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1720" activeTab="1"/>
  </bookViews>
  <sheets>
    <sheet name="encori" sheetId="1" r:id="rId1"/>
    <sheet name="cicbank" sheetId="3" r:id="rId2"/>
  </sheets>
  <calcPr calcId="144525" concurrentCalc="0"/>
</workbook>
</file>

<file path=xl/sharedStrings.xml><?xml version="1.0" encoding="utf-8"?>
<sst xmlns="http://schemas.openxmlformats.org/spreadsheetml/2006/main" count="37527">
  <si>
    <t>miRNAid</t>
  </si>
  <si>
    <t>miRNAname</t>
  </si>
  <si>
    <t>geneID</t>
  </si>
  <si>
    <t>geneName</t>
  </si>
  <si>
    <t>geneType</t>
  </si>
  <si>
    <t>chromosome</t>
  </si>
  <si>
    <t>start</t>
  </si>
  <si>
    <t>end</t>
  </si>
  <si>
    <t>strand</t>
  </si>
  <si>
    <t>clipExpNum</t>
  </si>
  <si>
    <t>degraExpNum</t>
  </si>
  <si>
    <t>RBP</t>
  </si>
  <si>
    <t>merClass</t>
  </si>
  <si>
    <t>miRseq</t>
  </si>
  <si>
    <t>align</t>
  </si>
  <si>
    <t>targetSeq</t>
  </si>
  <si>
    <t>MIMAT0005924</t>
  </si>
  <si>
    <t>hsa-miR-1270</t>
  </si>
  <si>
    <t>NM_153339</t>
  </si>
  <si>
    <t>PUSL1</t>
  </si>
  <si>
    <t>circRNA</t>
  </si>
  <si>
    <t>chr1</t>
  </si>
  <si>
    <t>+</t>
  </si>
  <si>
    <t>AGO2</t>
  </si>
  <si>
    <t>7mer-m8</t>
  </si>
  <si>
    <t>uguGUCGAGAAGGUAUAGAGGUc</t>
  </si>
  <si>
    <t xml:space="preserve">   ||| |:  ||  ||||||| </t>
  </si>
  <si>
    <t>gguCAGGUUCACC--AUCUCCAg</t>
  </si>
  <si>
    <t>NM_001029885</t>
  </si>
  <si>
    <t>GLTPD1</t>
  </si>
  <si>
    <t>AGO1-4</t>
  </si>
  <si>
    <t>8mer</t>
  </si>
  <si>
    <t>ugUGUCG-AGAAG-GUA--UAGAGGUc</t>
  </si>
  <si>
    <t xml:space="preserve">  :|| | ||||| |||  ||||||| </t>
  </si>
  <si>
    <t>ggGCACCAUCUUCUCAUUCAUCUCCAa</t>
  </si>
  <si>
    <t>NM_015102</t>
  </si>
  <si>
    <t>NPHP4</t>
  </si>
  <si>
    <t>-</t>
  </si>
  <si>
    <t xml:space="preserve">   ||||   ||   ||||||| </t>
  </si>
  <si>
    <t>cgcCAGCCGCUC---AUCUCCAa</t>
  </si>
  <si>
    <t>NM_018198</t>
  </si>
  <si>
    <t>DNAJC11</t>
  </si>
  <si>
    <t>ugugucgagaaggUAUAGAGGUc</t>
  </si>
  <si>
    <t xml:space="preserve">             | ||||||| </t>
  </si>
  <si>
    <t>ggagcugagaggaAGAUCUCCAg</t>
  </si>
  <si>
    <t>NM_015215</t>
  </si>
  <si>
    <t>CAMTA1</t>
  </si>
  <si>
    <t>ugugucgagaaggUA-UAGAGGUc</t>
  </si>
  <si>
    <t xml:space="preserve">             || ||||||| </t>
  </si>
  <si>
    <t>cuucaacaaccagAUCAUCUCCAa</t>
  </si>
  <si>
    <t>NM_001130924</t>
  </si>
  <si>
    <t>TMEM201</t>
  </si>
  <si>
    <t>uguGUCGAGAAGGUA-UAGAGGUc</t>
  </si>
  <si>
    <t xml:space="preserve">   || |||| || | ||||||| </t>
  </si>
  <si>
    <t>ugcCACCUCUGCCCUCAUCUCCAg</t>
  </si>
  <si>
    <t>NM_015074</t>
  </si>
  <si>
    <t>KIF1B</t>
  </si>
  <si>
    <t>AGO1-4,AGO2</t>
  </si>
  <si>
    <t>uguGUCGAGAAGGUA-----UAGAGGUc</t>
  </si>
  <si>
    <t xml:space="preserve">   :|||||| ||:|     ||||||| </t>
  </si>
  <si>
    <t>uucUAGCUCUCCCGUUCCCCAUCUCCAu</t>
  </si>
  <si>
    <t>ugugUCGAGAAGGUAUAGAGGUc</t>
  </si>
  <si>
    <t xml:space="preserve">    :| |||  :: ||||||| </t>
  </si>
  <si>
    <t>gaggGGAUCUGGUGAAUCUCCAa</t>
  </si>
  <si>
    <t>NM_004958</t>
  </si>
  <si>
    <t>MTOR</t>
  </si>
  <si>
    <t>ugugucgagaaGGU-AUAGAGGUc</t>
  </si>
  <si>
    <t xml:space="preserve">           ||| |||||||| </t>
  </si>
  <si>
    <t>NM_138346</t>
  </si>
  <si>
    <t>KIAA2013</t>
  </si>
  <si>
    <t>ugUGUCGAGA--AGGUAUAGAGGUc</t>
  </si>
  <si>
    <t xml:space="preserve">  ||: | ||  ||:| ||||||| </t>
  </si>
  <si>
    <t>ucACGCCACUGCUCUACAUCUCCAc</t>
  </si>
  <si>
    <t>NM_014874</t>
  </si>
  <si>
    <t>MFN2</t>
  </si>
  <si>
    <t xml:space="preserve">   || | || ||  ||||||| </t>
  </si>
  <si>
    <t>uucCA-CCCUCCCUGAUCUCCAg</t>
  </si>
  <si>
    <t>NM_012231</t>
  </si>
  <si>
    <t>PRDM2</t>
  </si>
  <si>
    <t>ugugucGAGAAGGU-A--UAGAGGUc</t>
  </si>
  <si>
    <t xml:space="preserve">      |||||||| |  ||||||| </t>
  </si>
  <si>
    <t>agccccCUCUUCCAGUGCAUCUCCAc</t>
  </si>
  <si>
    <t>ugUGUCG-AGAAGGUAUAGAGGUc</t>
  </si>
  <si>
    <t xml:space="preserve">  :||||  |  | | ||||||| </t>
  </si>
  <si>
    <t>caGCAGCACCAGCGAGAUCUCCAc</t>
  </si>
  <si>
    <t>NM_015001</t>
  </si>
  <si>
    <t>SPEN</t>
  </si>
  <si>
    <t>AGO1,AGO1-4,AGO2</t>
  </si>
  <si>
    <t xml:space="preserve">   ||| ||| |:  ||||||| </t>
  </si>
  <si>
    <t>gcuCAG-UCUACUCCAUCUCCAg</t>
  </si>
  <si>
    <t>AGO1,AGO2</t>
  </si>
  <si>
    <t>uguGUCGAGAAGGUA--UAGAGGUc</t>
  </si>
  <si>
    <t xml:space="preserve">   |||: |  | :|  ||||||| </t>
  </si>
  <si>
    <t>uccCAGUGCCCCAGUUCAUCUCCAg</t>
  </si>
  <si>
    <t>ugUGUCGAGAAGGU-AUAGAGGUc</t>
  </si>
  <si>
    <t xml:space="preserve">  ||  | :| |||  ||||||| </t>
  </si>
  <si>
    <t>ugACCUCCUUGCCAGCAUCUCCAa</t>
  </si>
  <si>
    <t>NM_014424</t>
  </si>
  <si>
    <t>HSPB7</t>
  </si>
  <si>
    <t xml:space="preserve">   ||| | || || ||||||| </t>
  </si>
  <si>
    <t>aauCAGAU-UUACA-AUCUCCAu</t>
  </si>
  <si>
    <t>NM_001114600</t>
  </si>
  <si>
    <t>C1orf144</t>
  </si>
  <si>
    <t>ugUGUCGAGAAGGUAUAGAGGUc</t>
  </si>
  <si>
    <t xml:space="preserve">  :|||: | |||  ||||||| </t>
  </si>
  <si>
    <t>cuGCAGUGC-UCC--AUCUCCAu</t>
  </si>
  <si>
    <t>NM_017940</t>
  </si>
  <si>
    <t>NBPF1</t>
  </si>
  <si>
    <t>uguGUCGAG-AAGGUA----UAGAGGUc</t>
  </si>
  <si>
    <t xml:space="preserve">   | |||| ||  ||    ||||||| </t>
  </si>
  <si>
    <t>cucCUGCUCAUUGAAUCAGCAUCUCCAg</t>
  </si>
  <si>
    <t>cucCCGCUCAUUGAAUCAGCAUCUCCAg</t>
  </si>
  <si>
    <t>NM_022089</t>
  </si>
  <si>
    <t>ATP13A2</t>
  </si>
  <si>
    <t xml:space="preserve">   || :|| |||  ||||||| </t>
  </si>
  <si>
    <t>ccuCAUUUCCUCC--AUCUCCAu</t>
  </si>
  <si>
    <t>NM_020765</t>
  </si>
  <si>
    <t>UBR4</t>
  </si>
  <si>
    <t>ugugucgagaAGGUAUAGAGGUc</t>
  </si>
  <si>
    <t xml:space="preserve">          |:| |||||||| </t>
  </si>
  <si>
    <t>ugcugacggaUUC-UAUCUCCAa</t>
  </si>
  <si>
    <t>NM_001040125</t>
  </si>
  <si>
    <t>PQLC2</t>
  </si>
  <si>
    <t>ugugucGAGAAGGUAUAGAGGUc</t>
  </si>
  <si>
    <t xml:space="preserve">      ||   |:  ||||||| </t>
  </si>
  <si>
    <t>gugggcCUGGGCUUGAUCUCCAu</t>
  </si>
  <si>
    <t>NM_017765</t>
  </si>
  <si>
    <t>NM_001204088</t>
  </si>
  <si>
    <t>C1orf151-NBL1</t>
  </si>
  <si>
    <t xml:space="preserve">  ||  | |||||  ||||||| </t>
  </si>
  <si>
    <t>ucACCCCACUUCC-CAUCUCCAg</t>
  </si>
  <si>
    <t>NM_001103161</t>
  </si>
  <si>
    <t>SH2D5</t>
  </si>
  <si>
    <t xml:space="preserve">  ||||  |    | ||||||| </t>
  </si>
  <si>
    <t>agACAGGGCCAAGA-AUCUCCAu</t>
  </si>
  <si>
    <t>NM_001198801</t>
  </si>
  <si>
    <t>EIF4G3</t>
  </si>
  <si>
    <t>ugugucgagaagguaUAGAGGUc</t>
  </si>
  <si>
    <t xml:space="preserve">               ||||||| </t>
  </si>
  <si>
    <t>uuaaaagaagguggaAUCUCCAu</t>
  </si>
  <si>
    <t>NM_003760</t>
  </si>
  <si>
    <t>NM_001113347</t>
  </si>
  <si>
    <t>ECE1</t>
  </si>
  <si>
    <t xml:space="preserve">  |:| ||:   || ||||||| </t>
  </si>
  <si>
    <t>gaAUACCUUGAGCAGAUCUCCAc</t>
  </si>
  <si>
    <t>NM_001113348</t>
  </si>
  <si>
    <t>NM_032236</t>
  </si>
  <si>
    <t>USP48</t>
  </si>
  <si>
    <t xml:space="preserve">  ||| :|: |  : ||||||| </t>
  </si>
  <si>
    <t>aaACAAUUUGUGAGCAUCUCCAg</t>
  </si>
  <si>
    <t>hsa_circ_0000029</t>
  </si>
  <si>
    <t>hsa_circ_001786</t>
  </si>
  <si>
    <t>NM_005529</t>
  </si>
  <si>
    <t>HSPG2</t>
  </si>
  <si>
    <t xml:space="preserve">    ||| |  :|  ||||||| </t>
  </si>
  <si>
    <t>uaggAGCCCGGUC--AUCUCCAu</t>
  </si>
  <si>
    <t>ugugucgaGAAGGUA-UAGAGGUc</t>
  </si>
  <si>
    <t xml:space="preserve">        || ||:| ||||||| </t>
  </si>
  <si>
    <t>auuugcacCUGCCGUAAUCUCCAc</t>
  </si>
  <si>
    <t xml:space="preserve">  :| ||||      ||||||| </t>
  </si>
  <si>
    <t>auGCUGCUCAGGGUCAUCUCCAg</t>
  </si>
  <si>
    <t>NM_001083621</t>
  </si>
  <si>
    <t>ZBTB40</t>
  </si>
  <si>
    <t xml:space="preserve">  ||||   | ||  ||||||| </t>
  </si>
  <si>
    <t>acACAG--AUACC--AUCUCCAu</t>
  </si>
  <si>
    <t>NM_033631</t>
  </si>
  <si>
    <t>LUZP1</t>
  </si>
  <si>
    <t>ugugucgaGAAGGUAUAGAGGUc</t>
  </si>
  <si>
    <t xml:space="preserve">        || |:: ||||||| </t>
  </si>
  <si>
    <t>aggaugaaCUCCUGGAUCUCCAg</t>
  </si>
  <si>
    <t>NM_004091</t>
  </si>
  <si>
    <t>E2F2</t>
  </si>
  <si>
    <t>uguGUCGAGAA----GGUAUAGAGGUc</t>
  </si>
  <si>
    <t xml:space="preserve">   | |:||||    :|| ||||||| </t>
  </si>
  <si>
    <t>cccCUGUUCUUGGCCUCACAUCUCCAg</t>
  </si>
  <si>
    <t>NM_002167</t>
  </si>
  <si>
    <t>ID3</t>
  </si>
  <si>
    <t xml:space="preserve">   |:|  ||| :  ||||||| </t>
  </si>
  <si>
    <t>cucCGGAACUUGU-CAUCUCCAa</t>
  </si>
  <si>
    <t>NM_000191</t>
  </si>
  <si>
    <t>HMGCL</t>
  </si>
  <si>
    <t xml:space="preserve">  :|| ||||   | ||||||| </t>
  </si>
  <si>
    <t>caGCAUCUCUGGAAAAUCUCCAc</t>
  </si>
  <si>
    <t>NM_005839</t>
  </si>
  <si>
    <t>SRRM1</t>
  </si>
  <si>
    <t xml:space="preserve">    ||  | ||   ||||||| </t>
  </si>
  <si>
    <t>acgaAGAGCAUCACCAUCUCCAc</t>
  </si>
  <si>
    <t>NM_024887</t>
  </si>
  <si>
    <t>DHDDS</t>
  </si>
  <si>
    <t>uguguCGAGAAGGUAUAGAGGUc</t>
  </si>
  <si>
    <t xml:space="preserve">     || |||  : ||||||| </t>
  </si>
  <si>
    <t>uuguuGCCCUU--GGAUCUCCAg</t>
  </si>
  <si>
    <t>hsa_circ_0000034</t>
  </si>
  <si>
    <t>hsa_circ_001787</t>
  </si>
  <si>
    <t>NM_001048183</t>
  </si>
  <si>
    <t>PHACTR4</t>
  </si>
  <si>
    <t>AGO1,AGO1-4</t>
  </si>
  <si>
    <t>ugUGUCG-AGAAGGUA-UAGAGGUc</t>
  </si>
  <si>
    <t xml:space="preserve">  ||:||    |:||| ||||||| </t>
  </si>
  <si>
    <t>gcACGGCAAGGUUCAUCAUCUCCAc</t>
  </si>
  <si>
    <t>NM_006762</t>
  </si>
  <si>
    <t>LAPTM5</t>
  </si>
  <si>
    <t>ugugucgagaaGGUAUAGAGGUc</t>
  </si>
  <si>
    <t xml:space="preserve">           ||  ||||||| </t>
  </si>
  <si>
    <t>NR_033688</t>
  </si>
  <si>
    <t>PEF1</t>
  </si>
  <si>
    <t xml:space="preserve">  ||||  :  |:||||||||| </t>
  </si>
  <si>
    <t>ucACAG--UGGCUAUAUCUCCAu</t>
  </si>
  <si>
    <t>NM_001703</t>
  </si>
  <si>
    <t>BAI2</t>
  </si>
  <si>
    <t xml:space="preserve">   || | |  ||| ||||||| </t>
  </si>
  <si>
    <t>cucCACCACCACCACAUCUCCAg</t>
  </si>
  <si>
    <t>NM_003757</t>
  </si>
  <si>
    <t>EIF3I</t>
  </si>
  <si>
    <t>aaaagaagaagguggAUCUCCAa</t>
  </si>
  <si>
    <t>NM_022753</t>
  </si>
  <si>
    <t>S100PBP</t>
  </si>
  <si>
    <t xml:space="preserve">     ||  |  |:|||||||| </t>
  </si>
  <si>
    <t>ggaguGCAAUGGCGUAUCUCCAc</t>
  </si>
  <si>
    <t>NR_037591</t>
  </si>
  <si>
    <t>AK2</t>
  </si>
  <si>
    <t>uaagaucaaaaaaccAUCUCCAc</t>
  </si>
  <si>
    <t>NM_018067</t>
  </si>
  <si>
    <t>MAP7D1</t>
  </si>
  <si>
    <t xml:space="preserve">  :|||| |  ||  ||||||| </t>
  </si>
  <si>
    <t>gaGCAGC-CAGCC--AUCUCCAa</t>
  </si>
  <si>
    <t>NM_006802</t>
  </si>
  <si>
    <t>SF3A3</t>
  </si>
  <si>
    <t>ugugucgAGAAGGUAUAGAGGUc</t>
  </si>
  <si>
    <t xml:space="preserve">       |: ||:  ||||||| </t>
  </si>
  <si>
    <t>auggucgUUAUCUCGAUCUCCAu</t>
  </si>
  <si>
    <t>NM_012090</t>
  </si>
  <si>
    <t>MACF1</t>
  </si>
  <si>
    <t>ugUGUCGA-GAAGGUAUAGAGGUc</t>
  </si>
  <si>
    <t xml:space="preserve">  :||||| |   :: ||||||| </t>
  </si>
  <si>
    <t>agGCAGCUGCAGGUGGAUCUCCAg</t>
  </si>
  <si>
    <t>ugugucgagAAGGUA---UAGAGGUc</t>
  </si>
  <si>
    <t xml:space="preserve">         | ||||   ||||||| </t>
  </si>
  <si>
    <t>auccauggaUGCCAUGUCAUCUCCAa</t>
  </si>
  <si>
    <t>NM_001135653</t>
  </si>
  <si>
    <t>PABPC4</t>
  </si>
  <si>
    <t>caauaaagaaaaaAAAUCUCCAu</t>
  </si>
  <si>
    <t>NM_001198851</t>
  </si>
  <si>
    <t>FOXJ3</t>
  </si>
  <si>
    <t xml:space="preserve">  ||| | |  ||  ||||||| </t>
  </si>
  <si>
    <t>gcACA-CACAGCC--AUCUCCAc</t>
  </si>
  <si>
    <t>NM_001242739</t>
  </si>
  <si>
    <t>ZNF691</t>
  </si>
  <si>
    <t>ugUGUCGAGAAG--G-UAUAGAGGUc</t>
  </si>
  <si>
    <t xml:space="preserve">  :|:|  ||||  | ||||||||| </t>
  </si>
  <si>
    <t>ggGCGGACCUUCAGCGAUAUCUCCAa</t>
  </si>
  <si>
    <t>NM_001384</t>
  </si>
  <si>
    <t>DPH2</t>
  </si>
  <si>
    <t xml:space="preserve">  ||| | |    ||||||||| </t>
  </si>
  <si>
    <t>ugACAAC-CAAAAAUAUCUCCAg</t>
  </si>
  <si>
    <t>NM_006066</t>
  </si>
  <si>
    <t>AKR1A1</t>
  </si>
  <si>
    <t xml:space="preserve">  | ||: :  ||: ||||||| </t>
  </si>
  <si>
    <t>gaAAAGUAUGGCCG-AUCUCCAg</t>
  </si>
  <si>
    <t>NM_006369</t>
  </si>
  <si>
    <t>LRRC41</t>
  </si>
  <si>
    <t>ugUGUC-GAGAAGGUAUAGAGGUc</t>
  </si>
  <si>
    <t xml:space="preserve">  | || :||  | : ||||||| </t>
  </si>
  <si>
    <t>acAAAGAUUCCGCAGCAUCUCCAc</t>
  </si>
  <si>
    <t>NM_199044</t>
  </si>
  <si>
    <t>NSUN4</t>
  </si>
  <si>
    <t xml:space="preserve">  :|| |   |::||||||||| </t>
  </si>
  <si>
    <t>ggGCAACCAGUUUAUAUCUCCAc</t>
  </si>
  <si>
    <t>NM_003684</t>
  </si>
  <si>
    <t>MKNK1</t>
  </si>
  <si>
    <t>gaagccaaagaCCUCAUCUCCAa</t>
  </si>
  <si>
    <t>NM_014774</t>
  </si>
  <si>
    <t>KIAA0494</t>
  </si>
  <si>
    <t xml:space="preserve">          |||| ||||||| </t>
  </si>
  <si>
    <t>uccucugggcUCCA-AUCUCCAg</t>
  </si>
  <si>
    <t>NM_001048166</t>
  </si>
  <si>
    <t>STIL</t>
  </si>
  <si>
    <t>ugugucgagaagguAUAGAGGUc</t>
  </si>
  <si>
    <t xml:space="preserve">              |||||||| </t>
  </si>
  <si>
    <t>uggaaugaugggacUAUCUCCAg</t>
  </si>
  <si>
    <t>hsa_circ_0000069</t>
  </si>
  <si>
    <t>hsa_circ_001061</t>
  </si>
  <si>
    <t>NM_001159969</t>
  </si>
  <si>
    <t>EPS15</t>
  </si>
  <si>
    <t>ugugUCGAGAA---GGU--AUAGAGGUc</t>
  </si>
  <si>
    <t xml:space="preserve">    ||| | |   |||   ||||||| </t>
  </si>
  <si>
    <t>ucugAGCCCAUACACCAGGAAUCUCCA-</t>
  </si>
  <si>
    <t>NM_001981</t>
  </si>
  <si>
    <t>NM_004799</t>
  </si>
  <si>
    <t>ZFYVE9</t>
  </si>
  <si>
    <t xml:space="preserve">      | | |:|  ||||||| </t>
  </si>
  <si>
    <t>cuuccuCCCAUUCUCAUCUCCAc</t>
  </si>
  <si>
    <t>NM_024646</t>
  </si>
  <si>
    <t>ZYG11B</t>
  </si>
  <si>
    <t>AGO1,AGO1-4,AGO2,AGO3</t>
  </si>
  <si>
    <t>ugugUCGAGAAGGUA--UAGAGGUc</t>
  </si>
  <si>
    <t xml:space="preserve">    | |||    ||  ||||||| </t>
  </si>
  <si>
    <t>uggaACCUCACAGAUGAAUCUCCAa</t>
  </si>
  <si>
    <t xml:space="preserve">   :| ||  ||:| ||||||| </t>
  </si>
  <si>
    <t>gacUAACU-GUCUACAUCUCCAu</t>
  </si>
  <si>
    <t>NM_001031672</t>
  </si>
  <si>
    <t>CYB5RL</t>
  </si>
  <si>
    <t>ugugucgAGAAGGUA-UAGAGGUc</t>
  </si>
  <si>
    <t xml:space="preserve">       | | |||| ||||||| </t>
  </si>
  <si>
    <t>guccccaUAUCCCAUCAUCUCCAu</t>
  </si>
  <si>
    <t>NM_015306</t>
  </si>
  <si>
    <t>USP24</t>
  </si>
  <si>
    <t xml:space="preserve">   ||| || || | ||||||| </t>
  </si>
  <si>
    <t>ucuCAG-UCCUCAAAAUCUCCAu</t>
  </si>
  <si>
    <t>NM_001134673</t>
  </si>
  <si>
    <t>NFIA</t>
  </si>
  <si>
    <t>gaauaugcaagacccAUCUCCAa</t>
  </si>
  <si>
    <t xml:space="preserve">      :||  |:| ||||||| </t>
  </si>
  <si>
    <t>uucuuaUUCAACUAAAUCUCCAc</t>
  </si>
  <si>
    <t>NM_001017415</t>
  </si>
  <si>
    <t>USP1</t>
  </si>
  <si>
    <t>ugguuguggacuugaAUCUCCAg</t>
  </si>
  <si>
    <t>hsa_circ_0000078</t>
  </si>
  <si>
    <t>hsa_circ_000611</t>
  </si>
  <si>
    <t>hsa_circ_0000079</t>
  </si>
  <si>
    <t>hsa_circ_000612</t>
  </si>
  <si>
    <t>hsa_circ_0000080</t>
  </si>
  <si>
    <t>hsa_circ_000613</t>
  </si>
  <si>
    <t>NM_033407</t>
  </si>
  <si>
    <t>DOCK7</t>
  </si>
  <si>
    <t xml:space="preserve">        :||:|| ||||||| </t>
  </si>
  <si>
    <t>ggaucuggUUUUCA-AUCUCCAu</t>
  </si>
  <si>
    <t>ugugucGAGAAGG-UAUAGAGGUc</t>
  </si>
  <si>
    <t xml:space="preserve">      |||  || : ||||||| </t>
  </si>
  <si>
    <t>uacuuaCUCCACCUGCAUCUCCAu</t>
  </si>
  <si>
    <t>NM_002633</t>
  </si>
  <si>
    <t>PGM1</t>
  </si>
  <si>
    <t>ugugucgagaagGUA-UAGAGGUc</t>
  </si>
  <si>
    <t xml:space="preserve">            :|| ||||||| </t>
  </si>
  <si>
    <t>cuucauccagagUAUCAUCUCCAc</t>
  </si>
  <si>
    <t>NM_002227</t>
  </si>
  <si>
    <t>JAK1</t>
  </si>
  <si>
    <t>ugUGUCGAGAAGGUA--UAGAGGUc</t>
  </si>
  <si>
    <t xml:space="preserve">  | | | : | |||  ||||||| </t>
  </si>
  <si>
    <t>auAGAACGUAUGCAUACAUCUCCAu</t>
  </si>
  <si>
    <t>ugugucgAGAAGGUA---UAGAGGUc</t>
  </si>
  <si>
    <t xml:space="preserve">       |:|| |||   ||||||| </t>
  </si>
  <si>
    <t>cacguugUUUUACAUCUAAUCUCCAg</t>
  </si>
  <si>
    <t>NM_018841</t>
  </si>
  <si>
    <t>GNG12</t>
  </si>
  <si>
    <t>ugUGU-CGAGAAGG-UAUAGAGGUc</t>
  </si>
  <si>
    <t xml:space="preserve">  |:| || | ||: | ||||||| </t>
  </si>
  <si>
    <t>ggAUAGGCACCUCUGAAAUCUCCAc</t>
  </si>
  <si>
    <t>NM_017768</t>
  </si>
  <si>
    <t>LRRC40</t>
  </si>
  <si>
    <t xml:space="preserve">           |::|||||||| </t>
  </si>
  <si>
    <t>accugaagugcCUGUAUCUCCAg</t>
  </si>
  <si>
    <t>NM_005482</t>
  </si>
  <si>
    <t>PIGK</t>
  </si>
  <si>
    <t xml:space="preserve">  |::|| ||  || ||||||| </t>
  </si>
  <si>
    <t>cuAUGGCACUGACA-AUCUCCAg</t>
  </si>
  <si>
    <t>NM_001134445</t>
  </si>
  <si>
    <t>DDAH1</t>
  </si>
  <si>
    <t xml:space="preserve">  ||| :|| |    ||||||| </t>
  </si>
  <si>
    <t>ucACACUUCCUAGUCAUCUCCAc</t>
  </si>
  <si>
    <t>NM_012137</t>
  </si>
  <si>
    <t>NM_032270</t>
  </si>
  <si>
    <t>LRRC8C</t>
  </si>
  <si>
    <t>ugUGUCGAG-AAGGUAUAGAGGUc</t>
  </si>
  <si>
    <t xml:space="preserve">  |:||  | ||:|  ||||||| </t>
  </si>
  <si>
    <t>aaAUAGAACAUUUC--AUCUCCAu</t>
  </si>
  <si>
    <t>ugugucgaGAAGGU--AUAGAGGUc</t>
  </si>
  <si>
    <t xml:space="preserve">        :|||||   ||||||| </t>
  </si>
  <si>
    <t>gguugaugUUUCCAGCCAUCUCCAg</t>
  </si>
  <si>
    <t>NM_001024948</t>
  </si>
  <si>
    <t>FNBP1L</t>
  </si>
  <si>
    <t>uguGUCGAGAAG-GUAUAGAGGUc</t>
  </si>
  <si>
    <t xml:space="preserve">   || :|: ||  | ||||||| </t>
  </si>
  <si>
    <t>aauCACUUUGUCAAACAUCUCCAg</t>
  </si>
  <si>
    <t>NM_001113226</t>
  </si>
  <si>
    <t>NTNG1</t>
  </si>
  <si>
    <t>NM_001113228</t>
  </si>
  <si>
    <t>NM_001010883</t>
  </si>
  <si>
    <t>FAM102B</t>
  </si>
  <si>
    <t xml:space="preserve">       ||||:: |||||||| </t>
  </si>
  <si>
    <t>aauuaugUCUUUUCUAUCUCCAu</t>
  </si>
  <si>
    <t>agaagggagaaaaAAAUCUCCAa</t>
  </si>
  <si>
    <t>NM_001408</t>
  </si>
  <si>
    <t>CELSR2</t>
  </si>
  <si>
    <t xml:space="preserve">           | | ||||||| </t>
  </si>
  <si>
    <t>accccuggggcCAACAUCUCCAa</t>
  </si>
  <si>
    <t>agaauuuaaaaaaggAUCUCCAc</t>
  </si>
  <si>
    <t>NM_024901</t>
  </si>
  <si>
    <t>DENND2D</t>
  </si>
  <si>
    <t xml:space="preserve">           :|| ||||||| </t>
  </si>
  <si>
    <t>gagaagagacaUCAGAUCUCCAu</t>
  </si>
  <si>
    <t>NM_001688</t>
  </si>
  <si>
    <t>ATP5F1</t>
  </si>
  <si>
    <t>cacguggugcaaagcAUCUCCAc</t>
  </si>
  <si>
    <t>NM_198926</t>
  </si>
  <si>
    <t>FAM212B</t>
  </si>
  <si>
    <t xml:space="preserve">  |:: ||:|||   ||||||| </t>
  </si>
  <si>
    <t>gaAUGCCUUUUC---AUCUCCAu</t>
  </si>
  <si>
    <t>NM_006135</t>
  </si>
  <si>
    <t>CAPZA1</t>
  </si>
  <si>
    <t>ugUGUCG-AGAAGG-U--AUAGAGGUc</t>
  </si>
  <si>
    <t xml:space="preserve">  ::||: |||||| |  |||||||| </t>
  </si>
  <si>
    <t>aaGUAGUGUCUUCCUACCUAUCUCCAg</t>
  </si>
  <si>
    <t>NM_018364</t>
  </si>
  <si>
    <t>RSBN1</t>
  </si>
  <si>
    <t>ugaaugaaauaaaAAAUCUCCAg</t>
  </si>
  <si>
    <t>NM_002524</t>
  </si>
  <si>
    <t>NRAS</t>
  </si>
  <si>
    <t>ugUGUCGAGAA-GGUAUAGAGGUc</t>
  </si>
  <si>
    <t xml:space="preserve">  |:| :|:|| ||  ||||||| </t>
  </si>
  <si>
    <t>uaAUAAUUUUUACCUAAUCUCCAc</t>
  </si>
  <si>
    <t>NM_001242891</t>
  </si>
  <si>
    <t>CSDE1</t>
  </si>
  <si>
    <t>ugugucgagaagGUAUAGAGGUc</t>
  </si>
  <si>
    <t xml:space="preserve">            :| ||||||| </t>
  </si>
  <si>
    <t>caacuuagagagUAAAUCUCCAg</t>
  </si>
  <si>
    <t>hsa_circ_0000115</t>
  </si>
  <si>
    <t>hsa_circ_001457</t>
  </si>
  <si>
    <t>NM_138959</t>
  </si>
  <si>
    <t>VANGL1</t>
  </si>
  <si>
    <t xml:space="preserve">    :||||||   |||||||| </t>
  </si>
  <si>
    <t>gaggGGCUCUU---UAUCUCCAu</t>
  </si>
  <si>
    <t>NM_001160233</t>
  </si>
  <si>
    <t>ATP1A1</t>
  </si>
  <si>
    <t>ugcuuuguugggcucAUCUCCAu</t>
  </si>
  <si>
    <t>hsa_circ_0013763</t>
  </si>
  <si>
    <t xml:space="preserve">           ||| ||||||| </t>
  </si>
  <si>
    <t>ugucuguggcaCCA-AUCUCCAu</t>
  </si>
  <si>
    <t>NM_001080470</t>
  </si>
  <si>
    <t>ZNF697</t>
  </si>
  <si>
    <t xml:space="preserve">  | || |:| ||  ||||||| </t>
  </si>
  <si>
    <t>caAGAG-UUUGCCCGAUCUCCAc</t>
  </si>
  <si>
    <t>NM_001200001</t>
  </si>
  <si>
    <t>NOTCH2</t>
  </si>
  <si>
    <t xml:space="preserve">            ::|||||||| </t>
  </si>
  <si>
    <t>gacauugacgagUGUAUCUCCAa</t>
  </si>
  <si>
    <t>NM_024408</t>
  </si>
  <si>
    <t>NM_001037675</t>
  </si>
  <si>
    <t>NBPF9</t>
  </si>
  <si>
    <t>cucCCGCUCAUUGAAUGAGCAUCUCCAg</t>
  </si>
  <si>
    <t>NM_001039703</t>
  </si>
  <si>
    <t>NBPF10</t>
  </si>
  <si>
    <t>NR_037182</t>
  </si>
  <si>
    <t>LOC653513</t>
  </si>
  <si>
    <t>ccugagagaauguugAUCUCCAu</t>
  </si>
  <si>
    <t>ugguguggaccagAAAUCUCCAa</t>
  </si>
  <si>
    <t>NM_001002811</t>
  </si>
  <si>
    <t>PDE4DIP</t>
  </si>
  <si>
    <t>ugUGUCG-AG--AAGGUAUAGAGGUc</t>
  </si>
  <si>
    <t xml:space="preserve">  ||:|| ||    |:  ||||||| </t>
  </si>
  <si>
    <t>acACGGCGUCCAAGCUCAAUCUCCAg</t>
  </si>
  <si>
    <t>uguGUCGA--GAAGGUAUAGAGGUc</t>
  </si>
  <si>
    <t xml:space="preserve">   |||||  ||  |  ||||||| </t>
  </si>
  <si>
    <t>aguCAGCUUACUAGCUCAUCUCCAc</t>
  </si>
  <si>
    <t xml:space="preserve">     |: :||||| ||||||| </t>
  </si>
  <si>
    <t>aagguGUCUUUCCACAUCUCCAu</t>
  </si>
  <si>
    <t>NM_203458</t>
  </si>
  <si>
    <t>NOTCH2NL</t>
  </si>
  <si>
    <t>acguggagaaaCCCCAUCUCCAc</t>
  </si>
  <si>
    <t xml:space="preserve">   | |||| || :||    ||||||| </t>
  </si>
  <si>
    <t>cucCCGCUCAUUGUAUGAGCAUCUCCAg</t>
  </si>
  <si>
    <t xml:space="preserve">      | |||:|  ||||||| </t>
  </si>
  <si>
    <t>ugcuuuCCCUUUCUAAUCUCCAc</t>
  </si>
  <si>
    <t>aagccauaaggacucAUCUCCAu</t>
  </si>
  <si>
    <t xml:space="preserve">     |: ||  || ||||||| </t>
  </si>
  <si>
    <t>uucucGUCCUGACAGAUCUCCAg</t>
  </si>
  <si>
    <t>NM_014455</t>
  </si>
  <si>
    <t>RNF115</t>
  </si>
  <si>
    <t>hsa_circ_0000125</t>
  </si>
  <si>
    <t>hsa_circ_001024</t>
  </si>
  <si>
    <t>uguGUCGAGAAGG-UAUAGAGGUc</t>
  </si>
  <si>
    <t xml:space="preserve">   | ||  |||| : ||||||| </t>
  </si>
  <si>
    <t>auuCUGCCAUUCCUGGAUCUCCAc</t>
  </si>
  <si>
    <t>ugUGUCGAGAAG-GUAUAGAGGUc</t>
  </si>
  <si>
    <t xml:space="preserve">  :|||||| || :  ||||||| </t>
  </si>
  <si>
    <t>gaGCAGCUCCUCUUCCAUCUCCAg</t>
  </si>
  <si>
    <t>uucauggggaaCAAAAUCUCCAg</t>
  </si>
  <si>
    <t xml:space="preserve">  ||||:    :|  ||||||| </t>
  </si>
  <si>
    <t>caACAGUGAAGUCUGAUCUCCAc</t>
  </si>
  <si>
    <t>NM_001097616</t>
  </si>
  <si>
    <t>GPR89C</t>
  </si>
  <si>
    <t>NM_004326</t>
  </si>
  <si>
    <t>BCL9</t>
  </si>
  <si>
    <t>NM_183372</t>
  </si>
  <si>
    <t>NBPF11</t>
  </si>
  <si>
    <t xml:space="preserve">  |||  |:||||  ||||||| </t>
  </si>
  <si>
    <t>gaACA--UUUUCC--AUCUCCAc</t>
  </si>
  <si>
    <t>cuucucauagcaaAAAUCUCCAg</t>
  </si>
  <si>
    <t>NM_004698</t>
  </si>
  <si>
    <t>PRPF3</t>
  </si>
  <si>
    <t xml:space="preserve">  :::|  ||  |  ||||||| </t>
  </si>
  <si>
    <t>ugGUGGGCCUGGCUAAUCUCCAu</t>
  </si>
  <si>
    <t>NM_001145415</t>
  </si>
  <si>
    <t>SETDB1</t>
  </si>
  <si>
    <t>uguGUCGAGAAGGU-AUAGAGGUc</t>
  </si>
  <si>
    <t xml:space="preserve">   | |: : ||:| |||||||| </t>
  </si>
  <si>
    <t>agcCUGUGUAUCUACUAUCUCCAg</t>
  </si>
  <si>
    <t>NM_021222</t>
  </si>
  <si>
    <t>PRUNE</t>
  </si>
  <si>
    <t>ugugUCGA-GAAGGUAUAGAGGUc</t>
  </si>
  <si>
    <t xml:space="preserve">    | || ||| || ||||||| </t>
  </si>
  <si>
    <t>ucuaACCUCCUUGCAGAUCUCCAu</t>
  </si>
  <si>
    <t>NM_001136543</t>
  </si>
  <si>
    <t>LYSMD1</t>
  </si>
  <si>
    <t>uguGUCG-AGAAGGUAUAGAGGUc</t>
  </si>
  <si>
    <t xml:space="preserve">   |||| ||||||  ||||||| </t>
  </si>
  <si>
    <t>ccuCAGCUUCUUCCUCAUCUCCAa</t>
  </si>
  <si>
    <t>NM_001198773</t>
  </si>
  <si>
    <t>PI4KB</t>
  </si>
  <si>
    <t xml:space="preserve">  | | || ||: | ||||||| </t>
  </si>
  <si>
    <t>ucAAAACUGUUUGACAUCUCCAu</t>
  </si>
  <si>
    <t>NM_005620</t>
  </si>
  <si>
    <t>S100A11</t>
  </si>
  <si>
    <t>uguGUCG---AGAAGGUA-UAGAGGUc</t>
  </si>
  <si>
    <t xml:space="preserve">   ||||   ||| :||| ||||||| </t>
  </si>
  <si>
    <t>uucCAGCCUUUCUGUCAUCAUCUCCAc</t>
  </si>
  <si>
    <t>NM_004515</t>
  </si>
  <si>
    <t>ILF2</t>
  </si>
  <si>
    <t xml:space="preserve">       | |||:|| ||||||| </t>
  </si>
  <si>
    <t>uuccuaaUAUUCUAUAAUCUCCAa</t>
  </si>
  <si>
    <t>NM_130898</t>
  </si>
  <si>
    <t>CREB3L4</t>
  </si>
  <si>
    <t xml:space="preserve">           || |||||||| </t>
  </si>
  <si>
    <t>ccaaauguaggCCUUAUCUCCAu</t>
  </si>
  <si>
    <t>NM_002870</t>
  </si>
  <si>
    <t>RAB13</t>
  </si>
  <si>
    <t xml:space="preserve">  ||| | |||  | ||||||| </t>
  </si>
  <si>
    <t>caACAACACUU--ACAUCUCCAc</t>
  </si>
  <si>
    <t>NM_014847</t>
  </si>
  <si>
    <t>UBAP2L</t>
  </si>
  <si>
    <t xml:space="preserve">            |: ||||||| </t>
  </si>
  <si>
    <t>uggagagugaggCGAAUCUCCAu</t>
  </si>
  <si>
    <t>NM_017582</t>
  </si>
  <si>
    <t>UBE2Q1</t>
  </si>
  <si>
    <t>ugUGUCGAGAAG---GU--AUAGAGGUc</t>
  </si>
  <si>
    <t xml:space="preserve">  ||||| |||:   ||   ||||||| </t>
  </si>
  <si>
    <t>ggACAGCGCUUUGCACAACGAUCUCCAg</t>
  </si>
  <si>
    <t>NM_207197</t>
  </si>
  <si>
    <t>ADAM15</t>
  </si>
  <si>
    <t>uguguCGAGAAGG-UAUAGAGGUc</t>
  </si>
  <si>
    <t xml:space="preserve">     ||   ||| | ||||||| </t>
  </si>
  <si>
    <t>auuucGCGAAUCCAAGAUCUCCAc</t>
  </si>
  <si>
    <t>NM_005698</t>
  </si>
  <si>
    <t>SCAMP3</t>
  </si>
  <si>
    <t>uguGUCGAGAAGG----UAUAGAGGUc</t>
  </si>
  <si>
    <t xml:space="preserve">   | |||:||:|    | ||||||| </t>
  </si>
  <si>
    <t>gccCUGCUUUUUCCAGGACAUCUCCAu</t>
  </si>
  <si>
    <t>NM_001198903</t>
  </si>
  <si>
    <t>YY1AP1</t>
  </si>
  <si>
    <t xml:space="preserve">  :|||| |   : ||||||||| </t>
  </si>
  <si>
    <t>cuGCAGCAUAAGUGAUAUCUCCAu</t>
  </si>
  <si>
    <t>NM_170707</t>
  </si>
  <si>
    <t>LMNA</t>
  </si>
  <si>
    <t>ugugucGAGAAGGUA-UAGAGGUc</t>
  </si>
  <si>
    <t xml:space="preserve">      |||   ::| ||||||| </t>
  </si>
  <si>
    <t>ugcuucCUCAGGUGUCAUCUCCAg</t>
  </si>
  <si>
    <t>NM_144580</t>
  </si>
  <si>
    <t>C1orf85</t>
  </si>
  <si>
    <t>uguguCGAGAAG-GUAUAGAGGUc</t>
  </si>
  <si>
    <t xml:space="preserve">     || |||| :: ||||||| </t>
  </si>
  <si>
    <t>guguuGC-CUUCUUGCAUCUCCAc</t>
  </si>
  <si>
    <t>NM_006617</t>
  </si>
  <si>
    <t>NES</t>
  </si>
  <si>
    <t>ccuggaaacacugAAAUCUCCAg</t>
  </si>
  <si>
    <t xml:space="preserve">  | ||| |  : | ||||||| </t>
  </si>
  <si>
    <t>caAGAGC-CACUGAGAUCUCCAg</t>
  </si>
  <si>
    <t>NM_001098398</t>
  </si>
  <si>
    <t>COPA</t>
  </si>
  <si>
    <t xml:space="preserve">      :| || | |||||||| </t>
  </si>
  <si>
    <t>agucuaUUAUUGCUUAUCUCCAg</t>
  </si>
  <si>
    <t>NM_003001</t>
  </si>
  <si>
    <t>SDHC</t>
  </si>
  <si>
    <t xml:space="preserve">       || |:| |||||||| </t>
  </si>
  <si>
    <t>cuguuugUCAUUCUUAUCUCCAg</t>
  </si>
  <si>
    <t>NM_000696</t>
  </si>
  <si>
    <t>ALDH9A1</t>
  </si>
  <si>
    <t xml:space="preserve">            || ||||||| </t>
  </si>
  <si>
    <t>ggaacuuggaggCAAAUCUCCAc</t>
  </si>
  <si>
    <t>NM_012474</t>
  </si>
  <si>
    <t>UCK2</t>
  </si>
  <si>
    <t>cggaccccagcCCCUAUCUCCAa</t>
  </si>
  <si>
    <t>hsa_circ_0000147</t>
  </si>
  <si>
    <t>hsa_circ_001357</t>
  </si>
  <si>
    <t>NM_015172</t>
  </si>
  <si>
    <t>PRRC2C</t>
  </si>
  <si>
    <t>ccuggaaaaacaaccAUCUCCAg</t>
  </si>
  <si>
    <t>NM_018122</t>
  </si>
  <si>
    <t>DARS2</t>
  </si>
  <si>
    <t>ugUGUCGAGAA--GGUAUAGAGGUc</t>
  </si>
  <si>
    <t xml:space="preserve">  |:: ||: |  |:: ||||||| </t>
  </si>
  <si>
    <t>auAUGCCUUGUCACUGGAUCUCCAa</t>
  </si>
  <si>
    <t>NM_001035230</t>
  </si>
  <si>
    <t>RABGAP1L</t>
  </si>
  <si>
    <t xml:space="preserve">  |:|  ||   | |||||||| </t>
  </si>
  <si>
    <t>acAUAUGUCAAGCUUAUCUCCAc</t>
  </si>
  <si>
    <t>NM_004841</t>
  </si>
  <si>
    <t>RASAL2</t>
  </si>
  <si>
    <t>AGO1</t>
  </si>
  <si>
    <t>uuugcauaaacuaAAAUCUCCAa</t>
  </si>
  <si>
    <t>NM_014810</t>
  </si>
  <si>
    <t>CEP350</t>
  </si>
  <si>
    <t>ggguuaaugcUCCA-AUCUCCAa</t>
  </si>
  <si>
    <t>ugugucGAGAAGGUA----UAGAGGUc</t>
  </si>
  <si>
    <t xml:space="preserve">      :||| ||||    ||||||| </t>
  </si>
  <si>
    <t>caguccUUCUCCCAUUUCAAUCUCCAg</t>
  </si>
  <si>
    <t>NM_001205293</t>
  </si>
  <si>
    <t>CACNA1E</t>
  </si>
  <si>
    <t xml:space="preserve">  | :|||: | |: ||||||| </t>
  </si>
  <si>
    <t>gaAAGGCUUCUGCGCAUCUCCAu</t>
  </si>
  <si>
    <t>NM_002293</t>
  </si>
  <si>
    <t>LAMC1</t>
  </si>
  <si>
    <t>uguguCGAGAAGGU-AUAGAGGUc</t>
  </si>
  <si>
    <t xml:space="preserve">     |: :|| ||  ||||||| </t>
  </si>
  <si>
    <t>gccuuGUGUUUGCAGCAUCUCCAu</t>
  </si>
  <si>
    <t>NM_001174061</t>
  </si>
  <si>
    <t>SMG7</t>
  </si>
  <si>
    <t xml:space="preserve">  ||  : || ||  ||||||| </t>
  </si>
  <si>
    <t>ccACCCUCCUGCCCCAUCUCCAu</t>
  </si>
  <si>
    <t>NM_015149</t>
  </si>
  <si>
    <t>RGL1</t>
  </si>
  <si>
    <t>uguGUCGAGAAG--GUAUAGAGGUc</t>
  </si>
  <si>
    <t xml:space="preserve">   :||: | ||  : |||||||| </t>
  </si>
  <si>
    <t>uuuUAGUGCAUCAGUUUAUCUCCAu</t>
  </si>
  <si>
    <t xml:space="preserve">     |: :|||:: ||||||| </t>
  </si>
  <si>
    <t>ugcuuGUCUUUCUGCAUCUCCAu</t>
  </si>
  <si>
    <t>NM_052966</t>
  </si>
  <si>
    <t>FAM129A</t>
  </si>
  <si>
    <t>uguGUCGAG--AAGG--UAUAGAGGUc</t>
  </si>
  <si>
    <t xml:space="preserve">   ||| ||  ||||  | ||||||| </t>
  </si>
  <si>
    <t>uacCAGAUCAUUUCCUAAAAUCUCCAg</t>
  </si>
  <si>
    <t>ugUGUCGA-GAA---GGUAUAGAGGUc</t>
  </si>
  <si>
    <t xml:space="preserve">  :|||:| |||   ||| ||||||| </t>
  </si>
  <si>
    <t>gaGCAGUUGCUUUCCCCACAUCUCCAa</t>
  </si>
  <si>
    <t>NM_003292</t>
  </si>
  <si>
    <t>TPR</t>
  </si>
  <si>
    <t>agacagaagcaagAAAUCUCCAg</t>
  </si>
  <si>
    <t>NM_001173524</t>
  </si>
  <si>
    <t>TROVE2</t>
  </si>
  <si>
    <t>ugUGUCGA-GAA-GGU--A-UAGAGGUc</t>
  </si>
  <si>
    <t xml:space="preserve">  |||||| ||| |||  | ||||||| </t>
  </si>
  <si>
    <t>auACAGCUACUUCCCAGCUAAUCUCCAc</t>
  </si>
  <si>
    <t>NM_018136</t>
  </si>
  <si>
    <t>ASPM</t>
  </si>
  <si>
    <t>ugugucgagaagGU-AUAGAGGUc</t>
  </si>
  <si>
    <t xml:space="preserve">            || |||||||| </t>
  </si>
  <si>
    <t>aaaauaaggaagCAUUAUCUCCAc</t>
  </si>
  <si>
    <t>NM_001195215</t>
  </si>
  <si>
    <t>DENND1B</t>
  </si>
  <si>
    <t>ugUGUCGAGAAGGUA-UAGAGGUc</t>
  </si>
  <si>
    <t xml:space="preserve">  ||||  : |  || ||||||| </t>
  </si>
  <si>
    <t>cuACAG--UAUAAAUCAUCUCCAa</t>
  </si>
  <si>
    <t>NM_133494</t>
  </si>
  <si>
    <t>NEK7</t>
  </si>
  <si>
    <t xml:space="preserve">   :||| |  : | ||||||| </t>
  </si>
  <si>
    <t>gccUAGC-CAAUGAAAUCUCCAc</t>
  </si>
  <si>
    <t>hsa_circ_0000169</t>
  </si>
  <si>
    <t>hsa_circ_000807</t>
  </si>
  <si>
    <t>NM_203459</t>
  </si>
  <si>
    <t>CAMSAP2</t>
  </si>
  <si>
    <t xml:space="preserve">  ::| ||   | | ||||||| </t>
  </si>
  <si>
    <t>ugGUAACUGAACGAGAUCUCCAc</t>
  </si>
  <si>
    <t xml:space="preserve">      |||  ||  ||||||| </t>
  </si>
  <si>
    <t>guccuaCUCACCC--AUCUCCAc</t>
  </si>
  <si>
    <t xml:space="preserve">        ||||: |||||||| </t>
  </si>
  <si>
    <t>guagaaggCUUCU-UAUCUCCAa</t>
  </si>
  <si>
    <t>NM_020443</t>
  </si>
  <si>
    <t>NAV1</t>
  </si>
  <si>
    <t>ugugUCGAGAAGGUA-UAGAGGUc</t>
  </si>
  <si>
    <t xml:space="preserve">    |||| |  :|| ||||||| </t>
  </si>
  <si>
    <t>cccaAGCUGUGGUAUCAUCUCCAc</t>
  </si>
  <si>
    <t>NM_018085</t>
  </si>
  <si>
    <t>IPO9</t>
  </si>
  <si>
    <t xml:space="preserve">      :||  || | ||||||| </t>
  </si>
  <si>
    <t>ccuuguUUCCACCCUCAUCUCCAa</t>
  </si>
  <si>
    <t>NM_032104</t>
  </si>
  <si>
    <t>PPP1R12B</t>
  </si>
  <si>
    <t xml:space="preserve">    | :|||  : |||||||| </t>
  </si>
  <si>
    <t>acugAUUUCUGGUCUAUCUCCAg</t>
  </si>
  <si>
    <t>NM_016243</t>
  </si>
  <si>
    <t>CYB5R1</t>
  </si>
  <si>
    <t xml:space="preserve">   |||| |  |   | ||||||| </t>
  </si>
  <si>
    <t>auuCAGCCCAACAAGAAAUCUCCAc</t>
  </si>
  <si>
    <t>NM_001001396</t>
  </si>
  <si>
    <t>ATP2B4</t>
  </si>
  <si>
    <t xml:space="preserve">  |:: || |  ||  ||||||| </t>
  </si>
  <si>
    <t>aaAUGUCUAUGACAGCAUCUCCAa</t>
  </si>
  <si>
    <t>NM_002646</t>
  </si>
  <si>
    <t>PIK3C2B</t>
  </si>
  <si>
    <t xml:space="preserve">   :| ||| |||  ||||||| </t>
  </si>
  <si>
    <t>aacUACCUCGUCC--AUCUCCAa</t>
  </si>
  <si>
    <t>NM_001973</t>
  </si>
  <si>
    <t>ELK4</t>
  </si>
  <si>
    <t xml:space="preserve">  |:| |||   :: ||||||| </t>
  </si>
  <si>
    <t>ugAUA-CUC-AGUGCAUCUCCAg</t>
  </si>
  <si>
    <t>ugugucGAG-AAGGUAUAGAGGUc</t>
  </si>
  <si>
    <t xml:space="preserve">      ||| |||:| ||||||| </t>
  </si>
  <si>
    <t>gauauuCUCAUUCUA-AUCUCCAa</t>
  </si>
  <si>
    <t>NM_001135663</t>
  </si>
  <si>
    <t>RAB7L1</t>
  </si>
  <si>
    <t xml:space="preserve">          |||  ||||||| </t>
  </si>
  <si>
    <t>agagugaaacUCC--AUCUCCAa</t>
  </si>
  <si>
    <t>NM_173854</t>
  </si>
  <si>
    <t>SLC41A1</t>
  </si>
  <si>
    <t xml:space="preserve">  :|||  |  ||: ||||||| </t>
  </si>
  <si>
    <t>guGCAGGCCAGCCGCAUCUCCAc</t>
  </si>
  <si>
    <t>NM_001042758</t>
  </si>
  <si>
    <t>SRGAP2</t>
  </si>
  <si>
    <t xml:space="preserve">      ||   ||  ||||||| </t>
  </si>
  <si>
    <t>ucuggcCUAACCCCCAUCUCCAu</t>
  </si>
  <si>
    <t>NM_004759</t>
  </si>
  <si>
    <t>MAPKAPK2</t>
  </si>
  <si>
    <t xml:space="preserve">    ||| ||   | ||||||| </t>
  </si>
  <si>
    <t>ucggAGCCCUCAGACAUCUCCAg</t>
  </si>
  <si>
    <t>NM_032960</t>
  </si>
  <si>
    <t>NM_002389</t>
  </si>
  <si>
    <t>CD46</t>
  </si>
  <si>
    <t xml:space="preserve">      | || | | ||||||| </t>
  </si>
  <si>
    <t>uucuucCACUACAAAAUCUCCAg</t>
  </si>
  <si>
    <t>NM_001017402</t>
  </si>
  <si>
    <t>LAMB3</t>
  </si>
  <si>
    <t xml:space="preserve">     ||| ||||  ||||||| </t>
  </si>
  <si>
    <t>ggaauGCU-UUCC--AUCUCCAg</t>
  </si>
  <si>
    <t>NR_027458</t>
  </si>
  <si>
    <t>SYT14</t>
  </si>
  <si>
    <t>NM_016448</t>
  </si>
  <si>
    <t>DTL</t>
  </si>
  <si>
    <t>aggcugagaaUCC--AUCUCCAc</t>
  </si>
  <si>
    <t>NM_012424</t>
  </si>
  <si>
    <t>RPS6KC1</t>
  </si>
  <si>
    <t>uucucugugacaggcAUCUCCAg</t>
  </si>
  <si>
    <t>NM_005401</t>
  </si>
  <si>
    <t>PTPN14</t>
  </si>
  <si>
    <t xml:space="preserve">      | :||:|| ||||||| </t>
  </si>
  <si>
    <t>ugcauuCCUUUUCACAUCUCCAg</t>
  </si>
  <si>
    <t>NM_016343</t>
  </si>
  <si>
    <t>CENPF</t>
  </si>
  <si>
    <t>uaaaagacaaaacucAUCUCCAg</t>
  </si>
  <si>
    <t>uguGUCGAGAAGGU----AUAGAGGUc</t>
  </si>
  <si>
    <t xml:space="preserve">   |||:| |||||     ||||||| </t>
  </si>
  <si>
    <t>gucCAGUUGUUCCAGGACCAUCUCCAa</t>
  </si>
  <si>
    <t>NM_016052</t>
  </si>
  <si>
    <t>RRP15</t>
  </si>
  <si>
    <t>augugauugacauuUAUCUCCAc</t>
  </si>
  <si>
    <t>TCONS_00002232</t>
  </si>
  <si>
    <t>uguGUCGAG-AAGGU--AUAGAGGUc</t>
  </si>
  <si>
    <t xml:space="preserve">   || ||| |  ||  |||||||| </t>
  </si>
  <si>
    <t>cguCACCUCAUAACAGCUAUCUCCAu</t>
  </si>
  <si>
    <t>NM_012414</t>
  </si>
  <si>
    <t>RAB3GAP2</t>
  </si>
  <si>
    <t>ccguggaaggaCCA-AUCUCCAu</t>
  </si>
  <si>
    <t>TCONS_l2_00001808</t>
  </si>
  <si>
    <t>uguGUCGAGA-AGGUAUAGAGGUc</t>
  </si>
  <si>
    <t xml:space="preserve">   | || ||    | ||||||| </t>
  </si>
  <si>
    <t>uucCUGCCCUGGGGACAUCUCCAg</t>
  </si>
  <si>
    <t>NM_005426</t>
  </si>
  <si>
    <t>TP53BP2</t>
  </si>
  <si>
    <t xml:space="preserve">  |||||    ||| ||||||| </t>
  </si>
  <si>
    <t>caACAGC----CCAAAUCUCCAg</t>
  </si>
  <si>
    <t>NM_015176</t>
  </si>
  <si>
    <t>FBXO28</t>
  </si>
  <si>
    <t xml:space="preserve">   | || ||| :| ||||||| </t>
  </si>
  <si>
    <t>agcCUGCACUU-UA-AUCUCCAa</t>
  </si>
  <si>
    <t>NM_002533</t>
  </si>
  <si>
    <t>NVL</t>
  </si>
  <si>
    <t>ugugucgagAAGGUAUAGAGGUc</t>
  </si>
  <si>
    <t xml:space="preserve">         ||||| ||||||| </t>
  </si>
  <si>
    <t>ggguuagaaUUCCAGAUCUCCAa</t>
  </si>
  <si>
    <t>NM_001008493</t>
  </si>
  <si>
    <t>ENAH</t>
  </si>
  <si>
    <t>ugUGUCGA-GAAGGU---AUAGAGGUc</t>
  </si>
  <si>
    <t xml:space="preserve">  |||| | :|| :|    ||||||| </t>
  </si>
  <si>
    <t>auACAGGUAUUUAUAAGGAAUCUCCAu</t>
  </si>
  <si>
    <t xml:space="preserve">  :||  ||  |:: |||||||| </t>
  </si>
  <si>
    <t>caGCAAGUCACCUGUUAUCUCCAg</t>
  </si>
  <si>
    <t>NM_173083</t>
  </si>
  <si>
    <t>LIN9</t>
  </si>
  <si>
    <t xml:space="preserve">          |::| ||||||| </t>
  </si>
  <si>
    <t>acaagggaaaUUUAAAUCUCCAa</t>
  </si>
  <si>
    <t>NM_003607</t>
  </si>
  <si>
    <t>CDC42BPA</t>
  </si>
  <si>
    <t>uguGUCGAG-AAGGUAUAGAGGUc</t>
  </si>
  <si>
    <t xml:space="preserve">   | || |  |: | ||||||| </t>
  </si>
  <si>
    <t>uauCUGCGCAGUUGAGAUCUCCAg</t>
  </si>
  <si>
    <t>NM_053052</t>
  </si>
  <si>
    <t>SNAP47</t>
  </si>
  <si>
    <t xml:space="preserve">   || :|: |  ||||||||| </t>
  </si>
  <si>
    <t>cuuCA-UUUGUAAAUAUCUCCAu</t>
  </si>
  <si>
    <t>NM_012089</t>
  </si>
  <si>
    <t>ABCB10</t>
  </si>
  <si>
    <t>acgauguccaguguUAUCUCCAu</t>
  </si>
  <si>
    <t>NM_007357</t>
  </si>
  <si>
    <t>COG2</t>
  </si>
  <si>
    <t xml:space="preserve">  ||||    | |  ||||||| </t>
  </si>
  <si>
    <t>ucACAGGAGGUGC-CAUCUCCAg</t>
  </si>
  <si>
    <t>NM_001136494</t>
  </si>
  <si>
    <t>C1orf198</t>
  </si>
  <si>
    <t xml:space="preserve">   || | | | ||| ||||||| </t>
  </si>
  <si>
    <t>ccuCAACCCCU-CAUCAUCUCCAg</t>
  </si>
  <si>
    <t>gcccgguauggcgccAUCUCCAu</t>
  </si>
  <si>
    <t>NM_001010984</t>
  </si>
  <si>
    <t>C1orf124</t>
  </si>
  <si>
    <t>cagaggugugaauggAUCUCCAa</t>
  </si>
  <si>
    <t>NM_016374</t>
  </si>
  <si>
    <t>ARID4B</t>
  </si>
  <si>
    <t xml:space="preserve">          || | ||||||| </t>
  </si>
  <si>
    <t>caaaccagugUCAAAAUCUCCAg</t>
  </si>
  <si>
    <t>NM_152490</t>
  </si>
  <si>
    <t>B3GALNT2</t>
  </si>
  <si>
    <t xml:space="preserve">   |||  : | :: ||||||| </t>
  </si>
  <si>
    <t>gguCAGGAUAUGUG-AUCUCCAa</t>
  </si>
  <si>
    <t>ugUGUCGAGA---AG--GUAUAGAGGUc</t>
  </si>
  <si>
    <t xml:space="preserve">  ||:|| :|   ||   | ||||||| </t>
  </si>
  <si>
    <t>ccACGGCCUUGUGUCAAGAAAUCUCCAc</t>
  </si>
  <si>
    <t>NM_000081</t>
  </si>
  <si>
    <t>LYST</t>
  </si>
  <si>
    <t xml:space="preserve">   || | |||   : ||||||| </t>
  </si>
  <si>
    <t>ccuCAUCAUCUAAAGAAUCUCCAa</t>
  </si>
  <si>
    <t>NM_018072</t>
  </si>
  <si>
    <t>HEATR1</t>
  </si>
  <si>
    <t>uguGUCG-AGAAGGU-----AUAGAGGUc</t>
  </si>
  <si>
    <t xml:space="preserve">   || | ||| |||     |||||||| </t>
  </si>
  <si>
    <t>gcuCAACAUCUGCCAAAAACUAUCUCCAg</t>
  </si>
  <si>
    <t>NM_000740</t>
  </si>
  <si>
    <t>CHRM3</t>
  </si>
  <si>
    <t>ugUGUCGA--GAAG-GUAUAGAGGUc</t>
  </si>
  <si>
    <t xml:space="preserve">  |:||||  | || || ||||||| </t>
  </si>
  <si>
    <t>cuAUAGCUCCCAUCACAGAUCUCCAu</t>
  </si>
  <si>
    <t>NM_014812</t>
  </si>
  <si>
    <t>CEP170</t>
  </si>
  <si>
    <t>uguguCGAGA-AGGUAUAGAGGUc</t>
  </si>
  <si>
    <t xml:space="preserve">     ||| | |:   ||||||| </t>
  </si>
  <si>
    <t>ccaguGCUAUGUUGCCAUCUCCAc</t>
  </si>
  <si>
    <t>NM_205768</t>
  </si>
  <si>
    <t>ZNF238</t>
  </si>
  <si>
    <t>uguGUCG-AGAAGGU--AUAGAGGUc</t>
  </si>
  <si>
    <t xml:space="preserve">   :|||  || |||  |||||||| </t>
  </si>
  <si>
    <t>ugcUAGCAGCUGCCAGUUAUCUCCAc</t>
  </si>
  <si>
    <t>NM_001167740</t>
  </si>
  <si>
    <t>SMYD3</t>
  </si>
  <si>
    <t xml:space="preserve">  |||| ||  |::| ||||||| </t>
  </si>
  <si>
    <t>guACAGUCUAAUUUAAAUCUCCAg</t>
  </si>
  <si>
    <t>NM_015446</t>
  </si>
  <si>
    <t>AHCTF1</t>
  </si>
  <si>
    <t xml:space="preserve">   |: |||   |  ||||||| </t>
  </si>
  <si>
    <t>gauCGCCUCAGGC-CAUCUCCAg</t>
  </si>
  <si>
    <t>NM_003431</t>
  </si>
  <si>
    <t>ZNF124</t>
  </si>
  <si>
    <t>ugugucgAGAAG--GUAUAGAGGUc</t>
  </si>
  <si>
    <t xml:space="preserve">       | |||   ||||||||| </t>
  </si>
  <si>
    <t>uuggauaUAUUCAAGAUAUCUCCAa</t>
  </si>
  <si>
    <t>NM_134421</t>
  </si>
  <si>
    <t>HPCAL1</t>
  </si>
  <si>
    <t>chr2</t>
  </si>
  <si>
    <t xml:space="preserve">  :|:|  |  ||  ||||||| </t>
  </si>
  <si>
    <t>cuGCGGGGCCACC-CAUCUCCAa</t>
  </si>
  <si>
    <t>NM_014668</t>
  </si>
  <si>
    <t>GREB1</t>
  </si>
  <si>
    <t xml:space="preserve">     | ||| | : ||||||| </t>
  </si>
  <si>
    <t>aggguGGUCUCCAGAAUCUCCAu</t>
  </si>
  <si>
    <t>ugugucgaGAAGGU-AUAGAGGUc</t>
  </si>
  <si>
    <t xml:space="preserve">        ||  || |||||||| </t>
  </si>
  <si>
    <t>gaaucugaCUGGCAUUAUCUCCAg</t>
  </si>
  <si>
    <t>NM_000384</t>
  </si>
  <si>
    <t>APOB</t>
  </si>
  <si>
    <t>aaagacaagaaaggcAUCUCCAc</t>
  </si>
  <si>
    <t>NM_052920</t>
  </si>
  <si>
    <t>KLHL29</t>
  </si>
  <si>
    <t xml:space="preserve">     ||||  | : ||||||| </t>
  </si>
  <si>
    <t>NM_006277</t>
  </si>
  <si>
    <t>ITSN2</t>
  </si>
  <si>
    <t>aaaugaaaaagCUGUAUCUCCAa</t>
  </si>
  <si>
    <t>NM_001035507</t>
  </si>
  <si>
    <t>AGBL5</t>
  </si>
  <si>
    <t>ggagaaagccaaCA-AUCUCCAa</t>
  </si>
  <si>
    <t>NM_021831</t>
  </si>
  <si>
    <t>NM_004341</t>
  </si>
  <si>
    <t>CAD</t>
  </si>
  <si>
    <t xml:space="preserve">  :|| | | |    ||||||| </t>
  </si>
  <si>
    <t>gaGCAUCCCGUGGUCAUCUCCAa</t>
  </si>
  <si>
    <t>NM_001521</t>
  </si>
  <si>
    <t>GTF3C2</t>
  </si>
  <si>
    <t>uguGUC-GAGAAGGUAUAGAGGUc</t>
  </si>
  <si>
    <t xml:space="preserve">   |||  |||  || ||||||| </t>
  </si>
  <si>
    <t>ggcCAGAAUCU--CA-AUCUCCAa</t>
  </si>
  <si>
    <t>NM_014748</t>
  </si>
  <si>
    <t>SNX17</t>
  </si>
  <si>
    <t>ugugucgagaAGGUA-UAGAGGUc</t>
  </si>
  <si>
    <t xml:space="preserve">          ||::| ||||||| </t>
  </si>
  <si>
    <t>gagaugaggaUCUGUAAUCUCCAc</t>
  </si>
  <si>
    <t>NM_199193</t>
  </si>
  <si>
    <t>BRE</t>
  </si>
  <si>
    <t xml:space="preserve">             ||||||||| </t>
  </si>
  <si>
    <t>ggccuugaaccgaAUAUCUCCAa</t>
  </si>
  <si>
    <t>NM_001127401</t>
  </si>
  <si>
    <t>YPEL5</t>
  </si>
  <si>
    <t xml:space="preserve">  || ||||    |  ||||||| </t>
  </si>
  <si>
    <t>caACCGCUCAGAACUCAUCUCCAc</t>
  </si>
  <si>
    <t>NM_032574</t>
  </si>
  <si>
    <t>DPY30</t>
  </si>
  <si>
    <t>caaagcagaaggUAGAUCUCCAg</t>
  </si>
  <si>
    <t>NM_016252</t>
  </si>
  <si>
    <t>BIRC6</t>
  </si>
  <si>
    <t xml:space="preserve">  |:| :|||| || ||||||| </t>
  </si>
  <si>
    <t>ucAUA-UUCUU-CA-AUCUCCAu</t>
  </si>
  <si>
    <t>NM_001031684</t>
  </si>
  <si>
    <t>SRSF7</t>
  </si>
  <si>
    <t>ccgaucaaagUCCAGAUCUCCAu</t>
  </si>
  <si>
    <t>NM_198963</t>
  </si>
  <si>
    <t>DHX57</t>
  </si>
  <si>
    <t xml:space="preserve">   :||: ||  ||| ||||||| </t>
  </si>
  <si>
    <t>guuUAGUGCU--CAUAAUCUCCAg</t>
  </si>
  <si>
    <t>NM_005400</t>
  </si>
  <si>
    <t>PRKCE</t>
  </si>
  <si>
    <t>ugUGUCGA--GAAGGUAUAGAGGUc</t>
  </si>
  <si>
    <t xml:space="preserve">  |||| |   |  :| ||||||| </t>
  </si>
  <si>
    <t>uaACAGGUAAAUGAUAGAUCUCCAg</t>
  </si>
  <si>
    <t>ugUGUCGAGA-AGGUAUAGAGGUc</t>
  </si>
  <si>
    <t xml:space="preserve">  |:| :|||  |:: ||||||| </t>
  </si>
  <si>
    <t>aaAUAUUUCUGACUGCAUCUCCAa</t>
  </si>
  <si>
    <t xml:space="preserve">          |:|||||||||| </t>
  </si>
  <si>
    <t>aauggacaacUUCAUAUCUCCAc</t>
  </si>
  <si>
    <t>uguGUCGAGA-A--GGUAUAGAGGUc</t>
  </si>
  <si>
    <t xml:space="preserve">   ::||||| |  ||  ||||||| </t>
  </si>
  <si>
    <t>cccUGGCUCUCUGACCUCAUCUCCAa</t>
  </si>
  <si>
    <t>NM_001190274</t>
  </si>
  <si>
    <t>FBXO11</t>
  </si>
  <si>
    <t xml:space="preserve">       | | ::: ||||||| </t>
  </si>
  <si>
    <t>auggauaUAUAUUGAAUCUCCAa</t>
  </si>
  <si>
    <t>NM_001135629</t>
  </si>
  <si>
    <t>PPP1R21</t>
  </si>
  <si>
    <t xml:space="preserve">           |:||||||||| </t>
  </si>
  <si>
    <t>ugccauugacaCUAUAUCUCCAu</t>
  </si>
  <si>
    <t>NR_024188</t>
  </si>
  <si>
    <t>NM_003128</t>
  </si>
  <si>
    <t>SPTBN1</t>
  </si>
  <si>
    <t xml:space="preserve">   |||||   |  : ||||||| </t>
  </si>
  <si>
    <t>ugcCAGCUGAACAGGGAUCUCCAc</t>
  </si>
  <si>
    <t>NM_178313</t>
  </si>
  <si>
    <t xml:space="preserve">           |: |||||||| </t>
  </si>
  <si>
    <t>acaccuaaacaCUUUAUCUCCAa</t>
  </si>
  <si>
    <t>NM_020532</t>
  </si>
  <si>
    <t>RTN4</t>
  </si>
  <si>
    <t>ugUGUCGAGAAG-GUA--UAGAGGUc</t>
  </si>
  <si>
    <t xml:space="preserve">  | |  |:|||  ||  ||||||| </t>
  </si>
  <si>
    <t>ugAAACGUUUUCAGAUUCAUCUCCAa</t>
  </si>
  <si>
    <t>NM_152392</t>
  </si>
  <si>
    <t>AHSA2</t>
  </si>
  <si>
    <t>uguguCGAG-AAGGUAUAGAGGUc</t>
  </si>
  <si>
    <t xml:space="preserve">     |:||   ||  ||||||| </t>
  </si>
  <si>
    <t>NM_016516</t>
  </si>
  <si>
    <t>VPS54</t>
  </si>
  <si>
    <t>cucucaaagaaaugcAUCUCCAa</t>
  </si>
  <si>
    <t>NM_203437</t>
  </si>
  <si>
    <t>AFTPH</t>
  </si>
  <si>
    <t>ugUGUCG-AGA----AGGUAUAGAGGUc</t>
  </si>
  <si>
    <t xml:space="preserve">  ||| | |||    |  | ||||||| </t>
  </si>
  <si>
    <t>uaACAACUUCUAAGCUGGAAAUCUCCAc</t>
  </si>
  <si>
    <t>NM_032208</t>
  </si>
  <si>
    <t>ANTXR1</t>
  </si>
  <si>
    <t xml:space="preserve">  |::| |||| :: |||||||| </t>
  </si>
  <si>
    <t>cgAUGGCCUCUCUUUUAUCUCCAg</t>
  </si>
  <si>
    <t>NM_001244710</t>
  </si>
  <si>
    <t>GFPT1</t>
  </si>
  <si>
    <t xml:space="preserve">           :|: ||||||| </t>
  </si>
  <si>
    <t>augugugaugaUCGGAUCUCCAu</t>
  </si>
  <si>
    <t>NM_014911</t>
  </si>
  <si>
    <t>AAK1</t>
  </si>
  <si>
    <t xml:space="preserve">     |||:|||:| ||||||| </t>
  </si>
  <si>
    <t>uuuauGCUUUUCUAGAUCUCCAg</t>
  </si>
  <si>
    <t xml:space="preserve">            ||| ||||||| </t>
  </si>
  <si>
    <t>gucaacaaugagCAUGAUCUCCAg</t>
  </si>
  <si>
    <t>NM_002357</t>
  </si>
  <si>
    <t>MXD1</t>
  </si>
  <si>
    <t xml:space="preserve">  | || |   : | ||||||| </t>
  </si>
  <si>
    <t>ucAGAGAUAAAUGAGAUCUCCAu</t>
  </si>
  <si>
    <t>NM_016297</t>
  </si>
  <si>
    <t>PCYOX1</t>
  </si>
  <si>
    <t xml:space="preserve">  |: || ||| ::  ||||||| </t>
  </si>
  <si>
    <t>cuAUUGCACUUAUGCCAUCUCCAa</t>
  </si>
  <si>
    <t>NM_001252612</t>
  </si>
  <si>
    <t>ZNF638</t>
  </si>
  <si>
    <t xml:space="preserve">    | ||  ||  |||||||| </t>
  </si>
  <si>
    <t>guugACCUGCUCAUUAUCUCCAa</t>
  </si>
  <si>
    <t>ugugUCGAGAAGGU-AUAGAGGUc</t>
  </si>
  <si>
    <t xml:space="preserve">    | :|||   |  ||||||| </t>
  </si>
  <si>
    <t>aaggAAUUCUAGAAGAAUCUCCAu</t>
  </si>
  <si>
    <t>NM_006062</t>
  </si>
  <si>
    <t>SMYD5</t>
  </si>
  <si>
    <t>ugugUCGAGAAG---GUA--UAGAGGUc</t>
  </si>
  <si>
    <t xml:space="preserve">    :||||| |   | |  ||||||| </t>
  </si>
  <si>
    <t>gaggGGCUCUCCUGGCCUCAAUCUCCAu</t>
  </si>
  <si>
    <t>NM_144993</t>
  </si>
  <si>
    <t>TET3</t>
  </si>
  <si>
    <t xml:space="preserve">          |::||||||||| </t>
  </si>
  <si>
    <t>gaucuuaauaUUUAUAUCUCCAa</t>
  </si>
  <si>
    <t>NM_032779</t>
  </si>
  <si>
    <t>CCDC142</t>
  </si>
  <si>
    <t xml:space="preserve">   |||| ||   | ||||||| </t>
  </si>
  <si>
    <t>cucCAGC-CUGGAACAUCUCCAg</t>
  </si>
  <si>
    <t>NM_053050</t>
  </si>
  <si>
    <t>MRPL53</t>
  </si>
  <si>
    <t>NM_005911</t>
  </si>
  <si>
    <t>MAT2A</t>
  </si>
  <si>
    <t xml:space="preserve">   || |  || : |||||||| </t>
  </si>
  <si>
    <t>ucuCAUCCAUUAUCUAUCUCCAu</t>
  </si>
  <si>
    <t>NM_015425</t>
  </si>
  <si>
    <t>POLR1A</t>
  </si>
  <si>
    <t xml:space="preserve">  :| ||||   | |||||||| </t>
  </si>
  <si>
    <t>caGCCGCUCAGGC-UAUCUCCAa</t>
  </si>
  <si>
    <t>accuggaggauguugAUCUCCAa</t>
  </si>
  <si>
    <t>NR_024204</t>
  </si>
  <si>
    <t>LINC00152</t>
  </si>
  <si>
    <t xml:space="preserve">  |||| | |  |  ||||||| </t>
  </si>
  <si>
    <t>gaACAGGUAU--C--AUCUCCAg</t>
  </si>
  <si>
    <t>hsa_circ_0055581</t>
  </si>
  <si>
    <t>cagaggccaggCCA-AUCUCCAa</t>
  </si>
  <si>
    <t>NM_014014</t>
  </si>
  <si>
    <t>SNRNP200</t>
  </si>
  <si>
    <t>ugUGUCGAGAAG--GUA-UAGAGGUc</t>
  </si>
  <si>
    <t xml:space="preserve">  | :|||: ||   || ||||||| </t>
  </si>
  <si>
    <t>cgAGGGCUUAUCGAGAUCAUCUCCAa</t>
  </si>
  <si>
    <t>NM_001862</t>
  </si>
  <si>
    <t>COX5B</t>
  </si>
  <si>
    <t xml:space="preserve">   :|| | | |||  ||||||| </t>
  </si>
  <si>
    <t>auuUAGUCCCCUCC--AUCUCCAa</t>
  </si>
  <si>
    <t>NM_005735</t>
  </si>
  <si>
    <t>ACTR1B</t>
  </si>
  <si>
    <t xml:space="preserve">   |:|| || |:|  ||||||| </t>
  </si>
  <si>
    <t>ugcCGGCCCUGUUC--AUCUCCAu</t>
  </si>
  <si>
    <t>NM_144706</t>
  </si>
  <si>
    <t>C2orf15</t>
  </si>
  <si>
    <t>uguGUCGAGAAGGU--AUAGAGGUc</t>
  </si>
  <si>
    <t xml:space="preserve">   :| :|:||: |   ||||||| </t>
  </si>
  <si>
    <t>uuuUAAUUUUUUGAGGAAUCUCCAu</t>
  </si>
  <si>
    <t>NM_001242559</t>
  </si>
  <si>
    <t>MAP4K4</t>
  </si>
  <si>
    <t xml:space="preserve">   ::| ||  ::| ||||||| </t>
  </si>
  <si>
    <t>gacUGGAUCGCUUACAUCUCCAg</t>
  </si>
  <si>
    <t>NM_145686</t>
  </si>
  <si>
    <t>NM_025076</t>
  </si>
  <si>
    <t>UXS1</t>
  </si>
  <si>
    <t xml:space="preserve">   ||| | | ||||     ||||||| </t>
  </si>
  <si>
    <t>gacCAGAUAUACCAUCUGGCAUCUCCAg</t>
  </si>
  <si>
    <t>TCONS_00004374</t>
  </si>
  <si>
    <t xml:space="preserve">         ||||  ||||||| </t>
  </si>
  <si>
    <t>cccaacaagUUCCUCAUCUCCAu</t>
  </si>
  <si>
    <t>NM_022336</t>
  </si>
  <si>
    <t>EDAR</t>
  </si>
  <si>
    <t>aaaaaaaaaagugAAAUCUCCAa</t>
  </si>
  <si>
    <t>NM_006267</t>
  </si>
  <si>
    <t>RANBP2</t>
  </si>
  <si>
    <t xml:space="preserve">       |:|   | ||||||| </t>
  </si>
  <si>
    <t>uauuuugUUUGAGAAAUCUCCAa</t>
  </si>
  <si>
    <t>NM_182588</t>
  </si>
  <si>
    <t>RGPD4</t>
  </si>
  <si>
    <t xml:space="preserve">  ||| | |  |  |||||||| </t>
  </si>
  <si>
    <t>ugACAUC-CAGCAUUAUCUCCAg</t>
  </si>
  <si>
    <t xml:space="preserve">   |||:|:    | |||||||| </t>
  </si>
  <si>
    <t>gcuCAGUUUGAGGCCUAUCUCCAa</t>
  </si>
  <si>
    <t>NM_144710</t>
  </si>
  <si>
    <t>SEPT10</t>
  </si>
  <si>
    <t>NM_001037866</t>
  </si>
  <si>
    <t>RGPD6</t>
  </si>
  <si>
    <t>agucaugaacaaaAAAUCUCCAc</t>
  </si>
  <si>
    <t>NM_001164463</t>
  </si>
  <si>
    <t>RGPD8</t>
  </si>
  <si>
    <t>NM_022662</t>
  </si>
  <si>
    <t>ANAPC1</t>
  </si>
  <si>
    <t>ugUGUCGAGAAGGU--AUAGAGGUc</t>
  </si>
  <si>
    <t xml:space="preserve">  |: |||| || |  |||||||| </t>
  </si>
  <si>
    <t>ucAUUGCUCCUCAAUUUAUCUCCAg</t>
  </si>
  <si>
    <t>aacugugacccCAAGAUCUCCAu</t>
  </si>
  <si>
    <t>NM_153712</t>
  </si>
  <si>
    <t>TTL</t>
  </si>
  <si>
    <t xml:space="preserve">    ||:  ||:|  ||||||| </t>
  </si>
  <si>
    <t>aagaAGUGGUUUC--AUCUCCAc</t>
  </si>
  <si>
    <t>NM_019014</t>
  </si>
  <si>
    <t>POLR1B</t>
  </si>
  <si>
    <t xml:space="preserve">  |||   || :|  ||||||| </t>
  </si>
  <si>
    <t>aaACAUACCUGUC--AUCUCCAc</t>
  </si>
  <si>
    <t>NM_173843</t>
  </si>
  <si>
    <t>IL1RN</t>
  </si>
  <si>
    <t>uguGUCGAGAAGGU--A--UAGAGGUc</t>
  </si>
  <si>
    <t xml:space="preserve">   |||| || | |  |  ||||||| </t>
  </si>
  <si>
    <t>gccCAGC-CUCCAAGCUCCAUCUCCAc</t>
  </si>
  <si>
    <t>NM_005721</t>
  </si>
  <si>
    <t>ACTR3</t>
  </si>
  <si>
    <t xml:space="preserve">           |:: ||||||| </t>
  </si>
  <si>
    <t>cauuuugauaaCUGGAUCUCCAu</t>
  </si>
  <si>
    <t>NM_182915</t>
  </si>
  <si>
    <t>STEAP3</t>
  </si>
  <si>
    <t xml:space="preserve">  | ||| | ||   ||||||| </t>
  </si>
  <si>
    <t>cgAGAGCACAUC---AUCUCCAc</t>
  </si>
  <si>
    <t>NM_005270</t>
  </si>
  <si>
    <t>GLI2</t>
  </si>
  <si>
    <t>ugugUCGAGAAGGUA----UAGAGGUc</t>
  </si>
  <si>
    <t xml:space="preserve">    ||| ||||| |    ||||||| </t>
  </si>
  <si>
    <t>gaggAGC-CUUCCCUCCCCAUCUCCAg</t>
  </si>
  <si>
    <t xml:space="preserve">   |||| |  ||  ||||||| </t>
  </si>
  <si>
    <t>ugcCAGCGC-ACCCCAUCUCCAc</t>
  </si>
  <si>
    <t>NM_004622</t>
  </si>
  <si>
    <t>TSN</t>
  </si>
  <si>
    <t xml:space="preserve">   |: | | |||| ||||||| </t>
  </si>
  <si>
    <t>uccCGACCCCUCCACAUCUCCAc</t>
  </si>
  <si>
    <t>NM_004805</t>
  </si>
  <si>
    <t>POLR2D</t>
  </si>
  <si>
    <t>ugUGUCGAGAAG--GUA--UAGAGGUc</t>
  </si>
  <si>
    <t xml:space="preserve">  :||||| |||  :||  ||||||| </t>
  </si>
  <si>
    <t>gcGCAGCU-UUCAGUAUUAAUCUCCAa</t>
  </si>
  <si>
    <t>NM_001145928</t>
  </si>
  <si>
    <t>SAP130</t>
  </si>
  <si>
    <t>uuguauguaccaCACAUCUCCAg</t>
  </si>
  <si>
    <t>NR_027671</t>
  </si>
  <si>
    <t>UGGT1</t>
  </si>
  <si>
    <t xml:space="preserve">    ||  |  :|| ||||||| </t>
  </si>
  <si>
    <t>uaugAGAACACUCAGAUCUCCAg</t>
  </si>
  <si>
    <t>hsa_circ_0001067</t>
  </si>
  <si>
    <t>hsa_circ_000910</t>
  </si>
  <si>
    <t>NM_014369</t>
  </si>
  <si>
    <t>PTPN18</t>
  </si>
  <si>
    <t xml:space="preserve">          | || ||||||| </t>
  </si>
  <si>
    <t>cccaaaugagUACACAUCUCCAg</t>
  </si>
  <si>
    <t xml:space="preserve">  || | | |   || ||||||| </t>
  </si>
  <si>
    <t>gcACUGGUGUGGACAAAUCUCCAa</t>
  </si>
  <si>
    <t xml:space="preserve">  ||||| ||  : | ||||||| </t>
  </si>
  <si>
    <t>ccACAGCCCUGAUAAAAUCUCCAa</t>
  </si>
  <si>
    <t>NM_002410</t>
  </si>
  <si>
    <t>MGAT5</t>
  </si>
  <si>
    <t xml:space="preserve">  | ||| | |  | ||||||| </t>
  </si>
  <si>
    <t>gaAAAGCCCCU-GACAUCUCCAu</t>
  </si>
  <si>
    <t xml:space="preserve">  :|: |||  :::|||||||| </t>
  </si>
  <si>
    <t>guGCGUCUCAAUUGUAUCUCCAg</t>
  </si>
  <si>
    <t>NM_014607</t>
  </si>
  <si>
    <t>UBXN4</t>
  </si>
  <si>
    <t>aguuugaaaaagaAAAUCUCCAg</t>
  </si>
  <si>
    <t>NM_001008540</t>
  </si>
  <si>
    <t>CXCR4</t>
  </si>
  <si>
    <t>uguGUCGAGAAGGUA----UAGAGGUc</t>
  </si>
  <si>
    <t xml:space="preserve">   | ||| || |||    ||||||| </t>
  </si>
  <si>
    <t>gucCUGCUAUUGCAUUAUCAUCUCCAa</t>
  </si>
  <si>
    <t>NM_003467</t>
  </si>
  <si>
    <t>NM_018328</t>
  </si>
  <si>
    <t>MBD5</t>
  </si>
  <si>
    <t>cccaagaggaggaAGAUCUCCAg</t>
  </si>
  <si>
    <t>NM_001177665</t>
  </si>
  <si>
    <t>RIF1</t>
  </si>
  <si>
    <t xml:space="preserve">           |:| ||||||| </t>
  </si>
  <si>
    <t>gugucauguagCUACAUCUCCAg</t>
  </si>
  <si>
    <t>NM_018151</t>
  </si>
  <si>
    <t>NM_012097</t>
  </si>
  <si>
    <t>ARL5A</t>
  </si>
  <si>
    <t xml:space="preserve">   ||  || || : |||||||| </t>
  </si>
  <si>
    <t>uacCACAUCAUCGGUUAUCUCCAa</t>
  </si>
  <si>
    <t>NM_003628</t>
  </si>
  <si>
    <t>PKP4</t>
  </si>
  <si>
    <t>uaaggaaggaaaggcAUCUCCAa</t>
  </si>
  <si>
    <t xml:space="preserve">  ||  | : ||::|||||||| </t>
  </si>
  <si>
    <t>uuACUACAUAUCUGUAUCUCCAu</t>
  </si>
  <si>
    <t>ugugUCGAGAAG-GUAUAGAGGUc</t>
  </si>
  <si>
    <t xml:space="preserve">    |||| ||| ::|||||||| </t>
  </si>
  <si>
    <t>guugAGCUGUUCAUGUAUCUCCAu</t>
  </si>
  <si>
    <t xml:space="preserve">       |||||:  ||||||| </t>
  </si>
  <si>
    <t>uccuucgUCUUCU-CAUCUCCAg</t>
  </si>
  <si>
    <t>NM_001145909</t>
  </si>
  <si>
    <t>TANC1</t>
  </si>
  <si>
    <t>AGO1,AGO2,AGO3</t>
  </si>
  <si>
    <t>uguGUCGAGAAGGU------AUAGAGGUc</t>
  </si>
  <si>
    <t xml:space="preserve">   || || | |||      |||||||| </t>
  </si>
  <si>
    <t>ucuCAUCUGUACCAGGAAAGUAUCUCCAa</t>
  </si>
  <si>
    <t>NM_033394</t>
  </si>
  <si>
    <t>NM_016836</t>
  </si>
  <si>
    <t>RBMS1</t>
  </si>
  <si>
    <t>ugUGUCGAGAA--GGUA-UAGAGGUc</t>
  </si>
  <si>
    <t xml:space="preserve">  :|| ||:||  || | ||||||| </t>
  </si>
  <si>
    <t>aaGCA-CUUUUAGCCCUGAUCUCCAu</t>
  </si>
  <si>
    <t>NM_024843</t>
  </si>
  <si>
    <t>CYBRD1</t>
  </si>
  <si>
    <t xml:space="preserve">        ||||::| ||||||| </t>
  </si>
  <si>
    <t>aauuauggCUUCUGUCAUCUCCAg</t>
  </si>
  <si>
    <t>NM_004882</t>
  </si>
  <si>
    <t>CIR1</t>
  </si>
  <si>
    <t>ccugggaauaaaaAUAUCUCCAc</t>
  </si>
  <si>
    <t>NM_001077269</t>
  </si>
  <si>
    <t>WIPF1</t>
  </si>
  <si>
    <t xml:space="preserve">  ||| ||:  | || ||||||| </t>
  </si>
  <si>
    <t>uuACA-CUUACCGCACAUCUCCAu</t>
  </si>
  <si>
    <t>NM_138285</t>
  </si>
  <si>
    <t>NUP35</t>
  </si>
  <si>
    <t xml:space="preserve">    :|:||  ||| ||||||| </t>
  </si>
  <si>
    <t>gcugGGUUCACCCACAUCUCCAa</t>
  </si>
  <si>
    <t>ugUGUCGAGA--AGGUA-UAGAGGUc</t>
  </si>
  <si>
    <t xml:space="preserve">  |||| | |  |::|| ||||||| </t>
  </si>
  <si>
    <t>ugACAGAUGUGCUUUAUCAUCUCCAu</t>
  </si>
  <si>
    <t>NM_000090</t>
  </si>
  <si>
    <t>COL3A1</t>
  </si>
  <si>
    <t>NM_000393</t>
  </si>
  <si>
    <t>COL5A2</t>
  </si>
  <si>
    <t>ugUGUCGAGAAGG-UAUAGAGGUc</t>
  </si>
  <si>
    <t xml:space="preserve">  :|||  | ||| : ||||||| </t>
  </si>
  <si>
    <t>caGCAGGGCCUCCUGGAUCUCCAg</t>
  </si>
  <si>
    <t>NM_032168</t>
  </si>
  <si>
    <t>WDR75</t>
  </si>
  <si>
    <t xml:space="preserve">             :|||||||| </t>
  </si>
  <si>
    <t>uauauucaaaaggGUAUCUCCAg</t>
  </si>
  <si>
    <t>NM_014585</t>
  </si>
  <si>
    <t>SLC40A1</t>
  </si>
  <si>
    <t>guuuuuagaggugcUAUCUCCAg</t>
  </si>
  <si>
    <t>NM_007315</t>
  </si>
  <si>
    <t>STAT1</t>
  </si>
  <si>
    <t xml:space="preserve">   | |:| |  :: ||||||| </t>
  </si>
  <si>
    <t>ugcCCGUUGUGGUG-AUCUCCAa</t>
  </si>
  <si>
    <t>NM_001130158</t>
  </si>
  <si>
    <t>MYO1B</t>
  </si>
  <si>
    <t xml:space="preserve">     || ||||| |||||||| </t>
  </si>
  <si>
    <t>aagauGC-CUUCCUUAUCUCCAa</t>
  </si>
  <si>
    <t>NM_004657</t>
  </si>
  <si>
    <t>SDPR</t>
  </si>
  <si>
    <t>ugUG-UCGAGAAGGUAUAGAGGUc</t>
  </si>
  <si>
    <t xml:space="preserve">  || | ||||| || ||||||| </t>
  </si>
  <si>
    <t>gaACAAACUCUUGCACAUCUCCAg</t>
  </si>
  <si>
    <t>NM_001127257</t>
  </si>
  <si>
    <t>SLC39A10</t>
  </si>
  <si>
    <t xml:space="preserve">  ||  :|| |   ||| ||||||| </t>
  </si>
  <si>
    <t>auACCAUUCAUGAGCAUGAUCUCCAu</t>
  </si>
  <si>
    <t>NM_004226</t>
  </si>
  <si>
    <t>STK17B</t>
  </si>
  <si>
    <t>uucucuaguggagcgAUCUCCAa</t>
  </si>
  <si>
    <t>NM_024520</t>
  </si>
  <si>
    <t>C2orf47</t>
  </si>
  <si>
    <t>acaucaacaggagACAUCUCCAu</t>
  </si>
  <si>
    <t>NM_015049</t>
  </si>
  <si>
    <t>TRAK2</t>
  </si>
  <si>
    <t xml:space="preserve">      ||:| || ||||||||| </t>
  </si>
  <si>
    <t>aucuccCUUUCCCUAUAUCUCCAg</t>
  </si>
  <si>
    <t>NM_001114132</t>
  </si>
  <si>
    <t>NBEAL1</t>
  </si>
  <si>
    <t xml:space="preserve">  :|||:  |   || ||||||| </t>
  </si>
  <si>
    <t>ccGCAGUAAUGAACAAAUCUCCAg</t>
  </si>
  <si>
    <t>NM_152523</t>
  </si>
  <si>
    <t>CCNYL1</t>
  </si>
  <si>
    <t xml:space="preserve">           :::|||||||| </t>
  </si>
  <si>
    <t>uuuggaauaccUUGUAUCUCCAu</t>
  </si>
  <si>
    <t>NM_015040</t>
  </si>
  <si>
    <t>PIKFYVE</t>
  </si>
  <si>
    <t>aagugcgauggaugcAUCUCCAc</t>
  </si>
  <si>
    <t xml:space="preserve">   |||:||| |:  ||||||| </t>
  </si>
  <si>
    <t>cacCAGUUCUACU-CAUCUCCAa</t>
  </si>
  <si>
    <t>NM_000465</t>
  </si>
  <si>
    <t>BARD1</t>
  </si>
  <si>
    <t xml:space="preserve">   || | | ||:: |||||||| </t>
  </si>
  <si>
    <t>agcCAAC-CAUCUGUUAUCUCCAg</t>
  </si>
  <si>
    <t>hsa_circ_0001098</t>
  </si>
  <si>
    <t>hsa_circ_001117</t>
  </si>
  <si>
    <t>hsa_circ_0001099</t>
  </si>
  <si>
    <t>hsa_circ_000917</t>
  </si>
  <si>
    <t>NM_004044</t>
  </si>
  <si>
    <t>ATIC</t>
  </si>
  <si>
    <t>gugaagagagcagAAAUCUCCAa</t>
  </si>
  <si>
    <t>NM_014140</t>
  </si>
  <si>
    <t>SMARCAL1</t>
  </si>
  <si>
    <t xml:space="preserve">  :|: : | | |  ||||||| </t>
  </si>
  <si>
    <t>ggGCGAUGCAUGCUCAUCUCCAg</t>
  </si>
  <si>
    <t>NM_000597</t>
  </si>
  <si>
    <t>IGFBP2</t>
  </si>
  <si>
    <t>uguGUCGAGAA---GGUAUAGAGGUc</t>
  </si>
  <si>
    <t xml:space="preserve">   ||| || |    |: ||||||| </t>
  </si>
  <si>
    <t>gacCAGGUCCUGGAGCGGAUCUCCAc</t>
  </si>
  <si>
    <t>NM_022648</t>
  </si>
  <si>
    <t>TNS1</t>
  </si>
  <si>
    <t xml:space="preserve">  || ||| ||   | ||||||| </t>
  </si>
  <si>
    <t>guACAAGC-CU--GAGAUCUCCAg</t>
  </si>
  <si>
    <t>NM_015488</t>
  </si>
  <si>
    <t>PNKD</t>
  </si>
  <si>
    <t xml:space="preserve">  | :| |||    | ||||||| </t>
  </si>
  <si>
    <t>ggAGGGGUCUCGGGACAUCUCCAg</t>
  </si>
  <si>
    <t>NM_021198</t>
  </si>
  <si>
    <t>CTDSP1</t>
  </si>
  <si>
    <t xml:space="preserve">  :::|  :||  : ||||||| </t>
  </si>
  <si>
    <t>cuGUGGGGUUUGGGGAUCUCCAg</t>
  </si>
  <si>
    <t>NM_001105537</t>
  </si>
  <si>
    <t>ZNF142</t>
  </si>
  <si>
    <t xml:space="preserve">    ||| |  |:: ||||||| </t>
  </si>
  <si>
    <t>guggAGCAC--CUGCAUCUCCAc</t>
  </si>
  <si>
    <t>NM_014640</t>
  </si>
  <si>
    <t>TTLL4</t>
  </si>
  <si>
    <t>ucagggaagaUCC-CAUCUCCAc</t>
  </si>
  <si>
    <t>NM_015680</t>
  </si>
  <si>
    <t>CNPPD1</t>
  </si>
  <si>
    <t xml:space="preserve">    | :| ||||  ||||||| </t>
  </si>
  <si>
    <t>ucugACUUGUUCCUGAUCUCCAu</t>
  </si>
  <si>
    <t>NM_001135187</t>
  </si>
  <si>
    <t>AGFG1</t>
  </si>
  <si>
    <t>cacagggugaaaucUAUCUCCAu</t>
  </si>
  <si>
    <t>NM_139072</t>
  </si>
  <si>
    <t>DNER</t>
  </si>
  <si>
    <t xml:space="preserve">  :||||| || : |||||||| </t>
  </si>
  <si>
    <t>guGCAGCU-UUAUUUAUCUCCAg</t>
  </si>
  <si>
    <t>NM_004238</t>
  </si>
  <si>
    <t>TRIP12</t>
  </si>
  <si>
    <t>gccucaaaggauaccAUCUCCAa</t>
  </si>
  <si>
    <t>NM_138402</t>
  </si>
  <si>
    <t>SP140L</t>
  </si>
  <si>
    <t xml:space="preserve">     | |||  : |||||||| </t>
  </si>
  <si>
    <t>gcuguGAUCUCGUUUAUCUCCAg</t>
  </si>
  <si>
    <t>NM_001130849</t>
  </si>
  <si>
    <t>CAB39</t>
  </si>
  <si>
    <t xml:space="preserve">    || |||  || ||||||| </t>
  </si>
  <si>
    <t>gggaAG-UCUCACAAAUCUCCAg</t>
  </si>
  <si>
    <t>NM_025139</t>
  </si>
  <si>
    <t>ARMC9</t>
  </si>
  <si>
    <t>ugugUCGA--GAAGGUAUAGAGGUc</t>
  </si>
  <si>
    <t xml:space="preserve">    ||||    |:| |||||||| </t>
  </si>
  <si>
    <t>cagaAGCUGGAAUUC-UAUCUCCAc</t>
  </si>
  <si>
    <t>NM_022730</t>
  </si>
  <si>
    <t>COPS7B</t>
  </si>
  <si>
    <t xml:space="preserve">   ||||   |||: ||||||| </t>
  </si>
  <si>
    <t>gccCAGC---UCCG-AUCUCCAa</t>
  </si>
  <si>
    <t>NM_004846</t>
  </si>
  <si>
    <t>EIF4E2</t>
  </si>
  <si>
    <t xml:space="preserve">        | ||:: ||||||| </t>
  </si>
  <si>
    <t>cugacuuaCCUCUG-AUCUCCAu</t>
  </si>
  <si>
    <t>NM_001243252</t>
  </si>
  <si>
    <t>EFHD1</t>
  </si>
  <si>
    <t>ugugucGAGAAGGU-AUAGAGGUc</t>
  </si>
  <si>
    <t xml:space="preserve">      ||   |||  ||||||| </t>
  </si>
  <si>
    <t>cccuccCUGAGCCAGCAUCUCCAu</t>
  </si>
  <si>
    <t>NM_001103147</t>
  </si>
  <si>
    <t>GIGYF2</t>
  </si>
  <si>
    <t xml:space="preserve">            | |||||||| </t>
  </si>
  <si>
    <t>agaaaaugguggCUUAUCUCCAa</t>
  </si>
  <si>
    <t>NM_015575</t>
  </si>
  <si>
    <t>NM_018218</t>
  </si>
  <si>
    <t>USP40</t>
  </si>
  <si>
    <t xml:space="preserve">       |||   | ||||||| </t>
  </si>
  <si>
    <t>augugaaUCUGAAAGAUCUCCAg</t>
  </si>
  <si>
    <t>NM_014521</t>
  </si>
  <si>
    <t>SH3BP4</t>
  </si>
  <si>
    <t>ggggagacccagCAGAUCUCCAu</t>
  </si>
  <si>
    <t>NM_001037131</t>
  </si>
  <si>
    <t>AGAP1</t>
  </si>
  <si>
    <t>uguGUCGAGAAG-GU--AUAGAGGUc</t>
  </si>
  <si>
    <t xml:space="preserve">   |||| || | ||   ||||||| </t>
  </si>
  <si>
    <t>cguCAGC-CUGCGCACCCAUCUCCAg</t>
  </si>
  <si>
    <t xml:space="preserve">   |||| |  | :|||||||| </t>
  </si>
  <si>
    <t>cucCAGCCC--CAGUAUCUCCAg</t>
  </si>
  <si>
    <t>NM_001137552</t>
  </si>
  <si>
    <t>LRRFIP1</t>
  </si>
  <si>
    <t>ugugUC-GAGAAGGUAUAGAGGUc</t>
  </si>
  <si>
    <t xml:space="preserve">    || | | |||  ||||||| </t>
  </si>
  <si>
    <t>gcggAGACACCUCC--AUCUCCAu</t>
  </si>
  <si>
    <t>NM_006037</t>
  </si>
  <si>
    <t>HDAC4</t>
  </si>
  <si>
    <t>ugUGU-CGAGAAGGUAUAGAGGUc</t>
  </si>
  <si>
    <t xml:space="preserve">  |||  |  ||  : ||||||| </t>
  </si>
  <si>
    <t>ucACAUACGAUUGAGCAUCUCCAu</t>
  </si>
  <si>
    <t>NM_018226</t>
  </si>
  <si>
    <t>RNPEPL1</t>
  </si>
  <si>
    <t xml:space="preserve">   ||||  | |: | ||||||| </t>
  </si>
  <si>
    <t>ggcCAGCGCCAUUGACAUCUCCAa</t>
  </si>
  <si>
    <t>NM_005336</t>
  </si>
  <si>
    <t>HDLBP</t>
  </si>
  <si>
    <t xml:space="preserve">   ||||||  ||  ||||||| </t>
  </si>
  <si>
    <t>uucCAGCUCCCCCCAAUCUCCAu</t>
  </si>
  <si>
    <t>NM_001008491</t>
  </si>
  <si>
    <t>SEPT2</t>
  </si>
  <si>
    <t xml:space="preserve">      | | | ||  ||||||| </t>
  </si>
  <si>
    <t>NM_178326</t>
  </si>
  <si>
    <t>ATG4B</t>
  </si>
  <si>
    <t xml:space="preserve">  | :|||  | |: ||||||| </t>
  </si>
  <si>
    <t>ggAAGGCUGGUGCG-AUCUCCAu</t>
  </si>
  <si>
    <t>NM_032329</t>
  </si>
  <si>
    <t>ING5</t>
  </si>
  <si>
    <t>cuggcugcagagUACAUCUCCAc</t>
  </si>
  <si>
    <t>hsa_circ_0001124</t>
  </si>
  <si>
    <t>hsa_circ_000922</t>
  </si>
  <si>
    <t>NM_182760</t>
  </si>
  <si>
    <t>SUMF1</t>
  </si>
  <si>
    <t>chr3</t>
  </si>
  <si>
    <t xml:space="preserve">   ||  |  ||||   ||||||| </t>
  </si>
  <si>
    <t>ccuCAAGUGAUCCACCCAUCUCCAc</t>
  </si>
  <si>
    <t>NM_001077525</t>
  </si>
  <si>
    <t>MTMR14</t>
  </si>
  <si>
    <t>ugUGUCGAG--AAGGUAUAGAGGUc</t>
  </si>
  <si>
    <t xml:space="preserve">  | | :||  | ||  ||||||| </t>
  </si>
  <si>
    <t>ggAAAUUUCAGUCCCCCAUCUCCAu</t>
  </si>
  <si>
    <t>NM_014760</t>
  </si>
  <si>
    <t>TATDN2</t>
  </si>
  <si>
    <t>ucugauguugaggAGAUCUCCAc</t>
  </si>
  <si>
    <t>NM_138711</t>
  </si>
  <si>
    <t>PPARG</t>
  </si>
  <si>
    <t>ugugUCGAGAA--G-GUAUAGAGGUc</t>
  </si>
  <si>
    <t xml:space="preserve">    |||| ||  |  | ||||||| </t>
  </si>
  <si>
    <t>gagaAGCUGUUGGCGGAGAUCUCCAg</t>
  </si>
  <si>
    <t>NM_001145395</t>
  </si>
  <si>
    <t>TSEN2</t>
  </si>
  <si>
    <t>uguGUCGA-GAAGGU--AUAGAGGUc</t>
  </si>
  <si>
    <t xml:space="preserve">   |||:|  | |||  |||||||| </t>
  </si>
  <si>
    <t>cuuCAGUUGGUCCCACUUAUCUCCAc</t>
  </si>
  <si>
    <t>NM_003298</t>
  </si>
  <si>
    <t>NR2C2</t>
  </si>
  <si>
    <t xml:space="preserve">  ||  |||  || : ||||||| </t>
  </si>
  <si>
    <t>agACCUCUCGGCCGGAAUCUCCAg</t>
  </si>
  <si>
    <t>uguGUCGAGAAGG--UA-UAGAGGUc</t>
  </si>
  <si>
    <t xml:space="preserve">   || | | |||  || ||||||| </t>
  </si>
  <si>
    <t>cccCA-CGCAUCCAGAUAAUCUCCAc</t>
  </si>
  <si>
    <t>NM_000060</t>
  </si>
  <si>
    <t>BTD</t>
  </si>
  <si>
    <t xml:space="preserve">   |||| |    | ||||||| </t>
  </si>
  <si>
    <t>guuCAGCCCCAGGACAUCUCCAu</t>
  </si>
  <si>
    <t>ggggaaaggaaggcUAUCUCCAc</t>
  </si>
  <si>
    <t>NM_138381</t>
  </si>
  <si>
    <t>OXNAD1</t>
  </si>
  <si>
    <t>aggugcaaagugagcAUCUCCAg</t>
  </si>
  <si>
    <t>NM_001134381</t>
  </si>
  <si>
    <t>TBC1D5</t>
  </si>
  <si>
    <t>uguauuaaagaaugcAUCUCCAa</t>
  </si>
  <si>
    <t>NM_014744</t>
  </si>
  <si>
    <t xml:space="preserve">  ||| |  |||   ||||||| </t>
  </si>
  <si>
    <t>aaACAUCAGUUC---AUCUCCAa</t>
  </si>
  <si>
    <t>NM_144633</t>
  </si>
  <si>
    <t>KCNH8</t>
  </si>
  <si>
    <t>gggaaagagacuggaAUCUCCAu</t>
  </si>
  <si>
    <t>NM_003615</t>
  </si>
  <si>
    <t>SLC4A7</t>
  </si>
  <si>
    <t xml:space="preserve">   | | |:| :|| ||||||| </t>
  </si>
  <si>
    <t>auuCCGAUUUGUCAAAUCUCCAc</t>
  </si>
  <si>
    <t>NM_001134432</t>
  </si>
  <si>
    <t>AZI2</t>
  </si>
  <si>
    <t>aucugaagagcagAGAUCUCCAa</t>
  </si>
  <si>
    <t>NM_006371</t>
  </si>
  <si>
    <t>CRTAP</t>
  </si>
  <si>
    <t xml:space="preserve">      | ||| :: ||||||| </t>
  </si>
  <si>
    <t>uugcccCACUU-UGCAUCUCCAa</t>
  </si>
  <si>
    <t>NM_001207044</t>
  </si>
  <si>
    <t>CLASP2</t>
  </si>
  <si>
    <t xml:space="preserve">  ||||   | |: |||||||| </t>
  </si>
  <si>
    <t>ucACAG-AAUACUUUAUCUCCAa</t>
  </si>
  <si>
    <t>NM_015097</t>
  </si>
  <si>
    <t>NM_001162429</t>
  </si>
  <si>
    <t>PDCD6IP</t>
  </si>
  <si>
    <t xml:space="preserve">            |||||||||| </t>
  </si>
  <si>
    <t>gccgaccguggaCAUAUCUCCAg</t>
  </si>
  <si>
    <t>NR_027868</t>
  </si>
  <si>
    <t>NM_017886</t>
  </si>
  <si>
    <t>ULK4</t>
  </si>
  <si>
    <t xml:space="preserve">      ||:||||  ||||||| </t>
  </si>
  <si>
    <t>ugcugaCUUUUCC--AUCUCCAg</t>
  </si>
  <si>
    <t>NM_173826</t>
  </si>
  <si>
    <t>C3orf23</t>
  </si>
  <si>
    <t xml:space="preserve">     | ||   || ||||||| </t>
  </si>
  <si>
    <t>ucuguGAUCCAGCAAAUCUCCAg</t>
  </si>
  <si>
    <t>hsa_circ_0001287</t>
  </si>
  <si>
    <t>hsa_circ_000703</t>
  </si>
  <si>
    <t>NM_014240</t>
  </si>
  <si>
    <t>LIMD1</t>
  </si>
  <si>
    <t>aggcgccagauaggaAUCUCCAa</t>
  </si>
  <si>
    <t>NM_014159</t>
  </si>
  <si>
    <t>SETD2</t>
  </si>
  <si>
    <t>augcggagagaaCACAUCUCCAg</t>
  </si>
  <si>
    <t xml:space="preserve">  |||||  |  |  ||||||| </t>
  </si>
  <si>
    <t>ccACAGCAGUAGC--AUCUCCAc</t>
  </si>
  <si>
    <t>NM_014966</t>
  </si>
  <si>
    <t>DHX30</t>
  </si>
  <si>
    <t>ugUGUCGAGAA---GGUAUAGAGGUc</t>
  </si>
  <si>
    <t xml:space="preserve">  :|||| | |   :|| ||||||| </t>
  </si>
  <si>
    <t>ggGCAGCGCCUGGCUCACAUCUCCAc</t>
  </si>
  <si>
    <t>NM_002375</t>
  </si>
  <si>
    <t>MAP4</t>
  </si>
  <si>
    <t xml:space="preserve">    ||:|:   : | ||||||| </t>
  </si>
  <si>
    <t>ccuaAGUUUAGAUUUGAUCUCCAu</t>
  </si>
  <si>
    <t>hsa_circ_0001299</t>
  </si>
  <si>
    <t>hsa_circ_000366</t>
  </si>
  <si>
    <t>ugcauuaacagaaccAUCUCCAg</t>
  </si>
  <si>
    <t>NM_004567</t>
  </si>
  <si>
    <t>PFKFB4</t>
  </si>
  <si>
    <t>aggggcaagacCUACAUCUCCAa</t>
  </si>
  <si>
    <t>NM_001040454</t>
  </si>
  <si>
    <t>SLC26A6</t>
  </si>
  <si>
    <t xml:space="preserve">   |||  | |  : ||||||| </t>
  </si>
  <si>
    <t>agcCAGAGCCU-GGGAUCUCCAu</t>
  </si>
  <si>
    <t>NM_016453</t>
  </si>
  <si>
    <t>NCKIPSD</t>
  </si>
  <si>
    <t>ugugucgagaaGGUA-UAGAGGUc</t>
  </si>
  <si>
    <t xml:space="preserve">           |||| ||||||| </t>
  </si>
  <si>
    <t>ccuggaugcagCCAUCAUCUCCAc</t>
  </si>
  <si>
    <t>NM_006321</t>
  </si>
  <si>
    <t>ARIH2</t>
  </si>
  <si>
    <t xml:space="preserve">  ||| ||  ||   | ||||||| </t>
  </si>
  <si>
    <t>ugACAUCUGCCUGAGAGAUCUCCAa</t>
  </si>
  <si>
    <t>NM_000884</t>
  </si>
  <si>
    <t>IMPDH2</t>
  </si>
  <si>
    <t xml:space="preserve">  |||  |   |:| ||||||| </t>
  </si>
  <si>
    <t>agACAAAUACCCUA-AUCUCCAa</t>
  </si>
  <si>
    <t>NM_001199161</t>
  </si>
  <si>
    <t>USP19</t>
  </si>
  <si>
    <t xml:space="preserve">   |||  | |||  ||||||| </t>
  </si>
  <si>
    <t>gccCAG--CGUCCCCAUCUCCAa</t>
  </si>
  <si>
    <t>NM_007275</t>
  </si>
  <si>
    <t>TUSC2</t>
  </si>
  <si>
    <t>uguGUCGAGAAGGUA---UAGAGGUc</t>
  </si>
  <si>
    <t xml:space="preserve">   || || |||::|   ||||||| </t>
  </si>
  <si>
    <t>accCACCUAUUCUGUCUAAUCUCCAu</t>
  </si>
  <si>
    <t>NM_016173</t>
  </si>
  <si>
    <t>HEMK1</t>
  </si>
  <si>
    <t xml:space="preserve">    | ||| |||  ||||||| </t>
  </si>
  <si>
    <t>ugugACCUC-UCC--AUCUCCAc</t>
  </si>
  <si>
    <t>NM_017442</t>
  </si>
  <si>
    <t>TLR9</t>
  </si>
  <si>
    <t xml:space="preserve">   :| | | |||| ||||||| </t>
  </si>
  <si>
    <t>cccUAUCAC-UCCA-AUCUCCAu</t>
  </si>
  <si>
    <t>NM_206825</t>
  </si>
  <si>
    <t>GNL3</t>
  </si>
  <si>
    <t xml:space="preserve">    ||||:  :|:|||||||| </t>
  </si>
  <si>
    <t>uccgAGCUUCAUCGUAUCUCCAc</t>
  </si>
  <si>
    <t>NM_018403</t>
  </si>
  <si>
    <t>DCP1A</t>
  </si>
  <si>
    <t xml:space="preserve">  |::| |  ||   ||||||||| </t>
  </si>
  <si>
    <t>agAUGGGUGACUCAAAUAUCUCCAg</t>
  </si>
  <si>
    <t>NM_001112736</t>
  </si>
  <si>
    <t>FAM208A</t>
  </si>
  <si>
    <t>cuuggauagagaUAAAUCUCCAc</t>
  </si>
  <si>
    <t>NM_015224</t>
  </si>
  <si>
    <t>NM_001164317</t>
  </si>
  <si>
    <t>FLNB</t>
  </si>
  <si>
    <t xml:space="preserve">      | || |:  ||||||| </t>
  </si>
  <si>
    <t>auccucCACUACUCCAUCUCCAu</t>
  </si>
  <si>
    <t>uuugcaggacagCACAUCUCCAa</t>
  </si>
  <si>
    <t>NM_002841</t>
  </si>
  <si>
    <t>PTPRG</t>
  </si>
  <si>
    <t xml:space="preserve">  |:| | :||  :| ||||||| </t>
  </si>
  <si>
    <t>uuAUAUCCUUUGGGUAAUCUCCAg</t>
  </si>
  <si>
    <t>NM_000333</t>
  </si>
  <si>
    <t>ATXN7</t>
  </si>
  <si>
    <t>ugugucgagaAGGUA--UAGAGGUc</t>
  </si>
  <si>
    <t xml:space="preserve">          |||||  ||||||| </t>
  </si>
  <si>
    <t>ccuccuccagUCCAUGAAUCUCCAc</t>
  </si>
  <si>
    <t>NM_006407</t>
  </si>
  <si>
    <t>ARL6IP5</t>
  </si>
  <si>
    <t xml:space="preserve">    |||| :|||| |||||||| </t>
  </si>
  <si>
    <t>ggcgAGCUAUUUCCUUAUCUCCAu</t>
  </si>
  <si>
    <t>NM_080927</t>
  </si>
  <si>
    <t>DCBLD2</t>
  </si>
  <si>
    <t>ugUGUCGA--GA-AGGUAUAGAGGUc</t>
  </si>
  <si>
    <t xml:space="preserve">  ||| :|  || |||  ||||||| </t>
  </si>
  <si>
    <t>acACACUUGCCUCUCCCCAUCUCCAg</t>
  </si>
  <si>
    <t>NM_032359</t>
  </si>
  <si>
    <t>C3orf26</t>
  </si>
  <si>
    <t xml:space="preserve">  ||||  :||  :  |||||||| </t>
  </si>
  <si>
    <t>uuACAGGGUUUAGGAUUAUCUCCAu</t>
  </si>
  <si>
    <t xml:space="preserve">       | || : |||||||| </t>
  </si>
  <si>
    <t>uagggaaUAUUAU-UAUCUCCAu</t>
  </si>
  <si>
    <t>uguGUCGA-GAAGGUA-UAGAGGUc</t>
  </si>
  <si>
    <t xml:space="preserve">   || :| | |  || ||||||| </t>
  </si>
  <si>
    <t>aguCAUUUCCCUAAAUAAUCUCCAg</t>
  </si>
  <si>
    <t>NM_014820</t>
  </si>
  <si>
    <t>TOMM70A</t>
  </si>
  <si>
    <t xml:space="preserve">    | ||||  ::  ||||||| </t>
  </si>
  <si>
    <t>gugaACCUCUGAUGCCAUCUCCAc</t>
  </si>
  <si>
    <t>NM_020357</t>
  </si>
  <si>
    <t>PCNP</t>
  </si>
  <si>
    <t xml:space="preserve">  | ||| || |  | ||||||| </t>
  </si>
  <si>
    <t>acAAAGC-CUACAAAGAUCUCCAa</t>
  </si>
  <si>
    <t>NM_014415</t>
  </si>
  <si>
    <t>ZBTB11</t>
  </si>
  <si>
    <t xml:space="preserve">  :|| ||:| |:  ||||||| </t>
  </si>
  <si>
    <t>gaGCAACUUUACUUCAUCUCCAa</t>
  </si>
  <si>
    <t>NM_001164343</t>
  </si>
  <si>
    <t>ZBTB20</t>
  </si>
  <si>
    <t xml:space="preserve">   :||||:  ::: ||||||| </t>
  </si>
  <si>
    <t>cuuUAGCUUCCUUGAAUCUCCAg</t>
  </si>
  <si>
    <t>NM_018266</t>
  </si>
  <si>
    <t>TMEM39A</t>
  </si>
  <si>
    <t xml:space="preserve">  ||||:| | || |||||||| </t>
  </si>
  <si>
    <t>ccACAGUUGUCCCCUAUCUCCAg</t>
  </si>
  <si>
    <t>NM_020733</t>
  </si>
  <si>
    <t>HEG1</t>
  </si>
  <si>
    <t>ugugucGAGAAG-GUAUAGAGGUc</t>
  </si>
  <si>
    <t xml:space="preserve">      :|:||| :| ||||||| </t>
  </si>
  <si>
    <t>uuucuuUUUUUCUUAAAUCUCCAa</t>
  </si>
  <si>
    <t>NM_024628</t>
  </si>
  <si>
    <t>SLC12A8</t>
  </si>
  <si>
    <t xml:space="preserve">  ||  :| ||:|  ||||||| </t>
  </si>
  <si>
    <t>uaACUAUUAUUUCCCAUCUCCAu</t>
  </si>
  <si>
    <t>NM_032242</t>
  </si>
  <si>
    <t>PLXNA1</t>
  </si>
  <si>
    <t xml:space="preserve">   | || || | | ||||||| </t>
  </si>
  <si>
    <t>cguCCGC-CUACAACAUCUCCAa</t>
  </si>
  <si>
    <t>NM_004526</t>
  </si>
  <si>
    <t>MCM2</t>
  </si>
  <si>
    <t>auggagcaacagagcAUCUCCAu</t>
  </si>
  <si>
    <t>NM_002950</t>
  </si>
  <si>
    <t>RPN1</t>
  </si>
  <si>
    <t>ugUG-UCGAGAAGG---UAUAGAGGUc</t>
  </si>
  <si>
    <t xml:space="preserve">  || |||  | ||   | ||||||| </t>
  </si>
  <si>
    <t>guACAAGCAAUCCCGGGACAUCUCCAc</t>
  </si>
  <si>
    <t>NM_001017395</t>
  </si>
  <si>
    <t>TMCC1</t>
  </si>
  <si>
    <t>gcaugccagacgCGCAUCUCCAa</t>
  </si>
  <si>
    <t>NM_015268</t>
  </si>
  <si>
    <t>DNAJC13</t>
  </si>
  <si>
    <t xml:space="preserve">      | ||| || ||||||| </t>
  </si>
  <si>
    <t>ugcuuaCCCUUGCACAUCUCCAu</t>
  </si>
  <si>
    <t>NM_032169</t>
  </si>
  <si>
    <t>ACAD11</t>
  </si>
  <si>
    <t xml:space="preserve">   || | |||:  |||||||| </t>
  </si>
  <si>
    <t>aucCAAC-CUUU--UAUCUCCAg</t>
  </si>
  <si>
    <t>NM_005862</t>
  </si>
  <si>
    <t>STAG1</t>
  </si>
  <si>
    <t xml:space="preserve">        ||   | ||||||| </t>
  </si>
  <si>
    <t>uaagaaacCUCGAAAAUCUCCAg</t>
  </si>
  <si>
    <t>hsa_circ_0001342</t>
  </si>
  <si>
    <t>hsa_circ_000381</t>
  </si>
  <si>
    <t>NM_019001</t>
  </si>
  <si>
    <t>XRN1</t>
  </si>
  <si>
    <t>uguGUCG-AGAAG-GUAUAGAGGUc</t>
  </si>
  <si>
    <t xml:space="preserve">   :||| ||||:  ||||||||| </t>
  </si>
  <si>
    <t>uuuUAGCAUCUUUGAAUAUCUCCAa</t>
  </si>
  <si>
    <t>NM_001080415</t>
  </si>
  <si>
    <t>U2SURP</t>
  </si>
  <si>
    <t>uguGUCGAG---AAGGUAUAGAGGUc</t>
  </si>
  <si>
    <t xml:space="preserve">   ||| ||    |||| ||||||| </t>
  </si>
  <si>
    <t>gucCAGAUCCCAGUCCAGAUCUCCAc</t>
  </si>
  <si>
    <t>NM_182943</t>
  </si>
  <si>
    <t>PLOD2</t>
  </si>
  <si>
    <t>ugUGUCGAGAAGGUA---UAGAGGUc</t>
  </si>
  <si>
    <t xml:space="preserve">  |:||:||  | ||   ||||||| </t>
  </si>
  <si>
    <t>guAUAGUUCAACAAUGGAAUCUCCAg</t>
  </si>
  <si>
    <t>NM_016094</t>
  </si>
  <si>
    <t>COMMD2</t>
  </si>
  <si>
    <t xml:space="preserve">   |||  |  || |||||||| </t>
  </si>
  <si>
    <t>ccuCAGAACAACC-UAUCUCCAa</t>
  </si>
  <si>
    <t>hsa_circ_0001351</t>
  </si>
  <si>
    <t>hsa_circ_001860</t>
  </si>
  <si>
    <t xml:space="preserve">    | | :||||  ||||||| </t>
  </si>
  <si>
    <t>cauaAACAUUUCC--AUCUCCAc</t>
  </si>
  <si>
    <t>NM_003875</t>
  </si>
  <si>
    <t>GMPS</t>
  </si>
  <si>
    <t>ugUGUCGA-GAAGGUA---UAGAGGUc</t>
  </si>
  <si>
    <t xml:space="preserve">  ||||:| | | ::|   ||||||| </t>
  </si>
  <si>
    <t>cuACAGUUACGUGUGUGGAAUCUCCAg</t>
  </si>
  <si>
    <t>NM_020307</t>
  </si>
  <si>
    <t>CCNL1</t>
  </si>
  <si>
    <t>aagagaaaucaCCA-AUCUCCAu</t>
  </si>
  <si>
    <t>NM_014575</t>
  </si>
  <si>
    <t>SCHIP1</t>
  </si>
  <si>
    <t>uguguCGAGAAGGUA-UAGAGGUc</t>
  </si>
  <si>
    <t xml:space="preserve">     | |  || || ||||||| </t>
  </si>
  <si>
    <t>caaguGAUAGUCAAUGAUCUCCAu</t>
  </si>
  <si>
    <t>NM_002268</t>
  </si>
  <si>
    <t>KPNA4</t>
  </si>
  <si>
    <t xml:space="preserve">  |:| ||:  |: | ||||||| </t>
  </si>
  <si>
    <t>cuAUAUCUUACCUCUGAUCUCCAu</t>
  </si>
  <si>
    <t>NM_024947</t>
  </si>
  <si>
    <t>PHC3</t>
  </si>
  <si>
    <t xml:space="preserve">    ||| | |: : ||||||| </t>
  </si>
  <si>
    <t>gccaAGCACAUUGGGAUCUCCAc</t>
  </si>
  <si>
    <t xml:space="preserve">   |||:  ||  | ||||||| </t>
  </si>
  <si>
    <t>cuuCAGUAAUU--AAAUCUCCAu</t>
  </si>
  <si>
    <t>NM_018098</t>
  </si>
  <si>
    <t>ECT2</t>
  </si>
  <si>
    <t xml:space="preserve">   || ||| |  ||||||||| </t>
  </si>
  <si>
    <t>gguCA-CUCCUAGAUAUCUCCAa</t>
  </si>
  <si>
    <t>NM_024665</t>
  </si>
  <si>
    <t>TBL1XR1</t>
  </si>
  <si>
    <t xml:space="preserve">        :|| ||  |||||||| </t>
  </si>
  <si>
    <t>ugcuuugaUUUGCAGCUAUCUCCAc</t>
  </si>
  <si>
    <t xml:space="preserve">  | ||||| |  : ||||||| </t>
  </si>
  <si>
    <t>ggAGAGCUCCU-GGGAUCUCCAu</t>
  </si>
  <si>
    <t>gagagaaggguguuaAUCUCCAa</t>
  </si>
  <si>
    <t>NM_178042</t>
  </si>
  <si>
    <t>ACTL6A</t>
  </si>
  <si>
    <t xml:space="preserve">  :| |:|| |  |  ||||||| </t>
  </si>
  <si>
    <t>aaGCUGUUCGUGAAGGAUCUCCAg</t>
  </si>
  <si>
    <t>NM_003940</t>
  </si>
  <si>
    <t>USP13</t>
  </si>
  <si>
    <t>ugUGUCGAGA----AGGUAUAGAGGUc</t>
  </si>
  <si>
    <t xml:space="preserve">  :|||:|||    || | ||||||| </t>
  </si>
  <si>
    <t>auGCAGUUCUCAGCUCAAAAUCUCCAu</t>
  </si>
  <si>
    <t>NM_001042601</t>
  </si>
  <si>
    <t>TTC14</t>
  </si>
  <si>
    <t xml:space="preserve">  ||||   |||   ||||||| </t>
  </si>
  <si>
    <t>auACAGAAAUUC---AUCUCCAa</t>
  </si>
  <si>
    <t>NM_018023</t>
  </si>
  <si>
    <t>YEATS2</t>
  </si>
  <si>
    <t>aguccuacaaaCAAGAUCUCCAc</t>
  </si>
  <si>
    <t>NM_004423</t>
  </si>
  <si>
    <t>DVL3</t>
  </si>
  <si>
    <t xml:space="preserve">   || | : | | |||||||| </t>
  </si>
  <si>
    <t>cucCACCCUGUACUUAUCUCCAg</t>
  </si>
  <si>
    <t xml:space="preserve">  |:| | ||||  : ||||||| </t>
  </si>
  <si>
    <t>auAUAACUUCUUGGGCAUCUCCAu</t>
  </si>
  <si>
    <t>NM_001194946</t>
  </si>
  <si>
    <t>EIF4G1</t>
  </si>
  <si>
    <t>cuaucauugaggaAUAUCUCCAu</t>
  </si>
  <si>
    <t>NM_182917</t>
  </si>
  <si>
    <t>NM_006548</t>
  </si>
  <si>
    <t>IGF2BP2</t>
  </si>
  <si>
    <t>ugUGUCGAGA-AGGU---AUAGAGGUc</t>
  </si>
  <si>
    <t xml:space="preserve">  ||||  || |||:   |||||||| </t>
  </si>
  <si>
    <t>caACAGGACUGUCCGUGCUAUCUCCAc</t>
  </si>
  <si>
    <t>NM_004593</t>
  </si>
  <si>
    <t>TRA2B</t>
  </si>
  <si>
    <t xml:space="preserve">     || ||  |  ||||||| </t>
  </si>
  <si>
    <t>aguuuGCCCUGGCUCAUCUCCAu</t>
  </si>
  <si>
    <t>NM_139125</t>
  </si>
  <si>
    <t>MASP1</t>
  </si>
  <si>
    <t xml:space="preserve">      ||| |  | ||||||| </t>
  </si>
  <si>
    <t>cucucuCUCCUGAAAAUCUCCAu</t>
  </si>
  <si>
    <t xml:space="preserve">   |:|||    |  ||||||| </t>
  </si>
  <si>
    <t>ggcCGGCUGGGGC--AUCUCCAa</t>
  </si>
  <si>
    <t>NM_001167671</t>
  </si>
  <si>
    <t>LPP</t>
  </si>
  <si>
    <t xml:space="preserve">          |: | ||||||| </t>
  </si>
  <si>
    <t>gcuuuuaggcUUGAAAUCUCCAu</t>
  </si>
  <si>
    <t>NM_178335</t>
  </si>
  <si>
    <t>CCDC50</t>
  </si>
  <si>
    <t xml:space="preserve">     | ||   ||| ||||||| </t>
  </si>
  <si>
    <t>cguuuGGUCCAGCAUGAUCUCCAg</t>
  </si>
  <si>
    <t>hsa_circ_0001374</t>
  </si>
  <si>
    <t>hsa_circ_001514</t>
  </si>
  <si>
    <t>NM_018385</t>
  </si>
  <si>
    <t>LSG1</t>
  </si>
  <si>
    <t xml:space="preserve">   |||  :   || ||||||| </t>
  </si>
  <si>
    <t>gucCAGAAUAAGCAAAUCUCCAu</t>
  </si>
  <si>
    <t>NM_152531</t>
  </si>
  <si>
    <t>XXYLT1</t>
  </si>
  <si>
    <t xml:space="preserve">  ||  | | |  : ||||||| </t>
  </si>
  <si>
    <t>uaACUACCCCUAGGAAUCUCCAu</t>
  </si>
  <si>
    <t>NM_012287</t>
  </si>
  <si>
    <t>ACAP2</t>
  </si>
  <si>
    <t>agcuggauaagaaAUCAUCUCCAu</t>
  </si>
  <si>
    <t>NR_003265</t>
  </si>
  <si>
    <t>SDHAP2</t>
  </si>
  <si>
    <t>ugUGUCGAG---AAGGUAUAGAGGUc</t>
  </si>
  <si>
    <t xml:space="preserve">  ||:||||   || |  ||||||| </t>
  </si>
  <si>
    <t>ucACGGCUCAGGUUAC-CAUCUCCAu</t>
  </si>
  <si>
    <t>NM_003234</t>
  </si>
  <si>
    <t>TFRC</t>
  </si>
  <si>
    <t>guaucggagacagugAUCUCCAu</t>
  </si>
  <si>
    <t>ugugucGA-GAAGGUAUAGAGGUc</t>
  </si>
  <si>
    <t xml:space="preserve">      || | | |:|||||||| </t>
  </si>
  <si>
    <t>uccucuCUCCCUACGUAUCUCCAa</t>
  </si>
  <si>
    <t>ugUGUCGAGAAGGU---AUAGAGGUc</t>
  </si>
  <si>
    <t xml:space="preserve">  |:| ||  ||||    ||||||| </t>
  </si>
  <si>
    <t>auAUACCU-GUCCAGACAAUCUCCAg</t>
  </si>
  <si>
    <t>NM_005017</t>
  </si>
  <si>
    <t>PCYT1A</t>
  </si>
  <si>
    <t>cagaggacagaagGUAUCUCCAc</t>
  </si>
  <si>
    <t>NM_152617</t>
  </si>
  <si>
    <t>RNF168</t>
  </si>
  <si>
    <t xml:space="preserve">        :||||  ||||||| </t>
  </si>
  <si>
    <t>uaaucuaaUUUCC--AUCUCCAa</t>
  </si>
  <si>
    <t>NM_002577</t>
  </si>
  <si>
    <t>PAK2</t>
  </si>
  <si>
    <t xml:space="preserve">   |||   |   || ||||||| </t>
  </si>
  <si>
    <t>gccCAGGCAUAAAAUCAUCUCCAu</t>
  </si>
  <si>
    <t>NM_152699</t>
  </si>
  <si>
    <t>SENP5</t>
  </si>
  <si>
    <t>ugUGUCGAG-AAGGUA--UAGAGGUc</t>
  </si>
  <si>
    <t xml:space="preserve">  |::|:|: || | |  ||||||| </t>
  </si>
  <si>
    <t>agAUGGUUUGUUACUUGAAUCUCCAa</t>
  </si>
  <si>
    <t>NM_007362</t>
  </si>
  <si>
    <t>NCBP2</t>
  </si>
  <si>
    <t>uuggugcaaaagCA-AUCUCCAc</t>
  </si>
  <si>
    <t>NM_001204387</t>
  </si>
  <si>
    <t>DLG1</t>
  </si>
  <si>
    <t xml:space="preserve">  ||||||:| || |||||||| </t>
  </si>
  <si>
    <t>gcACAGCUUUACCCUAUCUCCAu</t>
  </si>
  <si>
    <t>NM_004087</t>
  </si>
  <si>
    <t>NM_001136049</t>
  </si>
  <si>
    <t>LMLN</t>
  </si>
  <si>
    <t>uuguuccugaggaACAUCUCCAg</t>
  </si>
  <si>
    <t>NM_005255</t>
  </si>
  <si>
    <t>GAK</t>
  </si>
  <si>
    <t>chr4</t>
  </si>
  <si>
    <t xml:space="preserve">         | ||  ||||||| </t>
  </si>
  <si>
    <t>gaagggggaUCCCCGAUCUCCAg</t>
  </si>
  <si>
    <t>NM_012318</t>
  </si>
  <si>
    <t>LETM1</t>
  </si>
  <si>
    <t xml:space="preserve">    || | || || ||||||| </t>
  </si>
  <si>
    <t>aagaAGAUGUU-CACAUCUCCAc</t>
  </si>
  <si>
    <t>NM_002111</t>
  </si>
  <si>
    <t>HTT</t>
  </si>
  <si>
    <t>uguGUCGA-GAAGGUAUAGAGGUc</t>
  </si>
  <si>
    <t xml:space="preserve">   | |||   ||:: ||||||| </t>
  </si>
  <si>
    <t>aucCCGCUGAGUCUGGAUCUCCAg</t>
  </si>
  <si>
    <t>NM_006005</t>
  </si>
  <si>
    <t>WFS1</t>
  </si>
  <si>
    <t xml:space="preserve">         || |||   ||||||| </t>
  </si>
  <si>
    <t>uguugggaaUUGCAUGCCAUCUCCAc</t>
  </si>
  <si>
    <t>NM_152293</t>
  </si>
  <si>
    <t>TADA2B</t>
  </si>
  <si>
    <t>acagaaagcggCUGGAUCUCCAg</t>
  </si>
  <si>
    <t>NM_001134647</t>
  </si>
  <si>
    <t>AFAP1</t>
  </si>
  <si>
    <t xml:space="preserve">  | | |||  ||  ||||||| </t>
  </si>
  <si>
    <t>ggAAAACUCGCCC--AUCUCCAg</t>
  </si>
  <si>
    <t>NM_148894</t>
  </si>
  <si>
    <t>BOD1L</t>
  </si>
  <si>
    <t xml:space="preserve">  :|: : || |||| ||||||| </t>
  </si>
  <si>
    <t>gaGCGAUGCUGCCAUCAUCUCCAc</t>
  </si>
  <si>
    <t xml:space="preserve">         || | |||||||| </t>
  </si>
  <si>
    <t>gaauucgaaUUGCCUAUCUCCAg</t>
  </si>
  <si>
    <t>NM_001177382</t>
  </si>
  <si>
    <t>CPEB2</t>
  </si>
  <si>
    <t>aacuaugaaucagAUAUCUCCAu</t>
  </si>
  <si>
    <t>NM_000320</t>
  </si>
  <si>
    <t>QDPR</t>
  </si>
  <si>
    <t>ugUGU-CGAGAAGGU-AUAGAGGUc</t>
  </si>
  <si>
    <t xml:space="preserve">  |:| |  | || |  ||||||| </t>
  </si>
  <si>
    <t>gcAUAUGGACAUCGACCAUCUCCAg</t>
  </si>
  <si>
    <t>NM_015907</t>
  </si>
  <si>
    <t>LAP3</t>
  </si>
  <si>
    <t>NM_004787</t>
  </si>
  <si>
    <t>SLIT2</t>
  </si>
  <si>
    <t xml:space="preserve">     |||:||| : ||||||| </t>
  </si>
  <si>
    <t>uagauGCUUUUCAGGAUCUCCAc</t>
  </si>
  <si>
    <t>aguggcuagcggauUAUCUCCAu</t>
  </si>
  <si>
    <t>NM_203284</t>
  </si>
  <si>
    <t>RBPJ</t>
  </si>
  <si>
    <t>aagcggauaaaagucAUCUCCAa</t>
  </si>
  <si>
    <t>NM_001173523</t>
  </si>
  <si>
    <t>PCDH7</t>
  </si>
  <si>
    <t xml:space="preserve">  || |||| |||:: ||||||| </t>
  </si>
  <si>
    <t>cuACUGCUCUUUCUGAAUCUCCAg</t>
  </si>
  <si>
    <t>NM_018177</t>
  </si>
  <si>
    <t>N4BP2</t>
  </si>
  <si>
    <t>uguccagcaacgaggAUCUCCAc</t>
  </si>
  <si>
    <t>NM_020453</t>
  </si>
  <si>
    <t>ATP10D</t>
  </si>
  <si>
    <t xml:space="preserve">      || ||:|  ||||||| </t>
  </si>
  <si>
    <t>ggauccCUGUUUC-CAUCUCCAa</t>
  </si>
  <si>
    <t>ugugucgaGAAGG-UAUAGAGGUc</t>
  </si>
  <si>
    <t xml:space="preserve">        ||||| : ||||||| </t>
  </si>
  <si>
    <t>agaauuucCUUCCUGAAUCUCCAu</t>
  </si>
  <si>
    <t>NM_003215</t>
  </si>
  <si>
    <t>TEC</t>
  </si>
  <si>
    <t>aaaggaaacaaCAACAUCUCCAa</t>
  </si>
  <si>
    <t>NM_024534</t>
  </si>
  <si>
    <t>ERVMER34-1</t>
  </si>
  <si>
    <t>ucugaaccuagCCUUAUCUCCAc</t>
  </si>
  <si>
    <t>NM_001134937</t>
  </si>
  <si>
    <t>FIP1L1</t>
  </si>
  <si>
    <t xml:space="preserve">    ||||:  | : |||||||| </t>
  </si>
  <si>
    <t>uggaAGCUUAACAGCUAUCUCCAa</t>
  </si>
  <si>
    <t>NM_018227</t>
  </si>
  <si>
    <t>UBA6</t>
  </si>
  <si>
    <t xml:space="preserve">  | :|||:||   |||||||| </t>
  </si>
  <si>
    <t>ccAAGGCUUUU---UAUCUCCAc</t>
  </si>
  <si>
    <t>NR_015439</t>
  </si>
  <si>
    <t>LOC550112</t>
  </si>
  <si>
    <t xml:space="preserve">  |: |:  | |: | ||||||| </t>
  </si>
  <si>
    <t>ucAUUGUAAUACUAAAAUCUCCAc</t>
  </si>
  <si>
    <t>NM_032217</t>
  </si>
  <si>
    <t>ANKRD17</t>
  </si>
  <si>
    <t xml:space="preserve">          || : ||||||| </t>
  </si>
  <si>
    <t>ggauuguggaUCAGCAUCUCCAa</t>
  </si>
  <si>
    <t>hsa_circ_0001417</t>
  </si>
  <si>
    <t>hsa_circ_001160</t>
  </si>
  <si>
    <t>NM_000477</t>
  </si>
  <si>
    <t>ALB</t>
  </si>
  <si>
    <t xml:space="preserve">          |:|: ||||||| </t>
  </si>
  <si>
    <t>aaaaucaagaUUCG-AUCUCCAg</t>
  </si>
  <si>
    <t>NM_001144978</t>
  </si>
  <si>
    <t>MTHFD2L</t>
  </si>
  <si>
    <t>ugUGUCG-AGAAGG-UAUAGAGGUc</t>
  </si>
  <si>
    <t xml:space="preserve">  |:||: | |||: ||||||||| </t>
  </si>
  <si>
    <t>agAUAGUGUGUUCUAAUAUCUCCAc</t>
  </si>
  <si>
    <t>NM_018115</t>
  </si>
  <si>
    <t>SDAD1</t>
  </si>
  <si>
    <t>uguguCGAGAA---GGUAUAGAGGUc</t>
  </si>
  <si>
    <t xml:space="preserve">     |||| |   || |||||||| </t>
  </si>
  <si>
    <t>augauGCUCAUGAACCUUAUCUCCAg</t>
  </si>
  <si>
    <t>NM_018243</t>
  </si>
  <si>
    <t>SEPT11</t>
  </si>
  <si>
    <t>ugugucgAGAAGG-U-AUAGAGGUc</t>
  </si>
  <si>
    <t xml:space="preserve">       |||||| |  ||||||| </t>
  </si>
  <si>
    <t>augccugUCUUCCUACAAUCUCCAu</t>
  </si>
  <si>
    <t>ugugucGAGAA--GGUA--UAGAGGUc</t>
  </si>
  <si>
    <t xml:space="preserve">      :||||  : ||  ||||||| </t>
  </si>
  <si>
    <t>ugcauuUUCUUGAUGAUUCAUCUCCAu</t>
  </si>
  <si>
    <t xml:space="preserve">   | |  ||| :| ||||||| </t>
  </si>
  <si>
    <t>cuuCUGAACUU-UAGAUCUCCAu</t>
  </si>
  <si>
    <t>NM_025074</t>
  </si>
  <si>
    <t>FRAS1</t>
  </si>
  <si>
    <t xml:space="preserve">     |||   || |||||||| </t>
  </si>
  <si>
    <t>ggaauGCUGCCCCUUAUCUCCAc</t>
  </si>
  <si>
    <t>uguGUCGAGAAG-GU-AUAGAGGUc</t>
  </si>
  <si>
    <t xml:space="preserve">   ||||    | ||  ||||||| </t>
  </si>
  <si>
    <t>gauCAGCCAGGCACAGAAUCUCCAg</t>
  </si>
  <si>
    <t>NM_005139</t>
  </si>
  <si>
    <t>ANXA3</t>
  </si>
  <si>
    <t>cugaaccaagaagAUAAUCUCCAa</t>
  </si>
  <si>
    <t>NM_001077207</t>
  </si>
  <si>
    <t>SEC31A</t>
  </si>
  <si>
    <t xml:space="preserve">   ||||| | ||| ||||||| </t>
  </si>
  <si>
    <t>gguCAGCU-UCCCACAUCUCCAg</t>
  </si>
  <si>
    <t>NM_014933</t>
  </si>
  <si>
    <t>NM_016129</t>
  </si>
  <si>
    <t>COPS4</t>
  </si>
  <si>
    <t>ugUGUCGAG--AAGGU-AUAGAGGUc</t>
  </si>
  <si>
    <t xml:space="preserve">  :||| ||  ||:|| |||||||| </t>
  </si>
  <si>
    <t>guGCAGAUCAGUUUCACUAUCUCCAa</t>
  </si>
  <si>
    <t>NM_015697</t>
  </si>
  <si>
    <t>COQ2</t>
  </si>
  <si>
    <t>uguuggaauaaauuUAUCUCCAa</t>
  </si>
  <si>
    <t>NM_014991</t>
  </si>
  <si>
    <t>WDFY3</t>
  </si>
  <si>
    <t xml:space="preserve">  || || |||  : ||||||| </t>
  </si>
  <si>
    <t>ucACUGC-CUUGGGCAUCUCCAa</t>
  </si>
  <si>
    <t>ugaugaugaaguuggAUCUCCAg</t>
  </si>
  <si>
    <t>cuggcucagaaagAUGAUCUCCAg</t>
  </si>
  <si>
    <t>uucucugcaagCCUCAUCUCCAg</t>
  </si>
  <si>
    <t>NM_080685</t>
  </si>
  <si>
    <t>PTPN13</t>
  </si>
  <si>
    <t xml:space="preserve">  :||||  ||    :| ||||||| </t>
  </si>
  <si>
    <t>ucGCAGCCAUUGAGGGUAAUCUCCAg</t>
  </si>
  <si>
    <t>NM_000297</t>
  </si>
  <si>
    <t>PKD2</t>
  </si>
  <si>
    <t>agaaugucagUCCA-AUCUCCAa</t>
  </si>
  <si>
    <t>NM_152542</t>
  </si>
  <si>
    <t>PPM1K</t>
  </si>
  <si>
    <t>ugUGUCGAGAAGGUA-----UAGAGGUc</t>
  </si>
  <si>
    <t xml:space="preserve">  |||||| ||| ||     ||||||| </t>
  </si>
  <si>
    <t>ugACAGCUAUUCAAUAUGUGAUCUCCAa</t>
  </si>
  <si>
    <t>uuggauugaacugAGAUCUCCAc</t>
  </si>
  <si>
    <t xml:space="preserve">      | :||::: ||||||| </t>
  </si>
  <si>
    <t>cuuauuCAUUUUUGAAUCUCCAg</t>
  </si>
  <si>
    <t>NM_022154</t>
  </si>
  <si>
    <t>SLC39A8</t>
  </si>
  <si>
    <t>uuaauagauaaaaACAUCUCCAa</t>
  </si>
  <si>
    <t>hsa_circ_0001431</t>
  </si>
  <si>
    <t>hsa_circ_000708</t>
  </si>
  <si>
    <t>ugugucGAGAAGGU---A-UAGAGGUc</t>
  </si>
  <si>
    <t xml:space="preserve">      || | |||   | ||||||| </t>
  </si>
  <si>
    <t>auuggcCUAUACCAAGCUCAUCUCCAg</t>
  </si>
  <si>
    <t>NM_178833</t>
  </si>
  <si>
    <t>SLC9B2</t>
  </si>
  <si>
    <t xml:space="preserve">         | |::|||||||| </t>
  </si>
  <si>
    <t>uguuuuaggUGCUGUAUCUCCAg</t>
  </si>
  <si>
    <t>NM_001127208</t>
  </si>
  <si>
    <t>TET2</t>
  </si>
  <si>
    <t xml:space="preserve">  ||||:    | | ||||||| </t>
  </si>
  <si>
    <t>guACAGUGGACCAACAUCUCCAg</t>
  </si>
  <si>
    <t xml:space="preserve">  ||||  :  |:| ||||||| </t>
  </si>
  <si>
    <t>ccACAG--UAACUACAUCUCCAu</t>
  </si>
  <si>
    <t>NM_006323</t>
  </si>
  <si>
    <t>SEC24B</t>
  </si>
  <si>
    <t>ugUGUC--GAGAAGGUA----UAGAGGUc</t>
  </si>
  <si>
    <t xml:space="preserve">  ||||  ||||  |:|    ||||||| </t>
  </si>
  <si>
    <t>auACAGUACUCUAACGUGGUCAUCUCCAg</t>
  </si>
  <si>
    <t>NM_024090</t>
  </si>
  <si>
    <t>ELOVL6</t>
  </si>
  <si>
    <t xml:space="preserve">     || | |||  ||||||| </t>
  </si>
  <si>
    <t>ugaguGCACCUCC--AUCUCCAa</t>
  </si>
  <si>
    <t>NM_018392</t>
  </si>
  <si>
    <t>C4orf21</t>
  </si>
  <si>
    <t xml:space="preserve">   |||  ||   | ||||||| </t>
  </si>
  <si>
    <t>ugcCAGAACUGAAACAUCUCCAa</t>
  </si>
  <si>
    <t>TCONS_l2_00020705</t>
  </si>
  <si>
    <t>uguccuuaacUCGGCAUCUCCAg</t>
  </si>
  <si>
    <t>NM_014822</t>
  </si>
  <si>
    <t>SEC24D</t>
  </si>
  <si>
    <t>uccgucgcacacagcAUCUCCAa</t>
  </si>
  <si>
    <t>NM_145207</t>
  </si>
  <si>
    <t>SPATA5</t>
  </si>
  <si>
    <t xml:space="preserve">   || :| || :||||||||| </t>
  </si>
  <si>
    <t>agcCAAUUAUU-UAUAUCUCCAc</t>
  </si>
  <si>
    <t xml:space="preserve">   :| |||  |:  ||||||| </t>
  </si>
  <si>
    <t>guuUACCUCAGCUUCAUCUCCAu</t>
  </si>
  <si>
    <t>NM_152778</t>
  </si>
  <si>
    <t>MFSD8</t>
  </si>
  <si>
    <t xml:space="preserve">  |:| ||:  | |   ||||||| </t>
  </si>
  <si>
    <t>uuAUAACUUCACAAAGCAUCUCCAu</t>
  </si>
  <si>
    <t>ugUGUC-GAGA-AGGUAUAGAGGUc</t>
  </si>
  <si>
    <t xml:space="preserve">  || | |||| | |||||||||| </t>
  </si>
  <si>
    <t>caACUGCCUCUAUGCAUAUCUCCAc</t>
  </si>
  <si>
    <t>NM_014331</t>
  </si>
  <si>
    <t>SLC7A11</t>
  </si>
  <si>
    <t>uguGUCGAGA-AGGU-AUAGAGGUc</t>
  </si>
  <si>
    <t xml:space="preserve">   | |:| | ||||  ||||||| </t>
  </si>
  <si>
    <t>agcCUGUUGUGUCCACCAUCUCCAa</t>
  </si>
  <si>
    <t>NM_201999</t>
  </si>
  <si>
    <t>ELF2</t>
  </si>
  <si>
    <t xml:space="preserve">     |||||  |  ||||||| </t>
  </si>
  <si>
    <t>auuguGCUCUGGC--AUCUCCAu</t>
  </si>
  <si>
    <t>NM_000901</t>
  </si>
  <si>
    <t>NR3C2</t>
  </si>
  <si>
    <t xml:space="preserve">  || ||  | : | ||||||| </t>
  </si>
  <si>
    <t>ucACUGCAGUGUAAAAUCUCCAg</t>
  </si>
  <si>
    <t>NM_001199282</t>
  </si>
  <si>
    <t>LRBA</t>
  </si>
  <si>
    <t>uguguCGAGAA---GGUA-UAGAGGUc</t>
  </si>
  <si>
    <t xml:space="preserve">     |:| ||   |:|| ||||||| </t>
  </si>
  <si>
    <t>uauuuGUUAUUAAACUAUCAUCUCCAc</t>
  </si>
  <si>
    <t>NM_006726</t>
  </si>
  <si>
    <t xml:space="preserve">  || |||:|   :|||||||| </t>
  </si>
  <si>
    <t>caACUGCUUUGGGGUAUCUCCAc</t>
  </si>
  <si>
    <t>NM_020840</t>
  </si>
  <si>
    <t>FNIP2</t>
  </si>
  <si>
    <t xml:space="preserve">    ||||:| |   ||||||| </t>
  </si>
  <si>
    <t>uggaAGCUUUGC---AUCUCCAg</t>
  </si>
  <si>
    <t>NM_014247</t>
  </si>
  <si>
    <t>RAPGEF2</t>
  </si>
  <si>
    <t xml:space="preserve">  | | || :||| | ||||||| </t>
  </si>
  <si>
    <t>gaAAAACUAUUUCAAGAUCUCCAa</t>
  </si>
  <si>
    <t>NM_001166108</t>
  </si>
  <si>
    <t>PALLD</t>
  </si>
  <si>
    <t xml:space="preserve">  ||| :    :||| ||||||| </t>
  </si>
  <si>
    <t>ugACAAUAGGAUCAUCAUCUCCAa</t>
  </si>
  <si>
    <t>NM_001199397</t>
  </si>
  <si>
    <t>NEK1</t>
  </si>
  <si>
    <t xml:space="preserve">    :|: ||  :: ||||||| </t>
  </si>
  <si>
    <t>auuaGGUCCUAAUGGAUCUCCAa</t>
  </si>
  <si>
    <t>NM_001012732</t>
  </si>
  <si>
    <t>DCTD</t>
  </si>
  <si>
    <t xml:space="preserve">  ||| ||| |:|| ||||||| </t>
  </si>
  <si>
    <t>uuACAUCUCAUUCA-AUCUCCAg</t>
  </si>
  <si>
    <t>NM_013232</t>
  </si>
  <si>
    <t>PDCD6</t>
  </si>
  <si>
    <t>chr5</t>
  </si>
  <si>
    <t xml:space="preserve">   | || ||  ||| ||||||| </t>
  </si>
  <si>
    <t>uucCCGC-CUGACAUCAUCUCCAa</t>
  </si>
  <si>
    <t>NM_020731</t>
  </si>
  <si>
    <t>AHRR</t>
  </si>
  <si>
    <t>NM_015325</t>
  </si>
  <si>
    <t>KIAA0947</t>
  </si>
  <si>
    <t xml:space="preserve">   ||| | ||||:  ||||||| </t>
  </si>
  <si>
    <t>cucCAGAUCCUUCUCCAUCUCCAu</t>
  </si>
  <si>
    <t>NM_005885</t>
  </si>
  <si>
    <t>uggcaaacaaggcucAUCUCCAc</t>
  </si>
  <si>
    <t>NM_007118</t>
  </si>
  <si>
    <t>TRIO</t>
  </si>
  <si>
    <t>caGCAGCAGUAGCAACAUCUCCAc</t>
  </si>
  <si>
    <t>NM_016107</t>
  </si>
  <si>
    <t>ZFR</t>
  </si>
  <si>
    <t xml:space="preserve">   :| | |  : | ||||||| </t>
  </si>
  <si>
    <t>cacUAUCACACUGACAUCUCCAa</t>
  </si>
  <si>
    <t>NM_001145525</t>
  </si>
  <si>
    <t>RAI14</t>
  </si>
  <si>
    <t>uguGUC-GAGAAGGUA-UAGAGGUc</t>
  </si>
  <si>
    <t xml:space="preserve">   ||| |||    || ||||||| </t>
  </si>
  <si>
    <t>cccCAGACUC-CAAAUCAUCUCCAu</t>
  </si>
  <si>
    <t>NM_005983</t>
  </si>
  <si>
    <t>SKP2</t>
  </si>
  <si>
    <t>gcggcuacagaaagaAUCUCCAg</t>
  </si>
  <si>
    <t>NM_004172</t>
  </si>
  <si>
    <t>SLC1A3</t>
  </si>
  <si>
    <t xml:space="preserve">   :| | |||  || ||||||| </t>
  </si>
  <si>
    <t>ucuUACCACUU--AUCAUCUCCAg</t>
  </si>
  <si>
    <t>NM_015384</t>
  </si>
  <si>
    <t>NIPBL</t>
  </si>
  <si>
    <t>ugUGUCGAGAAGG----UAUAGAGGUc</t>
  </si>
  <si>
    <t xml:space="preserve">  :|| ||:||||    | ||||||| </t>
  </si>
  <si>
    <t>cuGCAUCUUUUCCCUUGAGAUCUCCAc</t>
  </si>
  <si>
    <t>hsa_circ_0001472</t>
  </si>
  <si>
    <t>hsa_circ_001425</t>
  </si>
  <si>
    <t>NM_023073</t>
  </si>
  <si>
    <t>C5orf42</t>
  </si>
  <si>
    <t>auuucuugauagCCUAUCUCCAu</t>
  </si>
  <si>
    <t>NM_152756</t>
  </si>
  <si>
    <t>RICTOR</t>
  </si>
  <si>
    <t xml:space="preserve">    ||||:|  |  ||||||| </t>
  </si>
  <si>
    <t>cugaAGCUUUGGC--AUCUCCAg</t>
  </si>
  <si>
    <t>NM_001343</t>
  </si>
  <si>
    <t>DAB2</t>
  </si>
  <si>
    <t xml:space="preserve">   ::|| || ||    | ||||||| </t>
  </si>
  <si>
    <t>agcUGGCCCUCCCAAGGACAUCUCCAg</t>
  </si>
  <si>
    <t xml:space="preserve">      :||| :|| ||||||| </t>
  </si>
  <si>
    <t>guuugaUUCUCUCAAAUCUCCAg</t>
  </si>
  <si>
    <t>NM_001098272</t>
  </si>
  <si>
    <t>HMGCS1</t>
  </si>
  <si>
    <t xml:space="preserve">  :|||   | |:| ||||||| </t>
  </si>
  <si>
    <t>aaGCAGAGGUACUA-AUCUCCAa</t>
  </si>
  <si>
    <t>NM_002184</t>
  </si>
  <si>
    <t>IL6ST</t>
  </si>
  <si>
    <t>caacaagauaaugACAUCUCCAg</t>
  </si>
  <si>
    <t xml:space="preserve">  |:| |  | |:: ||||||| </t>
  </si>
  <si>
    <t>uuAUAUCAGUCCUGAAUCUCCAg</t>
  </si>
  <si>
    <t>NM_005921</t>
  </si>
  <si>
    <t>MAP3K1</t>
  </si>
  <si>
    <t xml:space="preserve">  ||||:    || : ||||||| </t>
  </si>
  <si>
    <t>gcACAGUGAAAUCAGAAUCUCCAg</t>
  </si>
  <si>
    <t>NM_020928</t>
  </si>
  <si>
    <t>ZSWIM6</t>
  </si>
  <si>
    <t xml:space="preserve">        | | |: ||||||| </t>
  </si>
  <si>
    <t>caucgaggCAUGCG-AUCUCCAc</t>
  </si>
  <si>
    <t>NM_001243952</t>
  </si>
  <si>
    <t>KIF2A</t>
  </si>
  <si>
    <t>ugUGUCGAGAAG---GUAUAGAGGUc</t>
  </si>
  <si>
    <t xml:space="preserve">  ::||: :|||   :||||||||| </t>
  </si>
  <si>
    <t>ugGUAGUGUUUCAGAUAUAUCUCCAg</t>
  </si>
  <si>
    <t>NM_001098728</t>
  </si>
  <si>
    <t>GTF2H2C</t>
  </si>
  <si>
    <t>gaugcacgaggaUAUGAUCUCCAu</t>
  </si>
  <si>
    <t>NR_033417</t>
  </si>
  <si>
    <t>GTF2H2B</t>
  </si>
  <si>
    <t>TCONS_l2_00023407</t>
  </si>
  <si>
    <t>hsa_circ_0072814</t>
  </si>
  <si>
    <t>NR_029426</t>
  </si>
  <si>
    <t>SMA4</t>
  </si>
  <si>
    <t xml:space="preserve">  ||||  | |  :|||||||| </t>
  </si>
  <si>
    <t>cuACAG-GCAU--GUAUCUCCAu</t>
  </si>
  <si>
    <t>NR_034021</t>
  </si>
  <si>
    <t>SMA5</t>
  </si>
  <si>
    <t>NM_022132</t>
  </si>
  <si>
    <t>MCCC2</t>
  </si>
  <si>
    <t xml:space="preserve">   || | |  ||||  ||||||| </t>
  </si>
  <si>
    <t>agcCAUCACCACCAUUCAUCUCCAg</t>
  </si>
  <si>
    <t>NM_005909</t>
  </si>
  <si>
    <t>MAP1B</t>
  </si>
  <si>
    <t>ucuugacagacaCA-AUCUCCAa</t>
  </si>
  <si>
    <t>cagcaaagaagagccAUCUCCAg</t>
  </si>
  <si>
    <t>ugUGUCGAGAAGGUA------UAGAGGUc</t>
  </si>
  <si>
    <t xml:space="preserve">  | ||| | ||| |      ||||||| </t>
  </si>
  <si>
    <t>gaAGAGCCCGUCCCUGAGUCCAUCUCCAc</t>
  </si>
  <si>
    <t xml:space="preserve">  | ||  |  | | ||||||| </t>
  </si>
  <si>
    <t>agAGAGAACCACAAAAUCUCCAa</t>
  </si>
  <si>
    <t>NM_002270</t>
  </si>
  <si>
    <t>TNPO1</t>
  </si>
  <si>
    <t>ugggcaauuggagAAAUCUCCAu</t>
  </si>
  <si>
    <t xml:space="preserve">   | |: ||  || ||||||| </t>
  </si>
  <si>
    <t>acuCUGUGCUAACAGAUCUCCAu</t>
  </si>
  <si>
    <t>NM_015566</t>
  </si>
  <si>
    <t>FAM169A</t>
  </si>
  <si>
    <t xml:space="preserve">        |||||  ||||||| </t>
  </si>
  <si>
    <t>cuuccuagCUUCC--AUCUCCAg</t>
  </si>
  <si>
    <t>NM_001099271</t>
  </si>
  <si>
    <t>POC5</t>
  </si>
  <si>
    <t xml:space="preserve">        |||: | ||||||| </t>
  </si>
  <si>
    <t>caaaaaacCUUUGAAAUCUCCAu</t>
  </si>
  <si>
    <t>NM_018268</t>
  </si>
  <si>
    <t>WDR41</t>
  </si>
  <si>
    <t xml:space="preserve">  ||  ||    |  ||||||| </t>
  </si>
  <si>
    <t>caACUUCUGGGACCCAUCUCCAc</t>
  </si>
  <si>
    <t>NM_152405</t>
  </si>
  <si>
    <t>JMY</t>
  </si>
  <si>
    <t xml:space="preserve">  |:|||  | ||||   ||||||| </t>
  </si>
  <si>
    <t>uuAUAGCAAUACCAUGAAAUCUCCAg</t>
  </si>
  <si>
    <t>NM_174909</t>
  </si>
  <si>
    <t>TMEM167A</t>
  </si>
  <si>
    <t xml:space="preserve">      ||   |:| ||||||| </t>
  </si>
  <si>
    <t>uuugccCUAAGCUA-AUCUCCAa</t>
  </si>
  <si>
    <t>NM_198273</t>
  </si>
  <si>
    <t>LYSMD3</t>
  </si>
  <si>
    <t xml:space="preserve">  |:| :|:|   | ||||||| </t>
  </si>
  <si>
    <t>ucAUA-UUUUGAAAGAUCUCCAa</t>
  </si>
  <si>
    <t>NM_032119</t>
  </si>
  <si>
    <t>GPR98</t>
  </si>
  <si>
    <t xml:space="preserve">  || |: || |:||  ||||||| </t>
  </si>
  <si>
    <t>uuACUGUCCUACUAUGAAUCUCCAa</t>
  </si>
  <si>
    <t>NM_014639</t>
  </si>
  <si>
    <t>TTC37</t>
  </si>
  <si>
    <t xml:space="preserve">   :||:  |||   ||||||| </t>
  </si>
  <si>
    <t>aucUAGUGAUUC---AUCUCCAa</t>
  </si>
  <si>
    <t>NM_016442</t>
  </si>
  <si>
    <t>ERAP1</t>
  </si>
  <si>
    <t xml:space="preserve">      :| | | :|||||||| </t>
  </si>
  <si>
    <t>gugguaUUGUACAGUAUCUCCAg</t>
  </si>
  <si>
    <t xml:space="preserve">  | ||| ||   : ||||||| </t>
  </si>
  <si>
    <t>ucAGAGCACUGAAGCAUCUCCAa</t>
  </si>
  <si>
    <t>NM_005246</t>
  </si>
  <si>
    <t>FER</t>
  </si>
  <si>
    <t xml:space="preserve">      :|||  :|| ||||||| </t>
  </si>
  <si>
    <t>NM_139281</t>
  </si>
  <si>
    <t>WDR36</t>
  </si>
  <si>
    <t>ugugucgaGAAGGUA--UAGAGGUc</t>
  </si>
  <si>
    <t xml:space="preserve">        | || :|  ||||||| </t>
  </si>
  <si>
    <t>ucugugagCCUCAGUUCAUCUCCAa</t>
  </si>
  <si>
    <t>NM_001127510</t>
  </si>
  <si>
    <t>APC</t>
  </si>
  <si>
    <t>agcgAGGU-UUGCAGAUCUCCAc</t>
  </si>
  <si>
    <t xml:space="preserve">  | |  || | :| ||||||| </t>
  </si>
  <si>
    <t>aaAAAUGUCAUAUACAUCUCCAg</t>
  </si>
  <si>
    <t>NM_152624</t>
  </si>
  <si>
    <t>DCP2</t>
  </si>
  <si>
    <t xml:space="preserve">   :|| |:|| |:|   ||||||| </t>
  </si>
  <si>
    <t>uacUAGGUUUUACGUUGCAUCUCCAg</t>
  </si>
  <si>
    <t xml:space="preserve">      :||||:: | ||||||| </t>
  </si>
  <si>
    <t>cauccuUUCUUUUUUCAUCUCCAa</t>
  </si>
  <si>
    <t>NM_003100</t>
  </si>
  <si>
    <t>SNX2</t>
  </si>
  <si>
    <t xml:space="preserve">          ||||| ||||||| </t>
  </si>
  <si>
    <t>NM_001046</t>
  </si>
  <si>
    <t>SLC12A2</t>
  </si>
  <si>
    <t xml:space="preserve">  :|| | ||| | | ||||||| </t>
  </si>
  <si>
    <t>auGCAUCACUUGCAAAAUCUCCAg</t>
  </si>
  <si>
    <t>NM_003060</t>
  </si>
  <si>
    <t>SLC22A5</t>
  </si>
  <si>
    <t>guaggcaugggCCAGAUCUCCAa</t>
  </si>
  <si>
    <t>NM_001098813</t>
  </si>
  <si>
    <t>SEPT8</t>
  </si>
  <si>
    <t xml:space="preserve">   ||   ||  ||  ||||||| </t>
  </si>
  <si>
    <t>cgcCAAGGCUGACACCAUCUCCAa</t>
  </si>
  <si>
    <t>NM_015146</t>
  </si>
  <si>
    <t>NM_000358</t>
  </si>
  <si>
    <t>TGFBI</t>
  </si>
  <si>
    <t xml:space="preserve">  ||:|     | || ||||||| </t>
  </si>
  <si>
    <t>caACGGGAAGGCGAUCAUCUCCAa</t>
  </si>
  <si>
    <t>NM_001001419</t>
  </si>
  <si>
    <t>SMAD5</t>
  </si>
  <si>
    <t xml:space="preserve">  ||  ||:|| || |||||||| </t>
  </si>
  <si>
    <t>acACUCCUUUUCCCUUAUCUCCAa</t>
  </si>
  <si>
    <t>NM_016604</t>
  </si>
  <si>
    <t>KDM3B</t>
  </si>
  <si>
    <t xml:space="preserve">          |:::|||||||| </t>
  </si>
  <si>
    <t>agcagaagacUUUGUAUCUCCAg</t>
  </si>
  <si>
    <t>NM_199189</t>
  </si>
  <si>
    <t>MATR3</t>
  </si>
  <si>
    <t>uccagauggcaaagaAUCUCCAa</t>
  </si>
  <si>
    <t>NM_017747</t>
  </si>
  <si>
    <t>ANKHD1</t>
  </si>
  <si>
    <t xml:space="preserve">  :||| :|| |::: ||||||| </t>
  </si>
  <si>
    <t>cuGCAGAUUCAUUUGAAUCUCCAu</t>
  </si>
  <si>
    <t>NM_020690</t>
  </si>
  <si>
    <t>ANKHD1-EIF4EBP3</t>
  </si>
  <si>
    <t>NM_080670</t>
  </si>
  <si>
    <t>SLC35A4</t>
  </si>
  <si>
    <t xml:space="preserve">   || |  ||:  |||||||| </t>
  </si>
  <si>
    <t>uguCAUCCAUUUGCUAUCUCCAa</t>
  </si>
  <si>
    <t>NM_152550</t>
  </si>
  <si>
    <t>SH3RF2</t>
  </si>
  <si>
    <t>aaggaugaaaaagcUAUCUCCAg</t>
  </si>
  <si>
    <t>NM_014945</t>
  </si>
  <si>
    <t>ABLIM3</t>
  </si>
  <si>
    <t xml:space="preserve">       || ||:  ||||||| </t>
  </si>
  <si>
    <t>NM_000112</t>
  </si>
  <si>
    <t>SLC26A2</t>
  </si>
  <si>
    <t>ugugUCGAGAAGGU--AUAGAGGUc</t>
  </si>
  <si>
    <t xml:space="preserve">    ||||   |||  |||||||| </t>
  </si>
  <si>
    <t>NM_002609</t>
  </si>
  <si>
    <t>PDGFRB</t>
  </si>
  <si>
    <t xml:space="preserve">           ::| ||||||| </t>
  </si>
  <si>
    <t>cgggacucgaaUUACAUCUCCAa</t>
  </si>
  <si>
    <t>NM_001008657</t>
  </si>
  <si>
    <t>TCOF1</t>
  </si>
  <si>
    <t>ugaggaagcagCUGCAUCUCCAg</t>
  </si>
  <si>
    <t>NM_001135243</t>
  </si>
  <si>
    <t>NM_001025159</t>
  </si>
  <si>
    <t>CD74</t>
  </si>
  <si>
    <t xml:space="preserve">      || || ||  ||||||| </t>
  </si>
  <si>
    <t>aaggccCUGCUGCCCAAUCUCCAu</t>
  </si>
  <si>
    <t>NM_001135643</t>
  </si>
  <si>
    <t>DCTN4</t>
  </si>
  <si>
    <t>acucgggccacgagcAUCUCCAc</t>
  </si>
  <si>
    <t>NM_001135644</t>
  </si>
  <si>
    <t>NM_001252385</t>
  </si>
  <si>
    <t>TNIP1</t>
  </si>
  <si>
    <t xml:space="preserve">    | | |  |||| ||||||| </t>
  </si>
  <si>
    <t>uccaAACCCCGCCAUCAUCUCCAc</t>
  </si>
  <si>
    <t>NM_198321</t>
  </si>
  <si>
    <t>GALNT10</t>
  </si>
  <si>
    <t xml:space="preserve">  |:: |||| | :: ||||||| </t>
  </si>
  <si>
    <t>uuAUGUCUCUCUGUGCAUCUCCAu</t>
  </si>
  <si>
    <t>NM_015315</t>
  </si>
  <si>
    <t>LARP1</t>
  </si>
  <si>
    <t>gacagugagaaaaAGAUCUCCAg</t>
  </si>
  <si>
    <t>ugUGUCGAGAAGG--UA----UAGAGGUc</t>
  </si>
  <si>
    <t xml:space="preserve">  ||||| :||:|  ||    ||||||| </t>
  </si>
  <si>
    <t>aaACAGCCUUUUCAGAUGCCAAUCUCCAg</t>
  </si>
  <si>
    <t>NM_003314</t>
  </si>
  <si>
    <t>TTC1</t>
  </si>
  <si>
    <t>gggaugaugaggcccAUCUCCAg</t>
  </si>
  <si>
    <t>NM_001122679</t>
  </si>
  <si>
    <t>ODZ2</t>
  </si>
  <si>
    <t xml:space="preserve">   ||||||   |  ||||||| </t>
  </si>
  <si>
    <t>uauCAGCUCAAACCCAUCUCCAc</t>
  </si>
  <si>
    <t>NM_022897</t>
  </si>
  <si>
    <t>RANBP17</t>
  </si>
  <si>
    <t>aucaggaaguaugAGAUCUCCAa</t>
  </si>
  <si>
    <t>NM_001017995</t>
  </si>
  <si>
    <t>SH3PXD2B</t>
  </si>
  <si>
    <t xml:space="preserve">    | |||   |  ||||||| </t>
  </si>
  <si>
    <t>cccaACCUCCGGCCCAUCUCCAa</t>
  </si>
  <si>
    <t>NM_003714</t>
  </si>
  <si>
    <t>STC2</t>
  </si>
  <si>
    <t xml:space="preserve">          | :: ||||||| </t>
  </si>
  <si>
    <t>ugaggaaggaUGUGGAUCUCCAa</t>
  </si>
  <si>
    <t>NM_007097</t>
  </si>
  <si>
    <t>CLTB</t>
  </si>
  <si>
    <t xml:space="preserve">   || ||| |||  ||||||| </t>
  </si>
  <si>
    <t>uucCA-CUCCUCCCCAUCUCCAg</t>
  </si>
  <si>
    <t>NM_014901</t>
  </si>
  <si>
    <t>RNF44</t>
  </si>
  <si>
    <t>aggcuguggacCCCCAUCUCCAg</t>
  </si>
  <si>
    <t xml:space="preserve">   :| | |  ||  ||||||| </t>
  </si>
  <si>
    <t>gccUACCCCCACCUCAUCUCCAg</t>
  </si>
  <si>
    <t>NM_006816</t>
  </si>
  <si>
    <t>LMAN2</t>
  </si>
  <si>
    <t xml:space="preserve">  ||| :  |  ||| ||||||| </t>
  </si>
  <si>
    <t>NM_198868</t>
  </si>
  <si>
    <t>TBC1D9B</t>
  </si>
  <si>
    <t>caggaccugggggugAUCUCCAg</t>
  </si>
  <si>
    <t xml:space="preserve">   ||| | |||   ||||||| </t>
  </si>
  <si>
    <t>ggcCAGAUGUUC---AUCUCCAa</t>
  </si>
  <si>
    <t>NM_015455</t>
  </si>
  <si>
    <t>CNOT6</t>
  </si>
  <si>
    <t xml:space="preserve">  ||| :| || :| |||||||| </t>
  </si>
  <si>
    <t>agACACUUCCUGUCCUAUCUCCAc</t>
  </si>
  <si>
    <t>agauaggcagagaACAUCUCCAg</t>
  </si>
  <si>
    <t>NM_006098</t>
  </si>
  <si>
    <t>GNB2L1</t>
  </si>
  <si>
    <t>cagguaaagugagccAUCUCCAa</t>
  </si>
  <si>
    <t>NM_003913</t>
  </si>
  <si>
    <t>PRPF4B</t>
  </si>
  <si>
    <t>chr6</t>
  </si>
  <si>
    <t xml:space="preserve">  | | | |  :||  ||||||| </t>
  </si>
  <si>
    <t>cgAGAACACGAUCACCAUCUCCAg</t>
  </si>
  <si>
    <t>NM_001143970</t>
  </si>
  <si>
    <t>CDYL</t>
  </si>
  <si>
    <t>aaugcuaggaaaCAAAUCUCCAg</t>
  </si>
  <si>
    <t>NM_001143971</t>
  </si>
  <si>
    <t>NM_004824</t>
  </si>
  <si>
    <t>NR_026590</t>
  </si>
  <si>
    <t>NM_006567</t>
  </si>
  <si>
    <t>FARS2</t>
  </si>
  <si>
    <t>aguaAGGCCAGUCACAUCUCCAg</t>
  </si>
  <si>
    <t>NM_001003699</t>
  </si>
  <si>
    <t>RREB1</t>
  </si>
  <si>
    <t xml:space="preserve">  | ||:| ||  :: ||||||| </t>
  </si>
  <si>
    <t>gcAGAGUUGCUAGUGCAUCUCCAu</t>
  </si>
  <si>
    <t xml:space="preserve">  |:| : | | : |||||||| </t>
  </si>
  <si>
    <t>auAUACUGCCUAUUUAUCUCCAu</t>
  </si>
  <si>
    <t xml:space="preserve">          ||:||||||||| </t>
  </si>
  <si>
    <t>aacucccaacUCUAUAUCUCCAu</t>
  </si>
  <si>
    <t>NM_002114</t>
  </si>
  <si>
    <t>HIVEP1</t>
  </si>
  <si>
    <t>aaaugaaaguggaACAUCUCCAa</t>
  </si>
  <si>
    <t>NM_016495</t>
  </si>
  <si>
    <t>TBC1D7</t>
  </si>
  <si>
    <t xml:space="preserve">  :|||:    | | ||||||| </t>
  </si>
  <si>
    <t>uuGCAGUGAGCCAAGAUCUCCAg</t>
  </si>
  <si>
    <t>NM_000332</t>
  </si>
  <si>
    <t>ATXN1</t>
  </si>
  <si>
    <t>uucauagagagaaAAAUCUCCAa</t>
  </si>
  <si>
    <t>NM_016255</t>
  </si>
  <si>
    <t>FAM8A1</t>
  </si>
  <si>
    <t xml:space="preserve">   |||  |||: | ||||||| </t>
  </si>
  <si>
    <t>uuuCAG--CUUUGAAAUCUCCAa</t>
  </si>
  <si>
    <t>NM_005124</t>
  </si>
  <si>
    <t>NUP153</t>
  </si>
  <si>
    <t xml:space="preserve">        :||:|  ||||||| </t>
  </si>
  <si>
    <t>uguuuaaaUUUUC--AUCUCCAa</t>
  </si>
  <si>
    <t>NM_017774</t>
  </si>
  <si>
    <t>CDKAL1</t>
  </si>
  <si>
    <t xml:space="preserve">  ||||     | | ||||||| </t>
  </si>
  <si>
    <t>gaACAGGAAAGCGACAUCUCCAu</t>
  </si>
  <si>
    <t>hsa_circ_0001585</t>
  </si>
  <si>
    <t>hsa_circ_000744</t>
  </si>
  <si>
    <t xml:space="preserve">  ||| ||:|     || |||||||| </t>
  </si>
  <si>
    <t>uuACACCUUUAAAGACCUUAUCUCCAa</t>
  </si>
  <si>
    <t>hsa_circ_0001591</t>
  </si>
  <si>
    <t>hsa_circ_001436</t>
  </si>
  <si>
    <t xml:space="preserve">  :|| | ||   |:| ||||||| </t>
  </si>
  <si>
    <t>ccGCAUCAUCCCGCGUCAUCUCCAa</t>
  </si>
  <si>
    <t>NM_006298</t>
  </si>
  <si>
    <t>ZNF192</t>
  </si>
  <si>
    <t xml:space="preserve">  :|| | |  | :| ||||||| </t>
  </si>
  <si>
    <t>agGCAACCCAACAUAAAUCUCCAg</t>
  </si>
  <si>
    <t>NM_001184743</t>
  </si>
  <si>
    <t>PGBD1</t>
  </si>
  <si>
    <t xml:space="preserve">  ||:| ||  |:  ||||||| </t>
  </si>
  <si>
    <t>ccACGGAUCAGCU-CAUCUCCAg</t>
  </si>
  <si>
    <t>NM_032507</t>
  </si>
  <si>
    <t>hsa_circ_0075924</t>
  </si>
  <si>
    <t>uguGUCGAGAAGGU---A-UAGAGGUc</t>
  </si>
  <si>
    <t xml:space="preserve">   |:|||:| |||   | ||||||| </t>
  </si>
  <si>
    <t>cgcCGGCUUUACCAGGGUCAUCUCCAa</t>
  </si>
  <si>
    <t>hsa_circ_0075944</t>
  </si>
  <si>
    <t>ugUGUCGA--GA-AGGUA-UAGAGGUc</t>
  </si>
  <si>
    <t xml:space="preserve">  ||||:|  ||  || | ||||||| </t>
  </si>
  <si>
    <t>ggACAGUUGCCUCCCCCUCAUCUCCAg</t>
  </si>
  <si>
    <t>ugUGUCGAGAAGG---UAUAGAGGUc</t>
  </si>
  <si>
    <t xml:space="preserve">  || | |:||||   | ||||||| </t>
  </si>
  <si>
    <t>ucACUG-UUUUCCGGGAAAUCUCCAc</t>
  </si>
  <si>
    <t>NM_145905</t>
  </si>
  <si>
    <t>HMGA1</t>
  </si>
  <si>
    <t xml:space="preserve">    || | |  | | ||||||| </t>
  </si>
  <si>
    <t>agggAGACCCGCCAAGAUCUCCAg</t>
  </si>
  <si>
    <t>NM_024294</t>
  </si>
  <si>
    <t>C6orf106</t>
  </si>
  <si>
    <t>gccuugaagcagCACAUCUCCAc</t>
  </si>
  <si>
    <t>gguugagauguggAUAUCUCCAu</t>
  </si>
  <si>
    <t>NM_152734</t>
  </si>
  <si>
    <t>C6orf89</t>
  </si>
  <si>
    <t xml:space="preserve">      :|:|   : ||||||| </t>
  </si>
  <si>
    <t>uuuuuaUUUUAAGGAAUCUCCAg</t>
  </si>
  <si>
    <t>NM_003740</t>
  </si>
  <si>
    <t>KCNK5</t>
  </si>
  <si>
    <t>ugUGUCGAGAAGGUA----UAGAGGUc</t>
  </si>
  <si>
    <t xml:space="preserve">  ||  ||| |:|||    ||||||| </t>
  </si>
  <si>
    <t>cuACUACUCCUUCAUCACCAUCUCCAc</t>
  </si>
  <si>
    <t>NM_002505</t>
  </si>
  <si>
    <t>NFYA</t>
  </si>
  <si>
    <t>gaugaaaagggcaccAUCUCCAg</t>
  </si>
  <si>
    <t>NM_006245</t>
  </si>
  <si>
    <t>PPP2R5D</t>
  </si>
  <si>
    <t xml:space="preserve">  :| |||:  ||| ||||||| </t>
  </si>
  <si>
    <t>aaGCUGCUUGGCCACAUCUCCAg</t>
  </si>
  <si>
    <t>NM_001168370</t>
  </si>
  <si>
    <t>CUL7</t>
  </si>
  <si>
    <t>ggagcaagagacgcUAUCUCCAa</t>
  </si>
  <si>
    <t>NM_033450</t>
  </si>
  <si>
    <t>ABCC10</t>
  </si>
  <si>
    <t xml:space="preserve">  || | |: ||   ||||||| </t>
  </si>
  <si>
    <t>cuACCGGUUGUC---AUCUCCAu</t>
  </si>
  <si>
    <t>NM_018426</t>
  </si>
  <si>
    <t>TMEM63B</t>
  </si>
  <si>
    <t xml:space="preserve">    ||: | | || ||||||| </t>
  </si>
  <si>
    <t>agcgAGUCCCUGCACAUCUCCAa</t>
  </si>
  <si>
    <t>NM_001078175</t>
  </si>
  <si>
    <t>SLC29A1</t>
  </si>
  <si>
    <t xml:space="preserve">           ||: ||||||| </t>
  </si>
  <si>
    <t>gugugcugggcCCGGAUCUCCAg</t>
  </si>
  <si>
    <t>NM_001078177</t>
  </si>
  <si>
    <t>NM_004955</t>
  </si>
  <si>
    <t>NM_007355</t>
  </si>
  <si>
    <t>HSP90AB1</t>
  </si>
  <si>
    <t>uguguCGAGAAGG--UAUAGAGGUc</t>
  </si>
  <si>
    <t xml:space="preserve">     |||  | |  | ||||||| </t>
  </si>
  <si>
    <t>NM_001024630</t>
  </si>
  <si>
    <t>RUNX2</t>
  </si>
  <si>
    <t xml:space="preserve">  | | : |||||  ||||||| </t>
  </si>
  <si>
    <t>aaAAAAUACUUCC--AUCUCCAa</t>
  </si>
  <si>
    <t>NM_004348</t>
  </si>
  <si>
    <t>NM_001723</t>
  </si>
  <si>
    <t>DST</t>
  </si>
  <si>
    <t>agauucacaacaaAAAUCUCCAg</t>
  </si>
  <si>
    <t>NM_015548</t>
  </si>
  <si>
    <t xml:space="preserve">   | |:  ||| : |||||||| </t>
  </si>
  <si>
    <t>cccCCGUGAUUCAGUUAUCUCCAc</t>
  </si>
  <si>
    <t>hsa_circ_0001611</t>
  </si>
  <si>
    <t>hsa_circ_001439</t>
  </si>
  <si>
    <t>ccacccuagugauuUAUCUCCAg</t>
  </si>
  <si>
    <t>aaauaaccuggaagaAUCUCCAg</t>
  </si>
  <si>
    <t>NM_015153</t>
  </si>
  <si>
    <t>PHF3</t>
  </si>
  <si>
    <t xml:space="preserve">  | | :||  : | ||||||| </t>
  </si>
  <si>
    <t>agAAAAUUCAGUGAGAUCUCCAa</t>
  </si>
  <si>
    <t>NM_138441</t>
  </si>
  <si>
    <t>MB21D1</t>
  </si>
  <si>
    <t xml:space="preserve">   ||| | |  : ||||||||| </t>
  </si>
  <si>
    <t>gcuCAGCCGCGAUGAUAUCUCCAc</t>
  </si>
  <si>
    <t>NM_001402</t>
  </si>
  <si>
    <t>EEF1A1</t>
  </si>
  <si>
    <t>gaauuugaagcugGUAUCUCCAa</t>
  </si>
  <si>
    <t>NM_031469</t>
  </si>
  <si>
    <t>SH3BGRL2</t>
  </si>
  <si>
    <t xml:space="preserve">   || | |||   |||||||| </t>
  </si>
  <si>
    <t>uuuCAUCACUU---UAUCUCCAu</t>
  </si>
  <si>
    <t>NM_001199942</t>
  </si>
  <si>
    <t>DOPEY1</t>
  </si>
  <si>
    <t>cugccuugacaagccAUCUCCAg</t>
  </si>
  <si>
    <t>NM_015018</t>
  </si>
  <si>
    <t>uguguggcaaauggaAUCUCCAg</t>
  </si>
  <si>
    <t xml:space="preserve">  ||| |: || |::|||||||| </t>
  </si>
  <si>
    <t>caACAUGUGCUCCUGUAUCUCCAg</t>
  </si>
  <si>
    <t>NM_002395</t>
  </si>
  <si>
    <t>ME1</t>
  </si>
  <si>
    <t>ugugucGAGAA-GGUAUAGAGGUc</t>
  </si>
  <si>
    <t xml:space="preserve">      |||||  :: ||||||| </t>
  </si>
  <si>
    <t>uaucuuCUCUUAAUGGAUCUCCAa</t>
  </si>
  <si>
    <t>NM_002526</t>
  </si>
  <si>
    <t>NT5E</t>
  </si>
  <si>
    <t xml:space="preserve">      :||| | :||||||||| </t>
  </si>
  <si>
    <t>cgugguUUCUACAUAUAUCUCCAa</t>
  </si>
  <si>
    <t>NM_014611</t>
  </si>
  <si>
    <t>MDN1</t>
  </si>
  <si>
    <t xml:space="preserve">   | |  || ||  ||||||| </t>
  </si>
  <si>
    <t>aauCUGAGCUACC-CAUCUCCAa</t>
  </si>
  <si>
    <t>uguGUCG-AGAAGGUA---UAGAGGUc</t>
  </si>
  <si>
    <t xml:space="preserve">   || | ||  ||||   ||||||| </t>
  </si>
  <si>
    <t>cuuCAUCUUCACCCAUUAGAUCUCCAg</t>
  </si>
  <si>
    <t>gaaaaggccagagAUCAUCUCCAc</t>
  </si>
  <si>
    <t>NM_012115</t>
  </si>
  <si>
    <t>CASP8AP2</t>
  </si>
  <si>
    <t xml:space="preserve">  | || |||    ||:| ||||||| </t>
  </si>
  <si>
    <t>caAAAGAUCUUAAAUCUAGAUCUCCAc</t>
  </si>
  <si>
    <t>NM_198468</t>
  </si>
  <si>
    <t>MMS22L</t>
  </si>
  <si>
    <t xml:space="preserve">  |::|| |:| ::| ||||||| </t>
  </si>
  <si>
    <t>ucAUGGCAUUUAUUACAUCUCCAc</t>
  </si>
  <si>
    <t>NM_006828</t>
  </si>
  <si>
    <t>ASCC3</t>
  </si>
  <si>
    <t>aguuucugaaugaACAUCUCCAg</t>
  </si>
  <si>
    <t>NM_001199563</t>
  </si>
  <si>
    <t>BVES</t>
  </si>
  <si>
    <t>uguGUC-GAGAAG---GUAUAGAGGUc</t>
  </si>
  <si>
    <t xml:space="preserve">   ||| |||| |   || ||||||| </t>
  </si>
  <si>
    <t>gcuCAGCCUCUGCACACAGAUCUCCAu</t>
  </si>
  <si>
    <t>NM_002726</t>
  </si>
  <si>
    <t>PREP</t>
  </si>
  <si>
    <t xml:space="preserve">   :| :|| |:: |||||||| </t>
  </si>
  <si>
    <t>guuUACUUCCUUUUUAUCUCCAg</t>
  </si>
  <si>
    <t xml:space="preserve">  |||  ||| ||| ||||||| </t>
  </si>
  <si>
    <t>agACA--UCUACCA-AUCUCCAc</t>
  </si>
  <si>
    <t>NM_001455</t>
  </si>
  <si>
    <t>FOXO3</t>
  </si>
  <si>
    <t>ugugucgagAAGGUA-UAGAGGUc</t>
  </si>
  <si>
    <t xml:space="preserve">         |||| | ||||||| </t>
  </si>
  <si>
    <t>uaacuuugaUUCCCUCAUCUCCAc</t>
  </si>
  <si>
    <t>NM_006016</t>
  </si>
  <si>
    <t>CD164</t>
  </si>
  <si>
    <t xml:space="preserve">  ||: ||:|  |:   ||||||| </t>
  </si>
  <si>
    <t>ugACGACUUUAGCGCCCAUCUCCAa</t>
  </si>
  <si>
    <t>NM_015076</t>
  </si>
  <si>
    <t>CDK19</t>
  </si>
  <si>
    <t>aggacauagccagAAAUCUCCAu</t>
  </si>
  <si>
    <t>NM_002912</t>
  </si>
  <si>
    <t>REV3L</t>
  </si>
  <si>
    <t xml:space="preserve">     |: | |  | ||||||| </t>
  </si>
  <si>
    <t>gccguGUCCGUGGAAAUCUCCAa</t>
  </si>
  <si>
    <t xml:space="preserve">  | || ||||  : ||||||||| </t>
  </si>
  <si>
    <t>caAGAGCCUCUAGUGAUAUCUCCAa</t>
  </si>
  <si>
    <t xml:space="preserve">     |: |||: : ||||||| </t>
  </si>
  <si>
    <t>ggcguGUGCUUUGGCAUCUCCAg</t>
  </si>
  <si>
    <t>NM_001105206</t>
  </si>
  <si>
    <t>LAMA4</t>
  </si>
  <si>
    <t xml:space="preserve">    ||:| |  || ||||||| </t>
  </si>
  <si>
    <t>gcuaAGUUGU--CAGAUCUCCAg</t>
  </si>
  <si>
    <t>NM_002944</t>
  </si>
  <si>
    <t>ROS1</t>
  </si>
  <si>
    <t xml:space="preserve">    | :|||||  |||||||| </t>
  </si>
  <si>
    <t>auuaAUUUCUUC--UAUCUCCAu</t>
  </si>
  <si>
    <t>NM_152730</t>
  </si>
  <si>
    <t>C6orf170</t>
  </si>
  <si>
    <t xml:space="preserve">   ||  | |||   ||||||| </t>
  </si>
  <si>
    <t>acuCAAAUGUUC---AUCUCCAu</t>
  </si>
  <si>
    <t>NM_006714</t>
  </si>
  <si>
    <t>SMPDL3A</t>
  </si>
  <si>
    <t>ugUGUC-GAG-AAGGUAUAGAGGUc</t>
  </si>
  <si>
    <t xml:space="preserve">  | || ||| ||||| ||||||| </t>
  </si>
  <si>
    <t>ccAGAGUCUCUUUCCAAAUCUCCAg</t>
  </si>
  <si>
    <t>NM_001135648</t>
  </si>
  <si>
    <t>PTPRK</t>
  </si>
  <si>
    <t xml:space="preserve">   ||  ||||: :: ||||||| </t>
  </si>
  <si>
    <t>cacCAUGUCUUUAUGCAUCUCCAc</t>
  </si>
  <si>
    <t>NM_001431</t>
  </si>
  <si>
    <t>EPB41L2</t>
  </si>
  <si>
    <t>ucacaaaggacagAAAUCUCCAc</t>
  </si>
  <si>
    <t>NM_001901</t>
  </si>
  <si>
    <t>CTGF</t>
  </si>
  <si>
    <t xml:space="preserve">   | |: || || | ||||||| </t>
  </si>
  <si>
    <t>cauCCGUACUCCCAAAAUCUCCAa</t>
  </si>
  <si>
    <t>accugugggaugggcAUCUCCAc</t>
  </si>
  <si>
    <t>NM_001143676</t>
  </si>
  <si>
    <t>SGK1</t>
  </si>
  <si>
    <t xml:space="preserve">     |:||| ||  ||||||| </t>
  </si>
  <si>
    <t>NM_001130173</t>
  </si>
  <si>
    <t>MYB</t>
  </si>
  <si>
    <t>hsa_circ_0001642</t>
  </si>
  <si>
    <t>hsa_circ_001864</t>
  </si>
  <si>
    <t>NM_020464</t>
  </si>
  <si>
    <t>NHSL1</t>
  </si>
  <si>
    <t>uccagagaccaCCUCAUCUCCAg</t>
  </si>
  <si>
    <t>aagacuaaaagugGUAUCUCCAu</t>
  </si>
  <si>
    <t>NM_001127715</t>
  </si>
  <si>
    <t>STXBP5</t>
  </si>
  <si>
    <t>ugugUCGAG-AAGGUAUAGAGGUc</t>
  </si>
  <si>
    <t xml:space="preserve">    :| ||  | || ||||||| </t>
  </si>
  <si>
    <t>cagaGGAUCGCUGCAAAUCUCCAa</t>
  </si>
  <si>
    <t>NM_139126</t>
  </si>
  <si>
    <t>PPIL4</t>
  </si>
  <si>
    <t xml:space="preserve">  ||  :| ||:|||   ||||||| </t>
  </si>
  <si>
    <t>uuACCUUUGUUUCAUAGCAUCUCCAa</t>
  </si>
  <si>
    <t>NM_182961</t>
  </si>
  <si>
    <t>SYNE1</t>
  </si>
  <si>
    <t>agcaagaaaugaaACAUCUCCAg</t>
  </si>
  <si>
    <t xml:space="preserve">  ||| :||||  |  ||||||| </t>
  </si>
  <si>
    <t>aaACA-UUCUUGAACAAUCUCCAg</t>
  </si>
  <si>
    <t>NM_033071</t>
  </si>
  <si>
    <t xml:space="preserve">      :|| |:|| ||||||| </t>
  </si>
  <si>
    <t>aaaauuUUCAUUCAAAUCUCCAc</t>
  </si>
  <si>
    <t>NM_001130699</t>
  </si>
  <si>
    <t>IPCEF1</t>
  </si>
  <si>
    <t xml:space="preserve">   || ||||    | ||||||| </t>
  </si>
  <si>
    <t>aauCAUCUCUGAAUUGAUCUCCAc</t>
  </si>
  <si>
    <t>NM_012454</t>
  </si>
  <si>
    <t>TIAM2</t>
  </si>
  <si>
    <t>uguGUCGAGAAG-----GUA-UAGAGGUc</t>
  </si>
  <si>
    <t xml:space="preserve">   || ||| ||     ::| ||||||| </t>
  </si>
  <si>
    <t>aacCACCUCCUCAGAAGUGUCAUCUCCAg</t>
  </si>
  <si>
    <t>NM_020732</t>
  </si>
  <si>
    <t>ARID1B</t>
  </si>
  <si>
    <t>ucuacuucaagCCAGAUCUCCAa</t>
  </si>
  <si>
    <t>hsa_circ_0001658</t>
  </si>
  <si>
    <t>hsa_circ_001175</t>
  </si>
  <si>
    <t xml:space="preserve">  || ||    :|| ||||||| </t>
  </si>
  <si>
    <t>ucACUGCCAAAUCACAUCUCCAg</t>
  </si>
  <si>
    <t>NM_020245</t>
  </si>
  <si>
    <t>TULP4</t>
  </si>
  <si>
    <t xml:space="preserve">   |||| || |:: ||||||| </t>
  </si>
  <si>
    <t>aacCAGC-CUCCUGCAUCUCCAg</t>
  </si>
  <si>
    <t>NM_005922</t>
  </si>
  <si>
    <t>MAP3K4</t>
  </si>
  <si>
    <t xml:space="preserve">  |||  || |  : ||||||| </t>
  </si>
  <si>
    <t>caACACAUCAUGAGCAUCUCCAa</t>
  </si>
  <si>
    <t>NM_003247</t>
  </si>
  <si>
    <t>THBS2</t>
  </si>
  <si>
    <t xml:space="preserve">  ||| || |  |:| ||||||| </t>
  </si>
  <si>
    <t>ggACAACUGCCCCUACAUCUCCAa</t>
  </si>
  <si>
    <t>NM_032448</t>
  </si>
  <si>
    <t>FAM120B</t>
  </si>
  <si>
    <t>uuuaccaggacaaAAAUCUCCAu</t>
  </si>
  <si>
    <t>hsa_circ_0001666</t>
  </si>
  <si>
    <t>hsa_circ_000742</t>
  </si>
  <si>
    <t>NM_001164760</t>
  </si>
  <si>
    <t>PRKAR1B</t>
  </si>
  <si>
    <t>chr7</t>
  </si>
  <si>
    <t>ugUGUCGAGA-AGGU----AUAGAGGUc</t>
  </si>
  <si>
    <t xml:space="preserve">  || || ||  |||     ||||||| </t>
  </si>
  <si>
    <t>ugACUGCGCUGGCCAAGGCCAUCUCCAa</t>
  </si>
  <si>
    <t>NM_001164761</t>
  </si>
  <si>
    <t>NM_002735</t>
  </si>
  <si>
    <t xml:space="preserve">      | | ||:: ||||||| </t>
  </si>
  <si>
    <t>aucgucCACCUCUGCAUCUCCAa</t>
  </si>
  <si>
    <t>NM_006869</t>
  </si>
  <si>
    <t>ADAP1</t>
  </si>
  <si>
    <t>ugugUCGAGAAG--GUAUAGAGGUc</t>
  </si>
  <si>
    <t xml:space="preserve">    :|||: ||  |  ||||||| </t>
  </si>
  <si>
    <t>cugaGGCUUCUCAGCCCAUCUCCAg</t>
  </si>
  <si>
    <t>NM_032415</t>
  </si>
  <si>
    <t>CARD11</t>
  </si>
  <si>
    <t>uguGUCGA---GAAGGUAUAGAGGUc</t>
  </si>
  <si>
    <t xml:space="preserve">   |:|||   | |  | ||||||| </t>
  </si>
  <si>
    <t>aucCGGCUGAACCUGAACAUCUCCAg</t>
  </si>
  <si>
    <t>TCONS_l2_00025633</t>
  </si>
  <si>
    <t>ugUGUCGA-GAAGGU--AUAGAGGUc</t>
  </si>
  <si>
    <t xml:space="preserve">  :|||:| |  |||  |||||||| </t>
  </si>
  <si>
    <t>ugGCAGUUCCAGCCAGCUAUCUCCAg</t>
  </si>
  <si>
    <t xml:space="preserve">  ||  :||| :||| ||||||| </t>
  </si>
  <si>
    <t>caACCUUUCUGUCAUCAUCUCCAc</t>
  </si>
  <si>
    <t xml:space="preserve">  :||   || ||  ||||||| </t>
  </si>
  <si>
    <t>gaGCAAAACUCCC--AUCUCCAa</t>
  </si>
  <si>
    <t>NR_023382</t>
  </si>
  <si>
    <t>ZNF815</t>
  </si>
  <si>
    <t xml:space="preserve">  :||   |  |::| ||||||| </t>
  </si>
  <si>
    <t>caGCAAACCAGCUGUGAUCUCCAg</t>
  </si>
  <si>
    <t>TCONS_l2_00025618</t>
  </si>
  <si>
    <t xml:space="preserve">   |||:|:|  |  ||||||| </t>
  </si>
  <si>
    <t>cuuCAGUUUUAGC-CAUCUCCAu</t>
  </si>
  <si>
    <t xml:space="preserve">  | | ||:|||||| ||||||| </t>
  </si>
  <si>
    <t>ccAAAUCUUUUCCAUCAUCUCCAg</t>
  </si>
  <si>
    <t>NM_019005</t>
  </si>
  <si>
    <t>MIOS</t>
  </si>
  <si>
    <t>agauauggaucagAAAUCUCCAg</t>
  </si>
  <si>
    <t>hsa_circ_0001676</t>
  </si>
  <si>
    <t>hsa_circ_002115</t>
  </si>
  <si>
    <t>ugUG-UCGAGAAG-GU---AUAGAGGUc</t>
  </si>
  <si>
    <t xml:space="preserve">  || || |:||| :|   |||||||| </t>
  </si>
  <si>
    <t>agACAAGAUUUUCAUACUUUAUCUCCAg</t>
  </si>
  <si>
    <t>NM_012294</t>
  </si>
  <si>
    <t>RAPGEF5</t>
  </si>
  <si>
    <t xml:space="preserve">        |||    ||||||| </t>
  </si>
  <si>
    <t>ccaaaugaCUUAGUCAUCUCCAa</t>
  </si>
  <si>
    <t>NM_013293</t>
  </si>
  <si>
    <t>TRA2A</t>
  </si>
  <si>
    <t>uguguCGAGA---AGGUAUAGAGGUc</t>
  </si>
  <si>
    <t xml:space="preserve">     |||||   || | ||||||| </t>
  </si>
  <si>
    <t>gucucGCUCUCAGUCAAAAUCUCCAa</t>
  </si>
  <si>
    <t>NM_003930</t>
  </si>
  <si>
    <t>SKAP2</t>
  </si>
  <si>
    <t xml:space="preserve">   :| :||| |:|| ||||||| </t>
  </si>
  <si>
    <t>uguUAUUUCUGUUCAGAUCUCCAc</t>
  </si>
  <si>
    <t>NM_152793</t>
  </si>
  <si>
    <t>C7orf41</t>
  </si>
  <si>
    <t xml:space="preserve">       | || | | ||||||| </t>
  </si>
  <si>
    <t>gucuguaUGUUACUUAAUCUCCAu</t>
  </si>
  <si>
    <t>NM_006092</t>
  </si>
  <si>
    <t>NOD1</t>
  </si>
  <si>
    <t xml:space="preserve">     |: |  | : ||||||| </t>
  </si>
  <si>
    <t>cuugcGUCCAACGGCAUCUCCAc</t>
  </si>
  <si>
    <t>NM_002047</t>
  </si>
  <si>
    <t>GARS</t>
  </si>
  <si>
    <t>cacgaagguuggaAUAUCUCCAg</t>
  </si>
  <si>
    <t>NM_015060</t>
  </si>
  <si>
    <t>AVL9</t>
  </si>
  <si>
    <t xml:space="preserve">   || |||  ||  ||||||| </t>
  </si>
  <si>
    <t>cucCAUCUCGCCC--AUCUCCAg</t>
  </si>
  <si>
    <t xml:space="preserve">      |||   || ||||||| </t>
  </si>
  <si>
    <t>uacuccCUCAGGCACAUCUCCAg</t>
  </si>
  <si>
    <t>aauugggaaugugACAUCUCCAc</t>
  </si>
  <si>
    <t xml:space="preserve">  |:| || || |: ||||||| </t>
  </si>
  <si>
    <t>aaAUAUCUGUU-CGCAUCUCCAg</t>
  </si>
  <si>
    <t>NM_198428</t>
  </si>
  <si>
    <t>BBS9</t>
  </si>
  <si>
    <t>uauugauaccaaCAAAUCUCCAg</t>
  </si>
  <si>
    <t>NM_005402</t>
  </si>
  <si>
    <t>RALA</t>
  </si>
  <si>
    <t xml:space="preserve">   ||||    |||   ||||||| </t>
  </si>
  <si>
    <t>ggcCAGCGGGCCCAGCAAUCUCCAu</t>
  </si>
  <si>
    <t>NM_001122956</t>
  </si>
  <si>
    <t>DBNL</t>
  </si>
  <si>
    <t xml:space="preserve">   || | | |||  ||||||| </t>
  </si>
  <si>
    <t>gucCACCACCUCC--AUCUCCAg</t>
  </si>
  <si>
    <t>NM_015332</t>
  </si>
  <si>
    <t>NUDCD3</t>
  </si>
  <si>
    <t xml:space="preserve">   | |  ||| |  ||||||| </t>
  </si>
  <si>
    <t>accCUGACCUUGC--AUCUCCAg</t>
  </si>
  <si>
    <t>NM_138635</t>
  </si>
  <si>
    <t>H2AFV</t>
  </si>
  <si>
    <t>uuaguaagucugaggAUCUCCAg</t>
  </si>
  <si>
    <t>NM_001001550</t>
  </si>
  <si>
    <t>GRB10</t>
  </si>
  <si>
    <t xml:space="preserve">  |:| :  ||  ||  ||||||| </t>
  </si>
  <si>
    <t>uuAUAAUAAUUAGAUAAAUCUCCAg</t>
  </si>
  <si>
    <t>NM_016220</t>
  </si>
  <si>
    <t>ZNF107</t>
  </si>
  <si>
    <t>ugugucgaGAAGGU-A---UAGAGGUc</t>
  </si>
  <si>
    <t xml:space="preserve">        | |||| |   ||||||| </t>
  </si>
  <si>
    <t>gcccuuggCAUCCAGUGGAAUCUCCAc</t>
  </si>
  <si>
    <t>TCONS_l2_00027391</t>
  </si>
  <si>
    <t xml:space="preserve">  :|: | |  |||| ||||||| </t>
  </si>
  <si>
    <t>ucGCGACCCCGCCAUCAUCUCCAa</t>
  </si>
  <si>
    <t>NM_153033</t>
  </si>
  <si>
    <t>KCTD7</t>
  </si>
  <si>
    <t>ugUGU-CGAG-AA-GG-UAUAGAGGUc</t>
  </si>
  <si>
    <t xml:space="preserve">  ||: |||| || || : ||||||| </t>
  </si>
  <si>
    <t>uaACGUGCUCGUUGCCGGCAUCUCCAg</t>
  </si>
  <si>
    <t>ugugUCGAGAA-GGU--AUAGAGGUc</t>
  </si>
  <si>
    <t xml:space="preserve">    | :||||  ||   ||||||| </t>
  </si>
  <si>
    <t>ucugAAUUCUUAGCAGCGAUCUCCAg</t>
  </si>
  <si>
    <t>caACGUGCUCGUUGCCGGCAUCUCCAg</t>
  </si>
  <si>
    <t xml:space="preserve">   || |||  |: | ||||||| </t>
  </si>
  <si>
    <t>cuuCAACUCCACUCUCAUCUCCAa</t>
  </si>
  <si>
    <t xml:space="preserve">   || || | |||| ||||||| </t>
  </si>
  <si>
    <t>cuuCACCUCCAUCCAAAUCUCCAu</t>
  </si>
  <si>
    <t>gugugugucagagAAAUCUCCAu</t>
  </si>
  <si>
    <t>NM_001017440</t>
  </si>
  <si>
    <t>CALN1</t>
  </si>
  <si>
    <t>agcgauacagaaacgAUCUCCAg</t>
  </si>
  <si>
    <t xml:space="preserve">  |: || ||   ::| ||||||| </t>
  </si>
  <si>
    <t>uuAUUGCACUGGCUUAAAUCUCCAg</t>
  </si>
  <si>
    <t>NM_001145440</t>
  </si>
  <si>
    <t>TYW1B</t>
  </si>
  <si>
    <t xml:space="preserve">  || |:|: |  |::|||||||| </t>
  </si>
  <si>
    <t>ucACUGUUUGUGGCUGUAUCUCCAg</t>
  </si>
  <si>
    <t>NM_003388</t>
  </si>
  <si>
    <t>CLIP2</t>
  </si>
  <si>
    <t xml:space="preserve">       | ||:|  ||||||| </t>
  </si>
  <si>
    <t>gaaucaaUGUUUC--AUCUCCAa</t>
  </si>
  <si>
    <t>NM_032999</t>
  </si>
  <si>
    <t>GTF2I</t>
  </si>
  <si>
    <t>NM_032408</t>
  </si>
  <si>
    <t>BAZ1B</t>
  </si>
  <si>
    <t>cucggccgaggagAAAUCUCCAg</t>
  </si>
  <si>
    <t>NR_040582</t>
  </si>
  <si>
    <t>STAG3L3</t>
  </si>
  <si>
    <t xml:space="preserve">   | |: || :  |||||||| </t>
  </si>
  <si>
    <t>gccCUGUCCUGUGUUAUCUCCAa</t>
  </si>
  <si>
    <t>ugugucgagAAGG--UAUAGAGGUc</t>
  </si>
  <si>
    <t xml:space="preserve">         ||||  ||||||||| </t>
  </si>
  <si>
    <t>cuuugucggUUCCAGAUAUCUCCAg</t>
  </si>
  <si>
    <t>uguGU-CGAGAAGGUAUAGAGGUc</t>
  </si>
  <si>
    <t xml:space="preserve">   || |:||  ||  ||||||| </t>
  </si>
  <si>
    <t>ccuCACGUUCCCCCUCAUCUCCAa</t>
  </si>
  <si>
    <t>cacccagacacacugAUCUCCAg</t>
  </si>
  <si>
    <t>ugUGUCGAG-AA-GG-UA--UAGAGGUc</t>
  </si>
  <si>
    <t xml:space="preserve">  :|: ||: || || ||  ||||||| </t>
  </si>
  <si>
    <t>ugGCGCCUUGUUGCCAAUAAAUCUCCAa</t>
  </si>
  <si>
    <t xml:space="preserve">       |: |:::|||||||| </t>
  </si>
  <si>
    <t>uugguuaUUAUUUGUAUCUCCAg</t>
  </si>
  <si>
    <t>NR_037776</t>
  </si>
  <si>
    <t>WBSCR22</t>
  </si>
  <si>
    <t>uguGUC-GAGAAGGU-AUAGAGGUc</t>
  </si>
  <si>
    <t xml:space="preserve">   :|| | | ||:: |||||||| </t>
  </si>
  <si>
    <t>auuUAGACCCAUCUGUUAUCUCCAg</t>
  </si>
  <si>
    <t xml:space="preserve">  ||||| | |||  ||||||| </t>
  </si>
  <si>
    <t>acACAGC-C-UCC--AUCUCCAg</t>
  </si>
  <si>
    <t>caauaaaaaauaaAGAUCUCCAa</t>
  </si>
  <si>
    <t xml:space="preserve">  ::|||    ||  ||||||| </t>
  </si>
  <si>
    <t>acGUAGCAAGACCCCAUCUCCAa</t>
  </si>
  <si>
    <t xml:space="preserve">   |: || |  |:|  ||||||| </t>
  </si>
  <si>
    <t>uauCGACUAUGACGUUAAUCUCCAa</t>
  </si>
  <si>
    <t xml:space="preserve">  |||| ||  :  |||||||| </t>
  </si>
  <si>
    <t>ugACAGGUCAAUACUAUCUCCAg</t>
  </si>
  <si>
    <t xml:space="preserve">      |||  | || ||||||| </t>
  </si>
  <si>
    <t>cccugaCUCACUGCA-AUCUCCAc</t>
  </si>
  <si>
    <t>NM_001099415</t>
  </si>
  <si>
    <t>POM121C</t>
  </si>
  <si>
    <t>uuuaggaacagaggcAUCUCCAc</t>
  </si>
  <si>
    <t>NM_005338</t>
  </si>
  <si>
    <t>HIP1</t>
  </si>
  <si>
    <t>uguGUC-GAGAAG-GUAUAGAGGUc</t>
  </si>
  <si>
    <t xml:space="preserve">   ||| | || | |  ||||||| </t>
  </si>
  <si>
    <t>gccCAGCCACUGCACCCAUCUCCAa</t>
  </si>
  <si>
    <t xml:space="preserve">   ::||||  | || ||||||| </t>
  </si>
  <si>
    <t>ucuUGGCUCACUGCA-AUCUCCAc</t>
  </si>
  <si>
    <t>ugUGUCGAGA---AGGUAUAGAGGUc</t>
  </si>
  <si>
    <t xml:space="preserve">  ::| :|||   |:|| ||||||| </t>
  </si>
  <si>
    <t>ugGUAUUUCUGGAUUCA-AUCUCCAc</t>
  </si>
  <si>
    <t>ccugggcgacacgcUAUCUCCAa</t>
  </si>
  <si>
    <t>hsa_circ_0001719</t>
  </si>
  <si>
    <t>hsa_circ_001325</t>
  </si>
  <si>
    <t>ugUGUCGAGAAGGU--A-UAGAGGUc</t>
  </si>
  <si>
    <t xml:space="preserve">  | || |:||| |  | ||||||| </t>
  </si>
  <si>
    <t>acAAAGAUUUUCAAAUUCAUCUCCAu</t>
  </si>
  <si>
    <t>ugugucGAGAAG-GUA-UAGAGGUc</t>
  </si>
  <si>
    <t xml:space="preserve">      |||  | ::| ||||||| </t>
  </si>
  <si>
    <t>aucauuCUCAACAUGUCAUCUCCAu</t>
  </si>
  <si>
    <t>NM_019004</t>
  </si>
  <si>
    <t>ANKIB1</t>
  </si>
  <si>
    <t xml:space="preserve">  ||| | || ||  ||||||| </t>
  </si>
  <si>
    <t>ggACA-CGCUCCC--AUCUCCAa</t>
  </si>
  <si>
    <t>NM_000466</t>
  </si>
  <si>
    <t>PEX1</t>
  </si>
  <si>
    <t>augauaaaagaguuUAUCUCCAu</t>
  </si>
  <si>
    <t>NM_001145306</t>
  </si>
  <si>
    <t>CDK6</t>
  </si>
  <si>
    <t xml:space="preserve">  |||  | ||||  ||||||| </t>
  </si>
  <si>
    <t>uuACA--UGUUCC--AUCUCCAc</t>
  </si>
  <si>
    <t>NM_001259</t>
  </si>
  <si>
    <t>NM_001184961</t>
  </si>
  <si>
    <t>PEG10</t>
  </si>
  <si>
    <t>ugUG-UCGA-GAAGGUAUAGAGGUc</t>
  </si>
  <si>
    <t xml:space="preserve">  || || |  | ||  ||||||| </t>
  </si>
  <si>
    <t>ccACAAGAUGAUGCCUCAUCUCCAc</t>
  </si>
  <si>
    <t>NM_015068</t>
  </si>
  <si>
    <t>NM_014916</t>
  </si>
  <si>
    <t>LMTK2</t>
  </si>
  <si>
    <t>ugUGUCG-AGAAGG-UA----UAGAGGUc</t>
  </si>
  <si>
    <t xml:space="preserve">  :|||:  ||||| ||    ||||||| </t>
  </si>
  <si>
    <t>acGCAGUGACUUCCGAUGGAAAUCUCCAa</t>
  </si>
  <si>
    <t>NM_005720</t>
  </si>
  <si>
    <t>ARPC1B</t>
  </si>
  <si>
    <t xml:space="preserve">  :|:|||||  ::| ||||||| </t>
  </si>
  <si>
    <t>caGCGGCUCUCGUGUGAUCUCCAu</t>
  </si>
  <si>
    <t>NM_006409</t>
  </si>
  <si>
    <t>ARPC1A</t>
  </si>
  <si>
    <t>NM_005916</t>
  </si>
  <si>
    <t>MCM7</t>
  </si>
  <si>
    <t>auggagcagcagaccAUCUCCAu</t>
  </si>
  <si>
    <t>NM_182776</t>
  </si>
  <si>
    <t>NM_030935</t>
  </si>
  <si>
    <t>TSC22D4</t>
  </si>
  <si>
    <t>uguGUCGAG--AAG-GUAUAGAGGUc</t>
  </si>
  <si>
    <t xml:space="preserve">   |||| :  ||| || ||||||| </t>
  </si>
  <si>
    <t>ugcCAGCCUGGUUCACAAAUCUCCAg</t>
  </si>
  <si>
    <t>NM_006076</t>
  </si>
  <si>
    <t>AGFG2</t>
  </si>
  <si>
    <t>uguGUCGAGAAGGU-A--UAGAGGUc</t>
  </si>
  <si>
    <t xml:space="preserve">   || | : || | |  ||||||| </t>
  </si>
  <si>
    <t>ccuCAUCGUGUCAAGUCAAUCUCCAu</t>
  </si>
  <si>
    <t>hsa_circ_0001731</t>
  </si>
  <si>
    <t>hsa_circ_001182</t>
  </si>
  <si>
    <t xml:space="preserve">   |:|||: |   : ||||||| </t>
  </si>
  <si>
    <t>ccuCGGCUUGUGGGGAAUCUCCAg</t>
  </si>
  <si>
    <t>NM_001913</t>
  </si>
  <si>
    <t>CUX1</t>
  </si>
  <si>
    <t xml:space="preserve">  || ||| |||||| ||||||| </t>
  </si>
  <si>
    <t>ucACUGCU-UUCCAUCAUCUCCAg</t>
  </si>
  <si>
    <t>NM_182931</t>
  </si>
  <si>
    <t>MLL5</t>
  </si>
  <si>
    <t xml:space="preserve">  |||| || ||   ||||||| </t>
  </si>
  <si>
    <t>ucACAGGUCCUC---AUCUCCAg</t>
  </si>
  <si>
    <t xml:space="preserve">    | |||  |  : ||||||| </t>
  </si>
  <si>
    <t>aaggACCUCAGCAGGCAUCUCCAg</t>
  </si>
  <si>
    <t>NM_005746</t>
  </si>
  <si>
    <t>NAMPT</t>
  </si>
  <si>
    <t xml:space="preserve">   ::|: :||    ||||||| </t>
  </si>
  <si>
    <t>acuUGGUAUUUGGCCAUCUCCAu</t>
  </si>
  <si>
    <t>aaaugaagauaaauUAUCUCCAa</t>
  </si>
  <si>
    <t>NM_002649</t>
  </si>
  <si>
    <t>PIK3CG</t>
  </si>
  <si>
    <t xml:space="preserve">  | | |||  | :  ||||||| </t>
  </si>
  <si>
    <t>ggAGAACUCAAUGUCCAUCUCCAu</t>
  </si>
  <si>
    <t>NR_024199</t>
  </si>
  <si>
    <t>CBLL1</t>
  </si>
  <si>
    <t>auuccuauaaagcucAUCUCCAa</t>
  </si>
  <si>
    <t>NM_014390</t>
  </si>
  <si>
    <t>SND1</t>
  </si>
  <si>
    <t>uguguCGA-GAAGGUAUAGAGGUc</t>
  </si>
  <si>
    <t xml:space="preserve">     |:| | |::: ||||||| </t>
  </si>
  <si>
    <t>cacucGUUGCCUUUGCAUCUCCAc</t>
  </si>
  <si>
    <t>NM_001458</t>
  </si>
  <si>
    <t>FLNC</t>
  </si>
  <si>
    <t xml:space="preserve">   | || || |:  ||||||| </t>
  </si>
  <si>
    <t>aucCUGCACUACUCCAUCUCCAu</t>
  </si>
  <si>
    <t>NM_003344</t>
  </si>
  <si>
    <t>UBE2H</t>
  </si>
  <si>
    <t xml:space="preserve">  |:| | |||:|| ||||||| </t>
  </si>
  <si>
    <t>aaAUA-CCCUUUCAAAUCUCCAu</t>
  </si>
  <si>
    <t>NR_034120</t>
  </si>
  <si>
    <t>LOC646329</t>
  </si>
  <si>
    <t xml:space="preserve">  |:||   || |: ||||||| </t>
  </si>
  <si>
    <t>auAUAGAAAUU-CGCAUCUCCAu</t>
  </si>
  <si>
    <t>NM_001628</t>
  </si>
  <si>
    <t>AKR1B1</t>
  </si>
  <si>
    <t xml:space="preserve">        |||| |  ||||||| </t>
  </si>
  <si>
    <t>aucuccaaCUUCAACCAUCUCCAg</t>
  </si>
  <si>
    <t xml:space="preserve">  | |||| ||  : ||||||| </t>
  </si>
  <si>
    <t>ugAAAGCUAUU-GGCAUCUCCAa</t>
  </si>
  <si>
    <t>NM_015135</t>
  </si>
  <si>
    <t>NUP205</t>
  </si>
  <si>
    <t xml:space="preserve">  :| | | ||  : | ||||||| </t>
  </si>
  <si>
    <t>cuGCUGGUGUUGAUAAAAUCUCCAc</t>
  </si>
  <si>
    <t>NM_002825</t>
  </si>
  <si>
    <t>PTN</t>
  </si>
  <si>
    <t xml:space="preserve">        || :||  ||||||| </t>
  </si>
  <si>
    <t>ccagaagaCUGUCACCAUCUCCAa</t>
  </si>
  <si>
    <t>NM_194071</t>
  </si>
  <si>
    <t>CREB3L2</t>
  </si>
  <si>
    <t xml:space="preserve">   || | |  ||  ||||||| </t>
  </si>
  <si>
    <t>gacCAUCACAGCC--AUCUCCAc</t>
  </si>
  <si>
    <t>hsa_circ_0001753</t>
  </si>
  <si>
    <t>hsa_circ_001714</t>
  </si>
  <si>
    <t>NM_003852</t>
  </si>
  <si>
    <t>TRIM24</t>
  </si>
  <si>
    <t>acagaaagaggaaGUAUCUCCAg</t>
  </si>
  <si>
    <t>NM_015905</t>
  </si>
  <si>
    <t>ugugUCGAGAAGGUA---UAGAGGUc</t>
  </si>
  <si>
    <t xml:space="preserve">    | :|| || :|   ||||||| </t>
  </si>
  <si>
    <t>accaAAUUCAUCAGUGCCAUCUCCAg</t>
  </si>
  <si>
    <t>NM_080660</t>
  </si>
  <si>
    <t>ZC3HAV1L</t>
  </si>
  <si>
    <t>ugugucgAGAAG-GUA-UAGAGGUc</t>
  </si>
  <si>
    <t xml:space="preserve">       |:|||  || ||||||| </t>
  </si>
  <si>
    <t>uuguuaaUUUUCAGAUAAUCUCCAc</t>
  </si>
  <si>
    <t>NM_020119</t>
  </si>
  <si>
    <t>ZC3HAV1</t>
  </si>
  <si>
    <t>uguGUCGAGAAG-G--UAUAGAGGUc</t>
  </si>
  <si>
    <t xml:space="preserve">   ::| || || |  | ||||||| </t>
  </si>
  <si>
    <t>uuuUGGAUCAUCACAGAGAUCUCCAc</t>
  </si>
  <si>
    <t>NM_173569</t>
  </si>
  <si>
    <t>UBN2</t>
  </si>
  <si>
    <t xml:space="preserve">  |::| | |  || ||||||| </t>
  </si>
  <si>
    <t>cuAUGG-UGUCACAGAUCUCCAc</t>
  </si>
  <si>
    <t>uguGUCGAGAAGG---UAUAGAGGUc</t>
  </si>
  <si>
    <t xml:space="preserve">   |||: :||||   :|||||||| </t>
  </si>
  <si>
    <t>uuuCAGUCUUUCCUGUGUAUCUCCAu</t>
  </si>
  <si>
    <t>aaaagaagaaaaUAGAUCUCCAg</t>
  </si>
  <si>
    <t>NM_022740</t>
  </si>
  <si>
    <t>HIPK2</t>
  </si>
  <si>
    <t>cuuccuuguaaCCA-AUCUCCAa</t>
  </si>
  <si>
    <t xml:space="preserve">  | | ||||   |:|  ||||||| </t>
  </si>
  <si>
    <t>uuAGAACUCUCACUUCUCAUCUCCAc</t>
  </si>
  <si>
    <t>NM_030647</t>
  </si>
  <si>
    <t>JHDM1D</t>
  </si>
  <si>
    <t>uuaaaaauccgaggaAUCUCCAa</t>
  </si>
  <si>
    <t xml:space="preserve">  | | :||  |  | ||||||| </t>
  </si>
  <si>
    <t>ggAAAAUUCAACAAACAUCUCCAa</t>
  </si>
  <si>
    <t>NM_001145125</t>
  </si>
  <si>
    <t>MKRN1</t>
  </si>
  <si>
    <t>ugugUCGAGA-AGGUAUAGAGGUc</t>
  </si>
  <si>
    <t xml:space="preserve">    ||  || | ::|||||||| </t>
  </si>
  <si>
    <t>ggggAGAACUGUGUGUAUCUCCAc</t>
  </si>
  <si>
    <t>NM_013446</t>
  </si>
  <si>
    <t>NM_004333</t>
  </si>
  <si>
    <t>BRAF</t>
  </si>
  <si>
    <t>uguGUCGAG-AAGGU-AUAGAGGUc</t>
  </si>
  <si>
    <t xml:space="preserve">   |||||: | :||  ||||||| </t>
  </si>
  <si>
    <t>cucCAGCUUGUAUCACCAUCUCCAu</t>
  </si>
  <si>
    <t>ugUGUCGAGAAGG--UAUAGAGGUc</t>
  </si>
  <si>
    <t xml:space="preserve">  | ||| ||| |  | ||||||| </t>
  </si>
  <si>
    <t>ugAAAGC-CUUACAGAAAUCUCCAg</t>
  </si>
  <si>
    <t>NM_001080392</t>
  </si>
  <si>
    <t>KIAA1147</t>
  </si>
  <si>
    <t>ugUGUCGAGA---AG-GUAUAGAGGUc</t>
  </si>
  <si>
    <t xml:space="preserve">  ::||||:|   || || ||||||| </t>
  </si>
  <si>
    <t>cgGUAGCUUUCUGUCUCACAUCUCCAc</t>
  </si>
  <si>
    <t>NM_004668</t>
  </si>
  <si>
    <t>MGAM</t>
  </si>
  <si>
    <t>accuaccaagUUGAAAUCUCCAg</t>
  </si>
  <si>
    <t>NM_003592</t>
  </si>
  <si>
    <t>CUL1</t>
  </si>
  <si>
    <t>ugccgaagccagCAUGAUCUCCAa</t>
  </si>
  <si>
    <t>NM_020781</t>
  </si>
  <si>
    <t>ZNF398</t>
  </si>
  <si>
    <t xml:space="preserve">  ||:  ||| :|  ||||||| </t>
  </si>
  <si>
    <t>cuACGAGUCUCUC--AUCUCCAu</t>
  </si>
  <si>
    <t>NM_001195220</t>
  </si>
  <si>
    <t>ZNF783</t>
  </si>
  <si>
    <t xml:space="preserve">       |: | || ||||||| </t>
  </si>
  <si>
    <t>NM_001199692</t>
  </si>
  <si>
    <t>SLC4A2</t>
  </si>
  <si>
    <t xml:space="preserve">   |:||   |||  ||||||| </t>
  </si>
  <si>
    <t>gauCGGCCGCUCC--AUCUCCAc</t>
  </si>
  <si>
    <t>NM_003078</t>
  </si>
  <si>
    <t>SMARCD3</t>
  </si>
  <si>
    <t xml:space="preserve">  :| ||   ||:||||||||| </t>
  </si>
  <si>
    <t>aaGCUGCGACUCUAUAUCUCCAa</t>
  </si>
  <si>
    <t>NM_170606</t>
  </si>
  <si>
    <t>MLL3</t>
  </si>
  <si>
    <t xml:space="preserve">  ||||  |  | | ||||||| </t>
  </si>
  <si>
    <t>guACAG--CAACAACAUCUCCAc</t>
  </si>
  <si>
    <t xml:space="preserve">      | |  |||  ||||||| </t>
  </si>
  <si>
    <t>cuaacuCACGACCACCAUCUCCAa</t>
  </si>
  <si>
    <t>NM_053043</t>
  </si>
  <si>
    <t>RBM33</t>
  </si>
  <si>
    <t>ugugucGAGA---AGGUAUAGAGGUc</t>
  </si>
  <si>
    <t xml:space="preserve">      ||||   |::: ||||||| </t>
  </si>
  <si>
    <t>gcguuuCUCUGGGUUUG-AUCUCCAu</t>
  </si>
  <si>
    <t>NM_014671</t>
  </si>
  <si>
    <t>UBE3C</t>
  </si>
  <si>
    <t xml:space="preserve">      || ||:| |||||||| </t>
  </si>
  <si>
    <t>auugucCUAUUUC-UAUCUCCAc</t>
  </si>
  <si>
    <t>NM_024596</t>
  </si>
  <si>
    <t>MCPH1</t>
  </si>
  <si>
    <t>chr8</t>
  </si>
  <si>
    <t xml:space="preserve">  |||||     |  ||||||| </t>
  </si>
  <si>
    <t>ucACAGCAAAAAC-CAUCUCCAg</t>
  </si>
  <si>
    <t>NM_017884</t>
  </si>
  <si>
    <t>PINX1</t>
  </si>
  <si>
    <t>ugugucgagaAGG-UAUAGAGGUc</t>
  </si>
  <si>
    <t xml:space="preserve">          ||| | ||||||| </t>
  </si>
  <si>
    <t>ugaggaaaagUCCAAAAUCUCCAa</t>
  </si>
  <si>
    <t>NM_147780</t>
  </si>
  <si>
    <t>CTSB</t>
  </si>
  <si>
    <t>cccuccgugaUCCAUCCAUCUCCAg</t>
  </si>
  <si>
    <t>NM_013354</t>
  </si>
  <si>
    <t>CNOT7</t>
  </si>
  <si>
    <t>uguGUCG--AGAA-GGUAUAGAGGUc</t>
  </si>
  <si>
    <t xml:space="preserve">   |||:  | ||  || ||||||| </t>
  </si>
  <si>
    <t>aauCAGUAAUAUUAGCAAAUCUCCAa</t>
  </si>
  <si>
    <t>NM_006197</t>
  </si>
  <si>
    <t>PCM1</t>
  </si>
  <si>
    <t xml:space="preserve">         | |:: ||||||| </t>
  </si>
  <si>
    <t>aaguccugaUACUGAAUCUCCAg</t>
  </si>
  <si>
    <t>NM_015310</t>
  </si>
  <si>
    <t>PSD3</t>
  </si>
  <si>
    <t xml:space="preserve">   || || ||||| ||||||| </t>
  </si>
  <si>
    <t>ugcCACCU-UUCCA-AUCUCCAu</t>
  </si>
  <si>
    <t>NM_206909</t>
  </si>
  <si>
    <t>cacucuccagaaggaAUCUCCAc</t>
  </si>
  <si>
    <t>NM_018142</t>
  </si>
  <si>
    <t>INTS10</t>
  </si>
  <si>
    <t>uauugaagaacaagaAUCUCCAg</t>
  </si>
  <si>
    <t>NM_015024</t>
  </si>
  <si>
    <t>XPO7</t>
  </si>
  <si>
    <t xml:space="preserve">    |||||    : ||||||| </t>
  </si>
  <si>
    <t>cugaAGCUCAAGGGCAUCUCCAu</t>
  </si>
  <si>
    <t xml:space="preserve">     | | |||: |||||||| </t>
  </si>
  <si>
    <t>uguuuGGUGUUCU-UAUCUCCAc</t>
  </si>
  <si>
    <t>NM_152272</t>
  </si>
  <si>
    <t>CHMP7</t>
  </si>
  <si>
    <t>ggucccaagcagUAAAUCUCCAa</t>
  </si>
  <si>
    <t>NM_002318</t>
  </si>
  <si>
    <t>LOXL2</t>
  </si>
  <si>
    <t>uguGUCGA-GAAGGU-AUAGAGGUc</t>
  </si>
  <si>
    <t xml:space="preserve">   || ||  ||  |  ||||||| </t>
  </si>
  <si>
    <t>gccCAUCUGGUUAGACAAUCUCCAc</t>
  </si>
  <si>
    <t>NM_004901</t>
  </si>
  <si>
    <t>ENTPD4</t>
  </si>
  <si>
    <t xml:space="preserve">  :|| :|:|  |||||||||| </t>
  </si>
  <si>
    <t>ugGCA-UUUUAGCAUAUCUCCAg</t>
  </si>
  <si>
    <t>NM_016240</t>
  </si>
  <si>
    <t>SCARA3</t>
  </si>
  <si>
    <t>uguuaaugcagaaAAAUCUCCAg</t>
  </si>
  <si>
    <t>NM_018660</t>
  </si>
  <si>
    <t>ZNF395</t>
  </si>
  <si>
    <t xml:space="preserve">  ||| :|  |  | ||||||| </t>
  </si>
  <si>
    <t>uaACA-UUAAUGAAAAUCUCCAg</t>
  </si>
  <si>
    <t>NM_032664</t>
  </si>
  <si>
    <t>FUT10</t>
  </si>
  <si>
    <t>uucuuauuuggagAAAUCUCCAg</t>
  </si>
  <si>
    <t>NM_032237</t>
  </si>
  <si>
    <t>SGK196</t>
  </si>
  <si>
    <t xml:space="preserve">    || ||    | ||||||| </t>
  </si>
  <si>
    <t>uggaAGAUCCCAGACAUCUCCAg</t>
  </si>
  <si>
    <t>NM_001083617</t>
  </si>
  <si>
    <t>RB1CC1</t>
  </si>
  <si>
    <t>ucccuuagaagaauUAUCUCCAg</t>
  </si>
  <si>
    <t>NM_014781</t>
  </si>
  <si>
    <t>NM_024831</t>
  </si>
  <si>
    <t>TGS1</t>
  </si>
  <si>
    <t>caguugaaaacaCAUUAUCUCCAa</t>
  </si>
  <si>
    <t>NM_172037</t>
  </si>
  <si>
    <t>RDH10</t>
  </si>
  <si>
    <t xml:space="preserve">  | :|  :||: | ||||||| </t>
  </si>
  <si>
    <t>aaAAGGAAUUUUGAAAUCUCCAu</t>
  </si>
  <si>
    <t xml:space="preserve">    ||  : |||  ||||||| </t>
  </si>
  <si>
    <t>uauaAGGGUGUCC--AUCUCCAa</t>
  </si>
  <si>
    <t>NM_015496</t>
  </si>
  <si>
    <t>KIAA1429</t>
  </si>
  <si>
    <t>uuuugucagaaCCAUCAUCUCCAg</t>
  </si>
  <si>
    <t>uuagucuggagaaAAAUCUCCAa</t>
  </si>
  <si>
    <t>NM_017890</t>
  </si>
  <si>
    <t>VPS13B</t>
  </si>
  <si>
    <t xml:space="preserve">    | |||  || |||||||| </t>
  </si>
  <si>
    <t>ggcaAUCUCAACC-UAUCUCCAa</t>
  </si>
  <si>
    <t>NM_152564</t>
  </si>
  <si>
    <t>ugUGUCGAG-AAGGUA-UAGAGGUc</t>
  </si>
  <si>
    <t xml:space="preserve">  ||  |||   :::| ||||||| </t>
  </si>
  <si>
    <t>aaACUACUCAGAUUGUGAUCUCCAu</t>
  </si>
  <si>
    <t>gguccauaaccugACAUCUCCAa</t>
  </si>
  <si>
    <t>NR_036491</t>
  </si>
  <si>
    <t>FBXO43</t>
  </si>
  <si>
    <t xml:space="preserve">    ||:|   | :||||||||| </t>
  </si>
  <si>
    <t>uugaAGUUGAAUGUAUAUCUCCAa</t>
  </si>
  <si>
    <t>NM_024915</t>
  </si>
  <si>
    <t>GRHL2</t>
  </si>
  <si>
    <t xml:space="preserve">  | | |  | ||  ||||||| </t>
  </si>
  <si>
    <t>ucAAAACCAUGCCUGAUCUCCAc</t>
  </si>
  <si>
    <t>NM_015902</t>
  </si>
  <si>
    <t>UBR5</t>
  </si>
  <si>
    <t xml:space="preserve">  |::| || ||||  ||||||| </t>
  </si>
  <si>
    <t>aaAUGGGUCCUCCACCAUCUCCAg</t>
  </si>
  <si>
    <t>NM_001100117</t>
  </si>
  <si>
    <t>RIMS2</t>
  </si>
  <si>
    <t>aaaggcagagaCCAGAUCUCCAa</t>
  </si>
  <si>
    <t xml:space="preserve">   |:||| |   ||||||||| </t>
  </si>
  <si>
    <t>uauCGGCUGU--AAUAUCUCCAg</t>
  </si>
  <si>
    <t>NM_012082</t>
  </si>
  <si>
    <t>ZFPM2</t>
  </si>
  <si>
    <t>agaggaaacagaCAUCAUCUCCAa</t>
  </si>
  <si>
    <t>NM_014112</t>
  </si>
  <si>
    <t>TRPS1</t>
  </si>
  <si>
    <t xml:space="preserve">        |||:|  ||||||| </t>
  </si>
  <si>
    <t>uauguuggCUUUCUCAUCUCCAg</t>
  </si>
  <si>
    <t>NM_003184</t>
  </si>
  <si>
    <t>TAF2</t>
  </si>
  <si>
    <t xml:space="preserve">  :::|: |  ||| |||||||| </t>
  </si>
  <si>
    <t>cuGUGGUGCAACCACUAUCUCCAg</t>
  </si>
  <si>
    <t>NM_021110</t>
  </si>
  <si>
    <t>COL14A1</t>
  </si>
  <si>
    <t>gaugaugugaaCAAAAUCUCCAg</t>
  </si>
  <si>
    <t>NM_144963</t>
  </si>
  <si>
    <t>FAM91A1</t>
  </si>
  <si>
    <t xml:space="preserve">  ||  ||: || |  ||||||| </t>
  </si>
  <si>
    <t>ucACUUCUUAUUGCUAAUCUCCAu</t>
  </si>
  <si>
    <t>NR_003367</t>
  </si>
  <si>
    <t>PVT1</t>
  </si>
  <si>
    <t>uguuauuaaggaUAGAUCUCCAc</t>
  </si>
  <si>
    <t>NM_001247996</t>
  </si>
  <si>
    <t>ASAP1</t>
  </si>
  <si>
    <t>ugugucGAGAAGGU--AUAGAGGUc</t>
  </si>
  <si>
    <t xml:space="preserve">      :|| ||::  |||||||| </t>
  </si>
  <si>
    <t>uauuuaUUCAUCUGUUUAUCUCCAa</t>
  </si>
  <si>
    <t xml:space="preserve">        || ::| ||||||| </t>
  </si>
  <si>
    <t>cugaaaaaCUGUUAGAUCUCCAa</t>
  </si>
  <si>
    <t>NM_001029939</t>
  </si>
  <si>
    <t>ZFAT</t>
  </si>
  <si>
    <t>ugugUCGAGA---AGGU-AUAGAGGUc</t>
  </si>
  <si>
    <t xml:space="preserve">    ||| ||    ||| |||||||| </t>
  </si>
  <si>
    <t>gaggAGCCCUCCACCCAGUAUCUCCAc</t>
  </si>
  <si>
    <t>hsa_circ_0001825</t>
  </si>
  <si>
    <t>hsa_circ_000986</t>
  </si>
  <si>
    <t>NM_001199649</t>
  </si>
  <si>
    <t>PTK2</t>
  </si>
  <si>
    <t xml:space="preserve">  | |||    |:  ||||||| </t>
  </si>
  <si>
    <t>acAGAGCAAGACUCCAUCUCCAa</t>
  </si>
  <si>
    <t>ggguaauuaggaUAUCAUCUCCAa</t>
  </si>
  <si>
    <t>NM_003724</t>
  </si>
  <si>
    <t>JRK</t>
  </si>
  <si>
    <t xml:space="preserve">     |||:| | : ||||||| </t>
  </si>
  <si>
    <t>uaguuGCUUUGCGGCAUCUCCAu</t>
  </si>
  <si>
    <t>NM_001166237</t>
  </si>
  <si>
    <t>GSDMD</t>
  </si>
  <si>
    <t>gcagagguggagaccAUCUCCAa</t>
  </si>
  <si>
    <t>NM_001130055</t>
  </si>
  <si>
    <t>EEF1D</t>
  </si>
  <si>
    <t>gagcugcagcaggccAUCUCCAa</t>
  </si>
  <si>
    <t>NM_032378</t>
  </si>
  <si>
    <t>NM_078480</t>
  </si>
  <si>
    <t>PUF60</t>
  </si>
  <si>
    <t xml:space="preserve">  | :| |||  : |||||||| </t>
  </si>
  <si>
    <t>agAGGGAUCUGGU-UAUCUCCAu</t>
  </si>
  <si>
    <t>NM_004260</t>
  </si>
  <si>
    <t>RECQL4</t>
  </si>
  <si>
    <t>NM_023080</t>
  </si>
  <si>
    <t>C8orf33</t>
  </si>
  <si>
    <t xml:space="preserve">         ||  : ||||||| </t>
  </si>
  <si>
    <t>uccauggaaUUGGGAAUCUCCAg</t>
  </si>
  <si>
    <t>NM_153186</t>
  </si>
  <si>
    <t>KANK1</t>
  </si>
  <si>
    <t>chr9</t>
  </si>
  <si>
    <t>ccugAGCUC--AGGGAUCUCCAc</t>
  </si>
  <si>
    <t>NM_003070</t>
  </si>
  <si>
    <t>SMARCA2</t>
  </si>
  <si>
    <t>uguCACCACACCC--AUCUCCAu</t>
  </si>
  <si>
    <t>NM_003383</t>
  </si>
  <si>
    <t>VLDLR</t>
  </si>
  <si>
    <t xml:space="preserve">   |||:  |  |:: ||||||| </t>
  </si>
  <si>
    <t>cucCAGUGGCCGCUGCAUCUCCAg</t>
  </si>
  <si>
    <t>NM_004972</t>
  </si>
  <si>
    <t>JAK2</t>
  </si>
  <si>
    <t>uuuuuaaauggaacUAUCUCCAa</t>
  </si>
  <si>
    <t>NM_020829</t>
  </si>
  <si>
    <t>KIAA1432</t>
  </si>
  <si>
    <t xml:space="preserve">  |::| | ||  |  ||||||| </t>
  </si>
  <si>
    <t>agAUGGAUGCUGGC--AUCUCCAa</t>
  </si>
  <si>
    <t>NM_015061</t>
  </si>
  <si>
    <t>KDM4C</t>
  </si>
  <si>
    <t xml:space="preserve">  |:|||  ||   |||||||| </t>
  </si>
  <si>
    <t>cuAUAGC-AUUAAUUAUCUCCAc</t>
  </si>
  <si>
    <t>NM_001190737</t>
  </si>
  <si>
    <t>NFIB</t>
  </si>
  <si>
    <t xml:space="preserve">    :|| | | ||  ||||||| </t>
  </si>
  <si>
    <t>aggaGGCACAUGCACAAUCUCCAu</t>
  </si>
  <si>
    <t xml:space="preserve">   ||||||| |   ||||||| </t>
  </si>
  <si>
    <t>guuCAGCUCUGC---AUCUCCAc</t>
  </si>
  <si>
    <t>NM_017637</t>
  </si>
  <si>
    <t>BNC2</t>
  </si>
  <si>
    <t xml:space="preserve">  |||| ||   :| ||||||| </t>
  </si>
  <si>
    <t>agACAGGUC-AGUAAAUCUCCAu</t>
  </si>
  <si>
    <t>NM_001497</t>
  </si>
  <si>
    <t>B4GALT1</t>
  </si>
  <si>
    <t>cgcauucaguggCCUAUCUCCAg</t>
  </si>
  <si>
    <t>NM_018449</t>
  </si>
  <si>
    <t>UBAP2</t>
  </si>
  <si>
    <t>aucuccaagcaaCACAUCUCCAu</t>
  </si>
  <si>
    <t xml:space="preserve">  | |  |||   :|||||||| </t>
  </si>
  <si>
    <t>uuAAAAAUCUAAGGUAUCUCCAa</t>
  </si>
  <si>
    <t>NM_001161</t>
  </si>
  <si>
    <t>NUDT2</t>
  </si>
  <si>
    <t xml:space="preserve">     |||: |  : ||||||| </t>
  </si>
  <si>
    <t>cguuuGCUUCUGAGGAUCUCCAg</t>
  </si>
  <si>
    <t>NM_007126</t>
  </si>
  <si>
    <t>VCP</t>
  </si>
  <si>
    <t xml:space="preserve">   |||  |  |:  ||||||| </t>
  </si>
  <si>
    <t>ugcCAGGCCAACUUCAUCUCCAu</t>
  </si>
  <si>
    <t>NM_006377</t>
  </si>
  <si>
    <t>UNC13B</t>
  </si>
  <si>
    <t xml:space="preserve">   || |||| ||  ||||||| </t>
  </si>
  <si>
    <t>uccCACCUCUACC-CAUCUCCAu</t>
  </si>
  <si>
    <t>NM_194328</t>
  </si>
  <si>
    <t>RNF38</t>
  </si>
  <si>
    <t xml:space="preserve">        :||::| ||||||| </t>
  </si>
  <si>
    <t>uguggaaaUUUUUAAAUCUCCAa</t>
  </si>
  <si>
    <t>NM_032226</t>
  </si>
  <si>
    <t>ZCCHC7</t>
  </si>
  <si>
    <t>ugUGUC--GAGAAGGUA--UAGAGGUc</t>
  </si>
  <si>
    <t xml:space="preserve">  ||:|  :||||:  |  ||||||| </t>
  </si>
  <si>
    <t>ucACGGAUUUCUUUGUUCCAUCUCCAu</t>
  </si>
  <si>
    <t xml:space="preserve">    || ||   || ||||||| </t>
  </si>
  <si>
    <t>gaugAGAUC-CACAAAUCUCCAc</t>
  </si>
  <si>
    <t>guaaauuaaaagaAAAUCUCCAa</t>
  </si>
  <si>
    <t xml:space="preserve">  ||   ||| | :|||||||| </t>
  </si>
  <si>
    <t>ugACCCGUCUCCAGUAUCUCCAu</t>
  </si>
  <si>
    <t>NM_024345</t>
  </si>
  <si>
    <t>DCAF10</t>
  </si>
  <si>
    <t>aucCAGCAUCAUACAGGCAUCUCCAa</t>
  </si>
  <si>
    <t>NM_147195</t>
  </si>
  <si>
    <t>ANKRD18A</t>
  </si>
  <si>
    <t>augguuuccugggccAUCUCCAu</t>
  </si>
  <si>
    <t>NM_000700</t>
  </si>
  <si>
    <t>ANXA1</t>
  </si>
  <si>
    <t>agaucaaagcagCAUAUCUCCAg</t>
  </si>
  <si>
    <t>NM_017998</t>
  </si>
  <si>
    <t>C9orf40</t>
  </si>
  <si>
    <t xml:space="preserve">   |||:| ||::  ||||||| </t>
  </si>
  <si>
    <t>agcCAGUUAUUUUUCAUCUCCAa</t>
  </si>
  <si>
    <t>NM_015225</t>
  </si>
  <si>
    <t>PRUNE2</t>
  </si>
  <si>
    <t xml:space="preserve">  |||| |  |    ||||||||| </t>
  </si>
  <si>
    <t>acACAGAUGGUAAGAAUAUCUCCAu</t>
  </si>
  <si>
    <t>NM_033305</t>
  </si>
  <si>
    <t>VPS13A</t>
  </si>
  <si>
    <t xml:space="preserve">  :| ||  ||  | ||||||| </t>
  </si>
  <si>
    <t>cuGCUGCCAUUAAAGAUCUCCAa</t>
  </si>
  <si>
    <t>NM_001018065</t>
  </si>
  <si>
    <t>NTRK2</t>
  </si>
  <si>
    <t xml:space="preserve">  ||| :|||  |: ||||||| </t>
  </si>
  <si>
    <t>ucACAUUUCU--CGAAUCUCCAa</t>
  </si>
  <si>
    <t>NM_004938</t>
  </si>
  <si>
    <t>DAPK1</t>
  </si>
  <si>
    <t xml:space="preserve">  || ||  :||  | ||||||| </t>
  </si>
  <si>
    <t>aaACUGCAAUUUGGACAUCUCCAa</t>
  </si>
  <si>
    <t>ccugugugagaaaAUCAUCUCCAc</t>
  </si>
  <si>
    <t>NM_005226</t>
  </si>
  <si>
    <t>S1PR3</t>
  </si>
  <si>
    <t xml:space="preserve">  :::|: | | |||   ||||||| </t>
  </si>
  <si>
    <t>auGUGGUACCUACAUAGAAUCUCCAu</t>
  </si>
  <si>
    <t>NM_013417</t>
  </si>
  <si>
    <t>IARS</t>
  </si>
  <si>
    <t xml:space="preserve">  | || |||  || ||||||| </t>
  </si>
  <si>
    <t>gcAAAGAUCU--CAGAUCUCCAc</t>
  </si>
  <si>
    <t>hsa_circ_0008720</t>
  </si>
  <si>
    <t xml:space="preserve">   | | ||  ||| ||||||| </t>
  </si>
  <si>
    <t>uuuCUGAUCCCCCAAAUCUCCAc</t>
  </si>
  <si>
    <t>agaaaauccauaauUAUCUCCAa</t>
  </si>
  <si>
    <t>NM_018946</t>
  </si>
  <si>
    <t>NANS</t>
  </si>
  <si>
    <t xml:space="preserve">     || |  : :| ||||||| </t>
  </si>
  <si>
    <t>NM_003389</t>
  </si>
  <si>
    <t>CORO2A</t>
  </si>
  <si>
    <t>ugUGUC-GAGAAG---GUAUAGAGGUc</t>
  </si>
  <si>
    <t xml:space="preserve">  | || ||| ||   |  ||||||| </t>
  </si>
  <si>
    <t>caAAAGCCUCAUCGAGCCCAUCUCCAu</t>
  </si>
  <si>
    <t>NR_024532</t>
  </si>
  <si>
    <t>ALG2</t>
  </si>
  <si>
    <t xml:space="preserve">       |:||: | ||||||| </t>
  </si>
  <si>
    <t>cagauugUUUUUAAGAUCUCCAu</t>
  </si>
  <si>
    <t>NM_006808</t>
  </si>
  <si>
    <t>SEC61B</t>
  </si>
  <si>
    <t>uguGUCG-AGAA-GGU---A-UAGAGGUc</t>
  </si>
  <si>
    <t xml:space="preserve">   ||||  ||| |||   | ||||||| </t>
  </si>
  <si>
    <t>cguCAGCGCCUUGCCACCCUCAUCUCCAa</t>
  </si>
  <si>
    <t>NM_015051</t>
  </si>
  <si>
    <t>ERP44</t>
  </si>
  <si>
    <t>aaaaaucagaggCCUAUCUCCAc</t>
  </si>
  <si>
    <t>NM_019051</t>
  </si>
  <si>
    <t>MRPL50</t>
  </si>
  <si>
    <t xml:space="preserve">  ||| | | |  | ||||||| </t>
  </si>
  <si>
    <t>acACACCACCUGAAGAUCUCCAg</t>
  </si>
  <si>
    <t>NM_001042550</t>
  </si>
  <si>
    <t>SMC2</t>
  </si>
  <si>
    <t xml:space="preserve">   | |||:||:  |    ||||||| </t>
  </si>
  <si>
    <t>cauCUGCUUUUUGCUGGGCAUCUCCAa</t>
  </si>
  <si>
    <t>NM_001042551</t>
  </si>
  <si>
    <t>NM_080546</t>
  </si>
  <si>
    <t>SLC44A1</t>
  </si>
  <si>
    <t>uucugaauacaCUACAUCUCCAa</t>
  </si>
  <si>
    <t>NM_001079802</t>
  </si>
  <si>
    <t>FKTN</t>
  </si>
  <si>
    <t xml:space="preserve">       | | :|| ||||||| </t>
  </si>
  <si>
    <t>cuucuaaUAUAUCAGAUCUCCAa</t>
  </si>
  <si>
    <t>NM_021224</t>
  </si>
  <si>
    <t>ZNF462</t>
  </si>
  <si>
    <t>ugUGUCG-AGAAG-GUAUAGAGGUc</t>
  </si>
  <si>
    <t xml:space="preserve">  ||| |  ||||  | ||||||| </t>
  </si>
  <si>
    <t>uuACACCAACUUCGAAGAUCUCCAg</t>
  </si>
  <si>
    <t>NM_032012</t>
  </si>
  <si>
    <t>C9orf5</t>
  </si>
  <si>
    <t>uuaccagggcagguUAUCUCCAu</t>
  </si>
  <si>
    <t>NM_032303</t>
  </si>
  <si>
    <t>HSDL2</t>
  </si>
  <si>
    <t xml:space="preserve">        ||||:| ||||||| </t>
  </si>
  <si>
    <t>aucuuugaCUUCUA-AUCUCCAg</t>
  </si>
  <si>
    <t>NM_133465</t>
  </si>
  <si>
    <t>KIAA1958</t>
  </si>
  <si>
    <t xml:space="preserve">      | | ||::| ||||||| </t>
  </si>
  <si>
    <t>ugcaucCCCCUCUGUGAUCUCCAg</t>
  </si>
  <si>
    <t>NM_015258</t>
  </si>
  <si>
    <t>FKBP15</t>
  </si>
  <si>
    <t xml:space="preserve">  |:| ||:|||   ||||||| </t>
  </si>
  <si>
    <t>ccAUACCUUUUC---AUCUCCAc</t>
  </si>
  <si>
    <t>NM_031219</t>
  </si>
  <si>
    <t>HDHD3</t>
  </si>
  <si>
    <t>ugugucgaGAAGGU-A-UAGAGGUc</t>
  </si>
  <si>
    <t xml:space="preserve">        ||  || | ||||||| </t>
  </si>
  <si>
    <t>gucugagaCUGGCAGUGAUCUCCAa</t>
  </si>
  <si>
    <t>NM_032888</t>
  </si>
  <si>
    <t>COL27A1</t>
  </si>
  <si>
    <t>ugUGUCGAGAAG--GU---AUAGAGGUc</t>
  </si>
  <si>
    <t xml:space="preserve">  | :|||| ||  ||    ||||||| </t>
  </si>
  <si>
    <t>ccAGGGCUCAUCUGCAGGCCAUCUCCAu</t>
  </si>
  <si>
    <t>NM_000607</t>
  </si>
  <si>
    <t>ORM1</t>
  </si>
  <si>
    <t>cgggaaaaugggaccAUCUCCAg</t>
  </si>
  <si>
    <t>hsa_circ_0001883</t>
  </si>
  <si>
    <t>hsa_circ_002004</t>
  </si>
  <si>
    <t>NM_138777</t>
  </si>
  <si>
    <t>MRRF</t>
  </si>
  <si>
    <t xml:space="preserve">   ||| |:  ||| ||||||| </t>
  </si>
  <si>
    <t>aacCAGAUUAGCCAGAUCUCCAu</t>
  </si>
  <si>
    <t>NM_015635</t>
  </si>
  <si>
    <t>GAPVD1</t>
  </si>
  <si>
    <t xml:space="preserve">  ||| |||  |  |||||||| </t>
  </si>
  <si>
    <t>auACACCUCAGC--UAUCUCCAg</t>
  </si>
  <si>
    <t>NM_000118</t>
  </si>
  <si>
    <t>ENG</t>
  </si>
  <si>
    <t xml:space="preserve">  :|||: |||||| : ||||||| </t>
  </si>
  <si>
    <t>caGCAGUGUCUUCCUGCAUCUCCAg</t>
  </si>
  <si>
    <t>NM_001114753</t>
  </si>
  <si>
    <t>NM_001035254</t>
  </si>
  <si>
    <t>FAM102A</t>
  </si>
  <si>
    <t>gacugccaagUCC--AUCUCCAu</t>
  </si>
  <si>
    <t>NM_001006641</t>
  </si>
  <si>
    <t>SLC25A25</t>
  </si>
  <si>
    <t xml:space="preserve">  | | :|: |||| |||||||| </t>
  </si>
  <si>
    <t>gaAGAAUUUGUCCAUUAUCUCCAa</t>
  </si>
  <si>
    <t>NM_001131016</t>
  </si>
  <si>
    <t>CIZ1</t>
  </si>
  <si>
    <t xml:space="preserve">  :||| | ||||:: ||||||| </t>
  </si>
  <si>
    <t>caGCAGCCGCUUCUGAAUCUCCAg</t>
  </si>
  <si>
    <t>NM_012127</t>
  </si>
  <si>
    <t>NM_001135947</t>
  </si>
  <si>
    <t>URM1</t>
  </si>
  <si>
    <t xml:space="preserve">  ||||| || ||:  ||||||| </t>
  </si>
  <si>
    <t>ggACAGCGUCCUCUUCAUCUCCAc</t>
  </si>
  <si>
    <t>NM_052844</t>
  </si>
  <si>
    <t>WDR34</t>
  </si>
  <si>
    <t xml:space="preserve">  :||||| ||:   ||||||| </t>
  </si>
  <si>
    <t>guGCAGCUGUUU--GAUCUCCAg</t>
  </si>
  <si>
    <t>NM_001248001</t>
  </si>
  <si>
    <t>SET</t>
  </si>
  <si>
    <t xml:space="preserve">   || : : |: ||||||||| </t>
  </si>
  <si>
    <t>aauCAAUGUAUUAAUAUCUCCAu</t>
  </si>
  <si>
    <t>NM_003011</t>
  </si>
  <si>
    <t xml:space="preserve">          |:: |||||||| </t>
  </si>
  <si>
    <t>gugcccuugaUUUUUAUCUCCAa</t>
  </si>
  <si>
    <t>NM_014064</t>
  </si>
  <si>
    <t>METTL11A</t>
  </si>
  <si>
    <t>gggggguauggCCACAUCUCCAg</t>
  </si>
  <si>
    <t>NM_001136557</t>
  </si>
  <si>
    <t>GPR107</t>
  </si>
  <si>
    <t xml:space="preserve">       || |  | ||||||| </t>
  </si>
  <si>
    <t>cuuuuaaUCCUAGACAUCUCCAg</t>
  </si>
  <si>
    <t>NM_003934</t>
  </si>
  <si>
    <t>FUBP3</t>
  </si>
  <si>
    <t>ugUGUCGAGA-A-GGUA---UAGAGGUc</t>
  </si>
  <si>
    <t xml:space="preserve">  ||| |||| | : ||   ||||||| </t>
  </si>
  <si>
    <t>uuACA-CUCUAUAUAAUAAAAUCUCCAc</t>
  </si>
  <si>
    <t>NM_001185095</t>
  </si>
  <si>
    <t>AIF1L</t>
  </si>
  <si>
    <t xml:space="preserve">    || ||   | |||||||| </t>
  </si>
  <si>
    <t>cccaAGGUCAGGCUUAUCUCCAg</t>
  </si>
  <si>
    <t>NM_013318</t>
  </si>
  <si>
    <t>PRRC2B</t>
  </si>
  <si>
    <t>uggaaaaaggaggucAUCUCCAg</t>
  </si>
  <si>
    <t xml:space="preserve">  | | ||:||: | ||||||| </t>
  </si>
  <si>
    <t>uuAAAUCUUUUUGA-AUCUCCAu</t>
  </si>
  <si>
    <t>NM_015046</t>
  </si>
  <si>
    <t>SETX</t>
  </si>
  <si>
    <t xml:space="preserve">         | | | ||||||| </t>
  </si>
  <si>
    <t>gaaaugacaUACAAGAUCUCCAc</t>
  </si>
  <si>
    <t>NM_012204</t>
  </si>
  <si>
    <t>GTF3C4</t>
  </si>
  <si>
    <t xml:space="preserve">      :|||||:: ||||||| </t>
  </si>
  <si>
    <t>ggugucUUCUUCUG-AUCUCCAa</t>
  </si>
  <si>
    <t>NM_000368</t>
  </si>
  <si>
    <t>TSC1</t>
  </si>
  <si>
    <t>gucUAUCUCGUCC--AUCUCCAu</t>
  </si>
  <si>
    <t>NM_001122823</t>
  </si>
  <si>
    <t>GTF3C5</t>
  </si>
  <si>
    <t>ugugUCGAGAAG--GUA-UAGAGGUc</t>
  </si>
  <si>
    <t xml:space="preserve">    || || |:  ||| ||||||| </t>
  </si>
  <si>
    <t>auggAGAUCCUUGGCAUCAUCUCCAc</t>
  </si>
  <si>
    <t>NM_001134398</t>
  </si>
  <si>
    <t>VAV2</t>
  </si>
  <si>
    <t xml:space="preserve">   |||| |  || |||||||| </t>
  </si>
  <si>
    <t>aucCAGCAC-CCCUUAUCUCCAc</t>
  </si>
  <si>
    <t>NM_015447</t>
  </si>
  <si>
    <t>CAMSAP1</t>
  </si>
  <si>
    <t xml:space="preserve">      || | ||: ||||||| </t>
  </si>
  <si>
    <t>ggccucCUGUACCG-AUCUCCAa</t>
  </si>
  <si>
    <t>NM_144653</t>
  </si>
  <si>
    <t>NACC2</t>
  </si>
  <si>
    <t xml:space="preserve">  ||||  || |  |||||||| </t>
  </si>
  <si>
    <t>uuACAGAGCUACGUUAUCUCCAc</t>
  </si>
  <si>
    <t>NM_032928</t>
  </si>
  <si>
    <t>TMEM141</t>
  </si>
  <si>
    <t xml:space="preserve">   :||| |  |:: ||||||| </t>
  </si>
  <si>
    <t>uucUAGCCC--CUGCAUCUCCAa</t>
  </si>
  <si>
    <t>NM_001144026</t>
  </si>
  <si>
    <t>NDOR1</t>
  </si>
  <si>
    <t xml:space="preserve">   :||| |  |||| ||||||| </t>
  </si>
  <si>
    <t>uccUAGCAC--CCAUGAUCUCCAa</t>
  </si>
  <si>
    <t>NM_001242339</t>
  </si>
  <si>
    <t>PFKP</t>
  </si>
  <si>
    <t>chr10</t>
  </si>
  <si>
    <t>uguguCGA-GAAGGU-AUAGAGGUc</t>
  </si>
  <si>
    <t xml:space="preserve">     |:| ||||||  ||||||| </t>
  </si>
  <si>
    <t>uggguGUUCCUUCCAGAAUCUCCAc</t>
  </si>
  <si>
    <t>NM_002627</t>
  </si>
  <si>
    <t>NM_001353</t>
  </si>
  <si>
    <t>AKR1C1</t>
  </si>
  <si>
    <t>auggccuagacagAAAUCUCCAc</t>
  </si>
  <si>
    <t>NM_003739</t>
  </si>
  <si>
    <t>AKR1C3</t>
  </si>
  <si>
    <t>hsa_circ_0000209</t>
  </si>
  <si>
    <t>hsa_circ_001785</t>
  </si>
  <si>
    <t xml:space="preserve">  |:|||   |||  ||||||| </t>
  </si>
  <si>
    <t>acAUAGC---UCC--AUCUCCAu</t>
  </si>
  <si>
    <t>NM_017782</t>
  </si>
  <si>
    <t>FAM208B</t>
  </si>
  <si>
    <t>aaggaaacaagagAAAUCUCCAg</t>
  </si>
  <si>
    <t xml:space="preserve">   || || |    | ||||||| </t>
  </si>
  <si>
    <t>agcCACCUGUGAAGAAAUCUCCAc</t>
  </si>
  <si>
    <t>AGO2,AGO3</t>
  </si>
  <si>
    <t>uacguccaaaUCCGAGAUCUCCAc</t>
  </si>
  <si>
    <t>gagucaccaacCCAGAUCUCCAu</t>
  </si>
  <si>
    <t>NM_001145443</t>
  </si>
  <si>
    <t>PFKFB3</t>
  </si>
  <si>
    <t>cggggcaagacCUACAUCUCCAa</t>
  </si>
  <si>
    <t>NM_004566</t>
  </si>
  <si>
    <t>NM_002216</t>
  </si>
  <si>
    <t>ITIH2</t>
  </si>
  <si>
    <t xml:space="preserve">   || | |  ||:| ||||||| </t>
  </si>
  <si>
    <t>cacCAACGC--CCGUGAUCUCCAu</t>
  </si>
  <si>
    <t>NM_080599</t>
  </si>
  <si>
    <t>UPF2</t>
  </si>
  <si>
    <t xml:space="preserve">  ||:|:|  :||:|| ||||||| </t>
  </si>
  <si>
    <t>ggACGGUUUCUUUUCAGAUCUCCAg</t>
  </si>
  <si>
    <t>NM_153498</t>
  </si>
  <si>
    <t>CAMK1D</t>
  </si>
  <si>
    <t xml:space="preserve">  ||: | : | | |||||||| </t>
  </si>
  <si>
    <t>ggACGCCGUGUAC-UAUCUCCAc</t>
  </si>
  <si>
    <t>NM_024948</t>
  </si>
  <si>
    <t>FAM188A</t>
  </si>
  <si>
    <t xml:space="preserve">   ::|:|||| |   | ||||||| </t>
  </si>
  <si>
    <t>hsa_circ_0000219</t>
  </si>
  <si>
    <t>hsa_circ_001349</t>
  </si>
  <si>
    <t>NM_001001484</t>
  </si>
  <si>
    <t>PTER</t>
  </si>
  <si>
    <t>gaagcaggcgcagACAUCUCCAa</t>
  </si>
  <si>
    <t>NM_032812</t>
  </si>
  <si>
    <t>PLXDC2</t>
  </si>
  <si>
    <t xml:space="preserve">        | | :| ||||||| </t>
  </si>
  <si>
    <t>agugggacCAUGUACAUCUCCAg</t>
  </si>
  <si>
    <t>hsa_circ_0000224</t>
  </si>
  <si>
    <t>hsa_circ_001980</t>
  </si>
  <si>
    <t>NM_004641</t>
  </si>
  <si>
    <t>MLLT10</t>
  </si>
  <si>
    <t xml:space="preserve">   |||: :|  |  ||||||| </t>
  </si>
  <si>
    <t>ccuCAGUGUUGGCUCAUCUCCAg</t>
  </si>
  <si>
    <t>NM_139312</t>
  </si>
  <si>
    <t>YME1L1</t>
  </si>
  <si>
    <t>ugggaagagaauugaAUCUCCAa</t>
  </si>
  <si>
    <t>NM_021738</t>
  </si>
  <si>
    <t>SVIL</t>
  </si>
  <si>
    <t xml:space="preserve">  | ||| : ||:  ||||||| </t>
  </si>
  <si>
    <t>acAGAGCAUAUCUCCAUCUCCAa</t>
  </si>
  <si>
    <t xml:space="preserve">   ||| | || :  |||||||| </t>
  </si>
  <si>
    <t>uacCAGACACUGU--UAUCUCCAa</t>
  </si>
  <si>
    <t>NM_001128128</t>
  </si>
  <si>
    <t>ZEB1</t>
  </si>
  <si>
    <t xml:space="preserve">  ||| ||:|   ::| ||||||| </t>
  </si>
  <si>
    <t>aaACA-CUUUGAAUUAAAUCUCCAa</t>
  </si>
  <si>
    <t>hsa_circ_0000229</t>
  </si>
  <si>
    <t>hsa_circ_001552</t>
  </si>
  <si>
    <t>hsa_circ_0000230</t>
  </si>
  <si>
    <t>hsa_circ_000782</t>
  </si>
  <si>
    <t>NM_018287</t>
  </si>
  <si>
    <t>ARHGAP12</t>
  </si>
  <si>
    <t>NM_145011</t>
  </si>
  <si>
    <t>ZNF25</t>
  </si>
  <si>
    <t xml:space="preserve">  ::| :| || || ||||||| </t>
  </si>
  <si>
    <t>uaGUAUUUAUUACA-AUCUCCAc</t>
  </si>
  <si>
    <t>NM_014753</t>
  </si>
  <si>
    <t>BMS1</t>
  </si>
  <si>
    <t xml:space="preserve">  :|:|| ||| | : ||||||| </t>
  </si>
  <si>
    <t>aaGCGGCUUCUGCAGGAUCUCCAg</t>
  </si>
  <si>
    <t>NM_174890</t>
  </si>
  <si>
    <t>ZFAND4</t>
  </si>
  <si>
    <t xml:space="preserve">  :||  ||  ||  | ||||||| </t>
  </si>
  <si>
    <t>auGCAUAUCCGCCCGAAAUCUCCAg</t>
  </si>
  <si>
    <t>NM_031912</t>
  </si>
  <si>
    <t>SYT15</t>
  </si>
  <si>
    <t>auaaaauaauguggcAUCUCCAa</t>
  </si>
  <si>
    <t>TCONS_l2_00004168</t>
  </si>
  <si>
    <t>TCONS_l2_00003048</t>
  </si>
  <si>
    <t xml:space="preserve">      ||| ||: : ||||||| </t>
  </si>
  <si>
    <t>caucccCUCCUCUGGCAUCUCCAc</t>
  </si>
  <si>
    <t>TCONS_l2_00003976</t>
  </si>
  <si>
    <t>NM_020945</t>
  </si>
  <si>
    <t>WDFY4</t>
  </si>
  <si>
    <t xml:space="preserve">   || | | ||| | ||||||| </t>
  </si>
  <si>
    <t>ccuCAUCCCCUCCAAGAUCUCCAc</t>
  </si>
  <si>
    <t>NR_029388</t>
  </si>
  <si>
    <t>LOC728407</t>
  </si>
  <si>
    <t>ugugucGAGA-AGGUA---UAGAGGUc</t>
  </si>
  <si>
    <t xml:space="preserve">      :||| |||||   ||||||| </t>
  </si>
  <si>
    <t>uuauuuUUCUAUCCAUCAAAUCUCCAg</t>
  </si>
  <si>
    <t>NM_001145260</t>
  </si>
  <si>
    <t>NCOA4</t>
  </si>
  <si>
    <t>gagaagagaggCUGUAUCUCCAu</t>
  </si>
  <si>
    <t>NM_005436</t>
  </si>
  <si>
    <t>CCDC6</t>
  </si>
  <si>
    <t>ccaucgccuagagAUAUCUCCAu</t>
  </si>
  <si>
    <t>NM_020987</t>
  </si>
  <si>
    <t>ANK3</t>
  </si>
  <si>
    <t>gcuacagaaaagugcAUCUCCAg</t>
  </si>
  <si>
    <t>NR_024555</t>
  </si>
  <si>
    <t>RHOBTB1</t>
  </si>
  <si>
    <t>ugUGUCGAGAAGG---UA--UAGAGGUc</t>
  </si>
  <si>
    <t xml:space="preserve">  :::|: ||||:   ||  ||||||| </t>
  </si>
  <si>
    <t>aaGUGGUGCUUCUGGAAUUCAUCUCCAg</t>
  </si>
  <si>
    <t>NM_030759</t>
  </si>
  <si>
    <t>NRBF2</t>
  </si>
  <si>
    <t xml:space="preserve">   ::| |:||||  ||||||| </t>
  </si>
  <si>
    <t>ccuUGGAUUUUCC--AUCUCCAg</t>
  </si>
  <si>
    <t>NM_032776</t>
  </si>
  <si>
    <t>JMJD1C</t>
  </si>
  <si>
    <t>auauaggaacaaCAAAUCUCCAu</t>
  </si>
  <si>
    <t xml:space="preserve">  ||| ||||   : ||||||| </t>
  </si>
  <si>
    <t>agACAACUCU---GAAUCUCCAa</t>
  </si>
  <si>
    <t xml:space="preserve">  ||| | || |:  |||||||| </t>
  </si>
  <si>
    <t>ucACAACAUCCUUAUUAUCUCCAu</t>
  </si>
  <si>
    <t>ucagacguaauaaAUAUCUCCAu</t>
  </si>
  <si>
    <t>NM_018237</t>
  </si>
  <si>
    <t>CCAR1</t>
  </si>
  <si>
    <t>acguucccgggaaAGAUCUCCAc</t>
  </si>
  <si>
    <t>NM_021129</t>
  </si>
  <si>
    <t>PPA1</t>
  </si>
  <si>
    <t xml:space="preserve">          | :||||||||| </t>
  </si>
  <si>
    <t>gaaaggacaaUAUAUAUCUCCAu</t>
  </si>
  <si>
    <t>NM_018239</t>
  </si>
  <si>
    <t>LRRC20</t>
  </si>
  <si>
    <t>ggaggucaagacaggAUCUCCAg</t>
  </si>
  <si>
    <t xml:space="preserve">  :|| ||:| |::: ||||||| </t>
  </si>
  <si>
    <t>cuGCAUCUUUGUUUGCAUCUCCAg</t>
  </si>
  <si>
    <t>NM_004096</t>
  </si>
  <si>
    <t>EIF4EBP2</t>
  </si>
  <si>
    <t>ucaggaauaagCUGGAUCUCCAa</t>
  </si>
  <si>
    <t>NM_003901</t>
  </si>
  <si>
    <t>SGPL1</t>
  </si>
  <si>
    <t>gcaaugagaagagcUAUCUCCAg</t>
  </si>
  <si>
    <t>NM_016065</t>
  </si>
  <si>
    <t>MRPS16</t>
  </si>
  <si>
    <t xml:space="preserve">   ||||||  | || ||||||| </t>
  </si>
  <si>
    <t>ucuCAGCUCACUGCA-AUCUCCAc</t>
  </si>
  <si>
    <t>NM_152586</t>
  </si>
  <si>
    <t>USP54</t>
  </si>
  <si>
    <t xml:space="preserve">  ||| ||| ||  |||||||| </t>
  </si>
  <si>
    <t>ucACA-CUCAUCACUAUCUCCAg</t>
  </si>
  <si>
    <t xml:space="preserve">  |::|: | | :||||||||| </t>
  </si>
  <si>
    <t>agAUGGUACAU-UAUAUCUCCAc</t>
  </si>
  <si>
    <t>NM_001144000</t>
  </si>
  <si>
    <t>AGAP5</t>
  </si>
  <si>
    <t>aaaauggggucacucAUCUCCAg</t>
  </si>
  <si>
    <t>hsa_circ_0000249</t>
  </si>
  <si>
    <t>hsa_circ_001838</t>
  </si>
  <si>
    <t xml:space="preserve">     ||  | :: |||||||| </t>
  </si>
  <si>
    <t>uacucGCCAUAUUUUAUCUCCAg</t>
  </si>
  <si>
    <t>NM_018999</t>
  </si>
  <si>
    <t>FAM190B</t>
  </si>
  <si>
    <t xml:space="preserve">       |||  |  ||||||| </t>
  </si>
  <si>
    <t>acugaaaUCUAGCCGAUCUCCAu</t>
  </si>
  <si>
    <t xml:space="preserve">   |||:|: |  || ||||||| </t>
  </si>
  <si>
    <t>cucCAGUUUCUGAAUCAUCUCCAa</t>
  </si>
  <si>
    <t>NM_015045</t>
  </si>
  <si>
    <t>WAPAL</t>
  </si>
  <si>
    <t xml:space="preserve">   || | ||    ||||||||| </t>
  </si>
  <si>
    <t>aauCACCAUCAGAAAUAUCUCCAa</t>
  </si>
  <si>
    <t>NM_019054</t>
  </si>
  <si>
    <t>FAM35A</t>
  </si>
  <si>
    <t>uuuagucauggugcUAUCUCCAu</t>
  </si>
  <si>
    <t>NM_020799</t>
  </si>
  <si>
    <t>STAMBPL1</t>
  </si>
  <si>
    <t>uguaccCUC-UGGAAAUCUCCAc</t>
  </si>
  <si>
    <t>NM_016195</t>
  </si>
  <si>
    <t>KIF20B</t>
  </si>
  <si>
    <t>ucgaaucuaaagauUAUCUCCAg</t>
  </si>
  <si>
    <t>NM_025235</t>
  </si>
  <si>
    <t>TNKS2</t>
  </si>
  <si>
    <t xml:space="preserve">  |: |: || |:: ||||||| </t>
  </si>
  <si>
    <t>NM_004969</t>
  </si>
  <si>
    <t>IDE</t>
  </si>
  <si>
    <t>ugUGU-CGAG-AAGGUA-UAGAGGUc</t>
  </si>
  <si>
    <t xml:space="preserve">  :|| |||:   |:|| ||||||| </t>
  </si>
  <si>
    <t>uaGCAGGCUUGAGCUAUGAUCUCCAa</t>
  </si>
  <si>
    <t>NM_020992</t>
  </si>
  <si>
    <t>PDLIM1</t>
  </si>
  <si>
    <t>ugugucGAGAAGG----UAUAGAGGUc</t>
  </si>
  <si>
    <t xml:space="preserve">      ||||||:    ||||||||| </t>
  </si>
  <si>
    <t>ccucuaCUCUUCUGAAAAUAUCUCCAa</t>
  </si>
  <si>
    <t>NM_020123</t>
  </si>
  <si>
    <t>TM9SF3</t>
  </si>
  <si>
    <t xml:space="preserve">   | |: :||: | ||||||| </t>
  </si>
  <si>
    <t>gacCCGUAUUUUAAAAUCUCCAg</t>
  </si>
  <si>
    <t>NM_032440</t>
  </si>
  <si>
    <t>LCOR</t>
  </si>
  <si>
    <t xml:space="preserve">  | ||| || ||    : ||||||| </t>
  </si>
  <si>
    <t>ccAAAGC-CUGCCGAAAGCAUCUCCAg</t>
  </si>
  <si>
    <t>NM_015179</t>
  </si>
  <si>
    <t>RRP12</t>
  </si>
  <si>
    <t>agcaccagaacagAUGAUCUCCAu</t>
  </si>
  <si>
    <t>NM_138413</t>
  </si>
  <si>
    <t>HOGA1</t>
  </si>
  <si>
    <t xml:space="preserve">  | || ||  |  |  ||||||| </t>
  </si>
  <si>
    <t>acAAAGGUCAGUGACCCAUCUCCAg</t>
  </si>
  <si>
    <t>NM_033637</t>
  </si>
  <si>
    <t>BTRC</t>
  </si>
  <si>
    <t xml:space="preserve">  ||| : |  |:| ||||||| </t>
  </si>
  <si>
    <t>gaACA-UACACCUACAUCUCCAg</t>
  </si>
  <si>
    <t>NM_005736</t>
  </si>
  <si>
    <t>ACTR1A</t>
  </si>
  <si>
    <t xml:space="preserve">   | ||||||::  ||||||| </t>
  </si>
  <si>
    <t>ugcCCGCUCUUUU-CAUCUCCAu</t>
  </si>
  <si>
    <t>NM_017787</t>
  </si>
  <si>
    <t>C10orf26</t>
  </si>
  <si>
    <t xml:space="preserve">   | || :||:| |  ||||||| </t>
  </si>
  <si>
    <t>cucCUGCAUUUUCCUCCAUCUCCAg</t>
  </si>
  <si>
    <t>NM_020383</t>
  </si>
  <si>
    <t>XPNPEP1</t>
  </si>
  <si>
    <t xml:space="preserve">  | || | |  ||  ||||||| </t>
  </si>
  <si>
    <t>agAGAGACGCAACC-CAUCUCCAa</t>
  </si>
  <si>
    <t>NM_016824</t>
  </si>
  <si>
    <t>ADD3</t>
  </si>
  <si>
    <t>agguggaguagaCA-AUCUCCAu</t>
  </si>
  <si>
    <t>NM_005871</t>
  </si>
  <si>
    <t>SMNDC1</t>
  </si>
  <si>
    <t xml:space="preserve">  | ||: |:||: | ||||||| </t>
  </si>
  <si>
    <t>auAAAGUGUUUUUAAAAUCUCCA-</t>
  </si>
  <si>
    <t>NM_001244949</t>
  </si>
  <si>
    <t>GPAM</t>
  </si>
  <si>
    <t xml:space="preserve">      || || | |||||||| </t>
  </si>
  <si>
    <t>aguuuaCUGUUGCUUAUCUCCAa</t>
  </si>
  <si>
    <t>NM_022494</t>
  </si>
  <si>
    <t>ZDHHC6</t>
  </si>
  <si>
    <t>ugugucgagAAGGU--AUAGAGGUc</t>
  </si>
  <si>
    <t xml:space="preserve">         | |||  |||||||| </t>
  </si>
  <si>
    <t>uucucaggaUACCAUGUAUCUCCAg</t>
  </si>
  <si>
    <t>NM_025015</t>
  </si>
  <si>
    <t>HSPA12A</t>
  </si>
  <si>
    <t xml:space="preserve">  ||| || | | :  ||||||| </t>
  </si>
  <si>
    <t>ccACAUCUGCAUAUUCAUCUCCAg</t>
  </si>
  <si>
    <t>NM_153810</t>
  </si>
  <si>
    <t>C10orf46</t>
  </si>
  <si>
    <t xml:space="preserve">  || || | |||  ||||||| </t>
  </si>
  <si>
    <t>acACUGCACAUCC--AUCUCCAg</t>
  </si>
  <si>
    <t>NM_024834</t>
  </si>
  <si>
    <t>MCMBP</t>
  </si>
  <si>
    <t xml:space="preserve">  |:| : | ||:  ||||||| </t>
  </si>
  <si>
    <t>uuAUAUUACAUCU-CAUCUCCAc</t>
  </si>
  <si>
    <t>NM_032182</t>
  </si>
  <si>
    <t>FAM175B</t>
  </si>
  <si>
    <t>ugugucGAGAAG--GUA-UAGAGGUc</t>
  </si>
  <si>
    <t xml:space="preserve">      ||||||  | | ||||||| </t>
  </si>
  <si>
    <t>uuucuuCUCUUCAGCUUCAUCUCCAc</t>
  </si>
  <si>
    <t>NM_017580</t>
  </si>
  <si>
    <t>ZRANB1</t>
  </si>
  <si>
    <t>auaugaaaaaUACACAUCUCCAg</t>
  </si>
  <si>
    <t xml:space="preserve">  | ||:|  || |  ||||||||| </t>
  </si>
  <si>
    <t>aaAGAGUUUGCUGUGAAUAUCUCCAg</t>
  </si>
  <si>
    <t>NM_001083914</t>
  </si>
  <si>
    <t>CTBP2</t>
  </si>
  <si>
    <t xml:space="preserve">   ::|: |||: : ||||||| </t>
  </si>
  <si>
    <t>cucUGGUACUUUAGAAUCUCCAg</t>
  </si>
  <si>
    <t>acagagggagaCCCCAUCUCCAg</t>
  </si>
  <si>
    <t>NM_001380</t>
  </si>
  <si>
    <t>DOCK1</t>
  </si>
  <si>
    <t xml:space="preserve">  :| || | |||  ||||||| </t>
  </si>
  <si>
    <t>guGCUGCCCCUCCCCAUCUCCAu</t>
  </si>
  <si>
    <t>NM_002417</t>
  </si>
  <si>
    <t>MKI67</t>
  </si>
  <si>
    <t xml:space="preserve">   ::||||  |:| ||||||| </t>
  </si>
  <si>
    <t>aacUGGCUC--CUA-AUCUCCAg</t>
  </si>
  <si>
    <t>ugugUCG-AGAAGGUAUAGAGGUc</t>
  </si>
  <si>
    <t xml:space="preserve">    ||: || | :| ||||||| </t>
  </si>
  <si>
    <t>cagaAGUAUCCUGUAAAUCUCCAc</t>
  </si>
  <si>
    <t xml:space="preserve">  |:||| | | || ||||||| </t>
  </si>
  <si>
    <t>aaAUAGC-C-UGCAAAUCUCCAc</t>
  </si>
  <si>
    <t>aaAUAGC-C-UGCAGAUCUCCAc</t>
  </si>
  <si>
    <t xml:space="preserve">    ||: || | || ||||||| </t>
  </si>
  <si>
    <t>cagaAGUAUCCUGCAAAUCUCCAc</t>
  </si>
  <si>
    <t>NM_006659</t>
  </si>
  <si>
    <t>TUBGCP2</t>
  </si>
  <si>
    <t>ugUGUCGAGAAGGU---A-UAGAGGUc</t>
  </si>
  <si>
    <t xml:space="preserve">  ||:|| :  |||   | ||||||| </t>
  </si>
  <si>
    <t>gcACGGCAUGGCCAGCGUCAUCUCCAg</t>
  </si>
  <si>
    <t xml:space="preserve">  :|:|| || | | ||||||| </t>
  </si>
  <si>
    <t>ccGCGGC-CUCCAAGAUCUCCAu</t>
  </si>
  <si>
    <t>NM_016526</t>
  </si>
  <si>
    <t>BET1L</t>
  </si>
  <si>
    <t>chr11</t>
  </si>
  <si>
    <t xml:space="preserve">   | || || :| |||||||| </t>
  </si>
  <si>
    <t>uccCCGC-CUCUCUUAUCUCCAu</t>
  </si>
  <si>
    <t>NM_002817</t>
  </si>
  <si>
    <t>PSMD13</t>
  </si>
  <si>
    <t>uguacuccgagguggAUCUCCAu</t>
  </si>
  <si>
    <t>NM_175932</t>
  </si>
  <si>
    <t>NM_001242837</t>
  </si>
  <si>
    <t>AP2A2</t>
  </si>
  <si>
    <t>ugUGUCGA-GAAG--GUAUAGAGGUc</t>
  </si>
  <si>
    <t xml:space="preserve">  ||: || | ||  || ||||||| </t>
  </si>
  <si>
    <t>ugACGUCUGCAUCCACAGAUCUCCAg</t>
  </si>
  <si>
    <t>NM_001909</t>
  </si>
  <si>
    <t>CTSD</t>
  </si>
  <si>
    <t xml:space="preserve">   ::|  || || | ||||||| </t>
  </si>
  <si>
    <t>uccUGGGGCUCCCUUCAUCUCCAg</t>
  </si>
  <si>
    <t>NR_003512</t>
  </si>
  <si>
    <t>INS-IGF2</t>
  </si>
  <si>
    <t xml:space="preserve">      || ||||  ||||||| </t>
  </si>
  <si>
    <t>ccgcucCUGUUCC-CAUCUCCAc</t>
  </si>
  <si>
    <t>NM_183233</t>
  </si>
  <si>
    <t>SLC22A18</t>
  </si>
  <si>
    <t>uguGU-CGAGAAGGUA-UAGAGGUc</t>
  </si>
  <si>
    <t xml:space="preserve">   || |:|| ||||| ||||||| </t>
  </si>
  <si>
    <t>gguCAUGUUC-UCCAUCAUCUCCAu</t>
  </si>
  <si>
    <t>NM_003156</t>
  </si>
  <si>
    <t>STIM1</t>
  </si>
  <si>
    <t>agacccagacacaccAUCUCCAg</t>
  </si>
  <si>
    <t>NM_005330</t>
  </si>
  <si>
    <t>HBE1</t>
  </si>
  <si>
    <t xml:space="preserve">  |:| :|| |  : | ||||||| </t>
  </si>
  <si>
    <t>aaAUAUUUCAUGAUGAAAUCUCCAa</t>
  </si>
  <si>
    <t>NM_001199573</t>
  </si>
  <si>
    <t>TRIM22</t>
  </si>
  <si>
    <t>ugUGU-CGAGAAG-GUAUAGAGGUc</t>
  </si>
  <si>
    <t xml:space="preserve">  :|| |||| || || ||||||| </t>
  </si>
  <si>
    <t>caGCACGCUCAUCUCAGAUCUCCAg</t>
  </si>
  <si>
    <t>NM_006074</t>
  </si>
  <si>
    <t>NM_032127</t>
  </si>
  <si>
    <t>FAM160A2</t>
  </si>
  <si>
    <t>accucaaggggCCA-AUCUCCAa</t>
  </si>
  <si>
    <t>NM_000391</t>
  </si>
  <si>
    <t>TPP1</t>
  </si>
  <si>
    <t>uguguCGA-GAAGG-UAUAGAGGUc</t>
  </si>
  <si>
    <t xml:space="preserve">     |||  | || | ||||||| </t>
  </si>
  <si>
    <t>ugaguGCUGGUGCCAACAUCUCCAc</t>
  </si>
  <si>
    <t>NM_015012</t>
  </si>
  <si>
    <t>TMEM41B</t>
  </si>
  <si>
    <t>gagugcaguggcgcgAUCUCCAc</t>
  </si>
  <si>
    <t>NM_003442</t>
  </si>
  <si>
    <t>ZNF143</t>
  </si>
  <si>
    <t>aagacauacaagCAGAUCUCCAc</t>
  </si>
  <si>
    <t>NM_003390</t>
  </si>
  <si>
    <t>WEE1</t>
  </si>
  <si>
    <t>gggcauguaacaaggAUCUCCAg</t>
  </si>
  <si>
    <t>NR_038904</t>
  </si>
  <si>
    <t>LOC100506305</t>
  </si>
  <si>
    <t xml:space="preserve">  |||  | :||| | ||||||| </t>
  </si>
  <si>
    <t>cuACAAAUAUUUCGACAUCUCCAu</t>
  </si>
  <si>
    <t>NM_002645</t>
  </si>
  <si>
    <t>PIK3C2A</t>
  </si>
  <si>
    <t>uguGUCG--AGAAG-GUAUAGAGGUc</t>
  </si>
  <si>
    <t xml:space="preserve">   ||||  ||| |  :|||||||| </t>
  </si>
  <si>
    <t>aguCAGCAAUCUACAGGUAUCUCCAa</t>
  </si>
  <si>
    <t>ugugUCGAGAAGGU----AUAGAGGUc</t>
  </si>
  <si>
    <t xml:space="preserve">    || ||||||:     ||||||| </t>
  </si>
  <si>
    <t>uuuaAG-UCUUCCGGGACAAUCUCCAu</t>
  </si>
  <si>
    <t>NM_001165414</t>
  </si>
  <si>
    <t>LDHA</t>
  </si>
  <si>
    <t>agggagagaugauggAUCUCCAa</t>
  </si>
  <si>
    <t>NM_005566</t>
  </si>
  <si>
    <t>NM_001244963</t>
  </si>
  <si>
    <t>NAV2</t>
  </si>
  <si>
    <t xml:space="preserve">  :|: ||| ||  : ||||||| </t>
  </si>
  <si>
    <t>aaGCGUCUCAUCAGGGAUCUCCAg</t>
  </si>
  <si>
    <t>NM_005898</t>
  </si>
  <si>
    <t>CAPRIN1</t>
  </si>
  <si>
    <t xml:space="preserve">  ||||  :  : || ||||||| </t>
  </si>
  <si>
    <t>uuACAGGGUGAUAAUAAUCUCCAu</t>
  </si>
  <si>
    <t xml:space="preserve">  |||  |:|| ::   |||||||| </t>
  </si>
  <si>
    <t>ucACAAAUUUUAUGGUUUAUCUCCAg</t>
  </si>
  <si>
    <t>NM_001206616</t>
  </si>
  <si>
    <t>EHF</t>
  </si>
  <si>
    <t>uucugccgggcUCAGAUCUCCAu</t>
  </si>
  <si>
    <t>NM_004171</t>
  </si>
  <si>
    <t>SLC1A2</t>
  </si>
  <si>
    <t xml:space="preserve">      | || : || ||||||| </t>
  </si>
  <si>
    <t>cauucuCCCUCUAAUCAUCUCCAg</t>
  </si>
  <si>
    <t>NM_017583</t>
  </si>
  <si>
    <t>TRIM44</t>
  </si>
  <si>
    <t xml:space="preserve">  |:| :  || : | ||||||| </t>
  </si>
  <si>
    <t>caAUAAUCAUUGUUUGAUCUCCAa</t>
  </si>
  <si>
    <t>NM_052854</t>
  </si>
  <si>
    <t>CREB3L1</t>
  </si>
  <si>
    <t>uguguCGAGAAGGU----AUAGAGGUc</t>
  </si>
  <si>
    <t xml:space="preserve">     |||| ||||     ||||||| </t>
  </si>
  <si>
    <t>ggcgcGCUCCUCCACGGCCAUCUCCAc</t>
  </si>
  <si>
    <t>NM_017749</t>
  </si>
  <si>
    <t>AMBRA1</t>
  </si>
  <si>
    <t>acAAAGCGACACUCCAUCUCCAa</t>
  </si>
  <si>
    <t>NM_015308</t>
  </si>
  <si>
    <t>FNBP4</t>
  </si>
  <si>
    <t xml:space="preserve">  |:||    |||  ||||||| </t>
  </si>
  <si>
    <t>uaAUAGACAAUCC--AUCUCCAa</t>
  </si>
  <si>
    <t>NM_015231</t>
  </si>
  <si>
    <t>NUP160</t>
  </si>
  <si>
    <t xml:space="preserve">          ||:| ||||||| </t>
  </si>
  <si>
    <t>NM_001085458</t>
  </si>
  <si>
    <t>CTNND1</t>
  </si>
  <si>
    <t xml:space="preserve">     |||| |||  ||||||| </t>
  </si>
  <si>
    <t>accuuGCUC-UCCUCAUCUCCAa</t>
  </si>
  <si>
    <t>NM_002556</t>
  </si>
  <si>
    <t>OSBP</t>
  </si>
  <si>
    <t xml:space="preserve">   | | ||||  :|||||||| </t>
  </si>
  <si>
    <t>guuCCGGUCUU--GUAUCUCCAg</t>
  </si>
  <si>
    <t>NM_024092</t>
  </si>
  <si>
    <t>TMEM109</t>
  </si>
  <si>
    <t>uguguCGA-GAA--GGUAUAGAGGUc</t>
  </si>
  <si>
    <t xml:space="preserve">     ||| |||  ||| ||||||| </t>
  </si>
  <si>
    <t>aaguuGCUCCUUGGCCAAAUCUCCAg</t>
  </si>
  <si>
    <t>NM_001620</t>
  </si>
  <si>
    <t>AHNAK</t>
  </si>
  <si>
    <t xml:space="preserve">  | |||||  | | ||||||| </t>
  </si>
  <si>
    <t>ucAAAGCUC-CCAAGAUCUCCAu</t>
  </si>
  <si>
    <t xml:space="preserve">  | ||| |  | | ||||||| </t>
  </si>
  <si>
    <t>ucAAAGC-CCCCAAGAUCUCCAu</t>
  </si>
  <si>
    <t xml:space="preserve">  | ||| |   || ||||||| </t>
  </si>
  <si>
    <t>caAAAGCCC--ACAAAUCUCCAu</t>
  </si>
  <si>
    <t xml:space="preserve">    ||  |  | | ||||||| </t>
  </si>
  <si>
    <t>aucaAGGCCCCCAAAAUCUCCAu</t>
  </si>
  <si>
    <t>guaaacaugccCAAGAUCUCCAu</t>
  </si>
  <si>
    <t>hsa_circ_0000319</t>
  </si>
  <si>
    <t>hsa_circ_001028</t>
  </si>
  <si>
    <t>uucaAGACCCCCAAGAUCUCCAu</t>
  </si>
  <si>
    <t>uucaAGGCCCCCAAGAUCUCCAu</t>
  </si>
  <si>
    <t>hsa_circ_0000320</t>
  </si>
  <si>
    <t>hsa_circ_000542</t>
  </si>
  <si>
    <t>aucaAGGCCCCCAAGAUCUCCAu</t>
  </si>
  <si>
    <t xml:space="preserve">  | || ||  | | ||||||| </t>
  </si>
  <si>
    <t>ucAAAG-UCCCCAAGAUCUCCAu</t>
  </si>
  <si>
    <t>gucaagacaccaaAGAUCUCCAu</t>
  </si>
  <si>
    <t>auucagaaaccuaAAAUCUCCAu</t>
  </si>
  <si>
    <t xml:space="preserve">    | ||   : | ||||||| </t>
  </si>
  <si>
    <t>caugAACUGACUGAAAUCUCCAa</t>
  </si>
  <si>
    <t>NM_022830</t>
  </si>
  <si>
    <t>TUT1</t>
  </si>
  <si>
    <t xml:space="preserve">  | :||||  | : ||||||| </t>
  </si>
  <si>
    <t>caAAGGCUC--CAGAAUCUCCAu</t>
  </si>
  <si>
    <t>NM_018093</t>
  </si>
  <si>
    <t>WDR74</t>
  </si>
  <si>
    <t xml:space="preserve">  ||:|  | |  :|||||||| </t>
  </si>
  <si>
    <t>gcACGGAGCGU-AGUAUCUCCAu</t>
  </si>
  <si>
    <t>NM_201428</t>
  </si>
  <si>
    <t>RTN3</t>
  </si>
  <si>
    <t xml:space="preserve">  :|||  :| || : ||||||| </t>
  </si>
  <si>
    <t>uuGCAGAAUUACCUGGAUCUCCAc</t>
  </si>
  <si>
    <t>NM_004630</t>
  </si>
  <si>
    <t>SF1</t>
  </si>
  <si>
    <t>gccgaggguagguucAUCUCCAg</t>
  </si>
  <si>
    <t>hsa_circ_0003812</t>
  </si>
  <si>
    <t xml:space="preserve">     |: |  ||| ||||||| </t>
  </si>
  <si>
    <t>uuguuGUACAACCA-AUCUCCAg</t>
  </si>
  <si>
    <t>NM_032193</t>
  </si>
  <si>
    <t>RNASEH2C</t>
  </si>
  <si>
    <t xml:space="preserve">   ||| | | || : ||||||| </t>
  </si>
  <si>
    <t>cuuCAGCCCCAUCAGGAUCUCCAg</t>
  </si>
  <si>
    <t>NM_018026</t>
  </si>
  <si>
    <t>PACS1</t>
  </si>
  <si>
    <t>aguccaguaaaaCGGAUCUCCAg</t>
  </si>
  <si>
    <t>NM_006946</t>
  </si>
  <si>
    <t>SPTBN2</t>
  </si>
  <si>
    <t xml:space="preserve">   ||||| |  |:  ||||||| </t>
  </si>
  <si>
    <t>cucCAGCUGCCACUCCAUCUCCAg</t>
  </si>
  <si>
    <t>NM_001277</t>
  </si>
  <si>
    <t>CHKA</t>
  </si>
  <si>
    <t xml:space="preserve">       ||| |:  ||||||| </t>
  </si>
  <si>
    <t>gcuugaaUCUACUCCAUCUCCAg</t>
  </si>
  <si>
    <t>NM_138768</t>
  </si>
  <si>
    <t>MYEOV</t>
  </si>
  <si>
    <t xml:space="preserve">      ||: |||||||||||| </t>
  </si>
  <si>
    <t>cgucucCUUCUCCAUAUCUCCAc</t>
  </si>
  <si>
    <t>NR_045286</t>
  </si>
  <si>
    <t>PPFIA1</t>
  </si>
  <si>
    <t>NM_005231</t>
  </si>
  <si>
    <t>CTTN</t>
  </si>
  <si>
    <t xml:space="preserve">  ||||| |||:  |||||||| </t>
  </si>
  <si>
    <t>gaACAGC-CUUU--UAUCUCCAa</t>
  </si>
  <si>
    <t>NM_012309</t>
  </si>
  <si>
    <t>SHANK2</t>
  </si>
  <si>
    <t xml:space="preserve">   || | : ||:|  ||||||| </t>
  </si>
  <si>
    <t>cucCACCGUGUCUAGCAUCUCCAc</t>
  </si>
  <si>
    <t xml:space="preserve">  ||: | |  |  |||||||| </t>
  </si>
  <si>
    <t>agACGAC-CAGCACUAUCUCCAc</t>
  </si>
  <si>
    <t>NM_006185</t>
  </si>
  <si>
    <t>NUMA1</t>
  </si>
  <si>
    <t xml:space="preserve">  :|||  | |||  ||||||| </t>
  </si>
  <si>
    <t>cuGCAGAGC-UCC--AUCUCCAa</t>
  </si>
  <si>
    <t>NM_006591</t>
  </si>
  <si>
    <t>POLD3</t>
  </si>
  <si>
    <t xml:space="preserve">    ||:|| ||:| ||||||| </t>
  </si>
  <si>
    <t>uguaAGUUCAUCUAGAUCUCCAc</t>
  </si>
  <si>
    <t>NM_001098638</t>
  </si>
  <si>
    <t>RNF169</t>
  </si>
  <si>
    <t xml:space="preserve">   || ||:| ||:||||||||| </t>
  </si>
  <si>
    <t>ugcCAUCUUUCUCUAUAUCUCCAg</t>
  </si>
  <si>
    <t>NM_004041</t>
  </si>
  <si>
    <t>ARRB1</t>
  </si>
  <si>
    <t>cccCAUCUCUGCC--AUCUCCAc</t>
  </si>
  <si>
    <t>NM_015516</t>
  </si>
  <si>
    <t>TSKU</t>
  </si>
  <si>
    <t xml:space="preserve">   || ||   : : ||||||| </t>
  </si>
  <si>
    <t>ccuCAUCUGGCUGGGAUCUCCAa</t>
  </si>
  <si>
    <t>NM_018367</t>
  </si>
  <si>
    <t>ACER3</t>
  </si>
  <si>
    <t>gccuuaggaaacagaAUCUCCAu</t>
  </si>
  <si>
    <t>NM_016578</t>
  </si>
  <si>
    <t>RSF1</t>
  </si>
  <si>
    <t>ucguacuuuaagaAGAUCUCCAa</t>
  </si>
  <si>
    <t>hsa_circ_0000345</t>
  </si>
  <si>
    <t>hsa_circ_001227</t>
  </si>
  <si>
    <t>NM_015885</t>
  </si>
  <si>
    <t>PCF11</t>
  </si>
  <si>
    <t xml:space="preserve">   |||:||  |:|  ||||||| </t>
  </si>
  <si>
    <t>gguCAGUUCCCCUAGCAUCUCCAc</t>
  </si>
  <si>
    <t xml:space="preserve">    || |:|   : ||||||| </t>
  </si>
  <si>
    <t>ucugAGGUUUGAGGGAUCUCCAg</t>
  </si>
  <si>
    <t>NM_007173</t>
  </si>
  <si>
    <t>PRSS23</t>
  </si>
  <si>
    <t xml:space="preserve">  |:|||  |   | ||||||| </t>
  </si>
  <si>
    <t>aaAUAGC-AUCGAAGAUCUCCAg</t>
  </si>
  <si>
    <t>ugUGUCGAGAA------GGUAUAGAGGUc</t>
  </si>
  <si>
    <t xml:space="preserve">  ::||:||||      : ||||||||| </t>
  </si>
  <si>
    <t>uuGUAGUUCUUGAUGAAUGAUAUCUCCAg</t>
  </si>
  <si>
    <t>uuacccauggaaCA-AUCUCCAa</t>
  </si>
  <si>
    <t>uguGU-CGAGAAG--GUAUAGAGGUc</t>
  </si>
  <si>
    <t xml:space="preserve">   || ||| | |  :| ||||||| </t>
  </si>
  <si>
    <t>cauCAUGCUAUACGUUAGAUCUCCAa</t>
  </si>
  <si>
    <t>NM_020179</t>
  </si>
  <si>
    <t>C11orf75</t>
  </si>
  <si>
    <t xml:space="preserve">  |||  | ||| || ||||||| </t>
  </si>
  <si>
    <t>caACACGUGUUCACA-AUCUCCAa</t>
  </si>
  <si>
    <t>NM_004268</t>
  </si>
  <si>
    <t>MED17</t>
  </si>
  <si>
    <t xml:space="preserve">  :::|:|:    | ||||||| </t>
  </si>
  <si>
    <t>auGUGGUUUAAAAAAAUCUCCAa</t>
  </si>
  <si>
    <t>NM_015036</t>
  </si>
  <si>
    <t>ENDOD1</t>
  </si>
  <si>
    <t xml:space="preserve">  ||:|:  | | :: ||||||| </t>
  </si>
  <si>
    <t>gaACGGUGGUAUGUGAAUCUCCAc</t>
  </si>
  <si>
    <t>NM_144665</t>
  </si>
  <si>
    <t>SESN3</t>
  </si>
  <si>
    <t>ugugucgagaAGG--UAUAGAGGUc</t>
  </si>
  <si>
    <t xml:space="preserve">          |||  | ||||||| </t>
  </si>
  <si>
    <t>cagagagagaUCCAGAAAUCUCCAa</t>
  </si>
  <si>
    <t>NM_033390</t>
  </si>
  <si>
    <t>ZC3H12C</t>
  </si>
  <si>
    <t xml:space="preserve">          ||:: ||||||| </t>
  </si>
  <si>
    <t>aucucagaggUCUGAAUCUCCAa</t>
  </si>
  <si>
    <t>NM_002716</t>
  </si>
  <si>
    <t>PPP2R1B</t>
  </si>
  <si>
    <t xml:space="preserve">     |:|:   :|| ||||||| </t>
  </si>
  <si>
    <t>cguucGUUUGAAUAUCAUCUCCAa</t>
  </si>
  <si>
    <t>NM_015523</t>
  </si>
  <si>
    <t>REXO2</t>
  </si>
  <si>
    <t xml:space="preserve">   |:|:|   ::: ||||||| </t>
  </si>
  <si>
    <t>cuuCGGUUAACUUGCAUCUCCAg</t>
  </si>
  <si>
    <t>NM_025164</t>
  </si>
  <si>
    <t>SIK3</t>
  </si>
  <si>
    <t>uccagugggcgcggcAUCUCCAu</t>
  </si>
  <si>
    <t>NM_001040455</t>
  </si>
  <si>
    <t>SIDT2</t>
  </si>
  <si>
    <t xml:space="preserve">   | ||||  :|  ||||||| </t>
  </si>
  <si>
    <t>cccCUGCUCAGUC--AUCUCCAu</t>
  </si>
  <si>
    <t>NM_004788</t>
  </si>
  <si>
    <t>UBE4A</t>
  </si>
  <si>
    <t>uguGUCGAGAAG-GUA-UAGAGGUc</t>
  </si>
  <si>
    <t xml:space="preserve">   ::|||   | ||| ||||||| </t>
  </si>
  <si>
    <t>uccUGGCUGAGCGCAUCAUCUCCAu</t>
  </si>
  <si>
    <t>NM_001197104</t>
  </si>
  <si>
    <t>MLL</t>
  </si>
  <si>
    <t xml:space="preserve">  ||:|| |  |  |||||||| </t>
  </si>
  <si>
    <t>aaACGGCACAGC--UAUCUCCAa</t>
  </si>
  <si>
    <t>NM_004397</t>
  </si>
  <si>
    <t>DDX6</t>
  </si>
  <si>
    <t>agcuggcagagaCCUAUCUCCAu</t>
  </si>
  <si>
    <t>NM_006389</t>
  </si>
  <si>
    <t>HYOU1</t>
  </si>
  <si>
    <t>uguGUCGAGA-AGGUA--UAGAGGUc</t>
  </si>
  <si>
    <t xml:space="preserve">   | |:|:|  ||||  ||||||| </t>
  </si>
  <si>
    <t>ccuCUGUUUUCCCCAUUCAUCUCCAc</t>
  </si>
  <si>
    <t>NM_014807</t>
  </si>
  <si>
    <t>C2CD2L</t>
  </si>
  <si>
    <t xml:space="preserve">  |:| | ||||| : ||||||| </t>
  </si>
  <si>
    <t>ccAUACCCCUUCCUGGAUCUCCAg</t>
  </si>
  <si>
    <t>NM_006288</t>
  </si>
  <si>
    <t>THY1</t>
  </si>
  <si>
    <t>gggagagaacugagcAUCUCCAg</t>
  </si>
  <si>
    <t>NM_003105</t>
  </si>
  <si>
    <t>SORL1</t>
  </si>
  <si>
    <t xml:space="preserve">     || | || | ||||||| </t>
  </si>
  <si>
    <t>cagauGCCCCUCGAAAUCUCCAg</t>
  </si>
  <si>
    <t>NM_001642</t>
  </si>
  <si>
    <t>APLP2</t>
  </si>
  <si>
    <t>NM_014155</t>
  </si>
  <si>
    <t>ZBTB44</t>
  </si>
  <si>
    <t xml:space="preserve">  | ||:   |::| ||||||| </t>
  </si>
  <si>
    <t>uaAGAGUAAAUUUA-AUCUCCAg</t>
  </si>
  <si>
    <t>NM_015261</t>
  </si>
  <si>
    <t>NCAPD3</t>
  </si>
  <si>
    <t>ugUG-UCG-AGAAGG--UAUAGAGGUc</t>
  </si>
  <si>
    <t xml:space="preserve">  || ||: | ||||  | ||||||| </t>
  </si>
  <si>
    <t>ggACAAGUAUAUUCCCAACAUCUCCAu</t>
  </si>
  <si>
    <t>NM_024551</t>
  </si>
  <si>
    <t>ADIPOR2</t>
  </si>
  <si>
    <t>chr12</t>
  </si>
  <si>
    <t xml:space="preserve">     || ||| || ||||||| </t>
  </si>
  <si>
    <t>cccuuGCCCUUGCA-AUCUCCAg</t>
  </si>
  <si>
    <t>NM_001252499</t>
  </si>
  <si>
    <t>C12orf32</t>
  </si>
  <si>
    <t xml:space="preserve">     ||| |||:|| ||||||| </t>
  </si>
  <si>
    <t>gccguGCUGCUUUCAAAUCUCCAu</t>
  </si>
  <si>
    <t>NM_003324</t>
  </si>
  <si>
    <t>TULP3</t>
  </si>
  <si>
    <t>ugUGUCG--AGAAGGUAUAGAGGUc</t>
  </si>
  <si>
    <t xml:space="preserve">  |||||   || || |||||||| </t>
  </si>
  <si>
    <t>aaACAGCCAACUACCUUAUCUCCAu</t>
  </si>
  <si>
    <t>NM_001033714</t>
  </si>
  <si>
    <t>NOP2</t>
  </si>
  <si>
    <t xml:space="preserve">    ||||   : : ||||||| </t>
  </si>
  <si>
    <t>cagaAGCUGAAUGGCAUCUCCAa</t>
  </si>
  <si>
    <t xml:space="preserve">  :::|| ||   :| ||||||| </t>
  </si>
  <si>
    <t>caGUGGCACUGGGGUCAUCUCCAa</t>
  </si>
  <si>
    <t>NM_080549</t>
  </si>
  <si>
    <t>PTPN6</t>
  </si>
  <si>
    <t>ugUGU-CGAGAA---GGUAUAGAGGUc</t>
  </si>
  <si>
    <t xml:space="preserve">  ||| |||| |     | ||||||| </t>
  </si>
  <si>
    <t>cgACAUGCUCAUGGAGAACAUCUCCAc</t>
  </si>
  <si>
    <t>NM_001144831</t>
  </si>
  <si>
    <t>PHB2</t>
  </si>
  <si>
    <t xml:space="preserve">  :|||| |    ||||||||| </t>
  </si>
  <si>
    <t>gaGCAGC-CCAGAAUAUCUCCAa</t>
  </si>
  <si>
    <t>NM_006331</t>
  </si>
  <si>
    <t>EMG1</t>
  </si>
  <si>
    <t xml:space="preserve">   ||| |||  || ||||||| </t>
  </si>
  <si>
    <t>ugcCAGGUCUCACA-AUCUCCAu</t>
  </si>
  <si>
    <t>NM_001733</t>
  </si>
  <si>
    <t>C1R</t>
  </si>
  <si>
    <t>gaggcaucaggCUACAUCUCCAg</t>
  </si>
  <si>
    <t>NM_002543</t>
  </si>
  <si>
    <t>OLR1</t>
  </si>
  <si>
    <t xml:space="preserve">  || | |  |||  ||||||| </t>
  </si>
  <si>
    <t>aaACUG-UGGUCC--AUCUCCAg</t>
  </si>
  <si>
    <t>NM_176884</t>
  </si>
  <si>
    <t>TAS2R43</t>
  </si>
  <si>
    <t xml:space="preserve">   |||:| |   ||||||||| </t>
  </si>
  <si>
    <t>uauCAGUUGU--AAUAUCUCCAu</t>
  </si>
  <si>
    <t>NM_002336</t>
  </si>
  <si>
    <t>LRP6</t>
  </si>
  <si>
    <t xml:space="preserve">  |: |||     | ||||||| </t>
  </si>
  <si>
    <t>uuAUUGCUGAAAAAAAUCUCCAu</t>
  </si>
  <si>
    <t>NM_030640</t>
  </si>
  <si>
    <t>DUSP16</t>
  </si>
  <si>
    <t xml:space="preserve">  | || ||  :: |||||||| </t>
  </si>
  <si>
    <t>ccAGAGGUCCCUUUUAUCUCCAc</t>
  </si>
  <si>
    <t xml:space="preserve">  | ||  || |:||||||||| </t>
  </si>
  <si>
    <t>aaAAAGACCUACUAUAUCUCCAa</t>
  </si>
  <si>
    <t>NM_003979</t>
  </si>
  <si>
    <t>GPRC5A</t>
  </si>
  <si>
    <t>ugugUCG--AGAAGGUAUAGAGGUc</t>
  </si>
  <si>
    <t xml:space="preserve">    |||  || |||  ||||||| </t>
  </si>
  <si>
    <t>cucaAGCAAUCCUCC-CAUCUCCAu</t>
  </si>
  <si>
    <t>NM_015954</t>
  </si>
  <si>
    <t>DERA</t>
  </si>
  <si>
    <t xml:space="preserve">    | ||:  |:: ||||||| </t>
  </si>
  <si>
    <t>NM_001143821</t>
  </si>
  <si>
    <t>PLEKHA5</t>
  </si>
  <si>
    <t xml:space="preserve">    | :||||:  ||| ||||||| </t>
  </si>
  <si>
    <t>augaAAUUCUUUCACAUCAUCUCCAa</t>
  </si>
  <si>
    <t>NM_000921</t>
  </si>
  <si>
    <t>PDE3A</t>
  </si>
  <si>
    <t>cugugaaaauaaugaAUCUCCAa</t>
  </si>
  <si>
    <t>NM_020183</t>
  </si>
  <si>
    <t>ARNTL2</t>
  </si>
  <si>
    <t xml:space="preserve">    ||:||  | :| ||||||| </t>
  </si>
  <si>
    <t>ugcaAGUUC-ACAGUAAUCUCCAc</t>
  </si>
  <si>
    <t>NM_177444</t>
  </si>
  <si>
    <t>PPFIBP1</t>
  </si>
  <si>
    <t>NM_003622</t>
  </si>
  <si>
    <t xml:space="preserve">  |:| | | |||  ||||||| </t>
  </si>
  <si>
    <t>agAUACCGCCUCC--AUCUCCAg</t>
  </si>
  <si>
    <t>NM_020782</t>
  </si>
  <si>
    <t>KLHDC5</t>
  </si>
  <si>
    <t xml:space="preserve">    |||   |||  ||||||| </t>
  </si>
  <si>
    <t>ugggAGCAAAUCC--AUCUCCAa</t>
  </si>
  <si>
    <t>NM_032156</t>
  </si>
  <si>
    <t>CAPRIN2</t>
  </si>
  <si>
    <t>cagaagaagcaggAGAUCUCCAa</t>
  </si>
  <si>
    <t>NM_144973</t>
  </si>
  <si>
    <t>DENND5B</t>
  </si>
  <si>
    <t xml:space="preserve">  || ||| | |: | ||||||| </t>
  </si>
  <si>
    <t>ugACUGCUGUCUUAACAUCUCCAg</t>
  </si>
  <si>
    <t>NM_001714</t>
  </si>
  <si>
    <t>BICD1</t>
  </si>
  <si>
    <t xml:space="preserve">  || || |  ||:| ||||||| </t>
  </si>
  <si>
    <t>uuACUGCCCCACCGUCAUCUCCAg</t>
  </si>
  <si>
    <t>NM_052885</t>
  </si>
  <si>
    <t>SLC2A13</t>
  </si>
  <si>
    <t xml:space="preserve">    ||| |||| : |||||||| </t>
  </si>
  <si>
    <t>auggAGC-CUUCAGUUAUCUCCAg</t>
  </si>
  <si>
    <t>hsa_circ_0000391</t>
  </si>
  <si>
    <t>hsa_circ_001044</t>
  </si>
  <si>
    <t>NM_152641</t>
  </si>
  <si>
    <t>ARID2</t>
  </si>
  <si>
    <t>aggaaauggugagAUAUCUCCAa</t>
  </si>
  <si>
    <t>NM_004719</t>
  </si>
  <si>
    <t>SCAF11</t>
  </si>
  <si>
    <t xml:space="preserve">   ||||| |  ::: ||||||| </t>
  </si>
  <si>
    <t>ccuCAGCUACCCUUGCAUCUCCAc</t>
  </si>
  <si>
    <t>NM_030674</t>
  </si>
  <si>
    <t>SLC38A1</t>
  </si>
  <si>
    <t xml:space="preserve">   ||||||   ||  ||||||| </t>
  </si>
  <si>
    <t>ucuCAGCUCAGGCCCCAUCUCCAu</t>
  </si>
  <si>
    <t>hsa_circ_0000397</t>
  </si>
  <si>
    <t>hsa_circ_000820</t>
  </si>
  <si>
    <t xml:space="preserve">  |:| | :||   |:| ||||||| </t>
  </si>
  <si>
    <t>ucAUAUCCUUUGACCUACAUCUCCAc</t>
  </si>
  <si>
    <t xml:space="preserve">  |:||:    ||  ||||||| </t>
  </si>
  <si>
    <t>acAUAGUGAAACCCCAUCUCCAc</t>
  </si>
  <si>
    <t>ugcuccccuaaUUAAAUCUCCAu</t>
  </si>
  <si>
    <t>NM_001240</t>
  </si>
  <si>
    <t>CCNT1</t>
  </si>
  <si>
    <t xml:space="preserve">         ||::| ||||||| </t>
  </si>
  <si>
    <t>acagaaaaaUUUUAAAUCUCCAg</t>
  </si>
  <si>
    <t>NM_004818</t>
  </si>
  <si>
    <t>DDX23</t>
  </si>
  <si>
    <t>gcugucauugguggcAUCUCCAg</t>
  </si>
  <si>
    <t>NM_003482</t>
  </si>
  <si>
    <t>MLL2</t>
  </si>
  <si>
    <t xml:space="preserve">       || | ||| ||||||| </t>
  </si>
  <si>
    <t>gacaaaaUCAU-CAUCAUCUCCAg</t>
  </si>
  <si>
    <t xml:space="preserve">  |:: : ||| ||  ||||||| </t>
  </si>
  <si>
    <t>cuAUGAUCCUUCCCCCAUCUCCAg</t>
  </si>
  <si>
    <t>NM_006082</t>
  </si>
  <si>
    <t>TUBA1B</t>
  </si>
  <si>
    <t>NM_006009</t>
  </si>
  <si>
    <t>TUBA1A</t>
  </si>
  <si>
    <t>AGO1,AGO1-4,AGO3</t>
  </si>
  <si>
    <t>hsa_circ_0000400</t>
  </si>
  <si>
    <t>hsa_circ_002179</t>
  </si>
  <si>
    <t>NM_032704</t>
  </si>
  <si>
    <t>TUBA1C</t>
  </si>
  <si>
    <t>NM_023071</t>
  </si>
  <si>
    <t>SPATS2</t>
  </si>
  <si>
    <t>ugUGU-CGAGAAGGUA--UAGAGGUc</t>
  </si>
  <si>
    <t xml:space="preserve">  |||  ||: | |||  ||||||| </t>
  </si>
  <si>
    <t>ucACAUUCUUGUGCAUCCAUCUCCAc</t>
  </si>
  <si>
    <t>NM_006337</t>
  </si>
  <si>
    <t>MCRS1</t>
  </si>
  <si>
    <t>uguGUCGAGA----AGG-UA-UAGAGGUc</t>
  </si>
  <si>
    <t xml:space="preserve">   | |||||    ||| :| ||||||| </t>
  </si>
  <si>
    <t>gccCUGCUCUACGAUCCUGUCAUCUCCAa</t>
  </si>
  <si>
    <t>NM_001098576</t>
  </si>
  <si>
    <t>TMBIM6</t>
  </si>
  <si>
    <t xml:space="preserve">  ||||: ||  |  : ||||||| </t>
  </si>
  <si>
    <t>ggACAGUCCUAAUGGGGAUCUCCAg</t>
  </si>
  <si>
    <t>NM_003217</t>
  </si>
  <si>
    <t>NM_007210</t>
  </si>
  <si>
    <t>GALNT6</t>
  </si>
  <si>
    <t>caAGAGCAAAACUCCAUCUCCAa</t>
  </si>
  <si>
    <t>NM_001081492</t>
  </si>
  <si>
    <t>KRT80</t>
  </si>
  <si>
    <t xml:space="preserve">   |:|||   |  |||||||| </t>
  </si>
  <si>
    <t>gguCGGCU-GGCACUAUCUCCAa</t>
  </si>
  <si>
    <t>NM_016057</t>
  </si>
  <si>
    <t>COPZ1</t>
  </si>
  <si>
    <t xml:space="preserve">  ||||   | | :| ||||||| </t>
  </si>
  <si>
    <t>ucACAGGGAUCCUUAAAUCUCCAu</t>
  </si>
  <si>
    <t>NR_026723</t>
  </si>
  <si>
    <t>SARNP</t>
  </si>
  <si>
    <t xml:space="preserve">  |:: ||||| || ||||||| </t>
  </si>
  <si>
    <t>gaAUGUCUCUU-CA-AUCUCCAg</t>
  </si>
  <si>
    <t>NM_001184796</t>
  </si>
  <si>
    <t>ESYT1</t>
  </si>
  <si>
    <t>uggcacaauggagcgAUCUCCAg</t>
  </si>
  <si>
    <t>NM_001199629</t>
  </si>
  <si>
    <t>MYL6B</t>
  </si>
  <si>
    <t xml:space="preserve">  | :|| | |||  ||||||| </t>
  </si>
  <si>
    <t>gcAGGGC-CCUCC--AUCUCCAa</t>
  </si>
  <si>
    <t>NM_013267</t>
  </si>
  <si>
    <t>GLS2</t>
  </si>
  <si>
    <t xml:space="preserve">   || || | ||  ||||||| </t>
  </si>
  <si>
    <t>ccuCACCUAUGCC--AUCUCCAu</t>
  </si>
  <si>
    <t>NM_002332</t>
  </si>
  <si>
    <t>LRP1</t>
  </si>
  <si>
    <t>cagaaccaucgCUGCAUCUCCAa</t>
  </si>
  <si>
    <t>NM_005730</t>
  </si>
  <si>
    <t>CTDSP2</t>
  </si>
  <si>
    <t xml:space="preserve">   | || || || |  ||||||| </t>
  </si>
  <si>
    <t>uuuCCGCCCUCCCUUGGAUCUCCAu</t>
  </si>
  <si>
    <t>NM_020762</t>
  </si>
  <si>
    <t>SRGAP1</t>
  </si>
  <si>
    <t>ggagaggaagacaccAUCUCCAa</t>
  </si>
  <si>
    <t>NM_007235</t>
  </si>
  <si>
    <t>XPOT</t>
  </si>
  <si>
    <t>auugugaagcaaaAGAUCUCCAg</t>
  </si>
  <si>
    <t>NM_007007</t>
  </si>
  <si>
    <t>CPSF6</t>
  </si>
  <si>
    <t xml:space="preserve">  |:: |  | :|||||||||| </t>
  </si>
  <si>
    <t>guAUGACGAUGUCAUAUCUCCAu</t>
  </si>
  <si>
    <t>hsa_circ_0000417</t>
  </si>
  <si>
    <t>hsa_circ_001472</t>
  </si>
  <si>
    <t>NM_001042555</t>
  </si>
  <si>
    <t>FRS2</t>
  </si>
  <si>
    <t xml:space="preserve">  :|||  | | :| ||||||| </t>
  </si>
  <si>
    <t>agGCAGAACAU-UA-AUCUCCAa</t>
  </si>
  <si>
    <t>NM_020841</t>
  </si>
  <si>
    <t>OSBPL8</t>
  </si>
  <si>
    <t xml:space="preserve">  || |: ||  || ||||||| </t>
  </si>
  <si>
    <t>cuAC-GUGCUAACA-AUCUCCAc</t>
  </si>
  <si>
    <t>NM_002480</t>
  </si>
  <si>
    <t>PPP1R12A</t>
  </si>
  <si>
    <t>aaaacgggacaagAAAUCUCCAc</t>
  </si>
  <si>
    <t>hsa_circ_0000424</t>
  </si>
  <si>
    <t>hsa_circ_001473</t>
  </si>
  <si>
    <t>NM_001170464</t>
  </si>
  <si>
    <t>CDK17</t>
  </si>
  <si>
    <t>auuuauaauaaCAAAAUCUCCAu</t>
  </si>
  <si>
    <t>NM_003276</t>
  </si>
  <si>
    <t>TMPO</t>
  </si>
  <si>
    <t>ugugucGAGAAGG--UAUAGAGGUc</t>
  </si>
  <si>
    <t xml:space="preserve">      ||:||||  | ||||||| </t>
  </si>
  <si>
    <t>guauuuCUUUUCCUGAAAUCUCCAc</t>
  </si>
  <si>
    <t>NM_181861</t>
  </si>
  <si>
    <t>APAF1</t>
  </si>
  <si>
    <t xml:space="preserve">      |||||| : |||||||| </t>
  </si>
  <si>
    <t>uccuuuCUCUUCUUUUAUCUCCAa</t>
  </si>
  <si>
    <t>NM_017988</t>
  </si>
  <si>
    <t>SCYL2</t>
  </si>
  <si>
    <t xml:space="preserve">      :||  |:||||||||| </t>
  </si>
  <si>
    <t>ucuaccUUCCCCUAUAUCUCCAg</t>
  </si>
  <si>
    <t>NM_001251904</t>
  </si>
  <si>
    <t>APPL2</t>
  </si>
  <si>
    <t>ugugcaauaaaCAACAUCUCCAg</t>
  </si>
  <si>
    <t>NM_001251905</t>
  </si>
  <si>
    <t>NM_018157</t>
  </si>
  <si>
    <t>RIC8B</t>
  </si>
  <si>
    <t xml:space="preserve">    || |:   |||  ||||||| </t>
  </si>
  <si>
    <t>augaAGAUUACACAUGCAUCUCCAu</t>
  </si>
  <si>
    <t>NM_057169</t>
  </si>
  <si>
    <t>GIT2</t>
  </si>
  <si>
    <t xml:space="preserve">    || |:|   :|||||||| </t>
  </si>
  <si>
    <t>ucuaAG-UUUGGGGUAUCUCCAa</t>
  </si>
  <si>
    <t>NM_005475</t>
  </si>
  <si>
    <t>SH2B3</t>
  </si>
  <si>
    <t xml:space="preserve">      | |  ||  ||||||| </t>
  </si>
  <si>
    <t>ugguucCACGGCCCCAUCUCCAg</t>
  </si>
  <si>
    <t xml:space="preserve">    :|| |   || ||||||| </t>
  </si>
  <si>
    <t>caugGGCACACACA-AUCUCCAc</t>
  </si>
  <si>
    <t>NM_001109662</t>
  </si>
  <si>
    <t>C12orf51</t>
  </si>
  <si>
    <t>ugugucgagAAGGU-AUAGAGGUc</t>
  </si>
  <si>
    <t xml:space="preserve">         |||||  ||||||| </t>
  </si>
  <si>
    <t>ccugacuggUUCCACCAUCUCCAa</t>
  </si>
  <si>
    <t>NM_006187</t>
  </si>
  <si>
    <t>OAS3</t>
  </si>
  <si>
    <t>ugugucgAGAAGG-UAUAGAGGUc</t>
  </si>
  <si>
    <t xml:space="preserve">       | | || | ||||||| </t>
  </si>
  <si>
    <t>NM_015335</t>
  </si>
  <si>
    <t>MED13L</t>
  </si>
  <si>
    <t xml:space="preserve">    ||: || ||  ||||||| </t>
  </si>
  <si>
    <t>caggAGUCCUACC--AUCUCCAg</t>
  </si>
  <si>
    <t>ugugucgAGAAGGU-AUAGAGGUc</t>
  </si>
  <si>
    <t xml:space="preserve">       ||||::| |||||||| </t>
  </si>
  <si>
    <t>agaaccaUCUUUUAUUAUCUCCAa</t>
  </si>
  <si>
    <t>hsa_circ_0000442</t>
  </si>
  <si>
    <t>hsa_circ_000556</t>
  </si>
  <si>
    <t>hsa_circ_0000443</t>
  </si>
  <si>
    <t>hsa_circ_002111</t>
  </si>
  <si>
    <t>hsa_circ_0000444</t>
  </si>
  <si>
    <t>hsa_circ_001468</t>
  </si>
  <si>
    <t>NM_016281</t>
  </si>
  <si>
    <t>TAOK3</t>
  </si>
  <si>
    <t>gagaagcaagagCGGAUCUCCAa</t>
  </si>
  <si>
    <t>NM_006836</t>
  </si>
  <si>
    <t>GCN1L1</t>
  </si>
  <si>
    <t>gcgggccagcggguUAUCUCCAu</t>
  </si>
  <si>
    <t>NM_001002</t>
  </si>
  <si>
    <t>RPLP0</t>
  </si>
  <si>
    <t xml:space="preserve">   || | ||   | ||||||| </t>
  </si>
  <si>
    <t>uauCACCACU--AAAAUCUCCAg</t>
  </si>
  <si>
    <t>NM_053275</t>
  </si>
  <si>
    <t>NM_001243756</t>
  </si>
  <si>
    <t>PXN</t>
  </si>
  <si>
    <t xml:space="preserve">   || |||  ||| ||||||| </t>
  </si>
  <si>
    <t>uacCACCUC--CCACAUCUCCAa</t>
  </si>
  <si>
    <t>NM_014730</t>
  </si>
  <si>
    <t>MLEC</t>
  </si>
  <si>
    <t xml:space="preserve">  ||  :|||   | ||||||| </t>
  </si>
  <si>
    <t>ucACUUUUCUGAAAAAUCUCCAu</t>
  </si>
  <si>
    <t>NM_001247997</t>
  </si>
  <si>
    <t>CLIP1</t>
  </si>
  <si>
    <t xml:space="preserve">        || |: | ||||||| </t>
  </si>
  <si>
    <t>auuugugaCUGCUUUGAUCUCCAc</t>
  </si>
  <si>
    <t xml:space="preserve">   |||:   ||  |||||||| </t>
  </si>
  <si>
    <t>ugcCAGUGAAUC--UAUCUCCAa</t>
  </si>
  <si>
    <t>NM_006815</t>
  </si>
  <si>
    <t>TMED2</t>
  </si>
  <si>
    <t xml:space="preserve">   :||  | || :| ||||||| </t>
  </si>
  <si>
    <t>ccuUAGGAC-UCAGUCAUCUCCAc</t>
  </si>
  <si>
    <t>NM_012463</t>
  </si>
  <si>
    <t>ATP6V0A2</t>
  </si>
  <si>
    <t xml:space="preserve">  || | |||   ||  ||||||| </t>
  </si>
  <si>
    <t>guACUG-UCUGGGAUGCAUCUCCAa</t>
  </si>
  <si>
    <t>NM_001206654</t>
  </si>
  <si>
    <t>NCOR2</t>
  </si>
  <si>
    <t xml:space="preserve">     || |  |||  ||||||| </t>
  </si>
  <si>
    <t>gccgcGCCCACCCACCAUCUCCAa</t>
  </si>
  <si>
    <t>NM_006312</t>
  </si>
  <si>
    <t>NM_003565</t>
  </si>
  <si>
    <t>ULK1</t>
  </si>
  <si>
    <t xml:space="preserve">  ||:||    ||  ||||||| </t>
  </si>
  <si>
    <t>ccACGGCCGGACCCCAUCUCCAu</t>
  </si>
  <si>
    <t>NM_015409</t>
  </si>
  <si>
    <t>EP400</t>
  </si>
  <si>
    <t>ccaccaauaaggCACUAUCUCCAg</t>
  </si>
  <si>
    <t>aaacucauggaggAAAUCUCCAc</t>
  </si>
  <si>
    <t>NM_006231</t>
  </si>
  <si>
    <t>POLE</t>
  </si>
  <si>
    <t>aaccuaccagaggACAUCUCCAc</t>
  </si>
  <si>
    <t>NM_005895</t>
  </si>
  <si>
    <t>GOLGA3</t>
  </si>
  <si>
    <t xml:space="preserve">    || |:||:: |||||||| </t>
  </si>
  <si>
    <t>guugAGGUUUUUU-UAUCUCCAa</t>
  </si>
  <si>
    <t>cggaccuugaagggcAUCUCCAg</t>
  </si>
  <si>
    <t>TCONS_l2_00007055</t>
  </si>
  <si>
    <t>chr13</t>
  </si>
  <si>
    <t>agacccauugaaaAAAUCUCCAa</t>
  </si>
  <si>
    <t>NM_003453</t>
  </si>
  <si>
    <t>ZMYM2</t>
  </si>
  <si>
    <t xml:space="preserve">    || | | | :| ||||||| </t>
  </si>
  <si>
    <t>ucuaAG-UAUGCAGUCAUCUCCAa</t>
  </si>
  <si>
    <t>NM_022459</t>
  </si>
  <si>
    <t>XPO4</t>
  </si>
  <si>
    <t xml:space="preserve">  :|||: :|||:  | ||||||| </t>
  </si>
  <si>
    <t>agGCAGUGUUUCUCAAAAUCUCCAu</t>
  </si>
  <si>
    <t>ugUGUCGAG----AAGGUAUAGAGGUc</t>
  </si>
  <si>
    <t xml:space="preserve">  ||| :||    ||: : ||||||| </t>
  </si>
  <si>
    <t>caACACUUCAAAUUUUGGGAUCUCCAg</t>
  </si>
  <si>
    <t>NM_001166271</t>
  </si>
  <si>
    <t>SPATA13</t>
  </si>
  <si>
    <t>gagugcaguggcggaAUCUCCAc</t>
  </si>
  <si>
    <t xml:space="preserve">  | ||| :|  :| ||||||| </t>
  </si>
  <si>
    <t>acAAAGCAUUGGUAAAUCUCCAu</t>
  </si>
  <si>
    <t>aacCAACACCACCAUCCAUCUCCAg</t>
  </si>
  <si>
    <t>NM_002097</t>
  </si>
  <si>
    <t>GTF3A</t>
  </si>
  <si>
    <t xml:space="preserve">  ||| || | |::| ||||||| </t>
  </si>
  <si>
    <t>auACAACUGUGUUUA-AUCUCCAa</t>
  </si>
  <si>
    <t>NM_003045</t>
  </si>
  <si>
    <t>SLC7A1</t>
  </si>
  <si>
    <t>cagcaaacccagCAGAUCUCCAc</t>
  </si>
  <si>
    <t>NM_007106</t>
  </si>
  <si>
    <t>UBL3</t>
  </si>
  <si>
    <t>uuugaaugcagUCA-AUCUCCAg</t>
  </si>
  <si>
    <t>NM_032116</t>
  </si>
  <si>
    <t>KATNAL1</t>
  </si>
  <si>
    <t xml:space="preserve">     |:|:| |::| ||||||| </t>
  </si>
  <si>
    <t>cgaauGUUUUACUGUCAUCUCCAc</t>
  </si>
  <si>
    <t>NM_000059</t>
  </si>
  <si>
    <t>BRCA2</t>
  </si>
  <si>
    <t>aguggaagugaCAAAAUCUCCAa</t>
  </si>
  <si>
    <t>NM_033111</t>
  </si>
  <si>
    <t>N4BP2L2</t>
  </si>
  <si>
    <t xml:space="preserve">  | |||| ||::: ||||||| </t>
  </si>
  <si>
    <t>guAAAGCU-UUUUGGAUCUCCAg</t>
  </si>
  <si>
    <t>NM_014887</t>
  </si>
  <si>
    <t xml:space="preserve">  |:|  | || |:  ||||||| </t>
  </si>
  <si>
    <t>aaAUAUAUGCUGCUUGAUCUCCAu</t>
  </si>
  <si>
    <t xml:space="preserve">      || |||:|   ||||||| </t>
  </si>
  <si>
    <t>uaugccCUAUUCUAACCAUCUCCAu</t>
  </si>
  <si>
    <t>uaucgaucagggaAGAUCUCCAg</t>
  </si>
  <si>
    <t>hsa_circ_0000471</t>
  </si>
  <si>
    <t>hsa_circ_002029</t>
  </si>
  <si>
    <t>NM_001014286</t>
  </si>
  <si>
    <t>FAM48A</t>
  </si>
  <si>
    <t xml:space="preserve">  :|||||:| :|| ||||||| </t>
  </si>
  <si>
    <t>aaGCAGCUUUCUCAAAUCUCCAa</t>
  </si>
  <si>
    <t>NM_017569</t>
  </si>
  <si>
    <t>NM_016248</t>
  </si>
  <si>
    <t>AKAP11</t>
  </si>
  <si>
    <t>ugUGUCGAGAA---GGU-AUAGAGGUc</t>
  </si>
  <si>
    <t xml:space="preserve">  ||  ||| |   |||  ||||||| </t>
  </si>
  <si>
    <t>caACUCCUCGUAAACCAGAAUCUCCAu</t>
  </si>
  <si>
    <t>uccucaaacgcCUGCAUCUCCAc</t>
  </si>
  <si>
    <t>NM_000321</t>
  </si>
  <si>
    <t>RB1</t>
  </si>
  <si>
    <t xml:space="preserve">      || || : | ||||||| </t>
  </si>
  <si>
    <t>aucuuuCUCCUGUAAGAUCUCCAa</t>
  </si>
  <si>
    <t>NM_005358</t>
  </si>
  <si>
    <t>LMO7</t>
  </si>
  <si>
    <t>ugugucGAGA-AGGUAUAGAGGUc</t>
  </si>
  <si>
    <t xml:space="preserve">      || | || | ||||||| </t>
  </si>
  <si>
    <t>caucuuCUAUCUCAAAAUCUCCAa</t>
  </si>
  <si>
    <t>uuugcagggaauggcAUCUCCAu</t>
  </si>
  <si>
    <t>NM_015057</t>
  </si>
  <si>
    <t>MYCBP2</t>
  </si>
  <si>
    <t xml:space="preserve">        :| | | ||||||| </t>
  </si>
  <si>
    <t>gcuaccaaUUACAAAAUCUCCAa</t>
  </si>
  <si>
    <t>NM_001032296</t>
  </si>
  <si>
    <t>STK24</t>
  </si>
  <si>
    <t xml:space="preserve">  | ||  | || | |||||||| </t>
  </si>
  <si>
    <t>ugAAAGGAC-UCGAUUAUCUCCAu</t>
  </si>
  <si>
    <t>NM_001204425</t>
  </si>
  <si>
    <t>BIVM-ERCC5</t>
  </si>
  <si>
    <t>ggaacugacaccggcAUCUCCAa</t>
  </si>
  <si>
    <t>hsa_circ_0000501</t>
  </si>
  <si>
    <t>hsa_circ_000828</t>
  </si>
  <si>
    <t>NM_007111</t>
  </si>
  <si>
    <t>TFDP1</t>
  </si>
  <si>
    <t>ugUGUCGAGA-AGGUA-UAGAGGUc</t>
  </si>
  <si>
    <t xml:space="preserve">  |::||  |   ||| ||||||| </t>
  </si>
  <si>
    <t>uaAUGGCCAUGAACAUCAUCUCCAa</t>
  </si>
  <si>
    <t>NR_026580</t>
  </si>
  <si>
    <t xml:space="preserve">        || | : ||||||| </t>
  </si>
  <si>
    <t>gucaucgaCUGCAGCAUCUCCAa</t>
  </si>
  <si>
    <t>NM_007368</t>
  </si>
  <si>
    <t>RASA3</t>
  </si>
  <si>
    <t>uguGUC--GAGAAGGUA--UAGAGGUc</t>
  </si>
  <si>
    <t xml:space="preserve">   |||  | ||  |||  ||||||| </t>
  </si>
  <si>
    <t>gucCAGGACGCUGACAUUGAUCUCCAa</t>
  </si>
  <si>
    <t>NM_014828</t>
  </si>
  <si>
    <t>TOX4</t>
  </si>
  <si>
    <t>chr14</t>
  </si>
  <si>
    <t xml:space="preserve">  || |:|   |||  ||||||| </t>
  </si>
  <si>
    <t>cuACUGUUGACCCAGCAUCUCCAg</t>
  </si>
  <si>
    <t>NM_019852</t>
  </si>
  <si>
    <t>METTL3</t>
  </si>
  <si>
    <t xml:space="preserve">       |||| |  ||||||| </t>
  </si>
  <si>
    <t>ccaucugUCUUGC-CAUCUCCAc</t>
  </si>
  <si>
    <t>hsa_circ_0000523</t>
  </si>
  <si>
    <t>hsa_circ_000169</t>
  </si>
  <si>
    <t>NM_014977</t>
  </si>
  <si>
    <t>ACIN1</t>
  </si>
  <si>
    <t xml:space="preserve">  :|| | |: |||||||||||| </t>
  </si>
  <si>
    <t>uaGCAACAUUGUCCAUAUCUCCAa</t>
  </si>
  <si>
    <t xml:space="preserve">  ||| |    | : ||||||| </t>
  </si>
  <si>
    <t>agACACCAAAGCAGAAUCUCCAg</t>
  </si>
  <si>
    <t>NM_174913</t>
  </si>
  <si>
    <t>C14orf21</t>
  </si>
  <si>
    <t xml:space="preserve">   :| | ||  : | ||||||| </t>
  </si>
  <si>
    <t>guuUAUCACUGAUAAGAUCUCCAg</t>
  </si>
  <si>
    <t>NM_016106</t>
  </si>
  <si>
    <t>SCFD1</t>
  </si>
  <si>
    <t xml:space="preserve">        ||| :  ||||||| </t>
  </si>
  <si>
    <t>aaaaaagaCUUAUUGAUCUCCAu</t>
  </si>
  <si>
    <t>TCONS_00022478</t>
  </si>
  <si>
    <t>uaaccaaaccagaggAUCUCCAg</t>
  </si>
  <si>
    <t>NM_001079537</t>
  </si>
  <si>
    <t>TRAPPC6B</t>
  </si>
  <si>
    <t>cuggcauaagcaguUAUCUCCAg</t>
  </si>
  <si>
    <t>NM_017658</t>
  </si>
  <si>
    <t>KLHL28</t>
  </si>
  <si>
    <t xml:space="preserve">      ||| | :|| ||||||| </t>
  </si>
  <si>
    <t>auuuuaCUCAUGUAUCAUCUCCAc</t>
  </si>
  <si>
    <t>NM_002408</t>
  </si>
  <si>
    <t>MGAT2</t>
  </si>
  <si>
    <t>ugugUCGAGAAGG--UA-UAGAGGUc</t>
  </si>
  <si>
    <t xml:space="preserve">    ||| |||||   | ||||||| </t>
  </si>
  <si>
    <t>uccgAGC-CUUCCUGCUCAUCUCCAc</t>
  </si>
  <si>
    <t xml:space="preserve">  :||  | | :  |||||||| </t>
  </si>
  <si>
    <t>uaGCAUGUAUGUAUUAUCUCCAg</t>
  </si>
  <si>
    <t>NM_004713</t>
  </si>
  <si>
    <t>NEMF</t>
  </si>
  <si>
    <t xml:space="preserve">  |:||  ||  | | ||||||| </t>
  </si>
  <si>
    <t>ugAUAGAACUGGCAAAAUCUCCAg</t>
  </si>
  <si>
    <t>ugacuccaaaaugGUAUCUCCAg</t>
  </si>
  <si>
    <t>gcucugagccaCCAUCAUCUCCAu</t>
  </si>
  <si>
    <t xml:space="preserve">  |||||    ||  ||||||| </t>
  </si>
  <si>
    <t>acACAGCGAAACCCCAUCUCCAc</t>
  </si>
  <si>
    <t xml:space="preserve">   ::|: ||||:: ||||||| </t>
  </si>
  <si>
    <t>auuUGGUACUUCUG-AUCUCCAg</t>
  </si>
  <si>
    <t>TCONS_00022740</t>
  </si>
  <si>
    <t>NM_001663</t>
  </si>
  <si>
    <t>ARF6</t>
  </si>
  <si>
    <t xml:space="preserve">          |||: ||||||| </t>
  </si>
  <si>
    <t>agaugagugaUCCGCAUCUCCAu</t>
  </si>
  <si>
    <t>NM_006939</t>
  </si>
  <si>
    <t>SOS2</t>
  </si>
  <si>
    <t xml:space="preserve">  || |||||  :: ||||||| </t>
  </si>
  <si>
    <t>uuACUGCUCUCAUGAAUCUCCAa</t>
  </si>
  <si>
    <t>NM_198794</t>
  </si>
  <si>
    <t>MAP4K5</t>
  </si>
  <si>
    <t xml:space="preserve">   || || | ::  ||||||| </t>
  </si>
  <si>
    <t>agcCACCUAUGUUUGAUCUCCAc</t>
  </si>
  <si>
    <t>NM_001130701</t>
  </si>
  <si>
    <t>STYX</t>
  </si>
  <si>
    <t>cauggaaaugcagggAUCUCCAg</t>
  </si>
  <si>
    <t>NM_145251</t>
  </si>
  <si>
    <t>NM_015589</t>
  </si>
  <si>
    <t>SAMD4A</t>
  </si>
  <si>
    <t xml:space="preserve">     ||| |  :||||||||| </t>
  </si>
  <si>
    <t>agaauGCUAUGGUAUAUCUCCAc</t>
  </si>
  <si>
    <t>ugUGU-CGA-GAAGG--UA--UAGAGGUc</t>
  </si>
  <si>
    <t xml:space="preserve">  :|| ||| |  ||  ||  ||||||| </t>
  </si>
  <si>
    <t>ccGCAGGCUGCCACCAGAUGCAUCUCCAc</t>
  </si>
  <si>
    <t xml:space="preserve">    ||||   :|  ||||||| </t>
  </si>
  <si>
    <t>ugcaAGCUAGGUCCCAUCUCCAu</t>
  </si>
  <si>
    <t xml:space="preserve">   ||| | ||  | ||||||| </t>
  </si>
  <si>
    <t>ggcCAG-UGUU-GAGAUCUCCAg</t>
  </si>
  <si>
    <t>NM_144578</t>
  </si>
  <si>
    <t>MAPK1IP1L</t>
  </si>
  <si>
    <t xml:space="preserve">  |:: | : |||  ||||||| </t>
  </si>
  <si>
    <t>auAUGCCAUAUCC--AUCUCCAg</t>
  </si>
  <si>
    <t>NM_018229</t>
  </si>
  <si>
    <t>MUDENG</t>
  </si>
  <si>
    <t>ucuccccaccaauggAUCUCCAc</t>
  </si>
  <si>
    <t>NM_001001872</t>
  </si>
  <si>
    <t>C14orf37</t>
  </si>
  <si>
    <t xml:space="preserve">  ||| |  |||: : ||||||| </t>
  </si>
  <si>
    <t>ucACACCAGUUCUGGGAUCUCCAg</t>
  </si>
  <si>
    <t>NM_002892</t>
  </si>
  <si>
    <t>ARID4A</t>
  </si>
  <si>
    <t>gaaagaagccgaaAAAUCUCCAa</t>
  </si>
  <si>
    <t>NM_021003</t>
  </si>
  <si>
    <t>PPM1A</t>
  </si>
  <si>
    <t xml:space="preserve">        || :|| ||||||| </t>
  </si>
  <si>
    <t>uuauuuacCUGUCAGAUCUCCAg</t>
  </si>
  <si>
    <t>NM_017420</t>
  </si>
  <si>
    <t>SIX4</t>
  </si>
  <si>
    <t xml:space="preserve">   :||:|  |  :|||||||| </t>
  </si>
  <si>
    <t>cauUAGUUAAU--GUAUCUCCAa</t>
  </si>
  <si>
    <t>NM_001243084</t>
  </si>
  <si>
    <t>HIF1A</t>
  </si>
  <si>
    <t xml:space="preserve">  |:| :  || |  ||||||| </t>
  </si>
  <si>
    <t>aaAUAUUGAUUGC--AUCUCCAu</t>
  </si>
  <si>
    <t>NM_001530</t>
  </si>
  <si>
    <t>NM_005956</t>
  </si>
  <si>
    <t>MTHFD1</t>
  </si>
  <si>
    <t>NM_006977</t>
  </si>
  <si>
    <t>ZBTB25</t>
  </si>
  <si>
    <t>guaaccuaaggCAACAUCUCCAu</t>
  </si>
  <si>
    <t>NM_015549</t>
  </si>
  <si>
    <t>PLEKHG3</t>
  </si>
  <si>
    <t>gguaagaaacUCC--AUCUCCAg</t>
  </si>
  <si>
    <t>NM_178155</t>
  </si>
  <si>
    <t>FUT8</t>
  </si>
  <si>
    <t xml:space="preserve">  |||| |||  |  ||||||| </t>
  </si>
  <si>
    <t>agACAGAUCUGGC--AUCUCCAc</t>
  </si>
  <si>
    <t>NM_004569</t>
  </si>
  <si>
    <t>PIGH</t>
  </si>
  <si>
    <t xml:space="preserve">      || |||   |||||||| </t>
  </si>
  <si>
    <t>uuagguCUGCUUGGUUAUCUCCAu</t>
  </si>
  <si>
    <t>hsa_circ_0000547</t>
  </si>
  <si>
    <t>hsa_circ_001250</t>
  </si>
  <si>
    <t xml:space="preserve">     |||:|   | ||||||| </t>
  </si>
  <si>
    <t>gcuuuGCUUUCAGAAAUCUCCAg</t>
  </si>
  <si>
    <t>NM_001130004</t>
  </si>
  <si>
    <t>ACTN1</t>
  </si>
  <si>
    <t xml:space="preserve">    || ||    : ||||||| </t>
  </si>
  <si>
    <t xml:space="preserve">  | ||: |  | | ||||||| </t>
  </si>
  <si>
    <t>ugAGAGUGC-ACAAGAUCUCCAa</t>
  </si>
  <si>
    <t>hsa_circ_0000552</t>
  </si>
  <si>
    <t>hsa_circ_000594</t>
  </si>
  <si>
    <t>ucucaaagcaaagAUCAUCUCCAc</t>
  </si>
  <si>
    <t>hsa_circ_0006783</t>
  </si>
  <si>
    <t>NM_015556</t>
  </si>
  <si>
    <t>SIPA1L1</t>
  </si>
  <si>
    <t xml:space="preserve">  || | ||:||  : ||||||| </t>
  </si>
  <si>
    <t>agACUGCCUUUUAGGGAUCUCCAa</t>
  </si>
  <si>
    <t xml:space="preserve">  ||| | ||   |  ||||||| </t>
  </si>
  <si>
    <t>caACAUCCCUCGAAGCAUCUCCAg</t>
  </si>
  <si>
    <t>ugUGUCGAG---AAGGUA-UAGAGGUc</t>
  </si>
  <si>
    <t xml:space="preserve">  |||||||   |   :| ||||||| </t>
  </si>
  <si>
    <t>gcACAGCUCCAGUGAAGUAAUCUCCAu</t>
  </si>
  <si>
    <t>NM_000021</t>
  </si>
  <si>
    <t>PSEN1</t>
  </si>
  <si>
    <t xml:space="preserve">   ||||||||||| ||||||| </t>
  </si>
  <si>
    <t>ugcCAGCUCUUCCA-AUCUCCAu</t>
  </si>
  <si>
    <t>NM_000428</t>
  </si>
  <si>
    <t>LTBP2</t>
  </si>
  <si>
    <t>NM_019589</t>
  </si>
  <si>
    <t>YLPM1</t>
  </si>
  <si>
    <t xml:space="preserve">   || |||     |||||||| </t>
  </si>
  <si>
    <t>agcCA-CUCAGAGCUAUCUCCAg</t>
  </si>
  <si>
    <t>hsa_circ_0000555</t>
  </si>
  <si>
    <t>hsa_circ_001060</t>
  </si>
  <si>
    <t>NM_014239</t>
  </si>
  <si>
    <t>EIF2B2</t>
  </si>
  <si>
    <t xml:space="preserve">        | ||: |||||||| </t>
  </si>
  <si>
    <t>cucauuacCCUCUUUAUCUCCAa</t>
  </si>
  <si>
    <t>NM_015072</t>
  </si>
  <si>
    <t>TTLL5</t>
  </si>
  <si>
    <t>ugUGUCG--AGA-AGGUAUAGAGGUc</t>
  </si>
  <si>
    <t xml:space="preserve">  |:|||  ||| | | |||||||| </t>
  </si>
  <si>
    <t>gaAUAGCAUUCUCUGCCUAUCUCCAg</t>
  </si>
  <si>
    <t>NM_001102564</t>
  </si>
  <si>
    <t>IFT43</t>
  </si>
  <si>
    <t>ugugucGAGAAG-GUA--UAGAGGUc</t>
  </si>
  <si>
    <t xml:space="preserve">      ||| || |||  ||||||| </t>
  </si>
  <si>
    <t>cucacuCUCCUCACAUAAAUCUCCAu</t>
  </si>
  <si>
    <t xml:space="preserve">   ||| |||  : |||||||| </t>
  </si>
  <si>
    <t>aucCAG-UCUCGUUUAUCUCCAu</t>
  </si>
  <si>
    <t>NM_213601</t>
  </si>
  <si>
    <t>TMED8</t>
  </si>
  <si>
    <t>NM_033104</t>
  </si>
  <si>
    <t>STON2</t>
  </si>
  <si>
    <t>acccugggccagCACAUCUCCAc</t>
  </si>
  <si>
    <t>NM_024824</t>
  </si>
  <si>
    <t>ZC3H14</t>
  </si>
  <si>
    <t>ucucgaacaggaagcAUCUCCAg</t>
  </si>
  <si>
    <t>NM_001010854</t>
  </si>
  <si>
    <t>TTC7B</t>
  </si>
  <si>
    <t>ugugucGAGAAGGU-A-UAGAGGUc</t>
  </si>
  <si>
    <t xml:space="preserve">      :||| ||| | ||||||| </t>
  </si>
  <si>
    <t>uucuucUUCUACCAGUAAUCUCCAu</t>
  </si>
  <si>
    <t>NM_175748</t>
  </si>
  <si>
    <t>UBR7</t>
  </si>
  <si>
    <t>uguGUCGAGA---AGGUAUAGAGGUc</t>
  </si>
  <si>
    <t xml:space="preserve">   :||:|||   ||:: ||||||| </t>
  </si>
  <si>
    <t>cucUAGUUCUGAAUCUG-AUCUCCAg</t>
  </si>
  <si>
    <t>NM_001085</t>
  </si>
  <si>
    <t>SERPINA3</t>
  </si>
  <si>
    <t>uucuccccacugagcAUCUCCAc</t>
  </si>
  <si>
    <t>NM_177438</t>
  </si>
  <si>
    <t>DICER1</t>
  </si>
  <si>
    <t xml:space="preserve">  ::||| |   :| ||||||| </t>
  </si>
  <si>
    <t>uuGUAGC-CAAGUAAAUCUCCAa</t>
  </si>
  <si>
    <t>NM_018036</t>
  </si>
  <si>
    <t>ATG2B</t>
  </si>
  <si>
    <t xml:space="preserve">  ||| :  | |: |||||||| </t>
  </si>
  <si>
    <t>ucACAUUGAUCCUUUAUCUCCAc</t>
  </si>
  <si>
    <t>NM_001017963</t>
  </si>
  <si>
    <t>HSP90AA1</t>
  </si>
  <si>
    <t xml:space="preserve">  || | |:  : | ||||||| </t>
  </si>
  <si>
    <t>aaACCGAUUGGUGACAUCUCCAu</t>
  </si>
  <si>
    <t>NM_005348</t>
  </si>
  <si>
    <t>NM_001969</t>
  </si>
  <si>
    <t>EIF5</t>
  </si>
  <si>
    <t xml:space="preserve">    |||||  |: |||||||| </t>
  </si>
  <si>
    <t>aucaAGCUCAGCU-UAUCUCCAa</t>
  </si>
  <si>
    <t>NM_001823</t>
  </si>
  <si>
    <t>CKB</t>
  </si>
  <si>
    <t>gaccaccugcgggucAUCUCCAu</t>
  </si>
  <si>
    <t>NM_032374</t>
  </si>
  <si>
    <t>APOPT1</t>
  </si>
  <si>
    <t>cauaccugaaaaugaAUCUCCAu</t>
  </si>
  <si>
    <t>uguguCGAG--AAGGUA-UAGAGGUc</t>
  </si>
  <si>
    <t xml:space="preserve">     |:||  ||  || ||||||| </t>
  </si>
  <si>
    <t>uccuuGUUCCAUUGAAUCAUCUCCAg</t>
  </si>
  <si>
    <t>NM_015316</t>
  </si>
  <si>
    <t>PPP1R13B</t>
  </si>
  <si>
    <t>uguggcugaggCCCCAUCUCCAg</t>
  </si>
  <si>
    <t>NM_001112726</t>
  </si>
  <si>
    <t>KIAA0284</t>
  </si>
  <si>
    <t xml:space="preserve">    ||| |  ||| ||||||| </t>
  </si>
  <si>
    <t>ggcaAGCCCCCCCACAUCUCCAg</t>
  </si>
  <si>
    <t>NM_015005</t>
  </si>
  <si>
    <t>NM_177533</t>
  </si>
  <si>
    <t>NUDT14</t>
  </si>
  <si>
    <t>uggcccccaacCUGGAUCUCCAg</t>
  </si>
  <si>
    <t>NM_001242786</t>
  </si>
  <si>
    <t>BRF1</t>
  </si>
  <si>
    <t>cuggagcagaagaAGAUCUCCAg</t>
  </si>
  <si>
    <t>NM_001519</t>
  </si>
  <si>
    <t>NM_004689</t>
  </si>
  <si>
    <t>MTA1</t>
  </si>
  <si>
    <t>uaccggaggcgggACAUCUCCAg</t>
  </si>
  <si>
    <t>NR_027992</t>
  </si>
  <si>
    <t>NBEAP1</t>
  </si>
  <si>
    <t>chr15</t>
  </si>
  <si>
    <t>aaagcgagaUUCC--AUCUCCAa</t>
  </si>
  <si>
    <t>NM_000462</t>
  </si>
  <si>
    <t>UBE3A</t>
  </si>
  <si>
    <t>uaauggagaauagAAAUCUCCAc</t>
  </si>
  <si>
    <t>NM_003257</t>
  </si>
  <si>
    <t>TJP1</t>
  </si>
  <si>
    <t xml:space="preserve">  :|||   ||||   ||||||| </t>
  </si>
  <si>
    <t>aaGCAGAAGCUUC---AUCUCCAg</t>
  </si>
  <si>
    <t>NM_130901</t>
  </si>
  <si>
    <t>OTUD7A</t>
  </si>
  <si>
    <t>ugugucGAGAAGGUA--UAGAGGUc</t>
  </si>
  <si>
    <t xml:space="preserve">      ||:|||: |  ||||||| </t>
  </si>
  <si>
    <t>uucucuCUUUUCUUUCCAUCUCCAa</t>
  </si>
  <si>
    <t>NM_016454</t>
  </si>
  <si>
    <t>TMEM85</t>
  </si>
  <si>
    <t xml:space="preserve">  :|||    | | |||||||| </t>
  </si>
  <si>
    <t>ugGCAGGCAAUAC-UAUCUCCAu</t>
  </si>
  <si>
    <t>NM_181077</t>
  </si>
  <si>
    <t>GOLGA8A</t>
  </si>
  <si>
    <t xml:space="preserve">   :||:| ||     ||||||| </t>
  </si>
  <si>
    <t>uucUAGUUACUAGACCAUCUCCAu</t>
  </si>
  <si>
    <t>NM_014106</t>
  </si>
  <si>
    <t>ZNF770</t>
  </si>
  <si>
    <t xml:space="preserve">  | || |||||   ||||||| </t>
  </si>
  <si>
    <t>cuAGAGAUCUUC---AUCUCCAu</t>
  </si>
  <si>
    <t xml:space="preserve">        :||||: ||||||| </t>
  </si>
  <si>
    <t>gcuaaaagUUUCCG-AUCUCCAu</t>
  </si>
  <si>
    <t>NM_170589</t>
  </si>
  <si>
    <t>CASC5</t>
  </si>
  <si>
    <t xml:space="preserve">  |:| : :|  ||| ||||||| </t>
  </si>
  <si>
    <t>acAUAAUAUUAACAUAAUCUCCAg</t>
  </si>
  <si>
    <t>NR_026757</t>
  </si>
  <si>
    <t>OIP5-AS1</t>
  </si>
  <si>
    <t>uguGUCGA---GAAGG-UAUAGAGGUc</t>
  </si>
  <si>
    <t xml:space="preserve">   |||:|   || |: | ||||||| </t>
  </si>
  <si>
    <t>uucCAGUUAUCCUGCUAACAUCUCCAg</t>
  </si>
  <si>
    <t>NM_016359</t>
  </si>
  <si>
    <t>NUSAP1</t>
  </si>
  <si>
    <t>cuuacaaacaaCCCCAUCUCCAg</t>
  </si>
  <si>
    <t>NM_001164273</t>
  </si>
  <si>
    <t>MGA</t>
  </si>
  <si>
    <t>gcucacuggaaUUAAAUCUCCAc</t>
  </si>
  <si>
    <t xml:space="preserve">      ||| |||  ||||||| </t>
  </si>
  <si>
    <t>uuccucCUCCUCCCCAUCUCCAu</t>
  </si>
  <si>
    <t xml:space="preserve">   |||: || :|  ||||||| </t>
  </si>
  <si>
    <t>ccuCAGUACUGUC--AUCUCCAa</t>
  </si>
  <si>
    <t xml:space="preserve">  ||||   | : | ||||||| </t>
  </si>
  <si>
    <t>ugACAGAAAUCUAAAAUCUCCAa</t>
  </si>
  <si>
    <t>NM_020759</t>
  </si>
  <si>
    <t>STARD9</t>
  </si>
  <si>
    <t>acucuaggaauugucAUCUCCAc</t>
  </si>
  <si>
    <t>NM_024956</t>
  </si>
  <si>
    <t>TMEM62</t>
  </si>
  <si>
    <t xml:space="preserve">  |:||||: |:::|      ||||||| </t>
  </si>
  <si>
    <t>cuAUAGCUUAUUUGUGUGGACAUCUCCAu</t>
  </si>
  <si>
    <t xml:space="preserve">   ||| |||  |  ||||||| </t>
  </si>
  <si>
    <t>cuuCAGGUCU--C--AUCUCCAu</t>
  </si>
  <si>
    <t>NM_014444</t>
  </si>
  <si>
    <t>TUBGCP4</t>
  </si>
  <si>
    <t>AGO1-4,AGO2,AGO3</t>
  </si>
  <si>
    <t>ugugucgAGAAG--GU-AUAGAGGUc</t>
  </si>
  <si>
    <t xml:space="preserve">       |||||  :| |||||||| </t>
  </si>
  <si>
    <t>uggauaaUCUUCAGUACUAUCUCCAg</t>
  </si>
  <si>
    <t>NM_002373</t>
  </si>
  <si>
    <t>MAP1A</t>
  </si>
  <si>
    <t>ccguuggccagagGUAUCUCCAg</t>
  </si>
  <si>
    <t>NR_034039</t>
  </si>
  <si>
    <t>SORD</t>
  </si>
  <si>
    <t xml:space="preserve">   :|| || |||| ||||||| </t>
  </si>
  <si>
    <t>auuUAG-UCCUCCAGAUCUCCAa</t>
  </si>
  <si>
    <t>NR_027635</t>
  </si>
  <si>
    <t>SPATA5L1</t>
  </si>
  <si>
    <t xml:space="preserve">          | |  ||||||| </t>
  </si>
  <si>
    <t>accucgaagaUGCCCAUCUCCAg</t>
  </si>
  <si>
    <t>NM_013243</t>
  </si>
  <si>
    <t>SCG3</t>
  </si>
  <si>
    <t xml:space="preserve">           | ||||||||| </t>
  </si>
  <si>
    <t>gaaauauggaaCAAUAUCUCCAg</t>
  </si>
  <si>
    <t>NM_002748</t>
  </si>
  <si>
    <t>MAPK6</t>
  </si>
  <si>
    <t>uacuaaauggUACAGAUCUCCAc</t>
  </si>
  <si>
    <t>NM_000259</t>
  </si>
  <si>
    <t>MYO5A</t>
  </si>
  <si>
    <t xml:space="preserve">  |:|  ||   |  ||||||| </t>
  </si>
  <si>
    <t>acAUACAUCAAGCCCAUCUCCAa</t>
  </si>
  <si>
    <t>NM_022841</t>
  </si>
  <si>
    <t>RFX7</t>
  </si>
  <si>
    <t xml:space="preserve">  ||| | |  :||| ||||||| </t>
  </si>
  <si>
    <t>aaACAACCCCAUCAUCAUCUCCAg</t>
  </si>
  <si>
    <t>NM_017661</t>
  </si>
  <si>
    <t>ZNF280D</t>
  </si>
  <si>
    <t xml:space="preserve">    :||||||||  ||||||| </t>
  </si>
  <si>
    <t>uuugGGCUCUUCC--AUCUCCAa</t>
  </si>
  <si>
    <t>NM_001252335</t>
  </si>
  <si>
    <t>CGNL1</t>
  </si>
  <si>
    <t xml:space="preserve">      | :|| || ||||||| </t>
  </si>
  <si>
    <t>aucuguCAUUUGCA-AUCUCCAg</t>
  </si>
  <si>
    <t>NM_004998</t>
  </si>
  <si>
    <t>MYO1E</t>
  </si>
  <si>
    <t>ccagaugguggaaAGAUCUCCAa</t>
  </si>
  <si>
    <t>uauaucaugagCUACAUCUCCAg</t>
  </si>
  <si>
    <t>NM_025201</t>
  </si>
  <si>
    <t>PLEKHO2</t>
  </si>
  <si>
    <t xml:space="preserve">  :||||||  ||  ||||||| </t>
  </si>
  <si>
    <t>cuGCAGCUC--CC--AUCUCCAg</t>
  </si>
  <si>
    <t>NM_001127889</t>
  </si>
  <si>
    <t>SPG21</t>
  </si>
  <si>
    <t>uucaugacaggcggcAUCUCCAc</t>
  </si>
  <si>
    <t>NM_016630</t>
  </si>
  <si>
    <t>NM_016166</t>
  </si>
  <si>
    <t>PIAS1</t>
  </si>
  <si>
    <t xml:space="preserve">      | | || |  ||||||| </t>
  </si>
  <si>
    <t>gucuucCACAUCAAGCAUCUCCAg</t>
  </si>
  <si>
    <t>NM_006901</t>
  </si>
  <si>
    <t>MYO9A</t>
  </si>
  <si>
    <t xml:space="preserve">   ||| | |||  |  ||||||| </t>
  </si>
  <si>
    <t>accCAGAUCCUUGGAGGAUCUCCAu</t>
  </si>
  <si>
    <t xml:space="preserve">  ||| |||||:|  ||||||| </t>
  </si>
  <si>
    <t>gaACACCUCUUUCUGAUCUCCAg</t>
  </si>
  <si>
    <t>NM_004255</t>
  </si>
  <si>
    <t>COX5A</t>
  </si>
  <si>
    <t>uuaaaugaacugggaAUCUCCAc</t>
  </si>
  <si>
    <t>NM_001178111</t>
  </si>
  <si>
    <t>SCAMP5</t>
  </si>
  <si>
    <t>gcccugggaUGCUGCAUCUCCAg</t>
  </si>
  <si>
    <t>NM_004136</t>
  </si>
  <si>
    <t>IREB2</t>
  </si>
  <si>
    <t>uauaagaacaaguuUAUCUCCAg</t>
  </si>
  <si>
    <t>NM_004390</t>
  </si>
  <si>
    <t>CTSH</t>
  </si>
  <si>
    <t xml:space="preserve">     || ||  || ||||||| </t>
  </si>
  <si>
    <t>gguauGC-CUGGCA-AUCUCCAu</t>
  </si>
  <si>
    <t>NM_018689</t>
  </si>
  <si>
    <t>KIAA1199</t>
  </si>
  <si>
    <t xml:space="preserve">   ||| | |  :::|||||||| </t>
  </si>
  <si>
    <t>ucuCAGUCACCAUUGUAUCUCCAg</t>
  </si>
  <si>
    <t>NM_001172128</t>
  </si>
  <si>
    <t>IL16</t>
  </si>
  <si>
    <t>ccccaaggaaggggcAUCUCCAa</t>
  </si>
  <si>
    <t>NM_024580</t>
  </si>
  <si>
    <t>EFTUD1</t>
  </si>
  <si>
    <t>aucacagaaaggagaAUCUCCAc</t>
  </si>
  <si>
    <t>NR_045529</t>
  </si>
  <si>
    <t>LOC390660</t>
  </si>
  <si>
    <t>ggcccaguaagagGUAUCUCCAu</t>
  </si>
  <si>
    <t>hsa_circ_0036564</t>
  </si>
  <si>
    <t>hsa_circ_0036565</t>
  </si>
  <si>
    <t>hsa_circ_0036566</t>
  </si>
  <si>
    <t>NM_001199057</t>
  </si>
  <si>
    <t>RPS17L</t>
  </si>
  <si>
    <t>hsa_circ_0000646</t>
  </si>
  <si>
    <t>hsa_circ_001629</t>
  </si>
  <si>
    <t xml:space="preserve">  |||| ||    | ||||||| </t>
  </si>
  <si>
    <t>aaACAG-UCCCGGAAAUCUCCAg</t>
  </si>
  <si>
    <t>NM_014630</t>
  </si>
  <si>
    <t>ZNF592</t>
  </si>
  <si>
    <t xml:space="preserve">   |||:||  |||| ||||||| </t>
  </si>
  <si>
    <t>aacCAGUUCAGUCCA-AUCUCCAg</t>
  </si>
  <si>
    <t>NM_001113378</t>
  </si>
  <si>
    <t>FANCI</t>
  </si>
  <si>
    <t>NM_152259</t>
  </si>
  <si>
    <t>C15orf42</t>
  </si>
  <si>
    <t>uguGUCGAGAA--GGUAUAGAGGUc</t>
  </si>
  <si>
    <t xml:space="preserve">   |||: | |   || ||||||| </t>
  </si>
  <si>
    <t>cucCAGUGCAUAAGCAGAUCUCCAa</t>
  </si>
  <si>
    <t>NM_020210</t>
  </si>
  <si>
    <t>SEMA4B</t>
  </si>
  <si>
    <t xml:space="preserve">    ||||    || ||||||| </t>
  </si>
  <si>
    <t>ucgaAGCU-GAACACAUCUCCAa</t>
  </si>
  <si>
    <t>hsa_circ_0000650</t>
  </si>
  <si>
    <t>hsa_circ_001909</t>
  </si>
  <si>
    <t>NM_001029964</t>
  </si>
  <si>
    <t>TTLL13</t>
  </si>
  <si>
    <t xml:space="preserve">   ||  ||| :|  ||||||| </t>
  </si>
  <si>
    <t>uucCAAAUCUGUC--AUCUCCAg</t>
  </si>
  <si>
    <t>NM_013272</t>
  </si>
  <si>
    <t>SLCO3A1</t>
  </si>
  <si>
    <t>uaaggggggauuguUAUCUCCAu</t>
  </si>
  <si>
    <t>NR_037601</t>
  </si>
  <si>
    <t>LOC100507217</t>
  </si>
  <si>
    <t>accuaacaaagaaACAUCUCCAu</t>
  </si>
  <si>
    <t>hsa_circ_0004200</t>
  </si>
  <si>
    <t xml:space="preserve">  ||| : |  | : ||||||| </t>
  </si>
  <si>
    <t>ccACAAUGC-CCGGCAUCUCCAc</t>
  </si>
  <si>
    <t>hsa_circ_0037013</t>
  </si>
  <si>
    <t>hsa_circ_0037014</t>
  </si>
  <si>
    <t>hsa_circ_0037015</t>
  </si>
  <si>
    <t>NM_000875</t>
  </si>
  <si>
    <t>IGF1R</t>
  </si>
  <si>
    <t xml:space="preserve">   ||  || | |  ||||||| </t>
  </si>
  <si>
    <t>cucCACAUCCUGCUCAUCUCCAa</t>
  </si>
  <si>
    <t>NM_198243</t>
  </si>
  <si>
    <t>ASB7</t>
  </si>
  <si>
    <t>auguuccaaaaaguUAUCUCCAg</t>
  </si>
  <si>
    <t>NM_003090</t>
  </si>
  <si>
    <t>SNRPA1</t>
  </si>
  <si>
    <t xml:space="preserve">  | || |   ||  ||||||| </t>
  </si>
  <si>
    <t>agAAAGGUGGGCC--AUCUCCAg</t>
  </si>
  <si>
    <t>NM_002570</t>
  </si>
  <si>
    <t>PCSK6</t>
  </si>
  <si>
    <t xml:space="preserve">  |:: :| |  |  ||||||| </t>
  </si>
  <si>
    <t>caAUGAUUAUGACCCAUCUCCAc</t>
  </si>
  <si>
    <t>NM_001243249</t>
  </si>
  <si>
    <t>NPRL3</t>
  </si>
  <si>
    <t>chr16</t>
  </si>
  <si>
    <t xml:space="preserve">  :|| | | |  : ||||||| </t>
  </si>
  <si>
    <t>ccGCA-CGCGUAGGCAUCUCCAc</t>
  </si>
  <si>
    <t>NM_145294</t>
  </si>
  <si>
    <t>WDR90</t>
  </si>
  <si>
    <t xml:space="preserve">   || |||| |  | ||||||| </t>
  </si>
  <si>
    <t>ggcCA-CUCUGCGGAGAUCUCCAc</t>
  </si>
  <si>
    <t>NM_001005920</t>
  </si>
  <si>
    <t>JMJD8</t>
  </si>
  <si>
    <t xml:space="preserve">   |||| |||||   ||||||| </t>
  </si>
  <si>
    <t>cacCAGCGUCUUC---AUCUCCAc</t>
  </si>
  <si>
    <t>NR_033646</t>
  </si>
  <si>
    <t>LMF1</t>
  </si>
  <si>
    <t>ugUGU-CGAGAAG--GUAUAGAGGUc</t>
  </si>
  <si>
    <t xml:space="preserve">  :|| ||||| |  |  ||||||| </t>
  </si>
  <si>
    <t>ccGCAGGCUCUCCGGCCCAUCUCCAc</t>
  </si>
  <si>
    <t>NM_016333</t>
  </si>
  <si>
    <t>SRRM2</t>
  </si>
  <si>
    <t xml:space="preserve">   || ||   :||| ||||||| </t>
  </si>
  <si>
    <t>gccCAUCUAGGUCAUCAUCUCCAc</t>
  </si>
  <si>
    <t xml:space="preserve">   ||| |||||   ||||||| </t>
  </si>
  <si>
    <t>gucCAGGUCUUC---AUCUCCAg</t>
  </si>
  <si>
    <t xml:space="preserve">    ||||  | |||| ||||||| </t>
  </si>
  <si>
    <t>acugAGCUGGCAUCCAGAUCUCCAa</t>
  </si>
  <si>
    <t xml:space="preserve">  :::|: ||     ||||||| </t>
  </si>
  <si>
    <t>aaGUGGUGCUGGGUCAUCUCCAg</t>
  </si>
  <si>
    <t xml:space="preserve">     | || |  || ||||||| </t>
  </si>
  <si>
    <t>gagucGGUC-UGGAUCAUCUCCAg</t>
  </si>
  <si>
    <t xml:space="preserve">     ||||  |:  ||||||| </t>
  </si>
  <si>
    <t>acggcGCUCAGCUUCAUCUCCAc</t>
  </si>
  <si>
    <t xml:space="preserve">     | |||  || ||||||| </t>
  </si>
  <si>
    <t>aucucGAUCUCGCACAUCUCCAg</t>
  </si>
  <si>
    <t>NM_138439</t>
  </si>
  <si>
    <t>FLYWCH2</t>
  </si>
  <si>
    <t xml:space="preserve">    :| ||  | | ||||||| </t>
  </si>
  <si>
    <t>ggugGGAUCCACAACAUCUCCAc</t>
  </si>
  <si>
    <t>NM_017810</t>
  </si>
  <si>
    <t>ZNF434</t>
  </si>
  <si>
    <t xml:space="preserve">  | || |   |: | ||||||| </t>
  </si>
  <si>
    <t>ggAAAGAUGGACUCUGAUCUCCAg</t>
  </si>
  <si>
    <t>NM_016292</t>
  </si>
  <si>
    <t>TRAP1</t>
  </si>
  <si>
    <t>uuuauacgggagcugAUCUCCAa</t>
  </si>
  <si>
    <t>NM_001193452</t>
  </si>
  <si>
    <t>NUDT16L1</t>
  </si>
  <si>
    <t xml:space="preserve">  :|| | || :||| ||||||| </t>
  </si>
  <si>
    <t>ggGCAUC-CUGUCAUCAUCUCCAc</t>
  </si>
  <si>
    <t>NM_032569</t>
  </si>
  <si>
    <t>GLYR1</t>
  </si>
  <si>
    <t>gacCAGC-CCACC-UAUCUCCAu</t>
  </si>
  <si>
    <t>NM_001145204</t>
  </si>
  <si>
    <t>SHISA9</t>
  </si>
  <si>
    <t xml:space="preserve">    | ||   ||| ||||||| </t>
  </si>
  <si>
    <t>ccgaACCUGGGCCAGAUCUCCAa</t>
  </si>
  <si>
    <t>NM_014048</t>
  </si>
  <si>
    <t>MKL2</t>
  </si>
  <si>
    <t xml:space="preserve">  :| ||||| | : ||||||| </t>
  </si>
  <si>
    <t>guGCUGCUCUCCAGGAUCUCCAc</t>
  </si>
  <si>
    <t>NM_018427</t>
  </si>
  <si>
    <t>RRN3</t>
  </si>
  <si>
    <t xml:space="preserve">   ::|| | |  | ||||||| </t>
  </si>
  <si>
    <t>agcUGGCAC-UGAAGAUCUCCAg</t>
  </si>
  <si>
    <t>NM_004996</t>
  </si>
  <si>
    <t>ABCC1</t>
  </si>
  <si>
    <t xml:space="preserve">  |||   :  ||| ||||||| </t>
  </si>
  <si>
    <t>agACAAAGUAACCAAAUCUCCAg</t>
  </si>
  <si>
    <t>NM_014287</t>
  </si>
  <si>
    <t>NOMO1</t>
  </si>
  <si>
    <t>NM_033201</t>
  </si>
  <si>
    <t>C16orf45</t>
  </si>
  <si>
    <t>cccucaaaaaagCAUAUCUCCAc</t>
  </si>
  <si>
    <t>NM_015092</t>
  </si>
  <si>
    <t>SMG1</t>
  </si>
  <si>
    <t>NM_017736</t>
  </si>
  <si>
    <t>THUMPD1</t>
  </si>
  <si>
    <t>guuuagaaaaUACA-AUCUCCAg</t>
  </si>
  <si>
    <t>NR_002594</t>
  </si>
  <si>
    <t>SLC7A5P2</t>
  </si>
  <si>
    <t>uguGUCGAGA--AGGUAUAGAGGUc</t>
  </si>
  <si>
    <t xml:space="preserve">   ||| | |   |  |||||||| </t>
  </si>
  <si>
    <t>gauCAGAUGUGGGCGCUAUCUCCAa</t>
  </si>
  <si>
    <t>NR_027155</t>
  </si>
  <si>
    <t>LOC100271836</t>
  </si>
  <si>
    <t>NR_027154</t>
  </si>
  <si>
    <t>LOC641298</t>
  </si>
  <si>
    <t>NM_001083614</t>
  </si>
  <si>
    <t>EARS2</t>
  </si>
  <si>
    <t>uguGUCGAGAAGGU----A--UAGAGGUc</t>
  </si>
  <si>
    <t xml:space="preserve">   || |||||: |    |  ||||||| </t>
  </si>
  <si>
    <t>aauCACCUCUUUAAAUGCUCAAUCUCCAa</t>
  </si>
  <si>
    <t>NR_003501</t>
  </si>
  <si>
    <t>NM_019116</t>
  </si>
  <si>
    <t>UBFD1</t>
  </si>
  <si>
    <t>gcccuuugggcCCCCAUCUCCAa</t>
  </si>
  <si>
    <t>cuuugugauaaagucAUCUCCAg</t>
  </si>
  <si>
    <t>NM_001520</t>
  </si>
  <si>
    <t>GTF3C1</t>
  </si>
  <si>
    <t xml:space="preserve">      | |||||: ||||||| </t>
  </si>
  <si>
    <t>caggucCGCUUCCGGAUCUCCAa</t>
  </si>
  <si>
    <t>gaggacgaggaggucAUCUCCAa</t>
  </si>
  <si>
    <t>NR_002453</t>
  </si>
  <si>
    <t>LOC595101</t>
  </si>
  <si>
    <t>hsa_circ_0004082</t>
  </si>
  <si>
    <t>hsa_circ_0038892</t>
  </si>
  <si>
    <t>hsa_circ_0038893</t>
  </si>
  <si>
    <t>hsa_circ_0038894</t>
  </si>
  <si>
    <t>hsa_circ_0038895</t>
  </si>
  <si>
    <t>hsa_circ_0038896</t>
  </si>
  <si>
    <t>hsa_circ_0038907</t>
  </si>
  <si>
    <t>hsa_circ_0038908</t>
  </si>
  <si>
    <t>hsa_circ_0038909</t>
  </si>
  <si>
    <t>NM_001031827</t>
  </si>
  <si>
    <t>BOLA2</t>
  </si>
  <si>
    <t xml:space="preserve">    || | |  |: |||||||| </t>
  </si>
  <si>
    <t>cgugAGAUGUGACGCUAUCUCCAg</t>
  </si>
  <si>
    <t>TCONS_l2_00010452</t>
  </si>
  <si>
    <t xml:space="preserve">  ||||| ||  |  ||||||| </t>
  </si>
  <si>
    <t>ggACAGCACUGGC--AUCUCCAg</t>
  </si>
  <si>
    <t>NM_002720</t>
  </si>
  <si>
    <t>PPP4C</t>
  </si>
  <si>
    <t xml:space="preserve">    ||||   | |  ||||||| </t>
  </si>
  <si>
    <t>uuggAGCUGGACGAGCAUCUCCAg</t>
  </si>
  <si>
    <t>aaccacgacgaCCUCAUCUCCAa</t>
  </si>
  <si>
    <t>NM_031477</t>
  </si>
  <si>
    <t>YPEL3</t>
  </si>
  <si>
    <t>NM_006662</t>
  </si>
  <si>
    <t>SRCAP</t>
  </si>
  <si>
    <t xml:space="preserve">   || |||||  |   | ||||||| </t>
  </si>
  <si>
    <t>accCA-CUCUUGGAGGCUCAUCUCCAu</t>
  </si>
  <si>
    <t xml:space="preserve">   |||  | |: : ||||||| </t>
  </si>
  <si>
    <t>gccCAG-GCAUUGGCAUCUCCAg</t>
  </si>
  <si>
    <t>NM_014712</t>
  </si>
  <si>
    <t>SETD1A</t>
  </si>
  <si>
    <t>gggggaugcggCCA-AUCUCCAa</t>
  </si>
  <si>
    <t>ggcccacaugcCCCCAUCUCCAa</t>
  </si>
  <si>
    <t>NR_037620</t>
  </si>
  <si>
    <t>ORC6</t>
  </si>
  <si>
    <t xml:space="preserve">  |:||: | |:   ||||||| </t>
  </si>
  <si>
    <t>ugAUAGUACAUUGCCAUCUCCAg</t>
  </si>
  <si>
    <t>NM_000293</t>
  </si>
  <si>
    <t>PHKB</t>
  </si>
  <si>
    <t>ccauauuggcuggAUCAUCUCCAa</t>
  </si>
  <si>
    <t>NM_001031835</t>
  </si>
  <si>
    <t>NM_018233</t>
  </si>
  <si>
    <t>OGFOD1</t>
  </si>
  <si>
    <t xml:space="preserve">  | ||| ||  || ||||||| </t>
  </si>
  <si>
    <t>agAGAGC-CU--CACAUCUCCAc</t>
  </si>
  <si>
    <t>NM_002990</t>
  </si>
  <si>
    <t>CCL22</t>
  </si>
  <si>
    <t xml:space="preserve">   | || :| ||  ||||||| </t>
  </si>
  <si>
    <t>ucuCUGCAUUCCCUGAUCUCCAu</t>
  </si>
  <si>
    <t>NM_032940</t>
  </si>
  <si>
    <t>POLR2C</t>
  </si>
  <si>
    <t xml:space="preserve">  ||: |||    ||  ||||||| </t>
  </si>
  <si>
    <t>ucACGUCUCGAGACCUCAUCUCCAa</t>
  </si>
  <si>
    <t>NM_001145774</t>
  </si>
  <si>
    <t>GPR56</t>
  </si>
  <si>
    <t xml:space="preserve">   |||  | | |: ||||||| </t>
  </si>
  <si>
    <t>cacCAG-ACCUGCGCAUCUCCAu</t>
  </si>
  <si>
    <t>NM_024598</t>
  </si>
  <si>
    <t>C16orf57</t>
  </si>
  <si>
    <t xml:space="preserve">  ||| |||  | : ||||||| </t>
  </si>
  <si>
    <t>ccACA-CUCACCAGAAUCUCCAc</t>
  </si>
  <si>
    <t>NM_016284</t>
  </si>
  <si>
    <t>CNOT1</t>
  </si>
  <si>
    <t>uugcgccaugaaCUUAUCUCCAc</t>
  </si>
  <si>
    <t>NM_020786</t>
  </si>
  <si>
    <t>PDP2</t>
  </si>
  <si>
    <t>ugUGUC-GA-GAA--GGUAUAGAGGUc</t>
  </si>
  <si>
    <t xml:space="preserve">  |||| || |||  |::|||||||| </t>
  </si>
  <si>
    <t>acACAGACUCCUUACCUGUAUCUCCAg</t>
  </si>
  <si>
    <t>NR_036684</t>
  </si>
  <si>
    <t>CES2</t>
  </si>
  <si>
    <t>uguGUCGAGAAGG-UA---UAGAGGUc</t>
  </si>
  <si>
    <t xml:space="preserve">   ||||||  |: ||   ||||||| </t>
  </si>
  <si>
    <t>ugcCAGCUCAGCUGAUGUCAUCUCCAc</t>
  </si>
  <si>
    <t>NM_001755</t>
  </si>
  <si>
    <t>CBFB</t>
  </si>
  <si>
    <t xml:space="preserve">  | :|||   ::: ||||||| </t>
  </si>
  <si>
    <t>gaAAGGCUGGAUUG-AUCUCCAa</t>
  </si>
  <si>
    <t>NM_022845</t>
  </si>
  <si>
    <t>hsa_circ_0000707</t>
  </si>
  <si>
    <t>hsa_circ_001571</t>
  </si>
  <si>
    <t xml:space="preserve">   || ||:|||:|   | ||||||| </t>
  </si>
  <si>
    <t>cauCAUCUUUUCUAAAUUCAUCUCCAu</t>
  </si>
  <si>
    <t>NM_001145963</t>
  </si>
  <si>
    <t>SLC12A4</t>
  </si>
  <si>
    <t xml:space="preserve">      || | : || ||||||| </t>
  </si>
  <si>
    <t>ccuggcCUGUGUGAUCAUCUCCAu</t>
  </si>
  <si>
    <t>NM_005072</t>
  </si>
  <si>
    <t>NM_001793</t>
  </si>
  <si>
    <t>CDH3</t>
  </si>
  <si>
    <t xml:space="preserve">    | | | |  | ||||||| </t>
  </si>
  <si>
    <t>gaggACCCCAUGAACAUCUCCAu</t>
  </si>
  <si>
    <t>NM_138714</t>
  </si>
  <si>
    <t>NFAT5</t>
  </si>
  <si>
    <t xml:space="preserve">  ::| |||| |:| |||||||| </t>
  </si>
  <si>
    <t>aaGUAACUCUCUUCUUAUCUCCAg</t>
  </si>
  <si>
    <t>NM_014062</t>
  </si>
  <si>
    <t>NOB1</t>
  </si>
  <si>
    <t>uuugucgagaaugACAUCUCCAg</t>
  </si>
  <si>
    <t>NM_017990</t>
  </si>
  <si>
    <t>PDPR</t>
  </si>
  <si>
    <t xml:space="preserve">   | || ||| :  ||||||| </t>
  </si>
  <si>
    <t>cuuCUGCCCUUGUUAAUCUCCAa</t>
  </si>
  <si>
    <t>NM_015386</t>
  </si>
  <si>
    <t>COG4</t>
  </si>
  <si>
    <t>gucugcagugaaaACAUCUCCAc</t>
  </si>
  <si>
    <t>NM_012426</t>
  </si>
  <si>
    <t>SF3B3</t>
  </si>
  <si>
    <t>gagggcauuguggccAUCUCCAc</t>
  </si>
  <si>
    <t>NM_014761</t>
  </si>
  <si>
    <t>IST1</t>
  </si>
  <si>
    <t>uccuuguaacaaagaAUCUCCAu</t>
  </si>
  <si>
    <t>NM_017853</t>
  </si>
  <si>
    <t>TXNL4B</t>
  </si>
  <si>
    <t xml:space="preserve">     |: |||:|  ||||||| </t>
  </si>
  <si>
    <t>cccucGUGCUUUCCCAUCUCCAg</t>
  </si>
  <si>
    <t>NM_012201</t>
  </si>
  <si>
    <t>GLG1</t>
  </si>
  <si>
    <t>NR_027264</t>
  </si>
  <si>
    <t>NM_018124</t>
  </si>
  <si>
    <t>RFWD3</t>
  </si>
  <si>
    <t xml:space="preserve">  ::| ||: ||:  ||||||| </t>
  </si>
  <si>
    <t>uaGUAACUUGUCU-CAUCUCCAc</t>
  </si>
  <si>
    <t>NR_036460</t>
  </si>
  <si>
    <t>ADAT1</t>
  </si>
  <si>
    <t>guggugaagaUACA-AUCUCCAg</t>
  </si>
  <si>
    <t>hsa_circ_0000716</t>
  </si>
  <si>
    <t>hsa_circ_001485</t>
  </si>
  <si>
    <t>NM_020188</t>
  </si>
  <si>
    <t>C16orf61</t>
  </si>
  <si>
    <t xml:space="preserve">  :|| | ||  | |||||||| </t>
  </si>
  <si>
    <t>auGCAUC-CUGACUUAUCUCCAc</t>
  </si>
  <si>
    <t>NM_001100624</t>
  </si>
  <si>
    <t>CENPN</t>
  </si>
  <si>
    <t xml:space="preserve">   ||   ||   :|||||||| </t>
  </si>
  <si>
    <t>uccCAUGACUCAAGUAUCUCCAc</t>
  </si>
  <si>
    <t>NM_012213</t>
  </si>
  <si>
    <t>MLYCD</t>
  </si>
  <si>
    <t>gcacugacuggugACAUCUCCAg</t>
  </si>
  <si>
    <t>NM_005153</t>
  </si>
  <si>
    <t>USP10</t>
  </si>
  <si>
    <t xml:space="preserve">  :::||  |  :| |||||||| </t>
  </si>
  <si>
    <t>ugGUGGCGAUGAUAGUAUCUCCAc</t>
  </si>
  <si>
    <t>NM_014615</t>
  </si>
  <si>
    <t>KIAA0182</t>
  </si>
  <si>
    <t xml:space="preserve">     || |  ||  ||||||| </t>
  </si>
  <si>
    <t>acgguGCCCAGCCUCAUCUCCAa</t>
  </si>
  <si>
    <t>NM_002163</t>
  </si>
  <si>
    <t>IRF8</t>
  </si>
  <si>
    <t xml:space="preserve">  |:||  |||  : ||||||| </t>
  </si>
  <si>
    <t>caAUAG-GCUU--GAAUCUCCAa</t>
  </si>
  <si>
    <t>NM_015144</t>
  </si>
  <si>
    <t>ZCCHC14</t>
  </si>
  <si>
    <t xml:space="preserve">  :|:||  | : | ||||||| </t>
  </si>
  <si>
    <t>ggGCGGC-GUGUGACAUCUCCAg</t>
  </si>
  <si>
    <t>NM_001142864</t>
  </si>
  <si>
    <t>PIEZO1</t>
  </si>
  <si>
    <t xml:space="preserve">  ||: | |  :||| ||||||| </t>
  </si>
  <si>
    <t>caACGUCACCGUCAUCAUCUCCAa</t>
  </si>
  <si>
    <t>NM_000485</t>
  </si>
  <si>
    <t>APRT</t>
  </si>
  <si>
    <t xml:space="preserve">   |||| |  | | ||||||| </t>
  </si>
  <si>
    <t>uccCAGC-C--CAACAUCUCCAg</t>
  </si>
  <si>
    <t>NM_001030018</t>
  </si>
  <si>
    <t>NM_013275</t>
  </si>
  <si>
    <t>ANKRD11</t>
  </si>
  <si>
    <t xml:space="preserve">   |: | |  ||:  ||||||| </t>
  </si>
  <si>
    <t>cgcCGUCCCCGCCGCCAUCUCCAc</t>
  </si>
  <si>
    <t>NM_001170957</t>
  </si>
  <si>
    <t>SMG6</t>
  </si>
  <si>
    <t>chr17</t>
  </si>
  <si>
    <t>guccugauacaUUAGAUCUCCAu</t>
  </si>
  <si>
    <t>NM_016376</t>
  </si>
  <si>
    <t>ANKFY1</t>
  </si>
  <si>
    <t>uucagccccaagggcAUCUCCAg</t>
  </si>
  <si>
    <t xml:space="preserve">   ||||||   |: ||||||| </t>
  </si>
  <si>
    <t>ccuCAGCUCACACGAAUCUCCAa</t>
  </si>
  <si>
    <t>NM_003342</t>
  </si>
  <si>
    <t>UBE2G1</t>
  </si>
  <si>
    <t xml:space="preserve">       ||  | | ||||||| </t>
  </si>
  <si>
    <t>ccaaccaUCAACAACAUCUCCAu</t>
  </si>
  <si>
    <t>NM_014389</t>
  </si>
  <si>
    <t>PELP1</t>
  </si>
  <si>
    <t xml:space="preserve">  :|| || ||||   | ||||||| </t>
  </si>
  <si>
    <t>cuGCA-CUGUUCCGGGACAUCUCCAu</t>
  </si>
  <si>
    <t>NM_002663</t>
  </si>
  <si>
    <t>PLD2</t>
  </si>
  <si>
    <t>ggcuucgagggugACAUCUCCAc</t>
  </si>
  <si>
    <t>NM_032731</t>
  </si>
  <si>
    <t>TXNDC17</t>
  </si>
  <si>
    <t>ugugucGAGAAGGU---AUAGAGGUc</t>
  </si>
  <si>
    <t xml:space="preserve">      :| ||::|   |||||||| </t>
  </si>
  <si>
    <t>uaucuuUUAUUUUAAGUUAUCUCCAu</t>
  </si>
  <si>
    <t>NM_000018</t>
  </si>
  <si>
    <t>ACADVL</t>
  </si>
  <si>
    <t>ugUGUCG-AGAAGGU---AUAGAGGUc</t>
  </si>
  <si>
    <t xml:space="preserve">  || ||  |||| |    ||||||| </t>
  </si>
  <si>
    <t>cuACCGCAACUUCAAAAGCAUCUCCAa</t>
  </si>
  <si>
    <t>NM_004422</t>
  </si>
  <si>
    <t>DVL2</t>
  </si>
  <si>
    <t xml:space="preserve">  ||| | || |  :|||||||| </t>
  </si>
  <si>
    <t>guACAACUUCCUGGGUAUCUCCAu</t>
  </si>
  <si>
    <t>NM_032442</t>
  </si>
  <si>
    <t>NEURL4</t>
  </si>
  <si>
    <t xml:space="preserve">  |:: | |  :|:| ||||||| </t>
  </si>
  <si>
    <t>uaAUGACGCCAUCGUCAUCUCCAa</t>
  </si>
  <si>
    <t>NM_001080424</t>
  </si>
  <si>
    <t>KDM6B</t>
  </si>
  <si>
    <t xml:space="preserve">    :||  | ||  ||||||| </t>
  </si>
  <si>
    <t>agggGGCCGUGCCCAAUCUCCAg</t>
  </si>
  <si>
    <t>NM_018127</t>
  </si>
  <si>
    <t>ELAC2</t>
  </si>
  <si>
    <t>caggaaggggcugAGAUCUCCAg</t>
  </si>
  <si>
    <t>NM_001303</t>
  </si>
  <si>
    <t>COX10</t>
  </si>
  <si>
    <t xml:space="preserve">  ||||: :|||::|   ||||||| </t>
  </si>
  <si>
    <t>uaACAGUAUUUCUGUGGCAUCUCCAg</t>
  </si>
  <si>
    <t>uccuaugcagaaaAUAUCUCCAa</t>
  </si>
  <si>
    <t>NM_006470</t>
  </si>
  <si>
    <t>TRIM16</t>
  </si>
  <si>
    <t>uugaaugaaaaugccAUCUCCAg</t>
  </si>
  <si>
    <t>NM_020652</t>
  </si>
  <si>
    <t>ZNF286A</t>
  </si>
  <si>
    <t>auuucaaaaUUUUA-AUCUCCAa</t>
  </si>
  <si>
    <t>NM_001037330</t>
  </si>
  <si>
    <t>TRIM16L</t>
  </si>
  <si>
    <t>NM_007202</t>
  </si>
  <si>
    <t>AKAP10</t>
  </si>
  <si>
    <t>uuuuaccaaaUAUAUAUCUCCAg</t>
  </si>
  <si>
    <t>NM_001243439</t>
  </si>
  <si>
    <t>SPECC1</t>
  </si>
  <si>
    <t>auucagacaaagaACAUCUCCAa</t>
  </si>
  <si>
    <t>NM_145109</t>
  </si>
  <si>
    <t>MAP2K3</t>
  </si>
  <si>
    <t xml:space="preserve">  :| |  | ||:: ||||||| </t>
  </si>
  <si>
    <t>guGCUGAGCCUCUGCAUCUCCAg</t>
  </si>
  <si>
    <t>NM_006461</t>
  </si>
  <si>
    <t>SPAG5</t>
  </si>
  <si>
    <t xml:space="preserve">  :||||     |  ||||||| </t>
  </si>
  <si>
    <t>agGCAGCAACAACUCAUCUCCAg</t>
  </si>
  <si>
    <t>NM_014680</t>
  </si>
  <si>
    <t>KIAA0100</t>
  </si>
  <si>
    <t xml:space="preserve">   :||| | |||  ||||||| </t>
  </si>
  <si>
    <t>cuuUAGCACCUCC--AUCUCCAa</t>
  </si>
  <si>
    <t>NM_001142625</t>
  </si>
  <si>
    <t>RAB34</t>
  </si>
  <si>
    <t xml:space="preserve">         ||: | ||||||| </t>
  </si>
  <si>
    <t>NM_001144943</t>
  </si>
  <si>
    <t>NM_031934</t>
  </si>
  <si>
    <t>NR_024575</t>
  </si>
  <si>
    <t>hsa_circ_0000750</t>
  </si>
  <si>
    <t>hsa_circ_001757</t>
  </si>
  <si>
    <t xml:space="preserve">   :||| : |||  ||||||| </t>
  </si>
  <si>
    <t>ccuUAGCGUGUCC-CAUCUCCAc</t>
  </si>
  <si>
    <t>NM_020791</t>
  </si>
  <si>
    <t>TAOK1</t>
  </si>
  <si>
    <t xml:space="preserve">  :|| |   ||||  ||||||| </t>
  </si>
  <si>
    <t>gaGCAUCAGAUCCACAAUCUCCAc</t>
  </si>
  <si>
    <t>hsa_circ_0000752</t>
  </si>
  <si>
    <t>hsa_circ_000873</t>
  </si>
  <si>
    <t>NM_001085454</t>
  </si>
  <si>
    <t>GIT1</t>
  </si>
  <si>
    <t>agccugggacgCCACAUCUCCAu</t>
  </si>
  <si>
    <t>NM_033389</t>
  </si>
  <si>
    <t>SSH2</t>
  </si>
  <si>
    <t>uauggaagaaUUGACAUCUCCAc</t>
  </si>
  <si>
    <t xml:space="preserve">    | |||   ||  ||||||| </t>
  </si>
  <si>
    <t>hsa_circ_0000753</t>
  </si>
  <si>
    <t>hsa_circ_002101</t>
  </si>
  <si>
    <t>hsa_circ_0000754</t>
  </si>
  <si>
    <t>hsa_circ_000625</t>
  </si>
  <si>
    <t>NM_001304</t>
  </si>
  <si>
    <t>CPD</t>
  </si>
  <si>
    <t xml:space="preserve">   ::|: | |: | ||||||| </t>
  </si>
  <si>
    <t>auuUGGUCCCUUGAAAUCUCCAa</t>
  </si>
  <si>
    <t>NM_015355</t>
  </si>
  <si>
    <t>SUZ12</t>
  </si>
  <si>
    <t>uaucacaacaaCCACUAUCUCCAa</t>
  </si>
  <si>
    <t xml:space="preserve">    | ||||   : ||||||| </t>
  </si>
  <si>
    <t>augaAACUCU--GGAAUCUCCAu</t>
  </si>
  <si>
    <t>NM_015194</t>
  </si>
  <si>
    <t>MYO1D</t>
  </si>
  <si>
    <t>acccaaugacaagAAAUCUCCAc</t>
  </si>
  <si>
    <t xml:space="preserve">  || |||| ||:| ||||||| </t>
  </si>
  <si>
    <t>cuAC-GCUC-UCUACAUCUCCAg</t>
  </si>
  <si>
    <t>NM_013975</t>
  </si>
  <si>
    <t>LIG3</t>
  </si>
  <si>
    <t xml:space="preserve">  ||||||   | : ||||||| </t>
  </si>
  <si>
    <t>auACAGCU-GACGGGAUCUCCAu</t>
  </si>
  <si>
    <t>NM_005937</t>
  </si>
  <si>
    <t>MLLT6</t>
  </si>
  <si>
    <t>ugugucGAGAAGGU----AUAGAGGUc</t>
  </si>
  <si>
    <t xml:space="preserve">      ||||||::    |||||||| </t>
  </si>
  <si>
    <t>ccccucCUCUUCUGCUUCUAUCUCCAc</t>
  </si>
  <si>
    <t>NM_003559</t>
  </si>
  <si>
    <t>PIP4K2B</t>
  </si>
  <si>
    <t>ugUGU-CG-AGAA-GGUA--UAGAGGUc</t>
  </si>
  <si>
    <t xml:space="preserve">  :|| || | || | ||  ||||||| </t>
  </si>
  <si>
    <t>auGCAUGCAUGUUACGAUGAAUCUCCAa</t>
  </si>
  <si>
    <t xml:space="preserve">   :||||||   || ||||||| </t>
  </si>
  <si>
    <t>ucuUAGCUCUGGGCAGAUCUCCAa</t>
  </si>
  <si>
    <t>NM_006148</t>
  </si>
  <si>
    <t>LASP1</t>
  </si>
  <si>
    <t>agcagggaccaCUAAAUCUCCAa</t>
  </si>
  <si>
    <t>NM_002809</t>
  </si>
  <si>
    <t>PSMD3</t>
  </si>
  <si>
    <t>cugaaguggaagCCUAUCUCCAa</t>
  </si>
  <si>
    <t>NM_001067</t>
  </si>
  <si>
    <t>TOP2A</t>
  </si>
  <si>
    <t xml:space="preserve">   || :|:|   | ||||||| </t>
  </si>
  <si>
    <t>auuCA-UUUUGGGAAAUCUCCAu</t>
  </si>
  <si>
    <t>NM_139276</t>
  </si>
  <si>
    <t>STAT3</t>
  </si>
  <si>
    <t xml:space="preserve">   |||:| |  :: ||||||| </t>
  </si>
  <si>
    <t>ugcCAGUUGUGGUG-AUCUCCAa</t>
  </si>
  <si>
    <t xml:space="preserve">  | ||:  |   : ||||||| </t>
  </si>
  <si>
    <t>ugAAAGUGGUAGAGAAUCUCCAg</t>
  </si>
  <si>
    <t>NM_016437</t>
  </si>
  <si>
    <t>TUBG2</t>
  </si>
  <si>
    <t>ugUGUCGAGAAGG--UA--UAGAGGUc</t>
  </si>
  <si>
    <t xml:space="preserve">  ||| | ||||:  :|  ||||||| </t>
  </si>
  <si>
    <t>ggACAACCCUUCUUGGUUCAUCUCCAg</t>
  </si>
  <si>
    <t>NM_006373</t>
  </si>
  <si>
    <t>VAT1</t>
  </si>
  <si>
    <t xml:space="preserve">    :|| ||||||  ||||||| </t>
  </si>
  <si>
    <t>auugGGCUUCUUCC--AUCUCCAg</t>
  </si>
  <si>
    <t>NM_145041</t>
  </si>
  <si>
    <t>TMEM106A</t>
  </si>
  <si>
    <t xml:space="preserve">       ||||  | ||||||| </t>
  </si>
  <si>
    <t>NM_004247</t>
  </si>
  <si>
    <t>EFTUD2</t>
  </si>
  <si>
    <t xml:space="preserve">  ||  :|: |  | ||||||| </t>
  </si>
  <si>
    <t>ugACCCUUUGUGGACAUCUCCAc</t>
  </si>
  <si>
    <t>NM_030753</t>
  </si>
  <si>
    <t>WNT3</t>
  </si>
  <si>
    <t>ucccccauuaauggaAUCUCCAa</t>
  </si>
  <si>
    <t>hsa_circ_0044187</t>
  </si>
  <si>
    <t>hsa_circ_0044189</t>
  </si>
  <si>
    <t>hsa_circ_0044190</t>
  </si>
  <si>
    <t>hsa_circ_0044191</t>
  </si>
  <si>
    <t xml:space="preserve">          ||| |||||||| </t>
  </si>
  <si>
    <t>ugguggaaggUCC-UAUCUCCAu</t>
  </si>
  <si>
    <t xml:space="preserve">   :| :|:|   :| ||||||| </t>
  </si>
  <si>
    <t>aauUAUUUUUAAAGUGAUCUCCAa</t>
  </si>
  <si>
    <t>uguGUC-GAGA-AGGUAUAGAGGUc</t>
  </si>
  <si>
    <t xml:space="preserve">   :|| || | |||:|||||||| </t>
  </si>
  <si>
    <t>accUAGUCUAUAUCCGUAUCUCCAu</t>
  </si>
  <si>
    <t>ugugucGAGAAGGUA---UAGAGGUc</t>
  </si>
  <si>
    <t xml:space="preserve">      ||:||: ||   ||||||| </t>
  </si>
  <si>
    <t>gcuugaCUUUUUAAUUUAAUCUCCAg</t>
  </si>
  <si>
    <t xml:space="preserve">          |::|| ||||||| </t>
  </si>
  <si>
    <t>cccauuguaaUUUAUGAUCUCCAg</t>
  </si>
  <si>
    <t>hsa_circ_0004601</t>
  </si>
  <si>
    <t>ugugUCGAGAAGGU---A-UAGAGGUc</t>
  </si>
  <si>
    <t xml:space="preserve">    | || | |||   | ||||||| </t>
  </si>
  <si>
    <t>agugACCUGUGCCAAGCUCAUCUCCAg</t>
  </si>
  <si>
    <t>hsa_circ_0006625</t>
  </si>
  <si>
    <t>NM_004287</t>
  </si>
  <si>
    <t>GOSR2</t>
  </si>
  <si>
    <t xml:space="preserve">   |:|:|     | ||||||| </t>
  </si>
  <si>
    <t>uuuCGGUUGGAGGAGAUCUCCAu</t>
  </si>
  <si>
    <t>NM_006807</t>
  </si>
  <si>
    <t>CBX1</t>
  </si>
  <si>
    <t>ugUGUCGAGAAGGU----AUAGAGGUc</t>
  </si>
  <si>
    <t xml:space="preserve">  ::|| ||||| |     ||||||| </t>
  </si>
  <si>
    <t>cuGUAGAUCUUCAAAGAGCAUCUCCAc</t>
  </si>
  <si>
    <t>NM_152244</t>
  </si>
  <si>
    <t>SNX11</t>
  </si>
  <si>
    <t xml:space="preserve">  :| ||  |||:  ||||||| </t>
  </si>
  <si>
    <t>cuGCUGCCAUUCUUCAUCUCCAc</t>
  </si>
  <si>
    <t>NM_001145365</t>
  </si>
  <si>
    <t>ZNF652</t>
  </si>
  <si>
    <t>ugugUCGA---GAAGGUAUAGAGGUc</t>
  </si>
  <si>
    <t xml:space="preserve">    ||||   || |:: ||||||| </t>
  </si>
  <si>
    <t>acugAGCUCCGCUCCUGAAUCUCCAa</t>
  </si>
  <si>
    <t>agaugagcaaaCCGCAUCUCCAu</t>
  </si>
  <si>
    <t>NM_030802</t>
  </si>
  <si>
    <t>FAM117A</t>
  </si>
  <si>
    <t>ugaagauggcagcccAUCUCCAg</t>
  </si>
  <si>
    <t>NM_007067</t>
  </si>
  <si>
    <t>KAT7</t>
  </si>
  <si>
    <t xml:space="preserve">    || |||  |||    ||||||| </t>
  </si>
  <si>
    <t>ucugAG-UCUGACAUAGACAUCUCCAg</t>
  </si>
  <si>
    <t>NM_003786</t>
  </si>
  <si>
    <t>ABCC3</t>
  </si>
  <si>
    <t xml:space="preserve">      :||||| |    ||||||| </t>
  </si>
  <si>
    <t>aauuccUUCUUCAACGCCAUCUCCAc</t>
  </si>
  <si>
    <t>NM_001251971</t>
  </si>
  <si>
    <t>SPAG9</t>
  </si>
  <si>
    <t xml:space="preserve">          ||  |||||||| </t>
  </si>
  <si>
    <t>ggaaauggugUCAUUAUCUCCAu</t>
  </si>
  <si>
    <t>NM_017643</t>
  </si>
  <si>
    <t>MBTD1</t>
  </si>
  <si>
    <t xml:space="preserve">   :||  |  :|| ||||||| </t>
  </si>
  <si>
    <t>aguUAGGCCAGUCACAUCUCCAg</t>
  </si>
  <si>
    <t>NM_003647</t>
  </si>
  <si>
    <t>DGKE</t>
  </si>
  <si>
    <t xml:space="preserve">           :|||||||||| </t>
  </si>
  <si>
    <t>caugaaguaaaUCAUAUCUCCAu</t>
  </si>
  <si>
    <t>NM_005082</t>
  </si>
  <si>
    <t>TRIM25</t>
  </si>
  <si>
    <t xml:space="preserve">  |: |:|| |  | ||||||| </t>
  </si>
  <si>
    <t>ccAUUGUUC-UGGAAAUCUCCAg</t>
  </si>
  <si>
    <t>NM_004645</t>
  </si>
  <si>
    <t>COIL</t>
  </si>
  <si>
    <t xml:space="preserve">  || | |: |: | ||||||| </t>
  </si>
  <si>
    <t>agACUGAUUAUUGA-AUCUCCAa</t>
  </si>
  <si>
    <t>NM_170721</t>
  </si>
  <si>
    <t>MSI2</t>
  </si>
  <si>
    <t xml:space="preserve">   ::||| |||  |||||||| </t>
  </si>
  <si>
    <t>acuUGGCUGUUCAUUAUCUCCAu</t>
  </si>
  <si>
    <t>NM_007146</t>
  </si>
  <si>
    <t>VEZF1</t>
  </si>
  <si>
    <t xml:space="preserve">      | |  :|| ||||||| </t>
  </si>
  <si>
    <t>cccuguCACCAUCACAUCUCCAa</t>
  </si>
  <si>
    <t>NM_004687</t>
  </si>
  <si>
    <t>MTMR4</t>
  </si>
  <si>
    <t>uuuaucugccagCAUCAUCUCCAu</t>
  </si>
  <si>
    <t>NM_003161</t>
  </si>
  <si>
    <t>RPS6KB1</t>
  </si>
  <si>
    <t>ugUG-UCGAGAA-GGUA-UAGAGGUc</t>
  </si>
  <si>
    <t xml:space="preserve">  || ||||:|| |||| ||||||| </t>
  </si>
  <si>
    <t>aaACAAGCUUUUCCCAUGAUCUCCAa</t>
  </si>
  <si>
    <t>NM_032582</t>
  </si>
  <si>
    <t>USP32</t>
  </si>
  <si>
    <t xml:space="preserve">  ||| ||  |::|| ||||||| </t>
  </si>
  <si>
    <t>acACAACUGGUUUAUCAUCUCCAu</t>
  </si>
  <si>
    <t>NM_001099432</t>
  </si>
  <si>
    <t>BCAS3</t>
  </si>
  <si>
    <t xml:space="preserve">  ||| || || :|| ||||||| </t>
  </si>
  <si>
    <t>agACACCUAUU-UAUGAUCUCCAu</t>
  </si>
  <si>
    <t>NM_025185</t>
  </si>
  <si>
    <t>TANC2</t>
  </si>
  <si>
    <t xml:space="preserve">  :||   || |||| ||||||| </t>
  </si>
  <si>
    <t>cgGCAAAACUGCCAUCAUCUCCAg</t>
  </si>
  <si>
    <t xml:space="preserve">    || | ||   | ||||||| </t>
  </si>
  <si>
    <t>cuggAGCCACUAGAAAAUCUCCAu</t>
  </si>
  <si>
    <t xml:space="preserve">      |||  || | ||||||| </t>
  </si>
  <si>
    <t>ucgggaCUCAGCCUACAUCUCCAg</t>
  </si>
  <si>
    <t>uccuggcagacCCAAAUCUCCAu</t>
  </si>
  <si>
    <t>agaugccggcUCCAGAUCUCCAc</t>
  </si>
  <si>
    <t>NM_005828</t>
  </si>
  <si>
    <t>DCAF7</t>
  </si>
  <si>
    <t xml:space="preserve">  ||| || |   : ||||||| </t>
  </si>
  <si>
    <t>aaACAACUAUGGGGAAUCUCCAu</t>
  </si>
  <si>
    <t>NM_002737</t>
  </si>
  <si>
    <t>PRKCA</t>
  </si>
  <si>
    <t xml:space="preserve">      :|| ||:  ||||||| </t>
  </si>
  <si>
    <t>cucucuUUCCUCUCCAUCUCCAu</t>
  </si>
  <si>
    <t>caaaugaauaUCAUUAUCUCCAu</t>
  </si>
  <si>
    <t xml:space="preserve">   || ||:  |||  |||||||| </t>
  </si>
  <si>
    <t>uuuCAUCUUGGCCAGUUAUCUCCAg</t>
  </si>
  <si>
    <t>ccugucccaggaaACAUCUCCAc</t>
  </si>
  <si>
    <t>NM_014877</t>
  </si>
  <si>
    <t>HELZ</t>
  </si>
  <si>
    <t>cccaaauuugggaAAAUCUCCAa</t>
  </si>
  <si>
    <t>NM_181671</t>
  </si>
  <si>
    <t>PITPNC1</t>
  </si>
  <si>
    <t xml:space="preserve">   | ||  ||:| |||||||| </t>
  </si>
  <si>
    <t>cacCUGCAAUUUC-UAUCUCCAg</t>
  </si>
  <si>
    <t>NM_004459</t>
  </si>
  <si>
    <t>BPTF</t>
  </si>
  <si>
    <t>aacuacuaaaguuggAUCUCCAg</t>
  </si>
  <si>
    <t>NM_182641</t>
  </si>
  <si>
    <t>NM_001159770</t>
  </si>
  <si>
    <t>SLC39A11</t>
  </si>
  <si>
    <t xml:space="preserve">   ||| ||    | ||||||| </t>
  </si>
  <si>
    <t>cuuCAGAUCAGGGAAAUCUCCAc</t>
  </si>
  <si>
    <t>NM_018714</t>
  </si>
  <si>
    <t>COG1</t>
  </si>
  <si>
    <t xml:space="preserve">  | :|||:|  |:  ||||||| </t>
  </si>
  <si>
    <t>agAAGGCUUUGACUCCAUCUCCAg</t>
  </si>
  <si>
    <t>NR_033345</t>
  </si>
  <si>
    <t>GGA3</t>
  </si>
  <si>
    <t xml:space="preserve">           |::| ||||||| </t>
  </si>
  <si>
    <t>cccagaggacgCUGUGAUCUCCAc</t>
  </si>
  <si>
    <t>NM_001988</t>
  </si>
  <si>
    <t>EVPL</t>
  </si>
  <si>
    <t>gauuugacagaCCCCAUCUCCAa</t>
  </si>
  <si>
    <t>NM_020914</t>
  </si>
  <si>
    <t>RNF213</t>
  </si>
  <si>
    <t xml:space="preserve">   |:|| || |  : ||||||| </t>
  </si>
  <si>
    <t>gguCGGCUUCGUGGGCAUCUCCAa</t>
  </si>
  <si>
    <t>NM_004712</t>
  </si>
  <si>
    <t>HGS</t>
  </si>
  <si>
    <t xml:space="preserve">   |||  || ||  ||||||| </t>
  </si>
  <si>
    <t>ucuCAG--CUGCC--AUCUCCAg</t>
  </si>
  <si>
    <t>NM_002949</t>
  </si>
  <si>
    <t>MRPL12</t>
  </si>
  <si>
    <t xml:space="preserve">     || :|| |:  ||||||| </t>
  </si>
  <si>
    <t>gcgguGCAUUUGCGCCAUCUCCAc</t>
  </si>
  <si>
    <t>NM_000918</t>
  </si>
  <si>
    <t>P4HB</t>
  </si>
  <si>
    <t>uggaaagggaUCC--AUCUCCAg</t>
  </si>
  <si>
    <t>NM_004127</t>
  </si>
  <si>
    <t>GPS1</t>
  </si>
  <si>
    <t xml:space="preserve">  :|||| |  :   ||||||| </t>
  </si>
  <si>
    <t>cuGCAGCGCAAUGUCAUCUCCAg</t>
  </si>
  <si>
    <t>NM_212492</t>
  </si>
  <si>
    <t>NM_004104</t>
  </si>
  <si>
    <t>FASN</t>
  </si>
  <si>
    <t xml:space="preserve">  | | | | | :: ||||||| </t>
  </si>
  <si>
    <t>uuAAACCGCAUGUG-AUCUCCA-</t>
  </si>
  <si>
    <t>ugugUCGA--GAAGGU-AUAGAGGUc</t>
  </si>
  <si>
    <t xml:space="preserve">    ||||  : || :  ||||||| </t>
  </si>
  <si>
    <t>cccaAGCUGAUGUCGGCCAUCUCCAa</t>
  </si>
  <si>
    <t>NM_003004</t>
  </si>
  <si>
    <t>SECTM1</t>
  </si>
  <si>
    <t xml:space="preserve">   || |: || | | ||||||| </t>
  </si>
  <si>
    <t>cguCAUGUCCUGCAACAUCUCCAa</t>
  </si>
  <si>
    <t>NM_005993</t>
  </si>
  <si>
    <t>TBCD</t>
  </si>
  <si>
    <t>agugcaagaucagACAUCUCCAg</t>
  </si>
  <si>
    <t>hsa_circ_0000818</t>
  </si>
  <si>
    <t>hsa_circ_000634</t>
  </si>
  <si>
    <t xml:space="preserve">  ||| ||:|   | ||||||| </t>
  </si>
  <si>
    <t>ugACA-CUUUGAGACAUCUCCAu</t>
  </si>
  <si>
    <t>NM_003799</t>
  </si>
  <si>
    <t>RNMT</t>
  </si>
  <si>
    <t>chr18</t>
  </si>
  <si>
    <t xml:space="preserve">  :|||| || : | ||||||| </t>
  </si>
  <si>
    <t>cuGCAGC-CUGUGA-AUCUCCAc</t>
  </si>
  <si>
    <t>NM_002894</t>
  </si>
  <si>
    <t>RBBP8</t>
  </si>
  <si>
    <t>uaugaccaaagUCA-AUCUCCAa</t>
  </si>
  <si>
    <t>NM_001136205</t>
  </si>
  <si>
    <t>KCTD1</t>
  </si>
  <si>
    <t xml:space="preserve">   :|| ||  |:: ||||||| </t>
  </si>
  <si>
    <t>cacUAGAUCCCCUGCAUCUCCAc</t>
  </si>
  <si>
    <t>NM_001142730</t>
  </si>
  <si>
    <t>NM_001792</t>
  </si>
  <si>
    <t>CDH2</t>
  </si>
  <si>
    <t xml:space="preserve">     | ||||||  |||||||| </t>
  </si>
  <si>
    <t>cuuuuGAUCUUCCUUUAUCUCCAg</t>
  </si>
  <si>
    <t>NM_014939</t>
  </si>
  <si>
    <t>TRAPPC8</t>
  </si>
  <si>
    <t xml:space="preserve">          || :|||||||| </t>
  </si>
  <si>
    <t>auccuuggagUCAGUAUCUCCAg</t>
  </si>
  <si>
    <t>NM_001098817</t>
  </si>
  <si>
    <t>INO80C</t>
  </si>
  <si>
    <t xml:space="preserve">        |||| | ||||||| </t>
  </si>
  <si>
    <t>cugagugaCUUCAACAUCUCCAa</t>
  </si>
  <si>
    <t>NM_018170</t>
  </si>
  <si>
    <t>RPRD1A</t>
  </si>
  <si>
    <t xml:space="preserve">  || |:|| ||: |   ||||||| </t>
  </si>
  <si>
    <t>aaACUGUUCCUCUCUGGGAUCUCCAa</t>
  </si>
  <si>
    <t>hsa_circ_0000842</t>
  </si>
  <si>
    <t>hsa_circ_000887</t>
  </si>
  <si>
    <t>NM_015559</t>
  </si>
  <si>
    <t>SETBP1</t>
  </si>
  <si>
    <t xml:space="preserve">  | | || | ||| ||||||| </t>
  </si>
  <si>
    <t>ugAAAACUAUGCCAAAUCUCCAg</t>
  </si>
  <si>
    <t>NM_016097</t>
  </si>
  <si>
    <t>IER3IP1</t>
  </si>
  <si>
    <t>uguGUCGAGA---AGGUA--UAGAGGUc</t>
  </si>
  <si>
    <t xml:space="preserve">   |||: :|   | |||  ||||||| </t>
  </si>
  <si>
    <t>uguCAGUGUUAACUGCAUUAAUCUCCAu</t>
  </si>
  <si>
    <t>NM_007195</t>
  </si>
  <si>
    <t>POLI</t>
  </si>
  <si>
    <t xml:space="preserve">  |:|| | | |   ||||||| </t>
  </si>
  <si>
    <t>caAUAG-UGUGCGUGAUCUCCAa</t>
  </si>
  <si>
    <t>NM_018181</t>
  </si>
  <si>
    <t>ZNF532</t>
  </si>
  <si>
    <t xml:space="preserve">   |||:|:  ||  ||||||| </t>
  </si>
  <si>
    <t>agcCAGUUUAGCCCGAUCUCCAg</t>
  </si>
  <si>
    <t>NM_173630</t>
  </si>
  <si>
    <t>RTTN</t>
  </si>
  <si>
    <t>aagaagcaaaagggcAUCUCCAg</t>
  </si>
  <si>
    <t>NM_017550</t>
  </si>
  <si>
    <t>MIER2</t>
  </si>
  <si>
    <t>chr19</t>
  </si>
  <si>
    <t xml:space="preserve">    ||||   ||  ||||||| </t>
  </si>
  <si>
    <t>aaggAGCUGCCCCUCAUCUCCAg</t>
  </si>
  <si>
    <t>NM_004359</t>
  </si>
  <si>
    <t>CDC34</t>
  </si>
  <si>
    <t xml:space="preserve">        | | ::|||||||| </t>
  </si>
  <si>
    <t>acgggggaCGUGUGUAUCUCCAu</t>
  </si>
  <si>
    <t>NM_199054</t>
  </si>
  <si>
    <t>MKNK2</t>
  </si>
  <si>
    <t>gcugccaaagaCCUCAUCUCCAa</t>
  </si>
  <si>
    <t xml:space="preserve">  || ||||  || |||||||| </t>
  </si>
  <si>
    <t>ggACUGCUC--CCCUAUCUCCAc</t>
  </si>
  <si>
    <t>NM_001348</t>
  </si>
  <si>
    <t>DAPK3</t>
  </si>
  <si>
    <t>acuccugaggUCC-UAUCUCCAg</t>
  </si>
  <si>
    <t>NM_001961</t>
  </si>
  <si>
    <t>EEF2</t>
  </si>
  <si>
    <t xml:space="preserve">           :||| ||||||| </t>
  </si>
  <si>
    <t>gaacgugaacgUCAUCAUCUCCAc</t>
  </si>
  <si>
    <t>NM_001048201</t>
  </si>
  <si>
    <t>UHRF1</t>
  </si>
  <si>
    <t>ugguacgacgcggAGAUCUCCAg</t>
  </si>
  <si>
    <t>NM_013282</t>
  </si>
  <si>
    <t>NM_005934</t>
  </si>
  <si>
    <t>MLLT1</t>
  </si>
  <si>
    <t xml:space="preserve">  ||:|||     : ||||||| </t>
  </si>
  <si>
    <t>cgACGGCUGGGGGGCAUCUCCAg</t>
  </si>
  <si>
    <t>NM_024103</t>
  </si>
  <si>
    <t>SLC25A23</t>
  </si>
  <si>
    <t>ugccucgagccCUGGAUCUCCAa</t>
  </si>
  <si>
    <t>NM_000064</t>
  </si>
  <si>
    <t>C3</t>
  </si>
  <si>
    <t>gguguugacagaUACAUCUCCAa</t>
  </si>
  <si>
    <t>NM_001130955</t>
  </si>
  <si>
    <t>ARHGEF18</t>
  </si>
  <si>
    <t>ugugucGAGA-AGG---UAUAGAGGUc</t>
  </si>
  <si>
    <t xml:space="preserve">      |||| |||   | ||||||| </t>
  </si>
  <si>
    <t>augacuCUCUGUCCCUUACAUCUCCAa</t>
  </si>
  <si>
    <t>NM_015318</t>
  </si>
  <si>
    <t>NM_001166111</t>
  </si>
  <si>
    <t>PNPLA6</t>
  </si>
  <si>
    <t xml:space="preserve">  :|| | || | |: ||||||| </t>
  </si>
  <si>
    <t>cuGCACCUUCCUGCGGAUCUCCAa</t>
  </si>
  <si>
    <t>NM_024690</t>
  </si>
  <si>
    <t>MUC16</t>
  </si>
  <si>
    <t xml:space="preserve">   || |  | |:: ||||||| </t>
  </si>
  <si>
    <t>aacCAUCGGUCCUGGAUCUCCAc</t>
  </si>
  <si>
    <t>gccaacaaaagugAUAUCUCCAg</t>
  </si>
  <si>
    <t>gccauccaaagugACAUCUCCAg</t>
  </si>
  <si>
    <t xml:space="preserve">  ||| : :  ||  | ||||||| </t>
  </si>
  <si>
    <t>ccACAAUAUCACCAGAAAUCUCCAc</t>
  </si>
  <si>
    <t>gacaacaaaacCCACAUCUCCAa</t>
  </si>
  <si>
    <t>gacauccaaagUCACAUCUCCAa</t>
  </si>
  <si>
    <t xml:space="preserve">   :||||   :|  ||||||| </t>
  </si>
  <si>
    <t>uccUAGCUGACUC--AUCUCCAa</t>
  </si>
  <si>
    <t xml:space="preserve">     ||| || |: | ||||||| </t>
  </si>
  <si>
    <t>uugguGCUACUACUGAGAUCUCCAg</t>
  </si>
  <si>
    <t xml:space="preserve">  ||||  :  ||  | ||||||| </t>
  </si>
  <si>
    <t>ccACAGAGUCACCAGACAUCUCCAc</t>
  </si>
  <si>
    <t>aaaaugucaccCUACAUCUCCAc</t>
  </si>
  <si>
    <t xml:space="preserve">  |:||| |  | | ||||||| </t>
  </si>
  <si>
    <t>caAUAGCAC-CCGACAUCUCCAc</t>
  </si>
  <si>
    <t>ugUGUCG-AG-AAGGUAUAGAGGUc</t>
  </si>
  <si>
    <t xml:space="preserve">  ||||: ||  |  | ||||||| </t>
  </si>
  <si>
    <t>ccACAGUGUCACUAGACAUCUCCAc</t>
  </si>
  <si>
    <t>gccaucuaaagUCACAUCUCCAa</t>
  </si>
  <si>
    <t xml:space="preserve">   || || |  ||| ||||||| </t>
  </si>
  <si>
    <t>aacCAUCUACAGCCACAUCUCCAa</t>
  </si>
  <si>
    <t>gccauccaaagCCACAUCUCCAu</t>
  </si>
  <si>
    <t>ugUGUCGA-GA--AGGU--AUAGAGGUc</t>
  </si>
  <si>
    <t xml:space="preserve">  |||||| ||  ||||  |||||||| </t>
  </si>
  <si>
    <t>ccACAGCUCCUACUCCAGGUAUCUCCAc</t>
  </si>
  <si>
    <t>ugUGUCGA----GAAG-GUAUAGAGGUc</t>
  </si>
  <si>
    <t xml:space="preserve">  ||||:|    | ||  | ||||||| </t>
  </si>
  <si>
    <t>ccACAGUUAUGACCUCAGACAUCUCCAa</t>
  </si>
  <si>
    <t>ccuuggacacUCC--AUCUCCAg</t>
  </si>
  <si>
    <t>NM_017703</t>
  </si>
  <si>
    <t>FBXL12</t>
  </si>
  <si>
    <t xml:space="preserve">  ||||  || | | ||||||| </t>
  </si>
  <si>
    <t>gcACAG--CUGCGAGAUCUCCAu</t>
  </si>
  <si>
    <t>NM_203500</t>
  </si>
  <si>
    <t>KEAP1</t>
  </si>
  <si>
    <t xml:space="preserve">  |||   | |||  ||||||| </t>
  </si>
  <si>
    <t>cuACACGGCCUCC--AUCUCCAu</t>
  </si>
  <si>
    <t>NM_001136191</t>
  </si>
  <si>
    <t>KANK2</t>
  </si>
  <si>
    <t xml:space="preserve">      | | |  : ||||||| </t>
  </si>
  <si>
    <t>uuugguCCCCUAAGAAUCUCCAc</t>
  </si>
  <si>
    <t>NM_020812</t>
  </si>
  <si>
    <t>DOCK6</t>
  </si>
  <si>
    <t>accCA-CCCUGCC--AUCUCCAc</t>
  </si>
  <si>
    <t>NM_004283</t>
  </si>
  <si>
    <t>RAB3D</t>
  </si>
  <si>
    <t>ugagccacagugguUAUCUCCAa</t>
  </si>
  <si>
    <t>NM_033408</t>
  </si>
  <si>
    <t>TMEM205</t>
  </si>
  <si>
    <t xml:space="preserve">      || |||||| ||||||| </t>
  </si>
  <si>
    <t>ccccuuCUACUUCCACAUCUCCAu</t>
  </si>
  <si>
    <t>NM_198536</t>
  </si>
  <si>
    <t>hsa_circ_0000892</t>
  </si>
  <si>
    <t>hsa_circ_001760</t>
  </si>
  <si>
    <t>uguGUCGAGAAG-GUA--UAGAGGUc</t>
  </si>
  <si>
    <t xml:space="preserve">   ||  | | | |||  ||||||| </t>
  </si>
  <si>
    <t>cucCAUAUAUCCACAUUCAUCUCCAg</t>
  </si>
  <si>
    <t>NM_004317</t>
  </si>
  <si>
    <t>ASNA1</t>
  </si>
  <si>
    <t>ugUGUCGAGAAGG-UA-UAGAGGUc</t>
  </si>
  <si>
    <t xml:space="preserve">  | || | |||: || ||||||| </t>
  </si>
  <si>
    <t>ugAGAG-UGUUCUGAUCAUCUCCAc</t>
  </si>
  <si>
    <t>NM_004461</t>
  </si>
  <si>
    <t>FARSA</t>
  </si>
  <si>
    <t xml:space="preserve">         | |||  ||||||| </t>
  </si>
  <si>
    <t>ugccuuuagUACCAGCAUCUCCAa</t>
  </si>
  <si>
    <t>hsa_circ_0000896</t>
  </si>
  <si>
    <t>hsa_circ_000263</t>
  </si>
  <si>
    <t>NM_052876</t>
  </si>
  <si>
    <t>NACC1</t>
  </si>
  <si>
    <t>ugugUCGAGA-AGGUA-UAGAGGUc</t>
  </si>
  <si>
    <t xml:space="preserve">    | | ||  ||:| ||||||| </t>
  </si>
  <si>
    <t>ccuaACCCCUAGCCGUCAUCUCCAc</t>
  </si>
  <si>
    <t>NM_033025</t>
  </si>
  <si>
    <t>SYDE1</t>
  </si>
  <si>
    <t xml:space="preserve">   | || |   || ||||||| </t>
  </si>
  <si>
    <t>cgcCUGCCCCGACA-AUCUCCAg</t>
  </si>
  <si>
    <t>hsa_circ_0000903</t>
  </si>
  <si>
    <t>hsa_circ_001395</t>
  </si>
  <si>
    <t>ugUGU-CGAGAAGGUA-UAGAGGUc</t>
  </si>
  <si>
    <t xml:space="preserve">  ||| |:  |||||| ||||||| </t>
  </si>
  <si>
    <t>uuACAUGUAAUUCCAUAAUCUCCAu</t>
  </si>
  <si>
    <t>NM_005370</t>
  </si>
  <si>
    <t>RAB8A</t>
  </si>
  <si>
    <t xml:space="preserve">   || |||  | : |||||||| </t>
  </si>
  <si>
    <t>cuuCAACUCCACUUUUAUCUCCAc</t>
  </si>
  <si>
    <t xml:space="preserve">     |: || ||: |||||||| </t>
  </si>
  <si>
    <t>uucguGUCCUCCCGCUAUCUCCAa</t>
  </si>
  <si>
    <t>NM_001130065</t>
  </si>
  <si>
    <t>MYO9B</t>
  </si>
  <si>
    <t>cccugcagggaggucAUCUCCAc</t>
  </si>
  <si>
    <t>uguggggagcaCCACAUCUCCAc</t>
  </si>
  <si>
    <t>NM_006532</t>
  </si>
  <si>
    <t>ELL</t>
  </si>
  <si>
    <t>NM_002911</t>
  </si>
  <si>
    <t>UPF1</t>
  </si>
  <si>
    <t>cugacgcagggCUACAUCUCCAu</t>
  </si>
  <si>
    <t>NM_007263</t>
  </si>
  <si>
    <t>COPE</t>
  </si>
  <si>
    <t>ugUGUC-GAGAAGGU--AUAGAGGUc</t>
  </si>
  <si>
    <t xml:space="preserve">  |::| | | ||||  |||||||| </t>
  </si>
  <si>
    <t>ucAUGGCCGCCUCCAUCUAUCUCCAc</t>
  </si>
  <si>
    <t>NM_015329</t>
  </si>
  <si>
    <t>MAU2</t>
  </si>
  <si>
    <t xml:space="preserve">  :|||: | ||||    ||||||| </t>
  </si>
  <si>
    <t>caGCAGUGCAUCCAGACCAUCUCCAc</t>
  </si>
  <si>
    <t>NR_027130</t>
  </si>
  <si>
    <t>ZNF738</t>
  </si>
  <si>
    <t>acuaACCUCACAAAUGCAUCUCCAa</t>
  </si>
  <si>
    <t>NM_001105570</t>
  </si>
  <si>
    <t>NUDT19</t>
  </si>
  <si>
    <t>NM_032816</t>
  </si>
  <si>
    <t>CEP89</t>
  </si>
  <si>
    <t xml:space="preserve">   ||||| ||||  ||||||| </t>
  </si>
  <si>
    <t>ugcCAGCUGUUCC-CAUCUCCAc</t>
  </si>
  <si>
    <t>NM_000285</t>
  </si>
  <si>
    <t>PEPD</t>
  </si>
  <si>
    <t>uguguCGAGAAGG-UA---UAGAGGUc</t>
  </si>
  <si>
    <t xml:space="preserve">     ||| | || ||   ||||||| </t>
  </si>
  <si>
    <t>ucugcGCUAUACCAAUAAAAUCUCCAg</t>
  </si>
  <si>
    <t>NM_001114093</t>
  </si>
  <si>
    <t>LSM14A</t>
  </si>
  <si>
    <t xml:space="preserve">    || ||  ||  ||||||| </t>
  </si>
  <si>
    <t>agcaAGAUCAGCCUCAUCUCCAa</t>
  </si>
  <si>
    <t>NM_014686</t>
  </si>
  <si>
    <t>KIAA0355</t>
  </si>
  <si>
    <t xml:space="preserve">  ||| :|: |  ::: ||||||| </t>
  </si>
  <si>
    <t>agACAUUUUCUAAUUGCAUCUCCAu</t>
  </si>
  <si>
    <t>NM_014727</t>
  </si>
  <si>
    <t>MLL4</t>
  </si>
  <si>
    <t xml:space="preserve">   ::|| |  ||  ||||||| </t>
  </si>
  <si>
    <t>cccUGGCCCGGCCCCAUCUCCAc</t>
  </si>
  <si>
    <t>NM_174905</t>
  </si>
  <si>
    <t>FAM98C</t>
  </si>
  <si>
    <t>accccagaaucggACAUCUCCAu</t>
  </si>
  <si>
    <t>NM_019088</t>
  </si>
  <si>
    <t>PAF1</t>
  </si>
  <si>
    <t xml:space="preserve">  || |:| |  |  ||||||| </t>
  </si>
  <si>
    <t>caACCGUUAUGGC--AUCUCCAa</t>
  </si>
  <si>
    <t>cgaaagacagagUACAUCUCCAc</t>
  </si>
  <si>
    <t>NM_001020</t>
  </si>
  <si>
    <t>RPS16</t>
  </si>
  <si>
    <t>NM_004714</t>
  </si>
  <si>
    <t>DYRK1B</t>
  </si>
  <si>
    <t xml:space="preserve">   |||| |  |||  |  ||||||| </t>
  </si>
  <si>
    <t>uucCAGCACCGCCAGCUCCAUCUCCAg</t>
  </si>
  <si>
    <t>NM_006484</t>
  </si>
  <si>
    <t>NM_003890</t>
  </si>
  <si>
    <t>FCGBP</t>
  </si>
  <si>
    <t xml:space="preserve">  :||||   |  | ||||||| </t>
  </si>
  <si>
    <t>auGCAGC---UGGAGAUCUCCAa</t>
  </si>
  <si>
    <t>NM_001142579</t>
  </si>
  <si>
    <t>ZNF780A</t>
  </si>
  <si>
    <t>uggaccugagaaaGUAUCUCCAg</t>
  </si>
  <si>
    <t>hsa_circ_0000934</t>
  </si>
  <si>
    <t>hsa_circ_002015</t>
  </si>
  <si>
    <t>NM_000713</t>
  </si>
  <si>
    <t>BLVRB</t>
  </si>
  <si>
    <t>gggcccucaagggucAUCUCCAa</t>
  </si>
  <si>
    <t>NM_000709</t>
  </si>
  <si>
    <t>BCKDHA</t>
  </si>
  <si>
    <t xml:space="preserve">  |::|||   ||  ||||||| </t>
  </si>
  <si>
    <t>caAUGGCUACGCC--AUCUCCAc</t>
  </si>
  <si>
    <t>hsa_circ_0000937</t>
  </si>
  <si>
    <t>hsa_circ_001939</t>
  </si>
  <si>
    <t>NM_133328</t>
  </si>
  <si>
    <t>DEDD2</t>
  </si>
  <si>
    <t xml:space="preserve">   || ||:  |  || ||||||| </t>
  </si>
  <si>
    <t>gcuCACCUUGCCCACACAUCUCCAg</t>
  </si>
  <si>
    <t>NM_001712</t>
  </si>
  <si>
    <t>CEACAM1</t>
  </si>
  <si>
    <t>acaaaugacacuggaAUCUCCAu</t>
  </si>
  <si>
    <t>NM_005178</t>
  </si>
  <si>
    <t>BCL3</t>
  </si>
  <si>
    <t>cuuccuucCUUCCCCAUCUCCAc</t>
  </si>
  <si>
    <t>NM_001042724</t>
  </si>
  <si>
    <t>PVRL2</t>
  </si>
  <si>
    <t xml:space="preserve">  ||||:   | ||:: ||||||| </t>
  </si>
  <si>
    <t>cgACAGUGGCCCUCUGCAUCUCCAa</t>
  </si>
  <si>
    <t>NM_002856</t>
  </si>
  <si>
    <t>NM_012099</t>
  </si>
  <si>
    <t>CD3EAP</t>
  </si>
  <si>
    <t xml:space="preserve">   || | |  :| |||||||| </t>
  </si>
  <si>
    <t>aucCAUC-CACUCUUAUCUCCAu</t>
  </si>
  <si>
    <t>NM_177542</t>
  </si>
  <si>
    <t>SNRPD2</t>
  </si>
  <si>
    <t>aacaaagaccgCUACAUCUCCAa</t>
  </si>
  <si>
    <t>NM_014681</t>
  </si>
  <si>
    <t>DHX34</t>
  </si>
  <si>
    <t>aaguccaugagcggcAUCUCCAc</t>
  </si>
  <si>
    <t>NM_003827</t>
  </si>
  <si>
    <t>NAPA</t>
  </si>
  <si>
    <t>gcggccaagcaCCACAUCUCCAu</t>
  </si>
  <si>
    <t>NM_002103</t>
  </si>
  <si>
    <t>GYS1</t>
  </si>
  <si>
    <t>AGO1,AGO2,AGO3,AGO4</t>
  </si>
  <si>
    <t xml:space="preserve">       ||  | :|||||||| </t>
  </si>
  <si>
    <t>augggaaUCCCCAGUAUCUCCAc</t>
  </si>
  <si>
    <t>NM_006666</t>
  </si>
  <si>
    <t>RUVBL2</t>
  </si>
  <si>
    <t>aaggcgacgggCAAGAUCUCCAa</t>
  </si>
  <si>
    <t>NM_001774</t>
  </si>
  <si>
    <t>CD37</t>
  </si>
  <si>
    <t>acccugggaaUCCUCAUCUCCAc</t>
  </si>
  <si>
    <t>NM_007147</t>
  </si>
  <si>
    <t>ZNF175</t>
  </si>
  <si>
    <t>ugccccCCCUUUC-CAUCUCCAc</t>
  </si>
  <si>
    <t>NM_001102603</t>
  </si>
  <si>
    <t>ZNF160</t>
  </si>
  <si>
    <t>uuugauaugaauauUAUCUCCAu</t>
  </si>
  <si>
    <t>hsa_circ_0000952</t>
  </si>
  <si>
    <t>hsa_circ_001102</t>
  </si>
  <si>
    <t>NM_017852</t>
  </si>
  <si>
    <t>NLRP2</t>
  </si>
  <si>
    <t>ugUGUC-GAGA----AGGUA-UAGAGGUc</t>
  </si>
  <si>
    <t xml:space="preserve">  |:|| ||||     |::| ||||||| </t>
  </si>
  <si>
    <t>aaAUAGCCUCUGACACCUGUCAUCUCCAg</t>
  </si>
  <si>
    <t>NM_001172773</t>
  </si>
  <si>
    <t>ZNF548</t>
  </si>
  <si>
    <t xml:space="preserve">  | | :|:||   :||||||||| </t>
  </si>
  <si>
    <t>ggAAAUUUUUUAGGUAUAUCUCCAc</t>
  </si>
  <si>
    <t>ugUGUCGAGA-AGGU--A-UAGAGGUc</t>
  </si>
  <si>
    <t xml:space="preserve">  ||| :|:| | ||  | ||||||| </t>
  </si>
  <si>
    <t>ccACAUUUUUAUGCAACUAAUCUCCAg</t>
  </si>
  <si>
    <t>NM_138347</t>
  </si>
  <si>
    <t>ZNF551</t>
  </si>
  <si>
    <t xml:space="preserve">  |||  | ||: : ||||||| </t>
  </si>
  <si>
    <t>acACA-AUGUUUGGGAUCUCCAa</t>
  </si>
  <si>
    <t xml:space="preserve">  |:: |||  :|| ||||||| </t>
  </si>
  <si>
    <t>cuAUGUCUCCCUCACAUCUCCAg</t>
  </si>
  <si>
    <t>NM_001204814</t>
  </si>
  <si>
    <t>ZNF586</t>
  </si>
  <si>
    <t xml:space="preserve">    |||  | |||  ||||||| </t>
  </si>
  <si>
    <t>uccaAGC-AUCCCAGCAUCUCCAa</t>
  </si>
  <si>
    <t>NM_032828</t>
  </si>
  <si>
    <t>ZNF587</t>
  </si>
  <si>
    <t xml:space="preserve">  | | ||:|| |  : ||||||| </t>
  </si>
  <si>
    <t>ggAAAUCUUUUGCUGGAAUCUCCAg</t>
  </si>
  <si>
    <t>NM_080571</t>
  </si>
  <si>
    <t>C20orf96</t>
  </si>
  <si>
    <t>chr20</t>
  </si>
  <si>
    <t>uacuuccaggaCCGGAUCUCCAu</t>
  </si>
  <si>
    <t>NM_177559</t>
  </si>
  <si>
    <t>CSNK2A1</t>
  </si>
  <si>
    <t xml:space="preserve">    |||    ||| |||||||| </t>
  </si>
  <si>
    <t>uaggAGCAGAGCCACUAUCUCCAu</t>
  </si>
  <si>
    <t xml:space="preserve">  ||||:  || ||| ||||||| </t>
  </si>
  <si>
    <t>acACAGUGACUGCCAGAUCUCCAa</t>
  </si>
  <si>
    <t>NM_000801</t>
  </si>
  <si>
    <t>FKBP1A</t>
  </si>
  <si>
    <t>agccaaacugaCUAUAUCUCCAg</t>
  </si>
  <si>
    <t>NM_021826</t>
  </si>
  <si>
    <t>FASTKD5</t>
  </si>
  <si>
    <t xml:space="preserve">  | ||:|  ||   || ||||||| </t>
  </si>
  <si>
    <t>ucAGAGUUAAUCAAAAUAAUCUCCAg</t>
  </si>
  <si>
    <t>NM_139321</t>
  </si>
  <si>
    <t>ATRN</t>
  </si>
  <si>
    <t>uguGUCGAGAAGG---U--A-UAGAGGUc</t>
  </si>
  <si>
    <t xml:space="preserve">   |||: |||||   |  | ||||||| </t>
  </si>
  <si>
    <t>gguCAGUGCUUCCCAGACCUGAUCUCCAc</t>
  </si>
  <si>
    <t>NM_032985</t>
  </si>
  <si>
    <t>SEC23B</t>
  </si>
  <si>
    <t xml:space="preserve">    |||| |    : ||||||| </t>
  </si>
  <si>
    <t>gcuaAGCUGUGAAGGAAUCUCCAa</t>
  </si>
  <si>
    <t>guuccaucugagaAGAUCUCCAu</t>
  </si>
  <si>
    <t>NM_002862</t>
  </si>
  <si>
    <t>PYGB</t>
  </si>
  <si>
    <t>aacuuggcugagaACAUCUCCAg</t>
  </si>
  <si>
    <t>gaucugucgcagCAGAUCUCCAc</t>
  </si>
  <si>
    <t>NM_001042472</t>
  </si>
  <si>
    <t>ABHD12</t>
  </si>
  <si>
    <t>uguguCGAGAAGGUA----UAGAGGUc</t>
  </si>
  <si>
    <t xml:space="preserve">     || ||| :||    ||||||| </t>
  </si>
  <si>
    <t>cagauGCCCUUAUAUUGGAAUCUCCAu</t>
  </si>
  <si>
    <t>hsa_circ_0059682</t>
  </si>
  <si>
    <t>guggacugggaaCA-AUCUCCAg</t>
  </si>
  <si>
    <t>NM_001164603</t>
  </si>
  <si>
    <t>ASXL1</t>
  </si>
  <si>
    <t xml:space="preserve">  ::| : |||  :|||||||| </t>
  </si>
  <si>
    <t>auGUAUUACUU-GGUAUCUCCAc</t>
  </si>
  <si>
    <t>NM_015338</t>
  </si>
  <si>
    <t xml:space="preserve">  :|| |: | ||:: ||||||| </t>
  </si>
  <si>
    <t>ugGCACGUGCCUCUGCAUCUCCAg</t>
  </si>
  <si>
    <t xml:space="preserve">  ||| ||| ||:|  ||||||| </t>
  </si>
  <si>
    <t>gaACACCUCGUUUCUCAUCUCCAa</t>
  </si>
  <si>
    <t>ccuaugggagugggcAUCUCCAc</t>
  </si>
  <si>
    <t>NM_080616</t>
  </si>
  <si>
    <t>C20orf112</t>
  </si>
  <si>
    <t xml:space="preserve">    |||| |    |||||||| </t>
  </si>
  <si>
    <t>aucgAGCUGU----UAUCUCCAu</t>
  </si>
  <si>
    <t xml:space="preserve">  || ||| | |||  ||||||| </t>
  </si>
  <si>
    <t>aaACGAGC-C-UCC--AUCUCCAc</t>
  </si>
  <si>
    <t>NM_015511</t>
  </si>
  <si>
    <t>C20orf4</t>
  </si>
  <si>
    <t xml:space="preserve">  |||  ||  ||  ||||||| </t>
  </si>
  <si>
    <t>cuACA--UCAACCUCAUCUCCAu</t>
  </si>
  <si>
    <t>NM_006097</t>
  </si>
  <si>
    <t>MYL9</t>
  </si>
  <si>
    <t>cccagagggggcagaAUCUCCAa</t>
  </si>
  <si>
    <t>NM_080627</t>
  </si>
  <si>
    <t>KIAA0889</t>
  </si>
  <si>
    <t>ugugUCGAGAAGGU---AUAGAGGUc</t>
  </si>
  <si>
    <t xml:space="preserve">    :|| || | |   |||||||| </t>
  </si>
  <si>
    <t>ggggGGCCCUCCAAGGUUAUCUCCAg</t>
  </si>
  <si>
    <t>ggcagcaggcaCUACAUCUCCAc</t>
  </si>
  <si>
    <t>NM_001135771</t>
  </si>
  <si>
    <t>RPN2</t>
  </si>
  <si>
    <t>aacucgggggcgUGUAUCUCCAg</t>
  </si>
  <si>
    <t>NM_002951</t>
  </si>
  <si>
    <t>NM_014657</t>
  </si>
  <si>
    <t>TTI1</t>
  </si>
  <si>
    <t xml:space="preserve">   || |||| :  |  ||||||| </t>
  </si>
  <si>
    <t>ccuCAACUCUGUGGCCCAUCUCCAg</t>
  </si>
  <si>
    <t>NM_004613</t>
  </si>
  <si>
    <t>TGM2</t>
  </si>
  <si>
    <t xml:space="preserve">   ||||||      ||||||| </t>
  </si>
  <si>
    <t>aacCAGCUC------AUCUCCAa</t>
  </si>
  <si>
    <t>NM_015035</t>
  </si>
  <si>
    <t>ZHX3</t>
  </si>
  <si>
    <t>ugagacaaugUCCAUGAUCUCCAg</t>
  </si>
  <si>
    <t>NM_032221</t>
  </si>
  <si>
    <t>CHD6</t>
  </si>
  <si>
    <t xml:space="preserve">   || :|:|   | || ||||||| </t>
  </si>
  <si>
    <t>uguCAAUUUUGACUACAAAUCUCCAu</t>
  </si>
  <si>
    <t>hsa_circ_0001159</t>
  </si>
  <si>
    <t>hsa_circ_002129</t>
  </si>
  <si>
    <t>NM_002999</t>
  </si>
  <si>
    <t>SDC4</t>
  </si>
  <si>
    <t xml:space="preserve">  || | ||: || :|||||||| </t>
  </si>
  <si>
    <t>auACUGACUUGUCAGUAUCUCCAg</t>
  </si>
  <si>
    <t>NM_173179</t>
  </si>
  <si>
    <t>SLC35C2</t>
  </si>
  <si>
    <t xml:space="preserve">    ||: | |  || ||||||| </t>
  </si>
  <si>
    <t>auuaAGUGCCUAGAUGAUCUCCAg</t>
  </si>
  <si>
    <t>NM_001316</t>
  </si>
  <si>
    <t>CSE1L</t>
  </si>
  <si>
    <t xml:space="preserve">    ||| || | :|||||||| </t>
  </si>
  <si>
    <t>cagaAGCGCUCCAGUAUCUCCAa</t>
  </si>
  <si>
    <t>NM_021035</t>
  </si>
  <si>
    <t>ZNFX1</t>
  </si>
  <si>
    <t xml:space="preserve">    ||| |||   |||||||| </t>
  </si>
  <si>
    <t>aguaAGCACUU---UAUCUCCAg</t>
  </si>
  <si>
    <t>NM_015266</t>
  </si>
  <si>
    <t>SLC9A8</t>
  </si>
  <si>
    <t xml:space="preserve">   :||  |   || ||||||| </t>
  </si>
  <si>
    <t>ggcUAGAGCAAGCACAUCUCCAu</t>
  </si>
  <si>
    <t>NM_006045</t>
  </si>
  <si>
    <t>ATP9A</t>
  </si>
  <si>
    <t xml:space="preserve">           | || ||||||| </t>
  </si>
  <si>
    <t>aguuauccacaCAAUAAUCUCCAu</t>
  </si>
  <si>
    <t>NM_080821</t>
  </si>
  <si>
    <t>FAM210B</t>
  </si>
  <si>
    <t>ugUGUCGA---G-AAGGU--AUAGAGGUc</t>
  </si>
  <si>
    <t xml:space="preserve">  ||||||   | | :||  |||||||| </t>
  </si>
  <si>
    <t>ccACAGCUACCCAUGUCAGUUAUCUCCAc</t>
  </si>
  <si>
    <t>NM_001015885</t>
  </si>
  <si>
    <t>RAE1</t>
  </si>
  <si>
    <t>auucaggaggauagaAUCUCCAc</t>
  </si>
  <si>
    <t>NM_003185</t>
  </si>
  <si>
    <t>TAF4</t>
  </si>
  <si>
    <t xml:space="preserve">      | | |||| ||||||| </t>
  </si>
  <si>
    <t>gccccuCCCGUCCAGAUCUCCAc</t>
  </si>
  <si>
    <t>NM_144703</t>
  </si>
  <si>
    <t>LSM14B</t>
  </si>
  <si>
    <t>NM_001958</t>
  </si>
  <si>
    <t>EEF1A2</t>
  </si>
  <si>
    <t>gaguucgaggcgggcAUCUCCAa</t>
  </si>
  <si>
    <t>NM_006948</t>
  </si>
  <si>
    <t>HSPA13</t>
  </si>
  <si>
    <t>chr21</t>
  </si>
  <si>
    <t>uguGUCGAGAAGG--UAUAGAGGUc</t>
  </si>
  <si>
    <t xml:space="preserve">   || :|: ||:  | ||||||| </t>
  </si>
  <si>
    <t>uucCAAUUUAUCUCAAAAUCUCCAu</t>
  </si>
  <si>
    <t>TCONS_l2_00017148</t>
  </si>
  <si>
    <t>ugugucgAGAAGGU--AUAGAGGUc</t>
  </si>
  <si>
    <t xml:space="preserve">       ||||  |   ||||||| </t>
  </si>
  <si>
    <t>aguuucaUCUUGAAACCAUCUCCAc</t>
  </si>
  <si>
    <t>cauugugagaUCCCCAUCUCCAc</t>
  </si>
  <si>
    <t>NM_003489</t>
  </si>
  <si>
    <t>NRIP1</t>
  </si>
  <si>
    <t>uguguCGAGAAGGU---A-UAGAGGUc</t>
  </si>
  <si>
    <t xml:space="preserve">     || :|||||   | ||||||| </t>
  </si>
  <si>
    <t>caguuGCAUUUCCAGCCUAAUCUCCAc</t>
  </si>
  <si>
    <t>NM_004540</t>
  </si>
  <si>
    <t>NCAM2</t>
  </si>
  <si>
    <t xml:space="preserve">  ||||| | |  | ||||||| </t>
  </si>
  <si>
    <t>aaACAGC-CAUAGA-AUCUCCAg</t>
  </si>
  <si>
    <t>ugUGUCGAGAAGGU-----AUAGAGGUc</t>
  </si>
  <si>
    <t xml:space="preserve">  |||  |:|||||     |||||||| </t>
  </si>
  <si>
    <t>ggACACAUUUUCCAGAAGGUAUCUCCAu</t>
  </si>
  <si>
    <t xml:space="preserve">  |:| ||||  :  ||||||| </t>
  </si>
  <si>
    <t>cuAUAACUCUGGU-CAUCUCCAu</t>
  </si>
  <si>
    <t>uuucagagaagugGUAUCUCCAc</t>
  </si>
  <si>
    <t>ugUGUCG-AGAAGGU-AUAGAGGUc</t>
  </si>
  <si>
    <t xml:space="preserve">  ||| | |:||  |  ||||||| </t>
  </si>
  <si>
    <t>ccACAUCAUUUUGGAGCAUCUCCAg</t>
  </si>
  <si>
    <t>NM_000484</t>
  </si>
  <si>
    <t>APP</t>
  </si>
  <si>
    <t xml:space="preserve">   |||| ||     ||||||| </t>
  </si>
  <si>
    <t>guuCAGC-CUGGACGAUCUCCAg</t>
  </si>
  <si>
    <t xml:space="preserve">            :||||||||| </t>
  </si>
  <si>
    <t>auguauauagcaUAUAUCUCCAa</t>
  </si>
  <si>
    <t>NM_015565</t>
  </si>
  <si>
    <t>LTN1</t>
  </si>
  <si>
    <t xml:space="preserve">  |||   :| ||   ||||||||| </t>
  </si>
  <si>
    <t>aaACAAACUUACCAGAAUAUCUCCAg</t>
  </si>
  <si>
    <t>NM_138927</t>
  </si>
  <si>
    <t>SON</t>
  </si>
  <si>
    <t>aucuguggagagCACAUCUCCAg</t>
  </si>
  <si>
    <t>agagaagcgcaaaAGAUCUCCAa</t>
  </si>
  <si>
    <t>NM_017613</t>
  </si>
  <si>
    <t>DONSON</t>
  </si>
  <si>
    <t xml:space="preserve">  ||||||||  |||||||||| </t>
  </si>
  <si>
    <t>ucACAGCUCU--CAUAUCUCCAa</t>
  </si>
  <si>
    <t>NM_001242784</t>
  </si>
  <si>
    <t>HLCS</t>
  </si>
  <si>
    <t xml:space="preserve">      |||| |:  ||||||| </t>
  </si>
  <si>
    <t>uuucuaCUCUGCU-CAUCUCCAu</t>
  </si>
  <si>
    <t>NM_001146218</t>
  </si>
  <si>
    <t>WRB</t>
  </si>
  <si>
    <t>gaaauguuuagggACAUCUCCAu</t>
  </si>
  <si>
    <t>NM_012105</t>
  </si>
  <si>
    <t>BACE2</t>
  </si>
  <si>
    <t>ugugucgaGAAGG---UAUAGAGGUc</t>
  </si>
  <si>
    <t xml:space="preserve">        |||||   | ||||||| </t>
  </si>
  <si>
    <t>uggucuuaCUUCCCUAAAAUCUCCAu</t>
  </si>
  <si>
    <t>NM_001144925</t>
  </si>
  <si>
    <t>MX1</t>
  </si>
  <si>
    <t>gaggccagcaagCGCAUCUCCAg</t>
  </si>
  <si>
    <t>NM_002462</t>
  </si>
  <si>
    <t>NM_001040424</t>
  </si>
  <si>
    <t>PRDM15</t>
  </si>
  <si>
    <t xml:space="preserve">   :||||:| |   :|||||||| </t>
  </si>
  <si>
    <t>acuUAGCUUUGCAGAGUAUCUCCAg</t>
  </si>
  <si>
    <t xml:space="preserve">   ||| |:| ||| ||||||| </t>
  </si>
  <si>
    <t>acuCAG-UUUACCA-AUCUCCAg</t>
  </si>
  <si>
    <t>NM_015500</t>
  </si>
  <si>
    <t>C2CD2</t>
  </si>
  <si>
    <t>auuaucauaucagggAUCUCCAa</t>
  </si>
  <si>
    <t>NM_015056</t>
  </si>
  <si>
    <t>RRP1B</t>
  </si>
  <si>
    <t xml:space="preserve">  | ||  |  | : ||||||| </t>
  </si>
  <si>
    <t>gcAGAGGGCCCCAGGAUCUCCAa</t>
  </si>
  <si>
    <t>hsa_circ_0001199</t>
  </si>
  <si>
    <t>hsa_circ_001854</t>
  </si>
  <si>
    <t>NM_003274</t>
  </si>
  <si>
    <t>TRAPPC10</t>
  </si>
  <si>
    <t xml:space="preserve">  :||   || | | ||||||| </t>
  </si>
  <si>
    <t>uuGCACAACUGCGAGAUCUCCAu</t>
  </si>
  <si>
    <t xml:space="preserve">  | ||||    ::| ||||||| </t>
  </si>
  <si>
    <t>gaAAAGCUGCGGUGUCAUCUCCAu</t>
  </si>
  <si>
    <t>NM_015833</t>
  </si>
  <si>
    <t>ADARB1</t>
  </si>
  <si>
    <t>gccauguaccagCGGAUCUCCAa</t>
  </si>
  <si>
    <t>NM_015834</t>
  </si>
  <si>
    <t>NR_027673</t>
  </si>
  <si>
    <t>NM_014339</t>
  </si>
  <si>
    <t>IL17RA</t>
  </si>
  <si>
    <t>chr22</t>
  </si>
  <si>
    <t xml:space="preserve">   ::|:|| || |  : ||||||| </t>
  </si>
  <si>
    <t>uacUGGUUCAUCACGGGCAUCUCCAu</t>
  </si>
  <si>
    <t>NM_033070</t>
  </si>
  <si>
    <t>CECR5</t>
  </si>
  <si>
    <t>gcaagccagagCUGCAUCUCCAu</t>
  </si>
  <si>
    <t>NM_015241</t>
  </si>
  <si>
    <t>MICAL3</t>
  </si>
  <si>
    <t>cugauugacagCCAUCAUCUCCAc</t>
  </si>
  <si>
    <t>NM_006440</t>
  </si>
  <si>
    <t>TXNRD2</t>
  </si>
  <si>
    <t xml:space="preserve">          | |: ||||||| </t>
  </si>
  <si>
    <t>guagucaagcUGCGCAUCUCCAa</t>
  </si>
  <si>
    <t xml:space="preserve">  | | ||:||||| |||||||| </t>
  </si>
  <si>
    <t>cuAGAACUUUUCCAUUAUCUCCAa</t>
  </si>
  <si>
    <t>NM_058004</t>
  </si>
  <si>
    <t>PI4KA</t>
  </si>
  <si>
    <t xml:space="preserve">  :|:|| : ||||  ||||||| </t>
  </si>
  <si>
    <t>caGCGGCAUGUCCACCAUCUCCAa</t>
  </si>
  <si>
    <t>NM_206953</t>
  </si>
  <si>
    <t>PRAME</t>
  </si>
  <si>
    <t xml:space="preserve">  ||:|   ||||  ||||||| </t>
  </si>
  <si>
    <t>cuACGGGAAUUCC--AUCUCCAu</t>
  </si>
  <si>
    <t>NM_199127</t>
  </si>
  <si>
    <t>GGTLC2</t>
  </si>
  <si>
    <t>AGO2,AGO4</t>
  </si>
  <si>
    <t xml:space="preserve">  :|||| || :|   | ||||||| </t>
  </si>
  <si>
    <t>agGCAGCGCUCUCAGGACAUCUCCAc</t>
  </si>
  <si>
    <t>NR_027293</t>
  </si>
  <si>
    <t>LOC96610</t>
  </si>
  <si>
    <t>NR_027426</t>
  </si>
  <si>
    <t>LOC648691</t>
  </si>
  <si>
    <t>NR_030755</t>
  </si>
  <si>
    <t>MIR650</t>
  </si>
  <si>
    <t>NM_001178126</t>
  </si>
  <si>
    <t>IGLL5</t>
  </si>
  <si>
    <t xml:space="preserve">         | ||: ||||||| </t>
  </si>
  <si>
    <t>aauuuccagUGCCGCAUCUCCAc</t>
  </si>
  <si>
    <t>uguGUCGAGAAGG-----UAUAGAGGUc</t>
  </si>
  <si>
    <t xml:space="preserve">   |||: |||||     : ||||||| </t>
  </si>
  <si>
    <t>gucCAGUCCUUCCCAGCAGCAUCUCCAg</t>
  </si>
  <si>
    <t>NM_004327</t>
  </si>
  <si>
    <t>BCR</t>
  </si>
  <si>
    <t xml:space="preserve">      | |  ||| ||||||| </t>
  </si>
  <si>
    <t>gagugcCACCCCCACAUCUCCAa</t>
  </si>
  <si>
    <t>NR_024448</t>
  </si>
  <si>
    <t>GUSBP11</t>
  </si>
  <si>
    <t>ccucccCUGGGCCCCAUCUCCAc</t>
  </si>
  <si>
    <t>NM_001008697</t>
  </si>
  <si>
    <t>TFIP11</t>
  </si>
  <si>
    <t>agaucacugacugggAUCUCCAg</t>
  </si>
  <si>
    <t>NM_173510</t>
  </si>
  <si>
    <t>CCDC117</t>
  </si>
  <si>
    <t xml:space="preserve">  ||:| | |  : ||||||||| </t>
  </si>
  <si>
    <t>agACGGGUGUAAUAAUAUCUCCAc</t>
  </si>
  <si>
    <t xml:space="preserve">    ||| |||  ||  ||||||| </t>
  </si>
  <si>
    <t>uaugAGC-CUUAAAUAAAUCUCCAu</t>
  </si>
  <si>
    <t>NM_152237</t>
  </si>
  <si>
    <t>GAS2L1</t>
  </si>
  <si>
    <t>gggccuggCUUCC-CAUCUCCAu</t>
  </si>
  <si>
    <t>NM_001127</t>
  </si>
  <si>
    <t>AP1B1</t>
  </si>
  <si>
    <t xml:space="preserve">   ||| |   |:  ||||||| </t>
  </si>
  <si>
    <t>cgcCAGGUGGGCUCCAUCUCCAu</t>
  </si>
  <si>
    <t>NM_001037666</t>
  </si>
  <si>
    <t>GATSL3</t>
  </si>
  <si>
    <t xml:space="preserve">           ::||||||||| </t>
  </si>
  <si>
    <t>cucaucgagggUUAUAUCUCCAu</t>
  </si>
  <si>
    <t>NM_005569</t>
  </si>
  <si>
    <t>LIMK2</t>
  </si>
  <si>
    <t xml:space="preserve">      |||| :||   | ||||||| </t>
  </si>
  <si>
    <t>gcccuaCUCUGUCACGCUCAUCUCCAu</t>
  </si>
  <si>
    <t>NM_016733</t>
  </si>
  <si>
    <t>NM_004147</t>
  </si>
  <si>
    <t>DRG1</t>
  </si>
  <si>
    <t xml:space="preserve">    || |:  ||| ||||||| </t>
  </si>
  <si>
    <t>aauaAGAUUGACCAAAUCUCCAu</t>
  </si>
  <si>
    <t>NM_001007467</t>
  </si>
  <si>
    <t>SFI1</t>
  </si>
  <si>
    <t>augugacccacgcucAUCUCCAg</t>
  </si>
  <si>
    <t>NM_173566</t>
  </si>
  <si>
    <t>PRR14L</t>
  </si>
  <si>
    <t xml:space="preserve">    | | |||||  ||||||| </t>
  </si>
  <si>
    <t>ggcaAUCCCUUCCCCAUCUCCAg</t>
  </si>
  <si>
    <t>NM_006739</t>
  </si>
  <si>
    <t>MCM5</t>
  </si>
  <si>
    <t xml:space="preserve">  |:: || |   :| ||||||| </t>
  </si>
  <si>
    <t>aaAUGUCUAUGAGGUCAUCUCCAa</t>
  </si>
  <si>
    <t>NM_001031695</t>
  </si>
  <si>
    <t>RBFOX2</t>
  </si>
  <si>
    <t>cuagugaacacCUUUAUCUCCAu</t>
  </si>
  <si>
    <t>NM_012473</t>
  </si>
  <si>
    <t>TXN2</t>
  </si>
  <si>
    <t xml:space="preserve">        | ||::| ||||||| </t>
  </si>
  <si>
    <t>guuccuggCCUCUGUCAUCUCCAg</t>
  </si>
  <si>
    <t>NM_001039141</t>
  </si>
  <si>
    <t>TRIOBP</t>
  </si>
  <si>
    <t>ugacccccacagugaAUCUCCAc</t>
  </si>
  <si>
    <t>NM_001199579</t>
  </si>
  <si>
    <t>SUN2</t>
  </si>
  <si>
    <t xml:space="preserve">  ||||| |     |||||||| </t>
  </si>
  <si>
    <t>caACAGCAC-----UAUCUCCAg</t>
  </si>
  <si>
    <t>NM_004711</t>
  </si>
  <si>
    <t>SYNGR1</t>
  </si>
  <si>
    <t xml:space="preserve">  |::|| ||||   ||||||| </t>
  </si>
  <si>
    <t>uaAUGGC-CUUC---AUCUCCAu</t>
  </si>
  <si>
    <t>NM_001675</t>
  </si>
  <si>
    <t>ATF4</t>
  </si>
  <si>
    <t xml:space="preserve">    ||| || ||  ||||||| </t>
  </si>
  <si>
    <t>uaggAGC-CUCCC--AUCUCCAg</t>
  </si>
  <si>
    <t>NM_182810</t>
  </si>
  <si>
    <t>NM_001162501</t>
  </si>
  <si>
    <t>TNRC6B</t>
  </si>
  <si>
    <t xml:space="preserve">        || ||| ||||||| </t>
  </si>
  <si>
    <t>cugguuacCUGCCAAAUCUCCAc</t>
  </si>
  <si>
    <t>NM_000026</t>
  </si>
  <si>
    <t>ADSL</t>
  </si>
  <si>
    <t>ugugUCGAGAAG-GUA--UAGAGGUc</t>
  </si>
  <si>
    <t xml:space="preserve">    :| ||||: |||  ||||||| </t>
  </si>
  <si>
    <t>uucaGGAUCUUUGCAUGGAUCUCCAg</t>
  </si>
  <si>
    <t>NM_022098</t>
  </si>
  <si>
    <t>XPNPEP3</t>
  </si>
  <si>
    <t xml:space="preserve">  | | :|| |::| ||||||| </t>
  </si>
  <si>
    <t>agAAAUUUCAUUUAAAUCUCCAc</t>
  </si>
  <si>
    <t>NM_001429</t>
  </si>
  <si>
    <t>EP300</t>
  </si>
  <si>
    <t>acuaucaaauaaCUUAUCUCCAu</t>
  </si>
  <si>
    <t>NM_001098</t>
  </si>
  <si>
    <t>ACO2</t>
  </si>
  <si>
    <t xml:space="preserve">    :|| |||  ||   ||||||| </t>
  </si>
  <si>
    <t>cgugGGCACUUGGAUAACAUCUCCAa</t>
  </si>
  <si>
    <t>NM_005650</t>
  </si>
  <si>
    <t>TCF20</t>
  </si>
  <si>
    <t>ugcagacuggggagaAUCUCCAg</t>
  </si>
  <si>
    <t>NM_001129819</t>
  </si>
  <si>
    <t>CYB5R3</t>
  </si>
  <si>
    <t>uguGUCGAGA-AGGU--AUAGAGGUc</t>
  </si>
  <si>
    <t xml:space="preserve">   |:|| || | ||   ||||||| </t>
  </si>
  <si>
    <t>gucCGGCCCUAUACACCCAUCUCCAg</t>
  </si>
  <si>
    <t>NM_013236</t>
  </si>
  <si>
    <t>ATXN10</t>
  </si>
  <si>
    <t>agagcagaaggugACAUCUCCAa</t>
  </si>
  <si>
    <t>hsa_circ_0001246</t>
  </si>
  <si>
    <t>hsa_circ_000678</t>
  </si>
  <si>
    <t>hsa_circ_0001247</t>
  </si>
  <si>
    <t>hsa_circ_001589</t>
  </si>
  <si>
    <t>hsa_circ_0063867</t>
  </si>
  <si>
    <t xml:space="preserve">   :| || ||||:  ||||||| </t>
  </si>
  <si>
    <t>aucUAUCUACUUCU-CAUCUCCAu</t>
  </si>
  <si>
    <t>NM_020461</t>
  </si>
  <si>
    <t>TUBGCP6</t>
  </si>
  <si>
    <t xml:space="preserve">  |::||| | | |  ||||||| </t>
  </si>
  <si>
    <t>acAUGGCUACGUGCUCAUCUCCAa</t>
  </si>
  <si>
    <t>NM_012401</t>
  </si>
  <si>
    <t>PLXNB2</t>
  </si>
  <si>
    <t xml:space="preserve">    | ||||  | |   ||||||| </t>
  </si>
  <si>
    <t>acugACCUCUGACCUACAAUCUCCAg</t>
  </si>
  <si>
    <t>NM_001080420</t>
  </si>
  <si>
    <t>SHANK3</t>
  </si>
  <si>
    <t>gagaccacaagcaccAUCUCCAc</t>
  </si>
  <si>
    <t>hsa_circ_0089789</t>
  </si>
  <si>
    <t>chrX</t>
  </si>
  <si>
    <t xml:space="preserve">  :|| | |  ||:  ||||||| </t>
  </si>
  <si>
    <t>agGCAUCGCCGCCGCCAUCUCCAa</t>
  </si>
  <si>
    <t>NM_005647</t>
  </si>
  <si>
    <t>TBL1X</t>
  </si>
  <si>
    <t xml:space="preserve">   ::|: : || :|||||||| </t>
  </si>
  <si>
    <t>uucUGGUGUAUCGGUAUCUCCAg</t>
  </si>
  <si>
    <t xml:space="preserve">   |:|| |  ||  ||||||| </t>
  </si>
  <si>
    <t>cacCGGC-CGCCCUCAUCUCCAu</t>
  </si>
  <si>
    <t>NM_015691</t>
  </si>
  <si>
    <t>WWC3</t>
  </si>
  <si>
    <t xml:space="preserve">      || | |||  ||||||| </t>
  </si>
  <si>
    <t>agguguCUGCAUCCUGAUCUCCAc</t>
  </si>
  <si>
    <t>gacccugcacacaccAUCUCCAu</t>
  </si>
  <si>
    <t>NM_004586</t>
  </si>
  <si>
    <t>RPS6KA3</t>
  </si>
  <si>
    <t>uguGUCGAGAAGG-UA-----UAGAGGUc</t>
  </si>
  <si>
    <t xml:space="preserve">   || :|:|||| ||     ||||||| </t>
  </si>
  <si>
    <t>aacCACUUUUUCCAAUGAAGAAUCUCCAg</t>
  </si>
  <si>
    <t>NM_004595</t>
  </si>
  <si>
    <t>SMS</t>
  </si>
  <si>
    <t xml:space="preserve">  |||||| ||||| ||||||| </t>
  </si>
  <si>
    <t>ugACAGCUGUUCCA-AUCUCCAc</t>
  </si>
  <si>
    <t>NM_152787</t>
  </si>
  <si>
    <t>TAB3</t>
  </si>
  <si>
    <t xml:space="preserve">   ||| |  || |  ||||||| </t>
  </si>
  <si>
    <t>cauCAG-UAAUCAACCAUCUCCAu</t>
  </si>
  <si>
    <t>NM_021140</t>
  </si>
  <si>
    <t>KDM6A</t>
  </si>
  <si>
    <t xml:space="preserve">     ||| ||| :|||||||| </t>
  </si>
  <si>
    <t>gcuauGCUAUUCAGUAUCUCCAa</t>
  </si>
  <si>
    <t xml:space="preserve">    :|| :| |||  ||||||| </t>
  </si>
  <si>
    <t>acugGGCCUUCCCAGCAUCUCCAg</t>
  </si>
  <si>
    <t>NM_006201</t>
  </si>
  <si>
    <t>CDK16</t>
  </si>
  <si>
    <t>caucccccacgCAAGAUCUCCAc</t>
  </si>
  <si>
    <t>NM_001654</t>
  </si>
  <si>
    <t>ARAF</t>
  </si>
  <si>
    <t xml:space="preserve">    | |||  | | ||||||| </t>
  </si>
  <si>
    <t>ccggACCUCAGCAAAAUCUCCAg</t>
  </si>
  <si>
    <t xml:space="preserve">    ||||| |||  ||||||| </t>
  </si>
  <si>
    <t>ugggAGCUCCUCC--AUCUCCAa</t>
  </si>
  <si>
    <t>NM_002536</t>
  </si>
  <si>
    <t>TBC1D25</t>
  </si>
  <si>
    <t xml:space="preserve">       ||||||  ||||||| </t>
  </si>
  <si>
    <t>uuccccaUCUUCCUCAUCUCCAc</t>
  </si>
  <si>
    <t>NM_007213</t>
  </si>
  <si>
    <t>PRAF2</t>
  </si>
  <si>
    <t xml:space="preserve">      |||    | ||||||| </t>
  </si>
  <si>
    <t>ggauucCUCACGGAAAUCUCCAg</t>
  </si>
  <si>
    <t>NM_022117</t>
  </si>
  <si>
    <t>TSPYL2</t>
  </si>
  <si>
    <t>ugUGUC---GAGAAGGUAUAGAGGUc</t>
  </si>
  <si>
    <t xml:space="preserve">  ||||   |||   |||||||||| </t>
  </si>
  <si>
    <t>guACAGGAUCUCAGACAUAUCUCCAu</t>
  </si>
  <si>
    <t>NM_031407</t>
  </si>
  <si>
    <t>HUWE1</t>
  </si>
  <si>
    <t>uacuaagggcagCAAAUCUCCAg</t>
  </si>
  <si>
    <t xml:space="preserve">  ||:|: |||  : ||||||| </t>
  </si>
  <si>
    <t>ccACGGUGCUU--GAAUCUCCAc</t>
  </si>
  <si>
    <t>NM_015107</t>
  </si>
  <si>
    <t>PHF8</t>
  </si>
  <si>
    <t xml:space="preserve">  |:||:|   ||  ||||||| </t>
  </si>
  <si>
    <t>agAUAGUUACCCCUGAUCUCCAg</t>
  </si>
  <si>
    <t xml:space="preserve">       |||| ::|||||||| </t>
  </si>
  <si>
    <t>uuugucaUCUU-UGUAUCUCCAg</t>
  </si>
  <si>
    <t>NM_012310</t>
  </si>
  <si>
    <t>KIF4A</t>
  </si>
  <si>
    <t xml:space="preserve">  |:| | ||||  |||||||| </t>
  </si>
  <si>
    <t>ggAUA-CCCUUC--UAUCUCCAg</t>
  </si>
  <si>
    <t>NM_001013627</t>
  </si>
  <si>
    <t>NHSL2</t>
  </si>
  <si>
    <t>cugucugggaugaGUAUCUCCAu</t>
  </si>
  <si>
    <t>TCONS_l2_00030712</t>
  </si>
  <si>
    <t>ccauccaggaauacUAUCUCCAa</t>
  </si>
  <si>
    <t>NM_000489</t>
  </si>
  <si>
    <t>ATRX</t>
  </si>
  <si>
    <t>gaaaaaaacaaagAAAUCUCCAg</t>
  </si>
  <si>
    <t>NM_000291</t>
  </si>
  <si>
    <t>PGK1</t>
  </si>
  <si>
    <t xml:space="preserve">   :||| |:|||:: ||||||| </t>
  </si>
  <si>
    <t>acuUAGCAUUUUCUGCAUCUCCAc</t>
  </si>
  <si>
    <t>NM_032968</t>
  </si>
  <si>
    <t>PCDH11X</t>
  </si>
  <si>
    <t>guggccugugaCUCUAUCUCCAa</t>
  </si>
  <si>
    <t>NM_001080425</t>
  </si>
  <si>
    <t>BEX4</t>
  </si>
  <si>
    <t xml:space="preserve">  :::|  || | : ||||||| </t>
  </si>
  <si>
    <t>gaGUGGGGCUCCAGAAUCUCCAu</t>
  </si>
  <si>
    <t>NM_001171080</t>
  </si>
  <si>
    <t>RBM41</t>
  </si>
  <si>
    <t xml:space="preserve">  | |||  |  :|| ||||||| </t>
  </si>
  <si>
    <t>aaAAAGCAACGGUCAAAUCUCCAa</t>
  </si>
  <si>
    <t>NM_022977</t>
  </si>
  <si>
    <t>ACSL4</t>
  </si>
  <si>
    <t>auugguggacagaACAUCUCCAu</t>
  </si>
  <si>
    <t>TCONS_00017083</t>
  </si>
  <si>
    <t xml:space="preserve">   | ||  | ||  :| ||||||| </t>
  </si>
  <si>
    <t>ccuCUGCGAUCCCGGGUCAUCUCCAg</t>
  </si>
  <si>
    <t>NM_001184742</t>
  </si>
  <si>
    <t>ZBTB33</t>
  </si>
  <si>
    <t xml:space="preserve">       | || |:|   ||||||| </t>
  </si>
  <si>
    <t>auguucaUAUUGCGUAGAAUCUCCAc</t>
  </si>
  <si>
    <t>NM_006777</t>
  </si>
  <si>
    <t>NM_003069</t>
  </si>
  <si>
    <t>SMARCA1</t>
  </si>
  <si>
    <t>ugUGUC--GAGAAGGUAUAGAGGUc</t>
  </si>
  <si>
    <t xml:space="preserve">  ||||   ||| | | ||||||| </t>
  </si>
  <si>
    <t>gcACAGAAAUCUCCAACAUCUCCAc</t>
  </si>
  <si>
    <t>NM_017666</t>
  </si>
  <si>
    <t>ZNF280C</t>
  </si>
  <si>
    <t>hsa_circ_0001943</t>
  </si>
  <si>
    <t>hsa_circ_001211</t>
  </si>
  <si>
    <t>hsa_circ_0001946</t>
  </si>
  <si>
    <t>CDR1as</t>
  </si>
  <si>
    <t xml:space="preserve">   ||  |||||| ||||||||| </t>
  </si>
  <si>
    <t>aucCAUGUCUUCCUAUAUCUCCAg</t>
  </si>
  <si>
    <t xml:space="preserve">   ||| |||||||  ||||||| </t>
  </si>
  <si>
    <t>cucCAGGUCUUCCAGCAUCUCCAg</t>
  </si>
  <si>
    <t xml:space="preserve">       |||||| | ||||||| </t>
  </si>
  <si>
    <t>cugcucgUCUUCCAACAUCUCCAc</t>
  </si>
  <si>
    <t>NM_001711</t>
  </si>
  <si>
    <t>BGN</t>
  </si>
  <si>
    <t>cuggugaacaaCAAGAUCUCCAa</t>
  </si>
  <si>
    <t xml:space="preserve">  :|||    ||:| ||||||| </t>
  </si>
  <si>
    <t>cuGCAGAAGCUCUACAUCUCCAa</t>
  </si>
  <si>
    <t>NM_021949</t>
  </si>
  <si>
    <t>ATP2B3</t>
  </si>
  <si>
    <t xml:space="preserve">      ||  |||||   ||||||| </t>
  </si>
  <si>
    <t>gaccucCUGGUCCAUGCCAUCUCCAu</t>
  </si>
  <si>
    <t>NM_001569</t>
  </si>
  <si>
    <t>IRAK1</t>
  </si>
  <si>
    <t xml:space="preserve">      |||  ||:  ||||||| </t>
  </si>
  <si>
    <t>uguggcCUCCACCGCCAUCUCCAg</t>
  </si>
  <si>
    <t>NM_001110556</t>
  </si>
  <si>
    <t>FLNA</t>
  </si>
  <si>
    <t xml:space="preserve">  :|||  || ||  ||||||| </t>
  </si>
  <si>
    <t>ugGCAG--CUACCUCAUCUCCAu</t>
  </si>
  <si>
    <t>hsa_circ_0001949</t>
  </si>
  <si>
    <t>hsa_circ_000513</t>
  </si>
  <si>
    <t xml:space="preserve">           | :|||||||| </t>
  </si>
  <si>
    <t>uuucucaguggCAGUAUCUCCAa</t>
  </si>
  <si>
    <t>NM_014235</t>
  </si>
  <si>
    <t>UBL4A</t>
  </si>
  <si>
    <t xml:space="preserve">  :||| |||  ||  | ||||||| </t>
  </si>
  <si>
    <t>ccGCAGGUCUGGCAGCUGAUCUCCAa</t>
  </si>
  <si>
    <t>NM_024332</t>
  </si>
  <si>
    <t>BRCC3</t>
  </si>
  <si>
    <t xml:space="preserve">   |||| |   || ||||||| </t>
  </si>
  <si>
    <t>cucCAGC-C-AGCACAUCUCCAu</t>
  </si>
  <si>
    <t>NM_003372</t>
  </si>
  <si>
    <t>VBP1</t>
  </si>
  <si>
    <t>uaaauguauuaguucAUCUCCAu</t>
  </si>
  <si>
    <t>NM_001636</t>
  </si>
  <si>
    <t>SLC25A6</t>
  </si>
  <si>
    <t>chrY</t>
  </si>
  <si>
    <t>NM_033284</t>
  </si>
  <si>
    <t>TBL1Y</t>
  </si>
  <si>
    <t xml:space="preserve">   ::|:|: || :|||||||| </t>
  </si>
  <si>
    <t>uucUGGUUUAUCGGUAUCUCCAg</t>
  </si>
  <si>
    <t>MIMAT0000440</t>
  </si>
  <si>
    <t>hsa-miR-191-5p</t>
  </si>
  <si>
    <t>gucgacGAAAACCCUAAGGCAAc</t>
  </si>
  <si>
    <t xml:space="preserve">      ||  ||   ||||||| </t>
  </si>
  <si>
    <t>ccagccCUACUGUAUUUCCGUUc</t>
  </si>
  <si>
    <t>gucgacgaaaacccuAAGGCAAc</t>
  </si>
  <si>
    <t>gccguccagggcuucUUCCGUUc</t>
  </si>
  <si>
    <t>NM_001286</t>
  </si>
  <si>
    <t>CLCN6</t>
  </si>
  <si>
    <t>uucacccucaacuucUUCCGUUc</t>
  </si>
  <si>
    <t>acugaaaacuccaccUUCCGUUg</t>
  </si>
  <si>
    <t>guCGACGAAAACCCUAAGGCAAc</t>
  </si>
  <si>
    <t xml:space="preserve">  ||| | |      ||||||| </t>
  </si>
  <si>
    <t>agGCUUCCUGAUCCCUUCCGUUg</t>
  </si>
  <si>
    <t>gucgacGAAA--ACCCUAAGGCAAc</t>
  </si>
  <si>
    <t xml:space="preserve">      ||||  ||   ||||||| </t>
  </si>
  <si>
    <t>ggauccCUUUGCUGCUCUUCCGUUg</t>
  </si>
  <si>
    <t>NM_018715</t>
  </si>
  <si>
    <t>RCC2</t>
  </si>
  <si>
    <t>gucgacgaaaACCCUAAGGCAAc</t>
  </si>
  <si>
    <t xml:space="preserve">          || |:||||||| </t>
  </si>
  <si>
    <t>uuagacucccUGAGGUUCCGUUu</t>
  </si>
  <si>
    <t xml:space="preserve">  ||||||  |    ||||||| </t>
  </si>
  <si>
    <t>guGCUGCUACU----UUCCGUUu</t>
  </si>
  <si>
    <t>NM_018056</t>
  </si>
  <si>
    <t>TMEM39B</t>
  </si>
  <si>
    <t>gucgacgaAAACCC------UAAGGCAAc</t>
  </si>
  <si>
    <t xml:space="preserve">        ||||||      |||||||| </t>
  </si>
  <si>
    <t>NM_152493</t>
  </si>
  <si>
    <t>ZNF362</t>
  </si>
  <si>
    <t>gucGACGAAAACCCUAAGGCAAc</t>
  </si>
  <si>
    <t xml:space="preserve">   |||: | ||| :||||||| </t>
  </si>
  <si>
    <t>auuCUGUAUCUGGAGUUCCGUUu</t>
  </si>
  <si>
    <t>NM_005066</t>
  </si>
  <si>
    <t>SFPQ</t>
  </si>
  <si>
    <t>guCGACGAAAACCCU-AAGGCAAc</t>
  </si>
  <si>
    <t xml:space="preserve">  || || |    || ||||||| </t>
  </si>
  <si>
    <t>cgGCGGCCUCCACGACUUCCGUUc</t>
  </si>
  <si>
    <t>NM_005119</t>
  </si>
  <si>
    <t>THRAP3</t>
  </si>
  <si>
    <t>gucgacgaaaACC-CUAAGGCAAc</t>
  </si>
  <si>
    <t xml:space="preserve">          |||  :||||||| </t>
  </si>
  <si>
    <t>agguucgggcUGGUUGUUCCGUUg</t>
  </si>
  <si>
    <t>gucgacgaaaacCCUAAGGCAAc</t>
  </si>
  <si>
    <t xml:space="preserve">            | :||||||| </t>
  </si>
  <si>
    <t>uauacaguccaaGAGUUCCGUUg</t>
  </si>
  <si>
    <t>NM_002482</t>
  </si>
  <si>
    <t>NASP</t>
  </si>
  <si>
    <t>gucgacgaaaacccUAAGGCAAc</t>
  </si>
  <si>
    <t>uucucgcaggcucuAUUCCGUUc</t>
  </si>
  <si>
    <t>NM_014762</t>
  </si>
  <si>
    <t>DHCR24</t>
  </si>
  <si>
    <t>cagagaaaguuccauUUCCGUUc</t>
  </si>
  <si>
    <t>NM_004768</t>
  </si>
  <si>
    <t>SRSF11</t>
  </si>
  <si>
    <t>ggacagagaagccuuUUCCGUUg</t>
  </si>
  <si>
    <t>NM_006256</t>
  </si>
  <si>
    <t>PKN2</t>
  </si>
  <si>
    <t>gggauucccgaagucUUCCGUUu</t>
  </si>
  <si>
    <t>hsa_circ_0000089</t>
  </si>
  <si>
    <t>hsa_circ_000052</t>
  </si>
  <si>
    <t>NM_000028</t>
  </si>
  <si>
    <t>AGL</t>
  </si>
  <si>
    <t>uuuaauagagaaaaAUUCCGUUc</t>
  </si>
  <si>
    <t>NM_001918</t>
  </si>
  <si>
    <t>DBT</t>
  </si>
  <si>
    <t>gucgacgAAAACCCUAAGGCAAc</t>
  </si>
  <si>
    <t xml:space="preserve">       ||||    ||||||| </t>
  </si>
  <si>
    <t>aaaaauaUUUUCCAUUUCCGUUa</t>
  </si>
  <si>
    <t>NM_080629</t>
  </si>
  <si>
    <t>COL11A1</t>
  </si>
  <si>
    <t>gucgaCGAAAACCCUAAGGCAAc</t>
  </si>
  <si>
    <t xml:space="preserve">     |: |||| | ||||||| </t>
  </si>
  <si>
    <t>gaaagGUGUUUGUGCUUCCGUUu</t>
  </si>
  <si>
    <t>NM_001166496</t>
  </si>
  <si>
    <t>SLC16A1</t>
  </si>
  <si>
    <t xml:space="preserve">   :| ||||  || ||||||| </t>
  </si>
  <si>
    <t>guaUUUCUUUGCGGCUUCCGUUg</t>
  </si>
  <si>
    <t>NM_152900</t>
  </si>
  <si>
    <t>MAGI3</t>
  </si>
  <si>
    <t>ggauuauaauuucauUUCCGUUg</t>
  </si>
  <si>
    <t>gucgacgaaaacCCU-AAGGCAAc</t>
  </si>
  <si>
    <t>cucaguaucgcaGGACUUCCGUUu</t>
  </si>
  <si>
    <t xml:space="preserve">   :|| ||||    ||||||| </t>
  </si>
  <si>
    <t>ugaUUGGUUUUUCAUUUCCGUUg</t>
  </si>
  <si>
    <t>NM_005997</t>
  </si>
  <si>
    <t>VPS72</t>
  </si>
  <si>
    <t xml:space="preserve">     ||| |||  :||||||| </t>
  </si>
  <si>
    <t>uugggGCUCUUGCUGUUCCGUUu</t>
  </si>
  <si>
    <t>hsa_circ_0000129</t>
  </si>
  <si>
    <t>hsa_circ_001025</t>
  </si>
  <si>
    <t>NM_001193495</t>
  </si>
  <si>
    <t>ADAR</t>
  </si>
  <si>
    <t xml:space="preserve">     ||| |     ||||||| </t>
  </si>
  <si>
    <t>aagaaGCUCUGCUCCUUCCGUUa</t>
  </si>
  <si>
    <t>gccaggggcucccccUUCCGUUu</t>
  </si>
  <si>
    <t>gaggcuguggaaaaAUUCCGUUc</t>
  </si>
  <si>
    <t>NM_032360</t>
  </si>
  <si>
    <t>ACBD6</t>
  </si>
  <si>
    <t xml:space="preserve">              :||||||| </t>
  </si>
  <si>
    <t>gccccucgacuccuGUUCCGUUg</t>
  </si>
  <si>
    <t>NM_173156</t>
  </si>
  <si>
    <t>gucGACGAAAACCC--UAAGGCAAc</t>
  </si>
  <si>
    <t xml:space="preserve">   :||  | ||||   ||||||| </t>
  </si>
  <si>
    <t>uucUUGAAUCUGGGUUUUUCCGUUc</t>
  </si>
  <si>
    <t xml:space="preserve">          ||   ||||||| </t>
  </si>
  <si>
    <t>ggcaaccccgUGUAUUUCCGUUu</t>
  </si>
  <si>
    <t>gucgaCGAAAACC-CUAAGGCAAc</t>
  </si>
  <si>
    <t xml:space="preserve">     |:| ||||   ||||||| </t>
  </si>
  <si>
    <t>auuuaGUUCUUGGUUUUUCCGUUu</t>
  </si>
  <si>
    <t>NM_021633</t>
  </si>
  <si>
    <t>KLHL12</t>
  </si>
  <si>
    <t>uacagcccaccuuucUUCCGUUg</t>
  </si>
  <si>
    <t>NM_014827</t>
  </si>
  <si>
    <t>ZC3H11A</t>
  </si>
  <si>
    <t>gucgacgaaaaCCCU---AAGGCAAc</t>
  </si>
  <si>
    <t xml:space="preserve">           ||||   ||||||| </t>
  </si>
  <si>
    <t>caagagcaacaGGGACACUUCCGUUc</t>
  </si>
  <si>
    <t>NM_002393</t>
  </si>
  <si>
    <t>MDM4</t>
  </si>
  <si>
    <t>gucgACGAAAACCCUAAGGCAAc</t>
  </si>
  <si>
    <t>aaaaUGCAUUU---AUUCCGUUc</t>
  </si>
  <si>
    <t>NM_001017364</t>
  </si>
  <si>
    <t>C4BPB</t>
  </si>
  <si>
    <t>uaccacaucaucuccUUCCGUUc</t>
  </si>
  <si>
    <t>NM_000120</t>
  </si>
  <si>
    <t>EPHX1</t>
  </si>
  <si>
    <t>cagaggaucgauaaGUUCCGUUu</t>
  </si>
  <si>
    <t>NM_002508</t>
  </si>
  <si>
    <t>NID1</t>
  </si>
  <si>
    <t>uaucagggagacGGCUUCCGUUg</t>
  </si>
  <si>
    <t>guCGACGAAAACC--CUAAGGCAAc</t>
  </si>
  <si>
    <t xml:space="preserve">  || || |   |  ||||||||| </t>
  </si>
  <si>
    <t>ggGCCGCGUGCCGCAGAUUCCGUUc</t>
  </si>
  <si>
    <t>gucgacgaAAACCCU-----AAGGCAAc</t>
  </si>
  <si>
    <t xml:space="preserve">        | |||||     ||||||| </t>
  </si>
  <si>
    <t>guaagcacUGUGGGAAAGCCUUCCGUUa</t>
  </si>
  <si>
    <t>NM_032752</t>
  </si>
  <si>
    <t>ZNF496</t>
  </si>
  <si>
    <t>guCGACGAA-AACCCUAAGGCAAc</t>
  </si>
  <si>
    <t xml:space="preserve">  |||||||     ||||||||| </t>
  </si>
  <si>
    <t>uaGCUGCUUGCCCUGAUUCCGUUg</t>
  </si>
  <si>
    <t>NM_024836</t>
  </si>
  <si>
    <t>ZNF672</t>
  </si>
  <si>
    <t>gucgacgaaaaccCUAAGGCAAc</t>
  </si>
  <si>
    <t>ggcggugacggccGCUUCCGUUg</t>
  </si>
  <si>
    <t>gucgacgaaaaccCU-AAGGCAAc</t>
  </si>
  <si>
    <t>aaucacccugccaGACUUCCGUUu</t>
  </si>
  <si>
    <t>gucGACGAAAA--C----CCUAAGGCAAc</t>
  </si>
  <si>
    <t xml:space="preserve">   |||| |||  |    |  ||||||| </t>
  </si>
  <si>
    <t>ucaCUGCAUUUCAGCAAUGUCUUCCGUUc</t>
  </si>
  <si>
    <t>agcaccccucgaccAUUCCGUUu</t>
  </si>
  <si>
    <t>NM_021095</t>
  </si>
  <si>
    <t>SLC5A6</t>
  </si>
  <si>
    <t>agcuccugucccuccUUCCGUUg</t>
  </si>
  <si>
    <t>NR_028323</t>
  </si>
  <si>
    <t>NM_002709</t>
  </si>
  <si>
    <t>PPP1CB</t>
  </si>
  <si>
    <t xml:space="preserve">   || :||||   |||||||| </t>
  </si>
  <si>
    <t>uguCUUUUUUUCUAAUUCCGUUu</t>
  </si>
  <si>
    <t>NM_015131</t>
  </si>
  <si>
    <t>WDR43</t>
  </si>
  <si>
    <t>gucGACG-AAAACCCUAAGGCAAc</t>
  </si>
  <si>
    <t xml:space="preserve">   |||| |  |   |||||||| </t>
  </si>
  <si>
    <t>cccCUGCAUACUAUUAUUCCGUUg</t>
  </si>
  <si>
    <t>NM_030915</t>
  </si>
  <si>
    <t>LBH</t>
  </si>
  <si>
    <t xml:space="preserve">  || |:    || |||||||| </t>
  </si>
  <si>
    <t>caGCAGUCCGCGGAAUUCCGUUc</t>
  </si>
  <si>
    <t>acccaaugaagcaGUUUCCGUUg</t>
  </si>
  <si>
    <t>hsa_circ_0000991</t>
  </si>
  <si>
    <t>hsa_circ_001414</t>
  </si>
  <si>
    <t>NM_133259</t>
  </si>
  <si>
    <t>LRPPRC</t>
  </si>
  <si>
    <t>gucgacgaaaaCCCU-AAGGCAAc</t>
  </si>
  <si>
    <t xml:space="preserve">           || | ||||||| </t>
  </si>
  <si>
    <t>gaggguaaccaGGAAGUUCCGUUu</t>
  </si>
  <si>
    <t>accaugacacucuGAUUCCGUUu</t>
  </si>
  <si>
    <t>NM_001039348</t>
  </si>
  <si>
    <t>EFEMP1</t>
  </si>
  <si>
    <t>aauuaucauggcGGCUUCCGUUg</t>
  </si>
  <si>
    <t>NM_144582</t>
  </si>
  <si>
    <t>TEX261</t>
  </si>
  <si>
    <t>cuguccaagugcaGAUUUCCGUUu</t>
  </si>
  <si>
    <t>gucGACGAAAACC--CUAAGGCAAc</t>
  </si>
  <si>
    <t xml:space="preserve">   |||| | |||   |||||||| </t>
  </si>
  <si>
    <t>uuuCUGCCUGUGGAUAAUUCCGUUu</t>
  </si>
  <si>
    <t>NM_022780</t>
  </si>
  <si>
    <t>RMND5A</t>
  </si>
  <si>
    <t>guCGACGAAAACCCU---AAGGCAAc</t>
  </si>
  <si>
    <t xml:space="preserve">  |||| | |  | |   ||||||| </t>
  </si>
  <si>
    <t>ugGCUGGUGUGAGAAGUCUUCCGUUa</t>
  </si>
  <si>
    <t>uaggcccagaucaGUUUCCGUUu</t>
  </si>
  <si>
    <t>NM_015348</t>
  </si>
  <si>
    <t>TMEM131</t>
  </si>
  <si>
    <t xml:space="preserve">          |||||||||||| </t>
  </si>
  <si>
    <t>uccaccggagUGGGAUUCCGUUc</t>
  </si>
  <si>
    <t xml:space="preserve">  |:|| || |   | ||||||| </t>
  </si>
  <si>
    <t>gcGUUGAUUCUCACAGUUCCGUUg</t>
  </si>
  <si>
    <t>NM_002518</t>
  </si>
  <si>
    <t>NPAS2</t>
  </si>
  <si>
    <t>auuucaagauauauuUUCCGUUc</t>
  </si>
  <si>
    <t>NM_001193485</t>
  </si>
  <si>
    <t>LIMS1</t>
  </si>
  <si>
    <t>gugagaaaaaaucuuUUCCGUUu</t>
  </si>
  <si>
    <t>uaggcccagaucuGUUUCCGUUu</t>
  </si>
  <si>
    <t>NM_001199140</t>
  </si>
  <si>
    <t>AMMECR1L</t>
  </si>
  <si>
    <t xml:space="preserve">   ||   | ||||:||||||| </t>
  </si>
  <si>
    <t>uucCUCAAUAUGGGGUUCCGUUg</t>
  </si>
  <si>
    <t>AGO1,AGO1-4,AGO2,AGO3,AGO4</t>
  </si>
  <si>
    <t>uuuuaugaugcuaGCUUCCGUUg</t>
  </si>
  <si>
    <t>NM_003111</t>
  </si>
  <si>
    <t>SP3</t>
  </si>
  <si>
    <t>gaaucaacaaauauuUUCCGUUg</t>
  </si>
  <si>
    <t>gucGACGAAAACCCU--AAGGCAAc</t>
  </si>
  <si>
    <t xml:space="preserve">   :||||   | ||  ||||||| </t>
  </si>
  <si>
    <t>uccUUGCUGAAGAGACUUUCCGUUa</t>
  </si>
  <si>
    <t>NM_001204</t>
  </si>
  <si>
    <t>BMPR2</t>
  </si>
  <si>
    <t>ccccacagacaugccUUCCGUUu</t>
  </si>
  <si>
    <t>NM_173511</t>
  </si>
  <si>
    <t>FAM117B</t>
  </si>
  <si>
    <t xml:space="preserve">   :||   |||   ||||||| </t>
  </si>
  <si>
    <t>uucUUGGCCUUGCACUUCCGUUc</t>
  </si>
  <si>
    <t>NM_017759</t>
  </si>
  <si>
    <t>INO80D</t>
  </si>
  <si>
    <t>aagcaauccuaauauUUCCGUUa</t>
  </si>
  <si>
    <t>NM_006055</t>
  </si>
  <si>
    <t>LANCL1</t>
  </si>
  <si>
    <t>gucgacgaaaaCCCUAAGGCAAc</t>
  </si>
  <si>
    <t>acccaagcuaaGUGCUUCCGUUg</t>
  </si>
  <si>
    <t>NM_018000</t>
  </si>
  <si>
    <t>MREG</t>
  </si>
  <si>
    <t>aagaacugcacuaccUUCCGUUu</t>
  </si>
  <si>
    <t>NM_020935</t>
  </si>
  <si>
    <t>USP37</t>
  </si>
  <si>
    <t>auaaggacugaGUGCUUCCGUUg</t>
  </si>
  <si>
    <t>cuacaacucguuuccUUCCGUUc</t>
  </si>
  <si>
    <t>NM_005689</t>
  </si>
  <si>
    <t>ABCB6</t>
  </si>
  <si>
    <t>guCGA-CGAA-AACCCUAAGGCAAc</t>
  </si>
  <si>
    <t xml:space="preserve">  |:| ||||  |   :||||||| </t>
  </si>
  <si>
    <t>cuGUUCGCUUGCUCCCGUUCCGUUc</t>
  </si>
  <si>
    <t>NM_004457</t>
  </si>
  <si>
    <t>ACSL3</t>
  </si>
  <si>
    <t>cuauuuuaacauacAUUCCGUUu</t>
  </si>
  <si>
    <t>NM_020830</t>
  </si>
  <si>
    <t>WDFY1</t>
  </si>
  <si>
    <t>uuaaaguacuucuacUUCCGUUa</t>
  </si>
  <si>
    <t>NM_024080</t>
  </si>
  <si>
    <t>TRPM8</t>
  </si>
  <si>
    <t>guCGACGAAAACC-CUAAGGCAAc</t>
  </si>
  <si>
    <t xml:space="preserve">  ||||    |||  |||||||| </t>
  </si>
  <si>
    <t>gcGCUGGAGGUGGAUAUUCCGUUc</t>
  </si>
  <si>
    <t>uugagagaacUGGAGUUUCCGUUg</t>
  </si>
  <si>
    <t>NM_001243900</t>
  </si>
  <si>
    <t>gagaucaaccauGAGUUCCGUUg</t>
  </si>
  <si>
    <t>gucGACG-AAAACCCU--AAGGCAAc</t>
  </si>
  <si>
    <t xml:space="preserve">   || | || ||  |  ||||||| </t>
  </si>
  <si>
    <t>gacCUUCAUUAUGAAAACUUCCGUUc</t>
  </si>
  <si>
    <t>NM_015453</t>
  </si>
  <si>
    <t>THUMPD3</t>
  </si>
  <si>
    <t>guCGACGAAAACC--CU--AAGGCAAc</t>
  </si>
  <si>
    <t xml:space="preserve">  ||||| ||  |  ||  ||||||| </t>
  </si>
  <si>
    <t>ugGCUGCCUUGAGCAGAGUUUCCGUUa</t>
  </si>
  <si>
    <t>NM_025265</t>
  </si>
  <si>
    <t>NM_001195470</t>
  </si>
  <si>
    <t>SATB1</t>
  </si>
  <si>
    <t>gucgacGAAAACC--CUAAGGCAAc</t>
  </si>
  <si>
    <t xml:space="preserve">      :||||||  | ||||||| </t>
  </si>
  <si>
    <t>auuaauUUUUUGGAAGUUUCCGUUa</t>
  </si>
  <si>
    <t>NM_014831</t>
  </si>
  <si>
    <t>TRANK1</t>
  </si>
  <si>
    <t xml:space="preserve">     ||| ||    ||||||| </t>
  </si>
  <si>
    <t>aagagGCUCUU---UUUCCGUUu</t>
  </si>
  <si>
    <t>NR_024071</t>
  </si>
  <si>
    <t>PLCD1</t>
  </si>
  <si>
    <t xml:space="preserve">  ||||:  ||   |||||||| </t>
  </si>
  <si>
    <t>gaGCUGUCCUU--CAUUCCGUUa</t>
  </si>
  <si>
    <t>NM_005109</t>
  </si>
  <si>
    <t>OXSR1</t>
  </si>
  <si>
    <t>ccagcauccccaGAGUUCCGUUa</t>
  </si>
  <si>
    <t>guguuggcugccaucUUCCGUUg</t>
  </si>
  <si>
    <t>NM_001947</t>
  </si>
  <si>
    <t>DUSP7</t>
  </si>
  <si>
    <t>gaacgaagccacGGAUUCCGUUa</t>
  </si>
  <si>
    <t>NM_003392</t>
  </si>
  <si>
    <t>WNT5A</t>
  </si>
  <si>
    <t>agagaccccggauGCUUCCGUUg</t>
  </si>
  <si>
    <t>gucgacGAAAAC----CC--UAAGGCAAc</t>
  </si>
  <si>
    <t xml:space="preserve">      ||||||    ||  |||||||| </t>
  </si>
  <si>
    <t>uuaagcCUUUUGACCUGGUCAUUCCGUUu</t>
  </si>
  <si>
    <t>gucgacGAAAAC--CCUAAGGCAAc</t>
  </si>
  <si>
    <t xml:space="preserve">      :|| ||  |  ||||||| </t>
  </si>
  <si>
    <t>gguacaUUUCUGUAGUUUUCCGUUg</t>
  </si>
  <si>
    <t xml:space="preserve">      ||  | |  ||||||| </t>
  </si>
  <si>
    <t>uuuucaCUCAUUGUUUUCCGUUc</t>
  </si>
  <si>
    <t xml:space="preserve">   ||  ||   |  ||||||| </t>
  </si>
  <si>
    <t>uauCUUAUUACAGCUUUCCGUUa</t>
  </si>
  <si>
    <t>gucgacgaAAACCCUAAGGCAAc</t>
  </si>
  <si>
    <t>aaauuuaaUUUAAUUUUCCGUUu</t>
  </si>
  <si>
    <t>NM_032383</t>
  </si>
  <si>
    <t>HPS3</t>
  </si>
  <si>
    <t xml:space="preserve">     ||||     |||||||| </t>
  </si>
  <si>
    <t>acauaGCUUCCAUUAUUCCGUUc</t>
  </si>
  <si>
    <t>NM_001185118</t>
  </si>
  <si>
    <t>MYNN</t>
  </si>
  <si>
    <t>gucGACGAAAAC--CCUAAGGCAAc</t>
  </si>
  <si>
    <t xml:space="preserve">   | |:|| ||    |||||||| </t>
  </si>
  <si>
    <t>auuCAGUUUAUGUUUUAUUCCGUUc</t>
  </si>
  <si>
    <t>NM_181361</t>
  </si>
  <si>
    <t>KCNMB2</t>
  </si>
  <si>
    <t>gucgacgaaAACCCUAAGGCAAc</t>
  </si>
  <si>
    <t>cagaggaacUUGGG-UUCCGUUu</t>
  </si>
  <si>
    <t>gucgaCGAA-AACCCUAAGGCAAc</t>
  </si>
  <si>
    <t xml:space="preserve">     ||||  |   :||||||| </t>
  </si>
  <si>
    <t>agcggGCUUGAUAAUGUUCCGUUa</t>
  </si>
  <si>
    <t>ucuccauccuaucauUUCCGUUu</t>
  </si>
  <si>
    <t>accccaccccagaccUUCCGUUu</t>
  </si>
  <si>
    <t>NM_133334</t>
  </si>
  <si>
    <t>WHSC1</t>
  </si>
  <si>
    <t xml:space="preserve">    ||:|     |:||||||| </t>
  </si>
  <si>
    <t>aaugUGUUCACUAGGUUCCGUUa</t>
  </si>
  <si>
    <t>agcacccgcugacauUUCCGUUg</t>
  </si>
  <si>
    <t>NM_000661</t>
  </si>
  <si>
    <t>RPL9</t>
  </si>
  <si>
    <t>NM_001024921</t>
  </si>
  <si>
    <t>NM_002092</t>
  </si>
  <si>
    <t>GRSF1</t>
  </si>
  <si>
    <t>ggcccuggauuccacUUCCGUUc</t>
  </si>
  <si>
    <t>NM_006835</t>
  </si>
  <si>
    <t>CCNI</t>
  </si>
  <si>
    <t xml:space="preserve">   |||| | | | |||||||| </t>
  </si>
  <si>
    <t>uccCUGCCUCU-GAAUUCCGUUu</t>
  </si>
  <si>
    <t xml:space="preserve">   || :|| ||  |||||||||| </t>
  </si>
  <si>
    <t>uccCU-UUUAUGCUGGAUUCCGUUu</t>
  </si>
  <si>
    <t>NM_006457</t>
  </si>
  <si>
    <t>PDLIM5</t>
  </si>
  <si>
    <t>gucGACGA-AAACCCUAAGGCAAc</t>
  </si>
  <si>
    <t xml:space="preserve">   || :|  ||  |:||||||| </t>
  </si>
  <si>
    <t>uucCUAUUAAUUCAGGUUCCGUUu</t>
  </si>
  <si>
    <t>NM_003998</t>
  </si>
  <si>
    <t>NFKB1</t>
  </si>
  <si>
    <t xml:space="preserve">         ||  | ||||||| </t>
  </si>
  <si>
    <t>NM_032557</t>
  </si>
  <si>
    <t>USP38</t>
  </si>
  <si>
    <t xml:space="preserve">      || ||  | ||||||| </t>
  </si>
  <si>
    <t>cccuauCUAUUAAG-UUCCGUUg</t>
  </si>
  <si>
    <t>NM_001080477</t>
  </si>
  <si>
    <t>ODZ3</t>
  </si>
  <si>
    <t>caggggagcaaugccUUCCGUUu</t>
  </si>
  <si>
    <t>NM_006999</t>
  </si>
  <si>
    <t>PAPD7</t>
  </si>
  <si>
    <t xml:space="preserve">    | || ||  ||||||||| </t>
  </si>
  <si>
    <t>ggaaUUCUGUU--GAUUCCGUUg</t>
  </si>
  <si>
    <t xml:space="preserve">   || |||   |  ||||||| </t>
  </si>
  <si>
    <t>aguCUACUUCAUGUUUUCCGUUg</t>
  </si>
  <si>
    <t>NM_138348</t>
  </si>
  <si>
    <t>FAM105B</t>
  </si>
  <si>
    <t>ugcccagaaucuuaGUUCCGUUu</t>
  </si>
  <si>
    <t>accaUUCCUUUGGACUUCCGUUa</t>
  </si>
  <si>
    <t>NM_002495</t>
  </si>
  <si>
    <t>NDUFS4</t>
  </si>
  <si>
    <t>guCGACGAAAAC-CCUAAGGCAAc</t>
  </si>
  <si>
    <t xml:space="preserve">  ||||:   ||    ||||||| </t>
  </si>
  <si>
    <t>ugGCUGUAGCUGCCCUUUCCGUUu</t>
  </si>
  <si>
    <t>NM_138782</t>
  </si>
  <si>
    <t>FCHO2</t>
  </si>
  <si>
    <t>uaaaaccacuaauuGUUCCGUUa</t>
  </si>
  <si>
    <t>NM_004385</t>
  </si>
  <si>
    <t>VCAN</t>
  </si>
  <si>
    <t xml:space="preserve">      ||| | |||||||||| </t>
  </si>
  <si>
    <t>ucaggaCUUAU-GGAUUCCGUUc</t>
  </si>
  <si>
    <t>guCGACGAAAAC--CCU-AAGGCAAc</t>
  </si>
  <si>
    <t xml:space="preserve">  | ||:||  |   || ||||||| </t>
  </si>
  <si>
    <t>aaGAUGUUUGAGCAUGACUUCCGUUg</t>
  </si>
  <si>
    <t>NM_012081</t>
  </si>
  <si>
    <t>ELL2</t>
  </si>
  <si>
    <t xml:space="preserve">             |:||||||| </t>
  </si>
  <si>
    <t>aaccuuacccccuGGUUCCGUUc</t>
  </si>
  <si>
    <t>NM_181836</t>
  </si>
  <si>
    <t>TMED7</t>
  </si>
  <si>
    <t>gauuaucagacucauUUCCGUUu</t>
  </si>
  <si>
    <t>NM_001745</t>
  </si>
  <si>
    <t>CAMLG</t>
  </si>
  <si>
    <t>cucccucagcguuccUUCCGUUu</t>
  </si>
  <si>
    <t>NM_002109</t>
  </si>
  <si>
    <t>HARS</t>
  </si>
  <si>
    <t>gucGACGAAAACCCU---AAGGCAAc</t>
  </si>
  <si>
    <t xml:space="preserve">   :||||||  | |   ||||||| </t>
  </si>
  <si>
    <t>caaUUGCUUU--GCACUUUUCCGUUu</t>
  </si>
  <si>
    <t>NM_001543</t>
  </si>
  <si>
    <t>NDST1</t>
  </si>
  <si>
    <t>gccagcagagguccAUUCCGUUc</t>
  </si>
  <si>
    <t xml:space="preserve">   |||||||  | |||||||| </t>
  </si>
  <si>
    <t>caaCUGCUUUCUGCAUUCCGUUa</t>
  </si>
  <si>
    <t>NM_003144</t>
  </si>
  <si>
    <t>SSR1</t>
  </si>
  <si>
    <t>uccuuagaugccucAUUCCGUUa</t>
  </si>
  <si>
    <t>NM_001031713</t>
  </si>
  <si>
    <t>CCDC90A</t>
  </si>
  <si>
    <t>gucGA-CGAAAACCCUAAGGCAAc</t>
  </si>
  <si>
    <t xml:space="preserve">   || |||||     ||||||| </t>
  </si>
  <si>
    <t>guaCUCGCUUU-----UUCCGUUa</t>
  </si>
  <si>
    <t>gucgacgaaaACCCU--AAGGCAAc</t>
  </si>
  <si>
    <t xml:space="preserve">          || ||  ||||||| </t>
  </si>
  <si>
    <t>agaaaucaaaUGUGACUUUCCGUUu</t>
  </si>
  <si>
    <t>NM_013375</t>
  </si>
  <si>
    <t>ABT1</t>
  </si>
  <si>
    <t>cgcaggcgcagccccUUCCGUUa</t>
  </si>
  <si>
    <t>hsa_circ_0075922</t>
  </si>
  <si>
    <t>cccagucaugccaaGUUCCGUUc</t>
  </si>
  <si>
    <t>hsa_circ_0075943</t>
  </si>
  <si>
    <t>gucgacGAAAACCCU---AAGGCAAc</t>
  </si>
  <si>
    <t xml:space="preserve">      || | ||||   ||||||| </t>
  </si>
  <si>
    <t>gcucccCUAUGGGGACAGUUCCGUUc</t>
  </si>
  <si>
    <t>NM_017772</t>
  </si>
  <si>
    <t>TBC1D22B</t>
  </si>
  <si>
    <t>ggacgaauccucucAUUCCGUUg</t>
  </si>
  <si>
    <t>NM_015255</t>
  </si>
  <si>
    <t>UBR2</t>
  </si>
  <si>
    <t xml:space="preserve">       ||||  ||||||||| </t>
  </si>
  <si>
    <t>NM_033112</t>
  </si>
  <si>
    <t>RRP36</t>
  </si>
  <si>
    <t>uuggccacggcuGGUUUCCGUUc</t>
  </si>
  <si>
    <t>NM_014345</t>
  </si>
  <si>
    <t>ZNF318</t>
  </si>
  <si>
    <t xml:space="preserve">   || :|| |||| ||||||| </t>
  </si>
  <si>
    <t>cauCUUUUUCUGGGUUUCCGUUa</t>
  </si>
  <si>
    <t>NM_016513</t>
  </si>
  <si>
    <t>ICK</t>
  </si>
  <si>
    <t>ucaagugcaaUGAACUUCCGUUg</t>
  </si>
  <si>
    <t>NM_004282</t>
  </si>
  <si>
    <t>BAG2</t>
  </si>
  <si>
    <t xml:space="preserve">     | ||  | |:||||||| </t>
  </si>
  <si>
    <t>NM_001123226</t>
  </si>
  <si>
    <t>MTO1</t>
  </si>
  <si>
    <t xml:space="preserve">          | | :||||||| </t>
  </si>
  <si>
    <t>accagccgagUAGAGUUCCGUUu</t>
  </si>
  <si>
    <t>NM_018247</t>
  </si>
  <si>
    <t>TMEM30A</t>
  </si>
  <si>
    <t>uuaaaaaauuccucuUUCCGUUu</t>
  </si>
  <si>
    <t>NM_001159677</t>
  </si>
  <si>
    <t>SYNCRIP</t>
  </si>
  <si>
    <t>aggaccaccuccaGAUUCCGUUu</t>
  </si>
  <si>
    <t xml:space="preserve">   | || |   |  ||||||| </t>
  </si>
  <si>
    <t>guuCGGCAUCCUGACUUCCGUUu</t>
  </si>
  <si>
    <t>guCGACG-AAAACCCU-AAGGCAAc</t>
  </si>
  <si>
    <t xml:space="preserve">  | ||| |    ||| ||||||| </t>
  </si>
  <si>
    <t>ugGAUGCGUGGACGGACUUCCGUUc</t>
  </si>
  <si>
    <t>NM_001012507</t>
  </si>
  <si>
    <t>CENPW</t>
  </si>
  <si>
    <t>NM_000426</t>
  </si>
  <si>
    <t>LAMA2</t>
  </si>
  <si>
    <t>gccuaacaaccaGUAUUCCGUUc</t>
  </si>
  <si>
    <t>NM_006620</t>
  </si>
  <si>
    <t>HBS1L</t>
  </si>
  <si>
    <t>aauuuuucauuaaauUUCCGUUu</t>
  </si>
  <si>
    <t>hsa_circ_0001641</t>
  </si>
  <si>
    <t>hsa_circ_001652</t>
  </si>
  <si>
    <t>acggcgugacaaaccUUCCGUUg</t>
  </si>
  <si>
    <t>NM_020861</t>
  </si>
  <si>
    <t>ZBTB2</t>
  </si>
  <si>
    <t xml:space="preserve">   :||:|  ||    ||||||| </t>
  </si>
  <si>
    <t>aaaUUGUUCAUUAAUCUUCCGUUa</t>
  </si>
  <si>
    <t xml:space="preserve">   ||   | |  |:||||||| </t>
  </si>
  <si>
    <t>uaaCUCAGUGUCAGGUUCCGUUu</t>
  </si>
  <si>
    <t>NR_026860</t>
  </si>
  <si>
    <t>LINC00473</t>
  </si>
  <si>
    <t>ggcacauagggaGCAUUCCGUUg</t>
  </si>
  <si>
    <t>NM_032302</t>
  </si>
  <si>
    <t>PSMG3</t>
  </si>
  <si>
    <t xml:space="preserve">         ||| | ||||||| </t>
  </si>
  <si>
    <t>ugggccuccUUGCGUUUCCGUUu</t>
  </si>
  <si>
    <t>NM_001037283</t>
  </si>
  <si>
    <t>EIF3B</t>
  </si>
  <si>
    <t>acagccgagcagcauUUCCGUUg</t>
  </si>
  <si>
    <t>aacaucucauaaacAUUCCGUUc</t>
  </si>
  <si>
    <t>NM_015132</t>
  </si>
  <si>
    <t>SNX13</t>
  </si>
  <si>
    <t>auccaacaacuuacAUUCCGUUg</t>
  </si>
  <si>
    <t>NM_001204871</t>
  </si>
  <si>
    <t>URGCP-MRPS24</t>
  </si>
  <si>
    <t>gucgacgaaAACCCU-AAGGCAAc</t>
  </si>
  <si>
    <t xml:space="preserve">         ||| || ||||||| </t>
  </si>
  <si>
    <t>aggagaugaUUGCGAGUUCCGUUa</t>
  </si>
  <si>
    <t>caccacuaccuauuAUUCCGUUc</t>
  </si>
  <si>
    <t>NM_016038</t>
  </si>
  <si>
    <t>SBDS</t>
  </si>
  <si>
    <t xml:space="preserve">      ||   | | ||||||| </t>
  </si>
  <si>
    <t>aaaacaCUAAAGUGUUUCCGUUu</t>
  </si>
  <si>
    <t xml:space="preserve">            ||:||||||| </t>
  </si>
  <si>
    <t>acuugacacaacGGGUUCCGUUg</t>
  </si>
  <si>
    <t>uaggcaaaaagccccUUCCGUUc</t>
  </si>
  <si>
    <t>gggaaaagcccaaucUUCCGUUa</t>
  </si>
  <si>
    <t xml:space="preserve">      :| ||   |||||||| </t>
  </si>
  <si>
    <t>gcauaaUUAUUCUUAUUCCGUUu</t>
  </si>
  <si>
    <t>uggucccuagaaaaAUUCCGUUg</t>
  </si>
  <si>
    <t>NM_133436</t>
  </si>
  <si>
    <t>ASNS</t>
  </si>
  <si>
    <t>agagguccagauGCAUUCCGUUu</t>
  </si>
  <si>
    <t>NM_003439</t>
  </si>
  <si>
    <t>ZKSCAN1</t>
  </si>
  <si>
    <t xml:space="preserve">      | |||   |||||||| </t>
  </si>
  <si>
    <t>cccucaCAUUU--AAUUCCGUUu</t>
  </si>
  <si>
    <t>NM_001202543</t>
  </si>
  <si>
    <t xml:space="preserve">   :||:|   ||  :||||||| </t>
  </si>
  <si>
    <t>aguUUGUUCACUGUAGUUCCGUUu</t>
  </si>
  <si>
    <t>NM_001167940</t>
  </si>
  <si>
    <t>CADPS2</t>
  </si>
  <si>
    <t xml:space="preserve">  || || ||   | ||||||| </t>
  </si>
  <si>
    <t>uuGC-GCAUUCCAGCUUCCGUUu</t>
  </si>
  <si>
    <t>agggucaaUUUCAUCUUCCGUUc</t>
  </si>
  <si>
    <t>NM_001203249</t>
  </si>
  <si>
    <t>EZH2</t>
  </si>
  <si>
    <t>auuguguacauccccUUCCGUUc</t>
  </si>
  <si>
    <t>NM_003842</t>
  </si>
  <si>
    <t>TNFRSF10B</t>
  </si>
  <si>
    <t>gucgacgaAAACC--CUAAGGCAAc</t>
  </si>
  <si>
    <t xml:space="preserve">        | |||   |||||||| </t>
  </si>
  <si>
    <t>uggaaaugUCUGGAUCAUUCCGUUu</t>
  </si>
  <si>
    <t>NM_003844</t>
  </si>
  <si>
    <t>TNFRSF10A</t>
  </si>
  <si>
    <t>gucgAC-GAAAACCCUAAGGCAAc</t>
  </si>
  <si>
    <t xml:space="preserve">    || |||| |  :||||||| </t>
  </si>
  <si>
    <t>guugUGACUUUGGUUGUUCCGUUg</t>
  </si>
  <si>
    <t>NM_018091</t>
  </si>
  <si>
    <t>ELP3</t>
  </si>
  <si>
    <t>uguucagaagaaacuUUCCGUUu</t>
  </si>
  <si>
    <t>hsa_circ_0001784</t>
  </si>
  <si>
    <t>hsa_circ_000758</t>
  </si>
  <si>
    <t>hsa_circ_0001785</t>
  </si>
  <si>
    <t>hsa_circ_001447</t>
  </si>
  <si>
    <t>NM_017412</t>
  </si>
  <si>
    <t>FZD3</t>
  </si>
  <si>
    <t>auugaugucacaaGAUUCCGUUa</t>
  </si>
  <si>
    <t>NM_003816</t>
  </si>
  <si>
    <t>ADAM9</t>
  </si>
  <si>
    <t>aauuuacaauaacauUUCCGUUu</t>
  </si>
  <si>
    <t>NM_006904</t>
  </si>
  <si>
    <t>PRKDC</t>
  </si>
  <si>
    <t>gucgaCGAAA-ACCCUAAGGCAAc</t>
  </si>
  <si>
    <t xml:space="preserve">     |:||| |  | ||||||| </t>
  </si>
  <si>
    <t>cucacGUUUUCUAAGUUUCCGUUu</t>
  </si>
  <si>
    <t>NM_024721</t>
  </si>
  <si>
    <t>ZFHX4</t>
  </si>
  <si>
    <t>uguggcuauaaacccUUCCGUUg</t>
  </si>
  <si>
    <t>NM_007013</t>
  </si>
  <si>
    <t>WWP1</t>
  </si>
  <si>
    <t xml:space="preserve">     ||||      ||||||| </t>
  </si>
  <si>
    <t>uggaaGCUUGCUCACUUCCGUUa</t>
  </si>
  <si>
    <t>cucucaaaguauguuUUCCGUUc</t>
  </si>
  <si>
    <t>NM_003909</t>
  </si>
  <si>
    <t>CPNE3</t>
  </si>
  <si>
    <t xml:space="preserve">        ||  | |||||||| </t>
  </si>
  <si>
    <t>aggugaaaUUCAGAAUUCCGUUu</t>
  </si>
  <si>
    <t>NM_001135733</t>
  </si>
  <si>
    <t>TP53INP1</t>
  </si>
  <si>
    <t>gucGACGAA-AAC-CCUAAGGCAAc</t>
  </si>
  <si>
    <t xml:space="preserve">   || ||| |||    ||||||| </t>
  </si>
  <si>
    <t>uuuCUCCUUAUUGCCCCUUCCGUUu</t>
  </si>
  <si>
    <t>uaacuuaaaaauauGUUCCGUUu</t>
  </si>
  <si>
    <t>NM_015117</t>
  </si>
  <si>
    <t>ZC3H3</t>
  </si>
  <si>
    <t xml:space="preserve">   || || ||     ||||||| </t>
  </si>
  <si>
    <t>cucCUCCUCUUCCUCCUUCCGUUg</t>
  </si>
  <si>
    <t>NM_016282</t>
  </si>
  <si>
    <t>AK3</t>
  </si>
  <si>
    <t>gccuuuaaaaaucuGUUCCGUUu</t>
  </si>
  <si>
    <t>acagccacggcacauUUCCGUUg</t>
  </si>
  <si>
    <t>gucGACGAAAACCCU-----AAGGCAAc</t>
  </si>
  <si>
    <t xml:space="preserve">   |||:||||| ||     ||||||| </t>
  </si>
  <si>
    <t>ccuCUGUUUUUGAGAAACUGUUCCGUUu</t>
  </si>
  <si>
    <t xml:space="preserve">       ||||   |||||||| </t>
  </si>
  <si>
    <t>uguuaaaUUUUUAAAUUCCGUUa</t>
  </si>
  <si>
    <t xml:space="preserve">         ||   :||||||| </t>
  </si>
  <si>
    <t>uugacccaaUUCAAGUUCCGUUu</t>
  </si>
  <si>
    <t>NM_002486</t>
  </si>
  <si>
    <t>NCBP1</t>
  </si>
  <si>
    <t>cuaaguaacUUCCAGUUCCGUUg</t>
  </si>
  <si>
    <t>NM_005502</t>
  </si>
  <si>
    <t>ABCA1</t>
  </si>
  <si>
    <t>gccaacaaccccuGUUUCCGUUa</t>
  </si>
  <si>
    <t>NM_001244724</t>
  </si>
  <si>
    <t>RAD23B</t>
  </si>
  <si>
    <t xml:space="preserve">        | |  |:||||||| </t>
  </si>
  <si>
    <t>aaaaaaagUAUCAGGUUCCGUUu</t>
  </si>
  <si>
    <t>NM_020946</t>
  </si>
  <si>
    <t>DENND1A</t>
  </si>
  <si>
    <t>guCG-ACGAAAACCCUAAGGCAAc</t>
  </si>
  <si>
    <t xml:space="preserve">  || | :|| |    ||||||| </t>
  </si>
  <si>
    <t>aaGCAUAUUUCUCCUUUUCCGUUg</t>
  </si>
  <si>
    <t>uuagccucagUGAAAUUCCGUUu</t>
  </si>
  <si>
    <t>NM_001099270</t>
  </si>
  <si>
    <t>ZBTB34</t>
  </si>
  <si>
    <t>guCGA-CGAAAACCCUAAGGCAAc</t>
  </si>
  <si>
    <t xml:space="preserve">  |||  | |||    ||||||| </t>
  </si>
  <si>
    <t>ggGCUAACAUUU--UUUUCCGUUa</t>
  </si>
  <si>
    <t>gucGAC-GAAAACCC--UAAGGCAAc</t>
  </si>
  <si>
    <t xml:space="preserve">   :|| | |  |||  |||||||| </t>
  </si>
  <si>
    <t>uaaUUGACCUGAGGGACAUUCCGUUu</t>
  </si>
  <si>
    <t>NM_033387</t>
  </si>
  <si>
    <t>FAM78A</t>
  </si>
  <si>
    <t xml:space="preserve">   |||||||     ||||||| </t>
  </si>
  <si>
    <t>acaCUGCUUU-----UUCCGUUu</t>
  </si>
  <si>
    <t>uuguacaggacuuccUUCCGUUc</t>
  </si>
  <si>
    <t xml:space="preserve">    || |||||    ||||||| </t>
  </si>
  <si>
    <t>ccagUGUCUUUUUUUUUUCCGUUc</t>
  </si>
  <si>
    <t>NM_198679</t>
  </si>
  <si>
    <t>RAPGEF1</t>
  </si>
  <si>
    <t>gccucaccaccaaGCUUCCGUUc</t>
  </si>
  <si>
    <t>NM_003792</t>
  </si>
  <si>
    <t>EDF1</t>
  </si>
  <si>
    <t>guCGACGAAAACC--C---UAAGGCAAc</t>
  </si>
  <si>
    <t xml:space="preserve">  |:| |  ||||  |   :||||||| </t>
  </si>
  <si>
    <t>cgGUUCCCCUUGGCCGCCAGUUCCGUUc</t>
  </si>
  <si>
    <t>NM_138778</t>
  </si>
  <si>
    <t>WDR85</t>
  </si>
  <si>
    <t>gucGACGAAAACC--C--UAAGGCAAc</t>
  </si>
  <si>
    <t xml:space="preserve">   ||| |  |||  |   ||||||| </t>
  </si>
  <si>
    <t>cgaCUGGUCCUGGCUGCUCUUCCGUUc</t>
  </si>
  <si>
    <t>NM_024757</t>
  </si>
  <si>
    <t>EHMT1</t>
  </si>
  <si>
    <t>ugcagcccccgccGGUUCCGUUg</t>
  </si>
  <si>
    <t>NM_004508</t>
  </si>
  <si>
    <t>IDI1</t>
  </si>
  <si>
    <t>gucgacGAAAACC---CUAAGGCAAc</t>
  </si>
  <si>
    <t xml:space="preserve">      :| ||||   | ||||||| </t>
  </si>
  <si>
    <t>ugguaaUUCUUGGAAUGUUUCCGUUa</t>
  </si>
  <si>
    <t>hsa_circ_0000204</t>
  </si>
  <si>
    <t>hsa_circ_002042</t>
  </si>
  <si>
    <t xml:space="preserve">    ||| |  || |||||||| </t>
  </si>
  <si>
    <t>acugUGCCUGGGGAAUUCCGUUg</t>
  </si>
  <si>
    <t xml:space="preserve">   ||||||    ||||||||| </t>
  </si>
  <si>
    <t>guuCUGCUU----GAUUCCGUUa</t>
  </si>
  <si>
    <t>gaaggggaggccauuUUCCGUUu</t>
  </si>
  <si>
    <t>NM_194298</t>
  </si>
  <si>
    <t>SLC16A9</t>
  </si>
  <si>
    <t>cacauuucucaaucAUUCCGUUc</t>
  </si>
  <si>
    <t>NM_030625</t>
  </si>
  <si>
    <t>TET1</t>
  </si>
  <si>
    <t xml:space="preserve">    |||  || |  ||||||| </t>
  </si>
  <si>
    <t>ugugUGC-CUUAGAUUUCCGUUu</t>
  </si>
  <si>
    <t>NM_024045</t>
  </si>
  <si>
    <t>DDX50</t>
  </si>
  <si>
    <t xml:space="preserve">       | |  || ||||||| </t>
  </si>
  <si>
    <t>NM_138357</t>
  </si>
  <si>
    <t>MCU</t>
  </si>
  <si>
    <t>uuaggcccugacuuGUUCCGUUu</t>
  </si>
  <si>
    <t>gucGACGAAA-ACCCUAAGGCAAc</t>
  </si>
  <si>
    <t xml:space="preserve">   || :||| |    ||||||| </t>
  </si>
  <si>
    <t>auaCUCUUUUAUUCUUUUCCGUUu</t>
  </si>
  <si>
    <t>NM_032810</t>
  </si>
  <si>
    <t>ATAD1</t>
  </si>
  <si>
    <t>guCGACGA--AAACCCUAAGGCAAc</t>
  </si>
  <si>
    <t xml:space="preserve">  |:||:|  |||    ||||||| </t>
  </si>
  <si>
    <t>aaGUUGUUGGUUUAAUUUUCCGUUu</t>
  </si>
  <si>
    <t>NM_015188</t>
  </si>
  <si>
    <t>TBC1D12</t>
  </si>
  <si>
    <t>gugucucaguccauuUUCCGUUg</t>
  </si>
  <si>
    <t>aauccaaguuguaucUUCCGUUa</t>
  </si>
  <si>
    <t>caguagaaacuucccUUCCGUUu</t>
  </si>
  <si>
    <t>NM_001199378</t>
  </si>
  <si>
    <t>GBF1</t>
  </si>
  <si>
    <t>cucuaccuggaagccUUCCGUUu</t>
  </si>
  <si>
    <t>NM_004193</t>
  </si>
  <si>
    <t>NM_006951</t>
  </si>
  <si>
    <t>TAF5</t>
  </si>
  <si>
    <t>ccacauuugacuaauUUCCGUUa</t>
  </si>
  <si>
    <t>NM_033397</t>
  </si>
  <si>
    <t>ITPRIP</t>
  </si>
  <si>
    <t>ucccugaagaucaaGUUCCGUUc</t>
  </si>
  <si>
    <t>NM_002775</t>
  </si>
  <si>
    <t>HTRA1</t>
  </si>
  <si>
    <t>acauaacagcagacuUUCCGUUc</t>
  </si>
  <si>
    <t>accCUGCUU---GCCUUCCGUUc</t>
  </si>
  <si>
    <t>acaacaguugccaGAUUCCGUUu</t>
  </si>
  <si>
    <t xml:space="preserve">   | |: |||    ||||||| </t>
  </si>
  <si>
    <t>ugaCAGUGUUU-AAUUUCCGUUu</t>
  </si>
  <si>
    <t>cuguacggacaucuuUUCCGUUg</t>
  </si>
  <si>
    <t>NM_006755</t>
  </si>
  <si>
    <t>TALDO1</t>
  </si>
  <si>
    <t>cuggaugagaagucuUUCCGUUg</t>
  </si>
  <si>
    <t>NM_016320</t>
  </si>
  <si>
    <t>NUP98</t>
  </si>
  <si>
    <t xml:space="preserve">   | ||   || |:||||||| </t>
  </si>
  <si>
    <t>gccCAGCCCCUGAGGUUCCGUUg</t>
  </si>
  <si>
    <t>NM_030962</t>
  </si>
  <si>
    <t>SBF2</t>
  </si>
  <si>
    <t xml:space="preserve">   | |||  ||  :||||||| </t>
  </si>
  <si>
    <t>aaaCAGCUGAUGAAGUUCCGUUa</t>
  </si>
  <si>
    <t>NM_014633</t>
  </si>
  <si>
    <t>CTR9</t>
  </si>
  <si>
    <t>uuacuauaacgccauUUCCGUUa</t>
  </si>
  <si>
    <t>NM_001418</t>
  </si>
  <si>
    <t>EIF4G2</t>
  </si>
  <si>
    <t xml:space="preserve">   || :|||| |  ||||||| </t>
  </si>
  <si>
    <t>cccCUUUUUUUUGUUUUCCGUUc</t>
  </si>
  <si>
    <t>gucGACGAAAACC---CUAAGGCAAc</t>
  </si>
  <si>
    <t xml:space="preserve">   |||  ||  |   ||||||||| </t>
  </si>
  <si>
    <t>aauCUGGAUUCAGCCCGAUUCCGUUa</t>
  </si>
  <si>
    <t>NM_174902</t>
  </si>
  <si>
    <t>LDLRAD3</t>
  </si>
  <si>
    <t>ucuccaguacagauuUUCCGUUg</t>
  </si>
  <si>
    <t xml:space="preserve">      ||   ||| ||||||| </t>
  </si>
  <si>
    <t>uuucaaCUAGGGGGUUUCCGUUc</t>
  </si>
  <si>
    <t>NM_001128225</t>
  </si>
  <si>
    <t>SLC39A13</t>
  </si>
  <si>
    <t>guCGACGAAA--ACCCUAAGGCAAc</t>
  </si>
  <si>
    <t xml:space="preserve">  ||  ||||  || ||||||||| </t>
  </si>
  <si>
    <t>uaGCAACUUUGCUGUGAUUCCGUUu</t>
  </si>
  <si>
    <t>gucgaCGAAAACCCU-AAGGCAAc</t>
  </si>
  <si>
    <t xml:space="preserve">     | | | |  | ||||||| </t>
  </si>
  <si>
    <t>aaggaGAUAUGGACAUUUCCGUUc</t>
  </si>
  <si>
    <t>NM_030628</t>
  </si>
  <si>
    <t>INTS5</t>
  </si>
  <si>
    <t>cccuucaggccacGGUUCCGUUc</t>
  </si>
  <si>
    <t>NM_173582</t>
  </si>
  <si>
    <t>PGM2L1</t>
  </si>
  <si>
    <t xml:space="preserve">       | |||   ||||||| </t>
  </si>
  <si>
    <t>aguaacgUAUUGUCCUUCCGUUa</t>
  </si>
  <si>
    <t xml:space="preserve">   :|| | |||| | ||||||| </t>
  </si>
  <si>
    <t>uuuUUGAUAUUUGAGUUUCCGUUu</t>
  </si>
  <si>
    <t>NM_014488</t>
  </si>
  <si>
    <t>RAB30</t>
  </si>
  <si>
    <t>gucGACGAAAAC-CCU----AAGGCAAc</t>
  </si>
  <si>
    <t xml:space="preserve">   :| | | || |||    ||||||| </t>
  </si>
  <si>
    <t>acaUUACCUGUGAGGAAUCCUUCCGUUg</t>
  </si>
  <si>
    <t>NM_130847</t>
  </si>
  <si>
    <t>AMOTL1</t>
  </si>
  <si>
    <t>NM_002519</t>
  </si>
  <si>
    <t>NPAT</t>
  </si>
  <si>
    <t>guCGACGAAAACCCU--AAGGCAAc</t>
  </si>
  <si>
    <t xml:space="preserve">  |:| : ||| | |  ||||||| </t>
  </si>
  <si>
    <t>auGUUCUCUUUAGUACUUUCCGUUc</t>
  </si>
  <si>
    <t>NM_000051</t>
  </si>
  <si>
    <t>ATM</t>
  </si>
  <si>
    <t>aauuuucaaccaguuUUCCGUUa</t>
  </si>
  <si>
    <t xml:space="preserve">  ||| :  |||   ||||||| </t>
  </si>
  <si>
    <t>auGCUAUGGUUGCAUUUCCGUUu</t>
  </si>
  <si>
    <t>ugucgaaauuacaaAUUCCGUUu</t>
  </si>
  <si>
    <t>NM_001759</t>
  </si>
  <si>
    <t>CCND2</t>
  </si>
  <si>
    <t>gcauuuuguucccuuUUCCGUUu</t>
  </si>
  <si>
    <t xml:space="preserve">  |:||: | |   |||||||| </t>
  </si>
  <si>
    <t>aaGUUGUCUAUUCUAUUCCGUUg</t>
  </si>
  <si>
    <t>aauuauauccuuaccUUCCGUUu</t>
  </si>
  <si>
    <t>NR_037918</t>
  </si>
  <si>
    <t>PRH1-PRR4</t>
  </si>
  <si>
    <t>hsa_circ_0000376</t>
  </si>
  <si>
    <t>hsa_circ_000554</t>
  </si>
  <si>
    <t>gucgacgAAAACCCU-AAGGCAAc</t>
  </si>
  <si>
    <t xml:space="preserve">       |||  | | ||||||| </t>
  </si>
  <si>
    <t>uguggaaUUUAAGCAUUUCCGUUu</t>
  </si>
  <si>
    <t>gucgACGA-AAACCCUAAGGCAAc</t>
  </si>
  <si>
    <t xml:space="preserve">    ||:| |||  | ||||||| </t>
  </si>
  <si>
    <t>ucuaUGUUGUUUCAGUUUCCGUUa</t>
  </si>
  <si>
    <t>guCGACGAAA-ACCCUAAGGCAAc</t>
  </si>
  <si>
    <t xml:space="preserve">  || ||||| |    ||||||| </t>
  </si>
  <si>
    <t>ggGCAGCUUUCUCACCUUCCGUUu</t>
  </si>
  <si>
    <t>gagcccauguacuuAUUCCGUUg</t>
  </si>
  <si>
    <t>aucCU-CUUCCAGCCUUCCGUUu</t>
  </si>
  <si>
    <t xml:space="preserve">      |||||    ||||||| </t>
  </si>
  <si>
    <t>ucuuccCUUUUUUCCUUCCGUUg</t>
  </si>
  <si>
    <t xml:space="preserve">   |||: ||||    ||||||| </t>
  </si>
  <si>
    <t>agcCUGUAUUUUUCUUUUCCGUUu</t>
  </si>
  <si>
    <t>guaaugauaaauaccUUCCGUUu</t>
  </si>
  <si>
    <t xml:space="preserve">        | || | ||||||| </t>
  </si>
  <si>
    <t>uaaacauaUCUGUGUUUCCGUUa</t>
  </si>
  <si>
    <t>NM_015270</t>
  </si>
  <si>
    <t>ADCY6</t>
  </si>
  <si>
    <t>uuccagucgaagcaGUUCCGUUc</t>
  </si>
  <si>
    <t>NM_020983</t>
  </si>
  <si>
    <t>cuuccaacugcacacUUCCGUUg</t>
  </si>
  <si>
    <t>NM_001113546</t>
  </si>
  <si>
    <t>LIMA1</t>
  </si>
  <si>
    <t>uuucacaucagcuGCUUCCGUUg</t>
  </si>
  <si>
    <t>NM_016357</t>
  </si>
  <si>
    <t>NM_002273</t>
  </si>
  <si>
    <t>KRT8</t>
  </si>
  <si>
    <t>uaucugaaaucaauAUUCCGUUg</t>
  </si>
  <si>
    <t>NM_001193511</t>
  </si>
  <si>
    <t>MAP3K12</t>
  </si>
  <si>
    <t>gucGAC--GAAAACCCUAAGGCAAc</t>
  </si>
  <si>
    <t xml:space="preserve">   |||  |||||  | ||||||| </t>
  </si>
  <si>
    <t>agaCUGCACUUUUCUG-UUCCGUUu</t>
  </si>
  <si>
    <t>NM_173595</t>
  </si>
  <si>
    <t>ANKRD52</t>
  </si>
  <si>
    <t>cuaucugccuccaccUUCCGUUa</t>
  </si>
  <si>
    <t>ccucccaaccggcccUUCCGUUg</t>
  </si>
  <si>
    <t>aggacagauaacuGAUUUCCGUUc</t>
  </si>
  <si>
    <t>NM_015026</t>
  </si>
  <si>
    <t>MON2</t>
  </si>
  <si>
    <t>uggaggaagaaguucUUCCGUUc</t>
  </si>
  <si>
    <t>NM_003483</t>
  </si>
  <si>
    <t>HMGA2</t>
  </si>
  <si>
    <t>agucacagcaaGGCAUUCCGUUc</t>
  </si>
  <si>
    <t>NM_018448</t>
  </si>
  <si>
    <t>CAND1</t>
  </si>
  <si>
    <t xml:space="preserve">  | | :|| |   |||||||| </t>
  </si>
  <si>
    <t>caGAUUUUUCUUUCAUUCCGUUu</t>
  </si>
  <si>
    <t>NM_006482</t>
  </si>
  <si>
    <t>DYRK2</t>
  </si>
  <si>
    <t>guCGACG-AAAACCCUAAGGCAAc</t>
  </si>
  <si>
    <t xml:space="preserve">  |: || | |   | ||||||| </t>
  </si>
  <si>
    <t>guGUAGCAUGUCCUGCUUCCGUUu</t>
  </si>
  <si>
    <t>gucGACGAAAACC---CU--AAGGCAAc</t>
  </si>
  <si>
    <t xml:space="preserve">   || :  ||||   ||  ||||||| </t>
  </si>
  <si>
    <t>aucCUAUACUUGGCGAGACUUUCCGUUg</t>
  </si>
  <si>
    <t>gaagaaaauccuuauUUCCGUUu</t>
  </si>
  <si>
    <t>NM_170665</t>
  </si>
  <si>
    <t>ATP2A2</t>
  </si>
  <si>
    <t xml:space="preserve">  |: ||| ||    ||||||| </t>
  </si>
  <si>
    <t>ggGUGGCUCUU---UUUCCGUUa</t>
  </si>
  <si>
    <t>NM_002834</t>
  </si>
  <si>
    <t>PTPN11</t>
  </si>
  <si>
    <t>uggagacuucacacuUUCCGUUa</t>
  </si>
  <si>
    <t>NM_024738</t>
  </si>
  <si>
    <t>C12orf49</t>
  </si>
  <si>
    <t>aucccaagaaaucuAUUCCGUUu</t>
  </si>
  <si>
    <t>NM_032590</t>
  </si>
  <si>
    <t>KDM2B</t>
  </si>
  <si>
    <t>gucgacGAAAAC-CC-U-AAGGCAAc</t>
  </si>
  <si>
    <t xml:space="preserve">      |||| | || | ||||||| </t>
  </si>
  <si>
    <t>caucgaCUUUGGAGGCACUUCCGUUu</t>
  </si>
  <si>
    <t>NM_003440</t>
  </si>
  <si>
    <t>ZNF140</t>
  </si>
  <si>
    <t>gaauguaggaaagcuUUCCGUUg</t>
  </si>
  <si>
    <t>gucgacgaAAACCCU-AAGGCAAc</t>
  </si>
  <si>
    <t xml:space="preserve">        | |  || ||||||| </t>
  </si>
  <si>
    <t>gaacaaugUAUAAGAUUUCCGUUc</t>
  </si>
  <si>
    <t>NM_014363</t>
  </si>
  <si>
    <t>SACS</t>
  </si>
  <si>
    <t>uuuccaggaacauuuUUCCGUUu</t>
  </si>
  <si>
    <t>NM_001260</t>
  </si>
  <si>
    <t>CDK8</t>
  </si>
  <si>
    <t xml:space="preserve">    || |  ||  |||||||| </t>
  </si>
  <si>
    <t>caugUGAUGAUGCUAUUCCGUUg</t>
  </si>
  <si>
    <t>NM_181785</t>
  </si>
  <si>
    <t>SLC46A3</t>
  </si>
  <si>
    <t xml:space="preserve">    || |||| |  ||||||| </t>
  </si>
  <si>
    <t>ccuaUGAUUUU-GUCUUCCGUUg</t>
  </si>
  <si>
    <t>ugcUUGAUUUU-UUUUUCCGUUa</t>
  </si>
  <si>
    <t>auguacacauaccccUUCCGUUc</t>
  </si>
  <si>
    <t>NM_172373</t>
  </si>
  <si>
    <t>ELF1</t>
  </si>
  <si>
    <t>ugaaacauuaaauucUUCCGUUc</t>
  </si>
  <si>
    <t>NM_001130048</t>
  </si>
  <si>
    <t>DOCK9</t>
  </si>
  <si>
    <t>accaugaacauuauAUUCCGUUg</t>
  </si>
  <si>
    <t>NM_006322</t>
  </si>
  <si>
    <t>TUBGCP3</t>
  </si>
  <si>
    <t>guCGACGAAAAC--CCUAAGGCAAc</t>
  </si>
  <si>
    <t xml:space="preserve">  || ||||| |  ||:||||||| </t>
  </si>
  <si>
    <t>ccGC-GCUUUCGGCGGGUUCCGUUa</t>
  </si>
  <si>
    <t>NM_001008895</t>
  </si>
  <si>
    <t>CUL4A</t>
  </si>
  <si>
    <t>uccaggcacagauccUUCCGUUu</t>
  </si>
  <si>
    <t>NM_003589</t>
  </si>
  <si>
    <t>NM_017905</t>
  </si>
  <si>
    <t>TMCO3</t>
  </si>
  <si>
    <t>gaaugaaagugaaaAUUCCGUUu</t>
  </si>
  <si>
    <t xml:space="preserve">     |: |||||| ||||||| </t>
  </si>
  <si>
    <t>acugaGUCUUUGGG-UUCCGUUu</t>
  </si>
  <si>
    <t>NM_080664</t>
  </si>
  <si>
    <t>C14orf126</t>
  </si>
  <si>
    <t xml:space="preserve">  |: |||  ||  | ||||||| </t>
  </si>
  <si>
    <t>aaGUAGCUGCUGAAAUUUCCGUUg</t>
  </si>
  <si>
    <t>NM_021249</t>
  </si>
  <si>
    <t>SNX6</t>
  </si>
  <si>
    <t xml:space="preserve">      || ||| | ||||||| </t>
  </si>
  <si>
    <t>uuugaaCUGUUGAGUUUCCGUUg</t>
  </si>
  <si>
    <t>NM_017922</t>
  </si>
  <si>
    <t>PRPF39</t>
  </si>
  <si>
    <t>agcugcaggaacaGAUUUCCGUUc</t>
  </si>
  <si>
    <t>NM_004124</t>
  </si>
  <si>
    <t>GMFB</t>
  </si>
  <si>
    <t xml:space="preserve">   | |:||||   |||||||| </t>
  </si>
  <si>
    <t>uucCAGUUUUU-ACAUUCCGUUa</t>
  </si>
  <si>
    <t xml:space="preserve">     ||| |||   ||||||| </t>
  </si>
  <si>
    <t>gcaugGCUGUUG---UUCCGUUu</t>
  </si>
  <si>
    <t>NM_007086</t>
  </si>
  <si>
    <t>WDHD1</t>
  </si>
  <si>
    <t>aaacuggagcgaGAAUUCCGUUg</t>
  </si>
  <si>
    <t>NR_033344</t>
  </si>
  <si>
    <t>SLC38A6</t>
  </si>
  <si>
    <t>auugacucaccugucUUCCGUUg</t>
  </si>
  <si>
    <t>NR_038170</t>
  </si>
  <si>
    <t xml:space="preserve">  || ||  ||   | ||||||| </t>
  </si>
  <si>
    <t>cgGCGGCGGUUCCUGUUUCCGUUu</t>
  </si>
  <si>
    <t>NM_022474</t>
  </si>
  <si>
    <t>MPP5</t>
  </si>
  <si>
    <t xml:space="preserve">     |||  ||  |||||||| </t>
  </si>
  <si>
    <t>aaaagGCUCGUGAUAUUCCGUUg</t>
  </si>
  <si>
    <t>NM_015994</t>
  </si>
  <si>
    <t>ATP6V1D</t>
  </si>
  <si>
    <t>uuuaaaaguaagucAUUCCGUUu</t>
  </si>
  <si>
    <t>NM_001252152</t>
  </si>
  <si>
    <t>SLC39A9</t>
  </si>
  <si>
    <t xml:space="preserve">      | |||  | ||||||| </t>
  </si>
  <si>
    <t>uuggcaCAUUUCAG-UUCCGUUu</t>
  </si>
  <si>
    <t>NM_018375</t>
  </si>
  <si>
    <t xml:space="preserve">      ||| |||   | ||||||| </t>
  </si>
  <si>
    <t>ucgaccCUUCUGGCAAGUUUCCGUUc</t>
  </si>
  <si>
    <t>NM_006827</t>
  </si>
  <si>
    <t>TMED10</t>
  </si>
  <si>
    <t>cccggcgcggcccuuUUCCGUUa</t>
  </si>
  <si>
    <t>NM_004755</t>
  </si>
  <si>
    <t>RPS6KA5</t>
  </si>
  <si>
    <t>auuCUGCAUU-----UUCCGUUc</t>
  </si>
  <si>
    <t>NM_018145</t>
  </si>
  <si>
    <t>FAM82A2</t>
  </si>
  <si>
    <t xml:space="preserve">    | ||  | || ||||||| </t>
  </si>
  <si>
    <t>gcagUACUCAU-GGCUUCCGUUu</t>
  </si>
  <si>
    <t>cucggcggcgaaGGUUUCCGUUu</t>
  </si>
  <si>
    <t>NM_015138</t>
  </si>
  <si>
    <t>RTF1</t>
  </si>
  <si>
    <t>aaugaccaacgcGUGUUCCGUUu</t>
  </si>
  <si>
    <t>NM_001110503</t>
  </si>
  <si>
    <t>TMEM87A</t>
  </si>
  <si>
    <t>auugagccaagaucGUUCCGUUg</t>
  </si>
  <si>
    <t>NM_153260</t>
  </si>
  <si>
    <t>LRRC57</t>
  </si>
  <si>
    <t>gagacaggaaaagucUUCCGUUu</t>
  </si>
  <si>
    <t>NM_016396</t>
  </si>
  <si>
    <t>CTDSPL2</t>
  </si>
  <si>
    <t>auaggaaaccUGCUCUUCCGUUg</t>
  </si>
  <si>
    <t xml:space="preserve">    || | |||   |||||||| </t>
  </si>
  <si>
    <t>aguaUGUCAUUU--CAUUCCGUUu</t>
  </si>
  <si>
    <t>NM_001110</t>
  </si>
  <si>
    <t>ADAM10</t>
  </si>
  <si>
    <t>gacccuacaaauccuUUCCGUUu</t>
  </si>
  <si>
    <t>NM_001199058</t>
  </si>
  <si>
    <t>C15orf38-AP3S2</t>
  </si>
  <si>
    <t>gagagugggUUGUG-UUCCGUUu</t>
  </si>
  <si>
    <t>NR_023361</t>
  </si>
  <si>
    <t>AP3S2</t>
  </si>
  <si>
    <t>NM_021259</t>
  </si>
  <si>
    <t>TMEM8A</t>
  </si>
  <si>
    <t>hsa_circ_0000663</t>
  </si>
  <si>
    <t>hsa_circ_001482</t>
  </si>
  <si>
    <t>NM_020677</t>
  </si>
  <si>
    <t>NMRAL1</t>
  </si>
  <si>
    <t>gaccuggccaacauGUUCCGUUu</t>
  </si>
  <si>
    <t>gcGCU-CCUUUCUGUUUCCGUUa</t>
  </si>
  <si>
    <t xml:space="preserve">   || |||  | | |||||||| </t>
  </si>
  <si>
    <t>caaCUGGCUGCUAGAAUUCCGUUc</t>
  </si>
  <si>
    <t xml:space="preserve">        | || ||||||||| </t>
  </si>
  <si>
    <t>caacauagUGUGUGAUUCCGUUg</t>
  </si>
  <si>
    <t>NM_144600</t>
  </si>
  <si>
    <t>FOPNL</t>
  </si>
  <si>
    <t>gucGACGAA---AAC--CCUAAGGCAAc</t>
  </si>
  <si>
    <t xml:space="preserve">   ||| ||   |||  | |||||||| </t>
  </si>
  <si>
    <t>uauCUGAUUACAUUGAUGAAUUCCGUUg</t>
  </si>
  <si>
    <t xml:space="preserve">          ||  :||||||| </t>
  </si>
  <si>
    <t>cuggucaaccUGUAGUUCCGUUg</t>
  </si>
  <si>
    <t>NM_006910</t>
  </si>
  <si>
    <t>RBBP6</t>
  </si>
  <si>
    <t>ccaucuuacacGUGUUUCCGUUg</t>
  </si>
  <si>
    <t>ggauaaaacaucucAUUCCGUUg</t>
  </si>
  <si>
    <t>NM_181718</t>
  </si>
  <si>
    <t>ASPHD1</t>
  </si>
  <si>
    <t>cggcaaugccggcuuUUCCGUUc</t>
  </si>
  <si>
    <t>NM_024031</t>
  </si>
  <si>
    <t>PRR14</t>
  </si>
  <si>
    <t>ggcuuggccccgcucUUCCGUUc</t>
  </si>
  <si>
    <t>NM_007014</t>
  </si>
  <si>
    <t>WWP2</t>
  </si>
  <si>
    <t>ugaucccgaagaaccUUCCGUUg</t>
  </si>
  <si>
    <t>NM_018348</t>
  </si>
  <si>
    <t>FTSJD1</t>
  </si>
  <si>
    <t>guucagcaacacuGAUUUCCGUUa</t>
  </si>
  <si>
    <t>NM_145911</t>
  </si>
  <si>
    <t>ZNF23</t>
  </si>
  <si>
    <t>uuggcucaccgcaacUUCCGUUu</t>
  </si>
  <si>
    <t>NM_001030007</t>
  </si>
  <si>
    <t>AP1G1</t>
  </si>
  <si>
    <t xml:space="preserve">         |||| |||||||| </t>
  </si>
  <si>
    <t>gcuuggaccUUGGCAUUCCGUUu</t>
  </si>
  <si>
    <t>ggugacuagaagcucUUCCGUUu</t>
  </si>
  <si>
    <t>guCGACG-AAAAC---C--CUAAGGCAAc</t>
  </si>
  <si>
    <t xml:space="preserve">  ||||: | |||   |   |||||||| </t>
  </si>
  <si>
    <t>agGCUGUGUAUUGAUAGUUAAUUCCGUUa</t>
  </si>
  <si>
    <t>ugagcaaUCUUGAACUUCCGUUc</t>
  </si>
  <si>
    <t>hsa_circ_0000726</t>
  </si>
  <si>
    <t>hsa_circ_000620</t>
  </si>
  <si>
    <t>hsa_circ_0000727</t>
  </si>
  <si>
    <t>hsa_circ_002048</t>
  </si>
  <si>
    <t>NM_199367</t>
  </si>
  <si>
    <t>SPG7</t>
  </si>
  <si>
    <t xml:space="preserve">     |||||   | ||||||| </t>
  </si>
  <si>
    <t>gccagGCUUUGUUGCUUCCGUUc</t>
  </si>
  <si>
    <t>NM_033251</t>
  </si>
  <si>
    <t>RPL13</t>
  </si>
  <si>
    <t>cgcccaggcuccucAUUCCGUUu</t>
  </si>
  <si>
    <t>NM_016823</t>
  </si>
  <si>
    <t>CRK</t>
  </si>
  <si>
    <t>aauggcgacagacuGUUCCGUUc</t>
  </si>
  <si>
    <t>NM_000430</t>
  </si>
  <si>
    <t>PAFAH1B1</t>
  </si>
  <si>
    <t>ccgaaggaaaaucacUUCCGUUa</t>
  </si>
  <si>
    <t>NM_015113</t>
  </si>
  <si>
    <t>ZZEF1</t>
  </si>
  <si>
    <t xml:space="preserve">   ||||   |    ||||||| </t>
  </si>
  <si>
    <t>uccCUGCAGCUCACUUUCCGUUc</t>
  </si>
  <si>
    <t>NR_037717</t>
  </si>
  <si>
    <t>RNASEK-C17ORF49</t>
  </si>
  <si>
    <t>gucgaCGAAAACCC--UAAGGCAAc</t>
  </si>
  <si>
    <t xml:space="preserve">     |||   |||  :||||||| </t>
  </si>
  <si>
    <t>cugagGCUGGGGGGCUGUUCCGUUu</t>
  </si>
  <si>
    <t>NM_004489</t>
  </si>
  <si>
    <t>GPS2</t>
  </si>
  <si>
    <t>caucacuuaauuuauUUCCGUUu</t>
  </si>
  <si>
    <t>NM_005964</t>
  </si>
  <si>
    <t>MYH10</t>
  </si>
  <si>
    <t>gucgACGAA--AAC-CCUAAGGCAAc</t>
  </si>
  <si>
    <t xml:space="preserve">    |||||   ||  | ||||||| </t>
  </si>
  <si>
    <t>gacaUGCUUGAAUGAAGCUUCCGUUu</t>
  </si>
  <si>
    <t>NM_144680</t>
  </si>
  <si>
    <t>ZNF18</t>
  </si>
  <si>
    <t>gucGACGAAAA--CCCU-AAGGCAAc</t>
  </si>
  <si>
    <t xml:space="preserve">   | ||||||  || | ||||||| </t>
  </si>
  <si>
    <t>cgcCAGCUUUUCAGGCAGUUCCGUUa</t>
  </si>
  <si>
    <t xml:space="preserve">   :| || ||   |||||||| </t>
  </si>
  <si>
    <t>agaUUUCUCUUCACAUUCCGUUu</t>
  </si>
  <si>
    <t>hsa_circ_0007832</t>
  </si>
  <si>
    <t>NM_006041</t>
  </si>
  <si>
    <t>HS3ST3B1</t>
  </si>
  <si>
    <t>accgccgucccgacuUUCCGUUc</t>
  </si>
  <si>
    <t>NM_181716</t>
  </si>
  <si>
    <t>CENPV</t>
  </si>
  <si>
    <t xml:space="preserve">  ||||||     |:||||||| </t>
  </si>
  <si>
    <t>ggGCUGCU-----GGUUCCGUUg</t>
  </si>
  <si>
    <t>uaaCUGGCUU---GUUUCCGUUa</t>
  </si>
  <si>
    <t>NM_001042492</t>
  </si>
  <si>
    <t>NF1</t>
  </si>
  <si>
    <t xml:space="preserve">  |||||| |  | |  ||||||| </t>
  </si>
  <si>
    <t>caGCUGCUGUCAUUGCCUUCCGUUc</t>
  </si>
  <si>
    <t>uuggccaacuuucauUUCCGUUa</t>
  </si>
  <si>
    <t>NM_001242442</t>
  </si>
  <si>
    <t>GRB7</t>
  </si>
  <si>
    <t>agggcacacaacuGGUUCCGUUa</t>
  </si>
  <si>
    <t>NM_005801</t>
  </si>
  <si>
    <t>EIF1</t>
  </si>
  <si>
    <t>gucGA-CGAA-AACCCUAAGGCAAc</t>
  </si>
  <si>
    <t xml:space="preserve">   || ||||   |  :||||||| </t>
  </si>
  <si>
    <t>cccCUCGCUUCCCGACGUUCCGUUc</t>
  </si>
  <si>
    <t>cccuggguggaGGGCUUCCGUUc</t>
  </si>
  <si>
    <t>hsa_circ_0007815</t>
  </si>
  <si>
    <t>acaggacccugauacUUCCGUUg</t>
  </si>
  <si>
    <t>hsa_circ_0044175</t>
  </si>
  <si>
    <t>NM_018129</t>
  </si>
  <si>
    <t>PNPO</t>
  </si>
  <si>
    <t xml:space="preserve">   | | | ||    ||||||| </t>
  </si>
  <si>
    <t>ucuCAGAUGUUCCUUUUCCGUUc</t>
  </si>
  <si>
    <t>NM_006546</t>
  </si>
  <si>
    <t>IGF2BP1</t>
  </si>
  <si>
    <t xml:space="preserve">          || ||||||||| </t>
  </si>
  <si>
    <t>auaugggagcUGAGAUUCCGUUc</t>
  </si>
  <si>
    <t>ugagcccaaguccuuUUCCGUUg</t>
  </si>
  <si>
    <t>NM_003488</t>
  </si>
  <si>
    <t>AKAP1</t>
  </si>
  <si>
    <t>aggauggcaauccaGUUCCGUUc</t>
  </si>
  <si>
    <t>uuuuuaaaUUUCUCCUUCCGUUu</t>
  </si>
  <si>
    <t>NM_015294</t>
  </si>
  <si>
    <t>TRIM37</t>
  </si>
  <si>
    <t>ggcuauaauagauuuUUCCGUUu</t>
  </si>
  <si>
    <t>NR_026641</t>
  </si>
  <si>
    <t>INTS2</t>
  </si>
  <si>
    <t>aaaagucucccgcuuUUCCGUUc</t>
  </si>
  <si>
    <t>NM_017647</t>
  </si>
  <si>
    <t>FTSJ3</t>
  </si>
  <si>
    <t>uucaucacaaaGGUUUUCCGUUc</t>
  </si>
  <si>
    <t>NM_138363</t>
  </si>
  <si>
    <t>CEP95</t>
  </si>
  <si>
    <t>gucgACGAAAAC-CCUAAGGCAAc</t>
  </si>
  <si>
    <t xml:space="preserve">    ||||   |  | ||||||| </t>
  </si>
  <si>
    <t>cuuaUGCUGGAGCAGUUUCCGUUu</t>
  </si>
  <si>
    <t>NM_006356</t>
  </si>
  <si>
    <t>ATP5H</t>
  </si>
  <si>
    <t>NM_003255</t>
  </si>
  <si>
    <t>TIMP2</t>
  </si>
  <si>
    <t xml:space="preserve">  |:|| ||||  | ||||||| </t>
  </si>
  <si>
    <t>cuGUUGAUUUU--GUUUCCGUUu</t>
  </si>
  <si>
    <t>NM_024591</t>
  </si>
  <si>
    <t>CHMP6</t>
  </si>
  <si>
    <t>gucgaCGAAAAC--CCUAAGGCAAc</t>
  </si>
  <si>
    <t xml:space="preserve">     |||  ||  || ||||||| </t>
  </si>
  <si>
    <t>cauuaGCUGGUGCAGGCUUCCGUUa</t>
  </si>
  <si>
    <t>NM_017921</t>
  </si>
  <si>
    <t>NPLOC4</t>
  </si>
  <si>
    <t>gucgaCGA-AAACCCUAAGGCAAc</t>
  </si>
  <si>
    <t xml:space="preserve">     ||| ||   | ||||||| </t>
  </si>
  <si>
    <t>accacGCUAUUAUAGUUUCCGUUg</t>
  </si>
  <si>
    <t xml:space="preserve">   || :|  |||||   ||||||| </t>
  </si>
  <si>
    <t>gucCUCUUGCUGGGAAAUUUCCGUUa</t>
  </si>
  <si>
    <t>NM_138340</t>
  </si>
  <si>
    <t>ABHD3</t>
  </si>
  <si>
    <t>guCGACG--AAAACCCUAAGGCAAc</t>
  </si>
  <si>
    <t xml:space="preserve">  |||||   |||    ||||||| </t>
  </si>
  <si>
    <t>caGCUGCAACUUU----UUCCGUUg</t>
  </si>
  <si>
    <t>NM_130807</t>
  </si>
  <si>
    <t>MOB3A</t>
  </si>
  <si>
    <t>acuCUGCUU-----CUUCCGUUc</t>
  </si>
  <si>
    <t>NM_001201338</t>
  </si>
  <si>
    <t>SAFB</t>
  </si>
  <si>
    <t>uuguaauaaaUGUGUUUCCGUUc</t>
  </si>
  <si>
    <t>NM_001419</t>
  </si>
  <si>
    <t>ELAVL1</t>
  </si>
  <si>
    <t xml:space="preserve">      | | ||  :||||||| </t>
  </si>
  <si>
    <t>caugacCAUGUGAUGUUCCGUUu</t>
  </si>
  <si>
    <t>NM_152289</t>
  </si>
  <si>
    <t>ZNF561</t>
  </si>
  <si>
    <t>cuuaauaugauucuuUUCCGUUu</t>
  </si>
  <si>
    <t>NM_001137673</t>
  </si>
  <si>
    <t>ILF3</t>
  </si>
  <si>
    <t>gauggcaaagcauucUUCCGUUu</t>
  </si>
  <si>
    <t>NM_017620</t>
  </si>
  <si>
    <t>NM_001128849</t>
  </si>
  <si>
    <t>SMARCA4</t>
  </si>
  <si>
    <t xml:space="preserve">   |||:||||    ||||||| </t>
  </si>
  <si>
    <t>uacCUGUUUUU-CUUUUCCGUUg</t>
  </si>
  <si>
    <t>NM_144566</t>
  </si>
  <si>
    <t>ZNF700</t>
  </si>
  <si>
    <t xml:space="preserve">    || | ||   :||||||| </t>
  </si>
  <si>
    <t>ugagUG-UAUUCUAGUUCCGUUu</t>
  </si>
  <si>
    <t>NM_002730</t>
  </si>
  <si>
    <t>PRKACA</t>
  </si>
  <si>
    <t>ugcaaGCUGUCAACUUUCCGUUc</t>
  </si>
  <si>
    <t>NM_000435</t>
  </si>
  <si>
    <t>NOTCH3</t>
  </si>
  <si>
    <t>gacccaggcggaGGUUUCCGUUg</t>
  </si>
  <si>
    <t>NM_014371</t>
  </si>
  <si>
    <t>AKAP8L</t>
  </si>
  <si>
    <t>uagcgccagugccGAUUCCGUUu</t>
  </si>
  <si>
    <t>NM_001017392</t>
  </si>
  <si>
    <t>SUGP2</t>
  </si>
  <si>
    <t>gucgacgaAAACCC-U-AAGGCAAc</t>
  </si>
  <si>
    <t xml:space="preserve">        || ||| | ||||||| </t>
  </si>
  <si>
    <t>accggaaaUUGGGGCAUUUCCGUUc</t>
  </si>
  <si>
    <t>NM_172231</t>
  </si>
  <si>
    <t>SUGP1</t>
  </si>
  <si>
    <t>auuucugcccaccccUUCCGUUg</t>
  </si>
  <si>
    <t>NM_017660</t>
  </si>
  <si>
    <t>GATAD2A</t>
  </si>
  <si>
    <t>gucGACGAAAACCCU-AAGGCAAc</t>
  </si>
  <si>
    <t xml:space="preserve">   | | | |  ||| ||||||| </t>
  </si>
  <si>
    <t>gcaCAGAUGUCAGGAUUUCCGUUu</t>
  </si>
  <si>
    <t>NM_003796</t>
  </si>
  <si>
    <t>URI1</t>
  </si>
  <si>
    <t xml:space="preserve">   ||||  |   |:||||||| </t>
  </si>
  <si>
    <t>cccCUGCCCU---GGUUCCGUUg</t>
  </si>
  <si>
    <t>NM_005499</t>
  </si>
  <si>
    <t>UBA2</t>
  </si>
  <si>
    <t>aaaggaaaccuccaGUUCCGUUg</t>
  </si>
  <si>
    <t>NM_013234</t>
  </si>
  <si>
    <t>EIF3K</t>
  </si>
  <si>
    <t>caacaacgacgucGUUUCCGUUu</t>
  </si>
  <si>
    <t>NM_020862</t>
  </si>
  <si>
    <t>LRFN1</t>
  </si>
  <si>
    <t>gguucaguacaacaGUUCCGUUg</t>
  </si>
  <si>
    <t>NM_001410</t>
  </si>
  <si>
    <t>MEGF8</t>
  </si>
  <si>
    <t>gucGACGAAAAC-CCUAAGGCAAc</t>
  </si>
  <si>
    <t xml:space="preserve">   || || | |    ||||||| </t>
  </si>
  <si>
    <t>cuuCUCCUCUGGCCUCUUCCGUUu</t>
  </si>
  <si>
    <t>NM_001352</t>
  </si>
  <si>
    <t>DBP</t>
  </si>
  <si>
    <t>agauugcaaagcgccUUCCGUUg</t>
  </si>
  <si>
    <t>NM_001008401</t>
  </si>
  <si>
    <t>ZNF761</t>
  </si>
  <si>
    <t>gaaugugacaaagcuUUCCGUUu</t>
  </si>
  <si>
    <t>NM_152600</t>
  </si>
  <si>
    <t>ZNF579</t>
  </si>
  <si>
    <t>accugcggccgccucUUCCGUUu</t>
  </si>
  <si>
    <t xml:space="preserve">    | || ||  | ||||||| </t>
  </si>
  <si>
    <t>ccugUCCUGUUCUG-UUCCGUUc</t>
  </si>
  <si>
    <t>NM_133502</t>
  </si>
  <si>
    <t>ZNF274</t>
  </si>
  <si>
    <t xml:space="preserve">     | ||  || | ||||||| </t>
  </si>
  <si>
    <t>ccagaGGUUCCGGCAGUUCCGUUa</t>
  </si>
  <si>
    <t>NM_014480</t>
  </si>
  <si>
    <t>ZNF544</t>
  </si>
  <si>
    <t>uccacacagaaaucuUUCCGUUu</t>
  </si>
  <si>
    <t xml:space="preserve">   :| |||||  ||||||||| </t>
  </si>
  <si>
    <t>guuUUCCUUUU--GAUUCCGUUc</t>
  </si>
  <si>
    <t>NM_198055</t>
  </si>
  <si>
    <t>MZF1</t>
  </si>
  <si>
    <t>acgggcgaacagccuUUCCGUUg</t>
  </si>
  <si>
    <t>NM_031229</t>
  </si>
  <si>
    <t>RBCK1</t>
  </si>
  <si>
    <t>aauuguacacacuucUUCCGUUa</t>
  </si>
  <si>
    <t>aauauuguuaaaauGUUCCGUUu</t>
  </si>
  <si>
    <t>aaggacagccgauuuUUCCGUUa</t>
  </si>
  <si>
    <t>NM_152227</t>
  </si>
  <si>
    <t>SNX5</t>
  </si>
  <si>
    <t>aauacaaaauaacGUUUCCGUUa</t>
  </si>
  <si>
    <t>NM_020536</t>
  </si>
  <si>
    <t>CSRP2BP</t>
  </si>
  <si>
    <t>ggaagucccaUGUACUUCCGUUc</t>
  </si>
  <si>
    <t>NM_001247</t>
  </si>
  <si>
    <t>ENTPD6</t>
  </si>
  <si>
    <t>guCGACGA--AAACC-CUAAGGCAAc</t>
  </si>
  <si>
    <t xml:space="preserve">  |:||||     ||  |||||||| </t>
  </si>
  <si>
    <t>auGUUGCUAAACAGGACAUUCCGUUc</t>
  </si>
  <si>
    <t>NM_001199514</t>
  </si>
  <si>
    <t>TGIF2</t>
  </si>
  <si>
    <t xml:space="preserve">  |||| |  |||| ||||||| </t>
  </si>
  <si>
    <t>caGCUG-UCCUGGGUUUCCGUUu</t>
  </si>
  <si>
    <t>NM_021809</t>
  </si>
  <si>
    <t>NM_080603</t>
  </si>
  <si>
    <t>ZSWIM1</t>
  </si>
  <si>
    <t xml:space="preserve">     |||| |  | ||||||| </t>
  </si>
  <si>
    <t>guaugGCUUCUCUG-UUCCGUUa</t>
  </si>
  <si>
    <t>NM_006420</t>
  </si>
  <si>
    <t>ARFGEF2</t>
  </si>
  <si>
    <t xml:space="preserve">  | ||  || |  |  ||||||| </t>
  </si>
  <si>
    <t>agGGUGAAUUAGCCAACUUCCGUUu</t>
  </si>
  <si>
    <t>NM_002827</t>
  </si>
  <si>
    <t>PTPN1</t>
  </si>
  <si>
    <t>gaggaaagacccuucUUCCGUUg</t>
  </si>
  <si>
    <t xml:space="preserve">    || ||||||  ||||||| </t>
  </si>
  <si>
    <t>uaaaUGGUUUUGG--UUCCGUUu</t>
  </si>
  <si>
    <t>gucgacGAAA--AC-CCUAAGGCAAc</t>
  </si>
  <si>
    <t xml:space="preserve">      ||||  || | |||||||| </t>
  </si>
  <si>
    <t>accacaCUUUCAUGAGUAUUCCGUUu</t>
  </si>
  <si>
    <t>NM_000454</t>
  </si>
  <si>
    <t>SOD1</t>
  </si>
  <si>
    <t xml:space="preserve">  || || | ||||: ||||||| </t>
  </si>
  <si>
    <t>cuGCAGCGUCUGGGGUUUCCGUUg</t>
  </si>
  <si>
    <t>NM_006933</t>
  </si>
  <si>
    <t>SLC5A3</t>
  </si>
  <si>
    <t>gucGACGA--AAAC--CCUAAGGCAAc</t>
  </si>
  <si>
    <t xml:space="preserve">   |||||  ||||     ||||||| </t>
  </si>
  <si>
    <t>acuCUGCUAGUUUGCACCUUUCCGUUc</t>
  </si>
  <si>
    <t>NM_032476</t>
  </si>
  <si>
    <t>MRPS6</t>
  </si>
  <si>
    <t>hsa_circ_0001186</t>
  </si>
  <si>
    <t>hsa_circ_001113</t>
  </si>
  <si>
    <t>NM_005128</t>
  </si>
  <si>
    <t>DOPEY2</t>
  </si>
  <si>
    <t>cacgaagggauccucUUCCGUUu</t>
  </si>
  <si>
    <t>hsa_circ_0001187</t>
  </si>
  <si>
    <t>hsa_circ_000341</t>
  </si>
  <si>
    <t>ggaggcagggUGGGCUUCCGUUc</t>
  </si>
  <si>
    <t xml:space="preserve">   |||:   |||    ||||||| </t>
  </si>
  <si>
    <t>ggaCUGUGACUGGACUCUUCCGUUc</t>
  </si>
  <si>
    <t>gucgacGAAAACC--C-UAAGGCAAc</t>
  </si>
  <si>
    <t xml:space="preserve">      ||| |||  | |||||||| </t>
  </si>
  <si>
    <t>ccgagaCUUCUGGCUGUAUUCCGUUc</t>
  </si>
  <si>
    <t>NM_005207</t>
  </si>
  <si>
    <t>CRKL</t>
  </si>
  <si>
    <t xml:space="preserve">       |||| | |||||||| </t>
  </si>
  <si>
    <t>cuuuuuaUUUUUGUAUUCCGUUu</t>
  </si>
  <si>
    <t>NM_003405</t>
  </si>
  <si>
    <t>YWHAH</t>
  </si>
  <si>
    <t>gucGAC--GA-AAACCCUAAGGCAAc</t>
  </si>
  <si>
    <t xml:space="preserve">   |||  || || |  |||||||| </t>
  </si>
  <si>
    <t>ugaCUGACCUGUUCGUAAUUCCGUUc</t>
  </si>
  <si>
    <t>NR_024038</t>
  </si>
  <si>
    <t>MPST</t>
  </si>
  <si>
    <t>cucaaaggccaGGAAUUCCGUUg</t>
  </si>
  <si>
    <t>NM_001098504</t>
  </si>
  <si>
    <t>DDX17</t>
  </si>
  <si>
    <t>auucagugccaGGGAUUUCCGUUg</t>
  </si>
  <si>
    <t>NM_001024843</t>
  </si>
  <si>
    <t xml:space="preserve">  | |||    | ||||||||| </t>
  </si>
  <si>
    <t>gaGGUGCCGCCGCGAUUCCGUUg</t>
  </si>
  <si>
    <t>NM_001184970</t>
  </si>
  <si>
    <t>PACSIN2</t>
  </si>
  <si>
    <t>gucgacGAAAAC-CCUAAGGCAAc</t>
  </si>
  <si>
    <t xml:space="preserve">      | | ||  ||||||||| </t>
  </si>
  <si>
    <t>cugucaCAUAUGAUGAUUCCGUUg</t>
  </si>
  <si>
    <t>NM_003688</t>
  </si>
  <si>
    <t>CASK</t>
  </si>
  <si>
    <t xml:space="preserve">    | | ||    |||||||| </t>
  </si>
  <si>
    <t>aaagUACAUUCUACAUUCCGUUc</t>
  </si>
  <si>
    <t xml:space="preserve">   |||:|    || ||||||| </t>
  </si>
  <si>
    <t>uuuCUGUUCCAUGGCUUCCGUUg</t>
  </si>
  <si>
    <t>NM_020137</t>
  </si>
  <si>
    <t>GRIPAP1</t>
  </si>
  <si>
    <t>cagccaggaggaGGACUUCCGUUu</t>
  </si>
  <si>
    <t>NM_006306</t>
  </si>
  <si>
    <t>SMC1A</t>
  </si>
  <si>
    <t xml:space="preserve">  |:||:|| |||   ||||||| </t>
  </si>
  <si>
    <t>cuGUUGUUUGUUGUACUUCCGUUu</t>
  </si>
  <si>
    <t>TCONS_00016926</t>
  </si>
  <si>
    <t>guCGA--CGAAA-ACCCUAAGGCAAc</t>
  </si>
  <si>
    <t xml:space="preserve">  |||  |||||      ||||||| </t>
  </si>
  <si>
    <t>ugGCUGGGCUUUGACCUUUUCCGUUu</t>
  </si>
  <si>
    <t>NM_006517</t>
  </si>
  <si>
    <t>SLC16A2</t>
  </si>
  <si>
    <t>uucccaCUCAUGAUUUUCCGUUa</t>
  </si>
  <si>
    <t>NM_001142418</t>
  </si>
  <si>
    <t>MORF4L2</t>
  </si>
  <si>
    <t xml:space="preserve">  |:| |  || |  ||||||| </t>
  </si>
  <si>
    <t>auGUUUCAGUUUGUUUUCCGUUc</t>
  </si>
  <si>
    <t>NM_207318</t>
  </si>
  <si>
    <t>FAM199X</t>
  </si>
  <si>
    <t>guCGAC--GAAAACCCUAAGGCAAc</t>
  </si>
  <si>
    <t xml:space="preserve">  ||||  | |||    ||||||| </t>
  </si>
  <si>
    <t>guGCUGUACAUUU---UUUCCGUUu</t>
  </si>
  <si>
    <t>NM_000276</t>
  </si>
  <si>
    <t>OCRL</t>
  </si>
  <si>
    <t>ugccauagaaauguuUUCCGUUa</t>
  </si>
  <si>
    <t>NM_173470</t>
  </si>
  <si>
    <t>MMGT1</t>
  </si>
  <si>
    <t xml:space="preserve">   | || ||   | ||||||| </t>
  </si>
  <si>
    <t>uccCGGCAUUCCUGUUUCCGUUu</t>
  </si>
  <si>
    <t>NM_001080485</t>
  </si>
  <si>
    <t>ZNF275</t>
  </si>
  <si>
    <t>guCGACGAAAA--CCCUAAGGCAAc</t>
  </si>
  <si>
    <t xml:space="preserve">  | | ||| |   |  ||||||| </t>
  </si>
  <si>
    <t>auGGUACUUCUCCAGCCUUCCGUUu</t>
  </si>
  <si>
    <t xml:space="preserve">        ||||   ||||||| </t>
  </si>
  <si>
    <t>caccccagUUUGUAUUUCCGUUg</t>
  </si>
  <si>
    <t>NM_005629</t>
  </si>
  <si>
    <t>SLC6A8</t>
  </si>
  <si>
    <t>ccggccuccuacuacUUCCGUUu</t>
  </si>
  <si>
    <t>agggagcccgccccuUUCCGUUu</t>
  </si>
  <si>
    <t>MIMAT0011159</t>
  </si>
  <si>
    <t>hsa-miR-2115-3p</t>
  </si>
  <si>
    <t>NR_015368</t>
  </si>
  <si>
    <t>LOC643837</t>
  </si>
  <si>
    <t>gauCGGAGGUACUUAAGACUAc</t>
  </si>
  <si>
    <t xml:space="preserve">   ||: :|| |: ||||||| </t>
  </si>
  <si>
    <t>cuuGCUGUCAAGGCUUCUGAUc</t>
  </si>
  <si>
    <t>NM_016547</t>
  </si>
  <si>
    <t>SDF4</t>
  </si>
  <si>
    <t>gaucggagguacuuAAGACUAc</t>
  </si>
  <si>
    <t xml:space="preserve">              ||||||| </t>
  </si>
  <si>
    <t>ccugggggcaguccUUCUGAUg</t>
  </si>
  <si>
    <t>NM_014188</t>
  </si>
  <si>
    <t>SSU72</t>
  </si>
  <si>
    <t>gaUCGGAGGU--ACUUAAGACUAc</t>
  </si>
  <si>
    <t xml:space="preserve">  | :||: |  | :|||||||| </t>
  </si>
  <si>
    <t>guAUUCUUAAACUAGAUUCUGAUg</t>
  </si>
  <si>
    <t>NM_004781</t>
  </si>
  <si>
    <t>VAMP3</t>
  </si>
  <si>
    <t>gaucGGAGGUACU-UAAGACUAc</t>
  </si>
  <si>
    <t xml:space="preserve">    ::|: || |  ||||||| </t>
  </si>
  <si>
    <t>cuuaUUUUGAUAAUUUUCUGAUu</t>
  </si>
  <si>
    <t>caguguggcuccccUUCUGAUu</t>
  </si>
  <si>
    <t>gaucGGAGGUACUUAAGACUAc</t>
  </si>
  <si>
    <t xml:space="preserve">    ||  ||||  ||||||| </t>
  </si>
  <si>
    <t>gacuCCAGCAUG-UUUCUGAUa</t>
  </si>
  <si>
    <t>NM_018948</t>
  </si>
  <si>
    <t>ERRFI1</t>
  </si>
  <si>
    <t>gaUCGGAGGUACUUAAGACUAc</t>
  </si>
  <si>
    <t xml:space="preserve">  || |||:|    ||||||| </t>
  </si>
  <si>
    <t>gaAGACUCUACACUUUCUGAUu</t>
  </si>
  <si>
    <t>NM_012102</t>
  </si>
  <si>
    <t>RERE</t>
  </si>
  <si>
    <t>gaUCG-GAGGUACUUAAGACUAc</t>
  </si>
  <si>
    <t xml:space="preserve">  ||| ||:|||   ||||||| </t>
  </si>
  <si>
    <t>agAGCUCUUCAU---UUCUGAUu</t>
  </si>
  <si>
    <t>hsa_circ_0000012</t>
  </si>
  <si>
    <t>hsa_circ_000641</t>
  </si>
  <si>
    <t>NM_025106</t>
  </si>
  <si>
    <t>SPSB1</t>
  </si>
  <si>
    <t>gaucggagguacuUAAGACUAc</t>
  </si>
  <si>
    <t xml:space="preserve">             |||||||| </t>
  </si>
  <si>
    <t>ucaggugggucacAUUCUGAUg</t>
  </si>
  <si>
    <t>NM_001009566</t>
  </si>
  <si>
    <t>CLSTN1</t>
  </si>
  <si>
    <t>gaucgGAGGUAC-UUAAGACUAc</t>
  </si>
  <si>
    <t xml:space="preserve">     :||: || |:||||||| </t>
  </si>
  <si>
    <t>gacaaUUCUUUGCAGUUCUGAUa</t>
  </si>
  <si>
    <t xml:space="preserve">    ::| :|  ||||||||| </t>
  </si>
  <si>
    <t>uguaUUUGUACUAAUUCUGAUu</t>
  </si>
  <si>
    <t>NM_004565</t>
  </si>
  <si>
    <t>PEX14</t>
  </si>
  <si>
    <t xml:space="preserve">  ||:||  :   |||||||| </t>
  </si>
  <si>
    <t>aaAGUCUGAGGUCAUUCUGAUu</t>
  </si>
  <si>
    <t xml:space="preserve">    :| |||  | ||||||| </t>
  </si>
  <si>
    <t>uguuUCCCCAAAACUUCUGAUg</t>
  </si>
  <si>
    <t>NM_015291</t>
  </si>
  <si>
    <t>DNAJC16</t>
  </si>
  <si>
    <t>gaucggAGGUACUUAAGACUAc</t>
  </si>
  <si>
    <t xml:space="preserve">      |:| || :||||||| </t>
  </si>
  <si>
    <t>ugauagUUC-UG-GUUCUGAUc</t>
  </si>
  <si>
    <t xml:space="preserve">   ||:| | |   ||||||| </t>
  </si>
  <si>
    <t>uuuGCUUGC-UCCUUUCUGAUu</t>
  </si>
  <si>
    <t>gaucggaggUACUUAAGACUAc</t>
  </si>
  <si>
    <t xml:space="preserve">         :||  ||||||| </t>
  </si>
  <si>
    <t>ccuggugagGUGCCUUCUGAUu</t>
  </si>
  <si>
    <t>gauCGGAGGUACU-UAAGACUAc</t>
  </si>
  <si>
    <t xml:space="preserve">   ||| |||  | |||||||| </t>
  </si>
  <si>
    <t>aucGCCCCCAAAAGAUUCUGAUc</t>
  </si>
  <si>
    <t>NM_015207</t>
  </si>
  <si>
    <t>OTUD3</t>
  </si>
  <si>
    <t xml:space="preserve">    |||:| || |||||||| </t>
  </si>
  <si>
    <t>cucuCCUUCCUG-AUUCUGAUg</t>
  </si>
  <si>
    <t xml:space="preserve">      |:|  |||||||||| </t>
  </si>
  <si>
    <t>auacagUUCUGGAAUUCUGAUa</t>
  </si>
  <si>
    <t>gaucGGAGGUA-CUUAAGACUAc</t>
  </si>
  <si>
    <t xml:space="preserve">    | |:|:|    ||||||| </t>
  </si>
  <si>
    <t>gacaCAUUCGUACCUUUCUGAUg</t>
  </si>
  <si>
    <t>NM_003198</t>
  </si>
  <si>
    <t>TCEB3</t>
  </si>
  <si>
    <t xml:space="preserve">  || | |:: |  ||||||| </t>
  </si>
  <si>
    <t>ucAGACCCUGAGUCUUCUGAUu</t>
  </si>
  <si>
    <t>NM_020362</t>
  </si>
  <si>
    <t>PITHD1</t>
  </si>
  <si>
    <t>gaUCGGAGGUACUU---AAGACUAc</t>
  </si>
  <si>
    <t xml:space="preserve">  :| || :| |||   ||||||| </t>
  </si>
  <si>
    <t>guGGGCUAUAGGAAACUUUCUGAUg</t>
  </si>
  <si>
    <t>NM_014313</t>
  </si>
  <si>
    <t>TMEM50A</t>
  </si>
  <si>
    <t>gaucGGAGGUACU--UAAGACUAc</t>
  </si>
  <si>
    <t xml:space="preserve">    :||:::| :  :||||||| </t>
  </si>
  <si>
    <t>aauuUCUUUGUAGUUGUUCUGAUa</t>
  </si>
  <si>
    <t>NM_006990</t>
  </si>
  <si>
    <t>WASF2</t>
  </si>
  <si>
    <t>gaucGGAGGU-ACUUAAGACUAc</t>
  </si>
  <si>
    <t xml:space="preserve">    || |||  |  ||||||| </t>
  </si>
  <si>
    <t>uauaCCACCACCGCUUUCUGAUa</t>
  </si>
  <si>
    <t>NM_001990</t>
  </si>
  <si>
    <t>EYA3</t>
  </si>
  <si>
    <t>gaucgGAGGUACUU--AAGACUAc</t>
  </si>
  <si>
    <t xml:space="preserve">     :| ::||||  ||||||| </t>
  </si>
  <si>
    <t>aagaaUUGUGUGAAUGUUCUGAUc</t>
  </si>
  <si>
    <t>NM_001166006</t>
  </si>
  <si>
    <t>EPB41</t>
  </si>
  <si>
    <t xml:space="preserve">  |||||||||   ||||||| </t>
  </si>
  <si>
    <t>ucAGCCUCCAU--UUUCUGAUa</t>
  </si>
  <si>
    <t>NM_005626</t>
  </si>
  <si>
    <t>SRSF4</t>
  </si>
  <si>
    <t>gaUCGGAGGUA-CUUAAGACUAc</t>
  </si>
  <si>
    <t xml:space="preserve">  | ::| :||   |||||||| </t>
  </si>
  <si>
    <t>ugAAUUUGUAUCUUAUUCUGAUa</t>
  </si>
  <si>
    <t>NM_080391</t>
  </si>
  <si>
    <t>PTP4A2</t>
  </si>
  <si>
    <t>gaucggagGUACUU--AAGACUAc</t>
  </si>
  <si>
    <t xml:space="preserve">        |||| :  ||||||| </t>
  </si>
  <si>
    <t>uaugagaaCAUGCGUUUUCUGAUa</t>
  </si>
  <si>
    <t>NM_012316</t>
  </si>
  <si>
    <t>KPNA6</t>
  </si>
  <si>
    <t>guggagaugcucuuUUCUGAUg</t>
  </si>
  <si>
    <t xml:space="preserve">   | || || |  ||||||| </t>
  </si>
  <si>
    <t>guuGGCUGCA-GCCUUCUGAUa</t>
  </si>
  <si>
    <t xml:space="preserve">  :|||    ||| ||||||| </t>
  </si>
  <si>
    <t>ugGGCCAGGCUGACUUCUGAUg</t>
  </si>
  <si>
    <t>NM_175852</t>
  </si>
  <si>
    <t>TXLNA</t>
  </si>
  <si>
    <t>gauCGGA-GGUA---CUUAAGACUAc</t>
  </si>
  <si>
    <t xml:space="preserve">   |||| |::|   || ||||||| </t>
  </si>
  <si>
    <t>ugcGCCUGCUGUGGGGAUUUCUGAUc</t>
  </si>
  <si>
    <t>NM_001127361</t>
  </si>
  <si>
    <t>RNF19B</t>
  </si>
  <si>
    <t xml:space="preserve">    |||  | ||:||||||| </t>
  </si>
  <si>
    <t>gugaCCUAGA-GAGUUCUGAUg</t>
  </si>
  <si>
    <t>NM_005095</t>
  </si>
  <si>
    <t>ZMYM4</t>
  </si>
  <si>
    <t xml:space="preserve">    ::|:|||   ||||||| </t>
  </si>
  <si>
    <t>ugcuUUUUCAU-CCUUCUGAUc</t>
  </si>
  <si>
    <t>gaucggagGUACUU---AAGACUAc</t>
  </si>
  <si>
    <t xml:space="preserve">        || |||   ||||||| </t>
  </si>
  <si>
    <t>uucuguggCAAGAAUUGUUCUGAUg</t>
  </si>
  <si>
    <t>hsa_circ_0000051</t>
  </si>
  <si>
    <t>hsa_circ_000837</t>
  </si>
  <si>
    <t>NM_022111</t>
  </si>
  <si>
    <t>CLSPN</t>
  </si>
  <si>
    <t>gaugaaguacuuccUUCUGAUg</t>
  </si>
  <si>
    <t xml:space="preserve">             :||||||| </t>
  </si>
  <si>
    <t>auuguaaaagccuGUUCUGAUa</t>
  </si>
  <si>
    <t>NM_032017</t>
  </si>
  <si>
    <t>STK40</t>
  </si>
  <si>
    <t xml:space="preserve">    ||||: |   ||||||| </t>
  </si>
  <si>
    <t>cgucCCUCUCU---UUCUGAUc</t>
  </si>
  <si>
    <t>NM_022756</t>
  </si>
  <si>
    <t>MEAF6</t>
  </si>
  <si>
    <t xml:space="preserve">  || :|||  |:|||||||| </t>
  </si>
  <si>
    <t>agAG-UUCCUGGGAUUCUGAUa</t>
  </si>
  <si>
    <t>NM_013285</t>
  </si>
  <si>
    <t>GNL2</t>
  </si>
  <si>
    <t>gaUCGGAGGUAC-UUAAGACUAc</t>
  </si>
  <si>
    <t xml:space="preserve">  |||:|  : |   ||||||| </t>
  </si>
  <si>
    <t>agAGCUUGAGAGCUUUUCUGAUg</t>
  </si>
  <si>
    <t xml:space="preserve">         || ||||||||| </t>
  </si>
  <si>
    <t>cgggaccagAUCAAUUCUGAUc</t>
  </si>
  <si>
    <t>gaUCG-GAGGUACU-UAAGACUAc</t>
  </si>
  <si>
    <t xml:space="preserve">  ||: || | ||| |||||||| </t>
  </si>
  <si>
    <t>auAGUGCUGC-UGACAUUCUGAUc</t>
  </si>
  <si>
    <t>gaucggaggUAC-UUAAGACUAc</t>
  </si>
  <si>
    <t xml:space="preserve">         |||  :||||||| </t>
  </si>
  <si>
    <t>aaaagcaggAUGUUGUUCUGAUc</t>
  </si>
  <si>
    <t>NM_000310</t>
  </si>
  <si>
    <t>PPT1</t>
  </si>
  <si>
    <t>gaucgGAGGU---ACUUAAGACUAc</t>
  </si>
  <si>
    <t xml:space="preserve">     |||||   ||  ||||||| </t>
  </si>
  <si>
    <t>gcauaCUCCAAACUG-UUUCUGAUg</t>
  </si>
  <si>
    <t>NM_005857</t>
  </si>
  <si>
    <t>ZMPSTE24</t>
  </si>
  <si>
    <t>gaucggagguacUUAAGACUAc</t>
  </si>
  <si>
    <t xml:space="preserve">            | ||||||| </t>
  </si>
  <si>
    <t>gugacugaagacAUUUCUGAUu</t>
  </si>
  <si>
    <t>NM_004559</t>
  </si>
  <si>
    <t>YBX1</t>
  </si>
  <si>
    <t>gauCGGAG-GUACUU----AAGACUAc</t>
  </si>
  <si>
    <t xml:space="preserve">   ||:|: : ||||    ||||||| </t>
  </si>
  <si>
    <t>uuuGCUUUGUUUGAAAAUGUUCUGAUu</t>
  </si>
  <si>
    <t xml:space="preserve">  ||: :|  | | :||||||| </t>
  </si>
  <si>
    <t>aaAGUGUUGAAAGUGUUCUGAUu</t>
  </si>
  <si>
    <t>NM_014663</t>
  </si>
  <si>
    <t>KDM4A</t>
  </si>
  <si>
    <t xml:space="preserve">  :| :||:||   ||||||| </t>
  </si>
  <si>
    <t>cgGGAUUCUAUCUCUUCUGAUu</t>
  </si>
  <si>
    <t>NM_174963</t>
  </si>
  <si>
    <t>ST3GAL3</t>
  </si>
  <si>
    <t>gaUCGGA-GGU--ACUUAAGACUAc</t>
  </si>
  <si>
    <t xml:space="preserve">  | ||| |:|  ||  ||||||| </t>
  </si>
  <si>
    <t>ucAACCUGCUAACUG-UUUCUGAUg</t>
  </si>
  <si>
    <t>NM_003629</t>
  </si>
  <si>
    <t>PIK3R3</t>
  </si>
  <si>
    <t>gaucggagGUACU--UAAGACUAc</t>
  </si>
  <si>
    <t xml:space="preserve">        :|||:   ||||||| </t>
  </si>
  <si>
    <t>augguaaaUAUGGCUUUUCUGAUc</t>
  </si>
  <si>
    <t>NM_003579</t>
  </si>
  <si>
    <t>RAD54L</t>
  </si>
  <si>
    <t xml:space="preserve">         | || ||||||| </t>
  </si>
  <si>
    <t>cugauacggAGGACUUCUGAUa</t>
  </si>
  <si>
    <t>gaUC-GGA-GGUACUU-AAGACUAc</t>
  </si>
  <si>
    <t xml:space="preserve">  || ||| |:: ||| ||||||| </t>
  </si>
  <si>
    <t>aaAGCCCUGCUGGGAACUUCUGAUu</t>
  </si>
  <si>
    <t>NM_022745</t>
  </si>
  <si>
    <t>ATPAF1</t>
  </si>
  <si>
    <t>gaUCGGAGGUACU--UAAGACUAc</t>
  </si>
  <si>
    <t xml:space="preserve">  || : || |||  |||||||| </t>
  </si>
  <si>
    <t>aaAGGUACC-UGAACAUUCUGAUa</t>
  </si>
  <si>
    <t>NM_014372</t>
  </si>
  <si>
    <t>RNF11</t>
  </si>
  <si>
    <t>gaucggaGGUACUUAAGACUAc</t>
  </si>
  <si>
    <t xml:space="preserve">       ::| |||||||||| </t>
  </si>
  <si>
    <t>uuaaauaUUAAGAAUUCUGAUu</t>
  </si>
  <si>
    <t xml:space="preserve">       | ||   ||||||| </t>
  </si>
  <si>
    <t>aguugugCAAUAUUUUCUGAUa</t>
  </si>
  <si>
    <t>gaucggagguACUUAAGACUAc</t>
  </si>
  <si>
    <t xml:space="preserve">          ||: ||||||| </t>
  </si>
  <si>
    <t>ggaaggguguUGGCUUCUGAUg</t>
  </si>
  <si>
    <t>NM_002525</t>
  </si>
  <si>
    <t>NRD1</t>
  </si>
  <si>
    <t>gaUCGGAGGUACU-UAAGACUAc</t>
  </si>
  <si>
    <t xml:space="preserve">  | |:| || |:  ||||||| </t>
  </si>
  <si>
    <t>ucAACUUGCAAGGCCUUCUGAUg</t>
  </si>
  <si>
    <t>NM_002867</t>
  </si>
  <si>
    <t>RAB3B</t>
  </si>
  <si>
    <t xml:space="preserve">    |:||| | :|||||||| </t>
  </si>
  <si>
    <t>accuCUUCCUUUGAUUCUGAUa</t>
  </si>
  <si>
    <t>NM_001009881</t>
  </si>
  <si>
    <t>ZCCHC11</t>
  </si>
  <si>
    <t xml:space="preserve">       |::  :|||||||| </t>
  </si>
  <si>
    <t>gauaauaCUGGUGAUUCUGAUg</t>
  </si>
  <si>
    <t xml:space="preserve">  | |:|:::  ||||||||||| </t>
  </si>
  <si>
    <t>uuAUCUUUUGUUUGAAUUCUGAUa</t>
  </si>
  <si>
    <t>NM_001004339</t>
  </si>
  <si>
    <t>ZYG11A</t>
  </si>
  <si>
    <t xml:space="preserve">    |||: || | ||||||| </t>
  </si>
  <si>
    <t>uucaCCUUGAU-AUUUCUGAUc</t>
  </si>
  <si>
    <t>gaUC-GGAGGUACUU----AAGACUAc</t>
  </si>
  <si>
    <t xml:space="preserve">  || ||||| ||:|    ||||||| </t>
  </si>
  <si>
    <t>caAGACCUCCCUGGAACCCUUCUGAUu</t>
  </si>
  <si>
    <t>gaucGGAGGU--ACUU---AAGACUAc</t>
  </si>
  <si>
    <t xml:space="preserve">    || |||  ||::   ||||||| </t>
  </si>
  <si>
    <t>uacuCCACCAACUGGGCUUUUCUGAUg</t>
  </si>
  <si>
    <t>NM_001113411</t>
  </si>
  <si>
    <t>FGGY</t>
  </si>
  <si>
    <t>gauCGGAGGUACU---UAAGACUAc</t>
  </si>
  <si>
    <t xml:space="preserve">   |||||| |||    ||||||| </t>
  </si>
  <si>
    <t>acuGCCUCCCUGAUUCUUUCUGAUg</t>
  </si>
  <si>
    <t>gagaaaaaaaaauAUUCUGAUa</t>
  </si>
  <si>
    <t>gaUCGGA-GGUACUUAAGACUAc</t>
  </si>
  <si>
    <t xml:space="preserve">  |||||  :|  | ||||||| </t>
  </si>
  <si>
    <t>uuAGCCUAGUAAAAUUUCUGAUc</t>
  </si>
  <si>
    <t>gaUCGGAGG--UACU---UAAGACUAc</t>
  </si>
  <si>
    <t xml:space="preserve">  | :||||  ||||    ||||||| </t>
  </si>
  <si>
    <t>ucAAUCUCCAUAUGAUUCUUUCUGAUa</t>
  </si>
  <si>
    <t>NM_032852</t>
  </si>
  <si>
    <t>ATG4C</t>
  </si>
  <si>
    <t>acaauugggaaauAUUCUGAUg</t>
  </si>
  <si>
    <t xml:space="preserve">            ||||||||| </t>
  </si>
  <si>
    <t xml:space="preserve">   ||:||||||| ||||||| </t>
  </si>
  <si>
    <t>aguGCUUCCAUGACUUCUGAUa</t>
  </si>
  <si>
    <t>gaucGGAGGU--ACUUAAGACUAc</t>
  </si>
  <si>
    <t xml:space="preserve">    |||  |  ||:|||||||| </t>
  </si>
  <si>
    <t>ucuuCCUAAAACUGGAUUCUGAUa</t>
  </si>
  <si>
    <t>gaucggaggUACU-UAAGACUAc</t>
  </si>
  <si>
    <t>aaaaauaaaAUGAUUUUCUGAUc</t>
  </si>
  <si>
    <t>NM_017526</t>
  </si>
  <si>
    <t>LEPROT</t>
  </si>
  <si>
    <t>gugguagcacuuuAUUCUGAUu</t>
  </si>
  <si>
    <t>NM_001003679</t>
  </si>
  <si>
    <t>LEPR</t>
  </si>
  <si>
    <t>gaucggagGUACUUAAGACUAc</t>
  </si>
  <si>
    <t xml:space="preserve">        | ||:|||||||| </t>
  </si>
  <si>
    <t>ucaacagaCCUGGAUUCUGAUa</t>
  </si>
  <si>
    <t>NM_015139</t>
  </si>
  <si>
    <t>SLC35D1</t>
  </si>
  <si>
    <t xml:space="preserve">      | | |  |||||||| </t>
  </si>
  <si>
    <t>aggauaUGCUUUUAUUCUGAUa</t>
  </si>
  <si>
    <t>NM_001114120</t>
  </si>
  <si>
    <t>DEPDC1</t>
  </si>
  <si>
    <t xml:space="preserve">        ||  ::||||||| </t>
  </si>
  <si>
    <t>uuaugagaCAAAGGUUCUGAUu</t>
  </si>
  <si>
    <t xml:space="preserve">    |:|  |  ||||||||| </t>
  </si>
  <si>
    <t>cacaCUUGAAACAAUUCUGAUu</t>
  </si>
  <si>
    <t>NM_005455</t>
  </si>
  <si>
    <t>ZRANB2</t>
  </si>
  <si>
    <t>gaUCGGAGGU-ACUUAAGACUAc</t>
  </si>
  <si>
    <t xml:space="preserve">  ||::| ||   ||||||||| </t>
  </si>
  <si>
    <t>guAGUUUACAGACAAUUCUGAUg</t>
  </si>
  <si>
    <t>NM_001127328</t>
  </si>
  <si>
    <t>ACADM</t>
  </si>
  <si>
    <t>gaUCGGAGGU-ACU---UAAGACUAc</t>
  </si>
  <si>
    <t xml:space="preserve">  | ::|::| ||:   :||||||| </t>
  </si>
  <si>
    <t>guAUUUUUUAUUGGCACGUUCUGAUc</t>
  </si>
  <si>
    <t>NM_004582</t>
  </si>
  <si>
    <t>RABGGTB</t>
  </si>
  <si>
    <t>gauCGGAGGU-ACUUAAGACUAc</t>
  </si>
  <si>
    <t xml:space="preserve">   || || | | ||||||||| </t>
  </si>
  <si>
    <t>guuGCAUCAAGUAAAUUCUGAUu</t>
  </si>
  <si>
    <t xml:space="preserve">   |:||:| |   ||||||| </t>
  </si>
  <si>
    <t>aacGUCUUC-U---UUCUGAUg</t>
  </si>
  <si>
    <t>NM_003902</t>
  </si>
  <si>
    <t>FUBP1</t>
  </si>
  <si>
    <t>gaucggagguACUU-AAGACUAc</t>
  </si>
  <si>
    <t>acacucaugcUGAAGUUCUGAUa</t>
  </si>
  <si>
    <t>NM_001162536</t>
  </si>
  <si>
    <t>RBMXL1</t>
  </si>
  <si>
    <t xml:space="preserve">  ||::|:||   |||||||| </t>
  </si>
  <si>
    <t>ucAGUUUUCAGCCAUUCUGAUg</t>
  </si>
  <si>
    <t>NR_036634</t>
  </si>
  <si>
    <t>TGFBR3</t>
  </si>
  <si>
    <t>gaUCGGAGGUACU--U-AAGACUAc</t>
  </si>
  <si>
    <t xml:space="preserve">  :| ||::| ||  | ||||||| </t>
  </si>
  <si>
    <t>agGGACUUUAAGACUACUUCUGAUu</t>
  </si>
  <si>
    <t>NM_005665</t>
  </si>
  <si>
    <t>EVI5</t>
  </si>
  <si>
    <t>cauaccuguucuuuUUCUGAUc</t>
  </si>
  <si>
    <t>NM_206886</t>
  </si>
  <si>
    <t>CCDC18</t>
  </si>
  <si>
    <t xml:space="preserve">  ||   |::  ||||||||| </t>
  </si>
  <si>
    <t>auAGAAGCUGAAAAUUCUGAUu</t>
  </si>
  <si>
    <t>hsa_circ_0000093</t>
  </si>
  <si>
    <t>hsa_circ_001269</t>
  </si>
  <si>
    <t>NM_001938</t>
  </si>
  <si>
    <t>DR1</t>
  </si>
  <si>
    <t xml:space="preserve">    ::|:: |   ||||||| </t>
  </si>
  <si>
    <t>accuUUUUUUUUUUUUCUGAUg</t>
  </si>
  <si>
    <t xml:space="preserve">         ||| |||||||| </t>
  </si>
  <si>
    <t>aaagagaagAUG-AUUCUGAUa</t>
  </si>
  <si>
    <t xml:space="preserve">        | ||  ||||||| </t>
  </si>
  <si>
    <t>aaauaaagCUUGUUUUCUGAUg</t>
  </si>
  <si>
    <t xml:space="preserve">      |||||   ||||||| </t>
  </si>
  <si>
    <t>uugugaUCCAU---UUCUGAUa</t>
  </si>
  <si>
    <t>NM_033055</t>
  </si>
  <si>
    <t>HIAT1</t>
  </si>
  <si>
    <t>gaucggagGUA-CUUAAGACUAc</t>
  </si>
  <si>
    <t xml:space="preserve">        |||  | ||||||| </t>
  </si>
  <si>
    <t>uuccuaaaCAUACAUUUCUGAUg</t>
  </si>
  <si>
    <t>hsa_circ_0000096</t>
  </si>
  <si>
    <t>hsa_circ_001013</t>
  </si>
  <si>
    <t>cuuauuggugcucuUUCUGAUg</t>
  </si>
  <si>
    <t xml:space="preserve">  ||::| ||  | |||||||| </t>
  </si>
  <si>
    <t>uaAGUUUGCAGAAUAUUCUGAUu</t>
  </si>
  <si>
    <t>NM_005645</t>
  </si>
  <si>
    <t>TAF13</t>
  </si>
  <si>
    <t xml:space="preserve">            :|||||||| </t>
  </si>
  <si>
    <t>uuucuaaaguaaGAUUCUGAUa</t>
  </si>
  <si>
    <t>NM_002959</t>
  </si>
  <si>
    <t>SORT1</t>
  </si>
  <si>
    <t xml:space="preserve">  |||| :|| |||||||||| </t>
  </si>
  <si>
    <t>auAGCCCUCA-GAAUUCUGAUu</t>
  </si>
  <si>
    <t>gaUCG-GAGG-UACUUAAGACUAc</t>
  </si>
  <si>
    <t xml:space="preserve">  |||  ||: : |  ||||||| </t>
  </si>
  <si>
    <t>ggAGCAAUCUGGCGUCUUCUGAUu</t>
  </si>
  <si>
    <t>gaaagcacagcacuUUCUGAUc</t>
  </si>
  <si>
    <t>NM_006594</t>
  </si>
  <si>
    <t>AP4B1</t>
  </si>
  <si>
    <t>gaUCGGAGGUACUU----AAGACUAc</t>
  </si>
  <si>
    <t xml:space="preserve">  |||: |||  ||    ||||||| </t>
  </si>
  <si>
    <t>ggAGCUACCA--AACUUUUUCUGAUc</t>
  </si>
  <si>
    <t>hsa_circ_0000112</t>
  </si>
  <si>
    <t>hsa_circ_000789</t>
  </si>
  <si>
    <t>NM_015906</t>
  </si>
  <si>
    <t>TRIM33</t>
  </si>
  <si>
    <t xml:space="preserve">  |||: |:|  |:||||||| </t>
  </si>
  <si>
    <t>gaAGCUCCUAGCAGUUCUGAUg</t>
  </si>
  <si>
    <t>NM_198459</t>
  </si>
  <si>
    <t>DENND2C</t>
  </si>
  <si>
    <t>cuuagaaaucuuuuUUCUGAUu</t>
  </si>
  <si>
    <t>gaucGGA-GGUACUUAAGACUAc</t>
  </si>
  <si>
    <t>ccuaCCUGCCCUG-UUUCUGAUc</t>
  </si>
  <si>
    <t>NM_020440</t>
  </si>
  <si>
    <t>PTGFRN</t>
  </si>
  <si>
    <t>gaucGGA-GGUACU-U--AAGACUAc</t>
  </si>
  <si>
    <t xml:space="preserve">    |:| ||| |: |  ||||||| </t>
  </si>
  <si>
    <t>ucuuCUUCCCACGGCACUUUCUGAUg</t>
  </si>
  <si>
    <t>NM_003594</t>
  </si>
  <si>
    <t>TTF2</t>
  </si>
  <si>
    <t>gaucggAG-GUACUUAAGACUAc</t>
  </si>
  <si>
    <t xml:space="preserve">      || :|| | ||||||| </t>
  </si>
  <si>
    <t>caccuaUCAUAUCAUUUCUGAUg</t>
  </si>
  <si>
    <t>NM_006699</t>
  </si>
  <si>
    <t>MAN1A2</t>
  </si>
  <si>
    <t xml:space="preserve">        ||||  ||||||| </t>
  </si>
  <si>
    <t>gaccaaaaCAUG--UUCUGAUa</t>
  </si>
  <si>
    <t xml:space="preserve">        ||   |||||||| </t>
  </si>
  <si>
    <t>agugagcgCAACUAUUCUGAUc</t>
  </si>
  <si>
    <t>gaUCGGAGGU---ACUUAAGACUAc</t>
  </si>
  <si>
    <t xml:space="preserve">  ||: |||:   ||||||||||| </t>
  </si>
  <si>
    <t>caAGUGUCCGUUUUGAAUUCUGAUu</t>
  </si>
  <si>
    <t>TCONS_00001137</t>
  </si>
  <si>
    <t>aaaaacuggccaccUUCUGAUg</t>
  </si>
  <si>
    <t>TCONS_l2_00000554</t>
  </si>
  <si>
    <t>TCONS_l2_00002628</t>
  </si>
  <si>
    <t>gaucgGAGGUACUUAAGACUAc</t>
  </si>
  <si>
    <t xml:space="preserve">     :|::|   |||||||| </t>
  </si>
  <si>
    <t>uugugUUUUAGCCAUUCUGAUa</t>
  </si>
  <si>
    <t>hsa_circ_0003960</t>
  </si>
  <si>
    <t>hsa_circ_0009085</t>
  </si>
  <si>
    <t>hsa_circ_0013827</t>
  </si>
  <si>
    <t xml:space="preserve">      |: || |:||||||| </t>
  </si>
  <si>
    <t>auuauaUUAAU-AGUUCUGAUu</t>
  </si>
  <si>
    <t xml:space="preserve">  |||  :: |   ||||||| </t>
  </si>
  <si>
    <t>gaAGCGGUUCUCUUUUCUGAUa</t>
  </si>
  <si>
    <t xml:space="preserve">   ||:| | ||| |||||||| </t>
  </si>
  <si>
    <t>ucuGCUUAC-UGAUAUUCUGAUa</t>
  </si>
  <si>
    <t>gauCGGAGGUA-CUU---AAGACUAc</t>
  </si>
  <si>
    <t xml:space="preserve">   | || ||| | :   ||||||| </t>
  </si>
  <si>
    <t>aacGGCUACAUAGUGCCUUUCUGAUu</t>
  </si>
  <si>
    <t>gaucGGAG-GUACUUAAGACUAc</t>
  </si>
  <si>
    <t xml:space="preserve">    ::|| |||   ||||||| </t>
  </si>
  <si>
    <t>uccaUUUCUCAU-CUUUCUGAUu</t>
  </si>
  <si>
    <t xml:space="preserve">        ||  | ||||||| </t>
  </si>
  <si>
    <t>aauguacaCAGUAUUUCUGAUg</t>
  </si>
  <si>
    <t xml:space="preserve">    ::||||   |||||||| </t>
  </si>
  <si>
    <t>aguuUUUCCAGUUAUUCUGAUc</t>
  </si>
  <si>
    <t xml:space="preserve">  |||  ||| |:|||||||| </t>
  </si>
  <si>
    <t>ucAGCACCCAGGGAUUCUGAUa</t>
  </si>
  <si>
    <t>ccacacccggccGAUUCUGAUc</t>
  </si>
  <si>
    <t xml:space="preserve">  :| || ::||: ||||||| </t>
  </si>
  <si>
    <t>ugGGGCUGUGUGGUUUCUGAUu</t>
  </si>
  <si>
    <t>uagauuuaaaauuuUUCUGAUu</t>
  </si>
  <si>
    <t xml:space="preserve">      |::||   ||||||| </t>
  </si>
  <si>
    <t>uauaaaUUUAU-UUUUCUGAUu</t>
  </si>
  <si>
    <t xml:space="preserve">       :|| | :||||||| </t>
  </si>
  <si>
    <t>gaugaacUCAGGUGUUCUGAUc</t>
  </si>
  <si>
    <t xml:space="preserve">          ||| ||||||| </t>
  </si>
  <si>
    <t>ucugugauguUGACUUCUGAUu</t>
  </si>
  <si>
    <t>gaucggaGGUACUU--AAGACUAc</t>
  </si>
  <si>
    <t xml:space="preserve">       |||||||  ||||||| </t>
  </si>
  <si>
    <t>ccuuuagCCAUGAACUUUCUGAUu</t>
  </si>
  <si>
    <t xml:space="preserve">       ||||   ||||||| </t>
  </si>
  <si>
    <t>ugaagggCCAU---UUCUGAUu</t>
  </si>
  <si>
    <t>NM_004284</t>
  </si>
  <si>
    <t>CHD1L</t>
  </si>
  <si>
    <t xml:space="preserve">   ||: |||    ||||||| </t>
  </si>
  <si>
    <t>uauGCUGCCA-CCUUUCUGAUc</t>
  </si>
  <si>
    <t>gaUCGGAGGUACUU-AAGACUAc</t>
  </si>
  <si>
    <t xml:space="preserve">  | :|||::|||| ||||||| </t>
  </si>
  <si>
    <t>cuAUUCUCUGUGAACUUCUGAUu</t>
  </si>
  <si>
    <t>uacagagCCAU--UUUCUGAUg</t>
  </si>
  <si>
    <t>NM_015203</t>
  </si>
  <si>
    <t>RPRD2</t>
  </si>
  <si>
    <t>gaucGGAGGUACUU---AAGACUAc</t>
  </si>
  <si>
    <t xml:space="preserve">    ||| :| | |   ||||||| </t>
  </si>
  <si>
    <t>ucucCCUAUAAGCAGCCUUCUGAUg</t>
  </si>
  <si>
    <t>NM_015100</t>
  </si>
  <si>
    <t>POGZ</t>
  </si>
  <si>
    <t xml:space="preserve">     || |||| :|||||||| </t>
  </si>
  <si>
    <t>agauaCUGCAUGUGAUUCUGAUg</t>
  </si>
  <si>
    <t>NM_020127</t>
  </si>
  <si>
    <t>TUFT1</t>
  </si>
  <si>
    <t xml:space="preserve">    |:||| |   ||||||| </t>
  </si>
  <si>
    <t>guuuCUUCCCU---UUCUGAUa</t>
  </si>
  <si>
    <t>NM_001083965</t>
  </si>
  <si>
    <t>TDRKH</t>
  </si>
  <si>
    <t xml:space="preserve">   |::| ||    |||||||| </t>
  </si>
  <si>
    <t>ccuGUUUACAGCCCAUUCUGAUg</t>
  </si>
  <si>
    <t xml:space="preserve">       |||  ||||||||| </t>
  </si>
  <si>
    <t>ucuaaaaCCA--AAUUCUGAUu</t>
  </si>
  <si>
    <t>uuugaaaucaguucUUCUGAUg</t>
  </si>
  <si>
    <t>hsa_circ_0000133</t>
  </si>
  <si>
    <t>hsa_circ_001813</t>
  </si>
  <si>
    <t>NM_001127320</t>
  </si>
  <si>
    <t xml:space="preserve">  |||||  :|   ||||||| </t>
  </si>
  <si>
    <t>agAGCCU--GUCCUUUCUGAUu</t>
  </si>
  <si>
    <t xml:space="preserve">     |||||||: ||||||| </t>
  </si>
  <si>
    <t>accaaCUCCAUGGCUUCUGAUa</t>
  </si>
  <si>
    <t>NR_024163</t>
  </si>
  <si>
    <t>CKS1B</t>
  </si>
  <si>
    <t xml:space="preserve">    |||  |||   ||||||| </t>
  </si>
  <si>
    <t>acuuCCUAACAU-CUUUCUGAUa</t>
  </si>
  <si>
    <t>NM_005227</t>
  </si>
  <si>
    <t>EFNA4</t>
  </si>
  <si>
    <t>gauCGGAGGU-AC--UUAAGACUAc</t>
  </si>
  <si>
    <t xml:space="preserve">   ||: ::| ||  : ||||||| </t>
  </si>
  <si>
    <t>cuuGCUAUUACUGCUGCUUCUGAUu</t>
  </si>
  <si>
    <t>NM_006589</t>
  </si>
  <si>
    <t>FAM189B</t>
  </si>
  <si>
    <t>augagaguggcucuUUCUGAUu</t>
  </si>
  <si>
    <t>NM_018489</t>
  </si>
  <si>
    <t>ASH1L</t>
  </si>
  <si>
    <t>uuaaaaauggaaGAUUCUGAUc</t>
  </si>
  <si>
    <t>aaaaugggaggugcUUCUGAUg</t>
  </si>
  <si>
    <t xml:space="preserve">          ||::||||||| </t>
  </si>
  <si>
    <t>auguuaggauUGGGUUCUGAUu</t>
  </si>
  <si>
    <t>NM_001162383</t>
  </si>
  <si>
    <t>ARHGEF2</t>
  </si>
  <si>
    <t xml:space="preserve">         |||  ||||||| </t>
  </si>
  <si>
    <t>gagaaagggAUG-UUUCUGAUc</t>
  </si>
  <si>
    <t>NM_005920</t>
  </si>
  <si>
    <t>MEF2D</t>
  </si>
  <si>
    <t xml:space="preserve">  ||  | || |  ||||||| </t>
  </si>
  <si>
    <t>aaAGAAUACACG-UUUCUGAU-</t>
  </si>
  <si>
    <t>NM_178229</t>
  </si>
  <si>
    <t>IQGAP3</t>
  </si>
  <si>
    <t>cuguacuguugcccUUCUGAUg</t>
  </si>
  <si>
    <t>NM_003564</t>
  </si>
  <si>
    <t>TAGLN2</t>
  </si>
  <si>
    <t xml:space="preserve">   |||||  ||  ||||||| </t>
  </si>
  <si>
    <t>gcuGCCUC--UGCCUUCUGAUg</t>
  </si>
  <si>
    <t xml:space="preserve">  |||||  | ||:||||||| </t>
  </si>
  <si>
    <t>ugAGCCUGAAGGAGUUCUGAUu</t>
  </si>
  <si>
    <t>NM_001198783</t>
  </si>
  <si>
    <t>POU2F1</t>
  </si>
  <si>
    <t xml:space="preserve">      |:::| | ||||||| </t>
  </si>
  <si>
    <t>uuuugaUUUGU-AUUUCUGAUg</t>
  </si>
  <si>
    <t>NM_003851</t>
  </si>
  <si>
    <t>CREG1</t>
  </si>
  <si>
    <t>uagggugaaacuAUUUCUGAUa</t>
  </si>
  <si>
    <t>NM_001198956</t>
  </si>
  <si>
    <t>DCAF6</t>
  </si>
  <si>
    <t xml:space="preserve">  |||||:|   | ||||||| </t>
  </si>
  <si>
    <t>acAGCCUUC--CACUUCUGAUc</t>
  </si>
  <si>
    <t>NM_152902</t>
  </si>
  <si>
    <t>TIPRL</t>
  </si>
  <si>
    <t xml:space="preserve">     ||::: |  ||||||| </t>
  </si>
  <si>
    <t>cuucaCUUUGGGCUUUCUGAUg</t>
  </si>
  <si>
    <t xml:space="preserve">  ||::|  :  | ||||||| </t>
  </si>
  <si>
    <t>acAGUUUAAGCAACUUCUGAUg</t>
  </si>
  <si>
    <t>NM_001122770</t>
  </si>
  <si>
    <t>ZBTB37</t>
  </si>
  <si>
    <t xml:space="preserve">       |||  |:||||||| </t>
  </si>
  <si>
    <t>cauugaaCCA--AGUUCUGAUg</t>
  </si>
  <si>
    <t>NM_172071</t>
  </si>
  <si>
    <t>RC3H1</t>
  </si>
  <si>
    <t xml:space="preserve">     || ||   |||||||| </t>
  </si>
  <si>
    <t>uucugCUGCACAUAUUCUGAUg</t>
  </si>
  <si>
    <t>NM_022457</t>
  </si>
  <si>
    <t>RFWD2</t>
  </si>
  <si>
    <t xml:space="preserve">   | ||:||  ::||||||| </t>
  </si>
  <si>
    <t>cuuGGCUUCA--GGUUCUGAUg</t>
  </si>
  <si>
    <t>NM_152663</t>
  </si>
  <si>
    <t>RALGPS2</t>
  </si>
  <si>
    <t>gaUCGGAGG--UACUUAAGACUAc</t>
  </si>
  <si>
    <t xml:space="preserve">  | |||:|  || | ||||||| </t>
  </si>
  <si>
    <t>auAUCCUUCGAAUAAUUUCUGAUu</t>
  </si>
  <si>
    <t>NM_014864</t>
  </si>
  <si>
    <t>FAM20B</t>
  </si>
  <si>
    <t xml:space="preserve">  | |:|  | |: |||||||| </t>
  </si>
  <si>
    <t>ugAUCUUAAAAGGCAUUCUGAUg</t>
  </si>
  <si>
    <t>NM_003101</t>
  </si>
  <si>
    <t>SOAT1</t>
  </si>
  <si>
    <t xml:space="preserve">  ||||  : ||:|   ||||||| </t>
  </si>
  <si>
    <t>aaAGCCGAUUUGGAAUGUUCUGAUg</t>
  </si>
  <si>
    <t>NM_015602</t>
  </si>
  <si>
    <t>TOR1AIP1</t>
  </si>
  <si>
    <t xml:space="preserve">      |||| |:|||||||| </t>
  </si>
  <si>
    <t>gccagaUCCAGGGAUUCUGAUg</t>
  </si>
  <si>
    <t>NM_005819</t>
  </si>
  <si>
    <t>STX6</t>
  </si>
  <si>
    <t xml:space="preserve">        | | ||  ||||||| </t>
  </si>
  <si>
    <t>acacuaaaCUUUAACCUUCUGAUg</t>
  </si>
  <si>
    <t>NR_033302</t>
  </si>
  <si>
    <t>DHX9</t>
  </si>
  <si>
    <t>gcuggaaacagauuUUCUGAUc</t>
  </si>
  <si>
    <t xml:space="preserve">     | |: |   ||||||| </t>
  </si>
  <si>
    <t>acccaCACUUUCCCUUCUGAUu</t>
  </si>
  <si>
    <t xml:space="preserve">  || |||||  |   ||||||| </t>
  </si>
  <si>
    <t>uuAG-CUCCAGUUUUCUUCUGAUg</t>
  </si>
  <si>
    <t>NM_031935</t>
  </si>
  <si>
    <t>HMCN1</t>
  </si>
  <si>
    <t xml:space="preserve">      |: :|| :||||||| </t>
  </si>
  <si>
    <t>caaauaUUGGUG-GUUCUGAUg</t>
  </si>
  <si>
    <t xml:space="preserve">          | | ||||||| </t>
  </si>
  <si>
    <t>aaaagauauuUUAUUUCUGAUg</t>
  </si>
  <si>
    <t>NM_024529</t>
  </si>
  <si>
    <t>CDC73</t>
  </si>
  <si>
    <t>gaUCGGAGGUACUU-----AAGACUAc</t>
  </si>
  <si>
    <t xml:space="preserve">  || |||: |||:     ||||||| </t>
  </si>
  <si>
    <t>uaAGGCUCUCUGAGCCAUCUUCUGAUu</t>
  </si>
  <si>
    <t>gaaaaaagcugcucUUCUGAUu</t>
  </si>
  <si>
    <t>gaucGGAGGUAC-UUAAGACUAc</t>
  </si>
  <si>
    <t xml:space="preserve">    |: :||||  |||||||| </t>
  </si>
  <si>
    <t>ucuaCUAUCAUGCCAUUCUGAUg</t>
  </si>
  <si>
    <t xml:space="preserve">  ||::|:  |||| ||||||| </t>
  </si>
  <si>
    <t>uaAGUUUUAUUGAAGUUCUGAUc</t>
  </si>
  <si>
    <t>gaUCGG-AGGU-AC-U--UAAGACUAc</t>
  </si>
  <si>
    <t xml:space="preserve">  :||| |:|| || |  |||||||| </t>
  </si>
  <si>
    <t>uuGGCCUUUCACUGCACUAUUCUGAUg</t>
  </si>
  <si>
    <t xml:space="preserve">  || : |::||:|||||||| </t>
  </si>
  <si>
    <t>gaAGAUCCUGUGGAUUCUGAUg</t>
  </si>
  <si>
    <t>gaucggAGGUA--CUUAAGACUAc</t>
  </si>
  <si>
    <t xml:space="preserve">      |:|||  || ||||||| </t>
  </si>
  <si>
    <t>ucuaugUUCAUAGGACUUCUGAUg</t>
  </si>
  <si>
    <t>NM_006618</t>
  </si>
  <si>
    <t>KDM5B</t>
  </si>
  <si>
    <t>gucguacaaaacuuUUCUGAUa</t>
  </si>
  <si>
    <t xml:space="preserve">    :|||||  : ||||||| </t>
  </si>
  <si>
    <t>auucUCUCCA--GUUUCUGAUu</t>
  </si>
  <si>
    <t>gaUCGGAGGUACU---UAAGACUAc</t>
  </si>
  <si>
    <t xml:space="preserve">  |||||:: | |   |||||||| </t>
  </si>
  <si>
    <t>ccAGCCUUUCUCAAAUAUUCUGAUu</t>
  </si>
  <si>
    <t>gaucgGAGGUACUU-----AAGACUAc</t>
  </si>
  <si>
    <t xml:space="preserve">     :|:|| |||     ||||||| </t>
  </si>
  <si>
    <t>gcuugUUUCAAGAAGCCACUUCUGAUc</t>
  </si>
  <si>
    <t>auuggugaauauucUUCUGAUc</t>
  </si>
  <si>
    <t>gaucgGAGGUACUU-AAGACUAc</t>
  </si>
  <si>
    <t xml:space="preserve">     :| ::|||| ||||||| </t>
  </si>
  <si>
    <t>cagaaUUAUGUGAAUUUCUGAUa</t>
  </si>
  <si>
    <t xml:space="preserve">       | || |:||||||| </t>
  </si>
  <si>
    <t>uaacgagCAAUUAGUUCUGAUg</t>
  </si>
  <si>
    <t>NM_018566</t>
  </si>
  <si>
    <t>YOD1</t>
  </si>
  <si>
    <t xml:space="preserve">  ||: ||::| | :||||||| </t>
  </si>
  <si>
    <t>cuAGUACUUUA-GUGUUCUGAUc</t>
  </si>
  <si>
    <t xml:space="preserve">    :||: ||  |||||||| </t>
  </si>
  <si>
    <t>cuuuUCUUAAU-UAUUCUGAUc</t>
  </si>
  <si>
    <t>NM_006212</t>
  </si>
  <si>
    <t>PFKFB2</t>
  </si>
  <si>
    <t xml:space="preserve">  ||:|| | ||  ||||||| </t>
  </si>
  <si>
    <t>acAGUCUGCCUGCUUUCUGAUu</t>
  </si>
  <si>
    <t xml:space="preserve">  ||:||::|  |  |||||||| </t>
  </si>
  <si>
    <t>uaAGUCUUUAGCAACAUUCUGAUu</t>
  </si>
  <si>
    <t>NM_001114752</t>
  </si>
  <si>
    <t>CD55</t>
  </si>
  <si>
    <t>gaucggaGGUACU--UAAGACUAc</t>
  </si>
  <si>
    <t xml:space="preserve">       | :|||  |||||||| </t>
  </si>
  <si>
    <t>uuuaugaCAGUGAACAUUCUGAUu</t>
  </si>
  <si>
    <t>NM_006243</t>
  </si>
  <si>
    <t>PPP2R5A</t>
  </si>
  <si>
    <t xml:space="preserve">      || : | |||||||| </t>
  </si>
  <si>
    <t>guugaaUCAGCGUAUUCUGAUa</t>
  </si>
  <si>
    <t xml:space="preserve">    :||:||   |||||||| </t>
  </si>
  <si>
    <t>guuaUCUUCACACAUUCUGAUc</t>
  </si>
  <si>
    <t xml:space="preserve">  :|||||    ||||||||| </t>
  </si>
  <si>
    <t>aaGGCCUC----AAUUCUGAUu</t>
  </si>
  <si>
    <t>caacauuuaaauuAUUCUGAUa</t>
  </si>
  <si>
    <t>gaucGGAGGUACU----UAAGACUAc</t>
  </si>
  <si>
    <t xml:space="preserve">    ||| || ||    |||||||| </t>
  </si>
  <si>
    <t>ccuuCCU-CAGGAAAAGAUUCUGAUg</t>
  </si>
  <si>
    <t xml:space="preserve">    || |: |  |||||||| </t>
  </si>
  <si>
    <t>uucuCCCCUUUUCAUUCUGAUg</t>
  </si>
  <si>
    <t>NM_138794</t>
  </si>
  <si>
    <t>LYPLAL1</t>
  </si>
  <si>
    <t xml:space="preserve">   | ||:||  ||||||||| </t>
  </si>
  <si>
    <t>aauGACUUCA--AAUUCUGAUc</t>
  </si>
  <si>
    <t xml:space="preserve">    ||||  |   ||||||| </t>
  </si>
  <si>
    <t>uaucCCUC--UCCUUUCUGAUa</t>
  </si>
  <si>
    <t>NM_198551</t>
  </si>
  <si>
    <t>MIA3</t>
  </si>
  <si>
    <t>uuucagaauaaaGAUUCUGAUu</t>
  </si>
  <si>
    <t xml:space="preserve">      | :||  |||||||| </t>
  </si>
  <si>
    <t>uauaagUAUAU-UAUUCUGAUg</t>
  </si>
  <si>
    <t>gaucGGAGGUA----CUUAAGACUAc</t>
  </si>
  <si>
    <t xml:space="preserve">    |:|||||     |:||||||| </t>
  </si>
  <si>
    <t>caucCUUCCAUCUUCUAGUUCUGAUa</t>
  </si>
  <si>
    <t>gaUCG-GAGGUACUU--AAGACUAc</t>
  </si>
  <si>
    <t xml:space="preserve">  ||: |||:: |||  ||||||| </t>
  </si>
  <si>
    <t>agAGUGCUCUG-GAAGCUUCUGAUg</t>
  </si>
  <si>
    <t>uuuagcagUAUGGUUCUUCUGAUu</t>
  </si>
  <si>
    <t>uggaaauggcUGAUUUCUGAUa</t>
  </si>
  <si>
    <t>NM_001373</t>
  </si>
  <si>
    <t>DNAH14</t>
  </si>
  <si>
    <t>gaucggAGGUACU-U--AAGACUAc</t>
  </si>
  <si>
    <t xml:space="preserve">      |:|| || |  ||||||| </t>
  </si>
  <si>
    <t>cggcaaUUCAAGAUAUUUUCUGAUu</t>
  </si>
  <si>
    <t>NM_002296</t>
  </si>
  <si>
    <t>LBR</t>
  </si>
  <si>
    <t xml:space="preserve">      |::|||: ||||||| </t>
  </si>
  <si>
    <t>uugaugUUUAUGGUUUCUGAUu</t>
  </si>
  <si>
    <t xml:space="preserve">     :|::|| ||||||||| </t>
  </si>
  <si>
    <t>uuccaUUUUAU-AAUUCUGAUg</t>
  </si>
  <si>
    <t>NM_001130440</t>
  </si>
  <si>
    <t>SRP9</t>
  </si>
  <si>
    <t xml:space="preserve">      | :| | |||||||| </t>
  </si>
  <si>
    <t>cucaaaUAUAGGCAUUCUGAUg</t>
  </si>
  <si>
    <t>NM_002107</t>
  </si>
  <si>
    <t>H3F3A</t>
  </si>
  <si>
    <t>gaucggAGGU-ACUU-AAGACUAc</t>
  </si>
  <si>
    <t xml:space="preserve">      |||| |||| ||||||| </t>
  </si>
  <si>
    <t>cagaagUCCACUGAACUUCUGAUu</t>
  </si>
  <si>
    <t xml:space="preserve">  ||:||   ||: ||||||| </t>
  </si>
  <si>
    <t>ucAGUCU---UGGCUUCUGAUg</t>
  </si>
  <si>
    <t xml:space="preserve">    ||||: ||   ||||||| </t>
  </si>
  <si>
    <t>ugcuCCUCU-UGCCUUUCUGAUc</t>
  </si>
  <si>
    <t>NM_001098623</t>
  </si>
  <si>
    <t>OBSCN</t>
  </si>
  <si>
    <t xml:space="preserve">  || ||  :|||  :||||||| </t>
  </si>
  <si>
    <t>ucAGGCU-GGUGAGUGUUCUGAUu</t>
  </si>
  <si>
    <t>NM_018230</t>
  </si>
  <si>
    <t>NUP133</t>
  </si>
  <si>
    <t xml:space="preserve">          ||:|||||||| </t>
  </si>
  <si>
    <t>cacucugauuUGGAUUCUGAUu</t>
  </si>
  <si>
    <t xml:space="preserve">     :|::||   ||||||| </t>
  </si>
  <si>
    <t>uuaugUUUUAU--UUUCUGAUa</t>
  </si>
  <si>
    <t>NM_014236</t>
  </si>
  <si>
    <t>GNPAT</t>
  </si>
  <si>
    <t>gaucggAGGUACU-UAAGACUAc</t>
  </si>
  <si>
    <t xml:space="preserve">      | :|| |  ||||||| </t>
  </si>
  <si>
    <t>uuaugaUGUAUUAUCUUCUGAUg</t>
  </si>
  <si>
    <t>NM_022051</t>
  </si>
  <si>
    <t>EGLN1</t>
  </si>
  <si>
    <t>gaucggaGGUACUU----AAGACUAc</t>
  </si>
  <si>
    <t xml:space="preserve">       ||| |||    ||||||| </t>
  </si>
  <si>
    <t>aguaggaCCAAGAAAUUUUUCUGAUc</t>
  </si>
  <si>
    <t>gaucGGAGGUACUU-----AAGACUAc</t>
  </si>
  <si>
    <t xml:space="preserve">    :|||:|| ||     ||||||| </t>
  </si>
  <si>
    <t>acuuUCUCUAUAAAGUCUUUUCUGAUc</t>
  </si>
  <si>
    <t>NM_014801</t>
  </si>
  <si>
    <t>PCNXL2</t>
  </si>
  <si>
    <t xml:space="preserve">  :||: : || : ||||||| </t>
  </si>
  <si>
    <t>uuGGCUGUGAUAGUUUCUGAUg</t>
  </si>
  <si>
    <t>NM_005646</t>
  </si>
  <si>
    <t>TARBP1</t>
  </si>
  <si>
    <t>gagaaagugucacuUUCUGAUg</t>
  </si>
  <si>
    <t>NM_014765</t>
  </si>
  <si>
    <t>TOMM20</t>
  </si>
  <si>
    <t>gauCGGAGGUACUU-AAGACUAc</t>
  </si>
  <si>
    <t xml:space="preserve">   |:| |: | |: ||||||| </t>
  </si>
  <si>
    <t>aguGUCCCUUUUAGCUUCUGAUu</t>
  </si>
  <si>
    <t xml:space="preserve">  ||: |: | | |||||||| </t>
  </si>
  <si>
    <t>cuAGUAUUAAAG-AUUCUGAUg</t>
  </si>
  <si>
    <t xml:space="preserve">    ||| ||   |||||||| </t>
  </si>
  <si>
    <t>uauaCCUACA--CAUUCUGAUc</t>
  </si>
  <si>
    <t>gaUCGGAGGUACUU--AAGACUAc</t>
  </si>
  <si>
    <t xml:space="preserve">  ||::  |:|  |  ||||||| </t>
  </si>
  <si>
    <t>uuAGUUGGCGUACACUUUCUGAUa</t>
  </si>
  <si>
    <t>gauuaauguuauuAUUCUGAUu</t>
  </si>
  <si>
    <t>acaaaaagcugcucUUCUGAUa</t>
  </si>
  <si>
    <t>gugacaaaguUUACUUCUGAUc</t>
  </si>
  <si>
    <t xml:space="preserve">      |::| | |||||||| </t>
  </si>
  <si>
    <t>cacuaaUUUA-GCAUUCUGAUa</t>
  </si>
  <si>
    <t>NM_001126</t>
  </si>
  <si>
    <t>ADSS</t>
  </si>
  <si>
    <t xml:space="preserve">      |:: |  |||||||| </t>
  </si>
  <si>
    <t>caaauaUUUUUACAUUCUGAUc</t>
  </si>
  <si>
    <t>gaUCGGAGGUACU---U-AAGACUAc</t>
  </si>
  <si>
    <t xml:space="preserve">  ||:: |:||||   | ||||||| </t>
  </si>
  <si>
    <t>uaAGUUCCUAUGACAUACUUCUGAUc</t>
  </si>
  <si>
    <t xml:space="preserve">        |||  |||||||| </t>
  </si>
  <si>
    <t>ucugaaaaCAUCUAUUCUGAUg</t>
  </si>
  <si>
    <t>gaUCGGA-GGUACUU---AAGACUAc</t>
  </si>
  <si>
    <t xml:space="preserve">  |||:| |::| ::   ||||||| </t>
  </si>
  <si>
    <t>ucAGCUUGCUGUAGGUUUUUCUGAUg</t>
  </si>
  <si>
    <t xml:space="preserve">    :|||::  : ||||||| </t>
  </si>
  <si>
    <t>gugcUCUCUGGUGUUUCUGAUu</t>
  </si>
  <si>
    <t>NM_016207</t>
  </si>
  <si>
    <t>CPSF3</t>
  </si>
  <si>
    <t>uauagauggcuucuUUCUGAUu</t>
  </si>
  <si>
    <t>NM_005742</t>
  </si>
  <si>
    <t>PDIA6</t>
  </si>
  <si>
    <t xml:space="preserve">    |||: |  ||  ||||||| </t>
  </si>
  <si>
    <t>gggcCCUUGAUUUGUUUUCUGAUa</t>
  </si>
  <si>
    <t>NM_004850</t>
  </si>
  <si>
    <t>ROCK2</t>
  </si>
  <si>
    <t>gcugaagaacaauAUUCUGAUu</t>
  </si>
  <si>
    <t>NM_145693</t>
  </si>
  <si>
    <t>LPIN1</t>
  </si>
  <si>
    <t xml:space="preserve">       :||| | ||||||| </t>
  </si>
  <si>
    <t>gauaaagUCAUCAUUUCUGAUa</t>
  </si>
  <si>
    <t>NM_015909</t>
  </si>
  <si>
    <t>NBAS</t>
  </si>
  <si>
    <t xml:space="preserve">    | | : | :|||||||| </t>
  </si>
  <si>
    <t>uacaCAUGUCUAGAUUCUGAUg</t>
  </si>
  <si>
    <t>NM_004939</t>
  </si>
  <si>
    <t>DDX1</t>
  </si>
  <si>
    <t xml:space="preserve">    :||| | |  |||||||| </t>
  </si>
  <si>
    <t>ucuuUCUCAAGGUUAUUCUGAUu</t>
  </si>
  <si>
    <t>gaUCGG-AGGUACUU--AAGACUAc</t>
  </si>
  <si>
    <t xml:space="preserve">  |||: |:|| |||  ||||||| </t>
  </si>
  <si>
    <t>ccAGCUGUUCA-GAACCUUCUGAUu</t>
  </si>
  <si>
    <t xml:space="preserve">  | |: |||   | ||||||| </t>
  </si>
  <si>
    <t>aaAACUACCACACAUUUCUGAUa</t>
  </si>
  <si>
    <t xml:space="preserve">   |:| ||   | ||||||| </t>
  </si>
  <si>
    <t>cuuGUCACCUACAUUUCUGAUu</t>
  </si>
  <si>
    <t>gaUCGGAGGUACUU------AAGACUAc</t>
  </si>
  <si>
    <t xml:space="preserve">  |||: |:: |||      ||||||| </t>
  </si>
  <si>
    <t>ccAGCUCCUGGGAAAGCUGCUUCUGAUg</t>
  </si>
  <si>
    <t>NM_147223</t>
  </si>
  <si>
    <t>NCOA1</t>
  </si>
  <si>
    <t xml:space="preserve">       |:||  |||||||| </t>
  </si>
  <si>
    <t>gcauuagCUAUUUAUUCUGAUa</t>
  </si>
  <si>
    <t>gaucgGAGGUACU-U-AAGACUAc</t>
  </si>
  <si>
    <t xml:space="preserve">     ||| :| | | ||||||| </t>
  </si>
  <si>
    <t>accugCUCAGUUAUAUUUCUGAUa</t>
  </si>
  <si>
    <t>hsa_circ_0000983</t>
  </si>
  <si>
    <t>hsa_circ_001856</t>
  </si>
  <si>
    <t>NM_000183</t>
  </si>
  <si>
    <t>HADHB</t>
  </si>
  <si>
    <t xml:space="preserve">  :| |||| |   ||||||| </t>
  </si>
  <si>
    <t>aaGGACUCC-U---UUCUGAUg</t>
  </si>
  <si>
    <t xml:space="preserve">       |||||:|||||||| </t>
  </si>
  <si>
    <t>uuuaaagCCAUGGAUUCUGAUu</t>
  </si>
  <si>
    <t xml:space="preserve">         |||: ||||||| </t>
  </si>
  <si>
    <t>aaaaagauaAUGGCUUCUGAUu</t>
  </si>
  <si>
    <t>gcuggcugguccACUUCUGAUg</t>
  </si>
  <si>
    <t>NM_007266</t>
  </si>
  <si>
    <t>GPN1</t>
  </si>
  <si>
    <t>ccugugcugcacccUUCUGAUu</t>
  </si>
  <si>
    <t>acuaaagauuuuuAUUCUGAUu</t>
  </si>
  <si>
    <t>gaucggaggUAC--UUAAGACUAc</t>
  </si>
  <si>
    <t xml:space="preserve">         |||  :|||||||| </t>
  </si>
  <si>
    <t>aagaauuaaAUGGAGAUUCUGAUu</t>
  </si>
  <si>
    <t>NM_024692</t>
  </si>
  <si>
    <t>CLIP4</t>
  </si>
  <si>
    <t xml:space="preserve">     :|:: ||  ||||||| </t>
  </si>
  <si>
    <t>uuauaUUUUCUG-CUUCUGAUa</t>
  </si>
  <si>
    <t>NM_015955</t>
  </si>
  <si>
    <t>MEMO1</t>
  </si>
  <si>
    <t>gaucGGAGGUACU---UAAGACUAc</t>
  </si>
  <si>
    <t xml:space="preserve">    :||:::||:    ||||||| </t>
  </si>
  <si>
    <t>aaucUCUUUGUGGUUUCUUCUGAUu</t>
  </si>
  <si>
    <t>gaucggagGUACU-UAAGACUAc</t>
  </si>
  <si>
    <t xml:space="preserve">        :|||:  ||||||| </t>
  </si>
  <si>
    <t>caguagagUAUGGUCUUCUGAUg</t>
  </si>
  <si>
    <t>NM_016441</t>
  </si>
  <si>
    <t>CRIM1</t>
  </si>
  <si>
    <t xml:space="preserve">          | |:||||||| </t>
  </si>
  <si>
    <t>ugguggguuuUCAGUUCUGAUg</t>
  </si>
  <si>
    <t xml:space="preserve">  || :||  ||  ||||||| </t>
  </si>
  <si>
    <t>gaAGAUUC--UG--UUCUGAUc</t>
  </si>
  <si>
    <t>NM_005760</t>
  </si>
  <si>
    <t>CEBPZ</t>
  </si>
  <si>
    <t xml:space="preserve">  :|||   |  | |||||||| </t>
  </si>
  <si>
    <t>uaGGCCAGAACCACAUUCUGAUg</t>
  </si>
  <si>
    <t>NM_022374</t>
  </si>
  <si>
    <t>ATL2</t>
  </si>
  <si>
    <t xml:space="preserve">    |||  :| ||||||||| </t>
  </si>
  <si>
    <t>augaCCU-AGUAAAUUCUGAUg</t>
  </si>
  <si>
    <t>NM_019063</t>
  </si>
  <si>
    <t>EML4</t>
  </si>
  <si>
    <t xml:space="preserve">     || || | | ||||||| </t>
  </si>
  <si>
    <t>uucugCUGCAAGUACUUCUGAUg</t>
  </si>
  <si>
    <t>NM_020744</t>
  </si>
  <si>
    <t>MTA3</t>
  </si>
  <si>
    <t xml:space="preserve">    ::|||:| | :||||||| </t>
  </si>
  <si>
    <t>acccUUUCCGUAAUGUUCUGAUu</t>
  </si>
  <si>
    <t>NM_001083953</t>
  </si>
  <si>
    <t>THADA</t>
  </si>
  <si>
    <t>gaUCGGA---GGUACUU--AAGACUAc</t>
  </si>
  <si>
    <t xml:space="preserve">  |||||   ||| |||  ||||||| </t>
  </si>
  <si>
    <t>gcAGCCUGUGCCA-GAAUCUUCUGAUg</t>
  </si>
  <si>
    <t xml:space="preserve">  ||| |:  |||  ||||||| </t>
  </si>
  <si>
    <t>uuAGCAUU--UGAUCUUCUGAUg</t>
  </si>
  <si>
    <t>NM_022065</t>
  </si>
  <si>
    <t>NM_018079</t>
  </si>
  <si>
    <t>SRBD1</t>
  </si>
  <si>
    <t xml:space="preserve">      || || | ||||||| </t>
  </si>
  <si>
    <t>uuaaggUCAAU-AUUUCUGAUg</t>
  </si>
  <si>
    <t>hsa_circ_0000997</t>
  </si>
  <si>
    <t>hsa_circ_002151</t>
  </si>
  <si>
    <t>gauCGGAGGUACUU-----AAGACUAc</t>
  </si>
  <si>
    <t xml:space="preserve">   |:||:|| |::     ||||||| </t>
  </si>
  <si>
    <t>ccuGUCUUCAAGGGUCUUUUUCUGAUu</t>
  </si>
  <si>
    <t>gaucGGAGGUAC---UUAAGACUAc</t>
  </si>
  <si>
    <t xml:space="preserve">    :|||| ||    |||||||| </t>
  </si>
  <si>
    <t>agucUCUCCCUGCCUCAUUCUGAUu</t>
  </si>
  <si>
    <t xml:space="preserve">    || || ||  ||||||| </t>
  </si>
  <si>
    <t>uuucCCACCUUGCCUUCUGAUa</t>
  </si>
  <si>
    <t>gaUC-GGAGGUACUUAAGACUAc</t>
  </si>
  <si>
    <t xml:space="preserve">  || || :: |   ||||||| </t>
  </si>
  <si>
    <t>acAGACCAUUCUUCCUUCUGAUc</t>
  </si>
  <si>
    <t xml:space="preserve">  ||:| |: | :|||||||| </t>
  </si>
  <si>
    <t>uuAGUCACU-UCGAUUCUGAUc</t>
  </si>
  <si>
    <t>gaucGGAGGUAC--UUAAGACUAc</t>
  </si>
  <si>
    <t xml:space="preserve">    || |::||  : ||||||| </t>
  </si>
  <si>
    <t>aaucCCACUGUGGCGUUUCUGAUg</t>
  </si>
  <si>
    <t xml:space="preserve">    |: ||| |   ||||||| </t>
  </si>
  <si>
    <t>acuuCUGCCAGUUUUUUCUGAUc</t>
  </si>
  <si>
    <t>NM_001430</t>
  </si>
  <si>
    <t>EPAS1</t>
  </si>
  <si>
    <t xml:space="preserve">      |: | | |||||||| </t>
  </si>
  <si>
    <t>aucuuaUUAAAGUAUUCUGAUc</t>
  </si>
  <si>
    <t>hsa_circ_0054453</t>
  </si>
  <si>
    <t>gaUCGGAG-GUACUUAAGACUAc</t>
  </si>
  <si>
    <t xml:space="preserve">  ||:||:  |    ||||||| </t>
  </si>
  <si>
    <t>aaAGUCUUGAACUUCUUCUGAUu</t>
  </si>
  <si>
    <t>NM_000251</t>
  </si>
  <si>
    <t>MSH2</t>
  </si>
  <si>
    <t xml:space="preserve">         | |||||||||| </t>
  </si>
  <si>
    <t>ucaaagaggAGGAAUUCUGAUc</t>
  </si>
  <si>
    <t>NM_002158</t>
  </si>
  <si>
    <t>FOXN2</t>
  </si>
  <si>
    <t xml:space="preserve">   |::|:|||  |||||||| </t>
  </si>
  <si>
    <t>cuuGUUUUCAU-UAUUCUGAUa</t>
  </si>
  <si>
    <t>aguguaagaAUGCUUUCUGAUu</t>
  </si>
  <si>
    <t xml:space="preserve">      ||| |   ||||||| </t>
  </si>
  <si>
    <t>uccuuaUCC-UCUUUUCUGAUg</t>
  </si>
  <si>
    <t xml:space="preserve">  | |:|  || ||  ||||||| </t>
  </si>
  <si>
    <t>acAUCUUGGAUUAAUCUUCUGAUu</t>
  </si>
  <si>
    <t>NM_001122964</t>
  </si>
  <si>
    <t>SMEK2</t>
  </si>
  <si>
    <t>uuugagguaAUGUUUUCUGAUg</t>
  </si>
  <si>
    <t xml:space="preserve">       :|||| |||||||| </t>
  </si>
  <si>
    <t>gguauugUCAUG-AUUCUGAUu</t>
  </si>
  <si>
    <t>NM_014709</t>
  </si>
  <si>
    <t>USP34</t>
  </si>
  <si>
    <t xml:space="preserve">  | |:|| | ||:||||||| </t>
  </si>
  <si>
    <t>gaAUCUUCAAAGAGUUCUGAUc</t>
  </si>
  <si>
    <t>NM_003400</t>
  </si>
  <si>
    <t>XPO1</t>
  </si>
  <si>
    <t>gcaggugaagacACUUCUGAUu</t>
  </si>
  <si>
    <t>NM_015252</t>
  </si>
  <si>
    <t>EHBP1</t>
  </si>
  <si>
    <t>gaucggagguaCUU--AAGACUAc</t>
  </si>
  <si>
    <t xml:space="preserve">           |||  ||||||| </t>
  </si>
  <si>
    <t>cccgauuauugGAACCUUCUGAUa</t>
  </si>
  <si>
    <t xml:space="preserve">  :| :||::| ||   ||||||| </t>
  </si>
  <si>
    <t>auGGAUUCUGUUAAAACUUCUGAUg</t>
  </si>
  <si>
    <t>hsa_circ_0001021</t>
  </si>
  <si>
    <t>hsa_circ_000026*</t>
  </si>
  <si>
    <t xml:space="preserve">        || || ||||||| </t>
  </si>
  <si>
    <t>accuaaaaCA-GACUUCUGAUa</t>
  </si>
  <si>
    <t>NM_001193493</t>
  </si>
  <si>
    <t>SLC1A4</t>
  </si>
  <si>
    <t xml:space="preserve">  :|: |  || : ||||||| </t>
  </si>
  <si>
    <t>uaGGUGUGGAUAGCUUCUGAUc</t>
  </si>
  <si>
    <t>NM_003038</t>
  </si>
  <si>
    <t>NM_004161</t>
  </si>
  <si>
    <t>RAB1A</t>
  </si>
  <si>
    <t>gaucgGAGGU-ACUUAAGACUAc</t>
  </si>
  <si>
    <t xml:space="preserve">     :|| | | | ||||||| </t>
  </si>
  <si>
    <t>auuuaUUCAAGUUACUUCUGAUu</t>
  </si>
  <si>
    <t>NM_001005386</t>
  </si>
  <si>
    <t>ACTR2</t>
  </si>
  <si>
    <t>aacaauggguggucUUCUGAUu</t>
  </si>
  <si>
    <t>NM_015463</t>
  </si>
  <si>
    <t>CNRIP1</t>
  </si>
  <si>
    <t>cugaaaguggcucuUUCUGAUg</t>
  </si>
  <si>
    <t xml:space="preserve">         :| |:||||||| </t>
  </si>
  <si>
    <t>ucaucagaaGUCAGUUCUGAUa</t>
  </si>
  <si>
    <t xml:space="preserve">  ||: :| | | : ||||||| </t>
  </si>
  <si>
    <t>ggAGUAUUACUUUGCUUCUGAUg</t>
  </si>
  <si>
    <t>augggaagugcucAUUCUGAUg</t>
  </si>
  <si>
    <t xml:space="preserve">    :|||| ||  ::||||||| </t>
  </si>
  <si>
    <t>agguUCUCCCUGUUGGUUCUGAUu</t>
  </si>
  <si>
    <t>gaucggaGGUACUU-AAGACUAc</t>
  </si>
  <si>
    <t xml:space="preserve">       :::||:: ||||||| </t>
  </si>
  <si>
    <t>cuuaggaUUGUGGGUUUCUGAUu</t>
  </si>
  <si>
    <t xml:space="preserve">    ::||:|   |||||||| </t>
  </si>
  <si>
    <t>uauuUUUCUAAACAUUCUGAUu</t>
  </si>
  <si>
    <t>gauCGGAGGUA-CUUAAGACUAc</t>
  </si>
  <si>
    <t xml:space="preserve">   |:| |::|   :||||||| </t>
  </si>
  <si>
    <t>gguGUCACUGUCCUGUUCUGAUu</t>
  </si>
  <si>
    <t>NM_015120</t>
  </si>
  <si>
    <t>ALMS1</t>
  </si>
  <si>
    <t xml:space="preserve">      |:|| || ||||||| </t>
  </si>
  <si>
    <t>aggaaaUUCA-GAUUUCUGAUa</t>
  </si>
  <si>
    <t>gaucggaGGUAC-UUAAGACUAc</t>
  </si>
  <si>
    <t xml:space="preserve">       ||| | :|||||||| </t>
  </si>
  <si>
    <t>guguaacCCAGGUGAUUCUGAUa</t>
  </si>
  <si>
    <t xml:space="preserve">  :||:||:    |||||||| </t>
  </si>
  <si>
    <t>uuGGCUUCU----AUUCUGAUa</t>
  </si>
  <si>
    <t>NR_027405</t>
  </si>
  <si>
    <t>MTHFD2</t>
  </si>
  <si>
    <t>aauuuaaucagacuUUCUGAUu</t>
  </si>
  <si>
    <t>NM_133478</t>
  </si>
  <si>
    <t>SLC4A5</t>
  </si>
  <si>
    <t>gaucGGAGGUACUU--AAGACUAc</t>
  </si>
  <si>
    <t xml:space="preserve">    || | :  ||  ||||||| </t>
  </si>
  <si>
    <t>accaCCCCAGCCAAUUUUCUGAUg</t>
  </si>
  <si>
    <t>NM_022492</t>
  </si>
  <si>
    <t>TTC31</t>
  </si>
  <si>
    <t>gauCGGAGGUACUU--AAGACUAc</t>
  </si>
  <si>
    <t xml:space="preserve">   ||| : : |||  ||||||| </t>
  </si>
  <si>
    <t>cuuGCCAUGGGGAAGCUUCUGAUg</t>
  </si>
  <si>
    <t>NM_014763</t>
  </si>
  <si>
    <t>MRPL19</t>
  </si>
  <si>
    <t xml:space="preserve">    | |||||   ||||||| </t>
  </si>
  <si>
    <t>uguuCAUCCAU--CUUCUGAUg</t>
  </si>
  <si>
    <t xml:space="preserve">    ::|:|| ||:||||||| </t>
  </si>
  <si>
    <t>cuguUUUUCA-GAGUUCUGAUa</t>
  </si>
  <si>
    <t>NM_003203</t>
  </si>
  <si>
    <t>GCFC2</t>
  </si>
  <si>
    <t xml:space="preserve">      |:|||   ||||||| </t>
  </si>
  <si>
    <t>augugaUUCAU--UUUCUGAUa</t>
  </si>
  <si>
    <t>NM_032213</t>
  </si>
  <si>
    <t>ELMOD3</t>
  </si>
  <si>
    <t xml:space="preserve">       | :|  |||||||| </t>
  </si>
  <si>
    <t>aggaaugCAGUUUAUUCUGAUu</t>
  </si>
  <si>
    <t>NM_001013649</t>
  </si>
  <si>
    <t>C2orf68</t>
  </si>
  <si>
    <t xml:space="preserve">  | :||||| | ||||||||| </t>
  </si>
  <si>
    <t>aaACUCUCCAAGUAAUUCUGAUa</t>
  </si>
  <si>
    <t xml:space="preserve">         ||| |:||||||| </t>
  </si>
  <si>
    <t>ucaugaaggAUGUAGUUCUGAUu</t>
  </si>
  <si>
    <t>NM_006839</t>
  </si>
  <si>
    <t>IMMT</t>
  </si>
  <si>
    <t xml:space="preserve">       |||   :||||||| </t>
  </si>
  <si>
    <t>aucaaagCCAACUGUUCUGAUa</t>
  </si>
  <si>
    <t>NM_018433</t>
  </si>
  <si>
    <t>KDM3A</t>
  </si>
  <si>
    <t>caaaauaagACGACUUCUGAUu</t>
  </si>
  <si>
    <t xml:space="preserve">  :|:||:|||   ||||||| </t>
  </si>
  <si>
    <t>uuGGUCUUCAU---UUCUGAUc</t>
  </si>
  <si>
    <t xml:space="preserve">  | :|| :||   |||||||| </t>
  </si>
  <si>
    <t>ugAAUCUGUAUAUUAUUCUGAUg</t>
  </si>
  <si>
    <t xml:space="preserve">     ||::| |||||||||| </t>
  </si>
  <si>
    <t>uuuaaCUUUAAGAAUUCUGAUa</t>
  </si>
  <si>
    <t xml:space="preserve">  || ||: :|| |||||||| </t>
  </si>
  <si>
    <t>gaAG-CUUGGUG-AUUCUGAUu</t>
  </si>
  <si>
    <t xml:space="preserve">  ||:||  : |   ||||||| </t>
  </si>
  <si>
    <t>ccAGUCUAGGCUUCCUUCUGAUg</t>
  </si>
  <si>
    <t xml:space="preserve">            ::||||||| </t>
  </si>
  <si>
    <t>accagguaaaaaGGUUCUGAUc</t>
  </si>
  <si>
    <t>TCONS_00004336</t>
  </si>
  <si>
    <t xml:space="preserve">   |: |:: | | ||||||| </t>
  </si>
  <si>
    <t>auuGUAUUU-UUAUUUCUGAUu</t>
  </si>
  <si>
    <t>NM_001025108</t>
  </si>
  <si>
    <t>AFF3</t>
  </si>
  <si>
    <t xml:space="preserve">  ||||||| |  |||||||| </t>
  </si>
  <si>
    <t>caAGCCUCC-U--AUUCUGAUc</t>
  </si>
  <si>
    <t xml:space="preserve">  ||| |  ::|| |  ||||||| </t>
  </si>
  <si>
    <t>acAGCACCAUGUGCAUUUUCUGAUa</t>
  </si>
  <si>
    <t>NM_017546</t>
  </si>
  <si>
    <t>C2orf29</t>
  </si>
  <si>
    <t xml:space="preserve">      | || |: ||||||| </t>
  </si>
  <si>
    <t>cauuaaUACA-GGCUUCUGAUg</t>
  </si>
  <si>
    <t>NM_173647</t>
  </si>
  <si>
    <t>RNF149</t>
  </si>
  <si>
    <t>gaucggaGGUACU-UAAGACUAc</t>
  </si>
  <si>
    <t xml:space="preserve">       |:|| | |||||||| </t>
  </si>
  <si>
    <t>auuuuacCUAUUAGAUUCUGAUu</t>
  </si>
  <si>
    <t xml:space="preserve">        :|| | ||||||| </t>
  </si>
  <si>
    <t>uaugugagUAUCAUUUCUGAUg</t>
  </si>
  <si>
    <t xml:space="preserve">       | || ||||||||| </t>
  </si>
  <si>
    <t>ugugaaaCAAUAAAUUCUGAUa</t>
  </si>
  <si>
    <t>NM_181453</t>
  </si>
  <si>
    <t>GCC2</t>
  </si>
  <si>
    <t>gaucggagguAC-UUAAGACUAc</t>
  </si>
  <si>
    <t>gauuuugauuUGCAUUUCUGAUg</t>
  </si>
  <si>
    <t xml:space="preserve">     :|| :  | ||||||| </t>
  </si>
  <si>
    <t>ccuaaUUCAGCCACUUCUGAUu</t>
  </si>
  <si>
    <t xml:space="preserve">   ||| :  ||| ||||||| </t>
  </si>
  <si>
    <t>cauGCCAUGUUGACUUCUGAUu</t>
  </si>
  <si>
    <t>aucuuuaauuucuuUUCUGAUa</t>
  </si>
  <si>
    <t>NM_001099289</t>
  </si>
  <si>
    <t>SH3RF3</t>
  </si>
  <si>
    <t>gaucgGAGGU--ACUUAAGACUAc</t>
  </si>
  <si>
    <t xml:space="preserve">     || ||  | ::||||||| </t>
  </si>
  <si>
    <t>agaaaCUGCAGCUUGGUUCUGAUg</t>
  </si>
  <si>
    <t xml:space="preserve">  | | |: |   |||||||| </t>
  </si>
  <si>
    <t>ucAUCGUUAAAAUAUUCUGAUg</t>
  </si>
  <si>
    <t>NM_144978</t>
  </si>
  <si>
    <t>CCDC138</t>
  </si>
  <si>
    <t xml:space="preserve">  || :|:|| |: ||||||| </t>
  </si>
  <si>
    <t>aaAG-UUUCAGGGUUUCUGAUu</t>
  </si>
  <si>
    <t xml:space="preserve">    |||:| ||  ||||||| </t>
  </si>
  <si>
    <t>uuuaCCUUC-UG-UUUCUGAUu</t>
  </si>
  <si>
    <t>uguauagaaAUG-CUUCUGAUu</t>
  </si>
  <si>
    <t xml:space="preserve">  |||:  ||    ||||||| </t>
  </si>
  <si>
    <t>agAGCUCACA-CCCUUCUGAUg</t>
  </si>
  <si>
    <t xml:space="preserve">     ||: | |||||||||| </t>
  </si>
  <si>
    <t>uauugCUUGA-GAAUUCUGAUg</t>
  </si>
  <si>
    <t>gaucggaggUA-CUUAAGACUAc</t>
  </si>
  <si>
    <t xml:space="preserve">         || |||||||||| </t>
  </si>
  <si>
    <t>uagaggggaAUGGAAUUCUGAUa</t>
  </si>
  <si>
    <t xml:space="preserve">       |: ||  ||||||| </t>
  </si>
  <si>
    <t>ccgacacCUUUGCUUUCUGAUg</t>
  </si>
  <si>
    <t xml:space="preserve">  || ||::|    ||||||| </t>
  </si>
  <si>
    <t>gaAGGCUUUAACUUUUCUGAUa</t>
  </si>
  <si>
    <t xml:space="preserve">    |||:: | | ||||||| </t>
  </si>
  <si>
    <t>gucuCCUUUUUCACUUCUGAUu</t>
  </si>
  <si>
    <t xml:space="preserve">     ||:| ||| | ||||||| </t>
  </si>
  <si>
    <t>cuacaCUUCCUGAUAUUUCUGAUg</t>
  </si>
  <si>
    <t>NM_004336</t>
  </si>
  <si>
    <t>BUB1</t>
  </si>
  <si>
    <t>NM_138624</t>
  </si>
  <si>
    <t>BCL2L11</t>
  </si>
  <si>
    <t>auggcaaagcaaccUUCUGAUg</t>
  </si>
  <si>
    <t>ggagggagaagcAUUUCUGAUg</t>
  </si>
  <si>
    <t xml:space="preserve">       |||| | ||||||| </t>
  </si>
  <si>
    <t>uggauggCCAU-ACUUCUGAUg</t>
  </si>
  <si>
    <t xml:space="preserve">     || ||  | ||||||| </t>
  </si>
  <si>
    <t>uugugCUACAAAACUUCUGAUu</t>
  </si>
  <si>
    <t xml:space="preserve">   | ||  :  |:||||||| </t>
  </si>
  <si>
    <t>gauGGCUAAGCUAGUUCUGAUa</t>
  </si>
  <si>
    <t xml:space="preserve">        | ||: ||||||| </t>
  </si>
  <si>
    <t>gaugagagCUUGGUUUCUGAUg</t>
  </si>
  <si>
    <t xml:space="preserve">       ::|||:  ||||||| </t>
  </si>
  <si>
    <t>uucugaaUUAUGGUCUUCUGAUg</t>
  </si>
  <si>
    <t>NR_015377</t>
  </si>
  <si>
    <t>LOC654433</t>
  </si>
  <si>
    <t xml:space="preserve">  || |  |||||   ||||||| </t>
  </si>
  <si>
    <t>uaAGGCCACAUGAUGUUUCUGAUg</t>
  </si>
  <si>
    <t>ggaagagauaaucuUUCUGAUu</t>
  </si>
  <si>
    <t>gauCGGA-GGU-ACUUAAGACUAc</t>
  </si>
  <si>
    <t xml:space="preserve">   |||| |:| ||  ||||||| </t>
  </si>
  <si>
    <t>gauGCCUGCUAGUGCUUUCUGAUu</t>
  </si>
  <si>
    <t>NM_006773</t>
  </si>
  <si>
    <t>DDX18</t>
  </si>
  <si>
    <t xml:space="preserve">       :||||   ||||||| </t>
  </si>
  <si>
    <t>uccacgaUCAUGUUUUUCUGAUu</t>
  </si>
  <si>
    <t>NM_006770</t>
  </si>
  <si>
    <t>MARCO</t>
  </si>
  <si>
    <t>gacgaguggcaaAAUUCUGAUg</t>
  </si>
  <si>
    <t>NM_002881</t>
  </si>
  <si>
    <t>RALB</t>
  </si>
  <si>
    <t xml:space="preserve">       ||| |  ||||||| </t>
  </si>
  <si>
    <t>gucaauaCCAAG-CUUCUGAUu</t>
  </si>
  <si>
    <t xml:space="preserve">    ||||  ||  ||||||| </t>
  </si>
  <si>
    <t>aacaCCUC--UGCUUUCUGAUg</t>
  </si>
  <si>
    <t>NM_000122</t>
  </si>
  <si>
    <t>ERCC3</t>
  </si>
  <si>
    <t xml:space="preserve">  |||:| |||  : ||||||| </t>
  </si>
  <si>
    <t>agAGCUUGCCA--GUUUCUGAUc</t>
  </si>
  <si>
    <t>uguggauuuaaauuUUCUGAUu</t>
  </si>
  <si>
    <t>NM_017969</t>
  </si>
  <si>
    <t>IWS1</t>
  </si>
  <si>
    <t xml:space="preserve">  || :|:||  |:||||||| </t>
  </si>
  <si>
    <t>aaAG-UUUCA-CAGUUCUGAUa</t>
  </si>
  <si>
    <t>NM_001006623</t>
  </si>
  <si>
    <t>WDR33</t>
  </si>
  <si>
    <t xml:space="preserve">   ||: ||| | |:||||||| </t>
  </si>
  <si>
    <t>uguGCUACCACUCAGUUCUGAUc</t>
  </si>
  <si>
    <t>uaaaugcuaguuuuUUCUGAUc</t>
  </si>
  <si>
    <t>NR_037649</t>
  </si>
  <si>
    <t>CCNT2</t>
  </si>
  <si>
    <t>gaaagacacagcucUUCUGAUg</t>
  </si>
  <si>
    <t xml:space="preserve">  || : |||   | ||||||| </t>
  </si>
  <si>
    <t>ugAGAUACCACCCACUUCUGAUa</t>
  </si>
  <si>
    <t>acaaaucaguucccUUCUGAUg</t>
  </si>
  <si>
    <t>NM_001199241</t>
  </si>
  <si>
    <t>KYNU</t>
  </si>
  <si>
    <t xml:space="preserve">  |||||:|     ||||||| </t>
  </si>
  <si>
    <t>aaAGCCUUC---CCUUCUGAUc</t>
  </si>
  <si>
    <t>auaucuaacuuuccUUCUGAUu</t>
  </si>
  <si>
    <t>NM_004522</t>
  </si>
  <si>
    <t>KIF5C</t>
  </si>
  <si>
    <t>guugauauguuugcUUCUGAUu</t>
  </si>
  <si>
    <t>gaUCGGAGGUACU-----UAAGACUAc</t>
  </si>
  <si>
    <t xml:space="preserve">  |||:|| | ||     |||||||| </t>
  </si>
  <si>
    <t>ugAGCUUCAAGGAAGCACAUUCUGAUa</t>
  </si>
  <si>
    <t xml:space="preserve">       ||||  |||||||| </t>
  </si>
  <si>
    <t>caguggaCCAU--AUUCUGAUg</t>
  </si>
  <si>
    <t>ucagauauuagucuUUCUGAUa</t>
  </si>
  <si>
    <t xml:space="preserve">  :| :|:|:||  ||||||| </t>
  </si>
  <si>
    <t>uuGGGUUUCGUGCUUUCUGAUg</t>
  </si>
  <si>
    <t>NM_017892</t>
  </si>
  <si>
    <t>PRPF40A</t>
  </si>
  <si>
    <t xml:space="preserve">       |:|| |:||||||| </t>
  </si>
  <si>
    <t>uauccaaCUAUUAGUUCUGAUa</t>
  </si>
  <si>
    <t xml:space="preserve">  ||::|:: |   ||||||| </t>
  </si>
  <si>
    <t>auAGUUUUUUUUUUUUCUGAUu</t>
  </si>
  <si>
    <t xml:space="preserve">  | |:|: ||   ||||||| </t>
  </si>
  <si>
    <t>caAACUUUAAU--UUUCUGAUg</t>
  </si>
  <si>
    <t>guggaauuauUCAUUUCUGAUu</t>
  </si>
  <si>
    <t xml:space="preserve">      ||:||   ||||||| </t>
  </si>
  <si>
    <t>acuuugUCUAUUUCUUCUGAUa</t>
  </si>
  <si>
    <t xml:space="preserve">   |: |:::  | ||||||| </t>
  </si>
  <si>
    <t>cuuGUAUUUGCAACUUCUGAUu</t>
  </si>
  <si>
    <t xml:space="preserve">        | | :|||||||| </t>
  </si>
  <si>
    <t>acauaugaCUUAGAUUCUGAUa</t>
  </si>
  <si>
    <t xml:space="preserve">      || ||   ||||||| </t>
  </si>
  <si>
    <t>auaaaaUCAAU-UUUUCUGAUg</t>
  </si>
  <si>
    <t xml:space="preserve">       ::|||  ||||||| </t>
  </si>
  <si>
    <t>aauaaagUUAUG--UUCUGAUa</t>
  </si>
  <si>
    <t>NM_013450</t>
  </si>
  <si>
    <t>BAZ2B</t>
  </si>
  <si>
    <t>gaucggaggUACU--UAAGACUAc</t>
  </si>
  <si>
    <t xml:space="preserve">         ||||  |||||||| </t>
  </si>
  <si>
    <t>aaagugaagAUGAUGAUUCUGAUu</t>
  </si>
  <si>
    <t>NM_022826</t>
  </si>
  <si>
    <t>gauCGGAGGUAC-UUAAGACUAc</t>
  </si>
  <si>
    <t xml:space="preserve">   ||: ::| |  :||||||| </t>
  </si>
  <si>
    <t>guuGCUGUUAAGCUGUUCUGAUu</t>
  </si>
  <si>
    <t>gaucggAGGUACUU--AAGACUAc</t>
  </si>
  <si>
    <t xml:space="preserve">      |:|||  |  ||||||| </t>
  </si>
  <si>
    <t>auuuugUUCAUUUAUUUUCUGAUg</t>
  </si>
  <si>
    <t>gaUCG-GA--GGUACUUAAGACUAc</t>
  </si>
  <si>
    <t xml:space="preserve">  ||| ||  :| |   ||||||| </t>
  </si>
  <si>
    <t>ucAGCACUUAUCUUACUUUCUGAUu</t>
  </si>
  <si>
    <t>gaucggaggUACUU--AAGACUAc</t>
  </si>
  <si>
    <t>ucacugaugAAGAAAUUUCUGAUg</t>
  </si>
  <si>
    <t>ugcgaacaaagcuuUUCUGAUa</t>
  </si>
  <si>
    <t xml:space="preserve">  | |  :||||:|   ||||||| </t>
  </si>
  <si>
    <t>ugAACAAUCAUGGAUUUUUCUGAUc</t>
  </si>
  <si>
    <t>NM_004792</t>
  </si>
  <si>
    <t>PPIG</t>
  </si>
  <si>
    <t>gaUCGG-AGGUACUU-----AAGACUAc</t>
  </si>
  <si>
    <t xml:space="preserve">  ||:: ||: ||||     ||||||| </t>
  </si>
  <si>
    <t>agAGUUGUCUUUGAAUUAUUUUCUGAUg</t>
  </si>
  <si>
    <t>NM_012290</t>
  </si>
  <si>
    <t>TLK1</t>
  </si>
  <si>
    <t xml:space="preserve">       |::| | ||||||| </t>
  </si>
  <si>
    <t>aguuaaaCUGU-AUUUCUGAUg</t>
  </si>
  <si>
    <t>NM_025000</t>
  </si>
  <si>
    <t>DCAF17</t>
  </si>
  <si>
    <t xml:space="preserve">     :|: :|||:  ||||||| </t>
  </si>
  <si>
    <t>acucaUUUAGUGAGUUUUCUGAUc</t>
  </si>
  <si>
    <t xml:space="preserve">     | |:  |  ||||||| </t>
  </si>
  <si>
    <t>aaauaCGCUUGGCCUUCUGAUc</t>
  </si>
  <si>
    <t>NM_000210</t>
  </si>
  <si>
    <t>ITGA6</t>
  </si>
  <si>
    <t>aaagagaggcUUACUUCUGAUg</t>
  </si>
  <si>
    <t>NM_002610</t>
  </si>
  <si>
    <t>PDK1</t>
  </si>
  <si>
    <t xml:space="preserve">    :||  :|| | ||||||| </t>
  </si>
  <si>
    <t>cuuuUCUAAGUGUACUUCUGAUu</t>
  </si>
  <si>
    <t>NM_133646</t>
  </si>
  <si>
    <t>ZAK</t>
  </si>
  <si>
    <t>gaucggAGGUACUU-AAGACUAc</t>
  </si>
  <si>
    <t>ugauuaUACAUAAAGUUCUGAUg</t>
  </si>
  <si>
    <t>NM_031942</t>
  </si>
  <si>
    <t>CDCA7</t>
  </si>
  <si>
    <t xml:space="preserve">   | |  | | : ||||||| </t>
  </si>
  <si>
    <t>uguGACAGCUUUGCUUCUGAUa</t>
  </si>
  <si>
    <t>NM_001822</t>
  </si>
  <si>
    <t>CHN1</t>
  </si>
  <si>
    <t xml:space="preserve">      ||  ||: ||||||| </t>
  </si>
  <si>
    <t>ucuaugUCAUUGGUUUCUGAUg</t>
  </si>
  <si>
    <t>NM_003659</t>
  </si>
  <si>
    <t>AGPS</t>
  </si>
  <si>
    <t xml:space="preserve">  ||:| : |||  ||||||| </t>
  </si>
  <si>
    <t>agAGUCCUAAUG-UUUCUGAUu</t>
  </si>
  <si>
    <t>NM_018981</t>
  </si>
  <si>
    <t>DNAJC10</t>
  </si>
  <si>
    <t xml:space="preserve">     :||: ||  ||||||| </t>
  </si>
  <si>
    <t>gaucaUUCUCUGUUUUCUGAUa</t>
  </si>
  <si>
    <t>NM_205842</t>
  </si>
  <si>
    <t>NCKAP1</t>
  </si>
  <si>
    <t xml:space="preserve">         | ||:||||||| </t>
  </si>
  <si>
    <t>cauauagggAAGAGUUCUGAUc</t>
  </si>
  <si>
    <t>cauacgguuguauuUUCUGAUc</t>
  </si>
  <si>
    <t xml:space="preserve">    :||:||  | ||||||| </t>
  </si>
  <si>
    <t>uugaUCUUCA--AUUUCUGAUa</t>
  </si>
  <si>
    <t>NM_002210</t>
  </si>
  <si>
    <t>ITGAV</t>
  </si>
  <si>
    <t>gaucGGAGGU-ACU---UAAGACUAc</t>
  </si>
  <si>
    <t xml:space="preserve">    |||:|| | |    ||||||| </t>
  </si>
  <si>
    <t>accuCCUUCAGUUACUGUUUCUGAUu</t>
  </si>
  <si>
    <t>gaucgGAGGU--ACUU-AAGACUAc</t>
  </si>
  <si>
    <t xml:space="preserve">     :|:||  | || ||||||| </t>
  </si>
  <si>
    <t>uuauaUUUCAUUUUAAUUUCUGAUa</t>
  </si>
  <si>
    <t>NM_005795</t>
  </si>
  <si>
    <t>CALCRL</t>
  </si>
  <si>
    <t xml:space="preserve">     ||  || |:||||||| </t>
  </si>
  <si>
    <t>NM_006287</t>
  </si>
  <si>
    <t>TFPI</t>
  </si>
  <si>
    <t xml:space="preserve">     | || ||  ||||||| </t>
  </si>
  <si>
    <t>acaaaCACC-UG-CUUCUGAUa</t>
  </si>
  <si>
    <t>NM_001142645</t>
  </si>
  <si>
    <t>TMEM194B</t>
  </si>
  <si>
    <t xml:space="preserve">         | |  ||||||| </t>
  </si>
  <si>
    <t>caggagcagAAGUCUUCUGAUg</t>
  </si>
  <si>
    <t>NM_001080539</t>
  </si>
  <si>
    <t>CCDC150</t>
  </si>
  <si>
    <t>gaUCGGAG--GU--ACUUAAGACUAc</t>
  </si>
  <si>
    <t xml:space="preserve">  | |:||  ||  | | ||||||| </t>
  </si>
  <si>
    <t>agAACUUCAGCAAGUCACUUCUGAUu</t>
  </si>
  <si>
    <t>NM_012433</t>
  </si>
  <si>
    <t>SF3B1</t>
  </si>
  <si>
    <t>agaaaucgcccacuUUCUGAUg</t>
  </si>
  <si>
    <t>NM_015934</t>
  </si>
  <si>
    <t>NOP58</t>
  </si>
  <si>
    <t>gaucggagguaCUUAAGACUAc</t>
  </si>
  <si>
    <t xml:space="preserve">           | :||||||| </t>
  </si>
  <si>
    <t xml:space="preserve">      ||  ||:|||||||| </t>
  </si>
  <si>
    <t>cucagaUCACUGGAUUCUGAUg</t>
  </si>
  <si>
    <t xml:space="preserve">      |::|  : ||||||| </t>
  </si>
  <si>
    <t>uauaaaUUUACUGUUUCUGAUc</t>
  </si>
  <si>
    <t>gaucggAGGU-ACUUAAGACUAc</t>
  </si>
  <si>
    <t xml:space="preserve">      ||:| | | ||||||| </t>
  </si>
  <si>
    <t>cugaaaUCUACUCAUUUCUGAUu</t>
  </si>
  <si>
    <t>gaucggAGGUAC-UU-AAGACUAc</t>
  </si>
  <si>
    <t xml:space="preserve">      || | | || ||||||| </t>
  </si>
  <si>
    <t>aauaugUCAAAGCAACUUCUGAUa</t>
  </si>
  <si>
    <t>NM_001136194</t>
  </si>
  <si>
    <t>FASTKD2</t>
  </si>
  <si>
    <t>aguGCUACCA--CUUUCUGAUg</t>
  </si>
  <si>
    <t>gauCGGAG-GUACUUAAGACUAc</t>
  </si>
  <si>
    <t xml:space="preserve">   ||:|| |||   ||||||| </t>
  </si>
  <si>
    <t>gguGCUUCUCAU--UUUCUGAUa</t>
  </si>
  <si>
    <t>NM_001875</t>
  </si>
  <si>
    <t>CPS1</t>
  </si>
  <si>
    <t>aaaugucaaaacuGUUCUGAUg</t>
  </si>
  <si>
    <t>NM_002026</t>
  </si>
  <si>
    <t>FN1</t>
  </si>
  <si>
    <t>NM_212482</t>
  </si>
  <si>
    <t xml:space="preserve">  | |:  ||| :|   ||||||| </t>
  </si>
  <si>
    <t>ccAACUGGCAUUGACUUUUCUGAUa</t>
  </si>
  <si>
    <t xml:space="preserve">    |:|:|||  : ||||||| </t>
  </si>
  <si>
    <t>uccuCUUUCAUCUGUUUCUGAUu</t>
  </si>
  <si>
    <t>NM_000599</t>
  </si>
  <si>
    <t>IGFBP5</t>
  </si>
  <si>
    <t>ccagggaggcccuuUUCUGAUc</t>
  </si>
  <si>
    <t xml:space="preserve">  |||:  :|| | |  ||||||| </t>
  </si>
  <si>
    <t>ugAGCUGGUCAGGCAUUUUCUGAUa</t>
  </si>
  <si>
    <t xml:space="preserve">  ||   |::  | ||||||| </t>
  </si>
  <si>
    <t>aaAGAAACUGACAUUUCUGAUg</t>
  </si>
  <si>
    <t>caccacugcccuuuUUCUGAUc</t>
  </si>
  <si>
    <t xml:space="preserve">      | || ||::||||||| </t>
  </si>
  <si>
    <t>uguggaUGCAUUGGGUUCUGAUg</t>
  </si>
  <si>
    <t>NM_003590</t>
  </si>
  <si>
    <t>CUL3</t>
  </si>
  <si>
    <t>acaaauaaaaguguUUCUGAUg</t>
  </si>
  <si>
    <t>NM_004504</t>
  </si>
  <si>
    <t xml:space="preserve">       :::|| |||||||| </t>
  </si>
  <si>
    <t>cugaaagUUGUG-AUUCUGAUu</t>
  </si>
  <si>
    <t>uugauaugugcuucUUCUGAUu</t>
  </si>
  <si>
    <t xml:space="preserve">  ||: |:  | | ||||||| </t>
  </si>
  <si>
    <t>ggAGUAUU--UUACUUCUGAUu</t>
  </si>
  <si>
    <t>hsa_circ_0001105</t>
  </si>
  <si>
    <t>hsa_circ_001735</t>
  </si>
  <si>
    <t>hsa_circ_0001106</t>
  </si>
  <si>
    <t>hsa_circ_001283</t>
  </si>
  <si>
    <t xml:space="preserve">          ||  ||||||| </t>
  </si>
  <si>
    <t>guuuauauauUGUUUUCUGAUu</t>
  </si>
  <si>
    <t xml:space="preserve">    :|| ||||   ||||||||| </t>
  </si>
  <si>
    <t>uuccUCUACAUGAUUAAUUCUGAUa</t>
  </si>
  <si>
    <t>gaucggagGUACU-U-AAGACUAc</t>
  </si>
  <si>
    <t xml:space="preserve">        || || | ||||||| </t>
  </si>
  <si>
    <t>uggaaaagCAAGACAUUUCUGAUa</t>
  </si>
  <si>
    <t>NR_002908</t>
  </si>
  <si>
    <t>SNORD20</t>
  </si>
  <si>
    <t xml:space="preserve">            |:||||||| </t>
  </si>
  <si>
    <t>ucuagauagucaAGUUCUGAUc</t>
  </si>
  <si>
    <t xml:space="preserve">    ::| :|  ::||||||| </t>
  </si>
  <si>
    <t>uuuuUUUGUACAGGUUCUGAUu</t>
  </si>
  <si>
    <t>NM_004369</t>
  </si>
  <si>
    <t>COL6A3</t>
  </si>
  <si>
    <t xml:space="preserve">  || | :::|   ||||||| </t>
  </si>
  <si>
    <t>gcAGACAUUGU-CUUUCUGAUc</t>
  </si>
  <si>
    <t>gaucGGAG-GUACU-U--AAGACUAc</t>
  </si>
  <si>
    <t xml:space="preserve">    |||| ||  | |  ||||||| </t>
  </si>
  <si>
    <t>aaccCCUCUCAAAACAUUUUCUGAUu</t>
  </si>
  <si>
    <t>ugagagugguggcuUUCUGAUu</t>
  </si>
  <si>
    <t xml:space="preserve">  ||:|||  | ||||||||| </t>
  </si>
  <si>
    <t>gaAGUCUC--UUAAUUCUGAUg</t>
  </si>
  <si>
    <t xml:space="preserve">    |||:: |||:     ||||||| </t>
  </si>
  <si>
    <t>acucCCUUUUUGAGUAAUUUUCUGAUg</t>
  </si>
  <si>
    <t xml:space="preserve">     || |   | ||||||| </t>
  </si>
  <si>
    <t>ccacaCUGCUACACUUCUGAUc</t>
  </si>
  <si>
    <t>uugaauuucugccuUUCUGAUa</t>
  </si>
  <si>
    <t xml:space="preserve">  ||||||  |   ||||||| </t>
  </si>
  <si>
    <t>acAGCCUCACUUCCUUCUGAUg</t>
  </si>
  <si>
    <t>NM_020165</t>
  </si>
  <si>
    <t>RAD18</t>
  </si>
  <si>
    <t xml:space="preserve">   |||| :: |: ||||||| </t>
  </si>
  <si>
    <t>uauGCCU-UGGGGUUUCUGAUa</t>
  </si>
  <si>
    <t>NM_001198780</t>
  </si>
  <si>
    <t>ARPC4</t>
  </si>
  <si>
    <t>ugagaaggaaaaGGUUCUGAUu</t>
  </si>
  <si>
    <t>NM_001198793</t>
  </si>
  <si>
    <t>ARPC4-TTLL3</t>
  </si>
  <si>
    <t>NM_005718</t>
  </si>
  <si>
    <t xml:space="preserve">       :|| |  ||||||| </t>
  </si>
  <si>
    <t>uaugauaUCA-GCUUUCUGAUc</t>
  </si>
  <si>
    <t>gauCGGA--GGU---ACUUAAGACUAc</t>
  </si>
  <si>
    <t xml:space="preserve">   ||||  :||   ||: ||||||| </t>
  </si>
  <si>
    <t>cguGCCUGGUCAGGCUGGCUUCUGAUg</t>
  </si>
  <si>
    <t>gaUCGG-AGGUACUUAAGACUAc</t>
  </si>
  <si>
    <t xml:space="preserve">  |||: ||| |   ||||||| </t>
  </si>
  <si>
    <t>cuAGCUGUCCCU--UUUCUGAUu</t>
  </si>
  <si>
    <t>hsa_circ_0064198</t>
  </si>
  <si>
    <t>gaucGGAGGUACUU-AAGACUAc</t>
  </si>
  <si>
    <t xml:space="preserve">    ::||:| ||| ||||||| </t>
  </si>
  <si>
    <t>uccaUUUCUA-GAACUUCUGAUc</t>
  </si>
  <si>
    <t>NM_006395</t>
  </si>
  <si>
    <t>ATG7</t>
  </si>
  <si>
    <t xml:space="preserve">   | |  :||||   |||||||| </t>
  </si>
  <si>
    <t>uuuGGCAAUAUGAUAUAUUCUGAUa</t>
  </si>
  <si>
    <t xml:space="preserve">    ||| || |   :||||||| </t>
  </si>
  <si>
    <t>ucuaCCU-CAGGCCUGUUCUGAUa</t>
  </si>
  <si>
    <t xml:space="preserve">    ::||:|  |:||||||| </t>
  </si>
  <si>
    <t>cuuuUUUCUA-CAGUUCUGAUa</t>
  </si>
  <si>
    <t>gauCGGAGGU--ACU-UAAGACUAc</t>
  </si>
  <si>
    <t xml:space="preserve">   ||: ::|  |||  ||||||| </t>
  </si>
  <si>
    <t>ucuGCUAUUAGGUGACUUUCUGAUa</t>
  </si>
  <si>
    <t>NM_144636</t>
  </si>
  <si>
    <t>CHCHD4</t>
  </si>
  <si>
    <t xml:space="preserve">         ||  |||||||| </t>
  </si>
  <si>
    <t>agugagcugAUUUAUUCUGAUu</t>
  </si>
  <si>
    <t xml:space="preserve">      ||:  |  ||||||| </t>
  </si>
  <si>
    <t>gaccugUCUCGGCCUUCUGAUg</t>
  </si>
  <si>
    <t>NM_005126</t>
  </si>
  <si>
    <t>NR1D2</t>
  </si>
  <si>
    <t>ccaaauagcucuAAUUCUGAUa</t>
  </si>
  <si>
    <t>hsa_circ_0001276</t>
  </si>
  <si>
    <t>hsa_circ_000701</t>
  </si>
  <si>
    <t xml:space="preserve">    |||||||   ||||||| </t>
  </si>
  <si>
    <t>uucuCCUCCAU--CUUCUGAUu</t>
  </si>
  <si>
    <t>NM_001068</t>
  </si>
  <si>
    <t>TOP2B</t>
  </si>
  <si>
    <t xml:space="preserve">    ||  ||| || ||||||| </t>
  </si>
  <si>
    <t>aacaCCAGCAUUAAUUUCUGAUu</t>
  </si>
  <si>
    <t>hsa_circ_0064610</t>
  </si>
  <si>
    <t>cuucCCUCUCU--CUUCUGAUg</t>
  </si>
  <si>
    <t>hsa_circ_0064611</t>
  </si>
  <si>
    <t>cuccuaagacUGCUUUCUGAUu</t>
  </si>
  <si>
    <t xml:space="preserve">  ||: ||  | ::||||||| </t>
  </si>
  <si>
    <t>cuAGUAUCAUUUGGUUCUGAUu</t>
  </si>
  <si>
    <t>augauauaacacAAUUCUGAUa</t>
  </si>
  <si>
    <t>NM_014517</t>
  </si>
  <si>
    <t>UBP1</t>
  </si>
  <si>
    <t>guauaauaaAUGUUUUCUGAUu</t>
  </si>
  <si>
    <t xml:space="preserve">  ||   |||  |:||||||| </t>
  </si>
  <si>
    <t>acAGAACCCAAAAGUUCUGAUg</t>
  </si>
  <si>
    <t>gaUCGGAGGU-ACU-UAAGACUAc</t>
  </si>
  <si>
    <t xml:space="preserve">  |||:|  : ||| :||||||| </t>
  </si>
  <si>
    <t>cuAGCUUAGGCUGACGUUCUGAUg</t>
  </si>
  <si>
    <t>NM_000249</t>
  </si>
  <si>
    <t>MLH1</t>
  </si>
  <si>
    <t xml:space="preserve">  || | :|: ||  |||||||| </t>
  </si>
  <si>
    <t>agAGACAUCGGGAAGAUUCUGAUg</t>
  </si>
  <si>
    <t>gauuggauuaccccUUCUGAUu</t>
  </si>
  <si>
    <t>NM_001008392</t>
  </si>
  <si>
    <t>CTDSPL</t>
  </si>
  <si>
    <t xml:space="preserve">       ::|| | ||||||| </t>
  </si>
  <si>
    <t>uuuuauaUUAUUAUUUCUGAUg</t>
  </si>
  <si>
    <t>NM_198484</t>
  </si>
  <si>
    <t>ZNF621</t>
  </si>
  <si>
    <t xml:space="preserve">   |: | ::|| :||||||| </t>
  </si>
  <si>
    <t>uguGUGUGUGUGUGUUCUGAUu</t>
  </si>
  <si>
    <t xml:space="preserve">       ||| ||:||||||| </t>
  </si>
  <si>
    <t>uggucacCCAAGAGUUCUGAUg</t>
  </si>
  <si>
    <t>NM_005385</t>
  </si>
  <si>
    <t>NKTR</t>
  </si>
  <si>
    <t>uugaaagagaaucuUUCUGAUc</t>
  </si>
  <si>
    <t>NM_001029839</t>
  </si>
  <si>
    <t>gauCGGAGGUACU----UAAGACUAc</t>
  </si>
  <si>
    <t xml:space="preserve">   ||:||:| ||    |||||||| </t>
  </si>
  <si>
    <t>uuuGCUUCUAGGAAAAUAUUCUGAUu</t>
  </si>
  <si>
    <t>NM_001029840</t>
  </si>
  <si>
    <t>NM_016598</t>
  </si>
  <si>
    <t>ZDHHC3</t>
  </si>
  <si>
    <t xml:space="preserve">    ::||||  |   :||||||| </t>
  </si>
  <si>
    <t>aauuUUUCCAAAACCUGUUCUGAUu</t>
  </si>
  <si>
    <t>aaaguggauucacuUUCUGAUa</t>
  </si>
  <si>
    <t>NM_024513</t>
  </si>
  <si>
    <t>FYCO1</t>
  </si>
  <si>
    <t>uauaaauagcuuuAUUCUGAUa</t>
  </si>
  <si>
    <t>gaUCGGAGGU--ACU--UAAGACUAc</t>
  </si>
  <si>
    <t xml:space="preserve">  |||: |||  | |   ||||||| </t>
  </si>
  <si>
    <t>agAGCUGCCAAUUUAUUCUUCUGAUu</t>
  </si>
  <si>
    <t xml:space="preserve">      | ||| | ||||||| </t>
  </si>
  <si>
    <t>gacaugUGCAU-ACUUCUGAUg</t>
  </si>
  <si>
    <t xml:space="preserve">   |::|: |||| ||||||| </t>
  </si>
  <si>
    <t>gcuGUUUUAAUGACUUCUGAUg</t>
  </si>
  <si>
    <t>NM_012235</t>
  </si>
  <si>
    <t>SCAP</t>
  </si>
  <si>
    <t xml:space="preserve">     ||:| ||  ||||||| </t>
  </si>
  <si>
    <t>uuuugCUUCUUG-UUUCUGAUc</t>
  </si>
  <si>
    <t>NM_001789</t>
  </si>
  <si>
    <t>CDC25A</t>
  </si>
  <si>
    <t>cugaagaggagccAUUCUGAUu</t>
  </si>
  <si>
    <t>NM_003363</t>
  </si>
  <si>
    <t>USP4</t>
  </si>
  <si>
    <t xml:space="preserve">  :| :|:| || :||||||| </t>
  </si>
  <si>
    <t>cuGGAUUUC-UG-GUUCUGAUg</t>
  </si>
  <si>
    <t>NM_001664</t>
  </si>
  <si>
    <t>RHOA</t>
  </si>
  <si>
    <t>cguuuugucacuuuUUCUGAUa</t>
  </si>
  <si>
    <t>NM_005777</t>
  </si>
  <si>
    <t>RBM6</t>
  </si>
  <si>
    <t xml:space="preserve">  || :|::  |  ||||||| </t>
  </si>
  <si>
    <t>ggAGAUUUUUCGUCUUCUGAUu</t>
  </si>
  <si>
    <t xml:space="preserve">         :||| ||||||| </t>
  </si>
  <si>
    <t>gaguuaaugGUGACUUCUGAUc</t>
  </si>
  <si>
    <t xml:space="preserve">         |||  | ||||||| </t>
  </si>
  <si>
    <t>ucuugaaugAUGGCACUUCUGAUu</t>
  </si>
  <si>
    <t>uuuagaaguuuacuUUCUGAUu</t>
  </si>
  <si>
    <t>gaUCGGAG-GU--ACUUAAGACUAc</t>
  </si>
  <si>
    <t xml:space="preserve">  ||:||| ||      ||||||| </t>
  </si>
  <si>
    <t>uuAGUCUCUCACCCUUUUUCUGAUu</t>
  </si>
  <si>
    <t>gaUCGGAGGUA-CUU---AAGACUAc</t>
  </si>
  <si>
    <t xml:space="preserve">  |||| : || ||:   ||||||| </t>
  </si>
  <si>
    <t>ccAGCCCUAAUAGAGACCUUCUGAUc</t>
  </si>
  <si>
    <t>NM_198859</t>
  </si>
  <si>
    <t>PRICKLE2</t>
  </si>
  <si>
    <t xml:space="preserve">           ||:||||||| </t>
  </si>
  <si>
    <t>aauguaaaugaGAGUUCUGAUa</t>
  </si>
  <si>
    <t>NM_032505</t>
  </si>
  <si>
    <t>KBTBD8</t>
  </si>
  <si>
    <t>uauaauaaaaccuuUUCUGAUu</t>
  </si>
  <si>
    <t>NM_003848</t>
  </si>
  <si>
    <t>SUCLG2</t>
  </si>
  <si>
    <t>gaUCGGAGGUAC--UUAAGACUAc</t>
  </si>
  <si>
    <t xml:space="preserve">  | ||| | ||  ||||||||| </t>
  </si>
  <si>
    <t>gaAACCUACCUGGCAAUUCUGAUg</t>
  </si>
  <si>
    <t>NM_173654</t>
  </si>
  <si>
    <t>C3orf64</t>
  </si>
  <si>
    <t xml:space="preserve">  || | ||| |  ||||||| </t>
  </si>
  <si>
    <t>ccAGACGCCA-GCUUUCUGAUc</t>
  </si>
  <si>
    <t>NM_000158</t>
  </si>
  <si>
    <t>GBE1</t>
  </si>
  <si>
    <t xml:space="preserve">   | |||:||  :||||||| </t>
  </si>
  <si>
    <t>gguGGCUCUAUUUGUUCUGAUa</t>
  </si>
  <si>
    <t>hsa_circ_0006630</t>
  </si>
  <si>
    <t xml:space="preserve">       :|| |||  ||||||| </t>
  </si>
  <si>
    <t>uuacaaaUCAGGAAAUUUCUGAUu</t>
  </si>
  <si>
    <t>NM_000097</t>
  </si>
  <si>
    <t>CPOX</t>
  </si>
  <si>
    <t xml:space="preserve">      ||| ||||||||||| </t>
  </si>
  <si>
    <t>cuuauaUCCCUGAAUUCUGAUa</t>
  </si>
  <si>
    <t xml:space="preserve">     :|: |  | ||||||| </t>
  </si>
  <si>
    <t>aaaugUUUGAGUAUUUCUGAUg</t>
  </si>
  <si>
    <t>gaucggagGU-ACU--UAAGACUAc</t>
  </si>
  <si>
    <t xml:space="preserve">        || |||  |||||||| </t>
  </si>
  <si>
    <t>gacuuugaCAUUGAAGAUUCUGAUu</t>
  </si>
  <si>
    <t xml:space="preserve">    |: :| ||   ||||||| </t>
  </si>
  <si>
    <t>cuuuCUGUCCUGUCCUUCUGAUu</t>
  </si>
  <si>
    <t xml:space="preserve">    ::|:|| | | ||||||| </t>
  </si>
  <si>
    <t>aucaUUUUCACUCACUUCUGAUg</t>
  </si>
  <si>
    <t xml:space="preserve">   | || | |  |||||||| </t>
  </si>
  <si>
    <t>uauGACUACUUACAUUCUGAUa</t>
  </si>
  <si>
    <t>uaguagaagcaacAUUCUGAUu</t>
  </si>
  <si>
    <t xml:space="preserve">       ::||| |  ||||||| </t>
  </si>
  <si>
    <t>uuuuaaaUUAUGCACCUUCUGAUa</t>
  </si>
  <si>
    <t>NM_001195479</t>
  </si>
  <si>
    <t>TFG</t>
  </si>
  <si>
    <t>gaagaaaagucugcUUCUGAUu</t>
  </si>
  <si>
    <t>NM_006070</t>
  </si>
  <si>
    <t>NM_015429</t>
  </si>
  <si>
    <t>ABI3BP</t>
  </si>
  <si>
    <t xml:space="preserve">    ::|::| | : ||||||| </t>
  </si>
  <si>
    <t>cuguUUUUUACUAGUUUCUGAUg</t>
  </si>
  <si>
    <t>NM_020654</t>
  </si>
  <si>
    <t>SENP7</t>
  </si>
  <si>
    <t>aaggauguuaaauAUUCUGAUu</t>
  </si>
  <si>
    <t xml:space="preserve">        ||||::  ||||||| </t>
  </si>
  <si>
    <t>aaggaaagCAUGGGUUUUCUGAUa</t>
  </si>
  <si>
    <t>NM_175056</t>
  </si>
  <si>
    <t>ZPLD1</t>
  </si>
  <si>
    <t xml:space="preserve">         :| | ||||||| </t>
  </si>
  <si>
    <t>uguguacugGUUACUUCUGAUu</t>
  </si>
  <si>
    <t>NM_001627</t>
  </si>
  <si>
    <t>ALCAM</t>
  </si>
  <si>
    <t xml:space="preserve">    | |:: || |||||||| </t>
  </si>
  <si>
    <t>gguaCAUUUCUG-AUUCUGAUu</t>
  </si>
  <si>
    <t>NM_001142568</t>
  </si>
  <si>
    <t>BBX</t>
  </si>
  <si>
    <t xml:space="preserve">  ||   |::  |:||||||| </t>
  </si>
  <si>
    <t>acAGAAGCUGGAAGUUCUGAUg</t>
  </si>
  <si>
    <t>NM_018394</t>
  </si>
  <si>
    <t>ABHD10</t>
  </si>
  <si>
    <t xml:space="preserve">        ||| | ||||||| </t>
  </si>
  <si>
    <t>auuuguaaCAUUACUUCUGAUu</t>
  </si>
  <si>
    <t xml:space="preserve">  ||: |:: | | |||||||| </t>
  </si>
  <si>
    <t>guAGUAUUUUUAAUAUUCUGAUu</t>
  </si>
  <si>
    <t>NM_022488</t>
  </si>
  <si>
    <t>ATG3</t>
  </si>
  <si>
    <t>gaUCGGA--GGUACUUAAGACUAc</t>
  </si>
  <si>
    <t xml:space="preserve">  | |||  ::|| ::||||||| </t>
  </si>
  <si>
    <t>cuAUCCUAAUUAUUGGUUCUGAUu</t>
  </si>
  <si>
    <t>NM_015412</t>
  </si>
  <si>
    <t>C3orf17</t>
  </si>
  <si>
    <t xml:space="preserve">     ||::|| | ||||||| </t>
  </si>
  <si>
    <t>accaaCUUUAUCACUUCUGAUg</t>
  </si>
  <si>
    <t xml:space="preserve">       || |   ||||||| </t>
  </si>
  <si>
    <t>gauuuuaCCUUUCCUUCUGAUa</t>
  </si>
  <si>
    <t>NM_173570</t>
  </si>
  <si>
    <t>ZDHHC23</t>
  </si>
  <si>
    <t>gaucGGAGG--UACUUAAGACUAc</t>
  </si>
  <si>
    <t xml:space="preserve">    ||| |  :| | ||||||| </t>
  </si>
  <si>
    <t>cuuaCCUGCGGGUUAUUUCUGAUa</t>
  </si>
  <si>
    <t xml:space="preserve">     || |||| :||||||| </t>
  </si>
  <si>
    <t>auucaCUACAUG-GUUCUGAUa</t>
  </si>
  <si>
    <t>NM_001099678</t>
  </si>
  <si>
    <t>LRRC58</t>
  </si>
  <si>
    <t>gaucGGA-GGUA-CUUAAGACUAc</t>
  </si>
  <si>
    <t xml:space="preserve">    ||| : ||  | ||||||| </t>
  </si>
  <si>
    <t>gugaCCUAUAAUACAUUUCUGAUu</t>
  </si>
  <si>
    <t>aucagguguaccuuUUCUGAUu</t>
  </si>
  <si>
    <t>NM_005513</t>
  </si>
  <si>
    <t>GTF2E1</t>
  </si>
  <si>
    <t xml:space="preserve">  ||::| :: ||::||||||| </t>
  </si>
  <si>
    <t>acAGUUUAUUUUGGGUUCUGAUa</t>
  </si>
  <si>
    <t>NM_199420</t>
  </si>
  <si>
    <t>POLQ</t>
  </si>
  <si>
    <t xml:space="preserve">  | |  ::|| | ||||||| </t>
  </si>
  <si>
    <t>aaACCAGUUAU-ACUUCUGAUu</t>
  </si>
  <si>
    <t>NM_005213</t>
  </si>
  <si>
    <t>CSTA</t>
  </si>
  <si>
    <t xml:space="preserve">     | | | | :||||||| </t>
  </si>
  <si>
    <t>auguaCCCAAAGUGUUCUGAUu</t>
  </si>
  <si>
    <t>NM_022757</t>
  </si>
  <si>
    <t>CCDC14</t>
  </si>
  <si>
    <t xml:space="preserve">     :|||||  |||||||| </t>
  </si>
  <si>
    <t>ggcuaUUCCAUCCAUUCUGAUu</t>
  </si>
  <si>
    <t xml:space="preserve">  || :  :| || |||||||| </t>
  </si>
  <si>
    <t>uaAGAUAAUAGGAUAUUCUGAUu</t>
  </si>
  <si>
    <t xml:space="preserve">  || | |  ||||  ||||||| </t>
  </si>
  <si>
    <t>ggAG-CACGUUGAAUUUUCUGAUa</t>
  </si>
  <si>
    <t xml:space="preserve">       | | || |||||||| </t>
  </si>
  <si>
    <t>uauaugcCAAAGAUAUUCUGAUa</t>
  </si>
  <si>
    <t>NM_022776</t>
  </si>
  <si>
    <t>OSBPL11</t>
  </si>
  <si>
    <t xml:space="preserve">     |||::|   ||||||| </t>
  </si>
  <si>
    <t>ccuuaCUCUGUUUUUUCUGAUa</t>
  </si>
  <si>
    <t>gauCGGAGGU--ACUUAAGACUAc</t>
  </si>
  <si>
    <t xml:space="preserve">   |||||||  |   ||||||| </t>
  </si>
  <si>
    <t>ugcGCCUCCACCUCCCUUCUGAUg</t>
  </si>
  <si>
    <t>NM_007283</t>
  </si>
  <si>
    <t>MGLL</t>
  </si>
  <si>
    <t xml:space="preserve">    ::| | || :||||||| </t>
  </si>
  <si>
    <t>ccgaUUUGCCUG-GUUCUGAUu</t>
  </si>
  <si>
    <t xml:space="preserve">    |||:| | ||||||||| </t>
  </si>
  <si>
    <t>augcCCUUC-U-AAUUCUGAUg</t>
  </si>
  <si>
    <t>NM_004637</t>
  </si>
  <si>
    <t>RAB7A</t>
  </si>
  <si>
    <t>agcgguggaagucAUUCUGAUa</t>
  </si>
  <si>
    <t>NR_033426</t>
  </si>
  <si>
    <t>ACAD9</t>
  </si>
  <si>
    <t xml:space="preserve">       :|:| :|||||||| </t>
  </si>
  <si>
    <t>acugaggUCGUUGAUUCUGAUg</t>
  </si>
  <si>
    <t>hsa_circ_0001339</t>
  </si>
  <si>
    <t>hsa_circ_001859</t>
  </si>
  <si>
    <t xml:space="preserve">    ||||| |   ||||||| </t>
  </si>
  <si>
    <t>cgccCCUCCUU--UUUCUGAUu</t>
  </si>
  <si>
    <t>NM_001134422</t>
  </si>
  <si>
    <t>CDV3</t>
  </si>
  <si>
    <t xml:space="preserve">  |||| :| ||::||||||| </t>
  </si>
  <si>
    <t>ucAGCCAUC-UGGGUUCUGAUc</t>
  </si>
  <si>
    <t>NM_007027</t>
  </si>
  <si>
    <t>TOPBP1</t>
  </si>
  <si>
    <t>acgaaagCCAU--UUUCUGAUu</t>
  </si>
  <si>
    <t>cuaaugUUAAUAAGUUCUGAUa</t>
  </si>
  <si>
    <t>NM_001178138</t>
  </si>
  <si>
    <t>TFDP2</t>
  </si>
  <si>
    <t>gaucggAGGUACUU---AAGACUAc</t>
  </si>
  <si>
    <t xml:space="preserve">      |:|| |||   ||||||| </t>
  </si>
  <si>
    <t>aaccagUUCAGGAAGUGUUCUGAUu</t>
  </si>
  <si>
    <t xml:space="preserve">   |||| : |  |||||||| </t>
  </si>
  <si>
    <t>acuGCCUAU-UUCAUUCUGAUu</t>
  </si>
  <si>
    <t>NM_013363</t>
  </si>
  <si>
    <t>PCOLCE2</t>
  </si>
  <si>
    <t xml:space="preserve">         |||| ||||||| </t>
  </si>
  <si>
    <t>auggugcagAUGAUUUCUGAUg</t>
  </si>
  <si>
    <t xml:space="preserve">    |||| :| | |||||||| </t>
  </si>
  <si>
    <t>accuCCUCAGUCAGAUUCUGAUg</t>
  </si>
  <si>
    <t xml:space="preserve">  || :| :|  ||: ||||||| </t>
  </si>
  <si>
    <t>ccAGAUUAUAUUUGGUUUCUGAUg</t>
  </si>
  <si>
    <t xml:space="preserve">   | ||: |   :||||||| </t>
  </si>
  <si>
    <t>aguGACUUAAACUGUUCUGAUg</t>
  </si>
  <si>
    <t>NM_004130</t>
  </si>
  <si>
    <t>GYG1</t>
  </si>
  <si>
    <t xml:space="preserve">  |||||   ||  ||||||| </t>
  </si>
  <si>
    <t>caAGCCU---UG-UUUCUGAUa</t>
  </si>
  <si>
    <t>NM_007282</t>
  </si>
  <si>
    <t>RNF13</t>
  </si>
  <si>
    <t>gaUC-GGAGGUAC--UUAAGACUAc</t>
  </si>
  <si>
    <t xml:space="preserve">  || :| | |||  :|||||||| </t>
  </si>
  <si>
    <t>auAGUUCACAAUGUUGAUUCUGAUg</t>
  </si>
  <si>
    <t>hsa_circ_0001346</t>
  </si>
  <si>
    <t>hsa_circ_001891</t>
  </si>
  <si>
    <t>hsa_circ_0001347</t>
  </si>
  <si>
    <t>hsa_circ_000382</t>
  </si>
  <si>
    <t xml:space="preserve">       | :||: ||||||| </t>
  </si>
  <si>
    <t>ucuaaacCGGUGGCUUCUGAUu</t>
  </si>
  <si>
    <t>NM_004733</t>
  </si>
  <si>
    <t>SLC33A1</t>
  </si>
  <si>
    <t xml:space="preserve">   | | :: ||  ||||||| </t>
  </si>
  <si>
    <t>ucuGACAUUUUGCCUUCUGAUu</t>
  </si>
  <si>
    <t>NM_001184717</t>
  </si>
  <si>
    <t>TIPARP</t>
  </si>
  <si>
    <t xml:space="preserve">      | ::|  :||||||| </t>
  </si>
  <si>
    <t>aaauaaUAUGUCUGUUCUGAUu</t>
  </si>
  <si>
    <t>NM_022736</t>
  </si>
  <si>
    <t>MFSD1</t>
  </si>
  <si>
    <t>gauCGGAGGUACUU------AAGACUAc</t>
  </si>
  <si>
    <t xml:space="preserve">   |::|::|||||      ||||||| </t>
  </si>
  <si>
    <t>gauGUUUUUAUGAAGUCUCUUUCUGAUc</t>
  </si>
  <si>
    <t xml:space="preserve">  || :||:| |  |||||||| </t>
  </si>
  <si>
    <t>agAGUUCUUCCU--AUUCUGAUa</t>
  </si>
  <si>
    <t>NM_005496</t>
  </si>
  <si>
    <t>SMC4</t>
  </si>
  <si>
    <t xml:space="preserve">      | ||| ||||||||| </t>
  </si>
  <si>
    <t>uauuaaUACAU-AAUUCUGAUg</t>
  </si>
  <si>
    <t>uaacacaggcUUAUUUCUGAUg</t>
  </si>
  <si>
    <t xml:space="preserve">        ::||||   ||||||| </t>
  </si>
  <si>
    <t>acuauggaUGUGAAGCCUUCUGAUa</t>
  </si>
  <si>
    <t xml:space="preserve">  ||:  : ||  |||||||| </t>
  </si>
  <si>
    <t>aaAGUACUAAUUCAUUCUGAUu</t>
  </si>
  <si>
    <t>NM_022763</t>
  </si>
  <si>
    <t>FNDC3B</t>
  </si>
  <si>
    <t>gugaaugaguggccUUCUGAUg</t>
  </si>
  <si>
    <t>NM_001146276</t>
  </si>
  <si>
    <t>NCEH1</t>
  </si>
  <si>
    <t xml:space="preserve">       |||  : ||||||| </t>
  </si>
  <si>
    <t>aggucaaCCACUGUUUCUGAUa</t>
  </si>
  <si>
    <t xml:space="preserve">  | |:| ||| |||||||||| </t>
  </si>
  <si>
    <t>aaAACUUGCAUAGAAUUCUGAUu</t>
  </si>
  <si>
    <t>cauuaaaaaaaaucUUCUGAUg</t>
  </si>
  <si>
    <t xml:space="preserve">    |:|: :||   ||||||| </t>
  </si>
  <si>
    <t>auuaCUUUAGUGUCUUUCUGAUu</t>
  </si>
  <si>
    <t>gauCGGA-GGUACUUAAGACUAc</t>
  </si>
  <si>
    <t xml:space="preserve">   ||||  | |   ||||||| </t>
  </si>
  <si>
    <t>cuuGCCUGGCUUUUUUUCUGAUu</t>
  </si>
  <si>
    <t xml:space="preserve">       |:|||: ||||||| </t>
  </si>
  <si>
    <t>uguggaaCUAUGGCUUCUGAUa</t>
  </si>
  <si>
    <t>gaucggagGUACUU-AAGACUAc</t>
  </si>
  <si>
    <t xml:space="preserve">        ||| || ||||||| </t>
  </si>
  <si>
    <t>cucauuagCAUUAAGUUCUGAUa</t>
  </si>
  <si>
    <t xml:space="preserve">      || |||  ||||||| </t>
  </si>
  <si>
    <t>guccugUCAAUGUCUUCUGAUc</t>
  </si>
  <si>
    <t>NM_022470</t>
  </si>
  <si>
    <t>ZMAT3</t>
  </si>
  <si>
    <t>acuuauguacUGAUUUCUGAUa</t>
  </si>
  <si>
    <t>NM_152240</t>
  </si>
  <si>
    <t xml:space="preserve">    ::|:|   | ||||||| </t>
  </si>
  <si>
    <t>uuucUUUUCCCCACUUCUGAUa</t>
  </si>
  <si>
    <t>NM_016331</t>
  </si>
  <si>
    <t>ZNF639</t>
  </si>
  <si>
    <t xml:space="preserve">    ||  :|||  ||||||| </t>
  </si>
  <si>
    <t>ucuaCCAAUAUG-CUUCUGAUa</t>
  </si>
  <si>
    <t>NM_021629</t>
  </si>
  <si>
    <t>GNB4</t>
  </si>
  <si>
    <t xml:space="preserve">  ||:||: :   |||||||| </t>
  </si>
  <si>
    <t>aaAGUCUUGGAUUAUUCUGAUa</t>
  </si>
  <si>
    <t>NM_001013439</t>
  </si>
  <si>
    <t>FXR1</t>
  </si>
  <si>
    <t>cugaugaagAUGCUGUUCUGAUg</t>
  </si>
  <si>
    <t>NM_014616</t>
  </si>
  <si>
    <t>ATP11B</t>
  </si>
  <si>
    <t xml:space="preserve">    ||| | |  |||||||| </t>
  </si>
  <si>
    <t>cuucCCUACCU--AUUCUGAUa</t>
  </si>
  <si>
    <t>NM_017644</t>
  </si>
  <si>
    <t>KLHL24</t>
  </si>
  <si>
    <t>gaugauaauacuuGUUCUGAUa</t>
  </si>
  <si>
    <t>hsa_circ_0001368</t>
  </si>
  <si>
    <t>hsa_circ_001704</t>
  </si>
  <si>
    <t>NM_080652</t>
  </si>
  <si>
    <t>TMEM41A</t>
  </si>
  <si>
    <t xml:space="preserve">       || ||: ||||||| </t>
  </si>
  <si>
    <t>gaggaaaCCUUGGCUUCUGAUa</t>
  </si>
  <si>
    <t>uuuaaauuagguAAUUCUGAUu</t>
  </si>
  <si>
    <t>NM_004454</t>
  </si>
  <si>
    <t>ETV5</t>
  </si>
  <si>
    <t>gauCGGAGGU---ACUUAAGACUAc</t>
  </si>
  <si>
    <t xml:space="preserve">   ||||| |   | :|||||||| </t>
  </si>
  <si>
    <t>aguGCCUCAACUCUUGAUUCUGAUg</t>
  </si>
  <si>
    <t>NM_001967</t>
  </si>
  <si>
    <t>EIF4A2</t>
  </si>
  <si>
    <t>gaUCGGAGGU-A-CUUAAGACUAc</t>
  </si>
  <si>
    <t xml:space="preserve">  ||  || | | | :||||||| </t>
  </si>
  <si>
    <t>ucAGGGUCAAGUCGUGUUCUGAUc</t>
  </si>
  <si>
    <t xml:space="preserve">       ||  |  ||||||| </t>
  </si>
  <si>
    <t>gacagaaCCUGGUCUUCUGAUu</t>
  </si>
  <si>
    <t>NM_005578</t>
  </si>
  <si>
    <t>uaaggagaacgucAUUCUGAUc</t>
  </si>
  <si>
    <t>gaUCGG-AGGUAC-UUAAGACUAc</t>
  </si>
  <si>
    <t xml:space="preserve">  |||| |||| | : ||||||| </t>
  </si>
  <si>
    <t>caAGCCUUCCAGGUGUUUCUGAUg</t>
  </si>
  <si>
    <t>gaUCGGA--GGUACU-UAAGACUAc</t>
  </si>
  <si>
    <t xml:space="preserve">  | |||  ||  ||  ||||||| </t>
  </si>
  <si>
    <t>agACCCUACCCCAGAUCUUCUGAUu</t>
  </si>
  <si>
    <t>gaUCGGAG--GUACUUAAGACUAc</t>
  </si>
  <si>
    <t xml:space="preserve">  | |||:  ||    ||||||| </t>
  </si>
  <si>
    <t>auAUCCUUUGCACACUUUCUGAUg</t>
  </si>
  <si>
    <t>NM_182524</t>
  </si>
  <si>
    <t>ZNF595</t>
  </si>
  <si>
    <t xml:space="preserve">  :|:|||: | |:||||||| </t>
  </si>
  <si>
    <t>cuGGUCUCU-UCAGUUCUGAUa</t>
  </si>
  <si>
    <t>NM_001039127</t>
  </si>
  <si>
    <t>ZNF718</t>
  </si>
  <si>
    <t xml:space="preserve">  | |||  ||   ||||||| </t>
  </si>
  <si>
    <t>gcAACCUGGAU-UUUUCUGAUa</t>
  </si>
  <si>
    <t>NM_006527</t>
  </si>
  <si>
    <t>SLBP</t>
  </si>
  <si>
    <t>NM_001042424</t>
  </si>
  <si>
    <t xml:space="preserve">    :||::|  |: ||||||| </t>
  </si>
  <si>
    <t>cuuuUCUUUACCAGUUUCUGAUu</t>
  </si>
  <si>
    <t>NM_001120</t>
  </si>
  <si>
    <t>MFSD10</t>
  </si>
  <si>
    <t xml:space="preserve">     | ||| |: ||||||| </t>
  </si>
  <si>
    <t>cuaugCACCA-GGUUUCUGAUg</t>
  </si>
  <si>
    <t>gaUCGG--AGGUACUUAAGACUAc</t>
  </si>
  <si>
    <t xml:space="preserve">  :|||  |::: |::||||||| </t>
  </si>
  <si>
    <t>cuGGCCAUUUUGAGGGUUCUGAUu</t>
  </si>
  <si>
    <t>NM_014743</t>
  </si>
  <si>
    <t>KIAA0232</t>
  </si>
  <si>
    <t xml:space="preserve">  ||: | ||  : ||||||| </t>
  </si>
  <si>
    <t>acAGUGUGCA--GCUUCUGAUg</t>
  </si>
  <si>
    <t xml:space="preserve">      ||| |  :||||||| </t>
  </si>
  <si>
    <t>aaucaaUCC-UCUGUUCUGAUu</t>
  </si>
  <si>
    <t>NM_004249</t>
  </si>
  <si>
    <t>RAB28</t>
  </si>
  <si>
    <t xml:space="preserve">  || ||:: ||||||||||| </t>
  </si>
  <si>
    <t>gaAGGCUUUCUGAAUUCUGAUa</t>
  </si>
  <si>
    <t xml:space="preserve">     || :|  :|||||||| </t>
  </si>
  <si>
    <t>aaauaCUAUAGUGAUUCUGAUg</t>
  </si>
  <si>
    <t>NM_017741</t>
  </si>
  <si>
    <t>DCAF16</t>
  </si>
  <si>
    <t>cuuacuguguuuuAUUCUGAUg</t>
  </si>
  <si>
    <t>NM_022346</t>
  </si>
  <si>
    <t>NCAPG</t>
  </si>
  <si>
    <t>guucugaaacuccuUUCUGAUu</t>
  </si>
  <si>
    <t>NM_015230</t>
  </si>
  <si>
    <t>ARAP2</t>
  </si>
  <si>
    <t xml:space="preserve">     :|||||   ||||||| </t>
  </si>
  <si>
    <t>ccaugUUCCAU--CUUCUGAUc</t>
  </si>
  <si>
    <t>NM_001100399</t>
  </si>
  <si>
    <t>PDS5A</t>
  </si>
  <si>
    <t>uuauaaauguUGCUUUCUGAUu</t>
  </si>
  <si>
    <t xml:space="preserve">   | |||||  :|||||||| </t>
  </si>
  <si>
    <t>uuuGGCUCCAAAGAUUCUGAUu</t>
  </si>
  <si>
    <t>NM_138335</t>
  </si>
  <si>
    <t>GNPDA2</t>
  </si>
  <si>
    <t xml:space="preserve">         ||   ||||||| </t>
  </si>
  <si>
    <t>uuuuggagaAUAUUUUCUGAUu</t>
  </si>
  <si>
    <t>NM_015030</t>
  </si>
  <si>
    <t>FRYL</t>
  </si>
  <si>
    <t xml:space="preserve">   ||  |:|    ||||||| </t>
  </si>
  <si>
    <t>acuGCAACUACACUUUCUGAUg</t>
  </si>
  <si>
    <t>NM_030917</t>
  </si>
  <si>
    <t>NM_004898</t>
  </si>
  <si>
    <t>CLOCK</t>
  </si>
  <si>
    <t xml:space="preserve">         || | :||||||| </t>
  </si>
  <si>
    <t>ugcuugaaaAUAAUGUUCUGAUc</t>
  </si>
  <si>
    <t>NM_002703</t>
  </si>
  <si>
    <t>PPAT</t>
  </si>
  <si>
    <t xml:space="preserve">  |||| :||  | | ||||||| </t>
  </si>
  <si>
    <t>ugAGCCAUCAUUUCACUUCUGAUu</t>
  </si>
  <si>
    <t xml:space="preserve">      ||:|  |:||||||| </t>
  </si>
  <si>
    <t>ggucugUCUACAAGUUCUGAUa</t>
  </si>
  <si>
    <t>NM_001079525</t>
  </si>
  <si>
    <t>PAICS</t>
  </si>
  <si>
    <t xml:space="preserve">  :| |||:   | ||||||| </t>
  </si>
  <si>
    <t>auGGGCUCU---ACUUCUGAUc</t>
  </si>
  <si>
    <t xml:space="preserve">   |::  ::| || ||||||| </t>
  </si>
  <si>
    <t>cauGUUGGUGUUAAUUUCUGAUu</t>
  </si>
  <si>
    <t>NM_015236</t>
  </si>
  <si>
    <t>LPHN3</t>
  </si>
  <si>
    <t xml:space="preserve">       :|||   ||||||| </t>
  </si>
  <si>
    <t>cauuauaUCAU-UCUUCUGAUg</t>
  </si>
  <si>
    <t xml:space="preserve">  ||   |: ||  ||||||| </t>
  </si>
  <si>
    <t>agAGAAACUUUGUUUUCUGAUa</t>
  </si>
  <si>
    <t>caguaaaauuaucuUUCUGAUa</t>
  </si>
  <si>
    <t>aaagagcaCAGGAAUGUUUCUGAUu</t>
  </si>
  <si>
    <t xml:space="preserve">       :||||  ||||||| </t>
  </si>
  <si>
    <t>ggugaggUCAUGUUUUCUGAUg</t>
  </si>
  <si>
    <t xml:space="preserve">     :||: |   ||||||| </t>
  </si>
  <si>
    <t>uaacaUUCUUUUCUUUCUGAUu</t>
  </si>
  <si>
    <t>ucuauacugcuccuUUCUGAUg</t>
  </si>
  <si>
    <t xml:space="preserve">       ::||||| ||||||| </t>
  </si>
  <si>
    <t>uugugugUUAUGAAUUUCUGAUu</t>
  </si>
  <si>
    <t xml:space="preserve">  :|::|||  | | |||||||| </t>
  </si>
  <si>
    <t>auGGUUUCCUGAAGUAUUCUGAUa</t>
  </si>
  <si>
    <t xml:space="preserve">   |:|||:: ||:||||||| </t>
  </si>
  <si>
    <t>gauGUCUCUG-GAGUUCUGAUu</t>
  </si>
  <si>
    <t>hsa_circ_0001421</t>
  </si>
  <si>
    <t>hsa_circ_001303</t>
  </si>
  <si>
    <t xml:space="preserve">  :|| ||  |   |||||||| </t>
  </si>
  <si>
    <t>uuGGCACUGGAGCUAUUCUGAUg</t>
  </si>
  <si>
    <t xml:space="preserve">    :|| || ||:||||||| </t>
  </si>
  <si>
    <t>caucUCUGCA-GAGUUCUGAUg</t>
  </si>
  <si>
    <t>augacagaaaaauuUUCUGAUc</t>
  </si>
  <si>
    <t>NM_014606</t>
  </si>
  <si>
    <t>HERC3</t>
  </si>
  <si>
    <t xml:space="preserve">  |||:   |||  |||||||| </t>
  </si>
  <si>
    <t>agAGCUGAGCAUUCAUUCUGAUa</t>
  </si>
  <si>
    <t>NM_001128429</t>
  </si>
  <si>
    <t>SMARCAD1</t>
  </si>
  <si>
    <t xml:space="preserve">      |:||  ::||||||| </t>
  </si>
  <si>
    <t>auaugaUUCA--GGUUCUGAUg</t>
  </si>
  <si>
    <t xml:space="preserve">   ||  :||  |:||||||| </t>
  </si>
  <si>
    <t>uguGCGAUCAGCAGUUCUGAUg</t>
  </si>
  <si>
    <t>ugaauaUUUAU-UUUUCUGAUu</t>
  </si>
  <si>
    <t>NM_001130679</t>
  </si>
  <si>
    <t>EIF4E</t>
  </si>
  <si>
    <t xml:space="preserve">      |: :|| |||||||| </t>
  </si>
  <si>
    <t>auaauaUUAGUG-AUUCUGAUu</t>
  </si>
  <si>
    <t>NM_015143</t>
  </si>
  <si>
    <t>METAP1</t>
  </si>
  <si>
    <t xml:space="preserve">  ||:: | ||| ||||||||| </t>
  </si>
  <si>
    <t>cuAGUUACUCAUUAAUUCUGAUc</t>
  </si>
  <si>
    <t>acaucugguuUGAUUUCUGAUg</t>
  </si>
  <si>
    <t>NM_021227</t>
  </si>
  <si>
    <t>OSTC</t>
  </si>
  <si>
    <t>gaucggaggUACU-U-AAGACUAc</t>
  </si>
  <si>
    <t>uuuuuggagAUGACAUUUCUGAUu</t>
  </si>
  <si>
    <t xml:space="preserve">    | |||  ||:   ||||||| </t>
  </si>
  <si>
    <t>gcucCAUCCCAGAGCAUUUCUGAUa</t>
  </si>
  <si>
    <t>NM_025144</t>
  </si>
  <si>
    <t>ALPK1</t>
  </si>
  <si>
    <t xml:space="preserve">   ||:||:  |  ||||||| </t>
  </si>
  <si>
    <t>ucuGCUUCUUGGUCUUCUGAUu</t>
  </si>
  <si>
    <t>agggaacaaucuguUUCUGAUu</t>
  </si>
  <si>
    <t>NM_018699</t>
  </si>
  <si>
    <t>PRDM5</t>
  </si>
  <si>
    <t xml:space="preserve">        || |:|  ||||||| </t>
  </si>
  <si>
    <t>gaaacagaCACGGAGCUUCUGAUu</t>
  </si>
  <si>
    <t>NM_001154</t>
  </si>
  <si>
    <t>ANXA5</t>
  </si>
  <si>
    <t>auaguggugcuucuUUCUGAUc</t>
  </si>
  <si>
    <t>NM_002006</t>
  </si>
  <si>
    <t>FGF2</t>
  </si>
  <si>
    <t xml:space="preserve">        | ||||||||||| </t>
  </si>
  <si>
    <t>aggacggaCCUGAAUUCUGAUu</t>
  </si>
  <si>
    <t>augcaaUCCAU--UUUCUGAUg</t>
  </si>
  <si>
    <t>NM_024582</t>
  </si>
  <si>
    <t>FAT4</t>
  </si>
  <si>
    <t xml:space="preserve">       :||  | ||||||| </t>
  </si>
  <si>
    <t>acccgugUCACAACUUCUGAUg</t>
  </si>
  <si>
    <t>NM_014264</t>
  </si>
  <si>
    <t>PLK4</t>
  </si>
  <si>
    <t>gaucgGAGG-UACUUAAGACUAc</t>
  </si>
  <si>
    <t xml:space="preserve">     |||: |||  ||||||| </t>
  </si>
  <si>
    <t>aagaaCUCUGAUG-CUUCUGAUa</t>
  </si>
  <si>
    <t>aauuuuaaauauuAUUCUGAUc</t>
  </si>
  <si>
    <t xml:space="preserve">  |||:  ||  ||||||||| </t>
  </si>
  <si>
    <t>caAGCUCACAGCAAUUCUGAUa</t>
  </si>
  <si>
    <t>gaUCGGAGGUA-CUU--AAGACUAc</t>
  </si>
  <si>
    <t xml:space="preserve">  ||: | : | |||  ||||||| </t>
  </si>
  <si>
    <t>agAGUAUAUUUAGAAUCUUCUGAUc</t>
  </si>
  <si>
    <t>NM_057175</t>
  </si>
  <si>
    <t>NAA15</t>
  </si>
  <si>
    <t>uuucugaaaAGGAAUUCUGAUu</t>
  </si>
  <si>
    <t>NM_153702</t>
  </si>
  <si>
    <t>ELMOD2</t>
  </si>
  <si>
    <t xml:space="preserve">  || |  :||| |||||||| </t>
  </si>
  <si>
    <t>aaAGGCCAUAUG-AUUCUGAUa</t>
  </si>
  <si>
    <t>NM_015130</t>
  </si>
  <si>
    <t>TBC1D9</t>
  </si>
  <si>
    <t>uggacgauuuuuucUUCUGAUu</t>
  </si>
  <si>
    <t xml:space="preserve">  ||:  : |||  ||||||| </t>
  </si>
  <si>
    <t>aaAGUACUGAUG-CUUCUGAUa</t>
  </si>
  <si>
    <t>gauCGGAGGUACUU----AAGACUAc</t>
  </si>
  <si>
    <t xml:space="preserve">   || |::| |||    ||||||| </t>
  </si>
  <si>
    <t>uuuGCAUUUAAGAAAUUGUUCUGAUu</t>
  </si>
  <si>
    <t>NM_003601</t>
  </si>
  <si>
    <t>SMARCA5</t>
  </si>
  <si>
    <t xml:space="preserve">  | ::| :||| |||||||| </t>
  </si>
  <si>
    <t>uaAUUUUGUAUG-AUUCUGAUu</t>
  </si>
  <si>
    <t>NM_001102653</t>
  </si>
  <si>
    <t>OTUD4</t>
  </si>
  <si>
    <t>auguugagauuaucUUCUGAUc</t>
  </si>
  <si>
    <t>NM_033632</t>
  </si>
  <si>
    <t>FBXW7</t>
  </si>
  <si>
    <t xml:space="preserve">  | |||:::    ||||||| </t>
  </si>
  <si>
    <t>aaAACCUUUGCAUCUUCUGAUa</t>
  </si>
  <si>
    <t>hsa_circ_0001451</t>
  </si>
  <si>
    <t>hsa_circ_001988</t>
  </si>
  <si>
    <t>NM_001130067</t>
  </si>
  <si>
    <t>TRIM2</t>
  </si>
  <si>
    <t>gaUCGGA-GGUACUU--AAGACUAc</t>
  </si>
  <si>
    <t xml:space="preserve">  || :|  || | |  ||||||| </t>
  </si>
  <si>
    <t>ccAGAUUGACAAGCAGUUUCUGAUu</t>
  </si>
  <si>
    <t>NM_015271</t>
  </si>
  <si>
    <t>NM_018342</t>
  </si>
  <si>
    <t>TMEM144</t>
  </si>
  <si>
    <t>aaaaugaaaAUUUCUUCUGAUg</t>
  </si>
  <si>
    <t xml:space="preserve">  |||  | :|   ||||||| </t>
  </si>
  <si>
    <t>ggAGCAGCAGU-CUUUCUGAUa</t>
  </si>
  <si>
    <t>gaccaaaUUAUGUUUUCUGAUc</t>
  </si>
  <si>
    <t>NM_173872</t>
  </si>
  <si>
    <t>CLCN3</t>
  </si>
  <si>
    <t xml:space="preserve">         | | |||||||| </t>
  </si>
  <si>
    <t>aagagaaggAAGUAUUCUGAUu</t>
  </si>
  <si>
    <t>NM_001130688</t>
  </si>
  <si>
    <t>HMGB2</t>
  </si>
  <si>
    <t xml:space="preserve">  || :|::|  : ||||||| </t>
  </si>
  <si>
    <t>uuAGAUUUUACAGCUUCUGAUg</t>
  </si>
  <si>
    <t>NM_002129</t>
  </si>
  <si>
    <t>NM_024949</t>
  </si>
  <si>
    <t>WWC2</t>
  </si>
  <si>
    <t xml:space="preserve">  || :|::: ||:|||||||| </t>
  </si>
  <si>
    <t>ucAGAUUUUGCUGGAUUCUGAUu</t>
  </si>
  <si>
    <t>NM_021942</t>
  </si>
  <si>
    <t>C4orf41</t>
  </si>
  <si>
    <t xml:space="preserve">  ||:: | :|| :||||||| </t>
  </si>
  <si>
    <t>aaAGUUGCAGUG-GUUCUGAUu</t>
  </si>
  <si>
    <t>NM_004346</t>
  </si>
  <si>
    <t>CASP3</t>
  </si>
  <si>
    <t xml:space="preserve">  ||| |  ||   ||||||| </t>
  </si>
  <si>
    <t>ccAGCAUAAAUAUCUUCUGAUu</t>
  </si>
  <si>
    <t>NM_018359</t>
  </si>
  <si>
    <t>UFSP2</t>
  </si>
  <si>
    <t xml:space="preserve">         || ||  ||||||| </t>
  </si>
  <si>
    <t>acagggcagAUAAAGUUUCUGAUu</t>
  </si>
  <si>
    <t>NM_005245</t>
  </si>
  <si>
    <t>FAT1</t>
  </si>
  <si>
    <t xml:space="preserve">      |:|| |  ||||||| </t>
  </si>
  <si>
    <t>ucacggUUCAAG-CUUCUGAUa</t>
  </si>
  <si>
    <t>agcaggaaauuucGUUCUGAUu</t>
  </si>
  <si>
    <t xml:space="preserve">  :|||||::||: ||||||| </t>
  </si>
  <si>
    <t>cuGGCCUCUGUGGUUUCUGAUg</t>
  </si>
  <si>
    <t>NM_139056</t>
  </si>
  <si>
    <t>ADAMTS16</t>
  </si>
  <si>
    <t xml:space="preserve">   |::| | |||  ||||||| </t>
  </si>
  <si>
    <t>auuGUUUGC-UGACUUUCUGAUu</t>
  </si>
  <si>
    <t>ucaccaguagaaAAUUCUGAUu</t>
  </si>
  <si>
    <t>NM_199133</t>
  </si>
  <si>
    <t>FAM173B</t>
  </si>
  <si>
    <t>uggaaguaaaccuGUUCUGAUu</t>
  </si>
  <si>
    <t>hsa_circ_0002753</t>
  </si>
  <si>
    <t xml:space="preserve">     |||:| || ||||||| </t>
  </si>
  <si>
    <t>uguaaCUCUA-GACUUCUGAUg</t>
  </si>
  <si>
    <t>gauCGGA-GGUACUU-AAGACUAc</t>
  </si>
  <si>
    <t xml:space="preserve">   ||:| :||| || ||||||| </t>
  </si>
  <si>
    <t>aauGCUUAUCAUUAAUUUCUGAUg</t>
  </si>
  <si>
    <t>NM_033414</t>
  </si>
  <si>
    <t>ZNF622</t>
  </si>
  <si>
    <t xml:space="preserve">        :|| :|||||||| </t>
  </si>
  <si>
    <t>ugggaagaUAUUGAUUCUGAUg</t>
  </si>
  <si>
    <t>gaucGGAGG--UACUU-AAGACUAc</t>
  </si>
  <si>
    <t xml:space="preserve">    ::|||  : ||| ||||||| </t>
  </si>
  <si>
    <t>cuccUUUCCUGGGGAACUUCUGAUg</t>
  </si>
  <si>
    <t>gaucGGAGGUA--CUUAAGACUAc</t>
  </si>
  <si>
    <t xml:space="preserve">    |||| :|   | ||||||| </t>
  </si>
  <si>
    <t>ucuuCCUCAGUUCCACUUCUGAUa</t>
  </si>
  <si>
    <t xml:space="preserve">     :|:||  | ||||||| </t>
  </si>
  <si>
    <t>agacaUUUCA--ACUUCUGAUa</t>
  </si>
  <si>
    <t xml:space="preserve">      |:||| |: ||||||| </t>
  </si>
  <si>
    <t>uguugaUUCAUCAGCUUCUGAUa</t>
  </si>
  <si>
    <t>agauaUUCCAU--AUUCUGAUu</t>
  </si>
  <si>
    <t xml:space="preserve">  ||||   || |  ||||||| </t>
  </si>
  <si>
    <t>auAGCCAGACACG--UUCUGAUu</t>
  </si>
  <si>
    <t>NM_012382</t>
  </si>
  <si>
    <t>TTC33</t>
  </si>
  <si>
    <t xml:space="preserve">  ||::||: | ||||||||| </t>
  </si>
  <si>
    <t>gaAGUUUCUCUUAAUUCUGAUu</t>
  </si>
  <si>
    <t>NM_175921</t>
  </si>
  <si>
    <t>C5orf51</t>
  </si>
  <si>
    <t>gaUCGGAG-GUACU--UAAGACUAc</t>
  </si>
  <si>
    <t xml:space="preserve">  | |:|:  ||||   ||||||| </t>
  </si>
  <si>
    <t>ucAUCUUUGGAUGAUCUUUCUGAUa</t>
  </si>
  <si>
    <t xml:space="preserve">  | | | ||  ||||||||| </t>
  </si>
  <si>
    <t>uaAACAUACA--AAUUCUGAUa</t>
  </si>
  <si>
    <t xml:space="preserve">    |:| ||  |:||||||| </t>
  </si>
  <si>
    <t>cuuuCUUACAGAAGUUCUGAUa</t>
  </si>
  <si>
    <t xml:space="preserve">        ::| |:||||||| </t>
  </si>
  <si>
    <t>auuaauaaUGUAAGUUCUGAUu</t>
  </si>
  <si>
    <t>cauuauuaggcuAUUUCUGAUg</t>
  </si>
  <si>
    <t>NM_012343</t>
  </si>
  <si>
    <t>NNT</t>
  </si>
  <si>
    <t xml:space="preserve">     :| ||  |:||||||| </t>
  </si>
  <si>
    <t>cucugUUACAGAAGUUCUGAUu</t>
  </si>
  <si>
    <t>hsa_circ_0001480</t>
  </si>
  <si>
    <t>hsa_circ_000727</t>
  </si>
  <si>
    <t xml:space="preserve">   || |||| || ||||||| </t>
  </si>
  <si>
    <t>aacGCAUCCA-GAUUUCUGAUu</t>
  </si>
  <si>
    <t>NM_181501</t>
  </si>
  <si>
    <t>ITGA1</t>
  </si>
  <si>
    <t xml:space="preserve">  | ||||| ||||     ||||||| </t>
  </si>
  <si>
    <t>agAACCUCC-UGAAACCCUUUCUGAUa</t>
  </si>
  <si>
    <t>NM_001008397</t>
  </si>
  <si>
    <t>GPX8</t>
  </si>
  <si>
    <t xml:space="preserve">     || |||  |||||||| </t>
  </si>
  <si>
    <t>caaugCUGCAU-CAUUCUGAUa</t>
  </si>
  <si>
    <t>NM_019030</t>
  </si>
  <si>
    <t>DHX29</t>
  </si>
  <si>
    <t xml:space="preserve">  | ::| ||  ||  ||||||| </t>
  </si>
  <si>
    <t>aaAUUUUACAGAAACGUUCUGAUc</t>
  </si>
  <si>
    <t>gaUCGGAGG--UACUU-AAGACUAc</t>
  </si>
  <si>
    <t xml:space="preserve">  | :||||  |  || ||||||| </t>
  </si>
  <si>
    <t>aaAAUCUCCCAAACAAUUUCUGAUu</t>
  </si>
  <si>
    <t>NM_176895</t>
  </si>
  <si>
    <t>PPAP2A</t>
  </si>
  <si>
    <t>gaUCGGAGGUA-CUU-AAGACUAc</t>
  </si>
  <si>
    <t xml:space="preserve">  :||||:: | ||: ||||||| </t>
  </si>
  <si>
    <t>ugGGCCUUUCUCGAGUUUCUGAUu</t>
  </si>
  <si>
    <t>aaauagauguuucAUUCUGAUa</t>
  </si>
  <si>
    <t>NM_018369</t>
  </si>
  <si>
    <t>DEPDC1B</t>
  </si>
  <si>
    <t>uagauugguaacguUUCUGAUg</t>
  </si>
  <si>
    <t>NM_024930</t>
  </si>
  <si>
    <t>ELOVL7</t>
  </si>
  <si>
    <t>gaUCGGAGG--UACU-U---AAGACUAc</t>
  </si>
  <si>
    <t xml:space="preserve">  |||:|||  || | |   ||||||| </t>
  </si>
  <si>
    <t>gaAGCUUCCAGAUAACAGUCUUCUGAUa</t>
  </si>
  <si>
    <t>NM_015342</t>
  </si>
  <si>
    <t>PPWD1</t>
  </si>
  <si>
    <t xml:space="preserve">  |||: |:|| ::||||||| </t>
  </si>
  <si>
    <t>auAGCUACUAUUGGUUCUGAUa</t>
  </si>
  <si>
    <t>NM_001253697</t>
  </si>
  <si>
    <t>ERBB2IP</t>
  </si>
  <si>
    <t xml:space="preserve">    :||:| | |  ||||||| </t>
  </si>
  <si>
    <t>ugguUCUUCCUCAUCUUCUGAUu</t>
  </si>
  <si>
    <t>NM_001253699</t>
  </si>
  <si>
    <t>NM_139168</t>
  </si>
  <si>
    <t>SREK1</t>
  </si>
  <si>
    <t>ugguaaacagcuuAUUCUGAUa</t>
  </si>
  <si>
    <t>NM_001015892</t>
  </si>
  <si>
    <t>TAF9</t>
  </si>
  <si>
    <t xml:space="preserve">  |||  |:|| |||  ||||||| </t>
  </si>
  <si>
    <t>ucAGCAGUUCA-GAAUGUUCUGAUu</t>
  </si>
  <si>
    <t xml:space="preserve">         :| : ||||||| </t>
  </si>
  <si>
    <t>ggacauuggGUUGUUUCUGAUu</t>
  </si>
  <si>
    <t xml:space="preserve">  :|:| : || ||   ||||||| </t>
  </si>
  <si>
    <t>guGGUCCUGAUCAACCCUUCUGAUg</t>
  </si>
  <si>
    <t>agcgaggCCACCGCUUCUGAUg</t>
  </si>
  <si>
    <t>ugauuuagCAUUUAUUCUGAUa</t>
  </si>
  <si>
    <t>gaUCGGAGGUAC----UUAAGACUAc</t>
  </si>
  <si>
    <t xml:space="preserve">  | |:|::| |    |:||||||| </t>
  </si>
  <si>
    <t>uaAUCUUUUAAGAGCCAGUUCUGAUg</t>
  </si>
  <si>
    <t>NM_001080479</t>
  </si>
  <si>
    <t>RGNEF</t>
  </si>
  <si>
    <t>agaagcaggucucAUUCUGAUg</t>
  </si>
  <si>
    <t>NM_001130105</t>
  </si>
  <si>
    <t>COL4A3BP</t>
  </si>
  <si>
    <t xml:space="preserve">    ||| | | | :||||||| </t>
  </si>
  <si>
    <t>cuuuCCUACAACGCGUUCUGAUg</t>
  </si>
  <si>
    <t>NM_001992</t>
  </si>
  <si>
    <t>F2R</t>
  </si>
  <si>
    <t>uucugaaaUGUCAGUUCUGAUa</t>
  </si>
  <si>
    <t>NM_005242</t>
  </si>
  <si>
    <t>F2RL1</t>
  </si>
  <si>
    <t xml:space="preserve">      | ||| |  ||||||| </t>
  </si>
  <si>
    <t>uuguggUGCAUUAUUUUCUGAUu</t>
  </si>
  <si>
    <t xml:space="preserve">  |||| || |   ||||||| </t>
  </si>
  <si>
    <t>cuAGCCACC-U---UUCUGAUa</t>
  </si>
  <si>
    <t>NM_003664</t>
  </si>
  <si>
    <t>AP3B1</t>
  </si>
  <si>
    <t>gaagaggaggacucUUCUGAUa</t>
  </si>
  <si>
    <t>hsa_circ_0001503</t>
  </si>
  <si>
    <t>hsa_circ_001172</t>
  </si>
  <si>
    <t xml:space="preserve">         | |:|||||||| </t>
  </si>
  <si>
    <t>ggaucagugAAGGAUUCUGAUu</t>
  </si>
  <si>
    <t>NM_001105251</t>
  </si>
  <si>
    <t>ZFYVE16</t>
  </si>
  <si>
    <t xml:space="preserve">   |:| | : |  ||||||| </t>
  </si>
  <si>
    <t>cauGUCCCAGAGUCUUCUGAUu</t>
  </si>
  <si>
    <t xml:space="preserve">      ||:|   |||||||| </t>
  </si>
  <si>
    <t>cuuaagUCUAAUCAUUCUGAUg</t>
  </si>
  <si>
    <t>NM_022550</t>
  </si>
  <si>
    <t>XRCC4</t>
  </si>
  <si>
    <t xml:space="preserve">       |:|   :||||||| </t>
  </si>
  <si>
    <t>cauauaaCUAAUUGUUCUGAUa</t>
  </si>
  <si>
    <t xml:space="preserve">    || |  | : ||||||| </t>
  </si>
  <si>
    <t>agcaCCACAUUUGUUUCUGAUg</t>
  </si>
  <si>
    <t>TCONS_00010018</t>
  </si>
  <si>
    <t>ugcagaaCCAGGAGUUCUGAUg</t>
  </si>
  <si>
    <t>NM_020801</t>
  </si>
  <si>
    <t>ARRDC3</t>
  </si>
  <si>
    <t>aagaaugaccaauAUUCUGAUa</t>
  </si>
  <si>
    <t xml:space="preserve">  ||: |: ||   ||||||| </t>
  </si>
  <si>
    <t>ucAGUAUUAAUUUUUUCUGAUc</t>
  </si>
  <si>
    <t>NM_001012761</t>
  </si>
  <si>
    <t>RGMB</t>
  </si>
  <si>
    <t xml:space="preserve">  :|: |:  ||: |||||||| </t>
  </si>
  <si>
    <t>ggGGUAUUAUUGGUAUUCUGAUu</t>
  </si>
  <si>
    <t>NM_001270</t>
  </si>
  <si>
    <t>CHD1</t>
  </si>
  <si>
    <t>cacaaaUCCAUUCCUUCUGAUc</t>
  </si>
  <si>
    <t>gaaaugaaaacaGAUUCUGAUg</t>
  </si>
  <si>
    <t>NM_015216</t>
  </si>
  <si>
    <t>PPIP5K2</t>
  </si>
  <si>
    <t>uggagaaugcuuucUUCUGAUa</t>
  </si>
  <si>
    <t>NM_001163315</t>
  </si>
  <si>
    <t>FBXL17</t>
  </si>
  <si>
    <t xml:space="preserve">   |:|  ||||  ||||||| </t>
  </si>
  <si>
    <t>uauGUCAACAUG-UUUCUGAUg</t>
  </si>
  <si>
    <t>NM_002372</t>
  </si>
  <si>
    <t>MAN2A1</t>
  </si>
  <si>
    <t>gaUCGGA-GGUACUU------AAGACUAc</t>
  </si>
  <si>
    <t xml:space="preserve">  || :| | |||||      ||||||| </t>
  </si>
  <si>
    <t>ugAGAUUGCAAUGAAAAUUUCUUCUGAUa</t>
  </si>
  <si>
    <t>auuuuuauaccuuuUUCUGAUg</t>
  </si>
  <si>
    <t xml:space="preserve">  ||:||  :| ||: ||||||| </t>
  </si>
  <si>
    <t>aaAGUCUAGGUAGAGUUUCUGAUu</t>
  </si>
  <si>
    <t>NM_032177</t>
  </si>
  <si>
    <t>PHAX</t>
  </si>
  <si>
    <t>agugaagaaaguuuUUCUGAUu</t>
  </si>
  <si>
    <t>aaaaggcaauUGAACUUCUGAUg</t>
  </si>
  <si>
    <t>NR_015360</t>
  </si>
  <si>
    <t>FLJ33630</t>
  </si>
  <si>
    <t>gaucgGAGGUACUU---AAGACUAc</t>
  </si>
  <si>
    <t xml:space="preserve">     :|:|| | |   ||||||| </t>
  </si>
  <si>
    <t>ucaugUUUCAGGUAUUCUUCUGAUg</t>
  </si>
  <si>
    <t xml:space="preserve">     |||:  ||: ||||||| </t>
  </si>
  <si>
    <t>ccccaCUCUCAGAGUUUCUGAUu</t>
  </si>
  <si>
    <t>gaUCG--GAGGUACUUAAGACUAc</t>
  </si>
  <si>
    <t xml:space="preserve">  |||  :|:::||||||||||| </t>
  </si>
  <si>
    <t>auAGCUUUUUUGUGAAUUCUGAUg</t>
  </si>
  <si>
    <t>uuccggauagacuuUUCUGAUa</t>
  </si>
  <si>
    <t>NM_181705</t>
  </si>
  <si>
    <t>LYRM7</t>
  </si>
  <si>
    <t xml:space="preserve">         || ::||||||| </t>
  </si>
  <si>
    <t>cuaaugaaaAUAGGUUCUGAUg</t>
  </si>
  <si>
    <t xml:space="preserve">  | :||  |  | ||||||| </t>
  </si>
  <si>
    <t>gaAAUCUGAAACACUUCUGAUc</t>
  </si>
  <si>
    <t>NM_133372</t>
  </si>
  <si>
    <t>FNIP1</t>
  </si>
  <si>
    <t xml:space="preserve">    :||| :||   ||||||| </t>
  </si>
  <si>
    <t xml:space="preserve">   | ||:|||   ||||||| </t>
  </si>
  <si>
    <t>uguGACUUCAU--CUUCUGAUa</t>
  </si>
  <si>
    <t>NM_004199</t>
  </si>
  <si>
    <t>P4HA2</t>
  </si>
  <si>
    <t>cagugaaCCA-AAGUUCUGAUa</t>
  </si>
  <si>
    <t>NM_002198</t>
  </si>
  <si>
    <t>IRF1</t>
  </si>
  <si>
    <t xml:space="preserve">  | |:| |||  | ||||||| </t>
  </si>
  <si>
    <t>ggAUCUUGCCA-CAUUUCUGAUc</t>
  </si>
  <si>
    <t>NM_014423</t>
  </si>
  <si>
    <t>AFF4</t>
  </si>
  <si>
    <t xml:space="preserve">      | :|||  ||||||| </t>
  </si>
  <si>
    <t>caaugaUGUAUG-UUUCUGAUg</t>
  </si>
  <si>
    <t>NM_006930</t>
  </si>
  <si>
    <t>SKP1</t>
  </si>
  <si>
    <t xml:space="preserve">  || :| || ||:||||||| </t>
  </si>
  <si>
    <t>uaAG-UUGCA-GAGUUCUGAUg</t>
  </si>
  <si>
    <t>NM_170679</t>
  </si>
  <si>
    <t>NM_021982</t>
  </si>
  <si>
    <t>SEC24A</t>
  </si>
  <si>
    <t>aucauuaggugguuUUCUGAUu</t>
  </si>
  <si>
    <t>NM_014829</t>
  </si>
  <si>
    <t>DDX46</t>
  </si>
  <si>
    <t xml:space="preserve">  |||  :::||:|||||||| </t>
  </si>
  <si>
    <t>aaAGCAGUUGUGGAUUCUGAUa</t>
  </si>
  <si>
    <t>TCONS_00009789</t>
  </si>
  <si>
    <t>gcagggggagagcuUUCUGAUg</t>
  </si>
  <si>
    <t>TCONS_00010097</t>
  </si>
  <si>
    <t>gaucggagguACU-UAAGACUAc</t>
  </si>
  <si>
    <t>cugaaguaauUGACAUUCUGAUc</t>
  </si>
  <si>
    <t>NM_004598</t>
  </si>
  <si>
    <t>SPOCK1</t>
  </si>
  <si>
    <t xml:space="preserve">   |:: |||  |:|||||||| </t>
  </si>
  <si>
    <t>cuuGUUCCCAGAGGAUUCUGAUu</t>
  </si>
  <si>
    <t>gauCGGAGGUACU--UAAGACUAc</t>
  </si>
  <si>
    <t xml:space="preserve">   || |:| ||:  |||||||| </t>
  </si>
  <si>
    <t>gccGCAUUC-UGGCUAUUCUGAUa</t>
  </si>
  <si>
    <t xml:space="preserve">  || :  ::||: ||||||| </t>
  </si>
  <si>
    <t>uuAGGUGAUGUGGCUUCUGAUg</t>
  </si>
  <si>
    <t>NM_032412</t>
  </si>
  <si>
    <t>C5orf32</t>
  </si>
  <si>
    <t xml:space="preserve">   ||| ||||   ||||||| </t>
  </si>
  <si>
    <t>ccuGCCCCCAUCUCUUCUGAUu</t>
  </si>
  <si>
    <t>guaaaucaguucccUUCUGAUa</t>
  </si>
  <si>
    <t>NM_018989</t>
  </si>
  <si>
    <t>RBM27</t>
  </si>
  <si>
    <t>uuaaaucCCACG--UUCUGAUa</t>
  </si>
  <si>
    <t>NM_205836</t>
  </si>
  <si>
    <t>FBXO38</t>
  </si>
  <si>
    <t xml:space="preserve">  | |:  || | :||||||| </t>
  </si>
  <si>
    <t>agAACUAGCAGGUGUUCUGAUg</t>
  </si>
  <si>
    <t xml:space="preserve">         :||:|||||||| </t>
  </si>
  <si>
    <t>gacagggagGUGGAUUCUGAUg</t>
  </si>
  <si>
    <t xml:space="preserve">    ||  ||    ||||||| </t>
  </si>
  <si>
    <t>gggaCCAGCAGUCUUUCUGAUa</t>
  </si>
  <si>
    <t xml:space="preserve">   ||| | |  |  ||||||| </t>
  </si>
  <si>
    <t>cucGCCACAAACAUCUUCUGAUc</t>
  </si>
  <si>
    <t>uaaaagUCUAGUAGUUCUGAUa</t>
  </si>
  <si>
    <t>auguuauguuUAAUUUCUGAUa</t>
  </si>
  <si>
    <t>NM_001142556</t>
  </si>
  <si>
    <t>HMMR</t>
  </si>
  <si>
    <t xml:space="preserve">   |||||:|  | :|||||||| </t>
  </si>
  <si>
    <t>auuGCCUCUACUUUGAUUCUGAUa</t>
  </si>
  <si>
    <t xml:space="preserve">     :||: : | |||||||| </t>
  </si>
  <si>
    <t>uucugUUCUGGAGCAUUCUGAUu</t>
  </si>
  <si>
    <t xml:space="preserve">    ::||:| |  ||||||| </t>
  </si>
  <si>
    <t>gauaUUUCUA-GCUUUCUGAUa</t>
  </si>
  <si>
    <t xml:space="preserve">  ||:||||  :| |:||||||| </t>
  </si>
  <si>
    <t>cuAGUCUCCUAGUCAGUUCUGAUg</t>
  </si>
  <si>
    <t>gauCGG--AGGUACUUAAGACUAc</t>
  </si>
  <si>
    <t xml:space="preserve">   |||  ||:||| :||||||| </t>
  </si>
  <si>
    <t>ccuGCCAUUCUAUG-GUUCUGAUa</t>
  </si>
  <si>
    <t xml:space="preserve">      ||:||| |||||||| </t>
  </si>
  <si>
    <t>uuaaaaUCUAUGUAUUCUGAUa</t>
  </si>
  <si>
    <t>NM_001037738</t>
  </si>
  <si>
    <t>NPM1</t>
  </si>
  <si>
    <t>aucucaauccccuuUUCUGAUu</t>
  </si>
  <si>
    <t>NM_153607</t>
  </si>
  <si>
    <t>C5orf41</t>
  </si>
  <si>
    <t>gaUCGGAG-GU-A-CUUAAGACUAc</t>
  </si>
  <si>
    <t xml:space="preserve">  :| ||| || |  : ||||||| </t>
  </si>
  <si>
    <t>gaGGACUCACAGUCUGUUUCUGAUu</t>
  </si>
  <si>
    <t xml:space="preserve">      ||:: | |||||||| </t>
  </si>
  <si>
    <t>gaacagUCUGAGUAUUCUGAUa</t>
  </si>
  <si>
    <t>NM_014613</t>
  </si>
  <si>
    <t>FAF2</t>
  </si>
  <si>
    <t xml:space="preserve">  :|| | :: | | ||||||| </t>
  </si>
  <si>
    <t>aaGGCACAUUUUCAUUUCUGAUg</t>
  </si>
  <si>
    <t>NM_022455</t>
  </si>
  <si>
    <t>NSD1</t>
  </si>
  <si>
    <t>gaUCGGAGGUA--CUUAAGACUAc</t>
  </si>
  <si>
    <t xml:space="preserve">  ||: ||::|   | ||||||| </t>
  </si>
  <si>
    <t>uuAGUAUCUGUACCACUUCUGAUg</t>
  </si>
  <si>
    <t>NM_172349</t>
  </si>
  <si>
    <t>uugaaaugcugcucUUCUGAUa</t>
  </si>
  <si>
    <t xml:space="preserve">  :|:  ||||   ||||||| </t>
  </si>
  <si>
    <t>auGGUGACCAU-UUUUCUGAUg</t>
  </si>
  <si>
    <t>gaucggAGGUAC-U-UAAGACUAc</t>
  </si>
  <si>
    <t xml:space="preserve">      | :||| | |||||||| </t>
  </si>
  <si>
    <t>gguugaUAUAUGUACAUUCUGAUa</t>
  </si>
  <si>
    <t>NM_033549</t>
  </si>
  <si>
    <t>TRIM41</t>
  </si>
  <si>
    <t>uccaaUUCCAU--UUUCUGAUg</t>
  </si>
  <si>
    <t>NM_020135</t>
  </si>
  <si>
    <t>WRNIP1</t>
  </si>
  <si>
    <t>gaUCGGAGG--UA-CUUAAGACUAc</t>
  </si>
  <si>
    <t xml:space="preserve">  | :||||  :| ||:||||||| </t>
  </si>
  <si>
    <t>cuAUUCUCCCAGUAGAGUUCUGAUc</t>
  </si>
  <si>
    <t xml:space="preserve">      |: |||  ||||||| </t>
  </si>
  <si>
    <t>agauuaUUGAUG-CUUCUGAUa</t>
  </si>
  <si>
    <t xml:space="preserve">       |||  :|||||||| </t>
  </si>
  <si>
    <t>uguuggaCCA--GAUUCUGAUg</t>
  </si>
  <si>
    <t>gaUCGGAGGUACU-----U-AAGACUAc</t>
  </si>
  <si>
    <t xml:space="preserve">  |||:||:| ||     | ||||||| </t>
  </si>
  <si>
    <t>uuAGCUUCUAGGAUAAAUACUUCUGAUg</t>
  </si>
  <si>
    <t>cacuguguguUGAUUUCUGAUa</t>
  </si>
  <si>
    <t xml:space="preserve">     :|::|  ||||||||| </t>
  </si>
  <si>
    <t>aacaaUUUUA-CAAUUCUGAUu</t>
  </si>
  <si>
    <t xml:space="preserve">  |||:|: ::  | ||||||||| </t>
  </si>
  <si>
    <t>guAGCUUUGUGGUUAAAUUCUGAUg</t>
  </si>
  <si>
    <t xml:space="preserve">    ||||::|   ||||||| </t>
  </si>
  <si>
    <t>ucccCCUCUGU---UUCUGAUa</t>
  </si>
  <si>
    <t>NM_031480</t>
  </si>
  <si>
    <t>RIOK1</t>
  </si>
  <si>
    <t>gaggaaaggacuuGUUCUGAUu</t>
  </si>
  <si>
    <t>gaauuuauuggcuuUUCUGAUc</t>
  </si>
  <si>
    <t>ugugcgcuaaacuuUUCUGAUa</t>
  </si>
  <si>
    <t xml:space="preserve">    :||:|| ||: ||||||| </t>
  </si>
  <si>
    <t>uuuuUCUUCAAGAGCUUCUGAUa</t>
  </si>
  <si>
    <t>NM_001105568</t>
  </si>
  <si>
    <t>KIF13A</t>
  </si>
  <si>
    <t xml:space="preserve">   | :||: | : ||||||| </t>
  </si>
  <si>
    <t>uuuGGUUCUUUUGCUUCUGAUu</t>
  </si>
  <si>
    <t>NM_153042</t>
  </si>
  <si>
    <t>KDM1B</t>
  </si>
  <si>
    <t>uggggagaacgGUGUUCUGAUu</t>
  </si>
  <si>
    <t>NM_020662</t>
  </si>
  <si>
    <t>MRS2</t>
  </si>
  <si>
    <t>gauaaCUCCAGAGUGUCUUCUGAUa</t>
  </si>
  <si>
    <t>NM_078476</t>
  </si>
  <si>
    <t>BTN2A1</t>
  </si>
  <si>
    <t xml:space="preserve">    :| :::||:  |||||||| </t>
  </si>
  <si>
    <t>ccuaUCAUUGUGGUUAUUCUGAUg</t>
  </si>
  <si>
    <t>hsa_circ_0075936</t>
  </si>
  <si>
    <t xml:space="preserve">   | |||  ||: ||||||| </t>
  </si>
  <si>
    <t>uguGGCUC--UGGCUUCUGAUc</t>
  </si>
  <si>
    <t>hsa_circ_0003418</t>
  </si>
  <si>
    <t xml:space="preserve">  :||||| ||   ||||||| </t>
  </si>
  <si>
    <t>guGGCCUCAAU-UUUUCUGAUc</t>
  </si>
  <si>
    <t xml:space="preserve">    :|||||    ||||||| </t>
  </si>
  <si>
    <t>auuuUCUCCAGCUCUUCUGAUa</t>
  </si>
  <si>
    <t xml:space="preserve">  |||  :||| : ||||||| </t>
  </si>
  <si>
    <t>agAGC--UCAUAGCUUCUGAUc</t>
  </si>
  <si>
    <t>hsa_circ_0001600</t>
  </si>
  <si>
    <t>hsa_circ_002161</t>
  </si>
  <si>
    <t xml:space="preserve">     :||| |   ||||||| </t>
  </si>
  <si>
    <t>cugugUUCCCU---UUCUGAUg</t>
  </si>
  <si>
    <t>NR_034069</t>
  </si>
  <si>
    <t>SRPK1</t>
  </si>
  <si>
    <t>gaucGGAGGUACU-------UAAGACUAc</t>
  </si>
  <si>
    <t xml:space="preserve">    ||||:|||:        ||||||| </t>
  </si>
  <si>
    <t>uuuuCCUCUAUGGCUUUGCCUUUCUGAUu</t>
  </si>
  <si>
    <t xml:space="preserve">       :| ||| |||||||| </t>
  </si>
  <si>
    <t>aaauagaUCUUGAGAUUCUGAUu</t>
  </si>
  <si>
    <t xml:space="preserve">  || || ::||  ||||||| </t>
  </si>
  <si>
    <t>aaAG-CUGUGUG-UUUCUGAUu</t>
  </si>
  <si>
    <t>NM_014341</t>
  </si>
  <si>
    <t>MTCH1</t>
  </si>
  <si>
    <t>ucucaacacuacuuUUCUGAUa</t>
  </si>
  <si>
    <t>NM_021943</t>
  </si>
  <si>
    <t>ZFAND3</t>
  </si>
  <si>
    <t>gaucggAGGUACU--UAAGACUAc</t>
  </si>
  <si>
    <t xml:space="preserve">      ||::| |   ||||||| </t>
  </si>
  <si>
    <t>auauaaUCUGUUACUCUUCUGAUu</t>
  </si>
  <si>
    <t>aaacaaaaguacuuUUCUGAUu</t>
  </si>
  <si>
    <t>NM_001136017</t>
  </si>
  <si>
    <t>CCND3</t>
  </si>
  <si>
    <t xml:space="preserve">       | :| ::||||||| </t>
  </si>
  <si>
    <t>aaacuggCAGUUGGUUCUGAUc</t>
  </si>
  <si>
    <t>NM_018141</t>
  </si>
  <si>
    <t>MRPS10</t>
  </si>
  <si>
    <t xml:space="preserve">     :| : | |:||||||| </t>
  </si>
  <si>
    <t>auucaUUGUUUCAGUUCUGAUu</t>
  </si>
  <si>
    <t>NM_006586</t>
  </si>
  <si>
    <t>CNPY3</t>
  </si>
  <si>
    <t>aaaaugUUC-UG-GUUCUGAUu</t>
  </si>
  <si>
    <t xml:space="preserve">       ||| |:|||||||| </t>
  </si>
  <si>
    <t>ccuuaaaCCAGGGAUUCUGAUa</t>
  </si>
  <si>
    <t xml:space="preserve">  |||: ||||   ||||||| </t>
  </si>
  <si>
    <t>ccAGCUGCCAUUCCUUCUGAUg</t>
  </si>
  <si>
    <t>NM_020750</t>
  </si>
  <si>
    <t>XPO5</t>
  </si>
  <si>
    <t xml:space="preserve">  | ||| |::  : ||||||| </t>
  </si>
  <si>
    <t>ccAUCCUGCUGGUGUUUCUGAUc</t>
  </si>
  <si>
    <t xml:space="preserve">    :|||:|  : ||||||| </t>
  </si>
  <si>
    <t>uugaUCUCUAAUGCUUCUGAU-</t>
  </si>
  <si>
    <t>NM_014452</t>
  </si>
  <si>
    <t>TNFRSF21</t>
  </si>
  <si>
    <t xml:space="preserve">    :||:| ||  ||||||| </t>
  </si>
  <si>
    <t>auuuUCUUC-UG-UUUCUGAUu</t>
  </si>
  <si>
    <t>NM_002388</t>
  </si>
  <si>
    <t>MCM3</t>
  </si>
  <si>
    <t>auagagcgacguuAUUCUGAUc</t>
  </si>
  <si>
    <t xml:space="preserve">    ||| ||| ||   ||||||| </t>
  </si>
  <si>
    <t>augaCCUGCAUCAAGUCUUCUGAUc</t>
  </si>
  <si>
    <t>NM_001498</t>
  </si>
  <si>
    <t>GCLC</t>
  </si>
  <si>
    <t xml:space="preserve">  :||||  :|  |||||||| </t>
  </si>
  <si>
    <t>guGGCCU--GU-UAUUCUGAUu</t>
  </si>
  <si>
    <t>TCONS_l2_00025166</t>
  </si>
  <si>
    <t xml:space="preserve">  ||| |::: |:|||||||| </t>
  </si>
  <si>
    <t>uuAGCAUUUG-GGAUUCUGAUu</t>
  </si>
  <si>
    <t>gaUCGGA-GGUACUU----AAGACUAc</t>
  </si>
  <si>
    <t xml:space="preserve">  ||||| |:: |||    ||||||| </t>
  </si>
  <si>
    <t>aaAGCCUGCUGAGAAGCCUUUCUGAUa</t>
  </si>
  <si>
    <t>gccauauuauUUAUUUCUGAUu</t>
  </si>
  <si>
    <t>gaucggagGU-ACUUAAGACUAc</t>
  </si>
  <si>
    <t xml:space="preserve">        || || |||||||| </t>
  </si>
  <si>
    <t>uccugaaaCAUUGCAUUCUGAUu</t>
  </si>
  <si>
    <t xml:space="preserve">     :| || |  :||||||| </t>
  </si>
  <si>
    <t>uuuaaUUGCAUUUUGUUCUGAUg</t>
  </si>
  <si>
    <t>gaucggagguACUU--AAGACUAc</t>
  </si>
  <si>
    <t xml:space="preserve">          ||:|  ||||||| </t>
  </si>
  <si>
    <t>uugaggacgcUGGAUCUUCUGAUa</t>
  </si>
  <si>
    <t>NM_133493</t>
  </si>
  <si>
    <t>CD109</t>
  </si>
  <si>
    <t>cuuucacCCACUGCUUCUGAUg</t>
  </si>
  <si>
    <t xml:space="preserve">  ||:| |::| ||  ||||||| </t>
  </si>
  <si>
    <t>caAGUC-CUGUAAAGUUUCUGAUu</t>
  </si>
  <si>
    <t>NM_017934</t>
  </si>
  <si>
    <t>PHIP</t>
  </si>
  <si>
    <t>NM_015525</t>
  </si>
  <si>
    <t>IBTK</t>
  </si>
  <si>
    <t>gaUCGGAG---GUACUUAAGACUAc</t>
  </si>
  <si>
    <t xml:space="preserve">  ||| ||   :|| | ||||||| </t>
  </si>
  <si>
    <t>ggAGCAUCAGUUAUUACUUCUGAUu</t>
  </si>
  <si>
    <t xml:space="preserve">       | ||  |||||||| </t>
  </si>
  <si>
    <t>gaaaugcCAAUACAUUCUGAUa</t>
  </si>
  <si>
    <t xml:space="preserve">       | :|| |||||||| </t>
  </si>
  <si>
    <t>auuuuggCAGUGCAUUCUGAUu</t>
  </si>
  <si>
    <t xml:space="preserve">    |||  : | | ||||||| </t>
  </si>
  <si>
    <t>uuucCCUAGUUUUAUUUCUGAUa</t>
  </si>
  <si>
    <t>NM_015021</t>
  </si>
  <si>
    <t>ZNF292</t>
  </si>
  <si>
    <t xml:space="preserve">  | |:|| || ||||||||| </t>
  </si>
  <si>
    <t>acAACUUCAAUAAAUUCUGAUu</t>
  </si>
  <si>
    <t>NM_018064</t>
  </si>
  <si>
    <t>AKIRIN2</t>
  </si>
  <si>
    <t xml:space="preserve">  | || :  || | ||||||| </t>
  </si>
  <si>
    <t>agAUCCGUGUUGUACUUCUGAUg</t>
  </si>
  <si>
    <t>gaaggaaaaccacAUUCUGAUa</t>
  </si>
  <si>
    <t xml:space="preserve">     :| || | :||||||| </t>
  </si>
  <si>
    <t>guuugUUGCAAG-GUUCUGAUc</t>
  </si>
  <si>
    <t>aagagaagaaacAUUUCUGAUc</t>
  </si>
  <si>
    <t xml:space="preserve">       :|||  |||||||| </t>
  </si>
  <si>
    <t>gugcuagUCAU-CAUUCUGAUu</t>
  </si>
  <si>
    <t>gaUCGGAGGUACU-U--AAGACUAc</t>
  </si>
  <si>
    <t xml:space="preserve">  | | |||| || |  ||||||| </t>
  </si>
  <si>
    <t>ggAACGUCCA-GACACUUUCUGAUa</t>
  </si>
  <si>
    <t>NM_001080481</t>
  </si>
  <si>
    <t>USP45</t>
  </si>
  <si>
    <t xml:space="preserve">  |||:  :| | | ||||||| </t>
  </si>
  <si>
    <t>gcAGCUAGUACUUACUUCUGAUa</t>
  </si>
  <si>
    <t>NM_001195131</t>
  </si>
  <si>
    <t>LOC100130890</t>
  </si>
  <si>
    <t xml:space="preserve">      |||:    ||||||| </t>
  </si>
  <si>
    <t>cuggaaUCCGAUUCUUCUGAUu</t>
  </si>
  <si>
    <t>aaggaaUUGAUG-CUUCUGAUu</t>
  </si>
  <si>
    <t>NM_003795</t>
  </si>
  <si>
    <t>SNX3</t>
  </si>
  <si>
    <t>aaaauuaaaAUGCAUUUCUGAUa</t>
  </si>
  <si>
    <t>gaucgGAGGUA--CUU-----AAGACUAc</t>
  </si>
  <si>
    <t xml:space="preserve">     ||||||  |||     ||||||| </t>
  </si>
  <si>
    <t>acgugCUCCAUUGGAAGGAGUUUCUGAUa</t>
  </si>
  <si>
    <t xml:space="preserve">   | ||::|    ||||||| </t>
  </si>
  <si>
    <t>ucuGGCUUUAAAUCUUCUGAUc</t>
  </si>
  <si>
    <t>NM_001634</t>
  </si>
  <si>
    <t>AMD1</t>
  </si>
  <si>
    <t xml:space="preserve">  | ||| ::  ||||||||| </t>
  </si>
  <si>
    <t>caAACCU-UGGAAAUUCUGAUg</t>
  </si>
  <si>
    <t xml:space="preserve">  | ::| ||  ||   ||||||| </t>
  </si>
  <si>
    <t>ccAUUUUGCAGUAAUCCUUCUGAUg</t>
  </si>
  <si>
    <t xml:space="preserve">   |: | ::| | ||||||| </t>
  </si>
  <si>
    <t>uuuGUGUGUGUCAUUUCUGAUu</t>
  </si>
  <si>
    <t>uuuagaguaguuuuUUCUGAUu</t>
  </si>
  <si>
    <t>NM_002037</t>
  </si>
  <si>
    <t>FYN</t>
  </si>
  <si>
    <t xml:space="preserve">  || :||:: |:|||||||| </t>
  </si>
  <si>
    <t>caAGGUUCUG-GGAUUCUGAUa</t>
  </si>
  <si>
    <t>NM_152729</t>
  </si>
  <si>
    <t>NT5DC1</t>
  </si>
  <si>
    <t>gaUC-GGAGGUAC-UUAAGACUAc</t>
  </si>
  <si>
    <t xml:space="preserve">  || || :|| | :|||||||| </t>
  </si>
  <si>
    <t>caAGCCCGUCAGGUGAUUCUGAUu</t>
  </si>
  <si>
    <t>NM_020399</t>
  </si>
  <si>
    <t>GOPC</t>
  </si>
  <si>
    <t xml:space="preserve">    |||  | ||:|||||||| </t>
  </si>
  <si>
    <t>ggcuCCUGAAGUGGAUUCUGAUg</t>
  </si>
  <si>
    <t>cgaaaauugcUGUCUUCUGAUg</t>
  </si>
  <si>
    <t xml:space="preserve">  ||:  |: || | ||||||| </t>
  </si>
  <si>
    <t>cuAGUACCUUUGCAUUUCUGAUu</t>
  </si>
  <si>
    <t xml:space="preserve">       |: ||| |||||||| </t>
  </si>
  <si>
    <t>gacucagCUCUGACAUUCUGAUu</t>
  </si>
  <si>
    <t>aaaaucaaaAAGUAUUCUGAUa</t>
  </si>
  <si>
    <t xml:space="preserve">       |:| | |||||||| </t>
  </si>
  <si>
    <t>cugacagCUA-GUAUUCUGAUa</t>
  </si>
  <si>
    <t>NM_005923</t>
  </si>
  <si>
    <t>MAP3K5</t>
  </si>
  <si>
    <t xml:space="preserve">     ||:||  ||||||||| </t>
  </si>
  <si>
    <t>augugCUUCA-CAAUUCUGAUg</t>
  </si>
  <si>
    <t>gaUCG-GAGGUAC-UUAAGACUAc</t>
  </si>
  <si>
    <t xml:space="preserve">  ||| | |:| | :|||||||| </t>
  </si>
  <si>
    <t>aaAGCUCCCUAGGUGAUUCUGAUg</t>
  </si>
  <si>
    <t>hsa_circ_0078031</t>
  </si>
  <si>
    <t>cugccagauuaguuUUCUGAUu</t>
  </si>
  <si>
    <t>cuuguaauguguuuUUCUGAUu</t>
  </si>
  <si>
    <t>aaaaaaaaaaaaAAUUCUGAUu</t>
  </si>
  <si>
    <t>NM_007124</t>
  </si>
  <si>
    <t>UTRN</t>
  </si>
  <si>
    <t>aggagcaggAUGAUAUUUCUGAUg</t>
  </si>
  <si>
    <t>cucaccaaacaaAUUUCUGAUa</t>
  </si>
  <si>
    <t>NM_004690</t>
  </si>
  <si>
    <t>LATS1</t>
  </si>
  <si>
    <t xml:space="preserve">      ||| ||||  ||||||| </t>
  </si>
  <si>
    <t>acucagUCC-UGAAGCUUCUGAUc</t>
  </si>
  <si>
    <t>NM_005389</t>
  </si>
  <si>
    <t>PCMT1</t>
  </si>
  <si>
    <t xml:space="preserve">    ::|::| |: ||||||| </t>
  </si>
  <si>
    <t>uguuUUUUUAGGGUUUCUGAUu</t>
  </si>
  <si>
    <t xml:space="preserve">     ||: | |  :||||||| </t>
  </si>
  <si>
    <t>ggacaCUUAAUUCUGUUCUGAUa</t>
  </si>
  <si>
    <t>NM_005100</t>
  </si>
  <si>
    <t>AKAP12</t>
  </si>
  <si>
    <t>aggagaggguccucUUCUGAUg</t>
  </si>
  <si>
    <t>gugggacaagcacAUUCUGAUa</t>
  </si>
  <si>
    <t>NM_024573</t>
  </si>
  <si>
    <t>C6orf211</t>
  </si>
  <si>
    <t>gaucgGAGGUAC----UUAAGACUAc</t>
  </si>
  <si>
    <t xml:space="preserve">     :||||||    : ||||||| </t>
  </si>
  <si>
    <t>aacaaUUCCAUGGUUUGUUUCUGAUa</t>
  </si>
  <si>
    <t>NM_014892</t>
  </si>
  <si>
    <t>SCAF8</t>
  </si>
  <si>
    <t xml:space="preserve">    :||::|  ||||||||| </t>
  </si>
  <si>
    <t>uuuaUCUUUAAAAAUUCUGAUc</t>
  </si>
  <si>
    <t xml:space="preserve">  | |:|:||||||  ||||||| </t>
  </si>
  <si>
    <t>gaAACUUUCAUGAAGUUUCUGAUu</t>
  </si>
  <si>
    <t xml:space="preserve">    ::|::| |   ||||||| </t>
  </si>
  <si>
    <t>uuuuUUUUUAUUUUUUUCUGAUa</t>
  </si>
  <si>
    <t xml:space="preserve">    :||:|||   ||||||| </t>
  </si>
  <si>
    <t>auguUCUUCAU--CUUCUGAUu</t>
  </si>
  <si>
    <t>gaUCGGAGGU-AC-UUAAGACUAc</t>
  </si>
  <si>
    <t xml:space="preserve">  ||:|  || || ||||||||| </t>
  </si>
  <si>
    <t>cuAGUCAGCACUGAAAUUCUGAUg</t>
  </si>
  <si>
    <t>hsa_circ_0001659</t>
  </si>
  <si>
    <t>hsa_circ_001805</t>
  </si>
  <si>
    <t>agaugaugauuugcUUCUGAUu</t>
  </si>
  <si>
    <t xml:space="preserve">       | | |  ||||||| </t>
  </si>
  <si>
    <t>auacugaCGAAGUUUUCUGAUg</t>
  </si>
  <si>
    <t>NM_016098</t>
  </si>
  <si>
    <t>BRP44L</t>
  </si>
  <si>
    <t xml:space="preserve">     :|: || | ||||||| </t>
  </si>
  <si>
    <t>auuaaUUUAAUAAUUUCUGAUg</t>
  </si>
  <si>
    <t>NM_001040000</t>
  </si>
  <si>
    <t>MLLT4</t>
  </si>
  <si>
    <t>gcaaauuugagcucUUCUGAUc</t>
  </si>
  <si>
    <t>NM_001207008</t>
  </si>
  <si>
    <t>NM_182552</t>
  </si>
  <si>
    <t>WDR27</t>
  </si>
  <si>
    <t xml:space="preserve">      |: ||   ||||||| </t>
  </si>
  <si>
    <t>gcuuugUUAAUUUUUUCUGAUa</t>
  </si>
  <si>
    <t>NM_002793</t>
  </si>
  <si>
    <t>PSMB1</t>
  </si>
  <si>
    <t xml:space="preserve">   ||  :::| : ||||||| </t>
  </si>
  <si>
    <t>uuuGCAAUUGUUGCUUCUGAUa</t>
  </si>
  <si>
    <t xml:space="preserve">   ||||  | |  |||||||| </t>
  </si>
  <si>
    <t>uguGCCUGGCCUAUAUUCUGAUu</t>
  </si>
  <si>
    <t>NM_015610</t>
  </si>
  <si>
    <t>WIPI2</t>
  </si>
  <si>
    <t xml:space="preserve">  :| ||:: ||  ||||||| </t>
  </si>
  <si>
    <t>guGGACUUU-UG-UUUCUGAUc</t>
  </si>
  <si>
    <t>gacagcgagguucuUUCUGAUa</t>
  </si>
  <si>
    <t xml:space="preserve">  |||:||  ||  ||||||| </t>
  </si>
  <si>
    <t>acAGCUUC--UG-CUUCUGAUu</t>
  </si>
  <si>
    <t xml:space="preserve">  :| ||  || | |||||||| </t>
  </si>
  <si>
    <t>cgGGGCUGAAUAAUAUUCUGAUa</t>
  </si>
  <si>
    <t>NM_018890</t>
  </si>
  <si>
    <t>RAC1</t>
  </si>
  <si>
    <t>guauuauaaaaucuUUCUGAUa</t>
  </si>
  <si>
    <t>NM_016265</t>
  </si>
  <si>
    <t>ZNF12</t>
  </si>
  <si>
    <t xml:space="preserve">        :|||  ||||||| </t>
  </si>
  <si>
    <t>cuaaaagaUAUG-UUUCUGAUa</t>
  </si>
  <si>
    <t>NM_014660</t>
  </si>
  <si>
    <t>PHF14</t>
  </si>
  <si>
    <t>aaauggaCCAU--AUUCUGAUu</t>
  </si>
  <si>
    <t>NR_033436</t>
  </si>
  <si>
    <t>NM_020319</t>
  </si>
  <si>
    <t>ANKMY2</t>
  </si>
  <si>
    <t>gaucggagguaCUU-AAGACUAc</t>
  </si>
  <si>
    <t>guuaaaaggccGAGCUUCUGAUg</t>
  </si>
  <si>
    <t xml:space="preserve">  | :||:::||  ||||||| </t>
  </si>
  <si>
    <t>ucAUUCUUUGUGUUUUCUGAUu</t>
  </si>
  <si>
    <t>gcauugUCCUU--UUUCUGAUa</t>
  </si>
  <si>
    <t>NM_178425</t>
  </si>
  <si>
    <t>HDAC9</t>
  </si>
  <si>
    <t>gaucggAGGUACUU-----AAGACUAc</t>
  </si>
  <si>
    <t xml:space="preserve">      |||| |||     ||||||| </t>
  </si>
  <si>
    <t>aacaaaUCCA-GAAGCAGCUUCUGAUa</t>
  </si>
  <si>
    <t>hsa_circ_0001680</t>
  </si>
  <si>
    <t>hsa_circ_000978</t>
  </si>
  <si>
    <t>NM_000474</t>
  </si>
  <si>
    <t>TWIST1</t>
  </si>
  <si>
    <t xml:space="preserve">    ||||  || |||||||| </t>
  </si>
  <si>
    <t>cacaCCUC--UGCAUUCUGAUa</t>
  </si>
  <si>
    <t>NM_003112</t>
  </si>
  <si>
    <t>SP4</t>
  </si>
  <si>
    <t xml:space="preserve">  :|||  || || ||||||| </t>
  </si>
  <si>
    <t>aaGGCCAGCA-GACUUCUGAUc</t>
  </si>
  <si>
    <t>uguacuggagcuuuUUCUGAUg</t>
  </si>
  <si>
    <t>NR_024466</t>
  </si>
  <si>
    <t>LSM5</t>
  </si>
  <si>
    <t>aaugaggauuuuucUUCUGAUu</t>
  </si>
  <si>
    <t xml:space="preserve">          |||:||||||| </t>
  </si>
  <si>
    <t>uaaugaauuuUGAGUUCUGAUa</t>
  </si>
  <si>
    <t xml:space="preserve">        || |  ||||||| </t>
  </si>
  <si>
    <t>aagaguggCAGGUUUUCUGAUg</t>
  </si>
  <si>
    <t>NM_007270</t>
  </si>
  <si>
    <t>FKBP9</t>
  </si>
  <si>
    <t xml:space="preserve">    ::|: ||| | ||||||| </t>
  </si>
  <si>
    <t>uucaUUUUGAUGUACUUCUGAUg</t>
  </si>
  <si>
    <t xml:space="preserve">  ||||| ::  ||||||||| </t>
  </si>
  <si>
    <t>gcAGCCUGUGCAAAUUCUGAUg</t>
  </si>
  <si>
    <t>ggaaagcugAUCUUUUCUGAUa</t>
  </si>
  <si>
    <t>NM_032016</t>
  </si>
  <si>
    <t>STARD3NL</t>
  </si>
  <si>
    <t>auaccugguggucuUUCUGAUg</t>
  </si>
  <si>
    <t>NM_014396</t>
  </si>
  <si>
    <t>VPS41</t>
  </si>
  <si>
    <t>ugugaagagAUCUCUUCUGAUg</t>
  </si>
  <si>
    <t>NM_003718</t>
  </si>
  <si>
    <t>CDK13</t>
  </si>
  <si>
    <t>augaagaaaAUGAAGUUUCUGAUa</t>
  </si>
  <si>
    <t>NM_001042762</t>
  </si>
  <si>
    <t>FIGNL1</t>
  </si>
  <si>
    <t>uugaagaaaGUGCCUUCUGAUg</t>
  </si>
  <si>
    <t>NM_005311</t>
  </si>
  <si>
    <t xml:space="preserve">    :||:  || |:||||||| </t>
  </si>
  <si>
    <t>gguaUCUUGUUGCAGUUCUGAUu</t>
  </si>
  <si>
    <t>NM_001001555</t>
  </si>
  <si>
    <t xml:space="preserve">    ::||:|    ||||||| </t>
  </si>
  <si>
    <t>ugcaUUUCUAACCCUUCUGAUc</t>
  </si>
  <si>
    <t>NM_030796</t>
  </si>
  <si>
    <t>VOPP1</t>
  </si>
  <si>
    <t xml:space="preserve">  | :| ::||   ||||||| </t>
  </si>
  <si>
    <t>cuACUCAUUAU-CUUUCUGAUc</t>
  </si>
  <si>
    <t>NM_152626</t>
  </si>
  <si>
    <t>ZNF92</t>
  </si>
  <si>
    <t xml:space="preserve">   |: |||  || |||||||| </t>
  </si>
  <si>
    <t>aauGUGUCCCAGAGAUUCUGAUa</t>
  </si>
  <si>
    <t>NR_033416</t>
  </si>
  <si>
    <t>CCT6P3</t>
  </si>
  <si>
    <t>NR_027393</t>
  </si>
  <si>
    <t>INTS4L1</t>
  </si>
  <si>
    <t>cugacaaaucUGUUUUCUGAUc</t>
  </si>
  <si>
    <t>hsa_circ_0001711</t>
  </si>
  <si>
    <t>hsa_circ_001947</t>
  </si>
  <si>
    <t xml:space="preserve">   | :||  |||  ||||||| </t>
  </si>
  <si>
    <t>agcGAUUCAGAUGUCUUCUGAUg</t>
  </si>
  <si>
    <t>gaUCGGAGGU---ACU--UAAGACUAc</t>
  </si>
  <si>
    <t xml:space="preserve">  :||:|:||   ||:   ||||||| </t>
  </si>
  <si>
    <t>aaGGCUUUCAUUUUGGUUCUUCUGAUu</t>
  </si>
  <si>
    <t xml:space="preserve">  | :|| : |   ||||||| </t>
  </si>
  <si>
    <t>acAUUCUGUUUUUUUUCUGAUc</t>
  </si>
  <si>
    <t xml:space="preserve">  |||:|:||| : ||||||| </t>
  </si>
  <si>
    <t>cuAGCUUUCAUUGUUUCUGAUa</t>
  </si>
  <si>
    <t>gaucGGAGGU--A-CUU--AAGACUAc</t>
  </si>
  <si>
    <t xml:space="preserve">    :|||||  | |||  ||||||| </t>
  </si>
  <si>
    <t>cauuUCUCCAAUUCGAACUUUCUGAUu</t>
  </si>
  <si>
    <t>uacuuugCCA-GUCUUCUGAUg</t>
  </si>
  <si>
    <t>auuuuguguuUGUCUUCUGAUu</t>
  </si>
  <si>
    <t>NM_014504</t>
  </si>
  <si>
    <t>RABGEF1</t>
  </si>
  <si>
    <t>agaaggguaAUG--UUCUGAUa</t>
  </si>
  <si>
    <t>NM_017994</t>
  </si>
  <si>
    <t>C7orf42</t>
  </si>
  <si>
    <t xml:space="preserve">         ||| ||||||||| </t>
  </si>
  <si>
    <t>uuugaaggaAUGCAAUUCUGAUu</t>
  </si>
  <si>
    <t>gaucgGAGG--UACUUAAGACUAc</t>
  </si>
  <si>
    <t xml:space="preserve">     ||||  || :|||||||| </t>
  </si>
  <si>
    <t>aguaaCUCCAUAUUGAUUCUGAUa</t>
  </si>
  <si>
    <t>cagcaaagguUGAACUUCUGAUa</t>
  </si>
  <si>
    <t>NM_172020</t>
  </si>
  <si>
    <t>POM121</t>
  </si>
  <si>
    <t xml:space="preserve">     :|:::|| : ||||||| </t>
  </si>
  <si>
    <t>gccuaUUUUGUGUGUUUCUGAUa</t>
  </si>
  <si>
    <t>gagaggucaggucuUUCUGAUg</t>
  </si>
  <si>
    <t>ucauauuugcucuuUUCUGAUu</t>
  </si>
  <si>
    <t>NM_001707</t>
  </si>
  <si>
    <t>BCL7B</t>
  </si>
  <si>
    <t>ccuaauggcuuuccUUCUGAUg</t>
  </si>
  <si>
    <t>gaUCGGAGG--UACUU--AAGACUAc</t>
  </si>
  <si>
    <t xml:space="preserve">  ||||| |  | |||  ||||||| </t>
  </si>
  <si>
    <t>ccAGCCUGCAGAAGAAAUUUCUGAUg</t>
  </si>
  <si>
    <t xml:space="preserve">  | ::||| |   ||||||| </t>
  </si>
  <si>
    <t>ggACUUUCCCUCUUUUCUGAUg</t>
  </si>
  <si>
    <t>gaUCGGA--GGUACUU-AAGACUAc</t>
  </si>
  <si>
    <t xml:space="preserve">  || ||  :|  ||| ||||||| </t>
  </si>
  <si>
    <t>ccAGGCUGGUCUGGAACUUCUGAUc</t>
  </si>
  <si>
    <t>auuuauaCUAU--AUUCUGAUg</t>
  </si>
  <si>
    <t xml:space="preserve">  |||| |   |  ||||||| </t>
  </si>
  <si>
    <t>ggAGCCGC--GGCUUUCUGAUg</t>
  </si>
  <si>
    <t>NM_181471</t>
  </si>
  <si>
    <t>RFC2</t>
  </si>
  <si>
    <t xml:space="preserve">   |::|| ||  |:||||||| </t>
  </si>
  <si>
    <t>uuuGUUUCACA-CAGUUCUGAUu</t>
  </si>
  <si>
    <t xml:space="preserve">  ||||   |:| |  ||||||| </t>
  </si>
  <si>
    <t>ggAGCCCGGCUA-GCCUUCUGAUg</t>
  </si>
  <si>
    <t xml:space="preserve">        |||   ||||||| </t>
  </si>
  <si>
    <t>guacauagCAUCUUUUCUGAUg</t>
  </si>
  <si>
    <t>gaucggaGGUA-CUUAAGACUAc</t>
  </si>
  <si>
    <t xml:space="preserve">       |:||  ||||||||| </t>
  </si>
  <si>
    <t>uuucugaCUAUACAAUUCUGAUu</t>
  </si>
  <si>
    <t xml:space="preserve">  |||||  | |||   ||||||| </t>
  </si>
  <si>
    <t>agAGCCU--AGGAAGUUUUCUGAUu</t>
  </si>
  <si>
    <t xml:space="preserve">        |||| |||||||| </t>
  </si>
  <si>
    <t>agaauugaCAUGCAUUCUGAUa</t>
  </si>
  <si>
    <t>gauCGGA-GGUACUU--AAGACUAc</t>
  </si>
  <si>
    <t xml:space="preserve">   |||| || ||||  ||||||| </t>
  </si>
  <si>
    <t>gcuGCCUGCCCUGAAAGUUCUGAUa</t>
  </si>
  <si>
    <t>gaUCGGAGGU--ACUU-AAGACUAc</t>
  </si>
  <si>
    <t xml:space="preserve">  :|:||  |  | || ||||||| </t>
  </si>
  <si>
    <t>aaGGUCUAAAGUUAAACUUCUGAUg</t>
  </si>
  <si>
    <t xml:space="preserve">  ||::| :|   :||||||| </t>
  </si>
  <si>
    <t>gaAGUUUAUAGCUGUUCUGAUg</t>
  </si>
  <si>
    <t>uauauauuuuuuccUUCUGAUu</t>
  </si>
  <si>
    <t xml:space="preserve">    :||||   ||||||||| </t>
  </si>
  <si>
    <t>cauaUCUCC--CAAUUCUGAUc</t>
  </si>
  <si>
    <t>gaUCGGAGGU--ACU-UAAGACUAc</t>
  </si>
  <si>
    <t xml:space="preserve">  ||| |::|  |||  ||||||| </t>
  </si>
  <si>
    <t>ccAGCAUUUAAGUGACCUUCUGAUc</t>
  </si>
  <si>
    <t xml:space="preserve">   | :|: : |:|||||||| </t>
  </si>
  <si>
    <t>uguGAUUUGGGGGAUUCUGAUg</t>
  </si>
  <si>
    <t xml:space="preserve">       |:| |: ||||||| </t>
  </si>
  <si>
    <t>uuggaagCUA-GGCUUCUGAUu</t>
  </si>
  <si>
    <t xml:space="preserve">   | |||::|  |||||||| </t>
  </si>
  <si>
    <t>cuuGGCUCUGU-CAUUCUGAUc</t>
  </si>
  <si>
    <t>NM_016086</t>
  </si>
  <si>
    <t>STYXL1</t>
  </si>
  <si>
    <t>hsa_circ_0001718</t>
  </si>
  <si>
    <t>hsa_circ_001324</t>
  </si>
  <si>
    <t xml:space="preserve">    :|| :|||  ||||||| </t>
  </si>
  <si>
    <t>uauuUCUAUAUG-CUUCUGAUg</t>
  </si>
  <si>
    <t xml:space="preserve">   |:| ||:|   ||||||| </t>
  </si>
  <si>
    <t>aauGUCACCGU---UUCUGAUu</t>
  </si>
  <si>
    <t>gaaaaaUCCAU---UUCUGAUc</t>
  </si>
  <si>
    <t>auauuaagugcuuuUUCUGAUu</t>
  </si>
  <si>
    <t>NM_000601</t>
  </si>
  <si>
    <t>HGF</t>
  </si>
  <si>
    <t xml:space="preserve">   |:||  : ||  ||||||| </t>
  </si>
  <si>
    <t>ucuGUCUAAGCUGCUUUCUGAUg</t>
  </si>
  <si>
    <t>NM_000722</t>
  </si>
  <si>
    <t>CACNA2D1</t>
  </si>
  <si>
    <t>ugaugguggguuucUUCUGAUg</t>
  </si>
  <si>
    <t>NM_001185072</t>
  </si>
  <si>
    <t>CLDN12</t>
  </si>
  <si>
    <t>uuuuaauuacUGGCUUCUGAUu</t>
  </si>
  <si>
    <t xml:space="preserve">    ::||: | | ||||||| </t>
  </si>
  <si>
    <t>cugaUUUCUUUCACUUCUGAUc</t>
  </si>
  <si>
    <t xml:space="preserve">    :||::|  : ||||||| </t>
  </si>
  <si>
    <t>uuuuUCUUUAGUGUUUCUGAUu</t>
  </si>
  <si>
    <t>NM_012395</t>
  </si>
  <si>
    <t>CDK14</t>
  </si>
  <si>
    <t>gaucggaGGU-ACUU--AAGACUAc</t>
  </si>
  <si>
    <t xml:space="preserve">       |||  |||  ||||||| </t>
  </si>
  <si>
    <t>ccugaaaCCACAGAACCUUCUGAUc</t>
  </si>
  <si>
    <t>ggaaauggaaccucUUCUGAUu</t>
  </si>
  <si>
    <t xml:space="preserve">      ||: |  |||||||| </t>
  </si>
  <si>
    <t>gauauaUCUUUUCAUUCUGAUc</t>
  </si>
  <si>
    <t>guuggcagauuaucUUCUGAUg</t>
  </si>
  <si>
    <t>NM_001244580</t>
  </si>
  <si>
    <t>TRRAP</t>
  </si>
  <si>
    <t>gaucggaggUACUU-AAGACUAc</t>
  </si>
  <si>
    <t>accucagaaAGGAGCUUCUGAUu</t>
  </si>
  <si>
    <t xml:space="preserve">  | :| : : ||: ||||||| </t>
  </si>
  <si>
    <t>aaAUUCCUGGGGAGUUUCUGAUg</t>
  </si>
  <si>
    <t>NM_145115</t>
  </si>
  <si>
    <t>ZNF498</t>
  </si>
  <si>
    <t>aaaugugguuUGUCUUCUGAUg</t>
  </si>
  <si>
    <t xml:space="preserve">  :|||| || ||  :||||||| </t>
  </si>
  <si>
    <t>ccGGCCU-CAGGAGCGUUCUGAUa</t>
  </si>
  <si>
    <t>NM_004722</t>
  </si>
  <si>
    <t>AP4M1</t>
  </si>
  <si>
    <t xml:space="preserve">  :|:|||| ||::||||||| </t>
  </si>
  <si>
    <t>caGGUCUCC-UGGGUUCUGAUc</t>
  </si>
  <si>
    <t>NM_001242713</t>
  </si>
  <si>
    <t>LOC100289561</t>
  </si>
  <si>
    <t xml:space="preserve">   | |||::||:  ||||||| </t>
  </si>
  <si>
    <t>ccuGGCUCUGUGGCUUUCUGAUa</t>
  </si>
  <si>
    <t>NR_038967</t>
  </si>
  <si>
    <t>LOC100630923</t>
  </si>
  <si>
    <t>NM_014377</t>
  </si>
  <si>
    <t>DNAJC2</t>
  </si>
  <si>
    <t>ccuggaaUCAU-UUUUCUGAUa</t>
  </si>
  <si>
    <t>NM_001007245</t>
  </si>
  <si>
    <t>IFRD1</t>
  </si>
  <si>
    <t xml:space="preserve">         :|||:||||||| </t>
  </si>
  <si>
    <t>uugaaacugGUGAGUUCUGAUu</t>
  </si>
  <si>
    <t>NM_001127500</t>
  </si>
  <si>
    <t>MET</t>
  </si>
  <si>
    <t>uauguuaauaguuGUUCUGAUa</t>
  </si>
  <si>
    <t>NM_033427</t>
  </si>
  <si>
    <t>CTTNBP2</t>
  </si>
  <si>
    <t xml:space="preserve">  |||  |:||| :||||||| </t>
  </si>
  <si>
    <t>caAGCAACUAUG-GUUCUGAUg</t>
  </si>
  <si>
    <t>NM_002851</t>
  </si>
  <si>
    <t>PTPRZ1</t>
  </si>
  <si>
    <t xml:space="preserve">  |||||  |:  | |||||||| </t>
  </si>
  <si>
    <t>ccAGCCUUGCUCAGUAUUCUGAUg</t>
  </si>
  <si>
    <t>NM_176814</t>
  </si>
  <si>
    <t>ZNF800</t>
  </si>
  <si>
    <t xml:space="preserve">  | |:||::  ||||||||| </t>
  </si>
  <si>
    <t>gaAACUUCUGACAAUUCUGAUu</t>
  </si>
  <si>
    <t>NM_024523</t>
  </si>
  <si>
    <t>GCC1</t>
  </si>
  <si>
    <t>ccuggggcaguaucUUCUGAUg</t>
  </si>
  <si>
    <t xml:space="preserve">   | :| ::|||   ||||||| </t>
  </si>
  <si>
    <t>guuGAUUAUGUGAUUUUUCUGAUa</t>
  </si>
  <si>
    <t>NM_017812</t>
  </si>
  <si>
    <t>CHCHD3</t>
  </si>
  <si>
    <t>NM_032826</t>
  </si>
  <si>
    <t>SLC35B4</t>
  </si>
  <si>
    <t>auugacuuuugcucUUCUGAUg</t>
  </si>
  <si>
    <t>NM_020299</t>
  </si>
  <si>
    <t>AKR1B10</t>
  </si>
  <si>
    <t>hsa_circ_0001750</t>
  </si>
  <si>
    <t>hsa_circ_000751</t>
  </si>
  <si>
    <t xml:space="preserve">    |:| : | | |||||||| </t>
  </si>
  <si>
    <t>guuuCUUAUUUCACAUUCUGAUa</t>
  </si>
  <si>
    <t>NM_001164665</t>
  </si>
  <si>
    <t>KIAA1549</t>
  </si>
  <si>
    <t xml:space="preserve">  |||:|||     ||||||| </t>
  </si>
  <si>
    <t>caAGCUUCC----CUUCUGAUu</t>
  </si>
  <si>
    <t>aaccagguuuuuccUUCUGAUu</t>
  </si>
  <si>
    <t xml:space="preserve">    ||| :||  |||||||| </t>
  </si>
  <si>
    <t>uguaCCU-UAU-CAUUCUGAUg</t>
  </si>
  <si>
    <t xml:space="preserve">  :|::|:  |  ||||||||| </t>
  </si>
  <si>
    <t>gaGGUUUUAAACAAAUUCUGAUg</t>
  </si>
  <si>
    <t>gaucgGAGGUAC--UUAAGACUAc</t>
  </si>
  <si>
    <t xml:space="preserve">     ||  |||  : ||||||| </t>
  </si>
  <si>
    <t>gauuaCUGGAUGCUGCUUCUGAUg</t>
  </si>
  <si>
    <t>hsa_circ_0001754</t>
  </si>
  <si>
    <t>hsa_circ_002040</t>
  </si>
  <si>
    <t>uuggaaauaAUG-AUUCUGAUu</t>
  </si>
  <si>
    <t xml:space="preserve">    ::| || || ||||||| </t>
  </si>
  <si>
    <t>guguUUUACA-GACUUCUGAUg</t>
  </si>
  <si>
    <t>uucuaauuguuugcUUCUGAUg</t>
  </si>
  <si>
    <t>NM_207113</t>
  </si>
  <si>
    <t>SLC37A3</t>
  </si>
  <si>
    <t>gaUCGG--AGGUAC-UUAAGACUAc</t>
  </si>
  <si>
    <t xml:space="preserve">  ||:|  || |||   ||||||| </t>
  </si>
  <si>
    <t>uaAGUCCAUCAAUGCCCUUCUGAUg</t>
  </si>
  <si>
    <t>NM_004546</t>
  </si>
  <si>
    <t>NDUFB2</t>
  </si>
  <si>
    <t>accugaggacUGGCUUCUGAUa</t>
  </si>
  <si>
    <t>NM_000420</t>
  </si>
  <si>
    <t>KEL</t>
  </si>
  <si>
    <t xml:space="preserve">     | |:: || ||||||| </t>
  </si>
  <si>
    <t>ccgaaCGCUGAGACUUCUGAUg</t>
  </si>
  <si>
    <t>NM_001203247</t>
  </si>
  <si>
    <t>ccucggaaauuuccUUCUGAUa</t>
  </si>
  <si>
    <t>NM_004456</t>
  </si>
  <si>
    <t>NM_004911</t>
  </si>
  <si>
    <t>PDIA4</t>
  </si>
  <si>
    <t>gaUCGGAG---GUAC-UUAAGACUAc</t>
  </si>
  <si>
    <t xml:space="preserve">  :||:||   :||| : ||||||| </t>
  </si>
  <si>
    <t>uuGGCUUCUGGUAUGUGUUUCUGAUu</t>
  </si>
  <si>
    <t xml:space="preserve">  |||:||:: ||:||||||| </t>
  </si>
  <si>
    <t>aaAGCUUCUGGGAGUUCUGAUu</t>
  </si>
  <si>
    <t xml:space="preserve">    | |:||  || |||||||| </t>
  </si>
  <si>
    <t>cgcuCAUUCAGUUGUAUUCUGAUa</t>
  </si>
  <si>
    <t xml:space="preserve">          | :|||||||| </t>
  </si>
  <si>
    <t>gaggaaaaacUUGAUUCUGAUg</t>
  </si>
  <si>
    <t xml:space="preserve">  | || ||  |  ||||||| </t>
  </si>
  <si>
    <t>auAACCACCCAGCCUUCUGAUg</t>
  </si>
  <si>
    <t>acaaaucagAGGCAUUCUGAUc</t>
  </si>
  <si>
    <t>NM_138400</t>
  </si>
  <si>
    <t>NOM1</t>
  </si>
  <si>
    <t xml:space="preserve">          || |||||||| </t>
  </si>
  <si>
    <t>ucgguagauuUGCAUUCUGAUg</t>
  </si>
  <si>
    <t>gaucggagguACU--UAAGACUAc</t>
  </si>
  <si>
    <t xml:space="preserve">          |||  |||||||| </t>
  </si>
  <si>
    <t>caucaaguauUGAAUAUUCUGAUu</t>
  </si>
  <si>
    <t>NM_018051</t>
  </si>
  <si>
    <t>WDR60</t>
  </si>
  <si>
    <t xml:space="preserve">  :||| | :  |:||||||| </t>
  </si>
  <si>
    <t>agGGCCACAGAAAGUUCUGAUa</t>
  </si>
  <si>
    <t>NR_003572</t>
  </si>
  <si>
    <t>RPL23AP53</t>
  </si>
  <si>
    <t xml:space="preserve">        ||| |  |||||||| </t>
  </si>
  <si>
    <t>gaaacaggCAUAAAUAUUCUGAUg</t>
  </si>
  <si>
    <t xml:space="preserve">    | |  :|||  ||||||| </t>
  </si>
  <si>
    <t>aacuCAUAGGUGACUUUCUGAUg</t>
  </si>
  <si>
    <t>NM_003747</t>
  </si>
  <si>
    <t>TNKS</t>
  </si>
  <si>
    <t xml:space="preserve">    ||| :| | | ||||||| </t>
  </si>
  <si>
    <t>uacaCCUAUACGUACUUCUGAUg</t>
  </si>
  <si>
    <t>NM_015458</t>
  </si>
  <si>
    <t>MTMR9</t>
  </si>
  <si>
    <t>gaucGGA-GGUAC-UUAAGACUAc</t>
  </si>
  <si>
    <t xml:space="preserve">    ||| | | | ||||||||| </t>
  </si>
  <si>
    <t>uuguCCUGCAAAGUAAUUCUGAUg</t>
  </si>
  <si>
    <t>NM_004462</t>
  </si>
  <si>
    <t>FDFT1</t>
  </si>
  <si>
    <t>caaacagcaacucuUUCUGAUa</t>
  </si>
  <si>
    <t>NM_001164271</t>
  </si>
  <si>
    <t>DLC1</t>
  </si>
  <si>
    <t xml:space="preserve">      || : |||   ||||||| </t>
  </si>
  <si>
    <t>caguggUCGGAGAAGUUUUCUGAUg</t>
  </si>
  <si>
    <t>NM_006094</t>
  </si>
  <si>
    <t>NM_182643</t>
  </si>
  <si>
    <t>NM_001001924</t>
  </si>
  <si>
    <t>MTUS1</t>
  </si>
  <si>
    <t>gaUCG-GA-GGUACUU-AAGACUAc</t>
  </si>
  <si>
    <t xml:space="preserve">  ||| ||  ||  |: ||||||| </t>
  </si>
  <si>
    <t>caAGCACUAACACCAGUUUCUGAUg</t>
  </si>
  <si>
    <t xml:space="preserve">  | |:|||    |||||||| </t>
  </si>
  <si>
    <t>acAUCUUCC---CAUUCUGAUa</t>
  </si>
  <si>
    <t xml:space="preserve">      ||::  | ||||||| </t>
  </si>
  <si>
    <t>guaagaUCUGAUAUUUCUGAUc</t>
  </si>
  <si>
    <t xml:space="preserve">        || | :||||||| </t>
  </si>
  <si>
    <t>cuguaaggCAGGUGUUCUGAUc</t>
  </si>
  <si>
    <t>acggaagaacUUGAUUCUGAUc</t>
  </si>
  <si>
    <t>NM_004331</t>
  </si>
  <si>
    <t>BNIP3L</t>
  </si>
  <si>
    <t xml:space="preserve">  ||  ||: |   ||||||| </t>
  </si>
  <si>
    <t>guAGAAUCU-UUCUUUCUGAUa</t>
  </si>
  <si>
    <t>gauCGG-AGGU-ACUUAAGACUAc</t>
  </si>
  <si>
    <t xml:space="preserve">   ||| |::: |   ||||||| </t>
  </si>
  <si>
    <t>gauGCCAUUUGUUUCCUUCUGAUc</t>
  </si>
  <si>
    <t>NM_001197293</t>
  </si>
  <si>
    <t>DPYSL2</t>
  </si>
  <si>
    <t xml:space="preserve">  |||  :|:|   ||||||| </t>
  </si>
  <si>
    <t>NM_001244604</t>
  </si>
  <si>
    <t>NM_001386</t>
  </si>
  <si>
    <t xml:space="preserve">        | || |||||||| </t>
  </si>
  <si>
    <t>cugguggaCCUG-AUUCUGAUu</t>
  </si>
  <si>
    <t>NM_006571</t>
  </si>
  <si>
    <t>DCTN6</t>
  </si>
  <si>
    <t xml:space="preserve">  | |||: : |   ||||||| </t>
  </si>
  <si>
    <t>auAUCCUUGGUUCUUUUCUGAUa</t>
  </si>
  <si>
    <t>NM_000637</t>
  </si>
  <si>
    <t>GSR</t>
  </si>
  <si>
    <t xml:space="preserve">       :|| ||  ||||||| </t>
  </si>
  <si>
    <t>auuuuaaUCAGGAUCUUCUGAUa</t>
  </si>
  <si>
    <t>NM_032509</t>
  </si>
  <si>
    <t>MAK16</t>
  </si>
  <si>
    <t xml:space="preserve">  | ||| | || |   ||||||| </t>
  </si>
  <si>
    <t>gaAACCUGC-UGCACUUUUCUGAUa</t>
  </si>
  <si>
    <t>NM_018310</t>
  </si>
  <si>
    <t>BRF2</t>
  </si>
  <si>
    <t>ggagaugagaacAUUUCUGAUa</t>
  </si>
  <si>
    <t>NM_023034</t>
  </si>
  <si>
    <t>WHSC1L1</t>
  </si>
  <si>
    <t>gcagaugcagacguUUCUGAUg</t>
  </si>
  <si>
    <t>NM_006283</t>
  </si>
  <si>
    <t>TACC1</t>
  </si>
  <si>
    <t>guggaaaggucccuUUCUGAUc</t>
  </si>
  <si>
    <t>NM_032410</t>
  </si>
  <si>
    <t>HOOK3</t>
  </si>
  <si>
    <t xml:space="preserve">           | |||||||| </t>
  </si>
  <si>
    <t>cuuauuggggaGCAUUCUGAUg</t>
  </si>
  <si>
    <t>cacacccaaacuguUUCUGAUu</t>
  </si>
  <si>
    <t xml:space="preserve">       |||| :|||||||| </t>
  </si>
  <si>
    <t>gaauauaCCAUUGAUUCUGAUu</t>
  </si>
  <si>
    <t>NM_052937</t>
  </si>
  <si>
    <t>PCMTD1</t>
  </si>
  <si>
    <t>uacuauaaauccuuUUCUGAUu</t>
  </si>
  <si>
    <t>hsa_circ_0001800</t>
  </si>
  <si>
    <t>hsa_circ_001449</t>
  </si>
  <si>
    <t xml:space="preserve">    |:| ||  || |||||||| </t>
  </si>
  <si>
    <t>ugcaCUUACAUUUGCAUUCUGAUg</t>
  </si>
  <si>
    <t>gaucgGAGGUACU-U-----AAGACUAc</t>
  </si>
  <si>
    <t xml:space="preserve">     :||:|||| |     ||||||| </t>
  </si>
  <si>
    <t>auacaUUCUAUGACAUUUUUUUCUGAUu</t>
  </si>
  <si>
    <t xml:space="preserve">       :|| |: ||||||| </t>
  </si>
  <si>
    <t>uuaaaacUCAAGGUUUCUGAUu</t>
  </si>
  <si>
    <t>NM_006756</t>
  </si>
  <si>
    <t>TCEA1</t>
  </si>
  <si>
    <t xml:space="preserve">  :| | ||| | | ||||||| </t>
  </si>
  <si>
    <t>ucGGGCACCAAGCACUUCUGAUu</t>
  </si>
  <si>
    <t>NM_001023</t>
  </si>
  <si>
    <t>RPS20</t>
  </si>
  <si>
    <t xml:space="preserve">  | :||  || ||||||||| </t>
  </si>
  <si>
    <t>auACUCUAGAUAAAUUCUGAUu</t>
  </si>
  <si>
    <t>NM_005625</t>
  </si>
  <si>
    <t>SDCBP</t>
  </si>
  <si>
    <t>gucuuagaauauuuUUCUGAUa</t>
  </si>
  <si>
    <t>NM_017780</t>
  </si>
  <si>
    <t>CHD7</t>
  </si>
  <si>
    <t>gaUCGGAGGU----ACUUAAGACUAc</t>
  </si>
  <si>
    <t xml:space="preserve">  | :|||||    || |||||||| </t>
  </si>
  <si>
    <t>agAUUCUCCAAACCUG-AUUCUGAUa</t>
  </si>
  <si>
    <t>NM_001242318</t>
  </si>
  <si>
    <t>PDE7A</t>
  </si>
  <si>
    <t>gaucGGAGG-UAC--UUAAGACUAc</t>
  </si>
  <si>
    <t xml:space="preserve">    ::||| |||  |:||||||| </t>
  </si>
  <si>
    <t>gcuaUUUCCUAUGACAGUUCUGAUc</t>
  </si>
  <si>
    <t>NM_001164384</t>
  </si>
  <si>
    <t>STAU2</t>
  </si>
  <si>
    <t>gaucgGAGGU-ACUU---AAGACUAc</t>
  </si>
  <si>
    <t xml:space="preserve">     ||:||  |||   ||||||| </t>
  </si>
  <si>
    <t>uuucaCUUCACCGAACCCUUCUGAUu</t>
  </si>
  <si>
    <t>NM_016033</t>
  </si>
  <si>
    <t>FAM82B</t>
  </si>
  <si>
    <t xml:space="preserve">       |||| :  |||||||| </t>
  </si>
  <si>
    <t>aauauucCCAUUGUCAUUCUGAUu</t>
  </si>
  <si>
    <t>aaaacuaacccuucUUCUGAUu</t>
  </si>
  <si>
    <t>gauCGGA--GGU--AC-UUAAGACUAc</t>
  </si>
  <si>
    <t xml:space="preserve">   ||||  |||  || | ||||||| </t>
  </si>
  <si>
    <t>cuuGCCUCACCAACUGCACUUCUGAUu</t>
  </si>
  <si>
    <t>NM_017864</t>
  </si>
  <si>
    <t>INTS8</t>
  </si>
  <si>
    <t>guucuuguaccuucUUCUGAUa</t>
  </si>
  <si>
    <t>hsa_circ_0001814</t>
  </si>
  <si>
    <t>hsa_circ_001331</t>
  </si>
  <si>
    <t>hsa_circ_0001815</t>
  </si>
  <si>
    <t>hsa_circ_002054</t>
  </si>
  <si>
    <t>NM_178812</t>
  </si>
  <si>
    <t>MTDH</t>
  </si>
  <si>
    <t>cgaggaauaAAGGAUUCUGAUu</t>
  </si>
  <si>
    <t xml:space="preserve">  |||||:  | ||  ||||||| </t>
  </si>
  <si>
    <t>gcAGCCUUACUCAACCUUCUGAUa</t>
  </si>
  <si>
    <t>agaaagaagccGCAUUCUGAUa</t>
  </si>
  <si>
    <t xml:space="preserve">  |||||  :    ||||||| </t>
  </si>
  <si>
    <t>ucAGCCUGGGCACUUUCUGAUa</t>
  </si>
  <si>
    <t>cucauaaugAUGAGCAUUCUGAUg</t>
  </si>
  <si>
    <t xml:space="preserve">   | ||| |  :|||||||| </t>
  </si>
  <si>
    <t>aauGACUCAAGUGAUUCUGAUa</t>
  </si>
  <si>
    <t>gauggggaaAUG--UUCUGAUg</t>
  </si>
  <si>
    <t>NM_001568</t>
  </si>
  <si>
    <t>EIF3E</t>
  </si>
  <si>
    <t xml:space="preserve">        | |  |||||||| </t>
  </si>
  <si>
    <t>uacaaaaaCCUUUAUUCUGAUg</t>
  </si>
  <si>
    <t>NM_032869</t>
  </si>
  <si>
    <t>NUDCD1</t>
  </si>
  <si>
    <t xml:space="preserve">  || ||: ||   ||||||| </t>
  </si>
  <si>
    <t>ccAGACUUGAU--UUUCUGAUu</t>
  </si>
  <si>
    <t>uucauuuaguucuGUUCUGAUc</t>
  </si>
  <si>
    <t>NM_003756</t>
  </si>
  <si>
    <t>EIF3H</t>
  </si>
  <si>
    <t xml:space="preserve">      |:::|| |||||||| </t>
  </si>
  <si>
    <t>uuggaaUUUGUG-AUUCUGAUu</t>
  </si>
  <si>
    <t>NM_006265</t>
  </si>
  <si>
    <t>RAD21</t>
  </si>
  <si>
    <t>gaucgGAGGU--ACUU---AAGACUAc</t>
  </si>
  <si>
    <t xml:space="preserve">     :||||  |||:   ||||||| </t>
  </si>
  <si>
    <t>aaucaUUCCAUUUGAGUCUUUCUGAUg</t>
  </si>
  <si>
    <t xml:space="preserve">          || :||||||| </t>
  </si>
  <si>
    <t>ggguuguguuUGUGUUCUGAUg</t>
  </si>
  <si>
    <t>NM_014078</t>
  </si>
  <si>
    <t>MRPL13</t>
  </si>
  <si>
    <t>ugauugaaacuuucUUCUGAUg</t>
  </si>
  <si>
    <t>NM_145647</t>
  </si>
  <si>
    <t>WDR67</t>
  </si>
  <si>
    <t xml:space="preserve">   ||| :||  |    ||||||| </t>
  </si>
  <si>
    <t>uauGCCAUCACAACUUCUUCUGAUa</t>
  </si>
  <si>
    <t>NM_014109</t>
  </si>
  <si>
    <t>ATAD2</t>
  </si>
  <si>
    <t>agauaaUACAU-AUUUCUGAUg</t>
  </si>
  <si>
    <t>gaucgGAGGUACU--UAAGACUAc</t>
  </si>
  <si>
    <t xml:space="preserve">     ||| :|||   ||||||| </t>
  </si>
  <si>
    <t>gaaaaCUCAGUGAUGCUUCUGAUg</t>
  </si>
  <si>
    <t>aauaaaguacUUAUUUCUGAUa</t>
  </si>
  <si>
    <t xml:space="preserve">  ||::||   :| : ||||||| </t>
  </si>
  <si>
    <t>aaAGUUUCGUGGUUGUUUCUGAUu</t>
  </si>
  <si>
    <t xml:space="preserve">    ||||:|  ::||||||| </t>
  </si>
  <si>
    <t>aguaCCUCUACAGGUUCUGAUg</t>
  </si>
  <si>
    <t>cauugcauugccuAUUCUGAUc</t>
  </si>
  <si>
    <t>hsa_circ_0001826</t>
  </si>
  <si>
    <t>hsa_circ_001609</t>
  </si>
  <si>
    <t xml:space="preserve">  | |:|||   | ||||||| </t>
  </si>
  <si>
    <t>ggAACUUCC-CCACUUCUGAUu</t>
  </si>
  <si>
    <t>NM_012154</t>
  </si>
  <si>
    <t>EIF2C2</t>
  </si>
  <si>
    <t>aaauuggagaaauuUUCUGAUu</t>
  </si>
  <si>
    <t>NM_017767</t>
  </si>
  <si>
    <t>SLC39A4</t>
  </si>
  <si>
    <t xml:space="preserve">        ||| |  ||||||| </t>
  </si>
  <si>
    <t>gaggaugaCAUCACCUUCUGAUa</t>
  </si>
  <si>
    <t xml:space="preserve">  || | ||:|  |  ||||||| </t>
  </si>
  <si>
    <t>aaAGACCCCGUUCGUUUUCUGAUg</t>
  </si>
  <si>
    <t>NM_001193536</t>
  </si>
  <si>
    <t>DOCK8</t>
  </si>
  <si>
    <t xml:space="preserve">    |:|: | |:| ||||||| </t>
  </si>
  <si>
    <t>uggaCUUUGAAGGACUUCUGAUg</t>
  </si>
  <si>
    <t>NM_203447</t>
  </si>
  <si>
    <t xml:space="preserve">         :|| |||||||| </t>
  </si>
  <si>
    <t>gugaagagaGUG-AUUCUGAUu</t>
  </si>
  <si>
    <t xml:space="preserve">  | :: || |   ||||||| </t>
  </si>
  <si>
    <t>uuAUUUCCCUUUUCUUCUGAUa</t>
  </si>
  <si>
    <t xml:space="preserve">    |||   ||  | ||||||| </t>
  </si>
  <si>
    <t>aucuCCUGGUUGCUACUUCUGAUg</t>
  </si>
  <si>
    <t>NM_024896</t>
  </si>
  <si>
    <t>ERMP1</t>
  </si>
  <si>
    <t>gaUCGGAGGU-ACUU--AAGACUAc</t>
  </si>
  <si>
    <t xml:space="preserve">  | |:|||| || |  ||||||| </t>
  </si>
  <si>
    <t>guAUCUUCCAGUGCACUUUCUGAUc</t>
  </si>
  <si>
    <t>NM_152896</t>
  </si>
  <si>
    <t>UHRF2</t>
  </si>
  <si>
    <t xml:space="preserve">   |:: |:| ||: ||||||| </t>
  </si>
  <si>
    <t>aguGUUACUA-GAGCUUCUGAUg</t>
  </si>
  <si>
    <t>NM_203403</t>
  </si>
  <si>
    <t>C9orf150</t>
  </si>
  <si>
    <t xml:space="preserve">     :|:::|| |||||||| </t>
  </si>
  <si>
    <t>auguaUUUUGUG-AUUCUGAUa</t>
  </si>
  <si>
    <t>NM_003829</t>
  </si>
  <si>
    <t>MPDZ</t>
  </si>
  <si>
    <t xml:space="preserve">  | |: ::|  | ||||||| </t>
  </si>
  <si>
    <t>ccAACUGUUACUACUUCUGAUg</t>
  </si>
  <si>
    <t>NM_017794</t>
  </si>
  <si>
    <t>KIAA1797</t>
  </si>
  <si>
    <t>agagaugaaccuucUUCUGAUg</t>
  </si>
  <si>
    <t>NM_002504</t>
  </si>
  <si>
    <t>NFX1</t>
  </si>
  <si>
    <t xml:space="preserve">      || :|||  |||||||| </t>
  </si>
  <si>
    <t>uucauaUCAGUGAGGAUUCUGAUc</t>
  </si>
  <si>
    <t>NM_147133</t>
  </si>
  <si>
    <t>ucugaugauacuuGUUCUGAUg</t>
  </si>
  <si>
    <t xml:space="preserve">     | :|:|   ||||||| </t>
  </si>
  <si>
    <t>guuugCAUCGUCCUUUCUGAUg</t>
  </si>
  <si>
    <t xml:space="preserve">         ||  :||||||| </t>
  </si>
  <si>
    <t>uuguucaaaAUACGUUCUGAUu</t>
  </si>
  <si>
    <t>NR_024872</t>
  </si>
  <si>
    <t>MCART1</t>
  </si>
  <si>
    <t>gaucgGAGGU-ACU-UAAGACUAc</t>
  </si>
  <si>
    <t xml:space="preserve">     || || |||  ||||||| </t>
  </si>
  <si>
    <t>uaacaCUGCACUGACUUUCUGAUu</t>
  </si>
  <si>
    <t>NM_001206</t>
  </si>
  <si>
    <t>KLF9</t>
  </si>
  <si>
    <t xml:space="preserve">  | || :  | : ||||||| </t>
  </si>
  <si>
    <t>ugACCCAUACUCGUUUCUGAUu</t>
  </si>
  <si>
    <t>ucagaaguaACGCUUUCUGAUg</t>
  </si>
  <si>
    <t xml:space="preserve">    |:|: :| |  |||||||| </t>
  </si>
  <si>
    <t>ugcuCUUUGGUCAAUAUUCUGAUu</t>
  </si>
  <si>
    <t>uagaaacagAU-AAUUCUGAUu</t>
  </si>
  <si>
    <t>ucaacaagcucaGGUUCUGAUg</t>
  </si>
  <si>
    <t>hsa_circ_0001864</t>
  </si>
  <si>
    <t>hsa_circ_001340</t>
  </si>
  <si>
    <t xml:space="preserve">      ||||    ||||||| </t>
  </si>
  <si>
    <t>cacuugUCCA--CUUUCUGAUc</t>
  </si>
  <si>
    <t>NM_002140</t>
  </si>
  <si>
    <t>HNRNPK</t>
  </si>
  <si>
    <t xml:space="preserve">       ||| |||||||||| </t>
  </si>
  <si>
    <t>guauauaCCA-GAAUUCUGAUu</t>
  </si>
  <si>
    <t>NM_030940</t>
  </si>
  <si>
    <t>ISCA1</t>
  </si>
  <si>
    <t xml:space="preserve">  || |   | || |||||||| </t>
  </si>
  <si>
    <t>aaAGACAAAAGGAGAUUCUGAUg</t>
  </si>
  <si>
    <t>NM_006717</t>
  </si>
  <si>
    <t>SPIN1</t>
  </si>
  <si>
    <t xml:space="preserve">    || || ||:   |||||||| </t>
  </si>
  <si>
    <t>ugcuCCACCCUGGCUCAUUCUGAUu</t>
  </si>
  <si>
    <t xml:space="preserve">    || || |||   |||||||| </t>
  </si>
  <si>
    <t>uucuCCACCCUGACUCAUUCUGAUu</t>
  </si>
  <si>
    <t xml:space="preserve">  ||| ||||     ||||||| </t>
  </si>
  <si>
    <t>ccAGCAUCCACCCUUUUCUGAUu</t>
  </si>
  <si>
    <t>gauCGGAGGUACU-----UAAGACUAc</t>
  </si>
  <si>
    <t xml:space="preserve">   ||:| || |:     |||||||| </t>
  </si>
  <si>
    <t>aucGCUUACAAGGUCAACAUUCUGAUg</t>
  </si>
  <si>
    <t>NM_006415</t>
  </si>
  <si>
    <t>SPTLC1</t>
  </si>
  <si>
    <t>uauuuuggaAGGGAUUCUGAUc</t>
  </si>
  <si>
    <t>NR_024020</t>
  </si>
  <si>
    <t>NOL8</t>
  </si>
  <si>
    <t xml:space="preserve">       |::|||:  ||||||| </t>
  </si>
  <si>
    <t>gagaaaaCUGUGAGCUUUCUGAUc</t>
  </si>
  <si>
    <t xml:space="preserve">    ||| :|  ||  ||||||| </t>
  </si>
  <si>
    <t>aucuCCUGUACCUG-UUUCUGAUa</t>
  </si>
  <si>
    <t>NM_001193331</t>
  </si>
  <si>
    <t>C9orf3</t>
  </si>
  <si>
    <t xml:space="preserve">         || | ||||||| </t>
  </si>
  <si>
    <t>gugaaaaagAU-ACUUCUGAUa</t>
  </si>
  <si>
    <t>NM_032823</t>
  </si>
  <si>
    <t xml:space="preserve">  ||||| :|| | ||||||| </t>
  </si>
  <si>
    <t>ucAGCCU-UAU-AUUUCUGAUc</t>
  </si>
  <si>
    <t>NM_001001662</t>
  </si>
  <si>
    <t>ZNF782</t>
  </si>
  <si>
    <t xml:space="preserve">       |:||  | ||||||| </t>
  </si>
  <si>
    <t>uccguggCUAUCUACUUCUGAUu</t>
  </si>
  <si>
    <t>NM_019592</t>
  </si>
  <si>
    <t>RNF20</t>
  </si>
  <si>
    <t xml:space="preserve">  ||: |  |||| |||||||| </t>
  </si>
  <si>
    <t>caAGUGU-GAUGAGAUUCUGAUg</t>
  </si>
  <si>
    <t>NM_015469</t>
  </si>
  <si>
    <t>NIPSNAP3A</t>
  </si>
  <si>
    <t>cagcagaaUAUG-CUUCUGAUu</t>
  </si>
  <si>
    <t>hsa_circ_0001878</t>
  </si>
  <si>
    <t>hsa_circ_001203</t>
  </si>
  <si>
    <t>hsa_circ_0001879</t>
  </si>
  <si>
    <t>hsa_circ_001867</t>
  </si>
  <si>
    <t xml:space="preserve">    ||| ||| |  :||||||| </t>
  </si>
  <si>
    <t>ucuuCCU-CAUUACUGUUCUGAUc</t>
  </si>
  <si>
    <t xml:space="preserve">    :||| : | |:||||||| </t>
  </si>
  <si>
    <t>uguuUCUCAGAGCAGUUCUGAUg</t>
  </si>
  <si>
    <t>gaucggAGGUAC-UU---AAGACUAc</t>
  </si>
  <si>
    <t xml:space="preserve">      |:|||| ||   ||||||| </t>
  </si>
  <si>
    <t>uaaaagUUCAUGUAAUAUUUCUGAUu</t>
  </si>
  <si>
    <t xml:space="preserve">  :||:| ||   :|||||||| </t>
  </si>
  <si>
    <t>caGGCUUACCUCUGAUUCUGAUu</t>
  </si>
  <si>
    <t xml:space="preserve">  | ::| || |  ||||||| </t>
  </si>
  <si>
    <t>ggAUUUUACA-GCCUUCUGAUg</t>
  </si>
  <si>
    <t xml:space="preserve">   | |||:   |:||||||| </t>
  </si>
  <si>
    <t>aauGACUCU---AGUUCUGAUg</t>
  </si>
  <si>
    <t>NM_001080398</t>
  </si>
  <si>
    <t>KIAA0368</t>
  </si>
  <si>
    <t xml:space="preserve">     ||  |||   ||||||| </t>
  </si>
  <si>
    <t>ucaugCUAGAUGUCCUUCUGAUg</t>
  </si>
  <si>
    <t>NM_001146108</t>
  </si>
  <si>
    <t>PTGR1</t>
  </si>
  <si>
    <t>gauCG-GAGGUACUUAAGACUAc</t>
  </si>
  <si>
    <t xml:space="preserve">   || ||||||   ||||||| </t>
  </si>
  <si>
    <t>aacGCACUCCAU---UUCUGAUg</t>
  </si>
  <si>
    <t>ggauauggagagccUUCUGAUc</t>
  </si>
  <si>
    <t>NM_018249</t>
  </si>
  <si>
    <t>CDK5RAP2</t>
  </si>
  <si>
    <t xml:space="preserve">  |||  ||| |||   ||||||| </t>
  </si>
  <si>
    <t>caAGC--CCAAGAAUGGUUCUGAUg</t>
  </si>
  <si>
    <t>NM_005047</t>
  </si>
  <si>
    <t>PSMD5</t>
  </si>
  <si>
    <t xml:space="preserve">    ::|||||   ||||||| </t>
  </si>
  <si>
    <t>ccuuUUUCCAU---UUCUGAUu</t>
  </si>
  <si>
    <t xml:space="preserve">  ||  |:  ||  ||||||||| </t>
  </si>
  <si>
    <t>gaAGAAUUGUUGAAAAUUCUGAUg</t>
  </si>
  <si>
    <t>NR_024408</t>
  </si>
  <si>
    <t>LOC253039</t>
  </si>
  <si>
    <t>caacagaUCAUG--UUCUGAUa</t>
  </si>
  <si>
    <t>NM_012197</t>
  </si>
  <si>
    <t>RABGAP1</t>
  </si>
  <si>
    <t xml:space="preserve">      |:||||  ||||||| </t>
  </si>
  <si>
    <t>gcauuaUUCAUG-UUUCUGAUc</t>
  </si>
  <si>
    <t xml:space="preserve">  :||: |:|| |  ||||||| </t>
  </si>
  <si>
    <t>agGGCUGCUAUCAUCUUCUGAUc</t>
  </si>
  <si>
    <t>NM_005347</t>
  </si>
  <si>
    <t>HSPA5</t>
  </si>
  <si>
    <t xml:space="preserve">    ::||:|  : ||||||| </t>
  </si>
  <si>
    <t>aucuUUUCUACAGCUUCUGAUa</t>
  </si>
  <si>
    <t xml:space="preserve">  ||: |: :  :|||||||| </t>
  </si>
  <si>
    <t>aaAGUGUUGGAAGAUUCUGAUu</t>
  </si>
  <si>
    <t>NM_001006618</t>
  </si>
  <si>
    <t>MAPKAP1</t>
  </si>
  <si>
    <t>uaccUCUUCUUG--UUCUGAUg</t>
  </si>
  <si>
    <t>NM_002540</t>
  </si>
  <si>
    <t>ODF2</t>
  </si>
  <si>
    <t>ugcuUUUUUUUUUUUUCUGAUu</t>
  </si>
  <si>
    <t>NM_001130438</t>
  </si>
  <si>
    <t>SPTAN1</t>
  </si>
  <si>
    <t xml:space="preserve">    ::|||:|| |||||||| </t>
  </si>
  <si>
    <t>aguuUUUCCGUG-AUUCUGAUg</t>
  </si>
  <si>
    <t xml:space="preserve">  :|::| | |||  |||||||| </t>
  </si>
  <si>
    <t>cuGGUUUAC-UGACCAUUCUGAUg</t>
  </si>
  <si>
    <t>auuaagcaCAUCCUUUCUGAUa</t>
  </si>
  <si>
    <t>NM_000050</t>
  </si>
  <si>
    <t>ASS1</t>
  </si>
  <si>
    <t>uuggcaaggagcAGUUCUGAUg</t>
  </si>
  <si>
    <t>NM_007313</t>
  </si>
  <si>
    <t>ABL1</t>
  </si>
  <si>
    <t xml:space="preserve">  ||  ||  ||  : ||||||| </t>
  </si>
  <si>
    <t>acAGGAUCAACACUGCUUCUGAUg</t>
  </si>
  <si>
    <t xml:space="preserve">     ||::||   ||||||| </t>
  </si>
  <si>
    <t>uuguaCUUUAU-UUUUCUGAUa</t>
  </si>
  <si>
    <t xml:space="preserve">    ||||| |||:  ||||||| </t>
  </si>
  <si>
    <t>acgaCCUCC-UGAGCCUUCUGAUa</t>
  </si>
  <si>
    <t xml:space="preserve">   ||:|||     ||||||| </t>
  </si>
  <si>
    <t>uccGCUUCC---CCUUCUGAUg</t>
  </si>
  <si>
    <t>uaacaagCCCUUUCUUCUGAUu</t>
  </si>
  <si>
    <t xml:space="preserve">       | | ||  ||||||| </t>
  </si>
  <si>
    <t>aaauagaCGAAGACUUUCUGAUu</t>
  </si>
  <si>
    <t xml:space="preserve">     :|:||  :|||||||| </t>
  </si>
  <si>
    <t>uauuaUUUCA--GAUUCUGAUg</t>
  </si>
  <si>
    <t>auuuuggugucuucUUCUGAUc</t>
  </si>
  <si>
    <t>NM_033161</t>
  </si>
  <si>
    <t>SURF4</t>
  </si>
  <si>
    <t xml:space="preserve">  :|:||:  || :||||||| </t>
  </si>
  <si>
    <t>agGGUCUUGCUG-GUUCUGAUg</t>
  </si>
  <si>
    <t>NM_000093</t>
  </si>
  <si>
    <t>COL5A1</t>
  </si>
  <si>
    <t xml:space="preserve">  :| :| ||  |  :||||||| </t>
  </si>
  <si>
    <t>cuGGGUUGCAGUACCGUUCUGAUu</t>
  </si>
  <si>
    <t>gcagcaagagcagcUUCUGAUg</t>
  </si>
  <si>
    <t>NM_015155</t>
  </si>
  <si>
    <t>LARP4B</t>
  </si>
  <si>
    <t>gaUCGGAGGU-AC--UUAAGACUAc</t>
  </si>
  <si>
    <t xml:space="preserve">  | ||| ||  |  ||||||||| </t>
  </si>
  <si>
    <t>guACCCUACAGAGAAAAUUCUGAUa</t>
  </si>
  <si>
    <t xml:space="preserve">  ||   || || :||||||| </t>
  </si>
  <si>
    <t>ccAGAAACCUUG-GUUCUGAUg</t>
  </si>
  <si>
    <t xml:space="preserve">  |||  |||||| ||||||| </t>
  </si>
  <si>
    <t>ggAGC--CCAUGACUUCUGAUc</t>
  </si>
  <si>
    <t>hsa_circ_0000203</t>
  </si>
  <si>
    <t>hsa_circ_001665</t>
  </si>
  <si>
    <t>uaauuaUCCAU--UUUCUGAUg</t>
  </si>
  <si>
    <t>NM_001354</t>
  </si>
  <si>
    <t>AKR1C2</t>
  </si>
  <si>
    <t xml:space="preserve">  ||::|:  | | ||||||| </t>
  </si>
  <si>
    <t>aaAGUUUU--UUAUUUCUGAUa</t>
  </si>
  <si>
    <t xml:space="preserve">   | ||:| |   ||||||| </t>
  </si>
  <si>
    <t>uuuGACUUCUUCUUUUCUGAUu</t>
  </si>
  <si>
    <t>accuaacCCAU--CUUCUGAUa</t>
  </si>
  <si>
    <t xml:space="preserve">  | :|||::  :|||||||| </t>
  </si>
  <si>
    <t>gaACUCUCUGGAGAUUCUGAUc</t>
  </si>
  <si>
    <t>hsa_circ_0000212</t>
  </si>
  <si>
    <t>hsa_circ_000525</t>
  </si>
  <si>
    <t xml:space="preserve">       |:|||| ||||||| </t>
  </si>
  <si>
    <t>aauuuacCUAUGAUUUCUGAUc</t>
  </si>
  <si>
    <t xml:space="preserve">    :| :: ||: ||||||| </t>
  </si>
  <si>
    <t>cugaUCAUUUUGGUUUCUGAUg</t>
  </si>
  <si>
    <t>NM_014688</t>
  </si>
  <si>
    <t>USP6NL</t>
  </si>
  <si>
    <t xml:space="preserve">  ||: ||   || |||||||| </t>
  </si>
  <si>
    <t>ucAGUGCUGGCUGCAUUCUGAUg</t>
  </si>
  <si>
    <t>gaUCGGAGGUAC-U-UAAGACUAc</t>
  </si>
  <si>
    <t xml:space="preserve">  | ::| || | | |||||||| </t>
  </si>
  <si>
    <t>guAAUUUGCAGGCACAUUCUGAUg</t>
  </si>
  <si>
    <t>NM_018706</t>
  </si>
  <si>
    <t>DHTKD1</t>
  </si>
  <si>
    <t xml:space="preserve">      ||:: |: ||||||| </t>
  </si>
  <si>
    <t>uaacugUCUGGGGUUUCUGAUa</t>
  </si>
  <si>
    <t>NM_006023</t>
  </si>
  <si>
    <t>CDC123</t>
  </si>
  <si>
    <t xml:space="preserve">       ||||   :||||||| </t>
  </si>
  <si>
    <t>aggaaaaCCAUACUGUUCUGAUa</t>
  </si>
  <si>
    <t>NM_001008211</t>
  </si>
  <si>
    <t>OPTN</t>
  </si>
  <si>
    <t xml:space="preserve">  ||::| | ||  ||||||| </t>
  </si>
  <si>
    <t>gaAGUUUAC-UG--UUCUGAUu</t>
  </si>
  <si>
    <t>NM_012247</t>
  </si>
  <si>
    <t>SEPHS1</t>
  </si>
  <si>
    <t>NM_003380</t>
  </si>
  <si>
    <t>VIM</t>
  </si>
  <si>
    <t>cucaaaaaggacACUUCUGAUu</t>
  </si>
  <si>
    <t>hsa_circ_0017914</t>
  </si>
  <si>
    <t>caggauggauauuAUUCUGAUa</t>
  </si>
  <si>
    <t>hsa_circ_0017915</t>
  </si>
  <si>
    <t>NM_020824</t>
  </si>
  <si>
    <t>ARHGAP21</t>
  </si>
  <si>
    <t xml:space="preserve">  ||| | ::| ||||||||| </t>
  </si>
  <si>
    <t>caAGCGU-UGUUAAUUCUGAUa</t>
  </si>
  <si>
    <t xml:space="preserve">  | :: | :||:  |||||||| </t>
  </si>
  <si>
    <t>gaAAUUACAGUGGACAUUCUGAUg</t>
  </si>
  <si>
    <t>NM_024838</t>
  </si>
  <si>
    <t>THNSL1</t>
  </si>
  <si>
    <t>auugagggguUGGCUUCUGAUg</t>
  </si>
  <si>
    <t>NM_001172303</t>
  </si>
  <si>
    <t>MASTL</t>
  </si>
  <si>
    <t xml:space="preserve">  || ::||:|||  ||||||| </t>
  </si>
  <si>
    <t>cuAGUUUUCUAUG--UUCUGAUg</t>
  </si>
  <si>
    <t>augaagaggAGGAAACUUCUGAUu</t>
  </si>
  <si>
    <t>agcacaaugcuuucUUCUGAUg</t>
  </si>
  <si>
    <t xml:space="preserve">   |:| |||  :|||||||| </t>
  </si>
  <si>
    <t>gcuGUCACCA--GAUUCUGAUg</t>
  </si>
  <si>
    <t xml:space="preserve">    ::|:| |||  :||||||| </t>
  </si>
  <si>
    <t>cuuuUUUUCUUGACUGUUCUGAUu</t>
  </si>
  <si>
    <t xml:space="preserve">  |||:|  :|| ||||||||| </t>
  </si>
  <si>
    <t>aaAGCUUGAUAUUAAUUCUGAUa</t>
  </si>
  <si>
    <t>hsa_circ_0000227</t>
  </si>
  <si>
    <t>hsa_circ_001214</t>
  </si>
  <si>
    <t>uauuuuggaAGGGAUUCUGAUa</t>
  </si>
  <si>
    <t xml:space="preserve">     :|:|||   ||||||| </t>
  </si>
  <si>
    <t>aauuaUUUCAU--UUUCUGAUa</t>
  </si>
  <si>
    <t>hsa_circ_0000228</t>
  </si>
  <si>
    <t>hsa_circ_002044</t>
  </si>
  <si>
    <t>ucaaagaUCA-GGUUUCUGAUu</t>
  </si>
  <si>
    <t>NM_004521</t>
  </si>
  <si>
    <t>KIF5B</t>
  </si>
  <si>
    <t>gaucggaggUACUU---AAGACUAc</t>
  </si>
  <si>
    <t xml:space="preserve">         |||||   ||||||| </t>
  </si>
  <si>
    <t>cucuuaaaaAUGAAAAUUUCUGAUc</t>
  </si>
  <si>
    <t xml:space="preserve">   ||:   || :|||||||| </t>
  </si>
  <si>
    <t>aguGCUGAGAUUGAUUCUGAUg</t>
  </si>
  <si>
    <t>NM_025209</t>
  </si>
  <si>
    <t>EPC1</t>
  </si>
  <si>
    <t>ugcaacaacucaGGUUCUGAUu</t>
  </si>
  <si>
    <t>NM_052997</t>
  </si>
  <si>
    <t>ANKRD30A</t>
  </si>
  <si>
    <t xml:space="preserve">  :||  |:   |:||||||| </t>
  </si>
  <si>
    <t>ugGGCAGCUUAAAGUUCUGAUa</t>
  </si>
  <si>
    <t xml:space="preserve">  ||:  |  ||  ||||||| </t>
  </si>
  <si>
    <t>cgAGUGACGCUGUUUUCUGAUu</t>
  </si>
  <si>
    <t>NM_020975</t>
  </si>
  <si>
    <t>RET</t>
  </si>
  <si>
    <t>caaggugguuUUACUUCUGAUa</t>
  </si>
  <si>
    <t>gaucGGAGG-UA--CUUAAGACUAc</t>
  </si>
  <si>
    <t xml:space="preserve">    ||||: ||   ||||||||| </t>
  </si>
  <si>
    <t>uacaCCUCUGAUUACAAUUCUGAUg</t>
  </si>
  <si>
    <t>NM_006963</t>
  </si>
  <si>
    <t>ZNF22</t>
  </si>
  <si>
    <t xml:space="preserve">   ||:  |||   ||||||| </t>
  </si>
  <si>
    <t>aauGCUAACAU-UCUUCUGAUu</t>
  </si>
  <si>
    <t>aaugguaaCUUCUAUUCUGAUa</t>
  </si>
  <si>
    <t xml:space="preserve">   ||: ||| ||    :||||||| </t>
  </si>
  <si>
    <t>cuuGCUGCCAAGAGGCUGUUCUGAUu</t>
  </si>
  <si>
    <t>TCONS_00018502</t>
  </si>
  <si>
    <t xml:space="preserve">  || || |:||   ||||||| </t>
  </si>
  <si>
    <t>acAGACUGCUAUACUUUCUGAUa</t>
  </si>
  <si>
    <t>TCONS_l2_00004179</t>
  </si>
  <si>
    <t>NM_002750</t>
  </si>
  <si>
    <t>MAPK8</t>
  </si>
  <si>
    <t xml:space="preserve">     ||  :||  ||||||| </t>
  </si>
  <si>
    <t>accaaCUGGGUGUCUUCUGAUu</t>
  </si>
  <si>
    <t xml:space="preserve">    || |: ||:|   ||||||| </t>
  </si>
  <si>
    <t>agccCCACUUUGGAUACUUCUGAUg</t>
  </si>
  <si>
    <t>hsa_circ_0002224</t>
  </si>
  <si>
    <t>hsa_circ_0006820</t>
  </si>
  <si>
    <t>hsa_circ_0018357</t>
  </si>
  <si>
    <t xml:space="preserve">  ||| ||:|| | :|||||||| </t>
  </si>
  <si>
    <t>ugAGCUCUUCAAGUGAUUCUGAUa</t>
  </si>
  <si>
    <t xml:space="preserve">    ||||||    ||||||| </t>
  </si>
  <si>
    <t>gaccCCUCCA-AUCUUCUGAUu</t>
  </si>
  <si>
    <t>NM_032199</t>
  </si>
  <si>
    <t>ARID5B</t>
  </si>
  <si>
    <t>gucaaguggguacAUUCUGAUu</t>
  </si>
  <si>
    <t>gaUCGGAGGU---ACUU--AAGACUAc</t>
  </si>
  <si>
    <t xml:space="preserve">  | :|||||   ||||  ||||||| </t>
  </si>
  <si>
    <t>caAAUCUCCAUAUUGAAGUUUCUGAUg</t>
  </si>
  <si>
    <t xml:space="preserve">      ||||  : ||||||| </t>
  </si>
  <si>
    <t>gaacagUCCACAGUUUCUGAUc</t>
  </si>
  <si>
    <t xml:space="preserve">  | ::| | || | ||||||| </t>
  </si>
  <si>
    <t>uuAUUUUGCUUGCAUUUCUGAUa</t>
  </si>
  <si>
    <t>gauCGGAGG-UACUUAAGACUAc</t>
  </si>
  <si>
    <t xml:space="preserve">   |:: || | | :||||||| </t>
  </si>
  <si>
    <t>ucuGUUACCAACGCGUUCUGAUa</t>
  </si>
  <si>
    <t>gaacagaaaAUUACUUCUGAUa</t>
  </si>
  <si>
    <t>uaaaauguaguuuGUUCUGAUa</t>
  </si>
  <si>
    <t>NM_022079</t>
  </si>
  <si>
    <t>HERC4</t>
  </si>
  <si>
    <t>gaUCGGAG-GUACU-UAAGACUAc</t>
  </si>
  <si>
    <t xml:space="preserve">  || ||| : ||:  ||||||| </t>
  </si>
  <si>
    <t>ccAGGCUCAUUUGGUUUUCUGAUa</t>
  </si>
  <si>
    <t>gcuuggggucUCGAUUCUGAUg</t>
  </si>
  <si>
    <t>ccaagaUGCUUACAUUCUGAUa</t>
  </si>
  <si>
    <t>NM_001080449</t>
  </si>
  <si>
    <t>DNA2</t>
  </si>
  <si>
    <t>aauuuuaugcUGACUAUUCUGAUa</t>
  </si>
  <si>
    <t>ugauaacUCAUCUUUUCUGAUa</t>
  </si>
  <si>
    <t xml:space="preserve">   ||||  ||  :|  ||||||| </t>
  </si>
  <si>
    <t>gauGCCUAGCACAGACCUUCUGAUg</t>
  </si>
  <si>
    <t>NM_019058</t>
  </si>
  <si>
    <t>DDIT4</t>
  </si>
  <si>
    <t>uuuguaucuuguuuUUCUGAUc</t>
  </si>
  <si>
    <t xml:space="preserve">     :|| :| : ||||||| </t>
  </si>
  <si>
    <t>acuuaUUCAGUAGCUUCUGAUc</t>
  </si>
  <si>
    <t>auggucaguacaccUUCUGAUu</t>
  </si>
  <si>
    <t xml:space="preserve">    |||  :|| | ||||||| </t>
  </si>
  <si>
    <t>cugcCCUAGUAU-AUUUCUGAUg</t>
  </si>
  <si>
    <t>NM_001142595</t>
  </si>
  <si>
    <t>P4HA1</t>
  </si>
  <si>
    <t>gauCGGAGGUACU----U-AAGACUAc</t>
  </si>
  <si>
    <t xml:space="preserve">   ||:|||||||    | ||||||| </t>
  </si>
  <si>
    <t>uucGCUUCCAUGAUAUUAUUUCUGAUg</t>
  </si>
  <si>
    <t>NM_001142596</t>
  </si>
  <si>
    <t>NM_001135752</t>
  </si>
  <si>
    <t>ECD</t>
  </si>
  <si>
    <t xml:space="preserve">  :||||  ||||     |||||||| </t>
  </si>
  <si>
    <t>aaGGCCU-AAUGAGUCAGAUUCUGAUg</t>
  </si>
  <si>
    <t xml:space="preserve">     |||:     ||||||| </t>
  </si>
  <si>
    <t>aagaaCUCUUCCCCUUCUGAUu</t>
  </si>
  <si>
    <t xml:space="preserve">  ||:| |: |   ||||||| </t>
  </si>
  <si>
    <t>ucAGUCACU-UCUCUUCUGAUu</t>
  </si>
  <si>
    <t xml:space="preserve">  |||: : :||  | ||||||| </t>
  </si>
  <si>
    <t>cuAGCUGUGGUGCCACUUCUGAUc</t>
  </si>
  <si>
    <t xml:space="preserve">  ||:|  |||   ||||||| </t>
  </si>
  <si>
    <t>uuAGUC-ACAUUUUUUCUGAUg</t>
  </si>
  <si>
    <t xml:space="preserve">  || :| |:||   ||||||| </t>
  </si>
  <si>
    <t>acAGAUUGCUAUACUUUCUGAUa</t>
  </si>
  <si>
    <t xml:space="preserve">   |:| :::|   ||||||| </t>
  </si>
  <si>
    <t>acuGUCAUUGUUCUUUCUGAUg</t>
  </si>
  <si>
    <t xml:space="preserve">  | ::|| ||| ||||||||| </t>
  </si>
  <si>
    <t>guAAUUUCAAUGCAAUUCUGAUu</t>
  </si>
  <si>
    <t xml:space="preserve">    ::|| | | ||||||||| </t>
  </si>
  <si>
    <t>ugcaUUUCAAUUAAAUUCUGAUu</t>
  </si>
  <si>
    <t xml:space="preserve">   |::||:  | :||||||| </t>
  </si>
  <si>
    <t>ucuGUUUCUCAG-GUUCUGAUu</t>
  </si>
  <si>
    <t xml:space="preserve">    :| |:|| | |||||||| </t>
  </si>
  <si>
    <t>uucuUCCCUAUUAUAUUCUGAUc</t>
  </si>
  <si>
    <t>NM_144660</t>
  </si>
  <si>
    <t>SAMD8</t>
  </si>
  <si>
    <t xml:space="preserve">  | |:  | ||||||||||| </t>
  </si>
  <si>
    <t>auAACUGACUUGAAUUCUGAUc</t>
  </si>
  <si>
    <t>NM_007055</t>
  </si>
  <si>
    <t>POLR3A</t>
  </si>
  <si>
    <t xml:space="preserve">     :|||   | ||||||| </t>
  </si>
  <si>
    <t>agaugUUCCUCUACUUCUGAUg</t>
  </si>
  <si>
    <t>NM_020338</t>
  </si>
  <si>
    <t>ZMIZ1</t>
  </si>
  <si>
    <t xml:space="preserve">  :||  |::||  ||||||| </t>
  </si>
  <si>
    <t>acGGCAGCUGUG--UUCUGAUu</t>
  </si>
  <si>
    <t xml:space="preserve">       |||  | ||||||| </t>
  </si>
  <si>
    <t>uuauguaCCAGCACUUCUGAUg</t>
  </si>
  <si>
    <t xml:space="preserve">    |||:: | ||||||||| </t>
  </si>
  <si>
    <t>uguuCCUUUUUAAAUUCUGAUg</t>
  </si>
  <si>
    <t xml:space="preserve">  || | |::| : ||||||| </t>
  </si>
  <si>
    <t>gaAGACACUGUCGUUUCUGAUa</t>
  </si>
  <si>
    <t>NM_001127605</t>
  </si>
  <si>
    <t>LIPA</t>
  </si>
  <si>
    <t>gaucggagGUAC-UUAAGACUAc</t>
  </si>
  <si>
    <t xml:space="preserve">        :|||   ||||||| </t>
  </si>
  <si>
    <t>acaauugaUAUGUUUUUCUGAUa</t>
  </si>
  <si>
    <t>NM_032373</t>
  </si>
  <si>
    <t>PCGF5</t>
  </si>
  <si>
    <t>gaUCGG--AG-GU-ACUUAAGACUAc</t>
  </si>
  <si>
    <t xml:space="preserve">  |||:  || || | | ||||||| </t>
  </si>
  <si>
    <t>gcAGCUGAUCACAUUUACUUCUGAUa</t>
  </si>
  <si>
    <t>gaucGGAG-GUACUU----AAGACUAc</t>
  </si>
  <si>
    <t xml:space="preserve">    | || :|||:|    ||||||| </t>
  </si>
  <si>
    <t>aacuCAUCUUAUGGAGUCUUUCUGAUa</t>
  </si>
  <si>
    <t>NM_014912</t>
  </si>
  <si>
    <t>CPEB3</t>
  </si>
  <si>
    <t xml:space="preserve">   |:: : :||  :||||||| </t>
  </si>
  <si>
    <t>guuGUUGUGGUGUUGUUCUGAUu</t>
  </si>
  <si>
    <t>NM_004523</t>
  </si>
  <si>
    <t>KIF11</t>
  </si>
  <si>
    <t xml:space="preserve">     :|:::||  :|||||||| </t>
  </si>
  <si>
    <t>aaaaaUUUUGUGCUGAUUCUGAUg</t>
  </si>
  <si>
    <t>NM_002729</t>
  </si>
  <si>
    <t>HHEX</t>
  </si>
  <si>
    <t xml:space="preserve">  || :|:||  |:|||||||| </t>
  </si>
  <si>
    <t>agAGAUUUCAGAGGAUUCUGAUc</t>
  </si>
  <si>
    <t>NM_013451</t>
  </si>
  <si>
    <t>MYOF</t>
  </si>
  <si>
    <t xml:space="preserve">  :| | :||| |:  ||||||| </t>
  </si>
  <si>
    <t>uaGGACGUCAUAAGUUUUCUGAUg</t>
  </si>
  <si>
    <t>NM_006744</t>
  </si>
  <si>
    <t>RBP4</t>
  </si>
  <si>
    <t xml:space="preserve">    | ||:: ||| ||||||| </t>
  </si>
  <si>
    <t>guuuCAUCUGAGAACUUCUGAUu</t>
  </si>
  <si>
    <t>NM_016341</t>
  </si>
  <si>
    <t>PLCE1</t>
  </si>
  <si>
    <t>gaucggaGGUACUU-----AAGACUAc</t>
  </si>
  <si>
    <t xml:space="preserve">       |:|||||     ||||||| </t>
  </si>
  <si>
    <t>auuaugaCUAUGAAUCCCUUUCUGAUg</t>
  </si>
  <si>
    <t>NM_022451</t>
  </si>
  <si>
    <t>NOC3L</t>
  </si>
  <si>
    <t xml:space="preserve">  || ||::|   |||||||| </t>
  </si>
  <si>
    <t>caAGACUUUA-CCAUUCUGAUc</t>
  </si>
  <si>
    <t>ggugaaaaauaauuUUCUGAUu</t>
  </si>
  <si>
    <t xml:space="preserve">   |: | : |  |||||||| </t>
  </si>
  <si>
    <t>uuuGUAUGUUUACAUUCUGAUg</t>
  </si>
  <si>
    <t xml:space="preserve">   ||| :||| ||      ||||||| </t>
  </si>
  <si>
    <t>ugcGCCAUCAUUAAAGAUUCUUCUGAUu</t>
  </si>
  <si>
    <t>aaaaauugcucauuUUCUGAUa</t>
  </si>
  <si>
    <t xml:space="preserve">  | |||  | | | ||||||| </t>
  </si>
  <si>
    <t>ugAACCUGAAAGCAUUUCUGAUu</t>
  </si>
  <si>
    <t xml:space="preserve">    |||:| |||    ||||||| </t>
  </si>
  <si>
    <t>ccccCCUUCUUGACUUUUUCUGAUa</t>
  </si>
  <si>
    <t xml:space="preserve">      |: :| | |||||||| </t>
  </si>
  <si>
    <t>ucaaaaUUAGUUACAUUCUGAUc</t>
  </si>
  <si>
    <t>cagugacaaguuuuUUCUGAUg</t>
  </si>
  <si>
    <t xml:space="preserve">    ::|: ||| |:||||||| </t>
  </si>
  <si>
    <t>aauuUUUUAAUGCAGUUCUGAUu</t>
  </si>
  <si>
    <t>uggaucggcuggcuUUCUGAUg</t>
  </si>
  <si>
    <t>NM_002079</t>
  </si>
  <si>
    <t>GOT1</t>
  </si>
  <si>
    <t>augugcguaGUGCAUUCUGAUa</t>
  </si>
  <si>
    <t>NM_005063</t>
  </si>
  <si>
    <t>SCD</t>
  </si>
  <si>
    <t xml:space="preserve">   ||| |:| |:    ||||||| </t>
  </si>
  <si>
    <t>gcuGCCCCUACGGCUCUUUCUGAUc</t>
  </si>
  <si>
    <t>NM_017902</t>
  </si>
  <si>
    <t>HIF1AN</t>
  </si>
  <si>
    <t xml:space="preserve">   |:|||| |   ||||||| </t>
  </si>
  <si>
    <t>gccGUCUCCCU--UUUCUGAUu</t>
  </si>
  <si>
    <t>NM_015062</t>
  </si>
  <si>
    <t>PPRC1</t>
  </si>
  <si>
    <t>ugcaagaggagcuAUUCUGAUc</t>
  </si>
  <si>
    <t>NM_004741</t>
  </si>
  <si>
    <t>NOLC1</t>
  </si>
  <si>
    <t xml:space="preserve">       |: || |||||||| </t>
  </si>
  <si>
    <t>ccaagagCUCUG-AUUCUGAUu</t>
  </si>
  <si>
    <t>hsa_circ_0000257</t>
  </si>
  <si>
    <t>hsa_circ_000099</t>
  </si>
  <si>
    <t>agcaacaguucuucUUCUGAUg</t>
  </si>
  <si>
    <t>NM_183239</t>
  </si>
  <si>
    <t>GSTO2</t>
  </si>
  <si>
    <t xml:space="preserve">    ::|| || |  ||||||| </t>
  </si>
  <si>
    <t>cuucUUUCAAUAGCUUUCUGAUa</t>
  </si>
  <si>
    <t>NM_007373</t>
  </si>
  <si>
    <t>SHOC2</t>
  </si>
  <si>
    <t>auuguagugGUAACUUCUGAUg</t>
  </si>
  <si>
    <t>NM_145206</t>
  </si>
  <si>
    <t>VTI1A</t>
  </si>
  <si>
    <t xml:space="preserve">  ||  ||: || |||||||| </t>
  </si>
  <si>
    <t>caAGAAUCU-UGUAUUCUGAUa</t>
  </si>
  <si>
    <t>NM_014904</t>
  </si>
  <si>
    <t>RAB11FIP2</t>
  </si>
  <si>
    <t>gaUCGGAG-GUACUU-----AAGACUAc</t>
  </si>
  <si>
    <t xml:space="preserve">  | |: | :|||||     ||||||| </t>
  </si>
  <si>
    <t>uaAUCUGCAUAUGAAGCAUUUUCUGAUa</t>
  </si>
  <si>
    <t>NM_006793</t>
  </si>
  <si>
    <t>PRDX3</t>
  </si>
  <si>
    <t xml:space="preserve">     | |  ||||   ||||||| </t>
  </si>
  <si>
    <t>caacaCACAUUGAAAGCUUCUGAUc</t>
  </si>
  <si>
    <t>NM_001033925</t>
  </si>
  <si>
    <t>TIAL1</t>
  </si>
  <si>
    <t>uuuaaaggucUGUUUUCUGAUg</t>
  </si>
  <si>
    <t>NM_001195608</t>
  </si>
  <si>
    <t>PLEKHA1</t>
  </si>
  <si>
    <t xml:space="preserve">  || ||| ||    ||||||||| </t>
  </si>
  <si>
    <t>ucAGACUCACAGCCUAAUUCUGAUa</t>
  </si>
  <si>
    <t>NM_004725</t>
  </si>
  <si>
    <t>BUB3</t>
  </si>
  <si>
    <t xml:space="preserve">         :|| :||||||| </t>
  </si>
  <si>
    <t>NM_015892</t>
  </si>
  <si>
    <t>CHST15</t>
  </si>
  <si>
    <t xml:space="preserve">    || ||| ||: ||||||| </t>
  </si>
  <si>
    <t>gggcCCACCAAGAGCUUCUGAUc</t>
  </si>
  <si>
    <t>hsa_circ_0000264</t>
  </si>
  <si>
    <t>hsa_circ_001901</t>
  </si>
  <si>
    <t xml:space="preserve">      |||| |  ||||||| </t>
  </si>
  <si>
    <t>uuaaggUCCACG-UUUCUGAUc</t>
  </si>
  <si>
    <t>NM_020901</t>
  </si>
  <si>
    <t>PHRF1</t>
  </si>
  <si>
    <t xml:space="preserve">   | |||: | ||||||||| </t>
  </si>
  <si>
    <t>gcuGGCUCUUUCAAUUCUGAUg</t>
  </si>
  <si>
    <t xml:space="preserve">        |:||: ||||||| </t>
  </si>
  <si>
    <t>ugacugcaCGUGGCUUCUGAUg</t>
  </si>
  <si>
    <t xml:space="preserve">       :||| || ||||||| </t>
  </si>
  <si>
    <t>ggacagaUCAUAGAUUUCUGAUu</t>
  </si>
  <si>
    <t xml:space="preserve">  :||||:|| |:|||||||| </t>
  </si>
  <si>
    <t>auGGCCUUCA-GGAUUCUGAUg</t>
  </si>
  <si>
    <t xml:space="preserve">  :| ||||     ||||||| </t>
  </si>
  <si>
    <t>gaGGACUCCUCCUCUUCUGAUc</t>
  </si>
  <si>
    <t>aaaaauaaauauuGUUCUGAUu</t>
  </si>
  <si>
    <t xml:space="preserve">   ||| ||| |  :||||||| </t>
  </si>
  <si>
    <t>ccuGCC-CCACGCCGUUCUGAUc</t>
  </si>
  <si>
    <t>NM_012192</t>
  </si>
  <si>
    <t>FXC1</t>
  </si>
  <si>
    <t xml:space="preserve">  | ::| ::| ::||||||| </t>
  </si>
  <si>
    <t>acACUUUGUGUAGGUUCUGAUu</t>
  </si>
  <si>
    <t xml:space="preserve">       :| || :||||||| </t>
  </si>
  <si>
    <t>guuugaaUCUUG-GUUCUGAUa</t>
  </si>
  <si>
    <t>gauguggcugcacuUUCUGAUg</t>
  </si>
  <si>
    <t>NM_015213</t>
  </si>
  <si>
    <t>DENND5A</t>
  </si>
  <si>
    <t xml:space="preserve">  | ||  :|  | |||||||| </t>
  </si>
  <si>
    <t>ugAUCCCGUACCACAUUCUGAUc</t>
  </si>
  <si>
    <t xml:space="preserve">  | :|  :||  |||||||| </t>
  </si>
  <si>
    <t>gaACUCAAUAUUUAUUCUGAUg</t>
  </si>
  <si>
    <t>NM_006391</t>
  </si>
  <si>
    <t>IPO7</t>
  </si>
  <si>
    <t xml:space="preserve">         :| ||||||||| </t>
  </si>
  <si>
    <t>guuguagaaGUUAAUUCUGAUu</t>
  </si>
  <si>
    <t>uaagcagcauacucUUCUGAUu</t>
  </si>
  <si>
    <t>NM_017944</t>
  </si>
  <si>
    <t>USP47</t>
  </si>
  <si>
    <t>agcauaUUCA-GACUUCUGAUc</t>
  </si>
  <si>
    <t xml:space="preserve">    |:|:||| |  ||||||| </t>
  </si>
  <si>
    <t>gacaCUUUCAUCAUUUUCUGAUg</t>
  </si>
  <si>
    <t>NM_021961</t>
  </si>
  <si>
    <t>TEAD1</t>
  </si>
  <si>
    <t>uguuuaaagaguguUUCUGAUu</t>
  </si>
  <si>
    <t>NM_001144062</t>
  </si>
  <si>
    <t>COPB1</t>
  </si>
  <si>
    <t xml:space="preserve">  | |:|||  || ||||||| </t>
  </si>
  <si>
    <t>aaAACUUCCUGGACUUCUGAUg</t>
  </si>
  <si>
    <t>NM_175058</t>
  </si>
  <si>
    <t>PLEKHA7</t>
  </si>
  <si>
    <t xml:space="preserve">   |::| || |||  ||||||| </t>
  </si>
  <si>
    <t>uguGUUUACA-GAAGCUUCUGAUu</t>
  </si>
  <si>
    <t>NM_001142307</t>
  </si>
  <si>
    <t>GTF2H1</t>
  </si>
  <si>
    <t>agauauaauuUAACUUCUGAUa</t>
  </si>
  <si>
    <t xml:space="preserve">  | ::|: | |  ||||||| </t>
  </si>
  <si>
    <t>gcAAUUUUAAAGUCUUCUGAUg</t>
  </si>
  <si>
    <t>uggaggcggaauccUUCUGAUg</t>
  </si>
  <si>
    <t>NM_145117</t>
  </si>
  <si>
    <t xml:space="preserve">   |:|||: |   ||||||| </t>
  </si>
  <si>
    <t>uguGUCUCU-UUCCUUCUGAUa</t>
  </si>
  <si>
    <t xml:space="preserve">  ||::||: |   ||||||| </t>
  </si>
  <si>
    <t>ugAGUUUCU-UCCUUUCUGAUg</t>
  </si>
  <si>
    <t>NM_018490</t>
  </si>
  <si>
    <t>LGR4</t>
  </si>
  <si>
    <t>auaauguuaguuuuUUCUGAUc</t>
  </si>
  <si>
    <t>NM_001076786</t>
  </si>
  <si>
    <t>QSER1</t>
  </si>
  <si>
    <t xml:space="preserve">    :||:|| |   ||||||| </t>
  </si>
  <si>
    <t>uuuaUCUUCAUUUUCUUCUGAUg</t>
  </si>
  <si>
    <t xml:space="preserve">  | ::|  |||  | ||||||| </t>
  </si>
  <si>
    <t>cuACUUUGGAUGCUACUUCUGAUa</t>
  </si>
  <si>
    <t xml:space="preserve">  ||:  | :| ||  ||||||| </t>
  </si>
  <si>
    <t>guAGUAGCAGUAAAACUUCUGAUc</t>
  </si>
  <si>
    <t xml:space="preserve">  |||:| ||   | | ||||||| </t>
  </si>
  <si>
    <t>uaAGCUUACAUAUUUAUUUCUGAUg</t>
  </si>
  <si>
    <t>gacaguaguuUCAGUUCUGAUg</t>
  </si>
  <si>
    <t>gaUCGGAGGUAC-UU----AAGACUAc</t>
  </si>
  <si>
    <t xml:space="preserve">  ||| | :||| ||    ||||||| </t>
  </si>
  <si>
    <t>acAGCGUGUAUGUAACGGCUUCUGAUu</t>
  </si>
  <si>
    <t>NM_018259</t>
  </si>
  <si>
    <t>TTC17</t>
  </si>
  <si>
    <t xml:space="preserve">       | ||| :||||||| </t>
  </si>
  <si>
    <t>aggagagCAAUG-GUUCUGAUg</t>
  </si>
  <si>
    <t>NM_001008938</t>
  </si>
  <si>
    <t>CKAP5</t>
  </si>
  <si>
    <t xml:space="preserve">      |: || |: ||||||| </t>
  </si>
  <si>
    <t>gccauaUUGAUCAGUUUCUGAUa</t>
  </si>
  <si>
    <t>NM_001172640</t>
  </si>
  <si>
    <t>CELF1</t>
  </si>
  <si>
    <t xml:space="preserve">  |||: || |   ||||||| </t>
  </si>
  <si>
    <t>gcAGCUGCC-U---UUCUGAUu</t>
  </si>
  <si>
    <t>NM_014342</t>
  </si>
  <si>
    <t>MTCH2</t>
  </si>
  <si>
    <t xml:space="preserve">  ||:  :: || | ||||||| </t>
  </si>
  <si>
    <t>ugAGUAGUUUUGCAUUUCUGAUg</t>
  </si>
  <si>
    <t>NM_015457</t>
  </si>
  <si>
    <t>ZDHHC5</t>
  </si>
  <si>
    <t>ccuuuuauuuuuuAUUCUGAUu</t>
  </si>
  <si>
    <t>NR_026593</t>
  </si>
  <si>
    <t>TMX2</t>
  </si>
  <si>
    <t xml:space="preserve">  :| |  |||| |  ||||||| </t>
  </si>
  <si>
    <t>ugGGGCAGCAUGCAGCUUCUGAUu</t>
  </si>
  <si>
    <t>uugcaaaaauccuAUUCUGAUg</t>
  </si>
  <si>
    <t>NM_014502</t>
  </si>
  <si>
    <t>PRPF19</t>
  </si>
  <si>
    <t xml:space="preserve">  || | |::    ||||||| </t>
  </si>
  <si>
    <t>guAGGCCCUGGCCCUUCUGAUg</t>
  </si>
  <si>
    <t xml:space="preserve">     :|| | |  |||||||| </t>
  </si>
  <si>
    <t>augugUUCAAAGCCAUUCUGAUg</t>
  </si>
  <si>
    <t>NM_004265</t>
  </si>
  <si>
    <t>FADS2</t>
  </si>
  <si>
    <t>gaucgGAGG---UACUUAAGACUAc</t>
  </si>
  <si>
    <t xml:space="preserve">     ||||   ||| |||||||| </t>
  </si>
  <si>
    <t>uguugCUCCAGGAUGCAUUCUGAUa</t>
  </si>
  <si>
    <t>hsa_circ_0000313</t>
  </si>
  <si>
    <t>hsa_circ_001902</t>
  </si>
  <si>
    <t xml:space="preserve">    |||  :|| |:||||||| </t>
  </si>
  <si>
    <t>uguuCCUGAUAUUAGUUCUGAUu</t>
  </si>
  <si>
    <t>NM_015459</t>
  </si>
  <si>
    <t>ATL3</t>
  </si>
  <si>
    <t xml:space="preserve">     :| ||   :||||||| </t>
  </si>
  <si>
    <t>gaucggAGGU-ACUU-----AAGACUAc</t>
  </si>
  <si>
    <t xml:space="preserve">      |||| ||||     ||||||| </t>
  </si>
  <si>
    <t>gauaagUCCAUUGAAUUUGCUUCUGAUu</t>
  </si>
  <si>
    <t>NR_002819</t>
  </si>
  <si>
    <t>MALAT1</t>
  </si>
  <si>
    <t xml:space="preserve">  | |||  | |:|    ||||||| </t>
  </si>
  <si>
    <t>ugAUCCUGAAGGGAUUUCUUCUGAUg</t>
  </si>
  <si>
    <t>uaaaugcaguacuGUUCUGAUc</t>
  </si>
  <si>
    <t>TCONS_l2_00004572</t>
  </si>
  <si>
    <t>NM_012308</t>
  </si>
  <si>
    <t>KDM2A</t>
  </si>
  <si>
    <t xml:space="preserve">    ::|:|| |||||||||| </t>
  </si>
  <si>
    <t>cugaUUUUCAAGAAUUCUGAUg</t>
  </si>
  <si>
    <t>NM_001164160</t>
  </si>
  <si>
    <t>PPP6R3</t>
  </si>
  <si>
    <t xml:space="preserve">  ||:: |  | | ||||||| </t>
  </si>
  <si>
    <t>ugAGUUGC--UCACUUCUGAUg</t>
  </si>
  <si>
    <t>NM_018312</t>
  </si>
  <si>
    <t xml:space="preserve">   |||| :|| | ||||||| </t>
  </si>
  <si>
    <t>aauGCCU-UAUUAUUUCUGAUu</t>
  </si>
  <si>
    <t>NM_001876</t>
  </si>
  <si>
    <t>CPT1A</t>
  </si>
  <si>
    <t>aggaaaacgagcucUUCUGAUg</t>
  </si>
  <si>
    <t>NM_139075</t>
  </si>
  <si>
    <t>TPCN2</t>
  </si>
  <si>
    <t>gaAGCCU--GU---UUCUGAUg</t>
  </si>
  <si>
    <t xml:space="preserve">  ||:: |::|   ||||||| </t>
  </si>
  <si>
    <t>ggAGUUGCUGU---UUCUGAUg</t>
  </si>
  <si>
    <t>NM_003626</t>
  </si>
  <si>
    <t>NM_016724</t>
  </si>
  <si>
    <t>FOLR1</t>
  </si>
  <si>
    <t xml:space="preserve">    ||||| |  |  ||||||| </t>
  </si>
  <si>
    <t>cugaCCUCCUUUUACCUUCUGAUa</t>
  </si>
  <si>
    <t>NM_015159</t>
  </si>
  <si>
    <t>FAM168A</t>
  </si>
  <si>
    <t xml:space="preserve">       || ||:|  ||||||| </t>
  </si>
  <si>
    <t>caucuggCCCUGGACCUUCUGAUu</t>
  </si>
  <si>
    <t>gaucGGAGGUA-CUU-AAGACUAc</t>
  </si>
  <si>
    <t xml:space="preserve">    |:||::| ||| ||||||| </t>
  </si>
  <si>
    <t>cugaCUUCUGUAGAAUUUCUGAUu</t>
  </si>
  <si>
    <t xml:space="preserve">   |: |::|  ||||||||| </t>
  </si>
  <si>
    <t>uauGUAUUUA-AAAUUCUGAUg</t>
  </si>
  <si>
    <t xml:space="preserve">   | :|::| |:|  ||||||| </t>
  </si>
  <si>
    <t>uauGAUUUUAGGGAAUUUCUGAUg</t>
  </si>
  <si>
    <t>acaaugaCCAU-UUUUCUGAUu</t>
  </si>
  <si>
    <t>NM_001203260</t>
  </si>
  <si>
    <t>NDUFC2-KCTD14</t>
  </si>
  <si>
    <t xml:space="preserve">        || | |||||||| </t>
  </si>
  <si>
    <t>gguuggcaCA-GCAUUCUGAUu</t>
  </si>
  <si>
    <t>NM_199418</t>
  </si>
  <si>
    <t>PRCP</t>
  </si>
  <si>
    <t xml:space="preserve">  | |:|  | |||  ||||||| </t>
  </si>
  <si>
    <t>ggAACUUAAAGGAACUUUCUGAUg</t>
  </si>
  <si>
    <t>hsa_circ_0023855</t>
  </si>
  <si>
    <t>gaucGGAGGUACUU----AAGACUAc</t>
  </si>
  <si>
    <t xml:space="preserve">    | |::: |||    ||||||| </t>
  </si>
  <si>
    <t>aacaCAUUUGGGAAAUUCUUCUGAUc</t>
  </si>
  <si>
    <t>NM_182603</t>
  </si>
  <si>
    <t>ANKRD42</t>
  </si>
  <si>
    <t xml:space="preserve">  ||::|: :|   ||||||| </t>
  </si>
  <si>
    <t>uuAGUUUUAGU-CUUUCUGAUg</t>
  </si>
  <si>
    <t xml:space="preserve">  ||: ||| |   ||||||| </t>
  </si>
  <si>
    <t>gcAGUGUCCCU-CUUUCUGAUu</t>
  </si>
  <si>
    <t xml:space="preserve">  :||:| ||  |:||||||| </t>
  </si>
  <si>
    <t>caGGCUUGCA--AGUUCUGAUg</t>
  </si>
  <si>
    <t>acuuauacagcuAUUUCUGAUu</t>
  </si>
  <si>
    <t xml:space="preserve">  | ||   :| |: ||||||| </t>
  </si>
  <si>
    <t>cuAACCGGGGUCAGCUUCUGAUu</t>
  </si>
  <si>
    <t>NM_001008781</t>
  </si>
  <si>
    <t>FAT3</t>
  </si>
  <si>
    <t xml:space="preserve">  ||:||:  |   ||||||| </t>
  </si>
  <si>
    <t>caAGUCUU--UUCCUUCUGAUg</t>
  </si>
  <si>
    <t>hsa_circ_0000348</t>
  </si>
  <si>
    <t>hsa_circ_000548</t>
  </si>
  <si>
    <t xml:space="preserve">  || :| | | :|||||||| </t>
  </si>
  <si>
    <t>acAGAUUACCUUGAUUCUGAUu</t>
  </si>
  <si>
    <t>gcacugguauUUAUUUCUGAUa</t>
  </si>
  <si>
    <t>NM_152432</t>
  </si>
  <si>
    <t>ARHGAP42</t>
  </si>
  <si>
    <t>uauugugguagaAAUUCUGAUa</t>
  </si>
  <si>
    <t>hsa_circ_0000353</t>
  </si>
  <si>
    <t>hsa_circ_001720</t>
  </si>
  <si>
    <t>auuuuguuaggcguUUCUGAUa</t>
  </si>
  <si>
    <t>NM_001080463</t>
  </si>
  <si>
    <t>DYNC2H1</t>
  </si>
  <si>
    <t xml:space="preserve">     ||:||| | ||||||| </t>
  </si>
  <si>
    <t>auguaCUUCAUUAUUUCUGAUu</t>
  </si>
  <si>
    <t xml:space="preserve">  | | |::| ||||  ||||||| </t>
  </si>
  <si>
    <t>aaACCAUUUAUUGAAUGUUCUGAUc</t>
  </si>
  <si>
    <t>gcaauucaaAUAACAUUCUGAUa</t>
  </si>
  <si>
    <t xml:space="preserve">        ||  ||||||||| </t>
  </si>
  <si>
    <t>gaagaaaaCACAAAUUCUGAUc</t>
  </si>
  <si>
    <t>NM_014333</t>
  </si>
  <si>
    <t>CADM1</t>
  </si>
  <si>
    <t xml:space="preserve">   |:||| ||   ||||||| </t>
  </si>
  <si>
    <t>aacGUCUCAAU---UUCUGAUg</t>
  </si>
  <si>
    <t>NM_032725</t>
  </si>
  <si>
    <t>BUD13</t>
  </si>
  <si>
    <t xml:space="preserve">       |||    ||||||| </t>
  </si>
  <si>
    <t>cagaggaCCAAAUCUUCUGAUu</t>
  </si>
  <si>
    <t xml:space="preserve">  :| | ||| |:|||||||| </t>
  </si>
  <si>
    <t>caGGGCACCA-GGAUUCUGAUu</t>
  </si>
  <si>
    <t>NM_002572</t>
  </si>
  <si>
    <t>PAFAH1B2</t>
  </si>
  <si>
    <t xml:space="preserve">           || ||||||| </t>
  </si>
  <si>
    <t>gugcuaagaccGAUUUCUGAUu</t>
  </si>
  <si>
    <t>uguaacaauguuucUUCUGAUa</t>
  </si>
  <si>
    <t>ucaaacauugccccUUCUGAUg</t>
  </si>
  <si>
    <t>NM_001655</t>
  </si>
  <si>
    <t>ARCN1</t>
  </si>
  <si>
    <t xml:space="preserve">  || | || |   ||||||| </t>
  </si>
  <si>
    <t>ggAGAC-CCCUUUUUUCUGAUa</t>
  </si>
  <si>
    <t>NM_001382</t>
  </si>
  <si>
    <t>DPAGT1</t>
  </si>
  <si>
    <t xml:space="preserve">       ::| | :||||||| </t>
  </si>
  <si>
    <t>uuguaaaUUAAGUGUUCUGAUu</t>
  </si>
  <si>
    <t>NM_001199922</t>
  </si>
  <si>
    <t>SIAE</t>
  </si>
  <si>
    <t xml:space="preserve">   |::||:||  |||||||| </t>
  </si>
  <si>
    <t>gcuGUUUCUAU--AUUCUGAUg</t>
  </si>
  <si>
    <t>NM_020228</t>
  </si>
  <si>
    <t>PRDM10</t>
  </si>
  <si>
    <t xml:space="preserve">  |||  :||||  ||||||| </t>
  </si>
  <si>
    <t>gaAGC--UCAUG--UUCUGAUa</t>
  </si>
  <si>
    <t>gaucggAGGUACUU----AAGACUAc</t>
  </si>
  <si>
    <t xml:space="preserve">      |||| ||:    ||||||| </t>
  </si>
  <si>
    <t>aacaagUCCAAGAGGACCUUCUGAUu</t>
  </si>
  <si>
    <t xml:space="preserve">  ||| | :| |   ||||||| </t>
  </si>
  <si>
    <t>gaAGCGCAUC-UUCCUUCUGAUu</t>
  </si>
  <si>
    <t>NM_052875</t>
  </si>
  <si>
    <t>VPS26B</t>
  </si>
  <si>
    <t xml:space="preserve">   |::|: |||:   ||||||| </t>
  </si>
  <si>
    <t>uuuGUUUUAAUGGUCUUUCUGAUu</t>
  </si>
  <si>
    <t>NM_001184985</t>
  </si>
  <si>
    <t>WNK1</t>
  </si>
  <si>
    <t xml:space="preserve">    |||  | | :|||||||| </t>
  </si>
  <si>
    <t>uuguCCUGAAGUAGAUUCUGAUa</t>
  </si>
  <si>
    <t>NM_014823</t>
  </si>
  <si>
    <t>NM_018979</t>
  </si>
  <si>
    <t>NM_134424</t>
  </si>
  <si>
    <t>RAD52</t>
  </si>
  <si>
    <t xml:space="preserve">         || || ||||||| </t>
  </si>
  <si>
    <t>uguucaaaaAUAAACUUCUGAUu</t>
  </si>
  <si>
    <t>NM_178040</t>
  </si>
  <si>
    <t>ERC1</t>
  </si>
  <si>
    <t>agcuggggaccuucUUCUGAUu</t>
  </si>
  <si>
    <t>NR_027948</t>
  </si>
  <si>
    <t>hsa_circ_0000373</t>
  </si>
  <si>
    <t>hsa_circ_000133</t>
  </si>
  <si>
    <t>cucugguauugcucUUCUGAUu</t>
  </si>
  <si>
    <t>cuuggcaaacUGGCUUCUGAUc</t>
  </si>
  <si>
    <t>gaucggAGGUA-CUUAAGACUAc</t>
  </si>
  <si>
    <t xml:space="preserve">      |:||| |||||||||| </t>
  </si>
  <si>
    <t>aucuggUUCAUGGAAUUCUGAUc</t>
  </si>
  <si>
    <t>NM_001243088</t>
  </si>
  <si>
    <t>FOXM1</t>
  </si>
  <si>
    <t xml:space="preserve">         ||||:||||||| </t>
  </si>
  <si>
    <t>cuucgaaagAUGAGUUCUGAUg</t>
  </si>
  <si>
    <t>NM_202002</t>
  </si>
  <si>
    <t>gaucggaGGUAC---UUAAGACUAc</t>
  </si>
  <si>
    <t xml:space="preserve">       |:|||   | ||||||| </t>
  </si>
  <si>
    <t>acacauaCUAUGUUUAUUUCUGAUa</t>
  </si>
  <si>
    <t>NM_006675</t>
  </si>
  <si>
    <t>TSPAN9</t>
  </si>
  <si>
    <t>guuuaggguuaGAUUUCUGAUu</t>
  </si>
  <si>
    <t xml:space="preserve">      ||::| |  |||||||| </t>
  </si>
  <si>
    <t>cuaaaaUCUGUUACCAUUCUGAUg</t>
  </si>
  <si>
    <t>NM_001769</t>
  </si>
  <si>
    <t>CD9</t>
  </si>
  <si>
    <t xml:space="preserve">      ||:||  |||||||| </t>
  </si>
  <si>
    <t>NM_001273</t>
  </si>
  <si>
    <t>CHD4</t>
  </si>
  <si>
    <t xml:space="preserve">  |||: :: ||  ||||||| </t>
  </si>
  <si>
    <t>auAGCUAUUCUG-UUUCUGAUg</t>
  </si>
  <si>
    <t>NR_027483</t>
  </si>
  <si>
    <t>TPI1</t>
  </si>
  <si>
    <t xml:space="preserve">    ||| |||  : ||||||| </t>
  </si>
  <si>
    <t>uuucCCUGCAUAUGCUUCUGAUg</t>
  </si>
  <si>
    <t>cauacacagAAGAAUGUUCUGAUu</t>
  </si>
  <si>
    <t>NM_020734</t>
  </si>
  <si>
    <t>RIMKLB</t>
  </si>
  <si>
    <t>ucaaaaaugAUUAUUUCUGAUa</t>
  </si>
  <si>
    <t>aaagguaaaaauuAUUCUGAUg</t>
  </si>
  <si>
    <t>NM_001097643</t>
  </si>
  <si>
    <t>TAS2R30</t>
  </si>
  <si>
    <t xml:space="preserve">  || :|::| |||      ||||||| </t>
  </si>
  <si>
    <t>agAGAUUUUAAGAAGAAACUUUCUGAUu</t>
  </si>
  <si>
    <t>hsa_circ_0000377</t>
  </si>
  <si>
    <t>hsa_circ_002153</t>
  </si>
  <si>
    <t>NM_001987</t>
  </si>
  <si>
    <t>ETV6</t>
  </si>
  <si>
    <t xml:space="preserve">   |:| |  |   ||||||| </t>
  </si>
  <si>
    <t>cauGUCACGUUUCCUUCUGAUu</t>
  </si>
  <si>
    <t>NM_001145946</t>
  </si>
  <si>
    <t>SLCO1C1</t>
  </si>
  <si>
    <t xml:space="preserve">  :| || ::  ||||||||| </t>
  </si>
  <si>
    <t>cuGGGCUGUGAAAAUUCUGAUg</t>
  </si>
  <si>
    <t>NM_002907</t>
  </si>
  <si>
    <t>RECQL</t>
  </si>
  <si>
    <t xml:space="preserve">  ||: |::|  |:|||||||| </t>
  </si>
  <si>
    <t>gcAGUGUUUAGAGGAUUCUGAUg</t>
  </si>
  <si>
    <t>NM_032941</t>
  </si>
  <si>
    <t>NM_005504</t>
  </si>
  <si>
    <t>BCAT1</t>
  </si>
  <si>
    <t xml:space="preserve">   |::| |   : ||||||| </t>
  </si>
  <si>
    <t>guuGUUUGCCCAGUUUCUGAUa</t>
  </si>
  <si>
    <t>gaUCGGAG-GU--ACUU--AAGACUAc</t>
  </si>
  <si>
    <t xml:space="preserve">  :||| | ||  | ||  ||||||| </t>
  </si>
  <si>
    <t>uuGGCCACUCAUUUCAACCUUCUGAUu</t>
  </si>
  <si>
    <t xml:space="preserve">  | |||::|  |:   ||||||| </t>
  </si>
  <si>
    <t>gcAUCCUUUAAAAGGUUUUCUGAUg</t>
  </si>
  <si>
    <t>NM_018318</t>
  </si>
  <si>
    <t>CCDC91</t>
  </si>
  <si>
    <t xml:space="preserve">   | || | |   ||||||| </t>
  </si>
  <si>
    <t>auuGGCUGCCUCUCUUCUGAUg</t>
  </si>
  <si>
    <t>NM_175861</t>
  </si>
  <si>
    <t>TMTC1</t>
  </si>
  <si>
    <t>cccauaguaagcACUUCUGAUu</t>
  </si>
  <si>
    <t>aauggcauuucccAUUCUGAUu</t>
  </si>
  <si>
    <t xml:space="preserve">    :||:::| ||    ||||||| </t>
  </si>
  <si>
    <t>aaucUCUUUGUUAAAUUUUUCUGAUa</t>
  </si>
  <si>
    <t xml:space="preserve">         :||::||||||| </t>
  </si>
  <si>
    <t>gguugggggGUGGGUUCUGAUu</t>
  </si>
  <si>
    <t xml:space="preserve">         :| || ||||||| </t>
  </si>
  <si>
    <t>guaaauuaaGUAAAUUUCUGAUc</t>
  </si>
  <si>
    <t>NM_153634</t>
  </si>
  <si>
    <t>CPNE8</t>
  </si>
  <si>
    <t xml:space="preserve">  ||: :|:::||  ||||||| </t>
  </si>
  <si>
    <t>ccAGUAUUUUGUG-CUUCUGAUu</t>
  </si>
  <si>
    <t xml:space="preserve">  || ||| :|||   :||||||| </t>
  </si>
  <si>
    <t>cuAGACUCAGUGAUUUGUUCUGAUu</t>
  </si>
  <si>
    <t>gaucggAGGUAC-UUAAGACUAc</t>
  </si>
  <si>
    <t xml:space="preserve">      |||| |  |||||||| </t>
  </si>
  <si>
    <t>cauugaUCCAGGUUAUUCUGAUg</t>
  </si>
  <si>
    <t xml:space="preserve">   ||| || || |||||||| </t>
  </si>
  <si>
    <t>cauGCCACC-UGCAUUCUGAUu</t>
  </si>
  <si>
    <t>hsa_circ_0025892</t>
  </si>
  <si>
    <t>cugaacauaAGGUUUUCUGAUc</t>
  </si>
  <si>
    <t>NM_001242397</t>
  </si>
  <si>
    <t>TWF1</t>
  </si>
  <si>
    <t xml:space="preserve">     || || || ||||||| </t>
  </si>
  <si>
    <t>cuauaCUGCAGGAUUUCUGAUg</t>
  </si>
  <si>
    <t>aauaauaugccgucUUCUGAUc</t>
  </si>
  <si>
    <t>gauCGGAG--GUACUUAAGACUAc</t>
  </si>
  <si>
    <t xml:space="preserve">   |||||  | |  :||||||| </t>
  </si>
  <si>
    <t>uguGCCUCAGCUUUUGUUCUGAUc</t>
  </si>
  <si>
    <t>uacagcaaguUUAUUUCUGAUc</t>
  </si>
  <si>
    <t>hsa_circ_0000395</t>
  </si>
  <si>
    <t>hsa_circ_001046</t>
  </si>
  <si>
    <t>hsa_circ_0000396</t>
  </si>
  <si>
    <t>hsa_circ_001471</t>
  </si>
  <si>
    <t xml:space="preserve">  || | |||||  ||||||| </t>
  </si>
  <si>
    <t>ggAG-CACCAUG-UUUCUGAUa</t>
  </si>
  <si>
    <t>guggugaggggaGAUUCUGAUg</t>
  </si>
  <si>
    <t>NM_018976</t>
  </si>
  <si>
    <t>SLC38A2</t>
  </si>
  <si>
    <t>gaucggaGGUAC--UUAAGACUAc</t>
  </si>
  <si>
    <t xml:space="preserve">       |::||  ||||||||| </t>
  </si>
  <si>
    <t>gucuaugCUGUGCCAAUUCUGAUc</t>
  </si>
  <si>
    <t>guguaugguguucuUUCUGAUu</t>
  </si>
  <si>
    <t>NM_017822</t>
  </si>
  <si>
    <t>KANSL2</t>
  </si>
  <si>
    <t xml:space="preserve">    |:|| | |||    ||||||| </t>
  </si>
  <si>
    <t>cguuCUUCAAAGAAGUAUUUCUGAUc</t>
  </si>
  <si>
    <t>NM_001659</t>
  </si>
  <si>
    <t>ARF3</t>
  </si>
  <si>
    <t xml:space="preserve">    || |||    ||||||| </t>
  </si>
  <si>
    <t>ugccCCACCA-CCCUUCUGAUc</t>
  </si>
  <si>
    <t>NM_001206710</t>
  </si>
  <si>
    <t>PRKAG1</t>
  </si>
  <si>
    <t>gauCGGAGG---UACUUAAGACUAc</t>
  </si>
  <si>
    <t xml:space="preserve">   |||||:   |  ||||||||| </t>
  </si>
  <si>
    <t>uguGCCUCUCAGACAAAUUCUGAUc</t>
  </si>
  <si>
    <t xml:space="preserve">       :|||  :||||||| </t>
  </si>
  <si>
    <t>aacagagUCAUCUGUUCUGAUc</t>
  </si>
  <si>
    <t xml:space="preserve">  :||:||: | : ||||||| </t>
  </si>
  <si>
    <t>cuGGCUUCUUUUGCUUCUGAUg</t>
  </si>
  <si>
    <t>NR_033200</t>
  </si>
  <si>
    <t>LARP4</t>
  </si>
  <si>
    <t xml:space="preserve">  :| :|:| ||  ||||||| </t>
  </si>
  <si>
    <t>ugGGAUUUC-UG-UUUCUGAUa</t>
  </si>
  <si>
    <t>NM_001243689</t>
  </si>
  <si>
    <t>LETMD1</t>
  </si>
  <si>
    <t xml:space="preserve">    ||||  | | ||||||| </t>
  </si>
  <si>
    <t>caucCCUC--UCAUUUCUGAUg</t>
  </si>
  <si>
    <t>cucugaacaccuuuUUCUGAUg</t>
  </si>
  <si>
    <t>NM_000020</t>
  </si>
  <si>
    <t>ACVRL1</t>
  </si>
  <si>
    <t xml:space="preserve">    || ||| |||     ||||||| </t>
  </si>
  <si>
    <t>ggcuCCCCCAGGAAAGGCCUUCUGAUg</t>
  </si>
  <si>
    <t>NM_001130059</t>
  </si>
  <si>
    <t>ATF7</t>
  </si>
  <si>
    <t>uaccccaaagccuGUUCUGAUc</t>
  </si>
  <si>
    <t>NM_006856</t>
  </si>
  <si>
    <t>NM_001127322</t>
  </si>
  <si>
    <t>CBX5</t>
  </si>
  <si>
    <t xml:space="preserve">   ||||:  |  |||||||| </t>
  </si>
  <si>
    <t>cuuGCCUU--UUCAUUCUGAUc</t>
  </si>
  <si>
    <t>uuugggggagcuAUUUCUGAUu</t>
  </si>
  <si>
    <t xml:space="preserve">  ||||  |:: | : ||||||| </t>
  </si>
  <si>
    <t>agAGCCAGUUUUUAGUUUCUGAUu</t>
  </si>
  <si>
    <t>NM_001113203</t>
  </si>
  <si>
    <t>NACA</t>
  </si>
  <si>
    <t xml:space="preserve">     :|:| | |:||||||| </t>
  </si>
  <si>
    <t>caccaUUUCCUCAGUUCUGAUu</t>
  </si>
  <si>
    <t>NM_014925</t>
  </si>
  <si>
    <t>R3HDM2</t>
  </si>
  <si>
    <t xml:space="preserve">  ||::|| |||    ||||||| </t>
  </si>
  <si>
    <t>aaAGUUUCAAUGUUUUUUCUGAUu</t>
  </si>
  <si>
    <t>acaaaaaagAU-ACUUCUGAUg</t>
  </si>
  <si>
    <t xml:space="preserve">        :||  :||||||| </t>
  </si>
  <si>
    <t>gagaguagUAUCUGUUCUGAUu</t>
  </si>
  <si>
    <t xml:space="preserve">      |:|||||   ||||||| </t>
  </si>
  <si>
    <t>acuauaUUCAUGAUCUUUCUGAUu</t>
  </si>
  <si>
    <t>NM_152440</t>
  </si>
  <si>
    <t>C12orf66</t>
  </si>
  <si>
    <t xml:space="preserve">      |::||| |||||||| </t>
  </si>
  <si>
    <t>aguagaUUUAUG-AUUCUGAUc</t>
  </si>
  <si>
    <t>NM_002076</t>
  </si>
  <si>
    <t>GNS</t>
  </si>
  <si>
    <t xml:space="preserve">    ||| || |     ||||||| </t>
  </si>
  <si>
    <t>gaucCCUGCACGCCUCUUUCUGAUg</t>
  </si>
  <si>
    <t>NM_020401</t>
  </si>
  <si>
    <t>NUP107</t>
  </si>
  <si>
    <t>uccaugagUAUGUUUUCUGAUu</t>
  </si>
  <si>
    <t xml:space="preserve">    | |:||| | ||||||| </t>
  </si>
  <si>
    <t>aucuCAUUCAU-AUUUCUGAUg</t>
  </si>
  <si>
    <t>NM_031435</t>
  </si>
  <si>
    <t>THAP2</t>
  </si>
  <si>
    <t xml:space="preserve">     :| |||   ||||||| </t>
  </si>
  <si>
    <t>aaauaUUGCAU-UCUUCUGAUa</t>
  </si>
  <si>
    <t>NM_018279</t>
  </si>
  <si>
    <t>TMEM19</t>
  </si>
  <si>
    <t xml:space="preserve">      |:| ||  ||||||| </t>
  </si>
  <si>
    <t>uuguugUUCCUG--UUCUGAUc</t>
  </si>
  <si>
    <t>NM_007350</t>
  </si>
  <si>
    <t>PHLDA1</t>
  </si>
  <si>
    <t>acuugaaCCACAUUUUCUGAUc</t>
  </si>
  <si>
    <t>NM_004537</t>
  </si>
  <si>
    <t>NAP1L1</t>
  </si>
  <si>
    <t>cagaaccagAUG-AUUCUGAUc</t>
  </si>
  <si>
    <t>NM_139207</t>
  </si>
  <si>
    <t xml:space="preserve">        :||| |||||||| </t>
  </si>
  <si>
    <t>gaccaagaUAUGUAUUCUGAUa</t>
  </si>
  <si>
    <t>NM_014903</t>
  </si>
  <si>
    <t>NAV3</t>
  </si>
  <si>
    <t xml:space="preserve">  ||  |||||   ||||||| </t>
  </si>
  <si>
    <t>gcAGGGUCCAU-CUUUCUGAUc</t>
  </si>
  <si>
    <t>NM_001135805</t>
  </si>
  <si>
    <t>SYT1</t>
  </si>
  <si>
    <t xml:space="preserve">    || | :| |  ||||||| </t>
  </si>
  <si>
    <t>aauuCCACAGUAGUUUUCUGAUu</t>
  </si>
  <si>
    <t>NM_181783</t>
  </si>
  <si>
    <t>TMTC3</t>
  </si>
  <si>
    <t>gaucggagguaCU-UAAGACUAc</t>
  </si>
  <si>
    <t>uuuuaaaaggaGACAUUCUGAUg</t>
  </si>
  <si>
    <t>NM_172240</t>
  </si>
  <si>
    <t>POC1B</t>
  </si>
  <si>
    <t xml:space="preserve">  |||:|| :  ::||||||| </t>
  </si>
  <si>
    <t>auAGCUUCAGCAGGUUCUGAUc</t>
  </si>
  <si>
    <t>NM_001001323</t>
  </si>
  <si>
    <t>ATP2B1</t>
  </si>
  <si>
    <t>gggaaacauuuuccUUCUGAUa</t>
  </si>
  <si>
    <t>hsa_circ_0000426</t>
  </si>
  <si>
    <t>hsa_circ_000826</t>
  </si>
  <si>
    <t>NM_001920</t>
  </si>
  <si>
    <t>DCN</t>
  </si>
  <si>
    <t xml:space="preserve">      |||| | :||||||| </t>
  </si>
  <si>
    <t>gaguggUCCA-GUGUUCUGAUu</t>
  </si>
  <si>
    <t>NM_003566</t>
  </si>
  <si>
    <t>EEA1</t>
  </si>
  <si>
    <t xml:space="preserve">  | |: :||  |: ||||||| </t>
  </si>
  <si>
    <t>caAACUAUCAAAAGUUUCUGAUu</t>
  </si>
  <si>
    <t>NR_038161</t>
  </si>
  <si>
    <t>MRPL42</t>
  </si>
  <si>
    <t xml:space="preserve">  |||:| |: ||| ||||||| </t>
  </si>
  <si>
    <t>agAGCUUGCUCUGACUUCUGAUg</t>
  </si>
  <si>
    <t>gacaaaUCUG-GGCUUCUGAUg</t>
  </si>
  <si>
    <t xml:space="preserve">   |:||||  | |||||||| </t>
  </si>
  <si>
    <t>accGUCUCC--GCAUUCUGAUg</t>
  </si>
  <si>
    <t>gaUCGGAG-GUA---CUUAAGACUAc</t>
  </si>
  <si>
    <t xml:space="preserve">  || ||| :||    |:||||||| </t>
  </si>
  <si>
    <t>gaAGACUCUUAUUUCAAGUUCUGAUg</t>
  </si>
  <si>
    <t>NM_022496</t>
  </si>
  <si>
    <t>ACTR6</t>
  </si>
  <si>
    <t xml:space="preserve">  | :||::|    ||||||| </t>
  </si>
  <si>
    <t>auACUCUUUAAUCCUUCUGAUa</t>
  </si>
  <si>
    <t>NM_014503</t>
  </si>
  <si>
    <t>UTP20</t>
  </si>
  <si>
    <t>gaucggaGGUACUU---AAGACUAc</t>
  </si>
  <si>
    <t xml:space="preserve">       | | |||   ||||||| </t>
  </si>
  <si>
    <t>cucucagCGAAGAAUCUUUCUGAUg</t>
  </si>
  <si>
    <t>NM_024312</t>
  </si>
  <si>
    <t>GNPTAB</t>
  </si>
  <si>
    <t xml:space="preserve">   ||:   || | ||||||| </t>
  </si>
  <si>
    <t>cuuGCUGAGAUCAUUUCUGAUg</t>
  </si>
  <si>
    <t>NM_003299</t>
  </si>
  <si>
    <t>HSP90B1</t>
  </si>
  <si>
    <t xml:space="preserve">    ::|| |  : ||||||| </t>
  </si>
  <si>
    <t>cugaUUUCAAAUGCUUCUGAUg</t>
  </si>
  <si>
    <t>NM_031302</t>
  </si>
  <si>
    <t>GLT8D2</t>
  </si>
  <si>
    <t xml:space="preserve">   ||: |::|   ||||||| </t>
  </si>
  <si>
    <t>gguGCUGCUGUUCCUUCUGAUc</t>
  </si>
  <si>
    <t>NM_032148</t>
  </si>
  <si>
    <t>SLC41A2</t>
  </si>
  <si>
    <t xml:space="preserve">  ||: |:::|| ::||||||| </t>
  </si>
  <si>
    <t>ccAGUGUUUGUGCGGUUCUGAUu</t>
  </si>
  <si>
    <t>NM_015275</t>
  </si>
  <si>
    <t>KIAA1033</t>
  </si>
  <si>
    <t>gaUCGGAGG--UACU-UAAGACUAc</t>
  </si>
  <si>
    <t xml:space="preserve">  :|::|||  || |  ||||||| </t>
  </si>
  <si>
    <t>uuGGUUUCCUGAUAAUUUUCUGAUc</t>
  </si>
  <si>
    <t>NM_018082</t>
  </si>
  <si>
    <t>POLR3B</t>
  </si>
  <si>
    <t xml:space="preserve">   |:|| :||   ||||||| </t>
  </si>
  <si>
    <t>uguGUCUAUAUUUCUUCUGAUg</t>
  </si>
  <si>
    <t>ugcugaagaugcuuUUCUGAUc</t>
  </si>
  <si>
    <t>NM_004075</t>
  </si>
  <si>
    <t>CRY1</t>
  </si>
  <si>
    <t>aaugacaaauUGAUAUUCUGAUa</t>
  </si>
  <si>
    <t>NM_014325</t>
  </si>
  <si>
    <t>CORO1C</t>
  </si>
  <si>
    <t xml:space="preserve">  ||: :|::| | :||||||| </t>
  </si>
  <si>
    <t>guAGUGUUUUAAG-GUUCUGAUa</t>
  </si>
  <si>
    <t xml:space="preserve">     :|:||||:|   ||||||| </t>
  </si>
  <si>
    <t>ucucaUUUCAUGGAGUCUUCUGAUc</t>
  </si>
  <si>
    <t>agaaaacaaacuAAUUCUGAUu</t>
  </si>
  <si>
    <t xml:space="preserve">   ||:  : | : ||||||| </t>
  </si>
  <si>
    <t>uuuGCUGGUUUAGUUUCUGAUg</t>
  </si>
  <si>
    <t>NM_013300</t>
  </si>
  <si>
    <t>C12orf24</t>
  </si>
  <si>
    <t xml:space="preserve">  :| ||| : |  ||||||| </t>
  </si>
  <si>
    <t>gaGGACUCGGGGUCUUCUGAUa</t>
  </si>
  <si>
    <t>NM_001024662</t>
  </si>
  <si>
    <t>RPL6</t>
  </si>
  <si>
    <t xml:space="preserve">    || ||: ||  |||||||| </t>
  </si>
  <si>
    <t>auuaCCCCCGGGACCAUUCUGAUc</t>
  </si>
  <si>
    <t>auuuuugggAAGAAUUCUGAUa</t>
  </si>
  <si>
    <t xml:space="preserve">  | |:|: || ||||||||| </t>
  </si>
  <si>
    <t>acAUCUUUGAU-AAUUCUGAUg</t>
  </si>
  <si>
    <t xml:space="preserve">     ||: :||:   ||||||| </t>
  </si>
  <si>
    <t>auuugCUUAGUGGUUUUUCUGAUu</t>
  </si>
  <si>
    <t xml:space="preserve">      |: |  | ||||||| </t>
  </si>
  <si>
    <t>gaggaaUUAAACAUUUCUGAUc</t>
  </si>
  <si>
    <t>gauCGG-AGGUACUUAAGACUAc</t>
  </si>
  <si>
    <t xml:space="preserve">   ||: |||: |: ||||||| </t>
  </si>
  <si>
    <t>agcGCUAUCCGCGGUUUCUGAUu</t>
  </si>
  <si>
    <t>NM_001080533</t>
  </si>
  <si>
    <t>UNC119B</t>
  </si>
  <si>
    <t>auaugugguuaGACUUCUGAUa</t>
  </si>
  <si>
    <t>aaAGUCACUUU--CUUCUGAUg</t>
  </si>
  <si>
    <t>NM_139015</t>
  </si>
  <si>
    <t>SPPL3</t>
  </si>
  <si>
    <t xml:space="preserve">  ||: ||:|  | ||||||| </t>
  </si>
  <si>
    <t>caAGUGUCUA-CAUUUCUGAUu</t>
  </si>
  <si>
    <t>NM_016237</t>
  </si>
  <si>
    <t>ANAPC5</t>
  </si>
  <si>
    <t>ucaauaaaCA-GCAUUCUGAUu</t>
  </si>
  <si>
    <t>gcaaugaCGACGAAACCUUCUGAUg</t>
  </si>
  <si>
    <t>NR_036435</t>
  </si>
  <si>
    <t>RSRC2</t>
  </si>
  <si>
    <t>gacaaagaacauucUUCUGAUa</t>
  </si>
  <si>
    <t>NM_014708</t>
  </si>
  <si>
    <t>KNTC1</t>
  </si>
  <si>
    <t xml:space="preserve">   ||: :|||  |||||||| </t>
  </si>
  <si>
    <t>acuGCUCUCAUUUAUUCUGAUg</t>
  </si>
  <si>
    <t>NM_001167856</t>
  </si>
  <si>
    <t>SBNO1</t>
  </si>
  <si>
    <t xml:space="preserve">    |:|  :||  | ||||||| </t>
  </si>
  <si>
    <t>ugcaCUUGAGUGCCAUUUCUGAUa</t>
  </si>
  <si>
    <t>cuccugagUAUGUCUUUCUGAUa</t>
  </si>
  <si>
    <t>NM_018183</t>
  </si>
  <si>
    <t xml:space="preserve">      ||:: || ||||||| </t>
  </si>
  <si>
    <t>gaaaaaUCUG-GAUUUCUGAUg</t>
  </si>
  <si>
    <t>NM_020936</t>
  </si>
  <si>
    <t>DDX55</t>
  </si>
  <si>
    <t xml:space="preserve">  ||:||:| ||| ||||||| </t>
  </si>
  <si>
    <t>gaAGUCUUCUUGACUUCUGAUu</t>
  </si>
  <si>
    <t>accaUUUUCAU-CCUUCUGAUc</t>
  </si>
  <si>
    <t>NM_025140</t>
  </si>
  <si>
    <t>CCDC92</t>
  </si>
  <si>
    <t xml:space="preserve">      ||  | : ||||||| </t>
  </si>
  <si>
    <t>gccgaaUCGCUUGCUUCUGAUc</t>
  </si>
  <si>
    <t>NM_021009</t>
  </si>
  <si>
    <t>UBC</t>
  </si>
  <si>
    <t>aaggaaggCAUUCCUUCUGAUc</t>
  </si>
  <si>
    <t>ccaacaacgucugcUUCUGAUc</t>
  </si>
  <si>
    <t>NM_001170543</t>
  </si>
  <si>
    <t>PGAM5</t>
  </si>
  <si>
    <t xml:space="preserve">  :|:| |:: ||  ||||||| </t>
  </si>
  <si>
    <t>cuGGUCACUGCUGUUUUCUGAUg</t>
  </si>
  <si>
    <t>NM_015114</t>
  </si>
  <si>
    <t>ANKLE2</t>
  </si>
  <si>
    <t xml:space="preserve">     | |:  || ||||||| </t>
  </si>
  <si>
    <t>uauaaCACUUAGAUUUCUGAUa</t>
  </si>
  <si>
    <t>caaaaaggaAUAUAUUCUGAUu</t>
  </si>
  <si>
    <t xml:space="preserve">        ||  : ||||||| </t>
  </si>
  <si>
    <t>ggaucaggCAGUGUUUCUGAUa</t>
  </si>
  <si>
    <t xml:space="preserve">     || | ||   ||||||| </t>
  </si>
  <si>
    <t>ugucaCUACUUGUUUUUCUGAUg</t>
  </si>
  <si>
    <t>NM_001161344</t>
  </si>
  <si>
    <t>CHFR</t>
  </si>
  <si>
    <t>gucaggcggucuuuUUCUGAUg</t>
  </si>
  <si>
    <t xml:space="preserve">  |||:  |:| ||  ||||||| </t>
  </si>
  <si>
    <t>cuAGCUAAUUCUUGUUUUCUGAUu</t>
  </si>
  <si>
    <t>gauCGGAG-GUACU----UAAGACUAc</t>
  </si>
  <si>
    <t xml:space="preserve">   |||||  | ||    |||||||| </t>
  </si>
  <si>
    <t>uguGCCUCAAAAGAGGCUAUUCUGAUu</t>
  </si>
  <si>
    <t xml:space="preserve">   ||||||||   ||||||| </t>
  </si>
  <si>
    <t>guuGCCUCCAU---UUCUGAUu</t>
  </si>
  <si>
    <t>aucgagaCCA-GUUUUCUGAUc</t>
  </si>
  <si>
    <t>NM_153251</t>
  </si>
  <si>
    <t>ZDHHC20</t>
  </si>
  <si>
    <t xml:space="preserve">     :|:  || |||||||| </t>
  </si>
  <si>
    <t>cucuaUUUGCUGUAUUCUGAUg</t>
  </si>
  <si>
    <t>NM_152726</t>
  </si>
  <si>
    <t>EFHA1</t>
  </si>
  <si>
    <t xml:space="preserve">      | | ||  ||||||| </t>
  </si>
  <si>
    <t>gucuugUACUUGCUUUCUGAUu</t>
  </si>
  <si>
    <t xml:space="preserve">    ::||| || :||||||| </t>
  </si>
  <si>
    <t>gguaUUUCCCUG-GUUCUGAUc</t>
  </si>
  <si>
    <t>gcauuaaCCAU-UCUUCUGAUc</t>
  </si>
  <si>
    <t>NM_005932</t>
  </si>
  <si>
    <t>MIPEP</t>
  </si>
  <si>
    <t>cugugagagcuuguUUCUGAUu</t>
  </si>
  <si>
    <t xml:space="preserve">  || :||| |  |||||||| </t>
  </si>
  <si>
    <t>ugAGGUUCCUUCUAUUCUGAUg</t>
  </si>
  <si>
    <t>NM_018451</t>
  </si>
  <si>
    <t>CENPJ</t>
  </si>
  <si>
    <t xml:space="preserve">  || | | |||   ||||||| </t>
  </si>
  <si>
    <t>aaAGGCACACAU-UUUUCUGAUa</t>
  </si>
  <si>
    <t>NM_014089</t>
  </si>
  <si>
    <t>NUPL1</t>
  </si>
  <si>
    <t xml:space="preserve">      | :| |||   ||||||| </t>
  </si>
  <si>
    <t>ucucagUGUAAGAAAUGUUCUGAUu</t>
  </si>
  <si>
    <t>NM_153371</t>
  </si>
  <si>
    <t>LNX2</t>
  </si>
  <si>
    <t xml:space="preserve">  |||   ||   |||||||| </t>
  </si>
  <si>
    <t>cgAGCACACAACCAUUCUGAUa</t>
  </si>
  <si>
    <t>NM_175854</t>
  </si>
  <si>
    <t>PAN3</t>
  </si>
  <si>
    <t xml:space="preserve">  || ||:::|   ||||||| </t>
  </si>
  <si>
    <t>aaAG-CUUUGUCUUUUCUGAUa</t>
  </si>
  <si>
    <t>gggaagauuugcuuUUCUGAUg</t>
  </si>
  <si>
    <t xml:space="preserve">  | ||  ||  :|||||||| </t>
  </si>
  <si>
    <t>ggAUCCAACAAAGAUUCUGAUa</t>
  </si>
  <si>
    <t>hsa_circ_0000469</t>
  </si>
  <si>
    <t>hsa_circ_000831</t>
  </si>
  <si>
    <t>hsa_circ_0000470</t>
  </si>
  <si>
    <t>hsa_circ_001375</t>
  </si>
  <si>
    <t>uuuuuaaagacuuuUUCUGAUc</t>
  </si>
  <si>
    <t xml:space="preserve">       :|| ||:  ||||||| </t>
  </si>
  <si>
    <t>ucugguaUCAAGAGCUUUCUGAUg</t>
  </si>
  <si>
    <t>auacuagauuUAGAUUCUGAUg</t>
  </si>
  <si>
    <t>ugccagggccccucUUCUGAUu</t>
  </si>
  <si>
    <t>ugcugggagcuuuAUUCUGAUc</t>
  </si>
  <si>
    <t>NM_006644</t>
  </si>
  <si>
    <t>HSPH1</t>
  </si>
  <si>
    <t xml:space="preserve">  |||:|:| |  |||||||| </t>
  </si>
  <si>
    <t>gaAGCUUUC-U--AUUCUGAUc</t>
  </si>
  <si>
    <t>ucuuugggaGUCACUUCUGAUu</t>
  </si>
  <si>
    <t xml:space="preserve">  | |  || |   ||||||| </t>
  </si>
  <si>
    <t>ccAUCACCCCUUCUUUCUGAUu</t>
  </si>
  <si>
    <t xml:space="preserve">    :|||| | | ||||||| </t>
  </si>
  <si>
    <t>uuuuUCUCCCUCACUUCUGAUa</t>
  </si>
  <si>
    <t>NM_015032</t>
  </si>
  <si>
    <t>PDS5B</t>
  </si>
  <si>
    <t xml:space="preserve">    ::|: |||  ||||||| </t>
  </si>
  <si>
    <t>uuuuUUUUAAUG-UUUCUGAUu</t>
  </si>
  <si>
    <t>NM_004734</t>
  </si>
  <si>
    <t>DCLK1</t>
  </si>
  <si>
    <t>ucccaauaucguucUUCUGAUu</t>
  </si>
  <si>
    <t>NM_015087</t>
  </si>
  <si>
    <t>SPG20</t>
  </si>
  <si>
    <t xml:space="preserve">     :||: || | ||||||| </t>
  </si>
  <si>
    <t>guccaUUCUAAUAAUUUCUGAUc</t>
  </si>
  <si>
    <t>NM_006475</t>
  </si>
  <si>
    <t>POSTN</t>
  </si>
  <si>
    <t>ugaagaaaaagaAAUUCUGAUa</t>
  </si>
  <si>
    <t>NM_025138</t>
  </si>
  <si>
    <t>PROSER1</t>
  </si>
  <si>
    <t xml:space="preserve">  ||:: |:| | | ||||||| </t>
  </si>
  <si>
    <t>acAGUUAUUCUUAAUUUCUGAUa</t>
  </si>
  <si>
    <t>NM_014252</t>
  </si>
  <si>
    <t>SLC25A15</t>
  </si>
  <si>
    <t xml:space="preserve">  ||: |  |   |||||||| </t>
  </si>
  <si>
    <t>ccAGUGUGAAGUUAUUCUGAUu</t>
  </si>
  <si>
    <t>NM_024561</t>
  </si>
  <si>
    <t>NAA16</t>
  </si>
  <si>
    <t xml:space="preserve">    |:| || | :||||||| </t>
  </si>
  <si>
    <t>gacuCUUGCA-GCGUUCUGAUa</t>
  </si>
  <si>
    <t>gaucGGAGGUACU-U-AAGACUAc</t>
  </si>
  <si>
    <t xml:space="preserve">    ::|::| || | ||||||| </t>
  </si>
  <si>
    <t>uugaUUUUUAAGAUACUUCUGAUu</t>
  </si>
  <si>
    <t>NM_015070</t>
  </si>
  <si>
    <t>ZC3H13</t>
  </si>
  <si>
    <t>agagagagacUAAUUUCUGAUu</t>
  </si>
  <si>
    <t xml:space="preserve">   | :||::  | ||||||| </t>
  </si>
  <si>
    <t>gguGAUUCUGAUAUUUCUGAUg</t>
  </si>
  <si>
    <t>NM_001079673</t>
  </si>
  <si>
    <t>FNDC3A</t>
  </si>
  <si>
    <t>ucuauggUUAUGAAGUUCUGAUc</t>
  </si>
  <si>
    <t>hsa_circ_0000481</t>
  </si>
  <si>
    <t>hsa_circ_001750</t>
  </si>
  <si>
    <t>NM_002267</t>
  </si>
  <si>
    <t>KPNA3</t>
  </si>
  <si>
    <t xml:space="preserve">  :|:||  |  | |||||||| </t>
  </si>
  <si>
    <t>auGGUCUAAAAAACAUUCUGAUa</t>
  </si>
  <si>
    <t>NM_012141</t>
  </si>
  <si>
    <t>INTS6</t>
  </si>
  <si>
    <t xml:space="preserve">  | |||: :|  |  |||||||| </t>
  </si>
  <si>
    <t>uuAUCCUUAUAUUUUCAUUCUGAUu</t>
  </si>
  <si>
    <t>NM_001130912</t>
  </si>
  <si>
    <t>SUGT1</t>
  </si>
  <si>
    <t xml:space="preserve">         ||| :||||||| </t>
  </si>
  <si>
    <t>ucuauucagAUG-GUUCUGAUg</t>
  </si>
  <si>
    <t xml:space="preserve">   | |  ::|  :||||||| </t>
  </si>
  <si>
    <t>guuGGCAGUGUUUGUUCUGAUg</t>
  </si>
  <si>
    <t>NM_004791</t>
  </si>
  <si>
    <t>ITGBL1</t>
  </si>
  <si>
    <t>gaUCGG-AGGUACU-----UAAGACUAc</t>
  </si>
  <si>
    <t xml:space="preserve">  |||: ||:||||     |||||||| </t>
  </si>
  <si>
    <t>agAGCUGUCUAUGACCGAUAUUCUGAUg</t>
  </si>
  <si>
    <t>NM_017664</t>
  </si>
  <si>
    <t>ANKRD10</t>
  </si>
  <si>
    <t>gauCG-GAGGUACUU---AAGACUAc</t>
  </si>
  <si>
    <t xml:space="preserve">   || ||::  ||:   ||||||| </t>
  </si>
  <si>
    <t>gguGCACUUUUGGAGUUUUUCUGAUg</t>
  </si>
  <si>
    <t>NM_001113511</t>
  </si>
  <si>
    <t>ARHGEF7</t>
  </si>
  <si>
    <t>gaUCGGAG-GUA-CUUAAGACUAc</t>
  </si>
  <si>
    <t xml:space="preserve">  ||::|| ||| |: ||||||| </t>
  </si>
  <si>
    <t>ggAGUUUCACAUAGGUUUCUGAUg</t>
  </si>
  <si>
    <t xml:space="preserve">  || :| :| |  ||||||| </t>
  </si>
  <si>
    <t>auAGAUUAUA-GCCUUCUGAUu</t>
  </si>
  <si>
    <t>NM_015205</t>
  </si>
  <si>
    <t>ATP11A</t>
  </si>
  <si>
    <t xml:space="preserve">   |: ||: || |||||||| </t>
  </si>
  <si>
    <t>uguGUAUCUCUGCAUUCUGAUc</t>
  </si>
  <si>
    <t>NM_001078645</t>
  </si>
  <si>
    <t>CDC16</t>
  </si>
  <si>
    <t>uugcaacagAUGUGUUCUGAUu</t>
  </si>
  <si>
    <t>NM_001170629</t>
  </si>
  <si>
    <t>CHD8</t>
  </si>
  <si>
    <t xml:space="preserve">  :|:  |||| || ||||||| </t>
  </si>
  <si>
    <t>cuGGUGGCCAUAAAGUUCUGAUc</t>
  </si>
  <si>
    <t>NM_020920</t>
  </si>
  <si>
    <t>NM_024658</t>
  </si>
  <si>
    <t>IPO4</t>
  </si>
  <si>
    <t xml:space="preserve">  |||:||:     ||||||| </t>
  </si>
  <si>
    <t>ccAGCUUCU----CUUCUGAUu</t>
  </si>
  <si>
    <t>NM_001135058</t>
  </si>
  <si>
    <t>COCH</t>
  </si>
  <si>
    <t xml:space="preserve">  |||   || || | ||||||| </t>
  </si>
  <si>
    <t>aaAGCAGACAUUGCAUUUCUGAUu</t>
  </si>
  <si>
    <t>NM_001083893</t>
  </si>
  <si>
    <t>STRN3</t>
  </si>
  <si>
    <t xml:space="preserve">  | :: ::|||::||||||| </t>
  </si>
  <si>
    <t>ucAUUUAUUAUGGGUUCUGAUg</t>
  </si>
  <si>
    <t>NM_015382</t>
  </si>
  <si>
    <t>HECTD1</t>
  </si>
  <si>
    <t>uuauguggCAUGUCUUCUGAUg</t>
  </si>
  <si>
    <t>agagaaaugAAGGAUUCUGAUa</t>
  </si>
  <si>
    <t>aagaagUUUGUG-AUUCUGAUg</t>
  </si>
  <si>
    <t xml:space="preserve">  || | :||    ||||||| </t>
  </si>
  <si>
    <t>gaAGACCUCAAACUUUCUGAUc</t>
  </si>
  <si>
    <t xml:space="preserve">    :|| ||  ||:|   ||||||| </t>
  </si>
  <si>
    <t>cugcUCUGCAGGUGGACAUUUCUGAUg</t>
  </si>
  <si>
    <t xml:space="preserve">        :| |  ||||||| </t>
  </si>
  <si>
    <t>augguggaUAAGCUUUCUGAUg</t>
  </si>
  <si>
    <t xml:space="preserve">  | :|| ||  |:  ||||||| </t>
  </si>
  <si>
    <t>cuAAUCUGCAACAGCCUUCUGAUg</t>
  </si>
  <si>
    <t xml:space="preserve">    ||| ||  || |||||||| </t>
  </si>
  <si>
    <t>caccCCUACAACUG-AUUCUGAUu</t>
  </si>
  <si>
    <t xml:space="preserve">  | |:| ::|| |||||||| </t>
  </si>
  <si>
    <t>auAUCUUAUGUG-AUUCUGAUa</t>
  </si>
  <si>
    <t xml:space="preserve">     ||| :|  |||||||| </t>
  </si>
  <si>
    <t>uugaaCUCAGU-UAUUCUGAUu</t>
  </si>
  <si>
    <t xml:space="preserve">      |:::  | ||||||| </t>
  </si>
  <si>
    <t>caccaaUUUGGUACUUCUGAUc</t>
  </si>
  <si>
    <t>NM_007361</t>
  </si>
  <si>
    <t>NID2</t>
  </si>
  <si>
    <t xml:space="preserve">  | ::| |||   ||||||| </t>
  </si>
  <si>
    <t>ucAAUUUGCAU--UUUCUGAUc</t>
  </si>
  <si>
    <t>aggugauauuucucUUCUGAUu</t>
  </si>
  <si>
    <t>NM_005776</t>
  </si>
  <si>
    <t>CNIH</t>
  </si>
  <si>
    <t xml:space="preserve">  || : :|| | : ||||||| </t>
  </si>
  <si>
    <t>guAGAUAUCAGGUGCUUCUGAUg</t>
  </si>
  <si>
    <t xml:space="preserve">        |: |:|||||||| </t>
  </si>
  <si>
    <t>gcauaaagCGAGGAUUCUGAUa</t>
  </si>
  <si>
    <t xml:space="preserve">     ||:  ||  ||||||||| </t>
  </si>
  <si>
    <t>cacaaCUUGUUGGCAAUUCUGAUa</t>
  </si>
  <si>
    <t>gaucGGAG-GU-AC-UUAAGACUAc</t>
  </si>
  <si>
    <t xml:space="preserve">    || | || ||  :||||||| </t>
  </si>
  <si>
    <t>aucuCCACACACUGCCGUUCUGAUc</t>
  </si>
  <si>
    <t>hsa_circ_0000544</t>
  </si>
  <si>
    <t>hsa_circ_000591</t>
  </si>
  <si>
    <t>ccugugaaauUGUAUUCUGAUg</t>
  </si>
  <si>
    <t>NM_002431</t>
  </si>
  <si>
    <t>MNAT1</t>
  </si>
  <si>
    <t>NM_006255</t>
  </si>
  <si>
    <t>PRKCH</t>
  </si>
  <si>
    <t>uauuaUUAUUUCAGUUCUGAUu</t>
  </si>
  <si>
    <t>gacaugauuuacAUUUCUGAUa</t>
  </si>
  <si>
    <t>NM_003082</t>
  </si>
  <si>
    <t>SNAPC1</t>
  </si>
  <si>
    <t>augaaacUUAUCACUUCUGAUg</t>
  </si>
  <si>
    <t>NM_182914</t>
  </si>
  <si>
    <t>SYNE2</t>
  </si>
  <si>
    <t>aaauucaggAUUACUUCUGAUu</t>
  </si>
  <si>
    <t>gaauuugucaguuuUUCUGAUa</t>
  </si>
  <si>
    <t>NM_004094</t>
  </si>
  <si>
    <t>EIF2S1</t>
  </si>
  <si>
    <t>gugaUUUCCAU---UUCUGAUg</t>
  </si>
  <si>
    <t>NM_016026</t>
  </si>
  <si>
    <t>RDH11</t>
  </si>
  <si>
    <t>aaaaauuagaaaAAUUCUGAUa</t>
  </si>
  <si>
    <t xml:space="preserve">  ||:||:|   | ||||||| </t>
  </si>
  <si>
    <t>acAGUCUUC---ACUUCUGAUa</t>
  </si>
  <si>
    <t xml:space="preserve">    |||  || :   ||||||| </t>
  </si>
  <si>
    <t>auuuCCUGAAUUGUUUUUCUGAUu</t>
  </si>
  <si>
    <t>aaaaaaaugcUGUUUUCUGAUa</t>
  </si>
  <si>
    <t>NM_018373</t>
  </si>
  <si>
    <t>SYNJ2BP</t>
  </si>
  <si>
    <t xml:space="preserve">  ||: :|::| |:|||||||| </t>
  </si>
  <si>
    <t>acAGUAUUUUAAGGAUUCUGAUc</t>
  </si>
  <si>
    <t>gaucggaggUA-CU-UAAGACUAc</t>
  </si>
  <si>
    <t xml:space="preserve">         || || |||||||| </t>
  </si>
  <si>
    <t>ugguugauaAUAGAGAUUCUGAUg</t>
  </si>
  <si>
    <t xml:space="preserve">  :|: ||:| |: ||||||| </t>
  </si>
  <si>
    <t>guGGUGUCUA-GGUUUCUGAUa</t>
  </si>
  <si>
    <t>NM_014982</t>
  </si>
  <si>
    <t>PCNX</t>
  </si>
  <si>
    <t>guggcaauauUGAAGAUUCUGAUa</t>
  </si>
  <si>
    <t>gaucGGAGG-UACUUAAGACUAc</t>
  </si>
  <si>
    <t xml:space="preserve">    ::||| |  ||||||||| </t>
  </si>
  <si>
    <t>uguuUUUCCUACCAAUUCUGAUg</t>
  </si>
  <si>
    <t>hsa_circ_0002722</t>
  </si>
  <si>
    <t xml:space="preserve">  | ||| :|  || ||||||| </t>
  </si>
  <si>
    <t>cuAACCUAUAAAAAUUUCUGAUa</t>
  </si>
  <si>
    <t xml:space="preserve">  ||  |  |  ||||||||| </t>
  </si>
  <si>
    <t>uuAGAAUGGAGUAAUUCUGAUg</t>
  </si>
  <si>
    <t xml:space="preserve">  :|||||||  : ||||||| </t>
  </si>
  <si>
    <t>uuGGCCUCCAAAGUUUCUGAUg</t>
  </si>
  <si>
    <t xml:space="preserve">  | |:||:  || : ||||||| </t>
  </si>
  <si>
    <t>ugAACUUCUAGAUUGUUUCUGAUa</t>
  </si>
  <si>
    <t xml:space="preserve">       ::|| ||||||||| </t>
  </si>
  <si>
    <t>uaauggaUUAU-AAUUCUGAUg</t>
  </si>
  <si>
    <t xml:space="preserve">      |::|||:|     ||||||| </t>
  </si>
  <si>
    <t>agguuaUUUAUGGAUCUGUUUCUGAUc</t>
  </si>
  <si>
    <t>aaauauuaaguuuuUUCUGAUa</t>
  </si>
  <si>
    <t>uuaagcugaaaaucUUCUGAUg</t>
  </si>
  <si>
    <t xml:space="preserve">  |||  ||| ||  ||||||| </t>
  </si>
  <si>
    <t>ugAGC--CCA-GAUUUUCUGAUu</t>
  </si>
  <si>
    <t xml:space="preserve">  |||   || ||  ||||||| </t>
  </si>
  <si>
    <t>aaAGCAAACAUUGCUUUCUGAUu</t>
  </si>
  <si>
    <t>NM_001005743</t>
  </si>
  <si>
    <t>NUMB</t>
  </si>
  <si>
    <t xml:space="preserve">    ||||:   | ||||||| </t>
  </si>
  <si>
    <t>cccaCCUCUCCUACUUCUGAUg</t>
  </si>
  <si>
    <t>NM_152444</t>
  </si>
  <si>
    <t>PTGR2</t>
  </si>
  <si>
    <t xml:space="preserve">    |:|::|    ||||||| </t>
  </si>
  <si>
    <t>ucucCUUUUACUUUUUCUGAUg</t>
  </si>
  <si>
    <t xml:space="preserve">     || |||   ||||||| </t>
  </si>
  <si>
    <t>cauuaCUGCAUUCUUUCUGAUc</t>
  </si>
  <si>
    <t>acgacagaaAUUCAUUCUGAUa</t>
  </si>
  <si>
    <t>NM_015305</t>
  </si>
  <si>
    <t>ANGEL1</t>
  </si>
  <si>
    <t xml:space="preserve">  |||  ||  | | ||||||| </t>
  </si>
  <si>
    <t>agAGCAGCCUGGCACUUCUGAUg</t>
  </si>
  <si>
    <t>NM_152446</t>
  </si>
  <si>
    <t>CEP128</t>
  </si>
  <si>
    <t>cuauaaagucacAUUUCUGAUg</t>
  </si>
  <si>
    <t>NM_144596</t>
  </si>
  <si>
    <t>TTC8</t>
  </si>
  <si>
    <t xml:space="preserve">  |||  |||  |  |||||||| </t>
  </si>
  <si>
    <t>gaAGCAACCACUUCUAUUCUGAUc</t>
  </si>
  <si>
    <t>NM_005197</t>
  </si>
  <si>
    <t>FOXN3</t>
  </si>
  <si>
    <t xml:space="preserve">  ||||  ||  || ||||||| </t>
  </si>
  <si>
    <t>auAGCCAGCAGAAAUUUCUGAUc</t>
  </si>
  <si>
    <t>guucaacaggcccuUUCUGAUg</t>
  </si>
  <si>
    <t xml:space="preserve">   ||| :||  |  |||||||| </t>
  </si>
  <si>
    <t>uuuGCCCUCAGAAAGAUUCUGAUa</t>
  </si>
  <si>
    <t xml:space="preserve">     :|::| |  ||||||| </t>
  </si>
  <si>
    <t>ucacaUUUUA-GUUUUCUGAUg</t>
  </si>
  <si>
    <t>NM_032632</t>
  </si>
  <si>
    <t>PAPOLA</t>
  </si>
  <si>
    <t>uccaguacagaccuUUCUGAUa</t>
  </si>
  <si>
    <t>auaagaauuacuuAUUCUGAUg</t>
  </si>
  <si>
    <t>gacuuaacagauuuUUCUGAUg</t>
  </si>
  <si>
    <t>NR_003233</t>
  </si>
  <si>
    <t>SNORD113-5</t>
  </si>
  <si>
    <t xml:space="preserve">       :||   |||||||| </t>
  </si>
  <si>
    <t>aucugaaUCAAAUAUUCUGAUu</t>
  </si>
  <si>
    <t>NM_001161725</t>
  </si>
  <si>
    <t>PPP2R5C</t>
  </si>
  <si>
    <t>gaucGGAGGUACU-----UAAGACUAc</t>
  </si>
  <si>
    <t xml:space="preserve">    ||||: |||      ||||||| </t>
  </si>
  <si>
    <t>gcguCCUCUUUGACUUUGUUUCUGAUc</t>
  </si>
  <si>
    <t>NM_001161726</t>
  </si>
  <si>
    <t>NM_002719</t>
  </si>
  <si>
    <t>NM_001376</t>
  </si>
  <si>
    <t>DYNC1H1</t>
  </si>
  <si>
    <t xml:space="preserve">  :||| |: ||  ||||||| </t>
  </si>
  <si>
    <t>aaGGCCACU-UG-CUUCUGAUu</t>
  </si>
  <si>
    <t xml:space="preserve">        ::| ::||||||| </t>
  </si>
  <si>
    <t>auugaagaUGUUGGUUCUGAUg</t>
  </si>
  <si>
    <t>NM_018335</t>
  </si>
  <si>
    <t>ZNF839</t>
  </si>
  <si>
    <t>gaUCGG-AGGUACU-UAAGACUAc</t>
  </si>
  <si>
    <t xml:space="preserve">  :|:| ||::| | |||||||| </t>
  </si>
  <si>
    <t>auGGUCAUCUGUCAGAUUCUGAUg</t>
  </si>
  <si>
    <t>NM_006035</t>
  </si>
  <si>
    <t>CDC42BPB</t>
  </si>
  <si>
    <t xml:space="preserve">  | :|  || | | ||||||| </t>
  </si>
  <si>
    <t>ucAUUCAACAUUUAUUUCUGAUu</t>
  </si>
  <si>
    <t>NM_022489</t>
  </si>
  <si>
    <t>INF2</t>
  </si>
  <si>
    <t xml:space="preserve">    :| || || |||||||| </t>
  </si>
  <si>
    <t>agguUCCCCCUG-AUUCUGAUg</t>
  </si>
  <si>
    <t>uaggaugcucucccUUCUGAUg</t>
  </si>
  <si>
    <t>hsa_circ_0000577</t>
  </si>
  <si>
    <t>hsa_circ_002154</t>
  </si>
  <si>
    <t xml:space="preserve">         | | :||||||| </t>
  </si>
  <si>
    <t>cauaaugugACGUGUUCUGAUg</t>
  </si>
  <si>
    <t>NR_002224</t>
  </si>
  <si>
    <t>ADAM6</t>
  </si>
  <si>
    <t>aauagaaaaAUG--UUCUGAUu</t>
  </si>
  <si>
    <t>NR_027457</t>
  </si>
  <si>
    <t>LINC00221</t>
  </si>
  <si>
    <t>NM_001033028</t>
  </si>
  <si>
    <t>CYFIP1</t>
  </si>
  <si>
    <t xml:space="preserve">      |::| |:|   ||||||| </t>
  </si>
  <si>
    <t>cuuuugUUUAGGGAUCUUUCUGAUg</t>
  </si>
  <si>
    <t>NM_014608</t>
  </si>
  <si>
    <t xml:space="preserve">  :| |||  ||  ||||||| </t>
  </si>
  <si>
    <t>agGGACUC--UG--UUCUGAUu</t>
  </si>
  <si>
    <t>NM_004667</t>
  </si>
  <si>
    <t>HERC2</t>
  </si>
  <si>
    <t>aaaauugcugcccAUUCUGAUg</t>
  </si>
  <si>
    <t>hsa_circ_0000587</t>
  </si>
  <si>
    <t>hsa_circ_000849</t>
  </si>
  <si>
    <t xml:space="preserve">  |||  :|| ||:  ||||||| </t>
  </si>
  <si>
    <t>ccAGCGGUCA-GAGCCUUCUGAUc</t>
  </si>
  <si>
    <t xml:space="preserve">          | ||||||||| </t>
  </si>
  <si>
    <t>augugcaguuUAAAUUCUGAUa</t>
  </si>
  <si>
    <t>NM_001013703</t>
  </si>
  <si>
    <t>EIF2AK4</t>
  </si>
  <si>
    <t xml:space="preserve">    ::|:: ||:|||||||| </t>
  </si>
  <si>
    <t>aacaUUUUUUUGGAUUCUGAUg</t>
  </si>
  <si>
    <t>NM_001211</t>
  </si>
  <si>
    <t>BUB1B</t>
  </si>
  <si>
    <t>uugaaggaucucccUUCUGAUc</t>
  </si>
  <si>
    <t>NM_016013</t>
  </si>
  <si>
    <t>NDUFAF1</t>
  </si>
  <si>
    <t xml:space="preserve">       | :||| ||||||| </t>
  </si>
  <si>
    <t>aaguggaCAGUGACUUCUGAUa</t>
  </si>
  <si>
    <t>acuuggaggAUG-AUUCUGAUa</t>
  </si>
  <si>
    <t>ucgaaaacggaauAUUCUGAUa</t>
  </si>
  <si>
    <t xml:space="preserve">  ||: |||::  ||||||||| </t>
  </si>
  <si>
    <t>gaAGUACUCUG-AAAUUCUGAUc</t>
  </si>
  <si>
    <t>NM_198141</t>
  </si>
  <si>
    <t>GANC</t>
  </si>
  <si>
    <t xml:space="preserve">    ||| ||    ||||||| </t>
  </si>
  <si>
    <t>aggaCCUACA--CCUUCUGAUg</t>
  </si>
  <si>
    <t xml:space="preserve">     :|||| | :||||||| </t>
  </si>
  <si>
    <t>uucugUUCCA-GUGUUCUGAUc</t>
  </si>
  <si>
    <t>NM_022473</t>
  </si>
  <si>
    <t>ZFP106</t>
  </si>
  <si>
    <t xml:space="preserve">  |||  || ||: ||||||| </t>
  </si>
  <si>
    <t>ccAGCACCCUUGGUUUCUGAUu</t>
  </si>
  <si>
    <t>aaucacaaggccucUUCUGAUu</t>
  </si>
  <si>
    <t>NM_174916</t>
  </si>
  <si>
    <t>UBR1</t>
  </si>
  <si>
    <t xml:space="preserve">  | ||||: || ||||||||| </t>
  </si>
  <si>
    <t>gaAACCUCU-UGUAAUUCUGAUg</t>
  </si>
  <si>
    <t>NM_001159280</t>
  </si>
  <si>
    <t>ADAL</t>
  </si>
  <si>
    <t xml:space="preserve">  | :: |:| |:| ||||||| </t>
  </si>
  <si>
    <t>uaAAUUACUAAGGAUUUCUGAUa</t>
  </si>
  <si>
    <t>NM_005657</t>
  </si>
  <si>
    <t>TP53BP1</t>
  </si>
  <si>
    <t xml:space="preserve">   ||: |::    ||||||| </t>
  </si>
  <si>
    <t>gcuGCUGCUGGCCCUUCUGAUg</t>
  </si>
  <si>
    <t>gaucGGAG-GU-ACU-UAAGACUAc</t>
  </si>
  <si>
    <t xml:space="preserve">    |||| || | | |||||||| </t>
  </si>
  <si>
    <t>ggcuCCUCACAGUCAGAUUCUGAUg</t>
  </si>
  <si>
    <t>NM_005313</t>
  </si>
  <si>
    <t>PDIA3</t>
  </si>
  <si>
    <t xml:space="preserve">  |||||| :|  |   ||||||| </t>
  </si>
  <si>
    <t>auAGCCUCAUAUUUUCUUUCUGAUg</t>
  </si>
  <si>
    <t xml:space="preserve">  | ::||  |||| |||||||| </t>
  </si>
  <si>
    <t>gaACUUUCAGCAUGCAUUCUGAUu</t>
  </si>
  <si>
    <t>NM_001194998</t>
  </si>
  <si>
    <t>CEP152</t>
  </si>
  <si>
    <t xml:space="preserve">  ||:||:| | | ||||||| </t>
  </si>
  <si>
    <t>ugAGUCUUC-U-ACUUCUGAUg</t>
  </si>
  <si>
    <t>NM_001001556</t>
  </si>
  <si>
    <t>GALK2</t>
  </si>
  <si>
    <t>acaguagaguaaAAUUCUGAUg</t>
  </si>
  <si>
    <t xml:space="preserve">   ||| |:|  ||||||||| </t>
  </si>
  <si>
    <t>uguGCC-CUACAAAUUCUGAUa</t>
  </si>
  <si>
    <t>NM_001128611</t>
  </si>
  <si>
    <t>USP8</t>
  </si>
  <si>
    <t xml:space="preserve">  ||:   ||||||  ||||||| </t>
  </si>
  <si>
    <t>aaAGUGAACAUGAAACUUCUGAUg</t>
  </si>
  <si>
    <t>NM_032802</t>
  </si>
  <si>
    <t>SPPL2A</t>
  </si>
  <si>
    <t>gaucGGAGGUAC-UU---AAGACUAc</t>
  </si>
  <si>
    <t xml:space="preserve">    || |:||| ||   ||||||| </t>
  </si>
  <si>
    <t>cacaCCACUAUGCAACCUUUCUGAUa</t>
  </si>
  <si>
    <t>NM_001174116</t>
  </si>
  <si>
    <t>DMXL2</t>
  </si>
  <si>
    <t xml:space="preserve">     ||:::| : ||||||| </t>
  </si>
  <si>
    <t>gcuugCUUUGUUGCUUCUGAUg</t>
  </si>
  <si>
    <t>NM_014547</t>
  </si>
  <si>
    <t>TMOD3</t>
  </si>
  <si>
    <t>gaUCGGAG--GUAC-UUAAGACUAc</t>
  </si>
  <si>
    <t xml:space="preserve">  |||:|:  || | : ||||||| </t>
  </si>
  <si>
    <t>gaAGCUUUGACAAGUGCUUCUGAUa</t>
  </si>
  <si>
    <t>NM_018728</t>
  </si>
  <si>
    <t>MYO5C</t>
  </si>
  <si>
    <t xml:space="preserve">        |:| | ||||||| </t>
  </si>
  <si>
    <t>ggggagcaCGUCACUUCUGAUg</t>
  </si>
  <si>
    <t>NM_016304</t>
  </si>
  <si>
    <t>RSL24D1</t>
  </si>
  <si>
    <t xml:space="preserve">    |||   | ||   ||||||| </t>
  </si>
  <si>
    <t>uugaCCUGGUUUAACCCUUCUGAUa</t>
  </si>
  <si>
    <t>NM_004748</t>
  </si>
  <si>
    <t>CCPG1</t>
  </si>
  <si>
    <t>gaUCGGAGGU-ACU--UAAGACUAc</t>
  </si>
  <si>
    <t xml:space="preserve">  | |: ||| |||  |||||||| </t>
  </si>
  <si>
    <t>ggAACUGCCAGUGAUGAUUCUGAUa</t>
  </si>
  <si>
    <t>NR_037923</t>
  </si>
  <si>
    <t>DYX1C1-CCPG1</t>
  </si>
  <si>
    <t xml:space="preserve">  ||: | |:||    |:||||||| </t>
  </si>
  <si>
    <t>ggAGUGUACGUGUGCCAGUUCUGAUg</t>
  </si>
  <si>
    <t>NM_017610</t>
  </si>
  <si>
    <t>RNF111</t>
  </si>
  <si>
    <t>aagagugagAUUCCUUCUGAUg</t>
  </si>
  <si>
    <t>gaUCGGAGGUA----CU-UAAGACUAc</t>
  </si>
  <si>
    <t xml:space="preserve">  ||:|| |||    || |||||||| </t>
  </si>
  <si>
    <t>cuAGUCUGCAUUUUGGAGAUUCUGAUa</t>
  </si>
  <si>
    <t>NM_004701</t>
  </si>
  <si>
    <t>CCNB2</t>
  </si>
  <si>
    <t xml:space="preserve">    |: ||| |    ||||||| </t>
  </si>
  <si>
    <t>aucuCUGCCAAGCUUUUUCUGAUg</t>
  </si>
  <si>
    <t>NM_024611</t>
  </si>
  <si>
    <t>NARG2</t>
  </si>
  <si>
    <t xml:space="preserve">  ||::| : | | |||||||| </t>
  </si>
  <si>
    <t>gaAGUUUAUCUCAGAUUCUGAUg</t>
  </si>
  <si>
    <t>NM_001018088</t>
  </si>
  <si>
    <t>VPS13C</t>
  </si>
  <si>
    <t xml:space="preserve">   |||  ::||:|  ||||||| </t>
  </si>
  <si>
    <t>uguGCCAGUGUGGAAUUUCUGAUg</t>
  </si>
  <si>
    <t>ugaaaagucagaucUUCUGAUu</t>
  </si>
  <si>
    <t>NM_001018020</t>
  </si>
  <si>
    <t>TPM1</t>
  </si>
  <si>
    <t>gaUC-GGAGGU-ACUUAAGACUAc</t>
  </si>
  <si>
    <t xml:space="preserve">  || |:|||| |   ||||||| </t>
  </si>
  <si>
    <t>cgAGACUUCCAUUCCUUUCUGAUu</t>
  </si>
  <si>
    <t>NM_001218</t>
  </si>
  <si>
    <t>CA12</t>
  </si>
  <si>
    <t>gaUC-GGAGGUACUU--AAGACUAc</t>
  </si>
  <si>
    <t xml:space="preserve">  || :| ||: |||  ||||||| </t>
  </si>
  <si>
    <t>gcAGUUCCCCGAGAACUUUCUGAUu</t>
  </si>
  <si>
    <t>NM_003922</t>
  </si>
  <si>
    <t>HERC1</t>
  </si>
  <si>
    <t xml:space="preserve">   | ||:| || ::||||||| </t>
  </si>
  <si>
    <t>gguGACUUCCUGUGGUUCUGAUg</t>
  </si>
  <si>
    <t xml:space="preserve">   |:: || | |:||||||| </t>
  </si>
  <si>
    <t>acuGUUGCCUUUAGUUCUGAUg</t>
  </si>
  <si>
    <t>uuaccaaccucuccUUCUGAUg</t>
  </si>
  <si>
    <t>guuugcagaAUGGCUUCUGAUu</t>
  </si>
  <si>
    <t>NM_032231</t>
  </si>
  <si>
    <t>FAM96A</t>
  </si>
  <si>
    <t xml:space="preserve">  ||:: |:||   ||||||| </t>
  </si>
  <si>
    <t>ugAGUUGCUAU-UUUUCUGAUg</t>
  </si>
  <si>
    <t>NM_022048</t>
  </si>
  <si>
    <t>CSNK1G1</t>
  </si>
  <si>
    <t xml:space="preserve">         |||::||||||| </t>
  </si>
  <si>
    <t>aaauggaaaAUGGGUUCUGAUa</t>
  </si>
  <si>
    <t>gguguggggAUAUUUUCUGAUa</t>
  </si>
  <si>
    <t>NM_005902</t>
  </si>
  <si>
    <t>SMAD3</t>
  </si>
  <si>
    <t xml:space="preserve">         ||||:  ||||||| </t>
  </si>
  <si>
    <t>ucaaaugugAUGAGAUUUCUGAUg</t>
  </si>
  <si>
    <t>NM_145160</t>
  </si>
  <si>
    <t>MAP2K5</t>
  </si>
  <si>
    <t>caguauggaAUUCAUUCUGAUg</t>
  </si>
  <si>
    <t>NM_006305</t>
  </si>
  <si>
    <t>ANP32A</t>
  </si>
  <si>
    <t xml:space="preserve">     ||:  |   ||||||| </t>
  </si>
  <si>
    <t>ugaaaCUUAUUUUUUUCUGAUu</t>
  </si>
  <si>
    <t>NM_001008224</t>
  </si>
  <si>
    <t>UACA</t>
  </si>
  <si>
    <t xml:space="preserve">  ||:  :::| ||||||||| </t>
  </si>
  <si>
    <t>uaAGUGAUUGU-AAUUCUGAUu</t>
  </si>
  <si>
    <t>ugcaaucagcaaAAUUCUGAUu</t>
  </si>
  <si>
    <t>cuuacagCCA-CAAUUCUGAUg</t>
  </si>
  <si>
    <t>cccagaacaccucuUUCUGAUc</t>
  </si>
  <si>
    <t>NM_005744</t>
  </si>
  <si>
    <t>ARIH1</t>
  </si>
  <si>
    <t xml:space="preserve">    || ||||  |||||||| </t>
  </si>
  <si>
    <t>acucCCCCCAU--AUUCUGAUa</t>
  </si>
  <si>
    <t>hsa_circ_0000627</t>
  </si>
  <si>
    <t>hsa_circ_001066</t>
  </si>
  <si>
    <t>NR_023318</t>
  </si>
  <si>
    <t>ADPGK</t>
  </si>
  <si>
    <t xml:space="preserve">  ||  ||| || :||||||| </t>
  </si>
  <si>
    <t>gaAGAGUCC-UGUGUUCUGAUg</t>
  </si>
  <si>
    <t>NM_005697</t>
  </si>
  <si>
    <t>SCAMP2</t>
  </si>
  <si>
    <t xml:space="preserve">    | ||| :||: ||||||| </t>
  </si>
  <si>
    <t>ucucCAUCCUGUGGUUUCUGAUc</t>
  </si>
  <si>
    <t>NM_005724</t>
  </si>
  <si>
    <t>TSPAN3</t>
  </si>
  <si>
    <t>gaUCGGAGGUACU----UAAGACUAc</t>
  </si>
  <si>
    <t xml:space="preserve">  |||:|:: ||:    :||||||| </t>
  </si>
  <si>
    <t>ugAGCUUUU-UGGUCUUGUUCUGAUu</t>
  </si>
  <si>
    <t>NM_024776</t>
  </si>
  <si>
    <t>PEAK1</t>
  </si>
  <si>
    <t xml:space="preserve">  |||:  || |||||||||| </t>
  </si>
  <si>
    <t>acAGCUCACAGGAAUUCUGAUu</t>
  </si>
  <si>
    <t>NM_015154</t>
  </si>
  <si>
    <t>MESDC2</t>
  </si>
  <si>
    <t>cuuauugcaguacuUUCUGAUu</t>
  </si>
  <si>
    <t>gaucagauagcaAAUUCUGAUc</t>
  </si>
  <si>
    <t>NM_001243137</t>
  </si>
  <si>
    <t>PDE8A</t>
  </si>
  <si>
    <t>uguauguuaaacuuUUCUGAUu</t>
  </si>
  <si>
    <t>NM_006738</t>
  </si>
  <si>
    <t>AKAP13</t>
  </si>
  <si>
    <t>acucggaagGUCAGUUCUGAUa</t>
  </si>
  <si>
    <t>auagaaaaUAAGCUUUCUGAUu</t>
  </si>
  <si>
    <t xml:space="preserve">  || :|  |||  ||||||| </t>
  </si>
  <si>
    <t>cgAG-UUAGAUG--UUCUGAUa</t>
  </si>
  <si>
    <t>NM_022769</t>
  </si>
  <si>
    <t>CRTC3</t>
  </si>
  <si>
    <t xml:space="preserve">  | :||:  ||:   ||||||| </t>
  </si>
  <si>
    <t>ccACUCUUGUUGGCUCUUCUGAUu</t>
  </si>
  <si>
    <t>NM_198527</t>
  </si>
  <si>
    <t>HDDC3</t>
  </si>
  <si>
    <t>guACCCAUCCAU---UUCUGAUg</t>
  </si>
  <si>
    <t>gacagauaauUUAAUUCUGAUg</t>
  </si>
  <si>
    <t xml:space="preserve">  :||||  ||   |:||||||| </t>
  </si>
  <si>
    <t>ggGGCCUAGAUUCCAGUUCUGAUu</t>
  </si>
  <si>
    <t>cuauauaaCGU-ACUUCUGAUg</t>
  </si>
  <si>
    <t>NM_001271</t>
  </si>
  <si>
    <t>CHD2</t>
  </si>
  <si>
    <t xml:space="preserve">        || ||   ||||||| </t>
  </si>
  <si>
    <t>gaaaaaagCAAGAUUCUUCUGAUg</t>
  </si>
  <si>
    <t>hsa_circ_0000654</t>
  </si>
  <si>
    <t>hsa_circ_000608</t>
  </si>
  <si>
    <t>NM_001040655</t>
  </si>
  <si>
    <t>TTC23</t>
  </si>
  <si>
    <t xml:space="preserve">        ::||||||||||| </t>
  </si>
  <si>
    <t>gaaauaaaUGUGAAUUCUGAUg</t>
  </si>
  <si>
    <t>gaucggaGGUAC-UU-AAGACUAc</t>
  </si>
  <si>
    <t xml:space="preserve">       |:||| || ||||||| </t>
  </si>
  <si>
    <t>guauaucCUAUGCAAUUUCUGAUu</t>
  </si>
  <si>
    <t>NM_002613</t>
  </si>
  <si>
    <t>PDPK1</t>
  </si>
  <si>
    <t xml:space="preserve">         | |: ||||||| </t>
  </si>
  <si>
    <t>auacuuaagACGGUUUCUGAUu</t>
  </si>
  <si>
    <t xml:space="preserve">    :||::|  |  ||||||| </t>
  </si>
  <si>
    <t>aauaUCUUUAAAAUCUUCUGAUu</t>
  </si>
  <si>
    <t xml:space="preserve">  :| | | : | ::||||||| </t>
  </si>
  <si>
    <t>caGGGCACAGAGUGGUUCUGAUu</t>
  </si>
  <si>
    <t xml:space="preserve">    :||  | | |:||||||| </t>
  </si>
  <si>
    <t>ugcaUCUGGAAGUAGUUCUGAUc</t>
  </si>
  <si>
    <t>NM_015041</t>
  </si>
  <si>
    <t>CLUAP1</t>
  </si>
  <si>
    <t>uacagaUUCAUG-UUUCUGAUu</t>
  </si>
  <si>
    <t>NM_014015</t>
  </si>
  <si>
    <t>DEXI</t>
  </si>
  <si>
    <t xml:space="preserve">   |||| | | ||||||||| </t>
  </si>
  <si>
    <t>uguGCCUAC-UUAAUUCUGAUa</t>
  </si>
  <si>
    <t xml:space="preserve">  :||||  || ||: ||||||| </t>
  </si>
  <si>
    <t>auGGCCUGGCCUUGGCUUCUGAUu</t>
  </si>
  <si>
    <t>NM_015226</t>
  </si>
  <si>
    <t>CLEC16A</t>
  </si>
  <si>
    <t>cauaaauuugacuuUUCUGAUg</t>
  </si>
  <si>
    <t>NM_152308</t>
  </si>
  <si>
    <t>RMI2</t>
  </si>
  <si>
    <t>aagaugacagaccuUUCUGAUa</t>
  </si>
  <si>
    <t xml:space="preserve">   || ||:| ||  ||||||| </t>
  </si>
  <si>
    <t>cacGCGCUUCUUGUUUUCUGAUc</t>
  </si>
  <si>
    <t>gaaagaaCCAU--CUUCUGAUg</t>
  </si>
  <si>
    <t xml:space="preserve">     ||   || ||||||||| </t>
  </si>
  <si>
    <t>ucucaCUGAUUGUAAUUCUGAUu</t>
  </si>
  <si>
    <t>NM_022166</t>
  </si>
  <si>
    <t>XYLT1</t>
  </si>
  <si>
    <t xml:space="preserve">   ||:|||| |:  ||||||| </t>
  </si>
  <si>
    <t>accGCUUCCAGGGCUUUCUGAUc</t>
  </si>
  <si>
    <t>NM_015161</t>
  </si>
  <si>
    <t>ARL6IP1</t>
  </si>
  <si>
    <t xml:space="preserve">      |::|  | ||||||| </t>
  </si>
  <si>
    <t>accaagUUUACCACUUCUGAUg</t>
  </si>
  <si>
    <t xml:space="preserve">  :||| |:: || |||||||| </t>
  </si>
  <si>
    <t>ugGGCCUUUUUUGUAUUCUGAUu</t>
  </si>
  <si>
    <t xml:space="preserve">   ||: ::|  || ||||||| </t>
  </si>
  <si>
    <t>gauGCUGUUAACAACUUCUGAUa</t>
  </si>
  <si>
    <t>NM_001034841</t>
  </si>
  <si>
    <t>ITPRIPL2</t>
  </si>
  <si>
    <t>gaUCGGAGGUAC---UUAAGACUAc</t>
  </si>
  <si>
    <t xml:space="preserve">  :||||  | |    :||||||| </t>
  </si>
  <si>
    <t>cuGGCCUAAAAGCGUCGUUCUGAUc</t>
  </si>
  <si>
    <t>NR_028028</t>
  </si>
  <si>
    <t xml:space="preserve">    || || |  |||||||| </t>
  </si>
  <si>
    <t>cuguCCACC-UUUAUUCUGAUg</t>
  </si>
  <si>
    <t>NM_013302</t>
  </si>
  <si>
    <t>EEF2K</t>
  </si>
  <si>
    <t xml:space="preserve">  :||| : |||  :|||||||| </t>
  </si>
  <si>
    <t>cuGGCCAUGAUGGUGAUUCUGAUg</t>
  </si>
  <si>
    <t>ggcuggaugAUGAAGUUCUGAUc</t>
  </si>
  <si>
    <t>NM_005003</t>
  </si>
  <si>
    <t>NDUFAB1</t>
  </si>
  <si>
    <t>ucugacagaGUG-AUUCUGAUg</t>
  </si>
  <si>
    <t xml:space="preserve">           |:|||||||| </t>
  </si>
  <si>
    <t>NM_015171</t>
  </si>
  <si>
    <t>XPO6</t>
  </si>
  <si>
    <t xml:space="preserve">       ||:|   ||||||| </t>
  </si>
  <si>
    <t>gugcggcCCGU-CUUUCUGAUc</t>
  </si>
  <si>
    <t>ugguacaugcucccUUCUGAUu</t>
  </si>
  <si>
    <t xml:space="preserve">    :|||: :| ||||||||| </t>
  </si>
  <si>
    <t>gauuUCUCUGGUUAAUUCUGAUa</t>
  </si>
  <si>
    <t xml:space="preserve">   ||  ||| | :||||||| </t>
  </si>
  <si>
    <t>ccuGCACCCAGGUGUUCUGAUg</t>
  </si>
  <si>
    <t>NM_018206</t>
  </si>
  <si>
    <t>VPS35</t>
  </si>
  <si>
    <t xml:space="preserve">  ||: |:|| |   ||||||| </t>
  </si>
  <si>
    <t>uaAGUGUUCAAGUCUUUCUGAUc</t>
  </si>
  <si>
    <t xml:space="preserve">  :|::|||| |   ||||||| </t>
  </si>
  <si>
    <t>agGGUUUCCAUUUUCUUCUGAUu</t>
  </si>
  <si>
    <t>NM_018092</t>
  </si>
  <si>
    <t>NETO2</t>
  </si>
  <si>
    <t>uggauuaaguUUAGUUCUGAUg</t>
  </si>
  <si>
    <t>NM_031490</t>
  </si>
  <si>
    <t>LONP2</t>
  </si>
  <si>
    <t xml:space="preserve">  ||||    ||:|   ||||||| </t>
  </si>
  <si>
    <t>gaAGCCAAGUUGGACCGUUCUGAUg</t>
  </si>
  <si>
    <t>NM_153029</t>
  </si>
  <si>
    <t>N4BP1</t>
  </si>
  <si>
    <t xml:space="preserve">  :|:|  || ||  ||||||| </t>
  </si>
  <si>
    <t>aaGGUCGGCAGGACCUUCUGAUc</t>
  </si>
  <si>
    <t>NM_001173984</t>
  </si>
  <si>
    <t>BRD7</t>
  </si>
  <si>
    <t xml:space="preserve">  |||    ||| |||||||| </t>
  </si>
  <si>
    <t>ucAGCAAGGAUG-AUUCUGAUu</t>
  </si>
  <si>
    <t>NM_025134</t>
  </si>
  <si>
    <t>CHD9</t>
  </si>
  <si>
    <t xml:space="preserve">        || |:  ||||||| </t>
  </si>
  <si>
    <t>ucugguaaCACGGCCUUCUGAUa</t>
  </si>
  <si>
    <t>hsa_circ_0000701</t>
  </si>
  <si>
    <t>hsa_circ_001484</t>
  </si>
  <si>
    <t>gaucggAGGU--ACUUAAGACUAc</t>
  </si>
  <si>
    <t xml:space="preserve">      ||||  ||  ||||||| </t>
  </si>
  <si>
    <t>uuacaaUCCAGCUG-CUUCUGAUu</t>
  </si>
  <si>
    <t>ggaucagaaucuAGUUCUGAUu</t>
  </si>
  <si>
    <t>NM_007006</t>
  </si>
  <si>
    <t>NUDT21</t>
  </si>
  <si>
    <t xml:space="preserve">   |::|::: |  ||||||| </t>
  </si>
  <si>
    <t>ucuGUUUUUG-GUUUUCUGAUg</t>
  </si>
  <si>
    <t xml:space="preserve">         | |::||||||| </t>
  </si>
  <si>
    <t>gacuguagaAGGGGUUCUGAUu</t>
  </si>
  <si>
    <t xml:space="preserve">      |||  |  ||||||| </t>
  </si>
  <si>
    <t>uuccggUCCUGGCUUUCUGAUa</t>
  </si>
  <si>
    <t xml:space="preserve">     ||| :|   ||||||| </t>
  </si>
  <si>
    <t>NM_006141</t>
  </si>
  <si>
    <t>DYNC1LI2</t>
  </si>
  <si>
    <t xml:space="preserve">  ||: ||  | ||   ||||||| </t>
  </si>
  <si>
    <t>ugAGUAUCAACUUGCCUUUCUGAUa</t>
  </si>
  <si>
    <t xml:space="preserve">       ||| ||   ||||||| </t>
  </si>
  <si>
    <t>gcuaagaCCAGGAUUUUUCUGAUa</t>
  </si>
  <si>
    <t xml:space="preserve">   |:| |::|  :||||||| </t>
  </si>
  <si>
    <t>cauGUCCCUGUAUGUUCUGAUu</t>
  </si>
  <si>
    <t xml:space="preserve">  ||| |::| |  ||||||| </t>
  </si>
  <si>
    <t>acAGCAUUUAAGCUUUCUGAUu</t>
  </si>
  <si>
    <t>NM_004555</t>
  </si>
  <si>
    <t>NFATC3</t>
  </si>
  <si>
    <t xml:space="preserve">  ||:||  |||  |||||||| </t>
  </si>
  <si>
    <t>aaAGUCU-GAUGCCAUUCUGAUu</t>
  </si>
  <si>
    <t xml:space="preserve">    |||:::||  ||||||| </t>
  </si>
  <si>
    <t>uuguCCUUUGUG--UUCUGAUu</t>
  </si>
  <si>
    <t>NM_001076785</t>
  </si>
  <si>
    <t>SLC7A6</t>
  </si>
  <si>
    <t xml:space="preserve">          ||||  ||||||| </t>
  </si>
  <si>
    <t>cuaagagggcUGAAACUUCUGAUa</t>
  </si>
  <si>
    <t>NM_030579</t>
  </si>
  <si>
    <t>CYB5B</t>
  </si>
  <si>
    <t xml:space="preserve">    ::|: |  ||||||||| </t>
  </si>
  <si>
    <t>uuuuUUUUAAAAAAUUCUGAUu</t>
  </si>
  <si>
    <t>NM_006927</t>
  </si>
  <si>
    <t>ST3GAL2</t>
  </si>
  <si>
    <t xml:space="preserve">  :|||  || |   ||||||| </t>
  </si>
  <si>
    <t>ccGGCCAGCCCUCCCUUCUGAUu</t>
  </si>
  <si>
    <t xml:space="preserve">         ||| |  ||||||| </t>
  </si>
  <si>
    <t>ugaaaauagAUGUAUUUUCUGAUg</t>
  </si>
  <si>
    <t>uggaaaaCCAUCCAUUCUGAUc</t>
  </si>
  <si>
    <t xml:space="preserve">    |:| || |  ||||||| </t>
  </si>
  <si>
    <t>uuccCUUACA-GUUUUCUGAUu</t>
  </si>
  <si>
    <t xml:space="preserve">  :|: ||:|  |:||||||| </t>
  </si>
  <si>
    <t>caGGUGUCUAGUAGUUCUGAUu</t>
  </si>
  <si>
    <t xml:space="preserve">     |||:   | ||||||| </t>
  </si>
  <si>
    <t>guguaCUCUCACACUUCUGAUa</t>
  </si>
  <si>
    <t>NM_022041</t>
  </si>
  <si>
    <t>GAN</t>
  </si>
  <si>
    <t xml:space="preserve">    |||:: | || ||||||| </t>
  </si>
  <si>
    <t>uucuCCUUUUUUAAUUUCUGAUa</t>
  </si>
  <si>
    <t>NM_198390</t>
  </si>
  <si>
    <t>CMIP</t>
  </si>
  <si>
    <t xml:space="preserve">    || |::|| : ||||||| </t>
  </si>
  <si>
    <t>cccaCCACUGUGCGUUUCUGAUu</t>
  </si>
  <si>
    <t>NM_016095</t>
  </si>
  <si>
    <t>GINS2</t>
  </si>
  <si>
    <t xml:space="preserve">  || |||:|  ||   ||||||| </t>
  </si>
  <si>
    <t>ggAG-CUCUAGAAACACUUCUGAUg</t>
  </si>
  <si>
    <t>NM_000135</t>
  </si>
  <si>
    <t>FANCA</t>
  </si>
  <si>
    <t xml:space="preserve">     ||| :  ||||||||| </t>
  </si>
  <si>
    <t>gaccaCUCAGAAAAUUCUGAUu</t>
  </si>
  <si>
    <t>NM_024792</t>
  </si>
  <si>
    <t>FAM57A</t>
  </si>
  <si>
    <t xml:space="preserve">      | ::||: ||||||| </t>
  </si>
  <si>
    <t>ggaauaUGUGUGGUUUCUGAUu</t>
  </si>
  <si>
    <t xml:space="preserve">        || |::||||||| </t>
  </si>
  <si>
    <t>ucgcugggCA-GGGUUCUGAUu</t>
  </si>
  <si>
    <t>NM_006224</t>
  </si>
  <si>
    <t>PITPNA</t>
  </si>
  <si>
    <t>caugaaagaagacuUUCUGAUu</t>
  </si>
  <si>
    <t xml:space="preserve">      |:||  |  ||||||| </t>
  </si>
  <si>
    <t>ucuuagUUCAAAACCUUCUGAUg</t>
  </si>
  <si>
    <t>NM_018553</t>
  </si>
  <si>
    <t>C17orf85</t>
  </si>
  <si>
    <t>cggagagagcccucUUCUGAUg</t>
  </si>
  <si>
    <t>NM_020162</t>
  </si>
  <si>
    <t>DHX33</t>
  </si>
  <si>
    <t xml:space="preserve">  ||:|| :    :||||||| </t>
  </si>
  <si>
    <t>acAGUCUGUUCCUGUUCUGAUa</t>
  </si>
  <si>
    <t>NM_007278</t>
  </si>
  <si>
    <t>GABARAP</t>
  </si>
  <si>
    <t xml:space="preserve">    |||  :||  ||||||| </t>
  </si>
  <si>
    <t>aauaCCU-GGUGCCUUCUGAUc</t>
  </si>
  <si>
    <t>NM_001128833</t>
  </si>
  <si>
    <t>ZBTB4</t>
  </si>
  <si>
    <t xml:space="preserve">  |||  |:: |  ||||||| </t>
  </si>
  <si>
    <t>ccAGCAGCUGCGUUUUCUGAUg</t>
  </si>
  <si>
    <t>NM_000937</t>
  </si>
  <si>
    <t>POLR2A</t>
  </si>
  <si>
    <t>cuucuggaucccguUUCUGAUg</t>
  </si>
  <si>
    <t>NR_037926</t>
  </si>
  <si>
    <t>SENP3-EIF4A1</t>
  </si>
  <si>
    <t xml:space="preserve">  |||| | |||  ||||||| </t>
  </si>
  <si>
    <t>ucAGCCACAAUGCCUUCUGAUg</t>
  </si>
  <si>
    <t>NM_144607</t>
  </si>
  <si>
    <t>CYB5D1</t>
  </si>
  <si>
    <t xml:space="preserve">    |||| : ||:     ||||||| </t>
  </si>
  <si>
    <t>ccuuCCUCAGGGAGGUCUUUUCUGAUu</t>
  </si>
  <si>
    <t>uggugggUCAAGACUUUCUGAUa</t>
  </si>
  <si>
    <t>NM_012393</t>
  </si>
  <si>
    <t>PFAS</t>
  </si>
  <si>
    <t xml:space="preserve">  |||  |: ||  ||||||| </t>
  </si>
  <si>
    <t>ccAGCAGCUCUG-UUUCUGAUa</t>
  </si>
  <si>
    <t xml:space="preserve">    ||| : | | ||||||| </t>
  </si>
  <si>
    <t>uaucCCUGUUUUAUUUCUGAUa</t>
  </si>
  <si>
    <t>NM_153321</t>
  </si>
  <si>
    <t>PMP22</t>
  </si>
  <si>
    <t xml:space="preserve">   ||:|: |||   ||||||| </t>
  </si>
  <si>
    <t>uuuGCUUUGCAU--UUUCUGAUu</t>
  </si>
  <si>
    <t>uauauauggugcccUUCUGAUg</t>
  </si>
  <si>
    <t>NM_001190440</t>
  </si>
  <si>
    <t>NCOR1</t>
  </si>
  <si>
    <t>augaugaaCA-GAACUUCUGAUg</t>
  </si>
  <si>
    <t>NM_006311</t>
  </si>
  <si>
    <t xml:space="preserve">        || |: ||||||| </t>
  </si>
  <si>
    <t>gucuggaaCA-GGUUUCUGAUu</t>
  </si>
  <si>
    <t>NM_015626</t>
  </si>
  <si>
    <t>WSB1</t>
  </si>
  <si>
    <t>cacauaauggaGACAUUCUGAUg</t>
  </si>
  <si>
    <t>NM_144683</t>
  </si>
  <si>
    <t>DHRS13</t>
  </si>
  <si>
    <t xml:space="preserve">    || ::|| :|||||||| </t>
  </si>
  <si>
    <t>cccaCCCUUAUUGAUUCUGAUc</t>
  </si>
  <si>
    <t>NM_032141</t>
  </si>
  <si>
    <t>NSRP1</t>
  </si>
  <si>
    <t xml:space="preserve">  ||: |::: ||   |||||||| </t>
  </si>
  <si>
    <t>ucAGUGUUUGGGAAUGAUUCUGAUg</t>
  </si>
  <si>
    <t>NM_024857</t>
  </si>
  <si>
    <t>ATAD5</t>
  </si>
  <si>
    <t xml:space="preserve">     || : || :||||||| </t>
  </si>
  <si>
    <t>uuuaaCUAUUUGCGUUCUGAUg</t>
  </si>
  <si>
    <t>NR_015341</t>
  </si>
  <si>
    <t>LRRC37BP1</t>
  </si>
  <si>
    <t xml:space="preserve">     :|: :|  |||||||| </t>
  </si>
  <si>
    <t>uucuaUUUGGUUUAUUCUGAUa</t>
  </si>
  <si>
    <t xml:space="preserve">  ||::   | |  ||||||| </t>
  </si>
  <si>
    <t>ggAGUUAAAAAGUCUUCUGAUa</t>
  </si>
  <si>
    <t>agaguuaggggcAUUUCUGAUa</t>
  </si>
  <si>
    <t xml:space="preserve">  ||: ||:|| |  ||||||| </t>
  </si>
  <si>
    <t>ccAGUGCUUCA-GCUUUCUGAUg</t>
  </si>
  <si>
    <t xml:space="preserve">  || |||:|| |||   ||||||| </t>
  </si>
  <si>
    <t>ggAG-CUCUAUAGAAUACUUCUGAUu</t>
  </si>
  <si>
    <t xml:space="preserve">      |::| | ||||||||| </t>
  </si>
  <si>
    <t>uuuuaaUUUAGGUAAUUCUGAUu</t>
  </si>
  <si>
    <t xml:space="preserve">    |||  :: ||:||||||| </t>
  </si>
  <si>
    <t>auuaCCUAAUGAGAGUUCUGAUu</t>
  </si>
  <si>
    <t>uuacaacagucaAGUUCUGAUa</t>
  </si>
  <si>
    <t xml:space="preserve">    | |::| | :||||||| </t>
  </si>
  <si>
    <t>gguaCAUUUAAGUGUUCUGAUu</t>
  </si>
  <si>
    <t>gaUCG-GAGGUAC---UUAAGACUAc</t>
  </si>
  <si>
    <t xml:space="preserve">  :|| :||||||     ||||||| </t>
  </si>
  <si>
    <t>uuGGCUUUCCAUGCCCCCUUCUGAUa</t>
  </si>
  <si>
    <t>NM_001098507</t>
  </si>
  <si>
    <t>ZNF207</t>
  </si>
  <si>
    <t>agcaacaagAUG-AUUCUGAUg</t>
  </si>
  <si>
    <t xml:space="preserve">      ||::|   ||||||| </t>
  </si>
  <si>
    <t>uugggaUCUGU-UUUUCUGAUc</t>
  </si>
  <si>
    <t>NR_037713</t>
  </si>
  <si>
    <t>RFFL</t>
  </si>
  <si>
    <t>aauuuuggCUUGGCUUCUGAUc</t>
  </si>
  <si>
    <t>NM_001030006</t>
  </si>
  <si>
    <t>AP2B1</t>
  </si>
  <si>
    <t>NM_012138</t>
  </si>
  <si>
    <t>AATF</t>
  </si>
  <si>
    <t xml:space="preserve">  | |  ||||  |||||||| </t>
  </si>
  <si>
    <t>agAUCGACCAU--AUUCUGAUg</t>
  </si>
  <si>
    <t>NM_198838</t>
  </si>
  <si>
    <t>ACACA</t>
  </si>
  <si>
    <t xml:space="preserve">  | :| :|| | |||||||| </t>
  </si>
  <si>
    <t>gcAAUCAUCAGGCAUUCUGAUc</t>
  </si>
  <si>
    <t>NM_198839</t>
  </si>
  <si>
    <t>NM_007247</t>
  </si>
  <si>
    <t>SYNRG</t>
  </si>
  <si>
    <t>gaucgGAGGUA-CUUAAGACUAc</t>
  </si>
  <si>
    <t xml:space="preserve">     || :||   |||||||| </t>
  </si>
  <si>
    <t>ccaaaCUGUAUCCCAUUCUGAUg</t>
  </si>
  <si>
    <t>NM_014598</t>
  </si>
  <si>
    <t>SOCS7</t>
  </si>
  <si>
    <t>cugguacgagacAGUUCUGAUc</t>
  </si>
  <si>
    <t xml:space="preserve">  |||| |||   | ||||||| </t>
  </si>
  <si>
    <t>gaAGCCAUCC---ACUUCUGAUg</t>
  </si>
  <si>
    <t xml:space="preserve">  ||  |: || ||  ||||||| </t>
  </si>
  <si>
    <t>aaAGAAUUAAUUAAAGUUCUGAUu</t>
  </si>
  <si>
    <t xml:space="preserve">      |:|   ||||||||| </t>
  </si>
  <si>
    <t>aucuugUUCUCAAAUUCUGAUa</t>
  </si>
  <si>
    <t>NM_002276</t>
  </si>
  <si>
    <t>KRT19</t>
  </si>
  <si>
    <t xml:space="preserve">  | ::|||:||   ||||||| </t>
  </si>
  <si>
    <t>cgACUUUCCGUGUCCUUCUGAUa</t>
  </si>
  <si>
    <t>NR_033464</t>
  </si>
  <si>
    <t>NT5C3L</t>
  </si>
  <si>
    <t>NR_033465</t>
  </si>
  <si>
    <t>NM_001096</t>
  </si>
  <si>
    <t>ACLY</t>
  </si>
  <si>
    <t>AGO3</t>
  </si>
  <si>
    <t>gaUCGGAG--GUACUU--AAGACUAc</t>
  </si>
  <si>
    <t xml:space="preserve">  :||:||  || |||  ||||||| </t>
  </si>
  <si>
    <t>caGGCUUCCUCAAGAACUUUCUGAUc</t>
  </si>
  <si>
    <t>NM_021078</t>
  </si>
  <si>
    <t>KAT2A</t>
  </si>
  <si>
    <t>gauCGGAGGU--A-CUUAAGACUAc</t>
  </si>
  <si>
    <t xml:space="preserve">   |:|||||  | |:|||||||| </t>
  </si>
  <si>
    <t>aauGUCUCCACCUCGGAUUCUGAUc</t>
  </si>
  <si>
    <t>NM_001130020</t>
  </si>
  <si>
    <t>ATP6V0A1</t>
  </si>
  <si>
    <t xml:space="preserve">     | ||| |  ||||||| </t>
  </si>
  <si>
    <t>gaaugCACCAAGCCUUCUGAUc</t>
  </si>
  <si>
    <t>NM_001130021</t>
  </si>
  <si>
    <t>NM_001991</t>
  </si>
  <si>
    <t>EZH1</t>
  </si>
  <si>
    <t xml:space="preserve">    |||  ||  :||||||| </t>
  </si>
  <si>
    <t>gaucCCUGGAUCCGUUCUGAUu</t>
  </si>
  <si>
    <t>NM_007300</t>
  </si>
  <si>
    <t>BRCA1</t>
  </si>
  <si>
    <t xml:space="preserve">       |::| | :||||||| </t>
  </si>
  <si>
    <t>ugaugaaCUGUUAGGUUCUGAUg</t>
  </si>
  <si>
    <t>NM_005899</t>
  </si>
  <si>
    <t>NBR1</t>
  </si>
  <si>
    <t xml:space="preserve">  |||:|:| ||: ||||||| </t>
  </si>
  <si>
    <t>aaAGCUUUC-UGGUUUCUGAUc</t>
  </si>
  <si>
    <t>NM_001080383</t>
  </si>
  <si>
    <t>GJC1</t>
  </si>
  <si>
    <t xml:space="preserve">  || || :| |   ||||||| </t>
  </si>
  <si>
    <t>aaAGACCAUC-UUCCUUCUGAUa</t>
  </si>
  <si>
    <t>NM_005497</t>
  </si>
  <si>
    <t>guuugagguggguuUUCUGAUa</t>
  </si>
  <si>
    <t xml:space="preserve">   ||:  ||  ||::||||||| </t>
  </si>
  <si>
    <t>ccuGCUGGCAACUGGGUUCUGAUu</t>
  </si>
  <si>
    <t>NM_021079</t>
  </si>
  <si>
    <t>NMT1</t>
  </si>
  <si>
    <t xml:space="preserve">     ||||   |:||||||| </t>
  </si>
  <si>
    <t>gguugCUCC---AGUUCUGAUc</t>
  </si>
  <si>
    <t xml:space="preserve">  |||| | :|    ||||||| </t>
  </si>
  <si>
    <t>ccAGCCACAGUCCCUUUCUGAUg</t>
  </si>
  <si>
    <t>hsa_circ_0004422</t>
  </si>
  <si>
    <t>hsa_circ_0005940</t>
  </si>
  <si>
    <t>hsa_circ_0044179</t>
  </si>
  <si>
    <t>hsa_circ_0044184</t>
  </si>
  <si>
    <t>hsa_circ_0044186</t>
  </si>
  <si>
    <t>hsa_circ_0044188</t>
  </si>
  <si>
    <t>cuguagacauuuuuUUCUGAUa</t>
  </si>
  <si>
    <t>gaUCG-GAGGUACU--UAAGACUAc</t>
  </si>
  <si>
    <t xml:space="preserve">  :|| :|:|| |:  |||||||| </t>
  </si>
  <si>
    <t>auGGCUUUUCAAGGUCAUUCUGAUu</t>
  </si>
  <si>
    <t>uuuuaUUUUAUUUUUUCUGAUg</t>
  </si>
  <si>
    <t>cauauugaUACGUUUUCUGAUu</t>
  </si>
  <si>
    <t>gagcuaauuucucAUUCUGAUa</t>
  </si>
  <si>
    <t xml:space="preserve">        ||| : ||||||| </t>
  </si>
  <si>
    <t>caauguggCAUCGUUUCUGAUc</t>
  </si>
  <si>
    <t xml:space="preserve">   ||||: :  |:||||||| </t>
  </si>
  <si>
    <t>cuuGCCUUGGCUAGUUCUGAUc</t>
  </si>
  <si>
    <t xml:space="preserve">   ||||||     ||||||| </t>
  </si>
  <si>
    <t>aauGCCUCC--CCUUUCUGAUg</t>
  </si>
  <si>
    <t>ucuaaauuuucuccUUCUGAUu</t>
  </si>
  <si>
    <t xml:space="preserve">   ||:| |||   ||||||| </t>
  </si>
  <si>
    <t>uuuGCUUGCAU--UUUCUGAUg</t>
  </si>
  <si>
    <t xml:space="preserve">  || |   : |||||||||| </t>
  </si>
  <si>
    <t>gaAGACCGGGAGAAUUCUGAUg</t>
  </si>
  <si>
    <t>NM_052855</t>
  </si>
  <si>
    <t>ANKRD40</t>
  </si>
  <si>
    <t xml:space="preserve">  |||:   |  ::||||||| </t>
  </si>
  <si>
    <t>ggAGCUGGAACUGGUUCUGAUg</t>
  </si>
  <si>
    <t>NM_001130527</t>
  </si>
  <si>
    <t>NM_001130528</t>
  </si>
  <si>
    <t xml:space="preserve">      | :||| ::||||||| </t>
  </si>
  <si>
    <t>gugcaaUAUAUGUGGUUCUGAUa</t>
  </si>
  <si>
    <t>NM_005486</t>
  </si>
  <si>
    <t>TOM1L1</t>
  </si>
  <si>
    <t xml:space="preserve">  |||| ||||  |:||||||| </t>
  </si>
  <si>
    <t>ucAGCCUUCCA--AGUUCUGAUg</t>
  </si>
  <si>
    <t>gauucaaaaucaAAUUCUGAUu</t>
  </si>
  <si>
    <t>hsa_circ_0000788</t>
  </si>
  <si>
    <t>hsa_circ_000881</t>
  </si>
  <si>
    <t>uccugggguuuagcUUCUGAUg</t>
  </si>
  <si>
    <t>NM_016070</t>
  </si>
  <si>
    <t>MRPS23</t>
  </si>
  <si>
    <t xml:space="preserve">        :||   ||||||| </t>
  </si>
  <si>
    <t>cggguacaUAUUUCUUCUGAUc</t>
  </si>
  <si>
    <t xml:space="preserve">  |||: |:| | : ||||||| </t>
  </si>
  <si>
    <t>caAGCUGUUCCUUGUUUCUGAUa</t>
  </si>
  <si>
    <t>NM_018304</t>
  </si>
  <si>
    <t>PRR11</t>
  </si>
  <si>
    <t xml:space="preserve">   |||| | || :||||||| </t>
  </si>
  <si>
    <t>uguGCCUGCCUGCGUUCUGAUc</t>
  </si>
  <si>
    <t xml:space="preserve">  | :| |:: |||:||||||| </t>
  </si>
  <si>
    <t>ugAAUCACUGUUGAGUUCUGAUu</t>
  </si>
  <si>
    <t>NM_022070</t>
  </si>
  <si>
    <t>HEATR6</t>
  </si>
  <si>
    <t>agugagucagacuuUUCUGAUg</t>
  </si>
  <si>
    <t>NM_006380</t>
  </si>
  <si>
    <t>APPBP2</t>
  </si>
  <si>
    <t xml:space="preserve">  | |  |||  | |||||||| </t>
  </si>
  <si>
    <t>caAACACCCAAAAUAUUCUGAUa</t>
  </si>
  <si>
    <t xml:space="preserve">   ||:| | ||  ||||||| </t>
  </si>
  <si>
    <t>uauGCUUGCUUG-UUUCUGAUu</t>
  </si>
  <si>
    <t>NM_005121</t>
  </si>
  <si>
    <t>MED13</t>
  </si>
  <si>
    <t xml:space="preserve">  | :|||: | ||||||||| </t>
  </si>
  <si>
    <t>auAAUCUCU-UCAAUUCUGAUg</t>
  </si>
  <si>
    <t xml:space="preserve">  | |||::|  |: ||||||| </t>
  </si>
  <si>
    <t>gaAACCUUUAAAAGUUUCUGAUg</t>
  </si>
  <si>
    <t xml:space="preserve">  | ||| ||  | ||||||||| </t>
  </si>
  <si>
    <t>guAUCCUACAAUUUAAUUCUGAUg</t>
  </si>
  <si>
    <t xml:space="preserve">     ||:::|  :||||||| </t>
  </si>
  <si>
    <t>uuuuaCUUUGU-UGUUCUGAUu</t>
  </si>
  <si>
    <t>NM_004396</t>
  </si>
  <si>
    <t>DDX5</t>
  </si>
  <si>
    <t xml:space="preserve">  || |||| |  |||||||| </t>
  </si>
  <si>
    <t>aaAG-CUCC-U--AUUCUGAUu</t>
  </si>
  <si>
    <t>NM_004655</t>
  </si>
  <si>
    <t>AXIN2</t>
  </si>
  <si>
    <t xml:space="preserve">      |:: ||| ||||||| </t>
  </si>
  <si>
    <t>cagaugUUUUUGACUUCUGAUa</t>
  </si>
  <si>
    <t xml:space="preserve">      |:| ||:|||||||| </t>
  </si>
  <si>
    <t>ggcuuaUUCCUGGAUUCUGAUg</t>
  </si>
  <si>
    <t xml:space="preserve">    ::|::| |||  ||||||| </t>
  </si>
  <si>
    <t>uuuuUUUUUAAGAAUCUUCUGAUa</t>
  </si>
  <si>
    <t>NM_015462</t>
  </si>
  <si>
    <t>NOL11</t>
  </si>
  <si>
    <t>aagugcuggagcucUUCUGAUa</t>
  </si>
  <si>
    <t xml:space="preserve">         || |:||||||| </t>
  </si>
  <si>
    <t>cuuuggaaaAU-AGUUCUGAUa</t>
  </si>
  <si>
    <t xml:space="preserve">  ||:| | :|||:||||||| </t>
  </si>
  <si>
    <t>ugAGUCACAGUGAGUUCUGAUa</t>
  </si>
  <si>
    <t>NM_002266</t>
  </si>
  <si>
    <t>KPNA2</t>
  </si>
  <si>
    <t xml:space="preserve">  |||:| |||   | ||||||| </t>
  </si>
  <si>
    <t>auAGCUUGCAUUCUAUUUCUGAUg</t>
  </si>
  <si>
    <t xml:space="preserve">       :::||  ||||||| </t>
  </si>
  <si>
    <t>augcaaaUUGUGCUUUCUGAUg</t>
  </si>
  <si>
    <t>NM_004259</t>
  </si>
  <si>
    <t>RECQL5</t>
  </si>
  <si>
    <t>uucaaggaacUGAUUUCUGAUc</t>
  </si>
  <si>
    <t>NM_014230</t>
  </si>
  <si>
    <t>SRP68</t>
  </si>
  <si>
    <t xml:space="preserve">   ||:||  || :||||||| </t>
  </si>
  <si>
    <t>cuuGCUUC--UG-GUUCUGAUg</t>
  </si>
  <si>
    <t>hsa_circ_0000805</t>
  </si>
  <si>
    <t>hsa_circ_001087</t>
  </si>
  <si>
    <t>hsa_circ_0000806</t>
  </si>
  <si>
    <t>hsa_circ_001912</t>
  </si>
  <si>
    <t>NM_001127198</t>
  </si>
  <si>
    <t>TMC6</t>
  </si>
  <si>
    <t xml:space="preserve">  :| |||:||  |||||||| </t>
  </si>
  <si>
    <t>ugGGACUCUAUUUAUUCUGAUu</t>
  </si>
  <si>
    <t>NM_005567</t>
  </si>
  <si>
    <t>LGALS3BP</t>
  </si>
  <si>
    <t>uuggucaaauauucUUCUGAUu</t>
  </si>
  <si>
    <t>hsa_circ_0000810</t>
  </si>
  <si>
    <t>hsa_circ_000240</t>
  </si>
  <si>
    <t>NM_032711</t>
  </si>
  <si>
    <t>MAFG</t>
  </si>
  <si>
    <t xml:space="preserve">  ||: | | ||   ||||||| </t>
  </si>
  <si>
    <t>ugAGUGUGC-UGUCCUUCUGAUc</t>
  </si>
  <si>
    <t>NM_014646</t>
  </si>
  <si>
    <t>LPIN2</t>
  </si>
  <si>
    <t>gacaagaUCAUCAUUUCUGAUa</t>
  </si>
  <si>
    <t>NM_001025300</t>
  </si>
  <si>
    <t>RAB12</t>
  </si>
  <si>
    <t xml:space="preserve">         | || |||||||| </t>
  </si>
  <si>
    <t>ugaggacagAAGAUAUUCUGAUa</t>
  </si>
  <si>
    <t>uacggugaagcuuAUUCUGAUu</t>
  </si>
  <si>
    <t>NM_006788</t>
  </si>
  <si>
    <t>RALBP1</t>
  </si>
  <si>
    <t>agaauguaacuaucUUCUGAUu</t>
  </si>
  <si>
    <t>NM_001042388</t>
  </si>
  <si>
    <t>PPP4R1</t>
  </si>
  <si>
    <t xml:space="preserve">    ::||||  |  :||||||| </t>
  </si>
  <si>
    <t>gauuUUUCCAGCUUUGUUCUGAUa</t>
  </si>
  <si>
    <t>NM_005134</t>
  </si>
  <si>
    <t>NM_006868</t>
  </si>
  <si>
    <t>RAB31</t>
  </si>
  <si>
    <t>gaUCGGAG-GUACUU-AAGACUAc</t>
  </si>
  <si>
    <t xml:space="preserve">  ||::|| |||||| ||||||| </t>
  </si>
  <si>
    <t>ugAGUUUCUCAUGAACUUCUGAUg</t>
  </si>
  <si>
    <t>NM_022068</t>
  </si>
  <si>
    <t>PIEZO2</t>
  </si>
  <si>
    <t>ucugaggacugGCAUUCUGAUg</t>
  </si>
  <si>
    <t>NM_020232</t>
  </si>
  <si>
    <t>PSMG2</t>
  </si>
  <si>
    <t xml:space="preserve">    :| || || |   ||||||| </t>
  </si>
  <si>
    <t>gucuUCCCCCUGCACUUUUCUGAUc</t>
  </si>
  <si>
    <t>NM_147163</t>
  </si>
  <si>
    <t>NM_001098801</t>
  </si>
  <si>
    <t>FAM210A</t>
  </si>
  <si>
    <t xml:space="preserve">  ||: |  |  |:||||||| </t>
  </si>
  <si>
    <t>acAGUAUGGAAAAGUUCUGAUu</t>
  </si>
  <si>
    <t>NR_033354</t>
  </si>
  <si>
    <t>ZNF519</t>
  </si>
  <si>
    <t>gauCGGAGGU---ACUU---AAGACUAc</t>
  </si>
  <si>
    <t xml:space="preserve">   |:||:||   |||:   ||||||| </t>
  </si>
  <si>
    <t>ucuGUCUUCAACCUGAGCACUUCUGAUg</t>
  </si>
  <si>
    <t>aaaacuuaaccaccUUCUGAUg</t>
  </si>
  <si>
    <t xml:space="preserve">  | || |: || |||||||| </t>
  </si>
  <si>
    <t>auACCCACUCUG-AUUCUGAUu</t>
  </si>
  <si>
    <t>gaUCGGAGGUAC--UU--AAGACUAc</t>
  </si>
  <si>
    <t xml:space="preserve">  :||: |||||  :|  ||||||| </t>
  </si>
  <si>
    <t>ccGGCUGCCAUGUUGACCUUCUGAUu</t>
  </si>
  <si>
    <t>NM_001100619</t>
  </si>
  <si>
    <t>CABLES1</t>
  </si>
  <si>
    <t>caaacacaaACGCGUUCUGAUc</t>
  </si>
  <si>
    <t>NM_001243425</t>
  </si>
  <si>
    <t>TTC39C</t>
  </si>
  <si>
    <t xml:space="preserve">         || |: ||||||| </t>
  </si>
  <si>
    <t>ggaaauguaAUCAGUUUCUGAUc</t>
  </si>
  <si>
    <t>NM_001135993</t>
  </si>
  <si>
    <t xml:space="preserve">  ||  ||| ||| ||||||| </t>
  </si>
  <si>
    <t>gaAGAGUCCUUGACUUCUGAUg</t>
  </si>
  <si>
    <t>NM_153211</t>
  </si>
  <si>
    <t xml:space="preserve">  | |:||   :| |||||||||| </t>
  </si>
  <si>
    <t>auAACUUCAAAUAAGAAUUCUGAUa</t>
  </si>
  <si>
    <t>NM_016271</t>
  </si>
  <si>
    <t>RNF138</t>
  </si>
  <si>
    <t xml:space="preserve">  ||:  |||  | ||||||| </t>
  </si>
  <si>
    <t>ucAGUAGCCAGUAUUUCUGAUu</t>
  </si>
  <si>
    <t xml:space="preserve">  |||:   | | |||||||| </t>
  </si>
  <si>
    <t>ccAGCUAAGAAGUAUUCUGAUg</t>
  </si>
  <si>
    <t>NM_020474</t>
  </si>
  <si>
    <t>GALNT1</t>
  </si>
  <si>
    <t xml:space="preserve">  | |:|: :| ||   ||||||| </t>
  </si>
  <si>
    <t>caAUCUUUGGUAAAUUUUUCUGAUa</t>
  </si>
  <si>
    <t xml:space="preserve">        |:||| ||||||| </t>
  </si>
  <si>
    <t>gguaugaaCGUGAUUUCUGAUg</t>
  </si>
  <si>
    <t>NM_004671</t>
  </si>
  <si>
    <t>PIAS2</t>
  </si>
  <si>
    <t xml:space="preserve">  | :||| ||||  :||||||| </t>
  </si>
  <si>
    <t>aaAUUCUCAAUGACUGUUCUGAUg</t>
  </si>
  <si>
    <t>NM_173206</t>
  </si>
  <si>
    <t xml:space="preserve">  | :||: | |:|  ||||||| </t>
  </si>
  <si>
    <t>gaACUCUUGAAGGACUUUCUGAUu</t>
  </si>
  <si>
    <t>NM_001003652</t>
  </si>
  <si>
    <t>SMAD2</t>
  </si>
  <si>
    <t xml:space="preserve">  :||: :||  | ||||||| </t>
  </si>
  <si>
    <t>auGGCUGUCAACAUUUCUGAUa</t>
  </si>
  <si>
    <t>gaucgGAGGUACU-UAAGACUAc</t>
  </si>
  <si>
    <t xml:space="preserve">     | |||| |  ||||||| </t>
  </si>
  <si>
    <t>ccacgCACCAUCAUCUUCUGAUg</t>
  </si>
  <si>
    <t>NM_005570</t>
  </si>
  <si>
    <t>LMAN1</t>
  </si>
  <si>
    <t>uucaaggggaaucAUUCUGAUu</t>
  </si>
  <si>
    <t>NM_014963</t>
  </si>
  <si>
    <t>SBNO2</t>
  </si>
  <si>
    <t>gauCGGAGGUA-C--UUAAGACUAc</t>
  </si>
  <si>
    <t xml:space="preserve">   |: |::|| |  |:||||||| </t>
  </si>
  <si>
    <t>uauGUAUUUAUAGCAAGUUCUGAUg</t>
  </si>
  <si>
    <t>NM_001280</t>
  </si>
  <si>
    <t>CIRBP</t>
  </si>
  <si>
    <t xml:space="preserve">  ||:| :: | ::||||||| </t>
  </si>
  <si>
    <t>guAGUCAUU-UCGGUUCUGAUc</t>
  </si>
  <si>
    <t>NR_023312</t>
  </si>
  <si>
    <t>NM_001174118</t>
  </si>
  <si>
    <t>MEX3D</t>
  </si>
  <si>
    <t>cguccgaagccguuUUCUGAUu</t>
  </si>
  <si>
    <t xml:space="preserve">      |||  |: ||||||| </t>
  </si>
  <si>
    <t>ccugaaUCCCCGGUUUCUGAUc</t>
  </si>
  <si>
    <t>NM_000208</t>
  </si>
  <si>
    <t>INSR</t>
  </si>
  <si>
    <t>gauCGGAGGUA--CUUAAGACUAc</t>
  </si>
  <si>
    <t xml:space="preserve">   |::| :||   ||||||||| </t>
  </si>
  <si>
    <t>ccuGUUUAUAUUAAAAUUCUGAUu</t>
  </si>
  <si>
    <t xml:space="preserve">  ||||  ||    ||||||| </t>
  </si>
  <si>
    <t>ggAGCCAACA-CCCUUCUGAUg</t>
  </si>
  <si>
    <t>NM_024552</t>
  </si>
  <si>
    <t>CERS4</t>
  </si>
  <si>
    <t xml:space="preserve">    |:|| | |:: ||||||| </t>
  </si>
  <si>
    <t>acuuCUUCAACGGGCUUCUGAUg</t>
  </si>
  <si>
    <t xml:space="preserve">    |||||| |::    ||||||| </t>
  </si>
  <si>
    <t>ugcuCCUCCAAGGGUCUCUUCUGAUc</t>
  </si>
  <si>
    <t>cugaaugugAUGAAUUUUCUGAUg</t>
  </si>
  <si>
    <t>NM_001130823</t>
  </si>
  <si>
    <t>DNMT1</t>
  </si>
  <si>
    <t>auuugccgaAUACAUUCUGAUg</t>
  </si>
  <si>
    <t xml:space="preserve">      ||||  || ||||||| </t>
  </si>
  <si>
    <t>aguaaaUCCACAGAUUUCUGAUg</t>
  </si>
  <si>
    <t xml:space="preserve">  |||:|: |  | |  ||||||| </t>
  </si>
  <si>
    <t>ugAGCUUUAAUUUCACUUUCUGAUc</t>
  </si>
  <si>
    <t xml:space="preserve">  ||:: || : ||  ||||||| </t>
  </si>
  <si>
    <t>gcAGUUGUCGGCGACUUUCUGAUg</t>
  </si>
  <si>
    <t xml:space="preserve">   |:| |||    ||||||| </t>
  </si>
  <si>
    <t>cacGUC-CCACUCUUUCUGAUg</t>
  </si>
  <si>
    <t>hsa_circ_0049494</t>
  </si>
  <si>
    <t xml:space="preserve">      |:||  |:||||||| </t>
  </si>
  <si>
    <t>aaaaagUUCA--AGUUCUGAUc</t>
  </si>
  <si>
    <t xml:space="preserve">  :|| |  : | :||||||| </t>
  </si>
  <si>
    <t>ggGGCGUGAGAGUGUUCUGAUc</t>
  </si>
  <si>
    <t>NM_030818</t>
  </si>
  <si>
    <t>CCDC130</t>
  </si>
  <si>
    <t>uucacaaggccaguUUCUGAUc</t>
  </si>
  <si>
    <t>NM_004843</t>
  </si>
  <si>
    <t>IL27RA</t>
  </si>
  <si>
    <t>gaUCGG-AG-GUACUU-AAGACUAc</t>
  </si>
  <si>
    <t xml:space="preserve">  :||| || ||| || ||||||| </t>
  </si>
  <si>
    <t>auGGCCAUCUCAUAAAGUUCUGAUc</t>
  </si>
  <si>
    <t>NM_006145</t>
  </si>
  <si>
    <t>DNAJB1</t>
  </si>
  <si>
    <t xml:space="preserve">  ||  ||: ||  ||||||| </t>
  </si>
  <si>
    <t>aaAGGGUCUUUG-CUUCUGAUu</t>
  </si>
  <si>
    <t>NR_038104</t>
  </si>
  <si>
    <t>TECR</t>
  </si>
  <si>
    <t xml:space="preserve">    ||   |||:|  ||||||| </t>
  </si>
  <si>
    <t>auguCCAAAAUGGAGCUUCUGAUu</t>
  </si>
  <si>
    <t>NM_005027</t>
  </si>
  <si>
    <t>PIK3R2</t>
  </si>
  <si>
    <t xml:space="preserve">   |||| || |   ||||||| </t>
  </si>
  <si>
    <t>gcuGCCUGCCUUUUUUUCUGAUc</t>
  </si>
  <si>
    <t>NM_006332</t>
  </si>
  <si>
    <t>IFI30</t>
  </si>
  <si>
    <t>caaaugUUUCUUCAUUCUGAUu</t>
  </si>
  <si>
    <t xml:space="preserve">     :| ||   |||||||| </t>
  </si>
  <si>
    <t>ucuaaUUACAGCCAUUCUGAUu</t>
  </si>
  <si>
    <t>NM_001136156</t>
  </si>
  <si>
    <t>ZNF507</t>
  </si>
  <si>
    <t>augcuagaaGUGAUUUCUGAUg</t>
  </si>
  <si>
    <t>caggaaagaagcAUUUCUGAUa</t>
  </si>
  <si>
    <t>NM_024076</t>
  </si>
  <si>
    <t>KCTD15</t>
  </si>
  <si>
    <t xml:space="preserve">  || :||  ||||||||||| </t>
  </si>
  <si>
    <t>acAGAUUC--UGAAUUCUGAUu</t>
  </si>
  <si>
    <t xml:space="preserve">      |::|||:|   ||||||| </t>
  </si>
  <si>
    <t>uguaugUUUAUGGAUUUUUCUGAUa</t>
  </si>
  <si>
    <t>NM_175872</t>
  </si>
  <si>
    <t>ZNF792</t>
  </si>
  <si>
    <t xml:space="preserve">  || |:||||||  ||||||| </t>
  </si>
  <si>
    <t>uuAGUCUUCCAUG--UUCUGAUc</t>
  </si>
  <si>
    <t>NM_001039887</t>
  </si>
  <si>
    <t>C19orf55</t>
  </si>
  <si>
    <t xml:space="preserve">  | ||  : |  |||||||| </t>
  </si>
  <si>
    <t>aaACCCCGUCUCUAUUCUGAUa</t>
  </si>
  <si>
    <t>NM_004924</t>
  </si>
  <si>
    <t>ACTN4</t>
  </si>
  <si>
    <t xml:space="preserve">    ::|  :|  |||||||| </t>
  </si>
  <si>
    <t>uuuuUUUGAGUUUAUUCUGAUu</t>
  </si>
  <si>
    <t xml:space="preserve">  || || ||  : ||||||| </t>
  </si>
  <si>
    <t>gaAG-CUGCA--GCUUCUGAUu</t>
  </si>
  <si>
    <t>NM_022835</t>
  </si>
  <si>
    <t>PLEKHG2</t>
  </si>
  <si>
    <t>cccaaggagAUUUGUUCUGAUu</t>
  </si>
  <si>
    <t xml:space="preserve">  |||  :|||   |||||||| </t>
  </si>
  <si>
    <t>agAGC--UCAUACCAUUCUGAUg</t>
  </si>
  <si>
    <t>ugAGUUUUUUU--UUUCUGAUu</t>
  </si>
  <si>
    <t>uuugguauguUGUAUUCUGAUu</t>
  </si>
  <si>
    <t>NM_013376</t>
  </si>
  <si>
    <t>SERTAD1</t>
  </si>
  <si>
    <t>gaUCGGAGG-UACUUAAGACUAc</t>
  </si>
  <si>
    <t xml:space="preserve">  :||: ||  |  :||||||| </t>
  </si>
  <si>
    <t>guGGCUACCUCUUCGUUCUGAUu</t>
  </si>
  <si>
    <t>NM_014297</t>
  </si>
  <si>
    <t>ETHE1</t>
  </si>
  <si>
    <t xml:space="preserve">  ||:| ||: ||    :||||||| </t>
  </si>
  <si>
    <t>agAGUC-CCGGGAGGCCGUUCUGAUc</t>
  </si>
  <si>
    <t>NM_001983</t>
  </si>
  <si>
    <t>ERCC1</t>
  </si>
  <si>
    <t xml:space="preserve">      ||:| |::||||||| </t>
  </si>
  <si>
    <t>cucagaUCUA-GGGUUCUGAUg</t>
  </si>
  <si>
    <t>NM_001012643</t>
  </si>
  <si>
    <t>MYPOP</t>
  </si>
  <si>
    <t xml:space="preserve">  || | ||  ||:||||||| </t>
  </si>
  <si>
    <t>ggAGGCGCC--GAGUUCUGAUg</t>
  </si>
  <si>
    <t>NR_027280</t>
  </si>
  <si>
    <t>SAE1</t>
  </si>
  <si>
    <t>ggaagagaucccAGUUCUGAUa</t>
  </si>
  <si>
    <t>NM_003009</t>
  </si>
  <si>
    <t>SEPW1</t>
  </si>
  <si>
    <t xml:space="preserve">  ||  |  :||:: ||||||| </t>
  </si>
  <si>
    <t>ucAGGAUGGGUGGGUUUCUGAUu</t>
  </si>
  <si>
    <t>NM_004228</t>
  </si>
  <si>
    <t>CYTH2</t>
  </si>
  <si>
    <t xml:space="preserve">  |||: |||  |   ||||||| </t>
  </si>
  <si>
    <t>caAGCUCCCAGCACGCUUCUGAUu</t>
  </si>
  <si>
    <t>NM_014330</t>
  </si>
  <si>
    <t>PPP1R15A</t>
  </si>
  <si>
    <t xml:space="preserve">   |:||||  |  ||||||| </t>
  </si>
  <si>
    <t>ccuGUCUCCCAGCCUUCUGAUa</t>
  </si>
  <si>
    <t xml:space="preserve">     || || | :||||||| </t>
  </si>
  <si>
    <t>ggacaCUGCAAG-GUUCUGAUa</t>
  </si>
  <si>
    <t>NM_001010851</t>
  </si>
  <si>
    <t>ZNF766</t>
  </si>
  <si>
    <t xml:space="preserve">  :|:|||   ||| ||||||| </t>
  </si>
  <si>
    <t>cuGGUCUC--GGAACUUCUGAUg</t>
  </si>
  <si>
    <t>NR_036599</t>
  </si>
  <si>
    <t>ZNF28</t>
  </si>
  <si>
    <t xml:space="preserve">  :|:||| ||   ||||||| </t>
  </si>
  <si>
    <t>auGGUCUCGAU--UUUCUGAUc</t>
  </si>
  <si>
    <t>NM_001136134</t>
  </si>
  <si>
    <t>RPL28</t>
  </si>
  <si>
    <t xml:space="preserve">  :|| ||| | |  ||||||| </t>
  </si>
  <si>
    <t>caGGCGCUCGAGGCUUUCUGAUg</t>
  </si>
  <si>
    <t>gaucGGAGGU---AC--UUAAGACUAc</t>
  </si>
  <si>
    <t xml:space="preserve">    :|||||   ||  : ||||||| </t>
  </si>
  <si>
    <t>uuuuUCUCCAAGGUGCUGCUUCUGAUg</t>
  </si>
  <si>
    <t xml:space="preserve">  :||||  | |||   ||||||| </t>
  </si>
  <si>
    <t>uuGGCCUAGA-GAAUUUUUCUGAUu</t>
  </si>
  <si>
    <t>NM_173632</t>
  </si>
  <si>
    <t>ZNF776</t>
  </si>
  <si>
    <t>ggcacagaggacucUUCUGAUa</t>
  </si>
  <si>
    <t>hsa_circ_0000964</t>
  </si>
  <si>
    <t>hsa_circ_001635</t>
  </si>
  <si>
    <t xml:space="preserve">     :||:: |  :||||||| </t>
  </si>
  <si>
    <t>uccugUUCUGUUCCGUUCUGAUu</t>
  </si>
  <si>
    <t xml:space="preserve">    ::|:|| |   ||||||| </t>
  </si>
  <si>
    <t>ugcuUUUUCAUUUCUUUCUGAUa</t>
  </si>
  <si>
    <t>agcagaUCCAAG-UUUCUGAUg</t>
  </si>
  <si>
    <t>NM_021873</t>
  </si>
  <si>
    <t>CDC25B</t>
  </si>
  <si>
    <t xml:space="preserve">  | |||||:    ||||||| </t>
  </si>
  <si>
    <t>gaAUCCUCCGAAUCUUCUGAUg</t>
  </si>
  <si>
    <t>NM_003818</t>
  </si>
  <si>
    <t>CDS2</t>
  </si>
  <si>
    <t xml:space="preserve">  |||:| ::  | |  ||||||| </t>
  </si>
  <si>
    <t>ucAGCUUGUGUUUUAUUUUCUGAUu</t>
  </si>
  <si>
    <t>NM_000214</t>
  </si>
  <si>
    <t>JAG1</t>
  </si>
  <si>
    <t xml:space="preserve">     ||:::| ||||||||| </t>
  </si>
  <si>
    <t>ucuuaCUUUGUAAAUUCUGAUu</t>
  </si>
  <si>
    <t>NM_006466</t>
  </si>
  <si>
    <t>POLR3F</t>
  </si>
  <si>
    <t xml:space="preserve">  | |:|:|| || ||||||| </t>
  </si>
  <si>
    <t>acAUCUUUCAAGACUUCUGAUg</t>
  </si>
  <si>
    <t>NM_020343</t>
  </si>
  <si>
    <t>RALGAPA2</t>
  </si>
  <si>
    <t xml:space="preserve">      ||| | | ||||||| </t>
  </si>
  <si>
    <t>aagaaaUCCUUCAUUUCUGAUu</t>
  </si>
  <si>
    <t>NM_012072</t>
  </si>
  <si>
    <t>CD93</t>
  </si>
  <si>
    <t xml:space="preserve">    ::|:||  | :||||||| </t>
  </si>
  <si>
    <t>ccuaUUUUCACAGUGUUCUGAUu</t>
  </si>
  <si>
    <t>NM_015655</t>
  </si>
  <si>
    <t>ZNF337</t>
  </si>
  <si>
    <t xml:space="preserve">  || ::|:| |  |||||||| </t>
  </si>
  <si>
    <t>aaAGUUUUUCCUCUAUUCUGAUg</t>
  </si>
  <si>
    <t xml:space="preserve">  | ::|:||| |    ||||||| </t>
  </si>
  <si>
    <t>uaACUUUUCAUAAUCUCUUCUGAUu</t>
  </si>
  <si>
    <t>caccaaagagcuGGUUCUGAUg</t>
  </si>
  <si>
    <t>NM_003908</t>
  </si>
  <si>
    <t>EIF2S2</t>
  </si>
  <si>
    <t xml:space="preserve">    ::||:||   ||||||| </t>
  </si>
  <si>
    <t>gcuuUUUCUAU--UUUCUGAUu</t>
  </si>
  <si>
    <t xml:space="preserve">  |||| ||:|||    ||||||| </t>
  </si>
  <si>
    <t>agAGCCACCGUGACUGUUUCUGAUg</t>
  </si>
  <si>
    <t xml:space="preserve">  | |  :|| | |||||||| </t>
  </si>
  <si>
    <t>uaAACGCUCA-GCAUUCUGAUa</t>
  </si>
  <si>
    <t>NM_199181</t>
  </si>
  <si>
    <t>NR_027241</t>
  </si>
  <si>
    <t>LOC388796</t>
  </si>
  <si>
    <t>gauCGGAGGU-ACUU---AAGACUAc</t>
  </si>
  <si>
    <t xml:space="preserve">   |: |||| ||||   ||||||| </t>
  </si>
  <si>
    <t>acuGUGUCCAGUGAACGGUUCUGAUc</t>
  </si>
  <si>
    <t xml:space="preserve">  | :| ::| ||  ||||||| </t>
  </si>
  <si>
    <t>uuAUUCAUUACUGCCUUCUGAUa</t>
  </si>
  <si>
    <t>uguuCCU-GGUGCCUUCUGAUg</t>
  </si>
  <si>
    <t>NM_181659</t>
  </si>
  <si>
    <t>NCOA3</t>
  </si>
  <si>
    <t xml:space="preserve">    |:| | ||   ||||||| </t>
  </si>
  <si>
    <t>guuaCUUACCUGUUCUUCUGAUg</t>
  </si>
  <si>
    <t>aaugaaguucuucuUUCUGAUg</t>
  </si>
  <si>
    <t>uaucaUUCCAU-UUUUCUGAUu</t>
  </si>
  <si>
    <t>uggguaauuuUUAUUUCUGAUa</t>
  </si>
  <si>
    <t>NM_004776</t>
  </si>
  <si>
    <t>B4GALT5</t>
  </si>
  <si>
    <t xml:space="preserve">     ||  | |  ||||||| </t>
  </si>
  <si>
    <t>ggucaCUGGAAGCCUUCUGAUu</t>
  </si>
  <si>
    <t xml:space="preserve">  |||| | | | |||||||| </t>
  </si>
  <si>
    <t>caAGCC-CAAGGCAUUCUGAUc</t>
  </si>
  <si>
    <t>NM_018683</t>
  </si>
  <si>
    <t>RNF114</t>
  </si>
  <si>
    <t xml:space="preserve">  |||:|:: || :||||||| </t>
  </si>
  <si>
    <t>agAGCUUUU-UG-GUUCUGAUu</t>
  </si>
  <si>
    <t>NM_199203</t>
  </si>
  <si>
    <t>TMEM189-UBE2V1</t>
  </si>
  <si>
    <t>gaucggaggUACU---UAAGACUAc</t>
  </si>
  <si>
    <t xml:space="preserve">         ||||   |||||||| </t>
  </si>
  <si>
    <t>aguaaaugaAUGAGUGAUUCUGAUu</t>
  </si>
  <si>
    <t>caucacagCCUGGUUUCUGAUg</t>
  </si>
  <si>
    <t>NM_016407</t>
  </si>
  <si>
    <t>C20orf43</t>
  </si>
  <si>
    <t>gaucggagguACUU---AAGACUAc</t>
  </si>
  <si>
    <t xml:space="preserve">          ||||   ||||||| </t>
  </si>
  <si>
    <t>gugacagagcUGAAGCUUUCUGAUa</t>
  </si>
  <si>
    <t>NM_020673</t>
  </si>
  <si>
    <t>RAB22A</t>
  </si>
  <si>
    <t>ucacacaaguguuuUUCUGAUu</t>
  </si>
  <si>
    <t>NM_004738</t>
  </si>
  <si>
    <t>VAPB</t>
  </si>
  <si>
    <t xml:space="preserve">    ||| | || |||||||| </t>
  </si>
  <si>
    <t>cuuuCCUGCUUGCAUUCUGAUg</t>
  </si>
  <si>
    <t xml:space="preserve">    | |::  |  ||||||| </t>
  </si>
  <si>
    <t>ugcaCAUUUUGGUUUUCUGAUa</t>
  </si>
  <si>
    <t>NM_016045</t>
  </si>
  <si>
    <t>SLMO2</t>
  </si>
  <si>
    <t xml:space="preserve">        :| |: ||||||| </t>
  </si>
  <si>
    <t>aaauuuaaUAAGGUUUCUGAUu</t>
  </si>
  <si>
    <t>NM_006602</t>
  </si>
  <si>
    <t>TCFL5</t>
  </si>
  <si>
    <t>cuauguugaAUGUAUUCUGAUc</t>
  </si>
  <si>
    <t>NM_017896</t>
  </si>
  <si>
    <t>C20orf11</t>
  </si>
  <si>
    <t>uguuaacuguucuAUUCUGAUa</t>
  </si>
  <si>
    <t>NM_017798</t>
  </si>
  <si>
    <t>YTHDF1</t>
  </si>
  <si>
    <t xml:space="preserve">  | ::|:::|  |||||||| </t>
  </si>
  <si>
    <t>ugAUUUUUUGUUCAUUCUGAUu</t>
  </si>
  <si>
    <t>hsa_circ_0001175</t>
  </si>
  <si>
    <t>hsa_circ_000663</t>
  </si>
  <si>
    <t xml:space="preserve">     :|: : | |||||||| </t>
  </si>
  <si>
    <t>ugucaUUUAGAGUAUUCUGAUa</t>
  </si>
  <si>
    <t>NM_012469</t>
  </si>
  <si>
    <t>PRPF6</t>
  </si>
  <si>
    <t>gaUCGGAG--GUACUU----AAGACUAc</t>
  </si>
  <si>
    <t xml:space="preserve">  :||| |  || |||    ||||||| </t>
  </si>
  <si>
    <t>ccGGCCGCAUCAAGAACACCUUCUGAUu</t>
  </si>
  <si>
    <t xml:space="preserve">        |:||:   ||||||| </t>
  </si>
  <si>
    <t>gguuuggaCGUGGCCUUUCUGAUa</t>
  </si>
  <si>
    <t>ccacgaagaAUGCUGUUCUGAUu</t>
  </si>
  <si>
    <t>uaaacagugggaAAUUCUGAUg</t>
  </si>
  <si>
    <t>uuuuUCUUCA-CUAUUCUGAUa</t>
  </si>
  <si>
    <t>auauuaacaaacuGUUCUGAUa</t>
  </si>
  <si>
    <t xml:space="preserve">  :|| |::|   | : ||||||| </t>
  </si>
  <si>
    <t>caGGCAUUUAGACUUGUUUCUGAUa</t>
  </si>
  <si>
    <t xml:space="preserve">  || ||::|| | :||||||| </t>
  </si>
  <si>
    <t>ucAGGCUUUAUUACGUUCUGAUu</t>
  </si>
  <si>
    <t xml:space="preserve">        ::| ||||||||| </t>
  </si>
  <si>
    <t>ucguagaaUGUAAAUUCUGAUu</t>
  </si>
  <si>
    <t>aauguuaacuaauuUUCUGAUu</t>
  </si>
  <si>
    <t xml:space="preserve">    |:| : |   ||||||| </t>
  </si>
  <si>
    <t>aauuCUUAUCUCUCUUCUGAUu</t>
  </si>
  <si>
    <t xml:space="preserve">    ||||  |||  ||||||| </t>
  </si>
  <si>
    <t>acuuCCUCAGAUG-UUUCUGAUa</t>
  </si>
  <si>
    <t xml:space="preserve">      || :| : ||||||| </t>
  </si>
  <si>
    <t>uucaagUCAGUUGUUUCUGAUa</t>
  </si>
  <si>
    <t>gaucGGAGGU-ACUU--AAGACUAc</t>
  </si>
  <si>
    <t xml:space="preserve">    |||:|| | ||  ||||||| </t>
  </si>
  <si>
    <t>ggguCCUUCACUUAACUUUCUGAUc</t>
  </si>
  <si>
    <t xml:space="preserve">  ||:|| ::| :|||||||| </t>
  </si>
  <si>
    <t>acAGUCU-UGUAGAUUCUGAUu</t>
  </si>
  <si>
    <t>NM_206866</t>
  </si>
  <si>
    <t>BACH1</t>
  </si>
  <si>
    <t>ucagggagaAU-AAUUCUGAUa</t>
  </si>
  <si>
    <t>gagggaaaauUUAAUUCUGAUa</t>
  </si>
  <si>
    <t xml:space="preserve">  |||:| |||   ||||||| </t>
  </si>
  <si>
    <t>ucAGCUUACAU---UUCUGAUa</t>
  </si>
  <si>
    <t xml:space="preserve">    |:| :|| ||||||||| </t>
  </si>
  <si>
    <t>agcuCUUAUAUUAAUUCUGAUg</t>
  </si>
  <si>
    <t>NM_001001890</t>
  </si>
  <si>
    <t>RUNX1</t>
  </si>
  <si>
    <t xml:space="preserve">       |::||||   ||||||| </t>
  </si>
  <si>
    <t>agggaaaCUGUGAAUGCUUCUGAUu</t>
  </si>
  <si>
    <t>NM_015358</t>
  </si>
  <si>
    <t>MORC3</t>
  </si>
  <si>
    <t xml:space="preserve">        :|||| ||||||| </t>
  </si>
  <si>
    <t>gggaauggUAUGACUUCUGAUa</t>
  </si>
  <si>
    <t>hsa_circ_0001188</t>
  </si>
  <si>
    <t>hsa_circ_000912</t>
  </si>
  <si>
    <t>NM_003316</t>
  </si>
  <si>
    <t>TTC3</t>
  </si>
  <si>
    <t xml:space="preserve">  || ||| :||  ||||||| </t>
  </si>
  <si>
    <t>ggAG-CUCAGUG--UUCUGAUa</t>
  </si>
  <si>
    <t xml:space="preserve">    :| |::|||:||||||| </t>
  </si>
  <si>
    <t>uuguUCACUGUGAGUUCUGAUg</t>
  </si>
  <si>
    <t>NM_101395</t>
  </si>
  <si>
    <t>DYRK1A</t>
  </si>
  <si>
    <t xml:space="preserve">           |: ||||||| </t>
  </si>
  <si>
    <t>ugaaugggggaGGUUUCUGAUa</t>
  </si>
  <si>
    <t>hsa_circ_0001190</t>
  </si>
  <si>
    <t>hsa_circ_001826</t>
  </si>
  <si>
    <t>hsa_circ_0001191</t>
  </si>
  <si>
    <t>hsa_circ_001503</t>
  </si>
  <si>
    <t>NM_033656</t>
  </si>
  <si>
    <t>BRWD1</t>
  </si>
  <si>
    <t>guucauggaAUUAUUUCUGAUg</t>
  </si>
  <si>
    <t>aaacaaguauUUACUUCUGAUu</t>
  </si>
  <si>
    <t>NM_018963</t>
  </si>
  <si>
    <t xml:space="preserve">  ||:|  |::| | :|||||||| </t>
  </si>
  <si>
    <t>agAGUCUAUUUAAGUGAUUCUGAUa</t>
  </si>
  <si>
    <t xml:space="preserve">    :|||||| |   :||||||| </t>
  </si>
  <si>
    <t>ugccUCUCCAUCAGUGGUUCUGAUu</t>
  </si>
  <si>
    <t>NM_199050</t>
  </si>
  <si>
    <t>NM_001098402</t>
  </si>
  <si>
    <t>ZNF295</t>
  </si>
  <si>
    <t xml:space="preserve">  | ::||||  :|||||||| </t>
  </si>
  <si>
    <t>agAUUUUCCA--GAUUCUGAUu</t>
  </si>
  <si>
    <t>NM_001098403</t>
  </si>
  <si>
    <t>NM_000100</t>
  </si>
  <si>
    <t>CSTB</t>
  </si>
  <si>
    <t xml:space="preserve">  |||:  | | | ||||||| </t>
  </si>
  <si>
    <t>ugAGCUGACCU-AUUUCUGAUc</t>
  </si>
  <si>
    <t>NM_020132</t>
  </si>
  <si>
    <t>AGPAT3</t>
  </si>
  <si>
    <t>aaaugagagccGGUUUCUGAUc</t>
  </si>
  <si>
    <t>aaaaauuauaacucUUCUGAUu</t>
  </si>
  <si>
    <t>NM_006936</t>
  </si>
  <si>
    <t>SUMO3</t>
  </si>
  <si>
    <t>gaucGGAGGU----ACUUAAGACUAc</t>
  </si>
  <si>
    <t xml:space="preserve">    |:||:|    | : ||||||| </t>
  </si>
  <si>
    <t>auuuCUUCUAGUAUUUGCUUCUGAUg</t>
  </si>
  <si>
    <t>NR_026943</t>
  </si>
  <si>
    <t>LOC642852</t>
  </si>
  <si>
    <t xml:space="preserve">       |::||: ||||||| </t>
  </si>
  <si>
    <t>ucuauggCUGUGGCUUCUGAUg</t>
  </si>
  <si>
    <t>NM_006031</t>
  </si>
  <si>
    <t>PCNT</t>
  </si>
  <si>
    <t xml:space="preserve">       |::||  ||||||| </t>
  </si>
  <si>
    <t>agcuaggCUGUGCCUUCUGAUg</t>
  </si>
  <si>
    <t>NM_206962</t>
  </si>
  <si>
    <t>PRMT2</t>
  </si>
  <si>
    <t>gaucggaGGUAC--UU-AAGACUAc</t>
  </si>
  <si>
    <t xml:space="preserve">       ||:||  || ||||||| </t>
  </si>
  <si>
    <t>augagaaCCGUGCAAAUUUCUGAUc</t>
  </si>
  <si>
    <t>NM_001696</t>
  </si>
  <si>
    <t>ATP6V1E1</t>
  </si>
  <si>
    <t>gcugugaugugGAAGCUUCUGAUa</t>
  </si>
  <si>
    <t xml:space="preserve">    :|| || |  : ||||||| </t>
  </si>
  <si>
    <t>guccUCUACAGGCUGUUUCUGAUc</t>
  </si>
  <si>
    <t xml:space="preserve">  |||| :| |   ||||||| </t>
  </si>
  <si>
    <t>uaAGCCGUCUU---UUCUGAUg</t>
  </si>
  <si>
    <t xml:space="preserve">  :|: ||| |  | ||||||| </t>
  </si>
  <si>
    <t>gaGGUAUCCUACCAUUUCUGAUg</t>
  </si>
  <si>
    <t xml:space="preserve">  || :| :::||   ||||||| </t>
  </si>
  <si>
    <t>ccAGAUCAUUGUGCUUUUCUGAUg</t>
  </si>
  <si>
    <t>NM_003325</t>
  </si>
  <si>
    <t>HIRA</t>
  </si>
  <si>
    <t xml:space="preserve">  :| : :|| | :||||||| </t>
  </si>
  <si>
    <t>ggGGGUGUCAGGUGUUCUGAUu</t>
  </si>
  <si>
    <t xml:space="preserve">   | || :| |  :||||||| </t>
  </si>
  <si>
    <t>ucuGGCUGUAUUCCGUUCUGAUg</t>
  </si>
  <si>
    <t>ugcauugggcauuuUUCUGAUu</t>
  </si>
  <si>
    <t>NM_004782</t>
  </si>
  <si>
    <t>SNAP29</t>
  </si>
  <si>
    <t xml:space="preserve">  |||| |  || |:|||||||| </t>
  </si>
  <si>
    <t>ccAGCCACCUCAGGGAUUCUGAUc</t>
  </si>
  <si>
    <t xml:space="preserve">    :|||| ||  ||||||| </t>
  </si>
  <si>
    <t>caucUCUCC-UG-CUUCUGAUa</t>
  </si>
  <si>
    <t xml:space="preserve">  | |:|:| |   ||||||| </t>
  </si>
  <si>
    <t>agACCUUUCCUCUUUUCUGAUa</t>
  </si>
  <si>
    <t>NM_015330</t>
  </si>
  <si>
    <t>SPECC1L</t>
  </si>
  <si>
    <t>agaagagaagguuAUUCUGAUg</t>
  </si>
  <si>
    <t xml:space="preserve">  | ||| ||| | ||||||| </t>
  </si>
  <si>
    <t>acAACCU-CAUUAUUUCUGAUc</t>
  </si>
  <si>
    <t>NM_004175</t>
  </si>
  <si>
    <t>SNRPD3</t>
  </si>
  <si>
    <t>gcaaaaUCC--GCUUUCUGAUu</t>
  </si>
  <si>
    <t>NM_012399</t>
  </si>
  <si>
    <t>PITPNB</t>
  </si>
  <si>
    <t>auggagaugACGGUUUCUGAUu</t>
  </si>
  <si>
    <t>NM_001145418</t>
  </si>
  <si>
    <t>TTC28</t>
  </si>
  <si>
    <t>gaucGGAGGUACU--U-AAGACUAc</t>
  </si>
  <si>
    <t xml:space="preserve">    :|||: |||  | ||||||| </t>
  </si>
  <si>
    <t>cugcUCUCUUUGACUAUUUCUGAUc</t>
  </si>
  <si>
    <t xml:space="preserve">  ||:|| ::|   ||||||| </t>
  </si>
  <si>
    <t>ccAGUCU-UGUCCUUUCUGAUa</t>
  </si>
  <si>
    <t xml:space="preserve">    ||||| ||||     ||||||| </t>
  </si>
  <si>
    <t>aaccCCUCCCUGAACUCCUUUCUGAUa</t>
  </si>
  <si>
    <t>NM_005080</t>
  </si>
  <si>
    <t>XBP1</t>
  </si>
  <si>
    <t>uuacagUCUG-GACUUCUGAUc</t>
  </si>
  <si>
    <t>NM_003634</t>
  </si>
  <si>
    <t>NIPSNAP1</t>
  </si>
  <si>
    <t>cugcuagaaGUAGUUUCUGAUu</t>
  </si>
  <si>
    <t xml:space="preserve">  | |:|  || |  ||||||| </t>
  </si>
  <si>
    <t>agAACUUGGCACGUUUUCUGAUu</t>
  </si>
  <si>
    <t xml:space="preserve">      |:||||| ||||||| </t>
  </si>
  <si>
    <t>ucauugUUCAUGAUUUCUGAUa</t>
  </si>
  <si>
    <t>uguggagaaGUGUGUUCUGAUg</t>
  </si>
  <si>
    <t>NM_001033024</t>
  </si>
  <si>
    <t>FBXO7</t>
  </si>
  <si>
    <t>aucaaucagcUGACUGUUCUGAUg</t>
  </si>
  <si>
    <t>NM_012179</t>
  </si>
  <si>
    <t>hsa_circ_0001222</t>
  </si>
  <si>
    <t>hsa_circ_001284</t>
  </si>
  <si>
    <t>ucucgaguguuauuUUCUGAUu</t>
  </si>
  <si>
    <t>gauugaaguuUGUUUUCUGAUg</t>
  </si>
  <si>
    <t>NM_016091</t>
  </si>
  <si>
    <t>EIF3L</t>
  </si>
  <si>
    <t>cagcugaagGUGUUUUCUGAUg</t>
  </si>
  <si>
    <t>NM_033386</t>
  </si>
  <si>
    <t>MICALL1</t>
  </si>
  <si>
    <t xml:space="preserve">    ||  | || |||||||| </t>
  </si>
  <si>
    <t>cugcCCAACCUG-AUUCUGAUg</t>
  </si>
  <si>
    <t>NM_152221</t>
  </si>
  <si>
    <t>CSNK1E</t>
  </si>
  <si>
    <t xml:space="preserve">    |||| :  : ||||||| </t>
  </si>
  <si>
    <t>ggucCCUCAGCUGCUUCUGAUg</t>
  </si>
  <si>
    <t xml:space="preserve">     ||  ||| ||||||||| </t>
  </si>
  <si>
    <t>uuuaaCUGGAUGAAAUUCUGAUu</t>
  </si>
  <si>
    <t>gaUCGGAGGUA-CUU----AAGACUAc</t>
  </si>
  <si>
    <t xml:space="preserve">  :| |||::| ||:    ||||||| </t>
  </si>
  <si>
    <t>aaGGACUCUGUAGAGACCCUUCUGAUg</t>
  </si>
  <si>
    <t xml:space="preserve">    ||  | || :||||||| </t>
  </si>
  <si>
    <t>gcgcCCAGCCUGUGUUCUGAUu</t>
  </si>
  <si>
    <t>uaaugggaguUGGCUUCUGAUu</t>
  </si>
  <si>
    <t>NM_003932</t>
  </si>
  <si>
    <t>ST13</t>
  </si>
  <si>
    <t>caAGCGU-AAUGUCCUUCUGAUa</t>
  </si>
  <si>
    <t xml:space="preserve">    || : :||   ||||||| </t>
  </si>
  <si>
    <t>cguaCCCUGGUGUUCUUCUGAUu</t>
  </si>
  <si>
    <t xml:space="preserve">  |||   ::| |  ||||||| </t>
  </si>
  <si>
    <t>ccAGCACAUGUUACUUUCUGAUg</t>
  </si>
  <si>
    <t>hsa_circ_0063865</t>
  </si>
  <si>
    <t xml:space="preserve">   |:|| || |:   ||||||| </t>
  </si>
  <si>
    <t>uguGUCUGCAGGGCCCUUCUGAUu</t>
  </si>
  <si>
    <t>hsa_circ_0063866</t>
  </si>
  <si>
    <t>hsa_circ_0063868</t>
  </si>
  <si>
    <t>NM_001242898</t>
  </si>
  <si>
    <t>PPP6R2</t>
  </si>
  <si>
    <t xml:space="preserve">  | |:| ||  |:||||||| </t>
  </si>
  <si>
    <t>cuAUCUUGCA--AGUUCUGAUu</t>
  </si>
  <si>
    <t>NM_000047</t>
  </si>
  <si>
    <t>ARSE</t>
  </si>
  <si>
    <t xml:space="preserve">  | | ||| |   ||||||| </t>
  </si>
  <si>
    <t>cgAACAUCCUU--CUUCUGAUg</t>
  </si>
  <si>
    <t>NM_002893</t>
  </si>
  <si>
    <t>RBBP7</t>
  </si>
  <si>
    <t xml:space="preserve">     | ||||   ||||||| </t>
  </si>
  <si>
    <t>aaaaaCACCAU--CUUCUGAUg</t>
  </si>
  <si>
    <t>NR_027783</t>
  </si>
  <si>
    <t>SAT1</t>
  </si>
  <si>
    <t>aaaagaagaggugcUUCUGAUc</t>
  </si>
  <si>
    <t>NM_001415</t>
  </si>
  <si>
    <t>EIF2S3</t>
  </si>
  <si>
    <t xml:space="preserve">   ||| | ||  :|||||||| </t>
  </si>
  <si>
    <t>gauGCCCCACAGAGAUUCUGAUu</t>
  </si>
  <si>
    <t xml:space="preserve">   | :|::|   :||||||| </t>
  </si>
  <si>
    <t>ucuGAUUUUAAUUGUUCUGAUu</t>
  </si>
  <si>
    <t>NM_001142386</t>
  </si>
  <si>
    <t>PDK3</t>
  </si>
  <si>
    <t>NM_016937</t>
  </si>
  <si>
    <t>POLA1</t>
  </si>
  <si>
    <t xml:space="preserve">  :|||   ||   ||||||| </t>
  </si>
  <si>
    <t>uuGGCC-AGAUUCUUUCUGAUc</t>
  </si>
  <si>
    <t>NM_004229</t>
  </si>
  <si>
    <t>MED14</t>
  </si>
  <si>
    <t xml:space="preserve">    |||:::  |: ||||||| </t>
  </si>
  <si>
    <t>uccuCCUUUGCCAGCUUCUGAUu</t>
  </si>
  <si>
    <t>NM_001039590</t>
  </si>
  <si>
    <t>USP9X</t>
  </si>
  <si>
    <t xml:space="preserve">  |||| : || :   ||||||| </t>
  </si>
  <si>
    <t>caAGCCCUGAUAGCUCUUCUGAUu</t>
  </si>
  <si>
    <t>NM_001039591</t>
  </si>
  <si>
    <t xml:space="preserve">   ||||:: |  |||||||| </t>
  </si>
  <si>
    <t>auuGCCUUUUU--AUUCUGAUa</t>
  </si>
  <si>
    <t>NM_001356</t>
  </si>
  <si>
    <t>DDX3X</t>
  </si>
  <si>
    <t>guauuaaguuaaAGUUCUGAUu</t>
  </si>
  <si>
    <t>aguguagCCAUAACUUUCUGAUg</t>
  </si>
  <si>
    <t xml:space="preserve">   ||: | |||  |||||||| </t>
  </si>
  <si>
    <t>uguGCUGUGCAU--AUUCUGAUu</t>
  </si>
  <si>
    <t>NM_006743</t>
  </si>
  <si>
    <t>RBM3</t>
  </si>
  <si>
    <t>acacaaggaAUAAUUUCUGAUc</t>
  </si>
  <si>
    <t>NM_003173</t>
  </si>
  <si>
    <t>SUV39H1</t>
  </si>
  <si>
    <t>acaaaaggcgaaGGUUCUGAUg</t>
  </si>
  <si>
    <t>NM_001042498</t>
  </si>
  <si>
    <t>SLC35A2</t>
  </si>
  <si>
    <t xml:space="preserve">      |: ||  :||||||| </t>
  </si>
  <si>
    <t>uuuugaUUAAUUUGUUCUGAUu</t>
  </si>
  <si>
    <t>NM_006875</t>
  </si>
  <si>
    <t>PIM2</t>
  </si>
  <si>
    <t xml:space="preserve">  |||| ||: ||     |||||||| </t>
  </si>
  <si>
    <t>ugAGCC-CCGGGACUCUUAUUCUGAUg</t>
  </si>
  <si>
    <t xml:space="preserve">    || |:: ||: ||||||| </t>
  </si>
  <si>
    <t>uggaCCCCUGAGAGCUUCUGAUc</t>
  </si>
  <si>
    <t xml:space="preserve">       |:: |:|||||||| </t>
  </si>
  <si>
    <t>gagagagCUGAGGAUUCUGAUg</t>
  </si>
  <si>
    <t xml:space="preserve">    :| :|:   :||||||| </t>
  </si>
  <si>
    <t>cacaUCAUCGCCCGUUCUGAUg</t>
  </si>
  <si>
    <t>cggaggaggagaAGUUCUGAUc</t>
  </si>
  <si>
    <t xml:space="preserve">       :::|||| ||||||| </t>
  </si>
  <si>
    <t>gguaggaUUGUGAAUUUCUGAUg</t>
  </si>
  <si>
    <t>NM_001171162</t>
  </si>
  <si>
    <t>ZMYM3</t>
  </si>
  <si>
    <t xml:space="preserve">  ||: ||  ||||  |||||||| </t>
  </si>
  <si>
    <t>ccAGUGUCAGAUGAGGAUUCUGAUg</t>
  </si>
  <si>
    <t>NM_005096</t>
  </si>
  <si>
    <t>NM_201599</t>
  </si>
  <si>
    <t>NM_004299</t>
  </si>
  <si>
    <t>ABCB7</t>
  </si>
  <si>
    <t xml:space="preserve">   | |  ||  |:||||||| </t>
  </si>
  <si>
    <t>cauGGCAACAGCAGUUCUGAUu</t>
  </si>
  <si>
    <t>NR_030774</t>
  </si>
  <si>
    <t>UPRT</t>
  </si>
  <si>
    <t>ccggagaaaaguccUUCUGAUg</t>
  </si>
  <si>
    <t xml:space="preserve">  ||||| ||  :|||||||| </t>
  </si>
  <si>
    <t>auAGCCU-CA--GAUUCUGAUg</t>
  </si>
  <si>
    <t>hsa_circ_0001931</t>
  </si>
  <si>
    <t>hsa_circ_000777</t>
  </si>
  <si>
    <t xml:space="preserve">  || :|| :  :|||||||| </t>
  </si>
  <si>
    <t>gaAGAUUCAGAAGAUUCUGAUu</t>
  </si>
  <si>
    <t>hsa_circ_0001932</t>
  </si>
  <si>
    <t>hsa_circ_001452</t>
  </si>
  <si>
    <t xml:space="preserve">  | ||| |||    ||||||| </t>
  </si>
  <si>
    <t>acAUCCU-CAUCUUCUUCUGAUa</t>
  </si>
  <si>
    <t xml:space="preserve">      |:||  :|||||||| </t>
  </si>
  <si>
    <t>ucaaaaUUCA--GAUUCUGAUg</t>
  </si>
  <si>
    <t>NM_032121</t>
  </si>
  <si>
    <t>MAGT1</t>
  </si>
  <si>
    <t>NM_000052</t>
  </si>
  <si>
    <t>ATP7A</t>
  </si>
  <si>
    <t xml:space="preserve">  :||:|  | | |:||||||| </t>
  </si>
  <si>
    <t>ugGGCUUAGAAGUAGUUCUGAUg</t>
  </si>
  <si>
    <t>NM_015975</t>
  </si>
  <si>
    <t>TAF9B</t>
  </si>
  <si>
    <t xml:space="preserve">   | |  ||| | ||||||| </t>
  </si>
  <si>
    <t>uuuGACAGCAUAAUUUCUGAUc</t>
  </si>
  <si>
    <t xml:space="preserve">      |:||  | :||||||| </t>
  </si>
  <si>
    <t>cugcagUUCAAAAUGUUCUGAUu</t>
  </si>
  <si>
    <t>NM_006729</t>
  </si>
  <si>
    <t>DIAPH2</t>
  </si>
  <si>
    <t xml:space="preserve">         |||:: ||||||| </t>
  </si>
  <si>
    <t>uuugggauaAUGGGUUUCUGAUu</t>
  </si>
  <si>
    <t>NM_024917</t>
  </si>
  <si>
    <t>TRMT2B</t>
  </si>
  <si>
    <t>uaaaaUUUUUUG--UUCUGAUu</t>
  </si>
  <si>
    <t>NM_004085</t>
  </si>
  <si>
    <t>TIMM8A</t>
  </si>
  <si>
    <t>auuuaCUGCAU-UCUUCUGAUc</t>
  </si>
  <si>
    <t>uuguguggaGUCAUUUCUGAUu</t>
  </si>
  <si>
    <t xml:space="preserve">    :||: |  ||||||||| </t>
  </si>
  <si>
    <t>acucUCUUAAGUAAUUCUGAUg</t>
  </si>
  <si>
    <t>NM_153333</t>
  </si>
  <si>
    <t>TCEAL8</t>
  </si>
  <si>
    <t xml:space="preserve">    ::||::| |:    ||||||| </t>
  </si>
  <si>
    <t>uuucUUUCUGUUAGCAUUUUCUGAUg</t>
  </si>
  <si>
    <t>caagugcuggguuAUUCUGAUg</t>
  </si>
  <si>
    <t>NM_019045</t>
  </si>
  <si>
    <t>WDR44</t>
  </si>
  <si>
    <t>aaaaaaugcuuuccUUCUGAUg</t>
  </si>
  <si>
    <t>NM_144658</t>
  </si>
  <si>
    <t>DOCK11</t>
  </si>
  <si>
    <t xml:space="preserve">       :||  ||||||||| </t>
  </si>
  <si>
    <t>cccuauaUCAAAAAUUCUGAUc</t>
  </si>
  <si>
    <t xml:space="preserve">       ::|  :|||||||| </t>
  </si>
  <si>
    <t>aucauugUUACCGAUUCUGAUg</t>
  </si>
  <si>
    <t xml:space="preserve">   |: | ||| :   ||||||| </t>
  </si>
  <si>
    <t>cauGUAUACAUCGUUCUUCUGAUg</t>
  </si>
  <si>
    <t>NM_001167</t>
  </si>
  <si>
    <t>XIAP</t>
  </si>
  <si>
    <t>uucaaaauaaguAUUUCUGAUu</t>
  </si>
  <si>
    <t xml:space="preserve">   | ||| :|   |||||||| </t>
  </si>
  <si>
    <t>ugcGACUCUUAAACAUUCUGAUg</t>
  </si>
  <si>
    <t>NM_001008222</t>
  </si>
  <si>
    <t>ZDHHC9</t>
  </si>
  <si>
    <t xml:space="preserve">  |||:|:| |   ||||||| </t>
  </si>
  <si>
    <t>gaAGCUUUC-U-CUUUCUGAUg</t>
  </si>
  <si>
    <t>NM_021946</t>
  </si>
  <si>
    <t>BCORL1</t>
  </si>
  <si>
    <t xml:space="preserve">   |::||  ||: ||||||| </t>
  </si>
  <si>
    <t>auuGUUUCAUUGGUUUCUGAUa</t>
  </si>
  <si>
    <t>NM_001170704</t>
  </si>
  <si>
    <t>MBNL3</t>
  </si>
  <si>
    <t xml:space="preserve">    ::|||   ||||||||| </t>
  </si>
  <si>
    <t>cugaUUUCC--CAAUUCUGAUg</t>
  </si>
  <si>
    <t>NM_133486</t>
  </si>
  <si>
    <t>NM_001170703</t>
  </si>
  <si>
    <t xml:space="preserve">      | ||   :||||||| </t>
  </si>
  <si>
    <t>accaaaUACACCUGUUCUGAUu</t>
  </si>
  <si>
    <t>NM_173694</t>
  </si>
  <si>
    <t>ATP11C</t>
  </si>
  <si>
    <t>gaUCGG---AGGUACUU----AAGACUAc</t>
  </si>
  <si>
    <t xml:space="preserve">  ||||   ||| |||:    ||||||| </t>
  </si>
  <si>
    <t>ucAGCCUGUUCCCUGAGAUUCUUCUGAUa</t>
  </si>
  <si>
    <t>NM_001184750</t>
  </si>
  <si>
    <t>SLITRK4</t>
  </si>
  <si>
    <t>gauCGGAGGUAC---UUAAGACUAc</t>
  </si>
  <si>
    <t xml:space="preserve">   |::||::||   : ||||||| </t>
  </si>
  <si>
    <t>gauGUUUCUGUGGCUGUUUCUGAUu</t>
  </si>
  <si>
    <t xml:space="preserve">  |||:    ||  ||||||| </t>
  </si>
  <si>
    <t>uuAGCUAGGCUG-UUUCUGAUa</t>
  </si>
  <si>
    <t xml:space="preserve">  | | || :| || :||||||| </t>
  </si>
  <si>
    <t>ucAUCAUCUUACGACGUUCUGAUa</t>
  </si>
  <si>
    <t>cugggugauacaGAUUCUGAUa</t>
  </si>
  <si>
    <t>NM_001122665</t>
  </si>
  <si>
    <t>DDX3Y</t>
  </si>
  <si>
    <t xml:space="preserve">     |||::|  |||||||| </t>
  </si>
  <si>
    <t>augugCUCUGUUUAUUCUGAUu</t>
  </si>
  <si>
    <t>MIMAT0000273</t>
  </si>
  <si>
    <t>hsa-miR-216a-5p</t>
  </si>
  <si>
    <t>NM_030937</t>
  </si>
  <si>
    <t>CCNL2</t>
  </si>
  <si>
    <t>agUGUCAACGGUCGACUCUAAu</t>
  </si>
  <si>
    <t xml:space="preserve">  |||   ||:  |||||||| </t>
  </si>
  <si>
    <t>cuACAAAGGCU--CUGAGAUUc</t>
  </si>
  <si>
    <t>hsa_circ_0000006</t>
  </si>
  <si>
    <t>hsa_circ_001621</t>
  </si>
  <si>
    <t>agUGUCAACG-GUCGACUCUAAu</t>
  </si>
  <si>
    <t xml:space="preserve">  :| ||||: |  |||||||| </t>
  </si>
  <si>
    <t>uaGCUGUUGUACUACUGAGAUUa</t>
  </si>
  <si>
    <t>NM_007033</t>
  </si>
  <si>
    <t>RER1</t>
  </si>
  <si>
    <t>agUGUCAA--CGGUCGACUCUAAu</t>
  </si>
  <si>
    <t xml:space="preserve">  |:| ||   ::: :||||||| </t>
  </si>
  <si>
    <t>uuAUAUUUUAAUUGUUUGAGAUUa</t>
  </si>
  <si>
    <t>NM_012405</t>
  </si>
  <si>
    <t>ICMT</t>
  </si>
  <si>
    <t>aguGUCAACGGU-C---GACUCUAAu</t>
  </si>
  <si>
    <t xml:space="preserve">   :|||| ||| |   :||||||| </t>
  </si>
  <si>
    <t>uuuUAGUU-CCAUGAUCUUGAGAUUa</t>
  </si>
  <si>
    <t>NM_001042682</t>
  </si>
  <si>
    <t>agugucaacgguCGACUCUAAu</t>
  </si>
  <si>
    <t>ccaaggcgaagcGCUGAGAUUc</t>
  </si>
  <si>
    <t>agugUCAACGGUCGACUCUAAu</t>
  </si>
  <si>
    <t xml:space="preserve">    || || :|  ||||||| </t>
  </si>
  <si>
    <t>ucuaAG-UGGUAUGUGAGAUUu</t>
  </si>
  <si>
    <t>agUGUC-AACGGUC---GACUCUAAu</t>
  </si>
  <si>
    <t xml:space="preserve">  :|||  ||||||    ||||||| </t>
  </si>
  <si>
    <t>aaGCAGAGUGCCAGGGAGUGAGAUUg</t>
  </si>
  <si>
    <t>aguGUCAACGGUCGACUCUAAu</t>
  </si>
  <si>
    <t xml:space="preserve">   ||  ||::  :||||||| </t>
  </si>
  <si>
    <t>cucCAAAUGUU-UUUGAGAUUc</t>
  </si>
  <si>
    <t>NM_014675</t>
  </si>
  <si>
    <t>CROCC</t>
  </si>
  <si>
    <t>agugucaACGGUCGACUCUAAu</t>
  </si>
  <si>
    <t xml:space="preserve">       ||  || ||||||| </t>
  </si>
  <si>
    <t>cggauccUGAGAGAUGAGAUUu</t>
  </si>
  <si>
    <t>agugucaacGGUCGACUCUAAu</t>
  </si>
  <si>
    <t>gaggcuucaCCA-UUGAGAUUa</t>
  </si>
  <si>
    <t xml:space="preserve">  |||    :||  ||||||| </t>
  </si>
  <si>
    <t>ccACAAGGAUCA--UGAGAUUu</t>
  </si>
  <si>
    <t xml:space="preserve">   ||   |:|: |||||||| </t>
  </si>
  <si>
    <t>ccuCAUAAGUCGUCUGAGAUUa</t>
  </si>
  <si>
    <t xml:space="preserve">       ||::|  ||||||| </t>
  </si>
  <si>
    <t>agauuuaUGUUACAUGAGAUUg</t>
  </si>
  <si>
    <t>agugucaacggucgACUCUAAu</t>
  </si>
  <si>
    <t>ucgcccaccaagaaUGAGAUUg</t>
  </si>
  <si>
    <t>hsa_circ_0000027</t>
  </si>
  <si>
    <t>hsa_circ_000560</t>
  </si>
  <si>
    <t xml:space="preserve">    || ||  | |||||||| </t>
  </si>
  <si>
    <t>cgggAGCUGAAAUCUGAGAUUg</t>
  </si>
  <si>
    <t>NM_020451</t>
  </si>
  <si>
    <t>SEPN1</t>
  </si>
  <si>
    <t xml:space="preserve">   ||| |   ||:||||||| </t>
  </si>
  <si>
    <t>acuCAGGU-AGAGUUGAGAUUc</t>
  </si>
  <si>
    <t>NM_015871</t>
  </si>
  <si>
    <t>ZNF593</t>
  </si>
  <si>
    <t xml:space="preserve">         :::| ||||||| </t>
  </si>
  <si>
    <t>cggccggacUUGGAUGAGAUUc</t>
  </si>
  <si>
    <t>NM_002953</t>
  </si>
  <si>
    <t>RPS6KA1</t>
  </si>
  <si>
    <t xml:space="preserve">   |||  |  | :||||||| </t>
  </si>
  <si>
    <t>cuuCAGAAGAGA-UUGAGAUUc</t>
  </si>
  <si>
    <t>NM_002946</t>
  </si>
  <si>
    <t>RPA2</t>
  </si>
  <si>
    <t>agUGUCAACGGU--CGACUCUAAu</t>
  </si>
  <si>
    <t xml:space="preserve">  | | |||  |  |:||||||| </t>
  </si>
  <si>
    <t>ucAGAAUUGGGAAUGUUGAGAUUu</t>
  </si>
  <si>
    <t>NR_036473</t>
  </si>
  <si>
    <t>SNHG3</t>
  </si>
  <si>
    <t>agugucaaCGGUCGACUCUAAu</t>
  </si>
  <si>
    <t xml:space="preserve">        | ::| ||||||| </t>
  </si>
  <si>
    <t>uugagggaGGUGGGUGAGAUUg</t>
  </si>
  <si>
    <t>NM_001856</t>
  </si>
  <si>
    <t>COL16A1</t>
  </si>
  <si>
    <t xml:space="preserve">  | :| |||::  ||||||| </t>
  </si>
  <si>
    <t>ggAGGGCUGCUG--UGAGAUUu</t>
  </si>
  <si>
    <t xml:space="preserve">        |::  :||||||| </t>
  </si>
  <si>
    <t>auuacuagGUUUUUUGAGAUUa</t>
  </si>
  <si>
    <t>NM_006559</t>
  </si>
  <si>
    <t>KHDRBS1</t>
  </si>
  <si>
    <t>agugucAAC-GGUCGACUCUAAu</t>
  </si>
  <si>
    <t xml:space="preserve">      ||| ||| :||||||| </t>
  </si>
  <si>
    <t>aguauuUUGUCCAUUUGAGAUUc</t>
  </si>
  <si>
    <t>NM_001145720</t>
  </si>
  <si>
    <t>ZBTB8B</t>
  </si>
  <si>
    <t xml:space="preserve">  ||| || | |  ||||||| </t>
  </si>
  <si>
    <t>uuACAAUU-CAACAUGAGAUUu</t>
  </si>
  <si>
    <t>agUGUCAACGGUCG---ACUCUAAu</t>
  </si>
  <si>
    <t xml:space="preserve">  |||||  |:| |   ||||||| </t>
  </si>
  <si>
    <t>uaACAGUACCUACCUUAUGAGAUUu</t>
  </si>
  <si>
    <t>gccucccaaaguGCUGAGAUUa</t>
  </si>
  <si>
    <t>NM_012199</t>
  </si>
  <si>
    <t>EIF2C1</t>
  </si>
  <si>
    <t>agugucaacggucGACUCUAAu</t>
  </si>
  <si>
    <t>aaauaccccgaccUUGAGAUUa</t>
  </si>
  <si>
    <t>aguguCAACGGUCGACUCUAAu</t>
  </si>
  <si>
    <t xml:space="preserve">     ||| ||  :||||||| </t>
  </si>
  <si>
    <t>cauuuGUUUCCCUUUGAGAUUu</t>
  </si>
  <si>
    <t>NM_014408</t>
  </si>
  <si>
    <t>TRAPPC3</t>
  </si>
  <si>
    <t>agUGUC-AACGGUCGACUCUAAu</t>
  </si>
  <si>
    <t xml:space="preserve">  ||||    ||:| ||||||| </t>
  </si>
  <si>
    <t>ugACAGAAAUCCGGAUGAGAUUc</t>
  </si>
  <si>
    <t>NM_018101</t>
  </si>
  <si>
    <t>CDCA8</t>
  </si>
  <si>
    <t>agugucAACGGUCGACUCUAAu</t>
  </si>
  <si>
    <t xml:space="preserve">      || ||  |||||||| </t>
  </si>
  <si>
    <t>uucuccUUUCC--CUGAGAUUu</t>
  </si>
  <si>
    <t>aguGUCAACGGUCG-ACUCUAAu</t>
  </si>
  <si>
    <t xml:space="preserve">   ||  | | | : ||||||| </t>
  </si>
  <si>
    <t>uauCAACUACAACUGUGAGAUUu</t>
  </si>
  <si>
    <t>NM_004468</t>
  </si>
  <si>
    <t>FHL3</t>
  </si>
  <si>
    <t>agugucaacggUCGACUCUAAu</t>
  </si>
  <si>
    <t xml:space="preserve">           :| ||||||| </t>
  </si>
  <si>
    <t>gaugggcagagGGGUGAGAUUg</t>
  </si>
  <si>
    <t>uuggucaaagguuaUGAGAUUa</t>
  </si>
  <si>
    <t xml:space="preserve">  |||   |  | :||||||| </t>
  </si>
  <si>
    <t>ccACAAAGGAGACUUGAGAUUu</t>
  </si>
  <si>
    <t>hsa_circ_0000062</t>
  </si>
  <si>
    <t>hsa_circ_001752</t>
  </si>
  <si>
    <t xml:space="preserve">   || ||||::| ||||||| </t>
  </si>
  <si>
    <t>gauCA-UUGCUGG-UGAGAUUg</t>
  </si>
  <si>
    <t>NM_001031694</t>
  </si>
  <si>
    <t>SCMH1</t>
  </si>
  <si>
    <t>agUGUCA-ACGGUCG---ACUCUAAu</t>
  </si>
  <si>
    <t xml:space="preserve">  ||||| | ::|||   ||||||| </t>
  </si>
  <si>
    <t>cuACAGUGUUUUAGCUUGUGAGAUUc</t>
  </si>
  <si>
    <t>agUGUCAAC--GGUCGACUCUAAu</t>
  </si>
  <si>
    <t xml:space="preserve">  |:|  ||  | ||:||||||| </t>
  </si>
  <si>
    <t>ucAUAUCUGGUCAAGUUGAGAUUu</t>
  </si>
  <si>
    <t>aguGUC-AAC-GGU---CGACUCUAAu</t>
  </si>
  <si>
    <t xml:space="preserve">   |||  || |||   ||||||||| </t>
  </si>
  <si>
    <t>ccuCAGCCUGCCCAGGUGCUGAGAUUa</t>
  </si>
  <si>
    <t>agUGUCAACGGUC-GACUCUAAu</t>
  </si>
  <si>
    <t xml:space="preserve">  ||:|   : || |||||||| </t>
  </si>
  <si>
    <t>cuACGGCAAUGAGCCUGAGAUUg</t>
  </si>
  <si>
    <t>hsa_circ_0000067</t>
  </si>
  <si>
    <t>hsa_circ_000048</t>
  </si>
  <si>
    <t>NM_021639</t>
  </si>
  <si>
    <t>GPBP1L1</t>
  </si>
  <si>
    <t xml:space="preserve">  |:|  | :: | ||||||| </t>
  </si>
  <si>
    <t>auAUAAAUUUUUG-UGAGAUUu</t>
  </si>
  <si>
    <t>augaguaagaguaaUGAGAUUu</t>
  </si>
  <si>
    <t>hsa_circ_0000068</t>
  </si>
  <si>
    <t>hsa_circ_001477</t>
  </si>
  <si>
    <t xml:space="preserve">         |::| ||||||| </t>
  </si>
  <si>
    <t>aaaucacguCUGGGUGAGAUUc</t>
  </si>
  <si>
    <t xml:space="preserve">  ::| |||  |   |||||||| </t>
  </si>
  <si>
    <t>uuGUAUUUGGGAAUUCUGAGAUUc</t>
  </si>
  <si>
    <t>NM_016308</t>
  </si>
  <si>
    <t>CMPK1</t>
  </si>
  <si>
    <t>agugUCAACGGUCG-ACUCUAAu</t>
  </si>
  <si>
    <t xml:space="preserve">    :||| ::| : ||||||| </t>
  </si>
  <si>
    <t>ccgaGGUUCUUAAUAUGAGAUUu</t>
  </si>
  <si>
    <t xml:space="preserve">  | | ||  :| :||||||| </t>
  </si>
  <si>
    <t>cuAAAAUUCAUA-UUGAGAUUa</t>
  </si>
  <si>
    <t>gaauucugauuuaUUGAGAUUg</t>
  </si>
  <si>
    <t xml:space="preserve">   :| ||| :: :||||||| </t>
  </si>
  <si>
    <t>acuUACUUG-UGCUUGAGAUUc</t>
  </si>
  <si>
    <t>NM_016126</t>
  </si>
  <si>
    <t>HSPB11</t>
  </si>
  <si>
    <t xml:space="preserve">   |: |  ::| :||||||| </t>
  </si>
  <si>
    <t>cucCGCUACUUACUUGAGAUUc</t>
  </si>
  <si>
    <t>agUGUCAA-CGGUCGACUCUAAu</t>
  </si>
  <si>
    <t xml:space="preserve">  ::| ||  ||   ||||||| </t>
  </si>
  <si>
    <t>ugGUAAUUCACCUAAUGAGAUUu</t>
  </si>
  <si>
    <t xml:space="preserve">  |:: |||  || ||||||| </t>
  </si>
  <si>
    <t>cgAUGCUUG-AAGAUGAGAUUa</t>
  </si>
  <si>
    <t xml:space="preserve">      ||||:   ||||||| </t>
  </si>
  <si>
    <t>uguggcUUGCUUCAUGAGAUUg</t>
  </si>
  <si>
    <t>agugucaacggUCG-ACUCUAAu</t>
  </si>
  <si>
    <t>uuuucccccagAGUGUGAGAUUc</t>
  </si>
  <si>
    <t>NM_032027</t>
  </si>
  <si>
    <t>TM2D1</t>
  </si>
  <si>
    <t>agUGUCA-ACGGUCG-ACUCUAAu</t>
  </si>
  <si>
    <t xml:space="preserve">  | ||| | ::| : ||||||| </t>
  </si>
  <si>
    <t>uuAAAGUAUAUUAUUGUGAGAUUu</t>
  </si>
  <si>
    <t>ccuuuuauaaauGAUGAGAUUc</t>
  </si>
  <si>
    <t xml:space="preserve">  :||| || :: |||||||| </t>
  </si>
  <si>
    <t>caGCAGAUG-UGCCUGAGAUUu</t>
  </si>
  <si>
    <t xml:space="preserve">  |:||| |  | |||||||| </t>
  </si>
  <si>
    <t>cuAUAGUCGAAAACUGAGAUUg</t>
  </si>
  <si>
    <t xml:space="preserve">  |:||| | : ||: ||||||| </t>
  </si>
  <si>
    <t>caAUAGUAUAUGAGUAUGAGAUUu</t>
  </si>
  <si>
    <t xml:space="preserve">  |:|  |  : | ||||||| </t>
  </si>
  <si>
    <t>ugAUAUAUCAUUGAUGAGAUUu</t>
  </si>
  <si>
    <t>uaccucucaaaGGGUGAGAUUu</t>
  </si>
  <si>
    <t xml:space="preserve">  |||  || || :||||||| </t>
  </si>
  <si>
    <t>guACA--UG-CAAUUGAGAUUa</t>
  </si>
  <si>
    <t xml:space="preserve">     ||||| | :||||||| </t>
  </si>
  <si>
    <t>auuauGUUGCAAAUUGAGAUUa</t>
  </si>
  <si>
    <t>NM_001902</t>
  </si>
  <si>
    <t>CTH</t>
  </si>
  <si>
    <t xml:space="preserve">  ||  ||  ||  ||||||||| </t>
  </si>
  <si>
    <t>gcACUCUUCAGCAUGCUGAGAUUu</t>
  </si>
  <si>
    <t>aaggacauaaauGUUGAGAUUa</t>
  </si>
  <si>
    <t>NM_007034</t>
  </si>
  <si>
    <t>DNAJB4</t>
  </si>
  <si>
    <t xml:space="preserve">      || ||| :||||||| </t>
  </si>
  <si>
    <t>aaauucUUACCA-UUGAGAUUa</t>
  </si>
  <si>
    <t>gccucccaaaguGUUGAGAUUa</t>
  </si>
  <si>
    <t>hsa_circ_0013090</t>
  </si>
  <si>
    <t xml:space="preserve">   :| ||   :||||||||| </t>
  </si>
  <si>
    <t>cauUACUUUAGGGCUGAGAUUu</t>
  </si>
  <si>
    <t>caccaagacaguGCUGAGAUUg</t>
  </si>
  <si>
    <t>aguGUCAACGG---UCGACUCUAAu</t>
  </si>
  <si>
    <t xml:space="preserve">   || || :|   |  ||||||| </t>
  </si>
  <si>
    <t>aguCAAUUAUCUUUAAAUGAGAUUg</t>
  </si>
  <si>
    <t xml:space="preserve">   | |  ||||  ||||||| </t>
  </si>
  <si>
    <t>cuuCUGAAGCCA-AUGAGAUUu</t>
  </si>
  <si>
    <t>NM_001199679</t>
  </si>
  <si>
    <t>TMEM56</t>
  </si>
  <si>
    <t>acuaaaugauaaaaUGAGAUUg</t>
  </si>
  <si>
    <t>NM_000110</t>
  </si>
  <si>
    <t>DPYD</t>
  </si>
  <si>
    <t xml:space="preserve">  ::|| ||    :||||||| </t>
  </si>
  <si>
    <t>auGUAG-UGAAUUUUGAGAUUg</t>
  </si>
  <si>
    <t>agugucaacgGUCGACUCUAAu</t>
  </si>
  <si>
    <t xml:space="preserve">          :|||||||||| </t>
  </si>
  <si>
    <t>aacucccaagUAGCUGAGAUUa</t>
  </si>
  <si>
    <t>NM_013296</t>
  </si>
  <si>
    <t>GPSM2</t>
  </si>
  <si>
    <t>agugucAACGGUCG---ACUCUAAu</t>
  </si>
  <si>
    <t xml:space="preserve">      ||| ||||   ||||||| </t>
  </si>
  <si>
    <t>uguucuUUGGCAGCUUGUGAGAUUa</t>
  </si>
  <si>
    <t>NM_001048210</t>
  </si>
  <si>
    <t>CLCC1</t>
  </si>
  <si>
    <t>agUGUCAACGGU-CGACUCUAAu</t>
  </si>
  <si>
    <t xml:space="preserve">  :|| || : | ||||||||| </t>
  </si>
  <si>
    <t>auGCA-UUAUGAUGCUGAGAUUa</t>
  </si>
  <si>
    <t>NM_001242673</t>
  </si>
  <si>
    <t>AHCYL1</t>
  </si>
  <si>
    <t>agugucaacggUC-GACUCUAAu</t>
  </si>
  <si>
    <t xml:space="preserve">           || :||||||| </t>
  </si>
  <si>
    <t>uggacgccgggAGAUUGAGAUUg</t>
  </si>
  <si>
    <t>NM_018372</t>
  </si>
  <si>
    <t>LRIF1</t>
  </si>
  <si>
    <t xml:space="preserve">  |||   |::| |||||||| </t>
  </si>
  <si>
    <t>guACAUACGUUA-CUGAGAUUg</t>
  </si>
  <si>
    <t xml:space="preserve">       || :: |||||||| </t>
  </si>
  <si>
    <t>uucaaacUGGUGUCUGAGAUUu</t>
  </si>
  <si>
    <t>agugucaACGGUCG---ACUCUAAu</t>
  </si>
  <si>
    <t xml:space="preserve">       |||||||   ||||||| </t>
  </si>
  <si>
    <t>uccguugUGCCAGCUCUUGAGAUUa</t>
  </si>
  <si>
    <t>hsa_circ_0000113</t>
  </si>
  <si>
    <t>hsa_circ_000790</t>
  </si>
  <si>
    <t xml:space="preserve">         |:| :||||||| </t>
  </si>
  <si>
    <t>ugcuaaacaCUA-UUGAGAUUc</t>
  </si>
  <si>
    <t>NM_005872</t>
  </si>
  <si>
    <t>BCAS2</t>
  </si>
  <si>
    <t xml:space="preserve">   ||||    | : ||||||| </t>
  </si>
  <si>
    <t>gguCAGUAAGAAUUAUGAGAUUg</t>
  </si>
  <si>
    <t xml:space="preserve">   ||||  : |||||||||| </t>
  </si>
  <si>
    <t>acuCAGUAAUGAGCUGAGAUUu</t>
  </si>
  <si>
    <t>uaccaaggaaugaUUGAGAUUg</t>
  </si>
  <si>
    <t>aguGUCA--ACG-GUCGACUCUAAu</t>
  </si>
  <si>
    <t xml:space="preserve">   ||||  ||: | | ||||||| </t>
  </si>
  <si>
    <t>cuuCAGUGCUGUACUG-UGAGAUUg</t>
  </si>
  <si>
    <t xml:space="preserve">    |||   :| |||||||| </t>
  </si>
  <si>
    <t>gaggAGUCUAUAUCUGAGAUUg</t>
  </si>
  <si>
    <t>NM_017686</t>
  </si>
  <si>
    <t>GDAP2</t>
  </si>
  <si>
    <t>gauucuacauauGCUGAGAUUu</t>
  </si>
  <si>
    <t>agugucAACG-GUCGACUCUAAu</t>
  </si>
  <si>
    <t xml:space="preserve">      |||: :|  ||||||| </t>
  </si>
  <si>
    <t>gugugcUUGUAUACGUGAGAUUu</t>
  </si>
  <si>
    <t>agugucaacGGUCG-ACUCUAAu</t>
  </si>
  <si>
    <t xml:space="preserve">         :|| | ||||||| </t>
  </si>
  <si>
    <t>aagcauaacUCAACAUGAGAUUu</t>
  </si>
  <si>
    <t xml:space="preserve">  || |   |||| |||||||| </t>
  </si>
  <si>
    <t>ccACUGCACCCAGCCUGAGAUUc</t>
  </si>
  <si>
    <t>NR_024511</t>
  </si>
  <si>
    <t>LOC728855</t>
  </si>
  <si>
    <t>hsa_circ_0013821</t>
  </si>
  <si>
    <t xml:space="preserve">          :|| ||||||| </t>
  </si>
  <si>
    <t>gauagaccagUAGAUGAGAUUc</t>
  </si>
  <si>
    <t>hsa_circ_0013826</t>
  </si>
  <si>
    <t>acucaaaauguuuUUGAGAUUc</t>
  </si>
  <si>
    <t xml:space="preserve">  :::|  |: |||||||||| </t>
  </si>
  <si>
    <t>agGUGGCAGUGAGCUGAGAUUg</t>
  </si>
  <si>
    <t>NM_001198832</t>
  </si>
  <si>
    <t>gcugaaaaauacaaUGAGAUUc</t>
  </si>
  <si>
    <t>NM_014644</t>
  </si>
  <si>
    <t>agugUC-AAC--GGUCGACUCUAAu</t>
  </si>
  <si>
    <t xml:space="preserve">    || |||  :||  ||||||| </t>
  </si>
  <si>
    <t>gucaAGAUUGAUUCAUAUGAGAUUc</t>
  </si>
  <si>
    <t xml:space="preserve">  ::|||| : :  :||||||| </t>
  </si>
  <si>
    <t>aaGUAGUUUUGUUUUUGAGAUUu</t>
  </si>
  <si>
    <t>agugucaaCGGUCG--ACUCUAAu</t>
  </si>
  <si>
    <t>cugauggaGCCAUCAAUGAGAUUu</t>
  </si>
  <si>
    <t>NM_004892</t>
  </si>
  <si>
    <t>SEC22B</t>
  </si>
  <si>
    <t>agugUCAACG---GUCGACUCUAAu</t>
  </si>
  <si>
    <t xml:space="preserve">    :|||||    ||:||||||| </t>
  </si>
  <si>
    <t>cggaGGUUGCGGUGAGUUGAGAUUg</t>
  </si>
  <si>
    <t>agugucAACGG-UCGACUCUAAu</t>
  </si>
  <si>
    <t xml:space="preserve">      |||:: :||||||||| </t>
  </si>
  <si>
    <t>ugccccUUGUUGGGCUGAGAUUu</t>
  </si>
  <si>
    <t>aguGUCAACGGU---CGACUCUAAu</t>
  </si>
  <si>
    <t xml:space="preserve">   || ||||:|   | ||||||| </t>
  </si>
  <si>
    <t>ucuCA-UUGCUAGGUGAUGAGAUUu</t>
  </si>
  <si>
    <t>NM_006472</t>
  </si>
  <si>
    <t>TXNIP</t>
  </si>
  <si>
    <t>agugucAACGGU--CGACUCUAAu</t>
  </si>
  <si>
    <t xml:space="preserve">      || |:|   :||||||| </t>
  </si>
  <si>
    <t>aaaauuUUACUACUUUUGAGAUUg</t>
  </si>
  <si>
    <t>aguGUCAACGGU-CGACUCUAAu</t>
  </si>
  <si>
    <t xml:space="preserve">   ||| ||:::  |||||||| </t>
  </si>
  <si>
    <t>uauCAGAUGUUGUCCUGAGAUUc</t>
  </si>
  <si>
    <t>NM_001184795</t>
  </si>
  <si>
    <t>PEX11B</t>
  </si>
  <si>
    <t>NM_003846</t>
  </si>
  <si>
    <t xml:space="preserve">       ||  | :||||||| </t>
  </si>
  <si>
    <t>uggaaaaUGAAAUUUGAGAUUg</t>
  </si>
  <si>
    <t xml:space="preserve">     | |||:   ||||||| </t>
  </si>
  <si>
    <t>gccguGAUGCU-UAUGAGAUUc</t>
  </si>
  <si>
    <t xml:space="preserve">   ::|| |::  |||||||| </t>
  </si>
  <si>
    <t>cacUGGUAGUU-CCUGAGAUUc</t>
  </si>
  <si>
    <t>NM_006468</t>
  </si>
  <si>
    <t>POLR3C</t>
  </si>
  <si>
    <t>ugcuccgaaugAG-UGAGAUUa</t>
  </si>
  <si>
    <t xml:space="preserve">  ||| |  :   :||||||| </t>
  </si>
  <si>
    <t>guACACUAUUAUUUUGAGAUUa</t>
  </si>
  <si>
    <t xml:space="preserve">       |||||  ||||||| </t>
  </si>
  <si>
    <t>ccaucacUGCCA--UGAGAUUc</t>
  </si>
  <si>
    <t>ugccaugagauucCUGAGAUUc</t>
  </si>
  <si>
    <t>hsa_circ_0013934</t>
  </si>
  <si>
    <t>hsa_circ_0013935</t>
  </si>
  <si>
    <t>hsa_circ_0013936</t>
  </si>
  <si>
    <t>agUGUCAACGGUCG-ACUCUAAu</t>
  </si>
  <si>
    <t xml:space="preserve">  ||   |||   | ||||||| </t>
  </si>
  <si>
    <t>ugACUUAUGCAUCCAUGAGAUUu</t>
  </si>
  <si>
    <t xml:space="preserve">  |:: |  :||  ||||||| </t>
  </si>
  <si>
    <t>uuAUGCUGAUCA-AUGAGAUUa</t>
  </si>
  <si>
    <t xml:space="preserve">      |||:| |  ||||||| </t>
  </si>
  <si>
    <t>cgauccUUGUCAAAAUGAGAUUc</t>
  </si>
  <si>
    <t>hsa_circ_0007740</t>
  </si>
  <si>
    <t>NM_005850</t>
  </si>
  <si>
    <t>SF3B4</t>
  </si>
  <si>
    <t>gggaaccuggaccCUGAGAUUg</t>
  </si>
  <si>
    <t>NM_007259</t>
  </si>
  <si>
    <t>VPS45</t>
  </si>
  <si>
    <t>uaccugaacuuuGCUGAGAUUg</t>
  </si>
  <si>
    <t>NM_025150</t>
  </si>
  <si>
    <t>TARS2</t>
  </si>
  <si>
    <t xml:space="preserve">   ||  ||||  |||||||| </t>
  </si>
  <si>
    <t>uucCAACUGCC-CCUGAGAUUu</t>
  </si>
  <si>
    <t>NM_018178</t>
  </si>
  <si>
    <t>GOLPH3L</t>
  </si>
  <si>
    <t xml:space="preserve">  ||||    :| :||||||| </t>
  </si>
  <si>
    <t>cuACAG-AAAUAAUUGAGAUUc</t>
  </si>
  <si>
    <t xml:space="preserve">       ||:||  ||||||| </t>
  </si>
  <si>
    <t>uauccugUGUCA-AUGAGAUUg</t>
  </si>
  <si>
    <t xml:space="preserve">      || | :| ||||||| </t>
  </si>
  <si>
    <t>uugauuUUUCGGGAUGAGAUUg</t>
  </si>
  <si>
    <t>NM_001206612</t>
  </si>
  <si>
    <t>CHTOP</t>
  </si>
  <si>
    <t xml:space="preserve">  ||  ||| :|  ||||||| </t>
  </si>
  <si>
    <t>cuACCUUUG-UA--UGAGAUUu</t>
  </si>
  <si>
    <t>cccucuUUCCCUUCUGAGAUUc</t>
  </si>
  <si>
    <t>aaugaagcaCCAGUUGAGAUUc</t>
  </si>
  <si>
    <t xml:space="preserve">   :||| |::  |||||||| </t>
  </si>
  <si>
    <t>ugcUAGUAGUU--CUGAGAUUc</t>
  </si>
  <si>
    <t>NM_020131</t>
  </si>
  <si>
    <t>UBQLN4</t>
  </si>
  <si>
    <t>gaaagaggagggaaUGAGAUUa</t>
  </si>
  <si>
    <t xml:space="preserve">      || :::| ||||||| </t>
  </si>
  <si>
    <t>uugugcUUUUUGGGUGAGAUUu</t>
  </si>
  <si>
    <t>NR_036564</t>
  </si>
  <si>
    <t>CCT3</t>
  </si>
  <si>
    <t xml:space="preserve">       || || :||||||| </t>
  </si>
  <si>
    <t>hsa_circ_0000142</t>
  </si>
  <si>
    <t>hsa_circ_000066</t>
  </si>
  <si>
    <t xml:space="preserve">  |: | | : |  ||||||| </t>
  </si>
  <si>
    <t>guAUUGAUAUGAAAUGAGAUUc</t>
  </si>
  <si>
    <t>NM_003768</t>
  </si>
  <si>
    <t>PEA15</t>
  </si>
  <si>
    <t xml:space="preserve">  |:| ||||::  ||||||| </t>
  </si>
  <si>
    <t>uuAUA-UUGCUG--UGAGAUUg</t>
  </si>
  <si>
    <t>NM_014697</t>
  </si>
  <si>
    <t>NOS1AP</t>
  </si>
  <si>
    <t>uuucaggaaaguaUUGAGAUUc</t>
  </si>
  <si>
    <t>NM_003115</t>
  </si>
  <si>
    <t>UAP1</t>
  </si>
  <si>
    <t>ugguagaauaUAG-UGAGAUUu</t>
  </si>
  <si>
    <t>NM_001014796</t>
  </si>
  <si>
    <t>DDR2</t>
  </si>
  <si>
    <t xml:space="preserve">   | | ||||  |||||||| </t>
  </si>
  <si>
    <t>agcCUGGUGCC--CUGAGAUUc</t>
  </si>
  <si>
    <t>hsa_circ_0000159</t>
  </si>
  <si>
    <t>hsa_circ_000803</t>
  </si>
  <si>
    <t>ggucacaacaauGUUGAGAUUc</t>
  </si>
  <si>
    <t>agUGU-CAACGGUCGACUCUAAu</t>
  </si>
  <si>
    <t xml:space="preserve">  ||| | | |||  ||||||| </t>
  </si>
  <si>
    <t>cuACAUGGUCCCA--UGAGAUUc</t>
  </si>
  <si>
    <t>NM_015935</t>
  </si>
  <si>
    <t>METTL13</t>
  </si>
  <si>
    <t>agugucaaCGGUCG-ACUCUAAu</t>
  </si>
  <si>
    <t xml:space="preserve">        ||  |: ||||||| </t>
  </si>
  <si>
    <t>gggggcaaGCGUGUGUGAGAUUc</t>
  </si>
  <si>
    <t>NM_004905</t>
  </si>
  <si>
    <t>PRDX6</t>
  </si>
  <si>
    <t xml:space="preserve">  :|||   | : | ||||||| </t>
  </si>
  <si>
    <t>ugGCAGGAACUUUGAUGAGAUUc</t>
  </si>
  <si>
    <t xml:space="preserve">  | |||| |   :||||||| </t>
  </si>
  <si>
    <t>uaAAAGUUUC---UUGAGAUUc</t>
  </si>
  <si>
    <t xml:space="preserve">  | ||  |||   ||||||| </t>
  </si>
  <si>
    <t>auAAAGGAGCC-CAUGAGAUUu</t>
  </si>
  <si>
    <t>agUGUCAACGGUC--GACUCUAAu</t>
  </si>
  <si>
    <t xml:space="preserve">  ||| || ||||  :||||||| </t>
  </si>
  <si>
    <t>aaACAUUUUCCAGUUUUGAGAUUc</t>
  </si>
  <si>
    <t xml:space="preserve">       | ||  :||||||| </t>
  </si>
  <si>
    <t>agcccuaUACCCAUUGAGAUUc</t>
  </si>
  <si>
    <t>aguGUCAACG-GUCGACUCUAAu</t>
  </si>
  <si>
    <t xml:space="preserve">   ||  | | || :||||||| </t>
  </si>
  <si>
    <t>aacCAAAUACACA-UUGAGAUUu</t>
  </si>
  <si>
    <t>agUGUCA-ACGGUCGACUCUAAu</t>
  </si>
  <si>
    <t xml:space="preserve">  |:|||  | :  |||||||| </t>
  </si>
  <si>
    <t>uuAUAGUAAGAUUUCUGAGAUUu</t>
  </si>
  <si>
    <t xml:space="preserve">     ||| | |  ||||||| </t>
  </si>
  <si>
    <t>uuuuuGUU-CAAUAUGAGAUUc</t>
  </si>
  <si>
    <t xml:space="preserve">      || :|| |   ||||||| </t>
  </si>
  <si>
    <t>cacuccUUCUCACCUCGUGAGAUUa</t>
  </si>
  <si>
    <t>caagagcuaaaucUUGAGAUUu</t>
  </si>
  <si>
    <t xml:space="preserve">  | | |||  || ||||||| </t>
  </si>
  <si>
    <t>agAAAUUUGAAAG-UGAGAUUc</t>
  </si>
  <si>
    <t>aaucaaacagCAUUUGAGAUUg</t>
  </si>
  <si>
    <t>agugucaacGGUCG--ACUCUAAu</t>
  </si>
  <si>
    <t>ccuaccaacCCACCUUUGAGAUUc</t>
  </si>
  <si>
    <t>agagaaaaagggaaUGAGAUUc</t>
  </si>
  <si>
    <t>NM_000963</t>
  </si>
  <si>
    <t>PTGS2</t>
  </si>
  <si>
    <t>cuuccugauUCAAAUGAGAUUg</t>
  </si>
  <si>
    <t xml:space="preserve">  |:|  |  || :||||||| </t>
  </si>
  <si>
    <t>gcAUAAAUCGCACUUGAGAUUc</t>
  </si>
  <si>
    <t>NM_000186</t>
  </si>
  <si>
    <t>CFH</t>
  </si>
  <si>
    <t xml:space="preserve">   || ||||:|| ||||||| </t>
  </si>
  <si>
    <t>uauCAAUUGCUAGGUGAGAUUa</t>
  </si>
  <si>
    <t>NM_001014975</t>
  </si>
  <si>
    <t>agugUCAACGGUCG--ACUCUAAu</t>
  </si>
  <si>
    <t xml:space="preserve">    :| || ::||  ||||||| </t>
  </si>
  <si>
    <t>auggGGCUGGUGGCUUUGAGAUUa</t>
  </si>
  <si>
    <t>agagaaaacCAAACUGAGAUUa</t>
  </si>
  <si>
    <t>uauguaUUGACCA--UGAGAUUu</t>
  </si>
  <si>
    <t>cuauggagacauuUUGAGAUUc</t>
  </si>
  <si>
    <t xml:space="preserve">  | |  ||::|  ||||||| </t>
  </si>
  <si>
    <t>ccAGAACUGUUA--UGAGAUUa</t>
  </si>
  <si>
    <t>NM_014875</t>
  </si>
  <si>
    <t>KIF14</t>
  </si>
  <si>
    <t xml:space="preserve">       ||:::| ||||||| </t>
  </si>
  <si>
    <t>acuaaacUGUUGGAUGAGAUUa</t>
  </si>
  <si>
    <t>NM_001114309</t>
  </si>
  <si>
    <t>ELF3</t>
  </si>
  <si>
    <t>agUGUCAACGGUCG--ACUCUAAu</t>
  </si>
  <si>
    <t xml:space="preserve">  |::| ||| | |  ||||||| </t>
  </si>
  <si>
    <t>ucAUGGCUGCAACCUGUGAGAUUa</t>
  </si>
  <si>
    <t xml:space="preserve">   ||| | ||   :||||||||| </t>
  </si>
  <si>
    <t>aucCAGCUCCCUGUGGCUGAGAUUg</t>
  </si>
  <si>
    <t xml:space="preserve">    | |||  |||||||||| </t>
  </si>
  <si>
    <t>ggcaAAUUGGAAGCUGAGAUUg</t>
  </si>
  <si>
    <t>gccucgcaaaguGCUGAGAUUa</t>
  </si>
  <si>
    <t xml:space="preserve">    :||||    :||||||| </t>
  </si>
  <si>
    <t>gccaGGUUGGGUUUUGAGAUUa</t>
  </si>
  <si>
    <t>aguGUCAACGGUC-GACUCUAAu</t>
  </si>
  <si>
    <t xml:space="preserve">   |||   | || |||||||| </t>
  </si>
  <si>
    <t>gucCAGCCCCAAGUCUGAGAUUg</t>
  </si>
  <si>
    <t>NM_015326</t>
  </si>
  <si>
    <t xml:space="preserve">          |: :||||||| </t>
  </si>
  <si>
    <t>acugggcauaCGAUUGAGAUUg</t>
  </si>
  <si>
    <t xml:space="preserve">       ||  :|:||||||| </t>
  </si>
  <si>
    <t>acugaccUGAAGGUUGAGAUUg</t>
  </si>
  <si>
    <t>ccaaaacccuacuaUGAGAUUg</t>
  </si>
  <si>
    <t>NM_002497</t>
  </si>
  <si>
    <t>NEK2</t>
  </si>
  <si>
    <t>agugUCAACGGUC-GACUCUAAu</t>
  </si>
  <si>
    <t xml:space="preserve">    | || : || |||||||| </t>
  </si>
  <si>
    <t>uuuaAAUUUUAAGUCUGAGAUUu</t>
  </si>
  <si>
    <t xml:space="preserve">  |:|  | ||:  ||||||| </t>
  </si>
  <si>
    <t>auAUAUCUCCCGUAUGAGAUUu</t>
  </si>
  <si>
    <t xml:space="preserve">  |::  | |:  :||||||| </t>
  </si>
  <si>
    <t>auAUGAAUUCUUCUUGAGAUUu</t>
  </si>
  <si>
    <t>aucaaaugagaAUUUGAGAUUa</t>
  </si>
  <si>
    <t>cugaaaggGCCA-AUGAGAUUc</t>
  </si>
  <si>
    <t xml:space="preserve">  | |  || || :||||||| </t>
  </si>
  <si>
    <t>agAAAAAUG-CAUUUGAGAUUc</t>
  </si>
  <si>
    <t>aaaaacaauaaAGUUGAGAUUu</t>
  </si>
  <si>
    <t xml:space="preserve">   ::| | :: |:||||||| </t>
  </si>
  <si>
    <t>cauUGGAUUUUUGUUGAGAUUu</t>
  </si>
  <si>
    <t xml:space="preserve">  | | || :||  ||||||| </t>
  </si>
  <si>
    <t>acAAAAUUAUCA--UGAGAUUu</t>
  </si>
  <si>
    <t xml:space="preserve">  |::| | :| | ||||||| </t>
  </si>
  <si>
    <t>aaAUGGGUUUCUGGUGAGAUUu</t>
  </si>
  <si>
    <t>NM_004446</t>
  </si>
  <si>
    <t>EPRS</t>
  </si>
  <si>
    <t xml:space="preserve">  | | |  :||  ||||||| </t>
  </si>
  <si>
    <t>ggAAACUGAUCA--UGAGAUUu</t>
  </si>
  <si>
    <t xml:space="preserve">         |: | ||||||| </t>
  </si>
  <si>
    <t>caccuaaacCUUGAUGAGAUUc</t>
  </si>
  <si>
    <t>agaauugaggaAACUGAGAUUc</t>
  </si>
  <si>
    <t>cccucccaaaguGCUGAGAUUa</t>
  </si>
  <si>
    <t xml:space="preserve">   || ||  :| |:||||||| </t>
  </si>
  <si>
    <t>accCAAUUUAUAUGUUGAGAUUu</t>
  </si>
  <si>
    <t xml:space="preserve">  ||   ||:  |: ||||||| </t>
  </si>
  <si>
    <t>caACUCCUGUGUGUGUGAGAUUg</t>
  </si>
  <si>
    <t xml:space="preserve">  :|||    || : ||||||| </t>
  </si>
  <si>
    <t>gaGCAGAAAACAAUAUGAGAUUc</t>
  </si>
  <si>
    <t>NM_013328</t>
  </si>
  <si>
    <t>PYCR2</t>
  </si>
  <si>
    <t xml:space="preserve">       | |::| ||||||| </t>
  </si>
  <si>
    <t>cccuucaUCCUGGAUGAGAUUg</t>
  </si>
  <si>
    <t>NM_152608</t>
  </si>
  <si>
    <t>C1orf55</t>
  </si>
  <si>
    <t>uuuuguaauaucGAUGAGAUUa</t>
  </si>
  <si>
    <t>agugUC-AACGGUCGACUCUAAu</t>
  </si>
  <si>
    <t xml:space="preserve">    || || |  ||||||||| </t>
  </si>
  <si>
    <t>caugAGAUUACAUGCUGAGAUUa</t>
  </si>
  <si>
    <t>gccuguaauCCAGCAUGAGAUUa</t>
  </si>
  <si>
    <t>NM_022735</t>
  </si>
  <si>
    <t>ACBD3</t>
  </si>
  <si>
    <t xml:space="preserve">      ||||::| ||||||| </t>
  </si>
  <si>
    <t>aagccuUUGCUGGAUGAGAUUg</t>
  </si>
  <si>
    <t xml:space="preserve">  :|| |||:::  ||||||| </t>
  </si>
  <si>
    <t>guGCA-UUGUUG--UGAGAUUu</t>
  </si>
  <si>
    <t>NM_020247</t>
  </si>
  <si>
    <t>ADCK3</t>
  </si>
  <si>
    <t>uucuucuaugugcCUGAGAUUg</t>
  </si>
  <si>
    <t>NR_033184</t>
  </si>
  <si>
    <t>ZNF678</t>
  </si>
  <si>
    <t xml:space="preserve">    | |||::  :||||||| </t>
  </si>
  <si>
    <t>uguaAUUUGUU--UUGAGAUUu</t>
  </si>
  <si>
    <t xml:space="preserve">  |:| |  |||||| ||||||| </t>
  </si>
  <si>
    <t>uaAUAAUACGCCAGCAUGAGAUUg</t>
  </si>
  <si>
    <t>NM_014409</t>
  </si>
  <si>
    <t>TAF5L</t>
  </si>
  <si>
    <t xml:space="preserve">           |||||||||| </t>
  </si>
  <si>
    <t>auccuucaaugAGCUGAGAUUg</t>
  </si>
  <si>
    <t xml:space="preserve">    | || :|  |||||||| </t>
  </si>
  <si>
    <t>aauaAUUUAUC--CUGAGAUUu</t>
  </si>
  <si>
    <t xml:space="preserve">      | | :: :||||||| </t>
  </si>
  <si>
    <t>ggugucUGGGUGUUUGAGAUUg</t>
  </si>
  <si>
    <t xml:space="preserve">  :|||| || ||| ||||||| </t>
  </si>
  <si>
    <t>cuGCAGUGGCACAGAUGAGAUUc</t>
  </si>
  <si>
    <t xml:space="preserve">    || ||::  :||||||| </t>
  </si>
  <si>
    <t>uuugAGAUGUU--UUGAGAUUc</t>
  </si>
  <si>
    <t>TCONS_l2_00002816</t>
  </si>
  <si>
    <t>gccucccagaguGCUGAGAUUa</t>
  </si>
  <si>
    <t>acuugaagauaAGCUGAGAUUu</t>
  </si>
  <si>
    <t>NM_016076</t>
  </si>
  <si>
    <t>PPPDE1</t>
  </si>
  <si>
    <t>agUGUCAACGGUC-G-ACUCUAAu</t>
  </si>
  <si>
    <t xml:space="preserve">  | | || |::| | ||||||| </t>
  </si>
  <si>
    <t>auAAAAUU-CUGGACGUGAGAUUc</t>
  </si>
  <si>
    <t>NM_031844</t>
  </si>
  <si>
    <t>HNRNPU</t>
  </si>
  <si>
    <t>cuugggaaauuuaUUGAGAUUg</t>
  </si>
  <si>
    <t>NM_022366</t>
  </si>
  <si>
    <t>TFB2M</t>
  </si>
  <si>
    <t xml:space="preserve">  :|| || ||: | ||||||| </t>
  </si>
  <si>
    <t>ugGCAAUUAGCUUG-UGAGAUUa</t>
  </si>
  <si>
    <t>NM_012293</t>
  </si>
  <si>
    <t>PXDN</t>
  </si>
  <si>
    <t>gaggaccUGAAAAAUGAGAUUa</t>
  </si>
  <si>
    <t>aguGUCAAC--GGUCGACUCUAAu</t>
  </si>
  <si>
    <t xml:space="preserve">   :| |||  |||||||||||| </t>
  </si>
  <si>
    <t>auuUAAUUGACCCAGCUGAGAUUg</t>
  </si>
  <si>
    <t>NM_006826</t>
  </si>
  <si>
    <t>YWHAQ</t>
  </si>
  <si>
    <t xml:space="preserve">      || |:|  ||||||| </t>
  </si>
  <si>
    <t>uguauuUUACUA--UGAGAUUc</t>
  </si>
  <si>
    <t>aucugcccaCUGGGUGAGAUUg</t>
  </si>
  <si>
    <t>agUGUCAACGGU-C-GACUCUAAu</t>
  </si>
  <si>
    <t xml:space="preserve">  |::| ||: | | |||||||| </t>
  </si>
  <si>
    <t>agAUGGGUGUAAUGCCUGAGAUUg</t>
  </si>
  <si>
    <t>NM_021925</t>
  </si>
  <si>
    <t>C2orf43</t>
  </si>
  <si>
    <t>auaugugaaguguaUGAGAUUa</t>
  </si>
  <si>
    <t>NM_017552</t>
  </si>
  <si>
    <t>ATAD2B</t>
  </si>
  <si>
    <t xml:space="preserve">         |:|| ||||||| </t>
  </si>
  <si>
    <t>gucccgagaCUAGAUGAGAUUa</t>
  </si>
  <si>
    <t>agUGUCA-ACGGUC---GACUCUAAu</t>
  </si>
  <si>
    <t xml:space="preserve">  |:||| |   ||   :||||||| </t>
  </si>
  <si>
    <t>uuAUAGUAUUAAAGGUAUUGAGAUUg</t>
  </si>
  <si>
    <t xml:space="preserve">    :|||||    |||||||||| </t>
  </si>
  <si>
    <t>cggaGGUUGCAGUGAGCUGAGAUUg</t>
  </si>
  <si>
    <t>NM_004036</t>
  </si>
  <si>
    <t>ADCY3</t>
  </si>
  <si>
    <t xml:space="preserve">   |||  |:  | ||||||| </t>
  </si>
  <si>
    <t>agcCAGACGUAUGAUGAGAUUg</t>
  </si>
  <si>
    <t>NM_014971</t>
  </si>
  <si>
    <t>EFR3B</t>
  </si>
  <si>
    <t xml:space="preserve">       || :| :||||||| </t>
  </si>
  <si>
    <t>gcaggaaUG-UAUUUGAGAUUu</t>
  </si>
  <si>
    <t>NM_016131</t>
  </si>
  <si>
    <t>RAB10</t>
  </si>
  <si>
    <t>agUGUCAACGGU---C--GACUCUAAu</t>
  </si>
  <si>
    <t xml:space="preserve">  |:: ||||||   |  :||||||| </t>
  </si>
  <si>
    <t>acAUGUUUGCCAAAUGUAUUGAGAUUu</t>
  </si>
  <si>
    <t xml:space="preserve">  | ||  |:|| |||||||| </t>
  </si>
  <si>
    <t>ggAAAGAGGUCAACUGAGAUUu</t>
  </si>
  <si>
    <t>NM_013392</t>
  </si>
  <si>
    <t>NRBP1</t>
  </si>
  <si>
    <t xml:space="preserve">    || ||  || |||||||| </t>
  </si>
  <si>
    <t>gugaAGAUG--AGUCUGAGAUUu</t>
  </si>
  <si>
    <t xml:space="preserve">  |||| | ::| |||||||| </t>
  </si>
  <si>
    <t>auACAGAU-UUA-CUGAGAUUa</t>
  </si>
  <si>
    <t>NM_182551</t>
  </si>
  <si>
    <t>LCLAT1</t>
  </si>
  <si>
    <t>cauugcaacagAGAUGAGAUUu</t>
  </si>
  <si>
    <t xml:space="preserve">        |::  |||||||| </t>
  </si>
  <si>
    <t>guucuuggGUUUCCUGAGAUUu</t>
  </si>
  <si>
    <t xml:space="preserve">   :| |  :| |: ||||||| </t>
  </si>
  <si>
    <t>aacUAUUCAUCUGUGUGAGAUUg</t>
  </si>
  <si>
    <t xml:space="preserve">      || ::|  ||||||| </t>
  </si>
  <si>
    <t>aauguaUUUUUA--UGAGAUUu</t>
  </si>
  <si>
    <t>ggauuucacucuaaUGAGAUUu</t>
  </si>
  <si>
    <t>NM_144736</t>
  </si>
  <si>
    <t>C2orf56</t>
  </si>
  <si>
    <t xml:space="preserve">         ::|  ||||||| </t>
  </si>
  <si>
    <t>agccaaaaaUUAAGUGAGAUUc</t>
  </si>
  <si>
    <t>NM_005813</t>
  </si>
  <si>
    <t>PRKD3</t>
  </si>
  <si>
    <t>agUGUCAAC-GGUCGACUCUAAu</t>
  </si>
  <si>
    <t xml:space="preserve">  ::| ||| : || ||||||| </t>
  </si>
  <si>
    <t>aaGUAAUUGAUAAGAUGAGAUUc</t>
  </si>
  <si>
    <t xml:space="preserve">  |:||||     :||||||| </t>
  </si>
  <si>
    <t>aaAUAGUU-----UUGAGAUUu</t>
  </si>
  <si>
    <t>NM_024775</t>
  </si>
  <si>
    <t>GEMIN6</t>
  </si>
  <si>
    <t xml:space="preserve">  :||| | |:|  ||||||| </t>
  </si>
  <si>
    <t>caGCAGCU-CUA-AUGAGAUUa</t>
  </si>
  <si>
    <t>NM_005633</t>
  </si>
  <si>
    <t>SOS1</t>
  </si>
  <si>
    <t>agugUCAAC--GGUCGACUCUAAu</t>
  </si>
  <si>
    <t xml:space="preserve">    ||| |  ::| :||||||| </t>
  </si>
  <si>
    <t>ggugAGUCGAAUUA-UUGAGAUUc</t>
  </si>
  <si>
    <t>agUGUCAAC---GGUCGACUCUAAu</t>
  </si>
  <si>
    <t xml:space="preserve">  |||| ||   |::  ||||||| </t>
  </si>
  <si>
    <t>uuACAGAUGAUUCUGAAUGAGAUUc</t>
  </si>
  <si>
    <t>NM_001033557</t>
  </si>
  <si>
    <t>PPM1B</t>
  </si>
  <si>
    <t>ugcuuaaaaugACUUGAGAUUa</t>
  </si>
  <si>
    <t>uauuuccacuaAGAUUGAGAUUa</t>
  </si>
  <si>
    <t xml:space="preserve">      |||: || :||||||| </t>
  </si>
  <si>
    <t>ugccuuUUGUACAUUUGAGAUUu</t>
  </si>
  <si>
    <t>aaugaugaagaacaUGAGAUUa</t>
  </si>
  <si>
    <t>NM_080653</t>
  </si>
  <si>
    <t>ATP6V1E2</t>
  </si>
  <si>
    <t xml:space="preserve">         ::| |||||||| </t>
  </si>
  <si>
    <t>ugugccaacUUAACUGAGAUUc</t>
  </si>
  <si>
    <t>NM_001171506</t>
  </si>
  <si>
    <t>MCFD2</t>
  </si>
  <si>
    <t>ccuagccacagAGUCUGAGAUUc</t>
  </si>
  <si>
    <t xml:space="preserve">  ||| || | ||:||||||| </t>
  </si>
  <si>
    <t>auACAAUU-CAAGUUGAGAUUu</t>
  </si>
  <si>
    <t>auACAAUUUCAAGUUGAGAUUu</t>
  </si>
  <si>
    <t>NM_014614</t>
  </si>
  <si>
    <t>PSME4</t>
  </si>
  <si>
    <t>aagccaucaaUAG-UGAGAUUg</t>
  </si>
  <si>
    <t>NM_033109</t>
  </si>
  <si>
    <t>PNPT1</t>
  </si>
  <si>
    <t>ggaauaaauauaaaUGAGAUUc</t>
  </si>
  <si>
    <t xml:space="preserve">  |||  | :|:  ||||||| </t>
  </si>
  <si>
    <t>agACAAAU-UCGAAUGAGAUUc</t>
  </si>
  <si>
    <t>aucuuuaauCCACAUGAGAUUc</t>
  </si>
  <si>
    <t xml:space="preserve">    |||  |:  |||||||| </t>
  </si>
  <si>
    <t>cugaAGUGCCUCACUGAGAUUg</t>
  </si>
  <si>
    <t>aaugggcaagaAGGUGAGAUUg</t>
  </si>
  <si>
    <t>agugucaACGGUC--GACUCUAAu</t>
  </si>
  <si>
    <t xml:space="preserve">       |||::|  |||||||| </t>
  </si>
  <si>
    <t>auauuaaUGCUGGUCCUGAGAUUg</t>
  </si>
  <si>
    <t>hsa_circ_0001025</t>
  </si>
  <si>
    <t>hsa_circ_000308</t>
  </si>
  <si>
    <t>NM_022173</t>
  </si>
  <si>
    <t>TIA1</t>
  </si>
  <si>
    <t xml:space="preserve">  | ||||| ||  ||||||| </t>
  </si>
  <si>
    <t>gcAGAGUUGACA--UGAGAUUu</t>
  </si>
  <si>
    <t>NM_003236</t>
  </si>
  <si>
    <t>TGFA</t>
  </si>
  <si>
    <t>ucccugcgaagACUUGAGAUUu</t>
  </si>
  <si>
    <t xml:space="preserve">      || :|| |||||||| </t>
  </si>
  <si>
    <t>acccuaUUUUCAUCUGAGAUUu</t>
  </si>
  <si>
    <t>NM_006463</t>
  </si>
  <si>
    <t>STAMBP</t>
  </si>
  <si>
    <t>uuccgcucuggAGUUGAGAUUa</t>
  </si>
  <si>
    <t>NM_213622</t>
  </si>
  <si>
    <t xml:space="preserve">  |:: ||  :::| ||||||| </t>
  </si>
  <si>
    <t>guAUGUUUAUUUGGAUGAGAUUu</t>
  </si>
  <si>
    <t>NM_004082</t>
  </si>
  <si>
    <t>DCTN1</t>
  </si>
  <si>
    <t>agUGUCAACG-GU--CGACUCUAAu</t>
  </si>
  <si>
    <t xml:space="preserve">  | || | | ||  ||||||||| </t>
  </si>
  <si>
    <t>uuAGAGAUCCUCAAGGCUGAGAUUg</t>
  </si>
  <si>
    <t>NR_033935</t>
  </si>
  <si>
    <t>NM_000189</t>
  </si>
  <si>
    <t>HK2</t>
  </si>
  <si>
    <t xml:space="preserve">     ||  |::| ||||||| </t>
  </si>
  <si>
    <t>ggaauGUACCUGGGUGAGAUUg</t>
  </si>
  <si>
    <t xml:space="preserve">      |||  | |||||||| </t>
  </si>
  <si>
    <t>aagccuUUGAGAACUGAGAUUu</t>
  </si>
  <si>
    <t xml:space="preserve">   | || | |  :||||||| </t>
  </si>
  <si>
    <t>uucCUGUGGAC-UUUGAGAUUc</t>
  </si>
  <si>
    <t>agUGUCAACG--GUCGACUCUAAu</t>
  </si>
  <si>
    <t xml:space="preserve">  ||  |||:   || ||||||| </t>
  </si>
  <si>
    <t>guACCUUUGUAAAAGAUGAGAUUg</t>
  </si>
  <si>
    <t>gaccugaaucauaaUGAGAUUg</t>
  </si>
  <si>
    <t xml:space="preserve">         |::  ||||||| </t>
  </si>
  <si>
    <t>aagcccaccCUGAGUGAGAUUg</t>
  </si>
  <si>
    <t>agugucaACGGUCG-ACUCUAAu</t>
  </si>
  <si>
    <t xml:space="preserve">       || :| | ||||||| </t>
  </si>
  <si>
    <t>gcaauuaUGAUAACAUGAGAUUu</t>
  </si>
  <si>
    <t xml:space="preserve">  :||| |  || |||||||| </t>
  </si>
  <si>
    <t>ggGCAGAU--CACCUGAGAUUg</t>
  </si>
  <si>
    <t xml:space="preserve">  ::|||||  |||  ||||||| </t>
  </si>
  <si>
    <t>aaGUAGUUG--AGCCAUGAGAUUu</t>
  </si>
  <si>
    <t>gccuccaaaaguGCUGAGAUUa</t>
  </si>
  <si>
    <t>aaGUGGCAGUGAGCUGAGAUUg</t>
  </si>
  <si>
    <t xml:space="preserve">  :|| |||  | |||||||| </t>
  </si>
  <si>
    <t>guGCA-UUGAGAUCUGAGAUUg</t>
  </si>
  <si>
    <t>NM_004987</t>
  </si>
  <si>
    <t xml:space="preserve">   :||  |:| | ||||||| </t>
  </si>
  <si>
    <t>uguUAGGAGUCCGAUGAGAUUc</t>
  </si>
  <si>
    <t xml:space="preserve">  |||| ||| ||| ||||||| </t>
  </si>
  <si>
    <t>gaACAGCUUG-CAG-UGAGAUUu</t>
  </si>
  <si>
    <t>agugUCAACG-GUCGACUCUAAu</t>
  </si>
  <si>
    <t xml:space="preserve">    ||  || ::| ||||||| </t>
  </si>
  <si>
    <t>cagaAGAAGCUUGGGUGAGAUUc</t>
  </si>
  <si>
    <t>cugaGGUUGCAGUGAGCUGAGAUUg</t>
  </si>
  <si>
    <t>agUGUCAACGGUC---GACUCUAAu</t>
  </si>
  <si>
    <t xml:space="preserve">  :||| | ||||   |||||||| </t>
  </si>
  <si>
    <t>caGCAGGU-CCAGGGCCUGAGAUUg</t>
  </si>
  <si>
    <t>agugUCAACG--GUCGACUCUAAu</t>
  </si>
  <si>
    <t xml:space="preserve">    :|||||  :|||||||||| </t>
  </si>
  <si>
    <t>cagaGGUUGCAAUAGCUGAGAUUg</t>
  </si>
  <si>
    <t>agUGUCA--ACGGUCGACUCUAAu</t>
  </si>
  <si>
    <t xml:space="preserve">  || ||  ||:::| ||||||| </t>
  </si>
  <si>
    <t>ucACUGUCAUGUUGG-UGAGAUUu</t>
  </si>
  <si>
    <t xml:space="preserve">   :| || :|  :||||||| </t>
  </si>
  <si>
    <t>cccUAAUUUUC-UUUGAGAUUg</t>
  </si>
  <si>
    <t>agugUCAACGGUC--GACUCUAAu</t>
  </si>
  <si>
    <t xml:space="preserve">    ||  ||::|  |||||||| </t>
  </si>
  <si>
    <t>gcugAGAGGCUGGCCCUGAGAUUc</t>
  </si>
  <si>
    <t>TCONS_l2_00014799</t>
  </si>
  <si>
    <t>cauugaggcaaAGUUUGAGAUUu</t>
  </si>
  <si>
    <t>agugcgagcuuuGCUGAGAUUg</t>
  </si>
  <si>
    <t xml:space="preserve">   ||| |  |  :||||||| </t>
  </si>
  <si>
    <t>uacCAGGUUACUCUUGAGAUUu</t>
  </si>
  <si>
    <t>NM_005415</t>
  </si>
  <si>
    <t>SLC20A1</t>
  </si>
  <si>
    <t xml:space="preserve">        ||:: :||||||| </t>
  </si>
  <si>
    <t>aaugugaaGCUGUUUGAGAUUa</t>
  </si>
  <si>
    <t xml:space="preserve">  | |||| | :  |||||||| </t>
  </si>
  <si>
    <t>aaAAAGUUGGGUCUCUGAGAUUu</t>
  </si>
  <si>
    <t>NM_020909</t>
  </si>
  <si>
    <t>EPB41L5</t>
  </si>
  <si>
    <t xml:space="preserve">  ||  || : : |||||||| </t>
  </si>
  <si>
    <t>cgACUAUUUUGGUCUGAGAUUu</t>
  </si>
  <si>
    <t>gccucccaaaCUGGUGAGAUUa</t>
  </si>
  <si>
    <t xml:space="preserve">   :| || |:| :||||||| </t>
  </si>
  <si>
    <t>cguUAUUUUCUA-UUGAGAUUc</t>
  </si>
  <si>
    <t>agugucAACGGUCG-ACUCUAAu</t>
  </si>
  <si>
    <t xml:space="preserve">      || ||| : ||||||| </t>
  </si>
  <si>
    <t>ggauuaUUUCCACUGUGAGAUUc</t>
  </si>
  <si>
    <t>agugUCAACGGU-CGACUCUAAu</t>
  </si>
  <si>
    <t xml:space="preserve">    | || |:|  |||||||| </t>
  </si>
  <si>
    <t>ggugAUUUUCUACUCUGAGAUUg</t>
  </si>
  <si>
    <t>NM_001099771</t>
  </si>
  <si>
    <t>POTEF</t>
  </si>
  <si>
    <t xml:space="preserve">   |||    || | ||||||| </t>
  </si>
  <si>
    <t>ucuCAGAAAACAACAUGAGAUUg</t>
  </si>
  <si>
    <t>NM_207363</t>
  </si>
  <si>
    <t>NCKAP5</t>
  </si>
  <si>
    <t xml:space="preserve">  || ||| ||||   ||||||| </t>
  </si>
  <si>
    <t>ucACUGUUACCAGAAAUGAGAUUu</t>
  </si>
  <si>
    <t>uuuucuuaaaaAGUUGAGAUUc</t>
  </si>
  <si>
    <t xml:space="preserve">  :||| ||||||  |||||||| </t>
  </si>
  <si>
    <t>gcGCAGCUGCCAGCCCUGAGAUUu</t>
  </si>
  <si>
    <t>agugucaACGG--UCGACUCUAAu</t>
  </si>
  <si>
    <t xml:space="preserve">       |||:  | |||||||| </t>
  </si>
  <si>
    <t>aauugaaUGCUCAAACUGAGAUUu</t>
  </si>
  <si>
    <t xml:space="preserve">       || ||  ||||||| </t>
  </si>
  <si>
    <t>gguaaaaUGACAAAUGAGAUUu</t>
  </si>
  <si>
    <t>agugucaacgGUCG-ACUCUAAu</t>
  </si>
  <si>
    <t xml:space="preserve">          :||: ||||||| </t>
  </si>
  <si>
    <t>acuuggaauaUAGUGUGAGAUUu</t>
  </si>
  <si>
    <t>NM_052905</t>
  </si>
  <si>
    <t>FMNL2</t>
  </si>
  <si>
    <t xml:space="preserve">  ||| | ||:||  ||||||| </t>
  </si>
  <si>
    <t>ccACACGCUGUCA-AUGAGAUUg</t>
  </si>
  <si>
    <t>uuuaaaaaaCCA--UGAGAUUu</t>
  </si>
  <si>
    <t>guuacuaucugAGAUGAGAUUg</t>
  </si>
  <si>
    <t xml:space="preserve">  |: ||| :|  :||||||| </t>
  </si>
  <si>
    <t>gaAUUGUUUUCCUUUGAGAUUg</t>
  </si>
  <si>
    <t>acuauauaaaaccgUGAGAUUu</t>
  </si>
  <si>
    <t xml:space="preserve">  ::|| || |:  :||||||| </t>
  </si>
  <si>
    <t>auGUAGCUUUCUCCUUGAGAUUg</t>
  </si>
  <si>
    <t xml:space="preserve">         ::|||||||||| </t>
  </si>
  <si>
    <t>gucuccggaUUAGCUGAGAUUa</t>
  </si>
  <si>
    <t>NM_001172173</t>
  </si>
  <si>
    <t>CSRNP3</t>
  </si>
  <si>
    <t xml:space="preserve">  |: |  | |||  :||||||| </t>
  </si>
  <si>
    <t>caAUCGCAGACAGUUUUGAGAUUg</t>
  </si>
  <si>
    <t xml:space="preserve">   ||| ||:    ||||||| </t>
  </si>
  <si>
    <t>aauCAG-UGUAUAAUGAGAUUu</t>
  </si>
  <si>
    <t>NM_013233</t>
  </si>
  <si>
    <t>STK39</t>
  </si>
  <si>
    <t>cgugaaccucguuUUGAGAUUa</t>
  </si>
  <si>
    <t>NM_003142</t>
  </si>
  <si>
    <t>SSB</t>
  </si>
  <si>
    <t>aguguCAACG-GUCGACUCUAAu</t>
  </si>
  <si>
    <t xml:space="preserve">     ||| : ||  ||||||| </t>
  </si>
  <si>
    <t>uuuuuGUUAUGCAAAUGAGAUUu</t>
  </si>
  <si>
    <t>NM_172070</t>
  </si>
  <si>
    <t>UBR3</t>
  </si>
  <si>
    <t>uagcauaauguuuUUGAGAUUu</t>
  </si>
  <si>
    <t xml:space="preserve">  || | ||||: |:||||||| </t>
  </si>
  <si>
    <t>gaACUGAUUGCUUGUUGAGAUUa</t>
  </si>
  <si>
    <t>cagaGGUUGCAGUGAGCUGAGAUUg</t>
  </si>
  <si>
    <t>NM_133378</t>
  </si>
  <si>
    <t>TTN</t>
  </si>
  <si>
    <t xml:space="preserve">    :||   ::|:||||||| </t>
  </si>
  <si>
    <t>acugGGUAUAUGGUUGAGAUUg</t>
  </si>
  <si>
    <t xml:space="preserve">  || | ||  || ||||||| </t>
  </si>
  <si>
    <t>caACCGAUGGGAG-UGAGAUUa</t>
  </si>
  <si>
    <t xml:space="preserve">   || |   || :||||||| </t>
  </si>
  <si>
    <t>ggcCAAUACACAUUUGAGAUUu</t>
  </si>
  <si>
    <t xml:space="preserve">  | | | ||  || :||||||| </t>
  </si>
  <si>
    <t>auAAAAUAGCAACACUUGAGAUUc</t>
  </si>
  <si>
    <t xml:space="preserve">  || |   :|| |||||||| </t>
  </si>
  <si>
    <t>ucACUGAAUUCA-CUGAGAUUa</t>
  </si>
  <si>
    <t>aguGUC-AACGGUCGACUCUAAu</t>
  </si>
  <si>
    <t xml:space="preserve">   |:| || ||   ||||||| </t>
  </si>
  <si>
    <t>ugcCGGAUUACCUUGUGAGAUUg</t>
  </si>
  <si>
    <t>ugauuucagaggaaUGAGAUUa</t>
  </si>
  <si>
    <t xml:space="preserve">  |:| || | |  ||||||| </t>
  </si>
  <si>
    <t>ccAUA-UUUCAACAUGAGAUUu</t>
  </si>
  <si>
    <t xml:space="preserve">  :||||  |  ||  ||||||| </t>
  </si>
  <si>
    <t>aaGCAGUAACAGCACAUGAGAUUu</t>
  </si>
  <si>
    <t>NR_045563</t>
  </si>
  <si>
    <t>GULP1</t>
  </si>
  <si>
    <t>aguGUCAAC-GGUCGACUCUAAu</t>
  </si>
  <si>
    <t xml:space="preserve">   :||| | :|  |||||||| </t>
  </si>
  <si>
    <t>accUAGUAGAUCUACUGAGAUUa</t>
  </si>
  <si>
    <t>aaaaucaacaCCGAUGAGAUUa</t>
  </si>
  <si>
    <t>NM_005966</t>
  </si>
  <si>
    <t>NAB1</t>
  </si>
  <si>
    <t>uuuuucuacaccuUUGAGAUUu</t>
  </si>
  <si>
    <t xml:space="preserve">  ||||  || ||   :||||||| </t>
  </si>
  <si>
    <t>aaACAGAAGCUCAAUAUUGAGAUUu</t>
  </si>
  <si>
    <t xml:space="preserve">          :||:||||||| </t>
  </si>
  <si>
    <t>gagagaaaagUAGUUGAGAUUa</t>
  </si>
  <si>
    <t>auauccacuCCAG-UGAGAUUa</t>
  </si>
  <si>
    <t>NM_153689</t>
  </si>
  <si>
    <t>C2orf69</t>
  </si>
  <si>
    <t>uucaugaaguauuUUGAGAUUa</t>
  </si>
  <si>
    <t>NR_027856</t>
  </si>
  <si>
    <t>CLK1</t>
  </si>
  <si>
    <t>agugucAACGGU-C-GACUCUAAu</t>
  </si>
  <si>
    <t xml:space="preserve">      ||| :| | |||||||| </t>
  </si>
  <si>
    <t>cacuucUUGAUAUGACUGAGAUUu</t>
  </si>
  <si>
    <t>NM_006190</t>
  </si>
  <si>
    <t>ORC2</t>
  </si>
  <si>
    <t>uugaagaaugaucCUGAGAUUa</t>
  </si>
  <si>
    <t>NR_033915</t>
  </si>
  <si>
    <t>aguGUCAACGGUCG--ACUCUAAu</t>
  </si>
  <si>
    <t xml:space="preserve">   |:| |||: ||  ||||||| </t>
  </si>
  <si>
    <t>accCGGGUGCUUGCUUUGAGAUUg</t>
  </si>
  <si>
    <t>gggagaaauagAGCUUGAGAUUu</t>
  </si>
  <si>
    <t>aauCCGUCGACUACUGAGAUUg</t>
  </si>
  <si>
    <t>NM_001127395</t>
  </si>
  <si>
    <t>METTL21A</t>
  </si>
  <si>
    <t xml:space="preserve">  | ||   : ||: ||||||| </t>
  </si>
  <si>
    <t>uuAAAGGAUUAAGUGUGAGAUUu</t>
  </si>
  <si>
    <t>NM_152519</t>
  </si>
  <si>
    <t>C2orf67</t>
  </si>
  <si>
    <t xml:space="preserve">  | |||| |::  ||||||||| </t>
  </si>
  <si>
    <t>auAAAGUUACUGAUGCUGAGAUUa</t>
  </si>
  <si>
    <t xml:space="preserve">  |||| ||::  :||||||| </t>
  </si>
  <si>
    <t>guACAG-UGUU--UUGAGAUUg</t>
  </si>
  <si>
    <t xml:space="preserve">  ||| ||  |: | ||||||| </t>
  </si>
  <si>
    <t>caACAUGUCCCUUGAUGAGAUUg</t>
  </si>
  <si>
    <t>agugUCAACG-GUCG-ACUCUAAu</t>
  </si>
  <si>
    <t xml:space="preserve">    |||| | |  | ||||||| </t>
  </si>
  <si>
    <t>ccuaAGUUACUCUUCAUGAGAUUu</t>
  </si>
  <si>
    <t>uaugucaaaaUAGAUGAGAUUg</t>
  </si>
  <si>
    <t>NM_021141</t>
  </si>
  <si>
    <t>XRCC5</t>
  </si>
  <si>
    <t>gcugagaacaaGGAUGAGAUUg</t>
  </si>
  <si>
    <t>agUGUCAACGG--UCGACUCUAAu</t>
  </si>
  <si>
    <t xml:space="preserve">  |: | | ||  |  ||||||| </t>
  </si>
  <si>
    <t>agAUUGAUACCCAAAGUGAGAUUu</t>
  </si>
  <si>
    <t>gagaaaaacaaaaaUGAGAUUc</t>
  </si>
  <si>
    <t>NM_005687</t>
  </si>
  <si>
    <t>FARSB</t>
  </si>
  <si>
    <t xml:space="preserve">  |::|   :||| :||||||| </t>
  </si>
  <si>
    <t>ugAUGGGAAUCAGAUUGAGAUUg</t>
  </si>
  <si>
    <t xml:space="preserve">    |||| ::: :||||||| </t>
  </si>
  <si>
    <t>gugaAGUUUUUGUUUGAGAUUc</t>
  </si>
  <si>
    <t>agUGUC--AACGGUCGACUCUAAu</t>
  </si>
  <si>
    <t xml:space="preserve">  ||||  || |:  |||||||| </t>
  </si>
  <si>
    <t>caACAGUUUUACUUUCUGAGAUUu</t>
  </si>
  <si>
    <t>hsa_circ_0001107</t>
  </si>
  <si>
    <t>hsa_circ_002162</t>
  </si>
  <si>
    <t>hsa_circ_0001108</t>
  </si>
  <si>
    <t>hsa_circ_001118</t>
  </si>
  <si>
    <t>agUGUCAACGGUCG------ACUCUAAu</t>
  </si>
  <si>
    <t xml:space="preserve">  || ||  :||||      ||||||| </t>
  </si>
  <si>
    <t>guACUGUGUUCAGCAUUUCAUGAGAUUu</t>
  </si>
  <si>
    <t xml:space="preserve">  ::| || | :|| ||||||| </t>
  </si>
  <si>
    <t>ugGUAUUUGGAUAG-UGAGAUUu</t>
  </si>
  <si>
    <t>ucuuaccUACAAAAUGAGAUUc</t>
  </si>
  <si>
    <t>NM_182916</t>
  </si>
  <si>
    <t>TRNT1</t>
  </si>
  <si>
    <t>caugaagaaaauuUUGAGAUUa</t>
  </si>
  <si>
    <t>uguaaacaucucuCUGAGAUUu</t>
  </si>
  <si>
    <t>aguGUCAA--CGGUC--GACUCUAAu</t>
  </si>
  <si>
    <t xml:space="preserve">   :||||  ||::|   ||||||| </t>
  </si>
  <si>
    <t>gcuUAGUUUGGCUGGAUAUGAGAUUc</t>
  </si>
  <si>
    <t>NM_003656</t>
  </si>
  <si>
    <t>CAMK1</t>
  </si>
  <si>
    <t xml:space="preserve">  :|||  ||  :  ||||||| </t>
  </si>
  <si>
    <t>agGCAGCAUGGAGAAUGAGAUUg</t>
  </si>
  <si>
    <t xml:space="preserve">  ||  ||  |||   :||||||| </t>
  </si>
  <si>
    <t>caACUUUUUGCAGAUUUUGAGAUUu</t>
  </si>
  <si>
    <t xml:space="preserve">  :|||  |||:|  ||||||| </t>
  </si>
  <si>
    <t>cuGCAGAAUGCUACAUGAGAUUu</t>
  </si>
  <si>
    <t>NM_138807</t>
  </si>
  <si>
    <t>TAMM41</t>
  </si>
  <si>
    <t xml:space="preserve">        | ||| ||||||| </t>
  </si>
  <si>
    <t>uaagugacGACAG-UGAGAUUa</t>
  </si>
  <si>
    <t>cagaGGUUGCAAUGAGCUGAGAUUg</t>
  </si>
  <si>
    <t xml:space="preserve">  ||  ||| ||||   ||||||| </t>
  </si>
  <si>
    <t>ccACUCUUGGCAGCAAUUGAGAUUc</t>
  </si>
  <si>
    <t xml:space="preserve">        |:|| |||||||| </t>
  </si>
  <si>
    <t>gaggcugcGUCA-CUGAGAUUg</t>
  </si>
  <si>
    <t>NM_001134380</t>
  </si>
  <si>
    <t xml:space="preserve">  |||| ||| ||  ||||||| </t>
  </si>
  <si>
    <t>uuACAGUUUGACA--UGAGAUUu</t>
  </si>
  <si>
    <t>NM_001024847</t>
  </si>
  <si>
    <t>TGFBR2</t>
  </si>
  <si>
    <t xml:space="preserve">      |||: |  ||||||| </t>
  </si>
  <si>
    <t>uaaauuUUGUGAUGUGAGAUUu</t>
  </si>
  <si>
    <t>NM_178862</t>
  </si>
  <si>
    <t>STT3B</t>
  </si>
  <si>
    <t>cgaacacguaauGCUGAGAUUg</t>
  </si>
  <si>
    <t>NM_017801</t>
  </si>
  <si>
    <t>CMTM6</t>
  </si>
  <si>
    <t xml:space="preserve">  ||| |   :||||||||||| </t>
  </si>
  <si>
    <t>ugACAGGACUUCAGCUGAGAUUg</t>
  </si>
  <si>
    <t>aguGUCA-ACGGUCGACUCUAAu</t>
  </si>
  <si>
    <t xml:space="preserve">   || | | |:|  ||||||| </t>
  </si>
  <si>
    <t>guuCAAUAUUCUA-AUGAGAUUu</t>
  </si>
  <si>
    <t xml:space="preserve">      || | ||  ||||||| </t>
  </si>
  <si>
    <t>auuugaUUACACAUGUGAGAUUu</t>
  </si>
  <si>
    <t>NM_001607</t>
  </si>
  <si>
    <t>ACAA1</t>
  </si>
  <si>
    <t>agUGUCAACGG-UCGACUCUAAu</t>
  </si>
  <si>
    <t xml:space="preserve">  :| ||| || |||||||||| </t>
  </si>
  <si>
    <t>ggGCUGUUUCCAAGCUGAGAUUg</t>
  </si>
  <si>
    <t>NR_024024</t>
  </si>
  <si>
    <t>agugUCA-ACGGU-CGACUCUAAu</t>
  </si>
  <si>
    <t xml:space="preserve">    :|| ||| | ||||||||| </t>
  </si>
  <si>
    <t>aaugGGUAUGCAAGGCUGAGAUUu</t>
  </si>
  <si>
    <t>NM_016305</t>
  </si>
  <si>
    <t>SS18L2</t>
  </si>
  <si>
    <t xml:space="preserve">  :|||   :::| ||||||| </t>
  </si>
  <si>
    <t>ggGCAGGAAUUGG-UGAGAUUc</t>
  </si>
  <si>
    <t>NM_020242</t>
  </si>
  <si>
    <t>KIF15</t>
  </si>
  <si>
    <t>gaaauaaUGAAAUUUGAGAUUg</t>
  </si>
  <si>
    <t>NM_015175</t>
  </si>
  <si>
    <t>NBEAL2</t>
  </si>
  <si>
    <t>aguGUCAACGG-UCGACUCUAAu</t>
  </si>
  <si>
    <t xml:space="preserve">   |||  ||| |  ||||||| </t>
  </si>
  <si>
    <t>gccCAG--GCCUACGUGAGAUUg</t>
  </si>
  <si>
    <t>NM_025010</t>
  </si>
  <si>
    <t>KLHL18</t>
  </si>
  <si>
    <t xml:space="preserve">        || :| ||||||| </t>
  </si>
  <si>
    <t>gagugcaaGCAGGAUGAGAUUg</t>
  </si>
  <si>
    <t xml:space="preserve">   ::|| | :||  ||||||| </t>
  </si>
  <si>
    <t>gccUGGUCGAUAGAGUGAGAUUc</t>
  </si>
  <si>
    <t>NM_003074</t>
  </si>
  <si>
    <t>SMARCC1</t>
  </si>
  <si>
    <t>aauaaaaccaCAAUUGAGAUUu</t>
  </si>
  <si>
    <t>NM_000094</t>
  </si>
  <si>
    <t>COL7A1</t>
  </si>
  <si>
    <t xml:space="preserve">   ||| |  : |||||||||| </t>
  </si>
  <si>
    <t>gccCAGAUAAUGAGCUGAGAUUc</t>
  </si>
  <si>
    <t xml:space="preserve">  ||||    || |||||||| </t>
  </si>
  <si>
    <t>agACAG-CCACACCUGAGAUUg</t>
  </si>
  <si>
    <t>ccugaugaggaAACUGAGAUUc</t>
  </si>
  <si>
    <t>ugugggcuaagAGUAUGAGAUUu</t>
  </si>
  <si>
    <t xml:space="preserve">      |||:  ||:||||||| </t>
  </si>
  <si>
    <t>uaauuuUUGUAGAGUUGAGAUUu</t>
  </si>
  <si>
    <t xml:space="preserve">  |:|| |  :|  ||||||| </t>
  </si>
  <si>
    <t>cuAUAGAU--UAAAUGAGAUUa</t>
  </si>
  <si>
    <t>NM_015541</t>
  </si>
  <si>
    <t>LRIG1</t>
  </si>
  <si>
    <t>uacaacaaacucuCUGAGAUUg</t>
  </si>
  <si>
    <t>hsa_circ_0001318</t>
  </si>
  <si>
    <t>hsa_circ_001706</t>
  </si>
  <si>
    <t xml:space="preserve">  || ||| :||   |  |||||||| </t>
  </si>
  <si>
    <t>guACUGUUUUCAAGUGUACUGAGAUUu</t>
  </si>
  <si>
    <t>NM_000248</t>
  </si>
  <si>
    <t>MITF</t>
  </si>
  <si>
    <t xml:space="preserve">  | | |||  | :||||||| </t>
  </si>
  <si>
    <t>ggAAACUUG--AUUUGAGAUUu</t>
  </si>
  <si>
    <t>NM_001042533</t>
  </si>
  <si>
    <t>MINA</t>
  </si>
  <si>
    <t>agauggagaaaAGCCUGAGAUUg</t>
  </si>
  <si>
    <t>cucaaagaGCCA--UGAGAUUg</t>
  </si>
  <si>
    <t xml:space="preserve">   :| || :|:  ||||||| </t>
  </si>
  <si>
    <t>gguUAAUU-UCGAAUGAGAUUg</t>
  </si>
  <si>
    <t>agugUCA--ACGGUCGACUCUAAu</t>
  </si>
  <si>
    <t xml:space="preserve">    |||  | |:  :||||||| </t>
  </si>
  <si>
    <t>auugAGUCCUUCUUUUUGAGAUUc</t>
  </si>
  <si>
    <t xml:space="preserve">    ||| | ::||||||||| </t>
  </si>
  <si>
    <t>uuuaAGUAG-UGGCUGAGAUUu</t>
  </si>
  <si>
    <t xml:space="preserve">      ||| |  |||||||| </t>
  </si>
  <si>
    <t>uccacuUUGAC-UCUGAGAUUu</t>
  </si>
  <si>
    <t xml:space="preserve">   |||| |    :||||||| </t>
  </si>
  <si>
    <t>guuCAGUAGAGUUUUGAGAUUc</t>
  </si>
  <si>
    <t xml:space="preserve">  | | |||: :  :||||||| </t>
  </si>
  <si>
    <t>ccAAAAUUGUGUUUUUGAGAUUu</t>
  </si>
  <si>
    <t xml:space="preserve">   |||| |: :|:||||||| </t>
  </si>
  <si>
    <t>ugcCAGUGGUGGGUUGAGAUUu</t>
  </si>
  <si>
    <t xml:space="preserve">      | ||| | :||||||| </t>
  </si>
  <si>
    <t>cguugaUGGCCUAUUUGAGAUUg</t>
  </si>
  <si>
    <t xml:space="preserve">  :||||   |::|| ||||||| </t>
  </si>
  <si>
    <t>gaGCAGUGAAGUUAGAUGAGAUUu</t>
  </si>
  <si>
    <t>auaaguaacuuuuCUGAGAUUg</t>
  </si>
  <si>
    <t>NM_014648</t>
  </si>
  <si>
    <t>DZIP3</t>
  </si>
  <si>
    <t xml:space="preserve">         ::|| ||||||| </t>
  </si>
  <si>
    <t>auauccuccUUAG-UGAGAUUu</t>
  </si>
  <si>
    <t>NM_001134438</t>
  </si>
  <si>
    <t>PHLDB2</t>
  </si>
  <si>
    <t xml:space="preserve">   ||| || :|  ||||||| </t>
  </si>
  <si>
    <t>uauCAG-UG-UAAAUGAGAUUa</t>
  </si>
  <si>
    <t>agugUCAACGG-UCG---ACUCUAAu</t>
  </si>
  <si>
    <t xml:space="preserve">    | || || ||:   ||||||| </t>
  </si>
  <si>
    <t>uguaACUUACCUAGUAAAUGAGAUUa</t>
  </si>
  <si>
    <t>NM_001009899</t>
  </si>
  <si>
    <t>KIAA2018</t>
  </si>
  <si>
    <t>aaagcaugaauauaUGAGAUUu</t>
  </si>
  <si>
    <t>NM_001690</t>
  </si>
  <si>
    <t>ATP6V1A</t>
  </si>
  <si>
    <t xml:space="preserve">      || :|  :||||||| </t>
  </si>
  <si>
    <t>gccuccUUAUC-CUUGAGAUUu</t>
  </si>
  <si>
    <t>NM_004487</t>
  </si>
  <si>
    <t>GOLGB1</t>
  </si>
  <si>
    <t xml:space="preserve">       | :: |:||||||| </t>
  </si>
  <si>
    <t>agccuaaUAUUUGUUGAGAUUu</t>
  </si>
  <si>
    <t>NM_017554</t>
  </si>
  <si>
    <t>PARP14</t>
  </si>
  <si>
    <t xml:space="preserve">   ||| | :|  |||||||| </t>
  </si>
  <si>
    <t>auuCAGGUUUCUCCUGAGAUUu</t>
  </si>
  <si>
    <t>NM_198402</t>
  </si>
  <si>
    <t>PTPLB</t>
  </si>
  <si>
    <t xml:space="preserve">  ||| | | |  |||||||| </t>
  </si>
  <si>
    <t>ucACA-UGGGC--CUGAGAUUu</t>
  </si>
  <si>
    <t>NM_021964</t>
  </si>
  <si>
    <t>ZNF148</t>
  </si>
  <si>
    <t xml:space="preserve">  |::  ||: :  ||||||| </t>
  </si>
  <si>
    <t>ugAUGAAUGUGGUAUGAGAUUc</t>
  </si>
  <si>
    <t xml:space="preserve">  |: |||    | ||||||| </t>
  </si>
  <si>
    <t>ugAUUGUUUAAUGAUGAGAUUu</t>
  </si>
  <si>
    <t xml:space="preserve">  |:| |  |:|||  ||||||| </t>
  </si>
  <si>
    <t>guAUA-UCCCUAGCAGUGAGAUUg</t>
  </si>
  <si>
    <t xml:space="preserve">      ||| |||| ||||||| </t>
  </si>
  <si>
    <t>aaggccUUGACCAG-UGAGAUUg</t>
  </si>
  <si>
    <t xml:space="preserve">      || || :| ||||||| </t>
  </si>
  <si>
    <t>uguuuaUUACCGGGAUGAGAUUg</t>
  </si>
  <si>
    <t>NM_014602</t>
  </si>
  <si>
    <t>PIK3R4</t>
  </si>
  <si>
    <t>agugucaacgGUC--GACUCUAAu</t>
  </si>
  <si>
    <t>cuggcagaaaCAGCUCUGAGAUUc</t>
  </si>
  <si>
    <t xml:space="preserve">       | ::| |||||||| </t>
  </si>
  <si>
    <t>aggagacUAUUACCUGAGAUUa</t>
  </si>
  <si>
    <t xml:space="preserve">  | |||| :   |||||||| </t>
  </si>
  <si>
    <t>gaAAAGUUUU---CUGAGAUUu</t>
  </si>
  <si>
    <t>NM_001242375</t>
  </si>
  <si>
    <t>ANAPC13</t>
  </si>
  <si>
    <t>auugaaugagaAACUGAGAUUu</t>
  </si>
  <si>
    <t>aguguCAACGGU--CGACUCUAAu</t>
  </si>
  <si>
    <t xml:space="preserve">     | |||:|  ||||||||| </t>
  </si>
  <si>
    <t>NR_023350</t>
  </si>
  <si>
    <t>COPB2</t>
  </si>
  <si>
    <t xml:space="preserve">     ||| |: | ||||||| </t>
  </si>
  <si>
    <t>NM_006506</t>
  </si>
  <si>
    <t>RASA2</t>
  </si>
  <si>
    <t xml:space="preserve">      || |:|| ||||||| </t>
  </si>
  <si>
    <t>gauguuUUCCUAGGUGAGAUUa</t>
  </si>
  <si>
    <t>NM_001172312</t>
  </si>
  <si>
    <t>PLS1</t>
  </si>
  <si>
    <t xml:space="preserve">      ||||::   :||||||| </t>
  </si>
  <si>
    <t>gccuuuUUGCUGAUAUUGAGAUUu</t>
  </si>
  <si>
    <t xml:space="preserve">  | :|  ||: ||||||||| </t>
  </si>
  <si>
    <t>aaAAGGCAGCU-GCUGAGAUUu</t>
  </si>
  <si>
    <t>agugucaaCGGUC---GACUCUAAu</t>
  </si>
  <si>
    <t xml:space="preserve">        |||||    ||||||| </t>
  </si>
  <si>
    <t>uggaggggGCCAGAAAGUGAGAUUa</t>
  </si>
  <si>
    <t>NM_000096</t>
  </si>
  <si>
    <t>CP</t>
  </si>
  <si>
    <t xml:space="preserve">   |: |||  :| ||||||| </t>
  </si>
  <si>
    <t>agcCGAUUG--GGGUGAGAUUc</t>
  </si>
  <si>
    <t>uggaGGUUGCAGUGAGCUGAGAUUg</t>
  </si>
  <si>
    <t>NM_005067</t>
  </si>
  <si>
    <t>SIAH2</t>
  </si>
  <si>
    <t>agugucaaCG-GUCGACUCUAAu</t>
  </si>
  <si>
    <t xml:space="preserve">        || |: |||||||| </t>
  </si>
  <si>
    <t>acaugaacGCACGCCUGAGAUUu</t>
  </si>
  <si>
    <t>NM_024996</t>
  </si>
  <si>
    <t>GFM1</t>
  </si>
  <si>
    <t>agUGUCAA-CGGU-CGACUCUAAu</t>
  </si>
  <si>
    <t xml:space="preserve">  |: ||| | :| | ||||||| </t>
  </si>
  <si>
    <t>agAUUGUUCGAUAUGGUGAGAUUc</t>
  </si>
  <si>
    <t xml:space="preserve">  |: ||  :|| |||||||| </t>
  </si>
  <si>
    <t>auAUUGUAUUCA-CUGAGAUUa</t>
  </si>
  <si>
    <t>agUGU-CAACGGUC---GACUCUAAu</t>
  </si>
  <si>
    <t xml:space="preserve">  ||| | | : ||   :||||||| </t>
  </si>
  <si>
    <t>ucACAGGAUAUAAGUUUUUGAGAUUg</t>
  </si>
  <si>
    <t xml:space="preserve">      || :: |: ||||||| </t>
  </si>
  <si>
    <t>agaauuUUAUUUGUAUGAGAUUa</t>
  </si>
  <si>
    <t xml:space="preserve">  |:| |||  |:  :||||||| </t>
  </si>
  <si>
    <t>gaAUAUUUGAUCUUCUUGAGAUUu</t>
  </si>
  <si>
    <t xml:space="preserve">        |::| |||||||| </t>
  </si>
  <si>
    <t>auucuaaaGUUA-CUGAGAUUu</t>
  </si>
  <si>
    <t>aguGUCA--ACGGUCGACUCUAAu</t>
  </si>
  <si>
    <t xml:space="preserve">   ||||  |   | |||||||| </t>
  </si>
  <si>
    <t>ugcCAGUGAUAAAAUCUGAGAUUu</t>
  </si>
  <si>
    <t xml:space="preserve">    :| | ::: :||||||| </t>
  </si>
  <si>
    <t>gcugGGAUUUUGAUUGAGAUUg</t>
  </si>
  <si>
    <t xml:space="preserve">      ||   || ||||||| </t>
  </si>
  <si>
    <t>uggggaUUAGAAGAUGAGAUUu</t>
  </si>
  <si>
    <t>ucAUACUCUGCC--CUGAGAUUg</t>
  </si>
  <si>
    <t xml:space="preserve">  :| |  |: | |||||||| </t>
  </si>
  <si>
    <t>agGCUGCAGUGAACUGAGAUUg</t>
  </si>
  <si>
    <t xml:space="preserve">  |:| || ::  |||||||| </t>
  </si>
  <si>
    <t>ggAUAUUUCUUCUCUGAGAUUc</t>
  </si>
  <si>
    <t xml:space="preserve">  |||  |||:|| ||||||| </t>
  </si>
  <si>
    <t>agACA--UGCUAGGUGAGAUUc</t>
  </si>
  <si>
    <t xml:space="preserve">       ||:|  :||||||| </t>
  </si>
  <si>
    <t>ccuuuuaUGUC--UUGAGAUUu</t>
  </si>
  <si>
    <t xml:space="preserve">   |||  | ||| ||||||| </t>
  </si>
  <si>
    <t>gccCAGAAG-CAG-UGAGAUUa</t>
  </si>
  <si>
    <t>NM_002808</t>
  </si>
  <si>
    <t>PSMD2</t>
  </si>
  <si>
    <t>cuucccugaagcuCUGAGAUUg</t>
  </si>
  <si>
    <t>agugucaACGGUCG--ACUCUAAu</t>
  </si>
  <si>
    <t xml:space="preserve">       ||:| ||  ||||||| </t>
  </si>
  <si>
    <t>cuuuaccUGUCUGCAUUGAGAUUu</t>
  </si>
  <si>
    <t>agUGUC-A-ACGGUCG-ACUCUAAu</t>
  </si>
  <si>
    <t xml:space="preserve">  |:|| | ||  | | ||||||| </t>
  </si>
  <si>
    <t>uuAUAGCUAUGGAAACAUGAGAUUc</t>
  </si>
  <si>
    <t>NM_001622</t>
  </si>
  <si>
    <t>AHSG</t>
  </si>
  <si>
    <t>uccggagaGCUGUUUGAGAUUg</t>
  </si>
  <si>
    <t xml:space="preserve">    ||   |::|  ||||||| </t>
  </si>
  <si>
    <t>aaggaucaaaucuaUGAGAUUu</t>
  </si>
  <si>
    <t xml:space="preserve">   |||  ||   ||||||||| </t>
  </si>
  <si>
    <t>cucCAGCCUGGACGCUGAGAUUg</t>
  </si>
  <si>
    <t>aaacacauaaauuaUGAGAUUu</t>
  </si>
  <si>
    <t>aaugugaaauauGAUGAGAUUc</t>
  </si>
  <si>
    <t xml:space="preserve">  :||  ||||| |  ||||||| </t>
  </si>
  <si>
    <t>auGCAUAUGCCAUCCAUGAGAUUc</t>
  </si>
  <si>
    <t xml:space="preserve">  || |||| ||   |||||||| </t>
  </si>
  <si>
    <t>gaACUGUUGGCAUUUCUGAGAUUu</t>
  </si>
  <si>
    <t>NM_003722</t>
  </si>
  <si>
    <t>TP63</t>
  </si>
  <si>
    <t>agugucaacGGUC-GACUCUAAu</t>
  </si>
  <si>
    <t xml:space="preserve">         | || :||||||| </t>
  </si>
  <si>
    <t>ugcgacaaaCAAGAUUGAGAUUa</t>
  </si>
  <si>
    <t xml:space="preserve">  | || |  :|||||||||| </t>
  </si>
  <si>
    <t>gaAAAGGUCAUAGCUGAGAUUc</t>
  </si>
  <si>
    <t>aguGUCAACGGU-CG-ACUCUAAu</t>
  </si>
  <si>
    <t xml:space="preserve">   || || :|| |: ||||||| </t>
  </si>
  <si>
    <t>ggcCAUUUAUCAUGUGUGAGAUUu</t>
  </si>
  <si>
    <t xml:space="preserve">       ||| | | ||||||| </t>
  </si>
  <si>
    <t>auaauuaUGCAAACAUGAGAUUu</t>
  </si>
  <si>
    <t>guuccaaaaCUGUAUGAGAUUu</t>
  </si>
  <si>
    <t>NM_001127178</t>
  </si>
  <si>
    <t>PIGG</t>
  </si>
  <si>
    <t>aaugagagagCAGUUGAGAUUu</t>
  </si>
  <si>
    <t xml:space="preserve">  ||| | || ||||||||||| </t>
  </si>
  <si>
    <t>agACACGAUG-CAGCUGAGAUUa</t>
  </si>
  <si>
    <t>NM_001199021</t>
  </si>
  <si>
    <t>SPON2</t>
  </si>
  <si>
    <t xml:space="preserve">  :|||  | ||  ||||||| </t>
  </si>
  <si>
    <t>caGCAG-GGACA-AUGAGAUUg</t>
  </si>
  <si>
    <t xml:space="preserve">   ||| ||   ||||||||| </t>
  </si>
  <si>
    <t>agcCAGGUG---GCUGAGAUUg</t>
  </si>
  <si>
    <t>NM_001145855</t>
  </si>
  <si>
    <t>SH3BP2</t>
  </si>
  <si>
    <t xml:space="preserve">       ||:| | ||||||| </t>
  </si>
  <si>
    <t>guuauuaUGUCUG-UGAGAUUu</t>
  </si>
  <si>
    <t xml:space="preserve">         ::| :||||||| </t>
  </si>
  <si>
    <t>uuaaauacaUUAUUUGAGAUUu</t>
  </si>
  <si>
    <t>NM_153717</t>
  </si>
  <si>
    <t>EVC</t>
  </si>
  <si>
    <t>ccuccccaaaguGCUGAGAUUa</t>
  </si>
  <si>
    <t xml:space="preserve">  || | | | || :||||||| </t>
  </si>
  <si>
    <t>cgACCGCUACAAGUUUGAGAUUa</t>
  </si>
  <si>
    <t xml:space="preserve">  :|| ||  ||| ||||||| </t>
  </si>
  <si>
    <t>aaGCACUUUACAGAUGAGAUUc</t>
  </si>
  <si>
    <t>aguGUCAACGGUCG------ACUCUAAu</t>
  </si>
  <si>
    <t xml:space="preserve">   ||||||  |||      ||||||| </t>
  </si>
  <si>
    <t>guuCAGUUGGGAGCUUAUUGUGAGAUUg</t>
  </si>
  <si>
    <t>agugUCAACGG----UCGACUCUAAu</t>
  </si>
  <si>
    <t xml:space="preserve">    |||||||    | :||||||| </t>
  </si>
  <si>
    <t>gaugAGUUGCCAAAUAAUUGAGAUUa</t>
  </si>
  <si>
    <t>cggaGGUUGCGGUGAGUUGAGAUUa</t>
  </si>
  <si>
    <t xml:space="preserve">  ||||   || ||| ||||||| </t>
  </si>
  <si>
    <t>aaACAGCAAUG-CAG-UGAGAUUu</t>
  </si>
  <si>
    <t>NM_001166139</t>
  </si>
  <si>
    <t>LCORL</t>
  </si>
  <si>
    <t xml:space="preserve">       | :|| |  ||||||| </t>
  </si>
  <si>
    <t>uucucucUCUCAACUUUGAGAUUa</t>
  </si>
  <si>
    <t>NM_001358</t>
  </si>
  <si>
    <t>DHX15</t>
  </si>
  <si>
    <t>gccucccaagUAGCUGAGAUUa</t>
  </si>
  <si>
    <t>aguGU-CAACGGUCGACUCUAAu</t>
  </si>
  <si>
    <t xml:space="preserve">   || ||| || | ||||||| </t>
  </si>
  <si>
    <t>auuCAUGUU-CCUG-UGAGAUUa</t>
  </si>
  <si>
    <t xml:space="preserve">  | |||||  : |||||||| </t>
  </si>
  <si>
    <t>agAAAGUUG-GGUCUGAGAUUa</t>
  </si>
  <si>
    <t>NM_004307</t>
  </si>
  <si>
    <t>APBB2</t>
  </si>
  <si>
    <t>agUGUC--AACGG--UCG--ACUCUAAu</t>
  </si>
  <si>
    <t xml:space="preserve">  ||||  || |:  |||  ||||||| </t>
  </si>
  <si>
    <t>ccACAGGAUUCCUCGAGCUGUGAGAUUu</t>
  </si>
  <si>
    <t>NM_021927</t>
  </si>
  <si>
    <t>GUF1</t>
  </si>
  <si>
    <t xml:space="preserve">  | ||| |::| | ||||||| </t>
  </si>
  <si>
    <t>uuAGAGUAGUUAACUUGAGAUUu</t>
  </si>
  <si>
    <t xml:space="preserve">    |||  |:  :||||||| </t>
  </si>
  <si>
    <t>aagaAGUAACUCUUUGAGAUUa</t>
  </si>
  <si>
    <t>NM_001134223</t>
  </si>
  <si>
    <t>USP46</t>
  </si>
  <si>
    <t>caccuggguCCA--UGAGAUUu</t>
  </si>
  <si>
    <t>NR_024031</t>
  </si>
  <si>
    <t>SNHG13</t>
  </si>
  <si>
    <t>agUGUCA-ACGGUCG--ACUCUAAu</t>
  </si>
  <si>
    <t xml:space="preserve">  |: ||  |||:|:  ||||||| </t>
  </si>
  <si>
    <t>auAUUGUAAGCCGGUCAUGAGAUUa</t>
  </si>
  <si>
    <t>uuuaaaaacaCAGAUGAGAUUa</t>
  </si>
  <si>
    <t>NM_006206</t>
  </si>
  <si>
    <t>PDGFRA</t>
  </si>
  <si>
    <t>agugucAACGGUCG----ACUCUAAu</t>
  </si>
  <si>
    <t xml:space="preserve">      || ||| |    ||||||| </t>
  </si>
  <si>
    <t>cuccuuUUACCACCUGAGUGAGAUUg</t>
  </si>
  <si>
    <t>agugucAACG--GUCGACUCUAAu</t>
  </si>
  <si>
    <t xml:space="preserve">      |||:  || |||||||| </t>
  </si>
  <si>
    <t>uuuuucUUGUAACAUCUGAGAUUa</t>
  </si>
  <si>
    <t xml:space="preserve">  |:: || : ||  :||||||| </t>
  </si>
  <si>
    <t>uuAUGUUUAUAAGUUUUGAGAUUu</t>
  </si>
  <si>
    <t>NM_000938</t>
  </si>
  <si>
    <t>POLR2B</t>
  </si>
  <si>
    <t>agUGUCAACG-GUCG-ACUCUAAu</t>
  </si>
  <si>
    <t xml:space="preserve">  |||  | | || : ||||||| </t>
  </si>
  <si>
    <t>ccACAUAUACACACUGUGAGAUUc</t>
  </si>
  <si>
    <t xml:space="preserve">       | |||  ||||||| </t>
  </si>
  <si>
    <t>auuucugUACCA--UGAGAUUg</t>
  </si>
  <si>
    <t>cuaaaugcaggAGCUGAGAUUa</t>
  </si>
  <si>
    <t>NM_001657</t>
  </si>
  <si>
    <t>AREG</t>
  </si>
  <si>
    <t>ugucuucagggAG-UGAGAUUu</t>
  </si>
  <si>
    <t>hsa_circ_0069992</t>
  </si>
  <si>
    <t>hsa_circ_0069994</t>
  </si>
  <si>
    <t>NM_017426</t>
  </si>
  <si>
    <t>NUP54</t>
  </si>
  <si>
    <t>auaccagaaauaaaUGAGAUUa</t>
  </si>
  <si>
    <t>uguggcuaaaaAGUUUGAGAUUu</t>
  </si>
  <si>
    <t xml:space="preserve">  ||| ||  ||   |||||||| </t>
  </si>
  <si>
    <t>auACAUUUUACAUUCCUGAGAUUu</t>
  </si>
  <si>
    <t xml:space="preserve">  |::||| ||||   ||||||| </t>
  </si>
  <si>
    <t>ucAUGGUUUCCAGGAGUGAGAUUg</t>
  </si>
  <si>
    <t>NM_176824</t>
  </si>
  <si>
    <t>BBS7</t>
  </si>
  <si>
    <t xml:space="preserve">  |: | |||  || |||||||| </t>
  </si>
  <si>
    <t>uuAUUGCUGCAGCAUCUGAGAUUa</t>
  </si>
  <si>
    <t>acuucccuuaCAAUUGAGAUUu</t>
  </si>
  <si>
    <t xml:space="preserve">  :||| ||  |||||||||| </t>
  </si>
  <si>
    <t>uuGCAG-UG--AGCUGAGAUUg</t>
  </si>
  <si>
    <t>NM_020337</t>
  </si>
  <si>
    <t>ANKRD50</t>
  </si>
  <si>
    <t>agUG-UCAACGGUC--G---ACUCUAAu</t>
  </si>
  <si>
    <t xml:space="preserve">  || || |||:||  |   ||||||| </t>
  </si>
  <si>
    <t>gaACAAGGUGCUAGAACAAAUGAGAUUg</t>
  </si>
  <si>
    <t>ugcccugaacuuaCUGAGAUUg</t>
  </si>
  <si>
    <t xml:space="preserve">    | |||  : |||||||| </t>
  </si>
  <si>
    <t>uucaAAUUGAAGACUGAGAUUu</t>
  </si>
  <si>
    <t xml:space="preserve">     ||  ||  :||||||| </t>
  </si>
  <si>
    <t>uccuuGUACCCUUUUGAGAUUa</t>
  </si>
  <si>
    <t xml:space="preserve">    | |||  :|  |||||||| </t>
  </si>
  <si>
    <t>agugAUUUGGAGGUCCUGAGAUUu</t>
  </si>
  <si>
    <t xml:space="preserve">  | |  ||:||  ||||||| </t>
  </si>
  <si>
    <t>uaAGAAAUGUCA--UGAGAUUg</t>
  </si>
  <si>
    <t xml:space="preserve">      |||||  :||||||| </t>
  </si>
  <si>
    <t>aucuuuUUGCC-UUUGAGAUUu</t>
  </si>
  <si>
    <t xml:space="preserve">      |||  ||| ||||||| </t>
  </si>
  <si>
    <t>auuugaUUGAACAGAUGAGAUUc</t>
  </si>
  <si>
    <t xml:space="preserve">      || | |  |||||||| </t>
  </si>
  <si>
    <t>uuauucUUACUCUCCUGAGAUUu</t>
  </si>
  <si>
    <t>agugucAACGGU-CGACUCUAAu</t>
  </si>
  <si>
    <t xml:space="preserve">      || ::| |:||||||| </t>
  </si>
  <si>
    <t>acucuuUUAUUAUGUUGAGAUUa</t>
  </si>
  <si>
    <t xml:space="preserve">     | | :: |:||||||| </t>
  </si>
  <si>
    <t>auuuuGGUAUUUGUUGAGAUUg</t>
  </si>
  <si>
    <t xml:space="preserve">   |: || |:   ||||||| </t>
  </si>
  <si>
    <t>uccCGUUUACUCUAUGAGAUUc</t>
  </si>
  <si>
    <t>gcuccucuccuucgUGAGAUUu</t>
  </si>
  <si>
    <t>NM_001009555</t>
  </si>
  <si>
    <t>SH3D19</t>
  </si>
  <si>
    <t>agugUCAACGGU--CGACUCUAAu</t>
  </si>
  <si>
    <t xml:space="preserve">    || ||::|   |||||||| </t>
  </si>
  <si>
    <t>acgaAG-UGUUAAUCCUGAGAUUc</t>
  </si>
  <si>
    <t>NM_001128923</t>
  </si>
  <si>
    <t>NM_021871</t>
  </si>
  <si>
    <t>FGA</t>
  </si>
  <si>
    <t xml:space="preserve">   | | ||  |  ||||||| </t>
  </si>
  <si>
    <t>gacCUGGUG-GAAAUGAGAUUa</t>
  </si>
  <si>
    <t>agugUC-AAC-GGUC-GACUCUAAu</t>
  </si>
  <si>
    <t xml:space="preserve">    || ||| || |  ||||||| </t>
  </si>
  <si>
    <t>ucggAGUUUGACCUGAAUGAGAUUc</t>
  </si>
  <si>
    <t>NM_018352</t>
  </si>
  <si>
    <t>C4orf43</t>
  </si>
  <si>
    <t xml:space="preserve">  :|:||||   | ||||||| </t>
  </si>
  <si>
    <t>cuGCGGUUG---G-UGAGAUUa</t>
  </si>
  <si>
    <t>NM_001040157</t>
  </si>
  <si>
    <t>CEP44</t>
  </si>
  <si>
    <t xml:space="preserve">  ::|  ||::|   |||||||| </t>
  </si>
  <si>
    <t>auGUAAAUGUUAAUCCUGAGAUUa</t>
  </si>
  <si>
    <t xml:space="preserve">  || || |:: |  ||||||| </t>
  </si>
  <si>
    <t>uuACUGUGGUUUGAAUGAGAUUu</t>
  </si>
  <si>
    <t>NM_170710</t>
  </si>
  <si>
    <t>WDR17</t>
  </si>
  <si>
    <t>ugcugaaauCCACUUGAGAUUa</t>
  </si>
  <si>
    <t>NM_000892</t>
  </si>
  <si>
    <t>KLKB1</t>
  </si>
  <si>
    <t xml:space="preserve">   ::||| |:  :||||||| </t>
  </si>
  <si>
    <t>cucUGGUUACUCUUUGAGAUUg</t>
  </si>
  <si>
    <t>NM_004168</t>
  </si>
  <si>
    <t>SDHA</t>
  </si>
  <si>
    <t xml:space="preserve">      ||| | | :||||||| </t>
  </si>
  <si>
    <t>ugaaucUUGACAAAUUGAGAUUu</t>
  </si>
  <si>
    <t>NM_002454</t>
  </si>
  <si>
    <t>MTRR</t>
  </si>
  <si>
    <t>agugUCAAC-GGUCGACUCUAAu</t>
  </si>
  <si>
    <t xml:space="preserve">    ||| |  |  |||||||| </t>
  </si>
  <si>
    <t>cucaAGUCGAGCUUCUGAGAUUc</t>
  </si>
  <si>
    <t xml:space="preserve">    ||  ||:  |||||||| </t>
  </si>
  <si>
    <t>uagaAGAAGCU--CUGAGAUUc</t>
  </si>
  <si>
    <t>NM_012073</t>
  </si>
  <si>
    <t>CCT5</t>
  </si>
  <si>
    <t xml:space="preserve">  |||| ||   ||||||||| </t>
  </si>
  <si>
    <t>cgACAGAUG---GCUGAGAUUg</t>
  </si>
  <si>
    <t xml:space="preserve">  ||| |  |||:: |||||||| </t>
  </si>
  <si>
    <t>ugACAUUACUGCUGUCUGAGAUUu</t>
  </si>
  <si>
    <t>NM_004394</t>
  </si>
  <si>
    <t>DAP</t>
  </si>
  <si>
    <t xml:space="preserve">  ||| |||   || ||||||| </t>
  </si>
  <si>
    <t>acACAUUUGAGAAGAUGAGAUUa</t>
  </si>
  <si>
    <t>uuaacucaggaccUUGAGAUUa</t>
  </si>
  <si>
    <t xml:space="preserve">   |:| | |||  ||||||| </t>
  </si>
  <si>
    <t>uuuCGGGU-CCAAGUGAGAUUc</t>
  </si>
  <si>
    <t xml:space="preserve">  |: | ||:  | ||||||| </t>
  </si>
  <si>
    <t>uuAUUGGUGUGUG-UGAGAUUa</t>
  </si>
  <si>
    <t>NM_006713</t>
  </si>
  <si>
    <t>SUB1</t>
  </si>
  <si>
    <t xml:space="preserve">  |||  || :|  :||||||| </t>
  </si>
  <si>
    <t>auACAUAUGAUAUUUUGAGAUUu</t>
  </si>
  <si>
    <t xml:space="preserve">  |:: | ||| | ||||||| </t>
  </si>
  <si>
    <t>ucAUGCUGGCCUG-UGAGAUUg</t>
  </si>
  <si>
    <t>gcuuaaacaaCA-CUGAGAUUu</t>
  </si>
  <si>
    <t>uaaaaaaacagaaaUGAGAUUu</t>
  </si>
  <si>
    <t>NM_153485</t>
  </si>
  <si>
    <t>NUP155</t>
  </si>
  <si>
    <t>guggugaaGCACAGAUGAGAUUu</t>
  </si>
  <si>
    <t>hsa_circ_0001476</t>
  </si>
  <si>
    <t>hsa_circ_001169</t>
  </si>
  <si>
    <t xml:space="preserve">  ||| || | :|  ||||||| </t>
  </si>
  <si>
    <t>auACACUUAGAUA--UGAGAUUu</t>
  </si>
  <si>
    <t>agugucaacGGU-CGACUCUAAu</t>
  </si>
  <si>
    <t>gaaacccauCCAUGUUGAGAUUc</t>
  </si>
  <si>
    <t>agugucAACGGUCG--ACUCUAAu</t>
  </si>
  <si>
    <t>augacuUUGAAAGUGAUGAGAUUg</t>
  </si>
  <si>
    <t>NM_000997</t>
  </si>
  <si>
    <t>RPL37</t>
  </si>
  <si>
    <t>ucaaguauaauccCUGAGAUUu</t>
  </si>
  <si>
    <t>NM_015946</t>
  </si>
  <si>
    <t>PELO</t>
  </si>
  <si>
    <t xml:space="preserve">    || |||||| ||||||| </t>
  </si>
  <si>
    <t>gggaAGCUGCCAG-UGAGAUUu</t>
  </si>
  <si>
    <t>NM_015360</t>
  </si>
  <si>
    <t>SKIV2L2</t>
  </si>
  <si>
    <t>cagcuaaaggaaugUGAGAUUu</t>
  </si>
  <si>
    <t>agugaaccugaAGCUGAGAUUa</t>
  </si>
  <si>
    <t>NM_181523</t>
  </si>
  <si>
    <t>PIK3R1</t>
  </si>
  <si>
    <t>uaaaauauaagAUCUGAGAUUg</t>
  </si>
  <si>
    <t>NM_001015891</t>
  </si>
  <si>
    <t xml:space="preserve">  ||| |  :|||: ||||||| </t>
  </si>
  <si>
    <t>agACAAUAUUCAGUGUGAGAUUu</t>
  </si>
  <si>
    <t>uuauuuuaaaauGUUGAGAUUu</t>
  </si>
  <si>
    <t>NM_017411</t>
  </si>
  <si>
    <t>SMN2</t>
  </si>
  <si>
    <t>hsa_circ_0006721</t>
  </si>
  <si>
    <t>hsa_circ_0072815</t>
  </si>
  <si>
    <t xml:space="preserve">   | |  |||   ||||||| </t>
  </si>
  <si>
    <t>ucuCUGACGCCCAAUGAGAUUa</t>
  </si>
  <si>
    <t xml:space="preserve">    || | :| ||||||||| </t>
  </si>
  <si>
    <t>gugaAGAU-UCUGCUGAGAUUu</t>
  </si>
  <si>
    <t>gcaucacauagAG-UGAGAUUg</t>
  </si>
  <si>
    <t>NM_003633</t>
  </si>
  <si>
    <t>ENC1</t>
  </si>
  <si>
    <t>ucgaugagauaauaUGAGAUUu</t>
  </si>
  <si>
    <t xml:space="preserve">  | |||    || ||||||| </t>
  </si>
  <si>
    <t>acAGAGUGAAAAGGUGAGAUUa</t>
  </si>
  <si>
    <t>agugUCAA---CGGU-CGACUCUAAu</t>
  </si>
  <si>
    <t xml:space="preserve">    ||||   | ||  :||||||| </t>
  </si>
  <si>
    <t>aaugAGUUUGGGACAUUUUGAGAUUa</t>
  </si>
  <si>
    <t>agugucaaCGGUC-GACUCUAAu</t>
  </si>
  <si>
    <t xml:space="preserve">        |: || |||||||| </t>
  </si>
  <si>
    <t>accuaccaGUAAGUCUGAGAUUa</t>
  </si>
  <si>
    <t>gcuguggaaggAACUGAGAUUc</t>
  </si>
  <si>
    <t>NM_001193347</t>
  </si>
  <si>
    <t>MEF2C</t>
  </si>
  <si>
    <t xml:space="preserve">  :| || || | | ||||||| </t>
  </si>
  <si>
    <t>guGCUGUGUGACUG-UGAGAUUg</t>
  </si>
  <si>
    <t>uucuucaauagaaaUGAGAUUu</t>
  </si>
  <si>
    <t>aacucuUUUCUA--UGAGAUUc</t>
  </si>
  <si>
    <t xml:space="preserve">   ||| | :: ||||||||| </t>
  </si>
  <si>
    <t>auuCAGAUAUUUGCUGAGAUUg</t>
  </si>
  <si>
    <t>NM_014899</t>
  </si>
  <si>
    <t>RHOBTB3</t>
  </si>
  <si>
    <t xml:space="preserve">       | ||| |||||||| </t>
  </si>
  <si>
    <t>cuuuaccUACCAUCUGAGAUUa</t>
  </si>
  <si>
    <t xml:space="preserve">   ||||  ||| | ||||||| </t>
  </si>
  <si>
    <t>aauCAGU--CCAACAUGAGAUUu</t>
  </si>
  <si>
    <t>auuuucuccuuuuUUGAGAUUu</t>
  </si>
  <si>
    <t xml:space="preserve">  | ||| | : | | ||||||| </t>
  </si>
  <si>
    <t>gaAAAGUAUAUAACCGUGAGAUUg</t>
  </si>
  <si>
    <t>NM_138773</t>
  </si>
  <si>
    <t>SLC25A46</t>
  </si>
  <si>
    <t>uucaaaauaaCAUUUGAGAUUu</t>
  </si>
  <si>
    <t xml:space="preserve">  |:||| |     ||||||| </t>
  </si>
  <si>
    <t>caAUAGUGGGAUUAUGAGAUUg</t>
  </si>
  <si>
    <t>NM_001284</t>
  </si>
  <si>
    <t>AP3S1</t>
  </si>
  <si>
    <t xml:space="preserve">  |||  | : |  ||||||| </t>
  </si>
  <si>
    <t>agACAAAUAUGA-AUGAGAUUg</t>
  </si>
  <si>
    <t>NM_005509</t>
  </si>
  <si>
    <t>DMXL1</t>
  </si>
  <si>
    <t xml:space="preserve">          :| |||||||| </t>
  </si>
  <si>
    <t>ugauggacaaUAUCUGAGAUUa</t>
  </si>
  <si>
    <t xml:space="preserve">  ||||  ||||:   ||||||| </t>
  </si>
  <si>
    <t>uuACAGUCUUGCUCUGUGAGAUUc</t>
  </si>
  <si>
    <t xml:space="preserve">  | |||| | ||  ||||||| </t>
  </si>
  <si>
    <t>caAGAGUUACAAGAAUGAGAUUu</t>
  </si>
  <si>
    <t>NM_153223</t>
  </si>
  <si>
    <t>CEP120</t>
  </si>
  <si>
    <t>agugucaacgguCG-ACUCUAAu</t>
  </si>
  <si>
    <t>acuaguaaaaauGCGUGAGAUUu</t>
  </si>
  <si>
    <t xml:space="preserve">  ||  || ::| |||||||| </t>
  </si>
  <si>
    <t>aaACCAUUUUUA-CUGAGAUUg</t>
  </si>
  <si>
    <t xml:space="preserve">  |||  | |::|   |||||||| </t>
  </si>
  <si>
    <t>gcACACAUCCUGGAUUCUGAGAUUu</t>
  </si>
  <si>
    <t xml:space="preserve">   :||| | ||| ||||||| </t>
  </si>
  <si>
    <t>uauUAGUAG-CAGAUGAGAUUa</t>
  </si>
  <si>
    <t>NM_020240</t>
  </si>
  <si>
    <t>CDC42SE2</t>
  </si>
  <si>
    <t>agugUCAACGG-UCGACUCUAAu</t>
  </si>
  <si>
    <t xml:space="preserve">    | || || ||:||||||| </t>
  </si>
  <si>
    <t>uggaACUUCCCGAGUUGAGAUUu</t>
  </si>
  <si>
    <t xml:space="preserve">  ::|| ||:|   ||||||| </t>
  </si>
  <si>
    <t>ugGUAGAUGUCUUAUGAGAUUg</t>
  </si>
  <si>
    <t xml:space="preserve">   :||| |  || ||||||| </t>
  </si>
  <si>
    <t>uuuUAGUAG--AGAUGAGAUUu</t>
  </si>
  <si>
    <t xml:space="preserve">      ||   :||||||||| </t>
  </si>
  <si>
    <t>cuuuuuUUUAAGGCUGAGAUUc</t>
  </si>
  <si>
    <t>caacuggaucacuUUGAGAUUc</t>
  </si>
  <si>
    <t>NM_001135586</t>
  </si>
  <si>
    <t>C5orf24</t>
  </si>
  <si>
    <t xml:space="preserve">       ||||  :||||||| </t>
  </si>
  <si>
    <t>uuuuaaaUGCC-UUUGAGAUUa</t>
  </si>
  <si>
    <t>agugucaACGGUC-GACUCUAAu</t>
  </si>
  <si>
    <t xml:space="preserve">       ||:::| :||||||| </t>
  </si>
  <si>
    <t>caccccaUGUUGGAUUGAGAUU-</t>
  </si>
  <si>
    <t>caccccaUGUUGGAUUGAGAUUa</t>
  </si>
  <si>
    <t xml:space="preserve">       | :| | ||||||| </t>
  </si>
  <si>
    <t>uccuuccUUUCUG-UGAGAUUu</t>
  </si>
  <si>
    <t>NM_004661</t>
  </si>
  <si>
    <t>CDC23</t>
  </si>
  <si>
    <t>gcucauaaccucugUGAGAUUg</t>
  </si>
  <si>
    <t>NM_004730</t>
  </si>
  <si>
    <t>ETF1</t>
  </si>
  <si>
    <t>aguguCAA-CGGUCG-ACUCUAAu</t>
  </si>
  <si>
    <t xml:space="preserve">     ||| | ::|| ||||||| </t>
  </si>
  <si>
    <t>cuuguGUUGGAUGGCAUGAGAUUa</t>
  </si>
  <si>
    <t>gaacuuaauuaacgUGAGAUUg</t>
  </si>
  <si>
    <t>NM_181838</t>
  </si>
  <si>
    <t>UBE2D2</t>
  </si>
  <si>
    <t xml:space="preserve">      ||  :: |||||||| </t>
  </si>
  <si>
    <t>gauccuUUAGUGCCUGAGAUUg</t>
  </si>
  <si>
    <t>agugUC-AAC-GGUCGACUCUAAu</t>
  </si>
  <si>
    <t xml:space="preserve">    || ||| |:|||||||||| </t>
  </si>
  <si>
    <t>aagaAGUUUGUCUAGCUGAGAUUa</t>
  </si>
  <si>
    <t>NM_005219</t>
  </si>
  <si>
    <t>DIAPH1</t>
  </si>
  <si>
    <t xml:space="preserve">  :||  | |||| :||||||| </t>
  </si>
  <si>
    <t>cgGCACCU-CCAGAUUGAGAUUg</t>
  </si>
  <si>
    <t>NM_022481</t>
  </si>
  <si>
    <t>ARAP3</t>
  </si>
  <si>
    <t xml:space="preserve">  :::| || |  :||||||| </t>
  </si>
  <si>
    <t>uuGUGGGUGACUUUUGAGAUUc</t>
  </si>
  <si>
    <t>NM_002587</t>
  </si>
  <si>
    <t>PCDH1</t>
  </si>
  <si>
    <t>aagacuacaCCA-UUGAGAUUg</t>
  </si>
  <si>
    <t>NM_032420</t>
  </si>
  <si>
    <t xml:space="preserve">  |:|| ||  | | ||||||| </t>
  </si>
  <si>
    <t>uaAUAGCUGGGAUGAUGAGAUUu</t>
  </si>
  <si>
    <t xml:space="preserve">   | || ||:  |:||||||| </t>
  </si>
  <si>
    <t>aucCUGUAUGUGUGUUGAGAUUu</t>
  </si>
  <si>
    <t>NM_014983</t>
  </si>
  <si>
    <t>HMGXB3</t>
  </si>
  <si>
    <t>agUGUCAACGGUCG----ACUCUAAu</t>
  </si>
  <si>
    <t xml:space="preserve">  :||  ||| |||    ||||||| </t>
  </si>
  <si>
    <t>ggGCACCUGCAAGCUUGAUGAGAUUg</t>
  </si>
  <si>
    <t>cugggaagagaAGUUUGAGAUUc</t>
  </si>
  <si>
    <t>agUGUCAA---CGGUCGACUCUAAu</t>
  </si>
  <si>
    <t xml:space="preserve">  |:| ||   ||:|  ||||||| </t>
  </si>
  <si>
    <t>ggAUAAUUUAGGCUACAUGAGAUUu</t>
  </si>
  <si>
    <t>NM_001155</t>
  </si>
  <si>
    <t>ANXA6</t>
  </si>
  <si>
    <t xml:space="preserve">  |::||  || ||  ||||||| </t>
  </si>
  <si>
    <t>ucAUGGUAUCCCGCAGUGAGAUUg</t>
  </si>
  <si>
    <t>NM_078483</t>
  </si>
  <si>
    <t>SLC36A1</t>
  </si>
  <si>
    <t xml:space="preserve">       | | ||  |||||||| </t>
  </si>
  <si>
    <t>cugcccaUCCGAGUUCUGAGAUUg</t>
  </si>
  <si>
    <t>aguGUCAACGGUC--GACUCUAAu</t>
  </si>
  <si>
    <t xml:space="preserve">   ||| || |||  |||||||| </t>
  </si>
  <si>
    <t>acuCAGAUGGCAGGUCUGAGAUUg</t>
  </si>
  <si>
    <t xml:space="preserve">    ||  |:| | :||||||| </t>
  </si>
  <si>
    <t>uuugAGGAGUCGAAUUGAGAUUc</t>
  </si>
  <si>
    <t>uuucuuaaaaCA-UUGAGAUUu</t>
  </si>
  <si>
    <t>gaggaaucugacuaUGAGAUUg</t>
  </si>
  <si>
    <t>NM_017872</t>
  </si>
  <si>
    <t>THG1L</t>
  </si>
  <si>
    <t xml:space="preserve">    ||  | :| |||||||| </t>
  </si>
  <si>
    <t>ucugAGACGGUACCUGAGAUUg</t>
  </si>
  <si>
    <t>agUGUCAAC-GGUC-GACUCUAAu</t>
  </si>
  <si>
    <t xml:space="preserve">  :|||  | | ||  ||||||| </t>
  </si>
  <si>
    <t>uuGCAGCAGACAAGAAUGAGAUUu</t>
  </si>
  <si>
    <t>NM_002887</t>
  </si>
  <si>
    <t>RARS</t>
  </si>
  <si>
    <t xml:space="preserve">  ||:||| ||  |||||||| </t>
  </si>
  <si>
    <t>uuACGGUU-CC--CUGAGAUUc</t>
  </si>
  <si>
    <t xml:space="preserve">  |:|||  :||  ||||||| </t>
  </si>
  <si>
    <t>aaAUAGUCUUCA--UGAGAUUg</t>
  </si>
  <si>
    <t>agugucAACGGUC--GACUCUAAu</t>
  </si>
  <si>
    <t xml:space="preserve">      ||| :||   ||||||| </t>
  </si>
  <si>
    <t>gccaucUUGGUAGGUGUGAGAUUa</t>
  </si>
  <si>
    <t>uuuuguauagggugUGAGAUUa</t>
  </si>
  <si>
    <t xml:space="preserve">        ||:|  ||||||| </t>
  </si>
  <si>
    <t>uuugugaaGCUAUGUGAGAUUu</t>
  </si>
  <si>
    <t xml:space="preserve">  |||  | |: | ||||||| </t>
  </si>
  <si>
    <t>gaACAACU-CUUG-UGAGAUUc</t>
  </si>
  <si>
    <t>NM_020444</t>
  </si>
  <si>
    <t>KIAA1191</t>
  </si>
  <si>
    <t xml:space="preserve">  :|| ||   || ||||||| </t>
  </si>
  <si>
    <t>uuGCACUUUAAAG-UGAGAUUa</t>
  </si>
  <si>
    <t xml:space="preserve">      ||  : | ||||||| </t>
  </si>
  <si>
    <t>auccuuUUUAUUGAUGAGAUUc</t>
  </si>
  <si>
    <t>NM_004155</t>
  </si>
  <si>
    <t>SERPINB9</t>
  </si>
  <si>
    <t>uuaguacaaguuuUUGAGAUUu</t>
  </si>
  <si>
    <t>aguGUCAACGGUCG----ACUCUAAu</t>
  </si>
  <si>
    <t xml:space="preserve">   ||| | :|||:    ||||||| </t>
  </si>
  <si>
    <t>uguCAGCUUUCAGUGUAGUGAGAUUa</t>
  </si>
  <si>
    <t xml:space="preserve">  :| | ||   ||||||||| </t>
  </si>
  <si>
    <t>agGCUGCUGGAUGCUGAGAUUc</t>
  </si>
  <si>
    <t>TCONS_00011660</t>
  </si>
  <si>
    <t xml:space="preserve">         |:|| |||||||| </t>
  </si>
  <si>
    <t>ucuaaugacCUAGUCUGAGAUUu</t>
  </si>
  <si>
    <t>gccuuucUACCUCAUGAGAUUg</t>
  </si>
  <si>
    <t>agUGUCAAC---GGUCG----ACUCUAAu</t>
  </si>
  <si>
    <t xml:space="preserve">  || ||||   :||||    ||||||| </t>
  </si>
  <si>
    <t>caACUGUUGGUCUCAGCUGAGUGAGAUUc</t>
  </si>
  <si>
    <t>NM_152551</t>
  </si>
  <si>
    <t>SNRNP48</t>
  </si>
  <si>
    <t>ucucugcagauuuUUGAGAUUg</t>
  </si>
  <si>
    <t xml:space="preserve">  :|:| |   |  ||||||| </t>
  </si>
  <si>
    <t>uuGCGGCUAAAAUGUGAGAUUc</t>
  </si>
  <si>
    <t>NM_013262</t>
  </si>
  <si>
    <t>MYLIP</t>
  </si>
  <si>
    <t xml:space="preserve">  || ||  | :  |||||||| </t>
  </si>
  <si>
    <t>acACUGUCACUUUACUGAGAUUu</t>
  </si>
  <si>
    <t>cucuacuccggAGCUGAGAUUu</t>
  </si>
  <si>
    <t>cuggcaggaauaaaUGAGAUUa</t>
  </si>
  <si>
    <t>cagccucagcacugUGAGAUUg</t>
  </si>
  <si>
    <t>NM_022113</t>
  </si>
  <si>
    <t>agugucaaCGGUC----GACUCUAAu</t>
  </si>
  <si>
    <t xml:space="preserve">        |||||    :||||||| </t>
  </si>
  <si>
    <t>gucuucaaGCCAGAGAUUUGAGAUUu</t>
  </si>
  <si>
    <t>NM_016614</t>
  </si>
  <si>
    <t>TDP2</t>
  </si>
  <si>
    <t xml:space="preserve">    |||  ::|  ||||||| </t>
  </si>
  <si>
    <t>aucaAGUAAUUA--UGAGAUUa</t>
  </si>
  <si>
    <t xml:space="preserve">         |:|  ||||||| </t>
  </si>
  <si>
    <t>uuuuaacaaCUAAAUGAGAUUa</t>
  </si>
  <si>
    <t>guauuuaUGGCAUUUGAGAUUg</t>
  </si>
  <si>
    <t xml:space="preserve">  | |||  | :|  |||||||| </t>
  </si>
  <si>
    <t>acAAAGUAACAGGUACUGAGAUUu</t>
  </si>
  <si>
    <t xml:space="preserve">        ||||||||||||| </t>
  </si>
  <si>
    <t>cccugaagGCCAGCUGAGAUUa</t>
  </si>
  <si>
    <t>hsa_circ_0006109</t>
  </si>
  <si>
    <t xml:space="preserve">       ||||| | ||||||| </t>
  </si>
  <si>
    <t>cuaauucUGCCAUCAUGAGAUUu</t>
  </si>
  <si>
    <t>hsa_circ_0075955</t>
  </si>
  <si>
    <t>aguguCAACGGUCG--ACUCUAAu</t>
  </si>
  <si>
    <t xml:space="preserve">     | ||: | |  ||||||| </t>
  </si>
  <si>
    <t>ucugcGAUGUAAACAAUGAGAUUc</t>
  </si>
  <si>
    <t>hsa_circ_0075958</t>
  </si>
  <si>
    <t xml:space="preserve">  | |||  |:|  ||||||| </t>
  </si>
  <si>
    <t>acAAAGUAUCUAUAUGAGAUUc</t>
  </si>
  <si>
    <t>hsa_circ_0075961</t>
  </si>
  <si>
    <t xml:space="preserve">  | :|  || ||: ||||||| </t>
  </si>
  <si>
    <t>ucAAGGGGGCGAGUGUGAGAUUc</t>
  </si>
  <si>
    <t>NM_005643</t>
  </si>
  <si>
    <t>TAF11</t>
  </si>
  <si>
    <t xml:space="preserve">  ::|| ||  || ||||||| </t>
  </si>
  <si>
    <t>aaGUAGAUG-AAGAUGAGAUUc</t>
  </si>
  <si>
    <t>agaaaaauagaucUUGAGAUUc</t>
  </si>
  <si>
    <t>NM_173562</t>
  </si>
  <si>
    <t>KCTD20</t>
  </si>
  <si>
    <t>ugagaagggagAGUAUGAGAUUg</t>
  </si>
  <si>
    <t xml:space="preserve">  ||:|  | | ||||||||| </t>
  </si>
  <si>
    <t>ccACGGGAGGCUGCUGAGAUUg</t>
  </si>
  <si>
    <t>NM_006708</t>
  </si>
  <si>
    <t>GLO1</t>
  </si>
  <si>
    <t xml:space="preserve">  | | || :|  :||||||| </t>
  </si>
  <si>
    <t>ugAGAAUUCUCCUUUGAGAUUu</t>
  </si>
  <si>
    <t>ugaaaggaagaAGCCUGAGAUUu</t>
  </si>
  <si>
    <t>NM_138572</t>
  </si>
  <si>
    <t>TAF8</t>
  </si>
  <si>
    <t xml:space="preserve">       |||: |:||||||| </t>
  </si>
  <si>
    <t>cuauuucUGCU-GUUGAGAUUu</t>
  </si>
  <si>
    <t>NM_033502</t>
  </si>
  <si>
    <t>TRERF1</t>
  </si>
  <si>
    <t xml:space="preserve">  ||| ||| |  :||||||| </t>
  </si>
  <si>
    <t>caACA-UUGGC--UUGAGAUUc</t>
  </si>
  <si>
    <t>NM_015349</t>
  </si>
  <si>
    <t>KIAA0240</t>
  </si>
  <si>
    <t>NM_198486</t>
  </si>
  <si>
    <t>RPL7L1</t>
  </si>
  <si>
    <t xml:space="preserve">  | |||  ||  :||||||| </t>
  </si>
  <si>
    <t>uaAGAGUAACC--UUGAGAUUg</t>
  </si>
  <si>
    <t>NM_057161</t>
  </si>
  <si>
    <t>KLHDC3</t>
  </si>
  <si>
    <t xml:space="preserve">       | ||| |  ||||||| </t>
  </si>
  <si>
    <t>cauuccaUUCCAACAAUGAGAUUu</t>
  </si>
  <si>
    <t>NM_002821</t>
  </si>
  <si>
    <t>PTK7</t>
  </si>
  <si>
    <t>ggcccuccuUCAG-UGAGAUUg</t>
  </si>
  <si>
    <t xml:space="preserve">  | | |||:|  :||||||| </t>
  </si>
  <si>
    <t>ugAAACUUGUC--UUGAGAUUg</t>
  </si>
  <si>
    <t>NM_203290</t>
  </si>
  <si>
    <t>POLR1C</t>
  </si>
  <si>
    <t xml:space="preserve">  |: ||| | :| ||||||| </t>
  </si>
  <si>
    <t>ccAUUGUU-CAGGAUGAGAUUc</t>
  </si>
  <si>
    <t>NM_014051</t>
  </si>
  <si>
    <t>TMEM14A</t>
  </si>
  <si>
    <t xml:space="preserve">  |:| | | ::  ||||||| </t>
  </si>
  <si>
    <t>ccAUAAUGGGUG--UGAGAUUu</t>
  </si>
  <si>
    <t>NM_033480</t>
  </si>
  <si>
    <t>FBXO9</t>
  </si>
  <si>
    <t xml:space="preserve">   ||| |||:  :||||||| </t>
  </si>
  <si>
    <t>aguCAG-UGCU-UUUGAGAUUg</t>
  </si>
  <si>
    <t xml:space="preserve">    ||| || :|  :||||||| </t>
  </si>
  <si>
    <t>cucaAGUAUGGUACAUUGAGAUUc</t>
  </si>
  <si>
    <t xml:space="preserve">  ||||  |: | |||||||| </t>
  </si>
  <si>
    <t>uaACAG-AGUGACCUGAGAUUu</t>
  </si>
  <si>
    <t xml:space="preserve">  ||| || | || ||||||| </t>
  </si>
  <si>
    <t>uuACAAUU-CAAGAUGAGAUUu</t>
  </si>
  <si>
    <t xml:space="preserve">  |||  ||||   :||||||| </t>
  </si>
  <si>
    <t>aaACACCUUGC---UUGAGAUUu</t>
  </si>
  <si>
    <t>hsa_circ_0076868</t>
  </si>
  <si>
    <t>hsa_circ_0076869</t>
  </si>
  <si>
    <t>hsa_circ_0076870</t>
  </si>
  <si>
    <t>hsa_circ_0076871</t>
  </si>
  <si>
    <t>hsa_circ_0076872</t>
  </si>
  <si>
    <t xml:space="preserve">   ::|| ||:: | ||||||| </t>
  </si>
  <si>
    <t>cccUGGUAUGUU-GAUGAGAUUc</t>
  </si>
  <si>
    <t xml:space="preserve">          ::| ||||||| </t>
  </si>
  <si>
    <t>aacccuagagUGGAUGAGAUUg</t>
  </si>
  <si>
    <t>NM_133645</t>
  </si>
  <si>
    <t xml:space="preserve">  || ||  ||| | ||||||| </t>
  </si>
  <si>
    <t>ggAC-GUACCCAGGAUGAGAUUu</t>
  </si>
  <si>
    <t xml:space="preserve">    | |  | | |||||||| </t>
  </si>
  <si>
    <t>cugaAAUCCCAACCUGAGAUUu</t>
  </si>
  <si>
    <t>NM_001166691</t>
  </si>
  <si>
    <t>TTK</t>
  </si>
  <si>
    <t xml:space="preserve">  | | || | || ||||||| </t>
  </si>
  <si>
    <t>cuAGAAUU-CAAG-UGAGAUUu</t>
  </si>
  <si>
    <t xml:space="preserve">      || :||  ||||||| </t>
  </si>
  <si>
    <t>ugcauuUUUUCAAGUGAGAUUc</t>
  </si>
  <si>
    <t xml:space="preserve">  :| ||| ::   ||||||| </t>
  </si>
  <si>
    <t>uaGCUGUUAUUUUAUGAGAUUc</t>
  </si>
  <si>
    <t>agugucAACGGU---CGACUCUAAu</t>
  </si>
  <si>
    <t xml:space="preserve">      || |||    |||||||| </t>
  </si>
  <si>
    <t>uuuuguUUUCCAUUUUCUGAGAUUu</t>
  </si>
  <si>
    <t>NM_020320</t>
  </si>
  <si>
    <t>RARS2</t>
  </si>
  <si>
    <t xml:space="preserve">     ||| ::|  ||||||| </t>
  </si>
  <si>
    <t>aagauGUU-UUAAAUGAGAUUc</t>
  </si>
  <si>
    <t>NM_016021</t>
  </si>
  <si>
    <t>UBE2J1</t>
  </si>
  <si>
    <t>accucaaccUCUGCUGAGAUUg</t>
  </si>
  <si>
    <t xml:space="preserve">      |||:::| ||||||| </t>
  </si>
  <si>
    <t>uggaucUUGUUGGAUGAGAUUa</t>
  </si>
  <si>
    <t>NM_003188</t>
  </si>
  <si>
    <t>MAP3K7</t>
  </si>
  <si>
    <t>cggaaacccuuuGAUGAGAUUg</t>
  </si>
  <si>
    <t>NM_145332</t>
  </si>
  <si>
    <t xml:space="preserve">  ||| |||  | :||||||| </t>
  </si>
  <si>
    <t>caACA-UUG-AACUUGAGAUUu</t>
  </si>
  <si>
    <t xml:space="preserve">     || |: ||:||||||| </t>
  </si>
  <si>
    <t>agguuGUAGUGAGUUGAGAUUg</t>
  </si>
  <si>
    <t xml:space="preserve">  | |||||: : :||||||| </t>
  </si>
  <si>
    <t>ccAGAGUUGUAGAUUGAGAUUa</t>
  </si>
  <si>
    <t>aguguCAACG-GUCG---ACUCUAAu</t>
  </si>
  <si>
    <t xml:space="preserve">     ||| | |||:   ||||||| </t>
  </si>
  <si>
    <t>ucuguGUUCCUCAGUAAAUGAGAUUa</t>
  </si>
  <si>
    <t xml:space="preserve">  |:| | |||:||    ||||||| </t>
  </si>
  <si>
    <t>ugAUAUUCUGCUAGGAUAUGAGAUUc</t>
  </si>
  <si>
    <t>agUGUCAACGGU---CGACUCUAAu</t>
  </si>
  <si>
    <t xml:space="preserve">  :| ||| ::|   | ||||||| </t>
  </si>
  <si>
    <t>ggGCUGUUUUUAGAUGAUGAGAUUg</t>
  </si>
  <si>
    <t xml:space="preserve">      || : || ||||||| </t>
  </si>
  <si>
    <t>cuuuuaUUAUGAG-UGAGAUUg</t>
  </si>
  <si>
    <t>NR_033441</t>
  </si>
  <si>
    <t>HDAC2</t>
  </si>
  <si>
    <t>agUGUCAACGG----UCG-ACUCUAAu</t>
  </si>
  <si>
    <t xml:space="preserve">  :||||||||    | : ||||||| </t>
  </si>
  <si>
    <t>cuGCAGUUGCCCUUGAUUGUGAGAUUc</t>
  </si>
  <si>
    <t>NM_013352</t>
  </si>
  <si>
    <t>DSE</t>
  </si>
  <si>
    <t xml:space="preserve">        ||| ||||||||| </t>
  </si>
  <si>
    <t>ugcugaacGCCUGCUGAGAUUu</t>
  </si>
  <si>
    <t>NM_002269</t>
  </si>
  <si>
    <t>KPNA5</t>
  </si>
  <si>
    <t xml:space="preserve">   | ||| ::: :||||||| </t>
  </si>
  <si>
    <t>uucCUGUU-UUGAUUGAGAUUc</t>
  </si>
  <si>
    <t xml:space="preserve">  | | |||:  | ||||||| </t>
  </si>
  <si>
    <t>gaAGAAUUGU--G-UGAGAUUg</t>
  </si>
  <si>
    <t>NM_032784</t>
  </si>
  <si>
    <t>RSPO3</t>
  </si>
  <si>
    <t xml:space="preserve">  | :||| |||  ||||||| </t>
  </si>
  <si>
    <t>agAGGGUU-CCA--UGAGAUUa</t>
  </si>
  <si>
    <t xml:space="preserve">   ||  |  :| :||||||| </t>
  </si>
  <si>
    <t>uucCAUGUAAUAUUUGAGAUUa</t>
  </si>
  <si>
    <t>NM_015439</t>
  </si>
  <si>
    <t>CCDC28A</t>
  </si>
  <si>
    <t>aaAUAAGUAUUUG-UGAGAUUu</t>
  </si>
  <si>
    <t>NM_021243</t>
  </si>
  <si>
    <t>C6orf115</t>
  </si>
  <si>
    <t xml:space="preserve">    | |||| :||  ||||||| </t>
  </si>
  <si>
    <t>uaggAAUUGCAGGCAAUGAGAUUu</t>
  </si>
  <si>
    <t>NM_006734</t>
  </si>
  <si>
    <t>HIVEP2</t>
  </si>
  <si>
    <t>agUGUCAACGGUC----GACUCUAAu</t>
  </si>
  <si>
    <t xml:space="preserve">  |||    ||||    |||||||| </t>
  </si>
  <si>
    <t>acACAACAUCCAGGUUCCUGAGAUUc</t>
  </si>
  <si>
    <t xml:space="preserve">  ||   || ||| ||||||| </t>
  </si>
  <si>
    <t>agACUUGUGACAG-UGAGAUUu</t>
  </si>
  <si>
    <t>NM_001100164</t>
  </si>
  <si>
    <t>PHACTR2</t>
  </si>
  <si>
    <t>aauaaaaucaaacaUGAGAUUu</t>
  </si>
  <si>
    <t>NM_198887</t>
  </si>
  <si>
    <t>NUP43</t>
  </si>
  <si>
    <t>uuucuucgaacucCUGAGAUUc</t>
  </si>
  <si>
    <t>aguGUC-AACG--GUCGACUCUAAu</t>
  </si>
  <si>
    <t xml:space="preserve">   |||  |||  |  :||||||| </t>
  </si>
  <si>
    <t>cuuCAGAAUGCAUCCUUUGAGAUUa</t>
  </si>
  <si>
    <t>uauccauaaUCAAAUGAGAUUa</t>
  </si>
  <si>
    <t xml:space="preserve">  :|| ||| ::| ||||||| </t>
  </si>
  <si>
    <t xml:space="preserve">     ||| ::| |||||||| </t>
  </si>
  <si>
    <t>guuguGUU-UUA-CUGAGAUUa</t>
  </si>
  <si>
    <t>agugucaACGGU----CGACUCUAAu</t>
  </si>
  <si>
    <t xml:space="preserve">       |||||    ||||||||| </t>
  </si>
  <si>
    <t>cuuggccUGCCAAAGUGCUGAGAUUa</t>
  </si>
  <si>
    <t>gcucuccaggggugUGAGAUUg</t>
  </si>
  <si>
    <t xml:space="preserve">  ::| ||   || ||||||| </t>
  </si>
  <si>
    <t>auGUAUUUAAGAG-UGAGAUUa</t>
  </si>
  <si>
    <t>hsa_circ_0001654</t>
  </si>
  <si>
    <t>hsa_circ_001832</t>
  </si>
  <si>
    <t>uaaauguauaugugUGAGAUUu</t>
  </si>
  <si>
    <t>NM_020823</t>
  </si>
  <si>
    <t>TMEM181</t>
  </si>
  <si>
    <t>cgccauccuUUAUUUGAGAUUu</t>
  </si>
  <si>
    <t>NM_000876</t>
  </si>
  <si>
    <t>IGF2R</t>
  </si>
  <si>
    <t xml:space="preserve">   || | | ||  ||||||| </t>
  </si>
  <si>
    <t>aucCAAUAG-CAAAUGAGAUUu</t>
  </si>
  <si>
    <t xml:space="preserve">      ||| || :  ||||||| </t>
  </si>
  <si>
    <t>uauucuUUGACAUUCAUGAGAUUu</t>
  </si>
  <si>
    <t>guuccauggaguGAUGAGAUUu</t>
  </si>
  <si>
    <t>cucuucacGACACCUUGAGAUUa</t>
  </si>
  <si>
    <t>uuuacuUUACCA--UGAGAUUg</t>
  </si>
  <si>
    <t>NM_002598</t>
  </si>
  <si>
    <t>PDCD2</t>
  </si>
  <si>
    <t>auagaaacagaAGAUGAGAUUa</t>
  </si>
  <si>
    <t>NM_144781</t>
  </si>
  <si>
    <t>NM_001101</t>
  </si>
  <si>
    <t>ACTB</t>
  </si>
  <si>
    <t>cgcagaaaaCAAGAUGAGAUUg</t>
  </si>
  <si>
    <t>cagaGGUUGCAGUGAGUUGAGAUUg</t>
  </si>
  <si>
    <t>aguGUCAA--CGGUCG--ACUCUAAu</t>
  </si>
  <si>
    <t xml:space="preserve">   ||| |  ||::|:  ||||||| </t>
  </si>
  <si>
    <t>uuuCAGGUAGGCUGGUCAUGAGAUUu</t>
  </si>
  <si>
    <t>ggcuccugagUAGCUGAGAUUa</t>
  </si>
  <si>
    <t xml:space="preserve">   ::| || ||| ||||||| </t>
  </si>
  <si>
    <t>gccUGGGUGACAG-UGAGAUUc</t>
  </si>
  <si>
    <t>agUGUCAA-CGGU-CG-ACUCUAAu</t>
  </si>
  <si>
    <t xml:space="preserve">  | ||||   :| || ||||||| </t>
  </si>
  <si>
    <t>caAAAGUUAAAUAUGCUUGAGAUUc</t>
  </si>
  <si>
    <t>NM_139179</t>
  </si>
  <si>
    <t>DAGLB</t>
  </si>
  <si>
    <t>gccucccgagUAGCUGAGAUUa</t>
  </si>
  <si>
    <t>NM_001135924</t>
  </si>
  <si>
    <t>VWDE</t>
  </si>
  <si>
    <t xml:space="preserve">       |||:|  ||||||| </t>
  </si>
  <si>
    <t>uauuuucUGCUA--UGAGAUUu</t>
  </si>
  <si>
    <t>NM_001002926</t>
  </si>
  <si>
    <t>TWISTNB</t>
  </si>
  <si>
    <t xml:space="preserve">     | |  || :||||||| </t>
  </si>
  <si>
    <t>ucuuuGAUUACAAUUGAGAUUc</t>
  </si>
  <si>
    <t xml:space="preserve">    ||||   || :||||||| </t>
  </si>
  <si>
    <t>aaugAGUU--AAGUUUGAGAUUu</t>
  </si>
  <si>
    <t>uuuuuuuuuaauuCUGAGAUUu</t>
  </si>
  <si>
    <t xml:space="preserve">    :||||  : :||||||| </t>
  </si>
  <si>
    <t xml:space="preserve">   |||  | | | ||||||| </t>
  </si>
  <si>
    <t>ugcCAG--GACUGAUGAGAUUg</t>
  </si>
  <si>
    <t xml:space="preserve">    || | | || ||||||| </t>
  </si>
  <si>
    <t>ugggAGCUACAAGAUGAGAUUu</t>
  </si>
  <si>
    <t xml:space="preserve">       ||: |  ||||||| </t>
  </si>
  <si>
    <t>uaauuugUGUGAAAUGAGAUUc</t>
  </si>
  <si>
    <t xml:space="preserve">      || :|  |||||||| </t>
  </si>
  <si>
    <t>cccuccUUUUC-UCUGAGAUUc</t>
  </si>
  <si>
    <t>NM_004760</t>
  </si>
  <si>
    <t>STK17A</t>
  </si>
  <si>
    <t xml:space="preserve">  |:| ||  ||  ||||||| </t>
  </si>
  <si>
    <t>aaAUAAUU--CA--UGAGAUUg</t>
  </si>
  <si>
    <t>NR_003655</t>
  </si>
  <si>
    <t>POLR2J4</t>
  </si>
  <si>
    <t>cggaGGUUGCAGUGAGUUGAGAUUg</t>
  </si>
  <si>
    <t xml:space="preserve">  ||   ||||: | |||||||| </t>
  </si>
  <si>
    <t>agACCAAUGCCGUGUCUGAGAUUa</t>
  </si>
  <si>
    <t xml:space="preserve">      |||||  |||||||| </t>
  </si>
  <si>
    <t>ggugguUUGCC--CUGAGAUUc</t>
  </si>
  <si>
    <t>NM_182547</t>
  </si>
  <si>
    <t>TMED4</t>
  </si>
  <si>
    <t xml:space="preserve">  |||  | ||  |||||||| </t>
  </si>
  <si>
    <t>caACAACUACC--CUGAGAUUg</t>
  </si>
  <si>
    <t>NM_021130</t>
  </si>
  <si>
    <t>PPIA</t>
  </si>
  <si>
    <t>gccucccaaaCUGCUGAGAUUa</t>
  </si>
  <si>
    <t>gaacuuauuaugaaUGAGAUUa</t>
  </si>
  <si>
    <t>gcaugggcaaacuCUGAGAUUu</t>
  </si>
  <si>
    <t xml:space="preserve">  | | | | ||||||||||| </t>
  </si>
  <si>
    <t>uaAAAAUAG-CAGCUGAGAUUu</t>
  </si>
  <si>
    <t>aguGUCAACG-GU-CGACUCUAAu</t>
  </si>
  <si>
    <t xml:space="preserve">   || |||: || | ||||||| </t>
  </si>
  <si>
    <t>uguCAUUUGUGCAUGGUGAGAUUu</t>
  </si>
  <si>
    <t>cuggcuauuuauuUUGAGAUUc</t>
  </si>
  <si>
    <t>NM_001483</t>
  </si>
  <si>
    <t>GBAS</t>
  </si>
  <si>
    <t xml:space="preserve">     | |||  |:||||||| </t>
  </si>
  <si>
    <t>gggguGGUGCAUGUUGAGAUUu</t>
  </si>
  <si>
    <t>NM_004577</t>
  </si>
  <si>
    <t>PSPH</t>
  </si>
  <si>
    <t>gccucccagauuGCUGAGAUUa</t>
  </si>
  <si>
    <t>NM_001762</t>
  </si>
  <si>
    <t>CCT6A</t>
  </si>
  <si>
    <t xml:space="preserve">   ::| ||  | :||||||| </t>
  </si>
  <si>
    <t>uauUGGGUGAAAUUUGAGAUUg</t>
  </si>
  <si>
    <t>gacucccgagUAGCUGAGAUUa</t>
  </si>
  <si>
    <t>agugUCAACG--G-UCGACUCUAAu</t>
  </si>
  <si>
    <t xml:space="preserve">    :|||||  | |||||||||| </t>
  </si>
  <si>
    <t>acgaGGUUGCAGCGAGCUGAGAUUg</t>
  </si>
  <si>
    <t>cucguuUUGCC-UUUGAGAUUa</t>
  </si>
  <si>
    <t>gccucccagaguGCUGAGAUUg</t>
  </si>
  <si>
    <t xml:space="preserve">  | | |  |:||   :||||||| </t>
  </si>
  <si>
    <t>agAAAUUAUCUAGGCCUUGAGAUUu</t>
  </si>
  <si>
    <t xml:space="preserve">  |||   | ||||||||||| </t>
  </si>
  <si>
    <t>cuACAACAGGCAGCUGAGAUUu</t>
  </si>
  <si>
    <t xml:space="preserve">      |||:| |:   ||||||| </t>
  </si>
  <si>
    <t>uguucuUUGUCUGUAAAUGAGAUUg</t>
  </si>
  <si>
    <t>agucuuacauguGUUGAGAUUu</t>
  </si>
  <si>
    <t xml:space="preserve">   :||| ||  |  ||||||| </t>
  </si>
  <si>
    <t>uuuUAGUAUG-AAUGUGAGAUUu</t>
  </si>
  <si>
    <t>agUGUCAACGGUC------GACUCUAAu</t>
  </si>
  <si>
    <t xml:space="preserve">  | || ||||||      :||||||| </t>
  </si>
  <si>
    <t>acAGAGAUGCCAGUGGGGCUUGAGAUUg</t>
  </si>
  <si>
    <t>NR_002164</t>
  </si>
  <si>
    <t>GTF2IRD2P1</t>
  </si>
  <si>
    <t>agUGU-CA-ACGGUCG--ACUCUAAu</t>
  </si>
  <si>
    <t xml:space="preserve">  ||| || ||:|  |  ||||||| </t>
  </si>
  <si>
    <t>auACAUGUCUGUCUCCCAUGAGAUUa</t>
  </si>
  <si>
    <t>gccucucaaaauGCUGAGAUUa</t>
  </si>
  <si>
    <t>uuuauuauuauuuUUGAGAUUu</t>
  </si>
  <si>
    <t xml:space="preserve">  :||| ||| :| ||||||| </t>
  </si>
  <si>
    <t>caGCAGCUGCGGGAUGAGAUUg</t>
  </si>
  <si>
    <t>NM_001202560</t>
  </si>
  <si>
    <t xml:space="preserve">   ::| | :::| ||||||| </t>
  </si>
  <si>
    <t>ugcUGGAUAUUGGGUGAGAUUc</t>
  </si>
  <si>
    <t xml:space="preserve">   |||   |||  |||||||| </t>
  </si>
  <si>
    <t>uccCAGCCACCACCCUGAGAUUa</t>
  </si>
  <si>
    <t>gccuccugagUAGCUGAGAUUa</t>
  </si>
  <si>
    <t>gccucugaaaguGCUGAGAUUa</t>
  </si>
  <si>
    <t>gcagcucuagaAGAUGAGAUUg</t>
  </si>
  <si>
    <t>ucugucauagCAGUUGAGAUUg</t>
  </si>
  <si>
    <t>agugucAACGGUC-GACUCUAAu</t>
  </si>
  <si>
    <t xml:space="preserve">      |||: || |||||||| </t>
  </si>
  <si>
    <t>gcugucUUGUGAGUCUGAGAUUu</t>
  </si>
  <si>
    <t xml:space="preserve">   ||  | |||  ||||||| </t>
  </si>
  <si>
    <t>gacCAAAUUCCAAAUGAGAUUg</t>
  </si>
  <si>
    <t>agugUC-AACGGUC-GACUCUAAu</t>
  </si>
  <si>
    <t xml:space="preserve">    || ||  :|| |||||||| </t>
  </si>
  <si>
    <t>cugaAGAUUCAUAGUCUGAGAUUu</t>
  </si>
  <si>
    <t xml:space="preserve">  ||   | :|| :||||||| </t>
  </si>
  <si>
    <t>cgACUUCUUUCACUUGAGAUUg</t>
  </si>
  <si>
    <t xml:space="preserve">        |||:  ||||||| </t>
  </si>
  <si>
    <t>aacgaaagGCCG--UGAGAUUa</t>
  </si>
  <si>
    <t xml:space="preserve">        |::: |||||||| </t>
  </si>
  <si>
    <t>caagcuagGUUGUCUGAGAUUc</t>
  </si>
  <si>
    <t>agUGUCA--ACG---GUCGACUCUAAu</t>
  </si>
  <si>
    <t xml:space="preserve">  |:|||  |||    | :||||||| </t>
  </si>
  <si>
    <t>aaAUAGUCCUGCAAAAACUUGAGAUUu</t>
  </si>
  <si>
    <t>agUGUCAACG-GUCG--ACUCUAAu</t>
  </si>
  <si>
    <t xml:space="preserve">  | | |||| |  |  ||||||| </t>
  </si>
  <si>
    <t>caAGACUUGCUCUUCUUUGAGAUUc</t>
  </si>
  <si>
    <t>cgcccucauaggcCUGAGAUUu</t>
  </si>
  <si>
    <t>NR_002206</t>
  </si>
  <si>
    <t>GTF2IP1</t>
  </si>
  <si>
    <t>gcaucccaaaguGCUGAGAUUa</t>
  </si>
  <si>
    <t xml:space="preserve">  | :| ||:::| ||||||| </t>
  </si>
  <si>
    <t>ugAGGGGUGUUGGAUGAGAUUg</t>
  </si>
  <si>
    <t xml:space="preserve">  ||||  |||   :||||||| </t>
  </si>
  <si>
    <t>ucACAGAAUGC---UUGAGAUUg</t>
  </si>
  <si>
    <t>cggaGGUUGCAAUGAGCUGAGAUUg</t>
  </si>
  <si>
    <t xml:space="preserve">  |||   |  ||| ||||||| </t>
  </si>
  <si>
    <t>uaACAAAGGAGAGCUUGAGAUUu</t>
  </si>
  <si>
    <t xml:space="preserve">  |||| ||  |||||||||| </t>
  </si>
  <si>
    <t>cuACAG-UG--AGCUGAGAUUg</t>
  </si>
  <si>
    <t xml:space="preserve">    | || |:| |||||||| </t>
  </si>
  <si>
    <t>uuugAAUU-CUA-CUGAGAUUc</t>
  </si>
  <si>
    <t xml:space="preserve">      || :||| |||||||| </t>
  </si>
  <si>
    <t>gaauucUUAUCAGACUGAGAUUg</t>
  </si>
  <si>
    <t>NM_002835</t>
  </si>
  <si>
    <t>PTPN12</t>
  </si>
  <si>
    <t>cgaaauuuaaguuUUGAGAUUa</t>
  </si>
  <si>
    <t>NM_006379</t>
  </si>
  <si>
    <t>SEMA3C</t>
  </si>
  <si>
    <t>agugucaACGGU-CGACUCUAAu</t>
  </si>
  <si>
    <t xml:space="preserve">       ||| : ||||||||| </t>
  </si>
  <si>
    <t>gcggcacUGCAGCGCUGAGAUUc</t>
  </si>
  <si>
    <t>NM_021723</t>
  </si>
  <si>
    <t>ADAM22</t>
  </si>
  <si>
    <t>cugggcaacaCAG-UGAGAUUc</t>
  </si>
  <si>
    <t xml:space="preserve">  ||: | | :||    :||||||| </t>
  </si>
  <si>
    <t>caACGAUGGGUAGAAUUUUGAGAUUa</t>
  </si>
  <si>
    <t xml:space="preserve">  || ||  | | : ||||||| </t>
  </si>
  <si>
    <t>uuACUGUCCCAAAUGUGAGAUUg</t>
  </si>
  <si>
    <t xml:space="preserve">       ||::   ||||||| </t>
  </si>
  <si>
    <t>acuggaaUGUUUUGUGAGAUUa</t>
  </si>
  <si>
    <t>NM_005751</t>
  </si>
  <si>
    <t>AKAP9</t>
  </si>
  <si>
    <t xml:space="preserve">  | | |||  |||||||||| </t>
  </si>
  <si>
    <t>gaAGAUUUGAAAGCUGAGAUUg</t>
  </si>
  <si>
    <t xml:space="preserve">   || ||||:: | ||||||| </t>
  </si>
  <si>
    <t>cgcCAUUUGCUGACAUGAGAUUg</t>
  </si>
  <si>
    <t>NM_015379</t>
  </si>
  <si>
    <t>BRI3</t>
  </si>
  <si>
    <t>aguguCAACGGUCG---ACUCUAAu</t>
  </si>
  <si>
    <t xml:space="preserve">     ||| :|| :   ||||||| </t>
  </si>
  <si>
    <t>auaauGUUUUCAAUAAAUGAGAUUc</t>
  </si>
  <si>
    <t xml:space="preserve">        |: |||||||||| </t>
  </si>
  <si>
    <t>agguugaaGUGAGCUGAGAUUg</t>
  </si>
  <si>
    <t>NM_032164</t>
  </si>
  <si>
    <t>ZNF394</t>
  </si>
  <si>
    <t xml:space="preserve">  ||| || | :  :||||||| </t>
  </si>
  <si>
    <t>caACA-UUACAUUUUUGAGAUUu</t>
  </si>
  <si>
    <t>NM_001083956</t>
  </si>
  <si>
    <t>ZNF655</t>
  </si>
  <si>
    <t>aggauucUCUCUCCUGAGAUUg</t>
  </si>
  <si>
    <t xml:space="preserve">   ||||| | :||||||||| </t>
  </si>
  <si>
    <t>guuCAGUU-CAGGCUGAGAUUu</t>
  </si>
  <si>
    <t>aguGUCAACG--GUCGACUCUAAu</t>
  </si>
  <si>
    <t xml:space="preserve">   ||| | |  :  |||||||| </t>
  </si>
  <si>
    <t>uacCAGAUUCUUUUACUGAGAUUu</t>
  </si>
  <si>
    <t xml:space="preserve">      | ||:|| ||||||| </t>
  </si>
  <si>
    <t>cagguaUAGCUAGGUGAGAUUa</t>
  </si>
  <si>
    <t xml:space="preserve">  ||:| |   |||  ||||||| </t>
  </si>
  <si>
    <t>uuACGGAUAAUCCACGUGAGAUUu</t>
  </si>
  <si>
    <t xml:space="preserve">  | :| |   | |||||||| </t>
  </si>
  <si>
    <t>gcAAGGCUAAAACCUGAGAUUa</t>
  </si>
  <si>
    <t>NM_145914</t>
  </si>
  <si>
    <t>ZSCAN21</t>
  </si>
  <si>
    <t xml:space="preserve">  ||| |||  |  ||||||| </t>
  </si>
  <si>
    <t>acACAAUUG--A-AUGAGAUUc</t>
  </si>
  <si>
    <t>agugUCAACGGUC--G---ACUCUAAu</t>
  </si>
  <si>
    <t xml:space="preserve">    || ||:|||  |   ||||||| </t>
  </si>
  <si>
    <t>augaAGGUGUCAGAACGAAUGAGAUUg</t>
  </si>
  <si>
    <t>NM_016068</t>
  </si>
  <si>
    <t>FIS1</t>
  </si>
  <si>
    <t>agugucaACG-GUCGACUCUAAu</t>
  </si>
  <si>
    <t xml:space="preserve">       ||| |  |||||||| </t>
  </si>
  <si>
    <t>uaauuucUGCUCCCCUGAGAUUc</t>
  </si>
  <si>
    <t>NM_004279</t>
  </si>
  <si>
    <t>PMPCB</t>
  </si>
  <si>
    <t xml:space="preserve">  | |  ||  | :||||||| </t>
  </si>
  <si>
    <t>uuAGAUCUGGAACUUGAGAUUg</t>
  </si>
  <si>
    <t xml:space="preserve">  | | | ||:  |||||||| </t>
  </si>
  <si>
    <t>aaAGAAUAGCU--CUGAGAUUa</t>
  </si>
  <si>
    <t>hsa_circ_0001736</t>
  </si>
  <si>
    <t>hsa_circ_001320</t>
  </si>
  <si>
    <t>NM_021930</t>
  </si>
  <si>
    <t>RINT1</t>
  </si>
  <si>
    <t>gcucaacaagauGUUGAGAUUc</t>
  </si>
  <si>
    <t>NR_024412</t>
  </si>
  <si>
    <t>LOC401397</t>
  </si>
  <si>
    <t>aguGUCAACGG--UCGACUCUAAu</t>
  </si>
  <si>
    <t xml:space="preserve">   :||  ||:  | |||||||| </t>
  </si>
  <si>
    <t>cuuUAGAGGCUAAACCUGAGAUUu</t>
  </si>
  <si>
    <t>NM_199072</t>
  </si>
  <si>
    <t>MDFIC</t>
  </si>
  <si>
    <t>uguccacaggaacaUGAGAUUu</t>
  </si>
  <si>
    <t>NM_006136</t>
  </si>
  <si>
    <t>CAPZA2</t>
  </si>
  <si>
    <t>cauuuauguaaAGUUGAGAUUa</t>
  </si>
  <si>
    <t xml:space="preserve">       |||::  :||||||| </t>
  </si>
  <si>
    <t>ggucuaaUGCUGUUUUGAGAUUc</t>
  </si>
  <si>
    <t>NM_005763</t>
  </si>
  <si>
    <t>AASS</t>
  </si>
  <si>
    <t>aguacgaaauauGCUGAGAUUu</t>
  </si>
  <si>
    <t xml:space="preserve">    || ||  |  ||||||| </t>
  </si>
  <si>
    <t>uaggAGAUGAGA-AUGAGAUUc</t>
  </si>
  <si>
    <t>gagcccccuCCUGUUGAGAUUg</t>
  </si>
  <si>
    <t>TCONS_l2_00026196</t>
  </si>
  <si>
    <t xml:space="preserve">  | || | ::|  ||||||| </t>
  </si>
  <si>
    <t>uaAAAGAUAUUAAAUGAGAUUg</t>
  </si>
  <si>
    <t>NM_001199672</t>
  </si>
  <si>
    <t>CALU</t>
  </si>
  <si>
    <t>cucuuaagaaaccCUGAGAUUa</t>
  </si>
  <si>
    <t>NM_032842</t>
  </si>
  <si>
    <t>TMEM209</t>
  </si>
  <si>
    <t xml:space="preserve">  ||| ||   ||   ||||||| </t>
  </si>
  <si>
    <t>ccACA-UUCAAAGAAAUGAGAUUa</t>
  </si>
  <si>
    <t xml:space="preserve">      | |:||  ||||||| </t>
  </si>
  <si>
    <t>uugugaUGGUCA--UGAGAUUg</t>
  </si>
  <si>
    <t>guaagcaagaaAGAUGAGAUUg</t>
  </si>
  <si>
    <t>NM_001128619</t>
  </si>
  <si>
    <t>LUZP6</t>
  </si>
  <si>
    <t>agcuaucacugGGGUGAGAUUu</t>
  </si>
  <si>
    <t>NM_145808</t>
  </si>
  <si>
    <t>MTPN</t>
  </si>
  <si>
    <t>agugucAACGG--UCG-ACUCUAAu</t>
  </si>
  <si>
    <t xml:space="preserve">      |||||  :|: ||||||| </t>
  </si>
  <si>
    <t>ugucucUUGCCCUGGUAUGAGAUUa</t>
  </si>
  <si>
    <t xml:space="preserve">      ||||| ||  ||||||| </t>
  </si>
  <si>
    <t>TCONS_l2_00026970</t>
  </si>
  <si>
    <t>acaggcaaaggcuCUGAGAUUc</t>
  </si>
  <si>
    <t xml:space="preserve">  |:|  ||  : | ||||||| </t>
  </si>
  <si>
    <t>ugAUAUGUGAGGACAUGAGAUUu</t>
  </si>
  <si>
    <t>NM_004935</t>
  </si>
  <si>
    <t>CDK5</t>
  </si>
  <si>
    <t>ggugaccucgaucCUGAGAUUg</t>
  </si>
  <si>
    <t xml:space="preserve">    :||  |||  | ||||||| </t>
  </si>
  <si>
    <t>cccgGGUCCCCACGGAUGAGAUUg</t>
  </si>
  <si>
    <t>NM_001199693</t>
  </si>
  <si>
    <t>aauguauuauauuUUGAGAUUu</t>
  </si>
  <si>
    <t xml:space="preserve">  :::| ||| | | |||||||| </t>
  </si>
  <si>
    <t>ugGUGGCUGCAAUGUCUGAGAUUg</t>
  </si>
  <si>
    <t>NM_018361</t>
  </si>
  <si>
    <t>AGPAT5</t>
  </si>
  <si>
    <t xml:space="preserve">    | |||: :  :||||||| </t>
  </si>
  <si>
    <t>ucugACUUGUGUUUUUGAGAUUa</t>
  </si>
  <si>
    <t xml:space="preserve">       || |||  ||||||| </t>
  </si>
  <si>
    <t>uugugacUGACAGAGUGAGAUUc</t>
  </si>
  <si>
    <t xml:space="preserve">       || :|||  ||||||| </t>
  </si>
  <si>
    <t>augaaaaUGAUAGCAUUGAGAUUc</t>
  </si>
  <si>
    <t xml:space="preserve">      ||| :||  ||||||| </t>
  </si>
  <si>
    <t>aaagucUUGUUCAAGUGAGAUUc</t>
  </si>
  <si>
    <t>aguGUCA-ACGGUC--GACUCUAAu</t>
  </si>
  <si>
    <t xml:space="preserve">   |||| | :::|   ||||||| </t>
  </si>
  <si>
    <t>uuuCAGUCUUUUGGAAAUGAGAUUg</t>
  </si>
  <si>
    <t xml:space="preserve">      | | :|| ||||||| </t>
  </si>
  <si>
    <t>gcucuaUAGAUAGAUGAGAUUu</t>
  </si>
  <si>
    <t>gcucaaaaagCAGUUGAGAUUc</t>
  </si>
  <si>
    <t xml:space="preserve">  |||  |  ||  ||||||| </t>
  </si>
  <si>
    <t>ucACAAAUUACA--UGAGAUUa</t>
  </si>
  <si>
    <t>guuugugcguacuUUGAGAUUu</t>
  </si>
  <si>
    <t>NM_006158</t>
  </si>
  <si>
    <t>NEFL</t>
  </si>
  <si>
    <t xml:space="preserve">      |||    :||||||| </t>
  </si>
  <si>
    <t>auggcuUUGGAUAUUGAGAUUg</t>
  </si>
  <si>
    <t xml:space="preserve">    | ||||:  :||||||| </t>
  </si>
  <si>
    <t>augaAAUUGCUUUUUGAGAUUu</t>
  </si>
  <si>
    <t xml:space="preserve">    || | :|  :||||||| </t>
  </si>
  <si>
    <t>guuaAG-UAUCUUUUGAGAUUc</t>
  </si>
  <si>
    <t xml:space="preserve">   :|| ||  || |:||||||| </t>
  </si>
  <si>
    <t>uauUAGGUGAUCCUGUUGAGAUUc</t>
  </si>
  <si>
    <t>NM_178819</t>
  </si>
  <si>
    <t>AGPAT6</t>
  </si>
  <si>
    <t>agccuccaagUAGCUGAGAUUa</t>
  </si>
  <si>
    <t>NM_006749</t>
  </si>
  <si>
    <t>SLC20A2</t>
  </si>
  <si>
    <t xml:space="preserve">  || ||| |||| ||||||| </t>
  </si>
  <si>
    <t>guACUGUUCCCAG-UGAGAUUg</t>
  </si>
  <si>
    <t>NM_001160223</t>
  </si>
  <si>
    <t>RNF170</t>
  </si>
  <si>
    <t xml:space="preserve">    :| ||::  |||||||| </t>
  </si>
  <si>
    <t>cucaGGAUGUU--CUGAGAUUg</t>
  </si>
  <si>
    <t>acuuaagacaacuCUGAGAUUu</t>
  </si>
  <si>
    <t xml:space="preserve">   || || |:|   |:||||||| </t>
  </si>
  <si>
    <t>aacCAUUUACUAUGUGUUGAGAUUg</t>
  </si>
  <si>
    <t>NM_005914</t>
  </si>
  <si>
    <t>MCM4</t>
  </si>
  <si>
    <t>acuuccggaaguGCUGAGAUUa</t>
  </si>
  <si>
    <t>NM_003350</t>
  </si>
  <si>
    <t>UBE2V2</t>
  </si>
  <si>
    <t xml:space="preserve">       ||: |  :||||||| </t>
  </si>
  <si>
    <t>auggauaUGUGAUUUUGAGAUUa</t>
  </si>
  <si>
    <t>agugucaACGGU-C-GACUCUAAu</t>
  </si>
  <si>
    <t xml:space="preserve">       ||:|| |  ||||||| </t>
  </si>
  <si>
    <t>cuuuuucUGUCAUGAGUGAGAUUg</t>
  </si>
  <si>
    <t>hsa_circ_0003392</t>
  </si>
  <si>
    <t xml:space="preserve">  |:: || ::|  |||||||| </t>
  </si>
  <si>
    <t>gaAUGUUUCUUAUUCUGAGAUUg</t>
  </si>
  <si>
    <t xml:space="preserve">  |||||  ||  |||||||| </t>
  </si>
  <si>
    <t>gcACAGU--CCUUCUGAGAUUg</t>
  </si>
  <si>
    <t>NM_001146227</t>
  </si>
  <si>
    <t>NM_017813</t>
  </si>
  <si>
    <t>IMPAD1</t>
  </si>
  <si>
    <t xml:space="preserve">     || |  |  ||||||| </t>
  </si>
  <si>
    <t>auuuuGUGGGAAAAUGAGAUUu</t>
  </si>
  <si>
    <t xml:space="preserve">  ::|||  |:  :||||||| </t>
  </si>
  <si>
    <t>cuGUAGUAACU-UUUGAGAUUc</t>
  </si>
  <si>
    <t xml:space="preserve">   :|||||::  :||||||| </t>
  </si>
  <si>
    <t>gcuUAGUUGUU-UUUGAGAUUu</t>
  </si>
  <si>
    <t>NM_152758</t>
  </si>
  <si>
    <t>YTHDF3</t>
  </si>
  <si>
    <t xml:space="preserve">  ||||||   || ||||||| </t>
  </si>
  <si>
    <t>guACAGUU---AGGUGAGAUUu</t>
  </si>
  <si>
    <t>NM_001080416</t>
  </si>
  <si>
    <t>MYBL1</t>
  </si>
  <si>
    <t>uauuuuUUAAGAGAUGAGAUUu</t>
  </si>
  <si>
    <t>uagauuacuUUAAUUGAGAUUu</t>
  </si>
  <si>
    <t>NM_003821</t>
  </si>
  <si>
    <t>RIPK2</t>
  </si>
  <si>
    <t xml:space="preserve">      | |||| :||||||| </t>
  </si>
  <si>
    <t>guugcuUGGCCA-UUGAGAUUu</t>
  </si>
  <si>
    <t>agUGUCAAC-GGUCG--ACUCUAAu</t>
  </si>
  <si>
    <t xml:space="preserve">  ||||  | :||||  ||||||| </t>
  </si>
  <si>
    <t>cuACAGAAGUUCAGCCAUGAGAUUu</t>
  </si>
  <si>
    <t xml:space="preserve">  | | | | || | ||||||| </t>
  </si>
  <si>
    <t>uuAAAUUAGACCUG-UGAGAUUa</t>
  </si>
  <si>
    <t>NM_152416</t>
  </si>
  <si>
    <t>C8orf38</t>
  </si>
  <si>
    <t xml:space="preserve">        | | ||||||||| </t>
  </si>
  <si>
    <t>ggugccaaGACUGCUGAGAUUc</t>
  </si>
  <si>
    <t>NM_145690</t>
  </si>
  <si>
    <t>YWHAZ</t>
  </si>
  <si>
    <t>aguguCAACGGUCG-ACUCUAAu</t>
  </si>
  <si>
    <t xml:space="preserve">     ||| |:| : ||||||| </t>
  </si>
  <si>
    <t>ucuguGUU-CUAUUAUGAGAUUc</t>
  </si>
  <si>
    <t>NM_015878</t>
  </si>
  <si>
    <t>AZIN1</t>
  </si>
  <si>
    <t xml:space="preserve">   ||| || :| :||||||| </t>
  </si>
  <si>
    <t>cucCAGCUG-UACUUGAGAUUu</t>
  </si>
  <si>
    <t xml:space="preserve">  | |  ||: :  ||||||| </t>
  </si>
  <si>
    <t>uuAGAAAUGUGGAAUGAGAUUu</t>
  </si>
  <si>
    <t xml:space="preserve">  |::||  ||  | ||||||| </t>
  </si>
  <si>
    <t>caAUGGUCACCCUCUUGAGAUUc</t>
  </si>
  <si>
    <t>uugcucuaaaauaCUGAGAUUu</t>
  </si>
  <si>
    <t xml:space="preserve">      |||:  | ||||||| </t>
  </si>
  <si>
    <t>cccaccUUGU--GAUGAGAUUg</t>
  </si>
  <si>
    <t xml:space="preserve">    || || :| : ||||||| </t>
  </si>
  <si>
    <t>gucaAGAUGGUAUUAUGAGAUUu</t>
  </si>
  <si>
    <t xml:space="preserve">  | | || |:  :||||||| </t>
  </si>
  <si>
    <t>guAAACUU-CUCUUUGAGAUUg</t>
  </si>
  <si>
    <t>NM_032899</t>
  </si>
  <si>
    <t>FAM83A</t>
  </si>
  <si>
    <t xml:space="preserve">  :||  ||:|  :||||||| </t>
  </si>
  <si>
    <t>uuGCAAAUGUC-CUUGAGAUUg</t>
  </si>
  <si>
    <t>NM_174911</t>
  </si>
  <si>
    <t>FAM84B</t>
  </si>
  <si>
    <t>agUGUC-AACG-GUCG-ACUCUAAu</t>
  </si>
  <si>
    <t xml:space="preserve">  || | |||| :||: ||||||| </t>
  </si>
  <si>
    <t>cuACUGUUUGCUUAGUAUGAGAUUu</t>
  </si>
  <si>
    <t>agugucaACGGUC----GACUCUAAu</t>
  </si>
  <si>
    <t xml:space="preserve">       ||||||    |||||||| </t>
  </si>
  <si>
    <t>cuuuuacUGCCAGGACACUGAGAUUu</t>
  </si>
  <si>
    <t>TCONS_00015354</t>
  </si>
  <si>
    <t>aagcuggaguauuUUGAGAUUg</t>
  </si>
  <si>
    <t xml:space="preserve">  |||||   : :|:||||||| </t>
  </si>
  <si>
    <t>caACAGUGAAUGGGUUGAGAUUu</t>
  </si>
  <si>
    <t xml:space="preserve">   |||  |::|  ||||||| </t>
  </si>
  <si>
    <t>auuCAG--GUUAAAUGAGAUUa</t>
  </si>
  <si>
    <t>hsa_circ_0001822</t>
  </si>
  <si>
    <t>hsa_circ_001194</t>
  </si>
  <si>
    <t>uuuguucuauuuuCUGAGAUUu</t>
  </si>
  <si>
    <t>guugaaauuaaacaUGAGAUUg</t>
  </si>
  <si>
    <t xml:space="preserve">        ||::| ||||||| </t>
  </si>
  <si>
    <t>ucugaaagGCUGG-UGAGAUUu</t>
  </si>
  <si>
    <t xml:space="preserve">  | :| ||  |||||||||| </t>
  </si>
  <si>
    <t>uaAGGGAUG-GAGCUGAGAUUc</t>
  </si>
  <si>
    <t>NM_016018</t>
  </si>
  <si>
    <t>PHF20L1</t>
  </si>
  <si>
    <t>ccuggaaucacuuUUGAGAUUg</t>
  </si>
  <si>
    <t>uuuuuaUUGCCUUUUGAGAUUc</t>
  </si>
  <si>
    <t xml:space="preserve">  | |||| :||| ||||||| </t>
  </si>
  <si>
    <t>gaAAAGUU-UCAGAUGAGAUUa</t>
  </si>
  <si>
    <t>agUGUCAAC-GGU-CGACUCUAAu</t>
  </si>
  <si>
    <t xml:space="preserve">  |||| || ::| ||||||||| </t>
  </si>
  <si>
    <t>aaACAGAUGAUUAUGCUGAGAUUa</t>
  </si>
  <si>
    <t>NM_153831</t>
  </si>
  <si>
    <t xml:space="preserve">      ||||:|  ||||||| </t>
  </si>
  <si>
    <t>uuggcuUUGCUA--UGAGAUUu</t>
  </si>
  <si>
    <t xml:space="preserve">       || ||||||||||| </t>
  </si>
  <si>
    <t>cacugccUG-CAGCUGAGAUUc</t>
  </si>
  <si>
    <t>NM_002919</t>
  </si>
  <si>
    <t>RFX3</t>
  </si>
  <si>
    <t xml:space="preserve">   || ||   ||  ||||||| </t>
  </si>
  <si>
    <t>gacCAUUUCAAAGAAUGAGAUUu</t>
  </si>
  <si>
    <t>agugucAACGG-UCG--ACUCUAAu</t>
  </si>
  <si>
    <t xml:space="preserve">      ||||| | |  ||||||| </t>
  </si>
  <si>
    <t>aaguguUUGCCUACCAUUGAGAUUc</t>
  </si>
  <si>
    <t>hsa_circ_0001838</t>
  </si>
  <si>
    <t>hsa_circ_001546</t>
  </si>
  <si>
    <t xml:space="preserve">  :|||| ||   |||||||||| </t>
  </si>
  <si>
    <t>ugGCAGUGGCAGGAGCUGAGAUUg</t>
  </si>
  <si>
    <t>uucuuuuaaaauuUUGAGAUUa</t>
  </si>
  <si>
    <t xml:space="preserve">  |:: || |||  ||||||| </t>
  </si>
  <si>
    <t>ucAUGAUUCCCA-AUGAGAUUc</t>
  </si>
  <si>
    <t>agUGU-CA-ACGGUCGACUCUAAu</t>
  </si>
  <si>
    <t xml:space="preserve">  :|| || |||:|  ||||||| </t>
  </si>
  <si>
    <t>ugGCAUGUAUGCUA-AUGAGAUUu</t>
  </si>
  <si>
    <t xml:space="preserve">   ||  ||:  |:||||||| </t>
  </si>
  <si>
    <t>auuCAAAUGUAUGUUGAGAUUg</t>
  </si>
  <si>
    <t>NM_033222</t>
  </si>
  <si>
    <t>PSIP1</t>
  </si>
  <si>
    <t xml:space="preserve">  | :| | |  ||||||||| </t>
  </si>
  <si>
    <t>caAAGGAUACAUGCUGAGAUUa</t>
  </si>
  <si>
    <t>NM_017645</t>
  </si>
  <si>
    <t>HAUS6</t>
  </si>
  <si>
    <t xml:space="preserve">     || | :|  ||||||| </t>
  </si>
  <si>
    <t>ucuuuGUAGGUAUAUGAGAUUg</t>
  </si>
  <si>
    <t>NM_002451</t>
  </si>
  <si>
    <t>MTAP</t>
  </si>
  <si>
    <t xml:space="preserve">       ||:|  |||||||| </t>
  </si>
  <si>
    <t>uuguuugUGUC-UCUGAGAUUg</t>
  </si>
  <si>
    <t>NM_001031689</t>
  </si>
  <si>
    <t>PLAA</t>
  </si>
  <si>
    <t xml:space="preserve">  || | ||  | | ||||||| </t>
  </si>
  <si>
    <t>gcACUGCUGAACUG-UGAGAUUu</t>
  </si>
  <si>
    <t>NM_018325</t>
  </si>
  <si>
    <t>C9orf72</t>
  </si>
  <si>
    <t xml:space="preserve">   || |||| |  |||||||| </t>
  </si>
  <si>
    <t>aauCA-UUGCAACUCUGAGAUUa</t>
  </si>
  <si>
    <t>NM_014314</t>
  </si>
  <si>
    <t>DDX58</t>
  </si>
  <si>
    <t xml:space="preserve">        | || :||||||| </t>
  </si>
  <si>
    <t>aaguacaaGACAUUUGAGAUUc</t>
  </si>
  <si>
    <t xml:space="preserve">  :|||   :| | ||||||| </t>
  </si>
  <si>
    <t>caGCAGGAUUC-GAUGAGAUUg</t>
  </si>
  <si>
    <t xml:space="preserve">   || | |  || ||||||| </t>
  </si>
  <si>
    <t>aucCA-UCGAGAG-UGAGAUUa</t>
  </si>
  <si>
    <t>NM_004629</t>
  </si>
  <si>
    <t>FANCG</t>
  </si>
  <si>
    <t xml:space="preserve">      | | | | ||||||| </t>
  </si>
  <si>
    <t>aauuccUGGACUGGUGAGAUUg</t>
  </si>
  <si>
    <t>NM_006289</t>
  </si>
  <si>
    <t>TLN1</t>
  </si>
  <si>
    <t xml:space="preserve">  :||| ||  || ||||||| </t>
  </si>
  <si>
    <t>ggGCAGAUG--AG-UGAGAUUg</t>
  </si>
  <si>
    <t>NM_022343</t>
  </si>
  <si>
    <t>GLIPR2</t>
  </si>
  <si>
    <t xml:space="preserve">  ||||   ::| |||||||| </t>
  </si>
  <si>
    <t>uuACAG-AAUUA-CUGAGAUUu</t>
  </si>
  <si>
    <t xml:space="preserve">       || :  :||||||| </t>
  </si>
  <si>
    <t>aucucaaUGAUUUUUGAGAUUu</t>
  </si>
  <si>
    <t>aguGUCA-ACG-GUCGACUCUAAu</t>
  </si>
  <si>
    <t xml:space="preserve">   ||||  || :| :||||||| </t>
  </si>
  <si>
    <t>uuuCAGUCAGCAUAAUUGAGAUUc</t>
  </si>
  <si>
    <t>uuuggaagacuuugUGAGAUUu</t>
  </si>
  <si>
    <t xml:space="preserve">  ||| |  ::  |||||||| </t>
  </si>
  <si>
    <t>uaACAAUAAUU-UCUGAGAUUu</t>
  </si>
  <si>
    <t>cugugagaaggacaUGAGAUUc</t>
  </si>
  <si>
    <t>cugugagaaggacaUGAGAUUa</t>
  </si>
  <si>
    <t xml:space="preserve">       || |:| ||||||| </t>
  </si>
  <si>
    <t>gauuuugUGGCGG-UGAGAUUg</t>
  </si>
  <si>
    <t>hsa_circ_0087132</t>
  </si>
  <si>
    <t xml:space="preserve">  ||  | |: ||   ||||||| </t>
  </si>
  <si>
    <t>agACCCUGGUAAGAAGUGAGAUUa</t>
  </si>
  <si>
    <t>hsa_circ_0087133</t>
  </si>
  <si>
    <t>NM_015110</t>
  </si>
  <si>
    <t>SMC5</t>
  </si>
  <si>
    <t xml:space="preserve">  ::| |  || | ||||||| </t>
  </si>
  <si>
    <t>uuGUAAUCACCCG-UGAGAUUg</t>
  </si>
  <si>
    <t xml:space="preserve">   || |||  |  :||||||| </t>
  </si>
  <si>
    <t>aauCACGUUAACUUUUGAGAUUa</t>
  </si>
  <si>
    <t>NM_013390</t>
  </si>
  <si>
    <t>TMEM2</t>
  </si>
  <si>
    <t xml:space="preserve">   |||  |::  |||||||| </t>
  </si>
  <si>
    <t>cuuCAGGAGUU-UCUGAGAUUc</t>
  </si>
  <si>
    <t>NM_001025780</t>
  </si>
  <si>
    <t>FAM108B1</t>
  </si>
  <si>
    <t xml:space="preserve">  |::  | |::  ||||||| </t>
  </si>
  <si>
    <t>agAUGAGUACUGUAUGAGAUUu</t>
  </si>
  <si>
    <t>gaagauacuCUAAUUGAGAUUu</t>
  </si>
  <si>
    <t xml:space="preserve">   ::| |||   | :||||||| </t>
  </si>
  <si>
    <t>gauUGGGUGCAGAAAUUGAGAUUa</t>
  </si>
  <si>
    <t>hsa_circ_0001863</t>
  </si>
  <si>
    <t>hsa_circ_000767</t>
  </si>
  <si>
    <t>NM_058179</t>
  </si>
  <si>
    <t>PSAT1</t>
  </si>
  <si>
    <t xml:space="preserve">  ||| ||  :|  ||||||| </t>
  </si>
  <si>
    <t>aaACAAUU--UA--UGAGAUUa</t>
  </si>
  <si>
    <t>NM_005077</t>
  </si>
  <si>
    <t>TLE1</t>
  </si>
  <si>
    <t xml:space="preserve">      |||||  ||: ||||||| </t>
  </si>
  <si>
    <t>cacgccUUGCCCAAGUGUGAGAUUa</t>
  </si>
  <si>
    <t xml:space="preserve">     | | :|  :||||||| </t>
  </si>
  <si>
    <t>uuuuuGAUCUCCUUUGAGAUUg</t>
  </si>
  <si>
    <t>auuugacaGCAAACUGAGAUUu</t>
  </si>
  <si>
    <t>NM_014788</t>
  </si>
  <si>
    <t>TRIM14</t>
  </si>
  <si>
    <t xml:space="preserve">  |: |  |: |||||||||| </t>
  </si>
  <si>
    <t>agAUUGCAGUGAGCUGAGAUUg</t>
  </si>
  <si>
    <t>NM_004612</t>
  </si>
  <si>
    <t>TGFBR1</t>
  </si>
  <si>
    <t xml:space="preserve">  || |||  |  :||||||| </t>
  </si>
  <si>
    <t>aaACUGUUAAC-CUUGAGAUUu</t>
  </si>
  <si>
    <t xml:space="preserve">   ||  ||:  | ||||||| </t>
  </si>
  <si>
    <t>accCAAGUGU--GAUGAGAUUc</t>
  </si>
  <si>
    <t>auaaacaagagAG-UGAGAUUa</t>
  </si>
  <si>
    <t xml:space="preserve">  ||  || :||  ||||||| </t>
  </si>
  <si>
    <t>gaACUCUU-UCA--UGAGAUUg</t>
  </si>
  <si>
    <t>NM_003640</t>
  </si>
  <si>
    <t>IKBKAP</t>
  </si>
  <si>
    <t xml:space="preserve">  |::||  :||  ||||||| </t>
  </si>
  <si>
    <t>uuAUGGUAAUCA--UGAGAUUa</t>
  </si>
  <si>
    <t>NM_001859</t>
  </si>
  <si>
    <t>SLC31A1</t>
  </si>
  <si>
    <t>uuuuucuaauaAGCUGAGAUUc</t>
  </si>
  <si>
    <t>ggagggcgaCCUGCUGAGAUUc</t>
  </si>
  <si>
    <t>NM_012164</t>
  </si>
  <si>
    <t>FBXW2</t>
  </si>
  <si>
    <t>agugcagacaaauaUGAGAUUa</t>
  </si>
  <si>
    <t xml:space="preserve">     | ||::| |||||||| </t>
  </si>
  <si>
    <t>cugauGCUGUUA-CUGAGAUUc</t>
  </si>
  <si>
    <t>gacaaggcagaAUCUGAGAUUa</t>
  </si>
  <si>
    <t xml:space="preserve">  |: |  || ||:  ||||||| </t>
  </si>
  <si>
    <t>gcAUUGAGGCAAGUGGUGAGAUUg</t>
  </si>
  <si>
    <t>NM_033334</t>
  </si>
  <si>
    <t>NR6A1</t>
  </si>
  <si>
    <t xml:space="preserve">       ||| :| |||||||| </t>
  </si>
  <si>
    <t>caugaugUGCUUACCUGAGAUUc</t>
  </si>
  <si>
    <t>NM_030978</t>
  </si>
  <si>
    <t>ARPC5L</t>
  </si>
  <si>
    <t>acuucaagagCAG-UGAGAUUg</t>
  </si>
  <si>
    <t xml:space="preserve">  ||   ||:| |: ||||||| </t>
  </si>
  <si>
    <t>uuACCACUGUCUGUGUGAGAUUa</t>
  </si>
  <si>
    <t>aggaGGUUGCAGUGAGCUGAGAUUg</t>
  </si>
  <si>
    <t>aguguCAACGG--UCGACUCUAAu</t>
  </si>
  <si>
    <t xml:space="preserve">     ||| |:  |  ||||||| </t>
  </si>
  <si>
    <t>ggagcGUUUCUGAAUAUGAGAUUc</t>
  </si>
  <si>
    <t>NM_000976</t>
  </si>
  <si>
    <t>RPL12</t>
  </si>
  <si>
    <t xml:space="preserve">   || ||  : | ||||||| </t>
  </si>
  <si>
    <t>uauCACUU--UUGAUGAGAUUg</t>
  </si>
  <si>
    <t>NM_022833</t>
  </si>
  <si>
    <t>FAM129B</t>
  </si>
  <si>
    <t xml:space="preserve">    :|| |  || ||||||| </t>
  </si>
  <si>
    <t>gcugGGUGGAGAGAUGAGAUUu</t>
  </si>
  <si>
    <t xml:space="preserve">  ||||  |||    ||||||| </t>
  </si>
  <si>
    <t>caACAGCAUGCGCCAUGAGAUUg</t>
  </si>
  <si>
    <t xml:space="preserve">    :| || ::| ||||||| </t>
  </si>
  <si>
    <t>gccgGGAUG-UGGAUGAGAUUg</t>
  </si>
  <si>
    <t>aguguCA-ACGGUCGACUCUAAu</t>
  </si>
  <si>
    <t xml:space="preserve">     || |||:: :||||||| </t>
  </si>
  <si>
    <t>ucgguGUCUGCUGUUUGAGAUUg</t>
  </si>
  <si>
    <t>gccucccaagUAACUGAGAUUa</t>
  </si>
  <si>
    <t>caucgcucauuuuCUGAGAUUu</t>
  </si>
  <si>
    <t xml:space="preserve">  | | |||  |  ||||||| </t>
  </si>
  <si>
    <t>aaAGACUUGAGA-AUGAGAUUc</t>
  </si>
  <si>
    <t>NM_015392</t>
  </si>
  <si>
    <t>NPDC1</t>
  </si>
  <si>
    <t xml:space="preserve">   |||  ||  || ||||||| </t>
  </si>
  <si>
    <t>gccCAGACUGGAAGAUGAGAUUg</t>
  </si>
  <si>
    <t>NM_016219</t>
  </si>
  <si>
    <t>MAN1B1</t>
  </si>
  <si>
    <t xml:space="preserve">    ||   ::| |||||||| </t>
  </si>
  <si>
    <t>ccugAGAACUUACCUGAGAUUu</t>
  </si>
  <si>
    <t>NM_015456</t>
  </si>
  <si>
    <t>COBRA1</t>
  </si>
  <si>
    <t>aguGUCAAC--G-GU-CGACUCUAAu</t>
  </si>
  <si>
    <t xml:space="preserve">   ||| ||  | || | ||||||| </t>
  </si>
  <si>
    <t>ggcCAGCUGGACACACGGUGAGAUUu</t>
  </si>
  <si>
    <t>NM_006624</t>
  </si>
  <si>
    <t>ZMYND11</t>
  </si>
  <si>
    <t xml:space="preserve">        |||| :||||||| </t>
  </si>
  <si>
    <t>uuugggcaGCCA-UUGAGAUUa</t>
  </si>
  <si>
    <t xml:space="preserve">   ::||||||   || ||||||| </t>
  </si>
  <si>
    <t>uauUGGUUGCCAGGAGAUGAGAUU-</t>
  </si>
  <si>
    <t>NM_014974</t>
  </si>
  <si>
    <t>DIP2C</t>
  </si>
  <si>
    <t>agauaaaucauucaUGAGAUUg</t>
  </si>
  <si>
    <t xml:space="preserve">      ||| :: |:||||||| </t>
  </si>
  <si>
    <t>auuauuUUGAUUUGUUGAGAUUu</t>
  </si>
  <si>
    <t>uaauguuaaaUAGAUGAGAUUa</t>
  </si>
  <si>
    <t xml:space="preserve">   ||| | |||  ||||||| </t>
  </si>
  <si>
    <t>aucCAGAUCCCA-AUGAGAUUa</t>
  </si>
  <si>
    <t xml:space="preserve">  | | |||| |  :||||||| </t>
  </si>
  <si>
    <t>agAAAAUUGCACCCUUGAGAUUg</t>
  </si>
  <si>
    <t>NM_001494</t>
  </si>
  <si>
    <t>GDI2</t>
  </si>
  <si>
    <t xml:space="preserve">    | ||||: ||||||||| </t>
  </si>
  <si>
    <t>uccaAUUUGCUUGCUGAGAUUu</t>
  </si>
  <si>
    <t>cgaaccacagggaCUGAGAUUu</t>
  </si>
  <si>
    <t xml:space="preserve">       ||| :| ||||||| </t>
  </si>
  <si>
    <t>ggccgccUGCAGGAUGAGAUUc</t>
  </si>
  <si>
    <t xml:space="preserve">      ||| || :||||||| </t>
  </si>
  <si>
    <t>uggcccUUGACA-UUGAGAUUg</t>
  </si>
  <si>
    <t>ucaccaaaggacuUUGAGAUUg</t>
  </si>
  <si>
    <t>agugucAACGGUC-G-ACUCUAAu</t>
  </si>
  <si>
    <t xml:space="preserve">      |||:| | | ||||||| </t>
  </si>
  <si>
    <t>cauaucUUGUCUGACAUGAGAUUa</t>
  </si>
  <si>
    <t>NM_001024628</t>
  </si>
  <si>
    <t>NRP1</t>
  </si>
  <si>
    <t xml:space="preserve">  | | | || :| |  ||||||| </t>
  </si>
  <si>
    <t>ggAAACUGGCAUAUCUAUGAGAUUu</t>
  </si>
  <si>
    <t>NM_003873</t>
  </si>
  <si>
    <t>NM_001098206</t>
  </si>
  <si>
    <t>HNRNPF</t>
  </si>
  <si>
    <t xml:space="preserve">  | |||  |||  :||||||| </t>
  </si>
  <si>
    <t>ugAGAGU--CCAUAUUGAGAUUg</t>
  </si>
  <si>
    <t>agugUCA--ACG--GUCGACUCUAAu</t>
  </si>
  <si>
    <t xml:space="preserve">    |||  |||  ||| ||||||| </t>
  </si>
  <si>
    <t>uugaAGUUCUGCAACAGAUGAGAUUu</t>
  </si>
  <si>
    <t xml:space="preserve">           :||||||||| </t>
  </si>
  <si>
    <t>auagcccacagGGCUGAGAUUg</t>
  </si>
  <si>
    <t>uuucugcauCUA-UUGAGAUUa</t>
  </si>
  <si>
    <t xml:space="preserve">    :| ||  || :||||||| </t>
  </si>
  <si>
    <t>ugggGGCUGGAAGUUUGAGAUUa</t>
  </si>
  <si>
    <t xml:space="preserve">         :|:| ||||||| </t>
  </si>
  <si>
    <t>ccaccuaaaUCGGGUGAGAUUc</t>
  </si>
  <si>
    <t xml:space="preserve">  ||||||| :  :||||||| </t>
  </si>
  <si>
    <t>ucACAGUUGAUCUUUGAGAUUa</t>
  </si>
  <si>
    <t xml:space="preserve">  | |  |||| | |||||||| </t>
  </si>
  <si>
    <t>agAGAAAUGCCUGCCUGAGAUUc</t>
  </si>
  <si>
    <t xml:space="preserve">  :| || |:::||||||||| </t>
  </si>
  <si>
    <t>cuGCUGUGGUUGGCUGAGAUUu</t>
  </si>
  <si>
    <t xml:space="preserve">    | || | |  ||||||| </t>
  </si>
  <si>
    <t>aucaAAUUUCAAUAUGAGAUUu</t>
  </si>
  <si>
    <t xml:space="preserve">  :|| |||:|| |||||||| </t>
  </si>
  <si>
    <t>aaGCA-UUGUCA-CUGAGAUUg</t>
  </si>
  <si>
    <t>aguguCAACGG---UCGACUCUAAu</t>
  </si>
  <si>
    <t xml:space="preserve">     | ||||   :|:||||||| </t>
  </si>
  <si>
    <t>ggaauGCUGCCUCAGGUUGAGAUUu</t>
  </si>
  <si>
    <t>NM_004728</t>
  </si>
  <si>
    <t>DDX21</t>
  </si>
  <si>
    <t>accagaaaaacuaaUGAGAUUu</t>
  </si>
  <si>
    <t xml:space="preserve">  |:| | | :|  ||||||| </t>
  </si>
  <si>
    <t>aaAUA-UAGAUAUAUGAGAUUc</t>
  </si>
  <si>
    <t xml:space="preserve">    | ||| ||  ||||||| </t>
  </si>
  <si>
    <t>uagaAUUUGACA--UGAGAUUu</t>
  </si>
  <si>
    <t>NM_004034</t>
  </si>
  <si>
    <t>ANXA7</t>
  </si>
  <si>
    <t xml:space="preserve">  ||:  | ::: :||||||| </t>
  </si>
  <si>
    <t>gaACGUGUAUUGAUUGAGAUUu</t>
  </si>
  <si>
    <t>NM_001123</t>
  </si>
  <si>
    <t>ADK</t>
  </si>
  <si>
    <t xml:space="preserve">   :| || |:  :||||||| </t>
  </si>
  <si>
    <t>uauUAUUUUCUUCUUGAGAUUa</t>
  </si>
  <si>
    <t xml:space="preserve">    |||| ::| | ||||||| </t>
  </si>
  <si>
    <t>uucaAGUU-UUAUCAUGAGAUUg</t>
  </si>
  <si>
    <t xml:space="preserve">       ||| | : ||||||| </t>
  </si>
  <si>
    <t>gcuauucUGCAACUGUGAGAUUu</t>
  </si>
  <si>
    <t xml:space="preserve">  |:| || ||||   ||||||| </t>
  </si>
  <si>
    <t>auAUA-UUUCCAGAAGUGAGAUUg</t>
  </si>
  <si>
    <t xml:space="preserve">   :| || ::|  ||||||| </t>
  </si>
  <si>
    <t>aguUAUUUUUUA-AUGAGAUUu</t>
  </si>
  <si>
    <t xml:space="preserve">   ||| | :|:  ||||||| </t>
  </si>
  <si>
    <t>cguCAGAUCUCG--UGAGAUUu</t>
  </si>
  <si>
    <t xml:space="preserve">  ||| ||   || ||||||| </t>
  </si>
  <si>
    <t>gcACAAUU-AAAGAUGAGAUUu</t>
  </si>
  <si>
    <t>NM_030927</t>
  </si>
  <si>
    <t>TSPAN14</t>
  </si>
  <si>
    <t xml:space="preserve">    || | |:  :||||||| </t>
  </si>
  <si>
    <t>ggggAGAUACU--UUGAGAUUa</t>
  </si>
  <si>
    <t>NM_014394</t>
  </si>
  <si>
    <t>GHITM</t>
  </si>
  <si>
    <t>uugggacUGUCUAAUGAGAUUg</t>
  </si>
  <si>
    <t>acgugggaaCCA-UUGAGAUUg</t>
  </si>
  <si>
    <t>NM_005271</t>
  </si>
  <si>
    <t>GLUD1</t>
  </si>
  <si>
    <t xml:space="preserve">   ||| | ::| |||||||| </t>
  </si>
  <si>
    <t>cucCAGCU-UUA-CUGAGAUUg</t>
  </si>
  <si>
    <t>NM_001141945</t>
  </si>
  <si>
    <t>ACTA2</t>
  </si>
  <si>
    <t xml:space="preserve">   || | | ::  |||||||| </t>
  </si>
  <si>
    <t>uacCACUAUUUUUUCUGAGAUUa</t>
  </si>
  <si>
    <t>NM_003972</t>
  </si>
  <si>
    <t>BTAF1</t>
  </si>
  <si>
    <t xml:space="preserve">        | |||: ||||||| </t>
  </si>
  <si>
    <t>aucagacaGACAGUGUGAGAUUc</t>
  </si>
  <si>
    <t xml:space="preserve">   | ||  | :| :||||||| </t>
  </si>
  <si>
    <t>ccuCUGUCACUUAUUUGAGAUUa</t>
  </si>
  <si>
    <t>auuaaaauaaCA-CUGAGAUUu</t>
  </si>
  <si>
    <t>NM_017824</t>
  </si>
  <si>
    <t>ucagcacuauauuCUGAGAUUa</t>
  </si>
  <si>
    <t xml:space="preserve">  ||||  | |  :||||||| </t>
  </si>
  <si>
    <t>auACAG--GGC--UUGAGAUUc</t>
  </si>
  <si>
    <t>auuccuacgaauuUUGAGAUUu</t>
  </si>
  <si>
    <t>NM_145246</t>
  </si>
  <si>
    <t>FRA10AC1</t>
  </si>
  <si>
    <t xml:space="preserve">       | :: ||||||||| </t>
  </si>
  <si>
    <t>cuuggccUUUUUGCUGAGAUUc</t>
  </si>
  <si>
    <t>accaaugaagguGUUGAGAUUg</t>
  </si>
  <si>
    <t xml:space="preserve">  | | |  :: ||||||||| </t>
  </si>
  <si>
    <t>ccAAAAUAAUUUGCUGAGAUUu</t>
  </si>
  <si>
    <t>NM_014803</t>
  </si>
  <si>
    <t>ZNF518A</t>
  </si>
  <si>
    <t>agugucaacgGUC-GACUCUAAu</t>
  </si>
  <si>
    <t>aguaaaacagCAGAAUGAGAUUu</t>
  </si>
  <si>
    <t>uuuauuaaacauuUUGAGAUUu</t>
  </si>
  <si>
    <t>gccucuuaaaguGCUGAGAUUa</t>
  </si>
  <si>
    <t>agUGUCAACG-GU---CGACUCUAAu</t>
  </si>
  <si>
    <t xml:space="preserve">  |:| |||| :|    :||||||| </t>
  </si>
  <si>
    <t>uaAUACUUGCUUAUUCUUUGAGAUUc</t>
  </si>
  <si>
    <t xml:space="preserve">  ::| || :|| :||||||| </t>
  </si>
  <si>
    <t>cuGUAAUU-UCAUUUGAGAUUu</t>
  </si>
  <si>
    <t>NM_032900</t>
  </si>
  <si>
    <t>ARHGAP19</t>
  </si>
  <si>
    <t xml:space="preserve">  |||   |  | |||||||| </t>
  </si>
  <si>
    <t>cgACAUGAGAAACCUGAGAUUu</t>
  </si>
  <si>
    <t xml:space="preserve">   | || | |::| ||||||| </t>
  </si>
  <si>
    <t>ugcCUGUGGUCUGGGUGAGAUUu</t>
  </si>
  <si>
    <t>NM_000392</t>
  </si>
  <si>
    <t>ABCC2</t>
  </si>
  <si>
    <t xml:space="preserve">    || | :::||||||||| </t>
  </si>
  <si>
    <t>gaggAGAU-UUGGCUGAGAUUg</t>
  </si>
  <si>
    <t>cuuccucaagUGGAUGAGAUUg</t>
  </si>
  <si>
    <t xml:space="preserve">  |: ||  : | |||||||| </t>
  </si>
  <si>
    <t>uaAUUGUACUAAUCUGAGAUUg</t>
  </si>
  <si>
    <t>NM_012215</t>
  </si>
  <si>
    <t>MGEA5</t>
  </si>
  <si>
    <t xml:space="preserve">  ||  ||  |::|||||||||| </t>
  </si>
  <si>
    <t>uaACUAUUCAGUUAGCUGAGAUUg</t>
  </si>
  <si>
    <t>NM_024541</t>
  </si>
  <si>
    <t>C10orf76</t>
  </si>
  <si>
    <t>ugaacuUUACUA--UGAGAUUa</t>
  </si>
  <si>
    <t>agUGUC--AACG--GUCGACUCUAAu</t>
  </si>
  <si>
    <t xml:space="preserve">  ||||  || |  ||| ||||||| </t>
  </si>
  <si>
    <t>guACAGGCUUUCAUCAG-UGAGAUUg</t>
  </si>
  <si>
    <t xml:space="preserve">       ||:  | ||||||| </t>
  </si>
  <si>
    <t>augaaucUGUGUG-UGAGAUUa</t>
  </si>
  <si>
    <t>guuccaggaCCAUUUGAGAUUg</t>
  </si>
  <si>
    <t>NM_014976</t>
  </si>
  <si>
    <t>PDCD11</t>
  </si>
  <si>
    <t>gaugaaaaggaAGUUGAGAUUu</t>
  </si>
  <si>
    <t xml:space="preserve">   || | |||  :||||||| </t>
  </si>
  <si>
    <t>cuuCACUGGCCCUUUGAGAUUu</t>
  </si>
  <si>
    <t xml:space="preserve">       ||||  :| ||||||| </t>
  </si>
  <si>
    <t>uggucacUGCCUUGGAUGAGAUUg</t>
  </si>
  <si>
    <t xml:space="preserve">    | | ||| | ||||||| </t>
  </si>
  <si>
    <t>ugcaACUAGCCUG-UGAGAUUc</t>
  </si>
  <si>
    <t>NM_005445</t>
  </si>
  <si>
    <t>SMC3</t>
  </si>
  <si>
    <t xml:space="preserve">       ||   | ||||||| </t>
  </si>
  <si>
    <t>gaugcacUGAAUGAUGAGAUUc</t>
  </si>
  <si>
    <t xml:space="preserve">   || || :|  :||||||| </t>
  </si>
  <si>
    <t>ccuCAUUUAUC--UUGAGAUUa</t>
  </si>
  <si>
    <t xml:space="preserve">      |||  | :||||||| </t>
  </si>
  <si>
    <t>cuuauuUUGAGAUUUGAGAUUu</t>
  </si>
  <si>
    <t>NM_139169</t>
  </si>
  <si>
    <t>TRUB1</t>
  </si>
  <si>
    <t>uaauuaagacguGUUGAGAUUg</t>
  </si>
  <si>
    <t xml:space="preserve">     || | :|| ||||||| </t>
  </si>
  <si>
    <t>aauuuGUGGGUAGAUGAGAUUg</t>
  </si>
  <si>
    <t>uuaucuaacucuuUUGAGAUUc</t>
  </si>
  <si>
    <t>NM_017615</t>
  </si>
  <si>
    <t>NSMCE4A</t>
  </si>
  <si>
    <t xml:space="preserve">        | |  :||||||| </t>
  </si>
  <si>
    <t>auugugaaGACCUUUGAGAUUu</t>
  </si>
  <si>
    <t>NM_152644</t>
  </si>
  <si>
    <t>FAM24B</t>
  </si>
  <si>
    <t>cuaguGUUUUUAUGUGAGAUUa</t>
  </si>
  <si>
    <t xml:space="preserve">  |:|| ||  |  ||||||| </t>
  </si>
  <si>
    <t>uuAUAG-UGAGA-AUGAGAUUc</t>
  </si>
  <si>
    <t>acuuggaccuuucCUGAGAUUu</t>
  </si>
  <si>
    <t>NM_014661</t>
  </si>
  <si>
    <t>FAM53B</t>
  </si>
  <si>
    <t>NM_021932</t>
  </si>
  <si>
    <t>RIC8A</t>
  </si>
  <si>
    <t xml:space="preserve">          :|| :||||||| </t>
  </si>
  <si>
    <t>cgugugaccaUAGAUUGAGAUUu</t>
  </si>
  <si>
    <t>NM_005969</t>
  </si>
  <si>
    <t>NAP1L4</t>
  </si>
  <si>
    <t xml:space="preserve">      |||  :|  |||||||| </t>
  </si>
  <si>
    <t>uuuccuUUGAAGGUCCUGAGAUUg</t>
  </si>
  <si>
    <t xml:space="preserve">  |::| ||::|  ||||||| </t>
  </si>
  <si>
    <t>auAUGGCUGUUA--UGAGAUUg</t>
  </si>
  <si>
    <t>guccaggaagucuCUGAGAUUc</t>
  </si>
  <si>
    <t xml:space="preserve">      ||||  | ||||||| </t>
  </si>
  <si>
    <t>ggccuuUUGC--G-UGAGAUUa</t>
  </si>
  <si>
    <t>agugggagauaaaaUGAGAUUu</t>
  </si>
  <si>
    <t>auuagaccuUUGGGUGAGAUUg</t>
  </si>
  <si>
    <t>agUGUCAACGG---UC-GACUCUAAu</t>
  </si>
  <si>
    <t xml:space="preserve">  | || ||||   :| :||||||| </t>
  </si>
  <si>
    <t>ugAAAG-UGCCUUUGGUUUGAGAUUc</t>
  </si>
  <si>
    <t xml:space="preserve">       | ||| | ||||||| </t>
  </si>
  <si>
    <t>gucugccUUCCAUGAUGAGAUUu</t>
  </si>
  <si>
    <t>NM_031217</t>
  </si>
  <si>
    <t>KIF18A</t>
  </si>
  <si>
    <t xml:space="preserve">  |||  ||| ::| ||||||| </t>
  </si>
  <si>
    <t>uuACAAAUGCAUGGAUGAGAUUa</t>
  </si>
  <si>
    <t>NM_203364</t>
  </si>
  <si>
    <t xml:space="preserve">  ||| || : :  ||||||| </t>
  </si>
  <si>
    <t>agACAUUUUUGGAAUGAGAUUg</t>
  </si>
  <si>
    <t>NR_024625</t>
  </si>
  <si>
    <t>API5</t>
  </si>
  <si>
    <t xml:space="preserve">           :|:||||||| </t>
  </si>
  <si>
    <t>ccuguacaaaaGGUUGAGAUUg</t>
  </si>
  <si>
    <t xml:space="preserve">  |:||  ||:  :||||||| </t>
  </si>
  <si>
    <t>ggAUAG--GCU--UUGAGAUUu</t>
  </si>
  <si>
    <t>ucaaaucauauacgUGAGAUUu</t>
  </si>
  <si>
    <t>NM_001105540</t>
  </si>
  <si>
    <t>DGKZ</t>
  </si>
  <si>
    <t>agugUC-AACG-GU-CGACUCUAAu</t>
  </si>
  <si>
    <t xml:space="preserve">    || | || || | ||||||| </t>
  </si>
  <si>
    <t>acugAGAUCGCACAGGAUGAGAUUu</t>
  </si>
  <si>
    <t>NM_001199266</t>
  </si>
  <si>
    <t xml:space="preserve">    | || ::|||||||||| </t>
  </si>
  <si>
    <t>aaugAUUUCUUAGCUGAGAUUu</t>
  </si>
  <si>
    <t>aguGUCAAC---GGUCGACUCUAAu</t>
  </si>
  <si>
    <t xml:space="preserve">   ||| ||   |:|| ||||||| </t>
  </si>
  <si>
    <t>uucCAGCUGGAUCUAGAUGAGAUUg</t>
  </si>
  <si>
    <t>NM_175732</t>
  </si>
  <si>
    <t>PTPMT1</t>
  </si>
  <si>
    <t>agUGU-CAACG-GUCGACUCUAAu</t>
  </si>
  <si>
    <t xml:space="preserve">  |||  || : :| :||||||| </t>
  </si>
  <si>
    <t>agACACCUUAUAUAUUUGAGAUUg</t>
  </si>
  <si>
    <t xml:space="preserve">     | | ||| |  ||||||| </t>
  </si>
  <si>
    <t>uugguGGUACCACCUAUGAGAUUu</t>
  </si>
  <si>
    <t xml:space="preserve">  |: ||| | :||||||||| </t>
  </si>
  <si>
    <t>ucAUUGUU-CAGGCUGAGAUUg</t>
  </si>
  <si>
    <t>NM_004177</t>
  </si>
  <si>
    <t>STX3</t>
  </si>
  <si>
    <t xml:space="preserve">  || | || |:|:||||||| </t>
  </si>
  <si>
    <t>auACUGAUG-CGGUUGAGAUUg</t>
  </si>
  <si>
    <t>NM_015533</t>
  </si>
  <si>
    <t>DAK</t>
  </si>
  <si>
    <t xml:space="preserve">  :||   ||| | ||||||| </t>
  </si>
  <si>
    <t>ugGCAACCGCC-GAUGAGAUUg</t>
  </si>
  <si>
    <t xml:space="preserve">  | :| || || :||||||| </t>
  </si>
  <si>
    <t>cuAAGGCUGACA-UUGAGAUUu</t>
  </si>
  <si>
    <t xml:space="preserve">  | :||||  || ||||||| </t>
  </si>
  <si>
    <t>caAAGGUUGAAAG-UGAGAUUa</t>
  </si>
  <si>
    <t xml:space="preserve">        ||| | |||||||| </t>
  </si>
  <si>
    <t>ggaugucaGCCUGCCUGAGAUUg</t>
  </si>
  <si>
    <t>NM_001012662</t>
  </si>
  <si>
    <t>SLC3A2</t>
  </si>
  <si>
    <t xml:space="preserve">   ||| | |  :| ||||||| </t>
  </si>
  <si>
    <t>uuuCAGCUACGGGGAUGAGAUUg</t>
  </si>
  <si>
    <t>NR_037193</t>
  </si>
  <si>
    <t>NM_001008778</t>
  </si>
  <si>
    <t>SPDYC</t>
  </si>
  <si>
    <t>gagggccccaaaugUGAGAUUu</t>
  </si>
  <si>
    <t>agUGUCAACG-GUC-GACUCUAAu</t>
  </si>
  <si>
    <t xml:space="preserve">  ||||| |:  || |||||||| </t>
  </si>
  <si>
    <t>cuACAGUAGUGAAGUCUGAGAUUu</t>
  </si>
  <si>
    <t>aauaagcauaaccCUGAGAUUc</t>
  </si>
  <si>
    <t xml:space="preserve">  ::||| |:: | ||||||| </t>
  </si>
  <si>
    <t>uuGUAGUAGUU-GAUGAGAUUg</t>
  </si>
  <si>
    <t>NM_006842</t>
  </si>
  <si>
    <t>SF3B2</t>
  </si>
  <si>
    <t xml:space="preserve">  :||| || : |:||||||| </t>
  </si>
  <si>
    <t>caGCAGCUGAU-GUUGAGAUUg</t>
  </si>
  <si>
    <t>NM_170739</t>
  </si>
  <si>
    <t>MRPL11</t>
  </si>
  <si>
    <t>uugaagcauguguaUGAGAUUg</t>
  </si>
  <si>
    <t xml:space="preserve">  ::|  ||| |  ||||||| </t>
  </si>
  <si>
    <t>cuGUAUCUGCAA--UGAGAUUg</t>
  </si>
  <si>
    <t xml:space="preserve">   | | ||  ||  |||||||| </t>
  </si>
  <si>
    <t>gacCUGCUGGAAGACCUGAGAUUg</t>
  </si>
  <si>
    <t>agugucaacggUCG--ACUCUAAu</t>
  </si>
  <si>
    <t>aaaaaagcaugAGCUUUGAGAUUg</t>
  </si>
  <si>
    <t>uugaugaaagaacaUGAGAUUu</t>
  </si>
  <si>
    <t>NM_002869</t>
  </si>
  <si>
    <t>RAB6A</t>
  </si>
  <si>
    <t xml:space="preserve">   :|||| :::  ||||||| </t>
  </si>
  <si>
    <t>uacUAGUUAUUG--UGAGAUUg</t>
  </si>
  <si>
    <t>NM_198896</t>
  </si>
  <si>
    <t>NM_016147</t>
  </si>
  <si>
    <t>PPME1</t>
  </si>
  <si>
    <t>ggaccuccauuccUUGAGAUUg</t>
  </si>
  <si>
    <t>gcacccacugggaaUGAGAUUu</t>
  </si>
  <si>
    <t>NM_020193</t>
  </si>
  <si>
    <t>C11orf30</t>
  </si>
  <si>
    <t>agugUCAACGGUC--G-ACUCUAAu</t>
  </si>
  <si>
    <t xml:space="preserve">    | | |:|||  | ||||||| </t>
  </si>
  <si>
    <t>caggAUUGGUCAGAACAUGAGAUUg</t>
  </si>
  <si>
    <t>gugcacccaagAGUUGAGAUUu</t>
  </si>
  <si>
    <t>NM_001128620</t>
  </si>
  <si>
    <t>PAK1</t>
  </si>
  <si>
    <t xml:space="preserve">     ||  :|| :||||||| </t>
  </si>
  <si>
    <t>aauuuGUAAUCAAUUGAGAUUu</t>
  </si>
  <si>
    <t xml:space="preserve">        |||  :||||||| </t>
  </si>
  <si>
    <t>gggaggagGCCCUUUGAGAUUu</t>
  </si>
  <si>
    <t xml:space="preserve">  :::| ||:|  :||||||| </t>
  </si>
  <si>
    <t>agGUGGGUGUCCUUUGAGAUUu</t>
  </si>
  <si>
    <t xml:space="preserve">   ||| ||  : :||||||| </t>
  </si>
  <si>
    <t>cucCAGGUG--GUUUGAGAUUu</t>
  </si>
  <si>
    <t xml:space="preserve">   |||| ||::| |||||||| </t>
  </si>
  <si>
    <t>aguCAGUAGCUGGUCUGAGAUUu</t>
  </si>
  <si>
    <t xml:space="preserve">  |:|| |  ||| ||||||| </t>
  </si>
  <si>
    <t>ggAUAGAUCACAG-UGAGAUUg</t>
  </si>
  <si>
    <t>NM_032943</t>
  </si>
  <si>
    <t>SYTL2</t>
  </si>
  <si>
    <t>gccauuaaagCAUGUGAGAUUc</t>
  </si>
  <si>
    <t>uguguGUUUUCUUCUGAGAUUc</t>
  </si>
  <si>
    <t>augcuacguaUAGGUGAGAUUa</t>
  </si>
  <si>
    <t>NM_033395</t>
  </si>
  <si>
    <t>KIAA1731</t>
  </si>
  <si>
    <t xml:space="preserve">  |:| |  | |||||||||| </t>
  </si>
  <si>
    <t>gaAUACUCACAAGCUGAGAUUg</t>
  </si>
  <si>
    <t xml:space="preserve">        |:|| | ||||||| </t>
  </si>
  <si>
    <t>ucccucaaGUCAUCGUGAGAUUc</t>
  </si>
  <si>
    <t>uuauuggaauaaaaUGAGAUUu</t>
  </si>
  <si>
    <t>NM_000855</t>
  </si>
  <si>
    <t>GUCY1A2</t>
  </si>
  <si>
    <t xml:space="preserve">  |::  | :|||   :||||||| </t>
  </si>
  <si>
    <t>agAUGACUUUCAGAUUUUGAGAUUu</t>
  </si>
  <si>
    <t>NM_004724</t>
  </si>
  <si>
    <t>ZW10</t>
  </si>
  <si>
    <t>ugcccuaaaggaaaUGAGAUUu</t>
  </si>
  <si>
    <t xml:space="preserve">  |::| ||  :|: ||||||| </t>
  </si>
  <si>
    <t>ggAUGGAUGGGGGUAUGAGAUUu</t>
  </si>
  <si>
    <t xml:space="preserve">  ||  || ::  |||||||| </t>
  </si>
  <si>
    <t>aaACCUUUUUUUUCUGAGAUUa</t>
  </si>
  <si>
    <t>uuGCAGAAACCCUAUGAGAUUa</t>
  </si>
  <si>
    <t>hsa_circ_0000360</t>
  </si>
  <si>
    <t>hsa_circ_001017</t>
  </si>
  <si>
    <t>NM_016146</t>
  </si>
  <si>
    <t>TRAPPC4</t>
  </si>
  <si>
    <t>cuccgaaagauuuaUGAGAUUu</t>
  </si>
  <si>
    <t>NM_152715</t>
  </si>
  <si>
    <t>TBCEL</t>
  </si>
  <si>
    <t>aaacuggaagaAG-UGAGAUUg</t>
  </si>
  <si>
    <t>NM_004879</t>
  </si>
  <si>
    <t>EI24</t>
  </si>
  <si>
    <t xml:space="preserve">    ||  ||  |||||||||| </t>
  </si>
  <si>
    <t>aguaAGAGGCAAAGCUGAGAUUu</t>
  </si>
  <si>
    <t>NM_152713</t>
  </si>
  <si>
    <t>STT3A</t>
  </si>
  <si>
    <t xml:space="preserve">      ||||::  |||||||| </t>
  </si>
  <si>
    <t>gucuguUUGCUGUCCUGAGAUUu</t>
  </si>
  <si>
    <t>agUGUCAACGGU----CGACUCUAAu</t>
  </si>
  <si>
    <t xml:space="preserve">  || ||  ||:    ||||||||| </t>
  </si>
  <si>
    <t>ugACCGUGUCCGAAAUGCUGAGAUUg</t>
  </si>
  <si>
    <t xml:space="preserve">   :|| ||  : :||||||| </t>
  </si>
  <si>
    <t>uuuUAGCUGAAGUUUGAGAUUu</t>
  </si>
  <si>
    <t>agugUCA-ACGGUCGACUCUAAu</t>
  </si>
  <si>
    <t xml:space="preserve">    :|| | :|| :||||||| </t>
  </si>
  <si>
    <t>augaGGUAUCUCAAUUGAGAUUu</t>
  </si>
  <si>
    <t>agUGUCA-ACGG---UCGACUCUAAu</t>
  </si>
  <si>
    <t xml:space="preserve">  ||| | ||:|    |:||||||| </t>
  </si>
  <si>
    <t>uuACAUUGUGUCUGUUGUUGAGAUUa</t>
  </si>
  <si>
    <t xml:space="preserve">  |::|  ||||||      ||||||| </t>
  </si>
  <si>
    <t>gcAUGGGAGCCAGCCACAAAUGAGAUUc</t>
  </si>
  <si>
    <t>NM_002014</t>
  </si>
  <si>
    <t>FKBP4</t>
  </si>
  <si>
    <t xml:space="preserve">    || | |   :||||||| </t>
  </si>
  <si>
    <t>cgggAGCUCCGCUUUGAGAUUg</t>
  </si>
  <si>
    <t>NM_020374</t>
  </si>
  <si>
    <t>C12orf4</t>
  </si>
  <si>
    <t>gaccaugcauaAUUUGAGAUUg</t>
  </si>
  <si>
    <t>NM_014865</t>
  </si>
  <si>
    <t>NCAPD2</t>
  </si>
  <si>
    <t>uggaaucaaggAGCUUGAGAUUg</t>
  </si>
  <si>
    <t>NM_014718</t>
  </si>
  <si>
    <t>CLSTN3</t>
  </si>
  <si>
    <t xml:space="preserve">  ||:  ||:|:| ||||||| </t>
  </si>
  <si>
    <t>acACGCAUGUCGGAUGAGAUUg</t>
  </si>
  <si>
    <t>NM_006931</t>
  </si>
  <si>
    <t>SLC2A3</t>
  </si>
  <si>
    <t xml:space="preserve">  ||||  |  | :||||||| </t>
  </si>
  <si>
    <t>aaACAGAAGGAAAUUGAGAUUa</t>
  </si>
  <si>
    <t xml:space="preserve">  |:| || ::  :||||||| </t>
  </si>
  <si>
    <t>gcAUAAUUAUU--UUGAGAUUc</t>
  </si>
  <si>
    <t>NM_019844</t>
  </si>
  <si>
    <t>SLCO1B3</t>
  </si>
  <si>
    <t xml:space="preserve">  | | || ||  |||||||| </t>
  </si>
  <si>
    <t>ggAGAAUUUCC--CUGAGAUUu</t>
  </si>
  <si>
    <t>NM_002223</t>
  </si>
  <si>
    <t>ITPR2</t>
  </si>
  <si>
    <t>agugucaaCGGU--CGACUCUAAu</t>
  </si>
  <si>
    <t xml:space="preserve">        ||||   |||||||| </t>
  </si>
  <si>
    <t>aucaugcaGCCAAUACUGAGAUUu</t>
  </si>
  <si>
    <t>agcugaagaUCA-UUGAGAUUu</t>
  </si>
  <si>
    <t>NM_018164</t>
  </si>
  <si>
    <t>C12orf11</t>
  </si>
  <si>
    <t>agUGUCAACGG---UCGACUCUAAu</t>
  </si>
  <si>
    <t xml:space="preserve">  | | ||| |   |||||||||| </t>
  </si>
  <si>
    <t>gaAGAAUUGGCUGAAGCUGAGAUUa</t>
  </si>
  <si>
    <t>agUGUCAACGG-UC----GACUCUAAu</t>
  </si>
  <si>
    <t xml:space="preserve">  ||  ||||: ||     ||||||| </t>
  </si>
  <si>
    <t>uaACUUUUGCUGAGGUUUAUGAGAUUu</t>
  </si>
  <si>
    <t>aggagaaucuuuuaUGAGAUUu</t>
  </si>
  <si>
    <t>hsa_circ_0000386</t>
  </si>
  <si>
    <t>hsa_circ_002027</t>
  </si>
  <si>
    <t>gcuuuguacguuuCUGAGAUUu</t>
  </si>
  <si>
    <t>uggaacgucauuuCUGAGAUUg</t>
  </si>
  <si>
    <t>NM_006390</t>
  </si>
  <si>
    <t>IPO8</t>
  </si>
  <si>
    <t xml:space="preserve">   ::||| || |||||||||| </t>
  </si>
  <si>
    <t>gauUGGUUCCCUAGCUGAGAUUu</t>
  </si>
  <si>
    <t>aagugcaaaUCUGCUGAGAUUg</t>
  </si>
  <si>
    <t>ucauuaaaaaauGCUGAGAUUu</t>
  </si>
  <si>
    <t>NM_001013620</t>
  </si>
  <si>
    <t>ALG10B</t>
  </si>
  <si>
    <t xml:space="preserve">  |:| ||  :| :||||||| </t>
  </si>
  <si>
    <t>uaAUAUUUAAUAUUUGAGAUUu</t>
  </si>
  <si>
    <t>NM_001204803</t>
  </si>
  <si>
    <t>ANO6</t>
  </si>
  <si>
    <t xml:space="preserve">  ::|| || :|  ||||||| </t>
  </si>
  <si>
    <t>acGUAG-UGAUAAAUGAGAUUa</t>
  </si>
  <si>
    <t>uuguguUUGGAAAGUGAGAUUu</t>
  </si>
  <si>
    <t xml:space="preserve">  ||| |  :: |: ||||||| </t>
  </si>
  <si>
    <t>uuACA-UCCUUUGUGUGAGAUUa</t>
  </si>
  <si>
    <t xml:space="preserve">   ::| || |||  ||||||| </t>
  </si>
  <si>
    <t>gccUGGGUGACAGAGUGAGAUUu</t>
  </si>
  <si>
    <t>hsa_circ_0004650</t>
  </si>
  <si>
    <t xml:space="preserve">    :||   || |:||||||| </t>
  </si>
  <si>
    <t>guggGGUGAACAUGUUGAGAUUg</t>
  </si>
  <si>
    <t xml:space="preserve">  ||| || :  | ||||||| </t>
  </si>
  <si>
    <t>guACAAUUUUGUGGUGAGAUUu</t>
  </si>
  <si>
    <t xml:space="preserve">  | :| ||  |  ||||||| </t>
  </si>
  <si>
    <t>caAAGGGUGAGAAAUGAGAUUu</t>
  </si>
  <si>
    <t>cagccuauaugACUUGAGAUUg</t>
  </si>
  <si>
    <t>ccuuccgUGUUGG-UGAGAUUa</t>
  </si>
  <si>
    <t xml:space="preserve">  || | | ||  |||||||| </t>
  </si>
  <si>
    <t>ucACUGCUUCC--CUGAGAUUu</t>
  </si>
  <si>
    <t>NM_005480</t>
  </si>
  <si>
    <t>TROAP</t>
  </si>
  <si>
    <t xml:space="preserve">       |||:: |||||||| </t>
  </si>
  <si>
    <t>cagccccUGCUGACUGAGAUUu</t>
  </si>
  <si>
    <t xml:space="preserve">  :||| ||  ||:||||||| </t>
  </si>
  <si>
    <t>guGCAGCUG-AAGUUGAGAUUg</t>
  </si>
  <si>
    <t>NM_175736</t>
  </si>
  <si>
    <t>FMNL3</t>
  </si>
  <si>
    <t xml:space="preserve">   || | ||:||  ||||||| </t>
  </si>
  <si>
    <t>cccCAUGCUGUCA-AUGAGAUUg</t>
  </si>
  <si>
    <t>NM_001126103</t>
  </si>
  <si>
    <t>RACGAP1</t>
  </si>
  <si>
    <t xml:space="preserve">  :|| |||: :|  ||||||| </t>
  </si>
  <si>
    <t>guGCA-UUGUGUAAAUGAGAUUg</t>
  </si>
  <si>
    <t>NM_005556</t>
  </si>
  <si>
    <t>KRT7</t>
  </si>
  <si>
    <t xml:space="preserve">    | |  ||:|  ||||||| </t>
  </si>
  <si>
    <t>ccggAAUACCCGGAAUGAGAUUu</t>
  </si>
  <si>
    <t xml:space="preserve">   |:| | | :||||||||| </t>
  </si>
  <si>
    <t>agcCGGCUCCAGGCUGAGAUUg</t>
  </si>
  <si>
    <t xml:space="preserve">  ||| |  | |:: :||||||| </t>
  </si>
  <si>
    <t>aaACACUAAUCCUGCUUGAGAUUc</t>
  </si>
  <si>
    <t>NM_001417</t>
  </si>
  <si>
    <t>EIF4B</t>
  </si>
  <si>
    <t>guagaaggaaaAGUGUGAGAUUu</t>
  </si>
  <si>
    <t>NM_138473</t>
  </si>
  <si>
    <t>SP1</t>
  </si>
  <si>
    <t xml:space="preserve">  :|| ||| || |||||||| </t>
  </si>
  <si>
    <t>guGCAUUUGGCA-CUGAGAUUu</t>
  </si>
  <si>
    <t>ggggaagauaCA-CUGAGAUUg</t>
  </si>
  <si>
    <t xml:space="preserve">   || ||  ::|:||||||| </t>
  </si>
  <si>
    <t>cauCAUUU--UGGUUGAGAUUu</t>
  </si>
  <si>
    <t xml:space="preserve">    | || |:  :||||||| </t>
  </si>
  <si>
    <t>ugggAUUUUCUUAUUGAGAUUu</t>
  </si>
  <si>
    <t xml:space="preserve">  |:| ||| :| |||||||| </t>
  </si>
  <si>
    <t>caAUAUUUGGUA-CUGAGAUUg</t>
  </si>
  <si>
    <t>NM_001982</t>
  </si>
  <si>
    <t>ERBB3</t>
  </si>
  <si>
    <t>gugauggggaaccUUGAGAUUg</t>
  </si>
  <si>
    <t xml:space="preserve">      ||||:|| ||||||| </t>
  </si>
  <si>
    <t>guugucUUGCUAGAUGAGAUUu</t>
  </si>
  <si>
    <t>NM_004077</t>
  </si>
  <si>
    <t>CS</t>
  </si>
  <si>
    <t>cugaGGUUGCGGUGAGCUGAGAUUg</t>
  </si>
  <si>
    <t>NM_005419</t>
  </si>
  <si>
    <t>STAT2</t>
  </si>
  <si>
    <t>agugucaaCGGUCG----ACUCUAAu</t>
  </si>
  <si>
    <t xml:space="preserve">        ||||||    ||||||| </t>
  </si>
  <si>
    <t>uguggagaGCCAGCAACAUGAGAUUg</t>
  </si>
  <si>
    <t>NM_001130963</t>
  </si>
  <si>
    <t>TMEM194A</t>
  </si>
  <si>
    <t>accugccucaaAGUUGAGAUUa</t>
  </si>
  <si>
    <t>hsa_circ_0000411</t>
  </si>
  <si>
    <t>hsa_circ_000824</t>
  </si>
  <si>
    <t>uugaAGUU-UUACCAUGAGAUUg</t>
  </si>
  <si>
    <t xml:space="preserve">      ||| ||  |||||||| </t>
  </si>
  <si>
    <t>accuucUUGUCCUUCUGAGAUUa</t>
  </si>
  <si>
    <t>ccuacccacUCAUCUGAGAUUu</t>
  </si>
  <si>
    <t xml:space="preserve">      || |:  :||||||| </t>
  </si>
  <si>
    <t>gcuuuuUUUCUUUUUGAGAUUg</t>
  </si>
  <si>
    <t>agUGUC--AA-C-GGUCG-ACUCUAAu</t>
  </si>
  <si>
    <t xml:space="preserve">  ||||  || |  || | ||||||| </t>
  </si>
  <si>
    <t>ucACAGCCUUCGAACACCAUGAGAUUu</t>
  </si>
  <si>
    <t>NM_006530</t>
  </si>
  <si>
    <t>YEATS4</t>
  </si>
  <si>
    <t>agaaaaaaaCAAGCUUUGAGAUUg</t>
  </si>
  <si>
    <t xml:space="preserve">      ||| :|||  ||||||| </t>
  </si>
  <si>
    <t>gaagucUUG-UAGCAGUGAGAUUg</t>
  </si>
  <si>
    <t xml:space="preserve">  |:|   |  || :||||||| </t>
  </si>
  <si>
    <t>aaAUAUGAGGAAGUUUGAGAUUa</t>
  </si>
  <si>
    <t>NM_014505</t>
  </si>
  <si>
    <t>KCNMB4</t>
  </si>
  <si>
    <t>agUGUCA--A-CGGUCGACUCUAAu</t>
  </si>
  <si>
    <t xml:space="preserve">  |||||  | |  || ||||||| </t>
  </si>
  <si>
    <t>caACAGUACUGGAAAGAUGAGAUUg</t>
  </si>
  <si>
    <t>NM_144982</t>
  </si>
  <si>
    <t>ZFC3H1</t>
  </si>
  <si>
    <t xml:space="preserve">   || ||||: ||||||||| </t>
  </si>
  <si>
    <t>agcCA-UUGCU-GCUGAGAUUg</t>
  </si>
  <si>
    <t xml:space="preserve">   ||| ||    || ||||||| </t>
  </si>
  <si>
    <t>aacCAGAUGAAGAAGAUGAGAUUu</t>
  </si>
  <si>
    <t>agUGUC-AA--CGGUCGACUCUAAu</t>
  </si>
  <si>
    <t xml:space="preserve">  |||| ||  |: |  ||||||| </t>
  </si>
  <si>
    <t>uaACAGAUUAGGUAAAAUGAGAUUa</t>
  </si>
  <si>
    <t>NM_016122</t>
  </si>
  <si>
    <t>CCDC41</t>
  </si>
  <si>
    <t xml:space="preserve">  |:| ||  ||:  |||||||| </t>
  </si>
  <si>
    <t>guAUAAUUUGGCUUCCUGAGAUUc</t>
  </si>
  <si>
    <t>NR_038241</t>
  </si>
  <si>
    <t>VEZT</t>
  </si>
  <si>
    <t>cuggucauaagAGCUUUGAGAUUa</t>
  </si>
  <si>
    <t>NR_038242</t>
  </si>
  <si>
    <t>NM_006838</t>
  </si>
  <si>
    <t>METAP2</t>
  </si>
  <si>
    <t>agUGU-CAACGGUCG----ACUCUAAu</t>
  </si>
  <si>
    <t xml:space="preserve">  |:| ||| :|||:    ||||||| </t>
  </si>
  <si>
    <t>guAUAUGUU-UCAGUACAAUGAGAUUu</t>
  </si>
  <si>
    <t xml:space="preserve">   |: || :|  :||||||| </t>
  </si>
  <si>
    <t>cccCGCUUUUC--UUGAGAUUu</t>
  </si>
  <si>
    <t>NM_020244</t>
  </si>
  <si>
    <t>CHPT1</t>
  </si>
  <si>
    <t xml:space="preserve">   |||  ||  |:||||||| </t>
  </si>
  <si>
    <t>uuuCAG--GCAUGUUGAGAUUu</t>
  </si>
  <si>
    <t>NM_018370</t>
  </si>
  <si>
    <t>DRAM1</t>
  </si>
  <si>
    <t>uuuguuUUAUUUGUGUGAGAUUu</t>
  </si>
  <si>
    <t>NM_001031701</t>
  </si>
  <si>
    <t>NT5DC3</t>
  </si>
  <si>
    <t xml:space="preserve">   | |||   |  ||||||| </t>
  </si>
  <si>
    <t>aucCUGUUAAAACAUGAGAUUu</t>
  </si>
  <si>
    <t>NM_014840</t>
  </si>
  <si>
    <t>NUAK1</t>
  </si>
  <si>
    <t>agugucaACG--GUCGACUCUAAu</t>
  </si>
  <si>
    <t xml:space="preserve">       |||  |  |||||||| </t>
  </si>
  <si>
    <t>cacucuaUGCAUCUCCUGAGAUUg</t>
  </si>
  <si>
    <t xml:space="preserve">        |:::| ||||||| </t>
  </si>
  <si>
    <t>gaagccaaGUUGGAUGAGAUUu</t>
  </si>
  <si>
    <t>gauguuaacaaaugUGAGAUUg</t>
  </si>
  <si>
    <t>hsa_circ_0000437</t>
  </si>
  <si>
    <t>hsa_circ_002167</t>
  </si>
  <si>
    <t xml:space="preserve">   ||||  :: | ||||||| </t>
  </si>
  <si>
    <t>cuuCAGUCUUUUGAUGAGAUUa</t>
  </si>
  <si>
    <t xml:space="preserve">  | :|||||   |||||||| </t>
  </si>
  <si>
    <t>ugAGGGUUGC---CUGAGAUUc</t>
  </si>
  <si>
    <t>NM_024953</t>
  </si>
  <si>
    <t>NAA25</t>
  </si>
  <si>
    <t xml:space="preserve">    ||||| ||  ||||||| </t>
  </si>
  <si>
    <t>agugucaacgGU-CGACUCUAAu</t>
  </si>
  <si>
    <t>ucucuccuaaCAUGCUGAGAUUc</t>
  </si>
  <si>
    <t>NM_016569</t>
  </si>
  <si>
    <t>TBX3</t>
  </si>
  <si>
    <t>ccuuaaaauaUAACUGAGAUUg</t>
  </si>
  <si>
    <t xml:space="preserve">   :||   :|| :||||||| </t>
  </si>
  <si>
    <t>auuUAGGAAUCACUUGAGAUUc</t>
  </si>
  <si>
    <t xml:space="preserve">  :| |  |: |||||||||| </t>
  </si>
  <si>
    <t>agGCUGCAGUGAGCUGAGAUUg</t>
  </si>
  <si>
    <t xml:space="preserve">  ||| |  : |  ||||||| </t>
  </si>
  <si>
    <t>cuACA-UGAUAAAAUGAGAUUg</t>
  </si>
  <si>
    <t>aaaaugagacauaCUGAGAUUg</t>
  </si>
  <si>
    <t>uugggaugaaacuUUGAGAUUg</t>
  </si>
  <si>
    <t>agugucaACGG-UCG-ACUCUAAu</t>
  </si>
  <si>
    <t xml:space="preserve">       ||:: ||| ||||||| </t>
  </si>
  <si>
    <t>gcuuuaaUGUUAAGCAUGAGAUUa</t>
  </si>
  <si>
    <t>auuggacaaaauugUGAGAUUa</t>
  </si>
  <si>
    <t>NM_016399</t>
  </si>
  <si>
    <t>TRIAP1</t>
  </si>
  <si>
    <t xml:space="preserve">  ||| || ::  :||||||| </t>
  </si>
  <si>
    <t>gaACAAUUUUU--UUGAGAUUa</t>
  </si>
  <si>
    <t>NM_001080825</t>
  </si>
  <si>
    <t>TMEM120B</t>
  </si>
  <si>
    <t xml:space="preserve">  :|| | || ::| ||||||| </t>
  </si>
  <si>
    <t>ggGCA-UCGCUUGGGUGAGAUUc</t>
  </si>
  <si>
    <t>NM_002813</t>
  </si>
  <si>
    <t>PSMD9</t>
  </si>
  <si>
    <t xml:space="preserve">  :||  ||   | ||||||| </t>
  </si>
  <si>
    <t>cuGCAAGUGGAUGAUGAGAUUg</t>
  </si>
  <si>
    <t>NM_022782</t>
  </si>
  <si>
    <t>MPHOSPH9</t>
  </si>
  <si>
    <t>ccucugcaaaucuUUGAGAUUu</t>
  </si>
  <si>
    <t xml:space="preserve">     ||| |:  :||||||| </t>
  </si>
  <si>
    <t>cuuauGUUUCU--UUGAGAUUa</t>
  </si>
  <si>
    <t xml:space="preserve">      | ||:  |||||||| </t>
  </si>
  <si>
    <t>ggcuucUGGCUCCCUGAGAUUg</t>
  </si>
  <si>
    <t xml:space="preserve">   | || |: :|  ||||||| </t>
  </si>
  <si>
    <t>uuuCCGUGGUAUAUGUGAGAUUg</t>
  </si>
  <si>
    <t>agugucaaCGGU-CGACUCUAAu</t>
  </si>
  <si>
    <t xml:space="preserve">        ||||  :||||||| </t>
  </si>
  <si>
    <t>augaaucaGCCAUUUUGAGAUUu</t>
  </si>
  <si>
    <t>gcuuuaaaaagGGUUGAGAUUu</t>
  </si>
  <si>
    <t>gucccccaaaaccCUGAGAUUa</t>
  </si>
  <si>
    <t xml:space="preserve">   :|| |  :| :||||||| </t>
  </si>
  <si>
    <t>auuUAGCUUAUA-UUGAGAUUu</t>
  </si>
  <si>
    <t xml:space="preserve">  ||| || :| | ||||||| </t>
  </si>
  <si>
    <t>ucACAUUUAUCUG-UGAGAUUu</t>
  </si>
  <si>
    <t>hsa_circ_0000466</t>
  </si>
  <si>
    <t>hsa_circ_002084</t>
  </si>
  <si>
    <t>NM_182488</t>
  </si>
  <si>
    <t>USP12</t>
  </si>
  <si>
    <t xml:space="preserve">  || || | :   ||||||| </t>
  </si>
  <si>
    <t>caAC-GUGGGUUCAUGAGAUUu</t>
  </si>
  <si>
    <t>ggcccccaaaguGCUGAGAUUa</t>
  </si>
  <si>
    <t xml:space="preserve">   :|||| | | :||||||| </t>
  </si>
  <si>
    <t>uguUAGUU-CAAAUUGAGAUUu</t>
  </si>
  <si>
    <t>uuuucucUGCC--UUGAGAUUu</t>
  </si>
  <si>
    <t xml:space="preserve">      || |::||||||||| </t>
  </si>
  <si>
    <t>uuuuucUUUCUGGCUGAGAUUu</t>
  </si>
  <si>
    <t>aguGUCAACGGUC---GACUCUAAu</t>
  </si>
  <si>
    <t xml:space="preserve">   :| || :|||   |||||||| </t>
  </si>
  <si>
    <t>gcuUAAUU-UCAGCUUCUGAGAUUg</t>
  </si>
  <si>
    <t>uugccuuacCCAGAAUGAGAUUg</t>
  </si>
  <si>
    <t>NM_005800</t>
  </si>
  <si>
    <t>USPL1</t>
  </si>
  <si>
    <t xml:space="preserve">        || :  ||||||| </t>
  </si>
  <si>
    <t>uccuuggaGCGGAAUGAGAUUu</t>
  </si>
  <si>
    <t xml:space="preserve">    || || |||:||||||| </t>
  </si>
  <si>
    <t>ugugAG-UG-CAGUUGAGAUUg</t>
  </si>
  <si>
    <t xml:space="preserve">  |:: |  ::|| ||||||| </t>
  </si>
  <si>
    <t>aaAUGAUAUUUAGAUGAGAUUu</t>
  </si>
  <si>
    <t>guacauaaggguaUUGAGAUUa</t>
  </si>
  <si>
    <t>NM_002915</t>
  </si>
  <si>
    <t>RFC3</t>
  </si>
  <si>
    <t>uucucucucauuaUUGAGAUUc</t>
  </si>
  <si>
    <t>NM_015678</t>
  </si>
  <si>
    <t>NBEA</t>
  </si>
  <si>
    <t xml:space="preserve">    | || ::|| ||||||| </t>
  </si>
  <si>
    <t>ucuaAAUU-UUAG-UGAGAUUg</t>
  </si>
  <si>
    <t>uuagucaaagguGCUGAGAUUa</t>
  </si>
  <si>
    <t>uaaaaaagGGCAG-UGAGAUUg</t>
  </si>
  <si>
    <t xml:space="preserve">  | || | |:   :||||||| </t>
  </si>
  <si>
    <t>ucAGAGAUCGUGUAUUGAGAUUu</t>
  </si>
  <si>
    <t>NM_014832</t>
  </si>
  <si>
    <t>TBC1D4</t>
  </si>
  <si>
    <t>aguguCAA--CGGUCGACUCUAAu</t>
  </si>
  <si>
    <t xml:space="preserve">     |||  || | :||||||| </t>
  </si>
  <si>
    <t>aagaaaagccuuaaUGAGAUUg</t>
  </si>
  <si>
    <t>NM_020121</t>
  </si>
  <si>
    <t>UGGT2</t>
  </si>
  <si>
    <t>accuguaaaauuaaUGAGAUUa</t>
  </si>
  <si>
    <t>NM_002271</t>
  </si>
  <si>
    <t>IPO5</t>
  </si>
  <si>
    <t xml:space="preserve">  | | |  |: |:||||||| </t>
  </si>
  <si>
    <t>cuAAAAUCCCUCGUUGAGAUUg</t>
  </si>
  <si>
    <t>NM_005766</t>
  </si>
  <si>
    <t>FARP1</t>
  </si>
  <si>
    <t xml:space="preserve">  | | ||| |||| |||||||| </t>
  </si>
  <si>
    <t>auAAACUUGACCAGUCUGAGAUUa</t>
  </si>
  <si>
    <t>NM_001846</t>
  </si>
  <si>
    <t>COL4A2</t>
  </si>
  <si>
    <t xml:space="preserve">   || ||||:|  |||||||| </t>
  </si>
  <si>
    <t>cccCACGUUGUC-CCUGAGAUUu</t>
  </si>
  <si>
    <t>NM_031314</t>
  </si>
  <si>
    <t>HNRNPC</t>
  </si>
  <si>
    <t xml:space="preserve">      ||  ||| ||||||| </t>
  </si>
  <si>
    <t>uguuuuUUUACAG-UGAGAUUu</t>
  </si>
  <si>
    <t>NM_001077351</t>
  </si>
  <si>
    <t>RBM23</t>
  </si>
  <si>
    <t xml:space="preserve">      | |:|  |||||||| </t>
  </si>
  <si>
    <t>uguguaUCGUC-UCUGAGAUUa</t>
  </si>
  <si>
    <t>NM_176783</t>
  </si>
  <si>
    <t>PSME1</t>
  </si>
  <si>
    <t xml:space="preserve">  | | ||||  | |:||||||| </t>
  </si>
  <si>
    <t>ccAAACUUGCUUCUGUUGAGAUUu</t>
  </si>
  <si>
    <t>NM_001199823</t>
  </si>
  <si>
    <t>NEDD8-MDP1</t>
  </si>
  <si>
    <t>gaccggaaaggAGAUUGAGAUUg</t>
  </si>
  <si>
    <t>NM_015473</t>
  </si>
  <si>
    <t>HEATR5A</t>
  </si>
  <si>
    <t>agugucaaCGG-UCGACUCUAAu</t>
  </si>
  <si>
    <t>NM_025152</t>
  </si>
  <si>
    <t>NUBPL</t>
  </si>
  <si>
    <t>aguGUCAACGG----UCGACUCUAAu</t>
  </si>
  <si>
    <t xml:space="preserve">   || | |||    | |||||||| </t>
  </si>
  <si>
    <t>gcuCAAUCGCCCAAUACCUGAGAUUu</t>
  </si>
  <si>
    <t>aacuucaaGGCUUUUGAGAUUc</t>
  </si>
  <si>
    <t xml:space="preserve">      |||::  |||||||| </t>
  </si>
  <si>
    <t>agcauuUUGUU--CUGAGAUUa</t>
  </si>
  <si>
    <t xml:space="preserve">    ||   ||| |||||||| </t>
  </si>
  <si>
    <t>aaugAGCAACCA-CUGAGAUUa</t>
  </si>
  <si>
    <t>NM_002806</t>
  </si>
  <si>
    <t>PSMC6</t>
  </si>
  <si>
    <t>ucuuaaugauucugUGAGAUUg</t>
  </si>
  <si>
    <t>NM_001134999</t>
  </si>
  <si>
    <t>FERMT2</t>
  </si>
  <si>
    <t xml:space="preserve">  |: |  ||| || ||||||| </t>
  </si>
  <si>
    <t>uaAUUGAAGCCAAGAUGAGAUUu</t>
  </si>
  <si>
    <t>agUGUCAAC-----GGUCGACUCUAAu</t>
  </si>
  <si>
    <t xml:space="preserve">  :||||||      :| |||||||| </t>
  </si>
  <si>
    <t>uuGCAGUUGAGGAAAUACCUGAGAUUa</t>
  </si>
  <si>
    <t xml:space="preserve">        || | |:||||||| </t>
  </si>
  <si>
    <t>uaaaaacaGCAAUGUUGAGAUUg</t>
  </si>
  <si>
    <t>guaaccUGGCCUCUCUGAGAUUc</t>
  </si>
  <si>
    <t>NM_017943</t>
  </si>
  <si>
    <t>FBXO34</t>
  </si>
  <si>
    <t xml:space="preserve">  |:: |||  || | ||||||| </t>
  </si>
  <si>
    <t>guAUGCUUGAUCCUG-UGAGAUUg</t>
  </si>
  <si>
    <t>hsa_circ_0000540</t>
  </si>
  <si>
    <t>hsa_circ_001380</t>
  </si>
  <si>
    <t xml:space="preserve">       || || | ||||||| </t>
  </si>
  <si>
    <t>cacuuugUGGCACCGUGAGAUUc</t>
  </si>
  <si>
    <t xml:space="preserve">    | |||| || ||||||| </t>
  </si>
  <si>
    <t>agugACUUGCAAGGUGAGAUUu</t>
  </si>
  <si>
    <t>NM_018477</t>
  </si>
  <si>
    <t>ACTR10</t>
  </si>
  <si>
    <t xml:space="preserve">  :| | |||:  :||||||| </t>
  </si>
  <si>
    <t>uaGCUGGUGCUUAUUGAGAUUu</t>
  </si>
  <si>
    <t xml:space="preserve">       |||::| ||||||| </t>
  </si>
  <si>
    <t>cagaaacUGCUGG-UGAGAUUa</t>
  </si>
  <si>
    <t xml:space="preserve">       ||::| |||||||| </t>
  </si>
  <si>
    <t>cugauccUGUUA-CUGAGAUUa</t>
  </si>
  <si>
    <t>aaguaaggaggAUCUGAGAUUa</t>
  </si>
  <si>
    <t xml:space="preserve">  ||||  | || |||||||| </t>
  </si>
  <si>
    <t>guACAG--GACA-CUGAGAUUu</t>
  </si>
  <si>
    <t xml:space="preserve">   || ||  :||| ||||||| </t>
  </si>
  <si>
    <t>agcCAUUUUGUAGCUUGAGAUUa</t>
  </si>
  <si>
    <t xml:space="preserve">     | ||::: |||||||| </t>
  </si>
  <si>
    <t>uuggcGCUGUUGUCUGAGAUUg</t>
  </si>
  <si>
    <t xml:space="preserve">  ||||  | :  :||||||| </t>
  </si>
  <si>
    <t>uaACAGAAGGU-CUUGAGAUUc</t>
  </si>
  <si>
    <t>agugUCAA--CGGUCGACUCUAAu</t>
  </si>
  <si>
    <t xml:space="preserve">    ||||  |:||  ||||||| </t>
  </si>
  <si>
    <t>uucaAGUUUGGUCA--UGAGAUUg</t>
  </si>
  <si>
    <t>caaugcacuaaAGUCUGAGAUUu</t>
  </si>
  <si>
    <t xml:space="preserve">     || |:|   ||||||| </t>
  </si>
  <si>
    <t>cuaguGUGGUCUCAUGAGAUUc</t>
  </si>
  <si>
    <t>NM_001933</t>
  </si>
  <si>
    <t>DLST</t>
  </si>
  <si>
    <t xml:space="preserve">  |||  | ::|  ||||||| </t>
  </si>
  <si>
    <t>ugACAACUUUUA-AUGAGAUUg</t>
  </si>
  <si>
    <t>NM_033116</t>
  </si>
  <si>
    <t>NEK9</t>
  </si>
  <si>
    <t xml:space="preserve">     | ||||  :  ||||||| </t>
  </si>
  <si>
    <t>gucguGAUGCCUUGAAUGAGAUUg</t>
  </si>
  <si>
    <t xml:space="preserve">       ||: ||   ||||||| </t>
  </si>
  <si>
    <t>augugcaUGUAAGGAGUGAGAUUu</t>
  </si>
  <si>
    <t>acuccuUUGUCCA--UGAGAUUu</t>
  </si>
  <si>
    <t>NM_017970</t>
  </si>
  <si>
    <t>C14orf102</t>
  </si>
  <si>
    <t xml:space="preserve">  |||   ||| ||||||||| </t>
  </si>
  <si>
    <t>gcACACGAGCCUGCUGAGAUUc</t>
  </si>
  <si>
    <t xml:space="preserve">   ::|||  |||: ||||||| </t>
  </si>
  <si>
    <t>uccUGGUU-ACAGUAUGAGAUUg</t>
  </si>
  <si>
    <t>gccucccaaaguaCUGAGAUUa</t>
  </si>
  <si>
    <t>NM_001080414</t>
  </si>
  <si>
    <t>CCDC88C</t>
  </si>
  <si>
    <t xml:space="preserve">  ||| | |:|  :||||||| </t>
  </si>
  <si>
    <t>aaACA-UGGUC-CUUGAGAUUg</t>
  </si>
  <si>
    <t>NM_032560</t>
  </si>
  <si>
    <t>SMEK1</t>
  </si>
  <si>
    <t>uaAAGGAUUAAAACUGAGAUUu</t>
  </si>
  <si>
    <t>NM_004239</t>
  </si>
  <si>
    <t>TRIP11</t>
  </si>
  <si>
    <t>cgaaaaugaaauaaUGAGAUUg</t>
  </si>
  <si>
    <t>NM_017437</t>
  </si>
  <si>
    <t>CPSF2</t>
  </si>
  <si>
    <t xml:space="preserve">    || ||| : | ||||||| </t>
  </si>
  <si>
    <t>cuggAG-UGCAGUGGUGAGAUUu</t>
  </si>
  <si>
    <t>NM_020414</t>
  </si>
  <si>
    <t>DDX24</t>
  </si>
  <si>
    <t xml:space="preserve">  || || |:|  |||||||| </t>
  </si>
  <si>
    <t>gaACCGUCGUC--CUGAGAUUg</t>
  </si>
  <si>
    <t xml:space="preserve">  |:| || :||||    ||||||| </t>
  </si>
  <si>
    <t>guAUACUUCUCAGCCAUGUGAGAUUg</t>
  </si>
  <si>
    <t>gaauucaauaaAACUGAGAUUg</t>
  </si>
  <si>
    <t>agugucaacGGU--CGACUCUAAu</t>
  </si>
  <si>
    <t>aagccuggaCCAAUGAUGAGAUUg</t>
  </si>
  <si>
    <t xml:space="preserve">    | || |:  |||||||| </t>
  </si>
  <si>
    <t>guuaACUUUCUUCCUGAGAUUa</t>
  </si>
  <si>
    <t>aguGUCAA--CGGUCGACUCUAAu</t>
  </si>
  <si>
    <t xml:space="preserve">   | |||  |  ||:||||||| </t>
  </si>
  <si>
    <t>aguCUGUUACGGAAGUUGAGAUUu</t>
  </si>
  <si>
    <t xml:space="preserve">  | || || || |||||||| </t>
  </si>
  <si>
    <t>agAGAG-UG-CA-CUGAGAUUc</t>
  </si>
  <si>
    <t>uucuugagaggaaaUGAGAUUg</t>
  </si>
  <si>
    <t xml:space="preserve">  | ||||  ||  ||||||| </t>
  </si>
  <si>
    <t>agAAAGUU--CA-AUGAGAUUg</t>
  </si>
  <si>
    <t>agUGUCAACGG--UCG-ACUCUAAu</t>
  </si>
  <si>
    <t xml:space="preserve">  ||| ||  :  | | ||||||| </t>
  </si>
  <si>
    <t>agACACUUAAUGAAUCGUGAGAUUu</t>
  </si>
  <si>
    <t>NM_005163</t>
  </si>
  <si>
    <t>AKT1</t>
  </si>
  <si>
    <t xml:space="preserve">       || | ||||||||| </t>
  </si>
  <si>
    <t>gcuucuaUGGC-GCUGAGAUUg</t>
  </si>
  <si>
    <t xml:space="preserve">    :| || || :||||||| </t>
  </si>
  <si>
    <t>accaGGAUG-CAAUUGAGAUUg</t>
  </si>
  <si>
    <t>NM_001100913</t>
  </si>
  <si>
    <t>PACS2</t>
  </si>
  <si>
    <t xml:space="preserve">  :|:| | |||  ||||||| </t>
  </si>
  <si>
    <t>cuGCGG-UCCCA--UGAGAUUg</t>
  </si>
  <si>
    <t>agugUCAACGG--UCGACUCUAAu</t>
  </si>
  <si>
    <t xml:space="preserve">    ||  |:|  |  ||||||| </t>
  </si>
  <si>
    <t>uugaAGCCGUCAUAAAUGAGAUUa</t>
  </si>
  <si>
    <t>NR_033375</t>
  </si>
  <si>
    <t>LINC00226</t>
  </si>
  <si>
    <t>agUGUCAACG---GUCGACUCUAAu</t>
  </si>
  <si>
    <t xml:space="preserve">  | :|||||    |||||||||| </t>
  </si>
  <si>
    <t>ugAAGGUUGCAGUGAGCUGAGAUUg</t>
  </si>
  <si>
    <t>agUGU-CAACGG--UCGACUCUAAu</t>
  </si>
  <si>
    <t xml:space="preserve">  ||| | || |  || ||||||| </t>
  </si>
  <si>
    <t>aaACAUGAUGGCAAAGAUGAGAUUa</t>
  </si>
  <si>
    <t xml:space="preserve">  | | |  ::|| ||||||| </t>
  </si>
  <si>
    <t>guAAACUAUUUAG-UGAGAUUu</t>
  </si>
  <si>
    <t>NM_001184889</t>
  </si>
  <si>
    <t>NIPA2</t>
  </si>
  <si>
    <t xml:space="preserve">   |||  |  :||||||||| </t>
  </si>
  <si>
    <t>cuuCAGCAGAAGGCUGAGAUUg</t>
  </si>
  <si>
    <t xml:space="preserve">      || :||  |||||||| </t>
  </si>
  <si>
    <t>aauugaUUCUCAUUCUGAGAUUu</t>
  </si>
  <si>
    <t>ugucaucgaaCGUUUGAGAUUc</t>
  </si>
  <si>
    <t>NM_015995</t>
  </si>
  <si>
    <t>KLF13</t>
  </si>
  <si>
    <t>uacacccacaaAGUUGAGAUUc</t>
  </si>
  <si>
    <t xml:space="preserve">  |:| | ||:  | ||||||| </t>
  </si>
  <si>
    <t>caAUAUUAUGUGUG-UGAGAUUc</t>
  </si>
  <si>
    <t>uuauugcaauaAUUUGAGAUUu</t>
  </si>
  <si>
    <t>NM_001191323</t>
  </si>
  <si>
    <t>GREM1</t>
  </si>
  <si>
    <t xml:space="preserve">  ||||  |  |  ||||||| </t>
  </si>
  <si>
    <t>gaACAGAGGAGAAAUGAGAUUg</t>
  </si>
  <si>
    <t>NM_013372</t>
  </si>
  <si>
    <t xml:space="preserve">  |||  |||  | :||||||| </t>
  </si>
  <si>
    <t>aaACA-CUGCAGACUUGAGAUUc</t>
  </si>
  <si>
    <t xml:space="preserve">      |||  |  | ||||||| </t>
  </si>
  <si>
    <t>gugguuUUGAAAAUGGUGAGAUUg</t>
  </si>
  <si>
    <t>NM_007223</t>
  </si>
  <si>
    <t>GPR176</t>
  </si>
  <si>
    <t xml:space="preserve">  :||| |||:  |||||||| </t>
  </si>
  <si>
    <t>ggGCAG-UGCU--CUGAGAUUg</t>
  </si>
  <si>
    <t>NM_006293</t>
  </si>
  <si>
    <t>TYRO3</t>
  </si>
  <si>
    <t>ggcaucgaaaacGCUGAGAUUu</t>
  </si>
  <si>
    <t>uucaaccuagaAGAUGAGAUUu</t>
  </si>
  <si>
    <t xml:space="preserve">   || |||  || ||||||| </t>
  </si>
  <si>
    <t>auuCA-UUG-GAGGUGAGAUUg</t>
  </si>
  <si>
    <t>NM_003825</t>
  </si>
  <si>
    <t>SNAP23</t>
  </si>
  <si>
    <t xml:space="preserve">  ||| | | ||  ||||||| </t>
  </si>
  <si>
    <t>gaACA-UAGGCA-AUGAGAUUg</t>
  </si>
  <si>
    <t>cuccacaccaCAGCUUGAGAUUu</t>
  </si>
  <si>
    <t xml:space="preserve">  :||| | ||||:   ||||||| </t>
  </si>
  <si>
    <t>cuGCAGGU-CCAGUGGAUGAGAUUa</t>
  </si>
  <si>
    <t>aguguCAACG-GUC-GACUCUAAu</t>
  </si>
  <si>
    <t xml:space="preserve">     ||| | | | :||||||| </t>
  </si>
  <si>
    <t>auugcGUUCCACUGAUUGAGAUUg</t>
  </si>
  <si>
    <t xml:space="preserve">  :|| | |:|  :||||||| </t>
  </si>
  <si>
    <t>aaGCAAUAGUC-UUUGAGAUUa</t>
  </si>
  <si>
    <t>NM_005926</t>
  </si>
  <si>
    <t>MFAP1</t>
  </si>
  <si>
    <t>gccuuccaaaguGCUGAGAUUa</t>
  </si>
  <si>
    <t>uuuagcaUGUC-UAUGAGAUUa</t>
  </si>
  <si>
    <t>cuACAAUU-CAAGAUGAGAUUu</t>
  </si>
  <si>
    <t xml:space="preserve">    | |  ||||:  ||||||| </t>
  </si>
  <si>
    <t>gauaAAUACCCAGUAAUGAGAUUg</t>
  </si>
  <si>
    <t>NM_017672</t>
  </si>
  <si>
    <t>TRPM7</t>
  </si>
  <si>
    <t xml:space="preserve">  |:| | |  || ||||||| </t>
  </si>
  <si>
    <t>uaAUAAUGG--AGAUGAGAUUa</t>
  </si>
  <si>
    <t>hsa_circ_0000600</t>
  </si>
  <si>
    <t>hsa_circ_001478</t>
  </si>
  <si>
    <t xml:space="preserve">  ||| | ||  ||   :||||||| </t>
  </si>
  <si>
    <t>uaACAUUGUGAAAGUGUUUGAGAUUc</t>
  </si>
  <si>
    <t>NM_006628</t>
  </si>
  <si>
    <t>ARPP19</t>
  </si>
  <si>
    <t xml:space="preserve">  :|||  | :||  ||||||| </t>
  </si>
  <si>
    <t>gaGCAGGAGAUCA--UGAGAUUu</t>
  </si>
  <si>
    <t>NM_019600</t>
  </si>
  <si>
    <t>FAM214A</t>
  </si>
  <si>
    <t>auuauaauaaaaugUGAGAUUg</t>
  </si>
  <si>
    <t xml:space="preserve">      | | :| | ||||||| </t>
  </si>
  <si>
    <t>ucccccUCGGUAUCAUGAGAUUu</t>
  </si>
  <si>
    <t xml:space="preserve">  :||  | |   :||||||| </t>
  </si>
  <si>
    <t>cuGCAUGUACAUAUUGAGAUUc</t>
  </si>
  <si>
    <t>uggauaugaagAG-UGAGAUUc</t>
  </si>
  <si>
    <t>agugucAAC--GGU-CGACUCUAAu</t>
  </si>
  <si>
    <t xml:space="preserve">      |||  |:|  :||||||| </t>
  </si>
  <si>
    <t>ucugcuUUGGUCUAUAUUGAGAUUu</t>
  </si>
  <si>
    <t xml:space="preserve">  :| ||  |::  ||||||| </t>
  </si>
  <si>
    <t>uuGCUGUAACUGUGUGAGAUUg</t>
  </si>
  <si>
    <t>auaaaauaaaCAG-UGAGAUUc</t>
  </si>
  <si>
    <t>NM_002537</t>
  </si>
  <si>
    <t>OAZ2</t>
  </si>
  <si>
    <t>aguGUC-AACGGUC---GACUCUAAu</t>
  </si>
  <si>
    <t xml:space="preserve">   ||| || :::|   :||||||| </t>
  </si>
  <si>
    <t>cuuCAGCUUCUUGGGCUUUGAGAUUg</t>
  </si>
  <si>
    <t>NM_130434</t>
  </si>
  <si>
    <t>DPP8</t>
  </si>
  <si>
    <t>cuaauucaaCCUUUUGAGAUUc</t>
  </si>
  <si>
    <t>NM_197961</t>
  </si>
  <si>
    <t>gcuCAAAUGU--GAUGAGAUUu</t>
  </si>
  <si>
    <t>NM_024666</t>
  </si>
  <si>
    <t>AAGAB</t>
  </si>
  <si>
    <t xml:space="preserve">    || ||::|  ||||||| </t>
  </si>
  <si>
    <t>cuugAG-UGUUAAGUGAGAUUg</t>
  </si>
  <si>
    <t xml:space="preserve">     | |||::  ||||||| </t>
  </si>
  <si>
    <t>ccaauGAUGCUG--UGAGAUUu</t>
  </si>
  <si>
    <t>hsa_circ_0000620</t>
  </si>
  <si>
    <t>hsa_circ_000603</t>
  </si>
  <si>
    <t>NM_138555</t>
  </si>
  <si>
    <t>KIF23</t>
  </si>
  <si>
    <t xml:space="preserve">        |:||  ||||||| </t>
  </si>
  <si>
    <t>NM_024817</t>
  </si>
  <si>
    <t>THSD4</t>
  </si>
  <si>
    <t>agUG-UCAACGGUCGACUCUAAu</t>
  </si>
  <si>
    <t xml:space="preserve">  || ||   |||  ||||||| </t>
  </si>
  <si>
    <t>cuACAAGCGUCCAAAUGAGAUUu</t>
  </si>
  <si>
    <t>NM_001206796</t>
  </si>
  <si>
    <t>PKM2</t>
  </si>
  <si>
    <t xml:space="preserve">      | | || :||||||| </t>
  </si>
  <si>
    <t>gugaucUAGGCA-UUGAGAUUc</t>
  </si>
  <si>
    <t>NM_001206797</t>
  </si>
  <si>
    <t>NM_001206799</t>
  </si>
  <si>
    <t>NM_000520</t>
  </si>
  <si>
    <t>HEXA</t>
  </si>
  <si>
    <t>cuuuaucaaCAAGACUGAGAUUg</t>
  </si>
  <si>
    <t>ggucaugaagaAG-UGAGAUUu</t>
  </si>
  <si>
    <t>NM_001130028</t>
  </si>
  <si>
    <t>CLK3</t>
  </si>
  <si>
    <t>NM_004383</t>
  </si>
  <si>
    <t>CSK</t>
  </si>
  <si>
    <t>uuccuuuccuuuuUUGAGAUUu</t>
  </si>
  <si>
    <t>NM_020447</t>
  </si>
  <si>
    <t>C15orf17</t>
  </si>
  <si>
    <t>ggguaucacCUGGAUGAGAUUc</t>
  </si>
  <si>
    <t>NM_206839</t>
  </si>
  <si>
    <t>MORF4L1</t>
  </si>
  <si>
    <t>agcgccacaucucCUGAGAUUa</t>
  </si>
  <si>
    <t xml:space="preserve">         |:| |||||||| </t>
  </si>
  <si>
    <t>ucaucaacuCUA-CUGAGAUUc</t>
  </si>
  <si>
    <t>NM_002605</t>
  </si>
  <si>
    <t xml:space="preserve">  :|||||  |||   ||||||| </t>
  </si>
  <si>
    <t>guGCAGUUUGGCCCCAUGAGAUUu</t>
  </si>
  <si>
    <t>cuacugggagacuUUGAGAUUg</t>
  </si>
  <si>
    <t>NM_005928</t>
  </si>
  <si>
    <t>MFGE8</t>
  </si>
  <si>
    <t>agUGUCAACG-GUCG---ACUCUAAu</t>
  </si>
  <si>
    <t xml:space="preserve">  :::|  || |||:   ||||||| </t>
  </si>
  <si>
    <t>cuGUGGAGGCUCAGUACGUGAGAUUg</t>
  </si>
  <si>
    <t xml:space="preserve">  ||| |||| | |   ||||||| </t>
  </si>
  <si>
    <t>aaACACUUGCAAUCUUGUGAGAUUg</t>
  </si>
  <si>
    <t xml:space="preserve">   |: | || |  |||||||| </t>
  </si>
  <si>
    <t>accCGCUGGCUCUACUGAGAUUg</t>
  </si>
  <si>
    <t>NM_003870</t>
  </si>
  <si>
    <t>IQGAP1</t>
  </si>
  <si>
    <t>agugucaACGGU--CGACUCUAAu</t>
  </si>
  <si>
    <t xml:space="preserve">       |||||  | ||||||| </t>
  </si>
  <si>
    <t>gguugaaUGCCAUGGAUGAGAUUg</t>
  </si>
  <si>
    <t xml:space="preserve">     |||  ||  ||||||| </t>
  </si>
  <si>
    <t>ccuauGUU-ACACGUGAGAUUa</t>
  </si>
  <si>
    <t>gccccucagggACUUGAGAUUa</t>
  </si>
  <si>
    <t>NM_003981</t>
  </si>
  <si>
    <t>PRC1</t>
  </si>
  <si>
    <t>aguGUCAACG-GU--CGACUCUAAu</t>
  </si>
  <si>
    <t xml:space="preserve">   ||| | | |:  ||||||||| </t>
  </si>
  <si>
    <t>cucCAGCUCCACGAUGCUGAGAUUg</t>
  </si>
  <si>
    <t>uuaaagcaugaccUUGAGAUUg</t>
  </si>
  <si>
    <t>guuuucucugugcUUGAGAUUg</t>
  </si>
  <si>
    <t>gucacccaagUAGUUGAGAUUa</t>
  </si>
  <si>
    <t xml:space="preserve">   | ||   :| :||||||| </t>
  </si>
  <si>
    <t>cccCUGUGAGUAUUUGAGAUUg</t>
  </si>
  <si>
    <t>uuACAAUU-CAAGGUGAGAUUu</t>
  </si>
  <si>
    <t>ggaccauacgaAAUUGAGAUUc</t>
  </si>
  <si>
    <t>NM_018032</t>
  </si>
  <si>
    <t>LUC7L</t>
  </si>
  <si>
    <t>cuccgagcagauuaUGAGAUUg</t>
  </si>
  <si>
    <t>NM_001199107</t>
  </si>
  <si>
    <t>TBC1D24</t>
  </si>
  <si>
    <t xml:space="preserve">  ||||  |||  :||||||| </t>
  </si>
  <si>
    <t>ccACAG--GCCUAUUGAGAUUg</t>
  </si>
  <si>
    <t>augccugaauuuuUUGAGAUUg</t>
  </si>
  <si>
    <t>NM_016561</t>
  </si>
  <si>
    <t>BFAR</t>
  </si>
  <si>
    <t>aguGUCAACGG---UC-GACUCUAAu</t>
  </si>
  <si>
    <t xml:space="preserve">   | | ||||   || |||||||| </t>
  </si>
  <si>
    <t>uucCUGAUGCCAUUAGACUGAGAUUu</t>
  </si>
  <si>
    <t>agugUCA-ACGGUCG-ACUCUAAu</t>
  </si>
  <si>
    <t xml:space="preserve">    |||  | | |: ||||||| </t>
  </si>
  <si>
    <t>agcaAGUAAGACUGUGUGAGAUUa</t>
  </si>
  <si>
    <t>uuguguaaaaCACAUGAGAUUg</t>
  </si>
  <si>
    <t xml:space="preserve">  | || |  :  :||||||| </t>
  </si>
  <si>
    <t>uaAAAGAUCAUUUUUGAGAUUa</t>
  </si>
  <si>
    <t xml:space="preserve">  |:| ||  |:: |||||||| </t>
  </si>
  <si>
    <t>uaAUACGUGACUGCCUGAGAUUu</t>
  </si>
  <si>
    <t>gaggcugaGUGAGCUGAGAUUc</t>
  </si>
  <si>
    <t xml:space="preserve">   :|| || :|| :||||||| </t>
  </si>
  <si>
    <t>ucuUAGCUUCUCA-UUGAGAUUc</t>
  </si>
  <si>
    <t>gccuccaaaaguGUUGAGAUUa</t>
  </si>
  <si>
    <t xml:space="preserve">  ||||  | ||| ||||||| </t>
  </si>
  <si>
    <t>agACAG--GGCAGGUGAGAUUc</t>
  </si>
  <si>
    <t xml:space="preserve">  ||| ||   | : | ||||||| </t>
  </si>
  <si>
    <t>aaACAUUUAAAGAUUG-UGAGAUUu</t>
  </si>
  <si>
    <t>cuuuugaaaUCUGUUGAGAUUu</t>
  </si>
  <si>
    <t>ucuucuagagUAGCUGAGAUUa</t>
  </si>
  <si>
    <t>NM_016138</t>
  </si>
  <si>
    <t>COQ7</t>
  </si>
  <si>
    <t xml:space="preserve">          :| :||||||| </t>
  </si>
  <si>
    <t>aacaugagagUAUUUGAGAUUg</t>
  </si>
  <si>
    <t>gccuccccagUAACUGAGAUUa</t>
  </si>
  <si>
    <t>gagugagaaUUAAAUGAGAUUg</t>
  </si>
  <si>
    <t xml:space="preserve">   |||| | ::  ||||||| </t>
  </si>
  <si>
    <t>uuuCAGUGGGUG--UGAGAUUg</t>
  </si>
  <si>
    <t>NM_020718</t>
  </si>
  <si>
    <t>USP31</t>
  </si>
  <si>
    <t>aacucuaUGCCA--UGAGAUUg</t>
  </si>
  <si>
    <t>NM_024675</t>
  </si>
  <si>
    <t>PALB2</t>
  </si>
  <si>
    <t xml:space="preserve">   |||  |  || ||||||| </t>
  </si>
  <si>
    <t>cuuCAG--GAAAG-UGAGAUUc</t>
  </si>
  <si>
    <t>NM_145080</t>
  </si>
  <si>
    <t>NSMCE1</t>
  </si>
  <si>
    <t xml:space="preserve">   | | |  || :||||||| </t>
  </si>
  <si>
    <t>uguCUGAUAACA-UUGAGAUUg</t>
  </si>
  <si>
    <t xml:space="preserve">     || ||:  :||||||||| </t>
  </si>
  <si>
    <t>uggguGUGGCUGGGGCUGAGAUUc</t>
  </si>
  <si>
    <t xml:space="preserve">   ||  | : :|| ||||||| </t>
  </si>
  <si>
    <t>gauCAAAUUUAGGCAUGAGAUUa</t>
  </si>
  <si>
    <t xml:space="preserve">          ::|:||||||| </t>
  </si>
  <si>
    <t>uuuuucaauaUGGUUGAGAUUa</t>
  </si>
  <si>
    <t>aguggagcaugAGAUGAGAUUg</t>
  </si>
  <si>
    <t>cggaGGUUGCAUUGAGCUGAGAUUg</t>
  </si>
  <si>
    <t>ccugacugagauGAUGAGAUUc</t>
  </si>
  <si>
    <t xml:space="preserve">  |:| ||||::|   :||||||| </t>
  </si>
  <si>
    <t>ccAUAUUUGCUGGUUUUUGAGAUUc</t>
  </si>
  <si>
    <t xml:space="preserve">  :|||  |||    :|| ||||||| </t>
  </si>
  <si>
    <t>auGCAGAGGCCCAGAGGCGUGAGAUUg</t>
  </si>
  <si>
    <t>NM_014771</t>
  </si>
  <si>
    <t>RNF40</t>
  </si>
  <si>
    <t xml:space="preserve">  | |  | | |||||||||| </t>
  </si>
  <si>
    <t>cgAGAAGUACAAGCUGAGAUUg</t>
  </si>
  <si>
    <t>NM_022744</t>
  </si>
  <si>
    <t>C16orf58</t>
  </si>
  <si>
    <t xml:space="preserve">       ||::  :||||||| </t>
  </si>
  <si>
    <t>guagccaUGUUCCUUGAGAUUa</t>
  </si>
  <si>
    <t xml:space="preserve">   :|||  |||| :||||||| </t>
  </si>
  <si>
    <t>uucUAGU--CCAGUUUGAGAUUa</t>
  </si>
  <si>
    <t xml:space="preserve">      |||    |||||||| </t>
  </si>
  <si>
    <t>uagguuUUGAACUCUGAGAUUg</t>
  </si>
  <si>
    <t>NM_031885</t>
  </si>
  <si>
    <t>BBS2</t>
  </si>
  <si>
    <t>guuuuuaaggaAGAUGAGAUUg</t>
  </si>
  <si>
    <t>NM_012106</t>
  </si>
  <si>
    <t>ARL2BP</t>
  </si>
  <si>
    <t xml:space="preserve">         |||| :||||||| </t>
  </si>
  <si>
    <t>uacucaagcCCAGUUUGAGAUUu</t>
  </si>
  <si>
    <t>NM_001204911</t>
  </si>
  <si>
    <t xml:space="preserve">  | | || ||| | ||||||| </t>
  </si>
  <si>
    <t>ggAGACUUUCCAUGGUGAGAUUg</t>
  </si>
  <si>
    <t>aaugaacUGAAAAAUGAGAUUg</t>
  </si>
  <si>
    <t>NM_014329</t>
  </si>
  <si>
    <t>EDC4</t>
  </si>
  <si>
    <t>ucccaggacauccCUGAGAUUg</t>
  </si>
  <si>
    <t>uaugaaggaacuugUGAGAUUc</t>
  </si>
  <si>
    <t>hsa_circ_0000711</t>
  </si>
  <si>
    <t>hsa_circ_002176</t>
  </si>
  <si>
    <t xml:space="preserve">    :|| |:|| |||||||| </t>
  </si>
  <si>
    <t>gggaGGUGGUCA-CUGAGAUUc</t>
  </si>
  <si>
    <t xml:space="preserve">    | ||| || |||||||| </t>
  </si>
  <si>
    <t>cucaAAUUGGCA-CUGAGAUUu</t>
  </si>
  <si>
    <t xml:space="preserve">  |||  |||:  |||||||| </t>
  </si>
  <si>
    <t>gaACAUAUGCUUUCUGAGAUUc</t>
  </si>
  <si>
    <t xml:space="preserve">   ||| | |||| ||||||| </t>
  </si>
  <si>
    <t>uacCAGAUCCCAG-UGAGAUUu</t>
  </si>
  <si>
    <t xml:space="preserve">  | || | :: |:||||||| </t>
  </si>
  <si>
    <t>aaAGAGCU-UUUGUUGAGAUUu</t>
  </si>
  <si>
    <t xml:space="preserve">  |||  ||  ||  |||||||| </t>
  </si>
  <si>
    <t>ccACAAAUGGCCCUACUGAGAUUg</t>
  </si>
  <si>
    <t xml:space="preserve">  | || ||  | :||||||| </t>
  </si>
  <si>
    <t>uaAGAG-UG-AAUUUGAGAUUa</t>
  </si>
  <si>
    <t xml:space="preserve">          |:| ||||||| </t>
  </si>
  <si>
    <t>auguggaccgCGGAUGAGAUUg</t>
  </si>
  <si>
    <t>NM_001537</t>
  </si>
  <si>
    <t>HSBP1</t>
  </si>
  <si>
    <t xml:space="preserve">  | |||| :::  ||||||| </t>
  </si>
  <si>
    <t>uuAGAGUU-UUGCAUGAGAUUc</t>
  </si>
  <si>
    <t>NM_021149</t>
  </si>
  <si>
    <t>COTL1</t>
  </si>
  <si>
    <t>uuuuuaaagaaAGGUGAGAUUg</t>
  </si>
  <si>
    <t xml:space="preserve">    :|||||    | |||||||| </t>
  </si>
  <si>
    <t>cggaGGUUGCAGUGAACUGAGAUUg</t>
  </si>
  <si>
    <t xml:space="preserve">   |||||   | |||||||| </t>
  </si>
  <si>
    <t>gauCAGUU---A-CUGAGAUUg</t>
  </si>
  <si>
    <t>NM_015721</t>
  </si>
  <si>
    <t>GEMIN4</t>
  </si>
  <si>
    <t xml:space="preserve">    || | |::  ||||||| </t>
  </si>
  <si>
    <t>cuggAGCUCCUGUGUGAGAUUg</t>
  </si>
  <si>
    <t>NM_006445</t>
  </si>
  <si>
    <t>PRPF8</t>
  </si>
  <si>
    <t>uuuccuUCGUCA-AUGAGAUUc</t>
  </si>
  <si>
    <t xml:space="preserve">  |::| ||:  | ||||||| </t>
  </si>
  <si>
    <t>ugAUGGGUGU--GAUGAGAUUg</t>
  </si>
  <si>
    <t xml:space="preserve">      ||| : | ||||||| </t>
  </si>
  <si>
    <t>ucauucUUGGUUG-UGAGAUUu</t>
  </si>
  <si>
    <t>NM_004313</t>
  </si>
  <si>
    <t>ARRB2</t>
  </si>
  <si>
    <t xml:space="preserve">     || | |  :||||||| </t>
  </si>
  <si>
    <t>gcggcGUAGAC-UUUGAGAUUc</t>
  </si>
  <si>
    <t>NM_006612</t>
  </si>
  <si>
    <t>KIF1C</t>
  </si>
  <si>
    <t xml:space="preserve">  ||:|  || :||||||||| </t>
  </si>
  <si>
    <t>ccACGG--GCGGGCUGAGAUUg</t>
  </si>
  <si>
    <t>NM_177550</t>
  </si>
  <si>
    <t>SLC13A5</t>
  </si>
  <si>
    <t>aguGUC-AAC-GGUCGACUCUAAu</t>
  </si>
  <si>
    <t xml:space="preserve">   ||| ||| ::|  ||||||| </t>
  </si>
  <si>
    <t>cucCAGUUUGUUUACAUGAGAUUc</t>
  </si>
  <si>
    <t>uucugggcaaCAAAUGAGAUUg</t>
  </si>
  <si>
    <t xml:space="preserve">      |||  ||  :||||||| </t>
  </si>
  <si>
    <t>uuuuuuUUGGGAGAAUUGAGAUUg</t>
  </si>
  <si>
    <t>NM_004217</t>
  </si>
  <si>
    <t>AURKB</t>
  </si>
  <si>
    <t xml:space="preserve">  ||| ||| :: |  ||||||| </t>
  </si>
  <si>
    <t>ucACAAUUGAUGACUUUGAGAUUg</t>
  </si>
  <si>
    <t>NM_025099</t>
  </si>
  <si>
    <t>CTC1</t>
  </si>
  <si>
    <t xml:space="preserve">      || :| ||||||||| </t>
  </si>
  <si>
    <t>gugucuUUCUCCGCUGAGAUUu</t>
  </si>
  <si>
    <t>cgugcauccagAGAUGAGAUUu</t>
  </si>
  <si>
    <t>agaaaagcaCAACUUGAGAUUu</t>
  </si>
  <si>
    <t>NM_004618</t>
  </si>
  <si>
    <t>TOP3A</t>
  </si>
  <si>
    <t xml:space="preserve">    || | |::|  |||||||| </t>
  </si>
  <si>
    <t>agggAGAUCCUGGACCUGAGAUUu</t>
  </si>
  <si>
    <t>NM_054035</t>
  </si>
  <si>
    <t>UNC119</t>
  </si>
  <si>
    <t xml:space="preserve">    ||   |::||||||||| </t>
  </si>
  <si>
    <t>ugggAGGGACUGGCUGAGAUUg</t>
  </si>
  <si>
    <t>NM_003170</t>
  </si>
  <si>
    <t>SUPT6H</t>
  </si>
  <si>
    <t xml:space="preserve">    || | :::| ||||||| </t>
  </si>
  <si>
    <t>ucgaAGAU-UUGGAUGAGAUUg</t>
  </si>
  <si>
    <t>NM_004475</t>
  </si>
  <si>
    <t>FLOT2</t>
  </si>
  <si>
    <t>aguGUCAACGGU-----CGACUCUAAu</t>
  </si>
  <si>
    <t xml:space="preserve">   || || |||     | ||||||| </t>
  </si>
  <si>
    <t>cccCACUUACCAAGGUCGAUGAGAUUg</t>
  </si>
  <si>
    <t>uuuaaaaacaaACUUGAGAUUu</t>
  </si>
  <si>
    <t>NM_001007024</t>
  </si>
  <si>
    <t>GOSR1</t>
  </si>
  <si>
    <t xml:space="preserve">  ||| | || | :||||||| </t>
  </si>
  <si>
    <t>agACAAUGGCGA-UUGAGAUUg</t>
  </si>
  <si>
    <t>NM_004871</t>
  </si>
  <si>
    <t xml:space="preserve">      ||| |:  ||||||| </t>
  </si>
  <si>
    <t>cucuuuUUGACGAAUGAGAUUa</t>
  </si>
  <si>
    <t>agUGU-CAACGGU-CGACUCUAAu</t>
  </si>
  <si>
    <t xml:space="preserve">  |||  |||  : ||||||||| </t>
  </si>
  <si>
    <t>cgACAUCUUGAAGUGCUGAGAUUa</t>
  </si>
  <si>
    <t>uuaacuccagguGAUGAGAUUu</t>
  </si>
  <si>
    <t>NM_024683</t>
  </si>
  <si>
    <t>C17orf42</t>
  </si>
  <si>
    <t>aaACAUUU--UA--UGAGAUUc</t>
  </si>
  <si>
    <t>accaaaggacacaaUGAGAUUa</t>
  </si>
  <si>
    <t xml:space="preserve">  :||| | ||  || ||||||| </t>
  </si>
  <si>
    <t>cuGCAGAUCCCUUAG-UGAGAUUc</t>
  </si>
  <si>
    <t>guaaggaguaaAUUUGAGAUUu</t>
  </si>
  <si>
    <t>ugcagaaauauuGAUGAGAUUg</t>
  </si>
  <si>
    <t xml:space="preserve">        | |||  ||||||| </t>
  </si>
  <si>
    <t>cugggcaaGACAGAGUGAGAUUc</t>
  </si>
  <si>
    <t xml:space="preserve">   :|| |||::|| ||||||| </t>
  </si>
  <si>
    <t>uucUAGUUUGUUAG-UGAGAUUc</t>
  </si>
  <si>
    <t>uguguauauaCAG-UGAGAUUu</t>
  </si>
  <si>
    <t>ugcccccUCCCUCUUGAGAUUc</t>
  </si>
  <si>
    <t>NM_032932</t>
  </si>
  <si>
    <t>RAB11FIP4</t>
  </si>
  <si>
    <t>ggaaagaacgCAUUUGAGAUUu</t>
  </si>
  <si>
    <t>uuugcugauuacuCUGAGAUUu</t>
  </si>
  <si>
    <t>NM_144975</t>
  </si>
  <si>
    <t>SLFN5</t>
  </si>
  <si>
    <t>ggcauaaucaaGGCUGAGAUUg</t>
  </si>
  <si>
    <t>NM_198836</t>
  </si>
  <si>
    <t xml:space="preserve">   ||| |||:| ||||||||| </t>
  </si>
  <si>
    <t>ggcCAG-UGCUAUGCUGAGAUUg</t>
  </si>
  <si>
    <t>NM_004774</t>
  </si>
  <si>
    <t>MED1</t>
  </si>
  <si>
    <t>cuuugaaucaCAACAUGAGAUUu</t>
  </si>
  <si>
    <t>NM_007359</t>
  </si>
  <si>
    <t>CASC3</t>
  </si>
  <si>
    <t xml:space="preserve">  || |||   ||| ||||||| </t>
  </si>
  <si>
    <t>agACUGUU--AAGCAUGAGAUUa</t>
  </si>
  <si>
    <t>NM_001145301</t>
  </si>
  <si>
    <t>RARA</t>
  </si>
  <si>
    <t>ggggcuccaggAGACUGAGAUUa</t>
  </si>
  <si>
    <t>aucauggaaaauGCUGAGAUUa</t>
  </si>
  <si>
    <t xml:space="preserve">       | :: | ||||||| </t>
  </si>
  <si>
    <t>uacaaaaUCUUUGAUGAGAUUc</t>
  </si>
  <si>
    <t>NM_000421</t>
  </si>
  <si>
    <t>KRT10</t>
  </si>
  <si>
    <t xml:space="preserve">   ||| | :  | |||||||| </t>
  </si>
  <si>
    <t>aucCAGCUAUAAAUCUGAGAUUa</t>
  </si>
  <si>
    <t xml:space="preserve">   |||  |:|  :||||||| </t>
  </si>
  <si>
    <t>cuuCAG-GGUC--UUGAGAUUg</t>
  </si>
  <si>
    <t xml:space="preserve">    ||||||    ||:||||||| </t>
  </si>
  <si>
    <t>uggaAGUUGCAGUGAGUUGAGAUUg</t>
  </si>
  <si>
    <t>aaaacaaaaaaACUUGAGAUUc</t>
  </si>
  <si>
    <t xml:space="preserve">  ::| || | |  |||||||| </t>
  </si>
  <si>
    <t>guGUAAUUAGACUCCUGAGAUUu</t>
  </si>
  <si>
    <t>NM_002230</t>
  </si>
  <si>
    <t>JUP</t>
  </si>
  <si>
    <t xml:space="preserve">  ::|||   :|||||||||| </t>
  </si>
  <si>
    <t>caGUAGUGAGUAGCUGAGAUUu</t>
  </si>
  <si>
    <t>NM_012232</t>
  </si>
  <si>
    <t>PTRF</t>
  </si>
  <si>
    <t xml:space="preserve">        ||::||||||||| </t>
  </si>
  <si>
    <t>cggcucgaGCUGGCUGAGAUUu</t>
  </si>
  <si>
    <t xml:space="preserve">  | ||  |   ||||||||| </t>
  </si>
  <si>
    <t>acAGAGGAGGAUGCUGAGAUUa</t>
  </si>
  <si>
    <t>NM_003766</t>
  </si>
  <si>
    <t>BECN1</t>
  </si>
  <si>
    <t xml:space="preserve">    |||||  | :||||||| </t>
  </si>
  <si>
    <t>acugAGUUG--AAUUGAGAUUg</t>
  </si>
  <si>
    <t>cccguggaauggaaUGAGAUUa</t>
  </si>
  <si>
    <t>NM_004941</t>
  </si>
  <si>
    <t>DHX8</t>
  </si>
  <si>
    <t>NM_001076674</t>
  </si>
  <si>
    <t>TMUB2</t>
  </si>
  <si>
    <t>gggagccugggcuCUGAGAUUc</t>
  </si>
  <si>
    <t>NM_177441</t>
  </si>
  <si>
    <t>NM_020218</t>
  </si>
  <si>
    <t>ATXN7L3</t>
  </si>
  <si>
    <t xml:space="preserve">   | || |:|  :||||||| </t>
  </si>
  <si>
    <t>gucCUGUGGUC--UUGAGAUUu</t>
  </si>
  <si>
    <t>hsa_circ_0044178</t>
  </si>
  <si>
    <t>aaaccacaGCAAAAUGAGAUUg</t>
  </si>
  <si>
    <t>hsa_circ_0044181</t>
  </si>
  <si>
    <t>agUGUCAACGGUCG-----ACUCUAAu</t>
  </si>
  <si>
    <t xml:space="preserve">  | :||||| | :     ||||||| </t>
  </si>
  <si>
    <t>aaAAGGUUGCAACUUAAUAUGAGAUUu</t>
  </si>
  <si>
    <t>gccucuuaaaguGCUGAGAUUg</t>
  </si>
  <si>
    <t>gccucccaaaguGCUGAGAUUc</t>
  </si>
  <si>
    <t xml:space="preserve">  || ||  | : | |||||||| </t>
  </si>
  <si>
    <t>acACUGUCCUUUAACCUGAGAUUg</t>
  </si>
  <si>
    <t>NM_002265</t>
  </si>
  <si>
    <t>KPNB1</t>
  </si>
  <si>
    <t xml:space="preserve">  |:|  | |||  ||||||| </t>
  </si>
  <si>
    <t>agAUAAAU-CCA-AUGAGAUUc</t>
  </si>
  <si>
    <t>NM_176096</t>
  </si>
  <si>
    <t>CDK5RAP3</t>
  </si>
  <si>
    <t xml:space="preserve">    |||  ||::||||||||| </t>
  </si>
  <si>
    <t>gccgAGUCAGCUGGCUGAGAUUg</t>
  </si>
  <si>
    <t xml:space="preserve">  | |  ||  |||||||||| </t>
  </si>
  <si>
    <t>aaAAAUAUGGGAGCUGAGAUUc</t>
  </si>
  <si>
    <t xml:space="preserve">  ||  || :|| :||||||| </t>
  </si>
  <si>
    <t>gaACUCUU-UCAAUUGAGAUUa</t>
  </si>
  <si>
    <t>aaucgggaaggcugUGAGAUUa</t>
  </si>
  <si>
    <t>NM_032595</t>
  </si>
  <si>
    <t>PPP1R9B</t>
  </si>
  <si>
    <t>ggccucUUG--ACUUGAGAUUc</t>
  </si>
  <si>
    <t>cuaaaauauauucCUGAGAUUu</t>
  </si>
  <si>
    <t xml:space="preserve">  | :| | |||   |:||||||| </t>
  </si>
  <si>
    <t>caAGGGCUCCCAAGGGUUGAGAUUu</t>
  </si>
  <si>
    <t>agugucaacgGUC-G-ACUCUAAu</t>
  </si>
  <si>
    <t>ccuaacaccaCAGACAUGAGAUUg</t>
  </si>
  <si>
    <t>NM_138962</t>
  </si>
  <si>
    <t>uggagaaaGUCUG-UGAGAUUc</t>
  </si>
  <si>
    <t xml:space="preserve">  |||||  | || ||||||| </t>
  </si>
  <si>
    <t>agACAGU--CAAG-UGAGAUUu</t>
  </si>
  <si>
    <t xml:space="preserve">        |: |  ||||||| </t>
  </si>
  <si>
    <t>acaaaagaGUAAUGUGAGAUUu</t>
  </si>
  <si>
    <t xml:space="preserve">    | |||| || |||||||| </t>
  </si>
  <si>
    <t>ucugAAUUGCUCAUCUGAGAUUa</t>
  </si>
  <si>
    <t>NM_020198</t>
  </si>
  <si>
    <t>CCDC47</t>
  </si>
  <si>
    <t xml:space="preserve">    | |||::|  ||||||| </t>
  </si>
  <si>
    <t>gagaAAUUGUUA--UGAGAUUg</t>
  </si>
  <si>
    <t>uguaaccUGAGAAAUGAGAUUa</t>
  </si>
  <si>
    <t xml:space="preserve">   || | |::| |||||||| </t>
  </si>
  <si>
    <t>uacCAAUAGUUA-CUGAGAUUc</t>
  </si>
  <si>
    <t>agUGUCAACG-GUC--GACUCUAAu</t>
  </si>
  <si>
    <t xml:space="preserve">  ||  | || | |  :||||||| </t>
  </si>
  <si>
    <t>gaACUUUGGCACUGUUUUGAGAUUa</t>
  </si>
  <si>
    <t xml:space="preserve">  |:||   ::|  ||||||| </t>
  </si>
  <si>
    <t>acAUAGAAAUUA-AUGAGAUUa</t>
  </si>
  <si>
    <t>NM_212472</t>
  </si>
  <si>
    <t>PRKAR1A</t>
  </si>
  <si>
    <t>gacucaagggaGGAUGAGAUUu</t>
  </si>
  <si>
    <t>NM_024844</t>
  </si>
  <si>
    <t>NUP85</t>
  </si>
  <si>
    <t>caucuggaaCCUGUGUGAGAUUc</t>
  </si>
  <si>
    <t>NM_014738</t>
  </si>
  <si>
    <t>KIAA0195</t>
  </si>
  <si>
    <t>aucgugaaGCUACAUGAGAUUc</t>
  </si>
  <si>
    <t>NR_038108</t>
  </si>
  <si>
    <t>LOC100507246</t>
  </si>
  <si>
    <t>aggaaugaagCAACUGAGAUUa</t>
  </si>
  <si>
    <t>NM_024419</t>
  </si>
  <si>
    <t>PGS1</t>
  </si>
  <si>
    <t>gagauucaaaucGAUGAGAUUg</t>
  </si>
  <si>
    <t xml:space="preserve">  | |||| |:: |||||||| </t>
  </si>
  <si>
    <t>guAAAGUUCCUGCCUGAGAUUu</t>
  </si>
  <si>
    <t xml:space="preserve">  ||: | ||  :| ||||||| </t>
  </si>
  <si>
    <t>caACGUGGUGGAGGAUGAGAUUg</t>
  </si>
  <si>
    <t>NM_005433</t>
  </si>
  <si>
    <t>YES1</t>
  </si>
  <si>
    <t xml:space="preserve">  || | |||: |  ||||||| </t>
  </si>
  <si>
    <t>caACAACUUGUGACAUGAGAUUu</t>
  </si>
  <si>
    <t>NM_006471</t>
  </si>
  <si>
    <t>MYL12A</t>
  </si>
  <si>
    <t xml:space="preserve">  ||  | | :|  |||||||| </t>
  </si>
  <si>
    <t>ccACUUUGGGUAUUCUGAGAUUu</t>
  </si>
  <si>
    <t>NM_005559</t>
  </si>
  <si>
    <t>LAMA1</t>
  </si>
  <si>
    <t>cugaaugacUUGGAUGAGAUUg</t>
  </si>
  <si>
    <t>NM_001105244</t>
  </si>
  <si>
    <t>PTPRM</t>
  </si>
  <si>
    <t xml:space="preserve">   ||| | |   |  ||||||| </t>
  </si>
  <si>
    <t>accCAGAUACAGAAUAUGAGAUUa</t>
  </si>
  <si>
    <t>NM_001204056</t>
  </si>
  <si>
    <t>ANKRD12</t>
  </si>
  <si>
    <t>ucucuaaaaCUAGAUGAGAUUc</t>
  </si>
  <si>
    <t>NM_015208</t>
  </si>
  <si>
    <t>NM_020648</t>
  </si>
  <si>
    <t>TWSG1</t>
  </si>
  <si>
    <t>gccuuuuaaaaAGUUGAGAUUu</t>
  </si>
  <si>
    <t>NM_032142</t>
  </si>
  <si>
    <t>CEP192</t>
  </si>
  <si>
    <t>ucugugagGUUA-CUGAGAUUu</t>
  </si>
  <si>
    <t>acaugaaacaCACGUUGAGAUUc</t>
  </si>
  <si>
    <t>aagaaugcuuauaCUGAGAUUa</t>
  </si>
  <si>
    <t xml:space="preserve">  |:| | ||:: | ||||||| </t>
  </si>
  <si>
    <t>caAUAUUAUGUUUG-UGAGAUUu</t>
  </si>
  <si>
    <t>gcuuuagaauaAAUUGAGAUUu</t>
  </si>
  <si>
    <t>NM_001142966</t>
  </si>
  <si>
    <t>GREB1L</t>
  </si>
  <si>
    <t>uucgucUAGACA-AUGAGAUUc</t>
  </si>
  <si>
    <t>NM_198129</t>
  </si>
  <si>
    <t>LAMA3</t>
  </si>
  <si>
    <t xml:space="preserve">   ||  ||  ||: ||||||| </t>
  </si>
  <si>
    <t>cauCAUAUG-AAGUAUGAGAUUg</t>
  </si>
  <si>
    <t xml:space="preserve">       |||:  :||||||| </t>
  </si>
  <si>
    <t>uggacuaUGCUCCUUGAGAUUa</t>
  </si>
  <si>
    <t xml:space="preserve">   |||   | | :||||||| </t>
  </si>
  <si>
    <t>gucCAGGAUCAACUUGAGAUUu</t>
  </si>
  <si>
    <t>NM_001943</t>
  </si>
  <si>
    <t>DSG2</t>
  </si>
  <si>
    <t>gucugggcaaCAGAGUGAGAUUc</t>
  </si>
  <si>
    <t xml:space="preserve">  ||||  | :: : ||||||| </t>
  </si>
  <si>
    <t>caACAGAGGAUGCUGUGAGAUUg</t>
  </si>
  <si>
    <t>uuuugaagaCUAG-UGAGAUUu</t>
  </si>
  <si>
    <t>NM_001143827</t>
  </si>
  <si>
    <t>MAPRE2</t>
  </si>
  <si>
    <t xml:space="preserve">   || ||| | || ||||||| </t>
  </si>
  <si>
    <t>cacCACUUGGCUGCUUGAGAUUg</t>
  </si>
  <si>
    <t>NM_001242875</t>
  </si>
  <si>
    <t>ELP2</t>
  </si>
  <si>
    <t xml:space="preserve">  ||||  ||||| ||||||| </t>
  </si>
  <si>
    <t>cuACAGCAGCCAG-UGAGAUUa</t>
  </si>
  <si>
    <t>NM_020776</t>
  </si>
  <si>
    <t>KIAA1328</t>
  </si>
  <si>
    <t xml:space="preserve">  ||| || : |  ||||||| </t>
  </si>
  <si>
    <t>ucACA-UUUUAACAUGAGAUUu</t>
  </si>
  <si>
    <t>cucagaccaucuugUGAGAUUg</t>
  </si>
  <si>
    <t xml:space="preserve">       |||:: | ||||||| </t>
  </si>
  <si>
    <t>uaguucaUGCUGUGGUGAGAUUg</t>
  </si>
  <si>
    <t xml:space="preserve">        |: || ||||||| </t>
  </si>
  <si>
    <t>uugagcacGUGAGGUGAGAUUu</t>
  </si>
  <si>
    <t>NM_017653</t>
  </si>
  <si>
    <t>DYM</t>
  </si>
  <si>
    <t xml:space="preserve">      || |||    :||||||| </t>
  </si>
  <si>
    <t>NM_015285</t>
  </si>
  <si>
    <t>WDR7</t>
  </si>
  <si>
    <t>gggauaacagCAGUUGAGAUUc</t>
  </si>
  <si>
    <t>NM_004539</t>
  </si>
  <si>
    <t>NARS</t>
  </si>
  <si>
    <t>ugcccaaUGUUGG-UGAGAUUg</t>
  </si>
  <si>
    <t xml:space="preserve">         :|||| ||||||| </t>
  </si>
  <si>
    <t>ugugaaaacUCAGCAUGAGAUUc</t>
  </si>
  <si>
    <t>NM_002639</t>
  </si>
  <si>
    <t>SERPINB5</t>
  </si>
  <si>
    <t>uucuucUUGUU--CUGAGAUUc</t>
  </si>
  <si>
    <t>NM_019022</t>
  </si>
  <si>
    <t>TMX3</t>
  </si>
  <si>
    <t xml:space="preserve">   :| ||  :|  :||||||| </t>
  </si>
  <si>
    <t>uucUAUUUUAUAUAUUGAGAUUu</t>
  </si>
  <si>
    <t>NM_004368</t>
  </si>
  <si>
    <t>CNN2</t>
  </si>
  <si>
    <t>gccuccccaagcGCUGAGAUUa</t>
  </si>
  <si>
    <t>NM_170711</t>
  </si>
  <si>
    <t>DAZAP1</t>
  </si>
  <si>
    <t>auACAUUUACAAAUUGUGAGAUUu</t>
  </si>
  <si>
    <t>agUGUCAA---CGGUCG-ACUCUAAu</t>
  </si>
  <si>
    <t xml:space="preserve">  ||| ||    ||| | ||||||| </t>
  </si>
  <si>
    <t>ucACAUUUACAACCAUCUUGAGAUUu</t>
  </si>
  <si>
    <t>NM_004152</t>
  </si>
  <si>
    <t>OAZ1</t>
  </si>
  <si>
    <t>cuuCAGCUUUUUGGGCUUUGAGAUUg</t>
  </si>
  <si>
    <t>NM_005483</t>
  </si>
  <si>
    <t>CHAF1A</t>
  </si>
  <si>
    <t>uaauaaagcauuaUUGAGAUUg</t>
  </si>
  <si>
    <t>NM_019107</t>
  </si>
  <si>
    <t>C19orf10</t>
  </si>
  <si>
    <t xml:space="preserve">  | || ||| :   ||||||||| </t>
  </si>
  <si>
    <t>gcAGAGGUGCGGGGCGCUGAGAUUg</t>
  </si>
  <si>
    <t>NM_139159</t>
  </si>
  <si>
    <t>DPP9</t>
  </si>
  <si>
    <t>ucccuccucuacuCUGAGAUUc</t>
  </si>
  <si>
    <t>NM_002850</t>
  </si>
  <si>
    <t>PTPRS</t>
  </si>
  <si>
    <t>uuuCA-UUG--AGGUGAGAUUc</t>
  </si>
  <si>
    <t xml:space="preserve">  ||   || :| | |||||||| </t>
  </si>
  <si>
    <t>ccACUCCUGGUAUGCCUGAGAUUc</t>
  </si>
  <si>
    <t xml:space="preserve">   || | | || |  ||||||| </t>
  </si>
  <si>
    <t>aauCA-UGGACAUCUUUGAGAUUu</t>
  </si>
  <si>
    <t xml:space="preserve">     | ||  :  ||||||| </t>
  </si>
  <si>
    <t>gccucGCUGAGGAGUGAGAUUg</t>
  </si>
  <si>
    <t>NM_006351</t>
  </si>
  <si>
    <t>TIMM44</t>
  </si>
  <si>
    <t>ucuugugcauaAGCCUGAGAUUu</t>
  </si>
  <si>
    <t>NM_005968</t>
  </si>
  <si>
    <t>HNRNPM</t>
  </si>
  <si>
    <t xml:space="preserve">  |||  | |||  ||||||| </t>
  </si>
  <si>
    <t>caACA--UCCCAAAUGAGAUUa</t>
  </si>
  <si>
    <t xml:space="preserve">  || |||  || :||||||| </t>
  </si>
  <si>
    <t>ugACUGUUUGCA-UUGAGAUUg</t>
  </si>
  <si>
    <t xml:space="preserve">  |||| ||:|  :||||||| </t>
  </si>
  <si>
    <t>uuACAGAUGUC--UUGAGAUUa</t>
  </si>
  <si>
    <t>NM_000201</t>
  </si>
  <si>
    <t>ICAM1</t>
  </si>
  <si>
    <t xml:space="preserve">         ||:|: ||||||| </t>
  </si>
  <si>
    <t>aguguCAACGGU-CGACUCUAAu</t>
  </si>
  <si>
    <t xml:space="preserve">     ||  :|| | ||||||| </t>
  </si>
  <si>
    <t>ucgguGUCCUCAGGAUGAGAUUu</t>
  </si>
  <si>
    <t xml:space="preserve">   |:||  ||   :| ||||||| </t>
  </si>
  <si>
    <t>gauCGGUGUCCUCGGGAUGAGAUUu</t>
  </si>
  <si>
    <t>aauuaaaauUCA-CUGAGAUUu</t>
  </si>
  <si>
    <t>NM_001164276</t>
  </si>
  <si>
    <t>ZNF44</t>
  </si>
  <si>
    <t xml:space="preserve">  ||| |||  || ||||||| </t>
  </si>
  <si>
    <t>gaACA-UUG--AGGUGAGAUUa</t>
  </si>
  <si>
    <t>NM_004343</t>
  </si>
  <si>
    <t>CALR</t>
  </si>
  <si>
    <t>agugUCAACGGU---C-GACUCUAAu</t>
  </si>
  <si>
    <t xml:space="preserve">    ||  ||||   | |||||||| </t>
  </si>
  <si>
    <t>guggAGAAGCCACAGGCCUGAGAUUu</t>
  </si>
  <si>
    <t>ccugggcccCCAAGUGAGAUUg</t>
  </si>
  <si>
    <t xml:space="preserve">  :| || || :|   |||||||| </t>
  </si>
  <si>
    <t>auGCUGUGGCAUAUCCCUGAGAUUu</t>
  </si>
  <si>
    <t xml:space="preserve">      || |:|||||||||| </t>
  </si>
  <si>
    <t>acguucUUUCUAGCUGAGAUUu</t>
  </si>
  <si>
    <t>NM_004335</t>
  </si>
  <si>
    <t>BST2</t>
  </si>
  <si>
    <t>aguguCA-ACGGU-CGACUCUAAu</t>
  </si>
  <si>
    <t xml:space="preserve">     || | |||  |||||||| </t>
  </si>
  <si>
    <t>cucuuGUCUCCCACCCUGAGAUUg</t>
  </si>
  <si>
    <t>NM_017712</t>
  </si>
  <si>
    <t>PGPEP1</t>
  </si>
  <si>
    <t xml:space="preserve">    | || ::: :||||||| </t>
  </si>
  <si>
    <t>ugggAAUUUUUGAUUGAGAUUg</t>
  </si>
  <si>
    <t>NM_016573</t>
  </si>
  <si>
    <t>GMIP</t>
  </si>
  <si>
    <t>aguGUCAACGG--UCG----ACUCUAAu</t>
  </si>
  <si>
    <t xml:space="preserve">   | | ||||  |||    ||||||| </t>
  </si>
  <si>
    <t>accCCGCUGCCCAAGCAUUUUGAGAUUa</t>
  </si>
  <si>
    <t>cgccgccaaaCGGACUGAGAUUg</t>
  </si>
  <si>
    <t>cagaGGUUGCAGUGAACUGAGAUUg</t>
  </si>
  <si>
    <t>agugucAACGGU-CG-ACUCUAAu</t>
  </si>
  <si>
    <t xml:space="preserve">      ||| :| |: ||||||| </t>
  </si>
  <si>
    <t>ucuuccUUGAUACGUAUGAGAUUc</t>
  </si>
  <si>
    <t>hsa_circ_0050292</t>
  </si>
  <si>
    <t xml:space="preserve">  |:| |||  | |||||||| </t>
  </si>
  <si>
    <t>ugAUAUUUG--A-CUGAGAUUc</t>
  </si>
  <si>
    <t>hsa_circ_0050318</t>
  </si>
  <si>
    <t>gggcuaucaaaACUUGAGAUUu</t>
  </si>
  <si>
    <t>acccaagaacuuugUGAGAUUc</t>
  </si>
  <si>
    <t>gccucacaaaguGCUGAGAUUa</t>
  </si>
  <si>
    <t>NM_000175</t>
  </si>
  <si>
    <t>GPI</t>
  </si>
  <si>
    <t>uaAAAACUG-CA-UUGAGAUUa</t>
  </si>
  <si>
    <t>NM_001184722</t>
  </si>
  <si>
    <t>NM_001083961</t>
  </si>
  <si>
    <t>WDR62</t>
  </si>
  <si>
    <t>uguccacacCUAG-UGAGAUUc</t>
  </si>
  <si>
    <t>NM_152655</t>
  </si>
  <si>
    <t>ZNF585A</t>
  </si>
  <si>
    <t>cagaGGUUGCAGGGAGCUGAGAUUg</t>
  </si>
  <si>
    <t>agugACUU-UUGUUUGAGAUUu</t>
  </si>
  <si>
    <t>agcagcaaauaAGCUGAGAUUu</t>
  </si>
  <si>
    <t>NM_001626</t>
  </si>
  <si>
    <t>AKT2</t>
  </si>
  <si>
    <t xml:space="preserve">  :|| ||||| |:      ||||||| </t>
  </si>
  <si>
    <t>uuGCAUUUGCCUGUAACUAAUGAGAUUa</t>
  </si>
  <si>
    <t>NM_012268</t>
  </si>
  <si>
    <t>PLD3</t>
  </si>
  <si>
    <t>agugUCAAC-GGU-C-GACUCUAAu</t>
  </si>
  <si>
    <t xml:space="preserve">    || || ||| |  ||||||| </t>
  </si>
  <si>
    <t>aaugAGCUGCCCAUGAAUGAGAUUg</t>
  </si>
  <si>
    <t>NM_001042544</t>
  </si>
  <si>
    <t>LTBP4</t>
  </si>
  <si>
    <t xml:space="preserve">    | | |:|  |||||||| </t>
  </si>
  <si>
    <t>cuggACUGGUC--CUGAGAUUc</t>
  </si>
  <si>
    <t>NM_021913</t>
  </si>
  <si>
    <t>AXL</t>
  </si>
  <si>
    <t>NM_005184</t>
  </si>
  <si>
    <t>CALM3</t>
  </si>
  <si>
    <t xml:space="preserve">   ||  |||: ||:||||||| </t>
  </si>
  <si>
    <t>uccCACAUGCUGAGUUGAGAUUg</t>
  </si>
  <si>
    <t>hsa_circ_0000943</t>
  </si>
  <si>
    <t>hsa_circ_001101</t>
  </si>
  <si>
    <t xml:space="preserve">  | |||| ||||  ||||||| </t>
  </si>
  <si>
    <t>cgAGAGUUGGCCA-AUGAGAUUc</t>
  </si>
  <si>
    <t>NM_004491</t>
  </si>
  <si>
    <t>ARHGAP35</t>
  </si>
  <si>
    <t xml:space="preserve">    :| |||:  |||||||| </t>
  </si>
  <si>
    <t>aggaGGAUGCU--CUGAGAUUc</t>
  </si>
  <si>
    <t>NM_015168</t>
  </si>
  <si>
    <t>ZC3H4</t>
  </si>
  <si>
    <t xml:space="preserve">  ||| |  ::|  ||||||| </t>
  </si>
  <si>
    <t>acACAAUCAUUA-AUGAGAUUu</t>
  </si>
  <si>
    <t xml:space="preserve">  ::| || |:  :||||||| </t>
  </si>
  <si>
    <t>uaGUACUUUCU--UUGAGAUUu</t>
  </si>
  <si>
    <t>NM_032375</t>
  </si>
  <si>
    <t>AKT1S1</t>
  </si>
  <si>
    <t xml:space="preserve">    ||  ||   |||||||| </t>
  </si>
  <si>
    <t>ugggAGGGGCGCUCUGAGAUUa</t>
  </si>
  <si>
    <t xml:space="preserve">  ::|  ||| :|  ||||||| </t>
  </si>
  <si>
    <t>ugGUAAAUGCAUAAAUGAGAUUc</t>
  </si>
  <si>
    <t>accucccgaaguGCUGAGAUUa</t>
  </si>
  <si>
    <t>NM_199132</t>
  </si>
  <si>
    <t>ZNF468</t>
  </si>
  <si>
    <t>accucccaaaguGCUGAGAUUa</t>
  </si>
  <si>
    <t>hsa_circ_0000962</t>
  </si>
  <si>
    <t>hsa_circ_001634</t>
  </si>
  <si>
    <t>aguGUC-AACGG-UCGACUCUAAu</t>
  </si>
  <si>
    <t xml:space="preserve">   :|| || :: | :||||||| </t>
  </si>
  <si>
    <t>uuuUAGAUUAUUGAUUUGAGAUUu</t>
  </si>
  <si>
    <t>aaacucaccUCAG-UGAGAUUa</t>
  </si>
  <si>
    <t xml:space="preserve">    ||||||    |||||||||| </t>
  </si>
  <si>
    <t>cggaAGUUGCAGUGAGCUGAGAUUg</t>
  </si>
  <si>
    <t>guAUAAUUAUU--UUGAGAUUc</t>
  </si>
  <si>
    <t>cauaaaggaaUAUCUGAGAUUg</t>
  </si>
  <si>
    <t xml:space="preserve">   || |  ||| :||||||| </t>
  </si>
  <si>
    <t>gcuCACUAUCCA-UUGAGAUUu</t>
  </si>
  <si>
    <t>agUGUCAACGGU-CG-ACUCUAAu</t>
  </si>
  <si>
    <t xml:space="preserve">  | |||  |:| || ||||||| </t>
  </si>
  <si>
    <t>ugAGAGUCACUAUGCAUGAGAUUg</t>
  </si>
  <si>
    <t>acuCAAUACCCA-UUGAGAUUu</t>
  </si>
  <si>
    <t>ucuucucaGCAAGGUGAGAUUa</t>
  </si>
  <si>
    <t>NM_152475</t>
  </si>
  <si>
    <t>ZNF417</t>
  </si>
  <si>
    <t xml:space="preserve">      ||||||||    ||||||| </t>
  </si>
  <si>
    <t>aguuucUUGCCAGCAAGGUGAGAUUa</t>
  </si>
  <si>
    <t xml:space="preserve">   ||| | || |:||||||| </t>
  </si>
  <si>
    <t>acuCAG-UACCCGUUGAGAUUu</t>
  </si>
  <si>
    <t xml:space="preserve">  ::|  ||  || |||||||| </t>
  </si>
  <si>
    <t>cgGUAUGUGAAAGACUGAGAUUg</t>
  </si>
  <si>
    <t>NM_021089</t>
  </si>
  <si>
    <t>ZNF8</t>
  </si>
  <si>
    <t xml:space="preserve">   | | |||:  |||||||| </t>
  </si>
  <si>
    <t>aguCUGGUGCU-UCUGAGAUUu</t>
  </si>
  <si>
    <t>NM_021158</t>
  </si>
  <si>
    <t>TRIB3</t>
  </si>
  <si>
    <t>agagccauggauuaUGAGAUUa</t>
  </si>
  <si>
    <t>agugUCAACGGU-CG-ACUCUAAu</t>
  </si>
  <si>
    <t xml:space="preserve">    | ||  || |: ||||||| </t>
  </si>
  <si>
    <t>uucgAUUUUACAUGUAUGAGAUUc</t>
  </si>
  <si>
    <t>NR_027700</t>
  </si>
  <si>
    <t>NOP56</t>
  </si>
  <si>
    <t xml:space="preserve">    ||  ||: ||||||||| </t>
  </si>
  <si>
    <t>aggaAGCGGCU-GCUGAGAUUa</t>
  </si>
  <si>
    <t xml:space="preserve">   |||  || :|  ||||||| </t>
  </si>
  <si>
    <t>cucCAGCCUGAUAAGUGAGAUUc</t>
  </si>
  <si>
    <t xml:space="preserve">    | ||   :| ||||||| </t>
  </si>
  <si>
    <t>ccuaAUUUCAGGGGUGAGAUUg</t>
  </si>
  <si>
    <t>ugccacgaagguGGUGAGAUUu</t>
  </si>
  <si>
    <t>NM_001242581</t>
  </si>
  <si>
    <t>RIN2</t>
  </si>
  <si>
    <t xml:space="preserve">   ||  ||:|  |||||||| </t>
  </si>
  <si>
    <t>guuCAAGUGUC--CUGAGAUUg</t>
  </si>
  <si>
    <t>NM_022080</t>
  </si>
  <si>
    <t>NAPB</t>
  </si>
  <si>
    <t xml:space="preserve">      || | ||  |||||||| </t>
  </si>
  <si>
    <t>ccuuccUUCCAAGUUCUGAGAUUc</t>
  </si>
  <si>
    <t>NM_021067</t>
  </si>
  <si>
    <t>GINS1</t>
  </si>
  <si>
    <t xml:space="preserve">  |||||| :|  |||||||| </t>
  </si>
  <si>
    <t>guACAGUUUUC-CCUGAGAUUc</t>
  </si>
  <si>
    <t xml:space="preserve">  ||| || |:  :||||||| </t>
  </si>
  <si>
    <t>ccACA-UUUCUUUUUGAGAUUu</t>
  </si>
  <si>
    <t>uugggcaccuugaUUGAGAUUg</t>
  </si>
  <si>
    <t>NM_004798</t>
  </si>
  <si>
    <t>KIF3B</t>
  </si>
  <si>
    <t xml:space="preserve">      |||: :  :||||||| </t>
  </si>
  <si>
    <t>aguuccUUGUAUUAUUGAGAUUc</t>
  </si>
  <si>
    <t>gccucccaaaauGCUGAGAUUa</t>
  </si>
  <si>
    <t>aguGUCA-AC--GGUCGACUCUAAu</t>
  </si>
  <si>
    <t xml:space="preserve">   :||| ||   :| :||||||| </t>
  </si>
  <si>
    <t>acuUAGUGUGAAGUAUUUGAGAUUu</t>
  </si>
  <si>
    <t>aguGU-CAACGGU--CGACUCUAAu</t>
  </si>
  <si>
    <t xml:space="preserve">   || |||| :|   :||||||| </t>
  </si>
  <si>
    <t>auuCAUGUUGGUAUUUUUGAGAUUu</t>
  </si>
  <si>
    <t>NM_012325</t>
  </si>
  <si>
    <t>MAPRE1</t>
  </si>
  <si>
    <t>ucucacccaCUA-CUGAGAUUg</t>
  </si>
  <si>
    <t>NM_005093</t>
  </si>
  <si>
    <t>CBFA2T2</t>
  </si>
  <si>
    <t>ugACAUCUCCC--CUGAGAUUg</t>
  </si>
  <si>
    <t>NM_176812</t>
  </si>
  <si>
    <t>CHMP4B</t>
  </si>
  <si>
    <t>ucuugagaGCAAG-UGAGAUUg</t>
  </si>
  <si>
    <t>NM_031483</t>
  </si>
  <si>
    <t>ITCH</t>
  </si>
  <si>
    <t>agugucAACG-GUCG-ACUCUAAu</t>
  </si>
  <si>
    <t xml:space="preserve">      |||| :| | ||||||| </t>
  </si>
  <si>
    <t>agaaccUUGCUUAACAUGAGAUUu</t>
  </si>
  <si>
    <t>NM_014071</t>
  </si>
  <si>
    <t>NCOA6</t>
  </si>
  <si>
    <t xml:space="preserve">    :|||||    || ||||||| </t>
  </si>
  <si>
    <t>cagaGGUUGCAGUAAGGUGAGAUUg</t>
  </si>
  <si>
    <t>NM_006811</t>
  </si>
  <si>
    <t>SERINC3</t>
  </si>
  <si>
    <t>uuuauaucagaAGGUGAGAUUg</t>
  </si>
  <si>
    <t>NM_003404</t>
  </si>
  <si>
    <t>YWHAB</t>
  </si>
  <si>
    <t>aguGUCA-ACGGUCG-ACUCUAAu</t>
  </si>
  <si>
    <t xml:space="preserve">   |||| | ::| : ||||||| </t>
  </si>
  <si>
    <t>ucuCAGUCUUUUACUAUGAGAUUc</t>
  </si>
  <si>
    <t xml:space="preserve">  ||  || |:|||||||||| </t>
  </si>
  <si>
    <t>ggACCCUU-CUAGCUGAGAUUu</t>
  </si>
  <si>
    <t>ccuuccugagCAAAUGAGAUUu</t>
  </si>
  <si>
    <t>NM_133171</t>
  </si>
  <si>
    <t>ELMO2</t>
  </si>
  <si>
    <t xml:space="preserve">    |||| |:  |||||||| </t>
  </si>
  <si>
    <t>ccugAGUUACU--CUGAGAUUc</t>
  </si>
  <si>
    <t xml:space="preserve">        |:: |:||||||| </t>
  </si>
  <si>
    <t>aucgcaccGUUUGUUGAGAUUc</t>
  </si>
  <si>
    <t>hsa_circ_0001168</t>
  </si>
  <si>
    <t>hsa_circ_000906</t>
  </si>
  <si>
    <t>NM_001037328</t>
  </si>
  <si>
    <t>STAU1</t>
  </si>
  <si>
    <t>auaagucaaguguUUGAGAUUg</t>
  </si>
  <si>
    <t>NM_017453</t>
  </si>
  <si>
    <t xml:space="preserve">  | ||  |:| | ||||||| </t>
  </si>
  <si>
    <t>agAAAGCAGUCCGAUGAGAUUu</t>
  </si>
  <si>
    <t>agugUCAACGGUC---GACUCUAAu</t>
  </si>
  <si>
    <t xml:space="preserve">    | || ||||    ||||||| </t>
  </si>
  <si>
    <t>gaugACUUUCCAGAAAGUGAGAUUu</t>
  </si>
  <si>
    <t>uaagaaacaugaugUGAGAUUa</t>
  </si>
  <si>
    <t>NM_006526</t>
  </si>
  <si>
    <t>ZNF217</t>
  </si>
  <si>
    <t>gcccaacggaacuUUGAGAUUa</t>
  </si>
  <si>
    <t>NM_020182</t>
  </si>
  <si>
    <t>PMEPA1</t>
  </si>
  <si>
    <t>auuuauauaaauGUUGAGAUUu</t>
  </si>
  <si>
    <t>NM_199169</t>
  </si>
  <si>
    <t xml:space="preserve">  |:| |  ::| :||||||| </t>
  </si>
  <si>
    <t>gaAUA-UAAUUACUUGAGAUUu</t>
  </si>
  <si>
    <t>cauaaauuaaauGCUGAGAUUg</t>
  </si>
  <si>
    <t>NR_037929</t>
  </si>
  <si>
    <t>SLMO2-ATP5E</t>
  </si>
  <si>
    <t>NM_031215</t>
  </si>
  <si>
    <t>CABLES2</t>
  </si>
  <si>
    <t xml:space="preserve">       || :|| ||||||| </t>
  </si>
  <si>
    <t>guauucaUG-UAG-UGAGAUUu</t>
  </si>
  <si>
    <t>NM_012384</t>
  </si>
  <si>
    <t>GMEB2</t>
  </si>
  <si>
    <t xml:space="preserve">       ||  |||||||||| </t>
  </si>
  <si>
    <t>gagaaccUGGAAGCUGAGAUUg</t>
  </si>
  <si>
    <t xml:space="preserve">  ::|| ||||||:  ||||||| </t>
  </si>
  <si>
    <t>aaGUAG-UGCCAGUUAUGAGAUUc</t>
  </si>
  <si>
    <t>ccaccuggaaaAGACUGAGAUUg</t>
  </si>
  <si>
    <t xml:space="preserve">  | || | ::| :  ||||||| </t>
  </si>
  <si>
    <t>agAGAGCUUUUAUUUAUGAGAUUc</t>
  </si>
  <si>
    <t>cuguuuUUUCCCGAUGAGAUUg</t>
  </si>
  <si>
    <t xml:space="preserve">  | :||  ::|  :||||||| </t>
  </si>
  <si>
    <t>ucAGGGUAAUUAUUUUGAGAUUc</t>
  </si>
  <si>
    <t xml:space="preserve">   || || ::  :||||||| </t>
  </si>
  <si>
    <t>ucuCACUU-UUUUUUGAGAUUa</t>
  </si>
  <si>
    <t>NM_002040</t>
  </si>
  <si>
    <t>GABPA</t>
  </si>
  <si>
    <t xml:space="preserve">    || || :||   :||||||| </t>
  </si>
  <si>
    <t>gaggAGCUGAUAGAAAUUGAGAUUg</t>
  </si>
  <si>
    <t xml:space="preserve">   :| || :|  |||||||| </t>
  </si>
  <si>
    <t>uacUACUUUUCUUCUGAGAUUu</t>
  </si>
  <si>
    <t>NM_006585</t>
  </si>
  <si>
    <t>CCT8</t>
  </si>
  <si>
    <t>ugcagaaaagcucaUGAGAUUc</t>
  </si>
  <si>
    <t xml:space="preserve">   :|| | ||||:||||||| </t>
  </si>
  <si>
    <t>gccUAGGU-CCAGUUGAGAUUc</t>
  </si>
  <si>
    <t>NM_003253</t>
  </si>
  <si>
    <t>TIAM1</t>
  </si>
  <si>
    <t>cugaaagcaggAGAUGAGAUUc</t>
  </si>
  <si>
    <t>NR_040016</t>
  </si>
  <si>
    <t>TMEM50B</t>
  </si>
  <si>
    <t>aguGUC-AACGGU--CGACUCUAAu</t>
  </si>
  <si>
    <t xml:space="preserve">   ||| || ::|   |||||||| </t>
  </si>
  <si>
    <t>uauCAGUUUUUUAUUCCUGAGAUUu</t>
  </si>
  <si>
    <t xml:space="preserve">    |||  | |  ||||||| </t>
  </si>
  <si>
    <t>ugugAGU--CAAAGUGAGAUUu</t>
  </si>
  <si>
    <t xml:space="preserve">  ||||   ||||  |||||||| </t>
  </si>
  <si>
    <t>aaACAGAAAUGCC-UCUGAGAUUg</t>
  </si>
  <si>
    <t xml:space="preserve">     || |:: | ||||||| </t>
  </si>
  <si>
    <t>uugauGUAGUU-GAUGAGAUUu</t>
  </si>
  <si>
    <t xml:space="preserve">      |||::: ||||||||| </t>
  </si>
  <si>
    <t>aggauuUUGUUGUGCUGAGAUUg</t>
  </si>
  <si>
    <t xml:space="preserve">  |||| ||| |:  ||||||| </t>
  </si>
  <si>
    <t>uuACAGCUUGACG--UGAGAUUu</t>
  </si>
  <si>
    <t>NM_005239</t>
  </si>
  <si>
    <t>ETS2</t>
  </si>
  <si>
    <t xml:space="preserve">  |::|||   ||:: :||||||| </t>
  </si>
  <si>
    <t>ggAUGGUUCUGGCUGUUUGAGAUUc</t>
  </si>
  <si>
    <t>NM_003720</t>
  </si>
  <si>
    <t>PSMG1</t>
  </si>
  <si>
    <t xml:space="preserve">  |: | || || |   ||||||| </t>
  </si>
  <si>
    <t>aaAUUGAUGACAACAAAUGAGAUUc</t>
  </si>
  <si>
    <t xml:space="preserve">  | :| | ::|  ||||||| </t>
  </si>
  <si>
    <t>auAAGGCUUUUA--UGAGAUUu</t>
  </si>
  <si>
    <t xml:space="preserve">  |:||| || |  :||||||| </t>
  </si>
  <si>
    <t>uuAUAGUAUGAC-CUUGAGAUUa</t>
  </si>
  <si>
    <t>hsa_circ_0001192</t>
  </si>
  <si>
    <t>hsa_circ_001504</t>
  </si>
  <si>
    <t xml:space="preserve">       | | || :||||||| </t>
  </si>
  <si>
    <t>ccaggacUACGAGAUUGAGAUUu</t>
  </si>
  <si>
    <t>NM_000071</t>
  </si>
  <si>
    <t>CBS</t>
  </si>
  <si>
    <t xml:space="preserve">       ||  :||||||||| </t>
  </si>
  <si>
    <t>cgggcacUGGGGGCUGAGAUUg</t>
  </si>
  <si>
    <t>NM_001178008</t>
  </si>
  <si>
    <t>aguGUCA-ACGGUCG----ACUCUAAu</t>
  </si>
  <si>
    <t xml:space="preserve">   |||| | |:| :    ||||||| </t>
  </si>
  <si>
    <t>aguCAGUCUCCUAAUGGAGUGAGAUUc</t>
  </si>
  <si>
    <t>NM_003681</t>
  </si>
  <si>
    <t>PDXK</t>
  </si>
  <si>
    <t>NM_005049</t>
  </si>
  <si>
    <t>PWP2</t>
  </si>
  <si>
    <t xml:space="preserve">  :|||   :|  :||||||| </t>
  </si>
  <si>
    <t>gcGCAGGACUCCUUUGAGAUUu</t>
  </si>
  <si>
    <t>NM_182688</t>
  </si>
  <si>
    <t>UBE2G2</t>
  </si>
  <si>
    <t>agugUCAACGG---UCGACUCUAAu</t>
  </si>
  <si>
    <t xml:space="preserve">    |||  ||   || ||||||| </t>
  </si>
  <si>
    <t>guuaAGUCCCCCAAAGAUGAGAUUu</t>
  </si>
  <si>
    <t>NM_003906</t>
  </si>
  <si>
    <t>MCM3AP</t>
  </si>
  <si>
    <t xml:space="preserve">  |||||  : | :   ||||||| </t>
  </si>
  <si>
    <t>gaACAGUAAUAAUUUUGUGAGAUUu</t>
  </si>
  <si>
    <t>cauaaaggaagaugUGAGAUUg</t>
  </si>
  <si>
    <t xml:space="preserve">         |||  |||||||| </t>
  </si>
  <si>
    <t>ugcccuuaaCCACACUGAGAUUc</t>
  </si>
  <si>
    <t xml:space="preserve">    ||| |  :|: ||||||| </t>
  </si>
  <si>
    <t>gucaAGUAG--GGUAUGAGAUUu</t>
  </si>
  <si>
    <t>cucguGUUAUCUAAUGAGAUUu</t>
  </si>
  <si>
    <t>NM_001127649</t>
  </si>
  <si>
    <t>PEX26</t>
  </si>
  <si>
    <t>aguGUCA-ACGGUCG--ACUCUAAu</t>
  </si>
  <si>
    <t xml:space="preserve">   | || | |::|:  ||||||| </t>
  </si>
  <si>
    <t>ccuCUGUCUCCUGGUGGUGAGAUUu</t>
  </si>
  <si>
    <t xml:space="preserve">  | ||||||    |||||||||| </t>
  </si>
  <si>
    <t>caAAAGUUGCAGUGAGCUGAGAUUg</t>
  </si>
  <si>
    <t xml:space="preserve">  |:|   | : |:||||||| </t>
  </si>
  <si>
    <t>auAUACCGGAUUGUUGAGAUUu</t>
  </si>
  <si>
    <t xml:space="preserve">   || |||||   ||||||| </t>
  </si>
  <si>
    <t>uucCACUUGCCUAAUGAGAUUa</t>
  </si>
  <si>
    <t xml:space="preserve">    :||| |:||   :||||||| </t>
  </si>
  <si>
    <t>uggaGGUUCCUAGGUUUUGAGAUUu</t>
  </si>
  <si>
    <t xml:space="preserve">  ||:  |||  |:||||||| </t>
  </si>
  <si>
    <t>guACGUCUGC--GUUGAGAUUg</t>
  </si>
  <si>
    <t>agugUCAACGG-U--CGACUCUAAu</t>
  </si>
  <si>
    <t xml:space="preserve">    | ||||| |  ||||||||| </t>
  </si>
  <si>
    <t>aauaACUUGCCUAUUGCUGAGAUUa</t>
  </si>
  <si>
    <t xml:space="preserve">   ||| ||| :|   |||||||| </t>
  </si>
  <si>
    <t>cauCAGCUGCGGGAGACUGAGAUUa</t>
  </si>
  <si>
    <t>NM_004914</t>
  </si>
  <si>
    <t>RAB36</t>
  </si>
  <si>
    <t>uugaAAUUGAGCGCUUUGAGAUUg</t>
  </si>
  <si>
    <t xml:space="preserve">  |||| | :: | ||||||| </t>
  </si>
  <si>
    <t>gcACAGCUAUU-GAUGAGAUUu</t>
  </si>
  <si>
    <t xml:space="preserve">  |:| || ::| :||||||| </t>
  </si>
  <si>
    <t>ucAUA-UUUUUA-UUGAGAUUg</t>
  </si>
  <si>
    <t>NM_152511</t>
  </si>
  <si>
    <t>DUSP18</t>
  </si>
  <si>
    <t>uuuuuuuauagAGAUGAGAUUu</t>
  </si>
  <si>
    <t>gccucccaaaguaCUGAGAUUg</t>
  </si>
  <si>
    <t>uuuguGUU-CUUUUUGAGAUUu</t>
  </si>
  <si>
    <t>NM_014306</t>
  </si>
  <si>
    <t>C22orf28</t>
  </si>
  <si>
    <t xml:space="preserve">    :|||| ::| ||||||| </t>
  </si>
  <si>
    <t>uccaGGUUG-UGGAUGAGAUUu</t>
  </si>
  <si>
    <t>cuaaaaaucaacaaUGAGAUUa</t>
  </si>
  <si>
    <t xml:space="preserve">  :|||  |||  |||||||| </t>
  </si>
  <si>
    <t>auGCAGAGGCC--CUGAGAUUg</t>
  </si>
  <si>
    <t>NM_003753</t>
  </si>
  <si>
    <t>EIF3D</t>
  </si>
  <si>
    <t xml:space="preserve">   |||  |  :|:  ||||||| </t>
  </si>
  <si>
    <t>uacCAGCGGAAUCGAAUGAGAUUu</t>
  </si>
  <si>
    <t>aaugACUUGACA--UGAGAUUa</t>
  </si>
  <si>
    <t>NM_019008</t>
  </si>
  <si>
    <t>SMCR7L</t>
  </si>
  <si>
    <t xml:space="preserve">      |||||:  ||||||||| </t>
  </si>
  <si>
    <t>ccuuguUUGCCGCUGCUGAGAUUg</t>
  </si>
  <si>
    <t>gaaauacUGUC--UUGAGAUUa</t>
  </si>
  <si>
    <t>NM_001018050</t>
  </si>
  <si>
    <t>POLR3H</t>
  </si>
  <si>
    <t xml:space="preserve">   || || |:|| ||||||| </t>
  </si>
  <si>
    <t>aucCA-UUCCUAGAUGAGAUUc</t>
  </si>
  <si>
    <t>hsa_circ_0001237</t>
  </si>
  <si>
    <t>hsa_circ_002074</t>
  </si>
  <si>
    <t>NM_001009880</t>
  </si>
  <si>
    <t>KIAA0930</t>
  </si>
  <si>
    <t>guaagaaaaCCUGUUGAGAUUc</t>
  </si>
  <si>
    <t>NM_015264</t>
  </si>
  <si>
    <t>NM_022766</t>
  </si>
  <si>
    <t>CERK</t>
  </si>
  <si>
    <t xml:space="preserve">   ||| | | |    |||||||| </t>
  </si>
  <si>
    <t>cucCAGGUUCAAUUUUCUGAGAUUu</t>
  </si>
  <si>
    <t>hsa_circ_0089761</t>
  </si>
  <si>
    <t>chrM</t>
  </si>
  <si>
    <t xml:space="preserve">  |:| ||| :| :||||||| </t>
  </si>
  <si>
    <t>auAUA-UUG-UAAUUGAGAUUg</t>
  </si>
  <si>
    <t>NM_001135565</t>
  </si>
  <si>
    <t>HDHD1</t>
  </si>
  <si>
    <t xml:space="preserve">      | |||  |||||||| </t>
  </si>
  <si>
    <t>ugauuuUAGCCUCCUGAGAUUg</t>
  </si>
  <si>
    <t>NM_000351</t>
  </si>
  <si>
    <t>STS</t>
  </si>
  <si>
    <t xml:space="preserve">    | || |||  | ||||||| </t>
  </si>
  <si>
    <t>gaggACUUCCCACCGAUGAGAUUa</t>
  </si>
  <si>
    <t xml:space="preserve">  |:|| ||    :|:||||||| </t>
  </si>
  <si>
    <t>aaAUAGAUGGAGAGGUUGAGAUUc</t>
  </si>
  <si>
    <t>NM_003662</t>
  </si>
  <si>
    <t>PIR</t>
  </si>
  <si>
    <t xml:space="preserve">      ||||||   |||||||| </t>
  </si>
  <si>
    <t>agaauuUUGCCAUUUCUGAGAUUg</t>
  </si>
  <si>
    <t>NM_032796</t>
  </si>
  <si>
    <t>SYAP1</t>
  </si>
  <si>
    <t>gcugcuaaGCAAGAUGAGAUUu</t>
  </si>
  <si>
    <t>NM_001412</t>
  </si>
  <si>
    <t>EIF1AX</t>
  </si>
  <si>
    <t xml:space="preserve">  |:| || ||  :||||||| </t>
  </si>
  <si>
    <t>agAUA-UUCCC--UUGAGAUUu</t>
  </si>
  <si>
    <t xml:space="preserve">     | ||||  :||||||| </t>
  </si>
  <si>
    <t>ccuguGAUGCC--UUGAGAUUu</t>
  </si>
  <si>
    <t xml:space="preserve">       ||| :  |||||||| </t>
  </si>
  <si>
    <t>uuuaucaUGCUUCUCUGAGAUUu</t>
  </si>
  <si>
    <t>NM_021083</t>
  </si>
  <si>
    <t>XK</t>
  </si>
  <si>
    <t xml:space="preserve">    ||  ||:  :||||||| </t>
  </si>
  <si>
    <t>guggAGGAGCU--UUGAGAUUg</t>
  </si>
  <si>
    <t>NM_006915</t>
  </si>
  <si>
    <t>RP2</t>
  </si>
  <si>
    <t>cauuauaUGGCAAAUGAGAUUu</t>
  </si>
  <si>
    <t>NM_033018</t>
  </si>
  <si>
    <t xml:space="preserve">       | ::|  ||||||| </t>
  </si>
  <si>
    <t>uuaauuaUUUUAAAUGAGAUUu</t>
  </si>
  <si>
    <t>NM_001005333</t>
  </si>
  <si>
    <t>MAGED1</t>
  </si>
  <si>
    <t xml:space="preserve">    || ||  |  ||||||||| </t>
  </si>
  <si>
    <t>agcaAGAUGAAAGUGCUGAGAUUc</t>
  </si>
  <si>
    <t>uucuucgUCCUGGAUGAGAUUg</t>
  </si>
  <si>
    <t>agUG-UCAACGGUCG--ACUCUAAu</t>
  </si>
  <si>
    <t xml:space="preserve">  || ||  |||  |  ||||||| </t>
  </si>
  <si>
    <t>gcACGAGAGGCCCUCAUUGAGAUUg</t>
  </si>
  <si>
    <t xml:space="preserve">         |:: :||||||| </t>
  </si>
  <si>
    <t>uuccugaaaCUGAUUGAGAUUg</t>
  </si>
  <si>
    <t>NM_001184819</t>
  </si>
  <si>
    <t>GNL3L</t>
  </si>
  <si>
    <t xml:space="preserve">    |||  : || :||||||| </t>
  </si>
  <si>
    <t>uaugAGUAAUACAUUUGAGAUUc</t>
  </si>
  <si>
    <t>NM_201222</t>
  </si>
  <si>
    <t>MAGED2</t>
  </si>
  <si>
    <t xml:space="preserve">       | | || ||||||| </t>
  </si>
  <si>
    <t>uuucuccUACAAG-UGAGAUUu</t>
  </si>
  <si>
    <t>NM_002444</t>
  </si>
  <si>
    <t>MSN</t>
  </si>
  <si>
    <t xml:space="preserve">   |||  |:|  |||||||| </t>
  </si>
  <si>
    <t>cuuCAG-GGUC--CUGAGAUUu</t>
  </si>
  <si>
    <t xml:space="preserve">   || |||||  :||||||| </t>
  </si>
  <si>
    <t>acuCAAUUGCC-UUUGAGAUUa</t>
  </si>
  <si>
    <t xml:space="preserve">   || |||: | :  ||||||| </t>
  </si>
  <si>
    <t>acuCACUUGUAAAUUGUGAGAUUc</t>
  </si>
  <si>
    <t>NM_003022</t>
  </si>
  <si>
    <t>SH3BGRL</t>
  </si>
  <si>
    <t xml:space="preserve">      |||::   ||||||| </t>
  </si>
  <si>
    <t>augccuUUGUUUCAUGAGAUUc</t>
  </si>
  <si>
    <t>NM_206915</t>
  </si>
  <si>
    <t>NGFRAP1</t>
  </si>
  <si>
    <t xml:space="preserve">   || || :||  ||||||| </t>
  </si>
  <si>
    <t>ugcCAUUUAUCA--UGAGAUUa</t>
  </si>
  <si>
    <t>NM_206917</t>
  </si>
  <si>
    <t>agcaccacaCCUACUGAGAUUa</t>
  </si>
  <si>
    <t>NM_002764</t>
  </si>
  <si>
    <t>PRPS1</t>
  </si>
  <si>
    <t xml:space="preserve">        | |:| :||||||| </t>
  </si>
  <si>
    <t>uggggaaaGACGGAUUGAGAUUa</t>
  </si>
  <si>
    <t xml:space="preserve">   ||  ||  | |||||||| </t>
  </si>
  <si>
    <t>ucuCAAAUG--AACUGAGAUUc</t>
  </si>
  <si>
    <t>uacccugaaggAUUUGAGAUUc</t>
  </si>
  <si>
    <t>NM_006667</t>
  </si>
  <si>
    <t>PGRMC1</t>
  </si>
  <si>
    <t xml:space="preserve">    :| |||::  ||||||| </t>
  </si>
  <si>
    <t>ggcgGGCUGCUGCAUGAGAUUu</t>
  </si>
  <si>
    <t>uaugaacacCUAG-UGAGAUUu</t>
  </si>
  <si>
    <t>agUGUC-AACGGU-CGACUCUAAu</t>
  </si>
  <si>
    <t xml:space="preserve">  |||| || ||| |:||||||| </t>
  </si>
  <si>
    <t>ugACAGCUUUCCAUGUUGAGAUUc</t>
  </si>
  <si>
    <t>NM_021183</t>
  </si>
  <si>
    <t>RAP2C</t>
  </si>
  <si>
    <t xml:space="preserve">    | || :  | ||||||| </t>
  </si>
  <si>
    <t>uuugAAUUUUAUGGUGAGAUUg</t>
  </si>
  <si>
    <t xml:space="preserve">   || || |:  |||||||| </t>
  </si>
  <si>
    <t>cauCA-UUUCU--CUGAGAUUc</t>
  </si>
  <si>
    <t xml:space="preserve">   |||  ||::  |||||||| </t>
  </si>
  <si>
    <t>uauCAGCCUGUUCCCUGAGAUUc</t>
  </si>
  <si>
    <t>aaAAACUUGAGAGAAUGAGAUUu</t>
  </si>
  <si>
    <t>ugcuggccccucugUGAGAUUu</t>
  </si>
  <si>
    <t>MIMAT0016895</t>
  </si>
  <si>
    <t>hsa-miR-2355-5p</t>
  </si>
  <si>
    <t>NM_015658</t>
  </si>
  <si>
    <t>NOC2L</t>
  </si>
  <si>
    <t>aaCAGGUA-ACAU--AGACCCCUa</t>
  </si>
  <si>
    <t xml:space="preserve">  | :|:| || |   ||||||| </t>
  </si>
  <si>
    <t>guGAUCGUAUGGAGCACUGGGGAa</t>
  </si>
  <si>
    <t>NM_198576</t>
  </si>
  <si>
    <t>AGRN</t>
  </si>
  <si>
    <t>aacaGGU-AACA-UAGACCCCUa</t>
  </si>
  <si>
    <t>acaaCCAGGUGUCCACUGGGGAc</t>
  </si>
  <si>
    <t>aacagguaacauaGACCCCUa</t>
  </si>
  <si>
    <t xml:space="preserve">             ||||||| </t>
  </si>
  <si>
    <t>uccugcggccgucCUGGGGAc</t>
  </si>
  <si>
    <t>hsa_circ_0000003</t>
  </si>
  <si>
    <t>hsa_circ_002058</t>
  </si>
  <si>
    <t>aacagguaacAUAGACCCCUa</t>
  </si>
  <si>
    <t xml:space="preserve">          |: ||||||| </t>
  </si>
  <si>
    <t>ggggcucagcUGCCUGGGGAa</t>
  </si>
  <si>
    <t>hsa_circ_0000004</t>
  </si>
  <si>
    <t>hsa_circ_002098</t>
  </si>
  <si>
    <t>NM_001110781</t>
  </si>
  <si>
    <t>SLC35E2B</t>
  </si>
  <si>
    <t>aacaggUAACAUAGACCCCUa</t>
  </si>
  <si>
    <t xml:space="preserve">      | |  | ||||||| </t>
  </si>
  <si>
    <t>gcagaaACUCAAACUGGGGAu</t>
  </si>
  <si>
    <t>hsa_circ_0000005</t>
  </si>
  <si>
    <t>hsa_circ_002136</t>
  </si>
  <si>
    <t>NM_001198994</t>
  </si>
  <si>
    <t>NADK</t>
  </si>
  <si>
    <t>aacagguaacauAGACCCCUa</t>
  </si>
  <si>
    <t xml:space="preserve">            |||||||| </t>
  </si>
  <si>
    <t>cuccaagcgcccUCUGGGGAc</t>
  </si>
  <si>
    <t>NM_018216</t>
  </si>
  <si>
    <t>PANK4</t>
  </si>
  <si>
    <t>aacaGGUAACAUAGACCCCUa</t>
  </si>
  <si>
    <t xml:space="preserve">    ||| |  | ||||||| </t>
  </si>
  <si>
    <t>cuaaCCAGUACAGCUGGGGAg</t>
  </si>
  <si>
    <t>NM_182752</t>
  </si>
  <si>
    <t>TPRG1L</t>
  </si>
  <si>
    <t>ccucagaagcUGGCUGGGGAc</t>
  </si>
  <si>
    <t>NR_033708</t>
  </si>
  <si>
    <t>TP73-AS1</t>
  </si>
  <si>
    <t>ugucagccacgccCUGGGGAg</t>
  </si>
  <si>
    <t>aacAGGUAAC-AUAGACCCCUa</t>
  </si>
  <si>
    <t xml:space="preserve">   ||||  | || ||||||| </t>
  </si>
  <si>
    <t>cccUCCAGAGUUACCUGGGGAg</t>
  </si>
  <si>
    <t>aacAGGUAACAUA-GACCCCUa</t>
  </si>
  <si>
    <t xml:space="preserve">   |:|| | | | ||||||| </t>
  </si>
  <si>
    <t>cuaUUCAGUAUUUCCUGGGGAu</t>
  </si>
  <si>
    <t>aggccaggccccUCUGGGGAc</t>
  </si>
  <si>
    <t>NM_001201483</t>
  </si>
  <si>
    <t>ENO1</t>
  </si>
  <si>
    <t>aaCAGGUAACAUAGACCCCUa</t>
  </si>
  <si>
    <t xml:space="preserve">  | |||   |: ||||||| </t>
  </si>
  <si>
    <t>uuGACCAGGAUGACUGGGGAg</t>
  </si>
  <si>
    <t>NM_001428</t>
  </si>
  <si>
    <t>NM_004285</t>
  </si>
  <si>
    <t>H6PD</t>
  </si>
  <si>
    <t>uguuugcaaagcgCUGGGGAu</t>
  </si>
  <si>
    <t>aaCAGGU-AACAUAGACCCCUa</t>
  </si>
  <si>
    <t xml:space="preserve">  || |:  ||   ||||||| </t>
  </si>
  <si>
    <t>cgGUGCGCCUGGCCCUGGGGAg</t>
  </si>
  <si>
    <t>NM_032315</t>
  </si>
  <si>
    <t>SLC25A33</t>
  </si>
  <si>
    <t>aacAGGUAACAUAGACCCCUa</t>
  </si>
  <si>
    <t xml:space="preserve">   || : |  ||||||||| </t>
  </si>
  <si>
    <t>uccUCAGGUUCAUCUGGGGAc</t>
  </si>
  <si>
    <t>aacagguAACAUAGACCCCUa</t>
  </si>
  <si>
    <t xml:space="preserve">       ||  : ||||||| </t>
  </si>
  <si>
    <t>gaugaucUUAGGCCUGGGGAg</t>
  </si>
  <si>
    <t>NM_007375</t>
  </si>
  <si>
    <t>TARDBP</t>
  </si>
  <si>
    <t xml:space="preserve">      ||  |: ||||||| </t>
  </si>
  <si>
    <t>ccccagAUGCUGGCUGGGGAa</t>
  </si>
  <si>
    <t>aacAGGUAACAU-AGACCCCUa</t>
  </si>
  <si>
    <t xml:space="preserve">   |:|| |  | |||||||| </t>
  </si>
  <si>
    <t>agcUUCACUCAACUCUGGGGAa</t>
  </si>
  <si>
    <t>aacAGGUAACAU---AGACCCCUa</t>
  </si>
  <si>
    <t xml:space="preserve">   |:|| ||||    ||||||| </t>
  </si>
  <si>
    <t>uuuUUCAAUGUAGCCCCUGGGGAa</t>
  </si>
  <si>
    <t>NM_001066</t>
  </si>
  <si>
    <t>TNFRSF1B</t>
  </si>
  <si>
    <t>gccagagacccugCUGGGGAg</t>
  </si>
  <si>
    <t>NM_004753</t>
  </si>
  <si>
    <t>DHRS3</t>
  </si>
  <si>
    <t>aaCAGGUAACAUA-GACCCCUa</t>
  </si>
  <si>
    <t xml:space="preserve">  |||   ||| | ||||||| </t>
  </si>
  <si>
    <t>guGUCACCUGUCUGCUGGGGAu</t>
  </si>
  <si>
    <t>NM_015164</t>
  </si>
  <si>
    <t>PLEKHM2</t>
  </si>
  <si>
    <t xml:space="preserve">  ||| |  |  | ||||||| </t>
  </si>
  <si>
    <t>ucGUCAAGAGCCUCCUGGGGAa</t>
  </si>
  <si>
    <t>aacaGGUAAC---AUAGACCCCUa</t>
  </si>
  <si>
    <t xml:space="preserve">    :|| ||   | |||||||| </t>
  </si>
  <si>
    <t>aucaUCAAUGACAUUUCUGGGGAg</t>
  </si>
  <si>
    <t>NM_004431</t>
  </si>
  <si>
    <t>EPHA2</t>
  </si>
  <si>
    <t>aacagGUAA-CA-UAGACCCCUa</t>
  </si>
  <si>
    <t xml:space="preserve">     |||| || | ||||||| </t>
  </si>
  <si>
    <t>ucaaaCAUUCGUGAGCUGGGGAc</t>
  </si>
  <si>
    <t>ggccccgccagggCUGGGGAc</t>
  </si>
  <si>
    <t>ccaugcugggccaCUGGGGAc</t>
  </si>
  <si>
    <t>aacagguaaCAUAGACCCCUa</t>
  </si>
  <si>
    <t xml:space="preserve">         | :|||||||| </t>
  </si>
  <si>
    <t>ugcuggcccGAGUCUGGGGAa</t>
  </si>
  <si>
    <t xml:space="preserve">  | :|:  | : ||||||| </t>
  </si>
  <si>
    <t>agGCUCGGAGAGCCUGGGGAg</t>
  </si>
  <si>
    <t>NM_018090</t>
  </si>
  <si>
    <t>NECAP2</t>
  </si>
  <si>
    <t>aacaGGUAAC-AUAGACCCCUa</t>
  </si>
  <si>
    <t xml:space="preserve">    |:: ||  ||||||||| </t>
  </si>
  <si>
    <t>gccaCUGCUGACAUCUGGGGAg</t>
  </si>
  <si>
    <t>cuuggccuccacaCUGGGGAu</t>
  </si>
  <si>
    <t>gaccacccccaccCUGGGGAa</t>
  </si>
  <si>
    <t xml:space="preserve">   ||| |   :|||||||| </t>
  </si>
  <si>
    <t>ggcUCCUUCCGGUCUGGGGAc</t>
  </si>
  <si>
    <t>aacAGGUAACA-UA-GACCCCUa</t>
  </si>
  <si>
    <t xml:space="preserve">   |: |  || || ||||||| </t>
  </si>
  <si>
    <t>accUUGAACGUCAUGCUGGGGAc</t>
  </si>
  <si>
    <t xml:space="preserve">          || ||||||| </t>
  </si>
  <si>
    <t>gagcugagcaUAGCUGGGGAg</t>
  </si>
  <si>
    <t>aacagguaacaUAGACCCCUa</t>
  </si>
  <si>
    <t xml:space="preserve">           | ||||||| </t>
  </si>
  <si>
    <t>gcaggcugcacACCUGGGGAc</t>
  </si>
  <si>
    <t>aacaGGUAACAUA-GACCCCUa</t>
  </si>
  <si>
    <t xml:space="preserve">    |:: || || ||||||| </t>
  </si>
  <si>
    <t>cgcgCUGGUG-AUGCUGGGGAa</t>
  </si>
  <si>
    <t>NM_181719</t>
  </si>
  <si>
    <t>TMCO4</t>
  </si>
  <si>
    <t xml:space="preserve">    || ||  : ||||||| </t>
  </si>
  <si>
    <t>ccugCCCUUCAGCCUGGGGAg</t>
  </si>
  <si>
    <t xml:space="preserve">         | | ||||||| </t>
  </si>
  <si>
    <t>cacagcuagGCAGCUGGGGAa</t>
  </si>
  <si>
    <t>aacAGGUAACA--UAGACCCCUa</t>
  </si>
  <si>
    <t xml:space="preserve">   | ||| ||  | ||||||| </t>
  </si>
  <si>
    <t>aacUACAUGGUCCAGCUGGGGAa</t>
  </si>
  <si>
    <t>NM_000478</t>
  </si>
  <si>
    <t>ALPL</t>
  </si>
  <si>
    <t>cuccaccacaaccCUGGGGAg</t>
  </si>
  <si>
    <t>aacagGUAACAUAGACCCCUa</t>
  </si>
  <si>
    <t xml:space="preserve">     | |||   ||||||| </t>
  </si>
  <si>
    <t>acccaCUUUGCCCCUGGGGAc</t>
  </si>
  <si>
    <t>NM_017707</t>
  </si>
  <si>
    <t>ASAP3</t>
  </si>
  <si>
    <t>cacagcugccUGGCUGGGGAg</t>
  </si>
  <si>
    <t>aacAGGUAAC--AUAGACCCCUa</t>
  </si>
  <si>
    <t xml:space="preserve">   ||:| ||   | ||||||| </t>
  </si>
  <si>
    <t>ugaUCUAAUGCCCAGCUGGGGAc</t>
  </si>
  <si>
    <t xml:space="preserve">           :|||||||| </t>
  </si>
  <si>
    <t>cuagcuaagcaGUCUGGGGAg</t>
  </si>
  <si>
    <t>ggcgcugaagaccCUGGGGAc</t>
  </si>
  <si>
    <t xml:space="preserve">  | |||   |||||||||| </t>
  </si>
  <si>
    <t>cuGACCA-GCUAUCUGGGGAa</t>
  </si>
  <si>
    <t>NM_024037</t>
  </si>
  <si>
    <t>C1orf135</t>
  </si>
  <si>
    <t xml:space="preserve">    |||   || ||||||| </t>
  </si>
  <si>
    <t>cacaCCAAACUACCUGGGGAc</t>
  </si>
  <si>
    <t>NM_178422</t>
  </si>
  <si>
    <t>PAQR7</t>
  </si>
  <si>
    <t>aaCAGGUAAC-AUAGACCCCUa</t>
  </si>
  <si>
    <t xml:space="preserve">  | ||:| |   |||||||| </t>
  </si>
  <si>
    <t>gaGACCGUGGACUUCUGGGGAg</t>
  </si>
  <si>
    <t>NM_032283</t>
  </si>
  <si>
    <t>ZDHHC18</t>
  </si>
  <si>
    <t xml:space="preserve">    |||  ||:|||||||| </t>
  </si>
  <si>
    <t>acagCCA--GUGUCUGGGGAc</t>
  </si>
  <si>
    <t>NM_014654</t>
  </si>
  <si>
    <t>SDC3</t>
  </si>
  <si>
    <t xml:space="preserve">   |:||   |  ||||||| </t>
  </si>
  <si>
    <t>gcuUUCAGGCUUACUGGGGAg</t>
  </si>
  <si>
    <t>aacagguaACAUAGACCCCUa</t>
  </si>
  <si>
    <t xml:space="preserve">        ||   ||||||| </t>
  </si>
  <si>
    <t>gagcacccUGCCCCUGGGGAc</t>
  </si>
  <si>
    <t>gaccuggagggcUCUGGGGAu</t>
  </si>
  <si>
    <t>NM_001020658</t>
  </si>
  <si>
    <t>PUM1</t>
  </si>
  <si>
    <t>auggaguuacuccCUGGGGAg</t>
  </si>
  <si>
    <t>NM_014676</t>
  </si>
  <si>
    <t xml:space="preserve">   || || |  | ||||||| </t>
  </si>
  <si>
    <t>acaUCGAUGGCCUACUGGGGAu</t>
  </si>
  <si>
    <t>hsa_circ_0000045</t>
  </si>
  <si>
    <t>hsa_circ_000015</t>
  </si>
  <si>
    <t xml:space="preserve">     ||| ||  ||||||| </t>
  </si>
  <si>
    <t>gguaaCAUCGUCACUGGGGAu</t>
  </si>
  <si>
    <t xml:space="preserve">       | | : ||||||| </t>
  </si>
  <si>
    <t>cugggacUAGAGGCUGGGGAg</t>
  </si>
  <si>
    <t xml:space="preserve">   ||| | | |  ||||||| </t>
  </si>
  <si>
    <t>gcuUCCCUGGCAGCCUGGGGAa</t>
  </si>
  <si>
    <t>agggcgcucagAGCUGGGGAu</t>
  </si>
  <si>
    <t>NM_004964</t>
  </si>
  <si>
    <t>HDAC1</t>
  </si>
  <si>
    <t xml:space="preserve">   |:|   | | ||||||| </t>
  </si>
  <si>
    <t>uacUUCCCAGGAACUGGGGAc</t>
  </si>
  <si>
    <t xml:space="preserve">          |||||||||| </t>
  </si>
  <si>
    <t>ucagacucccUAUCUGGGGAu</t>
  </si>
  <si>
    <t>NM_023009</t>
  </si>
  <si>
    <t>MARCKSL1</t>
  </si>
  <si>
    <t>aguggcaccugggCUGGGGAg</t>
  </si>
  <si>
    <t>aaCAGGUAACAUA----GACCCCUa</t>
  </si>
  <si>
    <t xml:space="preserve">  ||||  | | |    ||||||| </t>
  </si>
  <si>
    <t>agGUCCUCUCUCUAACACUGGGGAu</t>
  </si>
  <si>
    <t>NM_005610</t>
  </si>
  <si>
    <t>RBBP4</t>
  </si>
  <si>
    <t>aacAGGU-AACAUAGACCCCUa</t>
  </si>
  <si>
    <t xml:space="preserve">   || | ||||  ||||||| </t>
  </si>
  <si>
    <t>ucaUCGACUUGU-CCUGGGGAc</t>
  </si>
  <si>
    <t>NM_003680</t>
  </si>
  <si>
    <t>YARS</t>
  </si>
  <si>
    <t xml:space="preserve">      ||| || ||||||| </t>
  </si>
  <si>
    <t>cuuaaaAUU-UA-CUGGGGAa</t>
  </si>
  <si>
    <t xml:space="preserve">     || | | |||||||| </t>
  </si>
  <si>
    <t>augagCAGUCU-UCUGGGGAa</t>
  </si>
  <si>
    <t>NR_037592</t>
  </si>
  <si>
    <t>aacaGGUAACAU--A-GACCCCUa</t>
  </si>
  <si>
    <t xml:space="preserve">    ||||| ||  | ||||||| </t>
  </si>
  <si>
    <t>ucugCCAUU-UAGCUACUGGGGAc</t>
  </si>
  <si>
    <t>NM_007167</t>
  </si>
  <si>
    <t>ZMYM6</t>
  </si>
  <si>
    <t>aacAGGUA-ACAUAGACCCCUa</t>
  </si>
  <si>
    <t xml:space="preserve">   ||||| ||   ||||||| </t>
  </si>
  <si>
    <t>uccUCCAUAUG-CCCUGGGGAa</t>
  </si>
  <si>
    <t>hsa_circ_0000050</t>
  </si>
  <si>
    <t>hsa_circ_000836</t>
  </si>
  <si>
    <t xml:space="preserve">       ||  | ||||||| </t>
  </si>
  <si>
    <t>cuugguuUUUAAACUGGGGAg</t>
  </si>
  <si>
    <t xml:space="preserve">   |:: ||| | |||||||| </t>
  </si>
  <si>
    <t>uuaUUUUUUGAACUCUGGGGAu</t>
  </si>
  <si>
    <t>aacAGGUAAC--A---UAGACCCCUa</t>
  </si>
  <si>
    <t xml:space="preserve">   |||||||  |   | ||||||| </t>
  </si>
  <si>
    <t>gaaUCCAUUGGUUCGGAACUGGGGAa</t>
  </si>
  <si>
    <t>acuuggcaaaacgCUGGGGAa</t>
  </si>
  <si>
    <t>gaggugacaauccCUGGGGAa</t>
  </si>
  <si>
    <t>aaCAGGUAACAU---AGACCCCUa</t>
  </si>
  <si>
    <t xml:space="preserve">  ||||  || |    ||||||| </t>
  </si>
  <si>
    <t>guGUCCUGUGGACAGGCUGGGGAa</t>
  </si>
  <si>
    <t>NM_024852</t>
  </si>
  <si>
    <t>EIF2C3</t>
  </si>
  <si>
    <t>AGO1-4,AGO3</t>
  </si>
  <si>
    <t xml:space="preserve">    ::| | || ||||||| </t>
  </si>
  <si>
    <t>gacgUUACUUUACCUGGGGAa</t>
  </si>
  <si>
    <t xml:space="preserve">   |||    || ||||||| </t>
  </si>
  <si>
    <t>uaaUCCCAGAUA-CUGGGGAg</t>
  </si>
  <si>
    <t>ugacaaaucaagaCUGGGGAc</t>
  </si>
  <si>
    <t xml:space="preserve">  || | |||   |||||||| </t>
  </si>
  <si>
    <t>uuGUGC-UUGCCUUCUGGGGAg</t>
  </si>
  <si>
    <t xml:space="preserve">        || | ||||||| </t>
  </si>
  <si>
    <t>cagagaccUGAAGCUGGGGAa</t>
  </si>
  <si>
    <t xml:space="preserve">    :|| | | |||||||| </t>
  </si>
  <si>
    <t>ugccUCAGU-UUUCUGGGGAu</t>
  </si>
  <si>
    <t>NM_014747</t>
  </si>
  <si>
    <t>RIMS3</t>
  </si>
  <si>
    <t xml:space="preserve">  | |||  |   ||||||| </t>
  </si>
  <si>
    <t>cuGGCCA-GGGCCCUGGGGAg</t>
  </si>
  <si>
    <t>NM_005424</t>
  </si>
  <si>
    <t>TIE1</t>
  </si>
  <si>
    <t xml:space="preserve">         | ||||||||| </t>
  </si>
  <si>
    <t>gaaaaaaagGGAUCUGGGGAu</t>
  </si>
  <si>
    <t>NM_001255</t>
  </si>
  <si>
    <t>CDC20</t>
  </si>
  <si>
    <t>caaauggagcagcCUGGGGAa</t>
  </si>
  <si>
    <t>NM_015284</t>
  </si>
  <si>
    <t>SZT2</t>
  </si>
  <si>
    <t xml:space="preserve">    ||  |||  ||||||| </t>
  </si>
  <si>
    <t>ccugCCCCUGUCCCUGGGGAg</t>
  </si>
  <si>
    <t>aacaGGUAACAU-A---GACCCCUa</t>
  </si>
  <si>
    <t xml:space="preserve">    |:|||| | |   ||||||| </t>
  </si>
  <si>
    <t>agacCUAUUGCACUGCCCUGGGGAc</t>
  </si>
  <si>
    <t xml:space="preserve">      |||| | ||||||| </t>
  </si>
  <si>
    <t>ugagagAUUG-A-CUGGGGAg</t>
  </si>
  <si>
    <t>NM_014652</t>
  </si>
  <si>
    <t>IPO13</t>
  </si>
  <si>
    <t xml:space="preserve">     ||  |  |||||||| </t>
  </si>
  <si>
    <t>cuccaCACAGAUUCUGGGGAc</t>
  </si>
  <si>
    <t>NM_201649</t>
  </si>
  <si>
    <t>SLC6A9</t>
  </si>
  <si>
    <t>ugagcccagcaccCUGGGGAa</t>
  </si>
  <si>
    <t>cucggccugcagcCUGGGGAc</t>
  </si>
  <si>
    <t xml:space="preserve">  ||: ||   || ||||||| </t>
  </si>
  <si>
    <t>caGUUAAUCCAAUACUGGGGAu</t>
  </si>
  <si>
    <t xml:space="preserve">        | |  ||||||| </t>
  </si>
  <si>
    <t>acugcuucUCUUCCUGGGGAc</t>
  </si>
  <si>
    <t>agcucgcggcgcUCUGGGGAa</t>
  </si>
  <si>
    <t xml:space="preserve">         ||:|||||||| </t>
  </si>
  <si>
    <t>ucugcagcaggggCUGGGGAg</t>
  </si>
  <si>
    <t>NM_001164835</t>
  </si>
  <si>
    <t>L1TD1</t>
  </si>
  <si>
    <t>aacAGGUAACAUA--GACCCCUa</t>
  </si>
  <si>
    <t xml:space="preserve">   |: |  | ||  ||||||| </t>
  </si>
  <si>
    <t>accUUGAGAGAAUUACUGGGGAa</t>
  </si>
  <si>
    <t xml:space="preserve">   |:||| |  | ||||||| </t>
  </si>
  <si>
    <t>uguUUCAUAUUCAGCUGGGGAa</t>
  </si>
  <si>
    <t>ggcacuggggacaCUGGGGAa</t>
  </si>
  <si>
    <t xml:space="preserve">   |:||  | | ||||||| </t>
  </si>
  <si>
    <t>cuaUUCAAGGCA-CUGGGGAc</t>
  </si>
  <si>
    <t>aacagGUAACA-----UA-GACCCCUa</t>
  </si>
  <si>
    <t xml:space="preserve">     ||||||     || ||||||| </t>
  </si>
  <si>
    <t>ccaggCAUUGUGCUAAAUGCUGGGGAu</t>
  </si>
  <si>
    <t>NM_001018067</t>
  </si>
  <si>
    <t>SERBP1</t>
  </si>
  <si>
    <t>gcggaucucacAACUGGGGAa</t>
  </si>
  <si>
    <t>NM_012302</t>
  </si>
  <si>
    <t>LPHN2</t>
  </si>
  <si>
    <t>aacagGUAACA---UAGACCCCUa</t>
  </si>
  <si>
    <t xml:space="preserve">     |||| |   ||||||||| </t>
  </si>
  <si>
    <t>ccaaaCAUUAUAUAAUCUGGGGAg</t>
  </si>
  <si>
    <t>agGGCCAGUGUUUGCUGGGGAu</t>
  </si>
  <si>
    <t>NM_001206651</t>
  </si>
  <si>
    <t>SH3GLB1</t>
  </si>
  <si>
    <t>aaCAGGUAACA-UAGACCCCUa</t>
  </si>
  <si>
    <t xml:space="preserve">  || | | || | ||||||| </t>
  </si>
  <si>
    <t>cuGUGC-UGGUCAACUGGGGAu</t>
  </si>
  <si>
    <t>aacAGGUA-ACAU-AGACCCCUa</t>
  </si>
  <si>
    <t xml:space="preserve">   |:||| |  | |||||||| </t>
  </si>
  <si>
    <t>cauUUCAUCUCCAUUCUGGGGAa</t>
  </si>
  <si>
    <t>uaguggaccagAGCUGGGGAg</t>
  </si>
  <si>
    <t>NM_001993</t>
  </si>
  <si>
    <t>F3</t>
  </si>
  <si>
    <t xml:space="preserve">    | :|| |: ||||||| </t>
  </si>
  <si>
    <t>gcacCGGUUCUG-CUGGGGAg</t>
  </si>
  <si>
    <t>NM_021190</t>
  </si>
  <si>
    <t>PTBP2</t>
  </si>
  <si>
    <t xml:space="preserve">       ||  ||||||||| </t>
  </si>
  <si>
    <t>ccugaucUUCCAUCUGGGGAu</t>
  </si>
  <si>
    <t xml:space="preserve">   |||: ||   ||||||| </t>
  </si>
  <si>
    <t>uuuUCCGCUG---CUGGGGAa</t>
  </si>
  <si>
    <t xml:space="preserve">  | |||  | || ||||||| </t>
  </si>
  <si>
    <t>gcGGCCA--GCAUCCUGGGGAg</t>
  </si>
  <si>
    <t>NM_001144884</t>
  </si>
  <si>
    <t>SLC30A7</t>
  </si>
  <si>
    <t>ccccggacaagcgCUGGGGAu</t>
  </si>
  <si>
    <t>auuggaaaaGGAACUGGGGAa</t>
  </si>
  <si>
    <t xml:space="preserve">           ||||||||| </t>
  </si>
  <si>
    <t>cgaaaauuaccAUCUGGGGAa</t>
  </si>
  <si>
    <t>NM_006513</t>
  </si>
  <si>
    <t>SARS</t>
  </si>
  <si>
    <t xml:space="preserve">    |||  ||  ||||||| </t>
  </si>
  <si>
    <t>ucuaCCA--GUCCCUGGGGAu</t>
  </si>
  <si>
    <t>NM_000561</t>
  </si>
  <si>
    <t>GSTM1</t>
  </si>
  <si>
    <t xml:space="preserve">    :||  || |||||||| </t>
  </si>
  <si>
    <t>cuacUCAGAGUUUCUGGGGAa</t>
  </si>
  <si>
    <t>aaCA-GGUAACAUAGACCCCUa</t>
  </si>
  <si>
    <t xml:space="preserve">  || |||   | |||||||| </t>
  </si>
  <si>
    <t>aaGUGCCAGCUUCUCUGGGGAa</t>
  </si>
  <si>
    <t>NM_020963</t>
  </si>
  <si>
    <t>MOV10</t>
  </si>
  <si>
    <t xml:space="preserve">       | | | ||||||| </t>
  </si>
  <si>
    <t>gagcugcUGGGACCUGGGGAg</t>
  </si>
  <si>
    <t>NM_001042679</t>
  </si>
  <si>
    <t>RHOC</t>
  </si>
  <si>
    <t xml:space="preserve">    :||  |   ||||||| </t>
  </si>
  <si>
    <t>uuccUCAGGGCCCCUGGGGAu</t>
  </si>
  <si>
    <t>NM_175744</t>
  </si>
  <si>
    <t>NM_022836</t>
  </si>
  <si>
    <t>DCLRE1B</t>
  </si>
  <si>
    <t>gccagcccUGACACUGGGGAa</t>
  </si>
  <si>
    <t>aacaGGUAACAUA---GACCCCUa</t>
  </si>
  <si>
    <t xml:space="preserve">    ||| |  ||   ||||||| </t>
  </si>
  <si>
    <t>ggagCCACUUAAUUUCCUGGGGAc</t>
  </si>
  <si>
    <t>aaCA-GGUAACAUA---GACCCCUa</t>
  </si>
  <si>
    <t xml:space="preserve">  || :::|||| |   ||||||| </t>
  </si>
  <si>
    <t>ugGUAUUGUUGUCUACACUGGGGAu</t>
  </si>
  <si>
    <t xml:space="preserve">   |||| |    ||||||| </t>
  </si>
  <si>
    <t>cauUCCACUACCACUGGGGAc</t>
  </si>
  <si>
    <t>NM_001542</t>
  </si>
  <si>
    <t>IGSF3</t>
  </si>
  <si>
    <t>gcggcuggacaAGCUGGGGAg</t>
  </si>
  <si>
    <t xml:space="preserve">  ||||:    || ||||||| </t>
  </si>
  <si>
    <t>caGUCCGCCCCUA-CUGGGGAg</t>
  </si>
  <si>
    <t>NM_006623</t>
  </si>
  <si>
    <t>PHGDH</t>
  </si>
  <si>
    <t>gaggaggagaUGACUGGGGAg</t>
  </si>
  <si>
    <t>aacAGG-UAACAUAGACCCCUa</t>
  </si>
  <si>
    <t xml:space="preserve">   ||| : | |  ||||||| </t>
  </si>
  <si>
    <t>ccuUCCGGGUUUCACUGGGGAu</t>
  </si>
  <si>
    <t>ugGCCCAGGCCAUGCUGGGGAa</t>
  </si>
  <si>
    <t xml:space="preserve">  | |: | ||: ||||||| </t>
  </si>
  <si>
    <t>agGACUCUAGUGGCUGGGGAc</t>
  </si>
  <si>
    <t xml:space="preserve">   | ::| |   ||||||| </t>
  </si>
  <si>
    <t>acuUGUGUAGGCACUGGGGAu</t>
  </si>
  <si>
    <t>aaCAGGUAACAU-AGACCCCUa</t>
  </si>
  <si>
    <t xml:space="preserve">  ||: | | ||  ||||||| </t>
  </si>
  <si>
    <t>cuGUUAAGU-UACACUGGGGAg</t>
  </si>
  <si>
    <t>guggagaggGAAGCUGGGGAg</t>
  </si>
  <si>
    <t>gcgggagagacAGCUGGGGAg</t>
  </si>
  <si>
    <t xml:space="preserve">  || |: |  | ||||||| </t>
  </si>
  <si>
    <t>aaGUACGCU-AAACUGGGGAa</t>
  </si>
  <si>
    <t xml:space="preserve">   ||::  || |  ||||||| </t>
  </si>
  <si>
    <t>ucuUCUGAAGUCUUGCUGGGGAg</t>
  </si>
  <si>
    <t>gacagcagccggcCUGGGGAc</t>
  </si>
  <si>
    <t>acuggcccccacgCUGGGGAg</t>
  </si>
  <si>
    <t>NM_006099</t>
  </si>
  <si>
    <t>PIAS3</t>
  </si>
  <si>
    <t>aacAG-GUAAC-AUAGACCCCUa</t>
  </si>
  <si>
    <t xml:space="preserve">   || || ||   |||||||| </t>
  </si>
  <si>
    <t>gacUCACACUGACUUCUGGGGAg</t>
  </si>
  <si>
    <t xml:space="preserve">   ||||   |: ||||||| </t>
  </si>
  <si>
    <t>aguUCCA-CAUGACUGGGGAg</t>
  </si>
  <si>
    <t>cugcacuccaaccCUGGGGAc</t>
  </si>
  <si>
    <t>gaugggaaaaccaCUGGGGAg</t>
  </si>
  <si>
    <t xml:space="preserve">        || : ||||||| </t>
  </si>
  <si>
    <t>agaugagaUGGGCCUGGGGAa</t>
  </si>
  <si>
    <t xml:space="preserve">   ||||   || ||||||| </t>
  </si>
  <si>
    <t>agcUCCA-GCUA-CUGGGGAg</t>
  </si>
  <si>
    <t xml:space="preserve">    |::|  | |||||||| </t>
  </si>
  <si>
    <t>cauaCUGUCUUCUCUGGGGAc</t>
  </si>
  <si>
    <t>aacAGGUAA-CAUAGACCCCUa</t>
  </si>
  <si>
    <t xml:space="preserve">   |:::||  |  ||||||| </t>
  </si>
  <si>
    <t>agcUUUGUUCCUCACUGGGGAc</t>
  </si>
  <si>
    <t xml:space="preserve">   |:|| |||  ||||||| </t>
  </si>
  <si>
    <t>uccUUCACUGU-CCUGGGGAa</t>
  </si>
  <si>
    <t>aacagGUAAC-AU-AGACCCCUa</t>
  </si>
  <si>
    <t xml:space="preserve">     || || || |||||||| </t>
  </si>
  <si>
    <t>auacaCAGUGUUAUUCUGGGGAa</t>
  </si>
  <si>
    <t>NM_001202858</t>
  </si>
  <si>
    <t>ECM1</t>
  </si>
  <si>
    <t xml:space="preserve">  ||:   || :| ||||||| </t>
  </si>
  <si>
    <t>cuGUUACCUGAGUCCUGGGGAu</t>
  </si>
  <si>
    <t>NM_001038707</t>
  </si>
  <si>
    <t>CDC42SE1</t>
  </si>
  <si>
    <t xml:space="preserve">        |||||||||||| </t>
  </si>
  <si>
    <t>ggugguggUGUAUCUGGGGAg</t>
  </si>
  <si>
    <t>NM_006818</t>
  </si>
  <si>
    <t>MLLT11</t>
  </si>
  <si>
    <t>aaacuaggccUGACUGGGGAc</t>
  </si>
  <si>
    <t>NM_001135638</t>
  </si>
  <si>
    <t>PIP5K1A</t>
  </si>
  <si>
    <t>aacaGGUA-ACAUAGACCCCUa</t>
  </si>
  <si>
    <t>ccagCCAUCGGUCUCUGGGGAa</t>
  </si>
  <si>
    <t>NM_003557</t>
  </si>
  <si>
    <t>gcuUUCACAG-A-CUGGGGAa</t>
  </si>
  <si>
    <t>aaCAGGUA-ACAUAGACCCCUa</t>
  </si>
  <si>
    <t xml:space="preserve">  | || | | | |||||||| </t>
  </si>
  <si>
    <t>guGGCCUUGUCUUUCUGGGGAg</t>
  </si>
  <si>
    <t>NM_030918</t>
  </si>
  <si>
    <t>SNX27</t>
  </si>
  <si>
    <t>aacAGG-UAACAUA-GACCCCUa</t>
  </si>
  <si>
    <t xml:space="preserve">   ||| |  | :| ||||||| </t>
  </si>
  <si>
    <t>ucuUCCAAGAGGGUGCUGGGGAg</t>
  </si>
  <si>
    <t>NM_002966</t>
  </si>
  <si>
    <t>S100A10</t>
  </si>
  <si>
    <t>aacAG-GUAACAUAGACCCCUa</t>
  </si>
  <si>
    <t xml:space="preserve">   || ||   |  ||||||| </t>
  </si>
  <si>
    <t>auuUCACAAAUUCGCUGGGGAu</t>
  </si>
  <si>
    <t>NM_080388</t>
  </si>
  <si>
    <t>S100A16</t>
  </si>
  <si>
    <t xml:space="preserve">   || ||  |:|||||||| </t>
  </si>
  <si>
    <t>aucUCAAUGCUGUCUGGGGAc</t>
  </si>
  <si>
    <t>NM_020672</t>
  </si>
  <si>
    <t>S100A14</t>
  </si>
  <si>
    <t>aaCAGGUAAC-AU-AGACCCCUa</t>
  </si>
  <si>
    <t xml:space="preserve">  |||: | | |: |||||||| </t>
  </si>
  <si>
    <t>cuGUCU-UGGAUGCUCUGGGGAg</t>
  </si>
  <si>
    <t>aacaGGUAAC-AU-AGACCCCUa</t>
  </si>
  <si>
    <t xml:space="preserve">    |::||| |:  ||||||| </t>
  </si>
  <si>
    <t>gaagCUGUUGCUGCCCUGGGGAa</t>
  </si>
  <si>
    <t>NM_023015</t>
  </si>
  <si>
    <t>INTS3</t>
  </si>
  <si>
    <t>aacaGGUAACAU-AGACCCCUa</t>
  </si>
  <si>
    <t xml:space="preserve">    |: ||| : |||||||| </t>
  </si>
  <si>
    <t>agccCUUUUGAGCUCUGGGGAa</t>
  </si>
  <si>
    <t xml:space="preserve">  | |: |||   ||||||| </t>
  </si>
  <si>
    <t>gcGCCUCUUG---CUGGGGAa</t>
  </si>
  <si>
    <t xml:space="preserve">    |::|| |: ||||||| </t>
  </si>
  <si>
    <t>cuugCUGUUCUG-CUGGGGAa</t>
  </si>
  <si>
    <t>NM_020524</t>
  </si>
  <si>
    <t>PBXIP1</t>
  </si>
  <si>
    <t>aaCAGGUAACAU--AGACCCCUa</t>
  </si>
  <si>
    <t xml:space="preserve">  | | || | |   ||||||| </t>
  </si>
  <si>
    <t>aaGGCGAUGGAAGGGCUGGGGAa</t>
  </si>
  <si>
    <t xml:space="preserve">      :| | :|||||||| </t>
  </si>
  <si>
    <t>uuugggGUGGGGUCUGGGGAa</t>
  </si>
  <si>
    <t>aaaggaagaagAACUGGGGAg</t>
  </si>
  <si>
    <t>NM_001130040</t>
  </si>
  <si>
    <t>SHC1</t>
  </si>
  <si>
    <t xml:space="preserve">   || : | ||| ||||||| </t>
  </si>
  <si>
    <t>cgcUCAGCUCUAUCCUGGGGAg</t>
  </si>
  <si>
    <t>NM_001184891</t>
  </si>
  <si>
    <t>FLAD1</t>
  </si>
  <si>
    <t>cagauacacaucaCUGGGGAg</t>
  </si>
  <si>
    <t>NM_025207</t>
  </si>
  <si>
    <t>cuggagcaggggcCUGGGGAc</t>
  </si>
  <si>
    <t>NM_007112</t>
  </si>
  <si>
    <t>THBS3</t>
  </si>
  <si>
    <t xml:space="preserve">  | :|| ||   ||||||| </t>
  </si>
  <si>
    <t>uuGCUCACUG---CUGGGGAc</t>
  </si>
  <si>
    <t>hsa_circ_0000136</t>
  </si>
  <si>
    <t>hsa_circ_001460</t>
  </si>
  <si>
    <t xml:space="preserve">    |:|   | |||||||| </t>
  </si>
  <si>
    <t>uuacCUACACUCUCUGGGGAc</t>
  </si>
  <si>
    <t>cuuuugagcaacUCUGGGGAa</t>
  </si>
  <si>
    <t xml:space="preserve">   |: :|||  |||||||| </t>
  </si>
  <si>
    <t>agaUUAGUUGCUUCUGGGGAu</t>
  </si>
  <si>
    <t>hsa_circ_0000137</t>
  </si>
  <si>
    <t>hsa_circ_000064</t>
  </si>
  <si>
    <t>NM_018116</t>
  </si>
  <si>
    <t>MSTO1</t>
  </si>
  <si>
    <t>aacAGGUA---ACAU--AGACCCCUa</t>
  </si>
  <si>
    <t xml:space="preserve">   |:|||   ||||   ||||||| </t>
  </si>
  <si>
    <t>cccUUCAUGCAUGUACCACUGGGGAa</t>
  </si>
  <si>
    <t>NM_001037533</t>
  </si>
  <si>
    <t>GON4L</t>
  </si>
  <si>
    <t>aacaacccuacccCUGGGGAu</t>
  </si>
  <si>
    <t>agagaggcaGGAACUGGGGAg</t>
  </si>
  <si>
    <t>NM_020387</t>
  </si>
  <si>
    <t>RAB25</t>
  </si>
  <si>
    <t>caggagccUGGCCCUGGGGAg</t>
  </si>
  <si>
    <t xml:space="preserve">  | || |  |: ||||||| </t>
  </si>
  <si>
    <t>cuGGCC-UCAUGCCUGGGGAa</t>
  </si>
  <si>
    <t xml:space="preserve">   || | |  | ||||||| </t>
  </si>
  <si>
    <t>ucaUCAACUCCA-CUGGGGAa</t>
  </si>
  <si>
    <t xml:space="preserve">   |:|  |||  ||||||| </t>
  </si>
  <si>
    <t>uucUUCUCUGUCCCUGGGGAu</t>
  </si>
  <si>
    <t xml:space="preserve">    | :||  || ||||||| </t>
  </si>
  <si>
    <t>cauaCAGUUCCAUCCUGGGGAc</t>
  </si>
  <si>
    <t>NM_144772</t>
  </si>
  <si>
    <t>APOA1BP</t>
  </si>
  <si>
    <t>ucagagaccaaccCUGGGGAu</t>
  </si>
  <si>
    <t>caucugcccggcaCUGGGGAc</t>
  </si>
  <si>
    <t xml:space="preserve">    |::  ||  ||||||| </t>
  </si>
  <si>
    <t>cuucCUGGGGUCCCUGGGGAg</t>
  </si>
  <si>
    <t>agaauuugaGGACCUGGGGAc</t>
  </si>
  <si>
    <t>gagggcugaagccCUGGGGAa</t>
  </si>
  <si>
    <t xml:space="preserve">  | | : || :|||||||| </t>
  </si>
  <si>
    <t>gaGGCAGGUG-GUCUGGGGAc</t>
  </si>
  <si>
    <t>NM_004494</t>
  </si>
  <si>
    <t>HDGF</t>
  </si>
  <si>
    <t>aaCAGG-UAAC-AUAGACCCCUa</t>
  </si>
  <si>
    <t xml:space="preserve">  |||: : || || ||||||| </t>
  </si>
  <si>
    <t>cuGUCUGGGUGCUA-CUGGGGAa</t>
  </si>
  <si>
    <t>NM_005973</t>
  </si>
  <si>
    <t>PRCC</t>
  </si>
  <si>
    <t>uggaugccuaagcCUGGGGAc</t>
  </si>
  <si>
    <t>NM_001080471</t>
  </si>
  <si>
    <t>PEAR1</t>
  </si>
  <si>
    <t xml:space="preserve">          | |||||||| </t>
  </si>
  <si>
    <t>gaugggcucuUCUCUGGGGAu</t>
  </si>
  <si>
    <t xml:space="preserve">  || ||  | : ||||||| </t>
  </si>
  <si>
    <t>ugGUACAGAG-GGCUGGGGAg</t>
  </si>
  <si>
    <t>NM_016406</t>
  </si>
  <si>
    <t>UFC1</t>
  </si>
  <si>
    <t xml:space="preserve">     |||||   ||||||| </t>
  </si>
  <si>
    <t>guaggCAUUG---CUGGGGAa</t>
  </si>
  <si>
    <t>NM_001166159</t>
  </si>
  <si>
    <t>NDUFS2</t>
  </si>
  <si>
    <t>aacaagaugccucCUGGGGAg</t>
  </si>
  <si>
    <t>NM_004550</t>
  </si>
  <si>
    <t>uucgggacgcccaCUGGGGAc</t>
  </si>
  <si>
    <t>NM_007348</t>
  </si>
  <si>
    <t>ATF6</t>
  </si>
  <si>
    <t xml:space="preserve">    ||||| | |||||||| </t>
  </si>
  <si>
    <t>agaaCCAUUUUCUCUGGGGAc</t>
  </si>
  <si>
    <t>aggggcuuccucaCUGGGGAa</t>
  </si>
  <si>
    <t xml:space="preserve">  | | :|||   ||||||| </t>
  </si>
  <si>
    <t>gaGACAGUUGCUCCUGGGGAa</t>
  </si>
  <si>
    <t xml:space="preserve">    |||  ||: ||||||| </t>
  </si>
  <si>
    <t>gaacCCACGGUGGCUGGGGAg</t>
  </si>
  <si>
    <t>guucgagaccagcCUGGGGAa</t>
  </si>
  <si>
    <t>NM_014857</t>
  </si>
  <si>
    <t>NM_033127</t>
  </si>
  <si>
    <t>SEC16B</t>
  </si>
  <si>
    <t>caaaucugagacaCUGGGGAg</t>
  </si>
  <si>
    <t>NM_002826</t>
  </si>
  <si>
    <t>QSOX1</t>
  </si>
  <si>
    <t>cagccugaaccACCUGGGGAg</t>
  </si>
  <si>
    <t>NM_004736</t>
  </si>
  <si>
    <t>XPR1</t>
  </si>
  <si>
    <t>aacAGGUAAC--A-U-AGACCCCUa</t>
  </si>
  <si>
    <t xml:space="preserve">   |:::|||  | | |||||||| </t>
  </si>
  <si>
    <t>aacUUUGUUGCCUCAUUCUGGGGAc</t>
  </si>
  <si>
    <t xml:space="preserve">     | ||| | ||||||| </t>
  </si>
  <si>
    <t>gcaaaCCUUGGAACUGGGGAu</t>
  </si>
  <si>
    <t xml:space="preserve">    |||  | | ||||||| </t>
  </si>
  <si>
    <t>uauaCCA-AGCA-CUGGGGAu</t>
  </si>
  <si>
    <t xml:space="preserve">      ||  |  ||||||| </t>
  </si>
  <si>
    <t>ugggaaAUGAUCACUGGGGAu</t>
  </si>
  <si>
    <t>aaCAGGUA--ACAUAGACCCCUa</t>
  </si>
  <si>
    <t xml:space="preserve">  |||| |   ||: ||||||| </t>
  </si>
  <si>
    <t>gaGUCCUUGGAGUGGCUGGGGAa</t>
  </si>
  <si>
    <t>NM_001142569</t>
  </si>
  <si>
    <t>C1orf106</t>
  </si>
  <si>
    <t>ucuaagaaauuccCUGGGGAa</t>
  </si>
  <si>
    <t>NM_001193571</t>
  </si>
  <si>
    <t>CSRP1</t>
  </si>
  <si>
    <t xml:space="preserve">  ||:  |  || ||||||| </t>
  </si>
  <si>
    <t>gaGUUGCUGAUA-CUGGGGAa</t>
  </si>
  <si>
    <t>NM_020216</t>
  </si>
  <si>
    <t>RNPEP</t>
  </si>
  <si>
    <t xml:space="preserve">   | | |  || ||||||| </t>
  </si>
  <si>
    <t>cccUGCCUGCUAGCUGGGGAc</t>
  </si>
  <si>
    <t>ccugaucucucccCUGGGGAc</t>
  </si>
  <si>
    <t xml:space="preserve">  | ||  |  | ||||||| </t>
  </si>
  <si>
    <t>auGGCCCCUCCA-CUGGGGAa</t>
  </si>
  <si>
    <t>gagccaaggaggcCUGGGGAg</t>
  </si>
  <si>
    <t>NM_002481</t>
  </si>
  <si>
    <t xml:space="preserve">    |:: || |  ||||||| </t>
  </si>
  <si>
    <t>caugCUGCUGCACACUGGGGAg</t>
  </si>
  <si>
    <t>ucuggagaaugcUCUGGGGAg</t>
  </si>
  <si>
    <t xml:space="preserve">    :|| |||: ||||||| </t>
  </si>
  <si>
    <t>cuaaUCAGUGUG-CUGGGGAg</t>
  </si>
  <si>
    <t>NM_006763</t>
  </si>
  <si>
    <t>BTG2</t>
  </si>
  <si>
    <t>cacauaccucaACCUGGGGAa</t>
  </si>
  <si>
    <t>aacagguaaCAUA---GACCCCUa</t>
  </si>
  <si>
    <t xml:space="preserve">         ||||   ||||||| </t>
  </si>
  <si>
    <t>acccaaagaGUAUCCACUGGGGAu</t>
  </si>
  <si>
    <t>cuugguugccacaCUGGGGAg</t>
  </si>
  <si>
    <t>cuaucaucaccACCUGGGGAc</t>
  </si>
  <si>
    <t xml:space="preserve">     |||| |   | ||||||| </t>
  </si>
  <si>
    <t>uguggCAUUCUGACACCUGGGGAu</t>
  </si>
  <si>
    <t xml:space="preserve">         ||: ||||||| </t>
  </si>
  <si>
    <t>ugagcuuagGUGCCUGGGGAc</t>
  </si>
  <si>
    <t>aaCAG-GUAA--CAUAGACCCCUa</t>
  </si>
  <si>
    <t xml:space="preserve">  ||| :| |  | : ||||||| </t>
  </si>
  <si>
    <t>gaGUCUUACUGAGAGACUGGGGAa</t>
  </si>
  <si>
    <t>NM_018208</t>
  </si>
  <si>
    <t>ETNK2</t>
  </si>
  <si>
    <t xml:space="preserve">   |||  || : ||||||| </t>
  </si>
  <si>
    <t>ccuUCC--UG-GCCUGGGGAa</t>
  </si>
  <si>
    <t>NM_006338</t>
  </si>
  <si>
    <t>LRRN2</t>
  </si>
  <si>
    <t xml:space="preserve">  ||:| || |  ||||||| </t>
  </si>
  <si>
    <t>gcGUUCCUU-UCCCUGGGGAc</t>
  </si>
  <si>
    <t>NM_015375</t>
  </si>
  <si>
    <t>DSTYK</t>
  </si>
  <si>
    <t xml:space="preserve">   ||:|  | | ||||||| </t>
  </si>
  <si>
    <t>acaUCUA--GCA-CUGGGGAg</t>
  </si>
  <si>
    <t xml:space="preserve">    | :|  || ||||||| </t>
  </si>
  <si>
    <t>ggagCAGUCAUA-CUGGGGAg</t>
  </si>
  <si>
    <t xml:space="preserve">  || :|  | ||||||||| </t>
  </si>
  <si>
    <t>acGUGUACAG-AUCUGGGGAu</t>
  </si>
  <si>
    <t>cucuagagaGCAGCUGGGGAu</t>
  </si>
  <si>
    <t>NM_025179</t>
  </si>
  <si>
    <t>PLXNA2</t>
  </si>
  <si>
    <t xml:space="preserve">   || | ||  | ||||||| </t>
  </si>
  <si>
    <t>agcUCAACUGGCUGCUGGGGAa</t>
  </si>
  <si>
    <t>aacAGGUAACA-UAGACCCCUa</t>
  </si>
  <si>
    <t xml:space="preserve">   |: :|| |   ||||||| </t>
  </si>
  <si>
    <t>ccuUUAGUUCUCCACUGGGGAg</t>
  </si>
  <si>
    <t>NM_000228</t>
  </si>
  <si>
    <t xml:space="preserve">  |||| ||   |||||||| </t>
  </si>
  <si>
    <t>agGUCC-UU---UCUGGGGAu</t>
  </si>
  <si>
    <t>NM_018194</t>
  </si>
  <si>
    <t>HHAT</t>
  </si>
  <si>
    <t>aacagGUAACAUA-GACCCCUa</t>
  </si>
  <si>
    <t xml:space="preserve">     ||| |  | ||||||| </t>
  </si>
  <si>
    <t>cccagCAUGGCCUGCUGGGGAc</t>
  </si>
  <si>
    <t>NM_014873</t>
  </si>
  <si>
    <t>LPGAT1</t>
  </si>
  <si>
    <t>aacaggUAACAU---A-GACCCCUa</t>
  </si>
  <si>
    <t xml:space="preserve">      || |||   | ||||||| </t>
  </si>
  <si>
    <t>uuaggaAUGGUAGCUUCCUGGGGAu</t>
  </si>
  <si>
    <t xml:space="preserve">   ||| |   | ||||||| </t>
  </si>
  <si>
    <t>cauUCCCU--AAGCUGGGGAg</t>
  </si>
  <si>
    <t>aacagguaaCAU-AGACCCCUa</t>
  </si>
  <si>
    <t xml:space="preserve">         ||: |||||||| </t>
  </si>
  <si>
    <t>cacaggagaGUGCUCUGGGGAa</t>
  </si>
  <si>
    <t>aacaGGUAAC-AUA-GACCCCUa</t>
  </si>
  <si>
    <t xml:space="preserve">    |:|| | | | ||||||| </t>
  </si>
  <si>
    <t>guacCUAUGGAUUUCCUGGGGAa</t>
  </si>
  <si>
    <t>NM_016121</t>
  </si>
  <si>
    <t>KCTD3</t>
  </si>
  <si>
    <t>ucggcggucccggCUGGGGAa</t>
  </si>
  <si>
    <t xml:space="preserve">     | ||   |||||||| </t>
  </si>
  <si>
    <t>uagaaCUUUCCUUCUGGGGAa</t>
  </si>
  <si>
    <t>NM_001748</t>
  </si>
  <si>
    <t>CAPN2</t>
  </si>
  <si>
    <t xml:space="preserve">   |||:   |  ||||||| </t>
  </si>
  <si>
    <t>gcaUCCGAAAUCCCUGGGGAg</t>
  </si>
  <si>
    <t xml:space="preserve">    ||||    ||||||||| </t>
  </si>
  <si>
    <t>cccaCCAUACCCAUCUGGGGAg</t>
  </si>
  <si>
    <t>NM_025160</t>
  </si>
  <si>
    <t>WDR26</t>
  </si>
  <si>
    <t>guaaucccagcugCUGGGGAg</t>
  </si>
  <si>
    <t>aggcggcggccgcCUGGGGAc</t>
  </si>
  <si>
    <t>cugggaggaggggCUGGGGAg</t>
  </si>
  <si>
    <t>NM_001618</t>
  </si>
  <si>
    <t>PARP1</t>
  </si>
  <si>
    <t xml:space="preserve">    ::| || | ||||||| </t>
  </si>
  <si>
    <t>ccuaUUACUGCA-CUGGGGAc</t>
  </si>
  <si>
    <t>cagcaagugccuUCUGGGGAg</t>
  </si>
  <si>
    <t>NM_002221</t>
  </si>
  <si>
    <t>ITPKB</t>
  </si>
  <si>
    <t>ccucagugcccucCUGGGGAc</t>
  </si>
  <si>
    <t>ggcaugccgggcUCUGGGGAg</t>
  </si>
  <si>
    <t>gaaaggAUCCUG-CUGGGGAu</t>
  </si>
  <si>
    <t xml:space="preserve">   |:||  |  : ||||||| </t>
  </si>
  <si>
    <t>uucUUCACAUAAGCCUGGGGAa</t>
  </si>
  <si>
    <t>aacagguaacaUA-GACCCCUa</t>
  </si>
  <si>
    <t>aggccaggcagAUGCUGGGGAg</t>
  </si>
  <si>
    <t xml:space="preserve">  | |||| | |    ||||||| </t>
  </si>
  <si>
    <t>cuGGCCAUGGCAGACACUGGGGAg</t>
  </si>
  <si>
    <t>NM_145214</t>
  </si>
  <si>
    <t>TRIM11</t>
  </si>
  <si>
    <t xml:space="preserve">  |||:  | ||  ||||||| </t>
  </si>
  <si>
    <t>caGUCU-CUCUACCCUGGGGAg</t>
  </si>
  <si>
    <t>gccugcgagcgcUCUGGGGAg</t>
  </si>
  <si>
    <t xml:space="preserve">    || || |  ||||||| </t>
  </si>
  <si>
    <t>ugccCCUUUCUUCCUGGGGAa</t>
  </si>
  <si>
    <t xml:space="preserve">       | | ||||||||| </t>
  </si>
  <si>
    <t>cagauacUGGGAUCUGGGGAg</t>
  </si>
  <si>
    <t>NM_004481</t>
  </si>
  <si>
    <t>GALNT2</t>
  </si>
  <si>
    <t>aacAGGUAACA----UAGACCCCUa</t>
  </si>
  <si>
    <t xml:space="preserve">   ||:||| |    | ||||||| </t>
  </si>
  <si>
    <t>aguUCUAUUUUGAAGAACUGGGGAa</t>
  </si>
  <si>
    <t>aaCAGGUAACAUA--GACCCCUa</t>
  </si>
  <si>
    <t xml:space="preserve">  ||  || ||:|  ||||||| </t>
  </si>
  <si>
    <t>agGUGGAUAGUGUUGCUGGGGAg</t>
  </si>
  <si>
    <t>gaagaugacagucCUGGGGAu</t>
  </si>
  <si>
    <t>NM_080738</t>
  </si>
  <si>
    <t>EDARADD</t>
  </si>
  <si>
    <t xml:space="preserve">    :|||  | |||||||| </t>
  </si>
  <si>
    <t>ugccUCAUCAU-UCUGGGGAg</t>
  </si>
  <si>
    <t xml:space="preserve">  | :|||    |||||||| </t>
  </si>
  <si>
    <t>ugGGUCAUCAGCUCUGGGGAa</t>
  </si>
  <si>
    <t xml:space="preserve">    ||| || | ||||||| </t>
  </si>
  <si>
    <t>ucucCCAAUG-A-CUGGGGAc</t>
  </si>
  <si>
    <t xml:space="preserve">   || |   |  ||||||| </t>
  </si>
  <si>
    <t>aacUCAAGACUUGCUGGGGAu</t>
  </si>
  <si>
    <t>NM_016030</t>
  </si>
  <si>
    <t>TTC15</t>
  </si>
  <si>
    <t xml:space="preserve">   || :  ||| ||||||| </t>
  </si>
  <si>
    <t>gcuUCAGCAGUACCUGGGGAa</t>
  </si>
  <si>
    <t xml:space="preserve">      :||||: ||||||| </t>
  </si>
  <si>
    <t>cccuggGUUGUG-CUGGGGAu</t>
  </si>
  <si>
    <t xml:space="preserve">   || || |||  ||||||| </t>
  </si>
  <si>
    <t>acuUCACAGUGUCCCUGGGGAa</t>
  </si>
  <si>
    <t xml:space="preserve">  ||| | | |: ||||||| </t>
  </si>
  <si>
    <t>auGUCAACUCUG-CUGGGGAg</t>
  </si>
  <si>
    <t>NM_001130009</t>
  </si>
  <si>
    <t>GEN1</t>
  </si>
  <si>
    <t xml:space="preserve">  ||:||   |: ||||||| </t>
  </si>
  <si>
    <t>ggGUUCAGGCUG-CUGGGGAa</t>
  </si>
  <si>
    <t>NM_014713</t>
  </si>
  <si>
    <t>LAPTM4A</t>
  </si>
  <si>
    <t xml:space="preserve">  | | ||  |  ||||||| </t>
  </si>
  <si>
    <t>ggGACGAUCAU-CCUGGGGAc</t>
  </si>
  <si>
    <t>NM_001006946</t>
  </si>
  <si>
    <t>SDC1</t>
  </si>
  <si>
    <t>gcagcagagggcUCUGGGGAg</t>
  </si>
  <si>
    <t>NM_002997</t>
  </si>
  <si>
    <t xml:space="preserve">        ||  |||||||| </t>
  </si>
  <si>
    <t>gaucaagaUGGCUCUGGGGAu</t>
  </si>
  <si>
    <t>ggaaacucgcUCUCUGGGGAg</t>
  </si>
  <si>
    <t>aacAGGUA-A-CAUAGACCCCUa</t>
  </si>
  <si>
    <t xml:space="preserve">   | ||| | ||  ||||||| </t>
  </si>
  <si>
    <t>cgaUGCAUCUAGUUCCUGGGGAc</t>
  </si>
  <si>
    <t xml:space="preserve">      | || | ||||||| </t>
  </si>
  <si>
    <t>aagaugACUGCA-CUGGGGAu</t>
  </si>
  <si>
    <t>gcaaaaaccuucaCUGGGGAc</t>
  </si>
  <si>
    <t>NM_013388</t>
  </si>
  <si>
    <t>PREB</t>
  </si>
  <si>
    <t xml:space="preserve">     |||| |: ||||||| </t>
  </si>
  <si>
    <t>ccuggCAUU-UG-CUGGGGAa</t>
  </si>
  <si>
    <t xml:space="preserve">    :| ||||  ||||||| </t>
  </si>
  <si>
    <t>auuaUCUUUGUUCCUGGGGAa</t>
  </si>
  <si>
    <t>NM_080592</t>
  </si>
  <si>
    <t>C2orf28</t>
  </si>
  <si>
    <t xml:space="preserve">   | || |    ||||||| </t>
  </si>
  <si>
    <t>cuuUGCAAUAACACUGGGGAc</t>
  </si>
  <si>
    <t>acaggggucucugCUGGGGAa</t>
  </si>
  <si>
    <t xml:space="preserve">   | |:|  | | ||||||| </t>
  </si>
  <si>
    <t>agcUGCGUCAGGAACUGGGGAu</t>
  </si>
  <si>
    <t xml:space="preserve">   |||   | | ||||||| </t>
  </si>
  <si>
    <t>aucUCCCCAGAACCUGGGGAc</t>
  </si>
  <si>
    <t>aaCAGGUAAC-A--UA-GACCCCUa</t>
  </si>
  <si>
    <t xml:space="preserve">  | ||| || |  || ||||||| </t>
  </si>
  <si>
    <t>gaGGCCAGUGAUCAAUGCUGGGGAu</t>
  </si>
  <si>
    <t>NM_001034116</t>
  </si>
  <si>
    <t>EIF2B4</t>
  </si>
  <si>
    <t xml:space="preserve">  | :||  | | ||||||| </t>
  </si>
  <si>
    <t>guGAUCA-CGGAGCUGGGGAu</t>
  </si>
  <si>
    <t>NM_177983</t>
  </si>
  <si>
    <t>PPM1G</t>
  </si>
  <si>
    <t>gcaccagacacuUCUGGGGAu</t>
  </si>
  <si>
    <t>NM_022823</t>
  </si>
  <si>
    <t>FNDC4</t>
  </si>
  <si>
    <t>gaugcacuaacAACUGGGGAu</t>
  </si>
  <si>
    <t>NM_032434</t>
  </si>
  <si>
    <t>ZNF512</t>
  </si>
  <si>
    <t xml:space="preserve">  ||  :|   | ||||||| </t>
  </si>
  <si>
    <t>ugGUGAGUAAGACCUGGGGAa</t>
  </si>
  <si>
    <t>aggaugugcaaggCUGGGGAg</t>
  </si>
  <si>
    <t xml:space="preserve">  | :||||||:  |||||||| </t>
  </si>
  <si>
    <t>aaGGUCAUUGUGGCUCUGGGGAu</t>
  </si>
  <si>
    <t>aaagugAUUAUAACUGGGGAu</t>
  </si>
  <si>
    <t>hsa_circ_0000987</t>
  </si>
  <si>
    <t>hsa_circ_002075</t>
  </si>
  <si>
    <t>NM_015475</t>
  </si>
  <si>
    <t>FAM98A</t>
  </si>
  <si>
    <t>gccagggaggaggCUGGGGAg</t>
  </si>
  <si>
    <t xml:space="preserve">   |:|| ||  ||||||||| </t>
  </si>
  <si>
    <t>ucuUUCACUGACAUCUGGGGAu</t>
  </si>
  <si>
    <t>gguuaugcuccucCUGGGGAg</t>
  </si>
  <si>
    <t>ccugugaaaGUGCCUGGGGAg</t>
  </si>
  <si>
    <t>NM_003162</t>
  </si>
  <si>
    <t>STRN</t>
  </si>
  <si>
    <t xml:space="preserve">     :||||| |||||||| </t>
  </si>
  <si>
    <t>aucagUAUUGUUUCUGGGGAa</t>
  </si>
  <si>
    <t>guggugagaugcUCUGGGGAu</t>
  </si>
  <si>
    <t>NM_001145450</t>
  </si>
  <si>
    <t>MORN2</t>
  </si>
  <si>
    <t xml:space="preserve">   |:|| || | ||||||| </t>
  </si>
  <si>
    <t>uguUUCA-UGGA-CUGGGGAc</t>
  </si>
  <si>
    <t>aucucugagcauUCUGGGGAa</t>
  </si>
  <si>
    <t>hsa_circ_0003990</t>
  </si>
  <si>
    <t xml:space="preserve">   |||| | |: ||||||| </t>
  </si>
  <si>
    <t>aguUCCA-UAUGCCUGGGGAa</t>
  </si>
  <si>
    <t>NM_022436</t>
  </si>
  <si>
    <t>ABCG5</t>
  </si>
  <si>
    <t>aacugaagccacUCUGGGGAg</t>
  </si>
  <si>
    <t xml:space="preserve">    ::||| || ||||||| </t>
  </si>
  <si>
    <t>ugccUUAUU-UAACUGGGGAa</t>
  </si>
  <si>
    <t>aacaggUAACAUA-GACCCCUa</t>
  </si>
  <si>
    <t xml:space="preserve">      | ||  | ||||||| </t>
  </si>
  <si>
    <t>ccuagaAGUGACUGCUGGGGAc</t>
  </si>
  <si>
    <t>uuuUCCACUUUGACUGGGGAa</t>
  </si>
  <si>
    <t>aacagGUAACAU--A--GACCCCUa</t>
  </si>
  <si>
    <t xml:space="preserve">     ||||| |  |  ||||||| </t>
  </si>
  <si>
    <t>aggggCAUUGGAAUUCCCUGGGGAg</t>
  </si>
  <si>
    <t>agagauugUGUAUCUGGGGAu</t>
  </si>
  <si>
    <t>agaggggcUGCA-CUGGGGAg</t>
  </si>
  <si>
    <t>aacAGGUA--ACAUA-GACCCCUa</t>
  </si>
  <si>
    <t xml:space="preserve">   |||||  || :| ||||||| </t>
  </si>
  <si>
    <t>guuUCCAUGGUGGGUCCUGGGGAg</t>
  </si>
  <si>
    <t>aguUCCA-CAUGGCUGGGGAg</t>
  </si>
  <si>
    <t>gacgcaacaaaAUCUGGGGAg</t>
  </si>
  <si>
    <t>NM_001198595</t>
  </si>
  <si>
    <t>STON1</t>
  </si>
  <si>
    <t xml:space="preserve">          |:|||||||| </t>
  </si>
  <si>
    <t>ccgccgagcaUGUCUGGGGAg</t>
  </si>
  <si>
    <t xml:space="preserve">    ::||  |: ||||||| </t>
  </si>
  <si>
    <t>aaacUUAUAAUGACUGGGGAg</t>
  </si>
  <si>
    <t>uggaaaaaacucaCUGGGGAu</t>
  </si>
  <si>
    <t xml:space="preserve">   |||:  | ||||||||| </t>
  </si>
  <si>
    <t>ccuUCCG--GGAUCUGGGGAg</t>
  </si>
  <si>
    <t xml:space="preserve">    ||  || || ||||||| </t>
  </si>
  <si>
    <t>gcagCCUCUGAAUACUGGGGAa</t>
  </si>
  <si>
    <t>uguaucacacgAACUGGGGAc</t>
  </si>
  <si>
    <t>NM_015910</t>
  </si>
  <si>
    <t>WDPCP</t>
  </si>
  <si>
    <t xml:space="preserve">    ||||||   ||||||| </t>
  </si>
  <si>
    <t>agaaCCAUUG---CUGGGGAa</t>
  </si>
  <si>
    <t>NM_001199111</t>
  </si>
  <si>
    <t>MDH1</t>
  </si>
  <si>
    <t xml:space="preserve">    :|||  |||||||||| </t>
  </si>
  <si>
    <t>aaugUCAU--UAUCUGGGGAa</t>
  </si>
  <si>
    <t>NM_005917</t>
  </si>
  <si>
    <t>gcuggugaccagcCUGGGGAa</t>
  </si>
  <si>
    <t xml:space="preserve">   |:| ||  | ||||||| </t>
  </si>
  <si>
    <t>cccUUC-UUAAAACUGGGGAc</t>
  </si>
  <si>
    <t>NM_015147</t>
  </si>
  <si>
    <t>CEP68</t>
  </si>
  <si>
    <t>guuacccugcccaCUGGGGAu</t>
  </si>
  <si>
    <t xml:space="preserve">   ||||  | ||||||||| </t>
  </si>
  <si>
    <t>cccUCCA-AGGAUCUGGGGAu</t>
  </si>
  <si>
    <t>aacAGGUAAC---AUAGACCCCUa</t>
  </si>
  <si>
    <t xml:space="preserve">   ||:: ||   || ||||||| </t>
  </si>
  <si>
    <t>gccUCUGGUGGCCUA-CUGGGGAu</t>
  </si>
  <si>
    <t xml:space="preserve">  |||  |||  | ||||||| </t>
  </si>
  <si>
    <t>cuGUCAUUUGCCUACUGGGGAa</t>
  </si>
  <si>
    <t xml:space="preserve">    |: |||  | ||||||| </t>
  </si>
  <si>
    <t>ugcaCUCUUGGCUCCUGGGGAg</t>
  </si>
  <si>
    <t>NM_017567</t>
  </si>
  <si>
    <t>NAGK</t>
  </si>
  <si>
    <t xml:space="preserve">   |:||    : ||||||| </t>
  </si>
  <si>
    <t>aucUUCAGGAAGGCUGGGGAg</t>
  </si>
  <si>
    <t xml:space="preserve">    |: |||  |||||||| </t>
  </si>
  <si>
    <t>auacCUUUUGCCUCUGGGGAc</t>
  </si>
  <si>
    <t xml:space="preserve">      |||    ||||||| </t>
  </si>
  <si>
    <t>ccaggaAUUCCCACUGGGGAu</t>
  </si>
  <si>
    <t>NM_001130981</t>
  </si>
  <si>
    <t>DYSF</t>
  </si>
  <si>
    <t xml:space="preserve">  | |:| |  :| ||||||| </t>
  </si>
  <si>
    <t>gaGCCUACUCAGUCCUGGGGAa</t>
  </si>
  <si>
    <t>aacaGGUAA--C-AUAGACCCCUa</t>
  </si>
  <si>
    <t xml:space="preserve">    |||||  |  ||||||||| </t>
  </si>
  <si>
    <t>acccCCAUUUGGACAUCUGGGGAa</t>
  </si>
  <si>
    <t>NM_032319</t>
  </si>
  <si>
    <t>PRADC1</t>
  </si>
  <si>
    <t xml:space="preserve">      || | ||||||||| </t>
  </si>
  <si>
    <t>uuggagAUAGCAUCUGGGGAc</t>
  </si>
  <si>
    <t>aacAGGUAAC-A-UA--GACCCCUa</t>
  </si>
  <si>
    <t xml:space="preserve">   || | || | ||  ||||||| </t>
  </si>
  <si>
    <t>aguUCAAGUGCUAAUCACUGGGGAu</t>
  </si>
  <si>
    <t>uucaucucccgcUCUGGGGAg</t>
  </si>
  <si>
    <t>hsa_circ_0001031</t>
  </si>
  <si>
    <t>hsa_circ_001126</t>
  </si>
  <si>
    <t>uggagugacaaAUCUGGGGAu</t>
  </si>
  <si>
    <t xml:space="preserve">    ||| | |: ||||||| </t>
  </si>
  <si>
    <t>ggacCCAGUCUG-CUGGGGAc</t>
  </si>
  <si>
    <t xml:space="preserve">  || ::|| | :|||||||| </t>
  </si>
  <si>
    <t>ggGUGUGUUCUCGUCUGGGGAg</t>
  </si>
  <si>
    <t>cugcgaggagcugCUGGGGAg</t>
  </si>
  <si>
    <t>NM_033046</t>
  </si>
  <si>
    <t>RTKN</t>
  </si>
  <si>
    <t>gaggaugcagacaCUGGGGAa</t>
  </si>
  <si>
    <t>uaccugugaGUGGCUGGGGAg</t>
  </si>
  <si>
    <t>NM_019896</t>
  </si>
  <si>
    <t>POLE4</t>
  </si>
  <si>
    <t>gaggagggaccugCUGGGGAg</t>
  </si>
  <si>
    <t xml:space="preserve">    |||  || |||||||| </t>
  </si>
  <si>
    <t>ucagCCA--GUUUCUGGGGAu</t>
  </si>
  <si>
    <t>NM_017750</t>
  </si>
  <si>
    <t>RETSAT</t>
  </si>
  <si>
    <t>ugugaagcaGCAACUGGGGAc</t>
  </si>
  <si>
    <t>NM_001747</t>
  </si>
  <si>
    <t>CAPG</t>
  </si>
  <si>
    <t>gacagcuucaacaCUGGGGAc</t>
  </si>
  <si>
    <t xml:space="preserve">   ||| || |  ||||||| </t>
  </si>
  <si>
    <t>ugaUCC-UUCUUGCUGGGGAa</t>
  </si>
  <si>
    <t>NM_001031738</t>
  </si>
  <si>
    <t>TMEM150A</t>
  </si>
  <si>
    <t xml:space="preserve">   ||:|  |  |||||||| </t>
  </si>
  <si>
    <t>ugaUCUAAGG--UCUGGGGAg</t>
  </si>
  <si>
    <t>gugggggcggggcCUGGGGAu</t>
  </si>
  <si>
    <t xml:space="preserve">   | | |||   ||||||| </t>
  </si>
  <si>
    <t>ccaUGCUUUGCUGCUGGGGAc</t>
  </si>
  <si>
    <t>auaccuggacagcCUGGGGAa</t>
  </si>
  <si>
    <t>NM_017952</t>
  </si>
  <si>
    <t>PTCD3</t>
  </si>
  <si>
    <t>ggauucaggacugCUGGGGAu</t>
  </si>
  <si>
    <t>ucgcgagcggggcCUGGGGAc</t>
  </si>
  <si>
    <t>NR_026846</t>
  </si>
  <si>
    <t>LOC285074</t>
  </si>
  <si>
    <t>NM_004418</t>
  </si>
  <si>
    <t>DUSP2</t>
  </si>
  <si>
    <t xml:space="preserve">  | ||  |||  ||||||| </t>
  </si>
  <si>
    <t>aaGCCCUGUGUUCCUGGGGAa</t>
  </si>
  <si>
    <t>guugcugaacUGACUGGGGAc</t>
  </si>
  <si>
    <t>NM_025244</t>
  </si>
  <si>
    <t>TSGA10</t>
  </si>
  <si>
    <t>auaaggucaGUGACUGGGGAg</t>
  </si>
  <si>
    <t xml:space="preserve">   || |  | | ||||||| </t>
  </si>
  <si>
    <t>gccUCAAAAGCA-CUGGGGAg</t>
  </si>
  <si>
    <t>NM_145212</t>
  </si>
  <si>
    <t>MRPL30</t>
  </si>
  <si>
    <t>NR_028356</t>
  </si>
  <si>
    <t>hsa_circ_0001051</t>
  </si>
  <si>
    <t>hsa_circ_001415</t>
  </si>
  <si>
    <t xml:space="preserve">   || :| |  |  ||||||| </t>
  </si>
  <si>
    <t>cuaUCAGUAGACUUCCUGGGGAc</t>
  </si>
  <si>
    <t>aaCAGG---UAACAUAGACCCCUa</t>
  </si>
  <si>
    <t xml:space="preserve">  ||||   ||| |: ||||||| </t>
  </si>
  <si>
    <t>uuGUCCCAGAUU-UGGCUGGGGAg</t>
  </si>
  <si>
    <t xml:space="preserve">    ||: || | ||||||| </t>
  </si>
  <si>
    <t>caacCCGGUGGA-CUGGGGAa</t>
  </si>
  <si>
    <t xml:space="preserve">     ||||| || ||||||| </t>
  </si>
  <si>
    <t>gaagaCAUUGGAUACUGGGGAa</t>
  </si>
  <si>
    <t>NM_004834</t>
  </si>
  <si>
    <t xml:space="preserve">     || || : ||||||| </t>
  </si>
  <si>
    <t>ucagaCAAUG-GGCUGGGGAg</t>
  </si>
  <si>
    <t xml:space="preserve">   |:| || | | ||||||| </t>
  </si>
  <si>
    <t>auuUUCUUUCUGAGCUGGGGAa</t>
  </si>
  <si>
    <t xml:space="preserve">    :|| || : ||||||| </t>
  </si>
  <si>
    <t>ugagUCAGUG-GGCUGGGGAa</t>
  </si>
  <si>
    <t xml:space="preserve">   | ::|| |  |||||||| </t>
  </si>
  <si>
    <t>cacUGUGUUAGGUUCUGGGGAc</t>
  </si>
  <si>
    <t xml:space="preserve">   ||| |  |: ||||||| </t>
  </si>
  <si>
    <t>gguUCCCUGCUGGCUGGGGAa</t>
  </si>
  <si>
    <t xml:space="preserve">  ||: ||| || ||||||| </t>
  </si>
  <si>
    <t>caGUUAAUUCUAACUGGGGAg</t>
  </si>
  <si>
    <t xml:space="preserve">    |: | | || ||||||| </t>
  </si>
  <si>
    <t>gcugCUCUAG-AUACUGGGGAu</t>
  </si>
  <si>
    <t>NM_005434</t>
  </si>
  <si>
    <t>MALL</t>
  </si>
  <si>
    <t xml:space="preserve">  ||:||   |:| ||||||| </t>
  </si>
  <si>
    <t>uuGUUCAGCCUGUGCUGGGGAg</t>
  </si>
  <si>
    <t>gaagcagaaucAACUGGGGAg</t>
  </si>
  <si>
    <t xml:space="preserve">   | :|||   |||||||| </t>
  </si>
  <si>
    <t>auaUAUAUUUGCUCUGGGGAa</t>
  </si>
  <si>
    <t xml:space="preserve">   | |: || :| ||||||| </t>
  </si>
  <si>
    <t>cucUGCGAUGAGUCCUGGGGAa</t>
  </si>
  <si>
    <t xml:space="preserve">  | |:  | |  ||||||| </t>
  </si>
  <si>
    <t>gaGACUCAUCUUCCUGGGGAa</t>
  </si>
  <si>
    <t>NM_002830</t>
  </si>
  <si>
    <t>PTPN4</t>
  </si>
  <si>
    <t>ugugagagacauUCUGGGGAa</t>
  </si>
  <si>
    <t>cacccggcUGGCCCUGGGGAg</t>
  </si>
  <si>
    <t>NM_001142273</t>
  </si>
  <si>
    <t>CLASP1</t>
  </si>
  <si>
    <t xml:space="preserve">    :|||  || |||||||| </t>
  </si>
  <si>
    <t>ucugUCAUCAGU-UCUGGGGAa</t>
  </si>
  <si>
    <t>NM_001207051</t>
  </si>
  <si>
    <t>NM_015282</t>
  </si>
  <si>
    <t>hsa_circ_0056467</t>
  </si>
  <si>
    <t>caacacagccccUCUGGGGAc</t>
  </si>
  <si>
    <t>NM_032995</t>
  </si>
  <si>
    <t>ARHGEF4</t>
  </si>
  <si>
    <t>cugggcuucaaAGCUGGGGAc</t>
  </si>
  <si>
    <t>aaaacagcUG-ACCUGGGGAg</t>
  </si>
  <si>
    <t xml:space="preserve">    ||||  |: ||||||| </t>
  </si>
  <si>
    <t>ugcaCCAUGCUG-CUGGGGAa</t>
  </si>
  <si>
    <t>ccuggagagGAAACUGGGGAg</t>
  </si>
  <si>
    <t>aacAGGU-AACAUA--GACCCCUa</t>
  </si>
  <si>
    <t xml:space="preserve">   ||:| ||  ||  ||||||| </t>
  </si>
  <si>
    <t>aacUCUACUUACAUGACUGGGGAg</t>
  </si>
  <si>
    <t>aacaGGU-AACAUAGACCCCUa</t>
  </si>
  <si>
    <t xml:space="preserve">    ||| || |: ||||||| </t>
  </si>
  <si>
    <t>acugCCAUUUCUGCCUGGGGAa</t>
  </si>
  <si>
    <t>gaacaaacaGCAGCUGGGGAa</t>
  </si>
  <si>
    <t xml:space="preserve">   |: | |||:| ||||||| </t>
  </si>
  <si>
    <t>uauUUGAAUGUGUGCUGGGGAu</t>
  </si>
  <si>
    <t xml:space="preserve">   ||:: |  | ||||||| </t>
  </si>
  <si>
    <t>cccUCUGCU-CAACUGGGGAg</t>
  </si>
  <si>
    <t xml:space="preserve">  ||||| || |  ||||||| </t>
  </si>
  <si>
    <t>ugGUCCAGUGCUUGCUGGGGAu</t>
  </si>
  <si>
    <t xml:space="preserve">   |:||    | ||||||| </t>
  </si>
  <si>
    <t>uuaUUCAGAACAGCUGGGGAu</t>
  </si>
  <si>
    <t>aacagGUAACAUA--GACCCCUa</t>
  </si>
  <si>
    <t xml:space="preserve">     |||| | |  ||||||| </t>
  </si>
  <si>
    <t>aaacaCAUUUUCUGACUGGGGAa</t>
  </si>
  <si>
    <t>NM_004482</t>
  </si>
  <si>
    <t>GALNT3</t>
  </si>
  <si>
    <t>aagaaauggaaAUCUGGGGAg</t>
  </si>
  <si>
    <t>NM_002977</t>
  </si>
  <si>
    <t>SCN9A</t>
  </si>
  <si>
    <t xml:space="preserve">  | | |||| | ||||||| </t>
  </si>
  <si>
    <t>guGCCAAUUGCACCUGGGGAa</t>
  </si>
  <si>
    <t>aacagGUA-ACAUAGACCCCUa</t>
  </si>
  <si>
    <t xml:space="preserve">     :|| ||   ||||||| </t>
  </si>
  <si>
    <t>gaugaUAUGUGACACUGGGGAa</t>
  </si>
  <si>
    <t>aacagguAACAU-AGACCCCUa</t>
  </si>
  <si>
    <t>gagagauUUGAAGCCUGGGGAg</t>
  </si>
  <si>
    <t>NM_199227</t>
  </si>
  <si>
    <t>METAP1D</t>
  </si>
  <si>
    <t>aacagGUAACAU----AGACCCCUa</t>
  </si>
  <si>
    <t xml:space="preserve">     |||||||     ||||||| </t>
  </si>
  <si>
    <t>acaggCAUUGUACCAGACUGGGGAg</t>
  </si>
  <si>
    <t>NM_013341</t>
  </si>
  <si>
    <t>OLA1</t>
  </si>
  <si>
    <t>caaugggcagggcCUGGGGAa</t>
  </si>
  <si>
    <t xml:space="preserve">      | |||| ||||||| </t>
  </si>
  <si>
    <t>aaacgaAAUGUA-CUGGGGAg</t>
  </si>
  <si>
    <t xml:space="preserve">    ||  || | ||||||| </t>
  </si>
  <si>
    <t>agaaCCUGUGGAGCUGGGGAg</t>
  </si>
  <si>
    <t>NR_031666</t>
  </si>
  <si>
    <t>MIR548N</t>
  </si>
  <si>
    <t xml:space="preserve">   ||||  |   ||||||| </t>
  </si>
  <si>
    <t>guuUCCAGGG---CUGGGGAu</t>
  </si>
  <si>
    <t xml:space="preserve">   ||: || |  ||||||| </t>
  </si>
  <si>
    <t>ugcUCUCUU-U-CCUGGGGAc</t>
  </si>
  <si>
    <t xml:space="preserve">    || |   || ||||||| </t>
  </si>
  <si>
    <t>cuccCCCUCAGAUGCUGGGGAa</t>
  </si>
  <si>
    <t>NM_133437</t>
  </si>
  <si>
    <t>aguuccucaaggcCUGGGGAu</t>
  </si>
  <si>
    <t>gaaaauggaaaACCUGGGGAa</t>
  </si>
  <si>
    <t xml:space="preserve">     :|| | | ||||||| </t>
  </si>
  <si>
    <t>uguaaUAUGGAAACUGGGGAa</t>
  </si>
  <si>
    <t>agaacgaggaaAUCCUGGGGAa</t>
  </si>
  <si>
    <t>ccuguaacgccccCUGGGGAa</t>
  </si>
  <si>
    <t>NM_000534</t>
  </si>
  <si>
    <t>PMS1</t>
  </si>
  <si>
    <t>aacAGGUAACA-U--AGACCCCUa</t>
  </si>
  <si>
    <t xml:space="preserve">   ||:  ||| |  |||||||| </t>
  </si>
  <si>
    <t>ggcUCUCAUGUCAGUUCUGGGGAc</t>
  </si>
  <si>
    <t>aacAGGUAACA-UA--GACCCCUa</t>
  </si>
  <si>
    <t xml:space="preserve">   | :||| | ||  ||||||| </t>
  </si>
  <si>
    <t>caaUGUAUUCUCAUUACUGGGGAa</t>
  </si>
  <si>
    <t xml:space="preserve">     ::||| | ||||||| </t>
  </si>
  <si>
    <t>agcagUGUUGAAACUGGGGAa</t>
  </si>
  <si>
    <t>aaagaugaacaAGCUGGGGAc</t>
  </si>
  <si>
    <t>aaCAGG-UAACA-UAGACCCCUa</t>
  </si>
  <si>
    <t xml:space="preserve">  | || :| || : ||||||| </t>
  </si>
  <si>
    <t>caGCCCGGUCGUGGCCUGGGGAc</t>
  </si>
  <si>
    <t>NM_020760</t>
  </si>
  <si>
    <t>HECW2</t>
  </si>
  <si>
    <t xml:space="preserve">   || |  | | |||||||| </t>
  </si>
  <si>
    <t>ucaUCAAGCGUUUUCUGGGGAa</t>
  </si>
  <si>
    <t>NM_002156</t>
  </si>
  <si>
    <t>HSPD1</t>
  </si>
  <si>
    <t>acaaaugaaGAAGCUGGGGAu</t>
  </si>
  <si>
    <t>NM_199440</t>
  </si>
  <si>
    <t>NM_001172509</t>
  </si>
  <si>
    <t>SATB2</t>
  </si>
  <si>
    <t>aacaGGU--AACAUA--GACCCCUa</t>
  </si>
  <si>
    <t xml:space="preserve">    |||  | | ||  ||||||| </t>
  </si>
  <si>
    <t>ugaaCCAGCUGGCAUCCCUGGGGAa</t>
  </si>
  <si>
    <t xml:space="preserve">   ||:||| |  ||||||| </t>
  </si>
  <si>
    <t>uccUCUAUU-UCCCUGGGGAu</t>
  </si>
  <si>
    <t>aaCAGGUAAC--AUAGACCCCUa</t>
  </si>
  <si>
    <t xml:space="preserve">  | ||  ||  | |||||||| </t>
  </si>
  <si>
    <t>guGCCCUGUGAAUUUCUGGGGAc</t>
  </si>
  <si>
    <t>NM_001080125</t>
  </si>
  <si>
    <t>CASP8</t>
  </si>
  <si>
    <t xml:space="preserve">     | || |: ||||||| </t>
  </si>
  <si>
    <t>gcugaCUUUCUG-CUGGGGAu</t>
  </si>
  <si>
    <t xml:space="preserve">  | |::  | : ||||||| </t>
  </si>
  <si>
    <t>caGGCUGAAGAGACUGGGGAu</t>
  </si>
  <si>
    <t>NM_020919</t>
  </si>
  <si>
    <t>ALS2</t>
  </si>
  <si>
    <t>aacaggUAAC--AUAGACCCCUa</t>
  </si>
  <si>
    <t xml:space="preserve">      ||||   : ||||||| </t>
  </si>
  <si>
    <t>agagagAUUGCCAGGCUGGGGAg</t>
  </si>
  <si>
    <t xml:space="preserve">    ::|  | : ||||||| </t>
  </si>
  <si>
    <t>auaaUUAAAGAGACUGGGGAa</t>
  </si>
  <si>
    <t>ugucaucagccucCUGGGGAg</t>
  </si>
  <si>
    <t>uguUCCCCAAUA-CUGGGGAu</t>
  </si>
  <si>
    <t>NM_003812</t>
  </si>
  <si>
    <t>ADAM23</t>
  </si>
  <si>
    <t xml:space="preserve">  || :|| |  ||||||||| </t>
  </si>
  <si>
    <t>caGUGUCAGUACAUCUGGGGAa</t>
  </si>
  <si>
    <t>NM_199229</t>
  </si>
  <si>
    <t>RPE</t>
  </si>
  <si>
    <t>gucagaaaccaGUCUGGGGAa</t>
  </si>
  <si>
    <t xml:space="preserve">  |||||  ||: ||||||| </t>
  </si>
  <si>
    <t>ccGUCCA--GUGCCUGGGGAc</t>
  </si>
  <si>
    <t xml:space="preserve">     || | |: ||||||| </t>
  </si>
  <si>
    <t>caggaCAGU-UGGCUGGGGAc</t>
  </si>
  <si>
    <t xml:space="preserve">      ||| |  ||||||| </t>
  </si>
  <si>
    <t>guuggaAUUCUCCCUGGGGAa</t>
  </si>
  <si>
    <t xml:space="preserve">   |:: | | : ||||||| </t>
  </si>
  <si>
    <t>gccUUUUUGGGGGCUGGGGAu</t>
  </si>
  <si>
    <t xml:space="preserve">      | ||   ||||||| </t>
  </si>
  <si>
    <t>gguggaAAUGACACUGGGGAg</t>
  </si>
  <si>
    <t>gggccgggccccaCUGGGGAu</t>
  </si>
  <si>
    <t xml:space="preserve">  |||::||    ||||||| </t>
  </si>
  <si>
    <t>agGUCUGUUACCACUGGGGAa</t>
  </si>
  <si>
    <t>ugcuuggcagcggCUGGGGAa</t>
  </si>
  <si>
    <t>cugcccaccucccCUGGGGAc</t>
  </si>
  <si>
    <t>gacgcggaUGGCUCUGGGGAc</t>
  </si>
  <si>
    <t>NM_001077198</t>
  </si>
  <si>
    <t>ATG9A</t>
  </si>
  <si>
    <t>agcugauccucuUCUGGGGAc</t>
  </si>
  <si>
    <t>NM_005876</t>
  </si>
  <si>
    <t>SPEG</t>
  </si>
  <si>
    <t>ccacaggacaccUCUGGGGAc</t>
  </si>
  <si>
    <t>NM_013335</t>
  </si>
  <si>
    <t>GMPPA</t>
  </si>
  <si>
    <t>aacaGGUA-ACAUA---GACCCCUa</t>
  </si>
  <si>
    <t xml:space="preserve">    | || || ||   ||||||| </t>
  </si>
  <si>
    <t>ggagCAAUGUGGAUGGCCUGGGGAc</t>
  </si>
  <si>
    <t>NM_205847</t>
  </si>
  <si>
    <t>NM_024536</t>
  </si>
  <si>
    <t>CHPF</t>
  </si>
  <si>
    <t>cuggagcugagccCUGGGGAg</t>
  </si>
  <si>
    <t>NM_052902</t>
  </si>
  <si>
    <t>STK11IP</t>
  </si>
  <si>
    <t>uuggcaggccacaCUGGGGAg</t>
  </si>
  <si>
    <t xml:space="preserve">  ||: |  ||: ||||||| </t>
  </si>
  <si>
    <t>cuGUUGAAGGUGACUGGGGAg</t>
  </si>
  <si>
    <t>uuguugggaaggaCUGGGGAa</t>
  </si>
  <si>
    <t xml:space="preserve">        |||| ||||||| </t>
  </si>
  <si>
    <t>gguggcucUGUA-CUGGGGAu</t>
  </si>
  <si>
    <t xml:space="preserve">  | |: || |: ||||||| </t>
  </si>
  <si>
    <t>uaGCCUUUUUUGACUGGGGAa</t>
  </si>
  <si>
    <t>NM_022915</t>
  </si>
  <si>
    <t>MRPL44</t>
  </si>
  <si>
    <t>auugcagaaGGACCUGGGGAa</t>
  </si>
  <si>
    <t>NM_006216</t>
  </si>
  <si>
    <t>SERPINE2</t>
  </si>
  <si>
    <t xml:space="preserve">   | |:| |   ||||||| </t>
  </si>
  <si>
    <t>gauUGCGUCGGUCCUGGGGAu</t>
  </si>
  <si>
    <t>hsa_circ_0001103</t>
  </si>
  <si>
    <t>hsa_circ_001588</t>
  </si>
  <si>
    <t xml:space="preserve">      | |||  ||||||| </t>
  </si>
  <si>
    <t>gugagaAAUGUUACUGGGGAa</t>
  </si>
  <si>
    <t>aacagGUAACAU-AGACCCCUa</t>
  </si>
  <si>
    <t xml:space="preserve">     | || |: |||||||| </t>
  </si>
  <si>
    <t>ggcagCUUUUUGCUCUGGGGAa</t>
  </si>
  <si>
    <t>ggcaugaccaccUCUGGGGAg</t>
  </si>
  <si>
    <t>NM_152383</t>
  </si>
  <si>
    <t>DIS3L2</t>
  </si>
  <si>
    <t xml:space="preserve">  | |||   ||  ||||||| </t>
  </si>
  <si>
    <t>uuGACCACCAGUUGCUGGGGAc</t>
  </si>
  <si>
    <t>aacagGUAACAU--A-GACCCCUa</t>
  </si>
  <si>
    <t xml:space="preserve">     ||| |||  | ||||||| </t>
  </si>
  <si>
    <t>agccaCAUGGUACGUCCUGGGGAc</t>
  </si>
  <si>
    <t>NM_001017915</t>
  </si>
  <si>
    <t>INPP5D</t>
  </si>
  <si>
    <t xml:space="preserve">  | ||| || | ||||||| </t>
  </si>
  <si>
    <t>NM_005737</t>
  </si>
  <si>
    <t>ARL4C</t>
  </si>
  <si>
    <t>ugugcuggccUGGCUGGGGAu</t>
  </si>
  <si>
    <t xml:space="preserve">     |:| |   ||||||| </t>
  </si>
  <si>
    <t>ggccaCGUCGCCCCUGGGGAg</t>
  </si>
  <si>
    <t>aacaGGUAA-C-AUAGACCCCUa</t>
  </si>
  <si>
    <t xml:space="preserve">    || || |  | ||||||| </t>
  </si>
  <si>
    <t>cccaCCUUUCGCCAGCUGGGGAc</t>
  </si>
  <si>
    <t xml:space="preserve">  | ||:    :|||||||| </t>
  </si>
  <si>
    <t>acGGCCGACAGGUCUGGGGAu</t>
  </si>
  <si>
    <t>NM_024101</t>
  </si>
  <si>
    <t>MLPH</t>
  </si>
  <si>
    <t>ccacaggaUGGCCCUGGGGAc</t>
  </si>
  <si>
    <t>NM_022817</t>
  </si>
  <si>
    <t>PER2</t>
  </si>
  <si>
    <t>cagugggaaGGAGCUGGGGAu</t>
  </si>
  <si>
    <t>NM_001040445</t>
  </si>
  <si>
    <t>ASB1</t>
  </si>
  <si>
    <t>agguggugagcggCUGGGGAg</t>
  </si>
  <si>
    <t>gggaaugaUGUAUCUGGGGAg</t>
  </si>
  <si>
    <t xml:space="preserve">     ||| | | ||||||| </t>
  </si>
  <si>
    <t>cacagCAUAGCA-CUGGGGAc</t>
  </si>
  <si>
    <t xml:space="preserve">  | || | ||: ||||||| </t>
  </si>
  <si>
    <t>ggGGCC-UGGUGCCUGGGGAc</t>
  </si>
  <si>
    <t xml:space="preserve">   | ||| |   |||||||| </t>
  </si>
  <si>
    <t>cucUGCAUAGCCCUCUGGGGAu</t>
  </si>
  <si>
    <t>uuagggaagggucCUGGGGAa</t>
  </si>
  <si>
    <t xml:space="preserve">  || |:||| :|||||||| </t>
  </si>
  <si>
    <t>cuGUGCGUUG-GUCUGGGGAu</t>
  </si>
  <si>
    <t>NM_002081</t>
  </si>
  <si>
    <t>GPC1</t>
  </si>
  <si>
    <t>cugccaggcggccCUGGGGAg</t>
  </si>
  <si>
    <t>aaCA-GGUAACA-UAGACCCCUa</t>
  </si>
  <si>
    <t xml:space="preserve">  || |||  || : ||||||| </t>
  </si>
  <si>
    <t>caGUGCCAGGGUGGGCUGGGGAc</t>
  </si>
  <si>
    <t>NM_000030</t>
  </si>
  <si>
    <t>AGXT</t>
  </si>
  <si>
    <t xml:space="preserve">  || | | | : ||||||| </t>
  </si>
  <si>
    <t>auGUGC-UGGAGCCUGGGGAc</t>
  </si>
  <si>
    <t>ucacagcccuuccCUGGGGAc</t>
  </si>
  <si>
    <t>aauggggacGAAGCUGGGGAg</t>
  </si>
  <si>
    <t>NM_006374</t>
  </si>
  <si>
    <t>STK25</t>
  </si>
  <si>
    <t xml:space="preserve">       | ||  ||||||| </t>
  </si>
  <si>
    <t>ugacaucUGGUCCCUGGGGAu</t>
  </si>
  <si>
    <t>NM_012145</t>
  </si>
  <si>
    <t>DTYMK</t>
  </si>
  <si>
    <t>agcuggggUGCA-CUGGGGAc</t>
  </si>
  <si>
    <t>NM_001099952</t>
  </si>
  <si>
    <t>ITPR1</t>
  </si>
  <si>
    <t xml:space="preserve">      ||||   ||||||| </t>
  </si>
  <si>
    <t>caggaaAUUG---CUGGGGAc</t>
  </si>
  <si>
    <t>NM_001168272</t>
  </si>
  <si>
    <t>NM_207351</t>
  </si>
  <si>
    <t>PRRT3</t>
  </si>
  <si>
    <t>gacuggcccugccCUGGGGAg</t>
  </si>
  <si>
    <t>gcugcugccacucCUGGGGAc</t>
  </si>
  <si>
    <t>NM_001018115</t>
  </si>
  <si>
    <t>FANCD2</t>
  </si>
  <si>
    <t xml:space="preserve">      | ||  |||||||| </t>
  </si>
  <si>
    <t>caucaaACUGCUUCUGGGGAu</t>
  </si>
  <si>
    <t>NM_033084</t>
  </si>
  <si>
    <t>cuaUCCAGGGCAUCCUGGGGAa</t>
  </si>
  <si>
    <t>aagcagcaaGGAGCUGGGGAc</t>
  </si>
  <si>
    <t>gagagaaaucgcUCUGGGGAc</t>
  </si>
  <si>
    <t xml:space="preserve">   |||| |||: ||||||| </t>
  </si>
  <si>
    <t>aguUCCA-UGUGGCUGGGGAg</t>
  </si>
  <si>
    <t xml:space="preserve">   |||| |  | ||||||| </t>
  </si>
  <si>
    <t>ucaUCCACU-CA-CUGGGGAg</t>
  </si>
  <si>
    <t>NM_014160</t>
  </si>
  <si>
    <t>MKRN2</t>
  </si>
  <si>
    <t>cccuacgcagcugCUGGGGAg</t>
  </si>
  <si>
    <t>NM_024334</t>
  </si>
  <si>
    <t>TMEM43</t>
  </si>
  <si>
    <t xml:space="preserve">   ||||    :|||||||| </t>
  </si>
  <si>
    <t>uucUCCACCAAGUCUGGGGAu</t>
  </si>
  <si>
    <t>NM_003043</t>
  </si>
  <si>
    <t>SLC6A6</t>
  </si>
  <si>
    <t>ggcuaugaccucgCUGGGGAg</t>
  </si>
  <si>
    <t>hsa_circ_0064441</t>
  </si>
  <si>
    <t>caggcccgccccUCUGGGGAa</t>
  </si>
  <si>
    <t>aaCAGGUAACA--UAGACCCCUa</t>
  </si>
  <si>
    <t xml:space="preserve">  |||:: | |  ||||||||| </t>
  </si>
  <si>
    <t>guGUCUGAUAUUAAUCUGGGGAa</t>
  </si>
  <si>
    <t>ccacCCA--GU-UCUGGGGAu</t>
  </si>
  <si>
    <t>cccuggucccUGUCUGGGGAa</t>
  </si>
  <si>
    <t>NM_015150</t>
  </si>
  <si>
    <t>RFTN1</t>
  </si>
  <si>
    <t>gagaaaccggggaCUGGGGAu</t>
  </si>
  <si>
    <t>uggaggaggggcaCUGGGGAg</t>
  </si>
  <si>
    <t>uguuggcuccUGUCUGGGGAg</t>
  </si>
  <si>
    <t xml:space="preserve">       ||||||||||||| </t>
  </si>
  <si>
    <t>agccuguUUGUAUCUGGGGAa</t>
  </si>
  <si>
    <t xml:space="preserve">  | |:|  |  |||||||| </t>
  </si>
  <si>
    <t>auGCCUAAAGACUCUGGGGAg</t>
  </si>
  <si>
    <t>NM_000404</t>
  </si>
  <si>
    <t>GLB1</t>
  </si>
  <si>
    <t xml:space="preserve">    ||   | : ||||||| </t>
  </si>
  <si>
    <t>gccaCCUGGGGGGCUGGGGAc</t>
  </si>
  <si>
    <t xml:space="preserve">      | || : ||||||| </t>
  </si>
  <si>
    <t>ccacugAGUGAGGCUGGGGAc</t>
  </si>
  <si>
    <t>gaaggagaggcggCUGGGGAg</t>
  </si>
  <si>
    <t xml:space="preserve">  || |||  ||  ||||||| </t>
  </si>
  <si>
    <t>cuGUACCA--GUCACUGGGGAa</t>
  </si>
  <si>
    <t xml:space="preserve">   ||:: ||   | ||||||| </t>
  </si>
  <si>
    <t>gacUCUGCUGCCCACCUGGGGAa</t>
  </si>
  <si>
    <t>cuugcuggccccUCUGGGGAg</t>
  </si>
  <si>
    <t>hsa_circ_0001282</t>
  </si>
  <si>
    <t>hsa_circ_001769</t>
  </si>
  <si>
    <t xml:space="preserve">  ||||| | ||| ||||||| </t>
  </si>
  <si>
    <t>acGUCCAGU-UAUACUGGGGAg</t>
  </si>
  <si>
    <t>ugcugcugccuccCUGGGGAc</t>
  </si>
  <si>
    <t>NM_001172567</t>
  </si>
  <si>
    <t>MYD88</t>
  </si>
  <si>
    <t>aacagguaACA-UAGACCCCUa</t>
  </si>
  <si>
    <t>ccucaggcUGUCCUCUGGGGAg</t>
  </si>
  <si>
    <t>NM_005108</t>
  </si>
  <si>
    <t>XYLB</t>
  </si>
  <si>
    <t xml:space="preserve">     |||  |  ||||||| </t>
  </si>
  <si>
    <t>ugcagCAU--UCCCUGGGGAu</t>
  </si>
  <si>
    <t>aacagguaaCA-UA-GACCCCUa</t>
  </si>
  <si>
    <t>aucagaugaGUCAUACUGGGGAa</t>
  </si>
  <si>
    <t xml:space="preserve">      |||  || ||||||| </t>
  </si>
  <si>
    <t>cagagaAUU-CAUACUGGGGAg</t>
  </si>
  <si>
    <t>NM_003420</t>
  </si>
  <si>
    <t>ZNF35</t>
  </si>
  <si>
    <t>cagaggauccacaCUGGGGAg</t>
  </si>
  <si>
    <t>ccggggucUGGGACUGGGGAa</t>
  </si>
  <si>
    <t>NM_022842</t>
  </si>
  <si>
    <t>CDCP1</t>
  </si>
  <si>
    <t xml:space="preserve">  | ::|| ||  ||||||| </t>
  </si>
  <si>
    <t>uaGCUUAUAGU-CCUGGGGAu</t>
  </si>
  <si>
    <t xml:space="preserve">   ||:  |  | ||||||| </t>
  </si>
  <si>
    <t>aguUCUCAUAAAGCUGGGGAc</t>
  </si>
  <si>
    <t xml:space="preserve">     |: || : ||||||| </t>
  </si>
  <si>
    <t>augaaCGCUGGGGCUGGGGAa</t>
  </si>
  <si>
    <t>NM_014016</t>
  </si>
  <si>
    <t>SACM1L</t>
  </si>
  <si>
    <t>aaCAGGUA-AC-A-UAGACCCCUa</t>
  </si>
  <si>
    <t xml:space="preserve">  | |:|| || |  |||||||| </t>
  </si>
  <si>
    <t>ugGCCUAUGUGCUCUUCUGGGGAg</t>
  </si>
  <si>
    <t>NM_001134878</t>
  </si>
  <si>
    <t>KIF9</t>
  </si>
  <si>
    <t xml:space="preserve">  | :||  | : ||||||| </t>
  </si>
  <si>
    <t>agGCUCAGAGAGGCUGGGGAa</t>
  </si>
  <si>
    <t xml:space="preserve">     || | || ||||||| </t>
  </si>
  <si>
    <t>acagaCAGUCUACCUGGGGAa</t>
  </si>
  <si>
    <t>gugguggucaUCUCUGGGGAc</t>
  </si>
  <si>
    <t>ccgggucccccugCUGGGGAg</t>
  </si>
  <si>
    <t>NM_002673</t>
  </si>
  <si>
    <t>PLXNB1</t>
  </si>
  <si>
    <t>gacUCCA-GGCCCCUGGGGAg</t>
  </si>
  <si>
    <t xml:space="preserve">  | |||  |  : ||||||| </t>
  </si>
  <si>
    <t>gcGGCCAGAGCGGCCUGGGGAc</t>
  </si>
  <si>
    <t>NM_130384</t>
  </si>
  <si>
    <t>ATRIP</t>
  </si>
  <si>
    <t>agaagcggaGCACCUGGGGAc</t>
  </si>
  <si>
    <t>aacaggUAACAU-A-GACCCCUa</t>
  </si>
  <si>
    <t xml:space="preserve">      ||| |: | ||||||| </t>
  </si>
  <si>
    <t>gggcagAUUCUGCUGCUGGGGAa</t>
  </si>
  <si>
    <t xml:space="preserve">  | ||:  |   ||||||| </t>
  </si>
  <si>
    <t>gaGCCCGGAGACCCUGGGGAa</t>
  </si>
  <si>
    <t xml:space="preserve">  || || || : ||||||| </t>
  </si>
  <si>
    <t>ggGUACACUGAGCCUGGGGAc</t>
  </si>
  <si>
    <t>gaagaagacgaccCUGGGGAc</t>
  </si>
  <si>
    <t>NM_018031</t>
  </si>
  <si>
    <t>WDR6</t>
  </si>
  <si>
    <t>uugugaaaauUAGCUGGGGAc</t>
  </si>
  <si>
    <t>aacaGGUA--ACAU-AGACCCCUa</t>
  </si>
  <si>
    <t xml:space="preserve">    ||||  |||| |||||||| </t>
  </si>
  <si>
    <t>cagagacaacccUCUGGGGAu</t>
  </si>
  <si>
    <t>NM_001640</t>
  </si>
  <si>
    <t>APEH</t>
  </si>
  <si>
    <t xml:space="preserve">   |::||   : ||||||| </t>
  </si>
  <si>
    <t>uguUUUAUGAAGACUGGGGAg</t>
  </si>
  <si>
    <t xml:space="preserve">     |||    |||||||| </t>
  </si>
  <si>
    <t>agggaCAUACAUUCUGGGGAu</t>
  </si>
  <si>
    <t>NM_007312</t>
  </si>
  <si>
    <t>HYAL1</t>
  </si>
  <si>
    <t>uacuacacgcccaCUGGGGAg</t>
  </si>
  <si>
    <t>NM_001174100</t>
  </si>
  <si>
    <t>PCBP4</t>
  </si>
  <si>
    <t>caagcagagggcgCUGGGGAg</t>
  </si>
  <si>
    <t xml:space="preserve">  | |||  ||: ||||||| </t>
  </si>
  <si>
    <t>agGCCCA--GUGGCUGGGGAg</t>
  </si>
  <si>
    <t>NM_007184</t>
  </si>
  <si>
    <t>NISCH</t>
  </si>
  <si>
    <t>gcuucacaccaAGCUGGGGAa</t>
  </si>
  <si>
    <t xml:space="preserve">  | |::|  |  |||||||| </t>
  </si>
  <si>
    <t>auGACUGUAGGCCUCUGGGGAc</t>
  </si>
  <si>
    <t>NM_001134231</t>
  </si>
  <si>
    <t>NT5DC2</t>
  </si>
  <si>
    <t>ccacuacgUGCAGCUGGGGAc</t>
  </si>
  <si>
    <t>NM_022908</t>
  </si>
  <si>
    <t>NM_198563</t>
  </si>
  <si>
    <t>TMEM110</t>
  </si>
  <si>
    <t>ccguguccccuccCUGGGGAa</t>
  </si>
  <si>
    <t>NM_052859</t>
  </si>
  <si>
    <t>RFT1</t>
  </si>
  <si>
    <t xml:space="preserve">      :|||  |  ||||||| </t>
  </si>
  <si>
    <t>gcugugGUUGCCUCACUGGGGAu</t>
  </si>
  <si>
    <t>NM_006254</t>
  </si>
  <si>
    <t>PRKCD</t>
  </si>
  <si>
    <t xml:space="preserve">  | ||:  ||  ||||||| </t>
  </si>
  <si>
    <t>aaGACCGGAGUUGCUGGGGAg</t>
  </si>
  <si>
    <t>NM_018725</t>
  </si>
  <si>
    <t>IL17RB</t>
  </si>
  <si>
    <t xml:space="preserve">   ||||  ||: ||||||| </t>
  </si>
  <si>
    <t>gauUCCA--GUGACUGGGGAu</t>
  </si>
  <si>
    <t>cccagaagaccAGCUGGGGAa</t>
  </si>
  <si>
    <t xml:space="preserve">   |:| |||   ||||||| </t>
  </si>
  <si>
    <t>aucUUCUUUG---CUGGGGAc</t>
  </si>
  <si>
    <t>aacaGGUA---ACA-UAGACCCCUa</t>
  </si>
  <si>
    <t xml:space="preserve">    ||||   ||| :|||||||| </t>
  </si>
  <si>
    <t>cacaCCAUUGCUGUGGUCUGGGGAg</t>
  </si>
  <si>
    <t xml:space="preserve">   | :| || : ||||||| </t>
  </si>
  <si>
    <t>gacUGUACUGAGGCUGGGGAa</t>
  </si>
  <si>
    <t>ucucaccaaagccCUGGGGAa</t>
  </si>
  <si>
    <t xml:space="preserve">  |||| |   ||||||||| </t>
  </si>
  <si>
    <t>uaGUCC-UCUAAUCUGGGGAc</t>
  </si>
  <si>
    <t>cuuagaaaacccaCUGGGGAc</t>
  </si>
  <si>
    <t xml:space="preserve">  || | || | |||||||| </t>
  </si>
  <si>
    <t>aaGUGCCUUCU-UCUGGGGAg</t>
  </si>
  <si>
    <t>ccuuuggggaccgCUGGGGAc</t>
  </si>
  <si>
    <t>NM_182920</t>
  </si>
  <si>
    <t>ADAMTS9</t>
  </si>
  <si>
    <t>ggagaacuggcccCUGGGGAg</t>
  </si>
  <si>
    <t>NM_004742</t>
  </si>
  <si>
    <t>MAGI1</t>
  </si>
  <si>
    <t>cuccgCAUCAUUCCUGGGGAu</t>
  </si>
  <si>
    <t>NM_173824</t>
  </si>
  <si>
    <t>C3orf38</t>
  </si>
  <si>
    <t xml:space="preserve">     :| || | ||||||| </t>
  </si>
  <si>
    <t>ucggaUAGUGGAACUGGGGAc</t>
  </si>
  <si>
    <t>gaacaaucaGUGCCUGGGGAa</t>
  </si>
  <si>
    <t xml:space="preserve">    ::|| | |  ||||||| </t>
  </si>
  <si>
    <t>gaugUUAUGGAACACUGGGGAu</t>
  </si>
  <si>
    <t xml:space="preserve">   | || || | |||||||| </t>
  </si>
  <si>
    <t>ugaUACAGUGCACUCUGGGGAc</t>
  </si>
  <si>
    <t>gaugacugccgGUCUGGGGAg</t>
  </si>
  <si>
    <t>NM_020202</t>
  </si>
  <si>
    <t>NIT2</t>
  </si>
  <si>
    <t xml:space="preserve">    |:||  |: ||||||| </t>
  </si>
  <si>
    <t>ccucCUAUGUUGCCUGGGGAc</t>
  </si>
  <si>
    <t>NM_001134456</t>
  </si>
  <si>
    <t>FAM55C</t>
  </si>
  <si>
    <t>caGACCUCUACA-CUGGGGAg</t>
  </si>
  <si>
    <t>NM_145037</t>
  </si>
  <si>
    <t>NM_170662</t>
  </si>
  <si>
    <t>CBLB</t>
  </si>
  <si>
    <t xml:space="preserve">  | |:| |||: ||||||| </t>
  </si>
  <si>
    <t>uuGGCUA-UGUGACUGGGGAu</t>
  </si>
  <si>
    <t>NM_001777</t>
  </si>
  <si>
    <t>CD47</t>
  </si>
  <si>
    <t xml:space="preserve">   |||  ||| |||||||| </t>
  </si>
  <si>
    <t>uacUCC--UGU-UCUGGGGAc</t>
  </si>
  <si>
    <t xml:space="preserve">   ||::  | | ||||||| </t>
  </si>
  <si>
    <t>aguUCUGAAGGA-CUGGGGAc</t>
  </si>
  <si>
    <t>NM_005191</t>
  </si>
  <si>
    <t>CD80</t>
  </si>
  <si>
    <t xml:space="preserve">  | |:||  |:|||||||| </t>
  </si>
  <si>
    <t>cuGACUAUGAUGUCUGGGGAc</t>
  </si>
  <si>
    <t xml:space="preserve">  |||:|     |||||||| </t>
  </si>
  <si>
    <t>caGUCUAGGACUUCUGGGGAg</t>
  </si>
  <si>
    <t>cgcgcgcggcgcUCUGGGGAa</t>
  </si>
  <si>
    <t>NM_021082</t>
  </si>
  <si>
    <t>SLC15A2</t>
  </si>
  <si>
    <t xml:space="preserve">      :||  | ||||||| </t>
  </si>
  <si>
    <t>gcccugGUUACAGCUGGGGAg</t>
  </si>
  <si>
    <t>NM_053025</t>
  </si>
  <si>
    <t>MYLK</t>
  </si>
  <si>
    <t>caggcagccuggcCUGGGGAg</t>
  </si>
  <si>
    <t>NR_033437</t>
  </si>
  <si>
    <t>UMPS</t>
  </si>
  <si>
    <t xml:space="preserve">   ||| | |   ||||||| </t>
  </si>
  <si>
    <t>ggcUCCCUGGCCACUGGGGAc</t>
  </si>
  <si>
    <t>NM_001040653</t>
  </si>
  <si>
    <t>ZXDC</t>
  </si>
  <si>
    <t xml:space="preserve">  || ||| | || ||||||| </t>
  </si>
  <si>
    <t>ugGUCCCAAU-UA-CUGGGGAg</t>
  </si>
  <si>
    <t>gcauggcagagACCUGGGGAc</t>
  </si>
  <si>
    <t>agcagugggacAUCUGGGGAc</t>
  </si>
  <si>
    <t>NM_016372</t>
  </si>
  <si>
    <t>TPRA1</t>
  </si>
  <si>
    <t xml:space="preserve">    |::  | : ||||||| </t>
  </si>
  <si>
    <t>ccuaCUGCAGGGGCUGGGGAg</t>
  </si>
  <si>
    <t>gagcuacaccaAGCUGGGGAa</t>
  </si>
  <si>
    <t>aacagguAACAU--AGACCCCUa</t>
  </si>
  <si>
    <t xml:space="preserve">       ||| |   ||||||| </t>
  </si>
  <si>
    <t>acacuguUUGCAAGGCUGGGGAa</t>
  </si>
  <si>
    <t>NM_016128</t>
  </si>
  <si>
    <t>COPG</t>
  </si>
  <si>
    <t>ugugaucccaccaCUGGGGAg</t>
  </si>
  <si>
    <t>auaugauaaaagcCUGGGGAg</t>
  </si>
  <si>
    <t>NR_037804</t>
  </si>
  <si>
    <t>NPHP3-ACAD11</t>
  </si>
  <si>
    <t xml:space="preserve">     :|||  || ||||||| </t>
  </si>
  <si>
    <t>ccaagUAUUUGAUCCUGGGGAg</t>
  </si>
  <si>
    <t>NM_001063</t>
  </si>
  <si>
    <t>TF</t>
  </si>
  <si>
    <t xml:space="preserve">      || ||: ||||||| </t>
  </si>
  <si>
    <t>ugaaggAUGGUG-CUGGGGAu</t>
  </si>
  <si>
    <t>NM_021203</t>
  </si>
  <si>
    <t>SRPRB</t>
  </si>
  <si>
    <t xml:space="preserve">  | || |  | | ||||||| </t>
  </si>
  <si>
    <t>cuGCCCCUGCUCAGCUGGGGAa</t>
  </si>
  <si>
    <t>ugagguggUGAAACUGGGGAa</t>
  </si>
  <si>
    <t>NM_001184</t>
  </si>
  <si>
    <t>ATR</t>
  </si>
  <si>
    <t>acagaaAUUG-AACUGGGGAg</t>
  </si>
  <si>
    <t xml:space="preserve">  ||||| | | |||||||| </t>
  </si>
  <si>
    <t>ugGUCCAAU-U-UCUGGGGAg</t>
  </si>
  <si>
    <t xml:space="preserve">     ||  ||  ||||||| </t>
  </si>
  <si>
    <t>aagaaCAAAGU-CCUGGGGAa</t>
  </si>
  <si>
    <t>cuucaaAUCCUAUGCUGGGGAg</t>
  </si>
  <si>
    <t>aacagGUA-ACAUA-GACCCCUa</t>
  </si>
  <si>
    <t xml:space="preserve">     ||| | ||| ||||||| </t>
  </si>
  <si>
    <t>cagggCAUAUAUAUGCUGGGGAa</t>
  </si>
  <si>
    <t xml:space="preserve">     | ||||:|  ||||||| </t>
  </si>
  <si>
    <t>uuaagCCUUGUGUUCCUGGGGAa</t>
  </si>
  <si>
    <t>NM_002662</t>
  </si>
  <si>
    <t>PLD1</t>
  </si>
  <si>
    <t>aacagGUAAC--AUAGACCCCUa</t>
  </si>
  <si>
    <t>gcacaCAGUGACUUCCUGGGGAu</t>
  </si>
  <si>
    <t xml:space="preserve">     |||  || ||||||| </t>
  </si>
  <si>
    <t>ugagaCAU--UACCUGGGGAg</t>
  </si>
  <si>
    <t xml:space="preserve">         ||| ||||||| </t>
  </si>
  <si>
    <t>uucaggucaGUA-CUGGGGAc</t>
  </si>
  <si>
    <t xml:space="preserve">   |:||  || |||||||| </t>
  </si>
  <si>
    <t>cuuUUCA--GUUUCUGGGGAa</t>
  </si>
  <si>
    <t xml:space="preserve">  || | |||  |||||||| </t>
  </si>
  <si>
    <t>aaGUAC-UUGGCUCUGGGGAa</t>
  </si>
  <si>
    <t xml:space="preserve">   ||| |  | | ||||||| </t>
  </si>
  <si>
    <t>ccuUCCCUCAGCACCUGGGGAu</t>
  </si>
  <si>
    <t xml:space="preserve">  ||::|| |  |||||||| </t>
  </si>
  <si>
    <t>uaGUUUAUAG--UCUGGGGAa</t>
  </si>
  <si>
    <t>uauggguacuUA-CUGGGGAu</t>
  </si>
  <si>
    <t>NM_032331</t>
  </si>
  <si>
    <t>ECE2</t>
  </si>
  <si>
    <t xml:space="preserve">    || |  |: ||||||| </t>
  </si>
  <si>
    <t>gaugCCCUGCUGGCUGGGGAa</t>
  </si>
  <si>
    <t xml:space="preserve">     ||| |   ||||||| </t>
  </si>
  <si>
    <t>gagaaCAUGGCCCCUGGGGAg</t>
  </si>
  <si>
    <t xml:space="preserve">  ||||  | |||  ||||||| </t>
  </si>
  <si>
    <t>caGUCCUCUCUAUUCCUGGGGAc</t>
  </si>
  <si>
    <t xml:space="preserve">   |||  || | ||||||| </t>
  </si>
  <si>
    <t>aucUCCCGUGAAACUGGGGAg</t>
  </si>
  <si>
    <t>NM_173216</t>
  </si>
  <si>
    <t>ST6GAL1</t>
  </si>
  <si>
    <t xml:space="preserve">  | :|| || | ||||||| </t>
  </si>
  <si>
    <t>guGCUCAGUGCA-CUGGGGAu</t>
  </si>
  <si>
    <t>hsa_circ_0068511</t>
  </si>
  <si>
    <t>guuguaaaauccUCUGGGGAa</t>
  </si>
  <si>
    <t>NM_001167928</t>
  </si>
  <si>
    <t>IL1RAP</t>
  </si>
  <si>
    <t>aacgcugcgaUGACUGGGGAc</t>
  </si>
  <si>
    <t>NM_130837</t>
  </si>
  <si>
    <t>OPA1</t>
  </si>
  <si>
    <t xml:space="preserve">    | |  | ||||||||| </t>
  </si>
  <si>
    <t>uuccCAAGAGGAUCUGGGGAg</t>
  </si>
  <si>
    <t xml:space="preserve">  ||: || |   | ||||||| </t>
  </si>
  <si>
    <t>uuGUUGAUAGACCAACUGGGGAc</t>
  </si>
  <si>
    <t xml:space="preserve">  |||::    | ||||||| </t>
  </si>
  <si>
    <t>caGUCUGCGACAGCUGGGGAu</t>
  </si>
  <si>
    <t>caGUUCAGCAUGGCUGGGGAg</t>
  </si>
  <si>
    <t>cgggggcugagggCUGGGGAc</t>
  </si>
  <si>
    <t>NM_005781</t>
  </si>
  <si>
    <t>TNK2</t>
  </si>
  <si>
    <t xml:space="preserve">  | ||| ||    ||||||| </t>
  </si>
  <si>
    <t>agGGCCACUUCCUCCUGGGGAc</t>
  </si>
  <si>
    <t>hsa_circ_0001377</t>
  </si>
  <si>
    <t>hsa_circ_000937</t>
  </si>
  <si>
    <t>aaaggaaagacAACUGGGGAa</t>
  </si>
  <si>
    <t xml:space="preserve">         ||  ||||||| </t>
  </si>
  <si>
    <t>guacagaaaGUCACUGGGGAc</t>
  </si>
  <si>
    <t>aacaGGUAACAUA--GACCCCUa</t>
  </si>
  <si>
    <t xml:space="preserve">    :||   |||  ||||||| </t>
  </si>
  <si>
    <t>gaaaUCAGCAUAUUCCUGGGGAu</t>
  </si>
  <si>
    <t>NM_000996</t>
  </si>
  <si>
    <t>RPL35A</t>
  </si>
  <si>
    <t>aacaGGUAACA-UAGACCCCUa</t>
  </si>
  <si>
    <t xml:space="preserve">    |||  || ||||||||| </t>
  </si>
  <si>
    <t>aaaaCCAGAGUCAUCUGGGGAa</t>
  </si>
  <si>
    <t>ccucCCAAAGUG-CUGGGGAu</t>
  </si>
  <si>
    <t>aacaGGUAACA-UA-GACCCCUa</t>
  </si>
  <si>
    <t xml:space="preserve">    |::| || :| ||||||| </t>
  </si>
  <si>
    <t>cuccCUGUGGUCGUCCUGGGGAc</t>
  </si>
  <si>
    <t>NM_001012614</t>
  </si>
  <si>
    <t>CTBP1</t>
  </si>
  <si>
    <t>gacgCGGUUCUGCCUGGGGAu</t>
  </si>
  <si>
    <t>hsa_circ_0001386</t>
  </si>
  <si>
    <t>hsa_circ_001895</t>
  </si>
  <si>
    <t>aacagGUAAC-AUAGACCCCUa</t>
  </si>
  <si>
    <t>ggugaCAUCGUUCCCUGGGGAc</t>
  </si>
  <si>
    <t xml:space="preserve">    :||| |   ||||||| </t>
  </si>
  <si>
    <t>cuccUCAUCG--GCUGGGGAc</t>
  </si>
  <si>
    <t xml:space="preserve">   ||| |  |  ||||||| </t>
  </si>
  <si>
    <t>aaaUCC-UCAUCACUGGGGAg</t>
  </si>
  <si>
    <t>ccccgagcgGGAGCUGGGGAg</t>
  </si>
  <si>
    <t xml:space="preserve">   |||: |||: ||||||| </t>
  </si>
  <si>
    <t>cacUCCG-UGUGGCUGGGGAa</t>
  </si>
  <si>
    <t xml:space="preserve">   | ::| | | ||||||| </t>
  </si>
  <si>
    <t>uccUAUGUGGCAGCUGGGGAg</t>
  </si>
  <si>
    <t>NM_032927</t>
  </si>
  <si>
    <t>TMEM128</t>
  </si>
  <si>
    <t xml:space="preserve">  ||  || || | ||||||| </t>
  </si>
  <si>
    <t>aaGUGAAUGGUUUCCUGGGGAa</t>
  </si>
  <si>
    <t>NM_001206996</t>
  </si>
  <si>
    <t>PPP2R2C</t>
  </si>
  <si>
    <t>aacagguaACAUA-GACCCCUa</t>
  </si>
  <si>
    <t>cucugggcUGGAUGCUGGGGAu</t>
  </si>
  <si>
    <t xml:space="preserve">  || |||   |  ||||||| </t>
  </si>
  <si>
    <t>ugGUGCCAGCCUUCCUGGGGAa</t>
  </si>
  <si>
    <t>NM_018986</t>
  </si>
  <si>
    <t>SH3TC1</t>
  </si>
  <si>
    <t>cauggcccUGCUCCUGGGGAc</t>
  </si>
  <si>
    <t>NM_017491</t>
  </si>
  <si>
    <t>WDR1</t>
  </si>
  <si>
    <t>uugcuuucUGCUUCUGGGGAc</t>
  </si>
  <si>
    <t>uaugacgggaagaCUGGGGAg</t>
  </si>
  <si>
    <t>aaCAGG--UAACAU-AGACCCCUa</t>
  </si>
  <si>
    <t xml:space="preserve">  ||||  | || |  ||||||| </t>
  </si>
  <si>
    <t>guGUCCAAAAUGAACCCUGGGGAg</t>
  </si>
  <si>
    <t xml:space="preserve">      | | |:| ||||||| </t>
  </si>
  <si>
    <t>acuggaAGUAUGUCCUGGGGAg</t>
  </si>
  <si>
    <t xml:space="preserve">         || |||||||| </t>
  </si>
  <si>
    <t>uaaaugagaGU-UCUGGGGAa</t>
  </si>
  <si>
    <t>NM_001204747</t>
  </si>
  <si>
    <t>RFC1</t>
  </si>
  <si>
    <t xml:space="preserve">    |||   |: ||||||| </t>
  </si>
  <si>
    <t>cuucCCAAGCUGGCUGGGGAa</t>
  </si>
  <si>
    <t xml:space="preserve">      | |||:|||||||| </t>
  </si>
  <si>
    <t>cagguaAAUGUGUCUGGGGAu</t>
  </si>
  <si>
    <t xml:space="preserve">  | | |||  | ||||||| </t>
  </si>
  <si>
    <t>ugGACAAUUUCAACUGGGGAg</t>
  </si>
  <si>
    <t xml:space="preserve">  || | |  |  ||||||| </t>
  </si>
  <si>
    <t>aaGUGC-UCCUUCCUGGGGAu</t>
  </si>
  <si>
    <t>cccucacaccagaCUGGGGAg</t>
  </si>
  <si>
    <t>NM_005612</t>
  </si>
  <si>
    <t>REST</t>
  </si>
  <si>
    <t>aauguggccuUAACUGGGGAa</t>
  </si>
  <si>
    <t>caccacaccagAGCUGGGGAu</t>
  </si>
  <si>
    <t xml:space="preserve">  | :|||  |: ||||||| </t>
  </si>
  <si>
    <t>aaGGUCAUGCUG-CUGGGGAg</t>
  </si>
  <si>
    <t xml:space="preserve">  ||:|  | |  ||||||| </t>
  </si>
  <si>
    <t>ugGUUCUCUUUCCCUGGGGAa</t>
  </si>
  <si>
    <t xml:space="preserve">   ||  ||| || ||||||| </t>
  </si>
  <si>
    <t>aaaUCACUUGAAUGCUGGGGAc</t>
  </si>
  <si>
    <t>NM_144646</t>
  </si>
  <si>
    <t>IGJ</t>
  </si>
  <si>
    <t>aacaGGU-AAC--AUAGACCCCUa</t>
  </si>
  <si>
    <t xml:space="preserve">    ||| |||  | |||||||| </t>
  </si>
  <si>
    <t>agaaCCAUUUGCUUUUCUGGGGAg</t>
  </si>
  <si>
    <t>NM_001037442</t>
  </si>
  <si>
    <t>RUFY3</t>
  </si>
  <si>
    <t>aucagcucUGAACCUGGGGAg</t>
  </si>
  <si>
    <t>cuGCUCAUGCCUUCUGGGGAg</t>
  </si>
  <si>
    <t>ugaaCCAUU-U-UCUGGGGAc</t>
  </si>
  <si>
    <t>NM_020859</t>
  </si>
  <si>
    <t>SHROOM3</t>
  </si>
  <si>
    <t>aacAGG--UAACAU-AGACCCCUa</t>
  </si>
  <si>
    <t xml:space="preserve">   |||  | || |  ||||||| </t>
  </si>
  <si>
    <t>agcUCCAAACUGCAGGCUGGGGAu</t>
  </si>
  <si>
    <t xml:space="preserve">    | | |  ||||||||| </t>
  </si>
  <si>
    <t>cacaCAACUAAAUCUGGGGAg</t>
  </si>
  <si>
    <t>NM_058172</t>
  </si>
  <si>
    <t>ANTXR2</t>
  </si>
  <si>
    <t>aaCA-GGUAAC-AU-A-GACCCCUa</t>
  </si>
  <si>
    <t xml:space="preserve">  || ::| || || | ||||||| </t>
  </si>
  <si>
    <t>ugGUGUUACUGCUACUCCUGGGGAu</t>
  </si>
  <si>
    <t>augguaguagccaCUGGGGAa</t>
  </si>
  <si>
    <t xml:space="preserve">    |::||||| ||||||| </t>
  </si>
  <si>
    <t>uuuaCUGUUGUAGCUGGGGAu</t>
  </si>
  <si>
    <t>NM_017912</t>
  </si>
  <si>
    <t>HERC6</t>
  </si>
  <si>
    <t xml:space="preserve">   |:|:|| |: ||||||| </t>
  </si>
  <si>
    <t>gacUUCGUU-UGGCUGGGGAa</t>
  </si>
  <si>
    <t>NM_016323</t>
  </si>
  <si>
    <t>HERC5</t>
  </si>
  <si>
    <t>gugagCUUUUUGCCUGGGGAc</t>
  </si>
  <si>
    <t xml:space="preserve">      :|| || ||||||| </t>
  </si>
  <si>
    <t>uaggggGUUAUA-CUGGGGAa</t>
  </si>
  <si>
    <t xml:space="preserve">    ::| ||   ||||||| </t>
  </si>
  <si>
    <t>auucUUAGUGGCACUGGGGAa</t>
  </si>
  <si>
    <t>hsa_circ_0001427</t>
  </si>
  <si>
    <t>hsa_circ_001305</t>
  </si>
  <si>
    <t>agauaauaauUAACUGGGGAu</t>
  </si>
  <si>
    <t xml:space="preserve">     | || |  ||||||| </t>
  </si>
  <si>
    <t>uuaaaCCUUUUUCCUGGGGAc</t>
  </si>
  <si>
    <t>NM_030821</t>
  </si>
  <si>
    <t>PLA2G12A</t>
  </si>
  <si>
    <t xml:space="preserve">  | |:|  | :| ||||||| </t>
  </si>
  <si>
    <t>cuGCCUAGCGCGUCCUGGGGAc</t>
  </si>
  <si>
    <t>ugagcagcauaAACUGGGGAc</t>
  </si>
  <si>
    <t>aacaGGUAA--CAUAGACCCCUa</t>
  </si>
  <si>
    <t xml:space="preserve">    ::|||   | |||||||| </t>
  </si>
  <si>
    <t>aacaUUAUUACCUUUCUGGGGAu</t>
  </si>
  <si>
    <t>NM_015312</t>
  </si>
  <si>
    <t>KIAA1109</t>
  </si>
  <si>
    <t xml:space="preserve">   ||:: | || ||||||| </t>
  </si>
  <si>
    <t>agcUCUG-UCUACCUGGGGAc</t>
  </si>
  <si>
    <t>aggugugucccucCUGGGGAc</t>
  </si>
  <si>
    <t>NM_199320</t>
  </si>
  <si>
    <t>PHF17</t>
  </si>
  <si>
    <t>gacugaggaaggcCUGGGGAu</t>
  </si>
  <si>
    <t>NM_019035</t>
  </si>
  <si>
    <t>PCDH18</t>
  </si>
  <si>
    <t>aacgaugaggacaCUGGGGAu</t>
  </si>
  <si>
    <t xml:space="preserve">      :||   |||||||| </t>
  </si>
  <si>
    <t>aaaugaGUUCCCUCUGGGGAg</t>
  </si>
  <si>
    <t>NM_001204366</t>
  </si>
  <si>
    <t>MGST2</t>
  </si>
  <si>
    <t xml:space="preserve">    |:||  | |||||||| </t>
  </si>
  <si>
    <t>ucacCUAUACU-UCUGGGGAu</t>
  </si>
  <si>
    <t xml:space="preserve">   ||| | || :|||||||| </t>
  </si>
  <si>
    <t>guuUCCGACUGAGUCUGGGGAu</t>
  </si>
  <si>
    <t>aacAGGUAACAUA----GACCCCUa</t>
  </si>
  <si>
    <t xml:space="preserve">   |:|| |||:|    ||||||| </t>
  </si>
  <si>
    <t>uuaUUCACUGUGUCAGACUGGGGAg</t>
  </si>
  <si>
    <t xml:space="preserve">     ||| | : ||||||| </t>
  </si>
  <si>
    <t>acaagCAUGGAGCCUGGGGAa</t>
  </si>
  <si>
    <t>NM_004564</t>
  </si>
  <si>
    <t>PET112</t>
  </si>
  <si>
    <t xml:space="preserve">   |||: || ||    ||||||| </t>
  </si>
  <si>
    <t>auaUCCG-UGCAUCACCCUGGGGAg</t>
  </si>
  <si>
    <t>NM_001131007</t>
  </si>
  <si>
    <t>KIAA0922</t>
  </si>
  <si>
    <t xml:space="preserve">   | | |  |: ||||||| </t>
  </si>
  <si>
    <t>acaUGCCUGCUGCCUGGGGAc</t>
  </si>
  <si>
    <t>NM_016613</t>
  </si>
  <si>
    <t>FAM198B</t>
  </si>
  <si>
    <t xml:space="preserve">  ||: |    | ||||||| </t>
  </si>
  <si>
    <t>cuGUUAAGCUCACCUGGGGAa</t>
  </si>
  <si>
    <t xml:space="preserve">   ||||   ||  ||||||| </t>
  </si>
  <si>
    <t>ucuUCCACAGGUUACUGGGGAg</t>
  </si>
  <si>
    <t>NM_017423</t>
  </si>
  <si>
    <t>GALNT7</t>
  </si>
  <si>
    <t>ccaaaaAUGUUGACUGGGGAg</t>
  </si>
  <si>
    <t>NM_031953</t>
  </si>
  <si>
    <t>SNX25</t>
  </si>
  <si>
    <t>gccgCCUUCCUG-CUGGGGAu</t>
  </si>
  <si>
    <t>NM_052909</t>
  </si>
  <si>
    <t>PLEKHG4B</t>
  </si>
  <si>
    <t>gaagccucaugccCUGGGGAa</t>
  </si>
  <si>
    <t xml:space="preserve">   || ||  |: |||||||| </t>
  </si>
  <si>
    <t>gaaUCAAUGCUGCUCUGGGGAa</t>
  </si>
  <si>
    <t>auuaaaccaaacgCUGGGGAa</t>
  </si>
  <si>
    <t>aacagguaACAU-AGACCCCUa</t>
  </si>
  <si>
    <t>uacgcuucUGCACUCUGGGGAa</t>
  </si>
  <si>
    <t xml:space="preserve">    || ||| | |||||||| </t>
  </si>
  <si>
    <t>gcucCCCUUGUUUUCUGGGGAg</t>
  </si>
  <si>
    <t>NM_030782</t>
  </si>
  <si>
    <t>CLPTM1L</t>
  </si>
  <si>
    <t>NM_024830</t>
  </si>
  <si>
    <t>LPCAT1</t>
  </si>
  <si>
    <t>gagacaucccgAUCUGGGGAa</t>
  </si>
  <si>
    <t>agcUCCAGAGUGCCUGGGGAa</t>
  </si>
  <si>
    <t>aaaugagaaacAUCUGGGGAc</t>
  </si>
  <si>
    <t xml:space="preserve">   | || | |: ||||||| </t>
  </si>
  <si>
    <t>uaaUGCAGUCUG-CUGGGGAg</t>
  </si>
  <si>
    <t>ugcaggugaGGAUCUGGGGAg</t>
  </si>
  <si>
    <t xml:space="preserve">  || | ||||  ||||||| </t>
  </si>
  <si>
    <t>cuGUGC-UUGUCCCUGGGGAu</t>
  </si>
  <si>
    <t>cagcuggcucagaCUGGGGAa</t>
  </si>
  <si>
    <t>uuuggaaaaagccCUGGGGAu</t>
  </si>
  <si>
    <t>acaUCCACCAGUUACUGGGGAa</t>
  </si>
  <si>
    <t>auacugugcGUCUCUGGGGAa</t>
  </si>
  <si>
    <t>NM_012334</t>
  </si>
  <si>
    <t>MYO10</t>
  </si>
  <si>
    <t xml:space="preserve">     |: |  | ||||||| </t>
  </si>
  <si>
    <t>gaacgCGCUCAAACUGGGGAc</t>
  </si>
  <si>
    <t>augccccagaacgCUGGGGAc</t>
  </si>
  <si>
    <t>NM_013235</t>
  </si>
  <si>
    <t>DROSHA</t>
  </si>
  <si>
    <t>acaccagaauUACCUGGGGAg</t>
  </si>
  <si>
    <t>agcccucagagccCUGGGGAu</t>
  </si>
  <si>
    <t>aacAGGUAACAU--A-GACCCCUa</t>
  </si>
  <si>
    <t xml:space="preserve">   |||:|||||  | ||||||| </t>
  </si>
  <si>
    <t>ugcUCCGUUGUACCUGCUGGGGAa</t>
  </si>
  <si>
    <t xml:space="preserve">   ||| ||    ||||||| </t>
  </si>
  <si>
    <t>uucUCCUUU---CCUGGGGAa</t>
  </si>
  <si>
    <t xml:space="preserve">  | ||| | | |||||||| </t>
  </si>
  <si>
    <t>aaGACCA-UCU-UCUGGGGAa</t>
  </si>
  <si>
    <t>gacagaagaagcUCUGGGGAu</t>
  </si>
  <si>
    <t xml:space="preserve">   | | || || |||||||| </t>
  </si>
  <si>
    <t>auuUACUUUUUAUUCUGGGGAa</t>
  </si>
  <si>
    <t>hsa_circ_0001474</t>
  </si>
  <si>
    <t>hsa_circ_001989</t>
  </si>
  <si>
    <t>uccuggcacauucCUGGGGAg</t>
  </si>
  <si>
    <t>aacaggUA-ACAUAGACCCCUa</t>
  </si>
  <si>
    <t>ggagaaAUGUGUUACUGGGGAu</t>
  </si>
  <si>
    <t>aggaaugggaUAUCUGGGGAu</t>
  </si>
  <si>
    <t>gccUUCAAGGAAACUGGGGAg</t>
  </si>
  <si>
    <t xml:space="preserve">  || :|||   :|||||||| </t>
  </si>
  <si>
    <t>ggGUAUCAUACCGUCUGGGGAg</t>
  </si>
  <si>
    <t>NM_198449</t>
  </si>
  <si>
    <t>EMB</t>
  </si>
  <si>
    <t xml:space="preserve">  ||:||    ||||||||| </t>
  </si>
  <si>
    <t>caGUUCACAACAUCUGGGGAu</t>
  </si>
  <si>
    <t>hsa_circ_0001481</t>
  </si>
  <si>
    <t>hsa_circ_001310</t>
  </si>
  <si>
    <t>NM_020726</t>
  </si>
  <si>
    <t>NLN</t>
  </si>
  <si>
    <t xml:space="preserve">   |||: || | ||||||| </t>
  </si>
  <si>
    <t>ugcUCCG-UG-AACUGGGGAu</t>
  </si>
  <si>
    <t xml:space="preserve">      || ||| ||||||| </t>
  </si>
  <si>
    <t>ugcugaAUGGUA-CUGGGGAg</t>
  </si>
  <si>
    <t>NM_031966</t>
  </si>
  <si>
    <t>CCNB1</t>
  </si>
  <si>
    <t xml:space="preserve">   |::: | || ||||||| </t>
  </si>
  <si>
    <t>ccuUUUGGUUUACCUGGGGAu</t>
  </si>
  <si>
    <t xml:space="preserve">        ||| |||||||| </t>
  </si>
  <si>
    <t>uuuaaguaUGU-UCUGGGGAg</t>
  </si>
  <si>
    <t>ugauaaaacacucCUGGGGAa</t>
  </si>
  <si>
    <t xml:space="preserve">        |||: ||||||| </t>
  </si>
  <si>
    <t>gcagcagcUGUG-CUGGGGAa</t>
  </si>
  <si>
    <t>NM_000859</t>
  </si>
  <si>
    <t>HMGCR</t>
  </si>
  <si>
    <t>augcaaagauaAUCCUGGGGAa</t>
  </si>
  <si>
    <t xml:space="preserve">  | ||:|  |: ||||||| </t>
  </si>
  <si>
    <t>ggGACCGUAAUGGCUGGGGAa</t>
  </si>
  <si>
    <t>NM_001174072</t>
  </si>
  <si>
    <t>SERINC5</t>
  </si>
  <si>
    <t>aacagguaacAUA-GACCCCUa</t>
  </si>
  <si>
    <t>acuuggugacUAUACUGGGGAc</t>
  </si>
  <si>
    <t>NM_178276</t>
  </si>
  <si>
    <t xml:space="preserve">  || : ||| |||||||||| </t>
  </si>
  <si>
    <t>cuGUAUUUUGUUAUCUGGGGAu</t>
  </si>
  <si>
    <t>aacAGGUA--ACAUAGACCCCUa</t>
  </si>
  <si>
    <t xml:space="preserve">   |:|||   ||| ||||||| </t>
  </si>
  <si>
    <t>cucUUCAUACAGUAGCUGGGGAa</t>
  </si>
  <si>
    <t>auuauggagcagaCUGGGGAa</t>
  </si>
  <si>
    <t xml:space="preserve">   ||||||  | ||||||| </t>
  </si>
  <si>
    <t>uuuUCCAUU-CA-CUGGGGAa</t>
  </si>
  <si>
    <t>aauuuagaaGUUACUGGGGAa</t>
  </si>
  <si>
    <t>cucuggaagcUAGCUGGGGAu</t>
  </si>
  <si>
    <t>aacagGUAACAU--AGACCCCUa</t>
  </si>
  <si>
    <t xml:space="preserve">     ||| ||:   ||||||| </t>
  </si>
  <si>
    <t>auccaCAUCGUGGCGCUGGGGAa</t>
  </si>
  <si>
    <t>auccgCACU-UACCUGGGGAg</t>
  </si>
  <si>
    <t xml:space="preserve">  ||: |  |  |||||||| </t>
  </si>
  <si>
    <t>aaGUUGAAAGAUUCUGGGGAu</t>
  </si>
  <si>
    <t>NM_001190442</t>
  </si>
  <si>
    <t>CAST</t>
  </si>
  <si>
    <t>cuuggcugauagcCUGGGGAa</t>
  </si>
  <si>
    <t>NM_173060</t>
  </si>
  <si>
    <t>aaCA-GGUAAC-AUAGACCCCUa</t>
  </si>
  <si>
    <t xml:space="preserve">  || |:|| |  | ||||||| </t>
  </si>
  <si>
    <t>ugGUGCUAUGGAAAACUGGGGAc</t>
  </si>
  <si>
    <t>ccacgcugaccuUCUGGGGAa</t>
  </si>
  <si>
    <t>NM_005575</t>
  </si>
  <si>
    <t>LNPEP</t>
  </si>
  <si>
    <t>uugcacccacaACCUGGGGAa</t>
  </si>
  <si>
    <t xml:space="preserve">   |: :||||  ||||||| </t>
  </si>
  <si>
    <t>gauUUGGUUGUCCCUGGGGAg</t>
  </si>
  <si>
    <t xml:space="preserve">    | | ||  || ||||||| </t>
  </si>
  <si>
    <t>gauaCAAGUGAAAUACUGGGGAa</t>
  </si>
  <si>
    <t xml:space="preserve">   |:|:|   : ||||||| </t>
  </si>
  <si>
    <t>aguUUCGUCAAGACUGGGGAc</t>
  </si>
  <si>
    <t>uagcaaaaucaggCUGGGGAu</t>
  </si>
  <si>
    <t>hsa_circ_0001520</t>
  </si>
  <si>
    <t>hsa_circ_000717</t>
  </si>
  <si>
    <t>NM_001085377</t>
  </si>
  <si>
    <t>MCC</t>
  </si>
  <si>
    <t>auuaaccccagcaCUGGGGAg</t>
  </si>
  <si>
    <t xml:space="preserve">  || |||||   ||||||| </t>
  </si>
  <si>
    <t>aaGUGCAUUG---CUGGGGAa</t>
  </si>
  <si>
    <t>NM_001044723</t>
  </si>
  <si>
    <t>CSNK1G3</t>
  </si>
  <si>
    <t>gacacagacagAUCCUGGGGAg</t>
  </si>
  <si>
    <t>NM_001182</t>
  </si>
  <si>
    <t>ALDH7A1</t>
  </si>
  <si>
    <t xml:space="preserve">      || | | ||||||| </t>
  </si>
  <si>
    <t>uguauaAUGGAAGCUGGGGAg</t>
  </si>
  <si>
    <t>NM_001999</t>
  </si>
  <si>
    <t>FBN2</t>
  </si>
  <si>
    <t>cugcuacaacaccCUGGGGAg</t>
  </si>
  <si>
    <t>cucugggaaaggcCUGGGGAa</t>
  </si>
  <si>
    <t>aacAGG-UAAC---AU-AGACCCCUa</t>
  </si>
  <si>
    <t xml:space="preserve">   ||| ||||   || |||||||| </t>
  </si>
  <si>
    <t>uguUCCAAUUGGCAUACUCUGGGGAu</t>
  </si>
  <si>
    <t xml:space="preserve">   || : || :  ||||||| </t>
  </si>
  <si>
    <t>uuuUCAGCUGAGCCCUGGGGAc</t>
  </si>
  <si>
    <t>aggaaCA-UCUA-CUGGGGAu</t>
  </si>
  <si>
    <t>cagaggcggcgggCUGGGGAg</t>
  </si>
  <si>
    <t>uaaUCCAAGCUA-CUGGGGAg</t>
  </si>
  <si>
    <t>gaagugAUGCUGGCUGGGGAa</t>
  </si>
  <si>
    <t>cucuucucaaUGUCUGGGGAu</t>
  </si>
  <si>
    <t>ucugCCA--GUUGCUGGGGAu</t>
  </si>
  <si>
    <t>uaugaaaagGUCCCUGGGGAg</t>
  </si>
  <si>
    <t>NM_001135647</t>
  </si>
  <si>
    <t>FAM53C</t>
  </si>
  <si>
    <t>gugcaagucaaAUCCUGGGGAg</t>
  </si>
  <si>
    <t>aaggacuggccucCUGGGGAa</t>
  </si>
  <si>
    <t xml:space="preserve">  ||::|||   |||||||| </t>
  </si>
  <si>
    <t>cuGUUUAUU---UCUGGGGAc</t>
  </si>
  <si>
    <t xml:space="preserve">  ||||    || ||||||| </t>
  </si>
  <si>
    <t>uaGUCCCAGCUA-CUGGGGAg</t>
  </si>
  <si>
    <t>NM_004134</t>
  </si>
  <si>
    <t>HSPA9</t>
  </si>
  <si>
    <t xml:space="preserve">  ||:| | | | ||||||| </t>
  </si>
  <si>
    <t>aaGUUC-UGGCA-CUGGGGAa</t>
  </si>
  <si>
    <t>NM_001037633</t>
  </si>
  <si>
    <t>SIL1</t>
  </si>
  <si>
    <t>cugaaucUUCAGACUGGGGAa</t>
  </si>
  <si>
    <t>NM_013982</t>
  </si>
  <si>
    <t>NRG2</t>
  </si>
  <si>
    <t>aagguggaggacgCUGGGGAg</t>
  </si>
  <si>
    <t>gggaggggucgGUCUGGGGAu</t>
  </si>
  <si>
    <t>cagcuaaccagggCUGGGGAg</t>
  </si>
  <si>
    <t>agcucccaacagcCUGGGGAa</t>
  </si>
  <si>
    <t>NM_017706</t>
  </si>
  <si>
    <t>WDR55</t>
  </si>
  <si>
    <t xml:space="preserve">  ||:| | |   ||||||| </t>
  </si>
  <si>
    <t>auGUUC-UGGCCACUGGGGAu</t>
  </si>
  <si>
    <t>ucagaaccucaGUCUGGGGAc</t>
  </si>
  <si>
    <t>cuaacuggacauUCUGGGGAa</t>
  </si>
  <si>
    <t xml:space="preserve">   ||| |||  |||||||| </t>
  </si>
  <si>
    <t>cccUCCUUUG--UCUGGGGAu</t>
  </si>
  <si>
    <t xml:space="preserve">    |||  ||   ||||||| </t>
  </si>
  <si>
    <t>accaCCACCUGCUCCUGGGGAu</t>
  </si>
  <si>
    <t xml:space="preserve">     |: ||   ||||||| </t>
  </si>
  <si>
    <t>augagCGAUGCCCCUGGGGAc</t>
  </si>
  <si>
    <t>NM_001018077</t>
  </si>
  <si>
    <t>NR3C1</t>
  </si>
  <si>
    <t xml:space="preserve">   |: | | | |||||||| </t>
  </si>
  <si>
    <t>aacUUGACU-UCUCUGGGGAc</t>
  </si>
  <si>
    <t>NM_001024094</t>
  </si>
  <si>
    <t>hsa_circ_0001543</t>
  </si>
  <si>
    <t>hsa_circ_000420</t>
  </si>
  <si>
    <t>NM_001197294</t>
  </si>
  <si>
    <t>DPYSL3</t>
  </si>
  <si>
    <t>aaCAGGUAA--CAUAGACCCCUa</t>
  </si>
  <si>
    <t xml:space="preserve">  | || ||  |  |||||||| </t>
  </si>
  <si>
    <t>cuGCCCUUUCCGCCUCUGGGGAa</t>
  </si>
  <si>
    <t>aaugcugaggacgCUGGGGAu</t>
  </si>
  <si>
    <t>guucCCAGCUGCUCCUGGGGAg</t>
  </si>
  <si>
    <t>cacccucccGU-UCUGGGGAa</t>
  </si>
  <si>
    <t xml:space="preserve">  | || | |   ||||||| </t>
  </si>
  <si>
    <t>ugGGCCUUCGACCCUGGGGAu</t>
  </si>
  <si>
    <t>NM_018047</t>
  </si>
  <si>
    <t>RBM22</t>
  </si>
  <si>
    <t>aaCAGGU-AA-CAUA-GACCCCUa</t>
  </si>
  <si>
    <t xml:space="preserve">  | ||| || | || ||||||| </t>
  </si>
  <si>
    <t>acGGCCAGUUGGCAUGCUGGGGAa</t>
  </si>
  <si>
    <t xml:space="preserve">  ||::|  | | ||||||| </t>
  </si>
  <si>
    <t>cuGUUUACAGGA-CUGGGGAg</t>
  </si>
  <si>
    <t>aagaaggagaUGUCUGGGGAu</t>
  </si>
  <si>
    <t>cgaggggagcUGUCUGGGGAc</t>
  </si>
  <si>
    <t>NM_003118</t>
  </si>
  <si>
    <t>SPARC</t>
  </si>
  <si>
    <t>caugCCA-AGCA-CUGGGGAc</t>
  </si>
  <si>
    <t xml:space="preserve">      :| |  |||||||| </t>
  </si>
  <si>
    <t>ggcaggGUGGGCUCUGGGGAc</t>
  </si>
  <si>
    <t>ccaagucuccaggCUGGGGAg</t>
  </si>
  <si>
    <t>aggacagagGAACCUGGGGAu</t>
  </si>
  <si>
    <t>NM_015465</t>
  </si>
  <si>
    <t>GEMIN5</t>
  </si>
  <si>
    <t xml:space="preserve">   |: || ||||||||||| </t>
  </si>
  <si>
    <t>gacUUAAUAGUAUCUGGGGAu</t>
  </si>
  <si>
    <t>NM_001199383</t>
  </si>
  <si>
    <t>RNF145</t>
  </si>
  <si>
    <t>gcuacagguagAACUGGGGAg</t>
  </si>
  <si>
    <t>NM_006425</t>
  </si>
  <si>
    <t>SLU7</t>
  </si>
  <si>
    <t>auaaaugagaUAACUGGGGAa</t>
  </si>
  <si>
    <t>gcugugaacacuUCUGGGGAa</t>
  </si>
  <si>
    <t>NM_005990</t>
  </si>
  <si>
    <t>STK10</t>
  </si>
  <si>
    <t>ugcagccagcccUCUGGGGAc</t>
  </si>
  <si>
    <t>aauuggaagcacUCUGGGGAa</t>
  </si>
  <si>
    <t xml:space="preserve">    |::|   ||||||||| </t>
  </si>
  <si>
    <t>ccagCUGUGACAUCUGGGGAa</t>
  </si>
  <si>
    <t xml:space="preserve">       ||||  ||||||| </t>
  </si>
  <si>
    <t>aaaugacUUGUUCCUGGGGAa</t>
  </si>
  <si>
    <t>ggaaaauacacACCUGGGGAg</t>
  </si>
  <si>
    <t>aaCAGGUAACA------UAGACCCCUa</t>
  </si>
  <si>
    <t xml:space="preserve">  ||:|| |||      | ||||||| </t>
  </si>
  <si>
    <t>agGUUCAGUGUGAGCAGAACUGGGGAa</t>
  </si>
  <si>
    <t>NM_138820</t>
  </si>
  <si>
    <t>HIGD2A</t>
  </si>
  <si>
    <t xml:space="preserve">  | |||| |||  ||||||| </t>
  </si>
  <si>
    <t>agGCCCAUGUGUCGCUGGGGAg</t>
  </si>
  <si>
    <t xml:space="preserve">   ||:  ||  |||||||| </t>
  </si>
  <si>
    <t>gcuUCUCCUGCCUCUGGGGAa</t>
  </si>
  <si>
    <t>NM_052899</t>
  </si>
  <si>
    <t>GPRIN1</t>
  </si>
  <si>
    <t xml:space="preserve">    ||| || : ||||||| </t>
  </si>
  <si>
    <t>agccCCAGUGGGGCUGGGGAa</t>
  </si>
  <si>
    <t>NM_012279</t>
  </si>
  <si>
    <t>ZNF346</t>
  </si>
  <si>
    <t>ccagucgcacUACCUGGGGAa</t>
  </si>
  <si>
    <t>hsa_circ_0001559</t>
  </si>
  <si>
    <t>hsa_circ_002037</t>
  </si>
  <si>
    <t xml:space="preserve">     | || | |||||||| </t>
  </si>
  <si>
    <t>cuaaaCUUUAUCUCUGGGGAu</t>
  </si>
  <si>
    <t>NM_002082</t>
  </si>
  <si>
    <t>GRK6</t>
  </si>
  <si>
    <t>aacAGGU-AACA-UAGACCCCUa</t>
  </si>
  <si>
    <t xml:space="preserve">   || | | || : ||||||| </t>
  </si>
  <si>
    <t>cacUCAAGUCGUGGCCUGGGGAa</t>
  </si>
  <si>
    <t>NM_004395</t>
  </si>
  <si>
    <t>DBN1</t>
  </si>
  <si>
    <t>auuccggcccUGGCUGGGGAc</t>
  </si>
  <si>
    <t>NM_080881</t>
  </si>
  <si>
    <t>NM_005451</t>
  </si>
  <si>
    <t>PDLIM7</t>
  </si>
  <si>
    <t xml:space="preserve">      || |   ||||||| </t>
  </si>
  <si>
    <t>uucaagAUCGACGCUGGGGAc</t>
  </si>
  <si>
    <t>NM_014757</t>
  </si>
  <si>
    <t>MAML1</t>
  </si>
  <si>
    <t xml:space="preserve">  | |||| |   ||||||| </t>
  </si>
  <si>
    <t>aaGCCCAUGG--CCUGGGGAg</t>
  </si>
  <si>
    <t xml:space="preserve">    ||| ||   ||||||| </t>
  </si>
  <si>
    <t>uaccCCAGUG---CUGGGGAc</t>
  </si>
  <si>
    <t>NM_001142298</t>
  </si>
  <si>
    <t>SQSTM1</t>
  </si>
  <si>
    <t>gucagcaggcaggCUGGGGAg</t>
  </si>
  <si>
    <t>cuuccagaacgAGCUGGGGAu</t>
  </si>
  <si>
    <t xml:space="preserve">  |||:||| |  ||||||| </t>
  </si>
  <si>
    <t>auGUCUAUUCU-CCUGGGGAg</t>
  </si>
  <si>
    <t>ucugagggggagcCUGGGGAc</t>
  </si>
  <si>
    <t>hsa_circ_0001568</t>
  </si>
  <si>
    <t>hsa_circ_001653</t>
  </si>
  <si>
    <t xml:space="preserve">  | ::: ||   ||||||| </t>
  </si>
  <si>
    <t>gaGCUUGCUGCCCCUGGGGAu</t>
  </si>
  <si>
    <t>NM_018303</t>
  </si>
  <si>
    <t>EXOC2</t>
  </si>
  <si>
    <t>caggggagaaaAUCUGGGGAc</t>
  </si>
  <si>
    <t>NM_001500</t>
  </si>
  <si>
    <t>GMDS</t>
  </si>
  <si>
    <t xml:space="preserve">   |:|:|| ||  | ||||||| </t>
  </si>
  <si>
    <t>gacUUCGUUAUAGCUACUGGGGAg</t>
  </si>
  <si>
    <t>NM_030666</t>
  </si>
  <si>
    <t>SERPINB1</t>
  </si>
  <si>
    <t xml:space="preserve">  | ||||  | | |||||||| </t>
  </si>
  <si>
    <t>auGGCCAUGGUUUUUCUGGGGAc</t>
  </si>
  <si>
    <t xml:space="preserve">    |: | |   ||||||| </t>
  </si>
  <si>
    <t>acugCUUUAGGCACUGGGGAc</t>
  </si>
  <si>
    <t>NM_000904</t>
  </si>
  <si>
    <t>NQO2</t>
  </si>
  <si>
    <t>cugcggcuccUA-CUGGGGAg</t>
  </si>
  <si>
    <t>NR_026855</t>
  </si>
  <si>
    <t>DKFZP686I15217</t>
  </si>
  <si>
    <t>NM_001164841</t>
  </si>
  <si>
    <t>LYRM4</t>
  </si>
  <si>
    <t>aauguuuaaccAACUGGGGAc</t>
  </si>
  <si>
    <t>aucagcaccaggcCUGGGGAu</t>
  </si>
  <si>
    <t>guugaacucaucaCUGGGGAc</t>
  </si>
  <si>
    <t xml:space="preserve">   |||  ||  | ||||||| </t>
  </si>
  <si>
    <t>gauUCC--UGCCUCCUGGGGAc</t>
  </si>
  <si>
    <t>acugaggagagcaCUGGGGAc</t>
  </si>
  <si>
    <t>NM_001168319</t>
  </si>
  <si>
    <t>EDN1</t>
  </si>
  <si>
    <t>aaCAGGUAACA---UAGACCCCUa</t>
  </si>
  <si>
    <t xml:space="preserve">  |||: || |   ||||||||| </t>
  </si>
  <si>
    <t>ugGUCUCUUCUUUCAUCUGGGGAu</t>
  </si>
  <si>
    <t>NM_001955</t>
  </si>
  <si>
    <t>aaaugcaaccgGUCUGGGGAu</t>
  </si>
  <si>
    <t>NM_006366</t>
  </si>
  <si>
    <t>CAP2</t>
  </si>
  <si>
    <t xml:space="preserve">   ||| |||   ||||||| </t>
  </si>
  <si>
    <t>ggaUCC-UUG---CUGGGGAc</t>
  </si>
  <si>
    <t xml:space="preserve">  ||::|   |  ||||||| </t>
  </si>
  <si>
    <t>uaGUUUACACUUCCUGGGGAa</t>
  </si>
  <si>
    <t xml:space="preserve">    |: |||   ||||||| </t>
  </si>
  <si>
    <t>accaCUUUUGCCGCUGGGGAa</t>
  </si>
  <si>
    <t xml:space="preserve">      :| | : ||||||| </t>
  </si>
  <si>
    <t>gagaggGUGGGGGCUGGGGAa</t>
  </si>
  <si>
    <t>hsa_circ_0001586</t>
  </si>
  <si>
    <t>hsa_circ_001318</t>
  </si>
  <si>
    <t>hsa_circ_0001587</t>
  </si>
  <si>
    <t>hsa_circ_002093</t>
  </si>
  <si>
    <t>NM_006353</t>
  </si>
  <si>
    <t>HMGN4</t>
  </si>
  <si>
    <t>aaagcggaaggcaCUGGGGAu</t>
  </si>
  <si>
    <t xml:space="preserve">  || || | || ||||||| </t>
  </si>
  <si>
    <t>agGUGCACUUUA-CUGGGGAg</t>
  </si>
  <si>
    <t>NM_021058</t>
  </si>
  <si>
    <t>HIST1H2BJ</t>
  </si>
  <si>
    <t xml:space="preserve">  | |:: || |: ||||||| </t>
  </si>
  <si>
    <t>gcGCCUGCUGCUGCCUGGGGAg</t>
  </si>
  <si>
    <t>aggagguaagggcCUGGGGAa</t>
  </si>
  <si>
    <t>cacagguagggcaCUGGGGAg</t>
  </si>
  <si>
    <t>hsa_circ_0002683</t>
  </si>
  <si>
    <t>gcagCCAAAGUGACUGGGGAa</t>
  </si>
  <si>
    <t>hsa_circ_0002648</t>
  </si>
  <si>
    <t>uacaguaagggggCUGGGGAg</t>
  </si>
  <si>
    <t>aacagguAACA-UAGACCCCUa</t>
  </si>
  <si>
    <t>ucauagcUUCUGAUCUGGGGAg</t>
  </si>
  <si>
    <t>ccuguucccacAACUGGGGAg</t>
  </si>
  <si>
    <t>ucacuucugccccCUGGGGAg</t>
  </si>
  <si>
    <t>hsa_circ_0075953</t>
  </si>
  <si>
    <t xml:space="preserve">  | |:| || | ||||||| </t>
  </si>
  <si>
    <t>caGGCUACUGCA-CUGGGGAa</t>
  </si>
  <si>
    <t xml:space="preserve">   ||: | | ||  ||||||| </t>
  </si>
  <si>
    <t>gcuUCUCUCGCAUGGCUGGGGAc</t>
  </si>
  <si>
    <t>gcaggucaaggccCUGGGGAc</t>
  </si>
  <si>
    <t xml:space="preserve">    |:|  | | |||||||| </t>
  </si>
  <si>
    <t>ccagCUACAGAUUUCUGGGGAg</t>
  </si>
  <si>
    <t>hsa_circ_0075967</t>
  </si>
  <si>
    <t xml:space="preserve">  |||:: || : ||||||| </t>
  </si>
  <si>
    <t>ggGUCUGGUG-GGCUGGGGAg</t>
  </si>
  <si>
    <t>NM_001188</t>
  </si>
  <si>
    <t>BAK1</t>
  </si>
  <si>
    <t xml:space="preserve">  |||:: | |   ||||||| </t>
  </si>
  <si>
    <t>cuGUCUGCUAGGCGCUGGGGAg</t>
  </si>
  <si>
    <t>NM_002224</t>
  </si>
  <si>
    <t>ITPR3</t>
  </si>
  <si>
    <t xml:space="preserve">    |||   |  ||||||| </t>
  </si>
  <si>
    <t>cuucCCAGGCUUCCUGGGGAa</t>
  </si>
  <si>
    <t>NM_017754</t>
  </si>
  <si>
    <t>UHRF1BP1</t>
  </si>
  <si>
    <t xml:space="preserve">  ||| :||   |||||||| </t>
  </si>
  <si>
    <t>cuGUCAGUUUGCUCUGGGGAa</t>
  </si>
  <si>
    <t xml:space="preserve">    |||  | : ||||||| </t>
  </si>
  <si>
    <t>gaugCCAGAGGGACUGGGGAg</t>
  </si>
  <si>
    <t xml:space="preserve">   | || |||: ||||||| </t>
  </si>
  <si>
    <t>acaUGCA-UGUG-CUGGGGAu</t>
  </si>
  <si>
    <t>NM_003427</t>
  </si>
  <si>
    <t>ZNF76</t>
  </si>
  <si>
    <t xml:space="preserve">  || ||| |  | ||||||| </t>
  </si>
  <si>
    <t>cuGUACAUAGACUGCUGGGGAu</t>
  </si>
  <si>
    <t>NM_003137</t>
  </si>
  <si>
    <t>uccgaaaguuaggCUGGGGAc</t>
  </si>
  <si>
    <t>NM_001220778</t>
  </si>
  <si>
    <t>CDKN1A</t>
  </si>
  <si>
    <t>augucagaaccggCUGGGGAu</t>
  </si>
  <si>
    <t>ccuagggcUG-AGCUGGGGAc</t>
  </si>
  <si>
    <t>cucugaccUGCA-CUGGGGAg</t>
  </si>
  <si>
    <t xml:space="preserve">  | ||| |||: ||||||| </t>
  </si>
  <si>
    <t>ggGACCAAUGUG-CUGGGGAg</t>
  </si>
  <si>
    <t xml:space="preserve">  | || | | :|||||||| </t>
  </si>
  <si>
    <t>ggGGCC-UGGGGUCUGGGGAc</t>
  </si>
  <si>
    <t>NM_001243186</t>
  </si>
  <si>
    <t>PIM1</t>
  </si>
  <si>
    <t xml:space="preserve">  |||  | ||  ||||||| </t>
  </si>
  <si>
    <t>caGUC--UGGUCCCUGGGGAu</t>
  </si>
  <si>
    <t>NM_002648</t>
  </si>
  <si>
    <t xml:space="preserve">   |||   | ||||||||| </t>
  </si>
  <si>
    <t>ccuUCCCCGGAAUCUGGGGAg</t>
  </si>
  <si>
    <t xml:space="preserve">        | |: ||||||| </t>
  </si>
  <si>
    <t>gacaucucUCUGGCUGGGGAg</t>
  </si>
  <si>
    <t xml:space="preserve">      |||  : ||||||| </t>
  </si>
  <si>
    <t>gaaaggAUUUGGGCUGGGGAg</t>
  </si>
  <si>
    <t>gaaaaagcuaauUCUGGGGAu</t>
  </si>
  <si>
    <t>NM_004275</t>
  </si>
  <si>
    <t>MED20</t>
  </si>
  <si>
    <t xml:space="preserve">   | ||||  | ||||||| </t>
  </si>
  <si>
    <t>aucUGCAUUCCA-CUGGGGAa</t>
  </si>
  <si>
    <t>auggaccccGCGUCUGGGGAg</t>
  </si>
  <si>
    <t>gagaggagcaaAUCUGGGGAa</t>
  </si>
  <si>
    <t>hsa_circ_0001605</t>
  </si>
  <si>
    <t>hsa_circ_001654</t>
  </si>
  <si>
    <t xml:space="preserve">  || ::|| | |||||||| </t>
  </si>
  <si>
    <t>uaGUAUGUUUUCUCUGGGGAu</t>
  </si>
  <si>
    <t>NM_000287</t>
  </si>
  <si>
    <t>PEX6</t>
  </si>
  <si>
    <t xml:space="preserve">  |||||  | :|||||||| </t>
  </si>
  <si>
    <t>guGUCCA--GAGUCUGGGGAc</t>
  </si>
  <si>
    <t>hsa_circ_0001606</t>
  </si>
  <si>
    <t>hsa_circ_000432</t>
  </si>
  <si>
    <t>ccuucagaaggcaCUGGGGAu</t>
  </si>
  <si>
    <t xml:space="preserve">  | | | | |: ||||||| </t>
  </si>
  <si>
    <t>cuGCCAACUUUGCCUGGGGAg</t>
  </si>
  <si>
    <t>NM_003131</t>
  </si>
  <si>
    <t>SRF</t>
  </si>
  <si>
    <t>cucagggggccAGCUGGGGAg</t>
  </si>
  <si>
    <t xml:space="preserve">   |||  | |  ||||||| </t>
  </si>
  <si>
    <t>aacUCCCCU-UCCCUGGGGAg</t>
  </si>
  <si>
    <t>acuggcugggcccCUGGGGAc</t>
  </si>
  <si>
    <t xml:space="preserve">  | ::| ||   ||||||| </t>
  </si>
  <si>
    <t>gaGCUUACUG-CCCUGGGGAa</t>
  </si>
  <si>
    <t xml:space="preserve">   |||| | | |||||||| </t>
  </si>
  <si>
    <t>ggaUCCAAU-U-UCUGGGGAg</t>
  </si>
  <si>
    <t>gacauggauccccCUGGGGAa</t>
  </si>
  <si>
    <t>agaagaagcaaAGCUGGGGAa</t>
  </si>
  <si>
    <t>gcuUCCA-GAUGGCUGGGGAg</t>
  </si>
  <si>
    <t>hsa_circ_0001609</t>
  </si>
  <si>
    <t>hsa_circ_001178</t>
  </si>
  <si>
    <t>NM_006502</t>
  </si>
  <si>
    <t>POLH</t>
  </si>
  <si>
    <t xml:space="preserve">  |||:: |   | ||||||| </t>
  </si>
  <si>
    <t>ucGUCUGAUCCCUGCUGGGGAc</t>
  </si>
  <si>
    <t>NM_018135</t>
  </si>
  <si>
    <t>MRPS18A</t>
  </si>
  <si>
    <t>aaCAGGUA--ACAUA-GACCCCUa</t>
  </si>
  <si>
    <t xml:space="preserve">  | ||||  |  :| ||||||| </t>
  </si>
  <si>
    <t>uaGGCCAUGCUCAGUGCUGGGGAc</t>
  </si>
  <si>
    <t>ccugcaccUGUG-CUGGGGAg</t>
  </si>
  <si>
    <t>NM_032111</t>
  </si>
  <si>
    <t>MRPL14</t>
  </si>
  <si>
    <t xml:space="preserve">     || ||   ||||||| </t>
  </si>
  <si>
    <t>gacaaCAGUG-CCCUGGGGAa</t>
  </si>
  <si>
    <t>aucUCCA--GGCCCUGGGGAg</t>
  </si>
  <si>
    <t>NM_004556</t>
  </si>
  <si>
    <t>NFKBIE</t>
  </si>
  <si>
    <t>cugaacugagccaCUGGGGAa</t>
  </si>
  <si>
    <t>NM_020745</t>
  </si>
  <si>
    <t>AARS2</t>
  </si>
  <si>
    <t xml:space="preserve">        || :|||||||| </t>
  </si>
  <si>
    <t>ugagcggcUGAGUCUGGGGAg</t>
  </si>
  <si>
    <t>NM_000255</t>
  </si>
  <si>
    <t>MUT</t>
  </si>
  <si>
    <t xml:space="preserve">  |||: || | |||||||| </t>
  </si>
  <si>
    <t>uuGUCU-UUCU-UCUGGGGAa</t>
  </si>
  <si>
    <t xml:space="preserve">   | ||  | | ||||||| </t>
  </si>
  <si>
    <t>cguUACAGAGCACCUGGGGAg</t>
  </si>
  <si>
    <t>gcaagcaacuuccCUGGGGAa</t>
  </si>
  <si>
    <t>aacAGG--UAACAUAGACCCCUa</t>
  </si>
  <si>
    <t xml:space="preserve">   |||  ||| || ||||||| </t>
  </si>
  <si>
    <t>cacUCCAGAUUUUACCUGGGGAa</t>
  </si>
  <si>
    <t>aaaggcuuccacUCUGGGGAg</t>
  </si>
  <si>
    <t>aacaggUAACAU-AGACCCCUa</t>
  </si>
  <si>
    <t xml:space="preserve">      |||| :  ||||||| </t>
  </si>
  <si>
    <t>acuggaAUUGAGCCCUGGGGAa</t>
  </si>
  <si>
    <t>aguUCCA-CAUGGCUGGGGAa</t>
  </si>
  <si>
    <t>caauaaAUU-UA-CUGGGGAa</t>
  </si>
  <si>
    <t>agugaagcUCUUCCUGGGGAc</t>
  </si>
  <si>
    <t>NM_004370</t>
  </si>
  <si>
    <t>COL12A1</t>
  </si>
  <si>
    <t>augcagggaccccCUGGGGAa</t>
  </si>
  <si>
    <t>ugggagccUGCCCCUGGGGAa</t>
  </si>
  <si>
    <t>uacaaggaagcggCUGGGGAu</t>
  </si>
  <si>
    <t>NM_000056</t>
  </si>
  <si>
    <t>BCKDHB</t>
  </si>
  <si>
    <t xml:space="preserve">    |:|| |  |||||||| </t>
  </si>
  <si>
    <t>aucgCUAUCG-CUCUGGGGAu</t>
  </si>
  <si>
    <t>NM_183050</t>
  </si>
  <si>
    <t xml:space="preserve">  || ||    : ||||||| </t>
  </si>
  <si>
    <t>ugGUGCAGACAGGCUGGGGAc</t>
  </si>
  <si>
    <t xml:space="preserve">  |||:  || |   ||||||| </t>
  </si>
  <si>
    <t>aaGUCUCCUGCAAGCCUGGGGAc</t>
  </si>
  <si>
    <t xml:space="preserve">      ||||  |||||||| </t>
  </si>
  <si>
    <t>uucagaAUUG--UCUGGGGAg</t>
  </si>
  <si>
    <t xml:space="preserve">     |||   | ||||||| </t>
  </si>
  <si>
    <t>gagcaCAUGAAACCUGGGGAg</t>
  </si>
  <si>
    <t>cuuagagcUGGAGCUGGGGAc</t>
  </si>
  <si>
    <t xml:space="preserve">    |||  | ||||||||| </t>
  </si>
  <si>
    <t>caaaCCA-AGGAUCUGGGGAu</t>
  </si>
  <si>
    <t>NM_002356</t>
  </si>
  <si>
    <t>MARCKS</t>
  </si>
  <si>
    <t>gccgcggagaggcCUGGGGAg</t>
  </si>
  <si>
    <t xml:space="preserve">      |||  | ||||||| </t>
  </si>
  <si>
    <t>auuagaAUU-CACCUGGGGAc</t>
  </si>
  <si>
    <t>ugaauuuggggcaCUGGGGAa</t>
  </si>
  <si>
    <t>NM_005907</t>
  </si>
  <si>
    <t>MAN1A1</t>
  </si>
  <si>
    <t xml:space="preserve">      :|| |: ||||||| </t>
  </si>
  <si>
    <t>auaaagGUUAUGCCUGGGGAu</t>
  </si>
  <si>
    <t>NM_000165</t>
  </si>
  <si>
    <t>GJA1</t>
  </si>
  <si>
    <t xml:space="preserve">   |||  ||   ||||||| </t>
  </si>
  <si>
    <t>gaaUCC--UGCUGCUGGGGAc</t>
  </si>
  <si>
    <t xml:space="preserve">  ||: | |  : ||||||| </t>
  </si>
  <si>
    <t>cgGUUGAGUCAGCCUGGGGAg</t>
  </si>
  <si>
    <t xml:space="preserve">   |::|  | | ||||||| </t>
  </si>
  <si>
    <t>gacUUUAAAG-AGCUGGGGAg</t>
  </si>
  <si>
    <t>NM_020340</t>
  </si>
  <si>
    <t>KIAA1244</t>
  </si>
  <si>
    <t xml:space="preserve">    |::||  : ||||||| </t>
  </si>
  <si>
    <t>ccacCUGUUCCGCCUGGGGAa</t>
  </si>
  <si>
    <t xml:space="preserve">  ||| : || |:|||||||| </t>
  </si>
  <si>
    <t>ccGUCAGCUUUUGUCUGGGGAc</t>
  </si>
  <si>
    <t>NM_020455</t>
  </si>
  <si>
    <t>GPR126</t>
  </si>
  <si>
    <t>cagcugugcagACCUGGGGAc</t>
  </si>
  <si>
    <t xml:space="preserve">  ||  : |  | ||||||| </t>
  </si>
  <si>
    <t>gaGUGGGCUCCACCUGGGGAu</t>
  </si>
  <si>
    <t xml:space="preserve">      ||||| | ||||||| </t>
  </si>
  <si>
    <t>aaagaaAUUGUCUCCUGGGGAc</t>
  </si>
  <si>
    <t>agGUCC--CAUA-CUGGGGAg</t>
  </si>
  <si>
    <t>aacaaaAUGGACACUGGGGAc</t>
  </si>
  <si>
    <t>aaccaaagaGGAGCUGGGGAa</t>
  </si>
  <si>
    <t>ggcuguagcaaAGCUGGGGAu</t>
  </si>
  <si>
    <t>gcacuaaaccgAACUGGGGAu</t>
  </si>
  <si>
    <t>hsa_circ_0001646</t>
  </si>
  <si>
    <t>hsa_circ_001433</t>
  </si>
  <si>
    <t>NM_207360</t>
  </si>
  <si>
    <t>ZC3H12D</t>
  </si>
  <si>
    <t xml:space="preserve">  | |::|  ||| ||||||| </t>
  </si>
  <si>
    <t>guGGCUGUCCUAUGCUGGGGAc</t>
  </si>
  <si>
    <t>aauuuuaacagucCUGGGGAc</t>
  </si>
  <si>
    <t>NM_001242767</t>
  </si>
  <si>
    <t>MTHFD1L</t>
  </si>
  <si>
    <t>aacagacauaaACCUGGGGAa</t>
  </si>
  <si>
    <t>NM_001242769</t>
  </si>
  <si>
    <t>aagagugaaGUG-CUGGGGAa</t>
  </si>
  <si>
    <t xml:space="preserve">    |:|  | | ||||||| </t>
  </si>
  <si>
    <t>ucacCUAAAGCAACUGGGGAg</t>
  </si>
  <si>
    <t>aaCAGGUAAC-A-UA-GACCCCUa</t>
  </si>
  <si>
    <t xml:space="preserve">  | |:: || | || ||||||| </t>
  </si>
  <si>
    <t>agGCCUGGUGCUGAUCCUGGGGAa</t>
  </si>
  <si>
    <t>NM_001024465</t>
  </si>
  <si>
    <t>SOD2</t>
  </si>
  <si>
    <t xml:space="preserve">   |||| ||   ||||||| </t>
  </si>
  <si>
    <t>uauUCCACUG---CUGGGGAu</t>
  </si>
  <si>
    <t xml:space="preserve">  ||:||  |  |||||||| </t>
  </si>
  <si>
    <t>cuGUUCAGAGCCUCUGGGGAc</t>
  </si>
  <si>
    <t>NM_005577</t>
  </si>
  <si>
    <t>LPA</t>
  </si>
  <si>
    <t xml:space="preserve">   | |||   |: ||||||| </t>
  </si>
  <si>
    <t>uguUACAUCACUGGCUGGGGAg</t>
  </si>
  <si>
    <t xml:space="preserve">   ||: |||   ||||||| </t>
  </si>
  <si>
    <t>gauUCUCUUG--GCUGGGGAg</t>
  </si>
  <si>
    <t>aaCAGGU-AAC-AUAGACCCCUa</t>
  </si>
  <si>
    <t xml:space="preserve">  ||:|: ||| |:|||||||| </t>
  </si>
  <si>
    <t>uuGUUCGUUUGAUGUCUGGGGAg</t>
  </si>
  <si>
    <t>agugaacagcaccCUGGGGAc</t>
  </si>
  <si>
    <t>aacaggUA-ACAU-AGACCCCUa</t>
  </si>
  <si>
    <t>agagagAUGUGUACACUGGGGAc</t>
  </si>
  <si>
    <t xml:space="preserve">  |||  |   ||  ||||||| </t>
  </si>
  <si>
    <t>cuGUCACUCACAUCGCUGGGGAg</t>
  </si>
  <si>
    <t>NM_001130965</t>
  </si>
  <si>
    <t>SUN1</t>
  </si>
  <si>
    <t xml:space="preserve">       ||| : ||||||| </t>
  </si>
  <si>
    <t>ugagagcUUGGGGCUGGGGAg</t>
  </si>
  <si>
    <t>NM_001080453</t>
  </si>
  <si>
    <t>INTS1</t>
  </si>
  <si>
    <t xml:space="preserve">    || |   :|||||||| </t>
  </si>
  <si>
    <t>gccaCCCUGAGGUCUGGGGAg</t>
  </si>
  <si>
    <t>NM_152743</t>
  </si>
  <si>
    <t>BRAT1</t>
  </si>
  <si>
    <t>agcugagcaggcaCUGGGGAg</t>
  </si>
  <si>
    <t>aacaGGUA-ACA-UA-GACCCCUa</t>
  </si>
  <si>
    <t xml:space="preserve">    |:||  || || ||||||| </t>
  </si>
  <si>
    <t>ucacCUAUGAGUAAUCCUGGGGAa</t>
  </si>
  <si>
    <t>agcuugccgagggCUGGGGAc</t>
  </si>
  <si>
    <t>NM_001080495</t>
  </si>
  <si>
    <t>TNRC18</t>
  </si>
  <si>
    <t>uuacgacagccugCUGGGGAa</t>
  </si>
  <si>
    <t>accccaucacggcCUGGGGAc</t>
  </si>
  <si>
    <t>ggggaaagcaccaCUGGGGAc</t>
  </si>
  <si>
    <t>gaggaggggaaggCUGGGGAg</t>
  </si>
  <si>
    <t>ccgcugggggacUCUGGGGAc</t>
  </si>
  <si>
    <t xml:space="preserve">  || ||   |: ||||||| </t>
  </si>
  <si>
    <t>auGUACAGAUUGGCUGGGGAg</t>
  </si>
  <si>
    <t>uacuacuuaaaAUACUGGGGAa</t>
  </si>
  <si>
    <t>cccucaccgggggCUGGGGAg</t>
  </si>
  <si>
    <t xml:space="preserve">   | ||||  |: ||||||| </t>
  </si>
  <si>
    <t>guuUGCAUUACUGGCUGGGGAa</t>
  </si>
  <si>
    <t>guGUCACUCGU-CCUGGGGAa</t>
  </si>
  <si>
    <t>NM_006854</t>
  </si>
  <si>
    <t>KDELR2</t>
  </si>
  <si>
    <t>augaucagcaagaCUGGGGAg</t>
  </si>
  <si>
    <t>uaaucucagcUA-CUGGGGAg</t>
  </si>
  <si>
    <t>caggaucacaccgCUGGGGAg</t>
  </si>
  <si>
    <t xml:space="preserve">   |||:   |: ||||||| </t>
  </si>
  <si>
    <t>uuuUCCG-GCUGACUGGGGAc</t>
  </si>
  <si>
    <t>gauugaacccaggCUGGGGAa</t>
  </si>
  <si>
    <t xml:space="preserve">  | |:| | | |||||||| </t>
  </si>
  <si>
    <t>aaGCCUAGUCU-UCUGGGGAg</t>
  </si>
  <si>
    <t>acgugggggagcUCUGGGGAg</t>
  </si>
  <si>
    <t xml:space="preserve">    ||| | |  ||||||| </t>
  </si>
  <si>
    <t>acugCCA-UCU-CCUGGGGAg</t>
  </si>
  <si>
    <t>NM_016447</t>
  </si>
  <si>
    <t>MPP6</t>
  </si>
  <si>
    <t>auucacaaaagAGCUGGGGAa</t>
  </si>
  <si>
    <t>hsa_circ_0001685</t>
  </si>
  <si>
    <t>hsa_circ_001900</t>
  </si>
  <si>
    <t>hsa_circ_0001686</t>
  </si>
  <si>
    <t>hsa_circ_001604</t>
  </si>
  <si>
    <t>hsa_circ_0001687</t>
  </si>
  <si>
    <t>hsa_circ_001323</t>
  </si>
  <si>
    <t>NM_001145513</t>
  </si>
  <si>
    <t>SCRN1</t>
  </si>
  <si>
    <t>gauagaagccuugCUGGGGAu</t>
  </si>
  <si>
    <t>gacccgccUGGCUCUGGGGAg</t>
  </si>
  <si>
    <t>NR_037598</t>
  </si>
  <si>
    <t>INMT-FAM188B</t>
  </si>
  <si>
    <t>aaCAGGU-AACAU-AGACCCCUa</t>
  </si>
  <si>
    <t xml:space="preserve">  ||: |  || | |||||||| </t>
  </si>
  <si>
    <t>ugGUUGAGCUGGAUUCUGGGGAu</t>
  </si>
  <si>
    <t>uucugucccacccCUGGGGAa</t>
  </si>
  <si>
    <t>NM_030636</t>
  </si>
  <si>
    <t>EEPD1</t>
  </si>
  <si>
    <t>ugagCCA--GAGGCUGGGGAg</t>
  </si>
  <si>
    <t>NM_006555</t>
  </si>
  <si>
    <t>YKT6</t>
  </si>
  <si>
    <t>ccacuugaggaccCUGGGGAg</t>
  </si>
  <si>
    <t xml:space="preserve">  | |::| | :|||||||| </t>
  </si>
  <si>
    <t>cuGACUGUGGGGUCUGGGGAa</t>
  </si>
  <si>
    <t>agagaucucgaccCUGGGGAg</t>
  </si>
  <si>
    <t xml:space="preserve">   |:||  ||:|||||||| </t>
  </si>
  <si>
    <t>agaUUCA--GUGUCUGGGGAg</t>
  </si>
  <si>
    <t>NM_002541</t>
  </si>
  <si>
    <t>OGDH</t>
  </si>
  <si>
    <t>acagcuggaccccCUGGGGAu</t>
  </si>
  <si>
    <t>NM_022748</t>
  </si>
  <si>
    <t>TNS3</t>
  </si>
  <si>
    <t>aaCAGGUAACAUA-----GACCCCUa</t>
  </si>
  <si>
    <t xml:space="preserve">  | |||| || |     ||||||| </t>
  </si>
  <si>
    <t>aaGCCCAUGGUUUCCCUGCUGGGGAg</t>
  </si>
  <si>
    <t>hsa_circ_0001705</t>
  </si>
  <si>
    <t>hsa_circ_002080</t>
  </si>
  <si>
    <t>aaCAGGUAACA-UA--GACCCCUa</t>
  </si>
  <si>
    <t xml:space="preserve">  ||:::||||  |  ||||||| </t>
  </si>
  <si>
    <t>caGUUUGUUGUCCUCACUGGGGAg</t>
  </si>
  <si>
    <t xml:space="preserve">   || ||  || | ||||||| </t>
  </si>
  <si>
    <t>acaUCGAUUCUGCACCUGGGGAc</t>
  </si>
  <si>
    <t>acaggaagcaUGGCUGGGGAg</t>
  </si>
  <si>
    <t>NM_005228</t>
  </si>
  <si>
    <t>EGFR</t>
  </si>
  <si>
    <t>gcugguggUGGCCCUGGGGAu</t>
  </si>
  <si>
    <t>aucggagaaccucCUGGGGAa</t>
  </si>
  <si>
    <t>NM_015411</t>
  </si>
  <si>
    <t>SUMF2</t>
  </si>
  <si>
    <t xml:space="preserve">   ||:||    | ||||||| </t>
  </si>
  <si>
    <t>ggcUCUAUGACCUCCUGGGGAa</t>
  </si>
  <si>
    <t>uaaUCCA---UA-CUGGGGAa</t>
  </si>
  <si>
    <t>NM_001024943</t>
  </si>
  <si>
    <t>ASL</t>
  </si>
  <si>
    <t xml:space="preserve">  ||||  ||   ||||||| </t>
  </si>
  <si>
    <t>auGUCC--UGCCCCUGGGGAg</t>
  </si>
  <si>
    <t>ugucugggcaaGUCUGGGGAg</t>
  </si>
  <si>
    <t xml:space="preserve">    |:|||| |:|||||||| </t>
  </si>
  <si>
    <t>gcugCUAUUGCUGUCUGGGGAa</t>
  </si>
  <si>
    <t xml:space="preserve">     |: || ||||||||| </t>
  </si>
  <si>
    <t>cuggaCGAUG-AUCUGGGGAg</t>
  </si>
  <si>
    <t>ggaagauggGUCUCUGGGGAg</t>
  </si>
  <si>
    <t xml:space="preserve">    | :||  | ||||||| </t>
  </si>
  <si>
    <t>ugaaCAGUUCCA-CUGGGGAg</t>
  </si>
  <si>
    <t xml:space="preserve">  |||| |    |||||||| </t>
  </si>
  <si>
    <t>ugGUCCCU----UCUGGGGAc</t>
  </si>
  <si>
    <t>uuuaccugaaUAGCUGGGGAa</t>
  </si>
  <si>
    <t>aaauaaAUAUG-AGCUGGGGAu</t>
  </si>
  <si>
    <t>cgagaggcUGGGGCUGGGGAg</t>
  </si>
  <si>
    <t>aaCAG-GUAACAU---AGACCCCUa</t>
  </si>
  <si>
    <t xml:space="preserve">  ||| ||| | |    ||||||| </t>
  </si>
  <si>
    <t>ccGUCUCAUCGAAGCCCCUGGGGAc</t>
  </si>
  <si>
    <t>NM_001077621</t>
  </si>
  <si>
    <t>VPS37D</t>
  </si>
  <si>
    <t>cuggaggcUG-AGCUGGGGAg</t>
  </si>
  <si>
    <t xml:space="preserve">  ||  : |||  ||||||| </t>
  </si>
  <si>
    <t>agGUAAGCUGU-CCUGGGGAa</t>
  </si>
  <si>
    <t xml:space="preserve">    |||    | ||||||| </t>
  </si>
  <si>
    <t>ucccCCAGGAGACCUGGGGAa</t>
  </si>
  <si>
    <t>NM_004603</t>
  </si>
  <si>
    <t>STX1A</t>
  </si>
  <si>
    <t xml:space="preserve">   ||:: |  |  ||||||| </t>
  </si>
  <si>
    <t>gguUCUGCUCUUCCCUGGGGAc</t>
  </si>
  <si>
    <t xml:space="preserve">   |::||| ||  | ||||||| </t>
  </si>
  <si>
    <t>ggaUUUAUUUUAGCUGCUGGGGAg</t>
  </si>
  <si>
    <t>ugggcagagcUGUCUGGGGAa</t>
  </si>
  <si>
    <t>cccaggccccagcCUGGGGAc</t>
  </si>
  <si>
    <t>NM_001305</t>
  </si>
  <si>
    <t>CLDN4</t>
  </si>
  <si>
    <t xml:space="preserve">  | ||| ||  | ||||||| </t>
  </si>
  <si>
    <t>cgGGCCACUGGCUGCUGGGGAc</t>
  </si>
  <si>
    <t xml:space="preserve">     || || |  |||||||| </t>
  </si>
  <si>
    <t>uguggCAGUGGAGUUCUGGGGAc</t>
  </si>
  <si>
    <t>aacaGGUAACA---UAGACCCCUa</t>
  </si>
  <si>
    <t>ugagCCUUAGUCACACCUGGGGAc</t>
  </si>
  <si>
    <t>agguggggccUGCCUGGGGAa</t>
  </si>
  <si>
    <t xml:space="preserve">   ||||      ||||||| </t>
  </si>
  <si>
    <t>gccUCCAGCCCCACUGGGGAg</t>
  </si>
  <si>
    <t>NM_002314</t>
  </si>
  <si>
    <t>LIMK1</t>
  </si>
  <si>
    <t>cgcaCCA-GGUGGCUGGGGAg</t>
  </si>
  <si>
    <t>acagagucuccAUCUGGGGAa</t>
  </si>
  <si>
    <t>uaGUCC--CCUA-CUGGGGAg</t>
  </si>
  <si>
    <t xml:space="preserve">  | ||: || :|||||||| </t>
  </si>
  <si>
    <t>uuGCCCGGUG-GUCUGGGGAu</t>
  </si>
  <si>
    <t xml:space="preserve">   ||| ||   |||||||| </t>
  </si>
  <si>
    <t>gaaUCC-UUCAUUCUGGGGAu</t>
  </si>
  <si>
    <t>cacucuacccccaCUGGGGAg</t>
  </si>
  <si>
    <t>cuuuucugaagcUCUGGGGAc</t>
  </si>
  <si>
    <t>caGUCC--UG-CCCUGGGGAg</t>
  </si>
  <si>
    <t>aacAGGU-AAC-AUAGACCCCUa</t>
  </si>
  <si>
    <t xml:space="preserve">   | || ||| | |||||||| </t>
  </si>
  <si>
    <t>uauUACAUUUGUUCUCUGGGGAa</t>
  </si>
  <si>
    <t xml:space="preserve">   |:|   | : ||||||| </t>
  </si>
  <si>
    <t>ggcUUCCCAGGGGCUGGGGAg</t>
  </si>
  <si>
    <t>NM_001145063</t>
  </si>
  <si>
    <t>GATSL1</t>
  </si>
  <si>
    <t xml:space="preserve">    |||| |   ||||||| </t>
  </si>
  <si>
    <t>gaccCCAUGGCCACUGGGGAu</t>
  </si>
  <si>
    <t>NM_001145064</t>
  </si>
  <si>
    <t>GATSL2</t>
  </si>
  <si>
    <t>aaacauaauccucCUGGGGAa</t>
  </si>
  <si>
    <t>ccgaggugcuccgCUGGGGAc</t>
  </si>
  <si>
    <t>uucuaaccUGUA-CUGGGGAc</t>
  </si>
  <si>
    <t>uccaaggcUGUGGGCUGGGGAg</t>
  </si>
  <si>
    <t xml:space="preserve">    |||  || : ||||||| </t>
  </si>
  <si>
    <t>uaccCCAGCUG-GCCUGGGGAg</t>
  </si>
  <si>
    <t>uguUCCA--GACCCUGGGGAu</t>
  </si>
  <si>
    <t xml:space="preserve">  |||| ||| || ||||||| </t>
  </si>
  <si>
    <t>uaGUCC-UUGCUA-CUGGGGAg</t>
  </si>
  <si>
    <t>gcaugaGUUUUG-CUGGGGAc</t>
  </si>
  <si>
    <t>caaaccuggcUUUCUGGGGAc</t>
  </si>
  <si>
    <t>gagaggggaGUGCCUGGGGAc</t>
  </si>
  <si>
    <t>guGUCCUUU---UCUGGGGAg</t>
  </si>
  <si>
    <t>uaaugaggUGACUCUGGGGAa</t>
  </si>
  <si>
    <t xml:space="preserve">      :||| : ||||||| </t>
  </si>
  <si>
    <t>ugcaggGUUGAGACUGGGGAg</t>
  </si>
  <si>
    <t>ucacugaggggggCUGGGGAg</t>
  </si>
  <si>
    <t xml:space="preserve">   ||:  || | ||||||| </t>
  </si>
  <si>
    <t>cucUCUCCUGGAGCUGGGGAa</t>
  </si>
  <si>
    <t>hsa_circ_0002184</t>
  </si>
  <si>
    <t>NM_000786</t>
  </si>
  <si>
    <t>CYP51A1</t>
  </si>
  <si>
    <t>auuuacuuaccuUCUGGGGAg</t>
  </si>
  <si>
    <t>NM_001146152</t>
  </si>
  <si>
    <t>ucaaguagccUUUCUGGGGAu</t>
  </si>
  <si>
    <t>NM_017667</t>
  </si>
  <si>
    <t>CCDC132</t>
  </si>
  <si>
    <t>aacagguAAC-AUAGACCCCUa</t>
  </si>
  <si>
    <t>agugguuUUGACAUCUGGGGAu</t>
  </si>
  <si>
    <t>NM_000089</t>
  </si>
  <si>
    <t>COL1A2</t>
  </si>
  <si>
    <t>gaugcuggucgccCUGGGGAg</t>
  </si>
  <si>
    <t>NM_001099401</t>
  </si>
  <si>
    <t>SGCE</t>
  </si>
  <si>
    <t>aacAGGU--AACAUAGACCCCUa</t>
  </si>
  <si>
    <t>uguUCCACCCUGUGACUGGGGAa</t>
  </si>
  <si>
    <t>NM_001166160</t>
  </si>
  <si>
    <t>PPP1R9A</t>
  </si>
  <si>
    <t xml:space="preserve">  ||::  | |  ||||||| </t>
  </si>
  <si>
    <t>agGUUUCCUCU-CCUGGGGAa</t>
  </si>
  <si>
    <t>NR_002822</t>
  </si>
  <si>
    <t>MGC72080</t>
  </si>
  <si>
    <t xml:space="preserve">  | :||  ||: ||||||| </t>
  </si>
  <si>
    <t>cuGGUCACGGUG-CUGGGGAa</t>
  </si>
  <si>
    <t>cgaagggaaGUACCUGGGGAa</t>
  </si>
  <si>
    <t>hsa_circ_0001725</t>
  </si>
  <si>
    <t>hsa_circ_002138</t>
  </si>
  <si>
    <t>acccggcccauccCUGGGGAc</t>
  </si>
  <si>
    <t xml:space="preserve">  | |::|  |:| ||||||| </t>
  </si>
  <si>
    <t>gcGGCUGUGCUGUGCUGGGGAg</t>
  </si>
  <si>
    <t>acagcggggucccCUGGGGAg</t>
  </si>
  <si>
    <t>aaCAGG-UAACAUAGACCCCUa</t>
  </si>
  <si>
    <t xml:space="preserve">  |||| :  ||| ||||||| </t>
  </si>
  <si>
    <t>gcGUCCUGAAGUACCUGGGGAa</t>
  </si>
  <si>
    <t>gaaguggaaauucCUGGGGAg</t>
  </si>
  <si>
    <t xml:space="preserve">   |:|||  ||  | ||||||| </t>
  </si>
  <si>
    <t>gccUUCAUCCUAGCUGCUGGGGAa</t>
  </si>
  <si>
    <t>NM_006693</t>
  </si>
  <si>
    <t>CPSF4</t>
  </si>
  <si>
    <t>agggaggcagcugCUGGGGAg</t>
  </si>
  <si>
    <t>ugggggaugccccCUGGGGAa</t>
  </si>
  <si>
    <t>uccuggacacccaCUGGGGAu</t>
  </si>
  <si>
    <t>aggcagGUGGGGACUGGGGAg</t>
  </si>
  <si>
    <t>aggagaacacacaCUGGGGAg</t>
  </si>
  <si>
    <t>uaucggauccacaCUGGGGAg</t>
  </si>
  <si>
    <t>NM_005641</t>
  </si>
  <si>
    <t>TAF6</t>
  </si>
  <si>
    <t>gggaagcaggaggCUGGGGAc</t>
  </si>
  <si>
    <t>NR_036569</t>
  </si>
  <si>
    <t>PILRB</t>
  </si>
  <si>
    <t>gggccugaggcccCUGGGGAg</t>
  </si>
  <si>
    <t>NM_002593</t>
  </si>
  <si>
    <t>PCOLCE</t>
  </si>
  <si>
    <t>cgacucccggaggCUGGGGAa</t>
  </si>
  <si>
    <t>NM_005273</t>
  </si>
  <si>
    <t>GNB2</t>
  </si>
  <si>
    <t>aucaucaccagcUCUGGGGAu</t>
  </si>
  <si>
    <t>NM_022574</t>
  </si>
  <si>
    <t>GIGYF1</t>
  </si>
  <si>
    <t xml:space="preserve">   ||| |  |:  ||||||| </t>
  </si>
  <si>
    <t>uucUCCCUCCUGCCCUGGGGAc</t>
  </si>
  <si>
    <t xml:space="preserve">  | ||| | |  ||||||| </t>
  </si>
  <si>
    <t>ugGGCCACUAUUGCUGGGGAa</t>
  </si>
  <si>
    <t>uaaUCCCAGCUA-CUGGGGAg</t>
  </si>
  <si>
    <t>NM_000602</t>
  </si>
  <si>
    <t>SERPINE1</t>
  </si>
  <si>
    <t>uggaacccUGACCCUGGGGAa</t>
  </si>
  <si>
    <t>NM_001084</t>
  </si>
  <si>
    <t>PLOD3</t>
  </si>
  <si>
    <t>gggcaCAGGGCUUCUGGGGAc</t>
  </si>
  <si>
    <t>NM_006349</t>
  </si>
  <si>
    <t>ZNHIT1</t>
  </si>
  <si>
    <t xml:space="preserve">  || |: ||  |||||||| </t>
  </si>
  <si>
    <t>cuGUGCGCUG--UCUGGGGAc</t>
  </si>
  <si>
    <t>ccaguuccccaACCUGGGGAu</t>
  </si>
  <si>
    <t>NM_020979</t>
  </si>
  <si>
    <t>SH2B2</t>
  </si>
  <si>
    <t>agugagacucggcCUGGGGAg</t>
  </si>
  <si>
    <t>NM_006989</t>
  </si>
  <si>
    <t>RASA4</t>
  </si>
  <si>
    <t>guccCCAGAUGCCCCUGGGGAc</t>
  </si>
  <si>
    <t>NM_032959</t>
  </si>
  <si>
    <t>POLR2J2</t>
  </si>
  <si>
    <t>NM_182691</t>
  </si>
  <si>
    <t>SRPK2</t>
  </si>
  <si>
    <t>aaCAGGUAACA-UA-GACCCCUa</t>
  </si>
  <si>
    <t xml:space="preserve">  || || ||| || ||||||| </t>
  </si>
  <si>
    <t>uuGUGCACUGUGAUCCUGGGGAa</t>
  </si>
  <si>
    <t>NM_182692</t>
  </si>
  <si>
    <t>uuugaaccacauUCUGGGGAa</t>
  </si>
  <si>
    <t>NM_006754</t>
  </si>
  <si>
    <t>SYPL1</t>
  </si>
  <si>
    <t xml:space="preserve">     :||  || |||||||| </t>
  </si>
  <si>
    <t>cuaaaUAUGAUACUCUGGGGAg</t>
  </si>
  <si>
    <t>NM_002291</t>
  </si>
  <si>
    <t>LAMB1</t>
  </si>
  <si>
    <t>gccaggaacucuUCUGGGGAg</t>
  </si>
  <si>
    <t>cgacCCA--GUGACUGGGGAg</t>
  </si>
  <si>
    <t>NM_015641</t>
  </si>
  <si>
    <t>TES</t>
  </si>
  <si>
    <t xml:space="preserve">     |||| || ||||||| </t>
  </si>
  <si>
    <t>gauagCAUUCUAGCUGGGGAg</t>
  </si>
  <si>
    <t>NM_024913</t>
  </si>
  <si>
    <t>C7orf58</t>
  </si>
  <si>
    <t>aacagguaACA--UAGACCCCUa</t>
  </si>
  <si>
    <t xml:space="preserve">        |||  ||||||||| </t>
  </si>
  <si>
    <t>uaaaaagaUGUCCAUCUGGGGAc</t>
  </si>
  <si>
    <t xml:space="preserve">  | ::|| | |  ||||||| </t>
  </si>
  <si>
    <t>caGGUUAUGUUUCCCUGGGGAg</t>
  </si>
  <si>
    <t>aaCAGG-UAA-CAUAGACCCCUa</t>
  </si>
  <si>
    <t xml:space="preserve">  |||: ||| ||: ||||||| </t>
  </si>
  <si>
    <t>uaGUCUAAUUAGUGCCUGGGGAu</t>
  </si>
  <si>
    <t xml:space="preserve">  | |||  | : ||||||| </t>
  </si>
  <si>
    <t>ugGCCCACGGAGCCUGGGGAg</t>
  </si>
  <si>
    <t xml:space="preserve">    :|||  | | ||||||| </t>
  </si>
  <si>
    <t>accaUCAUCAUCUCCUGGGGAg</t>
  </si>
  <si>
    <t>aacAGGUAACAUA-----GACCCCUa</t>
  </si>
  <si>
    <t xml:space="preserve">   |||||  | |     ||||||| </t>
  </si>
  <si>
    <t>gcaUCCAUGCUCUGCCCACUGGGGAu</t>
  </si>
  <si>
    <t>gagcagagccaggCUGGGGAc</t>
  </si>
  <si>
    <t>aaguggucuuagcCUGGGGAc</t>
  </si>
  <si>
    <t>NM_001145354</t>
  </si>
  <si>
    <t>MKLN1</t>
  </si>
  <si>
    <t>aacAGGU-AACAUA-GACCCCUa</t>
  </si>
  <si>
    <t xml:space="preserve">   |||| |  |:| ||||||| </t>
  </si>
  <si>
    <t>NM_013255</t>
  </si>
  <si>
    <t>hsa_circ_0001746</t>
  </si>
  <si>
    <t>hsa_circ_001602</t>
  </si>
  <si>
    <t>hsa_circ_0001747</t>
  </si>
  <si>
    <t>hsa_circ_001440</t>
  </si>
  <si>
    <t>aacAGGUAACAU---A-GACCCCUa</t>
  </si>
  <si>
    <t xml:space="preserve">   |:| || ||   | ||||||| </t>
  </si>
  <si>
    <t>cccUUCUUUCUACCCUGCUGGGGAa</t>
  </si>
  <si>
    <t>aacagGU-AACAUAGACCCCUa</t>
  </si>
  <si>
    <t xml:space="preserve">     || ||| | ||||||| </t>
  </si>
  <si>
    <t>auuaaCAUUUGAAACUGGGGAc</t>
  </si>
  <si>
    <t xml:space="preserve">   | || | || ||||||| </t>
  </si>
  <si>
    <t>gaaUGCACUCUA-CUGGGGAu</t>
  </si>
  <si>
    <t xml:space="preserve">     | ||  ||||||||| </t>
  </si>
  <si>
    <t>gcaggCUUUACAUCUGGGGAa</t>
  </si>
  <si>
    <t>agcccgggcucggCUGGGGAg</t>
  </si>
  <si>
    <t>aaCAGGU--AACAUA--GACCCCUa</t>
  </si>
  <si>
    <t xml:space="preserve">  ||||:  | ||:|  ||||||| </t>
  </si>
  <si>
    <t>ugGUCCGGCUCGUGUCCCUGGGGAu</t>
  </si>
  <si>
    <t>aacaggUAACA----UAGACCCCUa</t>
  </si>
  <si>
    <t xml:space="preserve">      |||||    | ||||||| </t>
  </si>
  <si>
    <t>agaaagAUUGUGAAAAGCUGGGGAg</t>
  </si>
  <si>
    <t xml:space="preserve">  ||:||  ||||||||||| </t>
  </si>
  <si>
    <t>aaGUUCA-CGUAUCUGGGGAg</t>
  </si>
  <si>
    <t>aaCA-GGUAACAU--AGACCCCUa</t>
  </si>
  <si>
    <t xml:space="preserve">  || |:: || |   ||||||| </t>
  </si>
  <si>
    <t>auGUGCUGCUGCAGCACUGGGGAa</t>
  </si>
  <si>
    <t>gcuuuggacacuUCUGGGGAu</t>
  </si>
  <si>
    <t>NM_052853</t>
  </si>
  <si>
    <t>ADCK2</t>
  </si>
  <si>
    <t>aacaggUAACAU--AGACCCCUa</t>
  </si>
  <si>
    <t xml:space="preserve">      |||| |   ||||||| </t>
  </si>
  <si>
    <t>aggaagAUUGCACGGCUGGGGAu</t>
  </si>
  <si>
    <t>aggggcgaggcggCUGGGGAc</t>
  </si>
  <si>
    <t>NM_018238</t>
  </si>
  <si>
    <t>AGK</t>
  </si>
  <si>
    <t xml:space="preserve">  | |:: || | ||||||| </t>
  </si>
  <si>
    <t>cuGCCUGCUG-ACCUGGGGAg</t>
  </si>
  <si>
    <t>hsa_circ_0082797</t>
  </si>
  <si>
    <t xml:space="preserve">  ||  :| | : ||||||| </t>
  </si>
  <si>
    <t>agGUGAGUGGGGCCUGGGGAg</t>
  </si>
  <si>
    <t>hsa_circ_0082798</t>
  </si>
  <si>
    <t>uaaugaagccagaCUGGGGAg</t>
  </si>
  <si>
    <t>hsa_circ_0082799</t>
  </si>
  <si>
    <t>NM_014719</t>
  </si>
  <si>
    <t>FAM115A</t>
  </si>
  <si>
    <t>gaaUCCA-GGGCCCUGGGGAg</t>
  </si>
  <si>
    <t>cgaagaggacUAUGCUGGGGAg</t>
  </si>
  <si>
    <t>NM_003575</t>
  </si>
  <si>
    <t>ZNF282</t>
  </si>
  <si>
    <t>aagugggccGUG-CUGGGGAc</t>
  </si>
  <si>
    <t>NM_001163474</t>
  </si>
  <si>
    <t>ZNF746</t>
  </si>
  <si>
    <t>ugGCCCACUGACUCCUGGGGAu</t>
  </si>
  <si>
    <t>NM_001244071</t>
  </si>
  <si>
    <t>GIMAP6</t>
  </si>
  <si>
    <t>ccacagaugccugCUGGGGAa</t>
  </si>
  <si>
    <t>NM_001199577</t>
  </si>
  <si>
    <t>GIMAP1-GIMAP5</t>
  </si>
  <si>
    <t>aacaggUAA--CAUAGACCCCUa</t>
  </si>
  <si>
    <t xml:space="preserve">      |||  | : ||||||| </t>
  </si>
  <si>
    <t>gcugugAUUGAGAGGCUGGGGAg</t>
  </si>
  <si>
    <t xml:space="preserve">  | |::| | | ||||||| </t>
  </si>
  <si>
    <t>aaGGCUGUGGCACCUGGGGAc</t>
  </si>
  <si>
    <t>NM_006712</t>
  </si>
  <si>
    <t>FASTK</t>
  </si>
  <si>
    <t>caggcgaagagccCUGGGGAg</t>
  </si>
  <si>
    <t>NM_031946</t>
  </si>
  <si>
    <t>AGAP3</t>
  </si>
  <si>
    <t xml:space="preserve">     ||| | |:  ||||||| </t>
  </si>
  <si>
    <t>uccagCAUGGCUGCCCUGGGGAg</t>
  </si>
  <si>
    <t>aguuaaccacaGUCUGGGGAc</t>
  </si>
  <si>
    <t>NM_005542</t>
  </si>
  <si>
    <t>INSIG1</t>
  </si>
  <si>
    <t xml:space="preserve">  | || ||| : ||||||| </t>
  </si>
  <si>
    <t>guGGCC-UUG-GGCUGGGGAu</t>
  </si>
  <si>
    <t>ggugaggagaggcCUGGGGAu</t>
  </si>
  <si>
    <t>aacagguaACAUA--GACCCCUa</t>
  </si>
  <si>
    <t xml:space="preserve">        || ||  ||||||| </t>
  </si>
  <si>
    <t>cuucgagaUGCAUGCCUGGGGAu</t>
  </si>
  <si>
    <t>hsa_circ_0001773</t>
  </si>
  <si>
    <t>hsa_circ_001833</t>
  </si>
  <si>
    <t>NM_058246</t>
  </si>
  <si>
    <t>DNAJB6</t>
  </si>
  <si>
    <t>ggguuagggccAUGCUGGGGAa</t>
  </si>
  <si>
    <t>NM_017760</t>
  </si>
  <si>
    <t>NCAPG2</t>
  </si>
  <si>
    <t>cugaagaagGUGACUGGGGAa</t>
  </si>
  <si>
    <t>NM_020728</t>
  </si>
  <si>
    <t>ESYT2</t>
  </si>
  <si>
    <t xml:space="preserve">    ||| || |  ||||||| </t>
  </si>
  <si>
    <t>agcaCCAGUGUUCCCUGGGGAa</t>
  </si>
  <si>
    <t>hsa_circ_0001775</t>
  </si>
  <si>
    <t>hsa_circ_001442</t>
  </si>
  <si>
    <t>NM_207332</t>
  </si>
  <si>
    <t>ERICH1</t>
  </si>
  <si>
    <t>cccgaCAUGG--GCUGGGGAg</t>
  </si>
  <si>
    <t xml:space="preserve">    |::| | | ||||||| </t>
  </si>
  <si>
    <t>auucCUGUAGCAACUGGGGAg</t>
  </si>
  <si>
    <t>NM_004225</t>
  </si>
  <si>
    <t>MFHAS1</t>
  </si>
  <si>
    <t xml:space="preserve">  | :: ||| |   ||||||| </t>
  </si>
  <si>
    <t>guGCUUUUUGGACGACUGGGGAa</t>
  </si>
  <si>
    <t>caaggugaaaaAACUGGGGAg</t>
  </si>
  <si>
    <t>NM_001199729</t>
  </si>
  <si>
    <t>MSRA</t>
  </si>
  <si>
    <t>gaaugggaUGUUUCUGGGGAg</t>
  </si>
  <si>
    <t xml:space="preserve">  | ||: |  | : ||||||| </t>
  </si>
  <si>
    <t>ccGGCCGGUGAGCGCCUGGGGAc</t>
  </si>
  <si>
    <t>aacagGUAACA-UAGACCCCUa</t>
  </si>
  <si>
    <t xml:space="preserve">     |||  | : ||||||| </t>
  </si>
  <si>
    <t>auccgCAUCCUGGGCUGGGGAg</t>
  </si>
  <si>
    <t>NM_001008539</t>
  </si>
  <si>
    <t>SLC7A2</t>
  </si>
  <si>
    <t>aaCAGGUA-A-CAUAGACCCCUa</t>
  </si>
  <si>
    <t xml:space="preserve">  ||::|| |  |  ||||||| </t>
  </si>
  <si>
    <t>ggGUUUAUGUCCUCGCUGGGGAg</t>
  </si>
  <si>
    <t>NM_001164771</t>
  </si>
  <si>
    <t>NM_177924</t>
  </si>
  <si>
    <t>ASAH1</t>
  </si>
  <si>
    <t>ggaggcaaccaGUCUGGGGAa</t>
  </si>
  <si>
    <t>aacaggUAAC-AUAGACCCCUa</t>
  </si>
  <si>
    <t xml:space="preserve">      |||| | |||||||| </t>
  </si>
  <si>
    <t>ccggagAUUGCUUUCUGGGGAa</t>
  </si>
  <si>
    <t>NM_001693</t>
  </si>
  <si>
    <t>ATP6V1B2</t>
  </si>
  <si>
    <t>aaCAGGUAACAUA---GACCCCUa</t>
  </si>
  <si>
    <t xml:space="preserve">  ||||  || :|   ||||||| </t>
  </si>
  <si>
    <t>acGUCCUGUGAGUUUACUGGGGAu</t>
  </si>
  <si>
    <t>NM_022749</t>
  </si>
  <si>
    <t>FAM160B2</t>
  </si>
  <si>
    <t>auagaagacccuUCUGGGGAg</t>
  </si>
  <si>
    <t>NM_001722</t>
  </si>
  <si>
    <t>POLR3D</t>
  </si>
  <si>
    <t>acaUCC-UUGCUGCUGGGGAc</t>
  </si>
  <si>
    <t>NM_001135721</t>
  </si>
  <si>
    <t>PIWIL2</t>
  </si>
  <si>
    <t>uggguggugagcUCUGGGGAg</t>
  </si>
  <si>
    <t>NM_005775</t>
  </si>
  <si>
    <t>SORBS3</t>
  </si>
  <si>
    <t>ccaUCCCCUGGACCUGGGGAc</t>
  </si>
  <si>
    <t>NM_018688</t>
  </si>
  <si>
    <t>BIN3</t>
  </si>
  <si>
    <t>ccaaaagacccAUCCUGGGGAg</t>
  </si>
  <si>
    <t>cuccucucacaggCUGGGGAc</t>
  </si>
  <si>
    <t>NM_015178</t>
  </si>
  <si>
    <t>RHOBTB2</t>
  </si>
  <si>
    <t xml:space="preserve">     || || | ||||||| </t>
  </si>
  <si>
    <t>acgcaCAGUGGAACUGGGGAc</t>
  </si>
  <si>
    <t xml:space="preserve">  ||:::   |  ||||||| </t>
  </si>
  <si>
    <t>auGUUUGGCUUCCCUGGGGAg</t>
  </si>
  <si>
    <t>aaGUUGAAGGUG-CUGGGGAg</t>
  </si>
  <si>
    <t>NM_024940</t>
  </si>
  <si>
    <t>DOCK5</t>
  </si>
  <si>
    <t xml:space="preserve">     |:|||   ||||||| </t>
  </si>
  <si>
    <t>uugaaCGUUG--GCUGGGGAg</t>
  </si>
  <si>
    <t xml:space="preserve">  ||||| | | : ||||||| </t>
  </si>
  <si>
    <t>ccGUCCACUGGGGACUGGGGAu</t>
  </si>
  <si>
    <t>aaCAGGU-AACAUA---GACCCCUa</t>
  </si>
  <si>
    <t xml:space="preserve">  ||::| || |||   ||||||| </t>
  </si>
  <si>
    <t>uaGUUUAUUUAUAUACCCUGGGGAc</t>
  </si>
  <si>
    <t>NM_001440</t>
  </si>
  <si>
    <t>EXTL3</t>
  </si>
  <si>
    <t>ugGUGCCUUG--UCUGGGGAg</t>
  </si>
  <si>
    <t>NM_018250</t>
  </si>
  <si>
    <t>INTS9</t>
  </si>
  <si>
    <t xml:space="preserve">   |:||| | : |||||||| </t>
  </si>
  <si>
    <t>cacUUCAUGGAGCUCUGGGGAa</t>
  </si>
  <si>
    <t>aacaGGUAACA--UAGACCCCUa</t>
  </si>
  <si>
    <t xml:space="preserve">    :||| ||  | ||||||| </t>
  </si>
  <si>
    <t>agaggagcgGGAACUGGGGAa</t>
  </si>
  <si>
    <t>aaCA-GGUAAC-AUA-GACCCCUa</t>
  </si>
  <si>
    <t xml:space="preserve">  || |:: || |:| ||||||| </t>
  </si>
  <si>
    <t>ggGUGCUGGUGAUGUGCUGGGGAa</t>
  </si>
  <si>
    <t>hsa_circ_0001791</t>
  </si>
  <si>
    <t>hsa_circ_001197</t>
  </si>
  <si>
    <t xml:space="preserve">  ||: :| |   ||||||| </t>
  </si>
  <si>
    <t>aaGUUGGUGGACGCUGGGGAa</t>
  </si>
  <si>
    <t>NM_000930</t>
  </si>
  <si>
    <t>PLAT</t>
  </si>
  <si>
    <t>caucaggcUGGGCCUGGGGAa</t>
  </si>
  <si>
    <t xml:space="preserve">       |||| ||||||||| </t>
  </si>
  <si>
    <t>caaaaacUUGUGAUCUGGGGAa</t>
  </si>
  <si>
    <t xml:space="preserve">  |||||    : ||||||| </t>
  </si>
  <si>
    <t>agGUCCA----GCCUGGGGAc</t>
  </si>
  <si>
    <t>aggagcugUGAGUGCUGGGGAa</t>
  </si>
  <si>
    <t>hsa_circ_0001801</t>
  </si>
  <si>
    <t>hsa_circ_000018</t>
  </si>
  <si>
    <t>hsa_circ_0001802</t>
  </si>
  <si>
    <t>hsa_circ_000472</t>
  </si>
  <si>
    <t>NM_004318</t>
  </si>
  <si>
    <t>ASPH</t>
  </si>
  <si>
    <t>gguagCAU--UA-CUGGGGAa</t>
  </si>
  <si>
    <t xml:space="preserve">  || | |  || ||||||| </t>
  </si>
  <si>
    <t>auGUGC-UGUUAACUGGGGAa</t>
  </si>
  <si>
    <t>NM_001359</t>
  </si>
  <si>
    <t>DECR1</t>
  </si>
  <si>
    <t xml:space="preserve">    |::| || : ||||||| </t>
  </si>
  <si>
    <t>uuccCUGUGGUCGCCUGGGGAc</t>
  </si>
  <si>
    <t>NM_024613</t>
  </si>
  <si>
    <t>PLEKHF2</t>
  </si>
  <si>
    <t xml:space="preserve">   | | || |: ||||||| </t>
  </si>
  <si>
    <t>accUGCUUUCUG-CUGGGGAc</t>
  </si>
  <si>
    <t>caaauggaaaagaCUGGGGAa</t>
  </si>
  <si>
    <t>NM_001695</t>
  </si>
  <si>
    <t>ATP6V1C1</t>
  </si>
  <si>
    <t xml:space="preserve">   | :|| ||   ||||||| </t>
  </si>
  <si>
    <t>gcuUAUAUCUGCUCCUGGGGAg</t>
  </si>
  <si>
    <t>NM_030780</t>
  </si>
  <si>
    <t>SLC25A32</t>
  </si>
  <si>
    <t>aaCAGGU-AACAUA-GACCCCUa</t>
  </si>
  <si>
    <t xml:space="preserve">  || ||  | ||| ||||||| </t>
  </si>
  <si>
    <t>ggGUGCAGGUUUAUCCUGGGGAc</t>
  </si>
  <si>
    <t>NM_015420</t>
  </si>
  <si>
    <t>DCAF13</t>
  </si>
  <si>
    <t xml:space="preserve">  ||:|| || | ||||||| </t>
  </si>
  <si>
    <t>auGUUCAAUG-ACCUGGGGAu</t>
  </si>
  <si>
    <t>cuuuaaGUUCACUCUGGGGAa</t>
  </si>
  <si>
    <t xml:space="preserve">   |: ||||   ||||||| </t>
  </si>
  <si>
    <t>ugcUUAAUUG---CUGGGGAc</t>
  </si>
  <si>
    <t xml:space="preserve">   |:|| || :|||||||| </t>
  </si>
  <si>
    <t>aucUUCAGUG-GUCUGGGGAa</t>
  </si>
  <si>
    <t>hsa_circ_0001821</t>
  </si>
  <si>
    <t>hsa_circ_000006</t>
  </si>
  <si>
    <t>ggagaauguucccCUGGGGAa</t>
  </si>
  <si>
    <t>ggaaggcucuuccCUGGGGAg</t>
  </si>
  <si>
    <t xml:space="preserve">    |:| |    ||||||| </t>
  </si>
  <si>
    <t>uuugCUACUCACACUGGGGAa</t>
  </si>
  <si>
    <t>aaaugaAGUGCCUCUGGGGAa</t>
  </si>
  <si>
    <t>ucagggacccggaCUGGGGAg</t>
  </si>
  <si>
    <t>accUCCA--AUA-CUGGGGAu</t>
  </si>
  <si>
    <t xml:space="preserve">  | |::  | || ||||||| </t>
  </si>
  <si>
    <t>gaGGCUGGGGCAUGCUGGGGAg</t>
  </si>
  <si>
    <t>agaaaucucacuUCUGGGGAa</t>
  </si>
  <si>
    <t>NM_001135242</t>
  </si>
  <si>
    <t>NDRG1</t>
  </si>
  <si>
    <t>aucUCCCCCCUAGCUGGGGAu</t>
  </si>
  <si>
    <t>gcagcacucucccCUGGGGAa</t>
  </si>
  <si>
    <t>ucaaggacaacuUCUGGGGAg</t>
  </si>
  <si>
    <t xml:space="preserve">     ||  ||: ||||||| </t>
  </si>
  <si>
    <t>ggagaCACGGUG-CUGGGGAu</t>
  </si>
  <si>
    <t xml:space="preserve">   | :| | ||  ||||||| </t>
  </si>
  <si>
    <t>cccUGUACUCUAGCCUGGGGAc</t>
  </si>
  <si>
    <t>NM_001080431</t>
  </si>
  <si>
    <t>SLC45A4</t>
  </si>
  <si>
    <t xml:space="preserve">    ||||| |: ||||||| </t>
  </si>
  <si>
    <t>uaaaCCAUU-UG-CUGGGGAu</t>
  </si>
  <si>
    <t xml:space="preserve">   |:|||||  |||||||| </t>
  </si>
  <si>
    <t>ugcUUCAUUG--UCUGGGGAa</t>
  </si>
  <si>
    <t>NM_016647</t>
  </si>
  <si>
    <t>C8orf55</t>
  </si>
  <si>
    <t>gccUCACCUUACAGCUGGGGAa</t>
  </si>
  <si>
    <t>NM_052963</t>
  </si>
  <si>
    <t>TOP1MT</t>
  </si>
  <si>
    <t>auuaaagcaGUA-CUGGGGAa</t>
  </si>
  <si>
    <t>NM_173831</t>
  </si>
  <si>
    <t>ZNF707</t>
  </si>
  <si>
    <t>aacagguaaCAUA-GACCCCUa</t>
  </si>
  <si>
    <t>cggcgccggGCAUCCUGGGGAu</t>
  </si>
  <si>
    <t>NM_198488</t>
  </si>
  <si>
    <t>FAM83H</t>
  </si>
  <si>
    <t>gaggccgggccggCUGGGGAg</t>
  </si>
  <si>
    <t>NM_182706</t>
  </si>
  <si>
    <t>SCRIB</t>
  </si>
  <si>
    <t xml:space="preserve">   |||  |  | | ||||||| </t>
  </si>
  <si>
    <t>gcaUCCAGAAGGCACCUGGGGAg</t>
  </si>
  <si>
    <t>ucugcgggaGGAUCUGGGGAc</t>
  </si>
  <si>
    <t>NM_201380</t>
  </si>
  <si>
    <t>PLEC</t>
  </si>
  <si>
    <t xml:space="preserve">  | || |||   ||||||| </t>
  </si>
  <si>
    <t>ugGGCC-UUG---CUGGGGAc</t>
  </si>
  <si>
    <t>NM_201379</t>
  </si>
  <si>
    <t>agcUCCAAAAUG-CUGGGGAc</t>
  </si>
  <si>
    <t>NM_000837</t>
  </si>
  <si>
    <t>GRINA</t>
  </si>
  <si>
    <t>aaCAGGUAA-CAUAGACCCCUa</t>
  </si>
  <si>
    <t xml:space="preserve">  ||:: || ||:|||||||| </t>
  </si>
  <si>
    <t>gaGUUUUUUGGUGUCUGGGGAc</t>
  </si>
  <si>
    <t>aacaGGU-AAC-AUAGACCCCUa</t>
  </si>
  <si>
    <t xml:space="preserve">    |||  || || ||||||| </t>
  </si>
  <si>
    <t>acacCCAGCUGCUA-CUGGGGAa</t>
  </si>
  <si>
    <t>ggagugcugcccUCUGGGGAc</t>
  </si>
  <si>
    <t>NM_003801</t>
  </si>
  <si>
    <t>GPAA1</t>
  </si>
  <si>
    <t>auucugccuccuUCUGGGGAa</t>
  </si>
  <si>
    <t>NM_013291</t>
  </si>
  <si>
    <t>CPSF1</t>
  </si>
  <si>
    <t>augacuugaagAGCUGGGGAc</t>
  </si>
  <si>
    <t>NM_138431</t>
  </si>
  <si>
    <t>MFSD3</t>
  </si>
  <si>
    <t>cacgcuggagcugCUGGGGAa</t>
  </si>
  <si>
    <t>NM_003416</t>
  </si>
  <si>
    <t>ZNF7</t>
  </si>
  <si>
    <t>caaagaauccacaCUGGGGAg</t>
  </si>
  <si>
    <t>ucaaaggaUGCAUACUGGGGAg</t>
  </si>
  <si>
    <t>auagggucacUCUCUGGGGAa</t>
  </si>
  <si>
    <t>uaaUCACAUUG---CUGGGGAg</t>
  </si>
  <si>
    <t xml:space="preserve">    | | ||  |||||||| </t>
  </si>
  <si>
    <t>guaaCAACUGCUUCUGGGGAa</t>
  </si>
  <si>
    <t>guagacagagcucCUGGGGAg</t>
  </si>
  <si>
    <t>uguagagguucAGCUGGGGAc</t>
  </si>
  <si>
    <t xml:space="preserve">  | || ||  ||||||||| </t>
  </si>
  <si>
    <t>cuGACCUUUCCAUCUGGGGAg</t>
  </si>
  <si>
    <t xml:space="preserve">  | |:: |||:   |||||||| </t>
  </si>
  <si>
    <t>gaGGCUGCUGUGCCCUCUGGGGAg</t>
  </si>
  <si>
    <t>aaCAGGU-A-ACAUAGACCCCUa</t>
  </si>
  <si>
    <t xml:space="preserve">  | ||| | | |:|||||||| </t>
  </si>
  <si>
    <t>cuGCCCACUAUCUGUCUGGGGAa</t>
  </si>
  <si>
    <t>acugcagccaUGACUGGGGAa</t>
  </si>
  <si>
    <t>aaCAGG-UAA--CAUAGACCCCUa</t>
  </si>
  <si>
    <t xml:space="preserve">  |||| :||   |  ||||||| </t>
  </si>
  <si>
    <t>ggGUCCUGUUUCCUUACUGGGGAu</t>
  </si>
  <si>
    <t xml:space="preserve">    ::|||| : ||||||| </t>
  </si>
  <si>
    <t>auaaUUAUUGGGGCUGGGGAg</t>
  </si>
  <si>
    <t>NM_022917</t>
  </si>
  <si>
    <t>NOL6</t>
  </si>
  <si>
    <t>uccgCCA--GU-UCUGGGGAu</t>
  </si>
  <si>
    <t>NM_020702</t>
  </si>
  <si>
    <t>KIAA1161</t>
  </si>
  <si>
    <t>ugGUCCCAGUCCAGCUGGGGAg</t>
  </si>
  <si>
    <t>NM_147157</t>
  </si>
  <si>
    <t>SIGMAR1</t>
  </si>
  <si>
    <t>caacaaagcucAGCUGGGGAa</t>
  </si>
  <si>
    <t>NM_032634</t>
  </si>
  <si>
    <t>PIGO</t>
  </si>
  <si>
    <t xml:space="preserve">      :| ||: ||||||| </t>
  </si>
  <si>
    <t>cugcugGUAGUGGCUGGGGAc</t>
  </si>
  <si>
    <t xml:space="preserve">    || | ||| ||||||| </t>
  </si>
  <si>
    <t>cacaCCCUGGUA-CUGGGGAg</t>
  </si>
  <si>
    <t>cuuaaacccuUACCUGGGGAg</t>
  </si>
  <si>
    <t>NM_001042590</t>
  </si>
  <si>
    <t>TMEM8B</t>
  </si>
  <si>
    <t xml:space="preserve">  | || |  || ||||||| </t>
  </si>
  <si>
    <t>caGCCCCU--UACCUGGGGAc</t>
  </si>
  <si>
    <t>NM_007096</t>
  </si>
  <si>
    <t>CLTA</t>
  </si>
  <si>
    <t>uggcggucccgcgCUGGGGAa</t>
  </si>
  <si>
    <t>hsa_circ_0001859</t>
  </si>
  <si>
    <t>hsa_circ_001783</t>
  </si>
  <si>
    <t xml:space="preserve">   ||||  | | ||||||| </t>
  </si>
  <si>
    <t>acaUCCA-GGCA-CUGGGGAa</t>
  </si>
  <si>
    <t>guguaagcaGUA-CUGGGGAc</t>
  </si>
  <si>
    <t>cucauaaaacUAUCUGGGGAu</t>
  </si>
  <si>
    <t>uuuggcaaaaucaCUGGGGAu</t>
  </si>
  <si>
    <t xml:space="preserve">    |:| | | | ||||||| </t>
  </si>
  <si>
    <t>caacCUAGUGGCAGCUGGGGAg</t>
  </si>
  <si>
    <t>cccccaacccuccCUGGGGAc</t>
  </si>
  <si>
    <t>NM_033655</t>
  </si>
  <si>
    <t>CNTNAP3</t>
  </si>
  <si>
    <t>cugccaggcaacUCUGGGGAg</t>
  </si>
  <si>
    <t>NM_001201380</t>
  </si>
  <si>
    <t>CNTNAP3B</t>
  </si>
  <si>
    <t>uaccggacccacaCUGGGGAa</t>
  </si>
  <si>
    <t>cacaaggaaccAACUGGGGAa</t>
  </si>
  <si>
    <t>NM_001190482</t>
  </si>
  <si>
    <t>PCSK5</t>
  </si>
  <si>
    <t xml:space="preserve">  | |||||  |  ||||||| </t>
  </si>
  <si>
    <t>auGACCAUUCAUUGCUGGGGAg</t>
  </si>
  <si>
    <t>NM_001097634</t>
  </si>
  <si>
    <t>GCNT1</t>
  </si>
  <si>
    <t>cacuuggagcuugCUGGGGAg</t>
  </si>
  <si>
    <t>ggGACCAGGGUGGCUGGGGAa</t>
  </si>
  <si>
    <t>aaugCCA--GUCCCUGGGGAg</t>
  </si>
  <si>
    <t>NM_007005</t>
  </si>
  <si>
    <t>TLE4</t>
  </si>
  <si>
    <t xml:space="preserve">    :|| ||  |||||||| </t>
  </si>
  <si>
    <t>auugUCACUGGCUCUGGGGAu</t>
  </si>
  <si>
    <t xml:space="preserve">   |:|   || ||||||||| </t>
  </si>
  <si>
    <t>ucuUUCUGGGUGAUCUGGGGAu</t>
  </si>
  <si>
    <t xml:space="preserve">  | ::||  | | ||||||| </t>
  </si>
  <si>
    <t>auGCUUAUAAUAAGCUGGGGAu</t>
  </si>
  <si>
    <t>NM_001827</t>
  </si>
  <si>
    <t>CKS2</t>
  </si>
  <si>
    <t xml:space="preserve">      | | |||||||||| </t>
  </si>
  <si>
    <t>aaaugaAGUUUAUCUGGGGAu</t>
  </si>
  <si>
    <t xml:space="preserve">   || ||| ||  ||||||| </t>
  </si>
  <si>
    <t>agaUCACAUGGU-CCUGGGGAa</t>
  </si>
  <si>
    <t>NM_177995</t>
  </si>
  <si>
    <t>PTPDC1</t>
  </si>
  <si>
    <t>ggcucacacagccCUGGGGAg</t>
  </si>
  <si>
    <t>NM_032558</t>
  </si>
  <si>
    <t>HIATL1</t>
  </si>
  <si>
    <t xml:space="preserve">  | ||: | |  ||||||| </t>
  </si>
  <si>
    <t>gaGACCGGU-UUCCUGGGGAg</t>
  </si>
  <si>
    <t>NM_001010895</t>
  </si>
  <si>
    <t>C9orf102</t>
  </si>
  <si>
    <t xml:space="preserve">      ||||   | ||||||| </t>
  </si>
  <si>
    <t>ggaugaAUUGGACACCUGGGGAu</t>
  </si>
  <si>
    <t>hsa_circ_0004036</t>
  </si>
  <si>
    <t>aacuuaagaagAGCUGGGGAc</t>
  </si>
  <si>
    <t xml:space="preserve">      ||   ||||||||| </t>
  </si>
  <si>
    <t>agccagAUCUCAUCUGGGGAg</t>
  </si>
  <si>
    <t>NM_197977</t>
  </si>
  <si>
    <t>ZNF189</t>
  </si>
  <si>
    <t>caaagaAUUCACACUGGGGAa</t>
  </si>
  <si>
    <t>cguuacccgacucCUGGGGAg</t>
  </si>
  <si>
    <t>uuccaCAUUAGUGAACUGGGGAa</t>
  </si>
  <si>
    <t xml:space="preserve">  || |||||    ||||||| </t>
  </si>
  <si>
    <t>caGUGCCAUU---CCUGGGGAc</t>
  </si>
  <si>
    <t>NM_057159</t>
  </si>
  <si>
    <t>LPAR1</t>
  </si>
  <si>
    <t>auggaugugcaAACUGGGGAg</t>
  </si>
  <si>
    <t>NM_001012994</t>
  </si>
  <si>
    <t>SNX30</t>
  </si>
  <si>
    <t>ugcagccagauucCUGGGGAc</t>
  </si>
  <si>
    <t xml:space="preserve">  || |::  || |||||||| </t>
  </si>
  <si>
    <t>ugGUGCUGCAGU-UCUGGGGAa</t>
  </si>
  <si>
    <t xml:space="preserve">   || : | |:|||||||| </t>
  </si>
  <si>
    <t>ggaUCAGCUCUGUCUGGGGAa</t>
  </si>
  <si>
    <t>NM_017790</t>
  </si>
  <si>
    <t>RGS3</t>
  </si>
  <si>
    <t>aacAGGUA--A-CAUAGACCCCUa</t>
  </si>
  <si>
    <t xml:space="preserve">   ||:||  | | | ||||||| </t>
  </si>
  <si>
    <t>ggcUCUAUGCUAGGAGCUGGGGAu</t>
  </si>
  <si>
    <t>NM_144488</t>
  </si>
  <si>
    <t>uacuagcagcUA-CUGGGGAc</t>
  </si>
  <si>
    <t>NM_002581</t>
  </si>
  <si>
    <t>PAPPA</t>
  </si>
  <si>
    <t>cagguggccaccUCUGGGGAa</t>
  </si>
  <si>
    <t>accuaaAAUGUA-CUGGGGAc</t>
  </si>
  <si>
    <t>NM_015651</t>
  </si>
  <si>
    <t>PHF19</t>
  </si>
  <si>
    <t xml:space="preserve">   | | | |  |||||||| </t>
  </si>
  <si>
    <t>cccUACCUGGGCUCUGGGGAg</t>
  </si>
  <si>
    <t>NM_004099</t>
  </si>
  <si>
    <t>STOM</t>
  </si>
  <si>
    <t>gaugCCACUGAUGCCUGGGGAa</t>
  </si>
  <si>
    <t>NM_001100588</t>
  </si>
  <si>
    <t>RC3H2</t>
  </si>
  <si>
    <t xml:space="preserve">   ||||  ||| ||||||| </t>
  </si>
  <si>
    <t>cauUCCA--GUA-CUGGGGAc</t>
  </si>
  <si>
    <t>NM_001171137</t>
  </si>
  <si>
    <t>STRBP</t>
  </si>
  <si>
    <t xml:space="preserve">  | || ||| :  ||||||| </t>
  </si>
  <si>
    <t>uaGACCUUUGGGCGCUGGGGAg</t>
  </si>
  <si>
    <t>NM_018387</t>
  </si>
  <si>
    <t>hsa_circ_0001886</t>
  </si>
  <si>
    <t>hsa_circ_002005</t>
  </si>
  <si>
    <t>gucUCCACAACCACUGGGGAu</t>
  </si>
  <si>
    <t>NM_033446</t>
  </si>
  <si>
    <t>FAM125B</t>
  </si>
  <si>
    <t>aacaGGUAACAU--AGACCCCUa</t>
  </si>
  <si>
    <t xml:space="preserve">    ||| |||:  |||||||| </t>
  </si>
  <si>
    <t>uaagCCAGUGUGGUUCUGGGGAc</t>
  </si>
  <si>
    <t>NM_014007</t>
  </si>
  <si>
    <t>ZBTB43</t>
  </si>
  <si>
    <t xml:space="preserve">  || | || |  ||||||| </t>
  </si>
  <si>
    <t>cuGUGC-UU-UCCCUGGGGAa</t>
  </si>
  <si>
    <t>aacaGGUAA---C-AUA-GACCCCUa</t>
  </si>
  <si>
    <t xml:space="preserve">    |||||   |  || ||||||| </t>
  </si>
  <si>
    <t xml:space="preserve">   || :| | |: ||||||| </t>
  </si>
  <si>
    <t>uccUCAGUGGUUGCCUGGGGAg</t>
  </si>
  <si>
    <t>ggcaggcucagcUCUGGGGAg</t>
  </si>
  <si>
    <t>aacggggcccccgCUGGGGAg</t>
  </si>
  <si>
    <t>ugcaCCA--GGAGCUGGGGAa</t>
  </si>
  <si>
    <t>NM_016035</t>
  </si>
  <si>
    <t>COQ4</t>
  </si>
  <si>
    <t>gcuucacacccugCUGGGGAu</t>
  </si>
  <si>
    <t>aagggauggGUAGCUGGGGAc</t>
  </si>
  <si>
    <t>uaguggcugaaAACUGGGGAg</t>
  </si>
  <si>
    <t>ggccuggagcagcCUGGGGAa</t>
  </si>
  <si>
    <t>NM_006336</t>
  </si>
  <si>
    <t>ZER1</t>
  </si>
  <si>
    <t xml:space="preserve">    || | | : ||||||| </t>
  </si>
  <si>
    <t>uaccCCCUGGGGCCUGGGGAa</t>
  </si>
  <si>
    <t>ggagcgcaggggcCUGGGGAg</t>
  </si>
  <si>
    <t>NM_018201</t>
  </si>
  <si>
    <t>TBC1D13</t>
  </si>
  <si>
    <t xml:space="preserve">  | ||||     ||||||| </t>
  </si>
  <si>
    <t>caGGCCAUGCCCACUGGGGAc</t>
  </si>
  <si>
    <t xml:space="preserve">  | | | ||  |||||||| </t>
  </si>
  <si>
    <t>uuGGCAAGUG-CUCUGGGGAu</t>
  </si>
  <si>
    <t>NM_001127244</t>
  </si>
  <si>
    <t>LRRC8A</t>
  </si>
  <si>
    <t xml:space="preserve">   ||:| ||||  ||||||| </t>
  </si>
  <si>
    <t>aguUCUAUUUGUUCCUGGGGAg</t>
  </si>
  <si>
    <t>NM_019594</t>
  </si>
  <si>
    <t>NM_015354</t>
  </si>
  <si>
    <t>NUP188</t>
  </si>
  <si>
    <t xml:space="preserve">      | ||| |||||||| </t>
  </si>
  <si>
    <t>uccggaACUGU-UCUGGGGAa</t>
  </si>
  <si>
    <t>NM_020145</t>
  </si>
  <si>
    <t>SH3GLB2</t>
  </si>
  <si>
    <t>gcucuggcagcccCUGGGGAc</t>
  </si>
  <si>
    <t>NM_004878</t>
  </si>
  <si>
    <t>PTGES</t>
  </si>
  <si>
    <t>aacaGGUAAC-AUA--GACCCCUa</t>
  </si>
  <si>
    <t xml:space="preserve">    ||:| | |||  ||||||| </t>
  </si>
  <si>
    <t>gccgCCGUGGCUAUACCUGGGGAc</t>
  </si>
  <si>
    <t>aacaGGUAAC--AUAGACCCCUa</t>
  </si>
  <si>
    <t>cacaCCGUGGCCUACCUGGGGAa</t>
  </si>
  <si>
    <t>NM_000113</t>
  </si>
  <si>
    <t>TOR1A</t>
  </si>
  <si>
    <t>caggagggcauccCUGGGGAu</t>
  </si>
  <si>
    <t>NM_016520</t>
  </si>
  <si>
    <t>C9orf78</t>
  </si>
  <si>
    <t>ggaggaccUGCACCUGGGGAc</t>
  </si>
  <si>
    <t xml:space="preserve">     || || :| ||||||| </t>
  </si>
  <si>
    <t>ggcggCACUGCGUGCUGGGGAa</t>
  </si>
  <si>
    <t>aguggaaaaGGAGCUGGGGAa</t>
  </si>
  <si>
    <t>NM_005085</t>
  </si>
  <si>
    <t>NUP214</t>
  </si>
  <si>
    <t xml:space="preserve">    |:|  ||  ||||||| </t>
  </si>
  <si>
    <t>ucugCUACGGUCACUGGGGAg</t>
  </si>
  <si>
    <t xml:space="preserve">  ||  : || : ||||||| </t>
  </si>
  <si>
    <t>guGUAAGGUGGGACUGGGGAg</t>
  </si>
  <si>
    <t>guaaaaagaaagcCUGGGGAa</t>
  </si>
  <si>
    <t xml:space="preserve">  || |:| ||  |||||||| </t>
  </si>
  <si>
    <t>ggGUGCGUGGUCUUCUGGGGAu</t>
  </si>
  <si>
    <t>aacAGGUAAC-AU--AGACCCCUa</t>
  </si>
  <si>
    <t xml:space="preserve">   ||| ||| ||   ||||||| </t>
  </si>
  <si>
    <t>cucUCCCUUGCUAGCCCUGGGGAg</t>
  </si>
  <si>
    <t xml:space="preserve">      | |||: |||||||| </t>
  </si>
  <si>
    <t>gcccaaACUGUGUUCUGGGGAc</t>
  </si>
  <si>
    <t>ccugaacccgauUCUGGGGAg</t>
  </si>
  <si>
    <t>ccucCCACACCACCUGGGGAg</t>
  </si>
  <si>
    <t>aaCAG--GUAACAUAGACCCCUa</t>
  </si>
  <si>
    <t xml:space="preserve">  |||  |:  | ||||||||| </t>
  </si>
  <si>
    <t>acGUCCGCGGAGGAUCUGGGGAc</t>
  </si>
  <si>
    <t xml:space="preserve">     ||   | |||||||| </t>
  </si>
  <si>
    <t>uaugaCAACAUCUCUGGGGAg</t>
  </si>
  <si>
    <t>cugacguacGAGUCUGGGGAa</t>
  </si>
  <si>
    <t>ccccuagaccUAUCUGGGGAc</t>
  </si>
  <si>
    <t>gggggcuggcgccCUGGGGAg</t>
  </si>
  <si>
    <t>ccgguggggcUGUCUGGGGAg</t>
  </si>
  <si>
    <t xml:space="preserve">  | |||  | |  ||||||| </t>
  </si>
  <si>
    <t>ggGGCCAGCGGAGGCUGGGGAg</t>
  </si>
  <si>
    <t xml:space="preserve">     |:|   ||||||||| </t>
  </si>
  <si>
    <t>ccagaCGUGAGAUCUGGGGAc</t>
  </si>
  <si>
    <t xml:space="preserve">   | |:| || |  ||||||| </t>
  </si>
  <si>
    <t>gauUACGUGGUUUCCCUGGGGAc</t>
  </si>
  <si>
    <t>ccuugaaggcgcaCUGGGGAc</t>
  </si>
  <si>
    <t>gcugcacccuggcCUGGGGAc</t>
  </si>
  <si>
    <t>cucagggccGGACCUGGGGAg</t>
  </si>
  <si>
    <t>NM_001145638</t>
  </si>
  <si>
    <t>GPSM1</t>
  </si>
  <si>
    <t xml:space="preserve">  ||| :| | | ||||||| </t>
  </si>
  <si>
    <t>ugGUCAGUGGAAGCUGGGGAg</t>
  </si>
  <si>
    <t>NM_017617</t>
  </si>
  <si>
    <t>NOTCH1</t>
  </si>
  <si>
    <t>ccGCCCA-UGCA-CUGGGGAc</t>
  </si>
  <si>
    <t xml:space="preserve">    || || | |||||||| </t>
  </si>
  <si>
    <t>ccuaCCCUU-U-UCUGGGGAa</t>
  </si>
  <si>
    <t>NM_006412</t>
  </si>
  <si>
    <t>AGPAT2</t>
  </si>
  <si>
    <t>cagggCA-UG-ACCUGGGGAg</t>
  </si>
  <si>
    <t>NM_001173988</t>
  </si>
  <si>
    <t>C9orf86</t>
  </si>
  <si>
    <t>ugccugucacUGCCUGGGGAg</t>
  </si>
  <si>
    <t>NM_207309</t>
  </si>
  <si>
    <t>UAP1L1</t>
  </si>
  <si>
    <t xml:space="preserve">  || :: ||| ||||||||| </t>
  </si>
  <si>
    <t>agGUGUGGUGUCAUCUGGGGAg</t>
  </si>
  <si>
    <t>NM_006088</t>
  </si>
  <si>
    <t>TUBB4B</t>
  </si>
  <si>
    <t xml:space="preserve">   |:||  ||  ||||||| </t>
  </si>
  <si>
    <t>gccUUCA--GUCACUGGGGAa</t>
  </si>
  <si>
    <t>NM_001130969</t>
  </si>
  <si>
    <t>NELF</t>
  </si>
  <si>
    <t xml:space="preserve">  | |:: |  | |||||||| </t>
  </si>
  <si>
    <t>ugGGCUGCUACAUUCUGGGGAa</t>
  </si>
  <si>
    <t>caGGCUGCCGGGGCUGGGGAu</t>
  </si>
  <si>
    <t>NM_001300</t>
  </si>
  <si>
    <t>KLF6</t>
  </si>
  <si>
    <t xml:space="preserve">   | ||| |  |||||||| </t>
  </si>
  <si>
    <t>ucaUGCAUGG--UCUGGGGAa</t>
  </si>
  <si>
    <t>NM_032807</t>
  </si>
  <si>
    <t>FBXO18</t>
  </si>
  <si>
    <t>ccGACCAAGAUG-CUGGGGAc</t>
  </si>
  <si>
    <t>NM_178150</t>
  </si>
  <si>
    <t>aucgagaacgaggCUGGGGAu</t>
  </si>
  <si>
    <t xml:space="preserve">  | ||  | || ||||||| </t>
  </si>
  <si>
    <t>uaGACCUCUCUA-CUGGGGAg</t>
  </si>
  <si>
    <t xml:space="preserve">  || ||||  | ||||||| </t>
  </si>
  <si>
    <t>auGUACAUU-CACCUGGGGAa</t>
  </si>
  <si>
    <t>NM_182751</t>
  </si>
  <si>
    <t>MCM10</t>
  </si>
  <si>
    <t>ccccaggaaGU-UCUGGGGAa</t>
  </si>
  <si>
    <t>hsa_circ_0000216</t>
  </si>
  <si>
    <t>hsa_circ_001453</t>
  </si>
  <si>
    <t>gcugacaaaacccCUGGGGAc</t>
  </si>
  <si>
    <t>agugaCAUU-UA-CUGGGGAa</t>
  </si>
  <si>
    <t>NM_022365</t>
  </si>
  <si>
    <t>DNAJC1</t>
  </si>
  <si>
    <t xml:space="preserve">   |||||   | ||||||| </t>
  </si>
  <si>
    <t>gcuUCCAUGCAAACUGGGGAu</t>
  </si>
  <si>
    <t>aaaaaaugcuUCUCUGGGGAa</t>
  </si>
  <si>
    <t xml:space="preserve">        |||  ||||||| </t>
  </si>
  <si>
    <t>cggggagcUGUCACUGGGGAc</t>
  </si>
  <si>
    <t>ggggagaggccAGCUGGGGAa</t>
  </si>
  <si>
    <t xml:space="preserve">  |||:| | ||| ||||||| </t>
  </si>
  <si>
    <t>gaGUCUA-UAUAUCCUGGGGAa</t>
  </si>
  <si>
    <t>cacagugaacacaCUGGGGAg</t>
  </si>
  <si>
    <t>NM_007021</t>
  </si>
  <si>
    <t>C10orf10</t>
  </si>
  <si>
    <t>aaCAGGU-AACA-UAGACCCCUa</t>
  </si>
  <si>
    <t xml:space="preserve">  |||||  |||   ||||||| </t>
  </si>
  <si>
    <t>cuGUCCAGCUGUCCACUGGGGAa</t>
  </si>
  <si>
    <t>cagagaacccacaCUGGGGAg</t>
  </si>
  <si>
    <t>NM_015262</t>
  </si>
  <si>
    <t>FAM21C</t>
  </si>
  <si>
    <t xml:space="preserve">   | ||| |   : ||||||| </t>
  </si>
  <si>
    <t>cauUGCAUGGCCAGGCUGGGGAu</t>
  </si>
  <si>
    <t>NR_027632</t>
  </si>
  <si>
    <t>FAM35B</t>
  </si>
  <si>
    <t>ggaacaacagacaCUGGGGAa</t>
  </si>
  <si>
    <t>ggaacaucacacaCUGGGGAc</t>
  </si>
  <si>
    <t xml:space="preserve">  | |||  | | ||||||| </t>
  </si>
  <si>
    <t>gaGGCCA--GGA-CUGGGGAg</t>
  </si>
  <si>
    <t>ggcagagggaaGUCUGGGGAc</t>
  </si>
  <si>
    <t>hsa_circ_0007780</t>
  </si>
  <si>
    <t>hsa_circ_0018291</t>
  </si>
  <si>
    <t>hsa_circ_0018292</t>
  </si>
  <si>
    <t>hsa_circ_0018293</t>
  </si>
  <si>
    <t xml:space="preserve">  |||| :| ||:|||||||| </t>
  </si>
  <si>
    <t>uuGUCCUGUGGUGUCUGGGGAg</t>
  </si>
  <si>
    <t>cauacucacauccCUGGGGAu</t>
  </si>
  <si>
    <t>uaugaggcaGGAGCUGGGGAc</t>
  </si>
  <si>
    <t>accggaaauacuUCUGGGGAa</t>
  </si>
  <si>
    <t>NM_147156</t>
  </si>
  <si>
    <t>SGMS1</t>
  </si>
  <si>
    <t>ugccaagagagAGCUGGGGAc</t>
  </si>
  <si>
    <t>aagcugaagcaAACUGGGGAa</t>
  </si>
  <si>
    <t xml:space="preserve">     ::||||: ||||||| </t>
  </si>
  <si>
    <t>aagcaUGUUGUG-CUGGGGAa</t>
  </si>
  <si>
    <t>NM_003171</t>
  </si>
  <si>
    <t>SUPV3L1</t>
  </si>
  <si>
    <t xml:space="preserve">     | ||  : ||||||| </t>
  </si>
  <si>
    <t>gauaaCCUUCGGCCUGGGGAc</t>
  </si>
  <si>
    <t>NM_033500</t>
  </si>
  <si>
    <t>HK1</t>
  </si>
  <si>
    <t>ucaUGCAGGGCA-CUGGGGAa</t>
  </si>
  <si>
    <t>NM_012339</t>
  </si>
  <si>
    <t>TSPAN15</t>
  </si>
  <si>
    <t>gagggaaggGCAUCUGGGGAa</t>
  </si>
  <si>
    <t>cuggcugggaaGUCUGGGGAa</t>
  </si>
  <si>
    <t>caccacaccccAACUGGGGAu</t>
  </si>
  <si>
    <t>uuuuaacUGGAAACUGGGGAg</t>
  </si>
  <si>
    <t xml:space="preserve">    |:: || || |||||||| </t>
  </si>
  <si>
    <t>gaccCUGCUGAUAGUCUGGGGAu</t>
  </si>
  <si>
    <t>NM_001042465</t>
  </si>
  <si>
    <t>PSAP</t>
  </si>
  <si>
    <t>NM_004273</t>
  </si>
  <si>
    <t>CHST3</t>
  </si>
  <si>
    <t>ggaggggcUGGGACUGGGGAg</t>
  </si>
  <si>
    <t>gcuUUCAAAG-AGCUGGGGAc</t>
  </si>
  <si>
    <t>NM_173348</t>
  </si>
  <si>
    <t>FAM149B1</t>
  </si>
  <si>
    <t>gcucggacuucucCUGGGGAu</t>
  </si>
  <si>
    <t>NM_015037</t>
  </si>
  <si>
    <t>KIAA0913</t>
  </si>
  <si>
    <t>cuGGCC-UACUGCCUGGGGAu</t>
  </si>
  <si>
    <t>gccgagggcggggCUGGGGAg</t>
  </si>
  <si>
    <t>aacagcgagacACCUGGGGAu</t>
  </si>
  <si>
    <t xml:space="preserve">      ||| |: ||||||| </t>
  </si>
  <si>
    <t>gcaaugAUUCUGACUGGGGAa</t>
  </si>
  <si>
    <t>NM_001184783</t>
  </si>
  <si>
    <t>VDAC2</t>
  </si>
  <si>
    <t xml:space="preserve">  | |:|  | | ||||||| </t>
  </si>
  <si>
    <t>ugGGCUACAGGA-CUGGGGAc</t>
  </si>
  <si>
    <t>NR_033675</t>
  </si>
  <si>
    <t>NM_004747</t>
  </si>
  <si>
    <t>DLG5</t>
  </si>
  <si>
    <t xml:space="preserve">   || : ||  |||||||| </t>
  </si>
  <si>
    <t>cgcUCAGAUGCCUCUGGGGAc</t>
  </si>
  <si>
    <t>uuuugcugcgagaCUGGGGAc</t>
  </si>
  <si>
    <t xml:space="preserve">   ||||  |  | ||||||| </t>
  </si>
  <si>
    <t>cucUCCAGGGCCUCCUGGGGAg</t>
  </si>
  <si>
    <t>NM_145869</t>
  </si>
  <si>
    <t>ANXA11</t>
  </si>
  <si>
    <t xml:space="preserve">        |||:|||||||| </t>
  </si>
  <si>
    <t>acucucaggaagcCUGGGGAg</t>
  </si>
  <si>
    <t>gucUCUAGGGCA-CUGGGGAu</t>
  </si>
  <si>
    <t>NM_001015880</t>
  </si>
  <si>
    <t>PAPSS2</t>
  </si>
  <si>
    <t>ucucggAUUCUCUCCUGGGGAc</t>
  </si>
  <si>
    <t xml:space="preserve">  | ||:   |  ||||||| </t>
  </si>
  <si>
    <t>aaGGCCGGCUUUGCUGGGGAc</t>
  </si>
  <si>
    <t xml:space="preserve">    || ||| | ||||||| </t>
  </si>
  <si>
    <t>caagCCUUUG-A-CUGGGGAa</t>
  </si>
  <si>
    <t>NM_005398</t>
  </si>
  <si>
    <t>PPP1R3C</t>
  </si>
  <si>
    <t xml:space="preserve">    | ||| | | ||||||| </t>
  </si>
  <si>
    <t>uuuaCAAUUCUUUCCUGGGGAa</t>
  </si>
  <si>
    <t>cuauguuUUGGAAUUCUGGGGAc</t>
  </si>
  <si>
    <t xml:space="preserve">  || :: |  || ||||||| </t>
  </si>
  <si>
    <t>gaGUGUGCUAAAUACUGGGGAg</t>
  </si>
  <si>
    <t xml:space="preserve">     ::|||   |||||||| </t>
  </si>
  <si>
    <t>gauaaUGUUGACUUCUGGGGAa</t>
  </si>
  <si>
    <t xml:space="preserve">      ||||||  |||||||| </t>
  </si>
  <si>
    <t>gaugagAUUGUAGUUCUGGGGAa</t>
  </si>
  <si>
    <t>aaaguggucucugCUGGGGAa</t>
  </si>
  <si>
    <t>NM_018121</t>
  </si>
  <si>
    <t>FAM178A</t>
  </si>
  <si>
    <t xml:space="preserve">     ||  | :| ||||||| </t>
  </si>
  <si>
    <t>gagaaCAGAGAGUCCUGGGGAc</t>
  </si>
  <si>
    <t xml:space="preserve">      |||   |||||||| </t>
  </si>
  <si>
    <t>cugagaAUUUCCUCUGGGGAg</t>
  </si>
  <si>
    <t>ggaugagacacugCUGGGGAc</t>
  </si>
  <si>
    <t>aaCAGGUA-ACAU-AGACCCCUa</t>
  </si>
  <si>
    <t xml:space="preserve">  |||||| || : |||||||| </t>
  </si>
  <si>
    <t>gaGUCCAUGUGGGCUCUGGGGAc</t>
  </si>
  <si>
    <t>gugcagccggagaCUGGGGAg</t>
  </si>
  <si>
    <t xml:space="preserve">   |||:|| |: ||||||| </t>
  </si>
  <si>
    <t>ccuUCCGUU-UGCCUGGGGAa</t>
  </si>
  <si>
    <t>cagcccggcagcUCUGGGGAg</t>
  </si>
  <si>
    <t>NR_038937</t>
  </si>
  <si>
    <t>LOC100505761</t>
  </si>
  <si>
    <t xml:space="preserve">   |:| |  | | ||||||| </t>
  </si>
  <si>
    <t>cuuUUCUUACUAAGCUGGGGAu</t>
  </si>
  <si>
    <t>NM_024789</t>
  </si>
  <si>
    <t>TMEM180</t>
  </si>
  <si>
    <t>ugcugcuggcagcCUGGGGAa</t>
  </si>
  <si>
    <t xml:space="preserve">  || | | |  |||||||| </t>
  </si>
  <si>
    <t>ugGUGC-UGGAUUCUGGGGAu</t>
  </si>
  <si>
    <t>NM_030912</t>
  </si>
  <si>
    <t>TRIM8</t>
  </si>
  <si>
    <t xml:space="preserve">  | ||   | : ||||||| </t>
  </si>
  <si>
    <t>cgGACCCCCGGGGCUGGGGAg</t>
  </si>
  <si>
    <t>aggcggcggggcgCUGGGGAa</t>
  </si>
  <si>
    <t>NM_178858</t>
  </si>
  <si>
    <t>SFXN2</t>
  </si>
  <si>
    <t>ccagcgcaccuucCUGGGGAg</t>
  </si>
  <si>
    <t>uuccaccccgacaCUGGGGAg</t>
  </si>
  <si>
    <t>cauccggaaggccCUGGGGAc</t>
  </si>
  <si>
    <t xml:space="preserve">   ||::  | || ||||||| </t>
  </si>
  <si>
    <t>uuaUCUGAGGCUACCUGGGGAu</t>
  </si>
  <si>
    <t>aacAGGUAAC--AUA----GACCCCUa</t>
  </si>
  <si>
    <t xml:space="preserve">   |:|| ||  |||    ||||||| </t>
  </si>
  <si>
    <t>uuuUUCAAUGAAUAUCUCCCUGGGGAa</t>
  </si>
  <si>
    <t xml:space="preserve">  ||:| |  |||||||||| </t>
  </si>
  <si>
    <t>guGUUCCU--UAUCUGGGGAa</t>
  </si>
  <si>
    <t>NM_203380</t>
  </si>
  <si>
    <t>ACSL5</t>
  </si>
  <si>
    <t xml:space="preserve">   | |||  || ||||||| </t>
  </si>
  <si>
    <t>auuUACAU--UACCUGGGGAc</t>
  </si>
  <si>
    <t xml:space="preserve">  |||::|   |  ||||||| </t>
  </si>
  <si>
    <t>gaGUCUGUGCCAGGCUGGGGAc</t>
  </si>
  <si>
    <t>NM_014937</t>
  </si>
  <si>
    <t>INPP5F</t>
  </si>
  <si>
    <t xml:space="preserve">     ||  | | ||||||| </t>
  </si>
  <si>
    <t>agaggCAGAGCA-CUGGGGAg</t>
  </si>
  <si>
    <t xml:space="preserve">   |||:  ||: ||||||| </t>
  </si>
  <si>
    <t>uguUCCG--GUGCCUGGGGAa</t>
  </si>
  <si>
    <t>NM_001030059</t>
  </si>
  <si>
    <t>PPAPDC1A</t>
  </si>
  <si>
    <t>gcggaggcggcucCUGGGGAg</t>
  </si>
  <si>
    <t>NM_018117</t>
  </si>
  <si>
    <t>WDR11</t>
  </si>
  <si>
    <t xml:space="preserve">  || || | |: ||||||| </t>
  </si>
  <si>
    <t>aaGUGCAAU-UG-CUGGGGAa</t>
  </si>
  <si>
    <t xml:space="preserve">  ||:|| |   |||||||| </t>
  </si>
  <si>
    <t>agGUUCACU---UCUGGGGAg</t>
  </si>
  <si>
    <t>gcaUCUGGUUCUGGCUGGGGAu</t>
  </si>
  <si>
    <t>gcucaagacauccCUGGGGAa</t>
  </si>
  <si>
    <t xml:space="preserve">  ||: |  | ||  ||||||| </t>
  </si>
  <si>
    <t>caGUUGAAGGCAUCCCUGGGGAa</t>
  </si>
  <si>
    <t xml:space="preserve">    |||||   |||||||| </t>
  </si>
  <si>
    <t>gaucCCAUU---UCUGGGGAu</t>
  </si>
  <si>
    <t>NM_005539</t>
  </si>
  <si>
    <t>INPP5A</t>
  </si>
  <si>
    <t xml:space="preserve">  |||||  | : ||||||| </t>
  </si>
  <si>
    <t>guGUCCA--GGGGCUGGGGAa</t>
  </si>
  <si>
    <t xml:space="preserve">  | ||   || |||||||| </t>
  </si>
  <si>
    <t>cuGACCUCCGUUUCUGGGGAa</t>
  </si>
  <si>
    <t>ucccagucacuccCUGGGGAc</t>
  </si>
  <si>
    <t>ccuuuaccgacACCUGGGGAc</t>
  </si>
  <si>
    <t xml:space="preserve">     || || |  | ||||||| </t>
  </si>
  <si>
    <t>ccacgCAGUGAACCUCCUGGGGAa</t>
  </si>
  <si>
    <t xml:space="preserve">      :|||  | ||||||| </t>
  </si>
  <si>
    <t>cuugggGUUGCAACCUGGGGAa</t>
  </si>
  <si>
    <t>NM_006435</t>
  </si>
  <si>
    <t>IFITM2</t>
  </si>
  <si>
    <t>aaaacggaacUA-CUGGGGAa</t>
  </si>
  <si>
    <t>NM_007183</t>
  </si>
  <si>
    <t>PKP3</t>
  </si>
  <si>
    <t xml:space="preserve">  |||  || || ||||||| </t>
  </si>
  <si>
    <t>ggGUC--UUAUAGCUGGGGAc</t>
  </si>
  <si>
    <t>NM_198075</t>
  </si>
  <si>
    <t>LRRC56</t>
  </si>
  <si>
    <t>ucgugagggcagcCUGGGGAa</t>
  </si>
  <si>
    <t>ggagugccUGGCCCUGGGGAg</t>
  </si>
  <si>
    <t>agcaguggggacUCUGGGGAc</t>
  </si>
  <si>
    <t>gacucucucagccCUGGGGAa</t>
  </si>
  <si>
    <t>ggggaaugccagaCUGGGGAg</t>
  </si>
  <si>
    <t>NM_004357</t>
  </si>
  <si>
    <t>CD151</t>
  </si>
  <si>
    <t xml:space="preserve">    ||||    |||||||| </t>
  </si>
  <si>
    <t>aucaCCAUAACCUCUGGGGAc</t>
  </si>
  <si>
    <t>NM_001142676</t>
  </si>
  <si>
    <t>CHID1</t>
  </si>
  <si>
    <t>acagaCACUUUG-CUGGGGAu</t>
  </si>
  <si>
    <t>TCONS_00063837_H19</t>
  </si>
  <si>
    <t>agggcgacaucAGCUGGGGAc</t>
  </si>
  <si>
    <t>guaacggggGAAACUGGGGAa</t>
  </si>
  <si>
    <t>aaCAGGU---AACAUAGACCCCUa</t>
  </si>
  <si>
    <t xml:space="preserve">  ||||:   | |  |||||||| </t>
  </si>
  <si>
    <t>cuGUCCGGCCUGGCUUCUGGGGAc</t>
  </si>
  <si>
    <t>NM_004356</t>
  </si>
  <si>
    <t>CD81</t>
  </si>
  <si>
    <t xml:space="preserve">    ||| ||  | ||||||| </t>
  </si>
  <si>
    <t>aaucCCAGUGCCUGCUGGGGAc</t>
  </si>
  <si>
    <t>NM_005706</t>
  </si>
  <si>
    <t>TSSC4</t>
  </si>
  <si>
    <t>guguggcgUGGCCCUGGGGAc</t>
  </si>
  <si>
    <t>ccgauggggcUGCCUGGGGAg</t>
  </si>
  <si>
    <t>gugcuguacuucaCUGGGGAg</t>
  </si>
  <si>
    <t>NM_001665</t>
  </si>
  <si>
    <t>RHOG</t>
  </si>
  <si>
    <t xml:space="preserve">    ||| ||  |||||||| </t>
  </si>
  <si>
    <t>gcccCCA-UGCUUCUGGGGAc</t>
  </si>
  <si>
    <t>cccuguggcuccUCUGGGGAc</t>
  </si>
  <si>
    <t>NM_001033</t>
  </si>
  <si>
    <t>RRM1</t>
  </si>
  <si>
    <t>aacAGGUAAC-A---UA-GACCCCUa</t>
  </si>
  <si>
    <t xml:space="preserve">   |||| || |   || ||||||| </t>
  </si>
  <si>
    <t>gcuUCCACUGCUCAGAUCCUGGGGAa</t>
  </si>
  <si>
    <t>gaaagaggaaacUCUGGGGAa</t>
  </si>
  <si>
    <t>ccaaaggagGGAGCUGGGGAa</t>
  </si>
  <si>
    <t>NM_001164</t>
  </si>
  <si>
    <t>APBB1</t>
  </si>
  <si>
    <t xml:space="preserve">  |||:||  || ||||||| </t>
  </si>
  <si>
    <t>aaGUCUAU--UACCUGGGGAa</t>
  </si>
  <si>
    <t>NM_145689</t>
  </si>
  <si>
    <t>auccuguaacaggCUGGGGAa</t>
  </si>
  <si>
    <t>NM_022061</t>
  </si>
  <si>
    <t>MRPL17</t>
  </si>
  <si>
    <t>gguugagaaccuUCUGGGGAg</t>
  </si>
  <si>
    <t>NM_003621</t>
  </si>
  <si>
    <t>PPFIBP2</t>
  </si>
  <si>
    <t>aacagGUAA--CAU--AGACCCCUa</t>
  </si>
  <si>
    <t xml:space="preserve">     ||||  | |  |||||||| </t>
  </si>
  <si>
    <t>aaaggCAUUAAGAAGUUCUGGGGAa</t>
  </si>
  <si>
    <t>NM_005418</t>
  </si>
  <si>
    <t>ST5</t>
  </si>
  <si>
    <t>cagagccugaagcCUGGGGAg</t>
  </si>
  <si>
    <t>gcgcccggcccggCUGGGGAa</t>
  </si>
  <si>
    <t>NM_001172705</t>
  </si>
  <si>
    <t>cagaugaagGU-UCUGGGGAa</t>
  </si>
  <si>
    <t>NM_015881</t>
  </si>
  <si>
    <t>DKK3</t>
  </si>
  <si>
    <t>cucucagcacagcCUGGGGAg</t>
  </si>
  <si>
    <t>NM_018222</t>
  </si>
  <si>
    <t>PARVA</t>
  </si>
  <si>
    <t>ucccucccaggcgCUGGGGAc</t>
  </si>
  <si>
    <t xml:space="preserve">   |: | ||| |  ||||||| </t>
  </si>
  <si>
    <t>cccUUAAGUGUUUCACUGGGGAg</t>
  </si>
  <si>
    <t>aacAGGUAA--CAUAGACCCCUa</t>
  </si>
  <si>
    <t xml:space="preserve">   |:|| |  | | ||||||| </t>
  </si>
  <si>
    <t>ucuUUCACUCAGCA-CUGGGGAa</t>
  </si>
  <si>
    <t>NM_032320</t>
  </si>
  <si>
    <t>BTBD10</t>
  </si>
  <si>
    <t>agcuguaagacAGCUGGGGAg</t>
  </si>
  <si>
    <t xml:space="preserve">  |||::   |  ||||||| </t>
  </si>
  <si>
    <t>guGUCUGGGAUUGCUGGGGAg</t>
  </si>
  <si>
    <t>NM_001098522</t>
  </si>
  <si>
    <t>HTATIP2</t>
  </si>
  <si>
    <t xml:space="preserve">   |||| || | ||||||| </t>
  </si>
  <si>
    <t>ccaUCCA-UG-ACCUGGGGAa</t>
  </si>
  <si>
    <t>NM_144981</t>
  </si>
  <si>
    <t>IMMP1L</t>
  </si>
  <si>
    <t xml:space="preserve">   |:|:| ||: |||||||| </t>
  </si>
  <si>
    <t>ugcUUCGUGGUGUUCUGGGGAa</t>
  </si>
  <si>
    <t>aaCAGGUAAC---AUAGACCCCUa</t>
  </si>
  <si>
    <t xml:space="preserve">  | |||| |    ||||||||| </t>
  </si>
  <si>
    <t>uuGGCCAUGGCCCAAUCUGGGGAu</t>
  </si>
  <si>
    <t>NM_000610</t>
  </si>
  <si>
    <t>CD44</t>
  </si>
  <si>
    <t>gguggcacgcagcCUGGGGAc</t>
  </si>
  <si>
    <t>augaguuaaGUGCCUGGGGAg</t>
  </si>
  <si>
    <t>ccuggaagaaaAUCUGGGGAu</t>
  </si>
  <si>
    <t>ccugugugacaAGCUGGGGAa</t>
  </si>
  <si>
    <t>NM_001178083</t>
  </si>
  <si>
    <t>EXT2</t>
  </si>
  <si>
    <t xml:space="preserve">   | ||   |: ||||||| </t>
  </si>
  <si>
    <t>accUACAAAAUGCCUGGGGAu</t>
  </si>
  <si>
    <t xml:space="preserve">   || |||| | ||||||| </t>
  </si>
  <si>
    <t>gccUCAAUUGCA-CUGGGGAc</t>
  </si>
  <si>
    <t>NM_004308</t>
  </si>
  <si>
    <t>ARHGAP1</t>
  </si>
  <si>
    <t xml:space="preserve">    |||||  | ||||||| </t>
  </si>
  <si>
    <t>agccCCAUU-CA-CUGGGGAg</t>
  </si>
  <si>
    <t xml:space="preserve">   | || |  |  ||||||| </t>
  </si>
  <si>
    <t>aauUACACUCCUUCCUGGGGAu</t>
  </si>
  <si>
    <t xml:space="preserve">    |::  | | ||||||| </t>
  </si>
  <si>
    <t>gaagCUGGAGCAGCUGGGGAu</t>
  </si>
  <si>
    <t>NM_002804</t>
  </si>
  <si>
    <t>PSMC3</t>
  </si>
  <si>
    <t>gacagugagaaggCUGGGGAc</t>
  </si>
  <si>
    <t xml:space="preserve">  ||   | | : ||||||| </t>
  </si>
  <si>
    <t>auGUAGCUAGGGGCUGGGGAg</t>
  </si>
  <si>
    <t>cccuggagcgacUCUGGGGAg</t>
  </si>
  <si>
    <t>acaccaaaccaccCUGGGGAa</t>
  </si>
  <si>
    <t xml:space="preserve">      | | || ||||||| </t>
  </si>
  <si>
    <t>caugggACUCUACCUGGGGAu</t>
  </si>
  <si>
    <t>NM_033396</t>
  </si>
  <si>
    <t>TNKS1BP1</t>
  </si>
  <si>
    <t>cucugaggaGCGUCUGGGGAg</t>
  </si>
  <si>
    <t>NM_003146</t>
  </si>
  <si>
    <t>SSRP1</t>
  </si>
  <si>
    <t xml:space="preserve">     |||   : ||||||| </t>
  </si>
  <si>
    <t>gacaaCAUCCAGGCUGGGGAg</t>
  </si>
  <si>
    <t>uauuacagacaAUCUGGGGAu</t>
  </si>
  <si>
    <t>gugaagaacuacaCUGGGGAu</t>
  </si>
  <si>
    <t>cuGCCCUGAGGGGCUGGGGAg</t>
  </si>
  <si>
    <t xml:space="preserve">  ||:| |   || |||||||| </t>
  </si>
  <si>
    <t>cuGUUCCUGGGGUCUCUGGGGAu</t>
  </si>
  <si>
    <t>ggaagagggGGACCUGGGGAa</t>
  </si>
  <si>
    <t>NM_153265</t>
  </si>
  <si>
    <t>EML3</t>
  </si>
  <si>
    <t xml:space="preserve">   | ::||| : |||||||| </t>
  </si>
  <si>
    <t>guuUGUGUUGCGCUCUGGGGAg</t>
  </si>
  <si>
    <t>NM_198335</t>
  </si>
  <si>
    <t>GANAB</t>
  </si>
  <si>
    <t>uaccugcagggcUCUGGGGAg</t>
  </si>
  <si>
    <t>uuuaggggUCUGCCUGGGGAu</t>
  </si>
  <si>
    <t>NM_001081491</t>
  </si>
  <si>
    <t>NXF1</t>
  </si>
  <si>
    <t>ugugucuccccucCUGGGGAc</t>
  </si>
  <si>
    <t>NR_003098</t>
  </si>
  <si>
    <t>SNHG1</t>
  </si>
  <si>
    <t>aacAG-GUAACAUA-GACCCCUa</t>
  </si>
  <si>
    <t xml:space="preserve">   || :| | ||| ||||||| </t>
  </si>
  <si>
    <t>aucUCAUAAUCUAUCCUGGGGAa</t>
  </si>
  <si>
    <t xml:space="preserve">   ||: :|| || ||||||| </t>
  </si>
  <si>
    <t>gauUCUGGUUCUA-CUGGGGAg</t>
  </si>
  <si>
    <t>NM_006819</t>
  </si>
  <si>
    <t>STIP1</t>
  </si>
  <si>
    <t>gaaagaaaaagAGCUGGGGAa</t>
  </si>
  <si>
    <t>NM_003942</t>
  </si>
  <si>
    <t>RPS6KA4</t>
  </si>
  <si>
    <t>aagggggggccugCUGGGGAg</t>
  </si>
  <si>
    <t>NM_006795</t>
  </si>
  <si>
    <t>EHD1</t>
  </si>
  <si>
    <t>caccagaucucccCUGGGGAc</t>
  </si>
  <si>
    <t>NM_080668</t>
  </si>
  <si>
    <t>CDCA5</t>
  </si>
  <si>
    <t>agcaagcccccugCUGGGGAa</t>
  </si>
  <si>
    <t>ugGGCCACAG-A-CUGGGGAg</t>
  </si>
  <si>
    <t>NM_013265</t>
  </si>
  <si>
    <t>C11orf2</t>
  </si>
  <si>
    <t>uucugcgacagccCUGGGGAg</t>
  </si>
  <si>
    <t>NM_001130144</t>
  </si>
  <si>
    <t>LTBP3</t>
  </si>
  <si>
    <t xml:space="preserve">  | | | |||  : ||||||| </t>
  </si>
  <si>
    <t>ugGACGAGUGUGAGGCUGGGGAc</t>
  </si>
  <si>
    <t>NM_002419</t>
  </si>
  <si>
    <t>MAP3K11</t>
  </si>
  <si>
    <t>aguucccccaagcCUGGGGAa</t>
  </si>
  <si>
    <t>NM_032223</t>
  </si>
  <si>
    <t>PCNXL3</t>
  </si>
  <si>
    <t>gggccgccgggccCUGGGGAc</t>
  </si>
  <si>
    <t>NM_021975</t>
  </si>
  <si>
    <t>RELA</t>
  </si>
  <si>
    <t>ggaaaggggGGAGCUGGGGAa</t>
  </si>
  <si>
    <t xml:space="preserve">  | |||    : ||||||| </t>
  </si>
  <si>
    <t>aaGCCCACCCAGGCUGGGGAa</t>
  </si>
  <si>
    <t>NM_025128</t>
  </si>
  <si>
    <t>MUS81</t>
  </si>
  <si>
    <t>uacgcagccgcccCUGGGGAa</t>
  </si>
  <si>
    <t>NM_001135635</t>
  </si>
  <si>
    <t>C11orf68</t>
  </si>
  <si>
    <t>acaccccccagcUCUGGGGAc</t>
  </si>
  <si>
    <t xml:space="preserve">  ||||  || :   |||||||| </t>
  </si>
  <si>
    <t>guGUCCUCUGAGAGCUCUGGGGAc</t>
  </si>
  <si>
    <t>NM_030981</t>
  </si>
  <si>
    <t>RAB1B</t>
  </si>
  <si>
    <t xml:space="preserve">    |:| | | |||||||| </t>
  </si>
  <si>
    <t>gccgCUACU-UCUCUGGGGAa</t>
  </si>
  <si>
    <t>NM_005700</t>
  </si>
  <si>
    <t>DPP3</t>
  </si>
  <si>
    <t xml:space="preserve">  || :|||  | : ||||||| </t>
  </si>
  <si>
    <t>guGUGUAUUUAGGGGCUGGGGAg</t>
  </si>
  <si>
    <t>NM_207340</t>
  </si>
  <si>
    <t>ZDHHC24</t>
  </si>
  <si>
    <t>cuccCCAUUG--CCUGGGGAu</t>
  </si>
  <si>
    <t>NM_002896</t>
  </si>
  <si>
    <t>RBM4</t>
  </si>
  <si>
    <t>aauugaaccuUACCUGGGGAc</t>
  </si>
  <si>
    <t>ccaggaACUGUCACUGGGGAc</t>
  </si>
  <si>
    <t xml:space="preserve">      | | |: ||||||| </t>
  </si>
  <si>
    <t>aagaaaACUUUGGCUGGGGAc</t>
  </si>
  <si>
    <t>NM_021173</t>
  </si>
  <si>
    <t>POLD4</t>
  </si>
  <si>
    <t xml:space="preserve">      :| ||  ||||||| </t>
  </si>
  <si>
    <t>uggagaGUGGUCACUGGGGAa</t>
  </si>
  <si>
    <t>NM_005608</t>
  </si>
  <si>
    <t>PTPRCAP</t>
  </si>
  <si>
    <t>cugcaggcUGACCCUGGGGAa</t>
  </si>
  <si>
    <t>NM_004910</t>
  </si>
  <si>
    <t>PITPNM1</t>
  </si>
  <si>
    <t>ugcgugugggaggCUGGGGAc</t>
  </si>
  <si>
    <t xml:space="preserve">    :||||   |||||||| </t>
  </si>
  <si>
    <t>caucUCAUUUCCUCUGGGGAc</t>
  </si>
  <si>
    <t>NM_002335</t>
  </si>
  <si>
    <t>LRP5</t>
  </si>
  <si>
    <t>uguacuggacagaCUGGGGAg</t>
  </si>
  <si>
    <t xml:space="preserve">        | || ||||||| </t>
  </si>
  <si>
    <t>ggggaagcUCUA-CUGGGGAg</t>
  </si>
  <si>
    <t xml:space="preserve">  | ||| |  | ||||||| </t>
  </si>
  <si>
    <t>cgGACCACU-AAGCUGGGGAc</t>
  </si>
  <si>
    <t xml:space="preserve">   | | |||  | ||||||| </t>
  </si>
  <si>
    <t>cuuUGCUUUGGCUGCUGGGGAg</t>
  </si>
  <si>
    <t>guacgagaacgAUCUGGGGAu</t>
  </si>
  <si>
    <t>aaCAG-GUAACAUAGACCCCUa</t>
  </si>
  <si>
    <t xml:space="preserve">  ||| || ||   ||||||| </t>
  </si>
  <si>
    <t>gaGUCUCACUG---CUGGGGAg</t>
  </si>
  <si>
    <t>NM_001360</t>
  </si>
  <si>
    <t>DHCR7</t>
  </si>
  <si>
    <t>uugaacugggacaCUGGGGAg</t>
  </si>
  <si>
    <t xml:space="preserve">  |||  || | | ||||||| </t>
  </si>
  <si>
    <t>ugGUCACUUCUGAGCUGGGGAg</t>
  </si>
  <si>
    <t>NM_001567</t>
  </si>
  <si>
    <t>INPPL1</t>
  </si>
  <si>
    <t xml:space="preserve">    :|:  | :|||||||| </t>
  </si>
  <si>
    <t>cacaUCGAAGGGUCUGGGGAa</t>
  </si>
  <si>
    <t>NM_001040118</t>
  </si>
  <si>
    <t>ARAP1</t>
  </si>
  <si>
    <t>ggagaggaacUGUCUGGGGAc</t>
  </si>
  <si>
    <t xml:space="preserve">  ||||  |||  ||||||| </t>
  </si>
  <si>
    <t>guGUCC--UGUCCCUGGGGAu</t>
  </si>
  <si>
    <t>NM_015531</t>
  </si>
  <si>
    <t>C2CD3</t>
  </si>
  <si>
    <t>uucaggcaacaGUCUGGGGAg</t>
  </si>
  <si>
    <t xml:space="preserve">    ||:|   || ||||||| </t>
  </si>
  <si>
    <t>ccaaCCGUGAGAUCCUGGGGAu</t>
  </si>
  <si>
    <t>NR_024042</t>
  </si>
  <si>
    <t>GUCY2E</t>
  </si>
  <si>
    <t xml:space="preserve">     :||||  | |||||||| </t>
  </si>
  <si>
    <t>cuuggUAUUGCCUCUCUGGGGAc</t>
  </si>
  <si>
    <t>NM_020798</t>
  </si>
  <si>
    <t>USP35</t>
  </si>
  <si>
    <t xml:space="preserve">  |||| | |   ||||||| </t>
  </si>
  <si>
    <t>guGUCC-UGGCCCCUGGGGAa</t>
  </si>
  <si>
    <t>caagCUGACGCACCUGGGGAa</t>
  </si>
  <si>
    <t>auggcagcagaggCUGGGGAa</t>
  </si>
  <si>
    <t xml:space="preserve">    || ||  | ||||||| </t>
  </si>
  <si>
    <t>gauaCCUUUUCAGCUGGGGAa</t>
  </si>
  <si>
    <t>NM_017515</t>
  </si>
  <si>
    <t>SLC35F2</t>
  </si>
  <si>
    <t>ugggaaagcaggaCUGGGGAg</t>
  </si>
  <si>
    <t>uuuUCCCCUAAAUGCUGGGGAu</t>
  </si>
  <si>
    <t>ggaaaaggaGGAUCUGGGGAc</t>
  </si>
  <si>
    <t>NM_020886</t>
  </si>
  <si>
    <t>USP28</t>
  </si>
  <si>
    <t xml:space="preserve">    |::|   :|||||||| </t>
  </si>
  <si>
    <t>aacgCUGUGAAGUCUGGGGAg</t>
  </si>
  <si>
    <t xml:space="preserve">      | |  :|||||||| </t>
  </si>
  <si>
    <t>ucccugACUCAGUCUGGGGAa</t>
  </si>
  <si>
    <t>uagaccugaagAUGCUGGGGAg</t>
  </si>
  <si>
    <t>uagccagcagagcCUGGGGAu</t>
  </si>
  <si>
    <t>aauguuuccacAACUGGGGAc</t>
  </si>
  <si>
    <t>gccgcuucaccuUCUGGGGAa</t>
  </si>
  <si>
    <t xml:space="preserve">  ||:::  | || ||||||| </t>
  </si>
  <si>
    <t>cgGUUUG-AGGAUGCUGGGGAu</t>
  </si>
  <si>
    <t xml:space="preserve">   |||   | || ||||||| </t>
  </si>
  <si>
    <t>cuaUCCCAAG-AUCCUGGGGAa</t>
  </si>
  <si>
    <t>ggguaucagGUUGCUGGGGAg</t>
  </si>
  <si>
    <t xml:space="preserve">   ||||     | ||||||| </t>
  </si>
  <si>
    <t>acuUCCAGCACCUCCUGGGGAa</t>
  </si>
  <si>
    <t>NM_000190</t>
  </si>
  <si>
    <t>HMBS</t>
  </si>
  <si>
    <t xml:space="preserve">    :|| || |||||||||| </t>
  </si>
  <si>
    <t>auucUCACUGCUAUCUGGGGAg</t>
  </si>
  <si>
    <t>NM_005188</t>
  </si>
  <si>
    <t>CBL</t>
  </si>
  <si>
    <t>ccaaaacugccACCUGGGGAg</t>
  </si>
  <si>
    <t>NM_006500</t>
  </si>
  <si>
    <t>MCAM</t>
  </si>
  <si>
    <t>ggccagagcGAACCUGGGGAg</t>
  </si>
  <si>
    <t>uccacgggUGAGGCUGGGGAa</t>
  </si>
  <si>
    <t>NM_015313</t>
  </si>
  <si>
    <t>ARHGEF12</t>
  </si>
  <si>
    <t xml:space="preserve">  |||||      ||||||| </t>
  </si>
  <si>
    <t>ugGUCCAGCAGCGCUGGGGAg</t>
  </si>
  <si>
    <t>gcaaucuucuccUCUGGGGAu</t>
  </si>
  <si>
    <t xml:space="preserve">   | :| |  | ||||||| </t>
  </si>
  <si>
    <t>uauUAUACUCCAACUGGGGAg</t>
  </si>
  <si>
    <t>NM_001114121</t>
  </si>
  <si>
    <t>CHEK1</t>
  </si>
  <si>
    <t xml:space="preserve">  | |||| |  |||||||| </t>
  </si>
  <si>
    <t>cgGACCAUCGGCUCUGGGGAa</t>
  </si>
  <si>
    <t>NM_001114122</t>
  </si>
  <si>
    <t>NM_001039661</t>
  </si>
  <si>
    <t>TIRAP</t>
  </si>
  <si>
    <t xml:space="preserve">  | ||: || | ||||||| </t>
  </si>
  <si>
    <t>aaGGCCG-UGAAGCUGGGGAu</t>
  </si>
  <si>
    <t>aacaGGUA--ACAUAGACCCCUa</t>
  </si>
  <si>
    <t xml:space="preserve">    ||||   | | ||||||| </t>
  </si>
  <si>
    <t>aaagCCAUGAGGAAGCUGGGGAc</t>
  </si>
  <si>
    <t xml:space="preserve">   |:| | | |: ||||||| </t>
  </si>
  <si>
    <t>gucUUCCUAGUUGCCUGGGGAa</t>
  </si>
  <si>
    <t>NM_005238</t>
  </si>
  <si>
    <t>ETS1</t>
  </si>
  <si>
    <t>agaacagcaacgaCUGGGGAu</t>
  </si>
  <si>
    <t>gccgcugccgcccCUGGGGAa</t>
  </si>
  <si>
    <t>uucaagAUUGGACAGCUGGGGAc</t>
  </si>
  <si>
    <t xml:space="preserve">   |||  |||: ||||||| </t>
  </si>
  <si>
    <t>ucuUCC--UGUGCCUGGGGAu</t>
  </si>
  <si>
    <t>gaagaaauccagcCUGGGGAg</t>
  </si>
  <si>
    <t>NM_000552</t>
  </si>
  <si>
    <t>VWF</t>
  </si>
  <si>
    <t>ugcaaCAUCUCCUCUGGGGAa</t>
  </si>
  <si>
    <t>uagcugcggccAUCUGGGGAu</t>
  </si>
  <si>
    <t xml:space="preserve">      :|||   ||||||| </t>
  </si>
  <si>
    <t>cucaugGUUGCCACUGGGGAu</t>
  </si>
  <si>
    <t>NM_002046</t>
  </si>
  <si>
    <t>GAPDH</t>
  </si>
  <si>
    <t xml:space="preserve">    :|| ||   ||||||| </t>
  </si>
  <si>
    <t>acccUCACUG---CUGGGGAg</t>
  </si>
  <si>
    <t>gaugagccaccuUCUGGGGAc</t>
  </si>
  <si>
    <t>cugggggacagcUCUGGGGAg</t>
  </si>
  <si>
    <t>NM_001159287</t>
  </si>
  <si>
    <t xml:space="preserve">       || || ||||||| </t>
  </si>
  <si>
    <t>auggggcUUUUA-CUGGGGAg</t>
  </si>
  <si>
    <t>NM_001975</t>
  </si>
  <si>
    <t>ENO2</t>
  </si>
  <si>
    <t xml:space="preserve">    ||: |  ||  ||||||| </t>
  </si>
  <si>
    <t>cuucCCGAUACAUCACUGGGGAc</t>
  </si>
  <si>
    <t xml:space="preserve">  | || || | |||||||| </t>
  </si>
  <si>
    <t>uaGCCCCUU-U-UCUGGGGAa</t>
  </si>
  <si>
    <t>aauggacgggaccCUGGGGAa</t>
  </si>
  <si>
    <t>ugauaagaaaagcCUGGGGAg</t>
  </si>
  <si>
    <t xml:space="preserve">   ||||||  | |||||||| </t>
  </si>
  <si>
    <t>auuUCCAUUUCAGUCUGGGGAc</t>
  </si>
  <si>
    <t>NM_174941</t>
  </si>
  <si>
    <t>CD163L1</t>
  </si>
  <si>
    <t>gucacgccaaaccCUGGGGAc</t>
  </si>
  <si>
    <t xml:space="preserve">  |||:| | |  ||||||| </t>
  </si>
  <si>
    <t>guGUCUAAUAU-CCUGGGGAu</t>
  </si>
  <si>
    <t>NM_000014</t>
  </si>
  <si>
    <t>A2M</t>
  </si>
  <si>
    <t xml:space="preserve">    |||  | |: ||||||| </t>
  </si>
  <si>
    <t>auugCCAGAGCUGCCUGGGGAa</t>
  </si>
  <si>
    <t>ccuagaugaccucCUGGGGAa</t>
  </si>
  <si>
    <t xml:space="preserve">   ||||    || ||||||| </t>
  </si>
  <si>
    <t>agaUCCAGACCAUACUGGGGAa</t>
  </si>
  <si>
    <t xml:space="preserve">   ||:|  ||: ||||||| </t>
  </si>
  <si>
    <t>uacUCUA-GGUG-CUGGGGAa</t>
  </si>
  <si>
    <t xml:space="preserve">     ||   ||| ||||||| </t>
  </si>
  <si>
    <t>gaaggCAAAAUAUACUGGGGAg</t>
  </si>
  <si>
    <t xml:space="preserve">   | :||||   |: ||||||| </t>
  </si>
  <si>
    <t>acaUGUAUUGGACUGACUGGGGAg</t>
  </si>
  <si>
    <t>gucacgggaagAGCUGGGGAa</t>
  </si>
  <si>
    <t>NM_018686</t>
  </si>
  <si>
    <t>CMAS</t>
  </si>
  <si>
    <t>ggauguggaGAAGCUGGGGAg</t>
  </si>
  <si>
    <t xml:space="preserve">   |::||| |||||||||| </t>
  </si>
  <si>
    <t>gauUUUAUU-UAUCUGGGGAc</t>
  </si>
  <si>
    <t>uggaaaggUGGAACUGGGGAc</t>
  </si>
  <si>
    <t>aacaGGUAA-CAUAGACCCCUa</t>
  </si>
  <si>
    <t xml:space="preserve">    |:|||   | ||||||| </t>
  </si>
  <si>
    <t>agagCUAUUAAAAACUGGGGAu</t>
  </si>
  <si>
    <t>aggaggAGUGAAGCUGGGGAa</t>
  </si>
  <si>
    <t xml:space="preserve">   ||: ||  ||||||||| </t>
  </si>
  <si>
    <t>ggcUCUUUUCAAUCUGGGGAa</t>
  </si>
  <si>
    <t xml:space="preserve">    | ||| || ||||||| </t>
  </si>
  <si>
    <t>guagCAAUUUUACCUGGGGAc</t>
  </si>
  <si>
    <t>cagccugggaUGCCUGGGGAa</t>
  </si>
  <si>
    <t xml:space="preserve">       |||| |||||||| </t>
  </si>
  <si>
    <t>gcucaguUUGUUUCUGGGGAc</t>
  </si>
  <si>
    <t xml:space="preserve">   ||||  ||  ||||||| </t>
  </si>
  <si>
    <t>uucUCCAAAGU-CCUGGGGAg</t>
  </si>
  <si>
    <t>NM_030653</t>
  </si>
  <si>
    <t>DDX11</t>
  </si>
  <si>
    <t xml:space="preserve">       | | :|||||||| </t>
  </si>
  <si>
    <t>gagcagcUGGAGUCUGGGGAg</t>
  </si>
  <si>
    <t>augugggcgGUGGCUGGGGAa</t>
  </si>
  <si>
    <t>aguaaCUUUG-AGCUGGGGAu</t>
  </si>
  <si>
    <t>NM_032256</t>
  </si>
  <si>
    <t>TMEM117</t>
  </si>
  <si>
    <t>aaccCUAUCCUGACUGGGGAa</t>
  </si>
  <si>
    <t>augaaaacaGAAGCUGGGGAg</t>
  </si>
  <si>
    <t xml:space="preserve">  ||| | | |  ||||||| </t>
  </si>
  <si>
    <t>gaGUCAACUUUCGCUGGGGAa</t>
  </si>
  <si>
    <t xml:space="preserve">   |::||| |  ||||||||| </t>
  </si>
  <si>
    <t>acuUUUAUUCUCAAUCUGGGGAu</t>
  </si>
  <si>
    <t>NM_015401</t>
  </si>
  <si>
    <t>HDAC7</t>
  </si>
  <si>
    <t>cucgggggccaAUCCUGGGGAg</t>
  </si>
  <si>
    <t>NM_001017536</t>
  </si>
  <si>
    <t>VDR</t>
  </si>
  <si>
    <t xml:space="preserve">    |||   | |||||||| </t>
  </si>
  <si>
    <t>acucCCAGCUUCUCUGGGGAc</t>
  </si>
  <si>
    <t>NM_001166686</t>
  </si>
  <si>
    <t>PFKM</t>
  </si>
  <si>
    <t>AGO1,AGO3</t>
  </si>
  <si>
    <t xml:space="preserve">        |||: |||||||| </t>
  </si>
  <si>
    <t>auucgggcUGUGUUCUGGGGAu</t>
  </si>
  <si>
    <t>NM_001206709</t>
  </si>
  <si>
    <t xml:space="preserve">  |||:|| ||  |||||||| </t>
  </si>
  <si>
    <t>ccGUCUAUGUGGCUCUGGGGAu</t>
  </si>
  <si>
    <t xml:space="preserve">    |::  | ||||||||| </t>
  </si>
  <si>
    <t>ggacCUGCAGCAUCUGGGGAu</t>
  </si>
  <si>
    <t>ccugagcuggacaCUGGGGAc</t>
  </si>
  <si>
    <t>aacaGGUAACA----UAGACCCCUa</t>
  </si>
  <si>
    <t xml:space="preserve">    ||:||||    ||||||||| </t>
  </si>
  <si>
    <t>gcugCCGUUGUCCCCAUCUGGGGAg</t>
  </si>
  <si>
    <t>agccCUGUCUGAGCCUGGGGAa</t>
  </si>
  <si>
    <t xml:space="preserve">  ||:|  |    ||||||| </t>
  </si>
  <si>
    <t>uuGUUCCCUCCCCCUGGGGAa</t>
  </si>
  <si>
    <t xml:space="preserve">     ||||  | ||||||| </t>
  </si>
  <si>
    <t>uuaaaCAUUUCAGCUGGGGAa</t>
  </si>
  <si>
    <t>gcgacaggcucACCUGGGGAc</t>
  </si>
  <si>
    <t xml:space="preserve">       ||| | ||||||| </t>
  </si>
  <si>
    <t>aucauacUUGCA-CUGGGGAa</t>
  </si>
  <si>
    <t xml:space="preserve">    |: |||| |   ||||||| </t>
  </si>
  <si>
    <t>guugCUUUUGUCUUCCCUGGGGAa</t>
  </si>
  <si>
    <t>cuGACCA-UG-AGCUGGGGAa</t>
  </si>
  <si>
    <t>NM_001174126</t>
  </si>
  <si>
    <t>SLC11A2</t>
  </si>
  <si>
    <t xml:space="preserve">   |:||  ||   ||||||| </t>
  </si>
  <si>
    <t>ucuUUCACAGUCCCCUGGGGAc</t>
  </si>
  <si>
    <t>NM_001174129</t>
  </si>
  <si>
    <t>ggcuuuggcaaAGCUGGGGAu</t>
  </si>
  <si>
    <t>auuacugcccagcCUGGGGAg</t>
  </si>
  <si>
    <t xml:space="preserve">  || :: |||:| ||||||| </t>
  </si>
  <si>
    <t>gaGUGUGGUGUGUGCUGGGGAu</t>
  </si>
  <si>
    <t>NM_002135</t>
  </si>
  <si>
    <t>NR4A1</t>
  </si>
  <si>
    <t>ugggaaggaagAUGCUGGGGAu</t>
  </si>
  <si>
    <t>NM_002284</t>
  </si>
  <si>
    <t>KRT86</t>
  </si>
  <si>
    <t xml:space="preserve">  |||::|  | |||||||| </t>
  </si>
  <si>
    <t>ugGUCUGU--UCUCUGGGGAg</t>
  </si>
  <si>
    <t>NM_002281</t>
  </si>
  <si>
    <t>KRT81</t>
  </si>
  <si>
    <t xml:space="preserve">   |||||   : ||||||| </t>
  </si>
  <si>
    <t>cauUCCAUGAAGCCUGGGGAa</t>
  </si>
  <si>
    <t xml:space="preserve">  ||::|   || ||||||| </t>
  </si>
  <si>
    <t>gaGUUUA--CUACCUGGGGAc</t>
  </si>
  <si>
    <t>gcccucagcccACCUGGGGAg</t>
  </si>
  <si>
    <t>NM_015319</t>
  </si>
  <si>
    <t>TENC1</t>
  </si>
  <si>
    <t>gggaaaccagccaCUGGGGAc</t>
  </si>
  <si>
    <t>NM_000889</t>
  </si>
  <si>
    <t>ITGB7</t>
  </si>
  <si>
    <t>cauUCCA-UACAGCUGGGGAc</t>
  </si>
  <si>
    <t>NM_018457</t>
  </si>
  <si>
    <t>PRR13</t>
  </si>
  <si>
    <t>aacAGGUAAC-A-UAGACCCCUa</t>
  </si>
  <si>
    <t xml:space="preserve">   | :| || | ||||||||| </t>
  </si>
  <si>
    <t>auuUGUAGUGAUAAUCUGGGGAg</t>
  </si>
  <si>
    <t xml:space="preserve">  | ||||    |||||||| </t>
  </si>
  <si>
    <t>agGGCCAU----UCUGGGGAc</t>
  </si>
  <si>
    <t>NM_001002031</t>
  </si>
  <si>
    <t>ATP5G2</t>
  </si>
  <si>
    <t xml:space="preserve">    |||    : ||||||| </t>
  </si>
  <si>
    <t>cuccCCAGGCAGCCUGGGGAa</t>
  </si>
  <si>
    <t xml:space="preserve">   ||::| | :| ||||||| </t>
  </si>
  <si>
    <t>gguUCUGUGGAGUCCUGGGGAa</t>
  </si>
  <si>
    <t>ccaagaaccaccaCUGGGGAa</t>
  </si>
  <si>
    <t xml:space="preserve">  |||||     |||||||| </t>
  </si>
  <si>
    <t>ugGUCCA----CUCUGGGGAg</t>
  </si>
  <si>
    <t xml:space="preserve">   ||:| |   | ||||||| </t>
  </si>
  <si>
    <t>guuUCUACUCAGAACUGGGGAa</t>
  </si>
  <si>
    <t>NM_002205</t>
  </si>
  <si>
    <t>ITGA5</t>
  </si>
  <si>
    <t>ggggggugaGGAGCUGGGGAu</t>
  </si>
  <si>
    <t>NM_001143853</t>
  </si>
  <si>
    <t>WIBG</t>
  </si>
  <si>
    <t>cagcggauccaggCUGGGGAa</t>
  </si>
  <si>
    <t>NM_032345</t>
  </si>
  <si>
    <t>aacaGGUAAC-A-UAGACCCCUa</t>
  </si>
  <si>
    <t xml:space="preserve">    |:: || | | ||||||| </t>
  </si>
  <si>
    <t>acagCUGCUGCUCAACUGGGGAg</t>
  </si>
  <si>
    <t>NM_006191</t>
  </si>
  <si>
    <t>PA2G4</t>
  </si>
  <si>
    <t>gaagaaAAUGAAGCUGGGGAc</t>
  </si>
  <si>
    <t>NM_001035267</t>
  </si>
  <si>
    <t>RPL41</t>
  </si>
  <si>
    <t>ggaaugccagacgCUGGGGAu</t>
  </si>
  <si>
    <t>NM_021104</t>
  </si>
  <si>
    <t>agagcgugagcugCUGGGGAa</t>
  </si>
  <si>
    <t>NM_015292</t>
  </si>
  <si>
    <t xml:space="preserve">  | :||  ||  ||||||| </t>
  </si>
  <si>
    <t>guGCUCAAGGU-CCUGGGGAa</t>
  </si>
  <si>
    <t>NM_021019</t>
  </si>
  <si>
    <t>MYL6</t>
  </si>
  <si>
    <t>hsa_circ_0000404</t>
  </si>
  <si>
    <t>hsa_circ_001907</t>
  </si>
  <si>
    <t>NM_024068</t>
  </si>
  <si>
    <t>OBFC2B</t>
  </si>
  <si>
    <t xml:space="preserve">   ||: ||   : ||||||| </t>
  </si>
  <si>
    <t>caaUCUGAUCCAGCCUGGGGAc</t>
  </si>
  <si>
    <t xml:space="preserve">  | || || |  ||||||| </t>
  </si>
  <si>
    <t>uaGGCCCUU-UCCCUGGGGAa</t>
  </si>
  <si>
    <t>ccccgacucuuccCUGGGGAc</t>
  </si>
  <si>
    <t>ggggaaggaagccCUGGGGAg</t>
  </si>
  <si>
    <t>gguaggAUUG---CUGGGGAu</t>
  </si>
  <si>
    <t xml:space="preserve">   ||| | | : ||||||| </t>
  </si>
  <si>
    <t>cacUCC-UGGAGGCUGGGGAu</t>
  </si>
  <si>
    <t>NM_001166357</t>
  </si>
  <si>
    <t>SHMT2</t>
  </si>
  <si>
    <t>gcccagacucagaCUGGGGAa</t>
  </si>
  <si>
    <t>NM_001166358</t>
  </si>
  <si>
    <t>hsa_circ_0027246</t>
  </si>
  <si>
    <t>gggaagaaaGU-UCUGGGGAg</t>
  </si>
  <si>
    <t>NM_006400</t>
  </si>
  <si>
    <t>DCTN2</t>
  </si>
  <si>
    <t>gauuuucucaccUCUGGGGAa</t>
  </si>
  <si>
    <t>NM_006812</t>
  </si>
  <si>
    <t>OS9</t>
  </si>
  <si>
    <t xml:space="preserve">  || ||  | | |||||||| </t>
  </si>
  <si>
    <t>ggGUGCAGGUAUCUCUGGGGAc</t>
  </si>
  <si>
    <t>NM_206914</t>
  </si>
  <si>
    <t>METTL21B</t>
  </si>
  <si>
    <t xml:space="preserve">   ||| | ||   ||||||| </t>
  </si>
  <si>
    <t>ccuUCCCUCUGCUGCUGGGGAc</t>
  </si>
  <si>
    <t>aggcuggaguucaCUGGGGAg</t>
  </si>
  <si>
    <t xml:space="preserve">      || |||: ||||||| </t>
  </si>
  <si>
    <t>uaagggAUCUGUG-CUGGGGAa</t>
  </si>
  <si>
    <t>uaccCCCUCUUGCCUGGGGAa</t>
  </si>
  <si>
    <t>ucaggacaaaUGUCUGGGGAa</t>
  </si>
  <si>
    <t>uucaaaaugacuUCUGGGGAa</t>
  </si>
  <si>
    <t xml:space="preserve">   ||: ||| | |||||||| </t>
  </si>
  <si>
    <t>cuuUCUUUUGUUUUCUGGGGAu</t>
  </si>
  <si>
    <t>NM_003805</t>
  </si>
  <si>
    <t>CRADD</t>
  </si>
  <si>
    <t>ccuccagcaaccgCUGGGGAg</t>
  </si>
  <si>
    <t>ggaaaauacaaAUCUGGGGAa</t>
  </si>
  <si>
    <t>NM_012406</t>
  </si>
  <si>
    <t>PRDM4</t>
  </si>
  <si>
    <t>augguuauccacaCUGGGGAg</t>
  </si>
  <si>
    <t>ccuuggAGUGU-UCUGGGGAu</t>
  </si>
  <si>
    <t xml:space="preserve">       || |: ||||||| </t>
  </si>
  <si>
    <t>uccuggcUUCUG-CUGGGGAg</t>
  </si>
  <si>
    <t>NM_032663</t>
  </si>
  <si>
    <t>USP30</t>
  </si>
  <si>
    <t>aagucaugaagAACUGGGGAg</t>
  </si>
  <si>
    <t>NM_001093</t>
  </si>
  <si>
    <t>ACACB</t>
  </si>
  <si>
    <t>ucaggCAUGAUUGCUGGGGAg</t>
  </si>
  <si>
    <t>NM_033121</t>
  </si>
  <si>
    <t>ANKRD13A</t>
  </si>
  <si>
    <t>aacauacagaaccCUGGGGAa</t>
  </si>
  <si>
    <t xml:space="preserve">  |||  |||  |  ||||||| </t>
  </si>
  <si>
    <t>ggGUCAUCAUGAUCACUGGGGAc</t>
  </si>
  <si>
    <t>NM_001082538</t>
  </si>
  <si>
    <t>TCTN1</t>
  </si>
  <si>
    <t xml:space="preserve">    :|||| || |||||||| </t>
  </si>
  <si>
    <t>ucucUCAUUCGU-UCUGGGGAc</t>
  </si>
  <si>
    <t>NM_002973</t>
  </si>
  <si>
    <t>ATXN2</t>
  </si>
  <si>
    <t>agagaagucaUAUCCUGGGGAa</t>
  </si>
  <si>
    <t>hsa_circ_0000438</t>
  </si>
  <si>
    <t>hsa_circ_000553</t>
  </si>
  <si>
    <t>NM_001193531</t>
  </si>
  <si>
    <t>TMEM116</t>
  </si>
  <si>
    <t xml:space="preserve">  ||| | ||  | |||||||| </t>
  </si>
  <si>
    <t>aaGUCAACUGGCUUUCUGGGGAg</t>
  </si>
  <si>
    <t xml:space="preserve">   ||||  |  |||||||| </t>
  </si>
  <si>
    <t>cuuUCCA-AGACUCUGGGGAa</t>
  </si>
  <si>
    <t>NM_001032731</t>
  </si>
  <si>
    <t>OAS2</t>
  </si>
  <si>
    <t xml:space="preserve">    :|: |  | ||||||| </t>
  </si>
  <si>
    <t>auccUCGAUAAAACUGGGGAu</t>
  </si>
  <si>
    <t>NM_002535</t>
  </si>
  <si>
    <t>NM_016817</t>
  </si>
  <si>
    <t>NM_016196</t>
  </si>
  <si>
    <t>RBM19</t>
  </si>
  <si>
    <t>uggcuccggggccCUGGGGAc</t>
  </si>
  <si>
    <t>acagccccgcUA-CUGGGGAa</t>
  </si>
  <si>
    <t>cuuggguuccUGUCUGGGGAa</t>
  </si>
  <si>
    <t>NM_019086</t>
  </si>
  <si>
    <t>VSIG10</t>
  </si>
  <si>
    <t>ccugcucagaacaCUGGGGAg</t>
  </si>
  <si>
    <t>NM_001206999</t>
  </si>
  <si>
    <t>CIT</t>
  </si>
  <si>
    <t>uacagCAAGGCA-CUGGGGAu</t>
  </si>
  <si>
    <t>ggccgcagaugcUCUGGGGAa</t>
  </si>
  <si>
    <t>ugcucugcaccAUGCUGGGGAa</t>
  </si>
  <si>
    <t>augcagaccccugCUGGGGAg</t>
  </si>
  <si>
    <t>agcuggacaGCAUGCUGGGGAg</t>
  </si>
  <si>
    <t>NM_004373</t>
  </si>
  <si>
    <t>COX6A1</t>
  </si>
  <si>
    <t xml:space="preserve">    ||:|| |  ||||||| </t>
  </si>
  <si>
    <t>NM_014868</t>
  </si>
  <si>
    <t>RNF10</t>
  </si>
  <si>
    <t xml:space="preserve">     ||| ||| ||||||| </t>
  </si>
  <si>
    <t>guggaCAUGGUAGCUGGGGAa</t>
  </si>
  <si>
    <t>uguagCCUUGGUCCUGGGGAc</t>
  </si>
  <si>
    <t>gggcaCAUAGCA-CUGGGGAa</t>
  </si>
  <si>
    <t xml:space="preserve">  ||| :|   :|||||||| </t>
  </si>
  <si>
    <t>auGUCAGUGAGGUCUGGGGAu</t>
  </si>
  <si>
    <t>NM_000017</t>
  </si>
  <si>
    <t>ACADS</t>
  </si>
  <si>
    <t>cggcgggggcuccCUGGGGAc</t>
  </si>
  <si>
    <t>NM_006549</t>
  </si>
  <si>
    <t>CAMKK2</t>
  </si>
  <si>
    <t xml:space="preserve">  | ||:  || |||||||| </t>
  </si>
  <si>
    <t>gaGGCCG-AGUUUCUGGGGAc</t>
  </si>
  <si>
    <t xml:space="preserve">   ||:|   ||  ||||||| </t>
  </si>
  <si>
    <t>gacUCUACCAUACCCUGGGGAa</t>
  </si>
  <si>
    <t>cgGGCCAGUCUUCCUGGGGAu</t>
  </si>
  <si>
    <t>NM_020845</t>
  </si>
  <si>
    <t>PITPNM2</t>
  </si>
  <si>
    <t>cgcauggaccgggCUGGGGAg</t>
  </si>
  <si>
    <t>gcccagaagcUGCCUGGGGAc</t>
  </si>
  <si>
    <t>auaccugcccgAGCUGGGGAa</t>
  </si>
  <si>
    <t>NM_001142641</t>
  </si>
  <si>
    <t>FBRSL1</t>
  </si>
  <si>
    <t xml:space="preserve">    ||  || : ||||||| </t>
  </si>
  <si>
    <t>cgccCCCCUGGGCCUGGGGAa</t>
  </si>
  <si>
    <t xml:space="preserve">  | |||  | | |||||||| </t>
  </si>
  <si>
    <t>ugGGCCAGAGGAUUCUGGGGAa</t>
  </si>
  <si>
    <t xml:space="preserve">     |:| | ||||||||| </t>
  </si>
  <si>
    <t>aggaaCGUGGAAUCUGGGGAa</t>
  </si>
  <si>
    <t>auGCCCUUUACAGACUGGGGAu</t>
  </si>
  <si>
    <t>cagagaacgcacaCUGGGGAg</t>
  </si>
  <si>
    <t>ugggccgcacacUCUGGGGAu</t>
  </si>
  <si>
    <t>gcuaCAAGUGGUUCUGGGGAc</t>
  </si>
  <si>
    <t>uaaUCCGGAUAUCACCUGGGGAc</t>
  </si>
  <si>
    <t xml:space="preserve">   |:| | ||: ||||||| </t>
  </si>
  <si>
    <t>uuuUUCCUGGUGGCUGGGGAg</t>
  </si>
  <si>
    <t>cuuUACA-UCUG-CUGGGGAu</t>
  </si>
  <si>
    <t>uucugccaggcucCUGGGGAc</t>
  </si>
  <si>
    <t>NM_001204406</t>
  </si>
  <si>
    <t>ALOX5AP</t>
  </si>
  <si>
    <t xml:space="preserve">    | :|  | |||||||| </t>
  </si>
  <si>
    <t>agagCAGUCCUCUCUGGGGAg</t>
  </si>
  <si>
    <t xml:space="preserve">   |: ||  |  ||||||| </t>
  </si>
  <si>
    <t>uauUUGAUACUUGCUGGGGAa</t>
  </si>
  <si>
    <t>aaCAGGUA-ACA-UAGACCCCUa</t>
  </si>
  <si>
    <t xml:space="preserve">  || :||  || | ||||||| </t>
  </si>
  <si>
    <t>agGUAUAUCAGUCACCUGGGGAg</t>
  </si>
  <si>
    <t>uauggaacagauUCUGGGGAg</t>
  </si>
  <si>
    <t>NM_002015</t>
  </si>
  <si>
    <t>FOXO1</t>
  </si>
  <si>
    <t>gccaggaggGUG-CUGGGGAc</t>
  </si>
  <si>
    <t>NM_178009</t>
  </si>
  <si>
    <t>DGKH</t>
  </si>
  <si>
    <t>gaGUUCA--GAUUCUGGGGAg</t>
  </si>
  <si>
    <t xml:space="preserve">  ||:| |||   ||||||| </t>
  </si>
  <si>
    <t>gaGUUC-UUG--GCUGGGGAg</t>
  </si>
  <si>
    <t>NM_018191</t>
  </si>
  <si>
    <t>RCBTB1</t>
  </si>
  <si>
    <t>aaagaugcUG-ACCUGGGGAu</t>
  </si>
  <si>
    <t xml:space="preserve">  | ::: |||||  ||||||| </t>
  </si>
  <si>
    <t>ggGCUUGCUGUAUGCCUGGGGAg</t>
  </si>
  <si>
    <t>guucauccacccaCUGGGGAa</t>
  </si>
  <si>
    <t xml:space="preserve">     || ||  |||||||| </t>
  </si>
  <si>
    <t>gggggCAGUGAUUCUGGGGAc</t>
  </si>
  <si>
    <t>gggccgcaggcuUCUGGGGAc</t>
  </si>
  <si>
    <t>NM_004800</t>
  </si>
  <si>
    <t>TM9SF2</t>
  </si>
  <si>
    <t>aguaaCAAGGCUUCUGGGGAg</t>
  </si>
  <si>
    <t>ugaaucugauccUCUGGGGAg</t>
  </si>
  <si>
    <t>NM_032813</t>
  </si>
  <si>
    <t>TMTC4</t>
  </si>
  <si>
    <t xml:space="preserve">  | | |  ||: ||||||| </t>
  </si>
  <si>
    <t>uuGGCAAACGUG-CUGGGGAa</t>
  </si>
  <si>
    <t>ccagaugggccccCUGGGGAa</t>
  </si>
  <si>
    <t>gauagaggggaccCUGGGGAc</t>
  </si>
  <si>
    <t>uucccaggcccucCUGGGGAa</t>
  </si>
  <si>
    <t>NM_024537</t>
  </si>
  <si>
    <t>CARS2</t>
  </si>
  <si>
    <t>ucugggccUCUCCCUGGGGAc</t>
  </si>
  <si>
    <t>NM_003899</t>
  </si>
  <si>
    <t>hsa_circ_0000503</t>
  </si>
  <si>
    <t>hsa_circ_001050</t>
  </si>
  <si>
    <t>aaCAGGUAA-C--AUAGACCCCUa</t>
  </si>
  <si>
    <t xml:space="preserve">  |||: || |  | |||||||| </t>
  </si>
  <si>
    <t>uuGUCUUUUCGCUUCUCUGGGGAg</t>
  </si>
  <si>
    <t xml:space="preserve">   ||| ||||  ||||||| </t>
  </si>
  <si>
    <t>uuuUCCUUUGU-CCUGGGGAg</t>
  </si>
  <si>
    <t>NM_138376</t>
  </si>
  <si>
    <t>TTC5</t>
  </si>
  <si>
    <t>auauagugcagAGCUGGGGAg</t>
  </si>
  <si>
    <t>NM_018071</t>
  </si>
  <si>
    <t>ARHGEF40</t>
  </si>
  <si>
    <t>ggccagacggaccCUGGGGAg</t>
  </si>
  <si>
    <t xml:space="preserve">   |:| |  | |||||||| </t>
  </si>
  <si>
    <t>cacUUCCUCAUUUCUGGGGAa</t>
  </si>
  <si>
    <t>gaaaagaagggccCUGGGGAg</t>
  </si>
  <si>
    <t>gucggaaacgacgCUGGGGAg</t>
  </si>
  <si>
    <t>NM_003917</t>
  </si>
  <si>
    <t>AP1G2</t>
  </si>
  <si>
    <t>ugcacugcaaaAACUGGGGAc</t>
  </si>
  <si>
    <t>cuggauggggcuUCUGGGGAu</t>
  </si>
  <si>
    <t>NM_004563</t>
  </si>
  <si>
    <t>PCK2</t>
  </si>
  <si>
    <t>uauuaugacccgaCUGGGGAc</t>
  </si>
  <si>
    <t xml:space="preserve">   | | || || ||||||| </t>
  </si>
  <si>
    <t>uccUGCUUUUUA-CUGGGGAc</t>
  </si>
  <si>
    <t>hsa_circ_0000527</t>
  </si>
  <si>
    <t>hsa_circ_000587</t>
  </si>
  <si>
    <t>ggcgggccUGGACCUGGGGAg</t>
  </si>
  <si>
    <t>NM_017999</t>
  </si>
  <si>
    <t>RNF31</t>
  </si>
  <si>
    <t>uagacucagcagaCUGGGGAg</t>
  </si>
  <si>
    <t>NM_001002000</t>
  </si>
  <si>
    <t>GMPR2</t>
  </si>
  <si>
    <t>aaCAGGUAACAU-A--GACCCCUa</t>
  </si>
  <si>
    <t xml:space="preserve">  | |||  | | |  ||||||| </t>
  </si>
  <si>
    <t>auGCCCAAGGCACUCACUGGGGAg</t>
  </si>
  <si>
    <t xml:space="preserve">   || | |  | ||||||||| </t>
  </si>
  <si>
    <t>aaaUCAAAUGGGAAUCUGGGGAc</t>
  </si>
  <si>
    <t xml:space="preserve">   || ||||   ||||||| </t>
  </si>
  <si>
    <t>cccUCGAUUG---CUGGGGAg</t>
  </si>
  <si>
    <t>NM_015299</t>
  </si>
  <si>
    <t>KHNYN</t>
  </si>
  <si>
    <t>uggaaggaguUGCCUGGGGAa</t>
  </si>
  <si>
    <t>gaaagggaaggccCUGGGGAa</t>
  </si>
  <si>
    <t>NM_014178</t>
  </si>
  <si>
    <t>STXBP6</t>
  </si>
  <si>
    <t xml:space="preserve">  |||  || |  ||||||| </t>
  </si>
  <si>
    <t>agGUC--UU-UCCCUGGGGAa</t>
  </si>
  <si>
    <t>aacAGGUAA-CAU-A-GACCCCUa</t>
  </si>
  <si>
    <t xml:space="preserve">   ||::|| ||| | ||||||| </t>
  </si>
  <si>
    <t>aguUCUGUUCGUACUCCUGGGGAg</t>
  </si>
  <si>
    <t xml:space="preserve">      || || |||||||| </t>
  </si>
  <si>
    <t>gauuagAUAGU-UCUGGGGAg</t>
  </si>
  <si>
    <t>NM_152447</t>
  </si>
  <si>
    <t>LRFN5</t>
  </si>
  <si>
    <t>gcuUCCAAUCCUGCUGGGGAa</t>
  </si>
  <si>
    <t xml:space="preserve">   |:||   | |||||||| </t>
  </si>
  <si>
    <t>auuUUCACCUUUUCUGGGGAu</t>
  </si>
  <si>
    <t>auGUUC--UCUCCCUGGGGAc</t>
  </si>
  <si>
    <t xml:space="preserve">   | :||| ||| ||||||| </t>
  </si>
  <si>
    <t>uuuUGUAUUGGUAACUGGGGAa</t>
  </si>
  <si>
    <t xml:space="preserve">  | | :|   ||||||||| </t>
  </si>
  <si>
    <t>caGACGGUCCCAUCUGGGGAu</t>
  </si>
  <si>
    <t>NM_014584</t>
  </si>
  <si>
    <t>ERO1L</t>
  </si>
  <si>
    <t xml:space="preserve">   |:|||| | | ||||||| </t>
  </si>
  <si>
    <t>gaaUUCAUUUUUUGCUGGGGAu</t>
  </si>
  <si>
    <t>NM_198066</t>
  </si>
  <si>
    <t>GNPNAT1</t>
  </si>
  <si>
    <t>cauaugaagaaAUCUGGGGAu</t>
  </si>
  <si>
    <t xml:space="preserve">   |: |  ||| ||||||| </t>
  </si>
  <si>
    <t>uccUUGAGGGUAGCUGGGGAg</t>
  </si>
  <si>
    <t>NM_199421</t>
  </si>
  <si>
    <t>SOCS4</t>
  </si>
  <si>
    <t xml:space="preserve">    ||| |||  ||||||| </t>
  </si>
  <si>
    <t>caacCCA-UGUUACUGGGGAg</t>
  </si>
  <si>
    <t>uccaCCA-GGAGCCUGGGGAc</t>
  </si>
  <si>
    <t>uagcggacagagaCUGGGGAg</t>
  </si>
  <si>
    <t>NM_014924</t>
  </si>
  <si>
    <t>ATG14</t>
  </si>
  <si>
    <t xml:space="preserve">   ||:: | |: |||||||| </t>
  </si>
  <si>
    <t>uacUCUGCUCUGUUCUGGGGAa</t>
  </si>
  <si>
    <t>NM_001011713</t>
  </si>
  <si>
    <t>NAA30</t>
  </si>
  <si>
    <t>agggagGUUGAGCCUGGGGAg</t>
  </si>
  <si>
    <t xml:space="preserve">   ||:|   | : ||||||| </t>
  </si>
  <si>
    <t>cgcUCUACGAGGGCCUGGGGAg</t>
  </si>
  <si>
    <t>aaugagcuacUA-CUGGGGAg</t>
  </si>
  <si>
    <t xml:space="preserve">  | :|| ||  |||||||| </t>
  </si>
  <si>
    <t>ugGCUCACUG-CUCUGGGGAa</t>
  </si>
  <si>
    <t>aaCA-GGUAACAU---AGACCCCUa</t>
  </si>
  <si>
    <t xml:space="preserve">  || |: ||| |    ||||||| </t>
  </si>
  <si>
    <t>cuGUGCUUUUGCACACCCUGGGGAa</t>
  </si>
  <si>
    <t>aagcccuccucggCUGGGGAg</t>
  </si>
  <si>
    <t>NM_015346</t>
  </si>
  <si>
    <t>ZFYVE26</t>
  </si>
  <si>
    <t xml:space="preserve">    || | |  | ||||||| </t>
  </si>
  <si>
    <t>ccaaCCUUGGAGAGCUGGGGAa</t>
  </si>
  <si>
    <t>aaCAGGUAAC--AU-AGACCCCUa</t>
  </si>
  <si>
    <t xml:space="preserve">  || | | |  ||  ||||||| </t>
  </si>
  <si>
    <t>uuGUGCUUGGCUUAGGCUGGGGAu</t>
  </si>
  <si>
    <t>uucaagAUCCUGGCUGGGGAc</t>
  </si>
  <si>
    <t>NM_014734</t>
  </si>
  <si>
    <t>KIAA0247</t>
  </si>
  <si>
    <t xml:space="preserve">         ||||||||||| </t>
  </si>
  <si>
    <t>gaccaggggGUAUCUGGGGAc</t>
  </si>
  <si>
    <t>NM_001039465</t>
  </si>
  <si>
    <t>SRSF5</t>
  </si>
  <si>
    <t>uucaugagacaAGCUGGGGAa</t>
  </si>
  <si>
    <t>NM_033141</t>
  </si>
  <si>
    <t>MAP3K9</t>
  </si>
  <si>
    <t>cuggaacagGUAGCUGGGGAc</t>
  </si>
  <si>
    <t>acacugucccccaCUGGGGAc</t>
  </si>
  <si>
    <t>ugaugacggGUGGCUGGGGAa</t>
  </si>
  <si>
    <t>acuauaacaaaAUCUGGGGAg</t>
  </si>
  <si>
    <t>NM_005050</t>
  </si>
  <si>
    <t>ABCD4</t>
  </si>
  <si>
    <t>ucGGCCA--GCAGCUGGGGAu</t>
  </si>
  <si>
    <t>cccagggcgcUAGCUGGGGAg</t>
  </si>
  <si>
    <t>NM_001039479</t>
  </si>
  <si>
    <t>KIAA0317</t>
  </si>
  <si>
    <t>uaGUCUGCUAAAAGCUGGGGAu</t>
  </si>
  <si>
    <t>NM_130469</t>
  </si>
  <si>
    <t>JDP2</t>
  </si>
  <si>
    <t>gcguggugUCUGCCUGGGGAa</t>
  </si>
  <si>
    <t>cagcaacaccaggCUGGGGAu</t>
  </si>
  <si>
    <t>NM_017926</t>
  </si>
  <si>
    <t>C14orf118</t>
  </si>
  <si>
    <t xml:space="preserve">  | | | ||||  ||||||| </t>
  </si>
  <si>
    <t>caGGCAAAUGUACACUGGGGAc</t>
  </si>
  <si>
    <t>NM_013382</t>
  </si>
  <si>
    <t>POMT2</t>
  </si>
  <si>
    <t xml:space="preserve">   ||||  | |  ||||||| </t>
  </si>
  <si>
    <t>uguUCCA--GAAGCCUGGGGAu</t>
  </si>
  <si>
    <t>NM_001193314</t>
  </si>
  <si>
    <t>C14orf133</t>
  </si>
  <si>
    <t>ugcUCCA--G-AGCUGGGGAg</t>
  </si>
  <si>
    <t>NM_012111</t>
  </si>
  <si>
    <t>AHSA1</t>
  </si>
  <si>
    <t xml:space="preserve">     ||  || |||||||| </t>
  </si>
  <si>
    <t>gauggCAACGUCUCUGGGGAa</t>
  </si>
  <si>
    <t>NM_015859</t>
  </si>
  <si>
    <t>GTF2A1</t>
  </si>
  <si>
    <t xml:space="preserve">  ||: | || | ||||||| </t>
  </si>
  <si>
    <t>aaGUUGA-UGGAACUGGGGAu</t>
  </si>
  <si>
    <t>NM_183387</t>
  </si>
  <si>
    <t>EML5</t>
  </si>
  <si>
    <t>uggaugggccaAUCUGGGGAc</t>
  </si>
  <si>
    <t>NM_018319</t>
  </si>
  <si>
    <t>TDP1</t>
  </si>
  <si>
    <t>aacagGUA--ACAUAGACCCCUa</t>
  </si>
  <si>
    <t xml:space="preserve">     |||  ||   ||||||| </t>
  </si>
  <si>
    <t>gagagCAUGCUGACACUGGGGAa</t>
  </si>
  <si>
    <t>aacaggUAACAU---AGACCCCUa</t>
  </si>
  <si>
    <t xml:space="preserve">      :||| |   |||||||| </t>
  </si>
  <si>
    <t>aaccugGUUGAAUCCUCUGGGGAu</t>
  </si>
  <si>
    <t>ccGUC--UUGCAAGCUGGGGAa</t>
  </si>
  <si>
    <t xml:space="preserve">  || :|  | | ||||||| </t>
  </si>
  <si>
    <t>guGUGUAAAGGA-CUGGGGAg</t>
  </si>
  <si>
    <t>NM_016417</t>
  </si>
  <si>
    <t>GLRX5</t>
  </si>
  <si>
    <t>agaacugaaaaAGCUGGGGAu</t>
  </si>
  <si>
    <t xml:space="preserve">  |||||   |  ||||||| </t>
  </si>
  <si>
    <t>auGUCCACCAUUGCUGGGGAc</t>
  </si>
  <si>
    <t>cggaagcagacAUCUGGGGAc</t>
  </si>
  <si>
    <t>aggaggAUGAUGACUGGGGAg</t>
  </si>
  <si>
    <t>NM_001100119</t>
  </si>
  <si>
    <t>XRCC3</t>
  </si>
  <si>
    <t xml:space="preserve">   |||  || :|||||||| </t>
  </si>
  <si>
    <t>cucUCC-CUGGGUCUGGGGAc</t>
  </si>
  <si>
    <t xml:space="preserve">   | || ||  | ||||||| </t>
  </si>
  <si>
    <t>accUGCAUUUCCAGCUGGGGAc</t>
  </si>
  <si>
    <t>gcgugggcaggccCUGGGGAc</t>
  </si>
  <si>
    <t xml:space="preserve">    |: |  || |||||||| </t>
  </si>
  <si>
    <t>uuugCUUUCCUAGUCUGGGGAg</t>
  </si>
  <si>
    <t>gaggacgcccUGUCUGGGGAc</t>
  </si>
  <si>
    <t>NM_138420</t>
  </si>
  <si>
    <t>AHNAK2</t>
  </si>
  <si>
    <t>cucagaggcacugCUGGGGAa</t>
  </si>
  <si>
    <t>gagcaaAGUGU-UCUGGGGAc</t>
  </si>
  <si>
    <t>NM_001312</t>
  </si>
  <si>
    <t>CRIP2</t>
  </si>
  <si>
    <t>gaaggugagcuccCUGGGGAa</t>
  </si>
  <si>
    <t>NM_001134875</t>
  </si>
  <si>
    <t>C14orf80</t>
  </si>
  <si>
    <t>guggcuagcagcaCUGGGGAc</t>
  </si>
  <si>
    <t>aacAGGUAAC--AUA-GACCCCUa</t>
  </si>
  <si>
    <t xml:space="preserve">   ||::|||   || ||||||| </t>
  </si>
  <si>
    <t>uuuUCUGUUGACGAUCCUGGGGAa</t>
  </si>
  <si>
    <t>ccacugAUUGAAAGACUGGGGAc</t>
  </si>
  <si>
    <t>NM_144599</t>
  </si>
  <si>
    <t>NIPA1</t>
  </si>
  <si>
    <t>aggcccugcccAUGCUGGGGAc</t>
  </si>
  <si>
    <t>NR_002824</t>
  </si>
  <si>
    <t>HERC2P2</t>
  </si>
  <si>
    <t>aucgggaccgagcCUGGGGAc</t>
  </si>
  <si>
    <t>NR_003321</t>
  </si>
  <si>
    <t>SNORD116-6</t>
  </si>
  <si>
    <t>aacagGUAAC--A-UAGACCCCUa</t>
  </si>
  <si>
    <t xml:space="preserve">     |:|||  |  |||||||| </t>
  </si>
  <si>
    <t>cagcaCGUUGCCUCCUCUGGGGAc</t>
  </si>
  <si>
    <t>NR_003325</t>
  </si>
  <si>
    <t>SNORD116-10</t>
  </si>
  <si>
    <t>TCONS_00023883</t>
  </si>
  <si>
    <t>NM_000814</t>
  </si>
  <si>
    <t>GABRB3</t>
  </si>
  <si>
    <t>aacagguAACAUA-GACCCCUa</t>
  </si>
  <si>
    <t xml:space="preserve">       || | | ||||||| </t>
  </si>
  <si>
    <t>acagaacUUAUUUCCUGGGGAg</t>
  </si>
  <si>
    <t>NM_017762</t>
  </si>
  <si>
    <t>MTMR10</t>
  </si>
  <si>
    <t>ccucugaaagccaCUGGGGAg</t>
  </si>
  <si>
    <t>guucgggaacacgCUGGGGAc</t>
  </si>
  <si>
    <t xml:space="preserve">         ||:| ||||||| </t>
  </si>
  <si>
    <t>gcgaaagagGUGUCCUGGGGAg</t>
  </si>
  <si>
    <t>uaaggccacacccCUGGGGAu</t>
  </si>
  <si>
    <t>aaCAGGUAACAU---A-GACCCCUa</t>
  </si>
  <si>
    <t xml:space="preserve">  ||:: ||||:   | ||||||| </t>
  </si>
  <si>
    <t>guGUUU-UUGUGCCCUCCUGGGGAc</t>
  </si>
  <si>
    <t>NM_003246</t>
  </si>
  <si>
    <t>THBS1</t>
  </si>
  <si>
    <t>ccauggggcuggcCUGGGGAc</t>
  </si>
  <si>
    <t>NM_002225</t>
  </si>
  <si>
    <t>IVD</t>
  </si>
  <si>
    <t>auuuuggaaGCAGCUGGGGAa</t>
  </si>
  <si>
    <t>gaagcuggacaAGCUGGGGAu</t>
  </si>
  <si>
    <t>gaaacaaaccUAUCUGGGGAg</t>
  </si>
  <si>
    <t>NM_181642</t>
  </si>
  <si>
    <t>SPINT1</t>
  </si>
  <si>
    <t>gaaggugacccccCUGGGGAg</t>
  </si>
  <si>
    <t>NM_017553</t>
  </si>
  <si>
    <t>INO80</t>
  </si>
  <si>
    <t>aucagcuacgcucCUGGGGAg</t>
  </si>
  <si>
    <t>NM_015289</t>
  </si>
  <si>
    <t>VPS39</t>
  </si>
  <si>
    <t>gaGCCCA--GCAUCCUGGGGAu</t>
  </si>
  <si>
    <t xml:space="preserve">     :||   || ||||||| </t>
  </si>
  <si>
    <t>agacaUAUACCAUGCUGGGGAc</t>
  </si>
  <si>
    <t>NM_138477</t>
  </si>
  <si>
    <t>CDAN1</t>
  </si>
  <si>
    <t>ccagUCAGUGCUCCUGGGGAu</t>
  </si>
  <si>
    <t xml:space="preserve">   |:|  |||: ||||||| </t>
  </si>
  <si>
    <t>gacUUCUCUGUGACUGGGGAg</t>
  </si>
  <si>
    <t>aggaggcagacucCUGGGGAg</t>
  </si>
  <si>
    <t>aacAGGU-AA---CAUAGACCCCUa</t>
  </si>
  <si>
    <t xml:space="preserve">   |||| ||   | | ||||||| </t>
  </si>
  <si>
    <t>gccUCCACUUGGAGCAGCUGGGGAu</t>
  </si>
  <si>
    <t xml:space="preserve">   ||| |||   | |||||||| </t>
  </si>
  <si>
    <t>ggcUCCCUUGCCUUCUCUGGGGAu</t>
  </si>
  <si>
    <t>NM_025137</t>
  </si>
  <si>
    <t>SPG11</t>
  </si>
  <si>
    <t>gucaucucaaUGGCUGGGGAa</t>
  </si>
  <si>
    <t>NM_000138</t>
  </si>
  <si>
    <t>FBN1</t>
  </si>
  <si>
    <t>cugucacaacaccCUGGGGAg</t>
  </si>
  <si>
    <t>ugaagggagaaggCUGGGGAg</t>
  </si>
  <si>
    <t>ugugugaacacccCUGGGGAc</t>
  </si>
  <si>
    <t>ucugUUACUGGA-CUGGGGAa</t>
  </si>
  <si>
    <t xml:space="preserve">  | | ||||   ||||||| </t>
  </si>
  <si>
    <t>uaGACAAUUG--GCUGGGGAg</t>
  </si>
  <si>
    <t xml:space="preserve">    |: ||  | ||||||| </t>
  </si>
  <si>
    <t>gcugCUCUUCGAGCUGGGGAu</t>
  </si>
  <si>
    <t xml:space="preserve">       |||  |||||||| </t>
  </si>
  <si>
    <t>aaauauuUUGAUUCUGGGGAu</t>
  </si>
  <si>
    <t>aacaggUAACA--UA-GACCCCUa</t>
  </si>
  <si>
    <t xml:space="preserve">      :||||  || ||||||| </t>
  </si>
  <si>
    <t>uagguaGUUGUGGAUGCUGGGGAu</t>
  </si>
  <si>
    <t>NM_004855</t>
  </si>
  <si>
    <t>PIGB</t>
  </si>
  <si>
    <t>acgugcugcagAACUGGGGAa</t>
  </si>
  <si>
    <t>gcaagagcaacAUCUGGGGAc</t>
  </si>
  <si>
    <t xml:space="preserve">    ||:| |   ||||||| </t>
  </si>
  <si>
    <t>gcugCCGUGGCCCCUGGGGAu</t>
  </si>
  <si>
    <t>NM_015059</t>
  </si>
  <si>
    <t>TLN2</t>
  </si>
  <si>
    <t>gugcuggccucugCUGGGGAa</t>
  </si>
  <si>
    <t>agGUC--UU-UAGCUGGGGAg</t>
  </si>
  <si>
    <t xml:space="preserve">  ||||   |   ||||||| </t>
  </si>
  <si>
    <t>gaGUCCUCAGGCCCUGGGGAc</t>
  </si>
  <si>
    <t>NM_015042</t>
  </si>
  <si>
    <t>ZNF609</t>
  </si>
  <si>
    <t>aacagGUA-ACA-UA-GACCCCUa</t>
  </si>
  <si>
    <t xml:space="preserve">     ||| | | || ||||||| </t>
  </si>
  <si>
    <t>ucugaCAUCUCUGAUGCUGGGGAg</t>
  </si>
  <si>
    <t>NM_004884</t>
  </si>
  <si>
    <t>IGDCC3</t>
  </si>
  <si>
    <t xml:space="preserve">  ||||  | |: ||||||| </t>
  </si>
  <si>
    <t>aaGUCCCCU-UG-CUGGGGAc</t>
  </si>
  <si>
    <t>NM_001144823</t>
  </si>
  <si>
    <t>DENND4A</t>
  </si>
  <si>
    <t>gcggagcgccgggCUGGGGAu</t>
  </si>
  <si>
    <t>NM_002755</t>
  </si>
  <si>
    <t>MAP2K1</t>
  </si>
  <si>
    <t xml:space="preserve">    |||  |  |||||||| </t>
  </si>
  <si>
    <t>uccgCCA-CGCCUCUGGGGAc</t>
  </si>
  <si>
    <t>cacaCCUUAGGGACUGGGGAc</t>
  </si>
  <si>
    <t xml:space="preserve">   |:|:|   |  ||||||| </t>
  </si>
  <si>
    <t>agcUUCGUCAAAGGCUGGGGAg</t>
  </si>
  <si>
    <t xml:space="preserve">  || ::|  || ||||||||| </t>
  </si>
  <si>
    <t>acGUAUGUAAGUAAUCUGGGGAa</t>
  </si>
  <si>
    <t xml:space="preserve">     || || :|||||||| </t>
  </si>
  <si>
    <t>uuuggCACUG-GUCUGGGGAc</t>
  </si>
  <si>
    <t>gcagacgggcuucCUGGGGAg</t>
  </si>
  <si>
    <t xml:space="preserve">     || | |:| ||||||| </t>
  </si>
  <si>
    <t>ggccaCACUUUGUCCUGGGGAc</t>
  </si>
  <si>
    <t>ucucugagacUGUCUGGGGAg</t>
  </si>
  <si>
    <t>NM_001252678</t>
  </si>
  <si>
    <t>BBS4</t>
  </si>
  <si>
    <t xml:space="preserve">    ::||   || ||||||| </t>
  </si>
  <si>
    <t>ugacUUAUAUAAUGCUGGGGAa</t>
  </si>
  <si>
    <t>NR_045566</t>
  </si>
  <si>
    <t>auggcagcaggggCUGGGGAg</t>
  </si>
  <si>
    <t>NM_033240</t>
  </si>
  <si>
    <t>PML</t>
  </si>
  <si>
    <t>gcagguguuccccCUGGGGAc</t>
  </si>
  <si>
    <t>uguaccgcaccccCUGGGGAc</t>
  </si>
  <si>
    <t xml:space="preserve">    |::| | : ||||||| </t>
  </si>
  <si>
    <t>ccacCUGUGGGGCCUGGGGAg</t>
  </si>
  <si>
    <t>NM_006715</t>
  </si>
  <si>
    <t>MAN2C1</t>
  </si>
  <si>
    <t xml:space="preserve">  ||:::| | |   |||||||| </t>
  </si>
  <si>
    <t>uuGUUUGUAGAAGGCUCUGGGGAc</t>
  </si>
  <si>
    <t xml:space="preserve">  | ||  |||: ||||||| </t>
  </si>
  <si>
    <t>caGCCCUGUGUG-CUGGGGAg</t>
  </si>
  <si>
    <t>NM_025234</t>
  </si>
  <si>
    <t>WDR61</t>
  </si>
  <si>
    <t>NM_014272</t>
  </si>
  <si>
    <t>ADAMTS7</t>
  </si>
  <si>
    <t>acccagcagcaggCUGGGGAc</t>
  </si>
  <si>
    <t>NM_173528</t>
  </si>
  <si>
    <t>C15orf26</t>
  </si>
  <si>
    <t>gcaggacUUUUGCCUGGGGAu</t>
  </si>
  <si>
    <t>NM_022163</t>
  </si>
  <si>
    <t>MRPL46</t>
  </si>
  <si>
    <t>gcagaguggcagcCUGGGGAg</t>
  </si>
  <si>
    <t>NM_022767</t>
  </si>
  <si>
    <t>AEN</t>
  </si>
  <si>
    <t>cauaUCAUCCUCUCUGGGGAu</t>
  </si>
  <si>
    <t xml:space="preserve">   |::: |  | ||||||| </t>
  </si>
  <si>
    <t>gauUUUGCUCAAGCUGGGGAa</t>
  </si>
  <si>
    <t>aggaagccUCUUCCUGGGGAc</t>
  </si>
  <si>
    <t>aacaGGUAAC--AU-A-GACCCCUa</t>
  </si>
  <si>
    <t xml:space="preserve">    ||||||   | | ||||||| </t>
  </si>
  <si>
    <t>ucacCCAUUGCCCACUCCUGGGGAg</t>
  </si>
  <si>
    <t>NM_001150</t>
  </si>
  <si>
    <t>ANPEP</t>
  </si>
  <si>
    <t>aaCAGGUA-ACAUA-GACCCCUa</t>
  </si>
  <si>
    <t xml:space="preserve">  |||| |  | || ||||||| </t>
  </si>
  <si>
    <t>aaGUCCCUGGGCAUCCUGGGGAu</t>
  </si>
  <si>
    <t xml:space="preserve">     | ||||:|||||||| </t>
  </si>
  <si>
    <t>ggaaaCUUUGUGUCUGGGGAa</t>
  </si>
  <si>
    <t>cacgugcuacccaCUGGGGAc</t>
  </si>
  <si>
    <t>aaCAGGU--AAC--AUAGACCCCUa</t>
  </si>
  <si>
    <t xml:space="preserve">  |||:|  |||   | ||||||| </t>
  </si>
  <si>
    <t>ggGUCUACCUUGCCAAACUGGGGAa</t>
  </si>
  <si>
    <t>aacAGGUAACAU--AGACCCCUa</t>
  </si>
  <si>
    <t>cccUCCACCGAAGGUCUGGGGAc</t>
  </si>
  <si>
    <t>ucaagguaUGAAUUCUGGGGAa</t>
  </si>
  <si>
    <t>auauucuaaaaggCUGGGGAu</t>
  </si>
  <si>
    <t xml:space="preserve">   ||:: | | |||||||| </t>
  </si>
  <si>
    <t>cucUCUGCUCU-UCUGGGGAa</t>
  </si>
  <si>
    <t>aacAG-GUAAC--AUAGACCCCUa</t>
  </si>
  <si>
    <t xml:space="preserve">   || || ||  |:|||||||| </t>
  </si>
  <si>
    <t>agcUCACACUGUCUGUCUGGGGAu</t>
  </si>
  <si>
    <t xml:space="preserve">   ||   |||  ||||||| </t>
  </si>
  <si>
    <t>uucUCGCCUGUUGCUGGGGAu</t>
  </si>
  <si>
    <t>hsa_circ_0000655</t>
  </si>
  <si>
    <t>hsa_circ_000196</t>
  </si>
  <si>
    <t>ucaggacacccugCUGGGGAa</t>
  </si>
  <si>
    <t xml:space="preserve">  ||||| ||  : ||||||| </t>
  </si>
  <si>
    <t>gcGUCCACUUCAGCCUGGGGAg</t>
  </si>
  <si>
    <t>NM_020664</t>
  </si>
  <si>
    <t>DECR2</t>
  </si>
  <si>
    <t xml:space="preserve">  | ||: || |    ||||||| </t>
  </si>
  <si>
    <t>caGCCCGCUGCAGAGGCUGGGGAa</t>
  </si>
  <si>
    <t>NM_024042</t>
  </si>
  <si>
    <t>METRN</t>
  </si>
  <si>
    <t>ugaggggcUGGGUGCUGGGGAg</t>
  </si>
  <si>
    <t>NM_023933</t>
  </si>
  <si>
    <t>FAM173A</t>
  </si>
  <si>
    <t>gagggugggcaggCUGGGGAg</t>
  </si>
  <si>
    <t>NM_022092</t>
  </si>
  <si>
    <t>CHTF18</t>
  </si>
  <si>
    <t>ugGGCCCCCGGGGCUGGGGAa</t>
  </si>
  <si>
    <t>NM_016111</t>
  </si>
  <si>
    <t>TELO2</t>
  </si>
  <si>
    <t>aaCAGGUAA---CAUA-GACCCCUa</t>
  </si>
  <si>
    <t xml:space="preserve">  |||| ||   |  | ||||||| </t>
  </si>
  <si>
    <t>agGUCCUUUCGAGACUGCUGGGGAa</t>
  </si>
  <si>
    <t>NM_014714</t>
  </si>
  <si>
    <t>IFT140</t>
  </si>
  <si>
    <t xml:space="preserve">   | | |  |:|||||||| </t>
  </si>
  <si>
    <t>aacUGCCUGCUGUCUGGGGAc</t>
  </si>
  <si>
    <t>NM_004209</t>
  </si>
  <si>
    <t>SYNGR3</t>
  </si>
  <si>
    <t>gaauggACUG-GCCUGGGGAa</t>
  </si>
  <si>
    <t>NM_000548</t>
  </si>
  <si>
    <t>TSC2</t>
  </si>
  <si>
    <t xml:space="preserve">     ||| | | |||||||| </t>
  </si>
  <si>
    <t>gugggCAUGGCUCUCUGGGGAg</t>
  </si>
  <si>
    <t>auccucggggaccCUGGGGAc</t>
  </si>
  <si>
    <t>NM_001009944</t>
  </si>
  <si>
    <t>PKD1</t>
  </si>
  <si>
    <t>gagccugggccggCUGGGGAc</t>
  </si>
  <si>
    <t>cgcgcgggcgggcCUGGGGAc</t>
  </si>
  <si>
    <t>NM_001089</t>
  </si>
  <si>
    <t>ABCA3</t>
  </si>
  <si>
    <t>acacuaaucucccCUGGGGAg</t>
  </si>
  <si>
    <t>ccaaCCACUG--UCUGGGGAu</t>
  </si>
  <si>
    <t>NM_006799</t>
  </si>
  <si>
    <t>PRSS21</t>
  </si>
  <si>
    <t>ugagCCCUCGCUACCUGGGGAa</t>
  </si>
  <si>
    <t>aacaggUAACA-UAGACCCCUa</t>
  </si>
  <si>
    <t xml:space="preserve">      :| || | ||||||| </t>
  </si>
  <si>
    <t>auuggaGUCGUGAGCUGGGGAg</t>
  </si>
  <si>
    <t>NM_017885</t>
  </si>
  <si>
    <t>HCFC1R1</t>
  </si>
  <si>
    <t>ccugcaaccccAGCUGGGGAc</t>
  </si>
  <si>
    <t>NM_001142290</t>
  </si>
  <si>
    <t>MGRN1</t>
  </si>
  <si>
    <t>aggauugccGGAGCUGGGGAg</t>
  </si>
  <si>
    <t>gccagcagcacACCUGGGGAa</t>
  </si>
  <si>
    <t>ccugcagcUGGGCCUGGGGAc</t>
  </si>
  <si>
    <t>NM_001079514</t>
  </si>
  <si>
    <t>UBN1</t>
  </si>
  <si>
    <t>gcccgCGUCGGCGCUGGGGAc</t>
  </si>
  <si>
    <t>NM_002484</t>
  </si>
  <si>
    <t>NUBP1</t>
  </si>
  <si>
    <t>cuccgagaUGUGGACUGGGGAg</t>
  </si>
  <si>
    <t xml:space="preserve">  | :||| ||:   ||||||| </t>
  </si>
  <si>
    <t>gaGCUCAUGGUGCCGCUGGGGAc</t>
  </si>
  <si>
    <t>caagaagacagcUCUGGGGAg</t>
  </si>
  <si>
    <t>gguggggggcaAACUGGGGAa</t>
  </si>
  <si>
    <t>agGUGGGCUGGGGCUGGGGAc</t>
  </si>
  <si>
    <t>guuUCCACU-CA-CUGGGGAg</t>
  </si>
  <si>
    <t xml:space="preserve">  ||:|   | : ||||||| </t>
  </si>
  <si>
    <t>gaGUUCCCCG-GCCUGGGGAg</t>
  </si>
  <si>
    <t>hsa_circ_0038033</t>
  </si>
  <si>
    <t>ccccaggaaacugCUGGGGAc</t>
  </si>
  <si>
    <t>gcauguagcuUACCUGGGGAu</t>
  </si>
  <si>
    <t xml:space="preserve">    :|: ||  |:|||||||| </t>
  </si>
  <si>
    <t>acugUCGCUGCAUGUCUGGGGAg</t>
  </si>
  <si>
    <t>gcuUCCUUAGAUCCCUGGGGAu</t>
  </si>
  <si>
    <t xml:space="preserve">   ||| | |  |||||||| </t>
  </si>
  <si>
    <t>aacUCC-UGGGCUCUGGGGAu</t>
  </si>
  <si>
    <t>aacaggUAAC-AUA--GACCCCUa</t>
  </si>
  <si>
    <t xml:space="preserve">      |||| | |  ||||||| </t>
  </si>
  <si>
    <t>acugaaAUUGCUCUUCCUGGGGAa</t>
  </si>
  <si>
    <t>aacaGGUA-A-CAUAGACCCCUa</t>
  </si>
  <si>
    <t xml:space="preserve">    |||| | |  |||||||| </t>
  </si>
  <si>
    <t>ucagCCAUGUGGCCUCUGGGGAa</t>
  </si>
  <si>
    <t xml:space="preserve">  ||| ||   | ||||||||| </t>
  </si>
  <si>
    <t>guGUCAAUGGAGGAUCUGGGGAa</t>
  </si>
  <si>
    <t>gaggaaAAUGUUUCUGGGGAa</t>
  </si>
  <si>
    <t>aaaUCCAAAG-ACCUGGGGAa</t>
  </si>
  <si>
    <t>NM_014711</t>
  </si>
  <si>
    <t>CCP110</t>
  </si>
  <si>
    <t xml:space="preserve">    ||||| ||  |||||||| </t>
  </si>
  <si>
    <t>agcaCCAUUCUACCUCUGGGGAu</t>
  </si>
  <si>
    <t>cucugaaagGU-UCUGGGGAa</t>
  </si>
  <si>
    <t>NM_130464</t>
  </si>
  <si>
    <t>NPIPL3</t>
  </si>
  <si>
    <t>gaggcaagaagcUCUGGGGAg</t>
  </si>
  <si>
    <t>caagagAUUUUGCGCUGGGGAg</t>
  </si>
  <si>
    <t>ggcucuccccaACCUGGGGAc</t>
  </si>
  <si>
    <t>guggugaggagcaCUGGGGAa</t>
  </si>
  <si>
    <t>aacagGUAAC-AU--AGACCCCUa</t>
  </si>
  <si>
    <t xml:space="preserve">     :|||| |:  |||||||| </t>
  </si>
  <si>
    <t>guaaaUAUUGAUGCUUCUGGGGAg</t>
  </si>
  <si>
    <t>auggaccugccccCUGGGGAc</t>
  </si>
  <si>
    <t>hsa_circ_0038447</t>
  </si>
  <si>
    <t>hsa_circ_0038448</t>
  </si>
  <si>
    <t>hsa_circ_0005200</t>
  </si>
  <si>
    <t xml:space="preserve">    |||| | |   ||||||| </t>
  </si>
  <si>
    <t>ucagCCAUGUGGCCGCUGGGGAa</t>
  </si>
  <si>
    <t xml:space="preserve">  ||| ||||   ||||||| </t>
  </si>
  <si>
    <t>uuGUCAAUUG--GCUGGGGAa</t>
  </si>
  <si>
    <t xml:space="preserve">     || |||: ||||||| </t>
  </si>
  <si>
    <t>aaagaCACUGUG-CUGGGGAa</t>
  </si>
  <si>
    <t>NM_002738</t>
  </si>
  <si>
    <t>PRKCB</t>
  </si>
  <si>
    <t xml:space="preserve">   |||  || ||: ||||||| </t>
  </si>
  <si>
    <t>acuUCCUAAUGGUG-CUGGGGAa</t>
  </si>
  <si>
    <t>NM_032626</t>
  </si>
  <si>
    <t>ccugggccUGGGCCUGGGGAa</t>
  </si>
  <si>
    <t>NM_014494</t>
  </si>
  <si>
    <t>TNRC6A</t>
  </si>
  <si>
    <t xml:space="preserve">    |||| ||| ||||||| </t>
  </si>
  <si>
    <t>cuacCCAUGGUACCUGGGGAa</t>
  </si>
  <si>
    <t>gaggaaaaaGGAACUGGGGAa</t>
  </si>
  <si>
    <t>augggacagaggcCUGGGGAa</t>
  </si>
  <si>
    <t xml:space="preserve">    ||| || || ||||||| </t>
  </si>
  <si>
    <t>ucugCCAGUGAUAACUGGGGAg</t>
  </si>
  <si>
    <t>NM_001006634</t>
  </si>
  <si>
    <t>ARHGAP17</t>
  </si>
  <si>
    <t xml:space="preserve">  ||||| |  | ||||||| </t>
  </si>
  <si>
    <t>guGUCCACU-CAGCUGGGGAc</t>
  </si>
  <si>
    <t>NM_015202</t>
  </si>
  <si>
    <t>KIAA0556</t>
  </si>
  <si>
    <t>aacacagccacgcCUGGGGAg</t>
  </si>
  <si>
    <t>ggccugcuacUGCCUGGGGAc</t>
  </si>
  <si>
    <t>NM_001199142</t>
  </si>
  <si>
    <t>EIF3C</t>
  </si>
  <si>
    <t>ucagaagcuccuUCUGGGGAg</t>
  </si>
  <si>
    <t>NM_001042432</t>
  </si>
  <si>
    <t>CLN3</t>
  </si>
  <si>
    <t>caucucugacacaCUGGGGAu</t>
  </si>
  <si>
    <t>NM_001037808</t>
  </si>
  <si>
    <t>NM_001145812</t>
  </si>
  <si>
    <t>SH2B1</t>
  </si>
  <si>
    <t>gauggaacgucccCUGGGGAa</t>
  </si>
  <si>
    <t xml:space="preserve">  | || ||    ||||||| </t>
  </si>
  <si>
    <t>ugGACC-UUCCCCCUGGGGAc</t>
  </si>
  <si>
    <t>hsa_circ_0038912</t>
  </si>
  <si>
    <t>NM_017458</t>
  </si>
  <si>
    <t>MVP</t>
  </si>
  <si>
    <t xml:space="preserve">  || ||:  | | ||||||| </t>
  </si>
  <si>
    <t>guGUCCCGCCGCA-CUGGGGAg</t>
  </si>
  <si>
    <t>gucucacaccaggCUGGGGAc</t>
  </si>
  <si>
    <t>aacaGGUAACAU-A-GACCCCUa</t>
  </si>
  <si>
    <t>acagCCUUUGGGCUGCUGGGGAu</t>
  </si>
  <si>
    <t xml:space="preserve">  |||:   | ||||||||| </t>
  </si>
  <si>
    <t>gaGUCUCCAG-AUCUGGGGAg</t>
  </si>
  <si>
    <t>NM_001243332</t>
  </si>
  <si>
    <t>SEZ6L2</t>
  </si>
  <si>
    <t>uucucugacagcUCUGGGGAg</t>
  </si>
  <si>
    <t>NM_015527</t>
  </si>
  <si>
    <t>TBC1D10B</t>
  </si>
  <si>
    <t xml:space="preserve">  |||| |||   ||||||| </t>
  </si>
  <si>
    <t>cuGUCCCUUG---CUGGGGAa</t>
  </si>
  <si>
    <t>cuggaacgggcucCUGGGGAc</t>
  </si>
  <si>
    <t>NM_001105079</t>
  </si>
  <si>
    <t>FBRS</t>
  </si>
  <si>
    <t>cagggggcaGGACCUGGGGAc</t>
  </si>
  <si>
    <t>gaggggccgggggCUGGGGAu</t>
  </si>
  <si>
    <t>ugcacccccagucCUGGGGAc</t>
  </si>
  <si>
    <t xml:space="preserve">   |:| |  |  ||||||| </t>
  </si>
  <si>
    <t>auuUUCUUCAUUCCUGGGGAg</t>
  </si>
  <si>
    <t>ugucagcgaGU-UCUGGGGAc</t>
  </si>
  <si>
    <t>NM_005880</t>
  </si>
  <si>
    <t>DNAJA2</t>
  </si>
  <si>
    <t>aauUACAUU-CA-CUGGGGAa</t>
  </si>
  <si>
    <t>NM_030790</t>
  </si>
  <si>
    <t>ITFG1</t>
  </si>
  <si>
    <t xml:space="preserve">    |::|| |  |||||||| </t>
  </si>
  <si>
    <t>ggagCUGUUAUCUUCUGGGGAc</t>
  </si>
  <si>
    <t xml:space="preserve">     ::| ||  ||||||| </t>
  </si>
  <si>
    <t>acaagUGUAGUCCCUGGGGAu</t>
  </si>
  <si>
    <t>NM_001114</t>
  </si>
  <si>
    <t>ADCY7</t>
  </si>
  <si>
    <t>ggaggugcaggccCUGGGGAa</t>
  </si>
  <si>
    <t>NM_015247</t>
  </si>
  <si>
    <t>CYLD</t>
  </si>
  <si>
    <t xml:space="preserve">  || ||  ||  ||||||||| </t>
  </si>
  <si>
    <t>aaGUACAGCUGAGAUCUGGGGAa</t>
  </si>
  <si>
    <t>gauuacgcaggucCUGGGGAc</t>
  </si>
  <si>
    <t>NM_005611</t>
  </si>
  <si>
    <t>RBL2</t>
  </si>
  <si>
    <t xml:space="preserve">      | |||||||||||| </t>
  </si>
  <si>
    <t>gugcagAAUGUAUCUGGGGAg</t>
  </si>
  <si>
    <t>NM_001080432</t>
  </si>
  <si>
    <t>FTO</t>
  </si>
  <si>
    <t>uggacccagcccUCUGGGGAa</t>
  </si>
  <si>
    <t>NM_001144</t>
  </si>
  <si>
    <t>AMFR</t>
  </si>
  <si>
    <t>aaCA-GGUA-ACAUAGACCCCUa</t>
  </si>
  <si>
    <t xml:space="preserve">  || ||:| || | ||||||| </t>
  </si>
  <si>
    <t>uuGUCCCGUCUGGACCUGGGGAg</t>
  </si>
  <si>
    <t>cgaagugaccgAACUGGGGAg</t>
  </si>
  <si>
    <t>NM_015993</t>
  </si>
  <si>
    <t>PLLP</t>
  </si>
  <si>
    <t>ugcaagccUGAAGCUGGGGAg</t>
  </si>
  <si>
    <t>NM_020312</t>
  </si>
  <si>
    <t>COQ9</t>
  </si>
  <si>
    <t xml:space="preserve">     ||||  : ||||||| </t>
  </si>
  <si>
    <t>uguggCAUUACG-CUGGGGAc</t>
  </si>
  <si>
    <t>cccagCAAGGUGCCUGGGGAg</t>
  </si>
  <si>
    <t>NM_002080</t>
  </si>
  <si>
    <t>GOT2</t>
  </si>
  <si>
    <t>ugcccaaaccaACCUGGGGAa</t>
  </si>
  <si>
    <t>NM_001795</t>
  </si>
  <si>
    <t>CDH5</t>
  </si>
  <si>
    <t xml:space="preserve">   ||| |   : ||||||| </t>
  </si>
  <si>
    <t>acuUCCUUAACGACUGGGGAc</t>
  </si>
  <si>
    <t xml:space="preserve">  ||| |  || : ||||||| </t>
  </si>
  <si>
    <t>agGUCACUCUGGGCCUGGGGAc</t>
  </si>
  <si>
    <t xml:space="preserve">    |:| |||| | ||||||| </t>
  </si>
  <si>
    <t>accaCUAAUGUAGUACUGGGGAu</t>
  </si>
  <si>
    <t>gcugacucauaACCUGGGGAu</t>
  </si>
  <si>
    <t xml:space="preserve">   |||| || |   |||||||| </t>
  </si>
  <si>
    <t>cuuUCCA-UGAACAUUCUGGGGAg</t>
  </si>
  <si>
    <t xml:space="preserve">   |:| ||| | ||||||| </t>
  </si>
  <si>
    <t>uguUUCCUUGGAGCUGGGGAu</t>
  </si>
  <si>
    <t>NM_001040715</t>
  </si>
  <si>
    <t>KIAA0895L</t>
  </si>
  <si>
    <t>aaggagggcugcgCUGGGGAg</t>
  </si>
  <si>
    <t>NM_001950</t>
  </si>
  <si>
    <t>E2F4</t>
  </si>
  <si>
    <t>accuggggguUGCCUGGGGAc</t>
  </si>
  <si>
    <t>ggaacagagGUCUCUGGGGAg</t>
  </si>
  <si>
    <t>NM_013241</t>
  </si>
  <si>
    <t>FHOD1</t>
  </si>
  <si>
    <t xml:space="preserve">   || : |||: ||||||| </t>
  </si>
  <si>
    <t>uucUCAGGUGUGGCUGGGGAa</t>
  </si>
  <si>
    <t>NM_004691</t>
  </si>
  <si>
    <t>ATP6V0D1</t>
  </si>
  <si>
    <t xml:space="preserve">  ||| : || | ||||||| </t>
  </si>
  <si>
    <t>gcGUCAGCUG-ACCUGGGGAg</t>
  </si>
  <si>
    <t>NM_025082</t>
  </si>
  <si>
    <t>CENPT</t>
  </si>
  <si>
    <t>ucccuguccccACCUGGGGAc</t>
  </si>
  <si>
    <t>ugauagcUUCCGGCUGGGGAc</t>
  </si>
  <si>
    <t>NM_017803</t>
  </si>
  <si>
    <t>DUS2L</t>
  </si>
  <si>
    <t>gagcuagcacaACCUGGGGAu</t>
  </si>
  <si>
    <t>uuguuaugcagAGCUGGGGAc</t>
  </si>
  <si>
    <t>aacaggUAA-CAUAGACCCCUa</t>
  </si>
  <si>
    <t>cucaaaAUUCUUCCCUGGGGAg</t>
  </si>
  <si>
    <t>NM_133458</t>
  </si>
  <si>
    <t>ZFP90</t>
  </si>
  <si>
    <t>cagagaAUUCACACUGGGGAg</t>
  </si>
  <si>
    <t>uucccagagGUGCCUGGGGAg</t>
  </si>
  <si>
    <t xml:space="preserve">  | |: | |   ||||||| </t>
  </si>
  <si>
    <t>ccGGCUCUGGCCCCUGGGGAg</t>
  </si>
  <si>
    <t>aacuuggguacAUCUGGGGAc</t>
  </si>
  <si>
    <t xml:space="preserve">   || ||  || ||||||| </t>
  </si>
  <si>
    <t>uccUCGAU--UA-CUGGGGAc</t>
  </si>
  <si>
    <t>ugacucuggGUUCCUGGGGAc</t>
  </si>
  <si>
    <t>uuggacccUGUCACUGGGGAu</t>
  </si>
  <si>
    <t>uuaugaggacacaCUGGGGAa</t>
  </si>
  <si>
    <t>NM_005143</t>
  </si>
  <si>
    <t>HP</t>
  </si>
  <si>
    <t xml:space="preserve">    || |  |: |||||||| </t>
  </si>
  <si>
    <t>auugCCCUCCUGCUCUGGGGAc</t>
  </si>
  <si>
    <t>NM_006885</t>
  </si>
  <si>
    <t>ZFHX3</t>
  </si>
  <si>
    <t>aaagcaggaGUA-CUGGGGAa</t>
  </si>
  <si>
    <t xml:space="preserve">  | | |  | | ||||||| </t>
  </si>
  <si>
    <t>uaGACAAGGGCAGCUGGGGAg</t>
  </si>
  <si>
    <t xml:space="preserve">      || |  |||||||| </t>
  </si>
  <si>
    <t>aaccagAUAGACUCUGGGGAc</t>
  </si>
  <si>
    <t xml:space="preserve">     |||| | |||||||| </t>
  </si>
  <si>
    <t>ucaagCAUU-U-UCUGGGGAa</t>
  </si>
  <si>
    <t xml:space="preserve">    |:: |||:| ||||||| </t>
  </si>
  <si>
    <t>caucCUGGUGUGUACUGGGGAu</t>
  </si>
  <si>
    <t xml:space="preserve">  | ||| ||   ||||||| </t>
  </si>
  <si>
    <t>ugGACCAAUG---CUGGGGAc</t>
  </si>
  <si>
    <t>NM_001130089</t>
  </si>
  <si>
    <t>KARS</t>
  </si>
  <si>
    <t>gcuugagaaagccCUGGGGAu</t>
  </si>
  <si>
    <t xml:space="preserve">  |||   || |  ||||||| </t>
  </si>
  <si>
    <t>uaGUCACCUGCAGCCUGGGGAu</t>
  </si>
  <si>
    <t xml:space="preserve">   || | | |: ||||||| </t>
  </si>
  <si>
    <t>gauUCGAAU-UGCCUGGGGAa</t>
  </si>
  <si>
    <t>cacuguucgacccCUGGGGAg</t>
  </si>
  <si>
    <t>NM_031476</t>
  </si>
  <si>
    <t>CRISPLD2</t>
  </si>
  <si>
    <t>ggaagaugacUGUCUGGGGAg</t>
  </si>
  <si>
    <t>NR_027490</t>
  </si>
  <si>
    <t>MTHFSD</t>
  </si>
  <si>
    <t>ugggcaggcacugCUGGGGAc</t>
  </si>
  <si>
    <t>NM_003486</t>
  </si>
  <si>
    <t>SLC7A5</t>
  </si>
  <si>
    <t xml:space="preserve">    ||| |  |  ||||||| </t>
  </si>
  <si>
    <t>ugccCCACUCCAGCCUGGGGAc</t>
  </si>
  <si>
    <t xml:space="preserve">   | |||  |  ||||||| </t>
  </si>
  <si>
    <t>accUGCAUCCUUCCUGGGGAc</t>
  </si>
  <si>
    <t xml:space="preserve">    |:: |||: ||||||| </t>
  </si>
  <si>
    <t>guacCUGCUGUGCCUGGGGAu</t>
  </si>
  <si>
    <t>agaacagcgcccaCUGGGGAg</t>
  </si>
  <si>
    <t>ugacagggacUCUCUGGGGAg</t>
  </si>
  <si>
    <t>aaauaaagcccucCUGGGGAc</t>
  </si>
  <si>
    <t>NM_014427</t>
  </si>
  <si>
    <t>CPNE7</t>
  </si>
  <si>
    <t>ccacagucaaagcCUGGGGAc</t>
  </si>
  <si>
    <t xml:space="preserve">  | :| | ||: ||||||| </t>
  </si>
  <si>
    <t>caGCUCUUCGUGGCUGGGGAu</t>
  </si>
  <si>
    <t xml:space="preserve">   |:::|  | | ||||||| </t>
  </si>
  <si>
    <t>ggaUUUGUCAUCAGCUGGGGAc</t>
  </si>
  <si>
    <t>NM_001242822</t>
  </si>
  <si>
    <t>DEF8</t>
  </si>
  <si>
    <t>caugagcagggccCUGGGGAg</t>
  </si>
  <si>
    <t>NM_017702</t>
  </si>
  <si>
    <t>NM_001042610</t>
  </si>
  <si>
    <t>DBNDD1</t>
  </si>
  <si>
    <t>caugagcacacuUCUGGGGAa</t>
  </si>
  <si>
    <t>NM_001128159</t>
  </si>
  <si>
    <t>VPS53</t>
  </si>
  <si>
    <t>cucagcucaGUA-CUGGGGAg</t>
  </si>
  <si>
    <t>NM_018146</t>
  </si>
  <si>
    <t>RNMTL1</t>
  </si>
  <si>
    <t>guGACCCUGGGAACCUGGGGAc</t>
  </si>
  <si>
    <t>NM_001080779</t>
  </si>
  <si>
    <t>MYO1C</t>
  </si>
  <si>
    <t xml:space="preserve">      ||  | |||||||| </t>
  </si>
  <si>
    <t>gcugugAUGAUCUCUGGGGAg</t>
  </si>
  <si>
    <t>NM_002945</t>
  </si>
  <si>
    <t>RPA1</t>
  </si>
  <si>
    <t xml:space="preserve">  | :|||  | | ||||||| </t>
  </si>
  <si>
    <t>gcGGUCAUGAGCACCUGGGGAu</t>
  </si>
  <si>
    <t>aggaucacaucccCUGGGGAc</t>
  </si>
  <si>
    <t>NM_020310</t>
  </si>
  <si>
    <t>MNT</t>
  </si>
  <si>
    <t>gcccccacccacgCUGGGGAc</t>
  </si>
  <si>
    <t>NM_024086</t>
  </si>
  <si>
    <t>METTL16</t>
  </si>
  <si>
    <t>ggagcagcaGAGUCUGGGGAc</t>
  </si>
  <si>
    <t>acuaggucUGACUCUGGGGAu</t>
  </si>
  <si>
    <t>aagucgucccgggCUGGGGAg</t>
  </si>
  <si>
    <t xml:space="preserve">   |:|| || : ||||||| </t>
  </si>
  <si>
    <t>uucUUCA-UGAGCCUGGGGAa</t>
  </si>
  <si>
    <t>ucccaacccugggCUGGGGAg</t>
  </si>
  <si>
    <t>NM_015528</t>
  </si>
  <si>
    <t>RNF167</t>
  </si>
  <si>
    <t xml:space="preserve">  ||:|||  | :| ||||||| </t>
  </si>
  <si>
    <t>cuGUUCAUCGGGGUCCUGGGGAc</t>
  </si>
  <si>
    <t>NM_001976</t>
  </si>
  <si>
    <t>ENO3</t>
  </si>
  <si>
    <t>caaaggccgcUACCUGGGGAa</t>
  </si>
  <si>
    <t>uggcugucaacACCUGGGGAc</t>
  </si>
  <si>
    <t>NM_001970</t>
  </si>
  <si>
    <t>EIF5A</t>
  </si>
  <si>
    <t>ccaccccaacagaCUGGGGAc</t>
  </si>
  <si>
    <t xml:space="preserve">   | :|||  | ||||||| </t>
  </si>
  <si>
    <t>auaUGUAUUUGAGCUGGGGAa</t>
  </si>
  <si>
    <t>gacugaccUGCGUCCUGGGGAg</t>
  </si>
  <si>
    <t xml:space="preserve">  | |||    | ||||||| </t>
  </si>
  <si>
    <t>ggGCCCAGGCCAGCUGGGGAg</t>
  </si>
  <si>
    <t>aagcaCAUCUCU-CCUGGGGAc</t>
  </si>
  <si>
    <t>gaggcagagaggcCUGGGGAg</t>
  </si>
  <si>
    <t xml:space="preserve">    ||:  | :| ||||||| </t>
  </si>
  <si>
    <t>agagCCGCCGGGUGCUGGGGAa</t>
  </si>
  <si>
    <t>aacAGGUAACA---UAGACCCCUa</t>
  </si>
  <si>
    <t xml:space="preserve">   ||::| ||   : ||||||| </t>
  </si>
  <si>
    <t>ggaUCUGUGGUCGCGGCUGGGGAc</t>
  </si>
  <si>
    <t>NM_004589</t>
  </si>
  <si>
    <t>SCO1</t>
  </si>
  <si>
    <t>ccucacaacucAUACUGGGGAg</t>
  </si>
  <si>
    <t>NM_020787</t>
  </si>
  <si>
    <t>ZNF624</t>
  </si>
  <si>
    <t>auaagaacucacaCUGGGGAa</t>
  </si>
  <si>
    <t>NM_201274</t>
  </si>
  <si>
    <t>MPRIP</t>
  </si>
  <si>
    <t>ccugaggcggagcCUGGGGAg</t>
  </si>
  <si>
    <t xml:space="preserve">     |: || |: ||||||| </t>
  </si>
  <si>
    <t>gcggaCGCUGCUGACUGGGGAc</t>
  </si>
  <si>
    <t>NM_144997</t>
  </si>
  <si>
    <t>FLCN</t>
  </si>
  <si>
    <t>cuGGCCCUUCCUGCUGGGGAa</t>
  </si>
  <si>
    <t>auacaCAGGGUUUCUGGGGAg</t>
  </si>
  <si>
    <t>NM_014964</t>
  </si>
  <si>
    <t>EPN2</t>
  </si>
  <si>
    <t xml:space="preserve">  | |||  ||  ||||||| </t>
  </si>
  <si>
    <t>gaGCCCA--GU-CCUGGGGAc</t>
  </si>
  <si>
    <t>NM_015276</t>
  </si>
  <si>
    <t>USP22</t>
  </si>
  <si>
    <t>uuagcuggcugggCUGGGGAg</t>
  </si>
  <si>
    <t>guagagaaagaggCUGGGGAu</t>
  </si>
  <si>
    <t>NM_005702</t>
  </si>
  <si>
    <t>ERAL1</t>
  </si>
  <si>
    <t>cuGUCC-UUG--GCUGGGGAc</t>
  </si>
  <si>
    <t xml:space="preserve">  || | | ||: ||||||| </t>
  </si>
  <si>
    <t>guGUGCCUAGUG-CUGGGGAa</t>
  </si>
  <si>
    <t xml:space="preserve">    |:||   ||  ||||||| </t>
  </si>
  <si>
    <t>gcugCUAUCCCAUCCCUGGGGAa</t>
  </si>
  <si>
    <t>aguaaaAUGGUG-CUGGGGAa</t>
  </si>
  <si>
    <t>cagagaAUUAAAACUGGGGAg</t>
  </si>
  <si>
    <t>uuugggggcccccCUGGGGAc</t>
  </si>
  <si>
    <t>cuuggugacaacaCUGGGGAg</t>
  </si>
  <si>
    <t xml:space="preserve">  | |:: ||   ||||||| </t>
  </si>
  <si>
    <t>guGCCUGCUGCUGCUGGGGAg</t>
  </si>
  <si>
    <t>aaacaCAUAGGUGCUGGGGAu</t>
  </si>
  <si>
    <t xml:space="preserve">   ||:||   |  ||||||| </t>
  </si>
  <si>
    <t>ccuUCUAUCACUCCCUGGGGAa</t>
  </si>
  <si>
    <t xml:space="preserve">   ||:: |  || |||||||| </t>
  </si>
  <si>
    <t>uacUCUGCUAAGU-UCUGGGGAu</t>
  </si>
  <si>
    <t>cuugguaacagggCUGGGGAg</t>
  </si>
  <si>
    <t>ugagaUAUAUUACUCUGGGGAa</t>
  </si>
  <si>
    <t xml:space="preserve">   |||| ||   |  ||||||| </t>
  </si>
  <si>
    <t>gcuUCCACUGACCUCACUGGGGAa</t>
  </si>
  <si>
    <t>aaugcacaccagcCUGGGGAa</t>
  </si>
  <si>
    <t>aaaaugAUUCUACCUCUGGGGAu</t>
  </si>
  <si>
    <t>gaggagaggGGAUCUGGGGAc</t>
  </si>
  <si>
    <t>ucuagaAUUGCCCCUGGGGAg</t>
  </si>
  <si>
    <t xml:space="preserve">  | |||     |||||||| </t>
  </si>
  <si>
    <t>aaGCCCAACAACUCUGGGGAa</t>
  </si>
  <si>
    <t>aaCAG-GUAAC-AUAGACCCCUa</t>
  </si>
  <si>
    <t xml:space="preserve">  ||| | ||| |:|||||||| </t>
  </si>
  <si>
    <t>uuGUCACUUUGCUGUCUGGGGAg</t>
  </si>
  <si>
    <t>NM_024308</t>
  </si>
  <si>
    <t>DHRS11</t>
  </si>
  <si>
    <t>gugaaaAAUG-GGCUGGGGAa</t>
  </si>
  <si>
    <t>NM_001163546</t>
  </si>
  <si>
    <t xml:space="preserve">     |:| || | ||||||| </t>
  </si>
  <si>
    <t>ccaagCGUGUGGAGCUGGGGAu</t>
  </si>
  <si>
    <t>auggcagagaUGCCUGGGGAg</t>
  </si>
  <si>
    <t>NM_032351</t>
  </si>
  <si>
    <t>MRPL45</t>
  </si>
  <si>
    <t xml:space="preserve">      | || |  ||||||| </t>
  </si>
  <si>
    <t>uaaggaAAUGAAGACUGGGGAa</t>
  </si>
  <si>
    <t>cgggcgcccucccCUGGGGAc</t>
  </si>
  <si>
    <t>ucaaCCA--GGAACUGGGGAu</t>
  </si>
  <si>
    <t>cgGUUCUUUGGUCCUGGGGAa</t>
  </si>
  <si>
    <t>NM_032875</t>
  </si>
  <si>
    <t>FBXL20</t>
  </si>
  <si>
    <t>aacaggUAA-CA-UAGACCCCUa</t>
  </si>
  <si>
    <t xml:space="preserve">      ||| || | ||||||| </t>
  </si>
  <si>
    <t>gauggaAUUCGUCACCUGGGGAa</t>
  </si>
  <si>
    <t>acuuugcagaaACCUGGGGAa</t>
  </si>
  <si>
    <t xml:space="preserve">   |::| ||    ||||||| </t>
  </si>
  <si>
    <t>uccUUUACUGACCACUGGGGAc</t>
  </si>
  <si>
    <t>NM_016507</t>
  </si>
  <si>
    <t>CDK12</t>
  </si>
  <si>
    <t>guggagucUGGGGCUGGGGAu</t>
  </si>
  <si>
    <t>NM_001005862</t>
  </si>
  <si>
    <t>ERBB2</t>
  </si>
  <si>
    <t xml:space="preserve">    ||: ||   ||||||| </t>
  </si>
  <si>
    <t>gcucCCGCUG---CUGGGGAg</t>
  </si>
  <si>
    <t>uugagcuggggggCUGGGGAg</t>
  </si>
  <si>
    <t xml:space="preserve">    |||  | : |||||||| </t>
  </si>
  <si>
    <t>cuccCCAGGGAGCUCUGGGGAc</t>
  </si>
  <si>
    <t>NM_021991</t>
  </si>
  <si>
    <t>aaagugccUG-AGCUGGGGAa</t>
  </si>
  <si>
    <t xml:space="preserve">  ||   ||| :  |||||||| </t>
  </si>
  <si>
    <t>gaGUGGCUUGAGCUUCUGGGGAu</t>
  </si>
  <si>
    <t>aaggucaggacccCUGGGGAc</t>
  </si>
  <si>
    <t>gucgCUGUCUGAGCCUGGGGAc</t>
  </si>
  <si>
    <t>NM_003315</t>
  </si>
  <si>
    <t>DNAJC7</t>
  </si>
  <si>
    <t xml:space="preserve">  || ||  | |   ||||||| </t>
  </si>
  <si>
    <t>cuGUACACAGAAGCCCUGGGGAu</t>
  </si>
  <si>
    <t>ugggggagggagcCUGGGGAc</t>
  </si>
  <si>
    <t>uuuggcccgGGAGCUGGGGAg</t>
  </si>
  <si>
    <t>hsa_circ_0000767</t>
  </si>
  <si>
    <t>hsa_circ_002062</t>
  </si>
  <si>
    <t xml:space="preserve">  | ||:  | :| ||||||| </t>
  </si>
  <si>
    <t>gaGGCCGAAGAGUGCUGGGGAc</t>
  </si>
  <si>
    <t>hsa_circ_0000768</t>
  </si>
  <si>
    <t>hsa_circ_000877</t>
  </si>
  <si>
    <t>hsa_circ_0000769</t>
  </si>
  <si>
    <t>hsa_circ_000878</t>
  </si>
  <si>
    <t>aacagguaaCA-UAGACCCCUa</t>
  </si>
  <si>
    <t>ugcuggaggGUCAUCUGGGGAa</t>
  </si>
  <si>
    <t>agccccaagccucCUGGGGAg</t>
  </si>
  <si>
    <t>NM_031858</t>
  </si>
  <si>
    <t>ggaaCCAGCUGAGGCUGGGGAa</t>
  </si>
  <si>
    <t>NM_032376</t>
  </si>
  <si>
    <t>TMEM101</t>
  </si>
  <si>
    <t>uuGGCCAGCGGUGCUGGGGAg</t>
  </si>
  <si>
    <t>NM_001171251</t>
  </si>
  <si>
    <t>C17orf53</t>
  </si>
  <si>
    <t>uacagcccggauUCUGGGGAu</t>
  </si>
  <si>
    <t>NM_024032</t>
  </si>
  <si>
    <t>NM_178542</t>
  </si>
  <si>
    <t>C17orf65</t>
  </si>
  <si>
    <t>ucccccucccaAGCUGGGGAc</t>
  </si>
  <si>
    <t>NM_002087</t>
  </si>
  <si>
    <t>GRN</t>
  </si>
  <si>
    <t>ugccaacucacGUCUGGGGAg</t>
  </si>
  <si>
    <t>ugaUCC-UGGGCACUGGGGAg</t>
  </si>
  <si>
    <t>gcaggaAGUUUA-CUGGGGAc</t>
  </si>
  <si>
    <t>gaaugugagGUAAUCUGGGGAg</t>
  </si>
  <si>
    <t xml:space="preserve">      || || ||||||||| </t>
  </si>
  <si>
    <t>gggaggAUCUGAAUCUGGGGAc</t>
  </si>
  <si>
    <t>hsa_circ_0005455</t>
  </si>
  <si>
    <t xml:space="preserve">  | :|||  || ||||||| </t>
  </si>
  <si>
    <t>aaGAUCAU--UAACUGGGGAa</t>
  </si>
  <si>
    <t xml:space="preserve">   ||::| |   |||||||| </t>
  </si>
  <si>
    <t>agaUCUGUCUAACUCUGGGGAg</t>
  </si>
  <si>
    <t>NM_006310</t>
  </si>
  <si>
    <t>NPEPPS</t>
  </si>
  <si>
    <t>accugagcUGUAACCUGGGGAu</t>
  </si>
  <si>
    <t>acacuggaauUACCUGGGGAg</t>
  </si>
  <si>
    <t>aacaggUAACAUA---GACCCCUa</t>
  </si>
  <si>
    <t xml:space="preserve">      || | ||   ||||||| </t>
  </si>
  <si>
    <t>gaggugAUGGGAUAGACUGGGGAg</t>
  </si>
  <si>
    <t xml:space="preserve">  | |:  ||   ||||||| </t>
  </si>
  <si>
    <t>guGACUCCUGCUGCUGGGGAu</t>
  </si>
  <si>
    <t>aaagucaggaagcCUGGGGAa</t>
  </si>
  <si>
    <t xml:space="preserve">  | |::| | : ||||||| </t>
  </si>
  <si>
    <t>ccGGCUGUGGGGGCUGGGGAg</t>
  </si>
  <si>
    <t>agaugggaaagAUACUGGGGAg</t>
  </si>
  <si>
    <t>NM_002204</t>
  </si>
  <si>
    <t>ITGA3</t>
  </si>
  <si>
    <t xml:space="preserve">   ||: |||  | ||||||| </t>
  </si>
  <si>
    <t>ccaUCUUUUGCGAGCUGGGGAa</t>
  </si>
  <si>
    <t xml:space="preserve">    |::| ||   ||||||| </t>
  </si>
  <si>
    <t>caugCUGUCUGGCCCUGGGGAu</t>
  </si>
  <si>
    <t>cuccCCCUUCCAGCCUGGGGAc</t>
  </si>
  <si>
    <t>NM_022167</t>
  </si>
  <si>
    <t>XYLT2</t>
  </si>
  <si>
    <t>aguggggcaGCAGCUGGGGAg</t>
  </si>
  <si>
    <t xml:space="preserve">   |||||||  |    ||||||| </t>
  </si>
  <si>
    <t>accUCCAUUGCUUCCCCCUGGGGAa</t>
  </si>
  <si>
    <t>uuaucucagcuccCUGGGGAu</t>
  </si>
  <si>
    <t xml:space="preserve">   ||||  || |||||||| </t>
  </si>
  <si>
    <t>cauUCCAGGGU-UCUGGGGAa</t>
  </si>
  <si>
    <t xml:space="preserve">  | ||   ||| ||||||| </t>
  </si>
  <si>
    <t>uaGACCCAGGUA-CUGGGGAc</t>
  </si>
  <si>
    <t>aacagguaaCAU--AGACCCCUa</t>
  </si>
  <si>
    <t>cagagaagcGUAGCUCUGGGGAg</t>
  </si>
  <si>
    <t xml:space="preserve">      :| || |||||||| </t>
  </si>
  <si>
    <t>cagagaGUCGUUUCUGGGGAg</t>
  </si>
  <si>
    <t xml:space="preserve">   ||:|   |  ||||||| </t>
  </si>
  <si>
    <t>aucUCUACCAUCGCUGGGGAc</t>
  </si>
  <si>
    <t>NM_001078166</t>
  </si>
  <si>
    <t>SRSF1</t>
  </si>
  <si>
    <t xml:space="preserve">  | ::||  || ||||||| </t>
  </si>
  <si>
    <t>guGGUUAUCUUACCUGGGGAa</t>
  </si>
  <si>
    <t>NM_017763</t>
  </si>
  <si>
    <t>RNF43</t>
  </si>
  <si>
    <t>ccuaugcacaaggCUGGGGAc</t>
  </si>
  <si>
    <t>NM_030938</t>
  </si>
  <si>
    <t>VMP1</t>
  </si>
  <si>
    <t>aacAGGUAACAU-----AGACCCCUa</t>
  </si>
  <si>
    <t xml:space="preserve">   | ||||| |     |||||||| </t>
  </si>
  <si>
    <t>ugaUGCAUUGCACACCCUCUGGGGAa</t>
  </si>
  <si>
    <t>cugggagcUGGUCCUGGGGAc</t>
  </si>
  <si>
    <t>aaCAG-GUAACAUA-GACCCCUa</t>
  </si>
  <si>
    <t xml:space="preserve">  |||  ||| | | ||||||| </t>
  </si>
  <si>
    <t>caGUCAAAUUUUCUCCUGGGGAu</t>
  </si>
  <si>
    <t>cuccuggggaUUUCUGGGGAa</t>
  </si>
  <si>
    <t>gcgcagaguucggCUGGGGAa</t>
  </si>
  <si>
    <t>aacAGGU-AA-CAUAGACCCCUa</t>
  </si>
  <si>
    <t xml:space="preserve">   |:|| || ||| ||||||| </t>
  </si>
  <si>
    <t>guaUUCACUUCGUA-CUGGGGAg</t>
  </si>
  <si>
    <t>NM_032043</t>
  </si>
  <si>
    <t>BRIP1</t>
  </si>
  <si>
    <t>aacagguAACA--UAGACCCCUa</t>
  </si>
  <si>
    <t xml:space="preserve">       ||||  : ||||||| </t>
  </si>
  <si>
    <t>gaagaacUUGUCAGCCUGGGGAa</t>
  </si>
  <si>
    <t>NM_006852</t>
  </si>
  <si>
    <t>TLK2</t>
  </si>
  <si>
    <t>cacaaaggcucAGCUGGGGAu</t>
  </si>
  <si>
    <t>NM_006039</t>
  </si>
  <si>
    <t>MRC2</t>
  </si>
  <si>
    <t>gccaacuggGCACCUGGGGAg</t>
  </si>
  <si>
    <t>acgcaCAAAAUAUGCUGGGGAa</t>
  </si>
  <si>
    <t>NM_001098426</t>
  </si>
  <si>
    <t>SMARCD2</t>
  </si>
  <si>
    <t>gucagagcUGGCUCUGGGGAg</t>
  </si>
  <si>
    <t>aaguuuggaaaccCUGGGGAg</t>
  </si>
  <si>
    <t>NM_006572</t>
  </si>
  <si>
    <t>GNA13</t>
  </si>
  <si>
    <t xml:space="preserve">   |:|||  |  ||||||| </t>
  </si>
  <si>
    <t>agcUUCAUAUUCCCUGGGGAg</t>
  </si>
  <si>
    <t xml:space="preserve">   ||::   | |||||||| </t>
  </si>
  <si>
    <t>gacUCUGGCUUCUCUGGGGAg</t>
  </si>
  <si>
    <t>NM_015654</t>
  </si>
  <si>
    <t>NAT9</t>
  </si>
  <si>
    <t>gaacaCCUUGCUGCUGGGGAa</t>
  </si>
  <si>
    <t>NM_015353</t>
  </si>
  <si>
    <t>KCTD2</t>
  </si>
  <si>
    <t>ugugcuaggcaGUCUGGGGAc</t>
  </si>
  <si>
    <t>aagggaaggggcUCUGGGGAc</t>
  </si>
  <si>
    <t>caaucggacaUCUCUGGGGAa</t>
  </si>
  <si>
    <t>NM_002086</t>
  </si>
  <si>
    <t>GRB2</t>
  </si>
  <si>
    <t>agugagagcgcucCUGGGGAc</t>
  </si>
  <si>
    <t>NM_000213</t>
  </si>
  <si>
    <t>ITGB4</t>
  </si>
  <si>
    <t xml:space="preserve">    |::||  |  ||||||| </t>
  </si>
  <si>
    <t>gcugCUGUUCCAGCCUGGGGAg</t>
  </si>
  <si>
    <t>NM_001080419</t>
  </si>
  <si>
    <t>UNK</t>
  </si>
  <si>
    <t>agacugcUUAUGUGCUGGGGAa</t>
  </si>
  <si>
    <t>NM_022066</t>
  </si>
  <si>
    <t>UBE2O</t>
  </si>
  <si>
    <t>ccuaugACUGCUGGCUGGGGAa</t>
  </si>
  <si>
    <t>NM_001204410</t>
  </si>
  <si>
    <t>SEC14L1</t>
  </si>
  <si>
    <t xml:space="preserve">  ||| :  | :|||||||| </t>
  </si>
  <si>
    <t>agGUCAGACG-GUCUGGGGAa</t>
  </si>
  <si>
    <t>NM_018996</t>
  </si>
  <si>
    <t>TNRC6C</t>
  </si>
  <si>
    <t>cuggaauacucgcCUGGGGAa</t>
  </si>
  <si>
    <t>ccaaaucccaacaCUGGGGAg</t>
  </si>
  <si>
    <t>acaaugugaGUAACUGGGGAg</t>
  </si>
  <si>
    <t>ucaagcuggccAUCCUGGGGAc</t>
  </si>
  <si>
    <t>gaugcagcagcugCUGGGGAu</t>
  </si>
  <si>
    <t>NM_025090</t>
  </si>
  <si>
    <t>USP36</t>
  </si>
  <si>
    <t xml:space="preserve">   |||:  | : ||||||| </t>
  </si>
  <si>
    <t>cuuUCCG-GGGGCCUGGGGAg</t>
  </si>
  <si>
    <t>ugaugauggagAACUGGGGAa</t>
  </si>
  <si>
    <t>NM_001159772</t>
  </si>
  <si>
    <t>CANT1</t>
  </si>
  <si>
    <t>ugagggcaggcccCUGGGGAc</t>
  </si>
  <si>
    <t>NM_138793</t>
  </si>
  <si>
    <t>NM_001042573</t>
  </si>
  <si>
    <t>ENGASE</t>
  </si>
  <si>
    <t>gaaUCCACUG---CUGGGGAg</t>
  </si>
  <si>
    <t>NM_001166348</t>
  </si>
  <si>
    <t>SLC26A11</t>
  </si>
  <si>
    <t>gccguucgcccccCUGGGGAg</t>
  </si>
  <si>
    <t>ugGACC-UCG-GUCUGGGGAc</t>
  </si>
  <si>
    <t>NM_020761</t>
  </si>
  <si>
    <t>RPTOR</t>
  </si>
  <si>
    <t>ccugccggcccuUCUGGGGAu</t>
  </si>
  <si>
    <t>NM_001037984</t>
  </si>
  <si>
    <t>SLC38A10</t>
  </si>
  <si>
    <t>ucccaggcucaggCUGGGGAg</t>
  </si>
  <si>
    <t>NR_038080</t>
  </si>
  <si>
    <t>LINC00482</t>
  </si>
  <si>
    <t>gucccggagccACCUGGGGAg</t>
  </si>
  <si>
    <t xml:space="preserve">  |||||  | | ||||||| </t>
  </si>
  <si>
    <t>agGUCCACAG-A-CUGGGGAg</t>
  </si>
  <si>
    <t>NM_001199954</t>
  </si>
  <si>
    <t>ACTG1</t>
  </si>
  <si>
    <t xml:space="preserve">    |:: | |  ||||||| </t>
  </si>
  <si>
    <t>aaagCUGGUUUUGCUGGGGAc</t>
  </si>
  <si>
    <t>NM_001093767</t>
  </si>
  <si>
    <t>FAM195B</t>
  </si>
  <si>
    <t>uggccuggacacgCUGGGGAg</t>
  </si>
  <si>
    <t>NM_207368</t>
  </si>
  <si>
    <t>NM_016538</t>
  </si>
  <si>
    <t>SIRT7</t>
  </si>
  <si>
    <t>uuauaggacaUCUCUGGGGAc</t>
  </si>
  <si>
    <t>NM_001251888</t>
  </si>
  <si>
    <t>ASPSCR1</t>
  </si>
  <si>
    <t xml:space="preserve">   ||| || | ||||||||| </t>
  </si>
  <si>
    <t>acuUCCCUUGGAAUCUGGGGAg</t>
  </si>
  <si>
    <t>NM_144998</t>
  </si>
  <si>
    <t>STRA13</t>
  </si>
  <si>
    <t>gaaggggcaGCACCUGGGGAg</t>
  </si>
  <si>
    <t xml:space="preserve">  ||:| ||| : ||||||| </t>
  </si>
  <si>
    <t>caGUUC-UUGAGGCUGGGGAu</t>
  </si>
  <si>
    <t>NM_139062</t>
  </si>
  <si>
    <t>CSNK1D</t>
  </si>
  <si>
    <t>uuccUCA-UGGGCCUGGGGAa</t>
  </si>
  <si>
    <t>NM_019613</t>
  </si>
  <si>
    <t>WDR45L</t>
  </si>
  <si>
    <t xml:space="preserve">   |||||  | | ||||||| </t>
  </si>
  <si>
    <t>ggcUCCAUACGGACCUGGGGAc</t>
  </si>
  <si>
    <t>NM_015295</t>
  </si>
  <si>
    <t>SMCHD1</t>
  </si>
  <si>
    <t xml:space="preserve">      | | | |||||||| </t>
  </si>
  <si>
    <t>agacugAGUAUUUCUGGGGAc</t>
  </si>
  <si>
    <t>NM_032048</t>
  </si>
  <si>
    <t>EMILIN2</t>
  </si>
  <si>
    <t>ucuggaagaccGUCUGGGGAg</t>
  </si>
  <si>
    <t>caauaacgggccaCUGGGGAa</t>
  </si>
  <si>
    <t>NM_021074</t>
  </si>
  <si>
    <t>NDUFV2</t>
  </si>
  <si>
    <t>ucGCCUGGCGCGGCUGGGGAa</t>
  </si>
  <si>
    <t>aauguugacgcccCUGGGGAg</t>
  </si>
  <si>
    <t>ccaguguggGUGGCUGGGGAa</t>
  </si>
  <si>
    <t>cccaacgcgagucCUGGGGAa</t>
  </si>
  <si>
    <t xml:space="preserve">  ||  : || | ||||||| </t>
  </si>
  <si>
    <t>cgGUGGGAUG-AGCUGGGGAc</t>
  </si>
  <si>
    <t>ugggcgauacgucCUGGGGAg</t>
  </si>
  <si>
    <t>hsa_circ_0000832</t>
  </si>
  <si>
    <t>hsa_circ_001996</t>
  </si>
  <si>
    <t>cugagaagaugcUCUGGGGAc</t>
  </si>
  <si>
    <t>NM_003831</t>
  </si>
  <si>
    <t>RIOK3</t>
  </si>
  <si>
    <t>ggacggcagcggcCUGGGGAc</t>
  </si>
  <si>
    <t>NM_018030</t>
  </si>
  <si>
    <t>OSBPL1A</t>
  </si>
  <si>
    <t>cuGCCCGACCUCGCUGGGGAa</t>
  </si>
  <si>
    <t>NM_001135178</t>
  </si>
  <si>
    <t>ZNF397</t>
  </si>
  <si>
    <t>cagagaAUUCAUUCUGGGGAu</t>
  </si>
  <si>
    <t>auaggacagaUAUCCUGGGGAg</t>
  </si>
  <si>
    <t>aauUCCCAUG---CUGGGGAu</t>
  </si>
  <si>
    <t>TCONS_00026503</t>
  </si>
  <si>
    <t>ugcauaAAUGGGGCUGGGGAu</t>
  </si>
  <si>
    <t>NM_145055</t>
  </si>
  <si>
    <t>C18orf25</t>
  </si>
  <si>
    <t>guuuuugaaaaAGCUGGGGAc</t>
  </si>
  <si>
    <t>aagcaaAAUGGGGCUGGGGAa</t>
  </si>
  <si>
    <t>NM_021127</t>
  </si>
  <si>
    <t>PMAIP1</t>
  </si>
  <si>
    <t>uuagacugggcggCUGGGGAg</t>
  </si>
  <si>
    <t>NM_176787</t>
  </si>
  <si>
    <t>PIGN</t>
  </si>
  <si>
    <t>auacaCA-UGGAGCUGGGGAa</t>
  </si>
  <si>
    <t>NM_005786</t>
  </si>
  <si>
    <t>TSHZ1</t>
  </si>
  <si>
    <t>cggcuguaacaACCUGGGGAu</t>
  </si>
  <si>
    <t>NM_198531</t>
  </si>
  <si>
    <t>ATP9B</t>
  </si>
  <si>
    <t xml:space="preserve">    |:| |  |||||||||| </t>
  </si>
  <si>
    <t>ugcaCUAGUCAUAUCUGGGGAc</t>
  </si>
  <si>
    <t>NM_001728</t>
  </si>
  <si>
    <t>BSG</t>
  </si>
  <si>
    <t>cuggaggggGUUUGCUGGGGAa</t>
  </si>
  <si>
    <t>NM_012292</t>
  </si>
  <si>
    <t>HMHA1</t>
  </si>
  <si>
    <t>ccuagCAGUGCCUCCUGGGGAc</t>
  </si>
  <si>
    <t>NM_002695</t>
  </si>
  <si>
    <t>POLR2E</t>
  </si>
  <si>
    <t>uucaaagcccaAUCUGGGGAc</t>
  </si>
  <si>
    <t>NM_001687</t>
  </si>
  <si>
    <t>ATP5D</t>
  </si>
  <si>
    <t xml:space="preserve">  ||||     | ||||||| </t>
  </si>
  <si>
    <t>ggGUCCCGGCCACCUGGGGAa</t>
  </si>
  <si>
    <t xml:space="preserve">   | ::||| |   |||||||| </t>
  </si>
  <si>
    <t>gccUGUGUUGAAAGCUCUGGGGAc</t>
  </si>
  <si>
    <t>NM_177401</t>
  </si>
  <si>
    <t>MIDN</t>
  </si>
  <si>
    <t>agaauggcUGGGUGCUGGGGAg</t>
  </si>
  <si>
    <t>NM_152482</t>
  </si>
  <si>
    <t>C19orf25</t>
  </si>
  <si>
    <t xml:space="preserve">  | ||   | | ||||||| </t>
  </si>
  <si>
    <t>ggGGCCCCGGAAGCUGGGGAg</t>
  </si>
  <si>
    <t>NM_213604</t>
  </si>
  <si>
    <t>ADAMTSL5</t>
  </si>
  <si>
    <t>ggaagaaccGUG-CUGGGGAg</t>
  </si>
  <si>
    <t>NM_001178002</t>
  </si>
  <si>
    <t>ATP8B3</t>
  </si>
  <si>
    <t xml:space="preserve">  |||| ||    ||||||| </t>
  </si>
  <si>
    <t>auGUCC-UU---CCUGGGGAa</t>
  </si>
  <si>
    <t xml:space="preserve">   ||||   |  ||||||| </t>
  </si>
  <si>
    <t>gccUCCA-CCUCGCUGGGGAg</t>
  </si>
  <si>
    <t>NM_003938</t>
  </si>
  <si>
    <t>AP3D1</t>
  </si>
  <si>
    <t xml:space="preserve">  ||:  | | :|||||||| </t>
  </si>
  <si>
    <t>aaGUUGCUGGAGUCUGGGGAc</t>
  </si>
  <si>
    <t>NM_032482</t>
  </si>
  <si>
    <t>DOT1L</t>
  </si>
  <si>
    <t>guGGCUGUGGAGACUGGGGAu</t>
  </si>
  <si>
    <t>NM_018049</t>
  </si>
  <si>
    <t>PLEKHJ1</t>
  </si>
  <si>
    <t>ccuggcugUGCACCUGGGGAa</t>
  </si>
  <si>
    <t>NM_032737</t>
  </si>
  <si>
    <t>LMNB2</t>
  </si>
  <si>
    <t xml:space="preserve">   |||    |  ||||||| </t>
  </si>
  <si>
    <t>gcaUCCCGCCUCCCUGGGGAc</t>
  </si>
  <si>
    <t>hsa_circ_0000868</t>
  </si>
  <si>
    <t>hsa_circ_001499</t>
  </si>
  <si>
    <t>gggaggggaagACCUGGGGAa</t>
  </si>
  <si>
    <t>NM_015675</t>
  </si>
  <si>
    <t>GADD45B</t>
  </si>
  <si>
    <t xml:space="preserve">       || |  ||||||| </t>
  </si>
  <si>
    <t>uugcaauUUCUCCCUGGGGAc</t>
  </si>
  <si>
    <t>NM_020170</t>
  </si>
  <si>
    <t>NCLN</t>
  </si>
  <si>
    <t xml:space="preserve">  ||: :|  |  ||||||| </t>
  </si>
  <si>
    <t>caGUUGGUCCUCCCUGGGGAa</t>
  </si>
  <si>
    <t>caagggcgcgcugCUGGGGAc</t>
  </si>
  <si>
    <t>NM_015898</t>
  </si>
  <si>
    <t>ZBTB7A</t>
  </si>
  <si>
    <t>aacaGGUAACAUA----GACCCCUa</t>
  </si>
  <si>
    <t xml:space="preserve">    |: ||||:|    ||||||| </t>
  </si>
  <si>
    <t>auugCUUUUGUGUACAGCUGGGGAa</t>
  </si>
  <si>
    <t>ggggaaACUGAGGCUGGGGAc</t>
  </si>
  <si>
    <t xml:space="preserve">   |||  |  | ||||||| </t>
  </si>
  <si>
    <t>ccuUCCUGUACAGCUGGGGAa</t>
  </si>
  <si>
    <t>uccucaugcacAGCUGGGGAa</t>
  </si>
  <si>
    <t xml:space="preserve">   ||:   | | ||||||| </t>
  </si>
  <si>
    <t>gccUCUCAGGGACCUGGGGAa</t>
  </si>
  <si>
    <t>NM_030662</t>
  </si>
  <si>
    <t>MAP2K2</t>
  </si>
  <si>
    <t xml:space="preserve">  | ||:  ||:  |||||||| </t>
  </si>
  <si>
    <t>cuGGCCGGGGUGCCUCUGGGGAc</t>
  </si>
  <si>
    <t>NM_001171091</t>
  </si>
  <si>
    <t>UBXN6</t>
  </si>
  <si>
    <t>ccgagggagaggcCUGGGGAc</t>
  </si>
  <si>
    <t>NM_025241</t>
  </si>
  <si>
    <t xml:space="preserve">  ||:|:   |: ||||||| </t>
  </si>
  <si>
    <t>caGUUCGAACUGCCUGGGGAc</t>
  </si>
  <si>
    <t>acaugggggcUAUGCUGGGGAa</t>
  </si>
  <si>
    <t>auGGCAGAUGAGUCUGGGGAc</t>
  </si>
  <si>
    <t>NM_005817</t>
  </si>
  <si>
    <t>PLIN3</t>
  </si>
  <si>
    <t>cuaagugggccucCUGGGGAu</t>
  </si>
  <si>
    <t xml:space="preserve">  |||  ||  ||: ||||||| </t>
  </si>
  <si>
    <t>ggGUCGACACGGUG-CUGGGGAa</t>
  </si>
  <si>
    <t>NM_015015</t>
  </si>
  <si>
    <t>KDM4B</t>
  </si>
  <si>
    <t xml:space="preserve">      ||   | ||||||| </t>
  </si>
  <si>
    <t>ggcuggAUCUCAACUGGGGAa</t>
  </si>
  <si>
    <t>gggagaaaggccaCUGGGGAg</t>
  </si>
  <si>
    <t>cuggaggaaaacUCUGGGGAu</t>
  </si>
  <si>
    <t>NM_205767</t>
  </si>
  <si>
    <t>C19orf70</t>
  </si>
  <si>
    <t>gcccuacagaaggCUGGGGAg</t>
  </si>
  <si>
    <t>gcccacgagggcUCUGGGGAc</t>
  </si>
  <si>
    <t xml:space="preserve">    |||  |||  ||||||| </t>
  </si>
  <si>
    <t>aaugCCAGCUGU-CCUGGGGAa</t>
  </si>
  <si>
    <t xml:space="preserve">   |||: | | |||||||| </t>
  </si>
  <si>
    <t>uccUCCGAU-U-UCUGGGGAg</t>
  </si>
  <si>
    <t xml:space="preserve">    ||  ||  |||||||| </t>
  </si>
  <si>
    <t>ccucCCCCUGGCUCUGGGGAg</t>
  </si>
  <si>
    <t>NM_018083</t>
  </si>
  <si>
    <t>ZNF358</t>
  </si>
  <si>
    <t>cauccucgggggcCUGGGGAa</t>
  </si>
  <si>
    <t>NM_145185</t>
  </si>
  <si>
    <t>MAP2K7</t>
  </si>
  <si>
    <t>ccgcccucgggcaCUGGGGAg</t>
  </si>
  <si>
    <t>NM_139314</t>
  </si>
  <si>
    <t>ANGPTL4</t>
  </si>
  <si>
    <t>guguguaggucccCUGGGGAc</t>
  </si>
  <si>
    <t>NM_012335</t>
  </si>
  <si>
    <t>MYO1F</t>
  </si>
  <si>
    <t>ggggaucUUGCACCUGGGGAa</t>
  </si>
  <si>
    <t xml:space="preserve">  | ||  || : ||||||| </t>
  </si>
  <si>
    <t>gaGACCUCUG-GCCUGGGGAa</t>
  </si>
  <si>
    <t xml:space="preserve">    | |||   | |||||||| </t>
  </si>
  <si>
    <t>agcaCAAUUUCCUCUCUGGGGAc</t>
  </si>
  <si>
    <t>NM_006631</t>
  </si>
  <si>
    <t>ZNF266</t>
  </si>
  <si>
    <t>acaugaaaacucaCUGGGGAg</t>
  </si>
  <si>
    <t>NM_001008727</t>
  </si>
  <si>
    <t>ZNF121</t>
  </si>
  <si>
    <t>caugcgaacccAUACUGGGGAg</t>
  </si>
  <si>
    <t>NM_001130031</t>
  </si>
  <si>
    <t>ZNF562</t>
  </si>
  <si>
    <t>gaaagaAUUCACACUGGGGAg</t>
  </si>
  <si>
    <t>NM_001048241</t>
  </si>
  <si>
    <t>UBL5</t>
  </si>
  <si>
    <t>uugcaacgaccGUCUGGGGAa</t>
  </si>
  <si>
    <t>NM_024292</t>
  </si>
  <si>
    <t>NM_058164</t>
  </si>
  <si>
    <t>OLFM2</t>
  </si>
  <si>
    <t>gucaucagcaccUCUGGGGAc</t>
  </si>
  <si>
    <t>NM_002566</t>
  </si>
  <si>
    <t>P2RY11</t>
  </si>
  <si>
    <t xml:space="preserve">  | |||  ||| ||||||| </t>
  </si>
  <si>
    <t>ugGGCCA--GUAACUGGGGAu</t>
  </si>
  <si>
    <t>acugggggaggggCUGGGGAa</t>
  </si>
  <si>
    <t xml:space="preserve">   | |||   ||:|||||||| </t>
  </si>
  <si>
    <t>gccUGCAUCAAGUGUCUGGGGAc</t>
  </si>
  <si>
    <t>aagcuggucaUGGCUGGGGAg</t>
  </si>
  <si>
    <t>NM_004230</t>
  </si>
  <si>
    <t>S1PR2</t>
  </si>
  <si>
    <t xml:space="preserve">      | || || ||||||| </t>
  </si>
  <si>
    <t>uuuagaACUGGAUCCUGGGGAg</t>
  </si>
  <si>
    <t xml:space="preserve">  || || |  || ||||||| </t>
  </si>
  <si>
    <t>guGUGCAGU-AAUACUGGGGAa</t>
  </si>
  <si>
    <t>NM_133452</t>
  </si>
  <si>
    <t>RAVER1</t>
  </si>
  <si>
    <t>aggaggcccggggCUGGGGAg</t>
  </si>
  <si>
    <t>NM_007065</t>
  </si>
  <si>
    <t>CDC37</t>
  </si>
  <si>
    <t>gaggaggcaggucCUGGGGAc</t>
  </si>
  <si>
    <t>NM_001128844</t>
  </si>
  <si>
    <t>cgacgagaUGGGCCUGGGGAa</t>
  </si>
  <si>
    <t>NM_000527</t>
  </si>
  <si>
    <t>LDLR</t>
  </si>
  <si>
    <t>uguacuggacUGACUGGGGAa</t>
  </si>
  <si>
    <t>NM_001195802</t>
  </si>
  <si>
    <t>uuggaaAUGGUCUCUGGGGAc</t>
  </si>
  <si>
    <t>gaaagaacucacaCUGGGGAg</t>
  </si>
  <si>
    <t>gaaaggacucacaCUGGGGAg</t>
  </si>
  <si>
    <t>NR_027049</t>
  </si>
  <si>
    <t>ZNF788</t>
  </si>
  <si>
    <t>ggaaggacucacaCUGGGGAg</t>
  </si>
  <si>
    <t>gaaaaaauacacaCUGGGGAg</t>
  </si>
  <si>
    <t>NM_001080821</t>
  </si>
  <si>
    <t>ZNF799</t>
  </si>
  <si>
    <t>ugaaagaacacAUACUGGGGAg</t>
  </si>
  <si>
    <t>NM_005815</t>
  </si>
  <si>
    <t>ZNF443</t>
  </si>
  <si>
    <t>NM_013312</t>
  </si>
  <si>
    <t>HOOK2</t>
  </si>
  <si>
    <t>uugcagcagcgAGCUGGGGAg</t>
  </si>
  <si>
    <t>cuacCCAUUUUAUAGCUGGGGAa</t>
  </si>
  <si>
    <t>gacacccccaaGUCUGGGGAa</t>
  </si>
  <si>
    <t xml:space="preserve">  || | | | | ||||||| </t>
  </si>
  <si>
    <t>ggGUACCUGGCA-CUGGGGAg</t>
  </si>
  <si>
    <t>NM_006844</t>
  </si>
  <si>
    <t>ILVBL</t>
  </si>
  <si>
    <t xml:space="preserve">   ||: || ||: ||||||| </t>
  </si>
  <si>
    <t>gccUCUGAUGGUG-CUGGGGAg</t>
  </si>
  <si>
    <t xml:space="preserve">   ||||| |  |  ||||||| </t>
  </si>
  <si>
    <t>uguUCCAUAGCCUUGCUGGGGAa</t>
  </si>
  <si>
    <t>gcucuuggaggcaCUGGGGAa</t>
  </si>
  <si>
    <t>caacagggacaACCUGGGGAu</t>
  </si>
  <si>
    <t>NM_023937</t>
  </si>
  <si>
    <t>MRPL34</t>
  </si>
  <si>
    <t>uuuuugcagGGAGCUGGGGAg</t>
  </si>
  <si>
    <t>uguaagcUUCUG-CUGGGGAu</t>
  </si>
  <si>
    <t>NM_024656</t>
  </si>
  <si>
    <t>GLT25D1</t>
  </si>
  <si>
    <t xml:space="preserve">       |||   ||||||| </t>
  </si>
  <si>
    <t>acagggcUUGGCCCUGGGGAa</t>
  </si>
  <si>
    <t>NM_000215</t>
  </si>
  <si>
    <t>JAK3</t>
  </si>
  <si>
    <t>ucuggcccUGGGGCUGGGGAa</t>
  </si>
  <si>
    <t xml:space="preserve">  || ::| |   ||||||| </t>
  </si>
  <si>
    <t>agGUGUGUGGGCGCUGGGGAa</t>
  </si>
  <si>
    <t>cacUCCAGUG-CCCUGGGGAg</t>
  </si>
  <si>
    <t xml:space="preserve">    |||| |    | ||||||| </t>
  </si>
  <si>
    <t>ggacCCAUGGGCAGAGCUGGGGAg</t>
  </si>
  <si>
    <t>gguuuugccuUACCUGGGGAu</t>
  </si>
  <si>
    <t>cugaaagacgagaCUGGGGAg</t>
  </si>
  <si>
    <t>aaCAGG--UA-ACAUAGACCCCUa</t>
  </si>
  <si>
    <t xml:space="preserve">  ||||  || ||   ||||||| </t>
  </si>
  <si>
    <t>aaGUCCUGAUGUGACCCUGGGGAc</t>
  </si>
  <si>
    <t>NM_017814</t>
  </si>
  <si>
    <t>TMEM161A</t>
  </si>
  <si>
    <t xml:space="preserve">    |||| |  |||||||| </t>
  </si>
  <si>
    <t>gcccCCAUCGGCUCUGGGGAg</t>
  </si>
  <si>
    <t>NM_001145783</t>
  </si>
  <si>
    <t>MEF2BNB</t>
  </si>
  <si>
    <t>ccugggcugggcaCUGGGGAc</t>
  </si>
  <si>
    <t>NM_001001524</t>
  </si>
  <si>
    <t>TM6SF2</t>
  </si>
  <si>
    <t xml:space="preserve">  ||| :   || ||||||| </t>
  </si>
  <si>
    <t>caGUCAGCCCUACCUGGGGAa</t>
  </si>
  <si>
    <t>uccUCUGCUCUAGCUGGGGAc</t>
  </si>
  <si>
    <t xml:space="preserve">   ||| || |:| ||||||| </t>
  </si>
  <si>
    <t>ugcUCCCUUCUGUACUGGGGAa</t>
  </si>
  <si>
    <t xml:space="preserve">   ||:||   ||: ||||||| </t>
  </si>
  <si>
    <t>aguUCUAUGCAGUGGCUGGGGAu</t>
  </si>
  <si>
    <t>ucuguagacagggCUGGGGAg</t>
  </si>
  <si>
    <t>agaggacucacucCUGGGGAc</t>
  </si>
  <si>
    <t>aagauaAUU-CAUACUGGGGAg</t>
  </si>
  <si>
    <t xml:space="preserve">   | || | | | ||||||| </t>
  </si>
  <si>
    <t>gguUACAGUCUCUACUGGGGAg</t>
  </si>
  <si>
    <t>TCONS_l2_00013309</t>
  </si>
  <si>
    <t>aagauaAUUCAUUCUGGGGAa</t>
  </si>
  <si>
    <t>NM_138330</t>
  </si>
  <si>
    <t>ZNF675</t>
  </si>
  <si>
    <t>aaaagaAUU-CAUACUGGGGAg</t>
  </si>
  <si>
    <t>NM_020856</t>
  </si>
  <si>
    <t>TSHZ3</t>
  </si>
  <si>
    <t>ccccgaggaagACCUGGGGAc</t>
  </si>
  <si>
    <t>NM_018025</t>
  </si>
  <si>
    <t>GPATCH1</t>
  </si>
  <si>
    <t>gaucaggcaggcUCUGGGGAg</t>
  </si>
  <si>
    <t xml:space="preserve">    :|:|| |: ||||||| </t>
  </si>
  <si>
    <t>acccUCGUUUUGGCUGGGGAa</t>
  </si>
  <si>
    <t>cuggaaacaGUG-CUGGGGAg</t>
  </si>
  <si>
    <t>NR_045208</t>
  </si>
  <si>
    <t>LOC100130342</t>
  </si>
  <si>
    <t xml:space="preserve">  ||:: |   : ||||||| </t>
  </si>
  <si>
    <t>gaGUUUUUACAGCCUGGGGAg</t>
  </si>
  <si>
    <t>NM_020895</t>
  </si>
  <si>
    <t>GRAMD1A</t>
  </si>
  <si>
    <t xml:space="preserve">   |:|| |  | ||||||| </t>
  </si>
  <si>
    <t>cucUUCA-UCCA-CUGGGGAg</t>
  </si>
  <si>
    <t>NM_001126056</t>
  </si>
  <si>
    <t>DMKN</t>
  </si>
  <si>
    <t>aacAGGUAA--CAU-AGACCCCUa</t>
  </si>
  <si>
    <t xml:space="preserve">   ||::||   ||  ||||||| </t>
  </si>
  <si>
    <t>accUCUGUUUCCUAGGCUGGGGAc</t>
  </si>
  <si>
    <t>NM_033317</t>
  </si>
  <si>
    <t>NR_033746</t>
  </si>
  <si>
    <t>gcGGCCAGCCUG-CUGGGGAc</t>
  </si>
  <si>
    <t xml:space="preserve">    |:|  | :| ||||||| </t>
  </si>
  <si>
    <t>gaacCUAGGGGGUCCUGGGGAu</t>
  </si>
  <si>
    <t>uuugugaagaUGGCUGGGGAg</t>
  </si>
  <si>
    <t>NM_021232</t>
  </si>
  <si>
    <t>PRODH2</t>
  </si>
  <si>
    <t>aacagGUAA---CAUAGACCCCUa</t>
  </si>
  <si>
    <t xml:space="preserve">     ||||   | : ||||||| </t>
  </si>
  <si>
    <t>agaccugcaacugCUGGGGAg</t>
  </si>
  <si>
    <t>aaCAGGUA---ACAUAGACCCCUa</t>
  </si>
  <si>
    <t xml:space="preserve">  || |||    || |||||||| </t>
  </si>
  <si>
    <t>cuGUACAUAAGGGUUUCUGGGGAg</t>
  </si>
  <si>
    <t>NM_001281</t>
  </si>
  <si>
    <t>TBCB</t>
  </si>
  <si>
    <t>cuaugaugagccaCUGGGGAa</t>
  </si>
  <si>
    <t>NM_152279</t>
  </si>
  <si>
    <t>ZNF585B</t>
  </si>
  <si>
    <t>gaaUCCA---UA-CUGGGGAg</t>
  </si>
  <si>
    <t xml:space="preserve">      ||| || |||||||| </t>
  </si>
  <si>
    <t>caaaaaAUU-UAUUCUGGGGAa</t>
  </si>
  <si>
    <t>NM_015073</t>
  </si>
  <si>
    <t>SIPA1L3</t>
  </si>
  <si>
    <t>agaggagggggcUCUGGGGAc</t>
  </si>
  <si>
    <t>NM_033557</t>
  </si>
  <si>
    <t>YIF1B</t>
  </si>
  <si>
    <t xml:space="preserve">  |||  ||| : ||||||| </t>
  </si>
  <si>
    <t>ugGUC--UUGCG-CUGGGGAc</t>
  </si>
  <si>
    <t xml:space="preserve">   || :|  | |||||||| </t>
  </si>
  <si>
    <t>cuaUCGGUAAUCUCUGGGGAg</t>
  </si>
  <si>
    <t>caccaccugacggCUGGGGAc</t>
  </si>
  <si>
    <t>cgggcguggGUCUCUGGGGAc</t>
  </si>
  <si>
    <t>gauaaaccacccUCUGGGGAc</t>
  </si>
  <si>
    <t>NM_001533</t>
  </si>
  <si>
    <t>HNRNPL</t>
  </si>
  <si>
    <t>aagaucucccgccCUGGGGAc</t>
  </si>
  <si>
    <t>NM_012237</t>
  </si>
  <si>
    <t>SIRT2</t>
  </si>
  <si>
    <t>cgGACCCUU-U-CCUGGGGAu</t>
  </si>
  <si>
    <t>NM_001145901</t>
  </si>
  <si>
    <t>SARS2</t>
  </si>
  <si>
    <t xml:space="preserve">   |||  |  | : ||||||| </t>
  </si>
  <si>
    <t>uguUCCAGACCGAGGCUGGGGAg</t>
  </si>
  <si>
    <t>NM_021107</t>
  </si>
  <si>
    <t>MRPS12</t>
  </si>
  <si>
    <t xml:space="preserve">  |||:: |  ||  ||||||| </t>
  </si>
  <si>
    <t>ccGUCUGCUUCAUCCCUGGGGAg</t>
  </si>
  <si>
    <t>NM_033362</t>
  </si>
  <si>
    <t xml:space="preserve">  ||:||      ||||||| </t>
  </si>
  <si>
    <t>caGUUCACCACCGCUGGGGAu</t>
  </si>
  <si>
    <t>NM_018028</t>
  </si>
  <si>
    <t>SAMD4B</t>
  </si>
  <si>
    <t>gcagagcuaggccCUGGGGAg</t>
  </si>
  <si>
    <t>NM_003169</t>
  </si>
  <si>
    <t>SUPT5H</t>
  </si>
  <si>
    <t>cacaacuuccaACCUGGGGAc</t>
  </si>
  <si>
    <t xml:space="preserve">   |||: | |  ||||||| </t>
  </si>
  <si>
    <t>accUCCGCU-U-CCUGGGGAa</t>
  </si>
  <si>
    <t>NM_001436</t>
  </si>
  <si>
    <t>FBL</t>
  </si>
  <si>
    <t xml:space="preserve">     | | ||  ||||||| </t>
  </si>
  <si>
    <t>aagaaCCUGGUCCCUGGGGAa</t>
  </si>
  <si>
    <t>ugccacccaaagcCUGGGGAc</t>
  </si>
  <si>
    <t>cagauugggGUCGCUGGGGAc</t>
  </si>
  <si>
    <t xml:space="preserve">  | :|||  |   ||||||| </t>
  </si>
  <si>
    <t>cuGCUCAUCAGCUGCUGGGGAc</t>
  </si>
  <si>
    <t xml:space="preserve">   | || ||   ||||||| </t>
  </si>
  <si>
    <t>gccUACACUGCUGCUGGGGAu</t>
  </si>
  <si>
    <t>cuaagCACUGCCACUGGGGAa</t>
  </si>
  <si>
    <t>NM_019884</t>
  </si>
  <si>
    <t>GSK3A</t>
  </si>
  <si>
    <t xml:space="preserve">  | ||||  |  ||||||| </t>
  </si>
  <si>
    <t>caGCCCAUCUUCCCUGGGGAc</t>
  </si>
  <si>
    <t xml:space="preserve">  | ||: || :  ||||||| </t>
  </si>
  <si>
    <t>ggGGCCGGUGGGCCCUGGGGAc</t>
  </si>
  <si>
    <t>NM_006297</t>
  </si>
  <si>
    <t>XRCC1</t>
  </si>
  <si>
    <t>uacggggaguuccCUGGGGAc</t>
  </si>
  <si>
    <t>ugGCCCAGAGGAGCUGGGGAa</t>
  </si>
  <si>
    <t>aaCAGGU-AACAU---AGACCCCUa</t>
  </si>
  <si>
    <t xml:space="preserve">  ||:||  || |    ||||||| </t>
  </si>
  <si>
    <t>caGUUCAGCUGGAGGCGCUGGGGAg</t>
  </si>
  <si>
    <t>hsa_circ_0000938</t>
  </si>
  <si>
    <t>hsa_circ_000898</t>
  </si>
  <si>
    <t>aaaccaaacagcaCUGGGGAa</t>
  </si>
  <si>
    <t>gcGGCUGCAGAGCCUGGGGAa</t>
  </si>
  <si>
    <t>NM_003370</t>
  </si>
  <si>
    <t>VASP</t>
  </si>
  <si>
    <t>caaggggugcgcgCUGGGGAg</t>
  </si>
  <si>
    <t xml:space="preserve">  | |:: ||  |: ||||||| </t>
  </si>
  <si>
    <t>cuGGCUGCUGAUUGGCUGGGGAg</t>
  </si>
  <si>
    <t>cgGUCC-CUCUG-CUGGGGAu</t>
  </si>
  <si>
    <t>NM_175875</t>
  </si>
  <si>
    <t>SIX5</t>
  </si>
  <si>
    <t>agcggaaaaggggCUGGGGAc</t>
  </si>
  <si>
    <t>NM_001039877</t>
  </si>
  <si>
    <t>STRN4</t>
  </si>
  <si>
    <t>ccaagCAUCCAGCCUGGGGAu</t>
  </si>
  <si>
    <t>NM_001145145</t>
  </si>
  <si>
    <t>SLC1A5</t>
  </si>
  <si>
    <t>acucCCAGGGACUCUGGGGAg</t>
  </si>
  <si>
    <t>NM_005628</t>
  </si>
  <si>
    <t>cugccugcacacUCUGGGGAg</t>
  </si>
  <si>
    <t>cucagcgcccagcCUGGGGAa</t>
  </si>
  <si>
    <t>aaCAGGU--AACAUA-GACCCCUa</t>
  </si>
  <si>
    <t xml:space="preserve">  | |||  || | | ||||||| </t>
  </si>
  <si>
    <t>auGACCACUUUCUCUACUGGGGAg</t>
  </si>
  <si>
    <t>aaaaccaaguccaCUGGGGAc</t>
  </si>
  <si>
    <t>ucccgagcucccUCUGGGGAc</t>
  </si>
  <si>
    <t>cagaggagcGUCCCUGGGGAu</t>
  </si>
  <si>
    <t>gcugCCAGGGGAGCCUGGGGAg</t>
  </si>
  <si>
    <t>NM_014601</t>
  </si>
  <si>
    <t>EHD2</t>
  </si>
  <si>
    <t xml:space="preserve">   || |||     ||||||| </t>
  </si>
  <si>
    <t>acaUCACAUCUCCCCUGGGGAc</t>
  </si>
  <si>
    <t xml:space="preserve">   |:| |   : ||||||| </t>
  </si>
  <si>
    <t>cccUUCCUGAAGCCUGGGGAc</t>
  </si>
  <si>
    <t>aaCAGGU-AA--CAUAGACCCCUa</t>
  </si>
  <si>
    <t xml:space="preserve">  | ||| ||  | : ||||||| </t>
  </si>
  <si>
    <t>ggGCCCACUUCAGGGGCUGGGGAu</t>
  </si>
  <si>
    <t>aagcugcugaggaCUGGGGAg</t>
  </si>
  <si>
    <t>NM_153329</t>
  </si>
  <si>
    <t>ALDH16A1</t>
  </si>
  <si>
    <t>gcugggccUGGCGCUGGGGAc</t>
  </si>
  <si>
    <t>NM_020719</t>
  </si>
  <si>
    <t>PRR12</t>
  </si>
  <si>
    <t xml:space="preserve">    ||   ||: ||||||| </t>
  </si>
  <si>
    <t>ccucCCCGGGUG-CUGGGGAg</t>
  </si>
  <si>
    <t xml:space="preserve">  | ||||    ||: ||||||| </t>
  </si>
  <si>
    <t>cgGGCCAUGGGGGUGGCUGGGGAc</t>
  </si>
  <si>
    <t>acuggagcUGGGCCUGGGGAg</t>
  </si>
  <si>
    <t>NM_021228</t>
  </si>
  <si>
    <t>SCAF1</t>
  </si>
  <si>
    <t>ggugagaagcgGUCUGGGGAu</t>
  </si>
  <si>
    <t>gccaCCCUCAAGUCUGGGGAu</t>
  </si>
  <si>
    <t>NM_001199324</t>
  </si>
  <si>
    <t>ZNF615</t>
  </si>
  <si>
    <t>ucagcgaacucAUACUGGGGAg</t>
  </si>
  <si>
    <t>NM_001136499</t>
  </si>
  <si>
    <t>ZNF841</t>
  </si>
  <si>
    <t xml:space="preserve">      ||  || ||||||| </t>
  </si>
  <si>
    <t>acagaaAUCCUA-CUGGGGAg</t>
  </si>
  <si>
    <t>NM_014225</t>
  </si>
  <si>
    <t>PPP2R1A</t>
  </si>
  <si>
    <t xml:space="preserve">  ||:|   | ||  ||||||| </t>
  </si>
  <si>
    <t>cgGUUCUGCGCAUGGCUGGGGAc</t>
  </si>
  <si>
    <t>NM_144684</t>
  </si>
  <si>
    <t>ZNF480</t>
  </si>
  <si>
    <t>aaCA-GGUA--AC--AUAGACCCCUa</t>
  </si>
  <si>
    <t xml:space="preserve">  || |:||  ||  || ||||||| </t>
  </si>
  <si>
    <t>ggGUACUAUGCUGAUUACCUGGGGAc</t>
  </si>
  <si>
    <t>cauagaAUU-CAUACUGGGGAg</t>
  </si>
  <si>
    <t>NM_001020819</t>
  </si>
  <si>
    <t>MYADM</t>
  </si>
  <si>
    <t>gggggguggGUAGCUGGGGAu</t>
  </si>
  <si>
    <t>NM_024298</t>
  </si>
  <si>
    <t>MBOAT7</t>
  </si>
  <si>
    <t xml:space="preserve">  || |:  | : ||||||| </t>
  </si>
  <si>
    <t>ggGUGCG-CGGGCCUGGGGAc</t>
  </si>
  <si>
    <t>NM_014931</t>
  </si>
  <si>
    <t>PPP6R1</t>
  </si>
  <si>
    <t xml:space="preserve">  | ||| |  |  |||||||| </t>
  </si>
  <si>
    <t>caGGCCAGUCCGGCUCUGGGGAg</t>
  </si>
  <si>
    <t>NM_012267</t>
  </si>
  <si>
    <t>HSPBP1</t>
  </si>
  <si>
    <t>ccccCCACUG---CUGGGGAg</t>
  </si>
  <si>
    <t>NM_001136137</t>
  </si>
  <si>
    <t>ggggaccccGU-UCUGGGGAg</t>
  </si>
  <si>
    <t>uuuuugaaacgcUCUGGGGAg</t>
  </si>
  <si>
    <t>aaCAGGUA-ACAUA---GACCCCUa</t>
  </si>
  <si>
    <t xml:space="preserve">  |||::| ||  |   ||||||| </t>
  </si>
  <si>
    <t>cuGUCUGUGUGGCUGGGCUGGGGAg</t>
  </si>
  <si>
    <t>NM_014501</t>
  </si>
  <si>
    <t>UBE2S</t>
  </si>
  <si>
    <t>caugaaacuccugCUGGGGAa</t>
  </si>
  <si>
    <t>NM_020378</t>
  </si>
  <si>
    <t>NAT14</t>
  </si>
  <si>
    <t>cugggagagcUAUCUGGGGAg</t>
  </si>
  <si>
    <t>NM_007279</t>
  </si>
  <si>
    <t>U2AF2</t>
  </si>
  <si>
    <t>ggcagggaggggaCUGGGGAa</t>
  </si>
  <si>
    <t>NM_001130071</t>
  </si>
  <si>
    <t>EPN1</t>
  </si>
  <si>
    <t>ccagCUGCUGAUCCCUGGGGAg</t>
  </si>
  <si>
    <t>NM_001130072</t>
  </si>
  <si>
    <t>cccacgccggccUCUGGGGAc</t>
  </si>
  <si>
    <t>cuggaCAUGGGGCCUGGGGAg</t>
  </si>
  <si>
    <t>NM_018337</t>
  </si>
  <si>
    <t>ZNF444</t>
  </si>
  <si>
    <t>gaggggccggcgcCUGGGGAc</t>
  </si>
  <si>
    <t>cacaugauccacaCUGGGGAg</t>
  </si>
  <si>
    <t>cagcggAUUCACACUGGGGAg</t>
  </si>
  <si>
    <t>NM_006635</t>
  </si>
  <si>
    <t>ZNF460</t>
  </si>
  <si>
    <t>ucaUCCA---UA-CUGGGGAg</t>
  </si>
  <si>
    <t>aacAGGUAACA--UA-GACCCCUa</t>
  </si>
  <si>
    <t xml:space="preserve">   |:|||| |  || ||||||| </t>
  </si>
  <si>
    <t>cacUUCAUUAUCCAUACUGGGGAg</t>
  </si>
  <si>
    <t>NM_020657</t>
  </si>
  <si>
    <t>ZNF304</t>
  </si>
  <si>
    <t>auaUUCAUUCCACCCUGGGGAg</t>
  </si>
  <si>
    <t>NM_001023561</t>
  </si>
  <si>
    <t>ZNF749</t>
  </si>
  <si>
    <t>auaaaguUUGCA-CUGGGGAg</t>
  </si>
  <si>
    <t xml:space="preserve">    :|| |  :| ||||||| </t>
  </si>
  <si>
    <t>caacUCACUAGGUGCUGGGGAu</t>
  </si>
  <si>
    <t>uagcaagaucacaCUGGGGAa</t>
  </si>
  <si>
    <t xml:space="preserve">  |||| ||  ||||||||| </t>
  </si>
  <si>
    <t>cuGUCC-UUCGAUCUGGGGAu</t>
  </si>
  <si>
    <t>NM_001204818</t>
  </si>
  <si>
    <t>LOC100293516</t>
  </si>
  <si>
    <t xml:space="preserve">  | ||| |    ||||||| </t>
  </si>
  <si>
    <t>gaGGCCAGUCACACUGGGGAg</t>
  </si>
  <si>
    <t>NM_001144989</t>
  </si>
  <si>
    <t>ZNF814</t>
  </si>
  <si>
    <t>cagcaaAUUCACACUGGGGAc</t>
  </si>
  <si>
    <t>cagagacuucacaCUGGGGAa</t>
  </si>
  <si>
    <t xml:space="preserve">  |||| |  ||| ||||||| </t>
  </si>
  <si>
    <t>caGUCCCUACGUA-CUGGGGAa</t>
  </si>
  <si>
    <t xml:space="preserve">  || ||  | | :|||||||| </t>
  </si>
  <si>
    <t>gaGUGCCUCUCUGGUCUGGGGAu</t>
  </si>
  <si>
    <t>cggaggAUUCACACUGGGGAg</t>
  </si>
  <si>
    <t>NM_173548</t>
  </si>
  <si>
    <t>ZNF584</t>
  </si>
  <si>
    <t xml:space="preserve">  |||||    | ||||||| </t>
  </si>
  <si>
    <t>aaGUCCA---CA-CUGGGGAa</t>
  </si>
  <si>
    <t>NM_014347</t>
  </si>
  <si>
    <t>ZNF324</t>
  </si>
  <si>
    <t>cagagCAUGCGUUGCUGGGGAg</t>
  </si>
  <si>
    <t xml:space="preserve">  | |||   | : ||||||| </t>
  </si>
  <si>
    <t>gaGACCACAAGGGACUGGGGAu</t>
  </si>
  <si>
    <t>aggugggacucuUCUGGGGAc</t>
  </si>
  <si>
    <t>auagCCAAGGU-UCUGGGGAc</t>
  </si>
  <si>
    <t>NM_080836</t>
  </si>
  <si>
    <t>STK35</t>
  </si>
  <si>
    <t>caagaaggagcucCUGGGGAc</t>
  </si>
  <si>
    <t>NM_024325</t>
  </si>
  <si>
    <t>ZNF343</t>
  </si>
  <si>
    <t xml:space="preserve">    || |||  |||||||| </t>
  </si>
  <si>
    <t>agcaCCCUUG--UCUGGGGAg</t>
  </si>
  <si>
    <t>acucgcagcugggCUGGGGAg</t>
  </si>
  <si>
    <t>NM_000311</t>
  </si>
  <si>
    <t>PRNP</t>
  </si>
  <si>
    <t>cccaugGUGGUGGCUGGGGAc</t>
  </si>
  <si>
    <t>ugcugaAUCCUUUCUGGGGAc</t>
  </si>
  <si>
    <t>NM_182734</t>
  </si>
  <si>
    <t>PLCB1</t>
  </si>
  <si>
    <t>uaaaaucagaacUCUGGGGAc</t>
  </si>
  <si>
    <t>NM_181443</t>
  </si>
  <si>
    <t>BTBD3</t>
  </si>
  <si>
    <t xml:space="preserve">   ||:| || | ||||||| </t>
  </si>
  <si>
    <t>gcaUCUA-UGAACCUGGGGAg</t>
  </si>
  <si>
    <t>aacaGGUAACA--U-AGACCCCUa</t>
  </si>
  <si>
    <t xml:space="preserve">    :|:||||  | |||||||| </t>
  </si>
  <si>
    <t>uuugUCGUUGUUCAUUCUGGGGAu</t>
  </si>
  <si>
    <t>NM_018327</t>
  </si>
  <si>
    <t>SPTLC3</t>
  </si>
  <si>
    <t>acuuuuuaaGAAACUGGGGAa</t>
  </si>
  <si>
    <t>NM_003434</t>
  </si>
  <si>
    <t>ZNF133</t>
  </si>
  <si>
    <t>aggcggacacacaCUGGGGAg</t>
  </si>
  <si>
    <t>NM_000099</t>
  </si>
  <si>
    <t>CST3</t>
  </si>
  <si>
    <t xml:space="preserve">  ||:| | | |:|||||||| </t>
  </si>
  <si>
    <t>gaGUUCUUGGCUGUCUGGGGAu</t>
  </si>
  <si>
    <t xml:space="preserve">   ||| | |   :|||||||| </t>
  </si>
  <si>
    <t>aacUCCCUGGACAGUCUGGGGAc</t>
  </si>
  <si>
    <t>NM_178580</t>
  </si>
  <si>
    <t>HM13</t>
  </si>
  <si>
    <t>ucacaCAGGGU-UCUGGGGAa</t>
  </si>
  <si>
    <t>NM_012112</t>
  </si>
  <si>
    <t>TPX2</t>
  </si>
  <si>
    <t>ggagaauaaGUUACUGGGGAa</t>
  </si>
  <si>
    <t>hsa_circ_0001135</t>
  </si>
  <si>
    <t>hsa_circ_001997</t>
  </si>
  <si>
    <t>aacaGGUAAC-A--UAGACCCCUa</t>
  </si>
  <si>
    <t xml:space="preserve">    ||:||| |    ||||||| </t>
  </si>
  <si>
    <t>cuccCCGUUGCUCCCACUGGGGAc</t>
  </si>
  <si>
    <t xml:space="preserve">   | |||||   ||||||| </t>
  </si>
  <si>
    <t>uccUGCAUUG--CCUGGGGAu</t>
  </si>
  <si>
    <t>ggagugagaaagaCUGGGGAa</t>
  </si>
  <si>
    <t>gcucCCCUUGCCCACUGGGGAc</t>
  </si>
  <si>
    <t>NM_016408</t>
  </si>
  <si>
    <t>CDK5RAP1</t>
  </si>
  <si>
    <t>gucagagcccagcCUGGGGAc</t>
  </si>
  <si>
    <t>NM_032819</t>
  </si>
  <si>
    <t>ZNF341</t>
  </si>
  <si>
    <t>agaUCCA-GGCA-CUGGGGAu</t>
  </si>
  <si>
    <t xml:space="preserve">      :||||  ||||||| </t>
  </si>
  <si>
    <t>cauaggGUUGU-CCUGGGGAu</t>
  </si>
  <si>
    <t xml:space="preserve">     :|| ||  ||||||| </t>
  </si>
  <si>
    <t>ccagaUAUGGUUGCUGGGGAg</t>
  </si>
  <si>
    <t>NM_000687</t>
  </si>
  <si>
    <t>AHCY</t>
  </si>
  <si>
    <t xml:space="preserve">  | || | | |: ||||||| </t>
  </si>
  <si>
    <t>ucGGCC-UGGCUGCCUGGGGAc</t>
  </si>
  <si>
    <t>NM_001161766</t>
  </si>
  <si>
    <t xml:space="preserve">   |||  ||  |||||||| </t>
  </si>
  <si>
    <t>uacUCC--UGCUUCUGGGGAu</t>
  </si>
  <si>
    <t xml:space="preserve">   |||| | || |||||||| </t>
  </si>
  <si>
    <t>accUCCAGUAGUUUCUGGGGAg</t>
  </si>
  <si>
    <t>NM_198398</t>
  </si>
  <si>
    <t>ERGIC3</t>
  </si>
  <si>
    <t xml:space="preserve">    |||| | :   ||||||| </t>
  </si>
  <si>
    <t>guccCCAUGGAGGCGCUGGGGAa</t>
  </si>
  <si>
    <t>NM_016436</t>
  </si>
  <si>
    <t>PHF20</t>
  </si>
  <si>
    <t xml:space="preserve">   |:||| ||| ||||||| </t>
  </si>
  <si>
    <t>gacUUCAUGGUA-CUGGGGAc</t>
  </si>
  <si>
    <t xml:space="preserve">  || | |  |: ||||||| </t>
  </si>
  <si>
    <t>guGUGCUUCCUG-CUGGGGAa</t>
  </si>
  <si>
    <t>gaaagaccaccuUCUGGGGAc</t>
  </si>
  <si>
    <t>uuccuguaacUGACUGGGGAc</t>
  </si>
  <si>
    <t>aggaacccgcuccCUGGGGAa</t>
  </si>
  <si>
    <t>NM_001167822</t>
  </si>
  <si>
    <t>BLCAP</t>
  </si>
  <si>
    <t xml:space="preserve">    |:|| |   ||||||| </t>
  </si>
  <si>
    <t>ucugCUAUAGCUGCUGGGGAa</t>
  </si>
  <si>
    <t>NR_003239</t>
  </si>
  <si>
    <t>SNHG11</t>
  </si>
  <si>
    <t xml:space="preserve">  | ||  ||  |||||||| </t>
  </si>
  <si>
    <t>aaGCCCUGUGGCUCUGGGGAc</t>
  </si>
  <si>
    <t>NM_015568</t>
  </si>
  <si>
    <t>PPP1R16B</t>
  </si>
  <si>
    <t>gccUUCCUGGUG-CUGGGGAg</t>
  </si>
  <si>
    <t>NM_002466</t>
  </si>
  <si>
    <t>MYBL2</t>
  </si>
  <si>
    <t>ccugaagggccggCUGGGGAa</t>
  </si>
  <si>
    <t>NM_024331</t>
  </si>
  <si>
    <t>TTPAL</t>
  </si>
  <si>
    <t>uaugggggcacggCUGGGGAg</t>
  </si>
  <si>
    <t>gccuuacucagcaCUGGGGAg</t>
  </si>
  <si>
    <t xml:space="preserve">    ||:|  ||| |||||||| </t>
  </si>
  <si>
    <t>gaaaCCGUCAUGUUUCUGGGGAg</t>
  </si>
  <si>
    <t>NM_001127695</t>
  </si>
  <si>
    <t>CTSA</t>
  </si>
  <si>
    <t xml:space="preserve">    |||| |   |||||||| </t>
  </si>
  <si>
    <t>acuaCCAUGGCCUUCUGGGGAa</t>
  </si>
  <si>
    <t>NM_030777</t>
  </si>
  <si>
    <t>SLC2A10</t>
  </si>
  <si>
    <t>uggcugguaccccCUGGGGAu</t>
  </si>
  <si>
    <t xml:space="preserve">      :| || ||||||||| </t>
  </si>
  <si>
    <t>caaaugGUAGUCAUCUGGGGAc</t>
  </si>
  <si>
    <t xml:space="preserve">   ||| |  |   ||||||| </t>
  </si>
  <si>
    <t>gaaUCCUUCAGCCACUGGGGAa</t>
  </si>
  <si>
    <t xml:space="preserve">   |||    | |||||||| </t>
  </si>
  <si>
    <t>cauUCCUGCUUCUCUGGGGAc</t>
  </si>
  <si>
    <t xml:space="preserve">  || | | | |:  ||||||| </t>
  </si>
  <si>
    <t>auGUGCCUCGAUGCCCUGGGGAg</t>
  </si>
  <si>
    <t>gaGCCCA--GCAUGCUGGGGAg</t>
  </si>
  <si>
    <t>cacaggaggacgcCUGGGGAc</t>
  </si>
  <si>
    <t>NM_007002</t>
  </si>
  <si>
    <t>ADRM1</t>
  </si>
  <si>
    <t xml:space="preserve">  | |||   || ||||||| </t>
  </si>
  <si>
    <t>cuGGCCAGCUUA-CUGGGGAg</t>
  </si>
  <si>
    <t xml:space="preserve">    |:| |||  ||||||||| </t>
  </si>
  <si>
    <t>uuccCUACUUGCCAUCUGGGGAg</t>
  </si>
  <si>
    <t>NM_005560</t>
  </si>
  <si>
    <t>LAMA5</t>
  </si>
  <si>
    <t xml:space="preserve">  | |||   | |||||||| </t>
  </si>
  <si>
    <t>cgGCCCAACUUCUCUGGGGAg</t>
  </si>
  <si>
    <t>NM_007346</t>
  </si>
  <si>
    <t>OGFR</t>
  </si>
  <si>
    <t>ggcggucaggaccCUGGGGAg</t>
  </si>
  <si>
    <t>uggaugaggGUG-CUGGGGAc</t>
  </si>
  <si>
    <t>aaggaugcgGUG-CUGGGGAg</t>
  </si>
  <si>
    <t>gcagCCUGGGGGCCUGGGGAa</t>
  </si>
  <si>
    <t>NM_020062</t>
  </si>
  <si>
    <t>SLC2A4RG</t>
  </si>
  <si>
    <t xml:space="preserve">     || || |  ||||||| </t>
  </si>
  <si>
    <t>agcaaCAGUGGAGACUGGGGAu</t>
  </si>
  <si>
    <t>NM_025219</t>
  </si>
  <si>
    <t>DNAJC5</t>
  </si>
  <si>
    <t>aaCAGGUAAC--AU--AGACCCCUa</t>
  </si>
  <si>
    <t xml:space="preserve">  | :|| ||  ||  |||||||| </t>
  </si>
  <si>
    <t>gcGCUCACUGUCUACCUCUGGGGAg</t>
  </si>
  <si>
    <t>aacaGGU--AACAU-AGACCCCUa</t>
  </si>
  <si>
    <t xml:space="preserve">    |||  ||| |  ||||||| </t>
  </si>
  <si>
    <t>gcagCCAGGUUGCAGCCUGGGGAc</t>
  </si>
  <si>
    <t>NR_027686</t>
  </si>
  <si>
    <t>LINC00176</t>
  </si>
  <si>
    <t xml:space="preserve">   ||| | ||  |||||||| </t>
  </si>
  <si>
    <t>ccuUCCCUGUGGUUCUGGGGAc</t>
  </si>
  <si>
    <t xml:space="preserve">  ||||:  | | ||||||| </t>
  </si>
  <si>
    <t>agGUCCG--GCAGCUGGGGAg</t>
  </si>
  <si>
    <t xml:space="preserve">   |||| |||   ||||||| </t>
  </si>
  <si>
    <t>uccUCCAGUUGCUCCUGGGGAa</t>
  </si>
  <si>
    <t>uaucucgagacACCUGGGGAu</t>
  </si>
  <si>
    <t>NM_006988</t>
  </si>
  <si>
    <t>ADAMTS1</t>
  </si>
  <si>
    <t xml:space="preserve">   |:||| | | ||||||| </t>
  </si>
  <si>
    <t>cuuUUCAUGGAAGCUGGGGAa</t>
  </si>
  <si>
    <t xml:space="preserve">  ||||   ||| ||||||| </t>
  </si>
  <si>
    <t>gaGUCC---GUA-CUGGGGAa</t>
  </si>
  <si>
    <t>NR_027655</t>
  </si>
  <si>
    <t>hsa_circ_0001181</t>
  </si>
  <si>
    <t>hsa_circ_000666</t>
  </si>
  <si>
    <t>NM_014825</t>
  </si>
  <si>
    <t>URB1</t>
  </si>
  <si>
    <t>cgaaagaggaggcCUGGGGAg</t>
  </si>
  <si>
    <t>NM_000628</t>
  </si>
  <si>
    <t>IL10RB</t>
  </si>
  <si>
    <t>gaucggaacaaAGCUGGGGAa</t>
  </si>
  <si>
    <t>ucccugccucaGUCUGGGGAu</t>
  </si>
  <si>
    <t>NR_030414</t>
  </si>
  <si>
    <t>MIR802</t>
  </si>
  <si>
    <t xml:space="preserve">  ||||  |  : ||||||| </t>
  </si>
  <si>
    <t>gaGUCC--UAAGGCUGGGGAa</t>
  </si>
  <si>
    <t>NR_040086</t>
  </si>
  <si>
    <t>SETD4</t>
  </si>
  <si>
    <t>uucaggcccGUG-CUGGGGAc</t>
  </si>
  <si>
    <t xml:space="preserve">      | |  || ||||||| </t>
  </si>
  <si>
    <t>agcagaAGUACAUGCUGGGGAc</t>
  </si>
  <si>
    <t xml:space="preserve">  ||:::|  | ||||||||| </t>
  </si>
  <si>
    <t>cuGUUUGUAAGCAUCUGGGGAg</t>
  </si>
  <si>
    <t>gggagugagccugCUGGGGAc</t>
  </si>
  <si>
    <t>caaggagacacugCUGGGGAu</t>
  </si>
  <si>
    <t>NM_001396</t>
  </si>
  <si>
    <t>gugggcgacGUG-CUGGGGAg</t>
  </si>
  <si>
    <t>NM_130436</t>
  </si>
  <si>
    <t xml:space="preserve">     || |||: |||||||| </t>
  </si>
  <si>
    <t>acagaCA-UGUGCUCUGGGGAa</t>
  </si>
  <si>
    <t xml:space="preserve">    |:|   || |||||||| </t>
  </si>
  <si>
    <t>uuucCUAACCUAUUCUGGGGAg</t>
  </si>
  <si>
    <t>cauggagcUGGUUCUGGGGAa</t>
  </si>
  <si>
    <t>NM_022115</t>
  </si>
  <si>
    <t>cauUCCCAUGUGACUGGGGAg</t>
  </si>
  <si>
    <t>acGUCCA--GCA-CUGGGGAg</t>
  </si>
  <si>
    <t xml:space="preserve">      |||||: ||||||| </t>
  </si>
  <si>
    <t>uaccugAUUGUG-CUGGGGAg</t>
  </si>
  <si>
    <t xml:space="preserve">  |||: ||||:    ||||||| </t>
  </si>
  <si>
    <t>ccGUCU-UUGUGGGCACUGGGGAc</t>
  </si>
  <si>
    <t xml:space="preserve">  | :|:||  ||  ||||||| </t>
  </si>
  <si>
    <t>cuGCUCGUUUAGUCCCUGGGGAu</t>
  </si>
  <si>
    <t>aggaccccaggccCUGGGGAg</t>
  </si>
  <si>
    <t xml:space="preserve">    ||:|     ||||||| </t>
  </si>
  <si>
    <t>gaacCCGUCCCUGCUGGGGAu</t>
  </si>
  <si>
    <t>NR_024108</t>
  </si>
  <si>
    <t>PFKL</t>
  </si>
  <si>
    <t xml:space="preserve">   |||:  || | ||||||| </t>
  </si>
  <si>
    <t>gacUCCGCCUGGAGCUGGGGAg</t>
  </si>
  <si>
    <t>ggcUCCA-UG---CUGGGGAc</t>
  </si>
  <si>
    <t>NM_004339</t>
  </si>
  <si>
    <t>PTTG1IP</t>
  </si>
  <si>
    <t>ugagcucugcacgCUGGGGAg</t>
  </si>
  <si>
    <t>hsa_circ_0001200</t>
  </si>
  <si>
    <t>hsa_circ_001280</t>
  </si>
  <si>
    <t>aaagCCA--GAAGCUGGGGAc</t>
  </si>
  <si>
    <t>uggauggggcucaCUGGGGAc</t>
  </si>
  <si>
    <t>NM_194255</t>
  </si>
  <si>
    <t>SLC19A1</t>
  </si>
  <si>
    <t xml:space="preserve">   |:::| ||:    ||||||| </t>
  </si>
  <si>
    <t>gccUUUGUGGUGGGCGCUGGGGAa</t>
  </si>
  <si>
    <t>NM_058175</t>
  </si>
  <si>
    <t>COL6A2</t>
  </si>
  <si>
    <t>ccgugcuccugcUCUGGGGAa</t>
  </si>
  <si>
    <t>NM_001006114</t>
  </si>
  <si>
    <t>YBEY</t>
  </si>
  <si>
    <t>gcagaaAUUUGACCUGGGGAu</t>
  </si>
  <si>
    <t>NM_058180</t>
  </si>
  <si>
    <t>C21orf58</t>
  </si>
  <si>
    <t>cagcuggccacACCUGGGGAu</t>
  </si>
  <si>
    <t>NR_015352</t>
  </si>
  <si>
    <t>CECR7</t>
  </si>
  <si>
    <t>ggcUACAUCUGGUUCCUGGGGAg</t>
  </si>
  <si>
    <t>TCONS_l2_00017567</t>
  </si>
  <si>
    <t>hsa_circ_0001202</t>
  </si>
  <si>
    <t>hsa_circ_001955</t>
  </si>
  <si>
    <t xml:space="preserve">  ||:::    | ||||||| </t>
  </si>
  <si>
    <t>ggGUUUGAGAGACCUGGGGAu</t>
  </si>
  <si>
    <t xml:space="preserve">  | || || | | ||||||| </t>
  </si>
  <si>
    <t>cuGCCCCUUCGAAGCUGGGGAg</t>
  </si>
  <si>
    <t>NM_016335</t>
  </si>
  <si>
    <t>PRODH</t>
  </si>
  <si>
    <t>aaGCUCACAGCA-CUGGGGAg</t>
  </si>
  <si>
    <t>cuguugcacagccCUGGGGAc</t>
  </si>
  <si>
    <t>NM_022727</t>
  </si>
  <si>
    <t>TRMT2A</t>
  </si>
  <si>
    <t>uggagCA-UGUGGCUGGGGAc</t>
  </si>
  <si>
    <t>aaggaCAUAG-CCCUGGGGAu</t>
  </si>
  <si>
    <t xml:space="preserve">   ||||  ||   ||||||| </t>
  </si>
  <si>
    <t>ucuUCCACCUG-CCCUGGGGAc</t>
  </si>
  <si>
    <t>NM_015094</t>
  </si>
  <si>
    <t>HIC2</t>
  </si>
  <si>
    <t>ccaggagugagggCUGGGGAg</t>
  </si>
  <si>
    <t>NR_028436</t>
  </si>
  <si>
    <t>UBE2L3</t>
  </si>
  <si>
    <t xml:space="preserve">     |: || | |||||||| </t>
  </si>
  <si>
    <t>ggccgCGAUGCAUUCUGGGGAa</t>
  </si>
  <si>
    <t>NM_014634</t>
  </si>
  <si>
    <t>PPM1F</t>
  </si>
  <si>
    <t xml:space="preserve">    ||:  ||:| ||||||| </t>
  </si>
  <si>
    <t>ugagCCGGCGUGUCCUGGGGAg</t>
  </si>
  <si>
    <t xml:space="preserve">  | ||   ||:|||||||| </t>
  </si>
  <si>
    <t>aaGCCCUACGUGUCUGGGGAg</t>
  </si>
  <si>
    <t>hsa_circ_0062459</t>
  </si>
  <si>
    <t xml:space="preserve">   ||::| |  | ||||||| </t>
  </si>
  <si>
    <t>uccUCUGUGGGCUCCUGGGGAg</t>
  </si>
  <si>
    <t>hsa_circ_0062460</t>
  </si>
  <si>
    <t>hsa_circ_0062461</t>
  </si>
  <si>
    <t>hsa_circ_0062462</t>
  </si>
  <si>
    <t>hsa_circ_0062463</t>
  </si>
  <si>
    <t>hsa_circ_0062464</t>
  </si>
  <si>
    <t>gcccugaggcUGCCUGGGGAg</t>
  </si>
  <si>
    <t>augaagcagaggcCUGGGGAg</t>
  </si>
  <si>
    <t>NM_001199281</t>
  </si>
  <si>
    <t>CABIN1</t>
  </si>
  <si>
    <t>aacAGGUA--ACAU--A-GACCCCUa</t>
  </si>
  <si>
    <t xml:space="preserve">   |||||  || |  | ||||||| </t>
  </si>
  <si>
    <t>gcuUCCAUCCUGAAGCUCCUGGGGAa</t>
  </si>
  <si>
    <t>NM_031444</t>
  </si>
  <si>
    <t>C22orf13</t>
  </si>
  <si>
    <t>aaCAGGUAA-CAUA-GACCCCUa</t>
  </si>
  <si>
    <t xml:space="preserve">  | |::||   || ||||||| </t>
  </si>
  <si>
    <t>caGCCUGUUCACAUGCUGGGGAc</t>
  </si>
  <si>
    <t>aaauguggccaACCUGGGGAc</t>
  </si>
  <si>
    <t xml:space="preserve">    ||:  | | ||||||| </t>
  </si>
  <si>
    <t>ggacCCGCAG-AGCUGGGGAc</t>
  </si>
  <si>
    <t>acuggagcaccucCUGGGGAg</t>
  </si>
  <si>
    <t>NM_001002878</t>
  </si>
  <si>
    <t>THOC5</t>
  </si>
  <si>
    <t>gaugcgggacUGGCUGGGGAc</t>
  </si>
  <si>
    <t xml:space="preserve">  ||:  |||||| ||||||| </t>
  </si>
  <si>
    <t>gaGUUGCUUGUAUCCUGGGGAu</t>
  </si>
  <si>
    <t>cuGCCCAGAGGGGCUGGGGAa</t>
  </si>
  <si>
    <t>ccccCUGUUCUG-CUGGGGAc</t>
  </si>
  <si>
    <t>NM_005877</t>
  </si>
  <si>
    <t>SF3A1</t>
  </si>
  <si>
    <t xml:space="preserve">    ||||  || ||||||| </t>
  </si>
  <si>
    <t>ucccCCAU--UA-CUGGGGAg</t>
  </si>
  <si>
    <t>NM_014941</t>
  </si>
  <si>
    <t>MORC2</t>
  </si>
  <si>
    <t>ucucagacaGUG-CUGGGGAa</t>
  </si>
  <si>
    <t>aaCAGGUA--AC-AUAGACCCCUa</t>
  </si>
  <si>
    <t xml:space="preserve">  ||::||   | |  ||||||| </t>
  </si>
  <si>
    <t>caGUUUAUGAAGAUUCCUGGGGAc</t>
  </si>
  <si>
    <t xml:space="preserve">    ||||     ||||||| </t>
  </si>
  <si>
    <t>aacgCCAUCCACCCUGGGGAc</t>
  </si>
  <si>
    <t>NM_014338</t>
  </si>
  <si>
    <t>PISD</t>
  </si>
  <si>
    <t xml:space="preserve">   | | | |   ||||||| </t>
  </si>
  <si>
    <t>aucUACCUGGCCCCUGGGGAc</t>
  </si>
  <si>
    <t>gcagagGUCGCUUCUGGGGAg</t>
  </si>
  <si>
    <t xml:space="preserve">      ||||| |||||||| </t>
  </si>
  <si>
    <t>uaugggAUUGUUUCUGGGGAc</t>
  </si>
  <si>
    <t xml:space="preserve">   |:| | ||  ||||||| </t>
  </si>
  <si>
    <t>ucaUUCCUGGU-CCUGGGGAg</t>
  </si>
  <si>
    <t>NM_000362</t>
  </si>
  <si>
    <t>TIMP3</t>
  </si>
  <si>
    <t xml:space="preserve">    :::|| ||  ||||||| </t>
  </si>
  <si>
    <t>aaaaUUGUUGGUCACUGGGGAa</t>
  </si>
  <si>
    <t>NR_027780</t>
  </si>
  <si>
    <t>HMGXB4</t>
  </si>
  <si>
    <t xml:space="preserve">   ||||    : ||||||| </t>
  </si>
  <si>
    <t>cccUCCAAAAAGACUGGGGAg</t>
  </si>
  <si>
    <t>cggccccggccuUCUGGGGAg</t>
  </si>
  <si>
    <t xml:space="preserve">    ::| ||  |||||||| </t>
  </si>
  <si>
    <t>auuaUUACUGACUCUGGGGAg</t>
  </si>
  <si>
    <t>auaaagAAUCUG-CUGGGGAa</t>
  </si>
  <si>
    <t>aacaggUAAC-A-UAGACCCCUa</t>
  </si>
  <si>
    <t xml:space="preserve">      |||| | : ||||||| </t>
  </si>
  <si>
    <t>aaaaugAUUGAUGGGCUGGGGAa</t>
  </si>
  <si>
    <t>NM_014550</t>
  </si>
  <si>
    <t>CARD10</t>
  </si>
  <si>
    <t xml:space="preserve">  | |||   | | ||||||| </t>
  </si>
  <si>
    <t>agGCCCAGAAGCAACUGGGGAg</t>
  </si>
  <si>
    <t>NM_001172688</t>
  </si>
  <si>
    <t>GGA1</t>
  </si>
  <si>
    <t xml:space="preserve">     ||  | : ||||||| </t>
  </si>
  <si>
    <t>uagaaCAGAGGGGCUGGGGAg</t>
  </si>
  <si>
    <t>NM_138797</t>
  </si>
  <si>
    <t>ANKRD54</t>
  </si>
  <si>
    <t>ccagcgagaugggCUGGGGAa</t>
  </si>
  <si>
    <t xml:space="preserve">      | |||: ||||||| </t>
  </si>
  <si>
    <t>ccugagAGUGUGGCUGGGGAg</t>
  </si>
  <si>
    <t>ggcugagaaGGAGCUGGGGAu</t>
  </si>
  <si>
    <t>NM_001195072</t>
  </si>
  <si>
    <t>TMEM184B</t>
  </si>
  <si>
    <t xml:space="preserve">    |:: ||  |||||||| </t>
  </si>
  <si>
    <t>gcacCUGCUGCCUCUGGGGAa</t>
  </si>
  <si>
    <t>uuccUCA-UGGGGCUGGGGAa</t>
  </si>
  <si>
    <t xml:space="preserve">    ||| | || ||||||| </t>
  </si>
  <si>
    <t>cuucCCAGUUUAACUGGGGAc</t>
  </si>
  <si>
    <t>aacagguAACA-UA-GACCCCUa</t>
  </si>
  <si>
    <t xml:space="preserve">       | || || ||||||| </t>
  </si>
  <si>
    <t>agaaauuUGGUAAUCCUGGGGAg</t>
  </si>
  <si>
    <t>hsa_circ_0001230</t>
  </si>
  <si>
    <t>hsa_circ_001798</t>
  </si>
  <si>
    <t>NM_004286</t>
  </si>
  <si>
    <t>GTPBP1</t>
  </si>
  <si>
    <t xml:space="preserve">  |||::  | | ||||||| </t>
  </si>
  <si>
    <t>cuGUCUG-CGCA-CUGGGGAc</t>
  </si>
  <si>
    <t>NM_014292</t>
  </si>
  <si>
    <t>CBX6</t>
  </si>
  <si>
    <t xml:space="preserve">    :|| |  : ||||||| </t>
  </si>
  <si>
    <t>cgccUCAGUAGGCCUGGGGAc</t>
  </si>
  <si>
    <t>uccgagcccgaggCUGGGGAc</t>
  </si>
  <si>
    <t>cagaggacagcccCUGGGGAa</t>
  </si>
  <si>
    <t>agggcagggaggaCUGGGGAg</t>
  </si>
  <si>
    <t>ucacCCA--GCACCUGGGGAg</t>
  </si>
  <si>
    <t>NM_194326</t>
  </si>
  <si>
    <t>RPS19BP1</t>
  </si>
  <si>
    <t>ugggccggaagucCUGGGGAg</t>
  </si>
  <si>
    <t>agaacucagggggCUGGGGAg</t>
  </si>
  <si>
    <t>acaaCUCUUCCAACUGGGGAg</t>
  </si>
  <si>
    <t>acaacucagcaAGCUGGGGAc</t>
  </si>
  <si>
    <t>NM_002883</t>
  </si>
  <si>
    <t>RANGAP1</t>
  </si>
  <si>
    <t xml:space="preserve">  ||:| |   :|||||||| </t>
  </si>
  <si>
    <t>cuGUUC-UCCAGUCUGGGGAg</t>
  </si>
  <si>
    <t>ugGACCAGUG-AGCUGGGGAg</t>
  </si>
  <si>
    <t>NM_032758</t>
  </si>
  <si>
    <t>PHF5A</t>
  </si>
  <si>
    <t>aacaggUAACA--UAGACCCCUa</t>
  </si>
  <si>
    <t xml:space="preserve">      |||||  ||||||||| </t>
  </si>
  <si>
    <t>ccaaagAUUGUCAAUCUGGGGAg</t>
  </si>
  <si>
    <t>NM_001003796</t>
  </si>
  <si>
    <t>NHP2L1</t>
  </si>
  <si>
    <t>cuccaagcaggccCUGGGGAg</t>
  </si>
  <si>
    <t>NM_005008</t>
  </si>
  <si>
    <t xml:space="preserve">    :|||   : ||||||| </t>
  </si>
  <si>
    <t>ccucUCAUGCAGACUGGGGAg</t>
  </si>
  <si>
    <t>NM_001996</t>
  </si>
  <si>
    <t>FBLN1</t>
  </si>
  <si>
    <t>aacaGGUAAC-AUA---GACCCCUa</t>
  </si>
  <si>
    <t xml:space="preserve">    |||||| |:|   ||||||| </t>
  </si>
  <si>
    <t>gcugCCAUUGCUGUCUGCUGGGGAg</t>
  </si>
  <si>
    <t>NM_006486</t>
  </si>
  <si>
    <t>NR_027034</t>
  </si>
  <si>
    <t>LOC150381</t>
  </si>
  <si>
    <t xml:space="preserve">  ||| ||  | :|||||||| </t>
  </si>
  <si>
    <t>ccGUCGCA-GGCGUCUGGGGAc</t>
  </si>
  <si>
    <t xml:space="preserve">  | ||||   | ||||||| </t>
  </si>
  <si>
    <t>ugGCCCAU--CAGCUGGGGAc</t>
  </si>
  <si>
    <t>cuggugggaagggCUGGGGAg</t>
  </si>
  <si>
    <t>cuugggggUUUCACUGGGGAa</t>
  </si>
  <si>
    <t>NM_014577</t>
  </si>
  <si>
    <t>BRD1</t>
  </si>
  <si>
    <t>gccgggcggcggcCUGGGGAg</t>
  </si>
  <si>
    <t xml:space="preserve">    |::| | :| ||||||| </t>
  </si>
  <si>
    <t>gcagCUGUCGCGUGCUGGGGAg</t>
  </si>
  <si>
    <t>gcucaaguccccgCUGGGGAa</t>
  </si>
  <si>
    <t>NM_001669</t>
  </si>
  <si>
    <t>ARSD</t>
  </si>
  <si>
    <t>ccuagaucccaAUACUGGGGAu</t>
  </si>
  <si>
    <t xml:space="preserve">    | | || ||  ||||||| </t>
  </si>
  <si>
    <t>accaCGAGUGCAUUCCUGGGGAa</t>
  </si>
  <si>
    <t>ccgcuagcagcgcCUGGGGAc</t>
  </si>
  <si>
    <t>ccugagAGUGGCACUGGGGAa</t>
  </si>
  <si>
    <t>gucUUAAUUG---CUGGGGAg</t>
  </si>
  <si>
    <t>NM_001144002</t>
  </si>
  <si>
    <t>CTPS2</t>
  </si>
  <si>
    <t>cccaacaaccucaCUGGGGAg</t>
  </si>
  <si>
    <t>gcguggugauUACCUGGGGAa</t>
  </si>
  <si>
    <t>aacAGGUAAC--AU-A-GACCCCUa</t>
  </si>
  <si>
    <t xml:space="preserve">   |:|||||  || | ||||||| </t>
  </si>
  <si>
    <t>cccUUCAUUGGCUAGUGCUGGGGAc</t>
  </si>
  <si>
    <t>cuugCUGACGUUGCUGGGGAa</t>
  </si>
  <si>
    <t>NM_001178085</t>
  </si>
  <si>
    <t>ZFX</t>
  </si>
  <si>
    <t xml:space="preserve">        | |:|||||||| </t>
  </si>
  <si>
    <t>gaugaugaUAUGUCUGGGGAu</t>
  </si>
  <si>
    <t>NM_003334</t>
  </si>
  <si>
    <t>UBA1</t>
  </si>
  <si>
    <t>aacagGUA-ACAU--A-GACCCCUa</t>
  </si>
  <si>
    <t xml:space="preserve">     ||| |||:  | ||||||| </t>
  </si>
  <si>
    <t>gcuggCAUAUGUGGCUGCUGGGGAu</t>
  </si>
  <si>
    <t>acacgugcUGCUCCUGGGGAa</t>
  </si>
  <si>
    <t>gagcuagcccaggCUGGGGAu</t>
  </si>
  <si>
    <t>guugcagggGGAUCUGGGGAc</t>
  </si>
  <si>
    <t xml:space="preserve">  | ||  | | | ||||||| </t>
  </si>
  <si>
    <t>uuGCCCCCUAUCUCCUGGGGAg</t>
  </si>
  <si>
    <t>NM_203475</t>
  </si>
  <si>
    <t>PORCN</t>
  </si>
  <si>
    <t>gaaugcucuccgcCUGGGGAc</t>
  </si>
  <si>
    <t xml:space="preserve">    ||||    | ||||||| </t>
  </si>
  <si>
    <t>aaugCCAUACAAACCUGGGGAu</t>
  </si>
  <si>
    <t>gcccuaAUCCAACCUGGGGAu</t>
  </si>
  <si>
    <t>NM_018969</t>
  </si>
  <si>
    <t>GPR173</t>
  </si>
  <si>
    <t>gagagccccagAACUGGGGAa</t>
  </si>
  <si>
    <t>cacaagggUGGGCCUGGGGAu</t>
  </si>
  <si>
    <t>uggagCAUGAGCUCUGGGGAc</t>
  </si>
  <si>
    <t xml:space="preserve">   |: :| || |||||||| </t>
  </si>
  <si>
    <t>agaUUAGUCGU-UCUGGGGAg</t>
  </si>
  <si>
    <t xml:space="preserve">    |||||||   | ||||||| </t>
  </si>
  <si>
    <t>uuuaCCAUUGUUGGACCUGGGGAg</t>
  </si>
  <si>
    <t>agcUCCACU---CCUGGGGAu</t>
  </si>
  <si>
    <t xml:space="preserve">   | |||   | ||||||| </t>
  </si>
  <si>
    <t>uacUGCAUCCAACCUGGGGAg</t>
  </si>
  <si>
    <t>cucaugaggGU-UCUGGGGAa</t>
  </si>
  <si>
    <t>aaccagagagcugCUGGGGAu</t>
  </si>
  <si>
    <t>NM_001011645</t>
  </si>
  <si>
    <t>AR</t>
  </si>
  <si>
    <t>gagcuaagauUAUCUGGGGAa</t>
  </si>
  <si>
    <t>gaaaaaaagGAAUCUGGGGAg</t>
  </si>
  <si>
    <t>aacuggGUCGU-CCUGGGGAg</t>
  </si>
  <si>
    <t>NM_001145408</t>
  </si>
  <si>
    <t>NONO</t>
  </si>
  <si>
    <t xml:space="preserve">  | |::||  | : ||||||| </t>
  </si>
  <si>
    <t>guGACUGUUGAGGGCCUGGGGAa</t>
  </si>
  <si>
    <t>NM_004606</t>
  </si>
  <si>
    <t>TAF1</t>
  </si>
  <si>
    <t xml:space="preserve">   |||||||   ||||||| </t>
  </si>
  <si>
    <t>cacUCCAUUG---CUGGGGAc</t>
  </si>
  <si>
    <t>guauaauUUUUCCCUGGGGAa</t>
  </si>
  <si>
    <t>NM_181672</t>
  </si>
  <si>
    <t>OGT</t>
  </si>
  <si>
    <t xml:space="preserve">  ||:|:  || | ||||||| </t>
  </si>
  <si>
    <t>guGUUCGCAGUGACCUGGGGAa</t>
  </si>
  <si>
    <t>NM_018486</t>
  </si>
  <si>
    <t>HDAC8</t>
  </si>
  <si>
    <t xml:space="preserve">     ||   || ||||||| </t>
  </si>
  <si>
    <t>gcugaCACAAUAGCUGGGGAu</t>
  </si>
  <si>
    <t>caauugaaacaAACUGGGGAg</t>
  </si>
  <si>
    <t>caccCCUUUCUUCAGCUGGGGAu</t>
  </si>
  <si>
    <t>gaagcuugaagACCUGGGGAa</t>
  </si>
  <si>
    <t>NM_001145951</t>
  </si>
  <si>
    <t>gacUCCGCU-UCUCUGGGGAc</t>
  </si>
  <si>
    <t>uaaagaAUGGAAACUGGGGAu</t>
  </si>
  <si>
    <t xml:space="preserve">  | ::||   | ||||||| </t>
  </si>
  <si>
    <t>gaGCUUAUCCGAACUGGGGAa</t>
  </si>
  <si>
    <t xml:space="preserve">   |: | |||: ||||||| </t>
  </si>
  <si>
    <t>uguUUGACUGUGACUGGGGAa</t>
  </si>
  <si>
    <t>uaugaggacuUCUCUGGGGAc</t>
  </si>
  <si>
    <t>hsa_circ_0001940</t>
  </si>
  <si>
    <t>hsa_circ_001784</t>
  </si>
  <si>
    <t>NM_145305</t>
  </si>
  <si>
    <t>SLC25A43</t>
  </si>
  <si>
    <t>ucucuuaaaaaAUCUGGGGAg</t>
  </si>
  <si>
    <t>agagggagauaggCUGGGGAa</t>
  </si>
  <si>
    <t xml:space="preserve">  ||| |  |   |||||||| </t>
  </si>
  <si>
    <t>uaGUCAAGAUCCUUCUGGGGAc</t>
  </si>
  <si>
    <t>cuccggccccccgCUGGGGAg</t>
  </si>
  <si>
    <t xml:space="preserve">    :|||| | |||||||| </t>
  </si>
  <si>
    <t>uuucUCAUUCU-UCUGGGGAg</t>
  </si>
  <si>
    <t>NM_001242614</t>
  </si>
  <si>
    <t>CD99L2</t>
  </si>
  <si>
    <t xml:space="preserve">  ||| |||    | ||||||| </t>
  </si>
  <si>
    <t>uuGUCAAUUCCAGAACUGGGGAu</t>
  </si>
  <si>
    <t>ucaguggggGUCUCUGGGGAa</t>
  </si>
  <si>
    <t>NM_005334</t>
  </si>
  <si>
    <t>HCFC1</t>
  </si>
  <si>
    <t>aacAGGU--AACAUA-GACCCCUa</t>
  </si>
  <si>
    <t xml:space="preserve">   ||||   || :| ||||||| </t>
  </si>
  <si>
    <t>cguUCCAGCGUGGGUGCUGGGGAg</t>
  </si>
  <si>
    <t>ccGGCCAGUG---CUGGGGAc</t>
  </si>
  <si>
    <t xml:space="preserve">   |:||   | | ||||||| </t>
  </si>
  <si>
    <t>gucUUCAGGCUUUACUGGGGAc</t>
  </si>
  <si>
    <t xml:space="preserve">  ||||    |: ||||||| </t>
  </si>
  <si>
    <t>ugGUCCCAGCUG-CUGGGGAg</t>
  </si>
  <si>
    <t>gagcgggccaccgCUGGGGAg</t>
  </si>
  <si>
    <t xml:space="preserve">    |||| ||:| ||||||| </t>
  </si>
  <si>
    <t>acagCCAUGGUGUCCUGGGGAg</t>
  </si>
  <si>
    <t>NM_001493</t>
  </si>
  <si>
    <t>GDI1</t>
  </si>
  <si>
    <t>gaugugAUCGUG-CUGGGGAc</t>
  </si>
  <si>
    <t>NM_004699</t>
  </si>
  <si>
    <t>FAM50A</t>
  </si>
  <si>
    <t>gaagaagagaaAACUGGGGAa</t>
  </si>
  <si>
    <t>NM_017514</t>
  </si>
  <si>
    <t>PLXNA3</t>
  </si>
  <si>
    <t>gugcaccggGUGACUGGGGAg</t>
  </si>
  <si>
    <t>NM_001099857</t>
  </si>
  <si>
    <t>IKBKG</t>
  </si>
  <si>
    <t>cgaagagucuccUCUGGGGAa</t>
  </si>
  <si>
    <t>MIMAT0022717</t>
  </si>
  <si>
    <t>hsa-miR-873-3p</t>
  </si>
  <si>
    <t>agggcccuuGA-GUAGUCAGAGg</t>
  </si>
  <si>
    <t>ccccucccuCUCCCUCAGUCUCc</t>
  </si>
  <si>
    <t>agggcccuuGAGUAGUCAGAGg</t>
  </si>
  <si>
    <t>uuguguuuuUUAGACAGUCUCg</t>
  </si>
  <si>
    <t>NM_182838</t>
  </si>
  <si>
    <t>SLC35E2</t>
  </si>
  <si>
    <t>ccccucccuCUCCCUCAGUCUCu</t>
  </si>
  <si>
    <t>agggccCUUGAGUAGUCAGAGg</t>
  </si>
  <si>
    <t xml:space="preserve">      || :||||||||||| </t>
  </si>
  <si>
    <t>aaauacGACUUCAUCAGUCUCc</t>
  </si>
  <si>
    <t>NM_017818</t>
  </si>
  <si>
    <t>WRAP73</t>
  </si>
  <si>
    <t>agggcccuugaguaGUCAGAGg</t>
  </si>
  <si>
    <t>gaucgccucuguccCAGUCUCc</t>
  </si>
  <si>
    <t>NM_020710</t>
  </si>
  <si>
    <t>LRRC47</t>
  </si>
  <si>
    <t>aggGCCCUUGAGUA-GUCAGAGg</t>
  </si>
  <si>
    <t xml:space="preserve">   | | |:|  || ||||||| </t>
  </si>
  <si>
    <t>auaCUGAAGCCGAUGCAGUCUCu</t>
  </si>
  <si>
    <t>agggcccUUGAG-UA--GUCAGAGg</t>
  </si>
  <si>
    <t xml:space="preserve">       | :|| ||  ||||||| </t>
  </si>
  <si>
    <t>auucucaAUUUCAAUGCCAGUCUCa</t>
  </si>
  <si>
    <t>NM_153812</t>
  </si>
  <si>
    <t>PHF13</t>
  </si>
  <si>
    <t>agGGCCCUUGAGUAGUCAGAGg</t>
  </si>
  <si>
    <t xml:space="preserve">  | | |  ||:: ||||||| </t>
  </si>
  <si>
    <t>cuCAGUGCCCUUGCCAGUCUCu</t>
  </si>
  <si>
    <t>hsa_circ_0000011</t>
  </si>
  <si>
    <t>hsa_circ_001076</t>
  </si>
  <si>
    <t>ugauccuccCACCUCAGUCUCc</t>
  </si>
  <si>
    <t>NR_038934</t>
  </si>
  <si>
    <t>NM_001105562</t>
  </si>
  <si>
    <t>UBE4B</t>
  </si>
  <si>
    <t>agGGCCCUUGAGU---AGUCAGAGg</t>
  </si>
  <si>
    <t xml:space="preserve">  |: | ||| ||   |||||||| </t>
  </si>
  <si>
    <t>gcCUUGAAACGCAAUCUCAGUCUCu</t>
  </si>
  <si>
    <t xml:space="preserve">  | |  ::|||:|||||||| </t>
  </si>
  <si>
    <t>agCAGCAGGCUCGUCAGUCUCa</t>
  </si>
  <si>
    <t>agggcccuugAGUAGUCAGAGg</t>
  </si>
  <si>
    <t xml:space="preserve">          |: |||||||| </t>
  </si>
  <si>
    <t>aguucuugcgUUUUCAGUCUCg</t>
  </si>
  <si>
    <t>agGGCCCUUGAGUA---GUCAGAGg</t>
  </si>
  <si>
    <t xml:space="preserve">  :| | |: |:||   ||||||| </t>
  </si>
  <si>
    <t>caUCUGCAGAUUAUUCCCAGUCUCc</t>
  </si>
  <si>
    <t>NM_000302</t>
  </si>
  <si>
    <t>PLOD1</t>
  </si>
  <si>
    <t xml:space="preserve">  |||  |  ||: ||||||| </t>
  </si>
  <si>
    <t>acCCGCUACAUCG-CAGUCUCc</t>
  </si>
  <si>
    <t>agggcCCUUGAGUAGUCAGAGg</t>
  </si>
  <si>
    <t xml:space="preserve">     | |:| |  ||||||| </t>
  </si>
  <si>
    <t>agaauGAAGCAC-CCAGUCUCg</t>
  </si>
  <si>
    <t>agggcccuugagUAGUCAGAGg</t>
  </si>
  <si>
    <t>cccagucuagaaAUCAGUCUCc</t>
  </si>
  <si>
    <t xml:space="preserve">  |:|||:   :: ||||||| </t>
  </si>
  <si>
    <t>auCUGGGGUGGUGGCAGUCUCc</t>
  </si>
  <si>
    <t xml:space="preserve">      || ||:  ||||||| </t>
  </si>
  <si>
    <t>aagccuGACCUU-CCAGUCUCu</t>
  </si>
  <si>
    <t xml:space="preserve">      |||| |: ||||||| </t>
  </si>
  <si>
    <t>aggucaGAAC-CG-CAGUCUCa</t>
  </si>
  <si>
    <t xml:space="preserve">  || | |:|  | ||||||| </t>
  </si>
  <si>
    <t>ggCCAGAAGCAGAACAGUCUCc</t>
  </si>
  <si>
    <t>agggcccUUGAGUAGUCAGAGg</t>
  </si>
  <si>
    <t xml:space="preserve">       |::|:: ||||||| </t>
  </si>
  <si>
    <t>uuacaacAGUUUG-CAGUCUCa</t>
  </si>
  <si>
    <t>agggcccuUGAGUAGUCAGAGg</t>
  </si>
  <si>
    <t xml:space="preserve">        |:| : ||||||| </t>
  </si>
  <si>
    <t>uugucaccAUUGGACAGUCUCc</t>
  </si>
  <si>
    <t>agggcccuUGA-GUAGUCAGAGg</t>
  </si>
  <si>
    <t>uagacuucACUGCCUCAGUCUCa</t>
  </si>
  <si>
    <t xml:space="preserve">     || |: |:|||||||| </t>
  </si>
  <si>
    <t>guguuGGCAUGCGUCAGUCUCc</t>
  </si>
  <si>
    <t>NM_016287</t>
  </si>
  <si>
    <t>HP1BP3</t>
  </si>
  <si>
    <t>agggcCCUUG-AGUA-GUCAGAGg</t>
  </si>
  <si>
    <t xml:space="preserve">     | |:| || | ||||||| </t>
  </si>
  <si>
    <t>cuaaaGAAGCUUCCUACAGUCUCa</t>
  </si>
  <si>
    <t>hsa_circ_0000023</t>
  </si>
  <si>
    <t>hsa_circ_000809</t>
  </si>
  <si>
    <t>hsa_circ_0000024</t>
  </si>
  <si>
    <t>hsa_circ_001228</t>
  </si>
  <si>
    <t xml:space="preserve">  || ||  ||:| ||||||| </t>
  </si>
  <si>
    <t>cuCCUGG--CUUACCAGUCUCc</t>
  </si>
  <si>
    <t xml:space="preserve">       :::|: |||||||| </t>
  </si>
  <si>
    <t>auguucuGGUUUCUCAGUCUCc</t>
  </si>
  <si>
    <t>agggcccuuGAGUA-GUCAGAGg</t>
  </si>
  <si>
    <t xml:space="preserve">         | |:| ||||||| </t>
  </si>
  <si>
    <t>ccuccauccCCCGUCCAGUCUCa</t>
  </si>
  <si>
    <t>aggGCCCUUGAGUAGUCAGAGg</t>
  </si>
  <si>
    <t xml:space="preserve">   :||  |: :: ||||||| </t>
  </si>
  <si>
    <t>ccaUGGUCAUCUGACAGUCUCu</t>
  </si>
  <si>
    <t>uccccagcugggGUCAGUCUCa</t>
  </si>
  <si>
    <t>agggccCUUGAG-UAGUCAGAGg</t>
  </si>
  <si>
    <t xml:space="preserve">      || | | : ||||||| </t>
  </si>
  <si>
    <t>gccacuGACCACGGCCAGUCUCu</t>
  </si>
  <si>
    <t>NM_183008</t>
  </si>
  <si>
    <t>UBXN11</t>
  </si>
  <si>
    <t xml:space="preserve">  | | ||:|  : ||||||| </t>
  </si>
  <si>
    <t>cuCAGAGAGCAAGACAGUCUCa</t>
  </si>
  <si>
    <t>NM_006015</t>
  </si>
  <si>
    <t>ARID1A</t>
  </si>
  <si>
    <t xml:space="preserve">   | | |:| || ||||||| </t>
  </si>
  <si>
    <t>cagCAGCAGC-CA-CAGUCUCa</t>
  </si>
  <si>
    <t>agggcccuugaguAGUCAGAGg</t>
  </si>
  <si>
    <t>cacagccacaggcUCAGUCUCc</t>
  </si>
  <si>
    <t>agGGCCCUU--GAGU---AGUCAGAGg</t>
  </si>
  <si>
    <t xml:space="preserve">  |:| | |  ||||    ||||||| </t>
  </si>
  <si>
    <t>ggCUGCGUAUCCUCAGCCCCAGUCUCa</t>
  </si>
  <si>
    <t>agggcCCUUGAGU--AGUCAGAGg</t>
  </si>
  <si>
    <t xml:space="preserve">     | ||: ||  |||||||| </t>
  </si>
  <si>
    <t>gcagaGUAAUCCAGCUCAGUCUCc</t>
  </si>
  <si>
    <t>agGGCCCUUG-AGU-AGUCAGAGg</t>
  </si>
  <si>
    <t xml:space="preserve">  |||  |:: |:: |||||||| </t>
  </si>
  <si>
    <t>ucCCGCCAGUGUUGCUCAGUCUCg</t>
  </si>
  <si>
    <t>NM_016258</t>
  </si>
  <si>
    <t>YTHDF2</t>
  </si>
  <si>
    <t xml:space="preserve">     |||::  : ||||||| </t>
  </si>
  <si>
    <t>guaauGGAGUAGGACAGUCUCa</t>
  </si>
  <si>
    <t>hsa_circ_0000039</t>
  </si>
  <si>
    <t>hsa_circ_000025*</t>
  </si>
  <si>
    <t xml:space="preserve">   :| |:|: || ||||||| </t>
  </si>
  <si>
    <t>ccaUGUGGAUGCA-CAGUCUCa</t>
  </si>
  <si>
    <t>NM_001199039</t>
  </si>
  <si>
    <t>SERINC2</t>
  </si>
  <si>
    <t xml:space="preserve">  |||   :: | |||||||| </t>
  </si>
  <si>
    <t>gcCCGUCCGUCCCUCAGUCUCu</t>
  </si>
  <si>
    <t>NM_012392</t>
  </si>
  <si>
    <t>agggcccuugaGUAGUCAGAGg</t>
  </si>
  <si>
    <t>gcucugcucggCUUCAGUCUCc</t>
  </si>
  <si>
    <t>agggcccUUGAGU-AGUCAGAGg</t>
  </si>
  <si>
    <t xml:space="preserve">       || | | |||||||| </t>
  </si>
  <si>
    <t>ccuucauAAAUGAUUCAGUCUCu</t>
  </si>
  <si>
    <t>NM_001040441</t>
  </si>
  <si>
    <t>ZBTB8A</t>
  </si>
  <si>
    <t xml:space="preserve">         |||||||||||| </t>
  </si>
  <si>
    <t>agaucuccuCUCAUCAGUCUCa</t>
  </si>
  <si>
    <t>NM_024772</t>
  </si>
  <si>
    <t>ZMYM1</t>
  </si>
  <si>
    <t xml:space="preserve">     ||||   : ||||||| </t>
  </si>
  <si>
    <t>cagauGGAA--GGACAGUCUCa</t>
  </si>
  <si>
    <t xml:space="preserve">   | ||| :||| ||||||| </t>
  </si>
  <si>
    <t>acgCUGGACUUCA-CAGUCUCc</t>
  </si>
  <si>
    <t xml:space="preserve">  :| |||:  |: ||||||| </t>
  </si>
  <si>
    <t>auUCAGGAG--CGACAGUCUCu</t>
  </si>
  <si>
    <t>gacacagcgagacUCAGUCUCa</t>
  </si>
  <si>
    <t xml:space="preserve">  :|||| :|  :|||||||| </t>
  </si>
  <si>
    <t>uuUCGGG-GC-AGUCAGUCUCc</t>
  </si>
  <si>
    <t>agggcccuUGAGU--AGUCAGAGg</t>
  </si>
  <si>
    <t xml:space="preserve">        | |||  |||||||| </t>
  </si>
  <si>
    <t>gcacauacAAUCAGCUCAGUCUCa</t>
  </si>
  <si>
    <t>NM_024700</t>
  </si>
  <si>
    <t>SNIP1</t>
  </si>
  <si>
    <t>auuuguuuucagAACAGUCUCa</t>
  </si>
  <si>
    <t>agggcCCUUGAGUA---GUCAGAGg</t>
  </si>
  <si>
    <t xml:space="preserve">     | || | ||   ||||||| </t>
  </si>
  <si>
    <t>uauuuGCAAGUGAUAUGCAGUCUCu</t>
  </si>
  <si>
    <t>aggGCCCUUGA---GUAGUCAGAGg</t>
  </si>
  <si>
    <t xml:space="preserve">   :|| |:||   |||||||||| </t>
  </si>
  <si>
    <t>ccaUGGAAGCUUCCCAUCAGUCUCc</t>
  </si>
  <si>
    <t>NM_005955</t>
  </si>
  <si>
    <t>MTF1</t>
  </si>
  <si>
    <t>agggccCUUGAG-UA-GUCAGAGg</t>
  </si>
  <si>
    <t xml:space="preserve">      | |||| || ||||||| </t>
  </si>
  <si>
    <t>cauucaGCACUCAAUACAGUCUCa</t>
  </si>
  <si>
    <t>agGGCCCUUGA-GUA---GUCAGAGg</t>
  </si>
  <si>
    <t xml:space="preserve">  ||  ||::| |:|   ||||||| </t>
  </si>
  <si>
    <t>guCCAAGAGUUCCGUUGCCAGUCUCg</t>
  </si>
  <si>
    <t>gacagcuuuCUCCAUCAGUCUCc</t>
  </si>
  <si>
    <t>agggcCCUUG-AGUAGUCAGAGg</t>
  </si>
  <si>
    <t xml:space="preserve">     |||:|  |  ||||||| </t>
  </si>
  <si>
    <t>aaauuGGAGCGGCUACAGUCUCa</t>
  </si>
  <si>
    <t>gugcagcuagagucCAGUCUCc</t>
  </si>
  <si>
    <t>caaccaguggaggaCAGUCUCc</t>
  </si>
  <si>
    <t>agGGCC-CUUGAGUAGUCAGAGg</t>
  </si>
  <si>
    <t xml:space="preserve">  ::|| ||:| :: ||||||| </t>
  </si>
  <si>
    <t>ugUUGGUGAGCGUG-CAGUCUCg</t>
  </si>
  <si>
    <t xml:space="preserve">   | | ::| |  ||||||| </t>
  </si>
  <si>
    <t>acaCAGAGGCCCUGCAGUCUCu</t>
  </si>
  <si>
    <t>NM_006367</t>
  </si>
  <si>
    <t>CAP1</t>
  </si>
  <si>
    <t>ccccccuccuccccCAGUCUCu</t>
  </si>
  <si>
    <t>NM_012421</t>
  </si>
  <si>
    <t>RLF</t>
  </si>
  <si>
    <t xml:space="preserve">        |:| | |||||||| </t>
  </si>
  <si>
    <t>uggcuaccAUUCCUUCAGUCUCu</t>
  </si>
  <si>
    <t>aagccauccagaAUCAGUCUCu</t>
  </si>
  <si>
    <t>aguagccuuaaCAACAGUCUCu</t>
  </si>
  <si>
    <t>NM_024664</t>
  </si>
  <si>
    <t>PPCS</t>
  </si>
  <si>
    <t>agggcCCU-UGAGUAGUCAGAGg</t>
  </si>
  <si>
    <t xml:space="preserve">     ||| | || |||||||| </t>
  </si>
  <si>
    <t>auaguGGAUAAUCUUCAGUCUCg</t>
  </si>
  <si>
    <t>NM_001243246</t>
  </si>
  <si>
    <t>LEPRE1</t>
  </si>
  <si>
    <t xml:space="preserve">      |||  |||||||||| </t>
  </si>
  <si>
    <t>cuguauGAAGGCAUCAGUCUCa</t>
  </si>
  <si>
    <t>ucucuguucCUUCUCAGUCUCu</t>
  </si>
  <si>
    <t>NM_001012</t>
  </si>
  <si>
    <t>RPS8</t>
  </si>
  <si>
    <t xml:space="preserve">       || ||| ||||||| </t>
  </si>
  <si>
    <t>aaugccaAAAUCAGCAGUCUCc</t>
  </si>
  <si>
    <t>NM_024602</t>
  </si>
  <si>
    <t>HECTD3</t>
  </si>
  <si>
    <t>uucuucuaccaaccCAGUCUCa</t>
  </si>
  <si>
    <t>NM_007170</t>
  </si>
  <si>
    <t>TESK2</t>
  </si>
  <si>
    <t>aggGCCCUUGAGUA--GUCAGAGg</t>
  </si>
  <si>
    <t xml:space="preserve">   | |||  |: |  ||||||| </t>
  </si>
  <si>
    <t>uggCAGGAUAUUUUCCCAGUCUCa</t>
  </si>
  <si>
    <t>agggCCCUUGAGUAGUCAGAGg</t>
  </si>
  <si>
    <t xml:space="preserve">    || ::||| |||||||| </t>
  </si>
  <si>
    <t>uggaGGAGGCUCUUCAGUCUCc</t>
  </si>
  <si>
    <t>NM_015112</t>
  </si>
  <si>
    <t>MAST2</t>
  </si>
  <si>
    <t>agggcCCUUGAGU---AGUCAGAGg</t>
  </si>
  <si>
    <t xml:space="preserve">     | | ||||   |||||||| </t>
  </si>
  <si>
    <t>ccuaaGUACCUCAGAUUCAGUCUCa</t>
  </si>
  <si>
    <t xml:space="preserve">  || | | |||| ||||||| </t>
  </si>
  <si>
    <t>ggCCCGUACCUCA-CAGUCUCa</t>
  </si>
  <si>
    <t xml:space="preserve">         | ::|||||||| </t>
  </si>
  <si>
    <t>ccaucaaucCGUGUCAGUCUCc</t>
  </si>
  <si>
    <t xml:space="preserve">     ||||  || ||||||| </t>
  </si>
  <si>
    <t>uuguuGGAA-GCA-CAGUCUCu</t>
  </si>
  <si>
    <t>agggcccUUGAGU--AGUCAGAGg</t>
  </si>
  <si>
    <t xml:space="preserve">       ||| ||  |||||||| </t>
  </si>
  <si>
    <t>uauacaaAACACAUCUCAGUCUCu</t>
  </si>
  <si>
    <t>NM_024586</t>
  </si>
  <si>
    <t>OSBPL9</t>
  </si>
  <si>
    <t>ucaccaccgagUAGCAGUCUCa</t>
  </si>
  <si>
    <t>NM_148909</t>
  </si>
  <si>
    <t>acugcccaugUGAACAGUCUCu</t>
  </si>
  <si>
    <t>uguuuuaccaagugCAGUCUCu</t>
  </si>
  <si>
    <t>agggcCCUU-GAGU--AGUCAGAGg</t>
  </si>
  <si>
    <t xml:space="preserve">     | || ||||  |||||||| </t>
  </si>
  <si>
    <t>cuguaGCAACCUCAGUUCAGUCUCc</t>
  </si>
  <si>
    <t>NM_003713</t>
  </si>
  <si>
    <t>PPAP2B</t>
  </si>
  <si>
    <t xml:space="preserve">  | | |||   : ||||||| </t>
  </si>
  <si>
    <t>gcCAGAGAAGCAGGCAGUCUCa</t>
  </si>
  <si>
    <t>hsa_circ_0000077</t>
  </si>
  <si>
    <t>hsa_circ_001259</t>
  </si>
  <si>
    <t xml:space="preserve">   | | | |  || ||||||| </t>
  </si>
  <si>
    <t>ugaCAGAACCAGAUCCAGUCUCa</t>
  </si>
  <si>
    <t xml:space="preserve">       ||: ::|||||||| </t>
  </si>
  <si>
    <t>aaaucaaAAUCUGUCAGUCUCc</t>
  </si>
  <si>
    <t>NM_001190987</t>
  </si>
  <si>
    <t xml:space="preserve">         :|:: ||||||| </t>
  </si>
  <si>
    <t>ugauucgccUUUGCCAGUCUCa</t>
  </si>
  <si>
    <t>NM_030816</t>
  </si>
  <si>
    <t>ANKRD13C</t>
  </si>
  <si>
    <t>hsa_circ_0000084</t>
  </si>
  <si>
    <t>hsa_circ_000622</t>
  </si>
  <si>
    <t>NM_002053</t>
  </si>
  <si>
    <t>GBP1</t>
  </si>
  <si>
    <t>agGGCCC-UUGAG-UA-GUCAGAGg</t>
  </si>
  <si>
    <t xml:space="preserve">  |:|||   | | :| ||||||| </t>
  </si>
  <si>
    <t>cuCUGGGCUCCACGGUGCAGUCUCa</t>
  </si>
  <si>
    <t>NM_001134476</t>
  </si>
  <si>
    <t>LRRC8B</t>
  </si>
  <si>
    <t>gaagcugccCUCUGCAGUCUCa</t>
  </si>
  <si>
    <t>NM_015350</t>
  </si>
  <si>
    <t xml:space="preserve">       |:||:  ||||||| </t>
  </si>
  <si>
    <t>aucuauaAGCUUCCCAGUCUCu</t>
  </si>
  <si>
    <t xml:space="preserve">        |: :: ||||||| </t>
  </si>
  <si>
    <t>aauucauuAUGUGGCAGUCUCa</t>
  </si>
  <si>
    <t xml:space="preserve">       :|: | |||||||| </t>
  </si>
  <si>
    <t>ccacuuuGAUCCUUCAGUCUCu</t>
  </si>
  <si>
    <t>NM_013386</t>
  </si>
  <si>
    <t>SLC25A24</t>
  </si>
  <si>
    <t>agggccCUUGAGUA-GUCAGAGg</t>
  </si>
  <si>
    <t xml:space="preserve">      ||| |::| ||||||| </t>
  </si>
  <si>
    <t>gcuucaGAAAUUGUCCAGUCUCu</t>
  </si>
  <si>
    <t>agggCCCUU---GA-GUA--GUCAGAGg</t>
  </si>
  <si>
    <t xml:space="preserve">    |||||   || |||  ||||||| </t>
  </si>
  <si>
    <t>aaagGGGAACAUCUACAUGGCAGUCUCc</t>
  </si>
  <si>
    <t xml:space="preserve">    ||  |: |  ||||||| </t>
  </si>
  <si>
    <t>aagaGGCUAUGCUACAGUCUCu</t>
  </si>
  <si>
    <t>NM_198268</t>
  </si>
  <si>
    <t>HIPK1</t>
  </si>
  <si>
    <t xml:space="preserve">  | |  |:|||  ||||||| </t>
  </si>
  <si>
    <t>agCAGUCAGCUC--CAGUCUCu</t>
  </si>
  <si>
    <t>cauguacguCUUACCAGUCUCg</t>
  </si>
  <si>
    <t>ccuguugcugUCUUCAGUCUCa</t>
  </si>
  <si>
    <t>NM_001102396</t>
  </si>
  <si>
    <t>SIKE1</t>
  </si>
  <si>
    <t xml:space="preserve">  |:|  |:|||| ||||||| </t>
  </si>
  <si>
    <t>ucCUGAAAGCUCACCAGUCUCa</t>
  </si>
  <si>
    <t>agGGCCCUUGAGUA-GUCAGAGg</t>
  </si>
  <si>
    <t xml:space="preserve">  ::| | | | || ||||||| </t>
  </si>
  <si>
    <t>caUUGUGCAAU-AUGCAGUCUCc</t>
  </si>
  <si>
    <t xml:space="preserve">  |: |||  ||: ||||||| </t>
  </si>
  <si>
    <t>ucCUCGGAUGUCGCCAGUCUCc</t>
  </si>
  <si>
    <t xml:space="preserve">  ||   |:| :: ||||||| </t>
  </si>
  <si>
    <t>uuCCCUCAGCCUGGCAGUCUCu</t>
  </si>
  <si>
    <t>accucucuauagucCAGUCUCu</t>
  </si>
  <si>
    <t xml:space="preserve">   :| | | | : ||||||| </t>
  </si>
  <si>
    <t>acaUGUGUAGUAGCCAGUCUCa</t>
  </si>
  <si>
    <t xml:space="preserve">   | | || | : ||||||| </t>
  </si>
  <si>
    <t>agaCUGUAA-UAGGCAGUCUCu</t>
  </si>
  <si>
    <t>agGGCCC-UUGAGUAGUCAGAGg</t>
  </si>
  <si>
    <t xml:space="preserve">  |:|||  ||  | ||||||| </t>
  </si>
  <si>
    <t>acCUGGGCUACAGAACAGUCUCu</t>
  </si>
  <si>
    <t xml:space="preserve">  :| | :||||| ||||||| </t>
  </si>
  <si>
    <t>uuUCAGAGACUCAACAGUCUCu</t>
  </si>
  <si>
    <t>agggcccuUGAGUA---GUCAGAGg</t>
  </si>
  <si>
    <t xml:space="preserve">        |||:||   ||||||| </t>
  </si>
  <si>
    <t>gaacccuuACUUAUGGGCAGUCUCc</t>
  </si>
  <si>
    <t>uaauucuAAUCCUACAGUCUCa</t>
  </si>
  <si>
    <t xml:space="preserve">   :|| |   || ||||||| </t>
  </si>
  <si>
    <t>gagUGGUAUGGCA-CAGUCUCg</t>
  </si>
  <si>
    <t>agggCCCUUGAGUA---GUCAGAGg</t>
  </si>
  <si>
    <t xml:space="preserve">    |||| :|| |   ||||||| </t>
  </si>
  <si>
    <t>ggugGGGAUUUCCUGUCCAGUCUCc</t>
  </si>
  <si>
    <t>gcuuaauguugCA-CAGUCUCc</t>
  </si>
  <si>
    <t xml:space="preserve">       :|:|  |||||||| </t>
  </si>
  <si>
    <t>ggaaguuGAUUACUCAGUCUCu</t>
  </si>
  <si>
    <t>agggccCUUGAGU--A-GUCAGAGg</t>
  </si>
  <si>
    <t xml:space="preserve">      | |:|||  | ||||||| </t>
  </si>
  <si>
    <t>agaaauGUAUUCAGCUACAGUCUCu</t>
  </si>
  <si>
    <t>caucugcucCUUCUCAGUCUCc</t>
  </si>
  <si>
    <t>NM_001145862</t>
  </si>
  <si>
    <t>MTMR11</t>
  </si>
  <si>
    <t>uccuucccugcuggCAGUCUCu</t>
  </si>
  <si>
    <t>NM_020205</t>
  </si>
  <si>
    <t>OTUD7B</t>
  </si>
  <si>
    <t xml:space="preserve">  |:| |:  ||: ||||||| </t>
  </si>
  <si>
    <t>agCUGCGG--UCG-CAGUCUCc</t>
  </si>
  <si>
    <t xml:space="preserve">  |:|  ||| |  ||||||| </t>
  </si>
  <si>
    <t>ccCUGCCAACACCACAGUCUCu</t>
  </si>
  <si>
    <t>NM_021960</t>
  </si>
  <si>
    <t>MCL1</t>
  </si>
  <si>
    <t>ucauuuGAAAGCUUCAGUCUCg</t>
  </si>
  <si>
    <t>auuguaauaggaAACAGUCUCu</t>
  </si>
  <si>
    <t>NM_181746</t>
  </si>
  <si>
    <t>CERS2</t>
  </si>
  <si>
    <t xml:space="preserve">  || ||| |    ||||||| </t>
  </si>
  <si>
    <t>aaCCAGGACCGGCCCAGUCUCc</t>
  </si>
  <si>
    <t>aggGCCCUU-GA-GUAGUCAGAGg</t>
  </si>
  <si>
    <t xml:space="preserve">   :|| || || | |||||||| </t>
  </si>
  <si>
    <t>uaaUGGAAAUCUGCCUCAGUCUCc</t>
  </si>
  <si>
    <t xml:space="preserve">  | || ::|    ||||||| </t>
  </si>
  <si>
    <t>ugCAGGUGGCGGCGCAGUCUCg</t>
  </si>
  <si>
    <t xml:space="preserve">   :|| ::| :: ||||||| </t>
  </si>
  <si>
    <t>gcaUGGAGGCGUGGCAGUCUCu</t>
  </si>
  <si>
    <t>NM_003944</t>
  </si>
  <si>
    <t>SELENBP1</t>
  </si>
  <si>
    <t xml:space="preserve">   | || :||   ||||||| </t>
  </si>
  <si>
    <t>aagCUGGUGCUGCCCAGUCUCa</t>
  </si>
  <si>
    <t>ggcaacuAGCUGUUCAGUCUCc</t>
  </si>
  <si>
    <t>agGGCCCUUG--AGU-AGUCAGAGg</t>
  </si>
  <si>
    <t xml:space="preserve">  |:| ||:|   ||  ||||||| </t>
  </si>
  <si>
    <t>uuCUGUGAGCCAGCAGCCAGUCUCg</t>
  </si>
  <si>
    <t>NM_053055</t>
  </si>
  <si>
    <t>THEM4</t>
  </si>
  <si>
    <t>agGGCCCUU-GAGUA-GUCAGAGg</t>
  </si>
  <si>
    <t xml:space="preserve">  ::|| || ||||| ||||||| </t>
  </si>
  <si>
    <t>caUUGGUAAUCUCAUGCAGUCUCu</t>
  </si>
  <si>
    <t xml:space="preserve">         ||:  ||||||| </t>
  </si>
  <si>
    <t>cauuucucuCUUCCCAGUCUCu</t>
  </si>
  <si>
    <t xml:space="preserve">    | ||||||  ||||||| </t>
  </si>
  <si>
    <t>agaaGAGAACUC-CCAGUCUCc</t>
  </si>
  <si>
    <t>NM_002960</t>
  </si>
  <si>
    <t>S100A3</t>
  </si>
  <si>
    <t xml:space="preserve">       ::| |  ||||||| </t>
  </si>
  <si>
    <t>ggcuucaGGCCCCGCAGUCUCc</t>
  </si>
  <si>
    <t>uuuucucACCUGUUCAGUCUCa</t>
  </si>
  <si>
    <t xml:space="preserve">       |:|| : ||||||| </t>
  </si>
  <si>
    <t>uuggcuuAGCU-GCCAGUCUCc</t>
  </si>
  <si>
    <t xml:space="preserve">       |: | :|||||||| </t>
  </si>
  <si>
    <t>caacuccAGAUAGUCAGUCUCu</t>
  </si>
  <si>
    <t>agGGCCCUUGAGUA----GUCAGAGg</t>
  </si>
  <si>
    <t xml:space="preserve">  |||  | ||| |    ||||||| </t>
  </si>
  <si>
    <t>uuCCGCAAUCUCCUCCCCCAGUCUCc</t>
  </si>
  <si>
    <t>accacauccagCA-CAGUCUCu</t>
  </si>
  <si>
    <t xml:space="preserve">  :| | : ||| | ||||||| </t>
  </si>
  <si>
    <t>ggUCAGUGUCUCCUCCAGUCUCa</t>
  </si>
  <si>
    <t>NM_020452</t>
  </si>
  <si>
    <t>ATP8B2</t>
  </si>
  <si>
    <t xml:space="preserve">       ||| |: ||||||| </t>
  </si>
  <si>
    <t>ggugaauAAC-CGCCAGUCUCa</t>
  </si>
  <si>
    <t>ccagugacaggggcCAGUCUCa</t>
  </si>
  <si>
    <t>agggcccuuGAGUA--GUCAGAGg</t>
  </si>
  <si>
    <t xml:space="preserve">         :|:||  ||||||| </t>
  </si>
  <si>
    <t>cuugagccuUUUAUUGCAGUCUCa</t>
  </si>
  <si>
    <t>hsa_circ_0000135</t>
  </si>
  <si>
    <t>hsa_circ_002139</t>
  </si>
  <si>
    <t>guacccacAUUC-UCAGUCUCu</t>
  </si>
  <si>
    <t>NM_001005741</t>
  </si>
  <si>
    <t>GBA</t>
  </si>
  <si>
    <t>aggGC-CCUUGAGUAGUCAGAGg</t>
  </si>
  <si>
    <t xml:space="preserve">   || ||::| |  ||||||| </t>
  </si>
  <si>
    <t>cugCGCGGGGCCC--CAGUCUCc</t>
  </si>
  <si>
    <t xml:space="preserve">  ||  ||:|  :|||||||| </t>
  </si>
  <si>
    <t>gcCCCUGAGC-GGUCAGUCUCa</t>
  </si>
  <si>
    <t>NM_001105203</t>
  </si>
  <si>
    <t>RUSC1</t>
  </si>
  <si>
    <t xml:space="preserve">   | | :::|:  ||||||| </t>
  </si>
  <si>
    <t>gagCUGUGGUUUUCCAGUCUCc</t>
  </si>
  <si>
    <t>gacagagcgagacUCAGUCUCa</t>
  </si>
  <si>
    <t xml:space="preserve">  | || | || |: ||||||| </t>
  </si>
  <si>
    <t>gcCAGGUGCACCCGACAGUCUCg</t>
  </si>
  <si>
    <t>agggcccUUGAG--UAGUCAGAGg</t>
  </si>
  <si>
    <t xml:space="preserve">       :||||  | ||||||| </t>
  </si>
  <si>
    <t>gcacuccGACUCCGAGCAGUCUCu</t>
  </si>
  <si>
    <t>agGGCCCUUGA-GUAGUCAGAGg</t>
  </si>
  <si>
    <t xml:space="preserve">  || |   || |  ||||||| </t>
  </si>
  <si>
    <t>guCCUGCCUCUGCCACAGUCUCu</t>
  </si>
  <si>
    <t>ucuaugccuCUCUACAGUCUCg</t>
  </si>
  <si>
    <t>agggcccUUGA--GUA-GUCAGAGg</t>
  </si>
  <si>
    <t xml:space="preserve">       ||:|  ||| ||||||| </t>
  </si>
  <si>
    <t>aacauuaAAUUCACAUGCAGUCUCa</t>
  </si>
  <si>
    <t>NM_001122764</t>
  </si>
  <si>
    <t>PPOX</t>
  </si>
  <si>
    <t>ucucuagccauggaCAGUCUCu</t>
  </si>
  <si>
    <t xml:space="preserve">         :|:  ||||||| </t>
  </si>
  <si>
    <t>agguccugcUUUCCCAGUCUCu</t>
  </si>
  <si>
    <t>ccuccucAAGUUAUUCAGUCUCg</t>
  </si>
  <si>
    <t>agGGCCCUU----GAGUAGUCAGAGg</t>
  </si>
  <si>
    <t xml:space="preserve">  :|| |||    ||::|||||||| </t>
  </si>
  <si>
    <t>aaUCGAGAAUCCGCUUGUCAGUCUCg</t>
  </si>
  <si>
    <t>NM_002585</t>
  </si>
  <si>
    <t>PBX1</t>
  </si>
  <si>
    <t xml:space="preserve">   :| |:  ||| ||||||| </t>
  </si>
  <si>
    <t>aagUGUGGCAUCA-CAGUCUCc</t>
  </si>
  <si>
    <t>NM_003953</t>
  </si>
  <si>
    <t>MPZL1</t>
  </si>
  <si>
    <t xml:space="preserve">   ||||    | |||||||| </t>
  </si>
  <si>
    <t>uggCGGGUUGACCUCAGUCUCc</t>
  </si>
  <si>
    <t>hsa_circ_0000153</t>
  </si>
  <si>
    <t>hsa_circ_000544</t>
  </si>
  <si>
    <t>agggcccuuGAGU---AGUCAGAGg</t>
  </si>
  <si>
    <t>aguuucagcCUCAGCCUCAGUCUCa</t>
  </si>
  <si>
    <t>ccCCAGCCCCUACCCCAGUCUCa</t>
  </si>
  <si>
    <t>agggCCCUUGA-GUAGUCAGAGg</t>
  </si>
  <si>
    <t xml:space="preserve">    || :|||  | ||||||| </t>
  </si>
  <si>
    <t>caaaGGAGACUAAAGCAGUCUCa</t>
  </si>
  <si>
    <t>NM_014283</t>
  </si>
  <si>
    <t>C1orf9</t>
  </si>
  <si>
    <t>agggcccUUGAG---UAGUCAGAGg</t>
  </si>
  <si>
    <t xml:space="preserve">       |||||    |||||||| </t>
  </si>
  <si>
    <t>auucucaAACUCUUUCUCAGUCUCu</t>
  </si>
  <si>
    <t>uaaaagaagaagAACAGUCUCc</t>
  </si>
  <si>
    <t xml:space="preserve">  |:| | | | : ||||||| </t>
  </si>
  <si>
    <t>guCUGUGCAAUGGACAGUCUCa</t>
  </si>
  <si>
    <t xml:space="preserve">  ::|| : : || ||||||| </t>
  </si>
  <si>
    <t>auUUGGUGUUACAGCAGUCUCg</t>
  </si>
  <si>
    <t>agggccCUUGAGU-A-GUCAGAGg</t>
  </si>
  <si>
    <t xml:space="preserve">      ||: | | | ||||||| </t>
  </si>
  <si>
    <t>uugaauGAGAUGAGUACAGUCUCc</t>
  </si>
  <si>
    <t xml:space="preserve">     ||  | :||||||||| </t>
  </si>
  <si>
    <t>cuuuaGGCUCAUAUCAGUCUCc</t>
  </si>
  <si>
    <t xml:space="preserve">     || :  :| ||||||| </t>
  </si>
  <si>
    <t>augguGGUGGGUAGCAGUCUCa</t>
  </si>
  <si>
    <t>ugcuuuauggagACCAGUCUCa</t>
  </si>
  <si>
    <t>aggacaccguaaAGCAGUCUCu</t>
  </si>
  <si>
    <t xml:space="preserve">       |: |: |||||||| </t>
  </si>
  <si>
    <t>uagugaaAGGUUCUCAGUCUCu</t>
  </si>
  <si>
    <t xml:space="preserve">   | |||:| | |||||||| </t>
  </si>
  <si>
    <t>ucaCUGGAGC-C-UCAGUCUCu</t>
  </si>
  <si>
    <t xml:space="preserve">   | | | ||| |||||||| </t>
  </si>
  <si>
    <t>cagCAGAACCUCCUCAGUCUCa</t>
  </si>
  <si>
    <t xml:space="preserve">       |:|  : ||||||| </t>
  </si>
  <si>
    <t>caacaccAGCCAGCCAGUCUCc</t>
  </si>
  <si>
    <t>NM_201569</t>
  </si>
  <si>
    <t>agucgcacagcaAGCAGUCUCa</t>
  </si>
  <si>
    <t>ccccugcccagcugCAGUCUCc</t>
  </si>
  <si>
    <t>NM_001105518</t>
  </si>
  <si>
    <t>SWT1</t>
  </si>
  <si>
    <t>cauuucaucaaCGACAGUCUCa</t>
  </si>
  <si>
    <t>NM_017673</t>
  </si>
  <si>
    <t xml:space="preserve">     | ||| : |||||||| </t>
  </si>
  <si>
    <t>gugaaGAAACCUCUCAGUCUCu</t>
  </si>
  <si>
    <t xml:space="preserve">      | |:|:| ||||||| </t>
  </si>
  <si>
    <t>uugaccGUAUUUA-CAGUCUCu</t>
  </si>
  <si>
    <t xml:space="preserve">       |:: |  ||||||| </t>
  </si>
  <si>
    <t>auucucaAGUCCCACAGUCUCc</t>
  </si>
  <si>
    <t xml:space="preserve">      ||::|: |||||||| </t>
  </si>
  <si>
    <t>ucuaacGAGUUU-UCAGUCUCu</t>
  </si>
  <si>
    <t xml:space="preserve">       :| ||| ||||||| </t>
  </si>
  <si>
    <t>accuuuuGAGUCAACAGUCUCu</t>
  </si>
  <si>
    <t>agcagcauugacccCAGUCUCc</t>
  </si>
  <si>
    <t xml:space="preserve">       ||| :||||||||| </t>
  </si>
  <si>
    <t>ugucaauAACAUAUCAGUCUCc</t>
  </si>
  <si>
    <t>ugccuccucaaaccCAGUCUCa</t>
  </si>
  <si>
    <t>agggcCCUUGAGUA-GUCAGAGg</t>
  </si>
  <si>
    <t xml:space="preserve">     ||||  | | ||||||| </t>
  </si>
  <si>
    <t>gaaauGGAAGCCUUGCAGUCUCu</t>
  </si>
  <si>
    <t>agaggcccauggAGCAGUCUCu</t>
  </si>
  <si>
    <t>agGGCCCUUGA-GUA-----GUCAGAGg</t>
  </si>
  <si>
    <t xml:space="preserve">  ||  ||||| |:|     ||||||| </t>
  </si>
  <si>
    <t>cuCCAAGAACUACGUGAUGGCAGUCUCc</t>
  </si>
  <si>
    <t>agggcccUUGAGUA-GUCAGAGg</t>
  </si>
  <si>
    <t xml:space="preserve">       ||||: | ||||||| </t>
  </si>
  <si>
    <t>gugucacAACUUUUCCAGUCUCu</t>
  </si>
  <si>
    <t>agggcCCUUGAGU-A-GUCAGAGg</t>
  </si>
  <si>
    <t xml:space="preserve">     | |:|||| | ||||||| </t>
  </si>
  <si>
    <t>ugaucGUAGCUCACUGCAGUCUCg</t>
  </si>
  <si>
    <t>aaauaaaAACCCAAUUCAGUCUCu</t>
  </si>
  <si>
    <t>uacuuacAAGCCUCCAGUCUCa</t>
  </si>
  <si>
    <t>NR_026817</t>
  </si>
  <si>
    <t>LOC148696</t>
  </si>
  <si>
    <t>agGGCCCUUG---AGUAGUCAGAGg</t>
  </si>
  <si>
    <t xml:space="preserve">  |:||| ||   |: |||||||| </t>
  </si>
  <si>
    <t>caCUGGGUACUAUUUUUCAGUCUCa</t>
  </si>
  <si>
    <t>agggcccuugagUA-GUCAGAGg</t>
  </si>
  <si>
    <t>uucaguguuaaaAUGCAGUCUCu</t>
  </si>
  <si>
    <t xml:space="preserve">     ||||  |  ||||||| </t>
  </si>
  <si>
    <t>aagauGGAAGCC--CAGUCUCc</t>
  </si>
  <si>
    <t>cagacagccagagcCAGUCUCu</t>
  </si>
  <si>
    <t>NM_018040</t>
  </si>
  <si>
    <t>GPATCH2</t>
  </si>
  <si>
    <t>aggGCCCUUGA-GUAGUCAGAGg</t>
  </si>
  <si>
    <t xml:space="preserve">   | | :||| | |||||||| </t>
  </si>
  <si>
    <t>cugCAGUGACUCCCUCAGUCUCa</t>
  </si>
  <si>
    <t xml:space="preserve">  ||   |:| || ||||||| </t>
  </si>
  <si>
    <t>uuCCCAAAGCCCAGCAGUCUCc</t>
  </si>
  <si>
    <t>aagguaaaagaauUCAGUCUCu</t>
  </si>
  <si>
    <t>agggcCCU--UGAGUAGUCAGAGg</t>
  </si>
  <si>
    <t xml:space="preserve">     |||  ::|: |||||||| </t>
  </si>
  <si>
    <t>aacaaGGAUUGUUUUUCAGUCUCc</t>
  </si>
  <si>
    <t xml:space="preserve">       | ||||   ||||||| </t>
  </si>
  <si>
    <t>auacccuACCUCACGGCAGUCUCc</t>
  </si>
  <si>
    <t xml:space="preserve">       ||:  : ||||||| </t>
  </si>
  <si>
    <t>ggacaaaAAUGAGCCAGUCUCa</t>
  </si>
  <si>
    <t xml:space="preserve">    | |||  | |||||||| </t>
  </si>
  <si>
    <t>acaaGCGAA-AC-UCAGUCUCa</t>
  </si>
  <si>
    <t>guuccucccgcCCUCAGUCUCu</t>
  </si>
  <si>
    <t>aggGCCCUU--GAGUAGUCAGAGg</t>
  </si>
  <si>
    <t xml:space="preserve">   | ||||  | |  ||||||| </t>
  </si>
  <si>
    <t>aagCUGGAAUCCCCCACAGUCUCc</t>
  </si>
  <si>
    <t>agGGCCCUUGAGU-----A-GUCAGAGg</t>
  </si>
  <si>
    <t xml:space="preserve">  |||||| | ||     | ||||||| </t>
  </si>
  <si>
    <t>ggCCGGGAUCACAACCACUGCAGUCUCc</t>
  </si>
  <si>
    <t xml:space="preserve">           ::|||||||| </t>
  </si>
  <si>
    <t>aaaaaucccagUGUCAGUCUCu</t>
  </si>
  <si>
    <t xml:space="preserve">   | ||||  | |||||||| </t>
  </si>
  <si>
    <t>acaCAGGAAGACCUCAGUCUCa</t>
  </si>
  <si>
    <t>agGGC-CCUUGAGUAGUCAGAGg</t>
  </si>
  <si>
    <t xml:space="preserve">  |||  |: ||:: ||||||| </t>
  </si>
  <si>
    <t>ggCCGCCGGCCUUG-CAGUCUCu</t>
  </si>
  <si>
    <t>ucuccaccuCCCCCCAGUCUCu</t>
  </si>
  <si>
    <t xml:space="preserve">  ||   ||  | |||||||| </t>
  </si>
  <si>
    <t>auCCCUAAAAAC-UCAGUCUCu</t>
  </si>
  <si>
    <t>agggcccUUGAG-UAGUCAGAGg</t>
  </si>
  <si>
    <t xml:space="preserve">       ||||| : ||||||| </t>
  </si>
  <si>
    <t>acucaacAACUCUGCCAGUCUCu</t>
  </si>
  <si>
    <t xml:space="preserve">  |||  |:  |: ||||||| </t>
  </si>
  <si>
    <t>ucCCGCAAGGACG-CAGUCUCc</t>
  </si>
  <si>
    <t>ccuaaaugcCUCA-CAGUCUCc</t>
  </si>
  <si>
    <t>agcucaccuCCCAUCAGUCUCa</t>
  </si>
  <si>
    <t>agGGCCCUUGAG---U-AGUCAGAGg</t>
  </si>
  <si>
    <t xml:space="preserve">  || ||||:||   | |||||||| </t>
  </si>
  <si>
    <t>cuCCUGGAAUUCCCAAUUCAGUCUCu</t>
  </si>
  <si>
    <t>agGGCC-CUUG--AGUA-GUCAGAGg</t>
  </si>
  <si>
    <t xml:space="preserve">  |:|| | :|  | || ||||||| </t>
  </si>
  <si>
    <t>ugCUGGAGUGCUGUGAUGCAGUCUCg</t>
  </si>
  <si>
    <t>aacuaaugcagaAACAGUCUCa</t>
  </si>
  <si>
    <t xml:space="preserve">  || ||::  || ||||||| </t>
  </si>
  <si>
    <t>ccCCAGGGG--CACCAGUCUCc</t>
  </si>
  <si>
    <t>acccuacguCACGGCAGUCUCc</t>
  </si>
  <si>
    <t>agggcccuuGAGU-AGUCAGAGg</t>
  </si>
  <si>
    <t>gguaucucuCUCACUCAGUCUCu</t>
  </si>
  <si>
    <t>NM_003310</t>
  </si>
  <si>
    <t>TSSC1</t>
  </si>
  <si>
    <t xml:space="preserve">  ::||||   |: ||||||| </t>
  </si>
  <si>
    <t>ggUUGGGA---CG-CAGUCUCu</t>
  </si>
  <si>
    <t>NM_001165931</t>
  </si>
  <si>
    <t>RRM2</t>
  </si>
  <si>
    <t xml:space="preserve">       |:: : |||||||| </t>
  </si>
  <si>
    <t>ggaaacaAGUAUUUCAGUCUCa</t>
  </si>
  <si>
    <t>augaagucuUUUAACAGUCUCu</t>
  </si>
  <si>
    <t>uaagcaagaggaAUCAGUCUCg</t>
  </si>
  <si>
    <t>NM_001006657</t>
  </si>
  <si>
    <t>WDR35</t>
  </si>
  <si>
    <t>agGGCCCUUGAG--UA--GUCAGAGg</t>
  </si>
  <si>
    <t xml:space="preserve">  |:|| :|: |  ||  ||||||| </t>
  </si>
  <si>
    <t>auCUGGUGAUGCAGAUGACAGUCUCc</t>
  </si>
  <si>
    <t xml:space="preserve">       ||  || |||||||| </t>
  </si>
  <si>
    <t>guauuuaAAGCCAUUCAGUCUCu</t>
  </si>
  <si>
    <t xml:space="preserve">  ::|| |||    ||||||| </t>
  </si>
  <si>
    <t>acUUGGAAACAACCCAGUCUCa</t>
  </si>
  <si>
    <t xml:space="preserve">      |: :|:: ||||||| </t>
  </si>
  <si>
    <t>gagcuuGGUUUUGCCAGUCUCc</t>
  </si>
  <si>
    <t>uauacaGAAAGCG-CAGUCUCu</t>
  </si>
  <si>
    <t xml:space="preserve">     ||||| |: ||||||| </t>
  </si>
  <si>
    <t>caaauGGAAC-CGCCAGUCUCa</t>
  </si>
  <si>
    <t>NM_001199803</t>
  </si>
  <si>
    <t>CENPO</t>
  </si>
  <si>
    <t>cagcacuucCUGUUCAGUCUCu</t>
  </si>
  <si>
    <t>NM_024322</t>
  </si>
  <si>
    <t>NM_017727</t>
  </si>
  <si>
    <t>TMEM214</t>
  </si>
  <si>
    <t xml:space="preserve">   || |: :| :|  ||||||| </t>
  </si>
  <si>
    <t>uugCGUGGUUUGGUGACAGUCUCa</t>
  </si>
  <si>
    <t>ggugacaguCUCACCAGUCUCu</t>
  </si>
  <si>
    <t>agggcccuuGAG-UA--GUCAGAGg</t>
  </si>
  <si>
    <t xml:space="preserve">         ||| ||  ||||||| </t>
  </si>
  <si>
    <t>ggcuacagcCUCUAUGCCAGUCUCg</t>
  </si>
  <si>
    <t xml:space="preserve">     ||| |  |  |||||||| </t>
  </si>
  <si>
    <t>auuauGGAUCCAAAGUCAGUCUCu</t>
  </si>
  <si>
    <t xml:space="preserve">  | || |:||:  ||||||| </t>
  </si>
  <si>
    <t>ccCAGGUAGCUUUGCAGUCUCu</t>
  </si>
  <si>
    <t xml:space="preserve">        |:|:: ||||||| </t>
  </si>
  <si>
    <t>uacucuucAUUUGCCAGUCUCa</t>
  </si>
  <si>
    <t>NM_206943</t>
  </si>
  <si>
    <t>LTBP1</t>
  </si>
  <si>
    <t>aaucucaaugaCGCCAGUCUCu</t>
  </si>
  <si>
    <t>agggcccUUGA-GU---AGUCAGAGg</t>
  </si>
  <si>
    <t xml:space="preserve">       |||| ||    ||||||| </t>
  </si>
  <si>
    <t>ggguuuuAACUACAGACCCAGUCUCu</t>
  </si>
  <si>
    <t>gacgguuucgcCGGCAGUCUCg</t>
  </si>
  <si>
    <t xml:space="preserve">  | | |||   ||||||||| </t>
  </si>
  <si>
    <t>cuCAGUGAAAAAAUCAGUCUCa</t>
  </si>
  <si>
    <t>caaucuuAAC-AGCCAGUCUCc</t>
  </si>
  <si>
    <t>aggGCCCUU-GAGUAGUCAGAGg</t>
  </si>
  <si>
    <t xml:space="preserve">   :|| || :|:  ||||||| </t>
  </si>
  <si>
    <t>cagUGGUAAGUUUCCCAGUCUCa</t>
  </si>
  <si>
    <t>acuauuuucaggccCAGUCUCc</t>
  </si>
  <si>
    <t xml:space="preserve">       :|||: | ||||||| </t>
  </si>
  <si>
    <t>ugucucuGACUUUUGCAGUCUCa</t>
  </si>
  <si>
    <t xml:space="preserve">       ||: : |||||||| </t>
  </si>
  <si>
    <t>acucccaAAUGUUUCAGUCUCu</t>
  </si>
  <si>
    <t xml:space="preserve">        :| | |||||||| </t>
  </si>
  <si>
    <t>gcauuccuGCCCUUCAGUCUCc</t>
  </si>
  <si>
    <t>uuaucucuACCCUUCAGUCUCu</t>
  </si>
  <si>
    <t>caucagaccaggcUCAGUCUCc</t>
  </si>
  <si>
    <t>aucucacuGCUCUGCAGUCUCu</t>
  </si>
  <si>
    <t>gcgauucucCUGCCUCAGUCUCc</t>
  </si>
  <si>
    <t xml:space="preserve">       ||: | : ||||||| </t>
  </si>
  <si>
    <t>ggggcaaAAUGCUGCCAGUCUCu</t>
  </si>
  <si>
    <t xml:space="preserve">  ||   ::||| |||||||| </t>
  </si>
  <si>
    <t>uaCCACUGGCUC-UCAGUCUCu</t>
  </si>
  <si>
    <t>aggGCCCUUGA-GU-AGUCAGAGg</t>
  </si>
  <si>
    <t xml:space="preserve">   :| | |:| ||  ||||||| </t>
  </si>
  <si>
    <t>cgaUGAGUAUUCCACACAGUCUCu</t>
  </si>
  <si>
    <t>ggcucugcugUGAGCAGUCUCc</t>
  </si>
  <si>
    <t xml:space="preserve">       :::| | ||||||| </t>
  </si>
  <si>
    <t>cucuuuuGGUUGAACAGUCUCg</t>
  </si>
  <si>
    <t xml:space="preserve">  |:| | :||  | ||||||| </t>
  </si>
  <si>
    <t>caCUGAGUGAC-AAACAGUCUCu</t>
  </si>
  <si>
    <t>cuauacccgaagAGCAGUCUCa</t>
  </si>
  <si>
    <t>NM_015470</t>
  </si>
  <si>
    <t>RAB11FIP5</t>
  </si>
  <si>
    <t xml:space="preserve">   :| |: ||  : ||||||| </t>
  </si>
  <si>
    <t>cugUGUGGUCUGGGCCAGUCUCu</t>
  </si>
  <si>
    <t>agugcucccccgccCAGUCUCg</t>
  </si>
  <si>
    <t>agggCCCUUGAGU----AGUCAGAGg</t>
  </si>
  <si>
    <t xml:space="preserve">    || :| |||     ||||||| </t>
  </si>
  <si>
    <t>gagaGGUGAGUCAAGAGGCAGUCUCc</t>
  </si>
  <si>
    <t xml:space="preserve">    | |::|||  ||||||| </t>
  </si>
  <si>
    <t>caagGUGGGCUC--CAGUCUCu</t>
  </si>
  <si>
    <t xml:space="preserve">  ||   :|| |  ||||||| </t>
  </si>
  <si>
    <t>cuCCCUUGACCC--CAGUCUCu</t>
  </si>
  <si>
    <t>cgauccucccagcUCAGUCUCa</t>
  </si>
  <si>
    <t>NM_001135021</t>
  </si>
  <si>
    <t xml:space="preserve">      |::|||  ||||||| </t>
  </si>
  <si>
    <t>ucuguuGGGCUC--CAGUCUCc</t>
  </si>
  <si>
    <t>agggccCUUGAG--UAGUCAGAGg</t>
  </si>
  <si>
    <t xml:space="preserve">      ||::|:  : ||||||| </t>
  </si>
  <si>
    <t>agcuacGAGUUUGGGGCAGUCUCc</t>
  </si>
  <si>
    <t>NM_016622</t>
  </si>
  <si>
    <t>MRPL35</t>
  </si>
  <si>
    <t xml:space="preserve">  ||  ||| || |||||||| </t>
  </si>
  <si>
    <t>gaCCCAGAA-UC-UCAGUCUCa</t>
  </si>
  <si>
    <t>agGGCCCUUGA--GUAGUCAGAGg</t>
  </si>
  <si>
    <t xml:space="preserve">  ||   ||:|  || ||||||| </t>
  </si>
  <si>
    <t>agCCUUCAAUUCACACCAGUCUCu</t>
  </si>
  <si>
    <t>NR_024205</t>
  </si>
  <si>
    <t xml:space="preserve">   | |||   || ||||||| </t>
  </si>
  <si>
    <t>gagCAGGACAGCA-CAGUCUCa</t>
  </si>
  <si>
    <t xml:space="preserve">         || : ||||||| </t>
  </si>
  <si>
    <t>cccauuuguCUGGCCAGUCUCu</t>
  </si>
  <si>
    <t>hsa_circ_0055576</t>
  </si>
  <si>
    <t xml:space="preserve">  :| |||   |  ||||||| </t>
  </si>
  <si>
    <t>caUCCGGAUGAC-CCAGUCUCc</t>
  </si>
  <si>
    <t xml:space="preserve">  |: |||  ||| ||||||| </t>
  </si>
  <si>
    <t>gaCUCGGACAUCACCAGUCUCa</t>
  </si>
  <si>
    <t>ugauccaccCACCUCAGUCUCc</t>
  </si>
  <si>
    <t>ucugcuuAACU--UCAGUCUCu</t>
  </si>
  <si>
    <t>ggguuuccuugUAUCAGUCUCu</t>
  </si>
  <si>
    <t>agggcccuUGAGU-AGUCAGAGg</t>
  </si>
  <si>
    <t xml:space="preserve">        :|||| |||||||| </t>
  </si>
  <si>
    <t>uuugucuuGCUCAGUCAGUCUCc</t>
  </si>
  <si>
    <t xml:space="preserve">  :||||  :  | ||||||| </t>
  </si>
  <si>
    <t>ccUCGGGCCUGGAACAGUCUCc</t>
  </si>
  <si>
    <t>NM_000877</t>
  </si>
  <si>
    <t>IL1R1</t>
  </si>
  <si>
    <t xml:space="preserve">  ||   ||:||  ||||||| </t>
  </si>
  <si>
    <t>auCCUCCAAUUCCACAGUCUCu</t>
  </si>
  <si>
    <t>ugugccucaggcccCAGUCUCa</t>
  </si>
  <si>
    <t>uuuguugauugggcCAGUCUCc</t>
  </si>
  <si>
    <t xml:space="preserve">  || |||   ::|||||||| </t>
  </si>
  <si>
    <t>guCCUGGA---UGUCAGUCUCu</t>
  </si>
  <si>
    <t>agggCCCUUGAGUA-GUCAGAGg</t>
  </si>
  <si>
    <t xml:space="preserve">    | | | | || ||||||| </t>
  </si>
  <si>
    <t>uggaGUGCAGUGAUGCAGUCUCa</t>
  </si>
  <si>
    <t xml:space="preserve">         | ||| ||||||| </t>
  </si>
  <si>
    <t>uucuguuuuCCCAUCCAGUCUCg</t>
  </si>
  <si>
    <t xml:space="preserve">   :|| :|  | |||||||| </t>
  </si>
  <si>
    <t>auaUGGUGAAAC-UCAGUCUCu</t>
  </si>
  <si>
    <t>agggcccuUGAG-UAGUCAGAGg</t>
  </si>
  <si>
    <t>ggugccucAUUCAACCAGUCUCa</t>
  </si>
  <si>
    <t xml:space="preserve">    | |||  |  ||||||| </t>
  </si>
  <si>
    <t>caagGUGAAACC--CAGUCUCu</t>
  </si>
  <si>
    <t>ugauccaccCGCCUCAGUCUCc</t>
  </si>
  <si>
    <t>uguuuuGAAAU-A-CAGUCUCc</t>
  </si>
  <si>
    <t xml:space="preserve">   :||||:|    ||||||| </t>
  </si>
  <si>
    <t>uaaUGGGAGC----CAGUCUCc</t>
  </si>
  <si>
    <t>agggCCCUUGA--GUA--GUCAGAGg</t>
  </si>
  <si>
    <t xml:space="preserve">    |||  ||  |||  ||||||| </t>
  </si>
  <si>
    <t>caaaGGGCUCUUGCAUCCCAGUCUCa</t>
  </si>
  <si>
    <t>gccccacacaaUGUCAGUCUCu</t>
  </si>
  <si>
    <t xml:space="preserve">      | |: :: ||||||| </t>
  </si>
  <si>
    <t>ucaucuGCAUGUGACAGUCUCu</t>
  </si>
  <si>
    <t>ccaucucccugugcCAGUCUCc</t>
  </si>
  <si>
    <t>cuuugucuauguucCAGUCUCu</t>
  </si>
  <si>
    <t>agggccCUUGA---GU-A-GUCAGAGg</t>
  </si>
  <si>
    <t xml:space="preserve">      |||:|   || | ||||||| </t>
  </si>
  <si>
    <t>cuagaaGAAUUUCACAGUGCAGUCUCa</t>
  </si>
  <si>
    <t xml:space="preserve">      |:|| | |||||||| </t>
  </si>
  <si>
    <t>acugcuGGAC-C-UCAGUCUCc</t>
  </si>
  <si>
    <t>NM_019044</t>
  </si>
  <si>
    <t>CCDC93</t>
  </si>
  <si>
    <t>agGGCCCU-UGAGUAGUCAGAGg</t>
  </si>
  <si>
    <t xml:space="preserve">  || | | |||:| ||||||| </t>
  </si>
  <si>
    <t>uuCCAGAAGACUUA-CAGUCUCc</t>
  </si>
  <si>
    <t>uacucuucACUGUGCAGUCUCa</t>
  </si>
  <si>
    <t>cagccaccagagcUCAGUCUCc</t>
  </si>
  <si>
    <t xml:space="preserve">  ::||  |: | |||||||| </t>
  </si>
  <si>
    <t>uuUUGGAUAUGCCUCAGUCUCc</t>
  </si>
  <si>
    <t>cccaccuGACU--UCAGUCUCu</t>
  </si>
  <si>
    <t xml:space="preserve">  |||  || ||| ||||||| </t>
  </si>
  <si>
    <t>uuCCGCCAAAUCAGCAGUCUCg</t>
  </si>
  <si>
    <t>NM_015361</t>
  </si>
  <si>
    <t>R3HDM1</t>
  </si>
  <si>
    <t xml:space="preserve">   | | :::|| |||||||| </t>
  </si>
  <si>
    <t>ccaCUGUGGUUCUUCAGUCUCc</t>
  </si>
  <si>
    <t>agGGC--CCUUGA-GUAGUCAGAGg</t>
  </si>
  <si>
    <t xml:space="preserve">  |||  |||:|| :: ||||||| </t>
  </si>
  <si>
    <t>ggCCGACGGAGCUGUGCCAGUCUCc</t>
  </si>
  <si>
    <t>uugaguuuGCUCAGACAGUCUCa</t>
  </si>
  <si>
    <t xml:space="preserve">  :| | :::  | ||||||| </t>
  </si>
  <si>
    <t>gaUCUGAGGUGGAACAGUCUCa</t>
  </si>
  <si>
    <t xml:space="preserve">   :|| :::  ||||||||| </t>
  </si>
  <si>
    <t>aagUGGUGGUAGAUCAGUCUCc</t>
  </si>
  <si>
    <t>caugauuauuauuUCAGUCUCu</t>
  </si>
  <si>
    <t>gccuaauuuCUCA-CAGUCUCu</t>
  </si>
  <si>
    <t>uccaucuagagCA-CAGUCUCc</t>
  </si>
  <si>
    <t xml:space="preserve">      | |:|:: ||||||| </t>
  </si>
  <si>
    <t>cagauuGUAUUUG-CAGUCUCc</t>
  </si>
  <si>
    <t>cuuugcugcCUCGACAGUCUCa</t>
  </si>
  <si>
    <t>agggcccuugaGUA-GUCAGAGg</t>
  </si>
  <si>
    <t>ccaauccugugCGUCCAGUCUCa</t>
  </si>
  <si>
    <t xml:space="preserve">  ::|| :|||| |||||||| </t>
  </si>
  <si>
    <t>cuUUGGUGACUCCUCAGUCUCa</t>
  </si>
  <si>
    <t xml:space="preserve">      |||  :  ||||||| </t>
  </si>
  <si>
    <t>guguauGAAGAUUCCAGUCUCu</t>
  </si>
  <si>
    <t xml:space="preserve">       || |:: ||||||| </t>
  </si>
  <si>
    <t>augccuuAAGUUG-CAGUCUCa</t>
  </si>
  <si>
    <t>NM_005805</t>
  </si>
  <si>
    <t>PSMD14</t>
  </si>
  <si>
    <t>aggGCCCUUG-AGUAGUCAGAGg</t>
  </si>
  <si>
    <t xml:space="preserve">   | | |||  | |||||||| </t>
  </si>
  <si>
    <t>gcaCUGUAACACCUUCAGUCUCa</t>
  </si>
  <si>
    <t>NM_024753</t>
  </si>
  <si>
    <t>TTC21B</t>
  </si>
  <si>
    <t xml:space="preserve">      | ::|| |||||||| </t>
  </si>
  <si>
    <t>caaauuGUGUUC-UCAGUCUCu</t>
  </si>
  <si>
    <t>uccauuucACAAAACAGUCUCu</t>
  </si>
  <si>
    <t>agGGCCCU-UGAGUA-GUCAGAGg</t>
  </si>
  <si>
    <t xml:space="preserve">  ||  || :: ::| ||||||| </t>
  </si>
  <si>
    <t>agCCAUGACGUAUGUCCAGUCUCa</t>
  </si>
  <si>
    <t>cuuuaguuAUUCCGCAGUCUCg</t>
  </si>
  <si>
    <t>guaauguguaaaAUCAGUCUCg</t>
  </si>
  <si>
    <t>agggccCUUGAGU--AGUCAGAGg</t>
  </si>
  <si>
    <t xml:space="preserve">      |||| :|  |||||||| </t>
  </si>
  <si>
    <t>acuauuGAACAUAUCUCAGUCUCg</t>
  </si>
  <si>
    <t>ucacuuccuggUACCAGUCUCu</t>
  </si>
  <si>
    <t>guauuuGAAGCCA-CAGUCUCa</t>
  </si>
  <si>
    <t xml:space="preserve">  :|| |||:||  ||||||| </t>
  </si>
  <si>
    <t>auUCGAGAAUUC--CAGUCUCc</t>
  </si>
  <si>
    <t>NM_006226</t>
  </si>
  <si>
    <t>PLCL1</t>
  </si>
  <si>
    <t>gugacaauACUCCUUCAGUCUCa</t>
  </si>
  <si>
    <t>gaaaaccAAC-GAACAGUCUCc</t>
  </si>
  <si>
    <t>NM_001100422</t>
  </si>
  <si>
    <t>SPATS2L</t>
  </si>
  <si>
    <t>cccaaaauggUGAGCAGUCUCc</t>
  </si>
  <si>
    <t xml:space="preserve">       :||| :  |||||||| </t>
  </si>
  <si>
    <t>aaaucaaGACUGGACUCAGUCUCc</t>
  </si>
  <si>
    <t>acagacgccgUCGACAGUCUCc</t>
  </si>
  <si>
    <t xml:space="preserve">      | :||| |||||||| </t>
  </si>
  <si>
    <t>uuggacGUGCUCUUCAGUCUCc</t>
  </si>
  <si>
    <t>NM_134442</t>
  </si>
  <si>
    <t>CREB1</t>
  </si>
  <si>
    <t xml:space="preserve">  ||   |::|  |||||||| </t>
  </si>
  <si>
    <t>agCCAUCAGUUAUUCAGUCUCc</t>
  </si>
  <si>
    <t xml:space="preserve">  || | |: | | ||||||| </t>
  </si>
  <si>
    <t>uuCCUGCAGGU-AGCAGUCUCc</t>
  </si>
  <si>
    <t>uuggaGCAGGACAGCAGUCUCg</t>
  </si>
  <si>
    <t xml:space="preserve">  |:|| | :|||| ||||||| </t>
  </si>
  <si>
    <t>caCUGGAGUGCUCA-CAGUCUCc</t>
  </si>
  <si>
    <t>agaagacAUCUC-UCAGUCUCa</t>
  </si>
  <si>
    <t xml:space="preserve">  :| |||| ||| ||||||| </t>
  </si>
  <si>
    <t>ccUCAGGAAGUCA-CAGUCUCc</t>
  </si>
  <si>
    <t>gacaguaugagaACCAGUCUCc</t>
  </si>
  <si>
    <t>ccuuucccACUCCACAGUCUCc</t>
  </si>
  <si>
    <t>NM_022152</t>
  </si>
  <si>
    <t>TMBIM1</t>
  </si>
  <si>
    <t>agggcccuUGAG---UAGUCAGAGg</t>
  </si>
  <si>
    <t xml:space="preserve">        ||||   :|||||||| </t>
  </si>
  <si>
    <t>uaguccucACUCUGUGUCAGUCUCg</t>
  </si>
  <si>
    <t>agggccCUUGAGU-AGUCAGAGg</t>
  </si>
  <si>
    <t xml:space="preserve">      || :|||  ||||||| </t>
  </si>
  <si>
    <t>uuacuaGACUUCAGGCAGUCUCa</t>
  </si>
  <si>
    <t>gagccucuugcCA-CAGUCUCu</t>
  </si>
  <si>
    <t>aagagccucCCUGUCAGUCUCa</t>
  </si>
  <si>
    <t>agggcccuuGAGUA---GUCAGAGg</t>
  </si>
  <si>
    <t>cgaccagccCUCAUCUACAGUCUCu</t>
  </si>
  <si>
    <t xml:space="preserve">  | ||||:   | ||||||| </t>
  </si>
  <si>
    <t>aaCAGGGAG---AGCAGUCUCu</t>
  </si>
  <si>
    <t xml:space="preserve">      | |:|:  ||||||| </t>
  </si>
  <si>
    <t>caacauGCAUUU-CCAGUCUCa</t>
  </si>
  <si>
    <t>gcccuuuucaaaACCAGUCUCa</t>
  </si>
  <si>
    <t>NM_005381</t>
  </si>
  <si>
    <t>NCL</t>
  </si>
  <si>
    <t>gcuuuuuuuCCCCCCAGUCUCu</t>
  </si>
  <si>
    <t xml:space="preserve">       :|| |||||||||| </t>
  </si>
  <si>
    <t>uccuucaGAC-CAUCAGUCUCa</t>
  </si>
  <si>
    <t>NM_003648</t>
  </si>
  <si>
    <t>DGKD</t>
  </si>
  <si>
    <t>agGGCCCUUGAGU-AGUCAGAGg</t>
  </si>
  <si>
    <t xml:space="preserve">  ||| ||| | : |||||||| </t>
  </si>
  <si>
    <t>auCCGAGAAAUAGCUCAGUCUCa</t>
  </si>
  <si>
    <t>NM_152879</t>
  </si>
  <si>
    <t xml:space="preserve">      | :||| | ||||||| </t>
  </si>
  <si>
    <t>aagcaaGCGCUCCUACAGUCUCu</t>
  </si>
  <si>
    <t xml:space="preserve">  ||   |||||  ||||||| </t>
  </si>
  <si>
    <t>uaCCCACAACUCCACAGUCUCu</t>
  </si>
  <si>
    <t>agGGC--CCUUGAGUAGUCAGAGg</t>
  </si>
  <si>
    <t xml:space="preserve">  |||  |  ::| : ||||||| </t>
  </si>
  <si>
    <t>ucCCGAAGCCGUUGGACAGUCUCu</t>
  </si>
  <si>
    <t>NM_001244008</t>
  </si>
  <si>
    <t>KIF1A</t>
  </si>
  <si>
    <t>gcccaugcuggcugCAGUCUCu</t>
  </si>
  <si>
    <t xml:space="preserve">     | :|:  | ||||||| </t>
  </si>
  <si>
    <t>gcagaGCGAUGGAGCAGUCUCc</t>
  </si>
  <si>
    <t xml:space="preserve">      ||| |:: ||||||| </t>
  </si>
  <si>
    <t>cacaauGAAGUUG-CAGUCUCc</t>
  </si>
  <si>
    <t xml:space="preserve">  ||  |:|  :||||||||| </t>
  </si>
  <si>
    <t>aaCCAUGGA--UAUCAGUCUCa</t>
  </si>
  <si>
    <t>acugacucACACACCAGUCUCc</t>
  </si>
  <si>
    <t>NM_014583</t>
  </si>
  <si>
    <t>LMCD1</t>
  </si>
  <si>
    <t>gcuaccaccaaCGGCAGUCUCa</t>
  </si>
  <si>
    <t>cuuccuguccauuUCAGUCUCu</t>
  </si>
  <si>
    <t>NM_001080517</t>
  </si>
  <si>
    <t>SETD5</t>
  </si>
  <si>
    <t xml:space="preserve">       :| | :|||||||| </t>
  </si>
  <si>
    <t>acucucaGAGUGGUCAGUCUCc</t>
  </si>
  <si>
    <t>agGGCCCUUG-AGUA---GUCAGAGg</t>
  </si>
  <si>
    <t xml:space="preserve">  | | |:|| || |   ||||||| </t>
  </si>
  <si>
    <t>uuCAGAGGACAUCCUACACAGUCUCc</t>
  </si>
  <si>
    <t>agggcccUUGAGUA--GUCAGAGg</t>
  </si>
  <si>
    <t xml:space="preserve">       |::||||  ||||||| </t>
  </si>
  <si>
    <t>gcaucauAGUUCAUUGCAGUCUCa</t>
  </si>
  <si>
    <t>auaauuucAUUUGGCAGUCUCc</t>
  </si>
  <si>
    <t>uuCCUGCAG-UGAGCAGUCUCc</t>
  </si>
  <si>
    <t xml:space="preserve">  | || ::|||  ||||||| </t>
  </si>
  <si>
    <t>ugCAGGUGGCUCCCCAGUCUCg</t>
  </si>
  <si>
    <t>NM_033083</t>
  </si>
  <si>
    <t>EAF1</t>
  </si>
  <si>
    <t xml:space="preserve">  |:||    | : ||||||| </t>
  </si>
  <si>
    <t>acCUGGCUUGUGGCCAGUCUCc</t>
  </si>
  <si>
    <t xml:space="preserve">     || ::  : ||||||| </t>
  </si>
  <si>
    <t>gugauGGCGUGAGACAGUCUCa</t>
  </si>
  <si>
    <t>aacugucugagaAUCAGUCUCa</t>
  </si>
  <si>
    <t>hsa_circ_0001274</t>
  </si>
  <si>
    <t>hsa_circ_001828</t>
  </si>
  <si>
    <t>ggaacGGAAAAAGACAGUCUCa</t>
  </si>
  <si>
    <t xml:space="preserve">       |||  || ||||||| </t>
  </si>
  <si>
    <t>cgacaaaAACAAAUCCAGUCUCu</t>
  </si>
  <si>
    <t>NM_001199251</t>
  </si>
  <si>
    <t>SGOL1</t>
  </si>
  <si>
    <t>uagucuuccaUCA-CAGUCUCu</t>
  </si>
  <si>
    <t>agGGCCCUUG-A-GU-AGUCAGAGg</t>
  </si>
  <si>
    <t xml:space="preserve">  || |  || | || |||||||| </t>
  </si>
  <si>
    <t>caCCUGUUACGUACAGUCAGUCUCc</t>
  </si>
  <si>
    <t>gggguucucCUGCCUCAGUCUCu</t>
  </si>
  <si>
    <t>agggccCUUG-AGUAGUCAGAGg</t>
  </si>
  <si>
    <t xml:space="preserve">      |||: |:| ||||||| </t>
  </si>
  <si>
    <t>gugaaaGAAUGUUACCAGUCUCa</t>
  </si>
  <si>
    <t>NM_013374</t>
  </si>
  <si>
    <t>NM_020839</t>
  </si>
  <si>
    <t>WDR48</t>
  </si>
  <si>
    <t>uguaauauagaaACCAGUCUCc</t>
  </si>
  <si>
    <t>NM_033027</t>
  </si>
  <si>
    <t>CSRNP1</t>
  </si>
  <si>
    <t xml:space="preserve">  |:||| :|    ||||||| </t>
  </si>
  <si>
    <t>cuCUGGGUGC----CAGUCUCg</t>
  </si>
  <si>
    <t>aaauaaugcCUUA-CAGUCUCc</t>
  </si>
  <si>
    <t>aguacucucCUGCA-CAGUCUCa</t>
  </si>
  <si>
    <t>aaugaaGAAAUCAAACAGUCUCa</t>
  </si>
  <si>
    <t>gucuuaGGGCUC--CAGUCUCc</t>
  </si>
  <si>
    <t>ucuuaaacaggagaCAGUCUCu</t>
  </si>
  <si>
    <t xml:space="preserve">    || :||||  ||||||| </t>
  </si>
  <si>
    <t>ggaaGGUGACUC-CCAGUCUCc</t>
  </si>
  <si>
    <t>NM_004157</t>
  </si>
  <si>
    <t>PRKAR2A</t>
  </si>
  <si>
    <t xml:space="preserve">     | |:| | |||||||| </t>
  </si>
  <si>
    <t>gaaauGUAGC-CUUCAGUCUCc</t>
  </si>
  <si>
    <t>NM_017730</t>
  </si>
  <si>
    <t>QRICH1</t>
  </si>
  <si>
    <t xml:space="preserve">  |:|| ::|| : ||||||| </t>
  </si>
  <si>
    <t>agCUGGUGGCUGGCCAGUCUCu</t>
  </si>
  <si>
    <t>agggcCCUUGA-GUAGUCAGAGg</t>
  </si>
  <si>
    <t xml:space="preserve">     | |: | || ||||||| </t>
  </si>
  <si>
    <t>cagguGCAGGUACAGCAGUCUCc</t>
  </si>
  <si>
    <t>agggcccUUG-AGU-AGUCAGAGg</t>
  </si>
  <si>
    <t xml:space="preserve">       |:| ||| |||||||| </t>
  </si>
  <si>
    <t>caugaacAGCGUCAUUCAGUCUCu</t>
  </si>
  <si>
    <t xml:space="preserve">  |||||||:    ||||||| </t>
  </si>
  <si>
    <t>ucCCGGGAAUGACCCAGUCUCu</t>
  </si>
  <si>
    <t>NM_001199160</t>
  </si>
  <si>
    <t xml:space="preserve">  || | ||   : ||||||| </t>
  </si>
  <si>
    <t>aaCCCGCAA--GGGCAGUCUCc</t>
  </si>
  <si>
    <t>NM_002292</t>
  </si>
  <si>
    <t>LAMB2</t>
  </si>
  <si>
    <t xml:space="preserve">    ||| ||||| ||||||| </t>
  </si>
  <si>
    <t>gaggGGGCACUCAGCAGUCUCu</t>
  </si>
  <si>
    <t>NM_000581</t>
  </si>
  <si>
    <t>GPX1</t>
  </si>
  <si>
    <t xml:space="preserve">  || |  : ||  ||||||| </t>
  </si>
  <si>
    <t>guCCUGUUGAUC-CCAGUCUCu</t>
  </si>
  <si>
    <t>NM_201397</t>
  </si>
  <si>
    <t xml:space="preserve">    || ::| | |||||||| </t>
  </si>
  <si>
    <t>caugGGUGGCAC-UCAGUCUCu</t>
  </si>
  <si>
    <t>agGGCCCUUGAG---UAGUCAGAGg</t>
  </si>
  <si>
    <t xml:space="preserve">  ::||||:|||   : ||||||| </t>
  </si>
  <si>
    <t>ccUUGGGAGCUCCCUGGCAGUCUCu</t>
  </si>
  <si>
    <t>NM_006545</t>
  </si>
  <si>
    <t>NPRL2</t>
  </si>
  <si>
    <t>NM_004947</t>
  </si>
  <si>
    <t>DOCK3</t>
  </si>
  <si>
    <t xml:space="preserve">    || |::|: | ||||||| </t>
  </si>
  <si>
    <t>ggagGGUAGUUUCUCCAGUCUCc</t>
  </si>
  <si>
    <t>NM_014703</t>
  </si>
  <si>
    <t>VPRBP</t>
  </si>
  <si>
    <t xml:space="preserve">   | ||| || | ||||||| </t>
  </si>
  <si>
    <t>aggCUGGAUCU-A-CAGUCUCu</t>
  </si>
  <si>
    <t>NM_025222</t>
  </si>
  <si>
    <t>WDR82</t>
  </si>
  <si>
    <t xml:space="preserve">       | |||| ||||||| </t>
  </si>
  <si>
    <t>aaaugccACCUCA-CAGUCUCu</t>
  </si>
  <si>
    <t>ccCCCCGAGGUCUGCAGUCUCc</t>
  </si>
  <si>
    <t>NM_000720</t>
  </si>
  <si>
    <t>CACNA1D</t>
  </si>
  <si>
    <t>agggcCCUUGAGUA--GUCAGAGg</t>
  </si>
  <si>
    <t xml:space="preserve">     || :||| |  ||||||| </t>
  </si>
  <si>
    <t>augauGGCGCUCUUCACAGUCUCc</t>
  </si>
  <si>
    <t xml:space="preserve">       | |  :|||||||| </t>
  </si>
  <si>
    <t>cccuuucAUCAAGUCAGUCUCa</t>
  </si>
  <si>
    <t>NM_001660</t>
  </si>
  <si>
    <t>ARF4</t>
  </si>
  <si>
    <t xml:space="preserve">      |::||  |||||||| </t>
  </si>
  <si>
    <t>aaacuaGGGCU--UCAGUCUCu</t>
  </si>
  <si>
    <t>NM_152678</t>
  </si>
  <si>
    <t>FAM116A</t>
  </si>
  <si>
    <t>cuguucuuauggAUACAGUCUCu</t>
  </si>
  <si>
    <t xml:space="preserve">       ||||| |||||||| </t>
  </si>
  <si>
    <t>cugccuaAACUCCUCAGUCUCc</t>
  </si>
  <si>
    <t>aggGCCCUUG--AGUAGUCAGAGg</t>
  </si>
  <si>
    <t xml:space="preserve">   :|||::|  ||| ||||||| </t>
  </si>
  <si>
    <t>cugUGGGGGCCGUCACCAGUCUCc</t>
  </si>
  <si>
    <t>NM_002941</t>
  </si>
  <si>
    <t>ROBO1</t>
  </si>
  <si>
    <t xml:space="preserve">  || |  : |: |||||||| </t>
  </si>
  <si>
    <t>auCCAGCCGAUUUUCAGUCUCc</t>
  </si>
  <si>
    <t>NM_133631</t>
  </si>
  <si>
    <t>uuguguucugagAACAGUCUCc</t>
  </si>
  <si>
    <t>cuugauaAAUUACCCAGUCUCa</t>
  </si>
  <si>
    <t xml:space="preserve">  || | ||  |||||||||| </t>
  </si>
  <si>
    <t>cuCCUGAAA--CAUCAGUCUCu</t>
  </si>
  <si>
    <t>uuuuuuugagaCA-CAGUCUCa</t>
  </si>
  <si>
    <t>aaauagucaaaguUCAGUCUCu</t>
  </si>
  <si>
    <t>NM_001199198</t>
  </si>
  <si>
    <t>TBC1D23</t>
  </si>
  <si>
    <t>agggcccUUGAGUA---GUCAGAGg</t>
  </si>
  <si>
    <t xml:space="preserve">       ::||:||   ||||||| </t>
  </si>
  <si>
    <t>aaggauuGGCUUAUAUACAGUCUCg</t>
  </si>
  <si>
    <t>uugaaucAACU--GCAGUCUCu</t>
  </si>
  <si>
    <t>TCONS_00006568</t>
  </si>
  <si>
    <t>caCAGUGAAACC--CAGUCUCu</t>
  </si>
  <si>
    <t>NM_020890</t>
  </si>
  <si>
    <t>KIAA1524</t>
  </si>
  <si>
    <t>agaugauguUUGAACAGUCUCc</t>
  </si>
  <si>
    <t>agGGCCCUUG--AGUAGUCAGAGg</t>
  </si>
  <si>
    <t xml:space="preserve">  |:|| :||  || |||||||| </t>
  </si>
  <si>
    <t>guCUGGAGACCAUCCUCAGUCUCu</t>
  </si>
  <si>
    <t>hsa_circ_0001326</t>
  </si>
  <si>
    <t>hsa_circ_001987</t>
  </si>
  <si>
    <t xml:space="preserve">  || || ||   |||||||| </t>
  </si>
  <si>
    <t>ccCCAGGCAC---UCAGUCUCu</t>
  </si>
  <si>
    <t>NM_144718</t>
  </si>
  <si>
    <t>SPICE1</t>
  </si>
  <si>
    <t xml:space="preserve">  || | |:  || ||||||| </t>
  </si>
  <si>
    <t>uuCCAGUAG--CA-CAGUCUCu</t>
  </si>
  <si>
    <t>agGGCCCUUGAG-----UA-GUCAGAGg</t>
  </si>
  <si>
    <t xml:space="preserve">  |:|||  |||     :| ||||||| </t>
  </si>
  <si>
    <t>cuCUGGGUCCUCGGUCGGUACAGUCUCu</t>
  </si>
  <si>
    <t xml:space="preserve">  | | ||  ||| ||||||| </t>
  </si>
  <si>
    <t>gaCAGUGAUAUCA-CAGUCUCu</t>
  </si>
  <si>
    <t xml:space="preserve">      ||: |||  ||||||| </t>
  </si>
  <si>
    <t>aagguuGAGGUCACACAGUCUCc</t>
  </si>
  <si>
    <t>cugccuucAGUCAAUUCAGUCUCc</t>
  </si>
  <si>
    <t>agGGCCCUUGAGU--AGUCAGAGg</t>
  </si>
  <si>
    <t xml:space="preserve">  :| | |||| |  |||||||| </t>
  </si>
  <si>
    <t>cuUCUGAAACUAAUCUCAGUCUCu</t>
  </si>
  <si>
    <t>agggcccuugAGUA-GUCAGAGg</t>
  </si>
  <si>
    <t>uuucucaucaUCCUCCAGUCUCa</t>
  </si>
  <si>
    <t xml:space="preserve">  | | ||:   : ||||||| </t>
  </si>
  <si>
    <t>guCAGAGAGGAGGACAGUCUCu</t>
  </si>
  <si>
    <t xml:space="preserve">  |:||||   || ||||||| </t>
  </si>
  <si>
    <t>uaCUGGGA---CAGCAGUCUCc</t>
  </si>
  <si>
    <t>uuuguaaucgUUUUCAGUCUCc</t>
  </si>
  <si>
    <t>NM_021937</t>
  </si>
  <si>
    <t>EEFSEC</t>
  </si>
  <si>
    <t>ggccaccugcaggcCAGUCUCa</t>
  </si>
  <si>
    <t xml:space="preserve">   | |||||   | ||||||| </t>
  </si>
  <si>
    <t>ggaCAGGAACGGUUCCAGUCUCu</t>
  </si>
  <si>
    <t>hsa_circ_0001337</t>
  </si>
  <si>
    <t>hsa_circ_001135</t>
  </si>
  <si>
    <t>NM_015103</t>
  </si>
  <si>
    <t>PLXND1</t>
  </si>
  <si>
    <t>agGGCCCUUGAG--UAGUCAGAGg</t>
  </si>
  <si>
    <t xml:space="preserve">  || | : :||  | ||||||| </t>
  </si>
  <si>
    <t>cuCCUGUGUUUCCAACCAGUCUCg</t>
  </si>
  <si>
    <t>NM_001199179</t>
  </si>
  <si>
    <t>ATP2C1</t>
  </si>
  <si>
    <t>agggcccUUGA---GU-AGUCAGAGg</t>
  </si>
  <si>
    <t xml:space="preserve">       ||||   || |||||||| </t>
  </si>
  <si>
    <t>auuccaaAACUUCCCAGUCAGUCUCa</t>
  </si>
  <si>
    <t>uuuuacauguggAUCAGUCUCg</t>
  </si>
  <si>
    <t>uaagaaaGACUC--CAGUCUCu</t>
  </si>
  <si>
    <t>agcaugguuuguuUCAGUCUCc</t>
  </si>
  <si>
    <t>NM_001178014</t>
  </si>
  <si>
    <t>PCCB</t>
  </si>
  <si>
    <t xml:space="preserve">  | ||||:   ||||||||| </t>
  </si>
  <si>
    <t>gcCAGGGAGAGGAUCAGUCUCu</t>
  </si>
  <si>
    <t>agggcccuUGAGUA--GUCAGAGg</t>
  </si>
  <si>
    <t xml:space="preserve">        :||| |  ||||||| </t>
  </si>
  <si>
    <t>ugaagauuGCUCCUUCCAGUCUCg</t>
  </si>
  <si>
    <t>gaguuuGCACGCCACAGUCUCg</t>
  </si>
  <si>
    <t xml:space="preserve">  |:|  ||:|:| ||||||| </t>
  </si>
  <si>
    <t>gcCUGCCAAUUUAACAGUCUCa</t>
  </si>
  <si>
    <t>NM_021038</t>
  </si>
  <si>
    <t>MBNL1</t>
  </si>
  <si>
    <t>aaccgcuucuagAGCAGUCUCu</t>
  </si>
  <si>
    <t>NM_207293</t>
  </si>
  <si>
    <t>hsa_circ_0001348</t>
  </si>
  <si>
    <t>hsa_circ_000029</t>
  </si>
  <si>
    <t>uuuuuuugagaCA-CAGUCUCg</t>
  </si>
  <si>
    <t>cucauucACCAAGUCAGUCUCc</t>
  </si>
  <si>
    <t>cgcauuuccaggACCAGUCUCa</t>
  </si>
  <si>
    <t xml:space="preserve">     | ||  |||||||||| </t>
  </si>
  <si>
    <t>cagguGCAAACCAUCAGUCUCa</t>
  </si>
  <si>
    <t>agGGCCCUUGA-G-UAGUCAGAGg</t>
  </si>
  <si>
    <t xml:space="preserve">  ||  | ||| | ||||||||| </t>
  </si>
  <si>
    <t>uaCCCUGCACUACAAUCAGUCUCc</t>
  </si>
  <si>
    <t>uucauaGAUUUCUACCAGUCUCa</t>
  </si>
  <si>
    <t xml:space="preserve">    | | | | :| ||||||| </t>
  </si>
  <si>
    <t>uggaGUGCAAUGGUGCAGUCUCg</t>
  </si>
  <si>
    <t>ugauccaccCUCCUCAGUCUCc</t>
  </si>
  <si>
    <t>auuuauGUAUUCUGCAGUCUCu</t>
  </si>
  <si>
    <t xml:space="preserve">     | || |  |||||||| </t>
  </si>
  <si>
    <t>ucuuuGUAAGU--UCAGUCUCu</t>
  </si>
  <si>
    <t>uuuuauaAAUUACCCAGUCUCa</t>
  </si>
  <si>
    <t>agggcCCUUGA-----GUAGUCAGAGg</t>
  </si>
  <si>
    <t xml:space="preserve">     ||||||     |||||||||| </t>
  </si>
  <si>
    <t>ccauaGGAACUCAUAGCAUCAGUCUCu</t>
  </si>
  <si>
    <t>cuucuuuAAAGCAGUCAGUCUCu</t>
  </si>
  <si>
    <t>NM_020166</t>
  </si>
  <si>
    <t>MCCC1</t>
  </si>
  <si>
    <t xml:space="preserve">  |: | | |||||    ||||||| </t>
  </si>
  <si>
    <t>auCUUGAACCUCAUGAACCAGUCUCu</t>
  </si>
  <si>
    <t>agGGCCCUUG-AGUAGUCAGAGg</t>
  </si>
  <si>
    <t xml:space="preserve">  :| |  || || |||||||| </t>
  </si>
  <si>
    <t>auUCAGUCACAUCUUCAGUCUCc</t>
  </si>
  <si>
    <t xml:space="preserve">       :|:|:| ||||||| </t>
  </si>
  <si>
    <t>auuaaauGAUUUAGCAGUCUCc</t>
  </si>
  <si>
    <t>NM_001006941</t>
  </si>
  <si>
    <t>ALG3</t>
  </si>
  <si>
    <t xml:space="preserve">         | :: ||||||| </t>
  </si>
  <si>
    <t>NM_005787</t>
  </si>
  <si>
    <t>NM_033259</t>
  </si>
  <si>
    <t>CAMK2N2</t>
  </si>
  <si>
    <t>uccugcccuCCCCUCAGUCUCg</t>
  </si>
  <si>
    <t>NM_021627</t>
  </si>
  <si>
    <t>SENP2</t>
  </si>
  <si>
    <t xml:space="preserve">    | |||   | ||||||| </t>
  </si>
  <si>
    <t>ccaaGUGAA--AAACAGUCUCu</t>
  </si>
  <si>
    <t>NM_001134415</t>
  </si>
  <si>
    <t>TBCCD1</t>
  </si>
  <si>
    <t xml:space="preserve">  || | |||  |  |||||||| </t>
  </si>
  <si>
    <t>ucCCAGAAACAAAUCUCAGUCUCc</t>
  </si>
  <si>
    <t xml:space="preserve">      ||: | ||||||||| </t>
  </si>
  <si>
    <t>ggaguuGAGAU-AUCAGUCUCg</t>
  </si>
  <si>
    <t xml:space="preserve">  ::|||||   | ||||||| </t>
  </si>
  <si>
    <t>aaUUGGGAA--AAACAGUCUCg</t>
  </si>
  <si>
    <t>aggGCC--CUUGAGUAGUCAGAGg</t>
  </si>
  <si>
    <t xml:space="preserve">   |||  | || || ||||||| </t>
  </si>
  <si>
    <t>gcaCGGCUGCACCCAACAGUCUCc</t>
  </si>
  <si>
    <t>acaguuGAUAUCAACAGUCUCu</t>
  </si>
  <si>
    <t xml:space="preserve">        ||||| ||||||| </t>
  </si>
  <si>
    <t>gugucacuACUCA-CAGUCUCu</t>
  </si>
  <si>
    <t>acucuuccACUU-CCAGUCUCa</t>
  </si>
  <si>
    <t>NM_001145642</t>
  </si>
  <si>
    <t>KIAA0226</t>
  </si>
  <si>
    <t>agcccccccaguuUCAGUCUCu</t>
  </si>
  <si>
    <t>NM_032773</t>
  </si>
  <si>
    <t>LRCH3</t>
  </si>
  <si>
    <t>agauauaaagagucCAGUCUCu</t>
  </si>
  <si>
    <t>uuggcuuguCUGACCAGUCUCu</t>
  </si>
  <si>
    <t>cauguguguggCCUCAGUCUCa</t>
  </si>
  <si>
    <t>gaggaaGAAGACCACAGUCUCc</t>
  </si>
  <si>
    <t>NM_133330</t>
  </si>
  <si>
    <t>hsa_circ_0001387</t>
  </si>
  <si>
    <t>hsa_circ_001422</t>
  </si>
  <si>
    <t>hsa_circ_0001388</t>
  </si>
  <si>
    <t>hsa_circ_001298</t>
  </si>
  <si>
    <t xml:space="preserve">     ||||  :: ||||||| </t>
  </si>
  <si>
    <t>gugauGGAAGAUG-CAGUCUCu</t>
  </si>
  <si>
    <t>NM_003704</t>
  </si>
  <si>
    <t>FAM193A</t>
  </si>
  <si>
    <t xml:space="preserve">  ::| ||   |  ||||||| </t>
  </si>
  <si>
    <t>gcUUGCGAUGACUGCAGUCUCu</t>
  </si>
  <si>
    <t xml:space="preserve">     | ||| | | ||||||| </t>
  </si>
  <si>
    <t>gcaauGAAACACCUGCAGUCUCg</t>
  </si>
  <si>
    <t>NM_176801</t>
  </si>
  <si>
    <t>ADD1</t>
  </si>
  <si>
    <t>aggGCCCUU---GAGU-A-GUCAGAGg</t>
  </si>
  <si>
    <t xml:space="preserve">   || |||   ||:: | ||||||| </t>
  </si>
  <si>
    <t>ucaCGUGAAACCCUUGCUGCAGUCUCu</t>
  </si>
  <si>
    <t xml:space="preserve">  || || | |  |||||||| </t>
  </si>
  <si>
    <t>auCCAGGCAAU--UCAGUCUCg</t>
  </si>
  <si>
    <t>uuagucccuCUCCUCCAGUCUCu</t>
  </si>
  <si>
    <t>uggcucugugUCUUCAGUCUCu</t>
  </si>
  <si>
    <t>ccccaugcccagugCAGUCUCa</t>
  </si>
  <si>
    <t xml:space="preserve">     | :||  :| ||||||| </t>
  </si>
  <si>
    <t>gcaguGUGACCAGUGCAGUCUCa</t>
  </si>
  <si>
    <t xml:space="preserve">      ||| | : ||||||| </t>
  </si>
  <si>
    <t>ucuucuGAAGU-GGCAGUCUCu</t>
  </si>
  <si>
    <t>NM_013261</t>
  </si>
  <si>
    <t>PPARGC1A</t>
  </si>
  <si>
    <t xml:space="preserve">  | | || ||| : ||||||| </t>
  </si>
  <si>
    <t>caCAGAGACACUAGACAGUCUCc</t>
  </si>
  <si>
    <t>NM_024936</t>
  </si>
  <si>
    <t>ZCCHC4</t>
  </si>
  <si>
    <t>agacaggucgaaAACAGUCUCc</t>
  </si>
  <si>
    <t>NM_025132</t>
  </si>
  <si>
    <t>WDR19</t>
  </si>
  <si>
    <t>uuguuagagagaccCAGUCUCu</t>
  </si>
  <si>
    <t xml:space="preserve">  || | :|: |  ||||||| </t>
  </si>
  <si>
    <t>aaCCAGAGAUGC-CCAGUCUCc</t>
  </si>
  <si>
    <t xml:space="preserve">  :||  :::| :| ||||||| </t>
  </si>
  <si>
    <t>caUCGCAGGUUGUAGCAGUCUCa</t>
  </si>
  <si>
    <t>ucaggcuucCUCUUCAGUCUCa</t>
  </si>
  <si>
    <t xml:space="preserve">  || ||  ||::|   ||||||| </t>
  </si>
  <si>
    <t>aaCCAGG--CUUGUACACAGUCUCc</t>
  </si>
  <si>
    <t>cuuuucuuagaUGUCAGUCUCg</t>
  </si>
  <si>
    <t>NM_001040402</t>
  </si>
  <si>
    <t>DCUN1D4</t>
  </si>
  <si>
    <t xml:space="preserve">       ||  ||  ||||||| </t>
  </si>
  <si>
    <t>cuggcaaAAGGCAGGCAGUCUCu</t>
  </si>
  <si>
    <t>uuauuuucuCUC-UCAGUCUCc</t>
  </si>
  <si>
    <t>acagcacuuCUUCUCAGUCUCa</t>
  </si>
  <si>
    <t>hsa_circ_0001412</t>
  </si>
  <si>
    <t>hsa_circ_000948</t>
  </si>
  <si>
    <t xml:space="preserve">       ||| || |||||||| </t>
  </si>
  <si>
    <t>ucguauaAACACAGUCAGUCUCa</t>
  </si>
  <si>
    <t xml:space="preserve">    || ||   ||||||||| </t>
  </si>
  <si>
    <t>gauaGGAAAAAAAUCAGUCUCc</t>
  </si>
  <si>
    <t>NM_001098484</t>
  </si>
  <si>
    <t>SLC4A4</t>
  </si>
  <si>
    <t xml:space="preserve">  ::|||||   : ||||||| </t>
  </si>
  <si>
    <t>caUUGGGAA---GACAGUCUCc</t>
  </si>
  <si>
    <t>gaccaccucUUCAGCAGUCUCa</t>
  </si>
  <si>
    <t>guuacaucACCAAUCAGUCUCc</t>
  </si>
  <si>
    <t xml:space="preserve">      |:| || |||||||| </t>
  </si>
  <si>
    <t>acaaauGGAGUC-UCAGUCUCu</t>
  </si>
  <si>
    <t>agggcccUUGA-GUAGUCAGAGg</t>
  </si>
  <si>
    <t xml:space="preserve">       |::| : |||||||| </t>
  </si>
  <si>
    <t>ucuuuucAGUUAUUUCAGUCUCu</t>
  </si>
  <si>
    <t xml:space="preserve">       |:: :: ||||||| </t>
  </si>
  <si>
    <t>agacucaAGUGUGCCAGUCUCc</t>
  </si>
  <si>
    <t>NM_203505</t>
  </si>
  <si>
    <t>G3BP2</t>
  </si>
  <si>
    <t>ccauguuAAAGCACCAGUCUCa</t>
  </si>
  <si>
    <t>cuuuggccuguuucCAGUCUCu</t>
  </si>
  <si>
    <t>agucuuaugauauUCAGUCUCa</t>
  </si>
  <si>
    <t>cuuccuauACUGGGCAGUCUCa</t>
  </si>
  <si>
    <t xml:space="preserve">      ||:  ::|||||||| </t>
  </si>
  <si>
    <t>guaaauGAGAAUGUCAGUCUCg</t>
  </si>
  <si>
    <t xml:space="preserve">      ||| |:|| ||||||| </t>
  </si>
  <si>
    <t>gaagcuGAAGUUAUCCAGUCUCu</t>
  </si>
  <si>
    <t>NM_014883</t>
  </si>
  <si>
    <t>FAM13A</t>
  </si>
  <si>
    <t>aaguuauuuggaGUCAGUCUCc</t>
  </si>
  <si>
    <t xml:space="preserve">      | :|| | ||||||| </t>
  </si>
  <si>
    <t>aucuuaGUGCUGACCAGUCUCc</t>
  </si>
  <si>
    <t>NM_001011515</t>
  </si>
  <si>
    <t xml:space="preserve">   | |||||   |||||||| </t>
  </si>
  <si>
    <t>ggaCUGGAACAACUCAGUCUCg</t>
  </si>
  <si>
    <t>NM_001203</t>
  </si>
  <si>
    <t>BMPR1B</t>
  </si>
  <si>
    <t>gagacuuAAUUGAGCAGUCUCa</t>
  </si>
  <si>
    <t>uucuuauugcaaggCAGUCUCu</t>
  </si>
  <si>
    <t>auuaGUGAACUC--CAGUCUCa</t>
  </si>
  <si>
    <t>guuccuauuCUCCCCAGUCUCa</t>
  </si>
  <si>
    <t>auauguauuauggaCAGUCUCu</t>
  </si>
  <si>
    <t>agggccCUUGAGUA--GUCAGAGg</t>
  </si>
  <si>
    <t xml:space="preserve">      || :|:||  ||||||| </t>
  </si>
  <si>
    <t>aauucuGAUUUUAUACCAGUCUCu</t>
  </si>
  <si>
    <t>gcacuucuAAUAGUCAGUCUCa</t>
  </si>
  <si>
    <t>aggGCC-CUUGAGUAGUCAGAGg</t>
  </si>
  <si>
    <t xml:space="preserve">   ||| ||:|    ||||||| </t>
  </si>
  <si>
    <t>uugCGGUGAGC----CAGUCUCc</t>
  </si>
  <si>
    <t>agGGCCCUUGAG-UAGUCAGAGg</t>
  </si>
  <si>
    <t xml:space="preserve">  |:| ||  || : ||||||| </t>
  </si>
  <si>
    <t>guCUGUGAUGUCUGCCAGUCUCc</t>
  </si>
  <si>
    <t>NM_144643</t>
  </si>
  <si>
    <t>SCLT1</t>
  </si>
  <si>
    <t xml:space="preserve">      | :|| :|||||||| </t>
  </si>
  <si>
    <t>guugauGUGCUGGUCAGUCUCa</t>
  </si>
  <si>
    <t xml:space="preserve">  :| ||:  ||| ||||||| </t>
  </si>
  <si>
    <t>cuUCAGGG--UCA-CAGUCUCa</t>
  </si>
  <si>
    <t>NM_172250</t>
  </si>
  <si>
    <t>MMAA</t>
  </si>
  <si>
    <t>cacucucccCUCCCCAGUCUCu</t>
  </si>
  <si>
    <t>caguguaAAAUCUCCAGUCUCc</t>
  </si>
  <si>
    <t xml:space="preserve">  || ||    |  ||||||| </t>
  </si>
  <si>
    <t>ccCCAGGCCGGCCCCAGUCUCu</t>
  </si>
  <si>
    <t>ucagccuuuCUCAGCAGUCUCg</t>
  </si>
  <si>
    <t xml:space="preserve">  ::|  ||| :  | ||||||| </t>
  </si>
  <si>
    <t>gaUUGUUAACAUAGAGCAGUCUCu</t>
  </si>
  <si>
    <t>ugcaucuuACUGA-CAGUCUCc</t>
  </si>
  <si>
    <t xml:space="preserve">     ||:|:| :|||||||| </t>
  </si>
  <si>
    <t>auauuGGGAUUGGUCAGUCUCa</t>
  </si>
  <si>
    <t>agggcccUUGAGU-A--GUCAGAGg</t>
  </si>
  <si>
    <t xml:space="preserve">       :||||| |  ||||||| </t>
  </si>
  <si>
    <t>gucuuuuGACUCAGUGCCAGUCUCa</t>
  </si>
  <si>
    <t>NM_006745</t>
  </si>
  <si>
    <t>MSMO1</t>
  </si>
  <si>
    <t>gagugugguggCA-CAGUCUCa</t>
  </si>
  <si>
    <t>ccuuuauucuaagcCAGUCUCa</t>
  </si>
  <si>
    <t>NM_021928</t>
  </si>
  <si>
    <t>SPCS3</t>
  </si>
  <si>
    <t>gaauaaGGAC-CUUCAGUCUCa</t>
  </si>
  <si>
    <t xml:space="preserve">     |||:| :  ||||||| </t>
  </si>
  <si>
    <t>caggaGGAGCCUCCCAGUCUCu</t>
  </si>
  <si>
    <t>cugucuGAAGU--GCAGUCUCu</t>
  </si>
  <si>
    <t xml:space="preserve">      | :| |  ||||||| </t>
  </si>
  <si>
    <t>caugcuGUGCCCUGCAGUCUCu</t>
  </si>
  <si>
    <t xml:space="preserve">  || |  || || |||||||| </t>
  </si>
  <si>
    <t>ugCCAGCCAC-CACUCAGUCUCc</t>
  </si>
  <si>
    <t xml:space="preserve">   | |||  ||| ||||||| </t>
  </si>
  <si>
    <t>cuaCCGGA--UCA-CAGUCUCc</t>
  </si>
  <si>
    <t>aauccuacAAUC-UCAGUCUCu</t>
  </si>
  <si>
    <t xml:space="preserve">    ||  :||| |||||||| </t>
  </si>
  <si>
    <t>guaaGGCCGCUCCUCAGUCUCc</t>
  </si>
  <si>
    <t>agGGCCCUUGAG----UA-GUCAGAGg</t>
  </si>
  <si>
    <t xml:space="preserve">  |:|| ||:||    || ||||||| </t>
  </si>
  <si>
    <t>acCUGGAAAUUCUGGGAUCCAGUCUCu</t>
  </si>
  <si>
    <t xml:space="preserve">   :|| ::| |: ||||||| </t>
  </si>
  <si>
    <t xml:space="preserve">       || |: |||||||| </t>
  </si>
  <si>
    <t>uaggccuAAAUU-UCAGUCUCc</t>
  </si>
  <si>
    <t>NM_000082</t>
  </si>
  <si>
    <t>ERCC8</t>
  </si>
  <si>
    <t>agggccCUUGA----GUA-GUCAGAGg</t>
  </si>
  <si>
    <t xml:space="preserve">      |||||     || ||||||| </t>
  </si>
  <si>
    <t>uuuuauGAACUAUAAGAUGCAGUCUCa</t>
  </si>
  <si>
    <t xml:space="preserve">    || ||||:  ||||||| </t>
  </si>
  <si>
    <t>cugaGGAAACUUCCCAGUCUCc</t>
  </si>
  <si>
    <t>agaugccuACUUCUCAGUCUCc</t>
  </si>
  <si>
    <t>NM_002873</t>
  </si>
  <si>
    <t>RAD17</t>
  </si>
  <si>
    <t xml:space="preserve">       | ||| : ||||||| </t>
  </si>
  <si>
    <t>auuuauaAUCUCGGACAGUCUCa</t>
  </si>
  <si>
    <t>NM_133338</t>
  </si>
  <si>
    <t xml:space="preserve">  | | | |   ||||||||| </t>
  </si>
  <si>
    <t>guCAGAGCAAGAAUCAGUCUCa</t>
  </si>
  <si>
    <t>ccuacuuAACU--UCAGUCUCa</t>
  </si>
  <si>
    <t xml:space="preserve">  |: |||:| |  ||||||| </t>
  </si>
  <si>
    <t>aaCUAGGAGC-C--CAGUCUCc</t>
  </si>
  <si>
    <t>uggacuucAGUCGACAGUCUCc</t>
  </si>
  <si>
    <t xml:space="preserve">        |||:|  |||||||| </t>
  </si>
  <si>
    <t>ucugauuuACUUAAUUCAGUCUCa</t>
  </si>
  <si>
    <t xml:space="preserve">  ||||    | | |||||||| </t>
  </si>
  <si>
    <t>ucCCGGCCUCCCCCUCAGUCUCu</t>
  </si>
  <si>
    <t xml:space="preserve">  || | ||| |:: ||||||| </t>
  </si>
  <si>
    <t>caCCAGCAACUUUGCCAGUCUCa</t>
  </si>
  <si>
    <t>agaagacuuggaGUCAGUCUCa</t>
  </si>
  <si>
    <t xml:space="preserve">       |:| :|| ||||||| </t>
  </si>
  <si>
    <t>auggaucAGCAUAUACAGUCUCu</t>
  </si>
  <si>
    <t xml:space="preserve">       :|| :|| ||||||| </t>
  </si>
  <si>
    <t>uuaaguaGACCUAUACAGUCUCc</t>
  </si>
  <si>
    <t xml:space="preserve">       :|| :  ||||||| </t>
  </si>
  <si>
    <t>auucuuaGACAUUGCAGUCUCu</t>
  </si>
  <si>
    <t>cuuauuccuCCCAUGCAGUCUCu</t>
  </si>
  <si>
    <t>NM_001164387</t>
  </si>
  <si>
    <t>RAPGEF6</t>
  </si>
  <si>
    <t xml:space="preserve">   | | | ||:  ||||||| </t>
  </si>
  <si>
    <t>aagCAGUAUCUUUCCAGUCUCg</t>
  </si>
  <si>
    <t xml:space="preserve">      ||:|| :| ||||||| </t>
  </si>
  <si>
    <t>gagaaaGAGCUGGUGCAGUCUCu</t>
  </si>
  <si>
    <t>NR_045116</t>
  </si>
  <si>
    <t>C5orf56</t>
  </si>
  <si>
    <t>auguguuuGCACCCCAGUCUCu</t>
  </si>
  <si>
    <t xml:space="preserve">  ||  | |||: |||||||| </t>
  </si>
  <si>
    <t>caCCCAGCACUUCUCAGUCUCa</t>
  </si>
  <si>
    <t>NM_015288</t>
  </si>
  <si>
    <t>PHF15</t>
  </si>
  <si>
    <t>agggcccUUGA--GUA---GUCAGAGg</t>
  </si>
  <si>
    <t xml:space="preserve">       ||||  |||   ||||||| </t>
  </si>
  <si>
    <t>cagucacAACUGCCAUUUCCAGUCUCu</t>
  </si>
  <si>
    <t>ccuuccuucggggcCAGUCUCg</t>
  </si>
  <si>
    <t>gugucccAACCC--CAGUCUCu</t>
  </si>
  <si>
    <t xml:space="preserve">  || ||: | || ||||||| </t>
  </si>
  <si>
    <t>gcCCAGGGUC-CAGCAGUCUCa</t>
  </si>
  <si>
    <t xml:space="preserve">      ||| ||  ||||||| </t>
  </si>
  <si>
    <t>gacuuuGAA-UC--CAGUCUCu</t>
  </si>
  <si>
    <t>agggcCCUUG--AGUA-GUCAGAGg</t>
  </si>
  <si>
    <t xml:space="preserve">     | |||  || | ||||||| </t>
  </si>
  <si>
    <t>aggaaGUAACUUUCUUACAGUCUCg</t>
  </si>
  <si>
    <t xml:space="preserve">  || | : :||  ||||||| </t>
  </si>
  <si>
    <t>gcCCAGUGUUUC--CAGUCUCu</t>
  </si>
  <si>
    <t>augacccucCUACCUCAGUCUCc</t>
  </si>
  <si>
    <t>NM_024668</t>
  </si>
  <si>
    <t xml:space="preserve">      | |:  | ||||||| </t>
  </si>
  <si>
    <t>cguacaGUAUCAAACAGUCUCc</t>
  </si>
  <si>
    <t>caccuucucaagAUCAGUCUCa</t>
  </si>
  <si>
    <t>uugaugaugagCAACAGUCUCc</t>
  </si>
  <si>
    <t xml:space="preserve">        |||| : ||||||| </t>
  </si>
  <si>
    <t>cccaaaccACUCUGACAGUCUCc</t>
  </si>
  <si>
    <t xml:space="preserve">        :| :| ||||||| </t>
  </si>
  <si>
    <t>cugccccuGCCUAGCAGUCUCc</t>
  </si>
  <si>
    <t xml:space="preserve">        |: | |||||||| </t>
  </si>
  <si>
    <t>uggauaccAUACCUCAGUCUCc</t>
  </si>
  <si>
    <t xml:space="preserve">       | ||: | ||||||| </t>
  </si>
  <si>
    <t>uaaaaacAUCUUCUGCAGUCUCc</t>
  </si>
  <si>
    <t>agGGCCC-UU-GAGU-AGUCAGAGg</t>
  </si>
  <si>
    <t xml:space="preserve">  ::||| || | ||  ||||||| </t>
  </si>
  <si>
    <t>auUUGGGCAACCGCAGGCAGUCUCc</t>
  </si>
  <si>
    <t>NM_006706</t>
  </si>
  <si>
    <t>TCERG1</t>
  </si>
  <si>
    <t>ucacuuGGAC-AGUCAGUCUCg</t>
  </si>
  <si>
    <t>augguGGUAAGCCCCAGUCUCa</t>
  </si>
  <si>
    <t>NM_004821</t>
  </si>
  <si>
    <t>HAND1</t>
  </si>
  <si>
    <t xml:space="preserve">     ||  | |: ||||||| </t>
  </si>
  <si>
    <t>cagguGGCCCCCGGCAGUCUCu</t>
  </si>
  <si>
    <t>acacccugugUGAUCAGUCUCa</t>
  </si>
  <si>
    <t>cuuucuccaggCCUCAGUCUCu</t>
  </si>
  <si>
    <t xml:space="preserve">  ::||| |:| : ||||||| </t>
  </si>
  <si>
    <t>gcUUGGGCAUUGGCCAGUCUCa</t>
  </si>
  <si>
    <t>agGGCCCUUGAGUA--GUCAGAGg</t>
  </si>
  <si>
    <t xml:space="preserve">  :| | ||  |||  ||||||| </t>
  </si>
  <si>
    <t>uuUCAGAAAAGCAUGCCAGUCUCc</t>
  </si>
  <si>
    <t>NM_052927</t>
  </si>
  <si>
    <t>PWWP2A</t>
  </si>
  <si>
    <t>uggcacccaagcccCAGUCUCg</t>
  </si>
  <si>
    <t>NM_004060</t>
  </si>
  <si>
    <t>CCNG1</t>
  </si>
  <si>
    <t xml:space="preserve">  |:| |||:||   ||||||| </t>
  </si>
  <si>
    <t>cgCUGAGGAGCU--GCAGUCUCu</t>
  </si>
  <si>
    <t>uuuuaagccUUAAGCAGUCUCu</t>
  </si>
  <si>
    <t>ugcaucccaaggAACAGUCUCu</t>
  </si>
  <si>
    <t>NM_017785</t>
  </si>
  <si>
    <t>CCDC99</t>
  </si>
  <si>
    <t>uacacaccAGUAGUCAGUCUCu</t>
  </si>
  <si>
    <t>uuucauaAAUUACCCAGUCUCa</t>
  </si>
  <si>
    <t>guauucuAAUGCCACAGUCUCc</t>
  </si>
  <si>
    <t>auuaaguugaUCUUCAGUCUCu</t>
  </si>
  <si>
    <t>agggcccuUGAGUA-GUCAGAGg</t>
  </si>
  <si>
    <t xml:space="preserve">        ::| :| ||||||| </t>
  </si>
  <si>
    <t>acagagcuGUUAGUGCAGUCUCu</t>
  </si>
  <si>
    <t>NM_002520</t>
  </si>
  <si>
    <t>uuuuuuaauaaagaCAGUCUCa</t>
  </si>
  <si>
    <t>aggGCCCUUGAGU-AGUCAGAGg</t>
  </si>
  <si>
    <t xml:space="preserve">   | || || ||  ||||||| </t>
  </si>
  <si>
    <t>ccgCUGGCACCCAGCCAGUCUCa</t>
  </si>
  <si>
    <t xml:space="preserve">  |:|  |:: |||||||||| </t>
  </si>
  <si>
    <t>uuCUGCCAGUACAUCAGUCUCa</t>
  </si>
  <si>
    <t>auuccacuuUUCA-CAGUCUCu</t>
  </si>
  <si>
    <t>uuuccaucauaauUCAGUCUCu</t>
  </si>
  <si>
    <t>hsa_circ_0001560</t>
  </si>
  <si>
    <t>hsa_circ_001527</t>
  </si>
  <si>
    <t>guaCUGGAUUUCAGCAGUCUCa</t>
  </si>
  <si>
    <t>agggCCCUUGAGU-AGUCAGAGg</t>
  </si>
  <si>
    <t xml:space="preserve">    ||| :| ||  ||||||| </t>
  </si>
  <si>
    <t>uugaGGGCGC-CACGCAGUCUCu</t>
  </si>
  <si>
    <t>guuuuguuuugagaCAGUCUCa</t>
  </si>
  <si>
    <t xml:space="preserve">  :| || :| | |||||||| </t>
  </si>
  <si>
    <t>auUCUGGUGC-C-UCAGUCUCc</t>
  </si>
  <si>
    <t>aggGCCCUUGAGU-A----GUCAGAGg</t>
  </si>
  <si>
    <t xml:space="preserve">   | |||:: || |    ||||||| </t>
  </si>
  <si>
    <t>aagCUGGAGUGCAGUGGCGCAGUCUCg</t>
  </si>
  <si>
    <t>uuuuuuuuuggCGACAGUCUCa</t>
  </si>
  <si>
    <t>NM_002460</t>
  </si>
  <si>
    <t>IRF4</t>
  </si>
  <si>
    <t>gucauauauaaaAUACAGUCUCu</t>
  </si>
  <si>
    <t>agggcCCUU-GAGUAGUCAGAGg</t>
  </si>
  <si>
    <t xml:space="preserve">     |||| |||| ||||||| </t>
  </si>
  <si>
    <t>gcagaGGAACCUCAACAGUCUCu</t>
  </si>
  <si>
    <t>NM_003804</t>
  </si>
  <si>
    <t>RIPK1</t>
  </si>
  <si>
    <t xml:space="preserve">    | ||| |:||||||||| </t>
  </si>
  <si>
    <t>ccaaGAGAAAUUAUCAGUCUCa</t>
  </si>
  <si>
    <t xml:space="preserve">  ::| |||    || ||||||| </t>
  </si>
  <si>
    <t>agUUGUGAAGAGAAUGCAGUCUCu</t>
  </si>
  <si>
    <t>aaguaucagaagACCAGUCUCa</t>
  </si>
  <si>
    <t>agggcccUUGAGU-A-GUCAGAGg</t>
  </si>
  <si>
    <t xml:space="preserve">       ::|||| | ||||||| </t>
  </si>
  <si>
    <t>ugaucacGGCUCACUGCAGUCUCg</t>
  </si>
  <si>
    <t>guuuauGGUCUC--CAGUCUCc</t>
  </si>
  <si>
    <t>NM_004415</t>
  </si>
  <si>
    <t>DSP</t>
  </si>
  <si>
    <t xml:space="preserve">     ||||  :| ||||||| </t>
  </si>
  <si>
    <t>caagcGGAAAAUA-CAGUCUCa</t>
  </si>
  <si>
    <t>NM_004973</t>
  </si>
  <si>
    <t>JARID2</t>
  </si>
  <si>
    <t xml:space="preserve">    || |::|:: |||||||| </t>
  </si>
  <si>
    <t>caaaGGAAGUUUGCUCAGUCUCa</t>
  </si>
  <si>
    <t>gcuuuccAUUUAACCAGUCUCc</t>
  </si>
  <si>
    <t>NM_182757</t>
  </si>
  <si>
    <t>RNF144B</t>
  </si>
  <si>
    <t>ucugccugugUGAGCAGUCUCu</t>
  </si>
  <si>
    <t xml:space="preserve">    | ||   | |||||||| </t>
  </si>
  <si>
    <t>guggGUGAUGACUUCAGUCUCu</t>
  </si>
  <si>
    <t>agGGCCCU-UGAGU--AGUCAGAGg</t>
  </si>
  <si>
    <t xml:space="preserve">  |:|||| || ||  |||||||| </t>
  </si>
  <si>
    <t>cuCUGGGAUAC-CAGUUCAGUCUCc</t>
  </si>
  <si>
    <t>agggcccuuGAG-UA-GUCAGAGg</t>
  </si>
  <si>
    <t xml:space="preserve">         ||| :| ||||||| </t>
  </si>
  <si>
    <t>gacucuugcCUCGGUGCAGUCUCc</t>
  </si>
  <si>
    <t xml:space="preserve">       || |:||   ||||||| </t>
  </si>
  <si>
    <t>cuagauuAAGUUAUUUGCAGUCUCu</t>
  </si>
  <si>
    <t>hsa_circ_0075963</t>
  </si>
  <si>
    <t>ccuucuccACUC--CAGUCUCu</t>
  </si>
  <si>
    <t>gcugcugcuggUACCAGUCUCc</t>
  </si>
  <si>
    <t>NM_001145775</t>
  </si>
  <si>
    <t>FKBP5</t>
  </si>
  <si>
    <t xml:space="preserve">       ::|| : ||||||| </t>
  </si>
  <si>
    <t>auggcucGGCU-GGCAGUCUCc</t>
  </si>
  <si>
    <t>NM_001145777</t>
  </si>
  <si>
    <t>hsa_circ_0001599</t>
  </si>
  <si>
    <t>hsa_circ_001533</t>
  </si>
  <si>
    <t>NM_015695</t>
  </si>
  <si>
    <t>BRPF3</t>
  </si>
  <si>
    <t xml:space="preserve">  || |   | |  ||||||| </t>
  </si>
  <si>
    <t>ucCCCGUCCCCCUACAGUCUCa</t>
  </si>
  <si>
    <t xml:space="preserve">  |||  : : | | ||||||| </t>
  </si>
  <si>
    <t>ugCCGCUGCUGCCUGCAGUCUCc</t>
  </si>
  <si>
    <t>guccuccccaccccCAGUCUCc</t>
  </si>
  <si>
    <t>NM_052893</t>
  </si>
  <si>
    <t>BTBD9</t>
  </si>
  <si>
    <t xml:space="preserve">      ||  |:: ||||||| </t>
  </si>
  <si>
    <t>acuuuuGAUGUUGCCAGUCUCu</t>
  </si>
  <si>
    <t xml:space="preserve">  ::||||||    |  ||||||| </t>
  </si>
  <si>
    <t>ggUUGGGAACAGAACCCCAGUCUCu</t>
  </si>
  <si>
    <t xml:space="preserve">      ||:| |  ||||||| </t>
  </si>
  <si>
    <t>cccucuGAGC-CCCCAGUCUCa</t>
  </si>
  <si>
    <t>cccagccccaagccCAGUCUCa</t>
  </si>
  <si>
    <t>NM_001171992</t>
  </si>
  <si>
    <t>C6orf223</t>
  </si>
  <si>
    <t xml:space="preserve">        :| || ||||||| </t>
  </si>
  <si>
    <t>uuacuucuGCCCACCAGUCUCa</t>
  </si>
  <si>
    <t xml:space="preserve">  :| |||::|  |||||||| </t>
  </si>
  <si>
    <t>aaUCUGGAGUU--UCAGUCUCc</t>
  </si>
  <si>
    <t>aaagacaaaaggucCAGUCUCa</t>
  </si>
  <si>
    <t>uucgucaaggggAACAGUCUCu</t>
  </si>
  <si>
    <t>cauccccuACUC-UCAGUCUCc</t>
  </si>
  <si>
    <t xml:space="preserve">     | |||   |||||||| </t>
  </si>
  <si>
    <t>auuuuGAAACAGCUCAGUCUCu</t>
  </si>
  <si>
    <t xml:space="preserve">      || | | |||||||| </t>
  </si>
  <si>
    <t>aacuuuGACCGC-UCAGUCUCa</t>
  </si>
  <si>
    <t xml:space="preserve">   :| | ::||  ||||||| </t>
  </si>
  <si>
    <t>gugUGUGUGUUC-CCAGUCUCa</t>
  </si>
  <si>
    <t xml:space="preserve">        |:|  |||||||| </t>
  </si>
  <si>
    <t>uucuucacAUUGCUCAGUCUCc</t>
  </si>
  <si>
    <t>NM_153816</t>
  </si>
  <si>
    <t>SNX14</t>
  </si>
  <si>
    <t>cucagccaguagcgCAGUCUCg</t>
  </si>
  <si>
    <t>NM_181837</t>
  </si>
  <si>
    <t>ORC3</t>
  </si>
  <si>
    <t xml:space="preserve">       |:|  ||  ||||||| </t>
  </si>
  <si>
    <t>uacuucuAGCCAAUGGCAGUCUCc</t>
  </si>
  <si>
    <t>uaauaaacgaaaACCAGUCUCu</t>
  </si>
  <si>
    <t>hsa_circ_0001621</t>
  </si>
  <si>
    <t>hsa_circ_001600</t>
  </si>
  <si>
    <t>hsa_circ_0001622</t>
  </si>
  <si>
    <t>hsa_circ_000748</t>
  </si>
  <si>
    <t xml:space="preserve">  |: | |: || | ||||||| </t>
  </si>
  <si>
    <t>uuCUUGAAGAUCUAGCAGUCUCu</t>
  </si>
  <si>
    <t>NM_012160</t>
  </si>
  <si>
    <t>FBXL4</t>
  </si>
  <si>
    <t xml:space="preserve">  :| ||||:|: | ||||||| </t>
  </si>
  <si>
    <t>ucUCUGGAAUUUCUACAGUCUCg</t>
  </si>
  <si>
    <t>hsa_circ_0001629</t>
  </si>
  <si>
    <t>hsa_circ_001181</t>
  </si>
  <si>
    <t>ugaacaGAAAU--UCAGUCUCu</t>
  </si>
  <si>
    <t>NM_001166247</t>
  </si>
  <si>
    <t>GRIK2</t>
  </si>
  <si>
    <t xml:space="preserve">         || ::|||||||| </t>
  </si>
  <si>
    <t>agauuccuuCUAUGUCAGUCUCu</t>
  </si>
  <si>
    <t xml:space="preserve">      ||| ||: ||||||| </t>
  </si>
  <si>
    <t>caagacGAA-UCGCCAGUCUCc</t>
  </si>
  <si>
    <t>cugaacuccCUACGCCAGUCUCc</t>
  </si>
  <si>
    <t>ccaaacaccagCAGCAGUCUCc</t>
  </si>
  <si>
    <t>aaaaggccuaugcUCAGUCUCu</t>
  </si>
  <si>
    <t xml:space="preserve">     | ||:  : ||||||| </t>
  </si>
  <si>
    <t>gaaaaGAAAUGGGACAGUCUCu</t>
  </si>
  <si>
    <t xml:space="preserve">         :||||  ||||||| </t>
  </si>
  <si>
    <t>guauaguucUUCAUAACAGUCUCu</t>
  </si>
  <si>
    <t xml:space="preserve">  |:|  |   | |||||||| </t>
  </si>
  <si>
    <t>gaCUGUUAUGGCUUCAGUCUCc</t>
  </si>
  <si>
    <t>NM_145062</t>
  </si>
  <si>
    <t>ZUFSP</t>
  </si>
  <si>
    <t xml:space="preserve">      ||:  :| ||||||| </t>
  </si>
  <si>
    <t>gacauaGAGGCUAGCAGUCUCa</t>
  </si>
  <si>
    <t xml:space="preserve">  :| ||: || | ||||||| </t>
  </si>
  <si>
    <t>guUCUGGGCCU-AGCAGUCUCu</t>
  </si>
  <si>
    <t xml:space="preserve">  |:||||:| :|   ||||||| </t>
  </si>
  <si>
    <t>ggCUGGGAGCCUAGGCCAGUCUCg</t>
  </si>
  <si>
    <t>NM_001199620</t>
  </si>
  <si>
    <t>NCOA7</t>
  </si>
  <si>
    <t xml:space="preserve">  |: ||||   | ||||||| </t>
  </si>
  <si>
    <t>uuCUAGGAA--AAGCAGUCUCc</t>
  </si>
  <si>
    <t>agGGCCCUU--GAG---UAGUCAGAGg</t>
  </si>
  <si>
    <t xml:space="preserve">  :||||||  | |   | ||||||| </t>
  </si>
  <si>
    <t>auUCGGGAAACCACAAGAACAGUCUCa</t>
  </si>
  <si>
    <t xml:space="preserve">     || : || |||||||| </t>
  </si>
  <si>
    <t>ugaaaGGUGAUCCUCAGUCUCc</t>
  </si>
  <si>
    <t>cagauauucCUGUUCAGUCUCa</t>
  </si>
  <si>
    <t>aacucaccACUUAAACAGUCUCc</t>
  </si>
  <si>
    <t>NM_015093</t>
  </si>
  <si>
    <t>TAB2</t>
  </si>
  <si>
    <t>acuuucaAAAUUA-CAGUCUCu</t>
  </si>
  <si>
    <t>agaaauggugUCAGCAGUCUCc</t>
  </si>
  <si>
    <t xml:space="preserve">     | |:| |:  ||||||| </t>
  </si>
  <si>
    <t>aaaaaGAAGCUUUCGCAGUCUCu</t>
  </si>
  <si>
    <t>NM_019041</t>
  </si>
  <si>
    <t>MTRF1L</t>
  </si>
  <si>
    <t>ccuuacaAAUUACCCAGUCUCc</t>
  </si>
  <si>
    <t>gauaccuuuUUCAUGACAGUCUCa</t>
  </si>
  <si>
    <t xml:space="preserve">  ::||||  |  |||||||| </t>
  </si>
  <si>
    <t>uuUUGGGA--U--UCAGUCUCa</t>
  </si>
  <si>
    <t xml:space="preserve">     ||||   | ||||||| </t>
  </si>
  <si>
    <t>cuguaGGAAGCAACCAGUCUCg</t>
  </si>
  <si>
    <t>NM_016224</t>
  </si>
  <si>
    <t>SNX9</t>
  </si>
  <si>
    <t>uaugaaGAAAUUGCCAGUCUCg</t>
  </si>
  <si>
    <t>gugguguuuggagaCAGUCUCu</t>
  </si>
  <si>
    <t>ugccacccaguaccCAGUCUCc</t>
  </si>
  <si>
    <t xml:space="preserve">        |:||| |||||||| </t>
  </si>
  <si>
    <t>augcuuucAUUCAGUCAGUCUCu</t>
  </si>
  <si>
    <t>NM_001111077</t>
  </si>
  <si>
    <t>EZR</t>
  </si>
  <si>
    <t>uguuuguuuguuugCAGUCUCu</t>
  </si>
  <si>
    <t>NM_003379</t>
  </si>
  <si>
    <t xml:space="preserve">       |:||:|  |||||||| </t>
  </si>
  <si>
    <t>uugcuaaAGCUUACCUCAGUCUCa</t>
  </si>
  <si>
    <t xml:space="preserve">  || ||  |||| |||||||| </t>
  </si>
  <si>
    <t>cuCCCGGCUCUCAGUCAGUCUCa</t>
  </si>
  <si>
    <t xml:space="preserve">  ||   | |||  ||||||| </t>
  </si>
  <si>
    <t>ucCCCCCACCUCCCCAGUCUCu</t>
  </si>
  <si>
    <t xml:space="preserve">       |:|| | ||||||| </t>
  </si>
  <si>
    <t>uuagucuAGCU-AGCAGUCUCu</t>
  </si>
  <si>
    <t>agggccCU-UGAGUAGUCAGAGg</t>
  </si>
  <si>
    <t xml:space="preserve">      || || |: ||||||| </t>
  </si>
  <si>
    <t>ucauuuGACAC-CGACAGUCUCg</t>
  </si>
  <si>
    <t>NM_001013836</t>
  </si>
  <si>
    <t>MAD1L1</t>
  </si>
  <si>
    <t>ggccuguugugggaCAGUCUCu</t>
  </si>
  <si>
    <t>NM_001013837</t>
  </si>
  <si>
    <t>NM_003550</t>
  </si>
  <si>
    <t xml:space="preserve">  || || |   | ||||||| </t>
  </si>
  <si>
    <t>cuCCAGGCA---AGCAGUCUCa</t>
  </si>
  <si>
    <t xml:space="preserve">        ::|| |||||||| </t>
  </si>
  <si>
    <t>gggccuuuGUUCUUCAGUCUCa</t>
  </si>
  <si>
    <t>ccauccuccCACCUCAGUCUCu</t>
  </si>
  <si>
    <t>NM_207111</t>
  </si>
  <si>
    <t>RNF216</t>
  </si>
  <si>
    <t>ucauccuuACUU-CCAGUCUCu</t>
  </si>
  <si>
    <t>NM_207116</t>
  </si>
  <si>
    <t>gcaauucucCUGUGUCAGUCUCc</t>
  </si>
  <si>
    <t>NM_032172</t>
  </si>
  <si>
    <t>USP42</t>
  </si>
  <si>
    <t>cuguucgccagUGUCAGUCUCa</t>
  </si>
  <si>
    <t>NM_004227</t>
  </si>
  <si>
    <t>CYTH3</t>
  </si>
  <si>
    <t>agggcccUUGA--GUAGUCAGAGg</t>
  </si>
  <si>
    <t xml:space="preserve">       ||||   | ||||||| </t>
  </si>
  <si>
    <t>cagaauuAACUAAAAACAGUCUCa</t>
  </si>
  <si>
    <t xml:space="preserve">      | |:|:: |||||||| </t>
  </si>
  <si>
    <t>uuuaauGCAUUUGCUCAGUCUCc</t>
  </si>
  <si>
    <t>aacagagugagaccCAGUCUCa</t>
  </si>
  <si>
    <t>uuuuguuuuugagaCAGUCUCa</t>
  </si>
  <si>
    <t>agggCCCUUGAGU---AGUCAGAGg</t>
  </si>
  <si>
    <t xml:space="preserve">    | | || ||   |||||||| </t>
  </si>
  <si>
    <t>acaaGAGCACCCAACCUCAGUCUCg</t>
  </si>
  <si>
    <t>ccauguuggccaggCAGUCUCg</t>
  </si>
  <si>
    <t xml:space="preserve">  ||  |:|| |:|||||||| </t>
  </si>
  <si>
    <t>guCCCAGGAC-CGUCAGUCUCc</t>
  </si>
  <si>
    <t>NM_001159767</t>
  </si>
  <si>
    <t>BZW2</t>
  </si>
  <si>
    <t>gccaccaucCUCACCAGUCUCu</t>
  </si>
  <si>
    <t>NM_032581</t>
  </si>
  <si>
    <t>FAM126A</t>
  </si>
  <si>
    <t xml:space="preserve">       | ||:: ||||||| </t>
  </si>
  <si>
    <t>uggugcuACCUUG-CAGUCUCa</t>
  </si>
  <si>
    <t>agggcccUUG-AGUAGUCAGAGg</t>
  </si>
  <si>
    <t xml:space="preserve">       |:| | | ||||||| </t>
  </si>
  <si>
    <t>cauaaccAGCAUGAACAGUCUCu</t>
  </si>
  <si>
    <t>ccucucucuCUCCACAGUCUCc</t>
  </si>
  <si>
    <t xml:space="preserve">  ||  |:||| :  ||||||| </t>
  </si>
  <si>
    <t>caCCCUGGACUGGCCCAGUCUCc</t>
  </si>
  <si>
    <t>uuuaagauuagCAUGCAGUCUCa</t>
  </si>
  <si>
    <t>NM_019082</t>
  </si>
  <si>
    <t>DDX56</t>
  </si>
  <si>
    <t>gcugcuGAAGAC-UCAGUCUCu</t>
  </si>
  <si>
    <t>ucguucuuugggcUCAGUCUCu</t>
  </si>
  <si>
    <t>gucgauGAUCUCUGCAGUCUCu</t>
  </si>
  <si>
    <t>acaUGGUGAAAC-UCAGUCUCu</t>
  </si>
  <si>
    <t>NR_003110</t>
  </si>
  <si>
    <t>CCT6P1</t>
  </si>
  <si>
    <t>NM_173517</t>
  </si>
  <si>
    <t>VKORC1L1</t>
  </si>
  <si>
    <t xml:space="preserve">       | | :| ||||||| </t>
  </si>
  <si>
    <t>agacuccACCCUAACAGUCUCa</t>
  </si>
  <si>
    <t>uuuauuuuuugagaCAGUCUCa</t>
  </si>
  <si>
    <t xml:space="preserve">    |||::: ||  ||||||| </t>
  </si>
  <si>
    <t>cggaGGGGGUCCAGCCAGUCUCu</t>
  </si>
  <si>
    <t xml:space="preserve">       | || ::|||||||| </t>
  </si>
  <si>
    <t>ucuguuuACCUAUGUCAGUCUCu</t>
  </si>
  <si>
    <t xml:space="preserve">      |: |  :|||||||| </t>
  </si>
  <si>
    <t>cuuguuGGCCAGGUCAGUCUCa</t>
  </si>
  <si>
    <t>ccaccaucACCCAUCCAGUCUCc</t>
  </si>
  <si>
    <t>gcaauucucCUACCUCAGUCUCc</t>
  </si>
  <si>
    <t>uauguuagccaggaCAGUCUCg</t>
  </si>
  <si>
    <t xml:space="preserve">   | || :| ||| ||||||| </t>
  </si>
  <si>
    <t>aggCUGGUGC-CAUGCAGUCUCc</t>
  </si>
  <si>
    <t xml:space="preserve">  |||| |||: : |||||||| </t>
  </si>
  <si>
    <t>gcCCGGUGAAUAUCUCAGUCUCa</t>
  </si>
  <si>
    <t>NM_001127231</t>
  </si>
  <si>
    <t>AUTS2</t>
  </si>
  <si>
    <t xml:space="preserve">  || |||:| :  ||||||| </t>
  </si>
  <si>
    <t>ucCCCGGAGCCUCCCAGUCUCu</t>
  </si>
  <si>
    <t>ccccauacaaaacUCAGUCUCu</t>
  </si>
  <si>
    <t>aggCUGGAGUGCAGUGGCGCAGUCUCa</t>
  </si>
  <si>
    <t>gguguguccugggaCAGUCUCc</t>
  </si>
  <si>
    <t>cgCCUGG--CCCUUCAGUCUCa</t>
  </si>
  <si>
    <t xml:space="preserve">     ||:   ||| ||||||| </t>
  </si>
  <si>
    <t>acagaGGGUGGCAUGCAGUCUCa</t>
  </si>
  <si>
    <t>gcaauucucCUGCCUCAGUCUCc</t>
  </si>
  <si>
    <t>acacuucucCUACUUCAGUCUCc</t>
  </si>
  <si>
    <t xml:space="preserve">      || | || ||||||| </t>
  </si>
  <si>
    <t>ugcaaaGACCACA-CAGUCUCu</t>
  </si>
  <si>
    <t>hsa_circ_0001714</t>
  </si>
  <si>
    <t>hsa_circ_001192</t>
  </si>
  <si>
    <t>ugaccuccaggCAGCAGUCUCu</t>
  </si>
  <si>
    <t xml:space="preserve">  |:|  |  ||| ||||||| </t>
  </si>
  <si>
    <t>uuCUGUUACAUCA-CAGUCUCu</t>
  </si>
  <si>
    <t xml:space="preserve">   :| | | || |||||||| </t>
  </si>
  <si>
    <t>aaaUGUGUA-UCUUCAGUCUCu</t>
  </si>
  <si>
    <t>ucauuucaggccugCAGUCUCa</t>
  </si>
  <si>
    <t>caguucucAUGCCUCAGUCUCc</t>
  </si>
  <si>
    <t>aggGCCCU-UGAGUAGUCAGAGg</t>
  </si>
  <si>
    <t xml:space="preserve">   | ||| ||   |||||||| </t>
  </si>
  <si>
    <t>cugCAGGAUACAGCUCAGUCUCc</t>
  </si>
  <si>
    <t xml:space="preserve">  |:|| |||  |  ||||||| </t>
  </si>
  <si>
    <t>gcCUGGCAACGGAGACAGUCUCa</t>
  </si>
  <si>
    <t>ccacuccAGCCCCUCAGUCUCu</t>
  </si>
  <si>
    <t>cuuccugccuggcUCAGUCUCu</t>
  </si>
  <si>
    <t>cugcccaugggugaCAGUCUCc</t>
  </si>
  <si>
    <t xml:space="preserve">   | | || ||  ||||||| </t>
  </si>
  <si>
    <t>aaaCUGCAAAUC-CCAGUCUCa</t>
  </si>
  <si>
    <t>aggGCCCUUGAGU-A--GUCAGAGg</t>
  </si>
  <si>
    <t xml:space="preserve">   | |||:: || |  ||||||| </t>
  </si>
  <si>
    <t>aggCUGGAGUGCAGUGGCAGUCUCg</t>
  </si>
  <si>
    <t xml:space="preserve">   || |:|||: |||||||| </t>
  </si>
  <si>
    <t>aagCGUGGACUU-UCAGUCUCc</t>
  </si>
  <si>
    <t xml:space="preserve">  |:| ||:| | |||||||| </t>
  </si>
  <si>
    <t>cuCUGUGAGC-C-UCAGUCUCa</t>
  </si>
  <si>
    <t>aguuacccuCUC-UCAGUCUCc</t>
  </si>
  <si>
    <t xml:space="preserve">        |:|:|  |||||||| </t>
  </si>
  <si>
    <t>aauuuauuAUUUAACUCAGUCUCu</t>
  </si>
  <si>
    <t>agGGCCCU---UG-AGUA--GUCAGAGg</t>
  </si>
  <si>
    <t xml:space="preserve">  |:||||   || |::|  ||||||| </t>
  </si>
  <si>
    <t>uaCUGGGACCCACUUUGUGCCAGUCUCu</t>
  </si>
  <si>
    <t xml:space="preserve">   :| |::  :| ||||||| </t>
  </si>
  <si>
    <t>uggUGAGGGGGUAACAGUCUCc</t>
  </si>
  <si>
    <t>cgauccuucuggcUCAGUCUCc</t>
  </si>
  <si>
    <t>uggaGUGCAAUGGUACAGUCUCg</t>
  </si>
  <si>
    <t>uuuuuuuuuugagaCAGUCUCg</t>
  </si>
  <si>
    <t xml:space="preserve">  |: | :|| | |||||||| </t>
  </si>
  <si>
    <t>caCUUGUGACAC-UCAGUCUCu</t>
  </si>
  <si>
    <t>ccguacccuCUUUUCCAGUCUCa</t>
  </si>
  <si>
    <t>cgauucuccCACCUCAGUCUCc</t>
  </si>
  <si>
    <t>uaguccuuACUUUACAGUCUCu</t>
  </si>
  <si>
    <t>NR_028059</t>
  </si>
  <si>
    <t>PMS2P3</t>
  </si>
  <si>
    <t xml:space="preserve">     | :|  | |||||||| </t>
  </si>
  <si>
    <t>aguguGUGAGACCUCAGUCUCu</t>
  </si>
  <si>
    <t>NM_001040457</t>
  </si>
  <si>
    <t>RHBDD2</t>
  </si>
  <si>
    <t>caaugccccuguuUCAGUCUCa</t>
  </si>
  <si>
    <t>caugGAGAAACC--CAGUCUCu</t>
  </si>
  <si>
    <t>aagaGUGAA-AC-UCAGUCUCa</t>
  </si>
  <si>
    <t>NM_001127358</t>
  </si>
  <si>
    <t>PHTF2</t>
  </si>
  <si>
    <t xml:space="preserve">     |||| |   ||||||| </t>
  </si>
  <si>
    <t>uuuuuGGAAAU--GCAGUCUCu</t>
  </si>
  <si>
    <t>ccuuuuauuaaaACCAGUCUCa</t>
  </si>
  <si>
    <t>NM_018843</t>
  </si>
  <si>
    <t>SLC25A40</t>
  </si>
  <si>
    <t>cuuagcaucaaaAGCAGUCUCu</t>
  </si>
  <si>
    <t>uauauuGAA-GCGCCAGUCUCc</t>
  </si>
  <si>
    <t xml:space="preserve">     || ||| : ||||||| </t>
  </si>
  <si>
    <t>gugauGGUACUGGACAGUCUCg</t>
  </si>
  <si>
    <t xml:space="preserve">  || | ||| ||  ||||||| </t>
  </si>
  <si>
    <t>auCCAGAAACGCAGACAGUCUCa</t>
  </si>
  <si>
    <t xml:space="preserve">        ||  :|||||||| </t>
  </si>
  <si>
    <t>ugauugccACAAGUCAGUCUCa</t>
  </si>
  <si>
    <t>NM_001040057</t>
  </si>
  <si>
    <t>FAM133B</t>
  </si>
  <si>
    <t xml:space="preserve">         :||: ||||||| </t>
  </si>
  <si>
    <t>caggcccucUUCGGCAGUCUCu</t>
  </si>
  <si>
    <t xml:space="preserve">       ||:||: ||||||| </t>
  </si>
  <si>
    <t>uuucauaAAUUCG-CAGUCUCa</t>
  </si>
  <si>
    <t>agggcccUUGAGUA----GUCAGAGg</t>
  </si>
  <si>
    <t xml:space="preserve">       ||:||||    ||||||| </t>
  </si>
  <si>
    <t>gaauuuaAAUUCAUGGAACAGUCUCg</t>
  </si>
  <si>
    <t xml:space="preserve">  |: | ||   : ||||||| </t>
  </si>
  <si>
    <t>acCUAGUAAACAGCCAGUCUCa</t>
  </si>
  <si>
    <t>cauuuguucUUUGCCAGUCUCa</t>
  </si>
  <si>
    <t xml:space="preserve">      ||  | | |||||||| </t>
  </si>
  <si>
    <t>ucauuuGAUGUGACUCAGUCUCc</t>
  </si>
  <si>
    <t xml:space="preserve">  ||  || : | : ||||||| </t>
  </si>
  <si>
    <t>auCCUUGAUGAUGGACAGUCUCc</t>
  </si>
  <si>
    <t xml:space="preserve">      ||:   | ||||||| </t>
  </si>
  <si>
    <t>auguuuGAGGGAAGCAGUCUCc</t>
  </si>
  <si>
    <t>guagcacucCCCAUCAGUCUCu</t>
  </si>
  <si>
    <t xml:space="preserve">  :||||::: :  | ||||||| </t>
  </si>
  <si>
    <t>agUCGGGGGUGUGGACCAGUCUCc</t>
  </si>
  <si>
    <t>agggcccuugAGU-AGUCAGAGg</t>
  </si>
  <si>
    <t xml:space="preserve">  ||  | || || ||||||| </t>
  </si>
  <si>
    <t>ugCCUUGUACCCA-CAGUCUCc</t>
  </si>
  <si>
    <t xml:space="preserve">        ::||  ||||||| </t>
  </si>
  <si>
    <t>uuauuaauGUUCCGCAGUCUCa</t>
  </si>
  <si>
    <t xml:space="preserve">  ||  || : | | ||||||| </t>
  </si>
  <si>
    <t>cuCCCCGACUCCCUCCAGUCUCc</t>
  </si>
  <si>
    <t>NM_001097615</t>
  </si>
  <si>
    <t>POLR2J3</t>
  </si>
  <si>
    <t xml:space="preserve">       |:|||| | ||||||| </t>
  </si>
  <si>
    <t>ccaucauAGCUCACUGCAGUCUCu</t>
  </si>
  <si>
    <t xml:space="preserve">  ||   |:||::|  ||||||| </t>
  </si>
  <si>
    <t>agCCCAAAGCUUGUGCCAGUCUCu</t>
  </si>
  <si>
    <t>NM_001161520</t>
  </si>
  <si>
    <t>COG5</t>
  </si>
  <si>
    <t>agggcccuugaGUA--GUCAGAGg</t>
  </si>
  <si>
    <t>uuuuuauccgcCAUGCCAGUCUCa</t>
  </si>
  <si>
    <t>agggcCCUUGAGUA----GUCAGAGg</t>
  </si>
  <si>
    <t xml:space="preserve">     | || |:||    ||||||| </t>
  </si>
  <si>
    <t>ugaauGUAAGUUAUGCCGCAGUCUCu</t>
  </si>
  <si>
    <t>NM_001040110</t>
  </si>
  <si>
    <t>NRF1</t>
  </si>
  <si>
    <t xml:space="preserve">     ||||:||  ||||||| </t>
  </si>
  <si>
    <t>ucgacGGAAUUC--CAGUCUCu</t>
  </si>
  <si>
    <t>NM_005011</t>
  </si>
  <si>
    <t xml:space="preserve">  |:| |:|  ||| ||||||| </t>
  </si>
  <si>
    <t>gcCUGAGGA--CAUCCAGUCUCg</t>
  </si>
  <si>
    <t>agggcCCUUGAGU-AGUCAGAGg</t>
  </si>
  <si>
    <t xml:space="preserve">     |||:: ||  ||||||| </t>
  </si>
  <si>
    <t>auuaaGGAGUGCAGGCAGUCUCu</t>
  </si>
  <si>
    <t>agggccCUUG-AGU----AGUCAGAGg</t>
  </si>
  <si>
    <t>uggaauGAACAUCAGCAGACAGUCUCc</t>
  </si>
  <si>
    <t>acuuccucACUGUGCAGUCUCc</t>
  </si>
  <si>
    <t>NM_003143</t>
  </si>
  <si>
    <t>SSBP1</t>
  </si>
  <si>
    <t xml:space="preserve">  ||   | :| :| ||||||| </t>
  </si>
  <si>
    <t>ggCCAUCAUUUGGUACAGUCUCa</t>
  </si>
  <si>
    <t>cauuaaaggcggggCAGUCUCc</t>
  </si>
  <si>
    <t>TCONS_l2_00027515</t>
  </si>
  <si>
    <t xml:space="preserve">       ||   ||||||||| </t>
  </si>
  <si>
    <t>ggugaacAAGAGAUCAGUCUCa</t>
  </si>
  <si>
    <t xml:space="preserve">       ::||: |||||||| </t>
  </si>
  <si>
    <t>cagugcaGGCUU-UCAGUCUCu</t>
  </si>
  <si>
    <t>ucuaauauuUUUAUUACAGUCUCa</t>
  </si>
  <si>
    <t xml:space="preserve">    | | :||:  ||||||| </t>
  </si>
  <si>
    <t>caugGAGUGCUUCCCAGUCUCc</t>
  </si>
  <si>
    <t>ucccucuccUUCCGCAGUCUCc</t>
  </si>
  <si>
    <t>NM_031434</t>
  </si>
  <si>
    <t>TMUB1</t>
  </si>
  <si>
    <t>uucacccuGCUCCUCAGUCUCc</t>
  </si>
  <si>
    <t xml:space="preserve">  || | |:|| ||  ||||||| </t>
  </si>
  <si>
    <t>cuCCAGUAGCUAAUAGCAGUCUCc</t>
  </si>
  <si>
    <t xml:space="preserve">  |: ||| |   ||| ||||||| </t>
  </si>
  <si>
    <t>cuCUAGGACCCCUUCAGCAGUCUCc</t>
  </si>
  <si>
    <t>accagccccagggaCAGUCUCa</t>
  </si>
  <si>
    <t>agGGCCCUUG----AGUAGUCAGAGg</t>
  </si>
  <si>
    <t xml:space="preserve">  ||| || |    | ||||||||| </t>
  </si>
  <si>
    <t>gcCCGUGAUCCCUAUGAUCAGUCUCc</t>
  </si>
  <si>
    <t>acuuccacgugguaCAGUCUCu</t>
  </si>
  <si>
    <t xml:space="preserve">        | |:| ||||||| </t>
  </si>
  <si>
    <t>ccucucucAGUUACCAGUCUCu</t>
  </si>
  <si>
    <t>NM_002847</t>
  </si>
  <si>
    <t>PTPRN2</t>
  </si>
  <si>
    <t xml:space="preserve">      |||:| : |||||||| </t>
  </si>
  <si>
    <t>cuguauGAAUUGGCUCAGUCUCc</t>
  </si>
  <si>
    <t xml:space="preserve">        :||  |||||||| </t>
  </si>
  <si>
    <t>ucauuacuGCUGUUCAGUCUCg</t>
  </si>
  <si>
    <t>agggcccuuGAG--UA-GUCAGAGg</t>
  </si>
  <si>
    <t xml:space="preserve">         |||  || ||||||| </t>
  </si>
  <si>
    <t>cuuccagcuCUCAGAUACAGUCUCc</t>
  </si>
  <si>
    <t>aggGCCCU--UGAG---UAGUCAGAGg</t>
  </si>
  <si>
    <t xml:space="preserve">   |||||  || |   : ||||||| </t>
  </si>
  <si>
    <t>aguucuuguCCCGCCAGUCUCc</t>
  </si>
  <si>
    <t xml:space="preserve">       :|:||| ||||||| </t>
  </si>
  <si>
    <t>cccaaauGAUUCAGCAGUCUCa</t>
  </si>
  <si>
    <t>uaaaauucAC-CAACAGUCUCc</t>
  </si>
  <si>
    <t>uucaaacAAC-CG-CAGUCUCa</t>
  </si>
  <si>
    <t xml:space="preserve">     |||:  |: ||||||| </t>
  </si>
  <si>
    <t>ccuuuGGAGAACGCCAGUCUCc</t>
  </si>
  <si>
    <t>NM_152271</t>
  </si>
  <si>
    <t>LONRF1</t>
  </si>
  <si>
    <t xml:space="preserve">   :|| | | || |||||||| </t>
  </si>
  <si>
    <t>ugaUGGAAGAGUC-UCAGUCUCu</t>
  </si>
  <si>
    <t xml:space="preserve">       | || : ||||||| </t>
  </si>
  <si>
    <t>ggucccuACCUGGGCAGUCUCa</t>
  </si>
  <si>
    <t>NM_002717</t>
  </si>
  <si>
    <t>PPP2R2A</t>
  </si>
  <si>
    <t xml:space="preserve">    || || | | ||||||| </t>
  </si>
  <si>
    <t>gcgaGGAAAAUGAGCAGUCUCu</t>
  </si>
  <si>
    <t xml:space="preserve">  || ||  :| | ||||||| </t>
  </si>
  <si>
    <t>caCCAGG--UUAACCAGUCUCu</t>
  </si>
  <si>
    <t>uccuuccAGAUC-CCAGUCUCa</t>
  </si>
  <si>
    <t>NM_001135726</t>
  </si>
  <si>
    <t>HMBOX1</t>
  </si>
  <si>
    <t>acaaacgccuccccCAGUCUCu</t>
  </si>
  <si>
    <t>NM_024567</t>
  </si>
  <si>
    <t>NM_015254</t>
  </si>
  <si>
    <t>KIF13B</t>
  </si>
  <si>
    <t xml:space="preserve">  | || || ||| ||||||| </t>
  </si>
  <si>
    <t>agCAGGAAAAUCA-CAGUCUCa</t>
  </si>
  <si>
    <t>hsa_circ_0083869</t>
  </si>
  <si>
    <t>uuuucuucaugguUCAGUCUCa</t>
  </si>
  <si>
    <t>NM_004874</t>
  </si>
  <si>
    <t>BAG4</t>
  </si>
  <si>
    <t>acagcccAACUC--CAGUCUCu</t>
  </si>
  <si>
    <t>NM_001146216</t>
  </si>
  <si>
    <t xml:space="preserve">  |:| | ||||   ||||||| </t>
  </si>
  <si>
    <t>ggCUGUGUAACU--GCAGUCUCa</t>
  </si>
  <si>
    <t>agaagcaugaaacUCAGUCUCu</t>
  </si>
  <si>
    <t>cacugugcugaaAACAGUCUCu</t>
  </si>
  <si>
    <t>aauucuuucauguUCAGUCUCa</t>
  </si>
  <si>
    <t xml:space="preserve">  ||  | || :|   ||||||| </t>
  </si>
  <si>
    <t>ccCCCAGCACAUAGCCCAGUCUCu</t>
  </si>
  <si>
    <t>agggcccuuGAGU-A-GUCAGAGg</t>
  </si>
  <si>
    <t xml:space="preserve">         ||:| | ||||||| </t>
  </si>
  <si>
    <t>ccccacuccCUUACUGCAGUCUCu</t>
  </si>
  <si>
    <t>NM_006837</t>
  </si>
  <si>
    <t>COPS5</t>
  </si>
  <si>
    <t>uaacaucucUUAAACAGUCUCu</t>
  </si>
  <si>
    <t>NM_006421</t>
  </si>
  <si>
    <t>ARFGEF1</t>
  </si>
  <si>
    <t>cagcauuucCCCA-CAGUCUCa</t>
  </si>
  <si>
    <t xml:space="preserve">       |: |::|||||||| </t>
  </si>
  <si>
    <t>ugaugauAGAUUGUCAGUCUCu</t>
  </si>
  <si>
    <t>aggGCC-CUUGAGU--AGUCAGAGg</t>
  </si>
  <si>
    <t xml:space="preserve">   ||| |::: ||   ||||||| </t>
  </si>
  <si>
    <t>gggCGGUGGGUCCAGCACAGUCUCa</t>
  </si>
  <si>
    <t xml:space="preserve">  |: | || | | ||||||| </t>
  </si>
  <si>
    <t>ccCUUGAAAAUAAACAGUCUCu</t>
  </si>
  <si>
    <t>NM_014754</t>
  </si>
  <si>
    <t>PTDSS1</t>
  </si>
  <si>
    <t xml:space="preserve">  ::|| ||| | |||||||| </t>
  </si>
  <si>
    <t>guUUGGUAAC-C-UCAGUCUCc</t>
  </si>
  <si>
    <t xml:space="preserve">       ||||:  ||||||| </t>
  </si>
  <si>
    <t>uacuacaAACUU-CCAGUCUCu</t>
  </si>
  <si>
    <t>NM_001042510</t>
  </si>
  <si>
    <t>ZNF706</t>
  </si>
  <si>
    <t xml:space="preserve">   | | || |  |||||||| </t>
  </si>
  <si>
    <t>cagCAGAAAAU--UCAGUCUCa</t>
  </si>
  <si>
    <t xml:space="preserve">      ||:|  :|||||||| </t>
  </si>
  <si>
    <t>uucaauGAGC-AGUCAGUCUCa</t>
  </si>
  <si>
    <t>agggcccuuGAG--UAGUCAGAGg</t>
  </si>
  <si>
    <t xml:space="preserve">       |:|  || ||||||| </t>
  </si>
  <si>
    <t>auauuuuAGCAGAUACAGUCUCu</t>
  </si>
  <si>
    <t>uaugGGUAAC-AAUGCAGUCUCa</t>
  </si>
  <si>
    <t>NM_014673</t>
  </si>
  <si>
    <t>TTC35</t>
  </si>
  <si>
    <t>uauugauuguaCAUCAGUCUCu</t>
  </si>
  <si>
    <t>agggccCUUGA-GUAGUCAGAGg</t>
  </si>
  <si>
    <t>agucuuGUACUGAAGCAGUCUCc</t>
  </si>
  <si>
    <t>gauucuuccaagAUCAGUCUCu</t>
  </si>
  <si>
    <t>ucaguucugccaACCAGUCUCc</t>
  </si>
  <si>
    <t>cuuuauaAAUUACCCAGUCUCa</t>
  </si>
  <si>
    <t xml:space="preserve">   :| ||| |  |||||||| </t>
  </si>
  <si>
    <t>aggUGAGAA-UAUUCAGUCUCu</t>
  </si>
  <si>
    <t>gcgaccccACUCCCUCAGUCUCa</t>
  </si>
  <si>
    <t xml:space="preserve">       ||| || ||||||| </t>
  </si>
  <si>
    <t>uuuuccaAAC-CA-CAGUCUCu</t>
  </si>
  <si>
    <t xml:space="preserve">  ||   |: | : ||||||| </t>
  </si>
  <si>
    <t>ugCCCACAGAUGGGCAGUCUCa</t>
  </si>
  <si>
    <t>NM_014665</t>
  </si>
  <si>
    <t>LRRC14</t>
  </si>
  <si>
    <t xml:space="preserve">       |:: |: ||||||| </t>
  </si>
  <si>
    <t>cugacucAGUGCGCCAGUCUCc</t>
  </si>
  <si>
    <t xml:space="preserve">  | ||  :| |  ||||||| </t>
  </si>
  <si>
    <t>caCAGGCCGCCCUGCAGUCUCu</t>
  </si>
  <si>
    <t>uccaaaauGCGUAGCAGUCUCu</t>
  </si>
  <si>
    <t>caaguaaucCUC-CCAGUCUCa</t>
  </si>
  <si>
    <t>NM_001042413</t>
  </si>
  <si>
    <t>GLIS3</t>
  </si>
  <si>
    <t xml:space="preserve">       ||  ::|||||||| </t>
  </si>
  <si>
    <t>ucggauuAAGGUGUCAGUCUCc</t>
  </si>
  <si>
    <t>NM_017913</t>
  </si>
  <si>
    <t>CDC37L1</t>
  </si>
  <si>
    <t xml:space="preserve">    || | || |  ||||||| </t>
  </si>
  <si>
    <t>gggaGGCAUCUGCUACAGUCUCu</t>
  </si>
  <si>
    <t>NM_005772</t>
  </si>
  <si>
    <t>RCL1</t>
  </si>
  <si>
    <t>ucgugcugcuagAACAGUCUCg</t>
  </si>
  <si>
    <t>hsa_circ_0001837</t>
  </si>
  <si>
    <t>hsa_circ_002006</t>
  </si>
  <si>
    <t>ucucucuuAUUGGACAGUCUCu</t>
  </si>
  <si>
    <t xml:space="preserve">       ||:|:  ||||||| </t>
  </si>
  <si>
    <t>ccuguucAAUUUCACAGUCUCu</t>
  </si>
  <si>
    <t>gaguuaaAACUCUCCAGUCUCu</t>
  </si>
  <si>
    <t xml:space="preserve">      || :|: : ||||||| </t>
  </si>
  <si>
    <t>guaucaGAUUUUGGCCAGUCUCa</t>
  </si>
  <si>
    <t>NM_018225</t>
  </si>
  <si>
    <t>SMU1</t>
  </si>
  <si>
    <t xml:space="preserve">  ::|  ::|| || ||||||| </t>
  </si>
  <si>
    <t>ugUUGCAGGCU-AUACAGUCUCu</t>
  </si>
  <si>
    <t>agggCCCUUGA--GUAGUCAGAGg</t>
  </si>
  <si>
    <t xml:space="preserve">    ||  |||   : ||||||| </t>
  </si>
  <si>
    <t>agugGGCCACUAGGGGCAGUCUCu</t>
  </si>
  <si>
    <t>agggcccuuGAGU--AGUCAGAGg</t>
  </si>
  <si>
    <t xml:space="preserve">         |||:  |||||||| </t>
  </si>
  <si>
    <t>ucggcucuuCUCGGCUCAGUCUCa</t>
  </si>
  <si>
    <t>NM_001201484</t>
  </si>
  <si>
    <t>ugugccauggcaggCAGUCUCg</t>
  </si>
  <si>
    <t>agagcccAGAUCUGCAGUCUCu</t>
  </si>
  <si>
    <t>uguugcacugUCACCAGUCUCa</t>
  </si>
  <si>
    <t>agaauccgugcCAGCAGUCUCc</t>
  </si>
  <si>
    <t xml:space="preserve">       ||: | |||||||| </t>
  </si>
  <si>
    <t>uaugccuAAUGC-UCAGUCUCu</t>
  </si>
  <si>
    <t xml:space="preserve">      |||  :: ||||||| </t>
  </si>
  <si>
    <t>ggaaacGAAAAUGCCAGUCUCa</t>
  </si>
  <si>
    <t>NM_012203</t>
  </si>
  <si>
    <t>GRHPR</t>
  </si>
  <si>
    <t xml:space="preserve">  |||  ||||||: ||||||| </t>
  </si>
  <si>
    <t>caCCGCCGAACUCG-CAGUCUCc</t>
  </si>
  <si>
    <t>hsa_circ_0001861</t>
  </si>
  <si>
    <t>hsa_circ_001662</t>
  </si>
  <si>
    <t>NM_012166</t>
  </si>
  <si>
    <t>FBXO10</t>
  </si>
  <si>
    <t>agggccCUUG---AGUAGUCAGAGg</t>
  </si>
  <si>
    <t xml:space="preserve">      ||||   || |||||||| </t>
  </si>
  <si>
    <t>ugguauGAACUGAUCCUCAGUCUCg</t>
  </si>
  <si>
    <t>gauuagucuCCCUGCAGUCUCu</t>
  </si>
  <si>
    <t>NM_001099666</t>
  </si>
  <si>
    <t>PTAR1</t>
  </si>
  <si>
    <t>uagucuucugcaAUCAGUCUCu</t>
  </si>
  <si>
    <t xml:space="preserve">   |||   || | ||||||| </t>
  </si>
  <si>
    <t>agaCGGCCCCUGA-CAGUCUCg</t>
  </si>
  <si>
    <t xml:space="preserve">       :| | : ||||||| </t>
  </si>
  <si>
    <t>gugcucuGAGUGGGCAGUCUCa</t>
  </si>
  <si>
    <t>NM_031263</t>
  </si>
  <si>
    <t xml:space="preserve">   ||| ::  |: ||||||| </t>
  </si>
  <si>
    <t>cagCGGAGGGACGGCAGUCUCg</t>
  </si>
  <si>
    <t>NM_024635</t>
  </si>
  <si>
    <t>NAA35</t>
  </si>
  <si>
    <t>auagcccucCUCCUCAGUCUCc</t>
  </si>
  <si>
    <t xml:space="preserve">   :| |||   | ||||||| </t>
  </si>
  <si>
    <t>auaUGUGAA---ACCAGUCUCu</t>
  </si>
  <si>
    <t xml:space="preserve">  || |   :|||| ||||||| </t>
  </si>
  <si>
    <t>auCCUGUCCUUCAUGCAGUCUCu</t>
  </si>
  <si>
    <t>uuguuacAUCCCA-CAGUCUCc</t>
  </si>
  <si>
    <t xml:space="preserve">          |:||||||||| </t>
  </si>
  <si>
    <t>auuucagucaUUAUCAGUCUCa</t>
  </si>
  <si>
    <t>NM_007001</t>
  </si>
  <si>
    <t>SLC35D2</t>
  </si>
  <si>
    <t xml:space="preserve">      ||:|  ||  ||||||| </t>
  </si>
  <si>
    <t>caggauGAGCCAAUGGCAGUCUCa</t>
  </si>
  <si>
    <t xml:space="preserve">   | | |:||   ||||||| </t>
  </si>
  <si>
    <t>acgCCGCAGCUGCCCAGUCUCg</t>
  </si>
  <si>
    <t>NM_017919</t>
  </si>
  <si>
    <t>STX17</t>
  </si>
  <si>
    <t>auauauuaaaagugCAGUCUCa</t>
  </si>
  <si>
    <t>agucuucauguggaCAGUCUCa</t>
  </si>
  <si>
    <t xml:space="preserve">       ||: :: ||||||| </t>
  </si>
  <si>
    <t>cccauuaAAUCUGACAGUCUCa</t>
  </si>
  <si>
    <t xml:space="preserve">    |||: | : |||||||| </t>
  </si>
  <si>
    <t>ggugGGGGCCCUUUCAGUCUCa</t>
  </si>
  <si>
    <t xml:space="preserve">  ||  |:| ||:|||||||| </t>
  </si>
  <si>
    <t>ggCCACGGA-UCGUCAGUCUCc</t>
  </si>
  <si>
    <t>gacgucauACUCUGCAGUCUCa</t>
  </si>
  <si>
    <t>NM_001136562</t>
  </si>
  <si>
    <t>AKAP2</t>
  </si>
  <si>
    <t>agauuacGGCUCACUGCAGUCUCa</t>
  </si>
  <si>
    <t xml:space="preserve">  || | | :||:  ||||||| </t>
  </si>
  <si>
    <t>acCCAGAAGGCUUUGCAGUCUCa</t>
  </si>
  <si>
    <t xml:space="preserve">  |:| ||  || :|||||||| </t>
  </si>
  <si>
    <t>ugCUGUGGUUCUAGUCAGUCUCu</t>
  </si>
  <si>
    <t xml:space="preserve">       |::|:| ||||||| </t>
  </si>
  <si>
    <t>gagguuuAGUUUA-CAGUCUCu</t>
  </si>
  <si>
    <t>NM_002160</t>
  </si>
  <si>
    <t>TNC</t>
  </si>
  <si>
    <t>ugcaccaAAGACAUCAGUCUCc</t>
  </si>
  <si>
    <t>accgccucAAUUA-CAGUCUCc</t>
  </si>
  <si>
    <t>aaugacaAGCUAUUGCAGUCUCu</t>
  </si>
  <si>
    <t>agaaauccaaggAUACAGUCUCa</t>
  </si>
  <si>
    <t xml:space="preserve">  |:|| || | ||||||||| </t>
  </si>
  <si>
    <t>ccCUGGUAAAU-AUCAGUCUCu</t>
  </si>
  <si>
    <t>ugauccuucCACCUCAGUCUCc</t>
  </si>
  <si>
    <t>NM_004486</t>
  </si>
  <si>
    <t>GOLGA2</t>
  </si>
  <si>
    <t>ccuuccccuggugcCAGUCUCa</t>
  </si>
  <si>
    <t>NM_015033</t>
  </si>
  <si>
    <t>FNBP1</t>
  </si>
  <si>
    <t>uucccaacggccccCAGUCUCc</t>
  </si>
  <si>
    <t>ccuuccauccagccCAGUCUCu</t>
  </si>
  <si>
    <t>ggcgagcggccgccCAGUCUCg</t>
  </si>
  <si>
    <t xml:space="preserve">  ||  ||:| ||   ||||||| </t>
  </si>
  <si>
    <t>agCCUUGAGCCCAAGGCAGUCUCu</t>
  </si>
  <si>
    <t xml:space="preserve">  |:| ||:|  || ||||||| </t>
  </si>
  <si>
    <t>gcCUGAGAGCAGCAGCAGUCUCu</t>
  </si>
  <si>
    <t>ucccaccuGCCCACCAGUCUCa</t>
  </si>
  <si>
    <t xml:space="preserve">    || |:   | ||||||| </t>
  </si>
  <si>
    <t>guggGGUAGGGGACCAGUCUCc</t>
  </si>
  <si>
    <t>gacuucccACUAUUCAGUCUCc</t>
  </si>
  <si>
    <t>auguucuucaUCCUCAGUCUCc</t>
  </si>
  <si>
    <t>aucagcuugggCAGCAGUCUCu</t>
  </si>
  <si>
    <t>NM_007344</t>
  </si>
  <si>
    <t>TTF1</t>
  </si>
  <si>
    <t xml:space="preserve">  |:|| :| | | ||||||| </t>
  </si>
  <si>
    <t>ccCUGGUGAAUGAACAGUCUCa</t>
  </si>
  <si>
    <t>cccuuuuaccgagaCAGUCUCc</t>
  </si>
  <si>
    <t xml:space="preserve">  | ||  ||  : ||||||| </t>
  </si>
  <si>
    <t>ccCAGGCCACAGGCCAGUCUCg</t>
  </si>
  <si>
    <t>agggcccuUGAG--UAGUCAGAGg</t>
  </si>
  <si>
    <t xml:space="preserve">        |:||  | ||||||| </t>
  </si>
  <si>
    <t>guauuaucAUUCAAAGCAGUCUCc</t>
  </si>
  <si>
    <t xml:space="preserve">   ||| ||| |  ||||||| </t>
  </si>
  <si>
    <t>gcaCGGAAAC-C--CAGUCUCa</t>
  </si>
  <si>
    <t>NM_003086</t>
  </si>
  <si>
    <t>SNAPC4</t>
  </si>
  <si>
    <t>agggCCCUUGAG-UAGUCAGAGg</t>
  </si>
  <si>
    <t xml:space="preserve">    | |: ||| : ||||||| </t>
  </si>
  <si>
    <t>gagaGUGGUCUCGGACAGUCUCa</t>
  </si>
  <si>
    <t>ccuccccguucCAGCAGUCUCc</t>
  </si>
  <si>
    <t>agGGCC--CUUGA-GU-AGUCAGAGg</t>
  </si>
  <si>
    <t xml:space="preserve">  |:||  ||||| ||  ||||||| </t>
  </si>
  <si>
    <t>ccCUGGAAGAACUGCACGCAGUCUCu</t>
  </si>
  <si>
    <t>ugagGAGAAAGCCCCAGUCUCa</t>
  </si>
  <si>
    <t>agGGCC--CUUGAGUAGUCAGAGg</t>
  </si>
  <si>
    <t xml:space="preserve">  |:||  | ||  : ||||||| </t>
  </si>
  <si>
    <t>acCUGGAUGUACAGGGCAGUCUCu</t>
  </si>
  <si>
    <t xml:space="preserve">     |||:  || ||||||| </t>
  </si>
  <si>
    <t>cgcacGGAGGGCA-CAGUCUCc</t>
  </si>
  <si>
    <t xml:space="preserve">     |||:|  : ||||||| </t>
  </si>
  <si>
    <t>cguguGGAGCCAGGCAGUCUCg</t>
  </si>
  <si>
    <t xml:space="preserve">      ||:| || |||||||| </t>
  </si>
  <si>
    <t>cuagcaGAGCAUCCUCAGUCUCc</t>
  </si>
  <si>
    <t>NM_001243539</t>
  </si>
  <si>
    <t>IL15RA</t>
  </si>
  <si>
    <t xml:space="preserve">  |:||  ||| |  ||||||| </t>
  </si>
  <si>
    <t>caCUGGACAAC-CCCCAGUCUCa</t>
  </si>
  <si>
    <t>NM_001145547</t>
  </si>
  <si>
    <t>RBM17</t>
  </si>
  <si>
    <t>aacuucaAACUUCUGCAGUCUCa</t>
  </si>
  <si>
    <t>NM_001025076</t>
  </si>
  <si>
    <t>CELF2</t>
  </si>
  <si>
    <t xml:space="preserve">   ||  || ||  ||||||| </t>
  </si>
  <si>
    <t>cuaCGACAA-UC--CAGUCUCu</t>
  </si>
  <si>
    <t xml:space="preserve">  :|| || |  || ||||||| </t>
  </si>
  <si>
    <t>acUCGCGGCAGGCAGCAGUCUCg</t>
  </si>
  <si>
    <t xml:space="preserve">  |:|||  | |   | ||||||| </t>
  </si>
  <si>
    <t>ucCUGGGCCCACGAGAACAGUCUCc</t>
  </si>
  <si>
    <t>caguccuccCACCUCAGUCUCc</t>
  </si>
  <si>
    <t>NM_003473</t>
  </si>
  <si>
    <t>STAM</t>
  </si>
  <si>
    <t xml:space="preserve">       |::| :|||||||| </t>
  </si>
  <si>
    <t>gugauaaAGUUGGUCAGUCUCg</t>
  </si>
  <si>
    <t>NM_000724</t>
  </si>
  <si>
    <t>CACNB2</t>
  </si>
  <si>
    <t>agaaugcucgaUAUCAGUCUCu</t>
  </si>
  <si>
    <t>cuuacuuGACU--UCAGUCUCu</t>
  </si>
  <si>
    <t>hsa_circ_0017916</t>
  </si>
  <si>
    <t>ucuuaaguuuuaccCAGUCUCa</t>
  </si>
  <si>
    <t>agGGCCCUUGAGU-A-GUCAGAGg</t>
  </si>
  <si>
    <t xml:space="preserve">  |:|| |::||| | ||||||| </t>
  </si>
  <si>
    <t>uuCUGGAAGUUCAGUGCAGUCUCc</t>
  </si>
  <si>
    <t>NM_005180</t>
  </si>
  <si>
    <t>BMI1</t>
  </si>
  <si>
    <t>agGGCCCUUGAG--UA-GUCAGAGg</t>
  </si>
  <si>
    <t xml:space="preserve">  ||  | ||||  :| ||||||| </t>
  </si>
  <si>
    <t>gcCCCAGUACUCCAGUGCAGUCUCc</t>
  </si>
  <si>
    <t>NR_024557</t>
  </si>
  <si>
    <t>WAC</t>
  </si>
  <si>
    <t xml:space="preserve">  | |  | || ||||||||| </t>
  </si>
  <si>
    <t>ccCAGCCAUCUAAUCAGUCUCc</t>
  </si>
  <si>
    <t>caaauugucccagcCAGUCUCa</t>
  </si>
  <si>
    <t>cuguauaAAUUACUCAGUCUCa</t>
  </si>
  <si>
    <t xml:space="preserve">   :||||:   ||||||||| </t>
  </si>
  <si>
    <t>agaUGGGAG---AUCAGUCUCa</t>
  </si>
  <si>
    <t>acagaaaagaugccCAGUCUCc</t>
  </si>
  <si>
    <t xml:space="preserve">  |:|  : :|: |||||||| </t>
  </si>
  <si>
    <t>uaCUGAUGUUUUCUCAGUCUCc</t>
  </si>
  <si>
    <t xml:space="preserve">  ::|  :|| |||||||||| </t>
  </si>
  <si>
    <t>guUUGAUGAC-CAUCAGUCUCu</t>
  </si>
  <si>
    <t xml:space="preserve">       :|||  ||||||||| </t>
  </si>
  <si>
    <t>acaggcuGACUAAAUCAGUCUCc</t>
  </si>
  <si>
    <t xml:space="preserve">    ||||:: :| ||||||| </t>
  </si>
  <si>
    <t>cuaaGGGAGUGUAACAGUCUCu</t>
  </si>
  <si>
    <t xml:space="preserve">          |:|| ||||||| </t>
  </si>
  <si>
    <t>agaaauuauaUUAUGCAGUCUCa</t>
  </si>
  <si>
    <t>agGGCCCUU--GAGUA--GUCAGAGg</t>
  </si>
  <si>
    <t xml:space="preserve">  || | |:  | |||  ||||||| </t>
  </si>
  <si>
    <t>uaCCAGCAGUCCCCAUUACAGUCUCc</t>
  </si>
  <si>
    <t xml:space="preserve">  || ||  |||  ||||||| </t>
  </si>
  <si>
    <t>uaCCUGG-UCUCUCCAGUCUCa</t>
  </si>
  <si>
    <t xml:space="preserve">     ||  : |  ||||||| </t>
  </si>
  <si>
    <t>gucaaGGUUUGCCACAGUCUCu</t>
  </si>
  <si>
    <t>NM_001142353</t>
  </si>
  <si>
    <t>PPP3CB</t>
  </si>
  <si>
    <t xml:space="preserve">  |:|  ||:|:  ||||||| </t>
  </si>
  <si>
    <t>gaCUGUAAAUUUCACAGUCUCu</t>
  </si>
  <si>
    <t>aaauuaucuCCCACCAGUCUCu</t>
  </si>
  <si>
    <t>NM_012330</t>
  </si>
  <si>
    <t>KAT6B</t>
  </si>
  <si>
    <t>guuggauaagaagaCAGUCUCu</t>
  </si>
  <si>
    <t>agggcccuUGAGU---AGUCAGAGg</t>
  </si>
  <si>
    <t>ucuauaccACUCAGGGACAGUCUCg</t>
  </si>
  <si>
    <t>NR_027428</t>
  </si>
  <si>
    <t>LOC219347</t>
  </si>
  <si>
    <t>aaaaacuGGCUGGACAGUCUCu</t>
  </si>
  <si>
    <t xml:space="preserve">     ||||   ||||||||| </t>
  </si>
  <si>
    <t>gaguuGGAAGAAAUCAGUCUCc</t>
  </si>
  <si>
    <t xml:space="preserve">       |:| || ||||||| </t>
  </si>
  <si>
    <t>uuggcacAGCACA-CAGUCUCu</t>
  </si>
  <si>
    <t>NM_015631</t>
  </si>
  <si>
    <t>TCTN3</t>
  </si>
  <si>
    <t xml:space="preserve">       || |  |||||||| </t>
  </si>
  <si>
    <t>cucucaaAAAUGCUCAGUCUCu</t>
  </si>
  <si>
    <t xml:space="preserve">        || ::|||||||| </t>
  </si>
  <si>
    <t>cacccaacACCUGUCAGUCUCa</t>
  </si>
  <si>
    <t xml:space="preserve">  || ||  :||  ||||||| </t>
  </si>
  <si>
    <t>acCCUGGUUUUC--CAGUCUCc</t>
  </si>
  <si>
    <t>NM_001100626</t>
  </si>
  <si>
    <t>ERLIN1</t>
  </si>
  <si>
    <t xml:space="preserve">       ::| ::|||||||| </t>
  </si>
  <si>
    <t>gcugucaGGCCUGUCAGUCUCa</t>
  </si>
  <si>
    <t>NM_001278</t>
  </si>
  <si>
    <t>CHUK</t>
  </si>
  <si>
    <t>agggcccuUGAGU-A-GUCAGAGg</t>
  </si>
  <si>
    <t xml:space="preserve">        |:||| | ||||||| </t>
  </si>
  <si>
    <t>aagucuucAUUCACUACAGUCUCg</t>
  </si>
  <si>
    <t>NM_030971</t>
  </si>
  <si>
    <t>SFXN3</t>
  </si>
  <si>
    <t>ugauucucuugCCUCAGUCUCc</t>
  </si>
  <si>
    <t>uccaaaugugUC-UCAGUCUCc</t>
  </si>
  <si>
    <t>acccccuccugcccCAGUCUCa</t>
  </si>
  <si>
    <t>NM_024326</t>
  </si>
  <si>
    <t>FBXL15</t>
  </si>
  <si>
    <t>aggacgacagaagcCAGUCUCu</t>
  </si>
  <si>
    <t>AGO1-4,AGO4</t>
  </si>
  <si>
    <t>gacacugcuguggaCAGUCUCa</t>
  </si>
  <si>
    <t>cagacuuuuCUGGGCAGUCUCa</t>
  </si>
  <si>
    <t>NM_001191003</t>
  </si>
  <si>
    <t>GSTO1</t>
  </si>
  <si>
    <t>aaggaaGAUCCCA-CAGUCUCa</t>
  </si>
  <si>
    <t>NM_004832</t>
  </si>
  <si>
    <t>NM_004419</t>
  </si>
  <si>
    <t>DUSP5</t>
  </si>
  <si>
    <t>gccuacccACUCAACAGUCUCa</t>
  </si>
  <si>
    <t xml:space="preserve">  :| | |: | | |||||||| </t>
  </si>
  <si>
    <t>ccUCAGUAGAUAAUUCAGUCUCu</t>
  </si>
  <si>
    <t>agggccCU-UGA-GUAGUCAGAGg</t>
  </si>
  <si>
    <t xml:space="preserve">      || |:| || ||||||| </t>
  </si>
  <si>
    <t>auugauGACAUUGCA-CAGUCUCu</t>
  </si>
  <si>
    <t xml:space="preserve">  |:| ||| |::|  ||||||| </t>
  </si>
  <si>
    <t>aaCUGUGAAGUUGUCGCAGUCUCa</t>
  </si>
  <si>
    <t>NM_014098</t>
  </si>
  <si>
    <t>NM_001005339</t>
  </si>
  <si>
    <t>RGS10</t>
  </si>
  <si>
    <t xml:space="preserve">   || |:|   : ||||||| </t>
  </si>
  <si>
    <t>caaCGUGGA-GGGGCAGUCUCg</t>
  </si>
  <si>
    <t>agGGCCCUUGAG-UA--GUCAGAGg</t>
  </si>
  <si>
    <t xml:space="preserve">  ::||| | || :|  ||||||| </t>
  </si>
  <si>
    <t>gaUUGGGCAGUCGGUCCCAGUCUCu</t>
  </si>
  <si>
    <t xml:space="preserve">     | |:|  | ||||||| </t>
  </si>
  <si>
    <t>caguaGCAGCAGAGCAGUCUCu</t>
  </si>
  <si>
    <t>NM_006997</t>
  </si>
  <si>
    <t>TACC2</t>
  </si>
  <si>
    <t>caaaaaacaaaaGUCAGUCUCa</t>
  </si>
  <si>
    <t xml:space="preserve">     ||| :  | ||||||| </t>
  </si>
  <si>
    <t>caguuGGAUUAAAGCAGUCUCu</t>
  </si>
  <si>
    <t xml:space="preserve">   :|||| ::| : ||||||| </t>
  </si>
  <si>
    <t>cugUGGGAUGUUGGGCAGUCUCu</t>
  </si>
  <si>
    <t xml:space="preserve">  |:|| |:| || ||||||| </t>
  </si>
  <si>
    <t>caCUGGUAGC-CA-CAGUCUCu</t>
  </si>
  <si>
    <t>NM_000375</t>
  </si>
  <si>
    <t>UROS</t>
  </si>
  <si>
    <t xml:space="preserve">  |:||   | ||| ||||||| </t>
  </si>
  <si>
    <t>cuCUGGCCUCACAUACAGUCUCa</t>
  </si>
  <si>
    <t>cugccuuccgaCA-CAGUCUCc</t>
  </si>
  <si>
    <t>NM_005387</t>
  </si>
  <si>
    <t>gcaagcacagggACCAGUCUCu</t>
  </si>
  <si>
    <t>NM_001014794</t>
  </si>
  <si>
    <t>ILK</t>
  </si>
  <si>
    <t xml:space="preserve">  |: || :| :: ||||||| </t>
  </si>
  <si>
    <t>ugCUAGGUGCCUGCCAGUCUCc</t>
  </si>
  <si>
    <t>NM_001014795</t>
  </si>
  <si>
    <t>NM_004517</t>
  </si>
  <si>
    <t>cugaaucAGGUCCUCAGUCUCc</t>
  </si>
  <si>
    <t xml:space="preserve">  ::| |:|: ||| ||||||| </t>
  </si>
  <si>
    <t>guUUGAGGAUGCAUCCAGUCUCc</t>
  </si>
  <si>
    <t>NM_020645</t>
  </si>
  <si>
    <t>NRIP3</t>
  </si>
  <si>
    <t>uuuuuuGACACU-GCCAGUCUCa</t>
  </si>
  <si>
    <t xml:space="preserve">     ||||: |  ||||||| </t>
  </si>
  <si>
    <t>gagaaGGAAUCCUCCAGUCUCg</t>
  </si>
  <si>
    <t>uucauucuguauggCAGUCUCc</t>
  </si>
  <si>
    <t xml:space="preserve">  ||  | ::||:   |||||||| </t>
  </si>
  <si>
    <t>cuCCUUGUGUUCGUGUUCAGUCUCu</t>
  </si>
  <si>
    <t>caauuGGAA---ACCAGUCUCu</t>
  </si>
  <si>
    <t xml:space="preserve">  :| ||  |  | ||||||| </t>
  </si>
  <si>
    <t>agUCCGGCUCAGACCAGUCUCc</t>
  </si>
  <si>
    <t>agggcCCUUGAG-UAGUCAGAGg</t>
  </si>
  <si>
    <t xml:space="preserve">     ||| ||| | ||||||| </t>
  </si>
  <si>
    <t>aauguGGACCUCAACCAGUCUCc</t>
  </si>
  <si>
    <t>NM_001145399</t>
  </si>
  <si>
    <t>MPPED2</t>
  </si>
  <si>
    <t>accuacccagagGUCAGUCUCu</t>
  </si>
  <si>
    <t>NM_001584</t>
  </si>
  <si>
    <t>NM_024081</t>
  </si>
  <si>
    <t>PRRG4</t>
  </si>
  <si>
    <t xml:space="preserve">       :|:|| |||||||| </t>
  </si>
  <si>
    <t>ccuuuuaGAUUC-UCAGUCUCu</t>
  </si>
  <si>
    <t>ugucuucAGUAAGUCAGUCUCa</t>
  </si>
  <si>
    <t xml:space="preserve">   :||  |: || ||||||| </t>
  </si>
  <si>
    <t>cagUGGUUAUACA-CAGUCUCa</t>
  </si>
  <si>
    <t>agGGC-CCUUGAGU--AGUCAGAGg</t>
  </si>
  <si>
    <t xml:space="preserve">  |||  || | ||   ||||||| </t>
  </si>
  <si>
    <t>ucCCGCUGAUCCCACCACAGUCUCa</t>
  </si>
  <si>
    <t>NM_003682</t>
  </si>
  <si>
    <t>MADD</t>
  </si>
  <si>
    <t xml:space="preserve">  || |  ::  | ||||||| </t>
  </si>
  <si>
    <t>ccCCUGAUGUGAACCAGUCUCc</t>
  </si>
  <si>
    <t>NM_130475</t>
  </si>
  <si>
    <t>acacaggccagcccCAGUCUCa</t>
  </si>
  <si>
    <t>caugcuuguucCAACAGUCUCc</t>
  </si>
  <si>
    <t>NM_001172639</t>
  </si>
  <si>
    <t>gccauucucCUGCCUCAGUCUCc</t>
  </si>
  <si>
    <t>uuguuauAACCUA-CAGUCUCc</t>
  </si>
  <si>
    <t xml:space="preserve">        || :: ||||||| </t>
  </si>
  <si>
    <t>uucuucccACCUGGCAGUCUCa</t>
  </si>
  <si>
    <t>uuucuuugcCUCUGCAGUCUCa</t>
  </si>
  <si>
    <t>NM_001142520</t>
  </si>
  <si>
    <t>FAM111A</t>
  </si>
  <si>
    <t>cgauucuuAUGCCUCAGUCUCc</t>
  </si>
  <si>
    <t>NM_022074</t>
  </si>
  <si>
    <t>NM_001923</t>
  </si>
  <si>
    <t>DDB1</t>
  </si>
  <si>
    <t xml:space="preserve">  || |||  :|:| ||||||| </t>
  </si>
  <si>
    <t>ucCCUGGAUUUUUACCAGUCUCa</t>
  </si>
  <si>
    <t>cccuugcuuCUCCCCAGUCUCu</t>
  </si>
  <si>
    <t xml:space="preserve">      || :|:: ||||||| </t>
  </si>
  <si>
    <t>aaggaaGAUUUUGACAGUCUCu</t>
  </si>
  <si>
    <t>NM_006779</t>
  </si>
  <si>
    <t>CDC42EP2</t>
  </si>
  <si>
    <t xml:space="preserve">  |||| ::|  | ||||||| </t>
  </si>
  <si>
    <t>ucCCGGAGGCAGA-CAGUCUCc</t>
  </si>
  <si>
    <t>agCCCGG-CCUC--CAGUCUCc</t>
  </si>
  <si>
    <t xml:space="preserve">    |||: |||  ||||||| </t>
  </si>
  <si>
    <t>cagaGGGGCCUC-CCAGUCUCc</t>
  </si>
  <si>
    <t>NR_030767</t>
  </si>
  <si>
    <t>ANKRD13D</t>
  </si>
  <si>
    <t>cugCGAGUAGACACCAGUCUCc</t>
  </si>
  <si>
    <t>aggGCCC--UUGAGUAGUCAGAGg</t>
  </si>
  <si>
    <t xml:space="preserve">   :|||  || | | ||||||| </t>
  </si>
  <si>
    <t>acgUGGGAAAAAUAAGCAGUCUCu</t>
  </si>
  <si>
    <t>cgaggcccgagUACCAGUCUCc</t>
  </si>
  <si>
    <t xml:space="preserve">       | | | |||||||| </t>
  </si>
  <si>
    <t>accucucACCCCUUCAGUCUCc</t>
  </si>
  <si>
    <t>ugaagagacaagcgCAGUCUCc</t>
  </si>
  <si>
    <t>guguauaAACAAGCCAGUCUCg</t>
  </si>
  <si>
    <t xml:space="preserve">  |:| ||:  | |||||||| </t>
  </si>
  <si>
    <t>auCUGUGAG-GC-UCAGUCUCc</t>
  </si>
  <si>
    <t>ccaccuccuCUACUCAGUCUCu</t>
  </si>
  <si>
    <t>NM_030813</t>
  </si>
  <si>
    <t>CLPB</t>
  </si>
  <si>
    <t>accauucucCUGCCUCAGUCUCu</t>
  </si>
  <si>
    <t>NM_014824</t>
  </si>
  <si>
    <t>FCHSD2</t>
  </si>
  <si>
    <t xml:space="preserve">  | || |:| |  ||||||| </t>
  </si>
  <si>
    <t>ugCAGGUAGC-C--CAGUCUCg</t>
  </si>
  <si>
    <t>hsa_circ_0000338</t>
  </si>
  <si>
    <t>hsa_circ_001748</t>
  </si>
  <si>
    <t>agggCCCUUGAGUA--GUCAGAGg</t>
  </si>
  <si>
    <t xml:space="preserve">    || |: | :|  ||||||| </t>
  </si>
  <si>
    <t>agggGGUAGGUGGUCCCAGUCUCu</t>
  </si>
  <si>
    <t>cgacuauuuCUAACCAGUCUCa</t>
  </si>
  <si>
    <t xml:space="preserve">     | || | :|||||||| </t>
  </si>
  <si>
    <t>aacaaGAAAAUGGUCAGUCUCc</t>
  </si>
  <si>
    <t>NM_182904</t>
  </si>
  <si>
    <t>P4HA3</t>
  </si>
  <si>
    <t xml:space="preserve">     |||:  ::|||||||| </t>
  </si>
  <si>
    <t>cuggaGGAGGCUGUCAGUCUCu</t>
  </si>
  <si>
    <t xml:space="preserve">       ||| ||| ||||||| </t>
  </si>
  <si>
    <t>ccuaaacAACAUCAACAGUCUCc</t>
  </si>
  <si>
    <t>agcaacagcCUCAGCAGUCUCc</t>
  </si>
  <si>
    <t>agggccCUUGAG---UAGUCAGAGg</t>
  </si>
  <si>
    <t xml:space="preserve">      || ||:   ||||||||| </t>
  </si>
  <si>
    <t>cuagauGAUCUUGGGAUCAGUCUCa</t>
  </si>
  <si>
    <t>uacauagcugUGAACAGUCUCc</t>
  </si>
  <si>
    <t>agGGC-CCUUGAGUA-GUCAGAGg</t>
  </si>
  <si>
    <t xml:space="preserve">  |:| | | :|:|| ||||||| </t>
  </si>
  <si>
    <t>uuCUGAGCAUUUUAUCCAGUCUCa</t>
  </si>
  <si>
    <t>NM_001243571</t>
  </si>
  <si>
    <t>MTMR2</t>
  </si>
  <si>
    <t>agggccCUUGAG--UA---GUCAGAGg</t>
  </si>
  <si>
    <t xml:space="preserve">      |:|:||  ||   ||||||| </t>
  </si>
  <si>
    <t>uaucauGGAUUCCAAUGCCCAGUCUCa</t>
  </si>
  <si>
    <t>NM_032427</t>
  </si>
  <si>
    <t>MAML2</t>
  </si>
  <si>
    <t>uaaaagccaaaagaCAGUCUCc</t>
  </si>
  <si>
    <t xml:space="preserve">      | :: || ||||||| </t>
  </si>
  <si>
    <t>uacaaaGUGUCCACCAGUCUCu</t>
  </si>
  <si>
    <t>acaaaGAAAGGAAUGCAGUCUCu</t>
  </si>
  <si>
    <t xml:space="preserve">  |||  |:|||  |||||||| </t>
  </si>
  <si>
    <t>auCCGUCAGCUCUCUCAGUCUCu</t>
  </si>
  <si>
    <t>NM_001077691</t>
  </si>
  <si>
    <t>ALG9</t>
  </si>
  <si>
    <t>aagacucAACAGGUCAGUCUCu</t>
  </si>
  <si>
    <t>NM_004716</t>
  </si>
  <si>
    <t>PCSK7</t>
  </si>
  <si>
    <t xml:space="preserve">     || | | | ||||||| </t>
  </si>
  <si>
    <t>cauguGGCAGUGA-CAGUCUCc</t>
  </si>
  <si>
    <t>agggccCUUG--AGUAGUCAGAGg</t>
  </si>
  <si>
    <t xml:space="preserve">      ||||  |:| ||||||| </t>
  </si>
  <si>
    <t>uuuauuGAACUUUUAACAGUCUCu</t>
  </si>
  <si>
    <t xml:space="preserve">  ||   | |||| ||||||| </t>
  </si>
  <si>
    <t>guCCUUUACCUCA-CAGUCUCu</t>
  </si>
  <si>
    <t xml:space="preserve">  :||  ||  | |||||||| </t>
  </si>
  <si>
    <t>uaUCGUCAAAACCUCAGUCUCa</t>
  </si>
  <si>
    <t>NM_138788</t>
  </si>
  <si>
    <t>TMEM45B</t>
  </si>
  <si>
    <t>guaccuauuCUUUGCAGUCUCa</t>
  </si>
  <si>
    <t>NM_001143835</t>
  </si>
  <si>
    <t>NFRKB</t>
  </si>
  <si>
    <t xml:space="preserve">   |||   :||  ||||||| </t>
  </si>
  <si>
    <t>aagCGGCCCUUCCACAGUCUCa</t>
  </si>
  <si>
    <t xml:space="preserve">   | ||  |||  ||||||| </t>
  </si>
  <si>
    <t>aagCAGGCCCUC--CAGUCUCu</t>
  </si>
  <si>
    <t xml:space="preserve">   | ||||   | ||||||| </t>
  </si>
  <si>
    <t>aagCAGGAAGAGAGCAGUCUCa</t>
  </si>
  <si>
    <t>NM_213655</t>
  </si>
  <si>
    <t xml:space="preserve">  |:|   |  || ||||||| </t>
  </si>
  <si>
    <t>uaCUGUCCAAGCA-CAGUCUCa</t>
  </si>
  <si>
    <t xml:space="preserve">  |:| || || :| ||||||| </t>
  </si>
  <si>
    <t>caCUGUGAUACCUACCAGUCUCc</t>
  </si>
  <si>
    <t>NM_018463</t>
  </si>
  <si>
    <t>ITFG2</t>
  </si>
  <si>
    <t xml:space="preserve">  ||| | || |  ||||||| </t>
  </si>
  <si>
    <t>ugCCGAGCACACCACAGUCUCc</t>
  </si>
  <si>
    <t>cauucucuGCCCAGCAGUCUCu</t>
  </si>
  <si>
    <t>NM_003213</t>
  </si>
  <si>
    <t>TEAD4</t>
  </si>
  <si>
    <t xml:space="preserve">  ||||  :| || ||||||| </t>
  </si>
  <si>
    <t>ccCCGGCCGCCCAGCAGUCUCa</t>
  </si>
  <si>
    <t xml:space="preserve">       :|:  :|||||||| </t>
  </si>
  <si>
    <t>aauuccaGAUGAGUCAGUCUCu</t>
  </si>
  <si>
    <t>NM_001135734</t>
  </si>
  <si>
    <t>ZNF384</t>
  </si>
  <si>
    <t>gccuucuAUCCCCACAGUCUCa</t>
  </si>
  <si>
    <t>ugauuccucCUUUCCAGUCUCu</t>
  </si>
  <si>
    <t>NR_026947</t>
  </si>
  <si>
    <t>MATL2963</t>
  </si>
  <si>
    <t xml:space="preserve">  | || || |: |||||||| </t>
  </si>
  <si>
    <t>caCAGGCAAAUU-UCAGUCUCc</t>
  </si>
  <si>
    <t xml:space="preserve">        ::|  |||||||| </t>
  </si>
  <si>
    <t>uuucauauGUUGCUCAGUCUCc</t>
  </si>
  <si>
    <t xml:space="preserve">  ||   :|| | |||||||| </t>
  </si>
  <si>
    <t>gcCCACAGACGCCUCAGUCUCu</t>
  </si>
  <si>
    <t>agggccCUUGAGUA---GUCAGAGg</t>
  </si>
  <si>
    <t xml:space="preserve">      ||||| :|   ||||||| </t>
  </si>
  <si>
    <t>auguuuGAACUAGUUUACAGUCUCa</t>
  </si>
  <si>
    <t xml:space="preserve">      ||||   |||||||| </t>
  </si>
  <si>
    <t>gugcaaGAAC---UCAGUCUCu</t>
  </si>
  <si>
    <t>NM_004064</t>
  </si>
  <si>
    <t>CDKN1B</t>
  </si>
  <si>
    <t>cucacugccCUCCCCAGUCUCu</t>
  </si>
  <si>
    <t>NM_016551</t>
  </si>
  <si>
    <t>TM7SF3</t>
  </si>
  <si>
    <t>agGGCCCU---UGAGUAGUCAGAGg</t>
  </si>
  <si>
    <t xml:space="preserve">  || |||   ::||| ||||||| </t>
  </si>
  <si>
    <t>ugCCUGGAGUGGUUCAACAGUCUCu</t>
  </si>
  <si>
    <t>ucuucguuuCUAAGUCAGUCUCc</t>
  </si>
  <si>
    <t xml:space="preserve">      |||:|| |||||||| </t>
  </si>
  <si>
    <t>uucauuGAAUUCUUCAGUCUCa</t>
  </si>
  <si>
    <t>NM_016570</t>
  </si>
  <si>
    <t>ERGIC2</t>
  </si>
  <si>
    <t xml:space="preserve">       :|:||||  ||||||| </t>
  </si>
  <si>
    <t>agaagauGAUUCAUCACAGUCUCc</t>
  </si>
  <si>
    <t xml:space="preserve">  ::| ||| ||| ||||||| </t>
  </si>
  <si>
    <t>cuUUGAGAA-UCA-CAGUCUCu</t>
  </si>
  <si>
    <t>NM_012062</t>
  </si>
  <si>
    <t>DNM1L</t>
  </si>
  <si>
    <t>uagcugcucagUAUCAGUCUCu</t>
  </si>
  <si>
    <t>caaucuucACUC--CAGUCUCu</t>
  </si>
  <si>
    <t>guauaGGAA---AGCAGUCUCu</t>
  </si>
  <si>
    <t>NM_001173464</t>
  </si>
  <si>
    <t>KIF21A</t>
  </si>
  <si>
    <t>gguugcuuaaaaAUCAGUCUCa</t>
  </si>
  <si>
    <t>NM_016488</t>
  </si>
  <si>
    <t>PPHLN1</t>
  </si>
  <si>
    <t>cauacucuuucCAUCAGUCUCa</t>
  </si>
  <si>
    <t>NM_201515</t>
  </si>
  <si>
    <t>agGGCCCUUGA---GUAGUCAGAGg</t>
  </si>
  <si>
    <t xml:space="preserve">  :| | ||:|   || ||||||| </t>
  </si>
  <si>
    <t>caUCUGUAAUUCCACAGCAGUCUCc</t>
  </si>
  <si>
    <t>aaaagaagcggcccCAGUCUCc</t>
  </si>
  <si>
    <t xml:space="preserve">       |:|  :|||||||| </t>
  </si>
  <si>
    <t>cugaaacAGCCAGUCAGUCUCa</t>
  </si>
  <si>
    <t xml:space="preserve">        :| :: ||||||| </t>
  </si>
  <si>
    <t>auuaaucuGCCUGGCAGUCUCu</t>
  </si>
  <si>
    <t xml:space="preserve">         :|::|||||||| </t>
  </si>
  <si>
    <t>uuuuuuuucUUUGUCAGUCUCu</t>
  </si>
  <si>
    <t>agGGCCCUUG--AGUA---GUCAGAGg</t>
  </si>
  <si>
    <t xml:space="preserve">  ::| ||:|   |||   ||||||| </t>
  </si>
  <si>
    <t>agUUGUGAGCCACCAUGCCCAGUCUCu</t>
  </si>
  <si>
    <t>uucguuguuccaAUCAGUCUCu</t>
  </si>
  <si>
    <t>agugccuucCCUGCCAGUCUCc</t>
  </si>
  <si>
    <t xml:space="preserve">  ::||||: ||  ||||||| </t>
  </si>
  <si>
    <t>aaUUGGGAGAUC-CCAGUCUCa</t>
  </si>
  <si>
    <t>ucagucauGCUCA-CAGUCUCu</t>
  </si>
  <si>
    <t xml:space="preserve">       |:|||  ||||||| </t>
  </si>
  <si>
    <t>ccaguccAGCUC-CCAGUCUCc</t>
  </si>
  <si>
    <t>auagcauGAC-CAUCAGUCUCa</t>
  </si>
  <si>
    <t xml:space="preserve">  |:|||| | ||  ||||||| </t>
  </si>
  <si>
    <t>agCUGGGAGAGUC--CAGUCUCa</t>
  </si>
  <si>
    <t>NM_006121</t>
  </si>
  <si>
    <t>KRT1</t>
  </si>
  <si>
    <t>ggacaacAAC-CG-CAGUCUCg</t>
  </si>
  <si>
    <t>ugcugcucugaggaCAGUCUCu</t>
  </si>
  <si>
    <t xml:space="preserve">  :|||| :| || ||||||| </t>
  </si>
  <si>
    <t>cuUCGGG-GCCCA-CAGUCUCu</t>
  </si>
  <si>
    <t xml:space="preserve">  ||   |||  |  ||||||| </t>
  </si>
  <si>
    <t>ucCCCAAAACAAACCCAGUCUCu</t>
  </si>
  <si>
    <t>NM_002624</t>
  </si>
  <si>
    <t>PFDN5</t>
  </si>
  <si>
    <t>gagauucuuCUGCCUCAGUCUCc</t>
  </si>
  <si>
    <t>NM_001251825</t>
  </si>
  <si>
    <t>agGGCCCUU-GAGUAGUCAGAGg</t>
  </si>
  <si>
    <t xml:space="preserve">  ||  ||| | || ||||||| </t>
  </si>
  <si>
    <t>uuCCAAGAAUCGCA-CAGUCUCu</t>
  </si>
  <si>
    <t>NM_003109</t>
  </si>
  <si>
    <t xml:space="preserve">    | ||:| || |||||||| </t>
  </si>
  <si>
    <t>aguaGUGAGC-CACUCAGUCUCu</t>
  </si>
  <si>
    <t>NM_005016</t>
  </si>
  <si>
    <t>PCBP2</t>
  </si>
  <si>
    <t xml:space="preserve">  ::|| ||: || ||||||| </t>
  </si>
  <si>
    <t>agUUGGCAAUGCAACAGUCUCa</t>
  </si>
  <si>
    <t>NM_031989</t>
  </si>
  <si>
    <t xml:space="preserve">        :|| ||||||||| </t>
  </si>
  <si>
    <t>caucacauGCU-AUCAGUCUCc</t>
  </si>
  <si>
    <t xml:space="preserve">   :|||||  || ||||||| </t>
  </si>
  <si>
    <t>gugUGGGAA-GCAACAGUCUCc</t>
  </si>
  <si>
    <t>cuuucauuuCUU-UCAGUCUCu</t>
  </si>
  <si>
    <t xml:space="preserve">  :| | |:||:: ||||||| </t>
  </si>
  <si>
    <t>ccUCAGCAGCUUGGCAGUCUCa</t>
  </si>
  <si>
    <t>auguuuuguagagaCAGUCUCc</t>
  </si>
  <si>
    <t>uugauggcuggggcCAGUCUCu</t>
  </si>
  <si>
    <t xml:space="preserve">  |:| ||| ||:  ||||||| </t>
  </si>
  <si>
    <t>ggCUGAGGACCUUCCCAGUCUCc</t>
  </si>
  <si>
    <t>acugcauguggcugCAGUCUCc</t>
  </si>
  <si>
    <t>ccucuuuuuCUUACCAGUCUCc</t>
  </si>
  <si>
    <t>NM_013449</t>
  </si>
  <si>
    <t>BAZ2A</t>
  </si>
  <si>
    <t>agcaguccuCCCAGCAGUCUCc</t>
  </si>
  <si>
    <t>aacaaccucCCCAGCAGUCUCc</t>
  </si>
  <si>
    <t>agGGCCCUU-GA---GUAGUCAGAGg</t>
  </si>
  <si>
    <t xml:space="preserve">  || | || ||   || ||||||| </t>
  </si>
  <si>
    <t>auCCAGCAACCUCACCAGCAGUCUCg</t>
  </si>
  <si>
    <t>agggcccuUGA--GUAGUCAGAGg</t>
  </si>
  <si>
    <t xml:space="preserve">        |||  | |||||||| </t>
  </si>
  <si>
    <t>auaaugcuACUGCCUUCAGUCUCc</t>
  </si>
  <si>
    <t>NM_001686</t>
  </si>
  <si>
    <t>ATP5B</t>
  </si>
  <si>
    <t xml:space="preserve">   | | |:| | |||||||| </t>
  </si>
  <si>
    <t>uugCUGCAGC-CUUCAGUCUCc</t>
  </si>
  <si>
    <t>agcacccucCCCACCAGUCUCu</t>
  </si>
  <si>
    <t xml:space="preserve">         :|||  |||||||| </t>
  </si>
  <si>
    <t>cuuaucucuUUCAACUCAGUCUCu</t>
  </si>
  <si>
    <t>agacuguuuCUCGAAUCCAGUCUCc</t>
  </si>
  <si>
    <t xml:space="preserve">       | ||| |   ||||||| </t>
  </si>
  <si>
    <t>cugucacAUCUCCUACCCAGUCUCc</t>
  </si>
  <si>
    <t>uaauuuagguggcUCAGUCUCa</t>
  </si>
  <si>
    <t xml:space="preserve">      ||::|  |||||||| </t>
  </si>
  <si>
    <t>aaguuuGAGUU--UCAGUCUCa</t>
  </si>
  <si>
    <t>aucuguuuggagggCAGUCUCa</t>
  </si>
  <si>
    <t>ugucuugucUUUGGCAGUCUCa</t>
  </si>
  <si>
    <t>auaggcucaagaAUCAGUCUCa</t>
  </si>
  <si>
    <t xml:space="preserve">       |:|  | ||||||| </t>
  </si>
  <si>
    <t>gaucaaaAGCAAAACAGUCUCu</t>
  </si>
  <si>
    <t>NM_152588</t>
  </si>
  <si>
    <t>TMTC2</t>
  </si>
  <si>
    <t>gccgaugucggggcCAGUCUCu</t>
  </si>
  <si>
    <t>acaCUGCAAGUAGCCAGUCUCu</t>
  </si>
  <si>
    <t xml:space="preserve">       |::  | ||||||| </t>
  </si>
  <si>
    <t>uguccccAGUGGAACAGUCUCu</t>
  </si>
  <si>
    <t>hsa_circ_0000431</t>
  </si>
  <si>
    <t>hsa_circ_001965</t>
  </si>
  <si>
    <t>aagaaaGAAGAAUUCAGUCUCa</t>
  </si>
  <si>
    <t>NM_017915</t>
  </si>
  <si>
    <t>C12orf48</t>
  </si>
  <si>
    <t xml:space="preserve">    | |||:|:| ||||||| </t>
  </si>
  <si>
    <t>agugGAGAAUUUA-CAGUCUCu</t>
  </si>
  <si>
    <t>hsa_circ_0000432</t>
  </si>
  <si>
    <t>hsa_circ_001467</t>
  </si>
  <si>
    <t>NM_001135570</t>
  </si>
  <si>
    <t>C12orf73</t>
  </si>
  <si>
    <t>aaaauguucgcagcCAGUCUCc</t>
  </si>
  <si>
    <t>NM_003330</t>
  </si>
  <si>
    <t>TXNRD1</t>
  </si>
  <si>
    <t>auCCAUGAAGUCACCAGUCUCa</t>
  </si>
  <si>
    <t xml:space="preserve">       |:: || ||||||| </t>
  </si>
  <si>
    <t>uucuccaAGUCCACCAGUCUCu</t>
  </si>
  <si>
    <t>NM_018413</t>
  </si>
  <si>
    <t>CHST11</t>
  </si>
  <si>
    <t xml:space="preserve">       |:| |  ||||||| </t>
  </si>
  <si>
    <t>acaaaauAGCACCACAGUCUCc</t>
  </si>
  <si>
    <t xml:space="preserve">     | ||: :  ||||||| </t>
  </si>
  <si>
    <t>uuuaaGCAAUGUUCCAGUCUCu</t>
  </si>
  <si>
    <t xml:space="preserve">         ||:: ||||||| </t>
  </si>
  <si>
    <t>gagcaaugcCUUGCCAGUCUCa</t>
  </si>
  <si>
    <t>caguccaucgUCAUUCAGUCUCu</t>
  </si>
  <si>
    <t xml:space="preserve">       |:| |||  ||||||| </t>
  </si>
  <si>
    <t>gcacuacAGCCCAUUCCAGUCUCg</t>
  </si>
  <si>
    <t>agggcccuUG-AGUAGUCAGAGg</t>
  </si>
  <si>
    <t xml:space="preserve">        || |:||||||||| </t>
  </si>
  <si>
    <t>caugugccACAUUAUCAGUCUCa</t>
  </si>
  <si>
    <t xml:space="preserve">      || :| |  ||||||| </t>
  </si>
  <si>
    <t>uugguuGAUGCACUGCAGUCUCu</t>
  </si>
  <si>
    <t xml:space="preserve">  |:|| | |:  | :| ||||||| </t>
  </si>
  <si>
    <t>ggCUGGAGUAUGGUGGUGCAGUCUCu</t>
  </si>
  <si>
    <t>NM_032314</t>
  </si>
  <si>
    <t>COQ5</t>
  </si>
  <si>
    <t>auguuuGAAUCGAACAGUCUCa</t>
  </si>
  <si>
    <t>uuccuuugcCUUG-CAGUCUCc</t>
  </si>
  <si>
    <t>ucaguucAACACA-CAGUCUCc</t>
  </si>
  <si>
    <t>uugucuGAAGAC-UCAGUCUCu</t>
  </si>
  <si>
    <t>acucaauguCUGCAUCAGUCUCu</t>
  </si>
  <si>
    <t xml:space="preserve">          |::|||||||| </t>
  </si>
  <si>
    <t>gcacaucuuaUUGUCAGUCUCu</t>
  </si>
  <si>
    <t>ucuacauAGCACAUUGCAGUCUCa</t>
  </si>
  <si>
    <t xml:space="preserve">         ||:: |||||||| </t>
  </si>
  <si>
    <t>cagacccucCUUGCUCAGUCUCc</t>
  </si>
  <si>
    <t xml:space="preserve">       ||||:   | ||||||| </t>
  </si>
  <si>
    <t>uccuaucAACUUCAGACCAGUCUCa</t>
  </si>
  <si>
    <t xml:space="preserve">        :| |:|||||||| </t>
  </si>
  <si>
    <t>aagcacacGCCCGUCAGUCUCa</t>
  </si>
  <si>
    <t>NM_023928</t>
  </si>
  <si>
    <t>AACS</t>
  </si>
  <si>
    <t xml:space="preserve">   :|| ||| || ||||||| </t>
  </si>
  <si>
    <t>agGGCCCU-U--GAGUA----GUCAGAGg</t>
  </si>
  <si>
    <t xml:space="preserve">  |:|||| |  :|| |    ||||||| </t>
  </si>
  <si>
    <t>ucCUGGGAUAUCUUCCUGCCACAGUCUCc</t>
  </si>
  <si>
    <t xml:space="preserve">     | |:||:  ||||||| </t>
  </si>
  <si>
    <t>gaaaaGAAGCUUUGCAGUCUCu</t>
  </si>
  <si>
    <t xml:space="preserve">  :| |||   :| ||||||| </t>
  </si>
  <si>
    <t>uaUCAGGA---UACCAGUCUCa</t>
  </si>
  <si>
    <t>hsa_circ_0000465</t>
  </si>
  <si>
    <t>hsa_circ_001052</t>
  </si>
  <si>
    <t>cauuuuacAUUC-CCAGUCUCu</t>
  </si>
  <si>
    <t>NM_006437</t>
  </si>
  <si>
    <t>PARP4</t>
  </si>
  <si>
    <t xml:space="preserve">        | | : ||||||| </t>
  </si>
  <si>
    <t>gaagaaucAGUAGGCAGUCUCg</t>
  </si>
  <si>
    <t>uuuuuuuugagacUCAGUCUCg</t>
  </si>
  <si>
    <t>uuuaauccugUUUUCAGUCUCu</t>
  </si>
  <si>
    <t xml:space="preserve">  :|| |:: | : ||||||| </t>
  </si>
  <si>
    <t>auUCGAGGGAUAGACAGUCUCc</t>
  </si>
  <si>
    <t>agucauuacagaAUCAGUCUCu</t>
  </si>
  <si>
    <t>ucaacaaACCUCA-CAGUCUCc</t>
  </si>
  <si>
    <t>NM_194318</t>
  </si>
  <si>
    <t>B3GALTL</t>
  </si>
  <si>
    <t xml:space="preserve">      ||: || | ||||||| </t>
  </si>
  <si>
    <t>aagaaaGAGGUCAAGCAGUCUCa</t>
  </si>
  <si>
    <t>agggCCCUU--GAGU----AGUCAGAGg</t>
  </si>
  <si>
    <t xml:space="preserve">    |||||  :|||    |||||||| </t>
  </si>
  <si>
    <t>uauaGGGAAGCUUCAUAAGUCAGUCUCa</t>
  </si>
  <si>
    <t>uucugcuucagCACCAGUCUCa</t>
  </si>
  <si>
    <t>ugacauugcCUGUACAGUCUCc</t>
  </si>
  <si>
    <t xml:space="preserve">     | |:| ||  ||||||| </t>
  </si>
  <si>
    <t>acaguGCAGCCCACGCAGUCUCc</t>
  </si>
  <si>
    <t>NM_001164213</t>
  </si>
  <si>
    <t>LRCH1</t>
  </si>
  <si>
    <t>ccugcaaGAUUCA-CAGUCUCu</t>
  </si>
  <si>
    <t>agggcCCUUGAG-UA---GUCAGAGg</t>
  </si>
  <si>
    <t xml:space="preserve">     | ::||| ||   ||||||| </t>
  </si>
  <si>
    <t>agcauGUGGCUCUAUACCCAGUCUCu</t>
  </si>
  <si>
    <t xml:space="preserve">  |:|  ||||   ||||||| </t>
  </si>
  <si>
    <t>ggCUGACAACU--GCAGUCUCc</t>
  </si>
  <si>
    <t>NM_052950</t>
  </si>
  <si>
    <t>WDFY2</t>
  </si>
  <si>
    <t xml:space="preserve">  | ||||:|||| ||||||| </t>
  </si>
  <si>
    <t>auCAGGGAGCUCACCAGUCUCu</t>
  </si>
  <si>
    <t>NM_024546</t>
  </si>
  <si>
    <t>RNF219</t>
  </si>
  <si>
    <t>ucauaaccAC-CUUCAGUCUCc</t>
  </si>
  <si>
    <t>NM_022118</t>
  </si>
  <si>
    <t>RBM26</t>
  </si>
  <si>
    <t>auaauuauACUC--CAGUCUCu</t>
  </si>
  <si>
    <t>NM_006260</t>
  </si>
  <si>
    <t>DNAJC3</t>
  </si>
  <si>
    <t>gaaaaGGAA-GCA-CAGUCUCa</t>
  </si>
  <si>
    <t xml:space="preserve">  |: |  | |:| ||||||| </t>
  </si>
  <si>
    <t>ccCUUGCUAAUUA-CAGUCUCu</t>
  </si>
  <si>
    <t>NM_005561</t>
  </si>
  <si>
    <t>LAMP1</t>
  </si>
  <si>
    <t>aacacuucugacccCAGUCUCg</t>
  </si>
  <si>
    <t>hsa_circ_0000509</t>
  </si>
  <si>
    <t>hsa_circ_002028</t>
  </si>
  <si>
    <t>gaauaaaacagaAACAGUCUCa</t>
  </si>
  <si>
    <t>NM_001029991</t>
  </si>
  <si>
    <t>METTL17</t>
  </si>
  <si>
    <t xml:space="preserve">   :|| ::||   || ||||||| </t>
  </si>
  <si>
    <t>ggaUGGUGGCUUUGCAGCAGUCUCc</t>
  </si>
  <si>
    <t>NM_014045</t>
  </si>
  <si>
    <t>LRP10</t>
  </si>
  <si>
    <t>uacacaccuagCCUCAGUCUCc</t>
  </si>
  <si>
    <t>cagcccccGCUC--CAGUCUCc</t>
  </si>
  <si>
    <t>NM_006405</t>
  </si>
  <si>
    <t>TM9SF1</t>
  </si>
  <si>
    <t>ucauucucAC-CACCAGUCUCu</t>
  </si>
  <si>
    <t>gaugccaauggCAUCCAGUCUCa</t>
  </si>
  <si>
    <t xml:space="preserve">  ::|  :|||   ||||||| </t>
  </si>
  <si>
    <t>ugUUGAUGACU--GCAGUCUCa</t>
  </si>
  <si>
    <t>ugguagcuAUUCUUCAGUCUCc</t>
  </si>
  <si>
    <t>agaauagcaagaccCAGUCUCu</t>
  </si>
  <si>
    <t>NM_013448</t>
  </si>
  <si>
    <t>BAZ1A</t>
  </si>
  <si>
    <t xml:space="preserve">       ||: :| ||||||| </t>
  </si>
  <si>
    <t>ucagaauAAUGUA-CAGUCUCa</t>
  </si>
  <si>
    <t>NM_006364</t>
  </si>
  <si>
    <t>SEC23A</t>
  </si>
  <si>
    <t xml:space="preserve">      || || |  ||||||| </t>
  </si>
  <si>
    <t>cgucaaGAUCUGACCCAGUCUCu</t>
  </si>
  <si>
    <t>ucauucGGUCUGUCCAGUCUCu</t>
  </si>
  <si>
    <t>uuuguuuuuugagaCAGUCUCa</t>
  </si>
  <si>
    <t>agGGCCCU-UG-AG-UAGUCAGAGg</t>
  </si>
  <si>
    <t xml:space="preserve">  :| ||| ||  | | ||||||| </t>
  </si>
  <si>
    <t>uaUCAGGAUACAGCAAGCAGUCUCc</t>
  </si>
  <si>
    <t xml:space="preserve">  |||| |::||   ||||||| </t>
  </si>
  <si>
    <t>ggCCGGAGGGCU--GCAGUCUCc</t>
  </si>
  <si>
    <t>aggGCCCUUGA--GU--AGUCAGAGg</t>
  </si>
  <si>
    <t xml:space="preserve">   ||| ::||  ||   ||||||| </t>
  </si>
  <si>
    <t>gggCGGCGGCUCCCAGCGCAGUCUCa</t>
  </si>
  <si>
    <t xml:space="preserve">   | | |  |:| ||||||| </t>
  </si>
  <si>
    <t>guaCUGUAUAUUA-CAGUCUCu</t>
  </si>
  <si>
    <t>uuaagcugugguuUCAGUCUCu</t>
  </si>
  <si>
    <t>aaaaucugcCUC--CAGUCUCu</t>
  </si>
  <si>
    <t xml:space="preserve">    | ||| |  |||||||| </t>
  </si>
  <si>
    <t>aagaGCGAAAU--UCAGUCUCa</t>
  </si>
  <si>
    <t>uuuuuuuuuugagaCAGUCUCa</t>
  </si>
  <si>
    <t xml:space="preserve">       |:||: |||||||| </t>
  </si>
  <si>
    <t>uucgcccAGCUU-UCAGUCUCa</t>
  </si>
  <si>
    <t>acaacucccCUGAGCAGUCUCa</t>
  </si>
  <si>
    <t xml:space="preserve">  || |   | | |||||||| </t>
  </si>
  <si>
    <t>cuCCUGCUUCCCUUCAGUCUCu</t>
  </si>
  <si>
    <t>gccacacguCACCCCAGUCUCc</t>
  </si>
  <si>
    <t>gcuacucACUUCCUCAGUCUCu</t>
  </si>
  <si>
    <t xml:space="preserve">    | |:|| : |||||||| </t>
  </si>
  <si>
    <t>auaaGAGGACGU-UCAGUCUCa</t>
  </si>
  <si>
    <t xml:space="preserve">  |: |  ::||| ||||||| </t>
  </si>
  <si>
    <t>acCUUGCUGUUCA-CAGUCUCc</t>
  </si>
  <si>
    <t>accaccauGUUGAUCAGUCUCu</t>
  </si>
  <si>
    <t>cuucucauuCCUGUCAGUCUCc</t>
  </si>
  <si>
    <t>gugauucucCUGCCUCAGUCUCu</t>
  </si>
  <si>
    <t>cacucuccuCUCCUCAGUCUCc</t>
  </si>
  <si>
    <t>NM_021260</t>
  </si>
  <si>
    <t>ZFYVE1</t>
  </si>
  <si>
    <t xml:space="preserve">      || :||:  ||||||| </t>
  </si>
  <si>
    <t>ugugaaGACUUCGCACAGUCUCc</t>
  </si>
  <si>
    <t xml:space="preserve">  || || ||  ::|||||||| </t>
  </si>
  <si>
    <t>agCCAGGUACAGUGUCAGUCUCu</t>
  </si>
  <si>
    <t>agGGCC-CUUG--AGU-AGUCAGAGg</t>
  </si>
  <si>
    <t xml:space="preserve">  |:|| | ||  | |  ||||||| </t>
  </si>
  <si>
    <t>ggCUGGAGUACAGUGACGCAGUCUCa</t>
  </si>
  <si>
    <t>NM_001249</t>
  </si>
  <si>
    <t>ENTPD5</t>
  </si>
  <si>
    <t xml:space="preserve">       | ||  | ||||||| </t>
  </si>
  <si>
    <t>accuuucACCUGUUGCAGUCUCu</t>
  </si>
  <si>
    <t>aaucucccAGUGUUCAGUCUCc</t>
  </si>
  <si>
    <t>uuuacuGAA--CA-CAGUCUCu</t>
  </si>
  <si>
    <t xml:space="preserve">  | |  | | ||| ||||||| </t>
  </si>
  <si>
    <t>cuCAGUCACCACAUCCAGUCUCg</t>
  </si>
  <si>
    <t>NM_001102366</t>
  </si>
  <si>
    <t>C14orf159</t>
  </si>
  <si>
    <t xml:space="preserve">   | | | | |:|||||||| </t>
  </si>
  <si>
    <t>cuaCAGCAUCGCGUCAGUCUCu</t>
  </si>
  <si>
    <t xml:space="preserve">  :| ||| :  : ||||||| </t>
  </si>
  <si>
    <t>gcUCCGGAUUGGGCCAGUCUCu</t>
  </si>
  <si>
    <t>NM_001002860</t>
  </si>
  <si>
    <t>BTBD7</t>
  </si>
  <si>
    <t>ucuuuuGAAGCC--CAGUCUCu</t>
  </si>
  <si>
    <t>acaaaaGGGCU--UCAGUCUCa</t>
  </si>
  <si>
    <t xml:space="preserve">  |:|  ||: ::|||||||| </t>
  </si>
  <si>
    <t>cuCUGCAAAUGUGUCAGUCUCc</t>
  </si>
  <si>
    <t>NM_001242414</t>
  </si>
  <si>
    <t>WDR20</t>
  </si>
  <si>
    <t>ccuuccacAUUCAGCAGUCUCa</t>
  </si>
  <si>
    <t>NM_181291</t>
  </si>
  <si>
    <t>NM_001128918</t>
  </si>
  <si>
    <t>MARK3</t>
  </si>
  <si>
    <t xml:space="preserve">      | ||| : ||||||| </t>
  </si>
  <si>
    <t>acaacaGUACUGGCCAGUCUCc</t>
  </si>
  <si>
    <t>NM_001128920</t>
  </si>
  <si>
    <t>agggCCC--UUGAGUAGUCAGAGg</t>
  </si>
  <si>
    <t xml:space="preserve">    |||  ||  |  ||||||| </t>
  </si>
  <si>
    <t>uaaaGGGUCAAGGCCACAGUCUCc</t>
  </si>
  <si>
    <t xml:space="preserve">  ||   ||  |  ||||||| </t>
  </si>
  <si>
    <t>acCCUAUAAAGCCCCAGUCUCu</t>
  </si>
  <si>
    <t>NM_001195082</t>
  </si>
  <si>
    <t>TEX22</t>
  </si>
  <si>
    <t>cugaggcccagagcCAGUCUCc</t>
  </si>
  <si>
    <t>aaugccaAAAUGAGCAGUCUCc</t>
  </si>
  <si>
    <t xml:space="preserve">  :||| :  |: |||||||| </t>
  </si>
  <si>
    <t>aaUCGGCGCGUUUUCAGUCUCc</t>
  </si>
  <si>
    <t xml:space="preserve">      ||::|:| ||||||| </t>
  </si>
  <si>
    <t>agaguuGAGUUUAACAGUCUCa</t>
  </si>
  <si>
    <t>ucgacuuucCCCAGCAGUCUCa</t>
  </si>
  <si>
    <t xml:space="preserve">  | |||  :|:||   ||||||| </t>
  </si>
  <si>
    <t>ugCAGGGUCUUUAUCCGCAGUCUCc</t>
  </si>
  <si>
    <t xml:space="preserve">   || | ||  |||||||||| </t>
  </si>
  <si>
    <t>acaCGUGCAAAACAUCAGUCUCa</t>
  </si>
  <si>
    <t>acCAGAGAAAACA-CAGUCUCu</t>
  </si>
  <si>
    <t>NM_018648</t>
  </si>
  <si>
    <t>NOP10</t>
  </si>
  <si>
    <t>auacucuuuggCAUCCAGUCUCu</t>
  </si>
  <si>
    <t>NM_014691</t>
  </si>
  <si>
    <t>AQR</t>
  </si>
  <si>
    <t>acucaaacauggAGCAGUCUCu</t>
  </si>
  <si>
    <t xml:space="preserve">       ||||: |||||||| </t>
  </si>
  <si>
    <t>caaauucAACUU-UCAGUCUCu</t>
  </si>
  <si>
    <t>NM_152260</t>
  </si>
  <si>
    <t>RPUSD2</t>
  </si>
  <si>
    <t xml:space="preserve">  ||  ||   |  ||||||| </t>
  </si>
  <si>
    <t>ugCCAAGACAGCUGCAGUCUCu</t>
  </si>
  <si>
    <t xml:space="preserve">      |||: || ||||||| </t>
  </si>
  <si>
    <t>cauccuGAAUGCA-CAGUCUCc</t>
  </si>
  <si>
    <t>uuuauuuuuugaggCAGUCUCu</t>
  </si>
  <si>
    <t xml:space="preserve">   ||  :||||  ||||||| </t>
  </si>
  <si>
    <t>caaCGCAGACUC--CAGUCUCc</t>
  </si>
  <si>
    <t>NM_001114633</t>
  </si>
  <si>
    <t>PLA2G4B</t>
  </si>
  <si>
    <t xml:space="preserve">  |:| |:||   |||||||| </t>
  </si>
  <si>
    <t>ucCUGAGGAC---UCAGUCUCa</t>
  </si>
  <si>
    <t>NM_139265</t>
  </si>
  <si>
    <t>EHD4</t>
  </si>
  <si>
    <t>ugccauccAUUCUGCAGUCUCc</t>
  </si>
  <si>
    <t xml:space="preserve">  || |  | |: |||||||| </t>
  </si>
  <si>
    <t>gcCCUGUUAGUUUUCAGUCUCc</t>
  </si>
  <si>
    <t xml:space="preserve">   :| | ||| | ||||||| </t>
  </si>
  <si>
    <t>gaaUGUGUACUGAACAGUCUCc</t>
  </si>
  <si>
    <t>cuuuauaAAUUACUCAGUCUCa</t>
  </si>
  <si>
    <t>caauucuccCACUUCAGUCUCu</t>
  </si>
  <si>
    <t>NM_001252127</t>
  </si>
  <si>
    <t>AP4E1</t>
  </si>
  <si>
    <t>gcuucacuggaCGACAGUCUCc</t>
  </si>
  <si>
    <t xml:space="preserve">     | |:|||  ||||||| </t>
  </si>
  <si>
    <t>guaaaGCAGCUC--CAGUCUCc</t>
  </si>
  <si>
    <t xml:space="preserve">   :| |:  ||: ||||||| </t>
  </si>
  <si>
    <t>gcaUGUGGCAUCG-CAGUCUCu</t>
  </si>
  <si>
    <t>agGGCC-CUUGAGUA---GUCAGAGg</t>
  </si>
  <si>
    <t xml:space="preserve">  ::|| ||:| |||   ||||||| </t>
  </si>
  <si>
    <t>uuUUGGAGAGC-CAUUUCCAGUCUCa</t>
  </si>
  <si>
    <t>gggCAGGAA--AAACAGUCUCa</t>
  </si>
  <si>
    <t>aauuucaAAGUUA-CAGUCUCa</t>
  </si>
  <si>
    <t>agGGCCCU-U--GAGUAGUCAGAGg</t>
  </si>
  <si>
    <t xml:space="preserve">  || ||| |  ||:||||||||| </t>
  </si>
  <si>
    <t>ugCCUGGACAGUCUUAUCAGUCUCa</t>
  </si>
  <si>
    <t xml:space="preserve">  :|| |  | | |||||||| </t>
  </si>
  <si>
    <t>ugUCGUG-UCGCUUCAGUCUCc</t>
  </si>
  <si>
    <t>NM_207037</t>
  </si>
  <si>
    <t>TCF12</t>
  </si>
  <si>
    <t>agGGCCCU--UGAG-UAGUCAGAGg</t>
  </si>
  <si>
    <t xml:space="preserve">  :|||||  |||| :|||||||| </t>
  </si>
  <si>
    <t>caUCGGGAAGACUCUGUCAGUCUCa</t>
  </si>
  <si>
    <t>NM_001206897</t>
  </si>
  <si>
    <t>ALDH1A2</t>
  </si>
  <si>
    <t xml:space="preserve">  |:|  || ||  || ||||||| </t>
  </si>
  <si>
    <t>agCUGUCAAAUCCAAUCCAGUCUCu</t>
  </si>
  <si>
    <t>gcgugccAAAAGAGCAGUCUCa</t>
  </si>
  <si>
    <t xml:space="preserve">  |:|| | || :  ||||||| </t>
  </si>
  <si>
    <t>ucCUGGUGUACCUUCCAGUCUCu</t>
  </si>
  <si>
    <t>agggccCUUGAGUA-----GUCAGAGg</t>
  </si>
  <si>
    <t xml:space="preserve">      ||| ||||     ||||||| </t>
  </si>
  <si>
    <t>gccacaGAAAUCAUCAGCCCAGUCUCc</t>
  </si>
  <si>
    <t>acuuucuGAUUCA-CAGUCUCa</t>
  </si>
  <si>
    <t xml:space="preserve">  || ||: |||  ||||||| </t>
  </si>
  <si>
    <t>auCCAGGGCCUC--CAGUCUCg</t>
  </si>
  <si>
    <t>NM_003099</t>
  </si>
  <si>
    <t>SNX1</t>
  </si>
  <si>
    <t xml:space="preserve">      | |  |||||||||| </t>
  </si>
  <si>
    <t xml:space="preserve">  |: ||::| ||| ||||||| </t>
  </si>
  <si>
    <t>cuCUAGGGGCACAUCCAGUCUCc</t>
  </si>
  <si>
    <t>NM_001143688</t>
  </si>
  <si>
    <t>DIS3L</t>
  </si>
  <si>
    <t>gugauucuAUCCUUCAGUCUCg</t>
  </si>
  <si>
    <t>NM_001145102</t>
  </si>
  <si>
    <t xml:space="preserve">         :|::| ||||||| </t>
  </si>
  <si>
    <t>agcgcuauuUUUGUCCAGUCUCc</t>
  </si>
  <si>
    <t xml:space="preserve">      || |: :: ||||||| </t>
  </si>
  <si>
    <t>ucguaaGAUAUGUGCCAGUCUCu</t>
  </si>
  <si>
    <t xml:space="preserve">  || | |:  | |||||||| </t>
  </si>
  <si>
    <t>ugCCUGAAGGCCUUCAGUCUCc</t>
  </si>
  <si>
    <t xml:space="preserve">  || | :| ||  ||||||| </t>
  </si>
  <si>
    <t>gaCCAGUGAAUC-CCAGUCUCa</t>
  </si>
  <si>
    <t xml:space="preserve">       | ||: |||||||| </t>
  </si>
  <si>
    <t>gagcauaACCUUCUCAGUCUCc</t>
  </si>
  <si>
    <t xml:space="preserve">  |: |  | ||  ||||||| </t>
  </si>
  <si>
    <t>ucCUCGCCAGUC--CAGUCUCu</t>
  </si>
  <si>
    <t xml:space="preserve">      || :| | ||||||| </t>
  </si>
  <si>
    <t>uagacaGACUUAACCAGUCUCu</t>
  </si>
  <si>
    <t>agGGCCCU-UGAG----UAGUCAGAGg</t>
  </si>
  <si>
    <t xml:space="preserve">  ||| ||  |||    | ||||||| </t>
  </si>
  <si>
    <t>ccCCGAGAUCCUCCGGGACCAGUCUCg</t>
  </si>
  <si>
    <t>NM_000137</t>
  </si>
  <si>
    <t>FAH</t>
  </si>
  <si>
    <t>acaguuuaugcCUUCAGUCUCu</t>
  </si>
  <si>
    <t>accacauuACUC-CCAGUCUCc</t>
  </si>
  <si>
    <t xml:space="preserve">       |:: || |||||||| </t>
  </si>
  <si>
    <t>uccucucAGUGCAGUCAGUCUCu</t>
  </si>
  <si>
    <t>ugagccucuCUCCUCAGUCUCc</t>
  </si>
  <si>
    <t xml:space="preserve">  || ||  || |  ||||||| </t>
  </si>
  <si>
    <t>cuCCAGGCUCUGACCCAGUCUCc</t>
  </si>
  <si>
    <t>agggccCUUGA---GUAGUCAGAGg</t>
  </si>
  <si>
    <t xml:space="preserve">      |||||   : |||||||| </t>
  </si>
  <si>
    <t>gacucuGAACUGUCUCUCAGUCUCc</t>
  </si>
  <si>
    <t>acucuaucACCCCUCAGUCUCu</t>
  </si>
  <si>
    <t>gcgauccuuCUGCCUCAGUCUCc</t>
  </si>
  <si>
    <t>NM_018445</t>
  </si>
  <si>
    <t>SELS</t>
  </si>
  <si>
    <t>ccuugcugcuaggaCAGUCUCu</t>
  </si>
  <si>
    <t xml:space="preserve">  |:||||   | |||||||| </t>
  </si>
  <si>
    <t>caCUGGGA---CCUCAGUCUCu</t>
  </si>
  <si>
    <t xml:space="preserve">  |: ||: :|:: ||||||| </t>
  </si>
  <si>
    <t>agCUUGGGUUUUG-CAGUCUCa</t>
  </si>
  <si>
    <t xml:space="preserve">  :||||:   | |||||||| </t>
  </si>
  <si>
    <t>auUCGGGG---C-UCAGUCUCu</t>
  </si>
  <si>
    <t>uaagaGCAGCAC-CCAGUCUCu</t>
  </si>
  <si>
    <t>NM_058192</t>
  </si>
  <si>
    <t>RPUSD1</t>
  </si>
  <si>
    <t xml:space="preserve">       | || |  ||||||| </t>
  </si>
  <si>
    <t>agcaccaACCUGCUGCAGUCUCu</t>
  </si>
  <si>
    <t xml:space="preserve">  || ||  |  | ||||||| </t>
  </si>
  <si>
    <t>ggCCAGGCUCGAAGCAGUCUCu</t>
  </si>
  <si>
    <t>NM_001761</t>
  </si>
  <si>
    <t>CCNF</t>
  </si>
  <si>
    <t>gccucucgcUUCUUCAGUCUCg</t>
  </si>
  <si>
    <t>ccauaaagcCUUUGCAGUCUCc</t>
  </si>
  <si>
    <t xml:space="preserve">  || ||  |  ||| ||||||| </t>
  </si>
  <si>
    <t>ggCCAGGCUCCUUCA-CAGUCUCu</t>
  </si>
  <si>
    <t>NM_001042476</t>
  </si>
  <si>
    <t>CARHSP1</t>
  </si>
  <si>
    <t xml:space="preserve">  |:|| ||:|   | |||||||| </t>
  </si>
  <si>
    <t>uuCUGGCAAUUCCGCCUCAGUCUCc</t>
  </si>
  <si>
    <t>NM_014316</t>
  </si>
  <si>
    <t xml:space="preserve">   | | :||| : |||||||| </t>
  </si>
  <si>
    <t>acaCUGUGACUAGCUCAGUCUCu</t>
  </si>
  <si>
    <t>cccuccGAACAGUCCAGUCUCa</t>
  </si>
  <si>
    <t>NM_002582</t>
  </si>
  <si>
    <t>PARN</t>
  </si>
  <si>
    <t>agugauGGAC-CUUCAGUCUCu</t>
  </si>
  <si>
    <t xml:space="preserve">         ||:|  ||||||| </t>
  </si>
  <si>
    <t>aguaaccccCUUAGACAGUCUCa</t>
  </si>
  <si>
    <t xml:space="preserve">       |:|| :| ||||||| </t>
  </si>
  <si>
    <t>ccaccaaAGCUAGUACAGUCUCu</t>
  </si>
  <si>
    <t>uccucuuccCAUGUCAGUCUCc</t>
  </si>
  <si>
    <t xml:space="preserve">      ||:||| | ||||||| </t>
  </si>
  <si>
    <t>acucuuGAGCUCAAGCAGUCUCc</t>
  </si>
  <si>
    <t xml:space="preserve">    || || | : ||||||| </t>
  </si>
  <si>
    <t>aagaGGUAAGU-GGCAGUCUCc</t>
  </si>
  <si>
    <t>hsa_circ_0000676</t>
  </si>
  <si>
    <t>hsa_circ_001071</t>
  </si>
  <si>
    <t>hsa_circ_0000677</t>
  </si>
  <si>
    <t>hsa_circ_001569</t>
  </si>
  <si>
    <t>gugauucucCUGCCUCAGUCUCc</t>
  </si>
  <si>
    <t>ucCGGGGAGAAAAACAGUCUCa</t>
  </si>
  <si>
    <t>agaaaauaaagguUCAGUCUCa</t>
  </si>
  <si>
    <t>aagauaccccggcUCAGUCUCa</t>
  </si>
  <si>
    <t xml:space="preserve">        ||| : |||||||| </t>
  </si>
  <si>
    <t>agaauuucACUGGUUCAGUCUCc</t>
  </si>
  <si>
    <t>aggguuuccUUCUGCAGUCUCa</t>
  </si>
  <si>
    <t>NM_003366</t>
  </si>
  <si>
    <t>UQCRC2</t>
  </si>
  <si>
    <t>ugccauucuCUUUUCAGUCUCu</t>
  </si>
  <si>
    <t>gacgcuuucagCAGCAGUCUCu</t>
  </si>
  <si>
    <t>ugagccuccCGCCUCAGUCUCc</t>
  </si>
  <si>
    <t>NM_018119</t>
  </si>
  <si>
    <t>POLR3E</t>
  </si>
  <si>
    <t>aggGCCCUUG-AGUA-GUCAGAGg</t>
  </si>
  <si>
    <t xml:space="preserve">   | | ||| | || ||||||| </t>
  </si>
  <si>
    <t>acgCCGAAACAUGAUCCAGUCUCg</t>
  </si>
  <si>
    <t>ucaaucuccaaguaCAGUCUCa</t>
  </si>
  <si>
    <t>uugaguuccgUAAGCAGUCUCu</t>
  </si>
  <si>
    <t>cuccaaaguCUAAUCAGUCUCu</t>
  </si>
  <si>
    <t>ucuuugcacaaagcCAGUCUCu</t>
  </si>
  <si>
    <t xml:space="preserve">  || ||  || : ||||||| </t>
  </si>
  <si>
    <t>cuCCCGG--CU-GGCAGUCUCu</t>
  </si>
  <si>
    <t>ugaucucAGCUCACUGCAGUCUCu</t>
  </si>
  <si>
    <t xml:space="preserve">  |||  |:  || ||||||| </t>
  </si>
  <si>
    <t>uaCCGCCAG--CAGCAGUCUCa</t>
  </si>
  <si>
    <t>NM_007245</t>
  </si>
  <si>
    <t>ATXN2L</t>
  </si>
  <si>
    <t xml:space="preserve">  |:| || |||||||||||| </t>
  </si>
  <si>
    <t>ccCUGUGACCUCAUCAGUCUCa</t>
  </si>
  <si>
    <t>cccccucccUUCCUCAGUCUCu</t>
  </si>
  <si>
    <t>NM_032815</t>
  </si>
  <si>
    <t>NFATC2IP</t>
  </si>
  <si>
    <t xml:space="preserve">       ||:|: |  ||||||| </t>
  </si>
  <si>
    <t>acuaccuAAUUUUUGCCAGUCUCa</t>
  </si>
  <si>
    <t>NM_007317</t>
  </si>
  <si>
    <t>KIF22</t>
  </si>
  <si>
    <t>uucuaccuagaCA-CAGUCUCc</t>
  </si>
  <si>
    <t xml:space="preserve">  |: |||: ||  ||||||| </t>
  </si>
  <si>
    <t>ugCUAGGAGGUC-CCAGUCUCa</t>
  </si>
  <si>
    <t>NM_006319</t>
  </si>
  <si>
    <t>CDIPT</t>
  </si>
  <si>
    <t xml:space="preserve">       :|:|| :|  ||||||| </t>
  </si>
  <si>
    <t>cccuucuGAUUCUGUGCCAGUCUCc</t>
  </si>
  <si>
    <t xml:space="preserve">       |:| :  ||||||| </t>
  </si>
  <si>
    <t>cuuccccAGCGUCCCAGUCUCu</t>
  </si>
  <si>
    <t>agGGCCCUUGA-GUA-GUCAGAGg</t>
  </si>
  <si>
    <t xml:space="preserve">  || | |||| | | ||||||| </t>
  </si>
  <si>
    <t>ggCCCGAAACUACCUACAGUCUCu</t>
  </si>
  <si>
    <t>augccccaugUCUUCCAGUCUCa</t>
  </si>
  <si>
    <t xml:space="preserve">  |:| |  |||  ||||||| </t>
  </si>
  <si>
    <t>ucCUGUGUCCUCUACAGUCUCa</t>
  </si>
  <si>
    <t>ccugcccucCUCCUCAGUCUCg</t>
  </si>
  <si>
    <t xml:space="preserve">     ||  ||||   ||||||| </t>
  </si>
  <si>
    <t>auaguGGUUCUCAGCACAGUCUCc</t>
  </si>
  <si>
    <t>cugccagccCUCCCCAGUCUCc</t>
  </si>
  <si>
    <t xml:space="preserve">  ::| |||:  :|||||||| </t>
  </si>
  <si>
    <t>auUUGUGAAUGAGUCAGUCUCu</t>
  </si>
  <si>
    <t xml:space="preserve">      |||||:||||||||| </t>
  </si>
  <si>
    <t>guaacuGAACUUAUCAGUCUCu</t>
  </si>
  <si>
    <t>NM_005949</t>
  </si>
  <si>
    <t>MT1F</t>
  </si>
  <si>
    <t xml:space="preserve">  ::|| || ||  ||||||| </t>
  </si>
  <si>
    <t>ucUUGGAAAGUC--CAGUCUCu</t>
  </si>
  <si>
    <t xml:space="preserve">  ||   |:|| |  |||||||| </t>
  </si>
  <si>
    <t>ugCCCUAAGCUGAGGUCAGUCUCc</t>
  </si>
  <si>
    <t>NM_178818</t>
  </si>
  <si>
    <t>CMTM4</t>
  </si>
  <si>
    <t>uugcugauuauguUCAGUCUCa</t>
  </si>
  <si>
    <t>NM_181521</t>
  </si>
  <si>
    <t xml:space="preserve">    || ||   |  ||||||| </t>
  </si>
  <si>
    <t>aagaGGAAAAAAAGCCAGUCUCa</t>
  </si>
  <si>
    <t>hsa_circ_0000712</t>
  </si>
  <si>
    <t>hsa_circ_002060</t>
  </si>
  <si>
    <t xml:space="preserve">   :|| ::||   ||||||| </t>
  </si>
  <si>
    <t>gugUGGUGGCU--GCAGUCUCa</t>
  </si>
  <si>
    <t>AGO1,AGO1-4,AGO2,AGO4</t>
  </si>
  <si>
    <t>gcaauuuAAUUUUUGACAGUCUCu</t>
  </si>
  <si>
    <t>NM_024562</t>
  </si>
  <si>
    <t>TMCO7</t>
  </si>
  <si>
    <t>ccucuugucCCCAGCAGUCUCu</t>
  </si>
  <si>
    <t xml:space="preserve">      || |: || ||||||| </t>
  </si>
  <si>
    <t>caacaaGAUAUGCAACAGUCUCc</t>
  </si>
  <si>
    <t>agGGCCCUUG--AG--U--AGUCAGAGg</t>
  </si>
  <si>
    <t xml:space="preserve">  ||||| :|  ||  |   ||||||| </t>
  </si>
  <si>
    <t>ucCCGGGUGCCUUCCAAGCACAGUCUCc</t>
  </si>
  <si>
    <t>NM_199424</t>
  </si>
  <si>
    <t xml:space="preserve">  :| | ::| || ||||||| </t>
  </si>
  <si>
    <t>cuUCUGUGGCCCA-CAGUCUCc</t>
  </si>
  <si>
    <t>NM_018332</t>
  </si>
  <si>
    <t>DDX19A</t>
  </si>
  <si>
    <t xml:space="preserve">       :|:|   ||||||| </t>
  </si>
  <si>
    <t>agaaucuGAUUGCCCAGUCUCa</t>
  </si>
  <si>
    <t xml:space="preserve">      |:| | :|||||||| </t>
  </si>
  <si>
    <t>cugcauGGA-UGGUCAGUCUCu</t>
  </si>
  <si>
    <t>aauuuuauuagagaCAGUCUCu</t>
  </si>
  <si>
    <t>cccuucucugacugCAGUCUCa</t>
  </si>
  <si>
    <t>caguguagagaCA-CAGUCUCa</t>
  </si>
  <si>
    <t>caggcugccCUGAUCCAGUCUCa</t>
  </si>
  <si>
    <t>auccuuccuCUCUGCAGUCUCc</t>
  </si>
  <si>
    <t xml:space="preserve">  :| ||:|: | |||||||| </t>
  </si>
  <si>
    <t>ugUCUGGGAUGCUUCAGUCUCc</t>
  </si>
  <si>
    <t xml:space="preserve">  |:|||  | || ||||||| </t>
  </si>
  <si>
    <t>uuCUGGGCUC-CACCAGUCUCu</t>
  </si>
  <si>
    <t>NM_030581</t>
  </si>
  <si>
    <t>WDR59</t>
  </si>
  <si>
    <t>guguuuGAAGCC--CAGUCUCg</t>
  </si>
  <si>
    <t>NM_005679</t>
  </si>
  <si>
    <t>TAF1C</t>
  </si>
  <si>
    <t>ccuuaccAGCUU-CCAGUCUCu</t>
  </si>
  <si>
    <t xml:space="preserve">     ||| :| ||   ||||||| </t>
  </si>
  <si>
    <t>aaaguGGAUUUGAUCCCCAGUCUCa</t>
  </si>
  <si>
    <t xml:space="preserve">    | |:|| |: ||||||| </t>
  </si>
  <si>
    <t>gaagGAGGAC-CGGCAGUCUCa</t>
  </si>
  <si>
    <t xml:space="preserve">  |:|| :| |  |||||||| </t>
  </si>
  <si>
    <t>cuCUGGAGAGUACUCAGUCUCa</t>
  </si>
  <si>
    <t>uggaguguagggcgCAGUCUCg</t>
  </si>
  <si>
    <t>NM_003119</t>
  </si>
  <si>
    <t xml:space="preserve">  |:|| : :||   :|||||||| </t>
  </si>
  <si>
    <t>gcCUGGCGUUUCCAUGUCAGUCUCc</t>
  </si>
  <si>
    <t>NM_014972</t>
  </si>
  <si>
    <t>TCF25</t>
  </si>
  <si>
    <t>uuccaccccCUGUUCAGUCUCa</t>
  </si>
  <si>
    <t xml:space="preserve">  | ||| ||  | |||||||| </t>
  </si>
  <si>
    <t>gaCAGGGCAAGAC-UCAGUCUCa</t>
  </si>
  <si>
    <t xml:space="preserve">    | |:||  : ||||||| </t>
  </si>
  <si>
    <t>cuaaGUGGAC-AGCCAGUCUCc</t>
  </si>
  <si>
    <t>agucucgguugaACCAGUCUCa</t>
  </si>
  <si>
    <t>agggugugugUCCCCAGUCUCc</t>
  </si>
  <si>
    <t xml:space="preserve">  |:|||:  || |||||||| </t>
  </si>
  <si>
    <t>guCUGGGG--UC-UCAGUCUCa</t>
  </si>
  <si>
    <t>cagcuuccugggGUCAGUCUCc</t>
  </si>
  <si>
    <t>NM_004703</t>
  </si>
  <si>
    <t>RABEP1</t>
  </si>
  <si>
    <t xml:space="preserve">    || :|:| |  ||||||| </t>
  </si>
  <si>
    <t>uuaaGGCGAUUGCCACAGUCUCu</t>
  </si>
  <si>
    <t xml:space="preserve">  |: | | || |  ||||||| </t>
  </si>
  <si>
    <t>aaCUUGCACCUGCCACAGUCUCu</t>
  </si>
  <si>
    <t>hsa_circ_0000741</t>
  </si>
  <si>
    <t>hsa_circ_000226</t>
  </si>
  <si>
    <t>cacgauacACACCACAGUCUCc</t>
  </si>
  <si>
    <t>ccagccccACCUA-CAGUCUCa</t>
  </si>
  <si>
    <t xml:space="preserve">     | | |||  ||||||| </t>
  </si>
  <si>
    <t>ccuuuGCAUCUCUGCAGUCUCc</t>
  </si>
  <si>
    <t>auguuuucAUUACUCAGUCUCc</t>
  </si>
  <si>
    <t xml:space="preserve">       :|| || ||||||| </t>
  </si>
  <si>
    <t>acucuuaGACCCAGCAGUCUCa</t>
  </si>
  <si>
    <t xml:space="preserve">   :| |:| | | ||||||| </t>
  </si>
  <si>
    <t>gugUGAGGA-UGACCAGUCUCu</t>
  </si>
  <si>
    <t xml:space="preserve">  | |  ||||:  ||||||| </t>
  </si>
  <si>
    <t>agCAGAUAACUU-CCAGUCUCa</t>
  </si>
  <si>
    <t xml:space="preserve">     ||||  |||||||||| </t>
  </si>
  <si>
    <t>ucgauGGAA--CAUCAGUCUCc</t>
  </si>
  <si>
    <t>NM_152904</t>
  </si>
  <si>
    <t>hsa_circ_0000745</t>
  </si>
  <si>
    <t>hsa_circ_000013</t>
  </si>
  <si>
    <t>agggCCCUUG-AGUAGUCAGAGg</t>
  </si>
  <si>
    <t xml:space="preserve">    | ||::  || ||||||| </t>
  </si>
  <si>
    <t>uggaGUGAGUGGCA-CAGUCUCg</t>
  </si>
  <si>
    <t xml:space="preserve">  || | |:| ||    ||||||| </t>
  </si>
  <si>
    <t>uaCCAGCAGCCCACGGACAGUCUCa</t>
  </si>
  <si>
    <t>NM_015584</t>
  </si>
  <si>
    <t>POLDIP2</t>
  </si>
  <si>
    <t xml:space="preserve">  |:|| :: |  |||||||| </t>
  </si>
  <si>
    <t>caCUGGAGGAUAUUCAGUCUCu</t>
  </si>
  <si>
    <t>aaucaaGAAGCCCCCAGUCUCa</t>
  </si>
  <si>
    <t>NM_033198</t>
  </si>
  <si>
    <t>PIGS</t>
  </si>
  <si>
    <t>uaaauauuugUCUCCAGUCUCc</t>
  </si>
  <si>
    <t>ccucucuuucggcUCAGUCUCg</t>
  </si>
  <si>
    <t xml:space="preserve">  |:| | ||| : ||||||| </t>
  </si>
  <si>
    <t>ggCUGAGUACUGGGCAGUCUCa</t>
  </si>
  <si>
    <t>cccuucccugugccCAGUCUCu</t>
  </si>
  <si>
    <t>ccagacaucUUCAUGCAGUCUCa</t>
  </si>
  <si>
    <t xml:space="preserve">  | ||  |||:| ||||||| </t>
  </si>
  <si>
    <t>cuCAGGUCACUUA-CAGUCUCa</t>
  </si>
  <si>
    <t>cacucuguugcCAGCAGUCUCg</t>
  </si>
  <si>
    <t xml:space="preserve">       |::|| |||||||| </t>
  </si>
  <si>
    <t>augucauAGUUCUUCAGUCUCc</t>
  </si>
  <si>
    <t>agggcccuUGA-GUA-GUCAGAGg</t>
  </si>
  <si>
    <t xml:space="preserve">        ||| |:| ||||||| </t>
  </si>
  <si>
    <t>ugugagccACUGCGUCCAGUCUCu</t>
  </si>
  <si>
    <t>aggGCCCUUGAGU--AGUCAGAGg</t>
  </si>
  <si>
    <t xml:space="preserve">   | | | || |   ||||||| </t>
  </si>
  <si>
    <t>ucaCUGAACCUGAGGGCAGUCUCa</t>
  </si>
  <si>
    <t xml:space="preserve">  | || |: |||  |||||||| </t>
  </si>
  <si>
    <t>ucCAGGCAGGUCACCUCAGUCUCu</t>
  </si>
  <si>
    <t xml:space="preserve">  ||   | :|| : ||||||| </t>
  </si>
  <si>
    <t>ggCCUUUAUUUCUGCCAGUCUCu</t>
  </si>
  <si>
    <t xml:space="preserve">  |:|||  :|:||   ||||||| </t>
  </si>
  <si>
    <t>caCUGGG--UUUAUAGGCAGUCUCu</t>
  </si>
  <si>
    <t xml:space="preserve">       |||  | |||||||| </t>
  </si>
  <si>
    <t>cuaaacaAACAGAGUCAGUCUCu</t>
  </si>
  <si>
    <t xml:space="preserve">  :| ||: :|| | ||||||| </t>
  </si>
  <si>
    <t>ugUCAGGGUUUCUAGCAGUCUCu</t>
  </si>
  <si>
    <t>uuauuuuuuuaagaCAGUCUCa</t>
  </si>
  <si>
    <t>cccagacuaaagccCAGUCUCu</t>
  </si>
  <si>
    <t xml:space="preserve">       | :| : ||||||| </t>
  </si>
  <si>
    <t>gguaaauAUUUGGCCAGUCUCa</t>
  </si>
  <si>
    <t>aacaaauuggcCACCAGUCUCu</t>
  </si>
  <si>
    <t>NM_015544</t>
  </si>
  <si>
    <t>TMEM98</t>
  </si>
  <si>
    <t xml:space="preserve">      |:|:| | ||||||| </t>
  </si>
  <si>
    <t>uggacuGGAUUGACCAGUCUCu</t>
  </si>
  <si>
    <t>cucaaccuuggguUCAGUCUCu</t>
  </si>
  <si>
    <t>NR_036750</t>
  </si>
  <si>
    <t>LOC440434</t>
  </si>
  <si>
    <t xml:space="preserve">  | |  || | | ||||||| </t>
  </si>
  <si>
    <t>auCAGUCAAAUAAGCAGUCUCu</t>
  </si>
  <si>
    <t>agggcccuuGAGU-A--GUCAGAGg</t>
  </si>
  <si>
    <t xml:space="preserve">         |||| |  ||||||| </t>
  </si>
  <si>
    <t>guggcuguuCUCAGUGGCAGUCUCu</t>
  </si>
  <si>
    <t>gaagaaaAGCUAAACAGUCUCa</t>
  </si>
  <si>
    <t xml:space="preserve">  || | |:| |  ||||||| </t>
  </si>
  <si>
    <t>agCCUGCAGCCC--CAGUCUCc</t>
  </si>
  <si>
    <t xml:space="preserve">   ||   || |  ||||||| </t>
  </si>
  <si>
    <t>ccaCGCCCAC-CCCCAGUCUCc</t>
  </si>
  <si>
    <t>uaCCAGCAG-GCA-CAGUCUCg</t>
  </si>
  <si>
    <t>NM_005310</t>
  </si>
  <si>
    <t>NM_145274</t>
  </si>
  <si>
    <t>TMEM99</t>
  </si>
  <si>
    <t>caucuucAACAAGUCAGUCUCu</t>
  </si>
  <si>
    <t>NM_000422</t>
  </si>
  <si>
    <t>KRT17</t>
  </si>
  <si>
    <t>cccaucugcCCCA-CAGUCUCc</t>
  </si>
  <si>
    <t>agGGCCC--UUGAGUAGUCAGAGg</t>
  </si>
  <si>
    <t xml:space="preserve">  ::|||  : | |  ||||||| </t>
  </si>
  <si>
    <t>ccUUGGGCUGUCCCUACAGUCUCu</t>
  </si>
  <si>
    <t>agGGCCC-UUGA--GU--AGUCAGAGg</t>
  </si>
  <si>
    <t xml:space="preserve">  |:||| |:||  ||  |||||||| </t>
  </si>
  <si>
    <t>uuCUGGGCAGCUGCCACCUCAGUCUCu</t>
  </si>
  <si>
    <t>NM_003632</t>
  </si>
  <si>
    <t>CNTNAP1</t>
  </si>
  <si>
    <t>cuccuccuACU-A-CAGUCUCc</t>
  </si>
  <si>
    <t xml:space="preserve">  ||| |: | | |  ||||||| </t>
  </si>
  <si>
    <t>cgCCGUGGCCGCCUGGCAGUCUCa</t>
  </si>
  <si>
    <t xml:space="preserve">  ::|  |:| |||  ||||||| </t>
  </si>
  <si>
    <t>ccUUGUCAGC-CAUUCCAGUCUCc</t>
  </si>
  <si>
    <t xml:space="preserve">    |||  ::||: |||||||| </t>
  </si>
  <si>
    <t>cugaGGGCAGGCUU-UCAGUCUCu</t>
  </si>
  <si>
    <t>uucuugucugaccgCAGUCUCa</t>
  </si>
  <si>
    <t>hsa_circ_0044176</t>
  </si>
  <si>
    <t>hsa_circ_0003434</t>
  </si>
  <si>
    <t>agggccCUU--GAGUAGUCAGAGg</t>
  </si>
  <si>
    <t xml:space="preserve">      |||  ||::|||||||| </t>
  </si>
  <si>
    <t>ccaaaaGAAGCCUUGUCAGUCUCu</t>
  </si>
  <si>
    <t>cuuguguuugUCA-CAGUCUCu</t>
  </si>
  <si>
    <t xml:space="preserve">         :||||||||||| </t>
  </si>
  <si>
    <t>agccucacuUUCAUCAGUCUCu</t>
  </si>
  <si>
    <t>hsa_circ_0006669</t>
  </si>
  <si>
    <t>agucuaGAACUGUGCAGUCUCa</t>
  </si>
  <si>
    <t xml:space="preserve">  |:||  ||||    |||||||| </t>
  </si>
  <si>
    <t>cuCUGGUUACUCUUGCUCAGUCUCu</t>
  </si>
  <si>
    <t>gauuuuccAAUUA-CAGUCUCa</t>
  </si>
  <si>
    <t xml:space="preserve">   | | |:||  |||||||| </t>
  </si>
  <si>
    <t>ucaCUGCAGCU--UCAGUCUCu</t>
  </si>
  <si>
    <t>ucccucuccCUCCACAGUCUCc</t>
  </si>
  <si>
    <t>NM_001018139</t>
  </si>
  <si>
    <t>NME2</t>
  </si>
  <si>
    <t>agggcCCU-UG-AGUAGUCAGAGg</t>
  </si>
  <si>
    <t xml:space="preserve">     ||| ||  || ||||||| </t>
  </si>
  <si>
    <t>gagguGGACACAACAGCAGUCUCc</t>
  </si>
  <si>
    <t>NM_002512</t>
  </si>
  <si>
    <t>NR_037149</t>
  </si>
  <si>
    <t>NME1-NME2</t>
  </si>
  <si>
    <t xml:space="preserve">       || |:  ||||||| </t>
  </si>
  <si>
    <t>gugguccAAGUUUCCAGUCUCu</t>
  </si>
  <si>
    <t xml:space="preserve">  ||  |||| | |||||||| </t>
  </si>
  <si>
    <t>gaCCAAGAACACUUCAGUCUCu</t>
  </si>
  <si>
    <t>ggaaacaccCACAGCAGUCUCu</t>
  </si>
  <si>
    <t>agGGC-CC--UUGAGUA-GUCAGAGg</t>
  </si>
  <si>
    <t xml:space="preserve">  ||| ||  |:||  | ||||||| </t>
  </si>
  <si>
    <t>uuCCGUGGAUAGCUGUUGCAGUCUCa</t>
  </si>
  <si>
    <t>auuucuuuAUGCA-CAGUCUCc</t>
  </si>
  <si>
    <t>ccuaaccuuCUC-UCAGUCUCa</t>
  </si>
  <si>
    <t>uucauuguugagGUCAGUCUCc</t>
  </si>
  <si>
    <t xml:space="preserve">    | |:|   : ||||||| </t>
  </si>
  <si>
    <t>aaggGAGGAGAAGGCAGUCUCg</t>
  </si>
  <si>
    <t>ugcauGGAA--CA-CAGUCUCg</t>
  </si>
  <si>
    <t xml:space="preserve">  | |  |||  ||  ||||||| </t>
  </si>
  <si>
    <t>cgCAGAAAACAGAUUACAGUCUCu</t>
  </si>
  <si>
    <t>ugauucucgugCCUCAGUCUCc</t>
  </si>
  <si>
    <t>NM_003168</t>
  </si>
  <si>
    <t>SUPT4H1</t>
  </si>
  <si>
    <t xml:space="preserve">  ||   | ||:|   ||||||| </t>
  </si>
  <si>
    <t>uuCCUAUACCUUAGGCCAGUCUCa</t>
  </si>
  <si>
    <t xml:space="preserve">     ||:||  || ||||||| </t>
  </si>
  <si>
    <t>uggguGGGACAGAUACAGUCUCc</t>
  </si>
  <si>
    <t>acucuucAACUCUGCAGUCUCa</t>
  </si>
  <si>
    <t>ugcucaGAAAAC-CCAGUCUCg</t>
  </si>
  <si>
    <t>NM_001005404</t>
  </si>
  <si>
    <t>YPEL2</t>
  </si>
  <si>
    <t xml:space="preserve">  |:|  : |||| |||||||| </t>
  </si>
  <si>
    <t>cuCUGAUGCCUCACUCAGUCUCu</t>
  </si>
  <si>
    <t>NM_004859</t>
  </si>
  <si>
    <t>CLTC</t>
  </si>
  <si>
    <t>agggcccUUG--AGU--AGUCAGAGg</t>
  </si>
  <si>
    <t xml:space="preserve">       |||  |||  |||||||| </t>
  </si>
  <si>
    <t>caugaacAACUGUCAACUCAGUCUCu</t>
  </si>
  <si>
    <t>NM_016077</t>
  </si>
  <si>
    <t>PTRH2</t>
  </si>
  <si>
    <t>agGGCC-CUUGAG---UA---GUCAGAGg</t>
  </si>
  <si>
    <t xml:space="preserve">  |:||  ||:||   ||   ||||||| </t>
  </si>
  <si>
    <t>uuCUGGAAAAUUCAGUAUGGACAGUCUCc</t>
  </si>
  <si>
    <t xml:space="preserve">  |:|   |:|:  ||||||| </t>
  </si>
  <si>
    <t>uuCUGACUAUUUUACAGUCUCc</t>
  </si>
  <si>
    <t>guucaucuguguugCAGUCUCa</t>
  </si>
  <si>
    <t xml:space="preserve">      || |||| ||||||| </t>
  </si>
  <si>
    <t>gaucuuGAUCUCAACAGUCUCa</t>
  </si>
  <si>
    <t>cugguccuACCCUUCAGUCUCu</t>
  </si>
  <si>
    <t xml:space="preserve">     | ||||:: ||||||| </t>
  </si>
  <si>
    <t>ucgucGAAACUUG-CAGUCUCu</t>
  </si>
  <si>
    <t>ucacauccgaaaGUCAGUCUCu</t>
  </si>
  <si>
    <t xml:space="preserve">     ||| || | |||||||| </t>
  </si>
  <si>
    <t>uuuguGGACCUGCCUCAGUCUCc</t>
  </si>
  <si>
    <t>acauaaaACCUUGGCAGUCUCa</t>
  </si>
  <si>
    <t xml:space="preserve">    |||| :||  ||||||| </t>
  </si>
  <si>
    <t>ggagGGGAUUUCUACAGUCUCa</t>
  </si>
  <si>
    <t xml:space="preserve">    | |||  || ||||||| </t>
  </si>
  <si>
    <t>guaaGUGAA--CA-CAGUCUCc</t>
  </si>
  <si>
    <t>NM_199340</t>
  </si>
  <si>
    <t>LRRC37A3</t>
  </si>
  <si>
    <t>agagcauAAGGCAGCAGUCUCu</t>
  </si>
  <si>
    <t>aaccucuuGCACUUCAGUCUCc</t>
  </si>
  <si>
    <t>ugcucaucggcCA-CAGUCUCc</t>
  </si>
  <si>
    <t>gccugucucCACUGCAGUCUCc</t>
  </si>
  <si>
    <t>ccaaguugcagCA-CAGUCUCa</t>
  </si>
  <si>
    <t>hsa_circ_0000798</t>
  </si>
  <si>
    <t>hsa_circ_001489</t>
  </si>
  <si>
    <t>hsa_circ_0000799</t>
  </si>
  <si>
    <t>hsa_circ_001730</t>
  </si>
  <si>
    <t>guaauguccaaggaCAGUCUCc</t>
  </si>
  <si>
    <t xml:space="preserve">  ||  |:|| | |||||||| </t>
  </si>
  <si>
    <t>ucCCUAGGAC-CCUCAGUCUCc</t>
  </si>
  <si>
    <t>NM_001145297</t>
  </si>
  <si>
    <t>EXOC7</t>
  </si>
  <si>
    <t>agCCAGCAG--CA-CAGUCUCu</t>
  </si>
  <si>
    <t>gaagaugcggUCAGCAGUCUCa</t>
  </si>
  <si>
    <t>uugagcacggcgAGCAGUCUCa</t>
  </si>
  <si>
    <t>ccaagcccACU-ACCAGUCUCa</t>
  </si>
  <si>
    <t>NM_001206987</t>
  </si>
  <si>
    <t>METTL23</t>
  </si>
  <si>
    <t>uccuuugcaaaggaCAGUCUCu</t>
  </si>
  <si>
    <t>NM_001199172</t>
  </si>
  <si>
    <t>MGAT5B</t>
  </si>
  <si>
    <t xml:space="preserve">  || | :: ||| ||||||| </t>
  </si>
  <si>
    <t>ggCCUGCGGGUCA-CAGUCUCc</t>
  </si>
  <si>
    <t>NM_198955</t>
  </si>
  <si>
    <t>NM_001142640</t>
  </si>
  <si>
    <t>aacucuucccagccCAGUCUCc</t>
  </si>
  <si>
    <t>ucucuccuccaaAUCAGUCUCu</t>
  </si>
  <si>
    <t xml:space="preserve">  |:| |:||    ||||||| </t>
  </si>
  <si>
    <t>ucCUGCGGAC----CAGUCUCu</t>
  </si>
  <si>
    <t xml:space="preserve">  || ||  |  ||  ||||||| </t>
  </si>
  <si>
    <t>ccCCCGGUUCAGAUGCCAGUCUCu</t>
  </si>
  <si>
    <t>ugccaaauaaaCAUGCAGUCUCa</t>
  </si>
  <si>
    <t>agggCCCUUGAG----UAGUCAGAGg</t>
  </si>
  <si>
    <t xml:space="preserve">    |||:| ||    :|||||||| </t>
  </si>
  <si>
    <t>agggGGGGAGUCGAGUGUCAGUCUCu</t>
  </si>
  <si>
    <t>gauuugugcCCCAGCAGUCUCu</t>
  </si>
  <si>
    <t>cuaaauaAAAUC--CAGUCUCu</t>
  </si>
  <si>
    <t xml:space="preserve">   | | ::|| : ||||||| </t>
  </si>
  <si>
    <t>acaCAGCGGCU-GCCAGUCUCc</t>
  </si>
  <si>
    <t xml:space="preserve">  |:|  ::||  || ||||||| </t>
  </si>
  <si>
    <t>uuCUGCAGGCUGAAUGCAGUCUCc</t>
  </si>
  <si>
    <t>augcccacACUCUGGCAGUCUCu</t>
  </si>
  <si>
    <t xml:space="preserve">    ||||:|  :|||||||| </t>
  </si>
  <si>
    <t>caugGGGAGCCAGUCAGUCUCc</t>
  </si>
  <si>
    <t>aagggucuagaaAACAGUCUCc</t>
  </si>
  <si>
    <t>uauggcuACCUCCUCAGUCUCc</t>
  </si>
  <si>
    <t>cucgcucaccaggcCAGUCUCa</t>
  </si>
  <si>
    <t xml:space="preserve">      |::|| | ||||||| </t>
  </si>
  <si>
    <t>agacaaGGGCU-A-CAGUCUCc</t>
  </si>
  <si>
    <t xml:space="preserve">  |:| | ||| |    ||||||| </t>
  </si>
  <si>
    <t>agCUGUGCACUGACGGCCAGUCUCc</t>
  </si>
  <si>
    <t>NM_005151</t>
  </si>
  <si>
    <t>USP14</t>
  </si>
  <si>
    <t>aagaaaucACCAAACAGUCUCc</t>
  </si>
  <si>
    <t xml:space="preserve">     |||| ||  ||||||| </t>
  </si>
  <si>
    <t>ugaaaGGAA-UCUGCAGUCUCc</t>
  </si>
  <si>
    <t xml:space="preserve">  ||  |:|||| |||||||| </t>
  </si>
  <si>
    <t>aaCCUUGGACUC-UCAGUCUCu</t>
  </si>
  <si>
    <t>NM_000271</t>
  </si>
  <si>
    <t>NPC1</t>
  </si>
  <si>
    <t xml:space="preserve">  ::|| ||  ::|||||||| </t>
  </si>
  <si>
    <t>cuUUGGCAA--UGUCAGUCUCu</t>
  </si>
  <si>
    <t xml:space="preserve">  :|||  || |   | ||||||| </t>
  </si>
  <si>
    <t>cgUCGGUCACACCAAAGCAGUCUCu</t>
  </si>
  <si>
    <t>aggGCCCUUGAGUA-----GUCAGAGg</t>
  </si>
  <si>
    <t xml:space="preserve">   :||| |:|: |     ||||||| </t>
  </si>
  <si>
    <t>acaUGGGUAUUUCUGCCUCCAGUCUCa</t>
  </si>
  <si>
    <t xml:space="preserve">      |||:|  | ||||||| </t>
  </si>
  <si>
    <t>caucauGAAUUAGAGCAGUCUCu</t>
  </si>
  <si>
    <t>NM_080597</t>
  </si>
  <si>
    <t>NM_001007559</t>
  </si>
  <si>
    <t>SS18</t>
  </si>
  <si>
    <t xml:space="preserve">       ||  :|| ||||||| </t>
  </si>
  <si>
    <t>ucuaaucAAAAUAUGCAGUCUCu</t>
  </si>
  <si>
    <t>NM_002647</t>
  </si>
  <si>
    <t>PIK3C3</t>
  </si>
  <si>
    <t>cagcccccuucCUUCAGUCUCu</t>
  </si>
  <si>
    <t>hsa_circ_0000843</t>
  </si>
  <si>
    <t>hsa_circ_001823</t>
  </si>
  <si>
    <t>agggcCCUUGAG----UAGUCAGAGg</t>
  </si>
  <si>
    <t xml:space="preserve">     | |||||    ||||||||| </t>
  </si>
  <si>
    <t>cuuuaGCAACUCAUAUAUCAGUCUCu</t>
  </si>
  <si>
    <t>agggcCCUUG--AGUAGUCAGAGg</t>
  </si>
  <si>
    <t xml:space="preserve">     |||:|  | | ||||||| </t>
  </si>
  <si>
    <t>agaguGGAGCUGUAACCAGUCUCu</t>
  </si>
  <si>
    <t>NM_020854</t>
  </si>
  <si>
    <t>KIAA1468</t>
  </si>
  <si>
    <t xml:space="preserve">  ::|| ||:|:| ||||||| </t>
  </si>
  <si>
    <t>acUUGGAAAUUUA-CAGUCUCa</t>
  </si>
  <si>
    <t>NM_014913</t>
  </si>
  <si>
    <t>ADNP2</t>
  </si>
  <si>
    <t>uucucccAACCAGACAGUCUCc</t>
  </si>
  <si>
    <t xml:space="preserve">      ||: || |||||||| </t>
  </si>
  <si>
    <t>cagacuGAGAUC-UCAGUCUCc</t>
  </si>
  <si>
    <t xml:space="preserve">        |: :| ||||||| </t>
  </si>
  <si>
    <t>gcuccaauAUGUAGCAGUCUCu</t>
  </si>
  <si>
    <t>auaaaaccACCAACCAGUCUCg</t>
  </si>
  <si>
    <t>NM_138393</t>
  </si>
  <si>
    <t>REEP6</t>
  </si>
  <si>
    <t>agGGCC--CUUGAGUA----GUCAGAGg</t>
  </si>
  <si>
    <t xml:space="preserve">  ||||    || |||    ||||||| </t>
  </si>
  <si>
    <t>gcCCGGUCUCACCCAUGGUCCAGUCUCc</t>
  </si>
  <si>
    <t xml:space="preserve">      ||:| | |||||||| </t>
  </si>
  <si>
    <t>agucucGAGC-C-UCAGUCUCc</t>
  </si>
  <si>
    <t>gcagaugccUUCCUCAGUCUCg</t>
  </si>
  <si>
    <t xml:space="preserve">   ||||:|  |  ||||||| </t>
  </si>
  <si>
    <t>ggaCGGGGAAGC--CAGUCUCc</t>
  </si>
  <si>
    <t xml:space="preserve">     |||:| |  ||||||| </t>
  </si>
  <si>
    <t>aagguGGAGCCCUACAGUCUCa</t>
  </si>
  <si>
    <t xml:space="preserve">  :| | |:| ||| ||||||| </t>
  </si>
  <si>
    <t>ccUCUGCAGC-CAUCCAGUCUCu</t>
  </si>
  <si>
    <t>NR_027064</t>
  </si>
  <si>
    <t>PLAC2</t>
  </si>
  <si>
    <t xml:space="preserve">  || |  :||:  ||||||| </t>
  </si>
  <si>
    <t>acCCUGCUGCUU-CCAGUCUCa</t>
  </si>
  <si>
    <t>NM_007322</t>
  </si>
  <si>
    <t>RANBP3</t>
  </si>
  <si>
    <t xml:space="preserve">  ||  ||||  : ||||||| </t>
  </si>
  <si>
    <t>guCCCAGAAC-AGGCAGUCUCa</t>
  </si>
  <si>
    <t>cagacuagcgcCAACAGUCUCc</t>
  </si>
  <si>
    <t>aggGC-CCU-UGAGUAGUCAGAGg</t>
  </si>
  <si>
    <t xml:space="preserve">   || ||| |||   ||||||| </t>
  </si>
  <si>
    <t>gggCGAGGACACUGUGCAGUCUCu</t>
  </si>
  <si>
    <t xml:space="preserve">       :| |||  ||||||| </t>
  </si>
  <si>
    <t>ggucaacGAGUCAGCCAGUCUCc</t>
  </si>
  <si>
    <t>ucuucuaguaUAAUCCAGUCUCu</t>
  </si>
  <si>
    <t>guuguauAACU--UCAGUCUCc</t>
  </si>
  <si>
    <t>ucuuauaguaUAAUCCAGUCUCu</t>
  </si>
  <si>
    <t xml:space="preserve">       |: | : ||||||| </t>
  </si>
  <si>
    <t>cggagccAGAUGGCCAGUCUCc</t>
  </si>
  <si>
    <t xml:space="preserve">       :|| | : ||||||| </t>
  </si>
  <si>
    <t>caacaucGACACGGCCAGUCUCu</t>
  </si>
  <si>
    <t xml:space="preserve">  || |  |:||  ||||||| </t>
  </si>
  <si>
    <t>gcCCCGACAUUC--CAGUCUCg</t>
  </si>
  <si>
    <t>uugcuacaagaggcCAGUCUCu</t>
  </si>
  <si>
    <t xml:space="preserve">        || ||  |||||||| </t>
  </si>
  <si>
    <t>gacacuacACACAGUUCAGUCUCa</t>
  </si>
  <si>
    <t>NM_017722</t>
  </si>
  <si>
    <t>TRMT1</t>
  </si>
  <si>
    <t xml:space="preserve">  ||||   :||  :|  ||||||| </t>
  </si>
  <si>
    <t>gcCCGGUUUUUCGAGUGGCAGUCUCc</t>
  </si>
  <si>
    <t>uaggcccAAGUACUCAGUCUCa</t>
  </si>
  <si>
    <t>NM_058243</t>
  </si>
  <si>
    <t>BRD4</t>
  </si>
  <si>
    <t>agagccuGACCCACCAGUCUCc</t>
  </si>
  <si>
    <t>ggaCGUGGAAGAGGCAGUCUCg</t>
  </si>
  <si>
    <t>hsa_circ_0000909</t>
  </si>
  <si>
    <t>hsa_circ_001731</t>
  </si>
  <si>
    <t>NM_012321</t>
  </si>
  <si>
    <t>LSM4</t>
  </si>
  <si>
    <t>gcgauuccGCUCCACAGUCUCg</t>
  </si>
  <si>
    <t>NM_001033930</t>
  </si>
  <si>
    <t>UBA52</t>
  </si>
  <si>
    <t>uuaaaauuuugagaCAGUCUCa</t>
  </si>
  <si>
    <t xml:space="preserve">  |:|||:|  || ||||||| </t>
  </si>
  <si>
    <t>ucCUGGGGA--CA-CAGUCUCg</t>
  </si>
  <si>
    <t xml:space="preserve">     | |:| || |||||||| </t>
  </si>
  <si>
    <t>ggaauGCAGCCCAGUCAGUCUCa</t>
  </si>
  <si>
    <t xml:space="preserve">      | |||   ||||||| </t>
  </si>
  <si>
    <t>ucuguuGUACU--GCAGUCUCu</t>
  </si>
  <si>
    <t>cauaGGAAAGACAUUCAGUCUCu</t>
  </si>
  <si>
    <t>NM_032689</t>
  </si>
  <si>
    <t>ZNF607</t>
  </si>
  <si>
    <t xml:space="preserve">       ||||| |  ||||||| </t>
  </si>
  <si>
    <t>acugaucAACUCUUGCCAGUCUCa</t>
  </si>
  <si>
    <t>aggGCC-CU-UGAGUAGUCAGAGg</t>
  </si>
  <si>
    <t xml:space="preserve">   ||| || |   : ||||||| </t>
  </si>
  <si>
    <t>ggaCGGAGAGAGGAGCCAGUCUCc</t>
  </si>
  <si>
    <t>NM_198476</t>
  </si>
  <si>
    <t>C19orf54</t>
  </si>
  <si>
    <t xml:space="preserve">  :||||   |   ||||||| </t>
  </si>
  <si>
    <t>guUCGGGCUGUGCCCAGUCUCg</t>
  </si>
  <si>
    <t>NM_015125</t>
  </si>
  <si>
    <t>CIC</t>
  </si>
  <si>
    <t>ccucccccACCCUGCAGUCUCu</t>
  </si>
  <si>
    <t>agGGC-CCUUGA-GU---AGUCAGAGg</t>
  </si>
  <si>
    <t xml:space="preserve">  |:| ||::|| ||    ||||||| </t>
  </si>
  <si>
    <t>agCUGAGGGGCUGCAGGGGCAGUCUCc</t>
  </si>
  <si>
    <t>NM_019108</t>
  </si>
  <si>
    <t>SMG9</t>
  </si>
  <si>
    <t>ugguucacagaCCUCAGUCUCu</t>
  </si>
  <si>
    <t>cuccucaccCUC-CCAGUCUCc</t>
  </si>
  <si>
    <t>NM_001128917</t>
  </si>
  <si>
    <t>TOMM40</t>
  </si>
  <si>
    <t xml:space="preserve">       |||  :: ||||||| </t>
  </si>
  <si>
    <t>cauggacAACAGUGGCAGUCUCa</t>
  </si>
  <si>
    <t>uuauuuuuuugagaCAGUCUCc</t>
  </si>
  <si>
    <t>ucuuugcuGCGCCUCAGUCUCc</t>
  </si>
  <si>
    <t xml:space="preserve">      |: |||| |||||||| </t>
  </si>
  <si>
    <t>ugugauGGUCUCAGUCAGUCUCc</t>
  </si>
  <si>
    <t>ccuccaaAGUUC--CAGUCUCc</t>
  </si>
  <si>
    <t>aucaugcucaaCACCAGUCUCc</t>
  </si>
  <si>
    <t>NM_001130915</t>
  </si>
  <si>
    <t>MAMSTR</t>
  </si>
  <si>
    <t>cuucaccguCUCUCCAGUCUCg</t>
  </si>
  <si>
    <t>NM_182574</t>
  </si>
  <si>
    <t>NM_000148</t>
  </si>
  <si>
    <t>FUT1</t>
  </si>
  <si>
    <t xml:space="preserve">        ::||| ||||||| </t>
  </si>
  <si>
    <t>cuugcucuGUUCA-CAGUCUCu</t>
  </si>
  <si>
    <t xml:space="preserve">     ||: :| | ||||||| </t>
  </si>
  <si>
    <t>guaaaGGGCUUGACCAGUCUCu</t>
  </si>
  <si>
    <t>NM_001145434</t>
  </si>
  <si>
    <t>ZNF880</t>
  </si>
  <si>
    <t>cacaagcgauaauUCAGUCUCu</t>
  </si>
  <si>
    <t>gcgauccucCUGCCUCAGUCUCc</t>
  </si>
  <si>
    <t>NM_017607</t>
  </si>
  <si>
    <t>PPP1R12C</t>
  </si>
  <si>
    <t xml:space="preserve">        |: |: ||||||| </t>
  </si>
  <si>
    <t>cccgucucAUGCGCCAGUCUCg</t>
  </si>
  <si>
    <t xml:space="preserve">  |||   :: |||||||||| </t>
  </si>
  <si>
    <t>ccCCGCUUGUCCAUCAGUCUCu</t>
  </si>
  <si>
    <t>cuuauuauACAUCAGCAGUCUCa</t>
  </si>
  <si>
    <t>uuucaucaaaagggCAGUCUCa</t>
  </si>
  <si>
    <t xml:space="preserve">  |:|  || ||  ||||||| </t>
  </si>
  <si>
    <t>ugCUGAAAAGUC--CAGUCUCa</t>
  </si>
  <si>
    <t>ucuucuguagggAGCAGUCUCu</t>
  </si>
  <si>
    <t xml:space="preserve">         :|: |||||||| </t>
  </si>
  <si>
    <t>cuaauuucuUUUCUCAGUCUCu</t>
  </si>
  <si>
    <t xml:space="preserve">   | |||| ||  ||||||| </t>
  </si>
  <si>
    <t>uugCUGGAA-UCUCCAGUCUCa</t>
  </si>
  <si>
    <t xml:space="preserve">  | | |||:  :| ||||||| </t>
  </si>
  <si>
    <t>ugCAGAGAAUGAGUCCAGUCUCa</t>
  </si>
  <si>
    <t xml:space="preserve">    ||  | | | ||||||| </t>
  </si>
  <si>
    <t>acuaGGCCAGUGACCAGUCUCa</t>
  </si>
  <si>
    <t>uaaucugccCGCCUCAGUCUCc</t>
  </si>
  <si>
    <t>gaCCCUGAUCU-A-CAGUCUCc</t>
  </si>
  <si>
    <t>NM_024958</t>
  </si>
  <si>
    <t>NRSN2</t>
  </si>
  <si>
    <t>uaacccuuAC-CUUCAGUCUCc</t>
  </si>
  <si>
    <t>NM_144628</t>
  </si>
  <si>
    <t>TBC1D20</t>
  </si>
  <si>
    <t>uggaGUGCAGUGGUGCAGUCUCa</t>
  </si>
  <si>
    <t>NM_001039140</t>
  </si>
  <si>
    <t>C20orf27</t>
  </si>
  <si>
    <t xml:space="preserve">      | :: | |||||||| </t>
  </si>
  <si>
    <t>cucucuGUGUGCCUCAGUCUCc</t>
  </si>
  <si>
    <t>cgagugucggUCUUCCAGUCUCc</t>
  </si>
  <si>
    <t>NM_017714</t>
  </si>
  <si>
    <t>TASP1</t>
  </si>
  <si>
    <t>aaucaaGAAC-C--CAGUCUCg</t>
  </si>
  <si>
    <t>NM_181527</t>
  </si>
  <si>
    <t>NAA20</t>
  </si>
  <si>
    <t xml:space="preserve">       :|||:: | ||||||| </t>
  </si>
  <si>
    <t>gggaaaaGACUUGCUCCAGUCUCc</t>
  </si>
  <si>
    <t>NM_018474</t>
  </si>
  <si>
    <t>PLK1S1</t>
  </si>
  <si>
    <t>aagagccAGCCCGCCAGUCUCu</t>
  </si>
  <si>
    <t>ugucccuuuccaAGCAGUCUCu</t>
  </si>
  <si>
    <t xml:space="preserve">  | |  | |||| | ||||||| </t>
  </si>
  <si>
    <t>agCAGUCAUCUCACUGCAGUCUCc</t>
  </si>
  <si>
    <t>NM_003098</t>
  </si>
  <si>
    <t>SNTA1</t>
  </si>
  <si>
    <t>ucagaugacggugcCAGUCUCc</t>
  </si>
  <si>
    <t>NM_080476</t>
  </si>
  <si>
    <t>PIGU</t>
  </si>
  <si>
    <t xml:space="preserve">     | :|| :| ||||||| </t>
  </si>
  <si>
    <t>ccuuaGCGACAUACCAGUCUCu</t>
  </si>
  <si>
    <t>hsa_circ_0001142</t>
  </si>
  <si>
    <t>hsa_circ_001882</t>
  </si>
  <si>
    <t>aaCCGGCGAAGCC--CAGUCUCg</t>
  </si>
  <si>
    <t xml:space="preserve">       ::||:  ||||||| </t>
  </si>
  <si>
    <t>ucaguuaGGCUU-CCAGUCUCu</t>
  </si>
  <si>
    <t xml:space="preserve">  || |  |  || ||||||| </t>
  </si>
  <si>
    <t>ucCCAGUCAGCCA-CAGUCUCa</t>
  </si>
  <si>
    <t>ugauccucccaauUCAGUCUCc</t>
  </si>
  <si>
    <t>aggGCCCU-UGA-GU---AGUCAGAGg</t>
  </si>
  <si>
    <t xml:space="preserve">   :|| | ||| ||   |||||||| </t>
  </si>
  <si>
    <t>ucaUGGCACACUGCAGCCUCAGUCUCc</t>
  </si>
  <si>
    <t>NM_001076552</t>
  </si>
  <si>
    <t>ACSS2</t>
  </si>
  <si>
    <t xml:space="preserve">   :||| |  : |||||||| </t>
  </si>
  <si>
    <t>guaUGGGCAGAU-UCAGUCUCc</t>
  </si>
  <si>
    <t>NM_007186</t>
  </si>
  <si>
    <t>CEP250</t>
  </si>
  <si>
    <t>cugcucuguugaccCAGUCUCa</t>
  </si>
  <si>
    <t>gaaauagguagaGUCAGUCUCa</t>
  </si>
  <si>
    <t>aaagccGAGCGCCGCAGUCUCc</t>
  </si>
  <si>
    <t xml:space="preserve">  | |  ||  :: ||||||| </t>
  </si>
  <si>
    <t>ggCAGAUAAAAUGCCAGUCUCa</t>
  </si>
  <si>
    <t>gaggccaguguagaCAGUCUCa</t>
  </si>
  <si>
    <t>NM_030919</t>
  </si>
  <si>
    <t>FAM83D</t>
  </si>
  <si>
    <t>uacagaagggUCACCAGUCUCa</t>
  </si>
  <si>
    <t xml:space="preserve">          |:: ||||||| </t>
  </si>
  <si>
    <t>cacguauaugUUGGCAGUCUCa</t>
  </si>
  <si>
    <t>uuccucacuaUUAUCAGUCUCc</t>
  </si>
  <si>
    <t xml:space="preserve">  ||   ||| ||  ||||||| </t>
  </si>
  <si>
    <t>auCCUUAAACGUC--CAGUCUCa</t>
  </si>
  <si>
    <t xml:space="preserve">   |||  ::| |: ||||||| </t>
  </si>
  <si>
    <t>ccgCGGCCGGCCCG-CAGUCUCa</t>
  </si>
  <si>
    <t>NM_006809</t>
  </si>
  <si>
    <t>TOMM34</t>
  </si>
  <si>
    <t>uccuguccuugCA-CAGUCUCc</t>
  </si>
  <si>
    <t xml:space="preserve">  || || :||   ||||||| </t>
  </si>
  <si>
    <t>cuCCAGG-GCU--GCAGUCUCu</t>
  </si>
  <si>
    <t>NM_022095</t>
  </si>
  <si>
    <t>ZNF335</t>
  </si>
  <si>
    <t xml:space="preserve">  ||   ::| ::|||||||| </t>
  </si>
  <si>
    <t>acCCACUGGCCUGUCAGUCUCa</t>
  </si>
  <si>
    <t>NM_020967</t>
  </si>
  <si>
    <t>NCOA5</t>
  </si>
  <si>
    <t xml:space="preserve">  ||  |||   :|||||||| </t>
  </si>
  <si>
    <t>ggCCCAGAA--AGUCAGUCUCg</t>
  </si>
  <si>
    <t>NM_020820</t>
  </si>
  <si>
    <t>PREX1</t>
  </si>
  <si>
    <t xml:space="preserve">  || |||:| |: ||||||| </t>
  </si>
  <si>
    <t>caCCCGGAGC-CG-CAGUCUCa</t>
  </si>
  <si>
    <t>cgcuguuccaUCA-CAGUCUCc</t>
  </si>
  <si>
    <t xml:space="preserve">      ||||    | ||||||| </t>
  </si>
  <si>
    <t>aauacuGAACAAGAACCAGUCUCu</t>
  </si>
  <si>
    <t>NM_017895</t>
  </si>
  <si>
    <t>DDX27</t>
  </si>
  <si>
    <t xml:space="preserve">  |:||| :|   |||||||| </t>
  </si>
  <si>
    <t>ggCUGGGCGC---UCAGUCUCu</t>
  </si>
  <si>
    <t>uccugucuuagccgCAGUCUCc</t>
  </si>
  <si>
    <t>NM_032521</t>
  </si>
  <si>
    <t>PARD6B</t>
  </si>
  <si>
    <t>uuguucccAUUC-CCAGUCUCa</t>
  </si>
  <si>
    <t>NM_015339</t>
  </si>
  <si>
    <t>ADNP</t>
  </si>
  <si>
    <t xml:space="preserve">      |: :| ||||||||| </t>
  </si>
  <si>
    <t>ccucucGGCUUAAUCAGUCUCc</t>
  </si>
  <si>
    <t>accacuuucuaugcCAGUCUCc</t>
  </si>
  <si>
    <t>uugcagcuaaaaAUCAGUCUCu</t>
  </si>
  <si>
    <t>uuuuuaGAACUAAAUCAGUCUCu</t>
  </si>
  <si>
    <t>NM_001001433</t>
  </si>
  <si>
    <t>STX16</t>
  </si>
  <si>
    <t xml:space="preserve">   ||   || ||   ||||||| </t>
  </si>
  <si>
    <t>uaaCGAUCACCCAGGCCAGUCUCc</t>
  </si>
  <si>
    <t>aggGCCCUUGAGU---AGUCAGAGg</t>
  </si>
  <si>
    <t xml:space="preserve">   | || |:| |   |||||||| </t>
  </si>
  <si>
    <t>aaaCUGGUAUUGAUAUUCAGUCUCc</t>
  </si>
  <si>
    <t>uaggccagcgggAGCAGUCUCc</t>
  </si>
  <si>
    <t>uggauugauggggcCAGUCUCc</t>
  </si>
  <si>
    <t xml:space="preserve">   :|||||   :|||||||| </t>
  </si>
  <si>
    <t>ccaUGGGAA---GUCAGUCUCu</t>
  </si>
  <si>
    <t xml:space="preserve">  ::| || ::|||   ||||||| </t>
  </si>
  <si>
    <t>guUUGAGAUGUUCAAGACAGUCUCu</t>
  </si>
  <si>
    <t xml:space="preserve">  ||  |||   | ||||||| </t>
  </si>
  <si>
    <t>uuCCAUGAA---ACCAGUCUCu</t>
  </si>
  <si>
    <t xml:space="preserve">      | ::||| ||||||| </t>
  </si>
  <si>
    <t>ucaacaGUGUUCA-CAGUCUCu</t>
  </si>
  <si>
    <t xml:space="preserve">     ||:||  :|||||||| </t>
  </si>
  <si>
    <t>ucagcGGGAC-AGUCAGUCUCu</t>
  </si>
  <si>
    <t xml:space="preserve">        |: : |||||||| </t>
  </si>
  <si>
    <t>guuuguacAUGUUUCAGUCUCu</t>
  </si>
  <si>
    <t>ugaguccaguggcgCAGUCUCu</t>
  </si>
  <si>
    <t xml:space="preserve">  |: || | |||   ||||||| </t>
  </si>
  <si>
    <t>ugCUUGGUAAUCAAGCCAGUCUCa</t>
  </si>
  <si>
    <t xml:space="preserve">    | | |:  ||||||||| </t>
  </si>
  <si>
    <t>augaGCGCAUGAAUCAGUCUCu</t>
  </si>
  <si>
    <t>ccugcccccCGCUUCAGUCUCu</t>
  </si>
  <si>
    <t>NM_020706</t>
  </si>
  <si>
    <t>SCAF4</t>
  </si>
  <si>
    <t xml:space="preserve">   | |||  |:: ||||||| </t>
  </si>
  <si>
    <t>cagCAGGAUGUUGCCAGUCUCu</t>
  </si>
  <si>
    <t>ccuccaaAAC-CA-CAGUCUCc</t>
  </si>
  <si>
    <t>acucaauugugCGACAGUCUCg</t>
  </si>
  <si>
    <t>NM_175085</t>
  </si>
  <si>
    <t>GART</t>
  </si>
  <si>
    <t>acuguaaAGUUUGACAGUCUCa</t>
  </si>
  <si>
    <t>NM_001136006</t>
  </si>
  <si>
    <t xml:space="preserve">  |:|| ||||::  ||||||| </t>
  </si>
  <si>
    <t>gcCUGGAAACUUGCACAGUCUCa</t>
  </si>
  <si>
    <t>gagccugcugUCA-CAGUCUCa</t>
  </si>
  <si>
    <t>ccccuuuuggUUA-CAGUCUCc</t>
  </si>
  <si>
    <t xml:space="preserve">      || ||| |  ||||||| </t>
  </si>
  <si>
    <t>ccaccuGACCUCCUGACAGUCUCa</t>
  </si>
  <si>
    <t xml:space="preserve">  || |  ::|:  ||||||| </t>
  </si>
  <si>
    <t>ucCCAGCUGUUU-CCAGUCUCc</t>
  </si>
  <si>
    <t xml:space="preserve">     | |:  :: ||||||| </t>
  </si>
  <si>
    <t>agauaGUAGAAUGGCAGUCUCu</t>
  </si>
  <si>
    <t xml:space="preserve">  |:| | ::|||   ||||||| </t>
  </si>
  <si>
    <t>ugCUGCGCGUUCAAGCCAGUCUCc</t>
  </si>
  <si>
    <t xml:space="preserve">  || |  |:  | ||||||| </t>
  </si>
  <si>
    <t>gcCCCGCCAUGGAGCAGUCUCa</t>
  </si>
  <si>
    <t>agggcccUUGA-GU-AGUCAGAGg</t>
  </si>
  <si>
    <t xml:space="preserve">       :||| ||  ||||||| </t>
  </si>
  <si>
    <t>cgaagauGACUGCAGCCAGUCUCu</t>
  </si>
  <si>
    <t>NM_001389</t>
  </si>
  <si>
    <t>DSCAM</t>
  </si>
  <si>
    <t xml:space="preserve">       ::||:| ||||||| </t>
  </si>
  <si>
    <t>cagccucGGCUUA-CAGUCUCc</t>
  </si>
  <si>
    <t>NM_018669</t>
  </si>
  <si>
    <t>WDR4</t>
  </si>
  <si>
    <t xml:space="preserve">   ||  |:| ||| ||||||| </t>
  </si>
  <si>
    <t>agaCGCCAGCUUCAGCAGUCUCu</t>
  </si>
  <si>
    <t>NM_033661</t>
  </si>
  <si>
    <t>hsa_circ_0001196</t>
  </si>
  <si>
    <t>hsa_circ_001696</t>
  </si>
  <si>
    <t xml:space="preserve">  |:| |  || |   |||||||| </t>
  </si>
  <si>
    <t>ucCUGUGUCCUGAGAGUCAGUCUCc</t>
  </si>
  <si>
    <t>aagcuaucguagAUCAGUCUCc</t>
  </si>
  <si>
    <t xml:space="preserve">    |||: ||:  ||||||| </t>
  </si>
  <si>
    <t>aggaGGGGCCUU-CCAGUCUCu</t>
  </si>
  <si>
    <t xml:space="preserve">      |: : :| ||||||| </t>
  </si>
  <si>
    <t>acacuaGGUUGUAACAGUCUCu</t>
  </si>
  <si>
    <t>NM_001848</t>
  </si>
  <si>
    <t>COL6A1</t>
  </si>
  <si>
    <t>ugucuuccACCAGACAGUCUCc</t>
  </si>
  <si>
    <t>agGGCC--CUUGAGUA---GUCAGAGg</t>
  </si>
  <si>
    <t xml:space="preserve">  ||||  | || | |   ||||||| </t>
  </si>
  <si>
    <t>agCCGGAUGCACCCCUGUCCAGUCUCc</t>
  </si>
  <si>
    <t>uacaauguuCUGCUCAGUCUCa</t>
  </si>
  <si>
    <t>aacuccuugguaggCAGUCUCc</t>
  </si>
  <si>
    <t>NM_001242865</t>
  </si>
  <si>
    <t xml:space="preserve">  |:||||  ||||||||||| </t>
  </si>
  <si>
    <t>gaCUGGGA--UCAUCAGUCUCu</t>
  </si>
  <si>
    <t>NM_001242866</t>
  </si>
  <si>
    <t>TCONS_l2_00018292</t>
  </si>
  <si>
    <t xml:space="preserve">      ||:|  | | ||||||| </t>
  </si>
  <si>
    <t>aaaaauGAGCUGUAAGCAGUCUCc</t>
  </si>
  <si>
    <t xml:space="preserve">      |||:| ||||||||| </t>
  </si>
  <si>
    <t>aggccaGAAUUGAUCAGUCUCa</t>
  </si>
  <si>
    <t>TCONS_l2_00018293</t>
  </si>
  <si>
    <t xml:space="preserve">  |:|   | | : ||||||| </t>
  </si>
  <si>
    <t>agCUGAAUAGUGGGCAGUCUCu</t>
  </si>
  <si>
    <t>agggCCCUUGAGU--AGUCAGAGg</t>
  </si>
  <si>
    <t xml:space="preserve">    | | ::|||  |||||||| </t>
  </si>
  <si>
    <t>uggaGUGCGUUCAACUCAGUCUCu</t>
  </si>
  <si>
    <t>NM_001003891</t>
  </si>
  <si>
    <t>MED15</t>
  </si>
  <si>
    <t>cuCGGGGCCCGGGACAGUCUCu</t>
  </si>
  <si>
    <t>cagcuccAGCUUCUCAGUCUCu</t>
  </si>
  <si>
    <t>NM_030573</t>
  </si>
  <si>
    <t>THAP7</t>
  </si>
  <si>
    <t xml:space="preserve">  |: | | | | : ||||||| </t>
  </si>
  <si>
    <t>cuCUCGAACCACGGCCAGUCUCc</t>
  </si>
  <si>
    <t>agaugccagaaaggCAGUCUCc</t>
  </si>
  <si>
    <t xml:space="preserve">  | | |:|:|: |||||||| </t>
  </si>
  <si>
    <t>ucCAGAGGAUUUUUCAGUCUCu</t>
  </si>
  <si>
    <t>caugGUGAAACC--CAGUCUCu</t>
  </si>
  <si>
    <t xml:space="preserve">     | ||| | |||||||| </t>
  </si>
  <si>
    <t>guuuaGAAACAC-UCAGUCUCu</t>
  </si>
  <si>
    <t xml:space="preserve">        |||:: ||||||| </t>
  </si>
  <si>
    <t>ccuaguuuACUUGCCAGUCUCu</t>
  </si>
  <si>
    <t>caagcuccggcCACCAGUCUCc</t>
  </si>
  <si>
    <t>uacugucccuagccCAGUCUCu</t>
  </si>
  <si>
    <t>NM_032204</t>
  </si>
  <si>
    <t>ASCC2</t>
  </si>
  <si>
    <t>ccuucuuccCUGGCCAGUCUCu</t>
  </si>
  <si>
    <t>NM_021090</t>
  </si>
  <si>
    <t>MTMR3</t>
  </si>
  <si>
    <t xml:space="preserve">  :||| |:| |: |||||||| </t>
  </si>
  <si>
    <t>auUCGGAGGAGUUUUCAGUCUCu</t>
  </si>
  <si>
    <t>NM_153050</t>
  </si>
  <si>
    <t xml:space="preserve">  | |  | ||| |||||||| </t>
  </si>
  <si>
    <t>ucCAGCCACCUCCUCAGUCUCu</t>
  </si>
  <si>
    <t>aaaaaguguuggACCAGUCUCc</t>
  </si>
  <si>
    <t xml:space="preserve">      | |:|||   ||||||| </t>
  </si>
  <si>
    <t>auaacuGCAUUCAAGACAGUCUCc</t>
  </si>
  <si>
    <t>NM_005488</t>
  </si>
  <si>
    <t>TOM1</t>
  </si>
  <si>
    <t>aggGCCCUUGA--GUA-GUCAGAGg</t>
  </si>
  <si>
    <t xml:space="preserve">   :| ||:||  | | ||||||| </t>
  </si>
  <si>
    <t>gugUGAGAGCUGGCCUGCAGUCUCu</t>
  </si>
  <si>
    <t xml:space="preserve">  || ||: :|::|  ||||||| </t>
  </si>
  <si>
    <t>ucCCAGGGCUUUGUGACAGUCUCu</t>
  </si>
  <si>
    <t>NM_002473</t>
  </si>
  <si>
    <t>MYH9</t>
  </si>
  <si>
    <t xml:space="preserve">   :|| :|| |  ||||||| </t>
  </si>
  <si>
    <t>agaUGGAGACGCUGCAGUCUCa</t>
  </si>
  <si>
    <t>NM_014293</t>
  </si>
  <si>
    <t>NPTXR</t>
  </si>
  <si>
    <t>agcugccccagcccCAGUCUCu</t>
  </si>
  <si>
    <t xml:space="preserve">  :| |||||| |  ||||||| </t>
  </si>
  <si>
    <t>cuUCUGGAACUGACACAGUCUCu</t>
  </si>
  <si>
    <t>uaaauucuuCUC-CCAGUCUCc</t>
  </si>
  <si>
    <t>NM_006358</t>
  </si>
  <si>
    <t>SLC25A17</t>
  </si>
  <si>
    <t xml:space="preserve">  || | :|:|:  ||||||| </t>
  </si>
  <si>
    <t>uuCCAGUGAUUU-CCAGUCUCu</t>
  </si>
  <si>
    <t xml:space="preserve">  :| | |: || : ||||||| </t>
  </si>
  <si>
    <t>aaUCAGCAGCCUGGGCAGUCUCc</t>
  </si>
  <si>
    <t xml:space="preserve">  || | : : ||| ||||||| </t>
  </si>
  <si>
    <t>auCCAGCGCUGCAUCCAGUCUCu</t>
  </si>
  <si>
    <t>NM_004599</t>
  </si>
  <si>
    <t>SREBF2</t>
  </si>
  <si>
    <t xml:space="preserve">  |:|||::  || ||||||| </t>
  </si>
  <si>
    <t>cuCUGGGGG-ACAGCAGUCUCu</t>
  </si>
  <si>
    <t>cugccucugugguUCAGUCUCc</t>
  </si>
  <si>
    <t>NM_007172</t>
  </si>
  <si>
    <t>NUP50</t>
  </si>
  <si>
    <t xml:space="preserve">   :|| |:|| |    ||||||| </t>
  </si>
  <si>
    <t>aagUGGCAGCUGAAACACAGUCUCc</t>
  </si>
  <si>
    <t xml:space="preserve">  | |  ||:  | ||||||| </t>
  </si>
  <si>
    <t>agCAGAUAAUAAACCAGUCUCu</t>
  </si>
  <si>
    <t xml:space="preserve">      |||:||  ||||||| </t>
  </si>
  <si>
    <t>uuggcuGAAUUC--CAGUCUCc</t>
  </si>
  <si>
    <t xml:space="preserve">       ::||  |||||||| </t>
  </si>
  <si>
    <t>cacuaaaGGCUGCUCAGUCUCu</t>
  </si>
  <si>
    <t>NR_027033</t>
  </si>
  <si>
    <t>MIRLET7BHG</t>
  </si>
  <si>
    <t xml:space="preserve">       |:| : |||||||| </t>
  </si>
  <si>
    <t>gugagucAGCAUCUCAGUCUCc</t>
  </si>
  <si>
    <t>cauacccACCCCAGCAGUCUCu</t>
  </si>
  <si>
    <t xml:space="preserve">      ||:| : |||||||| </t>
  </si>
  <si>
    <t>aaguuaGAGCCUCUCAGUCUCu</t>
  </si>
  <si>
    <t>NM_006089</t>
  </si>
  <si>
    <t>SCML2</t>
  </si>
  <si>
    <t>guauauucAUACUUCAGUCUCc</t>
  </si>
  <si>
    <t xml:space="preserve">      | |:|| || ||||||| </t>
  </si>
  <si>
    <t>aagccaGCAUUCAAUGCAGUCUCc</t>
  </si>
  <si>
    <t>NM_001168465</t>
  </si>
  <si>
    <t>MAP7D2</t>
  </si>
  <si>
    <t xml:space="preserve">       |:||:||   ||||||| </t>
  </si>
  <si>
    <t>cuacuaaAGCUUAUCCACAGUCUCc</t>
  </si>
  <si>
    <t xml:space="preserve">  ||| | ::| |  ||||||| </t>
  </si>
  <si>
    <t>cgCCGCGCGGCCCCCCAGUCUCc</t>
  </si>
  <si>
    <t xml:space="preserve">       |:|  ||||||||| </t>
  </si>
  <si>
    <t>auuuuaaAGCCAAUCAGUCUCa</t>
  </si>
  <si>
    <t>NM_001123385</t>
  </si>
  <si>
    <t>BCOR</t>
  </si>
  <si>
    <t xml:space="preserve">  :| |||:  ||  ||||||| </t>
  </si>
  <si>
    <t>ccUCAGGAGACCACCCAGUCUCg</t>
  </si>
  <si>
    <t>aaugauGCACACA-CAGUCUCc</t>
  </si>
  <si>
    <t>cauagcacAGUCAAUCAGUCUCc</t>
  </si>
  <si>
    <t xml:space="preserve">      ||||| || ||||||| </t>
  </si>
  <si>
    <t>aaaguuGAACUGCA-CAGUCUCc</t>
  </si>
  <si>
    <t xml:space="preserve">  |:|   ||  | |||||||| </t>
  </si>
  <si>
    <t>caCUGCCUACAAACUCAGUCUCu</t>
  </si>
  <si>
    <t>NM_014735</t>
  </si>
  <si>
    <t>PHF16</t>
  </si>
  <si>
    <t xml:space="preserve">  |||   :|| : ||||||| </t>
  </si>
  <si>
    <t>aaCCGUUUGCUGGCCAGUCUCa</t>
  </si>
  <si>
    <t>NM_001204468</t>
  </si>
  <si>
    <t>RBM10</t>
  </si>
  <si>
    <t xml:space="preserve">  |:|||  | |: ||||||| </t>
  </si>
  <si>
    <t>cgCUGGG--CCCG-CAGUCUCa</t>
  </si>
  <si>
    <t xml:space="preserve">  |: |||    :| ||||||| </t>
  </si>
  <si>
    <t>ucCUCGGAUGAGGUGCAGUCUCc</t>
  </si>
  <si>
    <t xml:space="preserve">  | ||| |   | ||||||| </t>
  </si>
  <si>
    <t>ggCAGGGCAGGGA-CAGUCUCc</t>
  </si>
  <si>
    <t xml:space="preserve">  || ||:| ||  ||||||| </t>
  </si>
  <si>
    <t>gcCCAGGGAGUC-CCAGUCUCu</t>
  </si>
  <si>
    <t>cuacaauuuCUC-UCAGUCUCu</t>
  </si>
  <si>
    <t>NM_004187</t>
  </si>
  <si>
    <t>KDM5C</t>
  </si>
  <si>
    <t xml:space="preserve">  |: ||| |||  ||||||| </t>
  </si>
  <si>
    <t>auCUUGGACCUCUACAGUCUCa</t>
  </si>
  <si>
    <t>agcugcgucaggugCAGUCUCa</t>
  </si>
  <si>
    <t xml:space="preserve">  :| |||:||   ||||||| </t>
  </si>
  <si>
    <t>ccUCAGGAGCU--GCAGUCUCc</t>
  </si>
  <si>
    <t>NM_017848</t>
  </si>
  <si>
    <t>FAM120C</t>
  </si>
  <si>
    <t>agggcccuuGAG-UAGUCAGAGg</t>
  </si>
  <si>
    <t>aaggauguuUUCAAACAGUCUCa</t>
  </si>
  <si>
    <t xml:space="preserve">  ||   | :|::|  ||||||| </t>
  </si>
  <si>
    <t>agCCCCUACUUUGUGCCAGUCUCu</t>
  </si>
  <si>
    <t>NR_015353</t>
  </si>
  <si>
    <t>LOC92249</t>
  </si>
  <si>
    <t>cacacuuccaUUACCAGUCUCc</t>
  </si>
  <si>
    <t xml:space="preserve">  |:|   || |  ||||||| </t>
  </si>
  <si>
    <t>gcCUGUCCAC-CCCCAGUCUCu</t>
  </si>
  <si>
    <t>auucccaAACCC--CAGUCUCa</t>
  </si>
  <si>
    <t>NM_153252</t>
  </si>
  <si>
    <t>BRWD3</t>
  </si>
  <si>
    <t>uagguguuggUCGGCAGUCUCu</t>
  </si>
  <si>
    <t xml:space="preserve">  | |||  ||  |  ||||||| </t>
  </si>
  <si>
    <t>caCAGGGUAAAGGCCCCAGUCUCc</t>
  </si>
  <si>
    <t xml:space="preserve">       ||:|: | ||||||| </t>
  </si>
  <si>
    <t>uuuuuuuAAUUUAAACAGUCUCa</t>
  </si>
  <si>
    <t xml:space="preserve">   :| ||| | : ||||||| </t>
  </si>
  <si>
    <t>gaaUGUGAA-UGGCCAGUCUCc</t>
  </si>
  <si>
    <t>hsa_circ_0091565</t>
  </si>
  <si>
    <t xml:space="preserve">       |: |  |||||||| </t>
  </si>
  <si>
    <t>caugaaaAGGUACUCAGUCUCa</t>
  </si>
  <si>
    <t>NM_004961</t>
  </si>
  <si>
    <t>GABRE</t>
  </si>
  <si>
    <t>agggcCCUUGA---GUAGUCAGAGg</t>
  </si>
  <si>
    <t xml:space="preserve">     | ||||   : |||||||| </t>
  </si>
  <si>
    <t>acuuuGUAACUAUGUCUCAGUCUCa</t>
  </si>
  <si>
    <t>gccuccuGAC-CACCAGUCUCa</t>
  </si>
  <si>
    <t xml:space="preserve">  || ||:|  || ||||||| </t>
  </si>
  <si>
    <t>ccCCAGGGA--CAGCAGUCUCc</t>
  </si>
  <si>
    <t>NM_000033</t>
  </si>
  <si>
    <t>ABCD1</t>
  </si>
  <si>
    <t xml:space="preserve">         |||:|||||||| </t>
  </si>
  <si>
    <t>gauucccucCUCGUCAGUCUCu</t>
  </si>
  <si>
    <t>NM_000425</t>
  </si>
  <si>
    <t>L1CAM</t>
  </si>
  <si>
    <t>cugucaucACGGAACAGUCUCc</t>
  </si>
  <si>
    <t>aacaaaaAAAAAACCAGUCUCa</t>
  </si>
  <si>
    <t>MIMAT0004953</t>
  </si>
  <si>
    <t>hsa-miR-873-5p</t>
  </si>
  <si>
    <t>uccucugagUGUUCAAGGACg</t>
  </si>
  <si>
    <t>ugacggaggAGGAGUUCCUGu</t>
  </si>
  <si>
    <t>NM_032348</t>
  </si>
  <si>
    <t>MXRA8</t>
  </si>
  <si>
    <t>ucCUCUGA--GUGUUCAAGGACg</t>
  </si>
  <si>
    <t xml:space="preserve">  |:|:||   | | ||||||| </t>
  </si>
  <si>
    <t>cgGGGGCUGGGAGAUGUUCCUGg</t>
  </si>
  <si>
    <t>uccucugAGUGUUCAAGGACg</t>
  </si>
  <si>
    <t xml:space="preserve">       |: | :||||||| </t>
  </si>
  <si>
    <t>gucuuugUUCCUGGUUCCUGg</t>
  </si>
  <si>
    <t>NM_003036</t>
  </si>
  <si>
    <t>SKI</t>
  </si>
  <si>
    <t>aagccaaagAGAAGUUCCUGc</t>
  </si>
  <si>
    <t>NM_024654</t>
  </si>
  <si>
    <t>NOL9</t>
  </si>
  <si>
    <t>uccucugagugUUCAAGGACg</t>
  </si>
  <si>
    <t xml:space="preserve">           ::||||||| </t>
  </si>
  <si>
    <t>cugcuaaagcgGGGUUCCUGc</t>
  </si>
  <si>
    <t>uccucuGAGUGUUCAAGGACg</t>
  </si>
  <si>
    <t xml:space="preserve">      ||:|| |||||||| </t>
  </si>
  <si>
    <t>uuuuccCUUAC-AGUUCCUGc</t>
  </si>
  <si>
    <t>uccucugaGUGUU-CAAGGACg</t>
  </si>
  <si>
    <t xml:space="preserve">        :|::| ||||||| </t>
  </si>
  <si>
    <t>auuucaaaUAUGAUGUUCCUGg</t>
  </si>
  <si>
    <t>uccUCUGAGUGUUCAAGGACg</t>
  </si>
  <si>
    <t xml:space="preserve">   | |:| |::|||||||| </t>
  </si>
  <si>
    <t>aguAUAUUAAUGAGUUCCUGg</t>
  </si>
  <si>
    <t>NM_020248</t>
  </si>
  <si>
    <t>CTNNBIP1</t>
  </si>
  <si>
    <t>ccagcgaggAGGAGUUCCUGc</t>
  </si>
  <si>
    <t>uccucuGAGUGU-UCAAGGACg</t>
  </si>
  <si>
    <t xml:space="preserve">      ||: :|  ||||||| </t>
  </si>
  <si>
    <t>cuuaucCUUCUACUGUUCCUGg</t>
  </si>
  <si>
    <t>uccUCUGAGUGU---UCAAGGACg</t>
  </si>
  <si>
    <t xml:space="preserve">   || | ||||   :||||||| </t>
  </si>
  <si>
    <t>cccAGCCACACAGGUGGUUCCUGu</t>
  </si>
  <si>
    <t>NM_003132</t>
  </si>
  <si>
    <t>SRM</t>
  </si>
  <si>
    <t>uccUCUGAG--UGUUCAAGGACg</t>
  </si>
  <si>
    <t xml:space="preserve">   || |||  | ||||||||| </t>
  </si>
  <si>
    <t>ccaAGUCUCCAAGAAGUUCCUGc</t>
  </si>
  <si>
    <t>uccucUGAG---UGUU-CAAGGACg</t>
  </si>
  <si>
    <t xml:space="preserve">     ||||   :||: ||||||| </t>
  </si>
  <si>
    <t>gcugcACUCCGAGCAGUGUUCCUGg</t>
  </si>
  <si>
    <t xml:space="preserve">         | |:||||||| </t>
  </si>
  <si>
    <t>ccgauggcaAGAGGUUCCUGg</t>
  </si>
  <si>
    <t xml:space="preserve">   ||::  | :|||||||| </t>
  </si>
  <si>
    <t>cucAGGUGGAAGAGUUCCUGg</t>
  </si>
  <si>
    <t>ucCUCUGAGUGUUCAAGGACg</t>
  </si>
  <si>
    <t xml:space="preserve">  || :: : || ||||||| </t>
  </si>
  <si>
    <t xml:space="preserve">  |:|:|| :: :||||||| </t>
  </si>
  <si>
    <t>cgGGGGCU-GUCGGUUCCUGc</t>
  </si>
  <si>
    <t>uccuCUGAGUGUUCAAGGACg</t>
  </si>
  <si>
    <t xml:space="preserve">    |::  |:|:||||||| </t>
  </si>
  <si>
    <t>ugcuGGUGAAUAGGUUCCUGg</t>
  </si>
  <si>
    <t>uccucUGAGU-GUUCAAGGACg</t>
  </si>
  <si>
    <t xml:space="preserve">     |||:| |: ||||||| </t>
  </si>
  <si>
    <t>uaacuACUUAGCGUGUUCCUGu</t>
  </si>
  <si>
    <t xml:space="preserve">  | ||| ::| |||||||| </t>
  </si>
  <si>
    <t>ggGUGACCUGC-AGUUCCUGg</t>
  </si>
  <si>
    <t xml:space="preserve">      ||| |:|||||||| </t>
  </si>
  <si>
    <t>cugccuCUCUCGAGUUCCUGc</t>
  </si>
  <si>
    <t>ucCUCUGAGUGU-UCAAGGACg</t>
  </si>
  <si>
    <t xml:space="preserve">  |||::  | | |||||||| </t>
  </si>
  <si>
    <t>ugGAGGUGGAAACAGUUCCUGa</t>
  </si>
  <si>
    <t>uccucuGAGU-GUUCAAGGACg</t>
  </si>
  <si>
    <t>gaaaccCUGAUCCAGUUCCUGc</t>
  </si>
  <si>
    <t>NR_038125</t>
  </si>
  <si>
    <t>CAPZB</t>
  </si>
  <si>
    <t>uccUCU-GAGUG-UUCAAGGACg</t>
  </si>
  <si>
    <t>ucaAGACCCCACUUUGUUCCUGu</t>
  </si>
  <si>
    <t>uccuugaagAGAUGUUCCUGg</t>
  </si>
  <si>
    <t>NM_018584</t>
  </si>
  <si>
    <t>CAMK2N1</t>
  </si>
  <si>
    <t>uccucugaguguuCAAGGACg</t>
  </si>
  <si>
    <t>caauaaaagaauuGUUCCUGu</t>
  </si>
  <si>
    <t>NM_024544</t>
  </si>
  <si>
    <t>MUL1</t>
  </si>
  <si>
    <t>uccucUGAGUGUUCAAGGACg</t>
  </si>
  <si>
    <t xml:space="preserve">     :||| :  ||||||| </t>
  </si>
  <si>
    <t>cagcaGCUCUUCUGUUCCUGu</t>
  </si>
  <si>
    <t xml:space="preserve">     | |||:  ||||||| </t>
  </si>
  <si>
    <t>acuccAGUCAU-UGUUCCUGc</t>
  </si>
  <si>
    <t>NM_001198802</t>
  </si>
  <si>
    <t>NM_001198803</t>
  </si>
  <si>
    <t xml:space="preserve">    | || |  |||||||| </t>
  </si>
  <si>
    <t>cucuGCCUGAACAGUUCCUGg</t>
  </si>
  <si>
    <t>NM_001009999</t>
  </si>
  <si>
    <t>KDM1A</t>
  </si>
  <si>
    <t xml:space="preserve">   | || || : ||||||| </t>
  </si>
  <si>
    <t>gccACAC-CAGGUGUUCCUGc</t>
  </si>
  <si>
    <t>uccUCUGA---GUGUUCAAGGACg</t>
  </si>
  <si>
    <t xml:space="preserve">   |||||    || |||||||| </t>
  </si>
  <si>
    <t>agcAGACUGAGGACCAGUUCCUGu</t>
  </si>
  <si>
    <t xml:space="preserve">         :| :||||||| </t>
  </si>
  <si>
    <t>guggaagaaGCUGGUUCCUGu</t>
  </si>
  <si>
    <t>uccucugaGUGUUCAAGGACg</t>
  </si>
  <si>
    <t>aacuaaaaCACUUGUUCCUGc</t>
  </si>
  <si>
    <t>uccucUGAGUGU---UCAAGGACg</t>
  </si>
  <si>
    <t xml:space="preserve">     || :|||   |||||||| </t>
  </si>
  <si>
    <t>cggccACCUACAUGCAGUUCCUGa</t>
  </si>
  <si>
    <t xml:space="preserve">  ||| ||: |  ||||||| </t>
  </si>
  <si>
    <t>uaGAGCCUU-C--GUUCCUGg</t>
  </si>
  <si>
    <t>NM_031286</t>
  </si>
  <si>
    <t>SH3BGRL3</t>
  </si>
  <si>
    <t>uccUCUGA-GUGUUCAAGGACg</t>
  </si>
  <si>
    <t xml:space="preserve">   | :|| || :|||||||| </t>
  </si>
  <si>
    <t>aacACGCUGCAGGAGUUCCUGa</t>
  </si>
  <si>
    <t>uccucugaguguUCAAGGACg</t>
  </si>
  <si>
    <t>cagcuccugugcAGUUCCUGg</t>
  </si>
  <si>
    <t>uccUC-UGAGUGUUCAAGGACg</t>
  </si>
  <si>
    <t xml:space="preserve">   || |:|| :  ||||||| </t>
  </si>
  <si>
    <t>gccAGUAUUC-UUUGUUCCUGc</t>
  </si>
  <si>
    <t>uccUCU-GAGUGUUCAAGGACg</t>
  </si>
  <si>
    <t>gcuAGAGCGCA-GAGUUCCUGa</t>
  </si>
  <si>
    <t>uccuCUGAGUGUU-CAAGGACg</t>
  </si>
  <si>
    <t xml:space="preserve">    ||:|::|:: ||||||| </t>
  </si>
  <si>
    <t>guuuGAUUUGCGGCGUUCCUGu</t>
  </si>
  <si>
    <t>uccUCUGAGUG-UUCAAGGACg</t>
  </si>
  <si>
    <t xml:space="preserve">   | |:|| |  |||||||| </t>
  </si>
  <si>
    <t>cacAUAUUCUCUCAGUUCCUGu</t>
  </si>
  <si>
    <t>NM_001199037</t>
  </si>
  <si>
    <t xml:space="preserve">  || :| |  : ||||||| </t>
  </si>
  <si>
    <t>cuGAAGCCCUGGUGUUCCUGg</t>
  </si>
  <si>
    <t>NM_001199038</t>
  </si>
  <si>
    <t>NM_178865</t>
  </si>
  <si>
    <t>NM_022164</t>
  </si>
  <si>
    <t>TINAGL1</t>
  </si>
  <si>
    <t xml:space="preserve">  | | || :: :||||||| </t>
  </si>
  <si>
    <t>ugGUGCCUGGU-GGUUCCUGc</t>
  </si>
  <si>
    <t>ucCUCUGAGUGU---UCAAGGACg</t>
  </si>
  <si>
    <t xml:space="preserve">  |:||: :|||    ||||||| </t>
  </si>
  <si>
    <t>uuGGGAUGUACAUUCCGUUCCUGc</t>
  </si>
  <si>
    <t xml:space="preserve">   |||  |||||||||||| </t>
  </si>
  <si>
    <t>ccaAGAGCCACAAGUUCCUGg</t>
  </si>
  <si>
    <t xml:space="preserve">   ||: |||| |||||||| </t>
  </si>
  <si>
    <t>ggcAGGGUCAC-AGUUCCUGa</t>
  </si>
  <si>
    <t>NM_004427</t>
  </si>
  <si>
    <t>PHC2</t>
  </si>
  <si>
    <t xml:space="preserve">   | :| || ::||||||| </t>
  </si>
  <si>
    <t>aguAUGCACAGGGGUUCCUGc</t>
  </si>
  <si>
    <t>NM_198040</t>
  </si>
  <si>
    <t>NM_001195156</t>
  </si>
  <si>
    <t>ZMYM6NB</t>
  </si>
  <si>
    <t>uccUCUGA--GUGU-UCAAGGACg</t>
  </si>
  <si>
    <t xml:space="preserve">   |||:|  |||| |||||||| </t>
  </si>
  <si>
    <t>gguAGAUUUGCACAGAGUUCCUGa</t>
  </si>
  <si>
    <t>uauuaccaaACUAGUUCCUGc</t>
  </si>
  <si>
    <t>NM_014284</t>
  </si>
  <si>
    <t>NCDN</t>
  </si>
  <si>
    <t xml:space="preserve">         :|||||||||| </t>
  </si>
  <si>
    <t>gcuccgggaGCAAGUUCCUGg</t>
  </si>
  <si>
    <t>uuucuuuaaAAGAGUUCCUGg</t>
  </si>
  <si>
    <t xml:space="preserve">  |:||:   | :||||||| </t>
  </si>
  <si>
    <t>ugGGGAUGACCUGGUUCCUGu</t>
  </si>
  <si>
    <t xml:space="preserve">      | |  ||||||||| </t>
  </si>
  <si>
    <t>ugccuuCCCUAAAGUUCCUGa</t>
  </si>
  <si>
    <t>uccUCUGAG-UGUUCAAGGACg</t>
  </si>
  <si>
    <t xml:space="preserve">   || ||| | ||||||||| </t>
  </si>
  <si>
    <t>gccAGCCUCAAGAAGUUCCUGc</t>
  </si>
  <si>
    <t>NM_022733</t>
  </si>
  <si>
    <t>SMAP2</t>
  </si>
  <si>
    <t xml:space="preserve">    |:|||    ||||||| </t>
  </si>
  <si>
    <t>ugccGGCUC---UGUUCCUGa</t>
  </si>
  <si>
    <t xml:space="preserve">  |:||  ||| |||||||| </t>
  </si>
  <si>
    <t>guGGGAACCAC-AGUUCCUGg</t>
  </si>
  <si>
    <t>NM_001905</t>
  </si>
  <si>
    <t>CTPS</t>
  </si>
  <si>
    <t xml:space="preserve">     || | ::|||||||| </t>
  </si>
  <si>
    <t>guaccAC-CCUGAGUUCCUGu</t>
  </si>
  <si>
    <t xml:space="preserve">   |||:|: :| ||||||| </t>
  </si>
  <si>
    <t>gucAGAUUUCUAUGUUCCUGu</t>
  </si>
  <si>
    <t>ucCUCUGA---GUGUUCAAGGACg</t>
  </si>
  <si>
    <t xml:space="preserve">  || :||   || : ||||||| </t>
  </si>
  <si>
    <t>aaGAAGCUGGGCAGGUGUUCCUGu</t>
  </si>
  <si>
    <t>NM_002840</t>
  </si>
  <si>
    <t>PTPRF</t>
  </si>
  <si>
    <t xml:space="preserve">   |||| ||: :|||||||| </t>
  </si>
  <si>
    <t>gccAGAC-CAUGGAGUUCCUGa</t>
  </si>
  <si>
    <t xml:space="preserve">    |:||  |  ||||||| </t>
  </si>
  <si>
    <t>gacuGGCUGCCUUGUUCCUGg</t>
  </si>
  <si>
    <t xml:space="preserve">     :| | || ||||||| </t>
  </si>
  <si>
    <t>agccaGCACCCAUGUUCCUGg</t>
  </si>
  <si>
    <t>NM_004047</t>
  </si>
  <si>
    <t>ATP6V0B</t>
  </si>
  <si>
    <t>hsa_circ_0000065</t>
  </si>
  <si>
    <t>hsa_circ_002010</t>
  </si>
  <si>
    <t xml:space="preserve">   :|| | :: :||||||| </t>
  </si>
  <si>
    <t>gcuGGAGU-GUUGGUUCCUGc</t>
  </si>
  <si>
    <t>NM_025077</t>
  </si>
  <si>
    <t>TOE1</t>
  </si>
  <si>
    <t xml:space="preserve">   || || ::| |||||||| </t>
  </si>
  <si>
    <t>caaAGUCUGUGC-AGUUCCUGa</t>
  </si>
  <si>
    <t>gcagcaugauuuuGUUCCUGc</t>
  </si>
  <si>
    <t xml:space="preserve">      :|| :  ||||||| </t>
  </si>
  <si>
    <t>ucacuuUUCUUUUGUUCCUGc</t>
  </si>
  <si>
    <t>NM_017739</t>
  </si>
  <si>
    <t>POMGNT1</t>
  </si>
  <si>
    <t xml:space="preserve">     || | |  ||||||| </t>
  </si>
  <si>
    <t>cuccaACAC-CCCGUUCCUGa</t>
  </si>
  <si>
    <t xml:space="preserve">     :| | :::||||||| </t>
  </si>
  <si>
    <t>ccccuGCCCCUGGGUUCCUGc</t>
  </si>
  <si>
    <t xml:space="preserve">     || |  ||||||||| </t>
  </si>
  <si>
    <t>uuuucACGCUAAAGUUCCUGu</t>
  </si>
  <si>
    <t xml:space="preserve">   :|||| :| :||||||| </t>
  </si>
  <si>
    <t>uguGGACU-GCUGGUUCCUGc</t>
  </si>
  <si>
    <t>NM_018087</t>
  </si>
  <si>
    <t>TMEM48</t>
  </si>
  <si>
    <t xml:space="preserve">   :|| ||||  ||||||| </t>
  </si>
  <si>
    <t>uguGGAAUCAC-UGUUCCUGg</t>
  </si>
  <si>
    <t xml:space="preserve">  |||   | :: ||||||| </t>
  </si>
  <si>
    <t>cgGAGUGCCCUGUGUUCCUGg</t>
  </si>
  <si>
    <t>uccuCUGAGUGU-UCAAGGACg</t>
  </si>
  <si>
    <t xml:space="preserve">    || ||| :  ||||||| </t>
  </si>
  <si>
    <t>NM_003368</t>
  </si>
  <si>
    <t>uccucugaguGUUCAAGGACg</t>
  </si>
  <si>
    <t>uguuauuauuCUAGUUCCUGu</t>
  </si>
  <si>
    <t>uccucUGA-GUGUUCAAGGACg</t>
  </si>
  <si>
    <t>uuugcACUGGACCUGUUCCUGu</t>
  </si>
  <si>
    <t>uccucuGAGUGUU--CAAGGACg</t>
  </si>
  <si>
    <t>aaucauCUUACAACUGUUCCUGc</t>
  </si>
  <si>
    <t>ucCUCUGAGU-GUUCAAGGACg</t>
  </si>
  <si>
    <t xml:space="preserve">  |: | |:: | |||||||| </t>
  </si>
  <si>
    <t>auGGCAGUUGCCCAGUUCCUGg</t>
  </si>
  <si>
    <t>uccucugAGUGU-UCAAGGACg</t>
  </si>
  <si>
    <t xml:space="preserve">       ||| : |||||||| </t>
  </si>
  <si>
    <t>uccuCUGAGUGU---UCAAGGACg</t>
  </si>
  <si>
    <t xml:space="preserve">    || |||::   :||||||| </t>
  </si>
  <si>
    <t>ucauGAAUCAUGUUUGGUUCCUGu</t>
  </si>
  <si>
    <t>NM_001008661</t>
  </si>
  <si>
    <t>CCBL2</t>
  </si>
  <si>
    <t xml:space="preserve">   | || ||: |||||||| </t>
  </si>
  <si>
    <t>cuaAAACCCAU-AGUUCCUGa</t>
  </si>
  <si>
    <t>ucCUCUGAGUGUU-CAAGGACg</t>
  </si>
  <si>
    <t xml:space="preserve">  ||||:|::||: ||||||| </t>
  </si>
  <si>
    <t>aaGAGAUUUGCAGUGUUCCUGu</t>
  </si>
  <si>
    <t xml:space="preserve">   || ||  :: ||||||| </t>
  </si>
  <si>
    <t>acaAGUCUGUUGUGUUCCUGc</t>
  </si>
  <si>
    <t xml:space="preserve">   :|||| :||:||||||| </t>
  </si>
  <si>
    <t>ccuGGACU-GCAGGUUCCUGa</t>
  </si>
  <si>
    <t>NM_002858</t>
  </si>
  <si>
    <t>ABCD3</t>
  </si>
  <si>
    <t>uggcuggugcCGCGUUCCUGc</t>
  </si>
  <si>
    <t>NM_133496</t>
  </si>
  <si>
    <t>ucuuauaaaACCAGUUCCUGa</t>
  </si>
  <si>
    <t>ucCUCUGAGU--GUU---CAAGGACg</t>
  </si>
  <si>
    <t xml:space="preserve">  |:||: ||  ||:   ||||||| </t>
  </si>
  <si>
    <t>ggGGGAUCCAGGCAGCCUGUUCCUGg</t>
  </si>
  <si>
    <t>uacgccaUCUCUUGUUCCUGu</t>
  </si>
  <si>
    <t xml:space="preserve">     |:| |: |||||||| </t>
  </si>
  <si>
    <t>aaacaAUUAAUCAGUUCCUGg</t>
  </si>
  <si>
    <t>ucCUCU-GAGUGUUCAAGGACg</t>
  </si>
  <si>
    <t>guGAUAGCUGAGCUGUUCCUGg</t>
  </si>
  <si>
    <t xml:space="preserve">     :|| ||| |||||||| </t>
  </si>
  <si>
    <t>caucuGCUGCACCAGUUCCUGg</t>
  </si>
  <si>
    <t>auuccaggagccuGUUCCUGc</t>
  </si>
  <si>
    <t>uccucuGAGUG-UUCAAGGACg</t>
  </si>
  <si>
    <t xml:space="preserve">      || |: ||||||||| </t>
  </si>
  <si>
    <t>uguguuCUAAUGAAGUUCCUGu</t>
  </si>
  <si>
    <t>uccuCUGAGUG-UUCAAGGACg</t>
  </si>
  <si>
    <t xml:space="preserve">    |:| |||   ||||||| </t>
  </si>
  <si>
    <t>aaauGGC-CACUUUGUUCCUGu</t>
  </si>
  <si>
    <t>ucCUCUGAGUG-UUCAAGGACg</t>
  </si>
  <si>
    <t xml:space="preserve">  |:|  | :| : ||||||| </t>
  </si>
  <si>
    <t>acGGGUGUGGCUGUGUUCCUGg</t>
  </si>
  <si>
    <t>uccacgggcggccGUUCCUGa</t>
  </si>
  <si>
    <t xml:space="preserve">  |||| ||| |  ||||||| </t>
  </si>
  <si>
    <t>ccGAGA-UCACCCCGUUCCUGa</t>
  </si>
  <si>
    <t xml:space="preserve">     ||  |||:||||||| </t>
  </si>
  <si>
    <t>aagucACCAACAGGUUCCUGg</t>
  </si>
  <si>
    <t>uccUCUGAGUGUU-----CAAGGACg</t>
  </si>
  <si>
    <t xml:space="preserve">   :| || ||||     ||||||| </t>
  </si>
  <si>
    <t>acaGGCCUAACAAAAGCUGUUCCUGa</t>
  </si>
  <si>
    <t xml:space="preserve">   ||| | : |:||||||| </t>
  </si>
  <si>
    <t>gccAGAAU-GGAGGUUCCUGu</t>
  </si>
  <si>
    <t xml:space="preserve">          ::|||||||| </t>
  </si>
  <si>
    <t>cauaucuguuUGAGUUCCUGc</t>
  </si>
  <si>
    <t>uuaaucaaguucAGUUCCUGa</t>
  </si>
  <si>
    <t>uccUCUGAGUGUU--CAAGGACg</t>
  </si>
  <si>
    <t xml:space="preserve">   | |||: ::|  ||||||| </t>
  </si>
  <si>
    <t>ucuAAACUUUUGAGUGUUCCUGu</t>
  </si>
  <si>
    <t>uccuCUGAGUG---UUCAAGGACg</t>
  </si>
  <si>
    <t xml:space="preserve">    | :|:||   | ||||||| </t>
  </si>
  <si>
    <t>gucuGUUUUACCUGAUGUUCCUGa</t>
  </si>
  <si>
    <t>guuccugaaAGAUGUUCCUGa</t>
  </si>
  <si>
    <t>gaucuauguuagcGUUCCUGg</t>
  </si>
  <si>
    <t xml:space="preserve">      ||:: ::||||||| </t>
  </si>
  <si>
    <t>acucuuCUUGGGGGUUCCUGc</t>
  </si>
  <si>
    <t>gauuuugccuuuAGUUCCUGa</t>
  </si>
  <si>
    <t xml:space="preserve">  ||||:|| : |||||||| </t>
  </si>
  <si>
    <t>ugGAGAUUC-UUAGUUCCUGu</t>
  </si>
  <si>
    <t xml:space="preserve">     ||| :: |||||||| </t>
  </si>
  <si>
    <t>gccccACUGGU-AGUUCCUGa</t>
  </si>
  <si>
    <t xml:space="preserve">  |||:   :|  ||||||| </t>
  </si>
  <si>
    <t>ggGAGGGGAGCUUGUUCCUGg</t>
  </si>
  <si>
    <t>uccUCUGAG---UGUUCAAGGACg</t>
  </si>
  <si>
    <t xml:space="preserve">   | :|||   | |:||||||| </t>
  </si>
  <si>
    <t>ggaAUGCUCUGGAGAGGUUCCUGc</t>
  </si>
  <si>
    <t>ucCUCU-GAGUGUU-----CAAGGACg</t>
  </si>
  <si>
    <t xml:space="preserve">  |||| ||:|| |     ||||||| </t>
  </si>
  <si>
    <t>caGAGAUCUUACCAUGGUUGUUCCUGa</t>
  </si>
  <si>
    <t>NM_001170755</t>
  </si>
  <si>
    <t>NBPF15</t>
  </si>
  <si>
    <t>uccucugAGUGUU--CAAGGACg</t>
  </si>
  <si>
    <t xml:space="preserve">       |:|:||  ||||||| </t>
  </si>
  <si>
    <t>gauuucgUUAUAAGGGUUCCUGc</t>
  </si>
  <si>
    <t>uauuugucCAAGUGUUCCUGc</t>
  </si>
  <si>
    <t xml:space="preserve">   |||  |  ::||||||| </t>
  </si>
  <si>
    <t>agcAGA-GCUGGGGUUCCUGu</t>
  </si>
  <si>
    <t xml:space="preserve">  |||| ||| :  ||||||| </t>
  </si>
  <si>
    <t>auGAGAUCUC-UUUGUUCCUGg</t>
  </si>
  <si>
    <t>ucCUCUGAGUGUU---CAAGGACg</t>
  </si>
  <si>
    <t xml:space="preserve">  |: |  |||:|   ||||||| </t>
  </si>
  <si>
    <t>agGGCAGCCACGAACUGUUCCUGu</t>
  </si>
  <si>
    <t>uccucUGAGUGUU---CAAGGACg</t>
  </si>
  <si>
    <t xml:space="preserve">     || :||||   ||||||| </t>
  </si>
  <si>
    <t>ccuuuACCUACAAAUGGUUCCUGg</t>
  </si>
  <si>
    <t xml:space="preserve">           |:||||||| </t>
  </si>
  <si>
    <t>gugucaaaggaAGGUUCCUGg</t>
  </si>
  <si>
    <t>uccaaugUCUGAUGUUCCUGc</t>
  </si>
  <si>
    <t>uccuCUGA-GUGUU--CAAGGACg</t>
  </si>
  <si>
    <t xml:space="preserve">    |:|| || :|  ||||||| </t>
  </si>
  <si>
    <t>uucuGGCUGCAGGACUGUUCCUGc</t>
  </si>
  <si>
    <t xml:space="preserve">      ||| :  ||||||| </t>
  </si>
  <si>
    <t>cccuccCUCUUCUGUUCCUGa</t>
  </si>
  <si>
    <t>uccUCUGAGUGUU-CAAGGACg</t>
  </si>
  <si>
    <t xml:space="preserve">   | ||  |||: ||||||| </t>
  </si>
  <si>
    <t>gaaAUACGAACAGUGUUCCUGa</t>
  </si>
  <si>
    <t xml:space="preserve">   :|| ||:| ||||||||| </t>
  </si>
  <si>
    <t>aaaGGAUCUUA-AAGUUCCUGg</t>
  </si>
  <si>
    <t xml:space="preserve">   | || ::| |||||||| </t>
  </si>
  <si>
    <t>gcaAAACCUGC-AGUUCCUGa</t>
  </si>
  <si>
    <t>NM_183001</t>
  </si>
  <si>
    <t>NM_018845</t>
  </si>
  <si>
    <t>SLC50A1</t>
  </si>
  <si>
    <t>uccUCUG-AGU-GUUCAAGGACg</t>
  </si>
  <si>
    <t xml:space="preserve">   :|||  |: | |||||||| </t>
  </si>
  <si>
    <t>uguGGACAACGUCCAGUUCCUGc</t>
  </si>
  <si>
    <t xml:space="preserve">      ||:: ||:||||||| </t>
  </si>
  <si>
    <t>cuuucuCUUGCCAGGUUCCUGg</t>
  </si>
  <si>
    <t>guuaucUUCAC-UGUUCCUGc</t>
  </si>
  <si>
    <t xml:space="preserve">   | |  || ||||||||| </t>
  </si>
  <si>
    <t>cuaAUAACCA-AAGUUCCUGc</t>
  </si>
  <si>
    <t>NM_014655</t>
  </si>
  <si>
    <t>SLC25A44</t>
  </si>
  <si>
    <t xml:space="preserve">     || |: ::||||||| </t>
  </si>
  <si>
    <t>ccucuAC-CGAGGGUUCCUGg</t>
  </si>
  <si>
    <t>NM_015327</t>
  </si>
  <si>
    <t>SMG5</t>
  </si>
  <si>
    <t xml:space="preserve">   | :||:|:  ||||||| </t>
  </si>
  <si>
    <t>gucAAGCUUAU--GUUCCUGc</t>
  </si>
  <si>
    <t>uccUCUGAG-UGU-UCAAGGACg</t>
  </si>
  <si>
    <t xml:space="preserve">   | |||: ||| |||||||| </t>
  </si>
  <si>
    <t>cccACACUUGACACAGUUCCUGg</t>
  </si>
  <si>
    <t xml:space="preserve">   ||: ||   |||||||| </t>
  </si>
  <si>
    <t>gccAGGGUC---AGUUCCUGa</t>
  </si>
  <si>
    <t>ucCUC-UGAGU-GUUCAAGGACg</t>
  </si>
  <si>
    <t xml:space="preserve">  |||  | || |  ||||||| </t>
  </si>
  <si>
    <t>agGAGCCCCCACCCUGUUCCUGc</t>
  </si>
  <si>
    <t>hsa_circ_0004452</t>
  </si>
  <si>
    <t xml:space="preserve">   |||  :|| |||||||| </t>
  </si>
  <si>
    <t>uucAGA--UAC-AGUUCCUGa</t>
  </si>
  <si>
    <t>hsa_circ_0008850</t>
  </si>
  <si>
    <t>NM_017823</t>
  </si>
  <si>
    <t>DUSP23</t>
  </si>
  <si>
    <t xml:space="preserve">     ||| || |||||||| </t>
  </si>
  <si>
    <t>cgcccACU-ACCAGUUCCUGu</t>
  </si>
  <si>
    <t xml:space="preserve">   ||| ||| | |||||||| </t>
  </si>
  <si>
    <t>agcAGAUCUCUC-AGUUCCUGc</t>
  </si>
  <si>
    <t xml:space="preserve">  |:|:||| | :||||||| </t>
  </si>
  <si>
    <t>ccGGGGCUC-C-GGUUCCUGa</t>
  </si>
  <si>
    <t>NM_015331</t>
  </si>
  <si>
    <t>NCSTN</t>
  </si>
  <si>
    <t>uccucUGAG-UGUUCAAGGACg</t>
  </si>
  <si>
    <t xml:space="preserve">     :||| |:::||||||| </t>
  </si>
  <si>
    <t>cgccuGCUCUAUGGGUUCCUGa</t>
  </si>
  <si>
    <t>cccAGAAAUUGC-AGUUCCUGa</t>
  </si>
  <si>
    <t xml:space="preserve">  || :|| : |:||||||| </t>
  </si>
  <si>
    <t>guGAUGCUGGGAGGUUCCUGg</t>
  </si>
  <si>
    <t xml:space="preserve">    || |:  | ||||||| </t>
  </si>
  <si>
    <t>gguuGAGUUUGAUGUUCCUGu</t>
  </si>
  <si>
    <t>ugcucuuggugcuGUUCCUGc</t>
  </si>
  <si>
    <t xml:space="preserve">      :|:|:|:||||||| </t>
  </si>
  <si>
    <t>uguuccUUUAUAGGUUCCUGg</t>
  </si>
  <si>
    <t>uuucaaagaACUUGUUCCUGg</t>
  </si>
  <si>
    <t xml:space="preserve">      :|:::: ||||||| </t>
  </si>
  <si>
    <t>gaauauUUUGUGUGUUCCUGg</t>
  </si>
  <si>
    <t>NM_001677</t>
  </si>
  <si>
    <t>ATP1B1</t>
  </si>
  <si>
    <t>ucCUCUGAGU--GUUCAAGGACg</t>
  </si>
  <si>
    <t xml:space="preserve">  || || :|  :|:||||||| </t>
  </si>
  <si>
    <t>cuGA-ACAUAGUUAGGUUCCUGg</t>
  </si>
  <si>
    <t xml:space="preserve">  || | | | :  ||||||| </t>
  </si>
  <si>
    <t>auGAAAAUGAAGUUGUUCCUGu</t>
  </si>
  <si>
    <t>NM_014458</t>
  </si>
  <si>
    <t>KLHL20</t>
  </si>
  <si>
    <t xml:space="preserve">     | || |||||||||| </t>
  </si>
  <si>
    <t>ugcuuAGUCCCAAGUUCCUGg</t>
  </si>
  <si>
    <t>NR_002578</t>
  </si>
  <si>
    <t>GAS5</t>
  </si>
  <si>
    <t xml:space="preserve">  || |:  | | |||||||| </t>
  </si>
  <si>
    <t>agGACAUGAAGACAGUUCCUGu</t>
  </si>
  <si>
    <t>NM_170692</t>
  </si>
  <si>
    <t xml:space="preserve">   | |:|:|| |||||||| </t>
  </si>
  <si>
    <t>acuACAUUUAC-AGUUCCUGu</t>
  </si>
  <si>
    <t xml:space="preserve">  | |: |||:  ||||||| </t>
  </si>
  <si>
    <t>ugGUGGAUCAU--GUUCCUGu</t>
  </si>
  <si>
    <t>NR_045530</t>
  </si>
  <si>
    <t xml:space="preserve">       |||: |||||||| </t>
  </si>
  <si>
    <t>uuuuauaUCAUCAGUUCCUGc</t>
  </si>
  <si>
    <t xml:space="preserve">  || || | :|| ||||||| </t>
  </si>
  <si>
    <t>uuGAAACCCUUAAUGUUCCUGg</t>
  </si>
  <si>
    <t>uccUC-UGA-GUGUUCAAGGACg</t>
  </si>
  <si>
    <t xml:space="preserve">   || ||| ||  :||||||| </t>
  </si>
  <si>
    <t>accAGUACUACAGUGGUUCCUGu</t>
  </si>
  <si>
    <t xml:space="preserve">   | :||  |:|||||||| </t>
  </si>
  <si>
    <t>ccaACGCUAUCGAGUUCCUGc</t>
  </si>
  <si>
    <t xml:space="preserve">   ||: |||| |  ||||||| </t>
  </si>
  <si>
    <t>agaAGGGUCACUAUGGUUCCUGg</t>
  </si>
  <si>
    <t>NM_015984</t>
  </si>
  <si>
    <t>UCHL5</t>
  </si>
  <si>
    <t>uccucugAGU--GUUCAAGGACg</t>
  </si>
  <si>
    <t xml:space="preserve">       |||  :| ||||||| </t>
  </si>
  <si>
    <t>cacuuugUCAGUUAUGUUCCUGu</t>
  </si>
  <si>
    <t xml:space="preserve">   || ||| |:  ||||||| </t>
  </si>
  <si>
    <t>gucAGUACUAAU--GUUCCUGg</t>
  </si>
  <si>
    <t>uccUCUG-AGUGUUCAAGGACg</t>
  </si>
  <si>
    <t xml:space="preserve">   | || |:: |:||||||| </t>
  </si>
  <si>
    <t>ugaACACAUUGGAGGUUCCUGg</t>
  </si>
  <si>
    <t>uccucUGAGUGUU-CAAGGACg</t>
  </si>
  <si>
    <t xml:space="preserve">     |: |:::: ||||||| </t>
  </si>
  <si>
    <t>uucccAUCCGUGGUGUUCCUGg</t>
  </si>
  <si>
    <t>aacuccaggAGAGGUUCCUGa</t>
  </si>
  <si>
    <t xml:space="preserve">  || |: ||:::||||||| </t>
  </si>
  <si>
    <t>uuGACAUGCAUGGGUUCCUGa</t>
  </si>
  <si>
    <t xml:space="preserve">      ||| : :|||||||| </t>
  </si>
  <si>
    <t>gaaccuCUCUUGGAGUUCCUGu</t>
  </si>
  <si>
    <t>NM_198149</t>
  </si>
  <si>
    <t>SHISA4</t>
  </si>
  <si>
    <t xml:space="preserve">    | :|| :  ||||||| </t>
  </si>
  <si>
    <t>ugcuGCUUCCUCUGUUCCUGu</t>
  </si>
  <si>
    <t>ucCUCUGA-GUGUUCAAGGACg</t>
  </si>
  <si>
    <t xml:space="preserve">  || | |  | :|||||||| </t>
  </si>
  <si>
    <t>ugGAAAGUGAAGGAGUUCCUGc</t>
  </si>
  <si>
    <t xml:space="preserve">  | | ||: |||||||||| </t>
  </si>
  <si>
    <t>agGCGUCUU-CAAGUUCCUGc</t>
  </si>
  <si>
    <t xml:space="preserve">   ||| |:::  ||||||| </t>
  </si>
  <si>
    <t>aaaAGAAUUGU--GUUCCUGu</t>
  </si>
  <si>
    <t xml:space="preserve">  |:|| |  ||:||||||| </t>
  </si>
  <si>
    <t>ugGGGAGU--CAGGUUCCUGg</t>
  </si>
  <si>
    <t xml:space="preserve">         :|:|||||||| </t>
  </si>
  <si>
    <t>gcccgcuggGCGAGUUCCUGc</t>
  </si>
  <si>
    <t xml:space="preserve">      ||| |||||||||| </t>
  </si>
  <si>
    <t>cagcauCUC-CAAGUUCCUGc</t>
  </si>
  <si>
    <t>uccuCU-GAGUGUUCAAGGACg</t>
  </si>
  <si>
    <t xml:space="preserve">    || | |  ||||||||| </t>
  </si>
  <si>
    <t>acccGAUCCCUGAAGUUCCUGa</t>
  </si>
  <si>
    <t xml:space="preserve">     |||: :  ||||||| </t>
  </si>
  <si>
    <t>ccaccACUUCU--GUUCCUGc</t>
  </si>
  <si>
    <t>ugaAGACACAGAUGUUCCUGu</t>
  </si>
  <si>
    <t>uccucugagUGUU--CAAGGACg</t>
  </si>
  <si>
    <t>ugcauuugaACAAGUGUUCCUGg</t>
  </si>
  <si>
    <t xml:space="preserve">  | |: |  | :||||||| </t>
  </si>
  <si>
    <t>uuGUGGAUGUCUGGUUCCUGc</t>
  </si>
  <si>
    <t>NM_030952</t>
  </si>
  <si>
    <t>NUAK2</t>
  </si>
  <si>
    <t>accaucaagGCAAGUUCCUGc</t>
  </si>
  <si>
    <t xml:space="preserve">   ||::||    ||||||| </t>
  </si>
  <si>
    <t>ugaAGGUUC---UGUUCCUGa</t>
  </si>
  <si>
    <t xml:space="preserve">   ||:  |: ||||||||| </t>
  </si>
  <si>
    <t>uaaAGGAACGGAAGUUCCUGu</t>
  </si>
  <si>
    <t>NM_144567</t>
  </si>
  <si>
    <t>ANGEL2</t>
  </si>
  <si>
    <t>ucCUCUGAGUGUU----CAAGGACg</t>
  </si>
  <si>
    <t xml:space="preserve">  | ||||: :||    ||||||| </t>
  </si>
  <si>
    <t>ugGUGACUU-UAAUUCUGUUCCUGg</t>
  </si>
  <si>
    <t xml:space="preserve">   ||  | | |: ||||||| </t>
  </si>
  <si>
    <t>aacAGUGUAAAAGUGUUCCUGu</t>
  </si>
  <si>
    <t xml:space="preserve">   | |:||| |: ||||||| </t>
  </si>
  <si>
    <t>cuaAAAUUCAAAGUGUUCCUGg</t>
  </si>
  <si>
    <t>uccucuGAGUGUU-CAAGGACg</t>
  </si>
  <si>
    <t xml:space="preserve">      ||:: :: ||||||| </t>
  </si>
  <si>
    <t>acuaauCUUGGGGUGUUCCUGc</t>
  </si>
  <si>
    <t>uccUC-UGAGU-GUUCAAGGACg</t>
  </si>
  <si>
    <t xml:space="preserve">   || | ||: :||||||||| </t>
  </si>
  <si>
    <t>cacAGAAAUCGUUAAGUUCCUGg</t>
  </si>
  <si>
    <t xml:space="preserve">   :| ||| | :||||||| </t>
  </si>
  <si>
    <t>gguGGUCUCUCUGGUUCCUGa</t>
  </si>
  <si>
    <t>uccucugagUGUU-CAAGGACg</t>
  </si>
  <si>
    <t>cuauaaaaaAUGAUGUUCCUGa</t>
  </si>
  <si>
    <t>uccucuGAG-UGUUCAAGGACg</t>
  </si>
  <si>
    <t>ugucuuCUCUUUGUGUUCCUGc</t>
  </si>
  <si>
    <t xml:space="preserve">     :|||| :|||||||| </t>
  </si>
  <si>
    <t>cugcuGCUCA-GAGUUCCUGc</t>
  </si>
  <si>
    <t>NM_014184</t>
  </si>
  <si>
    <t>CNIH4</t>
  </si>
  <si>
    <t xml:space="preserve">   ||:: | |:: |||||||| </t>
  </si>
  <si>
    <t>cccAGGUACAAUGUAGUUCCUGc</t>
  </si>
  <si>
    <t xml:space="preserve">   ||| |:::| ||||||| </t>
  </si>
  <si>
    <t>cuuAGA-UUGUAUGUUCCUGg</t>
  </si>
  <si>
    <t xml:space="preserve">   |||  :||: ||||||| </t>
  </si>
  <si>
    <t>uuuAGA--UACGUGUUCCUGa</t>
  </si>
  <si>
    <t xml:space="preserve">     |:|:| :|||||||| </t>
  </si>
  <si>
    <t>gaaucAUUUAAGAGUUCCUGu</t>
  </si>
  <si>
    <t xml:space="preserve">  || |: |:|||||||||| </t>
  </si>
  <si>
    <t>agGACAUCCGCAAGUUCCUGu</t>
  </si>
  <si>
    <t>NM_014698</t>
  </si>
  <si>
    <t>TMEM63A</t>
  </si>
  <si>
    <t xml:space="preserve">   :||||| |  ||||||| </t>
  </si>
  <si>
    <t>gauGGACUC-CCCGUUCCUGg</t>
  </si>
  <si>
    <t>ugucuucugugcuGUUCCUGu</t>
  </si>
  <si>
    <t xml:space="preserve">        ||  :||||||| </t>
  </si>
  <si>
    <t>uuacauagCAGCGGUUCCUGu</t>
  </si>
  <si>
    <t xml:space="preserve">      ||  |: :||||||| </t>
  </si>
  <si>
    <t>gcacucCUGCCGUGGUUCCUGa</t>
  </si>
  <si>
    <t xml:space="preserve">   ||:|| :|  ||||||| </t>
  </si>
  <si>
    <t>ugcAGGCU-GCCUGUUCCUGu</t>
  </si>
  <si>
    <t xml:space="preserve">   || : ||| |||||||| </t>
  </si>
  <si>
    <t>cuaAGCUGCAC-AGUUCCUGc</t>
  </si>
  <si>
    <t>ugugucaguuguuGUUCCUGu</t>
  </si>
  <si>
    <t>uccUCUGAGUGU-UCAAGGACg</t>
  </si>
  <si>
    <t xml:space="preserve">   ||:|  |:|  ||||||| </t>
  </si>
  <si>
    <t>aaaAGGC-AAUACUGUUCCUGg</t>
  </si>
  <si>
    <t>NM_001122835</t>
  </si>
  <si>
    <t>TTC13</t>
  </si>
  <si>
    <t>accauggaagaAGGUUCCUGg</t>
  </si>
  <si>
    <t>NM_024525</t>
  </si>
  <si>
    <t xml:space="preserve">    || | |  |||||||| </t>
  </si>
  <si>
    <t>cccuGAAU-AGUAGUUCCUGa</t>
  </si>
  <si>
    <t xml:space="preserve">   || : :|: |||||||| </t>
  </si>
  <si>
    <t>uucAGUUCUAUCAGUUCCUGc</t>
  </si>
  <si>
    <t xml:space="preserve">   :| ||: | : ||||||| </t>
  </si>
  <si>
    <t>cucGGCCUUUCUGUGUUCCUGg</t>
  </si>
  <si>
    <t>NM_001079515</t>
  </si>
  <si>
    <t>TBCE</t>
  </si>
  <si>
    <t xml:space="preserve">      |||| ||||||||| </t>
  </si>
  <si>
    <t>cgucuuCUCA-AAGUUCCUGu</t>
  </si>
  <si>
    <t>uccucugAGUGUU-CAAGGACg</t>
  </si>
  <si>
    <t xml:space="preserve">       ||::|| ||||||| </t>
  </si>
  <si>
    <t>acacuuaUCGUAAUGUUCCUGc</t>
  </si>
  <si>
    <t xml:space="preserve">   | ||   |||||||||| </t>
  </si>
  <si>
    <t>ggaAAACAACCAAGUUCCUGc</t>
  </si>
  <si>
    <t>uccucUGAGU--GUU-CAAGGACg</t>
  </si>
  <si>
    <t xml:space="preserve">     |||:|  :|| ||||||| </t>
  </si>
  <si>
    <t>cccucACUUAUGUAAUGUUCCUGa</t>
  </si>
  <si>
    <t xml:space="preserve">  || | |  ||||||||||| </t>
  </si>
  <si>
    <t>ugGAAAGUGGACAAGUUCCUGu</t>
  </si>
  <si>
    <t>NM_015677</t>
  </si>
  <si>
    <t>SH3YL1</t>
  </si>
  <si>
    <t xml:space="preserve">          |::||||||| </t>
  </si>
  <si>
    <t>ugaucaaagcCGGGUUCCUGg</t>
  </si>
  <si>
    <t>NM_152834</t>
  </si>
  <si>
    <t>TMEM18</t>
  </si>
  <si>
    <t xml:space="preserve">  | |:||| : :||||||| </t>
  </si>
  <si>
    <t>caGUGGCUC-UUGGUUCCUGu</t>
  </si>
  <si>
    <t xml:space="preserve">         :| |||||||| </t>
  </si>
  <si>
    <t>ugcagugggGCCAGUUCCUGg</t>
  </si>
  <si>
    <t>uaaaaaaaugucuGUUCCUGc</t>
  </si>
  <si>
    <t>NM_003887</t>
  </si>
  <si>
    <t>ASAP2</t>
  </si>
  <si>
    <t xml:space="preserve">   |||:|:| :|     ||||||| </t>
  </si>
  <si>
    <t>cccAGAUUUAGGAAGUGCGUUCCUGa</t>
  </si>
  <si>
    <t xml:space="preserve">     ||   :| ||||||| </t>
  </si>
  <si>
    <t>cauuaACAGUUAUGUUCCUGu</t>
  </si>
  <si>
    <t>ucCUCUG--AGUGUU--CAAGGACg</t>
  </si>
  <si>
    <t xml:space="preserve">  |||||  | |||:  ||||||| </t>
  </si>
  <si>
    <t>ugGAGACGGUGACAGCUGUUCCUGu</t>
  </si>
  <si>
    <t>NR_003094</t>
  </si>
  <si>
    <t>E2F6</t>
  </si>
  <si>
    <t>aauauguaccuuuGUUCCUGa</t>
  </si>
  <si>
    <t>ccccagcgagcccGUUCCUGg</t>
  </si>
  <si>
    <t>ucCUCUGAGU---GUUCAAGGACg</t>
  </si>
  <si>
    <t xml:space="preserve">  ||||  ||   :  ||||||| </t>
  </si>
  <si>
    <t>ugGAGAACCAGUGUCUGUUCCUGa</t>
  </si>
  <si>
    <t>uccugcuggAGAAGUUCCUGc</t>
  </si>
  <si>
    <t>guguuuggaAAGAGUUCCUGa</t>
  </si>
  <si>
    <t xml:space="preserve">   :|::||||  ||||||| </t>
  </si>
  <si>
    <t>caaGGGUUCAC-UGUUCCUGa</t>
  </si>
  <si>
    <t>uccuCUGAGU-GUUCAAGGACg</t>
  </si>
  <si>
    <t xml:space="preserve">    ||: || | |||||||| </t>
  </si>
  <si>
    <t>auucGAUGCAUCUAGUUCCUGg</t>
  </si>
  <si>
    <t>gguuaaugguCAAGUUCCUGa</t>
  </si>
  <si>
    <t xml:space="preserve">     :||| :: ||||||| </t>
  </si>
  <si>
    <t>aacccGCUC-UGCGUUCCUGc</t>
  </si>
  <si>
    <t>ccacauuaucuuuGUUCCUGg</t>
  </si>
  <si>
    <t>ucCUCUGAG-UGU--UCAAGGACg</t>
  </si>
  <si>
    <t xml:space="preserve">  |:||| | |:|  :||||||| </t>
  </si>
  <si>
    <t>uuGGGACCCAAUAUUGGUUCCUGg</t>
  </si>
  <si>
    <t xml:space="preserve">    ||| |:| :||||||| </t>
  </si>
  <si>
    <t>caucGAC-CGCUGGUUCCUGc</t>
  </si>
  <si>
    <t xml:space="preserve">   || | ||| :||||||| </t>
  </si>
  <si>
    <t>aucAGCCCCACUGGUUCCUGg</t>
  </si>
  <si>
    <t xml:space="preserve">      || | :|||||||| </t>
  </si>
  <si>
    <t>ggccccCUGAGGAGUUCCUGg</t>
  </si>
  <si>
    <t xml:space="preserve">        ||:  ||||||| </t>
  </si>
  <si>
    <t>ccagccagCAUCUGUUCCUGa</t>
  </si>
  <si>
    <t xml:space="preserve">  |:||: ||:  ||||||| </t>
  </si>
  <si>
    <t>ugGGGAUGCAUUUGUUCCUGg</t>
  </si>
  <si>
    <t xml:space="preserve">   :|||| : | ||||||| </t>
  </si>
  <si>
    <t>aauGGACU-GGAUGUUCCUGu</t>
  </si>
  <si>
    <t>ucCUCUGAGUGUU--CAAGGACg</t>
  </si>
  <si>
    <t xml:space="preserve">  ||| |||| |:  ||||||| </t>
  </si>
  <si>
    <t>gcGAGUCUCAAAGGUGUUCCUGg</t>
  </si>
  <si>
    <t>NM_000379</t>
  </si>
  <si>
    <t>XDH</t>
  </si>
  <si>
    <t xml:space="preserve">     :|| |::| ||||||| </t>
  </si>
  <si>
    <t>uuuccGCUGAUGAUGUUCCUGg</t>
  </si>
  <si>
    <t>ucCUCUGAGU-GUU-CAAGGACg</t>
  </si>
  <si>
    <t xml:space="preserve">  |||| |:| ::: ||||||| </t>
  </si>
  <si>
    <t>ggGAGAAUUAGUGGUGUUCCUGu</t>
  </si>
  <si>
    <t>uccucuGAGUG--UUCAAGGACg</t>
  </si>
  <si>
    <t xml:space="preserve">      :|:||   :||||||| </t>
  </si>
  <si>
    <t>uacucuUUUACUUUGGUUCCUGu</t>
  </si>
  <si>
    <t>NM_019024</t>
  </si>
  <si>
    <t>HEATR5B</t>
  </si>
  <si>
    <t>uccUCUGAGU-GUUCAAGGACg</t>
  </si>
  <si>
    <t xml:space="preserve">   || :|:: || ||||||| </t>
  </si>
  <si>
    <t>cgcAGCUUUGCCACGUUCCUGu</t>
  </si>
  <si>
    <t xml:space="preserve">   |||   |  |||||||| </t>
  </si>
  <si>
    <t>gacAGAGGAAACAGUUCCUGa</t>
  </si>
  <si>
    <t>NM_003618</t>
  </si>
  <si>
    <t>MAP4K3</t>
  </si>
  <si>
    <t xml:space="preserve">         |:| ||||||| </t>
  </si>
  <si>
    <t>gguuuuaaaAUAUGUUCCUGa</t>
  </si>
  <si>
    <t xml:space="preserve">   | :|| :: |||||||| </t>
  </si>
  <si>
    <t>gaaAUGCUGGU-AGUUCCUGa</t>
  </si>
  <si>
    <t xml:space="preserve">   | :||  || ||||||| </t>
  </si>
  <si>
    <t>ggaAAGCUACCAUGUUCCUGa</t>
  </si>
  <si>
    <t>gguuagaaagucuGUUCCUGg</t>
  </si>
  <si>
    <t xml:space="preserve">  ||| :|:  :|||||||| </t>
  </si>
  <si>
    <t>agGAGUUUUUAGAGUUCCUGg</t>
  </si>
  <si>
    <t xml:space="preserve">   :|:|| ::  ||||||| </t>
  </si>
  <si>
    <t>gcaGGGCUGGU--GUUCCUGu</t>
  </si>
  <si>
    <t xml:space="preserve">       || | |||||||| </t>
  </si>
  <si>
    <t>gccaucaUCUCUAGUUCCUGc</t>
  </si>
  <si>
    <t>guucugcauuguAGUUCCUGc</t>
  </si>
  <si>
    <t>NM_020458</t>
  </si>
  <si>
    <t>TTC7A</t>
  </si>
  <si>
    <t xml:space="preserve">     :|||| : ||||||| </t>
  </si>
  <si>
    <t>ggaucGCUCAGGUGUUCCUGc</t>
  </si>
  <si>
    <t xml:space="preserve">   ||:| | : |||||||| </t>
  </si>
  <si>
    <t>acaAGGCCCUUCAGUUCCUGa</t>
  </si>
  <si>
    <t>uccucUGAG-UGUU-CAAGGACg</t>
  </si>
  <si>
    <t xml:space="preserve">     ||||  ||: ||||||| </t>
  </si>
  <si>
    <t>auuucACUCUUCAGUGUUCCUGu</t>
  </si>
  <si>
    <t>NM_001005369</t>
  </si>
  <si>
    <t>MTIF2</t>
  </si>
  <si>
    <t>agggaagaaAAAAGUUCCUGu</t>
  </si>
  <si>
    <t>NM_001135597</t>
  </si>
  <si>
    <t>CCDC88A</t>
  </si>
  <si>
    <t>ucCUC-UGAGUGUUCAAGGACg</t>
  </si>
  <si>
    <t xml:space="preserve">  ||| |:|:: |:||||||| </t>
  </si>
  <si>
    <t>cuGAGAAUUUGGAGGUUCCUGa</t>
  </si>
  <si>
    <t xml:space="preserve">       | :|  ||||||| </t>
  </si>
  <si>
    <t>uguugugUGGCCUGUUCCUGa</t>
  </si>
  <si>
    <t>uccucUGAG--UGUU-CAAGGACg</t>
  </si>
  <si>
    <t xml:space="preserve">     ||||  |::: ||||||| </t>
  </si>
  <si>
    <t>uggcaACUCCUAUGGUGUUCCUGa</t>
  </si>
  <si>
    <t>NM_014755</t>
  </si>
  <si>
    <t>SERTAD2</t>
  </si>
  <si>
    <t>uccucUGAGUGU-UCAAGGACg</t>
  </si>
  <si>
    <t xml:space="preserve">     :|||||| |||||||| </t>
  </si>
  <si>
    <t>gauuuGCUCACAUAGUUCCUGc</t>
  </si>
  <si>
    <t>auuuugugcugAUGUUCCUGc</t>
  </si>
  <si>
    <t xml:space="preserve">     :|| | |  ||||||| </t>
  </si>
  <si>
    <t>gcccuGCUGAUCCUGUUCCUGc</t>
  </si>
  <si>
    <t xml:space="preserve">     :||| |  ||||||| </t>
  </si>
  <si>
    <t>gcuuaGCUCCCUUGUUCCUGu</t>
  </si>
  <si>
    <t xml:space="preserve">    |::| :|||||||||| </t>
  </si>
  <si>
    <t>uaauGGUUGGCAAGUUCCUGc</t>
  </si>
  <si>
    <t>NM_032822</t>
  </si>
  <si>
    <t>FAM136A</t>
  </si>
  <si>
    <t xml:space="preserve">     :|| :||: ||||||| </t>
  </si>
  <si>
    <t>gugcaGCUGGCAGUGUUCCUGc</t>
  </si>
  <si>
    <t xml:space="preserve">     |:|:::  ||||||| </t>
  </si>
  <si>
    <t>uaucuAUUUGUCUGUUCCUGu</t>
  </si>
  <si>
    <t xml:space="preserve">    | :|||  :||||||| </t>
  </si>
  <si>
    <t>gaauGUUUCAGCGGUUCCUGg</t>
  </si>
  <si>
    <t xml:space="preserve">   || : |||  ||||||| </t>
  </si>
  <si>
    <t>gaaAGUUCCACCUGUUCCUGg</t>
  </si>
  <si>
    <t xml:space="preserve">   ||   :| ::||||||| </t>
  </si>
  <si>
    <t>gaaAGCAAUAGGGGUUCCUGg</t>
  </si>
  <si>
    <t xml:space="preserve">  | ||:  | | :||||||| </t>
  </si>
  <si>
    <t>caGUGAUGGAAAUGGUUCCUGc</t>
  </si>
  <si>
    <t>uucuccuuugguuGUUCCUGg</t>
  </si>
  <si>
    <t xml:space="preserve">      ||| | |||||||| </t>
  </si>
  <si>
    <t>cuucccCUCUC-AGUUCCUGg</t>
  </si>
  <si>
    <t>ccgcuauagGCAAGUUCCUGa</t>
  </si>
  <si>
    <t>auaucACUC-C-AGUUCCUGg</t>
  </si>
  <si>
    <t xml:space="preserve">        | | :||||||| </t>
  </si>
  <si>
    <t>ccaccuugCUCUGGUUCCUGg</t>
  </si>
  <si>
    <t xml:space="preserve">     || |: | |||||||| </t>
  </si>
  <si>
    <t>ucCUCUGAGUG----UUCAAGGACg</t>
  </si>
  <si>
    <t xml:space="preserve">  ||| || ||    ||||||||| </t>
  </si>
  <si>
    <t>aaGAGCCUAACCAAAAAGUUCCUGu</t>
  </si>
  <si>
    <t xml:space="preserve">       || ::|||||||| </t>
  </si>
  <si>
    <t>augcuggUCUUGAGUUCCUGg</t>
  </si>
  <si>
    <t>uccuCUGA-GUGUUCAAGGACg</t>
  </si>
  <si>
    <t xml:space="preserve">    |:|| ::|  ||||||| </t>
  </si>
  <si>
    <t>aauuGGCUAUGCCUGUUCCUGc</t>
  </si>
  <si>
    <t xml:space="preserve">  | |::|: | |||||||| </t>
  </si>
  <si>
    <t>cuGCGGUUU-C-AGUUCCUGc</t>
  </si>
  <si>
    <t>ccaAGA--CAC-AGUUCCUGc</t>
  </si>
  <si>
    <t>ucCUCUGA-GUGUU---CAAGGACg</t>
  </si>
  <si>
    <t xml:space="preserve">  || ||| | |:|   ||||||| </t>
  </si>
  <si>
    <t>agGAAACUCCUCGAUCCGUUCCUGg</t>
  </si>
  <si>
    <t>ucCUCUGAGUGU----UCAAGGACg</t>
  </si>
  <si>
    <t xml:space="preserve">  ||  :|||||    |||||||| </t>
  </si>
  <si>
    <t>caGAUCUUCACAGCACAGUUCCUGg</t>
  </si>
  <si>
    <t>NM_031902</t>
  </si>
  <si>
    <t>MRPS5</t>
  </si>
  <si>
    <t>ccuugugcaGCCAGUUCCUGu</t>
  </si>
  <si>
    <t xml:space="preserve">        | :: ||||||| </t>
  </si>
  <si>
    <t>gcccaagcCCUGUGUUCCUGg</t>
  </si>
  <si>
    <t xml:space="preserve">    | | :||  ||||||| </t>
  </si>
  <si>
    <t>ucuuGCCCUACCUGUUCCUGg</t>
  </si>
  <si>
    <t>uccucuGA-GUGUUCAAGGACg</t>
  </si>
  <si>
    <t>aaaaucCUGCAGAUGUUCCUGu</t>
  </si>
  <si>
    <t xml:space="preserve">   | |:|| ||:||||||| </t>
  </si>
  <si>
    <t>ccuAAAUUC-CAGGUUCCUGu</t>
  </si>
  <si>
    <t>ucugucCUAAGCUGUUCCUGa</t>
  </si>
  <si>
    <t>NM_001102426</t>
  </si>
  <si>
    <t>TBC1D8</t>
  </si>
  <si>
    <t xml:space="preserve">      ||| |: :||||||| </t>
  </si>
  <si>
    <t>gucucuCUCUCGUGGUUCCUGa</t>
  </si>
  <si>
    <t xml:space="preserve">  | ||||  : || ||||||| </t>
  </si>
  <si>
    <t>gcGUGACUUCUCCAUGUUCCUGa</t>
  </si>
  <si>
    <t>gauuuggUUAUAAGGGUUCCUGc</t>
  </si>
  <si>
    <t>ucCUCUGAG--UGUUCAAGGACg</t>
  </si>
  <si>
    <t xml:space="preserve">  || |||:  ::  ||||||| </t>
  </si>
  <si>
    <t>gaGAAACUUUGGUUUGUUCCUGc</t>
  </si>
  <si>
    <t>NM_004257</t>
  </si>
  <si>
    <t>TGFBRAP1</t>
  </si>
  <si>
    <t xml:space="preserve">     |||: | |||||||| </t>
  </si>
  <si>
    <t>gcacaACUU-C-AGUUCCUGg</t>
  </si>
  <si>
    <t xml:space="preserve">  |:| |  ::: ||||||| </t>
  </si>
  <si>
    <t>guGGGUCCGGUGUGUUCCUGa</t>
  </si>
  <si>
    <t>uccUC-UGAGUGUU----CAAGGACg</t>
  </si>
  <si>
    <t xml:space="preserve">   || |||: |||    ||||||| </t>
  </si>
  <si>
    <t>ggaAGAACUUUCAAGCUGGUUCCUGu</t>
  </si>
  <si>
    <t>cugcccCUACCCUGUUCCUGa</t>
  </si>
  <si>
    <t xml:space="preserve">  ||||   |: :||||||| </t>
  </si>
  <si>
    <t>guGAGA---AUUGGUUCCUGa</t>
  </si>
  <si>
    <t xml:space="preserve">    | ||| :: ||||||| </t>
  </si>
  <si>
    <t>cuauGCCUC-UGUGUUCCUGg</t>
  </si>
  <si>
    <t xml:space="preserve">   |||: ||:|:     ||||||| </t>
  </si>
  <si>
    <t>cgcAGAUGCAUAGACCUUGUUCCUGg</t>
  </si>
  <si>
    <t>ccuugcugcuguuGUUCCUGu</t>
  </si>
  <si>
    <t xml:space="preserve">  | ||:|: |  ||||||| </t>
  </si>
  <si>
    <t>uuGUGAUUUUC--GUUCCUGa</t>
  </si>
  <si>
    <t xml:space="preserve">        || ||||||||| </t>
  </si>
  <si>
    <t>uaugugggCAAAAGUUCCUGu</t>
  </si>
  <si>
    <t xml:space="preserve">   :||  ||   ||||||| </t>
  </si>
  <si>
    <t>aacGGAGCCAAUUGUUCCUGa</t>
  </si>
  <si>
    <t xml:space="preserve">      ||||| :  ||||||| </t>
  </si>
  <si>
    <t>agcguuCUCACUGUUGUUCCUGa</t>
  </si>
  <si>
    <t xml:space="preserve">   ||: |: |:|||||||| </t>
  </si>
  <si>
    <t>ggaAGGAUU-CGAGUUCCUGu</t>
  </si>
  <si>
    <t xml:space="preserve">   | ||||| | ||||||| </t>
  </si>
  <si>
    <t>guaAAACUCA-AUGUUCCUGa</t>
  </si>
  <si>
    <t xml:space="preserve">   | :||   :|||||||| </t>
  </si>
  <si>
    <t>agcAAGCUGCGGAGUUCCUGu</t>
  </si>
  <si>
    <t xml:space="preserve">        | :| ||||||| </t>
  </si>
  <si>
    <t>agcucuucCUUAUGUUCCUGa</t>
  </si>
  <si>
    <t>ucucucCUCUUCCAGUUCCUGc</t>
  </si>
  <si>
    <t xml:space="preserve">      || ::| ||||||| </t>
  </si>
  <si>
    <t>gcuuucCUGGUAUGUUCCUGu</t>
  </si>
  <si>
    <t>NM_025181</t>
  </si>
  <si>
    <t>SLC35F5</t>
  </si>
  <si>
    <t>uccUC-UGAGUGU-UCAAGGACg</t>
  </si>
  <si>
    <t xml:space="preserve">   || |||| || |||||||| </t>
  </si>
  <si>
    <t>aacAGUACUCUCAGAGUUCCUGu</t>
  </si>
  <si>
    <t>uccuCUGAGUG--UUCAAGGACg</t>
  </si>
  <si>
    <t xml:space="preserve">    | | |||   |||||||| </t>
  </si>
  <si>
    <t>ggucGUCCCACCUCAGUUCCUGu</t>
  </si>
  <si>
    <t xml:space="preserve">          :::||||||| </t>
  </si>
  <si>
    <t>acugcugugcUGGGUUCCUGc</t>
  </si>
  <si>
    <t xml:space="preserve">   :|:| | |  ||||||| </t>
  </si>
  <si>
    <t>cuuGGGCCCUCCCGUUCCUGa</t>
  </si>
  <si>
    <t xml:space="preserve">     ::| ||||||||||| </t>
  </si>
  <si>
    <t>uaguuGUUGACAAGUUCCUGu</t>
  </si>
  <si>
    <t>ggcccaugguaGGGUUCCUGc</t>
  </si>
  <si>
    <t xml:space="preserve">     :||:|| |||||||| </t>
  </si>
  <si>
    <t>ccucaGCUUAC-AGUUCCUGa</t>
  </si>
  <si>
    <t>hsa_circ_0001068</t>
  </si>
  <si>
    <t>hsa_circ_000314</t>
  </si>
  <si>
    <t xml:space="preserve">   || : :||||||||||| </t>
  </si>
  <si>
    <t>uccAGCUAUACAAGUUCCUGu</t>
  </si>
  <si>
    <t>NM_015630</t>
  </si>
  <si>
    <t>EPC2</t>
  </si>
  <si>
    <t xml:space="preserve">   :| | : |  ||||||| </t>
  </si>
  <si>
    <t>uauGGUCAUUCCUGUUCCUGa</t>
  </si>
  <si>
    <t xml:space="preserve">      || :  :||||||| </t>
  </si>
  <si>
    <t>ugguuuCUGGGUGGUUCCUGg</t>
  </si>
  <si>
    <t xml:space="preserve">       |::|||||||||| </t>
  </si>
  <si>
    <t>agauuugUUGCAAGUUCCUGa</t>
  </si>
  <si>
    <t>aacuguucCAGUUGUUCCUGa</t>
  </si>
  <si>
    <t xml:space="preserve">   | | |  | :||||||| </t>
  </si>
  <si>
    <t>acuAAAAUGCCUGGUUCCUGu</t>
  </si>
  <si>
    <t xml:space="preserve">      :| |::|  ||||||| </t>
  </si>
  <si>
    <t>cuguucUUGAUGAUGGUUCCUGg</t>
  </si>
  <si>
    <t xml:space="preserve">     |||| :  ||||||| </t>
  </si>
  <si>
    <t>uuuuuACUCCUUUGUUCCUGc</t>
  </si>
  <si>
    <t>uuguuguaaugAAGUUCCUGu</t>
  </si>
  <si>
    <t xml:space="preserve">        |::  ||||||| </t>
  </si>
  <si>
    <t>uucuucaaCGUUUGUUCCUGu</t>
  </si>
  <si>
    <t>uccUCUGAGUGUU---CAAGGACg</t>
  </si>
  <si>
    <t xml:space="preserve">   | |||:: ||   ||||||| </t>
  </si>
  <si>
    <t>uguAAACUUGAAACUUGUUCCUGg</t>
  </si>
  <si>
    <t>NM_203463</t>
  </si>
  <si>
    <t>CERS6</t>
  </si>
  <si>
    <t>uccucugaGU-GUUCAAGGACg</t>
  </si>
  <si>
    <t>gacuuuggCAUUAUGUUCCUGc</t>
  </si>
  <si>
    <t>NM_015530</t>
  </si>
  <si>
    <t>GORASP2</t>
  </si>
  <si>
    <t>uccUCUGAGUGU----UCAAGGACg</t>
  </si>
  <si>
    <t xml:space="preserve">   ||:||::||     ||||||| </t>
  </si>
  <si>
    <t>gccAGGCUUGCACUGCCGUUCCUGg</t>
  </si>
  <si>
    <t>NM_006164</t>
  </si>
  <si>
    <t>NFE2L2</t>
  </si>
  <si>
    <t xml:space="preserve">     | ||||  ||||||| </t>
  </si>
  <si>
    <t>guuucAGUCACUUGUUCCUGa</t>
  </si>
  <si>
    <t xml:space="preserve">  |||:|| ||: |||||||| </t>
  </si>
  <si>
    <t>guGAGGCUACAUCAGUUCCUGg</t>
  </si>
  <si>
    <t>ugaagaagguguuGUUCCUGa</t>
  </si>
  <si>
    <t xml:space="preserve">   | |:  || |||||||| </t>
  </si>
  <si>
    <t>cuaAAAUGGAC-AGUUCCUGa</t>
  </si>
  <si>
    <t>accaaagaagaAAGUUCCUGa</t>
  </si>
  <si>
    <t>NM_006357</t>
  </si>
  <si>
    <t>UBE2E3</t>
  </si>
  <si>
    <t xml:space="preserve">   |||  :|:  ||||||| </t>
  </si>
  <si>
    <t>uauAGA--UAUUUGUUCCUGu</t>
  </si>
  <si>
    <t>NM_018471</t>
  </si>
  <si>
    <t>ZC3H15</t>
  </si>
  <si>
    <t>ucCUC--UGAGUGU-UCAAGGACg</t>
  </si>
  <si>
    <t xml:space="preserve">  |||  |:| |::  ||||||| </t>
  </si>
  <si>
    <t>ugGAGCCAUUGAUGCUGUUCCUGu</t>
  </si>
  <si>
    <t xml:space="preserve">  ||||  || : ||||||| </t>
  </si>
  <si>
    <t>ugGAGAACCAGGUGUUCCUGg</t>
  </si>
  <si>
    <t>NM_016467</t>
  </si>
  <si>
    <t>ORMDL1</t>
  </si>
  <si>
    <t>cccuucUUCA-GUGUUCCUGu</t>
  </si>
  <si>
    <t xml:space="preserve">     |||| :: ||||||| </t>
  </si>
  <si>
    <t>cacccACUCCUGCGUUCCUGu</t>
  </si>
  <si>
    <t>uccucugagUGU-UCAAGGACg</t>
  </si>
  <si>
    <t>guucccuaaACACUGUUCCUGg</t>
  </si>
  <si>
    <t xml:space="preserve">    || | ||| |||||||| </t>
  </si>
  <si>
    <t>gaauGAAU-ACAGAGUUCCUGa</t>
  </si>
  <si>
    <t>caucaAC-CAGCAGUUCCUGa</t>
  </si>
  <si>
    <t xml:space="preserve">     :|| | | |||||||| </t>
  </si>
  <si>
    <t>cguuuGCUACCCCAGUUCCUGc</t>
  </si>
  <si>
    <t>aaugaaagCAC-AGUUCCUGa</t>
  </si>
  <si>
    <t>NM_177538</t>
  </si>
  <si>
    <t>CYP20A1</t>
  </si>
  <si>
    <t xml:space="preserve">   || :| ||::|||||||| </t>
  </si>
  <si>
    <t>ggaAGUUUGCAUGAGUUCCUGg</t>
  </si>
  <si>
    <t>NM_005759</t>
  </si>
  <si>
    <t>ABI2</t>
  </si>
  <si>
    <t>ccccuGCUCCUCUUGUUCCUGc</t>
  </si>
  <si>
    <t xml:space="preserve">     |:| | ::|||||||| </t>
  </si>
  <si>
    <t>aucuuAUUAAUUGAGUUCCUGu</t>
  </si>
  <si>
    <t>NM_005896</t>
  </si>
  <si>
    <t>IDH1</t>
  </si>
  <si>
    <t xml:space="preserve">    ||:|:    ||||||| </t>
  </si>
  <si>
    <t>aacuGAUUUUGUUGUUCCUGg</t>
  </si>
  <si>
    <t>NM_006916</t>
  </si>
  <si>
    <t xml:space="preserve">   ||:  | ||: ||||||| </t>
  </si>
  <si>
    <t>auaAGGAGCCCAGUGUUCCUGu</t>
  </si>
  <si>
    <t xml:space="preserve">  ||| :: :|| :||||||| </t>
  </si>
  <si>
    <t>cuGAGUGUGUACUGGUUCCUGc</t>
  </si>
  <si>
    <t xml:space="preserve">      :||| ::||||||| </t>
  </si>
  <si>
    <t>NM_000998</t>
  </si>
  <si>
    <t>RPL37A</t>
  </si>
  <si>
    <t xml:space="preserve">    |:| |   :||||||| </t>
  </si>
  <si>
    <t>aucuGGCACUGUGGUUCCUGc</t>
  </si>
  <si>
    <t xml:space="preserve">  ||||   | | ||||||| </t>
  </si>
  <si>
    <t>uuGAGA-GAAAAUGUUCCUGc</t>
  </si>
  <si>
    <t xml:space="preserve">      |||||  ||||||| </t>
  </si>
  <si>
    <t>gccaccCUCAC-UGUUCCUGc</t>
  </si>
  <si>
    <t xml:space="preserve">         |||:||||||| </t>
  </si>
  <si>
    <t>uaaccaaggACAGGUUCCUGu</t>
  </si>
  <si>
    <t>ucCUC-UGAG--UGUU---CAAGGACg</t>
  </si>
  <si>
    <t xml:space="preserve">  ||| :|||  ||||   ||||||| </t>
  </si>
  <si>
    <t>agGAGCGCUCCUACAACCCGUUCCUGa</t>
  </si>
  <si>
    <t xml:space="preserve">         |::|||||||| </t>
  </si>
  <si>
    <t>cucacguggAUGAGUUCCUGc</t>
  </si>
  <si>
    <t xml:space="preserve">   :|:  || ::||||||| </t>
  </si>
  <si>
    <t>ccuGGGGGCA-GGGUUCCUGc</t>
  </si>
  <si>
    <t>NM_005444</t>
  </si>
  <si>
    <t>RQCD1</t>
  </si>
  <si>
    <t>gcGAGAAUC---UGUUCCUGa</t>
  </si>
  <si>
    <t>uccUCUGAGUGU--UCAAGGACg</t>
  </si>
  <si>
    <t xml:space="preserve">   ||:| ||||  |||||||| </t>
  </si>
  <si>
    <t>ugcAGGC-CACAGCAGUUCCUGu</t>
  </si>
  <si>
    <t>NM_000784</t>
  </si>
  <si>
    <t>CYP27A1</t>
  </si>
  <si>
    <t xml:space="preserve">    |:| ||  :||||||| </t>
  </si>
  <si>
    <t>cucuGGCACAGUGGUUCCUGg</t>
  </si>
  <si>
    <t xml:space="preserve">      || ||  ||||||| </t>
  </si>
  <si>
    <t>cauccuCUGACUUGUUCCUGa</t>
  </si>
  <si>
    <t>NM_012100</t>
  </si>
  <si>
    <t>DNPEP</t>
  </si>
  <si>
    <t xml:space="preserve">  |:|:|  ::| ||||||| </t>
  </si>
  <si>
    <t>agGGGGCCAGUACGUUCCUGg</t>
  </si>
  <si>
    <t xml:space="preserve">   :||| |||  ||||||| </t>
  </si>
  <si>
    <t>gcuGGACACAC-UGUUCCUGc</t>
  </si>
  <si>
    <t xml:space="preserve">   || :||| |  ||||||| </t>
  </si>
  <si>
    <t>gacAGCUUCAGCCUGUUCCUGc</t>
  </si>
  <si>
    <t xml:space="preserve">   :||  | | |||||||| </t>
  </si>
  <si>
    <t>aguGGAAGC-CCAGUUCCUGc</t>
  </si>
  <si>
    <t xml:space="preserve">   || : || ||   ||||||| </t>
  </si>
  <si>
    <t>gaaAGCUGCAAAAGUUGUUCCUGu</t>
  </si>
  <si>
    <t>NM_002601</t>
  </si>
  <si>
    <t>PDE6D</t>
  </si>
  <si>
    <t xml:space="preserve">   | |:|| |: ||||||| </t>
  </si>
  <si>
    <t>gaaAAAUUC-CGUGUUCCUGa</t>
  </si>
  <si>
    <t>uccUCUGA-GUGU-UCAAGGACg</t>
  </si>
  <si>
    <t xml:space="preserve">   ||:|| |::|  ||||||| </t>
  </si>
  <si>
    <t>accAGGCUCCGUAUUGUUCCUGa</t>
  </si>
  <si>
    <t xml:space="preserve">    || | | | :||||||| </t>
  </si>
  <si>
    <t>caauGAGUAAAAGGGUUCCUGu</t>
  </si>
  <si>
    <t xml:space="preserve">   |||| : :: ||||||| </t>
  </si>
  <si>
    <t>agcAGACAU-UGUGUUCCUGu</t>
  </si>
  <si>
    <t xml:space="preserve">  |:|  || |: |||||||| </t>
  </si>
  <si>
    <t>gaGGGCGUCCCGCAGUUCCUGg</t>
  </si>
  <si>
    <t>accccaaggugGAGUUCCUGc</t>
  </si>
  <si>
    <t xml:space="preserve">  ||| :||: | |||||||| </t>
  </si>
  <si>
    <t>ugGAGUGCUU-C-AGUUCCUGg</t>
  </si>
  <si>
    <t>gcaucAC-CUCGUGUUCCUGc</t>
  </si>
  <si>
    <t>NM_004544</t>
  </si>
  <si>
    <t>NDUFA10</t>
  </si>
  <si>
    <t xml:space="preserve">  | ||||: :: ||||||| </t>
  </si>
  <si>
    <t>caGUGACUU-UGUGUUCCUGg</t>
  </si>
  <si>
    <t xml:space="preserve">  ||||   |::|||||||| </t>
  </si>
  <si>
    <t>ugGAGAGCGAUGAGUUCCUGg</t>
  </si>
  <si>
    <t xml:space="preserve">         :||:||||||| </t>
  </si>
  <si>
    <t>cagcaggagGCAGGUUCCUGg</t>
  </si>
  <si>
    <t xml:space="preserve">        ||: :||||||| </t>
  </si>
  <si>
    <t xml:space="preserve">   | :| |: |  ||||||| </t>
  </si>
  <si>
    <t>cccAUGCGCGUCCUGUUCCUGa</t>
  </si>
  <si>
    <t>NM_032515</t>
  </si>
  <si>
    <t>BOK</t>
  </si>
  <si>
    <t xml:space="preserve">  | |||  |:: ||||||| </t>
  </si>
  <si>
    <t>ugGUGACCGAUGCGUUCCUGg</t>
  </si>
  <si>
    <t xml:space="preserve">  ||||| :: |:||||||| </t>
  </si>
  <si>
    <t>cuGAGACGUG-AGGUUCCUGa</t>
  </si>
  <si>
    <t xml:space="preserve">     :||: : |||||||| </t>
  </si>
  <si>
    <t>cuucuGCUU-UUAGUUCCUGc</t>
  </si>
  <si>
    <t>ucuuauaaUGCAACGUUCCUGc</t>
  </si>
  <si>
    <t>NM_003670</t>
  </si>
  <si>
    <t>BHLHE40</t>
  </si>
  <si>
    <t>gaucaGCUC-CCCGUUCCUGg</t>
  </si>
  <si>
    <t>NM_173659</t>
  </si>
  <si>
    <t>RPUSD3</t>
  </si>
  <si>
    <t>auagucCUCCCUCUGUUCCUGa</t>
  </si>
  <si>
    <t xml:space="preserve">     ||||   |||||||| </t>
  </si>
  <si>
    <t>guguaACUC---AGUUCCUGg</t>
  </si>
  <si>
    <t>NM_002880</t>
  </si>
  <si>
    <t>RAF1</t>
  </si>
  <si>
    <t xml:space="preserve">     :|||: ||   ||||||| </t>
  </si>
  <si>
    <t>NM_001007073</t>
  </si>
  <si>
    <t>RPL32</t>
  </si>
  <si>
    <t xml:space="preserve">  | |:||  |: ||||||||| </t>
  </si>
  <si>
    <t>caGUGGCUUCCGGAAGUUCCUGg</t>
  </si>
  <si>
    <t>NM_001007074</t>
  </si>
  <si>
    <t>NM_001134382</t>
  </si>
  <si>
    <t>IQSEC1</t>
  </si>
  <si>
    <t>ucCU-CUGAGUGUUCAAGGACg</t>
  </si>
  <si>
    <t xml:space="preserve">  || ||:  :|:|||||||| </t>
  </si>
  <si>
    <t>caGAUGAUCGGCGAGUUCCUGg</t>
  </si>
  <si>
    <t>hsa_circ_0001269</t>
  </si>
  <si>
    <t>hsa_circ_001592</t>
  </si>
  <si>
    <t xml:space="preserve">    ||:| :|  :||||||| </t>
  </si>
  <si>
    <t>uguuGAUUGUAAUGGUUCCUGu</t>
  </si>
  <si>
    <t xml:space="preserve">          ||:||||||| </t>
  </si>
  <si>
    <t>cucccagggcCAGGUUCCUGa</t>
  </si>
  <si>
    <t>aguguugaguCAAGUUCCUGg</t>
  </si>
  <si>
    <t xml:space="preserve">      :|||:: ||||||| </t>
  </si>
  <si>
    <t>acuuucUUCAUGUGUUCCUGu</t>
  </si>
  <si>
    <t xml:space="preserve">   | |: | | |||||||| </t>
  </si>
  <si>
    <t>agaACAUACUCCAGUUCCUGa</t>
  </si>
  <si>
    <t>NM_138410</t>
  </si>
  <si>
    <t>CMTM7</t>
  </si>
  <si>
    <t xml:space="preserve">   :||| :::  ||||||| </t>
  </si>
  <si>
    <t>ucuGGACCUGU--GUUCCUGu</t>
  </si>
  <si>
    <t xml:space="preserve">     |: |  ::||||||| </t>
  </si>
  <si>
    <t>uggucAUGCCGGGGUUCCUGg</t>
  </si>
  <si>
    <t xml:space="preserve">  ||| | :||||||||||| </t>
  </si>
  <si>
    <t>gcGAGCCCUACAAGUUCCUGc</t>
  </si>
  <si>
    <t xml:space="preserve">   || ||:  |:||||||| </t>
  </si>
  <si>
    <t>aucAGCCUUCAAGGUUCCUGc</t>
  </si>
  <si>
    <t xml:space="preserve">     ||| : :|||||||| </t>
  </si>
  <si>
    <t>gcacuACU-GGGAGUUCCUGu</t>
  </si>
  <si>
    <t>uccuCUGAGUGU--UCAAGGACg</t>
  </si>
  <si>
    <t xml:space="preserve">    || |||::   ||||||| </t>
  </si>
  <si>
    <t>cuuuGA-UCAUGUCUGUUCCUGu</t>
  </si>
  <si>
    <t>NM_001034996</t>
  </si>
  <si>
    <t>RPL14</t>
  </si>
  <si>
    <t xml:space="preserve">     :| || || ||||||| </t>
  </si>
  <si>
    <t>cuccaGCCCAGAAGGUUCCUGc</t>
  </si>
  <si>
    <t>NM_017719</t>
  </si>
  <si>
    <t>SNRK</t>
  </si>
  <si>
    <t xml:space="preserve">        :| | ||||||| </t>
  </si>
  <si>
    <t>gcauguugUAGAUGUUCCUGu</t>
  </si>
  <si>
    <t xml:space="preserve">  || | |  | :||||||| </t>
  </si>
  <si>
    <t>cuGAAAGU--CUGGUUCCUGc</t>
  </si>
  <si>
    <t>ggcaggagggaGAGUUCCUGu</t>
  </si>
  <si>
    <t>cccggcagcugcAGUUCCUGg</t>
  </si>
  <si>
    <t xml:space="preserve">   | | | | ::||||||| </t>
  </si>
  <si>
    <t>aaaAAAAUAAAGGGUUCCUGg</t>
  </si>
  <si>
    <t xml:space="preserve">  |||||| :||  ||||||| </t>
  </si>
  <si>
    <t>ggGAGACUGUAC-UGUUCCUGa</t>
  </si>
  <si>
    <t>acuucaagCCCCGGUUCCUGu</t>
  </si>
  <si>
    <t xml:space="preserve">        | |||||||||| </t>
  </si>
  <si>
    <t>acucugucCUCAAGUUCCUGc</t>
  </si>
  <si>
    <t>uccUCUG-AGUGUU----CAAGGACg</t>
  </si>
  <si>
    <t xml:space="preserve">   |||| | |||:    ||||||| </t>
  </si>
  <si>
    <t>aacAGACAUGACAGAACUGUUCCUGc</t>
  </si>
  <si>
    <t xml:space="preserve">  | |:| |::::||||||| </t>
  </si>
  <si>
    <t>ugGUGGC-CGUGGGUUCCUGa</t>
  </si>
  <si>
    <t xml:space="preserve">   |||| |  :|||||||| </t>
  </si>
  <si>
    <t>gucAGACCCUGGAGUUCCUGg</t>
  </si>
  <si>
    <t xml:space="preserve">  |||: :|: | :||||||| </t>
  </si>
  <si>
    <t>ugGAGGUUUUCCUGGUUCCUGc</t>
  </si>
  <si>
    <t xml:space="preserve">  |: |||:  | ||||||||| </t>
  </si>
  <si>
    <t>cuGGAACUUUGAGAAGUUCCUGg</t>
  </si>
  <si>
    <t>NM_003335</t>
  </si>
  <si>
    <t>UBA7</t>
  </si>
  <si>
    <t xml:space="preserve">            :||||||| </t>
  </si>
  <si>
    <t>ucgcuuggccuuGGUUCCUGu</t>
  </si>
  <si>
    <t>NM_006764</t>
  </si>
  <si>
    <t>IFRD2</t>
  </si>
  <si>
    <t xml:space="preserve">   || | ::: :||||||| </t>
  </si>
  <si>
    <t>acaAGUCCUGU-GGUUCCUGc</t>
  </si>
  <si>
    <t>NM_007024</t>
  </si>
  <si>
    <t>TMEM115</t>
  </si>
  <si>
    <t xml:space="preserve">   |||   ||  ||||||| </t>
  </si>
  <si>
    <t>cccAGAAAGAC-UGUUCCUGu</t>
  </si>
  <si>
    <t>NM_015106</t>
  </si>
  <si>
    <t>RAD54L2</t>
  </si>
  <si>
    <t xml:space="preserve">   | || || |:||||||| </t>
  </si>
  <si>
    <t>ggcAAAC-CAAAGGUUCCUGa</t>
  </si>
  <si>
    <t>NM_004704</t>
  </si>
  <si>
    <t>RRP9</t>
  </si>
  <si>
    <t xml:space="preserve">     :|| :| :||||||| </t>
  </si>
  <si>
    <t>ccccaGCU-GCUGGUUCCUGa</t>
  </si>
  <si>
    <t>ugauuguauuUGAGUUCCUGu</t>
  </si>
  <si>
    <t>NM_015136</t>
  </si>
  <si>
    <t>STAB1</t>
  </si>
  <si>
    <t>uccucuGAGUGU--UCAAGGACg</t>
  </si>
  <si>
    <t xml:space="preserve">      || |||  |||||||| </t>
  </si>
  <si>
    <t>caggccCUGACAACAGUUCCUGg</t>
  </si>
  <si>
    <t xml:space="preserve">  | |:| | |:|||||||| </t>
  </si>
  <si>
    <t>ccGUGGCGCUCGAGUUCCUGg</t>
  </si>
  <si>
    <t>agccccUUCA-GGGUUCCUGu</t>
  </si>
  <si>
    <t>guugguggauuuuGUUCCUGa</t>
  </si>
  <si>
    <t>cuuaucagCUCUUGUUCCUGu</t>
  </si>
  <si>
    <t xml:space="preserve">   ||| | :| |||||||| </t>
  </si>
  <si>
    <t>agcAGAAU-GC-AGUUCCUGa</t>
  </si>
  <si>
    <t>uuuccuguaggAUGUUCCUGc</t>
  </si>
  <si>
    <t>NM_015520</t>
  </si>
  <si>
    <t xml:space="preserve">  |||: | ||  ||||||| </t>
  </si>
  <si>
    <t>agGAGGAUGAC--GUUCCUGa</t>
  </si>
  <si>
    <t>uccuaAAUCUC-UGUUCCUGu</t>
  </si>
  <si>
    <t xml:space="preserve">      ||: | |||||||| </t>
  </si>
  <si>
    <t>cccacuCUUCCUAGUUCCUGa</t>
  </si>
  <si>
    <t xml:space="preserve">      :|||:| ||||||| </t>
  </si>
  <si>
    <t>ccauauUUCAUAUGUUCCUGa</t>
  </si>
  <si>
    <t xml:space="preserve">      :| :| |||||||| </t>
  </si>
  <si>
    <t>uuauuuUUGGCCAGUUCCUGc</t>
  </si>
  <si>
    <t xml:space="preserve">     |:| :| |||||||| </t>
  </si>
  <si>
    <t>uguuuAUUAGCUAGUUCCUGu</t>
  </si>
  <si>
    <t>NM_024548</t>
  </si>
  <si>
    <t>CEP97</t>
  </si>
  <si>
    <t>aguuGUCUCCUCUUGUUCCUGu</t>
  </si>
  <si>
    <t xml:space="preserve">     ||  :||:||||||| </t>
  </si>
  <si>
    <t>cuugcACCGGCAGGUUCCUGa</t>
  </si>
  <si>
    <t>uuugaaagaugguGUUCCUGg</t>
  </si>
  <si>
    <t>ucCU-CUGAGU--GUUCAAGGACg</t>
  </si>
  <si>
    <t xml:space="preserve">  || || |:|  :| ||||||| </t>
  </si>
  <si>
    <t>uaGAUGAAUUAAUUACGUUCCUGa</t>
  </si>
  <si>
    <t>uccUCUGAG-U-GUUCAAGGACg</t>
  </si>
  <si>
    <t xml:space="preserve">   || ||| | |  ||||||| </t>
  </si>
  <si>
    <t>uguAGCCUCUACCCUGUUCCUGc</t>
  </si>
  <si>
    <t xml:space="preserve">   :| :|| ||:||||||| </t>
  </si>
  <si>
    <t>uuuGGUUUCUCAGGUUCCUGg</t>
  </si>
  <si>
    <t xml:space="preserve">     ||| |:: ||||||| </t>
  </si>
  <si>
    <t>cauguACU-AUGUGUUCCUGc</t>
  </si>
  <si>
    <t>NM_024638</t>
  </si>
  <si>
    <t>QTRTD1</t>
  </si>
  <si>
    <t xml:space="preserve">   | |: ||| ::||||||| </t>
  </si>
  <si>
    <t>auaAUAUCCACGGGGUUCCUGc</t>
  </si>
  <si>
    <t xml:space="preserve">    | ||: | |||||||| </t>
  </si>
  <si>
    <t>gaauGUCUU-CCAGUUCCUGa</t>
  </si>
  <si>
    <t>NM_006889</t>
  </si>
  <si>
    <t>CD86</t>
  </si>
  <si>
    <t xml:space="preserve">      :|:::||||||||| </t>
  </si>
  <si>
    <t>cuuuccUUUGUAAGUUCCUGg</t>
  </si>
  <si>
    <t xml:space="preserve">  || |:|:: | |||||||| </t>
  </si>
  <si>
    <t>aaGAAAUUUGAAUAGUUCCUGc</t>
  </si>
  <si>
    <t>uccUCUGAG--UGUU---CAAGGACg</t>
  </si>
  <si>
    <t xml:space="preserve">   |||| |  ||||   ||||||| </t>
  </si>
  <si>
    <t>agcAGACGCAGACAAUUUGUUCCUGg</t>
  </si>
  <si>
    <t xml:space="preserve">    || |:|: |||||||| </t>
  </si>
  <si>
    <t>aaauGAGUUAU-AGUUCCUGu</t>
  </si>
  <si>
    <t>ucCUCUG-AGUGU-UCAAGGACg</t>
  </si>
  <si>
    <t xml:space="preserve">  || || |: ||  ||||||| </t>
  </si>
  <si>
    <t>gaGAAACAUUUCACUGUUCCUGg</t>
  </si>
  <si>
    <t>uccucuGAGU--GUUCAAGGACg</t>
  </si>
  <si>
    <t xml:space="preserve">      ||||  |||||||||| </t>
  </si>
  <si>
    <t>gacuccCUCAGGCAAGUUCCUGa</t>
  </si>
  <si>
    <t xml:space="preserve">  |:||:|| :  ||||||| </t>
  </si>
  <si>
    <t>cuGGGAUUCCU--GUUCCUGg</t>
  </si>
  <si>
    <t>NM_003707</t>
  </si>
  <si>
    <t>RUVBL1</t>
  </si>
  <si>
    <t xml:space="preserve">       ||::||  ||||||| </t>
  </si>
  <si>
    <t>uaaguuaUCGUAACUGUUCCUGu</t>
  </si>
  <si>
    <t xml:space="preserve">   :|| || : |||||||| </t>
  </si>
  <si>
    <t>guuGGAAUCUUCAGUUCCUGu</t>
  </si>
  <si>
    <t xml:space="preserve">   ||| || : |||||||| </t>
  </si>
  <si>
    <t>guuAGAAUCCUCAGUUCCUGc</t>
  </si>
  <si>
    <t xml:space="preserve">  |:|: | | :|||||||| </t>
  </si>
  <si>
    <t>uuGGGGAU-A-GAGUUCCUGc</t>
  </si>
  <si>
    <t>cccucaaagugGAGUUCCUGg</t>
  </si>
  <si>
    <t xml:space="preserve">  |||| |:| |:||||||| </t>
  </si>
  <si>
    <t>guGAGA-UUA-AGGUUCCUGu</t>
  </si>
  <si>
    <t>NM_001679</t>
  </si>
  <si>
    <t>ATP1B3</t>
  </si>
  <si>
    <t xml:space="preserve">      :|:|:::||||||| </t>
  </si>
  <si>
    <t>uaguuuUUUAUGGGUUCCUGg</t>
  </si>
  <si>
    <t xml:space="preserve">        ::| |||||||| </t>
  </si>
  <si>
    <t>accaucggUGCCAGUUCCUGg</t>
  </si>
  <si>
    <t>NM_001251845</t>
  </si>
  <si>
    <t>TRPC1</t>
  </si>
  <si>
    <t>uccucUGA--GUGUUCAAGGACg</t>
  </si>
  <si>
    <t>gucuaACUGCCAGCAGUUCCUGa</t>
  </si>
  <si>
    <t>NM_003071</t>
  </si>
  <si>
    <t>HLTF</t>
  </si>
  <si>
    <t xml:space="preserve">      :|:|  |||||||| </t>
  </si>
  <si>
    <t>ggauucUUUAACAGUUCCUGu</t>
  </si>
  <si>
    <t>NM_007107</t>
  </si>
  <si>
    <t>SSR3</t>
  </si>
  <si>
    <t>uaacaACACUC-UGUUCCUGg</t>
  </si>
  <si>
    <t xml:space="preserve">  |: |:|::: |||||||| </t>
  </si>
  <si>
    <t>guGGCAUUUGU-AGUUCCUGa</t>
  </si>
  <si>
    <t>NM_014498</t>
  </si>
  <si>
    <t>GOLIM4</t>
  </si>
  <si>
    <t>gaaccaugaagcAGUUCCUGg</t>
  </si>
  <si>
    <t xml:space="preserve">   || ||:::  ||||||| </t>
  </si>
  <si>
    <t>uuaAGCCUUGU--GUUCCUGg</t>
  </si>
  <si>
    <t>NM_005414</t>
  </si>
  <si>
    <t>SKIL</t>
  </si>
  <si>
    <t>ccuguACUUCU--GUUCCUGa</t>
  </si>
  <si>
    <t xml:space="preserve">     || | : |||||||| </t>
  </si>
  <si>
    <t>guguaAC-CCUUAGUUCCUGg</t>
  </si>
  <si>
    <t xml:space="preserve">  || | | : |:||||||| </t>
  </si>
  <si>
    <t>ugGAAAGU-GGAGGUUCCUGu</t>
  </si>
  <si>
    <t xml:space="preserve">    ||:|:|: :||||||| </t>
  </si>
  <si>
    <t>cucuGAUUUAU-GGUUCCUGc</t>
  </si>
  <si>
    <t xml:space="preserve">          :|:||||||| </t>
  </si>
  <si>
    <t>uaugcaggguUAGGUUCCUGu</t>
  </si>
  <si>
    <t xml:space="preserve">     :||:|: |||||||| </t>
  </si>
  <si>
    <t>uaauuGCUUAUUAGUUCCUGg</t>
  </si>
  <si>
    <t>uccUC-UGAGUG-UUCAAGGACg</t>
  </si>
  <si>
    <t xml:space="preserve">   || |||:|| : ||||||| </t>
  </si>
  <si>
    <t>cuuAGAACUUACUGUGUUCCUGc</t>
  </si>
  <si>
    <t>gaauucuguuauuGUUCCUGa</t>
  </si>
  <si>
    <t>augcacaguggAUGUUCCUGa</t>
  </si>
  <si>
    <t xml:space="preserve">   | :|| : || ||||||| </t>
  </si>
  <si>
    <t>agcAAGCUAGGAAGGUUCCUGg</t>
  </si>
  <si>
    <t xml:space="preserve">    |||| :  :||||||| </t>
  </si>
  <si>
    <t>gaucGACUGGAUGGUUCCUGu</t>
  </si>
  <si>
    <t>uguuucuguuguuGUUCCUGc</t>
  </si>
  <si>
    <t>NM_018358</t>
  </si>
  <si>
    <t>ABCF3</t>
  </si>
  <si>
    <t xml:space="preserve">         ||::||||||| </t>
  </si>
  <si>
    <t>acugcgcggACGGGUUCCUGa</t>
  </si>
  <si>
    <t xml:space="preserve">     :||||: :||||||| </t>
  </si>
  <si>
    <t>gcucuGCUCAU-GGUUCCUGc</t>
  </si>
  <si>
    <t>gccggcaugggguGUUCCUGg</t>
  </si>
  <si>
    <t xml:space="preserve">    ||| |:::|||||||| </t>
  </si>
  <si>
    <t>uuacGAC-CGUGAGUUCCUGc</t>
  </si>
  <si>
    <t>NM_001166415</t>
  </si>
  <si>
    <t>EHHADH</t>
  </si>
  <si>
    <t>uccUCUGAGUG--UUCAAGGACg</t>
  </si>
  <si>
    <t xml:space="preserve">   ||||||||  :|||||||| </t>
  </si>
  <si>
    <t>cccAGACUCACUGGAGUUCCUGc</t>
  </si>
  <si>
    <t xml:space="preserve">   ||:: :| : |||||||| </t>
  </si>
  <si>
    <t>accAGGUAUAUUCAGUUCCUGc</t>
  </si>
  <si>
    <t>auaaccagCGUCCGUUCCUGa</t>
  </si>
  <si>
    <t xml:space="preserve">  ||||| :::  ||||||| </t>
  </si>
  <si>
    <t>agGAGACCUGU--GUUCCUGa</t>
  </si>
  <si>
    <t xml:space="preserve">   | ||||| | |||||||| </t>
  </si>
  <si>
    <t>auaACACUCAGCCAGUUCCUGu</t>
  </si>
  <si>
    <t xml:space="preserve">     | || :  ||||||| </t>
  </si>
  <si>
    <t>auauuAAUCCUUUGUUCCUGu</t>
  </si>
  <si>
    <t xml:space="preserve">     |:| | |  ||||||| </t>
  </si>
  <si>
    <t>cuguaAUUGACCCUGUUCCUGc</t>
  </si>
  <si>
    <t xml:space="preserve">  |||||  |   ||||||| </t>
  </si>
  <si>
    <t>aaGAGACAGAAUUGUUCCUGu</t>
  </si>
  <si>
    <t>ucCUCUGAGUG---UUCAAGGACg</t>
  </si>
  <si>
    <t xml:space="preserve">  || | ||||   |:||||||| </t>
  </si>
  <si>
    <t>uuGACAGUCACAGAAGGUUCCUGc</t>
  </si>
  <si>
    <t>ccggaguagguuuGUUCCUGu</t>
  </si>
  <si>
    <t xml:space="preserve">   :| | |:: |  ||||||| </t>
  </si>
  <si>
    <t>ugcGGCCCCGUUAUUGUUCCUGa</t>
  </si>
  <si>
    <t>NM_001137608</t>
  </si>
  <si>
    <t>ZNF732</t>
  </si>
  <si>
    <t>ccuccgcguggcuGUUCCUGa</t>
  </si>
  <si>
    <t>NM_001017405</t>
  </si>
  <si>
    <t>MAEA</t>
  </si>
  <si>
    <t xml:space="preserve">   | |:| | | ||||||| </t>
  </si>
  <si>
    <t>ugaAUAUUGAGAUGUUCCUGa</t>
  </si>
  <si>
    <t xml:space="preserve">     | || :: ||||||| </t>
  </si>
  <si>
    <t>caucaAAUC-UGUGUUCCUGu</t>
  </si>
  <si>
    <t>uccUCUGAGU--GUUCAAGGACg</t>
  </si>
  <si>
    <t xml:space="preserve">   ||: |||  : :||||||| </t>
  </si>
  <si>
    <t>uuaAGG-UCAGGUUGGUUCCUGg</t>
  </si>
  <si>
    <t>gcccaGCUCA-GCGUUCCUGg</t>
  </si>
  <si>
    <t xml:space="preserve">   | |  | |||||||||| </t>
  </si>
  <si>
    <t>ccaACAAGCCCAAGUUCCUGa</t>
  </si>
  <si>
    <t xml:space="preserve">  | ||: :: |:||||||| </t>
  </si>
  <si>
    <t>caGCGAUGUGGAGGUUCCUGc</t>
  </si>
  <si>
    <t xml:space="preserve">     :||:||  ||||||| </t>
  </si>
  <si>
    <t xml:space="preserve">        :||| ||||||| </t>
  </si>
  <si>
    <t>uuccguugUACAUGUUCCUGu</t>
  </si>
  <si>
    <t>caggccagauguuGUUCCUGg</t>
  </si>
  <si>
    <t>NM_001014809</t>
  </si>
  <si>
    <t>CRMP1</t>
  </si>
  <si>
    <t xml:space="preserve">  ||| |||:|   ||||||| </t>
  </si>
  <si>
    <t>gaGAGAACUUAAUCGUUCCUGg</t>
  </si>
  <si>
    <t>NR_015433</t>
  </si>
  <si>
    <t>LOC93622</t>
  </si>
  <si>
    <t xml:space="preserve">   :| | :|:  ||||||| </t>
  </si>
  <si>
    <t>cguGGUCAUAUUUGUUCCUGu</t>
  </si>
  <si>
    <t>NM_020773</t>
  </si>
  <si>
    <t>TBC1D14</t>
  </si>
  <si>
    <t>gcgauggggAAGAGUUCCUGu</t>
  </si>
  <si>
    <t xml:space="preserve">         :::|||||||| </t>
  </si>
  <si>
    <t>guauuuuaaGUGAGUUCCUGc</t>
  </si>
  <si>
    <t xml:space="preserve">  || || || || ||||||| </t>
  </si>
  <si>
    <t>auGAAAC-CAAAACGUUCCUGc</t>
  </si>
  <si>
    <t xml:space="preserve">  |:|:||||:  ||||||| </t>
  </si>
  <si>
    <t>ggGGGGCUCAU--GUUCCUGc</t>
  </si>
  <si>
    <t>NM_015187</t>
  </si>
  <si>
    <t>SEL1L3</t>
  </si>
  <si>
    <t>caucuuCCCUGGAGUUCCUGg</t>
  </si>
  <si>
    <t>uccUCUGAGU---GUUCAAGGACg</t>
  </si>
  <si>
    <t xml:space="preserve">   | |||::   | |||||||| </t>
  </si>
  <si>
    <t>uuaACACUUGGUUCCAGUUCCUGc</t>
  </si>
  <si>
    <t xml:space="preserve">  || |:|||:  ||||||| </t>
  </si>
  <si>
    <t>auGAUAUUCAU--GUUCCUGu</t>
  </si>
  <si>
    <t>NM_001098634</t>
  </si>
  <si>
    <t>RBM47</t>
  </si>
  <si>
    <t>uccucUGA-GUGUU-CAAGGACg</t>
  </si>
  <si>
    <t xml:space="preserve">     |:| ::||| ||||||| </t>
  </si>
  <si>
    <t>aaauaAUUGUGCAAUGUUCCUGa</t>
  </si>
  <si>
    <t>aauAGGC-AAGUAGUUCCUGg</t>
  </si>
  <si>
    <t xml:space="preserve">  || | ||| |||||||||| </t>
  </si>
  <si>
    <t>auGA-AGUCAGCAAGUUCCUGu</t>
  </si>
  <si>
    <t xml:space="preserve">     |: | : :||||||| </t>
  </si>
  <si>
    <t>uucuaAUGCCUUGGUUCCUGu</t>
  </si>
  <si>
    <t>cgaacuaguuuuuGUUCCUGc</t>
  </si>
  <si>
    <t>NM_024592</t>
  </si>
  <si>
    <t>SRD5A3</t>
  </si>
  <si>
    <t>uccucUGAGU---GUUCAAGGACg</t>
  </si>
  <si>
    <t xml:space="preserve">     |||||   :  ||||||| </t>
  </si>
  <si>
    <t>gccuuACUCAAUCUCUGUUCCUGg</t>
  </si>
  <si>
    <t xml:space="preserve">       |:|:|:||||||| </t>
  </si>
  <si>
    <t>cauguuaUUAUAGGUUCCUGa</t>
  </si>
  <si>
    <t xml:space="preserve">   | :||: :| ||||||| </t>
  </si>
  <si>
    <t>aaaAUGCUU-UAUGUUCCUGu</t>
  </si>
  <si>
    <t>cuuucuuugccuuGUUCCUGu</t>
  </si>
  <si>
    <t>gguAUAUUGAACUGUUCCUGa</t>
  </si>
  <si>
    <t>NM_003715</t>
  </si>
  <si>
    <t>USO1</t>
  </si>
  <si>
    <t xml:space="preserve">    |:|| |  ::||||||| </t>
  </si>
  <si>
    <t>uaauGGCUACUGGGGUUCCUGc</t>
  </si>
  <si>
    <t xml:space="preserve">   ||| |  :: :||||||| </t>
  </si>
  <si>
    <t>ccaAGAAUAUUGUGGUUCCUGg</t>
  </si>
  <si>
    <t>NM_005506</t>
  </si>
  <si>
    <t>SCARB2</t>
  </si>
  <si>
    <t xml:space="preserve">    |:: :| ||||||||| </t>
  </si>
  <si>
    <t>uuucGGUAUA-AAGUUCCUGc</t>
  </si>
  <si>
    <t>guuauugguguuuGUUCCUGa</t>
  </si>
  <si>
    <t xml:space="preserve">      :|::|  ||||||| </t>
  </si>
  <si>
    <t>ccggucUUUGCCCGUUCCUGu</t>
  </si>
  <si>
    <t xml:space="preserve">        |:| :||||||| </t>
  </si>
  <si>
    <t>accuuuggCGCUGGUUCCUGu</t>
  </si>
  <si>
    <t xml:space="preserve">   || || | | :||||||| </t>
  </si>
  <si>
    <t>ccaAGCCUGAGCCGGUUCCUGu</t>
  </si>
  <si>
    <t xml:space="preserve">       | ||| ||||||| </t>
  </si>
  <si>
    <t>aagcuggUGACAUGUUCCUGg</t>
  </si>
  <si>
    <t>uccUCUGA-GUGUU----CAAGGACg</t>
  </si>
  <si>
    <t xml:space="preserve">   ||| | ||:||    ||||||| </t>
  </si>
  <si>
    <t>cccAGAAUCCAUAAAUGUGUUCCUGg</t>
  </si>
  <si>
    <t>NM_001031723</t>
  </si>
  <si>
    <t>DNAJB14</t>
  </si>
  <si>
    <t xml:space="preserve">    || | :: :||||||| </t>
  </si>
  <si>
    <t>aacuGAAUAGUUGGUUCCUGa</t>
  </si>
  <si>
    <t>NM_000944</t>
  </si>
  <si>
    <t>PPP3CA</t>
  </si>
  <si>
    <t xml:space="preserve">  || ||  ||  |||||||| </t>
  </si>
  <si>
    <t>cuGAUGAACCAACAGUUCCUGu</t>
  </si>
  <si>
    <t>NM_001135147</t>
  </si>
  <si>
    <t xml:space="preserve">      :|| :|| ||||||| </t>
  </si>
  <si>
    <t>cuuccuUUCUGCAUGUUCCUGc</t>
  </si>
  <si>
    <t>uccUCUG-AGUGU-UCAAGGACg</t>
  </si>
  <si>
    <t xml:space="preserve">   ||||   ::| :||||||| </t>
  </si>
  <si>
    <t>cauAGACAAGGUAUGGUUCCUGg</t>
  </si>
  <si>
    <t>cuuuuuuggcCCAGUUCCUGu</t>
  </si>
  <si>
    <t xml:space="preserve">      :||  | |||||||| </t>
  </si>
  <si>
    <t>augguuUUCCGACAGUUCCUGg</t>
  </si>
  <si>
    <t xml:space="preserve">   :| || |||| ||||||| </t>
  </si>
  <si>
    <t>aauGGUCUACACAUGUUCCUGu</t>
  </si>
  <si>
    <t>auuuagugCCCAUGUUCCUGa</t>
  </si>
  <si>
    <t>ugcuuuaaugguGGUUCCUGc</t>
  </si>
  <si>
    <t>NM_018078</t>
  </si>
  <si>
    <t>LARP1B</t>
  </si>
  <si>
    <t xml:space="preserve">   | ||  | ||||||||| </t>
  </si>
  <si>
    <t>gccAAACCAAGAAGUUCCUGu</t>
  </si>
  <si>
    <t>uccucuGAG-UGUU----CAAGGACg</t>
  </si>
  <si>
    <t xml:space="preserve">      ||| |:||    ||||||| </t>
  </si>
  <si>
    <t>uuucauCUCUAUAACCUUGUUCCUGg</t>
  </si>
  <si>
    <t xml:space="preserve">      :|| |  |||||||| </t>
  </si>
  <si>
    <t>aucaccUUCGAGCAGUUCCUGg</t>
  </si>
  <si>
    <t>NM_207123</t>
  </si>
  <si>
    <t>GAB1</t>
  </si>
  <si>
    <t>ucccagaagGCCAGUUCCUGu</t>
  </si>
  <si>
    <t>aacaccCUCUCCAGUUCCUGu</t>
  </si>
  <si>
    <t>ucCUCU-GAGUGUU----CAAGGACg</t>
  </si>
  <si>
    <t xml:space="preserve">  |||: || |::|    ||||||| </t>
  </si>
  <si>
    <t>ugGAGGCCUAAUGAGCUGGUUCCUGc</t>
  </si>
  <si>
    <t xml:space="preserve">        || ||:||||||| </t>
  </si>
  <si>
    <t>cucaacagCAUCAGGUUCCUGg</t>
  </si>
  <si>
    <t>NM_001025595</t>
  </si>
  <si>
    <t>ARFIP1</t>
  </si>
  <si>
    <t xml:space="preserve">  | ||:|:|   ||||||| </t>
  </si>
  <si>
    <t>aaGUGAUUUAAUUGUUCCUGc</t>
  </si>
  <si>
    <t xml:space="preserve">   || : :|::: ||||||| </t>
  </si>
  <si>
    <t>uaaAGUUAUAUGGUGUUCCUGc</t>
  </si>
  <si>
    <t>NM_007246</t>
  </si>
  <si>
    <t>KLHL2</t>
  </si>
  <si>
    <t xml:space="preserve">  |:|: | |: :||||||| </t>
  </si>
  <si>
    <t>gaGGGGAUGAU-GGUUCCUGu</t>
  </si>
  <si>
    <t>NM_001012967</t>
  </si>
  <si>
    <t>DDX60L</t>
  </si>
  <si>
    <t xml:space="preserve">     :| : ||: ||||||| </t>
  </si>
  <si>
    <t>uccuuGCAUCCAGUGUUCCUGa</t>
  </si>
  <si>
    <t>uuuucauguugAUGUUCCUGu</t>
  </si>
  <si>
    <t>NM_001995</t>
  </si>
  <si>
    <t>ACSL1</t>
  </si>
  <si>
    <t xml:space="preserve">  ||||| : :| ||||||| </t>
  </si>
  <si>
    <t>uuGAGACAU-UAUGUUCCUGg</t>
  </si>
  <si>
    <t>NR_027633</t>
  </si>
  <si>
    <t>BRD9</t>
  </si>
  <si>
    <t xml:space="preserve">   || |  ::: ||||||| </t>
  </si>
  <si>
    <t>aucAGUCCAGUGUGUUCCUGu</t>
  </si>
  <si>
    <t xml:space="preserve">      ||: |  ||||||| </t>
  </si>
  <si>
    <t>ggucauCUUUC-UGUUCCUGc</t>
  </si>
  <si>
    <t>aaaacaugauuuGGUUCCUGa</t>
  </si>
  <si>
    <t xml:space="preserve">  ||  ||||||:  ||||||| </t>
  </si>
  <si>
    <t>uuGAACCUCACAGACGUUCCUGu</t>
  </si>
  <si>
    <t>gaaagaagaugguGUUCCUGa</t>
  </si>
  <si>
    <t>uguauauaagacuGUUCCUGc</t>
  </si>
  <si>
    <t xml:space="preserve">      || | |  ||||||| </t>
  </si>
  <si>
    <t>cugcccCUCCCCCUGUUCCUGc</t>
  </si>
  <si>
    <t>uccuCUGAGU-GUU--CAAGGACg</t>
  </si>
  <si>
    <t xml:space="preserve">    |::|:| |::  ||||||| </t>
  </si>
  <si>
    <t>uuacGGUUUAUCGGUUGUUCCUGa</t>
  </si>
  <si>
    <t>aauuaAAUCGAAGAGUUCCUGa</t>
  </si>
  <si>
    <t xml:space="preserve">  |: |:|: : |||||||| </t>
  </si>
  <si>
    <t>agGGAAUUUCUCAGUUCCUGc</t>
  </si>
  <si>
    <t xml:space="preserve">   ||: || :  ||||||| </t>
  </si>
  <si>
    <t>gucAGGAUC-UUUGUUCCUGc</t>
  </si>
  <si>
    <t xml:space="preserve">   :|||| |  |||||||| </t>
  </si>
  <si>
    <t>gaaGGACU-AGUAGUUCCUGc</t>
  </si>
  <si>
    <t>NM_173829</t>
  </si>
  <si>
    <t>SREK1IP1</t>
  </si>
  <si>
    <t>ucCUCUGAGUGU--UCAAGGACg</t>
  </si>
  <si>
    <t xml:space="preserve">  |||: |:|::  |||||||| </t>
  </si>
  <si>
    <t>auGAGGGUUAUGGCAGUUCCUGa</t>
  </si>
  <si>
    <t>NM_001164664</t>
  </si>
  <si>
    <t>MAST4</t>
  </si>
  <si>
    <t xml:space="preserve">  || :|| : :|||||||| </t>
  </si>
  <si>
    <t>agGAUGCUAGAGAGUUCCUGg</t>
  </si>
  <si>
    <t xml:space="preserve">     ::|: :::||||||| </t>
  </si>
  <si>
    <t>aguuuGUUUUUGGGUUCCUGg</t>
  </si>
  <si>
    <t>uccucugAGUG---UUCAAGGACg</t>
  </si>
  <si>
    <t xml:space="preserve">       ||||   |:||||||| </t>
  </si>
  <si>
    <t>ucaccugUCACAGGAGGUUCCUGc</t>
  </si>
  <si>
    <t>NM_032175</t>
  </si>
  <si>
    <t>UTP15</t>
  </si>
  <si>
    <t xml:space="preserve">    ||: :|:  ||||||| </t>
  </si>
  <si>
    <t>uuuuGAUGUAUCUGUUCCUGa</t>
  </si>
  <si>
    <t xml:space="preserve">     |: ::|| |||||||| </t>
  </si>
  <si>
    <t>gaugcAUGUGCAGAGUUCCUGg</t>
  </si>
  <si>
    <t>agaacugugcCUAGUUCCUGu</t>
  </si>
  <si>
    <t>agucccgggcuuuGUUCCUGu</t>
  </si>
  <si>
    <t xml:space="preserve">   | |: ::||| ||||||| </t>
  </si>
  <si>
    <t>uuuACAUGUGCAAUGUUCCUGa</t>
  </si>
  <si>
    <t xml:space="preserve">   || || | :::||||||| </t>
  </si>
  <si>
    <t>aacAGCCUACUUGGGUUCCUGa</t>
  </si>
  <si>
    <t>NM_205548</t>
  </si>
  <si>
    <t>FAM151B</t>
  </si>
  <si>
    <t xml:space="preserve">  ||||   | || ||||||| </t>
  </si>
  <si>
    <t>aaGAGAAAGAGAAGGUUCCUGc</t>
  </si>
  <si>
    <t>NM_001025</t>
  </si>
  <si>
    <t>RPS23</t>
  </si>
  <si>
    <t xml:space="preserve">   || |||| :|     ||||||| </t>
  </si>
  <si>
    <t>uccAGCCUCAGGACCUCUGUUCCUGu</t>
  </si>
  <si>
    <t xml:space="preserve">      || :::: ||||||| </t>
  </si>
  <si>
    <t>gaaaauCUGGUGGUGUUCCUGg</t>
  </si>
  <si>
    <t xml:space="preserve">   |||   || |||||||| </t>
  </si>
  <si>
    <t>ugcAGAGAAACCAGUUCCUGc</t>
  </si>
  <si>
    <t xml:space="preserve">      :|:  |:||||||| </t>
  </si>
  <si>
    <t>aagcuuUUUUGAGGUUCCUGc</t>
  </si>
  <si>
    <t>ucCUCUGAG-----UGUUCAAGGACg</t>
  </si>
  <si>
    <t xml:space="preserve">  ||| |||     | ||||||||| </t>
  </si>
  <si>
    <t>aaGAGCCUCUGGAAAGAAGUUCCUGu</t>
  </si>
  <si>
    <t xml:space="preserve">   | |:| ||  |||||||| </t>
  </si>
  <si>
    <t>agaAAAUUGACUCAGUUCCUGg</t>
  </si>
  <si>
    <t>uccUCUGAG--UGUU--CAAGGACg</t>
  </si>
  <si>
    <t xml:space="preserve">   ||:|||  |:||  ||||||| </t>
  </si>
  <si>
    <t>cucAGGCUCAAAUAACUGUUCCUGu</t>
  </si>
  <si>
    <t xml:space="preserve">  |:||: |||  ||||||| </t>
  </si>
  <si>
    <t>ccGGGAUGCAC-UGUUCCUGc</t>
  </si>
  <si>
    <t>NM_020177</t>
  </si>
  <si>
    <t>FEM1C</t>
  </si>
  <si>
    <t xml:space="preserve">   :||||  : :||||||| </t>
  </si>
  <si>
    <t>auuGGACU--UUGGUUCCUGu</t>
  </si>
  <si>
    <t>NM_020796</t>
  </si>
  <si>
    <t>SEMA6A</t>
  </si>
  <si>
    <t xml:space="preserve">  || |||  : |||||||| </t>
  </si>
  <si>
    <t>uuGA-ACUGCUCAGUUCCUGg</t>
  </si>
  <si>
    <t xml:space="preserve">    | ||: : :||||||| </t>
  </si>
  <si>
    <t>auuuGUCUUUUUGGUUCCUGu</t>
  </si>
  <si>
    <t xml:space="preserve">     |: || |  ||||||| </t>
  </si>
  <si>
    <t>aaugcAUCCACCCCGUUCCUGg</t>
  </si>
  <si>
    <t>uccUCUGA-GUG----UUCAAGGACg</t>
  </si>
  <si>
    <t xml:space="preserve">   ||||| |||    ||||||||| </t>
  </si>
  <si>
    <t>auaAGACUACACAAUAAAGUUCCUGa</t>
  </si>
  <si>
    <t>aaguucCUGA-AAGUUCCUGg</t>
  </si>
  <si>
    <t xml:space="preserve">  |: ||| | |:  ||||||| </t>
  </si>
  <si>
    <t>ggGGAACUGAAAGCUGUUCCUGa</t>
  </si>
  <si>
    <t xml:space="preserve">  || ::|| |  ||||||| </t>
  </si>
  <si>
    <t>ugGAUGUUCCCCUGUUCCUGa</t>
  </si>
  <si>
    <t>ucCUCUG-AGUGUUCAAGGACg</t>
  </si>
  <si>
    <t xml:space="preserve">  |: || ||| : ||||||| </t>
  </si>
  <si>
    <t>cuGGAACAUCAAGUGUUCCUGc</t>
  </si>
  <si>
    <t>uccucUGAGUGU--UCAAGGACg</t>
  </si>
  <si>
    <t xml:space="preserve">     ||| |::   ||||||| </t>
  </si>
  <si>
    <t>aagucACUGAUGUUUGUUCCUGu</t>
  </si>
  <si>
    <t>augcccagcggcAGUUCCUGa</t>
  </si>
  <si>
    <t>cauaucagCCCAAUGUUCCUGu</t>
  </si>
  <si>
    <t xml:space="preserve">      :|| | :|||||||| </t>
  </si>
  <si>
    <t>auuuuuUUCCCUGAGUUCCUGc</t>
  </si>
  <si>
    <t xml:space="preserve">   :||:|: |  ||||||| </t>
  </si>
  <si>
    <t>gguGGAUUU-CUUGUUCCUGu</t>
  </si>
  <si>
    <t xml:space="preserve">  || |:  ||| ||||||| </t>
  </si>
  <si>
    <t>auGA-AUGGACAUGUUCCUGc</t>
  </si>
  <si>
    <t xml:space="preserve">     | ||| : ||||||| </t>
  </si>
  <si>
    <t>uguucAGUCA-GCGUUCCUGg</t>
  </si>
  <si>
    <t>NM_018502</t>
  </si>
  <si>
    <t>TMCO6</t>
  </si>
  <si>
    <t>ugcugcaucugcuGUUCCUGu</t>
  </si>
  <si>
    <t>NM_006083</t>
  </si>
  <si>
    <t>IK</t>
  </si>
  <si>
    <t xml:space="preserve">   :|| | |   ||||||| </t>
  </si>
  <si>
    <t>agcGGAAUGAGUUGUUCCUGc</t>
  </si>
  <si>
    <t xml:space="preserve">    |:|| :|  ||||||| </t>
  </si>
  <si>
    <t>ccauGGCU-GC-UGUUCCUGc</t>
  </si>
  <si>
    <t xml:space="preserve">   :||:|:: :|||||||| </t>
  </si>
  <si>
    <t>uuuGGAUUUG-GAGUUCCUGc</t>
  </si>
  <si>
    <t>NM_014773</t>
  </si>
  <si>
    <t>KIAA0141</t>
  </si>
  <si>
    <t xml:space="preserve">      :|::| :||||||| </t>
  </si>
  <si>
    <t>cuccacUUUGCUGGUUCCUGu</t>
  </si>
  <si>
    <t>uaacaaaaCAAUAGUUCCUGc</t>
  </si>
  <si>
    <t>NM_001024947</t>
  </si>
  <si>
    <t>YIPF5</t>
  </si>
  <si>
    <t xml:space="preserve">      ||: | :||||||| </t>
  </si>
  <si>
    <t>cuauuuCUUUCUGGUUCCUGc</t>
  </si>
  <si>
    <t>auguucUUAACAAAGUUCCUGu</t>
  </si>
  <si>
    <t>ucCUCUG--AGUGU-UCAAGGACg</t>
  </si>
  <si>
    <t xml:space="preserve">  |||||  ||  |  ||||||| </t>
  </si>
  <si>
    <t>ugGAGACAAUCUGAUUGUUCCUGg</t>
  </si>
  <si>
    <t>gacAGAUCCCC--GUUCCUGa</t>
  </si>
  <si>
    <t xml:space="preserve">  |:| :| | |  ||||||| </t>
  </si>
  <si>
    <t>aaGGGCUUCCCCCUGUUCCUGc</t>
  </si>
  <si>
    <t>uacucugugcCAGGUUCCUGu</t>
  </si>
  <si>
    <t xml:space="preserve">    | ||:: |  ||||||| </t>
  </si>
  <si>
    <t>gacuGCCUUGCCCUGUUCCUGa</t>
  </si>
  <si>
    <t>NM_002084</t>
  </si>
  <si>
    <t>GPX3</t>
  </si>
  <si>
    <t xml:space="preserve">        :::: ||||||| </t>
  </si>
  <si>
    <t>cgugugugUGUGUGUUCCUGu</t>
  </si>
  <si>
    <t xml:space="preserve">  |:|| | ::| :||||||| </t>
  </si>
  <si>
    <t>caGGGAGU-GUAUGGUUCCUGu</t>
  </si>
  <si>
    <t>NM_004045</t>
  </si>
  <si>
    <t>ATOX1</t>
  </si>
  <si>
    <t xml:space="preserve">    |: | |::: ||||||| </t>
  </si>
  <si>
    <t>ugccGGGUGAUGGUGUUCCUGc</t>
  </si>
  <si>
    <t>aagugggcgGCAGUGUUCCUGg</t>
  </si>
  <si>
    <t>uuuuggggaAC-AGUUCCUGu</t>
  </si>
  <si>
    <t>cuccauagaAGAAUGUUCCUGc</t>
  </si>
  <si>
    <t xml:space="preserve">  || :| ||  : |||||||| </t>
  </si>
  <si>
    <t>ggGAAGCCCAUCUCAGUUCCUGu</t>
  </si>
  <si>
    <t>NM_001037332</t>
  </si>
  <si>
    <t>CYFIP2</t>
  </si>
  <si>
    <t xml:space="preserve">      :|: || ||||||| </t>
  </si>
  <si>
    <t>agaaccUUUCCAUGUUCCUGg</t>
  </si>
  <si>
    <t>NM_004219</t>
  </si>
  <si>
    <t>PTTG1</t>
  </si>
  <si>
    <t>agcaaaaagcucuGUUCCUGc</t>
  </si>
  <si>
    <t>NM_001161661</t>
  </si>
  <si>
    <t>WWC1</t>
  </si>
  <si>
    <t>agagcaaggugGAGUUCCUGc</t>
  </si>
  <si>
    <t xml:space="preserve">  || :| |::|:    ||||||| </t>
  </si>
  <si>
    <t>cuGAUGCCCGUAGGAUUGUUCCUGu</t>
  </si>
  <si>
    <t xml:space="preserve">    |::|::: :||||||| </t>
  </si>
  <si>
    <t>uucuGGUUUGU-GGUUCCUGu</t>
  </si>
  <si>
    <t xml:space="preserve">  |||  || | |||||||| </t>
  </si>
  <si>
    <t>uaGAGCAUCCCUAGUUCCUGu</t>
  </si>
  <si>
    <t>NM_004417</t>
  </si>
  <si>
    <t>DUSP1</t>
  </si>
  <si>
    <t>gaaucugggugcAGUUCCUGc</t>
  </si>
  <si>
    <t xml:space="preserve">   | | | ||  ||||||| </t>
  </si>
  <si>
    <t>ucuAAAAUGACUUGUUCCUGg</t>
  </si>
  <si>
    <t>aaacccCUUAC-AGUUCCUGg</t>
  </si>
  <si>
    <t xml:space="preserve">   :||||| | :||||||| </t>
  </si>
  <si>
    <t>agaGGACUC-CCGGUUCCUGg</t>
  </si>
  <si>
    <t>ugccccCUC-CACAGUUCCUGa</t>
  </si>
  <si>
    <t>NM_013237</t>
  </si>
  <si>
    <t>PRELID1</t>
  </si>
  <si>
    <t xml:space="preserve">     :|||  :|||||||| </t>
  </si>
  <si>
    <t>agcguGCUCCGGAGUUCCUGg</t>
  </si>
  <si>
    <t xml:space="preserve">  |:|   |: : ||||||| </t>
  </si>
  <si>
    <t>cgGGGUGGCGGGUGUUCCUGc</t>
  </si>
  <si>
    <t>NM_022762</t>
  </si>
  <si>
    <t>RMND5B</t>
  </si>
  <si>
    <t>aaggucCUGCAGAAGUUCCUGa</t>
  </si>
  <si>
    <t>NM_001746</t>
  </si>
  <si>
    <t>CANX</t>
  </si>
  <si>
    <t xml:space="preserve">      :|| :: ||||||| </t>
  </si>
  <si>
    <t>uagcccUUCCUGUGUUCCUGg</t>
  </si>
  <si>
    <t xml:space="preserve">       || | :||||||| </t>
  </si>
  <si>
    <t>cucgcugUC-CUGGUUCCUGa</t>
  </si>
  <si>
    <t xml:space="preserve">  |:| :| | ||: ||||||| </t>
  </si>
  <si>
    <t>cuGGGUUUAAGCAGUGUUCCUGc</t>
  </si>
  <si>
    <t>ucgccuuggACCUGUUCCUGg</t>
  </si>
  <si>
    <t>uccUCUGAGU-GUU--CAAGGACg</t>
  </si>
  <si>
    <t xml:space="preserve">   | | ||| ||:  ||||||| </t>
  </si>
  <si>
    <t>ccuAUAGUCAGCAGUUGUUCCUGg</t>
  </si>
  <si>
    <t xml:space="preserve">    || || :  ||||||| </t>
  </si>
  <si>
    <t>uaacGAGUCCU--GUUCCUGc</t>
  </si>
  <si>
    <t xml:space="preserve">   ||| ||: |||||||||| </t>
  </si>
  <si>
    <t>ggaAGAGCUU-CAAGUUCCUGg</t>
  </si>
  <si>
    <t xml:space="preserve">   | |:|   ||||||||| </t>
  </si>
  <si>
    <t>auaACAUUGUGAAGUUCCUGg</t>
  </si>
  <si>
    <t>NM_001142393</t>
  </si>
  <si>
    <t>NEDD9</t>
  </si>
  <si>
    <t xml:space="preserve">   ||::  |   ||||||| </t>
  </si>
  <si>
    <t>acaAGGUGGAGCUGUUCCUGa</t>
  </si>
  <si>
    <t xml:space="preserve">   ||| | ::  ||||||| </t>
  </si>
  <si>
    <t>ugcAGAGUAGU--GUUCCUGc</t>
  </si>
  <si>
    <t xml:space="preserve">     || ||| :||||||| </t>
  </si>
  <si>
    <t>uuacaACCCAC-GGUUCCUGu</t>
  </si>
  <si>
    <t>cuaccccagggAAGUUCCUGc</t>
  </si>
  <si>
    <t xml:space="preserve">         |:: ||||||| </t>
  </si>
  <si>
    <t>ucacagcagAUGUGUUCCUGa</t>
  </si>
  <si>
    <t>hsa_circ_0002989</t>
  </si>
  <si>
    <t>NM_017640</t>
  </si>
  <si>
    <t>LRRC16A</t>
  </si>
  <si>
    <t xml:space="preserve">  || | | : |  ||||||| </t>
  </si>
  <si>
    <t>uuGACAGUGGCCUCGUUCCUGu</t>
  </si>
  <si>
    <t xml:space="preserve">  |||  |:: |:  ||||||| </t>
  </si>
  <si>
    <t>cgGAGUGUUGAAGGUGUUCCUGg</t>
  </si>
  <si>
    <t xml:space="preserve">  |: :||  |  |||||||| </t>
  </si>
  <si>
    <t>cuGGUGCUGGAGCAGUUCCUGa</t>
  </si>
  <si>
    <t>hsa_circ_0075921</t>
  </si>
  <si>
    <t xml:space="preserve">   |||||:: ::||||||| </t>
  </si>
  <si>
    <t>caaAGACUUGGGGGUUCCUGg</t>
  </si>
  <si>
    <t xml:space="preserve">     |:|: |  ||||||| </t>
  </si>
  <si>
    <t>cucccAUUUUC-UGUUCCUGg</t>
  </si>
  <si>
    <t>hsa_circ_0075923</t>
  </si>
  <si>
    <t>hsa_circ_0075949</t>
  </si>
  <si>
    <t xml:space="preserve">  || | ||| : :||||||| </t>
  </si>
  <si>
    <t>uuGA-AGUCAGGUGGUUCCUGa</t>
  </si>
  <si>
    <t>cggagcgggugcGGUUCCUGg</t>
  </si>
  <si>
    <t xml:space="preserve">      |||:|  ||||||| </t>
  </si>
  <si>
    <t>ccgccuCUCGC-UGUUCCUGg</t>
  </si>
  <si>
    <t>hsa_circ_0075959</t>
  </si>
  <si>
    <t>agcaaagagggAUGUUCCUGc</t>
  </si>
  <si>
    <t>gaaccagaaGCCAGUUCCUGc</t>
  </si>
  <si>
    <t>gccaguuccugcuGUUCCUGu</t>
  </si>
  <si>
    <t>hsa_circ_0075964</t>
  </si>
  <si>
    <t>caugaugagcccuGUUCCUGc</t>
  </si>
  <si>
    <t>hsa_circ_0075965</t>
  </si>
  <si>
    <t>hsa_circ_0075966</t>
  </si>
  <si>
    <t xml:space="preserve">   || | |::: ||||||| </t>
  </si>
  <si>
    <t>uccAGUC-CGUGUGUUCCUGc</t>
  </si>
  <si>
    <t xml:space="preserve">   ||| | | | |||||||| </t>
  </si>
  <si>
    <t>gaaAGAAUGACCUAGUUCCUGc</t>
  </si>
  <si>
    <t xml:space="preserve">   ||:|  |: ::||||||| </t>
  </si>
  <si>
    <t>cacAGGCAACGAGGGUUCCUGg</t>
  </si>
  <si>
    <t xml:space="preserve">  |||    | ||||||||| </t>
  </si>
  <si>
    <t>cgGAGCAGGAGAAGUUCCUGa</t>
  </si>
  <si>
    <t xml:space="preserve">   || : || : ||||||| </t>
  </si>
  <si>
    <t>gcaAGCUGCAGGUGUUCCUGc</t>
  </si>
  <si>
    <t xml:space="preserve">  | |:| |:|| ||||||| </t>
  </si>
  <si>
    <t>ggGCGGC-CGCAUGUUCCUGc</t>
  </si>
  <si>
    <t xml:space="preserve">  ||||| |   |||||||| </t>
  </si>
  <si>
    <t>gcGAGACGCUGCAGUUCCUGg</t>
  </si>
  <si>
    <t xml:space="preserve">  |: |: ::| |||||||| </t>
  </si>
  <si>
    <t>ccGGCAUCUGCCAGUUCCUGa</t>
  </si>
  <si>
    <t xml:space="preserve">   | :|| |:  ||||||| </t>
  </si>
  <si>
    <t>uccAAGCUGAU--GUUCCUGu</t>
  </si>
  <si>
    <t>ucCUCUGAG-UGUUCAAGGACg</t>
  </si>
  <si>
    <t xml:space="preserve">  |:||||| :  |||||||| </t>
  </si>
  <si>
    <t>guGGGACUCUGGCAGUUCCUGc</t>
  </si>
  <si>
    <t>uaauuAAUCUGGUGUUCCUGa</t>
  </si>
  <si>
    <t>uugcaauagAUAUAGUUCCUGu</t>
  </si>
  <si>
    <t>NM_007104</t>
  </si>
  <si>
    <t>RPL10A</t>
  </si>
  <si>
    <t xml:space="preserve">  || | |  ||| ||||||| </t>
  </si>
  <si>
    <t>cuGAAAUCAGACAUGUUCCUGu</t>
  </si>
  <si>
    <t>NM_007271</t>
  </si>
  <si>
    <t>STK38</t>
  </si>
  <si>
    <t>uccucUGAGUG-UUCAAGGACg</t>
  </si>
  <si>
    <t xml:space="preserve">     | |||: :|||||||| </t>
  </si>
  <si>
    <t>uaccuAAUCAUGGAGUUCCUGc</t>
  </si>
  <si>
    <t xml:space="preserve">  |: :|| ||| ||||||| </t>
  </si>
  <si>
    <t>guGGUGCUGACAUGUUCCUGu</t>
  </si>
  <si>
    <t xml:space="preserve">   :|| |::|  ||||||| </t>
  </si>
  <si>
    <t>auuGGAAUUGC-UGUUCCUGa</t>
  </si>
  <si>
    <t xml:space="preserve">    | :|||: :||||||| </t>
  </si>
  <si>
    <t>ccauGCUUCAU-GGUUCCUGa</t>
  </si>
  <si>
    <t xml:space="preserve">   | |||  ||:||||||| </t>
  </si>
  <si>
    <t>cacAAACU--CAGGUUCCUGa</t>
  </si>
  <si>
    <t xml:space="preserve">  |||  ||| :   |||||||| </t>
  </si>
  <si>
    <t>ccGAGUGUCAGGGACAGUUCCUGg</t>
  </si>
  <si>
    <t>gcguccCCCAGGUGUUCCUGa</t>
  </si>
  <si>
    <t xml:space="preserve">     |||  :||:||||||| </t>
  </si>
  <si>
    <t>ugugcACUGGGCAGGUUCCUGg</t>
  </si>
  <si>
    <t xml:space="preserve">   ||| | ||  ||||||| </t>
  </si>
  <si>
    <t>acaAGA-UAAC-UGUUCCUGc</t>
  </si>
  <si>
    <t xml:space="preserve">   |||| || :|||||||| </t>
  </si>
  <si>
    <t>uacAGAC-CA-GAGUUCCUGc</t>
  </si>
  <si>
    <t xml:space="preserve">      ||  :::||||||| </t>
  </si>
  <si>
    <t>cuucccCUACUGGGUUCCUGc</t>
  </si>
  <si>
    <t xml:space="preserve">   | :|| :| |||||||| </t>
  </si>
  <si>
    <t>ccaAUGCU-GC-AGUUCCUGa</t>
  </si>
  <si>
    <t>NM_178148</t>
  </si>
  <si>
    <t>SLC35B2</t>
  </si>
  <si>
    <t xml:space="preserve">   :|||||:| |||||||| </t>
  </si>
  <si>
    <t>uacGGACUCGC-AGUUCCUGg</t>
  </si>
  <si>
    <t xml:space="preserve">        | | |||||||| </t>
  </si>
  <si>
    <t>ucauaaaaCCCUAGUUCCUGa</t>
  </si>
  <si>
    <t>NM_018214</t>
  </si>
  <si>
    <t>LRRC1</t>
  </si>
  <si>
    <t>uccucugAG-UGUUCAAGGACg</t>
  </si>
  <si>
    <t>ucugcugUCGAGACGUUCCUGu</t>
  </si>
  <si>
    <t xml:space="preserve">     ::| |:| :||||||| </t>
  </si>
  <si>
    <t>ccauuGUUGAUAUGGUUCCUGg</t>
  </si>
  <si>
    <t xml:space="preserve">     |:| ::|  ||||||| </t>
  </si>
  <si>
    <t xml:space="preserve">  |: :||| |  :||||||| </t>
  </si>
  <si>
    <t>gcGGCGCUCGAGCGGUUCCUGu</t>
  </si>
  <si>
    <t xml:space="preserve">         |: |||||||| </t>
  </si>
  <si>
    <t>auaucaaagAUUAGUUCCUGg</t>
  </si>
  <si>
    <t>aaauucCUCAAAGUGUUCCUGg</t>
  </si>
  <si>
    <t>hsa_circ_0001615</t>
  </si>
  <si>
    <t>hsa_circ_001319</t>
  </si>
  <si>
    <t xml:space="preserve">      |||| : ||||||| </t>
  </si>
  <si>
    <t>uccauuCUCAAGUGUUCCUGu</t>
  </si>
  <si>
    <t>aguccACUGGAGAGUUCCUGc</t>
  </si>
  <si>
    <t>NM_001010853</t>
  </si>
  <si>
    <t>PM20D2</t>
  </si>
  <si>
    <t xml:space="preserve">   || :|::: :||||||| </t>
  </si>
  <si>
    <t>guuAGUUUUGU-GGUUCCUGg</t>
  </si>
  <si>
    <t xml:space="preserve">   | |  ||||:||||||| </t>
  </si>
  <si>
    <t>gauACAAACACAGGUUCCUGa</t>
  </si>
  <si>
    <t>uaauauggaGCAAGUUCCUGc</t>
  </si>
  <si>
    <t xml:space="preserve">  |||| |||:  ||||||| </t>
  </si>
  <si>
    <t>cuGAGAGUCAU--GUUCCUGu</t>
  </si>
  <si>
    <t>uccucUGA-GU-GUU-CAAGGACg</t>
  </si>
  <si>
    <t xml:space="preserve">     :|| || |:| ||||||| </t>
  </si>
  <si>
    <t>guucuGCUGCAUCGACGUUCCUGa</t>
  </si>
  <si>
    <t>uccuCU-GAGU--GUUCAAGGACg</t>
  </si>
  <si>
    <t xml:space="preserve">    || ||||  |  ||||||| </t>
  </si>
  <si>
    <t>cacuGACCUCAGCCUUGUUCCUGu</t>
  </si>
  <si>
    <t xml:space="preserve">  || | | ||  ||||||| </t>
  </si>
  <si>
    <t>ugGAAAGU-ACUUGUUCCUGa</t>
  </si>
  <si>
    <t xml:space="preserve">  |||:| || |: ||||||| </t>
  </si>
  <si>
    <t>guGAGGC-CAGAGUGUUCCUGg</t>
  </si>
  <si>
    <t xml:space="preserve">       |: |  ||||||| </t>
  </si>
  <si>
    <t>ggguuugUUCCUUGUUCCUGu</t>
  </si>
  <si>
    <t>ccuauaccagguuGUUCCUGa</t>
  </si>
  <si>
    <t>agcccAC-CUCAUGUUCCUGu</t>
  </si>
  <si>
    <t xml:space="preserve">   | :||  ||:||||||| </t>
  </si>
  <si>
    <t>ggaAUGCUACCAGGUUCCUGu</t>
  </si>
  <si>
    <t>NM_001198609</t>
  </si>
  <si>
    <t>MAP7</t>
  </si>
  <si>
    <t xml:space="preserve">     || ||:  ||||||| </t>
  </si>
  <si>
    <t>cgcccACACAUUCGUUCCUGg</t>
  </si>
  <si>
    <t>NM_003980</t>
  </si>
  <si>
    <t xml:space="preserve">  || :| || |  ||||||| </t>
  </si>
  <si>
    <t>aaGAAGCCCAAACUGUUCCUGg</t>
  </si>
  <si>
    <t xml:space="preserve">     :|| :::: ||||||| </t>
  </si>
  <si>
    <t>uacuuGCUGUGUGUGUUCCUGu</t>
  </si>
  <si>
    <t xml:space="preserve">   || | ::|  ||||||| </t>
  </si>
  <si>
    <t>cacAGCCCUGC-UGUUCCUGa</t>
  </si>
  <si>
    <t xml:space="preserve">    |:: ||: |||||||| </t>
  </si>
  <si>
    <t>ucauGGUGCAUUAGUUCCUGu</t>
  </si>
  <si>
    <t xml:space="preserve">   ||:  ||  :||||||| </t>
  </si>
  <si>
    <t>cccAGGAACAGUGGUUCCUGu</t>
  </si>
  <si>
    <t xml:space="preserve">     || : ||:||||||| </t>
  </si>
  <si>
    <t>acacaACAUCCAGGUUCCUGa</t>
  </si>
  <si>
    <t>NM_006834</t>
  </si>
  <si>
    <t>RAB32</t>
  </si>
  <si>
    <t>cagcucugaAGAAGUUCCUGa</t>
  </si>
  <si>
    <t>gaGAGA-GCACAAUGUUCCUGa</t>
  </si>
  <si>
    <t>ucCUCUG-AGU--GUUCAAGGACg</t>
  </si>
  <si>
    <t xml:space="preserve">  |||:| |:|  :  ||||||| </t>
  </si>
  <si>
    <t>gaGAGGCAUUAGUUCUGUUCCUGu</t>
  </si>
  <si>
    <t xml:space="preserve">    ||:|| | |||||||| </t>
  </si>
  <si>
    <t>agccGAUUC-C-AGUUCCUGu</t>
  </si>
  <si>
    <t xml:space="preserve">   |||  || |   |||||||| </t>
  </si>
  <si>
    <t>cacAGAAGCAGAGGCAGUUCCUGc</t>
  </si>
  <si>
    <t>NM_012177</t>
  </si>
  <si>
    <t>FBXO5</t>
  </si>
  <si>
    <t xml:space="preserve">   | |:|:: || ||||||| </t>
  </si>
  <si>
    <t>ugcAUAUUUGGAAGGUUCCUGu</t>
  </si>
  <si>
    <t xml:space="preserve">   | ::||| |||||||||| </t>
  </si>
  <si>
    <t>uucAUGUUCACCAAGUUCCUGg</t>
  </si>
  <si>
    <t>acccgcgagAGAAGUUCCUGg</t>
  </si>
  <si>
    <t xml:space="preserve">   ||:| |   |::|||||||| </t>
  </si>
  <si>
    <t>gcaAGGCCCCCAAUGAGUUCCUGa</t>
  </si>
  <si>
    <t>NM_173515</t>
  </si>
  <si>
    <t>CNKSR3</t>
  </si>
  <si>
    <t xml:space="preserve">    | ||:| :: ||||||| </t>
  </si>
  <si>
    <t>uacuGCCUUAGUGUGUUCCUGu</t>
  </si>
  <si>
    <t xml:space="preserve">    | | : ::|||||||| </t>
  </si>
  <si>
    <t>aaauGUCGUUUGAGUUCCUGg</t>
  </si>
  <si>
    <t xml:space="preserve">     | || || ||||||| </t>
  </si>
  <si>
    <t>cuuucAGUC-CAUGUUCCUGu</t>
  </si>
  <si>
    <t>hsa_circ_0001662</t>
  </si>
  <si>
    <t>hsa_circ_001316</t>
  </si>
  <si>
    <t>NM_006519</t>
  </si>
  <si>
    <t>DYNLT1</t>
  </si>
  <si>
    <t xml:space="preserve">   | || || |||||||||| </t>
  </si>
  <si>
    <t>auuACACACAGCAAGUUCCUGc</t>
  </si>
  <si>
    <t>NM_005891</t>
  </si>
  <si>
    <t>ACAT2</t>
  </si>
  <si>
    <t>ucCUCUGAGU-GUU--CAAGGACg</t>
  </si>
  <si>
    <t xml:space="preserve">  | | ||:| | :  ||||||| </t>
  </si>
  <si>
    <t>ugGUGCCUUAGCUGCUGUUCCUGu</t>
  </si>
  <si>
    <t xml:space="preserve">   :||| : :||||||||| </t>
  </si>
  <si>
    <t>gguGGACGUCUAAGUUCCUGa</t>
  </si>
  <si>
    <t>NM_018288</t>
  </si>
  <si>
    <t>PHF10</t>
  </si>
  <si>
    <t>acuguccaagucAGUUCCUGg</t>
  </si>
  <si>
    <t>NM_005618</t>
  </si>
  <si>
    <t>DLL1</t>
  </si>
  <si>
    <t xml:space="preserve">     ||| :| |||||||| </t>
  </si>
  <si>
    <t>ucccaACU-GCCAGUUCCUGc</t>
  </si>
  <si>
    <t>NM_020223</t>
  </si>
  <si>
    <t>FAM20C</t>
  </si>
  <si>
    <t xml:space="preserve">      || |::: ||||||| </t>
  </si>
  <si>
    <t>cucaucCUGAUGGUGUUCCUGg</t>
  </si>
  <si>
    <t>aagucgggCAGCAGUUCCUGg</t>
  </si>
  <si>
    <t>gaccuccgaccuuGUUCCUGg</t>
  </si>
  <si>
    <t xml:space="preserve">      :||| | :||||||| </t>
  </si>
  <si>
    <t>cuuaacUUCAUCUGGUUCCUGc</t>
  </si>
  <si>
    <t>NM_015949</t>
  </si>
  <si>
    <t>GET4</t>
  </si>
  <si>
    <t xml:space="preserve">   | ||| | | |||||||| </t>
  </si>
  <si>
    <t>agcAAACUCCUCCAGUUCCUGg</t>
  </si>
  <si>
    <t xml:space="preserve">  | | || ::|:|||||||| </t>
  </si>
  <si>
    <t>caGUGUCUGUGCGAGUUCCUGc</t>
  </si>
  <si>
    <t>NM_013393</t>
  </si>
  <si>
    <t>FTSJ2</t>
  </si>
  <si>
    <t>gagcucCUGAAGAGUUCCUGg</t>
  </si>
  <si>
    <t>hsa_circ_0001672</t>
  </si>
  <si>
    <t>hsa_circ_001605</t>
  </si>
  <si>
    <t xml:space="preserve">   :||  | :::||||||| </t>
  </si>
  <si>
    <t>aaaGGAAGCCUGGGUUCCUGg</t>
  </si>
  <si>
    <t xml:space="preserve">     :| | |:|||||||| </t>
  </si>
  <si>
    <t>acuccGCCCUCGAGUUCCUGa</t>
  </si>
  <si>
    <t>NM_007353</t>
  </si>
  <si>
    <t>GNA12</t>
  </si>
  <si>
    <t xml:space="preserve">  ||||  ||:   | ||||||| </t>
  </si>
  <si>
    <t>auGAGAAGCAUGGGAUGUUCCUGa</t>
  </si>
  <si>
    <t>NM_014855</t>
  </si>
  <si>
    <t>KIAA0415</t>
  </si>
  <si>
    <t xml:space="preserve">  ||| :|| | |||||||| </t>
  </si>
  <si>
    <t>cuGAG-UUCUC-AGUUCCUGg</t>
  </si>
  <si>
    <t>ucCUCUGAGUG--UUCAAGGACg</t>
  </si>
  <si>
    <t xml:space="preserve">  ||||| ::|  :|||||||| </t>
  </si>
  <si>
    <t>aaGAGACCUGCUGGAGUUCCUGg</t>
  </si>
  <si>
    <t xml:space="preserve">  |||| |: |: ||||||| </t>
  </si>
  <si>
    <t>cuGAGAGUU-CGUGUUCCUGa</t>
  </si>
  <si>
    <t>caagcuCUGACCAGUUCCUGc</t>
  </si>
  <si>
    <t xml:space="preserve">  | |:|  || :|||||||| </t>
  </si>
  <si>
    <t>cuGCGGCAGCAGGAGUUCCUGu</t>
  </si>
  <si>
    <t xml:space="preserve">   |||: ::| :  ||||||| </t>
  </si>
  <si>
    <t>gccAGAUCUGCUGUUGUUCCUGg</t>
  </si>
  <si>
    <t xml:space="preserve">   ||: || :: ||||||| </t>
  </si>
  <si>
    <t>gucAGG-UCUUGUGUUCCUGu</t>
  </si>
  <si>
    <t>NM_001134387</t>
  </si>
  <si>
    <t>ZDHHC4</t>
  </si>
  <si>
    <t xml:space="preserve">        :||  ||||||| </t>
  </si>
  <si>
    <t>gcuccuagUACCUGUUCCUGa</t>
  </si>
  <si>
    <t>NM_001134388</t>
  </si>
  <si>
    <t>NM_018106</t>
  </si>
  <si>
    <t xml:space="preserve">  ||||   ::|| ||||||| </t>
  </si>
  <si>
    <t>aaGAGAGAGGUAAUGUUCCUGg</t>
  </si>
  <si>
    <t xml:space="preserve">  | | | :::| ||||||| </t>
  </si>
  <si>
    <t>uuGUGCCCUGUAUGUUCCUGg</t>
  </si>
  <si>
    <t xml:space="preserve">  || :||: |  ||||||| </t>
  </si>
  <si>
    <t>acGAAGCUU-C--GUUCCUGa</t>
  </si>
  <si>
    <t xml:space="preserve">  || | ||| ||||||||| </t>
  </si>
  <si>
    <t>guGA-AGUCAGAAGUUCCUGu</t>
  </si>
  <si>
    <t xml:space="preserve">  || |||  |:  ||||||| </t>
  </si>
  <si>
    <t>uuGAAACUAGAUUUGUUCCUGc</t>
  </si>
  <si>
    <t>NM_152739</t>
  </si>
  <si>
    <t>HOXA9</t>
  </si>
  <si>
    <t xml:space="preserve">   | |: :||  ||||||| </t>
  </si>
  <si>
    <t>uaaAAAUCUACCUGUUCCUGa</t>
  </si>
  <si>
    <t xml:space="preserve">   :|||||    ||||||| </t>
  </si>
  <si>
    <t>cguGGACUC----GUUCCUGc</t>
  </si>
  <si>
    <t xml:space="preserve">     :|| |:  ||||||| </t>
  </si>
  <si>
    <t>gauguGCUGAU-CGUUCCUGu</t>
  </si>
  <si>
    <t xml:space="preserve">          | :||||||| </t>
  </si>
  <si>
    <t xml:space="preserve">     | | :|  ||||||| </t>
  </si>
  <si>
    <t>acuuaAAUGGCCUGUUCCUGc</t>
  </si>
  <si>
    <t>hsa_circ_0007400</t>
  </si>
  <si>
    <t xml:space="preserve">      :|:|:||  ||||||| </t>
  </si>
  <si>
    <t>cauuucUUUAUAAGGGUUCCUGc</t>
  </si>
  <si>
    <t>acuacaacgggACGUUCCUGg</t>
  </si>
  <si>
    <t>NM_022373</t>
  </si>
  <si>
    <t>HERPUD2</t>
  </si>
  <si>
    <t>aaauuuggCACAUGUUCCUGg</t>
  </si>
  <si>
    <t xml:space="preserve">  ||||| :   :||||||| </t>
  </si>
  <si>
    <t>uuGAGACGU---GGUUCCUGg</t>
  </si>
  <si>
    <t>NM_002787</t>
  </si>
  <si>
    <t>PSMA2</t>
  </si>
  <si>
    <t xml:space="preserve">    |::|::| :||||||| </t>
  </si>
  <si>
    <t>caauGGUUUGCUGGUUCCUGu</t>
  </si>
  <si>
    <t>NM_001253823</t>
  </si>
  <si>
    <t>BLVRA</t>
  </si>
  <si>
    <t>cccuucCUCA-GCGUUCCUGa</t>
  </si>
  <si>
    <t xml:space="preserve">     |:|:  ||||||||| </t>
  </si>
  <si>
    <t>uuuuuAUUUUGAAGUUCCUGc</t>
  </si>
  <si>
    <t xml:space="preserve">   | |:|:: |:||||||| </t>
  </si>
  <si>
    <t>uuuAAAUUUG-AGGUUCCUGu</t>
  </si>
  <si>
    <t>ccaccugggcCAUGUUCCUGa</t>
  </si>
  <si>
    <t>ucCUCUGAGU-GU-UCAAGGACg</t>
  </si>
  <si>
    <t xml:space="preserve">  || |||:| || |||||||| </t>
  </si>
  <si>
    <t>aaGACACUUAGCACAGUUCCUGg</t>
  </si>
  <si>
    <t>augccuCUCCCCUGUUCCUGc</t>
  </si>
  <si>
    <t xml:space="preserve">  ||| | |||| |||||||| </t>
  </si>
  <si>
    <t>agGAGUC-CACACAGUUCCUGg</t>
  </si>
  <si>
    <t>acGAGCUUC---AGUUCCUGc</t>
  </si>
  <si>
    <t>uccucUGAGUGUU--CAAGGACg</t>
  </si>
  <si>
    <t xml:space="preserve">     |:|||::|  ||||||| </t>
  </si>
  <si>
    <t>ucuuaAUUCAUGAGUGUUCCUGc</t>
  </si>
  <si>
    <t xml:space="preserve">         :|: ||||||| </t>
  </si>
  <si>
    <t>gucuuaaggGCGUGUUCCUGc</t>
  </si>
  <si>
    <t xml:space="preserve">  ||| : | :|| ||||||| </t>
  </si>
  <si>
    <t>auGAGUGGUGGCAUGUUCCUGc</t>
  </si>
  <si>
    <t xml:space="preserve">   ||: |::|  ||||||| </t>
  </si>
  <si>
    <t>uguAGGGUUGC--GUUCCUGa</t>
  </si>
  <si>
    <t>uccucugAGU-GUUCAAGGACg</t>
  </si>
  <si>
    <t xml:space="preserve">       ||| : :||||||| </t>
  </si>
  <si>
    <t>uacccugUCAGUUGGUUCCUGu</t>
  </si>
  <si>
    <t>agccacCGCACUGUGUUCCUGa</t>
  </si>
  <si>
    <t>uaaauuaggAUUAGUUCCUGc</t>
  </si>
  <si>
    <t>uccUCUGA-GUGUU-CAAGGACg</t>
  </si>
  <si>
    <t xml:space="preserve">   || :|  |::| ||||||| </t>
  </si>
  <si>
    <t>uaaAGCUUGGAUGAUGUUCCUGa</t>
  </si>
  <si>
    <t>NM_015570</t>
  </si>
  <si>
    <t xml:space="preserve">    ||  | ::|||||||| </t>
  </si>
  <si>
    <t>gacuGAAACCUGAGUUCCUGa</t>
  </si>
  <si>
    <t>auaccAUUUCCUUGUUCCUGa</t>
  </si>
  <si>
    <t>caguaACUC---AGUUCCUGg</t>
  </si>
  <si>
    <t>ucCUC--UGAGUGUUCAAGGACg</t>
  </si>
  <si>
    <t xml:space="preserve">  |||  |:||| |:||||||| </t>
  </si>
  <si>
    <t>ggGAGUAAUUCAAAGGUUCCUGa</t>
  </si>
  <si>
    <t>hsa_circ_0007927</t>
  </si>
  <si>
    <t>ucuggugaaGCCAGUUCCUGu</t>
  </si>
  <si>
    <t>ugcAGA-ACAAAUGUUCCUGu</t>
  </si>
  <si>
    <t xml:space="preserve">  || |:|:|  :::||||||| </t>
  </si>
  <si>
    <t>agGAUAUUUAAGUGGGUUCCUGu</t>
  </si>
  <si>
    <t xml:space="preserve">   :|| | | : ||||||| </t>
  </si>
  <si>
    <t>uaaGGAAUGA-GUGUUCCUGu</t>
  </si>
  <si>
    <t xml:space="preserve">  |||    : ::||||||| </t>
  </si>
  <si>
    <t>agGAGUGAAGGGGGUUCCUGg</t>
  </si>
  <si>
    <t xml:space="preserve">   ||||    | ||||||| </t>
  </si>
  <si>
    <t>guaAGACAGUGAUGUUCCUGu</t>
  </si>
  <si>
    <t>uaagugaagagcuGUUCCUGa</t>
  </si>
  <si>
    <t xml:space="preserve">  ||| :| | : :||||||| </t>
  </si>
  <si>
    <t>cuGAGUGCACUUUGGUUCCUGc</t>
  </si>
  <si>
    <t xml:space="preserve">     || |: : |||||||| </t>
  </si>
  <si>
    <t>caguuACCCGUUCAGUUCCUGu</t>
  </si>
  <si>
    <t>ucCUCUGA-GUGUU------CAAGGACg</t>
  </si>
  <si>
    <t xml:space="preserve">  |||::| || ||      ||||||| </t>
  </si>
  <si>
    <t>cuGAGGUUGCAGAAGGCAUUGUUCCUGu</t>
  </si>
  <si>
    <t>uggcgggcgugguGUUCCUGu</t>
  </si>
  <si>
    <t>cauuccuggugGAGUUCCUGg</t>
  </si>
  <si>
    <t xml:space="preserve">  |:|:|| ::  ||||||| </t>
  </si>
  <si>
    <t>gaGGGGCUGGU--GUUCCUGg</t>
  </si>
  <si>
    <t>ucuugcaggguuAGUUCCUGg</t>
  </si>
  <si>
    <t xml:space="preserve">    |:: |  : ||||||| </t>
  </si>
  <si>
    <t>aguuGGUGCUGGUGUUCCUGg</t>
  </si>
  <si>
    <t>uccuCUGAGUGUU--CAAGGACg</t>
  </si>
  <si>
    <t xml:space="preserve">    ||||:  |:  ||||||| </t>
  </si>
  <si>
    <t>uaacGACUUUAAGUCGUUCCUGg</t>
  </si>
  <si>
    <t xml:space="preserve">     :||: | |||||||| </t>
  </si>
  <si>
    <t>gaccaGCUUCCUAGUUCCUGg</t>
  </si>
  <si>
    <t xml:space="preserve">   :| ||| ::|||||||| </t>
  </si>
  <si>
    <t>gguGGUCUC-UGAGUUCCUGc</t>
  </si>
  <si>
    <t xml:space="preserve">  |:|| ||  ::||||||| </t>
  </si>
  <si>
    <t>guGGGAGUCUGGGGUUCCUGg</t>
  </si>
  <si>
    <t xml:space="preserve">   :| ||||  :| ||||||| </t>
  </si>
  <si>
    <t>ccuGGCCUCAUGUACGUUCCUGa</t>
  </si>
  <si>
    <t xml:space="preserve">  |: |  | |||||||||| </t>
  </si>
  <si>
    <t>cuGGCAAGCCCAAGUUCCUGg</t>
  </si>
  <si>
    <t>agcccccaucuuuGUUCCUGc</t>
  </si>
  <si>
    <t>cacagcagaGUGAGUUCCUGg</t>
  </si>
  <si>
    <t>NM_030798</t>
  </si>
  <si>
    <t>WBSCR16</t>
  </si>
  <si>
    <t xml:space="preserve">   ||: |||:|:   ||||||| </t>
  </si>
  <si>
    <t>gucAGGAUCAUAGUCUGUUCCUGa</t>
  </si>
  <si>
    <t>NR_003580</t>
  </si>
  <si>
    <t>LOC100093631</t>
  </si>
  <si>
    <t xml:space="preserve">  |||: | : |:||||||| </t>
  </si>
  <si>
    <t>uaGAGG-UAGGAGGUUCCUGc</t>
  </si>
  <si>
    <t xml:space="preserve">        |:::|||||||| </t>
  </si>
  <si>
    <t>cacccgaaCGUGAGUUCCUGg</t>
  </si>
  <si>
    <t>uguuucguuuucuGUUCCUGu</t>
  </si>
  <si>
    <t xml:space="preserve">  |:| |||:|  ||||||| </t>
  </si>
  <si>
    <t>ccGGGCCUCGCCUGUUCCUGc</t>
  </si>
  <si>
    <t xml:space="preserve">      | ||:::||||||| </t>
  </si>
  <si>
    <t>ccccacCACAUGGGUUCCUGg</t>
  </si>
  <si>
    <t>NM_031925</t>
  </si>
  <si>
    <t>TMEM120A</t>
  </si>
  <si>
    <t xml:space="preserve">   ||:||:|   : |||||||| </t>
  </si>
  <si>
    <t>gguAGGCUUAUCUUCAGUUCCUGa</t>
  </si>
  <si>
    <t>ucCUC-UGAGUGUU-CAAGGACg</t>
  </si>
  <si>
    <t xml:space="preserve">  ||| | | | || ||||||| </t>
  </si>
  <si>
    <t>gaGAGUAAUGAAAAGGUUCCUGa</t>
  </si>
  <si>
    <t xml:space="preserve">      | || |:||||||| </t>
  </si>
  <si>
    <t>cagcucCCCAGAGGUUCCUGc</t>
  </si>
  <si>
    <t>uccuCUGA--GUGUUCAAGGACg</t>
  </si>
  <si>
    <t xml:space="preserve">    ||:|  |||  ||||||| </t>
  </si>
  <si>
    <t>cucuGAUUUCCACCUGUUCCUGg</t>
  </si>
  <si>
    <t>uccucugAGUG-UUCAAGGACg</t>
  </si>
  <si>
    <t>acuauuaUUACUGUGUUCCUGg</t>
  </si>
  <si>
    <t xml:space="preserve">   | |:|:|: :||||||| </t>
  </si>
  <si>
    <t>ccuAAAUUUAUUGGUUCCUGu</t>
  </si>
  <si>
    <t>uccUCUGAGUG---UUCAAGGACg</t>
  </si>
  <si>
    <t xml:space="preserve">   :||:|::|   :|||||||| </t>
  </si>
  <si>
    <t>ucaGGAUUUGCCUGGAGUUCCUGg</t>
  </si>
  <si>
    <t>ucaucuagagauGGUUCCUGa</t>
  </si>
  <si>
    <t>ccaauaagaaaguGUUCCUGg</t>
  </si>
  <si>
    <t>uccuugcugggcuGUUCCUGu</t>
  </si>
  <si>
    <t xml:space="preserve">  ||||   |  |||||||| </t>
  </si>
  <si>
    <t>agGAGA---AGCAGUUCCUGc</t>
  </si>
  <si>
    <t>ggucccuggaguGGUUCCUGu</t>
  </si>
  <si>
    <t xml:space="preserve">  || :||: |: ||||||| </t>
  </si>
  <si>
    <t>ggGAAGCUUCCGUGUUCCUGu</t>
  </si>
  <si>
    <t xml:space="preserve">      || | |||||||||| </t>
  </si>
  <si>
    <t>gagcccCUGAUCAAGUUCCUGa</t>
  </si>
  <si>
    <t>acucugaagACAGAGUUCCUGc</t>
  </si>
  <si>
    <t xml:space="preserve">     |:|: |||||||||| </t>
  </si>
  <si>
    <t>ugcuaAUUUUCAAGUUCCUGu</t>
  </si>
  <si>
    <t>NM_003910</t>
  </si>
  <si>
    <t>BUD31</t>
  </si>
  <si>
    <t xml:space="preserve">   :||| ||:||:||||||| </t>
  </si>
  <si>
    <t>ucuGGACUUCGCAGGUUCCUGc</t>
  </si>
  <si>
    <t>ucCUCUG--AGUGUUCAAGGACg</t>
  </si>
  <si>
    <t xml:space="preserve">  |:|||   ::::|||||||| </t>
  </si>
  <si>
    <t>agGGGACCAGUGUGAGUUCCUGc</t>
  </si>
  <si>
    <t xml:space="preserve">    | || : |||||||||| </t>
  </si>
  <si>
    <t>cccuGCCUAGCCAAGUUCCUGa</t>
  </si>
  <si>
    <t xml:space="preserve">      | :|||:  ||||||| </t>
  </si>
  <si>
    <t>ccauuuCAUACAGCUGUUCCUGu</t>
  </si>
  <si>
    <t>uccuCUGAGU--GUUCAAGGACg</t>
  </si>
  <si>
    <t xml:space="preserve">    |: |||  : |||||||| </t>
  </si>
  <si>
    <t>guuuGGAUCAAGUCAGUUCCUGg</t>
  </si>
  <si>
    <t>hsa_circ_0001727</t>
  </si>
  <si>
    <t>hsa_circ_000017</t>
  </si>
  <si>
    <t xml:space="preserve">      :| :|: ||||||| </t>
  </si>
  <si>
    <t>augcauUUGGCGCGUUCCUGa</t>
  </si>
  <si>
    <t xml:space="preserve">    |:||::|   |:||||||| </t>
  </si>
  <si>
    <t>cccuGGCUUGCUGAAGGUUCCUGg</t>
  </si>
  <si>
    <t xml:space="preserve">     |:|| | |  ||||||| </t>
  </si>
  <si>
    <t>ggccaAUUCUCCAUUGUUCCUGc</t>
  </si>
  <si>
    <t>NR_036570</t>
  </si>
  <si>
    <t xml:space="preserve">       |:::::||||||| </t>
  </si>
  <si>
    <t>ccauccgUUGUGGGUUCCUGg</t>
  </si>
  <si>
    <t xml:space="preserve">  |:|  |||   ||||||| </t>
  </si>
  <si>
    <t>ccGGGCAUCAGCUGUUCCUGg</t>
  </si>
  <si>
    <t xml:space="preserve">    ||:| :|:  ||||||| </t>
  </si>
  <si>
    <t>ccacGAUUAUAUCCGUUCCUGc</t>
  </si>
  <si>
    <t xml:space="preserve">     || |||  ||||||| </t>
  </si>
  <si>
    <t>cuucuACACAC-UGUUCCUGc</t>
  </si>
  <si>
    <t>ucuaaucaucuccGUUCCUGa</t>
  </si>
  <si>
    <t>gauuuagcCCCGAGUUCCUGa</t>
  </si>
  <si>
    <t xml:space="preserve">     ::||  || ||||||| </t>
  </si>
  <si>
    <t>aaguuGUUCUGAAUGUUCCUGa</t>
  </si>
  <si>
    <t>ucCUC-UGAGUG-UUCAAGGACg</t>
  </si>
  <si>
    <t xml:space="preserve">  ||| : | |: |:||||||| </t>
  </si>
  <si>
    <t>gaGAGUGGUGAUGAGGUUCCUGu</t>
  </si>
  <si>
    <t xml:space="preserve">   | :||: | |||||||| </t>
  </si>
  <si>
    <t>cgaAAGCUU-C-AGUUCCUGg</t>
  </si>
  <si>
    <t xml:space="preserve">   || ||: :: ||||||| </t>
  </si>
  <si>
    <t>ugcAGUCUU-UGUGUUCCUGu</t>
  </si>
  <si>
    <t>NM_001206747</t>
  </si>
  <si>
    <t>CAV2</t>
  </si>
  <si>
    <t xml:space="preserve">     |: :||||||||||| </t>
  </si>
  <si>
    <t>acguaAUGUACAAGUUCCUGa</t>
  </si>
  <si>
    <t>NM_001233</t>
  </si>
  <si>
    <t xml:space="preserve">      || ||:: ||||||| </t>
  </si>
  <si>
    <t>aaguucCUGACGGUGUUCCUGg</t>
  </si>
  <si>
    <t>NM_005000</t>
  </si>
  <si>
    <t>NDUFA5</t>
  </si>
  <si>
    <t xml:space="preserve">  ||||| |:| :|||||||| </t>
  </si>
  <si>
    <t>aaGAGACAUUAAGAGUUCCUGa</t>
  </si>
  <si>
    <t xml:space="preserve">   | :|  |  |||||||| </t>
  </si>
  <si>
    <t>aaaAAGCAAAGCAGUUCCUGc</t>
  </si>
  <si>
    <t xml:space="preserve">   :||| ::   ||||||| </t>
  </si>
  <si>
    <t>uguGGACAUGGCUGUUCCUGc</t>
  </si>
  <si>
    <t>NR_034053</t>
  </si>
  <si>
    <t>TNPO3</t>
  </si>
  <si>
    <t>NM_021807</t>
  </si>
  <si>
    <t>EXOC4</t>
  </si>
  <si>
    <t xml:space="preserve">  |: |||:| || ||||||| </t>
  </si>
  <si>
    <t>ugGGCACUUACCAUGUUCCUGg</t>
  </si>
  <si>
    <t xml:space="preserve">  || :: :| |:||||||| </t>
  </si>
  <si>
    <t>cgGAAGUGUAAAGGUUCCUGc</t>
  </si>
  <si>
    <t xml:space="preserve">      ||: :: ||||||| </t>
  </si>
  <si>
    <t>uccuccCUUUUGUGUUCCUGc</t>
  </si>
  <si>
    <t>uccucUGA-GUGUU--CAAGGACg</t>
  </si>
  <si>
    <t xml:space="preserve">     |:| || ||  ||||||| </t>
  </si>
  <si>
    <t>guguuAUUGCAGAAUUGUUCCUGg</t>
  </si>
  <si>
    <t>ugcuauugaguuuGUUCCUGg</t>
  </si>
  <si>
    <t>gggcugcccuguuGUUCCUGa</t>
  </si>
  <si>
    <t xml:space="preserve">  || |: :: ::||||||| </t>
  </si>
  <si>
    <t>agGAAAUGUG-GGGUUCCUGc</t>
  </si>
  <si>
    <t>NM_001224</t>
  </si>
  <si>
    <t>CASP2</t>
  </si>
  <si>
    <t>uccucugagUG-UUCAAGGACg</t>
  </si>
  <si>
    <t>gaacaccaaACGAGGUUCCUGg</t>
  </si>
  <si>
    <t>aauguaguucuuuGUUCCUGc</t>
  </si>
  <si>
    <t xml:space="preserve">   ||:: || :|||||||| </t>
  </si>
  <si>
    <t>agcAGGUCCAGGAGUUCCUGa</t>
  </si>
  <si>
    <t xml:space="preserve">     :||| : ::||||||| </t>
  </si>
  <si>
    <t>ggccaGCUCCUGGGGUUCCUGg</t>
  </si>
  <si>
    <t xml:space="preserve">     :||||:|    ||||||| </t>
  </si>
  <si>
    <t>gcauuGCUCAUAUUGUGUUCCUGu</t>
  </si>
  <si>
    <t xml:space="preserve">   :| :| | :| ||||||| </t>
  </si>
  <si>
    <t>accGGUUUGAGGACGUUCCUGg</t>
  </si>
  <si>
    <t>ucCUCUGAGUGU----U---CAAGGACg</t>
  </si>
  <si>
    <t xml:space="preserve">  ||| ||| ||    |   ||||||| </t>
  </si>
  <si>
    <t>ccGAGCCUCUCAUGGGAGGUGUUCCUGa</t>
  </si>
  <si>
    <t>NM_022087</t>
  </si>
  <si>
    <t>GALNT11</t>
  </si>
  <si>
    <t xml:space="preserve">  || :: | :: ||||||| </t>
  </si>
  <si>
    <t>gaGAAGUCCUUGUGUUCCUGg</t>
  </si>
  <si>
    <t>gacAGAAGCA-GCGUUCCUGa</t>
  </si>
  <si>
    <t>NM_007349</t>
  </si>
  <si>
    <t>PAXIP1</t>
  </si>
  <si>
    <t>ucCUCUGAGUG------UUCAAGGACg</t>
  </si>
  <si>
    <t xml:space="preserve">  | |||||:|      ||||||||| </t>
  </si>
  <si>
    <t>aaGUGACUCGCACCGUGAAGUUCCUGa</t>
  </si>
  <si>
    <t xml:space="preserve">  |||  | |: :||||||||| </t>
  </si>
  <si>
    <t>ugGAGUAAAUUUUAAGUUCCUGg</t>
  </si>
  <si>
    <t>ccuAGA--CAGCCGUUCCUGc</t>
  </si>
  <si>
    <t xml:space="preserve">         ::|:||||||| </t>
  </si>
  <si>
    <t>uaauugcggGUAGGUUCCUGu</t>
  </si>
  <si>
    <t xml:space="preserve">     || :::  ||||||| </t>
  </si>
  <si>
    <t>uauucACGUGUUUGUUCCUGg</t>
  </si>
  <si>
    <t>NM_006765</t>
  </si>
  <si>
    <t>TUSC3</t>
  </si>
  <si>
    <t xml:space="preserve">   |||:  ||  ||||||| </t>
  </si>
  <si>
    <t>ugaAGAUAAAC-UGUUCCUGa</t>
  </si>
  <si>
    <t xml:space="preserve">  |||:||   | :  ||||||| </t>
  </si>
  <si>
    <t>ucGAGGCUUGGCUUCUGUUCCUGg</t>
  </si>
  <si>
    <t xml:space="preserve">  |||::|::|     ||||||| </t>
  </si>
  <si>
    <t>ggGAGGUUUGCCCUUUGUUCCUGc</t>
  </si>
  <si>
    <t xml:space="preserve">   :|:| | :| :||||||| </t>
  </si>
  <si>
    <t>gcaGGGCGCUGCUGGUUCCUGg</t>
  </si>
  <si>
    <t xml:space="preserve">     :||::| |||||||| </t>
  </si>
  <si>
    <t>ucccaGCUUGCCAGUUCCUGg</t>
  </si>
  <si>
    <t>NM_152562</t>
  </si>
  <si>
    <t>CDCA2</t>
  </si>
  <si>
    <t xml:space="preserve">  ||| | ||||  ||||||| </t>
  </si>
  <si>
    <t>uuGAGCAGUCACCUGUUCCUGa</t>
  </si>
  <si>
    <t xml:space="preserve">    ||| |||:  ||||||| </t>
  </si>
  <si>
    <t>NR_038335</t>
  </si>
  <si>
    <t>CLU</t>
  </si>
  <si>
    <t>NM_016127</t>
  </si>
  <si>
    <t>TMEM66</t>
  </si>
  <si>
    <t xml:space="preserve">   || || |:||   ||||||| </t>
  </si>
  <si>
    <t>uguAGUCU-AUAAGCUGUUCCUGa</t>
  </si>
  <si>
    <t>NM_002095</t>
  </si>
  <si>
    <t>GTF2E2</t>
  </si>
  <si>
    <t xml:space="preserve">      || |  :||||||| </t>
  </si>
  <si>
    <t>ccacuuCUAAAUGGUUCCUGg</t>
  </si>
  <si>
    <t>NM_000553</t>
  </si>
  <si>
    <t>WRN</t>
  </si>
  <si>
    <t xml:space="preserve">   ||| | :: |||||||| </t>
  </si>
  <si>
    <t>aucAGAAU-GUUAGUUCCUGa</t>
  </si>
  <si>
    <t>NM_007198</t>
  </si>
  <si>
    <t>PROSC</t>
  </si>
  <si>
    <t>gacAAAGUGAACAGUUCCUGg</t>
  </si>
  <si>
    <t xml:space="preserve">   | ::|| ||| ||||||| </t>
  </si>
  <si>
    <t>ugaAUGUUC-CAAUGUUCCUGu</t>
  </si>
  <si>
    <t xml:space="preserve">  |:||   |:  ||||||| </t>
  </si>
  <si>
    <t>auGGGAGAGAU-UGUUCCUGu</t>
  </si>
  <si>
    <t>ucCUCUGA-GU-GUUCAAGGACg</t>
  </si>
  <si>
    <t xml:space="preserve">  ||  :| || || ||||||| </t>
  </si>
  <si>
    <t>ugGAUCUUCCACCAUGUUCCUGu</t>
  </si>
  <si>
    <t>ucCUCUG-AGUGU----UCAAGGACg</t>
  </si>
  <si>
    <t xml:space="preserve">  | ||| ||| |    |||||||| </t>
  </si>
  <si>
    <t>gaGCGACUUCAAAGUGGAGUUCCUGa</t>
  </si>
  <si>
    <t>uuuuccuggAUGUGUUCCUGc</t>
  </si>
  <si>
    <t xml:space="preserve">  ||| || ||  ||||||| </t>
  </si>
  <si>
    <t>uaGAGCCU-AC--GUUCCUGc</t>
  </si>
  <si>
    <t xml:space="preserve">   | || || |  |||||||| </t>
  </si>
  <si>
    <t>uacAAAC-CAGAACAGUUCCUGg</t>
  </si>
  <si>
    <t xml:space="preserve">     |: |  ||||||||| </t>
  </si>
  <si>
    <t>uuuccAUGCUGAAGUUCCUGc</t>
  </si>
  <si>
    <t xml:space="preserve">    ||   :||:||||||| </t>
  </si>
  <si>
    <t>gcccGAGGAGCAGGUUCCUGu</t>
  </si>
  <si>
    <t>NM_032468</t>
  </si>
  <si>
    <t xml:space="preserve">     || ||| ||||||||| </t>
  </si>
  <si>
    <t>aauucACCCACAAAGUUCCUGg</t>
  </si>
  <si>
    <t>NM_006540</t>
  </si>
  <si>
    <t>NCOA2</t>
  </si>
  <si>
    <t>augcucuuguucuGUUCCUGu</t>
  </si>
  <si>
    <t>NM_000971</t>
  </si>
  <si>
    <t>RPL7</t>
  </si>
  <si>
    <t>gaagaagaaggAGGUUCCUGc</t>
  </si>
  <si>
    <t>uccucuGA-GU-GUU-CAAGGACg</t>
  </si>
  <si>
    <t xml:space="preserve">      || || |:| ||||||| </t>
  </si>
  <si>
    <t>ucuuuuCUACAGCGAUGUUCCUGg</t>
  </si>
  <si>
    <t xml:space="preserve">  | | || :| |||||||| </t>
  </si>
  <si>
    <t>caGUGUCUAGC-AGUUCCUGa</t>
  </si>
  <si>
    <t xml:space="preserve">  || | ||| |   ||||||| </t>
  </si>
  <si>
    <t>auGAUA-UCAAAUUUGUUCCUGu</t>
  </si>
  <si>
    <t>NM_153704</t>
  </si>
  <si>
    <t>TMEM67</t>
  </si>
  <si>
    <t>cgaAGUGCCAC-UGUUCCUGu</t>
  </si>
  <si>
    <t xml:space="preserve">      ||:: |:||||||| </t>
  </si>
  <si>
    <t>uucaauCUUGAAGGUUCCUGa</t>
  </si>
  <si>
    <t xml:space="preserve">   | |||| |||||||||| </t>
  </si>
  <si>
    <t>cuuACACUC-CAAGUUCCUGc</t>
  </si>
  <si>
    <t>uccccAUGCAAACUGUUCCUGu</t>
  </si>
  <si>
    <t xml:space="preserve">       || :::||||||| </t>
  </si>
  <si>
    <t>gcugcugUC-UGGGUUCCUGa</t>
  </si>
  <si>
    <t xml:space="preserve">     |||: |  ||||||| </t>
  </si>
  <si>
    <t>gcucuACUU-CCUGUUCCUGg</t>
  </si>
  <si>
    <t xml:space="preserve">       |::: |||||||| </t>
  </si>
  <si>
    <t>ccgcccaUUGUCAGUUCCUGu</t>
  </si>
  <si>
    <t>uccUCUGAGUG-UU--CAAGGACg</t>
  </si>
  <si>
    <t xml:space="preserve">   ||| |||| :|  ||||||| </t>
  </si>
  <si>
    <t>agcAGAGUCACUGAUUGUUCCUGu</t>
  </si>
  <si>
    <t>ucccccuaguUGGGUUCCUGa</t>
  </si>
  <si>
    <t>uccUCUG-AGUGUU--CAAGGACg</t>
  </si>
  <si>
    <t xml:space="preserve">   |||: ||| :|  ||||||| </t>
  </si>
  <si>
    <t>ggaAGAUGUCAAGAAUGUUCCUGu</t>
  </si>
  <si>
    <t>NM_001198533</t>
  </si>
  <si>
    <t>OXR1</t>
  </si>
  <si>
    <t xml:space="preserve">     ::|| ::| ||||||| </t>
  </si>
  <si>
    <t>NM_014846</t>
  </si>
  <si>
    <t>KIAA0196</t>
  </si>
  <si>
    <t xml:space="preserve">  |: :| | :  ||||||| </t>
  </si>
  <si>
    <t>ugGGUGCCCUUCUGUUCCUGg</t>
  </si>
  <si>
    <t xml:space="preserve">   | ||  |  |||||||| </t>
  </si>
  <si>
    <t>gguACACCGAGCAGUUCCUGg</t>
  </si>
  <si>
    <t xml:space="preserve">   ||::  :::|||||||| </t>
  </si>
  <si>
    <t>ugcAGGUGAGUGAGUUCCUGc</t>
  </si>
  <si>
    <t>NM_015137</t>
  </si>
  <si>
    <t>EFR3A</t>
  </si>
  <si>
    <t xml:space="preserve">     :||:  |:||||||| </t>
  </si>
  <si>
    <t>aauuuGCUUUGAGGUUCCUGu</t>
  </si>
  <si>
    <t xml:space="preserve">  | |:||  ||:||||||| </t>
  </si>
  <si>
    <t>guGCGGCUGCCAGGUUCCUGu</t>
  </si>
  <si>
    <t>gucugugcccgAGGUUCCUGu</t>
  </si>
  <si>
    <t>acgucaaggAGAAGUUCCUGc</t>
  </si>
  <si>
    <t>uccUC-UGA--GUGUUCAAGGACg</t>
  </si>
  <si>
    <t xml:space="preserve">   || |||  || ||||||||| </t>
  </si>
  <si>
    <t>ccaAGAACUUGCAGAAGUUCCUGg</t>
  </si>
  <si>
    <t>uccuuggcagccuGUUCCUGu</t>
  </si>
  <si>
    <t>hsa_circ_0086000</t>
  </si>
  <si>
    <t xml:space="preserve">  ||| :  || |||||||| </t>
  </si>
  <si>
    <t>auGAGCUGGACCAGUUCCUGg</t>
  </si>
  <si>
    <t>hsa_circ_0086001</t>
  </si>
  <si>
    <t>hsa_circ_0086007</t>
  </si>
  <si>
    <t>hsa_circ_0086008</t>
  </si>
  <si>
    <t>hsa_circ_0086009</t>
  </si>
  <si>
    <t>NM_015201</t>
  </si>
  <si>
    <t>BOP1</t>
  </si>
  <si>
    <t>NM_005526</t>
  </si>
  <si>
    <t>HSF1</t>
  </si>
  <si>
    <t>cagcgcagccgcuGUUCCUGc</t>
  </si>
  <si>
    <t>uccucUG-AGU-GUUCAAGGACg</t>
  </si>
  <si>
    <t>gggccACGUCACCAUGUUCCUGc</t>
  </si>
  <si>
    <t>agcccgggUACCUGUUCCUGg</t>
  </si>
  <si>
    <t xml:space="preserve">    ||| ::| |||||||| </t>
  </si>
  <si>
    <t>caucGACCUGC-AGUUCCUGc</t>
  </si>
  <si>
    <t xml:space="preserve">  || |: |:| |||||||| </t>
  </si>
  <si>
    <t>gcGACAUCCGCCAGUUCCUGu</t>
  </si>
  <si>
    <t xml:space="preserve">  |:| |||  |:: ||||||| </t>
  </si>
  <si>
    <t>ccGGGCCUCCUAUGCGUUCCUGc</t>
  </si>
  <si>
    <t>auaucuaaagguAGUUCCUGu</t>
  </si>
  <si>
    <t xml:space="preserve">     ::|:||| ||||||| </t>
  </si>
  <si>
    <t>auauaGUUUACAUGUUCCUGu</t>
  </si>
  <si>
    <t xml:space="preserve">   :|| ||: | |||||||| </t>
  </si>
  <si>
    <t>uguGGAUCUUUC-AGUUCCUGg</t>
  </si>
  <si>
    <t>NM_024348</t>
  </si>
  <si>
    <t>DCTN3</t>
  </si>
  <si>
    <t xml:space="preserve">   ||| || ::|||||||| </t>
  </si>
  <si>
    <t>ugcAGA-UCCUGAGUUCCUGc</t>
  </si>
  <si>
    <t xml:space="preserve">   :||||:: :|||||||| </t>
  </si>
  <si>
    <t>uguGGACUUG-GAGUUCCUGg</t>
  </si>
  <si>
    <t xml:space="preserve">  ||| : ||  |||||||| </t>
  </si>
  <si>
    <t>cuGAGCUGCAGCAGUUCCUGc</t>
  </si>
  <si>
    <t>auauccCUCACCUGUUCCUGa</t>
  </si>
  <si>
    <t>cagucgccauccuGUUCCUGc</t>
  </si>
  <si>
    <t xml:space="preserve">   ||  |::||: ||||||| </t>
  </si>
  <si>
    <t>aacAGCAUUGCAGUGUUCCUGc</t>
  </si>
  <si>
    <t xml:space="preserve">  |||:||:  ||  ||||||| </t>
  </si>
  <si>
    <t>uaGAGGCUUUAAACUGUUCCUGa</t>
  </si>
  <si>
    <t xml:space="preserve">    |: |:|: :||||||| </t>
  </si>
  <si>
    <t>uauuGGAUUAU-GGUUCCUGa</t>
  </si>
  <si>
    <t>NM_000689</t>
  </si>
  <si>
    <t>ALDH1A1</t>
  </si>
  <si>
    <t>ucCUC-UGAGUGUU--CAAGGACg</t>
  </si>
  <si>
    <t xml:space="preserve">  ||| | | |  |  ||||||| </t>
  </si>
  <si>
    <t>ugGAGUAGUGAAUAUUGUUCCUGg</t>
  </si>
  <si>
    <t xml:space="preserve">  |||| || ::    :||||||| </t>
  </si>
  <si>
    <t>caGAGAAUCCUGCCUUGGUUCCUGa</t>
  </si>
  <si>
    <t>ucCUCUG--AGUGU--UCAAGGACg</t>
  </si>
  <si>
    <t xml:space="preserve">  |||||  |:|:|   ||||||| </t>
  </si>
  <si>
    <t>caGAGACAAUUAUAUCCGUUCCUGu</t>
  </si>
  <si>
    <t xml:space="preserve">  |||:  : | |||||||| </t>
  </si>
  <si>
    <t>aaGAGGAAUUCCAGUUCCUGc</t>
  </si>
  <si>
    <t xml:space="preserve">   |||:   | ||||||||| </t>
  </si>
  <si>
    <t>aaaAGAUGAAAAAAGUUCCUGu</t>
  </si>
  <si>
    <t xml:space="preserve">  | |:  ::|| ||||||| </t>
  </si>
  <si>
    <t>uuGUGGGGUGCAUGUUCCUGc</t>
  </si>
  <si>
    <t xml:space="preserve">    ||  :: | ||||||| </t>
  </si>
  <si>
    <t>cuuuGAAAUGAAUGUUCCUGg</t>
  </si>
  <si>
    <t>NM_006378</t>
  </si>
  <si>
    <t>SEMA4D</t>
  </si>
  <si>
    <t>agcauacggcgcuGUUCCUGc</t>
  </si>
  <si>
    <t xml:space="preserve">  |:|   ||| :|||||||| </t>
  </si>
  <si>
    <t>acGGGCGGCACGGAGUUCCUGa</t>
  </si>
  <si>
    <t>NM_004560</t>
  </si>
  <si>
    <t>ROR2</t>
  </si>
  <si>
    <t xml:space="preserve">    ||  :: :|||||||| </t>
  </si>
  <si>
    <t>uucuGAAAUGGGAGUUCCUGa</t>
  </si>
  <si>
    <t>NM_014612</t>
  </si>
  <si>
    <t>FAM120A</t>
  </si>
  <si>
    <t>cgccaaagguCUGGUUCCUGc</t>
  </si>
  <si>
    <t>cuuuGACUCAGUUGUUCCUGa</t>
  </si>
  <si>
    <t xml:space="preserve">   |||:  |::|||||||| </t>
  </si>
  <si>
    <t>caaAGAUGAAUGAGUUCCUGg</t>
  </si>
  <si>
    <t>uuuuuuuuuuuuuGUUCCUGu</t>
  </si>
  <si>
    <t>ggaaucCUCCCUCAGUUCCUGc</t>
  </si>
  <si>
    <t xml:space="preserve">   |||||: | :||||||| </t>
  </si>
  <si>
    <t>agaAGACUU-C-GGUUCCUGu</t>
  </si>
  <si>
    <t xml:space="preserve">        :|:  ||||||| </t>
  </si>
  <si>
    <t>ccuaucaaUAUCUGUUCCUGc</t>
  </si>
  <si>
    <t>uccUCUGA-GUGUU--CAAGGACg</t>
  </si>
  <si>
    <t xml:space="preserve">   ||| | :| ||  ||||||| </t>
  </si>
  <si>
    <t>ugcAGAAUGUAAAAGUGUUCCUGg</t>
  </si>
  <si>
    <t>NM_007203</t>
  </si>
  <si>
    <t>PALM2-AKAP2</t>
  </si>
  <si>
    <t>NM_153366</t>
  </si>
  <si>
    <t>SVEP1</t>
  </si>
  <si>
    <t>gucuauugggaAAGUUCCUGg</t>
  </si>
  <si>
    <t>NM_001163790</t>
  </si>
  <si>
    <t>PTBP3</t>
  </si>
  <si>
    <t xml:space="preserve">   || : ||   ||||||| </t>
  </si>
  <si>
    <t>aucAGUUCCAGCUGUUCCUGg</t>
  </si>
  <si>
    <t>NM_001244898</t>
  </si>
  <si>
    <t xml:space="preserve">     ::|: |  ||||||| </t>
  </si>
  <si>
    <t>augcuGUUUCCUUGUUCCUGc</t>
  </si>
  <si>
    <t>uugccuCUGAAGAGUUCCUGu</t>
  </si>
  <si>
    <t xml:space="preserve">  |: |||: ::|||||||| </t>
  </si>
  <si>
    <t>guGGCACUUCUGAGUUCCUGc</t>
  </si>
  <si>
    <t>NM_004697</t>
  </si>
  <si>
    <t>PRPF4</t>
  </si>
  <si>
    <t xml:space="preserve">      || ::  ||||||| </t>
  </si>
  <si>
    <t>caagcuCUGGUCUGUUCCUGa</t>
  </si>
  <si>
    <t>uacuucccguCCAGUUCCUGc</t>
  </si>
  <si>
    <t>NM_153045</t>
  </si>
  <si>
    <t>C9orf91</t>
  </si>
  <si>
    <t>ucCUCUGAGU-GUU---CAAGGACg</t>
  </si>
  <si>
    <t xml:space="preserve">  ||| :||| ||:   ||||||| </t>
  </si>
  <si>
    <t>cuGAGCUUCAUCAGCUUGUUCCUGa</t>
  </si>
  <si>
    <t>ucCUCUGAGUGUU-------CAAGGACg</t>
  </si>
  <si>
    <t xml:space="preserve">  |||:|||||||       ||||||| </t>
  </si>
  <si>
    <t>aaGAGGCUCACAAUCUCACGGUUCCUGg</t>
  </si>
  <si>
    <t xml:space="preserve">   :||:|: || ||||||| </t>
  </si>
  <si>
    <t>ucuGGAUUU-CAUGUUCCUGu</t>
  </si>
  <si>
    <t xml:space="preserve">     |||| || |||||||| </t>
  </si>
  <si>
    <t>augcaACUCUCAUAGUUCCUGu</t>
  </si>
  <si>
    <t xml:space="preserve">   | |  ||:: ||||||| </t>
  </si>
  <si>
    <t>accACAGCCAUGUGUUCCUGc</t>
  </si>
  <si>
    <t xml:space="preserve">  ||| | | | : |||||||| </t>
  </si>
  <si>
    <t>cgGAGCCAUGAGGCAGUUCCUGc</t>
  </si>
  <si>
    <t>NM_001123355</t>
  </si>
  <si>
    <t>PPP6C</t>
  </si>
  <si>
    <t>aacuggagguCAGGUUCCUGa</t>
  </si>
  <si>
    <t xml:space="preserve">  | |: | ||   ||||||| </t>
  </si>
  <si>
    <t>gaGCGGAUGACUUUGUUCCUGu</t>
  </si>
  <si>
    <t xml:space="preserve">        |: :|||||||| </t>
  </si>
  <si>
    <t>ugaccgagCGAGAGUUCCUGg</t>
  </si>
  <si>
    <t>guucuaagCACCUGUUCCUGg</t>
  </si>
  <si>
    <t xml:space="preserve">   || :|| :  ||||||| </t>
  </si>
  <si>
    <t>cucAGCUUCUU--GUUCCUGg</t>
  </si>
  <si>
    <t xml:space="preserve">   ||  || |  ||||||| </t>
  </si>
  <si>
    <t>aucAGCAUCCC--GUUCCUGc</t>
  </si>
  <si>
    <t xml:space="preserve">    | ||| |:|||||||| </t>
  </si>
  <si>
    <t>auccGUCUC-CGAGUUCCUGc</t>
  </si>
  <si>
    <t xml:space="preserve">     |:| ::| ||||||| </t>
  </si>
  <si>
    <t>ucaccAUUGGUAUGUUCCUGc</t>
  </si>
  <si>
    <t>NM_001040011</t>
  </si>
  <si>
    <t>SWI5</t>
  </si>
  <si>
    <t xml:space="preserve">    |: ||| :|||||||| </t>
  </si>
  <si>
    <t>cuccGGGUCA-GAGUUCCUGg</t>
  </si>
  <si>
    <t>NM_016174</t>
  </si>
  <si>
    <t>CERCAM</t>
  </si>
  <si>
    <t>ugcccguggACGAGUUCCUGc</t>
  </si>
  <si>
    <t>cuauuguaauuuuGUUCCUGu</t>
  </si>
  <si>
    <t xml:space="preserve">   || |||   |||||||| </t>
  </si>
  <si>
    <t>cccAGCCUC---AGUUCCUGc</t>
  </si>
  <si>
    <t xml:space="preserve">  ||| : :|:  ||||||| </t>
  </si>
  <si>
    <t>agGAGUUCUAUUUGUUCCUGg</t>
  </si>
  <si>
    <t>ccGAG-UGGAGGAGUUCCUGu</t>
  </si>
  <si>
    <t>NM_020438</t>
  </si>
  <si>
    <t>DOLPP1</t>
  </si>
  <si>
    <t xml:space="preserve">     || | ||:||||||| </t>
  </si>
  <si>
    <t>aaacaACGC-CAGGUUCCUGg</t>
  </si>
  <si>
    <t>NR_028048</t>
  </si>
  <si>
    <t>CRAT</t>
  </si>
  <si>
    <t>uccucUGAGU--GUUCAAGGACg</t>
  </si>
  <si>
    <t xml:space="preserve">     |||||  : :||||||| </t>
  </si>
  <si>
    <t>guuccACUCAGCUUGGUUCCUGc</t>
  </si>
  <si>
    <t>NM_001193397</t>
  </si>
  <si>
    <t>PPP2R4</t>
  </si>
  <si>
    <t xml:space="preserve">   :|||| ||| ||||||| </t>
  </si>
  <si>
    <t>caaGGACU-ACAUGUUCCUGg</t>
  </si>
  <si>
    <t>NM_021131</t>
  </si>
  <si>
    <t>NM_178001</t>
  </si>
  <si>
    <t xml:space="preserve">   ||:| ||| |||||||| </t>
  </si>
  <si>
    <t>cccAGGC-CAC-AGUUCCUGu</t>
  </si>
  <si>
    <t>uucuccuagggcuGUUCCUGg</t>
  </si>
  <si>
    <t>agcaccuggcCGAGUUCCUGc</t>
  </si>
  <si>
    <t xml:space="preserve">   :|: || :::||||||| </t>
  </si>
  <si>
    <t>gcuGGGGUCUUGGGUUCCUGu</t>
  </si>
  <si>
    <t>gaauccagugaAUGUUCCUGu</t>
  </si>
  <si>
    <t xml:space="preserve">      ||   :|||||||| </t>
  </si>
  <si>
    <t>uuuuauCUGUGGAGUUCCUGc</t>
  </si>
  <si>
    <t xml:space="preserve">       |:|  :||||||| </t>
  </si>
  <si>
    <t>gcagcuaUUAAUGGUUCCUGg</t>
  </si>
  <si>
    <t xml:space="preserve">  ||| | :|  :||||||| </t>
  </si>
  <si>
    <t>cgGAGCCGUAGUGGUUCCUGg</t>
  </si>
  <si>
    <t>NM_031432</t>
  </si>
  <si>
    <t>UCK1</t>
  </si>
  <si>
    <t xml:space="preserve">  || ||| |||:  ||||||| </t>
  </si>
  <si>
    <t>ggGACACUGACAGGCGUUCCUGa</t>
  </si>
  <si>
    <t xml:space="preserve">     |:|:| :  |||||||| </t>
  </si>
  <si>
    <t>cuguuAUUUAGGGCAGUUCCUGg</t>
  </si>
  <si>
    <t xml:space="preserve">         |:||||||||| </t>
  </si>
  <si>
    <t>uuggaaaaaAUAAGUUCCUGc</t>
  </si>
  <si>
    <t>cguccuaguggguGUUCCUGu</t>
  </si>
  <si>
    <t>uccUCUGA-GU-GUUCAAGGACg</t>
  </si>
  <si>
    <t xml:space="preserve">   |||:| :| : :||||||| </t>
  </si>
  <si>
    <t>agcAGAUUAUAUUUGGUUCCUGa</t>
  </si>
  <si>
    <t>guugcgggCGC-GGUUCCUGg</t>
  </si>
  <si>
    <t xml:space="preserve">  |:|:||  : |  ||||||| </t>
  </si>
  <si>
    <t>caGGGGCUUCUCCCUGUUCCUGu</t>
  </si>
  <si>
    <t xml:space="preserve">   :||| :::::||||||| </t>
  </si>
  <si>
    <t>cauGGACCUGUGGGUUCCUGc</t>
  </si>
  <si>
    <t>ucCUCU-GAGU--GUUCAAGGACg</t>
  </si>
  <si>
    <t xml:space="preserve">  | || | ||  | |||||||| </t>
  </si>
  <si>
    <t>ccGUGACCGCAGCCCAGUUCCUGa</t>
  </si>
  <si>
    <t xml:space="preserve">   :||: | ::|||||||| </t>
  </si>
  <si>
    <t>ccuGGAUGC-UGAGUUCCUGg</t>
  </si>
  <si>
    <t xml:space="preserve">   :||||:    ||||||| </t>
  </si>
  <si>
    <t>ggaGGACUU---UGUUCCUGa</t>
  </si>
  <si>
    <t>NM_018998</t>
  </si>
  <si>
    <t>FBXW5</t>
  </si>
  <si>
    <t xml:space="preserve">   :| |||: ::  ||||||| </t>
  </si>
  <si>
    <t>gcuGGCCUCGGGGGUGUUCCUGg</t>
  </si>
  <si>
    <t>NM_152285</t>
  </si>
  <si>
    <t>ARRDC1</t>
  </si>
  <si>
    <t>cuucccCUU-CCAGUUCCUGc</t>
  </si>
  <si>
    <t xml:space="preserve">     |||:: ::||||||| </t>
  </si>
  <si>
    <t>aggcuACUUG-GGGUUCCUGc</t>
  </si>
  <si>
    <t xml:space="preserve">  |||: | | ||||||||| </t>
  </si>
  <si>
    <t>ugGAGGAU-A-AAGUUCCUGc</t>
  </si>
  <si>
    <t xml:space="preserve">      ||::|  ||||||||| </t>
  </si>
  <si>
    <t>gggcucCUUGCGGAAGUUCCUGg</t>
  </si>
  <si>
    <t>NM_001242307</t>
  </si>
  <si>
    <t>PITRM1</t>
  </si>
  <si>
    <t xml:space="preserve">     ::|| |:|   ||||||| </t>
  </si>
  <si>
    <t>caucuGUUCCCGAGCUGUUCCUGa</t>
  </si>
  <si>
    <t>agaaaauggggAAGUUCCUGu</t>
  </si>
  <si>
    <t>uggucaagggauuGUUCCUGa</t>
  </si>
  <si>
    <t>NM_004808</t>
  </si>
  <si>
    <t>NMT2</t>
  </si>
  <si>
    <t xml:space="preserve">     |:|||  |:|||||||| </t>
  </si>
  <si>
    <t>ugacuAUUCACCCGAGUUCCUGu</t>
  </si>
  <si>
    <t>NM_003638</t>
  </si>
  <si>
    <t>ITGA8</t>
  </si>
  <si>
    <t xml:space="preserve">  || | || ::: ||||||| </t>
  </si>
  <si>
    <t>aaGACAAUCUGUGUGUUCCUGa</t>
  </si>
  <si>
    <t xml:space="preserve">   ||||  |   ||||||||| </t>
  </si>
  <si>
    <t>ccuAGACAGAGGAAAGUUCCUGc</t>
  </si>
  <si>
    <t xml:space="preserve">   :| ||| :  ||||||| </t>
  </si>
  <si>
    <t>gguGGCCUC-UUUGUUCCUGc</t>
  </si>
  <si>
    <t xml:space="preserve">  ||||: :   |||||||| </t>
  </si>
  <si>
    <t>ucGAGAUGU---AGUUCCUGa</t>
  </si>
  <si>
    <t>cuGAGACUGUAGCAGUUCCUGg</t>
  </si>
  <si>
    <t xml:space="preserve">    | | | |  ||||||| </t>
  </si>
  <si>
    <t>uucuGCCCCUCCUGUUCCUGg</t>
  </si>
  <si>
    <t xml:space="preserve">    | || :  |||||||| </t>
  </si>
  <si>
    <t>uauuGUCUGGACAGUUCCUGu</t>
  </si>
  <si>
    <t>NM_001184785</t>
  </si>
  <si>
    <t>PARD3</t>
  </si>
  <si>
    <t>uccuCUGA-GUGU-UCAAGGACg</t>
  </si>
  <si>
    <t xml:space="preserve">    |::| ||:: :||||||| </t>
  </si>
  <si>
    <t>auuuGGUUCCAUGUGGUUCCUGc</t>
  </si>
  <si>
    <t>NM_019619</t>
  </si>
  <si>
    <t>NM_145012</t>
  </si>
  <si>
    <t>CCNY</t>
  </si>
  <si>
    <t xml:space="preserve">   :||  :|| |||||||| </t>
  </si>
  <si>
    <t>caaGGAAAUAC-AGUUCCUGc</t>
  </si>
  <si>
    <t>NM_181698</t>
  </si>
  <si>
    <t>hsa_circ_0000235</t>
  </si>
  <si>
    <t>hsa_circ_001010</t>
  </si>
  <si>
    <t xml:space="preserve">     |:| :  :||||||| </t>
  </si>
  <si>
    <t>ugauuAUUGGGUGGUUCCUGu</t>
  </si>
  <si>
    <t xml:space="preserve">      ||  :||||||||| </t>
  </si>
  <si>
    <t>ggguucCUGUUAAGUUCCUGu</t>
  </si>
  <si>
    <t xml:space="preserve">   ||:  :|:  ||||||| </t>
  </si>
  <si>
    <t>gucAGGAGUAUCUGUUCCUGa</t>
  </si>
  <si>
    <t xml:space="preserve">     |:|:|  |||||||| </t>
  </si>
  <si>
    <t>auauaAUUUAAUAGUUCCUGg</t>
  </si>
  <si>
    <t>NM_001080512</t>
  </si>
  <si>
    <t>BICC1</t>
  </si>
  <si>
    <t xml:space="preserve">      :|| || :||||||| </t>
  </si>
  <si>
    <t>gaauucUUCAACCGGUUCCUGa</t>
  </si>
  <si>
    <t>cauuucauguucuGUUCCUGg</t>
  </si>
  <si>
    <t xml:space="preserve">   ||:: :| |:||||||| </t>
  </si>
  <si>
    <t>agaAGGUAUA-AGGUUCCUGa</t>
  </si>
  <si>
    <t xml:space="preserve">  ||| ||| :|  ||||||| </t>
  </si>
  <si>
    <t>ugGAGUACU-GCCUGUUCCUGa</t>
  </si>
  <si>
    <t xml:space="preserve">    ||:|||  ||||||||| </t>
  </si>
  <si>
    <t>acccGAUUCAGAAAGUUCCUGu</t>
  </si>
  <si>
    <t xml:space="preserve">     || ||| |||||||| </t>
  </si>
  <si>
    <t>ccccaAC-CAC-AGUUCCUGu</t>
  </si>
  <si>
    <t>NM_004922</t>
  </si>
  <si>
    <t>SEC24C</t>
  </si>
  <si>
    <t>uccuCUGAGUGUU---CAAGGACg</t>
  </si>
  <si>
    <t xml:space="preserve">    ||| || :|   ||||||| </t>
  </si>
  <si>
    <t>gaacGAC-CAGGAGCGGUUCCUGa</t>
  </si>
  <si>
    <t xml:space="preserve">     :||:: :|||||||| </t>
  </si>
  <si>
    <t>uuuguGCUUG-GAGUUCCUGa</t>
  </si>
  <si>
    <t xml:space="preserve">   ||:| ||:||||||||| </t>
  </si>
  <si>
    <t>gccAGGCACAUAAGUUCCUGc</t>
  </si>
  <si>
    <t>cugucACUUCCAAAUGUUCCUGu</t>
  </si>
  <si>
    <t>NM_182765</t>
  </si>
  <si>
    <t>HECTD2</t>
  </si>
  <si>
    <t>uccucugAGUGUU---CAAGGACg</t>
  </si>
  <si>
    <t>ccaccuaUAACAAAGUGUUCCUGg</t>
  </si>
  <si>
    <t xml:space="preserve">      :|:|   ||||||| </t>
  </si>
  <si>
    <t>uguccuUUUAGUUGUUCCUGu</t>
  </si>
  <si>
    <t xml:space="preserve">   || :| :  |||||||| </t>
  </si>
  <si>
    <t>gaaAGUUUGGACAGUUCCUGu</t>
  </si>
  <si>
    <t xml:space="preserve">    |:||::|  ||||||| </t>
  </si>
  <si>
    <t>caucGGCUUGC-UGUUCCUGc</t>
  </si>
  <si>
    <t>NM_152309</t>
  </si>
  <si>
    <t>PIK3AP1</t>
  </si>
  <si>
    <t>ugcAGAC---CCUGUUCCUGu</t>
  </si>
  <si>
    <t xml:space="preserve">   ||||||    ||||||| </t>
  </si>
  <si>
    <t>agcAGACUC---UGUUCCUGc</t>
  </si>
  <si>
    <t xml:space="preserve">  || | | :: ::||||||| </t>
  </si>
  <si>
    <t>caGAUAAUAUGGGGGUUCCUGu</t>
  </si>
  <si>
    <t>NM_016046</t>
  </si>
  <si>
    <t>EXOSC1</t>
  </si>
  <si>
    <t xml:space="preserve">  |:|: | |   ||||||| </t>
  </si>
  <si>
    <t>aaGGGGGUAAGCUGUUCCUGa</t>
  </si>
  <si>
    <t>NM_021732</t>
  </si>
  <si>
    <t>AVPI1</t>
  </si>
  <si>
    <t xml:space="preserve">  |||||  | ||  ||||||| </t>
  </si>
  <si>
    <t>gaGAGACAGUGAC-UGUUCCUGc</t>
  </si>
  <si>
    <t>NM_014472</t>
  </si>
  <si>
    <t>C10orf28</t>
  </si>
  <si>
    <t>uuuuccuguuucAGUUCCUGc</t>
  </si>
  <si>
    <t>NM_032709</t>
  </si>
  <si>
    <t>PYROXD2</t>
  </si>
  <si>
    <t>ggcuucCUGAGGAGUUCCUGg</t>
  </si>
  <si>
    <t xml:space="preserve">   | |||| | :||||||| </t>
  </si>
  <si>
    <t>gaaAAACUC-CUGGUUCCUGu</t>
  </si>
  <si>
    <t>NM_015490</t>
  </si>
  <si>
    <t>SEC31B</t>
  </si>
  <si>
    <t xml:space="preserve">  |||:  ::|  ||||||| </t>
  </si>
  <si>
    <t>aaGAGGAGUGC-UGUUCCUGc</t>
  </si>
  <si>
    <t xml:space="preserve">   || ||:: :|||||||| </t>
  </si>
  <si>
    <t>cacAGCCUUGGGAGUUCCUGg</t>
  </si>
  <si>
    <t xml:space="preserve">   ||| |||   |||||||| </t>
  </si>
  <si>
    <t>aucAGAGCUC---AGUUCCUGu</t>
  </si>
  <si>
    <t>cugcccCUGUUGGGUUCCUGa</t>
  </si>
  <si>
    <t>accucugUCAACAAGUUCCUGu</t>
  </si>
  <si>
    <t>cagugcuggAUGAUGUUCCUGu</t>
  </si>
  <si>
    <t xml:space="preserve">     || |: :|||||||| </t>
  </si>
  <si>
    <t>cccguACCCGGGAGUUCCUGg</t>
  </si>
  <si>
    <t xml:space="preserve">      ||::: :||||||| </t>
  </si>
  <si>
    <t>guugucCUUGU-GGUUCCUGu</t>
  </si>
  <si>
    <t>cauccuCUACCCCAGUUCCUGu</t>
  </si>
  <si>
    <t>NM_001003408</t>
  </si>
  <si>
    <t>ABLIM1</t>
  </si>
  <si>
    <t>aaucauguguguGGUUCCUGc</t>
  </si>
  <si>
    <t xml:space="preserve">  |:|:|   | :||||||| </t>
  </si>
  <si>
    <t>guGGGGCAACCUGGUUCCUGc</t>
  </si>
  <si>
    <t>cauagcagguCUGGUUCCUGc</t>
  </si>
  <si>
    <t>NM_005264</t>
  </si>
  <si>
    <t>GFRA1</t>
  </si>
  <si>
    <t xml:space="preserve">    |:| | || ||||||| </t>
  </si>
  <si>
    <t>cgccGGCAC-CAUGUUCCUGg</t>
  </si>
  <si>
    <t xml:space="preserve">  |||: |||:|  |||||||| </t>
  </si>
  <si>
    <t>ugGAGG-UCAUAGGAGUUCCUGg</t>
  </si>
  <si>
    <t xml:space="preserve">     || | |||||||||| </t>
  </si>
  <si>
    <t>agugcAC-CUCAAGUUCCUGc</t>
  </si>
  <si>
    <t>ucguccaagAAAAGUUCCUGu</t>
  </si>
  <si>
    <t xml:space="preserve">   | || : | |||||||| </t>
  </si>
  <si>
    <t>ccaACACCUCCCAGUUCCUGc</t>
  </si>
  <si>
    <t xml:space="preserve">   ||  ||| ||:||||||| </t>
  </si>
  <si>
    <t>gcaAGUGUCACCAGGUUCCUGa</t>
  </si>
  <si>
    <t>uggcuuUUCUUCUGUUCCUGa</t>
  </si>
  <si>
    <t xml:space="preserve">      :|| |  :||||||| </t>
  </si>
  <si>
    <t>uggcuuUUCUAGUGGUUCCUGu</t>
  </si>
  <si>
    <t xml:space="preserve">    | ||: |  ||||||| </t>
  </si>
  <si>
    <t>gcuuGCCUUCC--GUUCCUGc</t>
  </si>
  <si>
    <t xml:space="preserve">      ||| :||||||||| </t>
  </si>
  <si>
    <t>gguauuCUCUUAAGUUCCUGu</t>
  </si>
  <si>
    <t xml:space="preserve">   :| ||  ::::||||||| </t>
  </si>
  <si>
    <t>gccGGCCUGGGUGGGUUCCUGc</t>
  </si>
  <si>
    <t>NM_001199868</t>
  </si>
  <si>
    <t>GLRX3</t>
  </si>
  <si>
    <t xml:space="preserve">  || :|| | :: ||||||| </t>
  </si>
  <si>
    <t>ugGAAGCUGAAGGUGUUCCUGa</t>
  </si>
  <si>
    <t xml:space="preserve">   | ||| ||| |||||||| </t>
  </si>
  <si>
    <t>agaACACU-ACAGAGUUCCUGg</t>
  </si>
  <si>
    <t>NM_138384</t>
  </si>
  <si>
    <t>MTG1</t>
  </si>
  <si>
    <t xml:space="preserve">  | |:| | ::| ||||||| </t>
  </si>
  <si>
    <t>gaGCGGCCCCUGAUGUUCCUGu</t>
  </si>
  <si>
    <t>hsa_circ_0000271</t>
  </si>
  <si>
    <t>hsa_circ_002082</t>
  </si>
  <si>
    <t>ucCUCUGA-GUGUU----CAAGGACg</t>
  </si>
  <si>
    <t xml:space="preserve">  |:| || |||||    ||||||| </t>
  </si>
  <si>
    <t>guGGGUCUACACAAGAAGGUUCCUGu</t>
  </si>
  <si>
    <t xml:space="preserve">  | ||: || |:||||||| </t>
  </si>
  <si>
    <t>cuGUGAUCCA-AGGUUCCUGg</t>
  </si>
  <si>
    <t>gcccagccaggAAGUUCCUGa</t>
  </si>
  <si>
    <t xml:space="preserve">   | :|||    ||||||| </t>
  </si>
  <si>
    <t>uguAUGCUCUGUUGUUCCUGu</t>
  </si>
  <si>
    <t>ugccugccguCGGGUUCCUGc</t>
  </si>
  <si>
    <t>NM_020896</t>
  </si>
  <si>
    <t>OSBPL5</t>
  </si>
  <si>
    <t xml:space="preserve">     :||| :|: ||||||| </t>
  </si>
  <si>
    <t>uuccuGCUCUGCGUGUUCCUGg</t>
  </si>
  <si>
    <t xml:space="preserve">    || || | :||||||| </t>
  </si>
  <si>
    <t>ccccGA-UC-CUGGUUCCUGc</t>
  </si>
  <si>
    <t>NR_027017</t>
  </si>
  <si>
    <t>PGAP2</t>
  </si>
  <si>
    <t xml:space="preserve">      || | |: ||||||| </t>
  </si>
  <si>
    <t>cugcacCUCCCCGUGUUCCUGc</t>
  </si>
  <si>
    <t xml:space="preserve">   || :| || : ||||||| </t>
  </si>
  <si>
    <t>uccAGUUUGCAGGUGUUCCUGu</t>
  </si>
  <si>
    <t xml:space="preserve">       | |:::||||||| </t>
  </si>
  <si>
    <t>auauccaUAAUGGGUUCCUGg</t>
  </si>
  <si>
    <t>NM_001242854</t>
  </si>
  <si>
    <t>ARFIP2</t>
  </si>
  <si>
    <t>ccaucaagCUCAAGUUCCUGg</t>
  </si>
  <si>
    <t xml:space="preserve">  ||||:|    :||||||| </t>
  </si>
  <si>
    <t>agGAGAUU----GGUUCCUGc</t>
  </si>
  <si>
    <t>cacaccUUUAUGGGUUCCUGg</t>
  </si>
  <si>
    <t>NM_144666</t>
  </si>
  <si>
    <t>DNHD1</t>
  </si>
  <si>
    <t xml:space="preserve">      | || :|||||||| </t>
  </si>
  <si>
    <t>ucagccCCCAGGAGUUCCUGg</t>
  </si>
  <si>
    <t>gaagcugUAACGAAGUUCCUGa</t>
  </si>
  <si>
    <t xml:space="preserve">   | ::|:::| |||||||| </t>
  </si>
  <si>
    <t>cauAUGUUUGUACAGUUCCUGg</t>
  </si>
  <si>
    <t>uauuuuugugucAGUUCCUGc</t>
  </si>
  <si>
    <t>NM_032228</t>
  </si>
  <si>
    <t>FAR1</t>
  </si>
  <si>
    <t xml:space="preserve">   ||| || :  ||||||| </t>
  </si>
  <si>
    <t>ugcAGA-UCUU--GUUCCUGu</t>
  </si>
  <si>
    <t>uccucUGAGUGUU-----CAAGGACg</t>
  </si>
  <si>
    <t xml:space="preserve">     || :||||     ||||||| </t>
  </si>
  <si>
    <t>ucaucACAUACAAAUUCUGUUCCUGg</t>
  </si>
  <si>
    <t>NM_181507</t>
  </si>
  <si>
    <t>HPS5</t>
  </si>
  <si>
    <t xml:space="preserve">    |:||::| |||||||| </t>
  </si>
  <si>
    <t>uucuGGCUUGCCAGUUCCUGa</t>
  </si>
  <si>
    <t>hsa_circ_0000279</t>
  </si>
  <si>
    <t>hsa_circ_000109</t>
  </si>
  <si>
    <t>hsa_circ_0000280</t>
  </si>
  <si>
    <t>hsa_circ_000532</t>
  </si>
  <si>
    <t>auuacagaaauuuGUUCCUGa</t>
  </si>
  <si>
    <t>guacagcagAAAUGUUCCUGa</t>
  </si>
  <si>
    <t xml:space="preserve">   || || | |||||||||| </t>
  </si>
  <si>
    <t>cucAGCCUAAUCAAGUUCCUGu</t>
  </si>
  <si>
    <t>hsa_circ_0000286</t>
  </si>
  <si>
    <t>hsa_circ_001667</t>
  </si>
  <si>
    <t>hsa_circ_0000287</t>
  </si>
  <si>
    <t>hsa_circ_001353</t>
  </si>
  <si>
    <t>NM_024662</t>
  </si>
  <si>
    <t>NAT10</t>
  </si>
  <si>
    <t xml:space="preserve">  ||| :  |:  ||||||| </t>
  </si>
  <si>
    <t>acGAGCUGGAUUUGUUCCUGu</t>
  </si>
  <si>
    <t>gcccagaggAC-AGUUCCUGg</t>
  </si>
  <si>
    <t xml:space="preserve">     :| :: ||||||||| </t>
  </si>
  <si>
    <t>cuccuGCCUGGAAGUUCCUGc</t>
  </si>
  <si>
    <t>NM_001160167</t>
  </si>
  <si>
    <t>PRR5L</t>
  </si>
  <si>
    <t>gcauuACUC-C-AGUUCCUGc</t>
  </si>
  <si>
    <t xml:space="preserve">   | ::|:| : ||||||| </t>
  </si>
  <si>
    <t>uuaAUGUUUAGGUGUUCCUGu</t>
  </si>
  <si>
    <t>cagggccaguguGGUUCCUGu</t>
  </si>
  <si>
    <t>NM_016142</t>
  </si>
  <si>
    <t>HSD17B12</t>
  </si>
  <si>
    <t xml:space="preserve">      :|:: | ||||||| </t>
  </si>
  <si>
    <t>auacuuUUUGGAUGUUCCUGa</t>
  </si>
  <si>
    <t>NM_001101802</t>
  </si>
  <si>
    <t>PHF21A</t>
  </si>
  <si>
    <t>cuccuGCUCA-GAGUUCCUGc</t>
  </si>
  <si>
    <t>NM_016621</t>
  </si>
  <si>
    <t xml:space="preserve">     |||||||   |||||||| </t>
  </si>
  <si>
    <t>cuucaACUCACACCCAGUUCCUGa</t>
  </si>
  <si>
    <t>NM_001184975</t>
  </si>
  <si>
    <t>PACSIN3</t>
  </si>
  <si>
    <t xml:space="preserve">     :||:  ::||||||| </t>
  </si>
  <si>
    <t>ccucuGCUUUGGGGUUCCUGg</t>
  </si>
  <si>
    <t xml:space="preserve">   :|||||   |||||||| </t>
  </si>
  <si>
    <t>uguGGACUC---AGUUCCUGa</t>
  </si>
  <si>
    <t>NM_000107</t>
  </si>
  <si>
    <t>DDB2</t>
  </si>
  <si>
    <t xml:space="preserve">       | |: :||||||| </t>
  </si>
  <si>
    <t>caugcugUGAUUGGUUCCUGg</t>
  </si>
  <si>
    <t>uccucUG-AGUG--UUCAAGGACg</t>
  </si>
  <si>
    <t xml:space="preserve">     || |||:  ::||||||| </t>
  </si>
  <si>
    <t>cccguACAUCAUUGGGGUUCCUGc</t>
  </si>
  <si>
    <t xml:space="preserve">   | || || ::|  ||||||| </t>
  </si>
  <si>
    <t>uguACACACAGUGAGUGUUCCUGu</t>
  </si>
  <si>
    <t>ccuucAGUCAAAUGUUCCUGu</t>
  </si>
  <si>
    <t>caagucaauguuGGUUCCUGu</t>
  </si>
  <si>
    <t>NM_198183</t>
  </si>
  <si>
    <t>UBE2L6</t>
  </si>
  <si>
    <t xml:space="preserve">   ||| |::| |||||||| </t>
  </si>
  <si>
    <t>guuAGA-UUGCCAGUUCCUGg</t>
  </si>
  <si>
    <t xml:space="preserve">       |::| |||||||| </t>
  </si>
  <si>
    <t>cauuuugUUGC-AGUUCCUGu</t>
  </si>
  <si>
    <t>NM_017966</t>
  </si>
  <si>
    <t>VPS37C</t>
  </si>
  <si>
    <t xml:space="preserve">    |:|| | ||||||||| </t>
  </si>
  <si>
    <t>ccauGGCUGAGAAGUUCCUGg</t>
  </si>
  <si>
    <t>NM_001161454</t>
  </si>
  <si>
    <t>CYBASC3</t>
  </si>
  <si>
    <t>hsa_circ_0000310</t>
  </si>
  <si>
    <t>hsa_circ_000116</t>
  </si>
  <si>
    <t>NM_016464</t>
  </si>
  <si>
    <t>TMEM138</t>
  </si>
  <si>
    <t>ugcucuCUCUGCAGUUCCUGc</t>
  </si>
  <si>
    <t>NM_013402</t>
  </si>
  <si>
    <t>FADS1</t>
  </si>
  <si>
    <t>uucaugccgcCAUGUUCCUGa</t>
  </si>
  <si>
    <t xml:space="preserve">    ||| :: | ||||||| </t>
  </si>
  <si>
    <t>auuuGACCUGAAUGUUCCUGg</t>
  </si>
  <si>
    <t xml:space="preserve">   :||: ||||  ||||||| </t>
  </si>
  <si>
    <t>acuGGAUGUCAC-UGUUCCUGa</t>
  </si>
  <si>
    <t xml:space="preserve">   :||| :  | ||||||| </t>
  </si>
  <si>
    <t>aguGGACGUUGAUGUUCCUGa</t>
  </si>
  <si>
    <t>gguGGACAUUGAUGUUCCUGa</t>
  </si>
  <si>
    <t xml:space="preserve">  | ||| ::|||||||||| </t>
  </si>
  <si>
    <t>agGUGACAUGCAAGUUCCUGa</t>
  </si>
  <si>
    <t xml:space="preserve">  | ||| :: ||||||||| </t>
  </si>
  <si>
    <t>agGUGACAUGAAAGUUCCUGa</t>
  </si>
  <si>
    <t xml:space="preserve">  |||| |:| ||||||||| </t>
  </si>
  <si>
    <t>guGAGA-UUA-AAGUUCCUGa</t>
  </si>
  <si>
    <t>guGA-AGUGAC-UGUUCCUGg</t>
  </si>
  <si>
    <t xml:space="preserve">   :|| | | ::||||||| </t>
  </si>
  <si>
    <t>gguGGAGU-AGGGGUUCCUGg</t>
  </si>
  <si>
    <t xml:space="preserve">   ||||||:|   :|||||||| </t>
  </si>
  <si>
    <t>aucAGACUCGCCAAGAGUUCCUGc</t>
  </si>
  <si>
    <t>uccucUGAGUG--UUCAAGGACg</t>
  </si>
  <si>
    <t xml:space="preserve">     :||::|   |||||||| </t>
  </si>
  <si>
    <t>cuaccGCUUGCUGCAGUUCCUGg</t>
  </si>
  <si>
    <t xml:space="preserve">  || |:|||: :  ||||||| </t>
  </si>
  <si>
    <t>cgGACAUUCAUUGCUGUUCCUGc</t>
  </si>
  <si>
    <t>NM_138471</t>
  </si>
  <si>
    <t>C11orf84</t>
  </si>
  <si>
    <t xml:space="preserve">  || | | ::  ||||||| </t>
  </si>
  <si>
    <t>ugGAAAGU-GUCUGUUCCUGg</t>
  </si>
  <si>
    <t>NM_016404</t>
  </si>
  <si>
    <t>TRMT112</t>
  </si>
  <si>
    <t xml:space="preserve">  ||| : ||: : ||||||| </t>
  </si>
  <si>
    <t>ugGAGUGGUCG-GCGUUCCUGg</t>
  </si>
  <si>
    <t>cuGAGGC-CCC--GUUCCUGg</t>
  </si>
  <si>
    <t xml:space="preserve">  |:|:  || |  ||||||| </t>
  </si>
  <si>
    <t>ccGGGGAGCACCCCGUUCCUGg</t>
  </si>
  <si>
    <t>uucuuuuaaggcuGUUCCUGg</t>
  </si>
  <si>
    <t>NM_013299</t>
  </si>
  <si>
    <t>SAC3D1</t>
  </si>
  <si>
    <t xml:space="preserve">  |||| |:::  ||||||| </t>
  </si>
  <si>
    <t>gaGAGAGUUGU--GUUCCUGa</t>
  </si>
  <si>
    <t xml:space="preserve">   | ::|| |  ||||||| </t>
  </si>
  <si>
    <t>gcaAAGUUCUC-UGUUCCUGa</t>
  </si>
  <si>
    <t>agcugugcgAGGAGUUCCUGg</t>
  </si>
  <si>
    <t>NM_003273</t>
  </si>
  <si>
    <t>TM7SF2</t>
  </si>
  <si>
    <t>uccUCUGA-GU---GUUCAAGGACg</t>
  </si>
  <si>
    <t xml:space="preserve">   || || ||   | |||||||| </t>
  </si>
  <si>
    <t>uacAGCCUGCAGGCCCAGUUCCUGc</t>
  </si>
  <si>
    <t>NM_172230</t>
  </si>
  <si>
    <t>SYVN1</t>
  </si>
  <si>
    <t xml:space="preserve">      || : | ||||||| </t>
  </si>
  <si>
    <t>caccuuCUGGAACGUUCCUGg</t>
  </si>
  <si>
    <t>NM_001198868</t>
  </si>
  <si>
    <t>CAPN1</t>
  </si>
  <si>
    <t xml:space="preserve">      :||:|  ||||||| </t>
  </si>
  <si>
    <t>gcagcuUUCGCUUGUUCCUGc</t>
  </si>
  <si>
    <t>NM_006268</t>
  </si>
  <si>
    <t>DPF2</t>
  </si>
  <si>
    <t xml:space="preserve">  | |:| | :: ||||||| </t>
  </si>
  <si>
    <t>cuGCGGC-CCUGUGUUCCUGc</t>
  </si>
  <si>
    <t xml:space="preserve">      :|| : |||||||| </t>
  </si>
  <si>
    <t>uuuucuUUCUUUAGUUCCUGu</t>
  </si>
  <si>
    <t>hsa_circ_0002791</t>
  </si>
  <si>
    <t xml:space="preserve">      ||: :| :||||||| </t>
  </si>
  <si>
    <t>aauuuuCUUUUAUGGUUCCUGg</t>
  </si>
  <si>
    <t>hsa_circ_0006417</t>
  </si>
  <si>
    <t>hsa_circ_0007185</t>
  </si>
  <si>
    <t>hsa_circ_0005929</t>
  </si>
  <si>
    <t xml:space="preserve">  ||| : ||  :||||||| </t>
  </si>
  <si>
    <t>cuGAG-UGCAGUGGUUCCUGg</t>
  </si>
  <si>
    <t>hsa_circ_0000324</t>
  </si>
  <si>
    <t>hsa_circ_001226</t>
  </si>
  <si>
    <t>aauuguaggACUUGUUCCUGu</t>
  </si>
  <si>
    <t xml:space="preserve">     |: |:| :||||||| </t>
  </si>
  <si>
    <t>cgaccAUGCGCUGGUUCCUGc</t>
  </si>
  <si>
    <t xml:space="preserve">   ||:  |  : ||||||| </t>
  </si>
  <si>
    <t>agcAGGAGCUGGUGUUCCUGc</t>
  </si>
  <si>
    <t>NM_001040716</t>
  </si>
  <si>
    <t>PC</t>
  </si>
  <si>
    <t>gcuccguggugGAGUUCCUGc</t>
  </si>
  <si>
    <t xml:space="preserve">   | |  ||  |||||||| </t>
  </si>
  <si>
    <t>ucaACAACCAGCAGUUCCUGg</t>
  </si>
  <si>
    <t>uccUCUG-AGUG-UUCAAGGACg</t>
  </si>
  <si>
    <t xml:space="preserve">   ||:|  |:: :|||||||| </t>
  </si>
  <si>
    <t>cgcAGGCACCGUGGAGUUCCUGg</t>
  </si>
  <si>
    <t>NM_198517</t>
  </si>
  <si>
    <t>TBC1D10C</t>
  </si>
  <si>
    <t>accugcccgaguGGUUCCUGu</t>
  </si>
  <si>
    <t>NM_006019</t>
  </si>
  <si>
    <t>TCIRG1</t>
  </si>
  <si>
    <t xml:space="preserve">   :|:|| | || ||||||| </t>
  </si>
  <si>
    <t>cacGGGCUGCUCAUGUUCCUGu</t>
  </si>
  <si>
    <t xml:space="preserve">  | |:: | | :|||||||| </t>
  </si>
  <si>
    <t>cuGUGGUGCAAGGAGUUCCUGc</t>
  </si>
  <si>
    <t xml:space="preserve">  | |||  :|||||||||| </t>
  </si>
  <si>
    <t>gcGUGAC-GGCAAGUUCCUGg</t>
  </si>
  <si>
    <t xml:space="preserve">  ||| |  | | :||||||| </t>
  </si>
  <si>
    <t>agGAGUAGGCCCUGGUUCCUGc</t>
  </si>
  <si>
    <t>ugcccugUAACCUGUUCCUGg</t>
  </si>
  <si>
    <t xml:space="preserve">     |||  : :||||||| </t>
  </si>
  <si>
    <t>ucccaACUAUUUGGUUCCUGc</t>
  </si>
  <si>
    <t xml:space="preserve">    |:| ||  |||||||| </t>
  </si>
  <si>
    <t>gcacGGCCCAACAGUUCCUGa</t>
  </si>
  <si>
    <t>NM_006645</t>
  </si>
  <si>
    <t>STARD10</t>
  </si>
  <si>
    <t xml:space="preserve">      ||: : |||||||| </t>
  </si>
  <si>
    <t>auaaauCUUCUCAGUUCCUGg</t>
  </si>
  <si>
    <t xml:space="preserve">  |||:||     ||||||| </t>
  </si>
  <si>
    <t>agGAGGCU-----GUUCCUGc</t>
  </si>
  <si>
    <t>ucCUCUGAGU--G--UUCAAGGACg</t>
  </si>
  <si>
    <t xml:space="preserve">  || |:|||  |  : ||||||| </t>
  </si>
  <si>
    <t>agGAAAUUCAAGCUGGUGUUCCUGg</t>
  </si>
  <si>
    <t>NM_003355</t>
  </si>
  <si>
    <t>UCP2</t>
  </si>
  <si>
    <t xml:space="preserve">      | | :::||||||| </t>
  </si>
  <si>
    <t>uuucucCGCUUGGGUUCCUGg</t>
  </si>
  <si>
    <t xml:space="preserve">       | || :||||||| </t>
  </si>
  <si>
    <t>auuuucaUAACUGGUUCCUGg</t>
  </si>
  <si>
    <t>guucugugggaGAGUUCCUGa</t>
  </si>
  <si>
    <t>NM_030792</t>
  </si>
  <si>
    <t>GDPD5</t>
  </si>
  <si>
    <t>cgcuGGC-CAGUGGUUCCUGa</t>
  </si>
  <si>
    <t xml:space="preserve">   ||:|| |  :||||||||| </t>
  </si>
  <si>
    <t>aaaAGGCUAAUCUAAGUUCCUGc</t>
  </si>
  <si>
    <t xml:space="preserve">     :| ||: :||||||| </t>
  </si>
  <si>
    <t>guauaGCCCAU-GGUUCCUGg</t>
  </si>
  <si>
    <t xml:space="preserve">   | |:  :: :||||||| </t>
  </si>
  <si>
    <t>caaAUAUAAGUUGGUUCCUGa</t>
  </si>
  <si>
    <t>NM_033547</t>
  </si>
  <si>
    <t>INTS4</t>
  </si>
  <si>
    <t>auccuuCCCAGCAGUUCCUGc</t>
  </si>
  <si>
    <t>gucuuuCUCAUCUUGUUCCUGc</t>
  </si>
  <si>
    <t>NM_024678</t>
  </si>
  <si>
    <t>NARS2</t>
  </si>
  <si>
    <t>ucCUCU--GAG-UGUU-CAAGGACg</t>
  </si>
  <si>
    <t xml:space="preserve">  ||||  :||  ||| ||||||| </t>
  </si>
  <si>
    <t>agGAGAAUUUCUUCAAUGUUCCUGc</t>
  </si>
  <si>
    <t>uaacuggaguaGAGUUCCUGg</t>
  </si>
  <si>
    <t>ccacucCUC-CAAUUGUUCCUGa</t>
  </si>
  <si>
    <t xml:space="preserve">      |||| ||:||||||| </t>
  </si>
  <si>
    <t>aagcucCUCAUCAGGUUCCUGu</t>
  </si>
  <si>
    <t>NM_001008660</t>
  </si>
  <si>
    <t>PICALM</t>
  </si>
  <si>
    <t>acaaaugggaaguGUUCCUGu</t>
  </si>
  <si>
    <t>NM_007166</t>
  </si>
  <si>
    <t xml:space="preserve">  | | ||| || |||||||| </t>
  </si>
  <si>
    <t>ccGUGCCUC-CACAGUUCCUGc</t>
  </si>
  <si>
    <t xml:space="preserve">  || ::|:|   ||||||| </t>
  </si>
  <si>
    <t>auGAUGUUUAGUUGUUCCUGg</t>
  </si>
  <si>
    <t>cagcugaaCAGUAGUUCCUGg</t>
  </si>
  <si>
    <t>NM_152587</t>
  </si>
  <si>
    <t>C11orf65</t>
  </si>
  <si>
    <t>ccaauggggAC-AGUUCCUGu</t>
  </si>
  <si>
    <t xml:space="preserve">     |:| :| || ||||||| </t>
  </si>
  <si>
    <t>uuugcAUUGUAGAAUGUUCCUGg</t>
  </si>
  <si>
    <t xml:space="preserve">   :| :|| ::: ||||||| </t>
  </si>
  <si>
    <t>ccaGGUUUCUUGGUGUUCCUGc</t>
  </si>
  <si>
    <t>NM_001001522</t>
  </si>
  <si>
    <t>TAGLN</t>
  </si>
  <si>
    <t xml:space="preserve">  | |:|||   |||||||| </t>
  </si>
  <si>
    <t>agGUGGCUC---AGUUCCUGa</t>
  </si>
  <si>
    <t xml:space="preserve">       | |::|||||||| </t>
  </si>
  <si>
    <t>augccugUGAUGAGUUCCUGg</t>
  </si>
  <si>
    <t xml:space="preserve">   ||   ||  :||||||| </t>
  </si>
  <si>
    <t>cgaAGCGGCAGCGGUUCCUGu</t>
  </si>
  <si>
    <t xml:space="preserve">   | |:|| : :|||||||| </t>
  </si>
  <si>
    <t>cccAAAUUCUGAGAGUUCCUGc</t>
  </si>
  <si>
    <t xml:space="preserve">  |: || | ||:||||||| </t>
  </si>
  <si>
    <t>cuGGUAC-CCCAGGUUCCUGu</t>
  </si>
  <si>
    <t xml:space="preserve">   |||   :| ||||||||| </t>
  </si>
  <si>
    <t>aacAGAAGAGCUAAGUUCCUGa</t>
  </si>
  <si>
    <t>NM_032873</t>
  </si>
  <si>
    <t>UBASH3B</t>
  </si>
  <si>
    <t xml:space="preserve">  |:||:|:    ||||||| </t>
  </si>
  <si>
    <t>cuGGGAUUU---UGUUCCUGu</t>
  </si>
  <si>
    <t>NM_032811</t>
  </si>
  <si>
    <t>TBRG1</t>
  </si>
  <si>
    <t xml:space="preserve">      :|:: ||  ||||||| </t>
  </si>
  <si>
    <t xml:space="preserve">   :||||  ||:||||||| </t>
  </si>
  <si>
    <t>aucGGACUACCAGGUUCCUGg</t>
  </si>
  <si>
    <t xml:space="preserve">    | || ::: ||||||| </t>
  </si>
  <si>
    <t>gaauGUCU-GUGUGUUCCUGg</t>
  </si>
  <si>
    <t xml:space="preserve">    ||:| |   |||||||| </t>
  </si>
  <si>
    <t>ccauGAUUGCUGUAGUUCCUGg</t>
  </si>
  <si>
    <t xml:space="preserve">  |||: |:|:: ||||||| </t>
  </si>
  <si>
    <t>ggGAGG-UUAUGUGUUCCUGa</t>
  </si>
  <si>
    <t>acugcaaauaguAGUUCCUGa</t>
  </si>
  <si>
    <t xml:space="preserve">   ||:| |  :|||||||| </t>
  </si>
  <si>
    <t>agaAGGCCCUGGAGUUCCUGg</t>
  </si>
  <si>
    <t xml:space="preserve">        ||:||||||||| </t>
  </si>
  <si>
    <t>ucuuaaagCAUAAGUUCCUGg</t>
  </si>
  <si>
    <t>NM_001042603</t>
  </si>
  <si>
    <t>KDM5A</t>
  </si>
  <si>
    <t xml:space="preserve">      |||||| ||||||| </t>
  </si>
  <si>
    <t>ucugcuCUCACAUGUUCCUGu</t>
  </si>
  <si>
    <t xml:space="preserve">     |: :::: ||||||| </t>
  </si>
  <si>
    <t>gcuguAUGUGUGUGUUCCUGc</t>
  </si>
  <si>
    <t xml:space="preserve">    | || :|| ||||||| </t>
  </si>
  <si>
    <t>ugcuGUCU-GCAUGUUCCUGg</t>
  </si>
  <si>
    <t>NM_001159576</t>
  </si>
  <si>
    <t>SCNN1A</t>
  </si>
  <si>
    <t>uccUCUGAGUGUU----CAAGGACg</t>
  </si>
  <si>
    <t xml:space="preserve">   ||| | :||:    ||||||| </t>
  </si>
  <si>
    <t>ccaAGAAUGGCAGUGAUGUUCCUGu</t>
  </si>
  <si>
    <t>NM_016497</t>
  </si>
  <si>
    <t>MRPL51</t>
  </si>
  <si>
    <t xml:space="preserve">         || :||||||| </t>
  </si>
  <si>
    <t>uuggcggggAC-GGUUCCUGu</t>
  </si>
  <si>
    <t>uccuaggaagucuGUUCCUGu</t>
  </si>
  <si>
    <t>caaacugUUGUGGGUUCCUGc</t>
  </si>
  <si>
    <t>NR_026581</t>
  </si>
  <si>
    <t>MLF2</t>
  </si>
  <si>
    <t xml:space="preserve">  |||: || || ||||||| </t>
  </si>
  <si>
    <t>cuGAGGAUCCCAUGUUCCUGa</t>
  </si>
  <si>
    <t>ccugcAC-CUCAAGUUCCUGg</t>
  </si>
  <si>
    <t xml:space="preserve">  |||:|| | :  ||||||| </t>
  </si>
  <si>
    <t>ugGAGGCUACUUCUGUUCCUGc</t>
  </si>
  <si>
    <t>gagugcagCCCAUGUUCCUGc</t>
  </si>
  <si>
    <t>NM_003651</t>
  </si>
  <si>
    <t>CSDA</t>
  </si>
  <si>
    <t>uggcccggaugGAGUUCCUGu</t>
  </si>
  <si>
    <t>uccuCUGAG-UGUUCAAGGACg</t>
  </si>
  <si>
    <t xml:space="preserve">    |:| | ::: ||||||| </t>
  </si>
  <si>
    <t>gcauGGCCCGGUGCGUUCCUGc</t>
  </si>
  <si>
    <t xml:space="preserve">   | | |: : :||||||| </t>
  </si>
  <si>
    <t>uuaAUAAUUCUUGGUUCCUGc</t>
  </si>
  <si>
    <t xml:space="preserve">  | |: |||  :  ||||||| </t>
  </si>
  <si>
    <t>acGUGGAUCAGGUCUGUUCCUGu</t>
  </si>
  <si>
    <t xml:space="preserve">    |:|| : : ||||||| </t>
  </si>
  <si>
    <t>caauGGCU-GGGUGUUCCUGu</t>
  </si>
  <si>
    <t>NM_004447</t>
  </si>
  <si>
    <t>EPS8</t>
  </si>
  <si>
    <t>cacuccagCACCUGUUCCUGu</t>
  </si>
  <si>
    <t>aacaccagCUCCUGUUCCUGu</t>
  </si>
  <si>
    <t xml:space="preserve">    ||:|:  ||||||||| </t>
  </si>
  <si>
    <t>aaccGAUUUUAAAGUUCCUGa</t>
  </si>
  <si>
    <t>NM_014802</t>
  </si>
  <si>
    <t>KIAA0528</t>
  </si>
  <si>
    <t xml:space="preserve">  || ||  | ||||||||| </t>
  </si>
  <si>
    <t>agGAAAC-AAAAAGUUCCUGa</t>
  </si>
  <si>
    <t>NM_001001660</t>
  </si>
  <si>
    <t>LYRM5</t>
  </si>
  <si>
    <t xml:space="preserve">   | ||  || |||||||| </t>
  </si>
  <si>
    <t>acaAAACAAAC-AGUUCCUGg</t>
  </si>
  <si>
    <t>NM_001164746</t>
  </si>
  <si>
    <t>RASSF8</t>
  </si>
  <si>
    <t>ucuccACUC-CGUGUUCCUGc</t>
  </si>
  <si>
    <t>NM_007211</t>
  </si>
  <si>
    <t>aggcagcaaugGGGUUCCUGc</t>
  </si>
  <si>
    <t xml:space="preserve">   | |:  | | ||||||| </t>
  </si>
  <si>
    <t>cuuACAUGGAGAUGUUCCUGg</t>
  </si>
  <si>
    <t xml:space="preserve">       |::  :||||||| </t>
  </si>
  <si>
    <t>gauauuaUUGGUGGUUCCUGg</t>
  </si>
  <si>
    <t xml:space="preserve">  ||||| : :  ||||||| </t>
  </si>
  <si>
    <t>cgGAGACCUUU--GUUCCUGu</t>
  </si>
  <si>
    <t xml:space="preserve">   | | | | :|||||||| </t>
  </si>
  <si>
    <t>aguAUAGUAAGGAGUUCCUGu</t>
  </si>
  <si>
    <t>cccAGA--CAGGAGUUCCUGu</t>
  </si>
  <si>
    <t>gucuacCUUG-AGGUUCCUGa</t>
  </si>
  <si>
    <t>cugcaACAAACCUGUUCCUGu</t>
  </si>
  <si>
    <t>hsa_circ_0000399</t>
  </si>
  <si>
    <t>hsa_circ_002045</t>
  </si>
  <si>
    <t xml:space="preserve">       ||  :|||||||| </t>
  </si>
  <si>
    <t>ugaacugUCUAGAGUUCCUGc</t>
  </si>
  <si>
    <t xml:space="preserve">   :|:  |||  ||||||| </t>
  </si>
  <si>
    <t>gcaGGGGGCACUUGUUCCUGa</t>
  </si>
  <si>
    <t xml:space="preserve">  |:|:||: :::||||||| </t>
  </si>
  <si>
    <t>gaGGGGCUU-UGGGUUCCUGu</t>
  </si>
  <si>
    <t>ccucugcggACGGGUUCCUGa</t>
  </si>
  <si>
    <t xml:space="preserve">   ||: | |  :||||||||| </t>
  </si>
  <si>
    <t>aucAGGAUAAGUUAAGUUCCUGa</t>
  </si>
  <si>
    <t xml:space="preserve">  |: |: |:|| |||||||| </t>
  </si>
  <si>
    <t>uuGGUAUGCGCACAGUUCCUGu</t>
  </si>
  <si>
    <t>NM_005653</t>
  </si>
  <si>
    <t>TFCP2</t>
  </si>
  <si>
    <t>uaaauacagugGAGUUCCUGu</t>
  </si>
  <si>
    <t xml:space="preserve">   |||  :::  ||||||| </t>
  </si>
  <si>
    <t>cccAGAGAUGUUUGUUCCUGa</t>
  </si>
  <si>
    <t>gggcuguguuucuGUUCCUGu</t>
  </si>
  <si>
    <t>NM_000424</t>
  </si>
  <si>
    <t>KRT5</t>
  </si>
  <si>
    <t xml:space="preserve">  |:|:| ||||  ||||||| </t>
  </si>
  <si>
    <t>agGGGGCAUCAC-CGUUCCUGg</t>
  </si>
  <si>
    <t xml:space="preserve">        :|| :||||||| </t>
  </si>
  <si>
    <t xml:space="preserve">  ||| || :   ||||||| </t>
  </si>
  <si>
    <t>cuGAGCCUGGAUUGUUCCUGa</t>
  </si>
  <si>
    <t>NM_000966</t>
  </si>
  <si>
    <t>RARG</t>
  </si>
  <si>
    <t xml:space="preserve">  |||: |   |:||||||| </t>
  </si>
  <si>
    <t>gcGAGGAU--GAGGUUCCUGg</t>
  </si>
  <si>
    <t>NM_012291</t>
  </si>
  <si>
    <t>ESPL1</t>
  </si>
  <si>
    <t xml:space="preserve">  |: |||| ||:||||||| </t>
  </si>
  <si>
    <t>caGGAACUC-CAGGUUCCUGc</t>
  </si>
  <si>
    <t xml:space="preserve">   :| ||:: ||  ||||||| </t>
  </si>
  <si>
    <t>uuaGGUCUUGGAAUGGUUCCUGu</t>
  </si>
  <si>
    <t xml:space="preserve">         :|| ||||||| </t>
  </si>
  <si>
    <t>aaaauaaagGCAUGUUCCUGa</t>
  </si>
  <si>
    <t xml:space="preserve">   ||| |||||  ||||||| </t>
  </si>
  <si>
    <t>ugaAGACCUCAC-UGUUCCUGg</t>
  </si>
  <si>
    <t xml:space="preserve">    |:|  :||  ||||||| </t>
  </si>
  <si>
    <t>guacGGCGGGCACUGUUCCUGg</t>
  </si>
  <si>
    <t xml:space="preserve">   :|| || : :||||||| </t>
  </si>
  <si>
    <t>cuuGGAGUC-UUGGUUCCUGu</t>
  </si>
  <si>
    <t xml:space="preserve">  ||| ::|: : :||||||| </t>
  </si>
  <si>
    <t>guGAGUGUUUUUUGGUUCCUGc</t>
  </si>
  <si>
    <t xml:space="preserve">      | | :: ||||||| </t>
  </si>
  <si>
    <t>uuguuuCCCUUGUGUUCCUGg</t>
  </si>
  <si>
    <t xml:space="preserve">  | |:||| :  ||||||| </t>
  </si>
  <si>
    <t>cgGCGGCUCCU--GUUCCUGc</t>
  </si>
  <si>
    <t>NM_003920</t>
  </si>
  <si>
    <t>TIMELESS</t>
  </si>
  <si>
    <t xml:space="preserve">     :||| ::|||||||| </t>
  </si>
  <si>
    <t>cuucuGCUC-UGAGUUCCUGg</t>
  </si>
  <si>
    <t xml:space="preserve">   || | ||:||   ||||||| </t>
  </si>
  <si>
    <t>uucAGUCCCAUAAGGGGUUCCUGg</t>
  </si>
  <si>
    <t xml:space="preserve">     |:|   :|||||||| </t>
  </si>
  <si>
    <t>ugaccAUUGUGGAGUUCCUGc</t>
  </si>
  <si>
    <t xml:space="preserve">  || |:  :  |||||||| </t>
  </si>
  <si>
    <t>caGAAAUGAGGUAGUUCCUGc</t>
  </si>
  <si>
    <t>NM_001178078</t>
  </si>
  <si>
    <t>STAT6</t>
  </si>
  <si>
    <t xml:space="preserve">   :|:||:: |:||||||| </t>
  </si>
  <si>
    <t>guuGGGCUUG-AGGUUCCUGg</t>
  </si>
  <si>
    <t xml:space="preserve">   ||:| |:::: ||||||| </t>
  </si>
  <si>
    <t>cgaAGGCAUUGUGUGUUCCUGc</t>
  </si>
  <si>
    <t xml:space="preserve">  |:||  |||:|||||||| </t>
  </si>
  <si>
    <t>cgGGGA--CACGAGUUCCUGu</t>
  </si>
  <si>
    <t xml:space="preserve">   || :| | ||||||||| </t>
  </si>
  <si>
    <t>ugccucgUCAC-AGUUCCUGu</t>
  </si>
  <si>
    <t xml:space="preserve">      :| | | |||||||| </t>
  </si>
  <si>
    <t>aaucuuUUAAGACAGUUCCUGg</t>
  </si>
  <si>
    <t>NM_004990</t>
  </si>
  <si>
    <t>MARS</t>
  </si>
  <si>
    <t>auuguguggucccGUUCCUGa</t>
  </si>
  <si>
    <t xml:space="preserve">   || || ||| |||||||| </t>
  </si>
  <si>
    <t>ugaAGCCUAACACAGUUCCUGg</t>
  </si>
  <si>
    <t xml:space="preserve">      | :||  ||||||| </t>
  </si>
  <si>
    <t>gcugccCCUACCUGUUCCUGa</t>
  </si>
  <si>
    <t>cuuauguggAUGAGUUCCUGa</t>
  </si>
  <si>
    <t>hsa_circ_0005166</t>
  </si>
  <si>
    <t>cuucaGCCCAGAAGGUUCCUGc</t>
  </si>
  <si>
    <t xml:space="preserve">   || :|:|  |  ||||||| </t>
  </si>
  <si>
    <t>uucAGUUUUAUGCUUGUUCCUGa</t>
  </si>
  <si>
    <t>NM_015279</t>
  </si>
  <si>
    <t>TBC1D30</t>
  </si>
  <si>
    <t xml:space="preserve">      :| ::::||||||| </t>
  </si>
  <si>
    <t>gaccuuUUAGUGGGUUCCUGg</t>
  </si>
  <si>
    <t xml:space="preserve">     | | |  |||||||| </t>
  </si>
  <si>
    <t>caugcAAUAAACAGUUCCUGa</t>
  </si>
  <si>
    <t>uuuuccaggggcuGUUCCUGg</t>
  </si>
  <si>
    <t xml:space="preserve">  |: ||||:   :  ||||||| </t>
  </si>
  <si>
    <t>aaGGAACUCGGCCUUUGUUCCUGg</t>
  </si>
  <si>
    <t>guuuucuguuguuGUUCCUGu</t>
  </si>
  <si>
    <t>NM_007043</t>
  </si>
  <si>
    <t>KRR1</t>
  </si>
  <si>
    <t xml:space="preserve">      ||:|| :||||||| </t>
  </si>
  <si>
    <t>gaacucCUUAC-GGUUCCUGa</t>
  </si>
  <si>
    <t>NM_015336</t>
  </si>
  <si>
    <t>ZDHHC17</t>
  </si>
  <si>
    <t xml:space="preserve">  || | :|:: | ||||||| </t>
  </si>
  <si>
    <t>ugGAUGUUUUGGAUGUUCCUGa</t>
  </si>
  <si>
    <t>NM_024560</t>
  </si>
  <si>
    <t>ACSS3</t>
  </si>
  <si>
    <t xml:space="preserve">   || | ||::|    ||||||| </t>
  </si>
  <si>
    <t>cccAGUCACAUGACUGUGUUCCUGu</t>
  </si>
  <si>
    <t>gaaccugggGCUGGUUCCUGg</t>
  </si>
  <si>
    <t>aaucauacccuuuGUUCCUGc</t>
  </si>
  <si>
    <t xml:space="preserve">  || || |: :  ||||||| </t>
  </si>
  <si>
    <t>uaGAUACUUUUUUUGUUCCUGu</t>
  </si>
  <si>
    <t>acauuauaaAAAGGUUCCUGa</t>
  </si>
  <si>
    <t xml:space="preserve">   ||:| || ||||||||| </t>
  </si>
  <si>
    <t>gauAGGCCCAGAAGUUCCUGa</t>
  </si>
  <si>
    <t>NM_018351</t>
  </si>
  <si>
    <t>FGD6</t>
  </si>
  <si>
    <t xml:space="preserve">     ||  |:: ||||||| </t>
  </si>
  <si>
    <t>auuucACCAAUGUGUUCCUGc</t>
  </si>
  <si>
    <t>NM_021229</t>
  </si>
  <si>
    <t>NTN4</t>
  </si>
  <si>
    <t xml:space="preserve">       |||: ||||||||| </t>
  </si>
  <si>
    <t>acugguaUCAUGAAGUUCCUGa</t>
  </si>
  <si>
    <t>NM_005230</t>
  </si>
  <si>
    <t>ELK3</t>
  </si>
  <si>
    <t>ucacgcuguggcAGUUCCUGu</t>
  </si>
  <si>
    <t>NM_152905</t>
  </si>
  <si>
    <t>NEDD1</t>
  </si>
  <si>
    <t xml:space="preserve">   || :  |: :||||||| </t>
  </si>
  <si>
    <t>uguAGUUGAAUUGGUUCCUGu</t>
  </si>
  <si>
    <t xml:space="preserve">  ||||: |  :|||||||| </t>
  </si>
  <si>
    <t>ccGAGAUGCCGGAGUUCCUGg</t>
  </si>
  <si>
    <t xml:space="preserve">    | | ::| :||||||| </t>
  </si>
  <si>
    <t>cauuGUCCUGC-GGUUCCUGg</t>
  </si>
  <si>
    <t xml:space="preserve">  ||||   |:| |||||||| </t>
  </si>
  <si>
    <t>aaGAGAAAGAUAGAGUUCCUGc</t>
  </si>
  <si>
    <t xml:space="preserve">   :|:|| | ||:||||||| </t>
  </si>
  <si>
    <t>cgaGGGCUGCCCAGGUUCCUGg</t>
  </si>
  <si>
    <t>NM_000277</t>
  </si>
  <si>
    <t>PAH</t>
  </si>
  <si>
    <t xml:space="preserve">  || ::|: : |||||||| </t>
  </si>
  <si>
    <t>aaGACGUUUCUCAGUUCCUGc</t>
  </si>
  <si>
    <t>uccucaguguguGGUUCCUGc</t>
  </si>
  <si>
    <t xml:space="preserve">     :||| || |||||||| </t>
  </si>
  <si>
    <t>gugcaGCUCUACCAGUUCCUGu</t>
  </si>
  <si>
    <t xml:space="preserve">    | | : |: ||||||| </t>
  </si>
  <si>
    <t>uuuuGUCAUCCGUGUUCCUGa</t>
  </si>
  <si>
    <t xml:space="preserve">  | ||||: :  ||||||| </t>
  </si>
  <si>
    <t>caGUGACUUUU--GUUCCUGa</t>
  </si>
  <si>
    <t>NM_181724</t>
  </si>
  <si>
    <t>TMEM119</t>
  </si>
  <si>
    <t xml:space="preserve">   ||:| |||  ||||||| </t>
  </si>
  <si>
    <t>ugaAGGC-CAC--GUUCCUGg</t>
  </si>
  <si>
    <t xml:space="preserve">   | :|||  |  ||||||| </t>
  </si>
  <si>
    <t>ugaAAGCUCUUCCCGUUCCUGc</t>
  </si>
  <si>
    <t>ggcccuugaggGAGUUCCUGa</t>
  </si>
  <si>
    <t>aagcuaaagACAUAGUUCCUGg</t>
  </si>
  <si>
    <t xml:space="preserve">    |:|  | ||||||||| </t>
  </si>
  <si>
    <t>gccuGGCCAAGAAGUUCCUGc</t>
  </si>
  <si>
    <t>gccuuaaggACAUGUUCCUGc</t>
  </si>
  <si>
    <t>NM_001111322</t>
  </si>
  <si>
    <t>DDX54</t>
  </si>
  <si>
    <t>uccUCU-GA-GUGUUCAAGGACg</t>
  </si>
  <si>
    <t xml:space="preserve">   :|| || |||  ||||||| </t>
  </si>
  <si>
    <t>gcuGGAUCUGCACCUGUUCCUGg</t>
  </si>
  <si>
    <t>NM_024959</t>
  </si>
  <si>
    <t>SLC24A6</t>
  </si>
  <si>
    <t>acaugguggcuguGUUCCUGa</t>
  </si>
  <si>
    <t>NM_173542</t>
  </si>
  <si>
    <t>PLBD2</t>
  </si>
  <si>
    <t>ugcuggucgggccGUUCCUGa</t>
  </si>
  <si>
    <t xml:space="preserve">  |: :|| |  |  ||||||| </t>
  </si>
  <si>
    <t>auGGUGCUGAGCCCUGUUCCUGc</t>
  </si>
  <si>
    <t xml:space="preserve">   | || | :::||||||| </t>
  </si>
  <si>
    <t>gauAAACACUUGGGUUCCUGu</t>
  </si>
  <si>
    <t>guguaaggUACCUGUUCCUGu</t>
  </si>
  <si>
    <t>uccUC-UGAG-UGUUCAAGGACg</t>
  </si>
  <si>
    <t xml:space="preserve">   || |:|| | :|||||||| </t>
  </si>
  <si>
    <t>gccAGUAUUCGAGGAGUUCCUGa</t>
  </si>
  <si>
    <t xml:space="preserve">   :|||  ||:| ||||||| </t>
  </si>
  <si>
    <t>gauGGACAGCAUAUGUUCCUGc</t>
  </si>
  <si>
    <t xml:space="preserve">     |:|||   |: ||||||| </t>
  </si>
  <si>
    <t>ugauaAUUCAGACCGUGUUCCUGu</t>
  </si>
  <si>
    <t xml:space="preserve">     :||| :|| ||||||| </t>
  </si>
  <si>
    <t>cagcaGCUCUUAAGGUUCCUGg</t>
  </si>
  <si>
    <t xml:space="preserve">  |:|:|| ::::||||||| </t>
  </si>
  <si>
    <t>cuGGGGCU-GUGGGUUCCUGu</t>
  </si>
  <si>
    <t xml:space="preserve">   :| ||| |: ||||||| </t>
  </si>
  <si>
    <t>gguGGCCUC-CGUGUUCCUGg</t>
  </si>
  <si>
    <t>NM_019887</t>
  </si>
  <si>
    <t>DIABLO</t>
  </si>
  <si>
    <t xml:space="preserve">   || ::|:::: ||||||| </t>
  </si>
  <si>
    <t>gacAGUGUUUGUGUGUUCCUGu</t>
  </si>
  <si>
    <t>NR_024600</t>
  </si>
  <si>
    <t>ucCUCUGAGU-G-----UUCAAGGACg</t>
  </si>
  <si>
    <t xml:space="preserve">  ||||:|:| |     ||||||||| </t>
  </si>
  <si>
    <t>ugGAGAUUUAGCAAGUGAAGUUCCUGu</t>
  </si>
  <si>
    <t xml:space="preserve">  || |  :|:  ||||||| </t>
  </si>
  <si>
    <t>uaGAAAAGUAUUUGUUCCUGu</t>
  </si>
  <si>
    <t>gaccGAAGCAGCAGUUCCUGu</t>
  </si>
  <si>
    <t>NM_005505</t>
  </si>
  <si>
    <t>SCARB1</t>
  </si>
  <si>
    <t xml:space="preserve">   | |||| |  ||||||| </t>
  </si>
  <si>
    <t>ggcACACUC-CUUGUUCCUGg</t>
  </si>
  <si>
    <t>NM_032656</t>
  </si>
  <si>
    <t>DHX37</t>
  </si>
  <si>
    <t>uccUC-UGAG--UGUUCAAGGACg</t>
  </si>
  <si>
    <t xml:space="preserve">   || |||:   | :||||||| </t>
  </si>
  <si>
    <t>acaAGCACUUUGCCCGGUUCCUGc</t>
  </si>
  <si>
    <t xml:space="preserve">  | | || : |:|||||||| </t>
  </si>
  <si>
    <t>aaGCGCCUGGCCGAGUUCCUGg</t>
  </si>
  <si>
    <t xml:space="preserve">   |||| |:||  |||||||| </t>
  </si>
  <si>
    <t>gguAGACAUUACUCAGUUCCUGc</t>
  </si>
  <si>
    <t>uuccuACU-AC-AGUUCCUGu</t>
  </si>
  <si>
    <t>ucugcuucCACCAUGUUCCUGa</t>
  </si>
  <si>
    <t xml:space="preserve">   || | |:::| |||||||| </t>
  </si>
  <si>
    <t>gaaAGCCUUUGUACAGUUCCUGg</t>
  </si>
  <si>
    <t xml:space="preserve">      :|:  :|||||||| </t>
  </si>
  <si>
    <t xml:space="preserve">  || || || ||||||||| </t>
  </si>
  <si>
    <t>uuGAAAC-CAAAAGUUCCUGg</t>
  </si>
  <si>
    <t xml:space="preserve">  || |   || |||||||| </t>
  </si>
  <si>
    <t>ugGAAAGCGAC-AGUUCCUGc</t>
  </si>
  <si>
    <t xml:space="preserve">  |||:  ::: |||||||| </t>
  </si>
  <si>
    <t>ggGAGGAGUGUCAGUUCCUGc</t>
  </si>
  <si>
    <t xml:space="preserve">   ||::  |::| ||||||| </t>
  </si>
  <si>
    <t>aucAGGUGAAUGAUGUUCCUGc</t>
  </si>
  <si>
    <t xml:space="preserve">   | ||  | :|||||||| </t>
  </si>
  <si>
    <t>gaaAAACAAAAGAGUUCCUGu</t>
  </si>
  <si>
    <t xml:space="preserve">  || |:|:: ||||||||| </t>
  </si>
  <si>
    <t>aaGAAAUUUG-AAGUUCCUGc</t>
  </si>
  <si>
    <t xml:space="preserve">     |: ||| |  ||||||| </t>
  </si>
  <si>
    <t>ucugcAUGCACCACUGUUCCUGg</t>
  </si>
  <si>
    <t>NM_023037</t>
  </si>
  <si>
    <t>FRY</t>
  </si>
  <si>
    <t>gucAGAAGCAGCUGUUCCUGa</t>
  </si>
  <si>
    <t xml:space="preserve">   | | ||| : |||||||| </t>
  </si>
  <si>
    <t>gcaAAAGUCAGUCAGUUCCUGg</t>
  </si>
  <si>
    <t>guuAUAUCCUCUAGUUCCUGa</t>
  </si>
  <si>
    <t>aauuguggaACAUGUUCCUGg</t>
  </si>
  <si>
    <t>aacuaauggAUAAGUUCCUGa</t>
  </si>
  <si>
    <t xml:space="preserve">  || |  :::  ||||||| </t>
  </si>
  <si>
    <t>uuGAAAAAUGUCUGUUCCUGu</t>
  </si>
  <si>
    <t>uguAUAACCAGAAUUGUUCCUGc</t>
  </si>
  <si>
    <t>aaguagggggaGGGUUCCUGa</t>
  </si>
  <si>
    <t>NM_002298</t>
  </si>
  <si>
    <t>LCP1</t>
  </si>
  <si>
    <t>ugcccuaaacccuGUUCCUGg</t>
  </si>
  <si>
    <t xml:space="preserve">   ||| ||| ||||||||| </t>
  </si>
  <si>
    <t>aaaAGA-UCA-AAGUUCCUGu</t>
  </si>
  <si>
    <t xml:space="preserve">  ||||:  | ||   ||||||| </t>
  </si>
  <si>
    <t>agGAGAUGAAGAAGGUGUUCCUGc</t>
  </si>
  <si>
    <t>ucCUCUGA-GU-GU--UCAAGGACg</t>
  </si>
  <si>
    <t xml:space="preserve">  | |||| || ||  |||||||| </t>
  </si>
  <si>
    <t>guGUGACUCCACCAUCAGUUCCUGg</t>
  </si>
  <si>
    <t xml:space="preserve">   || || ::: ||||||| </t>
  </si>
  <si>
    <t>uucAGCCU-GUGUGUUCCUGc</t>
  </si>
  <si>
    <t>NM_001004127</t>
  </si>
  <si>
    <t>ALG11</t>
  </si>
  <si>
    <t xml:space="preserve">     |: || :: ||||||| </t>
  </si>
  <si>
    <t>cucuaAUGCAGUGUGUUCCUGa</t>
  </si>
  <si>
    <t xml:space="preserve">     | || | :||||||| </t>
  </si>
  <si>
    <t>uuccaAGUC-CUGGUUCCUGu</t>
  </si>
  <si>
    <t>NM_144778</t>
  </si>
  <si>
    <t>MBNL2</t>
  </si>
  <si>
    <t>gguucugcCAGAUGUUCCUGg</t>
  </si>
  <si>
    <t>NM_003291</t>
  </si>
  <si>
    <t>TPP2</t>
  </si>
  <si>
    <t>gcauuuuauugAGGUUCCUGa</t>
  </si>
  <si>
    <t xml:space="preserve">  ||| : ||   | :||||||| </t>
  </si>
  <si>
    <t>guGAGCUCCAGGCCUGGUUCCUGu</t>
  </si>
  <si>
    <t xml:space="preserve">      :||| ||||||||| </t>
  </si>
  <si>
    <t>uuuauuUUCA-AAGUUCCUGa</t>
  </si>
  <si>
    <t>NM_001127202</t>
  </si>
  <si>
    <t>PCID2</t>
  </si>
  <si>
    <t>uuuccuaaguguGGUUCCUGa</t>
  </si>
  <si>
    <t>NM_000820</t>
  </si>
  <si>
    <t>GAS6</t>
  </si>
  <si>
    <t xml:space="preserve">  |||:| |||: |||||||| </t>
  </si>
  <si>
    <t>gcGAGGC-CACGCAGUUCCUGc</t>
  </si>
  <si>
    <t>NM_000270</t>
  </si>
  <si>
    <t>PNP</t>
  </si>
  <si>
    <t xml:space="preserve">    |:: : :::||||||| </t>
  </si>
  <si>
    <t>gacuGGUGUUUGGGUUCCUGa</t>
  </si>
  <si>
    <t xml:space="preserve">   | || : || ||||||| </t>
  </si>
  <si>
    <t>uauAUACCUCCAUGUUCCUGa</t>
  </si>
  <si>
    <t>ucuggcagagccuGUUCCUGg</t>
  </si>
  <si>
    <t xml:space="preserve">   || :|||  |||||||| </t>
  </si>
  <si>
    <t>cacAGCUUCAGCAGUUCCUGa</t>
  </si>
  <si>
    <t xml:space="preserve">  || |:|:|   |:||||||| </t>
  </si>
  <si>
    <t>cuGA-AUUUAAGGAGGUUCCUGa</t>
  </si>
  <si>
    <t xml:space="preserve">     :||| ::| ||||||| </t>
  </si>
  <si>
    <t>uugcuGCUCCUGACGUUCCUGg</t>
  </si>
  <si>
    <t xml:space="preserve">  | |: |  | |||||||| </t>
  </si>
  <si>
    <t>gcGUGGGUGCCCAGUUCCUGg</t>
  </si>
  <si>
    <t>auccuAUUCCAGAUGUUCCUGc</t>
  </si>
  <si>
    <t xml:space="preserve">      || ||: :||||||| </t>
  </si>
  <si>
    <t>aguuuuCUGCAUUGGUUCCUGc</t>
  </si>
  <si>
    <t xml:space="preserve">  | ||: ||::|   ||||||| </t>
  </si>
  <si>
    <t>uuGCGAUGCAUGAAGUGUUCCUGu</t>
  </si>
  <si>
    <t xml:space="preserve">        :|: |||||||| </t>
  </si>
  <si>
    <t>ugauaaaaUAUCAGUUCCUGa</t>
  </si>
  <si>
    <t>acaAGAAUGGU-UGUUCCUGu</t>
  </si>
  <si>
    <t xml:space="preserve">      :|||: :||||||| </t>
  </si>
  <si>
    <t>augcuuUUCAU-GGUUCCUGa</t>
  </si>
  <si>
    <t xml:space="preserve">  || || :|  |||||||| </t>
  </si>
  <si>
    <t>uuGAAACGUAAUAGUUCCUGg</t>
  </si>
  <si>
    <t xml:space="preserve">        ||:|| ||||||| </t>
  </si>
  <si>
    <t>cuuuucaaCAUAAUGUUCCUGg</t>
  </si>
  <si>
    <t>NM_002863</t>
  </si>
  <si>
    <t>PYGL</t>
  </si>
  <si>
    <t xml:space="preserve">   || :|: : |||||||| </t>
  </si>
  <si>
    <t>ugaAGUUUUCUCAGUUCCUGg</t>
  </si>
  <si>
    <t xml:space="preserve">     |: | | |||||||| </t>
  </si>
  <si>
    <t>acugcAUCCUCCAGUUCCUGg</t>
  </si>
  <si>
    <t>guauuugguuucuGUUCCUGc</t>
  </si>
  <si>
    <t xml:space="preserve">   || : ||  || ||||||| </t>
  </si>
  <si>
    <t>uccAGCUCCAUCCAUGUUCCUGc</t>
  </si>
  <si>
    <t xml:space="preserve">  || | | | ||||||||| </t>
  </si>
  <si>
    <t>auGAAAAUAAAAAGUUCCUGg</t>
  </si>
  <si>
    <t xml:space="preserve">  || | |||| ::||||||| </t>
  </si>
  <si>
    <t>auGACAAUCACUGGGUUCCUGc</t>
  </si>
  <si>
    <t xml:space="preserve">  |: :|| | |  ||||||| </t>
  </si>
  <si>
    <t>gcGGUGCUGAGACUGUUCCUGa</t>
  </si>
  <si>
    <t xml:space="preserve">   | ||| | |:  ||||||| </t>
  </si>
  <si>
    <t>uaaAAACU-AGAGUUGUUCCUGa</t>
  </si>
  <si>
    <t>hsa_circ_0000542</t>
  </si>
  <si>
    <t>hsa_circ_000844</t>
  </si>
  <si>
    <t>NM_001244189</t>
  </si>
  <si>
    <t>KIAA0586</t>
  </si>
  <si>
    <t xml:space="preserve">  || || : |  ||||||| </t>
  </si>
  <si>
    <t>auGAAACAUUC-UGUUCCUGu</t>
  </si>
  <si>
    <t xml:space="preserve">    ||: |  : ||||||| </t>
  </si>
  <si>
    <t>uguuGAUGCUGGUGUUCCUGu</t>
  </si>
  <si>
    <t xml:space="preserve">   | |  |||  ||||||| </t>
  </si>
  <si>
    <t>ucuACAGGCAC-UGUUCCUGa</t>
  </si>
  <si>
    <t xml:space="preserve">    | || : | :||||||| </t>
  </si>
  <si>
    <t>gaccGCCUGGCCCGGUUCCUGu</t>
  </si>
  <si>
    <t xml:space="preserve">   :||| |||| ||||||| </t>
  </si>
  <si>
    <t>uauGGAC-CACAUGUUCCUGa</t>
  </si>
  <si>
    <t>ucCUCUGAGUGUU-----CAAGGACg</t>
  </si>
  <si>
    <t xml:space="preserve">  ||| :|||: |     ||||||| </t>
  </si>
  <si>
    <t>gcGAGCUUCAUCACUCCUGUUCCUGg</t>
  </si>
  <si>
    <t>NM_198686</t>
  </si>
  <si>
    <t>RAB15</t>
  </si>
  <si>
    <t xml:space="preserve">   || : :||  ::||||||| </t>
  </si>
  <si>
    <t>accAGUUCUACUGGGGUUCCUGc</t>
  </si>
  <si>
    <t xml:space="preserve">  | |:|  |:  :||||||| </t>
  </si>
  <si>
    <t>aaGCGGCGGCGGCGGUUCCUGu</t>
  </si>
  <si>
    <t xml:space="preserve">   | ||| ::||||||||| </t>
  </si>
  <si>
    <t>ccuAUACU-GUAAGUUCCUGa</t>
  </si>
  <si>
    <t>cggccauggACUGGUUCCUGg</t>
  </si>
  <si>
    <t xml:space="preserve">       | |||:||||||| </t>
  </si>
  <si>
    <t>ccuugcaUGACAGGUUCCUGu</t>
  </si>
  <si>
    <t xml:space="preserve">   | :: ::|| ||||||| </t>
  </si>
  <si>
    <t>cacACGUGUGCAUGUUCCUGu</t>
  </si>
  <si>
    <t xml:space="preserve">  ||||||: :  ||||||| </t>
  </si>
  <si>
    <t>gaGAGACUU-UUUGUUCCUGg</t>
  </si>
  <si>
    <t>acccccaaaggAUGUUCCUGc</t>
  </si>
  <si>
    <t xml:space="preserve">   | :|||| : :||||||| </t>
  </si>
  <si>
    <t>acaAAGCUCAUUUGGUUCCUGa</t>
  </si>
  <si>
    <t xml:space="preserve">   | |:|| :  ||||||| </t>
  </si>
  <si>
    <t>cauAAAUUCUU--GUUCCUGc</t>
  </si>
  <si>
    <t xml:space="preserve">    ||:|:: : |||||||| </t>
  </si>
  <si>
    <t>gccuGAUUUGGGUAGUUCCUGu</t>
  </si>
  <si>
    <t xml:space="preserve">      || |: |||||||| </t>
  </si>
  <si>
    <t>uuguuuCUGAU-AGUUCCUGa</t>
  </si>
  <si>
    <t>NM_006821</t>
  </si>
  <si>
    <t>ACOT2</t>
  </si>
  <si>
    <t>uccUCU-GAG-UGU-UCAAGGACg</t>
  </si>
  <si>
    <t xml:space="preserve">   ||| :|| :|: |||||||| </t>
  </si>
  <si>
    <t>ugaAGAGUUCGGCGCAGUUCCUGg</t>
  </si>
  <si>
    <t xml:space="preserve">   ||| |||:  ::||||||| </t>
  </si>
  <si>
    <t>gucAGA-UCAUUAGGGUUCCUGc</t>
  </si>
  <si>
    <t>gaGAGCACCUUCCUGUUCCUGg</t>
  </si>
  <si>
    <t xml:space="preserve">      :|: |  ||||||| </t>
  </si>
  <si>
    <t xml:space="preserve">  ||| ||  :| |||||||| </t>
  </si>
  <si>
    <t>cuGAG-CUGCUACAGUUCCUGc</t>
  </si>
  <si>
    <t xml:space="preserve">  ||||:|   | ||||||| </t>
  </si>
  <si>
    <t>gcGAGAUU---AUGUUCCUGa</t>
  </si>
  <si>
    <t xml:space="preserve">   ||| |||:  ||||||| </t>
  </si>
  <si>
    <t>gcaAGA-UCAUCUGUUCCUGu</t>
  </si>
  <si>
    <t xml:space="preserve">   || ||:::||   ||||||| </t>
  </si>
  <si>
    <t>ccuAGCCUUGUAAAAUGUUCCUGu</t>
  </si>
  <si>
    <t>cguugcugcuuuuGUUCCUGc</t>
  </si>
  <si>
    <t>aagcugaaaACACUGUUCCUGg</t>
  </si>
  <si>
    <t>uacauugugugguGUUCCUGu</t>
  </si>
  <si>
    <t>NM_006329</t>
  </si>
  <si>
    <t>FBLN5</t>
  </si>
  <si>
    <t xml:space="preserve">        |: | ||||||| </t>
  </si>
  <si>
    <t>gcucugugCGAAUGUUCCUGg</t>
  </si>
  <si>
    <t xml:space="preserve">  ||||  :| |:||||||| </t>
  </si>
  <si>
    <t>cuGAGAGAUAAAGGUUCCUGa</t>
  </si>
  <si>
    <t xml:space="preserve">     || | :: ||||||| </t>
  </si>
  <si>
    <t>gugccAC-CCUGUGUUCCUGu</t>
  </si>
  <si>
    <t>NM_004184</t>
  </si>
  <si>
    <t>WARS</t>
  </si>
  <si>
    <t>cggcugugaACGUAGUUCCUGa</t>
  </si>
  <si>
    <t>NM_173701</t>
  </si>
  <si>
    <t xml:space="preserve">      :|| | |||||||| </t>
  </si>
  <si>
    <t>agucuuUUCCCUAGUUCCUGa</t>
  </si>
  <si>
    <t>NM_005552</t>
  </si>
  <si>
    <t>KLC1</t>
  </si>
  <si>
    <t>ccuuuuuggggGGGUUCCUGa</t>
  </si>
  <si>
    <t xml:space="preserve">   ||:|||  :::|||||||| </t>
  </si>
  <si>
    <t>gccAGGCUCCUGUGAGUUCCUGc</t>
  </si>
  <si>
    <t xml:space="preserve">     | | :| |||||||| </t>
  </si>
  <si>
    <t>ccccaAAUGGC-AGUUCCUGa</t>
  </si>
  <si>
    <t xml:space="preserve">   |||:  || |||||||| </t>
  </si>
  <si>
    <t>agcAGAUCGACCAGUUCCUGg</t>
  </si>
  <si>
    <t>uccuCU-GAGUGUU--CAAGGACg</t>
  </si>
  <si>
    <t xml:space="preserve">    || ||::::|  ||||||| </t>
  </si>
  <si>
    <t>gcauGACCUUGUGAGUGUUCCUGa</t>
  </si>
  <si>
    <t xml:space="preserve">  ||  || : || ||||||| </t>
  </si>
  <si>
    <t>caGAAUCUGUCCAUGUUCCUGg</t>
  </si>
  <si>
    <t>aaaaacaaaggAAGUUCCUGu</t>
  </si>
  <si>
    <t xml:space="preserve">  ||||: :| |    ||||||| </t>
  </si>
  <si>
    <t>gaGAGAUGUAAAUUUUGUUCCUGu</t>
  </si>
  <si>
    <t>ucCUCUGA---GU-GUUCAAGGACg</t>
  </si>
  <si>
    <t xml:space="preserve">  |:||||   |: |  ||||||| </t>
  </si>
  <si>
    <t>ugGGGACUAGGCGUCCUGUUCCUGa</t>
  </si>
  <si>
    <t>uccaaugcCAC-AGUUCCUGa</t>
  </si>
  <si>
    <t>NM_014952</t>
  </si>
  <si>
    <t>BAHD1</t>
  </si>
  <si>
    <t xml:space="preserve">   || :| ||: :||||||| </t>
  </si>
  <si>
    <t>guaAGCGCCCAUUGGUUCCUGa</t>
  </si>
  <si>
    <t xml:space="preserve">      ||||: ||||||||| </t>
  </si>
  <si>
    <t>aauaucCUCAUGAAGUUCCUGa</t>
  </si>
  <si>
    <t xml:space="preserve">     :||  |||  ||||||| </t>
  </si>
  <si>
    <t>ggcguGCUGCCAAGUGUUCCUGa</t>
  </si>
  <si>
    <t>uacGGGCUGCCCAUGUUCCUGa</t>
  </si>
  <si>
    <t xml:space="preserve">   || |:||::|  ||||||| </t>
  </si>
  <si>
    <t>gaaAGAAUUCGUACCGUUCCUGu</t>
  </si>
  <si>
    <t>NM_173500</t>
  </si>
  <si>
    <t>TTBK2</t>
  </si>
  <si>
    <t xml:space="preserve">   || ||::|  ||||||| </t>
  </si>
  <si>
    <t>auaAGCCUUGC--GUUCCUGc</t>
  </si>
  <si>
    <t>uccucUGAGUGUU----CAAGGACg</t>
  </si>
  <si>
    <t xml:space="preserve">     || :||||    ||||||| </t>
  </si>
  <si>
    <t>ucuuuACCUACAAAUUUGUUCCUGc</t>
  </si>
  <si>
    <t>gcuuugcgucuuGGUUCCUGg</t>
  </si>
  <si>
    <t xml:space="preserve">     |:||  ||   ||||||| </t>
  </si>
  <si>
    <t>ucucaAUUCUAAAUUUGUUCCUGc</t>
  </si>
  <si>
    <t>ugccgauagugcuGUUCCUGc</t>
  </si>
  <si>
    <t xml:space="preserve">   ||:|||   | |:||||||| </t>
  </si>
  <si>
    <t>ggaAGGCUCUGGAGAGGUUCCUGc</t>
  </si>
  <si>
    <t>NM_001193489</t>
  </si>
  <si>
    <t>SECISBP2L</t>
  </si>
  <si>
    <t xml:space="preserve">  || ||  :| :||||||| </t>
  </si>
  <si>
    <t>guGA-ACAAGCUGGUUCCUGu</t>
  </si>
  <si>
    <t xml:space="preserve">    || |:|:||||||||| </t>
  </si>
  <si>
    <t>ccauGA-UUAUAAGUUCCUGa</t>
  </si>
  <si>
    <t xml:space="preserve">    ||| |   |||||||| </t>
  </si>
  <si>
    <t>uucuGACCCUGUAGUUCCUGu</t>
  </si>
  <si>
    <t>NM_020234</t>
  </si>
  <si>
    <t>DTWD1</t>
  </si>
  <si>
    <t xml:space="preserve">    |::|: |  ||||||| </t>
  </si>
  <si>
    <t>guuuGGUUUUC-UGUUCCUGu</t>
  </si>
  <si>
    <t>uacauuCUCUCAGUGUUCCUGa</t>
  </si>
  <si>
    <t>hsa_circ_0000599</t>
  </si>
  <si>
    <t>hsa_circ_000600</t>
  </si>
  <si>
    <t>NM_182758</t>
  </si>
  <si>
    <t>WDR72</t>
  </si>
  <si>
    <t>ucCUCUG-AGUG--UUCAAGGACg</t>
  </si>
  <si>
    <t xml:space="preserve">  |: || || |  | ||||||| </t>
  </si>
  <si>
    <t>guGGCACAUCCCUGAUGUUCCUGu</t>
  </si>
  <si>
    <t xml:space="preserve">  || ||| : :|:||||||| </t>
  </si>
  <si>
    <t>guGAUACUGUCUAGGUUCCUGa</t>
  </si>
  <si>
    <t xml:space="preserve">   :|||  |||: ||||||| </t>
  </si>
  <si>
    <t>acuGGACAGACAGUGUUCCUGa</t>
  </si>
  <si>
    <t xml:space="preserve">   || || | : |||||||| </t>
  </si>
  <si>
    <t>ugcAGCACCCCUCAGUUCCUGu</t>
  </si>
  <si>
    <t>ucCUCUG-AGUGUU---CAAGGACg</t>
  </si>
  <si>
    <t xml:space="preserve">  |:||: || :::   ||||||| </t>
  </si>
  <si>
    <t>aaGGGAUGUCCUGGAUUGUUCCUGu</t>
  </si>
  <si>
    <t xml:space="preserve">  |:||  ||:: ||||||| </t>
  </si>
  <si>
    <t>cuGGGAACCAUGUGUUCCUGa</t>
  </si>
  <si>
    <t>hsa_circ_0000616</t>
  </si>
  <si>
    <t>hsa_circ_000601</t>
  </si>
  <si>
    <t xml:space="preserve">     || |:|  ||||||| </t>
  </si>
  <si>
    <t>uccucACACGCCUGUUCCUGc</t>
  </si>
  <si>
    <t xml:space="preserve">  ||| :  |  |||||||| </t>
  </si>
  <si>
    <t>agGAGUUGGAGCAGUUCCUGc</t>
  </si>
  <si>
    <t xml:space="preserve">   || ||||:|:     ||||||| </t>
  </si>
  <si>
    <t>aaaAGUCUCAUAGUCAUUGUUCCUGa</t>
  </si>
  <si>
    <t>NM_000968</t>
  </si>
  <si>
    <t>RPL4</t>
  </si>
  <si>
    <t xml:space="preserve">     |:| |  ||||||||| </t>
  </si>
  <si>
    <t>aucguAUUGAGGAAGUUCCUGa</t>
  </si>
  <si>
    <t>uaagugagCAUUUGUUCCUGa</t>
  </si>
  <si>
    <t>gcuguuaagugcAGUUCCUGc</t>
  </si>
  <si>
    <t xml:space="preserve">      :||| || ||||||| </t>
  </si>
  <si>
    <t>acgcucUUCACCACGUUCCUGg</t>
  </si>
  <si>
    <t xml:space="preserve">  |||| |:    ||||||| </t>
  </si>
  <si>
    <t>agGAGAGUU----GUUCCUGu</t>
  </si>
  <si>
    <t>caccaugcguguuGUUCCUGu</t>
  </si>
  <si>
    <t>NM_001206798</t>
  </si>
  <si>
    <t>NM_020214</t>
  </si>
  <si>
    <t>PARP6</t>
  </si>
  <si>
    <t xml:space="preserve">     | |||| :||||||| </t>
  </si>
  <si>
    <t>cauucAGUCAC-GGUUCCUGc</t>
  </si>
  <si>
    <t xml:space="preserve">    ||  ::| |||||||| </t>
  </si>
  <si>
    <t>gauuGAGGUGC-AGUUCCUGa</t>
  </si>
  <si>
    <t xml:space="preserve">   | |: |||: ||||||| </t>
  </si>
  <si>
    <t>cauAAAUCCACGUGUUCCUGu</t>
  </si>
  <si>
    <t>cuuccuggaACGGUGUUCCUGa</t>
  </si>
  <si>
    <t>NM_012428</t>
  </si>
  <si>
    <t>NPTN</t>
  </si>
  <si>
    <t>ucCUCU-GAGUG-UUCAAGGACg</t>
  </si>
  <si>
    <t xml:space="preserve">  |||: |  |: |:||||||| </t>
  </si>
  <si>
    <t>aaGAGGCCAGAUGAGGUUCCUGa</t>
  </si>
  <si>
    <t xml:space="preserve">    |:: |:::|||||||| </t>
  </si>
  <si>
    <t>agucGGUGCGUGAGUUCCUGg</t>
  </si>
  <si>
    <t>NM_006465</t>
  </si>
  <si>
    <t>ARID3B</t>
  </si>
  <si>
    <t xml:space="preserve">     |||  :|:||||||| </t>
  </si>
  <si>
    <t>ugccuACUGUUAGGUUCCUGg</t>
  </si>
  <si>
    <t xml:space="preserve">  |||||  :|  ||||||| </t>
  </si>
  <si>
    <t>cgGAGACAGGCCUGUUCCUGg</t>
  </si>
  <si>
    <t>NM_001099436</t>
  </si>
  <si>
    <t>ULK3</t>
  </si>
  <si>
    <t xml:space="preserve">  || :| ||   |  ||||||| </t>
  </si>
  <si>
    <t>aaGAAGCCCAAGCCUUGUUCCUGc</t>
  </si>
  <si>
    <t xml:space="preserve">  |||:| |||||||||||| </t>
  </si>
  <si>
    <t>auGAGGCCCACAAGUUCCUGa</t>
  </si>
  <si>
    <t>NM_002833</t>
  </si>
  <si>
    <t>PTPN9</t>
  </si>
  <si>
    <t>cuccuuucCAGAAGUUCCUGg</t>
  </si>
  <si>
    <t>agcccuUUUUCCUGUUCCUGa</t>
  </si>
  <si>
    <t xml:space="preserve">  |||||   :| ||||||| </t>
  </si>
  <si>
    <t>gaGAGACAAUUAUGUUCCUGa</t>
  </si>
  <si>
    <t>NM_014300</t>
  </si>
  <si>
    <t>SEC11A</t>
  </si>
  <si>
    <t xml:space="preserve">    | ||::|  ||||||| </t>
  </si>
  <si>
    <t>gccuGCCUUGC-UGUUCCUGg</t>
  </si>
  <si>
    <t xml:space="preserve">  |||::| ||: :||||||| </t>
  </si>
  <si>
    <t>cuGAGGUUGACGUGGUUCCUGu</t>
  </si>
  <si>
    <t>ucCUCUGA-GUGU-UCAAGGACg</t>
  </si>
  <si>
    <t xml:space="preserve">  |||| | || |  ||||||| </t>
  </si>
  <si>
    <t>agGAGAAUACAGACCGUUCCUGu</t>
  </si>
  <si>
    <t xml:space="preserve">  ||| |   | |||||||| </t>
  </si>
  <si>
    <t>guGAGCCAGUCUAGUUCCUGa</t>
  </si>
  <si>
    <t xml:space="preserve">      | ||||  ||||||| </t>
  </si>
  <si>
    <t>cagcucCACACACCGUUCCUGg</t>
  </si>
  <si>
    <t>ccuacuggaAGGAGUUCCUGg</t>
  </si>
  <si>
    <t>NM_002569</t>
  </si>
  <si>
    <t>FURIN</t>
  </si>
  <si>
    <t>uccUCUGAGU--GU-UCAAGGACg</t>
  </si>
  <si>
    <t xml:space="preserve">   :| | ||  || |||||||| </t>
  </si>
  <si>
    <t>cccGGCCCCAGCCAGAGUUCCUGc</t>
  </si>
  <si>
    <t xml:space="preserve">   | |||||  :  ||||||| </t>
  </si>
  <si>
    <t>uucAAACUCAGCUCUGUUCCUGg</t>
  </si>
  <si>
    <t>NM_001145044</t>
  </si>
  <si>
    <t>ucCUC-UGAGU--GU-UCAAGGACg</t>
  </si>
  <si>
    <t xml:space="preserve">  ||| || ||  |: :||||||| </t>
  </si>
  <si>
    <t>cuGAGAACGCAACCGUGGUUCCUGg</t>
  </si>
  <si>
    <t xml:space="preserve">  || : |:| :|||||||| </t>
  </si>
  <si>
    <t>uuGAUGGUUA-GAGUUCCUGc</t>
  </si>
  <si>
    <t xml:space="preserve">        :::| ||||||| </t>
  </si>
  <si>
    <t>NM_000517</t>
  </si>
  <si>
    <t>HBA2</t>
  </si>
  <si>
    <t>ccucccuggACAAGUUCCUGg</t>
  </si>
  <si>
    <t>NM_000558</t>
  </si>
  <si>
    <t>HBA1</t>
  </si>
  <si>
    <t>cagcaAC-CUCAUGUUCCUGg</t>
  </si>
  <si>
    <t>NM_001172664</t>
  </si>
  <si>
    <t>RAB40C</t>
  </si>
  <si>
    <t>gacuacCUGCUCAAGUUCCUGc</t>
  </si>
  <si>
    <t>NM_138418</t>
  </si>
  <si>
    <t>FAM195A</t>
  </si>
  <si>
    <t xml:space="preserve">   :|:| ||  |||||||| </t>
  </si>
  <si>
    <t>gguGGGCGCAGCAGUUCCUGg</t>
  </si>
  <si>
    <t>uuGGGGAUGAGCUGUUCCUGg</t>
  </si>
  <si>
    <t>NM_005861</t>
  </si>
  <si>
    <t>STUB1</t>
  </si>
  <si>
    <t xml:space="preserve">   | | |: :| ||||||| </t>
  </si>
  <si>
    <t>uacAUAGUU-UAUGUUCCUGg</t>
  </si>
  <si>
    <t xml:space="preserve">   :|:||:|::| ||||||| </t>
  </si>
  <si>
    <t>uauGGGCUUAUGAUGUUCCUGa</t>
  </si>
  <si>
    <t>NM_001287</t>
  </si>
  <si>
    <t>CLCN7</t>
  </si>
  <si>
    <t>guGAGAACCAGCUGUUCCUGg</t>
  </si>
  <si>
    <t>NM_016332</t>
  </si>
  <si>
    <t>SEPX1</t>
  </si>
  <si>
    <t xml:space="preserve">   :|:| |||:|||||||| </t>
  </si>
  <si>
    <t>guuGGGC-CACGAGUUCCUGa</t>
  </si>
  <si>
    <t xml:space="preserve">     ||| |  :|||||||| </t>
  </si>
  <si>
    <t>gucccACUGCUGGAGUUCCUGu</t>
  </si>
  <si>
    <t xml:space="preserve">   :| ||| | |||||||| </t>
  </si>
  <si>
    <t>gccGGCCUC-CCAGUUCCUGg</t>
  </si>
  <si>
    <t>aaguccgggcgAGGUUCCUGu</t>
  </si>
  <si>
    <t>ucCUCUG-AGUGUU--CAAGGACg</t>
  </si>
  <si>
    <t xml:space="preserve">  ||||:  :: |:  ||||||| </t>
  </si>
  <si>
    <t>acGAGAUGGUGGAGUUGUUCCUGc</t>
  </si>
  <si>
    <t xml:space="preserve">    |: ||||: ||||||| </t>
  </si>
  <si>
    <t>cccuGGAUCACGUGUUCCUGg</t>
  </si>
  <si>
    <t>aauucugggcCAUGUUCCUGa</t>
  </si>
  <si>
    <t>uaaAGAUCUGGCCUGUUCCUGc</t>
  </si>
  <si>
    <t>NM_001694</t>
  </si>
  <si>
    <t>ATP6V0C</t>
  </si>
  <si>
    <t xml:space="preserve">    | ||:::::||||||| </t>
  </si>
  <si>
    <t>ugucGCCUUGUGGGUUCCUGu</t>
  </si>
  <si>
    <t xml:space="preserve">          :| ||||||| </t>
  </si>
  <si>
    <t>agcgugguguUAUGUUCCUGc</t>
  </si>
  <si>
    <t>NR_024492</t>
  </si>
  <si>
    <t>FLJ42627</t>
  </si>
  <si>
    <t>uuuuuuuuucuuuGUUCCUGu</t>
  </si>
  <si>
    <t>NM_007108</t>
  </si>
  <si>
    <t>TCEB2</t>
  </si>
  <si>
    <t xml:space="preserve">     :||::  |||||||| </t>
  </si>
  <si>
    <t>cuuguGCUUGGCAGUUCCUGu</t>
  </si>
  <si>
    <t>NM_004380</t>
  </si>
  <si>
    <t>CREBBP</t>
  </si>
  <si>
    <t xml:space="preserve">   || ||  ||:||||||| </t>
  </si>
  <si>
    <t>ugcAGCCU--CAGGUUCCUGg</t>
  </si>
  <si>
    <t>NM_032575</t>
  </si>
  <si>
    <t>GLIS2</t>
  </si>
  <si>
    <t>NM_145253</t>
  </si>
  <si>
    <t>FAM100A</t>
  </si>
  <si>
    <t xml:space="preserve">   |||  ||  | |||||||| </t>
  </si>
  <si>
    <t>uucAGAAGCAACCUAGUUCCUGg</t>
  </si>
  <si>
    <t>uccUCUG-AG--UGUUCAAGGACg</t>
  </si>
  <si>
    <t xml:space="preserve">   ||:| ||  | :|||||||| </t>
  </si>
  <si>
    <t>gccAGGCAUCGGAGGAGUUCCUGa</t>
  </si>
  <si>
    <t>NM_021646</t>
  </si>
  <si>
    <t>ZNF500</t>
  </si>
  <si>
    <t>NM_015421</t>
  </si>
  <si>
    <t>TMEM186</t>
  </si>
  <si>
    <t xml:space="preserve">   || || : |::||||||| </t>
  </si>
  <si>
    <t>aucAGAACCUUCGGGUUCCUGu</t>
  </si>
  <si>
    <t>uccucUGA-GUGU-UCAAGGACg</t>
  </si>
  <si>
    <t xml:space="preserve">     |:| :|:|  ||||||| </t>
  </si>
  <si>
    <t>ggccuAUUAUAUAUCGUUCCUGa</t>
  </si>
  <si>
    <t>NM_014153</t>
  </si>
  <si>
    <t>ZC3H7A</t>
  </si>
  <si>
    <t xml:space="preserve">  ||| ||  | : |||||||| </t>
  </si>
  <si>
    <t>guGAG-CUGGCCUCAGUUCCUGu</t>
  </si>
  <si>
    <t>aaggcaagaagcAGUUCCUGu</t>
  </si>
  <si>
    <t>agugucCCCAACAGUUCCUGa</t>
  </si>
  <si>
    <t xml:space="preserve">   ||   ||   ||||||| </t>
  </si>
  <si>
    <t>agcAGCAGCAGCUGUUCCUGc</t>
  </si>
  <si>
    <t>ggcAGG-UC-CCUGUUCCUGc</t>
  </si>
  <si>
    <t>agcaguggagaGAGUUCCUGg</t>
  </si>
  <si>
    <t xml:space="preserve">   ||: | |: :||||||| </t>
  </si>
  <si>
    <t>cacAGG-UGAU-GGUUCCUGa</t>
  </si>
  <si>
    <t xml:space="preserve">   | :: ||:  ||||||| </t>
  </si>
  <si>
    <t>uguAUGUACAUUUGUUCCUGa</t>
  </si>
  <si>
    <t>NM_006985</t>
  </si>
  <si>
    <t>NPIP</t>
  </si>
  <si>
    <t xml:space="preserve">  |:| :|  ||:  ||||||| </t>
  </si>
  <si>
    <t>cuGGGUUUGCCAGCUGUUCCUGc</t>
  </si>
  <si>
    <t>NM_015027</t>
  </si>
  <si>
    <t>PDXDC1</t>
  </si>
  <si>
    <t>hsa_circ_0038032</t>
  </si>
  <si>
    <t>cguccuggagugcGUUCCUGg</t>
  </si>
  <si>
    <t xml:space="preserve">      ||: : :||||||| </t>
  </si>
  <si>
    <t>aggcccCUUCUUGGUUCCUGg</t>
  </si>
  <si>
    <t>auaauaggaaauAGUUCCUGu</t>
  </si>
  <si>
    <t xml:space="preserve">      :||:| :|||||||| </t>
  </si>
  <si>
    <t>ggcgccUUCGCUGAGUUCCUGc</t>
  </si>
  <si>
    <t xml:space="preserve">   :| ||| :: ||||||| </t>
  </si>
  <si>
    <t>guuGGUCUC-UGUGUUCCUGg</t>
  </si>
  <si>
    <t>NM_001004067</t>
  </si>
  <si>
    <t>NOMO3</t>
  </si>
  <si>
    <t>cgcAGG-UGAU-GGUUCCUGa</t>
  </si>
  <si>
    <t xml:space="preserve">  | |::||  || :||||||| </t>
  </si>
  <si>
    <t>ugGCGGUUCGGACUGGUUCCUGc</t>
  </si>
  <si>
    <t>hsa_circ_0038208</t>
  </si>
  <si>
    <t>hsa_circ_0038209</t>
  </si>
  <si>
    <t xml:space="preserve">   ||:: | :::||||||| </t>
  </si>
  <si>
    <t>gcuAGGUAC-UGGGUUCCUGa</t>
  </si>
  <si>
    <t xml:space="preserve">      :|||: |||||||| </t>
  </si>
  <si>
    <t>uguuuuUUCAU-AGUUCCUGa</t>
  </si>
  <si>
    <t>NM_020422</t>
  </si>
  <si>
    <t>TMEM159</t>
  </si>
  <si>
    <t xml:space="preserve">       ||:   ||||||| </t>
  </si>
  <si>
    <t>ugucaugUCGGCCGUUCCUGu</t>
  </si>
  <si>
    <t xml:space="preserve">      ||| ::|||||||| </t>
  </si>
  <si>
    <t>cucaccCUCCUGAGUUCCUGg</t>
  </si>
  <si>
    <t>gaucuguggACAUUGUUCCUGg</t>
  </si>
  <si>
    <t xml:space="preserve">   | |:|: :: ||||||| </t>
  </si>
  <si>
    <t>ucuACAUUUUUGCGUUCCUGg</t>
  </si>
  <si>
    <t xml:space="preserve">    ||  :| ::||||||| </t>
  </si>
  <si>
    <t>cuuuGAGGUAAGGGUUCCUGu</t>
  </si>
  <si>
    <t>ucCUCUGAG--UG-UUCAAGGACg</t>
  </si>
  <si>
    <t xml:space="preserve">  || |:||  |: :|||||||| </t>
  </si>
  <si>
    <t>NM_001802</t>
  </si>
  <si>
    <t>CDR2</t>
  </si>
  <si>
    <t xml:space="preserve">   |||||: | |||||||| </t>
  </si>
  <si>
    <t>auuAGACUU-C-AGUUCCUGa</t>
  </si>
  <si>
    <t>ugcuggaagAGAUGUUCCUGa</t>
  </si>
  <si>
    <t>NM_001135865</t>
  </si>
  <si>
    <t>LOC100132247</t>
  </si>
  <si>
    <t>uccuGAC-CCCACAGUUCCUGu</t>
  </si>
  <si>
    <t>NM_016309</t>
  </si>
  <si>
    <t>LCMT1</t>
  </si>
  <si>
    <t>auguucCUCUUCCUGUUCCUGu</t>
  </si>
  <si>
    <t>NM_001012981</t>
  </si>
  <si>
    <t>ZKSCAN2</t>
  </si>
  <si>
    <t xml:space="preserve">   :|| |  |  ||||||| </t>
  </si>
  <si>
    <t>ccuGGAAUACCCUGUUCCUGc</t>
  </si>
  <si>
    <t>gccuucCUCCCAGAGUUCCUGa</t>
  </si>
  <si>
    <t>accuucuggGCAUGUUCCUGc</t>
  </si>
  <si>
    <t>gccucaaccugguGUUCCUGc</t>
  </si>
  <si>
    <t>auguauCUACAUUUGUUCCUGa</t>
  </si>
  <si>
    <t xml:space="preserve">        ::|  ||||||| </t>
  </si>
  <si>
    <t>uccccuggUGCUCGUUCCUGu</t>
  </si>
  <si>
    <t>gauuGCCUU-CCAGUUCCUGc</t>
  </si>
  <si>
    <t xml:space="preserve">     |: | :| ||||||| </t>
  </si>
  <si>
    <t>uccccAUGCCUAUGUUCCUGg</t>
  </si>
  <si>
    <t xml:space="preserve">      | || ||  ||||||| </t>
  </si>
  <si>
    <t>cccccuCCCAAAAACGUUCCUGg</t>
  </si>
  <si>
    <t xml:space="preserve">   :|: |||| |||||||| </t>
  </si>
  <si>
    <t>ugcGGGGUCAC-AGUUCCUGc</t>
  </si>
  <si>
    <t xml:space="preserve">  |: | | :|||||||||| </t>
  </si>
  <si>
    <t>cuGGUAGUAGCAAGUUCCUGg</t>
  </si>
  <si>
    <t>ucguuuUUAACCCGUUCCUGc</t>
  </si>
  <si>
    <t>cuGGGGAUGA-GAGUUCCUGu</t>
  </si>
  <si>
    <t>caauucCUGCCCUUGUUCCUGu</t>
  </si>
  <si>
    <t>NM_000294</t>
  </si>
  <si>
    <t>PHKG2</t>
  </si>
  <si>
    <t xml:space="preserve">   || :|||:  ||||||| </t>
  </si>
  <si>
    <t>ucuAGCUUCAU--GUUCCUGg</t>
  </si>
  <si>
    <t xml:space="preserve">    | ||||:  ||||||| </t>
  </si>
  <si>
    <t>cccuGCCUCAUCUGUUCCUGc</t>
  </si>
  <si>
    <t>NM_025193</t>
  </si>
  <si>
    <t>HSD3B7</t>
  </si>
  <si>
    <t>uccucugaGUG-UUCAAGGACg</t>
  </si>
  <si>
    <t xml:space="preserve">        ||: :|||||||| </t>
  </si>
  <si>
    <t>gauuucaaCAUGGAGUUCCUGg</t>
  </si>
  <si>
    <t xml:space="preserve">    |:|| |  : ||||||| </t>
  </si>
  <si>
    <t>uacuGGCUGCUGGUGUUCCUGg</t>
  </si>
  <si>
    <t>cuugucCUCACCCAGUUCCUGc</t>
  </si>
  <si>
    <t xml:space="preserve">    | | ||| |||||||| </t>
  </si>
  <si>
    <t>uucuGUCACACCAGUUCCUGg</t>
  </si>
  <si>
    <t>NM_017839</t>
  </si>
  <si>
    <t>LPCAT2</t>
  </si>
  <si>
    <t xml:space="preserve">     ||| |:  ||||||| </t>
  </si>
  <si>
    <t>cuuguACUAAU-CGUUCCUGu</t>
  </si>
  <si>
    <t xml:space="preserve">  |||| |  : :||||||| </t>
  </si>
  <si>
    <t>auGAGAAU--UUGGUUCCUGu</t>
  </si>
  <si>
    <t>hsa_circ_0000704</t>
  </si>
  <si>
    <t>hsa_circ_000616</t>
  </si>
  <si>
    <t>NM_175617</t>
  </si>
  <si>
    <t>MT1E</t>
  </si>
  <si>
    <t xml:space="preserve">      || |:| :||||||| </t>
  </si>
  <si>
    <t>cugcacCUGCGCUGGUUCCUGc</t>
  </si>
  <si>
    <t>NM_001242795</t>
  </si>
  <si>
    <t>NUP93</t>
  </si>
  <si>
    <t xml:space="preserve">     |||: |||     ||||||| </t>
  </si>
  <si>
    <t>ccucuACUUCCAAGUCCUGUUCCUGa</t>
  </si>
  <si>
    <t>NM_014669</t>
  </si>
  <si>
    <t xml:space="preserve">   || ||||   ::||||||| </t>
  </si>
  <si>
    <t>uucAGCCUCAGUGGGGUUCCUGa</t>
  </si>
  <si>
    <t xml:space="preserve">     :|||| | |||||||| </t>
  </si>
  <si>
    <t>cagcuGCUCAGCCAGUUCCUGa</t>
  </si>
  <si>
    <t>aagccaaggAGGAGUUCCUGg</t>
  </si>
  <si>
    <t xml:space="preserve">   | |: ||   ||||||| </t>
  </si>
  <si>
    <t>cucAUAUGCAGUCGUUCCUGu</t>
  </si>
  <si>
    <t xml:space="preserve">  |:|  |  | |||||||| </t>
  </si>
  <si>
    <t>caGGGCAUGCCCAGUUCCUGg</t>
  </si>
  <si>
    <t xml:space="preserve">     :| |:||| ||||||| </t>
  </si>
  <si>
    <t>aguuuGCACGCAAUGUUCCUGg</t>
  </si>
  <si>
    <t>NM_018231</t>
  </si>
  <si>
    <t>SLC38A7</t>
  </si>
  <si>
    <t xml:space="preserve">  || :|| : | :||||||| </t>
  </si>
  <si>
    <t>caGACGCUGGUCUGGUUCCUGc</t>
  </si>
  <si>
    <t xml:space="preserve">   | |||| ||:||||||| </t>
  </si>
  <si>
    <t>agcAAACUC-CAGGUUCCUGa</t>
  </si>
  <si>
    <t>NR_037613</t>
  </si>
  <si>
    <t>CMTM3</t>
  </si>
  <si>
    <t>ucCUCUGAG-UG--UUCAAGGACg</t>
  </si>
  <si>
    <t xml:space="preserve">  | | ||| :|  :|||||||| </t>
  </si>
  <si>
    <t>caGCGCCUCUGCUGGAGUUCCUGc</t>
  </si>
  <si>
    <t>NR_037619</t>
  </si>
  <si>
    <t xml:space="preserve">      :||||| ||||||| </t>
  </si>
  <si>
    <t>gaaucuUUCACAUGUUCCUGc</t>
  </si>
  <si>
    <t xml:space="preserve">      ||:| | ||||||| </t>
  </si>
  <si>
    <t>aaugcuCUUAAAUGUUCCUGu</t>
  </si>
  <si>
    <t xml:space="preserve">  |: | |  |  ||||||| </t>
  </si>
  <si>
    <t>ggGGCAGUGUCUUGUUCCUGc</t>
  </si>
  <si>
    <t>NM_006565</t>
  </si>
  <si>
    <t>CTCF</t>
  </si>
  <si>
    <t>uguucaagUACCUGUUCCUGu</t>
  </si>
  <si>
    <t xml:space="preserve">      |||: :|||||||| </t>
  </si>
  <si>
    <t>cuccauCUCG-GAGUUCCUGc</t>
  </si>
  <si>
    <t xml:space="preserve">    |:| |  ||||||||| </t>
  </si>
  <si>
    <t>cuuuGGCACCAAAGUUCCUGc</t>
  </si>
  <si>
    <t>NM_012320</t>
  </si>
  <si>
    <t>PLA2G15</t>
  </si>
  <si>
    <t>aucuGUCUCCCCUUGUUCCUGa</t>
  </si>
  <si>
    <t>ugucccugaAGAAGUUCCUGa</t>
  </si>
  <si>
    <t>NR_003610</t>
  </si>
  <si>
    <t>PDXDC2P</t>
  </si>
  <si>
    <t xml:space="preserve">     ::| ::|:||||||| </t>
  </si>
  <si>
    <t>uggccGUUGGUAGGUUCCUGc</t>
  </si>
  <si>
    <t>NM_145059</t>
  </si>
  <si>
    <t>FUK</t>
  </si>
  <si>
    <t>caugcugcugucuGUUCCUGc</t>
  </si>
  <si>
    <t>ccucagccaGUGAGUUCCUGc</t>
  </si>
  <si>
    <t>gaugccgUCGCAUCGUUCCUGg</t>
  </si>
  <si>
    <t xml:space="preserve">    ||||| :::||||||| </t>
  </si>
  <si>
    <t>gacuGACUC-UGGGUUCCUGg</t>
  </si>
  <si>
    <t xml:space="preserve">   |||  || | :||||||| </t>
  </si>
  <si>
    <t>cccAGA-ACAGAGGGUUCCUGa</t>
  </si>
  <si>
    <t>NM_018052</t>
  </si>
  <si>
    <t>VAC14</t>
  </si>
  <si>
    <t xml:space="preserve">  |||:: || | :||||||| </t>
  </si>
  <si>
    <t>NM_015020</t>
  </si>
  <si>
    <t>PHLPP2</t>
  </si>
  <si>
    <t xml:space="preserve">   || |||  : |:||||||| </t>
  </si>
  <si>
    <t>uacAGCCUCGAGGAGGUUCCUGa</t>
  </si>
  <si>
    <t>hsa_circ_0000715</t>
  </si>
  <si>
    <t>hsa_circ_001388</t>
  </si>
  <si>
    <t>ugucaucaggaAAGUUCCUGa</t>
  </si>
  <si>
    <t xml:space="preserve">       |:::||  ||||||| </t>
  </si>
  <si>
    <t>gacgccaUUGUAACGGUUCCUGg</t>
  </si>
  <si>
    <t>NM_014003</t>
  </si>
  <si>
    <t>DHX38</t>
  </si>
  <si>
    <t xml:space="preserve">  || ::||:|  ||||||| </t>
  </si>
  <si>
    <t>gaGAAGUUCGC-UGUUCCUGa</t>
  </si>
  <si>
    <t xml:space="preserve">  |:|:|  | | :||||||| </t>
  </si>
  <si>
    <t>cuGGGGCACCCCUGGUUCCUGg</t>
  </si>
  <si>
    <t>ucCUC-U-GA-GUGU-UCAAGGACg</t>
  </si>
  <si>
    <t xml:space="preserve">  ||| | || :|:|  ||||||| </t>
  </si>
  <si>
    <t>ggGAGCAUCUGUAUAUUGUUCCUGa</t>
  </si>
  <si>
    <t>uccucuGAG--UGUUCAAGGACg</t>
  </si>
  <si>
    <t xml:space="preserve">      |||  :|  ||||||| </t>
  </si>
  <si>
    <t>gcccucCUCCAGCCUGUUCCUGc</t>
  </si>
  <si>
    <t>cuuuacCUCUUCUGGUUCCUGc</t>
  </si>
  <si>
    <t xml:space="preserve">     ::| : :|||||||| </t>
  </si>
  <si>
    <t xml:space="preserve">  |:|:|| :|  ||||||| </t>
  </si>
  <si>
    <t>uuGGGGCU-GC-UGUUCCUGg</t>
  </si>
  <si>
    <t>ugauuuCUAAAAUGUUCCUGu</t>
  </si>
  <si>
    <t>NM_001145548</t>
  </si>
  <si>
    <t>ZDHHC7</t>
  </si>
  <si>
    <t>caaAGA-ACAGCCGUUCCUGu</t>
  </si>
  <si>
    <t>acaucuaUGAUGAGUUCCUGc</t>
  </si>
  <si>
    <t xml:space="preserve">  || |   | ||||||||| </t>
  </si>
  <si>
    <t>aaGAAAAGAAGAAGUUCCUGa</t>
  </si>
  <si>
    <t>NM_022818</t>
  </si>
  <si>
    <t>MAP1LC3B</t>
  </si>
  <si>
    <t>gauuguuaaAGGAGUUCCUGu</t>
  </si>
  <si>
    <t xml:space="preserve">       |||:  ||||||| </t>
  </si>
  <si>
    <t>gcugucgUCAUCUGUUCCUGc</t>
  </si>
  <si>
    <t xml:space="preserve">    |:|| :::  ||||||| </t>
  </si>
  <si>
    <t>uuccGGCUGGUGCCGUUCCUGg</t>
  </si>
  <si>
    <t xml:space="preserve">   | :| | || ||||||| </t>
  </si>
  <si>
    <t>ucuAUGCCCUCAUGUUCCUGg</t>
  </si>
  <si>
    <t>ucCUC-UG-AGUGUUCAAGGACg</t>
  </si>
  <si>
    <t xml:space="preserve">  ||| ||  |:| |||||||| </t>
  </si>
  <si>
    <t>cuGAGCACGGCGC-AGUUCCUGu</t>
  </si>
  <si>
    <t xml:space="preserve">      || :|:  ||||||| </t>
  </si>
  <si>
    <t>cucuucCUGGCGCUGUUCCUGc</t>
  </si>
  <si>
    <t>uccUCUG-AGUGUU-CAAGGACg</t>
  </si>
  <si>
    <t xml:space="preserve">   ||:|  || |: ||||||| </t>
  </si>
  <si>
    <t>uucAGGCAGCAGAGCGUUCCUGc</t>
  </si>
  <si>
    <t>NM_002768</t>
  </si>
  <si>
    <t>CHMP1A</t>
  </si>
  <si>
    <t xml:space="preserve">   :| ||:| ::  ||||||| </t>
  </si>
  <si>
    <t>cguGGCCUUAGGGUUGUUCCUGu</t>
  </si>
  <si>
    <t xml:space="preserve">       |||| : ||||||| </t>
  </si>
  <si>
    <t>agcauggUCACUGCGUUCCUGg</t>
  </si>
  <si>
    <t xml:space="preserve">   ||:||   |||||||||||| </t>
  </si>
  <si>
    <t>agcAGGCUCAGCACAAGUUCCUGg</t>
  </si>
  <si>
    <t xml:space="preserve">  ||||| || ||||||||| </t>
  </si>
  <si>
    <t>gaGAGAC-CA-AAGUUCCUGc</t>
  </si>
  <si>
    <t>NM_001242820</t>
  </si>
  <si>
    <t xml:space="preserve">        :::::||||||| </t>
  </si>
  <si>
    <t>aucaacagUGUGGGUUCCUGu</t>
  </si>
  <si>
    <t>NR_003226</t>
  </si>
  <si>
    <t>AFG3L1P</t>
  </si>
  <si>
    <t xml:space="preserve">    |: || ::|||||||| </t>
  </si>
  <si>
    <t>gaacGGGUC-UGAGUUCCUGg</t>
  </si>
  <si>
    <t>NR_003228</t>
  </si>
  <si>
    <t>ugcuGGCAAACCCAGUUCCUGc</t>
  </si>
  <si>
    <t xml:space="preserve">    | |  :|  ||||||| </t>
  </si>
  <si>
    <t>uuacGUCCAGCUCGUUCCUGg</t>
  </si>
  <si>
    <t xml:space="preserve">     | | |:: ||||||| </t>
  </si>
  <si>
    <t>aucccAGUGAUGUGUUCCUGu</t>
  </si>
  <si>
    <t xml:space="preserve">   ||:: || :: ||||||| </t>
  </si>
  <si>
    <t>ugcAGGUAUCCUGCGUUCCUGg</t>
  </si>
  <si>
    <t xml:space="preserve">   :|:|| :|:|||||||| </t>
  </si>
  <si>
    <t>cguGGGCU-GCGAGUUCCUGc</t>
  </si>
  <si>
    <t>NM_001159746</t>
  </si>
  <si>
    <t>ABR</t>
  </si>
  <si>
    <t>uuGAGA---AUGAGUUCCUGc</t>
  </si>
  <si>
    <t>NR_024058</t>
  </si>
  <si>
    <t>YWHAE</t>
  </si>
  <si>
    <t xml:space="preserve">   ||| |: :|:||||||| </t>
  </si>
  <si>
    <t>cucAGAAUU-UAGGUUCCUGc</t>
  </si>
  <si>
    <t>NM_152346</t>
  </si>
  <si>
    <t>SLC43A2</t>
  </si>
  <si>
    <t xml:space="preserve">   | |: | |||||||||| </t>
  </si>
  <si>
    <t>acaACAUCCUCAAGUUCCUGg</t>
  </si>
  <si>
    <t>acgcccgggcCAAGUUCCUGg</t>
  </si>
  <si>
    <t>NM_021947</t>
  </si>
  <si>
    <t>SRR</t>
  </si>
  <si>
    <t xml:space="preserve">   |||  | : :||||||| </t>
  </si>
  <si>
    <t>gucAGAAGC-UUGGUUCCUGa</t>
  </si>
  <si>
    <t xml:space="preserve">         |: :||||||| </t>
  </si>
  <si>
    <t>uaauggaaaAUUGGUUCCUGc</t>
  </si>
  <si>
    <t>uugaaagugugcuGUUCCUGa</t>
  </si>
  <si>
    <t xml:space="preserve">  |||: | |:: ||||||| </t>
  </si>
  <si>
    <t>gaGAGGAUGAUGUGUUCCUGa</t>
  </si>
  <si>
    <t xml:space="preserve">        |:|  ||||||| </t>
  </si>
  <si>
    <t>uccgccgcCGCCUGUUCCUGg</t>
  </si>
  <si>
    <t xml:space="preserve">  | |:| || |: ||||||| </t>
  </si>
  <si>
    <t>agGUGGC-CACCGUGUUCCUGg</t>
  </si>
  <si>
    <t>NM_014519</t>
  </si>
  <si>
    <t>ZNF232</t>
  </si>
  <si>
    <t xml:space="preserve">   |||: |  :|||||||| </t>
  </si>
  <si>
    <t>agcAGAUCCUGGAGUUCCUGg</t>
  </si>
  <si>
    <t xml:space="preserve">  |:| :||||:|  ||||||| </t>
  </si>
  <si>
    <t>uuGGGUUUCACGAGUGUUCCUGu</t>
  </si>
  <si>
    <t xml:space="preserve">  || |: ||||:   ||||||| </t>
  </si>
  <si>
    <t>agGAUAUCCACAGUCUGUUCCUGu</t>
  </si>
  <si>
    <t>NM_031220</t>
  </si>
  <si>
    <t>PITPNM3</t>
  </si>
  <si>
    <t xml:space="preserve">   | :| ||  || |||||||| </t>
  </si>
  <si>
    <t>ugcACGCGCAGCCAGAGUUCCUGc</t>
  </si>
  <si>
    <t>NM_014804</t>
  </si>
  <si>
    <t>KIAA0753</t>
  </si>
  <si>
    <t xml:space="preserve">   |||| | :  ||||||| </t>
  </si>
  <si>
    <t>ugcAGACCCUUCUGUUCCUGa</t>
  </si>
  <si>
    <t>ccaccAC-CACCUUGUUCCUGc</t>
  </si>
  <si>
    <t>NM_203413</t>
  </si>
  <si>
    <t>C17orf81</t>
  </si>
  <si>
    <t xml:space="preserve">   :|||  | |  ||||||| </t>
  </si>
  <si>
    <t>agaGGACAGAUCCUGUUCCUGu</t>
  </si>
  <si>
    <t>NM_203414</t>
  </si>
  <si>
    <t>NM_000747</t>
  </si>
  <si>
    <t>CHRNB1</t>
  </si>
  <si>
    <t xml:space="preserve">  ||  ||:|| : ||||||| </t>
  </si>
  <si>
    <t>cuGACCCUUACUGUGUUCCUGc</t>
  </si>
  <si>
    <t xml:space="preserve">  ||  ||| ::| ||||||| </t>
  </si>
  <si>
    <t>auGAACCUCCUGAUGUUCCUGu</t>
  </si>
  <si>
    <t xml:space="preserve">     |||:| :   |||||||| </t>
  </si>
  <si>
    <t>uuuuaACUUAGGGGUAGUUCCUGc</t>
  </si>
  <si>
    <t>NM_001126114</t>
  </si>
  <si>
    <t>TP53</t>
  </si>
  <si>
    <t xml:space="preserve">       | || |||||||| </t>
  </si>
  <si>
    <t>acaugugUAAC-AGUUCCUGc</t>
  </si>
  <si>
    <t xml:space="preserve">     |||: ||::||||||| </t>
  </si>
  <si>
    <t>ggacuACUUGACGGGUUCCUGg</t>
  </si>
  <si>
    <t xml:space="preserve">  |||||  ||| |||||||| </t>
  </si>
  <si>
    <t>cuGAGACACCACCAGUUCCUGc</t>
  </si>
  <si>
    <t>NM_004822</t>
  </si>
  <si>
    <t>NTN1</t>
  </si>
  <si>
    <t xml:space="preserve">   :|| | | ||:||||||| </t>
  </si>
  <si>
    <t>acaGGAAUGACCAGGUUCCUGg</t>
  </si>
  <si>
    <t>NM_153210</t>
  </si>
  <si>
    <t>USP43</t>
  </si>
  <si>
    <t xml:space="preserve">   |||  ||  :||||||| </t>
  </si>
  <si>
    <t>cuaAGAGCCAGCGGUUCCUGc</t>
  </si>
  <si>
    <t xml:space="preserve">    |:||| |:| ||||||| </t>
  </si>
  <si>
    <t>gucuGGCUCUAUAUGUUCCUGu</t>
  </si>
  <si>
    <t>NM_000304</t>
  </si>
  <si>
    <t>gcauucugucucuGUUCCUGu</t>
  </si>
  <si>
    <t>NM_003653</t>
  </si>
  <si>
    <t>COPS3</t>
  </si>
  <si>
    <t xml:space="preserve">     |: | ||: ||||||| </t>
  </si>
  <si>
    <t>uuucuAUGCCCAGUGUUCCUGa</t>
  </si>
  <si>
    <t>NM_002018</t>
  </si>
  <si>
    <t>FLII</t>
  </si>
  <si>
    <t xml:space="preserve">  ||||  | |||||||||| </t>
  </si>
  <si>
    <t>agGAGAACCCCAAGUUCCUGu</t>
  </si>
  <si>
    <t xml:space="preserve">  ||||   | :|||||||| </t>
  </si>
  <si>
    <t>auGAGAGCGAGGAGUUCCUGc</t>
  </si>
  <si>
    <t xml:space="preserve">     |||||::  ||||||| </t>
  </si>
  <si>
    <t>cacccACUCAUGCUGUUCCUGa</t>
  </si>
  <si>
    <t>agccgugUCUAGAGUUCCUGa</t>
  </si>
  <si>
    <t>NM_018242</t>
  </si>
  <si>
    <t>SLC47A1</t>
  </si>
  <si>
    <t xml:space="preserve">     :|| |::: ||||||| </t>
  </si>
  <si>
    <t>guucaGCUGAUGGUGUUCCUGa</t>
  </si>
  <si>
    <t>NM_001031806</t>
  </si>
  <si>
    <t>ALDH3A2</t>
  </si>
  <si>
    <t xml:space="preserve">  |:| |  |||:  ||||||| </t>
  </si>
  <si>
    <t>gcGGGUCCGACAGGCGUUCCUGu</t>
  </si>
  <si>
    <t>uccucugAGUGU---UCAAGGACg</t>
  </si>
  <si>
    <t xml:space="preserve">       |||||   |||||||| </t>
  </si>
  <si>
    <t>uguucuaUCACAAACAGUUCCUGg</t>
  </si>
  <si>
    <t xml:space="preserve">  | ||:  | : ||||||| </t>
  </si>
  <si>
    <t>gaGUGAUGGAGGUGUUCCUGg</t>
  </si>
  <si>
    <t xml:space="preserve">  |||| | |:  ||||||| </t>
  </si>
  <si>
    <t>cuGAGAGUGAU--GUUCCUGg</t>
  </si>
  <si>
    <t xml:space="preserve">  |:| | || :|||||||| </t>
  </si>
  <si>
    <t>gcGGGCCCCA-GAGUUCCUGc</t>
  </si>
  <si>
    <t xml:space="preserve">  || :|| |   |||||||| </t>
  </si>
  <si>
    <t>cuGAAGCUGCUGCAGUUCCUGu</t>
  </si>
  <si>
    <t>ucuucauggGCAUGUUCCUGc</t>
  </si>
  <si>
    <t>NM_001033561</t>
  </si>
  <si>
    <t>PHF12</t>
  </si>
  <si>
    <t>ccagaggaguuuGGUUCCUGu</t>
  </si>
  <si>
    <t>NM_020889</t>
  </si>
  <si>
    <t>NM_016518</t>
  </si>
  <si>
    <t>PIPOX</t>
  </si>
  <si>
    <t>gcGAGA--GAU-GGUUCCUGg</t>
  </si>
  <si>
    <t xml:space="preserve">   ||| |:: : ||||||| </t>
  </si>
  <si>
    <t>cccAGAAUUGGGUGUUCCUGg</t>
  </si>
  <si>
    <t xml:space="preserve">      ||:  :|||||||| </t>
  </si>
  <si>
    <t>gcagccCUUUAGAGUUCCUGa</t>
  </si>
  <si>
    <t xml:space="preserve">        ||:: ||||||| </t>
  </si>
  <si>
    <t>uauuugagCAUGUGUUCCUG-</t>
  </si>
  <si>
    <t>cuuaaguauuuuuGUUCCUGu</t>
  </si>
  <si>
    <t xml:space="preserve">  |: |  :| ||||||||| </t>
  </si>
  <si>
    <t>caGGCAGAUAGAAGUUCCUGu</t>
  </si>
  <si>
    <t xml:space="preserve">  |||||  :|:: ||||||| </t>
  </si>
  <si>
    <t>auGAGACAGUAUGUGUUCCUGa</t>
  </si>
  <si>
    <t xml:space="preserve">  | |:| |:|:|  ||||||| </t>
  </si>
  <si>
    <t>gcGCGGC-CGCGAUUGUUCCUGc</t>
  </si>
  <si>
    <t>uuggcuuuucuuuGUUCCUGg</t>
  </si>
  <si>
    <t xml:space="preserve">      :|:| :| ||||||| </t>
  </si>
  <si>
    <t>gcaauuUUUAUUAUGUUCCUGg</t>
  </si>
  <si>
    <t xml:space="preserve">   | :||||::|||||||| </t>
  </si>
  <si>
    <t>cuuAAGCUCAUGAGUUCCUGa</t>
  </si>
  <si>
    <t xml:space="preserve">   | | |  | |||||||| </t>
  </si>
  <si>
    <t>gccAAAGUGCCUAGUUCCUGg</t>
  </si>
  <si>
    <t xml:space="preserve">   | |||| |   ||||||||| </t>
  </si>
  <si>
    <t>guaAAACUCCCAGAAAGUUCCUGu</t>
  </si>
  <si>
    <t>gccccuggCCCUGGUUCCUGu</t>
  </si>
  <si>
    <t xml:space="preserve">  ||| || | ||| ||||||| </t>
  </si>
  <si>
    <t>auGAG-CUGAGCAAUGUUCCUGu</t>
  </si>
  <si>
    <t xml:space="preserve">     |||: : :||||||| </t>
  </si>
  <si>
    <t>gauccACUUCUUGGUUCCUGg</t>
  </si>
  <si>
    <t xml:space="preserve">  |||| |   ::||||||| </t>
  </si>
  <si>
    <t>agGAGAAU--GGGGUUCCUGc</t>
  </si>
  <si>
    <t xml:space="preserve">  |: :|| :| | |||||||| </t>
  </si>
  <si>
    <t>acGGUGCUAUAUCCAGUUCCUGc</t>
  </si>
  <si>
    <t>uccaaugaagccuGUUCCUGg</t>
  </si>
  <si>
    <t>hsa_circ_0000762</t>
  </si>
  <si>
    <t>hsa_circ_000228</t>
  </si>
  <si>
    <t xml:space="preserve">  |:| || |::|||||||| </t>
  </si>
  <si>
    <t>ccGGGUCU-AUGAGUUCCUGg</t>
  </si>
  <si>
    <t>NM_001079518</t>
  </si>
  <si>
    <t>MED24</t>
  </si>
  <si>
    <t xml:space="preserve">     :||: ::|||||||| </t>
  </si>
  <si>
    <t>acuguGCUUUUGAGUUCCUGc</t>
  </si>
  <si>
    <t>NM_014815</t>
  </si>
  <si>
    <t xml:space="preserve">   || | | :  ||||||| </t>
  </si>
  <si>
    <t>ggaAGUCACUUUUGUUCCUGg</t>
  </si>
  <si>
    <t xml:space="preserve">     :||: |  ||||||| </t>
  </si>
  <si>
    <t>cccgcGCUUCCUUGUUCCUGu</t>
  </si>
  <si>
    <t>agaACAACCCCAAGUUCCUGg</t>
  </si>
  <si>
    <t>NM_012448</t>
  </si>
  <si>
    <t>STAT5B</t>
  </si>
  <si>
    <t>ucucucCUC-CUUGUUCCUGc</t>
  </si>
  <si>
    <t>gccggggaaAUGUGUUCCUGc</t>
  </si>
  <si>
    <t>TCONS_l2_00011252</t>
  </si>
  <si>
    <t>cucaacCCCCCAAGUUCCUGu</t>
  </si>
  <si>
    <t xml:space="preserve">    |:| || : ||||||| </t>
  </si>
  <si>
    <t>caccGGC-CAGGUGUUCCUGg</t>
  </si>
  <si>
    <t xml:space="preserve">   || ||| |||||||||| </t>
  </si>
  <si>
    <t>uccAGUCUC-CAAGUUCCUGg</t>
  </si>
  <si>
    <t xml:space="preserve">  |:|| |:: :::||||||| </t>
  </si>
  <si>
    <t>uuGGGAGUUGUUGGGUUCCUGc</t>
  </si>
  <si>
    <t xml:space="preserve">  |||::  | |: ||||||| </t>
  </si>
  <si>
    <t>ucGAGGUGAACCGUGUUCCUGc</t>
  </si>
  <si>
    <t>NM_005892</t>
  </si>
  <si>
    <t>FMNL1</t>
  </si>
  <si>
    <t xml:space="preserve">  |: :||| | :|||||||| </t>
  </si>
  <si>
    <t>auGGUGCUCAAGGAGUUCCUGa</t>
  </si>
  <si>
    <t xml:space="preserve">  |:|| || || ::||||||| </t>
  </si>
  <si>
    <t>ggGGGAUCUAACUGGGUUCCUGu</t>
  </si>
  <si>
    <t xml:space="preserve">      :|:| | ||||||| </t>
  </si>
  <si>
    <t>cuucauUUUAAAUGUUCCUGc</t>
  </si>
  <si>
    <t>acuccaugccucuGUUCCUGc</t>
  </si>
  <si>
    <t>NM_001114091</t>
  </si>
  <si>
    <t>CDC27</t>
  </si>
  <si>
    <t>uuuauuugguucuGUUCCUGa</t>
  </si>
  <si>
    <t xml:space="preserve">  | |:| || ||||||||| </t>
  </si>
  <si>
    <t>aaGCGGCGCAGAAGUUCCUGg</t>
  </si>
  <si>
    <t xml:space="preserve">  |||| ||||:  ||||||| </t>
  </si>
  <si>
    <t>ugGAGAGCUCAU--GUUCCUGa</t>
  </si>
  <si>
    <t xml:space="preserve">  | ||||   |||:||||||| </t>
  </si>
  <si>
    <t>acGUGACUGGGACAGGUUCCUGc</t>
  </si>
  <si>
    <t xml:space="preserve">  |||:|| | |:     ||||||| </t>
  </si>
  <si>
    <t>caGAGGCUGAGAGAGGCUGUUCCUGa</t>
  </si>
  <si>
    <t xml:space="preserve">   | |:|||   :|||||||| </t>
  </si>
  <si>
    <t>cacACAUUCAAGGGAGUUCCUGc</t>
  </si>
  <si>
    <t xml:space="preserve">       |||||:||||||| </t>
  </si>
  <si>
    <t>uguauggUCACAGGUUCCUGg</t>
  </si>
  <si>
    <t>NM_002634</t>
  </si>
  <si>
    <t>PHB</t>
  </si>
  <si>
    <t xml:space="preserve">    ||| :||  ||||||| </t>
  </si>
  <si>
    <t>guccGACCUAC--GUUCCUGg</t>
  </si>
  <si>
    <t xml:space="preserve">      | ||  :||||||| </t>
  </si>
  <si>
    <t>cgucuuCCCAGCGGUUCCUGu</t>
  </si>
  <si>
    <t>NM_005827</t>
  </si>
  <si>
    <t>SLC35B1</t>
  </si>
  <si>
    <t xml:space="preserve">  |: |||   | :: ||||||| </t>
  </si>
  <si>
    <t>ugGGCACUGUGCUUGUGUUCCUGg</t>
  </si>
  <si>
    <t>NM_016504</t>
  </si>
  <si>
    <t>MRPL27</t>
  </si>
  <si>
    <t>uccucugaGUGU-UCAAGGACg</t>
  </si>
  <si>
    <t xml:space="preserve">        |||: :||||||| </t>
  </si>
  <si>
    <t>cuuuugucCACGUGGUUCCUGc</t>
  </si>
  <si>
    <t>NM_018509</t>
  </si>
  <si>
    <t>LRRC59</t>
  </si>
  <si>
    <t xml:space="preserve">  || :| |||  ||||||| </t>
  </si>
  <si>
    <t>cgGAAGCACACUCGUUCCUGg</t>
  </si>
  <si>
    <t xml:space="preserve">   :|:|| |:  ||||||| </t>
  </si>
  <si>
    <t>gcuGGGCUGAU--GUUCCUGu</t>
  </si>
  <si>
    <t xml:space="preserve">  | |::  |  |||||||| </t>
  </si>
  <si>
    <t>acGUGGUGGAGCAGUUCCUGc</t>
  </si>
  <si>
    <t xml:space="preserve">   ||::|: |  ||||||| </t>
  </si>
  <si>
    <t>gucAGGUUUUCCUGUUCCUGu</t>
  </si>
  <si>
    <t xml:space="preserve">  || :|| :| :||||||| </t>
  </si>
  <si>
    <t>caGAAGCU-GCUGGUUCCUGu</t>
  </si>
  <si>
    <t>NM_058216</t>
  </si>
  <si>
    <t>RAD51C</t>
  </si>
  <si>
    <t xml:space="preserve">   :| ||::|  ||||||| </t>
  </si>
  <si>
    <t>ucaGGCCUUGCUUGUUCCUGc</t>
  </si>
  <si>
    <t xml:space="preserve">   :||:||| :| ||||||| </t>
  </si>
  <si>
    <t>cauGGAUUCAUUACGUUCCUGg</t>
  </si>
  <si>
    <t xml:space="preserve">   |||  | :  ||||||| </t>
  </si>
  <si>
    <t>acuAGAAGCUUCUGUUCCUGa</t>
  </si>
  <si>
    <t>uccucUGAGU-GU----UCAAGGACg</t>
  </si>
  <si>
    <t xml:space="preserve">     |:||| ||    |||||||| </t>
  </si>
  <si>
    <t>cggcuAUUCAUCAGUGUAGUUCCUGg</t>
  </si>
  <si>
    <t xml:space="preserve">   ||  |:|: |||||||| </t>
  </si>
  <si>
    <t>uacAGUAUUAUCAGUUCCUGc</t>
  </si>
  <si>
    <t>ugGUGGC-CA-AUGUUCCUGa</t>
  </si>
  <si>
    <t>uaaaauCUGGUACUGUUCCUGa</t>
  </si>
  <si>
    <t>cuGAGCCUU-C--GUUCCUGu</t>
  </si>
  <si>
    <t xml:space="preserve">   || : || |  |||||||| </t>
  </si>
  <si>
    <t>ucuAGCUACAAAGUAGUUCCUGu</t>
  </si>
  <si>
    <t xml:space="preserve">     :||| | :|||||||| </t>
  </si>
  <si>
    <t>aagcuGCUCUAGGAGUUCCUGg</t>
  </si>
  <si>
    <t xml:space="preserve">     |||::|   :||||||| </t>
  </si>
  <si>
    <t>gacucACUUGCUUUGGUUCCUGu</t>
  </si>
  <si>
    <t>ucgccGCUUUC-AGUUCCUGc</t>
  </si>
  <si>
    <t>NR_024386</t>
  </si>
  <si>
    <t>PLEKHM1P</t>
  </si>
  <si>
    <t xml:space="preserve">     |||| | :||||||| </t>
  </si>
  <si>
    <t>uaguuACUC-CUGGUUCCUGc</t>
  </si>
  <si>
    <t xml:space="preserve">   ||::  | | |||||||| </t>
  </si>
  <si>
    <t>caaAGGUAAAGAGAGUUCCUGc</t>
  </si>
  <si>
    <t xml:space="preserve">   || ||:   :||||||| </t>
  </si>
  <si>
    <t>cccAGCCUU---GGUUCCUGu</t>
  </si>
  <si>
    <t>uuaaccCUAACUCAGUUCCUGu</t>
  </si>
  <si>
    <t>NM_181656</t>
  </si>
  <si>
    <t>C17orf58</t>
  </si>
  <si>
    <t xml:space="preserve">   ||:|  | : ||||||| </t>
  </si>
  <si>
    <t>uucAGGCAAAAGUGUUCCUGa</t>
  </si>
  <si>
    <t xml:space="preserve">      ||::| |||||||| </t>
  </si>
  <si>
    <t>gcucucCUUGC-AGUUCCUGa</t>
  </si>
  <si>
    <t>NM_004252</t>
  </si>
  <si>
    <t>SLC9A3R1</t>
  </si>
  <si>
    <t xml:space="preserve">  | |:|  || :||||||| </t>
  </si>
  <si>
    <t>cgGCGGCCGAC-GGUUCCUGg</t>
  </si>
  <si>
    <t>NM_030630</t>
  </si>
  <si>
    <t>C17orf28</t>
  </si>
  <si>
    <t xml:space="preserve">  ||||: |   :||||||| </t>
  </si>
  <si>
    <t>cuGAGAUCCUGCGGUUCCUGc</t>
  </si>
  <si>
    <t xml:space="preserve">  |: || | |  ||||||| </t>
  </si>
  <si>
    <t>ugGGCACCCUC-UGUUCCUGu</t>
  </si>
  <si>
    <t>NM_001002033</t>
  </si>
  <si>
    <t>HN1</t>
  </si>
  <si>
    <t>uccACAGGCAC-CGUUCCUGc</t>
  </si>
  <si>
    <t>NM_016185</t>
  </si>
  <si>
    <t>uccUCUGAGU--GUU-CAAGGACg</t>
  </si>
  <si>
    <t xml:space="preserve">   :| | ||  ||: ||||||| </t>
  </si>
  <si>
    <t>uguGGUCCCAGCCAGUGUUCCUGc</t>
  </si>
  <si>
    <t>NM_001031803</t>
  </si>
  <si>
    <t>LLGL2</t>
  </si>
  <si>
    <t>gcaaaaugaggcGGUUCCUGa</t>
  </si>
  <si>
    <t>NM_033452</t>
  </si>
  <si>
    <t>TRIM47</t>
  </si>
  <si>
    <t>acacagcagACAAGUUCCUGc</t>
  </si>
  <si>
    <t>NM_001242532</t>
  </si>
  <si>
    <t>MFSD11</t>
  </si>
  <si>
    <t>gccccgucCAGCCGUUCCUGa</t>
  </si>
  <si>
    <t xml:space="preserve">  ||| : :|| :||||||| </t>
  </si>
  <si>
    <t>agGAGCUGUACCGGUUCCUGg</t>
  </si>
  <si>
    <t xml:space="preserve">     :|| ||: ||||||| </t>
  </si>
  <si>
    <t>ggaccGCU-ACGUGUUCCUGc</t>
  </si>
  <si>
    <t xml:space="preserve">  | |||  || |||||||| </t>
  </si>
  <si>
    <t>uuGUGACAGAC-AGUUCCUGg</t>
  </si>
  <si>
    <t xml:space="preserve">     :| :|| |||||||| </t>
  </si>
  <si>
    <t>gcucuGCCUAC-AGUUCCUGg</t>
  </si>
  <si>
    <t xml:space="preserve">  ||||: | || ||||||| </t>
  </si>
  <si>
    <t>caGAGAUGCCCAUGUUCCUGg</t>
  </si>
  <si>
    <t>NM_000199</t>
  </si>
  <si>
    <t>SGSH</t>
  </si>
  <si>
    <t xml:space="preserve">  |||| | ::|  ||||||| </t>
  </si>
  <si>
    <t>ggGAGAAUGUGC-CGUUCCUGc</t>
  </si>
  <si>
    <t xml:space="preserve">  ||  :|::|  :||||||| </t>
  </si>
  <si>
    <t>cgGAACUUUGCUCGGUUCCUGa</t>
  </si>
  <si>
    <t xml:space="preserve">  |||:|| :: ||||||||| </t>
  </si>
  <si>
    <t>cuGAGGCUGGUAAAGUUCCUGc</t>
  </si>
  <si>
    <t xml:space="preserve">      || :| |||||||| </t>
  </si>
  <si>
    <t>ugcccuCUGGC-AGUUCCUGu</t>
  </si>
  <si>
    <t xml:space="preserve">        |:|| ||||||| </t>
  </si>
  <si>
    <t>gcaccuucCGCAUGUUCCUGc</t>
  </si>
  <si>
    <t>NM_138570</t>
  </si>
  <si>
    <t xml:space="preserve">      ||::|  ||||||| </t>
  </si>
  <si>
    <t>ccaccuCUUGC-UGUUCCUGg</t>
  </si>
  <si>
    <t xml:space="preserve">  | ||:|:::  ||||||| </t>
  </si>
  <si>
    <t>ugGCGAUUUGU-UGUUCCUGu</t>
  </si>
  <si>
    <t xml:space="preserve">  ||||  |||:   |||||||| </t>
  </si>
  <si>
    <t>agGAGAGCCACGAGCAGUUCCUGa</t>
  </si>
  <si>
    <t xml:space="preserve">   | :||| : |||||||| </t>
  </si>
  <si>
    <t>guaAAGCUCUUCAGUUCCUGc</t>
  </si>
  <si>
    <t>NM_012140</t>
  </si>
  <si>
    <t>SLC25A10</t>
  </si>
  <si>
    <t xml:space="preserve">   :||: |  || ||||||| </t>
  </si>
  <si>
    <t>gguGGAUGUGCCACGUUCCUGu</t>
  </si>
  <si>
    <t>NM_001185077</t>
  </si>
  <si>
    <t>ARHGDIA</t>
  </si>
  <si>
    <t xml:space="preserve">  |||:  :||:|||||||| </t>
  </si>
  <si>
    <t>ccGAGGAGUACGAGUUCCUGa</t>
  </si>
  <si>
    <t>NM_004309</t>
  </si>
  <si>
    <t>ggucuaggggaguGUUCCUGu</t>
  </si>
  <si>
    <t xml:space="preserve">  |||   | |  ||||||| </t>
  </si>
  <si>
    <t>cgGAGCGGCCCCUGUUCCUGg</t>
  </si>
  <si>
    <t>NM_198082</t>
  </si>
  <si>
    <t>CCDC57</t>
  </si>
  <si>
    <t xml:space="preserve">     || |:|  |:||||||| </t>
  </si>
  <si>
    <t>cugccACCCGCCGAGGUUCCUGc</t>
  </si>
  <si>
    <t>NM_173620</t>
  </si>
  <si>
    <t>HEXDC</t>
  </si>
  <si>
    <t xml:space="preserve">     :| ||||   |||||||| </t>
  </si>
  <si>
    <t>gucuuGCCCACACUCAGUUCCUGa</t>
  </si>
  <si>
    <t xml:space="preserve">   |||:   ::|||||||| </t>
  </si>
  <si>
    <t>gcaAGAUGGCUGAGUUCCUGg</t>
  </si>
  <si>
    <t>acgccgccaGCGUGUUCCUGa</t>
  </si>
  <si>
    <t xml:space="preserve">  |||: |  |  ||||||| </t>
  </si>
  <si>
    <t>guGAGGAUGUCUUGUUCCUGa</t>
  </si>
  <si>
    <t xml:space="preserve">     ||  | ||||||||| </t>
  </si>
  <si>
    <t>cauguACCAAGAAGUUCCUGc</t>
  </si>
  <si>
    <t xml:space="preserve">   :||| ::  :||||||| </t>
  </si>
  <si>
    <t>acaGGACGUGGUGGUUCCUGa</t>
  </si>
  <si>
    <t xml:space="preserve">   || | || ::| ||||||| </t>
  </si>
  <si>
    <t>ucuAGCCAUCCUGAUGUUCCUGa</t>
  </si>
  <si>
    <t xml:space="preserve">     |||||:  ||||||| </t>
  </si>
  <si>
    <t>uauguACUCAU--GUUCCUGg</t>
  </si>
  <si>
    <t>ucuacauggugcuGUUCCUGu</t>
  </si>
  <si>
    <t>NM_024899</t>
  </si>
  <si>
    <t>CEP76</t>
  </si>
  <si>
    <t>ucaaccaUCAGAUGUUCCUGg</t>
  </si>
  <si>
    <t>NM_031216</t>
  </si>
  <si>
    <t>SEH1L</t>
  </si>
  <si>
    <t xml:space="preserve">      :| | | ||||||| </t>
  </si>
  <si>
    <t>aauuuuUUGAAAUGUUCCUGa</t>
  </si>
  <si>
    <t>uguuugguguuuuGUUCCUGu</t>
  </si>
  <si>
    <t xml:space="preserve">  | | : :: | ||||||| </t>
  </si>
  <si>
    <t>agGUGUUGUGGAUGUUCCUGa</t>
  </si>
  <si>
    <t>NM_020774</t>
  </si>
  <si>
    <t>MIB1</t>
  </si>
  <si>
    <t xml:space="preserve">  | | ||: :  ||||||| </t>
  </si>
  <si>
    <t>caGUGUCUUCUUUGUUCCUGu</t>
  </si>
  <si>
    <t>NM_013326</t>
  </si>
  <si>
    <t>C18orf8</t>
  </si>
  <si>
    <t xml:space="preserve">   | :|| ||: |||||||| </t>
  </si>
  <si>
    <t>uauAUGCUGCAUCAGUUCCUGc</t>
  </si>
  <si>
    <t xml:space="preserve">  | |:||| ||:   ||||||| </t>
  </si>
  <si>
    <t>aaGUGGCUCCCAGUAUGUUCCUGu</t>
  </si>
  <si>
    <t>uuGA-AGUCAUCCCGUUCCUGg</t>
  </si>
  <si>
    <t xml:space="preserve">   :|| | : | |||||||| </t>
  </si>
  <si>
    <t>uuuGGAAUGGGACAGUUCCUGa</t>
  </si>
  <si>
    <t xml:space="preserve">  |||  |  |||||||||| </t>
  </si>
  <si>
    <t>cuGAGCAUGCCAAGUUCCUGa</t>
  </si>
  <si>
    <t xml:space="preserve">    ||:|: |   ||||||| </t>
  </si>
  <si>
    <t>aaauGAUUUUCUUUGUUCCUGa</t>
  </si>
  <si>
    <t xml:space="preserve">      :||| | |||||||| </t>
  </si>
  <si>
    <t>accuauUUCAGAUAGUUCCUGu</t>
  </si>
  <si>
    <t xml:space="preserve">  |: |||  |  |||||||| </t>
  </si>
  <si>
    <t>cuGGUACUGGAGCAGUUCCUGa</t>
  </si>
  <si>
    <t>ucCUCUGAG----UGUUCAAGGACg</t>
  </si>
  <si>
    <t xml:space="preserve">  |: ||||    |:| ||||||| </t>
  </si>
  <si>
    <t>ugGGUACUCUUGGAUAUGUUCCUGc</t>
  </si>
  <si>
    <t>NM_015476</t>
  </si>
  <si>
    <t>TPGS2</t>
  </si>
  <si>
    <t xml:space="preserve">  || ||| |   | :||||||| </t>
  </si>
  <si>
    <t>aaGACACUGAGAUCUGGUUCCUGg</t>
  </si>
  <si>
    <t>hsa_circ_0000845</t>
  </si>
  <si>
    <t>hsa_circ_001393</t>
  </si>
  <si>
    <t>ucCUCU-GAGU---GUUCAAGGACg</t>
  </si>
  <si>
    <t xml:space="preserve">  |||: ||::   ||:||||||| </t>
  </si>
  <si>
    <t>cuGAGGCCUUGGUUCAGGUUCCUGa</t>
  </si>
  <si>
    <t>NM_020964</t>
  </si>
  <si>
    <t>EPG5</t>
  </si>
  <si>
    <t>ucaccauggAAGAGUUCCUGc</t>
  </si>
  <si>
    <t xml:space="preserve">  | || | |:|:||||||| </t>
  </si>
  <si>
    <t>ugGUGAAU-AUAGGUUCCUGc</t>
  </si>
  <si>
    <t xml:space="preserve">   ||||   :| |||||||| </t>
  </si>
  <si>
    <t>acaAGACAACUACAGUUCCUGc</t>
  </si>
  <si>
    <t>NM_001080467</t>
  </si>
  <si>
    <t>MYO5B</t>
  </si>
  <si>
    <t>ugacaaggacccuGUUCCUGc</t>
  </si>
  <si>
    <t>uuGUGAUGAAGCUGUUCCUGc</t>
  </si>
  <si>
    <t xml:space="preserve">     |:|| |:: ||||||| </t>
  </si>
  <si>
    <t>cuuucAUUCAAUGUGUUCCUGu</t>
  </si>
  <si>
    <t>NM_017742</t>
  </si>
  <si>
    <t>ZCCHC2</t>
  </si>
  <si>
    <t>gucugaaguugucGUUCCUGc</t>
  </si>
  <si>
    <t xml:space="preserve">   |||   |  :||||||| </t>
  </si>
  <si>
    <t>cucAGAAGAAGUGGUUCCUGa</t>
  </si>
  <si>
    <t xml:space="preserve">      :||: ||||||||| </t>
  </si>
  <si>
    <t>ucuuccUUCGGAAGUUCCUGc</t>
  </si>
  <si>
    <t xml:space="preserve">   || ||: | :||||||| </t>
  </si>
  <si>
    <t>accAGCCUUUC-GGUUCCUGa</t>
  </si>
  <si>
    <t>NM_002819</t>
  </si>
  <si>
    <t>PTBP1</t>
  </si>
  <si>
    <t>agccguugggucGGUUCCUGc</t>
  </si>
  <si>
    <t>NM_005481</t>
  </si>
  <si>
    <t>MED16</t>
  </si>
  <si>
    <t>cacccAC-CUCAAGUUCCUGg</t>
  </si>
  <si>
    <t>NM_138774</t>
  </si>
  <si>
    <t>R3HDM4</t>
  </si>
  <si>
    <t>cugaccuggGCAUGUUCCUGu</t>
  </si>
  <si>
    <t>NM_001033026</t>
  </si>
  <si>
    <t>C19orf6</t>
  </si>
  <si>
    <t>ugcugcuggAUGAGUUCCUGg</t>
  </si>
  <si>
    <t>NM_019112</t>
  </si>
  <si>
    <t>ABCA7</t>
  </si>
  <si>
    <t xml:space="preserve">  |: || || ||||||||| </t>
  </si>
  <si>
    <t>ucGGCAC-CAGAAGUUCCUGc</t>
  </si>
  <si>
    <t xml:space="preserve">  ||||  || ||:  ||||||| </t>
  </si>
  <si>
    <t>agGAGAGCCAGCAGGUGUUCCUGg</t>
  </si>
  <si>
    <t>gugcccggggaAUGUUCCUGu</t>
  </si>
  <si>
    <t>NM_006830</t>
  </si>
  <si>
    <t>UQCR11</t>
  </si>
  <si>
    <t xml:space="preserve">  || : | | | :||||||| </t>
  </si>
  <si>
    <t>gcGAUGGUGACCCGGUUCCUGg</t>
  </si>
  <si>
    <t xml:space="preserve">   :||: ::|||||||||| </t>
  </si>
  <si>
    <t>ugcGGAUCUGCAAGUUCCUGc</t>
  </si>
  <si>
    <t>uucccgcaguucAGUUCCUGa</t>
  </si>
  <si>
    <t>NM_003021</t>
  </si>
  <si>
    <t>SGTA</t>
  </si>
  <si>
    <t xml:space="preserve">   || || : :::||||||| </t>
  </si>
  <si>
    <t>ggcAGCCUGUCUGGGUUCCUGa</t>
  </si>
  <si>
    <t>NM_014428</t>
  </si>
  <si>
    <t>TJP3</t>
  </si>
  <si>
    <t xml:space="preserve">  |||| ||:::   |||||||| </t>
  </si>
  <si>
    <t>gaGAGA-UCGUGGGCAGUUCCUGg</t>
  </si>
  <si>
    <t>ugggcguggACCAGUUCCUGg</t>
  </si>
  <si>
    <t>NM_052972</t>
  </si>
  <si>
    <t>LRG1</t>
  </si>
  <si>
    <t xml:space="preserve">   || ||||    ||||||| </t>
  </si>
  <si>
    <t>ucuAGAACUC---UGUUCCUGc</t>
  </si>
  <si>
    <t xml:space="preserve">     || |: | ||||||| </t>
  </si>
  <si>
    <t>ccgcuAC-CGGACGUUCCUGc</t>
  </si>
  <si>
    <t xml:space="preserve">     :|| : |:||||||| </t>
  </si>
  <si>
    <t>ggucuGCUGGAAGGUUCCUGu</t>
  </si>
  <si>
    <t>NM_020196</t>
  </si>
  <si>
    <t>XAB2</t>
  </si>
  <si>
    <t>ucaacuaugcCAUGUUCCUGg</t>
  </si>
  <si>
    <t>NM_003083</t>
  </si>
  <si>
    <t>SNAPC2</t>
  </si>
  <si>
    <t>guccccugaACCCGUUCCUGg</t>
  </si>
  <si>
    <t xml:space="preserve">  |:|: ||| ::||||||| </t>
  </si>
  <si>
    <t>cuGGGGGUCAGGGGUUCCUGu</t>
  </si>
  <si>
    <t xml:space="preserve">   | |  :|| :||||||| </t>
  </si>
  <si>
    <t>auaAUAAAUACCGGUUCCUGa</t>
  </si>
  <si>
    <t>ccacauCUC-CAAUGGUUCCUGc</t>
  </si>
  <si>
    <t>auGAGCAUCUC-AGUUCCUGa</t>
  </si>
  <si>
    <t>uccUC-UGAGUGUU--CAAGGACg</t>
  </si>
  <si>
    <t xml:space="preserve">   || || :| ||  ||||||| </t>
  </si>
  <si>
    <t>ucaAGUACCUAGAACUGUUCCUGg</t>
  </si>
  <si>
    <t>uacuggugguUGAGUUCCUGg</t>
  </si>
  <si>
    <t xml:space="preserve">  || : ||||| ||||||| </t>
  </si>
  <si>
    <t>auGAUGGUCACACGUUCCUGg</t>
  </si>
  <si>
    <t>NM_001145056</t>
  </si>
  <si>
    <t>SLC44A2</t>
  </si>
  <si>
    <t xml:space="preserve">   | :|| ::: ||||||| </t>
  </si>
  <si>
    <t>cauAUGCU-GUGUGUUCCUGc</t>
  </si>
  <si>
    <t>NM_020428</t>
  </si>
  <si>
    <t xml:space="preserve">   || | |: :: ||||||| </t>
  </si>
  <si>
    <t>auaAGCAGUUCUGUGUUCCUGg</t>
  </si>
  <si>
    <t>ucagcgaagGCUGGUUCCUGg</t>
  </si>
  <si>
    <t>ucCUCU--GAG-UGUUCAAGGACg</t>
  </si>
  <si>
    <t xml:space="preserve">  |||:  |||  |||||||||| </t>
  </si>
  <si>
    <t>acGAGGACCUCUUCAAGUUCCUGg</t>
  </si>
  <si>
    <t xml:space="preserve">     || ::|  ||||||| </t>
  </si>
  <si>
    <t>NM_001243204</t>
  </si>
  <si>
    <t>ECSIT</t>
  </si>
  <si>
    <t xml:space="preserve">  |||||    :|||||||| </t>
  </si>
  <si>
    <t>agGAGAC---GGAGUUCCUGc</t>
  </si>
  <si>
    <t>NM_016581</t>
  </si>
  <si>
    <t>NM_032377</t>
  </si>
  <si>
    <t>ELOF1</t>
  </si>
  <si>
    <t>gcggugguguCGGGUUCCUGg</t>
  </si>
  <si>
    <t xml:space="preserve">     | | |:|| ||||||| </t>
  </si>
  <si>
    <t>caacaAAUGAUAAUGUUCCUGc</t>
  </si>
  <si>
    <t xml:space="preserve">   || || ::  ||||||| </t>
  </si>
  <si>
    <t>auaAGUCUGGUCUGUUCCUGu</t>
  </si>
  <si>
    <t>NM_001136195</t>
  </si>
  <si>
    <t>TNPO2</t>
  </si>
  <si>
    <t xml:space="preserve">    ||: | |||||||||| </t>
  </si>
  <si>
    <t>ucauGAUCCCCAAGUUCCUGc</t>
  </si>
  <si>
    <t>NM_001136196</t>
  </si>
  <si>
    <t>hsa_circ_0000894</t>
  </si>
  <si>
    <t>hsa_circ_000262</t>
  </si>
  <si>
    <t xml:space="preserve">     |:|  ::|||||||| </t>
  </si>
  <si>
    <t>uaugcAUUGCUGAGUUCCUGu</t>
  </si>
  <si>
    <t>NM_023072</t>
  </si>
  <si>
    <t>ZSWIM4</t>
  </si>
  <si>
    <t>ucauGACCGAGCAGUUCCUGc</t>
  </si>
  <si>
    <t xml:space="preserve">  | |:|  | ||||||||| </t>
  </si>
  <si>
    <t>auGCGGC-GAAAAGUUCCUGg</t>
  </si>
  <si>
    <t xml:space="preserve">   ||:| | |  ||||||| </t>
  </si>
  <si>
    <t>uccAGGC-CCCUCGUUCCUGc</t>
  </si>
  <si>
    <t>NM_001145160</t>
  </si>
  <si>
    <t>TPM4</t>
  </si>
  <si>
    <t xml:space="preserve">  |||:| || : :||||||| </t>
  </si>
  <si>
    <t>cgGAGGC-CAUUUGGUUCCUGg</t>
  </si>
  <si>
    <t>NM_003290</t>
  </si>
  <si>
    <t>NM_001130524</t>
  </si>
  <si>
    <t>AP1M1</t>
  </si>
  <si>
    <t xml:space="preserve">   :|::|:|:::  ||||||| </t>
  </si>
  <si>
    <t>uauGGGUUUAUGGGUGUUCCUGg</t>
  </si>
  <si>
    <t xml:space="preserve">      ||: :||||||||| </t>
  </si>
  <si>
    <t>caacccCUU-UAAGUUCCUGc</t>
  </si>
  <si>
    <t>hsa_circ_0000907</t>
  </si>
  <si>
    <t>hsa_circ_000265</t>
  </si>
  <si>
    <t>aguaccuggACGAGUUCCUGc</t>
  </si>
  <si>
    <t>hsa_circ_0000910</t>
  </si>
  <si>
    <t>hsa_circ_000267</t>
  </si>
  <si>
    <t>NM_198580</t>
  </si>
  <si>
    <t>SLC27A1</t>
  </si>
  <si>
    <t>uuugcACUUCCCCGUUCCUGu</t>
  </si>
  <si>
    <t>ugccuguggACGAGUUCCUGc</t>
  </si>
  <si>
    <t>gucacaaagAUAAGUUCCUGa</t>
  </si>
  <si>
    <t xml:space="preserve">      :| |:||  ||||||| </t>
  </si>
  <si>
    <t>aguuuuUUAAUAAAUGUUCCUGg</t>
  </si>
  <si>
    <t>NM_018174</t>
  </si>
  <si>
    <t>MAP1S</t>
  </si>
  <si>
    <t xml:space="preserve">   || |||:: |:||||||| </t>
  </si>
  <si>
    <t>ugcAGCACUUG-AGGUUCCUGc</t>
  </si>
  <si>
    <t xml:space="preserve">     |||: ::  ||||||| </t>
  </si>
  <si>
    <t>ucgccACUUCUGCUGUUCCUGc</t>
  </si>
  <si>
    <t xml:space="preserve">      ||  |::||||||| </t>
  </si>
  <si>
    <t>cuguccCUGCCGGGUUCCUGg</t>
  </si>
  <si>
    <t>NM_004864</t>
  </si>
  <si>
    <t>GDF15</t>
  </si>
  <si>
    <t xml:space="preserve">   :|:|||| |:||||||| </t>
  </si>
  <si>
    <t>aauGGGCUCA-AGGUUCCUGa</t>
  </si>
  <si>
    <t>ggcccugaggucuGUUCCUGg</t>
  </si>
  <si>
    <t>cuaccaggauCAGGUUCCUGc</t>
  </si>
  <si>
    <t xml:space="preserve">  |||  |||||:  ||||||| </t>
  </si>
  <si>
    <t>ugGAGCAACUCAU-UGUUCCUGa</t>
  </si>
  <si>
    <t xml:space="preserve">     || || | |||||||| </t>
  </si>
  <si>
    <t>acucaACACAGAGAGUUCCUGc</t>
  </si>
  <si>
    <t>NM_032139</t>
  </si>
  <si>
    <t>ANKRD27</t>
  </si>
  <si>
    <t xml:space="preserve">        || |||||||||| </t>
  </si>
  <si>
    <t>gucuucagCACCAAGUUCCUGa</t>
  </si>
  <si>
    <t>uccUCUGA--GUGUUCAAGGACg</t>
  </si>
  <si>
    <t xml:space="preserve">   ||:||  |: |:||||||| </t>
  </si>
  <si>
    <t xml:space="preserve">  |: ||| :|| ||||||| </t>
  </si>
  <si>
    <t>ccGGCACU-GCAUGUUCCUGg</t>
  </si>
  <si>
    <t>NM_001080436</t>
  </si>
  <si>
    <t>WTIP</t>
  </si>
  <si>
    <t xml:space="preserve">      || :|: |||||||| </t>
  </si>
  <si>
    <t>caucucCUAGCGCAGUUCCUGc</t>
  </si>
  <si>
    <t xml:space="preserve">  | |:: : : |||||||| </t>
  </si>
  <si>
    <t>ugGUGGUGUUUCAGUUCCUGc</t>
  </si>
  <si>
    <t>gccaugagggguAGUUCCUGc</t>
  </si>
  <si>
    <t>NM_001136009</t>
  </si>
  <si>
    <t>FXYD3</t>
  </si>
  <si>
    <t xml:space="preserve">  |:| || | :: ||||||| </t>
  </si>
  <si>
    <t>cuGGGCCUGCUUGUGUUCCUGg</t>
  </si>
  <si>
    <t>NM_024321</t>
  </si>
  <si>
    <t>RBM42</t>
  </si>
  <si>
    <t xml:space="preserve">  ||||  | || ||||||| </t>
  </si>
  <si>
    <t>ucGAGAAGC-CAUGUUCCUGc</t>
  </si>
  <si>
    <t xml:space="preserve">    ||:|  |  ||||||| </t>
  </si>
  <si>
    <t>gcccGAUUAUC--GUUCCUGu</t>
  </si>
  <si>
    <t xml:space="preserve">  ||| ||  | :: ||||||| </t>
  </si>
  <si>
    <t>aaGAGCCUGCCCUGCGUUCCUGg</t>
  </si>
  <si>
    <t>NM_001749</t>
  </si>
  <si>
    <t>CAPNS1</t>
  </si>
  <si>
    <t xml:space="preserve">  ||| | ||  || ||||||| </t>
  </si>
  <si>
    <t>guGAGUCGCAGCCAUGUUCCUGg</t>
  </si>
  <si>
    <t>NM_001003962</t>
  </si>
  <si>
    <t>NM_001012756</t>
  </si>
  <si>
    <t>ZNF260</t>
  </si>
  <si>
    <t xml:space="preserve">     |||: |:: ||||||| </t>
  </si>
  <si>
    <t>acacuACUUAAUGUGUUCCUGg</t>
  </si>
  <si>
    <t xml:space="preserve">        ||: |||||||| </t>
  </si>
  <si>
    <t>gccucaaaCAUCAGUUCCUGa</t>
  </si>
  <si>
    <t>NM_001135155</t>
  </si>
  <si>
    <t>DPF1</t>
  </si>
  <si>
    <t xml:space="preserve">  || ||||    ||||||| </t>
  </si>
  <si>
    <t>uuGA-ACUC---UGUUCCUGc</t>
  </si>
  <si>
    <t>NM_002812</t>
  </si>
  <si>
    <t>PSMD8</t>
  </si>
  <si>
    <t>agcuacaaCAAAGUGUUCCUGg</t>
  </si>
  <si>
    <t xml:space="preserve">  ||||  |:::|||||||| </t>
  </si>
  <si>
    <t>ggGAGAGACGUGAGUUCCUGg</t>
  </si>
  <si>
    <t>NM_024907</t>
  </si>
  <si>
    <t>FBXO17</t>
  </si>
  <si>
    <t>cuuugcgcgggccGUUCCUGc</t>
  </si>
  <si>
    <t xml:space="preserve">  |||| |:| :| ||||||| </t>
  </si>
  <si>
    <t>ugGAGAAUUAUUAUGUUCCUGu</t>
  </si>
  <si>
    <t xml:space="preserve">  |||:| :|| :||||||| </t>
  </si>
  <si>
    <t>uuGAGGCCUACUGGUUCCUGg</t>
  </si>
  <si>
    <t>gcuccgccccguuGUUCCUGg</t>
  </si>
  <si>
    <t>NM_001167867</t>
  </si>
  <si>
    <t>ATP5SL</t>
  </si>
  <si>
    <t xml:space="preserve">  || | | | | |||||||| </t>
  </si>
  <si>
    <t>agGACAAUACUCCAGUUCCUGa</t>
  </si>
  <si>
    <t>NM_006423</t>
  </si>
  <si>
    <t>RABAC1</t>
  </si>
  <si>
    <t>acuauguguuCGUGUUCCUGg</t>
  </si>
  <si>
    <t>cccugcgggGCGUGUUCCUGa</t>
  </si>
  <si>
    <t>NM_003425</t>
  </si>
  <si>
    <t>ZNF45</t>
  </si>
  <si>
    <t xml:space="preserve">   :||:|||  :|  ||||||| </t>
  </si>
  <si>
    <t>gcuGGAUUCAGGUACUGUUCCUGc</t>
  </si>
  <si>
    <t>NM_001135770</t>
  </si>
  <si>
    <t>PVR</t>
  </si>
  <si>
    <t xml:space="preserve">   ||:: |  ::||||||| </t>
  </si>
  <si>
    <t>gccAGGUGCCAGGGUUCCUGu</t>
  </si>
  <si>
    <t>NM_006505</t>
  </si>
  <si>
    <t>ccugcugcCACCUGUUCCUGg</t>
  </si>
  <si>
    <t>NM_007056</t>
  </si>
  <si>
    <t>CLASRP</t>
  </si>
  <si>
    <t xml:space="preserve">   :||| ||  | |||||||| </t>
  </si>
  <si>
    <t>gaaGGACCCAGCCCAGUUCCUGc</t>
  </si>
  <si>
    <t>NM_000400</t>
  </si>
  <si>
    <t>ERCC2</t>
  </si>
  <si>
    <t xml:space="preserve">  |:|:| ||:||   ||||||| </t>
  </si>
  <si>
    <t>guGGGGC-CAUAAACGGUUCCUGg</t>
  </si>
  <si>
    <t xml:space="preserve">      |||  | | ||||||| </t>
  </si>
  <si>
    <t>cuacauCUCCAAGAUGUUCCUGc</t>
  </si>
  <si>
    <t>NM_004819</t>
  </si>
  <si>
    <t>SYMPK</t>
  </si>
  <si>
    <t>uccUCUG-AGUGU----UCAAGGACg</t>
  </si>
  <si>
    <t xml:space="preserve">   :||| |||||    |||||||| </t>
  </si>
  <si>
    <t>cacGGACAUCACAGCUGAGUUCCUGc</t>
  </si>
  <si>
    <t>ccuuccCUAAC-AGUUCCUGu</t>
  </si>
  <si>
    <t xml:space="preserve">    ||||: |  :|||||||| </t>
  </si>
  <si>
    <t>cauuGACUUCCCGGAGUUCCUGa</t>
  </si>
  <si>
    <t xml:space="preserve">   :||||  | |: ||||||| </t>
  </si>
  <si>
    <t>auuGGACUUGCCCGCGUUCCUGa</t>
  </si>
  <si>
    <t xml:space="preserve">      ||: ||:||||||| </t>
  </si>
  <si>
    <t>ggucccCUUCCAGGUUCCUGu</t>
  </si>
  <si>
    <t>ccugugggCAUCAUGUUCCUGg</t>
  </si>
  <si>
    <t xml:space="preserve">  |: :||| |:  ||||||| </t>
  </si>
  <si>
    <t>gaGGUGCUCGAUUCGUUCCUGg</t>
  </si>
  <si>
    <t>NM_004069</t>
  </si>
  <si>
    <t>AP2S1</t>
  </si>
  <si>
    <t xml:space="preserve">   :|||  | | ||||||| </t>
  </si>
  <si>
    <t>cguGGAC-GAGAUGUUCCUGg</t>
  </si>
  <si>
    <t>NM_015603</t>
  </si>
  <si>
    <t>CCDC9</t>
  </si>
  <si>
    <t xml:space="preserve">      :| : :|||||||| </t>
  </si>
  <si>
    <t>cuacuuUUGGGGAGUUCCUGu</t>
  </si>
  <si>
    <t>NM_000234</t>
  </si>
  <si>
    <t>LIG1</t>
  </si>
  <si>
    <t xml:space="preserve">   ||| ||: |:|||||||| </t>
  </si>
  <si>
    <t>agcAGA-UCGCCGAGUUCCUGg</t>
  </si>
  <si>
    <t>NM_001184902</t>
  </si>
  <si>
    <t>CARD8</t>
  </si>
  <si>
    <t>ucCU-CUGA-GU-GUUCAAGGACg</t>
  </si>
  <si>
    <t xml:space="preserve">  || ||:| |: : :||||||| </t>
  </si>
  <si>
    <t>guGACGAUUGCGUUUGGUUCCUGg</t>
  </si>
  <si>
    <t>NM_014959</t>
  </si>
  <si>
    <t>auuguuccgugcuGUUCCUGa</t>
  </si>
  <si>
    <t>NM_006801</t>
  </si>
  <si>
    <t>KDELR1</t>
  </si>
  <si>
    <t xml:space="preserve">     |:||  : ||||||| </t>
  </si>
  <si>
    <t>cagccAUUCUGGCGUUCCUGg</t>
  </si>
  <si>
    <t>uucAGAGU--GGAGUUCCUGg</t>
  </si>
  <si>
    <t>NM_000836</t>
  </si>
  <si>
    <t>GRIN2D</t>
  </si>
  <si>
    <t>uggcguugcugcAGUUCCUGg</t>
  </si>
  <si>
    <t xml:space="preserve">  || :||::::: ||||||| </t>
  </si>
  <si>
    <t>gaGAAGCUUGUGGUGUUCCUGa</t>
  </si>
  <si>
    <t xml:space="preserve">    ||| || | :||||||| </t>
  </si>
  <si>
    <t>uucuGAC-CACCUGGUUCCUGg</t>
  </si>
  <si>
    <t>NM_003089</t>
  </si>
  <si>
    <t>SNRNP70</t>
  </si>
  <si>
    <t xml:space="preserve">   |||:   | |||||||| </t>
  </si>
  <si>
    <t>gcaAGAUGACCCAGUUCCUGc</t>
  </si>
  <si>
    <t>NM_022165</t>
  </si>
  <si>
    <t>LIN7B</t>
  </si>
  <si>
    <t xml:space="preserve">   || |:|:|:  ||||||| </t>
  </si>
  <si>
    <t>uacAGUAUUUAU-UGUUCCUGg</t>
  </si>
  <si>
    <t>NM_017636</t>
  </si>
  <si>
    <t>TRPM4</t>
  </si>
  <si>
    <t>cagcuACCUGC-UGUUCCUGc</t>
  </si>
  <si>
    <t>NM_012423</t>
  </si>
  <si>
    <t>RPL13A</t>
  </si>
  <si>
    <t>aaagcggaugguGGUUCCUGc</t>
  </si>
  <si>
    <t>gccucuauguaAAGUUCCUGg</t>
  </si>
  <si>
    <t>NM_014203</t>
  </si>
  <si>
    <t>AP2A1</t>
  </si>
  <si>
    <t xml:space="preserve">   || :  :| |||||||| </t>
  </si>
  <si>
    <t>accAGCUGGGCCAGUUCCUGc</t>
  </si>
  <si>
    <t>NM_001145809</t>
  </si>
  <si>
    <t>MYH14</t>
  </si>
  <si>
    <t xml:space="preserve">     ||| || :||||||| </t>
  </si>
  <si>
    <t>cucccACU-ACCGGUUCCUGa</t>
  </si>
  <si>
    <t>NM_002691</t>
  </si>
  <si>
    <t>POLD1</t>
  </si>
  <si>
    <t>cggcccCUC-CCCGUUCCUGc</t>
  </si>
  <si>
    <t>ccaccuauguCCAGUUCCUGu</t>
  </si>
  <si>
    <t>uccuCUGAG--UGUUCAAGGACg</t>
  </si>
  <si>
    <t xml:space="preserve">    |::||  |: |||||||| </t>
  </si>
  <si>
    <t>uucuGGUUCCUAUCAGUUCCUGu</t>
  </si>
  <si>
    <t xml:space="preserve">   :|:: ||| :||||||| </t>
  </si>
  <si>
    <t>acuGGGUGCACUGGUUCCUGa</t>
  </si>
  <si>
    <t xml:space="preserve">    |:| ::|  ||||||| </t>
  </si>
  <si>
    <t>cuucGGCCUGC-UGUUCCUGc</t>
  </si>
  <si>
    <t xml:space="preserve">  | | | | |:|||||||| </t>
  </si>
  <si>
    <t>gcGCGCCGC-CGAGUUCCUGg</t>
  </si>
  <si>
    <t>NM_001190764</t>
  </si>
  <si>
    <t>TMEM238</t>
  </si>
  <si>
    <t>gcgcgcugcugguGUUCCUGa</t>
  </si>
  <si>
    <t xml:space="preserve">   :|:| |  ::||||||| </t>
  </si>
  <si>
    <t>gauGGGC-CUGGGGUUCCUGg</t>
  </si>
  <si>
    <t xml:space="preserve">  |:| |||    ||||||| </t>
  </si>
  <si>
    <t>guGGGCCUC---UGUUCCUGc</t>
  </si>
  <si>
    <t>cuccucCUGCCGGUGUUCCUGg</t>
  </si>
  <si>
    <t>NM_016535</t>
  </si>
  <si>
    <t>ZNF581</t>
  </si>
  <si>
    <t xml:space="preserve">        |:| |||||||| </t>
  </si>
  <si>
    <t>gccggcgcCGCCAGUUCCUGg</t>
  </si>
  <si>
    <t xml:space="preserve">  |: :|| : | |||||||| </t>
  </si>
  <si>
    <t>cuGGUGCUGGAACAGUUCCUGa</t>
  </si>
  <si>
    <t xml:space="preserve">      ||:| | :||||||| </t>
  </si>
  <si>
    <t>gccaucCUUACCUGGUUCCUGa</t>
  </si>
  <si>
    <t xml:space="preserve">   || ||  :||||||||| </t>
  </si>
  <si>
    <t>cauAGCCU--UAAGUUCCUGg</t>
  </si>
  <si>
    <t>uccUCUGAGU-GU-UCAAGGACg</t>
  </si>
  <si>
    <t xml:space="preserve">   :|||| | || |||||||| </t>
  </si>
  <si>
    <t>agaGGACUAAGCAGAGUUCCUGu</t>
  </si>
  <si>
    <t>NM_023926</t>
  </si>
  <si>
    <t>ZSCAN18</t>
  </si>
  <si>
    <t>cuGGUGCUGGAGCAGUUCCUGg</t>
  </si>
  <si>
    <t xml:space="preserve">         ::::||||||| </t>
  </si>
  <si>
    <t>gcuacagggGUGGGUUCCUGg</t>
  </si>
  <si>
    <t>hsa_circ_0052335</t>
  </si>
  <si>
    <t>NM_012254</t>
  </si>
  <si>
    <t>SLC27A5</t>
  </si>
  <si>
    <t xml:space="preserve">   :|| ||   |||||||| </t>
  </si>
  <si>
    <t>cgcGGAGUC---AGUUCCUGg</t>
  </si>
  <si>
    <t xml:space="preserve">  ||| : ||   ||||||| </t>
  </si>
  <si>
    <t>ccGAGCUGCAAUCGUUCCUGc</t>
  </si>
  <si>
    <t>ucggugaggGUGAGUUCCUGg</t>
  </si>
  <si>
    <t xml:space="preserve">   | || ||:: |||||||| </t>
  </si>
  <si>
    <t>uccACACACAUGCAGUUCCUGc</t>
  </si>
  <si>
    <t>uuuuugucCAC-AGUUCCUGg</t>
  </si>
  <si>
    <t>NM_174856</t>
  </si>
  <si>
    <t>IDH3B</t>
  </si>
  <si>
    <t xml:space="preserve">  |:|: | :   ||||||| </t>
  </si>
  <si>
    <t>uuGGGGAUGGGUUGUUCCUGc</t>
  </si>
  <si>
    <t>NM_014948</t>
  </si>
  <si>
    <t>UBOX5</t>
  </si>
  <si>
    <t xml:space="preserve">  | | || | :|||||||| </t>
  </si>
  <si>
    <t>auGUGCCUGAGGAGUUCCUGg</t>
  </si>
  <si>
    <t xml:space="preserve">    ||:|||  |||||||| </t>
  </si>
  <si>
    <t>aacuGAUUCAGCAGUUCCUGa</t>
  </si>
  <si>
    <t xml:space="preserve">  || |  :| ||: ||||||| </t>
  </si>
  <si>
    <t>cuGACAAAUAUCAGUGUUCCUGc</t>
  </si>
  <si>
    <t xml:space="preserve">   :| :|||: :||||||| </t>
  </si>
  <si>
    <t>uuuGGCUUCAU-GGUUCCUGa</t>
  </si>
  <si>
    <t>NM_016652</t>
  </si>
  <si>
    <t>CRNKL1</t>
  </si>
  <si>
    <t>agcuuuaUGAAAAGUUCCUGg</t>
  </si>
  <si>
    <t>accaugugcugAAGUUCCUGu</t>
  </si>
  <si>
    <t xml:space="preserve">  |:|  |:  | ||||||| </t>
  </si>
  <si>
    <t>acGGGUGUUUGAUGUUCCUGa</t>
  </si>
  <si>
    <t>aaauuggggAGGAGUUCCUGa</t>
  </si>
  <si>
    <t>NM_014742</t>
  </si>
  <si>
    <t>TM9SF4</t>
  </si>
  <si>
    <t xml:space="preserve">        ||||: ||||||| </t>
  </si>
  <si>
    <t>acuccuggCACAGUGUUCCUGg</t>
  </si>
  <si>
    <t>caaGGACCCAC-CGUUCCUGc</t>
  </si>
  <si>
    <t>ucCUCUG--AGU-GUUCAAGGACg</t>
  </si>
  <si>
    <t xml:space="preserve">  |||:|  | | | :||||||| </t>
  </si>
  <si>
    <t>gaGAGGCCGUGACCCGGUUCCUGa</t>
  </si>
  <si>
    <t>gcaAGAAACAGGAGUUCCUGg</t>
  </si>
  <si>
    <t>cgcugcccgcCCAGUUCCUGu</t>
  </si>
  <si>
    <t>NM_015638</t>
  </si>
  <si>
    <t>TRPC4AP</t>
  </si>
  <si>
    <t>ugcAGAC-CAGAUGUUCCUGc</t>
  </si>
  <si>
    <t xml:space="preserve">   | :||  :|  ||||||| </t>
  </si>
  <si>
    <t>cucAUGCUGCUACUGUUCCUGu</t>
  </si>
  <si>
    <t>agGAGCUGGACCAGUUCCUGg</t>
  </si>
  <si>
    <t xml:space="preserve">  ||||   | |:||||||| </t>
  </si>
  <si>
    <t>agGAGA---AAAGGUUCCUGg</t>
  </si>
  <si>
    <t xml:space="preserve">     |||||: |  ||||||| </t>
  </si>
  <si>
    <t>aggccACUCAUCACUGUUCCUGc</t>
  </si>
  <si>
    <t>NM_022077</t>
  </si>
  <si>
    <t>MANBAL</t>
  </si>
  <si>
    <t>ugaccAGUGAGAGGGUUCCUGg</t>
  </si>
  <si>
    <t xml:space="preserve">  ||| ||: :  ||||||| </t>
  </si>
  <si>
    <t>agGAG-CUUCUUCGUUCCUGc</t>
  </si>
  <si>
    <t>ucccauuaggucGGUUCCUGc</t>
  </si>
  <si>
    <t xml:space="preserve">   | |  | :: ||||||| </t>
  </si>
  <si>
    <t>gguAAAGCCCUGUGUUCCUGg</t>
  </si>
  <si>
    <t>NM_198951</t>
  </si>
  <si>
    <t>ugucaAC-CCCAAGUUCCUGa</t>
  </si>
  <si>
    <t xml:space="preserve">   | ||  | ||   ||||||| </t>
  </si>
  <si>
    <t>ugaAAACCAAGAAUUUGUUCCUGu</t>
  </si>
  <si>
    <t>NM_003286</t>
  </si>
  <si>
    <t>TOP1</t>
  </si>
  <si>
    <t>uaaAGAUAAAAAAGUUCCUGa</t>
  </si>
  <si>
    <t xml:space="preserve">  | |||| :| |||||||| </t>
  </si>
  <si>
    <t>cgGCGACU-GC-AGUUCCUGc</t>
  </si>
  <si>
    <t xml:space="preserve">   :|||| : ||||||||| </t>
  </si>
  <si>
    <t>gcaGGACU-GGAAGUUCCUGg</t>
  </si>
  <si>
    <t>ucCUC-UGAGUGUU---CAAGGACg</t>
  </si>
  <si>
    <t xml:space="preserve">  |||  ||  |||   ||||||| </t>
  </si>
  <si>
    <t>aaGAGUUCUGCCAACCUGUUCCUGc</t>
  </si>
  <si>
    <t>NM_198941</t>
  </si>
  <si>
    <t>NM_006282</t>
  </si>
  <si>
    <t>STK4</t>
  </si>
  <si>
    <t xml:space="preserve">     |:| | |||||||||| </t>
  </si>
  <si>
    <t>uugcuAUUAAGCAAGUUCCUGu</t>
  </si>
  <si>
    <t xml:space="preserve">      ||:: |  ||||||| </t>
  </si>
  <si>
    <t>uuuucuCUUGCCCUGUUCCUGg</t>
  </si>
  <si>
    <t xml:space="preserve">   || | | || ||||||| </t>
  </si>
  <si>
    <t>ugcAGCCACUCAUGUUCCUGg</t>
  </si>
  <si>
    <t>gcuuggagCAGGAGUUCCUGg</t>
  </si>
  <si>
    <t xml:space="preserve">     ||  || ::||||||| </t>
  </si>
  <si>
    <t>aucuaACCAACUGGGUUCCUGg</t>
  </si>
  <si>
    <t>NM_001161841</t>
  </si>
  <si>
    <t>SULF2</t>
  </si>
  <si>
    <t xml:space="preserve">   :||| : :  ||||||| </t>
  </si>
  <si>
    <t>uguGGACAUUUCUGUUCCUGu</t>
  </si>
  <si>
    <t xml:space="preserve">  |||:  |  : ||||||| </t>
  </si>
  <si>
    <t>auGAGGACCUGGUGUUCCUGc</t>
  </si>
  <si>
    <t xml:space="preserve">   ||||  |||  ||||||| </t>
  </si>
  <si>
    <t>caaAGAC-AACAUUGUUCCUGg</t>
  </si>
  <si>
    <t xml:space="preserve">  ||||   :||:||||||| </t>
  </si>
  <si>
    <t>auGAGA-GAGCAGGUUCCUGc</t>
  </si>
  <si>
    <t>NM_020436</t>
  </si>
  <si>
    <t>SALL4</t>
  </si>
  <si>
    <t xml:space="preserve">   ||::|   ||||||||| </t>
  </si>
  <si>
    <t>ucaAGGUU--GAAGUUCCUGg</t>
  </si>
  <si>
    <t>cagcauCUC-UGAGUUCCUGg</t>
  </si>
  <si>
    <t>cccAAAC-CA-AGGUUCCUGa</t>
  </si>
  <si>
    <t>ucCUCUG-AGUG-UUCAAGGACg</t>
  </si>
  <si>
    <t xml:space="preserve">  | |:| ||:|  :||||||| </t>
  </si>
  <si>
    <t>caGUGGCAUCGCUUGGUUCCUGa</t>
  </si>
  <si>
    <t>NM_001719</t>
  </si>
  <si>
    <t>BMP7</t>
  </si>
  <si>
    <t xml:space="preserve">    ||| |: ||||||||| </t>
  </si>
  <si>
    <t>aauuGACCCGGAAGUUCCUGu</t>
  </si>
  <si>
    <t>ucuGGGCACCCCUGUUCCUGc</t>
  </si>
  <si>
    <t xml:space="preserve">      :||||:  :||||||| </t>
  </si>
  <si>
    <t>aaugcuUUCACGUUGGUUCCUGg</t>
  </si>
  <si>
    <t>uuggugaaaauuuGUUCCUGg</t>
  </si>
  <si>
    <t>NM_002792</t>
  </si>
  <si>
    <t>PSMA7</t>
  </si>
  <si>
    <t xml:space="preserve">        |:|:|||||||| </t>
  </si>
  <si>
    <t>agucagugCGCGAGUUCCUGg</t>
  </si>
  <si>
    <t>NM_033081</t>
  </si>
  <si>
    <t>DIDO1</t>
  </si>
  <si>
    <t>agcgcguggagcAGUUCCUGa</t>
  </si>
  <si>
    <t>NM_080796</t>
  </si>
  <si>
    <t>NM_175609</t>
  </si>
  <si>
    <t>ARFGAP1</t>
  </si>
  <si>
    <t xml:space="preserve">   || : |: :|||||||| </t>
  </si>
  <si>
    <t>cuaAGUUCCGAGAGUUCCUGg</t>
  </si>
  <si>
    <t>NM_032957</t>
  </si>
  <si>
    <t>RTEL1</t>
  </si>
  <si>
    <t xml:space="preserve">  ||| |   ::|||||||| </t>
  </si>
  <si>
    <t>ugGAGUCGGUUGAGUUCCUGa</t>
  </si>
  <si>
    <t>NR_037882</t>
  </si>
  <si>
    <t>RTEL1-TNFRSF6B</t>
  </si>
  <si>
    <t>gguguuCUGUCGGGUUCCUGu</t>
  </si>
  <si>
    <t xml:space="preserve">   |||: |   |||||||| </t>
  </si>
  <si>
    <t>ucaAGAUGC---AGUUCCUGg</t>
  </si>
  <si>
    <t>NM_199360</t>
  </si>
  <si>
    <t>TPD52L2</t>
  </si>
  <si>
    <t>cuccaugaCGGAUGUUCCUGu</t>
  </si>
  <si>
    <t>guuauuugucuguGUUCCUGc</t>
  </si>
  <si>
    <t xml:space="preserve">  || :||  | |  ||||||| </t>
  </si>
  <si>
    <t>gaGAAGCUGACCCCUGUUCCUGa</t>
  </si>
  <si>
    <t>NM_005873</t>
  </si>
  <si>
    <t>RGS19</t>
  </si>
  <si>
    <t xml:space="preserve">  | | : |: : ||||||| </t>
  </si>
  <si>
    <t>gcGUGUUCCGGGCGUUCCUGc</t>
  </si>
  <si>
    <t xml:space="preserve">      ||| : :||||||| </t>
  </si>
  <si>
    <t>uuuaauCUCUUUGGUUCCUGu</t>
  </si>
  <si>
    <t xml:space="preserve">     | |:|:  ||||||| </t>
  </si>
  <si>
    <t>guaucAGUUAU-UGUUCCUGg</t>
  </si>
  <si>
    <t xml:space="preserve">   || :  ||||   ||||||| </t>
  </si>
  <si>
    <t>ggaAGUUAAACAACCUGUUCCUGa</t>
  </si>
  <si>
    <t>NM_080794</t>
  </si>
  <si>
    <t>MRPL39</t>
  </si>
  <si>
    <t xml:space="preserve">   | |:| :|  ||||||| </t>
  </si>
  <si>
    <t>guGAUGCCCUUCUCGUUCCUGa</t>
  </si>
  <si>
    <t xml:space="preserve">  || |||| :||||||||| </t>
  </si>
  <si>
    <t>caGAAACUC-UAAGUUCCUGg</t>
  </si>
  <si>
    <t xml:space="preserve">  | ||| :|   :| ||||||| </t>
  </si>
  <si>
    <t>gaGUGACCUAGGCUAUGUUCCUGc</t>
  </si>
  <si>
    <t xml:space="preserve">     |:|| :  ||||||| </t>
  </si>
  <si>
    <t>cuccuAUUCCU--GUUCCUGc</t>
  </si>
  <si>
    <t>cccuggaggGCUGGUUCCUGg</t>
  </si>
  <si>
    <t xml:space="preserve">  ||||   |:::||||||| </t>
  </si>
  <si>
    <t>ugGAGA---AUGGGUUCCUGu</t>
  </si>
  <si>
    <t>ugGUGAUGAAGCUGGUUCCUGu</t>
  </si>
  <si>
    <t xml:space="preserve">  | |:|   |  ||||||| </t>
  </si>
  <si>
    <t>caGUGGCAGCCUUGUUCCUGc</t>
  </si>
  <si>
    <t xml:space="preserve">   ||| | |:  ||||||| </t>
  </si>
  <si>
    <t>auuAGAAUGAU-UGUUCCUGg</t>
  </si>
  <si>
    <t xml:space="preserve">   :| ||: |  ||||||| </t>
  </si>
  <si>
    <t>uuaGGUCUUCCCUGUUCCUGc</t>
  </si>
  <si>
    <t>ugacaugaaACAAGUUCCUGc</t>
  </si>
  <si>
    <t xml:space="preserve">     |: :|:|:  ||||||| </t>
  </si>
  <si>
    <t>cauguAUCUAUAGGUGUUCCUGu</t>
  </si>
  <si>
    <t xml:space="preserve">  || |  |: ||||||||| </t>
  </si>
  <si>
    <t>gcGACAAGCGGAAGUUCCUGa</t>
  </si>
  <si>
    <t>ccauccCUCCCCCUGUUCCUGc</t>
  </si>
  <si>
    <t xml:space="preserve">   :||:   ||:||||||| </t>
  </si>
  <si>
    <t>gauGGAUAGCCAGGUUCCUGu</t>
  </si>
  <si>
    <t>NM_021075</t>
  </si>
  <si>
    <t>NDUFV3</t>
  </si>
  <si>
    <t>aauuuggagAC-AGUUCCUGu</t>
  </si>
  <si>
    <t xml:space="preserve">  |||:  || :  ||||||| </t>
  </si>
  <si>
    <t>acGAGGGACAAGUCGUUCCUGg</t>
  </si>
  <si>
    <t xml:space="preserve">       ||::: ||||||| </t>
  </si>
  <si>
    <t>gggccugUCGUGUGUUCCUGc</t>
  </si>
  <si>
    <t>cgucuaaaacCACGUUCCUGc</t>
  </si>
  <si>
    <t xml:space="preserve">   ||:  || |::||||||| </t>
  </si>
  <si>
    <t>agaAGGAGCACCGGGUUCCUGc</t>
  </si>
  <si>
    <t xml:space="preserve">   | || ||| :|||||||| </t>
  </si>
  <si>
    <t>acuACAC-CACGGAGUUCCUGu</t>
  </si>
  <si>
    <t xml:space="preserve">  |||   ||::|||||||| </t>
  </si>
  <si>
    <t>acGAGUGCCAUGAGUUCCUGu</t>
  </si>
  <si>
    <t xml:space="preserve">  |:|  ||:|   |||||||| </t>
  </si>
  <si>
    <t>gcGGGCGUCGCUGCAGUUCCUGc</t>
  </si>
  <si>
    <t>acagugugcugcAGUUCCUGg</t>
  </si>
  <si>
    <t xml:space="preserve">     ||| |  |||||||||| </t>
  </si>
  <si>
    <t>uggccACUGAGGCAAGUUCCUGg</t>
  </si>
  <si>
    <t xml:space="preserve">     || ||  :||||||| </t>
  </si>
  <si>
    <t>gcugcAC-CAGCGGUUCCUGa</t>
  </si>
  <si>
    <t>NM_015151</t>
  </si>
  <si>
    <t>DIP2A</t>
  </si>
  <si>
    <t>cugucuggCCCUGGUUCCUGc</t>
  </si>
  <si>
    <t xml:space="preserve">   |||| | : :||||||| </t>
  </si>
  <si>
    <t>ugcAGAC-C-UUGGUUCCUGu</t>
  </si>
  <si>
    <t xml:space="preserve">   :|:|| || | :||||||| </t>
  </si>
  <si>
    <t>agaGGGCUACAUCUGGUUCCUGg</t>
  </si>
  <si>
    <t xml:space="preserve">     || : :::||||||| </t>
  </si>
  <si>
    <t>cacccACCUUUGGGUUCCUGu</t>
  </si>
  <si>
    <t xml:space="preserve">    |:| | | :||||||| </t>
  </si>
  <si>
    <t>ucauGGCAC-CCGGUUCCUGa</t>
  </si>
  <si>
    <t xml:space="preserve">  ||  ||:: :|  ||||||| </t>
  </si>
  <si>
    <t>auGAAUCUUGAGAGUGUUCCUGa</t>
  </si>
  <si>
    <t>NM_022044</t>
  </si>
  <si>
    <t>SDF2L1</t>
  </si>
  <si>
    <t xml:space="preserve">  |: || : :: ||||||| </t>
  </si>
  <si>
    <t>ugGGCACCUCUGUGUUCCUGu</t>
  </si>
  <si>
    <t>NM_002745</t>
  </si>
  <si>
    <t>MAPK1</t>
  </si>
  <si>
    <t>uccuCU-GAGUGU-UCAAGGACg</t>
  </si>
  <si>
    <t xml:space="preserve">    || | |||| :||||||| </t>
  </si>
  <si>
    <t>ccauGAUCACACAGGGUUCCUGa</t>
  </si>
  <si>
    <t xml:space="preserve">  |:|| |:::  ||||||| </t>
  </si>
  <si>
    <t>auGGGAGUUGU--GUUCCUGu</t>
  </si>
  <si>
    <t xml:space="preserve">     :|| |:||    ||||||| </t>
  </si>
  <si>
    <t>ucuuuGCUAAUAAUUCUGUUCCUGg</t>
  </si>
  <si>
    <t xml:space="preserve">  |:||:|:: : ||||||| </t>
  </si>
  <si>
    <t>ccGGGAUUUG-GUGUUCCUGc</t>
  </si>
  <si>
    <t xml:space="preserve">  || :|||| |:||||||| </t>
  </si>
  <si>
    <t>cgGAUGCUCA-AGGUUCCUGg</t>
  </si>
  <si>
    <t xml:space="preserve">       | ::: ||||||| </t>
  </si>
  <si>
    <t>gguguggUGGUGUGUUCCUGu</t>
  </si>
  <si>
    <t xml:space="preserve">    |:||| ||:   ||||||| </t>
  </si>
  <si>
    <t>aguuGGCUC-CAGUCUGUUCCUGa</t>
  </si>
  <si>
    <t>NM_213720</t>
  </si>
  <si>
    <t>CHCHD10</t>
  </si>
  <si>
    <t xml:space="preserve">  |||| ||| : |||||||| </t>
  </si>
  <si>
    <t>acGAGA-UCAGGCAGUUCCUGg</t>
  </si>
  <si>
    <t xml:space="preserve">  || :: ||::|||||||| </t>
  </si>
  <si>
    <t>agGACGUGCAUGAGUUCCUGc</t>
  </si>
  <si>
    <t xml:space="preserve">  ||||:|:  |:     ||||||| </t>
  </si>
  <si>
    <t>auGAGAUUUUAAGCUGCUGUUCCUGg</t>
  </si>
  <si>
    <t>NM_001008566</t>
  </si>
  <si>
    <t>TPST2</t>
  </si>
  <si>
    <t xml:space="preserve">     |||| |||||||||| </t>
  </si>
  <si>
    <t>ccccaACUC-CAAGUUCCUGc</t>
  </si>
  <si>
    <t xml:space="preserve">     ||| :: ::||||||| </t>
  </si>
  <si>
    <t>agguuACUGUGAGGGUUCCUGg</t>
  </si>
  <si>
    <t>ugcuucUUUGCCUGUUCCUGc</t>
  </si>
  <si>
    <t>gccuggaagAGGAGUUCCUGg</t>
  </si>
  <si>
    <t xml:space="preserve">       ||   :||||||| </t>
  </si>
  <si>
    <t>gccuuugUCUGUGGUUCCUGg</t>
  </si>
  <si>
    <t>NM_032051</t>
  </si>
  <si>
    <t>PATZ1</t>
  </si>
  <si>
    <t>ucCUCUG--AGUGU---UCAAGGACg</t>
  </si>
  <si>
    <t xml:space="preserve">  |||::  || ||   :||||||| </t>
  </si>
  <si>
    <t>ugGAGGUCGUCCCAUUCGGUUCCUGa</t>
  </si>
  <si>
    <t xml:space="preserve">  || |:|   |||||||||| </t>
  </si>
  <si>
    <t>auGACGGCCGCCAAGUUCCUGc</t>
  </si>
  <si>
    <t>acucccuggagucGUUCCUGg</t>
  </si>
  <si>
    <t xml:space="preserve">    | :| ||||||||||| </t>
  </si>
  <si>
    <t>cucuGCUUGACAAGUUCCUGa</t>
  </si>
  <si>
    <t>uguuGAC-CAGAUGUUCCUGa</t>
  </si>
  <si>
    <t>NM_001135732</t>
  </si>
  <si>
    <t>uccucuGAG-UGUU---CAAGGACg</t>
  </si>
  <si>
    <t>gacaauCUCAACAAUGUGUUCCUGc</t>
  </si>
  <si>
    <t>NR_024194</t>
  </si>
  <si>
    <t xml:space="preserve">  | | :|| | :|||||||| </t>
  </si>
  <si>
    <t>agGCGCUUCAAGGAGUUCCUGc</t>
  </si>
  <si>
    <t xml:space="preserve">  |||||  ::: ||||||| </t>
  </si>
  <si>
    <t>auGAGACAGGUGUGUUCCUGc</t>
  </si>
  <si>
    <t xml:space="preserve">  |:||:  |  ::||||||| </t>
  </si>
  <si>
    <t>caGGGAUGGAGGGGGUUCCUGa</t>
  </si>
  <si>
    <t xml:space="preserve">     :||:::  ||||||| </t>
  </si>
  <si>
    <t>gcacuGCUUGUCUGUUCCUGa</t>
  </si>
  <si>
    <t>aucauuucuuuuuGUUCCUGu</t>
  </si>
  <si>
    <t xml:space="preserve">   ||| ||||   :||||||| </t>
  </si>
  <si>
    <t>cgcAGA-UCACCGCGGUUCCUGg</t>
  </si>
  <si>
    <t>uucuucugaggAGGUUCCUGg</t>
  </si>
  <si>
    <t>NM_002872</t>
  </si>
  <si>
    <t>RAC2</t>
  </si>
  <si>
    <t>aagccACCCCCGUGUUCCUGc</t>
  </si>
  <si>
    <t xml:space="preserve">  ||||:  ||  : ||||||| </t>
  </si>
  <si>
    <t>guGAGAUCGACCUGCGUUCCUGc</t>
  </si>
  <si>
    <t xml:space="preserve">     ||  :| :|||||||| </t>
  </si>
  <si>
    <t>cagcaACGAGCGGAGUUCCUGc</t>
  </si>
  <si>
    <t>cugcaccaacCACGUUCCUGu</t>
  </si>
  <si>
    <t>acuccugcCCCAAGUUCCUGu</t>
  </si>
  <si>
    <t xml:space="preserve">        | |::||||||| </t>
  </si>
  <si>
    <t>uaccaagcCCCGGGUUCCUGg</t>
  </si>
  <si>
    <t>ugGAGCAGCCUGUGUUCCUGa</t>
  </si>
  <si>
    <t>NM_014876</t>
  </si>
  <si>
    <t>JOSD1</t>
  </si>
  <si>
    <t>uacucaguguuuuGUUCCUGg</t>
  </si>
  <si>
    <t>NM_015374</t>
  </si>
  <si>
    <t xml:space="preserve">  || ::| | | :||||||| </t>
  </si>
  <si>
    <t>aaGACGUUCCUCUGGUUCCUGc</t>
  </si>
  <si>
    <t>acguccaagccuuGUUCCUGu</t>
  </si>
  <si>
    <t xml:space="preserve">  | | |||||| :||||||| </t>
  </si>
  <si>
    <t>ugGUGCCUCACAGGGUUCCUGc</t>
  </si>
  <si>
    <t xml:space="preserve">    ||| ||| :||||||| </t>
  </si>
  <si>
    <t>cuuuGAC-CAC-GGUUCCUGg</t>
  </si>
  <si>
    <t xml:space="preserve">  ||| :| ||| :||||||| </t>
  </si>
  <si>
    <t>uaGAGCUUGACAGGGUUCCUGu</t>
  </si>
  <si>
    <t>NM_020831</t>
  </si>
  <si>
    <t>MKL1</t>
  </si>
  <si>
    <t>ucCUCUGA-GUG-UUCAAGGACg</t>
  </si>
  <si>
    <t xml:space="preserve">  |: |:| |||   ||||||| </t>
  </si>
  <si>
    <t>ucGGAAUUGCACUUUGUUCCUGa</t>
  </si>
  <si>
    <t xml:space="preserve">   :||: ::: :||||||| </t>
  </si>
  <si>
    <t>guuGGAUAUGU-GGUUCCUGa</t>
  </si>
  <si>
    <t>uuGACAGUGAACAGUUCCUGc</t>
  </si>
  <si>
    <t>ggacaaaaaggcAGUUCCUGg</t>
  </si>
  <si>
    <t>NM_003216</t>
  </si>
  <si>
    <t>TEF</t>
  </si>
  <si>
    <t xml:space="preserve">   :||| :  |::|||||||| </t>
  </si>
  <si>
    <t>cauGGACCUGGAUGAGUUCCUGc</t>
  </si>
  <si>
    <t>NM_015704</t>
  </si>
  <si>
    <t>PPPDE2</t>
  </si>
  <si>
    <t xml:space="preserve">  || | | :|| |||||||| </t>
  </si>
  <si>
    <t>acGA-AGUGGCACAGUUCCUGa</t>
  </si>
  <si>
    <t>cgagcacagugcuGUUCCUGa</t>
  </si>
  <si>
    <t>ucuucccaguCUGGUUCCUGu</t>
  </si>
  <si>
    <t>NM_015140</t>
  </si>
  <si>
    <t>TTLL12</t>
  </si>
  <si>
    <t>agccaagggcuuuGUUCCUGg</t>
  </si>
  <si>
    <t>NM_005036</t>
  </si>
  <si>
    <t>PPARA</t>
  </si>
  <si>
    <t>cguuauCUGAAGAGUUCCUGc</t>
  </si>
  <si>
    <t>NM_014246</t>
  </si>
  <si>
    <t>CELSR1</t>
  </si>
  <si>
    <t xml:space="preserve">   | :| | | |||||||| </t>
  </si>
  <si>
    <t>acaAUGCACCCCAGUUCCUGu</t>
  </si>
  <si>
    <t>NM_024105</t>
  </si>
  <si>
    <t>ALG12</t>
  </si>
  <si>
    <t xml:space="preserve">  ||| : ::|  ||||||| </t>
  </si>
  <si>
    <t>ugGAGCUGUGCCUGUUCCUGg</t>
  </si>
  <si>
    <t>gccgcgccgGCAAGUUCCUGg</t>
  </si>
  <si>
    <t>hsa_circ_0003473</t>
  </si>
  <si>
    <t>ugucuAGUCCCUAGUUCCUGc</t>
  </si>
  <si>
    <t>hsa_circ_0089798</t>
  </si>
  <si>
    <t>hsa_circ_0089799</t>
  </si>
  <si>
    <t>hsa_circ_0089801</t>
  </si>
  <si>
    <t>uccuCUGA-GU-GUUCAAGGACg</t>
  </si>
  <si>
    <t xml:space="preserve">    |||| :: |  ||||||| </t>
  </si>
  <si>
    <t>aguuGACUGUGCCCUGUUCCUGa</t>
  </si>
  <si>
    <t>hsa_circ_0089802</t>
  </si>
  <si>
    <t>hsa_circ_0089804</t>
  </si>
  <si>
    <t>NM_007220</t>
  </si>
  <si>
    <t>CA5B</t>
  </si>
  <si>
    <t xml:space="preserve">     |:|  :||||||||| </t>
  </si>
  <si>
    <t>NM_000292</t>
  </si>
  <si>
    <t>PHKA2</t>
  </si>
  <si>
    <t>cucucuucCUCCUGUUCCUGg</t>
  </si>
  <si>
    <t xml:space="preserve">   | |:|: |:| |||||||| </t>
  </si>
  <si>
    <t>ugcAUAUUUGAUAUAGUUCCUGg</t>
  </si>
  <si>
    <t>ccauaaugcugcuGUUCCUGc</t>
  </si>
  <si>
    <t>NM_015884</t>
  </si>
  <si>
    <t>MBTPS2</t>
  </si>
  <si>
    <t xml:space="preserve">     :||| :::||||||| </t>
  </si>
  <si>
    <t>gccuaGCUCCUGGGUUCCUGu</t>
  </si>
  <si>
    <t>NM_006406</t>
  </si>
  <si>
    <t>PRDX4</t>
  </si>
  <si>
    <t>ugccgcuacugcuGUUCCUGc</t>
  </si>
  <si>
    <t>ugugcauaacuuuGUUCCUGa</t>
  </si>
  <si>
    <t>acuuuuaaguCAAGUUCCUGu</t>
  </si>
  <si>
    <t xml:space="preserve">     |:|||:|  |||||||| </t>
  </si>
  <si>
    <t>gugucAUUCAUAUGAGUUCCUGa</t>
  </si>
  <si>
    <t xml:space="preserve">  || |: || :|   ||||||| </t>
  </si>
  <si>
    <t>uaGAAAUGCAGGAGGUGUUCCUGu</t>
  </si>
  <si>
    <t xml:space="preserve">   :| |  |||:  ||||||| </t>
  </si>
  <si>
    <t>caaGGCCAGACAGUCGUUCCUGg</t>
  </si>
  <si>
    <t xml:space="preserve">    |::|:::  ||||||| </t>
  </si>
  <si>
    <t>gaauGGUUUGU-UGUUCCUGa</t>
  </si>
  <si>
    <t xml:space="preserve">  |:|: |  :::||||||| </t>
  </si>
  <si>
    <t>ugGGGGGU--UGGGUUCCUGa</t>
  </si>
  <si>
    <t xml:space="preserve">       |||: ::||||||| </t>
  </si>
  <si>
    <t>gcggccgUCAUGGGGUUCCUGa</t>
  </si>
  <si>
    <t xml:space="preserve">  |:||  :| ||||||||| </t>
  </si>
  <si>
    <t>auGGGAGGUA-AAGUUCCUGu</t>
  </si>
  <si>
    <t>ucacuACCAACCAGUUCCUGa</t>
  </si>
  <si>
    <t>cagcgugggagcuGUUCCUGg</t>
  </si>
  <si>
    <t>cugucaugaACAUGUUCCUGa</t>
  </si>
  <si>
    <t>NM_013346</t>
  </si>
  <si>
    <t>SNX12</t>
  </si>
  <si>
    <t xml:space="preserve">    | || |||| ||||||| </t>
  </si>
  <si>
    <t>cgcuGCCUACACAUGUUCCUGc</t>
  </si>
  <si>
    <t>ucccuuguuugAAGUUCCUGg</t>
  </si>
  <si>
    <t xml:space="preserve">    | ||: : |||||||| </t>
  </si>
  <si>
    <t>uccuGCCUU-UUAGUUCCUGu</t>
  </si>
  <si>
    <t>aguuGGUGCUGGUGUUCCUGu</t>
  </si>
  <si>
    <t>ucCUCU---GAGUGUU-CAAGGACg</t>
  </si>
  <si>
    <t xml:space="preserve">  ||||   |||| |: ||||||| </t>
  </si>
  <si>
    <t>aaGAGAUCCCUCAGAGUGUUCCUGg</t>
  </si>
  <si>
    <t xml:space="preserve">   |||:  :::  ||||||| </t>
  </si>
  <si>
    <t>agcAGAUAAUGUCUGUUCCUGu</t>
  </si>
  <si>
    <t>NM_000495</t>
  </si>
  <si>
    <t>COL4A5</t>
  </si>
  <si>
    <t xml:space="preserve">  ||  :||  :|||||||| </t>
  </si>
  <si>
    <t>ugGACCUUCUGGAGUUCCUGg</t>
  </si>
  <si>
    <t>NM_033380</t>
  </si>
  <si>
    <t xml:space="preserve">     |:| ||::|  ||||||| </t>
  </si>
  <si>
    <t>cuuuaAUUCCAUGAAUGUUCCUGc</t>
  </si>
  <si>
    <t>NR_033127</t>
  </si>
  <si>
    <t>ALG13</t>
  </si>
  <si>
    <t>uccucuGAG-UGUU--CAAGGACg</t>
  </si>
  <si>
    <t>agguccCUCUACAAUGGUUCCUGc</t>
  </si>
  <si>
    <t>NM_001113490</t>
  </si>
  <si>
    <t>AMOT</t>
  </si>
  <si>
    <t xml:space="preserve">  | |:||||  |  |:||||||| </t>
  </si>
  <si>
    <t>cuGUGGCUCAGGCUGAGGUUCCUGc</t>
  </si>
  <si>
    <t>ugcucccaucucuGUUCCUGc</t>
  </si>
  <si>
    <t>NM_005032</t>
  </si>
  <si>
    <t>PLS3</t>
  </si>
  <si>
    <t>auuaacCUUUC-AGUUCCUGa</t>
  </si>
  <si>
    <t xml:space="preserve">    || |:| ||||||||| </t>
  </si>
  <si>
    <t>gaacGAAUUA-AAGUUCCUGu</t>
  </si>
  <si>
    <t>NM_013995</t>
  </si>
  <si>
    <t>LAMP2</t>
  </si>
  <si>
    <t>ccauauauggaAGGUUCCUGu</t>
  </si>
  <si>
    <t>ccauguauguaAAGUUCCUGc</t>
  </si>
  <si>
    <t>accaauccgAGAAGUUCCUGu</t>
  </si>
  <si>
    <t xml:space="preserve">   | ||  ::  ||||||| </t>
  </si>
  <si>
    <t>acaAUACGAGUUUGUUCCUGc</t>
  </si>
  <si>
    <t>ugguuuuguugGGGUUCCUGg</t>
  </si>
  <si>
    <t>NM_001421</t>
  </si>
  <si>
    <t>ELF4</t>
  </si>
  <si>
    <t xml:space="preserve">  |:|:|| :| :||||||| </t>
  </si>
  <si>
    <t>gaGGGGCU-GCUGGUUCCUGa</t>
  </si>
  <si>
    <t xml:space="preserve">  |:||:  : |  ||||||| </t>
  </si>
  <si>
    <t>cuGGGAUGGGCCUCGUUCCUGc</t>
  </si>
  <si>
    <t>NM_032458</t>
  </si>
  <si>
    <t>PHF6</t>
  </si>
  <si>
    <t xml:space="preserve">      :||| : :||||||| </t>
  </si>
  <si>
    <t>aagcuuUUCAUUUGGUUCCUGu</t>
  </si>
  <si>
    <t xml:space="preserve">   ||| ||| :  ||||||| </t>
  </si>
  <si>
    <t>agaAGAGCUC-UUUGUUCCUGg</t>
  </si>
  <si>
    <t>uuauguauauuuuGUUCCUGu</t>
  </si>
  <si>
    <t>NM_001134321</t>
  </si>
  <si>
    <t>FAM127B</t>
  </si>
  <si>
    <t xml:space="preserve">  |||| ||| :: ||||||| </t>
  </si>
  <si>
    <t>caGAGACCUCUUGUGUUCCUGc</t>
  </si>
  <si>
    <t>NM_182540</t>
  </si>
  <si>
    <t>DDX26B</t>
  </si>
  <si>
    <t xml:space="preserve">   | ||| ::  ||||||| </t>
  </si>
  <si>
    <t>cuaAAACUGGU--GUUCCUGu</t>
  </si>
  <si>
    <t xml:space="preserve">  || |:|::|||     ||||||| </t>
  </si>
  <si>
    <t>ugGAAAUUUGCAAUGUGUGUUCCUGc</t>
  </si>
  <si>
    <t>NM_004344</t>
  </si>
  <si>
    <t>CETN2</t>
  </si>
  <si>
    <t>ucagugagCAAGAGUUCCUGc</t>
  </si>
  <si>
    <t xml:space="preserve">  |: || : | :||||||| </t>
  </si>
  <si>
    <t>auGGAACCUUCUGGUUCCUGc</t>
  </si>
  <si>
    <t>cgGUGGCGCUCGAGUUCCUGg</t>
  </si>
  <si>
    <t>NM_001183</t>
  </si>
  <si>
    <t>ATP6AP1</t>
  </si>
  <si>
    <t>ggaaugugcugcuGUUCCUGc</t>
  </si>
  <si>
    <t xml:space="preserve">  | | :| |:|||||||||| </t>
  </si>
  <si>
    <t>cgGCGCUUCCGCAAGUUCCUGg</t>
  </si>
  <si>
    <t>agGGCAUCUGCCAGUUCCUGc</t>
  </si>
  <si>
    <t xml:space="preserve">    |::||||  ||||||| </t>
  </si>
  <si>
    <t>aacuGGUUCAC--GUUCCUGc</t>
  </si>
  <si>
    <t>NM_001363</t>
  </si>
  <si>
    <t>DKC1</t>
  </si>
  <si>
    <t xml:space="preserve">    |||| ||  ||||||| </t>
  </si>
  <si>
    <t>aucuGACU-ACUUGUUCCUGu</t>
  </si>
  <si>
    <t>MIMAT0004984</t>
  </si>
  <si>
    <t>hsa-miR-941</t>
  </si>
  <si>
    <t>cguguacacguguguCGGCCCAc</t>
  </si>
  <si>
    <t>gccucuuccugugguGCCGGGUc</t>
  </si>
  <si>
    <t>cguguACACGUGUGUCGGCCCAc</t>
  </si>
  <si>
    <t>gcugcUGGCCCUGGAGCCGGGUg</t>
  </si>
  <si>
    <t>cguGUACACGUGUGUCGGCCCAc</t>
  </si>
  <si>
    <t xml:space="preserve">   || | | | :  ||||||| </t>
  </si>
  <si>
    <t>guuCA-GGGGAGGGUGCCGGGUc</t>
  </si>
  <si>
    <t>cguguacacgugUGUCGGCCCAc</t>
  </si>
  <si>
    <t xml:space="preserve">            :|:||||||| </t>
  </si>
  <si>
    <t>ccugggcuugggGCGGCCGGGUc</t>
  </si>
  <si>
    <t>cgUGUACACGUGUGUCGGCCCAc</t>
  </si>
  <si>
    <t xml:space="preserve">  :|| | |: : ::||||||| </t>
  </si>
  <si>
    <t>gcGCA-GGGUCUCUGGCCGGGUc</t>
  </si>
  <si>
    <t>cguguacacgugugUCGGCCCAc</t>
  </si>
  <si>
    <t>ucaccacgcuggugAGCCGGGUg</t>
  </si>
  <si>
    <t>cguGUACACGUGUGU-CGGCCCAc</t>
  </si>
  <si>
    <t xml:space="preserve">   |:|   |||| | ||||||| </t>
  </si>
  <si>
    <t>agcCGUCCUCACAGAUGCCGGGUg</t>
  </si>
  <si>
    <t xml:space="preserve">  ||: |  | : | ||||||| </t>
  </si>
  <si>
    <t>gcACGGGCUCUUCCCGCCGGGUc</t>
  </si>
  <si>
    <t xml:space="preserve">   | || | :|:| ||||||| </t>
  </si>
  <si>
    <t>agcCCUGCGAGCGCCGCCGGGUc</t>
  </si>
  <si>
    <t>cgUGU--ACACGUGUGU-CGGCCCAc</t>
  </si>
  <si>
    <t xml:space="preserve">  |||  ||  :| ||| ||||||| </t>
  </si>
  <si>
    <t>agACAACUGAAUAAACAGGCCGGGUa</t>
  </si>
  <si>
    <t xml:space="preserve">  |::| |  ||   ||||||| </t>
  </si>
  <si>
    <t>gaAUGUUUUGACUAUGCCGGGUc</t>
  </si>
  <si>
    <t>cguguacacguGUGUCGGCCCAc</t>
  </si>
  <si>
    <t>caggccgcuacCGCUGCCGGGUc</t>
  </si>
  <si>
    <t>cguGUACACGUGUGU---CGGCCCAc</t>
  </si>
  <si>
    <t xml:space="preserve">   |: ||| |:||:   ||||||| </t>
  </si>
  <si>
    <t>acuCGGGUGAAUACGUGUGCCGGGUg</t>
  </si>
  <si>
    <t>cgUGUA-CACGUGUGU---CGGCCCAc</t>
  </si>
  <si>
    <t xml:space="preserve">  ||:| || | ||::   ||||||| </t>
  </si>
  <si>
    <t>ggACGUGGUCCUCAUGGGUGCCGGGUa</t>
  </si>
  <si>
    <t>cguguacACGUGUGUCGGCCCAc</t>
  </si>
  <si>
    <t xml:space="preserve">       | |:| | ||||||| </t>
  </si>
  <si>
    <t>ugcaaccUCCGC-CUGCCGGGUu</t>
  </si>
  <si>
    <t>cgugUACAC-GUGUGUCGGCCCAc</t>
  </si>
  <si>
    <t xml:space="preserve">    || ||  |||::||||||| </t>
  </si>
  <si>
    <t>uggaAUCUGAAACAUGGCCGGGUu</t>
  </si>
  <si>
    <t>cguguacaCGUGUGUCGGCCCAc</t>
  </si>
  <si>
    <t xml:space="preserve">        | :|  :||||||| </t>
  </si>
  <si>
    <t>ccgccgccGGGCCGGGCCGGGUg</t>
  </si>
  <si>
    <t>cgUGUACACGUG-UGUCGGCCCAc</t>
  </si>
  <si>
    <t xml:space="preserve">  :::|| || | :::||||||| </t>
  </si>
  <si>
    <t>aaGUGUGAGCUCUGUGGCCGGGUg</t>
  </si>
  <si>
    <t>acucugccgagugguGCCGGGUa</t>
  </si>
  <si>
    <t>cguguacaCG-UGU-GUCGGCCCAc</t>
  </si>
  <si>
    <t xml:space="preserve">        || |:| | ||||||| </t>
  </si>
  <si>
    <t>uuuucaaaGCAAUAGCCGCCGGGUc</t>
  </si>
  <si>
    <t>uuggccaguuuCACUGCCGGGUc</t>
  </si>
  <si>
    <t>cgUGUACACG--UGUGUCGGCCCAc</t>
  </si>
  <si>
    <t xml:space="preserve">  |: || ||  : |||||||||| </t>
  </si>
  <si>
    <t>ggAUCUGGGCGAGAACAGCCGGGUu</t>
  </si>
  <si>
    <t>NM_001199080</t>
  </si>
  <si>
    <t>PODN</t>
  </si>
  <si>
    <t xml:space="preserve">   |||| || || |||||||| </t>
  </si>
  <si>
    <t>cacCAUG-GCCCAGAGCCGGGUg</t>
  </si>
  <si>
    <t>agaaagcaaacCAGGGCCGGGUg</t>
  </si>
  <si>
    <t>NM_001134479</t>
  </si>
  <si>
    <t>LRRC8D</t>
  </si>
  <si>
    <t>cguguacacGUGUGUCGGCCCAc</t>
  </si>
  <si>
    <t xml:space="preserve">         |:::| ||||||| </t>
  </si>
  <si>
    <t>ugucuauaaCGUGCUGCCGGGUc</t>
  </si>
  <si>
    <t>cgugUACACGUGU-GUCGGCCCAc</t>
  </si>
  <si>
    <t xml:space="preserve">    | | ||:|| : ||||||| </t>
  </si>
  <si>
    <t>ugcgAAGCGCGCAGUCGCCGGGUg</t>
  </si>
  <si>
    <t>NM_001078</t>
  </si>
  <si>
    <t>VCAM1</t>
  </si>
  <si>
    <t>cguguACACGUGUGU-CGGCCCAc</t>
  </si>
  <si>
    <t xml:space="preserve">     | ||:| | | ||||||| </t>
  </si>
  <si>
    <t>cagguUUUGUAAAGAUGCCGGGUu</t>
  </si>
  <si>
    <t>cgggaaaUACA-ACUGCCGGGUg</t>
  </si>
  <si>
    <t>cgUGUACACGUGUGU-CGGCCCAc</t>
  </si>
  <si>
    <t xml:space="preserve">  ||| | ||  :|| ||||||| </t>
  </si>
  <si>
    <t>ccACA-GAGCUGGCAUGCCGGGUg</t>
  </si>
  <si>
    <t xml:space="preserve">  |:|  ||:| | :||||||| </t>
  </si>
  <si>
    <t>aaAUAAUUGUA-AAGGCCGGGUg</t>
  </si>
  <si>
    <t>cgugUACACGUGUGUCGGCCCAc</t>
  </si>
  <si>
    <t xml:space="preserve">    | ||| :| ::||||||| </t>
  </si>
  <si>
    <t>gagaAGGUG-GC-UGGCCGGGUg</t>
  </si>
  <si>
    <t xml:space="preserve">  | |  ||||:| :||||||| </t>
  </si>
  <si>
    <t>aaAGAGCUGCAUA-GGCCGGGUg</t>
  </si>
  <si>
    <t>NM_001097613</t>
  </si>
  <si>
    <t>GPR89A</t>
  </si>
  <si>
    <t>cguguacaCGUGU-GUCGGCCCAc</t>
  </si>
  <si>
    <t xml:space="preserve">        || || ||||||||| </t>
  </si>
  <si>
    <t>auagaacaGCUCAUCAGCCGGGUu</t>
  </si>
  <si>
    <t>NR_036541</t>
  </si>
  <si>
    <t>cguguacACGUGU--GUCGGCCCAc</t>
  </si>
  <si>
    <t xml:space="preserve">       | ||||  ::||||||| </t>
  </si>
  <si>
    <t>gcccucuUCCACAGCUGGCCGGGUg</t>
  </si>
  <si>
    <t>NM_016334</t>
  </si>
  <si>
    <t>GPR89B</t>
  </si>
  <si>
    <t xml:space="preserve">        | :|| :||||||| </t>
  </si>
  <si>
    <t>gcaggaaaGGGCA-GGCCGGGUg</t>
  </si>
  <si>
    <t>NM_181715</t>
  </si>
  <si>
    <t>CRTC2</t>
  </si>
  <si>
    <t>cagggcuaggcuggGGCCGGGUu</t>
  </si>
  <si>
    <t>NM_001098616</t>
  </si>
  <si>
    <t>C1orf43</t>
  </si>
  <si>
    <t xml:space="preserve">   ||||| : || :||||||| </t>
  </si>
  <si>
    <t>cgcCAUGUUUUCA-GGCCGGGUc</t>
  </si>
  <si>
    <t>cguguacacguguGUCGGCCCAc</t>
  </si>
  <si>
    <t>uuuuuguuuuuucCUGCCGGGUg</t>
  </si>
  <si>
    <t>cguguacaCGUGUGU-CGGCCCAc</t>
  </si>
  <si>
    <t xml:space="preserve">        |:|| :: ||||||| </t>
  </si>
  <si>
    <t>NM_006996</t>
  </si>
  <si>
    <t>SLC19A2</t>
  </si>
  <si>
    <t>gaaggaagGGGCCGGGCCGGGUc</t>
  </si>
  <si>
    <t>NM_006902</t>
  </si>
  <si>
    <t>PRRX1</t>
  </si>
  <si>
    <t xml:space="preserve">  || | |||   | ||||||| </t>
  </si>
  <si>
    <t>agACCU-UGC---CCGCCGGGUg</t>
  </si>
  <si>
    <t>aaagaagaggugggGGCCGGGUg</t>
  </si>
  <si>
    <t>NM_005717</t>
  </si>
  <si>
    <t>ARPC5</t>
  </si>
  <si>
    <t>cgugUACACGU-GUGU-CGGCCCAc</t>
  </si>
  <si>
    <t xml:space="preserve">    | ||| | || : ||||||| </t>
  </si>
  <si>
    <t>agggAAGUGAAUCAGGCGCCGGGUa</t>
  </si>
  <si>
    <t xml:space="preserve">   | || |:: |||||||||| </t>
  </si>
  <si>
    <t>uuuCCUG-GUGGACAGCCGGGUa</t>
  </si>
  <si>
    <t xml:space="preserve">       | |: :| ||||||| </t>
  </si>
  <si>
    <t>ugcggccUCCGGGCUGCCGGGUc</t>
  </si>
  <si>
    <t>cguguacACGUGU-GUCGGCCCAc</t>
  </si>
  <si>
    <t xml:space="preserve">       |||||| ||||||||| </t>
  </si>
  <si>
    <t>accccacUGCACACCAGCCGGGUc</t>
  </si>
  <si>
    <t>NM_001198862</t>
  </si>
  <si>
    <t>TMEM206</t>
  </si>
  <si>
    <t>cgUGUACACG-UGUGUCGGCCCAc</t>
  </si>
  <si>
    <t xml:space="preserve">  ||| |  | :  ||||||||| </t>
  </si>
  <si>
    <t>ugACAAGCCCUGGCCAGCCGGGUg</t>
  </si>
  <si>
    <t>NM_144695</t>
  </si>
  <si>
    <t>BROX</t>
  </si>
  <si>
    <t>cguguacacGUG-UGUCGGCCCAc</t>
  </si>
  <si>
    <t xml:space="preserve">         ||: :| ||||||| </t>
  </si>
  <si>
    <t>gguagcuauCAUGGCCGCCGGGUc</t>
  </si>
  <si>
    <t xml:space="preserve">    |||||:   ::||||||| </t>
  </si>
  <si>
    <t>uauaAUGUGU---UGGCCGGGUg</t>
  </si>
  <si>
    <t>aaauacaaaaauuaGGCCGGGUa</t>
  </si>
  <si>
    <t>aaaauacaaaaauUAGCCGGGUg</t>
  </si>
  <si>
    <t>cguguaCACGUGUGUCGGCCCAc</t>
  </si>
  <si>
    <t xml:space="preserve">      || :::  :||||||| </t>
  </si>
  <si>
    <t>uagguaGUUUGUUGGGCCGGGUu</t>
  </si>
  <si>
    <t>cguguacaCGUGUGU--CGGCCCAc</t>
  </si>
  <si>
    <t xml:space="preserve">        ||||:||  ||||||| </t>
  </si>
  <si>
    <t>gcuggacgGCACGCAGCGCCGGGUg</t>
  </si>
  <si>
    <t xml:space="preserve">     ||||  || |||||||| </t>
  </si>
  <si>
    <t>cugucUGUGAUCAAAGCCGGGUu</t>
  </si>
  <si>
    <t>cgugUACACGUGUG---UCGGCCCAc</t>
  </si>
  <si>
    <t xml:space="preserve">    | || |||::   :||||||| </t>
  </si>
  <si>
    <t>guggAGGU-CACGUCUGGGCCGGGUg</t>
  </si>
  <si>
    <t xml:space="preserve">  ||| ||||   | ||||||| </t>
  </si>
  <si>
    <t>ccACA-GUGC---CCGCCGGGUc</t>
  </si>
  <si>
    <t>cguGUACACGUGU----GUCGGCCCAc</t>
  </si>
  <si>
    <t xml:space="preserve">   |: || ||||    | ||||||| </t>
  </si>
  <si>
    <t>cgcCGGGUCCACAGCGCCCGCCGGGUc</t>
  </si>
  <si>
    <t>cguGUAC-ACGUGUGUCGGCCCAc</t>
  </si>
  <si>
    <t xml:space="preserve">   ||||  || |: |||||||| </t>
  </si>
  <si>
    <t>ggcCAUGAAGC-CGAAGCCGGGUc</t>
  </si>
  <si>
    <t>cgUGUACACGU-GUGUCGGCCCAc</t>
  </si>
  <si>
    <t xml:space="preserve">  :|||  ||| ||  ||||||| </t>
  </si>
  <si>
    <t>uuGCAUCGGCAGCAGUGCCGGGUg</t>
  </si>
  <si>
    <t>cguGUACACGU-GUGUCGGCCCAc</t>
  </si>
  <si>
    <t xml:space="preserve">   | || ||| |:::||||||| </t>
  </si>
  <si>
    <t>aacCUUGGGCACCGUGGCCGGGUc</t>
  </si>
  <si>
    <t xml:space="preserve">     || |||  | ||||||| </t>
  </si>
  <si>
    <t>acgguUGGGCAGCCCGCCGGGUg</t>
  </si>
  <si>
    <t>cgUGU-ACACGUGUGUCGGCCCAc</t>
  </si>
  <si>
    <t xml:space="preserve">  ||| ||||: ::| ||||||| </t>
  </si>
  <si>
    <t>ugACAUUGUGU-UGC-GCCGGGUg</t>
  </si>
  <si>
    <t>cgUGUACA-CGUGUGUCGGCCCAc</t>
  </si>
  <si>
    <t xml:space="preserve">  | |||| |::|  |||||||| </t>
  </si>
  <si>
    <t>cgAGAUGUGGUGCUGAGCCGGGUg</t>
  </si>
  <si>
    <t>NM_181784</t>
  </si>
  <si>
    <t>SPRED2</t>
  </si>
  <si>
    <t xml:space="preserve">        | ||:| ||||||| </t>
  </si>
  <si>
    <t>ccagccagGGACGCUGCCGGGUa</t>
  </si>
  <si>
    <t>gagaacuUGCAU-CCGCCGGGUg</t>
  </si>
  <si>
    <t>NM_032118</t>
  </si>
  <si>
    <t>WDR54</t>
  </si>
  <si>
    <t xml:space="preserve">    | |||  || :||||||| </t>
  </si>
  <si>
    <t>NM_000821</t>
  </si>
  <si>
    <t>GGCX</t>
  </si>
  <si>
    <t>cgugUACACG-UGU-GUCGGCCCAc</t>
  </si>
  <si>
    <t xml:space="preserve">    ||| || ::: | ||||||| </t>
  </si>
  <si>
    <t>agcaAUG-GCGGUGUCUGCCGGGUc</t>
  </si>
  <si>
    <t>NM_006590</t>
  </si>
  <si>
    <t>USP39</t>
  </si>
  <si>
    <t>gguaccacuUAC-CUGCCGGGUa</t>
  </si>
  <si>
    <t>cguGUACACGUGUGU--CGGCCCAc</t>
  </si>
  <si>
    <t xml:space="preserve">   |: |  ||:: |  ||||||| </t>
  </si>
  <si>
    <t>gccCGAGGCCAUGGAGCGCCGGGUc</t>
  </si>
  <si>
    <t>NM_015341</t>
  </si>
  <si>
    <t>NCAPH</t>
  </si>
  <si>
    <t xml:space="preserve">           | ::||||||| </t>
  </si>
  <si>
    <t>aucugcccuucCCUGGCCGGGUu</t>
  </si>
  <si>
    <t>cguguacacgUGUGUCGGCCCAc</t>
  </si>
  <si>
    <t>cccuuucaagACCUUGCCGGGUg</t>
  </si>
  <si>
    <t>aaaaaaaaaaaauUAGCCGGGUg</t>
  </si>
  <si>
    <t>cguguACACGU-GUGU-CGGCCCAc</t>
  </si>
  <si>
    <t xml:space="preserve">     ||| || | || ||||||| </t>
  </si>
  <si>
    <t>aauuuUGUUCAGCCCAUGCCGGGUg</t>
  </si>
  <si>
    <t xml:space="preserve">      ||| ::: :||||||| </t>
  </si>
  <si>
    <t>agagugGUG-GUGGGGCCGGGUc</t>
  </si>
  <si>
    <t xml:space="preserve">   ||  ||| ||    |:||||||| </t>
  </si>
  <si>
    <t>uucCAGCUGCCCACCUCCGGCCGGGUu</t>
  </si>
  <si>
    <t>NM_016192</t>
  </si>
  <si>
    <t>TMEFF2</t>
  </si>
  <si>
    <t>cguguAC-ACG-UGUGUCGGCCCAc</t>
  </si>
  <si>
    <t xml:space="preserve">     || |||  | | ||||||| </t>
  </si>
  <si>
    <t>uuggcUGCUGCUUCCCCGCCGGGUg</t>
  </si>
  <si>
    <t>ugcagcagcCACUCAGCCGGGUa</t>
  </si>
  <si>
    <t xml:space="preserve">             ::||||||| </t>
  </si>
  <si>
    <t>uggccggccuggcUGGCCGGGUg</t>
  </si>
  <si>
    <t>NM_001173408</t>
  </si>
  <si>
    <t>OBSL1</t>
  </si>
  <si>
    <t>cgUGUACACG---UGUG--UCGGCCCAc</t>
  </si>
  <si>
    <t xml:space="preserve">  || |||||   |::|  :||||||| </t>
  </si>
  <si>
    <t>cuACCUGUGCGAGAUGCGGGGCCGGGUg</t>
  </si>
  <si>
    <t>NM_015311</t>
  </si>
  <si>
    <t>cgUGUACAC-GUGUGUCGGCCCAc</t>
  </si>
  <si>
    <t xml:space="preserve">  :|: | | | | | ||||||| </t>
  </si>
  <si>
    <t>cgGCGGGCGCCCCUCCGCCGGGUc</t>
  </si>
  <si>
    <t xml:space="preserve">       || :|  :||||||| </t>
  </si>
  <si>
    <t>aaccuccUG-GCUGGGCCGGGUg</t>
  </si>
  <si>
    <t>NM_152783</t>
  </si>
  <si>
    <t>D2HGDH</t>
  </si>
  <si>
    <t>cgUGUA--CACGUGUGUCGGCCCAc</t>
  </si>
  <si>
    <t xml:space="preserve">  ||||   ||| || |||||||| </t>
  </si>
  <si>
    <t>gaACAUUAAUGCCCAGAGCCGGGUu</t>
  </si>
  <si>
    <t>NM_004628</t>
  </si>
  <si>
    <t>XPC</t>
  </si>
  <si>
    <t>cgUGUACAC-GUGUGU---CGGCCCAc</t>
  </si>
  <si>
    <t xml:space="preserve">  ||| ||| | |:||   ||||||| </t>
  </si>
  <si>
    <t>ugACA-GUGACCCGCAAGUGCCGGGUu</t>
  </si>
  <si>
    <t>NM_022340</t>
  </si>
  <si>
    <t>ZFYVE20</t>
  </si>
  <si>
    <t xml:space="preserve">          :| ::||||||| </t>
  </si>
  <si>
    <t>auuuuuaaagGCCUGGCCGGGUg</t>
  </si>
  <si>
    <t xml:space="preserve">     ||| :| | :||||||| </t>
  </si>
  <si>
    <t>gggucUGUUUAAAAGGCCGGGUc</t>
  </si>
  <si>
    <t xml:space="preserve">  :||  |  ||:::||||||| </t>
  </si>
  <si>
    <t>cuGCAACUAAACGUGGCCGGGUc</t>
  </si>
  <si>
    <t>cguguacacGUGUGU--CGGCCCAc</t>
  </si>
  <si>
    <t xml:space="preserve">         |||: :  ||||||| </t>
  </si>
  <si>
    <t>gccuucaccCACGGGAUGCCGGGUu</t>
  </si>
  <si>
    <t>cguguaCACGUGU-GUCGGCCCAc</t>
  </si>
  <si>
    <t xml:space="preserve">      ||| | : ::||||||| </t>
  </si>
  <si>
    <t>cgcuucGUGGAGGUUGGCCGGGUg</t>
  </si>
  <si>
    <t>NM_003973</t>
  </si>
  <si>
    <t xml:space="preserve">          ::|  ||||||| </t>
  </si>
  <si>
    <t>ucagacccaaGUAAUGCCGGGUa</t>
  </si>
  <si>
    <t xml:space="preserve">        || |: :||||||| </t>
  </si>
  <si>
    <t>ucgccgaaGCCCGAGGCCGGGUc</t>
  </si>
  <si>
    <t>cgugUACACG--UG--UGUCGGCCCAc</t>
  </si>
  <si>
    <t xml:space="preserve">    |||| |  ||  :||||||||| </t>
  </si>
  <si>
    <t>ugggAUGUACUGACUGGCAGCCGGGUc</t>
  </si>
  <si>
    <t xml:space="preserve">   |||| ||   ||||||||| </t>
  </si>
  <si>
    <t>cccCAUG-GC---CAGCCGGGUc</t>
  </si>
  <si>
    <t xml:space="preserve">   || |  | |  :||||||| </t>
  </si>
  <si>
    <t>cucCAGGCUCUCUGGGCCGGGUg</t>
  </si>
  <si>
    <t>cgUGUACAC-GUGUGU----CGGCCCAc</t>
  </si>
  <si>
    <t xml:space="preserve">  :| || | |||: |    ||||||| </t>
  </si>
  <si>
    <t>ugGCCUGAGCCACGAAUUAUGCCGGGUg</t>
  </si>
  <si>
    <t xml:space="preserve">         :| |  ||||||| </t>
  </si>
  <si>
    <t>ccccacuaaUAAAGUGCCGGGUg</t>
  </si>
  <si>
    <t>NM_001129884</t>
  </si>
  <si>
    <t>TEX264</t>
  </si>
  <si>
    <t>cgUGU-AC-ACGUGUGUCGGCCCAc</t>
  </si>
  <si>
    <t xml:space="preserve">  ||: || ||  | : ||||||| </t>
  </si>
  <si>
    <t>ugACGCUGCUGGCCUUUGCCGGGUa</t>
  </si>
  <si>
    <t>NM_001243725</t>
  </si>
  <si>
    <t>NM_003500</t>
  </si>
  <si>
    <t>ACOX2</t>
  </si>
  <si>
    <t>cagacccucggaGCAGCCGGGUu</t>
  </si>
  <si>
    <t xml:space="preserve">   |: | | | :  ||||||| </t>
  </si>
  <si>
    <t>cucCGGGAGGAGGGCGCCGGGUg</t>
  </si>
  <si>
    <t xml:space="preserve">  | | || ::| ::||||||| </t>
  </si>
  <si>
    <t>gaAAAAGUUUGC-UGGCCGGGUg</t>
  </si>
  <si>
    <t xml:space="preserve">        ||| |::||||||| </t>
  </si>
  <si>
    <t>ucaggacaGCAGAUGGCCGGGUa</t>
  </si>
  <si>
    <t xml:space="preserve">       | | :| :||||||| </t>
  </si>
  <si>
    <t>aauuaaaUACUUAAGGCCGGGUg</t>
  </si>
  <si>
    <t>cguGUACAC-GUGUGUCGGCCCAc</t>
  </si>
  <si>
    <t xml:space="preserve">   |:|  | | |:| ||||||| </t>
  </si>
  <si>
    <t>accCGUCCGACCCGCCGCCGGGUg</t>
  </si>
  <si>
    <t xml:space="preserve">  :|: | | || |:||||||| </t>
  </si>
  <si>
    <t>ggGCGCGGGGACCCGGCCGGGUg</t>
  </si>
  <si>
    <t>cguguaCACGUGUGU-CGGCCCAc</t>
  </si>
  <si>
    <t xml:space="preserve">      | | || |: ||||||| </t>
  </si>
  <si>
    <t>gcuuccGCGGACUCGCGCCGGGUg</t>
  </si>
  <si>
    <t xml:space="preserve">  ::||| | |: ||||||||| </t>
  </si>
  <si>
    <t>auGUAUGGGAAU-CAGCCGGGUc</t>
  </si>
  <si>
    <t xml:space="preserve">      ||  :|:| ||||||| </t>
  </si>
  <si>
    <t>ggcgggGUCGGCGCUGCCGGGUg</t>
  </si>
  <si>
    <t>NM_033540</t>
  </si>
  <si>
    <t>MFN1</t>
  </si>
  <si>
    <t xml:space="preserve">       ||| ::: ||||||| </t>
  </si>
  <si>
    <t>gccgaguUGC-UGUUGCCGGGUg</t>
  </si>
  <si>
    <t>NM_004068</t>
  </si>
  <si>
    <t>AP2M1</t>
  </si>
  <si>
    <t xml:space="preserve">   ||||||: |: :||||||| </t>
  </si>
  <si>
    <t>gccCAUGUGU-CG-GGCCGGGUg</t>
  </si>
  <si>
    <t>NM_016306</t>
  </si>
  <si>
    <t>DNAJB11</t>
  </si>
  <si>
    <t>aggcggccuCACAGGGCCGGGUg</t>
  </si>
  <si>
    <t xml:space="preserve">  | ||| |:: : |||||||| </t>
  </si>
  <si>
    <t>ggAGAUG-GUGAGAAGCCGGGUu</t>
  </si>
  <si>
    <t xml:space="preserve">  | ||||| | : :||||||| </t>
  </si>
  <si>
    <t>caAGAUGUGGAAGGGGCCGGGUg</t>
  </si>
  <si>
    <t>NM_032898</t>
  </si>
  <si>
    <t>CEP19</t>
  </si>
  <si>
    <t>cguguacACGUGUGU-CGGCCCAc</t>
  </si>
  <si>
    <t xml:space="preserve">       | ||  || ||||||| </t>
  </si>
  <si>
    <t>aggagcuUACAAUCAUGCCGGGUg</t>
  </si>
  <si>
    <t>NM_001004356</t>
  </si>
  <si>
    <t>FGFRL1</t>
  </si>
  <si>
    <t xml:space="preserve">   || | || | :| ||||||| </t>
  </si>
  <si>
    <t>cucCAAGAUG-AGGC-GCCGGGUg</t>
  </si>
  <si>
    <t>cacuuucgagGCCUGGCCGGGUu</t>
  </si>
  <si>
    <t xml:space="preserve">  ||||   ||| ::: ||||||| </t>
  </si>
  <si>
    <t>cgACAUCCUUGCUUGUCGCCGGGUa</t>
  </si>
  <si>
    <t>cgUGUAC-ACGUGUGUCGGCCCAc</t>
  </si>
  <si>
    <t xml:space="preserve">  ||| |  || :  :||||||| </t>
  </si>
  <si>
    <t>cgACACGCAGCCUCGGGCCGGGUg</t>
  </si>
  <si>
    <t>cgUGUACAC-GUG-UGUCGGCCCAc</t>
  </si>
  <si>
    <t xml:space="preserve">  :|| ||| | | :| ||||||| </t>
  </si>
  <si>
    <t>gaGCA-GUGACUCGGCCGCCGGGUc</t>
  </si>
  <si>
    <t xml:space="preserve">  ||| | ||||  :||||||| </t>
  </si>
  <si>
    <t>ggACA-G-GCACUGGGCCGGGUg</t>
  </si>
  <si>
    <t>cguGUACA-CGUGUGUCGGCCCAc</t>
  </si>
  <si>
    <t xml:space="preserve">   ||||| |  | | ||||||| </t>
  </si>
  <si>
    <t>cguCAUGUCGGCCCCCGCCGGGUc</t>
  </si>
  <si>
    <t>aaaagaaaaaucuaGGCCGGGUg</t>
  </si>
  <si>
    <t>uggugguucuggaguGCCGGGUc</t>
  </si>
  <si>
    <t>aaaggaaauauaAAAGCCGGGUu</t>
  </si>
  <si>
    <t>NM_020225</t>
  </si>
  <si>
    <t>STOX2</t>
  </si>
  <si>
    <t xml:space="preserve">   ||   | ::| |||||||| </t>
  </si>
  <si>
    <t>gccCAGAGGAGUAAAGCCGGGUc</t>
  </si>
  <si>
    <t xml:space="preserve">  ||| | |::||| ||||||| </t>
  </si>
  <si>
    <t>agACA-GAGUGCACUGCCGGGUg</t>
  </si>
  <si>
    <t>NM_138809</t>
  </si>
  <si>
    <t>CMBL</t>
  </si>
  <si>
    <t>cguguacacGUGUGU-CGGCCCAc</t>
  </si>
  <si>
    <t xml:space="preserve">         | :||| ||||||| </t>
  </si>
  <si>
    <t>uaguuaaaaCCUACAGGCCGGGUg</t>
  </si>
  <si>
    <t>NM_001038603</t>
  </si>
  <si>
    <t>MARVELD2</t>
  </si>
  <si>
    <t>cgugUAC-ACGUGUGUCGGCCCAc</t>
  </si>
  <si>
    <t xml:space="preserve">    |||  |::: | ||||||| </t>
  </si>
  <si>
    <t>gugaAUGCAGUGUUCUGCCGGGUa</t>
  </si>
  <si>
    <t xml:space="preserve">  |:|| || :|| |||||||| </t>
  </si>
  <si>
    <t>caAUAUCUG-GCA-AGCCGGGUg</t>
  </si>
  <si>
    <t>cguguaCACGU-GUGUCGGCCCAc</t>
  </si>
  <si>
    <t xml:space="preserve">      | ||: |:||||||||| </t>
  </si>
  <si>
    <t>cggggaGAGCGCCGCAGCCGGGUc</t>
  </si>
  <si>
    <t>NM_133638</t>
  </si>
  <si>
    <t>ADAMTS19</t>
  </si>
  <si>
    <t>aaauacaaaaaauUAGCCGGGUg</t>
  </si>
  <si>
    <t xml:space="preserve">  | | | || |:| ||||||| </t>
  </si>
  <si>
    <t>auAAAGGGGC-CGCCGCCGGGUg</t>
  </si>
  <si>
    <t>NM_032947</t>
  </si>
  <si>
    <t>C5orf62</t>
  </si>
  <si>
    <t>gagccucccaAGAGGGCCGGGUg</t>
  </si>
  <si>
    <t xml:space="preserve">  || || |||  || ||||||| </t>
  </si>
  <si>
    <t>ggACUUG-GCAGUCAUGCCGGGUg</t>
  </si>
  <si>
    <t>cguguACA-CGUGUGUCGGCCCAc</t>
  </si>
  <si>
    <t xml:space="preserve">     ||| | : :::||||||| </t>
  </si>
  <si>
    <t>gguauUGUAGGGAGUGGCCGGGUa</t>
  </si>
  <si>
    <t xml:space="preserve">       | |||: :||||||| </t>
  </si>
  <si>
    <t>ccuucccUCCACG-GGCCGGGUg</t>
  </si>
  <si>
    <t xml:space="preserve">         | |:||||||||| </t>
  </si>
  <si>
    <t>ggccugaccCUCGCAGCCGGGUc</t>
  </si>
  <si>
    <t>NM_012171</t>
  </si>
  <si>
    <t>TSPAN17</t>
  </si>
  <si>
    <t>cguguACACGUG-UGUCGGCCCAc</t>
  </si>
  <si>
    <t xml:space="preserve">     || |||| :| ||||||| </t>
  </si>
  <si>
    <t>gaugcUGGGCACUGCUGCCGGGUg</t>
  </si>
  <si>
    <t xml:space="preserve">   | ||  ||  ::||||||| </t>
  </si>
  <si>
    <t>cucCCUGCUCAGCUGGCCGGGUu</t>
  </si>
  <si>
    <t xml:space="preserve">  ||| |||   | :||||||| </t>
  </si>
  <si>
    <t>ccACAAGUG---AGGGCCGGGUc</t>
  </si>
  <si>
    <t>cguguACACGUGU-G-UCGGCCCAc</t>
  </si>
  <si>
    <t xml:space="preserve">     ||  | || | |||||||| </t>
  </si>
  <si>
    <t>ugcucUGACCCCAGCAAGCCGGGUg</t>
  </si>
  <si>
    <t xml:space="preserve">     || | ::: |||||||| </t>
  </si>
  <si>
    <t>agggcUGGGGGUGGAGCCGGGUc</t>
  </si>
  <si>
    <t>cgUGUACACGUGU-GUCGGCCCAc</t>
  </si>
  <si>
    <t xml:space="preserve">  :| |||  ||| | ||||||| </t>
  </si>
  <si>
    <t>guGCUUGU-AACAUCCGCCGGGUa</t>
  </si>
  <si>
    <t>cguguacaCG-UGUGUCGGCCCAc</t>
  </si>
  <si>
    <t xml:space="preserve">        || :|| :||||||| </t>
  </si>
  <si>
    <t>gaagggcgGCGGCAAGGCCGGGUg</t>
  </si>
  <si>
    <t>NM_003512</t>
  </si>
  <si>
    <t>HIST1H2AC</t>
  </si>
  <si>
    <t xml:space="preserve">       ||| :| :||||||| </t>
  </si>
  <si>
    <t>aacaaacUGC-UA-GGCCGGGUg</t>
  </si>
  <si>
    <t>cgUGUACACGUGUG-UCGGCCCAc</t>
  </si>
  <si>
    <t xml:space="preserve">  | ||   || |: :||||||| </t>
  </si>
  <si>
    <t>gaAAAUCACCAAAUGGGCCGGGUg</t>
  </si>
  <si>
    <t xml:space="preserve">  ||||  |||:|: | ||||||| </t>
  </si>
  <si>
    <t>caACAUCCGUGUAUUCUGCCGGGUc</t>
  </si>
  <si>
    <t>NR_036610</t>
  </si>
  <si>
    <t>SRSF3</t>
  </si>
  <si>
    <t xml:space="preserve">   ||| | |:: || ||||||| </t>
  </si>
  <si>
    <t>cgcCAUUUCGUGGAC-GCCGGGUg</t>
  </si>
  <si>
    <t>cguguacACG-UGUGUCGGCCCAc</t>
  </si>
  <si>
    <t xml:space="preserve">       |||  : | ||||||| </t>
  </si>
  <si>
    <t>uccagccUGCUUUUCCGCCGGGUg</t>
  </si>
  <si>
    <t>NM_001012426</t>
  </si>
  <si>
    <t>FOXP4</t>
  </si>
  <si>
    <t>ggaguacaGCCCAGUGCCGGGUa</t>
  </si>
  <si>
    <t xml:space="preserve">   | | |||   ||||||||| </t>
  </si>
  <si>
    <t>ugcCCUCUGC---CAGCCGGGUg</t>
  </si>
  <si>
    <t>agcagcagcgggaguGCCGGGUu</t>
  </si>
  <si>
    <t xml:space="preserve">      | || || |||||||| </t>
  </si>
  <si>
    <t>ugagcgGGGC-CA-AGCCGGGUa</t>
  </si>
  <si>
    <t xml:space="preserve">  ||| |   ||  | ||||||| </t>
  </si>
  <si>
    <t>ucACAGUCACCAACCUGCCGGGUa</t>
  </si>
  <si>
    <t>NM_015089</t>
  </si>
  <si>
    <t>CUL9</t>
  </si>
  <si>
    <t xml:space="preserve">   :||||  || |:||||||| </t>
  </si>
  <si>
    <t>aauUAUGU-AACUCGGCCGGGUa</t>
  </si>
  <si>
    <t>aaauucccaaugugGGCCGGGUg</t>
  </si>
  <si>
    <t>NM_001025366</t>
  </si>
  <si>
    <t>VEGFA</t>
  </si>
  <si>
    <t>cggaggcuugggGCAGCCGGGUa</t>
  </si>
  <si>
    <t>cccggagaagggAC-GCCGGGUg</t>
  </si>
  <si>
    <t xml:space="preserve">         :|:| :||||||| </t>
  </si>
  <si>
    <t>aaaagccauUAUA-GGCCGGGUg</t>
  </si>
  <si>
    <t>caaccagccaggcCCGCCGGGUc</t>
  </si>
  <si>
    <t>NM_001252383</t>
  </si>
  <si>
    <t>CGA</t>
  </si>
  <si>
    <t>cguGU-ACACGUGUGUCGGCCCAc</t>
  </si>
  <si>
    <t xml:space="preserve">   || | | | | ||||||||| </t>
  </si>
  <si>
    <t>accCAUUCUUCUCCCAGCCGGGUg</t>
  </si>
  <si>
    <t xml:space="preserve">     |||  | | : ||||||| </t>
  </si>
  <si>
    <t>cacucUGUCCCUCCUCGCCGGGUc</t>
  </si>
  <si>
    <t>NM_016104</t>
  </si>
  <si>
    <t>RWDD1</t>
  </si>
  <si>
    <t xml:space="preserve">          :|| |||||||| </t>
  </si>
  <si>
    <t>NM_052831</t>
  </si>
  <si>
    <t>C6orf192</t>
  </si>
  <si>
    <t xml:space="preserve">           ||||||||||| </t>
  </si>
  <si>
    <t>ggcaacuuaauCACAGCCGGGUg</t>
  </si>
  <si>
    <t>NM_032832</t>
  </si>
  <si>
    <t>LRP11</t>
  </si>
  <si>
    <t>cgUGUA-CACGUGUGUCGGCCCAc</t>
  </si>
  <si>
    <t xml:space="preserve">  || | | | : :||||||||| </t>
  </si>
  <si>
    <t>cgACCUCGGGGGAGCAGCCGGGUu</t>
  </si>
  <si>
    <t>cguguacacgUGUG-UCGGCCCAc</t>
  </si>
  <si>
    <t xml:space="preserve">          | || :||||||| </t>
  </si>
  <si>
    <t>uuuaaagaaaAGACGGGCCGGGUg</t>
  </si>
  <si>
    <t>NM_198949</t>
  </si>
  <si>
    <t>NUDT1</t>
  </si>
  <si>
    <t xml:space="preserve">    :|| ||:|| |||||||| </t>
  </si>
  <si>
    <t>uugaGUG-GCGCAGAGCCGGGUu</t>
  </si>
  <si>
    <t>ccagcacuuugggaGGCCGGGUg</t>
  </si>
  <si>
    <t xml:space="preserve">     ||   ::| :||||||| </t>
  </si>
  <si>
    <t>agagcUGGAAGUAAGGCCGGGUg</t>
  </si>
  <si>
    <t xml:space="preserve">      | ||:|  |||||||| </t>
  </si>
  <si>
    <t>uggagcGAGCGCCGAGCCGGGUc</t>
  </si>
  <si>
    <t xml:space="preserve">  :|||  ||||: | ||||||| </t>
  </si>
  <si>
    <t>ugGCAU-AGCACGAACGCCGGGUg</t>
  </si>
  <si>
    <t xml:space="preserve">     |||| :::: ||||||| </t>
  </si>
  <si>
    <t>uuagcUGUGGGUGU-GCCGGGUg</t>
  </si>
  <si>
    <t>cgUGUACACGUGU--GUCGGCCCAc</t>
  </si>
  <si>
    <t xml:space="preserve">  | |  | || |  :|||||||| </t>
  </si>
  <si>
    <t>cuAAAAAUACAAAAUUAGCCGGGUg</t>
  </si>
  <si>
    <t>cguguacacgUGUGU-CGGCCCAc</t>
  </si>
  <si>
    <t xml:space="preserve">          | ||| ||||||| </t>
  </si>
  <si>
    <t>uaaagacccaAAACAGGCCGGGUg</t>
  </si>
  <si>
    <t>cguguaCACGUG-UGUCGGCCCAc</t>
  </si>
  <si>
    <t xml:space="preserve">      | ||:: : :||||||| </t>
  </si>
  <si>
    <t>aggcucGGGCGUGGGGGCCGGGUc</t>
  </si>
  <si>
    <t>uaacuccccgggGCCGCCGGGUu</t>
  </si>
  <si>
    <t>NM_031243</t>
  </si>
  <si>
    <t>HNRNPA2B1</t>
  </si>
  <si>
    <t>cgUGUACA-CGU-GUGUCGGCCCAc</t>
  </si>
  <si>
    <t xml:space="preserve">  :|| || ||| ||  ||||||| </t>
  </si>
  <si>
    <t>cgGCA-GUAGCAGCAGCGCCGGGUc</t>
  </si>
  <si>
    <t>NM_007252</t>
  </si>
  <si>
    <t>POU6F2</t>
  </si>
  <si>
    <t xml:space="preserve">  :|| ||| :|   ||||||| </t>
  </si>
  <si>
    <t>acGCACGUGGGCUGCGCCGGGUg</t>
  </si>
  <si>
    <t xml:space="preserve">   | ||||| ||| ||||||| </t>
  </si>
  <si>
    <t>cccCCUGUGCUCAC-GCCGGGUu</t>
  </si>
  <si>
    <t xml:space="preserve">       ||:| :||||||||| </t>
  </si>
  <si>
    <t>ggggagcUGUAAGCAGCCGGGUg</t>
  </si>
  <si>
    <t xml:space="preserve">     ||| : :: :||||||| </t>
  </si>
  <si>
    <t>agaauUGU-UUUGGGGCCGGGUg</t>
  </si>
  <si>
    <t xml:space="preserve">    :||  | | ||||||||| </t>
  </si>
  <si>
    <t>cccaGUGACCUCUCAGCCGGGUg</t>
  </si>
  <si>
    <t xml:space="preserve">       |||| | :||||||| </t>
  </si>
  <si>
    <t>ggcagcaUGCAGA-GGCCGGGUc</t>
  </si>
  <si>
    <t xml:space="preserve">        |:||  :||||||| </t>
  </si>
  <si>
    <t>aucugacgGUACUAGGCCGGGUg</t>
  </si>
  <si>
    <t xml:space="preserve">       ||| :  ||||||||| </t>
  </si>
  <si>
    <t>aaauuccUGCUGGCCAGCCGGGUg</t>
  </si>
  <si>
    <t xml:space="preserve">  :| || | | |  ||||||| </t>
  </si>
  <si>
    <t>aaGCCUG-GGAAAGUGCCGGGUc</t>
  </si>
  <si>
    <t xml:space="preserve">  | |||||     :||||||| </t>
  </si>
  <si>
    <t>aaAAAUGUG----GGGCCGGGUg</t>
  </si>
  <si>
    <t>cgugUA-CACGUGUGUCGGCCCAc</t>
  </si>
  <si>
    <t xml:space="preserve">    || ||| ::: |||||||| </t>
  </si>
  <si>
    <t>agggAUGGUGAGUG-AGCCGGGUg</t>
  </si>
  <si>
    <t>uaaaaaauaaaguUAGCCGGGUg</t>
  </si>
  <si>
    <t xml:space="preserve">    || | | ||  :||||||| </t>
  </si>
  <si>
    <t>caggAUGGGGGACUGGGCCGGGUa</t>
  </si>
  <si>
    <t>aaaucaaaaaaauUAGCCGGGUg</t>
  </si>
  <si>
    <t>aaaaauuauuaaugGGCCGGGUg</t>
  </si>
  <si>
    <t>auguaaagauuguUGGCCGGGUg</t>
  </si>
  <si>
    <t xml:space="preserve">       | |:| : ||||||| </t>
  </si>
  <si>
    <t>ugcaaccUCCGC-UUGCCGGGUu</t>
  </si>
  <si>
    <t xml:space="preserve">       |||: || ||||||| </t>
  </si>
  <si>
    <t>gcgccgcUGCGGAC-GCCGGGUc</t>
  </si>
  <si>
    <t>ucuuaagaagagcUGGCCGGGUg</t>
  </si>
  <si>
    <t>NM_020429</t>
  </si>
  <si>
    <t>SMURF1</t>
  </si>
  <si>
    <t>cguguacAC-GUGUGU-CGGCCCAc</t>
  </si>
  <si>
    <t xml:space="preserve">       || | | |: ||||||| </t>
  </si>
  <si>
    <t>gcugcccUGCCUCUCGUGCCGGGUg</t>
  </si>
  <si>
    <t xml:space="preserve">        | | : :||||||| </t>
  </si>
  <si>
    <t>caaagaaaGAAAGAGGCCGGGUg</t>
  </si>
  <si>
    <t>cguguaCACGUGUG-UCGGCCCAc</t>
  </si>
  <si>
    <t xml:space="preserve">      || |||:| :||||||| </t>
  </si>
  <si>
    <t>cccaggGUUCACGCGGGCCGGGUa</t>
  </si>
  <si>
    <t>NM_019042</t>
  </si>
  <si>
    <t>PUS7</t>
  </si>
  <si>
    <t>cgUGUACACG-UGUG-UCGGCCCAc</t>
  </si>
  <si>
    <t xml:space="preserve">  :|||| || :::| :||||||| </t>
  </si>
  <si>
    <t>agGCAUGAGCUGUGCUGGCCGGGUu</t>
  </si>
  <si>
    <t>NM_015689</t>
  </si>
  <si>
    <t>DENND2A</t>
  </si>
  <si>
    <t xml:space="preserve">          | |:| ||||||| </t>
  </si>
  <si>
    <t>uuaaaaauaaAAAUAGGCCGGGUg</t>
  </si>
  <si>
    <t xml:space="preserve">       | || : :||||||| </t>
  </si>
  <si>
    <t>gagauccUACAGGAGGCCGGGUc</t>
  </si>
  <si>
    <t xml:space="preserve">  |: | |||  : ||:||||||| </t>
  </si>
  <si>
    <t>gcAUUUCUGCCGGGACGGCCGGGUg</t>
  </si>
  <si>
    <t xml:space="preserve">   || ||||| :| ||||||| </t>
  </si>
  <si>
    <t>uucCAGGUGCAAGC-GCCGGGUu</t>
  </si>
  <si>
    <t xml:space="preserve">  |:|   |||  ::||||||| </t>
  </si>
  <si>
    <t>aaAUAGAAGCAGCUGGCCGGGUg</t>
  </si>
  <si>
    <t xml:space="preserve">  || |||||: | :||||||| </t>
  </si>
  <si>
    <t>ccACCUGUGCGGA-GGCCGGGUc</t>
  </si>
  <si>
    <t xml:space="preserve">  |: | | || |:|||||||| </t>
  </si>
  <si>
    <t>guAUUUCUUCA-AUAGCCGGGUa</t>
  </si>
  <si>
    <t>cguGUACAC-GUGUGU-CGGCCCAc</t>
  </si>
  <si>
    <t xml:space="preserve">   |||| | |:| || ||||||| </t>
  </si>
  <si>
    <t>cucCAUGGGACGCCCAGGCCGGGUc</t>
  </si>
  <si>
    <t xml:space="preserve">  :|| |||  | :::||||||| </t>
  </si>
  <si>
    <t>gaGCA-GUGAUCGGUGGCCGGGUu</t>
  </si>
  <si>
    <t>ugcgggccgggaGCGGCCGGGUa</t>
  </si>
  <si>
    <t>NM_004095</t>
  </si>
  <si>
    <t>EIF4EBP1</t>
  </si>
  <si>
    <t>cauccccgcCACUC-GCCGGGUg</t>
  </si>
  <si>
    <t xml:space="preserve">  | ||| | |: ::||||||| </t>
  </si>
  <si>
    <t>gaAAAUG-GGAUCUGGCCGGGUg</t>
  </si>
  <si>
    <t xml:space="preserve">   || ||||: |: ||||||| </t>
  </si>
  <si>
    <t>uacCACGUGCGAAUCGCCGGGUu</t>
  </si>
  <si>
    <t>NM_015941</t>
  </si>
  <si>
    <t>ATP6V1H</t>
  </si>
  <si>
    <t>cgUGUACACGU---GUGUCGGCCCAc</t>
  </si>
  <si>
    <t xml:space="preserve">  ::|||||||   |:::||||||| </t>
  </si>
  <si>
    <t>caGUAUGUGCAGUGCGUGGCCGGGUg</t>
  </si>
  <si>
    <t xml:space="preserve">  :|| |  ||:|  |||||||| </t>
  </si>
  <si>
    <t>cgGCAGGAGGCGCCGAGCCGGGUg</t>
  </si>
  <si>
    <t>NM_003129</t>
  </si>
  <si>
    <t>SQLE</t>
  </si>
  <si>
    <t xml:space="preserve">       | | ::||||||||| </t>
  </si>
  <si>
    <t>uggagaaUUCCUGCAGCCGGGUg</t>
  </si>
  <si>
    <t>cgUGUACACGUGUG-----UCGGCCCAc</t>
  </si>
  <si>
    <t xml:space="preserve">  | |||||| :|:     :||||||| </t>
  </si>
  <si>
    <t>auAAAUGUGCUUAUUGGGGGGCCGGGUg</t>
  </si>
  <si>
    <t xml:space="preserve">       | || : |:||||||| </t>
  </si>
  <si>
    <t>gcugacuUCCAGGCCGGCCGGGUg</t>
  </si>
  <si>
    <t>NM_000973</t>
  </si>
  <si>
    <t>RPL8</t>
  </si>
  <si>
    <t xml:space="preserve">  |||   | | :  ||||||| </t>
  </si>
  <si>
    <t>ggACAGAGGAAGGGCGCCGGGUc</t>
  </si>
  <si>
    <t>NM_033301</t>
  </si>
  <si>
    <t xml:space="preserve">  ||| || |   |::||||||| </t>
  </si>
  <si>
    <t>aaACA-GUAGGUGAUGGCCGGGUg</t>
  </si>
  <si>
    <t>cguGUACACGUGUG-UCGGCCCAc</t>
  </si>
  <si>
    <t xml:space="preserve">   | |||  :||: :||||||| </t>
  </si>
  <si>
    <t>ggcCUUGUCAGCAUGGGCCGGGUc</t>
  </si>
  <si>
    <t>gggacuccuCACCAAGCCGGGUa</t>
  </si>
  <si>
    <t>cguguACACGU-GUG--UCGGCCCAc</t>
  </si>
  <si>
    <t xml:space="preserve">     | |||| |::  |||||||| </t>
  </si>
  <si>
    <t>ugguuUAUGCAUCGUGGAGCCGGGUu</t>
  </si>
  <si>
    <t>NM_032307</t>
  </si>
  <si>
    <t>C9orf64</t>
  </si>
  <si>
    <t xml:space="preserve">      || ::  | ||||||| </t>
  </si>
  <si>
    <t>ggaagaGUUUGGCCCGCCGGGUc</t>
  </si>
  <si>
    <t xml:space="preserve">     || ||| : |||||||| </t>
  </si>
  <si>
    <t>aguguUGGGCAAGAAGCCGGGUu</t>
  </si>
  <si>
    <t>cguguaCACGUGUG----UCGGCCCAc</t>
  </si>
  <si>
    <t xml:space="preserve">      ||| ||||    |||||||| </t>
  </si>
  <si>
    <t>gcggugGUGGACACGUCGAGCCGGGUa</t>
  </si>
  <si>
    <t xml:space="preserve">    :| ||| || ||||||||| </t>
  </si>
  <si>
    <t>ucgaGUUUGC-CAUCAGCCGGGUc</t>
  </si>
  <si>
    <t>NM_032552</t>
  </si>
  <si>
    <t>DAB2IP</t>
  </si>
  <si>
    <t xml:space="preserve">        ||  :::||||||| </t>
  </si>
  <si>
    <t>gcagcucaGCUGGUGGCCGGGUg</t>
  </si>
  <si>
    <t>NM_001145001</t>
  </si>
  <si>
    <t>NEK6</t>
  </si>
  <si>
    <t xml:space="preserve">  :||  ||||: || ||||||| </t>
  </si>
  <si>
    <t>gaGCACAUGCAUUCACGCCGGGUg</t>
  </si>
  <si>
    <t>NM_001166171</t>
  </si>
  <si>
    <t>cguguacaCGUG-UGUCGGCCCAc</t>
  </si>
  <si>
    <t xml:space="preserve">        ||:|  | ||||||| </t>
  </si>
  <si>
    <t>cuguccucGCGCUUCCGCCGGGUg</t>
  </si>
  <si>
    <t>cgUGUACACGUGUG---UCGGCCCAc</t>
  </si>
  <si>
    <t xml:space="preserve">  | :| |||:: |   |||||||| </t>
  </si>
  <si>
    <t>caAGGUUUGCGUCCGGAAGCCGGGUg</t>
  </si>
  <si>
    <t xml:space="preserve">   ||   |||: | ||||||| </t>
  </si>
  <si>
    <t>aguCACCCGCAUCCUGCCGGGUg</t>
  </si>
  <si>
    <t xml:space="preserve">       ||| |:||||||||| </t>
  </si>
  <si>
    <t>gagucgcUGC-CGCAGCCGGGUu</t>
  </si>
  <si>
    <t>hsa_circ_0001896</t>
  </si>
  <si>
    <t>hsa_circ_000761</t>
  </si>
  <si>
    <t xml:space="preserve">     ||   ||:: ||||||| </t>
  </si>
  <si>
    <t>uguauUGACGACGUUGCCGGGUa</t>
  </si>
  <si>
    <t>hsa_circ_0001903</t>
  </si>
  <si>
    <t>hsa_circ_001978</t>
  </si>
  <si>
    <t>ccuccuucccugcCUGCCGGGUg</t>
  </si>
  <si>
    <t>NM_153200</t>
  </si>
  <si>
    <t>cguguacACGUGUG--UCGGCCCAc</t>
  </si>
  <si>
    <t>gugucccUCCACCCUUCGCCGGGUc</t>
  </si>
  <si>
    <t xml:space="preserve">        |:| ::|||||||| </t>
  </si>
  <si>
    <t>gaguaccaGUAAGUAGCCGGGUg</t>
  </si>
  <si>
    <t>cguGUACACG-UG-UGU-CGGCCCAc</t>
  </si>
  <si>
    <t xml:space="preserve">   ::||| | || |:: ||||||| </t>
  </si>
  <si>
    <t>uacUGUGUCCAACAAUGUGCCGGGUu</t>
  </si>
  <si>
    <t>NR_026743</t>
  </si>
  <si>
    <t>tAKR</t>
  </si>
  <si>
    <t>aagauacaaaaauUAGCCGGGUa</t>
  </si>
  <si>
    <t>cguguacacgUGU-GUCGGCCCAc</t>
  </si>
  <si>
    <t xml:space="preserve">          |:| :|||||||| </t>
  </si>
  <si>
    <t>aaagcucccgAUAGUAGCCGGGUg</t>
  </si>
  <si>
    <t xml:space="preserve">  | |||  || :| :||||||| </t>
  </si>
  <si>
    <t>gaAAAUGGCCAUUAAGGCCGGGUg</t>
  </si>
  <si>
    <t xml:space="preserve">          | |:|||||||| </t>
  </si>
  <si>
    <t>aaaauacaaaAAAUAGCCGGGUg</t>
  </si>
  <si>
    <t>cguGUACACGUGUG----UCGGCCCAc</t>
  </si>
  <si>
    <t xml:space="preserve">   ||| | ||:|:    |||||||| </t>
  </si>
  <si>
    <t>gucCAUAU-CAUAUCUGGAGCCGGGUu</t>
  </si>
  <si>
    <t xml:space="preserve">        || || : ||||||| </t>
  </si>
  <si>
    <t>gcaguuagGCCCAAGCGCCGGGUu</t>
  </si>
  <si>
    <t>NM_002211</t>
  </si>
  <si>
    <t>ITGB1</t>
  </si>
  <si>
    <t xml:space="preserve">     | | |||| | ||||||| </t>
  </si>
  <si>
    <t>gguguUUUCCACAGAUGCCGGGUu</t>
  </si>
  <si>
    <t>NM_001142648</t>
  </si>
  <si>
    <t>SAR1A</t>
  </si>
  <si>
    <t>aagcuggcaggauuuGCCGGGUa</t>
  </si>
  <si>
    <t xml:space="preserve">  ||| || | | ::||||||| </t>
  </si>
  <si>
    <t>acACA-GUUC-CCUGGCCGGGUu</t>
  </si>
  <si>
    <t xml:space="preserve">  :|| | ||| | :||||||| </t>
  </si>
  <si>
    <t>ggGCAGGGGCAGA-GGCCGGGUg</t>
  </si>
  <si>
    <t>ccagcgcgcuuCUCAGCCGGGUg</t>
  </si>
  <si>
    <t>NM_173791</t>
  </si>
  <si>
    <t>PDZD8</t>
  </si>
  <si>
    <t>uaugAAGAGGAAGCUGCCGGGUu</t>
  </si>
  <si>
    <t>NM_003750</t>
  </si>
  <si>
    <t>EIF3A</t>
  </si>
  <si>
    <t xml:space="preserve">      || |:|  | ||||||| </t>
  </si>
  <si>
    <t>uagagaGUUCGCUGACGCCGGGUg</t>
  </si>
  <si>
    <t>cgUGUACACG--UGUGU-CGGCCCAc</t>
  </si>
  <si>
    <t xml:space="preserve">  :|||  ||  :|||| ||||||| </t>
  </si>
  <si>
    <t>guGCAUUGGCUGGCACAGGCCGGGUg</t>
  </si>
  <si>
    <t xml:space="preserve">     ||||::|  :||||||| </t>
  </si>
  <si>
    <t>cccgcUGUGUGCCAGGCCGGGUg</t>
  </si>
  <si>
    <t>NM_001025237</t>
  </si>
  <si>
    <t>TSPAN4</t>
  </si>
  <si>
    <t>cgUGUACA--CGUG----UGUCGGCCCAc</t>
  </si>
  <si>
    <t xml:space="preserve">  ||| ||  ||:|    : |||||||| </t>
  </si>
  <si>
    <t>aaACAGGUUGGCGCUGGAGGAGCCGGGUc</t>
  </si>
  <si>
    <t>cguguacACGU-GUGUCGGCCCAc</t>
  </si>
  <si>
    <t xml:space="preserve">       | || |  :||||||| </t>
  </si>
  <si>
    <t>gccgcccUCCAUCUGGGCCGGGUg</t>
  </si>
  <si>
    <t xml:space="preserve">  |:||   || : :||||||| </t>
  </si>
  <si>
    <t>guAUAUUCCCAAGGGGCCGGGUg</t>
  </si>
  <si>
    <t>cguGU-AC-ACG-UGUGUCGGCCCAc</t>
  </si>
  <si>
    <t xml:space="preserve">   || || ||| : |  ||||||| </t>
  </si>
  <si>
    <t>ccuCACUGCUGCUGGAGCGCCGGGUc</t>
  </si>
  <si>
    <t xml:space="preserve">  ::| | || : | :||||||| </t>
  </si>
  <si>
    <t>agGUAAGCGCCUCCGGGCCGGGUg</t>
  </si>
  <si>
    <t>cguguACACGUGUG---UCGGCCCAc</t>
  </si>
  <si>
    <t xml:space="preserve">     || || | |   :||||||| </t>
  </si>
  <si>
    <t>aaugcUGAGCCCUCCCGGGCCGGGUg</t>
  </si>
  <si>
    <t>cgUGU-ACACG-UGUGUCGGCCCAc</t>
  </si>
  <si>
    <t xml:space="preserve">  :|| |  || :|| :||||||| </t>
  </si>
  <si>
    <t>cuGCAUUAAGCUGCAAGGCCGGGUa</t>
  </si>
  <si>
    <t>NM_194285</t>
  </si>
  <si>
    <t>SPTY2D1</t>
  </si>
  <si>
    <t>aaaauaaaaaaauUAGCCGGGUg</t>
  </si>
  <si>
    <t xml:space="preserve">   |: | | | :: ||||||| </t>
  </si>
  <si>
    <t>uucCGCGGGAAGGU-GCCGGGUc</t>
  </si>
  <si>
    <t xml:space="preserve">   || |   :|| |||||||| </t>
  </si>
  <si>
    <t>ccuCAGGAAGGCAAAGCCGGGUg</t>
  </si>
  <si>
    <t xml:space="preserve">   :||| | ::  ||||||||| </t>
  </si>
  <si>
    <t>cucUAUGAGAUGGUCAGCCGGGUc</t>
  </si>
  <si>
    <t>cguGUACACGU--GU-GUCGGCCCAc</t>
  </si>
  <si>
    <t xml:space="preserve">   ||||| ||  :| |:||||||| </t>
  </si>
  <si>
    <t>uacCAUGUACAAGUAUCGGCCGGGUu</t>
  </si>
  <si>
    <t xml:space="preserve">  |||    || | :||||||| </t>
  </si>
  <si>
    <t>ggACAGCCUCA-AGGGCCGGGUg</t>
  </si>
  <si>
    <t>NM_021727</t>
  </si>
  <si>
    <t>FADS3</t>
  </si>
  <si>
    <t>cgagacacaacUACAGCCGGGUg</t>
  </si>
  <si>
    <t>NM_003860</t>
  </si>
  <si>
    <t>BANF1</t>
  </si>
  <si>
    <t>cgUGUACACGU--GUGUCGGCCCAc</t>
  </si>
  <si>
    <t xml:space="preserve">  ::||  |||   :|:||||||| </t>
  </si>
  <si>
    <t>agGUAUCCGCAGGAGCGGCCGGGUg</t>
  </si>
  <si>
    <t>NM_020470</t>
  </si>
  <si>
    <t>YIF1A</t>
  </si>
  <si>
    <t xml:space="preserve">  ||:||| |:|:|:||||||| </t>
  </si>
  <si>
    <t>ggACGUGU-CGCGCGGCCGGGUg</t>
  </si>
  <si>
    <t>cgUGUA-CAC---GUGU-GUCGGCCCAc</t>
  </si>
  <si>
    <t xml:space="preserve">  |||| |||   :||| |:||||||| </t>
  </si>
  <si>
    <t>ggACAUCGUGGCCUACAGCGGCCGGGUg</t>
  </si>
  <si>
    <t xml:space="preserve">   |: || |||:: ||||||| </t>
  </si>
  <si>
    <t>gccCGGGU-CACGU-GCCGGGUg</t>
  </si>
  <si>
    <t>NM_024036</t>
  </si>
  <si>
    <t>LRFN4</t>
  </si>
  <si>
    <t xml:space="preserve">  || || | | |: ||||||| </t>
  </si>
  <si>
    <t>ggACCUG-GGAGAU-GCCGGGUg</t>
  </si>
  <si>
    <t>agcaagcccuuCAGUGCCGGGUc</t>
  </si>
  <si>
    <t>NM_024618</t>
  </si>
  <si>
    <t>NLRX1</t>
  </si>
  <si>
    <t xml:space="preserve">  :| |||| :|   ||||||| </t>
  </si>
  <si>
    <t>auGCCUGUGGGC---GCCGGGUg</t>
  </si>
  <si>
    <t>NM_015645</t>
  </si>
  <si>
    <t>C1QTNF5</t>
  </si>
  <si>
    <t>cguGUACACGUG--UGUCGGCCCAc</t>
  </si>
  <si>
    <t xml:space="preserve">   || | || |  | |||||||| </t>
  </si>
  <si>
    <t>cgcCAAGCGCUCCGAGAGCCGGGUg</t>
  </si>
  <si>
    <t>NM_031433</t>
  </si>
  <si>
    <t>MFRP</t>
  </si>
  <si>
    <t xml:space="preserve">  :|| ||   ||| ||||||| </t>
  </si>
  <si>
    <t>gaGCA-GUAGUCACUGCCGGGUg</t>
  </si>
  <si>
    <t>NM_001243299</t>
  </si>
  <si>
    <t xml:space="preserve">        || :: :||||||| </t>
  </si>
  <si>
    <t>ccucugccGCCUGGGGCCGGGUc</t>
  </si>
  <si>
    <t>auccggcucuuCCUGGCCGGGUa</t>
  </si>
  <si>
    <t xml:space="preserve">   ||  | | |:::||||||| </t>
  </si>
  <si>
    <t>ccuCAACUUC-CGUGGCCGGGUc</t>
  </si>
  <si>
    <t>agcaaacaaaAAGCAGCCGGGUg</t>
  </si>
  <si>
    <t xml:space="preserve">  || ||  | :: | ||||||| </t>
  </si>
  <si>
    <t>acACCUGGCCCUGCCUGCCGGGUc</t>
  </si>
  <si>
    <t xml:space="preserve">  |||  | |  | :||||||| </t>
  </si>
  <si>
    <t>ugACA-AUCCCAAAGGCCGGGUc</t>
  </si>
  <si>
    <t xml:space="preserve">  :| |||||     ||||||| </t>
  </si>
  <si>
    <t>caGCUUGUGC-----GCCGGGUg</t>
  </si>
  <si>
    <t>cgUGU-ACA-CGUGUG--UCGGCCCAc</t>
  </si>
  <si>
    <t xml:space="preserve">  ||| | | | | :|  |||||||| </t>
  </si>
  <si>
    <t>caACACUCUGGGAGGCCGAGCCGGGUg</t>
  </si>
  <si>
    <t xml:space="preserve">  || || ||  :| ||||||| </t>
  </si>
  <si>
    <t>cuACCUGGGCUGGC-GCCGGGUc</t>
  </si>
  <si>
    <t xml:space="preserve">      | | || : ||||||| </t>
  </si>
  <si>
    <t>uccagaGAGAAC-UUGCCGGGUg</t>
  </si>
  <si>
    <t>cgugUACACGUGUGU-CGGCCCAc</t>
  </si>
  <si>
    <t xml:space="preserve">    |||  |:|  | ||||||| </t>
  </si>
  <si>
    <t>ggugAUGGCCGCCGACGCCGGGUa</t>
  </si>
  <si>
    <t xml:space="preserve">  ||  || :: : |||||||| </t>
  </si>
  <si>
    <t>cgACCAGUAUGGGAAGCCGGGUg</t>
  </si>
  <si>
    <t>cguguaCACGU--GUGUCGGCCCAc</t>
  </si>
  <si>
    <t xml:space="preserve">      | |||  :|| ||||||| </t>
  </si>
  <si>
    <t>gcuggaGAGCAAUUACCGCCGGGUg</t>
  </si>
  <si>
    <t>gcgagcagcCAGA-AGCCGGGUg</t>
  </si>
  <si>
    <t xml:space="preserve">        ||  | :||||||| </t>
  </si>
  <si>
    <t>gacagccaGCCAAGGGCCGGGUg</t>
  </si>
  <si>
    <t>ggcccagccccgggAGCCGGGUg</t>
  </si>
  <si>
    <t xml:space="preserve">  :||| | | | ||||||||| </t>
  </si>
  <si>
    <t>ucGCAUCU-C-CUCAGCCGGGUg</t>
  </si>
  <si>
    <t xml:space="preserve">        || | : |||||||| </t>
  </si>
  <si>
    <t>cgucccuaGCCCGGGAGCCGGGUc</t>
  </si>
  <si>
    <t xml:space="preserve">  |||| | ||  | ::||||||| </t>
  </si>
  <si>
    <t>aaACAU-UCCAGUCUUGGCCGGGUg</t>
  </si>
  <si>
    <t>NM_024078</t>
  </si>
  <si>
    <t>NOC4L</t>
  </si>
  <si>
    <t>gccggcacccugcCUGCCGGGUc</t>
  </si>
  <si>
    <t>cccugcuuauuuggAGCCGGGUc</t>
  </si>
  <si>
    <t>aaguggagGCAAUCAGCCGGGUg</t>
  </si>
  <si>
    <t>NM_001243476</t>
  </si>
  <si>
    <t>STARD13</t>
  </si>
  <si>
    <t xml:space="preserve">       | |:::| ||||||| </t>
  </si>
  <si>
    <t>gacuggcUCCGUGCUGCCGGGUu</t>
  </si>
  <si>
    <t>NM_001127217</t>
  </si>
  <si>
    <t>SMAD9</t>
  </si>
  <si>
    <t>aacccuuacCACUACCGCCGGGUg</t>
  </si>
  <si>
    <t>aagaauaauuuucUGGCCGGGUg</t>
  </si>
  <si>
    <t>auccuccaGGAGAUCGCCGGGUg</t>
  </si>
  <si>
    <t>NM_003749</t>
  </si>
  <si>
    <t>IRS2</t>
  </si>
  <si>
    <t xml:space="preserve">  :|: ||||: : :||||||| </t>
  </si>
  <si>
    <t>cgGCGGGUGCGGGGGGCCGGGUc</t>
  </si>
  <si>
    <t xml:space="preserve">  | | | | :  | ||||||| </t>
  </si>
  <si>
    <t>ucAGAGGAGAGGCCUGCCGGGUg</t>
  </si>
  <si>
    <t>agggagcccgggcCUGCCGGGUa</t>
  </si>
  <si>
    <t>cgUGUACA----CG-UGUGUCGGCCCAc</t>
  </si>
  <si>
    <t xml:space="preserve">  | ||||    || :: ||||||||| </t>
  </si>
  <si>
    <t>acAGAUGUACCAGCUGUUCAGCCGGGUg</t>
  </si>
  <si>
    <t xml:space="preserve">  :|| | || :: :||||||| </t>
  </si>
  <si>
    <t>ugGCAGGAGC-UG-GGCCGGGUc</t>
  </si>
  <si>
    <t xml:space="preserve">    ||| ||: :| ||||||| </t>
  </si>
  <si>
    <t>cccgAUG-GCG-GC-GCCGGGUg</t>
  </si>
  <si>
    <t>gguaagagGCCCGGAGCCGGGUc</t>
  </si>
  <si>
    <t xml:space="preserve">       || ::| :||||||| </t>
  </si>
  <si>
    <t>auuagccUG-GUAAGGCCGGGUg</t>
  </si>
  <si>
    <t>cgUGUACACGU----GUGUCGGCCCAc</t>
  </si>
  <si>
    <t xml:space="preserve">  ||| |||||    :| |||||||| </t>
  </si>
  <si>
    <t>agACA-GUGCAGAGUUAGAGCCGGGUu</t>
  </si>
  <si>
    <t>NM_003861</t>
  </si>
  <si>
    <t>DCAF5</t>
  </si>
  <si>
    <t xml:space="preserve">            |::||||||| </t>
  </si>
  <si>
    <t>guuccucagaugAUGGCCGGGUu</t>
  </si>
  <si>
    <t>cguGUACACGU--GUG-UCGGCCCAc</t>
  </si>
  <si>
    <t xml:space="preserve">   || || :|  ::: |||||||| </t>
  </si>
  <si>
    <t>uuuCAAGUCUAAUUGUAAGCCGGGUg</t>
  </si>
  <si>
    <t xml:space="preserve">      ||||:|:: :||||||| </t>
  </si>
  <si>
    <t>gagccgGUGCGCGUGGGCCGGGUg</t>
  </si>
  <si>
    <t xml:space="preserve">        ||: : :||||||| </t>
  </si>
  <si>
    <t>cgcgggcgGCGGGGGGCCGGGUc</t>
  </si>
  <si>
    <t>cgugUACACGUGUGU----CGGCCCAc</t>
  </si>
  <si>
    <t xml:space="preserve">    :| ||||  ||    ||||||| </t>
  </si>
  <si>
    <t>aggaGUUUGCAGCCAGGGCGCCGGGUu</t>
  </si>
  <si>
    <t xml:space="preserve">          || :| ||||||| </t>
  </si>
  <si>
    <t>uuaaacaaaaACCUAGGCCGGGUg</t>
  </si>
  <si>
    <t>cguguacaCGUG---UGUCGGCCCAc</t>
  </si>
  <si>
    <t xml:space="preserve">        ||||   | |||||||| </t>
  </si>
  <si>
    <t>uagugccaGCACCCAAGAGCCGGGUc</t>
  </si>
  <si>
    <t>cgUGUACACG-UGUGU-CGGCCCAc</t>
  </si>
  <si>
    <t xml:space="preserve">  | |||  : ||||| ||||||| </t>
  </si>
  <si>
    <t>auAAAUGCCUAACACAGGCCGGGUc</t>
  </si>
  <si>
    <t xml:space="preserve">  || || |::::| ||||||| </t>
  </si>
  <si>
    <t>uuAC-UGAGUGUGC-GCCGGGUg</t>
  </si>
  <si>
    <t>NM_002041</t>
  </si>
  <si>
    <t>GABPB1</t>
  </si>
  <si>
    <t xml:space="preserve">   |: ||  :| |:||||||| </t>
  </si>
  <si>
    <t>ggcCGCGUCAGCCCGGCCGGGUa</t>
  </si>
  <si>
    <t xml:space="preserve">  | |  ||: :  :||||||| </t>
  </si>
  <si>
    <t>uaAAAAAUGUUUUGGGCCGGGUg</t>
  </si>
  <si>
    <t xml:space="preserve">    | | ||: :|:||||||| </t>
  </si>
  <si>
    <t>ugggACGGGCG-GCGGCCGGGUg</t>
  </si>
  <si>
    <t>NM_005576</t>
  </si>
  <si>
    <t>LOXL1</t>
  </si>
  <si>
    <t xml:space="preserve">        || | | ||||||| </t>
  </si>
  <si>
    <t>uccgacacGC-CCCCGCCGGGUg</t>
  </si>
  <si>
    <t>NM_032907</t>
  </si>
  <si>
    <t>UBL7</t>
  </si>
  <si>
    <t>cguguacaCGU-GUGUCGGCCCAc</t>
  </si>
  <si>
    <t xml:space="preserve">        ||| ::|:||||||| </t>
  </si>
  <si>
    <t>caccggcgGCAGUGCGGCCGGGUu</t>
  </si>
  <si>
    <t>ggcggcccGGAGGC-GCCGGGUg</t>
  </si>
  <si>
    <t>ccgcgcccccuuggcGCCGGGUg</t>
  </si>
  <si>
    <t>NR_028052</t>
  </si>
  <si>
    <t>NGRN</t>
  </si>
  <si>
    <t>ccucagagcCCCAAAGCCGGGUc</t>
  </si>
  <si>
    <t>NM_002528</t>
  </si>
  <si>
    <t>NTHL1</t>
  </si>
  <si>
    <t xml:space="preserve">      ||| :|:| ||||||| </t>
  </si>
  <si>
    <t>gagcugGUG-GCGCUGCCGGGUg</t>
  </si>
  <si>
    <t xml:space="preserve">       ||: || :||||||| </t>
  </si>
  <si>
    <t>gaaucccUGU-CAAGGCCGGGUg</t>
  </si>
  <si>
    <t>NM_015914</t>
  </si>
  <si>
    <t>TXNDC11</t>
  </si>
  <si>
    <t xml:space="preserve">  | | || ::: | ||||||| </t>
  </si>
  <si>
    <t>ugAGAAGUUUGU-CCGCCGGGUg</t>
  </si>
  <si>
    <t xml:space="preserve">       | | | ::||||||| </t>
  </si>
  <si>
    <t>aaaagccUUCUCUUGGCCGGGUa</t>
  </si>
  <si>
    <t xml:space="preserve">         :| :::||||||| </t>
  </si>
  <si>
    <t>uaagaaacaUAGGUGGCCGGGUg</t>
  </si>
  <si>
    <t xml:space="preserve">        | || || ||||||| </t>
  </si>
  <si>
    <t>gacagccgGGACUCAGGCCGGGUc</t>
  </si>
  <si>
    <t>cgUGUACACGUGUGU--CGGCCCAc</t>
  </si>
  <si>
    <t xml:space="preserve">  | | | ||| |||  ||||||| </t>
  </si>
  <si>
    <t>aaAAACGAGCAAACAAGGCCGGGUg</t>
  </si>
  <si>
    <t>cgUGUACACGUGUGU----CGGCCCAc</t>
  </si>
  <si>
    <t xml:space="preserve">  |||||||||| ||    ||||||| </t>
  </si>
  <si>
    <t>acACAUGUGCACUCACGUGGCCGGGUg</t>
  </si>
  <si>
    <t xml:space="preserve">   | | ||: || :||||||| </t>
  </si>
  <si>
    <t>gcuCUUUUGUCCA-GGCCGGGUc</t>
  </si>
  <si>
    <t xml:space="preserve">  :|| | || || || ||||||| </t>
  </si>
  <si>
    <t>agGCACGCGCUAC-CACGCCGGGUa</t>
  </si>
  <si>
    <t>NM_015044</t>
  </si>
  <si>
    <t>GGA2</t>
  </si>
  <si>
    <t xml:space="preserve">  ||| ||| :: | :||||||| </t>
  </si>
  <si>
    <t>aaACAGGUGAUGGAGGGCCGGGUc</t>
  </si>
  <si>
    <t xml:space="preserve">    | | | || ||||||||| </t>
  </si>
  <si>
    <t>agcgAGGGGGACCCAGCCGGGUg</t>
  </si>
  <si>
    <t xml:space="preserve">  :| ||  ||  |:  ||||||| </t>
  </si>
  <si>
    <t>gaGCUUGGUCAACCGGCGCCGGGUc</t>
  </si>
  <si>
    <t>NM_001042539</t>
  </si>
  <si>
    <t>MAZ</t>
  </si>
  <si>
    <t>cgUGUACACGUGU---GUCGGCCCAc</t>
  </si>
  <si>
    <t xml:space="preserve">  ||: | ||  |   |:||||||| </t>
  </si>
  <si>
    <t>acACGGGAGCCAAGGCCGGCCGGGUc</t>
  </si>
  <si>
    <t>ucagcuuccucUGCUGCCGGGUg</t>
  </si>
  <si>
    <t>cgUGU-ACACGUGUG-UCGGCCCAc</t>
  </si>
  <si>
    <t xml:space="preserve">  ||| ||  |:||| :||||||| </t>
  </si>
  <si>
    <t>gaACACUGCACGCACGGGCCGGGUc</t>
  </si>
  <si>
    <t>NM_002209</t>
  </si>
  <si>
    <t>ITGAL</t>
  </si>
  <si>
    <t>gggagcagagaggaGGCCGGGUg</t>
  </si>
  <si>
    <t>ggcaccgccucucucGCCGGGUa</t>
  </si>
  <si>
    <t>NM_005796</t>
  </si>
  <si>
    <t>NUTF2</t>
  </si>
  <si>
    <t xml:space="preserve">    :| | |::: :||||||| </t>
  </si>
  <si>
    <t xml:space="preserve">   | | || :|| :||||||| </t>
  </si>
  <si>
    <t>uauCCUCUGAGCAGGGCCGGGUg</t>
  </si>
  <si>
    <t>NM_032382</t>
  </si>
  <si>
    <t>COG8</t>
  </si>
  <si>
    <t xml:space="preserve">     ||| | : ||||||||| </t>
  </si>
  <si>
    <t>ugggcUGU-CCUUCAGCCGGGUg</t>
  </si>
  <si>
    <t xml:space="preserve">      | ||::: :||||||| </t>
  </si>
  <si>
    <t>ccuagaGGGCGUGGGGCCGGGUc</t>
  </si>
  <si>
    <t>NM_006324</t>
  </si>
  <si>
    <t>CFDP1</t>
  </si>
  <si>
    <t>cugccaucaCUCCCUGCCGGGUc</t>
  </si>
  <si>
    <t xml:space="preserve">     | | | : ::||||||| </t>
  </si>
  <si>
    <t>auaguUUUUCUUCUGGCCGGGUg</t>
  </si>
  <si>
    <t>agaagcacagGCAGGGCCGGGUg</t>
  </si>
  <si>
    <t>cgugUACACGUGUG-UCGGCCCAc</t>
  </si>
  <si>
    <t xml:space="preserve">    | ||  | :: :||||||| </t>
  </si>
  <si>
    <t>uguaAAGUUAAGGUGGGCCGGGUg</t>
  </si>
  <si>
    <t>accccggaaguCCCCGCCGGGUg</t>
  </si>
  <si>
    <t>guuuccuuaucgAGGGCCGGGUa</t>
  </si>
  <si>
    <t>NM_003963</t>
  </si>
  <si>
    <t>TM4SF5</t>
  </si>
  <si>
    <t>cguguacACGUG--UGUCGGCCCAc</t>
  </si>
  <si>
    <t xml:space="preserve">       | |||  || ||||||| </t>
  </si>
  <si>
    <t>cugaggcUCCACUGACCGCCGGGUu</t>
  </si>
  <si>
    <t>NM_005022</t>
  </si>
  <si>
    <t>PFN1</t>
  </si>
  <si>
    <t xml:space="preserve">  :|| | || ||::||||||| </t>
  </si>
  <si>
    <t>uaGCA-GCGC-CAUGGCCGGGUg</t>
  </si>
  <si>
    <t>cgugUACACGU--GUGUCGGCCCAc</t>
  </si>
  <si>
    <t xml:space="preserve">    | | |||   | :||||||| </t>
  </si>
  <si>
    <t>guugAAGGGCAAGGAAGGCCGGGUg</t>
  </si>
  <si>
    <t>ccaaagaaaagaGCCGCCGGGUg</t>
  </si>
  <si>
    <t xml:space="preserve">   | || | | :| ||||||| </t>
  </si>
  <si>
    <t>ucuCCUG-GGAGGCUGCCGGGUg</t>
  </si>
  <si>
    <t>NM_017758</t>
  </si>
  <si>
    <t>ALKBH5</t>
  </si>
  <si>
    <t>cccucgacGCCCCCCGCCGGGUc</t>
  </si>
  <si>
    <t xml:space="preserve">  | :|  |:|:: :||||||| </t>
  </si>
  <si>
    <t>gaAAGUACGUAUGAGGCCGGGUg</t>
  </si>
  <si>
    <t>cguGUA-CACGUG-UGUCGGCCCAc</t>
  </si>
  <si>
    <t xml:space="preserve">   ||| || | : :| ||||||| </t>
  </si>
  <si>
    <t>uguCAUAGUACUUGGCUGCCGGGUu</t>
  </si>
  <si>
    <t>NM_138349</t>
  </si>
  <si>
    <t>TP53I13</t>
  </si>
  <si>
    <t xml:space="preserve">        || | |: ||||||| </t>
  </si>
  <si>
    <t>cugcugcaGCCCUCGCGCCGGGUc</t>
  </si>
  <si>
    <t>NM_002795</t>
  </si>
  <si>
    <t>PSMB3</t>
  </si>
  <si>
    <t>cgUGU-ACAC-GU--GUGUCGGCCCAc</t>
  </si>
  <si>
    <t xml:space="preserve">  ||| || | ||  ||: ||||||| </t>
  </si>
  <si>
    <t>cuACACUGAGCCAGUCAUUGCCGGGUu</t>
  </si>
  <si>
    <t>NM_003079</t>
  </si>
  <si>
    <t>SMARCE1</t>
  </si>
  <si>
    <t>cgUGUACACGUG--UGUCGGCCCAc</t>
  </si>
  <si>
    <t xml:space="preserve">  ||  | ||||  |||||||||| </t>
  </si>
  <si>
    <t>gaACCCGGGCACCAACAGCCGGGUc</t>
  </si>
  <si>
    <t>NM_006455</t>
  </si>
  <si>
    <t>LEPREL4</t>
  </si>
  <si>
    <t xml:space="preserve">  | ||   :| | :|||||||| </t>
  </si>
  <si>
    <t>uaAAAUACAUAAAUUAGCCGGGUg</t>
  </si>
  <si>
    <t>NM_000988</t>
  </si>
  <si>
    <t>RPL27</t>
  </si>
  <si>
    <t>cguguACACG--UGUGUCGGCCCAc</t>
  </si>
  <si>
    <t xml:space="preserve">     | |||  ::| :||||||| </t>
  </si>
  <si>
    <t>uccuuUUUGCUGGUAGGGCCGGGUg</t>
  </si>
  <si>
    <t>NM_001015053</t>
  </si>
  <si>
    <t>HDAC5</t>
  </si>
  <si>
    <t xml:space="preserve">   | || ||| : :||||||| </t>
  </si>
  <si>
    <t>gacCCUG-GCAGGGGGCCGGGUg</t>
  </si>
  <si>
    <t xml:space="preserve">        || : ::||||||| </t>
  </si>
  <si>
    <t>aguuucacGCCUUUGGCCGGGUg</t>
  </si>
  <si>
    <t>NM_001080443</t>
  </si>
  <si>
    <t>KIF18B</t>
  </si>
  <si>
    <t xml:space="preserve">  ||| || ||:  | |||||||| </t>
  </si>
  <si>
    <t>ccACA-GU-CAUCAAAAGCCGGGUg</t>
  </si>
  <si>
    <t xml:space="preserve">  | || || |  : :||||||| </t>
  </si>
  <si>
    <t>uaAAAU-UGAAGGGGGGCCGGGUg</t>
  </si>
  <si>
    <t xml:space="preserve">      | || ||||||||||| </t>
  </si>
  <si>
    <t>agugccGGGC-CACAGCCGGGUc</t>
  </si>
  <si>
    <t xml:space="preserve">  :|: | || |:|:||||||| </t>
  </si>
  <si>
    <t>guGCGCGCGCUCGCGGCCGGGUu</t>
  </si>
  <si>
    <t>gccaggaacCCCAGAGCCGGGUg</t>
  </si>
  <si>
    <t>NM_001199163</t>
  </si>
  <si>
    <t>PSMC5</t>
  </si>
  <si>
    <t>cguguaCAC-GUGUGU---CGGCCCAc</t>
  </si>
  <si>
    <t xml:space="preserve">      ||| ||| ||   ||||||| </t>
  </si>
  <si>
    <t>cgugUACACGUGU---GUCGGCCCAc</t>
  </si>
  <si>
    <t xml:space="preserve">    | || | ||   :|||||||| </t>
  </si>
  <si>
    <t>ugcaAGGUCCUCAGAGUAGCCGGGUu</t>
  </si>
  <si>
    <t>NM_017983</t>
  </si>
  <si>
    <t>WIPI1</t>
  </si>
  <si>
    <t xml:space="preserve">  :||  || |  :| |||||||| </t>
  </si>
  <si>
    <t>uaGCAACUGGAACUAAAGCCGGGUa</t>
  </si>
  <si>
    <t>NM_004110</t>
  </si>
  <si>
    <t>FDXR</t>
  </si>
  <si>
    <t xml:space="preserve">       ||:: | :||||||| </t>
  </si>
  <si>
    <t>uccccaaUGUGGAGGGCCGGGUu</t>
  </si>
  <si>
    <t>gaaggacUGCUCUGAGCCGGGUa</t>
  </si>
  <si>
    <t xml:space="preserve">  ||| ||  |  | |||||||| </t>
  </si>
  <si>
    <t>aaACAGGUUAAGAAGAGCCGGGUg</t>
  </si>
  <si>
    <t xml:space="preserve">  :||  || |:  :||||||| </t>
  </si>
  <si>
    <t>guGCAGAUG-AUCGGGCCGGGUu</t>
  </si>
  <si>
    <t xml:space="preserve">  :|:  ||| :| :||||||| </t>
  </si>
  <si>
    <t>gaGCGGAUGC-UAAGGCCGGGUg</t>
  </si>
  <si>
    <t xml:space="preserve">   | ||  || ::: ||||||| </t>
  </si>
  <si>
    <t>gacCCUGACCAGUGUUGCCGGGUu</t>
  </si>
  <si>
    <t>gccuucucagaagguGCCGGGUg</t>
  </si>
  <si>
    <t>ugcagccUCCAC-CUGCCGGGUu</t>
  </si>
  <si>
    <t>NR_033683</t>
  </si>
  <si>
    <t>PCYT2</t>
  </si>
  <si>
    <t xml:space="preserve">       || | : :||||||| </t>
  </si>
  <si>
    <t>cuccuacUGGA-GGGGCCGGGUg</t>
  </si>
  <si>
    <t xml:space="preserve">  ||| || : || :||||||| </t>
  </si>
  <si>
    <t>cuACA-GUCUCCAGGGCCGGGUc</t>
  </si>
  <si>
    <t>cguguaCACGU-G-UGUCGGCCCAc</t>
  </si>
  <si>
    <t xml:space="preserve">      ||| | | : |||||||| </t>
  </si>
  <si>
    <t>NM_016286</t>
  </si>
  <si>
    <t>DCXR</t>
  </si>
  <si>
    <t xml:space="preserve">        ||: :| ||||||| </t>
  </si>
  <si>
    <t>uguuccucGCGGGCCGCCGGGUg</t>
  </si>
  <si>
    <t xml:space="preserve">        | :| : ||||||| </t>
  </si>
  <si>
    <t>uccagcccGAGCCUCGCCGGGUc</t>
  </si>
  <si>
    <t>aucagaaaaugaAAAGCCGGGUc</t>
  </si>
  <si>
    <t xml:space="preserve">  || | |||:| : :||||||| </t>
  </si>
  <si>
    <t>aaACCUAGUGUAGGGGGCCGGGUg</t>
  </si>
  <si>
    <t>NM_001144967</t>
  </si>
  <si>
    <t>NEDD4L</t>
  </si>
  <si>
    <t>cguGUACACGUGU-GU-CGGCCCAc</t>
  </si>
  <si>
    <t xml:space="preserve">   :|||| ||:| || ||||||| </t>
  </si>
  <si>
    <t>gccUAUGUACAUACCACGCCGGGUc</t>
  </si>
  <si>
    <t>NM_001144971</t>
  </si>
  <si>
    <t>NM_133459</t>
  </si>
  <si>
    <t>CCBE1</t>
  </si>
  <si>
    <t xml:space="preserve">         | | ::||||||| </t>
  </si>
  <si>
    <t>agaaaauccCUCUUGGCCGGGUg</t>
  </si>
  <si>
    <t>NM_002035</t>
  </si>
  <si>
    <t>KDSR</t>
  </si>
  <si>
    <t xml:space="preserve">   ||||   : :| ||||||| </t>
  </si>
  <si>
    <t>cacCAUGAAGGAGC-GCCGGGUg</t>
  </si>
  <si>
    <t xml:space="preserve">  || ||   :| ||||||||| </t>
  </si>
  <si>
    <t>agACCUGCAGGCCCAGCCGGGUu</t>
  </si>
  <si>
    <t xml:space="preserve">     || |: ||::||||||| </t>
  </si>
  <si>
    <t>gggucUGAGU-CAUGGCCGGGUg</t>
  </si>
  <si>
    <t>cgUGUACACGUGU-G---UCGGCCCAc</t>
  </si>
  <si>
    <t xml:space="preserve">  || || | :|| |    ||||||| </t>
  </si>
  <si>
    <t>ucACCUGGGGGCAGCUGGUGCCGGGUc</t>
  </si>
  <si>
    <t xml:space="preserve">       |||:::| ||||||| </t>
  </si>
  <si>
    <t>cgagggcUGCGUGC-GCCGGGUg</t>
  </si>
  <si>
    <t xml:space="preserve">   || ||| : : |||||||| </t>
  </si>
  <si>
    <t>agcCA-GUG-GGGGAGCCGGGUu</t>
  </si>
  <si>
    <t xml:space="preserve">          |:: :||||||| </t>
  </si>
  <si>
    <t>ggggcaacagAUGGGGCCGGGUg</t>
  </si>
  <si>
    <t>NM_003926</t>
  </si>
  <si>
    <t>MBD3</t>
  </si>
  <si>
    <t>ccggcuucgggaaguGCCGGGUg</t>
  </si>
  <si>
    <t xml:space="preserve">  :| || ||| :::|||||||| </t>
  </si>
  <si>
    <t>gcGCCUGCGCAGUGUAGCCGGGUc</t>
  </si>
  <si>
    <t>ggccaccccuuguCAGCCGGGUg</t>
  </si>
  <si>
    <t xml:space="preserve">  :|| | |||| |:||||||| </t>
  </si>
  <si>
    <t>ugGCA-GCGCAC-CGGCCGGGUu</t>
  </si>
  <si>
    <t>cgUGUA-CACGUGUGU-CGGCCCAc</t>
  </si>
  <si>
    <t xml:space="preserve">  |:||   | |:|:| ||||||| </t>
  </si>
  <si>
    <t>aaAUAUCAGGAAUAUAGGCCGGGUg</t>
  </si>
  <si>
    <t xml:space="preserve">   || | | | :||||||||| </t>
  </si>
  <si>
    <t>uucCA-GCGGAAGCAGCCGGGUg</t>
  </si>
  <si>
    <t xml:space="preserve">       | || :| ||||||| </t>
  </si>
  <si>
    <t>ugaaucuUCCAGGC-GCCGGGUc</t>
  </si>
  <si>
    <t>NM_004240</t>
  </si>
  <si>
    <t>TRIP10</t>
  </si>
  <si>
    <t>gccacccgccuggguGCCGGGUa</t>
  </si>
  <si>
    <t>aggggccagggguCUGCCGGGUg</t>
  </si>
  <si>
    <t xml:space="preserve">            |:|||||||| </t>
  </si>
  <si>
    <t>ucgaggaccuggAUAGCCGGGUc</t>
  </si>
  <si>
    <t>aaacaauaaaugAUGGCCGGGUa</t>
  </si>
  <si>
    <t>gcagggcaGGGCAGGGCCGGGUc</t>
  </si>
  <si>
    <t>cgugUACACGUG-UGUCGGCCCAc</t>
  </si>
  <si>
    <t xml:space="preserve">    | ||| |: |  ||||||| </t>
  </si>
  <si>
    <t>agcgACGUGGAUGAGUGCCGGGUg</t>
  </si>
  <si>
    <t>cgUGU-ACAC----GUGUGUCGGCCCAc</t>
  </si>
  <si>
    <t xml:space="preserve">  ||| ||||    || ||:||||||| </t>
  </si>
  <si>
    <t>agACAUUGUGCUCCCAGACGGCCGGGUc</t>
  </si>
  <si>
    <t xml:space="preserve">       ||: | | ||||||| </t>
  </si>
  <si>
    <t>gggacgcUGU-CCCUGCCGGGUu</t>
  </si>
  <si>
    <t xml:space="preserve">  :||| |  |:| ::||||||| </t>
  </si>
  <si>
    <t>aaGCAU-UAAAUAUUGGCCGGGUg</t>
  </si>
  <si>
    <t xml:space="preserve">    :|| ||  : :||||||| </t>
  </si>
  <si>
    <t>ggcgGUG-GCCGGGGGCCGGGUg</t>
  </si>
  <si>
    <t xml:space="preserve">      || | |  ||||||||| </t>
  </si>
  <si>
    <t>aucuugGUCCCCUCCAGCCGGGUc</t>
  </si>
  <si>
    <t>guggcgGUG-GUGGGGCCGGGUg</t>
  </si>
  <si>
    <t>cguGUACACGUGUG--UCGGCCCAc</t>
  </si>
  <si>
    <t xml:space="preserve">   | || | ||:|   ||||||| </t>
  </si>
  <si>
    <t>gucCUUGAGGACGCCGUGCCGGGUc</t>
  </si>
  <si>
    <t xml:space="preserve">          || || ||||||| </t>
  </si>
  <si>
    <t>ugguaacaaaACCCAGGCCGGGUg</t>
  </si>
  <si>
    <t xml:space="preserve">  |||  | | ::| ||||||| </t>
  </si>
  <si>
    <t>acACAGUUACCUGCUGCCGGGUa</t>
  </si>
  <si>
    <t>cguguacacGUGU-GUCGGCCCAc</t>
  </si>
  <si>
    <t xml:space="preserve">         || | | ||||||| </t>
  </si>
  <si>
    <t>ggaaacaacCAGAUCCGCCGGGUg</t>
  </si>
  <si>
    <t>cgUGUACACGUGUG----UCGGCCCAc</t>
  </si>
  <si>
    <t xml:space="preserve">  | |||||| :|:     ||||||| </t>
  </si>
  <si>
    <t>auAAAUGUGCCUAUCCUGUGCCGGGUg</t>
  </si>
  <si>
    <t xml:space="preserve">  ||| || |||  | |||||||| </t>
  </si>
  <si>
    <t>acACA-GU-CACCGAGAGCCGGGUc</t>
  </si>
  <si>
    <t>NM_001022</t>
  </si>
  <si>
    <t>RPS19</t>
  </si>
  <si>
    <t xml:space="preserve">      |||::  | ||||||| </t>
  </si>
  <si>
    <t>ccaagaGUGUGGCCCGCCGGGUc</t>
  </si>
  <si>
    <t xml:space="preserve">        || || :||||||| </t>
  </si>
  <si>
    <t>gcagcacaGC-CAGGGCCGGGUg</t>
  </si>
  <si>
    <t>NR_037675</t>
  </si>
  <si>
    <t>PRR24</t>
  </si>
  <si>
    <t xml:space="preserve">     ||||  || :||||||| </t>
  </si>
  <si>
    <t>uacucUGUGGUCA-GGCCGGGUc</t>
  </si>
  <si>
    <t>NM_004324</t>
  </si>
  <si>
    <t>BAX</t>
  </si>
  <si>
    <t xml:space="preserve">  :||  | ||  :: :||||||| </t>
  </si>
  <si>
    <t>cgGCAACUUCAACUGGGGCCGGGUu</t>
  </si>
  <si>
    <t>NM_138639</t>
  </si>
  <si>
    <t>BCL2L12</t>
  </si>
  <si>
    <t xml:space="preserve">  :|:| ||| | :| ||||||| </t>
  </si>
  <si>
    <t>agGCGUGGUG-AGGCUGCCGGGUc</t>
  </si>
  <si>
    <t>NM_025129</t>
  </si>
  <si>
    <t>FUZ</t>
  </si>
  <si>
    <t xml:space="preserve">    :|| |::: |:||||||| </t>
  </si>
  <si>
    <t>ucugGUG-GUGUCCGGCCGGGUg</t>
  </si>
  <si>
    <t>NM_199249</t>
  </si>
  <si>
    <t>C19orf48</t>
  </si>
  <si>
    <t xml:space="preserve">  | |  ||| ::| ||||||| </t>
  </si>
  <si>
    <t>cgAGAGCUGC-UGCUGCCGGGUg</t>
  </si>
  <si>
    <t>NM_032701</t>
  </si>
  <si>
    <t>SUV420H2</t>
  </si>
  <si>
    <t>cguGUACAC-GUGU---GUCGGCCCAc</t>
  </si>
  <si>
    <t xml:space="preserve">   |:|| | | ||    :||||||| </t>
  </si>
  <si>
    <t>cccCGUGGGUCUCAGGGAGGCCGGGUg</t>
  </si>
  <si>
    <t xml:space="preserve">   |||| | |: :| ||||||| </t>
  </si>
  <si>
    <t>aucCAUGAGCCGGGCUGCCGGGUg</t>
  </si>
  <si>
    <t xml:space="preserve">       || |||:| ||||||| </t>
  </si>
  <si>
    <t>gaaguccUGAACAUAGGCCGGGUg</t>
  </si>
  <si>
    <t>cguguacACGUGUG---UCGGCCCAc</t>
  </si>
  <si>
    <t>auggagcUGCUCACUUUUGCCGGGUu</t>
  </si>
  <si>
    <t>NM_003969</t>
  </si>
  <si>
    <t>UBE2M</t>
  </si>
  <si>
    <t>gggcggcgGCGGGGGGCCGGGUg</t>
  </si>
  <si>
    <t>NM_033453</t>
  </si>
  <si>
    <t>ITPA</t>
  </si>
  <si>
    <t xml:space="preserve">   ||   || | ::||||||| </t>
  </si>
  <si>
    <t>cucCACCAGCUCCUGGCCGGGUu</t>
  </si>
  <si>
    <t>NM_020531</t>
  </si>
  <si>
    <t>C20orf3</t>
  </si>
  <si>
    <t>cugggacaGCAGAUGGCCGGGUc</t>
  </si>
  <si>
    <t>gaccgcagaCAGCCCGCCGGGUg</t>
  </si>
  <si>
    <t>agguuUGUUCAGA-AGCCGGGUc</t>
  </si>
  <si>
    <t xml:space="preserve">      || :||:: :||||||| </t>
  </si>
  <si>
    <t>agccccGUCUACGUGGGCCGGGUg</t>
  </si>
  <si>
    <t xml:space="preserve">  :|| | | | ||||||||||| </t>
  </si>
  <si>
    <t>cuGCAAGGGGAGCACAGCCGGGUu</t>
  </si>
  <si>
    <t xml:space="preserve">         || :  ||||||| </t>
  </si>
  <si>
    <t>acucgacgcCAGGGCGCCGGGUg</t>
  </si>
  <si>
    <t>NM_000457</t>
  </si>
  <si>
    <t>HNF4A</t>
  </si>
  <si>
    <t xml:space="preserve">      | | | |: |||||||| </t>
  </si>
  <si>
    <t>gagcugGCGGAGAUGAGCCGGGUg</t>
  </si>
  <si>
    <t>NM_052951</t>
  </si>
  <si>
    <t>DNTTIP1</t>
  </si>
  <si>
    <t xml:space="preserve">         | :: :||||||| </t>
  </si>
  <si>
    <t>cuccacagaCCUGAGGCCGGGUc</t>
  </si>
  <si>
    <t xml:space="preserve">     || | : | |||||||| </t>
  </si>
  <si>
    <t>agggcUG-GGGGAGAGCCGGGUu</t>
  </si>
  <si>
    <t>NM_001024</t>
  </si>
  <si>
    <t>RPS21</t>
  </si>
  <si>
    <t>cccgccgauauCUCUGCCGGGUg</t>
  </si>
  <si>
    <t xml:space="preserve">  || | ||  | : ||||||| </t>
  </si>
  <si>
    <t>agACCU-UGGCCCUUGCCGGGUc</t>
  </si>
  <si>
    <t>NM_198723</t>
  </si>
  <si>
    <t>TCEA2</t>
  </si>
  <si>
    <t>cguguacAC-GUGUGUCGGCCCAc</t>
  </si>
  <si>
    <t xml:space="preserve">       || | |  :||||||| </t>
  </si>
  <si>
    <t>caggccuUGCCUCUGGGCCGGGUg</t>
  </si>
  <si>
    <t xml:space="preserve">    |||  || | : ||||||| </t>
  </si>
  <si>
    <t>agugAUGCCGCUCUUCGCCGGGUa</t>
  </si>
  <si>
    <t>NM_001145437</t>
  </si>
  <si>
    <t>LSS</t>
  </si>
  <si>
    <t xml:space="preserve">   || | |  | ::||||||| </t>
  </si>
  <si>
    <t>ggcCAAGGGGUCCUGGCCGGGUu</t>
  </si>
  <si>
    <t>NM_005984</t>
  </si>
  <si>
    <t>SLC25A1</t>
  </si>
  <si>
    <t>cgUGU-ACA-CGUGUG---UCGGCCCAc</t>
  </si>
  <si>
    <t xml:space="preserve">  :|| |||  | |:|   :||||||| </t>
  </si>
  <si>
    <t>ggGCACUGUCCCCCGCCUGGGCCGGGUc</t>
  </si>
  <si>
    <t>cccggaacaaggAUGGCCGGGUu</t>
  </si>
  <si>
    <t>hsa_circ_0001206</t>
  </si>
  <si>
    <t>hsa_circ_000346</t>
  </si>
  <si>
    <t xml:space="preserve">  | | | | | |: :||||||| </t>
  </si>
  <si>
    <t>caAGAGGAGGAGCGAGGCCGGGUa</t>
  </si>
  <si>
    <t xml:space="preserve">  | :|| |  || ::||||||| </t>
  </si>
  <si>
    <t>ugAAGUGAGGCCAGUGGCCGGGUc</t>
  </si>
  <si>
    <t>NM_000355</t>
  </si>
  <si>
    <t>TCN2</t>
  </si>
  <si>
    <t xml:space="preserve">  |: | ||: | ::||||||| </t>
  </si>
  <si>
    <t>ccAUCUCUGUUC-UGGCCGGGUc</t>
  </si>
  <si>
    <t>NM_001207017</t>
  </si>
  <si>
    <t>SMTN</t>
  </si>
  <si>
    <t xml:space="preserve">   || |  : |||| ||||||| </t>
  </si>
  <si>
    <t>ggcCAGGCCUCCACAGGCCGGGUg</t>
  </si>
  <si>
    <t>NM_080430</t>
  </si>
  <si>
    <t>SELM</t>
  </si>
  <si>
    <t xml:space="preserve">  :|||   | ::|:||||||| </t>
  </si>
  <si>
    <t>gcGCAUCAUC-UGCGGCCGGGUc</t>
  </si>
  <si>
    <t xml:space="preserve">         |:| ||||||||| </t>
  </si>
  <si>
    <t>cccucagacCGCUCAGCCGGGUg</t>
  </si>
  <si>
    <t xml:space="preserve">         || :| ||||||| </t>
  </si>
  <si>
    <t>gcuaggcccCAGGCUGCCGGGUg</t>
  </si>
  <si>
    <t>NM_031488</t>
  </si>
  <si>
    <t>L3MBTL2</t>
  </si>
  <si>
    <t>cguguACACG-UGUGUCGGCCCAc</t>
  </si>
  <si>
    <t xml:space="preserve">     |||||  | ||||||||| </t>
  </si>
  <si>
    <t>gaugcUGUGCUCCCCAGCCGGGUg</t>
  </si>
  <si>
    <t>cgugUACACGU---GUGUCGGCCCAc</t>
  </si>
  <si>
    <t xml:space="preserve">    | || ||   |:| ||||||| </t>
  </si>
  <si>
    <t>gggaAGGUCCAAGCCGCUGCCGGGUg</t>
  </si>
  <si>
    <t>hsa_circ_0001241</t>
  </si>
  <si>
    <t>hsa_circ_001641</t>
  </si>
  <si>
    <t xml:space="preserve">  | |||||| ||  :||||||| </t>
  </si>
  <si>
    <t>uaAAAUGUGCGACUAGGCCGGGUa</t>
  </si>
  <si>
    <t>hsa_circ_0001242</t>
  </si>
  <si>
    <t>hsa_circ_002132</t>
  </si>
  <si>
    <t>hsa_circ_0001243</t>
  </si>
  <si>
    <t>hsa_circ_002175</t>
  </si>
  <si>
    <t>cgccgcgccguCGC-GCCGGGUc</t>
  </si>
  <si>
    <t>NM_014346</t>
  </si>
  <si>
    <t>TBC1D22A</t>
  </si>
  <si>
    <t>ggccgcuaggggAGGGCCGGGUg</t>
  </si>
  <si>
    <t>NM_002972</t>
  </si>
  <si>
    <t>SBF1</t>
  </si>
  <si>
    <t xml:space="preserve">      | || ::| ||||||| </t>
  </si>
  <si>
    <t>gcggccGCGCCUGCUGCCGGGUg</t>
  </si>
  <si>
    <t>NM_001649</t>
  </si>
  <si>
    <t>SHROOM2</t>
  </si>
  <si>
    <t>accggccgcuggAGGGCCGGGUu</t>
  </si>
  <si>
    <t xml:space="preserve">  :| ||  | || |||||||| </t>
  </si>
  <si>
    <t>ggGCCUGAUC-CAAAGCCGGGUu</t>
  </si>
  <si>
    <t>NM_015698</t>
  </si>
  <si>
    <t>GPKOW</t>
  </si>
  <si>
    <t xml:space="preserve">       ||:: : |||||||| </t>
  </si>
  <si>
    <t>gucuggcUGUGGGGAGCCGGGUg</t>
  </si>
  <si>
    <t xml:space="preserve">  :||   ||| || |||||||| </t>
  </si>
  <si>
    <t>auGCAGAGGCAGCAAAGCCGGGUg</t>
  </si>
  <si>
    <t>cguguAC-ACGUGUGUCGGCCCAc</t>
  </si>
  <si>
    <t xml:space="preserve">     || | ||  ||||||||| </t>
  </si>
  <si>
    <t>aagauUGCUUCAGCCAGCCGGGUu</t>
  </si>
  <si>
    <t>NM_145799</t>
  </si>
  <si>
    <t>SEPT6</t>
  </si>
  <si>
    <t xml:space="preserve">         ||||||||||||| </t>
  </si>
  <si>
    <t>agccacccaCACACAGCCGGGUg</t>
  </si>
  <si>
    <t>NM_005491</t>
  </si>
  <si>
    <t>MAMLD1</t>
  </si>
  <si>
    <t xml:space="preserve">     ||| : |  |||||||| </t>
  </si>
  <si>
    <t>cauuuUGU-UUCUGAGCCGGGUc</t>
  </si>
  <si>
    <t>NM_001163257</t>
  </si>
  <si>
    <t>PLXNB3</t>
  </si>
  <si>
    <t xml:space="preserve">   |||  | ||  ::||||||| </t>
  </si>
  <si>
    <t>ggcCAUCCGCCAGCUGGCCGGGUc</t>
  </si>
  <si>
    <t xml:space="preserve">         |:| : ||||||| </t>
  </si>
  <si>
    <t>cgguucagcCGCUUUGCCGGGUc</t>
  </si>
  <si>
    <t xml:space="preserve">  ||| | ||: | :||||||| </t>
  </si>
  <si>
    <t>ugACA-G-GCG-AGGGCCGGGUg</t>
  </si>
  <si>
    <t xml:space="preserve">          || ::||||||| </t>
  </si>
  <si>
    <t>hsa_circELF2_004</t>
  </si>
  <si>
    <t>hsa_circ_0007466</t>
  </si>
  <si>
    <t>hsa-miR-1244</t>
  </si>
  <si>
    <t>hsa-miR-125a-5p</t>
  </si>
  <si>
    <t>hsa-miR-1273f</t>
  </si>
  <si>
    <t>hsa-miR-199b-5p</t>
  </si>
  <si>
    <t>hsa-miR-3680-3p</t>
  </si>
  <si>
    <t>hsa-miR-3935</t>
  </si>
  <si>
    <t>hsa-miR-4420</t>
  </si>
  <si>
    <t>hsa-miR-450a-1-3p</t>
  </si>
  <si>
    <t>hsa-miR-5195-3p</t>
  </si>
  <si>
    <t>hsa-miR-519d-5p</t>
  </si>
  <si>
    <t>hsa-miR-6077</t>
  </si>
  <si>
    <t>hsa-miR-610</t>
  </si>
  <si>
    <t>hsa-miR-6501-5p</t>
  </si>
  <si>
    <t>hsa-miR-6509-3p</t>
  </si>
  <si>
    <t>hsa-miR-6514-5p</t>
  </si>
  <si>
    <t>hsa-miR-656-5p</t>
  </si>
  <si>
    <t>hsa-miR-6837-3p</t>
  </si>
  <si>
    <t>hsa-miR-758-5p</t>
  </si>
  <si>
    <t>hsa-miR-8075</t>
  </si>
  <si>
    <t>hsa-miR-8082</t>
  </si>
  <si>
    <t>hsa-miR-875-3p</t>
  </si>
  <si>
    <t>hsa-miR-96-3p</t>
  </si>
  <si>
    <t>hsa_circELF2_005</t>
  </si>
  <si>
    <t>hsa_circ_0001441</t>
  </si>
  <si>
    <t>hsa-miR-335-3p</t>
  </si>
  <si>
    <t>hsa-miR-890</t>
  </si>
  <si>
    <t>hsa-miR-103b</t>
  </si>
  <si>
    <t>hsa-miR-149-5p</t>
  </si>
  <si>
    <t>hsa-miR-22-5p</t>
  </si>
  <si>
    <t>hsa-miR-3064-3p</t>
  </si>
  <si>
    <t>hsa-miR-3173-5p</t>
  </si>
  <si>
    <t>hsa-miR-3614-5p</t>
  </si>
  <si>
    <t>hsa-miR-3651</t>
  </si>
  <si>
    <t>hsa-miR-4474-5p</t>
  </si>
  <si>
    <t>hsa-miR-4659a-3p</t>
  </si>
  <si>
    <t>hsa-miR-4659b-3p</t>
  </si>
  <si>
    <t>hsa-miR-4677-5p</t>
  </si>
  <si>
    <t>hsa-miR-4705</t>
  </si>
  <si>
    <t>hsa-miR-506-5p</t>
  </si>
  <si>
    <t>hsa-miR-6074</t>
  </si>
  <si>
    <t>hsa-miR-6738-3p</t>
  </si>
  <si>
    <t>hsa-miR-6739-3p</t>
  </si>
  <si>
    <t>hsa-miR-6779-3p</t>
  </si>
  <si>
    <t>hsa-miR-892b</t>
  </si>
  <si>
    <t>hsa-miR-892c-5p</t>
  </si>
  <si>
    <t>hsa_circELF2_006</t>
  </si>
  <si>
    <t>hsa_circ_0007710</t>
  </si>
  <si>
    <t>hsa-miR-548c-3p</t>
  </si>
  <si>
    <t>hsa-miR-590-3p</t>
  </si>
  <si>
    <t>hsa-miR-3613-3p</t>
  </si>
  <si>
    <t>hsa-miR-3163</t>
  </si>
  <si>
    <t>hsa-miR-5692a</t>
  </si>
  <si>
    <t>hsa-miR-4668-3p</t>
  </si>
  <si>
    <t>hsa-miR-369-3p</t>
  </si>
  <si>
    <t>hsa-miR-4775</t>
  </si>
  <si>
    <t>hsa-miR-495-3p</t>
  </si>
  <si>
    <t>hsa-miR-5680</t>
  </si>
  <si>
    <t>hsa-miR-5688</t>
  </si>
  <si>
    <t>hsa-miR-5692b</t>
  </si>
  <si>
    <t>hsa-miR-5692c</t>
  </si>
  <si>
    <t>hsa-miR-7-1-3p</t>
  </si>
  <si>
    <t>hsa-miR-7-2-3p</t>
  </si>
  <si>
    <t>hsa-miR-410-3p</t>
  </si>
  <si>
    <t>hsa-miR-4452</t>
  </si>
  <si>
    <t>hsa-miR-4735-5p</t>
  </si>
  <si>
    <t>hsa-miR-6875-3p</t>
  </si>
  <si>
    <t>hsa-miR-944</t>
  </si>
  <si>
    <t>hsa-miR-340-5p</t>
  </si>
  <si>
    <t>hsa-miR-3606-3p</t>
  </si>
  <si>
    <t>hsa-miR-371a-5p</t>
  </si>
  <si>
    <t>hsa-miR-372-5p</t>
  </si>
  <si>
    <t>hsa-miR-3929</t>
  </si>
  <si>
    <t>hsa-miR-4307</t>
  </si>
  <si>
    <t>hsa-miR-4419b</t>
  </si>
  <si>
    <t>hsa-miR-4478</t>
  </si>
  <si>
    <t>hsa-miR-548ac</t>
  </si>
  <si>
    <t>hsa-miR-548ae-3p</t>
  </si>
  <si>
    <t>hsa-miR-548ah-3p</t>
  </si>
  <si>
    <t>hsa-miR-548aj-3p</t>
  </si>
  <si>
    <t>hsa-miR-548am-3p</t>
  </si>
  <si>
    <t>hsa-miR-548aq-3p</t>
  </si>
  <si>
    <t>hsa-miR-548bb-3p</t>
  </si>
  <si>
    <t>hsa-miR-548d-3p</t>
  </si>
  <si>
    <t>hsa-miR-548h-3p</t>
  </si>
  <si>
    <t>hsa-miR-548j-3p</t>
  </si>
  <si>
    <t>hsa-miR-548x-3p</t>
  </si>
  <si>
    <t>hsa-miR-548z</t>
  </si>
  <si>
    <t>hsa-miR-616-5p</t>
  </si>
  <si>
    <t>hsa-miR-1283</t>
  </si>
  <si>
    <t>hsa-miR-1910-3p</t>
  </si>
  <si>
    <t>hsa-miR-200b-3p</t>
  </si>
  <si>
    <t>hsa-miR-200c-3p</t>
  </si>
  <si>
    <t>hsa-miR-204-3p</t>
  </si>
  <si>
    <t>hsa-miR-300</t>
  </si>
  <si>
    <t>hsa-miR-3192-5p</t>
  </si>
  <si>
    <t>hsa-miR-3198</t>
  </si>
  <si>
    <t>hsa-miR-3607-3p</t>
  </si>
  <si>
    <t>hsa-miR-3653-5p</t>
  </si>
  <si>
    <t>hsa-miR-3685</t>
  </si>
  <si>
    <t>hsa-miR-384</t>
  </si>
  <si>
    <t>hsa-miR-429</t>
  </si>
  <si>
    <t>hsa-miR-4477a</t>
  </si>
  <si>
    <t>hsa-miR-4646-5p</t>
  </si>
  <si>
    <t>hsa-miR-4666a-3p</t>
  </si>
  <si>
    <t>hsa-miR-5096</t>
  </si>
  <si>
    <t>hsa-miR-513b-5p</t>
  </si>
  <si>
    <t>hsa-miR-548at-5p</t>
  </si>
  <si>
    <t>hsa-miR-561-3p</t>
  </si>
  <si>
    <t>hsa-miR-619-5p</t>
  </si>
  <si>
    <t>hsa-miR-6511a-5p</t>
  </si>
  <si>
    <t>hsa-miR-6791-3p</t>
  </si>
  <si>
    <t>hsa-miR-6807-5p</t>
  </si>
  <si>
    <t>hsa-miR-6808-5p</t>
  </si>
  <si>
    <t>hsa-miR-6829-3p</t>
  </si>
  <si>
    <t>hsa-miR-6893-5p</t>
  </si>
  <si>
    <t>hsa-miR-8084</t>
  </si>
  <si>
    <t>hsa-miR-1252-3p</t>
  </si>
  <si>
    <t>hsa-miR-1305</t>
  </si>
  <si>
    <t>hsa-miR-153-5p</t>
  </si>
  <si>
    <t>hsa-miR-186-5p</t>
  </si>
  <si>
    <t>hsa-miR-2054</t>
  </si>
  <si>
    <t>hsa-miR-3121-3p</t>
  </si>
  <si>
    <t>hsa-miR-3159</t>
  </si>
  <si>
    <t>hsa-miR-337-3p</t>
  </si>
  <si>
    <t>hsa-miR-3662</t>
  </si>
  <si>
    <t>hsa-miR-3913-5p</t>
  </si>
  <si>
    <t>hsa-miR-3942-3p</t>
  </si>
  <si>
    <t>hsa-miR-4330</t>
  </si>
  <si>
    <t>hsa-miR-4684-5p</t>
  </si>
  <si>
    <t>hsa-miR-4727-5p</t>
  </si>
  <si>
    <t>hsa-miR-4762-3p</t>
  </si>
  <si>
    <t>hsa-miR-5001-3p</t>
  </si>
  <si>
    <t>hsa-miR-5006-3p</t>
  </si>
  <si>
    <t>hsa-miR-509-3-5p</t>
  </si>
  <si>
    <t>hsa-miR-5691</t>
  </si>
  <si>
    <t>hsa-miR-650</t>
  </si>
  <si>
    <t>hsa-miR-651-3p</t>
  </si>
  <si>
    <t>hsa-miR-6805-3p</t>
  </si>
  <si>
    <t>hsa-miR-6807-3p</t>
  </si>
  <si>
    <t>hsa-miR-6835-3p</t>
  </si>
  <si>
    <t>hsa-miR-6868-3p</t>
  </si>
  <si>
    <t>hsa-miR-7977</t>
  </si>
  <si>
    <t>hsa-let-7a-3p</t>
  </si>
  <si>
    <t>hsa-let-7f-1-3p</t>
  </si>
  <si>
    <t>hsa-let-7f-2-3p</t>
  </si>
  <si>
    <t>hsa-miR-10a-3p</t>
  </si>
  <si>
    <t>hsa-miR-1273g-3p</t>
  </si>
  <si>
    <t>hsa-miR-1277-5p</t>
  </si>
  <si>
    <t>hsa-miR-1288-5p</t>
  </si>
  <si>
    <t>hsa-miR-141-3p</t>
  </si>
  <si>
    <t>hsa-miR-1827</t>
  </si>
  <si>
    <t>hsa-miR-197-3p</t>
  </si>
  <si>
    <t>hsa-miR-200a-3p</t>
  </si>
  <si>
    <t>hsa-miR-2113</t>
  </si>
  <si>
    <t>hsa-miR-302a-5p</t>
  </si>
  <si>
    <t>hsa-miR-3065-5p</t>
  </si>
  <si>
    <t>hsa-miR-3129-3p</t>
  </si>
  <si>
    <t>hsa-miR-3134</t>
  </si>
  <si>
    <t>hsa-miR-3135b</t>
  </si>
  <si>
    <t>hsa-miR-3667-3p</t>
  </si>
  <si>
    <t>hsa-miR-4496</t>
  </si>
  <si>
    <t>hsa-miR-4635</t>
  </si>
  <si>
    <t>hsa-miR-4637</t>
  </si>
  <si>
    <t>hsa-miR-4695-3p</t>
  </si>
  <si>
    <t>hsa-miR-4722-3p</t>
  </si>
  <si>
    <t>hsa-miR-4793-5p</t>
  </si>
  <si>
    <t>hsa-miR-5089-5p</t>
  </si>
  <si>
    <t>hsa-miR-5093</t>
  </si>
  <si>
    <t>hsa-miR-513c-5p</t>
  </si>
  <si>
    <t>hsa-miR-514b-5p</t>
  </si>
  <si>
    <t>hsa-miR-5197-3p</t>
  </si>
  <si>
    <t>hsa-miR-544b</t>
  </si>
  <si>
    <t>hsa-miR-548az-5p</t>
  </si>
  <si>
    <t>hsa-miR-548e-3p</t>
  </si>
  <si>
    <t>hsa-miR-548e-5p</t>
  </si>
  <si>
    <t>hsa-miR-548f-3p</t>
  </si>
  <si>
    <t>hsa-miR-548n</t>
  </si>
  <si>
    <t>hsa-miR-5583-5p</t>
  </si>
  <si>
    <t>hsa-miR-6734-3p</t>
  </si>
  <si>
    <t>hsa-miR-6747-3p</t>
  </si>
  <si>
    <t>hsa-miR-6814-5p</t>
  </si>
  <si>
    <t>hsa-miR-6828-3p</t>
  </si>
  <si>
    <t>hsa-miR-6836-3p</t>
  </si>
  <si>
    <t>hsa-miR-769-3p</t>
  </si>
  <si>
    <t>hsa-miR-98-3p</t>
  </si>
  <si>
    <t>hsa-miR-1179</t>
  </si>
  <si>
    <t>hsa-miR-1200</t>
  </si>
  <si>
    <t>hsa-miR-1228-3p</t>
  </si>
  <si>
    <t>hsa-miR-1273h-5p</t>
  </si>
  <si>
    <t>hsa-miR-1284</t>
  </si>
  <si>
    <t>hsa-miR-1304-3p</t>
  </si>
  <si>
    <t>hsa-miR-1323</t>
  </si>
  <si>
    <t>hsa-miR-155-3p</t>
  </si>
  <si>
    <t>hsa-miR-16-2-3p</t>
  </si>
  <si>
    <t>hsa-miR-195-3p</t>
  </si>
  <si>
    <t>hsa-miR-212-5p</t>
  </si>
  <si>
    <t>hsa-miR-30a-3p</t>
  </si>
  <si>
    <t>hsa-miR-30b-3p</t>
  </si>
  <si>
    <t>hsa-miR-30d-3p</t>
  </si>
  <si>
    <t>hsa-miR-30e-3p</t>
  </si>
  <si>
    <t>hsa-miR-3145-5p</t>
  </si>
  <si>
    <t>hsa-miR-3173-3p</t>
  </si>
  <si>
    <t>hsa-miR-3176</t>
  </si>
  <si>
    <t>hsa-miR-3190-5p</t>
  </si>
  <si>
    <t>hsa-miR-34c-3p</t>
  </si>
  <si>
    <t>hsa-miR-3664-5p</t>
  </si>
  <si>
    <t>hsa-miR-3677-5p</t>
  </si>
  <si>
    <t>hsa-miR-3682-3p</t>
  </si>
  <si>
    <t>hsa-miR-3922-3p</t>
  </si>
  <si>
    <t>hsa-miR-3938</t>
  </si>
  <si>
    <t>hsa-miR-4252</t>
  </si>
  <si>
    <t>hsa-miR-4289</t>
  </si>
  <si>
    <t>hsa-miR-4421</t>
  </si>
  <si>
    <t>hsa-miR-4428</t>
  </si>
  <si>
    <t>hsa-miR-4430</t>
  </si>
  <si>
    <t>hsa-miR-4476</t>
  </si>
  <si>
    <t>hsa-miR-4482-3p</t>
  </si>
  <si>
    <t>hsa-miR-4517</t>
  </si>
  <si>
    <t>hsa-miR-4528</t>
  </si>
  <si>
    <t>hsa-miR-4699-3p</t>
  </si>
  <si>
    <t>hsa-miR-4719</t>
  </si>
  <si>
    <t>hsa-miR-4761-5p</t>
  </si>
  <si>
    <t>hsa-miR-4763-3p</t>
  </si>
  <si>
    <t>hsa-miR-4802-5p</t>
  </si>
  <si>
    <t>hsa-miR-508-5p</t>
  </si>
  <si>
    <t>hsa-miR-5095</t>
  </si>
  <si>
    <t>hsa-miR-520g-3p</t>
  </si>
  <si>
    <t>hsa-miR-520h</t>
  </si>
  <si>
    <t>hsa-miR-539-5p</t>
  </si>
  <si>
    <t>hsa-miR-548aa</t>
  </si>
  <si>
    <t>hsa-miR-548ap-3p</t>
  </si>
  <si>
    <t>hsa-miR-548av-3p</t>
  </si>
  <si>
    <t>hsa-miR-548g-3p</t>
  </si>
  <si>
    <t>hsa-miR-548t-3p</t>
  </si>
  <si>
    <t>hsa-miR-5583-3p</t>
  </si>
  <si>
    <t>hsa-miR-5586-5p</t>
  </si>
  <si>
    <t>hsa-miR-5590-3p</t>
  </si>
  <si>
    <t>hsa-miR-562</t>
  </si>
  <si>
    <t>hsa-miR-5693</t>
  </si>
  <si>
    <t>hsa-miR-5696</t>
  </si>
  <si>
    <t>hsa-miR-5699-3p</t>
  </si>
  <si>
    <t>hsa-miR-5787</t>
  </si>
  <si>
    <t>hsa-miR-579-3p</t>
  </si>
  <si>
    <t>hsa-miR-622</t>
  </si>
  <si>
    <t>hsa-miR-6502-3p</t>
  </si>
  <si>
    <t>hsa-miR-6504-3p</t>
  </si>
  <si>
    <t>hsa-miR-6516-3p</t>
  </si>
  <si>
    <t>hsa-miR-664b-3p</t>
  </si>
  <si>
    <t>hsa-miR-665</t>
  </si>
  <si>
    <t>hsa-miR-6748-3p</t>
  </si>
  <si>
    <t>hsa-miR-676-5p</t>
  </si>
  <si>
    <t>hsa-miR-6779-5p</t>
  </si>
  <si>
    <t>hsa-miR-6780a-5p</t>
  </si>
  <si>
    <t>hsa-miR-6809-3p</t>
  </si>
  <si>
    <t>hsa-miR-6818-3p</t>
  </si>
  <si>
    <t>hsa-miR-6838-3p</t>
  </si>
  <si>
    <t>hsa-miR-6840-3p</t>
  </si>
  <si>
    <t>hsa-miR-6843-3p</t>
  </si>
  <si>
    <t>hsa-miR-6855-3p</t>
  </si>
  <si>
    <t>hsa-miR-6876-5p</t>
  </si>
  <si>
    <t>hsa-miR-6888-3p</t>
  </si>
  <si>
    <t>hsa-miR-7159-3p</t>
  </si>
  <si>
    <t>hsa-miR-8055</t>
  </si>
  <si>
    <t>hsa-miR-888-5p</t>
  </si>
  <si>
    <t>hsa-miR-924</t>
  </si>
  <si>
    <t>hsa-miR-106a-5p</t>
  </si>
  <si>
    <t>hsa-miR-106b-5p</t>
  </si>
  <si>
    <t>hsa-miR-1252-5p</t>
  </si>
  <si>
    <t>hsa-miR-1254</t>
  </si>
  <si>
    <t>hsa-miR-1276</t>
  </si>
  <si>
    <t>hsa-miR-1285-3p</t>
  </si>
  <si>
    <t>hsa-miR-1285-5p</t>
  </si>
  <si>
    <t>hsa-miR-1298-3p</t>
  </si>
  <si>
    <t>hsa-miR-136-5p</t>
  </si>
  <si>
    <t>hsa-miR-137</t>
  </si>
  <si>
    <t>hsa-miR-139-5p</t>
  </si>
  <si>
    <t>hsa-miR-144-5p</t>
  </si>
  <si>
    <t>hsa-miR-1468-3p</t>
  </si>
  <si>
    <t>hsa-miR-151a-3p</t>
  </si>
  <si>
    <t>hsa-miR-17-5p</t>
  </si>
  <si>
    <t>hsa-miR-190a-5p</t>
  </si>
  <si>
    <t>hsa-miR-190b</t>
  </si>
  <si>
    <t>hsa-miR-20a-5p</t>
  </si>
  <si>
    <t>hsa-miR-20b-5p</t>
  </si>
  <si>
    <t>hsa-miR-214-5p</t>
  </si>
  <si>
    <t>hsa-miR-216b-5p</t>
  </si>
  <si>
    <t>hsa-miR-224-3p</t>
  </si>
  <si>
    <t>hsa-miR-3116</t>
  </si>
  <si>
    <t>hsa-miR-3144-3p</t>
  </si>
  <si>
    <t>hsa-miR-3148</t>
  </si>
  <si>
    <t>hsa-miR-3153</t>
  </si>
  <si>
    <t>hsa-miR-3187-5p</t>
  </si>
  <si>
    <t>hsa-miR-329-5p</t>
  </si>
  <si>
    <t>hsa-miR-339-5p</t>
  </si>
  <si>
    <t>hsa-miR-33a-3p</t>
  </si>
  <si>
    <t>hsa-miR-34b-3p</t>
  </si>
  <si>
    <t>hsa-miR-3609</t>
  </si>
  <si>
    <t>hsa-miR-3672</t>
  </si>
  <si>
    <t>hsa-miR-3675-3p</t>
  </si>
  <si>
    <t>hsa-miR-3679-3p</t>
  </si>
  <si>
    <t>hsa-miR-3691-3p</t>
  </si>
  <si>
    <t>hsa-miR-3975</t>
  </si>
  <si>
    <t>hsa-miR-3977</t>
  </si>
  <si>
    <t>hsa-miR-412-3p</t>
  </si>
  <si>
    <t>hsa-miR-4272</t>
  </si>
  <si>
    <t>hsa-miR-4294</t>
  </si>
  <si>
    <t>hsa-miR-4311</t>
  </si>
  <si>
    <t>hsa-miR-4464</t>
  </si>
  <si>
    <t>hsa-miR-4486</t>
  </si>
  <si>
    <t>hsa-miR-4494</t>
  </si>
  <si>
    <t>hsa-miR-4495</t>
  </si>
  <si>
    <t>hsa-miR-4524a-3p</t>
  </si>
  <si>
    <t>hsa-miR-4647</t>
  </si>
  <si>
    <t>hsa-miR-4652-3p</t>
  </si>
  <si>
    <t>hsa-miR-4662b</t>
  </si>
  <si>
    <t>hsa-miR-4668-5p</t>
  </si>
  <si>
    <t>hsa-miR-4682</t>
  </si>
  <si>
    <t>hsa-miR-4686</t>
  </si>
  <si>
    <t>hsa-miR-4691-3p</t>
  </si>
  <si>
    <t>hsa-miR-4694-3p</t>
  </si>
  <si>
    <t>hsa-miR-4738-3p</t>
  </si>
  <si>
    <t>hsa-miR-4760-3p</t>
  </si>
  <si>
    <t>hsa-miR-4778-3p</t>
  </si>
  <si>
    <t>hsa-miR-485-5p</t>
  </si>
  <si>
    <t>hsa-miR-5007-5p</t>
  </si>
  <si>
    <t>hsa-miR-501-5p</t>
  </si>
  <si>
    <t>hsa-miR-504-3p</t>
  </si>
  <si>
    <t>hsa-miR-5100</t>
  </si>
  <si>
    <t>hsa-miR-511-5p</t>
  </si>
  <si>
    <t>hsa-miR-512-3p</t>
  </si>
  <si>
    <t>hsa-miR-5189-5p</t>
  </si>
  <si>
    <t>hsa-miR-518a-5p</t>
  </si>
  <si>
    <t>hsa-miR-527</t>
  </si>
  <si>
    <t>hsa-miR-548a-5p</t>
  </si>
  <si>
    <t>hsa-miR-548ab</t>
  </si>
  <si>
    <t>hsa-miR-548ad-5p</t>
  </si>
  <si>
    <t>hsa-miR-548ae-5p</t>
  </si>
  <si>
    <t>hsa-miR-548aj-5p</t>
  </si>
  <si>
    <t>hsa-miR-548ak</t>
  </si>
  <si>
    <t>hsa-miR-548am-5p</t>
  </si>
  <si>
    <t>hsa-miR-548aq-5p</t>
  </si>
  <si>
    <t>hsa-miR-548ar-5p</t>
  </si>
  <si>
    <t>hsa-miR-548au-5p</t>
  </si>
  <si>
    <t>hsa-miR-548aw</t>
  </si>
  <si>
    <t>hsa-miR-548ay-5p</t>
  </si>
  <si>
    <t>hsa-miR-548b-5p</t>
  </si>
  <si>
    <t>hsa-miR-548bb-5p</t>
  </si>
  <si>
    <t>hsa-miR-548c-5p</t>
  </si>
  <si>
    <t>hsa-miR-548d-5p</t>
  </si>
  <si>
    <t>hsa-miR-548f-5p</t>
  </si>
  <si>
    <t>hsa-miR-548g-5p</t>
  </si>
  <si>
    <t>hsa-miR-548i</t>
  </si>
  <si>
    <t>hsa-miR-548o-5p</t>
  </si>
  <si>
    <t>hsa-miR-548w</t>
  </si>
  <si>
    <t>hsa-miR-548x-5p</t>
  </si>
  <si>
    <t>hsa-miR-548y</t>
  </si>
  <si>
    <t>hsa-miR-559</t>
  </si>
  <si>
    <t>hsa-miR-5683</t>
  </si>
  <si>
    <t>hsa-miR-583</t>
  </si>
  <si>
    <t>hsa-miR-586</t>
  </si>
  <si>
    <t>hsa-miR-589-3p</t>
  </si>
  <si>
    <t>hsa-miR-612</t>
  </si>
  <si>
    <t>hsa-miR-6507-3p</t>
  </si>
  <si>
    <t>hsa-miR-660-3p</t>
  </si>
  <si>
    <t>hsa-miR-670-3p</t>
  </si>
  <si>
    <t>hsa-miR-6720-5p</t>
  </si>
  <si>
    <t>hsa-miR-6728-3p</t>
  </si>
  <si>
    <t>hsa-miR-6754-3p</t>
  </si>
  <si>
    <t>hsa-miR-6787-3p</t>
  </si>
  <si>
    <t>hsa-miR-6826-3p</t>
  </si>
  <si>
    <t>hsa-miR-6849-3p</t>
  </si>
  <si>
    <t>hsa-miR-6854-5p</t>
  </si>
  <si>
    <t>hsa-miR-6860</t>
  </si>
  <si>
    <t>hsa-miR-6864-3p</t>
  </si>
  <si>
    <t>hsa-miR-6884-5p</t>
  </si>
  <si>
    <t>hsa-miR-7154-5p</t>
  </si>
  <si>
    <t>hsa-miR-7703</t>
  </si>
  <si>
    <t>hsa-miR-8054</t>
  </si>
  <si>
    <t>hsa-miR-876-5p</t>
  </si>
  <si>
    <t>hsa-miR-93-5p</t>
  </si>
  <si>
    <t>hsa-miR-95-5p</t>
  </si>
  <si>
    <t>hsa-miR-1-5p</t>
  </si>
  <si>
    <t>hsa-miR-1237-3p</t>
  </si>
  <si>
    <t>hsa-miR-1247-3p</t>
  </si>
  <si>
    <t>hsa-miR-1248</t>
  </si>
  <si>
    <t>hsa-miR-1271-3p</t>
  </si>
  <si>
    <t>hsa-miR-1273e</t>
  </si>
  <si>
    <t>hsa-miR-130b-3p</t>
  </si>
  <si>
    <t>hsa-miR-143-5p</t>
  </si>
  <si>
    <t>hsa-miR-16-1-3p</t>
  </si>
  <si>
    <t>hsa-miR-18a-5p</t>
  </si>
  <si>
    <t>hsa-miR-18b-5p</t>
  </si>
  <si>
    <t>hsa-miR-20b-3p</t>
  </si>
  <si>
    <t>hsa-miR-219b-3p</t>
  </si>
  <si>
    <t>hsa-miR-222-5p</t>
  </si>
  <si>
    <t>hsa-miR-26b-3p</t>
  </si>
  <si>
    <t>hsa-miR-27b-3p</t>
  </si>
  <si>
    <t>hsa-miR-29b-1-5p</t>
  </si>
  <si>
    <t>hsa-miR-302d-3p</t>
  </si>
  <si>
    <t>hsa-miR-3074-5p</t>
  </si>
  <si>
    <t>hsa-miR-3157-3p</t>
  </si>
  <si>
    <t>hsa-miR-3191-5p</t>
  </si>
  <si>
    <t>hsa-miR-3194-3p</t>
  </si>
  <si>
    <t>hsa-miR-324-3p</t>
  </si>
  <si>
    <t>hsa-miR-3529-3p</t>
  </si>
  <si>
    <t>hsa-miR-3658</t>
  </si>
  <si>
    <t>hsa-miR-3688-5p</t>
  </si>
  <si>
    <t>hsa-miR-372-3p</t>
  </si>
  <si>
    <t>hsa-miR-373-3p</t>
  </si>
  <si>
    <t>hsa-miR-374b-3p</t>
  </si>
  <si>
    <t>hsa-miR-377-5p</t>
  </si>
  <si>
    <t>hsa-miR-3925-5p</t>
  </si>
  <si>
    <t>hsa-miR-3934-5p</t>
  </si>
  <si>
    <t>hsa-miR-421</t>
  </si>
  <si>
    <t>hsa-miR-4320</t>
  </si>
  <si>
    <t>hsa-miR-4433a-3p</t>
  </si>
  <si>
    <t>hsa-miR-4441</t>
  </si>
  <si>
    <t>hsa-miR-4459</t>
  </si>
  <si>
    <t>hsa-miR-4485-5p</t>
  </si>
  <si>
    <t>hsa-miR-4503</t>
  </si>
  <si>
    <t>hsa-miR-450b-5p</t>
  </si>
  <si>
    <t>hsa-miR-452-3p</t>
  </si>
  <si>
    <t>hsa-miR-4533</t>
  </si>
  <si>
    <t>hsa-miR-4537</t>
  </si>
  <si>
    <t>hsa-miR-4539</t>
  </si>
  <si>
    <t>hsa-miR-4670-3p</t>
  </si>
  <si>
    <t>hsa-miR-4680-3p</t>
  </si>
  <si>
    <t>hsa-miR-4689</t>
  </si>
  <si>
    <t>hsa-miR-4701-5p</t>
  </si>
  <si>
    <t>hsa-miR-4703-5p</t>
  </si>
  <si>
    <t>hsa-miR-4704-3p</t>
  </si>
  <si>
    <t>hsa-miR-4722-5p</t>
  </si>
  <si>
    <t>hsa-miR-4732-3p</t>
  </si>
  <si>
    <t>hsa-miR-4735-3p</t>
  </si>
  <si>
    <t>hsa-miR-4744</t>
  </si>
  <si>
    <t>hsa-miR-4772-3p</t>
  </si>
  <si>
    <t>hsa-miR-4774-3p</t>
  </si>
  <si>
    <t>hsa-miR-4778-5p</t>
  </si>
  <si>
    <t>hsa-miR-4789-3p</t>
  </si>
  <si>
    <t>hsa-miR-4793-3p</t>
  </si>
  <si>
    <t>hsa-miR-4803</t>
  </si>
  <si>
    <t>hsa-miR-483-3p</t>
  </si>
  <si>
    <t>hsa-miR-491-3p</t>
  </si>
  <si>
    <t>hsa-miR-4999-3p</t>
  </si>
  <si>
    <t>hsa-miR-499b-3p</t>
  </si>
  <si>
    <t>hsa-miR-5088-3p</t>
  </si>
  <si>
    <t>hsa-miR-513a-5p</t>
  </si>
  <si>
    <t>hsa-miR-519a-3p</t>
  </si>
  <si>
    <t>hsa-miR-519b-3p</t>
  </si>
  <si>
    <t>hsa-miR-519c-3p</t>
  </si>
  <si>
    <t>hsa-miR-548ag</t>
  </si>
  <si>
    <t>hsa-miR-548ai</t>
  </si>
  <si>
    <t>hsa-miR-548ba</t>
  </si>
  <si>
    <t>hsa-miR-5585-3p</t>
  </si>
  <si>
    <t>hsa-miR-568</t>
  </si>
  <si>
    <t>hsa-miR-5681b</t>
  </si>
  <si>
    <t>hsa-miR-5684</t>
  </si>
  <si>
    <t>hsa-miR-570-5p</t>
  </si>
  <si>
    <t>hsa-miR-5700</t>
  </si>
  <si>
    <t>hsa-miR-576-5p</t>
  </si>
  <si>
    <t>hsa-miR-577</t>
  </si>
  <si>
    <t>hsa-miR-588</t>
  </si>
  <si>
    <t>hsa-miR-600</t>
  </si>
  <si>
    <t>hsa-miR-6086</t>
  </si>
  <si>
    <t>hsa-miR-6089</t>
  </si>
  <si>
    <t>hsa-miR-617</t>
  </si>
  <si>
    <t>hsa-miR-624-3p</t>
  </si>
  <si>
    <t>hsa-miR-642a-5p</t>
  </si>
  <si>
    <t>hsa-miR-653-5p</t>
  </si>
  <si>
    <t>hsa-miR-668-3p</t>
  </si>
  <si>
    <t>hsa-miR-6754-5p</t>
  </si>
  <si>
    <t>hsa-miR-6771-3p</t>
  </si>
  <si>
    <t>hsa-miR-6776-3p</t>
  </si>
  <si>
    <t>hsa-miR-6782-5p</t>
  </si>
  <si>
    <t>hsa-miR-6794-3p</t>
  </si>
  <si>
    <t>hsa-miR-6795-3p</t>
  </si>
  <si>
    <t>hsa-miR-6827-3p</t>
  </si>
  <si>
    <t>hsa-miR-6828-5p</t>
  </si>
  <si>
    <t>hsa-miR-6830-5p</t>
  </si>
  <si>
    <t>hsa-miR-6887-3p</t>
  </si>
  <si>
    <t>hsa-miR-7113-3p</t>
  </si>
  <si>
    <t>hsa-miR-7151-5p</t>
  </si>
  <si>
    <t>hsa-miR-7152-5p</t>
  </si>
  <si>
    <t>hsa-miR-7153-5p</t>
  </si>
  <si>
    <t>hsa-miR-7160-5p</t>
  </si>
  <si>
    <t>hsa-miR-7705</t>
  </si>
  <si>
    <t>hsa-miR-8068</t>
  </si>
  <si>
    <t>hsa-miR-874-3p</t>
  </si>
  <si>
    <t>hsa-miR-891a-3p</t>
  </si>
  <si>
    <t>hsa-miR-9-5p</t>
  </si>
  <si>
    <t>hsa-miR-9500</t>
  </si>
  <si>
    <t>hsa-miR-1184</t>
  </si>
  <si>
    <t>hsa-miR-122-3p</t>
  </si>
  <si>
    <t>hsa-miR-1224-3p</t>
  </si>
  <si>
    <t>hsa-miR-1229-3p</t>
  </si>
  <si>
    <t>hsa-miR-1236-3p</t>
  </si>
  <si>
    <t>hsa-miR-1236-5p</t>
  </si>
  <si>
    <t>hsa-miR-1273d</t>
  </si>
  <si>
    <t>hsa-miR-1278</t>
  </si>
  <si>
    <t>hsa-miR-1303</t>
  </si>
  <si>
    <t>hsa-miR-1322</t>
  </si>
  <si>
    <t>hsa-miR-146a-3p</t>
  </si>
  <si>
    <t>hsa-miR-17-3p</t>
  </si>
  <si>
    <t>hsa-miR-18b-3p</t>
  </si>
  <si>
    <t>hsa-miR-193b-3p</t>
  </si>
  <si>
    <t>hsa-miR-199a-3p</t>
  </si>
  <si>
    <t>hsa-miR-199b-3p</t>
  </si>
  <si>
    <t>hsa-miR-203b-5p</t>
  </si>
  <si>
    <t>hsa-miR-208a-3p</t>
  </si>
  <si>
    <t>hsa-miR-208b-3p</t>
  </si>
  <si>
    <t>hsa-miR-20a-3p</t>
  </si>
  <si>
    <t>hsa-miR-218-5p</t>
  </si>
  <si>
    <t>hsa-miR-25-3p</t>
  </si>
  <si>
    <t>hsa-miR-26a-1-3p</t>
  </si>
  <si>
    <t>hsa-miR-26a-2-3p</t>
  </si>
  <si>
    <t>hsa-miR-301a-5p</t>
  </si>
  <si>
    <t>hsa-miR-3115</t>
  </si>
  <si>
    <t>hsa-miR-3125</t>
  </si>
  <si>
    <t>hsa-miR-3135a</t>
  </si>
  <si>
    <t>hsa-miR-3156-5p</t>
  </si>
  <si>
    <t>hsa-miR-3184-3p</t>
  </si>
  <si>
    <t>hsa-miR-3190-3p</t>
  </si>
  <si>
    <t>hsa-miR-33b-3p</t>
  </si>
  <si>
    <t>hsa-miR-345-5p</t>
  </si>
  <si>
    <t>hsa-miR-3605-5p</t>
  </si>
  <si>
    <t>hsa-miR-3619-5p</t>
  </si>
  <si>
    <t>hsa-miR-3660</t>
  </si>
  <si>
    <t>hsa-miR-367-3p</t>
  </si>
  <si>
    <t>hsa-miR-367-5p</t>
  </si>
  <si>
    <t>hsa-miR-3679-5p</t>
  </si>
  <si>
    <t>hsa-miR-3682-5p</t>
  </si>
  <si>
    <t>hsa-miR-370-5p</t>
  </si>
  <si>
    <t>hsa-miR-376a-2-5p</t>
  </si>
  <si>
    <t>hsa-miR-3916</t>
  </si>
  <si>
    <t>hsa-miR-3974</t>
  </si>
  <si>
    <t>hsa-miR-4254</t>
  </si>
  <si>
    <t>hsa-miR-4271</t>
  </si>
  <si>
    <t>hsa-miR-4492</t>
  </si>
  <si>
    <t>hsa-miR-4498</t>
  </si>
  <si>
    <t>hsa-miR-4526</t>
  </si>
  <si>
    <t>hsa-miR-4656</t>
  </si>
  <si>
    <t>hsa-miR-4666b</t>
  </si>
  <si>
    <t>hsa-miR-4667-5p</t>
  </si>
  <si>
    <t>hsa-miR-4678</t>
  </si>
  <si>
    <t>hsa-miR-4700-5p</t>
  </si>
  <si>
    <t>hsa-miR-4756-3p</t>
  </si>
  <si>
    <t>hsa-miR-4765</t>
  </si>
  <si>
    <t>hsa-miR-4796-5p</t>
  </si>
  <si>
    <t>hsa-miR-499a-5p</t>
  </si>
  <si>
    <t>hsa-miR-5001-5p</t>
  </si>
  <si>
    <t>hsa-miR-5011-3p</t>
  </si>
  <si>
    <t>hsa-miR-505-3p</t>
  </si>
  <si>
    <t>hsa-miR-516a-3p</t>
  </si>
  <si>
    <t>hsa-miR-516b-3p</t>
  </si>
  <si>
    <t>hsa-miR-518c-5p</t>
  </si>
  <si>
    <t>hsa-miR-5197-5p</t>
  </si>
  <si>
    <t>hsa-miR-541-5p</t>
  </si>
  <si>
    <t>hsa-miR-545-3p</t>
  </si>
  <si>
    <t>hsa-miR-556-3p</t>
  </si>
  <si>
    <t>hsa-miR-5571-3p</t>
  </si>
  <si>
    <t>hsa-miR-5588-3p</t>
  </si>
  <si>
    <t>hsa-miR-584-5p</t>
  </si>
  <si>
    <t>hsa-miR-6087</t>
  </si>
  <si>
    <t>hsa-miR-621</t>
  </si>
  <si>
    <t>hsa-miR-640</t>
  </si>
  <si>
    <t>hsa-miR-6511b-3p</t>
  </si>
  <si>
    <t>hsa-miR-6514-3p</t>
  </si>
  <si>
    <t>hsa-miR-6718-5p</t>
  </si>
  <si>
    <t>hsa-miR-6721-5p</t>
  </si>
  <si>
    <t>hsa-miR-6732-3p</t>
  </si>
  <si>
    <t>hsa-miR-6735-3p</t>
  </si>
  <si>
    <t>hsa-miR-6737-3p</t>
  </si>
  <si>
    <t>hsa-miR-6749-3p</t>
  </si>
  <si>
    <t>hsa-miR-6763-5p</t>
  </si>
  <si>
    <t>hsa-miR-6764-3p</t>
  </si>
  <si>
    <t>hsa-miR-6783-5p</t>
  </si>
  <si>
    <t>hsa-miR-6871-5p</t>
  </si>
  <si>
    <t>hsa-miR-6886-3p</t>
  </si>
  <si>
    <t>hsa-miR-6889-3p</t>
  </si>
  <si>
    <t>hsa-miR-7162-5p</t>
  </si>
  <si>
    <t>hsa-miR-761</t>
  </si>
  <si>
    <t>hsa-miR-762</t>
  </si>
  <si>
    <t>hsa-miR-765</t>
  </si>
  <si>
    <t>hsa-miR-7702</t>
  </si>
  <si>
    <t>hsa-miR-8052</t>
  </si>
  <si>
    <t>hsa-miR-8079</t>
  </si>
  <si>
    <t>hsa-miR-8089</t>
  </si>
  <si>
    <t>hsa-miR-92a-3p</t>
  </si>
  <si>
    <t>hsa-miR-936</t>
  </si>
  <si>
    <t>hsa-let-7a-5p</t>
  </si>
  <si>
    <t>hsa-let-7b-5p</t>
  </si>
  <si>
    <t>hsa-let-7c-5p</t>
  </si>
  <si>
    <t>hsa-let-7d-5p</t>
  </si>
  <si>
    <t>hsa-let-7e-5p</t>
  </si>
  <si>
    <t>hsa-let-7f-5p</t>
  </si>
  <si>
    <t>hsa-miR-1251-5p</t>
  </si>
  <si>
    <t>hsa-miR-1260a</t>
  </si>
  <si>
    <t>hsa-miR-1260b</t>
  </si>
  <si>
    <t>hsa-miR-1268a</t>
  </si>
  <si>
    <t>hsa-miR-1268b</t>
  </si>
  <si>
    <t>hsa-miR-1273a</t>
  </si>
  <si>
    <t>hsa-miR-1273c</t>
  </si>
  <si>
    <t>hsa-miR-1277-3p</t>
  </si>
  <si>
    <t>hsa-miR-142-3p</t>
  </si>
  <si>
    <t>hsa-miR-144-3p</t>
  </si>
  <si>
    <t>hsa-miR-148a-5p</t>
  </si>
  <si>
    <t>hsa-miR-148b-5p</t>
  </si>
  <si>
    <t>hsa-miR-1537-5p</t>
  </si>
  <si>
    <t>hsa-miR-202-3p</t>
  </si>
  <si>
    <t>hsa-miR-203a-5p</t>
  </si>
  <si>
    <t>hsa-miR-216a-3p</t>
  </si>
  <si>
    <t>hsa-miR-2278</t>
  </si>
  <si>
    <t>hsa-miR-26a-5p</t>
  </si>
  <si>
    <t>hsa-miR-26b-5p</t>
  </si>
  <si>
    <t>hsa-miR-298</t>
  </si>
  <si>
    <t>hsa-miR-30a-5p</t>
  </si>
  <si>
    <t>hsa-miR-30b-5p</t>
  </si>
  <si>
    <t>hsa-miR-30c-5p</t>
  </si>
  <si>
    <t>hsa-miR-30d-5p</t>
  </si>
  <si>
    <t>hsa-miR-30e-5p</t>
  </si>
  <si>
    <t>hsa-miR-3117-3p</t>
  </si>
  <si>
    <t>hsa-miR-3120-3p</t>
  </si>
  <si>
    <t>hsa-miR-3127-5p</t>
  </si>
  <si>
    <t>hsa-miR-3147</t>
  </si>
  <si>
    <t>hsa-miR-3160-5p</t>
  </si>
  <si>
    <t>hsa-miR-329-3p</t>
  </si>
  <si>
    <t>hsa-miR-3591-5p</t>
  </si>
  <si>
    <t>hsa-miR-361-5p</t>
  </si>
  <si>
    <t>hsa-miR-3613-5p</t>
  </si>
  <si>
    <t>hsa-miR-3674</t>
  </si>
  <si>
    <t>hsa-miR-3678-3p</t>
  </si>
  <si>
    <t>hsa-miR-3681-3p</t>
  </si>
  <si>
    <t>hsa-miR-3944-3p</t>
  </si>
  <si>
    <t>hsa-miR-4259</t>
  </si>
  <si>
    <t>hsa-miR-4308</t>
  </si>
  <si>
    <t>hsa-miR-4425</t>
  </si>
  <si>
    <t>hsa-miR-4445-5p</t>
  </si>
  <si>
    <t>hsa-miR-4465</t>
  </si>
  <si>
    <t>hsa-miR-4634</t>
  </si>
  <si>
    <t>hsa-miR-4693-3p</t>
  </si>
  <si>
    <t>hsa-miR-4701-3p</t>
  </si>
  <si>
    <t>hsa-miR-4739</t>
  </si>
  <si>
    <t>hsa-miR-4759</t>
  </si>
  <si>
    <t>hsa-miR-4763-5p</t>
  </si>
  <si>
    <t>hsa-miR-4774-5p</t>
  </si>
  <si>
    <t>hsa-miR-4784</t>
  </si>
  <si>
    <t>hsa-miR-516b-5p</t>
  </si>
  <si>
    <t>hsa-miR-542-3p</t>
  </si>
  <si>
    <t>hsa-miR-5689</t>
  </si>
  <si>
    <t>hsa-miR-5708</t>
  </si>
  <si>
    <t>hsa-miR-582-3p</t>
  </si>
  <si>
    <t>hsa-miR-599</t>
  </si>
  <si>
    <t>hsa-miR-630</t>
  </si>
  <si>
    <t>hsa-miR-6503-5p</t>
  </si>
  <si>
    <t>hsa-miR-658</t>
  </si>
  <si>
    <t>hsa-miR-6722-3p</t>
  </si>
  <si>
    <t>hsa-miR-6753-3p</t>
  </si>
  <si>
    <t>hsa-miR-6772-3p</t>
  </si>
  <si>
    <t>hsa-miR-6776-5p</t>
  </si>
  <si>
    <t>hsa-miR-6789-3p</t>
  </si>
  <si>
    <t>hsa-miR-6801-5p</t>
  </si>
  <si>
    <t>hsa-miR-6804-3p</t>
  </si>
  <si>
    <t>hsa-miR-6813-5p</t>
  </si>
  <si>
    <t>hsa-miR-6817-3p</t>
  </si>
  <si>
    <t>hsa-miR-6825-5p</t>
  </si>
  <si>
    <t>hsa-miR-6833-5p</t>
  </si>
  <si>
    <t>hsa-miR-6847-5p</t>
  </si>
  <si>
    <t>hsa-miR-6853-3p</t>
  </si>
  <si>
    <t>hsa-miR-6861-5p</t>
  </si>
  <si>
    <t>hsa-miR-6874-3p</t>
  </si>
  <si>
    <t>hsa-miR-6874-5p</t>
  </si>
  <si>
    <t>hsa-miR-6879-3p</t>
  </si>
  <si>
    <t>hsa-miR-7107-3p</t>
  </si>
  <si>
    <t>hsa-miR-7112-3p</t>
  </si>
  <si>
    <t>hsa-miR-7156-3p</t>
  </si>
  <si>
    <t>hsa-miR-7158-5p</t>
  </si>
  <si>
    <t>hsa-miR-7161-5p</t>
  </si>
  <si>
    <t>hsa-miR-7851-3p</t>
  </si>
  <si>
    <t>hsa-miR-8067</t>
  </si>
  <si>
    <t>hsa-miR-8080</t>
  </si>
  <si>
    <t>hsa-miR-95-3p</t>
  </si>
  <si>
    <t>hsa-miR-98-5p</t>
  </si>
  <si>
    <t>hsa_circELF2_007</t>
  </si>
  <si>
    <t>hsa_circ_0070989</t>
  </si>
  <si>
    <t>hsa-miR-33b-5p</t>
  </si>
  <si>
    <t>hsa-miR-203b-3p</t>
  </si>
  <si>
    <t>hsa-miR-2115-5p</t>
  </si>
  <si>
    <t>hsa-miR-3158-3p</t>
  </si>
  <si>
    <t>hsa-miR-4676-3p</t>
  </si>
  <si>
    <t>hsa-miR-892c-3p</t>
  </si>
  <si>
    <t>hsa_circELF2_008</t>
  </si>
  <si>
    <t>hsa_circ_0070988</t>
  </si>
  <si>
    <t>hsa-miR-16-5p</t>
  </si>
  <si>
    <t>hsa-miR-195-5p</t>
  </si>
  <si>
    <t>hsa-miR-6838-5p</t>
  </si>
  <si>
    <t>hsa-miR-103a-3p</t>
  </si>
  <si>
    <t>hsa-miR-107</t>
  </si>
  <si>
    <t>hsa-miR-1306-5p</t>
  </si>
  <si>
    <t>hsa-miR-4524a-5p</t>
  </si>
  <si>
    <t>hsa-miR-4524b-5p</t>
  </si>
  <si>
    <t>hsa-miR-4781-3p</t>
  </si>
  <si>
    <t>hsa-miR-489-3p</t>
  </si>
  <si>
    <t>hsa-miR-514a-3p</t>
  </si>
  <si>
    <t>hsa-miR-514b-3p</t>
  </si>
  <si>
    <t>hsa-miR-6505-5p</t>
  </si>
  <si>
    <t>hsa-miR-659-3p</t>
  </si>
  <si>
    <t>hsa_circELF2_009</t>
  </si>
  <si>
    <t>hsa_circ_0070986</t>
  </si>
  <si>
    <t>hsa-miR-193a-5p</t>
  </si>
  <si>
    <t>hsa-miR-299-5p</t>
  </si>
  <si>
    <t>hsa-miR-4768-3p</t>
  </si>
  <si>
    <t>hsa-miR-510-5p</t>
  </si>
  <si>
    <t>hsa-miR-5589-5p</t>
  </si>
  <si>
    <t>hsa-miR-660-5p</t>
  </si>
  <si>
    <t>hsa-miR-6844</t>
  </si>
  <si>
    <t>hsa_circELF2_010</t>
  </si>
  <si>
    <t>hsa_circ_0070984</t>
  </si>
  <si>
    <t>hsa-miR-29b-2-5p</t>
  </si>
  <si>
    <t>hsa-miR-3121-5p</t>
  </si>
  <si>
    <t>hsa-miR-4768-5p</t>
  </si>
  <si>
    <t>hsa-miR-619-3p</t>
  </si>
  <si>
    <t>hsa-miR-362-5p</t>
  </si>
  <si>
    <t>hsa-miR-432-5p</t>
  </si>
  <si>
    <t>hsa-miR-5087</t>
  </si>
  <si>
    <t>hsa-miR-628-5p</t>
  </si>
  <si>
    <t>hsa-miR-942-5p</t>
  </si>
  <si>
    <t>hsa-miR-99a-3p</t>
  </si>
  <si>
    <t>hsa-miR-99b-3p</t>
  </si>
  <si>
    <t>hsa-let-7b-3p</t>
  </si>
  <si>
    <t>hsa-let-7c-3p</t>
  </si>
  <si>
    <t>hsa-miR-188-3p</t>
  </si>
  <si>
    <t>hsa-miR-3158-5p</t>
  </si>
  <si>
    <t>hsa-miR-3166</t>
  </si>
  <si>
    <t>hsa-miR-3689a-5p</t>
  </si>
  <si>
    <t>hsa-miR-3689b-5p</t>
  </si>
  <si>
    <t>hsa-miR-3689e</t>
  </si>
  <si>
    <t>hsa-miR-3921</t>
  </si>
  <si>
    <t>hsa-miR-494-5p</t>
  </si>
  <si>
    <t>hsa-miR-558</t>
  </si>
  <si>
    <t>hsa-miR-580-5p</t>
  </si>
  <si>
    <t>hsa-miR-618</t>
  </si>
  <si>
    <t>hsa-miR-6819-3p</t>
  </si>
  <si>
    <t>hsa-miR-6832-3p</t>
  </si>
  <si>
    <t>hsa-miR-6873-3p</t>
  </si>
  <si>
    <t>hsa-miR-6877-3p</t>
  </si>
  <si>
    <t>hsa-miR-7109-3p</t>
  </si>
  <si>
    <t>hsa_circELF2_011</t>
  </si>
  <si>
    <t>hsa_circ_0125363</t>
  </si>
  <si>
    <t>hsa-miR-3692-5p</t>
  </si>
  <si>
    <t>hsa-miR-93-3p</t>
  </si>
  <si>
    <t>hsa-miR-33a-5p</t>
  </si>
  <si>
    <t>hsa-miR-1264</t>
  </si>
  <si>
    <t>hsa-miR-23b-5p</t>
  </si>
  <si>
    <t>hsa-miR-370-3p</t>
  </si>
  <si>
    <t>hsa-miR-5003-3p</t>
  </si>
  <si>
    <t>hsa-miR-627-3p</t>
  </si>
  <si>
    <t>hsa-miR-6817-5p</t>
  </si>
  <si>
    <t>hsa-miR-204-5p</t>
  </si>
  <si>
    <t>hsa-miR-211-5p</t>
  </si>
  <si>
    <t>hsa-miR-3136-5p</t>
  </si>
  <si>
    <t>hsa-miR-4724-5p</t>
  </si>
  <si>
    <t>hsa-miR-4782-3p</t>
  </si>
  <si>
    <t>hsa-miR-5588-5p</t>
  </si>
  <si>
    <t>hsa-miR-623</t>
  </si>
  <si>
    <t>hsa-miR-6506-5p</t>
  </si>
  <si>
    <t>hsa-miR-6728-5p</t>
  </si>
  <si>
    <t>hsa-miR-888-3p</t>
  </si>
  <si>
    <t>hsa-let-7g-5p</t>
  </si>
  <si>
    <t>hsa-miR-1256</t>
  </si>
  <si>
    <t>hsa-miR-133a-3p</t>
  </si>
  <si>
    <t>hsa-miR-133b</t>
  </si>
  <si>
    <t>hsa-miR-155-5p</t>
  </si>
  <si>
    <t>hsa-miR-196b-5p</t>
  </si>
  <si>
    <t>hsa-miR-2682-5p</t>
  </si>
  <si>
    <t>hsa-miR-302a-3p</t>
  </si>
  <si>
    <t>hsa-miR-302b-3p</t>
  </si>
  <si>
    <t>hsa-miR-302c-3p</t>
  </si>
  <si>
    <t>hsa-miR-302e</t>
  </si>
  <si>
    <t>hsa-miR-3155a</t>
  </si>
  <si>
    <t>hsa-miR-3170</t>
  </si>
  <si>
    <t>hsa-miR-3202</t>
  </si>
  <si>
    <t>hsa-miR-346</t>
  </si>
  <si>
    <t>hsa-miR-34b-5p</t>
  </si>
  <si>
    <t>hsa-miR-4256</t>
  </si>
  <si>
    <t>hsa-miR-4435</t>
  </si>
  <si>
    <t>hsa-miR-449c-5p</t>
  </si>
  <si>
    <t>hsa-miR-4529-3p</t>
  </si>
  <si>
    <t>hsa-miR-487a-5p</t>
  </si>
  <si>
    <t>hsa-miR-509-5p</t>
  </si>
  <si>
    <t>hsa-miR-520d-3p</t>
  </si>
  <si>
    <t>hsa-miR-548au-3p</t>
  </si>
  <si>
    <t>hsa-miR-549a</t>
  </si>
  <si>
    <t>hsa-miR-552-5p</t>
  </si>
  <si>
    <t>hsa-miR-569</t>
  </si>
  <si>
    <t>hsa-miR-6073</t>
  </si>
  <si>
    <t>hsa-miR-6722-5p</t>
  </si>
  <si>
    <t>hsa-miR-6858-5p</t>
  </si>
  <si>
    <t>hsa-miR-7153-3p</t>
  </si>
  <si>
    <t>hsa-miR-8077</t>
  </si>
  <si>
    <t>hsa_circELF2_012</t>
  </si>
  <si>
    <t>hsa_circ_0070982</t>
  </si>
  <si>
    <t>hsa-miR-190a-3p</t>
  </si>
  <si>
    <t>hsa-miR-5011-5p</t>
  </si>
  <si>
    <t>hsa-miR-130a-5p</t>
  </si>
  <si>
    <t>hsa-miR-3924</t>
  </si>
  <si>
    <t>hsa-miR-105-5p</t>
  </si>
  <si>
    <t>hsa-miR-2053</t>
  </si>
  <si>
    <t>hsa-miR-3174</t>
  </si>
  <si>
    <t>hsa-miR-450b-3p</t>
  </si>
  <si>
    <t>hsa-miR-4747-5p</t>
  </si>
  <si>
    <t>hsa-miR-4786-5p</t>
  </si>
  <si>
    <t>hsa-miR-510-3p</t>
  </si>
  <si>
    <t>hsa-miR-513a-3p</t>
  </si>
  <si>
    <t>hsa-miR-513c-3p</t>
  </si>
  <si>
    <t>hsa-miR-5196-5p</t>
  </si>
  <si>
    <t>hsa-miR-548a-3p</t>
  </si>
  <si>
    <t>hsa-miR-548ar-3p</t>
  </si>
  <si>
    <t>hsa-miR-548az-3p</t>
  </si>
  <si>
    <t>hsa-miR-590-5p</t>
  </si>
  <si>
    <t>hsa-miR-607</t>
  </si>
  <si>
    <t>hsa-miR-7157-3p</t>
  </si>
  <si>
    <t>hsa-miR-7853-5p</t>
  </si>
  <si>
    <t>hsa-miR-101-3p</t>
  </si>
  <si>
    <t>hsa-miR-297</t>
  </si>
  <si>
    <t>hsa-miR-3149</t>
  </si>
  <si>
    <t>hsa-miR-448</t>
  </si>
  <si>
    <t>hsa-miR-4490</t>
  </si>
  <si>
    <t>hsa-miR-4663</t>
  </si>
  <si>
    <t>hsa-miR-499b-5p</t>
  </si>
  <si>
    <t>hsa-miR-548o-3p</t>
  </si>
  <si>
    <t>hsa-miR-6757-3p</t>
  </si>
  <si>
    <t>hsa-miR-6881-3p</t>
  </si>
  <si>
    <t>hsa-miR-7161-3p</t>
  </si>
  <si>
    <t>hsa-miR-1245b-5p</t>
  </si>
  <si>
    <t>hsa-miR-1253</t>
  </si>
  <si>
    <t>hsa-miR-29b-3p</t>
  </si>
  <si>
    <t>hsa-miR-29c-3p</t>
  </si>
  <si>
    <t>hsa-miR-34a-3p</t>
  </si>
  <si>
    <t>hsa-miR-3653-3p</t>
  </si>
  <si>
    <t>hsa-miR-4666a-5p</t>
  </si>
  <si>
    <t>hsa-miR-4685-5p</t>
  </si>
  <si>
    <t>hsa-miR-4720-3p</t>
  </si>
  <si>
    <t>hsa-miR-4771</t>
  </si>
  <si>
    <t>hsa-miR-548p</t>
  </si>
  <si>
    <t>hsa-miR-5591-3p</t>
  </si>
  <si>
    <t>hsa-miR-664b-5p</t>
  </si>
  <si>
    <t>hsa-miR-6768-3p</t>
  </si>
  <si>
    <t>hsa-miR-6793-3p</t>
  </si>
  <si>
    <t>hsa-miR-6837-5p</t>
  </si>
  <si>
    <t>hsa-miR-6870-3p</t>
  </si>
  <si>
    <t>hsa_circELF2_013</t>
  </si>
  <si>
    <t>hsa_circ_0125369</t>
  </si>
  <si>
    <t>hsa_circELF2_014</t>
  </si>
  <si>
    <t>hsa_circ_0125367</t>
  </si>
  <si>
    <t>hsa_circELF2_015</t>
  </si>
  <si>
    <t>hsa_circ_0070990</t>
  </si>
  <si>
    <t>hsa_circELF2_016</t>
  </si>
  <si>
    <t>hsa_circ_0125366</t>
  </si>
  <si>
    <t>a_circELF2_016</t>
  </si>
  <si>
    <t>hsa_circELF2_018</t>
  </si>
  <si>
    <t>hsa_circ_0002594</t>
  </si>
  <si>
    <t>hsa-miR-424-5p</t>
  </si>
  <si>
    <t>hsa-miR-503-5p</t>
  </si>
  <si>
    <t>hsa-miR-4700-3p</t>
  </si>
  <si>
    <t>hsa-miR-4731-3p</t>
  </si>
  <si>
    <t>hsa-miR-4801</t>
  </si>
  <si>
    <t>hsa-miR-766-5p</t>
  </si>
  <si>
    <t>hsa_circELF2_019</t>
  </si>
  <si>
    <t>hsa_circ_0070985</t>
  </si>
  <si>
    <t>hsa_circELF2_020</t>
  </si>
  <si>
    <t>hsa_circ_0125365</t>
  </si>
  <si>
    <t>hsa_circELF2_021</t>
  </si>
  <si>
    <t>hsa_circ_0007137</t>
  </si>
  <si>
    <t>hsa_circELF2_022</t>
  </si>
  <si>
    <t>hsa_circ_0125361</t>
  </si>
  <si>
    <t>hsa_circELF2_023</t>
  </si>
  <si>
    <t>hsa_circ_0070987</t>
  </si>
  <si>
    <t>hsa_circELF2_024</t>
  </si>
  <si>
    <t>hsa_circ_0070983</t>
  </si>
  <si>
    <t>hsa_circ_0125364</t>
  </si>
  <si>
    <t>hsa_circELF2_025</t>
  </si>
  <si>
    <t>hsa_circTPD52_001</t>
  </si>
  <si>
    <t>hsa_circ_0137153</t>
  </si>
  <si>
    <t>hsa-miR-1182</t>
  </si>
  <si>
    <t>hsa-miR-4268</t>
  </si>
  <si>
    <t>hsa-miR-4273</t>
  </si>
  <si>
    <t>hsa-miR-4518</t>
  </si>
  <si>
    <t>hsa-miR-4709-3p</t>
  </si>
  <si>
    <t>hsa-miR-593-3p</t>
  </si>
  <si>
    <t>hsa-miR-620</t>
  </si>
  <si>
    <t>hsa-miR-7156-5p</t>
  </si>
  <si>
    <t>hsa_circTPD52_002</t>
  </si>
  <si>
    <t>hsa_circ_0137152</t>
  </si>
  <si>
    <t>hsa-miR-141-5p</t>
  </si>
  <si>
    <t>hsa-miR-4743-3p</t>
  </si>
  <si>
    <t>hsa-miR-4753-3p</t>
  </si>
  <si>
    <t>hsa-miR-182-5p</t>
  </si>
  <si>
    <t>hsa-miR-208b-5p</t>
  </si>
  <si>
    <t>hsa-miR-3123</t>
  </si>
  <si>
    <t>hsa-miR-4649-3p</t>
  </si>
  <si>
    <t>hsa-miR-6773-3p</t>
  </si>
  <si>
    <t>hsa-miR-6782-3p</t>
  </si>
  <si>
    <t>hsa-miR-6792-5p</t>
  </si>
  <si>
    <t>hsa_circARHGEF3_001</t>
  </si>
  <si>
    <t>hsa_circ_0124322</t>
  </si>
  <si>
    <t>hsa-miR-19b-2-5p</t>
  </si>
  <si>
    <t>hsa-miR-3142</t>
  </si>
  <si>
    <t>hsa-miR-4261</t>
  </si>
  <si>
    <t>hsa-miR-4797-3p</t>
  </si>
  <si>
    <t>hsa-miR-484</t>
  </si>
  <si>
    <t>hsa-miR-5584-5p</t>
  </si>
  <si>
    <t>hsa-miR-6873-5p</t>
  </si>
  <si>
    <t>hsa_circARHGEF3_002</t>
  </si>
  <si>
    <t>hsa_circ_0066244</t>
  </si>
  <si>
    <t>hsa_circARHGEF3_003</t>
  </si>
  <si>
    <t>hsa_circ_0066243</t>
  </si>
  <si>
    <t>hsa-miR-103a-2-5p</t>
  </si>
  <si>
    <t>hsa-miR-378a-3p</t>
  </si>
  <si>
    <t>hsa-miR-378b</t>
  </si>
  <si>
    <t>hsa-miR-378c</t>
  </si>
  <si>
    <t>hsa-miR-378d</t>
  </si>
  <si>
    <t>hsa-miR-378e</t>
  </si>
  <si>
    <t>hsa-miR-378f</t>
  </si>
  <si>
    <t>hsa-miR-378h</t>
  </si>
  <si>
    <t>hsa-miR-378i</t>
  </si>
  <si>
    <t>hsa-miR-3937</t>
  </si>
  <si>
    <t>hsa-miR-422a</t>
  </si>
  <si>
    <t>hsa-miR-4434</t>
  </si>
  <si>
    <t>hsa-miR-4450</t>
  </si>
  <si>
    <t>hsa-miR-4716-3p</t>
  </si>
  <si>
    <t>hsa-miR-5002-5p</t>
  </si>
  <si>
    <t>hsa-miR-503-3p</t>
  </si>
  <si>
    <t>hsa-miR-520a-3p</t>
  </si>
  <si>
    <t>hsa-miR-598-5p</t>
  </si>
  <si>
    <t>hsa-miR-8058</t>
  </si>
  <si>
    <t>hsa-miR-8065</t>
  </si>
  <si>
    <t>hsa-miR-922</t>
  </si>
  <si>
    <t>hsa_circARHGEF3_004</t>
  </si>
  <si>
    <t>hsa_circ_0124321</t>
  </si>
  <si>
    <t>hsa-miR-10b-3p</t>
  </si>
  <si>
    <t>hsa-miR-3140-5p</t>
  </si>
  <si>
    <t>hsa-miR-3145-3p</t>
  </si>
  <si>
    <t>hsa-miR-3160-3p</t>
  </si>
  <si>
    <t>hsa-miR-345-3p</t>
  </si>
  <si>
    <t>hsa-miR-4270</t>
  </si>
  <si>
    <t>hsa-miR-670-5p</t>
  </si>
  <si>
    <t>hsa-miR-6743-3p</t>
  </si>
  <si>
    <t>hsa-miR-6830-3p</t>
  </si>
  <si>
    <t>hsa_circSTRBP_001</t>
  </si>
  <si>
    <t>hsa_circ_0088426</t>
  </si>
  <si>
    <t>hsa-miR-6072</t>
  </si>
  <si>
    <t>hsa-miR-6891-3p</t>
  </si>
  <si>
    <t>hsa-miR-128-3p</t>
  </si>
  <si>
    <t>hsa-miR-1299</t>
  </si>
  <si>
    <t>hsa-miR-1304-5p</t>
  </si>
  <si>
    <t>hsa-miR-181a-5p</t>
  </si>
  <si>
    <t>hsa-miR-181c-5p</t>
  </si>
  <si>
    <t>hsa-miR-1972</t>
  </si>
  <si>
    <t>hsa-miR-362-3p</t>
  </si>
  <si>
    <t>hsa-miR-4269</t>
  </si>
  <si>
    <t>hsa-miR-4782-5p</t>
  </si>
  <si>
    <t>hsa-miR-5193</t>
  </si>
  <si>
    <t>hsa-miR-6715b-5p</t>
  </si>
  <si>
    <t>hsa-miR-6839-3p</t>
  </si>
  <si>
    <t>hsa-miR-942-3p</t>
  </si>
  <si>
    <t>hsa_circSTRBP_002</t>
  </si>
  <si>
    <t>hsa_circ_0088423</t>
  </si>
  <si>
    <t>hsa-miR-1294</t>
  </si>
  <si>
    <t>hsa-miR-374a-5p</t>
  </si>
  <si>
    <t>hsa_circSTRBP_005</t>
  </si>
  <si>
    <t>hsa_circ_0088427</t>
  </si>
  <si>
    <t>hsa-miR-3152-5p</t>
  </si>
  <si>
    <t>hsa-miR-6781-3p</t>
  </si>
  <si>
    <t>hsa_circSTRBP_006</t>
  </si>
  <si>
    <t>hsa_circ_0001888</t>
  </si>
  <si>
    <t>hsa_circSTRBP_007</t>
  </si>
  <si>
    <t>hsa_circ_0088422</t>
  </si>
  <si>
    <t>hsa_circSTRBP_008</t>
  </si>
  <si>
    <t>hsa_circ_0088421</t>
  </si>
  <si>
    <t>hsa-miR-129-5p</t>
  </si>
  <si>
    <t>hsa-miR-4643</t>
  </si>
  <si>
    <t>hsa-miR-4661-3p</t>
  </si>
  <si>
    <t>hsa-miR-548s</t>
  </si>
  <si>
    <t>hsa-miR-7154-3p</t>
  </si>
  <si>
    <t>hsa-miR-1287-5p</t>
  </si>
  <si>
    <t>hsa-miR-186-3p</t>
  </si>
  <si>
    <t>hsa-miR-3180-5p</t>
  </si>
  <si>
    <t>hsa-miR-361-3p</t>
  </si>
  <si>
    <t>hsa-miR-4318</t>
  </si>
  <si>
    <t>hsa-miR-4652-5p</t>
  </si>
  <si>
    <t>hsa-miR-491-5p</t>
  </si>
  <si>
    <t>hsa-miR-6778-3p</t>
  </si>
  <si>
    <t>hsa_circSTRBP_009</t>
  </si>
  <si>
    <t>hsa_circ_0137898</t>
  </si>
  <si>
    <t>hsa-miR-19b-1-5p</t>
  </si>
  <si>
    <t>hsa-miR-2682-3p</t>
  </si>
  <si>
    <t>hsa-miR-432-3p</t>
  </si>
  <si>
    <t>hsa-miR-4463</t>
  </si>
  <si>
    <t>hsa-miR-4499</t>
  </si>
  <si>
    <t>hsa-let-7i-5p</t>
  </si>
  <si>
    <t>hsa-miR-21-5p</t>
  </si>
  <si>
    <t>hsa-miR-27b-5p</t>
  </si>
  <si>
    <t>hsa-miR-29a-5p</t>
  </si>
  <si>
    <t>hsa-miR-3139</t>
  </si>
  <si>
    <t>hsa-miR-3188</t>
  </si>
  <si>
    <t>hsa-miR-4253</t>
  </si>
  <si>
    <t>hsa-miR-4726-5p</t>
  </si>
  <si>
    <t>hsa-miR-522-3p</t>
  </si>
  <si>
    <t>hsa-miR-6729-3p</t>
  </si>
  <si>
    <t>hsa-miR-6775-5p</t>
  </si>
  <si>
    <t>hsa-miR-6845-5p</t>
  </si>
  <si>
    <t>hsa-miR-6862-5p</t>
  </si>
  <si>
    <t>hsa-miR-6878-3p</t>
  </si>
  <si>
    <t>hsa-miR-708-5p</t>
  </si>
  <si>
    <t>hsa-miR-887-3p</t>
  </si>
  <si>
    <t>hsa_circSTRBP_010</t>
  </si>
  <si>
    <t>hsa_circ_0137894</t>
  </si>
  <si>
    <t>hsa-miR-181b-5p</t>
  </si>
  <si>
    <t>hsa-miR-181d-5p</t>
  </si>
  <si>
    <t>hsa-miR-5695</t>
  </si>
  <si>
    <t>hsa-miR-6894-3p</t>
  </si>
  <si>
    <t>hsa-miR-125b-5p</t>
  </si>
  <si>
    <t>hsa-miR-2116-5p</t>
  </si>
  <si>
    <t>hsa-miR-4653-5p</t>
  </si>
  <si>
    <t>hsa-miR-4795-3p</t>
  </si>
  <si>
    <t>hsa-miR-539-3p</t>
  </si>
  <si>
    <t>hsa-miR-5584-3p</t>
  </si>
  <si>
    <t>hsa-miR-1291</t>
  </si>
  <si>
    <t>hsa-miR-1296-5p</t>
  </si>
  <si>
    <t>hsa-miR-1539</t>
  </si>
  <si>
    <t>hsa-miR-191-3p</t>
  </si>
  <si>
    <t>hsa-miR-198</t>
  </si>
  <si>
    <t>hsa-miR-3714</t>
  </si>
  <si>
    <t>hsa-miR-4742-3p</t>
  </si>
  <si>
    <t>hsa-miR-492</t>
  </si>
  <si>
    <t>hsa-miR-518a-3p</t>
  </si>
  <si>
    <t>hsa-miR-518c-3p</t>
  </si>
  <si>
    <t>hsa-miR-518d-3p</t>
  </si>
  <si>
    <t>hsa-miR-518f-3p</t>
  </si>
  <si>
    <t>hsa-miR-548m</t>
  </si>
  <si>
    <t>hsa-miR-6775-3p</t>
  </si>
  <si>
    <t>hsa-miR-7160-3p</t>
  </si>
  <si>
    <t>hsa-miR-769-5p</t>
  </si>
  <si>
    <t>hsa-miR-7976</t>
  </si>
  <si>
    <t>hsa_circSTRBP_011</t>
  </si>
  <si>
    <t>hsa_circ_0137890</t>
  </si>
  <si>
    <t>hsa-miR-877-3p</t>
  </si>
  <si>
    <t>hsa-miR-4326</t>
  </si>
  <si>
    <t>hsa-miR-4633-3p</t>
  </si>
  <si>
    <t>hsa-miR-6500-5p</t>
  </si>
  <si>
    <t>hsa-miR-6780a-3p</t>
  </si>
  <si>
    <t>hsa-miR-6780b-3p</t>
  </si>
  <si>
    <t>hsa-miR-4453</t>
  </si>
  <si>
    <t>hsa-miR-4538</t>
  </si>
  <si>
    <t>hsa-miR-4999-5p</t>
  </si>
  <si>
    <t>hsa-miR-5009-5p</t>
  </si>
  <si>
    <t>hsa-miR-550a-3-5p</t>
  </si>
  <si>
    <t>hsa-miR-550a-5p</t>
  </si>
  <si>
    <t>hsa-miR-5699-5p</t>
  </si>
  <si>
    <t>hsa-miR-6081</t>
  </si>
  <si>
    <t>hsa-miR-646</t>
  </si>
  <si>
    <t>hsa_circSTRBP_012</t>
  </si>
  <si>
    <t>hsa_circ_0088416</t>
  </si>
  <si>
    <t>hsa-miR-486-3p</t>
  </si>
  <si>
    <t>hsa-miR-1207-5p</t>
  </si>
  <si>
    <t>hsa-miR-124-5p</t>
  </si>
  <si>
    <t>hsa-miR-1909-3p</t>
  </si>
  <si>
    <t>hsa-miR-4688</t>
  </si>
  <si>
    <t>hsa-miR-661</t>
  </si>
  <si>
    <t>hsa-miR-8076</t>
  </si>
  <si>
    <t>hsa_circSTRBP_014</t>
  </si>
  <si>
    <t>hsa_circ_0137900</t>
  </si>
  <si>
    <t>hsa_circSTRBP_015</t>
  </si>
  <si>
    <t>hsa_circ_0088425</t>
  </si>
  <si>
    <t>hsa_circSTRBP_016</t>
  </si>
  <si>
    <t>hsa_circ_0001887</t>
  </si>
  <si>
    <t>hsa-miR-4729</t>
  </si>
  <si>
    <t>hsa-miR-3143</t>
  </si>
  <si>
    <t>hsa-miR-3168</t>
  </si>
  <si>
    <t>hsa_circSTRBP_017</t>
  </si>
  <si>
    <t>hsa_circ_0137899</t>
  </si>
  <si>
    <t>a_circSTRBP_018</t>
  </si>
  <si>
    <t>hsa_circ_0088420</t>
  </si>
  <si>
    <t>hsa_circSTRBP_018</t>
  </si>
  <si>
    <t>hsa_circSTRBP_019</t>
  </si>
  <si>
    <t>hsa_circ_0137897</t>
  </si>
  <si>
    <t>hsa_circSTRBP_020</t>
  </si>
  <si>
    <t>hsa_circ_0137893</t>
  </si>
  <si>
    <t>hsa_circSTRBP_021</t>
  </si>
  <si>
    <t>hsa_circ_0088418</t>
  </si>
  <si>
    <t>hsa_circSTRBP_022</t>
  </si>
  <si>
    <t>hsa_circ_0088415</t>
  </si>
  <si>
    <t>hsa_circSTRBP_023</t>
  </si>
  <si>
    <t>hsa_circ_0088424</t>
  </si>
  <si>
    <t>hsa_circSTRBP_024</t>
  </si>
  <si>
    <t>hsa_circ_0137896</t>
  </si>
  <si>
    <t>sa_circSTRBP_025</t>
  </si>
  <si>
    <t>hsa_circSTRBP_025</t>
  </si>
  <si>
    <t>hsa_circSTRBP_027</t>
  </si>
  <si>
    <t>hsa_circ_0088419</t>
  </si>
  <si>
    <t>hsa_circSTRBP_028</t>
  </si>
  <si>
    <t>hsa_circ_0137888</t>
  </si>
  <si>
    <t>hsa_circSTRBP_029</t>
  </si>
  <si>
    <t>hsa_circ_0088417</t>
  </si>
  <si>
    <t>hsa_circSTRBP_030</t>
  </si>
  <si>
    <t>hsa_circ_0088414</t>
  </si>
  <si>
    <t>hsa_circSTRBP_031</t>
  </si>
  <si>
    <t>hsa_circ_0137892</t>
  </si>
  <si>
    <t>hsa_circSTRBP_032</t>
  </si>
  <si>
    <t>hsa_circ_0137889</t>
  </si>
  <si>
    <t>hsa_circSTRBP_033</t>
  </si>
  <si>
    <t>hsa_circ_0088413</t>
  </si>
  <si>
    <t>hsa_circSTRBP_035</t>
  </si>
  <si>
    <t>hsa_circ_0137891</t>
  </si>
  <si>
    <t>hsa_circSTRBP_036</t>
  </si>
  <si>
    <t>hsa_circ_0088412</t>
  </si>
  <si>
    <t>hsa_circUBE4A_001</t>
  </si>
  <si>
    <t>hsa_circ_0095108</t>
  </si>
  <si>
    <t>hsa-miR-1178-3p</t>
  </si>
  <si>
    <t>hsa-miR-7110-3p</t>
  </si>
  <si>
    <t>hsa-miR-8070</t>
  </si>
  <si>
    <t>hsa-miR-3157-5p</t>
  </si>
  <si>
    <t>hsa-miR-3183</t>
  </si>
  <si>
    <t>hsa-miR-3941</t>
  </si>
  <si>
    <t>hsa-miR-4512</t>
  </si>
  <si>
    <t>hsa-miR-455-5p</t>
  </si>
  <si>
    <t>hsa-miR-4679</t>
  </si>
  <si>
    <t>hsa-miR-498</t>
  </si>
  <si>
    <t>hsa-miR-6069</t>
  </si>
  <si>
    <t>hsa-miR-6165</t>
  </si>
  <si>
    <t>hsa-miR-6730-3p</t>
  </si>
  <si>
    <t>hsa-miR-8057</t>
  </si>
  <si>
    <t>hsa_circUBE4A_002</t>
  </si>
  <si>
    <t>hsa_circ_0024427</t>
  </si>
  <si>
    <t>hsa-miR-2276-3p</t>
  </si>
  <si>
    <t>hsa-miR-3128</t>
  </si>
  <si>
    <t>hsa-miR-4720-5p</t>
  </si>
  <si>
    <t>hsa-miR-4799-3p</t>
  </si>
  <si>
    <t>hsa-miR-4698</t>
  </si>
  <si>
    <t>hsa-miR-603</t>
  </si>
  <si>
    <t>hsa-miR-6502-5p</t>
  </si>
  <si>
    <t>hsa-miR-6737-5p</t>
  </si>
  <si>
    <t>hsa-miR-6812-5p</t>
  </si>
  <si>
    <t>hsa-miR-6819-5p</t>
  </si>
  <si>
    <t>hsa-miR-135a-5p</t>
  </si>
  <si>
    <t>hsa-miR-135b-5p</t>
  </si>
  <si>
    <t>hsa-miR-15a-5p</t>
  </si>
  <si>
    <t>hsa-miR-15b-5p</t>
  </si>
  <si>
    <t>hsa-miR-2117</t>
  </si>
  <si>
    <t>hsa-miR-215-3p</t>
  </si>
  <si>
    <t>hsa-miR-219b-5p</t>
  </si>
  <si>
    <t>hsa-miR-3189-3p</t>
  </si>
  <si>
    <t>hsa-miR-342-5p</t>
  </si>
  <si>
    <t>hsa-miR-4664-5p</t>
  </si>
  <si>
    <t>hsa-miR-4677-3p</t>
  </si>
  <si>
    <t>hsa-miR-4755-3p</t>
  </si>
  <si>
    <t>hsa-miR-4762-5p</t>
  </si>
  <si>
    <t>hsa-miR-497-5p</t>
  </si>
  <si>
    <t>hsa-miR-5192</t>
  </si>
  <si>
    <t>hsa-miR-5572</t>
  </si>
  <si>
    <t>hsa-miR-597-3p</t>
  </si>
  <si>
    <t>hsa-miR-637</t>
  </si>
  <si>
    <t>hsa-miR-649</t>
  </si>
  <si>
    <t>hsa-miR-6747-5p</t>
  </si>
  <si>
    <t>hsa-miR-6888-5p</t>
  </si>
  <si>
    <t>hsa-miR-889-5p</t>
  </si>
  <si>
    <t>hsa-miR-92a-2-5p</t>
  </si>
  <si>
    <t>hsa-miR-1206</t>
  </si>
  <si>
    <t>hsa-miR-1226-5p</t>
  </si>
  <si>
    <t>hsa-miR-1343-3p</t>
  </si>
  <si>
    <t>hsa-miR-142-5p</t>
  </si>
  <si>
    <t>hsa-miR-1587</t>
  </si>
  <si>
    <t>hsa-miR-15b-3p</t>
  </si>
  <si>
    <t>hsa-miR-2114-3p</t>
  </si>
  <si>
    <t>hsa-miR-2681-5p</t>
  </si>
  <si>
    <t>hsa-miR-299-3p</t>
  </si>
  <si>
    <t>hsa-miR-3065-3p</t>
  </si>
  <si>
    <t>hsa-miR-3137</t>
  </si>
  <si>
    <t>hsa-miR-324-5p</t>
  </si>
  <si>
    <t>hsa-miR-3960</t>
  </si>
  <si>
    <t>hsa-miR-410-5p</t>
  </si>
  <si>
    <t>hsa-miR-4422</t>
  </si>
  <si>
    <t>hsa-miR-4436a</t>
  </si>
  <si>
    <t>hsa-miR-4446-3p</t>
  </si>
  <si>
    <t>hsa-miR-4474-3p</t>
  </si>
  <si>
    <t>hsa-miR-449c-3p</t>
  </si>
  <si>
    <t>hsa-miR-4511</t>
  </si>
  <si>
    <t>hsa-miR-4654</t>
  </si>
  <si>
    <t>hsa-miR-4699-5p</t>
  </si>
  <si>
    <t>hsa-miR-486-5p</t>
  </si>
  <si>
    <t>hsa-miR-493-5p</t>
  </si>
  <si>
    <t>hsa-miR-515-5p</t>
  </si>
  <si>
    <t>hsa-miR-519e-5p</t>
  </si>
  <si>
    <t>hsa-miR-544a</t>
  </si>
  <si>
    <t>hsa-miR-548ah-5p</t>
  </si>
  <si>
    <t>hsa-miR-548t-5p</t>
  </si>
  <si>
    <t>hsa-miR-5739</t>
  </si>
  <si>
    <t>hsa-miR-605-5p</t>
  </si>
  <si>
    <t>hsa-miR-6132</t>
  </si>
  <si>
    <t>hsa-miR-6505-3p</t>
  </si>
  <si>
    <t>hsa-miR-657</t>
  </si>
  <si>
    <t>hsa-miR-6730-5p</t>
  </si>
  <si>
    <t>hsa-miR-6774-5p</t>
  </si>
  <si>
    <t>hsa-miR-6846-5p</t>
  </si>
  <si>
    <t>hsa-miR-6848-5p</t>
  </si>
  <si>
    <t>hsa-miR-6852-5p</t>
  </si>
  <si>
    <t>hsa-miR-7106-3p</t>
  </si>
  <si>
    <t>hsa-miR-7113-5p</t>
  </si>
  <si>
    <t>hsa-miR-7114-5p</t>
  </si>
  <si>
    <t>hsa-miR-7850-5p</t>
  </si>
  <si>
    <t>hsa-miR-7974</t>
  </si>
  <si>
    <t>hsa-miR-8072</t>
  </si>
  <si>
    <t>hsa-miR-935</t>
  </si>
  <si>
    <t>hsa_circUBE4A_003</t>
  </si>
  <si>
    <t>hsa_circ_0024428</t>
  </si>
  <si>
    <t>hsa_circUBE4A_004</t>
  </si>
  <si>
    <t>hsa_circ_0024429</t>
  </si>
  <si>
    <t>hsa_circUBE4A_005</t>
  </si>
  <si>
    <t>hsa_circ_0095109</t>
  </si>
  <si>
    <t>hsa_circUBE4A_006</t>
  </si>
  <si>
    <t>hsa_circ_0024430</t>
  </si>
  <si>
    <t>hsa-miR-1302</t>
  </si>
  <si>
    <t>hsa-miR-331-5p</t>
  </si>
  <si>
    <t>hsa-miR-5191</t>
  </si>
  <si>
    <t>hsa_circUBE4A_007</t>
  </si>
  <si>
    <t>hsa_circ_0024431</t>
  </si>
  <si>
    <t>hsa-miR-4642</t>
  </si>
  <si>
    <t>hsa-miR-6855-5p</t>
  </si>
  <si>
    <t>hsa-miR-1227-5p</t>
  </si>
  <si>
    <t>hsa-miR-4665-5p</t>
  </si>
  <si>
    <t>hsa-miR-4802-3p</t>
  </si>
  <si>
    <t>hsa-miR-506-3p</t>
  </si>
  <si>
    <t>hsa-miR-6124</t>
  </si>
  <si>
    <t>hsa-miR-1202</t>
  </si>
  <si>
    <t>hsa-miR-1307-3p</t>
  </si>
  <si>
    <t>hsa-miR-143-3p</t>
  </si>
  <si>
    <t>hsa-miR-193b-5p</t>
  </si>
  <si>
    <t>hsa-miR-31-5p</t>
  </si>
  <si>
    <t>hsa-miR-4671-3p</t>
  </si>
  <si>
    <t>hsa-miR-5187-3p</t>
  </si>
  <si>
    <t>hsa-miR-5702</t>
  </si>
  <si>
    <t>hsa-miR-5704</t>
  </si>
  <si>
    <t>hsa-miR-6088</t>
  </si>
  <si>
    <t>hsa-miR-6758-3p</t>
  </si>
  <si>
    <t>hsa-miR-6859-5p</t>
  </si>
  <si>
    <t>hsa-miR-7155-5p</t>
  </si>
  <si>
    <t>hsa_circUBE4A_008</t>
  </si>
  <si>
    <t>hsa_circ_0095110</t>
  </si>
  <si>
    <t>hsa-miR-4302</t>
  </si>
  <si>
    <t>hsa-miR-4426</t>
  </si>
  <si>
    <t>hsa-miR-4527</t>
  </si>
  <si>
    <t>hsa-miR-4713-3p</t>
  </si>
  <si>
    <t>hsa-miR-514a-5p</t>
  </si>
  <si>
    <t>hsa-miR-5190</t>
  </si>
  <si>
    <t>hsa-miR-635</t>
  </si>
  <si>
    <t>hsa-miR-6833-3p</t>
  </si>
  <si>
    <t>hsa-miR-140-3p</t>
  </si>
  <si>
    <t>hsa-miR-3120-5p</t>
  </si>
  <si>
    <t>hsa_circUBE4A_009</t>
  </si>
  <si>
    <t>hsa_circ_0024432</t>
  </si>
  <si>
    <t>hsa_circUBE4A_010</t>
  </si>
  <si>
    <t>hsa_circ_0024433</t>
  </si>
  <si>
    <t>hsa_circUBE4A_011</t>
  </si>
  <si>
    <t>hsa_circ_0024434</t>
  </si>
  <si>
    <t>hsa_circUBE4A_012</t>
  </si>
  <si>
    <t>hsa_circ_0024435</t>
  </si>
  <si>
    <t>hsa_circSLBP_001</t>
  </si>
  <si>
    <t>hsa_circ_0068854</t>
  </si>
  <si>
    <t>hsa-miR-4467</t>
  </si>
  <si>
    <t>hsa-miR-4767</t>
  </si>
  <si>
    <t>hsa-miR-1469</t>
  </si>
  <si>
    <t>hsa-miR-3918</t>
  </si>
  <si>
    <t>hsa-miR-6836-5p</t>
  </si>
  <si>
    <t>hsa-miR-2277-5p</t>
  </si>
  <si>
    <t>hsa-miR-2861</t>
  </si>
  <si>
    <t>hsa-miR-6499-5p</t>
  </si>
  <si>
    <t>hsa-miR-6741-3p</t>
  </si>
  <si>
    <t>hsa-miR-6765-5p</t>
  </si>
  <si>
    <t>hsa-miR-6781-5p</t>
  </si>
  <si>
    <t>hsa-miR-6877-5p</t>
  </si>
  <si>
    <t>hsa-miR-760</t>
  </si>
  <si>
    <t>hsa-miR-3124-5p</t>
  </si>
  <si>
    <t>hsa-miR-3181</t>
  </si>
  <si>
    <t>hsa-miR-3191-3p</t>
  </si>
  <si>
    <t>hsa-miR-3615</t>
  </si>
  <si>
    <t>hsa-miR-3648</t>
  </si>
  <si>
    <t>hsa-miR-4436b-3p</t>
  </si>
  <si>
    <t>hsa-miR-4632-5p</t>
  </si>
  <si>
    <t>hsa-miR-4726-3p</t>
  </si>
  <si>
    <t>hsa-miR-4732-5p</t>
  </si>
  <si>
    <t>hsa-miR-4738-5p</t>
  </si>
  <si>
    <t>hsa-miR-4746-3p</t>
  </si>
  <si>
    <t>hsa-miR-6510-5p</t>
  </si>
  <si>
    <t>hsa-miR-6735-5p</t>
  </si>
  <si>
    <t>hsa-miR-6820-5p</t>
  </si>
  <si>
    <t>hsa-miR-6879-5p</t>
  </si>
  <si>
    <t>hsa-miR-7112-5p</t>
  </si>
  <si>
    <t>hsa-miR-7843-5p</t>
  </si>
  <si>
    <t>hsa_circSLBP_002</t>
  </si>
  <si>
    <t>hsa_circ_0068853</t>
  </si>
  <si>
    <t>hsa-miR-4325</t>
  </si>
  <si>
    <t>hsa-miR-4776-3p</t>
  </si>
  <si>
    <t>hsa-miR-6824-3p</t>
  </si>
  <si>
    <t>hsa_circSLBP_003</t>
  </si>
  <si>
    <t>hsa_circ_0125747</t>
  </si>
  <si>
    <t>hsa-miR-4502</t>
  </si>
  <si>
    <t>hsa-miR-6083</t>
  </si>
  <si>
    <t>hsa-miR-616-3p</t>
  </si>
  <si>
    <t>hsa_circSLBP_004</t>
  </si>
  <si>
    <t>hsa_circ_0068851</t>
  </si>
  <si>
    <t>hsa-miR-3663-5p</t>
  </si>
  <si>
    <t>hsa-miR-4487</t>
  </si>
  <si>
    <t>hsa-miR-6131</t>
  </si>
  <si>
    <t>hsa-miR-6513-5p</t>
  </si>
  <si>
    <t>hsa-miR-323b-5p</t>
  </si>
  <si>
    <t>hsa-miR-4711-3p</t>
  </si>
  <si>
    <t>hsa-miR-4733-5p</t>
  </si>
  <si>
    <t>hsa-miR-5006-5p</t>
  </si>
  <si>
    <t>hsa-miR-6894-5p</t>
  </si>
  <si>
    <t>hsa_circSLBP_005</t>
  </si>
  <si>
    <t>hsa_circ_0068848</t>
  </si>
  <si>
    <t>hsa-miR-132-3p</t>
  </si>
  <si>
    <t>hsa-miR-212-3p</t>
  </si>
  <si>
    <t>hsa-miR-4436b-5p</t>
  </si>
  <si>
    <t>hsa-miR-6071</t>
  </si>
  <si>
    <t>hsa-miR-7849-3p</t>
  </si>
  <si>
    <t>hsa-miR-18a-3p</t>
  </si>
  <si>
    <t>hsa-miR-3622a-3p</t>
  </si>
  <si>
    <t>hsa-miR-3680-5p</t>
  </si>
  <si>
    <t>hsa-miR-3926</t>
  </si>
  <si>
    <t>hsa-miR-4473</t>
  </si>
  <si>
    <t>hsa-miR-4753-5p</t>
  </si>
  <si>
    <t>hsa-miR-6748-5p</t>
  </si>
  <si>
    <t>hsa-miR-6769a-5p</t>
  </si>
  <si>
    <t>hsa-miR-6769b-5p</t>
  </si>
  <si>
    <t>hsa-miR-6777-3p</t>
  </si>
  <si>
    <t>hsa-miR-6805-5p</t>
  </si>
  <si>
    <t>hsa-miR-7-5p</t>
  </si>
  <si>
    <t>hsa_circSLBP_006</t>
  </si>
  <si>
    <t>hsa_circ_0068852</t>
  </si>
  <si>
    <t>hsa_circSLBP_007</t>
  </si>
  <si>
    <t>hsa_circ_0068847</t>
  </si>
  <si>
    <t>hsa_circSLBP_008</t>
  </si>
  <si>
    <t>hsa_circ_0068850</t>
  </si>
  <si>
    <t>hsa_circSLBP_009</t>
  </si>
  <si>
    <t>hsa_circ_0068849</t>
  </si>
  <si>
    <t>hsa_circC5orf42_001</t>
  </si>
  <si>
    <t>hsa_circ_0129009</t>
  </si>
  <si>
    <t>hsa-miR-545-5p</t>
  </si>
  <si>
    <t>hsa-miR-19a-5p</t>
  </si>
  <si>
    <t>hsa-miR-3670</t>
  </si>
  <si>
    <t>hsa-miR-548h-5p</t>
  </si>
  <si>
    <t>hsa-miR-645</t>
  </si>
  <si>
    <t>hsa-miR-802</t>
  </si>
  <si>
    <t>hsa-miR-1251-3p</t>
  </si>
  <si>
    <t>hsa-miR-1265</t>
  </si>
  <si>
    <t>hsa-miR-145-5p</t>
  </si>
  <si>
    <t>hsa-miR-200c-5p</t>
  </si>
  <si>
    <t>hsa-miR-2681-3p</t>
  </si>
  <si>
    <t>hsa-miR-3646</t>
  </si>
  <si>
    <t>hsa-miR-3686</t>
  </si>
  <si>
    <t>hsa-miR-378g</t>
  </si>
  <si>
    <t>hsa-miR-4329</t>
  </si>
  <si>
    <t>hsa-miR-4451</t>
  </si>
  <si>
    <t>hsa-miR-4713-5p</t>
  </si>
  <si>
    <t>hsa-miR-5009-3p</t>
  </si>
  <si>
    <t>hsa-miR-509-3p</t>
  </si>
  <si>
    <t>hsa-miR-629-3p</t>
  </si>
  <si>
    <t>hsa-miR-6507-5p</t>
  </si>
  <si>
    <t>hsa-miR-6739-5p</t>
  </si>
  <si>
    <t>hsa-miR-6783-3p</t>
  </si>
  <si>
    <t>hsa-miR-6868-5p</t>
  </si>
  <si>
    <t>hsa-miR-6892-5p</t>
  </si>
  <si>
    <t>hsa-miR-6895-3p</t>
  </si>
  <si>
    <t>hsa-miR-7111-3p</t>
  </si>
  <si>
    <t>hsa-miR-7159-5p</t>
  </si>
  <si>
    <t>hsa-miR-7852-3p</t>
  </si>
  <si>
    <t>hsa-miR-892a</t>
  </si>
  <si>
    <t>hsa_circC5orf42_002</t>
  </si>
  <si>
    <t>hsa_circ_0129013</t>
  </si>
  <si>
    <t>hsa-miR-3140-3p</t>
  </si>
  <si>
    <t>hsa-miR-1204</t>
  </si>
  <si>
    <t>hsa-miR-146a-5p</t>
  </si>
  <si>
    <t>hsa-miR-146b-5p</t>
  </si>
  <si>
    <t>hsa-miR-3187-3p</t>
  </si>
  <si>
    <t>hsa-miR-337-5p</t>
  </si>
  <si>
    <t>hsa-miR-3661</t>
  </si>
  <si>
    <t>hsa-miR-381-3p</t>
  </si>
  <si>
    <t>hsa-miR-4310</t>
  </si>
  <si>
    <t>hsa-miR-4694-5p</t>
  </si>
  <si>
    <t>hsa-miR-488-3p</t>
  </si>
  <si>
    <t>hsa-miR-631</t>
  </si>
  <si>
    <t>hsa-miR-6796-3p</t>
  </si>
  <si>
    <t>hsa-miR-6880-5p</t>
  </si>
  <si>
    <t>hsa-miR-7157-5p</t>
  </si>
  <si>
    <t>hsa_circC5orf42_003</t>
  </si>
  <si>
    <t>hsa_circ_0008755</t>
  </si>
  <si>
    <t>hsa-miR-4715-3p</t>
  </si>
  <si>
    <t>hsa-miR-6508-5p</t>
  </si>
  <si>
    <t>hsa_circC5orf42_004</t>
  </si>
  <si>
    <t>hsa_circ_0129010</t>
  </si>
  <si>
    <t>hsa_circC5orf42_005</t>
  </si>
  <si>
    <t>hsa_circ_0129008</t>
  </si>
  <si>
    <t>hsa-miR-15a-3p</t>
  </si>
  <si>
    <t>hsa-miR-23a-3p</t>
  </si>
  <si>
    <t>hsa-miR-23b-3p</t>
  </si>
  <si>
    <t>hsa-miR-23c</t>
  </si>
  <si>
    <t>hsa-miR-32-3p</t>
  </si>
  <si>
    <t>hsa-miR-4280</t>
  </si>
  <si>
    <t>hsa-miR-4770</t>
  </si>
  <si>
    <t>hsa-miR-7856-5p</t>
  </si>
  <si>
    <t>hsa_circC5orf42_006</t>
  </si>
  <si>
    <t>hsa_circ_0129005</t>
  </si>
  <si>
    <t>hsa-miR-4766-3p</t>
  </si>
  <si>
    <t>hsa-miR-3681-5p</t>
  </si>
  <si>
    <t>hsa-miR-3691-5p</t>
  </si>
  <si>
    <t>hsa-miR-3976</t>
  </si>
  <si>
    <t>hsa-miR-4482-5p</t>
  </si>
  <si>
    <t>hsa-miR-6849-5p</t>
  </si>
  <si>
    <t>hsa_circC5orf42_007</t>
  </si>
  <si>
    <t>hsa_circ_0129004</t>
  </si>
  <si>
    <t>hsa-miR-513b-3p</t>
  </si>
  <si>
    <t>hsa-miR-570-3p</t>
  </si>
  <si>
    <t>hsa_circC5orf42_008</t>
  </si>
  <si>
    <t>hsa_circ_0129002</t>
  </si>
  <si>
    <t>hsa-miR-5697</t>
  </si>
  <si>
    <t>hsa-miR-205-5p</t>
  </si>
  <si>
    <t>hsa-miR-218-2-3p</t>
  </si>
  <si>
    <t>hsa-miR-4276</t>
  </si>
  <si>
    <t>hsa-miR-450a-2-3p</t>
  </si>
  <si>
    <t>hsa-miR-4658</t>
  </si>
  <si>
    <t>hsa-miR-548l</t>
  </si>
  <si>
    <t>hsa-miR-5706</t>
  </si>
  <si>
    <t>hsa-miR-627-5p</t>
  </si>
  <si>
    <t>hsa-miR-632</t>
  </si>
  <si>
    <t>hsa-miR-6790-5p</t>
  </si>
  <si>
    <t>hsa-miR-1910-5p</t>
  </si>
  <si>
    <t>hsa-miR-27a-3p</t>
  </si>
  <si>
    <t>hsa-miR-3064-5p</t>
  </si>
  <si>
    <t>hsa-miR-376c-3p</t>
  </si>
  <si>
    <t>hsa-miR-3940-5p</t>
  </si>
  <si>
    <t>hsa-miR-3973</t>
  </si>
  <si>
    <t>hsa-miR-4534</t>
  </si>
  <si>
    <t>hsa-miR-4687-3p</t>
  </si>
  <si>
    <t>hsa-miR-4789-5p</t>
  </si>
  <si>
    <t>hsa-miR-5000-5p</t>
  </si>
  <si>
    <t>hsa-miR-5690</t>
  </si>
  <si>
    <t>hsa-miR-574-5p</t>
  </si>
  <si>
    <t>hsa-miR-580-3p</t>
  </si>
  <si>
    <t>hsa-miR-6506-3p</t>
  </si>
  <si>
    <t>hsa-miR-6810-5p</t>
  </si>
  <si>
    <t>hsa-miR-758-3p</t>
  </si>
  <si>
    <t>hsa_circC5orf42_009</t>
  </si>
  <si>
    <t>hsa_circ_0128997</t>
  </si>
  <si>
    <t>hsa-miR-208a-5p</t>
  </si>
  <si>
    <t>hsa-miR-3919</t>
  </si>
  <si>
    <t>hsa-miR-4645-3p</t>
  </si>
  <si>
    <t>hsa-miR-520a-5p</t>
  </si>
  <si>
    <t>hsa-miR-525-5p</t>
  </si>
  <si>
    <t>hsa-miR-365a-5p</t>
  </si>
  <si>
    <t>hsa-miR-365b-5p</t>
  </si>
  <si>
    <t>hsa-miR-34c-5p</t>
  </si>
  <si>
    <t>hsa-miR-3692-3p</t>
  </si>
  <si>
    <t>hsa-miR-3915</t>
  </si>
  <si>
    <t>hsa-miR-4680-5p</t>
  </si>
  <si>
    <t>hsa-miR-5007-3p</t>
  </si>
  <si>
    <t>hsa-miR-6134</t>
  </si>
  <si>
    <t>hsa-miR-6815-5p</t>
  </si>
  <si>
    <t>hsa-miR-6865-5p</t>
  </si>
  <si>
    <t>hsa_circC5orf42_010</t>
  </si>
  <si>
    <t>hsa_circ_0128992</t>
  </si>
  <si>
    <t>hsa-miR-3664-3p</t>
  </si>
  <si>
    <t>hsa-miR-371b-5p</t>
  </si>
  <si>
    <t>hsa-miR-373-5p</t>
  </si>
  <si>
    <t>hsa-miR-4429</t>
  </si>
  <si>
    <t>hsa-miR-4795-5p</t>
  </si>
  <si>
    <t>hsa-miR-1269a</t>
  </si>
  <si>
    <t>hsa-miR-1269b</t>
  </si>
  <si>
    <t>hsa-miR-1272</t>
  </si>
  <si>
    <t>hsa-miR-4515</t>
  </si>
  <si>
    <t>hsa-miR-6734-5p</t>
  </si>
  <si>
    <t>hsa_circC5orf42_011</t>
  </si>
  <si>
    <t>hsa_circ_0128980</t>
  </si>
  <si>
    <t>hsa-miR-203a-3p</t>
  </si>
  <si>
    <t>hsa-miR-578</t>
  </si>
  <si>
    <t>hsa-miR-875-5p</t>
  </si>
  <si>
    <t>hsa-miR-380-5p</t>
  </si>
  <si>
    <t>hsa-miR-3978</t>
  </si>
  <si>
    <t>hsa-miR-4328</t>
  </si>
  <si>
    <t>hsa-miR-1288-3p</t>
  </si>
  <si>
    <t>hsa-miR-302f</t>
  </si>
  <si>
    <t>hsa-miR-3167</t>
  </si>
  <si>
    <t>hsa-miR-3659</t>
  </si>
  <si>
    <t>hsa-miR-4731-5p</t>
  </si>
  <si>
    <t>hsa-miR-5694</t>
  </si>
  <si>
    <t>hsa-miR-6885-3p</t>
  </si>
  <si>
    <t>hsa-miR-100-3p</t>
  </si>
  <si>
    <t>hsa-miR-1298-5p</t>
  </si>
  <si>
    <t>hsa-miR-3688-3p</t>
  </si>
  <si>
    <t>hsa-miR-4323</t>
  </si>
  <si>
    <t>hsa-miR-4536-5p</t>
  </si>
  <si>
    <t>hsa-miR-454-3p</t>
  </si>
  <si>
    <t>hsa-miR-4723-5p</t>
  </si>
  <si>
    <t>hsa-miR-4724-3p</t>
  </si>
  <si>
    <t>hsa-miR-5189-3p</t>
  </si>
  <si>
    <t>hsa-miR-6515-5p</t>
  </si>
  <si>
    <t>hsa-miR-6797-3p</t>
  </si>
  <si>
    <t>hsa-miR-7111-5p</t>
  </si>
  <si>
    <t>hsa_circC5orf42_012</t>
  </si>
  <si>
    <t>hsa_circ_0128977</t>
  </si>
  <si>
    <t>hsa-miR-485-3p</t>
  </si>
  <si>
    <t>hsa-miR-154-3p</t>
  </si>
  <si>
    <t>hsa-miR-4427</t>
  </si>
  <si>
    <t>hsa-miR-4523</t>
  </si>
  <si>
    <t>hsa-miR-487a-3p</t>
  </si>
  <si>
    <t>hsa-miR-487b-3p</t>
  </si>
  <si>
    <t>hsa-miR-625-3p</t>
  </si>
  <si>
    <t>hsa_circC5orf42_013</t>
  </si>
  <si>
    <t>hsa_circ_0129011</t>
  </si>
  <si>
    <t>hsa_circC5orf42_014</t>
  </si>
  <si>
    <t>hsa_circ_0129012</t>
  </si>
  <si>
    <t>hsa_circC5orf42_015</t>
  </si>
  <si>
    <t>hsa_circ_0072216</t>
  </si>
  <si>
    <t>hsa_circC5orf42_016</t>
  </si>
  <si>
    <t>hsa_circ_0072214</t>
  </si>
  <si>
    <t>hsa_circC5orf42_017</t>
  </si>
  <si>
    <t>hsa_circ_0128974</t>
  </si>
  <si>
    <t>hsa-miR-526b-5p</t>
  </si>
  <si>
    <t>hsa-miR-374a-3p</t>
  </si>
  <si>
    <t>hsa-miR-4797-5p</t>
  </si>
  <si>
    <t>hsa-miR-520f-5p</t>
  </si>
  <si>
    <t>hsa-miR-3119</t>
  </si>
  <si>
    <t>hsa-miR-3124-3p</t>
  </si>
  <si>
    <t>hsa-miR-330-3p</t>
  </si>
  <si>
    <t>hsa-miR-3607-5p</t>
  </si>
  <si>
    <t>hsa-miR-3689f</t>
  </si>
  <si>
    <t>hsa-miR-4260</t>
  </si>
  <si>
    <t>hsa-miR-4277</t>
  </si>
  <si>
    <t>hsa-miR-4799-5p</t>
  </si>
  <si>
    <t>hsa-miR-6733-3p</t>
  </si>
  <si>
    <t>hsa-miR-767-3p</t>
  </si>
  <si>
    <t>hsa-miR-1289</t>
  </si>
  <si>
    <t>hsa-miR-3130-5p</t>
  </si>
  <si>
    <t>hsa-miR-338-3p</t>
  </si>
  <si>
    <t>hsa-miR-4715-5p</t>
  </si>
  <si>
    <t>hsa-miR-511-3p</t>
  </si>
  <si>
    <t>hsa-miR-561-5p</t>
  </si>
  <si>
    <t>hsa-miR-6076</t>
  </si>
  <si>
    <t>hsa-miR-6866-3p</t>
  </si>
  <si>
    <t>hsa-miR-1-3p</t>
  </si>
  <si>
    <t>hsa-miR-199a-5p</t>
  </si>
  <si>
    <t>hsa-miR-206</t>
  </si>
  <si>
    <t>hsa-miR-3126-3p</t>
  </si>
  <si>
    <t>hsa-miR-363-3p</t>
  </si>
  <si>
    <t>hsa-miR-4299</t>
  </si>
  <si>
    <t>hsa-miR-500b-3p</t>
  </si>
  <si>
    <t>hsa-miR-5590-5p</t>
  </si>
  <si>
    <t>hsa-miR-613</t>
  </si>
  <si>
    <t>hsa-miR-6867-3p</t>
  </si>
  <si>
    <t>hsa_circC5orf42_018</t>
  </si>
  <si>
    <t>hsa_circ_0072215</t>
  </si>
  <si>
    <t>hsa_circC5orf42_019</t>
  </si>
  <si>
    <t>hsa_circ_0072211</t>
  </si>
  <si>
    <t>hsa_circC5orf42_020</t>
  </si>
  <si>
    <t>hsa_circ_0129007</t>
  </si>
  <si>
    <t>hsa_circC5orf42_021</t>
  </si>
  <si>
    <t>hsa_circC5orf42_022</t>
  </si>
  <si>
    <t>hsa_circ_0129001</t>
  </si>
  <si>
    <t>hsa_circC5orf42_023</t>
  </si>
  <si>
    <t>hsa_circ_0129006</t>
  </si>
  <si>
    <t>hsa_circC5orf42_024</t>
  </si>
  <si>
    <t>hsa_circ_0129000</t>
  </si>
  <si>
    <t>hsa_circC5orf42_025</t>
  </si>
  <si>
    <t>hsa_circ_0128996</t>
  </si>
  <si>
    <t>hsa_circC5orf42_026</t>
  </si>
  <si>
    <t>hsa_circ_0128991</t>
  </si>
  <si>
    <t>hsa_circC5orf42_027</t>
  </si>
  <si>
    <t>hsa_circ_0128987</t>
  </si>
  <si>
    <t>hsa_circC5orf42_028</t>
  </si>
  <si>
    <t>hsa_circ_0128983</t>
  </si>
  <si>
    <t>hsa-miR-380-3p</t>
  </si>
  <si>
    <t>hsa-miR-1245a</t>
  </si>
  <si>
    <t>hsa-miR-326</t>
  </si>
  <si>
    <t>hsa-miR-330-5p</t>
  </si>
  <si>
    <t>hsa-miR-382-3p</t>
  </si>
  <si>
    <t>hsa-miR-655-3p</t>
  </si>
  <si>
    <t>hsa-miR-152-5p</t>
  </si>
  <si>
    <t>hsa-miR-3133</t>
  </si>
  <si>
    <t>hsa-miR-3617-3p</t>
  </si>
  <si>
    <t>hsa-miR-3622b-3p</t>
  </si>
  <si>
    <t>hsa-miR-377-3p</t>
  </si>
  <si>
    <t>hsa-miR-3927-3p</t>
  </si>
  <si>
    <t>hsa-miR-664a-3p</t>
  </si>
  <si>
    <t>hsa-miR-6831-5p</t>
  </si>
  <si>
    <t>hsa-miR-101-5p</t>
  </si>
  <si>
    <t>hsa-miR-1273h-3p</t>
  </si>
  <si>
    <t>hsa-miR-29a-3p</t>
  </si>
  <si>
    <t>hsa-miR-3671</t>
  </si>
  <si>
    <t>hsa-miR-376b-5p</t>
  </si>
  <si>
    <t>hsa-miR-376c-5p</t>
  </si>
  <si>
    <t>hsa-miR-4660</t>
  </si>
  <si>
    <t>hsa-miR-518d-5p</t>
  </si>
  <si>
    <t>hsa-miR-518e-5p</t>
  </si>
  <si>
    <t>hsa-miR-518f-5p</t>
  </si>
  <si>
    <t>hsa-miR-519a-5p</t>
  </si>
  <si>
    <t>hsa-miR-519b-5p</t>
  </si>
  <si>
    <t>hsa-miR-519c-5p</t>
  </si>
  <si>
    <t>hsa-miR-520c-5p</t>
  </si>
  <si>
    <t>hsa-miR-522-5p</t>
  </si>
  <si>
    <t>hsa-miR-523-5p</t>
  </si>
  <si>
    <t>hsa-miR-526a</t>
  </si>
  <si>
    <t>hsa-miR-548an</t>
  </si>
  <si>
    <t>hsa-miR-643</t>
  </si>
  <si>
    <t>hsa-miR-6755-3p</t>
  </si>
  <si>
    <t>hsa-miR-10a-5p</t>
  </si>
  <si>
    <t>hsa-miR-145-3p</t>
  </si>
  <si>
    <t>hsa-miR-2114-5p</t>
  </si>
  <si>
    <t>hsa-miR-335-5p</t>
  </si>
  <si>
    <t>hsa-miR-4461</t>
  </si>
  <si>
    <t>hsa-miR-4509</t>
  </si>
  <si>
    <t>hsa-miR-4757-3p</t>
  </si>
  <si>
    <t>hsa-miR-573</t>
  </si>
  <si>
    <t>hsa-miR-608</t>
  </si>
  <si>
    <t>hsa-miR-662</t>
  </si>
  <si>
    <t>hsa-miR-6800-5p</t>
  </si>
  <si>
    <t>hsa-miR-6818-5p</t>
  </si>
  <si>
    <t>hsa-miR-6847-3p</t>
  </si>
  <si>
    <t>hsa_circC5orf42_029</t>
  </si>
  <si>
    <t>hsa_circ_0128973</t>
  </si>
  <si>
    <t>hsa_circC5orf42_030</t>
  </si>
  <si>
    <t>hsa_circ_0128963</t>
  </si>
  <si>
    <t>hsa-miR-3925-3p</t>
  </si>
  <si>
    <t>hsa-miR-1290</t>
  </si>
  <si>
    <t>hsa-miR-3611</t>
  </si>
  <si>
    <t>hsa-miR-1273g-5p</t>
  </si>
  <si>
    <t>hsa-miR-140-5p</t>
  </si>
  <si>
    <t>hsa-miR-4696</t>
  </si>
  <si>
    <t>hsa-miR-7162-3p</t>
  </si>
  <si>
    <t>hsa-miR-3668</t>
  </si>
  <si>
    <t>hsa-miR-520f-3p</t>
  </si>
  <si>
    <t>hsa-miR-4764-5p</t>
  </si>
  <si>
    <t>hsa-miR-520b</t>
  </si>
  <si>
    <t>hsa-miR-520c-3p</t>
  </si>
  <si>
    <t>hsa_circC5orf42_031</t>
  </si>
  <si>
    <t>hsa_circ_0128956</t>
  </si>
  <si>
    <t>hsa-miR-2392</t>
  </si>
  <si>
    <t>hsa-miR-382-5p</t>
  </si>
  <si>
    <t>hsa-miR-507</t>
  </si>
  <si>
    <t>hsa-miR-4314</t>
  </si>
  <si>
    <t>hsa-miR-5047</t>
  </si>
  <si>
    <t>hsa-miR-6750-5p</t>
  </si>
  <si>
    <t>hsa-miR-8062</t>
  </si>
  <si>
    <t>hsa-miR-1267</t>
  </si>
  <si>
    <t>hsa-miR-130b-5p</t>
  </si>
  <si>
    <t>hsa-miR-4530</t>
  </si>
  <si>
    <t>hsa-miR-6864-5p</t>
  </si>
  <si>
    <t>hsa-miR-126-5p</t>
  </si>
  <si>
    <t>hsa-miR-224-5p</t>
  </si>
  <si>
    <t>hsa-miR-3150a-3p</t>
  </si>
  <si>
    <t>hsa-miR-3150b-3p</t>
  </si>
  <si>
    <t>hsa-miR-4471</t>
  </si>
  <si>
    <t>hsa-miR-449a</t>
  </si>
  <si>
    <t>hsa-miR-449b-5p</t>
  </si>
  <si>
    <t>hsa-miR-4657</t>
  </si>
  <si>
    <t>hsa-miR-4675</t>
  </si>
  <si>
    <t>hsa-miR-4790-3p</t>
  </si>
  <si>
    <t>hsa-miR-6834-5p</t>
  </si>
  <si>
    <t>hsa-miR-7515</t>
  </si>
  <si>
    <t>hsa-miR-7855-5p</t>
  </si>
  <si>
    <t>hsa-miR-8059</t>
  </si>
  <si>
    <t>hsa-miR-1257</t>
  </si>
  <si>
    <t>hsa-miR-185-3p</t>
  </si>
  <si>
    <t>hsa-miR-2116-3p</t>
  </si>
  <si>
    <t>hsa-miR-2467-5p</t>
  </si>
  <si>
    <t>hsa-miR-3911</t>
  </si>
  <si>
    <t>hsa-miR-4322</t>
  </si>
  <si>
    <t>hsa-miR-4723-3p</t>
  </si>
  <si>
    <t>hsa-miR-4769-5p</t>
  </si>
  <si>
    <t>hsa-miR-4796-3p</t>
  </si>
  <si>
    <t>hsa-miR-548j-5p</t>
  </si>
  <si>
    <t>hsa-miR-5580-5p</t>
  </si>
  <si>
    <t>hsa-miR-6788-5p</t>
  </si>
  <si>
    <t>hsa-miR-92a-1-5p</t>
  </si>
  <si>
    <t>hsa-miR-1229-5p</t>
  </si>
  <si>
    <t>hsa-miR-1245b-3p</t>
  </si>
  <si>
    <t>hsa-miR-3138</t>
  </si>
  <si>
    <t>hsa-miR-3620-5p</t>
  </si>
  <si>
    <t>hsa-miR-4508</t>
  </si>
  <si>
    <t>hsa-miR-4733-3p</t>
  </si>
  <si>
    <t>hsa-miR-548ao-5p</t>
  </si>
  <si>
    <t>hsa-miR-548ax</t>
  </si>
  <si>
    <t>hsa-miR-550a-3p</t>
  </si>
  <si>
    <t>hsa-miR-6085</t>
  </si>
  <si>
    <t>hsa-miR-6499-3p</t>
  </si>
  <si>
    <t>hsa-miR-6509-5p</t>
  </si>
  <si>
    <t>hsa-miR-6757-5p</t>
  </si>
  <si>
    <t>hsa-miR-6878-5p</t>
  </si>
  <si>
    <t>hsa-miR-8078</t>
  </si>
  <si>
    <t>hsa_circC5orf42_032</t>
  </si>
  <si>
    <t>hsa_circ_0072213</t>
  </si>
  <si>
    <t>hsa_circC5orf42_033</t>
  </si>
  <si>
    <t>hsa_circ_0128999</t>
  </si>
  <si>
    <t>hsa_circC5orf42_034</t>
  </si>
  <si>
    <t>hsa_circ_0128995</t>
  </si>
  <si>
    <t>hsa_circC5orf42_035</t>
  </si>
  <si>
    <t>hsa_circ_0128990</t>
  </si>
  <si>
    <t>hsa_circC5orf42_036</t>
  </si>
  <si>
    <t>hsa_circ_0128998</t>
  </si>
  <si>
    <t>hsa_circC5orf42_037</t>
  </si>
  <si>
    <t>hsa_circ_0072212</t>
  </si>
  <si>
    <t>hsa_circC5orf42_038</t>
  </si>
  <si>
    <t>hsa_circ_0072209</t>
  </si>
  <si>
    <t>hsa_circC5orf42_039</t>
  </si>
  <si>
    <t>hsa_circ_0129003</t>
  </si>
  <si>
    <t>hsa_circC5orf42_040</t>
  </si>
  <si>
    <t>hsa_circ_0128989</t>
  </si>
  <si>
    <t>hsa_circC5orf42_041</t>
  </si>
  <si>
    <t>hsa_circ_0128969</t>
  </si>
  <si>
    <t>hsa_circC5orf42_042</t>
  </si>
  <si>
    <t>hsa_circ_0128958</t>
  </si>
  <si>
    <t>hsa_circC5orf42_043</t>
  </si>
  <si>
    <t>hsa_circ_0128994</t>
  </si>
  <si>
    <t>hsa_circC5orf42_044</t>
  </si>
  <si>
    <t>hsa_circ_0128988</t>
  </si>
  <si>
    <t>hsa_circC5orf42_045</t>
  </si>
  <si>
    <t>hsa_circ_0128986</t>
  </si>
  <si>
    <t>hsa_circC5orf42_046</t>
  </si>
  <si>
    <t>hsa_circ_0128981</t>
  </si>
  <si>
    <t>hsa_circC5orf42_047</t>
  </si>
  <si>
    <t>hsa_circ_0128979</t>
  </si>
  <si>
    <t>hsa_circC5orf42_048</t>
  </si>
  <si>
    <t>hsa_circ_0128976</t>
  </si>
  <si>
    <t>hsa_circC5orf42_049</t>
  </si>
  <si>
    <t>hsa_circ_0128972</t>
  </si>
  <si>
    <t>hsa_circC5orf42_050</t>
  </si>
  <si>
    <t>hsa_circ_0128993</t>
  </si>
  <si>
    <t>hsa_circC5orf42_051</t>
  </si>
  <si>
    <t>hsa_circ_0002432</t>
  </si>
  <si>
    <t>hsa_circC5orf42_052</t>
  </si>
  <si>
    <t>hsa_circ_0128985</t>
  </si>
  <si>
    <t>hsa_circC5orf42_053</t>
  </si>
  <si>
    <t>hsa_circ_0128984</t>
  </si>
  <si>
    <t>hsa_circC5orf42_054</t>
  </si>
  <si>
    <t>hsa_circ_0128982</t>
  </si>
  <si>
    <t>hsa_circC5orf42_055</t>
  </si>
  <si>
    <t>hsa_circ_0128978</t>
  </si>
  <si>
    <t>hsa_circC5orf42_056</t>
  </si>
  <si>
    <t>hsa_circ_0128975</t>
  </si>
  <si>
    <t>hsa_circC5orf42_057</t>
  </si>
  <si>
    <t>hsa_circ_0072208</t>
  </si>
  <si>
    <t>hsa-miR-1205</t>
  </si>
  <si>
    <t>hsa-miR-127-5p</t>
  </si>
  <si>
    <t>hsa-miR-4748</t>
  </si>
  <si>
    <t>hsa-miR-22-3p</t>
  </si>
  <si>
    <t>hsa-miR-411-3p</t>
  </si>
  <si>
    <t>hsa-miR-301b-5p</t>
  </si>
  <si>
    <t>hsa-miR-6796-5p</t>
  </si>
  <si>
    <t>hsa-miR-1266-3p</t>
  </si>
  <si>
    <t>hsa-miR-196a-5p</t>
  </si>
  <si>
    <t>hsa-miR-4662a-3p</t>
  </si>
  <si>
    <t>hsa-miR-653-3p</t>
  </si>
  <si>
    <t>hsa-miR-6804-5p</t>
  </si>
  <si>
    <t>hsa-miR-4760-5p</t>
  </si>
  <si>
    <t>hsa-miR-6841-3p</t>
  </si>
  <si>
    <t>hsa_circC5orf42_058</t>
  </si>
  <si>
    <t>hsa_circ_0072207</t>
  </si>
  <si>
    <t>hsa_circC5orf42_059</t>
  </si>
  <si>
    <t>hsa_circ_0128971</t>
  </si>
  <si>
    <t>hsa_circC5orf42_060</t>
  </si>
  <si>
    <t>hsa_circ_0128967</t>
  </si>
  <si>
    <t>hsa_circC5orf42_061</t>
  </si>
  <si>
    <t>hsa_circ_0128953</t>
  </si>
  <si>
    <t>hsa_circC5orf42_062</t>
  </si>
  <si>
    <t>hsa_circ_0128970</t>
  </si>
  <si>
    <t>hsa_circC5orf42_063</t>
  </si>
  <si>
    <t>hsa_circ_0128965</t>
  </si>
  <si>
    <t>hsa_circC5orf42_064</t>
  </si>
  <si>
    <t>hsa_circ_0128962</t>
  </si>
  <si>
    <t>hsa_circC5orf42_065</t>
  </si>
  <si>
    <t>hsa_circ_0128968</t>
  </si>
  <si>
    <t>hsa_circC5orf42_066</t>
  </si>
  <si>
    <t>hsa_circ_0128966</t>
  </si>
  <si>
    <t>hsa_circC5orf42_067</t>
  </si>
  <si>
    <t>hsa_circ_0128964</t>
  </si>
  <si>
    <t>hsa_circC5orf42_068</t>
  </si>
  <si>
    <t>hsa_circ_0128961</t>
  </si>
  <si>
    <t>hsa_circC5orf42_069</t>
  </si>
  <si>
    <t>hsa_circ_0128948</t>
  </si>
  <si>
    <t>hsa-miR-3074-3p</t>
  </si>
  <si>
    <t>hsa-miR-342-3p</t>
  </si>
  <si>
    <t>hsa-miR-654-3p</t>
  </si>
  <si>
    <t>hsa-miR-8066</t>
  </si>
  <si>
    <t>hsa-miR-105-3p</t>
  </si>
  <si>
    <t>hsa-miR-4639-3p</t>
  </si>
  <si>
    <t>hsa-miR-4640-5p</t>
  </si>
  <si>
    <t>hsa-miR-521</t>
  </si>
  <si>
    <t>hsa-miR-6895-5p</t>
  </si>
  <si>
    <t>hsa-miR-889-3p</t>
  </si>
  <si>
    <t>hsa_circC5orf42_070</t>
  </si>
  <si>
    <t>hsa_circ_0128960</t>
  </si>
  <si>
    <t>hsa_circC5orf42_071</t>
  </si>
  <si>
    <t>hsa_circ_0072210</t>
  </si>
  <si>
    <t>hsa_circC5orf42_072</t>
  </si>
  <si>
    <t>hsa_circ_0128959</t>
  </si>
  <si>
    <t>hsa_circC5orf42_073</t>
  </si>
  <si>
    <t>hsa_circ_0128957</t>
  </si>
  <si>
    <t>hsa_circC5orf42_074</t>
  </si>
  <si>
    <t>hsa_circ_0128955</t>
  </si>
  <si>
    <t>hsa_circC5orf42_075</t>
  </si>
  <si>
    <t>hsa_circ_0128952</t>
  </si>
  <si>
    <t>hsa_circC5orf42_076</t>
  </si>
  <si>
    <t>hsa_circ_0128946</t>
  </si>
  <si>
    <t>hsa-miR-4298</t>
  </si>
  <si>
    <t>hsa_circC5orf42_077</t>
  </si>
  <si>
    <t>hsa_circ_0128954</t>
  </si>
  <si>
    <t>hsa_circC5orf42_078</t>
  </si>
  <si>
    <t>hsa_circ_0004544</t>
  </si>
  <si>
    <t>hsa_circC5orf42_079</t>
  </si>
  <si>
    <t>hsa_circ_0128949</t>
  </si>
  <si>
    <t>hsa_circC5orf42_080</t>
  </si>
  <si>
    <t>hsa_circ_0128945</t>
  </si>
  <si>
    <t>hsa_circC5orf42_081</t>
  </si>
  <si>
    <t>hsa_circ_0128951</t>
  </si>
  <si>
    <t>hsa_circC5orf42_082</t>
  </si>
  <si>
    <t>hsa_circ_0128947</t>
  </si>
  <si>
    <t>hsa_circC5orf42_083</t>
  </si>
  <si>
    <t>hsa_circ_0128942</t>
  </si>
  <si>
    <t>hsa-miR-34a-5p</t>
  </si>
  <si>
    <t>hsa-miR-4255</t>
  </si>
  <si>
    <t>hsa-miR-4516</t>
  </si>
  <si>
    <t>hsa-miR-6770-5p</t>
  </si>
  <si>
    <t>hsa-miR-3154</t>
  </si>
  <si>
    <t>hsa-miR-4531</t>
  </si>
  <si>
    <t>hsa-miR-8056</t>
  </si>
  <si>
    <t>hsa_circC5orf42_084</t>
  </si>
  <si>
    <t>hsa_circ_0128940</t>
  </si>
  <si>
    <t>hsa-miR-8087</t>
  </si>
  <si>
    <t>hsa-miR-4716-5p</t>
  </si>
  <si>
    <t>hsa-miR-591</t>
  </si>
  <si>
    <t>hsa-miR-7108-5p</t>
  </si>
  <si>
    <t>hsa_circC5orf42_085</t>
  </si>
  <si>
    <t>hsa_circ_0128934</t>
  </si>
  <si>
    <t>hsa-miR-584-3p</t>
  </si>
  <si>
    <t>hsa-miR-1246</t>
  </si>
  <si>
    <t>hsa-miR-6769b-3p</t>
  </si>
  <si>
    <t>hsa-miR-219a-2-3p</t>
  </si>
  <si>
    <t>hsa-miR-3689d</t>
  </si>
  <si>
    <t>hsa-miR-383-3p</t>
  </si>
  <si>
    <t>hsa-miR-425-5p</t>
  </si>
  <si>
    <t>hsa-miR-4462</t>
  </si>
  <si>
    <t>hsa-miR-6511a-3p</t>
  </si>
  <si>
    <t>hsa-miR-7845-5p</t>
  </si>
  <si>
    <t>hsa_circC5orf42_086</t>
  </si>
  <si>
    <t>hsa_circ_0128950</t>
  </si>
  <si>
    <t>hsa_circC5orf42_087</t>
  </si>
  <si>
    <t>hsa_circ_0128944</t>
  </si>
  <si>
    <t>hsa_circC5orf42_088</t>
  </si>
  <si>
    <t>hsa_circ_0128941</t>
  </si>
  <si>
    <t>hsa_circC5orf42_089</t>
  </si>
  <si>
    <t>hsa_circ_0072206</t>
  </si>
  <si>
    <t>hsa_circC5orf42_090</t>
  </si>
  <si>
    <t>hsa_circ_0128943</t>
  </si>
  <si>
    <t>hsa_circC5orf42_091</t>
  </si>
  <si>
    <t>hsa_circ_0072203</t>
  </si>
  <si>
    <t>hsa_circC5orf42_092</t>
  </si>
  <si>
    <t>hsa_circ_0072205</t>
  </si>
  <si>
    <t>hsa_circC5orf42_093</t>
  </si>
  <si>
    <t>hsa_circ_0072204</t>
  </si>
  <si>
    <t>hsa_circC5orf42_094</t>
  </si>
  <si>
    <t>hsa_circ_0128939</t>
  </si>
  <si>
    <t>hsa_circC5orf42_095</t>
  </si>
  <si>
    <t>hsa_circ_0128937</t>
  </si>
  <si>
    <t>hsa_circC5orf42_096</t>
  </si>
  <si>
    <t>hsa_circ_0128933</t>
  </si>
  <si>
    <t>hsa_circC5orf42_097</t>
  </si>
  <si>
    <t>hsa_circ_0128938</t>
  </si>
  <si>
    <t>hsa_circC5orf42_098</t>
  </si>
  <si>
    <t>hsa_circ_0128936</t>
  </si>
  <si>
    <t>hsa_circC5orf42_099</t>
  </si>
  <si>
    <t>hsa_circ_0128935</t>
  </si>
  <si>
    <t>hsa_circC5orf42_100</t>
  </si>
  <si>
    <t>hsa_circ_0072202</t>
  </si>
  <si>
    <t>hsa_circC5orf42_101</t>
  </si>
  <si>
    <t>hsa_circ_0128932</t>
  </si>
  <si>
    <t>hsa_circDIS3_001</t>
  </si>
  <si>
    <t>hsa_circ_0030402</t>
  </si>
  <si>
    <t>hsa-miR-451b</t>
  </si>
  <si>
    <t>hsa-miR-4755-5p</t>
  </si>
  <si>
    <t>hsa-miR-1915-5p</t>
  </si>
  <si>
    <t>hsa-miR-4749-3p</t>
  </si>
  <si>
    <t>hsa-miR-4749-5p</t>
  </si>
  <si>
    <t>hsa-miR-6812-3p</t>
  </si>
  <si>
    <t>hsa-miR-718</t>
  </si>
  <si>
    <t>hsa-miR-1180-3p</t>
  </si>
  <si>
    <t>hsa-miR-1301-3p</t>
  </si>
  <si>
    <t>hsa-miR-1470</t>
  </si>
  <si>
    <t>hsa-miR-149-3p</t>
  </si>
  <si>
    <t>hsa-miR-219a-1-3p</t>
  </si>
  <si>
    <t>hsa-miR-3184-5p</t>
  </si>
  <si>
    <t>hsa-miR-3186-5p</t>
  </si>
  <si>
    <t>hsa-miR-3196</t>
  </si>
  <si>
    <t>hsa-miR-3606-5p</t>
  </si>
  <si>
    <t>hsa-miR-3656</t>
  </si>
  <si>
    <t>hsa-miR-423-5p</t>
  </si>
  <si>
    <t>hsa-miR-4288</t>
  </si>
  <si>
    <t>hsa-miR-4446-5p</t>
  </si>
  <si>
    <t>hsa-miR-4470</t>
  </si>
  <si>
    <t>hsa-miR-4497</t>
  </si>
  <si>
    <t>hsa-miR-452-5p</t>
  </si>
  <si>
    <t>hsa-miR-4632-3p</t>
  </si>
  <si>
    <t>hsa-miR-4633-5p</t>
  </si>
  <si>
    <t>hsa-miR-4649-5p</t>
  </si>
  <si>
    <t>hsa-miR-4708-3p</t>
  </si>
  <si>
    <t>hsa-miR-4728-5p</t>
  </si>
  <si>
    <t>hsa-miR-5089-3p</t>
  </si>
  <si>
    <t>hsa-miR-532-5p</t>
  </si>
  <si>
    <t>hsa-miR-548q</t>
  </si>
  <si>
    <t>hsa-miR-604</t>
  </si>
  <si>
    <t>hsa-miR-663a</t>
  </si>
  <si>
    <t>hsa-miR-6729-5p</t>
  </si>
  <si>
    <t>hsa-miR-6738-5p</t>
  </si>
  <si>
    <t>hsa-miR-675-5p</t>
  </si>
  <si>
    <t>hsa-miR-6857-5p</t>
  </si>
  <si>
    <t>hsa-miR-6883-5p</t>
  </si>
  <si>
    <t>hsa-miR-8085</t>
  </si>
  <si>
    <t>hsa_circDIS3_002</t>
  </si>
  <si>
    <t>hsa_circ_0100820</t>
  </si>
  <si>
    <t>hsa_circDIS3_003</t>
  </si>
  <si>
    <t>hsa_circ_0100819</t>
  </si>
  <si>
    <t>hsa-miR-338-5p</t>
  </si>
  <si>
    <t>hsa-miR-214-3p</t>
  </si>
  <si>
    <t>hsa-miR-181a-2-3p</t>
  </si>
  <si>
    <t>hsa-miR-3175</t>
  </si>
  <si>
    <t>hsa-miR-3928-5p</t>
  </si>
  <si>
    <t>hsa-miR-449b-3p</t>
  </si>
  <si>
    <t>hsa-miR-4522</t>
  </si>
  <si>
    <t>hsa-miR-4790-5p</t>
  </si>
  <si>
    <t>hsa-miR-497-3p</t>
  </si>
  <si>
    <t>hsa-miR-6079</t>
  </si>
  <si>
    <t>hsa-miR-6128</t>
  </si>
  <si>
    <t>hsa-miR-6740-3p</t>
  </si>
  <si>
    <t>hsa-miR-6806-3p</t>
  </si>
  <si>
    <t>hsa_circDIS3_004</t>
  </si>
  <si>
    <t>hsa_circ_0100818</t>
  </si>
  <si>
    <t>hsa-miR-125b-2-3p</t>
  </si>
  <si>
    <t>hsa-miR-205-3p</t>
  </si>
  <si>
    <t>hsa-miR-5571-5p</t>
  </si>
  <si>
    <t>hsa-miR-3618</t>
  </si>
  <si>
    <t>hsa-miR-3972</t>
  </si>
  <si>
    <t>hsa-miR-4284</t>
  </si>
  <si>
    <t>hsa-miR-455-3p</t>
  </si>
  <si>
    <t>hsa_circDIS3_005</t>
  </si>
  <si>
    <t>hsa_circ_0100816</t>
  </si>
  <si>
    <t>hsa_circDIS3_006</t>
  </si>
  <si>
    <t>hsa_circ_0100815</t>
  </si>
  <si>
    <t>hsa-miR-5585-5p</t>
  </si>
  <si>
    <t>hsa-miR-4432</t>
  </si>
  <si>
    <t>hsa-miR-4672</t>
  </si>
  <si>
    <t>hsa-miR-548u</t>
  </si>
  <si>
    <t>hsa-miR-139-3p</t>
  </si>
  <si>
    <t>hsa-miR-4773</t>
  </si>
  <si>
    <t>hsa-miR-576-3p</t>
  </si>
  <si>
    <t>hsa-miR-6504-5p</t>
  </si>
  <si>
    <t>hsa-miR-6793-5p</t>
  </si>
  <si>
    <t>hsa-miR-1234-3p</t>
  </si>
  <si>
    <t>hsa-miR-1262</t>
  </si>
  <si>
    <t>hsa-miR-1912</t>
  </si>
  <si>
    <t>hsa-miR-216b-3p</t>
  </si>
  <si>
    <t>hsa-miR-223-5p</t>
  </si>
  <si>
    <t>hsa-miR-2355-3p</t>
  </si>
  <si>
    <t>hsa-miR-302b-5p</t>
  </si>
  <si>
    <t>hsa-miR-4506</t>
  </si>
  <si>
    <t>hsa-miR-4520-5p</t>
  </si>
  <si>
    <t>hsa-miR-495-5p</t>
  </si>
  <si>
    <t>hsa-miR-512-5p</t>
  </si>
  <si>
    <t>hsa-miR-581</t>
  </si>
  <si>
    <t>hsa-miR-6736-5p</t>
  </si>
  <si>
    <t>hsa-miR-6851-5p</t>
  </si>
  <si>
    <t>hsa-miR-6876-3p</t>
  </si>
  <si>
    <t>hsa-miR-7847-3p</t>
  </si>
  <si>
    <t>hsa_circDIS3_007</t>
  </si>
  <si>
    <t>hsa_circ_0006762</t>
  </si>
  <si>
    <t>hsa_circDIS3_008</t>
  </si>
  <si>
    <t>hsa_circ_0100817</t>
  </si>
  <si>
    <t>hsa_circDIS3_009</t>
  </si>
  <si>
    <t>hsa_circ_0100814</t>
  </si>
  <si>
    <t>hsa_circTRABD2A_001</t>
  </si>
  <si>
    <t>hsa_circ_0121078</t>
  </si>
  <si>
    <t>hsa-miR-4691-5p</t>
  </si>
  <si>
    <t>hsa-miR-6792-3p</t>
  </si>
  <si>
    <t>hsa-miR-4484</t>
  </si>
  <si>
    <t>hsa-miR-4777-3p</t>
  </si>
  <si>
    <t>hsa-miR-4779</t>
  </si>
  <si>
    <t>hsa-miR-490-3p</t>
  </si>
  <si>
    <t>hsa-miR-5591-5p</t>
  </si>
  <si>
    <t>hsa-miR-6726-5p</t>
  </si>
  <si>
    <t>hsa-miR-6744-5p</t>
  </si>
  <si>
    <t>hsa-miR-6883-3p</t>
  </si>
  <si>
    <t>hsa-miR-920</t>
  </si>
  <si>
    <t>hsa_circATXN1_001</t>
  </si>
  <si>
    <t>hsa_circ_0131256</t>
  </si>
  <si>
    <t>hsa-miR-939-3p</t>
  </si>
  <si>
    <t>hsa-miR-296-5p</t>
  </si>
  <si>
    <t>hsa-miR-1247-5p</t>
  </si>
  <si>
    <t>hsa-miR-320a</t>
  </si>
  <si>
    <t>hsa-miR-320b</t>
  </si>
  <si>
    <t>hsa-miR-3620-3p</t>
  </si>
  <si>
    <t>hsa-miR-4292</t>
  </si>
  <si>
    <t>hsa-miR-431-3p</t>
  </si>
  <si>
    <t>hsa-miR-4529-5p</t>
  </si>
  <si>
    <t>hsa-miR-4646-3p</t>
  </si>
  <si>
    <t>hsa-miR-4690-5p</t>
  </si>
  <si>
    <t>hsa-miR-6761-5p</t>
  </si>
  <si>
    <t>hsa-miR-6771-5p</t>
  </si>
  <si>
    <t>hsa-miR-6791-5p</t>
  </si>
  <si>
    <t>hsa_circATXN1_003</t>
  </si>
  <si>
    <t>hsa_circ_0075696</t>
  </si>
  <si>
    <t>hsa-miR-328-5p</t>
  </si>
  <si>
    <t>hsa-miR-6762-3p</t>
  </si>
  <si>
    <t>hsa-miR-6885-5p</t>
  </si>
  <si>
    <t>hsa-miR-6887-5p</t>
  </si>
  <si>
    <t>hsa-miR-1183</t>
  </si>
  <si>
    <t>hsa-miR-185-5p</t>
  </si>
  <si>
    <t>hsa-miR-2110</t>
  </si>
  <si>
    <t>hsa-miR-2467-3p</t>
  </si>
  <si>
    <t>hsa-miR-4306</t>
  </si>
  <si>
    <t>hsa-miR-4419a</t>
  </si>
  <si>
    <t>hsa-miR-4510</t>
  </si>
  <si>
    <t>hsa-miR-4644</t>
  </si>
  <si>
    <t>hsa-miR-6731-5p</t>
  </si>
  <si>
    <t>hsa-miR-6780b-5p</t>
  </si>
  <si>
    <t>hsa_circATXN1_005</t>
  </si>
  <si>
    <t>hsa_circ_0075692</t>
  </si>
  <si>
    <t>hsa-miR-5010-3p</t>
  </si>
  <si>
    <t>hsa-miR-3164</t>
  </si>
  <si>
    <t>hsa-miR-3619-3p</t>
  </si>
  <si>
    <t>hsa-miR-4448</t>
  </si>
  <si>
    <t>hsa-miR-5681a</t>
  </si>
  <si>
    <t>hsa-miR-6511b-5p</t>
  </si>
  <si>
    <t>hsa-miR-6719-3p</t>
  </si>
  <si>
    <t>hsa-miR-6869-5p</t>
  </si>
  <si>
    <t>hsa_circATXN1_006</t>
  </si>
  <si>
    <t>hsa_circ_0131310</t>
  </si>
  <si>
    <t>hsa-miR-548ap-5p</t>
  </si>
  <si>
    <t>hsa-miR-5685</t>
  </si>
  <si>
    <t>hsa-miR-6823-5p</t>
  </si>
  <si>
    <t>hsa-miR-8063</t>
  </si>
  <si>
    <t>hsa-miR-8088</t>
  </si>
  <si>
    <t>hsa_circATXN1_007</t>
  </si>
  <si>
    <t>hsa_circ_0131293</t>
  </si>
  <si>
    <t>hsa-miR-3185</t>
  </si>
  <si>
    <t>hsa-miR-4740-5p</t>
  </si>
  <si>
    <t>hsa-miR-7844-5p</t>
  </si>
  <si>
    <t>hsa-miR-1224-5p</t>
  </si>
  <si>
    <t>hsa-miR-153-3p</t>
  </si>
  <si>
    <t>hsa-miR-3131</t>
  </si>
  <si>
    <t>hsa-miR-454-5p</t>
  </si>
  <si>
    <t>hsa-miR-4662a-5p</t>
  </si>
  <si>
    <t>hsa-miR-4690-3p</t>
  </si>
  <si>
    <t>hsa-miR-500b-5p</t>
  </si>
  <si>
    <t>hsa_circATXN1_008</t>
  </si>
  <si>
    <t>hsa_circ_0131309</t>
  </si>
  <si>
    <t>hsa_circATXN1_009</t>
  </si>
  <si>
    <t>hsa_circ_0005000</t>
  </si>
  <si>
    <t>hsa_circATXN1_010</t>
  </si>
  <si>
    <t>hsa_circ_0075689</t>
  </si>
  <si>
    <t>hsa-miR-1255a</t>
  </si>
  <si>
    <t>hsa-miR-1255b-5p</t>
  </si>
  <si>
    <t>hsa-miR-4736</t>
  </si>
  <si>
    <t>hsa-miR-542-5p</t>
  </si>
  <si>
    <t>hsa-miR-663b</t>
  </si>
  <si>
    <t>hsa-miR-6777-5p</t>
  </si>
  <si>
    <t>hsa-miR-6785-5p</t>
  </si>
  <si>
    <t>hsa-miR-6889-5p</t>
  </si>
  <si>
    <t>hsa-miR-3130-3p</t>
  </si>
  <si>
    <t>hsa-miR-3155b</t>
  </si>
  <si>
    <t>hsa-miR-3689a-3p</t>
  </si>
  <si>
    <t>hsa-miR-3689b-3p</t>
  </si>
  <si>
    <t>hsa-miR-3689c</t>
  </si>
  <si>
    <t>hsa-miR-3907</t>
  </si>
  <si>
    <t>hsa-miR-4437</t>
  </si>
  <si>
    <t>hsa-miR-4525</t>
  </si>
  <si>
    <t>hsa-miR-5010-5p</t>
  </si>
  <si>
    <t>hsa-miR-5187-5p</t>
  </si>
  <si>
    <t>hsa-miR-6090</t>
  </si>
  <si>
    <t>hsa-miR-638</t>
  </si>
  <si>
    <t>hsa-miR-647</t>
  </si>
  <si>
    <t>hsa-miR-6795-5p</t>
  </si>
  <si>
    <t>hsa-miR-6827-5p</t>
  </si>
  <si>
    <t>hsa-miR-1343-5p</t>
  </si>
  <si>
    <t>hsa-miR-363-5p</t>
  </si>
  <si>
    <t>hsa-miR-3934-3p</t>
  </si>
  <si>
    <t>hsa-miR-4651</t>
  </si>
  <si>
    <t>hsa-miR-4728-3p</t>
  </si>
  <si>
    <t>hsa-miR-4734</t>
  </si>
  <si>
    <t>hsa-miR-6751-5p</t>
  </si>
  <si>
    <t>hsa-miR-6752-3p</t>
  </si>
  <si>
    <t>hsa-miR-6756-5p</t>
  </si>
  <si>
    <t>hsa-miR-6803-5p</t>
  </si>
  <si>
    <t>hsa-miR-7109-5p</t>
  </si>
  <si>
    <t>hsa-miR-8071</t>
  </si>
  <si>
    <t>hsa-miR-939-5p</t>
  </si>
  <si>
    <t>hsa-miR-1199-3p</t>
  </si>
  <si>
    <t>hsa-miR-1203</t>
  </si>
  <si>
    <t>hsa-miR-1250-5p</t>
  </si>
  <si>
    <t>hsa-miR-125a-3p</t>
  </si>
  <si>
    <t>hsa-miR-1266-5p</t>
  </si>
  <si>
    <t>hsa-miR-132-5p</t>
  </si>
  <si>
    <t>hsa-miR-134-5p</t>
  </si>
  <si>
    <t>hsa-miR-1915-3p</t>
  </si>
  <si>
    <t>hsa-miR-197-5p</t>
  </si>
  <si>
    <t>hsa-miR-3132</t>
  </si>
  <si>
    <t>hsa-miR-4514</t>
  </si>
  <si>
    <t>hsa-miR-4655-5p</t>
  </si>
  <si>
    <t>hsa-miR-4674</t>
  </si>
  <si>
    <t>hsa-miR-4692</t>
  </si>
  <si>
    <t>hsa-miR-4706</t>
  </si>
  <si>
    <t>hsa-miR-4707-5p</t>
  </si>
  <si>
    <t>hsa-miR-4741</t>
  </si>
  <si>
    <t>hsa-miR-4743-5p</t>
  </si>
  <si>
    <t>hsa-miR-4751</t>
  </si>
  <si>
    <t>hsa-miR-5587-3p</t>
  </si>
  <si>
    <t>hsa-miR-6742-5p</t>
  </si>
  <si>
    <t>hsa-miR-6753-5p</t>
  </si>
  <si>
    <t>hsa-miR-887-5p</t>
  </si>
  <si>
    <t>hsa-miR-1225-3p</t>
  </si>
  <si>
    <t>hsa-miR-136-3p</t>
  </si>
  <si>
    <t>hsa-miR-138-5p</t>
  </si>
  <si>
    <t>hsa-miR-146b-3p</t>
  </si>
  <si>
    <t>hsa-miR-1908-5p</t>
  </si>
  <si>
    <t>hsa-miR-1913</t>
  </si>
  <si>
    <t>hsa-miR-296-3p</t>
  </si>
  <si>
    <t>hsa-miR-3193</t>
  </si>
  <si>
    <t>hsa-miR-3928-3p</t>
  </si>
  <si>
    <t>hsa-miR-4312</t>
  </si>
  <si>
    <t>hsa-miR-433-5p</t>
  </si>
  <si>
    <t>hsa-miR-4641</t>
  </si>
  <si>
    <t>hsa-miR-4721</t>
  </si>
  <si>
    <t>hsa-miR-4747-3p</t>
  </si>
  <si>
    <t>hsa-miR-4776-5p</t>
  </si>
  <si>
    <t>hsa-miR-4785</t>
  </si>
  <si>
    <t>hsa-miR-5088-5p</t>
  </si>
  <si>
    <t>hsa-miR-6512-3p</t>
  </si>
  <si>
    <t>hsa-miR-6752-5p</t>
  </si>
  <si>
    <t>hsa-miR-6787-5p</t>
  </si>
  <si>
    <t>hsa-miR-6798-5p</t>
  </si>
  <si>
    <t>hsa-miR-6799-3p</t>
  </si>
  <si>
    <t>hsa-miR-6859-3p</t>
  </si>
  <si>
    <t>hsa-miR-6872-3p</t>
  </si>
  <si>
    <t>hsa-miR-6893-3p</t>
  </si>
  <si>
    <t>hsa-miR-7110-5p</t>
  </si>
  <si>
    <t>hsa-miR-767-5p</t>
  </si>
  <si>
    <t>hsa-miR-885-3p</t>
  </si>
  <si>
    <t>hsa-miR-1228-5p</t>
  </si>
  <si>
    <t>hsa-miR-1286</t>
  </si>
  <si>
    <t>hsa-miR-1295b-3p</t>
  </si>
  <si>
    <t>hsa-miR-1306-3p</t>
  </si>
  <si>
    <t>hsa-miR-1538</t>
  </si>
  <si>
    <t>hsa-miR-1976</t>
  </si>
  <si>
    <t>hsa-miR-3126-5p</t>
  </si>
  <si>
    <t>hsa-miR-3141</t>
  </si>
  <si>
    <t>hsa-miR-3162-5p</t>
  </si>
  <si>
    <t>hsa-miR-4449</t>
  </si>
  <si>
    <t>hsa-miR-4466</t>
  </si>
  <si>
    <t>hsa-miR-4650-3p</t>
  </si>
  <si>
    <t>hsa-miR-4697-3p</t>
  </si>
  <si>
    <t>hsa-miR-4745-3p</t>
  </si>
  <si>
    <t>hsa-miR-4783-3p</t>
  </si>
  <si>
    <t>hsa-miR-543</t>
  </si>
  <si>
    <t>hsa-miR-6084</t>
  </si>
  <si>
    <t>hsa-miR-615-5p</t>
  </si>
  <si>
    <t>hsa-miR-6510-3p</t>
  </si>
  <si>
    <t>hsa-miR-6746-3p</t>
  </si>
  <si>
    <t>hsa-miR-6767-3p</t>
  </si>
  <si>
    <t>hsa-miR-7107-5p</t>
  </si>
  <si>
    <t>hsa-miR-7108-3p</t>
  </si>
  <si>
    <t>hsa-miR-8060</t>
  </si>
  <si>
    <t>hsa-miR-943</t>
  </si>
  <si>
    <t>hsa_circATXN1_011</t>
  </si>
  <si>
    <t>hsa_circ_0003262</t>
  </si>
  <si>
    <t>hsa_circATXN1_012</t>
  </si>
  <si>
    <t>hsa_circ_0004032</t>
  </si>
  <si>
    <t>hsa_circATXN1_013</t>
  </si>
  <si>
    <t>hsa_circ_0007909</t>
  </si>
  <si>
    <t>hsa_circATXN1_014</t>
  </si>
  <si>
    <t>hsa_circ_0007688</t>
  </si>
  <si>
    <t>hsa_circATXN1_015</t>
  </si>
  <si>
    <t>hsa_circ_0004625</t>
  </si>
  <si>
    <t>hsa_circATXN1_017</t>
  </si>
  <si>
    <t>hsa_circ_0075694</t>
  </si>
  <si>
    <t>hsa-miR-548as-3p</t>
  </si>
  <si>
    <t>hsa-miR-6867-5p</t>
  </si>
  <si>
    <t>hsa-miR-134-3p</t>
  </si>
  <si>
    <t>hsa-miR-3650</t>
  </si>
  <si>
    <t>hsa-miR-4455</t>
  </si>
  <si>
    <t>hsa-miR-4684-3p</t>
  </si>
  <si>
    <t>hsa-miR-4704-5p</t>
  </si>
  <si>
    <t>hsa-miR-652-5p</t>
  </si>
  <si>
    <t>hsa-miR-6760-5p</t>
  </si>
  <si>
    <t>hsa-miR-1226-3p</t>
  </si>
  <si>
    <t>hsa-miR-187-3p</t>
  </si>
  <si>
    <t>hsa-miR-3169</t>
  </si>
  <si>
    <t>hsa-miR-320e</t>
  </si>
  <si>
    <t>hsa-miR-323b-3p</t>
  </si>
  <si>
    <t>hsa-miR-4267</t>
  </si>
  <si>
    <t>hsa-miR-4418</t>
  </si>
  <si>
    <t>hsa-miR-4438</t>
  </si>
  <si>
    <t>hsa-miR-4445-3p</t>
  </si>
  <si>
    <t>hsa-miR-496</t>
  </si>
  <si>
    <t>hsa-miR-548al</t>
  </si>
  <si>
    <t>hsa-miR-596</t>
  </si>
  <si>
    <t>hsa-miR-6127</t>
  </si>
  <si>
    <t>hsa-miR-6129</t>
  </si>
  <si>
    <t>hsa-miR-6130</t>
  </si>
  <si>
    <t>hsa-miR-6882-5p</t>
  </si>
  <si>
    <t>hsa-miR-6890-3p</t>
  </si>
  <si>
    <t>hsa_circATXN1_018</t>
  </si>
  <si>
    <t>hsa_circ_0001579</t>
  </si>
  <si>
    <t>hsa-miR-1249-5p</t>
  </si>
  <si>
    <t>hsa-miR-1271-5p</t>
  </si>
  <si>
    <t>hsa-miR-6133</t>
  </si>
  <si>
    <t>hsa-miR-6797-5p</t>
  </si>
  <si>
    <t>hsa-miR-96-5p</t>
  </si>
  <si>
    <t>hsa_circATXN1_019</t>
  </si>
  <si>
    <t>hsa_circ_0131292</t>
  </si>
  <si>
    <t>hsa_circATXN1_022</t>
  </si>
  <si>
    <t>hsa_circ_0002353</t>
  </si>
  <si>
    <t>hsa_circATXN1_023</t>
  </si>
  <si>
    <t>hsa_circ_0131283</t>
  </si>
  <si>
    <t>hsa-miR-8485</t>
  </si>
  <si>
    <t>hsa-miR-5580-3p</t>
  </si>
  <si>
    <t>hsa-miR-5582-3p</t>
  </si>
  <si>
    <t>hsa-miR-3179</t>
  </si>
  <si>
    <t>hsa-miR-7106-5p</t>
  </si>
  <si>
    <t>hsa-miR-4766-5p</t>
  </si>
  <si>
    <t>hsa-miR-548as-5p</t>
  </si>
  <si>
    <t>hsa-miR-1293</t>
  </si>
  <si>
    <t>hsa-miR-6512-5p</t>
  </si>
  <si>
    <t>hsa-miR-6766-5p</t>
  </si>
  <si>
    <t>hsa-miR-6875-5p</t>
  </si>
  <si>
    <t>hsa-miR-196a-3p</t>
  </si>
  <si>
    <t>hsa-miR-4303</t>
  </si>
  <si>
    <t>hsa-miR-4639-5p</t>
  </si>
  <si>
    <t>hsa-miR-466</t>
  </si>
  <si>
    <t>hsa-miR-4725-3p</t>
  </si>
  <si>
    <t>hsa-miR-5581-5p</t>
  </si>
  <si>
    <t>hsa-miR-587</t>
  </si>
  <si>
    <t>hsa-miR-641</t>
  </si>
  <si>
    <t>hsa-miR-6755-5p</t>
  </si>
  <si>
    <t>hsa-miR-6841-5p</t>
  </si>
  <si>
    <t>hsa-miR-1233-5p</t>
  </si>
  <si>
    <t>hsa-miR-1255b-2-3p</t>
  </si>
  <si>
    <t>hsa-miR-129-1-3p</t>
  </si>
  <si>
    <t>hsa-miR-129-2-3p</t>
  </si>
  <si>
    <t>hsa-miR-183-3p</t>
  </si>
  <si>
    <t>hsa-miR-192-3p</t>
  </si>
  <si>
    <t>hsa-miR-2909</t>
  </si>
  <si>
    <t>hsa-miR-3156-3p</t>
  </si>
  <si>
    <t>hsa-miR-3667-5p</t>
  </si>
  <si>
    <t>hsa-miR-374c-5p</t>
  </si>
  <si>
    <t>hsa-miR-3944-5p</t>
  </si>
  <si>
    <t>hsa-miR-4469</t>
  </si>
  <si>
    <t>hsa-miR-4676-5p</t>
  </si>
  <si>
    <t>hsa-miR-4750-3p</t>
  </si>
  <si>
    <t>hsa-miR-4791</t>
  </si>
  <si>
    <t>hsa-miR-493-3p</t>
  </si>
  <si>
    <t>hsa-miR-5194</t>
  </si>
  <si>
    <t>hsa-miR-656-3p</t>
  </si>
  <si>
    <t>hsa-miR-6778-5p</t>
  </si>
  <si>
    <t>hsa-miR-1238-5p</t>
  </si>
  <si>
    <t>hsa-miR-183-5p</t>
  </si>
  <si>
    <t>hsa-miR-192-5p</t>
  </si>
  <si>
    <t>hsa-miR-2052</t>
  </si>
  <si>
    <t>hsa-miR-215-5p</t>
  </si>
  <si>
    <t>hsa-miR-31-3p</t>
  </si>
  <si>
    <t>hsa-miR-3591-3p</t>
  </si>
  <si>
    <t>hsa-miR-3922-5p</t>
  </si>
  <si>
    <t>hsa-miR-4301</t>
  </si>
  <si>
    <t>hsa-miR-431-5p</t>
  </si>
  <si>
    <t>hsa-miR-4477b</t>
  </si>
  <si>
    <t>hsa-miR-4521</t>
  </si>
  <si>
    <t>hsa-miR-4671-5p</t>
  </si>
  <si>
    <t>hsa-miR-4758-5p</t>
  </si>
  <si>
    <t>hsa-miR-488-5p</t>
  </si>
  <si>
    <t>hsa-miR-500a-5p</t>
  </si>
  <si>
    <t>hsa-miR-548b-3p</t>
  </si>
  <si>
    <t>hsa-miR-5582-5p</t>
  </si>
  <si>
    <t>hsa-miR-6515-3p</t>
  </si>
  <si>
    <t>hsa-miR-664a-5p</t>
  </si>
  <si>
    <t>hsa-miR-6715a-3p</t>
  </si>
  <si>
    <t>hsa-miR-675-3p</t>
  </si>
  <si>
    <t>hsa-miR-6758-5p</t>
  </si>
  <si>
    <t>hsa-miR-6856-3p</t>
  </si>
  <si>
    <t>hsa-miR-6856-5p</t>
  </si>
  <si>
    <t>hsa-miR-138-1-3p</t>
  </si>
  <si>
    <t>hsa-miR-1911-3p</t>
  </si>
  <si>
    <t>hsa-miR-3127-3p</t>
  </si>
  <si>
    <t>hsa-miR-3200-5p</t>
  </si>
  <si>
    <t>hsa-miR-3616-3p</t>
  </si>
  <si>
    <t>hsa-miR-3654</t>
  </si>
  <si>
    <t>hsa-miR-4309</t>
  </si>
  <si>
    <t>hsa-miR-4324</t>
  </si>
  <si>
    <t>hsa-miR-4433b-3p</t>
  </si>
  <si>
    <t>hsa-miR-4505</t>
  </si>
  <si>
    <t>hsa-miR-4693-5p</t>
  </si>
  <si>
    <t>hsa-miR-4727-3p</t>
  </si>
  <si>
    <t>hsa-miR-5000-3p</t>
  </si>
  <si>
    <t>hsa-miR-550b-2-5p</t>
  </si>
  <si>
    <t>hsa-miR-5586-3p</t>
  </si>
  <si>
    <t>hsa-miR-582-5p</t>
  </si>
  <si>
    <t>hsa-miR-642a-3p</t>
  </si>
  <si>
    <t>hsa-miR-642b-3p</t>
  </si>
  <si>
    <t>hsa-miR-6740-5p</t>
  </si>
  <si>
    <t>hsa-miR-6759-5p</t>
  </si>
  <si>
    <t>hsa-miR-6784-3p</t>
  </si>
  <si>
    <t>hsa-miR-6816-5p</t>
  </si>
  <si>
    <t>hsa-miR-6824-5p</t>
  </si>
  <si>
    <t>hsa-miR-6826-5p</t>
  </si>
  <si>
    <t>hsa-miR-6852-3p</t>
  </si>
  <si>
    <t>hsa-miR-6862-3p</t>
  </si>
  <si>
    <t>hsa-miR-876-3p</t>
  </si>
  <si>
    <t>hsa-miR-877-5p</t>
  </si>
  <si>
    <t>hsa_circATXN1_025</t>
  </si>
  <si>
    <t>hsa_circ_0075693</t>
  </si>
  <si>
    <t>hsa_circATXN1_026</t>
  </si>
  <si>
    <t>hsa_circ_0075691</t>
  </si>
  <si>
    <t>hsa_circATXN1_027</t>
  </si>
  <si>
    <t>hsa_circ_0075690</t>
  </si>
  <si>
    <t>hsa_circATXN1_029</t>
  </si>
  <si>
    <t>hsa_circ_0007132</t>
  </si>
  <si>
    <t>hsa_circATXN1_030</t>
  </si>
  <si>
    <t>hsa_circ_0075686</t>
  </si>
  <si>
    <t>hsa-miR-519d-3p</t>
  </si>
  <si>
    <t>hsa-miR-526b-3p</t>
  </si>
  <si>
    <t>hsa-miR-19a-3p</t>
  </si>
  <si>
    <t>hsa-miR-19b-3p</t>
  </si>
  <si>
    <t>hsa-miR-3652</t>
  </si>
  <si>
    <t>hsa-miR-4667-3p</t>
  </si>
  <si>
    <t>hsa-miR-6842-3p</t>
  </si>
  <si>
    <t>hsa-miR-940</t>
  </si>
  <si>
    <t>hsa-miR-3612</t>
  </si>
  <si>
    <t>hsa-miR-4507</t>
  </si>
  <si>
    <t>hsa-miR-625-5p</t>
  </si>
  <si>
    <t>hsa-miR-6882-3p</t>
  </si>
  <si>
    <t>hsa-miR-1238-3p</t>
  </si>
  <si>
    <t>hsa-miR-3151-5p</t>
  </si>
  <si>
    <t>hsa-miR-323a-5p</t>
  </si>
  <si>
    <t>hsa-miR-4258</t>
  </si>
  <si>
    <t>hsa-miR-4475</t>
  </si>
  <si>
    <t>hsa-miR-4673</t>
  </si>
  <si>
    <t>hsa-miR-505-5p</t>
  </si>
  <si>
    <t>hsa-miR-551b-5p</t>
  </si>
  <si>
    <t>hsa-miR-766-3p</t>
  </si>
  <si>
    <t>hsa-miR-7843-3p</t>
  </si>
  <si>
    <t>hsa-miR-302d-5p</t>
  </si>
  <si>
    <t>hsa-miR-4493</t>
  </si>
  <si>
    <t>hsa-miR-4710</t>
  </si>
  <si>
    <t>hsa-miR-4756-5p</t>
  </si>
  <si>
    <t>hsa-miR-6733-5p</t>
  </si>
  <si>
    <t>hsa-miR-6762-5p</t>
  </si>
  <si>
    <t>hsa-miR-6840-5p</t>
  </si>
  <si>
    <t>hsa-miR-6845-3p</t>
  </si>
  <si>
    <t>hsa-miR-1233-3p</t>
  </si>
  <si>
    <t>hsa-miR-187-5p</t>
  </si>
  <si>
    <t>hsa-miR-1914-5p</t>
  </si>
  <si>
    <t>hsa-miR-218-1-3p</t>
  </si>
  <si>
    <t>hsa-miR-221-3p</t>
  </si>
  <si>
    <t>hsa-miR-222-3p</t>
  </si>
  <si>
    <t>hsa-miR-3117-5p</t>
  </si>
  <si>
    <t>hsa-miR-32-5p</t>
  </si>
  <si>
    <t>hsa-miR-328-3p</t>
  </si>
  <si>
    <t>hsa-miR-379-3p</t>
  </si>
  <si>
    <t>hsa-miR-3914</t>
  </si>
  <si>
    <t>hsa-miR-4286</t>
  </si>
  <si>
    <t>hsa-miR-4319</t>
  </si>
  <si>
    <t>hsa-miR-4532</t>
  </si>
  <si>
    <t>hsa-miR-4685-3p</t>
  </si>
  <si>
    <t>hsa-miR-4717-5p</t>
  </si>
  <si>
    <t>hsa-miR-520e</t>
  </si>
  <si>
    <t>hsa-miR-6763-3p</t>
  </si>
  <si>
    <t>hsa-miR-138-2-3p</t>
  </si>
  <si>
    <t>hsa-miR-3189-5p</t>
  </si>
  <si>
    <t>hsa-miR-3616-5p</t>
  </si>
  <si>
    <t>hsa-miR-3912-5p</t>
  </si>
  <si>
    <t>hsa-miR-4251</t>
  </si>
  <si>
    <t>hsa-miR-4291</t>
  </si>
  <si>
    <t>hsa-miR-4457</t>
  </si>
  <si>
    <t>hsa-miR-4695-5p</t>
  </si>
  <si>
    <t>hsa-miR-4717-3p</t>
  </si>
  <si>
    <t>hsa-miR-4758-3p</t>
  </si>
  <si>
    <t>hsa-miR-556-5p</t>
  </si>
  <si>
    <t>hsa-miR-5701</t>
  </si>
  <si>
    <t>hsa-miR-629-5p</t>
  </si>
  <si>
    <t>hsa-miR-6768-5p</t>
  </si>
  <si>
    <t>hsa-miR-6810-3p</t>
  </si>
  <si>
    <t>hsa-miR-1197</t>
  </si>
  <si>
    <t>hsa-miR-130a-3p</t>
  </si>
  <si>
    <t>hsa-miR-193a-3p</t>
  </si>
  <si>
    <t>hsa-miR-2276-5p</t>
  </si>
  <si>
    <t>hsa-miR-301a-3p</t>
  </si>
  <si>
    <t>hsa-miR-301b-3p</t>
  </si>
  <si>
    <t>hsa-miR-3666</t>
  </si>
  <si>
    <t>hsa-miR-3675-5p</t>
  </si>
  <si>
    <t>hsa-miR-371b-3p</t>
  </si>
  <si>
    <t>hsa-miR-3913-3p</t>
  </si>
  <si>
    <t>hsa-miR-424-3p</t>
  </si>
  <si>
    <t>hsa-miR-4263</t>
  </si>
  <si>
    <t>hsa-miR-4295</t>
  </si>
  <si>
    <t>hsa-miR-4524b-3p</t>
  </si>
  <si>
    <t>hsa-miR-4638-3p</t>
  </si>
  <si>
    <t>hsa-miR-4708-5p</t>
  </si>
  <si>
    <t>hsa-miR-5003-5p</t>
  </si>
  <si>
    <t>hsa-miR-5004-3p</t>
  </si>
  <si>
    <t>hsa-miR-515-3p</t>
  </si>
  <si>
    <t>hsa-miR-519e-3p</t>
  </si>
  <si>
    <t>hsa-miR-520g-5p</t>
  </si>
  <si>
    <t>hsa-miR-548ad-3p</t>
  </si>
  <si>
    <t>hsa-miR-548ao-3p</t>
  </si>
  <si>
    <t>hsa-miR-5703</t>
  </si>
  <si>
    <t>hsa-miR-6508-3p</t>
  </si>
  <si>
    <t>hsa-miR-6746-5p</t>
  </si>
  <si>
    <t>hsa-miR-6798-3p</t>
  </si>
  <si>
    <t>hsa-miR-6811-3p</t>
  </si>
  <si>
    <t>hsa-miR-6842-5p</t>
  </si>
  <si>
    <t>hsa-miR-6890-5p</t>
  </si>
  <si>
    <t>hsa-miR-6892-3p</t>
  </si>
  <si>
    <t>hsa-miR-7158-3p</t>
  </si>
  <si>
    <t>hsa-miR-8081</t>
  </si>
  <si>
    <t>hsa-miR-1261</t>
  </si>
  <si>
    <t>hsa-miR-23a-5p</t>
  </si>
  <si>
    <t>hsa-miR-3129-5p</t>
  </si>
  <si>
    <t>hsa-miR-3162-3p</t>
  </si>
  <si>
    <t>hsa-miR-4439</t>
  </si>
  <si>
    <t>hsa-miR-4442</t>
  </si>
  <si>
    <t>hsa-miR-4636</t>
  </si>
  <si>
    <t>hsa-miR-4712-3p</t>
  </si>
  <si>
    <t>hsa-miR-557</t>
  </si>
  <si>
    <t>hsa-miR-5589-3p</t>
  </si>
  <si>
    <t>hsa-miR-585-5p</t>
  </si>
  <si>
    <t>hsa-miR-6075</t>
  </si>
  <si>
    <t>hsa-miR-642b-5p</t>
  </si>
  <si>
    <t>hsa-miR-6802-5p</t>
  </si>
  <si>
    <t>hsa-miR-6851-3p</t>
  </si>
  <si>
    <t>hsa-miR-6853-5p</t>
  </si>
  <si>
    <t>hsa-miR-8083</t>
  </si>
  <si>
    <t>hsa-miR-1468-5p</t>
  </si>
  <si>
    <t>hsa-miR-150-3p</t>
  </si>
  <si>
    <t>hsa-miR-194-3p</t>
  </si>
  <si>
    <t>hsa-miR-28-5p</t>
  </si>
  <si>
    <t>hsa-miR-3146</t>
  </si>
  <si>
    <t>hsa-miR-3605-3p</t>
  </si>
  <si>
    <t>hsa-miR-381-5p</t>
  </si>
  <si>
    <t>hsa-miR-4520-2-3p</t>
  </si>
  <si>
    <t>hsa-miR-4669</t>
  </si>
  <si>
    <t>hsa-miR-5581-3p</t>
  </si>
  <si>
    <t>hsa-miR-566</t>
  </si>
  <si>
    <t>hsa-miR-574-3p</t>
  </si>
  <si>
    <t>hsa-miR-597-5p</t>
  </si>
  <si>
    <t>hsa-miR-6070</t>
  </si>
  <si>
    <t>hsa-miR-609</t>
  </si>
  <si>
    <t>hsa-miR-628-3p</t>
  </si>
  <si>
    <t>hsa-miR-633</t>
  </si>
  <si>
    <t>hsa-miR-6500-3p</t>
  </si>
  <si>
    <t>hsa-miR-6726-3p</t>
  </si>
  <si>
    <t>hsa-miR-6756-3p</t>
  </si>
  <si>
    <t>hsa-miR-6821-5p</t>
  </si>
  <si>
    <t>hsa-miR-6825-3p</t>
  </si>
  <si>
    <t>hsa-miR-6881-5p</t>
  </si>
  <si>
    <t>hsa-miR-885-5p</t>
  </si>
  <si>
    <t>hsa_circPDIA5_001</t>
  </si>
  <si>
    <t>hsa_circ_0067011</t>
  </si>
  <si>
    <t>hsa-miR-1295b-5p</t>
  </si>
  <si>
    <t>hsa-miR-6759-3p</t>
  </si>
  <si>
    <t>hsa-miR-770-5p</t>
  </si>
  <si>
    <t>hsa_circPDIA5_002</t>
  </si>
  <si>
    <t>hsa_circ_0067012</t>
  </si>
  <si>
    <t>hsa-miR-4447</t>
  </si>
  <si>
    <t>hsa-miR-4711-5p</t>
  </si>
  <si>
    <t>hsa-miR-5004-5p</t>
  </si>
  <si>
    <t>hsa-miR-24-3p</t>
  </si>
  <si>
    <t>hsa-miR-3945</t>
  </si>
  <si>
    <t>hsa-miR-501-3p</t>
  </si>
  <si>
    <t>hsa-miR-6770-3p</t>
  </si>
  <si>
    <t>hsa-miR-6815-3p</t>
  </si>
  <si>
    <t>hsa-miR-6869-3p</t>
  </si>
  <si>
    <t>hsa_circPDIA5_003</t>
  </si>
  <si>
    <t>hsa_circ_0067013</t>
  </si>
  <si>
    <t>hsa_circPDIA5_004</t>
  </si>
  <si>
    <t>hsa_circ_0067014</t>
  </si>
  <si>
    <t>hsa_circPDIA5_005</t>
  </si>
  <si>
    <t>hsa_circ_0067015</t>
  </si>
  <si>
    <t>hsa_circPDIA5_006</t>
  </si>
  <si>
    <t>hsa_circ_0067016</t>
  </si>
  <si>
    <t>hsa_circPDIA5_007</t>
  </si>
  <si>
    <t>hsa_circ_0121651</t>
  </si>
  <si>
    <t>hsa_circPDIA5_008</t>
  </si>
  <si>
    <t>hsa_circ_0067017</t>
  </si>
  <si>
    <t>hsa_circPDIA5_009</t>
  </si>
  <si>
    <t>hsa_circ_0067018</t>
  </si>
  <si>
    <t>hsa_circPDIA5_010</t>
  </si>
  <si>
    <t>hsa_circ_0067019</t>
  </si>
  <si>
    <t>hsa-miR-1237-5p</t>
  </si>
  <si>
    <t>hsa-miR-4488</t>
  </si>
  <si>
    <t>hsa-miR-3180-3p</t>
  </si>
  <si>
    <t>hsa-miR-764</t>
  </si>
  <si>
    <t>hsa-miR-3936</t>
  </si>
  <si>
    <t>hsa-miR-6126</t>
  </si>
  <si>
    <t>sa_circPDIA5_011</t>
  </si>
  <si>
    <t>hsa_circ_0067020</t>
  </si>
  <si>
    <t>hsa_circPDIA5_011</t>
  </si>
  <si>
    <t>hsa-miR-1281</t>
  </si>
  <si>
    <t>hsa_circPDIA5_012</t>
  </si>
  <si>
    <t>hsa_circ_0067021</t>
  </si>
  <si>
    <t>hsa_circPDIA5_013</t>
  </si>
  <si>
    <t>hsa_circ_0067022</t>
  </si>
  <si>
    <t>hsa_circPDIA5_014</t>
  </si>
  <si>
    <t>hsa_circ_0067023</t>
  </si>
  <si>
    <t>hsa_circPDIA5_015</t>
  </si>
  <si>
    <t>hsa_circ_0067024</t>
  </si>
  <si>
    <t>hsa_circPDIA5_016</t>
  </si>
  <si>
    <t>hsa_circ_0067025</t>
  </si>
  <si>
    <t>hsa-miR-4282</t>
  </si>
  <si>
    <t>hsa_circPDIA5_017</t>
  </si>
  <si>
    <t>hsa_circ_0067026</t>
  </si>
  <si>
    <t>hsa_circPDIA5_018</t>
  </si>
  <si>
    <t>hsa_circ_0067027</t>
  </si>
  <si>
    <t>hsa_circPDIA5_019</t>
  </si>
  <si>
    <t>hsa_circ_0121652</t>
  </si>
  <si>
    <t>hsa_circPDIA5_020</t>
  </si>
  <si>
    <t>hsa_circ_0067028</t>
  </si>
  <si>
    <t>hsa_circPDIA5_021</t>
  </si>
  <si>
    <t>hsa_circ_0121653</t>
  </si>
  <si>
    <t>hsa-miR-4786-3p</t>
  </si>
  <si>
    <t>hsa-miR-3617-5p</t>
  </si>
  <si>
    <t>hsa-miR-4433b-5p</t>
  </si>
  <si>
    <t>hsa-miR-554</t>
  </si>
  <si>
    <t>hsa-miR-6829-5p</t>
  </si>
  <si>
    <t>hsa-miR-6865-3p</t>
  </si>
  <si>
    <t>hsa_circPDIA5_022</t>
  </si>
  <si>
    <t>hsa_circ_0067029</t>
  </si>
  <si>
    <t>hsa_circPDIA5_023</t>
  </si>
  <si>
    <t>hsa_circ_0121654</t>
  </si>
  <si>
    <t>hsa_circPDIA5_024</t>
  </si>
  <si>
    <t>hsa_circ_0067030</t>
  </si>
  <si>
    <t>hsa_circPDIA5_025</t>
  </si>
  <si>
    <t>hsa_circ_0067031</t>
  </si>
  <si>
    <t>hsa_circPDIA5_026</t>
  </si>
  <si>
    <t>hsa_circ_0067032</t>
  </si>
  <si>
    <t>hsa_circPDIA5_027</t>
  </si>
  <si>
    <t>hsa_circ_0067033</t>
  </si>
  <si>
    <t>hsa_circPDIA5_028</t>
  </si>
  <si>
    <t>hsa_circ_0067034</t>
  </si>
  <si>
    <t>hsa_circNOLC1_001</t>
  </si>
  <si>
    <t>hsa_circ_0019686</t>
  </si>
  <si>
    <t>hsa-miR-27a-5p</t>
  </si>
  <si>
    <t>hsa-miR-3186-3p</t>
  </si>
  <si>
    <t>hsa-miR-4417</t>
  </si>
  <si>
    <t>hsa-miR-4433a-5p</t>
  </si>
  <si>
    <t>hsa-miR-5008-5p</t>
  </si>
  <si>
    <t>hsa-miR-6743-5p</t>
  </si>
  <si>
    <t>hsa-miR-937-5p</t>
  </si>
  <si>
    <t>hsa-miR-3529-5p</t>
  </si>
  <si>
    <t>hsa-miR-4257</t>
  </si>
  <si>
    <t>hsa-miR-4287</t>
  </si>
  <si>
    <t>hsa-miR-4458</t>
  </si>
  <si>
    <t>hsa-miR-4746-5p</t>
  </si>
  <si>
    <t>hsa-miR-4764-3p</t>
  </si>
  <si>
    <t>hsa-miR-4780</t>
  </si>
  <si>
    <t>hsa-miR-654-5p</t>
  </si>
  <si>
    <t>hsa-miR-671-5p</t>
  </si>
  <si>
    <t>hsa-miR-6749-5p</t>
  </si>
  <si>
    <t>hsa_circNOLC1_002</t>
  </si>
  <si>
    <t>hsa_circ_0019687</t>
  </si>
  <si>
    <t>hsa-miR-626</t>
  </si>
  <si>
    <t>hsa-miR-7150</t>
  </si>
  <si>
    <t>hsa-miR-6891-5p</t>
  </si>
  <si>
    <t>hsa-miR-1207-3p</t>
  </si>
  <si>
    <t>hsa-miR-4279</t>
  </si>
  <si>
    <t>hsa-miR-4483</t>
  </si>
  <si>
    <t>hsa-miR-150-5p</t>
  </si>
  <si>
    <t>hsa-miR-4460</t>
  </si>
  <si>
    <t>hsa-miR-6823-3p</t>
  </si>
  <si>
    <t>hsa-miR-6870-5p</t>
  </si>
  <si>
    <t>hsa-miR-1263</t>
  </si>
  <si>
    <t>hsa-miR-1911-5p</t>
  </si>
  <si>
    <t>hsa-miR-3199</t>
  </si>
  <si>
    <t>hsa-miR-3942-5p</t>
  </si>
  <si>
    <t>hsa-miR-4468</t>
  </si>
  <si>
    <t>hsa-miR-4491</t>
  </si>
  <si>
    <t>hsa-miR-4787-5p</t>
  </si>
  <si>
    <t>hsa-miR-5094</t>
  </si>
  <si>
    <t>hsa-miR-5587-5p</t>
  </si>
  <si>
    <t>hsa-miR-592</t>
  </si>
  <si>
    <t>hsa-miR-6866-5p</t>
  </si>
  <si>
    <t>hsa-miR-7973</t>
  </si>
  <si>
    <t>hsa_circNOLC1_003</t>
  </si>
  <si>
    <t>hsa_circNOLC1_004</t>
  </si>
  <si>
    <t>hsa_circ_0019688</t>
  </si>
  <si>
    <t>hsa_circNOLC1_005</t>
  </si>
  <si>
    <t>hsa_circ_0019689</t>
  </si>
  <si>
    <t>hsa_circNOLC1_006</t>
  </si>
  <si>
    <t>hsa_circ_0019690</t>
  </si>
  <si>
    <t>hsa_circNOLC1_007</t>
  </si>
  <si>
    <t>hsa_circ_0019691</t>
  </si>
  <si>
    <t>hsa_circNOLC1_008</t>
  </si>
  <si>
    <t>hsa_circ_0019692</t>
  </si>
  <si>
    <t>hsa_circNOLC1_009</t>
  </si>
  <si>
    <t>hsa_circ_0019693</t>
  </si>
  <si>
    <t>hsa_circFAM120A_001</t>
  </si>
  <si>
    <t>hsa_circ_0087529</t>
  </si>
  <si>
    <t>hsa-miR-1180-5p</t>
  </si>
  <si>
    <t>hsa-miR-148a-3p</t>
  </si>
  <si>
    <t>hsa-miR-148b-3p</t>
  </si>
  <si>
    <t>hsa-miR-152-3p</t>
  </si>
  <si>
    <t>hsa-miR-128-1-5p</t>
  </si>
  <si>
    <t>hsa-miR-3622b-5p</t>
  </si>
  <si>
    <t>hsa-miR-4540</t>
  </si>
  <si>
    <t>hsa-miR-4697-5p</t>
  </si>
  <si>
    <t>hsa-miR-4707-3p</t>
  </si>
  <si>
    <t>hsa-miR-4761-3p</t>
  </si>
  <si>
    <t>hsa-miR-483-5p</t>
  </si>
  <si>
    <t>hsa-miR-517a-3p</t>
  </si>
  <si>
    <t>hsa-miR-517b-3p</t>
  </si>
  <si>
    <t>hsa-miR-517c-3p</t>
  </si>
  <si>
    <t>hsa-miR-593-5p</t>
  </si>
  <si>
    <t>hsa-miR-6736-3p</t>
  </si>
  <si>
    <t>hsa-miR-891b</t>
  </si>
  <si>
    <t>hsa_circFAM120A_002</t>
  </si>
  <si>
    <t>hsa_circ_0139369</t>
  </si>
  <si>
    <t>hsa-miR-221-5p</t>
  </si>
  <si>
    <t>hsa-miR-3909</t>
  </si>
  <si>
    <t>hsa-miR-4316</t>
  </si>
  <si>
    <t>hsa-miR-532-3p</t>
  </si>
  <si>
    <t>hsa-miR-6834-3p</t>
  </si>
  <si>
    <t>hsa-miR-8073</t>
  </si>
  <si>
    <t>hsa_circFAM120A_003</t>
  </si>
  <si>
    <t>hsa_circ_0139370</t>
  </si>
  <si>
    <t>hsa-miR-3165</t>
  </si>
  <si>
    <t>hsa-miR-541-3p</t>
  </si>
  <si>
    <t>hsa-miR-659-5p</t>
  </si>
  <si>
    <t>hsa_circFAM120A_004</t>
  </si>
  <si>
    <t>hsa_circ_0087530</t>
  </si>
  <si>
    <t>a_circFAM120A_005</t>
  </si>
  <si>
    <t>hsa_circ_0008193</t>
  </si>
  <si>
    <t>hsa_circFAM120A_005</t>
  </si>
  <si>
    <t>hsa_circFAM120A_006</t>
  </si>
  <si>
    <t>hsa_circ_0005218</t>
  </si>
  <si>
    <t>hsa_circFAM120A_007</t>
  </si>
  <si>
    <t>hsa_circ_0001875</t>
  </si>
  <si>
    <t>hsa_circFAM120A_008</t>
  </si>
  <si>
    <t>hsa_circ_0139371</t>
  </si>
  <si>
    <t>hsa-miR-365a-3p</t>
  </si>
  <si>
    <t>hsa-miR-365b-3p</t>
  </si>
  <si>
    <t>hsa-miR-4742-5p</t>
  </si>
  <si>
    <t>hsa-miR-6516-5p</t>
  </si>
  <si>
    <t>hsa-miR-122-5p</t>
  </si>
  <si>
    <t>hsa-miR-4659a-5p</t>
  </si>
  <si>
    <t>hsa-miR-4659b-5p</t>
  </si>
  <si>
    <t>hsa-miR-1185-1-3p</t>
  </si>
  <si>
    <t>hsa-miR-1185-2-3p</t>
  </si>
  <si>
    <t>hsa-miR-1324</t>
  </si>
  <si>
    <t>hsa-miR-1825</t>
  </si>
  <si>
    <t>hsa-miR-217</t>
  </si>
  <si>
    <t>hsa-miR-3192-3p</t>
  </si>
  <si>
    <t>hsa-miR-4645-5p</t>
  </si>
  <si>
    <t>hsa-miR-4687-5p</t>
  </si>
  <si>
    <t>hsa-miR-648</t>
  </si>
  <si>
    <t>hsa-miR-6809-5p</t>
  </si>
  <si>
    <t>hsa-miR-3182</t>
  </si>
  <si>
    <t>hsa-miR-4313</t>
  </si>
  <si>
    <t>hsa-miR-4472</t>
  </si>
  <si>
    <t>hsa-miR-4500</t>
  </si>
  <si>
    <t>hsa-miR-4504</t>
  </si>
  <si>
    <t>hsa-miR-4703-3p</t>
  </si>
  <si>
    <t>hsa-miR-595</t>
  </si>
  <si>
    <t>hsa-miR-6832-5p</t>
  </si>
  <si>
    <t>hsa-miR-6880-3p</t>
  </si>
  <si>
    <t>hsa-miR-7641</t>
  </si>
  <si>
    <t>hsa_circFAM120A_009</t>
  </si>
  <si>
    <t>hsa_circ_0087531</t>
  </si>
  <si>
    <t>hsa-miR-409-3p</t>
  </si>
  <si>
    <t>hsa-miR-331-3p</t>
  </si>
  <si>
    <t>hsa-miR-4327</t>
  </si>
  <si>
    <t>hsa-miR-504-5p</t>
  </si>
  <si>
    <t>hsa-miR-611</t>
  </si>
  <si>
    <t>hsa-miR-6850-5p</t>
  </si>
  <si>
    <t>hsa_circFAM120A_010</t>
  </si>
  <si>
    <t>hsa_circ_0087532</t>
  </si>
  <si>
    <t>hsa-miR-6822-3p</t>
  </si>
  <si>
    <t>hsa-miR-6848-3p</t>
  </si>
  <si>
    <t>hsa_circFAM120A_011</t>
  </si>
  <si>
    <t>hsa_circ_0087533</t>
  </si>
  <si>
    <t>hsa-miR-135b-3p</t>
  </si>
  <si>
    <t>hsa-miR-3614-3p</t>
  </si>
  <si>
    <t>hsa-miR-3622a-5p</t>
  </si>
  <si>
    <t>hsa-miR-6769a-3p</t>
  </si>
  <si>
    <t>hsa-miR-6799-5p</t>
  </si>
  <si>
    <t>hsa_circFAM120A_012</t>
  </si>
  <si>
    <t>hsa_circ_0087534</t>
  </si>
  <si>
    <t>hsa-miR-4481</t>
  </si>
  <si>
    <t>hsa-miR-605-3p</t>
  </si>
  <si>
    <t>hsa-miR-6501-3p</t>
  </si>
  <si>
    <t>hsa_circFAM120A_013</t>
  </si>
  <si>
    <t>hsa_circ_0087535</t>
  </si>
  <si>
    <t>hsa-miR-378a-5p</t>
  </si>
  <si>
    <t>hsa-miR-1199-5p</t>
  </si>
  <si>
    <t>hsa-miR-2277-3p</t>
  </si>
  <si>
    <t>hsa-miR-6078</t>
  </si>
  <si>
    <t>hsa-miR-6720-3p</t>
  </si>
  <si>
    <t>hsa_circFAM120A_014</t>
  </si>
  <si>
    <t>hsa_circ_0087536</t>
  </si>
  <si>
    <t>hsa-miR-4745-5p</t>
  </si>
  <si>
    <t>hsa_circFAM120A_015</t>
  </si>
  <si>
    <t>hsa_circ_0087537</t>
  </si>
  <si>
    <t>hsa-miR-210-5p</t>
  </si>
  <si>
    <t>hsa-miR-3665</t>
  </si>
  <si>
    <t>hsa-miR-644a</t>
  </si>
  <si>
    <t>hsa-miR-6751-3p</t>
  </si>
  <si>
    <t>hsa-miR-6801-3p</t>
  </si>
  <si>
    <t>hsa-miR-6835-5p</t>
  </si>
  <si>
    <t>hsa_circFAM120A_016</t>
  </si>
  <si>
    <t>hsa_circ_0087538</t>
  </si>
  <si>
    <t>hsa-miR-6786-3p</t>
  </si>
  <si>
    <t>hsa-miR-6789-5p</t>
  </si>
  <si>
    <t>hsa-miR-8086</t>
  </si>
  <si>
    <t>hsa-miR-3943</t>
  </si>
  <si>
    <t>hsa-miR-4769-3p</t>
  </si>
  <si>
    <t>hsa-miR-6125</t>
  </si>
  <si>
    <t>hsa-miR-6745</t>
  </si>
  <si>
    <t>hsa-miR-7152-3p</t>
  </si>
  <si>
    <t>hsa_circFAM120A_017</t>
  </si>
  <si>
    <t>hsa_circ_0139372</t>
  </si>
  <si>
    <t>hsa_circFAM120A_018</t>
  </si>
  <si>
    <t>hsa_circ_0087539</t>
  </si>
  <si>
    <t>sa_circFAM120A_019</t>
  </si>
  <si>
    <t>hsa_circ_0087540</t>
  </si>
  <si>
    <t>hsa_circFAM120A_019</t>
  </si>
  <si>
    <t>hsa_circFAM120A_020</t>
  </si>
  <si>
    <t>hsa_circ_0003972</t>
  </si>
  <si>
    <t>hsa_circFAM120A_021</t>
  </si>
  <si>
    <t>hsa_circ_0087541</t>
  </si>
  <si>
    <t>hsa_circFAM120A_022</t>
  </si>
  <si>
    <t>hsa_circ_0087542</t>
  </si>
  <si>
    <t>hsa_circFAM120A_023</t>
  </si>
  <si>
    <t>hsa_circ_0087543</t>
  </si>
  <si>
    <t>hsa_circFAM120A_024</t>
  </si>
  <si>
    <t>hsa_circ_0087544</t>
  </si>
  <si>
    <t>hsa_circFAM120A_025</t>
  </si>
  <si>
    <t>hsa_circ_0087545</t>
  </si>
  <si>
    <t>hsa_circFAM120A_026</t>
  </si>
  <si>
    <t>hsa_circ_0087546</t>
  </si>
  <si>
    <t>hsa_circFAM120A_027</t>
  </si>
  <si>
    <t>hsa_circ_0087547</t>
  </si>
  <si>
    <t>hsa_circFAM120A_028</t>
  </si>
  <si>
    <t>hsa_circ_0087548</t>
  </si>
  <si>
    <t>hsa_circFAM120A_029</t>
  </si>
  <si>
    <t>hsa_circ_0002794</t>
  </si>
  <si>
    <t>hsa_circFAM120A_030</t>
  </si>
  <si>
    <t>hsa_circ_0087549</t>
  </si>
  <si>
    <t>hsa_circFAM120A_031</t>
  </si>
  <si>
    <t>hsa_circ_0087550</t>
  </si>
  <si>
    <t>hsa_circFAM120A_032</t>
  </si>
  <si>
    <t>hsa_circ_0087551</t>
  </si>
  <si>
    <t>hsa_circFAM120A_033</t>
  </si>
  <si>
    <t>hsa_circ_0007060</t>
  </si>
  <si>
    <t>hsa_circFAM120A_034</t>
  </si>
  <si>
    <t>hsa_circ_0087552</t>
  </si>
  <si>
    <t>hsa_circFAM120A_035</t>
  </si>
  <si>
    <t>hsa_circ_0087553</t>
  </si>
  <si>
    <t>hsa_circFAM120A_036</t>
  </si>
  <si>
    <t>hsa_circ_0087554</t>
  </si>
  <si>
    <t>hsa_circFAM120A_037</t>
  </si>
  <si>
    <t>hsa_circ_0087555</t>
  </si>
  <si>
    <t>hsa_circFAM120A_038</t>
  </si>
  <si>
    <t>hsa_circ_0087556</t>
  </si>
  <si>
    <t>hsa_circFAM120A_039</t>
  </si>
  <si>
    <t>hsa_circ_0139373</t>
  </si>
  <si>
    <t>hsa-miR-24-1-5p</t>
  </si>
  <si>
    <t>hsa-miR-24-2-5p</t>
  </si>
  <si>
    <t>hsa-miR-4264</t>
  </si>
  <si>
    <t>hsa_circFAM120A_040</t>
  </si>
  <si>
    <t>hsa_circ_0139374</t>
  </si>
  <si>
    <t>hsa-miR-3122</t>
  </si>
  <si>
    <t>hsa-miR-6503-3p</t>
  </si>
  <si>
    <t>hsa_circFAM120A_041</t>
  </si>
  <si>
    <t>hsa_circ_0087557</t>
  </si>
  <si>
    <t>hsa_circFAM120A_042</t>
  </si>
  <si>
    <t>hsa_circ_0139375</t>
  </si>
  <si>
    <t>hsa_circCYFIP2_001</t>
  </si>
  <si>
    <t>hsa_circ_0074756</t>
  </si>
  <si>
    <t>hsa-miR-3195</t>
  </si>
  <si>
    <t>hsa-let-7a-2-3p</t>
  </si>
  <si>
    <t>hsa-miR-3200-3p</t>
  </si>
  <si>
    <t>hsa-miR-6784-5p</t>
  </si>
  <si>
    <t>hsa_circCYFIP2_002</t>
  </si>
  <si>
    <t>hsa_circ_0128429</t>
  </si>
  <si>
    <t>hsa-miR-6765-3p</t>
  </si>
  <si>
    <t>hsa_circCYFIP2_003</t>
  </si>
  <si>
    <t>hsa_circ_0074757</t>
  </si>
  <si>
    <t>hsa-miR-5092</t>
  </si>
  <si>
    <t>hsa-miR-639</t>
  </si>
  <si>
    <t>hsa-miR-6858-3p</t>
  </si>
  <si>
    <t>hsa-miR-6884-3p</t>
  </si>
  <si>
    <t>hsa_circCYFIP2_004</t>
  </si>
  <si>
    <t>hsa_circ_0074758</t>
  </si>
  <si>
    <t>hsa-miR-6806-5p</t>
  </si>
  <si>
    <t>hsa-miR-4804-5p</t>
  </si>
  <si>
    <t>hsa-miR-6811-5p</t>
  </si>
  <si>
    <t>hsa-miR-6886-5p</t>
  </si>
  <si>
    <t>hsa-miR-7978</t>
  </si>
  <si>
    <t>hsa-miR-30c-1-3p</t>
  </si>
  <si>
    <t>hsa-miR-3663-3p</t>
  </si>
  <si>
    <t>hsa-miR-4278</t>
  </si>
  <si>
    <t>hsa-miR-4290</t>
  </si>
  <si>
    <t>hsa-miR-4757-5p</t>
  </si>
  <si>
    <t>hsa-miR-5090</t>
  </si>
  <si>
    <t>hsa-miR-6727-5p</t>
  </si>
  <si>
    <t>hsa-miR-6744-3p</t>
  </si>
  <si>
    <t>hsa-miR-874-5p</t>
  </si>
  <si>
    <t>hsa-miR-1249-3p</t>
  </si>
  <si>
    <t>hsa-miR-487b-5p</t>
  </si>
  <si>
    <t>hsa-miR-8074</t>
  </si>
  <si>
    <t>hsa_circCYFIP2_005</t>
  </si>
  <si>
    <t>hsa_circ_0074759</t>
  </si>
  <si>
    <t>hsa_circCYFIP2_006</t>
  </si>
  <si>
    <t>hsa_circ_0074760</t>
  </si>
  <si>
    <t>hsa_circCYFIP2_007</t>
  </si>
  <si>
    <t>hsa_circ_0074761</t>
  </si>
  <si>
    <t>hsa_circCYFIP2_008</t>
  </si>
  <si>
    <t>hsa_circ_0074762</t>
  </si>
  <si>
    <t>sa_circCYFIP2_009</t>
  </si>
  <si>
    <t>hsa_circ_0074763</t>
  </si>
  <si>
    <t>hsa_circCYFIP2_009</t>
  </si>
  <si>
    <t>hsa_circCYFIP2_010</t>
  </si>
  <si>
    <t>hsa_circ_0074764</t>
  </si>
  <si>
    <t>hsa_circCYFIP2_011</t>
  </si>
  <si>
    <t>hsa_circ_0074765</t>
  </si>
  <si>
    <t>hsa_circCYFIP2_012</t>
  </si>
  <si>
    <t>hsa_circ_0074766</t>
  </si>
  <si>
    <t>hsa_circCYFIP2_013</t>
  </si>
  <si>
    <t>hsa_circ_0074767</t>
  </si>
  <si>
    <t>hsa_circCYFIP2_014</t>
  </si>
  <si>
    <t>hsa_circ_0074768</t>
  </si>
  <si>
    <t>hsa_circCYFIP2_015</t>
  </si>
  <si>
    <t>hsa_circ_0074769</t>
  </si>
  <si>
    <t>hsa_circCYFIP2_016</t>
  </si>
  <si>
    <t>hsa_circ_0074770</t>
  </si>
  <si>
    <t>hsa_circCYFIP2_017</t>
  </si>
  <si>
    <t>hsa_circ_0074771</t>
  </si>
  <si>
    <t>hsa_circCYFIP2_018</t>
  </si>
  <si>
    <t>hsa_circ_0074772</t>
  </si>
  <si>
    <t>hsa_circCYFIP2_019</t>
  </si>
  <si>
    <t>hsa_circ_0074773</t>
  </si>
  <si>
    <t>hsa_circCYFIP2_020</t>
  </si>
  <si>
    <t>hsa_circ_0074774</t>
  </si>
  <si>
    <t>hsa_circCYFIP2_021</t>
  </si>
  <si>
    <t>hsa_circ_0074775</t>
  </si>
  <si>
    <t>hsa_circCYFIP2_022</t>
  </si>
  <si>
    <t>hsa_circ_0074776</t>
  </si>
  <si>
    <t>hsa_circCYFIP2_023</t>
  </si>
  <si>
    <t>hsa_circ_0128431</t>
  </si>
  <si>
    <t>hsa_circCYFIP2_024</t>
  </si>
  <si>
    <t>hsa_circ_0128432</t>
  </si>
  <si>
    <t>hsa_circCYFIP2_025</t>
  </si>
  <si>
    <t>hsa_circ_0128433</t>
  </si>
  <si>
    <t>hsa_circCYFIP2_026</t>
  </si>
  <si>
    <t>hsa_circ_0074777</t>
  </si>
  <si>
    <t>1033 1558 2015 523 623 1039 1564 2020 529 629</t>
  </si>
  <si>
    <t>1032 1044 1558 1768 523 1038 1051 1563 1773 528</t>
  </si>
  <si>
    <t>1392 1950 21 474 1398 1956 27 480</t>
  </si>
  <si>
    <t>1568 1811 2021 860 1574 1816 2026 866</t>
  </si>
  <si>
    <t>1564 438 441 517 1569 444 448 522</t>
  </si>
  <si>
    <t>1073 1678 501 672 1079 1683 506 679</t>
  </si>
  <si>
    <t>1399 1556 521 596 1405 1562 527 602</t>
  </si>
  <si>
    <t>1015 1882 1930 675 1020 1888 1935 682</t>
  </si>
  <si>
    <t>1161 1950 20 474 1166 1955 26 479</t>
  </si>
  <si>
    <t>1160 124 473 1166 130 479</t>
  </si>
  <si>
    <t>1261 1468 2068 1266 1474 2075</t>
  </si>
  <si>
    <t>1195 1545 554 1202 1551 559</t>
  </si>
  <si>
    <t>1394 352 759 1399 358 765</t>
  </si>
  <si>
    <t>2080 425 444 2085 431 450</t>
  </si>
  <si>
    <t>1016 1874 488 1021 1880 494</t>
  </si>
  <si>
    <t>1312 1462 366 1317 1468 373</t>
  </si>
  <si>
    <t>1432 1467 70 1438 1472 76</t>
  </si>
  <si>
    <t>1675 753 984 1680 758 991</t>
  </si>
  <si>
    <t>161 462 66 167 467 71</t>
  </si>
  <si>
    <t>144 147 370 151 154 376</t>
  </si>
  <si>
    <t>1287 865 903 1292 872 908</t>
  </si>
  <si>
    <t>156 405 630 163 411 636</t>
  </si>
  <si>
    <t>1526 1803 281 1533 1809 287</t>
  </si>
  <si>
    <t>1339 1730 449 1346 1735 455</t>
  </si>
  <si>
    <t>1841 1956 252 1847 1963 259</t>
  </si>
  <si>
    <t>1831 1891 361 1837 1897 366</t>
  </si>
  <si>
    <t>hsa-miR-6786-5p</t>
  </si>
  <si>
    <t>1974 2022 862 1980 2027 867</t>
  </si>
  <si>
    <t>1519 1713 959 1524 1719 965</t>
  </si>
  <si>
    <t>143 147 150 149 152 155</t>
  </si>
  <si>
    <t>1367 1970 296 1374 1975 303</t>
  </si>
  <si>
    <t>1108 1913 964 1114 1918 971</t>
  </si>
  <si>
    <t>1988 842 1994 848</t>
  </si>
  <si>
    <t>102 1978 107 1984</t>
  </si>
  <si>
    <t>1587 848 1592 854</t>
  </si>
  <si>
    <t>1905 19 1911 24</t>
  </si>
  <si>
    <t>1042 886 1047 892</t>
  </si>
  <si>
    <t>1469 531 1475 536</t>
  </si>
  <si>
    <t>1072 672 1078 677</t>
  </si>
  <si>
    <t>1524 1733 1529 1739</t>
  </si>
  <si>
    <t>1626 388 1633 393</t>
  </si>
  <si>
    <t>1194 1545 1201 1551</t>
  </si>
  <si>
    <t>1788 598 1794 604</t>
  </si>
  <si>
    <t>1600 1624 1606 1629</t>
  </si>
  <si>
    <t>1116 214 1122 219</t>
  </si>
  <si>
    <t>1009 417 1014 423</t>
  </si>
  <si>
    <t>1142 220 1148 227</t>
  </si>
  <si>
    <t>1888 382 1894 388</t>
  </si>
  <si>
    <t>hsa-miR-4520-3p</t>
  </si>
  <si>
    <t>hsa-miR-1914-3p</t>
  </si>
  <si>
    <t>hsa-miR-3621</t>
  </si>
  <si>
    <t>hsa-miR-383-5p</t>
  </si>
  <si>
    <t>hsa-miR-3908</t>
  </si>
  <si>
    <t>hsa-miR-6724-5p</t>
  </si>
  <si>
    <t>hsa-miR-6861-3p</t>
  </si>
  <si>
    <t>hsa-miR-744-5p</t>
  </si>
  <si>
    <t>hsa_circCYFIP2_027</t>
  </si>
  <si>
    <t>hsa_circ_0074778</t>
  </si>
  <si>
    <t>hsa_circCYFIP2_028</t>
  </si>
  <si>
    <t>hsa_circ_0128434</t>
  </si>
  <si>
    <t>hsa_circCYFIP2_029</t>
  </si>
  <si>
    <t>hsa_circ_0074779</t>
  </si>
  <si>
    <t>hsa-miR-194-5p</t>
  </si>
  <si>
    <t>hsa_circCYFIP2_030</t>
  </si>
  <si>
    <t>hsa_circ_0128435</t>
  </si>
  <si>
    <t>hsa_circCYFIP2_031</t>
  </si>
  <si>
    <t>hsa_circ_0128436</t>
  </si>
  <si>
    <t>hsa_circCYFIP2_032</t>
  </si>
  <si>
    <t>hsa_circ_0074780</t>
  </si>
  <si>
    <t>hsa_circCYFIP2_033</t>
  </si>
  <si>
    <t>hsa_circ_0003506</t>
  </si>
  <si>
    <t>hsa_circCYFIP2_034</t>
  </si>
  <si>
    <t>hsa_circ_0074781</t>
  </si>
  <si>
    <t>hsa_circCYFIP2_035</t>
  </si>
  <si>
    <t>hsa_circ_0074782</t>
  </si>
  <si>
    <t>hsa_circCYFIP2_036</t>
  </si>
  <si>
    <t>hsa_circ_0128430</t>
  </si>
  <si>
    <t>hsa_circFOXN3_001</t>
  </si>
  <si>
    <t>hsa_circ_0102824</t>
  </si>
  <si>
    <t>hsa-miR-302c-5p</t>
  </si>
  <si>
    <t>hsa_circFOXN3_002</t>
  </si>
  <si>
    <t>hsa_circ_0005987</t>
  </si>
  <si>
    <t>hsa_circFOXN3_003</t>
  </si>
  <si>
    <t>hsa_circ_0032889</t>
  </si>
  <si>
    <t>hsa-miR-4714-5p</t>
  </si>
  <si>
    <t>hsa_circFOXN3_004</t>
  </si>
  <si>
    <t>hsa_circ_0000559</t>
  </si>
  <si>
    <t>hsa-miR-181b-2-3p</t>
  </si>
  <si>
    <t>hsa-miR-1208</t>
  </si>
  <si>
    <t>hsa-miR-575</t>
  </si>
  <si>
    <t>hsa-miR-744-3p</t>
  </si>
  <si>
    <t>hsa-miR-10b-5p</t>
  </si>
  <si>
    <t>hsa-miR-548av-5p</t>
  </si>
  <si>
    <t>hsa-miR-548k</t>
  </si>
  <si>
    <t>hsa-miR-555</t>
  </si>
  <si>
    <t>hsa-miR-5705</t>
  </si>
  <si>
    <t>hsa-miR-8061</t>
  </si>
  <si>
    <t>hsa-miR-200b-5p</t>
  </si>
  <si>
    <t>hsa-miR-323a-3p</t>
  </si>
  <si>
    <t>hsa-miR-376a-3p</t>
  </si>
  <si>
    <t>hsa-miR-376b-3p</t>
  </si>
  <si>
    <t>hsa-miR-4712-5p</t>
  </si>
  <si>
    <t>hsa-miR-494-3p</t>
  </si>
  <si>
    <t>hsa-miR-6716-5p</t>
  </si>
  <si>
    <t>hsa-miR-6808-3p</t>
  </si>
  <si>
    <t>hsa_circFOXN3_005</t>
  </si>
  <si>
    <t>hsa_circ_0102823</t>
  </si>
  <si>
    <t>hsa_circFOXN3_006</t>
  </si>
  <si>
    <t>hsa_circ_0102821</t>
  </si>
  <si>
    <t>hsa-miR-4456</t>
  </si>
  <si>
    <t>hsa-miR-6794-5p</t>
  </si>
  <si>
    <t>hsa-miR-6803-3p</t>
  </si>
  <si>
    <t>hsa-miR-5008-3p</t>
  </si>
  <si>
    <t>hsa-miR-127-3p</t>
  </si>
  <si>
    <t>hsa-miR-181b-3p</t>
  </si>
  <si>
    <t>hsa-miR-4725-5p</t>
  </si>
  <si>
    <t>hsa_circFOXN3_007</t>
  </si>
  <si>
    <t>hsa_circ_0102820</t>
  </si>
  <si>
    <t>hsa_circFOXN3_008</t>
  </si>
  <si>
    <t>hsa_circ_0032888</t>
  </si>
  <si>
    <t>hsa-miR-4709-5p</t>
  </si>
  <si>
    <t>hsa-miR-21-3p</t>
  </si>
  <si>
    <t>hsa-miR-4653-3p</t>
  </si>
  <si>
    <t>hsa-miR-4752</t>
  </si>
  <si>
    <t>hsa-miR-1231</t>
  </si>
  <si>
    <t>hsa-miR-181c-3p</t>
  </si>
  <si>
    <t>hsa-miR-320c</t>
  </si>
  <si>
    <t>hsa-miR-4424</t>
  </si>
  <si>
    <t>hsa-miR-499a-3p</t>
  </si>
  <si>
    <t>hsa-miR-520d-5p</t>
  </si>
  <si>
    <t>hsa-miR-524-5p</t>
  </si>
  <si>
    <t>hsa-miR-6732-5p</t>
  </si>
  <si>
    <t>hsa-miR-7155-3p</t>
  </si>
  <si>
    <t>hsa-miR-1243</t>
  </si>
  <si>
    <t>hsa-miR-1275</t>
  </si>
  <si>
    <t>hsa-miR-154-5p</t>
  </si>
  <si>
    <t>hsa-miR-4274</t>
  </si>
  <si>
    <t>hsa-miR-7704</t>
  </si>
  <si>
    <t>hsa-miR-8053</t>
  </si>
  <si>
    <t>hsa-miR-181d-3p</t>
  </si>
  <si>
    <t>hsa-miR-210-3p</t>
  </si>
  <si>
    <t>hsa-miR-3171</t>
  </si>
  <si>
    <t>hsa-miR-4305</t>
  </si>
  <si>
    <t>hsa-miR-4440</t>
  </si>
  <si>
    <t>hsa-miR-4640-3p</t>
  </si>
  <si>
    <t>hsa-miR-524-3p</t>
  </si>
  <si>
    <t>hsa-miR-525-3p</t>
  </si>
  <si>
    <t>hsa-miR-6513-3p</t>
  </si>
  <si>
    <t>hsa-miR-6839-5p</t>
  </si>
  <si>
    <t>hsa-miR-6857-3p</t>
  </si>
  <si>
    <t>hsa-miR-921</t>
  </si>
  <si>
    <t>hsa_circFOXN3_009</t>
  </si>
  <si>
    <t>hsa_circ_0000558</t>
  </si>
  <si>
    <t>hsa_circFOXN3_010</t>
  </si>
  <si>
    <t>hsa_circ_0102822</t>
  </si>
  <si>
    <t>hsa_circLCLAT1_001</t>
  </si>
  <si>
    <t>hsa_circ_0004337</t>
  </si>
  <si>
    <t>hsa-miR-188-5p</t>
  </si>
  <si>
    <t>hsa_circLCLAT1_002</t>
  </si>
  <si>
    <t>hsa_circ_0119738</t>
  </si>
  <si>
    <t>hsa-miR-3136-3p</t>
  </si>
  <si>
    <t>hsa_circLCLAT1_003</t>
  </si>
  <si>
    <t>hsa_circLCLAT1_005</t>
  </si>
  <si>
    <t>hsa_circ_0053375</t>
  </si>
  <si>
    <t>hsa_circLCLAT1_006</t>
  </si>
  <si>
    <t>hsa_circ_0053376</t>
  </si>
  <si>
    <t>hsa_circLCLAT1_007</t>
  </si>
  <si>
    <t>hsa_circ_0119740</t>
  </si>
  <si>
    <t>hsa_circLCLAT1_008</t>
  </si>
  <si>
    <t>hsa_circ_0119741</t>
  </si>
  <si>
    <t>hsa_circLCLAT1_009</t>
  </si>
  <si>
    <t>hsa_circ_0119742</t>
  </si>
  <si>
    <t>hsa-miR-567</t>
  </si>
  <si>
    <t>hsa-miR-182-3p</t>
  </si>
  <si>
    <t>hsa-miR-4265</t>
  </si>
  <si>
    <t>hsa-miR-4297</t>
  </si>
  <si>
    <t>hsa-miR-5579-3p</t>
  </si>
  <si>
    <t>hsa-miR-5682</t>
  </si>
  <si>
    <t>hsa_circLCLAT1_011</t>
  </si>
  <si>
    <t>hsa_circ_0053377</t>
  </si>
  <si>
    <t>hsa_circLCLAT1_012</t>
  </si>
  <si>
    <t>hsa_circ_0053378</t>
  </si>
  <si>
    <t>hsa_circLCLAT1_013</t>
  </si>
  <si>
    <t>hsa_circ_0053379</t>
  </si>
  <si>
    <t>hsa-miR-548ay-3p</t>
  </si>
  <si>
    <t>hsa-miR-759</t>
  </si>
  <si>
    <t>hsa-miR-7854-3p</t>
  </si>
  <si>
    <t>hsa-miR-3910</t>
  </si>
  <si>
    <t>hsa-miR-4300</t>
  </si>
  <si>
    <t>hsa-miR-548v</t>
  </si>
  <si>
    <t>hsa-miR-651-5p</t>
  </si>
  <si>
    <t>hsa-miR-1185-5p</t>
  </si>
  <si>
    <t>hsa-miR-3655</t>
  </si>
  <si>
    <t>hsa-miR-3920</t>
  </si>
  <si>
    <t>hsa-miR-4501</t>
  </si>
  <si>
    <t>hsa-miR-6820-3p</t>
  </si>
  <si>
    <t>hsa-miR-1258</t>
  </si>
  <si>
    <t>hsa-miR-4262</t>
  </si>
  <si>
    <t>hsa-miR-4798-3p</t>
  </si>
  <si>
    <t>hsa-miR-5698</t>
  </si>
  <si>
    <t>hsa-miR-6802-3p</t>
  </si>
  <si>
    <t>hsa_circPAX5_001</t>
  </si>
  <si>
    <t>hsa_circ_0001858</t>
  </si>
  <si>
    <t>hsa-miR-4730</t>
  </si>
  <si>
    <t>hsa-miR-564</t>
  </si>
  <si>
    <t>hsa_circPAX5_002</t>
  </si>
  <si>
    <t>hsa_circ_0001857</t>
  </si>
  <si>
    <t>hsa_circRAB7A_001</t>
  </si>
  <si>
    <t>hsa_circ_0067232</t>
  </si>
  <si>
    <t>hsa-miR-6822-5p</t>
  </si>
  <si>
    <t>hsa-let-7g-3p</t>
  </si>
  <si>
    <t>hsa-miR-1321</t>
  </si>
  <si>
    <t>hsa-miR-6772-5p</t>
  </si>
  <si>
    <t>hsa-miR-7151-3p</t>
  </si>
  <si>
    <t>hsa-miR-1181</t>
  </si>
  <si>
    <t>hsa-miR-339-3p</t>
  </si>
  <si>
    <t>hsa-miR-3657</t>
  </si>
  <si>
    <t>hsa-miR-451a</t>
  </si>
  <si>
    <t>hsa-miR-614</t>
  </si>
  <si>
    <t>hsa-miR-708-3p</t>
  </si>
  <si>
    <t>hsa-miR-934</t>
  </si>
  <si>
    <t>hsa_circRAB7A_002</t>
  </si>
  <si>
    <t>hsa_circ_0121820</t>
  </si>
  <si>
    <t>hsa-miR-3194-5p</t>
  </si>
  <si>
    <t>hsa_circRAB7A_003</t>
  </si>
  <si>
    <t>hsa_circ_0121821</t>
  </si>
  <si>
    <t>hsa-miR-6741-5p</t>
  </si>
  <si>
    <t>hsa-miR-30c-2-3p</t>
  </si>
  <si>
    <t>hsa-miR-3118</t>
  </si>
  <si>
    <t>hsa-miR-6764-5p</t>
  </si>
  <si>
    <t>hsa-miR-6742-3p</t>
  </si>
  <si>
    <t>hsa-miR-25-5p</t>
  </si>
  <si>
    <t>hsa-miR-340-3p</t>
  </si>
  <si>
    <t>hsa-miR-4480</t>
  </si>
  <si>
    <t>hsa-miR-4794</t>
  </si>
  <si>
    <t>hsa-miR-502-5p</t>
  </si>
  <si>
    <t>hsa-miR-6731-3p</t>
  </si>
  <si>
    <t>hsa-miR-676-3p</t>
  </si>
  <si>
    <t>hsa-miR-3923</t>
  </si>
  <si>
    <t>hsa-miR-4772-5p</t>
  </si>
  <si>
    <t>hsa-miR-1178-5p</t>
  </si>
  <si>
    <t>hsa-miR-135a-3p</t>
  </si>
  <si>
    <t>hsa-miR-3201</t>
  </si>
  <si>
    <t>hsa-miR-376a-5p</t>
  </si>
  <si>
    <t>hsa-miR-4683</t>
  </si>
  <si>
    <t>hsa-miR-4737</t>
  </si>
  <si>
    <t>hsa-miR-5707</t>
  </si>
  <si>
    <t>hsa-miR-711</t>
  </si>
  <si>
    <t>hsa_circRAB7A_004</t>
  </si>
  <si>
    <t>hsa_circ_0067233</t>
  </si>
  <si>
    <t>hsa_circRAB7A_005</t>
  </si>
  <si>
    <t>hsa_circ_0006346</t>
  </si>
  <si>
    <t>hsa_circRAB7A_006</t>
  </si>
  <si>
    <t>hsa_circRAB7A_007</t>
  </si>
  <si>
    <t>hsa_circ_0067234</t>
  </si>
  <si>
    <t>hsa_circRAB7A_008</t>
  </si>
  <si>
    <t>hsa_circ_0067235</t>
  </si>
  <si>
    <t>hsa_circRAB7A_009</t>
  </si>
  <si>
    <t>hsa_circ_0067236</t>
  </si>
  <si>
    <t>hsa_circRAB7A_010</t>
  </si>
  <si>
    <t>hsa_circ_0067237</t>
  </si>
  <si>
    <t>hsa_circRAB7A_011</t>
  </si>
  <si>
    <t>hsa_circ_0067238</t>
  </si>
  <si>
    <t>hsa_circRAB7A_012</t>
  </si>
  <si>
    <t>hsa_circ_0008923</t>
  </si>
  <si>
    <t>hsa_circRAB7A_013</t>
  </si>
  <si>
    <t>hsa_circ_0067239</t>
  </si>
  <si>
    <t>hsa_circRAB7A_014</t>
  </si>
  <si>
    <t>hsa_circ_0067240</t>
  </si>
  <si>
    <t>hsa_circRAB7A_015</t>
  </si>
  <si>
    <t>hsa_circ_0067241</t>
  </si>
  <si>
    <t>hsa_circZNF407_001</t>
  </si>
  <si>
    <t>hsa_circ_0047958</t>
  </si>
  <si>
    <t>hsa-miR-6750-3p</t>
  </si>
  <si>
    <t>hsa-miR-4777-5p</t>
  </si>
  <si>
    <t>hsa-miR-5196-3p</t>
  </si>
  <si>
    <t>hsa-miR-655-5p</t>
  </si>
  <si>
    <t>hsa-miR-6854-3p</t>
  </si>
  <si>
    <t>hsa-miR-8064</t>
  </si>
  <si>
    <t>hsa-miR-92b-3p</t>
  </si>
  <si>
    <t>hsa-miR-181a-3p</t>
  </si>
  <si>
    <t>hsa-miR-552-3p</t>
  </si>
  <si>
    <t>hsa-miR-1279</t>
  </si>
  <si>
    <t>hsa-miR-1301-5p</t>
  </si>
  <si>
    <t>hsa-miR-3940-3p</t>
  </si>
  <si>
    <t>hsa-miR-490-5p</t>
  </si>
  <si>
    <t>hsa-miR-517-5p</t>
  </si>
  <si>
    <t>hsa-miR-5579-5p</t>
  </si>
  <si>
    <t>hsa-miR-5687</t>
  </si>
  <si>
    <t>hsa-miR-579-5p</t>
  </si>
  <si>
    <t>hsa-miR-6767-5p</t>
  </si>
  <si>
    <t>hsa_circZNF407_002</t>
  </si>
  <si>
    <t>hsa_circ_0047959</t>
  </si>
  <si>
    <t>hsa-miR-325</t>
  </si>
  <si>
    <t>hsa_circZNF407_003</t>
  </si>
  <si>
    <t>hsa_circ_0047960</t>
  </si>
  <si>
    <t>hsa_circZNF407_004</t>
  </si>
  <si>
    <t>hsa_circ_0047961</t>
  </si>
  <si>
    <t>hsa_circZNF407_005</t>
  </si>
  <si>
    <t>hsa_circ_0047962</t>
  </si>
  <si>
    <t>hsa-miR-3690</t>
  </si>
  <si>
    <t>hsa-miR-500a-3p</t>
  </si>
  <si>
    <t>hsa-miR-4296</t>
  </si>
  <si>
    <t>hsa-miR-6068</t>
  </si>
  <si>
    <t>hsa-miR-151a-5p</t>
  </si>
  <si>
    <t>hsa-miR-151b</t>
  </si>
  <si>
    <t>hsa-miR-3180</t>
  </si>
  <si>
    <t>hsa-miR-6814-3p</t>
  </si>
  <si>
    <t>hsa-miR-6872-5p</t>
  </si>
  <si>
    <t>hsa-miR-7706</t>
  </si>
  <si>
    <t>hsa-miR-7848-3p</t>
  </si>
  <si>
    <t>hsa_circZNF407_006</t>
  </si>
  <si>
    <t>hsa_circ_0047963</t>
  </si>
  <si>
    <t>hsa_circZNF407_007</t>
  </si>
  <si>
    <t>hsa_circ_0047964</t>
  </si>
  <si>
    <t>hsa_circZNF407_008</t>
  </si>
  <si>
    <t>hsa_circ_0108876</t>
  </si>
  <si>
    <t>hsa_circZNF407_009</t>
  </si>
  <si>
    <t>hsa_circ_0108877</t>
  </si>
  <si>
    <t>hsa_circLIMS3_001</t>
  </si>
  <si>
    <t>hsa_circ_0056021</t>
  </si>
  <si>
    <t>hsa-miR-423-3p</t>
  </si>
  <si>
    <t>hsa-miR-4804-3p</t>
  </si>
  <si>
    <t>hsa-miR-4650-5p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</si>
</sst>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theme="1"/>
      <name val="宋体"/>
      <charset val="134"/>
      <scheme val="minor"/>
    </font>
    <font>
      <sz val="10.5"/>
      <color rgb="FF428BCA"/>
      <name val="宋体"/>
      <charset val="134"/>
      <scheme val="minor"/>
    </font>
    <font>
      <sz val="10.5"/>
      <color rgb="FF333333"/>
      <name val="宋体"/>
      <charset val="134"/>
      <scheme val="minor"/>
    </font>
    <font>
      <sz val="12"/>
      <color rgb="FF428BCA"/>
      <name val="宋体"/>
      <charset val="134"/>
      <scheme val="minor"/>
    </font>
    <font>
      <u/>
      <sz val="10.5"/>
      <color rgb="FF2A649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5F8F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0" fillId="3" borderId="3" xfId="0" applyFill="1" applyBorder="1">
      <alignment vertical="center"/>
    </xf>
    <xf numFmtId="0" fontId="3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1" fillId="5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0" fillId="0" borderId="0" xfId="0" applyFill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ircbank.cn/infoCirc.html?id=hsa_circC5orf42_020" TargetMode="External"/><Relationship Id="rId98" Type="http://schemas.openxmlformats.org/officeDocument/2006/relationships/hyperlink" Target="http://www.circbank.cn/infoCirc.html?id=hsa_circC5orf42_019" TargetMode="External"/><Relationship Id="rId97" Type="http://schemas.openxmlformats.org/officeDocument/2006/relationships/hyperlink" Target="http://www.circbank.cn/infoCirc.html?id=hsa_circC5orf42_018" TargetMode="External"/><Relationship Id="rId96" Type="http://schemas.openxmlformats.org/officeDocument/2006/relationships/hyperlink" Target="http://www.circbank.cn/infoCirc.html?id=hsa_circC5orf42_017" TargetMode="External"/><Relationship Id="rId95" Type="http://schemas.openxmlformats.org/officeDocument/2006/relationships/hyperlink" Target="http://www.circbank.cn/infoCirc.html?id=hsa_circC5orf42_016" TargetMode="External"/><Relationship Id="rId94" Type="http://schemas.openxmlformats.org/officeDocument/2006/relationships/hyperlink" Target="http://www.circbank.cn/infoCirc.html?id=hsa_circC5orf42_015" TargetMode="External"/><Relationship Id="rId93" Type="http://schemas.openxmlformats.org/officeDocument/2006/relationships/hyperlink" Target="http://www.circbank.cn/infoCirc.html?id=hsa_circC5orf42_014" TargetMode="External"/><Relationship Id="rId92" Type="http://schemas.openxmlformats.org/officeDocument/2006/relationships/hyperlink" Target="http://www.circbank.cn/infoCirc.html?id=hsa_circC5orf42_013" TargetMode="External"/><Relationship Id="rId91" Type="http://schemas.openxmlformats.org/officeDocument/2006/relationships/hyperlink" Target="http://www.circbank.cn/infoCirc.html?id=hsa_circC5orf42_012" TargetMode="External"/><Relationship Id="rId90" Type="http://schemas.openxmlformats.org/officeDocument/2006/relationships/hyperlink" Target="http://www.circbank.cn/infoCirc.html?id=hsa_circC5orf42_011" TargetMode="External"/><Relationship Id="rId9" Type="http://schemas.openxmlformats.org/officeDocument/2006/relationships/hyperlink" Target="http://www.circbank.cn/infoCirc.html?id=hsa_circELF2_012" TargetMode="External"/><Relationship Id="rId89" Type="http://schemas.openxmlformats.org/officeDocument/2006/relationships/hyperlink" Target="http://www.circbank.cn/infoCirc.html?id=hsa_circC5orf42_010" TargetMode="External"/><Relationship Id="rId88" Type="http://schemas.openxmlformats.org/officeDocument/2006/relationships/hyperlink" Target="http://www.circbank.cn/infoCirc.html?id=hsa_circC5orf42_009" TargetMode="External"/><Relationship Id="rId87" Type="http://schemas.openxmlformats.org/officeDocument/2006/relationships/hyperlink" Target="http://www.circbank.cn/infoCirc.html?id=hsa_circC5orf42_008" TargetMode="External"/><Relationship Id="rId86" Type="http://schemas.openxmlformats.org/officeDocument/2006/relationships/hyperlink" Target="http://www.circbank.cn/infoCirc.html?id=hsa_circC5orf42_007" TargetMode="External"/><Relationship Id="rId85" Type="http://schemas.openxmlformats.org/officeDocument/2006/relationships/hyperlink" Target="http://www.circbank.cn/infoCirc.html?id=hsa_circC5orf42_006" TargetMode="External"/><Relationship Id="rId84" Type="http://schemas.openxmlformats.org/officeDocument/2006/relationships/hyperlink" Target="http://www.circbank.cn/infoCirc.html?id=hsa_circC5orf42_005" TargetMode="External"/><Relationship Id="rId83" Type="http://schemas.openxmlformats.org/officeDocument/2006/relationships/hyperlink" Target="http://www.circbank.cn/infoCirc.html?id=hsa_circC5orf42_004" TargetMode="External"/><Relationship Id="rId82" Type="http://schemas.openxmlformats.org/officeDocument/2006/relationships/hyperlink" Target="http://www.circbank.cn/infoCirc.html?id=hsa_circC5orf42_003" TargetMode="External"/><Relationship Id="rId81" Type="http://schemas.openxmlformats.org/officeDocument/2006/relationships/hyperlink" Target="http://www.circbank.cn/infoCirc.html?id=hsa_circC5orf42_002" TargetMode="External"/><Relationship Id="rId80" Type="http://schemas.openxmlformats.org/officeDocument/2006/relationships/hyperlink" Target="http://www.circbank.cn/infoCirc.html?id=hsa_circC5orf42_001" TargetMode="External"/><Relationship Id="rId8" Type="http://schemas.openxmlformats.org/officeDocument/2006/relationships/hyperlink" Target="http://www.circbank.cn/infoCirc.html?id=hsa_circELF2_011" TargetMode="External"/><Relationship Id="rId79" Type="http://schemas.openxmlformats.org/officeDocument/2006/relationships/hyperlink" Target="http://www.circbank.cn/infoCirc.html?id=hsa_circSLBP_009" TargetMode="External"/><Relationship Id="rId78" Type="http://schemas.openxmlformats.org/officeDocument/2006/relationships/hyperlink" Target="http://www.circbank.cn/infoCirc.html?id=hsa_circSLBP_008" TargetMode="External"/><Relationship Id="rId77" Type="http://schemas.openxmlformats.org/officeDocument/2006/relationships/hyperlink" Target="http://www.circbank.cn/infoCirc.html?id=hsa_circSLBP_007" TargetMode="External"/><Relationship Id="rId76" Type="http://schemas.openxmlformats.org/officeDocument/2006/relationships/hyperlink" Target="http://www.circbank.cn/infoCirc.html?id=hsa_circSLBP_006" TargetMode="External"/><Relationship Id="rId75" Type="http://schemas.openxmlformats.org/officeDocument/2006/relationships/hyperlink" Target="http://www.circbank.cn/infoCirc.html?id=hsa_circSLBP_005" TargetMode="External"/><Relationship Id="rId74" Type="http://schemas.openxmlformats.org/officeDocument/2006/relationships/hyperlink" Target="http://www.circbank.cn/infoCirc.html?id=hsa_circSLBP_004" TargetMode="External"/><Relationship Id="rId73" Type="http://schemas.openxmlformats.org/officeDocument/2006/relationships/hyperlink" Target="http://www.circbank.cn/infoCirc.html?id=hsa_circSLBP_003" TargetMode="External"/><Relationship Id="rId72" Type="http://schemas.openxmlformats.org/officeDocument/2006/relationships/hyperlink" Target="http://www.circbank.cn/infoCirc.html?id=hsa_circSLBP_002" TargetMode="External"/><Relationship Id="rId71" Type="http://schemas.openxmlformats.org/officeDocument/2006/relationships/hyperlink" Target="http://www.circbank.cn/infoCirc.html?id=hsa_circSLBP_001" TargetMode="External"/><Relationship Id="rId70" Type="http://schemas.openxmlformats.org/officeDocument/2006/relationships/hyperlink" Target="http://www.circbank.cn/infoCirc.html?id=hsa_circUBE4A_012" TargetMode="External"/><Relationship Id="rId7" Type="http://schemas.openxmlformats.org/officeDocument/2006/relationships/hyperlink" Target="http://www.circbank.cn/infoCirc.html?id=hsa_circELF2_010" TargetMode="External"/><Relationship Id="rId69" Type="http://schemas.openxmlformats.org/officeDocument/2006/relationships/hyperlink" Target="http://www.circbank.cn/infoCirc.html?id=hsa_circUBE4A_011" TargetMode="External"/><Relationship Id="rId68" Type="http://schemas.openxmlformats.org/officeDocument/2006/relationships/hyperlink" Target="http://www.circbank.cn/infoCirc.html?id=hsa_circUBE4A_010" TargetMode="External"/><Relationship Id="rId67" Type="http://schemas.openxmlformats.org/officeDocument/2006/relationships/hyperlink" Target="http://www.circbank.cn/infoCirc.html?id=hsa_circUBE4A_009" TargetMode="External"/><Relationship Id="rId66" Type="http://schemas.openxmlformats.org/officeDocument/2006/relationships/hyperlink" Target="http://www.circbank.cn/infoCirc.html?id=hsa_circUBE4A_008" TargetMode="External"/><Relationship Id="rId65" Type="http://schemas.openxmlformats.org/officeDocument/2006/relationships/hyperlink" Target="http://www.circbank.cn/infoCirc.html?id=hsa_circUBE4A_007" TargetMode="External"/><Relationship Id="rId64" Type="http://schemas.openxmlformats.org/officeDocument/2006/relationships/hyperlink" Target="http://www.circbank.cn/infoCirc.html?id=hsa_circUBE4A_006" TargetMode="External"/><Relationship Id="rId63" Type="http://schemas.openxmlformats.org/officeDocument/2006/relationships/hyperlink" Target="http://www.circbank.cn/infoCirc.html?id=hsa_circUBE4A_005" TargetMode="External"/><Relationship Id="rId62" Type="http://schemas.openxmlformats.org/officeDocument/2006/relationships/hyperlink" Target="http://www.circbank.cn/infoCirc.html?id=hsa_circUBE4A_004" TargetMode="External"/><Relationship Id="rId61" Type="http://schemas.openxmlformats.org/officeDocument/2006/relationships/hyperlink" Target="http://www.circbank.cn/infoCirc.html?id=hsa_circUBE4A_003" TargetMode="External"/><Relationship Id="rId60" Type="http://schemas.openxmlformats.org/officeDocument/2006/relationships/hyperlink" Target="http://www.circbank.cn/infoCirc.html?id=hsa_circUBE4A_002" TargetMode="External"/><Relationship Id="rId6" Type="http://schemas.openxmlformats.org/officeDocument/2006/relationships/hyperlink" Target="http://www.circbank.cn/infoCirc.html?id=hsa_circELF2_009" TargetMode="External"/><Relationship Id="rId59" Type="http://schemas.openxmlformats.org/officeDocument/2006/relationships/hyperlink" Target="http://www.circbank.cn/infoCirc.html?id=hsa_circUBE4A_001" TargetMode="External"/><Relationship Id="rId58" Type="http://schemas.openxmlformats.org/officeDocument/2006/relationships/hyperlink" Target="http://www.circbank.cn/infoCirc.html?id=hsa_circSTRBP_036" TargetMode="External"/><Relationship Id="rId57" Type="http://schemas.openxmlformats.org/officeDocument/2006/relationships/hyperlink" Target="http://www.circbank.cn/infoCirc.html?id=hsa_circSTRBP_035" TargetMode="External"/><Relationship Id="rId56" Type="http://schemas.openxmlformats.org/officeDocument/2006/relationships/hyperlink" Target="http://www.circbank.cn/infoCirc.html?id=hsa_circSTRBP_033" TargetMode="External"/><Relationship Id="rId55" Type="http://schemas.openxmlformats.org/officeDocument/2006/relationships/hyperlink" Target="http://www.circbank.cn/infoCirc.html?id=hsa_circSTRBP_032" TargetMode="External"/><Relationship Id="rId54" Type="http://schemas.openxmlformats.org/officeDocument/2006/relationships/hyperlink" Target="http://www.circbank.cn/infoCirc.html?id=hsa_circSTRBP_031" TargetMode="External"/><Relationship Id="rId53" Type="http://schemas.openxmlformats.org/officeDocument/2006/relationships/hyperlink" Target="http://www.circbank.cn/infoCirc.html?id=hsa_circSTRBP_030" TargetMode="External"/><Relationship Id="rId52" Type="http://schemas.openxmlformats.org/officeDocument/2006/relationships/hyperlink" Target="http://www.circbank.cn/infoCirc.html?id=hsa_circSTRBP_029" TargetMode="External"/><Relationship Id="rId51" Type="http://schemas.openxmlformats.org/officeDocument/2006/relationships/hyperlink" Target="http://www.circbank.cn/infoCirc.html?id=hsa_circSTRBP_028" TargetMode="External"/><Relationship Id="rId50" Type="http://schemas.openxmlformats.org/officeDocument/2006/relationships/hyperlink" Target="http://www.circbank.cn/infoCirc.html?id=hsa_circSTRBP_027" TargetMode="External"/><Relationship Id="rId5" Type="http://schemas.openxmlformats.org/officeDocument/2006/relationships/hyperlink" Target="http://www.circbank.cn/infoCirc.html?id=hsa_circELF2_008" TargetMode="External"/><Relationship Id="rId49" Type="http://schemas.openxmlformats.org/officeDocument/2006/relationships/hyperlink" Target="http://www.circbank.cn/infoCirc.html?id=hsa_circSTRBP_025" TargetMode="External"/><Relationship Id="rId48" Type="http://schemas.openxmlformats.org/officeDocument/2006/relationships/hyperlink" Target="http://www.circbank.cn/infoCirc.html?id=hsa_circSTRBP_024" TargetMode="External"/><Relationship Id="rId47" Type="http://schemas.openxmlformats.org/officeDocument/2006/relationships/hyperlink" Target="http://www.circbank.cn/infoCirc.html?id=hsa_circSTRBP_023" TargetMode="External"/><Relationship Id="rId46" Type="http://schemas.openxmlformats.org/officeDocument/2006/relationships/hyperlink" Target="http://www.circbank.cn/infoCirc.html?id=hsa_circSTRBP_022" TargetMode="External"/><Relationship Id="rId45" Type="http://schemas.openxmlformats.org/officeDocument/2006/relationships/hyperlink" Target="http://www.circbank.cn/infoCirc.html?id=hsa_circSTRBP_021" TargetMode="External"/><Relationship Id="rId44" Type="http://schemas.openxmlformats.org/officeDocument/2006/relationships/hyperlink" Target="http://www.circbank.cn/infoCirc.html?id=hsa_circSTRBP_020" TargetMode="External"/><Relationship Id="rId43" Type="http://schemas.openxmlformats.org/officeDocument/2006/relationships/hyperlink" Target="http://www.circbank.cn/infoCirc.html?id=hsa_circSTRBP_019" TargetMode="External"/><Relationship Id="rId42" Type="http://schemas.openxmlformats.org/officeDocument/2006/relationships/hyperlink" Target="http://www.circbank.cn/infoCirc.html?id=hsa_circSTRBP_018" TargetMode="External"/><Relationship Id="rId41" Type="http://schemas.openxmlformats.org/officeDocument/2006/relationships/hyperlink" Target="http://www.circbank.cn/infoCirc.html?id=hsa_circSTRBP_017" TargetMode="External"/><Relationship Id="rId40" Type="http://schemas.openxmlformats.org/officeDocument/2006/relationships/hyperlink" Target="http://www.circbank.cn/infoCirc.html?id=hsa_circSTRBP_016" TargetMode="External"/><Relationship Id="rId4" Type="http://schemas.openxmlformats.org/officeDocument/2006/relationships/hyperlink" Target="http://www.circbank.cn/infoCirc.html?id=hsa_circELF2_007" TargetMode="External"/><Relationship Id="rId39" Type="http://schemas.openxmlformats.org/officeDocument/2006/relationships/hyperlink" Target="http://www.circbank.cn/infoCirc.html?id=hsa_circSTRBP_015" TargetMode="External"/><Relationship Id="rId38" Type="http://schemas.openxmlformats.org/officeDocument/2006/relationships/hyperlink" Target="http://www.circbank.cn/infoCirc.html?id=hsa_circSTRBP_014" TargetMode="External"/><Relationship Id="rId37" Type="http://schemas.openxmlformats.org/officeDocument/2006/relationships/hyperlink" Target="http://www.circbank.cn/infoCirc.html?id=hsa_circSTRBP_012" TargetMode="External"/><Relationship Id="rId36" Type="http://schemas.openxmlformats.org/officeDocument/2006/relationships/hyperlink" Target="http://www.circbank.cn/infoCirc.html?id=hsa_circSTRBP_011" TargetMode="External"/><Relationship Id="rId35" Type="http://schemas.openxmlformats.org/officeDocument/2006/relationships/hyperlink" Target="http://www.circbank.cn/infoCirc.html?id=hsa_circSTRBP_010" TargetMode="External"/><Relationship Id="rId34" Type="http://schemas.openxmlformats.org/officeDocument/2006/relationships/hyperlink" Target="http://www.circbank.cn/infoCirc.html?id=hsa_circSTRBP_009" TargetMode="External"/><Relationship Id="rId33" Type="http://schemas.openxmlformats.org/officeDocument/2006/relationships/hyperlink" Target="http://www.circbank.cn/infoCirc.html?id=hsa_circSTRBP_008" TargetMode="External"/><Relationship Id="rId32" Type="http://schemas.openxmlformats.org/officeDocument/2006/relationships/hyperlink" Target="http://www.circbank.cn/infoCirc.html?id=hsa_circSTRBP_007" TargetMode="External"/><Relationship Id="rId31" Type="http://schemas.openxmlformats.org/officeDocument/2006/relationships/hyperlink" Target="http://www.circbank.cn/infoCirc.html?id=hsa_circSTRBP_006" TargetMode="External"/><Relationship Id="rId30" Type="http://schemas.openxmlformats.org/officeDocument/2006/relationships/hyperlink" Target="http://www.circbank.cn/infoCirc.html?id=hsa_circSTRBP_005" TargetMode="External"/><Relationship Id="rId3" Type="http://schemas.openxmlformats.org/officeDocument/2006/relationships/hyperlink" Target="http://www.circbank.cn/infoCirc.html?id=hsa_circELF2_006" TargetMode="External"/><Relationship Id="rId29" Type="http://schemas.openxmlformats.org/officeDocument/2006/relationships/hyperlink" Target="http://www.circbank.cn/infoCirc.html?id=hsa_circSTRBP_002" TargetMode="External"/><Relationship Id="rId28" Type="http://schemas.openxmlformats.org/officeDocument/2006/relationships/hyperlink" Target="http://www.circbank.cn/infoCirc.html?id=hsa_circSTRBP_001" TargetMode="External"/><Relationship Id="rId27" Type="http://schemas.openxmlformats.org/officeDocument/2006/relationships/hyperlink" Target="http://www.circbank.cn/infoCirc.html?id=hsa_circARHGEF3_004" TargetMode="External"/><Relationship Id="rId26" Type="http://schemas.openxmlformats.org/officeDocument/2006/relationships/hyperlink" Target="http://www.circbank.cn/infoCirc.html?id=hsa_circARHGEF3_003" TargetMode="External"/><Relationship Id="rId25" Type="http://schemas.openxmlformats.org/officeDocument/2006/relationships/hyperlink" Target="http://www.circbank.cn/infoCirc.html?id=hsa_circARHGEF3_002" TargetMode="External"/><Relationship Id="rId24" Type="http://schemas.openxmlformats.org/officeDocument/2006/relationships/hyperlink" Target="http://www.circbank.cn/infoCirc.html?id=hsa_circARHGEF3_001" TargetMode="External"/><Relationship Id="rId23" Type="http://schemas.openxmlformats.org/officeDocument/2006/relationships/hyperlink" Target="http://www.circbank.cn/infoCirc.html?id=hsa_circTPD52_002" TargetMode="External"/><Relationship Id="rId22" Type="http://schemas.openxmlformats.org/officeDocument/2006/relationships/hyperlink" Target="http://www.circbank.cn/infoCirc.html?id=hsa_circTPD52_001" TargetMode="External"/><Relationship Id="rId21" Type="http://schemas.openxmlformats.org/officeDocument/2006/relationships/hyperlink" Target="http://www.circbank.cn/infoCirc.html?id=hsa_circELF2_025" TargetMode="External"/><Relationship Id="rId20" Type="http://schemas.openxmlformats.org/officeDocument/2006/relationships/hyperlink" Target="http://www.circbank.cn/infoCirc.html?id=hsa_circELF2_024" TargetMode="External"/><Relationship Id="rId2" Type="http://schemas.openxmlformats.org/officeDocument/2006/relationships/hyperlink" Target="http://www.circbank.cn/infoCirc.html?id=hsa_circELF2_005" TargetMode="External"/><Relationship Id="rId194" Type="http://schemas.openxmlformats.org/officeDocument/2006/relationships/hyperlink" Target="http://www.circbank.cn/infoCirc.html?id=hsa_circLIMS3_001" TargetMode="External"/><Relationship Id="rId193" Type="http://schemas.openxmlformats.org/officeDocument/2006/relationships/hyperlink" Target="http://www.circbank.cn/infoCirc.html?id=hsa_circATXN1_005" TargetMode="External"/><Relationship Id="rId192" Type="http://schemas.openxmlformats.org/officeDocument/2006/relationships/hyperlink" Target="http://www.circbank.cn/infoCirc.html?id=hsa_circATXN1_003" TargetMode="External"/><Relationship Id="rId191" Type="http://schemas.openxmlformats.org/officeDocument/2006/relationships/hyperlink" Target="http://www.circbank.cn/infoCirc.html?id=hsa_circATXN1_001" TargetMode="External"/><Relationship Id="rId190" Type="http://schemas.openxmlformats.org/officeDocument/2006/relationships/hyperlink" Target="http://www.circbank.cn/infoCirc.html?id=hsa_circTRABD2A_001" TargetMode="External"/><Relationship Id="rId19" Type="http://schemas.openxmlformats.org/officeDocument/2006/relationships/hyperlink" Target="http://www.circbank.cn/infoCirc.html?id=hsa_circELF2_023" TargetMode="External"/><Relationship Id="rId189" Type="http://schemas.openxmlformats.org/officeDocument/2006/relationships/hyperlink" Target="http://www.circbank.cn/infoCirc.html?id=hsa_circDIS3_009" TargetMode="External"/><Relationship Id="rId188" Type="http://schemas.openxmlformats.org/officeDocument/2006/relationships/hyperlink" Target="http://www.circbank.cn/infoCirc.html?id=hsa_circDIS3_008" TargetMode="External"/><Relationship Id="rId187" Type="http://schemas.openxmlformats.org/officeDocument/2006/relationships/hyperlink" Target="http://www.circbank.cn/infoCirc.html?id=hsa_circDIS3_007" TargetMode="External"/><Relationship Id="rId186" Type="http://schemas.openxmlformats.org/officeDocument/2006/relationships/hyperlink" Target="http://www.circbank.cn/infoCirc.html?id=hsa_circDIS3_006" TargetMode="External"/><Relationship Id="rId185" Type="http://schemas.openxmlformats.org/officeDocument/2006/relationships/hyperlink" Target="http://www.circbank.cn/infoCirc.html?id=hsa_circDIS3_005" TargetMode="External"/><Relationship Id="rId184" Type="http://schemas.openxmlformats.org/officeDocument/2006/relationships/hyperlink" Target="http://www.circbank.cn/infoCirc.html?id=hsa_circDIS3_004" TargetMode="External"/><Relationship Id="rId183" Type="http://schemas.openxmlformats.org/officeDocument/2006/relationships/hyperlink" Target="http://www.circbank.cn/infoCirc.html?id=hsa_circDIS3_003" TargetMode="External"/><Relationship Id="rId182" Type="http://schemas.openxmlformats.org/officeDocument/2006/relationships/hyperlink" Target="http://www.circbank.cn/infoCirc.html?id=hsa_circDIS3_002" TargetMode="External"/><Relationship Id="rId181" Type="http://schemas.openxmlformats.org/officeDocument/2006/relationships/hyperlink" Target="http://www.circbank.cn/infoCirc.html?id=hsa_circDIS3_001" TargetMode="External"/><Relationship Id="rId180" Type="http://schemas.openxmlformats.org/officeDocument/2006/relationships/hyperlink" Target="http://www.circbank.cn/infoCirc.html?id=hsa_circC5orf42_101" TargetMode="External"/><Relationship Id="rId18" Type="http://schemas.openxmlformats.org/officeDocument/2006/relationships/hyperlink" Target="http://www.circbank.cn/infoCirc.html?id=hsa_circELF2_022" TargetMode="External"/><Relationship Id="rId179" Type="http://schemas.openxmlformats.org/officeDocument/2006/relationships/hyperlink" Target="http://www.circbank.cn/infoCirc.html?id=hsa_circC5orf42_100" TargetMode="External"/><Relationship Id="rId178" Type="http://schemas.openxmlformats.org/officeDocument/2006/relationships/hyperlink" Target="http://www.circbank.cn/infoCirc.html?id=hsa_circC5orf42_099" TargetMode="External"/><Relationship Id="rId177" Type="http://schemas.openxmlformats.org/officeDocument/2006/relationships/hyperlink" Target="http://www.circbank.cn/infoCirc.html?id=hsa_circC5orf42_098" TargetMode="External"/><Relationship Id="rId176" Type="http://schemas.openxmlformats.org/officeDocument/2006/relationships/hyperlink" Target="http://www.circbank.cn/infoCirc.html?id=hsa_circC5orf42_097" TargetMode="External"/><Relationship Id="rId175" Type="http://schemas.openxmlformats.org/officeDocument/2006/relationships/hyperlink" Target="http://www.circbank.cn/infoCirc.html?id=hsa_circC5orf42_096" TargetMode="External"/><Relationship Id="rId174" Type="http://schemas.openxmlformats.org/officeDocument/2006/relationships/hyperlink" Target="http://www.circbank.cn/infoCirc.html?id=hsa_circC5orf42_095" TargetMode="External"/><Relationship Id="rId173" Type="http://schemas.openxmlformats.org/officeDocument/2006/relationships/hyperlink" Target="http://www.circbank.cn/infoCirc.html?id=hsa_circC5orf42_094" TargetMode="External"/><Relationship Id="rId172" Type="http://schemas.openxmlformats.org/officeDocument/2006/relationships/hyperlink" Target="http://www.circbank.cn/infoCirc.html?id=hsa_circC5orf42_093" TargetMode="External"/><Relationship Id="rId171" Type="http://schemas.openxmlformats.org/officeDocument/2006/relationships/hyperlink" Target="http://www.circbank.cn/infoCirc.html?id=hsa_circC5orf42_092" TargetMode="External"/><Relationship Id="rId170" Type="http://schemas.openxmlformats.org/officeDocument/2006/relationships/hyperlink" Target="http://www.circbank.cn/infoCirc.html?id=hsa_circC5orf42_091" TargetMode="External"/><Relationship Id="rId17" Type="http://schemas.openxmlformats.org/officeDocument/2006/relationships/hyperlink" Target="http://www.circbank.cn/infoCirc.html?id=hsa_circELF2_021" TargetMode="External"/><Relationship Id="rId169" Type="http://schemas.openxmlformats.org/officeDocument/2006/relationships/hyperlink" Target="http://www.circbank.cn/infoCirc.html?id=hsa_circC5orf42_090" TargetMode="External"/><Relationship Id="rId168" Type="http://schemas.openxmlformats.org/officeDocument/2006/relationships/hyperlink" Target="http://www.circbank.cn/infoCirc.html?id=hsa_circC5orf42_089" TargetMode="External"/><Relationship Id="rId167" Type="http://schemas.openxmlformats.org/officeDocument/2006/relationships/hyperlink" Target="http://www.circbank.cn/infoCirc.html?id=hsa_circC5orf42_088" TargetMode="External"/><Relationship Id="rId166" Type="http://schemas.openxmlformats.org/officeDocument/2006/relationships/hyperlink" Target="http://www.circbank.cn/infoCirc.html?id=hsa_circC5orf42_087" TargetMode="External"/><Relationship Id="rId165" Type="http://schemas.openxmlformats.org/officeDocument/2006/relationships/hyperlink" Target="http://www.circbank.cn/infoCirc.html?id=hsa_circC5orf42_086" TargetMode="External"/><Relationship Id="rId164" Type="http://schemas.openxmlformats.org/officeDocument/2006/relationships/hyperlink" Target="http://www.circbank.cn/infoCirc.html?id=hsa_circC5orf42_085" TargetMode="External"/><Relationship Id="rId163" Type="http://schemas.openxmlformats.org/officeDocument/2006/relationships/hyperlink" Target="http://www.circbank.cn/infoCirc.html?id=hsa_circC5orf42_084" TargetMode="External"/><Relationship Id="rId162" Type="http://schemas.openxmlformats.org/officeDocument/2006/relationships/hyperlink" Target="http://www.circbank.cn/infoCirc.html?id=hsa_circC5orf42_083" TargetMode="External"/><Relationship Id="rId161" Type="http://schemas.openxmlformats.org/officeDocument/2006/relationships/hyperlink" Target="http://www.circbank.cn/infoCirc.html?id=hsa_circC5orf42_082" TargetMode="External"/><Relationship Id="rId160" Type="http://schemas.openxmlformats.org/officeDocument/2006/relationships/hyperlink" Target="http://www.circbank.cn/infoCirc.html?id=hsa_circC5orf42_081" TargetMode="External"/><Relationship Id="rId16" Type="http://schemas.openxmlformats.org/officeDocument/2006/relationships/hyperlink" Target="http://www.circbank.cn/infoCirc.html?id=hsa_circELF2_020" TargetMode="External"/><Relationship Id="rId159" Type="http://schemas.openxmlformats.org/officeDocument/2006/relationships/hyperlink" Target="http://www.circbank.cn/infoCirc.html?id=hsa_circC5orf42_080" TargetMode="External"/><Relationship Id="rId158" Type="http://schemas.openxmlformats.org/officeDocument/2006/relationships/hyperlink" Target="http://www.circbank.cn/infoCirc.html?id=hsa_circC5orf42_079" TargetMode="External"/><Relationship Id="rId157" Type="http://schemas.openxmlformats.org/officeDocument/2006/relationships/hyperlink" Target="http://www.circbank.cn/infoCirc.html?id=hsa_circC5orf42_078" TargetMode="External"/><Relationship Id="rId156" Type="http://schemas.openxmlformats.org/officeDocument/2006/relationships/hyperlink" Target="http://www.circbank.cn/infoCirc.html?id=hsa_circC5orf42_077" TargetMode="External"/><Relationship Id="rId155" Type="http://schemas.openxmlformats.org/officeDocument/2006/relationships/hyperlink" Target="http://www.circbank.cn/infoCirc.html?id=hsa_circC5orf42_076" TargetMode="External"/><Relationship Id="rId154" Type="http://schemas.openxmlformats.org/officeDocument/2006/relationships/hyperlink" Target="http://www.circbank.cn/infoCirc.html?id=hsa_circC5orf42_075" TargetMode="External"/><Relationship Id="rId153" Type="http://schemas.openxmlformats.org/officeDocument/2006/relationships/hyperlink" Target="http://www.circbank.cn/infoCirc.html?id=hsa_circC5orf42_074" TargetMode="External"/><Relationship Id="rId152" Type="http://schemas.openxmlformats.org/officeDocument/2006/relationships/hyperlink" Target="http://www.circbank.cn/infoCirc.html?id=hsa_circC5orf42_073" TargetMode="External"/><Relationship Id="rId151" Type="http://schemas.openxmlformats.org/officeDocument/2006/relationships/hyperlink" Target="http://www.circbank.cn/infoCirc.html?id=hsa_circC5orf42_072" TargetMode="External"/><Relationship Id="rId150" Type="http://schemas.openxmlformats.org/officeDocument/2006/relationships/hyperlink" Target="http://www.circbank.cn/infoCirc.html?id=hsa_circC5orf42_071" TargetMode="External"/><Relationship Id="rId15" Type="http://schemas.openxmlformats.org/officeDocument/2006/relationships/hyperlink" Target="http://www.circbank.cn/infoCirc.html?id=hsa_circELF2_019" TargetMode="External"/><Relationship Id="rId149" Type="http://schemas.openxmlformats.org/officeDocument/2006/relationships/hyperlink" Target="http://www.circbank.cn/infoCirc.html?id=hsa_circC5orf42_070" TargetMode="External"/><Relationship Id="rId148" Type="http://schemas.openxmlformats.org/officeDocument/2006/relationships/hyperlink" Target="http://www.circbank.cn/infoCirc.html?id=hsa_circC5orf42_069" TargetMode="External"/><Relationship Id="rId147" Type="http://schemas.openxmlformats.org/officeDocument/2006/relationships/hyperlink" Target="http://www.circbank.cn/infoCirc.html?id=hsa_circC5orf42_068" TargetMode="External"/><Relationship Id="rId146" Type="http://schemas.openxmlformats.org/officeDocument/2006/relationships/hyperlink" Target="http://www.circbank.cn/infoCirc.html?id=hsa_circC5orf42_067" TargetMode="External"/><Relationship Id="rId145" Type="http://schemas.openxmlformats.org/officeDocument/2006/relationships/hyperlink" Target="http://www.circbank.cn/infoCirc.html?id=hsa_circC5orf42_066" TargetMode="External"/><Relationship Id="rId144" Type="http://schemas.openxmlformats.org/officeDocument/2006/relationships/hyperlink" Target="http://www.circbank.cn/infoCirc.html?id=hsa_circC5orf42_065" TargetMode="External"/><Relationship Id="rId143" Type="http://schemas.openxmlformats.org/officeDocument/2006/relationships/hyperlink" Target="http://www.circbank.cn/infoCirc.html?id=hsa_circC5orf42_064" TargetMode="External"/><Relationship Id="rId142" Type="http://schemas.openxmlformats.org/officeDocument/2006/relationships/hyperlink" Target="http://www.circbank.cn/infoCirc.html?id=hsa_circC5orf42_063" TargetMode="External"/><Relationship Id="rId141" Type="http://schemas.openxmlformats.org/officeDocument/2006/relationships/hyperlink" Target="http://www.circbank.cn/infoCirc.html?id=hsa_circC5orf42_062" TargetMode="External"/><Relationship Id="rId140" Type="http://schemas.openxmlformats.org/officeDocument/2006/relationships/hyperlink" Target="http://www.circbank.cn/infoCirc.html?id=hsa_circC5orf42_061" TargetMode="External"/><Relationship Id="rId14" Type="http://schemas.openxmlformats.org/officeDocument/2006/relationships/hyperlink" Target="http://www.circbank.cn/infoCirc.html?id=hsa_circELF2_018" TargetMode="External"/><Relationship Id="rId139" Type="http://schemas.openxmlformats.org/officeDocument/2006/relationships/hyperlink" Target="http://www.circbank.cn/infoCirc.html?id=hsa_circC5orf42_060" TargetMode="External"/><Relationship Id="rId138" Type="http://schemas.openxmlformats.org/officeDocument/2006/relationships/hyperlink" Target="http://www.circbank.cn/infoCirc.html?id=hsa_circC5orf42_059" TargetMode="External"/><Relationship Id="rId137" Type="http://schemas.openxmlformats.org/officeDocument/2006/relationships/hyperlink" Target="http://www.circbank.cn/infoCirc.html?id=hsa_circC5orf42_058" TargetMode="External"/><Relationship Id="rId136" Type="http://schemas.openxmlformats.org/officeDocument/2006/relationships/hyperlink" Target="http://www.circbank.cn/infoCirc.html?id=hsa_circC5orf42_057" TargetMode="External"/><Relationship Id="rId135" Type="http://schemas.openxmlformats.org/officeDocument/2006/relationships/hyperlink" Target="http://www.circbank.cn/infoCirc.html?id=hsa_circC5orf42_056" TargetMode="External"/><Relationship Id="rId134" Type="http://schemas.openxmlformats.org/officeDocument/2006/relationships/hyperlink" Target="http://www.circbank.cn/infoCirc.html?id=hsa_circC5orf42_055" TargetMode="External"/><Relationship Id="rId133" Type="http://schemas.openxmlformats.org/officeDocument/2006/relationships/hyperlink" Target="http://www.circbank.cn/infoCirc.html?id=hsa_circC5orf42_054" TargetMode="External"/><Relationship Id="rId132" Type="http://schemas.openxmlformats.org/officeDocument/2006/relationships/hyperlink" Target="http://www.circbank.cn/infoCirc.html?id=hsa_circC5orf42_053" TargetMode="External"/><Relationship Id="rId131" Type="http://schemas.openxmlformats.org/officeDocument/2006/relationships/hyperlink" Target="http://www.circbank.cn/infoCirc.html?id=hsa_circC5orf42_052" TargetMode="External"/><Relationship Id="rId130" Type="http://schemas.openxmlformats.org/officeDocument/2006/relationships/hyperlink" Target="http://www.circbank.cn/infoCirc.html?id=hsa_circC5orf42_051" TargetMode="External"/><Relationship Id="rId13" Type="http://schemas.openxmlformats.org/officeDocument/2006/relationships/hyperlink" Target="http://www.circbank.cn/infoCirc.html?id=hsa_circELF2_016" TargetMode="External"/><Relationship Id="rId129" Type="http://schemas.openxmlformats.org/officeDocument/2006/relationships/hyperlink" Target="http://www.circbank.cn/infoCirc.html?id=hsa_circC5orf42_050" TargetMode="External"/><Relationship Id="rId128" Type="http://schemas.openxmlformats.org/officeDocument/2006/relationships/hyperlink" Target="http://www.circbank.cn/infoCirc.html?id=hsa_circC5orf42_049" TargetMode="External"/><Relationship Id="rId127" Type="http://schemas.openxmlformats.org/officeDocument/2006/relationships/hyperlink" Target="http://www.circbank.cn/infoCirc.html?id=hsa_circC5orf42_048" TargetMode="External"/><Relationship Id="rId126" Type="http://schemas.openxmlformats.org/officeDocument/2006/relationships/hyperlink" Target="http://www.circbank.cn/infoCirc.html?id=hsa_circC5orf42_047" TargetMode="External"/><Relationship Id="rId125" Type="http://schemas.openxmlformats.org/officeDocument/2006/relationships/hyperlink" Target="http://www.circbank.cn/infoCirc.html?id=hsa_circC5orf42_046" TargetMode="External"/><Relationship Id="rId124" Type="http://schemas.openxmlformats.org/officeDocument/2006/relationships/hyperlink" Target="http://www.circbank.cn/infoCirc.html?id=hsa_circC5orf42_045" TargetMode="External"/><Relationship Id="rId123" Type="http://schemas.openxmlformats.org/officeDocument/2006/relationships/hyperlink" Target="http://www.circbank.cn/infoCirc.html?id=hsa_circC5orf42_044" TargetMode="External"/><Relationship Id="rId122" Type="http://schemas.openxmlformats.org/officeDocument/2006/relationships/hyperlink" Target="http://www.circbank.cn/infoCirc.html?id=hsa_circC5orf42_043" TargetMode="External"/><Relationship Id="rId121" Type="http://schemas.openxmlformats.org/officeDocument/2006/relationships/hyperlink" Target="http://www.circbank.cn/infoCirc.html?id=hsa_circC5orf42_042" TargetMode="External"/><Relationship Id="rId120" Type="http://schemas.openxmlformats.org/officeDocument/2006/relationships/hyperlink" Target="http://www.circbank.cn/infoCirc.html?id=hsa_circC5orf42_041" TargetMode="External"/><Relationship Id="rId12" Type="http://schemas.openxmlformats.org/officeDocument/2006/relationships/hyperlink" Target="http://www.circbank.cn/infoCirc.html?id=hsa_circELF2_015" TargetMode="External"/><Relationship Id="rId119" Type="http://schemas.openxmlformats.org/officeDocument/2006/relationships/hyperlink" Target="http://www.circbank.cn/infoCirc.html?id=hsa_circC5orf42_040" TargetMode="External"/><Relationship Id="rId118" Type="http://schemas.openxmlformats.org/officeDocument/2006/relationships/hyperlink" Target="http://www.circbank.cn/infoCirc.html?id=hsa_circC5orf42_039" TargetMode="External"/><Relationship Id="rId117" Type="http://schemas.openxmlformats.org/officeDocument/2006/relationships/hyperlink" Target="http://www.circbank.cn/infoCirc.html?id=hsa_circC5orf42_038" TargetMode="External"/><Relationship Id="rId116" Type="http://schemas.openxmlformats.org/officeDocument/2006/relationships/hyperlink" Target="http://www.circbank.cn/infoCirc.html?id=hsa_circC5orf42_037" TargetMode="External"/><Relationship Id="rId115" Type="http://schemas.openxmlformats.org/officeDocument/2006/relationships/hyperlink" Target="http://www.circbank.cn/infoCirc.html?id=hsa_circC5orf42_036" TargetMode="External"/><Relationship Id="rId114" Type="http://schemas.openxmlformats.org/officeDocument/2006/relationships/hyperlink" Target="http://www.circbank.cn/infoCirc.html?id=hsa_circC5orf42_035" TargetMode="External"/><Relationship Id="rId113" Type="http://schemas.openxmlformats.org/officeDocument/2006/relationships/hyperlink" Target="http://www.circbank.cn/infoCirc.html?id=hsa_circC5orf42_034" TargetMode="External"/><Relationship Id="rId112" Type="http://schemas.openxmlformats.org/officeDocument/2006/relationships/hyperlink" Target="http://www.circbank.cn/infoCirc.html?id=hsa_circC5orf42_033" TargetMode="External"/><Relationship Id="rId111" Type="http://schemas.openxmlformats.org/officeDocument/2006/relationships/hyperlink" Target="http://www.circbank.cn/infoCirc.html?id=hsa_circC5orf42_032" TargetMode="External"/><Relationship Id="rId110" Type="http://schemas.openxmlformats.org/officeDocument/2006/relationships/hyperlink" Target="http://www.circbank.cn/infoCirc.html?id=hsa_circC5orf42_031" TargetMode="External"/><Relationship Id="rId11" Type="http://schemas.openxmlformats.org/officeDocument/2006/relationships/hyperlink" Target="http://www.circbank.cn/infoCirc.html?id=hsa_circELF2_014" TargetMode="External"/><Relationship Id="rId109" Type="http://schemas.openxmlformats.org/officeDocument/2006/relationships/hyperlink" Target="http://www.circbank.cn/infoCirc.html?id=hsa_circC5orf42_030" TargetMode="External"/><Relationship Id="rId108" Type="http://schemas.openxmlformats.org/officeDocument/2006/relationships/hyperlink" Target="http://www.circbank.cn/infoCirc.html?id=hsa_circC5orf42_029" TargetMode="External"/><Relationship Id="rId107" Type="http://schemas.openxmlformats.org/officeDocument/2006/relationships/hyperlink" Target="http://www.circbank.cn/infoCirc.html?id=hsa_circC5orf42_028" TargetMode="External"/><Relationship Id="rId106" Type="http://schemas.openxmlformats.org/officeDocument/2006/relationships/hyperlink" Target="http://www.circbank.cn/infoCirc.html?id=hsa_circC5orf42_027" TargetMode="External"/><Relationship Id="rId105" Type="http://schemas.openxmlformats.org/officeDocument/2006/relationships/hyperlink" Target="http://www.circbank.cn/infoCirc.html?id=hsa_circC5orf42_026" TargetMode="External"/><Relationship Id="rId104" Type="http://schemas.openxmlformats.org/officeDocument/2006/relationships/hyperlink" Target="http://www.circbank.cn/infoCirc.html?id=hsa_circC5orf42_025" TargetMode="External"/><Relationship Id="rId103" Type="http://schemas.openxmlformats.org/officeDocument/2006/relationships/hyperlink" Target="http://www.circbank.cn/infoCirc.html?id=hsa_circC5orf42_024" TargetMode="External"/><Relationship Id="rId102" Type="http://schemas.openxmlformats.org/officeDocument/2006/relationships/hyperlink" Target="http://www.circbank.cn/infoCirc.html?id=hsa_circC5orf42_023" TargetMode="External"/><Relationship Id="rId101" Type="http://schemas.openxmlformats.org/officeDocument/2006/relationships/hyperlink" Target="http://www.circbank.cn/infoCirc.html?id=hsa_circC5orf42_022" TargetMode="External"/><Relationship Id="rId100" Type="http://schemas.openxmlformats.org/officeDocument/2006/relationships/hyperlink" Target="http://www.circbank.cn/infoCirc.html?id=hsa_circC5orf42_021" TargetMode="External"/><Relationship Id="rId10" Type="http://schemas.openxmlformats.org/officeDocument/2006/relationships/hyperlink" Target="http://www.circbank.cn/infoCirc.html?id=hsa_circELF2_013" TargetMode="External"/><Relationship Id="rId1" Type="http://schemas.openxmlformats.org/officeDocument/2006/relationships/hyperlink" Target="http://www.circbank.cn/infoCirc.html?id=hsa_circELF2_0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936"/>
  <sheetViews>
    <sheetView topLeftCell="A11312" workbookViewId="0">
      <selection activeCell="K12179" sqref="K12179"/>
    </sheetView>
  </sheetViews>
  <sheetFormatPr defaultColWidth="9.64285714285714" defaultRowHeight="17.6"/>
  <cols>
    <col min="2" max="2" width="20.5357142857143" customWidth="1"/>
    <col min="3" max="3" width="26.0446428571429" customWidth="1"/>
    <col min="4" max="4" width="20.9821428571429" customWidth="1"/>
  </cols>
  <sheetData>
    <row r="1" customFormat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customFormat="1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>
        <v>1244498</v>
      </c>
      <c r="H2">
        <v>1244518</v>
      </c>
      <c r="I2" t="s">
        <v>22</v>
      </c>
      <c r="J2">
        <v>2</v>
      </c>
      <c r="K2">
        <v>1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customFormat="1" spans="1:16">
      <c r="A3" t="s">
        <v>16</v>
      </c>
      <c r="B3" t="s">
        <v>17</v>
      </c>
      <c r="C3" t="s">
        <v>28</v>
      </c>
      <c r="D3" t="s">
        <v>29</v>
      </c>
      <c r="E3" t="s">
        <v>20</v>
      </c>
      <c r="F3" t="s">
        <v>21</v>
      </c>
      <c r="G3">
        <v>1262636</v>
      </c>
      <c r="H3">
        <v>1262662</v>
      </c>
      <c r="I3" t="s">
        <v>22</v>
      </c>
      <c r="J3">
        <v>1</v>
      </c>
      <c r="K3">
        <v>0</v>
      </c>
      <c r="L3" t="s">
        <v>30</v>
      </c>
      <c r="M3" t="s">
        <v>31</v>
      </c>
      <c r="N3" t="s">
        <v>32</v>
      </c>
      <c r="O3" t="s">
        <v>33</v>
      </c>
      <c r="P3" t="s">
        <v>34</v>
      </c>
    </row>
    <row r="4" customFormat="1" spans="1:16">
      <c r="A4" t="s">
        <v>16</v>
      </c>
      <c r="B4" t="s">
        <v>17</v>
      </c>
      <c r="C4" t="s">
        <v>35</v>
      </c>
      <c r="D4" t="s">
        <v>36</v>
      </c>
      <c r="E4" t="s">
        <v>20</v>
      </c>
      <c r="F4" t="s">
        <v>21</v>
      </c>
      <c r="G4">
        <v>5924399</v>
      </c>
      <c r="H4">
        <v>5924418</v>
      </c>
      <c r="I4" t="s">
        <v>37</v>
      </c>
      <c r="J4">
        <v>1</v>
      </c>
      <c r="K4">
        <v>0</v>
      </c>
      <c r="L4" t="s">
        <v>23</v>
      </c>
      <c r="M4" t="s">
        <v>31</v>
      </c>
      <c r="N4" t="s">
        <v>25</v>
      </c>
      <c r="O4" t="s">
        <v>38</v>
      </c>
      <c r="P4" t="s">
        <v>39</v>
      </c>
    </row>
    <row r="5" customFormat="1" spans="1:16">
      <c r="A5" t="s">
        <v>16</v>
      </c>
      <c r="B5" t="s">
        <v>17</v>
      </c>
      <c r="C5" t="s">
        <v>40</v>
      </c>
      <c r="D5" t="s">
        <v>41</v>
      </c>
      <c r="E5" t="s">
        <v>20</v>
      </c>
      <c r="F5" t="s">
        <v>21</v>
      </c>
      <c r="G5">
        <v>6704681</v>
      </c>
      <c r="H5">
        <v>6704703</v>
      </c>
      <c r="I5" t="s">
        <v>37</v>
      </c>
      <c r="J5">
        <v>1</v>
      </c>
      <c r="K5">
        <v>0</v>
      </c>
      <c r="L5" t="s">
        <v>30</v>
      </c>
      <c r="M5" t="s">
        <v>24</v>
      </c>
      <c r="N5" t="s">
        <v>42</v>
      </c>
      <c r="O5" t="s">
        <v>43</v>
      </c>
      <c r="P5" t="s">
        <v>44</v>
      </c>
    </row>
    <row r="6" customFormat="1" spans="1:16">
      <c r="A6" t="s">
        <v>16</v>
      </c>
      <c r="B6" t="s">
        <v>17</v>
      </c>
      <c r="C6" t="s">
        <v>45</v>
      </c>
      <c r="D6" t="s">
        <v>46</v>
      </c>
      <c r="E6" t="s">
        <v>20</v>
      </c>
      <c r="F6" t="s">
        <v>21</v>
      </c>
      <c r="G6">
        <v>7737693</v>
      </c>
      <c r="H6">
        <v>7737716</v>
      </c>
      <c r="I6" t="s">
        <v>22</v>
      </c>
      <c r="J6">
        <v>1</v>
      </c>
      <c r="K6">
        <v>0</v>
      </c>
      <c r="L6" t="s">
        <v>23</v>
      </c>
      <c r="M6" t="s">
        <v>31</v>
      </c>
      <c r="N6" t="s">
        <v>47</v>
      </c>
      <c r="O6" t="s">
        <v>48</v>
      </c>
      <c r="P6" t="s">
        <v>49</v>
      </c>
    </row>
    <row r="7" customFormat="1" spans="1:16">
      <c r="A7" t="s">
        <v>16</v>
      </c>
      <c r="B7" t="s">
        <v>17</v>
      </c>
      <c r="C7" t="s">
        <v>50</v>
      </c>
      <c r="D7" t="s">
        <v>51</v>
      </c>
      <c r="E7" t="s">
        <v>20</v>
      </c>
      <c r="F7" t="s">
        <v>21</v>
      </c>
      <c r="G7">
        <v>9673226</v>
      </c>
      <c r="H7">
        <v>9673249</v>
      </c>
      <c r="I7" t="s">
        <v>22</v>
      </c>
      <c r="J7">
        <v>3</v>
      </c>
      <c r="K7">
        <v>0</v>
      </c>
      <c r="L7" t="s">
        <v>30</v>
      </c>
      <c r="M7" t="s">
        <v>24</v>
      </c>
      <c r="N7" t="s">
        <v>52</v>
      </c>
      <c r="O7" t="s">
        <v>53</v>
      </c>
      <c r="P7" t="s">
        <v>54</v>
      </c>
    </row>
    <row r="8" customFormat="1" spans="1:16">
      <c r="A8" t="s">
        <v>16</v>
      </c>
      <c r="B8" t="s">
        <v>17</v>
      </c>
      <c r="C8" t="s">
        <v>55</v>
      </c>
      <c r="D8" t="s">
        <v>56</v>
      </c>
      <c r="E8" t="s">
        <v>20</v>
      </c>
      <c r="F8" t="s">
        <v>21</v>
      </c>
      <c r="G8">
        <v>10436783</v>
      </c>
      <c r="H8">
        <v>10436810</v>
      </c>
      <c r="I8" t="s">
        <v>22</v>
      </c>
      <c r="J8">
        <v>3</v>
      </c>
      <c r="K8">
        <v>0</v>
      </c>
      <c r="L8" t="s">
        <v>57</v>
      </c>
      <c r="M8" t="s">
        <v>24</v>
      </c>
      <c r="N8" t="s">
        <v>58</v>
      </c>
      <c r="O8" t="s">
        <v>59</v>
      </c>
      <c r="P8" t="s">
        <v>60</v>
      </c>
    </row>
    <row r="9" customFormat="1" spans="1:16">
      <c r="A9" t="s">
        <v>16</v>
      </c>
      <c r="B9" t="s">
        <v>17</v>
      </c>
      <c r="C9" t="s">
        <v>55</v>
      </c>
      <c r="D9" t="s">
        <v>56</v>
      </c>
      <c r="E9" t="s">
        <v>20</v>
      </c>
      <c r="F9" t="s">
        <v>21</v>
      </c>
      <c r="G9">
        <v>10436952</v>
      </c>
      <c r="H9">
        <v>10436974</v>
      </c>
      <c r="I9" t="s">
        <v>22</v>
      </c>
      <c r="J9">
        <v>1</v>
      </c>
      <c r="K9">
        <v>0</v>
      </c>
      <c r="L9" t="s">
        <v>30</v>
      </c>
      <c r="M9" t="s">
        <v>31</v>
      </c>
      <c r="N9" t="s">
        <v>61</v>
      </c>
      <c r="O9" t="s">
        <v>62</v>
      </c>
      <c r="P9" t="s">
        <v>63</v>
      </c>
    </row>
    <row r="10" customFormat="1" spans="1:16">
      <c r="A10" t="s">
        <v>16</v>
      </c>
      <c r="B10" t="s">
        <v>17</v>
      </c>
      <c r="C10" t="s">
        <v>64</v>
      </c>
      <c r="D10" t="s">
        <v>65</v>
      </c>
      <c r="E10" t="s">
        <v>20</v>
      </c>
      <c r="F10" t="s">
        <v>21</v>
      </c>
      <c r="G10">
        <v>11303341</v>
      </c>
      <c r="H10">
        <v>11303357</v>
      </c>
      <c r="I10" t="s">
        <v>37</v>
      </c>
      <c r="J10">
        <v>3</v>
      </c>
      <c r="K10">
        <v>0</v>
      </c>
      <c r="L10" t="s">
        <v>57</v>
      </c>
      <c r="M10" t="s">
        <v>31</v>
      </c>
      <c r="N10" t="s">
        <v>66</v>
      </c>
      <c r="O10" t="s">
        <v>67</v>
      </c>
      <c r="P10" t="e">
        <f>-------auacCCAGUAUCUCCAa</f>
        <v>#NAME?</v>
      </c>
    </row>
    <row r="11" customFormat="1" spans="1:16">
      <c r="A11" t="s">
        <v>16</v>
      </c>
      <c r="B11" t="s">
        <v>17</v>
      </c>
      <c r="C11" t="s">
        <v>68</v>
      </c>
      <c r="D11" t="s">
        <v>69</v>
      </c>
      <c r="E11" t="s">
        <v>20</v>
      </c>
      <c r="F11" t="s">
        <v>21</v>
      </c>
      <c r="G11">
        <v>11982904</v>
      </c>
      <c r="H11">
        <v>11982928</v>
      </c>
      <c r="I11" t="s">
        <v>37</v>
      </c>
      <c r="J11">
        <v>1</v>
      </c>
      <c r="K11">
        <v>0</v>
      </c>
      <c r="L11" t="s">
        <v>30</v>
      </c>
      <c r="M11" t="s">
        <v>24</v>
      </c>
      <c r="N11" t="s">
        <v>70</v>
      </c>
      <c r="O11" t="s">
        <v>71</v>
      </c>
      <c r="P11" t="s">
        <v>72</v>
      </c>
    </row>
    <row r="12" customFormat="1" spans="1:16">
      <c r="A12" t="s">
        <v>16</v>
      </c>
      <c r="B12" t="s">
        <v>17</v>
      </c>
      <c r="C12" t="s">
        <v>73</v>
      </c>
      <c r="D12" t="s">
        <v>74</v>
      </c>
      <c r="E12" t="s">
        <v>20</v>
      </c>
      <c r="F12" t="s">
        <v>21</v>
      </c>
      <c r="G12">
        <v>12072747</v>
      </c>
      <c r="H12">
        <v>12072768</v>
      </c>
      <c r="I12" t="s">
        <v>22</v>
      </c>
      <c r="J12">
        <v>4</v>
      </c>
      <c r="K12">
        <v>0</v>
      </c>
      <c r="L12" t="s">
        <v>57</v>
      </c>
      <c r="M12" t="s">
        <v>24</v>
      </c>
      <c r="N12" t="s">
        <v>25</v>
      </c>
      <c r="O12" t="s">
        <v>75</v>
      </c>
      <c r="P12" t="s">
        <v>76</v>
      </c>
    </row>
    <row r="13" customFormat="1" spans="1:16">
      <c r="A13" t="s">
        <v>16</v>
      </c>
      <c r="B13" t="s">
        <v>17</v>
      </c>
      <c r="C13" t="s">
        <v>77</v>
      </c>
      <c r="D13" t="s">
        <v>78</v>
      </c>
      <c r="E13" t="s">
        <v>20</v>
      </c>
      <c r="F13" t="s">
        <v>21</v>
      </c>
      <c r="G13">
        <v>14107278</v>
      </c>
      <c r="H13">
        <v>14107303</v>
      </c>
      <c r="I13" t="s">
        <v>22</v>
      </c>
      <c r="J13">
        <v>1</v>
      </c>
      <c r="K13">
        <v>0</v>
      </c>
      <c r="L13" t="s">
        <v>30</v>
      </c>
      <c r="M13" t="s">
        <v>24</v>
      </c>
      <c r="N13" t="s">
        <v>79</v>
      </c>
      <c r="O13" t="s">
        <v>80</v>
      </c>
      <c r="P13" t="s">
        <v>81</v>
      </c>
    </row>
    <row r="14" customFormat="1" spans="1:16">
      <c r="A14" t="s">
        <v>16</v>
      </c>
      <c r="B14" t="s">
        <v>17</v>
      </c>
      <c r="C14" t="s">
        <v>77</v>
      </c>
      <c r="D14" t="s">
        <v>78</v>
      </c>
      <c r="E14" t="s">
        <v>20</v>
      </c>
      <c r="F14" t="s">
        <v>21</v>
      </c>
      <c r="G14">
        <v>14107909</v>
      </c>
      <c r="H14">
        <v>14107932</v>
      </c>
      <c r="I14" t="s">
        <v>22</v>
      </c>
      <c r="J14">
        <v>1</v>
      </c>
      <c r="K14">
        <v>0</v>
      </c>
      <c r="L14" t="s">
        <v>30</v>
      </c>
      <c r="M14" t="s">
        <v>24</v>
      </c>
      <c r="N14" t="s">
        <v>82</v>
      </c>
      <c r="O14" t="s">
        <v>83</v>
      </c>
      <c r="P14" t="s">
        <v>84</v>
      </c>
    </row>
    <row r="15" customFormat="1" spans="1:16">
      <c r="A15" t="s">
        <v>16</v>
      </c>
      <c r="B15" t="s">
        <v>17</v>
      </c>
      <c r="C15" t="s">
        <v>85</v>
      </c>
      <c r="D15" t="s">
        <v>86</v>
      </c>
      <c r="E15" t="s">
        <v>20</v>
      </c>
      <c r="F15" t="s">
        <v>21</v>
      </c>
      <c r="G15">
        <v>16260263</v>
      </c>
      <c r="H15">
        <v>16260284</v>
      </c>
      <c r="I15" t="s">
        <v>22</v>
      </c>
      <c r="J15">
        <v>8</v>
      </c>
      <c r="K15">
        <v>1</v>
      </c>
      <c r="L15" t="s">
        <v>87</v>
      </c>
      <c r="M15" t="s">
        <v>24</v>
      </c>
      <c r="N15" t="s">
        <v>25</v>
      </c>
      <c r="O15" t="s">
        <v>88</v>
      </c>
      <c r="P15" t="s">
        <v>89</v>
      </c>
    </row>
    <row r="16" customFormat="1" spans="1:16">
      <c r="A16" t="s">
        <v>16</v>
      </c>
      <c r="B16" t="s">
        <v>17</v>
      </c>
      <c r="C16" t="s">
        <v>85</v>
      </c>
      <c r="D16" t="s">
        <v>86</v>
      </c>
      <c r="E16" t="s">
        <v>20</v>
      </c>
      <c r="F16" t="s">
        <v>21</v>
      </c>
      <c r="G16">
        <v>16261920</v>
      </c>
      <c r="H16">
        <v>16261944</v>
      </c>
      <c r="I16" t="s">
        <v>22</v>
      </c>
      <c r="J16">
        <v>4</v>
      </c>
      <c r="K16">
        <v>0</v>
      </c>
      <c r="L16" t="s">
        <v>90</v>
      </c>
      <c r="M16" t="s">
        <v>24</v>
      </c>
      <c r="N16" t="s">
        <v>91</v>
      </c>
      <c r="O16" t="s">
        <v>92</v>
      </c>
      <c r="P16" t="s">
        <v>93</v>
      </c>
    </row>
    <row r="17" customFormat="1" spans="1:16">
      <c r="A17" t="s">
        <v>16</v>
      </c>
      <c r="B17" t="s">
        <v>17</v>
      </c>
      <c r="C17" t="s">
        <v>85</v>
      </c>
      <c r="D17" t="s">
        <v>86</v>
      </c>
      <c r="E17" t="s">
        <v>20</v>
      </c>
      <c r="F17" t="s">
        <v>21</v>
      </c>
      <c r="G17">
        <v>16265859</v>
      </c>
      <c r="H17">
        <v>16265882</v>
      </c>
      <c r="I17" t="s">
        <v>22</v>
      </c>
      <c r="J17">
        <v>9</v>
      </c>
      <c r="K17">
        <v>0</v>
      </c>
      <c r="L17" t="s">
        <v>57</v>
      </c>
      <c r="M17" t="s">
        <v>31</v>
      </c>
      <c r="N17" t="s">
        <v>94</v>
      </c>
      <c r="O17" t="s">
        <v>95</v>
      </c>
      <c r="P17" t="s">
        <v>96</v>
      </c>
    </row>
    <row r="18" customFormat="1" spans="1:16">
      <c r="A18" t="s">
        <v>16</v>
      </c>
      <c r="B18" t="s">
        <v>17</v>
      </c>
      <c r="C18" t="s">
        <v>97</v>
      </c>
      <c r="D18" t="s">
        <v>98</v>
      </c>
      <c r="E18" t="s">
        <v>20</v>
      </c>
      <c r="F18" t="s">
        <v>21</v>
      </c>
      <c r="G18">
        <v>16341034</v>
      </c>
      <c r="H18">
        <v>16341054</v>
      </c>
      <c r="I18" t="s">
        <v>37</v>
      </c>
      <c r="J18">
        <v>1</v>
      </c>
      <c r="K18">
        <v>0</v>
      </c>
      <c r="L18" t="s">
        <v>30</v>
      </c>
      <c r="M18" t="s">
        <v>24</v>
      </c>
      <c r="N18" t="s">
        <v>25</v>
      </c>
      <c r="O18" t="s">
        <v>99</v>
      </c>
      <c r="P18" t="s">
        <v>100</v>
      </c>
    </row>
    <row r="19" customFormat="1" spans="1:16">
      <c r="A19" t="s">
        <v>16</v>
      </c>
      <c r="B19" t="s">
        <v>17</v>
      </c>
      <c r="C19" t="s">
        <v>101</v>
      </c>
      <c r="D19" t="s">
        <v>102</v>
      </c>
      <c r="E19" t="s">
        <v>20</v>
      </c>
      <c r="F19" t="s">
        <v>21</v>
      </c>
      <c r="G19">
        <v>16722750</v>
      </c>
      <c r="H19">
        <v>16722769</v>
      </c>
      <c r="I19" t="s">
        <v>22</v>
      </c>
      <c r="J19">
        <v>3</v>
      </c>
      <c r="K19">
        <v>0</v>
      </c>
      <c r="L19" t="s">
        <v>57</v>
      </c>
      <c r="M19" t="s">
        <v>24</v>
      </c>
      <c r="N19" t="s">
        <v>103</v>
      </c>
      <c r="O19" t="s">
        <v>104</v>
      </c>
      <c r="P19" t="s">
        <v>105</v>
      </c>
    </row>
    <row r="20" customFormat="1" spans="1:16">
      <c r="A20" t="s">
        <v>16</v>
      </c>
      <c r="B20" t="s">
        <v>17</v>
      </c>
      <c r="C20" t="s">
        <v>106</v>
      </c>
      <c r="D20" t="s">
        <v>107</v>
      </c>
      <c r="E20" t="s">
        <v>20</v>
      </c>
      <c r="F20" t="s">
        <v>21</v>
      </c>
      <c r="G20">
        <v>16902871</v>
      </c>
      <c r="H20">
        <v>16902898</v>
      </c>
      <c r="I20" t="s">
        <v>37</v>
      </c>
      <c r="J20">
        <v>1</v>
      </c>
      <c r="K20">
        <v>0</v>
      </c>
      <c r="L20" t="s">
        <v>23</v>
      </c>
      <c r="M20" t="s">
        <v>24</v>
      </c>
      <c r="N20" t="s">
        <v>108</v>
      </c>
      <c r="O20" t="s">
        <v>109</v>
      </c>
      <c r="P20" t="s">
        <v>110</v>
      </c>
    </row>
    <row r="21" customFormat="1" spans="1:16">
      <c r="A21" t="s">
        <v>16</v>
      </c>
      <c r="B21" t="s">
        <v>17</v>
      </c>
      <c r="C21" t="s">
        <v>106</v>
      </c>
      <c r="D21" t="s">
        <v>107</v>
      </c>
      <c r="E21" t="s">
        <v>20</v>
      </c>
      <c r="F21" t="s">
        <v>21</v>
      </c>
      <c r="G21">
        <v>16909148</v>
      </c>
      <c r="H21">
        <v>16909175</v>
      </c>
      <c r="I21" t="s">
        <v>37</v>
      </c>
      <c r="J21">
        <v>1</v>
      </c>
      <c r="K21">
        <v>0</v>
      </c>
      <c r="L21" t="s">
        <v>30</v>
      </c>
      <c r="M21" t="s">
        <v>24</v>
      </c>
      <c r="N21" t="s">
        <v>108</v>
      </c>
      <c r="O21" t="s">
        <v>109</v>
      </c>
      <c r="P21" t="s">
        <v>111</v>
      </c>
    </row>
    <row r="22" customFormat="1" spans="1:16">
      <c r="A22" t="s">
        <v>16</v>
      </c>
      <c r="B22" t="s">
        <v>17</v>
      </c>
      <c r="C22" t="s">
        <v>112</v>
      </c>
      <c r="D22" t="s">
        <v>113</v>
      </c>
      <c r="E22" t="s">
        <v>20</v>
      </c>
      <c r="F22" t="s">
        <v>21</v>
      </c>
      <c r="G22">
        <v>17326923</v>
      </c>
      <c r="H22">
        <v>17326943</v>
      </c>
      <c r="I22" t="s">
        <v>37</v>
      </c>
      <c r="J22">
        <v>1</v>
      </c>
      <c r="K22">
        <v>0</v>
      </c>
      <c r="L22" t="s">
        <v>30</v>
      </c>
      <c r="M22" t="s">
        <v>24</v>
      </c>
      <c r="N22" t="s">
        <v>25</v>
      </c>
      <c r="O22" t="s">
        <v>114</v>
      </c>
      <c r="P22" t="s">
        <v>115</v>
      </c>
    </row>
    <row r="23" customFormat="1" spans="1:16">
      <c r="A23" t="s">
        <v>16</v>
      </c>
      <c r="B23" t="s">
        <v>17</v>
      </c>
      <c r="C23" t="s">
        <v>116</v>
      </c>
      <c r="D23" t="s">
        <v>117</v>
      </c>
      <c r="E23" t="s">
        <v>20</v>
      </c>
      <c r="F23" t="s">
        <v>21</v>
      </c>
      <c r="G23">
        <v>19436909</v>
      </c>
      <c r="H23">
        <v>19436930</v>
      </c>
      <c r="I23" t="s">
        <v>37</v>
      </c>
      <c r="J23">
        <v>8</v>
      </c>
      <c r="K23">
        <v>0</v>
      </c>
      <c r="L23" t="s">
        <v>57</v>
      </c>
      <c r="M23" t="s">
        <v>31</v>
      </c>
      <c r="N23" t="s">
        <v>118</v>
      </c>
      <c r="O23" t="s">
        <v>119</v>
      </c>
      <c r="P23" t="s">
        <v>120</v>
      </c>
    </row>
    <row r="24" customFormat="1" spans="1:16">
      <c r="A24" t="s">
        <v>16</v>
      </c>
      <c r="B24" t="s">
        <v>17</v>
      </c>
      <c r="C24" t="s">
        <v>121</v>
      </c>
      <c r="D24" t="s">
        <v>122</v>
      </c>
      <c r="E24" t="s">
        <v>20</v>
      </c>
      <c r="F24" t="s">
        <v>21</v>
      </c>
      <c r="G24">
        <v>19644286</v>
      </c>
      <c r="H24">
        <v>19644308</v>
      </c>
      <c r="I24" t="s">
        <v>22</v>
      </c>
      <c r="J24">
        <v>3</v>
      </c>
      <c r="K24">
        <v>0</v>
      </c>
      <c r="L24" t="s">
        <v>23</v>
      </c>
      <c r="M24" t="s">
        <v>24</v>
      </c>
      <c r="N24" t="s">
        <v>123</v>
      </c>
      <c r="O24" t="s">
        <v>124</v>
      </c>
      <c r="P24" t="s">
        <v>125</v>
      </c>
    </row>
    <row r="25" customFormat="1" spans="1:16">
      <c r="A25" t="s">
        <v>16</v>
      </c>
      <c r="B25" t="s">
        <v>17</v>
      </c>
      <c r="C25" t="s">
        <v>126</v>
      </c>
      <c r="D25" t="s">
        <v>122</v>
      </c>
      <c r="E25" t="s">
        <v>20</v>
      </c>
      <c r="F25" t="s">
        <v>21</v>
      </c>
      <c r="G25">
        <v>19644286</v>
      </c>
      <c r="H25">
        <v>19644308</v>
      </c>
      <c r="I25" t="s">
        <v>22</v>
      </c>
      <c r="J25">
        <v>3</v>
      </c>
      <c r="K25">
        <v>0</v>
      </c>
      <c r="L25" t="s">
        <v>23</v>
      </c>
      <c r="M25" t="s">
        <v>24</v>
      </c>
      <c r="N25" t="s">
        <v>123</v>
      </c>
      <c r="O25" t="s">
        <v>124</v>
      </c>
      <c r="P25" t="s">
        <v>125</v>
      </c>
    </row>
    <row r="26" customFormat="1" spans="1:16">
      <c r="A26" t="s">
        <v>16</v>
      </c>
      <c r="B26" t="s">
        <v>17</v>
      </c>
      <c r="C26" t="s">
        <v>127</v>
      </c>
      <c r="D26" t="s">
        <v>128</v>
      </c>
      <c r="E26" t="s">
        <v>20</v>
      </c>
      <c r="F26" t="s">
        <v>21</v>
      </c>
      <c r="G26">
        <v>19984124</v>
      </c>
      <c r="H26">
        <v>19984145</v>
      </c>
      <c r="I26" t="s">
        <v>22</v>
      </c>
      <c r="J26">
        <v>1</v>
      </c>
      <c r="K26">
        <v>0</v>
      </c>
      <c r="L26" t="s">
        <v>23</v>
      </c>
      <c r="M26" t="s">
        <v>24</v>
      </c>
      <c r="N26" t="s">
        <v>103</v>
      </c>
      <c r="O26" t="s">
        <v>129</v>
      </c>
      <c r="P26" t="s">
        <v>130</v>
      </c>
    </row>
    <row r="27" customFormat="1" spans="1:16">
      <c r="A27" t="s">
        <v>16</v>
      </c>
      <c r="B27" t="s">
        <v>17</v>
      </c>
      <c r="C27" t="s">
        <v>131</v>
      </c>
      <c r="D27" t="s">
        <v>132</v>
      </c>
      <c r="E27" t="s">
        <v>20</v>
      </c>
      <c r="F27" t="s">
        <v>21</v>
      </c>
      <c r="G27">
        <v>21047586</v>
      </c>
      <c r="H27">
        <v>21047607</v>
      </c>
      <c r="I27" t="s">
        <v>37</v>
      </c>
      <c r="J27">
        <v>1</v>
      </c>
      <c r="K27">
        <v>0</v>
      </c>
      <c r="L27" t="s">
        <v>23</v>
      </c>
      <c r="M27" t="s">
        <v>24</v>
      </c>
      <c r="N27" t="s">
        <v>103</v>
      </c>
      <c r="O27" t="s">
        <v>133</v>
      </c>
      <c r="P27" t="s">
        <v>134</v>
      </c>
    </row>
    <row r="28" customFormat="1" spans="1:16">
      <c r="A28" t="s">
        <v>16</v>
      </c>
      <c r="B28" t="s">
        <v>17</v>
      </c>
      <c r="C28" t="s">
        <v>135</v>
      </c>
      <c r="D28" t="s">
        <v>136</v>
      </c>
      <c r="E28" t="s">
        <v>20</v>
      </c>
      <c r="F28" t="s">
        <v>21</v>
      </c>
      <c r="G28">
        <v>21155655</v>
      </c>
      <c r="H28">
        <v>21155677</v>
      </c>
      <c r="I28" t="s">
        <v>37</v>
      </c>
      <c r="J28">
        <v>2</v>
      </c>
      <c r="K28">
        <v>0</v>
      </c>
      <c r="L28" t="s">
        <v>30</v>
      </c>
      <c r="M28" t="s">
        <v>24</v>
      </c>
      <c r="N28" t="s">
        <v>137</v>
      </c>
      <c r="O28" t="s">
        <v>138</v>
      </c>
      <c r="P28" t="s">
        <v>139</v>
      </c>
    </row>
    <row r="29" customFormat="1" spans="1:16">
      <c r="A29" t="s">
        <v>16</v>
      </c>
      <c r="B29" t="s">
        <v>17</v>
      </c>
      <c r="C29" t="s">
        <v>140</v>
      </c>
      <c r="D29" t="s">
        <v>136</v>
      </c>
      <c r="E29" t="s">
        <v>20</v>
      </c>
      <c r="F29" t="s">
        <v>21</v>
      </c>
      <c r="G29">
        <v>21155655</v>
      </c>
      <c r="H29">
        <v>21155677</v>
      </c>
      <c r="I29" t="s">
        <v>37</v>
      </c>
      <c r="J29">
        <v>2</v>
      </c>
      <c r="K29">
        <v>0</v>
      </c>
      <c r="L29" t="s">
        <v>30</v>
      </c>
      <c r="M29" t="s">
        <v>24</v>
      </c>
      <c r="N29" t="s">
        <v>137</v>
      </c>
      <c r="O29" t="s">
        <v>138</v>
      </c>
      <c r="P29" t="s">
        <v>139</v>
      </c>
    </row>
    <row r="30" customFormat="1" spans="1:16">
      <c r="A30" t="s">
        <v>16</v>
      </c>
      <c r="B30" t="s">
        <v>17</v>
      </c>
      <c r="C30" t="s">
        <v>141</v>
      </c>
      <c r="D30" t="s">
        <v>142</v>
      </c>
      <c r="E30" t="s">
        <v>20</v>
      </c>
      <c r="F30" t="s">
        <v>21</v>
      </c>
      <c r="G30">
        <v>21573738</v>
      </c>
      <c r="H30">
        <v>21573760</v>
      </c>
      <c r="I30" t="s">
        <v>37</v>
      </c>
      <c r="J30">
        <v>2</v>
      </c>
      <c r="K30">
        <v>1</v>
      </c>
      <c r="L30" t="s">
        <v>57</v>
      </c>
      <c r="M30" t="s">
        <v>24</v>
      </c>
      <c r="N30" t="s">
        <v>103</v>
      </c>
      <c r="O30" t="s">
        <v>143</v>
      </c>
      <c r="P30" t="s">
        <v>144</v>
      </c>
    </row>
    <row r="31" customFormat="1" spans="1:16">
      <c r="A31" t="s">
        <v>16</v>
      </c>
      <c r="B31" t="s">
        <v>17</v>
      </c>
      <c r="C31" t="s">
        <v>145</v>
      </c>
      <c r="D31" t="s">
        <v>142</v>
      </c>
      <c r="E31" t="s">
        <v>20</v>
      </c>
      <c r="F31" t="s">
        <v>21</v>
      </c>
      <c r="G31">
        <v>21573738</v>
      </c>
      <c r="H31">
        <v>21573760</v>
      </c>
      <c r="I31" t="s">
        <v>37</v>
      </c>
      <c r="J31">
        <v>2</v>
      </c>
      <c r="K31">
        <v>1</v>
      </c>
      <c r="L31" t="s">
        <v>57</v>
      </c>
      <c r="M31" t="s">
        <v>24</v>
      </c>
      <c r="N31" t="s">
        <v>103</v>
      </c>
      <c r="O31" t="s">
        <v>143</v>
      </c>
      <c r="P31" t="s">
        <v>144</v>
      </c>
    </row>
    <row r="32" customFormat="1" spans="1:16">
      <c r="A32" t="s">
        <v>16</v>
      </c>
      <c r="B32" t="s">
        <v>17</v>
      </c>
      <c r="C32" t="s">
        <v>146</v>
      </c>
      <c r="D32" t="s">
        <v>147</v>
      </c>
      <c r="E32" t="s">
        <v>20</v>
      </c>
      <c r="F32" t="s">
        <v>21</v>
      </c>
      <c r="G32">
        <v>22079578</v>
      </c>
      <c r="H32">
        <v>22079600</v>
      </c>
      <c r="I32" t="s">
        <v>37</v>
      </c>
      <c r="J32">
        <v>1</v>
      </c>
      <c r="K32">
        <v>0</v>
      </c>
      <c r="L32" t="s">
        <v>30</v>
      </c>
      <c r="M32" t="s">
        <v>24</v>
      </c>
      <c r="N32" t="s">
        <v>103</v>
      </c>
      <c r="O32" t="s">
        <v>148</v>
      </c>
      <c r="P32" t="s">
        <v>149</v>
      </c>
    </row>
    <row r="33" customFormat="1" spans="1:16">
      <c r="A33" t="s">
        <v>16</v>
      </c>
      <c r="B33" t="s">
        <v>17</v>
      </c>
      <c r="C33" t="s">
        <v>150</v>
      </c>
      <c r="D33" t="s">
        <v>151</v>
      </c>
      <c r="E33" t="s">
        <v>20</v>
      </c>
      <c r="F33" t="s">
        <v>21</v>
      </c>
      <c r="G33">
        <v>22079578</v>
      </c>
      <c r="H33">
        <v>22079600</v>
      </c>
      <c r="I33" t="s">
        <v>37</v>
      </c>
      <c r="J33">
        <v>1</v>
      </c>
      <c r="K33">
        <v>0</v>
      </c>
      <c r="L33" t="s">
        <v>30</v>
      </c>
      <c r="M33" t="s">
        <v>24</v>
      </c>
      <c r="N33" t="s">
        <v>103</v>
      </c>
      <c r="O33" t="s">
        <v>148</v>
      </c>
      <c r="P33" t="s">
        <v>149</v>
      </c>
    </row>
    <row r="34" customFormat="1" spans="1:16">
      <c r="A34" t="s">
        <v>16</v>
      </c>
      <c r="B34" t="s">
        <v>17</v>
      </c>
      <c r="C34" t="s">
        <v>152</v>
      </c>
      <c r="D34" t="s">
        <v>153</v>
      </c>
      <c r="E34" t="s">
        <v>20</v>
      </c>
      <c r="F34" t="s">
        <v>21</v>
      </c>
      <c r="G34">
        <v>22168611</v>
      </c>
      <c r="H34">
        <v>22168631</v>
      </c>
      <c r="I34" t="s">
        <v>37</v>
      </c>
      <c r="J34">
        <v>2</v>
      </c>
      <c r="K34">
        <v>0</v>
      </c>
      <c r="L34" t="s">
        <v>30</v>
      </c>
      <c r="M34" t="s">
        <v>24</v>
      </c>
      <c r="N34" t="s">
        <v>61</v>
      </c>
      <c r="O34" t="s">
        <v>154</v>
      </c>
      <c r="P34" t="s">
        <v>155</v>
      </c>
    </row>
    <row r="35" customFormat="1" spans="1:16">
      <c r="A35" t="s">
        <v>16</v>
      </c>
      <c r="B35" t="s">
        <v>17</v>
      </c>
      <c r="C35" t="s">
        <v>152</v>
      </c>
      <c r="D35" t="s">
        <v>153</v>
      </c>
      <c r="E35" t="s">
        <v>20</v>
      </c>
      <c r="F35" t="s">
        <v>21</v>
      </c>
      <c r="G35">
        <v>22186096</v>
      </c>
      <c r="H35">
        <v>22186119</v>
      </c>
      <c r="I35" t="s">
        <v>37</v>
      </c>
      <c r="J35">
        <v>4</v>
      </c>
      <c r="K35">
        <v>0</v>
      </c>
      <c r="L35" t="s">
        <v>30</v>
      </c>
      <c r="M35" t="s">
        <v>24</v>
      </c>
      <c r="N35" t="s">
        <v>156</v>
      </c>
      <c r="O35" t="s">
        <v>157</v>
      </c>
      <c r="P35" t="s">
        <v>158</v>
      </c>
    </row>
    <row r="36" customFormat="1" spans="1:16">
      <c r="A36" t="s">
        <v>16</v>
      </c>
      <c r="B36" t="s">
        <v>17</v>
      </c>
      <c r="C36" t="s">
        <v>152</v>
      </c>
      <c r="D36" t="s">
        <v>153</v>
      </c>
      <c r="E36" t="s">
        <v>20</v>
      </c>
      <c r="F36" t="s">
        <v>21</v>
      </c>
      <c r="G36">
        <v>22198863</v>
      </c>
      <c r="H36">
        <v>22198870</v>
      </c>
      <c r="I36" t="s">
        <v>37</v>
      </c>
      <c r="J36">
        <v>1</v>
      </c>
      <c r="K36">
        <v>0</v>
      </c>
      <c r="L36" t="s">
        <v>30</v>
      </c>
      <c r="M36" t="s">
        <v>24</v>
      </c>
      <c r="N36" t="s">
        <v>137</v>
      </c>
      <c r="O36" t="s">
        <v>138</v>
      </c>
      <c r="P36" t="e">
        <f>---------------AUCUCCAc</f>
        <v>#NAME?</v>
      </c>
    </row>
    <row r="37" customFormat="1" spans="1:16">
      <c r="A37" t="s">
        <v>16</v>
      </c>
      <c r="B37" t="s">
        <v>17</v>
      </c>
      <c r="C37" t="s">
        <v>152</v>
      </c>
      <c r="D37" t="s">
        <v>153</v>
      </c>
      <c r="E37" t="s">
        <v>20</v>
      </c>
      <c r="F37" t="s">
        <v>21</v>
      </c>
      <c r="G37">
        <v>22216536</v>
      </c>
      <c r="H37">
        <v>22216558</v>
      </c>
      <c r="I37" t="s">
        <v>37</v>
      </c>
      <c r="J37">
        <v>5</v>
      </c>
      <c r="K37">
        <v>0</v>
      </c>
      <c r="L37" t="s">
        <v>57</v>
      </c>
      <c r="M37" t="s">
        <v>24</v>
      </c>
      <c r="N37" t="s">
        <v>103</v>
      </c>
      <c r="O37" t="s">
        <v>159</v>
      </c>
      <c r="P37" t="s">
        <v>160</v>
      </c>
    </row>
    <row r="38" customFormat="1" spans="1:16">
      <c r="A38" t="s">
        <v>16</v>
      </c>
      <c r="B38" t="s">
        <v>17</v>
      </c>
      <c r="C38" t="s">
        <v>161</v>
      </c>
      <c r="D38" t="s">
        <v>162</v>
      </c>
      <c r="E38" t="s">
        <v>20</v>
      </c>
      <c r="F38" t="s">
        <v>21</v>
      </c>
      <c r="G38">
        <v>22816605</v>
      </c>
      <c r="H38">
        <v>22816623</v>
      </c>
      <c r="I38" t="s">
        <v>22</v>
      </c>
      <c r="J38">
        <v>1</v>
      </c>
      <c r="K38">
        <v>0</v>
      </c>
      <c r="L38" t="s">
        <v>23</v>
      </c>
      <c r="M38" t="s">
        <v>24</v>
      </c>
      <c r="N38" t="s">
        <v>103</v>
      </c>
      <c r="O38" t="s">
        <v>163</v>
      </c>
      <c r="P38" t="s">
        <v>164</v>
      </c>
    </row>
    <row r="39" customFormat="1" spans="1:16">
      <c r="A39" t="s">
        <v>16</v>
      </c>
      <c r="B39" t="s">
        <v>17</v>
      </c>
      <c r="C39" t="s">
        <v>165</v>
      </c>
      <c r="D39" t="s">
        <v>166</v>
      </c>
      <c r="E39" t="s">
        <v>20</v>
      </c>
      <c r="F39" t="s">
        <v>21</v>
      </c>
      <c r="G39">
        <v>23420611</v>
      </c>
      <c r="H39">
        <v>23420633</v>
      </c>
      <c r="I39" t="s">
        <v>37</v>
      </c>
      <c r="J39">
        <v>1</v>
      </c>
      <c r="K39">
        <v>0</v>
      </c>
      <c r="L39" t="s">
        <v>23</v>
      </c>
      <c r="M39" t="s">
        <v>24</v>
      </c>
      <c r="N39" t="s">
        <v>167</v>
      </c>
      <c r="O39" t="s">
        <v>168</v>
      </c>
      <c r="P39" t="s">
        <v>169</v>
      </c>
    </row>
    <row r="40" customFormat="1" spans="1:16">
      <c r="A40" t="s">
        <v>16</v>
      </c>
      <c r="B40" t="s">
        <v>17</v>
      </c>
      <c r="C40" t="s">
        <v>170</v>
      </c>
      <c r="D40" t="s">
        <v>171</v>
      </c>
      <c r="E40" t="s">
        <v>20</v>
      </c>
      <c r="F40" t="s">
        <v>21</v>
      </c>
      <c r="G40">
        <v>23835701</v>
      </c>
      <c r="H40">
        <v>23835727</v>
      </c>
      <c r="I40" t="s">
        <v>37</v>
      </c>
      <c r="J40">
        <v>3</v>
      </c>
      <c r="K40">
        <v>0</v>
      </c>
      <c r="L40" t="s">
        <v>57</v>
      </c>
      <c r="M40" t="s">
        <v>24</v>
      </c>
      <c r="N40" t="s">
        <v>172</v>
      </c>
      <c r="O40" t="s">
        <v>173</v>
      </c>
      <c r="P40" t="s">
        <v>174</v>
      </c>
    </row>
    <row r="41" customFormat="1" spans="1:16">
      <c r="A41" t="s">
        <v>16</v>
      </c>
      <c r="B41" t="s">
        <v>17</v>
      </c>
      <c r="C41" t="s">
        <v>175</v>
      </c>
      <c r="D41" t="s">
        <v>176</v>
      </c>
      <c r="E41" t="s">
        <v>20</v>
      </c>
      <c r="F41" t="s">
        <v>21</v>
      </c>
      <c r="G41">
        <v>23885476</v>
      </c>
      <c r="H41">
        <v>23885497</v>
      </c>
      <c r="I41" t="s">
        <v>37</v>
      </c>
      <c r="J41">
        <v>5</v>
      </c>
      <c r="K41">
        <v>0</v>
      </c>
      <c r="L41" t="s">
        <v>57</v>
      </c>
      <c r="M41" t="s">
        <v>31</v>
      </c>
      <c r="N41" t="s">
        <v>25</v>
      </c>
      <c r="O41" t="s">
        <v>177</v>
      </c>
      <c r="P41" t="s">
        <v>178</v>
      </c>
    </row>
    <row r="42" customFormat="1" spans="1:16">
      <c r="A42" t="s">
        <v>16</v>
      </c>
      <c r="B42" t="s">
        <v>17</v>
      </c>
      <c r="C42" t="s">
        <v>179</v>
      </c>
      <c r="D42" t="s">
        <v>180</v>
      </c>
      <c r="E42" t="s">
        <v>20</v>
      </c>
      <c r="F42" t="s">
        <v>21</v>
      </c>
      <c r="G42">
        <v>24128433</v>
      </c>
      <c r="H42">
        <v>24128455</v>
      </c>
      <c r="I42" t="s">
        <v>37</v>
      </c>
      <c r="J42">
        <v>2</v>
      </c>
      <c r="K42">
        <v>0</v>
      </c>
      <c r="L42" t="s">
        <v>57</v>
      </c>
      <c r="M42" t="s">
        <v>24</v>
      </c>
      <c r="N42" t="s">
        <v>103</v>
      </c>
      <c r="O42" t="s">
        <v>181</v>
      </c>
      <c r="P42" t="s">
        <v>182</v>
      </c>
    </row>
    <row r="43" customFormat="1" spans="1:16">
      <c r="A43" t="s">
        <v>16</v>
      </c>
      <c r="B43" t="s">
        <v>17</v>
      </c>
      <c r="C43" t="s">
        <v>183</v>
      </c>
      <c r="D43" t="s">
        <v>184</v>
      </c>
      <c r="E43" t="s">
        <v>20</v>
      </c>
      <c r="F43" t="s">
        <v>21</v>
      </c>
      <c r="G43">
        <v>24995740</v>
      </c>
      <c r="H43">
        <v>24995762</v>
      </c>
      <c r="I43" t="s">
        <v>22</v>
      </c>
      <c r="J43">
        <v>3</v>
      </c>
      <c r="K43">
        <v>0</v>
      </c>
      <c r="L43" t="s">
        <v>57</v>
      </c>
      <c r="M43" t="s">
        <v>24</v>
      </c>
      <c r="N43" t="s">
        <v>61</v>
      </c>
      <c r="O43" t="s">
        <v>185</v>
      </c>
      <c r="P43" t="s">
        <v>186</v>
      </c>
    </row>
    <row r="44" customFormat="1" spans="1:16">
      <c r="A44" t="s">
        <v>16</v>
      </c>
      <c r="B44" t="s">
        <v>17</v>
      </c>
      <c r="C44" t="s">
        <v>187</v>
      </c>
      <c r="D44" t="s">
        <v>188</v>
      </c>
      <c r="E44" t="s">
        <v>20</v>
      </c>
      <c r="F44" t="s">
        <v>21</v>
      </c>
      <c r="G44">
        <v>26772859</v>
      </c>
      <c r="H44">
        <v>26772879</v>
      </c>
      <c r="I44" t="s">
        <v>22</v>
      </c>
      <c r="J44">
        <v>1</v>
      </c>
      <c r="K44">
        <v>0</v>
      </c>
      <c r="L44" t="s">
        <v>30</v>
      </c>
      <c r="M44" t="s">
        <v>24</v>
      </c>
      <c r="N44" t="s">
        <v>189</v>
      </c>
      <c r="O44" t="s">
        <v>190</v>
      </c>
      <c r="P44" t="s">
        <v>191</v>
      </c>
    </row>
    <row r="45" customFormat="1" spans="1:16">
      <c r="A45" t="s">
        <v>16</v>
      </c>
      <c r="B45" t="s">
        <v>17</v>
      </c>
      <c r="C45" t="s">
        <v>192</v>
      </c>
      <c r="D45" t="s">
        <v>193</v>
      </c>
      <c r="E45" t="s">
        <v>20</v>
      </c>
      <c r="F45" t="s">
        <v>21</v>
      </c>
      <c r="G45">
        <v>26772859</v>
      </c>
      <c r="H45">
        <v>26772879</v>
      </c>
      <c r="I45" t="s">
        <v>22</v>
      </c>
      <c r="J45">
        <v>1</v>
      </c>
      <c r="K45">
        <v>0</v>
      </c>
      <c r="L45" t="s">
        <v>30</v>
      </c>
      <c r="M45" t="s">
        <v>24</v>
      </c>
      <c r="N45" t="s">
        <v>189</v>
      </c>
      <c r="O45" t="s">
        <v>190</v>
      </c>
      <c r="P45" t="s">
        <v>191</v>
      </c>
    </row>
    <row r="46" customFormat="1" spans="1:16">
      <c r="A46" t="s">
        <v>16</v>
      </c>
      <c r="B46" t="s">
        <v>17</v>
      </c>
      <c r="C46" t="s">
        <v>194</v>
      </c>
      <c r="D46" t="s">
        <v>195</v>
      </c>
      <c r="E46" t="s">
        <v>20</v>
      </c>
      <c r="F46" t="s">
        <v>21</v>
      </c>
      <c r="G46">
        <v>28793037</v>
      </c>
      <c r="H46">
        <v>28793061</v>
      </c>
      <c r="I46" t="s">
        <v>22</v>
      </c>
      <c r="J46">
        <v>2</v>
      </c>
      <c r="K46">
        <v>0</v>
      </c>
      <c r="L46" t="s">
        <v>196</v>
      </c>
      <c r="M46" t="s">
        <v>24</v>
      </c>
      <c r="N46" t="s">
        <v>197</v>
      </c>
      <c r="O46" t="s">
        <v>198</v>
      </c>
      <c r="P46" t="s">
        <v>199</v>
      </c>
    </row>
    <row r="47" customFormat="1" spans="1:16">
      <c r="A47" t="s">
        <v>16</v>
      </c>
      <c r="B47" t="s">
        <v>17</v>
      </c>
      <c r="C47" t="s">
        <v>200</v>
      </c>
      <c r="D47" t="s">
        <v>201</v>
      </c>
      <c r="E47" t="s">
        <v>20</v>
      </c>
      <c r="F47" t="s">
        <v>21</v>
      </c>
      <c r="G47">
        <v>31214548</v>
      </c>
      <c r="H47">
        <v>31214563</v>
      </c>
      <c r="I47" t="s">
        <v>37</v>
      </c>
      <c r="J47">
        <v>1</v>
      </c>
      <c r="K47">
        <v>0</v>
      </c>
      <c r="L47" t="s">
        <v>23</v>
      </c>
      <c r="M47" t="s">
        <v>24</v>
      </c>
      <c r="N47" t="s">
        <v>202</v>
      </c>
      <c r="O47" t="s">
        <v>203</v>
      </c>
      <c r="P47" t="e">
        <f>-------cugaCCUGAUCUCCAg</f>
        <v>#NAME?</v>
      </c>
    </row>
    <row r="48" customFormat="1" spans="1:16">
      <c r="A48" t="s">
        <v>16</v>
      </c>
      <c r="B48" t="s">
        <v>17</v>
      </c>
      <c r="C48" t="s">
        <v>204</v>
      </c>
      <c r="D48" t="s">
        <v>205</v>
      </c>
      <c r="E48" t="s">
        <v>20</v>
      </c>
      <c r="F48" t="s">
        <v>21</v>
      </c>
      <c r="G48">
        <v>32098834</v>
      </c>
      <c r="H48">
        <v>32098854</v>
      </c>
      <c r="I48" t="s">
        <v>37</v>
      </c>
      <c r="J48">
        <v>3</v>
      </c>
      <c r="K48">
        <v>0</v>
      </c>
      <c r="L48" t="s">
        <v>90</v>
      </c>
      <c r="M48" t="s">
        <v>24</v>
      </c>
      <c r="N48" t="s">
        <v>103</v>
      </c>
      <c r="O48" t="s">
        <v>206</v>
      </c>
      <c r="P48" t="s">
        <v>207</v>
      </c>
    </row>
    <row r="49" customFormat="1" spans="1:16">
      <c r="A49" t="s">
        <v>16</v>
      </c>
      <c r="B49" t="s">
        <v>17</v>
      </c>
      <c r="C49" t="s">
        <v>208</v>
      </c>
      <c r="D49" t="s">
        <v>209</v>
      </c>
      <c r="E49" t="s">
        <v>20</v>
      </c>
      <c r="F49" t="s">
        <v>21</v>
      </c>
      <c r="G49">
        <v>32221720</v>
      </c>
      <c r="H49">
        <v>32221742</v>
      </c>
      <c r="I49" t="s">
        <v>37</v>
      </c>
      <c r="J49">
        <v>2</v>
      </c>
      <c r="K49">
        <v>0</v>
      </c>
      <c r="L49" t="s">
        <v>23</v>
      </c>
      <c r="M49" t="s">
        <v>24</v>
      </c>
      <c r="N49" t="s">
        <v>25</v>
      </c>
      <c r="O49" t="s">
        <v>210</v>
      </c>
      <c r="P49" t="s">
        <v>211</v>
      </c>
    </row>
    <row r="50" customFormat="1" spans="1:16">
      <c r="A50" t="s">
        <v>16</v>
      </c>
      <c r="B50" t="s">
        <v>17</v>
      </c>
      <c r="C50" t="s">
        <v>212</v>
      </c>
      <c r="D50" t="s">
        <v>213</v>
      </c>
      <c r="E50" t="s">
        <v>20</v>
      </c>
      <c r="F50" t="s">
        <v>21</v>
      </c>
      <c r="G50">
        <v>32697101</v>
      </c>
      <c r="H50">
        <v>32697123</v>
      </c>
      <c r="I50" t="s">
        <v>22</v>
      </c>
      <c r="J50">
        <v>4</v>
      </c>
      <c r="K50">
        <v>0</v>
      </c>
      <c r="L50" t="s">
        <v>57</v>
      </c>
      <c r="M50" t="s">
        <v>31</v>
      </c>
      <c r="N50" t="s">
        <v>137</v>
      </c>
      <c r="O50" t="s">
        <v>138</v>
      </c>
      <c r="P50" t="s">
        <v>214</v>
      </c>
    </row>
    <row r="51" customFormat="1" spans="1:16">
      <c r="A51" t="s">
        <v>16</v>
      </c>
      <c r="B51" t="s">
        <v>17</v>
      </c>
      <c r="C51" t="s">
        <v>215</v>
      </c>
      <c r="D51" t="s">
        <v>216</v>
      </c>
      <c r="E51" t="s">
        <v>20</v>
      </c>
      <c r="F51" t="s">
        <v>21</v>
      </c>
      <c r="G51">
        <v>33322961</v>
      </c>
      <c r="H51">
        <v>33322983</v>
      </c>
      <c r="I51" t="s">
        <v>22</v>
      </c>
      <c r="J51">
        <v>1</v>
      </c>
      <c r="K51">
        <v>0</v>
      </c>
      <c r="L51" t="s">
        <v>30</v>
      </c>
      <c r="M51" t="s">
        <v>24</v>
      </c>
      <c r="N51" t="s">
        <v>189</v>
      </c>
      <c r="O51" t="s">
        <v>217</v>
      </c>
      <c r="P51" t="s">
        <v>218</v>
      </c>
    </row>
    <row r="52" customFormat="1" spans="1:16">
      <c r="A52" t="s">
        <v>16</v>
      </c>
      <c r="B52" t="s">
        <v>17</v>
      </c>
      <c r="C52" t="s">
        <v>219</v>
      </c>
      <c r="D52" t="s">
        <v>220</v>
      </c>
      <c r="E52" t="s">
        <v>20</v>
      </c>
      <c r="F52" t="s">
        <v>21</v>
      </c>
      <c r="G52">
        <v>33475940</v>
      </c>
      <c r="H52">
        <v>33475962</v>
      </c>
      <c r="I52" t="s">
        <v>37</v>
      </c>
      <c r="J52">
        <v>2</v>
      </c>
      <c r="K52">
        <v>0</v>
      </c>
      <c r="L52" t="s">
        <v>23</v>
      </c>
      <c r="M52" t="s">
        <v>24</v>
      </c>
      <c r="N52" t="s">
        <v>137</v>
      </c>
      <c r="O52" t="s">
        <v>138</v>
      </c>
      <c r="P52" t="s">
        <v>221</v>
      </c>
    </row>
    <row r="53" customFormat="1" spans="1:16">
      <c r="A53" t="s">
        <v>16</v>
      </c>
      <c r="B53" t="s">
        <v>17</v>
      </c>
      <c r="C53" t="s">
        <v>222</v>
      </c>
      <c r="D53" t="s">
        <v>223</v>
      </c>
      <c r="E53" t="s">
        <v>20</v>
      </c>
      <c r="F53" t="s">
        <v>21</v>
      </c>
      <c r="G53">
        <v>36636858</v>
      </c>
      <c r="H53">
        <v>36636877</v>
      </c>
      <c r="I53" t="s">
        <v>22</v>
      </c>
      <c r="J53">
        <v>2</v>
      </c>
      <c r="K53">
        <v>0</v>
      </c>
      <c r="L53" t="s">
        <v>30</v>
      </c>
      <c r="M53" t="s">
        <v>31</v>
      </c>
      <c r="N53" t="s">
        <v>103</v>
      </c>
      <c r="O53" t="s">
        <v>224</v>
      </c>
      <c r="P53" t="s">
        <v>225</v>
      </c>
    </row>
    <row r="54" customFormat="1" spans="1:16">
      <c r="A54" t="s">
        <v>16</v>
      </c>
      <c r="B54" t="s">
        <v>17</v>
      </c>
      <c r="C54" t="s">
        <v>226</v>
      </c>
      <c r="D54" t="s">
        <v>227</v>
      </c>
      <c r="E54" t="s">
        <v>20</v>
      </c>
      <c r="F54" t="s">
        <v>21</v>
      </c>
      <c r="G54">
        <v>38449880</v>
      </c>
      <c r="H54">
        <v>38449902</v>
      </c>
      <c r="I54" t="s">
        <v>37</v>
      </c>
      <c r="J54">
        <v>7</v>
      </c>
      <c r="K54">
        <v>0</v>
      </c>
      <c r="L54" t="s">
        <v>57</v>
      </c>
      <c r="M54" t="s">
        <v>24</v>
      </c>
      <c r="N54" t="s">
        <v>228</v>
      </c>
      <c r="O54" t="s">
        <v>229</v>
      </c>
      <c r="P54" t="s">
        <v>230</v>
      </c>
    </row>
    <row r="55" customFormat="1" spans="1:16">
      <c r="A55" t="s">
        <v>16</v>
      </c>
      <c r="B55" t="s">
        <v>17</v>
      </c>
      <c r="C55" t="s">
        <v>231</v>
      </c>
      <c r="D55" t="s">
        <v>232</v>
      </c>
      <c r="E55" t="s">
        <v>20</v>
      </c>
      <c r="F55" t="s">
        <v>21</v>
      </c>
      <c r="G55">
        <v>39751360</v>
      </c>
      <c r="H55">
        <v>39751383</v>
      </c>
      <c r="I55" t="s">
        <v>22</v>
      </c>
      <c r="J55">
        <v>2</v>
      </c>
      <c r="K55">
        <v>0</v>
      </c>
      <c r="L55" t="s">
        <v>57</v>
      </c>
      <c r="M55" t="s">
        <v>24</v>
      </c>
      <c r="N55" t="s">
        <v>233</v>
      </c>
      <c r="O55" t="s">
        <v>234</v>
      </c>
      <c r="P55" t="s">
        <v>235</v>
      </c>
    </row>
    <row r="56" customFormat="1" spans="1:16">
      <c r="A56" t="s">
        <v>16</v>
      </c>
      <c r="B56" t="s">
        <v>17</v>
      </c>
      <c r="C56" t="s">
        <v>231</v>
      </c>
      <c r="D56" t="s">
        <v>232</v>
      </c>
      <c r="E56" t="s">
        <v>20</v>
      </c>
      <c r="F56" t="s">
        <v>21</v>
      </c>
      <c r="G56">
        <v>39845050</v>
      </c>
      <c r="H56">
        <v>39845075</v>
      </c>
      <c r="I56" t="s">
        <v>22</v>
      </c>
      <c r="J56">
        <v>3</v>
      </c>
      <c r="K56">
        <v>0</v>
      </c>
      <c r="L56" t="s">
        <v>57</v>
      </c>
      <c r="M56" t="s">
        <v>31</v>
      </c>
      <c r="N56" t="s">
        <v>236</v>
      </c>
      <c r="O56" t="s">
        <v>237</v>
      </c>
      <c r="P56" t="s">
        <v>238</v>
      </c>
    </row>
    <row r="57" customFormat="1" spans="1:16">
      <c r="A57" t="s">
        <v>16</v>
      </c>
      <c r="B57" t="s">
        <v>17</v>
      </c>
      <c r="C57" t="s">
        <v>239</v>
      </c>
      <c r="D57" t="s">
        <v>240</v>
      </c>
      <c r="E57" t="s">
        <v>20</v>
      </c>
      <c r="F57" t="s">
        <v>21</v>
      </c>
      <c r="G57">
        <v>40026492</v>
      </c>
      <c r="H57">
        <v>40026514</v>
      </c>
      <c r="I57" t="s">
        <v>37</v>
      </c>
      <c r="J57">
        <v>6</v>
      </c>
      <c r="K57">
        <v>0</v>
      </c>
      <c r="L57" t="s">
        <v>57</v>
      </c>
      <c r="M57" t="s">
        <v>24</v>
      </c>
      <c r="N57" t="s">
        <v>42</v>
      </c>
      <c r="O57" t="s">
        <v>43</v>
      </c>
      <c r="P57" t="s">
        <v>241</v>
      </c>
    </row>
    <row r="58" customFormat="1" spans="1:16">
      <c r="A58" t="s">
        <v>16</v>
      </c>
      <c r="B58" t="s">
        <v>17</v>
      </c>
      <c r="C58" t="s">
        <v>242</v>
      </c>
      <c r="D58" t="s">
        <v>243</v>
      </c>
      <c r="E58" t="s">
        <v>20</v>
      </c>
      <c r="F58" t="s">
        <v>21</v>
      </c>
      <c r="G58">
        <v>42657181</v>
      </c>
      <c r="H58">
        <v>42657200</v>
      </c>
      <c r="I58" t="s">
        <v>37</v>
      </c>
      <c r="J58">
        <v>1</v>
      </c>
      <c r="K58">
        <v>0</v>
      </c>
      <c r="L58" t="s">
        <v>23</v>
      </c>
      <c r="M58" t="s">
        <v>24</v>
      </c>
      <c r="N58" t="s">
        <v>103</v>
      </c>
      <c r="O58" t="s">
        <v>244</v>
      </c>
      <c r="P58" t="s">
        <v>245</v>
      </c>
    </row>
    <row r="59" customFormat="1" spans="1:16">
      <c r="A59" t="s">
        <v>16</v>
      </c>
      <c r="B59" t="s">
        <v>17</v>
      </c>
      <c r="C59" t="s">
        <v>246</v>
      </c>
      <c r="D59" t="s">
        <v>247</v>
      </c>
      <c r="E59" t="s">
        <v>20</v>
      </c>
      <c r="F59" t="s">
        <v>21</v>
      </c>
      <c r="G59">
        <v>43317317</v>
      </c>
      <c r="H59">
        <v>43317342</v>
      </c>
      <c r="I59" t="s">
        <v>22</v>
      </c>
      <c r="J59">
        <v>2</v>
      </c>
      <c r="K59">
        <v>0</v>
      </c>
      <c r="L59" t="s">
        <v>90</v>
      </c>
      <c r="M59" t="s">
        <v>31</v>
      </c>
      <c r="N59" t="s">
        <v>248</v>
      </c>
      <c r="O59" t="s">
        <v>249</v>
      </c>
      <c r="P59" t="s">
        <v>250</v>
      </c>
    </row>
    <row r="60" customFormat="1" spans="1:16">
      <c r="A60" t="s">
        <v>16</v>
      </c>
      <c r="B60" t="s">
        <v>17</v>
      </c>
      <c r="C60" t="s">
        <v>251</v>
      </c>
      <c r="D60" t="s">
        <v>252</v>
      </c>
      <c r="E60" t="s">
        <v>20</v>
      </c>
      <c r="F60" t="s">
        <v>21</v>
      </c>
      <c r="G60">
        <v>44438707</v>
      </c>
      <c r="H60">
        <v>44438728</v>
      </c>
      <c r="I60" t="s">
        <v>22</v>
      </c>
      <c r="J60">
        <v>3</v>
      </c>
      <c r="K60">
        <v>0</v>
      </c>
      <c r="L60" t="s">
        <v>57</v>
      </c>
      <c r="M60" t="s">
        <v>24</v>
      </c>
      <c r="N60" t="s">
        <v>103</v>
      </c>
      <c r="O60" t="s">
        <v>253</v>
      </c>
      <c r="P60" t="s">
        <v>254</v>
      </c>
    </row>
    <row r="61" customFormat="1" spans="1:16">
      <c r="A61" t="s">
        <v>16</v>
      </c>
      <c r="B61" t="s">
        <v>17</v>
      </c>
      <c r="C61" t="s">
        <v>255</v>
      </c>
      <c r="D61" t="s">
        <v>256</v>
      </c>
      <c r="E61" t="s">
        <v>20</v>
      </c>
      <c r="F61" t="s">
        <v>21</v>
      </c>
      <c r="G61">
        <v>46034319</v>
      </c>
      <c r="H61">
        <v>46034340</v>
      </c>
      <c r="I61" t="s">
        <v>22</v>
      </c>
      <c r="J61">
        <v>3</v>
      </c>
      <c r="K61">
        <v>0</v>
      </c>
      <c r="L61" t="s">
        <v>30</v>
      </c>
      <c r="M61" t="s">
        <v>24</v>
      </c>
      <c r="N61" t="s">
        <v>103</v>
      </c>
      <c r="O61" t="s">
        <v>257</v>
      </c>
      <c r="P61" t="s">
        <v>258</v>
      </c>
    </row>
    <row r="62" customFormat="1" spans="1:16">
      <c r="A62" t="s">
        <v>16</v>
      </c>
      <c r="B62" t="s">
        <v>17</v>
      </c>
      <c r="C62" t="s">
        <v>259</v>
      </c>
      <c r="D62" t="s">
        <v>260</v>
      </c>
      <c r="E62" t="s">
        <v>20</v>
      </c>
      <c r="F62" t="s">
        <v>21</v>
      </c>
      <c r="G62">
        <v>46751138</v>
      </c>
      <c r="H62">
        <v>46751161</v>
      </c>
      <c r="I62" t="s">
        <v>37</v>
      </c>
      <c r="J62">
        <v>3</v>
      </c>
      <c r="K62">
        <v>0</v>
      </c>
      <c r="L62" t="s">
        <v>57</v>
      </c>
      <c r="M62" t="s">
        <v>24</v>
      </c>
      <c r="N62" t="s">
        <v>261</v>
      </c>
      <c r="O62" t="s">
        <v>262</v>
      </c>
      <c r="P62" t="s">
        <v>263</v>
      </c>
    </row>
    <row r="63" customFormat="1" spans="1:16">
      <c r="A63" t="s">
        <v>16</v>
      </c>
      <c r="B63" t="s">
        <v>17</v>
      </c>
      <c r="C63" t="s">
        <v>264</v>
      </c>
      <c r="D63" t="s">
        <v>265</v>
      </c>
      <c r="E63" t="s">
        <v>20</v>
      </c>
      <c r="F63" t="s">
        <v>21</v>
      </c>
      <c r="G63">
        <v>46808340</v>
      </c>
      <c r="H63">
        <v>46808362</v>
      </c>
      <c r="I63" t="s">
        <v>22</v>
      </c>
      <c r="J63">
        <v>1</v>
      </c>
      <c r="K63">
        <v>0</v>
      </c>
      <c r="L63" t="s">
        <v>30</v>
      </c>
      <c r="M63" t="s">
        <v>24</v>
      </c>
      <c r="N63" t="s">
        <v>103</v>
      </c>
      <c r="O63" t="s">
        <v>266</v>
      </c>
      <c r="P63" t="s">
        <v>267</v>
      </c>
    </row>
    <row r="64" customFormat="1" spans="1:16">
      <c r="A64" t="s">
        <v>16</v>
      </c>
      <c r="B64" t="s">
        <v>17</v>
      </c>
      <c r="C64" t="s">
        <v>268</v>
      </c>
      <c r="D64" t="s">
        <v>269</v>
      </c>
      <c r="E64" t="s">
        <v>20</v>
      </c>
      <c r="F64" t="s">
        <v>21</v>
      </c>
      <c r="G64">
        <v>47027220</v>
      </c>
      <c r="H64">
        <v>47027242</v>
      </c>
      <c r="I64" t="s">
        <v>37</v>
      </c>
      <c r="J64">
        <v>1</v>
      </c>
      <c r="K64">
        <v>0</v>
      </c>
      <c r="L64" t="s">
        <v>23</v>
      </c>
      <c r="M64" t="s">
        <v>31</v>
      </c>
      <c r="N64" t="s">
        <v>202</v>
      </c>
      <c r="O64" t="s">
        <v>203</v>
      </c>
      <c r="P64" t="s">
        <v>270</v>
      </c>
    </row>
    <row r="65" customFormat="1" spans="1:16">
      <c r="A65" t="s">
        <v>16</v>
      </c>
      <c r="B65" t="s">
        <v>17</v>
      </c>
      <c r="C65" t="s">
        <v>271</v>
      </c>
      <c r="D65" t="s">
        <v>272</v>
      </c>
      <c r="E65" t="s">
        <v>20</v>
      </c>
      <c r="F65" t="s">
        <v>21</v>
      </c>
      <c r="G65">
        <v>47183925</v>
      </c>
      <c r="H65">
        <v>47183946</v>
      </c>
      <c r="I65" t="s">
        <v>37</v>
      </c>
      <c r="J65">
        <v>1</v>
      </c>
      <c r="K65">
        <v>0</v>
      </c>
      <c r="L65" t="s">
        <v>23</v>
      </c>
      <c r="M65" t="s">
        <v>24</v>
      </c>
      <c r="N65" t="s">
        <v>118</v>
      </c>
      <c r="O65" t="s">
        <v>273</v>
      </c>
      <c r="P65" t="s">
        <v>274</v>
      </c>
    </row>
    <row r="66" customFormat="1" spans="1:16">
      <c r="A66" t="s">
        <v>16</v>
      </c>
      <c r="B66" t="s">
        <v>17</v>
      </c>
      <c r="C66" t="s">
        <v>275</v>
      </c>
      <c r="D66" t="s">
        <v>276</v>
      </c>
      <c r="E66" t="s">
        <v>20</v>
      </c>
      <c r="F66" t="s">
        <v>21</v>
      </c>
      <c r="G66">
        <v>47745969</v>
      </c>
      <c r="H66">
        <v>47745991</v>
      </c>
      <c r="I66" t="s">
        <v>37</v>
      </c>
      <c r="J66">
        <v>3</v>
      </c>
      <c r="K66">
        <v>0</v>
      </c>
      <c r="L66" t="s">
        <v>57</v>
      </c>
      <c r="M66" t="s">
        <v>24</v>
      </c>
      <c r="N66" t="s">
        <v>277</v>
      </c>
      <c r="O66" t="s">
        <v>278</v>
      </c>
      <c r="P66" t="s">
        <v>279</v>
      </c>
    </row>
    <row r="67" customFormat="1" spans="1:16">
      <c r="A67" t="s">
        <v>16</v>
      </c>
      <c r="B67" t="s">
        <v>17</v>
      </c>
      <c r="C67" t="s">
        <v>280</v>
      </c>
      <c r="D67" t="s">
        <v>281</v>
      </c>
      <c r="E67" t="s">
        <v>20</v>
      </c>
      <c r="F67" t="s">
        <v>21</v>
      </c>
      <c r="G67">
        <v>47745969</v>
      </c>
      <c r="H67">
        <v>47745991</v>
      </c>
      <c r="I67" t="s">
        <v>37</v>
      </c>
      <c r="J67">
        <v>3</v>
      </c>
      <c r="K67">
        <v>0</v>
      </c>
      <c r="L67" t="s">
        <v>57</v>
      </c>
      <c r="M67" t="s">
        <v>24</v>
      </c>
      <c r="N67" t="s">
        <v>277</v>
      </c>
      <c r="O67" t="s">
        <v>278</v>
      </c>
      <c r="P67" t="s">
        <v>279</v>
      </c>
    </row>
    <row r="68" customFormat="1" spans="1:16">
      <c r="A68" t="s">
        <v>16</v>
      </c>
      <c r="B68" t="s">
        <v>17</v>
      </c>
      <c r="C68" t="s">
        <v>282</v>
      </c>
      <c r="D68" t="s">
        <v>283</v>
      </c>
      <c r="E68" t="s">
        <v>20</v>
      </c>
      <c r="F68" t="s">
        <v>21</v>
      </c>
      <c r="G68">
        <v>51871577</v>
      </c>
      <c r="H68">
        <v>51871603</v>
      </c>
      <c r="I68" t="s">
        <v>37</v>
      </c>
      <c r="J68">
        <v>4</v>
      </c>
      <c r="K68">
        <v>0</v>
      </c>
      <c r="L68" t="s">
        <v>57</v>
      </c>
      <c r="M68" t="s">
        <v>24</v>
      </c>
      <c r="N68" t="s">
        <v>284</v>
      </c>
      <c r="O68" t="s">
        <v>285</v>
      </c>
      <c r="P68" t="s">
        <v>286</v>
      </c>
    </row>
    <row r="69" customFormat="1" spans="1:16">
      <c r="A69" t="s">
        <v>16</v>
      </c>
      <c r="B69" t="s">
        <v>17</v>
      </c>
      <c r="C69" t="s">
        <v>287</v>
      </c>
      <c r="D69" t="s">
        <v>283</v>
      </c>
      <c r="E69" t="s">
        <v>20</v>
      </c>
      <c r="F69" t="s">
        <v>21</v>
      </c>
      <c r="G69">
        <v>51871577</v>
      </c>
      <c r="H69">
        <v>51871603</v>
      </c>
      <c r="I69" t="s">
        <v>37</v>
      </c>
      <c r="J69">
        <v>4</v>
      </c>
      <c r="K69">
        <v>0</v>
      </c>
      <c r="L69" t="s">
        <v>57</v>
      </c>
      <c r="M69" t="s">
        <v>24</v>
      </c>
      <c r="N69" t="s">
        <v>284</v>
      </c>
      <c r="O69" t="s">
        <v>285</v>
      </c>
      <c r="P69" t="s">
        <v>286</v>
      </c>
    </row>
    <row r="70" customFormat="1" spans="1:16">
      <c r="A70" t="s">
        <v>16</v>
      </c>
      <c r="B70" t="s">
        <v>17</v>
      </c>
      <c r="C70" t="s">
        <v>288</v>
      </c>
      <c r="D70" t="s">
        <v>289</v>
      </c>
      <c r="E70" t="s">
        <v>20</v>
      </c>
      <c r="F70" t="s">
        <v>21</v>
      </c>
      <c r="G70">
        <v>52740220</v>
      </c>
      <c r="H70">
        <v>52740242</v>
      </c>
      <c r="I70" t="s">
        <v>22</v>
      </c>
      <c r="J70">
        <v>2</v>
      </c>
      <c r="K70">
        <v>0</v>
      </c>
      <c r="L70" t="s">
        <v>57</v>
      </c>
      <c r="M70" t="s">
        <v>24</v>
      </c>
      <c r="N70" t="s">
        <v>123</v>
      </c>
      <c r="O70" t="s">
        <v>290</v>
      </c>
      <c r="P70" t="s">
        <v>291</v>
      </c>
    </row>
    <row r="71" customFormat="1" spans="1:16">
      <c r="A71" t="s">
        <v>16</v>
      </c>
      <c r="B71" t="s">
        <v>17</v>
      </c>
      <c r="C71" t="s">
        <v>292</v>
      </c>
      <c r="D71" t="s">
        <v>293</v>
      </c>
      <c r="E71" t="s">
        <v>20</v>
      </c>
      <c r="F71" t="s">
        <v>21</v>
      </c>
      <c r="G71">
        <v>53267569</v>
      </c>
      <c r="H71">
        <v>53267593</v>
      </c>
      <c r="I71" t="s">
        <v>22</v>
      </c>
      <c r="J71">
        <v>19</v>
      </c>
      <c r="K71">
        <v>0</v>
      </c>
      <c r="L71" t="s">
        <v>294</v>
      </c>
      <c r="M71" t="s">
        <v>31</v>
      </c>
      <c r="N71" t="s">
        <v>295</v>
      </c>
      <c r="O71" t="s">
        <v>296</v>
      </c>
      <c r="P71" t="s">
        <v>297</v>
      </c>
    </row>
    <row r="72" customFormat="1" spans="1:16">
      <c r="A72" t="s">
        <v>16</v>
      </c>
      <c r="B72" t="s">
        <v>17</v>
      </c>
      <c r="C72" t="s">
        <v>292</v>
      </c>
      <c r="D72" t="s">
        <v>293</v>
      </c>
      <c r="E72" t="s">
        <v>20</v>
      </c>
      <c r="F72" t="s">
        <v>21</v>
      </c>
      <c r="G72">
        <v>53288098</v>
      </c>
      <c r="H72">
        <v>53288119</v>
      </c>
      <c r="I72" t="s">
        <v>22</v>
      </c>
      <c r="J72">
        <v>1</v>
      </c>
      <c r="K72">
        <v>0</v>
      </c>
      <c r="L72" t="s">
        <v>23</v>
      </c>
      <c r="M72" t="s">
        <v>24</v>
      </c>
      <c r="N72" t="s">
        <v>25</v>
      </c>
      <c r="O72" t="s">
        <v>298</v>
      </c>
      <c r="P72" t="s">
        <v>299</v>
      </c>
    </row>
    <row r="73" customFormat="1" spans="1:16">
      <c r="A73" t="s">
        <v>16</v>
      </c>
      <c r="B73" t="s">
        <v>17</v>
      </c>
      <c r="C73" t="s">
        <v>300</v>
      </c>
      <c r="D73" t="s">
        <v>301</v>
      </c>
      <c r="E73" t="s">
        <v>20</v>
      </c>
      <c r="F73" t="s">
        <v>21</v>
      </c>
      <c r="G73">
        <v>54645220</v>
      </c>
      <c r="H73">
        <v>54645243</v>
      </c>
      <c r="I73" t="s">
        <v>37</v>
      </c>
      <c r="J73">
        <v>1</v>
      </c>
      <c r="K73">
        <v>0</v>
      </c>
      <c r="L73" t="s">
        <v>23</v>
      </c>
      <c r="M73" t="s">
        <v>24</v>
      </c>
      <c r="N73" t="s">
        <v>302</v>
      </c>
      <c r="O73" t="s">
        <v>303</v>
      </c>
      <c r="P73" t="s">
        <v>304</v>
      </c>
    </row>
    <row r="74" customFormat="1" spans="1:16">
      <c r="A74" t="s">
        <v>16</v>
      </c>
      <c r="B74" t="s">
        <v>17</v>
      </c>
      <c r="C74" t="s">
        <v>305</v>
      </c>
      <c r="D74" t="s">
        <v>306</v>
      </c>
      <c r="E74" t="s">
        <v>20</v>
      </c>
      <c r="F74" t="s">
        <v>21</v>
      </c>
      <c r="G74">
        <v>55598328</v>
      </c>
      <c r="H74">
        <v>55598349</v>
      </c>
      <c r="I74" t="s">
        <v>37</v>
      </c>
      <c r="J74">
        <v>3</v>
      </c>
      <c r="K74">
        <v>0</v>
      </c>
      <c r="L74" t="s">
        <v>57</v>
      </c>
      <c r="M74" t="s">
        <v>24</v>
      </c>
      <c r="N74" t="s">
        <v>25</v>
      </c>
      <c r="O74" t="s">
        <v>307</v>
      </c>
      <c r="P74" t="s">
        <v>308</v>
      </c>
    </row>
    <row r="75" customFormat="1" spans="1:16">
      <c r="A75" t="s">
        <v>16</v>
      </c>
      <c r="B75" t="s">
        <v>17</v>
      </c>
      <c r="C75" t="s">
        <v>309</v>
      </c>
      <c r="D75" t="s">
        <v>310</v>
      </c>
      <c r="E75" t="s">
        <v>20</v>
      </c>
      <c r="F75" t="s">
        <v>21</v>
      </c>
      <c r="G75">
        <v>61925349</v>
      </c>
      <c r="H75">
        <v>61925371</v>
      </c>
      <c r="I75" t="s">
        <v>22</v>
      </c>
      <c r="J75">
        <v>1</v>
      </c>
      <c r="K75">
        <v>1</v>
      </c>
      <c r="L75" t="s">
        <v>30</v>
      </c>
      <c r="M75" t="s">
        <v>31</v>
      </c>
      <c r="N75" t="s">
        <v>137</v>
      </c>
      <c r="O75" t="s">
        <v>138</v>
      </c>
      <c r="P75" t="s">
        <v>311</v>
      </c>
    </row>
    <row r="76" customFormat="1" spans="1:16">
      <c r="A76" t="s">
        <v>16</v>
      </c>
      <c r="B76" t="s">
        <v>17</v>
      </c>
      <c r="C76" t="s">
        <v>309</v>
      </c>
      <c r="D76" t="s">
        <v>310</v>
      </c>
      <c r="E76" t="s">
        <v>20</v>
      </c>
      <c r="F76" t="s">
        <v>21</v>
      </c>
      <c r="G76">
        <v>61928292</v>
      </c>
      <c r="H76">
        <v>61928314</v>
      </c>
      <c r="I76" t="s">
        <v>22</v>
      </c>
      <c r="J76">
        <v>1</v>
      </c>
      <c r="K76">
        <v>0</v>
      </c>
      <c r="L76" t="s">
        <v>30</v>
      </c>
      <c r="M76" t="s">
        <v>24</v>
      </c>
      <c r="N76" t="s">
        <v>123</v>
      </c>
      <c r="O76" t="s">
        <v>312</v>
      </c>
      <c r="P76" t="s">
        <v>313</v>
      </c>
    </row>
    <row r="77" customFormat="1" spans="1:16">
      <c r="A77" t="s">
        <v>16</v>
      </c>
      <c r="B77" t="s">
        <v>17</v>
      </c>
      <c r="C77" t="s">
        <v>314</v>
      </c>
      <c r="D77" t="s">
        <v>315</v>
      </c>
      <c r="E77" t="s">
        <v>20</v>
      </c>
      <c r="F77" t="s">
        <v>21</v>
      </c>
      <c r="G77">
        <v>62911027</v>
      </c>
      <c r="H77">
        <v>62911049</v>
      </c>
      <c r="I77" t="s">
        <v>22</v>
      </c>
      <c r="J77">
        <v>7</v>
      </c>
      <c r="K77">
        <v>0</v>
      </c>
      <c r="L77" t="s">
        <v>294</v>
      </c>
      <c r="M77" t="s">
        <v>24</v>
      </c>
      <c r="N77" t="s">
        <v>137</v>
      </c>
      <c r="O77" t="s">
        <v>138</v>
      </c>
      <c r="P77" t="s">
        <v>316</v>
      </c>
    </row>
    <row r="78" customFormat="1" spans="1:16">
      <c r="A78" t="s">
        <v>16</v>
      </c>
      <c r="B78" t="s">
        <v>17</v>
      </c>
      <c r="C78" t="s">
        <v>317</v>
      </c>
      <c r="D78" t="s">
        <v>318</v>
      </c>
      <c r="E78" t="s">
        <v>20</v>
      </c>
      <c r="F78" t="s">
        <v>21</v>
      </c>
      <c r="G78">
        <v>62911027</v>
      </c>
      <c r="H78">
        <v>62911049</v>
      </c>
      <c r="I78" t="s">
        <v>22</v>
      </c>
      <c r="J78">
        <v>7</v>
      </c>
      <c r="K78">
        <v>0</v>
      </c>
      <c r="L78" t="s">
        <v>294</v>
      </c>
      <c r="M78" t="s">
        <v>24</v>
      </c>
      <c r="N78" t="s">
        <v>137</v>
      </c>
      <c r="O78" t="s">
        <v>138</v>
      </c>
      <c r="P78" t="s">
        <v>316</v>
      </c>
    </row>
    <row r="79" customFormat="1" spans="1:16">
      <c r="A79" t="s">
        <v>16</v>
      </c>
      <c r="B79" t="s">
        <v>17</v>
      </c>
      <c r="C79" t="s">
        <v>319</v>
      </c>
      <c r="D79" t="s">
        <v>320</v>
      </c>
      <c r="E79" t="s">
        <v>20</v>
      </c>
      <c r="F79" t="s">
        <v>21</v>
      </c>
      <c r="G79">
        <v>62911027</v>
      </c>
      <c r="H79">
        <v>62911049</v>
      </c>
      <c r="I79" t="s">
        <v>22</v>
      </c>
      <c r="J79">
        <v>7</v>
      </c>
      <c r="K79">
        <v>0</v>
      </c>
      <c r="L79" t="s">
        <v>294</v>
      </c>
      <c r="M79" t="s">
        <v>24</v>
      </c>
      <c r="N79" t="s">
        <v>137</v>
      </c>
      <c r="O79" t="s">
        <v>138</v>
      </c>
      <c r="P79" t="s">
        <v>316</v>
      </c>
    </row>
    <row r="80" customFormat="1" spans="1:16">
      <c r="A80" t="s">
        <v>16</v>
      </c>
      <c r="B80" t="s">
        <v>17</v>
      </c>
      <c r="C80" t="s">
        <v>321</v>
      </c>
      <c r="D80" t="s">
        <v>322</v>
      </c>
      <c r="E80" t="s">
        <v>20</v>
      </c>
      <c r="F80" t="s">
        <v>21</v>
      </c>
      <c r="G80">
        <v>62911027</v>
      </c>
      <c r="H80">
        <v>62911049</v>
      </c>
      <c r="I80" t="s">
        <v>22</v>
      </c>
      <c r="J80">
        <v>7</v>
      </c>
      <c r="K80">
        <v>0</v>
      </c>
      <c r="L80" t="s">
        <v>294</v>
      </c>
      <c r="M80" t="s">
        <v>24</v>
      </c>
      <c r="N80" t="s">
        <v>137</v>
      </c>
      <c r="O80" t="s">
        <v>138</v>
      </c>
      <c r="P80" t="s">
        <v>316</v>
      </c>
    </row>
    <row r="81" customFormat="1" spans="1:16">
      <c r="A81" t="s">
        <v>16</v>
      </c>
      <c r="B81" t="s">
        <v>17</v>
      </c>
      <c r="C81" t="s">
        <v>323</v>
      </c>
      <c r="D81" t="s">
        <v>324</v>
      </c>
      <c r="E81" t="s">
        <v>20</v>
      </c>
      <c r="F81" t="s">
        <v>21</v>
      </c>
      <c r="G81">
        <v>62961326</v>
      </c>
      <c r="H81">
        <v>62961347</v>
      </c>
      <c r="I81" t="s">
        <v>37</v>
      </c>
      <c r="J81">
        <v>4</v>
      </c>
      <c r="K81">
        <v>0</v>
      </c>
      <c r="L81" t="s">
        <v>57</v>
      </c>
      <c r="M81" t="s">
        <v>24</v>
      </c>
      <c r="N81" t="s">
        <v>167</v>
      </c>
      <c r="O81" t="s">
        <v>325</v>
      </c>
      <c r="P81" t="s">
        <v>326</v>
      </c>
    </row>
    <row r="82" customFormat="1" spans="1:16">
      <c r="A82" t="s">
        <v>16</v>
      </c>
      <c r="B82" t="s">
        <v>17</v>
      </c>
      <c r="C82" t="s">
        <v>323</v>
      </c>
      <c r="D82" t="s">
        <v>324</v>
      </c>
      <c r="E82" t="s">
        <v>20</v>
      </c>
      <c r="F82" t="s">
        <v>21</v>
      </c>
      <c r="G82">
        <v>63003591</v>
      </c>
      <c r="H82">
        <v>63003614</v>
      </c>
      <c r="I82" t="s">
        <v>37</v>
      </c>
      <c r="J82">
        <v>2</v>
      </c>
      <c r="K82">
        <v>0</v>
      </c>
      <c r="L82" t="s">
        <v>57</v>
      </c>
      <c r="M82" t="s">
        <v>24</v>
      </c>
      <c r="N82" t="s">
        <v>327</v>
      </c>
      <c r="O82" t="s">
        <v>328</v>
      </c>
      <c r="P82" t="s">
        <v>329</v>
      </c>
    </row>
    <row r="83" customFormat="1" spans="1:16">
      <c r="A83" t="s">
        <v>16</v>
      </c>
      <c r="B83" t="s">
        <v>17</v>
      </c>
      <c r="C83" t="s">
        <v>330</v>
      </c>
      <c r="D83" t="s">
        <v>331</v>
      </c>
      <c r="E83" t="s">
        <v>20</v>
      </c>
      <c r="F83" t="s">
        <v>21</v>
      </c>
      <c r="G83">
        <v>64059273</v>
      </c>
      <c r="H83">
        <v>64059296</v>
      </c>
      <c r="I83" t="s">
        <v>22</v>
      </c>
      <c r="J83">
        <v>1</v>
      </c>
      <c r="K83">
        <v>1</v>
      </c>
      <c r="L83" t="s">
        <v>23</v>
      </c>
      <c r="M83" t="s">
        <v>24</v>
      </c>
      <c r="N83" t="s">
        <v>332</v>
      </c>
      <c r="O83" t="s">
        <v>333</v>
      </c>
      <c r="P83" t="s">
        <v>334</v>
      </c>
    </row>
    <row r="84" customFormat="1" spans="1:16">
      <c r="A84" t="s">
        <v>16</v>
      </c>
      <c r="B84" t="s">
        <v>17</v>
      </c>
      <c r="C84" t="s">
        <v>335</v>
      </c>
      <c r="D84" t="s">
        <v>336</v>
      </c>
      <c r="E84" t="s">
        <v>20</v>
      </c>
      <c r="F84" t="s">
        <v>21</v>
      </c>
      <c r="G84">
        <v>65372897</v>
      </c>
      <c r="H84">
        <v>65372921</v>
      </c>
      <c r="I84" t="s">
        <v>37</v>
      </c>
      <c r="J84">
        <v>1</v>
      </c>
      <c r="K84">
        <v>0</v>
      </c>
      <c r="L84" t="s">
        <v>30</v>
      </c>
      <c r="M84" t="s">
        <v>24</v>
      </c>
      <c r="N84" t="s">
        <v>337</v>
      </c>
      <c r="O84" t="s">
        <v>338</v>
      </c>
      <c r="P84" t="s">
        <v>339</v>
      </c>
    </row>
    <row r="85" customFormat="1" spans="1:16">
      <c r="A85" t="s">
        <v>16</v>
      </c>
      <c r="B85" t="s">
        <v>17</v>
      </c>
      <c r="C85" t="s">
        <v>335</v>
      </c>
      <c r="D85" t="s">
        <v>336</v>
      </c>
      <c r="E85" t="s">
        <v>20</v>
      </c>
      <c r="F85" t="s">
        <v>21</v>
      </c>
      <c r="G85">
        <v>65412807</v>
      </c>
      <c r="H85">
        <v>65412832</v>
      </c>
      <c r="I85" t="s">
        <v>37</v>
      </c>
      <c r="J85">
        <v>1</v>
      </c>
      <c r="K85">
        <v>0</v>
      </c>
      <c r="L85" t="s">
        <v>30</v>
      </c>
      <c r="M85" t="s">
        <v>24</v>
      </c>
      <c r="N85" t="s">
        <v>340</v>
      </c>
      <c r="O85" t="s">
        <v>341</v>
      </c>
      <c r="P85" t="s">
        <v>342</v>
      </c>
    </row>
    <row r="86" customFormat="1" spans="1:16">
      <c r="A86" t="s">
        <v>16</v>
      </c>
      <c r="B86" t="s">
        <v>17</v>
      </c>
      <c r="C86" t="s">
        <v>343</v>
      </c>
      <c r="D86" t="s">
        <v>344</v>
      </c>
      <c r="E86" t="s">
        <v>20</v>
      </c>
      <c r="F86" t="s">
        <v>21</v>
      </c>
      <c r="G86">
        <v>68170237</v>
      </c>
      <c r="H86">
        <v>68170261</v>
      </c>
      <c r="I86" t="s">
        <v>37</v>
      </c>
      <c r="J86">
        <v>1</v>
      </c>
      <c r="K86">
        <v>0</v>
      </c>
      <c r="L86" t="s">
        <v>30</v>
      </c>
      <c r="M86" t="s">
        <v>24</v>
      </c>
      <c r="N86" t="s">
        <v>345</v>
      </c>
      <c r="O86" t="s">
        <v>346</v>
      </c>
      <c r="P86" t="s">
        <v>347</v>
      </c>
    </row>
    <row r="87" customFormat="1" spans="1:16">
      <c r="A87" t="s">
        <v>16</v>
      </c>
      <c r="B87" t="s">
        <v>17</v>
      </c>
      <c r="C87" t="s">
        <v>348</v>
      </c>
      <c r="D87" t="s">
        <v>349</v>
      </c>
      <c r="E87" t="s">
        <v>20</v>
      </c>
      <c r="F87" t="s">
        <v>21</v>
      </c>
      <c r="G87">
        <v>70650528</v>
      </c>
      <c r="H87">
        <v>70650550</v>
      </c>
      <c r="I87" t="s">
        <v>37</v>
      </c>
      <c r="J87">
        <v>4</v>
      </c>
      <c r="K87">
        <v>0</v>
      </c>
      <c r="L87" t="s">
        <v>57</v>
      </c>
      <c r="M87" t="s">
        <v>24</v>
      </c>
      <c r="N87" t="s">
        <v>202</v>
      </c>
      <c r="O87" t="s">
        <v>350</v>
      </c>
      <c r="P87" t="s">
        <v>351</v>
      </c>
    </row>
    <row r="88" customFormat="1" spans="1:16">
      <c r="A88" t="s">
        <v>16</v>
      </c>
      <c r="B88" t="s">
        <v>17</v>
      </c>
      <c r="C88" t="s">
        <v>352</v>
      </c>
      <c r="D88" t="s">
        <v>353</v>
      </c>
      <c r="E88" t="s">
        <v>20</v>
      </c>
      <c r="F88" t="s">
        <v>21</v>
      </c>
      <c r="G88">
        <v>77557349</v>
      </c>
      <c r="H88">
        <v>77557370</v>
      </c>
      <c r="I88" t="s">
        <v>37</v>
      </c>
      <c r="J88">
        <v>2</v>
      </c>
      <c r="K88">
        <v>0</v>
      </c>
      <c r="L88" t="s">
        <v>23</v>
      </c>
      <c r="M88" t="s">
        <v>24</v>
      </c>
      <c r="N88" t="s">
        <v>103</v>
      </c>
      <c r="O88" t="s">
        <v>354</v>
      </c>
      <c r="P88" t="s">
        <v>355</v>
      </c>
    </row>
    <row r="89" customFormat="1" spans="1:16">
      <c r="A89" t="s">
        <v>16</v>
      </c>
      <c r="B89" t="s">
        <v>17</v>
      </c>
      <c r="C89" t="s">
        <v>356</v>
      </c>
      <c r="D89" t="s">
        <v>357</v>
      </c>
      <c r="E89" t="s">
        <v>20</v>
      </c>
      <c r="F89" t="s">
        <v>21</v>
      </c>
      <c r="G89">
        <v>85785725</v>
      </c>
      <c r="H89">
        <v>85785747</v>
      </c>
      <c r="I89" t="s">
        <v>37</v>
      </c>
      <c r="J89">
        <v>6</v>
      </c>
      <c r="K89">
        <v>0</v>
      </c>
      <c r="L89" t="s">
        <v>87</v>
      </c>
      <c r="M89" t="s">
        <v>24</v>
      </c>
      <c r="N89" t="s">
        <v>103</v>
      </c>
      <c r="O89" t="s">
        <v>358</v>
      </c>
      <c r="P89" t="s">
        <v>359</v>
      </c>
    </row>
    <row r="90" customFormat="1" spans="1:16">
      <c r="A90" t="s">
        <v>16</v>
      </c>
      <c r="B90" t="s">
        <v>17</v>
      </c>
      <c r="C90" t="s">
        <v>360</v>
      </c>
      <c r="D90" t="s">
        <v>357</v>
      </c>
      <c r="E90" t="s">
        <v>20</v>
      </c>
      <c r="F90" t="s">
        <v>21</v>
      </c>
      <c r="G90">
        <v>85785725</v>
      </c>
      <c r="H90">
        <v>85785747</v>
      </c>
      <c r="I90" t="s">
        <v>37</v>
      </c>
      <c r="J90">
        <v>6</v>
      </c>
      <c r="K90">
        <v>0</v>
      </c>
      <c r="L90" t="s">
        <v>87</v>
      </c>
      <c r="M90" t="s">
        <v>24</v>
      </c>
      <c r="N90" t="s">
        <v>103</v>
      </c>
      <c r="O90" t="s">
        <v>358</v>
      </c>
      <c r="P90" t="s">
        <v>359</v>
      </c>
    </row>
    <row r="91" customFormat="1" spans="1:16">
      <c r="A91" t="s">
        <v>16</v>
      </c>
      <c r="B91" t="s">
        <v>17</v>
      </c>
      <c r="C91" t="s">
        <v>361</v>
      </c>
      <c r="D91" t="s">
        <v>362</v>
      </c>
      <c r="E91" t="s">
        <v>20</v>
      </c>
      <c r="F91" t="s">
        <v>21</v>
      </c>
      <c r="G91">
        <v>90178590</v>
      </c>
      <c r="H91">
        <v>90178611</v>
      </c>
      <c r="I91" t="s">
        <v>22</v>
      </c>
      <c r="J91">
        <v>2</v>
      </c>
      <c r="K91">
        <v>0</v>
      </c>
      <c r="L91" t="s">
        <v>23</v>
      </c>
      <c r="M91" t="s">
        <v>24</v>
      </c>
      <c r="N91" t="s">
        <v>363</v>
      </c>
      <c r="O91" t="s">
        <v>364</v>
      </c>
      <c r="P91" t="s">
        <v>365</v>
      </c>
    </row>
    <row r="92" customFormat="1" spans="1:16">
      <c r="A92" t="s">
        <v>16</v>
      </c>
      <c r="B92" t="s">
        <v>17</v>
      </c>
      <c r="C92" t="s">
        <v>361</v>
      </c>
      <c r="D92" t="s">
        <v>362</v>
      </c>
      <c r="E92" t="s">
        <v>20</v>
      </c>
      <c r="F92" t="s">
        <v>21</v>
      </c>
      <c r="G92">
        <v>90179809</v>
      </c>
      <c r="H92">
        <v>90179833</v>
      </c>
      <c r="I92" t="s">
        <v>22</v>
      </c>
      <c r="J92">
        <v>1</v>
      </c>
      <c r="K92">
        <v>0</v>
      </c>
      <c r="L92" t="s">
        <v>23</v>
      </c>
      <c r="M92" t="s">
        <v>24</v>
      </c>
      <c r="N92" t="s">
        <v>366</v>
      </c>
      <c r="O92" t="s">
        <v>367</v>
      </c>
      <c r="P92" t="s">
        <v>368</v>
      </c>
    </row>
    <row r="93" customFormat="1" spans="1:16">
      <c r="A93" t="s">
        <v>16</v>
      </c>
      <c r="B93" t="s">
        <v>17</v>
      </c>
      <c r="C93" t="s">
        <v>369</v>
      </c>
      <c r="D93" t="s">
        <v>370</v>
      </c>
      <c r="E93" t="s">
        <v>20</v>
      </c>
      <c r="F93" t="s">
        <v>21</v>
      </c>
      <c r="G93">
        <v>94018518</v>
      </c>
      <c r="H93">
        <v>94018541</v>
      </c>
      <c r="I93" t="s">
        <v>22</v>
      </c>
      <c r="J93">
        <v>2</v>
      </c>
      <c r="K93">
        <v>0</v>
      </c>
      <c r="L93" t="s">
        <v>23</v>
      </c>
      <c r="M93" t="s">
        <v>24</v>
      </c>
      <c r="N93" t="s">
        <v>371</v>
      </c>
      <c r="O93" t="s">
        <v>372</v>
      </c>
      <c r="P93" t="s">
        <v>373</v>
      </c>
    </row>
    <row r="94" customFormat="1" spans="1:16">
      <c r="A94" t="s">
        <v>16</v>
      </c>
      <c r="B94" t="s">
        <v>17</v>
      </c>
      <c r="C94" t="s">
        <v>374</v>
      </c>
      <c r="D94" t="s">
        <v>375</v>
      </c>
      <c r="E94" t="s">
        <v>20</v>
      </c>
      <c r="F94" t="s">
        <v>21</v>
      </c>
      <c r="G94">
        <v>107937776</v>
      </c>
      <c r="H94">
        <v>107937794</v>
      </c>
      <c r="I94" t="s">
        <v>22</v>
      </c>
      <c r="J94">
        <v>1</v>
      </c>
      <c r="K94">
        <v>0</v>
      </c>
      <c r="L94" t="s">
        <v>23</v>
      </c>
      <c r="M94" t="s">
        <v>24</v>
      </c>
      <c r="N94" t="s">
        <v>137</v>
      </c>
      <c r="O94" t="s">
        <v>138</v>
      </c>
      <c r="P94" t="e">
        <f>----gugcaaguguaAUCUCCAu</f>
        <v>#NAME?</v>
      </c>
    </row>
    <row r="95" customFormat="1" spans="1:16">
      <c r="A95" t="s">
        <v>16</v>
      </c>
      <c r="B95" t="s">
        <v>17</v>
      </c>
      <c r="C95" t="s">
        <v>376</v>
      </c>
      <c r="D95" t="s">
        <v>375</v>
      </c>
      <c r="E95" t="s">
        <v>20</v>
      </c>
      <c r="F95" t="s">
        <v>21</v>
      </c>
      <c r="G95">
        <v>107937776</v>
      </c>
      <c r="H95">
        <v>107937794</v>
      </c>
      <c r="I95" t="s">
        <v>22</v>
      </c>
      <c r="J95">
        <v>1</v>
      </c>
      <c r="K95">
        <v>0</v>
      </c>
      <c r="L95" t="s">
        <v>23</v>
      </c>
      <c r="M95" t="s">
        <v>24</v>
      </c>
      <c r="N95" t="s">
        <v>137</v>
      </c>
      <c r="O95" t="s">
        <v>138</v>
      </c>
      <c r="P95" t="e">
        <f>----gugcaaguguaAUCUCCAu</f>
        <v>#NAME?</v>
      </c>
    </row>
    <row r="96" customFormat="1" spans="1:16">
      <c r="A96" t="s">
        <v>16</v>
      </c>
      <c r="B96" t="s">
        <v>17</v>
      </c>
      <c r="C96" t="s">
        <v>377</v>
      </c>
      <c r="D96" t="s">
        <v>378</v>
      </c>
      <c r="E96" t="s">
        <v>20</v>
      </c>
      <c r="F96" t="s">
        <v>21</v>
      </c>
      <c r="G96">
        <v>109180275</v>
      </c>
      <c r="H96">
        <v>109180297</v>
      </c>
      <c r="I96" t="s">
        <v>22</v>
      </c>
      <c r="J96">
        <v>2</v>
      </c>
      <c r="K96">
        <v>0</v>
      </c>
      <c r="L96" t="s">
        <v>57</v>
      </c>
      <c r="M96" t="s">
        <v>24</v>
      </c>
      <c r="N96" t="s">
        <v>228</v>
      </c>
      <c r="O96" t="s">
        <v>379</v>
      </c>
      <c r="P96" t="s">
        <v>380</v>
      </c>
    </row>
    <row r="97" customFormat="1" spans="1:16">
      <c r="A97" t="s">
        <v>16</v>
      </c>
      <c r="B97" t="s">
        <v>17</v>
      </c>
      <c r="C97" t="s">
        <v>377</v>
      </c>
      <c r="D97" t="s">
        <v>378</v>
      </c>
      <c r="E97" t="s">
        <v>20</v>
      </c>
      <c r="F97" t="s">
        <v>21</v>
      </c>
      <c r="G97">
        <v>109180939</v>
      </c>
      <c r="H97">
        <v>109180961</v>
      </c>
      <c r="I97" t="s">
        <v>22</v>
      </c>
      <c r="J97">
        <v>5</v>
      </c>
      <c r="K97">
        <v>0</v>
      </c>
      <c r="L97" t="s">
        <v>57</v>
      </c>
      <c r="M97" t="s">
        <v>31</v>
      </c>
      <c r="N97" t="s">
        <v>42</v>
      </c>
      <c r="O97" t="s">
        <v>43</v>
      </c>
      <c r="P97" t="s">
        <v>381</v>
      </c>
    </row>
    <row r="98" customFormat="1" spans="1:16">
      <c r="A98" t="s">
        <v>16</v>
      </c>
      <c r="B98" t="s">
        <v>17</v>
      </c>
      <c r="C98" t="s">
        <v>382</v>
      </c>
      <c r="D98" t="s">
        <v>383</v>
      </c>
      <c r="E98" t="s">
        <v>20</v>
      </c>
      <c r="F98" t="s">
        <v>21</v>
      </c>
      <c r="G98">
        <v>109816896</v>
      </c>
      <c r="H98">
        <v>109816918</v>
      </c>
      <c r="I98" t="s">
        <v>22</v>
      </c>
      <c r="J98">
        <v>7</v>
      </c>
      <c r="K98">
        <v>0</v>
      </c>
      <c r="L98" t="s">
        <v>57</v>
      </c>
      <c r="M98" t="s">
        <v>31</v>
      </c>
      <c r="N98" t="s">
        <v>202</v>
      </c>
      <c r="O98" t="s">
        <v>384</v>
      </c>
      <c r="P98" t="s">
        <v>385</v>
      </c>
    </row>
    <row r="99" customFormat="1" spans="1:16">
      <c r="A99" t="s">
        <v>16</v>
      </c>
      <c r="B99" t="s">
        <v>17</v>
      </c>
      <c r="C99" t="s">
        <v>382</v>
      </c>
      <c r="D99" t="s">
        <v>383</v>
      </c>
      <c r="E99" t="s">
        <v>20</v>
      </c>
      <c r="F99" t="s">
        <v>21</v>
      </c>
      <c r="G99">
        <v>109816948</v>
      </c>
      <c r="H99">
        <v>109816970</v>
      </c>
      <c r="I99" t="s">
        <v>22</v>
      </c>
      <c r="J99">
        <v>3</v>
      </c>
      <c r="K99">
        <v>0</v>
      </c>
      <c r="L99" t="s">
        <v>30</v>
      </c>
      <c r="M99" t="s">
        <v>24</v>
      </c>
      <c r="N99" t="s">
        <v>137</v>
      </c>
      <c r="O99" t="s">
        <v>138</v>
      </c>
      <c r="P99" t="s">
        <v>386</v>
      </c>
    </row>
    <row r="100" customFormat="1" spans="1:16">
      <c r="A100" t="s">
        <v>16</v>
      </c>
      <c r="B100" t="s">
        <v>17</v>
      </c>
      <c r="C100" t="s">
        <v>387</v>
      </c>
      <c r="D100" t="s">
        <v>388</v>
      </c>
      <c r="E100" t="s">
        <v>20</v>
      </c>
      <c r="F100" t="s">
        <v>21</v>
      </c>
      <c r="G100">
        <v>111738641</v>
      </c>
      <c r="H100">
        <v>111738663</v>
      </c>
      <c r="I100" t="s">
        <v>37</v>
      </c>
      <c r="J100">
        <v>1</v>
      </c>
      <c r="K100">
        <v>0</v>
      </c>
      <c r="L100" t="s">
        <v>30</v>
      </c>
      <c r="M100" t="s">
        <v>24</v>
      </c>
      <c r="N100" t="s">
        <v>202</v>
      </c>
      <c r="O100" t="s">
        <v>389</v>
      </c>
      <c r="P100" t="s">
        <v>390</v>
      </c>
    </row>
    <row r="101" customFormat="1" spans="1:16">
      <c r="A101" t="s">
        <v>16</v>
      </c>
      <c r="B101" t="s">
        <v>17</v>
      </c>
      <c r="C101" t="s">
        <v>391</v>
      </c>
      <c r="D101" t="s">
        <v>392</v>
      </c>
      <c r="E101" t="s">
        <v>20</v>
      </c>
      <c r="F101" t="s">
        <v>21</v>
      </c>
      <c r="G101">
        <v>112002229</v>
      </c>
      <c r="H101">
        <v>112002251</v>
      </c>
      <c r="I101" t="s">
        <v>22</v>
      </c>
      <c r="J101">
        <v>6</v>
      </c>
      <c r="K101">
        <v>0</v>
      </c>
      <c r="L101" t="s">
        <v>57</v>
      </c>
      <c r="M101" t="s">
        <v>24</v>
      </c>
      <c r="N101" t="s">
        <v>137</v>
      </c>
      <c r="O101" t="s">
        <v>138</v>
      </c>
      <c r="P101" t="s">
        <v>393</v>
      </c>
    </row>
    <row r="102" customFormat="1" spans="1:16">
      <c r="A102" t="s">
        <v>16</v>
      </c>
      <c r="B102" t="s">
        <v>17</v>
      </c>
      <c r="C102" t="s">
        <v>394</v>
      </c>
      <c r="D102" t="s">
        <v>395</v>
      </c>
      <c r="E102" t="s">
        <v>20</v>
      </c>
      <c r="F102" t="s">
        <v>21</v>
      </c>
      <c r="G102">
        <v>112268849</v>
      </c>
      <c r="H102">
        <v>112268868</v>
      </c>
      <c r="I102" t="s">
        <v>37</v>
      </c>
      <c r="J102">
        <v>2</v>
      </c>
      <c r="K102">
        <v>0</v>
      </c>
      <c r="L102" t="s">
        <v>57</v>
      </c>
      <c r="M102" t="s">
        <v>24</v>
      </c>
      <c r="N102" t="s">
        <v>103</v>
      </c>
      <c r="O102" t="s">
        <v>396</v>
      </c>
      <c r="P102" t="s">
        <v>397</v>
      </c>
    </row>
    <row r="103" customFormat="1" spans="1:16">
      <c r="A103" t="s">
        <v>16</v>
      </c>
      <c r="B103" t="s">
        <v>17</v>
      </c>
      <c r="C103" t="s">
        <v>398</v>
      </c>
      <c r="D103" t="s">
        <v>399</v>
      </c>
      <c r="E103" t="s">
        <v>20</v>
      </c>
      <c r="F103" t="s">
        <v>21</v>
      </c>
      <c r="G103">
        <v>113213992</v>
      </c>
      <c r="H103">
        <v>113214018</v>
      </c>
      <c r="I103" t="s">
        <v>22</v>
      </c>
      <c r="J103">
        <v>12</v>
      </c>
      <c r="K103">
        <v>0</v>
      </c>
      <c r="L103" t="s">
        <v>57</v>
      </c>
      <c r="M103" t="s">
        <v>24</v>
      </c>
      <c r="N103" t="s">
        <v>400</v>
      </c>
      <c r="O103" t="s">
        <v>401</v>
      </c>
      <c r="P103" t="s">
        <v>402</v>
      </c>
    </row>
    <row r="104" customFormat="1" spans="1:16">
      <c r="A104" t="s">
        <v>16</v>
      </c>
      <c r="B104" t="s">
        <v>17</v>
      </c>
      <c r="C104" t="s">
        <v>403</v>
      </c>
      <c r="D104" t="s">
        <v>404</v>
      </c>
      <c r="E104" t="s">
        <v>20</v>
      </c>
      <c r="F104" t="s">
        <v>21</v>
      </c>
      <c r="G104">
        <v>114310984</v>
      </c>
      <c r="H104">
        <v>114311006</v>
      </c>
      <c r="I104" t="s">
        <v>37</v>
      </c>
      <c r="J104">
        <v>8</v>
      </c>
      <c r="K104">
        <v>0</v>
      </c>
      <c r="L104" t="s">
        <v>57</v>
      </c>
      <c r="M104" t="s">
        <v>24</v>
      </c>
      <c r="N104" t="s">
        <v>42</v>
      </c>
      <c r="O104" t="s">
        <v>43</v>
      </c>
      <c r="P104" t="s">
        <v>405</v>
      </c>
    </row>
    <row r="105" customFormat="1" spans="1:16">
      <c r="A105" t="s">
        <v>16</v>
      </c>
      <c r="B105" t="s">
        <v>17</v>
      </c>
      <c r="C105" t="s">
        <v>406</v>
      </c>
      <c r="D105" t="s">
        <v>407</v>
      </c>
      <c r="E105" t="s">
        <v>20</v>
      </c>
      <c r="F105" t="s">
        <v>21</v>
      </c>
      <c r="G105">
        <v>115249804</v>
      </c>
      <c r="H105">
        <v>115249827</v>
      </c>
      <c r="I105" t="s">
        <v>37</v>
      </c>
      <c r="J105">
        <v>8</v>
      </c>
      <c r="K105">
        <v>0</v>
      </c>
      <c r="L105" t="s">
        <v>87</v>
      </c>
      <c r="M105" t="s">
        <v>24</v>
      </c>
      <c r="N105" t="s">
        <v>408</v>
      </c>
      <c r="O105" t="s">
        <v>409</v>
      </c>
      <c r="P105" t="s">
        <v>410</v>
      </c>
    </row>
    <row r="106" customFormat="1" spans="1:16">
      <c r="A106" t="s">
        <v>16</v>
      </c>
      <c r="B106" t="s">
        <v>17</v>
      </c>
      <c r="C106" t="s">
        <v>411</v>
      </c>
      <c r="D106" t="s">
        <v>412</v>
      </c>
      <c r="E106" t="s">
        <v>20</v>
      </c>
      <c r="F106" t="s">
        <v>21</v>
      </c>
      <c r="G106">
        <v>115280142</v>
      </c>
      <c r="H106">
        <v>115280164</v>
      </c>
      <c r="I106" t="s">
        <v>37</v>
      </c>
      <c r="J106">
        <v>4</v>
      </c>
      <c r="K106">
        <v>0</v>
      </c>
      <c r="L106" t="s">
        <v>30</v>
      </c>
      <c r="M106" t="s">
        <v>24</v>
      </c>
      <c r="N106" t="s">
        <v>413</v>
      </c>
      <c r="O106" t="s">
        <v>414</v>
      </c>
      <c r="P106" t="s">
        <v>415</v>
      </c>
    </row>
    <row r="107" customFormat="1" spans="1:16">
      <c r="A107" t="s">
        <v>16</v>
      </c>
      <c r="B107" t="s">
        <v>17</v>
      </c>
      <c r="C107" t="s">
        <v>416</v>
      </c>
      <c r="D107" t="s">
        <v>417</v>
      </c>
      <c r="E107" t="s">
        <v>20</v>
      </c>
      <c r="F107" t="s">
        <v>21</v>
      </c>
      <c r="G107">
        <v>115280142</v>
      </c>
      <c r="H107">
        <v>115280164</v>
      </c>
      <c r="I107" t="s">
        <v>37</v>
      </c>
      <c r="J107">
        <v>4</v>
      </c>
      <c r="K107">
        <v>0</v>
      </c>
      <c r="L107" t="s">
        <v>30</v>
      </c>
      <c r="M107" t="s">
        <v>24</v>
      </c>
      <c r="N107" t="s">
        <v>413</v>
      </c>
      <c r="O107" t="s">
        <v>414</v>
      </c>
      <c r="P107" t="s">
        <v>415</v>
      </c>
    </row>
    <row r="108" customFormat="1" spans="1:16">
      <c r="A108" t="s">
        <v>16</v>
      </c>
      <c r="B108" t="s">
        <v>17</v>
      </c>
      <c r="C108" t="s">
        <v>418</v>
      </c>
      <c r="D108" t="s">
        <v>419</v>
      </c>
      <c r="E108" t="s">
        <v>20</v>
      </c>
      <c r="F108" t="s">
        <v>21</v>
      </c>
      <c r="G108">
        <v>116206525</v>
      </c>
      <c r="H108">
        <v>116206544</v>
      </c>
      <c r="I108" t="s">
        <v>22</v>
      </c>
      <c r="J108">
        <v>13</v>
      </c>
      <c r="K108">
        <v>0</v>
      </c>
      <c r="L108" t="s">
        <v>87</v>
      </c>
      <c r="M108" t="s">
        <v>24</v>
      </c>
      <c r="N108" t="s">
        <v>61</v>
      </c>
      <c r="O108" t="s">
        <v>420</v>
      </c>
      <c r="P108" t="s">
        <v>421</v>
      </c>
    </row>
    <row r="109" customFormat="1" spans="1:16">
      <c r="A109" t="s">
        <v>16</v>
      </c>
      <c r="B109" t="s">
        <v>17</v>
      </c>
      <c r="C109" t="s">
        <v>422</v>
      </c>
      <c r="D109" t="s">
        <v>423</v>
      </c>
      <c r="E109" t="s">
        <v>20</v>
      </c>
      <c r="F109" t="s">
        <v>21</v>
      </c>
      <c r="G109">
        <v>116937821</v>
      </c>
      <c r="H109">
        <v>116937843</v>
      </c>
      <c r="I109" t="s">
        <v>22</v>
      </c>
      <c r="J109">
        <v>7</v>
      </c>
      <c r="K109">
        <v>0</v>
      </c>
      <c r="L109" t="s">
        <v>57</v>
      </c>
      <c r="M109" t="s">
        <v>24</v>
      </c>
      <c r="N109" t="s">
        <v>137</v>
      </c>
      <c r="O109" t="s">
        <v>138</v>
      </c>
      <c r="P109" t="s">
        <v>424</v>
      </c>
    </row>
    <row r="110" customFormat="1" spans="1:16">
      <c r="A110" t="s">
        <v>16</v>
      </c>
      <c r="B110" t="s">
        <v>17</v>
      </c>
      <c r="C110" t="s">
        <v>425</v>
      </c>
      <c r="D110" t="s">
        <v>425</v>
      </c>
      <c r="E110" t="s">
        <v>20</v>
      </c>
      <c r="F110" t="s">
        <v>21</v>
      </c>
      <c r="G110">
        <v>119723803</v>
      </c>
      <c r="H110">
        <v>119723824</v>
      </c>
      <c r="I110" t="s">
        <v>22</v>
      </c>
      <c r="J110">
        <v>1</v>
      </c>
      <c r="K110">
        <v>0</v>
      </c>
      <c r="L110" t="s">
        <v>23</v>
      </c>
      <c r="M110" t="s">
        <v>24</v>
      </c>
      <c r="N110" t="s">
        <v>202</v>
      </c>
      <c r="O110" t="s">
        <v>426</v>
      </c>
      <c r="P110" t="s">
        <v>427</v>
      </c>
    </row>
    <row r="111" customFormat="1" spans="1:16">
      <c r="A111" t="s">
        <v>16</v>
      </c>
      <c r="B111" t="s">
        <v>17</v>
      </c>
      <c r="C111" t="s">
        <v>428</v>
      </c>
      <c r="D111" t="s">
        <v>429</v>
      </c>
      <c r="E111" t="s">
        <v>20</v>
      </c>
      <c r="F111" t="s">
        <v>21</v>
      </c>
      <c r="G111">
        <v>120164858</v>
      </c>
      <c r="H111">
        <v>120164879</v>
      </c>
      <c r="I111" t="s">
        <v>37</v>
      </c>
      <c r="J111">
        <v>1</v>
      </c>
      <c r="K111">
        <v>0</v>
      </c>
      <c r="L111" t="s">
        <v>30</v>
      </c>
      <c r="M111" t="s">
        <v>24</v>
      </c>
      <c r="N111" t="s">
        <v>103</v>
      </c>
      <c r="O111" t="s">
        <v>430</v>
      </c>
      <c r="P111" t="s">
        <v>431</v>
      </c>
    </row>
    <row r="112" customFormat="1" spans="1:16">
      <c r="A112" t="s">
        <v>16</v>
      </c>
      <c r="B112" t="s">
        <v>17</v>
      </c>
      <c r="C112" t="s">
        <v>432</v>
      </c>
      <c r="D112" t="s">
        <v>433</v>
      </c>
      <c r="E112" t="s">
        <v>20</v>
      </c>
      <c r="F112" t="s">
        <v>21</v>
      </c>
      <c r="G112">
        <v>120491150</v>
      </c>
      <c r="H112">
        <v>120491172</v>
      </c>
      <c r="I112" t="s">
        <v>37</v>
      </c>
      <c r="J112">
        <v>1</v>
      </c>
      <c r="K112">
        <v>0</v>
      </c>
      <c r="L112" t="s">
        <v>30</v>
      </c>
      <c r="M112" t="s">
        <v>31</v>
      </c>
      <c r="N112" t="s">
        <v>413</v>
      </c>
      <c r="O112" t="s">
        <v>434</v>
      </c>
      <c r="P112" t="s">
        <v>435</v>
      </c>
    </row>
    <row r="113" customFormat="1" spans="1:16">
      <c r="A113" t="s">
        <v>16</v>
      </c>
      <c r="B113" t="s">
        <v>17</v>
      </c>
      <c r="C113" t="s">
        <v>436</v>
      </c>
      <c r="D113" t="s">
        <v>433</v>
      </c>
      <c r="E113" t="s">
        <v>20</v>
      </c>
      <c r="F113" t="s">
        <v>21</v>
      </c>
      <c r="G113">
        <v>120491150</v>
      </c>
      <c r="H113">
        <v>120491172</v>
      </c>
      <c r="I113" t="s">
        <v>37</v>
      </c>
      <c r="J113">
        <v>1</v>
      </c>
      <c r="K113">
        <v>0</v>
      </c>
      <c r="L113" t="s">
        <v>30</v>
      </c>
      <c r="M113" t="s">
        <v>31</v>
      </c>
      <c r="N113" t="s">
        <v>413</v>
      </c>
      <c r="O113" t="s">
        <v>434</v>
      </c>
      <c r="P113" t="s">
        <v>435</v>
      </c>
    </row>
    <row r="114" customFormat="1" spans="1:16">
      <c r="A114" t="s">
        <v>16</v>
      </c>
      <c r="B114" t="s">
        <v>17</v>
      </c>
      <c r="C114" t="s">
        <v>437</v>
      </c>
      <c r="D114" t="s">
        <v>438</v>
      </c>
      <c r="E114" t="s">
        <v>20</v>
      </c>
      <c r="F114" t="s">
        <v>21</v>
      </c>
      <c r="G114">
        <v>144618160</v>
      </c>
      <c r="H114">
        <v>144618187</v>
      </c>
      <c r="I114" t="s">
        <v>22</v>
      </c>
      <c r="J114">
        <v>1</v>
      </c>
      <c r="K114">
        <v>0</v>
      </c>
      <c r="L114" t="s">
        <v>30</v>
      </c>
      <c r="M114" t="s">
        <v>24</v>
      </c>
      <c r="N114" t="s">
        <v>108</v>
      </c>
      <c r="O114" t="s">
        <v>109</v>
      </c>
      <c r="P114" t="s">
        <v>439</v>
      </c>
    </row>
    <row r="115" customFormat="1" spans="1:16">
      <c r="A115" t="s">
        <v>16</v>
      </c>
      <c r="B115" t="s">
        <v>17</v>
      </c>
      <c r="C115" t="s">
        <v>440</v>
      </c>
      <c r="D115" t="s">
        <v>441</v>
      </c>
      <c r="E115" t="s">
        <v>20</v>
      </c>
      <c r="F115" t="s">
        <v>21</v>
      </c>
      <c r="G115">
        <v>144618160</v>
      </c>
      <c r="H115">
        <v>144618187</v>
      </c>
      <c r="I115" t="s">
        <v>22</v>
      </c>
      <c r="J115">
        <v>1</v>
      </c>
      <c r="K115">
        <v>0</v>
      </c>
      <c r="L115" t="s">
        <v>30</v>
      </c>
      <c r="M115" t="s">
        <v>24</v>
      </c>
      <c r="N115" t="s">
        <v>108</v>
      </c>
      <c r="O115" t="s">
        <v>109</v>
      </c>
      <c r="P115" t="s">
        <v>439</v>
      </c>
    </row>
    <row r="116" customFormat="1" spans="1:16">
      <c r="A116" t="s">
        <v>16</v>
      </c>
      <c r="B116" t="s">
        <v>17</v>
      </c>
      <c r="C116" t="s">
        <v>437</v>
      </c>
      <c r="D116" t="s">
        <v>438</v>
      </c>
      <c r="E116" t="s">
        <v>20</v>
      </c>
      <c r="F116" t="s">
        <v>21</v>
      </c>
      <c r="G116">
        <v>144814758</v>
      </c>
      <c r="H116">
        <v>144814785</v>
      </c>
      <c r="I116" t="s">
        <v>22</v>
      </c>
      <c r="J116">
        <v>1</v>
      </c>
      <c r="K116">
        <v>0</v>
      </c>
      <c r="L116" t="s">
        <v>30</v>
      </c>
      <c r="M116" t="s">
        <v>24</v>
      </c>
      <c r="N116" t="s">
        <v>108</v>
      </c>
      <c r="O116" t="s">
        <v>109</v>
      </c>
      <c r="P116" t="s">
        <v>439</v>
      </c>
    </row>
    <row r="117" customFormat="1" spans="1:16">
      <c r="A117" t="s">
        <v>16</v>
      </c>
      <c r="B117" t="s">
        <v>17</v>
      </c>
      <c r="C117" t="s">
        <v>440</v>
      </c>
      <c r="D117" t="s">
        <v>441</v>
      </c>
      <c r="E117" t="s">
        <v>20</v>
      </c>
      <c r="F117" t="s">
        <v>21</v>
      </c>
      <c r="G117">
        <v>144814758</v>
      </c>
      <c r="H117">
        <v>144814785</v>
      </c>
      <c r="I117" t="s">
        <v>22</v>
      </c>
      <c r="J117">
        <v>1</v>
      </c>
      <c r="K117">
        <v>0</v>
      </c>
      <c r="L117" t="s">
        <v>30</v>
      </c>
      <c r="M117" t="s">
        <v>24</v>
      </c>
      <c r="N117" t="s">
        <v>108</v>
      </c>
      <c r="O117" t="s">
        <v>109</v>
      </c>
      <c r="P117" t="s">
        <v>439</v>
      </c>
    </row>
    <row r="118" customFormat="1" spans="1:16">
      <c r="A118" t="s">
        <v>16</v>
      </c>
      <c r="B118" t="s">
        <v>17</v>
      </c>
      <c r="C118" t="s">
        <v>442</v>
      </c>
      <c r="D118" t="s">
        <v>443</v>
      </c>
      <c r="E118" t="s">
        <v>20</v>
      </c>
      <c r="F118" t="s">
        <v>21</v>
      </c>
      <c r="G118">
        <v>144853377</v>
      </c>
      <c r="H118">
        <v>144853399</v>
      </c>
      <c r="I118" t="s">
        <v>37</v>
      </c>
      <c r="J118">
        <v>1</v>
      </c>
      <c r="K118">
        <v>0</v>
      </c>
      <c r="L118" t="s">
        <v>23</v>
      </c>
      <c r="M118" t="s">
        <v>24</v>
      </c>
      <c r="N118" t="s">
        <v>137</v>
      </c>
      <c r="O118" t="s">
        <v>138</v>
      </c>
      <c r="P118" t="s">
        <v>444</v>
      </c>
    </row>
    <row r="119" customFormat="1" spans="1:16">
      <c r="A119" t="s">
        <v>16</v>
      </c>
      <c r="B119" t="s">
        <v>17</v>
      </c>
      <c r="C119" t="s">
        <v>442</v>
      </c>
      <c r="D119" t="s">
        <v>443</v>
      </c>
      <c r="E119" t="s">
        <v>20</v>
      </c>
      <c r="F119" t="s">
        <v>21</v>
      </c>
      <c r="G119">
        <v>144862148</v>
      </c>
      <c r="H119">
        <v>144862170</v>
      </c>
      <c r="I119" t="s">
        <v>37</v>
      </c>
      <c r="J119">
        <v>1</v>
      </c>
      <c r="K119">
        <v>0</v>
      </c>
      <c r="L119" t="s">
        <v>30</v>
      </c>
      <c r="M119" t="s">
        <v>31</v>
      </c>
      <c r="N119" t="s">
        <v>42</v>
      </c>
      <c r="O119" t="s">
        <v>43</v>
      </c>
      <c r="P119" t="s">
        <v>445</v>
      </c>
    </row>
    <row r="120" customFormat="1" spans="1:16">
      <c r="A120" t="s">
        <v>16</v>
      </c>
      <c r="B120" t="s">
        <v>17</v>
      </c>
      <c r="C120" t="s">
        <v>446</v>
      </c>
      <c r="D120" t="s">
        <v>447</v>
      </c>
      <c r="E120" t="s">
        <v>20</v>
      </c>
      <c r="F120" t="s">
        <v>21</v>
      </c>
      <c r="G120">
        <v>144931619</v>
      </c>
      <c r="H120">
        <v>144931644</v>
      </c>
      <c r="I120" t="s">
        <v>37</v>
      </c>
      <c r="J120">
        <v>2</v>
      </c>
      <c r="K120">
        <v>0</v>
      </c>
      <c r="L120" t="s">
        <v>57</v>
      </c>
      <c r="M120" t="s">
        <v>24</v>
      </c>
      <c r="N120" t="s">
        <v>448</v>
      </c>
      <c r="O120" t="s">
        <v>449</v>
      </c>
      <c r="P120" t="s">
        <v>450</v>
      </c>
    </row>
    <row r="121" customFormat="1" spans="1:16">
      <c r="A121" t="s">
        <v>16</v>
      </c>
      <c r="B121" t="s">
        <v>17</v>
      </c>
      <c r="C121" t="s">
        <v>442</v>
      </c>
      <c r="D121" t="s">
        <v>443</v>
      </c>
      <c r="E121" t="s">
        <v>20</v>
      </c>
      <c r="F121" t="s">
        <v>21</v>
      </c>
      <c r="G121">
        <v>144931619</v>
      </c>
      <c r="H121">
        <v>144931644</v>
      </c>
      <c r="I121" t="s">
        <v>37</v>
      </c>
      <c r="J121">
        <v>2</v>
      </c>
      <c r="K121">
        <v>0</v>
      </c>
      <c r="L121" t="s">
        <v>57</v>
      </c>
      <c r="M121" t="s">
        <v>24</v>
      </c>
      <c r="N121" t="s">
        <v>448</v>
      </c>
      <c r="O121" t="s">
        <v>449</v>
      </c>
      <c r="P121" t="s">
        <v>450</v>
      </c>
    </row>
    <row r="122" customFormat="1" spans="1:16">
      <c r="A122" t="s">
        <v>16</v>
      </c>
      <c r="B122" t="s">
        <v>17</v>
      </c>
      <c r="C122" t="s">
        <v>437</v>
      </c>
      <c r="D122" t="s">
        <v>438</v>
      </c>
      <c r="E122" t="s">
        <v>20</v>
      </c>
      <c r="F122" t="s">
        <v>21</v>
      </c>
      <c r="G122">
        <v>145278611</v>
      </c>
      <c r="H122">
        <v>145278635</v>
      </c>
      <c r="I122" t="s">
        <v>22</v>
      </c>
      <c r="J122">
        <v>1</v>
      </c>
      <c r="K122">
        <v>0</v>
      </c>
      <c r="L122" t="s">
        <v>30</v>
      </c>
      <c r="M122" t="s">
        <v>24</v>
      </c>
      <c r="N122" t="s">
        <v>451</v>
      </c>
      <c r="O122" t="s">
        <v>452</v>
      </c>
      <c r="P122" t="s">
        <v>453</v>
      </c>
    </row>
    <row r="123" customFormat="1" spans="1:16">
      <c r="A123" t="s">
        <v>16</v>
      </c>
      <c r="B123" t="s">
        <v>17</v>
      </c>
      <c r="C123" t="s">
        <v>440</v>
      </c>
      <c r="D123" t="s">
        <v>441</v>
      </c>
      <c r="E123" t="s">
        <v>20</v>
      </c>
      <c r="F123" t="s">
        <v>21</v>
      </c>
      <c r="G123">
        <v>145278611</v>
      </c>
      <c r="H123">
        <v>145278635</v>
      </c>
      <c r="I123" t="s">
        <v>22</v>
      </c>
      <c r="J123">
        <v>1</v>
      </c>
      <c r="K123">
        <v>0</v>
      </c>
      <c r="L123" t="s">
        <v>30</v>
      </c>
      <c r="M123" t="s">
        <v>24</v>
      </c>
      <c r="N123" t="s">
        <v>451</v>
      </c>
      <c r="O123" t="s">
        <v>452</v>
      </c>
      <c r="P123" t="s">
        <v>453</v>
      </c>
    </row>
    <row r="124" customFormat="1" spans="1:16">
      <c r="A124" t="s">
        <v>16</v>
      </c>
      <c r="B124" t="s">
        <v>17</v>
      </c>
      <c r="C124" t="s">
        <v>437</v>
      </c>
      <c r="D124" t="s">
        <v>438</v>
      </c>
      <c r="E124" t="s">
        <v>20</v>
      </c>
      <c r="F124" t="s">
        <v>21</v>
      </c>
      <c r="G124">
        <v>145289297</v>
      </c>
      <c r="H124">
        <v>145289319</v>
      </c>
      <c r="I124" t="s">
        <v>22</v>
      </c>
      <c r="J124">
        <v>2</v>
      </c>
      <c r="K124">
        <v>0</v>
      </c>
      <c r="L124" t="s">
        <v>30</v>
      </c>
      <c r="M124" t="s">
        <v>24</v>
      </c>
      <c r="N124" t="s">
        <v>189</v>
      </c>
      <c r="O124" t="s">
        <v>454</v>
      </c>
      <c r="P124" t="s">
        <v>455</v>
      </c>
    </row>
    <row r="125" customFormat="1" spans="1:16">
      <c r="A125" t="s">
        <v>16</v>
      </c>
      <c r="B125" t="s">
        <v>17</v>
      </c>
      <c r="C125" t="s">
        <v>440</v>
      </c>
      <c r="D125" t="s">
        <v>441</v>
      </c>
      <c r="E125" t="s">
        <v>20</v>
      </c>
      <c r="F125" t="s">
        <v>21</v>
      </c>
      <c r="G125">
        <v>145289297</v>
      </c>
      <c r="H125">
        <v>145289319</v>
      </c>
      <c r="I125" t="s">
        <v>22</v>
      </c>
      <c r="J125">
        <v>2</v>
      </c>
      <c r="K125">
        <v>0</v>
      </c>
      <c r="L125" t="s">
        <v>30</v>
      </c>
      <c r="M125" t="s">
        <v>24</v>
      </c>
      <c r="N125" t="s">
        <v>189</v>
      </c>
      <c r="O125" t="s">
        <v>454</v>
      </c>
      <c r="P125" t="s">
        <v>455</v>
      </c>
    </row>
    <row r="126" customFormat="1" spans="1:16">
      <c r="A126" t="s">
        <v>16</v>
      </c>
      <c r="B126" t="s">
        <v>17</v>
      </c>
      <c r="C126" t="s">
        <v>456</v>
      </c>
      <c r="D126" t="s">
        <v>457</v>
      </c>
      <c r="E126" t="s">
        <v>20</v>
      </c>
      <c r="F126" t="s">
        <v>21</v>
      </c>
      <c r="G126">
        <v>145289297</v>
      </c>
      <c r="H126">
        <v>145289319</v>
      </c>
      <c r="I126" t="s">
        <v>22</v>
      </c>
      <c r="J126">
        <v>2</v>
      </c>
      <c r="K126">
        <v>0</v>
      </c>
      <c r="L126" t="s">
        <v>30</v>
      </c>
      <c r="M126" t="s">
        <v>24</v>
      </c>
      <c r="N126" t="s">
        <v>189</v>
      </c>
      <c r="O126" t="s">
        <v>454</v>
      </c>
      <c r="P126" t="s">
        <v>455</v>
      </c>
    </row>
    <row r="127" customFormat="1" spans="1:16">
      <c r="A127" t="s">
        <v>16</v>
      </c>
      <c r="B127" t="s">
        <v>17</v>
      </c>
      <c r="C127" t="s">
        <v>437</v>
      </c>
      <c r="D127" t="s">
        <v>438</v>
      </c>
      <c r="E127" t="s">
        <v>20</v>
      </c>
      <c r="F127" t="s">
        <v>21</v>
      </c>
      <c r="G127">
        <v>145294222</v>
      </c>
      <c r="H127">
        <v>145294244</v>
      </c>
      <c r="I127" t="s">
        <v>22</v>
      </c>
      <c r="J127">
        <v>1</v>
      </c>
      <c r="K127">
        <v>0</v>
      </c>
      <c r="L127" t="s">
        <v>30</v>
      </c>
      <c r="M127" t="s">
        <v>24</v>
      </c>
      <c r="N127" t="s">
        <v>202</v>
      </c>
      <c r="O127" t="s">
        <v>203</v>
      </c>
      <c r="P127" t="s">
        <v>458</v>
      </c>
    </row>
    <row r="128" customFormat="1" spans="1:16">
      <c r="A128" t="s">
        <v>16</v>
      </c>
      <c r="B128" t="s">
        <v>17</v>
      </c>
      <c r="C128" t="s">
        <v>456</v>
      </c>
      <c r="D128" t="s">
        <v>457</v>
      </c>
      <c r="E128" t="s">
        <v>20</v>
      </c>
      <c r="F128" t="s">
        <v>21</v>
      </c>
      <c r="G128">
        <v>145294222</v>
      </c>
      <c r="H128">
        <v>145294244</v>
      </c>
      <c r="I128" t="s">
        <v>22</v>
      </c>
      <c r="J128">
        <v>1</v>
      </c>
      <c r="K128">
        <v>0</v>
      </c>
      <c r="L128" t="s">
        <v>30</v>
      </c>
      <c r="M128" t="s">
        <v>24</v>
      </c>
      <c r="N128" t="s">
        <v>202</v>
      </c>
      <c r="O128" t="s">
        <v>203</v>
      </c>
      <c r="P128" t="s">
        <v>458</v>
      </c>
    </row>
    <row r="129" customFormat="1" spans="1:16">
      <c r="A129" t="s">
        <v>16</v>
      </c>
      <c r="B129" t="s">
        <v>17</v>
      </c>
      <c r="C129" t="s">
        <v>437</v>
      </c>
      <c r="D129" t="s">
        <v>438</v>
      </c>
      <c r="E129" t="s">
        <v>20</v>
      </c>
      <c r="F129" t="s">
        <v>21</v>
      </c>
      <c r="G129">
        <v>145296435</v>
      </c>
      <c r="H129">
        <v>145296462</v>
      </c>
      <c r="I129" t="s">
        <v>22</v>
      </c>
      <c r="J129">
        <v>1</v>
      </c>
      <c r="K129">
        <v>0</v>
      </c>
      <c r="L129" t="s">
        <v>30</v>
      </c>
      <c r="M129" t="s">
        <v>24</v>
      </c>
      <c r="N129" t="s">
        <v>108</v>
      </c>
      <c r="O129" t="s">
        <v>459</v>
      </c>
      <c r="P129" t="s">
        <v>460</v>
      </c>
    </row>
    <row r="130" customFormat="1" spans="1:16">
      <c r="A130" t="s">
        <v>16</v>
      </c>
      <c r="B130" t="s">
        <v>17</v>
      </c>
      <c r="C130" t="s">
        <v>440</v>
      </c>
      <c r="D130" t="s">
        <v>441</v>
      </c>
      <c r="E130" t="s">
        <v>20</v>
      </c>
      <c r="F130" t="s">
        <v>21</v>
      </c>
      <c r="G130">
        <v>145296435</v>
      </c>
      <c r="H130">
        <v>145296462</v>
      </c>
      <c r="I130" t="s">
        <v>22</v>
      </c>
      <c r="J130">
        <v>1</v>
      </c>
      <c r="K130">
        <v>0</v>
      </c>
      <c r="L130" t="s">
        <v>30</v>
      </c>
      <c r="M130" t="s">
        <v>24</v>
      </c>
      <c r="N130" t="s">
        <v>108</v>
      </c>
      <c r="O130" t="s">
        <v>459</v>
      </c>
      <c r="P130" t="s">
        <v>460</v>
      </c>
    </row>
    <row r="131" customFormat="1" spans="1:16">
      <c r="A131" t="s">
        <v>16</v>
      </c>
      <c r="B131" t="s">
        <v>17</v>
      </c>
      <c r="C131" t="s">
        <v>456</v>
      </c>
      <c r="D131" t="s">
        <v>457</v>
      </c>
      <c r="E131" t="s">
        <v>20</v>
      </c>
      <c r="F131" t="s">
        <v>21</v>
      </c>
      <c r="G131">
        <v>145296435</v>
      </c>
      <c r="H131">
        <v>145296462</v>
      </c>
      <c r="I131" t="s">
        <v>22</v>
      </c>
      <c r="J131">
        <v>1</v>
      </c>
      <c r="K131">
        <v>0</v>
      </c>
      <c r="L131" t="s">
        <v>30</v>
      </c>
      <c r="M131" t="s">
        <v>24</v>
      </c>
      <c r="N131" t="s">
        <v>108</v>
      </c>
      <c r="O131" t="s">
        <v>459</v>
      </c>
      <c r="P131" t="s">
        <v>460</v>
      </c>
    </row>
    <row r="132" customFormat="1" spans="1:16">
      <c r="A132" t="s">
        <v>16</v>
      </c>
      <c r="B132" t="s">
        <v>17</v>
      </c>
      <c r="C132" t="s">
        <v>437</v>
      </c>
      <c r="D132" t="s">
        <v>438</v>
      </c>
      <c r="E132" t="s">
        <v>20</v>
      </c>
      <c r="F132" t="s">
        <v>21</v>
      </c>
      <c r="G132">
        <v>145302732</v>
      </c>
      <c r="H132">
        <v>145302759</v>
      </c>
      <c r="I132" t="s">
        <v>22</v>
      </c>
      <c r="J132">
        <v>2</v>
      </c>
      <c r="K132">
        <v>0</v>
      </c>
      <c r="L132" t="s">
        <v>30</v>
      </c>
      <c r="M132" t="s">
        <v>24</v>
      </c>
      <c r="N132" t="s">
        <v>108</v>
      </c>
      <c r="O132" t="s">
        <v>109</v>
      </c>
      <c r="P132" t="s">
        <v>439</v>
      </c>
    </row>
    <row r="133" customFormat="1" spans="1:16">
      <c r="A133" t="s">
        <v>16</v>
      </c>
      <c r="B133" t="s">
        <v>17</v>
      </c>
      <c r="C133" t="s">
        <v>440</v>
      </c>
      <c r="D133" t="s">
        <v>441</v>
      </c>
      <c r="E133" t="s">
        <v>20</v>
      </c>
      <c r="F133" t="s">
        <v>21</v>
      </c>
      <c r="G133">
        <v>145302732</v>
      </c>
      <c r="H133">
        <v>145302759</v>
      </c>
      <c r="I133" t="s">
        <v>22</v>
      </c>
      <c r="J133">
        <v>2</v>
      </c>
      <c r="K133">
        <v>0</v>
      </c>
      <c r="L133" t="s">
        <v>30</v>
      </c>
      <c r="M133" t="s">
        <v>24</v>
      </c>
      <c r="N133" t="s">
        <v>108</v>
      </c>
      <c r="O133" t="s">
        <v>109</v>
      </c>
      <c r="P133" t="s">
        <v>439</v>
      </c>
    </row>
    <row r="134" customFormat="1" spans="1:16">
      <c r="A134" t="s">
        <v>16</v>
      </c>
      <c r="B134" t="s">
        <v>17</v>
      </c>
      <c r="C134" t="s">
        <v>456</v>
      </c>
      <c r="D134" t="s">
        <v>457</v>
      </c>
      <c r="E134" t="s">
        <v>20</v>
      </c>
      <c r="F134" t="s">
        <v>21</v>
      </c>
      <c r="G134">
        <v>145302732</v>
      </c>
      <c r="H134">
        <v>145302759</v>
      </c>
      <c r="I134" t="s">
        <v>22</v>
      </c>
      <c r="J134">
        <v>2</v>
      </c>
      <c r="K134">
        <v>0</v>
      </c>
      <c r="L134" t="s">
        <v>30</v>
      </c>
      <c r="M134" t="s">
        <v>24</v>
      </c>
      <c r="N134" t="s">
        <v>108</v>
      </c>
      <c r="O134" t="s">
        <v>109</v>
      </c>
      <c r="P134" t="s">
        <v>439</v>
      </c>
    </row>
    <row r="135" customFormat="1" spans="1:16">
      <c r="A135" t="s">
        <v>16</v>
      </c>
      <c r="B135" t="s">
        <v>17</v>
      </c>
      <c r="C135" t="s">
        <v>440</v>
      </c>
      <c r="D135" t="s">
        <v>441</v>
      </c>
      <c r="E135" t="s">
        <v>20</v>
      </c>
      <c r="F135" t="s">
        <v>21</v>
      </c>
      <c r="G135">
        <v>145518045</v>
      </c>
      <c r="H135">
        <v>145518067</v>
      </c>
      <c r="I135" t="s">
        <v>22</v>
      </c>
      <c r="J135">
        <v>1</v>
      </c>
      <c r="K135">
        <v>0</v>
      </c>
      <c r="L135" t="s">
        <v>30</v>
      </c>
      <c r="M135" t="s">
        <v>24</v>
      </c>
      <c r="N135" t="s">
        <v>123</v>
      </c>
      <c r="O135" t="s">
        <v>461</v>
      </c>
      <c r="P135" t="s">
        <v>462</v>
      </c>
    </row>
    <row r="136" customFormat="1" spans="1:16">
      <c r="A136" t="s">
        <v>16</v>
      </c>
      <c r="B136" t="s">
        <v>17</v>
      </c>
      <c r="C136" t="s">
        <v>440</v>
      </c>
      <c r="D136" t="s">
        <v>441</v>
      </c>
      <c r="E136" t="s">
        <v>20</v>
      </c>
      <c r="F136" t="s">
        <v>21</v>
      </c>
      <c r="G136">
        <v>145565112</v>
      </c>
      <c r="H136">
        <v>145565134</v>
      </c>
      <c r="I136" t="s">
        <v>22</v>
      </c>
      <c r="J136">
        <v>1</v>
      </c>
      <c r="K136">
        <v>0</v>
      </c>
      <c r="L136" t="s">
        <v>23</v>
      </c>
      <c r="M136" t="s">
        <v>24</v>
      </c>
      <c r="N136" t="s">
        <v>137</v>
      </c>
      <c r="O136" t="s">
        <v>138</v>
      </c>
      <c r="P136" t="s">
        <v>463</v>
      </c>
    </row>
    <row r="137" customFormat="1" spans="1:16">
      <c r="A137" t="s">
        <v>16</v>
      </c>
      <c r="B137" t="s">
        <v>17</v>
      </c>
      <c r="C137" t="s">
        <v>440</v>
      </c>
      <c r="D137" t="s">
        <v>441</v>
      </c>
      <c r="E137" t="s">
        <v>20</v>
      </c>
      <c r="F137" t="s">
        <v>21</v>
      </c>
      <c r="G137">
        <v>145663335</v>
      </c>
      <c r="H137">
        <v>145663357</v>
      </c>
      <c r="I137" t="s">
        <v>22</v>
      </c>
      <c r="J137">
        <v>1</v>
      </c>
      <c r="K137">
        <v>0</v>
      </c>
      <c r="L137" t="s">
        <v>23</v>
      </c>
      <c r="M137" t="s">
        <v>24</v>
      </c>
      <c r="N137" t="s">
        <v>189</v>
      </c>
      <c r="O137" t="s">
        <v>464</v>
      </c>
      <c r="P137" t="s">
        <v>465</v>
      </c>
    </row>
    <row r="138" customFormat="1" spans="1:16">
      <c r="A138" t="s">
        <v>16</v>
      </c>
      <c r="B138" t="s">
        <v>17</v>
      </c>
      <c r="C138" t="s">
        <v>466</v>
      </c>
      <c r="D138" t="s">
        <v>467</v>
      </c>
      <c r="E138" t="s">
        <v>20</v>
      </c>
      <c r="F138" t="s">
        <v>21</v>
      </c>
      <c r="G138">
        <v>145663335</v>
      </c>
      <c r="H138">
        <v>145663357</v>
      </c>
      <c r="I138" t="s">
        <v>22</v>
      </c>
      <c r="J138">
        <v>1</v>
      </c>
      <c r="K138">
        <v>0</v>
      </c>
      <c r="L138" t="s">
        <v>23</v>
      </c>
      <c r="M138" t="s">
        <v>24</v>
      </c>
      <c r="N138" t="s">
        <v>189</v>
      </c>
      <c r="O138" t="s">
        <v>464</v>
      </c>
      <c r="P138" t="s">
        <v>465</v>
      </c>
    </row>
    <row r="139" customFormat="1" spans="1:16">
      <c r="A139" t="s">
        <v>16</v>
      </c>
      <c r="B139" t="s">
        <v>17</v>
      </c>
      <c r="C139" t="s">
        <v>468</v>
      </c>
      <c r="D139" t="s">
        <v>469</v>
      </c>
      <c r="E139" t="s">
        <v>20</v>
      </c>
      <c r="F139" t="s">
        <v>21</v>
      </c>
      <c r="G139">
        <v>145663335</v>
      </c>
      <c r="H139">
        <v>145663357</v>
      </c>
      <c r="I139" t="s">
        <v>22</v>
      </c>
      <c r="J139">
        <v>1</v>
      </c>
      <c r="K139">
        <v>0</v>
      </c>
      <c r="L139" t="s">
        <v>23</v>
      </c>
      <c r="M139" t="s">
        <v>24</v>
      </c>
      <c r="N139" t="s">
        <v>189</v>
      </c>
      <c r="O139" t="s">
        <v>464</v>
      </c>
      <c r="P139" t="s">
        <v>465</v>
      </c>
    </row>
    <row r="140" customFormat="1" spans="1:16">
      <c r="A140" t="s">
        <v>16</v>
      </c>
      <c r="B140" t="s">
        <v>17</v>
      </c>
      <c r="C140" t="s">
        <v>440</v>
      </c>
      <c r="D140" t="s">
        <v>441</v>
      </c>
      <c r="E140" t="s">
        <v>20</v>
      </c>
      <c r="F140" t="s">
        <v>21</v>
      </c>
      <c r="G140">
        <v>145682058</v>
      </c>
      <c r="H140">
        <v>145682081</v>
      </c>
      <c r="I140" t="s">
        <v>22</v>
      </c>
      <c r="J140">
        <v>1</v>
      </c>
      <c r="K140">
        <v>1</v>
      </c>
      <c r="L140" t="s">
        <v>23</v>
      </c>
      <c r="M140" t="s">
        <v>24</v>
      </c>
      <c r="N140" t="s">
        <v>470</v>
      </c>
      <c r="O140" t="s">
        <v>471</v>
      </c>
      <c r="P140" t="s">
        <v>472</v>
      </c>
    </row>
    <row r="141" customFormat="1" spans="1:16">
      <c r="A141" t="s">
        <v>16</v>
      </c>
      <c r="B141" t="s">
        <v>17</v>
      </c>
      <c r="C141" t="s">
        <v>466</v>
      </c>
      <c r="D141" t="s">
        <v>467</v>
      </c>
      <c r="E141" t="s">
        <v>20</v>
      </c>
      <c r="F141" t="s">
        <v>21</v>
      </c>
      <c r="G141">
        <v>145682058</v>
      </c>
      <c r="H141">
        <v>145682081</v>
      </c>
      <c r="I141" t="s">
        <v>22</v>
      </c>
      <c r="J141">
        <v>1</v>
      </c>
      <c r="K141">
        <v>1</v>
      </c>
      <c r="L141" t="s">
        <v>23</v>
      </c>
      <c r="M141" t="s">
        <v>24</v>
      </c>
      <c r="N141" t="s">
        <v>470</v>
      </c>
      <c r="O141" t="s">
        <v>471</v>
      </c>
      <c r="P141" t="s">
        <v>472</v>
      </c>
    </row>
    <row r="142" customFormat="1" spans="1:16">
      <c r="A142" t="s">
        <v>16</v>
      </c>
      <c r="B142" t="s">
        <v>17</v>
      </c>
      <c r="C142" t="s">
        <v>468</v>
      </c>
      <c r="D142" t="s">
        <v>469</v>
      </c>
      <c r="E142" t="s">
        <v>20</v>
      </c>
      <c r="F142" t="s">
        <v>21</v>
      </c>
      <c r="G142">
        <v>145682058</v>
      </c>
      <c r="H142">
        <v>145682081</v>
      </c>
      <c r="I142" t="s">
        <v>22</v>
      </c>
      <c r="J142">
        <v>1</v>
      </c>
      <c r="K142">
        <v>1</v>
      </c>
      <c r="L142" t="s">
        <v>23</v>
      </c>
      <c r="M142" t="s">
        <v>24</v>
      </c>
      <c r="N142" t="s">
        <v>470</v>
      </c>
      <c r="O142" t="s">
        <v>471</v>
      </c>
      <c r="P142" t="s">
        <v>472</v>
      </c>
    </row>
    <row r="143" customFormat="1" spans="1:16">
      <c r="A143" t="s">
        <v>16</v>
      </c>
      <c r="B143" t="s">
        <v>17</v>
      </c>
      <c r="C143" t="s">
        <v>440</v>
      </c>
      <c r="D143" t="s">
        <v>441</v>
      </c>
      <c r="E143" t="s">
        <v>20</v>
      </c>
      <c r="F143" t="s">
        <v>21</v>
      </c>
      <c r="G143">
        <v>145727726</v>
      </c>
      <c r="H143">
        <v>145727749</v>
      </c>
      <c r="I143" t="s">
        <v>22</v>
      </c>
      <c r="J143">
        <v>1</v>
      </c>
      <c r="K143">
        <v>0</v>
      </c>
      <c r="L143" t="s">
        <v>30</v>
      </c>
      <c r="M143" t="s">
        <v>24</v>
      </c>
      <c r="N143" t="s">
        <v>473</v>
      </c>
      <c r="O143" t="s">
        <v>474</v>
      </c>
      <c r="P143" t="s">
        <v>475</v>
      </c>
    </row>
    <row r="144" customFormat="1" spans="1:16">
      <c r="A144" t="s">
        <v>16</v>
      </c>
      <c r="B144" t="s">
        <v>17</v>
      </c>
      <c r="C144" t="s">
        <v>440</v>
      </c>
      <c r="D144" t="s">
        <v>441</v>
      </c>
      <c r="E144" t="s">
        <v>20</v>
      </c>
      <c r="F144" t="s">
        <v>21</v>
      </c>
      <c r="G144">
        <v>145734832</v>
      </c>
      <c r="H144">
        <v>145734854</v>
      </c>
      <c r="I144" t="s">
        <v>22</v>
      </c>
      <c r="J144">
        <v>1</v>
      </c>
      <c r="K144">
        <v>0</v>
      </c>
      <c r="L144" t="s">
        <v>23</v>
      </c>
      <c r="M144" t="s">
        <v>24</v>
      </c>
      <c r="N144" t="s">
        <v>202</v>
      </c>
      <c r="O144" t="s">
        <v>384</v>
      </c>
      <c r="P144" t="s">
        <v>476</v>
      </c>
    </row>
    <row r="145" customFormat="1" spans="1:16">
      <c r="A145" t="s">
        <v>16</v>
      </c>
      <c r="B145" t="s">
        <v>17</v>
      </c>
      <c r="C145" t="s">
        <v>440</v>
      </c>
      <c r="D145" t="s">
        <v>441</v>
      </c>
      <c r="E145" t="s">
        <v>20</v>
      </c>
      <c r="F145" t="s">
        <v>21</v>
      </c>
      <c r="G145">
        <v>145931880</v>
      </c>
      <c r="H145">
        <v>145931902</v>
      </c>
      <c r="I145" t="s">
        <v>22</v>
      </c>
      <c r="J145">
        <v>1</v>
      </c>
      <c r="K145">
        <v>0</v>
      </c>
      <c r="L145" t="s">
        <v>30</v>
      </c>
      <c r="M145" t="s">
        <v>24</v>
      </c>
      <c r="N145" t="s">
        <v>103</v>
      </c>
      <c r="O145" t="s">
        <v>477</v>
      </c>
      <c r="P145" t="s">
        <v>478</v>
      </c>
    </row>
    <row r="146" customFormat="1" spans="1:16">
      <c r="A146" t="s">
        <v>16</v>
      </c>
      <c r="B146" t="s">
        <v>17</v>
      </c>
      <c r="C146" t="s">
        <v>479</v>
      </c>
      <c r="D146" t="s">
        <v>480</v>
      </c>
      <c r="E146" t="s">
        <v>20</v>
      </c>
      <c r="F146" t="s">
        <v>21</v>
      </c>
      <c r="G146">
        <v>145931880</v>
      </c>
      <c r="H146">
        <v>145931902</v>
      </c>
      <c r="I146" t="s">
        <v>22</v>
      </c>
      <c r="J146">
        <v>1</v>
      </c>
      <c r="K146">
        <v>0</v>
      </c>
      <c r="L146" t="s">
        <v>30</v>
      </c>
      <c r="M146" t="s">
        <v>24</v>
      </c>
      <c r="N146" t="s">
        <v>103</v>
      </c>
      <c r="O146" t="s">
        <v>477</v>
      </c>
      <c r="P146" t="s">
        <v>478</v>
      </c>
    </row>
    <row r="147" customFormat="1" spans="1:16">
      <c r="A147" t="s">
        <v>16</v>
      </c>
      <c r="B147" t="s">
        <v>17</v>
      </c>
      <c r="C147" t="s">
        <v>481</v>
      </c>
      <c r="D147" t="s">
        <v>482</v>
      </c>
      <c r="E147" t="s">
        <v>20</v>
      </c>
      <c r="F147" t="s">
        <v>21</v>
      </c>
      <c r="G147">
        <v>145931880</v>
      </c>
      <c r="H147">
        <v>145931902</v>
      </c>
      <c r="I147" t="s">
        <v>22</v>
      </c>
      <c r="J147">
        <v>1</v>
      </c>
      <c r="K147">
        <v>0</v>
      </c>
      <c r="L147" t="s">
        <v>30</v>
      </c>
      <c r="M147" t="s">
        <v>24</v>
      </c>
      <c r="N147" t="s">
        <v>103</v>
      </c>
      <c r="O147" t="s">
        <v>477</v>
      </c>
      <c r="P147" t="s">
        <v>478</v>
      </c>
    </row>
    <row r="148" customFormat="1" spans="1:16">
      <c r="A148" t="s">
        <v>16</v>
      </c>
      <c r="B148" t="s">
        <v>17</v>
      </c>
      <c r="C148" t="s">
        <v>483</v>
      </c>
      <c r="D148" t="s">
        <v>484</v>
      </c>
      <c r="E148" t="s">
        <v>20</v>
      </c>
      <c r="F148" t="s">
        <v>21</v>
      </c>
      <c r="G148">
        <v>146048178</v>
      </c>
      <c r="H148">
        <v>146048205</v>
      </c>
      <c r="I148" t="s">
        <v>37</v>
      </c>
      <c r="J148">
        <v>1</v>
      </c>
      <c r="K148">
        <v>0</v>
      </c>
      <c r="L148" t="s">
        <v>30</v>
      </c>
      <c r="M148" t="s">
        <v>24</v>
      </c>
      <c r="N148" t="s">
        <v>108</v>
      </c>
      <c r="O148" t="s">
        <v>109</v>
      </c>
      <c r="P148" t="s">
        <v>439</v>
      </c>
    </row>
    <row r="149" customFormat="1" spans="1:16">
      <c r="A149" t="s">
        <v>16</v>
      </c>
      <c r="B149" t="s">
        <v>17</v>
      </c>
      <c r="C149" t="s">
        <v>479</v>
      </c>
      <c r="D149" t="s">
        <v>480</v>
      </c>
      <c r="E149" t="s">
        <v>20</v>
      </c>
      <c r="F149" t="s">
        <v>21</v>
      </c>
      <c r="G149">
        <v>146717643</v>
      </c>
      <c r="H149">
        <v>146717661</v>
      </c>
      <c r="I149" t="s">
        <v>22</v>
      </c>
      <c r="J149">
        <v>1</v>
      </c>
      <c r="K149">
        <v>0</v>
      </c>
      <c r="L149" t="s">
        <v>30</v>
      </c>
      <c r="M149" t="s">
        <v>24</v>
      </c>
      <c r="N149" t="s">
        <v>103</v>
      </c>
      <c r="O149" t="s">
        <v>485</v>
      </c>
      <c r="P149" t="s">
        <v>486</v>
      </c>
    </row>
    <row r="150" customFormat="1" spans="1:16">
      <c r="A150" t="s">
        <v>16</v>
      </c>
      <c r="B150" t="s">
        <v>17</v>
      </c>
      <c r="C150" t="s">
        <v>481</v>
      </c>
      <c r="D150" t="s">
        <v>482</v>
      </c>
      <c r="E150" t="s">
        <v>20</v>
      </c>
      <c r="F150" t="s">
        <v>21</v>
      </c>
      <c r="G150">
        <v>146717643</v>
      </c>
      <c r="H150">
        <v>146717661</v>
      </c>
      <c r="I150" t="s">
        <v>22</v>
      </c>
      <c r="J150">
        <v>1</v>
      </c>
      <c r="K150">
        <v>0</v>
      </c>
      <c r="L150" t="s">
        <v>30</v>
      </c>
      <c r="M150" t="s">
        <v>24</v>
      </c>
      <c r="N150" t="s">
        <v>103</v>
      </c>
      <c r="O150" t="s">
        <v>485</v>
      </c>
      <c r="P150" t="s">
        <v>486</v>
      </c>
    </row>
    <row r="151" customFormat="1" spans="1:16">
      <c r="A151" t="s">
        <v>16</v>
      </c>
      <c r="B151" t="s">
        <v>17</v>
      </c>
      <c r="C151" t="s">
        <v>479</v>
      </c>
      <c r="D151" t="s">
        <v>480</v>
      </c>
      <c r="E151" t="s">
        <v>20</v>
      </c>
      <c r="F151" t="s">
        <v>21</v>
      </c>
      <c r="G151">
        <v>146736862</v>
      </c>
      <c r="H151">
        <v>146736884</v>
      </c>
      <c r="I151" t="s">
        <v>22</v>
      </c>
      <c r="J151">
        <v>1</v>
      </c>
      <c r="K151">
        <v>0</v>
      </c>
      <c r="L151" t="s">
        <v>30</v>
      </c>
      <c r="M151" t="s">
        <v>24</v>
      </c>
      <c r="N151" t="s">
        <v>42</v>
      </c>
      <c r="O151" t="s">
        <v>43</v>
      </c>
      <c r="P151" t="s">
        <v>487</v>
      </c>
    </row>
    <row r="152" customFormat="1" spans="1:16">
      <c r="A152" t="s">
        <v>16</v>
      </c>
      <c r="B152" t="s">
        <v>17</v>
      </c>
      <c r="C152" t="s">
        <v>481</v>
      </c>
      <c r="D152" t="s">
        <v>482</v>
      </c>
      <c r="E152" t="s">
        <v>20</v>
      </c>
      <c r="F152" t="s">
        <v>21</v>
      </c>
      <c r="G152">
        <v>146736862</v>
      </c>
      <c r="H152">
        <v>146736884</v>
      </c>
      <c r="I152" t="s">
        <v>22</v>
      </c>
      <c r="J152">
        <v>1</v>
      </c>
      <c r="K152">
        <v>0</v>
      </c>
      <c r="L152" t="s">
        <v>30</v>
      </c>
      <c r="M152" t="s">
        <v>24</v>
      </c>
      <c r="N152" t="s">
        <v>42</v>
      </c>
      <c r="O152" t="s">
        <v>43</v>
      </c>
      <c r="P152" t="s">
        <v>487</v>
      </c>
    </row>
    <row r="153" customFormat="1" spans="1:16">
      <c r="A153" t="s">
        <v>16</v>
      </c>
      <c r="B153" t="s">
        <v>17</v>
      </c>
      <c r="C153" t="s">
        <v>488</v>
      </c>
      <c r="D153" t="s">
        <v>489</v>
      </c>
      <c r="E153" t="s">
        <v>20</v>
      </c>
      <c r="F153" t="s">
        <v>21</v>
      </c>
      <c r="G153">
        <v>150305628</v>
      </c>
      <c r="H153">
        <v>150305650</v>
      </c>
      <c r="I153" t="s">
        <v>22</v>
      </c>
      <c r="J153">
        <v>3</v>
      </c>
      <c r="K153">
        <v>1</v>
      </c>
      <c r="L153" t="s">
        <v>196</v>
      </c>
      <c r="M153" t="s">
        <v>24</v>
      </c>
      <c r="N153" t="s">
        <v>103</v>
      </c>
      <c r="O153" t="s">
        <v>490</v>
      </c>
      <c r="P153" t="s">
        <v>491</v>
      </c>
    </row>
    <row r="154" customFormat="1" spans="1:16">
      <c r="A154" t="s">
        <v>16</v>
      </c>
      <c r="B154" t="s">
        <v>17</v>
      </c>
      <c r="C154" t="s">
        <v>492</v>
      </c>
      <c r="D154" t="s">
        <v>493</v>
      </c>
      <c r="E154" t="s">
        <v>20</v>
      </c>
      <c r="F154" t="s">
        <v>21</v>
      </c>
      <c r="G154">
        <v>150937145</v>
      </c>
      <c r="H154">
        <v>150937168</v>
      </c>
      <c r="I154" t="s">
        <v>22</v>
      </c>
      <c r="J154">
        <v>5</v>
      </c>
      <c r="K154">
        <v>0</v>
      </c>
      <c r="L154" t="s">
        <v>57</v>
      </c>
      <c r="M154" t="s">
        <v>24</v>
      </c>
      <c r="N154" t="s">
        <v>494</v>
      </c>
      <c r="O154" t="s">
        <v>495</v>
      </c>
      <c r="P154" t="s">
        <v>496</v>
      </c>
    </row>
    <row r="155" customFormat="1" spans="1:16">
      <c r="A155" t="s">
        <v>16</v>
      </c>
      <c r="B155" t="s">
        <v>17</v>
      </c>
      <c r="C155" t="s">
        <v>497</v>
      </c>
      <c r="D155" t="s">
        <v>498</v>
      </c>
      <c r="E155" t="s">
        <v>20</v>
      </c>
      <c r="F155" t="s">
        <v>21</v>
      </c>
      <c r="G155">
        <v>151001277</v>
      </c>
      <c r="H155">
        <v>151001300</v>
      </c>
      <c r="I155" t="s">
        <v>22</v>
      </c>
      <c r="J155">
        <v>3</v>
      </c>
      <c r="K155">
        <v>0</v>
      </c>
      <c r="L155" t="s">
        <v>57</v>
      </c>
      <c r="M155" t="s">
        <v>24</v>
      </c>
      <c r="N155" t="s">
        <v>499</v>
      </c>
      <c r="O155" t="s">
        <v>500</v>
      </c>
      <c r="P155" t="s">
        <v>501</v>
      </c>
    </row>
    <row r="156" customFormat="1" spans="1:16">
      <c r="A156" t="s">
        <v>16</v>
      </c>
      <c r="B156" t="s">
        <v>17</v>
      </c>
      <c r="C156" t="s">
        <v>502</v>
      </c>
      <c r="D156" t="s">
        <v>503</v>
      </c>
      <c r="E156" t="s">
        <v>20</v>
      </c>
      <c r="F156" t="s">
        <v>21</v>
      </c>
      <c r="G156">
        <v>151133008</v>
      </c>
      <c r="H156">
        <v>151133031</v>
      </c>
      <c r="I156" t="s">
        <v>37</v>
      </c>
      <c r="J156">
        <v>8</v>
      </c>
      <c r="K156">
        <v>0</v>
      </c>
      <c r="L156" t="s">
        <v>57</v>
      </c>
      <c r="M156" t="s">
        <v>31</v>
      </c>
      <c r="N156" t="s">
        <v>504</v>
      </c>
      <c r="O156" t="s">
        <v>505</v>
      </c>
      <c r="P156" t="s">
        <v>506</v>
      </c>
    </row>
    <row r="157" customFormat="1" spans="1:16">
      <c r="A157" t="s">
        <v>16</v>
      </c>
      <c r="B157" t="s">
        <v>17</v>
      </c>
      <c r="C157" t="s">
        <v>507</v>
      </c>
      <c r="D157" t="s">
        <v>508</v>
      </c>
      <c r="E157" t="s">
        <v>20</v>
      </c>
      <c r="F157" t="s">
        <v>21</v>
      </c>
      <c r="G157">
        <v>151288530</v>
      </c>
      <c r="H157">
        <v>151288552</v>
      </c>
      <c r="I157" t="s">
        <v>37</v>
      </c>
      <c r="J157">
        <v>14</v>
      </c>
      <c r="K157">
        <v>0</v>
      </c>
      <c r="L157" t="s">
        <v>87</v>
      </c>
      <c r="M157" t="s">
        <v>24</v>
      </c>
      <c r="N157" t="s">
        <v>103</v>
      </c>
      <c r="O157" t="s">
        <v>509</v>
      </c>
      <c r="P157" t="s">
        <v>510</v>
      </c>
    </row>
    <row r="158" customFormat="1" spans="1:16">
      <c r="A158" t="s">
        <v>16</v>
      </c>
      <c r="B158" t="s">
        <v>17</v>
      </c>
      <c r="C158" t="s">
        <v>511</v>
      </c>
      <c r="D158" t="s">
        <v>512</v>
      </c>
      <c r="E158" t="s">
        <v>20</v>
      </c>
      <c r="F158" t="s">
        <v>21</v>
      </c>
      <c r="G158">
        <v>152005072</v>
      </c>
      <c r="H158">
        <v>152005098</v>
      </c>
      <c r="I158" t="s">
        <v>37</v>
      </c>
      <c r="J158">
        <v>26</v>
      </c>
      <c r="K158">
        <v>3</v>
      </c>
      <c r="L158" t="s">
        <v>57</v>
      </c>
      <c r="M158" t="s">
        <v>24</v>
      </c>
      <c r="N158" t="s">
        <v>513</v>
      </c>
      <c r="O158" t="s">
        <v>514</v>
      </c>
      <c r="P158" t="s">
        <v>515</v>
      </c>
    </row>
    <row r="159" customFormat="1" spans="1:16">
      <c r="A159" t="s">
        <v>16</v>
      </c>
      <c r="B159" t="s">
        <v>17</v>
      </c>
      <c r="C159" t="s">
        <v>511</v>
      </c>
      <c r="D159" t="s">
        <v>512</v>
      </c>
      <c r="E159" t="s">
        <v>20</v>
      </c>
      <c r="F159" t="s">
        <v>21</v>
      </c>
      <c r="G159">
        <v>152006263</v>
      </c>
      <c r="H159">
        <v>152006276</v>
      </c>
      <c r="I159" t="s">
        <v>37</v>
      </c>
      <c r="J159">
        <v>21</v>
      </c>
      <c r="K159">
        <v>0</v>
      </c>
      <c r="L159" t="s">
        <v>30</v>
      </c>
      <c r="M159" t="s">
        <v>24</v>
      </c>
      <c r="N159" t="s">
        <v>42</v>
      </c>
      <c r="O159" t="s">
        <v>43</v>
      </c>
      <c r="P159" t="e">
        <f>---------gcaaAAAUCUCCAg</f>
        <v>#NAME?</v>
      </c>
    </row>
    <row r="160" customFormat="1" spans="1:16">
      <c r="A160" t="s">
        <v>16</v>
      </c>
      <c r="B160" t="s">
        <v>17</v>
      </c>
      <c r="C160" t="s">
        <v>516</v>
      </c>
      <c r="D160" t="s">
        <v>517</v>
      </c>
      <c r="E160" t="s">
        <v>20</v>
      </c>
      <c r="F160" t="s">
        <v>21</v>
      </c>
      <c r="G160">
        <v>153634623</v>
      </c>
      <c r="H160">
        <v>153634646</v>
      </c>
      <c r="I160" t="s">
        <v>37</v>
      </c>
      <c r="J160">
        <v>24</v>
      </c>
      <c r="K160">
        <v>0</v>
      </c>
      <c r="L160" t="s">
        <v>87</v>
      </c>
      <c r="M160" t="s">
        <v>31</v>
      </c>
      <c r="N160" t="s">
        <v>302</v>
      </c>
      <c r="O160" t="s">
        <v>518</v>
      </c>
      <c r="P160" t="s">
        <v>519</v>
      </c>
    </row>
    <row r="161" customFormat="1" spans="1:16">
      <c r="A161" t="s">
        <v>16</v>
      </c>
      <c r="B161" t="s">
        <v>17</v>
      </c>
      <c r="C161" t="s">
        <v>520</v>
      </c>
      <c r="D161" t="s">
        <v>521</v>
      </c>
      <c r="E161" t="s">
        <v>20</v>
      </c>
      <c r="F161" t="s">
        <v>21</v>
      </c>
      <c r="G161">
        <v>153941622</v>
      </c>
      <c r="H161">
        <v>153941644</v>
      </c>
      <c r="I161" t="s">
        <v>22</v>
      </c>
      <c r="J161">
        <v>3</v>
      </c>
      <c r="K161">
        <v>0</v>
      </c>
      <c r="L161" t="s">
        <v>30</v>
      </c>
      <c r="M161" t="s">
        <v>24</v>
      </c>
      <c r="N161" t="s">
        <v>202</v>
      </c>
      <c r="O161" t="s">
        <v>522</v>
      </c>
      <c r="P161" t="s">
        <v>523</v>
      </c>
    </row>
    <row r="162" customFormat="1" spans="1:16">
      <c r="A162" t="s">
        <v>16</v>
      </c>
      <c r="B162" t="s">
        <v>17</v>
      </c>
      <c r="C162" t="s">
        <v>524</v>
      </c>
      <c r="D162" t="s">
        <v>525</v>
      </c>
      <c r="E162" t="s">
        <v>20</v>
      </c>
      <c r="F162" t="s">
        <v>21</v>
      </c>
      <c r="G162">
        <v>153958594</v>
      </c>
      <c r="H162">
        <v>153958614</v>
      </c>
      <c r="I162" t="s">
        <v>37</v>
      </c>
      <c r="J162">
        <v>5</v>
      </c>
      <c r="K162">
        <v>0</v>
      </c>
      <c r="L162" t="s">
        <v>87</v>
      </c>
      <c r="M162" t="s">
        <v>24</v>
      </c>
      <c r="N162" t="s">
        <v>103</v>
      </c>
      <c r="O162" t="s">
        <v>526</v>
      </c>
      <c r="P162" t="s">
        <v>527</v>
      </c>
    </row>
    <row r="163" customFormat="1" spans="1:16">
      <c r="A163" t="s">
        <v>16</v>
      </c>
      <c r="B163" t="s">
        <v>17</v>
      </c>
      <c r="C163" t="s">
        <v>528</v>
      </c>
      <c r="D163" t="s">
        <v>529</v>
      </c>
      <c r="E163" t="s">
        <v>20</v>
      </c>
      <c r="F163" t="s">
        <v>21</v>
      </c>
      <c r="G163">
        <v>154229549</v>
      </c>
      <c r="H163">
        <v>154229571</v>
      </c>
      <c r="I163" t="s">
        <v>22</v>
      </c>
      <c r="J163">
        <v>20</v>
      </c>
      <c r="K163">
        <v>0</v>
      </c>
      <c r="L163" t="s">
        <v>87</v>
      </c>
      <c r="M163" t="s">
        <v>24</v>
      </c>
      <c r="N163" t="s">
        <v>413</v>
      </c>
      <c r="O163" t="s">
        <v>530</v>
      </c>
      <c r="P163" t="s">
        <v>531</v>
      </c>
    </row>
    <row r="164" customFormat="1" spans="1:16">
      <c r="A164" t="s">
        <v>16</v>
      </c>
      <c r="B164" t="s">
        <v>17</v>
      </c>
      <c r="C164" t="s">
        <v>532</v>
      </c>
      <c r="D164" t="s">
        <v>533</v>
      </c>
      <c r="E164" t="s">
        <v>20</v>
      </c>
      <c r="F164" t="s">
        <v>21</v>
      </c>
      <c r="G164">
        <v>154524623</v>
      </c>
      <c r="H164">
        <v>154524650</v>
      </c>
      <c r="I164" t="s">
        <v>37</v>
      </c>
      <c r="J164">
        <v>6</v>
      </c>
      <c r="K164">
        <v>0</v>
      </c>
      <c r="L164" t="s">
        <v>23</v>
      </c>
      <c r="M164" t="s">
        <v>24</v>
      </c>
      <c r="N164" t="s">
        <v>534</v>
      </c>
      <c r="O164" t="s">
        <v>535</v>
      </c>
      <c r="P164" t="s">
        <v>536</v>
      </c>
    </row>
    <row r="165" customFormat="1" spans="1:16">
      <c r="A165" t="s">
        <v>16</v>
      </c>
      <c r="B165" t="s">
        <v>17</v>
      </c>
      <c r="C165" t="s">
        <v>537</v>
      </c>
      <c r="D165" t="s">
        <v>538</v>
      </c>
      <c r="E165" t="s">
        <v>20</v>
      </c>
      <c r="F165" t="s">
        <v>21</v>
      </c>
      <c r="G165">
        <v>155026866</v>
      </c>
      <c r="H165">
        <v>155026889</v>
      </c>
      <c r="I165" t="s">
        <v>22</v>
      </c>
      <c r="J165">
        <v>2</v>
      </c>
      <c r="K165">
        <v>0</v>
      </c>
      <c r="L165" t="s">
        <v>30</v>
      </c>
      <c r="M165" t="s">
        <v>24</v>
      </c>
      <c r="N165" t="s">
        <v>539</v>
      </c>
      <c r="O165" t="s">
        <v>540</v>
      </c>
      <c r="P165" t="s">
        <v>541</v>
      </c>
    </row>
    <row r="166" customFormat="1" spans="1:16">
      <c r="A166" t="s">
        <v>16</v>
      </c>
      <c r="B166" t="s">
        <v>17</v>
      </c>
      <c r="C166" t="s">
        <v>542</v>
      </c>
      <c r="D166" t="s">
        <v>543</v>
      </c>
      <c r="E166" t="s">
        <v>20</v>
      </c>
      <c r="F166" t="s">
        <v>21</v>
      </c>
      <c r="G166">
        <v>155228673</v>
      </c>
      <c r="H166">
        <v>155228699</v>
      </c>
      <c r="I166" t="s">
        <v>37</v>
      </c>
      <c r="J166">
        <v>7</v>
      </c>
      <c r="K166">
        <v>0</v>
      </c>
      <c r="L166" t="s">
        <v>30</v>
      </c>
      <c r="M166" t="s">
        <v>24</v>
      </c>
      <c r="N166" t="s">
        <v>544</v>
      </c>
      <c r="O166" t="s">
        <v>545</v>
      </c>
      <c r="P166" t="s">
        <v>546</v>
      </c>
    </row>
    <row r="167" customFormat="1" spans="1:16">
      <c r="A167" t="s">
        <v>16</v>
      </c>
      <c r="B167" t="s">
        <v>17</v>
      </c>
      <c r="C167" t="s">
        <v>547</v>
      </c>
      <c r="D167" t="s">
        <v>548</v>
      </c>
      <c r="E167" t="s">
        <v>20</v>
      </c>
      <c r="F167" t="s">
        <v>21</v>
      </c>
      <c r="G167">
        <v>155744049</v>
      </c>
      <c r="H167">
        <v>155744072</v>
      </c>
      <c r="I167" t="s">
        <v>37</v>
      </c>
      <c r="J167">
        <v>1</v>
      </c>
      <c r="K167">
        <v>0</v>
      </c>
      <c r="L167" t="s">
        <v>30</v>
      </c>
      <c r="M167" t="s">
        <v>24</v>
      </c>
      <c r="N167" t="s">
        <v>82</v>
      </c>
      <c r="O167" t="s">
        <v>549</v>
      </c>
      <c r="P167" t="s">
        <v>550</v>
      </c>
    </row>
    <row r="168" customFormat="1" spans="1:16">
      <c r="A168" t="s">
        <v>16</v>
      </c>
      <c r="B168" t="s">
        <v>17</v>
      </c>
      <c r="C168" t="s">
        <v>551</v>
      </c>
      <c r="D168" t="s">
        <v>552</v>
      </c>
      <c r="E168" t="s">
        <v>20</v>
      </c>
      <c r="F168" t="s">
        <v>21</v>
      </c>
      <c r="G168">
        <v>156060779</v>
      </c>
      <c r="H168">
        <v>156060802</v>
      </c>
      <c r="I168" t="s">
        <v>22</v>
      </c>
      <c r="J168">
        <v>1</v>
      </c>
      <c r="K168">
        <v>0</v>
      </c>
      <c r="L168" t="s">
        <v>23</v>
      </c>
      <c r="M168" t="s">
        <v>24</v>
      </c>
      <c r="N168" t="s">
        <v>553</v>
      </c>
      <c r="O168" t="s">
        <v>554</v>
      </c>
      <c r="P168" t="s">
        <v>555</v>
      </c>
    </row>
    <row r="169" customFormat="1" spans="1:16">
      <c r="A169" t="s">
        <v>16</v>
      </c>
      <c r="B169" t="s">
        <v>17</v>
      </c>
      <c r="C169" t="s">
        <v>556</v>
      </c>
      <c r="D169" t="s">
        <v>557</v>
      </c>
      <c r="E169" t="s">
        <v>20</v>
      </c>
      <c r="F169" t="s">
        <v>21</v>
      </c>
      <c r="G169">
        <v>156262579</v>
      </c>
      <c r="H169">
        <v>156262601</v>
      </c>
      <c r="I169" t="s">
        <v>37</v>
      </c>
      <c r="J169">
        <v>3</v>
      </c>
      <c r="K169">
        <v>0</v>
      </c>
      <c r="L169" t="s">
        <v>23</v>
      </c>
      <c r="M169" t="s">
        <v>24</v>
      </c>
      <c r="N169" t="s">
        <v>558</v>
      </c>
      <c r="O169" t="s">
        <v>559</v>
      </c>
      <c r="P169" t="s">
        <v>560</v>
      </c>
    </row>
    <row r="170" customFormat="1" spans="1:16">
      <c r="A170" t="s">
        <v>16</v>
      </c>
      <c r="B170" t="s">
        <v>17</v>
      </c>
      <c r="C170" t="s">
        <v>561</v>
      </c>
      <c r="D170" t="s">
        <v>562</v>
      </c>
      <c r="E170" t="s">
        <v>20</v>
      </c>
      <c r="F170" t="s">
        <v>21</v>
      </c>
      <c r="G170">
        <v>156641450</v>
      </c>
      <c r="H170">
        <v>156641472</v>
      </c>
      <c r="I170" t="s">
        <v>37</v>
      </c>
      <c r="J170">
        <v>3</v>
      </c>
      <c r="K170">
        <v>0</v>
      </c>
      <c r="L170" t="s">
        <v>57</v>
      </c>
      <c r="M170" t="s">
        <v>24</v>
      </c>
      <c r="N170" t="s">
        <v>42</v>
      </c>
      <c r="O170" t="s">
        <v>43</v>
      </c>
      <c r="P170" t="s">
        <v>563</v>
      </c>
    </row>
    <row r="171" customFormat="1" spans="1:16">
      <c r="A171" t="s">
        <v>16</v>
      </c>
      <c r="B171" t="s">
        <v>17</v>
      </c>
      <c r="C171" t="s">
        <v>561</v>
      </c>
      <c r="D171" t="s">
        <v>562</v>
      </c>
      <c r="E171" t="s">
        <v>20</v>
      </c>
      <c r="F171" t="s">
        <v>21</v>
      </c>
      <c r="G171">
        <v>156641936</v>
      </c>
      <c r="H171">
        <v>156641957</v>
      </c>
      <c r="I171" t="s">
        <v>37</v>
      </c>
      <c r="J171">
        <v>2</v>
      </c>
      <c r="K171">
        <v>0</v>
      </c>
      <c r="L171" t="s">
        <v>57</v>
      </c>
      <c r="M171" t="s">
        <v>24</v>
      </c>
      <c r="N171" t="s">
        <v>103</v>
      </c>
      <c r="O171" t="s">
        <v>564</v>
      </c>
      <c r="P171" t="s">
        <v>565</v>
      </c>
    </row>
    <row r="172" customFormat="1" spans="1:16">
      <c r="A172" t="s">
        <v>16</v>
      </c>
      <c r="B172" t="s">
        <v>17</v>
      </c>
      <c r="C172" t="s">
        <v>566</v>
      </c>
      <c r="D172" t="s">
        <v>567</v>
      </c>
      <c r="E172" t="s">
        <v>20</v>
      </c>
      <c r="F172" t="s">
        <v>21</v>
      </c>
      <c r="G172">
        <v>160268722</v>
      </c>
      <c r="H172">
        <v>160268744</v>
      </c>
      <c r="I172" t="s">
        <v>37</v>
      </c>
      <c r="J172">
        <v>10</v>
      </c>
      <c r="K172">
        <v>0</v>
      </c>
      <c r="L172" t="s">
        <v>57</v>
      </c>
      <c r="M172" t="s">
        <v>24</v>
      </c>
      <c r="N172" t="s">
        <v>123</v>
      </c>
      <c r="O172" t="s">
        <v>568</v>
      </c>
      <c r="P172" t="s">
        <v>569</v>
      </c>
    </row>
    <row r="173" customFormat="1" spans="1:16">
      <c r="A173" t="s">
        <v>16</v>
      </c>
      <c r="B173" t="s">
        <v>17</v>
      </c>
      <c r="C173" t="s">
        <v>570</v>
      </c>
      <c r="D173" t="s">
        <v>571</v>
      </c>
      <c r="E173" t="s">
        <v>20</v>
      </c>
      <c r="F173" t="s">
        <v>21</v>
      </c>
      <c r="G173">
        <v>161332279</v>
      </c>
      <c r="H173">
        <v>161332301</v>
      </c>
      <c r="I173" t="s">
        <v>22</v>
      </c>
      <c r="J173">
        <v>2</v>
      </c>
      <c r="K173">
        <v>0</v>
      </c>
      <c r="L173" t="s">
        <v>30</v>
      </c>
      <c r="M173" t="s">
        <v>24</v>
      </c>
      <c r="N173" t="s">
        <v>228</v>
      </c>
      <c r="O173" t="s">
        <v>572</v>
      </c>
      <c r="P173" t="s">
        <v>573</v>
      </c>
    </row>
    <row r="174" customFormat="1" spans="1:16">
      <c r="A174" t="s">
        <v>16</v>
      </c>
      <c r="B174" t="s">
        <v>17</v>
      </c>
      <c r="C174" t="s">
        <v>574</v>
      </c>
      <c r="D174" t="s">
        <v>575</v>
      </c>
      <c r="E174" t="s">
        <v>20</v>
      </c>
      <c r="F174" t="s">
        <v>21</v>
      </c>
      <c r="G174">
        <v>165648756</v>
      </c>
      <c r="H174">
        <v>165648778</v>
      </c>
      <c r="I174" t="s">
        <v>37</v>
      </c>
      <c r="J174">
        <v>10</v>
      </c>
      <c r="K174">
        <v>0</v>
      </c>
      <c r="L174" t="s">
        <v>87</v>
      </c>
      <c r="M174" t="s">
        <v>24</v>
      </c>
      <c r="N174" t="s">
        <v>413</v>
      </c>
      <c r="O174" t="s">
        <v>576</v>
      </c>
      <c r="P174" t="s">
        <v>577</v>
      </c>
    </row>
    <row r="175" customFormat="1" spans="1:16">
      <c r="A175" t="s">
        <v>16</v>
      </c>
      <c r="B175" t="s">
        <v>17</v>
      </c>
      <c r="C175" t="s">
        <v>578</v>
      </c>
      <c r="D175" t="s">
        <v>579</v>
      </c>
      <c r="E175" t="s">
        <v>20</v>
      </c>
      <c r="F175" t="s">
        <v>21</v>
      </c>
      <c r="G175">
        <v>165877072</v>
      </c>
      <c r="H175">
        <v>165877094</v>
      </c>
      <c r="I175" t="s">
        <v>22</v>
      </c>
      <c r="J175">
        <v>4</v>
      </c>
      <c r="K175">
        <v>3</v>
      </c>
      <c r="L175" t="s">
        <v>57</v>
      </c>
      <c r="M175" t="s">
        <v>31</v>
      </c>
      <c r="N175" t="s">
        <v>202</v>
      </c>
      <c r="O175" t="s">
        <v>522</v>
      </c>
      <c r="P175" t="s">
        <v>580</v>
      </c>
    </row>
    <row r="176" customFormat="1" spans="1:16">
      <c r="A176" t="s">
        <v>16</v>
      </c>
      <c r="B176" t="s">
        <v>17</v>
      </c>
      <c r="C176" t="s">
        <v>581</v>
      </c>
      <c r="D176" t="s">
        <v>582</v>
      </c>
      <c r="E176" t="s">
        <v>20</v>
      </c>
      <c r="F176" t="s">
        <v>21</v>
      </c>
      <c r="G176">
        <v>165877072</v>
      </c>
      <c r="H176">
        <v>165877094</v>
      </c>
      <c r="I176" t="s">
        <v>22</v>
      </c>
      <c r="J176">
        <v>4</v>
      </c>
      <c r="K176">
        <v>3</v>
      </c>
      <c r="L176" t="s">
        <v>57</v>
      </c>
      <c r="M176" t="s">
        <v>31</v>
      </c>
      <c r="N176" t="s">
        <v>202</v>
      </c>
      <c r="O176" t="s">
        <v>522</v>
      </c>
      <c r="P176" t="s">
        <v>580</v>
      </c>
    </row>
    <row r="177" customFormat="1" spans="1:16">
      <c r="A177" t="s">
        <v>16</v>
      </c>
      <c r="B177" t="s">
        <v>17</v>
      </c>
      <c r="C177" t="s">
        <v>583</v>
      </c>
      <c r="D177" t="s">
        <v>584</v>
      </c>
      <c r="E177" t="s">
        <v>20</v>
      </c>
      <c r="F177" t="s">
        <v>21</v>
      </c>
      <c r="G177">
        <v>171501715</v>
      </c>
      <c r="H177">
        <v>171501737</v>
      </c>
      <c r="I177" t="s">
        <v>22</v>
      </c>
      <c r="J177">
        <v>3</v>
      </c>
      <c r="K177">
        <v>3</v>
      </c>
      <c r="L177" t="s">
        <v>57</v>
      </c>
      <c r="M177" t="s">
        <v>24</v>
      </c>
      <c r="N177" t="s">
        <v>137</v>
      </c>
      <c r="O177" t="s">
        <v>138</v>
      </c>
      <c r="P177" t="s">
        <v>585</v>
      </c>
    </row>
    <row r="178" customFormat="1" spans="1:16">
      <c r="A178" t="s">
        <v>16</v>
      </c>
      <c r="B178" t="s">
        <v>17</v>
      </c>
      <c r="C178" t="s">
        <v>586</v>
      </c>
      <c r="D178" t="s">
        <v>587</v>
      </c>
      <c r="E178" t="s">
        <v>20</v>
      </c>
      <c r="F178" t="s">
        <v>21</v>
      </c>
      <c r="G178">
        <v>173826670</v>
      </c>
      <c r="H178">
        <v>173826694</v>
      </c>
      <c r="I178" t="s">
        <v>22</v>
      </c>
      <c r="J178">
        <v>1</v>
      </c>
      <c r="K178">
        <v>0</v>
      </c>
      <c r="L178" t="s">
        <v>30</v>
      </c>
      <c r="M178" t="s">
        <v>31</v>
      </c>
      <c r="N178" t="s">
        <v>588</v>
      </c>
      <c r="O178" t="s">
        <v>589</v>
      </c>
      <c r="P178" t="s">
        <v>590</v>
      </c>
    </row>
    <row r="179" customFormat="1" spans="1:16">
      <c r="A179" t="s">
        <v>16</v>
      </c>
      <c r="B179" t="s">
        <v>17</v>
      </c>
      <c r="C179" t="s">
        <v>591</v>
      </c>
      <c r="D179" t="s">
        <v>592</v>
      </c>
      <c r="E179" t="s">
        <v>20</v>
      </c>
      <c r="F179" t="s">
        <v>21</v>
      </c>
      <c r="G179">
        <v>174963487</v>
      </c>
      <c r="H179">
        <v>174963509</v>
      </c>
      <c r="I179" t="s">
        <v>22</v>
      </c>
      <c r="J179">
        <v>1</v>
      </c>
      <c r="K179">
        <v>0</v>
      </c>
      <c r="L179" t="s">
        <v>23</v>
      </c>
      <c r="M179" t="s">
        <v>24</v>
      </c>
      <c r="N179" t="s">
        <v>103</v>
      </c>
      <c r="O179" t="s">
        <v>593</v>
      </c>
      <c r="P179" t="s">
        <v>594</v>
      </c>
    </row>
    <row r="180" customFormat="1" spans="1:16">
      <c r="A180" t="s">
        <v>16</v>
      </c>
      <c r="B180" t="s">
        <v>17</v>
      </c>
      <c r="C180" t="s">
        <v>595</v>
      </c>
      <c r="D180" t="s">
        <v>596</v>
      </c>
      <c r="E180" t="s">
        <v>20</v>
      </c>
      <c r="F180" t="s">
        <v>21</v>
      </c>
      <c r="G180">
        <v>178426821</v>
      </c>
      <c r="H180">
        <v>178426843</v>
      </c>
      <c r="I180" t="s">
        <v>22</v>
      </c>
      <c r="J180">
        <v>1</v>
      </c>
      <c r="K180">
        <v>0</v>
      </c>
      <c r="L180" t="s">
        <v>597</v>
      </c>
      <c r="M180" t="s">
        <v>31</v>
      </c>
      <c r="N180" t="s">
        <v>42</v>
      </c>
      <c r="O180" t="s">
        <v>43</v>
      </c>
      <c r="P180" t="s">
        <v>598</v>
      </c>
    </row>
    <row r="181" customFormat="1" spans="1:16">
      <c r="A181" t="s">
        <v>16</v>
      </c>
      <c r="B181" t="s">
        <v>17</v>
      </c>
      <c r="C181" t="s">
        <v>599</v>
      </c>
      <c r="D181" t="s">
        <v>600</v>
      </c>
      <c r="E181" t="s">
        <v>20</v>
      </c>
      <c r="F181" t="s">
        <v>21</v>
      </c>
      <c r="G181">
        <v>179961221</v>
      </c>
      <c r="H181">
        <v>179961242</v>
      </c>
      <c r="I181" t="s">
        <v>22</v>
      </c>
      <c r="J181">
        <v>6</v>
      </c>
      <c r="K181">
        <v>0</v>
      </c>
      <c r="L181" t="s">
        <v>87</v>
      </c>
      <c r="M181" t="s">
        <v>31</v>
      </c>
      <c r="N181" t="s">
        <v>118</v>
      </c>
      <c r="O181" t="s">
        <v>273</v>
      </c>
      <c r="P181" t="s">
        <v>601</v>
      </c>
    </row>
    <row r="182" customFormat="1" spans="1:16">
      <c r="A182" t="s">
        <v>16</v>
      </c>
      <c r="B182" t="s">
        <v>17</v>
      </c>
      <c r="C182" t="s">
        <v>599</v>
      </c>
      <c r="D182" t="s">
        <v>600</v>
      </c>
      <c r="E182" t="s">
        <v>20</v>
      </c>
      <c r="F182" t="s">
        <v>21</v>
      </c>
      <c r="G182">
        <v>180034321</v>
      </c>
      <c r="H182">
        <v>180034347</v>
      </c>
      <c r="I182" t="s">
        <v>22</v>
      </c>
      <c r="J182">
        <v>1</v>
      </c>
      <c r="K182">
        <v>0</v>
      </c>
      <c r="L182" t="s">
        <v>23</v>
      </c>
      <c r="M182" t="s">
        <v>24</v>
      </c>
      <c r="N182" t="s">
        <v>602</v>
      </c>
      <c r="O182" t="s">
        <v>603</v>
      </c>
      <c r="P182" t="s">
        <v>604</v>
      </c>
    </row>
    <row r="183" customFormat="1" spans="1:16">
      <c r="A183" t="s">
        <v>16</v>
      </c>
      <c r="B183" t="s">
        <v>17</v>
      </c>
      <c r="C183" t="s">
        <v>605</v>
      </c>
      <c r="D183" t="s">
        <v>606</v>
      </c>
      <c r="E183" t="s">
        <v>20</v>
      </c>
      <c r="F183" t="s">
        <v>21</v>
      </c>
      <c r="G183">
        <v>181686297</v>
      </c>
      <c r="H183">
        <v>181686319</v>
      </c>
      <c r="I183" t="s">
        <v>22</v>
      </c>
      <c r="J183">
        <v>1</v>
      </c>
      <c r="K183">
        <v>0</v>
      </c>
      <c r="L183" t="s">
        <v>23</v>
      </c>
      <c r="M183" t="s">
        <v>24</v>
      </c>
      <c r="N183" t="s">
        <v>103</v>
      </c>
      <c r="O183" t="s">
        <v>607</v>
      </c>
      <c r="P183" t="s">
        <v>608</v>
      </c>
    </row>
    <row r="184" customFormat="1" spans="1:16">
      <c r="A184" t="s">
        <v>16</v>
      </c>
      <c r="B184" t="s">
        <v>17</v>
      </c>
      <c r="C184" t="s">
        <v>609</v>
      </c>
      <c r="D184" t="s">
        <v>610</v>
      </c>
      <c r="E184" t="s">
        <v>20</v>
      </c>
      <c r="F184" t="s">
        <v>21</v>
      </c>
      <c r="G184">
        <v>183113608</v>
      </c>
      <c r="H184">
        <v>183113631</v>
      </c>
      <c r="I184" t="s">
        <v>22</v>
      </c>
      <c r="J184">
        <v>9</v>
      </c>
      <c r="K184">
        <v>0</v>
      </c>
      <c r="L184" t="s">
        <v>57</v>
      </c>
      <c r="M184" t="s">
        <v>24</v>
      </c>
      <c r="N184" t="s">
        <v>611</v>
      </c>
      <c r="O184" t="s">
        <v>612</v>
      </c>
      <c r="P184" t="s">
        <v>613</v>
      </c>
    </row>
    <row r="185" customFormat="1" spans="1:16">
      <c r="A185" t="s">
        <v>16</v>
      </c>
      <c r="B185" t="s">
        <v>17</v>
      </c>
      <c r="C185" t="s">
        <v>614</v>
      </c>
      <c r="D185" t="s">
        <v>615</v>
      </c>
      <c r="E185" t="s">
        <v>20</v>
      </c>
      <c r="F185" t="s">
        <v>21</v>
      </c>
      <c r="G185">
        <v>183522015</v>
      </c>
      <c r="H185">
        <v>183522037</v>
      </c>
      <c r="I185" t="s">
        <v>22</v>
      </c>
      <c r="J185">
        <v>3</v>
      </c>
      <c r="K185">
        <v>1</v>
      </c>
      <c r="L185" t="s">
        <v>57</v>
      </c>
      <c r="M185" t="s">
        <v>24</v>
      </c>
      <c r="N185" t="s">
        <v>103</v>
      </c>
      <c r="O185" t="s">
        <v>616</v>
      </c>
      <c r="P185" t="s">
        <v>617</v>
      </c>
    </row>
    <row r="186" customFormat="1" spans="1:16">
      <c r="A186" t="s">
        <v>16</v>
      </c>
      <c r="B186" t="s">
        <v>17</v>
      </c>
      <c r="C186" t="s">
        <v>618</v>
      </c>
      <c r="D186" t="s">
        <v>619</v>
      </c>
      <c r="E186" t="s">
        <v>20</v>
      </c>
      <c r="F186" t="s">
        <v>21</v>
      </c>
      <c r="G186">
        <v>183616694</v>
      </c>
      <c r="H186">
        <v>183616718</v>
      </c>
      <c r="I186" t="s">
        <v>22</v>
      </c>
      <c r="J186">
        <v>1</v>
      </c>
      <c r="K186">
        <v>0</v>
      </c>
      <c r="L186" t="s">
        <v>23</v>
      </c>
      <c r="M186" t="s">
        <v>24</v>
      </c>
      <c r="N186" t="s">
        <v>620</v>
      </c>
      <c r="O186" t="s">
        <v>621</v>
      </c>
      <c r="P186" t="s">
        <v>622</v>
      </c>
    </row>
    <row r="187" customFormat="1" spans="1:16">
      <c r="A187" t="s">
        <v>16</v>
      </c>
      <c r="B187" t="s">
        <v>17</v>
      </c>
      <c r="C187" t="s">
        <v>618</v>
      </c>
      <c r="D187" t="s">
        <v>619</v>
      </c>
      <c r="E187" t="s">
        <v>20</v>
      </c>
      <c r="F187" t="s">
        <v>21</v>
      </c>
      <c r="G187">
        <v>183897569</v>
      </c>
      <c r="H187">
        <v>183897591</v>
      </c>
      <c r="I187" t="s">
        <v>22</v>
      </c>
      <c r="J187">
        <v>3</v>
      </c>
      <c r="K187">
        <v>0</v>
      </c>
      <c r="L187" t="s">
        <v>23</v>
      </c>
      <c r="M187" t="s">
        <v>24</v>
      </c>
      <c r="N187" t="s">
        <v>189</v>
      </c>
      <c r="O187" t="s">
        <v>623</v>
      </c>
      <c r="P187" t="s">
        <v>624</v>
      </c>
    </row>
    <row r="188" customFormat="1" spans="1:16">
      <c r="A188" t="s">
        <v>16</v>
      </c>
      <c r="B188" t="s">
        <v>17</v>
      </c>
      <c r="C188" t="s">
        <v>625</v>
      </c>
      <c r="D188" t="s">
        <v>626</v>
      </c>
      <c r="E188" t="s">
        <v>20</v>
      </c>
      <c r="F188" t="s">
        <v>21</v>
      </c>
      <c r="G188">
        <v>184762752</v>
      </c>
      <c r="H188">
        <v>184762778</v>
      </c>
      <c r="I188" t="s">
        <v>37</v>
      </c>
      <c r="J188">
        <v>1</v>
      </c>
      <c r="K188">
        <v>0</v>
      </c>
      <c r="L188" t="s">
        <v>23</v>
      </c>
      <c r="M188" t="s">
        <v>24</v>
      </c>
      <c r="N188" t="s">
        <v>627</v>
      </c>
      <c r="O188" t="s">
        <v>628</v>
      </c>
      <c r="P188" t="s">
        <v>629</v>
      </c>
    </row>
    <row r="189" customFormat="1" spans="1:16">
      <c r="A189" t="s">
        <v>16</v>
      </c>
      <c r="B189" t="s">
        <v>17</v>
      </c>
      <c r="C189" t="s">
        <v>625</v>
      </c>
      <c r="D189" t="s">
        <v>626</v>
      </c>
      <c r="E189" t="s">
        <v>20</v>
      </c>
      <c r="F189" t="s">
        <v>21</v>
      </c>
      <c r="G189">
        <v>184775137</v>
      </c>
      <c r="H189">
        <v>184775163</v>
      </c>
      <c r="I189" t="s">
        <v>37</v>
      </c>
      <c r="J189">
        <v>1</v>
      </c>
      <c r="K189">
        <v>0</v>
      </c>
      <c r="L189" t="s">
        <v>30</v>
      </c>
      <c r="M189" t="s">
        <v>31</v>
      </c>
      <c r="N189" t="s">
        <v>630</v>
      </c>
      <c r="O189" t="s">
        <v>631</v>
      </c>
      <c r="P189" t="s">
        <v>632</v>
      </c>
    </row>
    <row r="190" customFormat="1" spans="1:16">
      <c r="A190" t="s">
        <v>16</v>
      </c>
      <c r="B190" t="s">
        <v>17</v>
      </c>
      <c r="C190" t="s">
        <v>633</v>
      </c>
      <c r="D190" t="s">
        <v>634</v>
      </c>
      <c r="E190" t="s">
        <v>20</v>
      </c>
      <c r="F190" t="s">
        <v>21</v>
      </c>
      <c r="G190">
        <v>186305788</v>
      </c>
      <c r="H190">
        <v>186305810</v>
      </c>
      <c r="I190" t="s">
        <v>37</v>
      </c>
      <c r="J190">
        <v>1</v>
      </c>
      <c r="K190">
        <v>2</v>
      </c>
      <c r="L190" t="s">
        <v>23</v>
      </c>
      <c r="M190" t="s">
        <v>24</v>
      </c>
      <c r="N190" t="s">
        <v>42</v>
      </c>
      <c r="O190" t="s">
        <v>43</v>
      </c>
      <c r="P190" t="s">
        <v>635</v>
      </c>
    </row>
    <row r="191" customFormat="1" spans="1:16">
      <c r="A191" t="s">
        <v>16</v>
      </c>
      <c r="B191" t="s">
        <v>17</v>
      </c>
      <c r="C191" t="s">
        <v>636</v>
      </c>
      <c r="D191" t="s">
        <v>637</v>
      </c>
      <c r="E191" t="s">
        <v>20</v>
      </c>
      <c r="F191" t="s">
        <v>21</v>
      </c>
      <c r="G191">
        <v>193053918</v>
      </c>
      <c r="H191">
        <v>193053945</v>
      </c>
      <c r="I191" t="s">
        <v>22</v>
      </c>
      <c r="J191">
        <v>12</v>
      </c>
      <c r="K191">
        <v>1</v>
      </c>
      <c r="L191" t="s">
        <v>87</v>
      </c>
      <c r="M191" t="s">
        <v>24</v>
      </c>
      <c r="N191" t="s">
        <v>638</v>
      </c>
      <c r="O191" t="s">
        <v>639</v>
      </c>
      <c r="P191" t="s">
        <v>640</v>
      </c>
    </row>
    <row r="192" customFormat="1" spans="1:16">
      <c r="A192" t="s">
        <v>16</v>
      </c>
      <c r="B192" t="s">
        <v>17</v>
      </c>
      <c r="C192" t="s">
        <v>641</v>
      </c>
      <c r="D192" t="s">
        <v>642</v>
      </c>
      <c r="E192" t="s">
        <v>20</v>
      </c>
      <c r="F192" t="s">
        <v>21</v>
      </c>
      <c r="G192">
        <v>197070443</v>
      </c>
      <c r="H192">
        <v>197070466</v>
      </c>
      <c r="I192" t="s">
        <v>37</v>
      </c>
      <c r="J192">
        <v>3</v>
      </c>
      <c r="K192">
        <v>0</v>
      </c>
      <c r="L192" t="s">
        <v>23</v>
      </c>
      <c r="M192" t="s">
        <v>24</v>
      </c>
      <c r="N192" t="s">
        <v>643</v>
      </c>
      <c r="O192" t="s">
        <v>644</v>
      </c>
      <c r="P192" t="s">
        <v>645</v>
      </c>
    </row>
    <row r="193" customFormat="1" spans="1:16">
      <c r="A193" t="s">
        <v>16</v>
      </c>
      <c r="B193" t="s">
        <v>17</v>
      </c>
      <c r="C193" t="s">
        <v>646</v>
      </c>
      <c r="D193" t="s">
        <v>647</v>
      </c>
      <c r="E193" t="s">
        <v>20</v>
      </c>
      <c r="F193" t="s">
        <v>21</v>
      </c>
      <c r="G193">
        <v>197474023</v>
      </c>
      <c r="H193">
        <v>197474044</v>
      </c>
      <c r="I193" t="s">
        <v>37</v>
      </c>
      <c r="J193">
        <v>2</v>
      </c>
      <c r="K193">
        <v>0</v>
      </c>
      <c r="L193" t="s">
        <v>23</v>
      </c>
      <c r="M193" t="s">
        <v>31</v>
      </c>
      <c r="N193" t="s">
        <v>648</v>
      </c>
      <c r="O193" t="s">
        <v>649</v>
      </c>
      <c r="P193" t="s">
        <v>650</v>
      </c>
    </row>
    <row r="194" customFormat="1" spans="1:16">
      <c r="A194" t="s">
        <v>16</v>
      </c>
      <c r="B194" t="s">
        <v>17</v>
      </c>
      <c r="C194" t="s">
        <v>651</v>
      </c>
      <c r="D194" t="s">
        <v>652</v>
      </c>
      <c r="E194" t="s">
        <v>20</v>
      </c>
      <c r="F194" t="s">
        <v>21</v>
      </c>
      <c r="G194">
        <v>198198300</v>
      </c>
      <c r="H194">
        <v>198198321</v>
      </c>
      <c r="I194" t="s">
        <v>22</v>
      </c>
      <c r="J194">
        <v>2</v>
      </c>
      <c r="K194">
        <v>0</v>
      </c>
      <c r="L194" t="s">
        <v>30</v>
      </c>
      <c r="M194" t="s">
        <v>24</v>
      </c>
      <c r="N194" t="s">
        <v>25</v>
      </c>
      <c r="O194" t="s">
        <v>653</v>
      </c>
      <c r="P194" t="s">
        <v>654</v>
      </c>
    </row>
    <row r="195" customFormat="1" spans="1:16">
      <c r="A195" t="s">
        <v>16</v>
      </c>
      <c r="B195" t="s">
        <v>17</v>
      </c>
      <c r="C195" t="s">
        <v>655</v>
      </c>
      <c r="D195" t="s">
        <v>656</v>
      </c>
      <c r="E195" t="s">
        <v>20</v>
      </c>
      <c r="F195" t="s">
        <v>21</v>
      </c>
      <c r="G195">
        <v>198198300</v>
      </c>
      <c r="H195">
        <v>198198321</v>
      </c>
      <c r="I195" t="s">
        <v>22</v>
      </c>
      <c r="J195">
        <v>2</v>
      </c>
      <c r="K195">
        <v>0</v>
      </c>
      <c r="L195" t="s">
        <v>30</v>
      </c>
      <c r="M195" t="s">
        <v>24</v>
      </c>
      <c r="N195" t="s">
        <v>25</v>
      </c>
      <c r="O195" t="s">
        <v>653</v>
      </c>
      <c r="P195" t="s">
        <v>654</v>
      </c>
    </row>
    <row r="196" customFormat="1" spans="1:16">
      <c r="A196" t="s">
        <v>16</v>
      </c>
      <c r="B196" t="s">
        <v>17</v>
      </c>
      <c r="C196" t="s">
        <v>657</v>
      </c>
      <c r="D196" t="s">
        <v>658</v>
      </c>
      <c r="E196" t="s">
        <v>20</v>
      </c>
      <c r="F196" t="s">
        <v>21</v>
      </c>
      <c r="G196">
        <v>200730186</v>
      </c>
      <c r="H196">
        <v>200730208</v>
      </c>
      <c r="I196" t="s">
        <v>22</v>
      </c>
      <c r="J196">
        <v>2</v>
      </c>
      <c r="K196">
        <v>0</v>
      </c>
      <c r="L196" t="s">
        <v>57</v>
      </c>
      <c r="M196" t="s">
        <v>24</v>
      </c>
      <c r="N196" t="s">
        <v>103</v>
      </c>
      <c r="O196" t="s">
        <v>659</v>
      </c>
      <c r="P196" t="s">
        <v>660</v>
      </c>
    </row>
    <row r="197" customFormat="1" spans="1:16">
      <c r="A197" t="s">
        <v>16</v>
      </c>
      <c r="B197" t="s">
        <v>17</v>
      </c>
      <c r="C197" t="s">
        <v>657</v>
      </c>
      <c r="D197" t="s">
        <v>658</v>
      </c>
      <c r="E197" t="s">
        <v>20</v>
      </c>
      <c r="F197" t="s">
        <v>21</v>
      </c>
      <c r="G197">
        <v>200818758</v>
      </c>
      <c r="H197">
        <v>200818778</v>
      </c>
      <c r="I197" t="s">
        <v>22</v>
      </c>
      <c r="J197">
        <v>3</v>
      </c>
      <c r="K197">
        <v>0</v>
      </c>
      <c r="L197" t="s">
        <v>23</v>
      </c>
      <c r="M197" t="s">
        <v>24</v>
      </c>
      <c r="N197" t="s">
        <v>123</v>
      </c>
      <c r="O197" t="s">
        <v>661</v>
      </c>
      <c r="P197" t="s">
        <v>662</v>
      </c>
    </row>
    <row r="198" customFormat="1" spans="1:16">
      <c r="A198" t="s">
        <v>16</v>
      </c>
      <c r="B198" t="s">
        <v>17</v>
      </c>
      <c r="C198" t="s">
        <v>657</v>
      </c>
      <c r="D198" t="s">
        <v>658</v>
      </c>
      <c r="E198" t="s">
        <v>20</v>
      </c>
      <c r="F198" t="s">
        <v>21</v>
      </c>
      <c r="G198">
        <v>200825148</v>
      </c>
      <c r="H198">
        <v>200825169</v>
      </c>
      <c r="I198" t="s">
        <v>22</v>
      </c>
      <c r="J198">
        <v>2</v>
      </c>
      <c r="K198">
        <v>0</v>
      </c>
      <c r="L198" t="s">
        <v>30</v>
      </c>
      <c r="M198" t="s">
        <v>31</v>
      </c>
      <c r="N198" t="s">
        <v>167</v>
      </c>
      <c r="O198" t="s">
        <v>663</v>
      </c>
      <c r="P198" t="s">
        <v>664</v>
      </c>
    </row>
    <row r="199" customFormat="1" spans="1:16">
      <c r="A199" t="s">
        <v>16</v>
      </c>
      <c r="B199" t="s">
        <v>17</v>
      </c>
      <c r="C199" t="s">
        <v>665</v>
      </c>
      <c r="D199" t="s">
        <v>666</v>
      </c>
      <c r="E199" t="s">
        <v>20</v>
      </c>
      <c r="F199" t="s">
        <v>21</v>
      </c>
      <c r="G199">
        <v>201781726</v>
      </c>
      <c r="H199">
        <v>201781749</v>
      </c>
      <c r="I199" t="s">
        <v>22</v>
      </c>
      <c r="J199">
        <v>2</v>
      </c>
      <c r="K199">
        <v>0</v>
      </c>
      <c r="L199" t="s">
        <v>30</v>
      </c>
      <c r="M199" t="s">
        <v>24</v>
      </c>
      <c r="N199" t="s">
        <v>667</v>
      </c>
      <c r="O199" t="s">
        <v>668</v>
      </c>
      <c r="P199" t="s">
        <v>669</v>
      </c>
    </row>
    <row r="200" customFormat="1" spans="1:16">
      <c r="A200" t="s">
        <v>16</v>
      </c>
      <c r="B200" t="s">
        <v>17</v>
      </c>
      <c r="C200" t="s">
        <v>670</v>
      </c>
      <c r="D200" t="s">
        <v>671</v>
      </c>
      <c r="E200" t="s">
        <v>20</v>
      </c>
      <c r="F200" t="s">
        <v>21</v>
      </c>
      <c r="G200">
        <v>201839872</v>
      </c>
      <c r="H200">
        <v>201839895</v>
      </c>
      <c r="I200" t="s">
        <v>22</v>
      </c>
      <c r="J200">
        <v>1</v>
      </c>
      <c r="K200">
        <v>0</v>
      </c>
      <c r="L200" t="s">
        <v>30</v>
      </c>
      <c r="M200" t="s">
        <v>31</v>
      </c>
      <c r="N200" t="s">
        <v>553</v>
      </c>
      <c r="O200" t="s">
        <v>672</v>
      </c>
      <c r="P200" t="s">
        <v>673</v>
      </c>
    </row>
    <row r="201" customFormat="1" spans="1:16">
      <c r="A201" t="s">
        <v>16</v>
      </c>
      <c r="B201" t="s">
        <v>17</v>
      </c>
      <c r="C201" t="s">
        <v>674</v>
      </c>
      <c r="D201" t="s">
        <v>675</v>
      </c>
      <c r="E201" t="s">
        <v>20</v>
      </c>
      <c r="F201" t="s">
        <v>21</v>
      </c>
      <c r="G201">
        <v>202552672</v>
      </c>
      <c r="H201">
        <v>202552694</v>
      </c>
      <c r="I201" t="s">
        <v>22</v>
      </c>
      <c r="J201">
        <v>1</v>
      </c>
      <c r="K201">
        <v>0</v>
      </c>
      <c r="L201" t="s">
        <v>30</v>
      </c>
      <c r="M201" t="s">
        <v>24</v>
      </c>
      <c r="N201" t="s">
        <v>61</v>
      </c>
      <c r="O201" t="s">
        <v>676</v>
      </c>
      <c r="P201" t="s">
        <v>677</v>
      </c>
    </row>
    <row r="202" customFormat="1" spans="1:16">
      <c r="A202" t="s">
        <v>16</v>
      </c>
      <c r="B202" t="s">
        <v>17</v>
      </c>
      <c r="C202" t="s">
        <v>678</v>
      </c>
      <c r="D202" t="s">
        <v>679</v>
      </c>
      <c r="E202" t="s">
        <v>20</v>
      </c>
      <c r="F202" t="s">
        <v>21</v>
      </c>
      <c r="G202">
        <v>202933788</v>
      </c>
      <c r="H202">
        <v>202933812</v>
      </c>
      <c r="I202" t="s">
        <v>37</v>
      </c>
      <c r="J202">
        <v>1</v>
      </c>
      <c r="K202">
        <v>0</v>
      </c>
      <c r="L202" t="s">
        <v>30</v>
      </c>
      <c r="M202" t="s">
        <v>24</v>
      </c>
      <c r="N202" t="s">
        <v>620</v>
      </c>
      <c r="O202" t="s">
        <v>680</v>
      </c>
      <c r="P202" t="s">
        <v>681</v>
      </c>
    </row>
    <row r="203" customFormat="1" spans="1:16">
      <c r="A203" t="s">
        <v>16</v>
      </c>
      <c r="B203" t="s">
        <v>17</v>
      </c>
      <c r="C203" t="s">
        <v>682</v>
      </c>
      <c r="D203" t="s">
        <v>683</v>
      </c>
      <c r="E203" t="s">
        <v>20</v>
      </c>
      <c r="F203" t="s">
        <v>21</v>
      </c>
      <c r="G203">
        <v>203689772</v>
      </c>
      <c r="H203">
        <v>203689795</v>
      </c>
      <c r="I203" t="s">
        <v>22</v>
      </c>
      <c r="J203">
        <v>4</v>
      </c>
      <c r="K203">
        <v>0</v>
      </c>
      <c r="L203" t="s">
        <v>30</v>
      </c>
      <c r="M203" t="s">
        <v>31</v>
      </c>
      <c r="N203" t="s">
        <v>94</v>
      </c>
      <c r="O203" t="s">
        <v>684</v>
      </c>
      <c r="P203" t="s">
        <v>685</v>
      </c>
    </row>
    <row r="204" customFormat="1" spans="1:16">
      <c r="A204" t="s">
        <v>16</v>
      </c>
      <c r="B204" t="s">
        <v>17</v>
      </c>
      <c r="C204" t="s">
        <v>686</v>
      </c>
      <c r="D204" t="s">
        <v>687</v>
      </c>
      <c r="E204" t="s">
        <v>20</v>
      </c>
      <c r="F204" t="s">
        <v>21</v>
      </c>
      <c r="G204">
        <v>204429481</v>
      </c>
      <c r="H204">
        <v>204429501</v>
      </c>
      <c r="I204" t="s">
        <v>37</v>
      </c>
      <c r="J204">
        <v>2</v>
      </c>
      <c r="K204">
        <v>0</v>
      </c>
      <c r="L204" t="s">
        <v>57</v>
      </c>
      <c r="M204" t="s">
        <v>31</v>
      </c>
      <c r="N204" t="s">
        <v>25</v>
      </c>
      <c r="O204" t="s">
        <v>688</v>
      </c>
      <c r="P204" t="s">
        <v>689</v>
      </c>
    </row>
    <row r="205" customFormat="1" spans="1:16">
      <c r="A205" t="s">
        <v>16</v>
      </c>
      <c r="B205" t="s">
        <v>17</v>
      </c>
      <c r="C205" t="s">
        <v>690</v>
      </c>
      <c r="D205" t="s">
        <v>691</v>
      </c>
      <c r="E205" t="s">
        <v>20</v>
      </c>
      <c r="F205" t="s">
        <v>21</v>
      </c>
      <c r="G205">
        <v>205577381</v>
      </c>
      <c r="H205">
        <v>205577401</v>
      </c>
      <c r="I205" t="s">
        <v>37</v>
      </c>
      <c r="J205">
        <v>2</v>
      </c>
      <c r="K205">
        <v>0</v>
      </c>
      <c r="L205" t="s">
        <v>57</v>
      </c>
      <c r="M205" t="s">
        <v>24</v>
      </c>
      <c r="N205" t="s">
        <v>103</v>
      </c>
      <c r="O205" t="s">
        <v>692</v>
      </c>
      <c r="P205" t="s">
        <v>693</v>
      </c>
    </row>
    <row r="206" customFormat="1" spans="1:16">
      <c r="A206" t="s">
        <v>16</v>
      </c>
      <c r="B206" t="s">
        <v>17</v>
      </c>
      <c r="C206" t="s">
        <v>690</v>
      </c>
      <c r="D206" t="s">
        <v>691</v>
      </c>
      <c r="E206" t="s">
        <v>20</v>
      </c>
      <c r="F206" t="s">
        <v>21</v>
      </c>
      <c r="G206">
        <v>205581402</v>
      </c>
      <c r="H206">
        <v>205581424</v>
      </c>
      <c r="I206" t="s">
        <v>37</v>
      </c>
      <c r="J206">
        <v>1</v>
      </c>
      <c r="K206">
        <v>0</v>
      </c>
      <c r="L206" t="s">
        <v>30</v>
      </c>
      <c r="M206" t="s">
        <v>31</v>
      </c>
      <c r="N206" t="s">
        <v>694</v>
      </c>
      <c r="O206" t="s">
        <v>695</v>
      </c>
      <c r="P206" t="s">
        <v>696</v>
      </c>
    </row>
    <row r="207" customFormat="1" spans="1:16">
      <c r="A207" t="s">
        <v>16</v>
      </c>
      <c r="B207" t="s">
        <v>17</v>
      </c>
      <c r="C207" t="s">
        <v>697</v>
      </c>
      <c r="D207" t="s">
        <v>698</v>
      </c>
      <c r="E207" t="s">
        <v>20</v>
      </c>
      <c r="F207" t="s">
        <v>21</v>
      </c>
      <c r="G207">
        <v>205737676</v>
      </c>
      <c r="H207">
        <v>205737696</v>
      </c>
      <c r="I207" t="s">
        <v>37</v>
      </c>
      <c r="J207">
        <v>1</v>
      </c>
      <c r="K207">
        <v>0</v>
      </c>
      <c r="L207" t="s">
        <v>30</v>
      </c>
      <c r="M207" t="s">
        <v>31</v>
      </c>
      <c r="N207" t="s">
        <v>118</v>
      </c>
      <c r="O207" t="s">
        <v>699</v>
      </c>
      <c r="P207" t="s">
        <v>700</v>
      </c>
    </row>
    <row r="208" customFormat="1" spans="1:16">
      <c r="A208" t="s">
        <v>16</v>
      </c>
      <c r="B208" t="s">
        <v>17</v>
      </c>
      <c r="C208" t="s">
        <v>701</v>
      </c>
      <c r="D208" t="s">
        <v>702</v>
      </c>
      <c r="E208" t="s">
        <v>20</v>
      </c>
      <c r="F208" t="s">
        <v>21</v>
      </c>
      <c r="G208">
        <v>205764561</v>
      </c>
      <c r="H208">
        <v>205764583</v>
      </c>
      <c r="I208" t="s">
        <v>37</v>
      </c>
      <c r="J208">
        <v>1</v>
      </c>
      <c r="K208">
        <v>0</v>
      </c>
      <c r="L208" t="s">
        <v>23</v>
      </c>
      <c r="M208" t="s">
        <v>24</v>
      </c>
      <c r="N208" t="s">
        <v>103</v>
      </c>
      <c r="O208" t="s">
        <v>703</v>
      </c>
      <c r="P208" t="s">
        <v>704</v>
      </c>
    </row>
    <row r="209" customFormat="1" spans="1:16">
      <c r="A209" t="s">
        <v>16</v>
      </c>
      <c r="B209" t="s">
        <v>17</v>
      </c>
      <c r="C209" t="s">
        <v>705</v>
      </c>
      <c r="D209" t="s">
        <v>706</v>
      </c>
      <c r="E209" t="s">
        <v>20</v>
      </c>
      <c r="F209" t="s">
        <v>21</v>
      </c>
      <c r="G209">
        <v>206628430</v>
      </c>
      <c r="H209">
        <v>206628452</v>
      </c>
      <c r="I209" t="s">
        <v>22</v>
      </c>
      <c r="J209">
        <v>2</v>
      </c>
      <c r="K209">
        <v>0</v>
      </c>
      <c r="L209" t="s">
        <v>30</v>
      </c>
      <c r="M209" t="s">
        <v>24</v>
      </c>
      <c r="N209" t="s">
        <v>123</v>
      </c>
      <c r="O209" t="s">
        <v>707</v>
      </c>
      <c r="P209" t="s">
        <v>708</v>
      </c>
    </row>
    <row r="210" customFormat="1" spans="1:16">
      <c r="A210" t="s">
        <v>16</v>
      </c>
      <c r="B210" t="s">
        <v>17</v>
      </c>
      <c r="C210" t="s">
        <v>709</v>
      </c>
      <c r="D210" t="s">
        <v>710</v>
      </c>
      <c r="E210" t="s">
        <v>20</v>
      </c>
      <c r="F210" t="s">
        <v>21</v>
      </c>
      <c r="G210">
        <v>206906576</v>
      </c>
      <c r="H210">
        <v>206906598</v>
      </c>
      <c r="I210" t="s">
        <v>22</v>
      </c>
      <c r="J210">
        <v>13</v>
      </c>
      <c r="K210">
        <v>0</v>
      </c>
      <c r="L210" t="s">
        <v>30</v>
      </c>
      <c r="M210" t="s">
        <v>24</v>
      </c>
      <c r="N210" t="s">
        <v>61</v>
      </c>
      <c r="O210" t="s">
        <v>711</v>
      </c>
      <c r="P210" t="s">
        <v>712</v>
      </c>
    </row>
    <row r="211" customFormat="1" spans="1:16">
      <c r="A211" t="s">
        <v>16</v>
      </c>
      <c r="B211" t="s">
        <v>17</v>
      </c>
      <c r="C211" t="s">
        <v>713</v>
      </c>
      <c r="D211" t="s">
        <v>710</v>
      </c>
      <c r="E211" t="s">
        <v>20</v>
      </c>
      <c r="F211" t="s">
        <v>21</v>
      </c>
      <c r="G211">
        <v>206906576</v>
      </c>
      <c r="H211">
        <v>206906598</v>
      </c>
      <c r="I211" t="s">
        <v>22</v>
      </c>
      <c r="J211">
        <v>13</v>
      </c>
      <c r="K211">
        <v>0</v>
      </c>
      <c r="L211" t="s">
        <v>30</v>
      </c>
      <c r="M211" t="s">
        <v>24</v>
      </c>
      <c r="N211" t="s">
        <v>61</v>
      </c>
      <c r="O211" t="s">
        <v>711</v>
      </c>
      <c r="P211" t="s">
        <v>712</v>
      </c>
    </row>
    <row r="212" customFormat="1" spans="1:16">
      <c r="A212" t="s">
        <v>16</v>
      </c>
      <c r="B212" t="s">
        <v>17</v>
      </c>
      <c r="C212" t="s">
        <v>714</v>
      </c>
      <c r="D212" t="s">
        <v>715</v>
      </c>
      <c r="E212" t="s">
        <v>20</v>
      </c>
      <c r="F212" t="s">
        <v>21</v>
      </c>
      <c r="G212">
        <v>207941131</v>
      </c>
      <c r="H212">
        <v>207941153</v>
      </c>
      <c r="I212" t="s">
        <v>22</v>
      </c>
      <c r="J212">
        <v>6</v>
      </c>
      <c r="K212">
        <v>0</v>
      </c>
      <c r="L212" t="s">
        <v>57</v>
      </c>
      <c r="M212" t="s">
        <v>24</v>
      </c>
      <c r="N212" t="s">
        <v>123</v>
      </c>
      <c r="O212" t="s">
        <v>716</v>
      </c>
      <c r="P212" t="s">
        <v>717</v>
      </c>
    </row>
    <row r="213" customFormat="1" spans="1:16">
      <c r="A213" t="s">
        <v>16</v>
      </c>
      <c r="B213" t="s">
        <v>17</v>
      </c>
      <c r="C213" t="s">
        <v>718</v>
      </c>
      <c r="D213" t="s">
        <v>719</v>
      </c>
      <c r="E213" t="s">
        <v>20</v>
      </c>
      <c r="F213" t="s">
        <v>21</v>
      </c>
      <c r="G213">
        <v>209788527</v>
      </c>
      <c r="H213">
        <v>209788546</v>
      </c>
      <c r="I213" t="s">
        <v>37</v>
      </c>
      <c r="J213">
        <v>1</v>
      </c>
      <c r="K213">
        <v>0</v>
      </c>
      <c r="L213" t="s">
        <v>23</v>
      </c>
      <c r="M213" t="s">
        <v>24</v>
      </c>
      <c r="N213" t="s">
        <v>189</v>
      </c>
      <c r="O213" t="s">
        <v>720</v>
      </c>
      <c r="P213" t="s">
        <v>721</v>
      </c>
    </row>
    <row r="214" customFormat="1" spans="1:16">
      <c r="A214" t="s">
        <v>16</v>
      </c>
      <c r="B214" t="s">
        <v>17</v>
      </c>
      <c r="C214" t="s">
        <v>722</v>
      </c>
      <c r="D214" t="s">
        <v>723</v>
      </c>
      <c r="E214" t="s">
        <v>20</v>
      </c>
      <c r="F214" t="s">
        <v>21</v>
      </c>
      <c r="G214">
        <v>210186978</v>
      </c>
      <c r="H214">
        <v>210186986</v>
      </c>
      <c r="I214" t="s">
        <v>22</v>
      </c>
      <c r="J214">
        <v>1</v>
      </c>
      <c r="K214">
        <v>0</v>
      </c>
      <c r="L214" t="s">
        <v>30</v>
      </c>
      <c r="M214" t="s">
        <v>24</v>
      </c>
      <c r="N214" t="s">
        <v>277</v>
      </c>
      <c r="O214" t="s">
        <v>278</v>
      </c>
      <c r="P214" t="e">
        <f>--------------UAUCUCCAg</f>
        <v>#NAME?</v>
      </c>
    </row>
    <row r="215" customFormat="1" spans="1:16">
      <c r="A215" t="s">
        <v>16</v>
      </c>
      <c r="B215" t="s">
        <v>17</v>
      </c>
      <c r="C215" t="s">
        <v>724</v>
      </c>
      <c r="D215" t="s">
        <v>725</v>
      </c>
      <c r="E215" t="s">
        <v>20</v>
      </c>
      <c r="F215" t="s">
        <v>21</v>
      </c>
      <c r="G215">
        <v>212274344</v>
      </c>
      <c r="H215">
        <v>212274364</v>
      </c>
      <c r="I215" t="s">
        <v>22</v>
      </c>
      <c r="J215">
        <v>2</v>
      </c>
      <c r="K215">
        <v>0</v>
      </c>
      <c r="L215" t="s">
        <v>23</v>
      </c>
      <c r="M215" t="s">
        <v>24</v>
      </c>
      <c r="N215" t="s">
        <v>118</v>
      </c>
      <c r="O215" t="s">
        <v>699</v>
      </c>
      <c r="P215" t="s">
        <v>726</v>
      </c>
    </row>
    <row r="216" customFormat="1" spans="1:16">
      <c r="A216" t="s">
        <v>16</v>
      </c>
      <c r="B216" t="s">
        <v>17</v>
      </c>
      <c r="C216" t="s">
        <v>727</v>
      </c>
      <c r="D216" t="s">
        <v>728</v>
      </c>
      <c r="E216" t="s">
        <v>20</v>
      </c>
      <c r="F216" t="s">
        <v>21</v>
      </c>
      <c r="G216">
        <v>213446012</v>
      </c>
      <c r="H216">
        <v>213446034</v>
      </c>
      <c r="I216" t="s">
        <v>22</v>
      </c>
      <c r="J216">
        <v>11</v>
      </c>
      <c r="K216">
        <v>0</v>
      </c>
      <c r="L216" t="s">
        <v>57</v>
      </c>
      <c r="M216" t="s">
        <v>24</v>
      </c>
      <c r="N216" t="s">
        <v>137</v>
      </c>
      <c r="O216" t="s">
        <v>138</v>
      </c>
      <c r="P216" t="s">
        <v>729</v>
      </c>
    </row>
    <row r="217" customFormat="1" spans="1:16">
      <c r="A217" t="s">
        <v>16</v>
      </c>
      <c r="B217" t="s">
        <v>17</v>
      </c>
      <c r="C217" t="s">
        <v>730</v>
      </c>
      <c r="D217" t="s">
        <v>731</v>
      </c>
      <c r="E217" t="s">
        <v>20</v>
      </c>
      <c r="F217" t="s">
        <v>21</v>
      </c>
      <c r="G217">
        <v>214528375</v>
      </c>
      <c r="H217">
        <v>214528397</v>
      </c>
      <c r="I217" t="s">
        <v>37</v>
      </c>
      <c r="J217">
        <v>2</v>
      </c>
      <c r="K217">
        <v>0</v>
      </c>
      <c r="L217" t="s">
        <v>23</v>
      </c>
      <c r="M217" t="s">
        <v>24</v>
      </c>
      <c r="N217" t="s">
        <v>123</v>
      </c>
      <c r="O217" t="s">
        <v>732</v>
      </c>
      <c r="P217" t="s">
        <v>733</v>
      </c>
    </row>
    <row r="218" customFormat="1" spans="1:16">
      <c r="A218" t="s">
        <v>16</v>
      </c>
      <c r="B218" t="s">
        <v>17</v>
      </c>
      <c r="C218" t="s">
        <v>734</v>
      </c>
      <c r="D218" t="s">
        <v>735</v>
      </c>
      <c r="E218" t="s">
        <v>20</v>
      </c>
      <c r="F218" t="s">
        <v>21</v>
      </c>
      <c r="G218">
        <v>214818993</v>
      </c>
      <c r="H218">
        <v>214819015</v>
      </c>
      <c r="I218" t="s">
        <v>22</v>
      </c>
      <c r="J218">
        <v>7</v>
      </c>
      <c r="K218">
        <v>0</v>
      </c>
      <c r="L218" t="s">
        <v>87</v>
      </c>
      <c r="M218" t="s">
        <v>24</v>
      </c>
      <c r="N218" t="s">
        <v>137</v>
      </c>
      <c r="O218" t="s">
        <v>138</v>
      </c>
      <c r="P218" t="s">
        <v>736</v>
      </c>
    </row>
    <row r="219" customFormat="1" spans="1:16">
      <c r="A219" t="s">
        <v>16</v>
      </c>
      <c r="B219" t="s">
        <v>17</v>
      </c>
      <c r="C219" t="s">
        <v>734</v>
      </c>
      <c r="D219" t="s">
        <v>735</v>
      </c>
      <c r="E219" t="s">
        <v>20</v>
      </c>
      <c r="F219" t="s">
        <v>21</v>
      </c>
      <c r="G219">
        <v>214830501</v>
      </c>
      <c r="H219">
        <v>214830527</v>
      </c>
      <c r="I219" t="s">
        <v>22</v>
      </c>
      <c r="J219">
        <v>3</v>
      </c>
      <c r="K219">
        <v>0</v>
      </c>
      <c r="L219" t="s">
        <v>87</v>
      </c>
      <c r="M219" t="s">
        <v>31</v>
      </c>
      <c r="N219" t="s">
        <v>737</v>
      </c>
      <c r="O219" t="s">
        <v>738</v>
      </c>
      <c r="P219" t="s">
        <v>739</v>
      </c>
    </row>
    <row r="220" customFormat="1" spans="1:16">
      <c r="A220" t="s">
        <v>16</v>
      </c>
      <c r="B220" t="s">
        <v>17</v>
      </c>
      <c r="C220" t="s">
        <v>740</v>
      </c>
      <c r="D220" t="s">
        <v>741</v>
      </c>
      <c r="E220" t="s">
        <v>20</v>
      </c>
      <c r="F220" t="s">
        <v>21</v>
      </c>
      <c r="G220">
        <v>218508015</v>
      </c>
      <c r="H220">
        <v>218508037</v>
      </c>
      <c r="I220" t="s">
        <v>22</v>
      </c>
      <c r="J220">
        <v>2</v>
      </c>
      <c r="K220">
        <v>0</v>
      </c>
      <c r="L220" t="s">
        <v>90</v>
      </c>
      <c r="M220" t="s">
        <v>24</v>
      </c>
      <c r="N220" t="s">
        <v>277</v>
      </c>
      <c r="O220" t="s">
        <v>278</v>
      </c>
      <c r="P220" t="s">
        <v>742</v>
      </c>
    </row>
    <row r="221" customFormat="1" spans="1:16">
      <c r="A221" t="s">
        <v>16</v>
      </c>
      <c r="B221" t="s">
        <v>17</v>
      </c>
      <c r="C221" t="s">
        <v>743</v>
      </c>
      <c r="D221" t="s">
        <v>743</v>
      </c>
      <c r="E221" t="s">
        <v>20</v>
      </c>
      <c r="F221" t="s">
        <v>21</v>
      </c>
      <c r="G221">
        <v>219383108</v>
      </c>
      <c r="H221">
        <v>219383133</v>
      </c>
      <c r="I221" t="s">
        <v>22</v>
      </c>
      <c r="J221">
        <v>3</v>
      </c>
      <c r="K221">
        <v>0</v>
      </c>
      <c r="L221" t="s">
        <v>57</v>
      </c>
      <c r="M221" t="s">
        <v>24</v>
      </c>
      <c r="N221" t="s">
        <v>744</v>
      </c>
      <c r="O221" t="s">
        <v>745</v>
      </c>
      <c r="P221" t="s">
        <v>746</v>
      </c>
    </row>
    <row r="222" customFormat="1" spans="1:16">
      <c r="A222" t="s">
        <v>16</v>
      </c>
      <c r="B222" t="s">
        <v>17</v>
      </c>
      <c r="C222" t="s">
        <v>747</v>
      </c>
      <c r="D222" t="s">
        <v>748</v>
      </c>
      <c r="E222" t="s">
        <v>20</v>
      </c>
      <c r="F222" t="s">
        <v>21</v>
      </c>
      <c r="G222">
        <v>220330748</v>
      </c>
      <c r="H222">
        <v>220330769</v>
      </c>
      <c r="I222" t="s">
        <v>37</v>
      </c>
      <c r="J222">
        <v>1</v>
      </c>
      <c r="K222">
        <v>0</v>
      </c>
      <c r="L222" t="s">
        <v>30</v>
      </c>
      <c r="M222" t="s">
        <v>24</v>
      </c>
      <c r="N222" t="s">
        <v>202</v>
      </c>
      <c r="O222" t="s">
        <v>426</v>
      </c>
      <c r="P222" t="s">
        <v>749</v>
      </c>
    </row>
    <row r="223" customFormat="1" spans="1:16">
      <c r="A223" t="s">
        <v>16</v>
      </c>
      <c r="B223" t="s">
        <v>17</v>
      </c>
      <c r="C223" t="s">
        <v>750</v>
      </c>
      <c r="D223" t="s">
        <v>750</v>
      </c>
      <c r="E223" t="s">
        <v>20</v>
      </c>
      <c r="F223" t="s">
        <v>21</v>
      </c>
      <c r="G223">
        <v>223404502</v>
      </c>
      <c r="H223">
        <v>223404525</v>
      </c>
      <c r="I223" t="s">
        <v>37</v>
      </c>
      <c r="J223">
        <v>1</v>
      </c>
      <c r="K223">
        <v>0</v>
      </c>
      <c r="L223" t="s">
        <v>30</v>
      </c>
      <c r="M223" t="s">
        <v>24</v>
      </c>
      <c r="N223" t="s">
        <v>751</v>
      </c>
      <c r="O223" t="s">
        <v>752</v>
      </c>
      <c r="P223" t="s">
        <v>753</v>
      </c>
    </row>
    <row r="224" customFormat="1" spans="1:16">
      <c r="A224" t="s">
        <v>16</v>
      </c>
      <c r="B224" t="s">
        <v>17</v>
      </c>
      <c r="C224" t="s">
        <v>754</v>
      </c>
      <c r="D224" t="s">
        <v>755</v>
      </c>
      <c r="E224" t="s">
        <v>20</v>
      </c>
      <c r="F224" t="s">
        <v>21</v>
      </c>
      <c r="G224">
        <v>223983688</v>
      </c>
      <c r="H224">
        <v>223983706</v>
      </c>
      <c r="I224" t="s">
        <v>37</v>
      </c>
      <c r="J224">
        <v>2</v>
      </c>
      <c r="K224">
        <v>0</v>
      </c>
      <c r="L224" t="s">
        <v>30</v>
      </c>
      <c r="M224" t="s">
        <v>24</v>
      </c>
      <c r="N224" t="s">
        <v>103</v>
      </c>
      <c r="O224" t="s">
        <v>756</v>
      </c>
      <c r="P224" t="s">
        <v>757</v>
      </c>
    </row>
    <row r="225" customFormat="1" spans="1:16">
      <c r="A225" t="s">
        <v>16</v>
      </c>
      <c r="B225" t="s">
        <v>17</v>
      </c>
      <c r="C225" t="s">
        <v>750</v>
      </c>
      <c r="D225" t="s">
        <v>750</v>
      </c>
      <c r="E225" t="s">
        <v>20</v>
      </c>
      <c r="F225" t="s">
        <v>21</v>
      </c>
      <c r="G225">
        <v>223983688</v>
      </c>
      <c r="H225">
        <v>223983706</v>
      </c>
      <c r="I225" t="s">
        <v>37</v>
      </c>
      <c r="J225">
        <v>2</v>
      </c>
      <c r="K225">
        <v>0</v>
      </c>
      <c r="L225" t="s">
        <v>30</v>
      </c>
      <c r="M225" t="s">
        <v>24</v>
      </c>
      <c r="N225" t="s">
        <v>103</v>
      </c>
      <c r="O225" t="s">
        <v>756</v>
      </c>
      <c r="P225" t="s">
        <v>757</v>
      </c>
    </row>
    <row r="226" customFormat="1" spans="1:16">
      <c r="A226" t="s">
        <v>16</v>
      </c>
      <c r="B226" t="s">
        <v>17</v>
      </c>
      <c r="C226" t="s">
        <v>758</v>
      </c>
      <c r="D226" t="s">
        <v>759</v>
      </c>
      <c r="E226" t="s">
        <v>20</v>
      </c>
      <c r="F226" t="s">
        <v>21</v>
      </c>
      <c r="G226">
        <v>224348725</v>
      </c>
      <c r="H226">
        <v>224348745</v>
      </c>
      <c r="I226" t="s">
        <v>22</v>
      </c>
      <c r="J226">
        <v>21</v>
      </c>
      <c r="K226">
        <v>0</v>
      </c>
      <c r="L226" t="s">
        <v>87</v>
      </c>
      <c r="M226" t="s">
        <v>31</v>
      </c>
      <c r="N226" t="s">
        <v>25</v>
      </c>
      <c r="O226" t="s">
        <v>760</v>
      </c>
      <c r="P226" t="s">
        <v>761</v>
      </c>
    </row>
    <row r="227" customFormat="1" spans="1:16">
      <c r="A227" t="s">
        <v>16</v>
      </c>
      <c r="B227" t="s">
        <v>17</v>
      </c>
      <c r="C227" t="s">
        <v>762</v>
      </c>
      <c r="D227" t="s">
        <v>763</v>
      </c>
      <c r="E227" t="s">
        <v>20</v>
      </c>
      <c r="F227" t="s">
        <v>21</v>
      </c>
      <c r="G227">
        <v>224492481</v>
      </c>
      <c r="H227">
        <v>224492503</v>
      </c>
      <c r="I227" t="s">
        <v>37</v>
      </c>
      <c r="J227">
        <v>1</v>
      </c>
      <c r="K227">
        <v>0</v>
      </c>
      <c r="L227" t="s">
        <v>23</v>
      </c>
      <c r="M227" t="s">
        <v>31</v>
      </c>
      <c r="N227" t="s">
        <v>764</v>
      </c>
      <c r="O227" t="s">
        <v>765</v>
      </c>
      <c r="P227" t="s">
        <v>766</v>
      </c>
    </row>
    <row r="228" customFormat="1" spans="1:16">
      <c r="A228" t="s">
        <v>16</v>
      </c>
      <c r="B228" t="s">
        <v>17</v>
      </c>
      <c r="C228" t="s">
        <v>767</v>
      </c>
      <c r="D228" t="s">
        <v>768</v>
      </c>
      <c r="E228" t="s">
        <v>20</v>
      </c>
      <c r="F228" t="s">
        <v>21</v>
      </c>
      <c r="G228">
        <v>225681120</v>
      </c>
      <c r="H228">
        <v>225681146</v>
      </c>
      <c r="I228" t="s">
        <v>37</v>
      </c>
      <c r="J228">
        <v>2</v>
      </c>
      <c r="K228">
        <v>0</v>
      </c>
      <c r="L228" t="s">
        <v>23</v>
      </c>
      <c r="M228" t="s">
        <v>24</v>
      </c>
      <c r="N228" t="s">
        <v>769</v>
      </c>
      <c r="O228" t="s">
        <v>770</v>
      </c>
      <c r="P228" t="s">
        <v>771</v>
      </c>
    </row>
    <row r="229" customFormat="1" spans="1:16">
      <c r="A229" t="s">
        <v>16</v>
      </c>
      <c r="B229" t="s">
        <v>17</v>
      </c>
      <c r="C229" t="s">
        <v>767</v>
      </c>
      <c r="D229" t="s">
        <v>768</v>
      </c>
      <c r="E229" t="s">
        <v>20</v>
      </c>
      <c r="F229" t="s">
        <v>21</v>
      </c>
      <c r="G229">
        <v>225695653</v>
      </c>
      <c r="H229">
        <v>225695676</v>
      </c>
      <c r="I229" t="s">
        <v>37</v>
      </c>
      <c r="J229">
        <v>1</v>
      </c>
      <c r="K229">
        <v>0</v>
      </c>
      <c r="L229" t="s">
        <v>30</v>
      </c>
      <c r="M229" t="s">
        <v>24</v>
      </c>
      <c r="N229" t="s">
        <v>94</v>
      </c>
      <c r="O229" t="s">
        <v>772</v>
      </c>
      <c r="P229" t="s">
        <v>773</v>
      </c>
    </row>
    <row r="230" customFormat="1" spans="1:16">
      <c r="A230" t="s">
        <v>16</v>
      </c>
      <c r="B230" t="s">
        <v>17</v>
      </c>
      <c r="C230" t="s">
        <v>774</v>
      </c>
      <c r="D230" t="s">
        <v>775</v>
      </c>
      <c r="E230" t="s">
        <v>20</v>
      </c>
      <c r="F230" t="s">
        <v>21</v>
      </c>
      <c r="G230">
        <v>226420081</v>
      </c>
      <c r="H230">
        <v>226420103</v>
      </c>
      <c r="I230" t="s">
        <v>37</v>
      </c>
      <c r="J230">
        <v>3</v>
      </c>
      <c r="K230">
        <v>0</v>
      </c>
      <c r="L230" t="s">
        <v>57</v>
      </c>
      <c r="M230" t="s">
        <v>31</v>
      </c>
      <c r="N230" t="s">
        <v>118</v>
      </c>
      <c r="O230" t="s">
        <v>776</v>
      </c>
      <c r="P230" t="s">
        <v>777</v>
      </c>
    </row>
    <row r="231" customFormat="1" spans="1:16">
      <c r="A231" t="s">
        <v>16</v>
      </c>
      <c r="B231" t="s">
        <v>17</v>
      </c>
      <c r="C231" t="s">
        <v>778</v>
      </c>
      <c r="D231" t="s">
        <v>779</v>
      </c>
      <c r="E231" t="s">
        <v>20</v>
      </c>
      <c r="F231" t="s">
        <v>21</v>
      </c>
      <c r="G231">
        <v>227216465</v>
      </c>
      <c r="H231">
        <v>227216488</v>
      </c>
      <c r="I231" t="s">
        <v>37</v>
      </c>
      <c r="J231">
        <v>3</v>
      </c>
      <c r="K231">
        <v>0</v>
      </c>
      <c r="L231" t="s">
        <v>30</v>
      </c>
      <c r="M231" t="s">
        <v>24</v>
      </c>
      <c r="N231" t="s">
        <v>780</v>
      </c>
      <c r="O231" t="s">
        <v>781</v>
      </c>
      <c r="P231" t="s">
        <v>782</v>
      </c>
    </row>
    <row r="232" customFormat="1" spans="1:16">
      <c r="A232" t="s">
        <v>16</v>
      </c>
      <c r="B232" t="s">
        <v>17</v>
      </c>
      <c r="C232" t="s">
        <v>783</v>
      </c>
      <c r="D232" t="s">
        <v>784</v>
      </c>
      <c r="E232" t="s">
        <v>20</v>
      </c>
      <c r="F232" t="s">
        <v>21</v>
      </c>
      <c r="G232">
        <v>227955726</v>
      </c>
      <c r="H232">
        <v>227955747</v>
      </c>
      <c r="I232" t="s">
        <v>22</v>
      </c>
      <c r="J232">
        <v>1</v>
      </c>
      <c r="K232">
        <v>0</v>
      </c>
      <c r="L232" t="s">
        <v>30</v>
      </c>
      <c r="M232" t="s">
        <v>24</v>
      </c>
      <c r="N232" t="s">
        <v>25</v>
      </c>
      <c r="O232" t="s">
        <v>785</v>
      </c>
      <c r="P232" t="s">
        <v>786</v>
      </c>
    </row>
    <row r="233" customFormat="1" spans="1:16">
      <c r="A233" t="s">
        <v>16</v>
      </c>
      <c r="B233" t="s">
        <v>17</v>
      </c>
      <c r="C233" t="s">
        <v>787</v>
      </c>
      <c r="D233" t="s">
        <v>788</v>
      </c>
      <c r="E233" t="s">
        <v>20</v>
      </c>
      <c r="F233" t="s">
        <v>21</v>
      </c>
      <c r="G233">
        <v>229685142</v>
      </c>
      <c r="H233">
        <v>229685164</v>
      </c>
      <c r="I233" t="s">
        <v>37</v>
      </c>
      <c r="J233">
        <v>1</v>
      </c>
      <c r="K233">
        <v>0</v>
      </c>
      <c r="L233" t="s">
        <v>30</v>
      </c>
      <c r="M233" t="s">
        <v>24</v>
      </c>
      <c r="N233" t="s">
        <v>277</v>
      </c>
      <c r="O233" t="s">
        <v>278</v>
      </c>
      <c r="P233" t="s">
        <v>789</v>
      </c>
    </row>
    <row r="234" customFormat="1" spans="1:16">
      <c r="A234" t="s">
        <v>16</v>
      </c>
      <c r="B234" t="s">
        <v>17</v>
      </c>
      <c r="C234" t="s">
        <v>790</v>
      </c>
      <c r="D234" t="s">
        <v>791</v>
      </c>
      <c r="E234" t="s">
        <v>20</v>
      </c>
      <c r="F234" t="s">
        <v>21</v>
      </c>
      <c r="G234">
        <v>230807365</v>
      </c>
      <c r="H234">
        <v>230807386</v>
      </c>
      <c r="I234" t="s">
        <v>22</v>
      </c>
      <c r="J234">
        <v>1</v>
      </c>
      <c r="K234">
        <v>0</v>
      </c>
      <c r="L234" t="s">
        <v>23</v>
      </c>
      <c r="M234" t="s">
        <v>24</v>
      </c>
      <c r="N234" t="s">
        <v>103</v>
      </c>
      <c r="O234" t="s">
        <v>792</v>
      </c>
      <c r="P234" t="s">
        <v>793</v>
      </c>
    </row>
    <row r="235" customFormat="1" spans="1:16">
      <c r="A235" t="s">
        <v>16</v>
      </c>
      <c r="B235" t="s">
        <v>17</v>
      </c>
      <c r="C235" t="s">
        <v>794</v>
      </c>
      <c r="D235" t="s">
        <v>795</v>
      </c>
      <c r="E235" t="s">
        <v>20</v>
      </c>
      <c r="F235" t="s">
        <v>21</v>
      </c>
      <c r="G235">
        <v>230974158</v>
      </c>
      <c r="H235">
        <v>230974180</v>
      </c>
      <c r="I235" t="s">
        <v>37</v>
      </c>
      <c r="J235">
        <v>12</v>
      </c>
      <c r="K235">
        <v>0</v>
      </c>
      <c r="L235" t="s">
        <v>57</v>
      </c>
      <c r="M235" t="s">
        <v>24</v>
      </c>
      <c r="N235" t="s">
        <v>52</v>
      </c>
      <c r="O235" t="s">
        <v>796</v>
      </c>
      <c r="P235" t="s">
        <v>797</v>
      </c>
    </row>
    <row r="236" customFormat="1" spans="1:16">
      <c r="A236" t="s">
        <v>16</v>
      </c>
      <c r="B236" t="s">
        <v>17</v>
      </c>
      <c r="C236" t="s">
        <v>794</v>
      </c>
      <c r="D236" t="s">
        <v>795</v>
      </c>
      <c r="E236" t="s">
        <v>20</v>
      </c>
      <c r="F236" t="s">
        <v>21</v>
      </c>
      <c r="G236">
        <v>230974367</v>
      </c>
      <c r="H236">
        <v>230974389</v>
      </c>
      <c r="I236" t="s">
        <v>37</v>
      </c>
      <c r="J236">
        <v>2</v>
      </c>
      <c r="K236">
        <v>0</v>
      </c>
      <c r="L236" t="s">
        <v>57</v>
      </c>
      <c r="M236" t="s">
        <v>24</v>
      </c>
      <c r="N236" t="s">
        <v>137</v>
      </c>
      <c r="O236" t="s">
        <v>138</v>
      </c>
      <c r="P236" t="s">
        <v>798</v>
      </c>
    </row>
    <row r="237" customFormat="1" spans="1:16">
      <c r="A237" t="s">
        <v>16</v>
      </c>
      <c r="B237" t="s">
        <v>17</v>
      </c>
      <c r="C237" t="s">
        <v>799</v>
      </c>
      <c r="D237" t="s">
        <v>800</v>
      </c>
      <c r="E237" t="s">
        <v>20</v>
      </c>
      <c r="F237" t="s">
        <v>21</v>
      </c>
      <c r="G237">
        <v>231488666</v>
      </c>
      <c r="H237">
        <v>231488688</v>
      </c>
      <c r="I237" t="s">
        <v>22</v>
      </c>
      <c r="J237">
        <v>1</v>
      </c>
      <c r="K237">
        <v>0</v>
      </c>
      <c r="L237" t="s">
        <v>23</v>
      </c>
      <c r="M237" t="s">
        <v>31</v>
      </c>
      <c r="N237" t="s">
        <v>137</v>
      </c>
      <c r="O237" t="s">
        <v>138</v>
      </c>
      <c r="P237" t="s">
        <v>801</v>
      </c>
    </row>
    <row r="238" customFormat="1" spans="1:16">
      <c r="A238" t="s">
        <v>16</v>
      </c>
      <c r="B238" t="s">
        <v>17</v>
      </c>
      <c r="C238" t="s">
        <v>802</v>
      </c>
      <c r="D238" t="s">
        <v>803</v>
      </c>
      <c r="E238" t="s">
        <v>20</v>
      </c>
      <c r="F238" t="s">
        <v>21</v>
      </c>
      <c r="G238">
        <v>235345896</v>
      </c>
      <c r="H238">
        <v>235345918</v>
      </c>
      <c r="I238" t="s">
        <v>37</v>
      </c>
      <c r="J238">
        <v>2</v>
      </c>
      <c r="K238">
        <v>0</v>
      </c>
      <c r="L238" t="s">
        <v>23</v>
      </c>
      <c r="M238" t="s">
        <v>24</v>
      </c>
      <c r="N238" t="s">
        <v>118</v>
      </c>
      <c r="O238" t="s">
        <v>804</v>
      </c>
      <c r="P238" t="s">
        <v>805</v>
      </c>
    </row>
    <row r="239" customFormat="1" spans="1:16">
      <c r="A239" t="s">
        <v>16</v>
      </c>
      <c r="B239" t="s">
        <v>17</v>
      </c>
      <c r="C239" t="s">
        <v>806</v>
      </c>
      <c r="D239" t="s">
        <v>807</v>
      </c>
      <c r="E239" t="s">
        <v>20</v>
      </c>
      <c r="F239" t="s">
        <v>21</v>
      </c>
      <c r="G239">
        <v>235617520</v>
      </c>
      <c r="H239">
        <v>235617541</v>
      </c>
      <c r="I239" t="s">
        <v>37</v>
      </c>
      <c r="J239">
        <v>1</v>
      </c>
      <c r="K239">
        <v>0</v>
      </c>
      <c r="L239" t="s">
        <v>23</v>
      </c>
      <c r="M239" t="s">
        <v>31</v>
      </c>
      <c r="N239" t="s">
        <v>25</v>
      </c>
      <c r="O239" t="s">
        <v>808</v>
      </c>
      <c r="P239" t="s">
        <v>809</v>
      </c>
    </row>
    <row r="240" customFormat="1" spans="1:16">
      <c r="A240" t="s">
        <v>16</v>
      </c>
      <c r="B240" t="s">
        <v>17</v>
      </c>
      <c r="C240" t="s">
        <v>806</v>
      </c>
      <c r="D240" t="s">
        <v>807</v>
      </c>
      <c r="E240" t="s">
        <v>20</v>
      </c>
      <c r="F240" t="s">
        <v>21</v>
      </c>
      <c r="G240">
        <v>235634209</v>
      </c>
      <c r="H240">
        <v>235634236</v>
      </c>
      <c r="I240" t="s">
        <v>37</v>
      </c>
      <c r="J240">
        <v>1</v>
      </c>
      <c r="K240">
        <v>0</v>
      </c>
      <c r="L240" t="s">
        <v>23</v>
      </c>
      <c r="M240" t="s">
        <v>24</v>
      </c>
      <c r="N240" t="s">
        <v>810</v>
      </c>
      <c r="O240" t="s">
        <v>811</v>
      </c>
      <c r="P240" t="s">
        <v>812</v>
      </c>
    </row>
    <row r="241" customFormat="1" spans="1:16">
      <c r="A241" t="s">
        <v>16</v>
      </c>
      <c r="B241" t="s">
        <v>17</v>
      </c>
      <c r="C241" t="s">
        <v>813</v>
      </c>
      <c r="D241" t="s">
        <v>814</v>
      </c>
      <c r="E241" t="s">
        <v>20</v>
      </c>
      <c r="F241" t="s">
        <v>21</v>
      </c>
      <c r="G241">
        <v>235940441</v>
      </c>
      <c r="H241">
        <v>235940464</v>
      </c>
      <c r="I241" t="s">
        <v>37</v>
      </c>
      <c r="J241">
        <v>1</v>
      </c>
      <c r="K241">
        <v>0</v>
      </c>
      <c r="L241" t="s">
        <v>30</v>
      </c>
      <c r="M241" t="s">
        <v>31</v>
      </c>
      <c r="N241" t="s">
        <v>504</v>
      </c>
      <c r="O241" t="s">
        <v>815</v>
      </c>
      <c r="P241" t="s">
        <v>816</v>
      </c>
    </row>
    <row r="242" customFormat="1" spans="1:16">
      <c r="A242" t="s">
        <v>16</v>
      </c>
      <c r="B242" t="s">
        <v>17</v>
      </c>
      <c r="C242" t="s">
        <v>817</v>
      </c>
      <c r="D242" t="s">
        <v>818</v>
      </c>
      <c r="E242" t="s">
        <v>20</v>
      </c>
      <c r="F242" t="s">
        <v>21</v>
      </c>
      <c r="G242">
        <v>236734889</v>
      </c>
      <c r="H242">
        <v>236734917</v>
      </c>
      <c r="I242" t="s">
        <v>37</v>
      </c>
      <c r="J242">
        <v>1</v>
      </c>
      <c r="K242">
        <v>0</v>
      </c>
      <c r="L242" t="s">
        <v>23</v>
      </c>
      <c r="M242" t="s">
        <v>24</v>
      </c>
      <c r="N242" t="s">
        <v>819</v>
      </c>
      <c r="O242" t="s">
        <v>820</v>
      </c>
      <c r="P242" t="s">
        <v>821</v>
      </c>
    </row>
    <row r="243" customFormat="1" spans="1:16">
      <c r="A243" t="s">
        <v>16</v>
      </c>
      <c r="B243" t="s">
        <v>17</v>
      </c>
      <c r="C243" t="s">
        <v>822</v>
      </c>
      <c r="D243" t="s">
        <v>823</v>
      </c>
      <c r="E243" t="s">
        <v>20</v>
      </c>
      <c r="F243" t="s">
        <v>21</v>
      </c>
      <c r="G243">
        <v>239876926</v>
      </c>
      <c r="H243">
        <v>239876951</v>
      </c>
      <c r="I243" t="s">
        <v>22</v>
      </c>
      <c r="J243">
        <v>2</v>
      </c>
      <c r="K243">
        <v>0</v>
      </c>
      <c r="L243" t="s">
        <v>23</v>
      </c>
      <c r="M243" t="s">
        <v>24</v>
      </c>
      <c r="N243" t="s">
        <v>824</v>
      </c>
      <c r="O243" t="s">
        <v>825</v>
      </c>
      <c r="P243" t="s">
        <v>826</v>
      </c>
    </row>
    <row r="244" customFormat="1" spans="1:16">
      <c r="A244" t="s">
        <v>16</v>
      </c>
      <c r="B244" t="s">
        <v>17</v>
      </c>
      <c r="C244" t="s">
        <v>827</v>
      </c>
      <c r="D244" t="s">
        <v>828</v>
      </c>
      <c r="E244" t="s">
        <v>20</v>
      </c>
      <c r="F244" t="s">
        <v>21</v>
      </c>
      <c r="G244">
        <v>243289957</v>
      </c>
      <c r="H244">
        <v>243289980</v>
      </c>
      <c r="I244" t="s">
        <v>37</v>
      </c>
      <c r="J244">
        <v>2</v>
      </c>
      <c r="K244">
        <v>1</v>
      </c>
      <c r="L244" t="s">
        <v>57</v>
      </c>
      <c r="M244" t="s">
        <v>24</v>
      </c>
      <c r="N244" t="s">
        <v>829</v>
      </c>
      <c r="O244" t="s">
        <v>830</v>
      </c>
      <c r="P244" t="s">
        <v>831</v>
      </c>
    </row>
    <row r="245" customFormat="1" spans="1:16">
      <c r="A245" t="s">
        <v>16</v>
      </c>
      <c r="B245" t="s">
        <v>17</v>
      </c>
      <c r="C245" t="s">
        <v>832</v>
      </c>
      <c r="D245" t="s">
        <v>833</v>
      </c>
      <c r="E245" t="s">
        <v>20</v>
      </c>
      <c r="F245" t="s">
        <v>21</v>
      </c>
      <c r="G245">
        <v>244217393</v>
      </c>
      <c r="H245">
        <v>244217418</v>
      </c>
      <c r="I245" t="s">
        <v>22</v>
      </c>
      <c r="J245">
        <v>4</v>
      </c>
      <c r="K245">
        <v>0</v>
      </c>
      <c r="L245" t="s">
        <v>23</v>
      </c>
      <c r="M245" t="s">
        <v>24</v>
      </c>
      <c r="N245" t="s">
        <v>834</v>
      </c>
      <c r="O245" t="s">
        <v>835</v>
      </c>
      <c r="P245" t="s">
        <v>836</v>
      </c>
    </row>
    <row r="246" customFormat="1" spans="1:16">
      <c r="A246" t="s">
        <v>16</v>
      </c>
      <c r="B246" t="s">
        <v>17</v>
      </c>
      <c r="C246" t="s">
        <v>837</v>
      </c>
      <c r="D246" t="s">
        <v>838</v>
      </c>
      <c r="E246" t="s">
        <v>20</v>
      </c>
      <c r="F246" t="s">
        <v>21</v>
      </c>
      <c r="G246">
        <v>246356681</v>
      </c>
      <c r="H246">
        <v>246356704</v>
      </c>
      <c r="I246" t="s">
        <v>37</v>
      </c>
      <c r="J246">
        <v>1</v>
      </c>
      <c r="K246">
        <v>0</v>
      </c>
      <c r="L246" t="s">
        <v>30</v>
      </c>
      <c r="M246" t="s">
        <v>24</v>
      </c>
      <c r="N246" t="s">
        <v>261</v>
      </c>
      <c r="O246" t="s">
        <v>839</v>
      </c>
      <c r="P246" t="s">
        <v>840</v>
      </c>
    </row>
    <row r="247" customFormat="1" spans="1:16">
      <c r="A247" t="s">
        <v>16</v>
      </c>
      <c r="B247" t="s">
        <v>17</v>
      </c>
      <c r="C247" t="s">
        <v>841</v>
      </c>
      <c r="D247" t="s">
        <v>842</v>
      </c>
      <c r="E247" t="s">
        <v>20</v>
      </c>
      <c r="F247" t="s">
        <v>21</v>
      </c>
      <c r="G247">
        <v>247027269</v>
      </c>
      <c r="H247">
        <v>247027290</v>
      </c>
      <c r="I247" t="s">
        <v>37</v>
      </c>
      <c r="J247">
        <v>1</v>
      </c>
      <c r="K247">
        <v>0</v>
      </c>
      <c r="L247" t="s">
        <v>30</v>
      </c>
      <c r="M247" t="s">
        <v>24</v>
      </c>
      <c r="N247" t="s">
        <v>25</v>
      </c>
      <c r="O247" t="s">
        <v>843</v>
      </c>
      <c r="P247" t="s">
        <v>844</v>
      </c>
    </row>
    <row r="248" customFormat="1" spans="1:16">
      <c r="A248" t="s">
        <v>16</v>
      </c>
      <c r="B248" t="s">
        <v>17</v>
      </c>
      <c r="C248" t="s">
        <v>845</v>
      </c>
      <c r="D248" t="s">
        <v>846</v>
      </c>
      <c r="E248" t="s">
        <v>20</v>
      </c>
      <c r="F248" t="s">
        <v>21</v>
      </c>
      <c r="G248">
        <v>247313495</v>
      </c>
      <c r="H248">
        <v>247313519</v>
      </c>
      <c r="I248" t="s">
        <v>37</v>
      </c>
      <c r="J248">
        <v>1</v>
      </c>
      <c r="K248">
        <v>0</v>
      </c>
      <c r="L248" t="s">
        <v>23</v>
      </c>
      <c r="M248" t="s">
        <v>31</v>
      </c>
      <c r="N248" t="s">
        <v>847</v>
      </c>
      <c r="O248" t="s">
        <v>848</v>
      </c>
      <c r="P248" t="s">
        <v>849</v>
      </c>
    </row>
    <row r="249" customFormat="1" spans="1:16">
      <c r="A249" t="s">
        <v>16</v>
      </c>
      <c r="B249" t="s">
        <v>17</v>
      </c>
      <c r="C249" t="s">
        <v>850</v>
      </c>
      <c r="D249" t="s">
        <v>851</v>
      </c>
      <c r="E249" t="s">
        <v>20</v>
      </c>
      <c r="F249" t="s">
        <v>852</v>
      </c>
      <c r="G249">
        <v>10496973</v>
      </c>
      <c r="H249">
        <v>10496994</v>
      </c>
      <c r="I249" t="s">
        <v>22</v>
      </c>
      <c r="J249">
        <v>1</v>
      </c>
      <c r="K249">
        <v>0</v>
      </c>
      <c r="L249" t="s">
        <v>23</v>
      </c>
      <c r="M249" t="s">
        <v>31</v>
      </c>
      <c r="N249" t="s">
        <v>103</v>
      </c>
      <c r="O249" t="s">
        <v>853</v>
      </c>
      <c r="P249" t="s">
        <v>854</v>
      </c>
    </row>
    <row r="250" customFormat="1" spans="1:16">
      <c r="A250" t="s">
        <v>16</v>
      </c>
      <c r="B250" t="s">
        <v>17</v>
      </c>
      <c r="C250" t="s">
        <v>855</v>
      </c>
      <c r="D250" t="s">
        <v>856</v>
      </c>
      <c r="E250" t="s">
        <v>20</v>
      </c>
      <c r="F250" t="s">
        <v>852</v>
      </c>
      <c r="G250">
        <v>11725327</v>
      </c>
      <c r="H250">
        <v>11725349</v>
      </c>
      <c r="I250" t="s">
        <v>22</v>
      </c>
      <c r="J250">
        <v>3</v>
      </c>
      <c r="K250">
        <v>0</v>
      </c>
      <c r="L250" t="s">
        <v>30</v>
      </c>
      <c r="M250" t="s">
        <v>24</v>
      </c>
      <c r="N250" t="s">
        <v>189</v>
      </c>
      <c r="O250" t="s">
        <v>857</v>
      </c>
      <c r="P250" t="s">
        <v>858</v>
      </c>
    </row>
    <row r="251" customFormat="1" spans="1:16">
      <c r="A251" t="s">
        <v>16</v>
      </c>
      <c r="B251" t="s">
        <v>17</v>
      </c>
      <c r="C251" t="s">
        <v>855</v>
      </c>
      <c r="D251" t="s">
        <v>856</v>
      </c>
      <c r="E251" t="s">
        <v>20</v>
      </c>
      <c r="F251" t="s">
        <v>852</v>
      </c>
      <c r="G251">
        <v>11765291</v>
      </c>
      <c r="H251">
        <v>11765314</v>
      </c>
      <c r="I251" t="s">
        <v>22</v>
      </c>
      <c r="J251">
        <v>4</v>
      </c>
      <c r="K251">
        <v>0</v>
      </c>
      <c r="L251" t="s">
        <v>30</v>
      </c>
      <c r="M251" t="s">
        <v>24</v>
      </c>
      <c r="N251" t="s">
        <v>859</v>
      </c>
      <c r="O251" t="s">
        <v>860</v>
      </c>
      <c r="P251" t="s">
        <v>861</v>
      </c>
    </row>
    <row r="252" customFormat="1" spans="1:16">
      <c r="A252" t="s">
        <v>16</v>
      </c>
      <c r="B252" t="s">
        <v>17</v>
      </c>
      <c r="C252" t="s">
        <v>862</v>
      </c>
      <c r="D252" t="s">
        <v>863</v>
      </c>
      <c r="E252" t="s">
        <v>20</v>
      </c>
      <c r="F252" t="s">
        <v>852</v>
      </c>
      <c r="G252">
        <v>21227232</v>
      </c>
      <c r="H252">
        <v>21227254</v>
      </c>
      <c r="I252" t="s">
        <v>37</v>
      </c>
      <c r="J252">
        <v>1</v>
      </c>
      <c r="K252">
        <v>0</v>
      </c>
      <c r="L252" t="s">
        <v>30</v>
      </c>
      <c r="M252" t="s">
        <v>24</v>
      </c>
      <c r="N252" t="s">
        <v>137</v>
      </c>
      <c r="O252" t="s">
        <v>138</v>
      </c>
      <c r="P252" t="s">
        <v>864</v>
      </c>
    </row>
    <row r="253" customFormat="1" spans="1:16">
      <c r="A253" t="s">
        <v>16</v>
      </c>
      <c r="B253" t="s">
        <v>17</v>
      </c>
      <c r="C253" t="s">
        <v>865</v>
      </c>
      <c r="D253" t="s">
        <v>866</v>
      </c>
      <c r="E253" t="s">
        <v>20</v>
      </c>
      <c r="F253" t="s">
        <v>852</v>
      </c>
      <c r="G253">
        <v>23862009</v>
      </c>
      <c r="H253">
        <v>23862025</v>
      </c>
      <c r="I253" t="s">
        <v>22</v>
      </c>
      <c r="J253">
        <v>1</v>
      </c>
      <c r="K253">
        <v>0</v>
      </c>
      <c r="L253" t="s">
        <v>23</v>
      </c>
      <c r="M253" t="s">
        <v>31</v>
      </c>
      <c r="N253" t="s">
        <v>189</v>
      </c>
      <c r="O253" t="s">
        <v>867</v>
      </c>
      <c r="P253" t="e">
        <f>-----GCUC-CCGGCAUCUCCAa</f>
        <v>#NAME?</v>
      </c>
    </row>
    <row r="254" customFormat="1" spans="1:16">
      <c r="A254" t="s">
        <v>16</v>
      </c>
      <c r="B254" t="s">
        <v>17</v>
      </c>
      <c r="C254" t="s">
        <v>868</v>
      </c>
      <c r="D254" t="s">
        <v>869</v>
      </c>
      <c r="E254" t="s">
        <v>20</v>
      </c>
      <c r="F254" t="s">
        <v>852</v>
      </c>
      <c r="G254">
        <v>24484485</v>
      </c>
      <c r="H254">
        <v>24484507</v>
      </c>
      <c r="I254" t="s">
        <v>37</v>
      </c>
      <c r="J254">
        <v>2</v>
      </c>
      <c r="K254">
        <v>0</v>
      </c>
      <c r="L254" t="s">
        <v>57</v>
      </c>
      <c r="M254" t="s">
        <v>31</v>
      </c>
      <c r="N254" t="s">
        <v>202</v>
      </c>
      <c r="O254" t="s">
        <v>350</v>
      </c>
      <c r="P254" t="s">
        <v>870</v>
      </c>
    </row>
    <row r="255" customFormat="1" spans="1:16">
      <c r="A255" t="s">
        <v>16</v>
      </c>
      <c r="B255" t="s">
        <v>17</v>
      </c>
      <c r="C255" t="s">
        <v>871</v>
      </c>
      <c r="D255" t="s">
        <v>872</v>
      </c>
      <c r="E255" t="s">
        <v>20</v>
      </c>
      <c r="F255" t="s">
        <v>852</v>
      </c>
      <c r="G255">
        <v>27278736</v>
      </c>
      <c r="H255">
        <v>27278757</v>
      </c>
      <c r="I255" t="s">
        <v>22</v>
      </c>
      <c r="J255">
        <v>1</v>
      </c>
      <c r="K255">
        <v>0</v>
      </c>
      <c r="L255" t="s">
        <v>23</v>
      </c>
      <c r="M255" t="s">
        <v>31</v>
      </c>
      <c r="N255" t="s">
        <v>413</v>
      </c>
      <c r="O255" t="s">
        <v>576</v>
      </c>
      <c r="P255" t="s">
        <v>873</v>
      </c>
    </row>
    <row r="256" customFormat="1" spans="1:16">
      <c r="A256" t="s">
        <v>16</v>
      </c>
      <c r="B256" t="s">
        <v>17</v>
      </c>
      <c r="C256" t="s">
        <v>874</v>
      </c>
      <c r="D256" t="s">
        <v>872</v>
      </c>
      <c r="E256" t="s">
        <v>20</v>
      </c>
      <c r="F256" t="s">
        <v>852</v>
      </c>
      <c r="G256">
        <v>27278736</v>
      </c>
      <c r="H256">
        <v>27278757</v>
      </c>
      <c r="I256" t="s">
        <v>22</v>
      </c>
      <c r="J256">
        <v>1</v>
      </c>
      <c r="K256">
        <v>0</v>
      </c>
      <c r="L256" t="s">
        <v>23</v>
      </c>
      <c r="M256" t="s">
        <v>31</v>
      </c>
      <c r="N256" t="s">
        <v>413</v>
      </c>
      <c r="O256" t="s">
        <v>576</v>
      </c>
      <c r="P256" t="s">
        <v>873</v>
      </c>
    </row>
    <row r="257" customFormat="1" spans="1:16">
      <c r="A257" t="s">
        <v>16</v>
      </c>
      <c r="B257" t="s">
        <v>17</v>
      </c>
      <c r="C257" t="s">
        <v>875</v>
      </c>
      <c r="D257" t="s">
        <v>876</v>
      </c>
      <c r="E257" t="s">
        <v>20</v>
      </c>
      <c r="F257" t="s">
        <v>852</v>
      </c>
      <c r="G257">
        <v>27456635</v>
      </c>
      <c r="H257">
        <v>27456657</v>
      </c>
      <c r="I257" t="s">
        <v>22</v>
      </c>
      <c r="J257">
        <v>1</v>
      </c>
      <c r="K257">
        <v>0</v>
      </c>
      <c r="L257" t="s">
        <v>23</v>
      </c>
      <c r="M257" t="s">
        <v>31</v>
      </c>
      <c r="N257" t="s">
        <v>103</v>
      </c>
      <c r="O257" t="s">
        <v>877</v>
      </c>
      <c r="P257" t="s">
        <v>878</v>
      </c>
    </row>
    <row r="258" customFormat="1" spans="1:16">
      <c r="A258" t="s">
        <v>16</v>
      </c>
      <c r="B258" t="s">
        <v>17</v>
      </c>
      <c r="C258" t="s">
        <v>879</v>
      </c>
      <c r="D258" t="s">
        <v>880</v>
      </c>
      <c r="E258" t="s">
        <v>20</v>
      </c>
      <c r="F258" t="s">
        <v>852</v>
      </c>
      <c r="G258">
        <v>27565757</v>
      </c>
      <c r="H258">
        <v>27565777</v>
      </c>
      <c r="I258" t="s">
        <v>37</v>
      </c>
      <c r="J258">
        <v>1</v>
      </c>
      <c r="K258">
        <v>0</v>
      </c>
      <c r="L258" t="s">
        <v>30</v>
      </c>
      <c r="M258" t="s">
        <v>31</v>
      </c>
      <c r="N258" t="s">
        <v>881</v>
      </c>
      <c r="O258" t="s">
        <v>882</v>
      </c>
      <c r="P258" t="s">
        <v>883</v>
      </c>
    </row>
    <row r="259" customFormat="1" spans="1:16">
      <c r="A259" t="s">
        <v>16</v>
      </c>
      <c r="B259" t="s">
        <v>17</v>
      </c>
      <c r="C259" t="s">
        <v>884</v>
      </c>
      <c r="D259" t="s">
        <v>885</v>
      </c>
      <c r="E259" t="s">
        <v>20</v>
      </c>
      <c r="F259" t="s">
        <v>852</v>
      </c>
      <c r="G259">
        <v>27599570</v>
      </c>
      <c r="H259">
        <v>27599593</v>
      </c>
      <c r="I259" t="s">
        <v>22</v>
      </c>
      <c r="J259">
        <v>9</v>
      </c>
      <c r="K259">
        <v>0</v>
      </c>
      <c r="L259" t="s">
        <v>57</v>
      </c>
      <c r="M259" t="s">
        <v>24</v>
      </c>
      <c r="N259" t="s">
        <v>886</v>
      </c>
      <c r="O259" t="s">
        <v>887</v>
      </c>
      <c r="P259" t="s">
        <v>888</v>
      </c>
    </row>
    <row r="260" customFormat="1" spans="1:16">
      <c r="A260" t="s">
        <v>16</v>
      </c>
      <c r="B260" t="s">
        <v>17</v>
      </c>
      <c r="C260" t="s">
        <v>889</v>
      </c>
      <c r="D260" t="s">
        <v>890</v>
      </c>
      <c r="E260" t="s">
        <v>20</v>
      </c>
      <c r="F260" t="s">
        <v>852</v>
      </c>
      <c r="G260">
        <v>28117438</v>
      </c>
      <c r="H260">
        <v>28117460</v>
      </c>
      <c r="I260" t="s">
        <v>22</v>
      </c>
      <c r="J260">
        <v>2</v>
      </c>
      <c r="K260">
        <v>0</v>
      </c>
      <c r="L260" t="s">
        <v>57</v>
      </c>
      <c r="M260" t="s">
        <v>31</v>
      </c>
      <c r="N260" t="s">
        <v>42</v>
      </c>
      <c r="O260" t="s">
        <v>891</v>
      </c>
      <c r="P260" t="s">
        <v>892</v>
      </c>
    </row>
    <row r="261" customFormat="1" spans="1:16">
      <c r="A261" t="s">
        <v>16</v>
      </c>
      <c r="B261" t="s">
        <v>17</v>
      </c>
      <c r="C261" t="s">
        <v>893</v>
      </c>
      <c r="D261" t="s">
        <v>894</v>
      </c>
      <c r="E261" t="s">
        <v>20</v>
      </c>
      <c r="F261" t="s">
        <v>852</v>
      </c>
      <c r="G261">
        <v>30379592</v>
      </c>
      <c r="H261">
        <v>30379615</v>
      </c>
      <c r="I261" t="s">
        <v>22</v>
      </c>
      <c r="J261">
        <v>8</v>
      </c>
      <c r="K261">
        <v>0</v>
      </c>
      <c r="L261" t="s">
        <v>57</v>
      </c>
      <c r="M261" t="s">
        <v>24</v>
      </c>
      <c r="N261" t="s">
        <v>363</v>
      </c>
      <c r="O261" t="s">
        <v>895</v>
      </c>
      <c r="P261" t="s">
        <v>896</v>
      </c>
    </row>
    <row r="262" customFormat="1" spans="1:16">
      <c r="A262" t="s">
        <v>16</v>
      </c>
      <c r="B262" t="s">
        <v>17</v>
      </c>
      <c r="C262" t="s">
        <v>897</v>
      </c>
      <c r="D262" t="s">
        <v>898</v>
      </c>
      <c r="E262" t="s">
        <v>20</v>
      </c>
      <c r="F262" t="s">
        <v>852</v>
      </c>
      <c r="G262">
        <v>32254743</v>
      </c>
      <c r="H262">
        <v>32254765</v>
      </c>
      <c r="I262" t="s">
        <v>37</v>
      </c>
      <c r="J262">
        <v>1</v>
      </c>
      <c r="K262">
        <v>0</v>
      </c>
      <c r="L262" t="s">
        <v>30</v>
      </c>
      <c r="M262" t="s">
        <v>24</v>
      </c>
      <c r="N262" t="s">
        <v>413</v>
      </c>
      <c r="O262" t="s">
        <v>414</v>
      </c>
      <c r="P262" t="s">
        <v>899</v>
      </c>
    </row>
    <row r="263" customFormat="1" spans="1:16">
      <c r="A263" t="s">
        <v>16</v>
      </c>
      <c r="B263" t="s">
        <v>17</v>
      </c>
      <c r="C263" t="s">
        <v>900</v>
      </c>
      <c r="D263" t="s">
        <v>901</v>
      </c>
      <c r="E263" t="s">
        <v>20</v>
      </c>
      <c r="F263" t="s">
        <v>852</v>
      </c>
      <c r="G263">
        <v>32770711</v>
      </c>
      <c r="H263">
        <v>32770730</v>
      </c>
      <c r="I263" t="s">
        <v>22</v>
      </c>
      <c r="J263">
        <v>2</v>
      </c>
      <c r="K263">
        <v>0</v>
      </c>
      <c r="L263" t="s">
        <v>30</v>
      </c>
      <c r="M263" t="s">
        <v>24</v>
      </c>
      <c r="N263" t="s">
        <v>103</v>
      </c>
      <c r="O263" t="s">
        <v>902</v>
      </c>
      <c r="P263" t="s">
        <v>903</v>
      </c>
    </row>
    <row r="264" customFormat="1" spans="1:16">
      <c r="A264" t="s">
        <v>16</v>
      </c>
      <c r="B264" t="s">
        <v>17</v>
      </c>
      <c r="C264" t="s">
        <v>904</v>
      </c>
      <c r="D264" t="s">
        <v>905</v>
      </c>
      <c r="E264" t="s">
        <v>20</v>
      </c>
      <c r="F264" t="s">
        <v>852</v>
      </c>
      <c r="G264">
        <v>38973299</v>
      </c>
      <c r="H264">
        <v>38973321</v>
      </c>
      <c r="I264" t="s">
        <v>37</v>
      </c>
      <c r="J264">
        <v>8</v>
      </c>
      <c r="K264">
        <v>1</v>
      </c>
      <c r="L264" t="s">
        <v>87</v>
      </c>
      <c r="M264" t="s">
        <v>24</v>
      </c>
      <c r="N264" t="s">
        <v>118</v>
      </c>
      <c r="O264" t="s">
        <v>273</v>
      </c>
      <c r="P264" t="s">
        <v>906</v>
      </c>
    </row>
    <row r="265" customFormat="1" spans="1:16">
      <c r="A265" t="s">
        <v>16</v>
      </c>
      <c r="B265" t="s">
        <v>17</v>
      </c>
      <c r="C265" t="s">
        <v>907</v>
      </c>
      <c r="D265" t="s">
        <v>908</v>
      </c>
      <c r="E265" t="s">
        <v>20</v>
      </c>
      <c r="F265" t="s">
        <v>852</v>
      </c>
      <c r="G265">
        <v>39050372</v>
      </c>
      <c r="H265">
        <v>39050393</v>
      </c>
      <c r="I265" t="s">
        <v>37</v>
      </c>
      <c r="J265">
        <v>2</v>
      </c>
      <c r="K265">
        <v>0</v>
      </c>
      <c r="L265" t="s">
        <v>23</v>
      </c>
      <c r="M265" t="s">
        <v>24</v>
      </c>
      <c r="N265" t="s">
        <v>52</v>
      </c>
      <c r="O265" t="s">
        <v>909</v>
      </c>
      <c r="P265" t="s">
        <v>910</v>
      </c>
    </row>
    <row r="266" customFormat="1" spans="1:16">
      <c r="A266" t="s">
        <v>16</v>
      </c>
      <c r="B266" t="s">
        <v>17</v>
      </c>
      <c r="C266" t="s">
        <v>911</v>
      </c>
      <c r="D266" t="s">
        <v>912</v>
      </c>
      <c r="E266" t="s">
        <v>20</v>
      </c>
      <c r="F266" t="s">
        <v>852</v>
      </c>
      <c r="G266">
        <v>45928658</v>
      </c>
      <c r="H266">
        <v>45928682</v>
      </c>
      <c r="I266" t="s">
        <v>22</v>
      </c>
      <c r="J266">
        <v>1</v>
      </c>
      <c r="K266">
        <v>0</v>
      </c>
      <c r="L266" t="s">
        <v>30</v>
      </c>
      <c r="M266" t="s">
        <v>24</v>
      </c>
      <c r="N266" t="s">
        <v>913</v>
      </c>
      <c r="O266" t="s">
        <v>914</v>
      </c>
      <c r="P266" t="s">
        <v>915</v>
      </c>
    </row>
    <row r="267" customFormat="1" spans="1:16">
      <c r="A267" t="s">
        <v>16</v>
      </c>
      <c r="B267" t="s">
        <v>17</v>
      </c>
      <c r="C267" t="s">
        <v>911</v>
      </c>
      <c r="D267" t="s">
        <v>912</v>
      </c>
      <c r="E267" t="s">
        <v>20</v>
      </c>
      <c r="F267" t="s">
        <v>852</v>
      </c>
      <c r="G267">
        <v>45980986</v>
      </c>
      <c r="H267">
        <v>45981009</v>
      </c>
      <c r="I267" t="s">
        <v>22</v>
      </c>
      <c r="J267">
        <v>1</v>
      </c>
      <c r="K267">
        <v>0</v>
      </c>
      <c r="L267" t="s">
        <v>30</v>
      </c>
      <c r="M267" t="s">
        <v>31</v>
      </c>
      <c r="N267" t="s">
        <v>916</v>
      </c>
      <c r="O267" t="s">
        <v>917</v>
      </c>
      <c r="P267" t="s">
        <v>918</v>
      </c>
    </row>
    <row r="268" customFormat="1" spans="1:16">
      <c r="A268" t="s">
        <v>16</v>
      </c>
      <c r="B268" t="s">
        <v>17</v>
      </c>
      <c r="C268" t="s">
        <v>911</v>
      </c>
      <c r="D268" t="s">
        <v>912</v>
      </c>
      <c r="E268" t="s">
        <v>20</v>
      </c>
      <c r="F268" t="s">
        <v>852</v>
      </c>
      <c r="G268">
        <v>45996030</v>
      </c>
      <c r="H268">
        <v>45996052</v>
      </c>
      <c r="I268" t="s">
        <v>22</v>
      </c>
      <c r="J268">
        <v>1</v>
      </c>
      <c r="K268">
        <v>0</v>
      </c>
      <c r="L268" t="s">
        <v>30</v>
      </c>
      <c r="M268" t="s">
        <v>24</v>
      </c>
      <c r="N268" t="s">
        <v>118</v>
      </c>
      <c r="O268" t="s">
        <v>919</v>
      </c>
      <c r="P268" t="s">
        <v>920</v>
      </c>
    </row>
    <row r="269" customFormat="1" spans="1:16">
      <c r="A269" t="s">
        <v>16</v>
      </c>
      <c r="B269" t="s">
        <v>17</v>
      </c>
      <c r="C269" t="s">
        <v>911</v>
      </c>
      <c r="D269" t="s">
        <v>912</v>
      </c>
      <c r="E269" t="s">
        <v>20</v>
      </c>
      <c r="F269" t="s">
        <v>852</v>
      </c>
      <c r="G269">
        <v>46054231</v>
      </c>
      <c r="H269">
        <v>46054256</v>
      </c>
      <c r="I269" t="s">
        <v>22</v>
      </c>
      <c r="J269">
        <v>1</v>
      </c>
      <c r="K269">
        <v>0</v>
      </c>
      <c r="L269" t="s">
        <v>30</v>
      </c>
      <c r="M269" t="s">
        <v>31</v>
      </c>
      <c r="N269" t="s">
        <v>921</v>
      </c>
      <c r="O269" t="s">
        <v>922</v>
      </c>
      <c r="P269" t="s">
        <v>923</v>
      </c>
    </row>
    <row r="270" customFormat="1" spans="1:16">
      <c r="A270" t="s">
        <v>16</v>
      </c>
      <c r="B270" t="s">
        <v>17</v>
      </c>
      <c r="C270" t="s">
        <v>924</v>
      </c>
      <c r="D270" t="s">
        <v>925</v>
      </c>
      <c r="E270" t="s">
        <v>20</v>
      </c>
      <c r="F270" t="s">
        <v>852</v>
      </c>
      <c r="G270">
        <v>48061736</v>
      </c>
      <c r="H270">
        <v>48061758</v>
      </c>
      <c r="I270" t="s">
        <v>37</v>
      </c>
      <c r="J270">
        <v>4</v>
      </c>
      <c r="K270">
        <v>0</v>
      </c>
      <c r="L270" t="s">
        <v>87</v>
      </c>
      <c r="M270" t="s">
        <v>31</v>
      </c>
      <c r="N270" t="s">
        <v>228</v>
      </c>
      <c r="O270" t="s">
        <v>926</v>
      </c>
      <c r="P270" t="s">
        <v>927</v>
      </c>
    </row>
    <row r="271" customFormat="1" spans="1:16">
      <c r="A271" t="s">
        <v>16</v>
      </c>
      <c r="B271" t="s">
        <v>17</v>
      </c>
      <c r="C271" t="s">
        <v>928</v>
      </c>
      <c r="D271" t="s">
        <v>929</v>
      </c>
      <c r="E271" t="s">
        <v>20</v>
      </c>
      <c r="F271" t="s">
        <v>852</v>
      </c>
      <c r="G271">
        <v>48692748</v>
      </c>
      <c r="H271">
        <v>48692770</v>
      </c>
      <c r="I271" t="s">
        <v>22</v>
      </c>
      <c r="J271">
        <v>3</v>
      </c>
      <c r="K271">
        <v>0</v>
      </c>
      <c r="L271" t="s">
        <v>23</v>
      </c>
      <c r="M271" t="s">
        <v>24</v>
      </c>
      <c r="N271" t="s">
        <v>202</v>
      </c>
      <c r="O271" t="s">
        <v>930</v>
      </c>
      <c r="P271" t="s">
        <v>931</v>
      </c>
    </row>
    <row r="272" customFormat="1" spans="1:16">
      <c r="A272" t="s">
        <v>16</v>
      </c>
      <c r="B272" t="s">
        <v>17</v>
      </c>
      <c r="C272" t="s">
        <v>932</v>
      </c>
      <c r="D272" t="s">
        <v>929</v>
      </c>
      <c r="E272" t="s">
        <v>20</v>
      </c>
      <c r="F272" t="s">
        <v>852</v>
      </c>
      <c r="G272">
        <v>48692748</v>
      </c>
      <c r="H272">
        <v>48692770</v>
      </c>
      <c r="I272" t="s">
        <v>22</v>
      </c>
      <c r="J272">
        <v>3</v>
      </c>
      <c r="K272">
        <v>0</v>
      </c>
      <c r="L272" t="s">
        <v>23</v>
      </c>
      <c r="M272" t="s">
        <v>24</v>
      </c>
      <c r="N272" t="s">
        <v>202</v>
      </c>
      <c r="O272" t="s">
        <v>930</v>
      </c>
      <c r="P272" t="s">
        <v>931</v>
      </c>
    </row>
    <row r="273" customFormat="1" spans="1:16">
      <c r="A273" t="s">
        <v>16</v>
      </c>
      <c r="B273" t="s">
        <v>17</v>
      </c>
      <c r="C273" t="s">
        <v>933</v>
      </c>
      <c r="D273" t="s">
        <v>934</v>
      </c>
      <c r="E273" t="s">
        <v>20</v>
      </c>
      <c r="F273" t="s">
        <v>852</v>
      </c>
      <c r="G273">
        <v>54887111</v>
      </c>
      <c r="H273">
        <v>54887134</v>
      </c>
      <c r="I273" t="s">
        <v>22</v>
      </c>
      <c r="J273">
        <v>5</v>
      </c>
      <c r="K273">
        <v>0</v>
      </c>
      <c r="L273" t="s">
        <v>57</v>
      </c>
      <c r="M273" t="s">
        <v>24</v>
      </c>
      <c r="N273" t="s">
        <v>371</v>
      </c>
      <c r="O273" t="s">
        <v>935</v>
      </c>
      <c r="P273" t="s">
        <v>936</v>
      </c>
    </row>
    <row r="274" customFormat="1" spans="1:16">
      <c r="A274" t="s">
        <v>16</v>
      </c>
      <c r="B274" t="s">
        <v>17</v>
      </c>
      <c r="C274" t="s">
        <v>937</v>
      </c>
      <c r="D274" t="s">
        <v>934</v>
      </c>
      <c r="E274" t="s">
        <v>20</v>
      </c>
      <c r="F274" t="s">
        <v>852</v>
      </c>
      <c r="G274">
        <v>54887111</v>
      </c>
      <c r="H274">
        <v>54887134</v>
      </c>
      <c r="I274" t="s">
        <v>22</v>
      </c>
      <c r="J274">
        <v>5</v>
      </c>
      <c r="K274">
        <v>0</v>
      </c>
      <c r="L274" t="s">
        <v>57</v>
      </c>
      <c r="M274" t="s">
        <v>24</v>
      </c>
      <c r="N274" t="s">
        <v>371</v>
      </c>
      <c r="O274" t="s">
        <v>935</v>
      </c>
      <c r="P274" t="s">
        <v>936</v>
      </c>
    </row>
    <row r="275" customFormat="1" spans="1:16">
      <c r="A275" t="s">
        <v>16</v>
      </c>
      <c r="B275" t="s">
        <v>17</v>
      </c>
      <c r="C275" t="s">
        <v>933</v>
      </c>
      <c r="D275" t="s">
        <v>934</v>
      </c>
      <c r="E275" t="s">
        <v>20</v>
      </c>
      <c r="F275" t="s">
        <v>852</v>
      </c>
      <c r="G275">
        <v>54895868</v>
      </c>
      <c r="H275">
        <v>54895890</v>
      </c>
      <c r="I275" t="s">
        <v>22</v>
      </c>
      <c r="J275">
        <v>13</v>
      </c>
      <c r="K275">
        <v>0</v>
      </c>
      <c r="L275" t="s">
        <v>57</v>
      </c>
      <c r="M275" t="s">
        <v>31</v>
      </c>
      <c r="N275" t="s">
        <v>202</v>
      </c>
      <c r="O275" t="s">
        <v>938</v>
      </c>
      <c r="P275" t="s">
        <v>939</v>
      </c>
    </row>
    <row r="276" customFormat="1" spans="1:16">
      <c r="A276" t="s">
        <v>16</v>
      </c>
      <c r="B276" t="s">
        <v>17</v>
      </c>
      <c r="C276" t="s">
        <v>940</v>
      </c>
      <c r="D276" t="s">
        <v>941</v>
      </c>
      <c r="E276" t="s">
        <v>20</v>
      </c>
      <c r="F276" t="s">
        <v>852</v>
      </c>
      <c r="G276">
        <v>55252642</v>
      </c>
      <c r="H276">
        <v>55252667</v>
      </c>
      <c r="I276" t="s">
        <v>37</v>
      </c>
      <c r="J276">
        <v>1</v>
      </c>
      <c r="K276">
        <v>0</v>
      </c>
      <c r="L276" t="s">
        <v>23</v>
      </c>
      <c r="M276" t="s">
        <v>31</v>
      </c>
      <c r="N276" t="s">
        <v>942</v>
      </c>
      <c r="O276" t="s">
        <v>943</v>
      </c>
      <c r="P276" t="s">
        <v>944</v>
      </c>
    </row>
    <row r="277" customFormat="1" spans="1:16">
      <c r="A277" t="s">
        <v>16</v>
      </c>
      <c r="B277" t="s">
        <v>17</v>
      </c>
      <c r="C277" t="s">
        <v>945</v>
      </c>
      <c r="D277" t="s">
        <v>946</v>
      </c>
      <c r="E277" t="s">
        <v>20</v>
      </c>
      <c r="F277" t="s">
        <v>852</v>
      </c>
      <c r="G277">
        <v>61412637</v>
      </c>
      <c r="H277">
        <v>61412655</v>
      </c>
      <c r="I277" t="s">
        <v>22</v>
      </c>
      <c r="J277">
        <v>1</v>
      </c>
      <c r="K277">
        <v>0</v>
      </c>
      <c r="L277" t="s">
        <v>30</v>
      </c>
      <c r="M277" t="s">
        <v>24</v>
      </c>
      <c r="N277" t="s">
        <v>947</v>
      </c>
      <c r="O277" t="s">
        <v>948</v>
      </c>
      <c r="P277" t="e">
        <f>-----GUUCAGGCCUCAUCUCCAg</f>
        <v>#NAME?</v>
      </c>
    </row>
    <row r="278" customFormat="1" spans="1:16">
      <c r="A278" t="s">
        <v>16</v>
      </c>
      <c r="B278" t="s">
        <v>17</v>
      </c>
      <c r="C278" t="s">
        <v>949</v>
      </c>
      <c r="D278" t="s">
        <v>950</v>
      </c>
      <c r="E278" t="s">
        <v>20</v>
      </c>
      <c r="F278" t="s">
        <v>852</v>
      </c>
      <c r="G278">
        <v>64160919</v>
      </c>
      <c r="H278">
        <v>64160941</v>
      </c>
      <c r="I278" t="s">
        <v>37</v>
      </c>
      <c r="J278">
        <v>4</v>
      </c>
      <c r="K278">
        <v>0</v>
      </c>
      <c r="L278" t="s">
        <v>57</v>
      </c>
      <c r="M278" t="s">
        <v>31</v>
      </c>
      <c r="N278" t="s">
        <v>137</v>
      </c>
      <c r="O278" t="s">
        <v>138</v>
      </c>
      <c r="P278" t="s">
        <v>951</v>
      </c>
    </row>
    <row r="279" customFormat="1" spans="1:16">
      <c r="A279" t="s">
        <v>16</v>
      </c>
      <c r="B279" t="s">
        <v>17</v>
      </c>
      <c r="C279" t="s">
        <v>952</v>
      </c>
      <c r="D279" t="s">
        <v>953</v>
      </c>
      <c r="E279" t="s">
        <v>20</v>
      </c>
      <c r="F279" t="s">
        <v>852</v>
      </c>
      <c r="G279">
        <v>64812580</v>
      </c>
      <c r="H279">
        <v>64812607</v>
      </c>
      <c r="I279" t="s">
        <v>22</v>
      </c>
      <c r="J279">
        <v>4</v>
      </c>
      <c r="K279">
        <v>0</v>
      </c>
      <c r="L279" t="s">
        <v>87</v>
      </c>
      <c r="M279" t="s">
        <v>24</v>
      </c>
      <c r="N279" t="s">
        <v>954</v>
      </c>
      <c r="O279" t="s">
        <v>955</v>
      </c>
      <c r="P279" t="s">
        <v>956</v>
      </c>
    </row>
    <row r="280" customFormat="1" spans="1:16">
      <c r="A280" t="s">
        <v>16</v>
      </c>
      <c r="B280" t="s">
        <v>17</v>
      </c>
      <c r="C280" t="s">
        <v>957</v>
      </c>
      <c r="D280" t="s">
        <v>958</v>
      </c>
      <c r="E280" t="s">
        <v>20</v>
      </c>
      <c r="F280" t="s">
        <v>852</v>
      </c>
      <c r="G280">
        <v>69351724</v>
      </c>
      <c r="H280">
        <v>69351747</v>
      </c>
      <c r="I280" t="s">
        <v>22</v>
      </c>
      <c r="J280">
        <v>2</v>
      </c>
      <c r="K280">
        <v>0</v>
      </c>
      <c r="L280" t="s">
        <v>23</v>
      </c>
      <c r="M280" t="s">
        <v>24</v>
      </c>
      <c r="N280" t="s">
        <v>261</v>
      </c>
      <c r="O280" t="s">
        <v>959</v>
      </c>
      <c r="P280" t="s">
        <v>960</v>
      </c>
    </row>
    <row r="281" customFormat="1" spans="1:16">
      <c r="A281" t="s">
        <v>16</v>
      </c>
      <c r="B281" t="s">
        <v>17</v>
      </c>
      <c r="C281" t="s">
        <v>961</v>
      </c>
      <c r="D281" t="s">
        <v>962</v>
      </c>
      <c r="E281" t="s">
        <v>20</v>
      </c>
      <c r="F281" t="s">
        <v>852</v>
      </c>
      <c r="G281">
        <v>69556863</v>
      </c>
      <c r="H281">
        <v>69556885</v>
      </c>
      <c r="I281" t="s">
        <v>37</v>
      </c>
      <c r="J281">
        <v>7</v>
      </c>
      <c r="K281">
        <v>0</v>
      </c>
      <c r="L281" t="s">
        <v>57</v>
      </c>
      <c r="M281" t="s">
        <v>24</v>
      </c>
      <c r="N281" t="s">
        <v>202</v>
      </c>
      <c r="O281" t="s">
        <v>963</v>
      </c>
      <c r="P281" t="s">
        <v>964</v>
      </c>
    </row>
    <row r="282" customFormat="1" spans="1:16">
      <c r="A282" t="s">
        <v>16</v>
      </c>
      <c r="B282" t="s">
        <v>17</v>
      </c>
      <c r="C282" t="s">
        <v>965</v>
      </c>
      <c r="D282" t="s">
        <v>966</v>
      </c>
      <c r="E282" t="s">
        <v>20</v>
      </c>
      <c r="F282" t="s">
        <v>852</v>
      </c>
      <c r="G282">
        <v>69693676</v>
      </c>
      <c r="H282">
        <v>69693698</v>
      </c>
      <c r="I282" t="s">
        <v>37</v>
      </c>
      <c r="J282">
        <v>13</v>
      </c>
      <c r="K282">
        <v>0</v>
      </c>
      <c r="L282" t="s">
        <v>57</v>
      </c>
      <c r="M282" t="s">
        <v>24</v>
      </c>
      <c r="N282" t="s">
        <v>189</v>
      </c>
      <c r="O282" t="s">
        <v>967</v>
      </c>
      <c r="P282" t="s">
        <v>968</v>
      </c>
    </row>
    <row r="283" customFormat="1" spans="1:16">
      <c r="A283" t="s">
        <v>16</v>
      </c>
      <c r="B283" t="s">
        <v>17</v>
      </c>
      <c r="C283" t="s">
        <v>965</v>
      </c>
      <c r="D283" t="s">
        <v>966</v>
      </c>
      <c r="E283" t="s">
        <v>20</v>
      </c>
      <c r="F283" t="s">
        <v>852</v>
      </c>
      <c r="G283">
        <v>69784019</v>
      </c>
      <c r="H283">
        <v>69784042</v>
      </c>
      <c r="I283" t="s">
        <v>37</v>
      </c>
      <c r="J283">
        <v>1</v>
      </c>
      <c r="K283">
        <v>0</v>
      </c>
      <c r="L283" t="s">
        <v>23</v>
      </c>
      <c r="M283" t="s">
        <v>24</v>
      </c>
      <c r="N283" t="s">
        <v>332</v>
      </c>
      <c r="O283" t="s">
        <v>969</v>
      </c>
      <c r="P283" t="s">
        <v>970</v>
      </c>
    </row>
    <row r="284" customFormat="1" spans="1:16">
      <c r="A284" t="s">
        <v>16</v>
      </c>
      <c r="B284" t="s">
        <v>17</v>
      </c>
      <c r="C284" t="s">
        <v>971</v>
      </c>
      <c r="D284" t="s">
        <v>972</v>
      </c>
      <c r="E284" t="s">
        <v>20</v>
      </c>
      <c r="F284" t="s">
        <v>852</v>
      </c>
      <c r="G284">
        <v>70166223</v>
      </c>
      <c r="H284">
        <v>70166245</v>
      </c>
      <c r="I284" t="s">
        <v>22</v>
      </c>
      <c r="J284">
        <v>8</v>
      </c>
      <c r="K284">
        <v>0</v>
      </c>
      <c r="L284" t="s">
        <v>87</v>
      </c>
      <c r="M284" t="s">
        <v>24</v>
      </c>
      <c r="N284" t="s">
        <v>103</v>
      </c>
      <c r="O284" t="s">
        <v>973</v>
      </c>
      <c r="P284" t="s">
        <v>974</v>
      </c>
    </row>
    <row r="285" customFormat="1" spans="1:16">
      <c r="A285" t="s">
        <v>16</v>
      </c>
      <c r="B285" t="s">
        <v>17</v>
      </c>
      <c r="C285" t="s">
        <v>975</v>
      </c>
      <c r="D285" t="s">
        <v>976</v>
      </c>
      <c r="E285" t="s">
        <v>20</v>
      </c>
      <c r="F285" t="s">
        <v>852</v>
      </c>
      <c r="G285">
        <v>70504700</v>
      </c>
      <c r="H285">
        <v>70504723</v>
      </c>
      <c r="I285" t="s">
        <v>22</v>
      </c>
      <c r="J285">
        <v>2</v>
      </c>
      <c r="K285">
        <v>0</v>
      </c>
      <c r="L285" t="s">
        <v>23</v>
      </c>
      <c r="M285" t="s">
        <v>31</v>
      </c>
      <c r="N285" t="s">
        <v>94</v>
      </c>
      <c r="O285" t="s">
        <v>977</v>
      </c>
      <c r="P285" t="s">
        <v>978</v>
      </c>
    </row>
    <row r="286" customFormat="1" spans="1:16">
      <c r="A286" t="s">
        <v>16</v>
      </c>
      <c r="B286" t="s">
        <v>17</v>
      </c>
      <c r="C286" t="s">
        <v>979</v>
      </c>
      <c r="D286" t="s">
        <v>980</v>
      </c>
      <c r="E286" t="s">
        <v>20</v>
      </c>
      <c r="F286" t="s">
        <v>852</v>
      </c>
      <c r="G286">
        <v>71635338</v>
      </c>
      <c r="H286">
        <v>71635360</v>
      </c>
      <c r="I286" t="s">
        <v>22</v>
      </c>
      <c r="J286">
        <v>4</v>
      </c>
      <c r="K286">
        <v>0</v>
      </c>
      <c r="L286" t="s">
        <v>57</v>
      </c>
      <c r="M286" t="s">
        <v>31</v>
      </c>
      <c r="N286" t="s">
        <v>61</v>
      </c>
      <c r="O286" t="s">
        <v>981</v>
      </c>
      <c r="P286" t="s">
        <v>982</v>
      </c>
    </row>
    <row r="287" customFormat="1" spans="1:16">
      <c r="A287" t="s">
        <v>16</v>
      </c>
      <c r="B287" t="s">
        <v>17</v>
      </c>
      <c r="C287" t="s">
        <v>979</v>
      </c>
      <c r="D287" t="s">
        <v>980</v>
      </c>
      <c r="E287" t="s">
        <v>20</v>
      </c>
      <c r="F287" t="s">
        <v>852</v>
      </c>
      <c r="G287">
        <v>71650354</v>
      </c>
      <c r="H287">
        <v>71650377</v>
      </c>
      <c r="I287" t="s">
        <v>22</v>
      </c>
      <c r="J287">
        <v>1</v>
      </c>
      <c r="K287">
        <v>0</v>
      </c>
      <c r="L287" t="s">
        <v>30</v>
      </c>
      <c r="M287" t="s">
        <v>24</v>
      </c>
      <c r="N287" t="s">
        <v>983</v>
      </c>
      <c r="O287" t="s">
        <v>984</v>
      </c>
      <c r="P287" t="s">
        <v>985</v>
      </c>
    </row>
    <row r="288" customFormat="1" spans="1:16">
      <c r="A288" t="s">
        <v>16</v>
      </c>
      <c r="B288" t="s">
        <v>17</v>
      </c>
      <c r="C288" t="s">
        <v>986</v>
      </c>
      <c r="D288" t="s">
        <v>987</v>
      </c>
      <c r="E288" t="s">
        <v>20</v>
      </c>
      <c r="F288" t="s">
        <v>852</v>
      </c>
      <c r="G288">
        <v>73453948</v>
      </c>
      <c r="H288">
        <v>73453975</v>
      </c>
      <c r="I288" t="s">
        <v>22</v>
      </c>
      <c r="J288">
        <v>2</v>
      </c>
      <c r="K288">
        <v>0</v>
      </c>
      <c r="L288" t="s">
        <v>90</v>
      </c>
      <c r="M288" t="s">
        <v>24</v>
      </c>
      <c r="N288" t="s">
        <v>988</v>
      </c>
      <c r="O288" t="s">
        <v>989</v>
      </c>
      <c r="P288" t="s">
        <v>990</v>
      </c>
    </row>
    <row r="289" customFormat="1" spans="1:16">
      <c r="A289" t="s">
        <v>16</v>
      </c>
      <c r="B289" t="s">
        <v>17</v>
      </c>
      <c r="C289" t="s">
        <v>991</v>
      </c>
      <c r="D289" t="s">
        <v>992</v>
      </c>
      <c r="E289" t="s">
        <v>20</v>
      </c>
      <c r="F289" t="s">
        <v>852</v>
      </c>
      <c r="G289">
        <v>74329548</v>
      </c>
      <c r="H289">
        <v>74329570</v>
      </c>
      <c r="I289" t="s">
        <v>22</v>
      </c>
      <c r="J289">
        <v>19</v>
      </c>
      <c r="K289">
        <v>0</v>
      </c>
      <c r="L289" t="s">
        <v>87</v>
      </c>
      <c r="M289" t="s">
        <v>31</v>
      </c>
      <c r="N289" t="s">
        <v>118</v>
      </c>
      <c r="O289" t="s">
        <v>993</v>
      </c>
      <c r="P289" t="s">
        <v>994</v>
      </c>
    </row>
    <row r="290" customFormat="1" spans="1:16">
      <c r="A290" t="s">
        <v>16</v>
      </c>
      <c r="B290" t="s">
        <v>17</v>
      </c>
      <c r="C290" t="s">
        <v>995</v>
      </c>
      <c r="D290" t="s">
        <v>996</v>
      </c>
      <c r="E290" t="s">
        <v>20</v>
      </c>
      <c r="F290" t="s">
        <v>852</v>
      </c>
      <c r="G290">
        <v>74701834</v>
      </c>
      <c r="H290">
        <v>74701855</v>
      </c>
      <c r="I290" t="s">
        <v>37</v>
      </c>
      <c r="J290">
        <v>1</v>
      </c>
      <c r="K290">
        <v>0</v>
      </c>
      <c r="L290" t="s">
        <v>23</v>
      </c>
      <c r="M290" t="s">
        <v>24</v>
      </c>
      <c r="N290" t="s">
        <v>25</v>
      </c>
      <c r="O290" t="s">
        <v>997</v>
      </c>
      <c r="P290" t="s">
        <v>998</v>
      </c>
    </row>
    <row r="291" customFormat="1" spans="1:16">
      <c r="A291" t="s">
        <v>16</v>
      </c>
      <c r="B291" t="s">
        <v>17</v>
      </c>
      <c r="C291" t="s">
        <v>999</v>
      </c>
      <c r="D291" t="s">
        <v>1000</v>
      </c>
      <c r="E291" t="s">
        <v>20</v>
      </c>
      <c r="F291" t="s">
        <v>852</v>
      </c>
      <c r="G291">
        <v>74701834</v>
      </c>
      <c r="H291">
        <v>74701855</v>
      </c>
      <c r="I291" t="s">
        <v>37</v>
      </c>
      <c r="J291">
        <v>1</v>
      </c>
      <c r="K291">
        <v>0</v>
      </c>
      <c r="L291" t="s">
        <v>23</v>
      </c>
      <c r="M291" t="s">
        <v>24</v>
      </c>
      <c r="N291" t="s">
        <v>25</v>
      </c>
      <c r="O291" t="s">
        <v>997</v>
      </c>
      <c r="P291" t="s">
        <v>998</v>
      </c>
    </row>
    <row r="292" customFormat="1" spans="1:16">
      <c r="A292" t="s">
        <v>16</v>
      </c>
      <c r="B292" t="s">
        <v>17</v>
      </c>
      <c r="C292" t="s">
        <v>1001</v>
      </c>
      <c r="D292" t="s">
        <v>1002</v>
      </c>
      <c r="E292" t="s">
        <v>20</v>
      </c>
      <c r="F292" t="s">
        <v>852</v>
      </c>
      <c r="G292">
        <v>85770045</v>
      </c>
      <c r="H292">
        <v>85770067</v>
      </c>
      <c r="I292" t="s">
        <v>22</v>
      </c>
      <c r="J292">
        <v>19</v>
      </c>
      <c r="K292">
        <v>1</v>
      </c>
      <c r="L292" t="s">
        <v>294</v>
      </c>
      <c r="M292" t="s">
        <v>24</v>
      </c>
      <c r="N292" t="s">
        <v>25</v>
      </c>
      <c r="O292" t="s">
        <v>1003</v>
      </c>
      <c r="P292" t="s">
        <v>1004</v>
      </c>
    </row>
    <row r="293" customFormat="1" spans="1:16">
      <c r="A293" t="s">
        <v>16</v>
      </c>
      <c r="B293" t="s">
        <v>17</v>
      </c>
      <c r="C293" t="s">
        <v>1005</v>
      </c>
      <c r="D293" t="s">
        <v>1006</v>
      </c>
      <c r="E293" t="s">
        <v>20</v>
      </c>
      <c r="F293" t="s">
        <v>852</v>
      </c>
      <c r="G293">
        <v>86272403</v>
      </c>
      <c r="H293">
        <v>86272424</v>
      </c>
      <c r="I293" t="s">
        <v>37</v>
      </c>
      <c r="J293">
        <v>2</v>
      </c>
      <c r="K293">
        <v>0</v>
      </c>
      <c r="L293" t="s">
        <v>57</v>
      </c>
      <c r="M293" t="s">
        <v>31</v>
      </c>
      <c r="N293" t="s">
        <v>103</v>
      </c>
      <c r="O293" t="s">
        <v>1007</v>
      </c>
      <c r="P293" t="s">
        <v>1008</v>
      </c>
    </row>
    <row r="294" customFormat="1" spans="1:16">
      <c r="A294" t="s">
        <v>16</v>
      </c>
      <c r="B294" t="s">
        <v>17</v>
      </c>
      <c r="C294" t="s">
        <v>1005</v>
      </c>
      <c r="D294" t="s">
        <v>1006</v>
      </c>
      <c r="E294" t="s">
        <v>20</v>
      </c>
      <c r="F294" t="s">
        <v>852</v>
      </c>
      <c r="G294">
        <v>86332886</v>
      </c>
      <c r="H294">
        <v>86332908</v>
      </c>
      <c r="I294" t="s">
        <v>37</v>
      </c>
      <c r="J294">
        <v>3</v>
      </c>
      <c r="K294">
        <v>0</v>
      </c>
      <c r="L294" t="s">
        <v>57</v>
      </c>
      <c r="M294" t="s">
        <v>31</v>
      </c>
      <c r="N294" t="s">
        <v>137</v>
      </c>
      <c r="O294" t="s">
        <v>138</v>
      </c>
      <c r="P294" t="s">
        <v>1009</v>
      </c>
    </row>
    <row r="295" customFormat="1" spans="1:16">
      <c r="A295" t="s">
        <v>16</v>
      </c>
      <c r="B295" t="s">
        <v>17</v>
      </c>
      <c r="C295" t="s">
        <v>1010</v>
      </c>
      <c r="D295" t="s">
        <v>1011</v>
      </c>
      <c r="E295" t="s">
        <v>20</v>
      </c>
      <c r="F295" t="s">
        <v>852</v>
      </c>
      <c r="G295">
        <v>87407106</v>
      </c>
      <c r="H295">
        <v>87407124</v>
      </c>
      <c r="I295" t="s">
        <v>22</v>
      </c>
      <c r="J295">
        <v>1</v>
      </c>
      <c r="K295">
        <v>0</v>
      </c>
      <c r="L295" t="s">
        <v>30</v>
      </c>
      <c r="M295" t="s">
        <v>24</v>
      </c>
      <c r="N295" t="s">
        <v>103</v>
      </c>
      <c r="O295" t="s">
        <v>1012</v>
      </c>
      <c r="P295" t="s">
        <v>1013</v>
      </c>
    </row>
    <row r="296" customFormat="1" spans="1:16">
      <c r="A296" t="s">
        <v>16</v>
      </c>
      <c r="B296" t="s">
        <v>17</v>
      </c>
      <c r="C296" t="s">
        <v>1014</v>
      </c>
      <c r="D296" t="s">
        <v>1014</v>
      </c>
      <c r="E296" t="s">
        <v>20</v>
      </c>
      <c r="F296" t="s">
        <v>852</v>
      </c>
      <c r="G296">
        <v>89544416</v>
      </c>
      <c r="H296">
        <v>89544437</v>
      </c>
      <c r="I296" t="s">
        <v>37</v>
      </c>
      <c r="J296">
        <v>1</v>
      </c>
      <c r="K296">
        <v>0</v>
      </c>
      <c r="L296" t="s">
        <v>23</v>
      </c>
      <c r="M296" t="s">
        <v>31</v>
      </c>
      <c r="N296" t="s">
        <v>202</v>
      </c>
      <c r="O296" t="s">
        <v>426</v>
      </c>
      <c r="P296" t="s">
        <v>1015</v>
      </c>
    </row>
    <row r="297" customFormat="1" spans="1:16">
      <c r="A297" t="s">
        <v>16</v>
      </c>
      <c r="B297" t="s">
        <v>17</v>
      </c>
      <c r="C297" t="s">
        <v>1016</v>
      </c>
      <c r="D297" t="s">
        <v>1017</v>
      </c>
      <c r="E297" t="s">
        <v>20</v>
      </c>
      <c r="F297" t="s">
        <v>852</v>
      </c>
      <c r="G297">
        <v>96944033</v>
      </c>
      <c r="H297">
        <v>96944058</v>
      </c>
      <c r="I297" t="s">
        <v>37</v>
      </c>
      <c r="J297">
        <v>1</v>
      </c>
      <c r="K297">
        <v>0</v>
      </c>
      <c r="L297" t="s">
        <v>23</v>
      </c>
      <c r="M297" t="s">
        <v>31</v>
      </c>
      <c r="N297" t="s">
        <v>1018</v>
      </c>
      <c r="O297" t="s">
        <v>1019</v>
      </c>
      <c r="P297" t="s">
        <v>1020</v>
      </c>
    </row>
    <row r="298" customFormat="1" spans="1:16">
      <c r="A298" t="s">
        <v>16</v>
      </c>
      <c r="B298" t="s">
        <v>17</v>
      </c>
      <c r="C298" t="s">
        <v>1021</v>
      </c>
      <c r="D298" t="s">
        <v>1022</v>
      </c>
      <c r="E298" t="s">
        <v>20</v>
      </c>
      <c r="F298" t="s">
        <v>852</v>
      </c>
      <c r="G298">
        <v>98263862</v>
      </c>
      <c r="H298">
        <v>98263883</v>
      </c>
      <c r="I298" t="s">
        <v>22</v>
      </c>
      <c r="J298">
        <v>16</v>
      </c>
      <c r="K298">
        <v>0</v>
      </c>
      <c r="L298" t="s">
        <v>87</v>
      </c>
      <c r="M298" t="s">
        <v>31</v>
      </c>
      <c r="N298" t="s">
        <v>881</v>
      </c>
      <c r="O298" t="s">
        <v>1023</v>
      </c>
      <c r="P298" t="s">
        <v>1024</v>
      </c>
    </row>
    <row r="299" customFormat="1" spans="1:16">
      <c r="A299" t="s">
        <v>16</v>
      </c>
      <c r="B299" t="s">
        <v>17</v>
      </c>
      <c r="C299" t="s">
        <v>1025</v>
      </c>
      <c r="D299" t="s">
        <v>1026</v>
      </c>
      <c r="E299" t="s">
        <v>20</v>
      </c>
      <c r="F299" t="s">
        <v>852</v>
      </c>
      <c r="G299">
        <v>98275360</v>
      </c>
      <c r="H299">
        <v>98275381</v>
      </c>
      <c r="I299" t="s">
        <v>37</v>
      </c>
      <c r="J299">
        <v>4</v>
      </c>
      <c r="K299">
        <v>0</v>
      </c>
      <c r="L299" t="s">
        <v>57</v>
      </c>
      <c r="M299" t="s">
        <v>24</v>
      </c>
      <c r="N299" t="s">
        <v>751</v>
      </c>
      <c r="O299" t="s">
        <v>1027</v>
      </c>
      <c r="P299" t="s">
        <v>1028</v>
      </c>
    </row>
    <row r="300" customFormat="1" spans="1:16">
      <c r="A300" t="s">
        <v>16</v>
      </c>
      <c r="B300" t="s">
        <v>17</v>
      </c>
      <c r="C300" t="s">
        <v>1029</v>
      </c>
      <c r="D300" t="s">
        <v>1030</v>
      </c>
      <c r="E300" t="s">
        <v>20</v>
      </c>
      <c r="F300" t="s">
        <v>852</v>
      </c>
      <c r="G300">
        <v>99794701</v>
      </c>
      <c r="H300">
        <v>99794725</v>
      </c>
      <c r="I300" t="s">
        <v>22</v>
      </c>
      <c r="J300">
        <v>2</v>
      </c>
      <c r="K300">
        <v>0</v>
      </c>
      <c r="L300" t="s">
        <v>30</v>
      </c>
      <c r="M300" t="s">
        <v>24</v>
      </c>
      <c r="N300" t="s">
        <v>1031</v>
      </c>
      <c r="O300" t="s">
        <v>1032</v>
      </c>
      <c r="P300" t="s">
        <v>1033</v>
      </c>
    </row>
    <row r="301" customFormat="1" spans="1:16">
      <c r="A301" t="s">
        <v>16</v>
      </c>
      <c r="B301" t="s">
        <v>17</v>
      </c>
      <c r="C301" t="s">
        <v>1034</v>
      </c>
      <c r="D301" t="s">
        <v>1035</v>
      </c>
      <c r="E301" t="s">
        <v>20</v>
      </c>
      <c r="F301" t="s">
        <v>852</v>
      </c>
      <c r="G301">
        <v>102441856</v>
      </c>
      <c r="H301">
        <v>102441878</v>
      </c>
      <c r="I301" t="s">
        <v>22</v>
      </c>
      <c r="J301">
        <v>2</v>
      </c>
      <c r="K301">
        <v>0</v>
      </c>
      <c r="L301" t="s">
        <v>30</v>
      </c>
      <c r="M301" t="s">
        <v>24</v>
      </c>
      <c r="N301" t="s">
        <v>25</v>
      </c>
      <c r="O301" t="s">
        <v>1036</v>
      </c>
      <c r="P301" t="s">
        <v>1037</v>
      </c>
    </row>
    <row r="302" customFormat="1" spans="1:16">
      <c r="A302" t="s">
        <v>16</v>
      </c>
      <c r="B302" t="s">
        <v>17</v>
      </c>
      <c r="C302" t="s">
        <v>1038</v>
      </c>
      <c r="D302" t="s">
        <v>1035</v>
      </c>
      <c r="E302" t="s">
        <v>20</v>
      </c>
      <c r="F302" t="s">
        <v>852</v>
      </c>
      <c r="G302">
        <v>102441856</v>
      </c>
      <c r="H302">
        <v>102441878</v>
      </c>
      <c r="I302" t="s">
        <v>22</v>
      </c>
      <c r="J302">
        <v>2</v>
      </c>
      <c r="K302">
        <v>0</v>
      </c>
      <c r="L302" t="s">
        <v>30</v>
      </c>
      <c r="M302" t="s">
        <v>24</v>
      </c>
      <c r="N302" t="s">
        <v>25</v>
      </c>
      <c r="O302" t="s">
        <v>1036</v>
      </c>
      <c r="P302" t="s">
        <v>1037</v>
      </c>
    </row>
    <row r="303" customFormat="1" spans="1:16">
      <c r="A303" t="s">
        <v>16</v>
      </c>
      <c r="B303" t="s">
        <v>17</v>
      </c>
      <c r="C303" t="s">
        <v>1039</v>
      </c>
      <c r="D303" t="s">
        <v>1040</v>
      </c>
      <c r="E303" t="s">
        <v>20</v>
      </c>
      <c r="F303" t="s">
        <v>852</v>
      </c>
      <c r="G303">
        <v>106746205</v>
      </c>
      <c r="H303">
        <v>106746232</v>
      </c>
      <c r="I303" t="s">
        <v>37</v>
      </c>
      <c r="J303">
        <v>1</v>
      </c>
      <c r="K303">
        <v>0</v>
      </c>
      <c r="L303" t="s">
        <v>30</v>
      </c>
      <c r="M303" t="s">
        <v>24</v>
      </c>
      <c r="N303" t="s">
        <v>58</v>
      </c>
      <c r="O303" t="s">
        <v>1041</v>
      </c>
      <c r="P303" t="s">
        <v>1042</v>
      </c>
    </row>
    <row r="304" customFormat="1" spans="1:16">
      <c r="A304" t="s">
        <v>16</v>
      </c>
      <c r="B304" t="s">
        <v>17</v>
      </c>
      <c r="C304" t="s">
        <v>1043</v>
      </c>
      <c r="D304" t="s">
        <v>1043</v>
      </c>
      <c r="E304" t="s">
        <v>20</v>
      </c>
      <c r="F304" t="s">
        <v>852</v>
      </c>
      <c r="G304">
        <v>108927685</v>
      </c>
      <c r="H304">
        <v>108927707</v>
      </c>
      <c r="I304" t="s">
        <v>37</v>
      </c>
      <c r="J304">
        <v>1</v>
      </c>
      <c r="K304">
        <v>0</v>
      </c>
      <c r="L304" t="s">
        <v>30</v>
      </c>
      <c r="M304" t="s">
        <v>24</v>
      </c>
      <c r="N304" t="s">
        <v>764</v>
      </c>
      <c r="O304" t="s">
        <v>1044</v>
      </c>
      <c r="P304" t="s">
        <v>1045</v>
      </c>
    </row>
    <row r="305" customFormat="1" spans="1:16">
      <c r="A305" t="s">
        <v>16</v>
      </c>
      <c r="B305" t="s">
        <v>17</v>
      </c>
      <c r="C305" t="s">
        <v>1046</v>
      </c>
      <c r="D305" t="s">
        <v>1047</v>
      </c>
      <c r="E305" t="s">
        <v>20</v>
      </c>
      <c r="F305" t="s">
        <v>852</v>
      </c>
      <c r="G305">
        <v>109149854</v>
      </c>
      <c r="H305">
        <v>109149876</v>
      </c>
      <c r="I305" t="s">
        <v>37</v>
      </c>
      <c r="J305">
        <v>1</v>
      </c>
      <c r="K305">
        <v>0</v>
      </c>
      <c r="L305" t="s">
        <v>30</v>
      </c>
      <c r="M305" t="s">
        <v>31</v>
      </c>
      <c r="N305" t="s">
        <v>42</v>
      </c>
      <c r="O305" t="s">
        <v>43</v>
      </c>
      <c r="P305" t="s">
        <v>1048</v>
      </c>
    </row>
    <row r="306" customFormat="1" spans="1:16">
      <c r="A306" t="s">
        <v>16</v>
      </c>
      <c r="B306" t="s">
        <v>17</v>
      </c>
      <c r="C306" t="s">
        <v>1049</v>
      </c>
      <c r="D306" t="s">
        <v>1050</v>
      </c>
      <c r="E306" t="s">
        <v>20</v>
      </c>
      <c r="F306" t="s">
        <v>852</v>
      </c>
      <c r="G306">
        <v>109177623</v>
      </c>
      <c r="H306">
        <v>109177645</v>
      </c>
      <c r="I306" t="s">
        <v>22</v>
      </c>
      <c r="J306">
        <v>1</v>
      </c>
      <c r="K306">
        <v>0</v>
      </c>
      <c r="L306" t="s">
        <v>30</v>
      </c>
      <c r="M306" t="s">
        <v>31</v>
      </c>
      <c r="N306" t="s">
        <v>228</v>
      </c>
      <c r="O306" t="s">
        <v>1051</v>
      </c>
      <c r="P306" t="s">
        <v>1052</v>
      </c>
    </row>
    <row r="307" customFormat="1" spans="1:16">
      <c r="A307" t="s">
        <v>16</v>
      </c>
      <c r="B307" t="s">
        <v>17</v>
      </c>
      <c r="C307" t="s">
        <v>1053</v>
      </c>
      <c r="D307" t="s">
        <v>1054</v>
      </c>
      <c r="E307" t="s">
        <v>20</v>
      </c>
      <c r="F307" t="s">
        <v>852</v>
      </c>
      <c r="G307">
        <v>109177623</v>
      </c>
      <c r="H307">
        <v>109177645</v>
      </c>
      <c r="I307" t="s">
        <v>22</v>
      </c>
      <c r="J307">
        <v>1</v>
      </c>
      <c r="K307">
        <v>0</v>
      </c>
      <c r="L307" t="s">
        <v>30</v>
      </c>
      <c r="M307" t="s">
        <v>31</v>
      </c>
      <c r="N307" t="s">
        <v>228</v>
      </c>
      <c r="O307" t="s">
        <v>1051</v>
      </c>
      <c r="P307" t="s">
        <v>1052</v>
      </c>
    </row>
    <row r="308" customFormat="1" spans="1:16">
      <c r="A308" t="s">
        <v>16</v>
      </c>
      <c r="B308" t="s">
        <v>17</v>
      </c>
      <c r="C308" t="s">
        <v>1049</v>
      </c>
      <c r="D308" t="s">
        <v>1050</v>
      </c>
      <c r="E308" t="s">
        <v>20</v>
      </c>
      <c r="F308" t="s">
        <v>852</v>
      </c>
      <c r="G308">
        <v>109279896</v>
      </c>
      <c r="H308">
        <v>109279917</v>
      </c>
      <c r="I308" t="s">
        <v>22</v>
      </c>
      <c r="J308">
        <v>1</v>
      </c>
      <c r="K308">
        <v>0</v>
      </c>
      <c r="L308" t="s">
        <v>30</v>
      </c>
      <c r="M308" t="s">
        <v>24</v>
      </c>
      <c r="N308" t="s">
        <v>103</v>
      </c>
      <c r="O308" t="s">
        <v>1055</v>
      </c>
      <c r="P308" t="s">
        <v>1056</v>
      </c>
    </row>
    <row r="309" customFormat="1" spans="1:16">
      <c r="A309" t="s">
        <v>16</v>
      </c>
      <c r="B309" t="s">
        <v>17</v>
      </c>
      <c r="C309" t="s">
        <v>1053</v>
      </c>
      <c r="D309" t="s">
        <v>1054</v>
      </c>
      <c r="E309" t="s">
        <v>20</v>
      </c>
      <c r="F309" t="s">
        <v>852</v>
      </c>
      <c r="G309">
        <v>109279896</v>
      </c>
      <c r="H309">
        <v>109279917</v>
      </c>
      <c r="I309" t="s">
        <v>22</v>
      </c>
      <c r="J309">
        <v>1</v>
      </c>
      <c r="K309">
        <v>0</v>
      </c>
      <c r="L309" t="s">
        <v>30</v>
      </c>
      <c r="M309" t="s">
        <v>24</v>
      </c>
      <c r="N309" t="s">
        <v>103</v>
      </c>
      <c r="O309" t="s">
        <v>1055</v>
      </c>
      <c r="P309" t="s">
        <v>1056</v>
      </c>
    </row>
    <row r="310" customFormat="1" spans="1:16">
      <c r="A310" t="s">
        <v>16</v>
      </c>
      <c r="B310" t="s">
        <v>17</v>
      </c>
      <c r="C310" t="s">
        <v>1046</v>
      </c>
      <c r="D310" t="s">
        <v>1047</v>
      </c>
      <c r="E310" t="s">
        <v>20</v>
      </c>
      <c r="F310" t="s">
        <v>852</v>
      </c>
      <c r="G310">
        <v>110332293</v>
      </c>
      <c r="H310">
        <v>110332316</v>
      </c>
      <c r="I310" t="s">
        <v>37</v>
      </c>
      <c r="J310">
        <v>6</v>
      </c>
      <c r="K310">
        <v>0</v>
      </c>
      <c r="L310" t="s">
        <v>57</v>
      </c>
      <c r="M310" t="s">
        <v>31</v>
      </c>
      <c r="N310" t="s">
        <v>780</v>
      </c>
      <c r="O310" t="s">
        <v>1057</v>
      </c>
      <c r="P310" t="s">
        <v>1058</v>
      </c>
    </row>
    <row r="311" customFormat="1" spans="1:16">
      <c r="A311" t="s">
        <v>16</v>
      </c>
      <c r="B311" t="s">
        <v>17</v>
      </c>
      <c r="C311" t="s">
        <v>1059</v>
      </c>
      <c r="D311" t="s">
        <v>1060</v>
      </c>
      <c r="E311" t="s">
        <v>20</v>
      </c>
      <c r="F311" t="s">
        <v>852</v>
      </c>
      <c r="G311">
        <v>110332293</v>
      </c>
      <c r="H311">
        <v>110332316</v>
      </c>
      <c r="I311" t="s">
        <v>37</v>
      </c>
      <c r="J311">
        <v>6</v>
      </c>
      <c r="K311">
        <v>0</v>
      </c>
      <c r="L311" t="s">
        <v>57</v>
      </c>
      <c r="M311" t="s">
        <v>31</v>
      </c>
      <c r="N311" t="s">
        <v>780</v>
      </c>
      <c r="O311" t="s">
        <v>1057</v>
      </c>
      <c r="P311" t="s">
        <v>1058</v>
      </c>
    </row>
    <row r="312" customFormat="1" spans="1:16">
      <c r="A312" t="s">
        <v>16</v>
      </c>
      <c r="B312" t="s">
        <v>17</v>
      </c>
      <c r="C312" t="s">
        <v>1061</v>
      </c>
      <c r="D312" t="s">
        <v>1062</v>
      </c>
      <c r="E312" t="s">
        <v>20</v>
      </c>
      <c r="F312" t="s">
        <v>852</v>
      </c>
      <c r="G312">
        <v>111416971</v>
      </c>
      <c r="H312">
        <v>111416993</v>
      </c>
      <c r="I312" t="s">
        <v>37</v>
      </c>
      <c r="J312">
        <v>1</v>
      </c>
      <c r="K312">
        <v>0</v>
      </c>
      <c r="L312" t="s">
        <v>30</v>
      </c>
      <c r="M312" t="s">
        <v>24</v>
      </c>
      <c r="N312" t="s">
        <v>42</v>
      </c>
      <c r="O312" t="s">
        <v>43</v>
      </c>
      <c r="P312" t="s">
        <v>1063</v>
      </c>
    </row>
    <row r="313" customFormat="1" spans="1:16">
      <c r="A313" t="s">
        <v>16</v>
      </c>
      <c r="B313" t="s">
        <v>17</v>
      </c>
      <c r="C313" t="s">
        <v>1064</v>
      </c>
      <c r="D313" t="s">
        <v>1065</v>
      </c>
      <c r="E313" t="s">
        <v>20</v>
      </c>
      <c r="F313" t="s">
        <v>852</v>
      </c>
      <c r="G313">
        <v>111416971</v>
      </c>
      <c r="H313">
        <v>111416993</v>
      </c>
      <c r="I313" t="s">
        <v>37</v>
      </c>
      <c r="J313">
        <v>1</v>
      </c>
      <c r="K313">
        <v>0</v>
      </c>
      <c r="L313" t="s">
        <v>30</v>
      </c>
      <c r="M313" t="s">
        <v>24</v>
      </c>
      <c r="N313" t="s">
        <v>42</v>
      </c>
      <c r="O313" t="s">
        <v>43</v>
      </c>
      <c r="P313" t="s">
        <v>1063</v>
      </c>
    </row>
    <row r="314" customFormat="1" spans="1:16">
      <c r="A314" t="s">
        <v>16</v>
      </c>
      <c r="B314" t="s">
        <v>17</v>
      </c>
      <c r="C314" t="s">
        <v>1066</v>
      </c>
      <c r="D314" t="s">
        <v>1067</v>
      </c>
      <c r="E314" t="s">
        <v>20</v>
      </c>
      <c r="F314" t="s">
        <v>852</v>
      </c>
      <c r="G314">
        <v>111416971</v>
      </c>
      <c r="H314">
        <v>111416993</v>
      </c>
      <c r="I314" t="s">
        <v>37</v>
      </c>
      <c r="J314">
        <v>1</v>
      </c>
      <c r="K314">
        <v>0</v>
      </c>
      <c r="L314" t="s">
        <v>30</v>
      </c>
      <c r="M314" t="s">
        <v>24</v>
      </c>
      <c r="N314" t="s">
        <v>42</v>
      </c>
      <c r="O314" t="s">
        <v>43</v>
      </c>
      <c r="P314" t="s">
        <v>1063</v>
      </c>
    </row>
    <row r="315" customFormat="1" spans="1:16">
      <c r="A315" t="s">
        <v>16</v>
      </c>
      <c r="B315" t="s">
        <v>17</v>
      </c>
      <c r="C315" t="s">
        <v>1061</v>
      </c>
      <c r="D315" t="s">
        <v>1062</v>
      </c>
      <c r="E315" t="s">
        <v>20</v>
      </c>
      <c r="F315" t="s">
        <v>852</v>
      </c>
      <c r="G315">
        <v>112033998</v>
      </c>
      <c r="H315">
        <v>112034022</v>
      </c>
      <c r="I315" t="s">
        <v>37</v>
      </c>
      <c r="J315">
        <v>1</v>
      </c>
      <c r="K315">
        <v>0</v>
      </c>
      <c r="L315" t="s">
        <v>30</v>
      </c>
      <c r="M315" t="s">
        <v>24</v>
      </c>
      <c r="N315" t="s">
        <v>1068</v>
      </c>
      <c r="O315" t="s">
        <v>1069</v>
      </c>
      <c r="P315" t="s">
        <v>1070</v>
      </c>
    </row>
    <row r="316" customFormat="1" spans="1:16">
      <c r="A316" t="s">
        <v>16</v>
      </c>
      <c r="B316" t="s">
        <v>17</v>
      </c>
      <c r="C316" t="s">
        <v>1064</v>
      </c>
      <c r="D316" t="s">
        <v>1065</v>
      </c>
      <c r="E316" t="s">
        <v>20</v>
      </c>
      <c r="F316" t="s">
        <v>852</v>
      </c>
      <c r="G316">
        <v>112033998</v>
      </c>
      <c r="H316">
        <v>112034022</v>
      </c>
      <c r="I316" t="s">
        <v>37</v>
      </c>
      <c r="J316">
        <v>1</v>
      </c>
      <c r="K316">
        <v>0</v>
      </c>
      <c r="L316" t="s">
        <v>30</v>
      </c>
      <c r="M316" t="s">
        <v>24</v>
      </c>
      <c r="N316" t="s">
        <v>1068</v>
      </c>
      <c r="O316" t="s">
        <v>1069</v>
      </c>
      <c r="P316" t="s">
        <v>1070</v>
      </c>
    </row>
    <row r="317" customFormat="1" spans="1:16">
      <c r="A317" t="s">
        <v>16</v>
      </c>
      <c r="B317" t="s">
        <v>17</v>
      </c>
      <c r="C317" t="s">
        <v>1066</v>
      </c>
      <c r="D317" t="s">
        <v>1067</v>
      </c>
      <c r="E317" t="s">
        <v>20</v>
      </c>
      <c r="F317" t="s">
        <v>852</v>
      </c>
      <c r="G317">
        <v>112033998</v>
      </c>
      <c r="H317">
        <v>112034022</v>
      </c>
      <c r="I317" t="s">
        <v>37</v>
      </c>
      <c r="J317">
        <v>1</v>
      </c>
      <c r="K317">
        <v>0</v>
      </c>
      <c r="L317" t="s">
        <v>30</v>
      </c>
      <c r="M317" t="s">
        <v>24</v>
      </c>
      <c r="N317" t="s">
        <v>1068</v>
      </c>
      <c r="O317" t="s">
        <v>1069</v>
      </c>
      <c r="P317" t="s">
        <v>1070</v>
      </c>
    </row>
    <row r="318" customFormat="1" spans="1:16">
      <c r="A318" t="s">
        <v>16</v>
      </c>
      <c r="B318" t="s">
        <v>17</v>
      </c>
      <c r="C318" t="s">
        <v>1061</v>
      </c>
      <c r="D318" t="s">
        <v>1062</v>
      </c>
      <c r="E318" t="s">
        <v>20</v>
      </c>
      <c r="F318" t="s">
        <v>852</v>
      </c>
      <c r="G318">
        <v>112186598</v>
      </c>
      <c r="H318">
        <v>112186620</v>
      </c>
      <c r="I318" t="s">
        <v>37</v>
      </c>
      <c r="J318">
        <v>2</v>
      </c>
      <c r="K318">
        <v>0</v>
      </c>
      <c r="L318" t="s">
        <v>23</v>
      </c>
      <c r="M318" t="s">
        <v>24</v>
      </c>
      <c r="N318" t="s">
        <v>202</v>
      </c>
      <c r="O318" t="s">
        <v>384</v>
      </c>
      <c r="P318" t="s">
        <v>1071</v>
      </c>
    </row>
    <row r="319" customFormat="1" spans="1:16">
      <c r="A319" t="s">
        <v>16</v>
      </c>
      <c r="B319" t="s">
        <v>17</v>
      </c>
      <c r="C319" t="s">
        <v>1064</v>
      </c>
      <c r="D319" t="s">
        <v>1065</v>
      </c>
      <c r="E319" t="s">
        <v>20</v>
      </c>
      <c r="F319" t="s">
        <v>852</v>
      </c>
      <c r="G319">
        <v>112186598</v>
      </c>
      <c r="H319">
        <v>112186620</v>
      </c>
      <c r="I319" t="s">
        <v>37</v>
      </c>
      <c r="J319">
        <v>2</v>
      </c>
      <c r="K319">
        <v>0</v>
      </c>
      <c r="L319" t="s">
        <v>23</v>
      </c>
      <c r="M319" t="s">
        <v>24</v>
      </c>
      <c r="N319" t="s">
        <v>202</v>
      </c>
      <c r="O319" t="s">
        <v>384</v>
      </c>
      <c r="P319" t="s">
        <v>1071</v>
      </c>
    </row>
    <row r="320" customFormat="1" spans="1:16">
      <c r="A320" t="s">
        <v>16</v>
      </c>
      <c r="B320" t="s">
        <v>17</v>
      </c>
      <c r="C320" t="s">
        <v>1066</v>
      </c>
      <c r="D320" t="s">
        <v>1067</v>
      </c>
      <c r="E320" t="s">
        <v>20</v>
      </c>
      <c r="F320" t="s">
        <v>852</v>
      </c>
      <c r="G320">
        <v>112186598</v>
      </c>
      <c r="H320">
        <v>112186620</v>
      </c>
      <c r="I320" t="s">
        <v>37</v>
      </c>
      <c r="J320">
        <v>2</v>
      </c>
      <c r="K320">
        <v>0</v>
      </c>
      <c r="L320" t="s">
        <v>23</v>
      </c>
      <c r="M320" t="s">
        <v>24</v>
      </c>
      <c r="N320" t="s">
        <v>202</v>
      </c>
      <c r="O320" t="s">
        <v>384</v>
      </c>
      <c r="P320" t="s">
        <v>1071</v>
      </c>
    </row>
    <row r="321" customFormat="1" spans="1:16">
      <c r="A321" t="s">
        <v>16</v>
      </c>
      <c r="B321" t="s">
        <v>17</v>
      </c>
      <c r="C321" t="s">
        <v>1061</v>
      </c>
      <c r="D321" t="s">
        <v>1062</v>
      </c>
      <c r="E321" t="s">
        <v>20</v>
      </c>
      <c r="F321" t="s">
        <v>852</v>
      </c>
      <c r="G321">
        <v>112543042</v>
      </c>
      <c r="H321">
        <v>112543060</v>
      </c>
      <c r="I321" t="s">
        <v>37</v>
      </c>
      <c r="J321">
        <v>1</v>
      </c>
      <c r="K321">
        <v>0</v>
      </c>
      <c r="L321" t="s">
        <v>30</v>
      </c>
      <c r="M321" t="s">
        <v>24</v>
      </c>
      <c r="N321" t="s">
        <v>103</v>
      </c>
      <c r="O321" t="s">
        <v>1012</v>
      </c>
      <c r="P321" t="s">
        <v>1013</v>
      </c>
    </row>
    <row r="322" customFormat="1" spans="1:16">
      <c r="A322" t="s">
        <v>16</v>
      </c>
      <c r="B322" t="s">
        <v>17</v>
      </c>
      <c r="C322" t="s">
        <v>1064</v>
      </c>
      <c r="D322" t="s">
        <v>1065</v>
      </c>
      <c r="E322" t="s">
        <v>20</v>
      </c>
      <c r="F322" t="s">
        <v>852</v>
      </c>
      <c r="G322">
        <v>112543042</v>
      </c>
      <c r="H322">
        <v>112543060</v>
      </c>
      <c r="I322" t="s">
        <v>37</v>
      </c>
      <c r="J322">
        <v>1</v>
      </c>
      <c r="K322">
        <v>0</v>
      </c>
      <c r="L322" t="s">
        <v>30</v>
      </c>
      <c r="M322" t="s">
        <v>24</v>
      </c>
      <c r="N322" t="s">
        <v>103</v>
      </c>
      <c r="O322" t="s">
        <v>1012</v>
      </c>
      <c r="P322" t="s">
        <v>1013</v>
      </c>
    </row>
    <row r="323" customFormat="1" spans="1:16">
      <c r="A323" t="s">
        <v>16</v>
      </c>
      <c r="B323" t="s">
        <v>17</v>
      </c>
      <c r="C323" t="s">
        <v>1066</v>
      </c>
      <c r="D323" t="s">
        <v>1067</v>
      </c>
      <c r="E323" t="s">
        <v>20</v>
      </c>
      <c r="F323" t="s">
        <v>852</v>
      </c>
      <c r="G323">
        <v>112543042</v>
      </c>
      <c r="H323">
        <v>112543060</v>
      </c>
      <c r="I323" t="s">
        <v>37</v>
      </c>
      <c r="J323">
        <v>1</v>
      </c>
      <c r="K323">
        <v>0</v>
      </c>
      <c r="L323" t="s">
        <v>30</v>
      </c>
      <c r="M323" t="s">
        <v>24</v>
      </c>
      <c r="N323" t="s">
        <v>103</v>
      </c>
      <c r="O323" t="s">
        <v>1012</v>
      </c>
      <c r="P323" t="s">
        <v>1013</v>
      </c>
    </row>
    <row r="324" customFormat="1" spans="1:16">
      <c r="A324" t="s">
        <v>16</v>
      </c>
      <c r="B324" t="s">
        <v>17</v>
      </c>
      <c r="C324" t="s">
        <v>1072</v>
      </c>
      <c r="D324" t="s">
        <v>1073</v>
      </c>
      <c r="E324" t="s">
        <v>20</v>
      </c>
      <c r="F324" t="s">
        <v>852</v>
      </c>
      <c r="G324">
        <v>113287451</v>
      </c>
      <c r="H324">
        <v>113287471</v>
      </c>
      <c r="I324" t="s">
        <v>22</v>
      </c>
      <c r="J324">
        <v>2</v>
      </c>
      <c r="K324">
        <v>0</v>
      </c>
      <c r="L324" t="s">
        <v>57</v>
      </c>
      <c r="M324" t="s">
        <v>24</v>
      </c>
      <c r="N324" t="s">
        <v>61</v>
      </c>
      <c r="O324" t="s">
        <v>1074</v>
      </c>
      <c r="P324" t="s">
        <v>1075</v>
      </c>
    </row>
    <row r="325" customFormat="1" spans="1:16">
      <c r="A325" t="s">
        <v>16</v>
      </c>
      <c r="B325" t="s">
        <v>17</v>
      </c>
      <c r="C325" t="s">
        <v>1076</v>
      </c>
      <c r="D325" t="s">
        <v>1077</v>
      </c>
      <c r="E325" t="s">
        <v>20</v>
      </c>
      <c r="F325" t="s">
        <v>852</v>
      </c>
      <c r="G325">
        <v>113333854</v>
      </c>
      <c r="H325">
        <v>113333874</v>
      </c>
      <c r="I325" t="s">
        <v>22</v>
      </c>
      <c r="J325">
        <v>6</v>
      </c>
      <c r="K325">
        <v>0</v>
      </c>
      <c r="L325" t="s">
        <v>57</v>
      </c>
      <c r="M325" t="s">
        <v>24</v>
      </c>
      <c r="N325" t="s">
        <v>103</v>
      </c>
      <c r="O325" t="s">
        <v>1078</v>
      </c>
      <c r="P325" t="s">
        <v>1079</v>
      </c>
    </row>
    <row r="326" customFormat="1" spans="1:16">
      <c r="A326" t="s">
        <v>16</v>
      </c>
      <c r="B326" t="s">
        <v>17</v>
      </c>
      <c r="C326" t="s">
        <v>1080</v>
      </c>
      <c r="D326" t="s">
        <v>1081</v>
      </c>
      <c r="E326" t="s">
        <v>20</v>
      </c>
      <c r="F326" t="s">
        <v>852</v>
      </c>
      <c r="G326">
        <v>113891188</v>
      </c>
      <c r="H326">
        <v>113891213</v>
      </c>
      <c r="I326" t="s">
        <v>22</v>
      </c>
      <c r="J326">
        <v>1</v>
      </c>
      <c r="K326">
        <v>0</v>
      </c>
      <c r="L326" t="s">
        <v>30</v>
      </c>
      <c r="M326" t="s">
        <v>24</v>
      </c>
      <c r="N326" t="s">
        <v>1082</v>
      </c>
      <c r="O326" t="s">
        <v>1083</v>
      </c>
      <c r="P326" t="s">
        <v>1084</v>
      </c>
    </row>
    <row r="327" customFormat="1" spans="1:16">
      <c r="A327" t="s">
        <v>16</v>
      </c>
      <c r="B327" t="s">
        <v>17</v>
      </c>
      <c r="C327" t="s">
        <v>1085</v>
      </c>
      <c r="D327" t="s">
        <v>1086</v>
      </c>
      <c r="E327" t="s">
        <v>20</v>
      </c>
      <c r="F327" t="s">
        <v>852</v>
      </c>
      <c r="G327">
        <v>114715994</v>
      </c>
      <c r="H327">
        <v>114716016</v>
      </c>
      <c r="I327" t="s">
        <v>22</v>
      </c>
      <c r="J327">
        <v>5</v>
      </c>
      <c r="K327">
        <v>0</v>
      </c>
      <c r="L327" t="s">
        <v>57</v>
      </c>
      <c r="M327" t="s">
        <v>24</v>
      </c>
      <c r="N327" t="s">
        <v>202</v>
      </c>
      <c r="O327" t="s">
        <v>1087</v>
      </c>
      <c r="P327" t="s">
        <v>1088</v>
      </c>
    </row>
    <row r="328" customFormat="1" spans="1:16">
      <c r="A328" t="s">
        <v>16</v>
      </c>
      <c r="B328" t="s">
        <v>17</v>
      </c>
      <c r="C328" t="s">
        <v>1089</v>
      </c>
      <c r="D328" t="s">
        <v>1090</v>
      </c>
      <c r="E328" t="s">
        <v>20</v>
      </c>
      <c r="F328" t="s">
        <v>852</v>
      </c>
      <c r="G328">
        <v>120023025</v>
      </c>
      <c r="H328">
        <v>120023044</v>
      </c>
      <c r="I328" t="s">
        <v>22</v>
      </c>
      <c r="J328">
        <v>1</v>
      </c>
      <c r="K328">
        <v>0</v>
      </c>
      <c r="L328" t="s">
        <v>23</v>
      </c>
      <c r="M328" t="s">
        <v>24</v>
      </c>
      <c r="N328" t="s">
        <v>103</v>
      </c>
      <c r="O328" t="s">
        <v>1091</v>
      </c>
      <c r="P328" t="s">
        <v>1092</v>
      </c>
    </row>
    <row r="329" customFormat="1" spans="1:16">
      <c r="A329" t="s">
        <v>16</v>
      </c>
      <c r="B329" t="s">
        <v>17</v>
      </c>
      <c r="C329" t="s">
        <v>1093</v>
      </c>
      <c r="D329" t="s">
        <v>1094</v>
      </c>
      <c r="E329" t="s">
        <v>20</v>
      </c>
      <c r="F329" t="s">
        <v>852</v>
      </c>
      <c r="G329">
        <v>121529871</v>
      </c>
      <c r="H329">
        <v>121529896</v>
      </c>
      <c r="I329" t="s">
        <v>22</v>
      </c>
      <c r="J329">
        <v>1</v>
      </c>
      <c r="K329">
        <v>0</v>
      </c>
      <c r="L329" t="s">
        <v>23</v>
      </c>
      <c r="M329" t="s">
        <v>24</v>
      </c>
      <c r="N329" t="s">
        <v>1095</v>
      </c>
      <c r="O329" t="s">
        <v>1096</v>
      </c>
      <c r="P329" t="s">
        <v>1097</v>
      </c>
    </row>
    <row r="330" customFormat="1" spans="1:16">
      <c r="A330" t="s">
        <v>16</v>
      </c>
      <c r="B330" t="s">
        <v>17</v>
      </c>
      <c r="C330" t="s">
        <v>1093</v>
      </c>
      <c r="D330" t="s">
        <v>1094</v>
      </c>
      <c r="E330" t="s">
        <v>20</v>
      </c>
      <c r="F330" t="s">
        <v>852</v>
      </c>
      <c r="G330">
        <v>121712963</v>
      </c>
      <c r="H330">
        <v>121712984</v>
      </c>
      <c r="I330" t="s">
        <v>22</v>
      </c>
      <c r="J330">
        <v>2</v>
      </c>
      <c r="K330">
        <v>0</v>
      </c>
      <c r="L330" t="s">
        <v>30</v>
      </c>
      <c r="M330" t="s">
        <v>24</v>
      </c>
      <c r="N330" t="s">
        <v>25</v>
      </c>
      <c r="O330" t="s">
        <v>1098</v>
      </c>
      <c r="P330" t="s">
        <v>1099</v>
      </c>
    </row>
    <row r="331" customFormat="1" spans="1:16">
      <c r="A331" t="s">
        <v>16</v>
      </c>
      <c r="B331" t="s">
        <v>17</v>
      </c>
      <c r="C331" t="s">
        <v>1100</v>
      </c>
      <c r="D331" t="s">
        <v>1101</v>
      </c>
      <c r="E331" t="s">
        <v>20</v>
      </c>
      <c r="F331" t="s">
        <v>852</v>
      </c>
      <c r="G331">
        <v>122522749</v>
      </c>
      <c r="H331">
        <v>122522771</v>
      </c>
      <c r="I331" t="s">
        <v>22</v>
      </c>
      <c r="J331">
        <v>2</v>
      </c>
      <c r="K331">
        <v>0</v>
      </c>
      <c r="L331" t="s">
        <v>196</v>
      </c>
      <c r="M331" t="s">
        <v>24</v>
      </c>
      <c r="N331" t="s">
        <v>25</v>
      </c>
      <c r="O331" t="s">
        <v>1102</v>
      </c>
      <c r="P331" t="s">
        <v>1103</v>
      </c>
    </row>
    <row r="332" customFormat="1" spans="1:16">
      <c r="A332" t="s">
        <v>16</v>
      </c>
      <c r="B332" t="s">
        <v>17</v>
      </c>
      <c r="C332" t="s">
        <v>1104</v>
      </c>
      <c r="D332" t="s">
        <v>1105</v>
      </c>
      <c r="E332" t="s">
        <v>20</v>
      </c>
      <c r="F332" t="s">
        <v>852</v>
      </c>
      <c r="G332">
        <v>128605674</v>
      </c>
      <c r="H332">
        <v>128605699</v>
      </c>
      <c r="I332" t="s">
        <v>37</v>
      </c>
      <c r="J332">
        <v>13</v>
      </c>
      <c r="K332">
        <v>0</v>
      </c>
      <c r="L332" t="s">
        <v>294</v>
      </c>
      <c r="M332" t="s">
        <v>31</v>
      </c>
      <c r="N332" t="s">
        <v>1106</v>
      </c>
      <c r="O332" t="s">
        <v>1107</v>
      </c>
      <c r="P332" t="s">
        <v>1108</v>
      </c>
    </row>
    <row r="333" customFormat="1" spans="1:16">
      <c r="A333" t="s">
        <v>16</v>
      </c>
      <c r="B333" t="s">
        <v>17</v>
      </c>
      <c r="C333" t="s">
        <v>1109</v>
      </c>
      <c r="D333" t="s">
        <v>1110</v>
      </c>
      <c r="E333" t="s">
        <v>20</v>
      </c>
      <c r="F333" t="s">
        <v>852</v>
      </c>
      <c r="G333">
        <v>128698828</v>
      </c>
      <c r="H333">
        <v>128698850</v>
      </c>
      <c r="I333" t="s">
        <v>37</v>
      </c>
      <c r="J333">
        <v>1</v>
      </c>
      <c r="K333">
        <v>0</v>
      </c>
      <c r="L333" t="s">
        <v>30</v>
      </c>
      <c r="M333" t="s">
        <v>24</v>
      </c>
      <c r="N333" t="s">
        <v>413</v>
      </c>
      <c r="O333" t="s">
        <v>576</v>
      </c>
      <c r="P333" t="s">
        <v>1111</v>
      </c>
    </row>
    <row r="334" customFormat="1" spans="1:16">
      <c r="A334" t="s">
        <v>16</v>
      </c>
      <c r="B334" t="s">
        <v>17</v>
      </c>
      <c r="C334" t="s">
        <v>1112</v>
      </c>
      <c r="D334" t="s">
        <v>1113</v>
      </c>
      <c r="E334" t="s">
        <v>20</v>
      </c>
      <c r="F334" t="s">
        <v>852</v>
      </c>
      <c r="G334">
        <v>128917145</v>
      </c>
      <c r="H334">
        <v>128917167</v>
      </c>
      <c r="I334" t="s">
        <v>22</v>
      </c>
      <c r="J334">
        <v>5</v>
      </c>
      <c r="K334">
        <v>0</v>
      </c>
      <c r="L334" t="s">
        <v>57</v>
      </c>
      <c r="M334" t="s">
        <v>24</v>
      </c>
      <c r="N334" t="s">
        <v>61</v>
      </c>
      <c r="O334" t="s">
        <v>1114</v>
      </c>
      <c r="P334" t="s">
        <v>1115</v>
      </c>
    </row>
    <row r="335" customFormat="1" spans="1:16">
      <c r="A335" t="s">
        <v>16</v>
      </c>
      <c r="B335" t="s">
        <v>17</v>
      </c>
      <c r="C335" t="s">
        <v>1116</v>
      </c>
      <c r="D335" t="s">
        <v>1117</v>
      </c>
      <c r="E335" t="s">
        <v>20</v>
      </c>
      <c r="F335" t="s">
        <v>852</v>
      </c>
      <c r="G335">
        <v>128917145</v>
      </c>
      <c r="H335">
        <v>128917167</v>
      </c>
      <c r="I335" t="s">
        <v>22</v>
      </c>
      <c r="J335">
        <v>5</v>
      </c>
      <c r="K335">
        <v>0</v>
      </c>
      <c r="L335" t="s">
        <v>57</v>
      </c>
      <c r="M335" t="s">
        <v>24</v>
      </c>
      <c r="N335" t="s">
        <v>61</v>
      </c>
      <c r="O335" t="s">
        <v>1114</v>
      </c>
      <c r="P335" t="s">
        <v>1115</v>
      </c>
    </row>
    <row r="336" customFormat="1" spans="1:16">
      <c r="A336" t="s">
        <v>16</v>
      </c>
      <c r="B336" t="s">
        <v>17</v>
      </c>
      <c r="C336" t="s">
        <v>1118</v>
      </c>
      <c r="D336" t="s">
        <v>1119</v>
      </c>
      <c r="E336" t="s">
        <v>20</v>
      </c>
      <c r="F336" t="s">
        <v>852</v>
      </c>
      <c r="G336">
        <v>131131747</v>
      </c>
      <c r="H336">
        <v>131131769</v>
      </c>
      <c r="I336" t="s">
        <v>22</v>
      </c>
      <c r="J336">
        <v>4</v>
      </c>
      <c r="K336">
        <v>0</v>
      </c>
      <c r="L336" t="s">
        <v>30</v>
      </c>
      <c r="M336" t="s">
        <v>24</v>
      </c>
      <c r="N336" t="s">
        <v>118</v>
      </c>
      <c r="O336" t="s">
        <v>1120</v>
      </c>
      <c r="P336" t="s">
        <v>1121</v>
      </c>
    </row>
    <row r="337" customFormat="1" spans="1:16">
      <c r="A337" t="s">
        <v>16</v>
      </c>
      <c r="B337" t="s">
        <v>17</v>
      </c>
      <c r="C337" t="s">
        <v>1118</v>
      </c>
      <c r="D337" t="s">
        <v>1119</v>
      </c>
      <c r="E337" t="s">
        <v>20</v>
      </c>
      <c r="F337" t="s">
        <v>852</v>
      </c>
      <c r="G337">
        <v>131132142</v>
      </c>
      <c r="H337">
        <v>131132165</v>
      </c>
      <c r="I337" t="s">
        <v>22</v>
      </c>
      <c r="J337">
        <v>2</v>
      </c>
      <c r="K337">
        <v>0</v>
      </c>
      <c r="L337" t="s">
        <v>23</v>
      </c>
      <c r="M337" t="s">
        <v>31</v>
      </c>
      <c r="N337" t="s">
        <v>916</v>
      </c>
      <c r="O337" t="s">
        <v>1122</v>
      </c>
      <c r="P337" t="s">
        <v>1123</v>
      </c>
    </row>
    <row r="338" customFormat="1" spans="1:16">
      <c r="A338" t="s">
        <v>16</v>
      </c>
      <c r="B338" t="s">
        <v>17</v>
      </c>
      <c r="C338" t="s">
        <v>1118</v>
      </c>
      <c r="D338" t="s">
        <v>1119</v>
      </c>
      <c r="E338" t="s">
        <v>20</v>
      </c>
      <c r="F338" t="s">
        <v>852</v>
      </c>
      <c r="G338">
        <v>131132792</v>
      </c>
      <c r="H338">
        <v>131132815</v>
      </c>
      <c r="I338" t="s">
        <v>22</v>
      </c>
      <c r="J338">
        <v>1</v>
      </c>
      <c r="K338">
        <v>0</v>
      </c>
      <c r="L338" t="s">
        <v>30</v>
      </c>
      <c r="M338" t="s">
        <v>31</v>
      </c>
      <c r="N338" t="s">
        <v>916</v>
      </c>
      <c r="O338" t="s">
        <v>1124</v>
      </c>
      <c r="P338" t="s">
        <v>1125</v>
      </c>
    </row>
    <row r="339" customFormat="1" spans="1:16">
      <c r="A339" t="s">
        <v>16</v>
      </c>
      <c r="B339" t="s">
        <v>17</v>
      </c>
      <c r="C339" t="s">
        <v>1126</v>
      </c>
      <c r="D339" t="s">
        <v>1127</v>
      </c>
      <c r="E339" t="s">
        <v>20</v>
      </c>
      <c r="F339" t="s">
        <v>852</v>
      </c>
      <c r="G339">
        <v>135207766</v>
      </c>
      <c r="H339">
        <v>135207787</v>
      </c>
      <c r="I339" t="s">
        <v>22</v>
      </c>
      <c r="J339">
        <v>1</v>
      </c>
      <c r="K339">
        <v>0</v>
      </c>
      <c r="L339" t="s">
        <v>30</v>
      </c>
      <c r="M339" t="s">
        <v>24</v>
      </c>
      <c r="N339" t="s">
        <v>103</v>
      </c>
      <c r="O339" t="s">
        <v>1128</v>
      </c>
      <c r="P339" t="s">
        <v>1129</v>
      </c>
    </row>
    <row r="340" customFormat="1" spans="1:16">
      <c r="A340" t="s">
        <v>16</v>
      </c>
      <c r="B340" t="s">
        <v>17</v>
      </c>
      <c r="C340" t="s">
        <v>1126</v>
      </c>
      <c r="D340" t="s">
        <v>1127</v>
      </c>
      <c r="E340" t="s">
        <v>20</v>
      </c>
      <c r="F340" t="s">
        <v>852</v>
      </c>
      <c r="G340">
        <v>135208135</v>
      </c>
      <c r="H340">
        <v>135208157</v>
      </c>
      <c r="I340" t="s">
        <v>22</v>
      </c>
      <c r="J340">
        <v>1</v>
      </c>
      <c r="K340">
        <v>0</v>
      </c>
      <c r="L340" t="s">
        <v>597</v>
      </c>
      <c r="M340" t="s">
        <v>24</v>
      </c>
      <c r="N340" t="s">
        <v>103</v>
      </c>
      <c r="O340" t="s">
        <v>1130</v>
      </c>
      <c r="P340" t="s">
        <v>1131</v>
      </c>
    </row>
    <row r="341" customFormat="1" spans="1:16">
      <c r="A341" t="s">
        <v>16</v>
      </c>
      <c r="B341" t="s">
        <v>17</v>
      </c>
      <c r="C341" t="s">
        <v>1132</v>
      </c>
      <c r="D341" t="s">
        <v>1133</v>
      </c>
      <c r="E341" t="s">
        <v>20</v>
      </c>
      <c r="F341" t="s">
        <v>852</v>
      </c>
      <c r="G341">
        <v>136542165</v>
      </c>
      <c r="H341">
        <v>136542187</v>
      </c>
      <c r="I341" t="s">
        <v>22</v>
      </c>
      <c r="J341">
        <v>1</v>
      </c>
      <c r="K341">
        <v>0</v>
      </c>
      <c r="L341" t="s">
        <v>30</v>
      </c>
      <c r="M341" t="s">
        <v>24</v>
      </c>
      <c r="N341" t="s">
        <v>42</v>
      </c>
      <c r="O341" t="s">
        <v>43</v>
      </c>
      <c r="P341" t="s">
        <v>1134</v>
      </c>
    </row>
    <row r="342" customFormat="1" spans="1:16">
      <c r="A342" t="s">
        <v>16</v>
      </c>
      <c r="B342" t="s">
        <v>17</v>
      </c>
      <c r="C342" t="s">
        <v>1135</v>
      </c>
      <c r="D342" t="s">
        <v>1136</v>
      </c>
      <c r="E342" t="s">
        <v>20</v>
      </c>
      <c r="F342" t="s">
        <v>852</v>
      </c>
      <c r="G342">
        <v>136872824</v>
      </c>
      <c r="H342">
        <v>136872850</v>
      </c>
      <c r="I342" t="s">
        <v>37</v>
      </c>
      <c r="J342">
        <v>1</v>
      </c>
      <c r="K342">
        <v>0</v>
      </c>
      <c r="L342" t="s">
        <v>30</v>
      </c>
      <c r="M342" t="s">
        <v>31</v>
      </c>
      <c r="N342" t="s">
        <v>1137</v>
      </c>
      <c r="O342" t="s">
        <v>1138</v>
      </c>
      <c r="P342" t="s">
        <v>1139</v>
      </c>
    </row>
    <row r="343" customFormat="1" spans="1:16">
      <c r="A343" t="s">
        <v>16</v>
      </c>
      <c r="B343" t="s">
        <v>17</v>
      </c>
      <c r="C343" t="s">
        <v>1140</v>
      </c>
      <c r="D343" t="s">
        <v>1136</v>
      </c>
      <c r="E343" t="s">
        <v>20</v>
      </c>
      <c r="F343" t="s">
        <v>852</v>
      </c>
      <c r="G343">
        <v>136872824</v>
      </c>
      <c r="H343">
        <v>136872850</v>
      </c>
      <c r="I343" t="s">
        <v>37</v>
      </c>
      <c r="J343">
        <v>1</v>
      </c>
      <c r="K343">
        <v>0</v>
      </c>
      <c r="L343" t="s">
        <v>30</v>
      </c>
      <c r="M343" t="s">
        <v>31</v>
      </c>
      <c r="N343" t="s">
        <v>1137</v>
      </c>
      <c r="O343" t="s">
        <v>1138</v>
      </c>
      <c r="P343" t="s">
        <v>1139</v>
      </c>
    </row>
    <row r="344" customFormat="1" spans="1:16">
      <c r="A344" t="s">
        <v>16</v>
      </c>
      <c r="B344" t="s">
        <v>17</v>
      </c>
      <c r="C344" t="s">
        <v>1141</v>
      </c>
      <c r="D344" t="s">
        <v>1142</v>
      </c>
      <c r="E344" t="s">
        <v>20</v>
      </c>
      <c r="F344" t="s">
        <v>852</v>
      </c>
      <c r="G344">
        <v>149270484</v>
      </c>
      <c r="H344">
        <v>149270506</v>
      </c>
      <c r="I344" t="s">
        <v>22</v>
      </c>
      <c r="J344">
        <v>1</v>
      </c>
      <c r="K344">
        <v>0</v>
      </c>
      <c r="L344" t="s">
        <v>23</v>
      </c>
      <c r="M344" t="s">
        <v>24</v>
      </c>
      <c r="N344" t="s">
        <v>42</v>
      </c>
      <c r="O344" t="s">
        <v>43</v>
      </c>
      <c r="P344" t="s">
        <v>1143</v>
      </c>
    </row>
    <row r="345" customFormat="1" spans="1:16">
      <c r="A345" t="s">
        <v>16</v>
      </c>
      <c r="B345" t="s">
        <v>17</v>
      </c>
      <c r="C345" t="s">
        <v>1144</v>
      </c>
      <c r="D345" t="s">
        <v>1145</v>
      </c>
      <c r="E345" t="s">
        <v>20</v>
      </c>
      <c r="F345" t="s">
        <v>852</v>
      </c>
      <c r="G345">
        <v>152292042</v>
      </c>
      <c r="H345">
        <v>152292064</v>
      </c>
      <c r="I345" t="s">
        <v>22</v>
      </c>
      <c r="J345">
        <v>5</v>
      </c>
      <c r="K345">
        <v>0</v>
      </c>
      <c r="L345" t="s">
        <v>57</v>
      </c>
      <c r="M345" t="s">
        <v>24</v>
      </c>
      <c r="N345" t="s">
        <v>202</v>
      </c>
      <c r="O345" t="s">
        <v>1146</v>
      </c>
      <c r="P345" t="s">
        <v>1147</v>
      </c>
    </row>
    <row r="346" customFormat="1" spans="1:16">
      <c r="A346" t="s">
        <v>16</v>
      </c>
      <c r="B346" t="s">
        <v>17</v>
      </c>
      <c r="C346" t="s">
        <v>1148</v>
      </c>
      <c r="D346" t="s">
        <v>1145</v>
      </c>
      <c r="E346" t="s">
        <v>20</v>
      </c>
      <c r="F346" t="s">
        <v>852</v>
      </c>
      <c r="G346">
        <v>152292042</v>
      </c>
      <c r="H346">
        <v>152292064</v>
      </c>
      <c r="I346" t="s">
        <v>22</v>
      </c>
      <c r="J346">
        <v>5</v>
      </c>
      <c r="K346">
        <v>0</v>
      </c>
      <c r="L346" t="s">
        <v>57</v>
      </c>
      <c r="M346" t="s">
        <v>24</v>
      </c>
      <c r="N346" t="s">
        <v>202</v>
      </c>
      <c r="O346" t="s">
        <v>1146</v>
      </c>
      <c r="P346" t="s">
        <v>1147</v>
      </c>
    </row>
    <row r="347" customFormat="1" spans="1:16">
      <c r="A347" t="s">
        <v>16</v>
      </c>
      <c r="B347" t="s">
        <v>17</v>
      </c>
      <c r="C347" t="s">
        <v>1149</v>
      </c>
      <c r="D347" t="s">
        <v>1150</v>
      </c>
      <c r="E347" t="s">
        <v>20</v>
      </c>
      <c r="F347" t="s">
        <v>852</v>
      </c>
      <c r="G347">
        <v>152656587</v>
      </c>
      <c r="H347">
        <v>152656610</v>
      </c>
      <c r="I347" t="s">
        <v>37</v>
      </c>
      <c r="J347">
        <v>1</v>
      </c>
      <c r="K347">
        <v>0</v>
      </c>
      <c r="L347" t="s">
        <v>30</v>
      </c>
      <c r="M347" t="s">
        <v>31</v>
      </c>
      <c r="N347" t="s">
        <v>494</v>
      </c>
      <c r="O347" t="s">
        <v>1151</v>
      </c>
      <c r="P347" t="s">
        <v>1152</v>
      </c>
    </row>
    <row r="348" customFormat="1" spans="1:16">
      <c r="A348" t="s">
        <v>16</v>
      </c>
      <c r="B348" t="s">
        <v>17</v>
      </c>
      <c r="C348" t="s">
        <v>1153</v>
      </c>
      <c r="D348" t="s">
        <v>1154</v>
      </c>
      <c r="E348" t="s">
        <v>20</v>
      </c>
      <c r="F348" t="s">
        <v>852</v>
      </c>
      <c r="G348">
        <v>159327129</v>
      </c>
      <c r="H348">
        <v>159327151</v>
      </c>
      <c r="I348" t="s">
        <v>22</v>
      </c>
      <c r="J348">
        <v>1</v>
      </c>
      <c r="K348">
        <v>0</v>
      </c>
      <c r="L348" t="s">
        <v>30</v>
      </c>
      <c r="M348" t="s">
        <v>31</v>
      </c>
      <c r="N348" t="s">
        <v>137</v>
      </c>
      <c r="O348" t="s">
        <v>138</v>
      </c>
      <c r="P348" t="s">
        <v>1155</v>
      </c>
    </row>
    <row r="349" customFormat="1" spans="1:16">
      <c r="A349" t="s">
        <v>16</v>
      </c>
      <c r="B349" t="s">
        <v>17</v>
      </c>
      <c r="C349" t="s">
        <v>1153</v>
      </c>
      <c r="D349" t="s">
        <v>1154</v>
      </c>
      <c r="E349" t="s">
        <v>20</v>
      </c>
      <c r="F349" t="s">
        <v>852</v>
      </c>
      <c r="G349">
        <v>159335406</v>
      </c>
      <c r="H349">
        <v>159335428</v>
      </c>
      <c r="I349" t="s">
        <v>22</v>
      </c>
      <c r="J349">
        <v>1</v>
      </c>
      <c r="K349">
        <v>0</v>
      </c>
      <c r="L349" t="s">
        <v>30</v>
      </c>
      <c r="M349" t="s">
        <v>24</v>
      </c>
      <c r="N349" t="s">
        <v>103</v>
      </c>
      <c r="O349" t="s">
        <v>1156</v>
      </c>
      <c r="P349" t="s">
        <v>1157</v>
      </c>
    </row>
    <row r="350" customFormat="1" spans="1:16">
      <c r="A350" t="s">
        <v>16</v>
      </c>
      <c r="B350" t="s">
        <v>17</v>
      </c>
      <c r="C350" t="s">
        <v>1153</v>
      </c>
      <c r="D350" t="s">
        <v>1154</v>
      </c>
      <c r="E350" t="s">
        <v>20</v>
      </c>
      <c r="F350" t="s">
        <v>852</v>
      </c>
      <c r="G350">
        <v>159347353</v>
      </c>
      <c r="H350">
        <v>159347376</v>
      </c>
      <c r="I350" t="s">
        <v>22</v>
      </c>
      <c r="J350">
        <v>5</v>
      </c>
      <c r="K350">
        <v>0</v>
      </c>
      <c r="L350" t="s">
        <v>57</v>
      </c>
      <c r="M350" t="s">
        <v>24</v>
      </c>
      <c r="N350" t="s">
        <v>1158</v>
      </c>
      <c r="O350" t="s">
        <v>1159</v>
      </c>
      <c r="P350" t="s">
        <v>1160</v>
      </c>
    </row>
    <row r="351" customFormat="1" spans="1:16">
      <c r="A351" t="s">
        <v>16</v>
      </c>
      <c r="B351" t="s">
        <v>17</v>
      </c>
      <c r="C351" t="s">
        <v>1153</v>
      </c>
      <c r="D351" t="s">
        <v>1154</v>
      </c>
      <c r="E351" t="s">
        <v>20</v>
      </c>
      <c r="F351" t="s">
        <v>852</v>
      </c>
      <c r="G351">
        <v>159370307</v>
      </c>
      <c r="H351">
        <v>159370328</v>
      </c>
      <c r="I351" t="s">
        <v>22</v>
      </c>
      <c r="J351">
        <v>1</v>
      </c>
      <c r="K351">
        <v>0</v>
      </c>
      <c r="L351" t="s">
        <v>23</v>
      </c>
      <c r="M351" t="s">
        <v>24</v>
      </c>
      <c r="N351" t="s">
        <v>228</v>
      </c>
      <c r="O351" t="s">
        <v>1161</v>
      </c>
      <c r="P351" t="s">
        <v>1162</v>
      </c>
    </row>
    <row r="352" customFormat="1" spans="1:16">
      <c r="A352" t="s">
        <v>16</v>
      </c>
      <c r="B352" t="s">
        <v>17</v>
      </c>
      <c r="C352" t="s">
        <v>1163</v>
      </c>
      <c r="D352" t="s">
        <v>1164</v>
      </c>
      <c r="E352" t="s">
        <v>20</v>
      </c>
      <c r="F352" t="s">
        <v>852</v>
      </c>
      <c r="G352">
        <v>160087407</v>
      </c>
      <c r="H352">
        <v>160087435</v>
      </c>
      <c r="I352" t="s">
        <v>22</v>
      </c>
      <c r="J352">
        <v>4</v>
      </c>
      <c r="K352">
        <v>0</v>
      </c>
      <c r="L352" t="s">
        <v>1165</v>
      </c>
      <c r="M352" t="s">
        <v>31</v>
      </c>
      <c r="N352" t="s">
        <v>1166</v>
      </c>
      <c r="O352" t="s">
        <v>1167</v>
      </c>
      <c r="P352" t="s">
        <v>1168</v>
      </c>
    </row>
    <row r="353" customFormat="1" spans="1:16">
      <c r="A353" t="s">
        <v>16</v>
      </c>
      <c r="B353" t="s">
        <v>17</v>
      </c>
      <c r="C353" t="s">
        <v>1169</v>
      </c>
      <c r="D353" t="s">
        <v>1164</v>
      </c>
      <c r="E353" t="s">
        <v>20</v>
      </c>
      <c r="F353" t="s">
        <v>852</v>
      </c>
      <c r="G353">
        <v>160087407</v>
      </c>
      <c r="H353">
        <v>160087435</v>
      </c>
      <c r="I353" t="s">
        <v>22</v>
      </c>
      <c r="J353">
        <v>4</v>
      </c>
      <c r="K353">
        <v>0</v>
      </c>
      <c r="L353" t="s">
        <v>1165</v>
      </c>
      <c r="M353" t="s">
        <v>31</v>
      </c>
      <c r="N353" t="s">
        <v>1166</v>
      </c>
      <c r="O353" t="s">
        <v>1167</v>
      </c>
      <c r="P353" t="s">
        <v>1168</v>
      </c>
    </row>
    <row r="354" customFormat="1" spans="1:16">
      <c r="A354" t="s">
        <v>16</v>
      </c>
      <c r="B354" t="s">
        <v>17</v>
      </c>
      <c r="C354" t="s">
        <v>1170</v>
      </c>
      <c r="D354" t="s">
        <v>1171</v>
      </c>
      <c r="E354" t="s">
        <v>20</v>
      </c>
      <c r="F354" t="s">
        <v>852</v>
      </c>
      <c r="G354">
        <v>161186269</v>
      </c>
      <c r="H354">
        <v>161186293</v>
      </c>
      <c r="I354" t="s">
        <v>37</v>
      </c>
      <c r="J354">
        <v>1</v>
      </c>
      <c r="K354">
        <v>0</v>
      </c>
      <c r="L354" t="s">
        <v>23</v>
      </c>
      <c r="M354" t="s">
        <v>24</v>
      </c>
      <c r="N354" t="s">
        <v>1172</v>
      </c>
      <c r="O354" t="s">
        <v>1173</v>
      </c>
      <c r="P354" t="s">
        <v>1174</v>
      </c>
    </row>
    <row r="355" customFormat="1" spans="1:16">
      <c r="A355" t="s">
        <v>16</v>
      </c>
      <c r="B355" t="s">
        <v>17</v>
      </c>
      <c r="C355" t="s">
        <v>1175</v>
      </c>
      <c r="D355" t="s">
        <v>1176</v>
      </c>
      <c r="E355" t="s">
        <v>20</v>
      </c>
      <c r="F355" t="s">
        <v>852</v>
      </c>
      <c r="G355">
        <v>172413857</v>
      </c>
      <c r="H355">
        <v>172413880</v>
      </c>
      <c r="I355" t="s">
        <v>22</v>
      </c>
      <c r="J355">
        <v>1</v>
      </c>
      <c r="K355">
        <v>0</v>
      </c>
      <c r="L355" t="s">
        <v>23</v>
      </c>
      <c r="M355" t="s">
        <v>24</v>
      </c>
      <c r="N355" t="s">
        <v>156</v>
      </c>
      <c r="O355" t="s">
        <v>1177</v>
      </c>
      <c r="P355" t="s">
        <v>1178</v>
      </c>
    </row>
    <row r="356" customFormat="1" spans="1:16">
      <c r="A356" t="s">
        <v>16</v>
      </c>
      <c r="B356" t="s">
        <v>17</v>
      </c>
      <c r="C356" t="s">
        <v>1179</v>
      </c>
      <c r="D356" t="s">
        <v>1180</v>
      </c>
      <c r="E356" t="s">
        <v>20</v>
      </c>
      <c r="F356" t="s">
        <v>852</v>
      </c>
      <c r="G356">
        <v>175213165</v>
      </c>
      <c r="H356">
        <v>175213187</v>
      </c>
      <c r="I356" t="s">
        <v>37</v>
      </c>
      <c r="J356">
        <v>3</v>
      </c>
      <c r="K356">
        <v>0</v>
      </c>
      <c r="L356" t="s">
        <v>57</v>
      </c>
      <c r="M356" t="s">
        <v>24</v>
      </c>
      <c r="N356" t="s">
        <v>42</v>
      </c>
      <c r="O356" t="s">
        <v>891</v>
      </c>
      <c r="P356" t="s">
        <v>1181</v>
      </c>
    </row>
    <row r="357" customFormat="1" spans="1:16">
      <c r="A357" t="s">
        <v>16</v>
      </c>
      <c r="B357" t="s">
        <v>17</v>
      </c>
      <c r="C357" t="s">
        <v>1182</v>
      </c>
      <c r="D357" t="s">
        <v>1183</v>
      </c>
      <c r="E357" t="s">
        <v>20</v>
      </c>
      <c r="F357" t="s">
        <v>852</v>
      </c>
      <c r="G357">
        <v>175426561</v>
      </c>
      <c r="H357">
        <v>175426583</v>
      </c>
      <c r="I357" t="s">
        <v>37</v>
      </c>
      <c r="J357">
        <v>1</v>
      </c>
      <c r="K357">
        <v>0</v>
      </c>
      <c r="L357" t="s">
        <v>23</v>
      </c>
      <c r="M357" t="s">
        <v>24</v>
      </c>
      <c r="N357" t="s">
        <v>473</v>
      </c>
      <c r="O357" t="s">
        <v>1184</v>
      </c>
      <c r="P357" t="s">
        <v>1185</v>
      </c>
    </row>
    <row r="358" customFormat="1" spans="1:16">
      <c r="A358" t="s">
        <v>16</v>
      </c>
      <c r="B358" t="s">
        <v>17</v>
      </c>
      <c r="C358" t="s">
        <v>1186</v>
      </c>
      <c r="D358" t="s">
        <v>1187</v>
      </c>
      <c r="E358" t="s">
        <v>20</v>
      </c>
      <c r="F358" t="s">
        <v>852</v>
      </c>
      <c r="G358">
        <v>183993031</v>
      </c>
      <c r="H358">
        <v>183993053</v>
      </c>
      <c r="I358" t="s">
        <v>22</v>
      </c>
      <c r="J358">
        <v>1</v>
      </c>
      <c r="K358">
        <v>0</v>
      </c>
      <c r="L358" t="s">
        <v>30</v>
      </c>
      <c r="M358" t="s">
        <v>31</v>
      </c>
      <c r="N358" t="s">
        <v>61</v>
      </c>
      <c r="O358" t="s">
        <v>1188</v>
      </c>
      <c r="P358" t="s">
        <v>1189</v>
      </c>
    </row>
    <row r="359" customFormat="1" spans="1:16">
      <c r="A359" t="s">
        <v>16</v>
      </c>
      <c r="B359" t="s">
        <v>17</v>
      </c>
      <c r="C359" t="s">
        <v>1186</v>
      </c>
      <c r="D359" t="s">
        <v>1187</v>
      </c>
      <c r="E359" t="s">
        <v>20</v>
      </c>
      <c r="F359" t="s">
        <v>852</v>
      </c>
      <c r="G359">
        <v>184024233</v>
      </c>
      <c r="H359">
        <v>184024258</v>
      </c>
      <c r="I359" t="s">
        <v>22</v>
      </c>
      <c r="J359">
        <v>3</v>
      </c>
      <c r="K359">
        <v>0</v>
      </c>
      <c r="L359" t="s">
        <v>23</v>
      </c>
      <c r="M359" t="s">
        <v>24</v>
      </c>
      <c r="N359" t="s">
        <v>1190</v>
      </c>
      <c r="O359" t="s">
        <v>1191</v>
      </c>
      <c r="P359" t="s">
        <v>1192</v>
      </c>
    </row>
    <row r="360" customFormat="1" spans="1:16">
      <c r="A360" t="s">
        <v>16</v>
      </c>
      <c r="B360" t="s">
        <v>17</v>
      </c>
      <c r="C360" t="s">
        <v>1193</v>
      </c>
      <c r="D360" t="s">
        <v>1194</v>
      </c>
      <c r="E360" t="s">
        <v>20</v>
      </c>
      <c r="F360" t="s">
        <v>852</v>
      </c>
      <c r="G360">
        <v>189853316</v>
      </c>
      <c r="H360">
        <v>189853325</v>
      </c>
      <c r="I360" t="s">
        <v>22</v>
      </c>
      <c r="J360">
        <v>3</v>
      </c>
      <c r="K360">
        <v>0</v>
      </c>
      <c r="L360" t="s">
        <v>30</v>
      </c>
      <c r="M360" t="s">
        <v>24</v>
      </c>
      <c r="N360" t="s">
        <v>137</v>
      </c>
      <c r="O360" t="s">
        <v>138</v>
      </c>
      <c r="P360" t="e">
        <f>-------------ggAUCUCCAg</f>
        <v>#NAME?</v>
      </c>
    </row>
    <row r="361" customFormat="1" spans="1:16">
      <c r="A361" t="s">
        <v>16</v>
      </c>
      <c r="B361" t="s">
        <v>17</v>
      </c>
      <c r="C361" t="s">
        <v>1195</v>
      </c>
      <c r="D361" t="s">
        <v>1196</v>
      </c>
      <c r="E361" t="s">
        <v>20</v>
      </c>
      <c r="F361" t="s">
        <v>852</v>
      </c>
      <c r="G361">
        <v>189932785</v>
      </c>
      <c r="H361">
        <v>189932808</v>
      </c>
      <c r="I361" t="s">
        <v>37</v>
      </c>
      <c r="J361">
        <v>2</v>
      </c>
      <c r="K361">
        <v>0</v>
      </c>
      <c r="L361" t="s">
        <v>30</v>
      </c>
      <c r="M361" t="s">
        <v>24</v>
      </c>
      <c r="N361" t="s">
        <v>1197</v>
      </c>
      <c r="O361" t="s">
        <v>1198</v>
      </c>
      <c r="P361" t="s">
        <v>1199</v>
      </c>
    </row>
    <row r="362" customFormat="1" spans="1:16">
      <c r="A362" t="s">
        <v>16</v>
      </c>
      <c r="B362" t="s">
        <v>17</v>
      </c>
      <c r="C362" t="s">
        <v>1200</v>
      </c>
      <c r="D362" t="s">
        <v>1201</v>
      </c>
      <c r="E362" t="s">
        <v>20</v>
      </c>
      <c r="F362" t="s">
        <v>852</v>
      </c>
      <c r="G362">
        <v>190334837</v>
      </c>
      <c r="H362">
        <v>190334859</v>
      </c>
      <c r="I362" t="s">
        <v>22</v>
      </c>
      <c r="J362">
        <v>7</v>
      </c>
      <c r="K362">
        <v>0</v>
      </c>
      <c r="L362" t="s">
        <v>57</v>
      </c>
      <c r="M362" t="s">
        <v>24</v>
      </c>
      <c r="N362" t="s">
        <v>42</v>
      </c>
      <c r="O362" t="s">
        <v>1202</v>
      </c>
      <c r="P362" t="s">
        <v>1203</v>
      </c>
    </row>
    <row r="363" customFormat="1" spans="1:16">
      <c r="A363" t="s">
        <v>16</v>
      </c>
      <c r="B363" t="s">
        <v>17</v>
      </c>
      <c r="C363" t="s">
        <v>1204</v>
      </c>
      <c r="D363" t="s">
        <v>1205</v>
      </c>
      <c r="E363" t="s">
        <v>20</v>
      </c>
      <c r="F363" t="s">
        <v>852</v>
      </c>
      <c r="G363">
        <v>190445274</v>
      </c>
      <c r="H363">
        <v>190445296</v>
      </c>
      <c r="I363" t="s">
        <v>37</v>
      </c>
      <c r="J363">
        <v>2</v>
      </c>
      <c r="K363">
        <v>0</v>
      </c>
      <c r="L363" t="s">
        <v>57</v>
      </c>
      <c r="M363" t="s">
        <v>24</v>
      </c>
      <c r="N363" t="s">
        <v>277</v>
      </c>
      <c r="O363" t="s">
        <v>278</v>
      </c>
      <c r="P363" t="s">
        <v>1206</v>
      </c>
    </row>
    <row r="364" customFormat="1" spans="1:16">
      <c r="A364" t="s">
        <v>16</v>
      </c>
      <c r="B364" t="s">
        <v>17</v>
      </c>
      <c r="C364" t="s">
        <v>1207</v>
      </c>
      <c r="D364" t="s">
        <v>1208</v>
      </c>
      <c r="E364" t="s">
        <v>20</v>
      </c>
      <c r="F364" t="s">
        <v>852</v>
      </c>
      <c r="G364">
        <v>191848435</v>
      </c>
      <c r="H364">
        <v>191848456</v>
      </c>
      <c r="I364" t="s">
        <v>37</v>
      </c>
      <c r="J364">
        <v>6</v>
      </c>
      <c r="K364">
        <v>0</v>
      </c>
      <c r="L364" t="s">
        <v>57</v>
      </c>
      <c r="M364" t="s">
        <v>31</v>
      </c>
      <c r="N364" t="s">
        <v>25</v>
      </c>
      <c r="O364" t="s">
        <v>1209</v>
      </c>
      <c r="P364" t="s">
        <v>1210</v>
      </c>
    </row>
    <row r="365" customFormat="1" spans="1:16">
      <c r="A365" t="s">
        <v>16</v>
      </c>
      <c r="B365" t="s">
        <v>17</v>
      </c>
      <c r="C365" t="s">
        <v>1211</v>
      </c>
      <c r="D365" t="s">
        <v>1212</v>
      </c>
      <c r="E365" t="s">
        <v>20</v>
      </c>
      <c r="F365" t="s">
        <v>852</v>
      </c>
      <c r="G365">
        <v>192273800</v>
      </c>
      <c r="H365">
        <v>192273821</v>
      </c>
      <c r="I365" t="s">
        <v>22</v>
      </c>
      <c r="J365">
        <v>4</v>
      </c>
      <c r="K365">
        <v>0</v>
      </c>
      <c r="L365" t="s">
        <v>30</v>
      </c>
      <c r="M365" t="s">
        <v>31</v>
      </c>
      <c r="N365" t="s">
        <v>189</v>
      </c>
      <c r="O365" t="s">
        <v>1213</v>
      </c>
      <c r="P365" t="s">
        <v>1214</v>
      </c>
    </row>
    <row r="366" customFormat="1" spans="1:16">
      <c r="A366" t="s">
        <v>16</v>
      </c>
      <c r="B366" t="s">
        <v>17</v>
      </c>
      <c r="C366" t="s">
        <v>1215</v>
      </c>
      <c r="D366" t="s">
        <v>1216</v>
      </c>
      <c r="E366" t="s">
        <v>20</v>
      </c>
      <c r="F366" t="s">
        <v>852</v>
      </c>
      <c r="G366">
        <v>192700570</v>
      </c>
      <c r="H366">
        <v>192700593</v>
      </c>
      <c r="I366" t="s">
        <v>37</v>
      </c>
      <c r="J366">
        <v>2</v>
      </c>
      <c r="K366">
        <v>1</v>
      </c>
      <c r="L366" t="s">
        <v>30</v>
      </c>
      <c r="M366" t="s">
        <v>24</v>
      </c>
      <c r="N366" t="s">
        <v>1217</v>
      </c>
      <c r="O366" t="s">
        <v>1218</v>
      </c>
      <c r="P366" t="s">
        <v>1219</v>
      </c>
    </row>
    <row r="367" customFormat="1" spans="1:16">
      <c r="A367" t="s">
        <v>16</v>
      </c>
      <c r="B367" t="s">
        <v>17</v>
      </c>
      <c r="C367" t="s">
        <v>1220</v>
      </c>
      <c r="D367" t="s">
        <v>1221</v>
      </c>
      <c r="E367" t="s">
        <v>20</v>
      </c>
      <c r="F367" t="s">
        <v>852</v>
      </c>
      <c r="G367">
        <v>196581505</v>
      </c>
      <c r="H367">
        <v>196581530</v>
      </c>
      <c r="I367" t="s">
        <v>22</v>
      </c>
      <c r="J367">
        <v>7</v>
      </c>
      <c r="K367">
        <v>0</v>
      </c>
      <c r="L367" t="s">
        <v>57</v>
      </c>
      <c r="M367" t="s">
        <v>24</v>
      </c>
      <c r="N367" t="s">
        <v>1172</v>
      </c>
      <c r="O367" t="s">
        <v>1222</v>
      </c>
      <c r="P367" t="s">
        <v>1223</v>
      </c>
    </row>
    <row r="368" customFormat="1" spans="1:16">
      <c r="A368" t="s">
        <v>16</v>
      </c>
      <c r="B368" t="s">
        <v>17</v>
      </c>
      <c r="C368" t="s">
        <v>1224</v>
      </c>
      <c r="D368" t="s">
        <v>1225</v>
      </c>
      <c r="E368" t="s">
        <v>20</v>
      </c>
      <c r="F368" t="s">
        <v>852</v>
      </c>
      <c r="G368">
        <v>196999284</v>
      </c>
      <c r="H368">
        <v>196999306</v>
      </c>
      <c r="I368" t="s">
        <v>37</v>
      </c>
      <c r="J368">
        <v>1</v>
      </c>
      <c r="K368">
        <v>0</v>
      </c>
      <c r="L368" t="s">
        <v>30</v>
      </c>
      <c r="M368" t="s">
        <v>31</v>
      </c>
      <c r="N368" t="s">
        <v>137</v>
      </c>
      <c r="O368" t="s">
        <v>138</v>
      </c>
      <c r="P368" t="s">
        <v>1226</v>
      </c>
    </row>
    <row r="369" customFormat="1" spans="1:16">
      <c r="A369" t="s">
        <v>16</v>
      </c>
      <c r="B369" t="s">
        <v>17</v>
      </c>
      <c r="C369" t="s">
        <v>1227</v>
      </c>
      <c r="D369" t="s">
        <v>1228</v>
      </c>
      <c r="E369" t="s">
        <v>20</v>
      </c>
      <c r="F369" t="s">
        <v>852</v>
      </c>
      <c r="G369">
        <v>200824564</v>
      </c>
      <c r="H369">
        <v>200824586</v>
      </c>
      <c r="I369" t="s">
        <v>22</v>
      </c>
      <c r="J369">
        <v>8</v>
      </c>
      <c r="K369">
        <v>0</v>
      </c>
      <c r="L369" t="s">
        <v>87</v>
      </c>
      <c r="M369" t="s">
        <v>24</v>
      </c>
      <c r="N369" t="s">
        <v>42</v>
      </c>
      <c r="O369" t="s">
        <v>43</v>
      </c>
      <c r="P369" t="s">
        <v>1229</v>
      </c>
    </row>
    <row r="370" customFormat="1" spans="1:16">
      <c r="A370" t="s">
        <v>16</v>
      </c>
      <c r="B370" t="s">
        <v>17</v>
      </c>
      <c r="C370" t="s">
        <v>1230</v>
      </c>
      <c r="D370" t="s">
        <v>1231</v>
      </c>
      <c r="E370" t="s">
        <v>20</v>
      </c>
      <c r="F370" t="s">
        <v>852</v>
      </c>
      <c r="G370">
        <v>202277609</v>
      </c>
      <c r="H370">
        <v>202277632</v>
      </c>
      <c r="I370" t="s">
        <v>37</v>
      </c>
      <c r="J370">
        <v>1</v>
      </c>
      <c r="K370">
        <v>0</v>
      </c>
      <c r="L370" t="s">
        <v>23</v>
      </c>
      <c r="M370" t="s">
        <v>24</v>
      </c>
      <c r="N370" t="s">
        <v>327</v>
      </c>
      <c r="O370" t="s">
        <v>1232</v>
      </c>
      <c r="P370" t="s">
        <v>1233</v>
      </c>
    </row>
    <row r="371" customFormat="1" spans="1:16">
      <c r="A371" t="s">
        <v>16</v>
      </c>
      <c r="B371" t="s">
        <v>17</v>
      </c>
      <c r="C371" t="s">
        <v>1234</v>
      </c>
      <c r="D371" t="s">
        <v>1235</v>
      </c>
      <c r="E371" t="s">
        <v>20</v>
      </c>
      <c r="F371" t="s">
        <v>852</v>
      </c>
      <c r="G371">
        <v>203964404</v>
      </c>
      <c r="H371">
        <v>203964427</v>
      </c>
      <c r="I371" t="s">
        <v>22</v>
      </c>
      <c r="J371">
        <v>1</v>
      </c>
      <c r="K371">
        <v>0</v>
      </c>
      <c r="L371" t="s">
        <v>30</v>
      </c>
      <c r="M371" t="s">
        <v>24</v>
      </c>
      <c r="N371" t="s">
        <v>916</v>
      </c>
      <c r="O371" t="s">
        <v>1236</v>
      </c>
      <c r="P371" t="s">
        <v>1237</v>
      </c>
    </row>
    <row r="372" customFormat="1" spans="1:16">
      <c r="A372" t="s">
        <v>16</v>
      </c>
      <c r="B372" t="s">
        <v>17</v>
      </c>
      <c r="C372" t="s">
        <v>1238</v>
      </c>
      <c r="D372" t="s">
        <v>1239</v>
      </c>
      <c r="E372" t="s">
        <v>20</v>
      </c>
      <c r="F372" t="s">
        <v>852</v>
      </c>
      <c r="G372">
        <v>208620200</v>
      </c>
      <c r="H372">
        <v>208620222</v>
      </c>
      <c r="I372" t="s">
        <v>22</v>
      </c>
      <c r="J372">
        <v>1</v>
      </c>
      <c r="K372">
        <v>0</v>
      </c>
      <c r="L372" t="s">
        <v>23</v>
      </c>
      <c r="M372" t="s">
        <v>24</v>
      </c>
      <c r="N372" t="s">
        <v>202</v>
      </c>
      <c r="O372" t="s">
        <v>1240</v>
      </c>
      <c r="P372" t="s">
        <v>1241</v>
      </c>
    </row>
    <row r="373" customFormat="1" spans="1:16">
      <c r="A373" t="s">
        <v>16</v>
      </c>
      <c r="B373" t="s">
        <v>17</v>
      </c>
      <c r="C373" t="s">
        <v>1242</v>
      </c>
      <c r="D373" t="s">
        <v>1243</v>
      </c>
      <c r="E373" t="s">
        <v>20</v>
      </c>
      <c r="F373" t="s">
        <v>852</v>
      </c>
      <c r="G373">
        <v>209203234</v>
      </c>
      <c r="H373">
        <v>209203256</v>
      </c>
      <c r="I373" t="s">
        <v>22</v>
      </c>
      <c r="J373">
        <v>1</v>
      </c>
      <c r="K373">
        <v>1</v>
      </c>
      <c r="L373" t="s">
        <v>30</v>
      </c>
      <c r="M373" t="s">
        <v>24</v>
      </c>
      <c r="N373" t="s">
        <v>137</v>
      </c>
      <c r="O373" t="s">
        <v>138</v>
      </c>
      <c r="P373" t="s">
        <v>1244</v>
      </c>
    </row>
    <row r="374" customFormat="1" spans="1:16">
      <c r="A374" t="s">
        <v>16</v>
      </c>
      <c r="B374" t="s">
        <v>17</v>
      </c>
      <c r="C374" t="s">
        <v>1242</v>
      </c>
      <c r="D374" t="s">
        <v>1243</v>
      </c>
      <c r="E374" t="s">
        <v>20</v>
      </c>
      <c r="F374" t="s">
        <v>852</v>
      </c>
      <c r="G374">
        <v>209204179</v>
      </c>
      <c r="H374">
        <v>209204200</v>
      </c>
      <c r="I374" t="s">
        <v>22</v>
      </c>
      <c r="J374">
        <v>1</v>
      </c>
      <c r="K374">
        <v>0</v>
      </c>
      <c r="L374" t="s">
        <v>23</v>
      </c>
      <c r="M374" t="s">
        <v>31</v>
      </c>
      <c r="N374" t="s">
        <v>25</v>
      </c>
      <c r="O374" t="s">
        <v>1245</v>
      </c>
      <c r="P374" t="s">
        <v>1246</v>
      </c>
    </row>
    <row r="375" customFormat="1" spans="1:16">
      <c r="A375" t="s">
        <v>16</v>
      </c>
      <c r="B375" t="s">
        <v>17</v>
      </c>
      <c r="C375" t="s">
        <v>1247</v>
      </c>
      <c r="D375" t="s">
        <v>1248</v>
      </c>
      <c r="E375" t="s">
        <v>20</v>
      </c>
      <c r="F375" t="s">
        <v>852</v>
      </c>
      <c r="G375">
        <v>215645846</v>
      </c>
      <c r="H375">
        <v>215645868</v>
      </c>
      <c r="I375" t="s">
        <v>37</v>
      </c>
      <c r="J375">
        <v>3</v>
      </c>
      <c r="K375">
        <v>0</v>
      </c>
      <c r="L375" t="s">
        <v>57</v>
      </c>
      <c r="M375" t="s">
        <v>24</v>
      </c>
      <c r="N375" t="s">
        <v>494</v>
      </c>
      <c r="O375" t="s">
        <v>1249</v>
      </c>
      <c r="P375" t="s">
        <v>1250</v>
      </c>
    </row>
    <row r="376" customFormat="1" spans="1:16">
      <c r="A376" t="s">
        <v>16</v>
      </c>
      <c r="B376" t="s">
        <v>17</v>
      </c>
      <c r="C376" t="s">
        <v>1251</v>
      </c>
      <c r="D376" t="s">
        <v>1252</v>
      </c>
      <c r="E376" t="s">
        <v>20</v>
      </c>
      <c r="F376" t="s">
        <v>852</v>
      </c>
      <c r="G376">
        <v>215645846</v>
      </c>
      <c r="H376">
        <v>215645868</v>
      </c>
      <c r="I376" t="s">
        <v>37</v>
      </c>
      <c r="J376">
        <v>3</v>
      </c>
      <c r="K376">
        <v>0</v>
      </c>
      <c r="L376" t="s">
        <v>57</v>
      </c>
      <c r="M376" t="s">
        <v>24</v>
      </c>
      <c r="N376" t="s">
        <v>494</v>
      </c>
      <c r="O376" t="s">
        <v>1249</v>
      </c>
      <c r="P376" t="s">
        <v>1250</v>
      </c>
    </row>
    <row r="377" customFormat="1" spans="1:16">
      <c r="A377" t="s">
        <v>16</v>
      </c>
      <c r="B377" t="s">
        <v>17</v>
      </c>
      <c r="C377" t="s">
        <v>1253</v>
      </c>
      <c r="D377" t="s">
        <v>1254</v>
      </c>
      <c r="E377" t="s">
        <v>20</v>
      </c>
      <c r="F377" t="s">
        <v>852</v>
      </c>
      <c r="G377">
        <v>215645846</v>
      </c>
      <c r="H377">
        <v>215645868</v>
      </c>
      <c r="I377" t="s">
        <v>37</v>
      </c>
      <c r="J377">
        <v>3</v>
      </c>
      <c r="K377">
        <v>0</v>
      </c>
      <c r="L377" t="s">
        <v>57</v>
      </c>
      <c r="M377" t="s">
        <v>24</v>
      </c>
      <c r="N377" t="s">
        <v>494</v>
      </c>
      <c r="O377" t="s">
        <v>1249</v>
      </c>
      <c r="P377" t="s">
        <v>1250</v>
      </c>
    </row>
    <row r="378" customFormat="1" spans="1:16">
      <c r="A378" t="s">
        <v>16</v>
      </c>
      <c r="B378" t="s">
        <v>17</v>
      </c>
      <c r="C378" t="s">
        <v>1255</v>
      </c>
      <c r="D378" t="s">
        <v>1256</v>
      </c>
      <c r="E378" t="s">
        <v>20</v>
      </c>
      <c r="F378" t="s">
        <v>852</v>
      </c>
      <c r="G378">
        <v>216211605</v>
      </c>
      <c r="H378">
        <v>216211627</v>
      </c>
      <c r="I378" t="s">
        <v>22</v>
      </c>
      <c r="J378">
        <v>4</v>
      </c>
      <c r="K378">
        <v>3</v>
      </c>
      <c r="L378" t="s">
        <v>57</v>
      </c>
      <c r="M378" t="s">
        <v>31</v>
      </c>
      <c r="N378" t="s">
        <v>42</v>
      </c>
      <c r="O378" t="s">
        <v>43</v>
      </c>
      <c r="P378" t="s">
        <v>1257</v>
      </c>
    </row>
    <row r="379" customFormat="1" spans="1:16">
      <c r="A379" t="s">
        <v>16</v>
      </c>
      <c r="B379" t="s">
        <v>17</v>
      </c>
      <c r="C379" t="s">
        <v>1258</v>
      </c>
      <c r="D379" t="s">
        <v>1259</v>
      </c>
      <c r="E379" t="s">
        <v>20</v>
      </c>
      <c r="F379" t="s">
        <v>852</v>
      </c>
      <c r="G379">
        <v>217285156</v>
      </c>
      <c r="H379">
        <v>217285178</v>
      </c>
      <c r="I379" t="s">
        <v>22</v>
      </c>
      <c r="J379">
        <v>1</v>
      </c>
      <c r="K379">
        <v>0</v>
      </c>
      <c r="L379" t="s">
        <v>23</v>
      </c>
      <c r="M379" t="s">
        <v>24</v>
      </c>
      <c r="N379" t="s">
        <v>103</v>
      </c>
      <c r="O379" t="s">
        <v>1260</v>
      </c>
      <c r="P379" t="s">
        <v>1261</v>
      </c>
    </row>
    <row r="380" customFormat="1" spans="1:16">
      <c r="A380" t="s">
        <v>16</v>
      </c>
      <c r="B380" t="s">
        <v>17</v>
      </c>
      <c r="C380" t="s">
        <v>1262</v>
      </c>
      <c r="D380" t="s">
        <v>1263</v>
      </c>
      <c r="E380" t="s">
        <v>20</v>
      </c>
      <c r="F380" t="s">
        <v>852</v>
      </c>
      <c r="G380">
        <v>217526602</v>
      </c>
      <c r="H380">
        <v>217526627</v>
      </c>
      <c r="I380" t="s">
        <v>22</v>
      </c>
      <c r="J380">
        <v>4</v>
      </c>
      <c r="K380">
        <v>0</v>
      </c>
      <c r="L380" t="s">
        <v>87</v>
      </c>
      <c r="M380" t="s">
        <v>24</v>
      </c>
      <c r="N380" t="s">
        <v>1264</v>
      </c>
      <c r="O380" t="s">
        <v>1265</v>
      </c>
      <c r="P380" t="s">
        <v>1266</v>
      </c>
    </row>
    <row r="381" customFormat="1" spans="1:16">
      <c r="A381" t="s">
        <v>16</v>
      </c>
      <c r="B381" t="s">
        <v>17</v>
      </c>
      <c r="C381" t="s">
        <v>1267</v>
      </c>
      <c r="D381" t="s">
        <v>1268</v>
      </c>
      <c r="E381" t="s">
        <v>20</v>
      </c>
      <c r="F381" t="s">
        <v>852</v>
      </c>
      <c r="G381">
        <v>218679643</v>
      </c>
      <c r="H381">
        <v>218679663</v>
      </c>
      <c r="I381" t="s">
        <v>37</v>
      </c>
      <c r="J381">
        <v>2</v>
      </c>
      <c r="K381">
        <v>0</v>
      </c>
      <c r="L381" t="s">
        <v>57</v>
      </c>
      <c r="M381" t="s">
        <v>24</v>
      </c>
      <c r="N381" t="s">
        <v>1217</v>
      </c>
      <c r="O381" t="s">
        <v>1269</v>
      </c>
      <c r="P381" t="s">
        <v>1270</v>
      </c>
    </row>
    <row r="382" customFormat="1" spans="1:16">
      <c r="A382" t="s">
        <v>16</v>
      </c>
      <c r="B382" t="s">
        <v>17</v>
      </c>
      <c r="C382" t="s">
        <v>1271</v>
      </c>
      <c r="D382" t="s">
        <v>1272</v>
      </c>
      <c r="E382" t="s">
        <v>20</v>
      </c>
      <c r="F382" t="s">
        <v>852</v>
      </c>
      <c r="G382">
        <v>219209947</v>
      </c>
      <c r="H382">
        <v>219209970</v>
      </c>
      <c r="I382" t="s">
        <v>22</v>
      </c>
      <c r="J382">
        <v>1</v>
      </c>
      <c r="K382">
        <v>0</v>
      </c>
      <c r="L382" t="s">
        <v>23</v>
      </c>
      <c r="M382" t="s">
        <v>24</v>
      </c>
      <c r="N382" t="s">
        <v>916</v>
      </c>
      <c r="O382" t="s">
        <v>1273</v>
      </c>
      <c r="P382" t="s">
        <v>1274</v>
      </c>
    </row>
    <row r="383" customFormat="1" spans="1:16">
      <c r="A383" t="s">
        <v>16</v>
      </c>
      <c r="B383" t="s">
        <v>17</v>
      </c>
      <c r="C383" t="s">
        <v>1275</v>
      </c>
      <c r="D383" t="s">
        <v>1276</v>
      </c>
      <c r="E383" t="s">
        <v>20</v>
      </c>
      <c r="F383" t="s">
        <v>852</v>
      </c>
      <c r="G383">
        <v>219270271</v>
      </c>
      <c r="H383">
        <v>219270293</v>
      </c>
      <c r="I383" t="s">
        <v>22</v>
      </c>
      <c r="J383">
        <v>12</v>
      </c>
      <c r="K383">
        <v>0</v>
      </c>
      <c r="L383" t="s">
        <v>87</v>
      </c>
      <c r="M383" t="s">
        <v>24</v>
      </c>
      <c r="N383" t="s">
        <v>103</v>
      </c>
      <c r="O383" t="s">
        <v>1277</v>
      </c>
      <c r="P383" t="s">
        <v>1278</v>
      </c>
    </row>
    <row r="384" customFormat="1" spans="1:16">
      <c r="A384" t="s">
        <v>16</v>
      </c>
      <c r="B384" t="s">
        <v>17</v>
      </c>
      <c r="C384" t="s">
        <v>1279</v>
      </c>
      <c r="D384" t="s">
        <v>1280</v>
      </c>
      <c r="E384" t="s">
        <v>20</v>
      </c>
      <c r="F384" t="s">
        <v>852</v>
      </c>
      <c r="G384">
        <v>219514076</v>
      </c>
      <c r="H384">
        <v>219514096</v>
      </c>
      <c r="I384" t="s">
        <v>37</v>
      </c>
      <c r="J384">
        <v>2</v>
      </c>
      <c r="K384">
        <v>0</v>
      </c>
      <c r="L384" t="s">
        <v>30</v>
      </c>
      <c r="M384" t="s">
        <v>24</v>
      </c>
      <c r="N384" t="s">
        <v>61</v>
      </c>
      <c r="O384" t="s">
        <v>1281</v>
      </c>
      <c r="P384" t="s">
        <v>1282</v>
      </c>
    </row>
    <row r="385" customFormat="1" spans="1:16">
      <c r="A385" t="s">
        <v>16</v>
      </c>
      <c r="B385" t="s">
        <v>17</v>
      </c>
      <c r="C385" t="s">
        <v>1283</v>
      </c>
      <c r="D385" t="s">
        <v>1284</v>
      </c>
      <c r="E385" t="s">
        <v>20</v>
      </c>
      <c r="F385" t="s">
        <v>852</v>
      </c>
      <c r="G385">
        <v>219603003</v>
      </c>
      <c r="H385">
        <v>219603024</v>
      </c>
      <c r="I385" t="s">
        <v>22</v>
      </c>
      <c r="J385">
        <v>3</v>
      </c>
      <c r="K385">
        <v>0</v>
      </c>
      <c r="L385" t="s">
        <v>57</v>
      </c>
      <c r="M385" t="s">
        <v>24</v>
      </c>
      <c r="N385" t="s">
        <v>118</v>
      </c>
      <c r="O385" t="s">
        <v>699</v>
      </c>
      <c r="P385" t="s">
        <v>1285</v>
      </c>
    </row>
    <row r="386" customFormat="1" spans="1:16">
      <c r="A386" t="s">
        <v>16</v>
      </c>
      <c r="B386" t="s">
        <v>17</v>
      </c>
      <c r="C386" t="s">
        <v>1286</v>
      </c>
      <c r="D386" t="s">
        <v>1287</v>
      </c>
      <c r="E386" t="s">
        <v>20</v>
      </c>
      <c r="F386" t="s">
        <v>852</v>
      </c>
      <c r="G386">
        <v>220039711</v>
      </c>
      <c r="H386">
        <v>220039733</v>
      </c>
      <c r="I386" t="s">
        <v>37</v>
      </c>
      <c r="J386">
        <v>5</v>
      </c>
      <c r="K386">
        <v>0</v>
      </c>
      <c r="L386" t="s">
        <v>30</v>
      </c>
      <c r="M386" t="s">
        <v>24</v>
      </c>
      <c r="N386" t="s">
        <v>61</v>
      </c>
      <c r="O386" t="s">
        <v>1288</v>
      </c>
      <c r="P386" t="s">
        <v>1289</v>
      </c>
    </row>
    <row r="387" customFormat="1" spans="1:16">
      <c r="A387" t="s">
        <v>16</v>
      </c>
      <c r="B387" t="s">
        <v>17</v>
      </c>
      <c r="C387" t="s">
        <v>1290</v>
      </c>
      <c r="D387" t="s">
        <v>1291</v>
      </c>
      <c r="E387" t="s">
        <v>20</v>
      </c>
      <c r="F387" t="s">
        <v>852</v>
      </c>
      <c r="G387">
        <v>228356282</v>
      </c>
      <c r="H387">
        <v>228356304</v>
      </c>
      <c r="I387" t="s">
        <v>22</v>
      </c>
      <c r="J387">
        <v>4</v>
      </c>
      <c r="K387">
        <v>0</v>
      </c>
      <c r="L387" t="s">
        <v>57</v>
      </c>
      <c r="M387" t="s">
        <v>24</v>
      </c>
      <c r="N387" t="s">
        <v>277</v>
      </c>
      <c r="O387" t="s">
        <v>278</v>
      </c>
      <c r="P387" t="s">
        <v>1292</v>
      </c>
    </row>
    <row r="388" customFormat="1" spans="1:16">
      <c r="A388" t="s">
        <v>16</v>
      </c>
      <c r="B388" t="s">
        <v>17</v>
      </c>
      <c r="C388" t="s">
        <v>1293</v>
      </c>
      <c r="D388" t="s">
        <v>1294</v>
      </c>
      <c r="E388" t="s">
        <v>20</v>
      </c>
      <c r="F388" t="s">
        <v>852</v>
      </c>
      <c r="G388">
        <v>230222436</v>
      </c>
      <c r="H388">
        <v>230222457</v>
      </c>
      <c r="I388" t="s">
        <v>37</v>
      </c>
      <c r="J388">
        <v>1</v>
      </c>
      <c r="K388">
        <v>0</v>
      </c>
      <c r="L388" t="s">
        <v>23</v>
      </c>
      <c r="M388" t="s">
        <v>24</v>
      </c>
      <c r="N388" t="s">
        <v>103</v>
      </c>
      <c r="O388" t="s">
        <v>1295</v>
      </c>
      <c r="P388" t="s">
        <v>1296</v>
      </c>
    </row>
    <row r="389" customFormat="1" spans="1:16">
      <c r="A389" t="s">
        <v>16</v>
      </c>
      <c r="B389" t="s">
        <v>17</v>
      </c>
      <c r="C389" t="s">
        <v>1297</v>
      </c>
      <c r="D389" t="s">
        <v>1298</v>
      </c>
      <c r="E389" t="s">
        <v>20</v>
      </c>
      <c r="F389" t="s">
        <v>852</v>
      </c>
      <c r="G389">
        <v>230663597</v>
      </c>
      <c r="H389">
        <v>230663619</v>
      </c>
      <c r="I389" t="s">
        <v>37</v>
      </c>
      <c r="J389">
        <v>5</v>
      </c>
      <c r="K389">
        <v>0</v>
      </c>
      <c r="L389" t="s">
        <v>57</v>
      </c>
      <c r="M389" t="s">
        <v>31</v>
      </c>
      <c r="N389" t="s">
        <v>137</v>
      </c>
      <c r="O389" t="s">
        <v>138</v>
      </c>
      <c r="P389" t="s">
        <v>1299</v>
      </c>
    </row>
    <row r="390" customFormat="1" spans="1:16">
      <c r="A390" t="s">
        <v>16</v>
      </c>
      <c r="B390" t="s">
        <v>17</v>
      </c>
      <c r="C390" t="s">
        <v>1300</v>
      </c>
      <c r="D390" t="s">
        <v>1301</v>
      </c>
      <c r="E390" t="s">
        <v>20</v>
      </c>
      <c r="F390" t="s">
        <v>852</v>
      </c>
      <c r="G390">
        <v>231314864</v>
      </c>
      <c r="H390">
        <v>231314886</v>
      </c>
      <c r="I390" t="s">
        <v>22</v>
      </c>
      <c r="J390">
        <v>1</v>
      </c>
      <c r="K390">
        <v>0</v>
      </c>
      <c r="L390" t="s">
        <v>30</v>
      </c>
      <c r="M390" t="s">
        <v>24</v>
      </c>
      <c r="N390" t="s">
        <v>189</v>
      </c>
      <c r="O390" t="s">
        <v>1302</v>
      </c>
      <c r="P390" t="s">
        <v>1303</v>
      </c>
    </row>
    <row r="391" customFormat="1" spans="1:16">
      <c r="A391" t="s">
        <v>16</v>
      </c>
      <c r="B391" t="s">
        <v>17</v>
      </c>
      <c r="C391" t="s">
        <v>1304</v>
      </c>
      <c r="D391" t="s">
        <v>1305</v>
      </c>
      <c r="E391" t="s">
        <v>20</v>
      </c>
      <c r="F391" t="s">
        <v>852</v>
      </c>
      <c r="G391">
        <v>231624732</v>
      </c>
      <c r="H391">
        <v>231624753</v>
      </c>
      <c r="I391" t="s">
        <v>22</v>
      </c>
      <c r="J391">
        <v>1</v>
      </c>
      <c r="K391">
        <v>0</v>
      </c>
      <c r="L391" t="s">
        <v>30</v>
      </c>
      <c r="M391" t="s">
        <v>24</v>
      </c>
      <c r="N391" t="s">
        <v>61</v>
      </c>
      <c r="O391" t="s">
        <v>1306</v>
      </c>
      <c r="P391" t="s">
        <v>1307</v>
      </c>
    </row>
    <row r="392" customFormat="1" spans="1:16">
      <c r="A392" t="s">
        <v>16</v>
      </c>
      <c r="B392" t="s">
        <v>17</v>
      </c>
      <c r="C392" t="s">
        <v>1308</v>
      </c>
      <c r="D392" t="s">
        <v>1309</v>
      </c>
      <c r="E392" t="s">
        <v>20</v>
      </c>
      <c r="F392" t="s">
        <v>852</v>
      </c>
      <c r="G392">
        <v>232079646</v>
      </c>
      <c r="H392">
        <v>232079669</v>
      </c>
      <c r="I392" t="s">
        <v>22</v>
      </c>
      <c r="J392">
        <v>1</v>
      </c>
      <c r="K392">
        <v>0</v>
      </c>
      <c r="L392" t="s">
        <v>597</v>
      </c>
      <c r="M392" t="s">
        <v>24</v>
      </c>
      <c r="N392" t="s">
        <v>1310</v>
      </c>
      <c r="O392" t="s">
        <v>1311</v>
      </c>
      <c r="P392" t="s">
        <v>1312</v>
      </c>
    </row>
    <row r="393" customFormat="1" spans="1:16">
      <c r="A393" t="s">
        <v>16</v>
      </c>
      <c r="B393" t="s">
        <v>17</v>
      </c>
      <c r="C393" t="s">
        <v>1313</v>
      </c>
      <c r="D393" t="s">
        <v>1314</v>
      </c>
      <c r="E393" t="s">
        <v>20</v>
      </c>
      <c r="F393" t="s">
        <v>852</v>
      </c>
      <c r="G393">
        <v>232672951</v>
      </c>
      <c r="H393">
        <v>232672969</v>
      </c>
      <c r="I393" t="s">
        <v>22</v>
      </c>
      <c r="J393">
        <v>3</v>
      </c>
      <c r="K393">
        <v>0</v>
      </c>
      <c r="L393" t="s">
        <v>57</v>
      </c>
      <c r="M393" t="s">
        <v>31</v>
      </c>
      <c r="N393" t="s">
        <v>25</v>
      </c>
      <c r="O393" t="s">
        <v>1315</v>
      </c>
      <c r="P393" t="s">
        <v>1316</v>
      </c>
    </row>
    <row r="394" customFormat="1" spans="1:16">
      <c r="A394" t="s">
        <v>16</v>
      </c>
      <c r="B394" t="s">
        <v>17</v>
      </c>
      <c r="C394" t="s">
        <v>1317</v>
      </c>
      <c r="D394" t="s">
        <v>1318</v>
      </c>
      <c r="E394" t="s">
        <v>20</v>
      </c>
      <c r="F394" t="s">
        <v>852</v>
      </c>
      <c r="G394">
        <v>233434884</v>
      </c>
      <c r="H394">
        <v>233434905</v>
      </c>
      <c r="I394" t="s">
        <v>22</v>
      </c>
      <c r="J394">
        <v>1</v>
      </c>
      <c r="K394">
        <v>0</v>
      </c>
      <c r="L394" t="s">
        <v>30</v>
      </c>
      <c r="M394" t="s">
        <v>24</v>
      </c>
      <c r="N394" t="s">
        <v>167</v>
      </c>
      <c r="O394" t="s">
        <v>1319</v>
      </c>
      <c r="P394" t="s">
        <v>1320</v>
      </c>
    </row>
    <row r="395" customFormat="1" spans="1:16">
      <c r="A395" t="s">
        <v>16</v>
      </c>
      <c r="B395" t="s">
        <v>17</v>
      </c>
      <c r="C395" t="s">
        <v>1321</v>
      </c>
      <c r="D395" t="s">
        <v>1322</v>
      </c>
      <c r="E395" t="s">
        <v>20</v>
      </c>
      <c r="F395" t="s">
        <v>852</v>
      </c>
      <c r="G395">
        <v>233546518</v>
      </c>
      <c r="H395">
        <v>233546541</v>
      </c>
      <c r="I395" t="s">
        <v>22</v>
      </c>
      <c r="J395">
        <v>2</v>
      </c>
      <c r="K395">
        <v>1</v>
      </c>
      <c r="L395" t="s">
        <v>30</v>
      </c>
      <c r="M395" t="s">
        <v>24</v>
      </c>
      <c r="N395" t="s">
        <v>1323</v>
      </c>
      <c r="O395" t="s">
        <v>1324</v>
      </c>
      <c r="P395" t="s">
        <v>1325</v>
      </c>
    </row>
    <row r="396" customFormat="1" spans="1:16">
      <c r="A396" t="s">
        <v>16</v>
      </c>
      <c r="B396" t="s">
        <v>17</v>
      </c>
      <c r="C396" t="s">
        <v>1326</v>
      </c>
      <c r="D396" t="s">
        <v>1327</v>
      </c>
      <c r="E396" t="s">
        <v>20</v>
      </c>
      <c r="F396" t="s">
        <v>852</v>
      </c>
      <c r="G396">
        <v>233660779</v>
      </c>
      <c r="H396">
        <v>233660801</v>
      </c>
      <c r="I396" t="s">
        <v>22</v>
      </c>
      <c r="J396">
        <v>3</v>
      </c>
      <c r="K396">
        <v>0</v>
      </c>
      <c r="L396" t="s">
        <v>57</v>
      </c>
      <c r="M396" t="s">
        <v>31</v>
      </c>
      <c r="N396" t="s">
        <v>413</v>
      </c>
      <c r="O396" t="s">
        <v>1328</v>
      </c>
      <c r="P396" t="s">
        <v>1329</v>
      </c>
    </row>
    <row r="397" customFormat="1" spans="1:16">
      <c r="A397" t="s">
        <v>16</v>
      </c>
      <c r="B397" t="s">
        <v>17</v>
      </c>
      <c r="C397" t="s">
        <v>1330</v>
      </c>
      <c r="D397" t="s">
        <v>1327</v>
      </c>
      <c r="E397" t="s">
        <v>20</v>
      </c>
      <c r="F397" t="s">
        <v>852</v>
      </c>
      <c r="G397">
        <v>233660779</v>
      </c>
      <c r="H397">
        <v>233660801</v>
      </c>
      <c r="I397" t="s">
        <v>22</v>
      </c>
      <c r="J397">
        <v>3</v>
      </c>
      <c r="K397">
        <v>0</v>
      </c>
      <c r="L397" t="s">
        <v>57</v>
      </c>
      <c r="M397" t="s">
        <v>31</v>
      </c>
      <c r="N397" t="s">
        <v>413</v>
      </c>
      <c r="O397" t="s">
        <v>1328</v>
      </c>
      <c r="P397" t="s">
        <v>1329</v>
      </c>
    </row>
    <row r="398" customFormat="1" spans="1:16">
      <c r="A398" t="s">
        <v>16</v>
      </c>
      <c r="B398" t="s">
        <v>17</v>
      </c>
      <c r="C398" t="s">
        <v>1331</v>
      </c>
      <c r="D398" t="s">
        <v>1332</v>
      </c>
      <c r="E398" t="s">
        <v>20</v>
      </c>
      <c r="F398" t="s">
        <v>852</v>
      </c>
      <c r="G398">
        <v>234450968</v>
      </c>
      <c r="H398">
        <v>234450990</v>
      </c>
      <c r="I398" t="s">
        <v>37</v>
      </c>
      <c r="J398">
        <v>2</v>
      </c>
      <c r="K398">
        <v>0</v>
      </c>
      <c r="L398" t="s">
        <v>23</v>
      </c>
      <c r="M398" t="s">
        <v>24</v>
      </c>
      <c r="N398" t="s">
        <v>228</v>
      </c>
      <c r="O398" t="s">
        <v>1333</v>
      </c>
      <c r="P398" t="s">
        <v>1334</v>
      </c>
    </row>
    <row r="399" customFormat="1" spans="1:16">
      <c r="A399" t="s">
        <v>16</v>
      </c>
      <c r="B399" t="s">
        <v>17</v>
      </c>
      <c r="C399" t="s">
        <v>1335</v>
      </c>
      <c r="D399" t="s">
        <v>1336</v>
      </c>
      <c r="E399" t="s">
        <v>20</v>
      </c>
      <c r="F399" t="s">
        <v>852</v>
      </c>
      <c r="G399">
        <v>235950458</v>
      </c>
      <c r="H399">
        <v>235950480</v>
      </c>
      <c r="I399" t="s">
        <v>22</v>
      </c>
      <c r="J399">
        <v>1</v>
      </c>
      <c r="K399">
        <v>0</v>
      </c>
      <c r="L399" t="s">
        <v>30</v>
      </c>
      <c r="M399" t="s">
        <v>24</v>
      </c>
      <c r="N399" t="s">
        <v>413</v>
      </c>
      <c r="O399" t="s">
        <v>576</v>
      </c>
      <c r="P399" t="s">
        <v>1337</v>
      </c>
    </row>
    <row r="400" customFormat="1" spans="1:16">
      <c r="A400" t="s">
        <v>16</v>
      </c>
      <c r="B400" t="s">
        <v>17</v>
      </c>
      <c r="C400" t="s">
        <v>1338</v>
      </c>
      <c r="D400" t="s">
        <v>1339</v>
      </c>
      <c r="E400" t="s">
        <v>20</v>
      </c>
      <c r="F400" t="s">
        <v>852</v>
      </c>
      <c r="G400">
        <v>236817467</v>
      </c>
      <c r="H400">
        <v>236817491</v>
      </c>
      <c r="I400" t="s">
        <v>22</v>
      </c>
      <c r="J400">
        <v>3</v>
      </c>
      <c r="K400">
        <v>0</v>
      </c>
      <c r="L400" t="s">
        <v>57</v>
      </c>
      <c r="M400" t="s">
        <v>24</v>
      </c>
      <c r="N400" t="s">
        <v>1340</v>
      </c>
      <c r="O400" t="s">
        <v>1341</v>
      </c>
      <c r="P400" t="s">
        <v>1342</v>
      </c>
    </row>
    <row r="401" customFormat="1" spans="1:16">
      <c r="A401" t="s">
        <v>16</v>
      </c>
      <c r="B401" t="s">
        <v>17</v>
      </c>
      <c r="C401" t="s">
        <v>1338</v>
      </c>
      <c r="D401" t="s">
        <v>1339</v>
      </c>
      <c r="E401" t="s">
        <v>20</v>
      </c>
      <c r="F401" t="s">
        <v>852</v>
      </c>
      <c r="G401">
        <v>236877131</v>
      </c>
      <c r="H401">
        <v>236877151</v>
      </c>
      <c r="I401" t="s">
        <v>22</v>
      </c>
      <c r="J401">
        <v>2</v>
      </c>
      <c r="K401">
        <v>0</v>
      </c>
      <c r="L401" t="s">
        <v>30</v>
      </c>
      <c r="M401" t="s">
        <v>24</v>
      </c>
      <c r="N401" t="s">
        <v>25</v>
      </c>
      <c r="O401" t="s">
        <v>1343</v>
      </c>
      <c r="P401" t="s">
        <v>1344</v>
      </c>
    </row>
    <row r="402" customFormat="1" spans="1:16">
      <c r="A402" t="s">
        <v>16</v>
      </c>
      <c r="B402" t="s">
        <v>17</v>
      </c>
      <c r="C402" t="s">
        <v>1345</v>
      </c>
      <c r="D402" t="s">
        <v>1346</v>
      </c>
      <c r="E402" t="s">
        <v>20</v>
      </c>
      <c r="F402" t="s">
        <v>852</v>
      </c>
      <c r="G402">
        <v>238657915</v>
      </c>
      <c r="H402">
        <v>238657936</v>
      </c>
      <c r="I402" t="s">
        <v>22</v>
      </c>
      <c r="J402">
        <v>1</v>
      </c>
      <c r="K402">
        <v>0</v>
      </c>
      <c r="L402" t="s">
        <v>30</v>
      </c>
      <c r="M402" t="s">
        <v>24</v>
      </c>
      <c r="N402" t="s">
        <v>1347</v>
      </c>
      <c r="O402" t="s">
        <v>1348</v>
      </c>
      <c r="P402" t="s">
        <v>1349</v>
      </c>
    </row>
    <row r="403" customFormat="1" spans="1:16">
      <c r="A403" t="s">
        <v>16</v>
      </c>
      <c r="B403" t="s">
        <v>17</v>
      </c>
      <c r="C403" t="s">
        <v>1350</v>
      </c>
      <c r="D403" t="s">
        <v>1351</v>
      </c>
      <c r="E403" t="s">
        <v>20</v>
      </c>
      <c r="F403" t="s">
        <v>852</v>
      </c>
      <c r="G403">
        <v>239973769</v>
      </c>
      <c r="H403">
        <v>239973792</v>
      </c>
      <c r="I403" t="s">
        <v>37</v>
      </c>
      <c r="J403">
        <v>1</v>
      </c>
      <c r="K403">
        <v>0</v>
      </c>
      <c r="L403" t="s">
        <v>23</v>
      </c>
      <c r="M403" t="s">
        <v>24</v>
      </c>
      <c r="N403" t="s">
        <v>1352</v>
      </c>
      <c r="O403" t="s">
        <v>1353</v>
      </c>
      <c r="P403" t="s">
        <v>1354</v>
      </c>
    </row>
    <row r="404" customFormat="1" spans="1:16">
      <c r="A404" t="s">
        <v>16</v>
      </c>
      <c r="B404" t="s">
        <v>17</v>
      </c>
      <c r="C404" t="s">
        <v>1355</v>
      </c>
      <c r="D404" t="s">
        <v>1356</v>
      </c>
      <c r="E404" t="s">
        <v>20</v>
      </c>
      <c r="F404" t="s">
        <v>852</v>
      </c>
      <c r="G404">
        <v>241516094</v>
      </c>
      <c r="H404">
        <v>241516117</v>
      </c>
      <c r="I404" t="s">
        <v>22</v>
      </c>
      <c r="J404">
        <v>1</v>
      </c>
      <c r="K404">
        <v>0</v>
      </c>
      <c r="L404" t="s">
        <v>30</v>
      </c>
      <c r="M404" t="s">
        <v>31</v>
      </c>
      <c r="N404" t="s">
        <v>504</v>
      </c>
      <c r="O404" t="s">
        <v>1357</v>
      </c>
      <c r="P404" t="s">
        <v>1358</v>
      </c>
    </row>
    <row r="405" customFormat="1" spans="1:16">
      <c r="A405" t="s">
        <v>16</v>
      </c>
      <c r="B405" t="s">
        <v>17</v>
      </c>
      <c r="C405" t="s">
        <v>1359</v>
      </c>
      <c r="D405" t="s">
        <v>1360</v>
      </c>
      <c r="E405" t="s">
        <v>20</v>
      </c>
      <c r="F405" t="s">
        <v>852</v>
      </c>
      <c r="G405">
        <v>242167153</v>
      </c>
      <c r="H405">
        <v>242167175</v>
      </c>
      <c r="I405" t="s">
        <v>37</v>
      </c>
      <c r="J405">
        <v>5</v>
      </c>
      <c r="K405">
        <v>0</v>
      </c>
      <c r="L405" t="s">
        <v>30</v>
      </c>
      <c r="M405" t="s">
        <v>24</v>
      </c>
      <c r="N405" t="s">
        <v>25</v>
      </c>
      <c r="O405" t="s">
        <v>1361</v>
      </c>
      <c r="P405" t="s">
        <v>1362</v>
      </c>
    </row>
    <row r="406" customFormat="1" spans="1:16">
      <c r="A406" t="s">
        <v>16</v>
      </c>
      <c r="B406" t="s">
        <v>17</v>
      </c>
      <c r="C406" t="s">
        <v>1363</v>
      </c>
      <c r="D406" t="s">
        <v>1364</v>
      </c>
      <c r="E406" t="s">
        <v>20</v>
      </c>
      <c r="F406" t="s">
        <v>852</v>
      </c>
      <c r="G406">
        <v>242285581</v>
      </c>
      <c r="H406">
        <v>242285602</v>
      </c>
      <c r="I406" t="s">
        <v>22</v>
      </c>
      <c r="J406">
        <v>5</v>
      </c>
      <c r="K406">
        <v>0</v>
      </c>
      <c r="L406" t="s">
        <v>196</v>
      </c>
      <c r="M406" t="s">
        <v>24</v>
      </c>
      <c r="N406" t="s">
        <v>1323</v>
      </c>
      <c r="O406" t="s">
        <v>1365</v>
      </c>
      <c r="P406" t="e">
        <f>--caccCACAUGCAGGAUCUCCAg</f>
        <v>#NAME?</v>
      </c>
    </row>
    <row r="407" customFormat="1" spans="1:16">
      <c r="A407" t="s">
        <v>16</v>
      </c>
      <c r="B407" t="s">
        <v>17</v>
      </c>
      <c r="C407" t="s">
        <v>1366</v>
      </c>
      <c r="D407" t="s">
        <v>1367</v>
      </c>
      <c r="E407" t="s">
        <v>20</v>
      </c>
      <c r="F407" t="s">
        <v>852</v>
      </c>
      <c r="G407">
        <v>242613055</v>
      </c>
      <c r="H407">
        <v>242613076</v>
      </c>
      <c r="I407" t="s">
        <v>22</v>
      </c>
      <c r="J407">
        <v>1</v>
      </c>
      <c r="K407">
        <v>0</v>
      </c>
      <c r="L407" t="s">
        <v>30</v>
      </c>
      <c r="M407" t="s">
        <v>24</v>
      </c>
      <c r="N407" t="s">
        <v>103</v>
      </c>
      <c r="O407" t="s">
        <v>1368</v>
      </c>
      <c r="P407" t="s">
        <v>1369</v>
      </c>
    </row>
    <row r="408" customFormat="1" spans="1:16">
      <c r="A408" t="s">
        <v>16</v>
      </c>
      <c r="B408" t="s">
        <v>17</v>
      </c>
      <c r="C408" t="s">
        <v>1370</v>
      </c>
      <c r="D408" t="s">
        <v>1371</v>
      </c>
      <c r="E408" t="s">
        <v>20</v>
      </c>
      <c r="F408" t="s">
        <v>852</v>
      </c>
      <c r="G408">
        <v>242648654</v>
      </c>
      <c r="H408">
        <v>242648676</v>
      </c>
      <c r="I408" t="s">
        <v>22</v>
      </c>
      <c r="J408">
        <v>3</v>
      </c>
      <c r="K408">
        <v>0</v>
      </c>
      <c r="L408" t="s">
        <v>57</v>
      </c>
      <c r="M408" t="s">
        <v>24</v>
      </c>
      <c r="N408" t="s">
        <v>413</v>
      </c>
      <c r="O408" t="s">
        <v>414</v>
      </c>
      <c r="P408" t="s">
        <v>1372</v>
      </c>
    </row>
    <row r="409" customFormat="1" spans="1:16">
      <c r="A409" t="s">
        <v>16</v>
      </c>
      <c r="B409" t="s">
        <v>17</v>
      </c>
      <c r="C409" t="s">
        <v>1373</v>
      </c>
      <c r="D409" t="s">
        <v>1374</v>
      </c>
      <c r="E409" t="s">
        <v>20</v>
      </c>
      <c r="F409" t="s">
        <v>852</v>
      </c>
      <c r="G409">
        <v>242648654</v>
      </c>
      <c r="H409">
        <v>242648676</v>
      </c>
      <c r="I409" t="s">
        <v>22</v>
      </c>
      <c r="J409">
        <v>3</v>
      </c>
      <c r="K409">
        <v>0</v>
      </c>
      <c r="L409" t="s">
        <v>57</v>
      </c>
      <c r="M409" t="s">
        <v>24</v>
      </c>
      <c r="N409" t="s">
        <v>413</v>
      </c>
      <c r="O409" t="s">
        <v>414</v>
      </c>
      <c r="P409" t="s">
        <v>1372</v>
      </c>
    </row>
    <row r="410" customFormat="1" spans="1:16">
      <c r="A410" t="s">
        <v>16</v>
      </c>
      <c r="B410" t="s">
        <v>17</v>
      </c>
      <c r="C410" t="s">
        <v>1375</v>
      </c>
      <c r="D410" t="s">
        <v>1376</v>
      </c>
      <c r="E410" t="s">
        <v>20</v>
      </c>
      <c r="F410" t="s">
        <v>1377</v>
      </c>
      <c r="G410">
        <v>4341256</v>
      </c>
      <c r="H410">
        <v>4341280</v>
      </c>
      <c r="I410" t="s">
        <v>37</v>
      </c>
      <c r="J410">
        <v>1</v>
      </c>
      <c r="K410">
        <v>0</v>
      </c>
      <c r="L410" t="s">
        <v>30</v>
      </c>
      <c r="M410" t="s">
        <v>24</v>
      </c>
      <c r="N410" t="s">
        <v>1031</v>
      </c>
      <c r="O410" t="s">
        <v>1378</v>
      </c>
      <c r="P410" t="s">
        <v>1379</v>
      </c>
    </row>
    <row r="411" customFormat="1" spans="1:16">
      <c r="A411" t="s">
        <v>16</v>
      </c>
      <c r="B411" t="s">
        <v>17</v>
      </c>
      <c r="C411" t="s">
        <v>1380</v>
      </c>
      <c r="D411" t="s">
        <v>1381</v>
      </c>
      <c r="E411" t="s">
        <v>20</v>
      </c>
      <c r="F411" t="s">
        <v>1377</v>
      </c>
      <c r="G411">
        <v>9743755</v>
      </c>
      <c r="H411">
        <v>9743779</v>
      </c>
      <c r="I411" t="s">
        <v>22</v>
      </c>
      <c r="J411">
        <v>1</v>
      </c>
      <c r="K411">
        <v>0</v>
      </c>
      <c r="L411" t="s">
        <v>23</v>
      </c>
      <c r="M411" t="s">
        <v>24</v>
      </c>
      <c r="N411" t="s">
        <v>1382</v>
      </c>
      <c r="O411" t="s">
        <v>1383</v>
      </c>
      <c r="P411" t="s">
        <v>1384</v>
      </c>
    </row>
    <row r="412" customFormat="1" spans="1:16">
      <c r="A412" t="s">
        <v>16</v>
      </c>
      <c r="B412" t="s">
        <v>17</v>
      </c>
      <c r="C412" t="s">
        <v>1385</v>
      </c>
      <c r="D412" t="s">
        <v>1386</v>
      </c>
      <c r="E412" t="s">
        <v>20</v>
      </c>
      <c r="F412" t="s">
        <v>1377</v>
      </c>
      <c r="G412">
        <v>10311866</v>
      </c>
      <c r="H412">
        <v>10311888</v>
      </c>
      <c r="I412" t="s">
        <v>22</v>
      </c>
      <c r="J412">
        <v>2</v>
      </c>
      <c r="K412">
        <v>0</v>
      </c>
      <c r="L412" t="s">
        <v>30</v>
      </c>
      <c r="M412" t="s">
        <v>24</v>
      </c>
      <c r="N412" t="s">
        <v>42</v>
      </c>
      <c r="O412" t="s">
        <v>43</v>
      </c>
      <c r="P412" t="s">
        <v>1387</v>
      </c>
    </row>
    <row r="413" customFormat="1" spans="1:16">
      <c r="A413" t="s">
        <v>16</v>
      </c>
      <c r="B413" t="s">
        <v>17</v>
      </c>
      <c r="C413" t="s">
        <v>1388</v>
      </c>
      <c r="D413" t="s">
        <v>1389</v>
      </c>
      <c r="E413" t="s">
        <v>20</v>
      </c>
      <c r="F413" t="s">
        <v>1377</v>
      </c>
      <c r="G413">
        <v>12447416</v>
      </c>
      <c r="H413">
        <v>12447441</v>
      </c>
      <c r="I413" t="s">
        <v>22</v>
      </c>
      <c r="J413">
        <v>1</v>
      </c>
      <c r="K413">
        <v>0</v>
      </c>
      <c r="L413" t="s">
        <v>23</v>
      </c>
      <c r="M413" t="s">
        <v>24</v>
      </c>
      <c r="N413" t="s">
        <v>1390</v>
      </c>
      <c r="O413" t="s">
        <v>1391</v>
      </c>
      <c r="P413" t="s">
        <v>1392</v>
      </c>
    </row>
    <row r="414" customFormat="1" spans="1:16">
      <c r="A414" t="s">
        <v>16</v>
      </c>
      <c r="B414" t="s">
        <v>17</v>
      </c>
      <c r="C414" t="s">
        <v>1393</v>
      </c>
      <c r="D414" t="s">
        <v>1394</v>
      </c>
      <c r="E414" t="s">
        <v>20</v>
      </c>
      <c r="F414" t="s">
        <v>1377</v>
      </c>
      <c r="G414">
        <v>12573747</v>
      </c>
      <c r="H414">
        <v>12573772</v>
      </c>
      <c r="I414" t="s">
        <v>22</v>
      </c>
      <c r="J414">
        <v>1</v>
      </c>
      <c r="K414">
        <v>0</v>
      </c>
      <c r="L414" t="s">
        <v>30</v>
      </c>
      <c r="M414" t="s">
        <v>24</v>
      </c>
      <c r="N414" t="s">
        <v>1395</v>
      </c>
      <c r="O414" t="s">
        <v>1396</v>
      </c>
      <c r="P414" t="s">
        <v>1397</v>
      </c>
    </row>
    <row r="415" customFormat="1" spans="1:16">
      <c r="A415" t="s">
        <v>16</v>
      </c>
      <c r="B415" t="s">
        <v>17</v>
      </c>
      <c r="C415" t="s">
        <v>1398</v>
      </c>
      <c r="D415" t="s">
        <v>1399</v>
      </c>
      <c r="E415" t="s">
        <v>20</v>
      </c>
      <c r="F415" t="s">
        <v>1377</v>
      </c>
      <c r="G415">
        <v>15045396</v>
      </c>
      <c r="H415">
        <v>15045419</v>
      </c>
      <c r="I415" t="s">
        <v>22</v>
      </c>
      <c r="J415">
        <v>2</v>
      </c>
      <c r="K415">
        <v>0</v>
      </c>
      <c r="L415" t="s">
        <v>23</v>
      </c>
      <c r="M415" t="s">
        <v>24</v>
      </c>
      <c r="N415" t="s">
        <v>1197</v>
      </c>
      <c r="O415" t="s">
        <v>1400</v>
      </c>
      <c r="P415" t="s">
        <v>1401</v>
      </c>
    </row>
    <row r="416" customFormat="1" spans="1:16">
      <c r="A416" t="s">
        <v>16</v>
      </c>
      <c r="B416" t="s">
        <v>17</v>
      </c>
      <c r="C416" t="s">
        <v>1398</v>
      </c>
      <c r="D416" t="s">
        <v>1399</v>
      </c>
      <c r="E416" t="s">
        <v>20</v>
      </c>
      <c r="F416" t="s">
        <v>1377</v>
      </c>
      <c r="G416">
        <v>15045435</v>
      </c>
      <c r="H416">
        <v>15045459</v>
      </c>
      <c r="I416" t="s">
        <v>22</v>
      </c>
      <c r="J416">
        <v>1</v>
      </c>
      <c r="K416">
        <v>0</v>
      </c>
      <c r="L416" t="s">
        <v>23</v>
      </c>
      <c r="M416" t="s">
        <v>24</v>
      </c>
      <c r="N416" t="s">
        <v>1402</v>
      </c>
      <c r="O416" t="s">
        <v>1403</v>
      </c>
      <c r="P416" t="s">
        <v>1404</v>
      </c>
    </row>
    <row r="417" customFormat="1" spans="1:16">
      <c r="A417" t="s">
        <v>16</v>
      </c>
      <c r="B417" t="s">
        <v>17</v>
      </c>
      <c r="C417" t="s">
        <v>1405</v>
      </c>
      <c r="D417" t="s">
        <v>1406</v>
      </c>
      <c r="E417" t="s">
        <v>20</v>
      </c>
      <c r="F417" t="s">
        <v>1377</v>
      </c>
      <c r="G417">
        <v>15675853</v>
      </c>
      <c r="H417">
        <v>15675875</v>
      </c>
      <c r="I417" t="s">
        <v>22</v>
      </c>
      <c r="J417">
        <v>1</v>
      </c>
      <c r="K417">
        <v>0</v>
      </c>
      <c r="L417" t="s">
        <v>23</v>
      </c>
      <c r="M417" t="s">
        <v>24</v>
      </c>
      <c r="N417" t="s">
        <v>25</v>
      </c>
      <c r="O417" t="s">
        <v>1407</v>
      </c>
      <c r="P417" t="s">
        <v>1408</v>
      </c>
    </row>
    <row r="418" customFormat="1" spans="1:16">
      <c r="A418" t="s">
        <v>16</v>
      </c>
      <c r="B418" t="s">
        <v>17</v>
      </c>
      <c r="C418" t="s">
        <v>1405</v>
      </c>
      <c r="D418" t="s">
        <v>1406</v>
      </c>
      <c r="E418" t="s">
        <v>20</v>
      </c>
      <c r="F418" t="s">
        <v>1377</v>
      </c>
      <c r="G418">
        <v>15686589</v>
      </c>
      <c r="H418">
        <v>15686611</v>
      </c>
      <c r="I418" t="s">
        <v>22</v>
      </c>
      <c r="J418">
        <v>1</v>
      </c>
      <c r="K418">
        <v>0</v>
      </c>
      <c r="L418" t="s">
        <v>30</v>
      </c>
      <c r="M418" t="s">
        <v>24</v>
      </c>
      <c r="N418" t="s">
        <v>277</v>
      </c>
      <c r="O418" t="s">
        <v>278</v>
      </c>
      <c r="P418" t="s">
        <v>1409</v>
      </c>
    </row>
    <row r="419" customFormat="1" spans="1:16">
      <c r="A419" t="s">
        <v>16</v>
      </c>
      <c r="B419" t="s">
        <v>17</v>
      </c>
      <c r="C419" t="s">
        <v>1410</v>
      </c>
      <c r="D419" t="s">
        <v>1411</v>
      </c>
      <c r="E419" t="s">
        <v>20</v>
      </c>
      <c r="F419" t="s">
        <v>1377</v>
      </c>
      <c r="G419">
        <v>16346766</v>
      </c>
      <c r="H419">
        <v>16346788</v>
      </c>
      <c r="I419" t="s">
        <v>22</v>
      </c>
      <c r="J419">
        <v>2</v>
      </c>
      <c r="K419">
        <v>0</v>
      </c>
      <c r="L419" t="s">
        <v>57</v>
      </c>
      <c r="M419" t="s">
        <v>24</v>
      </c>
      <c r="N419" t="s">
        <v>137</v>
      </c>
      <c r="O419" t="s">
        <v>138</v>
      </c>
      <c r="P419" t="s">
        <v>1412</v>
      </c>
    </row>
    <row r="420" customFormat="1" spans="1:16">
      <c r="A420" t="s">
        <v>16</v>
      </c>
      <c r="B420" t="s">
        <v>17</v>
      </c>
      <c r="C420" t="s">
        <v>1413</v>
      </c>
      <c r="D420" t="s">
        <v>1414</v>
      </c>
      <c r="E420" t="s">
        <v>20</v>
      </c>
      <c r="F420" t="s">
        <v>1377</v>
      </c>
      <c r="G420">
        <v>17201744</v>
      </c>
      <c r="H420">
        <v>17201766</v>
      </c>
      <c r="I420" t="s">
        <v>37</v>
      </c>
      <c r="J420">
        <v>5</v>
      </c>
      <c r="K420">
        <v>0</v>
      </c>
      <c r="L420" t="s">
        <v>30</v>
      </c>
      <c r="M420" t="s">
        <v>31</v>
      </c>
      <c r="N420" t="s">
        <v>137</v>
      </c>
      <c r="O420" t="s">
        <v>138</v>
      </c>
      <c r="P420" t="s">
        <v>1415</v>
      </c>
    </row>
    <row r="421" customFormat="1" spans="1:16">
      <c r="A421" t="s">
        <v>16</v>
      </c>
      <c r="B421" t="s">
        <v>17</v>
      </c>
      <c r="C421" t="s">
        <v>1416</v>
      </c>
      <c r="D421" t="s">
        <v>1414</v>
      </c>
      <c r="E421" t="s">
        <v>20</v>
      </c>
      <c r="F421" t="s">
        <v>1377</v>
      </c>
      <c r="G421">
        <v>17201744</v>
      </c>
      <c r="H421">
        <v>17201766</v>
      </c>
      <c r="I421" t="s">
        <v>37</v>
      </c>
      <c r="J421">
        <v>5</v>
      </c>
      <c r="K421">
        <v>0</v>
      </c>
      <c r="L421" t="s">
        <v>30</v>
      </c>
      <c r="M421" t="s">
        <v>31</v>
      </c>
      <c r="N421" t="s">
        <v>137</v>
      </c>
      <c r="O421" t="s">
        <v>138</v>
      </c>
      <c r="P421" t="s">
        <v>1415</v>
      </c>
    </row>
    <row r="422" customFormat="1" spans="1:16">
      <c r="A422" t="s">
        <v>16</v>
      </c>
      <c r="B422" t="s">
        <v>17</v>
      </c>
      <c r="C422" t="s">
        <v>1413</v>
      </c>
      <c r="D422" t="s">
        <v>1414</v>
      </c>
      <c r="E422" t="s">
        <v>20</v>
      </c>
      <c r="F422" t="s">
        <v>1377</v>
      </c>
      <c r="G422">
        <v>17255830</v>
      </c>
      <c r="H422">
        <v>17255849</v>
      </c>
      <c r="I422" t="s">
        <v>37</v>
      </c>
      <c r="J422">
        <v>1</v>
      </c>
      <c r="K422">
        <v>0</v>
      </c>
      <c r="L422" t="s">
        <v>30</v>
      </c>
      <c r="M422" t="s">
        <v>31</v>
      </c>
      <c r="N422" t="s">
        <v>103</v>
      </c>
      <c r="O422" t="s">
        <v>1417</v>
      </c>
      <c r="P422" t="s">
        <v>1418</v>
      </c>
    </row>
    <row r="423" customFormat="1" spans="1:16">
      <c r="A423" t="s">
        <v>16</v>
      </c>
      <c r="B423" t="s">
        <v>17</v>
      </c>
      <c r="C423" t="s">
        <v>1416</v>
      </c>
      <c r="D423" t="s">
        <v>1414</v>
      </c>
      <c r="E423" t="s">
        <v>20</v>
      </c>
      <c r="F423" t="s">
        <v>1377</v>
      </c>
      <c r="G423">
        <v>17255830</v>
      </c>
      <c r="H423">
        <v>17255849</v>
      </c>
      <c r="I423" t="s">
        <v>37</v>
      </c>
      <c r="J423">
        <v>1</v>
      </c>
      <c r="K423">
        <v>0</v>
      </c>
      <c r="L423" t="s">
        <v>30</v>
      </c>
      <c r="M423" t="s">
        <v>31</v>
      </c>
      <c r="N423" t="s">
        <v>103</v>
      </c>
      <c r="O423" t="s">
        <v>1417</v>
      </c>
      <c r="P423" t="s">
        <v>1418</v>
      </c>
    </row>
    <row r="424" customFormat="1" spans="1:16">
      <c r="A424" t="s">
        <v>16</v>
      </c>
      <c r="B424" t="s">
        <v>17</v>
      </c>
      <c r="C424" t="s">
        <v>1419</v>
      </c>
      <c r="D424" t="s">
        <v>1420</v>
      </c>
      <c r="E424" t="s">
        <v>20</v>
      </c>
      <c r="F424" t="s">
        <v>1377</v>
      </c>
      <c r="G424">
        <v>19479672</v>
      </c>
      <c r="H424">
        <v>19479694</v>
      </c>
      <c r="I424" t="s">
        <v>22</v>
      </c>
      <c r="J424">
        <v>1</v>
      </c>
      <c r="K424">
        <v>0</v>
      </c>
      <c r="L424" t="s">
        <v>23</v>
      </c>
      <c r="M424" t="s">
        <v>24</v>
      </c>
      <c r="N424" t="s">
        <v>137</v>
      </c>
      <c r="O424" t="s">
        <v>138</v>
      </c>
      <c r="P424" t="s">
        <v>1421</v>
      </c>
    </row>
    <row r="425" customFormat="1" spans="1:16">
      <c r="A425" t="s">
        <v>16</v>
      </c>
      <c r="B425" t="s">
        <v>17</v>
      </c>
      <c r="C425" t="s">
        <v>1422</v>
      </c>
      <c r="D425" t="s">
        <v>1423</v>
      </c>
      <c r="E425" t="s">
        <v>20</v>
      </c>
      <c r="F425" t="s">
        <v>1377</v>
      </c>
      <c r="G425">
        <v>27504006</v>
      </c>
      <c r="H425">
        <v>27504028</v>
      </c>
      <c r="I425" t="s">
        <v>37</v>
      </c>
      <c r="J425">
        <v>1</v>
      </c>
      <c r="K425">
        <v>0</v>
      </c>
      <c r="L425" t="s">
        <v>30</v>
      </c>
      <c r="M425" t="s">
        <v>24</v>
      </c>
      <c r="N425" t="s">
        <v>25</v>
      </c>
      <c r="O425" t="s">
        <v>1424</v>
      </c>
      <c r="P425" t="s">
        <v>1425</v>
      </c>
    </row>
    <row r="426" customFormat="1" spans="1:16">
      <c r="A426" t="s">
        <v>16</v>
      </c>
      <c r="B426" t="s">
        <v>17</v>
      </c>
      <c r="C426" t="s">
        <v>1426</v>
      </c>
      <c r="D426" t="s">
        <v>1427</v>
      </c>
      <c r="E426" t="s">
        <v>20</v>
      </c>
      <c r="F426" t="s">
        <v>1377</v>
      </c>
      <c r="G426">
        <v>28373877</v>
      </c>
      <c r="H426">
        <v>28373899</v>
      </c>
      <c r="I426" t="s">
        <v>37</v>
      </c>
      <c r="J426">
        <v>3</v>
      </c>
      <c r="K426">
        <v>0</v>
      </c>
      <c r="L426" t="s">
        <v>23</v>
      </c>
      <c r="M426" t="s">
        <v>31</v>
      </c>
      <c r="N426" t="s">
        <v>42</v>
      </c>
      <c r="O426" t="s">
        <v>43</v>
      </c>
      <c r="P426" t="s">
        <v>1428</v>
      </c>
    </row>
    <row r="427" customFormat="1" spans="1:16">
      <c r="A427" t="s">
        <v>16</v>
      </c>
      <c r="B427" t="s">
        <v>17</v>
      </c>
      <c r="C427" t="s">
        <v>1429</v>
      </c>
      <c r="D427" t="s">
        <v>1430</v>
      </c>
      <c r="E427" t="s">
        <v>20</v>
      </c>
      <c r="F427" t="s">
        <v>1377</v>
      </c>
      <c r="G427">
        <v>33184856</v>
      </c>
      <c r="H427">
        <v>33184877</v>
      </c>
      <c r="I427" t="s">
        <v>22</v>
      </c>
      <c r="J427">
        <v>1</v>
      </c>
      <c r="K427">
        <v>0</v>
      </c>
      <c r="L427" t="s">
        <v>30</v>
      </c>
      <c r="M427" t="s">
        <v>31</v>
      </c>
      <c r="N427" t="s">
        <v>123</v>
      </c>
      <c r="O427" t="s">
        <v>1431</v>
      </c>
      <c r="P427" t="s">
        <v>1432</v>
      </c>
    </row>
    <row r="428" customFormat="1" spans="1:16">
      <c r="A428" t="s">
        <v>16</v>
      </c>
      <c r="B428" t="s">
        <v>17</v>
      </c>
      <c r="C428" t="s">
        <v>1433</v>
      </c>
      <c r="D428" t="s">
        <v>1434</v>
      </c>
      <c r="E428" t="s">
        <v>20</v>
      </c>
      <c r="F428" t="s">
        <v>1377</v>
      </c>
      <c r="G428">
        <v>33584926</v>
      </c>
      <c r="H428">
        <v>33584947</v>
      </c>
      <c r="I428" t="s">
        <v>37</v>
      </c>
      <c r="J428">
        <v>2</v>
      </c>
      <c r="K428">
        <v>0</v>
      </c>
      <c r="L428" t="s">
        <v>23</v>
      </c>
      <c r="M428" t="s">
        <v>31</v>
      </c>
      <c r="N428" t="s">
        <v>103</v>
      </c>
      <c r="O428" t="s">
        <v>1435</v>
      </c>
      <c r="P428" t="s">
        <v>1436</v>
      </c>
    </row>
    <row r="429" customFormat="1" spans="1:16">
      <c r="A429" t="s">
        <v>16</v>
      </c>
      <c r="B429" t="s">
        <v>17</v>
      </c>
      <c r="C429" t="s">
        <v>1437</v>
      </c>
      <c r="D429" t="s">
        <v>1434</v>
      </c>
      <c r="E429" t="s">
        <v>20</v>
      </c>
      <c r="F429" t="s">
        <v>1377</v>
      </c>
      <c r="G429">
        <v>33584926</v>
      </c>
      <c r="H429">
        <v>33584947</v>
      </c>
      <c r="I429" t="s">
        <v>37</v>
      </c>
      <c r="J429">
        <v>2</v>
      </c>
      <c r="K429">
        <v>0</v>
      </c>
      <c r="L429" t="s">
        <v>23</v>
      </c>
      <c r="M429" t="s">
        <v>31</v>
      </c>
      <c r="N429" t="s">
        <v>103</v>
      </c>
      <c r="O429" t="s">
        <v>1435</v>
      </c>
      <c r="P429" t="s">
        <v>1436</v>
      </c>
    </row>
    <row r="430" customFormat="1" spans="1:16">
      <c r="A430" t="s">
        <v>16</v>
      </c>
      <c r="B430" t="s">
        <v>17</v>
      </c>
      <c r="C430" t="s">
        <v>1438</v>
      </c>
      <c r="D430" t="s">
        <v>1439</v>
      </c>
      <c r="E430" t="s">
        <v>20</v>
      </c>
      <c r="F430" t="s">
        <v>1377</v>
      </c>
      <c r="G430">
        <v>33866738</v>
      </c>
      <c r="H430">
        <v>33866760</v>
      </c>
      <c r="I430" t="s">
        <v>22</v>
      </c>
      <c r="J430">
        <v>11</v>
      </c>
      <c r="K430">
        <v>0</v>
      </c>
      <c r="L430" t="s">
        <v>57</v>
      </c>
      <c r="M430" t="s">
        <v>24</v>
      </c>
      <c r="N430" t="s">
        <v>413</v>
      </c>
      <c r="O430" t="s">
        <v>1440</v>
      </c>
      <c r="P430" t="s">
        <v>1441</v>
      </c>
    </row>
    <row r="431" customFormat="1" spans="1:16">
      <c r="A431" t="s">
        <v>16</v>
      </c>
      <c r="B431" t="s">
        <v>17</v>
      </c>
      <c r="C431" t="s">
        <v>1442</v>
      </c>
      <c r="D431" t="s">
        <v>1439</v>
      </c>
      <c r="E431" t="s">
        <v>20</v>
      </c>
      <c r="F431" t="s">
        <v>1377</v>
      </c>
      <c r="G431">
        <v>33866738</v>
      </c>
      <c r="H431">
        <v>33866760</v>
      </c>
      <c r="I431" t="s">
        <v>22</v>
      </c>
      <c r="J431">
        <v>11</v>
      </c>
      <c r="K431">
        <v>0</v>
      </c>
      <c r="L431" t="s">
        <v>57</v>
      </c>
      <c r="M431" t="s">
        <v>24</v>
      </c>
      <c r="N431" t="s">
        <v>413</v>
      </c>
      <c r="O431" t="s">
        <v>1440</v>
      </c>
      <c r="P431" t="s">
        <v>1441</v>
      </c>
    </row>
    <row r="432" customFormat="1" spans="1:16">
      <c r="A432" t="s">
        <v>16</v>
      </c>
      <c r="B432" t="s">
        <v>17</v>
      </c>
      <c r="C432" t="s">
        <v>1443</v>
      </c>
      <c r="D432" t="s">
        <v>1444</v>
      </c>
      <c r="E432" t="s">
        <v>20</v>
      </c>
      <c r="F432" t="s">
        <v>1377</v>
      </c>
      <c r="G432">
        <v>41961253</v>
      </c>
      <c r="H432">
        <v>41961273</v>
      </c>
      <c r="I432" t="s">
        <v>37</v>
      </c>
      <c r="J432">
        <v>1</v>
      </c>
      <c r="K432">
        <v>0</v>
      </c>
      <c r="L432" t="s">
        <v>23</v>
      </c>
      <c r="M432" t="s">
        <v>24</v>
      </c>
      <c r="N432" t="s">
        <v>123</v>
      </c>
      <c r="O432" t="s">
        <v>1445</v>
      </c>
      <c r="P432" t="s">
        <v>1446</v>
      </c>
    </row>
    <row r="433" customFormat="1" spans="1:16">
      <c r="A433" t="s">
        <v>16</v>
      </c>
      <c r="B433" t="s">
        <v>17</v>
      </c>
      <c r="C433" t="s">
        <v>1447</v>
      </c>
      <c r="D433" t="s">
        <v>1448</v>
      </c>
      <c r="E433" t="s">
        <v>20</v>
      </c>
      <c r="F433" t="s">
        <v>1377</v>
      </c>
      <c r="G433">
        <v>44442748</v>
      </c>
      <c r="H433">
        <v>44442770</v>
      </c>
      <c r="I433" t="s">
        <v>22</v>
      </c>
      <c r="J433">
        <v>2</v>
      </c>
      <c r="K433">
        <v>0</v>
      </c>
      <c r="L433" t="s">
        <v>57</v>
      </c>
      <c r="M433" t="s">
        <v>24</v>
      </c>
      <c r="N433" t="s">
        <v>189</v>
      </c>
      <c r="O433" t="s">
        <v>1449</v>
      </c>
      <c r="P433" t="s">
        <v>1450</v>
      </c>
    </row>
    <row r="434" customFormat="1" spans="1:16">
      <c r="A434" t="s">
        <v>16</v>
      </c>
      <c r="B434" t="s">
        <v>17</v>
      </c>
      <c r="C434" t="s">
        <v>1451</v>
      </c>
      <c r="D434" t="s">
        <v>1452</v>
      </c>
      <c r="E434" t="s">
        <v>20</v>
      </c>
      <c r="F434" t="s">
        <v>1377</v>
      </c>
      <c r="G434">
        <v>44442748</v>
      </c>
      <c r="H434">
        <v>44442770</v>
      </c>
      <c r="I434" t="s">
        <v>22</v>
      </c>
      <c r="J434">
        <v>2</v>
      </c>
      <c r="K434">
        <v>0</v>
      </c>
      <c r="L434" t="s">
        <v>57</v>
      </c>
      <c r="M434" t="s">
        <v>24</v>
      </c>
      <c r="N434" t="s">
        <v>189</v>
      </c>
      <c r="O434" t="s">
        <v>1449</v>
      </c>
      <c r="P434" t="s">
        <v>1450</v>
      </c>
    </row>
    <row r="435" customFormat="1" spans="1:16">
      <c r="A435" t="s">
        <v>16</v>
      </c>
      <c r="B435" t="s">
        <v>17</v>
      </c>
      <c r="C435" t="s">
        <v>1453</v>
      </c>
      <c r="D435" t="s">
        <v>1454</v>
      </c>
      <c r="E435" t="s">
        <v>20</v>
      </c>
      <c r="F435" t="s">
        <v>1377</v>
      </c>
      <c r="G435">
        <v>45720831</v>
      </c>
      <c r="H435">
        <v>45720853</v>
      </c>
      <c r="I435" t="s">
        <v>22</v>
      </c>
      <c r="J435">
        <v>2</v>
      </c>
      <c r="K435">
        <v>0</v>
      </c>
      <c r="L435" t="s">
        <v>57</v>
      </c>
      <c r="M435" t="s">
        <v>31</v>
      </c>
      <c r="N435" t="s">
        <v>137</v>
      </c>
      <c r="O435" t="s">
        <v>138</v>
      </c>
      <c r="P435" t="s">
        <v>1455</v>
      </c>
    </row>
    <row r="436" customFormat="1" spans="1:16">
      <c r="A436" t="s">
        <v>16</v>
      </c>
      <c r="B436" t="s">
        <v>17</v>
      </c>
      <c r="C436" t="s">
        <v>1456</v>
      </c>
      <c r="D436" t="s">
        <v>1457</v>
      </c>
      <c r="E436" t="s">
        <v>20</v>
      </c>
      <c r="F436" t="s">
        <v>1377</v>
      </c>
      <c r="G436">
        <v>47163407</v>
      </c>
      <c r="H436">
        <v>47163429</v>
      </c>
      <c r="I436" t="s">
        <v>37</v>
      </c>
      <c r="J436">
        <v>2</v>
      </c>
      <c r="K436">
        <v>0</v>
      </c>
      <c r="L436" t="s">
        <v>30</v>
      </c>
      <c r="M436" t="s">
        <v>24</v>
      </c>
      <c r="N436" t="s">
        <v>413</v>
      </c>
      <c r="O436" t="s">
        <v>576</v>
      </c>
      <c r="P436" t="s">
        <v>1458</v>
      </c>
    </row>
    <row r="437" customFormat="1" spans="1:16">
      <c r="A437" t="s">
        <v>16</v>
      </c>
      <c r="B437" t="s">
        <v>17</v>
      </c>
      <c r="C437" t="s">
        <v>1456</v>
      </c>
      <c r="D437" t="s">
        <v>1457</v>
      </c>
      <c r="E437" t="s">
        <v>20</v>
      </c>
      <c r="F437" t="s">
        <v>1377</v>
      </c>
      <c r="G437">
        <v>47165627</v>
      </c>
      <c r="H437">
        <v>47165647</v>
      </c>
      <c r="I437" t="s">
        <v>37</v>
      </c>
      <c r="J437">
        <v>1</v>
      </c>
      <c r="K437">
        <v>0</v>
      </c>
      <c r="L437" t="s">
        <v>30</v>
      </c>
      <c r="M437" t="s">
        <v>24</v>
      </c>
      <c r="N437" t="s">
        <v>103</v>
      </c>
      <c r="O437" t="s">
        <v>1459</v>
      </c>
      <c r="P437" t="s">
        <v>1460</v>
      </c>
    </row>
    <row r="438" customFormat="1" spans="1:16">
      <c r="A438" t="s">
        <v>16</v>
      </c>
      <c r="B438" t="s">
        <v>17</v>
      </c>
      <c r="C438" t="s">
        <v>1461</v>
      </c>
      <c r="D438" t="s">
        <v>1462</v>
      </c>
      <c r="E438" t="s">
        <v>20</v>
      </c>
      <c r="F438" t="s">
        <v>1377</v>
      </c>
      <c r="G438">
        <v>47890149</v>
      </c>
      <c r="H438">
        <v>47890174</v>
      </c>
      <c r="I438" t="s">
        <v>22</v>
      </c>
      <c r="J438">
        <v>3</v>
      </c>
      <c r="K438">
        <v>0</v>
      </c>
      <c r="L438" t="s">
        <v>90</v>
      </c>
      <c r="M438" t="s">
        <v>24</v>
      </c>
      <c r="N438" t="s">
        <v>1463</v>
      </c>
      <c r="O438" t="s">
        <v>1464</v>
      </c>
      <c r="P438" t="s">
        <v>1465</v>
      </c>
    </row>
    <row r="439" customFormat="1" spans="1:16">
      <c r="A439" t="s">
        <v>16</v>
      </c>
      <c r="B439" t="s">
        <v>17</v>
      </c>
      <c r="C439" t="s">
        <v>1466</v>
      </c>
      <c r="D439" t="s">
        <v>1467</v>
      </c>
      <c r="E439" t="s">
        <v>20</v>
      </c>
      <c r="F439" t="s">
        <v>1377</v>
      </c>
      <c r="G439">
        <v>47892856</v>
      </c>
      <c r="H439">
        <v>47892879</v>
      </c>
      <c r="I439" t="s">
        <v>37</v>
      </c>
      <c r="J439">
        <v>3</v>
      </c>
      <c r="K439">
        <v>0</v>
      </c>
      <c r="L439" t="s">
        <v>30</v>
      </c>
      <c r="M439" t="s">
        <v>24</v>
      </c>
      <c r="N439" t="s">
        <v>667</v>
      </c>
      <c r="O439" t="s">
        <v>1468</v>
      </c>
      <c r="P439" t="s">
        <v>1469</v>
      </c>
    </row>
    <row r="440" customFormat="1" spans="1:16">
      <c r="A440" t="s">
        <v>16</v>
      </c>
      <c r="B440" t="s">
        <v>17</v>
      </c>
      <c r="C440" t="s">
        <v>1470</v>
      </c>
      <c r="D440" t="s">
        <v>1471</v>
      </c>
      <c r="E440" t="s">
        <v>20</v>
      </c>
      <c r="F440" t="s">
        <v>1377</v>
      </c>
      <c r="G440">
        <v>47892856</v>
      </c>
      <c r="H440">
        <v>47892879</v>
      </c>
      <c r="I440" t="s">
        <v>37</v>
      </c>
      <c r="J440">
        <v>3</v>
      </c>
      <c r="K440">
        <v>0</v>
      </c>
      <c r="L440" t="s">
        <v>30</v>
      </c>
      <c r="M440" t="s">
        <v>24</v>
      </c>
      <c r="N440" t="s">
        <v>667</v>
      </c>
      <c r="O440" t="s">
        <v>1468</v>
      </c>
      <c r="P440" t="s">
        <v>1469</v>
      </c>
    </row>
    <row r="441" customFormat="1" spans="1:16">
      <c r="A441" t="s">
        <v>16</v>
      </c>
      <c r="B441" t="s">
        <v>17</v>
      </c>
      <c r="C441" t="s">
        <v>1466</v>
      </c>
      <c r="D441" t="s">
        <v>1467</v>
      </c>
      <c r="E441" t="s">
        <v>20</v>
      </c>
      <c r="F441" t="s">
        <v>1377</v>
      </c>
      <c r="G441">
        <v>48040305</v>
      </c>
      <c r="H441">
        <v>48040327</v>
      </c>
      <c r="I441" t="s">
        <v>37</v>
      </c>
      <c r="J441">
        <v>9</v>
      </c>
      <c r="K441">
        <v>0</v>
      </c>
      <c r="L441" t="s">
        <v>57</v>
      </c>
      <c r="M441" t="s">
        <v>24</v>
      </c>
      <c r="N441" t="s">
        <v>137</v>
      </c>
      <c r="O441" t="s">
        <v>138</v>
      </c>
      <c r="P441" t="s">
        <v>1472</v>
      </c>
    </row>
    <row r="442" customFormat="1" spans="1:16">
      <c r="A442" t="s">
        <v>16</v>
      </c>
      <c r="B442" t="s">
        <v>17</v>
      </c>
      <c r="C442" t="s">
        <v>1473</v>
      </c>
      <c r="D442" t="s">
        <v>1474</v>
      </c>
      <c r="E442" t="s">
        <v>20</v>
      </c>
      <c r="F442" t="s">
        <v>1377</v>
      </c>
      <c r="G442">
        <v>48587595</v>
      </c>
      <c r="H442">
        <v>48587617</v>
      </c>
      <c r="I442" t="s">
        <v>37</v>
      </c>
      <c r="J442">
        <v>2</v>
      </c>
      <c r="K442">
        <v>0</v>
      </c>
      <c r="L442" t="s">
        <v>57</v>
      </c>
      <c r="M442" t="s">
        <v>31</v>
      </c>
      <c r="N442" t="s">
        <v>202</v>
      </c>
      <c r="O442" t="s">
        <v>1146</v>
      </c>
      <c r="P442" t="s">
        <v>1475</v>
      </c>
    </row>
    <row r="443" customFormat="1" spans="1:16">
      <c r="A443" t="s">
        <v>16</v>
      </c>
      <c r="B443" t="s">
        <v>17</v>
      </c>
      <c r="C443" t="s">
        <v>1476</v>
      </c>
      <c r="D443" t="s">
        <v>1477</v>
      </c>
      <c r="E443" t="s">
        <v>20</v>
      </c>
      <c r="F443" t="s">
        <v>1377</v>
      </c>
      <c r="G443">
        <v>48684271</v>
      </c>
      <c r="H443">
        <v>48684292</v>
      </c>
      <c r="I443" t="s">
        <v>37</v>
      </c>
      <c r="J443">
        <v>1</v>
      </c>
      <c r="K443">
        <v>0</v>
      </c>
      <c r="L443" t="s">
        <v>23</v>
      </c>
      <c r="M443" t="s">
        <v>24</v>
      </c>
      <c r="N443" t="s">
        <v>25</v>
      </c>
      <c r="O443" t="s">
        <v>1478</v>
      </c>
      <c r="P443" t="s">
        <v>1479</v>
      </c>
    </row>
    <row r="444" customFormat="1" spans="1:16">
      <c r="A444" t="s">
        <v>16</v>
      </c>
      <c r="B444" t="s">
        <v>17</v>
      </c>
      <c r="C444" t="s">
        <v>1480</v>
      </c>
      <c r="D444" t="s">
        <v>1481</v>
      </c>
      <c r="E444" t="s">
        <v>20</v>
      </c>
      <c r="F444" t="s">
        <v>1377</v>
      </c>
      <c r="G444">
        <v>48717067</v>
      </c>
      <c r="H444">
        <v>48717090</v>
      </c>
      <c r="I444" t="s">
        <v>37</v>
      </c>
      <c r="J444">
        <v>1</v>
      </c>
      <c r="K444">
        <v>0</v>
      </c>
      <c r="L444" t="s">
        <v>30</v>
      </c>
      <c r="M444" t="s">
        <v>24</v>
      </c>
      <c r="N444" t="s">
        <v>1482</v>
      </c>
      <c r="O444" t="s">
        <v>1483</v>
      </c>
      <c r="P444" t="s">
        <v>1484</v>
      </c>
    </row>
    <row r="445" customFormat="1" spans="1:16">
      <c r="A445" t="s">
        <v>16</v>
      </c>
      <c r="B445" t="s">
        <v>17</v>
      </c>
      <c r="C445" t="s">
        <v>1485</v>
      </c>
      <c r="D445" t="s">
        <v>1486</v>
      </c>
      <c r="E445" t="s">
        <v>20</v>
      </c>
      <c r="F445" t="s">
        <v>1377</v>
      </c>
      <c r="G445">
        <v>48960211</v>
      </c>
      <c r="H445">
        <v>48960235</v>
      </c>
      <c r="I445" t="s">
        <v>22</v>
      </c>
      <c r="J445">
        <v>2</v>
      </c>
      <c r="K445">
        <v>0</v>
      </c>
      <c r="L445" t="s">
        <v>30</v>
      </c>
      <c r="M445" t="s">
        <v>31</v>
      </c>
      <c r="N445" t="s">
        <v>913</v>
      </c>
      <c r="O445" t="s">
        <v>1487</v>
      </c>
      <c r="P445" t="s">
        <v>1488</v>
      </c>
    </row>
    <row r="446" customFormat="1" spans="1:16">
      <c r="A446" t="s">
        <v>16</v>
      </c>
      <c r="B446" t="s">
        <v>17</v>
      </c>
      <c r="C446" t="s">
        <v>1489</v>
      </c>
      <c r="D446" t="s">
        <v>1490</v>
      </c>
      <c r="E446" t="s">
        <v>20</v>
      </c>
      <c r="F446" t="s">
        <v>1377</v>
      </c>
      <c r="G446">
        <v>49063968</v>
      </c>
      <c r="H446">
        <v>49063989</v>
      </c>
      <c r="I446" t="s">
        <v>37</v>
      </c>
      <c r="J446">
        <v>7</v>
      </c>
      <c r="K446">
        <v>0</v>
      </c>
      <c r="L446" t="s">
        <v>57</v>
      </c>
      <c r="M446" t="s">
        <v>31</v>
      </c>
      <c r="N446" t="s">
        <v>103</v>
      </c>
      <c r="O446" t="s">
        <v>1491</v>
      </c>
      <c r="P446" t="s">
        <v>1492</v>
      </c>
    </row>
    <row r="447" customFormat="1" spans="1:16">
      <c r="A447" t="s">
        <v>16</v>
      </c>
      <c r="B447" t="s">
        <v>17</v>
      </c>
      <c r="C447" t="s">
        <v>1493</v>
      </c>
      <c r="D447" t="s">
        <v>1494</v>
      </c>
      <c r="E447" t="s">
        <v>20</v>
      </c>
      <c r="F447" t="s">
        <v>1377</v>
      </c>
      <c r="G447">
        <v>49149804</v>
      </c>
      <c r="H447">
        <v>49149824</v>
      </c>
      <c r="I447" t="s">
        <v>37</v>
      </c>
      <c r="J447">
        <v>3</v>
      </c>
      <c r="K447">
        <v>0</v>
      </c>
      <c r="L447" t="s">
        <v>30</v>
      </c>
      <c r="M447" t="s">
        <v>31</v>
      </c>
      <c r="N447" t="s">
        <v>25</v>
      </c>
      <c r="O447" t="s">
        <v>1495</v>
      </c>
      <c r="P447" t="s">
        <v>1496</v>
      </c>
    </row>
    <row r="448" customFormat="1" spans="1:16">
      <c r="A448" t="s">
        <v>16</v>
      </c>
      <c r="B448" t="s">
        <v>17</v>
      </c>
      <c r="C448" t="s">
        <v>1497</v>
      </c>
      <c r="D448" t="s">
        <v>1498</v>
      </c>
      <c r="E448" t="s">
        <v>20</v>
      </c>
      <c r="F448" t="s">
        <v>1377</v>
      </c>
      <c r="G448">
        <v>50362755</v>
      </c>
      <c r="H448">
        <v>50362780</v>
      </c>
      <c r="I448" t="s">
        <v>37</v>
      </c>
      <c r="J448">
        <v>6</v>
      </c>
      <c r="K448">
        <v>0</v>
      </c>
      <c r="L448" t="s">
        <v>57</v>
      </c>
      <c r="M448" t="s">
        <v>24</v>
      </c>
      <c r="N448" t="s">
        <v>1499</v>
      </c>
      <c r="O448" t="s">
        <v>1500</v>
      </c>
      <c r="P448" t="s">
        <v>1501</v>
      </c>
    </row>
    <row r="449" customFormat="1" spans="1:16">
      <c r="A449" t="s">
        <v>16</v>
      </c>
      <c r="B449" t="s">
        <v>17</v>
      </c>
      <c r="C449" t="s">
        <v>1502</v>
      </c>
      <c r="D449" t="s">
        <v>1503</v>
      </c>
      <c r="E449" t="s">
        <v>20</v>
      </c>
      <c r="F449" t="s">
        <v>1377</v>
      </c>
      <c r="G449">
        <v>50608414</v>
      </c>
      <c r="H449">
        <v>50608433</v>
      </c>
      <c r="I449" t="s">
        <v>22</v>
      </c>
      <c r="J449">
        <v>1</v>
      </c>
      <c r="K449">
        <v>0</v>
      </c>
      <c r="L449" t="s">
        <v>30</v>
      </c>
      <c r="M449" t="s">
        <v>24</v>
      </c>
      <c r="N449" t="s">
        <v>61</v>
      </c>
      <c r="O449" t="s">
        <v>1504</v>
      </c>
      <c r="P449" t="s">
        <v>1505</v>
      </c>
    </row>
    <row r="450" customFormat="1" spans="1:16">
      <c r="A450" t="s">
        <v>16</v>
      </c>
      <c r="B450" t="s">
        <v>17</v>
      </c>
      <c r="C450" t="s">
        <v>1506</v>
      </c>
      <c r="D450" t="s">
        <v>1507</v>
      </c>
      <c r="E450" t="s">
        <v>20</v>
      </c>
      <c r="F450" t="s">
        <v>1377</v>
      </c>
      <c r="G450">
        <v>52263622</v>
      </c>
      <c r="H450">
        <v>52263642</v>
      </c>
      <c r="I450" t="s">
        <v>37</v>
      </c>
      <c r="J450">
        <v>1</v>
      </c>
      <c r="K450">
        <v>0</v>
      </c>
      <c r="L450" t="s">
        <v>23</v>
      </c>
      <c r="M450" t="s">
        <v>24</v>
      </c>
      <c r="N450" t="s">
        <v>25</v>
      </c>
      <c r="O450" t="s">
        <v>1508</v>
      </c>
      <c r="P450" t="s">
        <v>1509</v>
      </c>
    </row>
    <row r="451" customFormat="1" spans="1:16">
      <c r="A451" t="s">
        <v>16</v>
      </c>
      <c r="B451" t="s">
        <v>17</v>
      </c>
      <c r="C451" t="s">
        <v>1510</v>
      </c>
      <c r="D451" t="s">
        <v>1511</v>
      </c>
      <c r="E451" t="s">
        <v>20</v>
      </c>
      <c r="F451" t="s">
        <v>1377</v>
      </c>
      <c r="G451">
        <v>52726936</v>
      </c>
      <c r="H451">
        <v>52726958</v>
      </c>
      <c r="I451" t="s">
        <v>22</v>
      </c>
      <c r="J451">
        <v>10</v>
      </c>
      <c r="K451">
        <v>0</v>
      </c>
      <c r="L451" t="s">
        <v>294</v>
      </c>
      <c r="M451" t="s">
        <v>24</v>
      </c>
      <c r="N451" t="s">
        <v>61</v>
      </c>
      <c r="O451" t="s">
        <v>1512</v>
      </c>
      <c r="P451" t="s">
        <v>1513</v>
      </c>
    </row>
    <row r="452" customFormat="1" spans="1:16">
      <c r="A452" t="s">
        <v>16</v>
      </c>
      <c r="B452" t="s">
        <v>17</v>
      </c>
      <c r="C452" t="s">
        <v>1514</v>
      </c>
      <c r="D452" t="s">
        <v>1515</v>
      </c>
      <c r="E452" t="s">
        <v>20</v>
      </c>
      <c r="F452" t="s">
        <v>1377</v>
      </c>
      <c r="G452">
        <v>53338292</v>
      </c>
      <c r="H452">
        <v>53338316</v>
      </c>
      <c r="I452" t="s">
        <v>37</v>
      </c>
      <c r="J452">
        <v>2</v>
      </c>
      <c r="K452">
        <v>0</v>
      </c>
      <c r="L452" t="s">
        <v>23</v>
      </c>
      <c r="M452" t="s">
        <v>24</v>
      </c>
      <c r="N452" t="s">
        <v>913</v>
      </c>
      <c r="O452" t="s">
        <v>1516</v>
      </c>
      <c r="P452" t="s">
        <v>1517</v>
      </c>
    </row>
    <row r="453" customFormat="1" spans="1:16">
      <c r="A453" t="s">
        <v>16</v>
      </c>
      <c r="B453" t="s">
        <v>17</v>
      </c>
      <c r="C453" t="s">
        <v>1518</v>
      </c>
      <c r="D453" t="s">
        <v>1519</v>
      </c>
      <c r="E453" t="s">
        <v>20</v>
      </c>
      <c r="F453" t="s">
        <v>1377</v>
      </c>
      <c r="G453">
        <v>56657121</v>
      </c>
      <c r="H453">
        <v>56657143</v>
      </c>
      <c r="I453" t="s">
        <v>37</v>
      </c>
      <c r="J453">
        <v>1</v>
      </c>
      <c r="K453">
        <v>0</v>
      </c>
      <c r="L453" t="s">
        <v>30</v>
      </c>
      <c r="M453" t="s">
        <v>24</v>
      </c>
      <c r="N453" t="s">
        <v>413</v>
      </c>
      <c r="O453" t="s">
        <v>414</v>
      </c>
      <c r="P453" t="s">
        <v>1520</v>
      </c>
    </row>
    <row r="454" customFormat="1" spans="1:16">
      <c r="A454" t="s">
        <v>16</v>
      </c>
      <c r="B454" t="s">
        <v>17</v>
      </c>
      <c r="C454" t="s">
        <v>1521</v>
      </c>
      <c r="D454" t="s">
        <v>1519</v>
      </c>
      <c r="E454" t="s">
        <v>20</v>
      </c>
      <c r="F454" t="s">
        <v>1377</v>
      </c>
      <c r="G454">
        <v>56657121</v>
      </c>
      <c r="H454">
        <v>56657143</v>
      </c>
      <c r="I454" t="s">
        <v>37</v>
      </c>
      <c r="J454">
        <v>1</v>
      </c>
      <c r="K454">
        <v>0</v>
      </c>
      <c r="L454" t="s">
        <v>30</v>
      </c>
      <c r="M454" t="s">
        <v>24</v>
      </c>
      <c r="N454" t="s">
        <v>413</v>
      </c>
      <c r="O454" t="s">
        <v>414</v>
      </c>
      <c r="P454" t="s">
        <v>1520</v>
      </c>
    </row>
    <row r="455" customFormat="1" spans="1:16">
      <c r="A455" t="s">
        <v>16</v>
      </c>
      <c r="B455" t="s">
        <v>17</v>
      </c>
      <c r="C455" t="s">
        <v>1522</v>
      </c>
      <c r="D455" t="s">
        <v>1523</v>
      </c>
      <c r="E455" t="s">
        <v>20</v>
      </c>
      <c r="F455" t="s">
        <v>1377</v>
      </c>
      <c r="G455">
        <v>58062832</v>
      </c>
      <c r="H455">
        <v>58062854</v>
      </c>
      <c r="I455" t="s">
        <v>22</v>
      </c>
      <c r="J455">
        <v>5</v>
      </c>
      <c r="K455">
        <v>0</v>
      </c>
      <c r="L455" t="s">
        <v>30</v>
      </c>
      <c r="M455" t="s">
        <v>24</v>
      </c>
      <c r="N455" t="s">
        <v>123</v>
      </c>
      <c r="O455" t="s">
        <v>1524</v>
      </c>
      <c r="P455" t="s">
        <v>1525</v>
      </c>
    </row>
    <row r="456" customFormat="1" spans="1:16">
      <c r="A456" t="s">
        <v>16</v>
      </c>
      <c r="B456" t="s">
        <v>17</v>
      </c>
      <c r="C456" t="s">
        <v>1522</v>
      </c>
      <c r="D456" t="s">
        <v>1523</v>
      </c>
      <c r="E456" t="s">
        <v>20</v>
      </c>
      <c r="F456" t="s">
        <v>1377</v>
      </c>
      <c r="G456">
        <v>58083554</v>
      </c>
      <c r="H456">
        <v>58083576</v>
      </c>
      <c r="I456" t="s">
        <v>22</v>
      </c>
      <c r="J456">
        <v>4</v>
      </c>
      <c r="K456">
        <v>0</v>
      </c>
      <c r="L456" t="s">
        <v>57</v>
      </c>
      <c r="M456" t="s">
        <v>31</v>
      </c>
      <c r="N456" t="s">
        <v>413</v>
      </c>
      <c r="O456" t="s">
        <v>576</v>
      </c>
      <c r="P456" t="s">
        <v>1526</v>
      </c>
    </row>
    <row r="457" customFormat="1" spans="1:16">
      <c r="A457" t="s">
        <v>16</v>
      </c>
      <c r="B457" t="s">
        <v>17</v>
      </c>
      <c r="C457" t="s">
        <v>1527</v>
      </c>
      <c r="D457" t="s">
        <v>1528</v>
      </c>
      <c r="E457" t="s">
        <v>20</v>
      </c>
      <c r="F457" t="s">
        <v>1377</v>
      </c>
      <c r="G457">
        <v>61587136</v>
      </c>
      <c r="H457">
        <v>61587159</v>
      </c>
      <c r="I457" t="s">
        <v>22</v>
      </c>
      <c r="J457">
        <v>1</v>
      </c>
      <c r="K457">
        <v>0</v>
      </c>
      <c r="L457" t="s">
        <v>30</v>
      </c>
      <c r="M457" t="s">
        <v>24</v>
      </c>
      <c r="N457" t="s">
        <v>648</v>
      </c>
      <c r="O457" t="s">
        <v>1529</v>
      </c>
      <c r="P457" t="s">
        <v>1530</v>
      </c>
    </row>
    <row r="458" customFormat="1" spans="1:16">
      <c r="A458" t="s">
        <v>16</v>
      </c>
      <c r="B458" t="s">
        <v>17</v>
      </c>
      <c r="C458" t="s">
        <v>1531</v>
      </c>
      <c r="D458" t="s">
        <v>1532</v>
      </c>
      <c r="E458" t="s">
        <v>20</v>
      </c>
      <c r="F458" t="s">
        <v>1377</v>
      </c>
      <c r="G458">
        <v>63975898</v>
      </c>
      <c r="H458">
        <v>63975922</v>
      </c>
      <c r="I458" t="s">
        <v>22</v>
      </c>
      <c r="J458">
        <v>2</v>
      </c>
      <c r="K458">
        <v>0</v>
      </c>
      <c r="L458" t="s">
        <v>57</v>
      </c>
      <c r="M458" t="s">
        <v>24</v>
      </c>
      <c r="N458" t="s">
        <v>1533</v>
      </c>
      <c r="O458" t="s">
        <v>1534</v>
      </c>
      <c r="P458" t="s">
        <v>1535</v>
      </c>
    </row>
    <row r="459" customFormat="1" spans="1:16">
      <c r="A459" t="s">
        <v>16</v>
      </c>
      <c r="B459" t="s">
        <v>17</v>
      </c>
      <c r="C459" t="s">
        <v>1536</v>
      </c>
      <c r="D459" t="s">
        <v>1537</v>
      </c>
      <c r="E459" t="s">
        <v>20</v>
      </c>
      <c r="F459" t="s">
        <v>1377</v>
      </c>
      <c r="G459">
        <v>69151134</v>
      </c>
      <c r="H459">
        <v>69151157</v>
      </c>
      <c r="I459" t="s">
        <v>22</v>
      </c>
      <c r="J459">
        <v>3</v>
      </c>
      <c r="K459">
        <v>1</v>
      </c>
      <c r="L459" t="s">
        <v>87</v>
      </c>
      <c r="M459" t="s">
        <v>24</v>
      </c>
      <c r="N459" t="s">
        <v>499</v>
      </c>
      <c r="O459" t="s">
        <v>1538</v>
      </c>
      <c r="P459" t="s">
        <v>1539</v>
      </c>
    </row>
    <row r="460" customFormat="1" spans="1:16">
      <c r="A460" t="s">
        <v>16</v>
      </c>
      <c r="B460" t="s">
        <v>17</v>
      </c>
      <c r="C460" t="s">
        <v>1540</v>
      </c>
      <c r="D460" t="s">
        <v>1541</v>
      </c>
      <c r="E460" t="s">
        <v>20</v>
      </c>
      <c r="F460" t="s">
        <v>1377</v>
      </c>
      <c r="G460">
        <v>98515391</v>
      </c>
      <c r="H460">
        <v>98515416</v>
      </c>
      <c r="I460" t="s">
        <v>37</v>
      </c>
      <c r="J460">
        <v>8</v>
      </c>
      <c r="K460">
        <v>0</v>
      </c>
      <c r="L460" t="s">
        <v>57</v>
      </c>
      <c r="M460" t="s">
        <v>24</v>
      </c>
      <c r="N460" t="s">
        <v>1542</v>
      </c>
      <c r="O460" t="s">
        <v>1543</v>
      </c>
      <c r="P460" t="s">
        <v>1544</v>
      </c>
    </row>
    <row r="461" customFormat="1" spans="1:16">
      <c r="A461" t="s">
        <v>16</v>
      </c>
      <c r="B461" t="s">
        <v>17</v>
      </c>
      <c r="C461" t="s">
        <v>1545</v>
      </c>
      <c r="D461" t="s">
        <v>1546</v>
      </c>
      <c r="E461" t="s">
        <v>20</v>
      </c>
      <c r="F461" t="s">
        <v>1377</v>
      </c>
      <c r="G461">
        <v>99574328</v>
      </c>
      <c r="H461">
        <v>99574352</v>
      </c>
      <c r="I461" t="s">
        <v>22</v>
      </c>
      <c r="J461">
        <v>2</v>
      </c>
      <c r="K461">
        <v>0</v>
      </c>
      <c r="L461" t="s">
        <v>30</v>
      </c>
      <c r="M461" t="s">
        <v>24</v>
      </c>
      <c r="N461" t="s">
        <v>1068</v>
      </c>
      <c r="O461" t="s">
        <v>1547</v>
      </c>
      <c r="P461" t="s">
        <v>1548</v>
      </c>
    </row>
    <row r="462" customFormat="1" spans="1:16">
      <c r="A462" t="s">
        <v>16</v>
      </c>
      <c r="B462" t="s">
        <v>17</v>
      </c>
      <c r="C462" t="s">
        <v>1545</v>
      </c>
      <c r="D462" t="s">
        <v>1546</v>
      </c>
      <c r="E462" t="s">
        <v>20</v>
      </c>
      <c r="F462" t="s">
        <v>1377</v>
      </c>
      <c r="G462">
        <v>99651873</v>
      </c>
      <c r="H462">
        <v>99651894</v>
      </c>
      <c r="I462" t="s">
        <v>22</v>
      </c>
      <c r="J462">
        <v>1</v>
      </c>
      <c r="K462">
        <v>0</v>
      </c>
      <c r="L462" t="s">
        <v>30</v>
      </c>
      <c r="M462" t="s">
        <v>24</v>
      </c>
      <c r="N462" t="s">
        <v>228</v>
      </c>
      <c r="O462" t="s">
        <v>1549</v>
      </c>
      <c r="P462" t="s">
        <v>1550</v>
      </c>
    </row>
    <row r="463" customFormat="1" spans="1:16">
      <c r="A463" t="s">
        <v>16</v>
      </c>
      <c r="B463" t="s">
        <v>17</v>
      </c>
      <c r="C463" t="s">
        <v>1545</v>
      </c>
      <c r="D463" t="s">
        <v>1546</v>
      </c>
      <c r="E463" t="s">
        <v>20</v>
      </c>
      <c r="F463" t="s">
        <v>1377</v>
      </c>
      <c r="G463">
        <v>99725153</v>
      </c>
      <c r="H463">
        <v>99725177</v>
      </c>
      <c r="I463" t="s">
        <v>22</v>
      </c>
      <c r="J463">
        <v>1</v>
      </c>
      <c r="K463">
        <v>0</v>
      </c>
      <c r="L463" t="s">
        <v>30</v>
      </c>
      <c r="M463" t="s">
        <v>24</v>
      </c>
      <c r="N463" t="s">
        <v>1551</v>
      </c>
      <c r="O463" t="s">
        <v>1552</v>
      </c>
      <c r="P463" t="s">
        <v>1553</v>
      </c>
    </row>
    <row r="464" customFormat="1" spans="1:16">
      <c r="A464" t="s">
        <v>16</v>
      </c>
      <c r="B464" t="s">
        <v>17</v>
      </c>
      <c r="C464" t="s">
        <v>1554</v>
      </c>
      <c r="D464" t="s">
        <v>1555</v>
      </c>
      <c r="E464" t="s">
        <v>20</v>
      </c>
      <c r="F464" t="s">
        <v>1377</v>
      </c>
      <c r="G464">
        <v>100100580</v>
      </c>
      <c r="H464">
        <v>100100603</v>
      </c>
      <c r="I464" t="s">
        <v>37</v>
      </c>
      <c r="J464">
        <v>5</v>
      </c>
      <c r="K464">
        <v>0</v>
      </c>
      <c r="L464" t="s">
        <v>57</v>
      </c>
      <c r="M464" t="s">
        <v>24</v>
      </c>
      <c r="N464" t="s">
        <v>983</v>
      </c>
      <c r="O464" t="s">
        <v>1556</v>
      </c>
      <c r="P464" t="s">
        <v>1557</v>
      </c>
    </row>
    <row r="465" customFormat="1" spans="1:16">
      <c r="A465" t="s">
        <v>16</v>
      </c>
      <c r="B465" t="s">
        <v>17</v>
      </c>
      <c r="C465" t="s">
        <v>1558</v>
      </c>
      <c r="D465" t="s">
        <v>1559</v>
      </c>
      <c r="E465" t="s">
        <v>20</v>
      </c>
      <c r="F465" t="s">
        <v>1377</v>
      </c>
      <c r="G465">
        <v>101298756</v>
      </c>
      <c r="H465">
        <v>101298778</v>
      </c>
      <c r="I465" t="s">
        <v>22</v>
      </c>
      <c r="J465">
        <v>4</v>
      </c>
      <c r="K465">
        <v>0</v>
      </c>
      <c r="L465" t="s">
        <v>57</v>
      </c>
      <c r="M465" t="s">
        <v>31</v>
      </c>
      <c r="N465" t="s">
        <v>473</v>
      </c>
      <c r="O465" t="s">
        <v>1560</v>
      </c>
      <c r="P465" t="s">
        <v>1561</v>
      </c>
    </row>
    <row r="466" customFormat="1" spans="1:16">
      <c r="A466" t="s">
        <v>16</v>
      </c>
      <c r="B466" t="s">
        <v>17</v>
      </c>
      <c r="C466" t="s">
        <v>1562</v>
      </c>
      <c r="D466" t="s">
        <v>1563</v>
      </c>
      <c r="E466" t="s">
        <v>20</v>
      </c>
      <c r="F466" t="s">
        <v>1377</v>
      </c>
      <c r="G466">
        <v>101390878</v>
      </c>
      <c r="H466">
        <v>101390900</v>
      </c>
      <c r="I466" t="s">
        <v>37</v>
      </c>
      <c r="J466">
        <v>4</v>
      </c>
      <c r="K466">
        <v>0</v>
      </c>
      <c r="L466" t="s">
        <v>57</v>
      </c>
      <c r="M466" t="s">
        <v>31</v>
      </c>
      <c r="N466" t="s">
        <v>103</v>
      </c>
      <c r="O466" t="s">
        <v>1564</v>
      </c>
      <c r="P466" t="s">
        <v>1565</v>
      </c>
    </row>
    <row r="467" customFormat="1" spans="1:16">
      <c r="A467" t="s">
        <v>16</v>
      </c>
      <c r="B467" t="s">
        <v>17</v>
      </c>
      <c r="C467" t="s">
        <v>1566</v>
      </c>
      <c r="D467" t="s">
        <v>1567</v>
      </c>
      <c r="E467" t="s">
        <v>20</v>
      </c>
      <c r="F467" t="s">
        <v>1377</v>
      </c>
      <c r="G467">
        <v>114790147</v>
      </c>
      <c r="H467">
        <v>114790169</v>
      </c>
      <c r="I467" t="s">
        <v>37</v>
      </c>
      <c r="J467">
        <v>1</v>
      </c>
      <c r="K467">
        <v>0</v>
      </c>
      <c r="L467" t="s">
        <v>23</v>
      </c>
      <c r="M467" t="s">
        <v>24</v>
      </c>
      <c r="N467" t="s">
        <v>25</v>
      </c>
      <c r="O467" t="s">
        <v>1568</v>
      </c>
      <c r="P467" t="s">
        <v>1569</v>
      </c>
    </row>
    <row r="468" customFormat="1" spans="1:16">
      <c r="A468" t="s">
        <v>16</v>
      </c>
      <c r="B468" t="s">
        <v>17</v>
      </c>
      <c r="C468" t="s">
        <v>1570</v>
      </c>
      <c r="D468" t="s">
        <v>1571</v>
      </c>
      <c r="E468" t="s">
        <v>20</v>
      </c>
      <c r="F468" t="s">
        <v>1377</v>
      </c>
      <c r="G468">
        <v>119156724</v>
      </c>
      <c r="H468">
        <v>119156746</v>
      </c>
      <c r="I468" t="s">
        <v>37</v>
      </c>
      <c r="J468">
        <v>5</v>
      </c>
      <c r="K468">
        <v>1</v>
      </c>
      <c r="L468" t="s">
        <v>57</v>
      </c>
      <c r="M468" t="s">
        <v>24</v>
      </c>
      <c r="N468" t="s">
        <v>103</v>
      </c>
      <c r="O468" t="s">
        <v>1572</v>
      </c>
      <c r="P468" t="s">
        <v>1573</v>
      </c>
    </row>
    <row r="469" customFormat="1" spans="1:16">
      <c r="A469" t="s">
        <v>16</v>
      </c>
      <c r="B469" t="s">
        <v>17</v>
      </c>
      <c r="C469" t="s">
        <v>1574</v>
      </c>
      <c r="D469" t="s">
        <v>1575</v>
      </c>
      <c r="E469" t="s">
        <v>20</v>
      </c>
      <c r="F469" t="s">
        <v>1377</v>
      </c>
      <c r="G469">
        <v>124685278</v>
      </c>
      <c r="H469">
        <v>124685301</v>
      </c>
      <c r="I469" t="s">
        <v>37</v>
      </c>
      <c r="J469">
        <v>2</v>
      </c>
      <c r="K469">
        <v>0</v>
      </c>
      <c r="L469" t="s">
        <v>23</v>
      </c>
      <c r="M469" t="s">
        <v>31</v>
      </c>
      <c r="N469" t="s">
        <v>1576</v>
      </c>
      <c r="O469" t="s">
        <v>1577</v>
      </c>
      <c r="P469" t="s">
        <v>1578</v>
      </c>
    </row>
    <row r="470" customFormat="1" spans="1:16">
      <c r="A470" t="s">
        <v>16</v>
      </c>
      <c r="B470" t="s">
        <v>17</v>
      </c>
      <c r="C470" t="s">
        <v>1579</v>
      </c>
      <c r="D470" t="s">
        <v>1580</v>
      </c>
      <c r="E470" t="s">
        <v>20</v>
      </c>
      <c r="F470" t="s">
        <v>1377</v>
      </c>
      <c r="G470">
        <v>124955889</v>
      </c>
      <c r="H470">
        <v>124955911</v>
      </c>
      <c r="I470" t="s">
        <v>37</v>
      </c>
      <c r="J470">
        <v>3</v>
      </c>
      <c r="K470">
        <v>0</v>
      </c>
      <c r="L470" t="s">
        <v>57</v>
      </c>
      <c r="M470" t="s">
        <v>24</v>
      </c>
      <c r="N470" t="s">
        <v>103</v>
      </c>
      <c r="O470" t="s">
        <v>1581</v>
      </c>
      <c r="P470" t="s">
        <v>1582</v>
      </c>
    </row>
    <row r="471" customFormat="1" spans="1:16">
      <c r="A471" t="s">
        <v>16</v>
      </c>
      <c r="B471" t="s">
        <v>17</v>
      </c>
      <c r="C471" t="s">
        <v>1583</v>
      </c>
      <c r="D471" t="s">
        <v>1584</v>
      </c>
      <c r="E471" t="s">
        <v>20</v>
      </c>
      <c r="F471" t="s">
        <v>1377</v>
      </c>
      <c r="G471">
        <v>126748323</v>
      </c>
      <c r="H471">
        <v>126748344</v>
      </c>
      <c r="I471" t="s">
        <v>22</v>
      </c>
      <c r="J471">
        <v>1</v>
      </c>
      <c r="K471">
        <v>0</v>
      </c>
      <c r="L471" t="s">
        <v>23</v>
      </c>
      <c r="M471" t="s">
        <v>31</v>
      </c>
      <c r="N471" t="s">
        <v>25</v>
      </c>
      <c r="O471" t="s">
        <v>1585</v>
      </c>
      <c r="P471" t="s">
        <v>1586</v>
      </c>
    </row>
    <row r="472" customFormat="1" spans="1:16">
      <c r="A472" t="s">
        <v>16</v>
      </c>
      <c r="B472" t="s">
        <v>17</v>
      </c>
      <c r="C472" t="s">
        <v>1587</v>
      </c>
      <c r="D472" t="s">
        <v>1588</v>
      </c>
      <c r="E472" t="s">
        <v>20</v>
      </c>
      <c r="F472" t="s">
        <v>1377</v>
      </c>
      <c r="G472">
        <v>127336158</v>
      </c>
      <c r="H472">
        <v>127336180</v>
      </c>
      <c r="I472" t="s">
        <v>22</v>
      </c>
      <c r="J472">
        <v>1</v>
      </c>
      <c r="K472">
        <v>1</v>
      </c>
      <c r="L472" t="s">
        <v>23</v>
      </c>
      <c r="M472" t="s">
        <v>24</v>
      </c>
      <c r="N472" t="s">
        <v>137</v>
      </c>
      <c r="O472" t="s">
        <v>138</v>
      </c>
      <c r="P472" t="s">
        <v>1589</v>
      </c>
    </row>
    <row r="473" customFormat="1" spans="1:16">
      <c r="A473" t="s">
        <v>16</v>
      </c>
      <c r="B473" t="s">
        <v>17</v>
      </c>
      <c r="C473" t="s">
        <v>1590</v>
      </c>
      <c r="D473" t="s">
        <v>1591</v>
      </c>
      <c r="E473" t="s">
        <v>20</v>
      </c>
      <c r="F473" t="s">
        <v>1377</v>
      </c>
      <c r="G473">
        <v>128341116</v>
      </c>
      <c r="H473">
        <v>128341142</v>
      </c>
      <c r="I473" t="s">
        <v>37</v>
      </c>
      <c r="J473">
        <v>7</v>
      </c>
      <c r="K473">
        <v>0</v>
      </c>
      <c r="L473" t="s">
        <v>57</v>
      </c>
      <c r="M473" t="s">
        <v>24</v>
      </c>
      <c r="N473" t="s">
        <v>1592</v>
      </c>
      <c r="O473" t="s">
        <v>1593</v>
      </c>
      <c r="P473" t="s">
        <v>1594</v>
      </c>
    </row>
    <row r="474" customFormat="1" spans="1:16">
      <c r="A474" t="s">
        <v>16</v>
      </c>
      <c r="B474" t="s">
        <v>17</v>
      </c>
      <c r="C474" t="s">
        <v>1595</v>
      </c>
      <c r="D474" t="s">
        <v>1596</v>
      </c>
      <c r="E474" t="s">
        <v>20</v>
      </c>
      <c r="F474" t="s">
        <v>1377</v>
      </c>
      <c r="G474">
        <v>129370604</v>
      </c>
      <c r="H474">
        <v>129370626</v>
      </c>
      <c r="I474" t="s">
        <v>37</v>
      </c>
      <c r="J474">
        <v>1</v>
      </c>
      <c r="K474">
        <v>0</v>
      </c>
      <c r="L474" t="s">
        <v>23</v>
      </c>
      <c r="M474" t="s">
        <v>31</v>
      </c>
      <c r="N474" t="s">
        <v>413</v>
      </c>
      <c r="O474" t="s">
        <v>530</v>
      </c>
      <c r="P474" t="s">
        <v>1597</v>
      </c>
    </row>
    <row r="475" customFormat="1" spans="1:16">
      <c r="A475" t="s">
        <v>16</v>
      </c>
      <c r="B475" t="s">
        <v>17</v>
      </c>
      <c r="C475" t="s">
        <v>1598</v>
      </c>
      <c r="D475" t="s">
        <v>1599</v>
      </c>
      <c r="E475" t="s">
        <v>20</v>
      </c>
      <c r="F475" t="s">
        <v>1377</v>
      </c>
      <c r="G475">
        <v>132199265</v>
      </c>
      <c r="H475">
        <v>132199287</v>
      </c>
      <c r="I475" t="s">
        <v>22</v>
      </c>
      <c r="J475">
        <v>2</v>
      </c>
      <c r="K475">
        <v>3</v>
      </c>
      <c r="L475" t="s">
        <v>57</v>
      </c>
      <c r="M475" t="s">
        <v>24</v>
      </c>
      <c r="N475" t="s">
        <v>123</v>
      </c>
      <c r="O475" t="s">
        <v>1600</v>
      </c>
      <c r="P475" t="s">
        <v>1601</v>
      </c>
    </row>
    <row r="476" customFormat="1" spans="1:16">
      <c r="A476" t="s">
        <v>16</v>
      </c>
      <c r="B476" t="s">
        <v>17</v>
      </c>
      <c r="C476" t="s">
        <v>1602</v>
      </c>
      <c r="D476" t="s">
        <v>1603</v>
      </c>
      <c r="E476" t="s">
        <v>20</v>
      </c>
      <c r="F476" t="s">
        <v>1377</v>
      </c>
      <c r="G476">
        <v>132363707</v>
      </c>
      <c r="H476">
        <v>132363726</v>
      </c>
      <c r="I476" t="s">
        <v>37</v>
      </c>
      <c r="J476">
        <v>1</v>
      </c>
      <c r="K476">
        <v>0</v>
      </c>
      <c r="L476" t="s">
        <v>30</v>
      </c>
      <c r="M476" t="s">
        <v>24</v>
      </c>
      <c r="N476" t="s">
        <v>25</v>
      </c>
      <c r="O476" t="s">
        <v>1604</v>
      </c>
      <c r="P476" t="s">
        <v>1605</v>
      </c>
    </row>
    <row r="477" customFormat="1" spans="1:16">
      <c r="A477" t="s">
        <v>16</v>
      </c>
      <c r="B477" t="s">
        <v>17</v>
      </c>
      <c r="C477" t="s">
        <v>1606</v>
      </c>
      <c r="D477" t="s">
        <v>1607</v>
      </c>
      <c r="E477" t="s">
        <v>20</v>
      </c>
      <c r="F477" t="s">
        <v>1377</v>
      </c>
      <c r="G477">
        <v>136323285</v>
      </c>
      <c r="H477">
        <v>136323307</v>
      </c>
      <c r="I477" t="s">
        <v>37</v>
      </c>
      <c r="J477">
        <v>3</v>
      </c>
      <c r="K477">
        <v>0</v>
      </c>
      <c r="L477" t="s">
        <v>57</v>
      </c>
      <c r="M477" t="s">
        <v>24</v>
      </c>
      <c r="N477" t="s">
        <v>167</v>
      </c>
      <c r="O477" t="s">
        <v>1608</v>
      </c>
      <c r="P477" t="s">
        <v>1609</v>
      </c>
    </row>
    <row r="478" customFormat="1" spans="1:16">
      <c r="A478" t="s">
        <v>16</v>
      </c>
      <c r="B478" t="s">
        <v>17</v>
      </c>
      <c r="C478" t="s">
        <v>1610</v>
      </c>
      <c r="D478" t="s">
        <v>1611</v>
      </c>
      <c r="E478" t="s">
        <v>20</v>
      </c>
      <c r="F478" t="s">
        <v>1377</v>
      </c>
      <c r="G478">
        <v>136323285</v>
      </c>
      <c r="H478">
        <v>136323307</v>
      </c>
      <c r="I478" t="s">
        <v>37</v>
      </c>
      <c r="J478">
        <v>3</v>
      </c>
      <c r="K478">
        <v>0</v>
      </c>
      <c r="L478" t="s">
        <v>57</v>
      </c>
      <c r="M478" t="s">
        <v>24</v>
      </c>
      <c r="N478" t="s">
        <v>167</v>
      </c>
      <c r="O478" t="s">
        <v>1608</v>
      </c>
      <c r="P478" t="s">
        <v>1609</v>
      </c>
    </row>
    <row r="479" customFormat="1" spans="1:16">
      <c r="A479" t="s">
        <v>16</v>
      </c>
      <c r="B479" t="s">
        <v>17</v>
      </c>
      <c r="C479" t="s">
        <v>1612</v>
      </c>
      <c r="D479" t="s">
        <v>1613</v>
      </c>
      <c r="E479" t="s">
        <v>20</v>
      </c>
      <c r="F479" t="s">
        <v>1377</v>
      </c>
      <c r="G479">
        <v>142051885</v>
      </c>
      <c r="H479">
        <v>142051909</v>
      </c>
      <c r="I479" t="s">
        <v>37</v>
      </c>
      <c r="J479">
        <v>2</v>
      </c>
      <c r="K479">
        <v>0</v>
      </c>
      <c r="L479" t="s">
        <v>57</v>
      </c>
      <c r="M479" t="s">
        <v>31</v>
      </c>
      <c r="N479" t="s">
        <v>1614</v>
      </c>
      <c r="O479" t="s">
        <v>1615</v>
      </c>
      <c r="P479" t="s">
        <v>1616</v>
      </c>
    </row>
    <row r="480" customFormat="1" spans="1:16">
      <c r="A480" t="s">
        <v>16</v>
      </c>
      <c r="B480" t="s">
        <v>17</v>
      </c>
      <c r="C480" t="s">
        <v>1617</v>
      </c>
      <c r="D480" t="s">
        <v>1618</v>
      </c>
      <c r="E480" t="s">
        <v>20</v>
      </c>
      <c r="F480" t="s">
        <v>1377</v>
      </c>
      <c r="G480">
        <v>142775229</v>
      </c>
      <c r="H480">
        <v>142775254</v>
      </c>
      <c r="I480" t="s">
        <v>22</v>
      </c>
      <c r="J480">
        <v>2</v>
      </c>
      <c r="K480">
        <v>0</v>
      </c>
      <c r="L480" t="s">
        <v>57</v>
      </c>
      <c r="M480" t="s">
        <v>24</v>
      </c>
      <c r="N480" t="s">
        <v>1619</v>
      </c>
      <c r="O480" t="s">
        <v>1620</v>
      </c>
      <c r="P480" t="s">
        <v>1621</v>
      </c>
    </row>
    <row r="481" customFormat="1" spans="1:16">
      <c r="A481" t="s">
        <v>16</v>
      </c>
      <c r="B481" t="s">
        <v>17</v>
      </c>
      <c r="C481" t="s">
        <v>1622</v>
      </c>
      <c r="D481" t="s">
        <v>1623</v>
      </c>
      <c r="E481" t="s">
        <v>20</v>
      </c>
      <c r="F481" t="s">
        <v>1377</v>
      </c>
      <c r="G481">
        <v>145824376</v>
      </c>
      <c r="H481">
        <v>145824401</v>
      </c>
      <c r="I481" t="s">
        <v>37</v>
      </c>
      <c r="J481">
        <v>3</v>
      </c>
      <c r="K481">
        <v>0</v>
      </c>
      <c r="L481" t="s">
        <v>57</v>
      </c>
      <c r="M481" t="s">
        <v>24</v>
      </c>
      <c r="N481" t="s">
        <v>1624</v>
      </c>
      <c r="O481" t="s">
        <v>1625</v>
      </c>
      <c r="P481" t="s">
        <v>1626</v>
      </c>
    </row>
    <row r="482" customFormat="1" spans="1:16">
      <c r="A482" t="s">
        <v>16</v>
      </c>
      <c r="B482" t="s">
        <v>17</v>
      </c>
      <c r="C482" t="s">
        <v>1627</v>
      </c>
      <c r="D482" t="s">
        <v>1628</v>
      </c>
      <c r="E482" t="s">
        <v>20</v>
      </c>
      <c r="F482" t="s">
        <v>1377</v>
      </c>
      <c r="G482">
        <v>149457342</v>
      </c>
      <c r="H482">
        <v>149457363</v>
      </c>
      <c r="I482" t="s">
        <v>37</v>
      </c>
      <c r="J482">
        <v>1</v>
      </c>
      <c r="K482">
        <v>0</v>
      </c>
      <c r="L482" t="s">
        <v>23</v>
      </c>
      <c r="M482" t="s">
        <v>31</v>
      </c>
      <c r="N482" t="s">
        <v>25</v>
      </c>
      <c r="O482" t="s">
        <v>1629</v>
      </c>
      <c r="P482" t="s">
        <v>1630</v>
      </c>
    </row>
    <row r="483" customFormat="1" spans="1:16">
      <c r="A483" t="s">
        <v>16</v>
      </c>
      <c r="B483" t="s">
        <v>17</v>
      </c>
      <c r="C483" t="s">
        <v>1631</v>
      </c>
      <c r="D483" t="s">
        <v>1632</v>
      </c>
      <c r="E483" t="s">
        <v>20</v>
      </c>
      <c r="F483" t="s">
        <v>1377</v>
      </c>
      <c r="G483">
        <v>155607468</v>
      </c>
      <c r="H483">
        <v>155607488</v>
      </c>
      <c r="I483" t="s">
        <v>22</v>
      </c>
      <c r="J483">
        <v>1</v>
      </c>
      <c r="K483">
        <v>0</v>
      </c>
      <c r="L483" t="s">
        <v>30</v>
      </c>
      <c r="M483" t="s">
        <v>24</v>
      </c>
      <c r="N483" t="s">
        <v>61</v>
      </c>
      <c r="O483" t="s">
        <v>1633</v>
      </c>
      <c r="P483" t="s">
        <v>1634</v>
      </c>
    </row>
    <row r="484" customFormat="1" spans="1:16">
      <c r="A484" t="s">
        <v>16</v>
      </c>
      <c r="B484" t="s">
        <v>17</v>
      </c>
      <c r="C484" t="s">
        <v>1635</v>
      </c>
      <c r="D484" t="s">
        <v>1636</v>
      </c>
      <c r="E484" t="s">
        <v>20</v>
      </c>
      <c r="F484" t="s">
        <v>1377</v>
      </c>
      <c r="G484">
        <v>155649568</v>
      </c>
      <c r="H484">
        <v>155649594</v>
      </c>
      <c r="I484" t="s">
        <v>22</v>
      </c>
      <c r="J484">
        <v>2</v>
      </c>
      <c r="K484">
        <v>0</v>
      </c>
      <c r="L484" t="s">
        <v>30</v>
      </c>
      <c r="M484" t="s">
        <v>24</v>
      </c>
      <c r="N484" t="s">
        <v>1637</v>
      </c>
      <c r="O484" t="s">
        <v>1638</v>
      </c>
      <c r="P484" t="s">
        <v>1639</v>
      </c>
    </row>
    <row r="485" customFormat="1" spans="1:16">
      <c r="A485" t="s">
        <v>16</v>
      </c>
      <c r="B485" t="s">
        <v>17</v>
      </c>
      <c r="C485" t="s">
        <v>1640</v>
      </c>
      <c r="D485" t="s">
        <v>1641</v>
      </c>
      <c r="E485" t="s">
        <v>20</v>
      </c>
      <c r="F485" t="s">
        <v>1377</v>
      </c>
      <c r="G485">
        <v>156867340</v>
      </c>
      <c r="H485">
        <v>156867361</v>
      </c>
      <c r="I485" t="s">
        <v>37</v>
      </c>
      <c r="J485">
        <v>15</v>
      </c>
      <c r="K485">
        <v>0</v>
      </c>
      <c r="L485" t="s">
        <v>57</v>
      </c>
      <c r="M485" t="s">
        <v>24</v>
      </c>
      <c r="N485" t="s">
        <v>202</v>
      </c>
      <c r="O485" t="s">
        <v>426</v>
      </c>
      <c r="P485" t="s">
        <v>1642</v>
      </c>
    </row>
    <row r="486" customFormat="1" spans="1:16">
      <c r="A486" t="s">
        <v>16</v>
      </c>
      <c r="B486" t="s">
        <v>17</v>
      </c>
      <c r="C486" t="s">
        <v>1643</v>
      </c>
      <c r="D486" t="s">
        <v>1644</v>
      </c>
      <c r="E486" t="s">
        <v>20</v>
      </c>
      <c r="F486" t="s">
        <v>1377</v>
      </c>
      <c r="G486">
        <v>159606696</v>
      </c>
      <c r="H486">
        <v>159606719</v>
      </c>
      <c r="I486" t="s">
        <v>22</v>
      </c>
      <c r="J486">
        <v>3</v>
      </c>
      <c r="K486">
        <v>0</v>
      </c>
      <c r="L486" t="s">
        <v>57</v>
      </c>
      <c r="M486" t="s">
        <v>24</v>
      </c>
      <c r="N486" t="s">
        <v>1645</v>
      </c>
      <c r="O486" t="s">
        <v>1646</v>
      </c>
      <c r="P486" t="s">
        <v>1647</v>
      </c>
    </row>
    <row r="487" customFormat="1" spans="1:16">
      <c r="A487" t="s">
        <v>16</v>
      </c>
      <c r="B487" t="s">
        <v>17</v>
      </c>
      <c r="C487" t="s">
        <v>1648</v>
      </c>
      <c r="D487" t="s">
        <v>1649</v>
      </c>
      <c r="E487" t="s">
        <v>20</v>
      </c>
      <c r="F487" t="s">
        <v>1377</v>
      </c>
      <c r="G487">
        <v>160214322</v>
      </c>
      <c r="H487">
        <v>160214345</v>
      </c>
      <c r="I487" t="s">
        <v>37</v>
      </c>
      <c r="J487">
        <v>3</v>
      </c>
      <c r="K487">
        <v>0</v>
      </c>
      <c r="L487" t="s">
        <v>30</v>
      </c>
      <c r="M487" t="s">
        <v>24</v>
      </c>
      <c r="N487" t="s">
        <v>648</v>
      </c>
      <c r="O487" t="s">
        <v>1650</v>
      </c>
      <c r="P487" t="s">
        <v>1651</v>
      </c>
    </row>
    <row r="488" customFormat="1" spans="1:16">
      <c r="A488" t="s">
        <v>16</v>
      </c>
      <c r="B488" t="s">
        <v>17</v>
      </c>
      <c r="C488" t="s">
        <v>1652</v>
      </c>
      <c r="D488" t="s">
        <v>1653</v>
      </c>
      <c r="E488" t="s">
        <v>20</v>
      </c>
      <c r="F488" t="s">
        <v>1377</v>
      </c>
      <c r="G488">
        <v>169814890</v>
      </c>
      <c r="H488">
        <v>169814912</v>
      </c>
      <c r="I488" t="s">
        <v>37</v>
      </c>
      <c r="J488">
        <v>7</v>
      </c>
      <c r="K488">
        <v>0</v>
      </c>
      <c r="L488" t="s">
        <v>57</v>
      </c>
      <c r="M488" t="s">
        <v>24</v>
      </c>
      <c r="N488" t="s">
        <v>61</v>
      </c>
      <c r="O488" t="s">
        <v>1654</v>
      </c>
      <c r="P488" t="s">
        <v>1655</v>
      </c>
    </row>
    <row r="489" customFormat="1" spans="1:16">
      <c r="A489" t="s">
        <v>16</v>
      </c>
      <c r="B489" t="s">
        <v>17</v>
      </c>
      <c r="C489" t="s">
        <v>1652</v>
      </c>
      <c r="D489" t="s">
        <v>1653</v>
      </c>
      <c r="E489" t="s">
        <v>20</v>
      </c>
      <c r="F489" t="s">
        <v>1377</v>
      </c>
      <c r="G489">
        <v>169835208</v>
      </c>
      <c r="H489">
        <v>169835228</v>
      </c>
      <c r="I489" t="s">
        <v>37</v>
      </c>
      <c r="J489">
        <v>2</v>
      </c>
      <c r="K489">
        <v>0</v>
      </c>
      <c r="L489" t="s">
        <v>30</v>
      </c>
      <c r="M489" t="s">
        <v>24</v>
      </c>
      <c r="N489" t="s">
        <v>25</v>
      </c>
      <c r="O489" t="s">
        <v>1656</v>
      </c>
      <c r="P489" t="s">
        <v>1657</v>
      </c>
    </row>
    <row r="490" customFormat="1" spans="1:16">
      <c r="A490" t="s">
        <v>16</v>
      </c>
      <c r="B490" t="s">
        <v>17</v>
      </c>
      <c r="C490" t="s">
        <v>1658</v>
      </c>
      <c r="D490" t="s">
        <v>1659</v>
      </c>
      <c r="E490" t="s">
        <v>20</v>
      </c>
      <c r="F490" t="s">
        <v>1377</v>
      </c>
      <c r="G490">
        <v>172482240</v>
      </c>
      <c r="H490">
        <v>172482261</v>
      </c>
      <c r="I490" t="s">
        <v>22</v>
      </c>
      <c r="J490">
        <v>4</v>
      </c>
      <c r="K490">
        <v>0</v>
      </c>
      <c r="L490" t="s">
        <v>57</v>
      </c>
      <c r="M490" t="s">
        <v>31</v>
      </c>
      <c r="N490" t="s">
        <v>25</v>
      </c>
      <c r="O490" t="s">
        <v>1660</v>
      </c>
      <c r="P490" t="s">
        <v>1661</v>
      </c>
    </row>
    <row r="491" customFormat="1" spans="1:16">
      <c r="A491" t="s">
        <v>16</v>
      </c>
      <c r="B491" t="s">
        <v>17</v>
      </c>
      <c r="C491" t="s">
        <v>1662</v>
      </c>
      <c r="D491" t="s">
        <v>1663</v>
      </c>
      <c r="E491" t="s">
        <v>20</v>
      </c>
      <c r="F491" t="s">
        <v>1377</v>
      </c>
      <c r="G491">
        <v>176840508</v>
      </c>
      <c r="H491">
        <v>176840532</v>
      </c>
      <c r="I491" t="s">
        <v>37</v>
      </c>
      <c r="J491">
        <v>1</v>
      </c>
      <c r="K491">
        <v>0</v>
      </c>
      <c r="L491" t="s">
        <v>30</v>
      </c>
      <c r="M491" t="s">
        <v>24</v>
      </c>
      <c r="N491" t="s">
        <v>366</v>
      </c>
      <c r="O491" t="s">
        <v>1664</v>
      </c>
      <c r="P491" t="s">
        <v>1665</v>
      </c>
    </row>
    <row r="492" customFormat="1" spans="1:16">
      <c r="A492" t="s">
        <v>16</v>
      </c>
      <c r="B492" t="s">
        <v>17</v>
      </c>
      <c r="C492" t="s">
        <v>1662</v>
      </c>
      <c r="D492" t="s">
        <v>1663</v>
      </c>
      <c r="E492" t="s">
        <v>20</v>
      </c>
      <c r="F492" t="s">
        <v>1377</v>
      </c>
      <c r="G492">
        <v>176863706</v>
      </c>
      <c r="H492">
        <v>176863727</v>
      </c>
      <c r="I492" t="s">
        <v>37</v>
      </c>
      <c r="J492">
        <v>3</v>
      </c>
      <c r="K492">
        <v>0</v>
      </c>
      <c r="L492" t="s">
        <v>30</v>
      </c>
      <c r="M492" t="s">
        <v>24</v>
      </c>
      <c r="N492" t="s">
        <v>103</v>
      </c>
      <c r="O492" t="s">
        <v>1666</v>
      </c>
      <c r="P492" t="s">
        <v>1667</v>
      </c>
    </row>
    <row r="493" customFormat="1" spans="1:16">
      <c r="A493" t="s">
        <v>16</v>
      </c>
      <c r="B493" t="s">
        <v>17</v>
      </c>
      <c r="C493" t="s">
        <v>1662</v>
      </c>
      <c r="D493" t="s">
        <v>1663</v>
      </c>
      <c r="E493" t="s">
        <v>20</v>
      </c>
      <c r="F493" t="s">
        <v>1377</v>
      </c>
      <c r="G493">
        <v>176872517</v>
      </c>
      <c r="H493">
        <v>176872539</v>
      </c>
      <c r="I493" t="s">
        <v>37</v>
      </c>
      <c r="J493">
        <v>2</v>
      </c>
      <c r="K493">
        <v>0</v>
      </c>
      <c r="L493" t="s">
        <v>30</v>
      </c>
      <c r="M493" t="s">
        <v>31</v>
      </c>
      <c r="N493" t="s">
        <v>137</v>
      </c>
      <c r="O493" t="s">
        <v>138</v>
      </c>
      <c r="P493" t="s">
        <v>1668</v>
      </c>
    </row>
    <row r="494" customFormat="1" spans="1:16">
      <c r="A494" t="s">
        <v>16</v>
      </c>
      <c r="B494" t="s">
        <v>17</v>
      </c>
      <c r="C494" t="s">
        <v>1669</v>
      </c>
      <c r="D494" t="s">
        <v>1670</v>
      </c>
      <c r="E494" t="s">
        <v>20</v>
      </c>
      <c r="F494" t="s">
        <v>1377</v>
      </c>
      <c r="G494">
        <v>179294613</v>
      </c>
      <c r="H494">
        <v>179294636</v>
      </c>
      <c r="I494" t="s">
        <v>22</v>
      </c>
      <c r="J494">
        <v>1</v>
      </c>
      <c r="K494">
        <v>0</v>
      </c>
      <c r="L494" t="s">
        <v>30</v>
      </c>
      <c r="M494" t="s">
        <v>24</v>
      </c>
      <c r="N494" t="s">
        <v>94</v>
      </c>
      <c r="O494" t="s">
        <v>1671</v>
      </c>
      <c r="P494" t="s">
        <v>1672</v>
      </c>
    </row>
    <row r="495" customFormat="1" spans="1:16">
      <c r="A495" t="s">
        <v>16</v>
      </c>
      <c r="B495" t="s">
        <v>17</v>
      </c>
      <c r="C495" t="s">
        <v>1673</v>
      </c>
      <c r="D495" t="s">
        <v>1674</v>
      </c>
      <c r="E495" t="s">
        <v>20</v>
      </c>
      <c r="F495" t="s">
        <v>1377</v>
      </c>
      <c r="G495">
        <v>179424738</v>
      </c>
      <c r="H495">
        <v>179424764</v>
      </c>
      <c r="I495" t="s">
        <v>22</v>
      </c>
      <c r="J495">
        <v>1</v>
      </c>
      <c r="K495">
        <v>0</v>
      </c>
      <c r="L495" t="s">
        <v>30</v>
      </c>
      <c r="M495" t="s">
        <v>24</v>
      </c>
      <c r="N495" t="s">
        <v>1675</v>
      </c>
      <c r="O495" t="s">
        <v>1676</v>
      </c>
      <c r="P495" t="s">
        <v>1677</v>
      </c>
    </row>
    <row r="496" customFormat="1" spans="1:16">
      <c r="A496" t="s">
        <v>16</v>
      </c>
      <c r="B496" t="s">
        <v>17</v>
      </c>
      <c r="C496" t="s">
        <v>1678</v>
      </c>
      <c r="D496" t="s">
        <v>1679</v>
      </c>
      <c r="E496" t="s">
        <v>20</v>
      </c>
      <c r="F496" t="s">
        <v>1377</v>
      </c>
      <c r="G496">
        <v>180320707</v>
      </c>
      <c r="H496">
        <v>180320726</v>
      </c>
      <c r="I496" t="s">
        <v>22</v>
      </c>
      <c r="J496">
        <v>5</v>
      </c>
      <c r="K496">
        <v>0</v>
      </c>
      <c r="L496" t="s">
        <v>57</v>
      </c>
      <c r="M496" t="s">
        <v>31</v>
      </c>
      <c r="N496" t="s">
        <v>103</v>
      </c>
      <c r="O496" t="s">
        <v>1680</v>
      </c>
      <c r="P496" t="s">
        <v>1681</v>
      </c>
    </row>
    <row r="497" customFormat="1" spans="1:16">
      <c r="A497" t="s">
        <v>16</v>
      </c>
      <c r="B497" t="s">
        <v>17</v>
      </c>
      <c r="C497" t="s">
        <v>1682</v>
      </c>
      <c r="D497" t="s">
        <v>1683</v>
      </c>
      <c r="E497" t="s">
        <v>20</v>
      </c>
      <c r="F497" t="s">
        <v>1377</v>
      </c>
      <c r="G497">
        <v>183476652</v>
      </c>
      <c r="H497">
        <v>183476674</v>
      </c>
      <c r="I497" t="s">
        <v>22</v>
      </c>
      <c r="J497">
        <v>1</v>
      </c>
      <c r="K497">
        <v>0</v>
      </c>
      <c r="L497" t="s">
        <v>23</v>
      </c>
      <c r="M497" t="s">
        <v>24</v>
      </c>
      <c r="N497" t="s">
        <v>202</v>
      </c>
      <c r="O497" t="s">
        <v>384</v>
      </c>
      <c r="P497" t="s">
        <v>1684</v>
      </c>
    </row>
    <row r="498" customFormat="1" spans="1:16">
      <c r="A498" t="s">
        <v>16</v>
      </c>
      <c r="B498" t="s">
        <v>17</v>
      </c>
      <c r="C498" t="s">
        <v>1685</v>
      </c>
      <c r="D498" t="s">
        <v>1686</v>
      </c>
      <c r="E498" t="s">
        <v>20</v>
      </c>
      <c r="F498" t="s">
        <v>1377</v>
      </c>
      <c r="G498">
        <v>183875196</v>
      </c>
      <c r="H498">
        <v>183875218</v>
      </c>
      <c r="I498" t="s">
        <v>22</v>
      </c>
      <c r="J498">
        <v>2</v>
      </c>
      <c r="K498">
        <v>0</v>
      </c>
      <c r="L498" t="s">
        <v>30</v>
      </c>
      <c r="M498" t="s">
        <v>24</v>
      </c>
      <c r="N498" t="s">
        <v>25</v>
      </c>
      <c r="O498" t="s">
        <v>1687</v>
      </c>
      <c r="P498" t="s">
        <v>1688</v>
      </c>
    </row>
    <row r="499" customFormat="1" spans="1:16">
      <c r="A499" t="s">
        <v>16</v>
      </c>
      <c r="B499" t="s">
        <v>17</v>
      </c>
      <c r="C499" t="s">
        <v>1685</v>
      </c>
      <c r="D499" t="s">
        <v>1686</v>
      </c>
      <c r="E499" t="s">
        <v>20</v>
      </c>
      <c r="F499" t="s">
        <v>1377</v>
      </c>
      <c r="G499">
        <v>183883918</v>
      </c>
      <c r="H499">
        <v>183883941</v>
      </c>
      <c r="I499" t="s">
        <v>22</v>
      </c>
      <c r="J499">
        <v>6</v>
      </c>
      <c r="K499">
        <v>0</v>
      </c>
      <c r="L499" t="s">
        <v>57</v>
      </c>
      <c r="M499" t="s">
        <v>24</v>
      </c>
      <c r="N499" t="s">
        <v>82</v>
      </c>
      <c r="O499" t="s">
        <v>1689</v>
      </c>
      <c r="P499" t="s">
        <v>1690</v>
      </c>
    </row>
    <row r="500" customFormat="1" spans="1:16">
      <c r="A500" t="s">
        <v>16</v>
      </c>
      <c r="B500" t="s">
        <v>17</v>
      </c>
      <c r="C500" t="s">
        <v>1691</v>
      </c>
      <c r="D500" t="s">
        <v>1692</v>
      </c>
      <c r="E500" t="s">
        <v>20</v>
      </c>
      <c r="F500" t="s">
        <v>1377</v>
      </c>
      <c r="G500">
        <v>184045455</v>
      </c>
      <c r="H500">
        <v>184045477</v>
      </c>
      <c r="I500" t="s">
        <v>22</v>
      </c>
      <c r="J500">
        <v>4</v>
      </c>
      <c r="K500">
        <v>0</v>
      </c>
      <c r="L500" t="s">
        <v>196</v>
      </c>
      <c r="M500" t="s">
        <v>24</v>
      </c>
      <c r="N500" t="s">
        <v>42</v>
      </c>
      <c r="O500" t="s">
        <v>891</v>
      </c>
      <c r="P500" t="s">
        <v>1693</v>
      </c>
    </row>
    <row r="501" customFormat="1" spans="1:16">
      <c r="A501" t="s">
        <v>16</v>
      </c>
      <c r="B501" t="s">
        <v>17</v>
      </c>
      <c r="C501" t="s">
        <v>1694</v>
      </c>
      <c r="D501" t="s">
        <v>1692</v>
      </c>
      <c r="E501" t="s">
        <v>20</v>
      </c>
      <c r="F501" t="s">
        <v>1377</v>
      </c>
      <c r="G501">
        <v>184045455</v>
      </c>
      <c r="H501">
        <v>184045477</v>
      </c>
      <c r="I501" t="s">
        <v>22</v>
      </c>
      <c r="J501">
        <v>4</v>
      </c>
      <c r="K501">
        <v>0</v>
      </c>
      <c r="L501" t="s">
        <v>196</v>
      </c>
      <c r="M501" t="s">
        <v>24</v>
      </c>
      <c r="N501" t="s">
        <v>42</v>
      </c>
      <c r="O501" t="s">
        <v>891</v>
      </c>
      <c r="P501" t="s">
        <v>1693</v>
      </c>
    </row>
    <row r="502" customFormat="1" spans="1:16">
      <c r="A502" t="s">
        <v>16</v>
      </c>
      <c r="B502" t="s">
        <v>17</v>
      </c>
      <c r="C502" t="s">
        <v>1695</v>
      </c>
      <c r="D502" t="s">
        <v>1696</v>
      </c>
      <c r="E502" t="s">
        <v>20</v>
      </c>
      <c r="F502" t="s">
        <v>1377</v>
      </c>
      <c r="G502">
        <v>185390379</v>
      </c>
      <c r="H502">
        <v>185390405</v>
      </c>
      <c r="I502" t="s">
        <v>37</v>
      </c>
      <c r="J502">
        <v>2</v>
      </c>
      <c r="K502">
        <v>0</v>
      </c>
      <c r="L502" t="s">
        <v>30</v>
      </c>
      <c r="M502" t="s">
        <v>24</v>
      </c>
      <c r="N502" t="s">
        <v>1697</v>
      </c>
      <c r="O502" t="s">
        <v>1698</v>
      </c>
      <c r="P502" t="s">
        <v>1699</v>
      </c>
    </row>
    <row r="503" customFormat="1" spans="1:16">
      <c r="A503" t="s">
        <v>16</v>
      </c>
      <c r="B503" t="s">
        <v>17</v>
      </c>
      <c r="C503" t="s">
        <v>1700</v>
      </c>
      <c r="D503" t="s">
        <v>1701</v>
      </c>
      <c r="E503" t="s">
        <v>20</v>
      </c>
      <c r="F503" t="s">
        <v>1377</v>
      </c>
      <c r="G503">
        <v>185645248</v>
      </c>
      <c r="H503">
        <v>185645270</v>
      </c>
      <c r="I503" t="s">
        <v>37</v>
      </c>
      <c r="J503">
        <v>2</v>
      </c>
      <c r="K503">
        <v>0</v>
      </c>
      <c r="L503" t="s">
        <v>23</v>
      </c>
      <c r="M503" t="s">
        <v>24</v>
      </c>
      <c r="N503" t="s">
        <v>189</v>
      </c>
      <c r="O503" t="s">
        <v>1702</v>
      </c>
      <c r="P503" t="s">
        <v>1703</v>
      </c>
    </row>
    <row r="504" customFormat="1" spans="1:16">
      <c r="A504" t="s">
        <v>16</v>
      </c>
      <c r="B504" t="s">
        <v>17</v>
      </c>
      <c r="C504" t="s">
        <v>1704</v>
      </c>
      <c r="D504" t="s">
        <v>1705</v>
      </c>
      <c r="E504" t="s">
        <v>20</v>
      </c>
      <c r="F504" t="s">
        <v>1377</v>
      </c>
      <c r="G504">
        <v>186952094</v>
      </c>
      <c r="H504">
        <v>186952116</v>
      </c>
      <c r="I504" t="s">
        <v>37</v>
      </c>
      <c r="J504">
        <v>1</v>
      </c>
      <c r="K504">
        <v>0</v>
      </c>
      <c r="L504" t="s">
        <v>30</v>
      </c>
      <c r="M504" t="s">
        <v>24</v>
      </c>
      <c r="N504" t="s">
        <v>123</v>
      </c>
      <c r="O504" t="s">
        <v>1706</v>
      </c>
      <c r="P504" t="s">
        <v>1707</v>
      </c>
    </row>
    <row r="505" customFormat="1" spans="1:16">
      <c r="A505" t="s">
        <v>16</v>
      </c>
      <c r="B505" t="s">
        <v>17</v>
      </c>
      <c r="C505" t="s">
        <v>1704</v>
      </c>
      <c r="D505" t="s">
        <v>1705</v>
      </c>
      <c r="E505" t="s">
        <v>20</v>
      </c>
      <c r="F505" t="s">
        <v>1377</v>
      </c>
      <c r="G505">
        <v>186953869</v>
      </c>
      <c r="H505">
        <v>186953889</v>
      </c>
      <c r="I505" t="s">
        <v>37</v>
      </c>
      <c r="J505">
        <v>1</v>
      </c>
      <c r="K505">
        <v>0</v>
      </c>
      <c r="L505" t="s">
        <v>23</v>
      </c>
      <c r="M505" t="s">
        <v>31</v>
      </c>
      <c r="N505" t="s">
        <v>25</v>
      </c>
      <c r="O505" t="s">
        <v>1708</v>
      </c>
      <c r="P505" t="s">
        <v>1709</v>
      </c>
    </row>
    <row r="506" customFormat="1" spans="1:16">
      <c r="A506" t="s">
        <v>16</v>
      </c>
      <c r="B506" t="s">
        <v>17</v>
      </c>
      <c r="C506" t="s">
        <v>1710</v>
      </c>
      <c r="D506" t="s">
        <v>1711</v>
      </c>
      <c r="E506" t="s">
        <v>20</v>
      </c>
      <c r="F506" t="s">
        <v>1377</v>
      </c>
      <c r="G506">
        <v>188592655</v>
      </c>
      <c r="H506">
        <v>188592677</v>
      </c>
      <c r="I506" t="s">
        <v>22</v>
      </c>
      <c r="J506">
        <v>6</v>
      </c>
      <c r="K506">
        <v>0</v>
      </c>
      <c r="L506" t="s">
        <v>57</v>
      </c>
      <c r="M506" t="s">
        <v>24</v>
      </c>
      <c r="N506" t="s">
        <v>118</v>
      </c>
      <c r="O506" t="s">
        <v>1712</v>
      </c>
      <c r="P506" t="s">
        <v>1713</v>
      </c>
    </row>
    <row r="507" customFormat="1" spans="1:16">
      <c r="A507" t="s">
        <v>16</v>
      </c>
      <c r="B507" t="s">
        <v>17</v>
      </c>
      <c r="C507" t="s">
        <v>1714</v>
      </c>
      <c r="D507" t="s">
        <v>1715</v>
      </c>
      <c r="E507" t="s">
        <v>20</v>
      </c>
      <c r="F507" t="s">
        <v>1377</v>
      </c>
      <c r="G507">
        <v>191075822</v>
      </c>
      <c r="H507">
        <v>191075845</v>
      </c>
      <c r="I507" t="s">
        <v>22</v>
      </c>
      <c r="J507">
        <v>4</v>
      </c>
      <c r="K507">
        <v>0</v>
      </c>
      <c r="L507" t="s">
        <v>57</v>
      </c>
      <c r="M507" t="s">
        <v>24</v>
      </c>
      <c r="N507" t="s">
        <v>1645</v>
      </c>
      <c r="O507" t="s">
        <v>1716</v>
      </c>
      <c r="P507" t="s">
        <v>1717</v>
      </c>
    </row>
    <row r="508" customFormat="1" spans="1:16">
      <c r="A508" t="s">
        <v>16</v>
      </c>
      <c r="B508" t="s">
        <v>17</v>
      </c>
      <c r="C508" t="s">
        <v>1718</v>
      </c>
      <c r="D508" t="s">
        <v>1719</v>
      </c>
      <c r="E508" t="s">
        <v>20</v>
      </c>
      <c r="F508" t="s">
        <v>1377</v>
      </c>
      <c r="G508">
        <v>191075822</v>
      </c>
      <c r="H508">
        <v>191075845</v>
      </c>
      <c r="I508" t="s">
        <v>22</v>
      </c>
      <c r="J508">
        <v>4</v>
      </c>
      <c r="K508">
        <v>0</v>
      </c>
      <c r="L508" t="s">
        <v>57</v>
      </c>
      <c r="M508" t="s">
        <v>24</v>
      </c>
      <c r="N508" t="s">
        <v>1645</v>
      </c>
      <c r="O508" t="s">
        <v>1716</v>
      </c>
      <c r="P508" t="s">
        <v>1717</v>
      </c>
    </row>
    <row r="509" customFormat="1" spans="1:16">
      <c r="A509" t="s">
        <v>16</v>
      </c>
      <c r="B509" t="s">
        <v>17</v>
      </c>
      <c r="C509" t="s">
        <v>1720</v>
      </c>
      <c r="D509" t="s">
        <v>1721</v>
      </c>
      <c r="E509" t="s">
        <v>20</v>
      </c>
      <c r="F509" t="s">
        <v>1377</v>
      </c>
      <c r="G509">
        <v>194362091</v>
      </c>
      <c r="H509">
        <v>194362113</v>
      </c>
      <c r="I509" t="s">
        <v>37</v>
      </c>
      <c r="J509">
        <v>1</v>
      </c>
      <c r="K509">
        <v>0</v>
      </c>
      <c r="L509" t="s">
        <v>23</v>
      </c>
      <c r="M509" t="s">
        <v>24</v>
      </c>
      <c r="N509" t="s">
        <v>25</v>
      </c>
      <c r="O509" t="s">
        <v>1722</v>
      </c>
      <c r="P509" t="s">
        <v>1723</v>
      </c>
    </row>
    <row r="510" customFormat="1" spans="1:16">
      <c r="A510" t="s">
        <v>16</v>
      </c>
      <c r="B510" t="s">
        <v>17</v>
      </c>
      <c r="C510" t="s">
        <v>1724</v>
      </c>
      <c r="D510" t="s">
        <v>1725</v>
      </c>
      <c r="E510" t="s">
        <v>20</v>
      </c>
      <c r="F510" t="s">
        <v>1377</v>
      </c>
      <c r="G510">
        <v>194896265</v>
      </c>
      <c r="H510">
        <v>194896287</v>
      </c>
      <c r="I510" t="s">
        <v>37</v>
      </c>
      <c r="J510">
        <v>2</v>
      </c>
      <c r="K510">
        <v>0</v>
      </c>
      <c r="L510" t="s">
        <v>30</v>
      </c>
      <c r="M510" t="s">
        <v>24</v>
      </c>
      <c r="N510" t="s">
        <v>103</v>
      </c>
      <c r="O510" t="s">
        <v>1726</v>
      </c>
      <c r="P510" t="s">
        <v>1727</v>
      </c>
    </row>
    <row r="511" customFormat="1" spans="1:16">
      <c r="A511" t="s">
        <v>16</v>
      </c>
      <c r="B511" t="s">
        <v>17</v>
      </c>
      <c r="C511" t="s">
        <v>1728</v>
      </c>
      <c r="D511" t="s">
        <v>1729</v>
      </c>
      <c r="E511" t="s">
        <v>20</v>
      </c>
      <c r="F511" t="s">
        <v>1377</v>
      </c>
      <c r="G511">
        <v>195022879</v>
      </c>
      <c r="H511">
        <v>195022902</v>
      </c>
      <c r="I511" t="s">
        <v>37</v>
      </c>
      <c r="J511">
        <v>2</v>
      </c>
      <c r="K511">
        <v>0</v>
      </c>
      <c r="L511" t="s">
        <v>23</v>
      </c>
      <c r="M511" t="s">
        <v>24</v>
      </c>
      <c r="N511" t="s">
        <v>47</v>
      </c>
      <c r="O511" t="s">
        <v>48</v>
      </c>
      <c r="P511" t="s">
        <v>1730</v>
      </c>
    </row>
    <row r="512" customFormat="1" spans="1:16">
      <c r="A512" t="s">
        <v>16</v>
      </c>
      <c r="B512" t="s">
        <v>17</v>
      </c>
      <c r="C512" t="s">
        <v>1731</v>
      </c>
      <c r="D512" t="s">
        <v>1732</v>
      </c>
      <c r="E512" t="s">
        <v>20</v>
      </c>
      <c r="F512" t="s">
        <v>1377</v>
      </c>
      <c r="G512">
        <v>195425140</v>
      </c>
      <c r="H512">
        <v>195425164</v>
      </c>
      <c r="I512" t="s">
        <v>22</v>
      </c>
      <c r="J512">
        <v>1</v>
      </c>
      <c r="K512">
        <v>0</v>
      </c>
      <c r="L512" t="s">
        <v>30</v>
      </c>
      <c r="M512" t="s">
        <v>24</v>
      </c>
      <c r="N512" t="s">
        <v>1733</v>
      </c>
      <c r="O512" t="s">
        <v>1734</v>
      </c>
      <c r="P512" t="s">
        <v>1735</v>
      </c>
    </row>
    <row r="513" customFormat="1" spans="1:16">
      <c r="A513" t="s">
        <v>16</v>
      </c>
      <c r="B513" t="s">
        <v>17</v>
      </c>
      <c r="C513" t="s">
        <v>1736</v>
      </c>
      <c r="D513" t="s">
        <v>1737</v>
      </c>
      <c r="E513" t="s">
        <v>20</v>
      </c>
      <c r="F513" t="s">
        <v>1377</v>
      </c>
      <c r="G513">
        <v>195777385</v>
      </c>
      <c r="H513">
        <v>195777407</v>
      </c>
      <c r="I513" t="s">
        <v>37</v>
      </c>
      <c r="J513">
        <v>8</v>
      </c>
      <c r="K513">
        <v>0</v>
      </c>
      <c r="L513" t="s">
        <v>87</v>
      </c>
      <c r="M513" t="s">
        <v>24</v>
      </c>
      <c r="N513" t="s">
        <v>137</v>
      </c>
      <c r="O513" t="s">
        <v>138</v>
      </c>
      <c r="P513" t="s">
        <v>1738</v>
      </c>
    </row>
    <row r="514" customFormat="1" spans="1:16">
      <c r="A514" t="s">
        <v>16</v>
      </c>
      <c r="B514" t="s">
        <v>17</v>
      </c>
      <c r="C514" t="s">
        <v>1736</v>
      </c>
      <c r="D514" t="s">
        <v>1737</v>
      </c>
      <c r="E514" t="s">
        <v>20</v>
      </c>
      <c r="F514" t="s">
        <v>1377</v>
      </c>
      <c r="G514">
        <v>195779019</v>
      </c>
      <c r="H514">
        <v>195779042</v>
      </c>
      <c r="I514" t="s">
        <v>37</v>
      </c>
      <c r="J514">
        <v>3</v>
      </c>
      <c r="K514">
        <v>0</v>
      </c>
      <c r="L514" t="s">
        <v>30</v>
      </c>
      <c r="M514" t="s">
        <v>31</v>
      </c>
      <c r="N514" t="s">
        <v>1739</v>
      </c>
      <c r="O514" t="s">
        <v>1740</v>
      </c>
      <c r="P514" t="s">
        <v>1741</v>
      </c>
    </row>
    <row r="515" customFormat="1" spans="1:16">
      <c r="A515" t="s">
        <v>16</v>
      </c>
      <c r="B515" t="s">
        <v>17</v>
      </c>
      <c r="C515" t="s">
        <v>1736</v>
      </c>
      <c r="D515" t="s">
        <v>1737</v>
      </c>
      <c r="E515" t="s">
        <v>20</v>
      </c>
      <c r="F515" t="s">
        <v>1377</v>
      </c>
      <c r="G515">
        <v>195794413</v>
      </c>
      <c r="H515">
        <v>195794437</v>
      </c>
      <c r="I515" t="s">
        <v>37</v>
      </c>
      <c r="J515">
        <v>9</v>
      </c>
      <c r="K515">
        <v>0</v>
      </c>
      <c r="L515" t="s">
        <v>87</v>
      </c>
      <c r="M515" t="s">
        <v>24</v>
      </c>
      <c r="N515" t="s">
        <v>1742</v>
      </c>
      <c r="O515" t="s">
        <v>1743</v>
      </c>
      <c r="P515" t="s">
        <v>1744</v>
      </c>
    </row>
    <row r="516" customFormat="1" spans="1:16">
      <c r="A516" t="s">
        <v>16</v>
      </c>
      <c r="B516" t="s">
        <v>17</v>
      </c>
      <c r="C516" t="s">
        <v>1745</v>
      </c>
      <c r="D516" t="s">
        <v>1746</v>
      </c>
      <c r="E516" t="s">
        <v>20</v>
      </c>
      <c r="F516" t="s">
        <v>1377</v>
      </c>
      <c r="G516">
        <v>195968922</v>
      </c>
      <c r="H516">
        <v>195968944</v>
      </c>
      <c r="I516" t="s">
        <v>37</v>
      </c>
      <c r="J516">
        <v>1</v>
      </c>
      <c r="K516">
        <v>0</v>
      </c>
      <c r="L516" t="s">
        <v>597</v>
      </c>
      <c r="M516" t="s">
        <v>24</v>
      </c>
      <c r="N516" t="s">
        <v>42</v>
      </c>
      <c r="O516" t="s">
        <v>1202</v>
      </c>
      <c r="P516" t="s">
        <v>1747</v>
      </c>
    </row>
    <row r="517" customFormat="1" spans="1:16">
      <c r="A517" t="s">
        <v>16</v>
      </c>
      <c r="B517" t="s">
        <v>17</v>
      </c>
      <c r="C517" t="s">
        <v>1748</v>
      </c>
      <c r="D517" t="s">
        <v>1749</v>
      </c>
      <c r="E517" t="s">
        <v>20</v>
      </c>
      <c r="F517" t="s">
        <v>1377</v>
      </c>
      <c r="G517">
        <v>196198206</v>
      </c>
      <c r="H517">
        <v>196198226</v>
      </c>
      <c r="I517" t="s">
        <v>37</v>
      </c>
      <c r="J517">
        <v>3</v>
      </c>
      <c r="K517">
        <v>0</v>
      </c>
      <c r="L517" t="s">
        <v>30</v>
      </c>
      <c r="M517" t="s">
        <v>31</v>
      </c>
      <c r="N517" t="s">
        <v>167</v>
      </c>
      <c r="O517" t="s">
        <v>1750</v>
      </c>
      <c r="P517" t="s">
        <v>1751</v>
      </c>
    </row>
    <row r="518" customFormat="1" spans="1:16">
      <c r="A518" t="s">
        <v>16</v>
      </c>
      <c r="B518" t="s">
        <v>17</v>
      </c>
      <c r="C518" t="s">
        <v>1752</v>
      </c>
      <c r="D518" t="s">
        <v>1753</v>
      </c>
      <c r="E518" t="s">
        <v>20</v>
      </c>
      <c r="F518" t="s">
        <v>1377</v>
      </c>
      <c r="G518">
        <v>196509661</v>
      </c>
      <c r="H518">
        <v>196509684</v>
      </c>
      <c r="I518" t="s">
        <v>22</v>
      </c>
      <c r="J518">
        <v>3</v>
      </c>
      <c r="K518">
        <v>1</v>
      </c>
      <c r="L518" t="s">
        <v>57</v>
      </c>
      <c r="M518" t="s">
        <v>24</v>
      </c>
      <c r="N518" t="s">
        <v>52</v>
      </c>
      <c r="O518" t="s">
        <v>1754</v>
      </c>
      <c r="P518" t="s">
        <v>1755</v>
      </c>
    </row>
    <row r="519" customFormat="1" spans="1:16">
      <c r="A519" t="s">
        <v>16</v>
      </c>
      <c r="B519" t="s">
        <v>17</v>
      </c>
      <c r="C519" t="s">
        <v>1756</v>
      </c>
      <c r="D519" t="s">
        <v>1757</v>
      </c>
      <c r="E519" t="s">
        <v>20</v>
      </c>
      <c r="F519" t="s">
        <v>1377</v>
      </c>
      <c r="G519">
        <v>196657835</v>
      </c>
      <c r="H519">
        <v>196657860</v>
      </c>
      <c r="I519" t="s">
        <v>22</v>
      </c>
      <c r="J519">
        <v>16</v>
      </c>
      <c r="K519">
        <v>0</v>
      </c>
      <c r="L519" t="s">
        <v>57</v>
      </c>
      <c r="M519" t="s">
        <v>31</v>
      </c>
      <c r="N519" t="s">
        <v>1758</v>
      </c>
      <c r="O519" t="s">
        <v>1759</v>
      </c>
      <c r="P519" t="s">
        <v>1760</v>
      </c>
    </row>
    <row r="520" customFormat="1" spans="1:16">
      <c r="A520" t="s">
        <v>16</v>
      </c>
      <c r="B520" t="s">
        <v>17</v>
      </c>
      <c r="C520" t="s">
        <v>1761</v>
      </c>
      <c r="D520" t="s">
        <v>1762</v>
      </c>
      <c r="E520" t="s">
        <v>20</v>
      </c>
      <c r="F520" t="s">
        <v>1377</v>
      </c>
      <c r="G520">
        <v>196663159</v>
      </c>
      <c r="H520">
        <v>196663180</v>
      </c>
      <c r="I520" t="s">
        <v>37</v>
      </c>
      <c r="J520">
        <v>7</v>
      </c>
      <c r="K520">
        <v>0</v>
      </c>
      <c r="L520" t="s">
        <v>57</v>
      </c>
      <c r="M520" t="s">
        <v>24</v>
      </c>
      <c r="N520" t="s">
        <v>413</v>
      </c>
      <c r="O520" t="s">
        <v>576</v>
      </c>
      <c r="P520" t="s">
        <v>1763</v>
      </c>
    </row>
    <row r="521" customFormat="1" spans="1:16">
      <c r="A521" t="s">
        <v>16</v>
      </c>
      <c r="B521" t="s">
        <v>17</v>
      </c>
      <c r="C521" t="s">
        <v>1764</v>
      </c>
      <c r="D521" t="s">
        <v>1765</v>
      </c>
      <c r="E521" t="s">
        <v>20</v>
      </c>
      <c r="F521" t="s">
        <v>1377</v>
      </c>
      <c r="G521">
        <v>196786793</v>
      </c>
      <c r="H521">
        <v>196786815</v>
      </c>
      <c r="I521" t="s">
        <v>37</v>
      </c>
      <c r="J521">
        <v>5</v>
      </c>
      <c r="K521">
        <v>1</v>
      </c>
      <c r="L521" t="s">
        <v>57</v>
      </c>
      <c r="M521" t="s">
        <v>24</v>
      </c>
      <c r="N521" t="s">
        <v>103</v>
      </c>
      <c r="O521" t="s">
        <v>1766</v>
      </c>
      <c r="P521" t="s">
        <v>1767</v>
      </c>
    </row>
    <row r="522" customFormat="1" spans="1:16">
      <c r="A522" t="s">
        <v>16</v>
      </c>
      <c r="B522" t="s">
        <v>17</v>
      </c>
      <c r="C522" t="s">
        <v>1768</v>
      </c>
      <c r="D522" t="s">
        <v>1765</v>
      </c>
      <c r="E522" t="s">
        <v>20</v>
      </c>
      <c r="F522" t="s">
        <v>1377</v>
      </c>
      <c r="G522">
        <v>196786793</v>
      </c>
      <c r="H522">
        <v>196786815</v>
      </c>
      <c r="I522" t="s">
        <v>37</v>
      </c>
      <c r="J522">
        <v>5</v>
      </c>
      <c r="K522">
        <v>1</v>
      </c>
      <c r="L522" t="s">
        <v>57</v>
      </c>
      <c r="M522" t="s">
        <v>24</v>
      </c>
      <c r="N522" t="s">
        <v>103</v>
      </c>
      <c r="O522" t="s">
        <v>1766</v>
      </c>
      <c r="P522" t="s">
        <v>1767</v>
      </c>
    </row>
    <row r="523" customFormat="1" spans="1:16">
      <c r="A523" t="s">
        <v>16</v>
      </c>
      <c r="B523" t="s">
        <v>17</v>
      </c>
      <c r="C523" t="s">
        <v>1769</v>
      </c>
      <c r="D523" t="s">
        <v>1770</v>
      </c>
      <c r="E523" t="s">
        <v>20</v>
      </c>
      <c r="F523" t="s">
        <v>1377</v>
      </c>
      <c r="G523">
        <v>197703564</v>
      </c>
      <c r="H523">
        <v>197703586</v>
      </c>
      <c r="I523" t="s">
        <v>22</v>
      </c>
      <c r="J523">
        <v>2</v>
      </c>
      <c r="K523">
        <v>0</v>
      </c>
      <c r="L523" t="s">
        <v>30</v>
      </c>
      <c r="M523" t="s">
        <v>24</v>
      </c>
      <c r="N523" t="s">
        <v>42</v>
      </c>
      <c r="O523" t="s">
        <v>43</v>
      </c>
      <c r="P523" t="s">
        <v>1771</v>
      </c>
    </row>
    <row r="524" customFormat="1" spans="1:16">
      <c r="A524" t="s">
        <v>16</v>
      </c>
      <c r="B524" t="s">
        <v>17</v>
      </c>
      <c r="C524" t="s">
        <v>1772</v>
      </c>
      <c r="D524" t="s">
        <v>1773</v>
      </c>
      <c r="E524" t="s">
        <v>20</v>
      </c>
      <c r="F524" t="s">
        <v>1774</v>
      </c>
      <c r="G524">
        <v>861103</v>
      </c>
      <c r="H524">
        <v>861125</v>
      </c>
      <c r="I524" t="s">
        <v>37</v>
      </c>
      <c r="J524">
        <v>3</v>
      </c>
      <c r="K524">
        <v>0</v>
      </c>
      <c r="L524" t="s">
        <v>30</v>
      </c>
      <c r="M524" t="s">
        <v>24</v>
      </c>
      <c r="N524" t="s">
        <v>764</v>
      </c>
      <c r="O524" t="s">
        <v>1775</v>
      </c>
      <c r="P524" t="s">
        <v>1776</v>
      </c>
    </row>
    <row r="525" customFormat="1" spans="1:16">
      <c r="A525" t="s">
        <v>16</v>
      </c>
      <c r="B525" t="s">
        <v>17</v>
      </c>
      <c r="C525" t="s">
        <v>1777</v>
      </c>
      <c r="D525" t="s">
        <v>1778</v>
      </c>
      <c r="E525" t="s">
        <v>20</v>
      </c>
      <c r="F525" t="s">
        <v>1774</v>
      </c>
      <c r="G525">
        <v>1816260</v>
      </c>
      <c r="H525">
        <v>1816281</v>
      </c>
      <c r="I525" t="s">
        <v>37</v>
      </c>
      <c r="J525">
        <v>2</v>
      </c>
      <c r="K525">
        <v>0</v>
      </c>
      <c r="L525" t="s">
        <v>23</v>
      </c>
      <c r="M525" t="s">
        <v>24</v>
      </c>
      <c r="N525" t="s">
        <v>61</v>
      </c>
      <c r="O525" t="s">
        <v>1779</v>
      </c>
      <c r="P525" t="s">
        <v>1780</v>
      </c>
    </row>
    <row r="526" customFormat="1" spans="1:16">
      <c r="A526" t="s">
        <v>16</v>
      </c>
      <c r="B526" t="s">
        <v>17</v>
      </c>
      <c r="C526" t="s">
        <v>1781</v>
      </c>
      <c r="D526" t="s">
        <v>1782</v>
      </c>
      <c r="E526" t="s">
        <v>20</v>
      </c>
      <c r="F526" t="s">
        <v>1774</v>
      </c>
      <c r="G526">
        <v>3215715</v>
      </c>
      <c r="H526">
        <v>3215738</v>
      </c>
      <c r="I526" t="s">
        <v>22</v>
      </c>
      <c r="J526">
        <v>1</v>
      </c>
      <c r="K526">
        <v>0</v>
      </c>
      <c r="L526" t="s">
        <v>30</v>
      </c>
      <c r="M526" t="s">
        <v>24</v>
      </c>
      <c r="N526" t="s">
        <v>1783</v>
      </c>
      <c r="O526" t="s">
        <v>1784</v>
      </c>
      <c r="P526" t="s">
        <v>1785</v>
      </c>
    </row>
    <row r="527" customFormat="1" spans="1:16">
      <c r="A527" t="s">
        <v>16</v>
      </c>
      <c r="B527" t="s">
        <v>17</v>
      </c>
      <c r="C527" t="s">
        <v>1786</v>
      </c>
      <c r="D527" t="s">
        <v>1787</v>
      </c>
      <c r="E527" t="s">
        <v>20</v>
      </c>
      <c r="F527" t="s">
        <v>1774</v>
      </c>
      <c r="G527">
        <v>6304402</v>
      </c>
      <c r="H527">
        <v>6304427</v>
      </c>
      <c r="I527" t="s">
        <v>22</v>
      </c>
      <c r="J527">
        <v>1</v>
      </c>
      <c r="K527">
        <v>0</v>
      </c>
      <c r="L527" t="s">
        <v>23</v>
      </c>
      <c r="M527" t="s">
        <v>24</v>
      </c>
      <c r="N527" t="s">
        <v>236</v>
      </c>
      <c r="O527" t="s">
        <v>1788</v>
      </c>
      <c r="P527" t="s">
        <v>1789</v>
      </c>
    </row>
    <row r="528" customFormat="1" spans="1:16">
      <c r="A528" t="s">
        <v>16</v>
      </c>
      <c r="B528" t="s">
        <v>17</v>
      </c>
      <c r="C528" t="s">
        <v>1790</v>
      </c>
      <c r="D528" t="s">
        <v>1791</v>
      </c>
      <c r="E528" t="s">
        <v>20</v>
      </c>
      <c r="F528" t="s">
        <v>1774</v>
      </c>
      <c r="G528">
        <v>7056746</v>
      </c>
      <c r="H528">
        <v>7056768</v>
      </c>
      <c r="I528" t="s">
        <v>22</v>
      </c>
      <c r="J528">
        <v>2</v>
      </c>
      <c r="K528">
        <v>0</v>
      </c>
      <c r="L528" t="s">
        <v>57</v>
      </c>
      <c r="M528" t="s">
        <v>24</v>
      </c>
      <c r="N528" t="s">
        <v>202</v>
      </c>
      <c r="O528" t="s">
        <v>1087</v>
      </c>
      <c r="P528" t="s">
        <v>1792</v>
      </c>
    </row>
    <row r="529" customFormat="1" spans="1:16">
      <c r="A529" t="s">
        <v>16</v>
      </c>
      <c r="B529" t="s">
        <v>17</v>
      </c>
      <c r="C529" t="s">
        <v>1793</v>
      </c>
      <c r="D529" t="s">
        <v>1794</v>
      </c>
      <c r="E529" t="s">
        <v>20</v>
      </c>
      <c r="F529" t="s">
        <v>1774</v>
      </c>
      <c r="G529">
        <v>7770689</v>
      </c>
      <c r="H529">
        <v>7770709</v>
      </c>
      <c r="I529" t="s">
        <v>37</v>
      </c>
      <c r="J529">
        <v>1</v>
      </c>
      <c r="K529">
        <v>0</v>
      </c>
      <c r="L529" t="s">
        <v>30</v>
      </c>
      <c r="M529" t="s">
        <v>24</v>
      </c>
      <c r="N529" t="s">
        <v>103</v>
      </c>
      <c r="O529" t="s">
        <v>1795</v>
      </c>
      <c r="P529" t="s">
        <v>1796</v>
      </c>
    </row>
    <row r="530" customFormat="1" spans="1:16">
      <c r="A530" t="s">
        <v>16</v>
      </c>
      <c r="B530" t="s">
        <v>17</v>
      </c>
      <c r="C530" t="s">
        <v>1797</v>
      </c>
      <c r="D530" t="s">
        <v>1798</v>
      </c>
      <c r="E530" t="s">
        <v>20</v>
      </c>
      <c r="F530" t="s">
        <v>1774</v>
      </c>
      <c r="G530">
        <v>13601529</v>
      </c>
      <c r="H530">
        <v>13601552</v>
      </c>
      <c r="I530" t="s">
        <v>37</v>
      </c>
      <c r="J530">
        <v>1</v>
      </c>
      <c r="K530">
        <v>0</v>
      </c>
      <c r="L530" t="s">
        <v>30</v>
      </c>
      <c r="M530" t="s">
        <v>24</v>
      </c>
      <c r="N530" t="s">
        <v>648</v>
      </c>
      <c r="O530" t="s">
        <v>1799</v>
      </c>
      <c r="P530" t="s">
        <v>1800</v>
      </c>
    </row>
    <row r="531" customFormat="1" spans="1:16">
      <c r="A531" t="s">
        <v>16</v>
      </c>
      <c r="B531" t="s">
        <v>17</v>
      </c>
      <c r="C531" t="s">
        <v>1797</v>
      </c>
      <c r="D531" t="s">
        <v>1798</v>
      </c>
      <c r="E531" t="s">
        <v>20</v>
      </c>
      <c r="F531" t="s">
        <v>1774</v>
      </c>
      <c r="G531">
        <v>13602051</v>
      </c>
      <c r="H531">
        <v>13602073</v>
      </c>
      <c r="I531" t="s">
        <v>37</v>
      </c>
      <c r="J531">
        <v>3</v>
      </c>
      <c r="K531">
        <v>0</v>
      </c>
      <c r="L531" t="s">
        <v>30</v>
      </c>
      <c r="M531" t="s">
        <v>24</v>
      </c>
      <c r="N531" t="s">
        <v>764</v>
      </c>
      <c r="O531" t="s">
        <v>1801</v>
      </c>
      <c r="P531" t="s">
        <v>1802</v>
      </c>
    </row>
    <row r="532" customFormat="1" spans="1:16">
      <c r="A532" t="s">
        <v>16</v>
      </c>
      <c r="B532" t="s">
        <v>17</v>
      </c>
      <c r="C532" t="s">
        <v>1803</v>
      </c>
      <c r="D532" t="s">
        <v>1804</v>
      </c>
      <c r="E532" t="s">
        <v>20</v>
      </c>
      <c r="F532" t="s">
        <v>1774</v>
      </c>
      <c r="G532">
        <v>15009051</v>
      </c>
      <c r="H532">
        <v>15009073</v>
      </c>
      <c r="I532" t="s">
        <v>22</v>
      </c>
      <c r="J532">
        <v>4</v>
      </c>
      <c r="K532">
        <v>0</v>
      </c>
      <c r="L532" t="s">
        <v>57</v>
      </c>
      <c r="M532" t="s">
        <v>24</v>
      </c>
      <c r="N532" t="s">
        <v>42</v>
      </c>
      <c r="O532" t="s">
        <v>891</v>
      </c>
      <c r="P532" t="s">
        <v>1805</v>
      </c>
    </row>
    <row r="533" customFormat="1" spans="1:16">
      <c r="A533" t="s">
        <v>16</v>
      </c>
      <c r="B533" t="s">
        <v>17</v>
      </c>
      <c r="C533" t="s">
        <v>1806</v>
      </c>
      <c r="D533" t="s">
        <v>1807</v>
      </c>
      <c r="E533" t="s">
        <v>20</v>
      </c>
      <c r="F533" t="s">
        <v>1774</v>
      </c>
      <c r="G533">
        <v>17503422</v>
      </c>
      <c r="H533">
        <v>17503446</v>
      </c>
      <c r="I533" t="s">
        <v>37</v>
      </c>
      <c r="J533">
        <v>3</v>
      </c>
      <c r="K533">
        <v>0</v>
      </c>
      <c r="L533" t="s">
        <v>57</v>
      </c>
      <c r="M533" t="s">
        <v>24</v>
      </c>
      <c r="N533" t="s">
        <v>1808</v>
      </c>
      <c r="O533" t="s">
        <v>1809</v>
      </c>
      <c r="P533" t="s">
        <v>1810</v>
      </c>
    </row>
    <row r="534" customFormat="1" spans="1:16">
      <c r="A534" t="s">
        <v>16</v>
      </c>
      <c r="B534" t="s">
        <v>17</v>
      </c>
      <c r="C534" t="s">
        <v>1811</v>
      </c>
      <c r="D534" t="s">
        <v>1812</v>
      </c>
      <c r="E534" t="s">
        <v>20</v>
      </c>
      <c r="F534" t="s">
        <v>1774</v>
      </c>
      <c r="G534">
        <v>17597033</v>
      </c>
      <c r="H534">
        <v>17597047</v>
      </c>
      <c r="I534" t="s">
        <v>22</v>
      </c>
      <c r="J534">
        <v>5</v>
      </c>
      <c r="K534">
        <v>0</v>
      </c>
      <c r="L534" t="s">
        <v>57</v>
      </c>
      <c r="M534" t="s">
        <v>24</v>
      </c>
      <c r="N534" t="s">
        <v>42</v>
      </c>
      <c r="O534" t="s">
        <v>1202</v>
      </c>
      <c r="P534" t="e">
        <f>--------uggugGUAUCUCCAu</f>
        <v>#NAME?</v>
      </c>
    </row>
    <row r="535" customFormat="1" spans="1:16">
      <c r="A535" t="s">
        <v>16</v>
      </c>
      <c r="B535" t="s">
        <v>17</v>
      </c>
      <c r="C535" t="s">
        <v>1813</v>
      </c>
      <c r="D535" t="s">
        <v>1814</v>
      </c>
      <c r="E535" t="s">
        <v>20</v>
      </c>
      <c r="F535" t="s">
        <v>1774</v>
      </c>
      <c r="G535">
        <v>20525418</v>
      </c>
      <c r="H535">
        <v>20525440</v>
      </c>
      <c r="I535" t="s">
        <v>22</v>
      </c>
      <c r="J535">
        <v>1</v>
      </c>
      <c r="K535">
        <v>0</v>
      </c>
      <c r="L535" t="s">
        <v>23</v>
      </c>
      <c r="M535" t="s">
        <v>24</v>
      </c>
      <c r="N535" t="s">
        <v>189</v>
      </c>
      <c r="O535" t="s">
        <v>1815</v>
      </c>
      <c r="P535" t="s">
        <v>1816</v>
      </c>
    </row>
    <row r="536" customFormat="1" spans="1:16">
      <c r="A536" t="s">
        <v>16</v>
      </c>
      <c r="B536" t="s">
        <v>17</v>
      </c>
      <c r="C536" t="s">
        <v>1813</v>
      </c>
      <c r="D536" t="s">
        <v>1814</v>
      </c>
      <c r="E536" t="s">
        <v>20</v>
      </c>
      <c r="F536" t="s">
        <v>1774</v>
      </c>
      <c r="G536">
        <v>20525678</v>
      </c>
      <c r="H536">
        <v>20525700</v>
      </c>
      <c r="I536" t="s">
        <v>22</v>
      </c>
      <c r="J536">
        <v>1</v>
      </c>
      <c r="K536">
        <v>0</v>
      </c>
      <c r="L536" t="s">
        <v>30</v>
      </c>
      <c r="M536" t="s">
        <v>24</v>
      </c>
      <c r="N536" t="s">
        <v>277</v>
      </c>
      <c r="O536" t="s">
        <v>278</v>
      </c>
      <c r="P536" t="s">
        <v>1817</v>
      </c>
    </row>
    <row r="537" customFormat="1" spans="1:16">
      <c r="A537" t="s">
        <v>16</v>
      </c>
      <c r="B537" t="s">
        <v>17</v>
      </c>
      <c r="C537" t="s">
        <v>1818</v>
      </c>
      <c r="D537" t="s">
        <v>1819</v>
      </c>
      <c r="E537" t="s">
        <v>20</v>
      </c>
      <c r="F537" t="s">
        <v>1774</v>
      </c>
      <c r="G537">
        <v>26422287</v>
      </c>
      <c r="H537">
        <v>26422309</v>
      </c>
      <c r="I537" t="s">
        <v>22</v>
      </c>
      <c r="J537">
        <v>4</v>
      </c>
      <c r="K537">
        <v>0</v>
      </c>
      <c r="L537" t="s">
        <v>57</v>
      </c>
      <c r="M537" t="s">
        <v>31</v>
      </c>
      <c r="N537" t="s">
        <v>137</v>
      </c>
      <c r="O537" t="s">
        <v>138</v>
      </c>
      <c r="P537" t="s">
        <v>1820</v>
      </c>
    </row>
    <row r="538" customFormat="1" spans="1:16">
      <c r="A538" t="s">
        <v>16</v>
      </c>
      <c r="B538" t="s">
        <v>17</v>
      </c>
      <c r="C538" t="s">
        <v>1821</v>
      </c>
      <c r="D538" t="s">
        <v>1822</v>
      </c>
      <c r="E538" t="s">
        <v>20</v>
      </c>
      <c r="F538" t="s">
        <v>1774</v>
      </c>
      <c r="G538">
        <v>31147667</v>
      </c>
      <c r="H538">
        <v>31147690</v>
      </c>
      <c r="I538" t="s">
        <v>22</v>
      </c>
      <c r="J538">
        <v>2</v>
      </c>
      <c r="K538">
        <v>0</v>
      </c>
      <c r="L538" t="s">
        <v>23</v>
      </c>
      <c r="M538" t="s">
        <v>24</v>
      </c>
      <c r="N538" t="s">
        <v>363</v>
      </c>
      <c r="O538" t="s">
        <v>1823</v>
      </c>
      <c r="P538" t="s">
        <v>1824</v>
      </c>
    </row>
    <row r="539" customFormat="1" spans="1:16">
      <c r="A539" t="s">
        <v>16</v>
      </c>
      <c r="B539" t="s">
        <v>17</v>
      </c>
      <c r="C539" t="s">
        <v>1825</v>
      </c>
      <c r="D539" t="s">
        <v>1826</v>
      </c>
      <c r="E539" t="s">
        <v>20</v>
      </c>
      <c r="F539" t="s">
        <v>1774</v>
      </c>
      <c r="G539">
        <v>40122242</v>
      </c>
      <c r="H539">
        <v>40122264</v>
      </c>
      <c r="I539" t="s">
        <v>22</v>
      </c>
      <c r="J539">
        <v>1</v>
      </c>
      <c r="K539">
        <v>0</v>
      </c>
      <c r="L539" t="s">
        <v>30</v>
      </c>
      <c r="M539" t="s">
        <v>24</v>
      </c>
      <c r="N539" t="s">
        <v>137</v>
      </c>
      <c r="O539" t="s">
        <v>138</v>
      </c>
      <c r="P539" t="s">
        <v>1827</v>
      </c>
    </row>
    <row r="540" customFormat="1" spans="1:16">
      <c r="A540" t="s">
        <v>16</v>
      </c>
      <c r="B540" t="s">
        <v>17</v>
      </c>
      <c r="C540" t="s">
        <v>1828</v>
      </c>
      <c r="D540" t="s">
        <v>1829</v>
      </c>
      <c r="E540" t="s">
        <v>20</v>
      </c>
      <c r="F540" t="s">
        <v>1774</v>
      </c>
      <c r="G540">
        <v>47593081</v>
      </c>
      <c r="H540">
        <v>47593102</v>
      </c>
      <c r="I540" t="s">
        <v>22</v>
      </c>
      <c r="J540">
        <v>2</v>
      </c>
      <c r="K540">
        <v>0</v>
      </c>
      <c r="L540" t="s">
        <v>23</v>
      </c>
      <c r="M540" t="s">
        <v>31</v>
      </c>
      <c r="N540" t="s">
        <v>123</v>
      </c>
      <c r="O540" t="s">
        <v>1830</v>
      </c>
      <c r="P540" t="s">
        <v>1831</v>
      </c>
    </row>
    <row r="541" customFormat="1" spans="1:16">
      <c r="A541" t="s">
        <v>16</v>
      </c>
      <c r="B541" t="s">
        <v>17</v>
      </c>
      <c r="C541" t="s">
        <v>1828</v>
      </c>
      <c r="D541" t="s">
        <v>1829</v>
      </c>
      <c r="E541" t="s">
        <v>20</v>
      </c>
      <c r="F541" t="s">
        <v>1774</v>
      </c>
      <c r="G541">
        <v>47594639</v>
      </c>
      <c r="H541">
        <v>47594662</v>
      </c>
      <c r="I541" t="s">
        <v>22</v>
      </c>
      <c r="J541">
        <v>1</v>
      </c>
      <c r="K541">
        <v>0</v>
      </c>
      <c r="L541" t="s">
        <v>23</v>
      </c>
      <c r="M541" t="s">
        <v>24</v>
      </c>
      <c r="N541" t="s">
        <v>1832</v>
      </c>
      <c r="O541" t="s">
        <v>1833</v>
      </c>
      <c r="P541" t="s">
        <v>1834</v>
      </c>
    </row>
    <row r="542" customFormat="1" spans="1:16">
      <c r="A542" t="s">
        <v>16</v>
      </c>
      <c r="B542" t="s">
        <v>17</v>
      </c>
      <c r="C542" t="s">
        <v>1835</v>
      </c>
      <c r="D542" t="s">
        <v>1836</v>
      </c>
      <c r="E542" t="s">
        <v>20</v>
      </c>
      <c r="F542" t="s">
        <v>1774</v>
      </c>
      <c r="G542">
        <v>48151652</v>
      </c>
      <c r="H542">
        <v>48151674</v>
      </c>
      <c r="I542" t="s">
        <v>37</v>
      </c>
      <c r="J542">
        <v>1</v>
      </c>
      <c r="K542">
        <v>0</v>
      </c>
      <c r="L542" t="s">
        <v>23</v>
      </c>
      <c r="M542" t="s">
        <v>31</v>
      </c>
      <c r="N542" t="s">
        <v>202</v>
      </c>
      <c r="O542" t="s">
        <v>384</v>
      </c>
      <c r="P542" t="s">
        <v>1837</v>
      </c>
    </row>
    <row r="543" customFormat="1" spans="1:16">
      <c r="A543" t="s">
        <v>16</v>
      </c>
      <c r="B543" t="s">
        <v>17</v>
      </c>
      <c r="C543" t="s">
        <v>1838</v>
      </c>
      <c r="D543" t="s">
        <v>1839</v>
      </c>
      <c r="E543" t="s">
        <v>20</v>
      </c>
      <c r="F543" t="s">
        <v>1774</v>
      </c>
      <c r="G543">
        <v>53610097</v>
      </c>
      <c r="H543">
        <v>53610119</v>
      </c>
      <c r="I543" t="s">
        <v>37</v>
      </c>
      <c r="J543">
        <v>1</v>
      </c>
      <c r="K543">
        <v>0</v>
      </c>
      <c r="L543" t="s">
        <v>30</v>
      </c>
      <c r="M543" t="s">
        <v>24</v>
      </c>
      <c r="N543" t="s">
        <v>202</v>
      </c>
      <c r="O543" t="s">
        <v>522</v>
      </c>
      <c r="P543" t="s">
        <v>1840</v>
      </c>
    </row>
    <row r="544" customFormat="1" spans="1:16">
      <c r="A544" t="s">
        <v>16</v>
      </c>
      <c r="B544" t="s">
        <v>17</v>
      </c>
      <c r="C544" t="s">
        <v>1841</v>
      </c>
      <c r="D544" t="s">
        <v>1842</v>
      </c>
      <c r="E544" t="s">
        <v>20</v>
      </c>
      <c r="F544" t="s">
        <v>1774</v>
      </c>
      <c r="G544">
        <v>54426171</v>
      </c>
      <c r="H544">
        <v>54426194</v>
      </c>
      <c r="I544" t="s">
        <v>22</v>
      </c>
      <c r="J544">
        <v>1</v>
      </c>
      <c r="K544">
        <v>0</v>
      </c>
      <c r="L544" t="s">
        <v>30</v>
      </c>
      <c r="M544" t="s">
        <v>31</v>
      </c>
      <c r="N544" t="s">
        <v>983</v>
      </c>
      <c r="O544" t="s">
        <v>1843</v>
      </c>
      <c r="P544" t="s">
        <v>1844</v>
      </c>
    </row>
    <row r="545" customFormat="1" spans="1:16">
      <c r="A545" t="s">
        <v>16</v>
      </c>
      <c r="B545" t="s">
        <v>17</v>
      </c>
      <c r="C545" t="s">
        <v>1845</v>
      </c>
      <c r="D545" t="s">
        <v>1846</v>
      </c>
      <c r="E545" t="s">
        <v>20</v>
      </c>
      <c r="F545" t="s">
        <v>1774</v>
      </c>
      <c r="G545">
        <v>68514866</v>
      </c>
      <c r="H545">
        <v>68514885</v>
      </c>
      <c r="I545" t="s">
        <v>37</v>
      </c>
      <c r="J545">
        <v>7</v>
      </c>
      <c r="K545">
        <v>0</v>
      </c>
      <c r="L545" t="s">
        <v>57</v>
      </c>
      <c r="M545" t="s">
        <v>24</v>
      </c>
      <c r="N545" t="s">
        <v>103</v>
      </c>
      <c r="O545" t="s">
        <v>1847</v>
      </c>
      <c r="P545" t="s">
        <v>1848</v>
      </c>
    </row>
    <row r="546" customFormat="1" spans="1:16">
      <c r="A546" t="s">
        <v>16</v>
      </c>
      <c r="B546" t="s">
        <v>17</v>
      </c>
      <c r="C546" t="s">
        <v>1849</v>
      </c>
      <c r="D546" t="s">
        <v>1850</v>
      </c>
      <c r="E546" t="s">
        <v>20</v>
      </c>
      <c r="F546" t="s">
        <v>1774</v>
      </c>
      <c r="G546">
        <v>68587321</v>
      </c>
      <c r="H546">
        <v>68587344</v>
      </c>
      <c r="I546" t="s">
        <v>22</v>
      </c>
      <c r="J546">
        <v>4</v>
      </c>
      <c r="K546">
        <v>0</v>
      </c>
      <c r="L546" t="s">
        <v>23</v>
      </c>
      <c r="M546" t="s">
        <v>24</v>
      </c>
      <c r="N546" t="s">
        <v>1197</v>
      </c>
      <c r="O546" t="s">
        <v>1851</v>
      </c>
      <c r="P546" t="s">
        <v>1852</v>
      </c>
    </row>
    <row r="547" customFormat="1" spans="1:16">
      <c r="A547" t="s">
        <v>16</v>
      </c>
      <c r="B547" t="s">
        <v>17</v>
      </c>
      <c r="C547" t="s">
        <v>1853</v>
      </c>
      <c r="D547" t="s">
        <v>1854</v>
      </c>
      <c r="E547" t="s">
        <v>20</v>
      </c>
      <c r="F547" t="s">
        <v>1774</v>
      </c>
      <c r="G547">
        <v>73957140</v>
      </c>
      <c r="H547">
        <v>73957162</v>
      </c>
      <c r="I547" t="s">
        <v>37</v>
      </c>
      <c r="J547">
        <v>6</v>
      </c>
      <c r="K547">
        <v>0</v>
      </c>
      <c r="L547" t="s">
        <v>30</v>
      </c>
      <c r="M547" t="s">
        <v>31</v>
      </c>
      <c r="N547" t="s">
        <v>118</v>
      </c>
      <c r="O547" t="s">
        <v>1855</v>
      </c>
      <c r="P547" t="s">
        <v>1856</v>
      </c>
    </row>
    <row r="548" customFormat="1" spans="1:16">
      <c r="A548" t="s">
        <v>16</v>
      </c>
      <c r="B548" t="s">
        <v>17</v>
      </c>
      <c r="C548" t="s">
        <v>1857</v>
      </c>
      <c r="D548" t="s">
        <v>1858</v>
      </c>
      <c r="E548" t="s">
        <v>20</v>
      </c>
      <c r="F548" t="s">
        <v>1774</v>
      </c>
      <c r="G548">
        <v>73957140</v>
      </c>
      <c r="H548">
        <v>73957162</v>
      </c>
      <c r="I548" t="s">
        <v>37</v>
      </c>
      <c r="J548">
        <v>6</v>
      </c>
      <c r="K548">
        <v>0</v>
      </c>
      <c r="L548" t="s">
        <v>30</v>
      </c>
      <c r="M548" t="s">
        <v>31</v>
      </c>
      <c r="N548" t="s">
        <v>118</v>
      </c>
      <c r="O548" t="s">
        <v>1855</v>
      </c>
      <c r="P548" t="s">
        <v>1856</v>
      </c>
    </row>
    <row r="549" customFormat="1" spans="1:16">
      <c r="A549" t="s">
        <v>16</v>
      </c>
      <c r="B549" t="s">
        <v>17</v>
      </c>
      <c r="C549" t="s">
        <v>1859</v>
      </c>
      <c r="D549" t="s">
        <v>1860</v>
      </c>
      <c r="E549" t="s">
        <v>20</v>
      </c>
      <c r="F549" t="s">
        <v>1774</v>
      </c>
      <c r="G549">
        <v>74279162</v>
      </c>
      <c r="H549">
        <v>74279183</v>
      </c>
      <c r="I549" t="s">
        <v>22</v>
      </c>
      <c r="J549">
        <v>1</v>
      </c>
      <c r="K549">
        <v>0</v>
      </c>
      <c r="L549" t="s">
        <v>30</v>
      </c>
      <c r="M549" t="s">
        <v>24</v>
      </c>
      <c r="N549" t="s">
        <v>118</v>
      </c>
      <c r="O549" t="s">
        <v>1861</v>
      </c>
      <c r="P549" t="s">
        <v>1862</v>
      </c>
    </row>
    <row r="550" customFormat="1" spans="1:16">
      <c r="A550" t="s">
        <v>16</v>
      </c>
      <c r="B550" t="s">
        <v>17</v>
      </c>
      <c r="C550" t="s">
        <v>1863</v>
      </c>
      <c r="D550" t="s">
        <v>1864</v>
      </c>
      <c r="E550" t="s">
        <v>20</v>
      </c>
      <c r="F550" t="s">
        <v>1774</v>
      </c>
      <c r="G550">
        <v>75027307</v>
      </c>
      <c r="H550">
        <v>75027331</v>
      </c>
      <c r="I550" t="s">
        <v>22</v>
      </c>
      <c r="J550">
        <v>1</v>
      </c>
      <c r="K550">
        <v>0</v>
      </c>
      <c r="L550" t="s">
        <v>30</v>
      </c>
      <c r="M550" t="s">
        <v>24</v>
      </c>
      <c r="N550" t="s">
        <v>1865</v>
      </c>
      <c r="O550" t="s">
        <v>1866</v>
      </c>
      <c r="P550" t="s">
        <v>1867</v>
      </c>
    </row>
    <row r="551" customFormat="1" spans="1:16">
      <c r="A551" t="s">
        <v>16</v>
      </c>
      <c r="B551" t="s">
        <v>17</v>
      </c>
      <c r="C551" t="s">
        <v>1868</v>
      </c>
      <c r="D551" t="s">
        <v>1869</v>
      </c>
      <c r="E551" t="s">
        <v>20</v>
      </c>
      <c r="F551" t="s">
        <v>1774</v>
      </c>
      <c r="G551">
        <v>76890468</v>
      </c>
      <c r="H551">
        <v>76890493</v>
      </c>
      <c r="I551" t="s">
        <v>37</v>
      </c>
      <c r="J551">
        <v>1</v>
      </c>
      <c r="K551">
        <v>1</v>
      </c>
      <c r="L551" t="s">
        <v>23</v>
      </c>
      <c r="M551" t="s">
        <v>24</v>
      </c>
      <c r="N551" t="s">
        <v>1870</v>
      </c>
      <c r="O551" t="s">
        <v>1871</v>
      </c>
      <c r="P551" t="s">
        <v>1872</v>
      </c>
    </row>
    <row r="552" customFormat="1" spans="1:16">
      <c r="A552" t="s">
        <v>16</v>
      </c>
      <c r="B552" t="s">
        <v>17</v>
      </c>
      <c r="C552" t="s">
        <v>1873</v>
      </c>
      <c r="D552" t="s">
        <v>1874</v>
      </c>
      <c r="E552" t="s">
        <v>20</v>
      </c>
      <c r="F552" t="s">
        <v>1774</v>
      </c>
      <c r="G552">
        <v>77891216</v>
      </c>
      <c r="H552">
        <v>77891240</v>
      </c>
      <c r="I552" t="s">
        <v>22</v>
      </c>
      <c r="J552">
        <v>1</v>
      </c>
      <c r="K552">
        <v>0</v>
      </c>
      <c r="L552" t="s">
        <v>23</v>
      </c>
      <c r="M552" t="s">
        <v>24</v>
      </c>
      <c r="N552" t="s">
        <v>1875</v>
      </c>
      <c r="O552" t="s">
        <v>1876</v>
      </c>
      <c r="P552" t="s">
        <v>1877</v>
      </c>
    </row>
    <row r="553" customFormat="1" spans="1:16">
      <c r="A553" t="s">
        <v>16</v>
      </c>
      <c r="B553" t="s">
        <v>17</v>
      </c>
      <c r="C553" t="s">
        <v>1873</v>
      </c>
      <c r="D553" t="s">
        <v>1874</v>
      </c>
      <c r="E553" t="s">
        <v>20</v>
      </c>
      <c r="F553" t="s">
        <v>1774</v>
      </c>
      <c r="G553">
        <v>77956069</v>
      </c>
      <c r="H553">
        <v>77956095</v>
      </c>
      <c r="I553" t="s">
        <v>22</v>
      </c>
      <c r="J553">
        <v>4</v>
      </c>
      <c r="K553">
        <v>0</v>
      </c>
      <c r="L553" t="s">
        <v>57</v>
      </c>
      <c r="M553" t="s">
        <v>24</v>
      </c>
      <c r="N553" t="s">
        <v>1878</v>
      </c>
      <c r="O553" t="s">
        <v>1879</v>
      </c>
      <c r="P553" t="s">
        <v>1880</v>
      </c>
    </row>
    <row r="554" customFormat="1" spans="1:16">
      <c r="A554" t="s">
        <v>16</v>
      </c>
      <c r="B554" t="s">
        <v>17</v>
      </c>
      <c r="C554" t="s">
        <v>1873</v>
      </c>
      <c r="D554" t="s">
        <v>1874</v>
      </c>
      <c r="E554" t="s">
        <v>20</v>
      </c>
      <c r="F554" t="s">
        <v>1774</v>
      </c>
      <c r="G554">
        <v>77958837</v>
      </c>
      <c r="H554">
        <v>77958858</v>
      </c>
      <c r="I554" t="s">
        <v>22</v>
      </c>
      <c r="J554">
        <v>7</v>
      </c>
      <c r="K554">
        <v>0</v>
      </c>
      <c r="L554" t="s">
        <v>1165</v>
      </c>
      <c r="M554" t="s">
        <v>24</v>
      </c>
      <c r="N554" t="s">
        <v>25</v>
      </c>
      <c r="O554" t="s">
        <v>1881</v>
      </c>
      <c r="P554" t="s">
        <v>1882</v>
      </c>
    </row>
    <row r="555" customFormat="1" spans="1:16">
      <c r="A555" t="s">
        <v>16</v>
      </c>
      <c r="B555" t="s">
        <v>17</v>
      </c>
      <c r="C555" t="s">
        <v>1883</v>
      </c>
      <c r="D555" t="s">
        <v>1884</v>
      </c>
      <c r="E555" t="s">
        <v>20</v>
      </c>
      <c r="F555" t="s">
        <v>1774</v>
      </c>
      <c r="G555">
        <v>79434580</v>
      </c>
      <c r="H555">
        <v>79434602</v>
      </c>
      <c r="I555" t="s">
        <v>22</v>
      </c>
      <c r="J555">
        <v>2</v>
      </c>
      <c r="K555">
        <v>0</v>
      </c>
      <c r="L555" t="s">
        <v>23</v>
      </c>
      <c r="M555" t="s">
        <v>24</v>
      </c>
      <c r="N555" t="s">
        <v>189</v>
      </c>
      <c r="O555" t="s">
        <v>1885</v>
      </c>
      <c r="P555" t="s">
        <v>1886</v>
      </c>
    </row>
    <row r="556" customFormat="1" spans="1:16">
      <c r="A556" t="s">
        <v>16</v>
      </c>
      <c r="B556" t="s">
        <v>17</v>
      </c>
      <c r="C556" t="s">
        <v>1883</v>
      </c>
      <c r="D556" t="s">
        <v>1884</v>
      </c>
      <c r="E556" t="s">
        <v>20</v>
      </c>
      <c r="F556" t="s">
        <v>1774</v>
      </c>
      <c r="G556">
        <v>79464370</v>
      </c>
      <c r="H556">
        <v>79464394</v>
      </c>
      <c r="I556" t="s">
        <v>22</v>
      </c>
      <c r="J556">
        <v>1</v>
      </c>
      <c r="K556">
        <v>0</v>
      </c>
      <c r="L556" t="s">
        <v>23</v>
      </c>
      <c r="M556" t="s">
        <v>24</v>
      </c>
      <c r="N556" t="s">
        <v>1887</v>
      </c>
      <c r="O556" t="s">
        <v>1888</v>
      </c>
      <c r="P556" t="s">
        <v>1889</v>
      </c>
    </row>
    <row r="557" customFormat="1" spans="1:16">
      <c r="A557" t="s">
        <v>16</v>
      </c>
      <c r="B557" t="s">
        <v>17</v>
      </c>
      <c r="C557" t="s">
        <v>1890</v>
      </c>
      <c r="D557" t="s">
        <v>1891</v>
      </c>
      <c r="E557" t="s">
        <v>20</v>
      </c>
      <c r="F557" t="s">
        <v>1774</v>
      </c>
      <c r="G557">
        <v>79531266</v>
      </c>
      <c r="H557">
        <v>79531289</v>
      </c>
      <c r="I557" t="s">
        <v>22</v>
      </c>
      <c r="J557">
        <v>1</v>
      </c>
      <c r="K557">
        <v>0</v>
      </c>
      <c r="L557" t="s">
        <v>23</v>
      </c>
      <c r="M557" t="s">
        <v>31</v>
      </c>
      <c r="N557" t="s">
        <v>47</v>
      </c>
      <c r="O557" t="s">
        <v>48</v>
      </c>
      <c r="P557" t="s">
        <v>1892</v>
      </c>
    </row>
    <row r="558" customFormat="1" spans="1:16">
      <c r="A558" t="s">
        <v>16</v>
      </c>
      <c r="B558" t="s">
        <v>17</v>
      </c>
      <c r="C558" t="s">
        <v>1893</v>
      </c>
      <c r="D558" t="s">
        <v>1894</v>
      </c>
      <c r="E558" t="s">
        <v>20</v>
      </c>
      <c r="F558" t="s">
        <v>1774</v>
      </c>
      <c r="G558">
        <v>83765581</v>
      </c>
      <c r="H558">
        <v>83765602</v>
      </c>
      <c r="I558" t="s">
        <v>37</v>
      </c>
      <c r="J558">
        <v>9</v>
      </c>
      <c r="K558">
        <v>3</v>
      </c>
      <c r="L558" t="s">
        <v>87</v>
      </c>
      <c r="M558" t="s">
        <v>24</v>
      </c>
      <c r="N558" t="s">
        <v>25</v>
      </c>
      <c r="O558" t="s">
        <v>1895</v>
      </c>
      <c r="P558" t="s">
        <v>1896</v>
      </c>
    </row>
    <row r="559" customFormat="1" spans="1:16">
      <c r="A559" t="s">
        <v>16</v>
      </c>
      <c r="B559" t="s">
        <v>17</v>
      </c>
      <c r="C559" t="s">
        <v>1897</v>
      </c>
      <c r="D559" t="s">
        <v>1894</v>
      </c>
      <c r="E559" t="s">
        <v>20</v>
      </c>
      <c r="F559" t="s">
        <v>1774</v>
      </c>
      <c r="G559">
        <v>83765581</v>
      </c>
      <c r="H559">
        <v>83765602</v>
      </c>
      <c r="I559" t="s">
        <v>37</v>
      </c>
      <c r="J559">
        <v>9</v>
      </c>
      <c r="K559">
        <v>3</v>
      </c>
      <c r="L559" t="s">
        <v>87</v>
      </c>
      <c r="M559" t="s">
        <v>24</v>
      </c>
      <c r="N559" t="s">
        <v>25</v>
      </c>
      <c r="O559" t="s">
        <v>1895</v>
      </c>
      <c r="P559" t="s">
        <v>1896</v>
      </c>
    </row>
    <row r="560" customFormat="1" spans="1:16">
      <c r="A560" t="s">
        <v>16</v>
      </c>
      <c r="B560" t="s">
        <v>17</v>
      </c>
      <c r="C560" t="s">
        <v>1898</v>
      </c>
      <c r="D560" t="s">
        <v>1899</v>
      </c>
      <c r="E560" t="s">
        <v>20</v>
      </c>
      <c r="F560" t="s">
        <v>1774</v>
      </c>
      <c r="G560">
        <v>83996627</v>
      </c>
      <c r="H560">
        <v>83996652</v>
      </c>
      <c r="I560" t="s">
        <v>22</v>
      </c>
      <c r="J560">
        <v>6</v>
      </c>
      <c r="K560">
        <v>0</v>
      </c>
      <c r="L560" t="s">
        <v>57</v>
      </c>
      <c r="M560" t="s">
        <v>31</v>
      </c>
      <c r="N560" t="s">
        <v>1900</v>
      </c>
      <c r="O560" t="s">
        <v>1901</v>
      </c>
      <c r="P560" t="s">
        <v>1902</v>
      </c>
    </row>
    <row r="561" customFormat="1" spans="1:16">
      <c r="A561" t="s">
        <v>16</v>
      </c>
      <c r="B561" t="s">
        <v>17</v>
      </c>
      <c r="C561" t="s">
        <v>1903</v>
      </c>
      <c r="D561" t="s">
        <v>1904</v>
      </c>
      <c r="E561" t="s">
        <v>20</v>
      </c>
      <c r="F561" t="s">
        <v>1774</v>
      </c>
      <c r="G561">
        <v>84185461</v>
      </c>
      <c r="H561">
        <v>84185483</v>
      </c>
      <c r="I561" t="s">
        <v>37</v>
      </c>
      <c r="J561">
        <v>2</v>
      </c>
      <c r="K561">
        <v>0</v>
      </c>
      <c r="L561" t="s">
        <v>23</v>
      </c>
      <c r="M561" t="s">
        <v>31</v>
      </c>
      <c r="N561" t="s">
        <v>277</v>
      </c>
      <c r="O561" t="s">
        <v>278</v>
      </c>
      <c r="P561" t="s">
        <v>1905</v>
      </c>
    </row>
    <row r="562" customFormat="1" spans="1:16">
      <c r="A562" t="s">
        <v>16</v>
      </c>
      <c r="B562" t="s">
        <v>17</v>
      </c>
      <c r="C562" t="s">
        <v>1906</v>
      </c>
      <c r="D562" t="s">
        <v>1907</v>
      </c>
      <c r="E562" t="s">
        <v>20</v>
      </c>
      <c r="F562" t="s">
        <v>1774</v>
      </c>
      <c r="G562">
        <v>85599321</v>
      </c>
      <c r="H562">
        <v>85599342</v>
      </c>
      <c r="I562" t="s">
        <v>37</v>
      </c>
      <c r="J562">
        <v>4</v>
      </c>
      <c r="K562">
        <v>0</v>
      </c>
      <c r="L562" t="s">
        <v>57</v>
      </c>
      <c r="M562" t="s">
        <v>31</v>
      </c>
      <c r="N562" t="s">
        <v>103</v>
      </c>
      <c r="O562" t="s">
        <v>1908</v>
      </c>
      <c r="P562" t="s">
        <v>1909</v>
      </c>
    </row>
    <row r="563" customFormat="1" spans="1:16">
      <c r="A563" t="s">
        <v>16</v>
      </c>
      <c r="B563" t="s">
        <v>17</v>
      </c>
      <c r="C563" t="s">
        <v>1906</v>
      </c>
      <c r="D563" t="s">
        <v>1907</v>
      </c>
      <c r="E563" t="s">
        <v>20</v>
      </c>
      <c r="F563" t="s">
        <v>1774</v>
      </c>
      <c r="G563">
        <v>85672836</v>
      </c>
      <c r="H563">
        <v>85672858</v>
      </c>
      <c r="I563" t="s">
        <v>37</v>
      </c>
      <c r="J563">
        <v>1</v>
      </c>
      <c r="K563">
        <v>0</v>
      </c>
      <c r="L563" t="s">
        <v>30</v>
      </c>
      <c r="M563" t="s">
        <v>24</v>
      </c>
      <c r="N563" t="s">
        <v>137</v>
      </c>
      <c r="O563" t="s">
        <v>138</v>
      </c>
      <c r="P563" t="s">
        <v>1910</v>
      </c>
    </row>
    <row r="564" customFormat="1" spans="1:16">
      <c r="A564" t="s">
        <v>16</v>
      </c>
      <c r="B564" t="s">
        <v>17</v>
      </c>
      <c r="C564" t="s">
        <v>1906</v>
      </c>
      <c r="D564" t="s">
        <v>1907</v>
      </c>
      <c r="E564" t="s">
        <v>20</v>
      </c>
      <c r="F564" t="s">
        <v>1774</v>
      </c>
      <c r="G564">
        <v>85752693</v>
      </c>
      <c r="H564">
        <v>85752716</v>
      </c>
      <c r="I564" t="s">
        <v>37</v>
      </c>
      <c r="J564">
        <v>3</v>
      </c>
      <c r="K564">
        <v>0</v>
      </c>
      <c r="L564" t="s">
        <v>57</v>
      </c>
      <c r="M564" t="s">
        <v>24</v>
      </c>
      <c r="N564" t="s">
        <v>47</v>
      </c>
      <c r="O564" t="s">
        <v>48</v>
      </c>
      <c r="P564" t="s">
        <v>1911</v>
      </c>
    </row>
    <row r="565" customFormat="1" spans="1:16">
      <c r="A565" t="s">
        <v>16</v>
      </c>
      <c r="B565" t="s">
        <v>17</v>
      </c>
      <c r="C565" t="s">
        <v>1906</v>
      </c>
      <c r="D565" t="s">
        <v>1907</v>
      </c>
      <c r="E565" t="s">
        <v>20</v>
      </c>
      <c r="F565" t="s">
        <v>1774</v>
      </c>
      <c r="G565">
        <v>85816694</v>
      </c>
      <c r="H565">
        <v>85816716</v>
      </c>
      <c r="I565" t="s">
        <v>37</v>
      </c>
      <c r="J565">
        <v>1</v>
      </c>
      <c r="K565">
        <v>0</v>
      </c>
      <c r="L565" t="s">
        <v>30</v>
      </c>
      <c r="M565" t="s">
        <v>24</v>
      </c>
      <c r="N565" t="s">
        <v>202</v>
      </c>
      <c r="O565" t="s">
        <v>203</v>
      </c>
      <c r="P565" t="s">
        <v>1912</v>
      </c>
    </row>
    <row r="566" customFormat="1" spans="1:16">
      <c r="A566" t="s">
        <v>16</v>
      </c>
      <c r="B566" t="s">
        <v>17</v>
      </c>
      <c r="C566" t="s">
        <v>1913</v>
      </c>
      <c r="D566" t="s">
        <v>1914</v>
      </c>
      <c r="E566" t="s">
        <v>20</v>
      </c>
      <c r="F566" t="s">
        <v>1774</v>
      </c>
      <c r="G566">
        <v>87696667</v>
      </c>
      <c r="H566">
        <v>87696692</v>
      </c>
      <c r="I566" t="s">
        <v>22</v>
      </c>
      <c r="J566">
        <v>2</v>
      </c>
      <c r="K566">
        <v>0</v>
      </c>
      <c r="L566" t="s">
        <v>30</v>
      </c>
      <c r="M566" t="s">
        <v>24</v>
      </c>
      <c r="N566" t="s">
        <v>1172</v>
      </c>
      <c r="O566" t="s">
        <v>1915</v>
      </c>
      <c r="P566" t="s">
        <v>1916</v>
      </c>
    </row>
    <row r="567" customFormat="1" spans="1:16">
      <c r="A567" t="s">
        <v>16</v>
      </c>
      <c r="B567" t="s">
        <v>17</v>
      </c>
      <c r="C567" t="s">
        <v>1917</v>
      </c>
      <c r="D567" t="s">
        <v>1918</v>
      </c>
      <c r="E567" t="s">
        <v>20</v>
      </c>
      <c r="F567" t="s">
        <v>1774</v>
      </c>
      <c r="G567">
        <v>88998356</v>
      </c>
      <c r="H567">
        <v>88998377</v>
      </c>
      <c r="I567" t="s">
        <v>22</v>
      </c>
      <c r="J567">
        <v>3</v>
      </c>
      <c r="K567">
        <v>0</v>
      </c>
      <c r="L567" t="s">
        <v>57</v>
      </c>
      <c r="M567" t="s">
        <v>31</v>
      </c>
      <c r="N567" t="s">
        <v>118</v>
      </c>
      <c r="O567" t="s">
        <v>273</v>
      </c>
      <c r="P567" t="s">
        <v>1919</v>
      </c>
    </row>
    <row r="568" customFormat="1" spans="1:16">
      <c r="A568" t="s">
        <v>16</v>
      </c>
      <c r="B568" t="s">
        <v>17</v>
      </c>
      <c r="C568" t="s">
        <v>1920</v>
      </c>
      <c r="D568" t="s">
        <v>1921</v>
      </c>
      <c r="E568" t="s">
        <v>20</v>
      </c>
      <c r="F568" t="s">
        <v>1774</v>
      </c>
      <c r="G568">
        <v>89183333</v>
      </c>
      <c r="H568">
        <v>89183360</v>
      </c>
      <c r="I568" t="s">
        <v>37</v>
      </c>
      <c r="J568">
        <v>3</v>
      </c>
      <c r="K568">
        <v>0</v>
      </c>
      <c r="L568" t="s">
        <v>57</v>
      </c>
      <c r="M568" t="s">
        <v>31</v>
      </c>
      <c r="N568" t="s">
        <v>1922</v>
      </c>
      <c r="O568" t="s">
        <v>1923</v>
      </c>
      <c r="P568" t="s">
        <v>1924</v>
      </c>
    </row>
    <row r="569" customFormat="1" spans="1:16">
      <c r="A569" t="s">
        <v>16</v>
      </c>
      <c r="B569" t="s">
        <v>17</v>
      </c>
      <c r="C569" t="s">
        <v>1920</v>
      </c>
      <c r="D569" t="s">
        <v>1921</v>
      </c>
      <c r="E569" t="s">
        <v>20</v>
      </c>
      <c r="F569" t="s">
        <v>1774</v>
      </c>
      <c r="G569">
        <v>89195540</v>
      </c>
      <c r="H569">
        <v>89195562</v>
      </c>
      <c r="I569" t="s">
        <v>37</v>
      </c>
      <c r="J569">
        <v>1</v>
      </c>
      <c r="K569">
        <v>0</v>
      </c>
      <c r="L569" t="s">
        <v>30</v>
      </c>
      <c r="M569" t="s">
        <v>24</v>
      </c>
      <c r="N569" t="s">
        <v>42</v>
      </c>
      <c r="O569" t="s">
        <v>43</v>
      </c>
      <c r="P569" t="s">
        <v>1925</v>
      </c>
    </row>
    <row r="570" customFormat="1" spans="1:16">
      <c r="A570" t="s">
        <v>16</v>
      </c>
      <c r="B570" t="s">
        <v>17</v>
      </c>
      <c r="C570" t="s">
        <v>1920</v>
      </c>
      <c r="D570" t="s">
        <v>1921</v>
      </c>
      <c r="E570" t="s">
        <v>20</v>
      </c>
      <c r="F570" t="s">
        <v>1774</v>
      </c>
      <c r="G570">
        <v>89195607</v>
      </c>
      <c r="H570">
        <v>89195629</v>
      </c>
      <c r="I570" t="s">
        <v>37</v>
      </c>
      <c r="J570">
        <v>1</v>
      </c>
      <c r="K570">
        <v>0</v>
      </c>
      <c r="L570" t="s">
        <v>30</v>
      </c>
      <c r="M570" t="s">
        <v>24</v>
      </c>
      <c r="N570" t="s">
        <v>123</v>
      </c>
      <c r="O570" t="s">
        <v>1926</v>
      </c>
      <c r="P570" t="s">
        <v>1927</v>
      </c>
    </row>
    <row r="571" customFormat="1" spans="1:16">
      <c r="A571" t="s">
        <v>16</v>
      </c>
      <c r="B571" t="s">
        <v>17</v>
      </c>
      <c r="C571" t="s">
        <v>1928</v>
      </c>
      <c r="D571" t="s">
        <v>1929</v>
      </c>
      <c r="E571" t="s">
        <v>20</v>
      </c>
      <c r="F571" t="s">
        <v>1774</v>
      </c>
      <c r="G571">
        <v>103184143</v>
      </c>
      <c r="H571">
        <v>103184165</v>
      </c>
      <c r="I571" t="s">
        <v>37</v>
      </c>
      <c r="J571">
        <v>1</v>
      </c>
      <c r="K571">
        <v>0</v>
      </c>
      <c r="L571" t="s">
        <v>30</v>
      </c>
      <c r="M571" t="s">
        <v>31</v>
      </c>
      <c r="N571" t="s">
        <v>42</v>
      </c>
      <c r="O571" t="s">
        <v>43</v>
      </c>
      <c r="P571" t="s">
        <v>1930</v>
      </c>
    </row>
    <row r="572" customFormat="1" spans="1:16">
      <c r="A572" t="s">
        <v>16</v>
      </c>
      <c r="B572" t="s">
        <v>17</v>
      </c>
      <c r="C572" t="s">
        <v>1931</v>
      </c>
      <c r="D572" t="s">
        <v>1932</v>
      </c>
      <c r="E572" t="s">
        <v>20</v>
      </c>
      <c r="F572" t="s">
        <v>1774</v>
      </c>
      <c r="G572">
        <v>103648568</v>
      </c>
      <c r="H572">
        <v>103648594</v>
      </c>
      <c r="I572" t="s">
        <v>37</v>
      </c>
      <c r="J572">
        <v>1</v>
      </c>
      <c r="K572">
        <v>0</v>
      </c>
      <c r="L572" t="s">
        <v>23</v>
      </c>
      <c r="M572" t="s">
        <v>24</v>
      </c>
      <c r="N572" t="s">
        <v>1933</v>
      </c>
      <c r="O572" t="s">
        <v>1934</v>
      </c>
      <c r="P572" t="s">
        <v>1935</v>
      </c>
    </row>
    <row r="573" customFormat="1" spans="1:16">
      <c r="A573" t="s">
        <v>16</v>
      </c>
      <c r="B573" t="s">
        <v>17</v>
      </c>
      <c r="C573" t="s">
        <v>1936</v>
      </c>
      <c r="D573" t="s">
        <v>1937</v>
      </c>
      <c r="E573" t="s">
        <v>20</v>
      </c>
      <c r="F573" t="s">
        <v>1774</v>
      </c>
      <c r="G573">
        <v>103968358</v>
      </c>
      <c r="H573">
        <v>103968380</v>
      </c>
      <c r="I573" t="s">
        <v>37</v>
      </c>
      <c r="J573">
        <v>1</v>
      </c>
      <c r="K573">
        <v>0</v>
      </c>
      <c r="L573" t="s">
        <v>30</v>
      </c>
      <c r="M573" t="s">
        <v>24</v>
      </c>
      <c r="N573" t="s">
        <v>764</v>
      </c>
      <c r="O573" t="s">
        <v>1938</v>
      </c>
      <c r="P573" t="s">
        <v>1939</v>
      </c>
    </row>
    <row r="574" customFormat="1" spans="1:16">
      <c r="A574" t="s">
        <v>16</v>
      </c>
      <c r="B574" t="s">
        <v>17</v>
      </c>
      <c r="C574" t="s">
        <v>1940</v>
      </c>
      <c r="D574" t="s">
        <v>1941</v>
      </c>
      <c r="E574" t="s">
        <v>20</v>
      </c>
      <c r="F574" t="s">
        <v>1774</v>
      </c>
      <c r="G574">
        <v>106157033</v>
      </c>
      <c r="H574">
        <v>106157055</v>
      </c>
      <c r="I574" t="s">
        <v>22</v>
      </c>
      <c r="J574">
        <v>1</v>
      </c>
      <c r="K574">
        <v>0</v>
      </c>
      <c r="L574" t="s">
        <v>30</v>
      </c>
      <c r="M574" t="s">
        <v>24</v>
      </c>
      <c r="N574" t="s">
        <v>103</v>
      </c>
      <c r="O574" t="s">
        <v>1942</v>
      </c>
      <c r="P574" t="s">
        <v>1943</v>
      </c>
    </row>
    <row r="575" customFormat="1" spans="1:16">
      <c r="A575" t="s">
        <v>16</v>
      </c>
      <c r="B575" t="s">
        <v>17</v>
      </c>
      <c r="C575" t="s">
        <v>1940</v>
      </c>
      <c r="D575" t="s">
        <v>1941</v>
      </c>
      <c r="E575" t="s">
        <v>20</v>
      </c>
      <c r="F575" t="s">
        <v>1774</v>
      </c>
      <c r="G575">
        <v>106197612</v>
      </c>
      <c r="H575">
        <v>106197632</v>
      </c>
      <c r="I575" t="s">
        <v>22</v>
      </c>
      <c r="J575">
        <v>5</v>
      </c>
      <c r="K575">
        <v>0</v>
      </c>
      <c r="L575" t="s">
        <v>87</v>
      </c>
      <c r="M575" t="s">
        <v>24</v>
      </c>
      <c r="N575" t="s">
        <v>103</v>
      </c>
      <c r="O575" t="s">
        <v>1944</v>
      </c>
      <c r="P575" t="s">
        <v>1945</v>
      </c>
    </row>
    <row r="576" customFormat="1" spans="1:16">
      <c r="A576" t="s">
        <v>16</v>
      </c>
      <c r="B576" t="s">
        <v>17</v>
      </c>
      <c r="C576" t="s">
        <v>1946</v>
      </c>
      <c r="D576" t="s">
        <v>1947</v>
      </c>
      <c r="E576" t="s">
        <v>20</v>
      </c>
      <c r="F576" t="s">
        <v>1774</v>
      </c>
      <c r="G576">
        <v>110384691</v>
      </c>
      <c r="H576">
        <v>110384719</v>
      </c>
      <c r="I576" t="s">
        <v>22</v>
      </c>
      <c r="J576">
        <v>4</v>
      </c>
      <c r="K576">
        <v>0</v>
      </c>
      <c r="L576" t="s">
        <v>57</v>
      </c>
      <c r="M576" t="s">
        <v>24</v>
      </c>
      <c r="N576" t="s">
        <v>1948</v>
      </c>
      <c r="O576" t="s">
        <v>1949</v>
      </c>
      <c r="P576" t="s">
        <v>1950</v>
      </c>
    </row>
    <row r="577" customFormat="1" spans="1:16">
      <c r="A577" t="s">
        <v>16</v>
      </c>
      <c r="B577" t="s">
        <v>17</v>
      </c>
      <c r="C577" t="s">
        <v>1951</v>
      </c>
      <c r="D577" t="s">
        <v>1952</v>
      </c>
      <c r="E577" t="s">
        <v>20</v>
      </c>
      <c r="F577" t="s">
        <v>1774</v>
      </c>
      <c r="G577">
        <v>110972277</v>
      </c>
      <c r="H577">
        <v>110972297</v>
      </c>
      <c r="I577" t="s">
        <v>37</v>
      </c>
      <c r="J577">
        <v>2</v>
      </c>
      <c r="K577">
        <v>0</v>
      </c>
      <c r="L577" t="s">
        <v>23</v>
      </c>
      <c r="M577" t="s">
        <v>31</v>
      </c>
      <c r="N577" t="s">
        <v>189</v>
      </c>
      <c r="O577" t="s">
        <v>1953</v>
      </c>
      <c r="P577" t="s">
        <v>1954</v>
      </c>
    </row>
    <row r="578" customFormat="1" spans="1:16">
      <c r="A578" t="s">
        <v>16</v>
      </c>
      <c r="B578" t="s">
        <v>17</v>
      </c>
      <c r="C578" t="s">
        <v>1955</v>
      </c>
      <c r="D578" t="s">
        <v>1956</v>
      </c>
      <c r="E578" t="s">
        <v>20</v>
      </c>
      <c r="F578" t="s">
        <v>1774</v>
      </c>
      <c r="G578">
        <v>113539740</v>
      </c>
      <c r="H578">
        <v>113539762</v>
      </c>
      <c r="I578" t="s">
        <v>37</v>
      </c>
      <c r="J578">
        <v>1</v>
      </c>
      <c r="K578">
        <v>0</v>
      </c>
      <c r="L578" t="s">
        <v>23</v>
      </c>
      <c r="M578" t="s">
        <v>31</v>
      </c>
      <c r="N578" t="s">
        <v>25</v>
      </c>
      <c r="O578" t="s">
        <v>1957</v>
      </c>
      <c r="P578" t="s">
        <v>1958</v>
      </c>
    </row>
    <row r="579" customFormat="1" spans="1:16">
      <c r="A579" t="s">
        <v>16</v>
      </c>
      <c r="B579" t="s">
        <v>17</v>
      </c>
      <c r="C579" t="s">
        <v>1959</v>
      </c>
      <c r="D579" t="s">
        <v>1959</v>
      </c>
      <c r="E579" t="s">
        <v>20</v>
      </c>
      <c r="F579" t="s">
        <v>1774</v>
      </c>
      <c r="G579">
        <v>119553073</v>
      </c>
      <c r="H579">
        <v>119553095</v>
      </c>
      <c r="I579" t="s">
        <v>22</v>
      </c>
      <c r="J579">
        <v>1</v>
      </c>
      <c r="K579">
        <v>0</v>
      </c>
      <c r="L579" t="s">
        <v>23</v>
      </c>
      <c r="M579" t="s">
        <v>24</v>
      </c>
      <c r="N579" t="s">
        <v>118</v>
      </c>
      <c r="O579" t="s">
        <v>1855</v>
      </c>
      <c r="P579" t="s">
        <v>1960</v>
      </c>
    </row>
    <row r="580" customFormat="1" spans="1:16">
      <c r="A580" t="s">
        <v>16</v>
      </c>
      <c r="B580" t="s">
        <v>17</v>
      </c>
      <c r="C580" t="s">
        <v>1961</v>
      </c>
      <c r="D580" t="s">
        <v>1962</v>
      </c>
      <c r="E580" t="s">
        <v>20</v>
      </c>
      <c r="F580" t="s">
        <v>1774</v>
      </c>
      <c r="G580">
        <v>119754737</v>
      </c>
      <c r="H580">
        <v>119754759</v>
      </c>
      <c r="I580" t="s">
        <v>37</v>
      </c>
      <c r="J580">
        <v>2</v>
      </c>
      <c r="K580">
        <v>0</v>
      </c>
      <c r="L580" t="s">
        <v>30</v>
      </c>
      <c r="M580" t="s">
        <v>31</v>
      </c>
      <c r="N580" t="s">
        <v>137</v>
      </c>
      <c r="O580" t="s">
        <v>138</v>
      </c>
      <c r="P580" t="s">
        <v>1963</v>
      </c>
    </row>
    <row r="581" customFormat="1" spans="1:16">
      <c r="A581" t="s">
        <v>16</v>
      </c>
      <c r="B581" t="s">
        <v>17</v>
      </c>
      <c r="C581" t="s">
        <v>1964</v>
      </c>
      <c r="D581" t="s">
        <v>1965</v>
      </c>
      <c r="E581" t="s">
        <v>20</v>
      </c>
      <c r="F581" t="s">
        <v>1774</v>
      </c>
      <c r="G581">
        <v>124239570</v>
      </c>
      <c r="H581">
        <v>124239591</v>
      </c>
      <c r="I581" t="s">
        <v>22</v>
      </c>
      <c r="J581">
        <v>1</v>
      </c>
      <c r="K581">
        <v>0</v>
      </c>
      <c r="L581" t="s">
        <v>23</v>
      </c>
      <c r="M581" t="s">
        <v>24</v>
      </c>
      <c r="N581" t="s">
        <v>25</v>
      </c>
      <c r="O581" t="s">
        <v>1966</v>
      </c>
      <c r="P581" t="s">
        <v>1967</v>
      </c>
    </row>
    <row r="582" customFormat="1" spans="1:16">
      <c r="A582" t="s">
        <v>16</v>
      </c>
      <c r="B582" t="s">
        <v>17</v>
      </c>
      <c r="C582" t="s">
        <v>1964</v>
      </c>
      <c r="D582" t="s">
        <v>1965</v>
      </c>
      <c r="E582" t="s">
        <v>20</v>
      </c>
      <c r="F582" t="s">
        <v>1774</v>
      </c>
      <c r="G582">
        <v>124239715</v>
      </c>
      <c r="H582">
        <v>124239737</v>
      </c>
      <c r="I582" t="s">
        <v>22</v>
      </c>
      <c r="J582">
        <v>1</v>
      </c>
      <c r="K582">
        <v>0</v>
      </c>
      <c r="L582" t="s">
        <v>30</v>
      </c>
      <c r="M582" t="s">
        <v>24</v>
      </c>
      <c r="N582" t="s">
        <v>25</v>
      </c>
      <c r="O582" t="s">
        <v>1968</v>
      </c>
      <c r="P582" t="s">
        <v>1969</v>
      </c>
    </row>
    <row r="583" customFormat="1" spans="1:16">
      <c r="A583" t="s">
        <v>16</v>
      </c>
      <c r="B583" t="s">
        <v>17</v>
      </c>
      <c r="C583" t="s">
        <v>1970</v>
      </c>
      <c r="D583" t="s">
        <v>1971</v>
      </c>
      <c r="E583" t="s">
        <v>20</v>
      </c>
      <c r="F583" t="s">
        <v>1774</v>
      </c>
      <c r="G583">
        <v>128839221</v>
      </c>
      <c r="H583">
        <v>128839245</v>
      </c>
      <c r="I583" t="s">
        <v>37</v>
      </c>
      <c r="J583">
        <v>2</v>
      </c>
      <c r="K583">
        <v>0</v>
      </c>
      <c r="L583" t="s">
        <v>23</v>
      </c>
      <c r="M583" t="s">
        <v>24</v>
      </c>
      <c r="N583" t="s">
        <v>1068</v>
      </c>
      <c r="O583" t="s">
        <v>1972</v>
      </c>
      <c r="P583" t="s">
        <v>1973</v>
      </c>
    </row>
    <row r="584" customFormat="1" spans="1:16">
      <c r="A584" t="s">
        <v>16</v>
      </c>
      <c r="B584" t="s">
        <v>17</v>
      </c>
      <c r="C584" t="s">
        <v>1970</v>
      </c>
      <c r="D584" t="s">
        <v>1971</v>
      </c>
      <c r="E584" t="s">
        <v>20</v>
      </c>
      <c r="F584" t="s">
        <v>1774</v>
      </c>
      <c r="G584">
        <v>128864971</v>
      </c>
      <c r="H584">
        <v>128864995</v>
      </c>
      <c r="I584" t="s">
        <v>37</v>
      </c>
      <c r="J584">
        <v>3</v>
      </c>
      <c r="K584">
        <v>0</v>
      </c>
      <c r="L584" t="s">
        <v>23</v>
      </c>
      <c r="M584" t="s">
        <v>24</v>
      </c>
      <c r="N584" t="s">
        <v>1974</v>
      </c>
      <c r="O584" t="s">
        <v>1975</v>
      </c>
      <c r="P584" t="s">
        <v>1976</v>
      </c>
    </row>
    <row r="585" customFormat="1" spans="1:16">
      <c r="A585" t="s">
        <v>16</v>
      </c>
      <c r="B585" t="s">
        <v>17</v>
      </c>
      <c r="C585" t="s">
        <v>1977</v>
      </c>
      <c r="D585" t="s">
        <v>1978</v>
      </c>
      <c r="E585" t="s">
        <v>20</v>
      </c>
      <c r="F585" t="s">
        <v>1774</v>
      </c>
      <c r="G585">
        <v>139163189</v>
      </c>
      <c r="H585">
        <v>139163213</v>
      </c>
      <c r="I585" t="s">
        <v>37</v>
      </c>
      <c r="J585">
        <v>5</v>
      </c>
      <c r="K585">
        <v>0</v>
      </c>
      <c r="L585" t="s">
        <v>57</v>
      </c>
      <c r="M585" t="s">
        <v>31</v>
      </c>
      <c r="N585" t="s">
        <v>1979</v>
      </c>
      <c r="O585" t="s">
        <v>1980</v>
      </c>
      <c r="P585" t="s">
        <v>1981</v>
      </c>
    </row>
    <row r="586" customFormat="1" spans="1:16">
      <c r="A586" t="s">
        <v>16</v>
      </c>
      <c r="B586" t="s">
        <v>17</v>
      </c>
      <c r="C586" t="s">
        <v>1982</v>
      </c>
      <c r="D586" t="s">
        <v>1983</v>
      </c>
      <c r="E586" t="s">
        <v>20</v>
      </c>
      <c r="F586" t="s">
        <v>1774</v>
      </c>
      <c r="G586">
        <v>140039764</v>
      </c>
      <c r="H586">
        <v>140039784</v>
      </c>
      <c r="I586" t="s">
        <v>37</v>
      </c>
      <c r="J586">
        <v>1</v>
      </c>
      <c r="K586">
        <v>0</v>
      </c>
      <c r="L586" t="s">
        <v>30</v>
      </c>
      <c r="M586" t="s">
        <v>24</v>
      </c>
      <c r="N586" t="s">
        <v>189</v>
      </c>
      <c r="O586" t="s">
        <v>1984</v>
      </c>
      <c r="P586" t="s">
        <v>1985</v>
      </c>
    </row>
    <row r="587" customFormat="1" spans="1:16">
      <c r="A587" t="s">
        <v>16</v>
      </c>
      <c r="B587" t="s">
        <v>17</v>
      </c>
      <c r="C587" t="s">
        <v>1986</v>
      </c>
      <c r="D587" t="s">
        <v>1987</v>
      </c>
      <c r="E587" t="s">
        <v>20</v>
      </c>
      <c r="F587" t="s">
        <v>1774</v>
      </c>
      <c r="G587">
        <v>149357160</v>
      </c>
      <c r="H587">
        <v>149357182</v>
      </c>
      <c r="I587" t="s">
        <v>37</v>
      </c>
      <c r="J587">
        <v>1</v>
      </c>
      <c r="K587">
        <v>0</v>
      </c>
      <c r="L587" t="s">
        <v>23</v>
      </c>
      <c r="M587" t="s">
        <v>24</v>
      </c>
      <c r="N587" t="s">
        <v>103</v>
      </c>
      <c r="O587" t="s">
        <v>1988</v>
      </c>
      <c r="P587" t="s">
        <v>1989</v>
      </c>
    </row>
    <row r="588" customFormat="1" spans="1:16">
      <c r="A588" t="s">
        <v>16</v>
      </c>
      <c r="B588" t="s">
        <v>17</v>
      </c>
      <c r="C588" t="s">
        <v>1990</v>
      </c>
      <c r="D588" t="s">
        <v>1991</v>
      </c>
      <c r="E588" t="s">
        <v>20</v>
      </c>
      <c r="F588" t="s">
        <v>1774</v>
      </c>
      <c r="G588">
        <v>151185965</v>
      </c>
      <c r="H588">
        <v>151185991</v>
      </c>
      <c r="I588" t="s">
        <v>37</v>
      </c>
      <c r="J588">
        <v>1</v>
      </c>
      <c r="K588">
        <v>0</v>
      </c>
      <c r="L588" t="s">
        <v>23</v>
      </c>
      <c r="M588" t="s">
        <v>24</v>
      </c>
      <c r="N588" t="s">
        <v>1992</v>
      </c>
      <c r="O588" t="s">
        <v>1993</v>
      </c>
      <c r="P588" t="s">
        <v>1994</v>
      </c>
    </row>
    <row r="589" customFormat="1" spans="1:16">
      <c r="A589" t="s">
        <v>16</v>
      </c>
      <c r="B589" t="s">
        <v>17</v>
      </c>
      <c r="C589" t="s">
        <v>1995</v>
      </c>
      <c r="D589" t="s">
        <v>1991</v>
      </c>
      <c r="E589" t="s">
        <v>20</v>
      </c>
      <c r="F589" t="s">
        <v>1774</v>
      </c>
      <c r="G589">
        <v>151185965</v>
      </c>
      <c r="H589">
        <v>151185991</v>
      </c>
      <c r="I589" t="s">
        <v>37</v>
      </c>
      <c r="J589">
        <v>1</v>
      </c>
      <c r="K589">
        <v>0</v>
      </c>
      <c r="L589" t="s">
        <v>23</v>
      </c>
      <c r="M589" t="s">
        <v>24</v>
      </c>
      <c r="N589" t="s">
        <v>1992</v>
      </c>
      <c r="O589" t="s">
        <v>1993</v>
      </c>
      <c r="P589" t="s">
        <v>1994</v>
      </c>
    </row>
    <row r="590" customFormat="1" spans="1:16">
      <c r="A590" t="s">
        <v>16</v>
      </c>
      <c r="B590" t="s">
        <v>17</v>
      </c>
      <c r="C590" t="s">
        <v>1990</v>
      </c>
      <c r="D590" t="s">
        <v>1991</v>
      </c>
      <c r="E590" t="s">
        <v>20</v>
      </c>
      <c r="F590" t="s">
        <v>1774</v>
      </c>
      <c r="G590">
        <v>151935905</v>
      </c>
      <c r="H590">
        <v>151935927</v>
      </c>
      <c r="I590" t="s">
        <v>37</v>
      </c>
      <c r="J590">
        <v>2</v>
      </c>
      <c r="K590">
        <v>0</v>
      </c>
      <c r="L590" t="s">
        <v>30</v>
      </c>
      <c r="M590" t="s">
        <v>24</v>
      </c>
      <c r="N590" t="s">
        <v>103</v>
      </c>
      <c r="O590" t="s">
        <v>1996</v>
      </c>
      <c r="P590" t="s">
        <v>1997</v>
      </c>
    </row>
    <row r="591" customFormat="1" spans="1:16">
      <c r="A591" t="s">
        <v>16</v>
      </c>
      <c r="B591" t="s">
        <v>17</v>
      </c>
      <c r="C591" t="s">
        <v>1995</v>
      </c>
      <c r="D591" t="s">
        <v>1991</v>
      </c>
      <c r="E591" t="s">
        <v>20</v>
      </c>
      <c r="F591" t="s">
        <v>1774</v>
      </c>
      <c r="G591">
        <v>151935905</v>
      </c>
      <c r="H591">
        <v>151935927</v>
      </c>
      <c r="I591" t="s">
        <v>37</v>
      </c>
      <c r="J591">
        <v>2</v>
      </c>
      <c r="K591">
        <v>0</v>
      </c>
      <c r="L591" t="s">
        <v>30</v>
      </c>
      <c r="M591" t="s">
        <v>24</v>
      </c>
      <c r="N591" t="s">
        <v>103</v>
      </c>
      <c r="O591" t="s">
        <v>1996</v>
      </c>
      <c r="P591" t="s">
        <v>1997</v>
      </c>
    </row>
    <row r="592" customFormat="1" spans="1:16">
      <c r="A592" t="s">
        <v>16</v>
      </c>
      <c r="B592" t="s">
        <v>17</v>
      </c>
      <c r="C592" t="s">
        <v>1998</v>
      </c>
      <c r="D592" t="s">
        <v>1999</v>
      </c>
      <c r="E592" t="s">
        <v>20</v>
      </c>
      <c r="F592" t="s">
        <v>1774</v>
      </c>
      <c r="G592">
        <v>159789951</v>
      </c>
      <c r="H592">
        <v>159789970</v>
      </c>
      <c r="I592" t="s">
        <v>22</v>
      </c>
      <c r="J592">
        <v>2</v>
      </c>
      <c r="K592">
        <v>0</v>
      </c>
      <c r="L592" t="s">
        <v>23</v>
      </c>
      <c r="M592" t="s">
        <v>24</v>
      </c>
      <c r="N592" t="s">
        <v>61</v>
      </c>
      <c r="O592" t="s">
        <v>2000</v>
      </c>
      <c r="P592" t="s">
        <v>2001</v>
      </c>
    </row>
    <row r="593" customFormat="1" spans="1:16">
      <c r="A593" t="s">
        <v>16</v>
      </c>
      <c r="B593" t="s">
        <v>17</v>
      </c>
      <c r="C593" t="s">
        <v>2002</v>
      </c>
      <c r="D593" t="s">
        <v>2003</v>
      </c>
      <c r="E593" t="s">
        <v>20</v>
      </c>
      <c r="F593" t="s">
        <v>1774</v>
      </c>
      <c r="G593">
        <v>160264195</v>
      </c>
      <c r="H593">
        <v>160264218</v>
      </c>
      <c r="I593" t="s">
        <v>22</v>
      </c>
      <c r="J593">
        <v>1</v>
      </c>
      <c r="K593">
        <v>0</v>
      </c>
      <c r="L593" t="s">
        <v>23</v>
      </c>
      <c r="M593" t="s">
        <v>31</v>
      </c>
      <c r="N593" t="s">
        <v>233</v>
      </c>
      <c r="O593" t="s">
        <v>2004</v>
      </c>
      <c r="P593" t="s">
        <v>2005</v>
      </c>
    </row>
    <row r="594" customFormat="1" spans="1:16">
      <c r="A594" t="s">
        <v>16</v>
      </c>
      <c r="B594" t="s">
        <v>17</v>
      </c>
      <c r="C594" t="s">
        <v>2006</v>
      </c>
      <c r="D594" t="s">
        <v>2007</v>
      </c>
      <c r="E594" t="s">
        <v>20</v>
      </c>
      <c r="F594" t="s">
        <v>1774</v>
      </c>
      <c r="G594">
        <v>169604178</v>
      </c>
      <c r="H594">
        <v>169604201</v>
      </c>
      <c r="I594" t="s">
        <v>22</v>
      </c>
      <c r="J594">
        <v>2</v>
      </c>
      <c r="K594">
        <v>0</v>
      </c>
      <c r="L594" t="s">
        <v>30</v>
      </c>
      <c r="M594" t="s">
        <v>31</v>
      </c>
      <c r="N594" t="s">
        <v>648</v>
      </c>
      <c r="O594" t="s">
        <v>2008</v>
      </c>
      <c r="P594" t="s">
        <v>2009</v>
      </c>
    </row>
    <row r="595" customFormat="1" spans="1:16">
      <c r="A595" t="s">
        <v>16</v>
      </c>
      <c r="B595" t="s">
        <v>17</v>
      </c>
      <c r="C595" t="s">
        <v>2010</v>
      </c>
      <c r="D595" t="s">
        <v>2011</v>
      </c>
      <c r="E595" t="s">
        <v>20</v>
      </c>
      <c r="F595" t="s">
        <v>1774</v>
      </c>
      <c r="G595">
        <v>170384499</v>
      </c>
      <c r="H595">
        <v>170384521</v>
      </c>
      <c r="I595" t="s">
        <v>37</v>
      </c>
      <c r="J595">
        <v>1</v>
      </c>
      <c r="K595">
        <v>0</v>
      </c>
      <c r="L595" t="s">
        <v>23</v>
      </c>
      <c r="M595" t="s">
        <v>31</v>
      </c>
      <c r="N595" t="s">
        <v>61</v>
      </c>
      <c r="O595" t="s">
        <v>2012</v>
      </c>
      <c r="P595" t="s">
        <v>2013</v>
      </c>
    </row>
    <row r="596" customFormat="1" spans="1:16">
      <c r="A596" t="s">
        <v>16</v>
      </c>
      <c r="B596" t="s">
        <v>17</v>
      </c>
      <c r="C596" t="s">
        <v>2014</v>
      </c>
      <c r="D596" t="s">
        <v>2015</v>
      </c>
      <c r="E596" t="s">
        <v>20</v>
      </c>
      <c r="F596" t="s">
        <v>1774</v>
      </c>
      <c r="G596">
        <v>183812529</v>
      </c>
      <c r="H596">
        <v>183812550</v>
      </c>
      <c r="I596" t="s">
        <v>37</v>
      </c>
      <c r="J596">
        <v>2</v>
      </c>
      <c r="K596">
        <v>0</v>
      </c>
      <c r="L596" t="s">
        <v>57</v>
      </c>
      <c r="M596" t="s">
        <v>24</v>
      </c>
      <c r="N596" t="s">
        <v>103</v>
      </c>
      <c r="O596" t="s">
        <v>2016</v>
      </c>
      <c r="P596" t="s">
        <v>2017</v>
      </c>
    </row>
    <row r="597" customFormat="1" spans="1:16">
      <c r="A597" t="s">
        <v>16</v>
      </c>
      <c r="B597" t="s">
        <v>17</v>
      </c>
      <c r="C597" t="s">
        <v>2018</v>
      </c>
      <c r="D597" t="s">
        <v>2019</v>
      </c>
      <c r="E597" t="s">
        <v>20</v>
      </c>
      <c r="F597" t="s">
        <v>2020</v>
      </c>
      <c r="G597">
        <v>353939</v>
      </c>
      <c r="H597">
        <v>353961</v>
      </c>
      <c r="I597" t="s">
        <v>22</v>
      </c>
      <c r="J597">
        <v>11</v>
      </c>
      <c r="K597">
        <v>0</v>
      </c>
      <c r="L597" t="s">
        <v>30</v>
      </c>
      <c r="M597" t="s">
        <v>31</v>
      </c>
      <c r="N597" t="s">
        <v>52</v>
      </c>
      <c r="O597" t="s">
        <v>2021</v>
      </c>
      <c r="P597" t="s">
        <v>2022</v>
      </c>
    </row>
    <row r="598" customFormat="1" spans="1:16">
      <c r="A598" t="s">
        <v>16</v>
      </c>
      <c r="B598" t="s">
        <v>17</v>
      </c>
      <c r="C598" t="s">
        <v>2023</v>
      </c>
      <c r="D598" t="s">
        <v>2024</v>
      </c>
      <c r="E598" t="s">
        <v>20</v>
      </c>
      <c r="F598" t="s">
        <v>2020</v>
      </c>
      <c r="G598">
        <v>353939</v>
      </c>
      <c r="H598">
        <v>353961</v>
      </c>
      <c r="I598" t="s">
        <v>22</v>
      </c>
      <c r="J598">
        <v>11</v>
      </c>
      <c r="K598">
        <v>0</v>
      </c>
      <c r="L598" t="s">
        <v>30</v>
      </c>
      <c r="M598" t="s">
        <v>31</v>
      </c>
      <c r="N598" t="s">
        <v>52</v>
      </c>
      <c r="O598" t="s">
        <v>2021</v>
      </c>
      <c r="P598" t="s">
        <v>2022</v>
      </c>
    </row>
    <row r="599" customFormat="1" spans="1:16">
      <c r="A599" t="s">
        <v>16</v>
      </c>
      <c r="B599" t="s">
        <v>17</v>
      </c>
      <c r="C599" t="s">
        <v>2025</v>
      </c>
      <c r="D599" t="s">
        <v>2026</v>
      </c>
      <c r="E599" t="s">
        <v>20</v>
      </c>
      <c r="F599" t="s">
        <v>2020</v>
      </c>
      <c r="G599">
        <v>5464525</v>
      </c>
      <c r="H599">
        <v>5464548</v>
      </c>
      <c r="I599" t="s">
        <v>22</v>
      </c>
      <c r="J599">
        <v>1</v>
      </c>
      <c r="K599">
        <v>0</v>
      </c>
      <c r="L599" t="s">
        <v>23</v>
      </c>
      <c r="M599" t="s">
        <v>24</v>
      </c>
      <c r="N599" t="s">
        <v>1783</v>
      </c>
      <c r="O599" t="s">
        <v>2027</v>
      </c>
      <c r="P599" t="s">
        <v>2028</v>
      </c>
    </row>
    <row r="600" customFormat="1" spans="1:16">
      <c r="A600" t="s">
        <v>16</v>
      </c>
      <c r="B600" t="s">
        <v>17</v>
      </c>
      <c r="C600" t="s">
        <v>2029</v>
      </c>
      <c r="D600" s="19">
        <v>44626</v>
      </c>
      <c r="E600" t="s">
        <v>20</v>
      </c>
      <c r="F600" t="s">
        <v>2020</v>
      </c>
      <c r="G600">
        <v>10433748</v>
      </c>
      <c r="H600">
        <v>10433770</v>
      </c>
      <c r="I600" t="s">
        <v>22</v>
      </c>
      <c r="J600">
        <v>4</v>
      </c>
      <c r="K600">
        <v>0</v>
      </c>
      <c r="L600" t="s">
        <v>57</v>
      </c>
      <c r="M600" t="s">
        <v>24</v>
      </c>
      <c r="N600" t="s">
        <v>137</v>
      </c>
      <c r="O600" t="s">
        <v>138</v>
      </c>
      <c r="P600" t="s">
        <v>2030</v>
      </c>
    </row>
    <row r="601" customFormat="1" spans="1:16">
      <c r="A601" t="s">
        <v>16</v>
      </c>
      <c r="B601" t="s">
        <v>17</v>
      </c>
      <c r="C601" t="s">
        <v>2031</v>
      </c>
      <c r="D601" t="s">
        <v>2032</v>
      </c>
      <c r="E601" t="s">
        <v>20</v>
      </c>
      <c r="F601" t="s">
        <v>2020</v>
      </c>
      <c r="G601">
        <v>14492684</v>
      </c>
      <c r="H601">
        <v>14492707</v>
      </c>
      <c r="I601" t="s">
        <v>22</v>
      </c>
      <c r="J601">
        <v>2</v>
      </c>
      <c r="K601">
        <v>0</v>
      </c>
      <c r="L601" t="s">
        <v>57</v>
      </c>
      <c r="M601" t="s">
        <v>24</v>
      </c>
      <c r="N601" t="s">
        <v>916</v>
      </c>
      <c r="O601" t="s">
        <v>83</v>
      </c>
      <c r="P601" t="s">
        <v>2033</v>
      </c>
    </row>
    <row r="602" customFormat="1" spans="1:16">
      <c r="A602" t="s">
        <v>16</v>
      </c>
      <c r="B602" t="s">
        <v>17</v>
      </c>
      <c r="C602" t="s">
        <v>2034</v>
      </c>
      <c r="D602" t="s">
        <v>2035</v>
      </c>
      <c r="E602" t="s">
        <v>20</v>
      </c>
      <c r="F602" t="s">
        <v>2020</v>
      </c>
      <c r="G602">
        <v>32385644</v>
      </c>
      <c r="H602">
        <v>32385666</v>
      </c>
      <c r="I602" t="s">
        <v>37</v>
      </c>
      <c r="J602">
        <v>6</v>
      </c>
      <c r="K602">
        <v>0</v>
      </c>
      <c r="L602" t="s">
        <v>87</v>
      </c>
      <c r="M602" t="s">
        <v>31</v>
      </c>
      <c r="N602" t="s">
        <v>25</v>
      </c>
      <c r="O602" t="s">
        <v>2036</v>
      </c>
      <c r="P602" t="s">
        <v>2037</v>
      </c>
    </row>
    <row r="603" customFormat="1" spans="1:16">
      <c r="A603" t="s">
        <v>16</v>
      </c>
      <c r="B603" t="s">
        <v>17</v>
      </c>
      <c r="C603" t="s">
        <v>2038</v>
      </c>
      <c r="D603" t="s">
        <v>2039</v>
      </c>
      <c r="E603" t="s">
        <v>20</v>
      </c>
      <c r="F603" t="s">
        <v>2020</v>
      </c>
      <c r="G603">
        <v>34823164</v>
      </c>
      <c r="H603">
        <v>34823187</v>
      </c>
      <c r="I603" t="s">
        <v>22</v>
      </c>
      <c r="J603">
        <v>3</v>
      </c>
      <c r="K603">
        <v>0</v>
      </c>
      <c r="L603" t="s">
        <v>57</v>
      </c>
      <c r="M603" t="s">
        <v>24</v>
      </c>
      <c r="N603" t="s">
        <v>2040</v>
      </c>
      <c r="O603" t="s">
        <v>2041</v>
      </c>
      <c r="P603" t="s">
        <v>2042</v>
      </c>
    </row>
    <row r="604" customFormat="1" spans="1:16">
      <c r="A604" t="s">
        <v>16</v>
      </c>
      <c r="B604" t="s">
        <v>17</v>
      </c>
      <c r="C604" t="s">
        <v>2043</v>
      </c>
      <c r="D604" t="s">
        <v>2044</v>
      </c>
      <c r="E604" t="s">
        <v>20</v>
      </c>
      <c r="F604" t="s">
        <v>2020</v>
      </c>
      <c r="G604">
        <v>36171806</v>
      </c>
      <c r="H604">
        <v>36171828</v>
      </c>
      <c r="I604" t="s">
        <v>22</v>
      </c>
      <c r="J604">
        <v>2</v>
      </c>
      <c r="K604">
        <v>0</v>
      </c>
      <c r="L604" t="s">
        <v>57</v>
      </c>
      <c r="M604" t="s">
        <v>24</v>
      </c>
      <c r="N604" t="s">
        <v>137</v>
      </c>
      <c r="O604" t="s">
        <v>138</v>
      </c>
      <c r="P604" t="s">
        <v>2045</v>
      </c>
    </row>
    <row r="605" customFormat="1" spans="1:16">
      <c r="A605" t="s">
        <v>16</v>
      </c>
      <c r="B605" t="s">
        <v>17</v>
      </c>
      <c r="C605" t="s">
        <v>2046</v>
      </c>
      <c r="D605" t="s">
        <v>2047</v>
      </c>
      <c r="E605" t="s">
        <v>20</v>
      </c>
      <c r="F605" t="s">
        <v>2020</v>
      </c>
      <c r="G605">
        <v>36629657</v>
      </c>
      <c r="H605">
        <v>36629678</v>
      </c>
      <c r="I605" t="s">
        <v>22</v>
      </c>
      <c r="J605">
        <v>1</v>
      </c>
      <c r="K605">
        <v>0</v>
      </c>
      <c r="L605" t="s">
        <v>23</v>
      </c>
      <c r="M605" t="s">
        <v>24</v>
      </c>
      <c r="N605" t="s">
        <v>52</v>
      </c>
      <c r="O605" t="s">
        <v>2048</v>
      </c>
      <c r="P605" t="s">
        <v>2049</v>
      </c>
    </row>
    <row r="606" customFormat="1" spans="1:16">
      <c r="A606" t="s">
        <v>16</v>
      </c>
      <c r="B606" t="s">
        <v>17</v>
      </c>
      <c r="C606" t="s">
        <v>2050</v>
      </c>
      <c r="D606" t="s">
        <v>2051</v>
      </c>
      <c r="E606" t="s">
        <v>20</v>
      </c>
      <c r="F606" t="s">
        <v>2020</v>
      </c>
      <c r="G606">
        <v>36972075</v>
      </c>
      <c r="H606">
        <v>36972101</v>
      </c>
      <c r="I606" t="s">
        <v>22</v>
      </c>
      <c r="J606">
        <v>1</v>
      </c>
      <c r="K606">
        <v>0</v>
      </c>
      <c r="L606" t="s">
        <v>30</v>
      </c>
      <c r="M606" t="s">
        <v>24</v>
      </c>
      <c r="N606" t="s">
        <v>2052</v>
      </c>
      <c r="O606" t="s">
        <v>2053</v>
      </c>
      <c r="P606" t="s">
        <v>2054</v>
      </c>
    </row>
    <row r="607" customFormat="1" spans="1:16">
      <c r="A607" t="s">
        <v>16</v>
      </c>
      <c r="B607" t="s">
        <v>17</v>
      </c>
      <c r="C607" t="s">
        <v>2055</v>
      </c>
      <c r="D607" t="s">
        <v>2056</v>
      </c>
      <c r="E607" t="s">
        <v>20</v>
      </c>
      <c r="F607" t="s">
        <v>2020</v>
      </c>
      <c r="G607">
        <v>36972075</v>
      </c>
      <c r="H607">
        <v>36972101</v>
      </c>
      <c r="I607" t="s">
        <v>22</v>
      </c>
      <c r="J607">
        <v>1</v>
      </c>
      <c r="K607">
        <v>0</v>
      </c>
      <c r="L607" t="s">
        <v>30</v>
      </c>
      <c r="M607" t="s">
        <v>24</v>
      </c>
      <c r="N607" t="s">
        <v>2052</v>
      </c>
      <c r="O607" t="s">
        <v>2053</v>
      </c>
      <c r="P607" t="s">
        <v>2054</v>
      </c>
    </row>
    <row r="608" customFormat="1" spans="1:16">
      <c r="A608" t="s">
        <v>16</v>
      </c>
      <c r="B608" t="s">
        <v>17</v>
      </c>
      <c r="C608" t="s">
        <v>2057</v>
      </c>
      <c r="D608" t="s">
        <v>2058</v>
      </c>
      <c r="E608" t="s">
        <v>20</v>
      </c>
      <c r="F608" t="s">
        <v>2020</v>
      </c>
      <c r="G608">
        <v>37227747</v>
      </c>
      <c r="H608">
        <v>37227769</v>
      </c>
      <c r="I608" t="s">
        <v>37</v>
      </c>
      <c r="J608">
        <v>2</v>
      </c>
      <c r="K608">
        <v>0</v>
      </c>
      <c r="L608" t="s">
        <v>57</v>
      </c>
      <c r="M608" t="s">
        <v>24</v>
      </c>
      <c r="N608" t="s">
        <v>413</v>
      </c>
      <c r="O608" t="s">
        <v>1328</v>
      </c>
      <c r="P608" t="s">
        <v>2059</v>
      </c>
    </row>
    <row r="609" customFormat="1" spans="1:16">
      <c r="A609" t="s">
        <v>16</v>
      </c>
      <c r="B609" t="s">
        <v>17</v>
      </c>
      <c r="C609" t="s">
        <v>2060</v>
      </c>
      <c r="D609" t="s">
        <v>2061</v>
      </c>
      <c r="E609" t="s">
        <v>20</v>
      </c>
      <c r="F609" t="s">
        <v>2020</v>
      </c>
      <c r="G609">
        <v>38949887</v>
      </c>
      <c r="H609">
        <v>38949907</v>
      </c>
      <c r="I609" t="s">
        <v>37</v>
      </c>
      <c r="J609">
        <v>1</v>
      </c>
      <c r="K609">
        <v>0</v>
      </c>
      <c r="L609" t="s">
        <v>30</v>
      </c>
      <c r="M609" t="s">
        <v>24</v>
      </c>
      <c r="N609" t="s">
        <v>61</v>
      </c>
      <c r="O609" t="s">
        <v>2062</v>
      </c>
      <c r="P609" t="s">
        <v>2063</v>
      </c>
    </row>
    <row r="610" customFormat="1" spans="1:16">
      <c r="A610" t="s">
        <v>16</v>
      </c>
      <c r="B610" t="s">
        <v>17</v>
      </c>
      <c r="C610" t="s">
        <v>2064</v>
      </c>
      <c r="D610" t="s">
        <v>2065</v>
      </c>
      <c r="E610" t="s">
        <v>20</v>
      </c>
      <c r="F610" t="s">
        <v>2020</v>
      </c>
      <c r="G610">
        <v>39376988</v>
      </c>
      <c r="H610">
        <v>39377014</v>
      </c>
      <c r="I610" t="s">
        <v>37</v>
      </c>
      <c r="J610">
        <v>2</v>
      </c>
      <c r="K610">
        <v>0</v>
      </c>
      <c r="L610" t="s">
        <v>30</v>
      </c>
      <c r="M610" t="s">
        <v>24</v>
      </c>
      <c r="N610" t="s">
        <v>544</v>
      </c>
      <c r="O610" t="s">
        <v>2066</v>
      </c>
      <c r="P610" t="s">
        <v>2067</v>
      </c>
    </row>
    <row r="611" customFormat="1" spans="1:16">
      <c r="A611" t="s">
        <v>16</v>
      </c>
      <c r="B611" t="s">
        <v>17</v>
      </c>
      <c r="C611" t="s">
        <v>2064</v>
      </c>
      <c r="D611" t="s">
        <v>2065</v>
      </c>
      <c r="E611" t="s">
        <v>20</v>
      </c>
      <c r="F611" t="s">
        <v>2020</v>
      </c>
      <c r="G611">
        <v>39383109</v>
      </c>
      <c r="H611">
        <v>39383131</v>
      </c>
      <c r="I611" t="s">
        <v>37</v>
      </c>
      <c r="J611">
        <v>2</v>
      </c>
      <c r="K611">
        <v>0</v>
      </c>
      <c r="L611" t="s">
        <v>57</v>
      </c>
      <c r="M611" t="s">
        <v>24</v>
      </c>
      <c r="N611" t="s">
        <v>123</v>
      </c>
      <c r="O611" t="s">
        <v>2068</v>
      </c>
      <c r="P611" t="s">
        <v>2069</v>
      </c>
    </row>
    <row r="612" customFormat="1" spans="1:16">
      <c r="A612" t="s">
        <v>16</v>
      </c>
      <c r="B612" t="s">
        <v>17</v>
      </c>
      <c r="C612" t="s">
        <v>2070</v>
      </c>
      <c r="D612" t="s">
        <v>2071</v>
      </c>
      <c r="E612" t="s">
        <v>20</v>
      </c>
      <c r="F612" t="s">
        <v>2020</v>
      </c>
      <c r="G612">
        <v>43290877</v>
      </c>
      <c r="H612">
        <v>43290898</v>
      </c>
      <c r="I612" t="s">
        <v>37</v>
      </c>
      <c r="J612">
        <v>5</v>
      </c>
      <c r="K612">
        <v>0</v>
      </c>
      <c r="L612" t="s">
        <v>57</v>
      </c>
      <c r="M612" t="s">
        <v>31</v>
      </c>
      <c r="N612" t="s">
        <v>103</v>
      </c>
      <c r="O612" t="s">
        <v>2072</v>
      </c>
      <c r="P612" t="s">
        <v>2073</v>
      </c>
    </row>
    <row r="613" customFormat="1" spans="1:16">
      <c r="A613" t="s">
        <v>16</v>
      </c>
      <c r="B613" t="s">
        <v>17</v>
      </c>
      <c r="C613" t="s">
        <v>2074</v>
      </c>
      <c r="D613" t="s">
        <v>2075</v>
      </c>
      <c r="E613" t="s">
        <v>20</v>
      </c>
      <c r="F613" t="s">
        <v>2020</v>
      </c>
      <c r="G613">
        <v>55235026</v>
      </c>
      <c r="H613">
        <v>55235048</v>
      </c>
      <c r="I613" t="s">
        <v>37</v>
      </c>
      <c r="J613">
        <v>10</v>
      </c>
      <c r="K613">
        <v>0</v>
      </c>
      <c r="L613" t="s">
        <v>57</v>
      </c>
      <c r="M613" t="s">
        <v>24</v>
      </c>
      <c r="N613" t="s">
        <v>42</v>
      </c>
      <c r="O613" t="s">
        <v>43</v>
      </c>
      <c r="P613" t="s">
        <v>2076</v>
      </c>
    </row>
    <row r="614" customFormat="1" spans="1:16">
      <c r="A614" t="s">
        <v>16</v>
      </c>
      <c r="B614" t="s">
        <v>17</v>
      </c>
      <c r="C614" t="s">
        <v>2074</v>
      </c>
      <c r="D614" t="s">
        <v>2075</v>
      </c>
      <c r="E614" t="s">
        <v>20</v>
      </c>
      <c r="F614" t="s">
        <v>2020</v>
      </c>
      <c r="G614">
        <v>55265639</v>
      </c>
      <c r="H614">
        <v>55265661</v>
      </c>
      <c r="I614" t="s">
        <v>37</v>
      </c>
      <c r="J614">
        <v>6</v>
      </c>
      <c r="K614">
        <v>0</v>
      </c>
      <c r="L614" t="s">
        <v>57</v>
      </c>
      <c r="M614" t="s">
        <v>24</v>
      </c>
      <c r="N614" t="s">
        <v>103</v>
      </c>
      <c r="O614" t="s">
        <v>2077</v>
      </c>
      <c r="P614" t="s">
        <v>2078</v>
      </c>
    </row>
    <row r="615" customFormat="1" spans="1:16">
      <c r="A615" t="s">
        <v>16</v>
      </c>
      <c r="B615" t="s">
        <v>17</v>
      </c>
      <c r="C615" t="s">
        <v>2079</v>
      </c>
      <c r="D615" t="s">
        <v>2080</v>
      </c>
      <c r="E615" t="s">
        <v>20</v>
      </c>
      <c r="F615" t="s">
        <v>2020</v>
      </c>
      <c r="G615">
        <v>56155687</v>
      </c>
      <c r="H615">
        <v>56155710</v>
      </c>
      <c r="I615" t="s">
        <v>22</v>
      </c>
      <c r="J615">
        <v>2</v>
      </c>
      <c r="K615">
        <v>0</v>
      </c>
      <c r="L615" t="s">
        <v>57</v>
      </c>
      <c r="M615" t="s">
        <v>24</v>
      </c>
      <c r="N615" t="s">
        <v>82</v>
      </c>
      <c r="O615" t="s">
        <v>2081</v>
      </c>
      <c r="P615" t="s">
        <v>2082</v>
      </c>
    </row>
    <row r="616" customFormat="1" spans="1:16">
      <c r="A616" t="s">
        <v>16</v>
      </c>
      <c r="B616" t="s">
        <v>17</v>
      </c>
      <c r="C616" t="s">
        <v>2083</v>
      </c>
      <c r="D616" t="s">
        <v>2084</v>
      </c>
      <c r="E616" t="s">
        <v>20</v>
      </c>
      <c r="F616" t="s">
        <v>2020</v>
      </c>
      <c r="G616">
        <v>60821667</v>
      </c>
      <c r="H616">
        <v>60821688</v>
      </c>
      <c r="I616" t="s">
        <v>22</v>
      </c>
      <c r="J616">
        <v>1</v>
      </c>
      <c r="K616">
        <v>0</v>
      </c>
      <c r="L616" t="s">
        <v>30</v>
      </c>
      <c r="M616" t="s">
        <v>24</v>
      </c>
      <c r="N616" t="s">
        <v>167</v>
      </c>
      <c r="O616" t="s">
        <v>2085</v>
      </c>
      <c r="P616" t="s">
        <v>2086</v>
      </c>
    </row>
    <row r="617" customFormat="1" spans="1:16">
      <c r="A617" t="s">
        <v>16</v>
      </c>
      <c r="B617" t="s">
        <v>17</v>
      </c>
      <c r="C617" t="s">
        <v>2087</v>
      </c>
      <c r="D617" t="s">
        <v>2088</v>
      </c>
      <c r="E617" t="s">
        <v>20</v>
      </c>
      <c r="F617" t="s">
        <v>2020</v>
      </c>
      <c r="G617">
        <v>61648479</v>
      </c>
      <c r="H617">
        <v>61648504</v>
      </c>
      <c r="I617" t="s">
        <v>22</v>
      </c>
      <c r="J617">
        <v>2</v>
      </c>
      <c r="K617">
        <v>0</v>
      </c>
      <c r="L617" t="s">
        <v>30</v>
      </c>
      <c r="M617" t="s">
        <v>24</v>
      </c>
      <c r="N617" t="s">
        <v>2089</v>
      </c>
      <c r="O617" t="s">
        <v>2090</v>
      </c>
      <c r="P617" t="s">
        <v>2091</v>
      </c>
    </row>
    <row r="618" customFormat="1" spans="1:16">
      <c r="A618" t="s">
        <v>16</v>
      </c>
      <c r="B618" t="s">
        <v>17</v>
      </c>
      <c r="C618" t="s">
        <v>2092</v>
      </c>
      <c r="D618" t="s">
        <v>2093</v>
      </c>
      <c r="E618" t="s">
        <v>20</v>
      </c>
      <c r="F618" t="s">
        <v>2020</v>
      </c>
      <c r="G618">
        <v>69338513</v>
      </c>
      <c r="H618">
        <v>69338536</v>
      </c>
      <c r="I618" t="s">
        <v>22</v>
      </c>
      <c r="J618">
        <v>1</v>
      </c>
      <c r="K618">
        <v>0</v>
      </c>
      <c r="L618" t="s">
        <v>30</v>
      </c>
      <c r="M618" t="s">
        <v>24</v>
      </c>
      <c r="N618" t="s">
        <v>332</v>
      </c>
      <c r="O618" t="s">
        <v>333</v>
      </c>
      <c r="P618" t="s">
        <v>2094</v>
      </c>
    </row>
    <row r="619" customFormat="1" spans="1:16">
      <c r="A619" t="s">
        <v>16</v>
      </c>
      <c r="B619" t="s">
        <v>17</v>
      </c>
      <c r="C619" t="s">
        <v>2095</v>
      </c>
      <c r="D619" t="s">
        <v>2096</v>
      </c>
      <c r="E619" t="s">
        <v>20</v>
      </c>
      <c r="F619" t="s">
        <v>2020</v>
      </c>
      <c r="G619">
        <v>69338513</v>
      </c>
      <c r="H619">
        <v>69338536</v>
      </c>
      <c r="I619" t="s">
        <v>22</v>
      </c>
      <c r="J619">
        <v>1</v>
      </c>
      <c r="K619">
        <v>0</v>
      </c>
      <c r="L619" t="s">
        <v>30</v>
      </c>
      <c r="M619" t="s">
        <v>24</v>
      </c>
      <c r="N619" t="s">
        <v>332</v>
      </c>
      <c r="O619" t="s">
        <v>333</v>
      </c>
      <c r="P619" t="s">
        <v>2094</v>
      </c>
    </row>
    <row r="620" customFormat="1" spans="1:16">
      <c r="A620" t="s">
        <v>16</v>
      </c>
      <c r="B620" t="s">
        <v>17</v>
      </c>
      <c r="C620" t="s">
        <v>2097</v>
      </c>
      <c r="D620" t="s">
        <v>2097</v>
      </c>
      <c r="E620" t="s">
        <v>20</v>
      </c>
      <c r="F620" t="s">
        <v>2020</v>
      </c>
      <c r="G620">
        <v>69338513</v>
      </c>
      <c r="H620">
        <v>69338536</v>
      </c>
      <c r="I620" t="s">
        <v>22</v>
      </c>
      <c r="J620">
        <v>1</v>
      </c>
      <c r="K620">
        <v>0</v>
      </c>
      <c r="L620" t="s">
        <v>30</v>
      </c>
      <c r="M620" t="s">
        <v>24</v>
      </c>
      <c r="N620" t="s">
        <v>332</v>
      </c>
      <c r="O620" t="s">
        <v>333</v>
      </c>
      <c r="P620" t="s">
        <v>2094</v>
      </c>
    </row>
    <row r="621" customFormat="1" spans="1:16">
      <c r="A621" t="s">
        <v>16</v>
      </c>
      <c r="B621" t="s">
        <v>17</v>
      </c>
      <c r="C621" t="s">
        <v>2098</v>
      </c>
      <c r="D621" t="s">
        <v>2098</v>
      </c>
      <c r="E621" t="s">
        <v>20</v>
      </c>
      <c r="F621" t="s">
        <v>2020</v>
      </c>
      <c r="G621">
        <v>69338513</v>
      </c>
      <c r="H621">
        <v>69338536</v>
      </c>
      <c r="I621" t="s">
        <v>22</v>
      </c>
      <c r="J621">
        <v>1</v>
      </c>
      <c r="K621">
        <v>0</v>
      </c>
      <c r="L621" t="s">
        <v>30</v>
      </c>
      <c r="M621" t="s">
        <v>24</v>
      </c>
      <c r="N621" t="s">
        <v>332</v>
      </c>
      <c r="O621" t="s">
        <v>333</v>
      </c>
      <c r="P621" t="s">
        <v>2094</v>
      </c>
    </row>
    <row r="622" customFormat="1" spans="1:16">
      <c r="A622" t="s">
        <v>16</v>
      </c>
      <c r="B622" t="s">
        <v>17</v>
      </c>
      <c r="C622" t="s">
        <v>2099</v>
      </c>
      <c r="D622" t="s">
        <v>2100</v>
      </c>
      <c r="E622" t="s">
        <v>20</v>
      </c>
      <c r="F622" t="s">
        <v>2020</v>
      </c>
      <c r="G622">
        <v>69740605</v>
      </c>
      <c r="H622">
        <v>69740624</v>
      </c>
      <c r="I622" t="s">
        <v>37</v>
      </c>
      <c r="J622">
        <v>1</v>
      </c>
      <c r="K622">
        <v>0</v>
      </c>
      <c r="L622" t="s">
        <v>30</v>
      </c>
      <c r="M622" t="s">
        <v>24</v>
      </c>
      <c r="N622" t="s">
        <v>103</v>
      </c>
      <c r="O622" t="s">
        <v>2101</v>
      </c>
      <c r="P622" t="s">
        <v>2102</v>
      </c>
    </row>
    <row r="623" customFormat="1" spans="1:16">
      <c r="A623" t="s">
        <v>16</v>
      </c>
      <c r="B623" t="s">
        <v>17</v>
      </c>
      <c r="C623" t="s">
        <v>2103</v>
      </c>
      <c r="D623" t="s">
        <v>2104</v>
      </c>
      <c r="E623" t="s">
        <v>20</v>
      </c>
      <c r="F623" t="s">
        <v>2020</v>
      </c>
      <c r="G623">
        <v>69740605</v>
      </c>
      <c r="H623">
        <v>69740624</v>
      </c>
      <c r="I623" t="s">
        <v>37</v>
      </c>
      <c r="J623">
        <v>1</v>
      </c>
      <c r="K623">
        <v>0</v>
      </c>
      <c r="L623" t="s">
        <v>30</v>
      </c>
      <c r="M623" t="s">
        <v>24</v>
      </c>
      <c r="N623" t="s">
        <v>103</v>
      </c>
      <c r="O623" t="s">
        <v>2101</v>
      </c>
      <c r="P623" t="s">
        <v>2102</v>
      </c>
    </row>
    <row r="624" customFormat="1" spans="1:16">
      <c r="A624" t="s">
        <v>16</v>
      </c>
      <c r="B624" t="s">
        <v>17</v>
      </c>
      <c r="C624" t="s">
        <v>2105</v>
      </c>
      <c r="D624" t="s">
        <v>2106</v>
      </c>
      <c r="E624" t="s">
        <v>20</v>
      </c>
      <c r="F624" t="s">
        <v>2020</v>
      </c>
      <c r="G624">
        <v>70953142</v>
      </c>
      <c r="H624">
        <v>70953166</v>
      </c>
      <c r="I624" t="s">
        <v>22</v>
      </c>
      <c r="J624">
        <v>6</v>
      </c>
      <c r="K624">
        <v>0</v>
      </c>
      <c r="L624" t="s">
        <v>30</v>
      </c>
      <c r="M624" t="s">
        <v>24</v>
      </c>
      <c r="N624" t="s">
        <v>91</v>
      </c>
      <c r="O624" t="s">
        <v>2107</v>
      </c>
      <c r="P624" t="s">
        <v>2108</v>
      </c>
    </row>
    <row r="625" customFormat="1" spans="1:16">
      <c r="A625" t="s">
        <v>16</v>
      </c>
      <c r="B625" t="s">
        <v>17</v>
      </c>
      <c r="C625" t="s">
        <v>2109</v>
      </c>
      <c r="D625" t="s">
        <v>2110</v>
      </c>
      <c r="E625" t="s">
        <v>20</v>
      </c>
      <c r="F625" t="s">
        <v>2020</v>
      </c>
      <c r="G625">
        <v>71489782</v>
      </c>
      <c r="H625">
        <v>71489803</v>
      </c>
      <c r="I625" t="s">
        <v>22</v>
      </c>
      <c r="J625">
        <v>13</v>
      </c>
      <c r="K625">
        <v>0</v>
      </c>
      <c r="L625" t="s">
        <v>57</v>
      </c>
      <c r="M625" t="s">
        <v>31</v>
      </c>
      <c r="N625" t="s">
        <v>413</v>
      </c>
      <c r="O625" t="s">
        <v>576</v>
      </c>
      <c r="P625" t="s">
        <v>2111</v>
      </c>
    </row>
    <row r="626" customFormat="1" spans="1:16">
      <c r="A626" t="s">
        <v>16</v>
      </c>
      <c r="B626" t="s">
        <v>17</v>
      </c>
      <c r="C626" t="s">
        <v>2109</v>
      </c>
      <c r="D626" t="s">
        <v>2110</v>
      </c>
      <c r="E626" t="s">
        <v>20</v>
      </c>
      <c r="F626" t="s">
        <v>2020</v>
      </c>
      <c r="G626">
        <v>71491006</v>
      </c>
      <c r="H626">
        <v>71491028</v>
      </c>
      <c r="I626" t="s">
        <v>22</v>
      </c>
      <c r="J626">
        <v>1</v>
      </c>
      <c r="K626">
        <v>2</v>
      </c>
      <c r="L626" t="s">
        <v>597</v>
      </c>
      <c r="M626" t="s">
        <v>24</v>
      </c>
      <c r="N626" t="s">
        <v>137</v>
      </c>
      <c r="O626" t="s">
        <v>138</v>
      </c>
      <c r="P626" t="s">
        <v>2112</v>
      </c>
    </row>
    <row r="627" customFormat="1" spans="1:16">
      <c r="A627" t="s">
        <v>16</v>
      </c>
      <c r="B627" t="s">
        <v>17</v>
      </c>
      <c r="C627" t="s">
        <v>2109</v>
      </c>
      <c r="D627" t="s">
        <v>2110</v>
      </c>
      <c r="E627" t="s">
        <v>20</v>
      </c>
      <c r="F627" t="s">
        <v>2020</v>
      </c>
      <c r="G627">
        <v>71492944</v>
      </c>
      <c r="H627">
        <v>71492972</v>
      </c>
      <c r="I627" t="s">
        <v>22</v>
      </c>
      <c r="J627">
        <v>3</v>
      </c>
      <c r="K627">
        <v>0</v>
      </c>
      <c r="L627" t="s">
        <v>30</v>
      </c>
      <c r="M627" t="s">
        <v>24</v>
      </c>
      <c r="N627" t="s">
        <v>2113</v>
      </c>
      <c r="O627" t="s">
        <v>2114</v>
      </c>
      <c r="P627" t="s">
        <v>2115</v>
      </c>
    </row>
    <row r="628" customFormat="1" spans="1:16">
      <c r="A628" t="s">
        <v>16</v>
      </c>
      <c r="B628" t="s">
        <v>17</v>
      </c>
      <c r="C628" t="s">
        <v>2109</v>
      </c>
      <c r="D628" t="s">
        <v>2110</v>
      </c>
      <c r="E628" t="s">
        <v>20</v>
      </c>
      <c r="F628" t="s">
        <v>2020</v>
      </c>
      <c r="G628">
        <v>71494909</v>
      </c>
      <c r="H628">
        <v>71494931</v>
      </c>
      <c r="I628" t="s">
        <v>22</v>
      </c>
      <c r="J628">
        <v>7</v>
      </c>
      <c r="K628">
        <v>0</v>
      </c>
      <c r="L628" t="s">
        <v>57</v>
      </c>
      <c r="M628" t="s">
        <v>31</v>
      </c>
      <c r="N628" t="s">
        <v>103</v>
      </c>
      <c r="O628" t="s">
        <v>2116</v>
      </c>
      <c r="P628" t="s">
        <v>2117</v>
      </c>
    </row>
    <row r="629" customFormat="1" spans="1:16">
      <c r="A629" t="s">
        <v>16</v>
      </c>
      <c r="B629" t="s">
        <v>17</v>
      </c>
      <c r="C629" t="s">
        <v>2118</v>
      </c>
      <c r="D629" t="s">
        <v>2119</v>
      </c>
      <c r="E629" t="s">
        <v>20</v>
      </c>
      <c r="F629" t="s">
        <v>2020</v>
      </c>
      <c r="G629">
        <v>72192353</v>
      </c>
      <c r="H629">
        <v>72192375</v>
      </c>
      <c r="I629" t="s">
        <v>22</v>
      </c>
      <c r="J629">
        <v>2</v>
      </c>
      <c r="K629">
        <v>1</v>
      </c>
      <c r="L629" t="s">
        <v>57</v>
      </c>
      <c r="M629" t="s">
        <v>24</v>
      </c>
      <c r="N629" t="s">
        <v>42</v>
      </c>
      <c r="O629" t="s">
        <v>43</v>
      </c>
      <c r="P629" t="s">
        <v>2120</v>
      </c>
    </row>
    <row r="630" customFormat="1" spans="1:16">
      <c r="A630" t="s">
        <v>16</v>
      </c>
      <c r="B630" t="s">
        <v>17</v>
      </c>
      <c r="C630" t="s">
        <v>2118</v>
      </c>
      <c r="D630" t="s">
        <v>2119</v>
      </c>
      <c r="E630" t="s">
        <v>20</v>
      </c>
      <c r="F630" t="s">
        <v>2020</v>
      </c>
      <c r="G630">
        <v>72209995</v>
      </c>
      <c r="H630">
        <v>72210017</v>
      </c>
      <c r="I630" t="s">
        <v>22</v>
      </c>
      <c r="J630">
        <v>19</v>
      </c>
      <c r="K630">
        <v>1</v>
      </c>
      <c r="L630" t="s">
        <v>57</v>
      </c>
      <c r="M630" t="s">
        <v>24</v>
      </c>
      <c r="N630" t="s">
        <v>25</v>
      </c>
      <c r="O630" t="s">
        <v>2121</v>
      </c>
      <c r="P630" t="s">
        <v>2122</v>
      </c>
    </row>
    <row r="631" customFormat="1" spans="1:16">
      <c r="A631" t="s">
        <v>16</v>
      </c>
      <c r="B631" t="s">
        <v>17</v>
      </c>
      <c r="C631" t="s">
        <v>2123</v>
      </c>
      <c r="D631" t="s">
        <v>2124</v>
      </c>
      <c r="E631" t="s">
        <v>20</v>
      </c>
      <c r="F631" t="s">
        <v>2020</v>
      </c>
      <c r="G631">
        <v>74149001</v>
      </c>
      <c r="H631">
        <v>74149021</v>
      </c>
      <c r="I631" t="s">
        <v>37</v>
      </c>
      <c r="J631">
        <v>1</v>
      </c>
      <c r="K631">
        <v>0</v>
      </c>
      <c r="L631" t="s">
        <v>30</v>
      </c>
      <c r="M631" t="s">
        <v>24</v>
      </c>
      <c r="N631" t="s">
        <v>167</v>
      </c>
      <c r="O631" t="s">
        <v>2125</v>
      </c>
      <c r="P631" t="s">
        <v>2126</v>
      </c>
    </row>
    <row r="632" customFormat="1" spans="1:16">
      <c r="A632" t="s">
        <v>16</v>
      </c>
      <c r="B632" t="s">
        <v>17</v>
      </c>
      <c r="C632" t="s">
        <v>2127</v>
      </c>
      <c r="D632" t="s">
        <v>2128</v>
      </c>
      <c r="E632" t="s">
        <v>20</v>
      </c>
      <c r="F632" t="s">
        <v>2020</v>
      </c>
      <c r="G632">
        <v>74990496</v>
      </c>
      <c r="H632">
        <v>74990518</v>
      </c>
      <c r="I632" t="s">
        <v>37</v>
      </c>
      <c r="J632">
        <v>1</v>
      </c>
      <c r="K632">
        <v>0</v>
      </c>
      <c r="L632" t="s">
        <v>23</v>
      </c>
      <c r="M632" t="s">
        <v>24</v>
      </c>
      <c r="N632" t="s">
        <v>167</v>
      </c>
      <c r="O632" t="s">
        <v>2129</v>
      </c>
      <c r="P632" t="s">
        <v>2130</v>
      </c>
    </row>
    <row r="633" customFormat="1" spans="1:16">
      <c r="A633" t="s">
        <v>16</v>
      </c>
      <c r="B633" t="s">
        <v>17</v>
      </c>
      <c r="C633" t="s">
        <v>2131</v>
      </c>
      <c r="D633" t="s">
        <v>2132</v>
      </c>
      <c r="E633" t="s">
        <v>20</v>
      </c>
      <c r="F633" t="s">
        <v>2020</v>
      </c>
      <c r="G633">
        <v>76736718</v>
      </c>
      <c r="H633">
        <v>76736740</v>
      </c>
      <c r="I633" t="s">
        <v>37</v>
      </c>
      <c r="J633">
        <v>2</v>
      </c>
      <c r="K633">
        <v>0</v>
      </c>
      <c r="L633" t="s">
        <v>57</v>
      </c>
      <c r="M633" t="s">
        <v>24</v>
      </c>
      <c r="N633" t="s">
        <v>103</v>
      </c>
      <c r="O633" t="s">
        <v>2133</v>
      </c>
      <c r="P633" t="s">
        <v>2134</v>
      </c>
    </row>
    <row r="634" customFormat="1" spans="1:16">
      <c r="A634" t="s">
        <v>16</v>
      </c>
      <c r="B634" t="s">
        <v>17</v>
      </c>
      <c r="C634" t="s">
        <v>2135</v>
      </c>
      <c r="D634" t="s">
        <v>2136</v>
      </c>
      <c r="E634" t="s">
        <v>20</v>
      </c>
      <c r="F634" t="s">
        <v>2020</v>
      </c>
      <c r="G634">
        <v>78622780</v>
      </c>
      <c r="H634">
        <v>78622805</v>
      </c>
      <c r="I634" t="s">
        <v>22</v>
      </c>
      <c r="J634">
        <v>2</v>
      </c>
      <c r="K634">
        <v>0</v>
      </c>
      <c r="L634" t="s">
        <v>23</v>
      </c>
      <c r="M634" t="s">
        <v>24</v>
      </c>
      <c r="N634" t="s">
        <v>1624</v>
      </c>
      <c r="O634" t="s">
        <v>2137</v>
      </c>
      <c r="P634" t="s">
        <v>2138</v>
      </c>
    </row>
    <row r="635" customFormat="1" spans="1:16">
      <c r="A635" t="s">
        <v>16</v>
      </c>
      <c r="B635" t="s">
        <v>17</v>
      </c>
      <c r="C635" t="s">
        <v>2139</v>
      </c>
      <c r="D635" t="s">
        <v>2140</v>
      </c>
      <c r="E635" t="s">
        <v>20</v>
      </c>
      <c r="F635" t="s">
        <v>2020</v>
      </c>
      <c r="G635">
        <v>82348809</v>
      </c>
      <c r="H635">
        <v>82348830</v>
      </c>
      <c r="I635" t="s">
        <v>37</v>
      </c>
      <c r="J635">
        <v>4</v>
      </c>
      <c r="K635">
        <v>0</v>
      </c>
      <c r="L635" t="s">
        <v>57</v>
      </c>
      <c r="M635" t="s">
        <v>31</v>
      </c>
      <c r="N635" t="s">
        <v>123</v>
      </c>
      <c r="O635" t="s">
        <v>2141</v>
      </c>
      <c r="P635" t="s">
        <v>2142</v>
      </c>
    </row>
    <row r="636" customFormat="1" spans="1:16">
      <c r="A636" t="s">
        <v>16</v>
      </c>
      <c r="B636" t="s">
        <v>17</v>
      </c>
      <c r="C636" t="s">
        <v>2143</v>
      </c>
      <c r="D636" t="s">
        <v>2144</v>
      </c>
      <c r="E636" t="s">
        <v>20</v>
      </c>
      <c r="F636" t="s">
        <v>2020</v>
      </c>
      <c r="G636">
        <v>89811476</v>
      </c>
      <c r="H636">
        <v>89811497</v>
      </c>
      <c r="I636" t="s">
        <v>37</v>
      </c>
      <c r="J636">
        <v>2</v>
      </c>
      <c r="K636">
        <v>0</v>
      </c>
      <c r="L636" t="s">
        <v>23</v>
      </c>
      <c r="M636" t="s">
        <v>31</v>
      </c>
      <c r="N636" t="s">
        <v>103</v>
      </c>
      <c r="O636" t="s">
        <v>2145</v>
      </c>
      <c r="P636" t="s">
        <v>2146</v>
      </c>
    </row>
    <row r="637" customFormat="1" spans="1:16">
      <c r="A637" t="s">
        <v>16</v>
      </c>
      <c r="B637" t="s">
        <v>17</v>
      </c>
      <c r="C637" t="s">
        <v>2147</v>
      </c>
      <c r="D637" t="s">
        <v>2148</v>
      </c>
      <c r="E637" t="s">
        <v>20</v>
      </c>
      <c r="F637" t="s">
        <v>2020</v>
      </c>
      <c r="G637">
        <v>89989792</v>
      </c>
      <c r="H637">
        <v>89989816</v>
      </c>
      <c r="I637" t="s">
        <v>22</v>
      </c>
      <c r="J637">
        <v>1</v>
      </c>
      <c r="K637">
        <v>0</v>
      </c>
      <c r="L637" t="s">
        <v>23</v>
      </c>
      <c r="M637" t="s">
        <v>31</v>
      </c>
      <c r="N637" t="s">
        <v>337</v>
      </c>
      <c r="O637" t="s">
        <v>2149</v>
      </c>
      <c r="P637" t="s">
        <v>2150</v>
      </c>
    </row>
    <row r="638" customFormat="1" spans="1:16">
      <c r="A638" t="s">
        <v>16</v>
      </c>
      <c r="B638" t="s">
        <v>17</v>
      </c>
      <c r="C638" t="s">
        <v>2151</v>
      </c>
      <c r="D638" t="s">
        <v>2152</v>
      </c>
      <c r="E638" t="s">
        <v>20</v>
      </c>
      <c r="F638" t="s">
        <v>2020</v>
      </c>
      <c r="G638">
        <v>94799798</v>
      </c>
      <c r="H638">
        <v>94799817</v>
      </c>
      <c r="I638" t="s">
        <v>37</v>
      </c>
      <c r="J638">
        <v>3</v>
      </c>
      <c r="K638">
        <v>0</v>
      </c>
      <c r="L638" t="s">
        <v>23</v>
      </c>
      <c r="M638" t="s">
        <v>31</v>
      </c>
      <c r="N638" t="s">
        <v>25</v>
      </c>
      <c r="O638" t="s">
        <v>2153</v>
      </c>
      <c r="P638" t="s">
        <v>2154</v>
      </c>
    </row>
    <row r="639" customFormat="1" spans="1:16">
      <c r="A639" t="s">
        <v>16</v>
      </c>
      <c r="B639" t="s">
        <v>17</v>
      </c>
      <c r="C639" t="s">
        <v>2155</v>
      </c>
      <c r="D639" t="s">
        <v>2156</v>
      </c>
      <c r="E639" t="s">
        <v>20</v>
      </c>
      <c r="F639" t="s">
        <v>2020</v>
      </c>
      <c r="G639">
        <v>96126269</v>
      </c>
      <c r="H639">
        <v>96126291</v>
      </c>
      <c r="I639" t="s">
        <v>37</v>
      </c>
      <c r="J639">
        <v>2</v>
      </c>
      <c r="K639">
        <v>0</v>
      </c>
      <c r="L639" t="s">
        <v>23</v>
      </c>
      <c r="M639" t="s">
        <v>24</v>
      </c>
      <c r="N639" t="s">
        <v>123</v>
      </c>
      <c r="O639" t="s">
        <v>2157</v>
      </c>
      <c r="P639" t="s">
        <v>2158</v>
      </c>
    </row>
    <row r="640" customFormat="1" spans="1:16">
      <c r="A640" t="s">
        <v>16</v>
      </c>
      <c r="B640" t="s">
        <v>17</v>
      </c>
      <c r="C640" t="s">
        <v>2155</v>
      </c>
      <c r="D640" t="s">
        <v>2156</v>
      </c>
      <c r="E640" t="s">
        <v>20</v>
      </c>
      <c r="F640" t="s">
        <v>2020</v>
      </c>
      <c r="G640">
        <v>96139512</v>
      </c>
      <c r="H640">
        <v>96139534</v>
      </c>
      <c r="I640" t="s">
        <v>37</v>
      </c>
      <c r="J640">
        <v>9</v>
      </c>
      <c r="K640">
        <v>0</v>
      </c>
      <c r="L640" t="s">
        <v>30</v>
      </c>
      <c r="M640" t="s">
        <v>31</v>
      </c>
      <c r="N640" t="s">
        <v>103</v>
      </c>
      <c r="O640" t="s">
        <v>2159</v>
      </c>
      <c r="P640" t="s">
        <v>2160</v>
      </c>
    </row>
    <row r="641" customFormat="1" spans="1:16">
      <c r="A641" t="s">
        <v>16</v>
      </c>
      <c r="B641" t="s">
        <v>17</v>
      </c>
      <c r="C641" t="s">
        <v>2161</v>
      </c>
      <c r="D641" t="s">
        <v>2162</v>
      </c>
      <c r="E641" t="s">
        <v>20</v>
      </c>
      <c r="F641" t="s">
        <v>2020</v>
      </c>
      <c r="G641">
        <v>108290430</v>
      </c>
      <c r="H641">
        <v>108290449</v>
      </c>
      <c r="I641" t="s">
        <v>22</v>
      </c>
      <c r="J641">
        <v>2</v>
      </c>
      <c r="K641">
        <v>0</v>
      </c>
      <c r="L641" t="s">
        <v>196</v>
      </c>
      <c r="M641" t="s">
        <v>24</v>
      </c>
      <c r="N641" t="s">
        <v>553</v>
      </c>
      <c r="O641" t="s">
        <v>2163</v>
      </c>
      <c r="P641" t="e">
        <f>----cuUUCUGAUAUGAUCUCCAu</f>
        <v>#NAME?</v>
      </c>
    </row>
    <row r="642" customFormat="1" spans="1:16">
      <c r="A642" t="s">
        <v>16</v>
      </c>
      <c r="B642" t="s">
        <v>17</v>
      </c>
      <c r="C642" t="s">
        <v>2164</v>
      </c>
      <c r="D642" t="s">
        <v>2165</v>
      </c>
      <c r="E642" t="s">
        <v>20</v>
      </c>
      <c r="F642" t="s">
        <v>2020</v>
      </c>
      <c r="G642">
        <v>110446603</v>
      </c>
      <c r="H642">
        <v>110446627</v>
      </c>
      <c r="I642" t="s">
        <v>22</v>
      </c>
      <c r="J642">
        <v>2</v>
      </c>
      <c r="K642">
        <v>0</v>
      </c>
      <c r="L642" t="s">
        <v>57</v>
      </c>
      <c r="M642" t="s">
        <v>31</v>
      </c>
      <c r="N642" t="s">
        <v>2166</v>
      </c>
      <c r="O642" t="s">
        <v>2167</v>
      </c>
      <c r="P642" t="s">
        <v>2168</v>
      </c>
    </row>
    <row r="643" customFormat="1" spans="1:16">
      <c r="A643" t="s">
        <v>16</v>
      </c>
      <c r="B643" t="s">
        <v>17</v>
      </c>
      <c r="C643" t="s">
        <v>2169</v>
      </c>
      <c r="D643" t="s">
        <v>2170</v>
      </c>
      <c r="E643" t="s">
        <v>20</v>
      </c>
      <c r="F643" t="s">
        <v>2020</v>
      </c>
      <c r="G643">
        <v>112173915</v>
      </c>
      <c r="H643">
        <v>112173936</v>
      </c>
      <c r="I643" t="s">
        <v>22</v>
      </c>
      <c r="J643">
        <v>5</v>
      </c>
      <c r="K643">
        <v>0</v>
      </c>
      <c r="L643" t="s">
        <v>57</v>
      </c>
      <c r="M643" t="s">
        <v>24</v>
      </c>
      <c r="N643" t="s">
        <v>61</v>
      </c>
      <c r="O643" t="s">
        <v>1779</v>
      </c>
      <c r="P643" t="s">
        <v>2171</v>
      </c>
    </row>
    <row r="644" customFormat="1" spans="1:16">
      <c r="A644" t="s">
        <v>16</v>
      </c>
      <c r="B644" t="s">
        <v>17</v>
      </c>
      <c r="C644" t="s">
        <v>2169</v>
      </c>
      <c r="D644" t="s">
        <v>2170</v>
      </c>
      <c r="E644" t="s">
        <v>20</v>
      </c>
      <c r="F644" t="s">
        <v>2020</v>
      </c>
      <c r="G644">
        <v>112178377</v>
      </c>
      <c r="H644">
        <v>112178399</v>
      </c>
      <c r="I644" t="s">
        <v>22</v>
      </c>
      <c r="J644">
        <v>4</v>
      </c>
      <c r="K644">
        <v>1</v>
      </c>
      <c r="L644" t="s">
        <v>196</v>
      </c>
      <c r="M644" t="s">
        <v>24</v>
      </c>
      <c r="N644" t="s">
        <v>103</v>
      </c>
      <c r="O644" t="s">
        <v>2172</v>
      </c>
      <c r="P644" t="s">
        <v>2173</v>
      </c>
    </row>
    <row r="645" customFormat="1" spans="1:16">
      <c r="A645" t="s">
        <v>16</v>
      </c>
      <c r="B645" t="s">
        <v>17</v>
      </c>
      <c r="C645" t="s">
        <v>2174</v>
      </c>
      <c r="D645" t="s">
        <v>2175</v>
      </c>
      <c r="E645" t="s">
        <v>20</v>
      </c>
      <c r="F645" t="s">
        <v>2020</v>
      </c>
      <c r="G645">
        <v>112350047</v>
      </c>
      <c r="H645">
        <v>112350072</v>
      </c>
      <c r="I645" t="s">
        <v>22</v>
      </c>
      <c r="J645">
        <v>9</v>
      </c>
      <c r="K645">
        <v>0</v>
      </c>
      <c r="L645" t="s">
        <v>57</v>
      </c>
      <c r="M645" t="s">
        <v>24</v>
      </c>
      <c r="N645" t="s">
        <v>1499</v>
      </c>
      <c r="O645" t="s">
        <v>2176</v>
      </c>
      <c r="P645" t="s">
        <v>2177</v>
      </c>
    </row>
    <row r="646" customFormat="1" spans="1:16">
      <c r="A646" t="s">
        <v>16</v>
      </c>
      <c r="B646" t="s">
        <v>17</v>
      </c>
      <c r="C646" t="s">
        <v>2174</v>
      </c>
      <c r="D646" t="s">
        <v>2175</v>
      </c>
      <c r="E646" t="s">
        <v>20</v>
      </c>
      <c r="F646" t="s">
        <v>2020</v>
      </c>
      <c r="G646">
        <v>112352429</v>
      </c>
      <c r="H646">
        <v>112352452</v>
      </c>
      <c r="I646" t="s">
        <v>22</v>
      </c>
      <c r="J646">
        <v>9</v>
      </c>
      <c r="K646">
        <v>0</v>
      </c>
      <c r="L646" t="s">
        <v>57</v>
      </c>
      <c r="M646" t="s">
        <v>31</v>
      </c>
      <c r="N646" t="s">
        <v>553</v>
      </c>
      <c r="O646" t="s">
        <v>2178</v>
      </c>
      <c r="P646" t="s">
        <v>2179</v>
      </c>
    </row>
    <row r="647" customFormat="1" spans="1:16">
      <c r="A647" t="s">
        <v>16</v>
      </c>
      <c r="B647" t="s">
        <v>17</v>
      </c>
      <c r="C647" t="s">
        <v>2180</v>
      </c>
      <c r="D647" t="s">
        <v>2181</v>
      </c>
      <c r="E647" t="s">
        <v>20</v>
      </c>
      <c r="F647" t="s">
        <v>2020</v>
      </c>
      <c r="G647">
        <v>122130961</v>
      </c>
      <c r="H647">
        <v>122130979</v>
      </c>
      <c r="I647" t="s">
        <v>22</v>
      </c>
      <c r="J647">
        <v>3</v>
      </c>
      <c r="K647">
        <v>0</v>
      </c>
      <c r="L647" t="s">
        <v>30</v>
      </c>
      <c r="M647" t="s">
        <v>24</v>
      </c>
      <c r="N647" t="s">
        <v>886</v>
      </c>
      <c r="O647" t="s">
        <v>2182</v>
      </c>
      <c r="P647" t="e">
        <f>-----ucaagUCCAUCAUCUCCAg</f>
        <v>#NAME?</v>
      </c>
    </row>
    <row r="648" customFormat="1" spans="1:16">
      <c r="A648" t="s">
        <v>16</v>
      </c>
      <c r="B648" t="s">
        <v>17</v>
      </c>
      <c r="C648" t="s">
        <v>2183</v>
      </c>
      <c r="D648" t="s">
        <v>2184</v>
      </c>
      <c r="E648" t="s">
        <v>20</v>
      </c>
      <c r="F648" t="s">
        <v>2020</v>
      </c>
      <c r="G648">
        <v>127485767</v>
      </c>
      <c r="H648">
        <v>127485790</v>
      </c>
      <c r="I648" t="s">
        <v>22</v>
      </c>
      <c r="J648">
        <v>1</v>
      </c>
      <c r="K648">
        <v>0</v>
      </c>
      <c r="L648" t="s">
        <v>30</v>
      </c>
      <c r="M648" t="s">
        <v>24</v>
      </c>
      <c r="N648" t="s">
        <v>408</v>
      </c>
      <c r="O648" t="s">
        <v>2185</v>
      </c>
      <c r="P648" t="s">
        <v>2186</v>
      </c>
    </row>
    <row r="649" customFormat="1" spans="1:16">
      <c r="A649" t="s">
        <v>16</v>
      </c>
      <c r="B649" t="s">
        <v>17</v>
      </c>
      <c r="C649" t="s">
        <v>2187</v>
      </c>
      <c r="D649" t="s">
        <v>2188</v>
      </c>
      <c r="E649" t="s">
        <v>20</v>
      </c>
      <c r="F649" t="s">
        <v>2020</v>
      </c>
      <c r="G649">
        <v>131719948</v>
      </c>
      <c r="H649">
        <v>131719970</v>
      </c>
      <c r="I649" t="s">
        <v>22</v>
      </c>
      <c r="J649">
        <v>1</v>
      </c>
      <c r="K649">
        <v>0</v>
      </c>
      <c r="L649" t="s">
        <v>23</v>
      </c>
      <c r="M649" t="s">
        <v>31</v>
      </c>
      <c r="N649" t="s">
        <v>202</v>
      </c>
      <c r="O649" t="s">
        <v>426</v>
      </c>
      <c r="P649" t="s">
        <v>2189</v>
      </c>
    </row>
    <row r="650" customFormat="1" spans="1:16">
      <c r="A650" t="s">
        <v>16</v>
      </c>
      <c r="B650" t="s">
        <v>17</v>
      </c>
      <c r="C650" t="s">
        <v>2190</v>
      </c>
      <c r="D650" t="s">
        <v>2191</v>
      </c>
      <c r="E650" t="s">
        <v>20</v>
      </c>
      <c r="F650" t="s">
        <v>2020</v>
      </c>
      <c r="G650">
        <v>132098294</v>
      </c>
      <c r="H650">
        <v>132098317</v>
      </c>
      <c r="I650" t="s">
        <v>37</v>
      </c>
      <c r="J650">
        <v>1</v>
      </c>
      <c r="K650">
        <v>0</v>
      </c>
      <c r="L650" t="s">
        <v>30</v>
      </c>
      <c r="M650" t="s">
        <v>31</v>
      </c>
      <c r="N650" t="s">
        <v>494</v>
      </c>
      <c r="O650" t="s">
        <v>2192</v>
      </c>
      <c r="P650" t="s">
        <v>2193</v>
      </c>
    </row>
    <row r="651" customFormat="1" spans="1:16">
      <c r="A651" t="s">
        <v>16</v>
      </c>
      <c r="B651" t="s">
        <v>17</v>
      </c>
      <c r="C651" t="s">
        <v>2194</v>
      </c>
      <c r="D651" t="s">
        <v>2191</v>
      </c>
      <c r="E651" t="s">
        <v>20</v>
      </c>
      <c r="F651" t="s">
        <v>2020</v>
      </c>
      <c r="G651">
        <v>132098294</v>
      </c>
      <c r="H651">
        <v>132098317</v>
      </c>
      <c r="I651" t="s">
        <v>37</v>
      </c>
      <c r="J651">
        <v>1</v>
      </c>
      <c r="K651">
        <v>0</v>
      </c>
      <c r="L651" t="s">
        <v>30</v>
      </c>
      <c r="M651" t="s">
        <v>31</v>
      </c>
      <c r="N651" t="s">
        <v>494</v>
      </c>
      <c r="O651" t="s">
        <v>2192</v>
      </c>
      <c r="P651" t="s">
        <v>2193</v>
      </c>
    </row>
    <row r="652" customFormat="1" spans="1:16">
      <c r="A652" t="s">
        <v>16</v>
      </c>
      <c r="B652" t="s">
        <v>17</v>
      </c>
      <c r="C652" t="s">
        <v>2195</v>
      </c>
      <c r="D652" t="s">
        <v>2196</v>
      </c>
      <c r="E652" t="s">
        <v>20</v>
      </c>
      <c r="F652" t="s">
        <v>2020</v>
      </c>
      <c r="G652">
        <v>135388720</v>
      </c>
      <c r="H652">
        <v>135388743</v>
      </c>
      <c r="I652" t="s">
        <v>22</v>
      </c>
      <c r="J652">
        <v>3</v>
      </c>
      <c r="K652">
        <v>0</v>
      </c>
      <c r="L652" t="s">
        <v>30</v>
      </c>
      <c r="M652" t="s">
        <v>31</v>
      </c>
      <c r="N652" t="s">
        <v>648</v>
      </c>
      <c r="O652" t="s">
        <v>2197</v>
      </c>
      <c r="P652" t="s">
        <v>2198</v>
      </c>
    </row>
    <row r="653" customFormat="1" spans="1:16">
      <c r="A653" t="s">
        <v>16</v>
      </c>
      <c r="B653" t="s">
        <v>17</v>
      </c>
      <c r="C653" t="s">
        <v>2199</v>
      </c>
      <c r="D653" t="s">
        <v>2200</v>
      </c>
      <c r="E653" t="s">
        <v>20</v>
      </c>
      <c r="F653" t="s">
        <v>2020</v>
      </c>
      <c r="G653">
        <v>135496686</v>
      </c>
      <c r="H653">
        <v>135496709</v>
      </c>
      <c r="I653" t="s">
        <v>22</v>
      </c>
      <c r="J653">
        <v>1</v>
      </c>
      <c r="K653">
        <v>0</v>
      </c>
      <c r="L653" t="s">
        <v>23</v>
      </c>
      <c r="M653" t="s">
        <v>31</v>
      </c>
      <c r="N653" t="s">
        <v>408</v>
      </c>
      <c r="O653" t="s">
        <v>2201</v>
      </c>
      <c r="P653" t="s">
        <v>2202</v>
      </c>
    </row>
    <row r="654" customFormat="1" spans="1:16">
      <c r="A654" t="s">
        <v>16</v>
      </c>
      <c r="B654" t="s">
        <v>17</v>
      </c>
      <c r="C654" t="s">
        <v>2203</v>
      </c>
      <c r="D654" t="s">
        <v>2204</v>
      </c>
      <c r="E654" t="s">
        <v>20</v>
      </c>
      <c r="F654" t="s">
        <v>2020</v>
      </c>
      <c r="G654">
        <v>137767143</v>
      </c>
      <c r="H654">
        <v>137767165</v>
      </c>
      <c r="I654" t="s">
        <v>22</v>
      </c>
      <c r="J654">
        <v>5</v>
      </c>
      <c r="K654">
        <v>0</v>
      </c>
      <c r="L654" t="s">
        <v>57</v>
      </c>
      <c r="M654" t="s">
        <v>24</v>
      </c>
      <c r="N654" t="s">
        <v>118</v>
      </c>
      <c r="O654" t="s">
        <v>2205</v>
      </c>
      <c r="P654" t="s">
        <v>2206</v>
      </c>
    </row>
    <row r="655" customFormat="1" spans="1:16">
      <c r="A655" t="s">
        <v>16</v>
      </c>
      <c r="B655" t="s">
        <v>17</v>
      </c>
      <c r="C655" t="s">
        <v>2207</v>
      </c>
      <c r="D655" t="s">
        <v>2208</v>
      </c>
      <c r="E655" t="s">
        <v>20</v>
      </c>
      <c r="F655" t="s">
        <v>2020</v>
      </c>
      <c r="G655">
        <v>138658302</v>
      </c>
      <c r="H655">
        <v>138658324</v>
      </c>
      <c r="I655" t="s">
        <v>22</v>
      </c>
      <c r="J655">
        <v>6</v>
      </c>
      <c r="K655">
        <v>4</v>
      </c>
      <c r="L655" t="s">
        <v>294</v>
      </c>
      <c r="M655" t="s">
        <v>31</v>
      </c>
      <c r="N655" t="s">
        <v>137</v>
      </c>
      <c r="O655" t="s">
        <v>138</v>
      </c>
      <c r="P655" t="s">
        <v>2209</v>
      </c>
    </row>
    <row r="656" customFormat="1" spans="1:16">
      <c r="A656" t="s">
        <v>16</v>
      </c>
      <c r="B656" t="s">
        <v>17</v>
      </c>
      <c r="C656" t="s">
        <v>2210</v>
      </c>
      <c r="D656" t="s">
        <v>2211</v>
      </c>
      <c r="E656" t="s">
        <v>20</v>
      </c>
      <c r="F656" t="s">
        <v>2020</v>
      </c>
      <c r="G656">
        <v>139838268</v>
      </c>
      <c r="H656">
        <v>139838291</v>
      </c>
      <c r="I656" t="s">
        <v>22</v>
      </c>
      <c r="J656">
        <v>4</v>
      </c>
      <c r="K656">
        <v>0</v>
      </c>
      <c r="L656" t="s">
        <v>57</v>
      </c>
      <c r="M656" t="s">
        <v>24</v>
      </c>
      <c r="N656" t="s">
        <v>261</v>
      </c>
      <c r="O656" t="s">
        <v>2212</v>
      </c>
      <c r="P656" t="s">
        <v>2213</v>
      </c>
    </row>
    <row r="657" customFormat="1" spans="1:16">
      <c r="A657" t="s">
        <v>16</v>
      </c>
      <c r="B657" t="s">
        <v>17</v>
      </c>
      <c r="C657" t="s">
        <v>2214</v>
      </c>
      <c r="D657" t="s">
        <v>2215</v>
      </c>
      <c r="E657" t="s">
        <v>20</v>
      </c>
      <c r="F657" t="s">
        <v>2020</v>
      </c>
      <c r="G657">
        <v>139838268</v>
      </c>
      <c r="H657">
        <v>139838291</v>
      </c>
      <c r="I657" t="s">
        <v>22</v>
      </c>
      <c r="J657">
        <v>4</v>
      </c>
      <c r="K657">
        <v>0</v>
      </c>
      <c r="L657" t="s">
        <v>57</v>
      </c>
      <c r="M657" t="s">
        <v>24</v>
      </c>
      <c r="N657" t="s">
        <v>261</v>
      </c>
      <c r="O657" t="s">
        <v>2212</v>
      </c>
      <c r="P657" t="s">
        <v>2213</v>
      </c>
    </row>
    <row r="658" customFormat="1" spans="1:16">
      <c r="A658" t="s">
        <v>16</v>
      </c>
      <c r="B658" t="s">
        <v>17</v>
      </c>
      <c r="C658" t="s">
        <v>2216</v>
      </c>
      <c r="D658" t="s">
        <v>2217</v>
      </c>
      <c r="E658" t="s">
        <v>20</v>
      </c>
      <c r="F658" t="s">
        <v>2020</v>
      </c>
      <c r="G658">
        <v>139946422</v>
      </c>
      <c r="H658">
        <v>139946444</v>
      </c>
      <c r="I658" t="s">
        <v>22</v>
      </c>
      <c r="J658">
        <v>8</v>
      </c>
      <c r="K658">
        <v>0</v>
      </c>
      <c r="L658" t="s">
        <v>87</v>
      </c>
      <c r="M658" t="s">
        <v>31</v>
      </c>
      <c r="N658" t="s">
        <v>25</v>
      </c>
      <c r="O658" t="s">
        <v>2218</v>
      </c>
      <c r="P658" t="s">
        <v>2219</v>
      </c>
    </row>
    <row r="659" customFormat="1" spans="1:16">
      <c r="A659" t="s">
        <v>16</v>
      </c>
      <c r="B659" t="s">
        <v>17</v>
      </c>
      <c r="C659" t="s">
        <v>2220</v>
      </c>
      <c r="D659" t="s">
        <v>2221</v>
      </c>
      <c r="E659" t="s">
        <v>20</v>
      </c>
      <c r="F659" t="s">
        <v>2020</v>
      </c>
      <c r="G659">
        <v>145455369</v>
      </c>
      <c r="H659">
        <v>145455391</v>
      </c>
      <c r="I659" t="s">
        <v>22</v>
      </c>
      <c r="J659">
        <v>1</v>
      </c>
      <c r="K659">
        <v>0</v>
      </c>
      <c r="L659" t="s">
        <v>30</v>
      </c>
      <c r="M659" t="s">
        <v>24</v>
      </c>
      <c r="N659" t="s">
        <v>277</v>
      </c>
      <c r="O659" t="s">
        <v>278</v>
      </c>
      <c r="P659" t="s">
        <v>2222</v>
      </c>
    </row>
    <row r="660" customFormat="1" spans="1:16">
      <c r="A660" t="s">
        <v>16</v>
      </c>
      <c r="B660" t="s">
        <v>17</v>
      </c>
      <c r="C660" t="s">
        <v>2223</v>
      </c>
      <c r="D660" t="s">
        <v>2224</v>
      </c>
      <c r="E660" t="s">
        <v>20</v>
      </c>
      <c r="F660" t="s">
        <v>2020</v>
      </c>
      <c r="G660">
        <v>148630010</v>
      </c>
      <c r="H660">
        <v>148630025</v>
      </c>
      <c r="I660" t="s">
        <v>22</v>
      </c>
      <c r="J660">
        <v>1</v>
      </c>
      <c r="K660">
        <v>0</v>
      </c>
      <c r="L660" t="s">
        <v>30</v>
      </c>
      <c r="M660" t="s">
        <v>31</v>
      </c>
      <c r="N660" t="s">
        <v>228</v>
      </c>
      <c r="O660" t="s">
        <v>2225</v>
      </c>
      <c r="P660" t="e">
        <f>------aUCCUCU-CAUCUCCAa</f>
        <v>#NAME?</v>
      </c>
    </row>
    <row r="661" customFormat="1" spans="1:16">
      <c r="A661" t="s">
        <v>16</v>
      </c>
      <c r="B661" t="s">
        <v>17</v>
      </c>
      <c r="C661" t="s">
        <v>2226</v>
      </c>
      <c r="D661" t="s">
        <v>2227</v>
      </c>
      <c r="E661" t="s">
        <v>20</v>
      </c>
      <c r="F661" t="s">
        <v>2020</v>
      </c>
      <c r="G661">
        <v>149357191</v>
      </c>
      <c r="H661">
        <v>149357213</v>
      </c>
      <c r="I661" t="s">
        <v>22</v>
      </c>
      <c r="J661">
        <v>3</v>
      </c>
      <c r="K661">
        <v>0</v>
      </c>
      <c r="L661" t="s">
        <v>57</v>
      </c>
      <c r="M661" t="s">
        <v>24</v>
      </c>
      <c r="N661" t="s">
        <v>2228</v>
      </c>
      <c r="O661" t="s">
        <v>2229</v>
      </c>
      <c r="P661" t="e">
        <f>--gaAGCUGAACCAUCUAUCUCCAg</f>
        <v>#NAME?</v>
      </c>
    </row>
    <row r="662" customFormat="1" spans="1:16">
      <c r="A662" t="s">
        <v>16</v>
      </c>
      <c r="B662" t="s">
        <v>17</v>
      </c>
      <c r="C662" t="s">
        <v>2230</v>
      </c>
      <c r="D662" t="s">
        <v>2231</v>
      </c>
      <c r="E662" t="s">
        <v>20</v>
      </c>
      <c r="F662" t="s">
        <v>2020</v>
      </c>
      <c r="G662">
        <v>149500458</v>
      </c>
      <c r="H662">
        <v>149500480</v>
      </c>
      <c r="I662" t="s">
        <v>37</v>
      </c>
      <c r="J662">
        <v>1</v>
      </c>
      <c r="K662">
        <v>0</v>
      </c>
      <c r="L662" t="s">
        <v>30</v>
      </c>
      <c r="M662" t="s">
        <v>31</v>
      </c>
      <c r="N662" t="s">
        <v>202</v>
      </c>
      <c r="O662" t="s">
        <v>2232</v>
      </c>
      <c r="P662" t="s">
        <v>2233</v>
      </c>
    </row>
    <row r="663" customFormat="1" spans="1:16">
      <c r="A663" t="s">
        <v>16</v>
      </c>
      <c r="B663" t="s">
        <v>17</v>
      </c>
      <c r="C663" t="s">
        <v>2234</v>
      </c>
      <c r="D663" t="s">
        <v>2235</v>
      </c>
      <c r="E663" t="s">
        <v>20</v>
      </c>
      <c r="F663" t="s">
        <v>2020</v>
      </c>
      <c r="G663">
        <v>149756156</v>
      </c>
      <c r="H663">
        <v>149756178</v>
      </c>
      <c r="I663" t="s">
        <v>22</v>
      </c>
      <c r="J663">
        <v>1</v>
      </c>
      <c r="K663">
        <v>0</v>
      </c>
      <c r="L663" t="s">
        <v>23</v>
      </c>
      <c r="M663" t="s">
        <v>24</v>
      </c>
      <c r="N663" t="s">
        <v>202</v>
      </c>
      <c r="O663" t="s">
        <v>1087</v>
      </c>
      <c r="P663" t="s">
        <v>2236</v>
      </c>
    </row>
    <row r="664" customFormat="1" spans="1:16">
      <c r="A664" t="s">
        <v>16</v>
      </c>
      <c r="B664" t="s">
        <v>17</v>
      </c>
      <c r="C664" t="s">
        <v>2237</v>
      </c>
      <c r="D664" t="s">
        <v>2235</v>
      </c>
      <c r="E664" t="s">
        <v>20</v>
      </c>
      <c r="F664" t="s">
        <v>2020</v>
      </c>
      <c r="G664">
        <v>149756156</v>
      </c>
      <c r="H664">
        <v>149756178</v>
      </c>
      <c r="I664" t="s">
        <v>22</v>
      </c>
      <c r="J664">
        <v>1</v>
      </c>
      <c r="K664">
        <v>0</v>
      </c>
      <c r="L664" t="s">
        <v>23</v>
      </c>
      <c r="M664" t="s">
        <v>24</v>
      </c>
      <c r="N664" t="s">
        <v>202</v>
      </c>
      <c r="O664" t="s">
        <v>1087</v>
      </c>
      <c r="P664" t="s">
        <v>2236</v>
      </c>
    </row>
    <row r="665" customFormat="1" spans="1:16">
      <c r="A665" t="s">
        <v>16</v>
      </c>
      <c r="B665" t="s">
        <v>17</v>
      </c>
      <c r="C665" t="s">
        <v>2238</v>
      </c>
      <c r="D665" t="s">
        <v>2239</v>
      </c>
      <c r="E665" t="s">
        <v>20</v>
      </c>
      <c r="F665" t="s">
        <v>2020</v>
      </c>
      <c r="G665">
        <v>149781594</v>
      </c>
      <c r="H665">
        <v>149781617</v>
      </c>
      <c r="I665" t="s">
        <v>37</v>
      </c>
      <c r="J665">
        <v>1</v>
      </c>
      <c r="K665">
        <v>0</v>
      </c>
      <c r="L665" t="s">
        <v>30</v>
      </c>
      <c r="M665" t="s">
        <v>24</v>
      </c>
      <c r="N665" t="s">
        <v>1739</v>
      </c>
      <c r="O665" t="s">
        <v>2240</v>
      </c>
      <c r="P665" t="s">
        <v>2241</v>
      </c>
    </row>
    <row r="666" customFormat="1" spans="1:16">
      <c r="A666" t="s">
        <v>16</v>
      </c>
      <c r="B666" t="s">
        <v>17</v>
      </c>
      <c r="C666" t="s">
        <v>2242</v>
      </c>
      <c r="D666" t="s">
        <v>2243</v>
      </c>
      <c r="E666" t="s">
        <v>20</v>
      </c>
      <c r="F666" t="s">
        <v>2020</v>
      </c>
      <c r="G666">
        <v>150133151</v>
      </c>
      <c r="H666">
        <v>150133173</v>
      </c>
      <c r="I666" t="s">
        <v>37</v>
      </c>
      <c r="J666">
        <v>2</v>
      </c>
      <c r="K666">
        <v>0</v>
      </c>
      <c r="L666" t="s">
        <v>57</v>
      </c>
      <c r="M666" t="s">
        <v>24</v>
      </c>
      <c r="N666" t="s">
        <v>137</v>
      </c>
      <c r="O666" t="s">
        <v>138</v>
      </c>
      <c r="P666" t="s">
        <v>2244</v>
      </c>
    </row>
    <row r="667" customFormat="1" spans="1:16">
      <c r="A667" t="s">
        <v>16</v>
      </c>
      <c r="B667" t="s">
        <v>17</v>
      </c>
      <c r="C667" t="s">
        <v>2245</v>
      </c>
      <c r="D667" t="s">
        <v>2243</v>
      </c>
      <c r="E667" t="s">
        <v>20</v>
      </c>
      <c r="F667" t="s">
        <v>2020</v>
      </c>
      <c r="G667">
        <v>150133151</v>
      </c>
      <c r="H667">
        <v>150133173</v>
      </c>
      <c r="I667" t="s">
        <v>37</v>
      </c>
      <c r="J667">
        <v>2</v>
      </c>
      <c r="K667">
        <v>0</v>
      </c>
      <c r="L667" t="s">
        <v>57</v>
      </c>
      <c r="M667" t="s">
        <v>24</v>
      </c>
      <c r="N667" t="s">
        <v>137</v>
      </c>
      <c r="O667" t="s">
        <v>138</v>
      </c>
      <c r="P667" t="s">
        <v>2244</v>
      </c>
    </row>
    <row r="668" customFormat="1" spans="1:16">
      <c r="A668" t="s">
        <v>16</v>
      </c>
      <c r="B668" t="s">
        <v>17</v>
      </c>
      <c r="C668" t="s">
        <v>2246</v>
      </c>
      <c r="D668" t="s">
        <v>2247</v>
      </c>
      <c r="E668" t="s">
        <v>20</v>
      </c>
      <c r="F668" t="s">
        <v>2020</v>
      </c>
      <c r="G668">
        <v>150416437</v>
      </c>
      <c r="H668">
        <v>150416460</v>
      </c>
      <c r="I668" t="s">
        <v>37</v>
      </c>
      <c r="J668">
        <v>3</v>
      </c>
      <c r="K668">
        <v>0</v>
      </c>
      <c r="L668" t="s">
        <v>23</v>
      </c>
      <c r="M668" t="s">
        <v>24</v>
      </c>
      <c r="N668" t="s">
        <v>667</v>
      </c>
      <c r="O668" t="s">
        <v>2248</v>
      </c>
      <c r="P668" t="s">
        <v>2249</v>
      </c>
    </row>
    <row r="669" customFormat="1" spans="1:16">
      <c r="A669" t="s">
        <v>16</v>
      </c>
      <c r="B669" t="s">
        <v>17</v>
      </c>
      <c r="C669" t="s">
        <v>2250</v>
      </c>
      <c r="D669" t="s">
        <v>2251</v>
      </c>
      <c r="E669" t="s">
        <v>20</v>
      </c>
      <c r="F669" t="s">
        <v>2020</v>
      </c>
      <c r="G669">
        <v>153799916</v>
      </c>
      <c r="H669">
        <v>153799939</v>
      </c>
      <c r="I669" t="s">
        <v>22</v>
      </c>
      <c r="J669">
        <v>1</v>
      </c>
      <c r="K669">
        <v>0</v>
      </c>
      <c r="L669" t="s">
        <v>23</v>
      </c>
      <c r="M669" t="s">
        <v>24</v>
      </c>
      <c r="N669" t="s">
        <v>916</v>
      </c>
      <c r="O669" t="s">
        <v>2252</v>
      </c>
      <c r="P669" t="s">
        <v>2253</v>
      </c>
    </row>
    <row r="670" customFormat="1" spans="1:16">
      <c r="A670" t="s">
        <v>16</v>
      </c>
      <c r="B670" t="s">
        <v>17</v>
      </c>
      <c r="C670" t="s">
        <v>2254</v>
      </c>
      <c r="D670" t="s">
        <v>2255</v>
      </c>
      <c r="E670" t="s">
        <v>20</v>
      </c>
      <c r="F670" t="s">
        <v>2020</v>
      </c>
      <c r="G670">
        <v>154159761</v>
      </c>
      <c r="H670">
        <v>154159783</v>
      </c>
      <c r="I670" t="s">
        <v>22</v>
      </c>
      <c r="J670">
        <v>1</v>
      </c>
      <c r="K670">
        <v>0</v>
      </c>
      <c r="L670" t="s">
        <v>23</v>
      </c>
      <c r="M670" t="s">
        <v>24</v>
      </c>
      <c r="N670" t="s">
        <v>42</v>
      </c>
      <c r="O670" t="s">
        <v>43</v>
      </c>
      <c r="P670" t="s">
        <v>2256</v>
      </c>
    </row>
    <row r="671" customFormat="1" spans="1:16">
      <c r="A671" t="s">
        <v>16</v>
      </c>
      <c r="B671" t="s">
        <v>17</v>
      </c>
      <c r="C671" t="s">
        <v>2254</v>
      </c>
      <c r="D671" t="s">
        <v>2255</v>
      </c>
      <c r="E671" t="s">
        <v>20</v>
      </c>
      <c r="F671" t="s">
        <v>2020</v>
      </c>
      <c r="G671">
        <v>154164044</v>
      </c>
      <c r="H671">
        <v>154164072</v>
      </c>
      <c r="I671" t="s">
        <v>22</v>
      </c>
      <c r="J671">
        <v>2</v>
      </c>
      <c r="K671">
        <v>0</v>
      </c>
      <c r="L671" t="s">
        <v>57</v>
      </c>
      <c r="M671" t="s">
        <v>24</v>
      </c>
      <c r="N671" t="s">
        <v>2257</v>
      </c>
      <c r="O671" t="s">
        <v>2258</v>
      </c>
      <c r="P671" t="s">
        <v>2259</v>
      </c>
    </row>
    <row r="672" customFormat="1" spans="1:16">
      <c r="A672" t="s">
        <v>16</v>
      </c>
      <c r="B672" t="s">
        <v>17</v>
      </c>
      <c r="C672" t="s">
        <v>2260</v>
      </c>
      <c r="D672" t="s">
        <v>2261</v>
      </c>
      <c r="E672" t="s">
        <v>20</v>
      </c>
      <c r="F672" t="s">
        <v>2020</v>
      </c>
      <c r="G672">
        <v>159437675</v>
      </c>
      <c r="H672">
        <v>159437697</v>
      </c>
      <c r="I672" t="s">
        <v>22</v>
      </c>
      <c r="J672">
        <v>1</v>
      </c>
      <c r="K672">
        <v>0</v>
      </c>
      <c r="L672" t="s">
        <v>30</v>
      </c>
      <c r="M672" t="s">
        <v>24</v>
      </c>
      <c r="N672" t="s">
        <v>137</v>
      </c>
      <c r="O672" t="s">
        <v>138</v>
      </c>
      <c r="P672" t="s">
        <v>2262</v>
      </c>
    </row>
    <row r="673" customFormat="1" spans="1:16">
      <c r="A673" t="s">
        <v>16</v>
      </c>
      <c r="B673" t="s">
        <v>17</v>
      </c>
      <c r="C673" t="s">
        <v>2263</v>
      </c>
      <c r="D673" t="s">
        <v>2264</v>
      </c>
      <c r="E673" t="s">
        <v>20</v>
      </c>
      <c r="F673" t="s">
        <v>2020</v>
      </c>
      <c r="G673">
        <v>167252901</v>
      </c>
      <c r="H673">
        <v>167252923</v>
      </c>
      <c r="I673" t="s">
        <v>22</v>
      </c>
      <c r="J673">
        <v>1</v>
      </c>
      <c r="K673">
        <v>0</v>
      </c>
      <c r="L673" t="s">
        <v>23</v>
      </c>
      <c r="M673" t="s">
        <v>24</v>
      </c>
      <c r="N673" t="s">
        <v>25</v>
      </c>
      <c r="O673" t="s">
        <v>2265</v>
      </c>
      <c r="P673" t="s">
        <v>2266</v>
      </c>
    </row>
    <row r="674" customFormat="1" spans="1:16">
      <c r="A674" t="s">
        <v>16</v>
      </c>
      <c r="B674" t="s">
        <v>17</v>
      </c>
      <c r="C674" t="s">
        <v>2267</v>
      </c>
      <c r="D674" t="s">
        <v>2268</v>
      </c>
      <c r="E674" t="s">
        <v>20</v>
      </c>
      <c r="F674" t="s">
        <v>2020</v>
      </c>
      <c r="G674">
        <v>170479649</v>
      </c>
      <c r="H674">
        <v>170479671</v>
      </c>
      <c r="I674" t="s">
        <v>22</v>
      </c>
      <c r="J674">
        <v>1</v>
      </c>
      <c r="K674">
        <v>0</v>
      </c>
      <c r="L674" t="s">
        <v>30</v>
      </c>
      <c r="M674" t="s">
        <v>31</v>
      </c>
      <c r="N674" t="s">
        <v>42</v>
      </c>
      <c r="O674" t="s">
        <v>43</v>
      </c>
      <c r="P674" t="s">
        <v>2269</v>
      </c>
    </row>
    <row r="675" customFormat="1" spans="1:16">
      <c r="A675" t="s">
        <v>16</v>
      </c>
      <c r="B675" t="s">
        <v>17</v>
      </c>
      <c r="C675" t="s">
        <v>2270</v>
      </c>
      <c r="D675" t="s">
        <v>2271</v>
      </c>
      <c r="E675" t="s">
        <v>20</v>
      </c>
      <c r="F675" t="s">
        <v>2020</v>
      </c>
      <c r="G675">
        <v>171766259</v>
      </c>
      <c r="H675">
        <v>171766281</v>
      </c>
      <c r="I675" t="s">
        <v>37</v>
      </c>
      <c r="J675">
        <v>2</v>
      </c>
      <c r="K675">
        <v>0</v>
      </c>
      <c r="L675" t="s">
        <v>30</v>
      </c>
      <c r="M675" t="s">
        <v>31</v>
      </c>
      <c r="N675" t="s">
        <v>61</v>
      </c>
      <c r="O675" t="s">
        <v>2272</v>
      </c>
      <c r="P675" t="s">
        <v>2273</v>
      </c>
    </row>
    <row r="676" customFormat="1" spans="1:16">
      <c r="A676" t="s">
        <v>16</v>
      </c>
      <c r="B676" t="s">
        <v>17</v>
      </c>
      <c r="C676" t="s">
        <v>2274</v>
      </c>
      <c r="D676" t="s">
        <v>2275</v>
      </c>
      <c r="E676" t="s">
        <v>20</v>
      </c>
      <c r="F676" t="s">
        <v>2020</v>
      </c>
      <c r="G676">
        <v>172742144</v>
      </c>
      <c r="H676">
        <v>172742166</v>
      </c>
      <c r="I676" t="s">
        <v>37</v>
      </c>
      <c r="J676">
        <v>3</v>
      </c>
      <c r="K676">
        <v>0</v>
      </c>
      <c r="L676" t="s">
        <v>57</v>
      </c>
      <c r="M676" t="s">
        <v>31</v>
      </c>
      <c r="N676" t="s">
        <v>118</v>
      </c>
      <c r="O676" t="s">
        <v>2276</v>
      </c>
      <c r="P676" t="s">
        <v>2277</v>
      </c>
    </row>
    <row r="677" customFormat="1" spans="1:16">
      <c r="A677" t="s">
        <v>16</v>
      </c>
      <c r="B677" t="s">
        <v>17</v>
      </c>
      <c r="C677" t="s">
        <v>2278</v>
      </c>
      <c r="D677" t="s">
        <v>2279</v>
      </c>
      <c r="E677" t="s">
        <v>20</v>
      </c>
      <c r="F677" t="s">
        <v>2020</v>
      </c>
      <c r="G677">
        <v>175819647</v>
      </c>
      <c r="H677">
        <v>175819668</v>
      </c>
      <c r="I677" t="s">
        <v>37</v>
      </c>
      <c r="J677">
        <v>2</v>
      </c>
      <c r="K677">
        <v>1</v>
      </c>
      <c r="L677" t="s">
        <v>30</v>
      </c>
      <c r="M677" t="s">
        <v>24</v>
      </c>
      <c r="N677" t="s">
        <v>25</v>
      </c>
      <c r="O677" t="s">
        <v>2280</v>
      </c>
      <c r="P677" t="s">
        <v>2281</v>
      </c>
    </row>
    <row r="678" customFormat="1" spans="1:16">
      <c r="A678" t="s">
        <v>16</v>
      </c>
      <c r="B678" t="s">
        <v>17</v>
      </c>
      <c r="C678" t="s">
        <v>2282</v>
      </c>
      <c r="D678" t="s">
        <v>2283</v>
      </c>
      <c r="E678" t="s">
        <v>20</v>
      </c>
      <c r="F678" t="s">
        <v>2020</v>
      </c>
      <c r="G678">
        <v>175954843</v>
      </c>
      <c r="H678">
        <v>175954865</v>
      </c>
      <c r="I678" t="s">
        <v>37</v>
      </c>
      <c r="J678">
        <v>5</v>
      </c>
      <c r="K678">
        <v>0</v>
      </c>
      <c r="L678" t="s">
        <v>57</v>
      </c>
      <c r="M678" t="s">
        <v>24</v>
      </c>
      <c r="N678" t="s">
        <v>202</v>
      </c>
      <c r="O678" t="s">
        <v>203</v>
      </c>
      <c r="P678" t="s">
        <v>2284</v>
      </c>
    </row>
    <row r="679" customFormat="1" spans="1:16">
      <c r="A679" t="s">
        <v>16</v>
      </c>
      <c r="B679" t="s">
        <v>17</v>
      </c>
      <c r="C679" t="s">
        <v>2282</v>
      </c>
      <c r="D679" t="s">
        <v>2283</v>
      </c>
      <c r="E679" t="s">
        <v>20</v>
      </c>
      <c r="F679" t="s">
        <v>2020</v>
      </c>
      <c r="G679">
        <v>175957955</v>
      </c>
      <c r="H679">
        <v>175957977</v>
      </c>
      <c r="I679" t="s">
        <v>37</v>
      </c>
      <c r="J679">
        <v>4</v>
      </c>
      <c r="K679">
        <v>0</v>
      </c>
      <c r="L679" t="s">
        <v>57</v>
      </c>
      <c r="M679" t="s">
        <v>24</v>
      </c>
      <c r="N679" t="s">
        <v>25</v>
      </c>
      <c r="O679" t="s">
        <v>2285</v>
      </c>
      <c r="P679" t="s">
        <v>2286</v>
      </c>
    </row>
    <row r="680" customFormat="1" spans="1:16">
      <c r="A680" t="s">
        <v>16</v>
      </c>
      <c r="B680" t="s">
        <v>17</v>
      </c>
      <c r="C680" t="s">
        <v>2287</v>
      </c>
      <c r="D680" t="s">
        <v>2288</v>
      </c>
      <c r="E680" t="s">
        <v>20</v>
      </c>
      <c r="F680" t="s">
        <v>2020</v>
      </c>
      <c r="G680">
        <v>176761383</v>
      </c>
      <c r="H680">
        <v>176761404</v>
      </c>
      <c r="I680" t="s">
        <v>37</v>
      </c>
      <c r="J680">
        <v>6</v>
      </c>
      <c r="K680">
        <v>0</v>
      </c>
      <c r="L680" t="s">
        <v>57</v>
      </c>
      <c r="M680" t="s">
        <v>24</v>
      </c>
      <c r="N680" t="s">
        <v>648</v>
      </c>
      <c r="O680" t="s">
        <v>2289</v>
      </c>
      <c r="P680" t="e">
        <f>--ACAAUCAUGACAUCAUCUCCAu</f>
        <v>#NAME?</v>
      </c>
    </row>
    <row r="681" customFormat="1" spans="1:16">
      <c r="A681" t="s">
        <v>16</v>
      </c>
      <c r="B681" t="s">
        <v>17</v>
      </c>
      <c r="C681" t="s">
        <v>2290</v>
      </c>
      <c r="D681" t="s">
        <v>2291</v>
      </c>
      <c r="E681" t="s">
        <v>20</v>
      </c>
      <c r="F681" t="s">
        <v>2020</v>
      </c>
      <c r="G681">
        <v>179302094</v>
      </c>
      <c r="H681">
        <v>179302116</v>
      </c>
      <c r="I681" t="s">
        <v>37</v>
      </c>
      <c r="J681">
        <v>2</v>
      </c>
      <c r="K681">
        <v>0</v>
      </c>
      <c r="L681" t="s">
        <v>57</v>
      </c>
      <c r="M681" t="s">
        <v>24</v>
      </c>
      <c r="N681" t="s">
        <v>137</v>
      </c>
      <c r="O681" t="s">
        <v>138</v>
      </c>
      <c r="P681" t="s">
        <v>2292</v>
      </c>
    </row>
    <row r="682" customFormat="1" spans="1:16">
      <c r="A682" t="s">
        <v>16</v>
      </c>
      <c r="B682" t="s">
        <v>17</v>
      </c>
      <c r="C682" t="s">
        <v>2290</v>
      </c>
      <c r="D682" t="s">
        <v>2291</v>
      </c>
      <c r="E682" t="s">
        <v>20</v>
      </c>
      <c r="F682" t="s">
        <v>2020</v>
      </c>
      <c r="G682">
        <v>179318443</v>
      </c>
      <c r="H682">
        <v>179318462</v>
      </c>
      <c r="I682" t="s">
        <v>37</v>
      </c>
      <c r="J682">
        <v>3</v>
      </c>
      <c r="K682">
        <v>0</v>
      </c>
      <c r="L682" t="s">
        <v>196</v>
      </c>
      <c r="M682" t="s">
        <v>31</v>
      </c>
      <c r="N682" t="s">
        <v>25</v>
      </c>
      <c r="O682" t="s">
        <v>2293</v>
      </c>
      <c r="P682" t="s">
        <v>2294</v>
      </c>
    </row>
    <row r="683" customFormat="1" spans="1:16">
      <c r="A683" t="s">
        <v>16</v>
      </c>
      <c r="B683" t="s">
        <v>17</v>
      </c>
      <c r="C683" t="s">
        <v>2295</v>
      </c>
      <c r="D683" t="s">
        <v>2296</v>
      </c>
      <c r="E683" t="s">
        <v>20</v>
      </c>
      <c r="F683" t="s">
        <v>2020</v>
      </c>
      <c r="G683">
        <v>180002112</v>
      </c>
      <c r="H683">
        <v>180002135</v>
      </c>
      <c r="I683" t="s">
        <v>22</v>
      </c>
      <c r="J683">
        <v>6</v>
      </c>
      <c r="K683">
        <v>0</v>
      </c>
      <c r="L683" t="s">
        <v>57</v>
      </c>
      <c r="M683" t="s">
        <v>24</v>
      </c>
      <c r="N683" t="s">
        <v>233</v>
      </c>
      <c r="O683" t="s">
        <v>2297</v>
      </c>
      <c r="P683" t="s">
        <v>2298</v>
      </c>
    </row>
    <row r="684" customFormat="1" spans="1:16">
      <c r="A684" t="s">
        <v>16</v>
      </c>
      <c r="B684" t="s">
        <v>17</v>
      </c>
      <c r="C684" t="s">
        <v>2295</v>
      </c>
      <c r="D684" t="s">
        <v>2296</v>
      </c>
      <c r="E684" t="s">
        <v>20</v>
      </c>
      <c r="F684" t="s">
        <v>2020</v>
      </c>
      <c r="G684">
        <v>180004138</v>
      </c>
      <c r="H684">
        <v>180004160</v>
      </c>
      <c r="I684" t="s">
        <v>22</v>
      </c>
      <c r="J684">
        <v>3</v>
      </c>
      <c r="K684">
        <v>0</v>
      </c>
      <c r="L684" t="s">
        <v>23</v>
      </c>
      <c r="M684" t="s">
        <v>24</v>
      </c>
      <c r="N684" t="s">
        <v>42</v>
      </c>
      <c r="O684" t="s">
        <v>43</v>
      </c>
      <c r="P684" t="s">
        <v>2299</v>
      </c>
    </row>
    <row r="685" customFormat="1" spans="1:16">
      <c r="A685" t="s">
        <v>16</v>
      </c>
      <c r="B685" t="s">
        <v>17</v>
      </c>
      <c r="C685" t="s">
        <v>2300</v>
      </c>
      <c r="D685" t="s">
        <v>2301</v>
      </c>
      <c r="E685" t="s">
        <v>20</v>
      </c>
      <c r="F685" t="s">
        <v>2020</v>
      </c>
      <c r="G685">
        <v>180668472</v>
      </c>
      <c r="H685">
        <v>180668494</v>
      </c>
      <c r="I685" t="s">
        <v>37</v>
      </c>
      <c r="J685">
        <v>19</v>
      </c>
      <c r="K685">
        <v>0</v>
      </c>
      <c r="L685" t="s">
        <v>57</v>
      </c>
      <c r="M685" t="s">
        <v>31</v>
      </c>
      <c r="N685" t="s">
        <v>137</v>
      </c>
      <c r="O685" t="s">
        <v>138</v>
      </c>
      <c r="P685" t="s">
        <v>2302</v>
      </c>
    </row>
    <row r="686" customFormat="1" spans="1:16">
      <c r="A686" t="s">
        <v>16</v>
      </c>
      <c r="B686" t="s">
        <v>17</v>
      </c>
      <c r="C686" t="s">
        <v>2303</v>
      </c>
      <c r="D686" t="s">
        <v>2304</v>
      </c>
      <c r="E686" t="s">
        <v>20</v>
      </c>
      <c r="F686" t="s">
        <v>2305</v>
      </c>
      <c r="G686">
        <v>4044117</v>
      </c>
      <c r="H686">
        <v>4044140</v>
      </c>
      <c r="I686" t="s">
        <v>22</v>
      </c>
      <c r="J686">
        <v>4</v>
      </c>
      <c r="K686">
        <v>0</v>
      </c>
      <c r="L686" t="s">
        <v>57</v>
      </c>
      <c r="M686" t="s">
        <v>24</v>
      </c>
      <c r="N686" t="s">
        <v>94</v>
      </c>
      <c r="O686" t="s">
        <v>2306</v>
      </c>
      <c r="P686" t="s">
        <v>2307</v>
      </c>
    </row>
    <row r="687" customFormat="1" spans="1:16">
      <c r="A687" t="s">
        <v>16</v>
      </c>
      <c r="B687" t="s">
        <v>17</v>
      </c>
      <c r="C687" t="s">
        <v>2308</v>
      </c>
      <c r="D687" t="s">
        <v>2309</v>
      </c>
      <c r="E687" t="s">
        <v>20</v>
      </c>
      <c r="F687" t="s">
        <v>2305</v>
      </c>
      <c r="G687">
        <v>4892154</v>
      </c>
      <c r="H687">
        <v>4892176</v>
      </c>
      <c r="I687" t="s">
        <v>22</v>
      </c>
      <c r="J687">
        <v>3</v>
      </c>
      <c r="K687">
        <v>0</v>
      </c>
      <c r="L687" t="s">
        <v>57</v>
      </c>
      <c r="M687" t="s">
        <v>24</v>
      </c>
      <c r="N687" t="s">
        <v>413</v>
      </c>
      <c r="O687" t="s">
        <v>576</v>
      </c>
      <c r="P687" t="s">
        <v>2310</v>
      </c>
    </row>
    <row r="688" customFormat="1" spans="1:16">
      <c r="A688" t="s">
        <v>16</v>
      </c>
      <c r="B688" t="s">
        <v>17</v>
      </c>
      <c r="C688" t="s">
        <v>2311</v>
      </c>
      <c r="D688" t="s">
        <v>2309</v>
      </c>
      <c r="E688" t="s">
        <v>20</v>
      </c>
      <c r="F688" t="s">
        <v>2305</v>
      </c>
      <c r="G688">
        <v>4892154</v>
      </c>
      <c r="H688">
        <v>4892176</v>
      </c>
      <c r="I688" t="s">
        <v>22</v>
      </c>
      <c r="J688">
        <v>3</v>
      </c>
      <c r="K688">
        <v>0</v>
      </c>
      <c r="L688" t="s">
        <v>57</v>
      </c>
      <c r="M688" t="s">
        <v>24</v>
      </c>
      <c r="N688" t="s">
        <v>413</v>
      </c>
      <c r="O688" t="s">
        <v>576</v>
      </c>
      <c r="P688" t="s">
        <v>2310</v>
      </c>
    </row>
    <row r="689" customFormat="1" spans="1:16">
      <c r="A689" t="s">
        <v>16</v>
      </c>
      <c r="B689" t="s">
        <v>17</v>
      </c>
      <c r="C689" t="s">
        <v>2312</v>
      </c>
      <c r="D689" t="s">
        <v>2309</v>
      </c>
      <c r="E689" t="s">
        <v>20</v>
      </c>
      <c r="F689" t="s">
        <v>2305</v>
      </c>
      <c r="G689">
        <v>4892154</v>
      </c>
      <c r="H689">
        <v>4892176</v>
      </c>
      <c r="I689" t="s">
        <v>22</v>
      </c>
      <c r="J689">
        <v>3</v>
      </c>
      <c r="K689">
        <v>0</v>
      </c>
      <c r="L689" t="s">
        <v>57</v>
      </c>
      <c r="M689" t="s">
        <v>24</v>
      </c>
      <c r="N689" t="s">
        <v>413</v>
      </c>
      <c r="O689" t="s">
        <v>576</v>
      </c>
      <c r="P689" t="s">
        <v>2310</v>
      </c>
    </row>
    <row r="690" customFormat="1" spans="1:16">
      <c r="A690" t="s">
        <v>16</v>
      </c>
      <c r="B690" t="s">
        <v>17</v>
      </c>
      <c r="C690" t="s">
        <v>2313</v>
      </c>
      <c r="D690" t="s">
        <v>2309</v>
      </c>
      <c r="E690" t="s">
        <v>20</v>
      </c>
      <c r="F690" t="s">
        <v>2305</v>
      </c>
      <c r="G690">
        <v>4892154</v>
      </c>
      <c r="H690">
        <v>4892176</v>
      </c>
      <c r="I690" t="s">
        <v>22</v>
      </c>
      <c r="J690">
        <v>3</v>
      </c>
      <c r="K690">
        <v>0</v>
      </c>
      <c r="L690" t="s">
        <v>57</v>
      </c>
      <c r="M690" t="s">
        <v>24</v>
      </c>
      <c r="N690" t="s">
        <v>413</v>
      </c>
      <c r="O690" t="s">
        <v>576</v>
      </c>
      <c r="P690" t="s">
        <v>2310</v>
      </c>
    </row>
    <row r="691" customFormat="1" spans="1:16">
      <c r="A691" t="s">
        <v>16</v>
      </c>
      <c r="B691" t="s">
        <v>17</v>
      </c>
      <c r="C691" t="s">
        <v>2314</v>
      </c>
      <c r="D691" t="s">
        <v>2315</v>
      </c>
      <c r="E691" t="s">
        <v>20</v>
      </c>
      <c r="F691" t="s">
        <v>2305</v>
      </c>
      <c r="G691">
        <v>5368855</v>
      </c>
      <c r="H691">
        <v>5368877</v>
      </c>
      <c r="I691" t="s">
        <v>22</v>
      </c>
      <c r="J691">
        <v>1</v>
      </c>
      <c r="K691">
        <v>0</v>
      </c>
      <c r="L691" t="s">
        <v>30</v>
      </c>
      <c r="M691" t="s">
        <v>24</v>
      </c>
      <c r="N691" t="s">
        <v>61</v>
      </c>
      <c r="O691" t="s">
        <v>1114</v>
      </c>
      <c r="P691" t="s">
        <v>2316</v>
      </c>
    </row>
    <row r="692" customFormat="1" spans="1:16">
      <c r="A692" t="s">
        <v>16</v>
      </c>
      <c r="B692" t="s">
        <v>17</v>
      </c>
      <c r="C692" t="s">
        <v>2317</v>
      </c>
      <c r="D692" t="s">
        <v>2318</v>
      </c>
      <c r="E692" t="s">
        <v>20</v>
      </c>
      <c r="F692" t="s">
        <v>2305</v>
      </c>
      <c r="G692">
        <v>7110305</v>
      </c>
      <c r="H692">
        <v>7110328</v>
      </c>
      <c r="I692" t="s">
        <v>22</v>
      </c>
      <c r="J692">
        <v>1</v>
      </c>
      <c r="K692">
        <v>0</v>
      </c>
      <c r="L692" t="s">
        <v>23</v>
      </c>
      <c r="M692" t="s">
        <v>24</v>
      </c>
      <c r="N692" t="s">
        <v>233</v>
      </c>
      <c r="O692" t="s">
        <v>2319</v>
      </c>
      <c r="P692" t="s">
        <v>2320</v>
      </c>
    </row>
    <row r="693" customFormat="1" spans="1:16">
      <c r="A693" t="s">
        <v>16</v>
      </c>
      <c r="B693" t="s">
        <v>17</v>
      </c>
      <c r="C693" t="s">
        <v>2317</v>
      </c>
      <c r="D693" t="s">
        <v>2318</v>
      </c>
      <c r="E693" t="s">
        <v>20</v>
      </c>
      <c r="F693" t="s">
        <v>2305</v>
      </c>
      <c r="G693">
        <v>7113929</v>
      </c>
      <c r="H693">
        <v>7113951</v>
      </c>
      <c r="I693" t="s">
        <v>22</v>
      </c>
      <c r="J693">
        <v>2</v>
      </c>
      <c r="K693">
        <v>0</v>
      </c>
      <c r="L693" t="s">
        <v>30</v>
      </c>
      <c r="M693" t="s">
        <v>24</v>
      </c>
      <c r="N693" t="s">
        <v>103</v>
      </c>
      <c r="O693" t="s">
        <v>2321</v>
      </c>
      <c r="P693" t="s">
        <v>2322</v>
      </c>
    </row>
    <row r="694" customFormat="1" spans="1:16">
      <c r="A694" t="s">
        <v>16</v>
      </c>
      <c r="B694" t="s">
        <v>17</v>
      </c>
      <c r="C694" t="s">
        <v>2317</v>
      </c>
      <c r="D694" t="s">
        <v>2318</v>
      </c>
      <c r="E694" t="s">
        <v>20</v>
      </c>
      <c r="F694" t="s">
        <v>2305</v>
      </c>
      <c r="G694">
        <v>7115946</v>
      </c>
      <c r="H694">
        <v>7115968</v>
      </c>
      <c r="I694" t="s">
        <v>22</v>
      </c>
      <c r="J694">
        <v>1</v>
      </c>
      <c r="K694">
        <v>0</v>
      </c>
      <c r="L694" t="s">
        <v>30</v>
      </c>
      <c r="M694" t="s">
        <v>24</v>
      </c>
      <c r="N694" t="s">
        <v>118</v>
      </c>
      <c r="O694" t="s">
        <v>2323</v>
      </c>
      <c r="P694" t="s">
        <v>2324</v>
      </c>
    </row>
    <row r="695" customFormat="1" spans="1:16">
      <c r="A695" t="s">
        <v>16</v>
      </c>
      <c r="B695" t="s">
        <v>17</v>
      </c>
      <c r="C695" t="s">
        <v>2325</v>
      </c>
      <c r="D695" t="s">
        <v>2326</v>
      </c>
      <c r="E695" t="s">
        <v>20</v>
      </c>
      <c r="F695" t="s">
        <v>2305</v>
      </c>
      <c r="G695">
        <v>12123163</v>
      </c>
      <c r="H695">
        <v>12123185</v>
      </c>
      <c r="I695" t="s">
        <v>22</v>
      </c>
      <c r="J695">
        <v>1</v>
      </c>
      <c r="K695">
        <v>0</v>
      </c>
      <c r="L695" t="s">
        <v>23</v>
      </c>
      <c r="M695" t="s">
        <v>31</v>
      </c>
      <c r="N695" t="s">
        <v>42</v>
      </c>
      <c r="O695" t="s">
        <v>43</v>
      </c>
      <c r="P695" t="s">
        <v>2327</v>
      </c>
    </row>
    <row r="696" customFormat="1" spans="1:16">
      <c r="A696" t="s">
        <v>16</v>
      </c>
      <c r="B696" t="s">
        <v>17</v>
      </c>
      <c r="C696" t="s">
        <v>2328</v>
      </c>
      <c r="D696" t="s">
        <v>2329</v>
      </c>
      <c r="E696" t="s">
        <v>20</v>
      </c>
      <c r="F696" t="s">
        <v>2305</v>
      </c>
      <c r="G696">
        <v>13291310</v>
      </c>
      <c r="H696">
        <v>13291332</v>
      </c>
      <c r="I696" t="s">
        <v>37</v>
      </c>
      <c r="J696">
        <v>1</v>
      </c>
      <c r="K696">
        <v>0</v>
      </c>
      <c r="L696" t="s">
        <v>30</v>
      </c>
      <c r="M696" t="s">
        <v>24</v>
      </c>
      <c r="N696" t="s">
        <v>103</v>
      </c>
      <c r="O696" t="s">
        <v>2330</v>
      </c>
      <c r="P696" t="s">
        <v>2331</v>
      </c>
    </row>
    <row r="697" customFormat="1" spans="1:16">
      <c r="A697" t="s">
        <v>16</v>
      </c>
      <c r="B697" t="s">
        <v>17</v>
      </c>
      <c r="C697" t="s">
        <v>2332</v>
      </c>
      <c r="D697" t="s">
        <v>2333</v>
      </c>
      <c r="E697" t="s">
        <v>20</v>
      </c>
      <c r="F697" t="s">
        <v>2305</v>
      </c>
      <c r="G697">
        <v>16302094</v>
      </c>
      <c r="H697">
        <v>16302116</v>
      </c>
      <c r="I697" t="s">
        <v>37</v>
      </c>
      <c r="J697">
        <v>1</v>
      </c>
      <c r="K697">
        <v>0</v>
      </c>
      <c r="L697" t="s">
        <v>30</v>
      </c>
      <c r="M697" t="s">
        <v>31</v>
      </c>
      <c r="N697" t="s">
        <v>42</v>
      </c>
      <c r="O697" t="s">
        <v>43</v>
      </c>
      <c r="P697" t="s">
        <v>2334</v>
      </c>
    </row>
    <row r="698" customFormat="1" spans="1:16">
      <c r="A698" t="s">
        <v>16</v>
      </c>
      <c r="B698" t="s">
        <v>17</v>
      </c>
      <c r="C698" t="s">
        <v>2335</v>
      </c>
      <c r="D698" t="s">
        <v>2336</v>
      </c>
      <c r="E698" t="s">
        <v>20</v>
      </c>
      <c r="F698" t="s">
        <v>2305</v>
      </c>
      <c r="G698">
        <v>17608877</v>
      </c>
      <c r="H698">
        <v>17608897</v>
      </c>
      <c r="I698" t="s">
        <v>22</v>
      </c>
      <c r="J698">
        <v>1</v>
      </c>
      <c r="K698">
        <v>0</v>
      </c>
      <c r="L698" t="s">
        <v>30</v>
      </c>
      <c r="M698" t="s">
        <v>31</v>
      </c>
      <c r="N698" t="s">
        <v>25</v>
      </c>
      <c r="O698" t="s">
        <v>2337</v>
      </c>
      <c r="P698" t="s">
        <v>2338</v>
      </c>
    </row>
    <row r="699" customFormat="1" spans="1:16">
      <c r="A699" t="s">
        <v>16</v>
      </c>
      <c r="B699" t="s">
        <v>17</v>
      </c>
      <c r="C699" t="s">
        <v>2339</v>
      </c>
      <c r="D699" t="s">
        <v>2340</v>
      </c>
      <c r="E699" t="s">
        <v>20</v>
      </c>
      <c r="F699" t="s">
        <v>2305</v>
      </c>
      <c r="G699">
        <v>17648079</v>
      </c>
      <c r="H699">
        <v>17648099</v>
      </c>
      <c r="I699" t="s">
        <v>37</v>
      </c>
      <c r="J699">
        <v>6</v>
      </c>
      <c r="K699">
        <v>0</v>
      </c>
      <c r="L699" t="s">
        <v>57</v>
      </c>
      <c r="M699" t="s">
        <v>31</v>
      </c>
      <c r="N699" t="s">
        <v>167</v>
      </c>
      <c r="O699" t="s">
        <v>2341</v>
      </c>
      <c r="P699" t="s">
        <v>2342</v>
      </c>
    </row>
    <row r="700" customFormat="1" spans="1:16">
      <c r="A700" t="s">
        <v>16</v>
      </c>
      <c r="B700" t="s">
        <v>17</v>
      </c>
      <c r="C700" t="s">
        <v>2343</v>
      </c>
      <c r="D700" t="s">
        <v>2344</v>
      </c>
      <c r="E700" t="s">
        <v>20</v>
      </c>
      <c r="F700" t="s">
        <v>2305</v>
      </c>
      <c r="G700">
        <v>21231329</v>
      </c>
      <c r="H700">
        <v>21231351</v>
      </c>
      <c r="I700" t="s">
        <v>22</v>
      </c>
      <c r="J700">
        <v>1</v>
      </c>
      <c r="K700">
        <v>0</v>
      </c>
      <c r="L700" t="s">
        <v>23</v>
      </c>
      <c r="M700" t="s">
        <v>24</v>
      </c>
      <c r="N700" t="s">
        <v>103</v>
      </c>
      <c r="O700" t="s">
        <v>2345</v>
      </c>
      <c r="P700" t="s">
        <v>2346</v>
      </c>
    </row>
    <row r="701" customFormat="1" spans="1:16">
      <c r="A701" t="s">
        <v>16</v>
      </c>
      <c r="B701" t="s">
        <v>17</v>
      </c>
      <c r="C701" t="s">
        <v>2347</v>
      </c>
      <c r="D701" t="s">
        <v>2348</v>
      </c>
      <c r="E701" t="s">
        <v>20</v>
      </c>
      <c r="F701" t="s">
        <v>2305</v>
      </c>
      <c r="G701">
        <v>26213824</v>
      </c>
      <c r="H701">
        <v>26213850</v>
      </c>
      <c r="I701" t="s">
        <v>37</v>
      </c>
      <c r="J701">
        <v>1</v>
      </c>
      <c r="K701">
        <v>0</v>
      </c>
      <c r="L701" t="s">
        <v>30</v>
      </c>
      <c r="M701" t="s">
        <v>31</v>
      </c>
      <c r="N701" t="s">
        <v>1675</v>
      </c>
      <c r="O701" t="s">
        <v>2349</v>
      </c>
      <c r="P701" t="s">
        <v>2350</v>
      </c>
    </row>
    <row r="702" customFormat="1" spans="1:16">
      <c r="A702" t="s">
        <v>16</v>
      </c>
      <c r="B702" t="s">
        <v>17</v>
      </c>
      <c r="C702" t="s">
        <v>2351</v>
      </c>
      <c r="D702" t="s">
        <v>2352</v>
      </c>
      <c r="E702" t="s">
        <v>20</v>
      </c>
      <c r="F702" t="s">
        <v>2305</v>
      </c>
      <c r="G702">
        <v>27101081</v>
      </c>
      <c r="H702">
        <v>27101105</v>
      </c>
      <c r="I702" t="s">
        <v>22</v>
      </c>
      <c r="J702">
        <v>31</v>
      </c>
      <c r="K702">
        <v>0</v>
      </c>
      <c r="L702" t="s">
        <v>294</v>
      </c>
      <c r="M702" t="s">
        <v>31</v>
      </c>
      <c r="N702" t="s">
        <v>197</v>
      </c>
      <c r="O702" t="s">
        <v>2353</v>
      </c>
      <c r="P702" t="s">
        <v>2354</v>
      </c>
    </row>
    <row r="703" customFormat="1" spans="1:16">
      <c r="A703" t="s">
        <v>16</v>
      </c>
      <c r="B703" t="s">
        <v>17</v>
      </c>
      <c r="C703" t="s">
        <v>2355</v>
      </c>
      <c r="D703" t="s">
        <v>2356</v>
      </c>
      <c r="E703" t="s">
        <v>20</v>
      </c>
      <c r="F703" t="s">
        <v>2305</v>
      </c>
      <c r="G703">
        <v>28117355</v>
      </c>
      <c r="H703">
        <v>28117378</v>
      </c>
      <c r="I703" t="s">
        <v>22</v>
      </c>
      <c r="J703">
        <v>1</v>
      </c>
      <c r="K703">
        <v>0</v>
      </c>
      <c r="L703" t="s">
        <v>30</v>
      </c>
      <c r="M703" t="s">
        <v>24</v>
      </c>
      <c r="N703" t="s">
        <v>473</v>
      </c>
      <c r="O703" t="s">
        <v>2357</v>
      </c>
      <c r="P703" t="s">
        <v>2358</v>
      </c>
    </row>
    <row r="704" customFormat="1" spans="1:16">
      <c r="A704" t="s">
        <v>16</v>
      </c>
      <c r="B704" t="s">
        <v>17</v>
      </c>
      <c r="C704" t="s">
        <v>2359</v>
      </c>
      <c r="D704" t="s">
        <v>2360</v>
      </c>
      <c r="E704" t="s">
        <v>20</v>
      </c>
      <c r="F704" t="s">
        <v>2305</v>
      </c>
      <c r="G704">
        <v>28254867</v>
      </c>
      <c r="H704">
        <v>28254888</v>
      </c>
      <c r="I704" t="s">
        <v>22</v>
      </c>
      <c r="J704">
        <v>1</v>
      </c>
      <c r="K704">
        <v>0</v>
      </c>
      <c r="L704" t="s">
        <v>30</v>
      </c>
      <c r="M704" t="s">
        <v>24</v>
      </c>
      <c r="N704" t="s">
        <v>103</v>
      </c>
      <c r="O704" t="s">
        <v>2361</v>
      </c>
      <c r="P704" t="s">
        <v>2362</v>
      </c>
    </row>
    <row r="705" customFormat="1" spans="1:16">
      <c r="A705" t="s">
        <v>16</v>
      </c>
      <c r="B705" t="s">
        <v>17</v>
      </c>
      <c r="C705" t="s">
        <v>2363</v>
      </c>
      <c r="D705" t="s">
        <v>2360</v>
      </c>
      <c r="E705" t="s">
        <v>20</v>
      </c>
      <c r="F705" t="s">
        <v>2305</v>
      </c>
      <c r="G705">
        <v>28254867</v>
      </c>
      <c r="H705">
        <v>28254888</v>
      </c>
      <c r="I705" t="s">
        <v>22</v>
      </c>
      <c r="J705">
        <v>1</v>
      </c>
      <c r="K705">
        <v>0</v>
      </c>
      <c r="L705" t="s">
        <v>30</v>
      </c>
      <c r="M705" t="s">
        <v>24</v>
      </c>
      <c r="N705" t="s">
        <v>103</v>
      </c>
      <c r="O705" t="s">
        <v>2361</v>
      </c>
      <c r="P705" t="s">
        <v>2362</v>
      </c>
    </row>
    <row r="706" customFormat="1" spans="1:16">
      <c r="A706" t="s">
        <v>16</v>
      </c>
      <c r="B706" t="s">
        <v>17</v>
      </c>
      <c r="C706" t="s">
        <v>2364</v>
      </c>
      <c r="D706" t="s">
        <v>2364</v>
      </c>
      <c r="E706" t="s">
        <v>20</v>
      </c>
      <c r="F706" t="s">
        <v>2305</v>
      </c>
      <c r="G706">
        <v>30593446</v>
      </c>
      <c r="H706">
        <v>30593472</v>
      </c>
      <c r="I706" t="s">
        <v>22</v>
      </c>
      <c r="J706">
        <v>3</v>
      </c>
      <c r="K706">
        <v>0</v>
      </c>
      <c r="L706" t="s">
        <v>57</v>
      </c>
      <c r="M706" t="s">
        <v>31</v>
      </c>
      <c r="N706" t="s">
        <v>2365</v>
      </c>
      <c r="O706" t="s">
        <v>2366</v>
      </c>
      <c r="P706" t="s">
        <v>2367</v>
      </c>
    </row>
    <row r="707" customFormat="1" spans="1:16">
      <c r="A707" t="s">
        <v>16</v>
      </c>
      <c r="B707" t="s">
        <v>17</v>
      </c>
      <c r="C707" t="s">
        <v>2368</v>
      </c>
      <c r="D707" t="s">
        <v>2368</v>
      </c>
      <c r="E707" t="s">
        <v>20</v>
      </c>
      <c r="F707" t="s">
        <v>2305</v>
      </c>
      <c r="G707">
        <v>32136773</v>
      </c>
      <c r="H707">
        <v>32136799</v>
      </c>
      <c r="I707" t="s">
        <v>37</v>
      </c>
      <c r="J707">
        <v>4</v>
      </c>
      <c r="K707">
        <v>0</v>
      </c>
      <c r="L707" t="s">
        <v>57</v>
      </c>
      <c r="M707" t="s">
        <v>24</v>
      </c>
      <c r="N707" t="s">
        <v>2369</v>
      </c>
      <c r="O707" t="s">
        <v>2370</v>
      </c>
      <c r="P707" t="s">
        <v>2371</v>
      </c>
    </row>
    <row r="708" customFormat="1" spans="1:16">
      <c r="A708" t="s">
        <v>16</v>
      </c>
      <c r="B708" t="s">
        <v>17</v>
      </c>
      <c r="C708" t="s">
        <v>2368</v>
      </c>
      <c r="D708" t="s">
        <v>2368</v>
      </c>
      <c r="E708" t="s">
        <v>20</v>
      </c>
      <c r="F708" t="s">
        <v>2305</v>
      </c>
      <c r="G708">
        <v>32137105</v>
      </c>
      <c r="H708">
        <v>32137129</v>
      </c>
      <c r="I708" t="s">
        <v>37</v>
      </c>
      <c r="J708">
        <v>5</v>
      </c>
      <c r="K708">
        <v>0</v>
      </c>
      <c r="L708" t="s">
        <v>87</v>
      </c>
      <c r="M708" t="s">
        <v>24</v>
      </c>
      <c r="N708" t="s">
        <v>2372</v>
      </c>
      <c r="O708" t="s">
        <v>2373</v>
      </c>
      <c r="P708" t="s">
        <v>2374</v>
      </c>
    </row>
    <row r="709" customFormat="1" spans="1:16">
      <c r="A709" t="s">
        <v>16</v>
      </c>
      <c r="B709" t="s">
        <v>17</v>
      </c>
      <c r="C709" t="s">
        <v>2375</v>
      </c>
      <c r="D709" t="s">
        <v>2376</v>
      </c>
      <c r="E709" t="s">
        <v>20</v>
      </c>
      <c r="F709" t="s">
        <v>2305</v>
      </c>
      <c r="G709">
        <v>34206620</v>
      </c>
      <c r="H709">
        <v>34206643</v>
      </c>
      <c r="I709" t="s">
        <v>22</v>
      </c>
      <c r="J709">
        <v>1</v>
      </c>
      <c r="K709">
        <v>0</v>
      </c>
      <c r="L709" t="s">
        <v>597</v>
      </c>
      <c r="M709" t="s">
        <v>24</v>
      </c>
      <c r="N709" t="s">
        <v>1347</v>
      </c>
      <c r="O709" t="s">
        <v>2377</v>
      </c>
      <c r="P709" t="s">
        <v>2378</v>
      </c>
    </row>
    <row r="710" customFormat="1" spans="1:16">
      <c r="A710" t="s">
        <v>16</v>
      </c>
      <c r="B710" t="s">
        <v>17</v>
      </c>
      <c r="C710" t="s">
        <v>2379</v>
      </c>
      <c r="D710" t="s">
        <v>2380</v>
      </c>
      <c r="E710" t="s">
        <v>20</v>
      </c>
      <c r="F710" t="s">
        <v>2305</v>
      </c>
      <c r="G710">
        <v>34556218</v>
      </c>
      <c r="H710">
        <v>34556240</v>
      </c>
      <c r="I710" t="s">
        <v>37</v>
      </c>
      <c r="J710">
        <v>2</v>
      </c>
      <c r="K710">
        <v>0</v>
      </c>
      <c r="L710" t="s">
        <v>57</v>
      </c>
      <c r="M710" t="s">
        <v>24</v>
      </c>
      <c r="N710" t="s">
        <v>413</v>
      </c>
      <c r="O710" t="s">
        <v>576</v>
      </c>
      <c r="P710" t="s">
        <v>2381</v>
      </c>
    </row>
    <row r="711" customFormat="1" spans="1:16">
      <c r="A711" t="s">
        <v>16</v>
      </c>
      <c r="B711" t="s">
        <v>17</v>
      </c>
      <c r="C711" t="s">
        <v>2379</v>
      </c>
      <c r="D711" t="s">
        <v>2380</v>
      </c>
      <c r="E711" t="s">
        <v>20</v>
      </c>
      <c r="F711" t="s">
        <v>2305</v>
      </c>
      <c r="G711">
        <v>34556967</v>
      </c>
      <c r="H711">
        <v>34556989</v>
      </c>
      <c r="I711" t="s">
        <v>37</v>
      </c>
      <c r="J711">
        <v>2</v>
      </c>
      <c r="K711">
        <v>0</v>
      </c>
      <c r="L711" t="s">
        <v>57</v>
      </c>
      <c r="M711" t="s">
        <v>24</v>
      </c>
      <c r="N711" t="s">
        <v>42</v>
      </c>
      <c r="O711" t="s">
        <v>891</v>
      </c>
      <c r="P711" t="s">
        <v>2382</v>
      </c>
    </row>
    <row r="712" customFormat="1" spans="1:16">
      <c r="A712" t="s">
        <v>16</v>
      </c>
      <c r="B712" t="s">
        <v>17</v>
      </c>
      <c r="C712" t="s">
        <v>2383</v>
      </c>
      <c r="D712" t="s">
        <v>2384</v>
      </c>
      <c r="E712" t="s">
        <v>20</v>
      </c>
      <c r="F712" t="s">
        <v>2305</v>
      </c>
      <c r="G712">
        <v>36866824</v>
      </c>
      <c r="H712">
        <v>36866846</v>
      </c>
      <c r="I712" t="s">
        <v>22</v>
      </c>
      <c r="J712">
        <v>1</v>
      </c>
      <c r="K712">
        <v>0</v>
      </c>
      <c r="L712" t="s">
        <v>23</v>
      </c>
      <c r="M712" t="s">
        <v>24</v>
      </c>
      <c r="N712" t="s">
        <v>123</v>
      </c>
      <c r="O712" t="s">
        <v>2385</v>
      </c>
      <c r="P712" t="s">
        <v>2386</v>
      </c>
    </row>
    <row r="713" customFormat="1" spans="1:16">
      <c r="A713" t="s">
        <v>16</v>
      </c>
      <c r="B713" t="s">
        <v>17</v>
      </c>
      <c r="C713" t="s">
        <v>2387</v>
      </c>
      <c r="D713" t="s">
        <v>2388</v>
      </c>
      <c r="E713" t="s">
        <v>20</v>
      </c>
      <c r="F713" t="s">
        <v>2305</v>
      </c>
      <c r="G713">
        <v>39161971</v>
      </c>
      <c r="H713">
        <v>39161997</v>
      </c>
      <c r="I713" t="s">
        <v>37</v>
      </c>
      <c r="J713">
        <v>1</v>
      </c>
      <c r="K713">
        <v>0</v>
      </c>
      <c r="L713" t="s">
        <v>30</v>
      </c>
      <c r="M713" t="s">
        <v>24</v>
      </c>
      <c r="N713" t="s">
        <v>2389</v>
      </c>
      <c r="O713" t="s">
        <v>2390</v>
      </c>
      <c r="P713" t="s">
        <v>2391</v>
      </c>
    </row>
    <row r="714" customFormat="1" spans="1:16">
      <c r="A714" t="s">
        <v>16</v>
      </c>
      <c r="B714" t="s">
        <v>17</v>
      </c>
      <c r="C714" t="s">
        <v>2392</v>
      </c>
      <c r="D714" t="s">
        <v>2393</v>
      </c>
      <c r="E714" t="s">
        <v>20</v>
      </c>
      <c r="F714" t="s">
        <v>2305</v>
      </c>
      <c r="G714">
        <v>41069510</v>
      </c>
      <c r="H714">
        <v>41069532</v>
      </c>
      <c r="I714" t="s">
        <v>22</v>
      </c>
      <c r="J714">
        <v>5</v>
      </c>
      <c r="K714">
        <v>0</v>
      </c>
      <c r="L714" t="s">
        <v>57</v>
      </c>
      <c r="M714" t="s">
        <v>24</v>
      </c>
      <c r="N714" t="s">
        <v>137</v>
      </c>
      <c r="O714" t="s">
        <v>138</v>
      </c>
      <c r="P714" t="s">
        <v>2394</v>
      </c>
    </row>
    <row r="715" customFormat="1" spans="1:16">
      <c r="A715" t="s">
        <v>16</v>
      </c>
      <c r="B715" t="s">
        <v>17</v>
      </c>
      <c r="C715" t="s">
        <v>2395</v>
      </c>
      <c r="D715" t="s">
        <v>2396</v>
      </c>
      <c r="E715" t="s">
        <v>20</v>
      </c>
      <c r="F715" t="s">
        <v>2305</v>
      </c>
      <c r="G715">
        <v>42975022</v>
      </c>
      <c r="H715">
        <v>42975044</v>
      </c>
      <c r="I715" t="s">
        <v>22</v>
      </c>
      <c r="J715">
        <v>2</v>
      </c>
      <c r="K715">
        <v>0</v>
      </c>
      <c r="L715" t="s">
        <v>30</v>
      </c>
      <c r="M715" t="s">
        <v>24</v>
      </c>
      <c r="N715" t="s">
        <v>103</v>
      </c>
      <c r="O715" t="s">
        <v>2397</v>
      </c>
      <c r="P715" t="s">
        <v>2398</v>
      </c>
    </row>
    <row r="716" customFormat="1" spans="1:16">
      <c r="A716" t="s">
        <v>16</v>
      </c>
      <c r="B716" t="s">
        <v>17</v>
      </c>
      <c r="C716" t="s">
        <v>2399</v>
      </c>
      <c r="D716" t="s">
        <v>2400</v>
      </c>
      <c r="E716" t="s">
        <v>20</v>
      </c>
      <c r="F716" t="s">
        <v>2305</v>
      </c>
      <c r="G716">
        <v>43014745</v>
      </c>
      <c r="H716">
        <v>43014767</v>
      </c>
      <c r="I716" t="s">
        <v>37</v>
      </c>
      <c r="J716">
        <v>1</v>
      </c>
      <c r="K716">
        <v>0</v>
      </c>
      <c r="L716" t="s">
        <v>30</v>
      </c>
      <c r="M716" t="s">
        <v>31</v>
      </c>
      <c r="N716" t="s">
        <v>277</v>
      </c>
      <c r="O716" t="s">
        <v>278</v>
      </c>
      <c r="P716" t="s">
        <v>2401</v>
      </c>
    </row>
    <row r="717" customFormat="1" spans="1:16">
      <c r="A717" t="s">
        <v>16</v>
      </c>
      <c r="B717" t="s">
        <v>17</v>
      </c>
      <c r="C717" t="s">
        <v>2402</v>
      </c>
      <c r="D717" t="s">
        <v>2403</v>
      </c>
      <c r="E717" t="s">
        <v>20</v>
      </c>
      <c r="F717" t="s">
        <v>2305</v>
      </c>
      <c r="G717">
        <v>43402515</v>
      </c>
      <c r="H717">
        <v>43402534</v>
      </c>
      <c r="I717" t="s">
        <v>22</v>
      </c>
      <c r="J717">
        <v>1</v>
      </c>
      <c r="K717">
        <v>0</v>
      </c>
      <c r="L717" t="s">
        <v>30</v>
      </c>
      <c r="M717" t="s">
        <v>24</v>
      </c>
      <c r="N717" t="s">
        <v>103</v>
      </c>
      <c r="O717" t="s">
        <v>2404</v>
      </c>
      <c r="P717" t="s">
        <v>2405</v>
      </c>
    </row>
    <row r="718" customFormat="1" spans="1:16">
      <c r="A718" t="s">
        <v>16</v>
      </c>
      <c r="B718" t="s">
        <v>17</v>
      </c>
      <c r="C718" t="s">
        <v>2406</v>
      </c>
      <c r="D718" t="s">
        <v>2407</v>
      </c>
      <c r="E718" t="s">
        <v>20</v>
      </c>
      <c r="F718" t="s">
        <v>2305</v>
      </c>
      <c r="G718">
        <v>44116323</v>
      </c>
      <c r="H718">
        <v>44116345</v>
      </c>
      <c r="I718" t="s">
        <v>22</v>
      </c>
      <c r="J718">
        <v>1</v>
      </c>
      <c r="K718">
        <v>0</v>
      </c>
      <c r="L718" t="s">
        <v>23</v>
      </c>
      <c r="M718" t="s">
        <v>31</v>
      </c>
      <c r="N718" t="s">
        <v>61</v>
      </c>
      <c r="O718" t="s">
        <v>2408</v>
      </c>
      <c r="P718" t="s">
        <v>2409</v>
      </c>
    </row>
    <row r="719" customFormat="1" spans="1:16">
      <c r="A719" t="s">
        <v>16</v>
      </c>
      <c r="B719" t="s">
        <v>17</v>
      </c>
      <c r="C719" t="s">
        <v>2410</v>
      </c>
      <c r="D719" t="s">
        <v>2411</v>
      </c>
      <c r="E719" t="s">
        <v>20</v>
      </c>
      <c r="F719" t="s">
        <v>2305</v>
      </c>
      <c r="G719">
        <v>44201390</v>
      </c>
      <c r="H719">
        <v>44201412</v>
      </c>
      <c r="I719" t="s">
        <v>22</v>
      </c>
      <c r="J719">
        <v>2</v>
      </c>
      <c r="K719">
        <v>0</v>
      </c>
      <c r="L719" t="s">
        <v>23</v>
      </c>
      <c r="M719" t="s">
        <v>24</v>
      </c>
      <c r="N719" t="s">
        <v>202</v>
      </c>
      <c r="O719" t="s">
        <v>2412</v>
      </c>
      <c r="P719" t="s">
        <v>2413</v>
      </c>
    </row>
    <row r="720" customFormat="1" spans="1:16">
      <c r="A720" t="s">
        <v>16</v>
      </c>
      <c r="B720" t="s">
        <v>17</v>
      </c>
      <c r="C720" t="s">
        <v>2414</v>
      </c>
      <c r="D720" t="s">
        <v>2411</v>
      </c>
      <c r="E720" t="s">
        <v>20</v>
      </c>
      <c r="F720" t="s">
        <v>2305</v>
      </c>
      <c r="G720">
        <v>44201390</v>
      </c>
      <c r="H720">
        <v>44201412</v>
      </c>
      <c r="I720" t="s">
        <v>22</v>
      </c>
      <c r="J720">
        <v>2</v>
      </c>
      <c r="K720">
        <v>0</v>
      </c>
      <c r="L720" t="s">
        <v>23</v>
      </c>
      <c r="M720" t="s">
        <v>24</v>
      </c>
      <c r="N720" t="s">
        <v>202</v>
      </c>
      <c r="O720" t="s">
        <v>2412</v>
      </c>
      <c r="P720" t="s">
        <v>2413</v>
      </c>
    </row>
    <row r="721" customFormat="1" spans="1:16">
      <c r="A721" t="s">
        <v>16</v>
      </c>
      <c r="B721" t="s">
        <v>17</v>
      </c>
      <c r="C721" t="s">
        <v>2415</v>
      </c>
      <c r="D721" t="s">
        <v>2411</v>
      </c>
      <c r="E721" t="s">
        <v>20</v>
      </c>
      <c r="F721" t="s">
        <v>2305</v>
      </c>
      <c r="G721">
        <v>44201390</v>
      </c>
      <c r="H721">
        <v>44201412</v>
      </c>
      <c r="I721" t="s">
        <v>22</v>
      </c>
      <c r="J721">
        <v>2</v>
      </c>
      <c r="K721">
        <v>0</v>
      </c>
      <c r="L721" t="s">
        <v>23</v>
      </c>
      <c r="M721" t="s">
        <v>24</v>
      </c>
      <c r="N721" t="s">
        <v>202</v>
      </c>
      <c r="O721" t="s">
        <v>2412</v>
      </c>
      <c r="P721" t="s">
        <v>2413</v>
      </c>
    </row>
    <row r="722" customFormat="1" spans="1:16">
      <c r="A722" t="s">
        <v>16</v>
      </c>
      <c r="B722" t="s">
        <v>17</v>
      </c>
      <c r="C722" t="s">
        <v>2416</v>
      </c>
      <c r="D722" t="s">
        <v>2417</v>
      </c>
      <c r="E722" t="s">
        <v>20</v>
      </c>
      <c r="F722" t="s">
        <v>2305</v>
      </c>
      <c r="G722">
        <v>44217412</v>
      </c>
      <c r="H722">
        <v>44217431</v>
      </c>
      <c r="I722" t="s">
        <v>22</v>
      </c>
      <c r="J722">
        <v>14</v>
      </c>
      <c r="K722">
        <v>0</v>
      </c>
      <c r="L722" t="s">
        <v>87</v>
      </c>
      <c r="M722" t="s">
        <v>24</v>
      </c>
      <c r="N722" t="s">
        <v>2418</v>
      </c>
      <c r="O722" t="s">
        <v>2419</v>
      </c>
      <c r="P722" t="e">
        <f>-----GCUGGUGCAGACAUCUCCAu</f>
        <v>#NAME?</v>
      </c>
    </row>
    <row r="723" customFormat="1" spans="1:16">
      <c r="A723" t="s">
        <v>16</v>
      </c>
      <c r="B723" t="s">
        <v>17</v>
      </c>
      <c r="C723" t="s">
        <v>2416</v>
      </c>
      <c r="D723" t="s">
        <v>2417</v>
      </c>
      <c r="E723" t="s">
        <v>20</v>
      </c>
      <c r="F723" t="s">
        <v>2305</v>
      </c>
      <c r="G723">
        <v>44220782</v>
      </c>
      <c r="H723">
        <v>44220795</v>
      </c>
      <c r="I723" t="s">
        <v>22</v>
      </c>
      <c r="J723">
        <v>19</v>
      </c>
      <c r="K723">
        <v>0</v>
      </c>
      <c r="L723" t="s">
        <v>87</v>
      </c>
      <c r="M723" t="s">
        <v>31</v>
      </c>
      <c r="N723" t="s">
        <v>413</v>
      </c>
      <c r="O723" t="s">
        <v>576</v>
      </c>
      <c r="P723" t="e">
        <f>--------gugaCA-AUCUCCAa</f>
        <v>#NAME?</v>
      </c>
    </row>
    <row r="724" customFormat="1" spans="1:16">
      <c r="A724" t="s">
        <v>16</v>
      </c>
      <c r="B724" t="s">
        <v>17</v>
      </c>
      <c r="C724" t="s">
        <v>2420</v>
      </c>
      <c r="D724" t="s">
        <v>2421</v>
      </c>
      <c r="E724" t="s">
        <v>20</v>
      </c>
      <c r="F724" t="s">
        <v>2305</v>
      </c>
      <c r="G724">
        <v>45516114</v>
      </c>
      <c r="H724">
        <v>45516134</v>
      </c>
      <c r="I724" t="s">
        <v>22</v>
      </c>
      <c r="J724">
        <v>1</v>
      </c>
      <c r="K724">
        <v>0</v>
      </c>
      <c r="L724" t="s">
        <v>30</v>
      </c>
      <c r="M724" t="s">
        <v>31</v>
      </c>
      <c r="N724" t="s">
        <v>103</v>
      </c>
      <c r="O724" t="s">
        <v>2422</v>
      </c>
      <c r="P724" t="s">
        <v>2423</v>
      </c>
    </row>
    <row r="725" customFormat="1" spans="1:16">
      <c r="A725" t="s">
        <v>16</v>
      </c>
      <c r="B725" t="s">
        <v>17</v>
      </c>
      <c r="C725" t="s">
        <v>2424</v>
      </c>
      <c r="D725" t="s">
        <v>2421</v>
      </c>
      <c r="E725" t="s">
        <v>20</v>
      </c>
      <c r="F725" t="s">
        <v>2305</v>
      </c>
      <c r="G725">
        <v>45516114</v>
      </c>
      <c r="H725">
        <v>45516134</v>
      </c>
      <c r="I725" t="s">
        <v>22</v>
      </c>
      <c r="J725">
        <v>1</v>
      </c>
      <c r="K725">
        <v>0</v>
      </c>
      <c r="L725" t="s">
        <v>30</v>
      </c>
      <c r="M725" t="s">
        <v>31</v>
      </c>
      <c r="N725" t="s">
        <v>103</v>
      </c>
      <c r="O725" t="s">
        <v>2422</v>
      </c>
      <c r="P725" t="s">
        <v>2423</v>
      </c>
    </row>
    <row r="726" customFormat="1" spans="1:16">
      <c r="A726" t="s">
        <v>16</v>
      </c>
      <c r="B726" t="s">
        <v>17</v>
      </c>
      <c r="C726" t="s">
        <v>2425</v>
      </c>
      <c r="D726" t="s">
        <v>2426</v>
      </c>
      <c r="E726" t="s">
        <v>20</v>
      </c>
      <c r="F726" t="s">
        <v>2305</v>
      </c>
      <c r="G726">
        <v>56490002</v>
      </c>
      <c r="H726">
        <v>56490024</v>
      </c>
      <c r="I726" t="s">
        <v>37</v>
      </c>
      <c r="J726">
        <v>1</v>
      </c>
      <c r="K726">
        <v>1</v>
      </c>
      <c r="L726" t="s">
        <v>23</v>
      </c>
      <c r="M726" t="s">
        <v>24</v>
      </c>
      <c r="N726" t="s">
        <v>42</v>
      </c>
      <c r="O726" t="s">
        <v>43</v>
      </c>
      <c r="P726" t="s">
        <v>2427</v>
      </c>
    </row>
    <row r="727" customFormat="1" spans="1:16">
      <c r="A727" t="s">
        <v>16</v>
      </c>
      <c r="B727" t="s">
        <v>17</v>
      </c>
      <c r="C727" t="s">
        <v>2428</v>
      </c>
      <c r="D727" t="s">
        <v>2426</v>
      </c>
      <c r="E727" t="s">
        <v>20</v>
      </c>
      <c r="F727" t="s">
        <v>2305</v>
      </c>
      <c r="G727">
        <v>56490002</v>
      </c>
      <c r="H727">
        <v>56490024</v>
      </c>
      <c r="I727" t="s">
        <v>37</v>
      </c>
      <c r="J727">
        <v>1</v>
      </c>
      <c r="K727">
        <v>1</v>
      </c>
      <c r="L727" t="s">
        <v>23</v>
      </c>
      <c r="M727" t="s">
        <v>24</v>
      </c>
      <c r="N727" t="s">
        <v>42</v>
      </c>
      <c r="O727" t="s">
        <v>43</v>
      </c>
      <c r="P727" t="s">
        <v>2427</v>
      </c>
    </row>
    <row r="728" customFormat="1" spans="1:16">
      <c r="A728" t="s">
        <v>16</v>
      </c>
      <c r="B728" t="s">
        <v>17</v>
      </c>
      <c r="C728" t="s">
        <v>2428</v>
      </c>
      <c r="D728" t="s">
        <v>2426</v>
      </c>
      <c r="E728" t="s">
        <v>20</v>
      </c>
      <c r="F728" t="s">
        <v>2305</v>
      </c>
      <c r="G728">
        <v>56509692</v>
      </c>
      <c r="H728">
        <v>56509715</v>
      </c>
      <c r="I728" t="s">
        <v>37</v>
      </c>
      <c r="J728">
        <v>1</v>
      </c>
      <c r="K728">
        <v>0</v>
      </c>
      <c r="L728" t="s">
        <v>30</v>
      </c>
      <c r="M728" t="s">
        <v>24</v>
      </c>
      <c r="N728" t="s">
        <v>494</v>
      </c>
      <c r="O728" t="s">
        <v>2429</v>
      </c>
      <c r="P728" t="s">
        <v>2430</v>
      </c>
    </row>
    <row r="729" customFormat="1" spans="1:16">
      <c r="A729" t="s">
        <v>16</v>
      </c>
      <c r="B729" t="s">
        <v>17</v>
      </c>
      <c r="C729" t="s">
        <v>2431</v>
      </c>
      <c r="D729" t="s">
        <v>2432</v>
      </c>
      <c r="E729" t="s">
        <v>20</v>
      </c>
      <c r="F729" t="s">
        <v>2305</v>
      </c>
      <c r="G729">
        <v>56918280</v>
      </c>
      <c r="H729">
        <v>56918302</v>
      </c>
      <c r="I729" t="s">
        <v>22</v>
      </c>
      <c r="J729">
        <v>4</v>
      </c>
      <c r="K729">
        <v>0</v>
      </c>
      <c r="L729" t="s">
        <v>196</v>
      </c>
      <c r="M729" t="s">
        <v>24</v>
      </c>
      <c r="N729" t="s">
        <v>277</v>
      </c>
      <c r="O729" t="s">
        <v>278</v>
      </c>
      <c r="P729" t="s">
        <v>2433</v>
      </c>
    </row>
    <row r="730" customFormat="1" spans="1:16">
      <c r="A730" t="s">
        <v>16</v>
      </c>
      <c r="B730" t="s">
        <v>17</v>
      </c>
      <c r="C730" t="s">
        <v>2431</v>
      </c>
      <c r="D730" t="s">
        <v>2432</v>
      </c>
      <c r="E730" t="s">
        <v>20</v>
      </c>
      <c r="F730" t="s">
        <v>2305</v>
      </c>
      <c r="G730">
        <v>56933979</v>
      </c>
      <c r="H730">
        <v>56934001</v>
      </c>
      <c r="I730" t="s">
        <v>22</v>
      </c>
      <c r="J730">
        <v>1</v>
      </c>
      <c r="K730">
        <v>0</v>
      </c>
      <c r="L730" t="s">
        <v>30</v>
      </c>
      <c r="M730" t="s">
        <v>24</v>
      </c>
      <c r="N730" t="s">
        <v>137</v>
      </c>
      <c r="O730" t="s">
        <v>138</v>
      </c>
      <c r="P730" t="s">
        <v>2434</v>
      </c>
    </row>
    <row r="731" customFormat="1" spans="1:16">
      <c r="A731" t="s">
        <v>16</v>
      </c>
      <c r="B731" t="s">
        <v>17</v>
      </c>
      <c r="C731" t="s">
        <v>2435</v>
      </c>
      <c r="D731" t="s">
        <v>2436</v>
      </c>
      <c r="E731" t="s">
        <v>20</v>
      </c>
      <c r="F731" t="s">
        <v>2305</v>
      </c>
      <c r="G731">
        <v>64390013</v>
      </c>
      <c r="H731">
        <v>64390035</v>
      </c>
      <c r="I731" t="s">
        <v>22</v>
      </c>
      <c r="J731">
        <v>3</v>
      </c>
      <c r="K731">
        <v>0</v>
      </c>
      <c r="L731" t="s">
        <v>57</v>
      </c>
      <c r="M731" t="s">
        <v>31</v>
      </c>
      <c r="N731" t="s">
        <v>103</v>
      </c>
      <c r="O731" t="s">
        <v>2437</v>
      </c>
      <c r="P731" t="s">
        <v>2438</v>
      </c>
    </row>
    <row r="732" customFormat="1" spans="1:16">
      <c r="A732" t="s">
        <v>16</v>
      </c>
      <c r="B732" t="s">
        <v>17</v>
      </c>
      <c r="C732" t="s">
        <v>2439</v>
      </c>
      <c r="D732" t="s">
        <v>2440</v>
      </c>
      <c r="E732" t="s">
        <v>20</v>
      </c>
      <c r="F732" t="s">
        <v>2305</v>
      </c>
      <c r="G732">
        <v>74161363</v>
      </c>
      <c r="H732">
        <v>74161386</v>
      </c>
      <c r="I732" t="s">
        <v>37</v>
      </c>
      <c r="J732">
        <v>1</v>
      </c>
      <c r="K732">
        <v>0</v>
      </c>
      <c r="L732" t="s">
        <v>30</v>
      </c>
      <c r="M732" t="s">
        <v>24</v>
      </c>
      <c r="N732" t="s">
        <v>881</v>
      </c>
      <c r="O732" t="s">
        <v>2441</v>
      </c>
      <c r="P732" t="s">
        <v>2442</v>
      </c>
    </row>
    <row r="733" customFormat="1" spans="1:16">
      <c r="A733" t="s">
        <v>16</v>
      </c>
      <c r="B733" t="s">
        <v>17</v>
      </c>
      <c r="C733" t="s">
        <v>2443</v>
      </c>
      <c r="D733" t="s">
        <v>2444</v>
      </c>
      <c r="E733" t="s">
        <v>20</v>
      </c>
      <c r="F733" t="s">
        <v>2305</v>
      </c>
      <c r="G733">
        <v>74228890</v>
      </c>
      <c r="H733">
        <v>74228912</v>
      </c>
      <c r="I733" t="s">
        <v>37</v>
      </c>
      <c r="J733">
        <v>25</v>
      </c>
      <c r="K733">
        <v>0</v>
      </c>
      <c r="L733" t="s">
        <v>87</v>
      </c>
      <c r="M733" t="s">
        <v>31</v>
      </c>
      <c r="N733" t="s">
        <v>42</v>
      </c>
      <c r="O733" t="s">
        <v>1202</v>
      </c>
      <c r="P733" t="s">
        <v>2445</v>
      </c>
    </row>
    <row r="734" customFormat="1" spans="1:16">
      <c r="A734" t="s">
        <v>16</v>
      </c>
      <c r="B734" t="s">
        <v>17</v>
      </c>
      <c r="C734" t="s">
        <v>2446</v>
      </c>
      <c r="D734" t="s">
        <v>2447</v>
      </c>
      <c r="E734" t="s">
        <v>20</v>
      </c>
      <c r="F734" t="s">
        <v>2305</v>
      </c>
      <c r="G734">
        <v>80413313</v>
      </c>
      <c r="H734">
        <v>80413332</v>
      </c>
      <c r="I734" t="s">
        <v>22</v>
      </c>
      <c r="J734">
        <v>5</v>
      </c>
      <c r="K734">
        <v>0</v>
      </c>
      <c r="L734" t="s">
        <v>23</v>
      </c>
      <c r="M734" t="s">
        <v>24</v>
      </c>
      <c r="N734" t="s">
        <v>25</v>
      </c>
      <c r="O734" t="s">
        <v>2448</v>
      </c>
      <c r="P734" t="s">
        <v>2449</v>
      </c>
    </row>
    <row r="735" customFormat="1" spans="1:16">
      <c r="A735" t="s">
        <v>16</v>
      </c>
      <c r="B735" t="s">
        <v>17</v>
      </c>
      <c r="C735" t="s">
        <v>2450</v>
      </c>
      <c r="D735" t="s">
        <v>2451</v>
      </c>
      <c r="E735" t="s">
        <v>20</v>
      </c>
      <c r="F735" t="s">
        <v>2305</v>
      </c>
      <c r="G735">
        <v>83835277</v>
      </c>
      <c r="H735">
        <v>83835299</v>
      </c>
      <c r="I735" t="s">
        <v>22</v>
      </c>
      <c r="J735">
        <v>3</v>
      </c>
      <c r="K735">
        <v>0</v>
      </c>
      <c r="L735" t="s">
        <v>23</v>
      </c>
      <c r="M735" t="s">
        <v>24</v>
      </c>
      <c r="N735" t="s">
        <v>137</v>
      </c>
      <c r="O735" t="s">
        <v>138</v>
      </c>
      <c r="P735" t="s">
        <v>2452</v>
      </c>
    </row>
    <row r="736" customFormat="1" spans="1:16">
      <c r="A736" t="s">
        <v>16</v>
      </c>
      <c r="B736" t="s">
        <v>17</v>
      </c>
      <c r="C736" t="s">
        <v>2453</v>
      </c>
      <c r="D736" t="s">
        <v>2451</v>
      </c>
      <c r="E736" t="s">
        <v>20</v>
      </c>
      <c r="F736" t="s">
        <v>2305</v>
      </c>
      <c r="G736">
        <v>83835277</v>
      </c>
      <c r="H736">
        <v>83835299</v>
      </c>
      <c r="I736" t="s">
        <v>22</v>
      </c>
      <c r="J736">
        <v>3</v>
      </c>
      <c r="K736">
        <v>0</v>
      </c>
      <c r="L736" t="s">
        <v>23</v>
      </c>
      <c r="M736" t="s">
        <v>24</v>
      </c>
      <c r="N736" t="s">
        <v>137</v>
      </c>
      <c r="O736" t="s">
        <v>138</v>
      </c>
      <c r="P736" t="s">
        <v>2452</v>
      </c>
    </row>
    <row r="737" customFormat="1" spans="1:16">
      <c r="A737" t="s">
        <v>16</v>
      </c>
      <c r="B737" t="s">
        <v>17</v>
      </c>
      <c r="C737" t="s">
        <v>2450</v>
      </c>
      <c r="D737" t="s">
        <v>2451</v>
      </c>
      <c r="E737" t="s">
        <v>20</v>
      </c>
      <c r="F737" t="s">
        <v>2305</v>
      </c>
      <c r="G737">
        <v>83847440</v>
      </c>
      <c r="H737">
        <v>83847462</v>
      </c>
      <c r="I737" t="s">
        <v>22</v>
      </c>
      <c r="J737">
        <v>1</v>
      </c>
      <c r="K737">
        <v>0</v>
      </c>
      <c r="L737" t="s">
        <v>23</v>
      </c>
      <c r="M737" t="s">
        <v>24</v>
      </c>
      <c r="N737" t="s">
        <v>137</v>
      </c>
      <c r="O737" t="s">
        <v>138</v>
      </c>
      <c r="P737" t="s">
        <v>2454</v>
      </c>
    </row>
    <row r="738" customFormat="1" spans="1:16">
      <c r="A738" t="s">
        <v>16</v>
      </c>
      <c r="B738" t="s">
        <v>17</v>
      </c>
      <c r="C738" t="s">
        <v>2453</v>
      </c>
      <c r="D738" t="s">
        <v>2451</v>
      </c>
      <c r="E738" t="s">
        <v>20</v>
      </c>
      <c r="F738" t="s">
        <v>2305</v>
      </c>
      <c r="G738">
        <v>83847440</v>
      </c>
      <c r="H738">
        <v>83847462</v>
      </c>
      <c r="I738" t="s">
        <v>22</v>
      </c>
      <c r="J738">
        <v>1</v>
      </c>
      <c r="K738">
        <v>0</v>
      </c>
      <c r="L738" t="s">
        <v>23</v>
      </c>
      <c r="M738" t="s">
        <v>24</v>
      </c>
      <c r="N738" t="s">
        <v>137</v>
      </c>
      <c r="O738" t="s">
        <v>138</v>
      </c>
      <c r="P738" t="s">
        <v>2454</v>
      </c>
    </row>
    <row r="739" customFormat="1" spans="1:16">
      <c r="A739" t="s">
        <v>16</v>
      </c>
      <c r="B739" t="s">
        <v>17</v>
      </c>
      <c r="C739" t="s">
        <v>2450</v>
      </c>
      <c r="D739" t="s">
        <v>2451</v>
      </c>
      <c r="E739" t="s">
        <v>20</v>
      </c>
      <c r="F739" t="s">
        <v>2305</v>
      </c>
      <c r="G739">
        <v>83847860</v>
      </c>
      <c r="H739">
        <v>83847883</v>
      </c>
      <c r="I739" t="s">
        <v>22</v>
      </c>
      <c r="J739">
        <v>1</v>
      </c>
      <c r="K739">
        <v>0</v>
      </c>
      <c r="L739" t="s">
        <v>30</v>
      </c>
      <c r="M739" t="s">
        <v>24</v>
      </c>
      <c r="N739" t="s">
        <v>1352</v>
      </c>
      <c r="O739" t="s">
        <v>2455</v>
      </c>
      <c r="P739" t="s">
        <v>2456</v>
      </c>
    </row>
    <row r="740" customFormat="1" spans="1:16">
      <c r="A740" t="s">
        <v>16</v>
      </c>
      <c r="B740" t="s">
        <v>17</v>
      </c>
      <c r="C740" t="s">
        <v>2453</v>
      </c>
      <c r="D740" t="s">
        <v>2451</v>
      </c>
      <c r="E740" t="s">
        <v>20</v>
      </c>
      <c r="F740" t="s">
        <v>2305</v>
      </c>
      <c r="G740">
        <v>83847860</v>
      </c>
      <c r="H740">
        <v>83847883</v>
      </c>
      <c r="I740" t="s">
        <v>22</v>
      </c>
      <c r="J740">
        <v>1</v>
      </c>
      <c r="K740">
        <v>0</v>
      </c>
      <c r="L740" t="s">
        <v>30</v>
      </c>
      <c r="M740" t="s">
        <v>24</v>
      </c>
      <c r="N740" t="s">
        <v>1352</v>
      </c>
      <c r="O740" t="s">
        <v>2455</v>
      </c>
      <c r="P740" t="s">
        <v>2456</v>
      </c>
    </row>
    <row r="741" customFormat="1" spans="1:16">
      <c r="A741" t="s">
        <v>16</v>
      </c>
      <c r="B741" t="s">
        <v>17</v>
      </c>
      <c r="C741" t="s">
        <v>2457</v>
      </c>
      <c r="D741" t="s">
        <v>2458</v>
      </c>
      <c r="E741" t="s">
        <v>20</v>
      </c>
      <c r="F741" t="s">
        <v>2305</v>
      </c>
      <c r="G741">
        <v>84108211</v>
      </c>
      <c r="H741">
        <v>84108234</v>
      </c>
      <c r="I741" t="s">
        <v>37</v>
      </c>
      <c r="J741">
        <v>1</v>
      </c>
      <c r="K741">
        <v>0</v>
      </c>
      <c r="L741" t="s">
        <v>23</v>
      </c>
      <c r="M741" t="s">
        <v>31</v>
      </c>
      <c r="N741" t="s">
        <v>2459</v>
      </c>
      <c r="O741" t="s">
        <v>2460</v>
      </c>
      <c r="P741" t="s">
        <v>2461</v>
      </c>
    </row>
    <row r="742" customFormat="1" spans="1:16">
      <c r="A742" t="s">
        <v>16</v>
      </c>
      <c r="B742" t="s">
        <v>17</v>
      </c>
      <c r="C742" t="s">
        <v>2462</v>
      </c>
      <c r="D742" t="s">
        <v>2463</v>
      </c>
      <c r="E742" t="s">
        <v>20</v>
      </c>
      <c r="F742" t="s">
        <v>2305</v>
      </c>
      <c r="G742">
        <v>86203575</v>
      </c>
      <c r="H742">
        <v>86203598</v>
      </c>
      <c r="I742" t="s">
        <v>22</v>
      </c>
      <c r="J742">
        <v>1</v>
      </c>
      <c r="K742">
        <v>0</v>
      </c>
      <c r="L742" t="s">
        <v>30</v>
      </c>
      <c r="M742" t="s">
        <v>31</v>
      </c>
      <c r="N742" t="s">
        <v>1576</v>
      </c>
      <c r="O742" t="s">
        <v>2464</v>
      </c>
      <c r="P742" t="s">
        <v>2465</v>
      </c>
    </row>
    <row r="743" customFormat="1" spans="1:16">
      <c r="A743" t="s">
        <v>16</v>
      </c>
      <c r="B743" t="s">
        <v>17</v>
      </c>
      <c r="C743" t="s">
        <v>2466</v>
      </c>
      <c r="D743" t="s">
        <v>2467</v>
      </c>
      <c r="E743" t="s">
        <v>20</v>
      </c>
      <c r="F743" t="s">
        <v>2305</v>
      </c>
      <c r="G743">
        <v>90383986</v>
      </c>
      <c r="H743">
        <v>90384007</v>
      </c>
      <c r="I743" t="s">
        <v>37</v>
      </c>
      <c r="J743">
        <v>1</v>
      </c>
      <c r="K743">
        <v>0</v>
      </c>
      <c r="L743" t="s">
        <v>30</v>
      </c>
      <c r="M743" t="s">
        <v>31</v>
      </c>
      <c r="N743" t="s">
        <v>25</v>
      </c>
      <c r="O743" t="s">
        <v>2468</v>
      </c>
      <c r="P743" t="s">
        <v>2469</v>
      </c>
    </row>
    <row r="744" customFormat="1" spans="1:16">
      <c r="A744" t="s">
        <v>16</v>
      </c>
      <c r="B744" t="s">
        <v>17</v>
      </c>
      <c r="C744" t="s">
        <v>2466</v>
      </c>
      <c r="D744" t="s">
        <v>2467</v>
      </c>
      <c r="E744" t="s">
        <v>20</v>
      </c>
      <c r="F744" t="s">
        <v>2305</v>
      </c>
      <c r="G744">
        <v>90387333</v>
      </c>
      <c r="H744">
        <v>90387359</v>
      </c>
      <c r="I744" t="s">
        <v>37</v>
      </c>
      <c r="J744">
        <v>1</v>
      </c>
      <c r="K744">
        <v>0</v>
      </c>
      <c r="L744" t="s">
        <v>23</v>
      </c>
      <c r="M744" t="s">
        <v>24</v>
      </c>
      <c r="N744" t="s">
        <v>2470</v>
      </c>
      <c r="O744" t="s">
        <v>2471</v>
      </c>
      <c r="P744" t="s">
        <v>2472</v>
      </c>
    </row>
    <row r="745" customFormat="1" spans="1:16">
      <c r="A745" t="s">
        <v>16</v>
      </c>
      <c r="B745" t="s">
        <v>17</v>
      </c>
      <c r="C745" t="s">
        <v>2466</v>
      </c>
      <c r="D745" t="s">
        <v>2467</v>
      </c>
      <c r="E745" t="s">
        <v>20</v>
      </c>
      <c r="F745" t="s">
        <v>2305</v>
      </c>
      <c r="G745">
        <v>90442332</v>
      </c>
      <c r="H745">
        <v>90442355</v>
      </c>
      <c r="I745" t="s">
        <v>37</v>
      </c>
      <c r="J745">
        <v>1</v>
      </c>
      <c r="K745">
        <v>0</v>
      </c>
      <c r="L745" t="s">
        <v>23</v>
      </c>
      <c r="M745" t="s">
        <v>24</v>
      </c>
      <c r="N745" t="s">
        <v>47</v>
      </c>
      <c r="O745" t="s">
        <v>48</v>
      </c>
      <c r="P745" t="s">
        <v>2473</v>
      </c>
    </row>
    <row r="746" customFormat="1" spans="1:16">
      <c r="A746" t="s">
        <v>16</v>
      </c>
      <c r="B746" t="s">
        <v>17</v>
      </c>
      <c r="C746" t="s">
        <v>2474</v>
      </c>
      <c r="D746" t="s">
        <v>2475</v>
      </c>
      <c r="E746" t="s">
        <v>20</v>
      </c>
      <c r="F746" t="s">
        <v>2305</v>
      </c>
      <c r="G746">
        <v>90571910</v>
      </c>
      <c r="H746">
        <v>90571936</v>
      </c>
      <c r="I746" t="s">
        <v>22</v>
      </c>
      <c r="J746">
        <v>2</v>
      </c>
      <c r="K746">
        <v>0</v>
      </c>
      <c r="L746" t="s">
        <v>30</v>
      </c>
      <c r="M746" t="s">
        <v>24</v>
      </c>
      <c r="N746" t="s">
        <v>1675</v>
      </c>
      <c r="O746" t="s">
        <v>2476</v>
      </c>
      <c r="P746" t="s">
        <v>2477</v>
      </c>
    </row>
    <row r="747" customFormat="1" spans="1:16">
      <c r="A747" t="s">
        <v>16</v>
      </c>
      <c r="B747" t="s">
        <v>17</v>
      </c>
      <c r="C747" t="s">
        <v>2478</v>
      </c>
      <c r="D747" t="s">
        <v>2479</v>
      </c>
      <c r="E747" t="s">
        <v>20</v>
      </c>
      <c r="F747" t="s">
        <v>2305</v>
      </c>
      <c r="G747">
        <v>97717833</v>
      </c>
      <c r="H747">
        <v>97717856</v>
      </c>
      <c r="I747" t="s">
        <v>37</v>
      </c>
      <c r="J747">
        <v>1</v>
      </c>
      <c r="K747">
        <v>0</v>
      </c>
      <c r="L747" t="s">
        <v>30</v>
      </c>
      <c r="M747" t="s">
        <v>24</v>
      </c>
      <c r="N747" t="s">
        <v>82</v>
      </c>
      <c r="O747" t="s">
        <v>2480</v>
      </c>
      <c r="P747" t="s">
        <v>2481</v>
      </c>
    </row>
    <row r="748" customFormat="1" spans="1:16">
      <c r="A748" t="s">
        <v>16</v>
      </c>
      <c r="B748" t="s">
        <v>17</v>
      </c>
      <c r="C748" t="s">
        <v>2482</v>
      </c>
      <c r="D748" t="s">
        <v>2483</v>
      </c>
      <c r="E748" t="s">
        <v>20</v>
      </c>
      <c r="F748" t="s">
        <v>2305</v>
      </c>
      <c r="G748">
        <v>101296210</v>
      </c>
      <c r="H748">
        <v>101296232</v>
      </c>
      <c r="I748" t="s">
        <v>37</v>
      </c>
      <c r="J748">
        <v>1</v>
      </c>
      <c r="K748">
        <v>0</v>
      </c>
      <c r="L748" t="s">
        <v>23</v>
      </c>
      <c r="M748" t="s">
        <v>24</v>
      </c>
      <c r="N748" t="s">
        <v>42</v>
      </c>
      <c r="O748" t="s">
        <v>43</v>
      </c>
      <c r="P748" t="s">
        <v>2484</v>
      </c>
    </row>
    <row r="749" customFormat="1" spans="1:16">
      <c r="A749" t="s">
        <v>16</v>
      </c>
      <c r="B749" t="s">
        <v>17</v>
      </c>
      <c r="C749" t="s">
        <v>2485</v>
      </c>
      <c r="D749" t="s">
        <v>2486</v>
      </c>
      <c r="E749" t="s">
        <v>20</v>
      </c>
      <c r="F749" t="s">
        <v>2305</v>
      </c>
      <c r="G749">
        <v>105563653</v>
      </c>
      <c r="H749">
        <v>105563679</v>
      </c>
      <c r="I749" t="s">
        <v>37</v>
      </c>
      <c r="J749">
        <v>2</v>
      </c>
      <c r="K749">
        <v>0</v>
      </c>
      <c r="L749" t="s">
        <v>57</v>
      </c>
      <c r="M749" t="s">
        <v>24</v>
      </c>
      <c r="N749" t="s">
        <v>2487</v>
      </c>
      <c r="O749" t="s">
        <v>2488</v>
      </c>
      <c r="P749" t="s">
        <v>2489</v>
      </c>
    </row>
    <row r="750" customFormat="1" spans="1:16">
      <c r="A750" t="s">
        <v>16</v>
      </c>
      <c r="B750" t="s">
        <v>17</v>
      </c>
      <c r="C750" t="s">
        <v>2490</v>
      </c>
      <c r="D750" t="s">
        <v>2491</v>
      </c>
      <c r="E750" t="s">
        <v>20</v>
      </c>
      <c r="F750" t="s">
        <v>2305</v>
      </c>
      <c r="G750">
        <v>105776704</v>
      </c>
      <c r="H750">
        <v>105776726</v>
      </c>
      <c r="I750" t="s">
        <v>37</v>
      </c>
      <c r="J750">
        <v>4</v>
      </c>
      <c r="K750">
        <v>0</v>
      </c>
      <c r="L750" t="s">
        <v>87</v>
      </c>
      <c r="M750" t="s">
        <v>24</v>
      </c>
      <c r="N750" t="s">
        <v>25</v>
      </c>
      <c r="O750" t="s">
        <v>2492</v>
      </c>
      <c r="P750" t="s">
        <v>2493</v>
      </c>
    </row>
    <row r="751" customFormat="1" spans="1:16">
      <c r="A751" t="s">
        <v>16</v>
      </c>
      <c r="B751" t="s">
        <v>17</v>
      </c>
      <c r="C751" t="s">
        <v>2490</v>
      </c>
      <c r="D751" t="s">
        <v>2491</v>
      </c>
      <c r="E751" t="s">
        <v>20</v>
      </c>
      <c r="F751" t="s">
        <v>2305</v>
      </c>
      <c r="G751">
        <v>105816874</v>
      </c>
      <c r="H751">
        <v>105816893</v>
      </c>
      <c r="I751" t="s">
        <v>37</v>
      </c>
      <c r="J751">
        <v>6</v>
      </c>
      <c r="K751">
        <v>0</v>
      </c>
      <c r="L751" t="s">
        <v>87</v>
      </c>
      <c r="M751" t="s">
        <v>24</v>
      </c>
      <c r="N751" t="s">
        <v>103</v>
      </c>
      <c r="O751" t="s">
        <v>2494</v>
      </c>
      <c r="P751" t="s">
        <v>2495</v>
      </c>
    </row>
    <row r="752" customFormat="1" spans="1:16">
      <c r="A752" t="s">
        <v>16</v>
      </c>
      <c r="B752" t="s">
        <v>17</v>
      </c>
      <c r="C752" t="s">
        <v>2496</v>
      </c>
      <c r="D752" t="s">
        <v>2497</v>
      </c>
      <c r="E752" t="s">
        <v>20</v>
      </c>
      <c r="F752" t="s">
        <v>2305</v>
      </c>
      <c r="G752">
        <v>108985956</v>
      </c>
      <c r="H752">
        <v>108985979</v>
      </c>
      <c r="I752" t="s">
        <v>22</v>
      </c>
      <c r="J752">
        <v>4</v>
      </c>
      <c r="K752">
        <v>0</v>
      </c>
      <c r="L752" t="s">
        <v>196</v>
      </c>
      <c r="M752" t="s">
        <v>24</v>
      </c>
      <c r="N752" t="s">
        <v>2498</v>
      </c>
      <c r="O752" t="s">
        <v>2499</v>
      </c>
      <c r="P752" t="s">
        <v>2500</v>
      </c>
    </row>
    <row r="753" customFormat="1" spans="1:16">
      <c r="A753" t="s">
        <v>16</v>
      </c>
      <c r="B753" t="s">
        <v>17</v>
      </c>
      <c r="C753" t="s">
        <v>2501</v>
      </c>
      <c r="D753" t="s">
        <v>2502</v>
      </c>
      <c r="E753" t="s">
        <v>20</v>
      </c>
      <c r="F753" t="s">
        <v>2305</v>
      </c>
      <c r="G753">
        <v>109703460</v>
      </c>
      <c r="H753">
        <v>109703484</v>
      </c>
      <c r="I753" t="s">
        <v>37</v>
      </c>
      <c r="J753">
        <v>21</v>
      </c>
      <c r="K753">
        <v>0</v>
      </c>
      <c r="L753" t="s">
        <v>57</v>
      </c>
      <c r="M753" t="s">
        <v>31</v>
      </c>
      <c r="N753" t="s">
        <v>1068</v>
      </c>
      <c r="O753" t="s">
        <v>2503</v>
      </c>
      <c r="P753" t="s">
        <v>2504</v>
      </c>
    </row>
    <row r="754" customFormat="1" spans="1:16">
      <c r="A754" t="s">
        <v>16</v>
      </c>
      <c r="B754" t="s">
        <v>17</v>
      </c>
      <c r="C754" t="s">
        <v>2505</v>
      </c>
      <c r="D754" t="s">
        <v>2506</v>
      </c>
      <c r="E754" t="s">
        <v>20</v>
      </c>
      <c r="F754" t="s">
        <v>2305</v>
      </c>
      <c r="G754">
        <v>110933148</v>
      </c>
      <c r="H754">
        <v>110933170</v>
      </c>
      <c r="I754" t="s">
        <v>37</v>
      </c>
      <c r="J754">
        <v>8</v>
      </c>
      <c r="K754">
        <v>0</v>
      </c>
      <c r="L754" t="s">
        <v>57</v>
      </c>
      <c r="M754" t="s">
        <v>24</v>
      </c>
      <c r="N754" t="s">
        <v>42</v>
      </c>
      <c r="O754" t="s">
        <v>43</v>
      </c>
      <c r="P754" t="s">
        <v>2507</v>
      </c>
    </row>
    <row r="755" customFormat="1" spans="1:16">
      <c r="A755" t="s">
        <v>16</v>
      </c>
      <c r="B755" t="s">
        <v>17</v>
      </c>
      <c r="C755" t="s">
        <v>2508</v>
      </c>
      <c r="D755" t="s">
        <v>2509</v>
      </c>
      <c r="E755" t="s">
        <v>20</v>
      </c>
      <c r="F755" t="s">
        <v>2305</v>
      </c>
      <c r="G755">
        <v>111656765</v>
      </c>
      <c r="H755">
        <v>111656787</v>
      </c>
      <c r="I755" t="s">
        <v>37</v>
      </c>
      <c r="J755">
        <v>3</v>
      </c>
      <c r="K755">
        <v>0</v>
      </c>
      <c r="L755" t="s">
        <v>57</v>
      </c>
      <c r="M755" t="s">
        <v>31</v>
      </c>
      <c r="N755" t="s">
        <v>189</v>
      </c>
      <c r="O755" t="s">
        <v>2510</v>
      </c>
      <c r="P755" t="s">
        <v>2511</v>
      </c>
    </row>
    <row r="756" customFormat="1" spans="1:16">
      <c r="A756" t="s">
        <v>16</v>
      </c>
      <c r="B756" t="s">
        <v>17</v>
      </c>
      <c r="C756" t="s">
        <v>2508</v>
      </c>
      <c r="D756" t="s">
        <v>2509</v>
      </c>
      <c r="E756" t="s">
        <v>20</v>
      </c>
      <c r="F756" t="s">
        <v>2305</v>
      </c>
      <c r="G756">
        <v>111688438</v>
      </c>
      <c r="H756">
        <v>111688462</v>
      </c>
      <c r="I756" t="s">
        <v>37</v>
      </c>
      <c r="J756">
        <v>2</v>
      </c>
      <c r="K756">
        <v>0</v>
      </c>
      <c r="L756" t="s">
        <v>57</v>
      </c>
      <c r="M756" t="s">
        <v>31</v>
      </c>
      <c r="N756" t="s">
        <v>1974</v>
      </c>
      <c r="O756" t="s">
        <v>2512</v>
      </c>
      <c r="P756" t="s">
        <v>2513</v>
      </c>
    </row>
    <row r="757" customFormat="1" spans="1:16">
      <c r="A757" t="s">
        <v>16</v>
      </c>
      <c r="B757" t="s">
        <v>17</v>
      </c>
      <c r="C757" t="s">
        <v>2508</v>
      </c>
      <c r="D757" t="s">
        <v>2509</v>
      </c>
      <c r="E757" t="s">
        <v>20</v>
      </c>
      <c r="F757" t="s">
        <v>2305</v>
      </c>
      <c r="G757">
        <v>111751862</v>
      </c>
      <c r="H757">
        <v>111751884</v>
      </c>
      <c r="I757" t="s">
        <v>37</v>
      </c>
      <c r="J757">
        <v>1</v>
      </c>
      <c r="K757">
        <v>0</v>
      </c>
      <c r="L757" t="s">
        <v>30</v>
      </c>
      <c r="M757" t="s">
        <v>24</v>
      </c>
      <c r="N757" t="s">
        <v>189</v>
      </c>
      <c r="O757" t="s">
        <v>2514</v>
      </c>
      <c r="P757" t="s">
        <v>2515</v>
      </c>
    </row>
    <row r="758" customFormat="1" spans="1:16">
      <c r="A758" t="s">
        <v>16</v>
      </c>
      <c r="B758" t="s">
        <v>17</v>
      </c>
      <c r="C758" t="s">
        <v>2516</v>
      </c>
      <c r="D758" t="s">
        <v>2517</v>
      </c>
      <c r="E758" t="s">
        <v>20</v>
      </c>
      <c r="F758" t="s">
        <v>2305</v>
      </c>
      <c r="G758">
        <v>112493897</v>
      </c>
      <c r="H758">
        <v>112493917</v>
      </c>
      <c r="I758" t="s">
        <v>37</v>
      </c>
      <c r="J758">
        <v>4</v>
      </c>
      <c r="K758">
        <v>0</v>
      </c>
      <c r="L758" t="s">
        <v>57</v>
      </c>
      <c r="M758" t="s">
        <v>24</v>
      </c>
      <c r="N758" t="s">
        <v>61</v>
      </c>
      <c r="O758" t="s">
        <v>2518</v>
      </c>
      <c r="P758" t="s">
        <v>2519</v>
      </c>
    </row>
    <row r="759" customFormat="1" spans="1:16">
      <c r="A759" t="s">
        <v>16</v>
      </c>
      <c r="B759" t="s">
        <v>17</v>
      </c>
      <c r="C759" t="s">
        <v>2520</v>
      </c>
      <c r="D759" t="s">
        <v>2521</v>
      </c>
      <c r="E759" t="s">
        <v>20</v>
      </c>
      <c r="F759" t="s">
        <v>2305</v>
      </c>
      <c r="G759">
        <v>117715368</v>
      </c>
      <c r="H759">
        <v>117715388</v>
      </c>
      <c r="I759" t="s">
        <v>37</v>
      </c>
      <c r="J759">
        <v>1</v>
      </c>
      <c r="K759">
        <v>0</v>
      </c>
      <c r="L759" t="s">
        <v>23</v>
      </c>
      <c r="M759" t="s">
        <v>24</v>
      </c>
      <c r="N759" t="s">
        <v>61</v>
      </c>
      <c r="O759" t="s">
        <v>2522</v>
      </c>
      <c r="P759" t="s">
        <v>2523</v>
      </c>
    </row>
    <row r="760" customFormat="1" spans="1:16">
      <c r="A760" t="s">
        <v>16</v>
      </c>
      <c r="B760" t="s">
        <v>17</v>
      </c>
      <c r="C760" t="s">
        <v>2524</v>
      </c>
      <c r="D760" t="s">
        <v>2525</v>
      </c>
      <c r="E760" t="s">
        <v>20</v>
      </c>
      <c r="F760" t="s">
        <v>2305</v>
      </c>
      <c r="G760">
        <v>121512915</v>
      </c>
      <c r="H760">
        <v>121512934</v>
      </c>
      <c r="I760" t="s">
        <v>37</v>
      </c>
      <c r="J760">
        <v>2</v>
      </c>
      <c r="K760">
        <v>0</v>
      </c>
      <c r="L760" t="s">
        <v>30</v>
      </c>
      <c r="M760" t="s">
        <v>24</v>
      </c>
      <c r="N760" t="s">
        <v>25</v>
      </c>
      <c r="O760" t="s">
        <v>2526</v>
      </c>
      <c r="P760" t="s">
        <v>2527</v>
      </c>
    </row>
    <row r="761" customFormat="1" spans="1:16">
      <c r="A761" t="s">
        <v>16</v>
      </c>
      <c r="B761" t="s">
        <v>17</v>
      </c>
      <c r="C761" t="s">
        <v>2528</v>
      </c>
      <c r="D761" t="s">
        <v>2529</v>
      </c>
      <c r="E761" t="s">
        <v>20</v>
      </c>
      <c r="F761" t="s">
        <v>2305</v>
      </c>
      <c r="G761">
        <v>123118050</v>
      </c>
      <c r="H761">
        <v>123118074</v>
      </c>
      <c r="I761" t="s">
        <v>22</v>
      </c>
      <c r="J761">
        <v>1</v>
      </c>
      <c r="K761">
        <v>0</v>
      </c>
      <c r="L761" t="s">
        <v>597</v>
      </c>
      <c r="M761" t="s">
        <v>24</v>
      </c>
      <c r="N761" t="s">
        <v>2530</v>
      </c>
      <c r="O761" t="s">
        <v>2531</v>
      </c>
      <c r="P761" t="s">
        <v>2532</v>
      </c>
    </row>
    <row r="762" customFormat="1" spans="1:16">
      <c r="A762" t="s">
        <v>16</v>
      </c>
      <c r="B762" t="s">
        <v>17</v>
      </c>
      <c r="C762" t="s">
        <v>2533</v>
      </c>
      <c r="D762" t="s">
        <v>2534</v>
      </c>
      <c r="E762" t="s">
        <v>20</v>
      </c>
      <c r="F762" t="s">
        <v>2305</v>
      </c>
      <c r="G762">
        <v>128403673</v>
      </c>
      <c r="H762">
        <v>128403696</v>
      </c>
      <c r="I762" t="s">
        <v>37</v>
      </c>
      <c r="J762">
        <v>4</v>
      </c>
      <c r="K762">
        <v>0</v>
      </c>
      <c r="L762" t="s">
        <v>57</v>
      </c>
      <c r="M762" t="s">
        <v>24</v>
      </c>
      <c r="N762" t="s">
        <v>371</v>
      </c>
      <c r="O762" t="s">
        <v>2535</v>
      </c>
      <c r="P762" t="s">
        <v>2536</v>
      </c>
    </row>
    <row r="763" customFormat="1" spans="1:16">
      <c r="A763" t="s">
        <v>16</v>
      </c>
      <c r="B763" t="s">
        <v>17</v>
      </c>
      <c r="C763" t="s">
        <v>2537</v>
      </c>
      <c r="D763" t="s">
        <v>2538</v>
      </c>
      <c r="E763" t="s">
        <v>20</v>
      </c>
      <c r="F763" t="s">
        <v>2305</v>
      </c>
      <c r="G763">
        <v>131188657</v>
      </c>
      <c r="H763">
        <v>131188679</v>
      </c>
      <c r="I763" t="s">
        <v>37</v>
      </c>
      <c r="J763">
        <v>1</v>
      </c>
      <c r="K763">
        <v>0</v>
      </c>
      <c r="L763" t="s">
        <v>30</v>
      </c>
      <c r="M763" t="s">
        <v>24</v>
      </c>
      <c r="N763" t="s">
        <v>42</v>
      </c>
      <c r="O763" t="s">
        <v>43</v>
      </c>
      <c r="P763" t="s">
        <v>2539</v>
      </c>
    </row>
    <row r="764" customFormat="1" spans="1:16">
      <c r="A764" t="s">
        <v>16</v>
      </c>
      <c r="B764" t="s">
        <v>17</v>
      </c>
      <c r="C764" t="s">
        <v>2540</v>
      </c>
      <c r="D764" t="s">
        <v>2541</v>
      </c>
      <c r="E764" t="s">
        <v>20</v>
      </c>
      <c r="F764" t="s">
        <v>2305</v>
      </c>
      <c r="G764">
        <v>132270663</v>
      </c>
      <c r="H764">
        <v>132270686</v>
      </c>
      <c r="I764" t="s">
        <v>37</v>
      </c>
      <c r="J764">
        <v>14</v>
      </c>
      <c r="K764">
        <v>0</v>
      </c>
      <c r="L764" t="s">
        <v>57</v>
      </c>
      <c r="M764" t="s">
        <v>31</v>
      </c>
      <c r="N764" t="s">
        <v>470</v>
      </c>
      <c r="O764" t="s">
        <v>2542</v>
      </c>
      <c r="P764" t="s">
        <v>2543</v>
      </c>
    </row>
    <row r="765" customFormat="1" spans="1:16">
      <c r="A765" t="s">
        <v>16</v>
      </c>
      <c r="B765" t="s">
        <v>17</v>
      </c>
      <c r="C765" t="s">
        <v>2540</v>
      </c>
      <c r="D765" t="s">
        <v>2541</v>
      </c>
      <c r="E765" t="s">
        <v>20</v>
      </c>
      <c r="F765" t="s">
        <v>2305</v>
      </c>
      <c r="G765">
        <v>132271186</v>
      </c>
      <c r="H765">
        <v>132271208</v>
      </c>
      <c r="I765" t="s">
        <v>37</v>
      </c>
      <c r="J765">
        <v>8</v>
      </c>
      <c r="K765">
        <v>0</v>
      </c>
      <c r="L765" t="s">
        <v>57</v>
      </c>
      <c r="M765" t="s">
        <v>24</v>
      </c>
      <c r="N765" t="s">
        <v>137</v>
      </c>
      <c r="O765" t="s">
        <v>138</v>
      </c>
      <c r="P765" t="s">
        <v>2544</v>
      </c>
    </row>
    <row r="766" customFormat="1" spans="1:16">
      <c r="A766" t="s">
        <v>16</v>
      </c>
      <c r="B766" t="s">
        <v>17</v>
      </c>
      <c r="C766" t="s">
        <v>2545</v>
      </c>
      <c r="D766" t="s">
        <v>2546</v>
      </c>
      <c r="E766" t="s">
        <v>20</v>
      </c>
      <c r="F766" t="s">
        <v>2305</v>
      </c>
      <c r="G766">
        <v>134493895</v>
      </c>
      <c r="H766">
        <v>134493912</v>
      </c>
      <c r="I766" t="s">
        <v>37</v>
      </c>
      <c r="J766">
        <v>6</v>
      </c>
      <c r="K766">
        <v>0</v>
      </c>
      <c r="L766" t="s">
        <v>57</v>
      </c>
      <c r="M766" t="s">
        <v>24</v>
      </c>
      <c r="N766" t="s">
        <v>189</v>
      </c>
      <c r="O766" t="s">
        <v>2547</v>
      </c>
      <c r="P766" t="e">
        <f>---uuGUUCUACC--AUCUCCAg</f>
        <v>#NAME?</v>
      </c>
    </row>
    <row r="767" customFormat="1" spans="1:16">
      <c r="A767" t="s">
        <v>16</v>
      </c>
      <c r="B767" t="s">
        <v>17</v>
      </c>
      <c r="C767" t="s">
        <v>2548</v>
      </c>
      <c r="D767" t="s">
        <v>2549</v>
      </c>
      <c r="E767" t="s">
        <v>20</v>
      </c>
      <c r="F767" t="s">
        <v>2305</v>
      </c>
      <c r="G767">
        <v>135522777</v>
      </c>
      <c r="H767">
        <v>135522789</v>
      </c>
      <c r="I767" t="s">
        <v>22</v>
      </c>
      <c r="J767">
        <v>1</v>
      </c>
      <c r="K767">
        <v>0</v>
      </c>
      <c r="L767" t="s">
        <v>30</v>
      </c>
      <c r="M767" t="s">
        <v>31</v>
      </c>
      <c r="N767" t="s">
        <v>137</v>
      </c>
      <c r="O767" t="s">
        <v>138</v>
      </c>
      <c r="P767" t="e">
        <f>----------guggaAUCUCCAa</f>
        <v>#NAME?</v>
      </c>
    </row>
    <row r="768" customFormat="1" spans="1:16">
      <c r="A768" t="s">
        <v>16</v>
      </c>
      <c r="B768" t="s">
        <v>17</v>
      </c>
      <c r="C768" t="s">
        <v>2550</v>
      </c>
      <c r="D768" t="s">
        <v>2551</v>
      </c>
      <c r="E768" t="s">
        <v>20</v>
      </c>
      <c r="F768" t="s">
        <v>2305</v>
      </c>
      <c r="G768">
        <v>135522777</v>
      </c>
      <c r="H768">
        <v>135522789</v>
      </c>
      <c r="I768" t="s">
        <v>22</v>
      </c>
      <c r="J768">
        <v>1</v>
      </c>
      <c r="K768">
        <v>0</v>
      </c>
      <c r="L768" t="s">
        <v>30</v>
      </c>
      <c r="M768" t="s">
        <v>31</v>
      </c>
      <c r="N768" t="s">
        <v>137</v>
      </c>
      <c r="O768" t="s">
        <v>138</v>
      </c>
      <c r="P768" t="e">
        <f>----------guggaAUCUCCAa</f>
        <v>#NAME?</v>
      </c>
    </row>
    <row r="769" customFormat="1" spans="1:16">
      <c r="A769" t="s">
        <v>16</v>
      </c>
      <c r="B769" t="s">
        <v>17</v>
      </c>
      <c r="C769" t="s">
        <v>2552</v>
      </c>
      <c r="D769" t="s">
        <v>2553</v>
      </c>
      <c r="E769" t="s">
        <v>20</v>
      </c>
      <c r="F769" t="s">
        <v>2305</v>
      </c>
      <c r="G769">
        <v>138754112</v>
      </c>
      <c r="H769">
        <v>138754134</v>
      </c>
      <c r="I769" t="s">
        <v>37</v>
      </c>
      <c r="J769">
        <v>2</v>
      </c>
      <c r="K769">
        <v>0</v>
      </c>
      <c r="L769" t="s">
        <v>196</v>
      </c>
      <c r="M769" t="s">
        <v>24</v>
      </c>
      <c r="N769" t="s">
        <v>202</v>
      </c>
      <c r="O769" t="s">
        <v>203</v>
      </c>
      <c r="P769" t="s">
        <v>2554</v>
      </c>
    </row>
    <row r="770" customFormat="1" spans="1:16">
      <c r="A770" t="s">
        <v>16</v>
      </c>
      <c r="B770" t="s">
        <v>17</v>
      </c>
      <c r="C770" t="s">
        <v>2552</v>
      </c>
      <c r="D770" t="s">
        <v>2553</v>
      </c>
      <c r="E770" t="s">
        <v>20</v>
      </c>
      <c r="F770" t="s">
        <v>2305</v>
      </c>
      <c r="G770">
        <v>138934046</v>
      </c>
      <c r="H770">
        <v>138934068</v>
      </c>
      <c r="I770" t="s">
        <v>37</v>
      </c>
      <c r="J770">
        <v>1</v>
      </c>
      <c r="K770">
        <v>0</v>
      </c>
      <c r="L770" t="s">
        <v>30</v>
      </c>
      <c r="M770" t="s">
        <v>24</v>
      </c>
      <c r="N770" t="s">
        <v>42</v>
      </c>
      <c r="O770" t="s">
        <v>1202</v>
      </c>
      <c r="P770" t="s">
        <v>2555</v>
      </c>
    </row>
    <row r="771" customFormat="1" spans="1:16">
      <c r="A771" t="s">
        <v>16</v>
      </c>
      <c r="B771" t="s">
        <v>17</v>
      </c>
      <c r="C771" t="s">
        <v>2556</v>
      </c>
      <c r="D771" t="s">
        <v>2557</v>
      </c>
      <c r="E771" t="s">
        <v>20</v>
      </c>
      <c r="F771" t="s">
        <v>2305</v>
      </c>
      <c r="G771">
        <v>147655329</v>
      </c>
      <c r="H771">
        <v>147655352</v>
      </c>
      <c r="I771" t="s">
        <v>22</v>
      </c>
      <c r="J771">
        <v>1</v>
      </c>
      <c r="K771">
        <v>0</v>
      </c>
      <c r="L771" t="s">
        <v>30</v>
      </c>
      <c r="M771" t="s">
        <v>31</v>
      </c>
      <c r="N771" t="s">
        <v>2558</v>
      </c>
      <c r="O771" t="s">
        <v>2559</v>
      </c>
      <c r="P771" t="s">
        <v>2560</v>
      </c>
    </row>
    <row r="772" customFormat="1" spans="1:16">
      <c r="A772" t="s">
        <v>16</v>
      </c>
      <c r="B772" t="s">
        <v>17</v>
      </c>
      <c r="C772" t="s">
        <v>2561</v>
      </c>
      <c r="D772" t="s">
        <v>2562</v>
      </c>
      <c r="E772" t="s">
        <v>20</v>
      </c>
      <c r="F772" t="s">
        <v>2305</v>
      </c>
      <c r="G772">
        <v>149825805</v>
      </c>
      <c r="H772">
        <v>149825830</v>
      </c>
      <c r="I772" t="s">
        <v>37</v>
      </c>
      <c r="J772">
        <v>3</v>
      </c>
      <c r="K772">
        <v>0</v>
      </c>
      <c r="L772" t="s">
        <v>57</v>
      </c>
      <c r="M772" t="s">
        <v>31</v>
      </c>
      <c r="N772" t="s">
        <v>1624</v>
      </c>
      <c r="O772" t="s">
        <v>2563</v>
      </c>
      <c r="P772" t="s">
        <v>2564</v>
      </c>
    </row>
    <row r="773" customFormat="1" spans="1:16">
      <c r="A773" t="s">
        <v>16</v>
      </c>
      <c r="B773" t="s">
        <v>17</v>
      </c>
      <c r="C773" t="s">
        <v>2565</v>
      </c>
      <c r="D773" t="s">
        <v>2566</v>
      </c>
      <c r="E773" t="s">
        <v>20</v>
      </c>
      <c r="F773" t="s">
        <v>2305</v>
      </c>
      <c r="G773">
        <v>152629717</v>
      </c>
      <c r="H773">
        <v>152629739</v>
      </c>
      <c r="I773" t="s">
        <v>37</v>
      </c>
      <c r="J773">
        <v>1</v>
      </c>
      <c r="K773">
        <v>0</v>
      </c>
      <c r="L773" t="s">
        <v>30</v>
      </c>
      <c r="M773" t="s">
        <v>24</v>
      </c>
      <c r="N773" t="s">
        <v>42</v>
      </c>
      <c r="O773" t="s">
        <v>43</v>
      </c>
      <c r="P773" t="s">
        <v>2567</v>
      </c>
    </row>
    <row r="774" customFormat="1" spans="1:16">
      <c r="A774" t="s">
        <v>16</v>
      </c>
      <c r="B774" t="s">
        <v>17</v>
      </c>
      <c r="C774" t="s">
        <v>2565</v>
      </c>
      <c r="D774" t="s">
        <v>2566</v>
      </c>
      <c r="E774" t="s">
        <v>20</v>
      </c>
      <c r="F774" t="s">
        <v>2305</v>
      </c>
      <c r="G774">
        <v>152651980</v>
      </c>
      <c r="H774">
        <v>152652002</v>
      </c>
      <c r="I774" t="s">
        <v>37</v>
      </c>
      <c r="J774">
        <v>2</v>
      </c>
      <c r="K774">
        <v>0</v>
      </c>
      <c r="L774" t="s">
        <v>30</v>
      </c>
      <c r="M774" t="s">
        <v>24</v>
      </c>
      <c r="N774" t="s">
        <v>94</v>
      </c>
      <c r="O774" t="s">
        <v>2568</v>
      </c>
      <c r="P774" t="s">
        <v>2569</v>
      </c>
    </row>
    <row r="775" customFormat="1" spans="1:16">
      <c r="A775" t="s">
        <v>16</v>
      </c>
      <c r="B775" t="s">
        <v>17</v>
      </c>
      <c r="C775" t="s">
        <v>2570</v>
      </c>
      <c r="D775" t="s">
        <v>2566</v>
      </c>
      <c r="E775" t="s">
        <v>20</v>
      </c>
      <c r="F775" t="s">
        <v>2305</v>
      </c>
      <c r="G775">
        <v>152694193</v>
      </c>
      <c r="H775">
        <v>152694215</v>
      </c>
      <c r="I775" t="s">
        <v>37</v>
      </c>
      <c r="J775">
        <v>2</v>
      </c>
      <c r="K775">
        <v>0</v>
      </c>
      <c r="L775" t="s">
        <v>57</v>
      </c>
      <c r="M775" t="s">
        <v>24</v>
      </c>
      <c r="N775" t="s">
        <v>123</v>
      </c>
      <c r="O775" t="s">
        <v>2571</v>
      </c>
      <c r="P775" t="s">
        <v>2572</v>
      </c>
    </row>
    <row r="776" customFormat="1" spans="1:16">
      <c r="A776" t="s">
        <v>16</v>
      </c>
      <c r="B776" t="s">
        <v>17</v>
      </c>
      <c r="C776" t="s">
        <v>2565</v>
      </c>
      <c r="D776" t="s">
        <v>2566</v>
      </c>
      <c r="E776" t="s">
        <v>20</v>
      </c>
      <c r="F776" t="s">
        <v>2305</v>
      </c>
      <c r="G776">
        <v>152694193</v>
      </c>
      <c r="H776">
        <v>152694215</v>
      </c>
      <c r="I776" t="s">
        <v>37</v>
      </c>
      <c r="J776">
        <v>2</v>
      </c>
      <c r="K776">
        <v>0</v>
      </c>
      <c r="L776" t="s">
        <v>57</v>
      </c>
      <c r="M776" t="s">
        <v>24</v>
      </c>
      <c r="N776" t="s">
        <v>123</v>
      </c>
      <c r="O776" t="s">
        <v>2571</v>
      </c>
      <c r="P776" t="s">
        <v>2572</v>
      </c>
    </row>
    <row r="777" customFormat="1" spans="1:16">
      <c r="A777" t="s">
        <v>16</v>
      </c>
      <c r="B777" t="s">
        <v>17</v>
      </c>
      <c r="C777" t="s">
        <v>2573</v>
      </c>
      <c r="D777" t="s">
        <v>2574</v>
      </c>
      <c r="E777" t="s">
        <v>20</v>
      </c>
      <c r="F777" t="s">
        <v>2305</v>
      </c>
      <c r="G777">
        <v>154735589</v>
      </c>
      <c r="H777">
        <v>154735612</v>
      </c>
      <c r="I777" t="s">
        <v>37</v>
      </c>
      <c r="J777">
        <v>1</v>
      </c>
      <c r="K777">
        <v>0</v>
      </c>
      <c r="L777" t="s">
        <v>30</v>
      </c>
      <c r="M777" t="s">
        <v>24</v>
      </c>
      <c r="N777" t="s">
        <v>52</v>
      </c>
      <c r="O777" t="s">
        <v>2575</v>
      </c>
      <c r="P777" t="s">
        <v>2576</v>
      </c>
    </row>
    <row r="778" customFormat="1" spans="1:16">
      <c r="A778" t="s">
        <v>16</v>
      </c>
      <c r="B778" t="s">
        <v>17</v>
      </c>
      <c r="C778" t="s">
        <v>2577</v>
      </c>
      <c r="D778" t="s">
        <v>2578</v>
      </c>
      <c r="E778" t="s">
        <v>20</v>
      </c>
      <c r="F778" t="s">
        <v>2305</v>
      </c>
      <c r="G778">
        <v>155272641</v>
      </c>
      <c r="H778">
        <v>155272669</v>
      </c>
      <c r="I778" t="s">
        <v>22</v>
      </c>
      <c r="J778">
        <v>1</v>
      </c>
      <c r="K778">
        <v>0</v>
      </c>
      <c r="L778" t="s">
        <v>23</v>
      </c>
      <c r="M778" t="s">
        <v>24</v>
      </c>
      <c r="N778" t="s">
        <v>2579</v>
      </c>
      <c r="O778" t="s">
        <v>2580</v>
      </c>
      <c r="P778" t="s">
        <v>2581</v>
      </c>
    </row>
    <row r="779" customFormat="1" spans="1:16">
      <c r="A779" t="s">
        <v>16</v>
      </c>
      <c r="B779" t="s">
        <v>17</v>
      </c>
      <c r="C779" t="s">
        <v>2582</v>
      </c>
      <c r="D779" t="s">
        <v>2583</v>
      </c>
      <c r="E779" t="s">
        <v>20</v>
      </c>
      <c r="F779" t="s">
        <v>2305</v>
      </c>
      <c r="G779">
        <v>157376338</v>
      </c>
      <c r="H779">
        <v>157376360</v>
      </c>
      <c r="I779" t="s">
        <v>22</v>
      </c>
      <c r="J779">
        <v>1</v>
      </c>
      <c r="K779">
        <v>0</v>
      </c>
      <c r="L779" t="s">
        <v>23</v>
      </c>
      <c r="M779" t="s">
        <v>31</v>
      </c>
      <c r="N779" t="s">
        <v>202</v>
      </c>
      <c r="O779" t="s">
        <v>426</v>
      </c>
      <c r="P779" t="s">
        <v>2584</v>
      </c>
    </row>
    <row r="780" customFormat="1" spans="1:16">
      <c r="A780" t="s">
        <v>16</v>
      </c>
      <c r="B780" t="s">
        <v>17</v>
      </c>
      <c r="C780" t="s">
        <v>2585</v>
      </c>
      <c r="D780" t="s">
        <v>2586</v>
      </c>
      <c r="E780" t="s">
        <v>20</v>
      </c>
      <c r="F780" t="s">
        <v>2305</v>
      </c>
      <c r="G780">
        <v>157376338</v>
      </c>
      <c r="H780">
        <v>157376360</v>
      </c>
      <c r="I780" t="s">
        <v>22</v>
      </c>
      <c r="J780">
        <v>1</v>
      </c>
      <c r="K780">
        <v>0</v>
      </c>
      <c r="L780" t="s">
        <v>23</v>
      </c>
      <c r="M780" t="s">
        <v>31</v>
      </c>
      <c r="N780" t="s">
        <v>202</v>
      </c>
      <c r="O780" t="s">
        <v>426</v>
      </c>
      <c r="P780" t="s">
        <v>2584</v>
      </c>
    </row>
    <row r="781" customFormat="1" spans="1:16">
      <c r="A781" t="s">
        <v>16</v>
      </c>
      <c r="B781" t="s">
        <v>17</v>
      </c>
      <c r="C781" t="s">
        <v>2582</v>
      </c>
      <c r="D781" t="s">
        <v>2583</v>
      </c>
      <c r="E781" t="s">
        <v>20</v>
      </c>
      <c r="F781" t="s">
        <v>2305</v>
      </c>
      <c r="G781">
        <v>157522361</v>
      </c>
      <c r="H781">
        <v>157522383</v>
      </c>
      <c r="I781" t="s">
        <v>22</v>
      </c>
      <c r="J781">
        <v>1</v>
      </c>
      <c r="K781">
        <v>0</v>
      </c>
      <c r="L781" t="s">
        <v>30</v>
      </c>
      <c r="M781" t="s">
        <v>24</v>
      </c>
      <c r="N781" t="s">
        <v>103</v>
      </c>
      <c r="O781" t="s">
        <v>2587</v>
      </c>
      <c r="P781" t="s">
        <v>2588</v>
      </c>
    </row>
    <row r="782" customFormat="1" spans="1:16">
      <c r="A782" t="s">
        <v>16</v>
      </c>
      <c r="B782" t="s">
        <v>17</v>
      </c>
      <c r="C782" t="s">
        <v>2589</v>
      </c>
      <c r="D782" t="s">
        <v>2590</v>
      </c>
      <c r="E782" t="s">
        <v>20</v>
      </c>
      <c r="F782" t="s">
        <v>2305</v>
      </c>
      <c r="G782">
        <v>158919711</v>
      </c>
      <c r="H782">
        <v>158919732</v>
      </c>
      <c r="I782" t="s">
        <v>22</v>
      </c>
      <c r="J782">
        <v>1</v>
      </c>
      <c r="K782">
        <v>0</v>
      </c>
      <c r="L782" t="s">
        <v>30</v>
      </c>
      <c r="M782" t="s">
        <v>24</v>
      </c>
      <c r="N782" t="s">
        <v>25</v>
      </c>
      <c r="O782" t="s">
        <v>2591</v>
      </c>
      <c r="P782" t="s">
        <v>2592</v>
      </c>
    </row>
    <row r="783" customFormat="1" spans="1:16">
      <c r="A783" t="s">
        <v>16</v>
      </c>
      <c r="B783" t="s">
        <v>17</v>
      </c>
      <c r="C783" t="s">
        <v>2593</v>
      </c>
      <c r="D783" t="s">
        <v>2594</v>
      </c>
      <c r="E783" t="s">
        <v>20</v>
      </c>
      <c r="F783" t="s">
        <v>2305</v>
      </c>
      <c r="G783">
        <v>161470317</v>
      </c>
      <c r="H783">
        <v>161470339</v>
      </c>
      <c r="I783" t="s">
        <v>22</v>
      </c>
      <c r="J783">
        <v>1</v>
      </c>
      <c r="K783">
        <v>0</v>
      </c>
      <c r="L783" t="s">
        <v>30</v>
      </c>
      <c r="M783" t="s">
        <v>31</v>
      </c>
      <c r="N783" t="s">
        <v>103</v>
      </c>
      <c r="O783" t="s">
        <v>2595</v>
      </c>
      <c r="P783" t="s">
        <v>2596</v>
      </c>
    </row>
    <row r="784" customFormat="1" spans="1:16">
      <c r="A784" t="s">
        <v>16</v>
      </c>
      <c r="B784" t="s">
        <v>17</v>
      </c>
      <c r="C784" t="s">
        <v>2597</v>
      </c>
      <c r="D784" t="s">
        <v>2598</v>
      </c>
      <c r="E784" t="s">
        <v>20</v>
      </c>
      <c r="F784" t="s">
        <v>2305</v>
      </c>
      <c r="G784">
        <v>169625371</v>
      </c>
      <c r="H784">
        <v>169625394</v>
      </c>
      <c r="I784" t="s">
        <v>37</v>
      </c>
      <c r="J784">
        <v>5</v>
      </c>
      <c r="K784">
        <v>0</v>
      </c>
      <c r="L784" t="s">
        <v>30</v>
      </c>
      <c r="M784" t="s">
        <v>31</v>
      </c>
      <c r="N784" t="s">
        <v>233</v>
      </c>
      <c r="O784" t="s">
        <v>2599</v>
      </c>
      <c r="P784" t="s">
        <v>2600</v>
      </c>
    </row>
    <row r="785" customFormat="1" spans="1:16">
      <c r="A785" t="s">
        <v>16</v>
      </c>
      <c r="B785" t="s">
        <v>17</v>
      </c>
      <c r="C785" t="s">
        <v>2601</v>
      </c>
      <c r="D785" t="s">
        <v>2602</v>
      </c>
      <c r="E785" t="s">
        <v>20</v>
      </c>
      <c r="F785" t="s">
        <v>2305</v>
      </c>
      <c r="G785">
        <v>170627393</v>
      </c>
      <c r="H785">
        <v>170627415</v>
      </c>
      <c r="I785" t="s">
        <v>22</v>
      </c>
      <c r="J785">
        <v>8</v>
      </c>
      <c r="K785">
        <v>0</v>
      </c>
      <c r="L785" t="s">
        <v>294</v>
      </c>
      <c r="M785" t="s">
        <v>24</v>
      </c>
      <c r="N785" t="s">
        <v>42</v>
      </c>
      <c r="O785" t="s">
        <v>43</v>
      </c>
      <c r="P785" t="s">
        <v>2603</v>
      </c>
    </row>
    <row r="786" customFormat="1" spans="1:16">
      <c r="A786" t="s">
        <v>16</v>
      </c>
      <c r="B786" t="s">
        <v>17</v>
      </c>
      <c r="C786" t="s">
        <v>2604</v>
      </c>
      <c r="D786" t="s">
        <v>2605</v>
      </c>
      <c r="E786" t="s">
        <v>20</v>
      </c>
      <c r="F786" t="s">
        <v>2305</v>
      </c>
      <c r="G786">
        <v>170627393</v>
      </c>
      <c r="H786">
        <v>170627415</v>
      </c>
      <c r="I786" t="s">
        <v>22</v>
      </c>
      <c r="J786">
        <v>8</v>
      </c>
      <c r="K786">
        <v>0</v>
      </c>
      <c r="L786" t="s">
        <v>294</v>
      </c>
      <c r="M786" t="s">
        <v>24</v>
      </c>
      <c r="N786" t="s">
        <v>42</v>
      </c>
      <c r="O786" t="s">
        <v>43</v>
      </c>
      <c r="P786" t="s">
        <v>2603</v>
      </c>
    </row>
    <row r="787" customFormat="1" spans="1:16">
      <c r="A787" t="s">
        <v>16</v>
      </c>
      <c r="B787" t="s">
        <v>17</v>
      </c>
      <c r="C787" t="s">
        <v>2606</v>
      </c>
      <c r="D787" t="s">
        <v>2607</v>
      </c>
      <c r="E787" t="s">
        <v>20</v>
      </c>
      <c r="F787" t="s">
        <v>2608</v>
      </c>
      <c r="G787">
        <v>716905</v>
      </c>
      <c r="H787">
        <v>716932</v>
      </c>
      <c r="I787" t="s">
        <v>37</v>
      </c>
      <c r="J787">
        <v>2</v>
      </c>
      <c r="K787">
        <v>0</v>
      </c>
      <c r="L787" t="s">
        <v>57</v>
      </c>
      <c r="M787" t="s">
        <v>31</v>
      </c>
      <c r="N787" t="s">
        <v>2609</v>
      </c>
      <c r="O787" t="s">
        <v>2610</v>
      </c>
      <c r="P787" t="s">
        <v>2611</v>
      </c>
    </row>
    <row r="788" customFormat="1" spans="1:16">
      <c r="A788" t="s">
        <v>16</v>
      </c>
      <c r="B788" t="s">
        <v>17</v>
      </c>
      <c r="C788" t="s">
        <v>2612</v>
      </c>
      <c r="D788" t="s">
        <v>2607</v>
      </c>
      <c r="E788" t="s">
        <v>20</v>
      </c>
      <c r="F788" t="s">
        <v>2608</v>
      </c>
      <c r="G788">
        <v>716905</v>
      </c>
      <c r="H788">
        <v>716932</v>
      </c>
      <c r="I788" t="s">
        <v>37</v>
      </c>
      <c r="J788">
        <v>2</v>
      </c>
      <c r="K788">
        <v>0</v>
      </c>
      <c r="L788" t="s">
        <v>57</v>
      </c>
      <c r="M788" t="s">
        <v>31</v>
      </c>
      <c r="N788" t="s">
        <v>2609</v>
      </c>
      <c r="O788" t="s">
        <v>2610</v>
      </c>
      <c r="P788" t="s">
        <v>2611</v>
      </c>
    </row>
    <row r="789" customFormat="1" spans="1:16">
      <c r="A789" t="s">
        <v>16</v>
      </c>
      <c r="B789" t="s">
        <v>17</v>
      </c>
      <c r="C789" t="s">
        <v>2613</v>
      </c>
      <c r="D789" t="s">
        <v>2607</v>
      </c>
      <c r="E789" t="s">
        <v>20</v>
      </c>
      <c r="F789" t="s">
        <v>2608</v>
      </c>
      <c r="G789">
        <v>716905</v>
      </c>
      <c r="H789">
        <v>716932</v>
      </c>
      <c r="I789" t="s">
        <v>37</v>
      </c>
      <c r="J789">
        <v>2</v>
      </c>
      <c r="K789">
        <v>0</v>
      </c>
      <c r="L789" t="s">
        <v>57</v>
      </c>
      <c r="M789" t="s">
        <v>31</v>
      </c>
      <c r="N789" t="s">
        <v>2609</v>
      </c>
      <c r="O789" t="s">
        <v>2610</v>
      </c>
      <c r="P789" t="s">
        <v>2611</v>
      </c>
    </row>
    <row r="790" customFormat="1" spans="1:16">
      <c r="A790" t="s">
        <v>16</v>
      </c>
      <c r="B790" t="s">
        <v>17</v>
      </c>
      <c r="C790" t="s">
        <v>2606</v>
      </c>
      <c r="D790" t="s">
        <v>2607</v>
      </c>
      <c r="E790" t="s">
        <v>20</v>
      </c>
      <c r="F790" t="s">
        <v>2608</v>
      </c>
      <c r="G790">
        <v>751018</v>
      </c>
      <c r="H790">
        <v>751040</v>
      </c>
      <c r="I790" t="s">
        <v>37</v>
      </c>
      <c r="J790">
        <v>2</v>
      </c>
      <c r="K790">
        <v>1</v>
      </c>
      <c r="L790" t="s">
        <v>57</v>
      </c>
      <c r="M790" t="s">
        <v>31</v>
      </c>
      <c r="N790" t="s">
        <v>123</v>
      </c>
      <c r="O790" t="s">
        <v>2614</v>
      </c>
      <c r="P790" t="s">
        <v>2615</v>
      </c>
    </row>
    <row r="791" customFormat="1" spans="1:16">
      <c r="A791" t="s">
        <v>16</v>
      </c>
      <c r="B791" t="s">
        <v>17</v>
      </c>
      <c r="C791" t="s">
        <v>2612</v>
      </c>
      <c r="D791" t="s">
        <v>2607</v>
      </c>
      <c r="E791" t="s">
        <v>20</v>
      </c>
      <c r="F791" t="s">
        <v>2608</v>
      </c>
      <c r="G791">
        <v>751018</v>
      </c>
      <c r="H791">
        <v>751040</v>
      </c>
      <c r="I791" t="s">
        <v>37</v>
      </c>
      <c r="J791">
        <v>2</v>
      </c>
      <c r="K791">
        <v>1</v>
      </c>
      <c r="L791" t="s">
        <v>57</v>
      </c>
      <c r="M791" t="s">
        <v>31</v>
      </c>
      <c r="N791" t="s">
        <v>123</v>
      </c>
      <c r="O791" t="s">
        <v>2614</v>
      </c>
      <c r="P791" t="s">
        <v>2615</v>
      </c>
    </row>
    <row r="792" customFormat="1" spans="1:16">
      <c r="A792" t="s">
        <v>16</v>
      </c>
      <c r="B792" t="s">
        <v>17</v>
      </c>
      <c r="C792" t="s">
        <v>2613</v>
      </c>
      <c r="D792" t="s">
        <v>2607</v>
      </c>
      <c r="E792" t="s">
        <v>20</v>
      </c>
      <c r="F792" t="s">
        <v>2608</v>
      </c>
      <c r="G792">
        <v>751018</v>
      </c>
      <c r="H792">
        <v>751040</v>
      </c>
      <c r="I792" t="s">
        <v>37</v>
      </c>
      <c r="J792">
        <v>2</v>
      </c>
      <c r="K792">
        <v>1</v>
      </c>
      <c r="L792" t="s">
        <v>57</v>
      </c>
      <c r="M792" t="s">
        <v>31</v>
      </c>
      <c r="N792" t="s">
        <v>123</v>
      </c>
      <c r="O792" t="s">
        <v>2614</v>
      </c>
      <c r="P792" t="s">
        <v>2615</v>
      </c>
    </row>
    <row r="793" customFormat="1" spans="1:16">
      <c r="A793" t="s">
        <v>16</v>
      </c>
      <c r="B793" t="s">
        <v>17</v>
      </c>
      <c r="C793" t="s">
        <v>2616</v>
      </c>
      <c r="D793" t="s">
        <v>2617</v>
      </c>
      <c r="E793" t="s">
        <v>20</v>
      </c>
      <c r="F793" t="s">
        <v>2608</v>
      </c>
      <c r="G793">
        <v>1007885</v>
      </c>
      <c r="H793">
        <v>1007909</v>
      </c>
      <c r="I793" t="s">
        <v>37</v>
      </c>
      <c r="J793">
        <v>2</v>
      </c>
      <c r="K793">
        <v>0</v>
      </c>
      <c r="L793" t="s">
        <v>23</v>
      </c>
      <c r="M793" t="s">
        <v>24</v>
      </c>
      <c r="N793" t="s">
        <v>2618</v>
      </c>
      <c r="O793" t="s">
        <v>2619</v>
      </c>
      <c r="P793" t="s">
        <v>2620</v>
      </c>
    </row>
    <row r="794" customFormat="1" spans="1:16">
      <c r="A794" t="s">
        <v>16</v>
      </c>
      <c r="B794" t="s">
        <v>17</v>
      </c>
      <c r="C794" t="s">
        <v>2621</v>
      </c>
      <c r="D794" t="s">
        <v>2622</v>
      </c>
      <c r="E794" t="s">
        <v>20</v>
      </c>
      <c r="F794" t="s">
        <v>2608</v>
      </c>
      <c r="G794">
        <v>2959159</v>
      </c>
      <c r="H794">
        <v>2959184</v>
      </c>
      <c r="I794" t="s">
        <v>37</v>
      </c>
      <c r="J794">
        <v>1</v>
      </c>
      <c r="K794">
        <v>0</v>
      </c>
      <c r="L794" t="s">
        <v>30</v>
      </c>
      <c r="M794" t="s">
        <v>24</v>
      </c>
      <c r="N794" t="s">
        <v>2623</v>
      </c>
      <c r="O794" t="s">
        <v>2624</v>
      </c>
      <c r="P794" t="s">
        <v>2625</v>
      </c>
    </row>
    <row r="795" customFormat="1" spans="1:16">
      <c r="A795" t="s">
        <v>16</v>
      </c>
      <c r="B795" t="s">
        <v>17</v>
      </c>
      <c r="C795" t="s">
        <v>2626</v>
      </c>
      <c r="D795" t="s">
        <v>2626</v>
      </c>
      <c r="E795" t="s">
        <v>20</v>
      </c>
      <c r="F795" t="s">
        <v>2608</v>
      </c>
      <c r="G795">
        <v>5472868</v>
      </c>
      <c r="H795">
        <v>5472893</v>
      </c>
      <c r="I795" t="s">
        <v>22</v>
      </c>
      <c r="J795">
        <v>2</v>
      </c>
      <c r="K795">
        <v>0</v>
      </c>
      <c r="L795" t="s">
        <v>30</v>
      </c>
      <c r="M795" t="s">
        <v>24</v>
      </c>
      <c r="N795" t="s">
        <v>2627</v>
      </c>
      <c r="O795" t="s">
        <v>2628</v>
      </c>
      <c r="P795" t="s">
        <v>2629</v>
      </c>
    </row>
    <row r="796" customFormat="1" spans="1:16">
      <c r="A796" t="s">
        <v>16</v>
      </c>
      <c r="B796" t="s">
        <v>17</v>
      </c>
      <c r="C796" t="s">
        <v>2626</v>
      </c>
      <c r="D796" t="s">
        <v>2626</v>
      </c>
      <c r="E796" t="s">
        <v>20</v>
      </c>
      <c r="F796" t="s">
        <v>2608</v>
      </c>
      <c r="G796">
        <v>5600731</v>
      </c>
      <c r="H796">
        <v>5600754</v>
      </c>
      <c r="I796" t="s">
        <v>22</v>
      </c>
      <c r="J796">
        <v>3</v>
      </c>
      <c r="K796">
        <v>0</v>
      </c>
      <c r="L796" t="s">
        <v>57</v>
      </c>
      <c r="M796" t="s">
        <v>24</v>
      </c>
      <c r="N796" t="s">
        <v>648</v>
      </c>
      <c r="O796" t="s">
        <v>2630</v>
      </c>
      <c r="P796" t="s">
        <v>2631</v>
      </c>
    </row>
    <row r="797" customFormat="1" spans="1:16">
      <c r="A797" t="s">
        <v>16</v>
      </c>
      <c r="B797" t="s">
        <v>17</v>
      </c>
      <c r="C797" t="s">
        <v>2626</v>
      </c>
      <c r="D797" t="s">
        <v>2626</v>
      </c>
      <c r="E797" t="s">
        <v>20</v>
      </c>
      <c r="F797" t="s">
        <v>2608</v>
      </c>
      <c r="G797">
        <v>5784586</v>
      </c>
      <c r="H797">
        <v>5784606</v>
      </c>
      <c r="I797" t="s">
        <v>22</v>
      </c>
      <c r="J797">
        <v>1</v>
      </c>
      <c r="K797">
        <v>0</v>
      </c>
      <c r="L797" t="s">
        <v>30</v>
      </c>
      <c r="M797" t="s">
        <v>31</v>
      </c>
      <c r="N797" t="s">
        <v>103</v>
      </c>
      <c r="O797" t="s">
        <v>2632</v>
      </c>
      <c r="P797" t="s">
        <v>2633</v>
      </c>
    </row>
    <row r="798" customFormat="1" spans="1:16">
      <c r="A798" t="s">
        <v>16</v>
      </c>
      <c r="B798" t="s">
        <v>17</v>
      </c>
      <c r="C798" t="s">
        <v>2634</v>
      </c>
      <c r="D798" t="s">
        <v>2635</v>
      </c>
      <c r="E798" t="s">
        <v>20</v>
      </c>
      <c r="F798" t="s">
        <v>2608</v>
      </c>
      <c r="G798">
        <v>5880402</v>
      </c>
      <c r="H798">
        <v>5880425</v>
      </c>
      <c r="I798" t="s">
        <v>22</v>
      </c>
      <c r="J798">
        <v>1</v>
      </c>
      <c r="K798">
        <v>0</v>
      </c>
      <c r="L798" t="s">
        <v>30</v>
      </c>
      <c r="M798" t="s">
        <v>24</v>
      </c>
      <c r="N798" t="s">
        <v>648</v>
      </c>
      <c r="O798" t="s">
        <v>2636</v>
      </c>
      <c r="P798" t="s">
        <v>2637</v>
      </c>
    </row>
    <row r="799" customFormat="1" spans="1:16">
      <c r="A799" t="s">
        <v>16</v>
      </c>
      <c r="B799" t="s">
        <v>17</v>
      </c>
      <c r="C799" t="s">
        <v>2638</v>
      </c>
      <c r="D799" t="s">
        <v>2638</v>
      </c>
      <c r="E799" t="s">
        <v>20</v>
      </c>
      <c r="F799" t="s">
        <v>2608</v>
      </c>
      <c r="G799">
        <v>5880402</v>
      </c>
      <c r="H799">
        <v>5880425</v>
      </c>
      <c r="I799" t="s">
        <v>22</v>
      </c>
      <c r="J799">
        <v>1</v>
      </c>
      <c r="K799">
        <v>0</v>
      </c>
      <c r="L799" t="s">
        <v>30</v>
      </c>
      <c r="M799" t="s">
        <v>24</v>
      </c>
      <c r="N799" t="s">
        <v>648</v>
      </c>
      <c r="O799" t="s">
        <v>2636</v>
      </c>
      <c r="P799" t="s">
        <v>2637</v>
      </c>
    </row>
    <row r="800" customFormat="1" spans="1:16">
      <c r="A800" t="s">
        <v>16</v>
      </c>
      <c r="B800" t="s">
        <v>17</v>
      </c>
      <c r="C800" t="s">
        <v>2626</v>
      </c>
      <c r="D800" t="s">
        <v>2626</v>
      </c>
      <c r="E800" t="s">
        <v>20</v>
      </c>
      <c r="F800" t="s">
        <v>2608</v>
      </c>
      <c r="G800">
        <v>5880402</v>
      </c>
      <c r="H800">
        <v>5880425</v>
      </c>
      <c r="I800" t="s">
        <v>22</v>
      </c>
      <c r="J800">
        <v>1</v>
      </c>
      <c r="K800">
        <v>0</v>
      </c>
      <c r="L800" t="s">
        <v>30</v>
      </c>
      <c r="M800" t="s">
        <v>24</v>
      </c>
      <c r="N800" t="s">
        <v>648</v>
      </c>
      <c r="O800" t="s">
        <v>2636</v>
      </c>
      <c r="P800" t="s">
        <v>2637</v>
      </c>
    </row>
    <row r="801" customFormat="1" spans="1:16">
      <c r="A801" t="s">
        <v>16</v>
      </c>
      <c r="B801" t="s">
        <v>17</v>
      </c>
      <c r="C801" t="s">
        <v>2626</v>
      </c>
      <c r="D801" t="s">
        <v>2626</v>
      </c>
      <c r="E801" t="s">
        <v>20</v>
      </c>
      <c r="F801" t="s">
        <v>2608</v>
      </c>
      <c r="G801">
        <v>6157351</v>
      </c>
      <c r="H801">
        <v>6157372</v>
      </c>
      <c r="I801" t="s">
        <v>22</v>
      </c>
      <c r="J801">
        <v>1</v>
      </c>
      <c r="K801">
        <v>0</v>
      </c>
      <c r="L801" t="s">
        <v>30</v>
      </c>
      <c r="M801" t="s">
        <v>24</v>
      </c>
      <c r="N801" t="s">
        <v>25</v>
      </c>
      <c r="O801" t="s">
        <v>2639</v>
      </c>
      <c r="P801" t="s">
        <v>2640</v>
      </c>
    </row>
    <row r="802" customFormat="1" spans="1:16">
      <c r="A802" t="s">
        <v>16</v>
      </c>
      <c r="B802" t="s">
        <v>17</v>
      </c>
      <c r="C802" t="s">
        <v>2626</v>
      </c>
      <c r="D802" t="s">
        <v>2626</v>
      </c>
      <c r="E802" t="s">
        <v>20</v>
      </c>
      <c r="F802" t="s">
        <v>2608</v>
      </c>
      <c r="G802">
        <v>6650502</v>
      </c>
      <c r="H802">
        <v>6650525</v>
      </c>
      <c r="I802" t="s">
        <v>22</v>
      </c>
      <c r="J802">
        <v>1</v>
      </c>
      <c r="K802">
        <v>0</v>
      </c>
      <c r="L802" t="s">
        <v>30</v>
      </c>
      <c r="M802" t="s">
        <v>24</v>
      </c>
      <c r="N802" t="s">
        <v>648</v>
      </c>
      <c r="O802" t="s">
        <v>2641</v>
      </c>
      <c r="P802" t="s">
        <v>2642</v>
      </c>
    </row>
    <row r="803" customFormat="1" spans="1:16">
      <c r="A803" t="s">
        <v>16</v>
      </c>
      <c r="B803" t="s">
        <v>17</v>
      </c>
      <c r="C803" t="s">
        <v>2643</v>
      </c>
      <c r="D803" t="s">
        <v>2644</v>
      </c>
      <c r="E803" t="s">
        <v>20</v>
      </c>
      <c r="F803" t="s">
        <v>2608</v>
      </c>
      <c r="G803">
        <v>7613748</v>
      </c>
      <c r="H803">
        <v>7613770</v>
      </c>
      <c r="I803" t="s">
        <v>22</v>
      </c>
      <c r="J803">
        <v>2</v>
      </c>
      <c r="K803">
        <v>6</v>
      </c>
      <c r="L803" t="s">
        <v>57</v>
      </c>
      <c r="M803" t="s">
        <v>24</v>
      </c>
      <c r="N803" t="s">
        <v>42</v>
      </c>
      <c r="O803" t="s">
        <v>43</v>
      </c>
      <c r="P803" t="s">
        <v>2645</v>
      </c>
    </row>
    <row r="804" customFormat="1" spans="1:16">
      <c r="A804" t="s">
        <v>16</v>
      </c>
      <c r="B804" t="s">
        <v>17</v>
      </c>
      <c r="C804" t="s">
        <v>2646</v>
      </c>
      <c r="D804" t="s">
        <v>2647</v>
      </c>
      <c r="E804" t="s">
        <v>20</v>
      </c>
      <c r="F804" t="s">
        <v>2608</v>
      </c>
      <c r="G804">
        <v>7840372</v>
      </c>
      <c r="H804">
        <v>7840399</v>
      </c>
      <c r="I804" t="s">
        <v>22</v>
      </c>
      <c r="J804">
        <v>1</v>
      </c>
      <c r="K804">
        <v>0</v>
      </c>
      <c r="L804" t="s">
        <v>30</v>
      </c>
      <c r="M804" t="s">
        <v>24</v>
      </c>
      <c r="N804" t="s">
        <v>2648</v>
      </c>
      <c r="O804" t="s">
        <v>2649</v>
      </c>
      <c r="P804" t="s">
        <v>2650</v>
      </c>
    </row>
    <row r="805" customFormat="1" spans="1:16">
      <c r="A805" t="s">
        <v>16</v>
      </c>
      <c r="B805" t="s">
        <v>17</v>
      </c>
      <c r="C805" t="s">
        <v>2651</v>
      </c>
      <c r="D805" t="s">
        <v>2652</v>
      </c>
      <c r="E805" t="s">
        <v>20</v>
      </c>
      <c r="F805" t="s">
        <v>2608</v>
      </c>
      <c r="G805">
        <v>22190083</v>
      </c>
      <c r="H805">
        <v>22190105</v>
      </c>
      <c r="I805" t="s">
        <v>37</v>
      </c>
      <c r="J805">
        <v>1</v>
      </c>
      <c r="K805">
        <v>0</v>
      </c>
      <c r="L805" t="s">
        <v>30</v>
      </c>
      <c r="M805" t="s">
        <v>31</v>
      </c>
      <c r="N805" t="s">
        <v>167</v>
      </c>
      <c r="O805" t="s">
        <v>2653</v>
      </c>
      <c r="P805" t="s">
        <v>2654</v>
      </c>
    </row>
    <row r="806" customFormat="1" spans="1:16">
      <c r="A806" t="s">
        <v>16</v>
      </c>
      <c r="B806" t="s">
        <v>17</v>
      </c>
      <c r="C806" t="s">
        <v>2655</v>
      </c>
      <c r="D806" t="s">
        <v>2656</v>
      </c>
      <c r="E806" t="s">
        <v>20</v>
      </c>
      <c r="F806" t="s">
        <v>2608</v>
      </c>
      <c r="G806">
        <v>23561432</v>
      </c>
      <c r="H806">
        <v>23561457</v>
      </c>
      <c r="I806" t="s">
        <v>37</v>
      </c>
      <c r="J806">
        <v>2</v>
      </c>
      <c r="K806">
        <v>0</v>
      </c>
      <c r="L806" t="s">
        <v>196</v>
      </c>
      <c r="M806" t="s">
        <v>31</v>
      </c>
      <c r="N806" t="s">
        <v>2657</v>
      </c>
      <c r="O806" t="s">
        <v>2658</v>
      </c>
      <c r="P806" t="s">
        <v>2659</v>
      </c>
    </row>
    <row r="807" customFormat="1" spans="1:16">
      <c r="A807" t="s">
        <v>16</v>
      </c>
      <c r="B807" t="s">
        <v>17</v>
      </c>
      <c r="C807" t="s">
        <v>2660</v>
      </c>
      <c r="D807" t="s">
        <v>2661</v>
      </c>
      <c r="E807" t="s">
        <v>20</v>
      </c>
      <c r="F807" t="s">
        <v>2608</v>
      </c>
      <c r="G807">
        <v>26707163</v>
      </c>
      <c r="H807">
        <v>26707186</v>
      </c>
      <c r="I807" t="s">
        <v>37</v>
      </c>
      <c r="J807">
        <v>1</v>
      </c>
      <c r="K807">
        <v>0</v>
      </c>
      <c r="L807" t="s">
        <v>30</v>
      </c>
      <c r="M807" t="s">
        <v>24</v>
      </c>
      <c r="N807" t="s">
        <v>751</v>
      </c>
      <c r="O807" t="s">
        <v>2662</v>
      </c>
      <c r="P807" t="s">
        <v>2663</v>
      </c>
    </row>
    <row r="808" customFormat="1" spans="1:16">
      <c r="A808" t="s">
        <v>16</v>
      </c>
      <c r="B808" t="s">
        <v>17</v>
      </c>
      <c r="C808" t="s">
        <v>2664</v>
      </c>
      <c r="D808" t="s">
        <v>2665</v>
      </c>
      <c r="E808" t="s">
        <v>20</v>
      </c>
      <c r="F808" t="s">
        <v>2608</v>
      </c>
      <c r="G808">
        <v>30199303</v>
      </c>
      <c r="H808">
        <v>30199326</v>
      </c>
      <c r="I808" t="s">
        <v>22</v>
      </c>
      <c r="J808">
        <v>1</v>
      </c>
      <c r="K808">
        <v>0</v>
      </c>
      <c r="L808" t="s">
        <v>23</v>
      </c>
      <c r="M808" t="s">
        <v>24</v>
      </c>
      <c r="N808" t="s">
        <v>302</v>
      </c>
      <c r="O808" t="s">
        <v>2666</v>
      </c>
      <c r="P808" t="s">
        <v>2667</v>
      </c>
    </row>
    <row r="809" customFormat="1" spans="1:16">
      <c r="A809" t="s">
        <v>16</v>
      </c>
      <c r="B809" t="s">
        <v>17</v>
      </c>
      <c r="C809" t="s">
        <v>2668</v>
      </c>
      <c r="D809" t="s">
        <v>2669</v>
      </c>
      <c r="E809" t="s">
        <v>20</v>
      </c>
      <c r="F809" t="s">
        <v>2608</v>
      </c>
      <c r="G809">
        <v>30475674</v>
      </c>
      <c r="H809">
        <v>30475696</v>
      </c>
      <c r="I809" t="s">
        <v>37</v>
      </c>
      <c r="J809">
        <v>1</v>
      </c>
      <c r="K809">
        <v>0</v>
      </c>
      <c r="L809" t="s">
        <v>23</v>
      </c>
      <c r="M809" t="s">
        <v>24</v>
      </c>
      <c r="N809" t="s">
        <v>189</v>
      </c>
      <c r="O809" t="s">
        <v>2670</v>
      </c>
      <c r="P809" t="s">
        <v>2671</v>
      </c>
    </row>
    <row r="810" customFormat="1" spans="1:16">
      <c r="A810" t="s">
        <v>16</v>
      </c>
      <c r="B810" t="s">
        <v>17</v>
      </c>
      <c r="C810" t="s">
        <v>2672</v>
      </c>
      <c r="D810" t="s">
        <v>2673</v>
      </c>
      <c r="E810" t="s">
        <v>20</v>
      </c>
      <c r="F810" t="s">
        <v>2608</v>
      </c>
      <c r="G810">
        <v>30656786</v>
      </c>
      <c r="H810">
        <v>30656808</v>
      </c>
      <c r="I810" t="s">
        <v>22</v>
      </c>
      <c r="J810">
        <v>50</v>
      </c>
      <c r="K810">
        <v>0</v>
      </c>
      <c r="L810" t="s">
        <v>87</v>
      </c>
      <c r="M810" t="s">
        <v>24</v>
      </c>
      <c r="N810" t="s">
        <v>42</v>
      </c>
      <c r="O810" t="s">
        <v>891</v>
      </c>
      <c r="P810" t="s">
        <v>2674</v>
      </c>
    </row>
    <row r="811" customFormat="1" spans="1:16">
      <c r="A811" t="s">
        <v>16</v>
      </c>
      <c r="B811" t="s">
        <v>17</v>
      </c>
      <c r="C811" t="s">
        <v>2675</v>
      </c>
      <c r="D811" t="s">
        <v>2676</v>
      </c>
      <c r="E811" t="s">
        <v>20</v>
      </c>
      <c r="F811" t="s">
        <v>2608</v>
      </c>
      <c r="G811">
        <v>32598814</v>
      </c>
      <c r="H811">
        <v>32598834</v>
      </c>
      <c r="I811" t="s">
        <v>22</v>
      </c>
      <c r="J811">
        <v>1</v>
      </c>
      <c r="K811">
        <v>0</v>
      </c>
      <c r="L811" t="s">
        <v>30</v>
      </c>
      <c r="M811" t="s">
        <v>24</v>
      </c>
      <c r="N811" t="s">
        <v>25</v>
      </c>
      <c r="O811" t="s">
        <v>2677</v>
      </c>
      <c r="P811" t="s">
        <v>2678</v>
      </c>
    </row>
    <row r="812" customFormat="1" spans="1:16">
      <c r="A812" t="s">
        <v>16</v>
      </c>
      <c r="B812" t="s">
        <v>17</v>
      </c>
      <c r="C812" t="s">
        <v>2675</v>
      </c>
      <c r="D812" t="s">
        <v>2676</v>
      </c>
      <c r="E812" t="s">
        <v>20</v>
      </c>
      <c r="F812" t="s">
        <v>2608</v>
      </c>
      <c r="G812">
        <v>32772658</v>
      </c>
      <c r="H812">
        <v>32772680</v>
      </c>
      <c r="I812" t="s">
        <v>22</v>
      </c>
      <c r="J812">
        <v>10</v>
      </c>
      <c r="K812">
        <v>0</v>
      </c>
      <c r="L812" t="s">
        <v>294</v>
      </c>
      <c r="M812" t="s">
        <v>24</v>
      </c>
      <c r="N812" t="s">
        <v>123</v>
      </c>
      <c r="O812" t="s">
        <v>2679</v>
      </c>
      <c r="P812" t="s">
        <v>2680</v>
      </c>
    </row>
    <row r="813" customFormat="1" spans="1:16">
      <c r="A813" t="s">
        <v>16</v>
      </c>
      <c r="B813" t="s">
        <v>17</v>
      </c>
      <c r="C813" t="s">
        <v>2675</v>
      </c>
      <c r="D813" t="s">
        <v>2676</v>
      </c>
      <c r="E813" t="s">
        <v>20</v>
      </c>
      <c r="F813" t="s">
        <v>2608</v>
      </c>
      <c r="G813">
        <v>32811299</v>
      </c>
      <c r="H813">
        <v>32811321</v>
      </c>
      <c r="I813" t="s">
        <v>22</v>
      </c>
      <c r="J813">
        <v>1</v>
      </c>
      <c r="K813">
        <v>0</v>
      </c>
      <c r="L813" t="s">
        <v>30</v>
      </c>
      <c r="M813" t="s">
        <v>24</v>
      </c>
      <c r="N813" t="s">
        <v>42</v>
      </c>
      <c r="O813" t="s">
        <v>43</v>
      </c>
      <c r="P813" t="s">
        <v>2681</v>
      </c>
    </row>
    <row r="814" customFormat="1" spans="1:16">
      <c r="A814" t="s">
        <v>16</v>
      </c>
      <c r="B814" t="s">
        <v>17</v>
      </c>
      <c r="C814" t="s">
        <v>2675</v>
      </c>
      <c r="D814" t="s">
        <v>2676</v>
      </c>
      <c r="E814" t="s">
        <v>20</v>
      </c>
      <c r="F814" t="s">
        <v>2608</v>
      </c>
      <c r="G814">
        <v>33033612</v>
      </c>
      <c r="H814">
        <v>33033633</v>
      </c>
      <c r="I814" t="s">
        <v>22</v>
      </c>
      <c r="J814">
        <v>1</v>
      </c>
      <c r="K814">
        <v>0</v>
      </c>
      <c r="L814" t="s">
        <v>30</v>
      </c>
      <c r="M814" t="s">
        <v>24</v>
      </c>
      <c r="N814" t="s">
        <v>103</v>
      </c>
      <c r="O814" t="s">
        <v>2682</v>
      </c>
      <c r="P814" t="s">
        <v>2683</v>
      </c>
    </row>
    <row r="815" customFormat="1" spans="1:16">
      <c r="A815" t="s">
        <v>16</v>
      </c>
      <c r="B815" t="s">
        <v>17</v>
      </c>
      <c r="C815" t="s">
        <v>2684</v>
      </c>
      <c r="D815" t="s">
        <v>2685</v>
      </c>
      <c r="E815" t="s">
        <v>20</v>
      </c>
      <c r="F815" t="s">
        <v>2608</v>
      </c>
      <c r="G815">
        <v>33397561</v>
      </c>
      <c r="H815">
        <v>33397583</v>
      </c>
      <c r="I815" t="s">
        <v>22</v>
      </c>
      <c r="J815">
        <v>2</v>
      </c>
      <c r="K815">
        <v>0</v>
      </c>
      <c r="L815" t="s">
        <v>57</v>
      </c>
      <c r="M815" t="s">
        <v>24</v>
      </c>
      <c r="N815" t="s">
        <v>413</v>
      </c>
      <c r="O815" t="s">
        <v>576</v>
      </c>
      <c r="P815" t="s">
        <v>2686</v>
      </c>
    </row>
    <row r="816" customFormat="1" spans="1:16">
      <c r="A816" t="s">
        <v>16</v>
      </c>
      <c r="B816" t="s">
        <v>17</v>
      </c>
      <c r="C816" t="s">
        <v>2687</v>
      </c>
      <c r="D816" t="s">
        <v>2688</v>
      </c>
      <c r="E816" t="s">
        <v>20</v>
      </c>
      <c r="F816" t="s">
        <v>2608</v>
      </c>
      <c r="G816">
        <v>39747491</v>
      </c>
      <c r="H816">
        <v>39747515</v>
      </c>
      <c r="I816" t="s">
        <v>22</v>
      </c>
      <c r="J816">
        <v>7</v>
      </c>
      <c r="K816">
        <v>0</v>
      </c>
      <c r="L816" t="s">
        <v>57</v>
      </c>
      <c r="M816" t="s">
        <v>24</v>
      </c>
      <c r="N816" t="s">
        <v>1031</v>
      </c>
      <c r="O816" t="s">
        <v>2689</v>
      </c>
      <c r="P816" t="s">
        <v>2690</v>
      </c>
    </row>
    <row r="817" customFormat="1" spans="1:16">
      <c r="A817" t="s">
        <v>16</v>
      </c>
      <c r="B817" t="s">
        <v>17</v>
      </c>
      <c r="C817" t="s">
        <v>2691</v>
      </c>
      <c r="D817" t="s">
        <v>2692</v>
      </c>
      <c r="E817" t="s">
        <v>20</v>
      </c>
      <c r="F817" t="s">
        <v>2608</v>
      </c>
      <c r="G817">
        <v>44098551</v>
      </c>
      <c r="H817">
        <v>44098571</v>
      </c>
      <c r="I817" t="s">
        <v>22</v>
      </c>
      <c r="J817">
        <v>1</v>
      </c>
      <c r="K817">
        <v>0</v>
      </c>
      <c r="L817" t="s">
        <v>597</v>
      </c>
      <c r="M817" t="s">
        <v>24</v>
      </c>
      <c r="N817" t="s">
        <v>25</v>
      </c>
      <c r="O817" t="s">
        <v>2693</v>
      </c>
      <c r="P817" t="s">
        <v>2694</v>
      </c>
    </row>
    <row r="818" customFormat="1" spans="1:16">
      <c r="A818" t="s">
        <v>16</v>
      </c>
      <c r="B818" t="s">
        <v>17</v>
      </c>
      <c r="C818" t="s">
        <v>2695</v>
      </c>
      <c r="D818" t="s">
        <v>2696</v>
      </c>
      <c r="E818" t="s">
        <v>20</v>
      </c>
      <c r="F818" t="s">
        <v>2608</v>
      </c>
      <c r="G818">
        <v>44425446</v>
      </c>
      <c r="H818">
        <v>44425466</v>
      </c>
      <c r="I818" t="s">
        <v>37</v>
      </c>
      <c r="J818">
        <v>3</v>
      </c>
      <c r="K818">
        <v>0</v>
      </c>
      <c r="L818" t="s">
        <v>87</v>
      </c>
      <c r="M818" t="s">
        <v>24</v>
      </c>
      <c r="N818" t="s">
        <v>25</v>
      </c>
      <c r="O818" t="s">
        <v>2697</v>
      </c>
      <c r="P818" t="s">
        <v>2698</v>
      </c>
    </row>
    <row r="819" customFormat="1" spans="1:16">
      <c r="A819" t="s">
        <v>16</v>
      </c>
      <c r="B819" t="s">
        <v>17</v>
      </c>
      <c r="C819" t="s">
        <v>2699</v>
      </c>
      <c r="D819" t="s">
        <v>2700</v>
      </c>
      <c r="E819" t="s">
        <v>20</v>
      </c>
      <c r="F819" t="s">
        <v>2608</v>
      </c>
      <c r="G819">
        <v>44869400</v>
      </c>
      <c r="H819">
        <v>44869422</v>
      </c>
      <c r="I819" t="s">
        <v>37</v>
      </c>
      <c r="J819">
        <v>2</v>
      </c>
      <c r="K819">
        <v>0</v>
      </c>
      <c r="L819" t="s">
        <v>30</v>
      </c>
      <c r="M819" t="s">
        <v>24</v>
      </c>
      <c r="N819" t="s">
        <v>137</v>
      </c>
      <c r="O819" t="s">
        <v>138</v>
      </c>
      <c r="P819" t="s">
        <v>2701</v>
      </c>
    </row>
    <row r="820" customFormat="1" spans="1:16">
      <c r="A820" t="s">
        <v>16</v>
      </c>
      <c r="B820" t="s">
        <v>17</v>
      </c>
      <c r="C820" t="s">
        <v>2702</v>
      </c>
      <c r="D820" t="s">
        <v>2703</v>
      </c>
      <c r="E820" t="s">
        <v>20</v>
      </c>
      <c r="F820" t="s">
        <v>2608</v>
      </c>
      <c r="G820">
        <v>50798097</v>
      </c>
      <c r="H820">
        <v>50798121</v>
      </c>
      <c r="I820" t="s">
        <v>37</v>
      </c>
      <c r="J820">
        <v>2</v>
      </c>
      <c r="K820">
        <v>0</v>
      </c>
      <c r="L820" t="s">
        <v>30</v>
      </c>
      <c r="M820" t="s">
        <v>24</v>
      </c>
      <c r="N820" t="s">
        <v>337</v>
      </c>
      <c r="O820" t="s">
        <v>2704</v>
      </c>
      <c r="P820" t="s">
        <v>2705</v>
      </c>
    </row>
    <row r="821" customFormat="1" spans="1:16">
      <c r="A821" t="s">
        <v>16</v>
      </c>
      <c r="B821" t="s">
        <v>17</v>
      </c>
      <c r="C821" t="s">
        <v>2706</v>
      </c>
      <c r="D821" t="s">
        <v>2707</v>
      </c>
      <c r="E821" t="s">
        <v>20</v>
      </c>
      <c r="F821" t="s">
        <v>2608</v>
      </c>
      <c r="G821">
        <v>64144413</v>
      </c>
      <c r="H821">
        <v>64144439</v>
      </c>
      <c r="I821" t="s">
        <v>22</v>
      </c>
      <c r="J821">
        <v>1</v>
      </c>
      <c r="K821">
        <v>0</v>
      </c>
      <c r="L821" t="s">
        <v>30</v>
      </c>
      <c r="M821" t="s">
        <v>24</v>
      </c>
      <c r="N821" t="s">
        <v>2708</v>
      </c>
      <c r="O821" t="s">
        <v>2709</v>
      </c>
      <c r="P821" t="s">
        <v>2710</v>
      </c>
    </row>
    <row r="822" customFormat="1" spans="1:16">
      <c r="A822" t="s">
        <v>16</v>
      </c>
      <c r="B822" t="s">
        <v>17</v>
      </c>
      <c r="C822" t="s">
        <v>2711</v>
      </c>
      <c r="D822" t="s">
        <v>2711</v>
      </c>
      <c r="E822" t="s">
        <v>20</v>
      </c>
      <c r="F822" t="s">
        <v>2608</v>
      </c>
      <c r="G822">
        <v>66021909</v>
      </c>
      <c r="H822">
        <v>66021932</v>
      </c>
      <c r="I822" t="s">
        <v>37</v>
      </c>
      <c r="J822">
        <v>1</v>
      </c>
      <c r="K822">
        <v>0</v>
      </c>
      <c r="L822" t="s">
        <v>30</v>
      </c>
      <c r="M822" t="s">
        <v>31</v>
      </c>
      <c r="N822" t="s">
        <v>648</v>
      </c>
      <c r="O822" t="s">
        <v>2712</v>
      </c>
      <c r="P822" t="s">
        <v>2713</v>
      </c>
    </row>
    <row r="823" customFormat="1" spans="1:16">
      <c r="A823" t="s">
        <v>16</v>
      </c>
      <c r="B823" t="s">
        <v>17</v>
      </c>
      <c r="C823" t="s">
        <v>2714</v>
      </c>
      <c r="D823" t="s">
        <v>2715</v>
      </c>
      <c r="E823" t="s">
        <v>20</v>
      </c>
      <c r="F823" t="s">
        <v>2608</v>
      </c>
      <c r="G823">
        <v>66119855</v>
      </c>
      <c r="H823">
        <v>66119881</v>
      </c>
      <c r="I823" t="s">
        <v>22</v>
      </c>
      <c r="J823">
        <v>1</v>
      </c>
      <c r="K823">
        <v>0</v>
      </c>
      <c r="L823" t="s">
        <v>30</v>
      </c>
      <c r="M823" t="s">
        <v>24</v>
      </c>
      <c r="N823" t="s">
        <v>2716</v>
      </c>
      <c r="O823" t="s">
        <v>2717</v>
      </c>
      <c r="P823" t="s">
        <v>2718</v>
      </c>
    </row>
    <row r="824" customFormat="1" spans="1:16">
      <c r="A824" t="s">
        <v>16</v>
      </c>
      <c r="B824" t="s">
        <v>17</v>
      </c>
      <c r="C824" t="s">
        <v>2714</v>
      </c>
      <c r="D824" t="s">
        <v>2715</v>
      </c>
      <c r="E824" t="s">
        <v>20</v>
      </c>
      <c r="F824" t="s">
        <v>2608</v>
      </c>
      <c r="G824">
        <v>66133805</v>
      </c>
      <c r="H824">
        <v>66133830</v>
      </c>
      <c r="I824" t="s">
        <v>22</v>
      </c>
      <c r="J824">
        <v>1</v>
      </c>
      <c r="K824">
        <v>0</v>
      </c>
      <c r="L824" t="s">
        <v>30</v>
      </c>
      <c r="M824" t="s">
        <v>24</v>
      </c>
      <c r="N824" t="s">
        <v>2719</v>
      </c>
      <c r="O824" t="s">
        <v>2720</v>
      </c>
      <c r="P824" t="s">
        <v>2721</v>
      </c>
    </row>
    <row r="825" customFormat="1" spans="1:16">
      <c r="A825" t="s">
        <v>16</v>
      </c>
      <c r="B825" t="s">
        <v>17</v>
      </c>
      <c r="C825" t="s">
        <v>2714</v>
      </c>
      <c r="D825" t="s">
        <v>2715</v>
      </c>
      <c r="E825" t="s">
        <v>20</v>
      </c>
      <c r="F825" t="s">
        <v>2608</v>
      </c>
      <c r="G825">
        <v>66147464</v>
      </c>
      <c r="H825">
        <v>66147490</v>
      </c>
      <c r="I825" t="s">
        <v>22</v>
      </c>
      <c r="J825">
        <v>1</v>
      </c>
      <c r="K825">
        <v>0</v>
      </c>
      <c r="L825" t="s">
        <v>23</v>
      </c>
      <c r="M825" t="s">
        <v>24</v>
      </c>
      <c r="N825" t="s">
        <v>2716</v>
      </c>
      <c r="O825" t="s">
        <v>2717</v>
      </c>
      <c r="P825" t="s">
        <v>2722</v>
      </c>
    </row>
    <row r="826" customFormat="1" spans="1:16">
      <c r="A826" t="s">
        <v>16</v>
      </c>
      <c r="B826" t="s">
        <v>17</v>
      </c>
      <c r="C826" t="s">
        <v>2714</v>
      </c>
      <c r="D826" t="s">
        <v>2715</v>
      </c>
      <c r="E826" t="s">
        <v>20</v>
      </c>
      <c r="F826" t="s">
        <v>2608</v>
      </c>
      <c r="G826">
        <v>66193855</v>
      </c>
      <c r="H826">
        <v>66193878</v>
      </c>
      <c r="I826" t="s">
        <v>22</v>
      </c>
      <c r="J826">
        <v>1</v>
      </c>
      <c r="K826">
        <v>0</v>
      </c>
      <c r="L826" t="s">
        <v>30</v>
      </c>
      <c r="M826" t="s">
        <v>31</v>
      </c>
      <c r="N826" t="s">
        <v>52</v>
      </c>
      <c r="O826" t="s">
        <v>2723</v>
      </c>
      <c r="P826" t="s">
        <v>2724</v>
      </c>
    </row>
    <row r="827" customFormat="1" spans="1:16">
      <c r="A827" t="s">
        <v>16</v>
      </c>
      <c r="B827" t="s">
        <v>17</v>
      </c>
      <c r="C827" t="s">
        <v>2714</v>
      </c>
      <c r="D827" t="s">
        <v>2715</v>
      </c>
      <c r="E827" t="s">
        <v>20</v>
      </c>
      <c r="F827" t="s">
        <v>2608</v>
      </c>
      <c r="G827">
        <v>66193903</v>
      </c>
      <c r="H827">
        <v>66193926</v>
      </c>
      <c r="I827" t="s">
        <v>22</v>
      </c>
      <c r="J827">
        <v>1</v>
      </c>
      <c r="K827">
        <v>0</v>
      </c>
      <c r="L827" t="s">
        <v>30</v>
      </c>
      <c r="M827" t="s">
        <v>24</v>
      </c>
      <c r="N827" t="s">
        <v>1783</v>
      </c>
      <c r="O827" t="s">
        <v>2725</v>
      </c>
      <c r="P827" t="s">
        <v>2726</v>
      </c>
    </row>
    <row r="828" customFormat="1" spans="1:16">
      <c r="A828" t="s">
        <v>16</v>
      </c>
      <c r="B828" t="s">
        <v>17</v>
      </c>
      <c r="C828" t="s">
        <v>2714</v>
      </c>
      <c r="D828" t="s">
        <v>2715</v>
      </c>
      <c r="E828" t="s">
        <v>20</v>
      </c>
      <c r="F828" t="s">
        <v>2608</v>
      </c>
      <c r="G828">
        <v>66261311</v>
      </c>
      <c r="H828">
        <v>66261333</v>
      </c>
      <c r="I828" t="s">
        <v>22</v>
      </c>
      <c r="J828">
        <v>1</v>
      </c>
      <c r="K828">
        <v>0</v>
      </c>
      <c r="L828" t="s">
        <v>30</v>
      </c>
      <c r="M828" t="s">
        <v>24</v>
      </c>
      <c r="N828" t="s">
        <v>42</v>
      </c>
      <c r="O828" t="s">
        <v>43</v>
      </c>
      <c r="P828" t="s">
        <v>2727</v>
      </c>
    </row>
    <row r="829" customFormat="1" spans="1:16">
      <c r="A829" t="s">
        <v>16</v>
      </c>
      <c r="B829" t="s">
        <v>17</v>
      </c>
      <c r="C829" t="s">
        <v>2728</v>
      </c>
      <c r="D829" t="s">
        <v>2729</v>
      </c>
      <c r="E829" t="s">
        <v>20</v>
      </c>
      <c r="F829" t="s">
        <v>2608</v>
      </c>
      <c r="G829">
        <v>71813314</v>
      </c>
      <c r="H829">
        <v>71813336</v>
      </c>
      <c r="I829" t="s">
        <v>37</v>
      </c>
      <c r="J829">
        <v>1</v>
      </c>
      <c r="K829">
        <v>0</v>
      </c>
      <c r="L829" t="s">
        <v>30</v>
      </c>
      <c r="M829" t="s">
        <v>24</v>
      </c>
      <c r="N829" t="s">
        <v>137</v>
      </c>
      <c r="O829" t="s">
        <v>138</v>
      </c>
      <c r="P829" t="s">
        <v>2730</v>
      </c>
    </row>
    <row r="830" customFormat="1" spans="1:16">
      <c r="A830" t="s">
        <v>16</v>
      </c>
      <c r="B830" t="s">
        <v>17</v>
      </c>
      <c r="C830" t="s">
        <v>2728</v>
      </c>
      <c r="D830" t="s">
        <v>2729</v>
      </c>
      <c r="E830" t="s">
        <v>20</v>
      </c>
      <c r="F830" t="s">
        <v>2608</v>
      </c>
      <c r="G830">
        <v>71839721</v>
      </c>
      <c r="H830">
        <v>71839745</v>
      </c>
      <c r="I830" t="s">
        <v>37</v>
      </c>
      <c r="J830">
        <v>1</v>
      </c>
      <c r="K830">
        <v>0</v>
      </c>
      <c r="L830" t="s">
        <v>30</v>
      </c>
      <c r="M830" t="s">
        <v>24</v>
      </c>
      <c r="N830" t="s">
        <v>70</v>
      </c>
      <c r="O830" t="s">
        <v>2731</v>
      </c>
      <c r="P830" t="s">
        <v>2732</v>
      </c>
    </row>
    <row r="831" customFormat="1" spans="1:16">
      <c r="A831" t="s">
        <v>16</v>
      </c>
      <c r="B831" t="s">
        <v>17</v>
      </c>
      <c r="C831" t="s">
        <v>2733</v>
      </c>
      <c r="D831" t="s">
        <v>2734</v>
      </c>
      <c r="E831" t="s">
        <v>20</v>
      </c>
      <c r="F831" t="s">
        <v>2608</v>
      </c>
      <c r="G831">
        <v>72221700</v>
      </c>
      <c r="H831">
        <v>72221724</v>
      </c>
      <c r="I831" t="s">
        <v>37</v>
      </c>
      <c r="J831">
        <v>1</v>
      </c>
      <c r="K831">
        <v>0</v>
      </c>
      <c r="L831" t="s">
        <v>30</v>
      </c>
      <c r="M831" t="s">
        <v>24</v>
      </c>
      <c r="N831" t="s">
        <v>588</v>
      </c>
      <c r="O831" t="s">
        <v>2735</v>
      </c>
      <c r="P831" t="s">
        <v>2736</v>
      </c>
    </row>
    <row r="832" customFormat="1" spans="1:16">
      <c r="A832" t="s">
        <v>16</v>
      </c>
      <c r="B832" t="s">
        <v>17</v>
      </c>
      <c r="C832" t="s">
        <v>2737</v>
      </c>
      <c r="D832" t="s">
        <v>2738</v>
      </c>
      <c r="E832" t="s">
        <v>20</v>
      </c>
      <c r="F832" t="s">
        <v>2608</v>
      </c>
      <c r="G832">
        <v>72715796</v>
      </c>
      <c r="H832">
        <v>72715816</v>
      </c>
      <c r="I832" t="s">
        <v>22</v>
      </c>
      <c r="J832">
        <v>8</v>
      </c>
      <c r="K832">
        <v>0</v>
      </c>
      <c r="L832" t="s">
        <v>87</v>
      </c>
      <c r="M832" t="s">
        <v>31</v>
      </c>
      <c r="N832" t="s">
        <v>228</v>
      </c>
      <c r="O832" t="s">
        <v>2739</v>
      </c>
      <c r="P832" t="s">
        <v>2740</v>
      </c>
    </row>
    <row r="833" customFormat="1" spans="1:16">
      <c r="A833" t="s">
        <v>16</v>
      </c>
      <c r="B833" t="s">
        <v>17</v>
      </c>
      <c r="C833" t="s">
        <v>2741</v>
      </c>
      <c r="D833" t="s">
        <v>2742</v>
      </c>
      <c r="E833" t="s">
        <v>20</v>
      </c>
      <c r="F833" t="s">
        <v>2608</v>
      </c>
      <c r="G833">
        <v>72715796</v>
      </c>
      <c r="H833">
        <v>72715816</v>
      </c>
      <c r="I833" t="s">
        <v>22</v>
      </c>
      <c r="J833">
        <v>8</v>
      </c>
      <c r="K833">
        <v>0</v>
      </c>
      <c r="L833" t="s">
        <v>87</v>
      </c>
      <c r="M833" t="s">
        <v>31</v>
      </c>
      <c r="N833" t="s">
        <v>228</v>
      </c>
      <c r="O833" t="s">
        <v>2739</v>
      </c>
      <c r="P833" t="s">
        <v>2740</v>
      </c>
    </row>
    <row r="834" customFormat="1" spans="1:16">
      <c r="A834" t="s">
        <v>16</v>
      </c>
      <c r="B834" t="s">
        <v>17</v>
      </c>
      <c r="C834" t="s">
        <v>2743</v>
      </c>
      <c r="D834" t="s">
        <v>2744</v>
      </c>
      <c r="E834" t="s">
        <v>20</v>
      </c>
      <c r="F834" t="s">
        <v>2608</v>
      </c>
      <c r="G834">
        <v>72832490</v>
      </c>
      <c r="H834">
        <v>72832512</v>
      </c>
      <c r="I834" t="s">
        <v>37</v>
      </c>
      <c r="J834">
        <v>1</v>
      </c>
      <c r="K834">
        <v>0</v>
      </c>
      <c r="L834" t="s">
        <v>30</v>
      </c>
      <c r="M834" t="s">
        <v>24</v>
      </c>
      <c r="N834" t="s">
        <v>42</v>
      </c>
      <c r="O834" t="s">
        <v>43</v>
      </c>
      <c r="P834" t="s">
        <v>2745</v>
      </c>
    </row>
    <row r="835" customFormat="1" spans="1:16">
      <c r="A835" t="s">
        <v>16</v>
      </c>
      <c r="B835" t="s">
        <v>17</v>
      </c>
      <c r="C835" t="s">
        <v>2746</v>
      </c>
      <c r="D835" t="s">
        <v>2747</v>
      </c>
      <c r="E835" t="s">
        <v>20</v>
      </c>
      <c r="F835" t="s">
        <v>2608</v>
      </c>
      <c r="G835">
        <v>72832490</v>
      </c>
      <c r="H835">
        <v>72832512</v>
      </c>
      <c r="I835" t="s">
        <v>37</v>
      </c>
      <c r="J835">
        <v>1</v>
      </c>
      <c r="K835">
        <v>0</v>
      </c>
      <c r="L835" t="s">
        <v>30</v>
      </c>
      <c r="M835" t="s">
        <v>24</v>
      </c>
      <c r="N835" t="s">
        <v>42</v>
      </c>
      <c r="O835" t="s">
        <v>43</v>
      </c>
      <c r="P835" t="s">
        <v>2745</v>
      </c>
    </row>
    <row r="836" customFormat="1" spans="1:16">
      <c r="A836" t="s">
        <v>16</v>
      </c>
      <c r="B836" t="s">
        <v>17</v>
      </c>
      <c r="C836" t="s">
        <v>2743</v>
      </c>
      <c r="D836" t="s">
        <v>2744</v>
      </c>
      <c r="E836" t="s">
        <v>20</v>
      </c>
      <c r="F836" t="s">
        <v>2608</v>
      </c>
      <c r="G836">
        <v>72892289</v>
      </c>
      <c r="H836">
        <v>72892311</v>
      </c>
      <c r="I836" t="s">
        <v>37</v>
      </c>
      <c r="J836">
        <v>5</v>
      </c>
      <c r="K836">
        <v>0</v>
      </c>
      <c r="L836" t="s">
        <v>57</v>
      </c>
      <c r="M836" t="s">
        <v>31</v>
      </c>
      <c r="N836" t="s">
        <v>25</v>
      </c>
      <c r="O836" t="s">
        <v>2748</v>
      </c>
      <c r="P836" t="s">
        <v>2749</v>
      </c>
    </row>
    <row r="837" customFormat="1" spans="1:16">
      <c r="A837" t="s">
        <v>16</v>
      </c>
      <c r="B837" t="s">
        <v>17</v>
      </c>
      <c r="C837" t="s">
        <v>2746</v>
      </c>
      <c r="D837" t="s">
        <v>2747</v>
      </c>
      <c r="E837" t="s">
        <v>20</v>
      </c>
      <c r="F837" t="s">
        <v>2608</v>
      </c>
      <c r="G837">
        <v>72892289</v>
      </c>
      <c r="H837">
        <v>72892311</v>
      </c>
      <c r="I837" t="s">
        <v>37</v>
      </c>
      <c r="J837">
        <v>5</v>
      </c>
      <c r="K837">
        <v>0</v>
      </c>
      <c r="L837" t="s">
        <v>57</v>
      </c>
      <c r="M837" t="s">
        <v>31</v>
      </c>
      <c r="N837" t="s">
        <v>25</v>
      </c>
      <c r="O837" t="s">
        <v>2748</v>
      </c>
      <c r="P837" t="s">
        <v>2749</v>
      </c>
    </row>
    <row r="838" customFormat="1" spans="1:16">
      <c r="A838" t="s">
        <v>16</v>
      </c>
      <c r="B838" t="s">
        <v>17</v>
      </c>
      <c r="C838" t="s">
        <v>2743</v>
      </c>
      <c r="D838" t="s">
        <v>2744</v>
      </c>
      <c r="E838" t="s">
        <v>20</v>
      </c>
      <c r="F838" t="s">
        <v>2608</v>
      </c>
      <c r="G838">
        <v>72952559</v>
      </c>
      <c r="H838">
        <v>72952583</v>
      </c>
      <c r="I838" t="s">
        <v>37</v>
      </c>
      <c r="J838">
        <v>1</v>
      </c>
      <c r="K838">
        <v>0</v>
      </c>
      <c r="L838" t="s">
        <v>30</v>
      </c>
      <c r="M838" t="s">
        <v>24</v>
      </c>
      <c r="N838" t="s">
        <v>2750</v>
      </c>
      <c r="O838" t="s">
        <v>2751</v>
      </c>
      <c r="P838" t="s">
        <v>2752</v>
      </c>
    </row>
    <row r="839" customFormat="1" spans="1:16">
      <c r="A839" t="s">
        <v>16</v>
      </c>
      <c r="B839" t="s">
        <v>17</v>
      </c>
      <c r="C839" t="s">
        <v>2746</v>
      </c>
      <c r="D839" t="s">
        <v>2747</v>
      </c>
      <c r="E839" t="s">
        <v>20</v>
      </c>
      <c r="F839" t="s">
        <v>2608</v>
      </c>
      <c r="G839">
        <v>72952559</v>
      </c>
      <c r="H839">
        <v>72952583</v>
      </c>
      <c r="I839" t="s">
        <v>37</v>
      </c>
      <c r="J839">
        <v>1</v>
      </c>
      <c r="K839">
        <v>0</v>
      </c>
      <c r="L839" t="s">
        <v>30</v>
      </c>
      <c r="M839" t="s">
        <v>24</v>
      </c>
      <c r="N839" t="s">
        <v>2750</v>
      </c>
      <c r="O839" t="s">
        <v>2751</v>
      </c>
      <c r="P839" t="s">
        <v>2752</v>
      </c>
    </row>
    <row r="840" customFormat="1" spans="1:16">
      <c r="A840" t="s">
        <v>16</v>
      </c>
      <c r="B840" t="s">
        <v>17</v>
      </c>
      <c r="C840" t="s">
        <v>2743</v>
      </c>
      <c r="D840" t="s">
        <v>2744</v>
      </c>
      <c r="E840" t="s">
        <v>20</v>
      </c>
      <c r="F840" t="s">
        <v>2608</v>
      </c>
      <c r="G840">
        <v>73014489</v>
      </c>
      <c r="H840">
        <v>73014512</v>
      </c>
      <c r="I840" t="s">
        <v>37</v>
      </c>
      <c r="J840">
        <v>2</v>
      </c>
      <c r="K840">
        <v>0</v>
      </c>
      <c r="L840" t="s">
        <v>23</v>
      </c>
      <c r="M840" t="s">
        <v>31</v>
      </c>
      <c r="N840" t="s">
        <v>2753</v>
      </c>
      <c r="O840" t="s">
        <v>2754</v>
      </c>
      <c r="P840" t="s">
        <v>2755</v>
      </c>
    </row>
    <row r="841" customFormat="1" spans="1:16">
      <c r="A841" t="s">
        <v>16</v>
      </c>
      <c r="B841" t="s">
        <v>17</v>
      </c>
      <c r="C841" t="s">
        <v>2746</v>
      </c>
      <c r="D841" t="s">
        <v>2747</v>
      </c>
      <c r="E841" t="s">
        <v>20</v>
      </c>
      <c r="F841" t="s">
        <v>2608</v>
      </c>
      <c r="G841">
        <v>73014489</v>
      </c>
      <c r="H841">
        <v>73014512</v>
      </c>
      <c r="I841" t="s">
        <v>37</v>
      </c>
      <c r="J841">
        <v>2</v>
      </c>
      <c r="K841">
        <v>0</v>
      </c>
      <c r="L841" t="s">
        <v>23</v>
      </c>
      <c r="M841" t="s">
        <v>31</v>
      </c>
      <c r="N841" t="s">
        <v>2753</v>
      </c>
      <c r="O841" t="s">
        <v>2754</v>
      </c>
      <c r="P841" t="s">
        <v>2755</v>
      </c>
    </row>
    <row r="842" customFormat="1" spans="1:16">
      <c r="A842" t="s">
        <v>16</v>
      </c>
      <c r="B842" t="s">
        <v>17</v>
      </c>
      <c r="C842" t="s">
        <v>2743</v>
      </c>
      <c r="D842" t="s">
        <v>2744</v>
      </c>
      <c r="E842" t="s">
        <v>20</v>
      </c>
      <c r="F842" t="s">
        <v>2608</v>
      </c>
      <c r="G842">
        <v>73028111</v>
      </c>
      <c r="H842">
        <v>73028133</v>
      </c>
      <c r="I842" t="s">
        <v>37</v>
      </c>
      <c r="J842">
        <v>1</v>
      </c>
      <c r="K842">
        <v>0</v>
      </c>
      <c r="L842" t="s">
        <v>30</v>
      </c>
      <c r="M842" t="s">
        <v>24</v>
      </c>
      <c r="N842" t="s">
        <v>137</v>
      </c>
      <c r="O842" t="s">
        <v>138</v>
      </c>
      <c r="P842" t="s">
        <v>2756</v>
      </c>
    </row>
    <row r="843" customFormat="1" spans="1:16">
      <c r="A843" t="s">
        <v>16</v>
      </c>
      <c r="B843" t="s">
        <v>17</v>
      </c>
      <c r="C843" t="s">
        <v>2746</v>
      </c>
      <c r="D843" t="s">
        <v>2747</v>
      </c>
      <c r="E843" t="s">
        <v>20</v>
      </c>
      <c r="F843" t="s">
        <v>2608</v>
      </c>
      <c r="G843">
        <v>73028111</v>
      </c>
      <c r="H843">
        <v>73028133</v>
      </c>
      <c r="I843" t="s">
        <v>37</v>
      </c>
      <c r="J843">
        <v>1</v>
      </c>
      <c r="K843">
        <v>0</v>
      </c>
      <c r="L843" t="s">
        <v>30</v>
      </c>
      <c r="M843" t="s">
        <v>24</v>
      </c>
      <c r="N843" t="s">
        <v>137</v>
      </c>
      <c r="O843" t="s">
        <v>138</v>
      </c>
      <c r="P843" t="s">
        <v>2756</v>
      </c>
    </row>
    <row r="844" customFormat="1" spans="1:16">
      <c r="A844" t="s">
        <v>16</v>
      </c>
      <c r="B844" t="s">
        <v>17</v>
      </c>
      <c r="C844" t="s">
        <v>2737</v>
      </c>
      <c r="D844" t="s">
        <v>2738</v>
      </c>
      <c r="E844" t="s">
        <v>20</v>
      </c>
      <c r="F844" t="s">
        <v>2608</v>
      </c>
      <c r="G844">
        <v>73098487</v>
      </c>
      <c r="H844">
        <v>73098514</v>
      </c>
      <c r="I844" t="s">
        <v>22</v>
      </c>
      <c r="J844">
        <v>1</v>
      </c>
      <c r="K844">
        <v>0</v>
      </c>
      <c r="L844" t="s">
        <v>30</v>
      </c>
      <c r="M844" t="s">
        <v>31</v>
      </c>
      <c r="N844" t="s">
        <v>2757</v>
      </c>
      <c r="O844" t="s">
        <v>2758</v>
      </c>
      <c r="P844" t="s">
        <v>2759</v>
      </c>
    </row>
    <row r="845" customFormat="1" spans="1:16">
      <c r="A845" t="s">
        <v>16</v>
      </c>
      <c r="B845" t="s">
        <v>17</v>
      </c>
      <c r="C845" t="s">
        <v>2741</v>
      </c>
      <c r="D845" t="s">
        <v>2742</v>
      </c>
      <c r="E845" t="s">
        <v>20</v>
      </c>
      <c r="F845" t="s">
        <v>2608</v>
      </c>
      <c r="G845">
        <v>73098487</v>
      </c>
      <c r="H845">
        <v>73098514</v>
      </c>
      <c r="I845" t="s">
        <v>22</v>
      </c>
      <c r="J845">
        <v>1</v>
      </c>
      <c r="K845">
        <v>0</v>
      </c>
      <c r="L845" t="s">
        <v>30</v>
      </c>
      <c r="M845" t="s">
        <v>31</v>
      </c>
      <c r="N845" t="s">
        <v>2757</v>
      </c>
      <c r="O845" t="s">
        <v>2758</v>
      </c>
      <c r="P845" t="s">
        <v>2759</v>
      </c>
    </row>
    <row r="846" customFormat="1" spans="1:16">
      <c r="A846" t="s">
        <v>16</v>
      </c>
      <c r="B846" t="s">
        <v>17</v>
      </c>
      <c r="C846" t="s">
        <v>2737</v>
      </c>
      <c r="D846" t="s">
        <v>2738</v>
      </c>
      <c r="E846" t="s">
        <v>20</v>
      </c>
      <c r="F846" t="s">
        <v>2608</v>
      </c>
      <c r="G846">
        <v>73110262</v>
      </c>
      <c r="H846">
        <v>73110284</v>
      </c>
      <c r="I846" t="s">
        <v>22</v>
      </c>
      <c r="J846">
        <v>1</v>
      </c>
      <c r="K846">
        <v>0</v>
      </c>
      <c r="L846" t="s">
        <v>30</v>
      </c>
      <c r="M846" t="s">
        <v>24</v>
      </c>
      <c r="N846" t="s">
        <v>228</v>
      </c>
      <c r="O846" t="s">
        <v>2760</v>
      </c>
      <c r="P846" t="s">
        <v>2761</v>
      </c>
    </row>
    <row r="847" customFormat="1" spans="1:16">
      <c r="A847" t="s">
        <v>16</v>
      </c>
      <c r="B847" t="s">
        <v>17</v>
      </c>
      <c r="C847" t="s">
        <v>2741</v>
      </c>
      <c r="D847" t="s">
        <v>2742</v>
      </c>
      <c r="E847" t="s">
        <v>20</v>
      </c>
      <c r="F847" t="s">
        <v>2608</v>
      </c>
      <c r="G847">
        <v>73110262</v>
      </c>
      <c r="H847">
        <v>73110284</v>
      </c>
      <c r="I847" t="s">
        <v>22</v>
      </c>
      <c r="J847">
        <v>1</v>
      </c>
      <c r="K847">
        <v>0</v>
      </c>
      <c r="L847" t="s">
        <v>30</v>
      </c>
      <c r="M847" t="s">
        <v>24</v>
      </c>
      <c r="N847" t="s">
        <v>228</v>
      </c>
      <c r="O847" t="s">
        <v>2760</v>
      </c>
      <c r="P847" t="s">
        <v>2761</v>
      </c>
    </row>
    <row r="848" customFormat="1" spans="1:16">
      <c r="A848" t="s">
        <v>16</v>
      </c>
      <c r="B848" t="s">
        <v>17</v>
      </c>
      <c r="C848" t="s">
        <v>2762</v>
      </c>
      <c r="D848" t="s">
        <v>2763</v>
      </c>
      <c r="E848" t="s">
        <v>20</v>
      </c>
      <c r="F848" t="s">
        <v>2608</v>
      </c>
      <c r="G848">
        <v>73110262</v>
      </c>
      <c r="H848">
        <v>73110284</v>
      </c>
      <c r="I848" t="s">
        <v>22</v>
      </c>
      <c r="J848">
        <v>1</v>
      </c>
      <c r="K848">
        <v>0</v>
      </c>
      <c r="L848" t="s">
        <v>30</v>
      </c>
      <c r="M848" t="s">
        <v>24</v>
      </c>
      <c r="N848" t="s">
        <v>228</v>
      </c>
      <c r="O848" t="s">
        <v>2760</v>
      </c>
      <c r="P848" t="s">
        <v>2761</v>
      </c>
    </row>
    <row r="849" customFormat="1" spans="1:16">
      <c r="A849" t="s">
        <v>16</v>
      </c>
      <c r="B849" t="s">
        <v>17</v>
      </c>
      <c r="C849" t="s">
        <v>2743</v>
      </c>
      <c r="D849" t="s">
        <v>2744</v>
      </c>
      <c r="E849" t="s">
        <v>20</v>
      </c>
      <c r="F849" t="s">
        <v>2608</v>
      </c>
      <c r="G849">
        <v>73119810</v>
      </c>
      <c r="H849">
        <v>73119834</v>
      </c>
      <c r="I849" t="s">
        <v>37</v>
      </c>
      <c r="J849">
        <v>1</v>
      </c>
      <c r="K849">
        <v>0</v>
      </c>
      <c r="L849" t="s">
        <v>23</v>
      </c>
      <c r="M849" t="s">
        <v>24</v>
      </c>
      <c r="N849" t="s">
        <v>2764</v>
      </c>
      <c r="O849" t="s">
        <v>2765</v>
      </c>
      <c r="P849" t="s">
        <v>2766</v>
      </c>
    </row>
    <row r="850" customFormat="1" spans="1:16">
      <c r="A850" t="s">
        <v>16</v>
      </c>
      <c r="B850" t="s">
        <v>17</v>
      </c>
      <c r="C850" t="s">
        <v>2746</v>
      </c>
      <c r="D850" t="s">
        <v>2747</v>
      </c>
      <c r="E850" t="s">
        <v>20</v>
      </c>
      <c r="F850" t="s">
        <v>2608</v>
      </c>
      <c r="G850">
        <v>73119810</v>
      </c>
      <c r="H850">
        <v>73119834</v>
      </c>
      <c r="I850" t="s">
        <v>37</v>
      </c>
      <c r="J850">
        <v>1</v>
      </c>
      <c r="K850">
        <v>0</v>
      </c>
      <c r="L850" t="s">
        <v>23</v>
      </c>
      <c r="M850" t="s">
        <v>24</v>
      </c>
      <c r="N850" t="s">
        <v>2764</v>
      </c>
      <c r="O850" t="s">
        <v>2765</v>
      </c>
      <c r="P850" t="s">
        <v>2766</v>
      </c>
    </row>
    <row r="851" customFormat="1" spans="1:16">
      <c r="A851" t="s">
        <v>16</v>
      </c>
      <c r="B851" t="s">
        <v>17</v>
      </c>
      <c r="C851" t="s">
        <v>2737</v>
      </c>
      <c r="D851" t="s">
        <v>2738</v>
      </c>
      <c r="E851" t="s">
        <v>20</v>
      </c>
      <c r="F851" t="s">
        <v>2608</v>
      </c>
      <c r="G851">
        <v>73483301</v>
      </c>
      <c r="H851">
        <v>73483319</v>
      </c>
      <c r="I851" t="s">
        <v>22</v>
      </c>
      <c r="J851">
        <v>5</v>
      </c>
      <c r="K851">
        <v>1</v>
      </c>
      <c r="L851" t="s">
        <v>57</v>
      </c>
      <c r="M851" t="s">
        <v>24</v>
      </c>
      <c r="N851" t="s">
        <v>103</v>
      </c>
      <c r="O851" t="s">
        <v>2767</v>
      </c>
      <c r="P851" t="s">
        <v>2768</v>
      </c>
    </row>
    <row r="852" customFormat="1" spans="1:16">
      <c r="A852" t="s">
        <v>16</v>
      </c>
      <c r="B852" t="s">
        <v>17</v>
      </c>
      <c r="C852" t="s">
        <v>2741</v>
      </c>
      <c r="D852" t="s">
        <v>2742</v>
      </c>
      <c r="E852" t="s">
        <v>20</v>
      </c>
      <c r="F852" t="s">
        <v>2608</v>
      </c>
      <c r="G852">
        <v>73483301</v>
      </c>
      <c r="H852">
        <v>73483319</v>
      </c>
      <c r="I852" t="s">
        <v>22</v>
      </c>
      <c r="J852">
        <v>5</v>
      </c>
      <c r="K852">
        <v>1</v>
      </c>
      <c r="L852" t="s">
        <v>57</v>
      </c>
      <c r="M852" t="s">
        <v>24</v>
      </c>
      <c r="N852" t="s">
        <v>103</v>
      </c>
      <c r="O852" t="s">
        <v>2767</v>
      </c>
      <c r="P852" t="s">
        <v>2768</v>
      </c>
    </row>
    <row r="853" customFormat="1" spans="1:16">
      <c r="A853" t="s">
        <v>16</v>
      </c>
      <c r="B853" t="s">
        <v>17</v>
      </c>
      <c r="C853" t="s">
        <v>2737</v>
      </c>
      <c r="D853" t="s">
        <v>2738</v>
      </c>
      <c r="E853" t="s">
        <v>20</v>
      </c>
      <c r="F853" t="s">
        <v>2608</v>
      </c>
      <c r="G853">
        <v>73524661</v>
      </c>
      <c r="H853">
        <v>73524683</v>
      </c>
      <c r="I853" t="s">
        <v>22</v>
      </c>
      <c r="J853">
        <v>1</v>
      </c>
      <c r="K853">
        <v>0</v>
      </c>
      <c r="L853" t="s">
        <v>30</v>
      </c>
      <c r="M853" t="s">
        <v>31</v>
      </c>
      <c r="N853" t="s">
        <v>42</v>
      </c>
      <c r="O853" t="s">
        <v>43</v>
      </c>
      <c r="P853" t="s">
        <v>2769</v>
      </c>
    </row>
    <row r="854" customFormat="1" spans="1:16">
      <c r="A854" t="s">
        <v>16</v>
      </c>
      <c r="B854" t="s">
        <v>17</v>
      </c>
      <c r="C854" t="s">
        <v>2741</v>
      </c>
      <c r="D854" t="s">
        <v>2742</v>
      </c>
      <c r="E854" t="s">
        <v>20</v>
      </c>
      <c r="F854" t="s">
        <v>2608</v>
      </c>
      <c r="G854">
        <v>73524661</v>
      </c>
      <c r="H854">
        <v>73524683</v>
      </c>
      <c r="I854" t="s">
        <v>22</v>
      </c>
      <c r="J854">
        <v>1</v>
      </c>
      <c r="K854">
        <v>0</v>
      </c>
      <c r="L854" t="s">
        <v>30</v>
      </c>
      <c r="M854" t="s">
        <v>31</v>
      </c>
      <c r="N854" t="s">
        <v>42</v>
      </c>
      <c r="O854" t="s">
        <v>43</v>
      </c>
      <c r="P854" t="s">
        <v>2769</v>
      </c>
    </row>
    <row r="855" customFormat="1" spans="1:16">
      <c r="A855" t="s">
        <v>16</v>
      </c>
      <c r="B855" t="s">
        <v>17</v>
      </c>
      <c r="C855" t="s">
        <v>2737</v>
      </c>
      <c r="D855" t="s">
        <v>2738</v>
      </c>
      <c r="E855" t="s">
        <v>20</v>
      </c>
      <c r="F855" t="s">
        <v>2608</v>
      </c>
      <c r="G855">
        <v>73946027</v>
      </c>
      <c r="H855">
        <v>73946049</v>
      </c>
      <c r="I855" t="s">
        <v>22</v>
      </c>
      <c r="J855">
        <v>1</v>
      </c>
      <c r="K855">
        <v>0</v>
      </c>
      <c r="L855" t="s">
        <v>30</v>
      </c>
      <c r="M855" t="s">
        <v>31</v>
      </c>
      <c r="N855" t="s">
        <v>103</v>
      </c>
      <c r="O855" t="s">
        <v>2770</v>
      </c>
      <c r="P855" t="s">
        <v>2771</v>
      </c>
    </row>
    <row r="856" customFormat="1" spans="1:16">
      <c r="A856" t="s">
        <v>16</v>
      </c>
      <c r="B856" t="s">
        <v>17</v>
      </c>
      <c r="C856" t="s">
        <v>2741</v>
      </c>
      <c r="D856" t="s">
        <v>2742</v>
      </c>
      <c r="E856" t="s">
        <v>20</v>
      </c>
      <c r="F856" t="s">
        <v>2608</v>
      </c>
      <c r="G856">
        <v>73946027</v>
      </c>
      <c r="H856">
        <v>73946049</v>
      </c>
      <c r="I856" t="s">
        <v>22</v>
      </c>
      <c r="J856">
        <v>1</v>
      </c>
      <c r="K856">
        <v>0</v>
      </c>
      <c r="L856" t="s">
        <v>30</v>
      </c>
      <c r="M856" t="s">
        <v>31</v>
      </c>
      <c r="N856" t="s">
        <v>103</v>
      </c>
      <c r="O856" t="s">
        <v>2770</v>
      </c>
      <c r="P856" t="s">
        <v>2771</v>
      </c>
    </row>
    <row r="857" customFormat="1" spans="1:16">
      <c r="A857" t="s">
        <v>16</v>
      </c>
      <c r="B857" t="s">
        <v>17</v>
      </c>
      <c r="C857" t="s">
        <v>2737</v>
      </c>
      <c r="D857" t="s">
        <v>2738</v>
      </c>
      <c r="E857" t="s">
        <v>20</v>
      </c>
      <c r="F857" t="s">
        <v>2608</v>
      </c>
      <c r="G857">
        <v>74080064</v>
      </c>
      <c r="H857">
        <v>74080088</v>
      </c>
      <c r="I857" t="s">
        <v>22</v>
      </c>
      <c r="J857">
        <v>2</v>
      </c>
      <c r="K857">
        <v>0</v>
      </c>
      <c r="L857" t="s">
        <v>57</v>
      </c>
      <c r="M857" t="s">
        <v>31</v>
      </c>
      <c r="N857" t="s">
        <v>91</v>
      </c>
      <c r="O857" t="s">
        <v>2772</v>
      </c>
      <c r="P857" t="s">
        <v>2773</v>
      </c>
    </row>
    <row r="858" customFormat="1" spans="1:16">
      <c r="A858" t="s">
        <v>16</v>
      </c>
      <c r="B858" t="s">
        <v>17</v>
      </c>
      <c r="C858" t="s">
        <v>2737</v>
      </c>
      <c r="D858" t="s">
        <v>2738</v>
      </c>
      <c r="E858" t="s">
        <v>20</v>
      </c>
      <c r="F858" t="s">
        <v>2608</v>
      </c>
      <c r="G858">
        <v>74119521</v>
      </c>
      <c r="H858">
        <v>74119543</v>
      </c>
      <c r="I858" t="s">
        <v>22</v>
      </c>
      <c r="J858">
        <v>5</v>
      </c>
      <c r="K858">
        <v>0</v>
      </c>
      <c r="L858" t="s">
        <v>30</v>
      </c>
      <c r="M858" t="s">
        <v>24</v>
      </c>
      <c r="N858" t="s">
        <v>103</v>
      </c>
      <c r="O858" t="s">
        <v>2774</v>
      </c>
      <c r="P858" t="s">
        <v>2775</v>
      </c>
    </row>
    <row r="859" customFormat="1" spans="1:16">
      <c r="A859" t="s">
        <v>16</v>
      </c>
      <c r="B859" t="s">
        <v>17</v>
      </c>
      <c r="C859" t="s">
        <v>2741</v>
      </c>
      <c r="D859" t="s">
        <v>2742</v>
      </c>
      <c r="E859" t="s">
        <v>20</v>
      </c>
      <c r="F859" t="s">
        <v>2608</v>
      </c>
      <c r="G859">
        <v>74119521</v>
      </c>
      <c r="H859">
        <v>74119543</v>
      </c>
      <c r="I859" t="s">
        <v>22</v>
      </c>
      <c r="J859">
        <v>5</v>
      </c>
      <c r="K859">
        <v>0</v>
      </c>
      <c r="L859" t="s">
        <v>30</v>
      </c>
      <c r="M859" t="s">
        <v>24</v>
      </c>
      <c r="N859" t="s">
        <v>103</v>
      </c>
      <c r="O859" t="s">
        <v>2774</v>
      </c>
      <c r="P859" t="s">
        <v>2775</v>
      </c>
    </row>
    <row r="860" customFormat="1" spans="1:16">
      <c r="A860" t="s">
        <v>16</v>
      </c>
      <c r="B860" t="s">
        <v>17</v>
      </c>
      <c r="C860" t="s">
        <v>2746</v>
      </c>
      <c r="D860" t="s">
        <v>2747</v>
      </c>
      <c r="E860" t="s">
        <v>20</v>
      </c>
      <c r="F860" t="s">
        <v>2608</v>
      </c>
      <c r="G860">
        <v>74290318</v>
      </c>
      <c r="H860">
        <v>74290340</v>
      </c>
      <c r="I860" t="s">
        <v>37</v>
      </c>
      <c r="J860">
        <v>2</v>
      </c>
      <c r="K860">
        <v>0</v>
      </c>
      <c r="L860" t="s">
        <v>30</v>
      </c>
      <c r="M860" t="s">
        <v>24</v>
      </c>
      <c r="N860" t="s">
        <v>694</v>
      </c>
      <c r="O860" t="s">
        <v>2776</v>
      </c>
      <c r="P860" t="s">
        <v>2777</v>
      </c>
    </row>
    <row r="861" customFormat="1" spans="1:16">
      <c r="A861" t="s">
        <v>16</v>
      </c>
      <c r="B861" t="s">
        <v>17</v>
      </c>
      <c r="C861" t="s">
        <v>2778</v>
      </c>
      <c r="D861" t="s">
        <v>2779</v>
      </c>
      <c r="E861" t="s">
        <v>20</v>
      </c>
      <c r="F861" t="s">
        <v>2608</v>
      </c>
      <c r="G861">
        <v>75047428</v>
      </c>
      <c r="H861">
        <v>75047448</v>
      </c>
      <c r="I861" t="s">
        <v>37</v>
      </c>
      <c r="J861">
        <v>9</v>
      </c>
      <c r="K861">
        <v>0</v>
      </c>
      <c r="L861" t="s">
        <v>87</v>
      </c>
      <c r="M861" t="s">
        <v>31</v>
      </c>
      <c r="N861" t="s">
        <v>228</v>
      </c>
      <c r="O861" t="s">
        <v>2739</v>
      </c>
      <c r="P861" t="s">
        <v>2740</v>
      </c>
    </row>
    <row r="862" customFormat="1" spans="1:16">
      <c r="A862" t="s">
        <v>16</v>
      </c>
      <c r="B862" t="s">
        <v>17</v>
      </c>
      <c r="C862" t="s">
        <v>2778</v>
      </c>
      <c r="D862" t="s">
        <v>2779</v>
      </c>
      <c r="E862" t="s">
        <v>20</v>
      </c>
      <c r="F862" t="s">
        <v>2608</v>
      </c>
      <c r="G862">
        <v>75167528</v>
      </c>
      <c r="H862">
        <v>75167550</v>
      </c>
      <c r="I862" t="s">
        <v>37</v>
      </c>
      <c r="J862">
        <v>3</v>
      </c>
      <c r="K862">
        <v>0</v>
      </c>
      <c r="L862" t="s">
        <v>57</v>
      </c>
      <c r="M862" t="s">
        <v>24</v>
      </c>
      <c r="N862" t="s">
        <v>137</v>
      </c>
      <c r="O862" t="s">
        <v>138</v>
      </c>
      <c r="P862" t="s">
        <v>2780</v>
      </c>
    </row>
    <row r="863" customFormat="1" spans="1:16">
      <c r="A863" t="s">
        <v>16</v>
      </c>
      <c r="B863" t="s">
        <v>17</v>
      </c>
      <c r="C863" t="s">
        <v>2781</v>
      </c>
      <c r="D863" t="s">
        <v>2782</v>
      </c>
      <c r="E863" t="s">
        <v>20</v>
      </c>
      <c r="F863" t="s">
        <v>2608</v>
      </c>
      <c r="G863">
        <v>75167528</v>
      </c>
      <c r="H863">
        <v>75167550</v>
      </c>
      <c r="I863" t="s">
        <v>37</v>
      </c>
      <c r="J863">
        <v>3</v>
      </c>
      <c r="K863">
        <v>0</v>
      </c>
      <c r="L863" t="s">
        <v>57</v>
      </c>
      <c r="M863" t="s">
        <v>24</v>
      </c>
      <c r="N863" t="s">
        <v>137</v>
      </c>
      <c r="O863" t="s">
        <v>138</v>
      </c>
      <c r="P863" t="s">
        <v>2780</v>
      </c>
    </row>
    <row r="864" customFormat="1" spans="1:16">
      <c r="A864" t="s">
        <v>16</v>
      </c>
      <c r="B864" t="s">
        <v>17</v>
      </c>
      <c r="C864" t="s">
        <v>2778</v>
      </c>
      <c r="D864" t="s">
        <v>2779</v>
      </c>
      <c r="E864" t="s">
        <v>20</v>
      </c>
      <c r="F864" t="s">
        <v>2608</v>
      </c>
      <c r="G864">
        <v>75362847</v>
      </c>
      <c r="H864">
        <v>75362871</v>
      </c>
      <c r="I864" t="s">
        <v>37</v>
      </c>
      <c r="J864">
        <v>2</v>
      </c>
      <c r="K864">
        <v>0</v>
      </c>
      <c r="L864" t="s">
        <v>57</v>
      </c>
      <c r="M864" t="s">
        <v>31</v>
      </c>
      <c r="N864" t="s">
        <v>2783</v>
      </c>
      <c r="O864" t="s">
        <v>2784</v>
      </c>
      <c r="P864" t="s">
        <v>2785</v>
      </c>
    </row>
    <row r="865" customFormat="1" spans="1:16">
      <c r="A865" t="s">
        <v>16</v>
      </c>
      <c r="B865" t="s">
        <v>17</v>
      </c>
      <c r="C865" t="s">
        <v>2778</v>
      </c>
      <c r="D865" t="s">
        <v>2779</v>
      </c>
      <c r="E865" t="s">
        <v>20</v>
      </c>
      <c r="F865" t="s">
        <v>2608</v>
      </c>
      <c r="G865">
        <v>75417974</v>
      </c>
      <c r="H865">
        <v>75417996</v>
      </c>
      <c r="I865" t="s">
        <v>37</v>
      </c>
      <c r="J865">
        <v>1</v>
      </c>
      <c r="K865">
        <v>0</v>
      </c>
      <c r="L865" t="s">
        <v>30</v>
      </c>
      <c r="M865" t="s">
        <v>24</v>
      </c>
      <c r="N865" t="s">
        <v>780</v>
      </c>
      <c r="O865" t="s">
        <v>2786</v>
      </c>
      <c r="P865" t="s">
        <v>2787</v>
      </c>
    </row>
    <row r="866" customFormat="1" spans="1:16">
      <c r="A866" t="s">
        <v>16</v>
      </c>
      <c r="B866" t="s">
        <v>17</v>
      </c>
      <c r="C866" t="s">
        <v>2781</v>
      </c>
      <c r="D866" t="s">
        <v>2782</v>
      </c>
      <c r="E866" t="s">
        <v>20</v>
      </c>
      <c r="F866" t="s">
        <v>2608</v>
      </c>
      <c r="G866">
        <v>75417974</v>
      </c>
      <c r="H866">
        <v>75417996</v>
      </c>
      <c r="I866" t="s">
        <v>37</v>
      </c>
      <c r="J866">
        <v>1</v>
      </c>
      <c r="K866">
        <v>0</v>
      </c>
      <c r="L866" t="s">
        <v>30</v>
      </c>
      <c r="M866" t="s">
        <v>24</v>
      </c>
      <c r="N866" t="s">
        <v>780</v>
      </c>
      <c r="O866" t="s">
        <v>2786</v>
      </c>
      <c r="P866" t="s">
        <v>2787</v>
      </c>
    </row>
    <row r="867" customFormat="1" spans="1:16">
      <c r="A867" t="s">
        <v>16</v>
      </c>
      <c r="B867" t="s">
        <v>17</v>
      </c>
      <c r="C867" t="s">
        <v>2778</v>
      </c>
      <c r="D867" t="s">
        <v>2779</v>
      </c>
      <c r="E867" t="s">
        <v>20</v>
      </c>
      <c r="F867" t="s">
        <v>2608</v>
      </c>
      <c r="G867">
        <v>75651671</v>
      </c>
      <c r="H867">
        <v>75651695</v>
      </c>
      <c r="I867" t="s">
        <v>37</v>
      </c>
      <c r="J867">
        <v>1</v>
      </c>
      <c r="K867">
        <v>0</v>
      </c>
      <c r="L867" t="s">
        <v>30</v>
      </c>
      <c r="M867" t="s">
        <v>24</v>
      </c>
      <c r="N867" t="s">
        <v>2788</v>
      </c>
      <c r="O867" t="s">
        <v>2789</v>
      </c>
      <c r="P867" t="s">
        <v>2790</v>
      </c>
    </row>
    <row r="868" customFormat="1" spans="1:16">
      <c r="A868" t="s">
        <v>16</v>
      </c>
      <c r="B868" t="s">
        <v>17</v>
      </c>
      <c r="C868" t="s">
        <v>2781</v>
      </c>
      <c r="D868" t="s">
        <v>2782</v>
      </c>
      <c r="E868" t="s">
        <v>20</v>
      </c>
      <c r="F868" t="s">
        <v>2608</v>
      </c>
      <c r="G868">
        <v>75651671</v>
      </c>
      <c r="H868">
        <v>75651695</v>
      </c>
      <c r="I868" t="s">
        <v>37</v>
      </c>
      <c r="J868">
        <v>1</v>
      </c>
      <c r="K868">
        <v>0</v>
      </c>
      <c r="L868" t="s">
        <v>30</v>
      </c>
      <c r="M868" t="s">
        <v>24</v>
      </c>
      <c r="N868" t="s">
        <v>2788</v>
      </c>
      <c r="O868" t="s">
        <v>2789</v>
      </c>
      <c r="P868" t="s">
        <v>2790</v>
      </c>
    </row>
    <row r="869" customFormat="1" spans="1:16">
      <c r="A869" t="s">
        <v>16</v>
      </c>
      <c r="B869" t="s">
        <v>17</v>
      </c>
      <c r="C869" t="s">
        <v>2778</v>
      </c>
      <c r="D869" t="s">
        <v>2779</v>
      </c>
      <c r="E869" t="s">
        <v>20</v>
      </c>
      <c r="F869" t="s">
        <v>2608</v>
      </c>
      <c r="G869">
        <v>75977599</v>
      </c>
      <c r="H869">
        <v>75977621</v>
      </c>
      <c r="I869" t="s">
        <v>37</v>
      </c>
      <c r="J869">
        <v>2</v>
      </c>
      <c r="K869">
        <v>0</v>
      </c>
      <c r="L869" t="s">
        <v>30</v>
      </c>
      <c r="M869" t="s">
        <v>31</v>
      </c>
      <c r="N869" t="s">
        <v>277</v>
      </c>
      <c r="O869" t="s">
        <v>278</v>
      </c>
      <c r="P869" t="s">
        <v>2791</v>
      </c>
    </row>
    <row r="870" customFormat="1" spans="1:16">
      <c r="A870" t="s">
        <v>16</v>
      </c>
      <c r="B870" t="s">
        <v>17</v>
      </c>
      <c r="C870" t="s">
        <v>2781</v>
      </c>
      <c r="D870" t="s">
        <v>2782</v>
      </c>
      <c r="E870" t="s">
        <v>20</v>
      </c>
      <c r="F870" t="s">
        <v>2608</v>
      </c>
      <c r="G870">
        <v>75977599</v>
      </c>
      <c r="H870">
        <v>75977621</v>
      </c>
      <c r="I870" t="s">
        <v>37</v>
      </c>
      <c r="J870">
        <v>2</v>
      </c>
      <c r="K870">
        <v>0</v>
      </c>
      <c r="L870" t="s">
        <v>30</v>
      </c>
      <c r="M870" t="s">
        <v>31</v>
      </c>
      <c r="N870" t="s">
        <v>277</v>
      </c>
      <c r="O870" t="s">
        <v>278</v>
      </c>
      <c r="P870" t="s">
        <v>2791</v>
      </c>
    </row>
    <row r="871" customFormat="1" spans="1:16">
      <c r="A871" t="s">
        <v>16</v>
      </c>
      <c r="B871" t="s">
        <v>17</v>
      </c>
      <c r="C871" t="s">
        <v>2792</v>
      </c>
      <c r="D871" t="s">
        <v>2793</v>
      </c>
      <c r="E871" t="s">
        <v>20</v>
      </c>
      <c r="F871" t="s">
        <v>2608</v>
      </c>
      <c r="G871">
        <v>75977599</v>
      </c>
      <c r="H871">
        <v>75977621</v>
      </c>
      <c r="I871" t="s">
        <v>37</v>
      </c>
      <c r="J871">
        <v>2</v>
      </c>
      <c r="K871">
        <v>0</v>
      </c>
      <c r="L871" t="s">
        <v>30</v>
      </c>
      <c r="M871" t="s">
        <v>31</v>
      </c>
      <c r="N871" t="s">
        <v>277</v>
      </c>
      <c r="O871" t="s">
        <v>278</v>
      </c>
      <c r="P871" t="s">
        <v>2791</v>
      </c>
    </row>
    <row r="872" customFormat="1" spans="1:16">
      <c r="A872" t="s">
        <v>16</v>
      </c>
      <c r="B872" t="s">
        <v>17</v>
      </c>
      <c r="C872" t="s">
        <v>2778</v>
      </c>
      <c r="D872" t="s">
        <v>2779</v>
      </c>
      <c r="E872" t="s">
        <v>20</v>
      </c>
      <c r="F872" t="s">
        <v>2608</v>
      </c>
      <c r="G872">
        <v>75986693</v>
      </c>
      <c r="H872">
        <v>75986718</v>
      </c>
      <c r="I872" t="s">
        <v>37</v>
      </c>
      <c r="J872">
        <v>1</v>
      </c>
      <c r="K872">
        <v>0</v>
      </c>
      <c r="L872" t="s">
        <v>30</v>
      </c>
      <c r="M872" t="s">
        <v>24</v>
      </c>
      <c r="N872" t="s">
        <v>2794</v>
      </c>
      <c r="O872" t="s">
        <v>2795</v>
      </c>
      <c r="P872" t="s">
        <v>2796</v>
      </c>
    </row>
    <row r="873" customFormat="1" spans="1:16">
      <c r="A873" t="s">
        <v>16</v>
      </c>
      <c r="B873" t="s">
        <v>17</v>
      </c>
      <c r="C873" t="s">
        <v>2781</v>
      </c>
      <c r="D873" t="s">
        <v>2782</v>
      </c>
      <c r="E873" t="s">
        <v>20</v>
      </c>
      <c r="F873" t="s">
        <v>2608</v>
      </c>
      <c r="G873">
        <v>75986693</v>
      </c>
      <c r="H873">
        <v>75986718</v>
      </c>
      <c r="I873" t="s">
        <v>37</v>
      </c>
      <c r="J873">
        <v>1</v>
      </c>
      <c r="K873">
        <v>0</v>
      </c>
      <c r="L873" t="s">
        <v>30</v>
      </c>
      <c r="M873" t="s">
        <v>24</v>
      </c>
      <c r="N873" t="s">
        <v>2794</v>
      </c>
      <c r="O873" t="s">
        <v>2795</v>
      </c>
      <c r="P873" t="s">
        <v>2796</v>
      </c>
    </row>
    <row r="874" customFormat="1" spans="1:16">
      <c r="A874" t="s">
        <v>16</v>
      </c>
      <c r="B874" t="s">
        <v>17</v>
      </c>
      <c r="C874" t="s">
        <v>2778</v>
      </c>
      <c r="D874" t="s">
        <v>2779</v>
      </c>
      <c r="E874" t="s">
        <v>20</v>
      </c>
      <c r="F874" t="s">
        <v>2608</v>
      </c>
      <c r="G874">
        <v>75987316</v>
      </c>
      <c r="H874">
        <v>75987340</v>
      </c>
      <c r="I874" t="s">
        <v>37</v>
      </c>
      <c r="J874">
        <v>2</v>
      </c>
      <c r="K874">
        <v>0</v>
      </c>
      <c r="L874" t="s">
        <v>30</v>
      </c>
      <c r="M874" t="s">
        <v>24</v>
      </c>
      <c r="N874" t="s">
        <v>2797</v>
      </c>
      <c r="O874" t="s">
        <v>2798</v>
      </c>
      <c r="P874" t="s">
        <v>2799</v>
      </c>
    </row>
    <row r="875" customFormat="1" spans="1:16">
      <c r="A875" t="s">
        <v>16</v>
      </c>
      <c r="B875" t="s">
        <v>17</v>
      </c>
      <c r="C875" t="s">
        <v>2781</v>
      </c>
      <c r="D875" t="s">
        <v>2782</v>
      </c>
      <c r="E875" t="s">
        <v>20</v>
      </c>
      <c r="F875" t="s">
        <v>2608</v>
      </c>
      <c r="G875">
        <v>75987316</v>
      </c>
      <c r="H875">
        <v>75987340</v>
      </c>
      <c r="I875" t="s">
        <v>37</v>
      </c>
      <c r="J875">
        <v>2</v>
      </c>
      <c r="K875">
        <v>0</v>
      </c>
      <c r="L875" t="s">
        <v>30</v>
      </c>
      <c r="M875" t="s">
        <v>24</v>
      </c>
      <c r="N875" t="s">
        <v>2797</v>
      </c>
      <c r="O875" t="s">
        <v>2798</v>
      </c>
      <c r="P875" t="s">
        <v>2799</v>
      </c>
    </row>
    <row r="876" customFormat="1" spans="1:16">
      <c r="A876" t="s">
        <v>16</v>
      </c>
      <c r="B876" t="s">
        <v>17</v>
      </c>
      <c r="C876" t="s">
        <v>2800</v>
      </c>
      <c r="D876" t="s">
        <v>2801</v>
      </c>
      <c r="E876" t="s">
        <v>20</v>
      </c>
      <c r="F876" t="s">
        <v>2608</v>
      </c>
      <c r="G876">
        <v>91972447</v>
      </c>
      <c r="H876">
        <v>91972466</v>
      </c>
      <c r="I876" t="s">
        <v>22</v>
      </c>
      <c r="J876">
        <v>2</v>
      </c>
      <c r="K876">
        <v>0</v>
      </c>
      <c r="L876" t="s">
        <v>30</v>
      </c>
      <c r="M876" t="s">
        <v>31</v>
      </c>
      <c r="N876" t="s">
        <v>103</v>
      </c>
      <c r="O876" t="s">
        <v>2802</v>
      </c>
      <c r="P876" t="s">
        <v>2803</v>
      </c>
    </row>
    <row r="877" customFormat="1" spans="1:16">
      <c r="A877" t="s">
        <v>16</v>
      </c>
      <c r="B877" t="s">
        <v>17</v>
      </c>
      <c r="C877" t="s">
        <v>2804</v>
      </c>
      <c r="D877" t="s">
        <v>2805</v>
      </c>
      <c r="E877" t="s">
        <v>20</v>
      </c>
      <c r="F877" t="s">
        <v>2608</v>
      </c>
      <c r="G877">
        <v>92132476</v>
      </c>
      <c r="H877">
        <v>92132498</v>
      </c>
      <c r="I877" t="s">
        <v>37</v>
      </c>
      <c r="J877">
        <v>3</v>
      </c>
      <c r="K877">
        <v>0</v>
      </c>
      <c r="L877" t="s">
        <v>30</v>
      </c>
      <c r="M877" t="s">
        <v>24</v>
      </c>
      <c r="N877" t="s">
        <v>277</v>
      </c>
      <c r="O877" t="s">
        <v>278</v>
      </c>
      <c r="P877" t="s">
        <v>2806</v>
      </c>
    </row>
    <row r="878" customFormat="1" spans="1:16">
      <c r="A878" t="s">
        <v>16</v>
      </c>
      <c r="B878" t="s">
        <v>17</v>
      </c>
      <c r="C878" t="s">
        <v>2807</v>
      </c>
      <c r="D878" t="s">
        <v>2808</v>
      </c>
      <c r="E878" t="s">
        <v>20</v>
      </c>
      <c r="F878" t="s">
        <v>2608</v>
      </c>
      <c r="G878">
        <v>92240051</v>
      </c>
      <c r="H878">
        <v>92240069</v>
      </c>
      <c r="I878" t="s">
        <v>37</v>
      </c>
      <c r="J878">
        <v>1</v>
      </c>
      <c r="K878">
        <v>0</v>
      </c>
      <c r="L878" t="s">
        <v>23</v>
      </c>
      <c r="M878" t="s">
        <v>24</v>
      </c>
      <c r="N878" t="s">
        <v>103</v>
      </c>
      <c r="O878" t="s">
        <v>2809</v>
      </c>
      <c r="P878" t="s">
        <v>2810</v>
      </c>
    </row>
    <row r="879" customFormat="1" spans="1:16">
      <c r="A879" t="s">
        <v>16</v>
      </c>
      <c r="B879" t="s">
        <v>17</v>
      </c>
      <c r="C879" t="s">
        <v>2811</v>
      </c>
      <c r="D879" t="s">
        <v>2808</v>
      </c>
      <c r="E879" t="s">
        <v>20</v>
      </c>
      <c r="F879" t="s">
        <v>2608</v>
      </c>
      <c r="G879">
        <v>92240051</v>
      </c>
      <c r="H879">
        <v>92240069</v>
      </c>
      <c r="I879" t="s">
        <v>37</v>
      </c>
      <c r="J879">
        <v>1</v>
      </c>
      <c r="K879">
        <v>0</v>
      </c>
      <c r="L879" t="s">
        <v>23</v>
      </c>
      <c r="M879" t="s">
        <v>24</v>
      </c>
      <c r="N879" t="s">
        <v>103</v>
      </c>
      <c r="O879" t="s">
        <v>2809</v>
      </c>
      <c r="P879" t="s">
        <v>2810</v>
      </c>
    </row>
    <row r="880" customFormat="1" spans="1:16">
      <c r="A880" t="s">
        <v>16</v>
      </c>
      <c r="B880" t="s">
        <v>17</v>
      </c>
      <c r="C880" t="s">
        <v>2812</v>
      </c>
      <c r="D880" t="s">
        <v>2813</v>
      </c>
      <c r="E880" t="s">
        <v>20</v>
      </c>
      <c r="F880" t="s">
        <v>2608</v>
      </c>
      <c r="G880">
        <v>94293885</v>
      </c>
      <c r="H880">
        <v>94293909</v>
      </c>
      <c r="I880" t="s">
        <v>22</v>
      </c>
      <c r="J880">
        <v>6</v>
      </c>
      <c r="K880">
        <v>0</v>
      </c>
      <c r="L880" t="s">
        <v>294</v>
      </c>
      <c r="M880" t="s">
        <v>24</v>
      </c>
      <c r="N880" t="s">
        <v>2814</v>
      </c>
      <c r="O880" t="s">
        <v>2815</v>
      </c>
      <c r="P880" t="s">
        <v>2816</v>
      </c>
    </row>
    <row r="881" customFormat="1" spans="1:16">
      <c r="A881" t="s">
        <v>16</v>
      </c>
      <c r="B881" t="s">
        <v>17</v>
      </c>
      <c r="C881" t="s">
        <v>2817</v>
      </c>
      <c r="D881" t="s">
        <v>2813</v>
      </c>
      <c r="E881" t="s">
        <v>20</v>
      </c>
      <c r="F881" t="s">
        <v>2608</v>
      </c>
      <c r="G881">
        <v>94293885</v>
      </c>
      <c r="H881">
        <v>94293909</v>
      </c>
      <c r="I881" t="s">
        <v>22</v>
      </c>
      <c r="J881">
        <v>6</v>
      </c>
      <c r="K881">
        <v>0</v>
      </c>
      <c r="L881" t="s">
        <v>294</v>
      </c>
      <c r="M881" t="s">
        <v>24</v>
      </c>
      <c r="N881" t="s">
        <v>2814</v>
      </c>
      <c r="O881" t="s">
        <v>2815</v>
      </c>
      <c r="P881" t="s">
        <v>2816</v>
      </c>
    </row>
    <row r="882" customFormat="1" spans="1:16">
      <c r="A882" t="s">
        <v>16</v>
      </c>
      <c r="B882" t="s">
        <v>17</v>
      </c>
      <c r="C882" t="s">
        <v>2818</v>
      </c>
      <c r="D882" t="s">
        <v>2819</v>
      </c>
      <c r="E882" t="s">
        <v>20</v>
      </c>
      <c r="F882" t="s">
        <v>2608</v>
      </c>
      <c r="G882">
        <v>97838452</v>
      </c>
      <c r="H882">
        <v>97838480</v>
      </c>
      <c r="I882" t="s">
        <v>22</v>
      </c>
      <c r="J882">
        <v>3</v>
      </c>
      <c r="K882">
        <v>0</v>
      </c>
      <c r="L882" t="s">
        <v>57</v>
      </c>
      <c r="M882" t="s">
        <v>31</v>
      </c>
      <c r="N882" t="s">
        <v>2820</v>
      </c>
      <c r="O882" t="s">
        <v>2821</v>
      </c>
      <c r="P882" t="s">
        <v>2822</v>
      </c>
    </row>
    <row r="883" customFormat="1" spans="1:16">
      <c r="A883" t="s">
        <v>16</v>
      </c>
      <c r="B883" t="s">
        <v>17</v>
      </c>
      <c r="C883" t="s">
        <v>2823</v>
      </c>
      <c r="D883" t="s">
        <v>2824</v>
      </c>
      <c r="E883" t="s">
        <v>20</v>
      </c>
      <c r="F883" t="s">
        <v>2608</v>
      </c>
      <c r="G883">
        <v>98985834</v>
      </c>
      <c r="H883">
        <v>98985857</v>
      </c>
      <c r="I883" t="s">
        <v>22</v>
      </c>
      <c r="J883">
        <v>8</v>
      </c>
      <c r="K883">
        <v>0</v>
      </c>
      <c r="L883" t="s">
        <v>57</v>
      </c>
      <c r="M883" t="s">
        <v>24</v>
      </c>
      <c r="N883" t="s">
        <v>648</v>
      </c>
      <c r="O883" t="s">
        <v>2825</v>
      </c>
      <c r="P883" t="s">
        <v>2826</v>
      </c>
    </row>
    <row r="884" customFormat="1" spans="1:16">
      <c r="A884" t="s">
        <v>16</v>
      </c>
      <c r="B884" t="s">
        <v>17</v>
      </c>
      <c r="C884" t="s">
        <v>2827</v>
      </c>
      <c r="D884" t="s">
        <v>2828</v>
      </c>
      <c r="E884" t="s">
        <v>20</v>
      </c>
      <c r="F884" t="s">
        <v>2608</v>
      </c>
      <c r="G884">
        <v>98985834</v>
      </c>
      <c r="H884">
        <v>98985857</v>
      </c>
      <c r="I884" t="s">
        <v>22</v>
      </c>
      <c r="J884">
        <v>8</v>
      </c>
      <c r="K884">
        <v>0</v>
      </c>
      <c r="L884" t="s">
        <v>57</v>
      </c>
      <c r="M884" t="s">
        <v>24</v>
      </c>
      <c r="N884" t="s">
        <v>648</v>
      </c>
      <c r="O884" t="s">
        <v>2825</v>
      </c>
      <c r="P884" t="s">
        <v>2826</v>
      </c>
    </row>
    <row r="885" customFormat="1" spans="1:16">
      <c r="A885" t="s">
        <v>16</v>
      </c>
      <c r="B885" t="s">
        <v>17</v>
      </c>
      <c r="C885" t="s">
        <v>2829</v>
      </c>
      <c r="D885" t="s">
        <v>2830</v>
      </c>
      <c r="E885" t="s">
        <v>20</v>
      </c>
      <c r="F885" t="s">
        <v>2608</v>
      </c>
      <c r="G885">
        <v>99693586</v>
      </c>
      <c r="H885">
        <v>99693608</v>
      </c>
      <c r="I885" t="s">
        <v>37</v>
      </c>
      <c r="J885">
        <v>11</v>
      </c>
      <c r="K885">
        <v>0</v>
      </c>
      <c r="L885" t="s">
        <v>87</v>
      </c>
      <c r="M885" t="s">
        <v>24</v>
      </c>
      <c r="N885" t="s">
        <v>137</v>
      </c>
      <c r="O885" t="s">
        <v>138</v>
      </c>
      <c r="P885" t="s">
        <v>2831</v>
      </c>
    </row>
    <row r="886" customFormat="1" spans="1:16">
      <c r="A886" t="s">
        <v>16</v>
      </c>
      <c r="B886" t="s">
        <v>17</v>
      </c>
      <c r="C886" t="s">
        <v>2832</v>
      </c>
      <c r="D886" t="s">
        <v>2830</v>
      </c>
      <c r="E886" t="s">
        <v>20</v>
      </c>
      <c r="F886" t="s">
        <v>2608</v>
      </c>
      <c r="G886">
        <v>99693586</v>
      </c>
      <c r="H886">
        <v>99693608</v>
      </c>
      <c r="I886" t="s">
        <v>37</v>
      </c>
      <c r="J886">
        <v>11</v>
      </c>
      <c r="K886">
        <v>0</v>
      </c>
      <c r="L886" t="s">
        <v>87</v>
      </c>
      <c r="M886" t="s">
        <v>24</v>
      </c>
      <c r="N886" t="s">
        <v>137</v>
      </c>
      <c r="O886" t="s">
        <v>138</v>
      </c>
      <c r="P886" t="s">
        <v>2831</v>
      </c>
    </row>
    <row r="887" customFormat="1" spans="1:16">
      <c r="A887" t="s">
        <v>16</v>
      </c>
      <c r="B887" t="s">
        <v>17</v>
      </c>
      <c r="C887" t="s">
        <v>2833</v>
      </c>
      <c r="D887" t="s">
        <v>2834</v>
      </c>
      <c r="E887" t="s">
        <v>20</v>
      </c>
      <c r="F887" t="s">
        <v>2608</v>
      </c>
      <c r="G887">
        <v>100071985</v>
      </c>
      <c r="H887">
        <v>100072010</v>
      </c>
      <c r="I887" t="s">
        <v>37</v>
      </c>
      <c r="J887">
        <v>3</v>
      </c>
      <c r="K887">
        <v>0</v>
      </c>
      <c r="L887" t="s">
        <v>90</v>
      </c>
      <c r="M887" t="s">
        <v>24</v>
      </c>
      <c r="N887" t="s">
        <v>2835</v>
      </c>
      <c r="O887" t="s">
        <v>2836</v>
      </c>
      <c r="P887" t="s">
        <v>2837</v>
      </c>
    </row>
    <row r="888" customFormat="1" spans="1:16">
      <c r="A888" t="s">
        <v>16</v>
      </c>
      <c r="B888" t="s">
        <v>17</v>
      </c>
      <c r="C888" t="s">
        <v>2838</v>
      </c>
      <c r="D888" t="s">
        <v>2839</v>
      </c>
      <c r="E888" t="s">
        <v>20</v>
      </c>
      <c r="F888" t="s">
        <v>2608</v>
      </c>
      <c r="G888">
        <v>100146461</v>
      </c>
      <c r="H888">
        <v>100146486</v>
      </c>
      <c r="I888" t="s">
        <v>22</v>
      </c>
      <c r="J888">
        <v>1</v>
      </c>
      <c r="K888">
        <v>0</v>
      </c>
      <c r="L888" t="s">
        <v>30</v>
      </c>
      <c r="M888" t="s">
        <v>24</v>
      </c>
      <c r="N888" t="s">
        <v>2840</v>
      </c>
      <c r="O888" t="s">
        <v>2841</v>
      </c>
      <c r="P888" t="s">
        <v>2842</v>
      </c>
    </row>
    <row r="889" customFormat="1" spans="1:16">
      <c r="A889" t="s">
        <v>16</v>
      </c>
      <c r="B889" t="s">
        <v>17</v>
      </c>
      <c r="C889" t="s">
        <v>2843</v>
      </c>
      <c r="D889" t="s">
        <v>2844</v>
      </c>
      <c r="E889" t="s">
        <v>20</v>
      </c>
      <c r="F889" t="s">
        <v>2608</v>
      </c>
      <c r="G889">
        <v>100738269</v>
      </c>
      <c r="H889">
        <v>100738292</v>
      </c>
      <c r="I889" t="s">
        <v>22</v>
      </c>
      <c r="J889">
        <v>1</v>
      </c>
      <c r="K889">
        <v>0</v>
      </c>
      <c r="L889" t="s">
        <v>30</v>
      </c>
      <c r="M889" t="s">
        <v>24</v>
      </c>
      <c r="N889" t="s">
        <v>780</v>
      </c>
      <c r="O889" t="s">
        <v>2845</v>
      </c>
      <c r="P889" t="s">
        <v>2846</v>
      </c>
    </row>
    <row r="890" customFormat="1" spans="1:16">
      <c r="A890" t="s">
        <v>16</v>
      </c>
      <c r="B890" t="s">
        <v>17</v>
      </c>
      <c r="C890" t="s">
        <v>2847</v>
      </c>
      <c r="D890" t="s">
        <v>2848</v>
      </c>
      <c r="E890" t="s">
        <v>20</v>
      </c>
      <c r="F890" t="s">
        <v>2608</v>
      </c>
      <c r="G890">
        <v>101918565</v>
      </c>
      <c r="H890">
        <v>101918587</v>
      </c>
      <c r="I890" t="s">
        <v>22</v>
      </c>
      <c r="J890">
        <v>1</v>
      </c>
      <c r="K890">
        <v>2</v>
      </c>
      <c r="L890" t="s">
        <v>30</v>
      </c>
      <c r="M890" t="s">
        <v>24</v>
      </c>
      <c r="N890" t="s">
        <v>648</v>
      </c>
      <c r="O890" t="s">
        <v>2849</v>
      </c>
      <c r="P890" t="s">
        <v>2850</v>
      </c>
    </row>
    <row r="891" customFormat="1" spans="1:16">
      <c r="A891" t="s">
        <v>16</v>
      </c>
      <c r="B891" t="s">
        <v>17</v>
      </c>
      <c r="C891" t="s">
        <v>2851</v>
      </c>
      <c r="D891" t="s">
        <v>2852</v>
      </c>
      <c r="E891" t="s">
        <v>20</v>
      </c>
      <c r="F891" t="s">
        <v>2608</v>
      </c>
      <c r="G891">
        <v>104753572</v>
      </c>
      <c r="H891">
        <v>104753591</v>
      </c>
      <c r="I891" t="s">
        <v>22</v>
      </c>
      <c r="J891">
        <v>1</v>
      </c>
      <c r="K891">
        <v>0</v>
      </c>
      <c r="L891" t="s">
        <v>23</v>
      </c>
      <c r="M891" t="s">
        <v>24</v>
      </c>
      <c r="N891" t="s">
        <v>103</v>
      </c>
      <c r="O891" t="s">
        <v>2853</v>
      </c>
      <c r="P891" t="s">
        <v>2854</v>
      </c>
    </row>
    <row r="892" customFormat="1" spans="1:16">
      <c r="A892" t="s">
        <v>16</v>
      </c>
      <c r="B892" t="s">
        <v>17</v>
      </c>
      <c r="C892" t="s">
        <v>2851</v>
      </c>
      <c r="D892" t="s">
        <v>2852</v>
      </c>
      <c r="E892" t="s">
        <v>20</v>
      </c>
      <c r="F892" t="s">
        <v>2608</v>
      </c>
      <c r="G892">
        <v>104753677</v>
      </c>
      <c r="H892">
        <v>104753700</v>
      </c>
      <c r="I892" t="s">
        <v>22</v>
      </c>
      <c r="J892">
        <v>3</v>
      </c>
      <c r="K892">
        <v>0</v>
      </c>
      <c r="L892" t="s">
        <v>57</v>
      </c>
      <c r="M892" t="s">
        <v>24</v>
      </c>
      <c r="N892" t="s">
        <v>1158</v>
      </c>
      <c r="O892" t="s">
        <v>2855</v>
      </c>
      <c r="P892" t="s">
        <v>2856</v>
      </c>
    </row>
    <row r="893" customFormat="1" spans="1:16">
      <c r="A893" t="s">
        <v>16</v>
      </c>
      <c r="B893" t="s">
        <v>17</v>
      </c>
      <c r="C893" t="s">
        <v>2857</v>
      </c>
      <c r="D893" t="s">
        <v>2858</v>
      </c>
      <c r="E893" t="s">
        <v>20</v>
      </c>
      <c r="F893" t="s">
        <v>2608</v>
      </c>
      <c r="G893">
        <v>105889271</v>
      </c>
      <c r="H893">
        <v>105889293</v>
      </c>
      <c r="I893" t="s">
        <v>37</v>
      </c>
      <c r="J893">
        <v>3</v>
      </c>
      <c r="K893">
        <v>0</v>
      </c>
      <c r="L893" t="s">
        <v>30</v>
      </c>
      <c r="M893" t="s">
        <v>24</v>
      </c>
      <c r="N893" t="s">
        <v>25</v>
      </c>
      <c r="O893" t="s">
        <v>2859</v>
      </c>
      <c r="P893" t="s">
        <v>2860</v>
      </c>
    </row>
    <row r="894" customFormat="1" spans="1:16">
      <c r="A894" t="s">
        <v>16</v>
      </c>
      <c r="B894" t="s">
        <v>17</v>
      </c>
      <c r="C894" t="s">
        <v>2857</v>
      </c>
      <c r="D894" t="s">
        <v>2858</v>
      </c>
      <c r="E894" t="s">
        <v>20</v>
      </c>
      <c r="F894" t="s">
        <v>2608</v>
      </c>
      <c r="G894">
        <v>105890404</v>
      </c>
      <c r="H894">
        <v>105890426</v>
      </c>
      <c r="I894" t="s">
        <v>37</v>
      </c>
      <c r="J894">
        <v>1</v>
      </c>
      <c r="K894">
        <v>0</v>
      </c>
      <c r="L894" t="s">
        <v>30</v>
      </c>
      <c r="M894" t="s">
        <v>31</v>
      </c>
      <c r="N894" t="s">
        <v>277</v>
      </c>
      <c r="O894" t="s">
        <v>278</v>
      </c>
      <c r="P894" t="s">
        <v>2861</v>
      </c>
    </row>
    <row r="895" customFormat="1" spans="1:16">
      <c r="A895" t="s">
        <v>16</v>
      </c>
      <c r="B895" t="s">
        <v>17</v>
      </c>
      <c r="C895" t="s">
        <v>2862</v>
      </c>
      <c r="D895" t="s">
        <v>2863</v>
      </c>
      <c r="E895" t="s">
        <v>20</v>
      </c>
      <c r="F895" t="s">
        <v>2608</v>
      </c>
      <c r="G895">
        <v>106509536</v>
      </c>
      <c r="H895">
        <v>106509559</v>
      </c>
      <c r="I895" t="s">
        <v>22</v>
      </c>
      <c r="J895">
        <v>1</v>
      </c>
      <c r="K895">
        <v>0</v>
      </c>
      <c r="L895" t="s">
        <v>30</v>
      </c>
      <c r="M895" t="s">
        <v>24</v>
      </c>
      <c r="N895" t="s">
        <v>363</v>
      </c>
      <c r="O895" t="s">
        <v>2864</v>
      </c>
      <c r="P895" t="s">
        <v>2865</v>
      </c>
    </row>
    <row r="896" customFormat="1" spans="1:16">
      <c r="A896" t="s">
        <v>16</v>
      </c>
      <c r="B896" t="s">
        <v>17</v>
      </c>
      <c r="C896" t="s">
        <v>2866</v>
      </c>
      <c r="D896" t="s">
        <v>2867</v>
      </c>
      <c r="E896" t="s">
        <v>20</v>
      </c>
      <c r="F896" t="s">
        <v>2608</v>
      </c>
      <c r="G896">
        <v>107389387</v>
      </c>
      <c r="H896">
        <v>107389409</v>
      </c>
      <c r="I896" t="s">
        <v>22</v>
      </c>
      <c r="J896">
        <v>2</v>
      </c>
      <c r="K896">
        <v>0</v>
      </c>
      <c r="L896" t="s">
        <v>196</v>
      </c>
      <c r="M896" t="s">
        <v>31</v>
      </c>
      <c r="N896" t="s">
        <v>137</v>
      </c>
      <c r="O896" t="s">
        <v>138</v>
      </c>
      <c r="P896" t="s">
        <v>2868</v>
      </c>
    </row>
    <row r="897" customFormat="1" spans="1:16">
      <c r="A897" t="s">
        <v>16</v>
      </c>
      <c r="B897" t="s">
        <v>17</v>
      </c>
      <c r="C897" t="s">
        <v>2869</v>
      </c>
      <c r="D897" t="s">
        <v>2870</v>
      </c>
      <c r="E897" t="s">
        <v>20</v>
      </c>
      <c r="F897" t="s">
        <v>2608</v>
      </c>
      <c r="G897">
        <v>127292402</v>
      </c>
      <c r="H897">
        <v>127292425</v>
      </c>
      <c r="I897" t="s">
        <v>22</v>
      </c>
      <c r="J897">
        <v>7</v>
      </c>
      <c r="K897">
        <v>0</v>
      </c>
      <c r="L897" t="s">
        <v>57</v>
      </c>
      <c r="M897" t="s">
        <v>24</v>
      </c>
      <c r="N897" t="s">
        <v>2871</v>
      </c>
      <c r="O897" t="s">
        <v>2872</v>
      </c>
      <c r="P897" t="s">
        <v>2873</v>
      </c>
    </row>
    <row r="898" customFormat="1" spans="1:16">
      <c r="A898" t="s">
        <v>16</v>
      </c>
      <c r="B898" t="s">
        <v>17</v>
      </c>
      <c r="C898" t="s">
        <v>2874</v>
      </c>
      <c r="D898" t="s">
        <v>2875</v>
      </c>
      <c r="E898" t="s">
        <v>20</v>
      </c>
      <c r="F898" t="s">
        <v>2608</v>
      </c>
      <c r="G898">
        <v>128475439</v>
      </c>
      <c r="H898">
        <v>128475461</v>
      </c>
      <c r="I898" t="s">
        <v>22</v>
      </c>
      <c r="J898">
        <v>2</v>
      </c>
      <c r="K898">
        <v>0</v>
      </c>
      <c r="L898" t="s">
        <v>57</v>
      </c>
      <c r="M898" t="s">
        <v>24</v>
      </c>
      <c r="N898" t="s">
        <v>25</v>
      </c>
      <c r="O898" t="s">
        <v>2876</v>
      </c>
      <c r="P898" t="s">
        <v>2877</v>
      </c>
    </row>
    <row r="899" customFormat="1" spans="1:16">
      <c r="A899" t="s">
        <v>16</v>
      </c>
      <c r="B899" t="s">
        <v>17</v>
      </c>
      <c r="C899" t="s">
        <v>2878</v>
      </c>
      <c r="D899" t="s">
        <v>2879</v>
      </c>
      <c r="E899" t="s">
        <v>20</v>
      </c>
      <c r="F899" t="s">
        <v>2608</v>
      </c>
      <c r="G899">
        <v>129519414</v>
      </c>
      <c r="H899">
        <v>129519435</v>
      </c>
      <c r="I899" t="s">
        <v>37</v>
      </c>
      <c r="J899">
        <v>3</v>
      </c>
      <c r="K899">
        <v>0</v>
      </c>
      <c r="L899" t="s">
        <v>23</v>
      </c>
      <c r="M899" t="s">
        <v>24</v>
      </c>
      <c r="N899" t="s">
        <v>103</v>
      </c>
      <c r="O899" t="s">
        <v>2880</v>
      </c>
      <c r="P899" t="s">
        <v>2881</v>
      </c>
    </row>
    <row r="900" customFormat="1" spans="1:16">
      <c r="A900" t="s">
        <v>16</v>
      </c>
      <c r="B900" t="s">
        <v>17</v>
      </c>
      <c r="C900" t="s">
        <v>2882</v>
      </c>
      <c r="D900" t="s">
        <v>2883</v>
      </c>
      <c r="E900" t="s">
        <v>20</v>
      </c>
      <c r="F900" t="s">
        <v>2608</v>
      </c>
      <c r="G900">
        <v>130566905</v>
      </c>
      <c r="H900">
        <v>130566926</v>
      </c>
      <c r="I900" t="s">
        <v>37</v>
      </c>
      <c r="J900">
        <v>1</v>
      </c>
      <c r="K900">
        <v>0</v>
      </c>
      <c r="L900" t="s">
        <v>23</v>
      </c>
      <c r="M900" t="s">
        <v>24</v>
      </c>
      <c r="N900" t="s">
        <v>103</v>
      </c>
      <c r="O900" t="s">
        <v>2884</v>
      </c>
      <c r="P900" t="s">
        <v>2885</v>
      </c>
    </row>
    <row r="901" customFormat="1" spans="1:16">
      <c r="A901" t="s">
        <v>16</v>
      </c>
      <c r="B901" t="s">
        <v>17</v>
      </c>
      <c r="C901" t="s">
        <v>2886</v>
      </c>
      <c r="D901" t="s">
        <v>2887</v>
      </c>
      <c r="E901" t="s">
        <v>20</v>
      </c>
      <c r="F901" t="s">
        <v>2608</v>
      </c>
      <c r="G901">
        <v>134133803</v>
      </c>
      <c r="H901">
        <v>134133826</v>
      </c>
      <c r="I901" t="s">
        <v>37</v>
      </c>
      <c r="J901">
        <v>5</v>
      </c>
      <c r="K901">
        <v>0</v>
      </c>
      <c r="L901" t="s">
        <v>87</v>
      </c>
      <c r="M901" t="s">
        <v>24</v>
      </c>
      <c r="N901" t="s">
        <v>859</v>
      </c>
      <c r="O901" t="s">
        <v>2888</v>
      </c>
      <c r="P901" t="s">
        <v>2889</v>
      </c>
    </row>
    <row r="902" customFormat="1" spans="1:16">
      <c r="A902" t="s">
        <v>16</v>
      </c>
      <c r="B902" t="s">
        <v>17</v>
      </c>
      <c r="C902" t="s">
        <v>2886</v>
      </c>
      <c r="D902" t="s">
        <v>2887</v>
      </c>
      <c r="E902" t="s">
        <v>20</v>
      </c>
      <c r="F902" t="s">
        <v>2608</v>
      </c>
      <c r="G902">
        <v>134133819</v>
      </c>
      <c r="H902">
        <v>134133840</v>
      </c>
      <c r="I902" t="s">
        <v>37</v>
      </c>
      <c r="J902">
        <v>3</v>
      </c>
      <c r="K902">
        <v>0</v>
      </c>
      <c r="L902" t="s">
        <v>196</v>
      </c>
      <c r="M902" t="s">
        <v>31</v>
      </c>
      <c r="N902" t="s">
        <v>103</v>
      </c>
      <c r="O902" t="s">
        <v>2890</v>
      </c>
      <c r="P902" t="s">
        <v>2891</v>
      </c>
    </row>
    <row r="903" customFormat="1" spans="1:16">
      <c r="A903" t="s">
        <v>16</v>
      </c>
      <c r="B903" t="s">
        <v>17</v>
      </c>
      <c r="C903" t="s">
        <v>2892</v>
      </c>
      <c r="D903" t="s">
        <v>2893</v>
      </c>
      <c r="E903" t="s">
        <v>20</v>
      </c>
      <c r="F903" t="s">
        <v>2608</v>
      </c>
      <c r="G903">
        <v>135329662</v>
      </c>
      <c r="H903">
        <v>135329686</v>
      </c>
      <c r="I903" t="s">
        <v>22</v>
      </c>
      <c r="J903">
        <v>4</v>
      </c>
      <c r="K903">
        <v>1</v>
      </c>
      <c r="L903" t="s">
        <v>30</v>
      </c>
      <c r="M903" t="s">
        <v>24</v>
      </c>
      <c r="N903" t="s">
        <v>588</v>
      </c>
      <c r="O903" t="s">
        <v>2894</v>
      </c>
      <c r="P903" t="s">
        <v>2895</v>
      </c>
    </row>
    <row r="904" customFormat="1" spans="1:16">
      <c r="A904" t="s">
        <v>16</v>
      </c>
      <c r="B904" t="s">
        <v>17</v>
      </c>
      <c r="C904" t="s">
        <v>2896</v>
      </c>
      <c r="D904" t="s">
        <v>2897</v>
      </c>
      <c r="E904" t="s">
        <v>20</v>
      </c>
      <c r="F904" t="s">
        <v>2608</v>
      </c>
      <c r="G904">
        <v>136936012</v>
      </c>
      <c r="H904">
        <v>136936035</v>
      </c>
      <c r="I904" t="s">
        <v>37</v>
      </c>
      <c r="J904">
        <v>1</v>
      </c>
      <c r="K904">
        <v>1</v>
      </c>
      <c r="L904" t="s">
        <v>23</v>
      </c>
      <c r="M904" t="s">
        <v>31</v>
      </c>
      <c r="N904" t="s">
        <v>859</v>
      </c>
      <c r="O904" t="s">
        <v>2898</v>
      </c>
      <c r="P904" t="s">
        <v>2899</v>
      </c>
    </row>
    <row r="905" customFormat="1" spans="1:16">
      <c r="A905" t="s">
        <v>16</v>
      </c>
      <c r="B905" t="s">
        <v>17</v>
      </c>
      <c r="C905" t="s">
        <v>2900</v>
      </c>
      <c r="D905" t="s">
        <v>2901</v>
      </c>
      <c r="E905" t="s">
        <v>20</v>
      </c>
      <c r="F905" t="s">
        <v>2608</v>
      </c>
      <c r="G905">
        <v>137600626</v>
      </c>
      <c r="H905">
        <v>137600646</v>
      </c>
      <c r="I905" t="s">
        <v>37</v>
      </c>
      <c r="J905">
        <v>6</v>
      </c>
      <c r="K905">
        <v>0</v>
      </c>
      <c r="L905" t="s">
        <v>57</v>
      </c>
      <c r="M905" t="s">
        <v>24</v>
      </c>
      <c r="N905" t="s">
        <v>25</v>
      </c>
      <c r="O905" t="s">
        <v>2902</v>
      </c>
      <c r="P905" t="s">
        <v>2903</v>
      </c>
    </row>
    <row r="906" customFormat="1" spans="1:16">
      <c r="A906" t="s">
        <v>16</v>
      </c>
      <c r="B906" t="s">
        <v>17</v>
      </c>
      <c r="C906" t="s">
        <v>2904</v>
      </c>
      <c r="D906" t="s">
        <v>2905</v>
      </c>
      <c r="E906" t="s">
        <v>20</v>
      </c>
      <c r="F906" t="s">
        <v>2608</v>
      </c>
      <c r="G906">
        <v>137600626</v>
      </c>
      <c r="H906">
        <v>137600646</v>
      </c>
      <c r="I906" t="s">
        <v>37</v>
      </c>
      <c r="J906">
        <v>6</v>
      </c>
      <c r="K906">
        <v>0</v>
      </c>
      <c r="L906" t="s">
        <v>57</v>
      </c>
      <c r="M906" t="s">
        <v>24</v>
      </c>
      <c r="N906" t="s">
        <v>25</v>
      </c>
      <c r="O906" t="s">
        <v>2902</v>
      </c>
      <c r="P906" t="s">
        <v>2903</v>
      </c>
    </row>
    <row r="907" customFormat="1" spans="1:16">
      <c r="A907" t="s">
        <v>16</v>
      </c>
      <c r="B907" t="s">
        <v>17</v>
      </c>
      <c r="C907" t="s">
        <v>2906</v>
      </c>
      <c r="D907" t="s">
        <v>2907</v>
      </c>
      <c r="E907" t="s">
        <v>20</v>
      </c>
      <c r="F907" t="s">
        <v>2608</v>
      </c>
      <c r="G907">
        <v>138200082</v>
      </c>
      <c r="H907">
        <v>138200104</v>
      </c>
      <c r="I907" t="s">
        <v>22</v>
      </c>
      <c r="J907">
        <v>2</v>
      </c>
      <c r="K907">
        <v>0</v>
      </c>
      <c r="L907" t="s">
        <v>30</v>
      </c>
      <c r="M907" t="s">
        <v>24</v>
      </c>
      <c r="N907" t="s">
        <v>42</v>
      </c>
      <c r="O907" t="s">
        <v>1202</v>
      </c>
      <c r="P907" t="s">
        <v>2908</v>
      </c>
    </row>
    <row r="908" customFormat="1" spans="1:16">
      <c r="A908" t="s">
        <v>16</v>
      </c>
      <c r="B908" t="s">
        <v>17</v>
      </c>
      <c r="C908" t="s">
        <v>2909</v>
      </c>
      <c r="D908" t="s">
        <v>2907</v>
      </c>
      <c r="E908" t="s">
        <v>20</v>
      </c>
      <c r="F908" t="s">
        <v>2608</v>
      </c>
      <c r="G908">
        <v>138200082</v>
      </c>
      <c r="H908">
        <v>138200104</v>
      </c>
      <c r="I908" t="s">
        <v>22</v>
      </c>
      <c r="J908">
        <v>2</v>
      </c>
      <c r="K908">
        <v>0</v>
      </c>
      <c r="L908" t="s">
        <v>30</v>
      </c>
      <c r="M908" t="s">
        <v>24</v>
      </c>
      <c r="N908" t="s">
        <v>42</v>
      </c>
      <c r="O908" t="s">
        <v>1202</v>
      </c>
      <c r="P908" t="s">
        <v>2908</v>
      </c>
    </row>
    <row r="909" customFormat="1" spans="1:16">
      <c r="A909" t="s">
        <v>16</v>
      </c>
      <c r="B909" t="s">
        <v>17</v>
      </c>
      <c r="C909" t="s">
        <v>2909</v>
      </c>
      <c r="D909" t="s">
        <v>2907</v>
      </c>
      <c r="E909" t="s">
        <v>20</v>
      </c>
      <c r="F909" t="s">
        <v>2608</v>
      </c>
      <c r="G909">
        <v>138258353</v>
      </c>
      <c r="H909">
        <v>138258378</v>
      </c>
      <c r="I909" t="s">
        <v>22</v>
      </c>
      <c r="J909">
        <v>1</v>
      </c>
      <c r="K909">
        <v>1</v>
      </c>
      <c r="L909" t="s">
        <v>23</v>
      </c>
      <c r="M909" t="s">
        <v>24</v>
      </c>
      <c r="N909" t="s">
        <v>2910</v>
      </c>
      <c r="O909" t="s">
        <v>2911</v>
      </c>
      <c r="P909" t="s">
        <v>2912</v>
      </c>
    </row>
    <row r="910" customFormat="1" spans="1:16">
      <c r="A910" t="s">
        <v>16</v>
      </c>
      <c r="B910" t="s">
        <v>17</v>
      </c>
      <c r="C910" t="s">
        <v>2913</v>
      </c>
      <c r="D910" t="s">
        <v>2914</v>
      </c>
      <c r="E910" t="s">
        <v>20</v>
      </c>
      <c r="F910" t="s">
        <v>2608</v>
      </c>
      <c r="G910">
        <v>138713489</v>
      </c>
      <c r="H910">
        <v>138713513</v>
      </c>
      <c r="I910" t="s">
        <v>37</v>
      </c>
      <c r="J910">
        <v>7</v>
      </c>
      <c r="K910">
        <v>0</v>
      </c>
      <c r="L910" t="s">
        <v>57</v>
      </c>
      <c r="M910" t="s">
        <v>24</v>
      </c>
      <c r="N910" t="s">
        <v>2915</v>
      </c>
      <c r="O910" t="s">
        <v>2916</v>
      </c>
      <c r="P910" t="s">
        <v>2917</v>
      </c>
    </row>
    <row r="911" customFormat="1" spans="1:16">
      <c r="A911" t="s">
        <v>16</v>
      </c>
      <c r="B911" t="s">
        <v>17</v>
      </c>
      <c r="C911" t="s">
        <v>2918</v>
      </c>
      <c r="D911" t="s">
        <v>2919</v>
      </c>
      <c r="E911" t="s">
        <v>20</v>
      </c>
      <c r="F911" t="s">
        <v>2608</v>
      </c>
      <c r="G911">
        <v>138730707</v>
      </c>
      <c r="H911">
        <v>138730732</v>
      </c>
      <c r="I911" t="s">
        <v>37</v>
      </c>
      <c r="J911">
        <v>1</v>
      </c>
      <c r="K911">
        <v>0</v>
      </c>
      <c r="L911" t="s">
        <v>23</v>
      </c>
      <c r="M911" t="s">
        <v>24</v>
      </c>
      <c r="N911" t="s">
        <v>2920</v>
      </c>
      <c r="O911" t="s">
        <v>2921</v>
      </c>
      <c r="P911" t="s">
        <v>2922</v>
      </c>
    </row>
    <row r="912" customFormat="1" spans="1:16">
      <c r="A912" t="s">
        <v>16</v>
      </c>
      <c r="B912" t="s">
        <v>17</v>
      </c>
      <c r="C912" t="s">
        <v>2923</v>
      </c>
      <c r="D912" t="s">
        <v>2924</v>
      </c>
      <c r="E912" t="s">
        <v>20</v>
      </c>
      <c r="F912" t="s">
        <v>2608</v>
      </c>
      <c r="G912">
        <v>138968701</v>
      </c>
      <c r="H912">
        <v>138968722</v>
      </c>
      <c r="I912" t="s">
        <v>22</v>
      </c>
      <c r="J912">
        <v>5</v>
      </c>
      <c r="K912">
        <v>0</v>
      </c>
      <c r="L912" t="s">
        <v>57</v>
      </c>
      <c r="M912" t="s">
        <v>24</v>
      </c>
      <c r="N912" t="s">
        <v>103</v>
      </c>
      <c r="O912" t="s">
        <v>2925</v>
      </c>
      <c r="P912" t="s">
        <v>2926</v>
      </c>
    </row>
    <row r="913" customFormat="1" spans="1:16">
      <c r="A913" t="s">
        <v>16</v>
      </c>
      <c r="B913" t="s">
        <v>17</v>
      </c>
      <c r="C913" t="s">
        <v>2923</v>
      </c>
      <c r="D913" t="s">
        <v>2924</v>
      </c>
      <c r="E913" t="s">
        <v>20</v>
      </c>
      <c r="F913" t="s">
        <v>2608</v>
      </c>
      <c r="G913">
        <v>138990323</v>
      </c>
      <c r="H913">
        <v>138990348</v>
      </c>
      <c r="I913" t="s">
        <v>22</v>
      </c>
      <c r="J913">
        <v>2</v>
      </c>
      <c r="K913">
        <v>0</v>
      </c>
      <c r="L913" t="s">
        <v>30</v>
      </c>
      <c r="M913" t="s">
        <v>24</v>
      </c>
      <c r="N913" t="s">
        <v>2927</v>
      </c>
      <c r="O913" t="s">
        <v>2928</v>
      </c>
      <c r="P913" t="s">
        <v>2929</v>
      </c>
    </row>
    <row r="914" customFormat="1" spans="1:16">
      <c r="A914" t="s">
        <v>16</v>
      </c>
      <c r="B914" t="s">
        <v>17</v>
      </c>
      <c r="C914" t="s">
        <v>2923</v>
      </c>
      <c r="D914" t="s">
        <v>2924</v>
      </c>
      <c r="E914" t="s">
        <v>20</v>
      </c>
      <c r="F914" t="s">
        <v>2608</v>
      </c>
      <c r="G914">
        <v>138991527</v>
      </c>
      <c r="H914">
        <v>138991549</v>
      </c>
      <c r="I914" t="s">
        <v>22</v>
      </c>
      <c r="J914">
        <v>1</v>
      </c>
      <c r="K914">
        <v>0</v>
      </c>
      <c r="L914" t="s">
        <v>30</v>
      </c>
      <c r="M914" t="s">
        <v>24</v>
      </c>
      <c r="N914" t="s">
        <v>413</v>
      </c>
      <c r="O914" t="s">
        <v>414</v>
      </c>
      <c r="P914" t="s">
        <v>2930</v>
      </c>
    </row>
    <row r="915" customFormat="1" spans="1:16">
      <c r="A915" t="s">
        <v>16</v>
      </c>
      <c r="B915" t="s">
        <v>17</v>
      </c>
      <c r="C915" t="s">
        <v>2931</v>
      </c>
      <c r="D915" t="s">
        <v>2932</v>
      </c>
      <c r="E915" t="s">
        <v>20</v>
      </c>
      <c r="F915" t="s">
        <v>2608</v>
      </c>
      <c r="G915">
        <v>139248217</v>
      </c>
      <c r="H915">
        <v>139248238</v>
      </c>
      <c r="I915" t="s">
        <v>37</v>
      </c>
      <c r="J915">
        <v>2</v>
      </c>
      <c r="K915">
        <v>0</v>
      </c>
      <c r="L915" t="s">
        <v>23</v>
      </c>
      <c r="M915" t="s">
        <v>31</v>
      </c>
      <c r="N915" t="s">
        <v>202</v>
      </c>
      <c r="O915" t="s">
        <v>426</v>
      </c>
      <c r="P915" t="s">
        <v>2933</v>
      </c>
    </row>
    <row r="916" customFormat="1" spans="1:16">
      <c r="A916" t="s">
        <v>16</v>
      </c>
      <c r="B916" t="s">
        <v>17</v>
      </c>
      <c r="C916" t="s">
        <v>2931</v>
      </c>
      <c r="D916" t="s">
        <v>2932</v>
      </c>
      <c r="E916" t="s">
        <v>20</v>
      </c>
      <c r="F916" t="s">
        <v>2608</v>
      </c>
      <c r="G916">
        <v>139251891</v>
      </c>
      <c r="H916">
        <v>139251916</v>
      </c>
      <c r="I916" t="s">
        <v>37</v>
      </c>
      <c r="J916">
        <v>1</v>
      </c>
      <c r="K916">
        <v>0</v>
      </c>
      <c r="L916" t="s">
        <v>23</v>
      </c>
      <c r="M916" t="s">
        <v>24</v>
      </c>
      <c r="N916" t="s">
        <v>2788</v>
      </c>
      <c r="O916" t="s">
        <v>2934</v>
      </c>
      <c r="P916" t="s">
        <v>2935</v>
      </c>
    </row>
    <row r="917" customFormat="1" spans="1:16">
      <c r="A917" t="s">
        <v>16</v>
      </c>
      <c r="B917" t="s">
        <v>17</v>
      </c>
      <c r="C917" t="s">
        <v>2936</v>
      </c>
      <c r="D917" t="s">
        <v>2937</v>
      </c>
      <c r="E917" t="s">
        <v>20</v>
      </c>
      <c r="F917" t="s">
        <v>2608</v>
      </c>
      <c r="G917">
        <v>139787216</v>
      </c>
      <c r="H917">
        <v>139787238</v>
      </c>
      <c r="I917" t="s">
        <v>37</v>
      </c>
      <c r="J917">
        <v>1</v>
      </c>
      <c r="K917">
        <v>0</v>
      </c>
      <c r="L917" t="s">
        <v>30</v>
      </c>
      <c r="M917" t="s">
        <v>31</v>
      </c>
      <c r="N917" t="s">
        <v>137</v>
      </c>
      <c r="O917" t="s">
        <v>138</v>
      </c>
      <c r="P917" t="s">
        <v>2938</v>
      </c>
    </row>
    <row r="918" customFormat="1" spans="1:16">
      <c r="A918" t="s">
        <v>16</v>
      </c>
      <c r="B918" t="s">
        <v>17</v>
      </c>
      <c r="C918" t="s">
        <v>2936</v>
      </c>
      <c r="D918" t="s">
        <v>2937</v>
      </c>
      <c r="E918" t="s">
        <v>20</v>
      </c>
      <c r="F918" t="s">
        <v>2608</v>
      </c>
      <c r="G918">
        <v>139799776</v>
      </c>
      <c r="H918">
        <v>139799799</v>
      </c>
      <c r="I918" t="s">
        <v>37</v>
      </c>
      <c r="J918">
        <v>1</v>
      </c>
      <c r="K918">
        <v>0</v>
      </c>
      <c r="L918" t="s">
        <v>30</v>
      </c>
      <c r="M918" t="s">
        <v>31</v>
      </c>
      <c r="N918" t="s">
        <v>473</v>
      </c>
      <c r="O918" t="s">
        <v>2939</v>
      </c>
      <c r="P918" t="s">
        <v>2940</v>
      </c>
    </row>
    <row r="919" customFormat="1" spans="1:16">
      <c r="A919" t="s">
        <v>16</v>
      </c>
      <c r="B919" t="s">
        <v>17</v>
      </c>
      <c r="C919" t="s">
        <v>2941</v>
      </c>
      <c r="D919" t="s">
        <v>2942</v>
      </c>
      <c r="E919" t="s">
        <v>20</v>
      </c>
      <c r="F919" t="s">
        <v>2608</v>
      </c>
      <c r="G919">
        <v>140158882</v>
      </c>
      <c r="H919">
        <v>140158905</v>
      </c>
      <c r="I919" t="s">
        <v>37</v>
      </c>
      <c r="J919">
        <v>1</v>
      </c>
      <c r="K919">
        <v>0</v>
      </c>
      <c r="L919" t="s">
        <v>30</v>
      </c>
      <c r="M919" t="s">
        <v>24</v>
      </c>
      <c r="N919" t="s">
        <v>2943</v>
      </c>
      <c r="O919" t="s">
        <v>2944</v>
      </c>
      <c r="P919" t="s">
        <v>2945</v>
      </c>
    </row>
    <row r="920" customFormat="1" spans="1:16">
      <c r="A920" t="s">
        <v>16</v>
      </c>
      <c r="B920" t="s">
        <v>17</v>
      </c>
      <c r="C920" t="s">
        <v>2946</v>
      </c>
      <c r="D920" t="s">
        <v>2942</v>
      </c>
      <c r="E920" t="s">
        <v>20</v>
      </c>
      <c r="F920" t="s">
        <v>2608</v>
      </c>
      <c r="G920">
        <v>140158882</v>
      </c>
      <c r="H920">
        <v>140158905</v>
      </c>
      <c r="I920" t="s">
        <v>37</v>
      </c>
      <c r="J920">
        <v>1</v>
      </c>
      <c r="K920">
        <v>0</v>
      </c>
      <c r="L920" t="s">
        <v>30</v>
      </c>
      <c r="M920" t="s">
        <v>24</v>
      </c>
      <c r="N920" t="s">
        <v>2943</v>
      </c>
      <c r="O920" t="s">
        <v>2944</v>
      </c>
      <c r="P920" t="s">
        <v>2945</v>
      </c>
    </row>
    <row r="921" customFormat="1" spans="1:16">
      <c r="A921" t="s">
        <v>16</v>
      </c>
      <c r="B921" t="s">
        <v>17</v>
      </c>
      <c r="C921" t="s">
        <v>2947</v>
      </c>
      <c r="D921" t="s">
        <v>2948</v>
      </c>
      <c r="E921" t="s">
        <v>20</v>
      </c>
      <c r="F921" t="s">
        <v>2608</v>
      </c>
      <c r="G921">
        <v>140476780</v>
      </c>
      <c r="H921">
        <v>140476804</v>
      </c>
      <c r="I921" t="s">
        <v>37</v>
      </c>
      <c r="J921">
        <v>1</v>
      </c>
      <c r="K921">
        <v>0</v>
      </c>
      <c r="L921" t="s">
        <v>23</v>
      </c>
      <c r="M921" t="s">
        <v>24</v>
      </c>
      <c r="N921" t="s">
        <v>2949</v>
      </c>
      <c r="O921" t="s">
        <v>2950</v>
      </c>
      <c r="P921" t="s">
        <v>2951</v>
      </c>
    </row>
    <row r="922" customFormat="1" spans="1:16">
      <c r="A922" t="s">
        <v>16</v>
      </c>
      <c r="B922" t="s">
        <v>17</v>
      </c>
      <c r="C922" t="s">
        <v>2947</v>
      </c>
      <c r="D922" t="s">
        <v>2948</v>
      </c>
      <c r="E922" t="s">
        <v>20</v>
      </c>
      <c r="F922" t="s">
        <v>2608</v>
      </c>
      <c r="G922">
        <v>140482874</v>
      </c>
      <c r="H922">
        <v>140482897</v>
      </c>
      <c r="I922" t="s">
        <v>37</v>
      </c>
      <c r="J922">
        <v>2</v>
      </c>
      <c r="K922">
        <v>0</v>
      </c>
      <c r="L922" t="s">
        <v>90</v>
      </c>
      <c r="M922" t="s">
        <v>24</v>
      </c>
      <c r="N922" t="s">
        <v>2952</v>
      </c>
      <c r="O922" t="s">
        <v>2953</v>
      </c>
      <c r="P922" t="s">
        <v>2954</v>
      </c>
    </row>
    <row r="923" customFormat="1" spans="1:16">
      <c r="A923" t="s">
        <v>16</v>
      </c>
      <c r="B923" t="s">
        <v>17</v>
      </c>
      <c r="C923" t="s">
        <v>2955</v>
      </c>
      <c r="D923" t="s">
        <v>2956</v>
      </c>
      <c r="E923" t="s">
        <v>20</v>
      </c>
      <c r="F923" t="s">
        <v>2608</v>
      </c>
      <c r="G923">
        <v>141360198</v>
      </c>
      <c r="H923">
        <v>141360224</v>
      </c>
      <c r="I923" t="s">
        <v>37</v>
      </c>
      <c r="J923">
        <v>1</v>
      </c>
      <c r="K923">
        <v>0</v>
      </c>
      <c r="L923" t="s">
        <v>23</v>
      </c>
      <c r="M923" t="s">
        <v>24</v>
      </c>
      <c r="N923" t="s">
        <v>2957</v>
      </c>
      <c r="O923" t="s">
        <v>2958</v>
      </c>
      <c r="P923" t="s">
        <v>2959</v>
      </c>
    </row>
    <row r="924" customFormat="1" spans="1:16">
      <c r="A924" t="s">
        <v>16</v>
      </c>
      <c r="B924" t="s">
        <v>17</v>
      </c>
      <c r="C924" t="s">
        <v>2960</v>
      </c>
      <c r="D924" t="s">
        <v>2961</v>
      </c>
      <c r="E924" t="s">
        <v>20</v>
      </c>
      <c r="F924" t="s">
        <v>2608</v>
      </c>
      <c r="G924">
        <v>141721467</v>
      </c>
      <c r="H924">
        <v>141721489</v>
      </c>
      <c r="I924" t="s">
        <v>22</v>
      </c>
      <c r="J924">
        <v>1</v>
      </c>
      <c r="K924">
        <v>0</v>
      </c>
      <c r="L924" t="s">
        <v>30</v>
      </c>
      <c r="M924" t="s">
        <v>24</v>
      </c>
      <c r="N924" t="s">
        <v>118</v>
      </c>
      <c r="O924" t="s">
        <v>1712</v>
      </c>
      <c r="P924" t="s">
        <v>2962</v>
      </c>
    </row>
    <row r="925" customFormat="1" spans="1:16">
      <c r="A925" t="s">
        <v>16</v>
      </c>
      <c r="B925" t="s">
        <v>17</v>
      </c>
      <c r="C925" t="s">
        <v>2963</v>
      </c>
      <c r="D925" t="s">
        <v>2964</v>
      </c>
      <c r="E925" t="s">
        <v>20</v>
      </c>
      <c r="F925" t="s">
        <v>2608</v>
      </c>
      <c r="G925">
        <v>148484182</v>
      </c>
      <c r="H925">
        <v>148484205</v>
      </c>
      <c r="I925" t="s">
        <v>22</v>
      </c>
      <c r="J925">
        <v>1</v>
      </c>
      <c r="K925">
        <v>0</v>
      </c>
      <c r="L925" t="s">
        <v>30</v>
      </c>
      <c r="M925" t="s">
        <v>31</v>
      </c>
      <c r="N925" t="s">
        <v>332</v>
      </c>
      <c r="O925" t="s">
        <v>969</v>
      </c>
      <c r="P925" t="s">
        <v>2965</v>
      </c>
    </row>
    <row r="926" customFormat="1" spans="1:16">
      <c r="A926" t="s">
        <v>16</v>
      </c>
      <c r="B926" t="s">
        <v>17</v>
      </c>
      <c r="C926" t="s">
        <v>2966</v>
      </c>
      <c r="D926" t="s">
        <v>2967</v>
      </c>
      <c r="E926" t="s">
        <v>20</v>
      </c>
      <c r="F926" t="s">
        <v>2608</v>
      </c>
      <c r="G926">
        <v>148863354</v>
      </c>
      <c r="H926">
        <v>148863374</v>
      </c>
      <c r="I926" t="s">
        <v>22</v>
      </c>
      <c r="J926">
        <v>1</v>
      </c>
      <c r="K926">
        <v>0</v>
      </c>
      <c r="L926" t="s">
        <v>30</v>
      </c>
      <c r="M926" t="s">
        <v>24</v>
      </c>
      <c r="N926" t="s">
        <v>103</v>
      </c>
      <c r="O926" t="s">
        <v>2968</v>
      </c>
      <c r="P926" t="s">
        <v>2969</v>
      </c>
    </row>
    <row r="927" customFormat="1" spans="1:16">
      <c r="A927" t="s">
        <v>16</v>
      </c>
      <c r="B927" t="s">
        <v>17</v>
      </c>
      <c r="C927" t="s">
        <v>2970</v>
      </c>
      <c r="D927" t="s">
        <v>2971</v>
      </c>
      <c r="E927" t="s">
        <v>20</v>
      </c>
      <c r="F927" t="s">
        <v>2608</v>
      </c>
      <c r="G927">
        <v>148964188</v>
      </c>
      <c r="H927">
        <v>148964203</v>
      </c>
      <c r="I927" t="s">
        <v>22</v>
      </c>
      <c r="J927">
        <v>1</v>
      </c>
      <c r="K927">
        <v>0</v>
      </c>
      <c r="L927" t="s">
        <v>30</v>
      </c>
      <c r="M927" t="s">
        <v>31</v>
      </c>
      <c r="N927" t="s">
        <v>228</v>
      </c>
      <c r="O927" t="s">
        <v>2972</v>
      </c>
      <c r="P927" t="e">
        <f>------aUUAUGCA-AUCUCCAa</f>
        <v>#NAME?</v>
      </c>
    </row>
    <row r="928" customFormat="1" spans="1:16">
      <c r="A928" t="s">
        <v>16</v>
      </c>
      <c r="B928" t="s">
        <v>17</v>
      </c>
      <c r="C928" t="s">
        <v>2973</v>
      </c>
      <c r="D928" t="s">
        <v>2974</v>
      </c>
      <c r="E928" t="s">
        <v>20</v>
      </c>
      <c r="F928" t="s">
        <v>2608</v>
      </c>
      <c r="G928">
        <v>150767962</v>
      </c>
      <c r="H928">
        <v>150767982</v>
      </c>
      <c r="I928" t="s">
        <v>22</v>
      </c>
      <c r="J928">
        <v>2</v>
      </c>
      <c r="K928">
        <v>0</v>
      </c>
      <c r="L928" t="s">
        <v>23</v>
      </c>
      <c r="M928" t="s">
        <v>24</v>
      </c>
      <c r="N928" t="s">
        <v>25</v>
      </c>
      <c r="O928" t="s">
        <v>2975</v>
      </c>
      <c r="P928" t="s">
        <v>2976</v>
      </c>
    </row>
    <row r="929" customFormat="1" spans="1:16">
      <c r="A929" t="s">
        <v>16</v>
      </c>
      <c r="B929" t="s">
        <v>17</v>
      </c>
      <c r="C929" t="s">
        <v>2977</v>
      </c>
      <c r="D929" t="s">
        <v>2978</v>
      </c>
      <c r="E929" t="s">
        <v>20</v>
      </c>
      <c r="F929" t="s">
        <v>2608</v>
      </c>
      <c r="G929">
        <v>150939658</v>
      </c>
      <c r="H929">
        <v>150939680</v>
      </c>
      <c r="I929" t="s">
        <v>37</v>
      </c>
      <c r="J929">
        <v>2</v>
      </c>
      <c r="K929">
        <v>0</v>
      </c>
      <c r="L929" t="s">
        <v>30</v>
      </c>
      <c r="M929" t="s">
        <v>31</v>
      </c>
      <c r="N929" t="s">
        <v>103</v>
      </c>
      <c r="O929" t="s">
        <v>2979</v>
      </c>
      <c r="P929" t="s">
        <v>2980</v>
      </c>
    </row>
    <row r="930" customFormat="1" spans="1:16">
      <c r="A930" t="s">
        <v>16</v>
      </c>
      <c r="B930" t="s">
        <v>17</v>
      </c>
      <c r="C930" t="s">
        <v>2981</v>
      </c>
      <c r="D930" t="s">
        <v>2982</v>
      </c>
      <c r="E930" t="s">
        <v>20</v>
      </c>
      <c r="F930" t="s">
        <v>2608</v>
      </c>
      <c r="G930">
        <v>151846155</v>
      </c>
      <c r="H930">
        <v>151846175</v>
      </c>
      <c r="I930" t="s">
        <v>37</v>
      </c>
      <c r="J930">
        <v>3</v>
      </c>
      <c r="K930">
        <v>0</v>
      </c>
      <c r="L930" t="s">
        <v>57</v>
      </c>
      <c r="M930" t="s">
        <v>24</v>
      </c>
      <c r="N930" t="s">
        <v>103</v>
      </c>
      <c r="O930" t="s">
        <v>2983</v>
      </c>
      <c r="P930" t="s">
        <v>2984</v>
      </c>
    </row>
    <row r="931" customFormat="1" spans="1:16">
      <c r="A931" t="s">
        <v>16</v>
      </c>
      <c r="B931" t="s">
        <v>17</v>
      </c>
      <c r="C931" t="s">
        <v>2981</v>
      </c>
      <c r="D931" t="s">
        <v>2982</v>
      </c>
      <c r="E931" t="s">
        <v>20</v>
      </c>
      <c r="F931" t="s">
        <v>2608</v>
      </c>
      <c r="G931">
        <v>151879262</v>
      </c>
      <c r="H931">
        <v>151879285</v>
      </c>
      <c r="I931" t="s">
        <v>37</v>
      </c>
      <c r="J931">
        <v>1</v>
      </c>
      <c r="K931">
        <v>0</v>
      </c>
      <c r="L931" t="s">
        <v>23</v>
      </c>
      <c r="M931" t="s">
        <v>31</v>
      </c>
      <c r="N931" t="s">
        <v>1323</v>
      </c>
      <c r="O931" t="s">
        <v>2985</v>
      </c>
      <c r="P931" t="s">
        <v>2986</v>
      </c>
    </row>
    <row r="932" customFormat="1" spans="1:16">
      <c r="A932" t="s">
        <v>16</v>
      </c>
      <c r="B932" t="s">
        <v>17</v>
      </c>
      <c r="C932" t="s">
        <v>2987</v>
      </c>
      <c r="D932" t="s">
        <v>2988</v>
      </c>
      <c r="E932" t="s">
        <v>20</v>
      </c>
      <c r="F932" t="s">
        <v>2608</v>
      </c>
      <c r="G932">
        <v>155573903</v>
      </c>
      <c r="H932">
        <v>155573927</v>
      </c>
      <c r="I932" t="s">
        <v>22</v>
      </c>
      <c r="J932">
        <v>1</v>
      </c>
      <c r="K932">
        <v>0</v>
      </c>
      <c r="L932" t="s">
        <v>30</v>
      </c>
      <c r="M932" t="s">
        <v>24</v>
      </c>
      <c r="N932" t="s">
        <v>2989</v>
      </c>
      <c r="O932" t="s">
        <v>2990</v>
      </c>
      <c r="P932" t="s">
        <v>2991</v>
      </c>
    </row>
    <row r="933" customFormat="1" spans="1:16">
      <c r="A933" t="s">
        <v>16</v>
      </c>
      <c r="B933" t="s">
        <v>17</v>
      </c>
      <c r="C933" t="s">
        <v>2992</v>
      </c>
      <c r="D933" t="s">
        <v>2993</v>
      </c>
      <c r="E933" t="s">
        <v>20</v>
      </c>
      <c r="F933" t="s">
        <v>2608</v>
      </c>
      <c r="G933">
        <v>157061122</v>
      </c>
      <c r="H933">
        <v>157061143</v>
      </c>
      <c r="I933" t="s">
        <v>22</v>
      </c>
      <c r="J933">
        <v>5</v>
      </c>
      <c r="K933">
        <v>0</v>
      </c>
      <c r="L933" t="s">
        <v>57</v>
      </c>
      <c r="M933" t="s">
        <v>24</v>
      </c>
      <c r="N933" t="s">
        <v>123</v>
      </c>
      <c r="O933" t="s">
        <v>2994</v>
      </c>
      <c r="P933" t="s">
        <v>2995</v>
      </c>
    </row>
    <row r="934" customFormat="1" spans="1:16">
      <c r="A934" t="s">
        <v>16</v>
      </c>
      <c r="B934" t="s">
        <v>17</v>
      </c>
      <c r="C934" t="s">
        <v>2996</v>
      </c>
      <c r="D934" t="s">
        <v>2997</v>
      </c>
      <c r="E934" t="s">
        <v>20</v>
      </c>
      <c r="F934" t="s">
        <v>2998</v>
      </c>
      <c r="G934">
        <v>6302670</v>
      </c>
      <c r="H934">
        <v>6302691</v>
      </c>
      <c r="I934" t="s">
        <v>22</v>
      </c>
      <c r="J934">
        <v>6</v>
      </c>
      <c r="K934">
        <v>0</v>
      </c>
      <c r="L934" t="s">
        <v>87</v>
      </c>
      <c r="M934" t="s">
        <v>24</v>
      </c>
      <c r="N934" t="s">
        <v>103</v>
      </c>
      <c r="O934" t="s">
        <v>2999</v>
      </c>
      <c r="P934" t="s">
        <v>3000</v>
      </c>
    </row>
    <row r="935" customFormat="1" spans="1:16">
      <c r="A935" t="s">
        <v>16</v>
      </c>
      <c r="B935" t="s">
        <v>17</v>
      </c>
      <c r="C935" t="s">
        <v>3001</v>
      </c>
      <c r="D935" t="s">
        <v>3002</v>
      </c>
      <c r="E935" t="s">
        <v>20</v>
      </c>
      <c r="F935" t="s">
        <v>2998</v>
      </c>
      <c r="G935">
        <v>10683694</v>
      </c>
      <c r="H935">
        <v>10683717</v>
      </c>
      <c r="I935" t="s">
        <v>37</v>
      </c>
      <c r="J935">
        <v>1</v>
      </c>
      <c r="K935">
        <v>0</v>
      </c>
      <c r="L935" t="s">
        <v>30</v>
      </c>
      <c r="M935" t="s">
        <v>31</v>
      </c>
      <c r="N935" t="s">
        <v>3003</v>
      </c>
      <c r="O935" t="s">
        <v>3004</v>
      </c>
      <c r="P935" t="s">
        <v>3005</v>
      </c>
    </row>
    <row r="936" customFormat="1" spans="1:16">
      <c r="A936" t="s">
        <v>16</v>
      </c>
      <c r="B936" t="s">
        <v>17</v>
      </c>
      <c r="C936" t="s">
        <v>3006</v>
      </c>
      <c r="D936" t="s">
        <v>3007</v>
      </c>
      <c r="E936" t="s">
        <v>20</v>
      </c>
      <c r="F936" t="s">
        <v>2998</v>
      </c>
      <c r="G936">
        <v>11702330</v>
      </c>
      <c r="H936">
        <v>11702354</v>
      </c>
      <c r="I936" t="s">
        <v>37</v>
      </c>
      <c r="J936">
        <v>10</v>
      </c>
      <c r="K936">
        <v>0</v>
      </c>
      <c r="L936" t="s">
        <v>57</v>
      </c>
      <c r="M936" t="s">
        <v>24</v>
      </c>
      <c r="N936" t="s">
        <v>1533</v>
      </c>
      <c r="O936" t="s">
        <v>1534</v>
      </c>
      <c r="P936" t="s">
        <v>3008</v>
      </c>
    </row>
    <row r="937" customFormat="1" spans="1:16">
      <c r="A937" t="s">
        <v>16</v>
      </c>
      <c r="B937" t="s">
        <v>17</v>
      </c>
      <c r="C937" t="s">
        <v>3009</v>
      </c>
      <c r="D937" t="s">
        <v>3010</v>
      </c>
      <c r="E937" t="s">
        <v>20</v>
      </c>
      <c r="F937" t="s">
        <v>2998</v>
      </c>
      <c r="G937">
        <v>17086901</v>
      </c>
      <c r="H937">
        <v>17086926</v>
      </c>
      <c r="I937" t="s">
        <v>37</v>
      </c>
      <c r="J937">
        <v>3</v>
      </c>
      <c r="K937">
        <v>0</v>
      </c>
      <c r="L937" t="s">
        <v>196</v>
      </c>
      <c r="M937" t="s">
        <v>31</v>
      </c>
      <c r="N937" t="s">
        <v>3011</v>
      </c>
      <c r="O937" t="s">
        <v>3012</v>
      </c>
      <c r="P937" t="s">
        <v>3013</v>
      </c>
    </row>
    <row r="938" customFormat="1" spans="1:16">
      <c r="A938" t="s">
        <v>16</v>
      </c>
      <c r="B938" t="s">
        <v>17</v>
      </c>
      <c r="C938" t="s">
        <v>3014</v>
      </c>
      <c r="D938" t="s">
        <v>3015</v>
      </c>
      <c r="E938" t="s">
        <v>20</v>
      </c>
      <c r="F938" t="s">
        <v>2998</v>
      </c>
      <c r="G938">
        <v>17872310</v>
      </c>
      <c r="H938">
        <v>17872332</v>
      </c>
      <c r="I938" t="s">
        <v>22</v>
      </c>
      <c r="J938">
        <v>5</v>
      </c>
      <c r="K938">
        <v>0</v>
      </c>
      <c r="L938" t="s">
        <v>30</v>
      </c>
      <c r="M938" t="s">
        <v>24</v>
      </c>
      <c r="N938" t="s">
        <v>764</v>
      </c>
      <c r="O938" t="s">
        <v>3016</v>
      </c>
      <c r="P938" t="s">
        <v>3017</v>
      </c>
    </row>
    <row r="939" customFormat="1" spans="1:16">
      <c r="A939" t="s">
        <v>16</v>
      </c>
      <c r="B939" t="s">
        <v>17</v>
      </c>
      <c r="C939" t="s">
        <v>3018</v>
      </c>
      <c r="D939" t="s">
        <v>3019</v>
      </c>
      <c r="E939" t="s">
        <v>20</v>
      </c>
      <c r="F939" t="s">
        <v>2998</v>
      </c>
      <c r="G939">
        <v>18620855</v>
      </c>
      <c r="H939">
        <v>18620875</v>
      </c>
      <c r="I939" t="s">
        <v>37</v>
      </c>
      <c r="J939">
        <v>2</v>
      </c>
      <c r="K939">
        <v>0</v>
      </c>
      <c r="L939" t="s">
        <v>57</v>
      </c>
      <c r="M939" t="s">
        <v>24</v>
      </c>
      <c r="N939" t="s">
        <v>25</v>
      </c>
      <c r="O939" t="s">
        <v>3020</v>
      </c>
      <c r="P939" t="s">
        <v>3021</v>
      </c>
    </row>
    <row r="940" customFormat="1" spans="1:16">
      <c r="A940" t="s">
        <v>16</v>
      </c>
      <c r="B940" t="s">
        <v>17</v>
      </c>
      <c r="C940" t="s">
        <v>3022</v>
      </c>
      <c r="D940" t="s">
        <v>3019</v>
      </c>
      <c r="E940" t="s">
        <v>20</v>
      </c>
      <c r="F940" t="s">
        <v>2998</v>
      </c>
      <c r="G940">
        <v>18709346</v>
      </c>
      <c r="H940">
        <v>18709368</v>
      </c>
      <c r="I940" t="s">
        <v>37</v>
      </c>
      <c r="J940">
        <v>1</v>
      </c>
      <c r="K940">
        <v>0</v>
      </c>
      <c r="L940" t="s">
        <v>30</v>
      </c>
      <c r="M940" t="s">
        <v>24</v>
      </c>
      <c r="N940" t="s">
        <v>137</v>
      </c>
      <c r="O940" t="s">
        <v>138</v>
      </c>
      <c r="P940" t="s">
        <v>3023</v>
      </c>
    </row>
    <row r="941" customFormat="1" spans="1:16">
      <c r="A941" t="s">
        <v>16</v>
      </c>
      <c r="B941" t="s">
        <v>17</v>
      </c>
      <c r="C941" t="s">
        <v>3024</v>
      </c>
      <c r="D941" t="s">
        <v>3025</v>
      </c>
      <c r="E941" t="s">
        <v>20</v>
      </c>
      <c r="F941" t="s">
        <v>2998</v>
      </c>
      <c r="G941">
        <v>19679985</v>
      </c>
      <c r="H941">
        <v>19680007</v>
      </c>
      <c r="I941" t="s">
        <v>22</v>
      </c>
      <c r="J941">
        <v>1</v>
      </c>
      <c r="K941">
        <v>2</v>
      </c>
      <c r="L941" t="s">
        <v>30</v>
      </c>
      <c r="M941" t="s">
        <v>24</v>
      </c>
      <c r="N941" t="s">
        <v>137</v>
      </c>
      <c r="O941" t="s">
        <v>138</v>
      </c>
      <c r="P941" t="s">
        <v>3026</v>
      </c>
    </row>
    <row r="942" customFormat="1" spans="1:16">
      <c r="A942" t="s">
        <v>16</v>
      </c>
      <c r="B942" t="s">
        <v>17</v>
      </c>
      <c r="C942" t="s">
        <v>3027</v>
      </c>
      <c r="D942" t="s">
        <v>3028</v>
      </c>
      <c r="E942" t="s">
        <v>20</v>
      </c>
      <c r="F942" t="s">
        <v>2998</v>
      </c>
      <c r="G942">
        <v>21856652</v>
      </c>
      <c r="H942">
        <v>21856674</v>
      </c>
      <c r="I942" t="s">
        <v>22</v>
      </c>
      <c r="J942">
        <v>1</v>
      </c>
      <c r="K942">
        <v>0</v>
      </c>
      <c r="L942" t="s">
        <v>30</v>
      </c>
      <c r="M942" t="s">
        <v>24</v>
      </c>
      <c r="N942" t="s">
        <v>61</v>
      </c>
      <c r="O942" t="s">
        <v>3029</v>
      </c>
      <c r="P942" t="s">
        <v>3030</v>
      </c>
    </row>
    <row r="943" customFormat="1" spans="1:16">
      <c r="A943" t="s">
        <v>16</v>
      </c>
      <c r="B943" t="s">
        <v>17</v>
      </c>
      <c r="C943" t="s">
        <v>3027</v>
      </c>
      <c r="D943" t="s">
        <v>3028</v>
      </c>
      <c r="E943" t="s">
        <v>20</v>
      </c>
      <c r="F943" t="s">
        <v>2998</v>
      </c>
      <c r="G943">
        <v>21863347</v>
      </c>
      <c r="H943">
        <v>21863368</v>
      </c>
      <c r="I943" t="s">
        <v>22</v>
      </c>
      <c r="J943">
        <v>3</v>
      </c>
      <c r="K943">
        <v>0</v>
      </c>
      <c r="L943" t="s">
        <v>57</v>
      </c>
      <c r="M943" t="s">
        <v>24</v>
      </c>
      <c r="N943" t="s">
        <v>189</v>
      </c>
      <c r="O943" t="s">
        <v>3031</v>
      </c>
      <c r="P943" t="s">
        <v>3032</v>
      </c>
    </row>
    <row r="944" customFormat="1" spans="1:16">
      <c r="A944" t="s">
        <v>16</v>
      </c>
      <c r="B944" t="s">
        <v>17</v>
      </c>
      <c r="C944" t="s">
        <v>3033</v>
      </c>
      <c r="D944" t="s">
        <v>3034</v>
      </c>
      <c r="E944" t="s">
        <v>20</v>
      </c>
      <c r="F944" t="s">
        <v>2998</v>
      </c>
      <c r="G944">
        <v>23118055</v>
      </c>
      <c r="H944">
        <v>23118077</v>
      </c>
      <c r="I944" t="s">
        <v>22</v>
      </c>
      <c r="J944">
        <v>4</v>
      </c>
      <c r="K944">
        <v>0</v>
      </c>
      <c r="L944" t="s">
        <v>57</v>
      </c>
      <c r="M944" t="s">
        <v>31</v>
      </c>
      <c r="N944" t="s">
        <v>413</v>
      </c>
      <c r="O944" t="s">
        <v>414</v>
      </c>
      <c r="P944" t="s">
        <v>3035</v>
      </c>
    </row>
    <row r="945" customFormat="1" spans="1:16">
      <c r="A945" t="s">
        <v>16</v>
      </c>
      <c r="B945" t="s">
        <v>17</v>
      </c>
      <c r="C945" t="s">
        <v>3036</v>
      </c>
      <c r="D945" t="s">
        <v>3037</v>
      </c>
      <c r="E945" t="s">
        <v>20</v>
      </c>
      <c r="F945" t="s">
        <v>2998</v>
      </c>
      <c r="G945">
        <v>23217753</v>
      </c>
      <c r="H945">
        <v>23217777</v>
      </c>
      <c r="I945" t="s">
        <v>37</v>
      </c>
      <c r="J945">
        <v>2</v>
      </c>
      <c r="K945">
        <v>0</v>
      </c>
      <c r="L945" t="s">
        <v>30</v>
      </c>
      <c r="M945" t="s">
        <v>24</v>
      </c>
      <c r="N945" t="s">
        <v>3038</v>
      </c>
      <c r="O945" t="s">
        <v>3039</v>
      </c>
      <c r="P945" t="s">
        <v>3040</v>
      </c>
    </row>
    <row r="946" customFormat="1" spans="1:16">
      <c r="A946" t="s">
        <v>16</v>
      </c>
      <c r="B946" t="s">
        <v>17</v>
      </c>
      <c r="C946" t="s">
        <v>3041</v>
      </c>
      <c r="D946" t="s">
        <v>3042</v>
      </c>
      <c r="E946" t="s">
        <v>20</v>
      </c>
      <c r="F946" t="s">
        <v>2998</v>
      </c>
      <c r="G946">
        <v>23306400</v>
      </c>
      <c r="H946">
        <v>23306421</v>
      </c>
      <c r="I946" t="s">
        <v>37</v>
      </c>
      <c r="J946">
        <v>3</v>
      </c>
      <c r="K946">
        <v>0</v>
      </c>
      <c r="L946" t="s">
        <v>57</v>
      </c>
      <c r="M946" t="s">
        <v>24</v>
      </c>
      <c r="N946" t="s">
        <v>103</v>
      </c>
      <c r="O946" t="s">
        <v>3043</v>
      </c>
      <c r="P946" t="s">
        <v>3044</v>
      </c>
    </row>
    <row r="947" customFormat="1" spans="1:16">
      <c r="A947" t="s">
        <v>16</v>
      </c>
      <c r="B947" t="s">
        <v>17</v>
      </c>
      <c r="C947" t="s">
        <v>3045</v>
      </c>
      <c r="D947" t="s">
        <v>3046</v>
      </c>
      <c r="E947" t="s">
        <v>20</v>
      </c>
      <c r="F947" t="s">
        <v>2998</v>
      </c>
      <c r="G947">
        <v>27514368</v>
      </c>
      <c r="H947">
        <v>27514390</v>
      </c>
      <c r="I947" t="s">
        <v>22</v>
      </c>
      <c r="J947">
        <v>2</v>
      </c>
      <c r="K947">
        <v>0</v>
      </c>
      <c r="L947" t="s">
        <v>57</v>
      </c>
      <c r="M947" t="s">
        <v>24</v>
      </c>
      <c r="N947" t="s">
        <v>42</v>
      </c>
      <c r="O947" t="s">
        <v>43</v>
      </c>
      <c r="P947" t="s">
        <v>3047</v>
      </c>
    </row>
    <row r="948" customFormat="1" spans="1:16">
      <c r="A948" t="s">
        <v>16</v>
      </c>
      <c r="B948" t="s">
        <v>17</v>
      </c>
      <c r="C948" t="s">
        <v>3048</v>
      </c>
      <c r="D948" t="s">
        <v>3049</v>
      </c>
      <c r="E948" t="s">
        <v>20</v>
      </c>
      <c r="F948" t="s">
        <v>2998</v>
      </c>
      <c r="G948">
        <v>28304635</v>
      </c>
      <c r="H948">
        <v>28304656</v>
      </c>
      <c r="I948" t="s">
        <v>37</v>
      </c>
      <c r="J948">
        <v>1</v>
      </c>
      <c r="K948">
        <v>0</v>
      </c>
      <c r="L948" t="s">
        <v>23</v>
      </c>
      <c r="M948" t="s">
        <v>24</v>
      </c>
      <c r="N948" t="s">
        <v>103</v>
      </c>
      <c r="O948" t="s">
        <v>3050</v>
      </c>
      <c r="P948" t="s">
        <v>3051</v>
      </c>
    </row>
    <row r="949" customFormat="1" spans="1:16">
      <c r="A949" t="s">
        <v>16</v>
      </c>
      <c r="B949" t="s">
        <v>17</v>
      </c>
      <c r="C949" t="s">
        <v>3052</v>
      </c>
      <c r="D949" t="s">
        <v>3053</v>
      </c>
      <c r="E949" t="s">
        <v>20</v>
      </c>
      <c r="F949" t="s">
        <v>2998</v>
      </c>
      <c r="G949">
        <v>33319206</v>
      </c>
      <c r="H949">
        <v>33319228</v>
      </c>
      <c r="I949" t="s">
        <v>37</v>
      </c>
      <c r="J949">
        <v>1</v>
      </c>
      <c r="K949">
        <v>0</v>
      </c>
      <c r="L949" t="s">
        <v>30</v>
      </c>
      <c r="M949" t="s">
        <v>24</v>
      </c>
      <c r="N949" t="s">
        <v>42</v>
      </c>
      <c r="O949" t="s">
        <v>43</v>
      </c>
      <c r="P949" t="s">
        <v>3054</v>
      </c>
    </row>
    <row r="950" customFormat="1" spans="1:16">
      <c r="A950" t="s">
        <v>16</v>
      </c>
      <c r="B950" t="s">
        <v>17</v>
      </c>
      <c r="C950" t="s">
        <v>3055</v>
      </c>
      <c r="D950" t="s">
        <v>3056</v>
      </c>
      <c r="E950" t="s">
        <v>20</v>
      </c>
      <c r="F950" t="s">
        <v>2998</v>
      </c>
      <c r="G950">
        <v>42977814</v>
      </c>
      <c r="H950">
        <v>42977836</v>
      </c>
      <c r="I950" t="s">
        <v>22</v>
      </c>
      <c r="J950">
        <v>4</v>
      </c>
      <c r="K950">
        <v>0</v>
      </c>
      <c r="L950" t="s">
        <v>23</v>
      </c>
      <c r="M950" t="s">
        <v>24</v>
      </c>
      <c r="N950" t="s">
        <v>61</v>
      </c>
      <c r="O950" t="s">
        <v>3057</v>
      </c>
      <c r="P950" t="s">
        <v>3058</v>
      </c>
    </row>
    <row r="951" customFormat="1" spans="1:16">
      <c r="A951" t="s">
        <v>16</v>
      </c>
      <c r="B951" t="s">
        <v>17</v>
      </c>
      <c r="C951" t="s">
        <v>3059</v>
      </c>
      <c r="D951" t="s">
        <v>3060</v>
      </c>
      <c r="E951" t="s">
        <v>20</v>
      </c>
      <c r="F951" t="s">
        <v>2998</v>
      </c>
      <c r="G951">
        <v>53570312</v>
      </c>
      <c r="H951">
        <v>53570334</v>
      </c>
      <c r="I951" t="s">
        <v>37</v>
      </c>
      <c r="J951">
        <v>6</v>
      </c>
      <c r="K951">
        <v>0</v>
      </c>
      <c r="L951" t="s">
        <v>57</v>
      </c>
      <c r="M951" t="s">
        <v>24</v>
      </c>
      <c r="N951" t="s">
        <v>277</v>
      </c>
      <c r="O951" t="s">
        <v>278</v>
      </c>
      <c r="P951" t="s">
        <v>3061</v>
      </c>
    </row>
    <row r="952" customFormat="1" spans="1:16">
      <c r="A952" t="s">
        <v>16</v>
      </c>
      <c r="B952" t="s">
        <v>17</v>
      </c>
      <c r="C952" t="s">
        <v>3062</v>
      </c>
      <c r="D952" t="s">
        <v>3060</v>
      </c>
      <c r="E952" t="s">
        <v>20</v>
      </c>
      <c r="F952" t="s">
        <v>2998</v>
      </c>
      <c r="G952">
        <v>53570312</v>
      </c>
      <c r="H952">
        <v>53570334</v>
      </c>
      <c r="I952" t="s">
        <v>37</v>
      </c>
      <c r="J952">
        <v>6</v>
      </c>
      <c r="K952">
        <v>0</v>
      </c>
      <c r="L952" t="s">
        <v>57</v>
      </c>
      <c r="M952" t="s">
        <v>24</v>
      </c>
      <c r="N952" t="s">
        <v>277</v>
      </c>
      <c r="O952" t="s">
        <v>278</v>
      </c>
      <c r="P952" t="s">
        <v>3061</v>
      </c>
    </row>
    <row r="953" customFormat="1" spans="1:16">
      <c r="A953" t="s">
        <v>16</v>
      </c>
      <c r="B953" t="s">
        <v>17</v>
      </c>
      <c r="C953" t="s">
        <v>3063</v>
      </c>
      <c r="D953" t="s">
        <v>3064</v>
      </c>
      <c r="E953" t="s">
        <v>20</v>
      </c>
      <c r="F953" t="s">
        <v>2998</v>
      </c>
      <c r="G953">
        <v>56699005</v>
      </c>
      <c r="H953">
        <v>56699028</v>
      </c>
      <c r="I953" t="s">
        <v>22</v>
      </c>
      <c r="J953">
        <v>1</v>
      </c>
      <c r="K953">
        <v>0</v>
      </c>
      <c r="L953" t="s">
        <v>23</v>
      </c>
      <c r="M953" t="s">
        <v>31</v>
      </c>
      <c r="N953" t="s">
        <v>643</v>
      </c>
      <c r="O953" t="s">
        <v>644</v>
      </c>
      <c r="P953" t="s">
        <v>3065</v>
      </c>
    </row>
    <row r="954" customFormat="1" spans="1:16">
      <c r="A954" t="s">
        <v>16</v>
      </c>
      <c r="B954" t="s">
        <v>17</v>
      </c>
      <c r="C954" t="s">
        <v>3066</v>
      </c>
      <c r="D954" t="s">
        <v>3067</v>
      </c>
      <c r="E954" t="s">
        <v>20</v>
      </c>
      <c r="F954" t="s">
        <v>2998</v>
      </c>
      <c r="G954">
        <v>74235780</v>
      </c>
      <c r="H954">
        <v>74235802</v>
      </c>
      <c r="I954" t="s">
        <v>22</v>
      </c>
      <c r="J954">
        <v>2</v>
      </c>
      <c r="K954">
        <v>0</v>
      </c>
      <c r="L954" t="s">
        <v>57</v>
      </c>
      <c r="M954" t="s">
        <v>24</v>
      </c>
      <c r="N954" t="s">
        <v>103</v>
      </c>
      <c r="O954" t="s">
        <v>3068</v>
      </c>
      <c r="P954" t="s">
        <v>3069</v>
      </c>
    </row>
    <row r="955" customFormat="1" spans="1:16">
      <c r="A955" t="s">
        <v>16</v>
      </c>
      <c r="B955" t="s">
        <v>17</v>
      </c>
      <c r="C955" t="s">
        <v>3066</v>
      </c>
      <c r="D955" t="s">
        <v>3067</v>
      </c>
      <c r="E955" t="s">
        <v>20</v>
      </c>
      <c r="F955" t="s">
        <v>2998</v>
      </c>
      <c r="G955">
        <v>74237473</v>
      </c>
      <c r="H955">
        <v>74237493</v>
      </c>
      <c r="I955" t="s">
        <v>22</v>
      </c>
      <c r="J955">
        <v>1</v>
      </c>
      <c r="K955">
        <v>0</v>
      </c>
      <c r="L955" t="s">
        <v>23</v>
      </c>
      <c r="M955" t="s">
        <v>31</v>
      </c>
      <c r="N955" t="s">
        <v>61</v>
      </c>
      <c r="O955" t="s">
        <v>3070</v>
      </c>
      <c r="P955" t="s">
        <v>3071</v>
      </c>
    </row>
    <row r="956" customFormat="1" spans="1:16">
      <c r="A956" t="s">
        <v>16</v>
      </c>
      <c r="B956" t="s">
        <v>17</v>
      </c>
      <c r="C956" t="s">
        <v>3072</v>
      </c>
      <c r="D956" t="s">
        <v>3073</v>
      </c>
      <c r="E956" t="s">
        <v>20</v>
      </c>
      <c r="F956" t="s">
        <v>2998</v>
      </c>
      <c r="G956">
        <v>95504947</v>
      </c>
      <c r="H956">
        <v>95504970</v>
      </c>
      <c r="I956" t="s">
        <v>37</v>
      </c>
      <c r="J956">
        <v>2</v>
      </c>
      <c r="K956">
        <v>0</v>
      </c>
      <c r="L956" t="s">
        <v>30</v>
      </c>
      <c r="M956" t="s">
        <v>24</v>
      </c>
      <c r="N956" t="s">
        <v>1482</v>
      </c>
      <c r="O956" t="s">
        <v>1483</v>
      </c>
      <c r="P956" t="s">
        <v>3074</v>
      </c>
    </row>
    <row r="957" customFormat="1" spans="1:16">
      <c r="A957" t="s">
        <v>16</v>
      </c>
      <c r="B957" t="s">
        <v>17</v>
      </c>
      <c r="C957" t="s">
        <v>3072</v>
      </c>
      <c r="D957" t="s">
        <v>3073</v>
      </c>
      <c r="E957" t="s">
        <v>20</v>
      </c>
      <c r="F957" t="s">
        <v>2998</v>
      </c>
      <c r="G957">
        <v>95531257</v>
      </c>
      <c r="H957">
        <v>95531279</v>
      </c>
      <c r="I957" t="s">
        <v>37</v>
      </c>
      <c r="J957">
        <v>4</v>
      </c>
      <c r="K957">
        <v>0</v>
      </c>
      <c r="L957" t="s">
        <v>57</v>
      </c>
      <c r="M957" t="s">
        <v>31</v>
      </c>
      <c r="N957" t="s">
        <v>42</v>
      </c>
      <c r="O957" t="s">
        <v>43</v>
      </c>
      <c r="P957" t="s">
        <v>3075</v>
      </c>
    </row>
    <row r="958" customFormat="1" spans="1:16">
      <c r="A958" t="s">
        <v>16</v>
      </c>
      <c r="B958" t="s">
        <v>17</v>
      </c>
      <c r="C958" t="s">
        <v>3076</v>
      </c>
      <c r="D958" t="s">
        <v>3077</v>
      </c>
      <c r="E958" t="s">
        <v>20</v>
      </c>
      <c r="F958" t="s">
        <v>2998</v>
      </c>
      <c r="G958">
        <v>100493890</v>
      </c>
      <c r="H958">
        <v>100493911</v>
      </c>
      <c r="I958" t="s">
        <v>22</v>
      </c>
      <c r="J958">
        <v>1</v>
      </c>
      <c r="K958">
        <v>0</v>
      </c>
      <c r="L958" t="s">
        <v>30</v>
      </c>
      <c r="M958" t="s">
        <v>31</v>
      </c>
      <c r="N958" t="s">
        <v>61</v>
      </c>
      <c r="O958" t="s">
        <v>3078</v>
      </c>
      <c r="P958" t="s">
        <v>3079</v>
      </c>
    </row>
    <row r="959" customFormat="1" spans="1:16">
      <c r="A959" t="s">
        <v>16</v>
      </c>
      <c r="B959" t="s">
        <v>17</v>
      </c>
      <c r="C959" t="s">
        <v>3080</v>
      </c>
      <c r="D959" t="s">
        <v>3077</v>
      </c>
      <c r="E959" t="s">
        <v>20</v>
      </c>
      <c r="F959" t="s">
        <v>2998</v>
      </c>
      <c r="G959">
        <v>100493890</v>
      </c>
      <c r="H959">
        <v>100493911</v>
      </c>
      <c r="I959" t="s">
        <v>22</v>
      </c>
      <c r="J959">
        <v>1</v>
      </c>
      <c r="K959">
        <v>0</v>
      </c>
      <c r="L959" t="s">
        <v>30</v>
      </c>
      <c r="M959" t="s">
        <v>31</v>
      </c>
      <c r="N959" t="s">
        <v>61</v>
      </c>
      <c r="O959" t="s">
        <v>3078</v>
      </c>
      <c r="P959" t="s">
        <v>3079</v>
      </c>
    </row>
    <row r="960" customFormat="1" spans="1:16">
      <c r="A960" t="s">
        <v>16</v>
      </c>
      <c r="B960" t="s">
        <v>17</v>
      </c>
      <c r="C960" t="s">
        <v>3076</v>
      </c>
      <c r="D960" t="s">
        <v>3077</v>
      </c>
      <c r="E960" t="s">
        <v>20</v>
      </c>
      <c r="F960" t="s">
        <v>2998</v>
      </c>
      <c r="G960">
        <v>100712041</v>
      </c>
      <c r="H960">
        <v>100712065</v>
      </c>
      <c r="I960" t="s">
        <v>22</v>
      </c>
      <c r="J960">
        <v>1</v>
      </c>
      <c r="K960">
        <v>0</v>
      </c>
      <c r="L960" t="s">
        <v>23</v>
      </c>
      <c r="M960" t="s">
        <v>24</v>
      </c>
      <c r="N960" t="s">
        <v>3081</v>
      </c>
      <c r="O960" t="s">
        <v>3082</v>
      </c>
      <c r="P960" t="s">
        <v>3083</v>
      </c>
    </row>
    <row r="961" customFormat="1" spans="1:16">
      <c r="A961" t="s">
        <v>16</v>
      </c>
      <c r="B961" t="s">
        <v>17</v>
      </c>
      <c r="C961" t="s">
        <v>3076</v>
      </c>
      <c r="D961" t="s">
        <v>3077</v>
      </c>
      <c r="E961" t="s">
        <v>20</v>
      </c>
      <c r="F961" t="s">
        <v>2998</v>
      </c>
      <c r="G961">
        <v>100833590</v>
      </c>
      <c r="H961">
        <v>100833612</v>
      </c>
      <c r="I961" t="s">
        <v>22</v>
      </c>
      <c r="J961">
        <v>1</v>
      </c>
      <c r="K961">
        <v>0</v>
      </c>
      <c r="L961" t="s">
        <v>30</v>
      </c>
      <c r="M961" t="s">
        <v>31</v>
      </c>
      <c r="N961" t="s">
        <v>42</v>
      </c>
      <c r="O961" t="s">
        <v>43</v>
      </c>
      <c r="P961" t="s">
        <v>3084</v>
      </c>
    </row>
    <row r="962" customFormat="1" spans="1:16">
      <c r="A962" t="s">
        <v>16</v>
      </c>
      <c r="B962" t="s">
        <v>17</v>
      </c>
      <c r="C962" t="s">
        <v>3085</v>
      </c>
      <c r="D962" t="s">
        <v>3086</v>
      </c>
      <c r="E962" t="s">
        <v>20</v>
      </c>
      <c r="F962" t="s">
        <v>2998</v>
      </c>
      <c r="G962">
        <v>101153725</v>
      </c>
      <c r="H962">
        <v>101153748</v>
      </c>
      <c r="I962" t="s">
        <v>37</v>
      </c>
      <c r="J962">
        <v>2</v>
      </c>
      <c r="K962">
        <v>0</v>
      </c>
      <c r="L962" t="s">
        <v>30</v>
      </c>
      <c r="M962" t="s">
        <v>31</v>
      </c>
      <c r="N962" t="s">
        <v>499</v>
      </c>
      <c r="O962" t="s">
        <v>3087</v>
      </c>
      <c r="P962" t="s">
        <v>3088</v>
      </c>
    </row>
    <row r="963" customFormat="1" spans="1:16">
      <c r="A963" t="s">
        <v>16</v>
      </c>
      <c r="B963" t="s">
        <v>17</v>
      </c>
      <c r="C963" t="s">
        <v>3089</v>
      </c>
      <c r="D963" t="s">
        <v>3090</v>
      </c>
      <c r="E963" t="s">
        <v>20</v>
      </c>
      <c r="F963" t="s">
        <v>2998</v>
      </c>
      <c r="G963">
        <v>102644511</v>
      </c>
      <c r="H963">
        <v>102644533</v>
      </c>
      <c r="I963" t="s">
        <v>22</v>
      </c>
      <c r="J963">
        <v>1</v>
      </c>
      <c r="K963">
        <v>0</v>
      </c>
      <c r="L963" t="s">
        <v>30</v>
      </c>
      <c r="M963" t="s">
        <v>24</v>
      </c>
      <c r="N963" t="s">
        <v>103</v>
      </c>
      <c r="O963" t="s">
        <v>3091</v>
      </c>
      <c r="P963" t="s">
        <v>3092</v>
      </c>
    </row>
    <row r="964" customFormat="1" spans="1:16">
      <c r="A964" t="s">
        <v>16</v>
      </c>
      <c r="B964" t="s">
        <v>17</v>
      </c>
      <c r="C964" t="s">
        <v>3093</v>
      </c>
      <c r="D964" t="s">
        <v>3094</v>
      </c>
      <c r="E964" t="s">
        <v>20</v>
      </c>
      <c r="F964" t="s">
        <v>2998</v>
      </c>
      <c r="G964">
        <v>103327026</v>
      </c>
      <c r="H964">
        <v>103327049</v>
      </c>
      <c r="I964" t="s">
        <v>37</v>
      </c>
      <c r="J964">
        <v>1</v>
      </c>
      <c r="K964">
        <v>0</v>
      </c>
      <c r="L964" t="s">
        <v>30</v>
      </c>
      <c r="M964" t="s">
        <v>24</v>
      </c>
      <c r="N964" t="s">
        <v>94</v>
      </c>
      <c r="O964" t="s">
        <v>3095</v>
      </c>
      <c r="P964" t="s">
        <v>3096</v>
      </c>
    </row>
    <row r="965" customFormat="1" spans="1:16">
      <c r="A965" t="s">
        <v>16</v>
      </c>
      <c r="B965" t="s">
        <v>17</v>
      </c>
      <c r="C965" t="s">
        <v>3097</v>
      </c>
      <c r="D965" t="s">
        <v>3098</v>
      </c>
      <c r="E965" t="s">
        <v>20</v>
      </c>
      <c r="F965" t="s">
        <v>2998</v>
      </c>
      <c r="G965">
        <v>105145531</v>
      </c>
      <c r="H965">
        <v>105145553</v>
      </c>
      <c r="I965" t="s">
        <v>22</v>
      </c>
      <c r="J965">
        <v>1</v>
      </c>
      <c r="K965">
        <v>0</v>
      </c>
      <c r="L965" t="s">
        <v>30</v>
      </c>
      <c r="M965" t="s">
        <v>31</v>
      </c>
      <c r="N965" t="s">
        <v>202</v>
      </c>
      <c r="O965" t="s">
        <v>426</v>
      </c>
      <c r="P965" t="s">
        <v>3099</v>
      </c>
    </row>
    <row r="966" customFormat="1" spans="1:16">
      <c r="A966" t="s">
        <v>16</v>
      </c>
      <c r="B966" t="s">
        <v>17</v>
      </c>
      <c r="C966" t="s">
        <v>3097</v>
      </c>
      <c r="D966" t="s">
        <v>3098</v>
      </c>
      <c r="E966" t="s">
        <v>20</v>
      </c>
      <c r="F966" t="s">
        <v>2998</v>
      </c>
      <c r="G966">
        <v>105181742</v>
      </c>
      <c r="H966">
        <v>105181762</v>
      </c>
      <c r="I966" t="s">
        <v>22</v>
      </c>
      <c r="J966">
        <v>1</v>
      </c>
      <c r="K966">
        <v>0</v>
      </c>
      <c r="L966" t="s">
        <v>30</v>
      </c>
      <c r="M966" t="s">
        <v>24</v>
      </c>
      <c r="N966" t="s">
        <v>25</v>
      </c>
      <c r="O966" t="s">
        <v>3100</v>
      </c>
      <c r="P966" t="s">
        <v>3101</v>
      </c>
    </row>
    <row r="967" customFormat="1" spans="1:16">
      <c r="A967" t="s">
        <v>16</v>
      </c>
      <c r="B967" t="s">
        <v>17</v>
      </c>
      <c r="C967" t="s">
        <v>3102</v>
      </c>
      <c r="D967" t="s">
        <v>3103</v>
      </c>
      <c r="E967" t="s">
        <v>20</v>
      </c>
      <c r="F967" t="s">
        <v>2998</v>
      </c>
      <c r="G967">
        <v>106431418</v>
      </c>
      <c r="H967">
        <v>106431441</v>
      </c>
      <c r="I967" t="s">
        <v>22</v>
      </c>
      <c r="J967">
        <v>1</v>
      </c>
      <c r="K967">
        <v>0</v>
      </c>
      <c r="L967" t="s">
        <v>30</v>
      </c>
      <c r="M967" t="s">
        <v>31</v>
      </c>
      <c r="N967" t="s">
        <v>332</v>
      </c>
      <c r="O967" t="s">
        <v>969</v>
      </c>
      <c r="P967" t="s">
        <v>3104</v>
      </c>
    </row>
    <row r="968" customFormat="1" spans="1:16">
      <c r="A968" t="s">
        <v>16</v>
      </c>
      <c r="B968" t="s">
        <v>17</v>
      </c>
      <c r="C968" t="s">
        <v>3105</v>
      </c>
      <c r="D968" t="s">
        <v>3106</v>
      </c>
      <c r="E968" t="s">
        <v>20</v>
      </c>
      <c r="F968" t="s">
        <v>2998</v>
      </c>
      <c r="G968">
        <v>116631937</v>
      </c>
      <c r="H968">
        <v>116631959</v>
      </c>
      <c r="I968" t="s">
        <v>37</v>
      </c>
      <c r="J968">
        <v>2</v>
      </c>
      <c r="K968">
        <v>0</v>
      </c>
      <c r="L968" t="s">
        <v>30</v>
      </c>
      <c r="M968" t="s">
        <v>24</v>
      </c>
      <c r="N968" t="s">
        <v>167</v>
      </c>
      <c r="O968" t="s">
        <v>3107</v>
      </c>
      <c r="P968" t="s">
        <v>3108</v>
      </c>
    </row>
    <row r="969" customFormat="1" spans="1:16">
      <c r="A969" t="s">
        <v>16</v>
      </c>
      <c r="B969" t="s">
        <v>17</v>
      </c>
      <c r="C969" t="s">
        <v>3109</v>
      </c>
      <c r="D969" t="s">
        <v>3110</v>
      </c>
      <c r="E969" t="s">
        <v>20</v>
      </c>
      <c r="F969" t="s">
        <v>2998</v>
      </c>
      <c r="G969">
        <v>120743738</v>
      </c>
      <c r="H969">
        <v>120743761</v>
      </c>
      <c r="I969" t="s">
        <v>37</v>
      </c>
      <c r="J969">
        <v>6</v>
      </c>
      <c r="K969">
        <v>1</v>
      </c>
      <c r="L969" t="s">
        <v>57</v>
      </c>
      <c r="M969" t="s">
        <v>24</v>
      </c>
      <c r="N969" t="s">
        <v>94</v>
      </c>
      <c r="O969" t="s">
        <v>3111</v>
      </c>
      <c r="P969" t="s">
        <v>3112</v>
      </c>
    </row>
    <row r="970" customFormat="1" spans="1:16">
      <c r="A970" t="s">
        <v>16</v>
      </c>
      <c r="B970" t="s">
        <v>17</v>
      </c>
      <c r="C970" t="s">
        <v>3113</v>
      </c>
      <c r="D970" t="s">
        <v>3114</v>
      </c>
      <c r="E970" t="s">
        <v>20</v>
      </c>
      <c r="F970" t="s">
        <v>2998</v>
      </c>
      <c r="G970">
        <v>121290778</v>
      </c>
      <c r="H970">
        <v>121290800</v>
      </c>
      <c r="I970" t="s">
        <v>22</v>
      </c>
      <c r="J970">
        <v>1</v>
      </c>
      <c r="K970">
        <v>0</v>
      </c>
      <c r="L970" t="s">
        <v>30</v>
      </c>
      <c r="M970" t="s">
        <v>24</v>
      </c>
      <c r="N970" t="s">
        <v>202</v>
      </c>
      <c r="O970" t="s">
        <v>384</v>
      </c>
      <c r="P970" t="s">
        <v>3115</v>
      </c>
    </row>
    <row r="971" customFormat="1" spans="1:16">
      <c r="A971" t="s">
        <v>16</v>
      </c>
      <c r="B971" t="s">
        <v>17</v>
      </c>
      <c r="C971" t="s">
        <v>3116</v>
      </c>
      <c r="D971" t="s">
        <v>3117</v>
      </c>
      <c r="E971" t="s">
        <v>20</v>
      </c>
      <c r="F971" t="s">
        <v>2998</v>
      </c>
      <c r="G971">
        <v>124824912</v>
      </c>
      <c r="H971">
        <v>124824935</v>
      </c>
      <c r="I971" t="s">
        <v>22</v>
      </c>
      <c r="J971">
        <v>9</v>
      </c>
      <c r="K971">
        <v>0</v>
      </c>
      <c r="L971" t="s">
        <v>30</v>
      </c>
      <c r="M971" t="s">
        <v>24</v>
      </c>
      <c r="N971" t="s">
        <v>363</v>
      </c>
      <c r="O971" t="s">
        <v>3118</v>
      </c>
      <c r="P971" t="s">
        <v>3119</v>
      </c>
    </row>
    <row r="972" customFormat="1" spans="1:16">
      <c r="A972" t="s">
        <v>16</v>
      </c>
      <c r="B972" t="s">
        <v>17</v>
      </c>
      <c r="C972" t="s">
        <v>3120</v>
      </c>
      <c r="D972" t="s">
        <v>3121</v>
      </c>
      <c r="E972" t="s">
        <v>20</v>
      </c>
      <c r="F972" t="s">
        <v>2998</v>
      </c>
      <c r="G972">
        <v>129028755</v>
      </c>
      <c r="H972">
        <v>129028777</v>
      </c>
      <c r="I972" t="s">
        <v>22</v>
      </c>
      <c r="J972">
        <v>3</v>
      </c>
      <c r="K972">
        <v>0</v>
      </c>
      <c r="L972" t="s">
        <v>30</v>
      </c>
      <c r="M972" t="s">
        <v>24</v>
      </c>
      <c r="N972" t="s">
        <v>413</v>
      </c>
      <c r="O972" t="s">
        <v>414</v>
      </c>
      <c r="P972" t="s">
        <v>3122</v>
      </c>
    </row>
    <row r="973" customFormat="1" spans="1:16">
      <c r="A973" t="s">
        <v>16</v>
      </c>
      <c r="B973" t="s">
        <v>17</v>
      </c>
      <c r="C973" t="s">
        <v>3123</v>
      </c>
      <c r="D973" t="s">
        <v>3124</v>
      </c>
      <c r="E973" t="s">
        <v>20</v>
      </c>
      <c r="F973" t="s">
        <v>2998</v>
      </c>
      <c r="G973">
        <v>131352297</v>
      </c>
      <c r="H973">
        <v>131352321</v>
      </c>
      <c r="I973" t="s">
        <v>37</v>
      </c>
      <c r="J973">
        <v>1</v>
      </c>
      <c r="K973">
        <v>0</v>
      </c>
      <c r="L973" t="s">
        <v>30</v>
      </c>
      <c r="M973" t="s">
        <v>31</v>
      </c>
      <c r="N973" t="s">
        <v>3125</v>
      </c>
      <c r="O973" t="s">
        <v>3126</v>
      </c>
      <c r="P973" t="s">
        <v>3127</v>
      </c>
    </row>
    <row r="974" customFormat="1" spans="1:16">
      <c r="A974" t="s">
        <v>16</v>
      </c>
      <c r="B974" t="s">
        <v>17</v>
      </c>
      <c r="C974" t="s">
        <v>3123</v>
      </c>
      <c r="D974" t="s">
        <v>3124</v>
      </c>
      <c r="E974" t="s">
        <v>20</v>
      </c>
      <c r="F974" t="s">
        <v>2998</v>
      </c>
      <c r="G974">
        <v>131367570</v>
      </c>
      <c r="H974">
        <v>131367592</v>
      </c>
      <c r="I974" t="s">
        <v>37</v>
      </c>
      <c r="J974">
        <v>1</v>
      </c>
      <c r="K974">
        <v>0</v>
      </c>
      <c r="L974" t="s">
        <v>30</v>
      </c>
      <c r="M974" t="s">
        <v>31</v>
      </c>
      <c r="N974" t="s">
        <v>167</v>
      </c>
      <c r="O974" t="s">
        <v>3128</v>
      </c>
      <c r="P974" t="s">
        <v>3129</v>
      </c>
    </row>
    <row r="975" customFormat="1" spans="1:16">
      <c r="A975" t="s">
        <v>16</v>
      </c>
      <c r="B975" t="s">
        <v>17</v>
      </c>
      <c r="C975" t="s">
        <v>3130</v>
      </c>
      <c r="D975" t="s">
        <v>3131</v>
      </c>
      <c r="E975" t="s">
        <v>20</v>
      </c>
      <c r="F975" t="s">
        <v>2998</v>
      </c>
      <c r="G975">
        <v>135524800</v>
      </c>
      <c r="H975">
        <v>135524826</v>
      </c>
      <c r="I975" t="s">
        <v>37</v>
      </c>
      <c r="J975">
        <v>1</v>
      </c>
      <c r="K975">
        <v>0</v>
      </c>
      <c r="L975" t="s">
        <v>23</v>
      </c>
      <c r="M975" t="s">
        <v>24</v>
      </c>
      <c r="N975" t="s">
        <v>3132</v>
      </c>
      <c r="O975" t="s">
        <v>3133</v>
      </c>
      <c r="P975" t="s">
        <v>3134</v>
      </c>
    </row>
    <row r="976" customFormat="1" spans="1:16">
      <c r="A976" t="s">
        <v>16</v>
      </c>
      <c r="B976" t="s">
        <v>17</v>
      </c>
      <c r="C976" t="s">
        <v>3135</v>
      </c>
      <c r="D976" t="s">
        <v>3136</v>
      </c>
      <c r="E976" t="s">
        <v>20</v>
      </c>
      <c r="F976" t="s">
        <v>2998</v>
      </c>
      <c r="G976">
        <v>135524800</v>
      </c>
      <c r="H976">
        <v>135524826</v>
      </c>
      <c r="I976" t="s">
        <v>37</v>
      </c>
      <c r="J976">
        <v>1</v>
      </c>
      <c r="K976">
        <v>0</v>
      </c>
      <c r="L976" t="s">
        <v>23</v>
      </c>
      <c r="M976" t="s">
        <v>24</v>
      </c>
      <c r="N976" t="s">
        <v>3132</v>
      </c>
      <c r="O976" t="s">
        <v>3133</v>
      </c>
      <c r="P976" t="s">
        <v>3134</v>
      </c>
    </row>
    <row r="977" customFormat="1" spans="1:16">
      <c r="A977" t="s">
        <v>16</v>
      </c>
      <c r="B977" t="s">
        <v>17</v>
      </c>
      <c r="C977" t="s">
        <v>3137</v>
      </c>
      <c r="D977" t="s">
        <v>3138</v>
      </c>
      <c r="E977" t="s">
        <v>20</v>
      </c>
      <c r="F977" t="s">
        <v>2998</v>
      </c>
      <c r="G977">
        <v>141912148</v>
      </c>
      <c r="H977">
        <v>141912170</v>
      </c>
      <c r="I977" t="s">
        <v>37</v>
      </c>
      <c r="J977">
        <v>1</v>
      </c>
      <c r="K977">
        <v>0</v>
      </c>
      <c r="L977" t="s">
        <v>30</v>
      </c>
      <c r="M977" t="s">
        <v>31</v>
      </c>
      <c r="N977" t="s">
        <v>103</v>
      </c>
      <c r="O977" t="s">
        <v>3139</v>
      </c>
      <c r="P977" t="s">
        <v>3140</v>
      </c>
    </row>
    <row r="978" customFormat="1" spans="1:16">
      <c r="A978" t="s">
        <v>16</v>
      </c>
      <c r="B978" t="s">
        <v>17</v>
      </c>
      <c r="C978" t="s">
        <v>3137</v>
      </c>
      <c r="D978" t="s">
        <v>3138</v>
      </c>
      <c r="E978" t="s">
        <v>20</v>
      </c>
      <c r="F978" t="s">
        <v>2998</v>
      </c>
      <c r="G978">
        <v>141916930</v>
      </c>
      <c r="H978">
        <v>141916953</v>
      </c>
      <c r="I978" t="s">
        <v>37</v>
      </c>
      <c r="J978">
        <v>1</v>
      </c>
      <c r="K978">
        <v>0</v>
      </c>
      <c r="L978" t="s">
        <v>30</v>
      </c>
      <c r="M978" t="s">
        <v>31</v>
      </c>
      <c r="N978" t="s">
        <v>332</v>
      </c>
      <c r="O978" t="s">
        <v>333</v>
      </c>
      <c r="P978" t="s">
        <v>3141</v>
      </c>
    </row>
    <row r="979" customFormat="1" spans="1:16">
      <c r="A979" t="s">
        <v>16</v>
      </c>
      <c r="B979" t="s">
        <v>17</v>
      </c>
      <c r="C979" t="s">
        <v>3142</v>
      </c>
      <c r="D979" t="s">
        <v>3143</v>
      </c>
      <c r="E979" t="s">
        <v>20</v>
      </c>
      <c r="F979" t="s">
        <v>2998</v>
      </c>
      <c r="G979">
        <v>143744684</v>
      </c>
      <c r="H979">
        <v>143744706</v>
      </c>
      <c r="I979" t="s">
        <v>37</v>
      </c>
      <c r="J979">
        <v>3</v>
      </c>
      <c r="K979">
        <v>0</v>
      </c>
      <c r="L979" t="s">
        <v>30</v>
      </c>
      <c r="M979" t="s">
        <v>24</v>
      </c>
      <c r="N979" t="s">
        <v>189</v>
      </c>
      <c r="O979" t="s">
        <v>3144</v>
      </c>
      <c r="P979" t="s">
        <v>3145</v>
      </c>
    </row>
    <row r="980" customFormat="1" spans="1:16">
      <c r="A980" t="s">
        <v>16</v>
      </c>
      <c r="B980" t="s">
        <v>17</v>
      </c>
      <c r="C980" t="s">
        <v>3146</v>
      </c>
      <c r="D980" t="s">
        <v>3147</v>
      </c>
      <c r="E980" t="s">
        <v>20</v>
      </c>
      <c r="F980" t="s">
        <v>2998</v>
      </c>
      <c r="G980">
        <v>144644179</v>
      </c>
      <c r="H980">
        <v>144644201</v>
      </c>
      <c r="I980" t="s">
        <v>22</v>
      </c>
      <c r="J980">
        <v>1</v>
      </c>
      <c r="K980">
        <v>0</v>
      </c>
      <c r="L980" t="s">
        <v>30</v>
      </c>
      <c r="M980" t="s">
        <v>31</v>
      </c>
      <c r="N980" t="s">
        <v>137</v>
      </c>
      <c r="O980" t="s">
        <v>138</v>
      </c>
      <c r="P980" t="s">
        <v>3148</v>
      </c>
    </row>
    <row r="981" customFormat="1" spans="1:16">
      <c r="A981" t="s">
        <v>16</v>
      </c>
      <c r="B981" t="s">
        <v>17</v>
      </c>
      <c r="C981" t="s">
        <v>3149</v>
      </c>
      <c r="D981" t="s">
        <v>3150</v>
      </c>
      <c r="E981" t="s">
        <v>20</v>
      </c>
      <c r="F981" t="s">
        <v>2998</v>
      </c>
      <c r="G981">
        <v>144663294</v>
      </c>
      <c r="H981">
        <v>144663316</v>
      </c>
      <c r="I981" t="s">
        <v>37</v>
      </c>
      <c r="J981">
        <v>4</v>
      </c>
      <c r="K981">
        <v>0</v>
      </c>
      <c r="L981" t="s">
        <v>30</v>
      </c>
      <c r="M981" t="s">
        <v>31</v>
      </c>
      <c r="N981" t="s">
        <v>137</v>
      </c>
      <c r="O981" t="s">
        <v>138</v>
      </c>
      <c r="P981" t="s">
        <v>3151</v>
      </c>
    </row>
    <row r="982" customFormat="1" spans="1:16">
      <c r="A982" t="s">
        <v>16</v>
      </c>
      <c r="B982" t="s">
        <v>17</v>
      </c>
      <c r="C982" t="s">
        <v>3152</v>
      </c>
      <c r="D982" t="s">
        <v>3150</v>
      </c>
      <c r="E982" t="s">
        <v>20</v>
      </c>
      <c r="F982" t="s">
        <v>2998</v>
      </c>
      <c r="G982">
        <v>144663294</v>
      </c>
      <c r="H982">
        <v>144663316</v>
      </c>
      <c r="I982" t="s">
        <v>37</v>
      </c>
      <c r="J982">
        <v>4</v>
      </c>
      <c r="K982">
        <v>0</v>
      </c>
      <c r="L982" t="s">
        <v>30</v>
      </c>
      <c r="M982" t="s">
        <v>31</v>
      </c>
      <c r="N982" t="s">
        <v>137</v>
      </c>
      <c r="O982" t="s">
        <v>138</v>
      </c>
      <c r="P982" t="s">
        <v>3151</v>
      </c>
    </row>
    <row r="983" customFormat="1" spans="1:16">
      <c r="A983" t="s">
        <v>16</v>
      </c>
      <c r="B983" t="s">
        <v>17</v>
      </c>
      <c r="C983" t="s">
        <v>3153</v>
      </c>
      <c r="D983" t="s">
        <v>3154</v>
      </c>
      <c r="E983" t="s">
        <v>20</v>
      </c>
      <c r="F983" t="s">
        <v>2998</v>
      </c>
      <c r="G983">
        <v>144910922</v>
      </c>
      <c r="H983">
        <v>144910943</v>
      </c>
      <c r="I983" t="s">
        <v>37</v>
      </c>
      <c r="J983">
        <v>1</v>
      </c>
      <c r="K983">
        <v>0</v>
      </c>
      <c r="L983" t="s">
        <v>30</v>
      </c>
      <c r="M983" t="s">
        <v>24</v>
      </c>
      <c r="N983" t="s">
        <v>103</v>
      </c>
      <c r="O983" t="s">
        <v>3155</v>
      </c>
      <c r="P983" t="s">
        <v>3156</v>
      </c>
    </row>
    <row r="984" customFormat="1" spans="1:16">
      <c r="A984" t="s">
        <v>16</v>
      </c>
      <c r="B984" t="s">
        <v>17</v>
      </c>
      <c r="C984" t="s">
        <v>3157</v>
      </c>
      <c r="D984" t="s">
        <v>3158</v>
      </c>
      <c r="E984" t="s">
        <v>20</v>
      </c>
      <c r="F984" t="s">
        <v>2998</v>
      </c>
      <c r="G984">
        <v>145740447</v>
      </c>
      <c r="H984">
        <v>145740456</v>
      </c>
      <c r="I984" t="s">
        <v>37</v>
      </c>
      <c r="J984">
        <v>2</v>
      </c>
      <c r="K984">
        <v>0</v>
      </c>
      <c r="L984" t="s">
        <v>30</v>
      </c>
      <c r="M984" t="s">
        <v>24</v>
      </c>
      <c r="N984" t="s">
        <v>137</v>
      </c>
      <c r="O984" t="s">
        <v>138</v>
      </c>
      <c r="P984" t="e">
        <f>-------------gcAUCUCCAc</f>
        <v>#NAME?</v>
      </c>
    </row>
    <row r="985" customFormat="1" spans="1:16">
      <c r="A985" t="s">
        <v>16</v>
      </c>
      <c r="B985" t="s">
        <v>17</v>
      </c>
      <c r="C985" t="s">
        <v>3159</v>
      </c>
      <c r="D985" t="s">
        <v>3160</v>
      </c>
      <c r="E985" t="s">
        <v>20</v>
      </c>
      <c r="F985" t="s">
        <v>2998</v>
      </c>
      <c r="G985">
        <v>146280281</v>
      </c>
      <c r="H985">
        <v>146280303</v>
      </c>
      <c r="I985" t="s">
        <v>22</v>
      </c>
      <c r="J985">
        <v>1</v>
      </c>
      <c r="K985">
        <v>0</v>
      </c>
      <c r="L985" t="s">
        <v>23</v>
      </c>
      <c r="M985" t="s">
        <v>24</v>
      </c>
      <c r="N985" t="s">
        <v>764</v>
      </c>
      <c r="O985" t="s">
        <v>3161</v>
      </c>
      <c r="P985" t="s">
        <v>3162</v>
      </c>
    </row>
    <row r="986" customFormat="1" spans="1:16">
      <c r="A986" t="s">
        <v>16</v>
      </c>
      <c r="B986" t="s">
        <v>17</v>
      </c>
      <c r="C986" t="s">
        <v>3163</v>
      </c>
      <c r="D986" t="s">
        <v>3164</v>
      </c>
      <c r="E986" t="s">
        <v>20</v>
      </c>
      <c r="F986" t="s">
        <v>3165</v>
      </c>
      <c r="G986">
        <v>711495</v>
      </c>
      <c r="H986">
        <v>711515</v>
      </c>
      <c r="I986" t="s">
        <v>22</v>
      </c>
      <c r="J986">
        <v>1</v>
      </c>
      <c r="K986">
        <v>0</v>
      </c>
      <c r="L986" t="s">
        <v>23</v>
      </c>
      <c r="M986" t="s">
        <v>24</v>
      </c>
      <c r="N986" t="s">
        <v>61</v>
      </c>
      <c r="O986" t="s">
        <v>3029</v>
      </c>
      <c r="P986" t="s">
        <v>3166</v>
      </c>
    </row>
    <row r="987" customFormat="1" spans="1:16">
      <c r="A987" t="s">
        <v>16</v>
      </c>
      <c r="B987" t="s">
        <v>17</v>
      </c>
      <c r="C987" t="s">
        <v>3167</v>
      </c>
      <c r="D987" t="s">
        <v>3168</v>
      </c>
      <c r="E987" t="s">
        <v>20</v>
      </c>
      <c r="F987" t="s">
        <v>3165</v>
      </c>
      <c r="G987">
        <v>2039472</v>
      </c>
      <c r="H987">
        <v>2039492</v>
      </c>
      <c r="I987" t="s">
        <v>22</v>
      </c>
      <c r="J987">
        <v>3</v>
      </c>
      <c r="K987">
        <v>0</v>
      </c>
      <c r="L987" t="s">
        <v>30</v>
      </c>
      <c r="M987" t="s">
        <v>24</v>
      </c>
      <c r="N987" t="s">
        <v>25</v>
      </c>
      <c r="O987" t="s">
        <v>2902</v>
      </c>
      <c r="P987" t="s">
        <v>3169</v>
      </c>
    </row>
    <row r="988" customFormat="1" spans="1:16">
      <c r="A988" t="s">
        <v>16</v>
      </c>
      <c r="B988" t="s">
        <v>17</v>
      </c>
      <c r="C988" t="s">
        <v>3170</v>
      </c>
      <c r="D988" t="s">
        <v>3171</v>
      </c>
      <c r="E988" t="s">
        <v>20</v>
      </c>
      <c r="F988" t="s">
        <v>3165</v>
      </c>
      <c r="G988">
        <v>2643194</v>
      </c>
      <c r="H988">
        <v>2643217</v>
      </c>
      <c r="I988" t="s">
        <v>22</v>
      </c>
      <c r="J988">
        <v>1</v>
      </c>
      <c r="K988">
        <v>0</v>
      </c>
      <c r="L988" t="s">
        <v>23</v>
      </c>
      <c r="M988" t="s">
        <v>24</v>
      </c>
      <c r="N988" t="s">
        <v>504</v>
      </c>
      <c r="O988" t="s">
        <v>3172</v>
      </c>
      <c r="P988" t="s">
        <v>3173</v>
      </c>
    </row>
    <row r="989" customFormat="1" spans="1:16">
      <c r="A989" t="s">
        <v>16</v>
      </c>
      <c r="B989" t="s">
        <v>17</v>
      </c>
      <c r="C989" t="s">
        <v>3174</v>
      </c>
      <c r="D989" t="s">
        <v>3175</v>
      </c>
      <c r="E989" t="s">
        <v>20</v>
      </c>
      <c r="F989" t="s">
        <v>3165</v>
      </c>
      <c r="G989">
        <v>5127560</v>
      </c>
      <c r="H989">
        <v>5127582</v>
      </c>
      <c r="I989" t="s">
        <v>22</v>
      </c>
      <c r="J989">
        <v>1</v>
      </c>
      <c r="K989">
        <v>0</v>
      </c>
      <c r="L989" t="s">
        <v>30</v>
      </c>
      <c r="M989" t="s">
        <v>31</v>
      </c>
      <c r="N989" t="s">
        <v>277</v>
      </c>
      <c r="O989" t="s">
        <v>278</v>
      </c>
      <c r="P989" t="s">
        <v>3176</v>
      </c>
    </row>
    <row r="990" customFormat="1" spans="1:16">
      <c r="A990" t="s">
        <v>16</v>
      </c>
      <c r="B990" t="s">
        <v>17</v>
      </c>
      <c r="C990" t="s">
        <v>3177</v>
      </c>
      <c r="D990" t="s">
        <v>3178</v>
      </c>
      <c r="E990" t="s">
        <v>20</v>
      </c>
      <c r="F990" t="s">
        <v>3165</v>
      </c>
      <c r="G990">
        <v>5770138</v>
      </c>
      <c r="H990">
        <v>5770159</v>
      </c>
      <c r="I990" t="s">
        <v>22</v>
      </c>
      <c r="J990">
        <v>1</v>
      </c>
      <c r="K990">
        <v>0</v>
      </c>
      <c r="L990" t="s">
        <v>30</v>
      </c>
      <c r="M990" t="s">
        <v>31</v>
      </c>
      <c r="N990" t="s">
        <v>233</v>
      </c>
      <c r="O990" t="s">
        <v>3179</v>
      </c>
      <c r="P990" t="s">
        <v>3180</v>
      </c>
    </row>
    <row r="991" customFormat="1" spans="1:16">
      <c r="A991" t="s">
        <v>16</v>
      </c>
      <c r="B991" t="s">
        <v>17</v>
      </c>
      <c r="C991" t="s">
        <v>3181</v>
      </c>
      <c r="D991" t="s">
        <v>3182</v>
      </c>
      <c r="E991" t="s">
        <v>20</v>
      </c>
      <c r="F991" t="s">
        <v>3165</v>
      </c>
      <c r="G991">
        <v>6849659</v>
      </c>
      <c r="H991">
        <v>6849680</v>
      </c>
      <c r="I991" t="s">
        <v>22</v>
      </c>
      <c r="J991">
        <v>11</v>
      </c>
      <c r="K991">
        <v>0</v>
      </c>
      <c r="L991" t="s">
        <v>57</v>
      </c>
      <c r="M991" t="s">
        <v>24</v>
      </c>
      <c r="N991" t="s">
        <v>103</v>
      </c>
      <c r="O991" t="s">
        <v>3183</v>
      </c>
      <c r="P991" t="s">
        <v>3184</v>
      </c>
    </row>
    <row r="992" customFormat="1" spans="1:16">
      <c r="A992" t="s">
        <v>16</v>
      </c>
      <c r="B992" t="s">
        <v>17</v>
      </c>
      <c r="C992" t="s">
        <v>3185</v>
      </c>
      <c r="D992" t="s">
        <v>3186</v>
      </c>
      <c r="E992" t="s">
        <v>20</v>
      </c>
      <c r="F992" t="s">
        <v>3165</v>
      </c>
      <c r="G992">
        <v>14082184</v>
      </c>
      <c r="H992">
        <v>14082207</v>
      </c>
      <c r="I992" t="s">
        <v>37</v>
      </c>
      <c r="J992">
        <v>2</v>
      </c>
      <c r="K992">
        <v>0</v>
      </c>
      <c r="L992" t="s">
        <v>57</v>
      </c>
      <c r="M992" t="s">
        <v>24</v>
      </c>
      <c r="N992" t="s">
        <v>983</v>
      </c>
      <c r="O992" t="s">
        <v>3187</v>
      </c>
      <c r="P992" t="s">
        <v>3188</v>
      </c>
    </row>
    <row r="993" customFormat="1" spans="1:16">
      <c r="A993" t="s">
        <v>16</v>
      </c>
      <c r="B993" t="s">
        <v>17</v>
      </c>
      <c r="C993" t="s">
        <v>3185</v>
      </c>
      <c r="D993" t="s">
        <v>3186</v>
      </c>
      <c r="E993" t="s">
        <v>20</v>
      </c>
      <c r="F993" t="s">
        <v>3165</v>
      </c>
      <c r="G993">
        <v>14125703</v>
      </c>
      <c r="H993">
        <v>14125722</v>
      </c>
      <c r="I993" t="s">
        <v>37</v>
      </c>
      <c r="J993">
        <v>6</v>
      </c>
      <c r="K993">
        <v>0</v>
      </c>
      <c r="L993" t="s">
        <v>57</v>
      </c>
      <c r="M993" t="s">
        <v>24</v>
      </c>
      <c r="N993" t="s">
        <v>25</v>
      </c>
      <c r="O993" t="s">
        <v>3189</v>
      </c>
      <c r="P993" t="s">
        <v>3190</v>
      </c>
    </row>
    <row r="994" customFormat="1" spans="1:16">
      <c r="A994" t="s">
        <v>16</v>
      </c>
      <c r="B994" t="s">
        <v>17</v>
      </c>
      <c r="C994" t="s">
        <v>3191</v>
      </c>
      <c r="D994" t="s">
        <v>3192</v>
      </c>
      <c r="E994" t="s">
        <v>20</v>
      </c>
      <c r="F994" t="s">
        <v>3165</v>
      </c>
      <c r="G994">
        <v>16435537</v>
      </c>
      <c r="H994">
        <v>16435558</v>
      </c>
      <c r="I994" t="s">
        <v>37</v>
      </c>
      <c r="J994">
        <v>1</v>
      </c>
      <c r="K994">
        <v>0</v>
      </c>
      <c r="L994" t="s">
        <v>30</v>
      </c>
      <c r="M994" t="s">
        <v>24</v>
      </c>
      <c r="N994" t="s">
        <v>103</v>
      </c>
      <c r="O994" t="s">
        <v>3193</v>
      </c>
      <c r="P994" t="s">
        <v>3194</v>
      </c>
    </row>
    <row r="995" customFormat="1" spans="1:16">
      <c r="A995" t="s">
        <v>16</v>
      </c>
      <c r="B995" t="s">
        <v>17</v>
      </c>
      <c r="C995" t="s">
        <v>3195</v>
      </c>
      <c r="D995" t="s">
        <v>3196</v>
      </c>
      <c r="E995" t="s">
        <v>20</v>
      </c>
      <c r="F995" t="s">
        <v>3165</v>
      </c>
      <c r="G995">
        <v>33112788</v>
      </c>
      <c r="H995">
        <v>33112810</v>
      </c>
      <c r="I995" t="s">
        <v>37</v>
      </c>
      <c r="J995">
        <v>20</v>
      </c>
      <c r="K995">
        <v>0</v>
      </c>
      <c r="L995" t="s">
        <v>57</v>
      </c>
      <c r="M995" t="s">
        <v>24</v>
      </c>
      <c r="N995" t="s">
        <v>413</v>
      </c>
      <c r="O995" t="s">
        <v>1328</v>
      </c>
      <c r="P995" t="s">
        <v>3197</v>
      </c>
    </row>
    <row r="996" customFormat="1" spans="1:16">
      <c r="A996" t="s">
        <v>16</v>
      </c>
      <c r="B996" t="s">
        <v>17</v>
      </c>
      <c r="C996" t="s">
        <v>3198</v>
      </c>
      <c r="D996" t="s">
        <v>3199</v>
      </c>
      <c r="E996" t="s">
        <v>20</v>
      </c>
      <c r="F996" t="s">
        <v>3165</v>
      </c>
      <c r="G996">
        <v>33921774</v>
      </c>
      <c r="H996">
        <v>33921796</v>
      </c>
      <c r="I996" t="s">
        <v>37</v>
      </c>
      <c r="J996">
        <v>1</v>
      </c>
      <c r="K996">
        <v>0</v>
      </c>
      <c r="L996" t="s">
        <v>597</v>
      </c>
      <c r="M996" t="s">
        <v>24</v>
      </c>
      <c r="N996" t="s">
        <v>413</v>
      </c>
      <c r="O996" t="s">
        <v>576</v>
      </c>
      <c r="P996" t="s">
        <v>3200</v>
      </c>
    </row>
    <row r="997" customFormat="1" spans="1:16">
      <c r="A997" t="s">
        <v>16</v>
      </c>
      <c r="B997" t="s">
        <v>17</v>
      </c>
      <c r="C997" t="s">
        <v>3198</v>
      </c>
      <c r="D997" t="s">
        <v>3199</v>
      </c>
      <c r="E997" t="s">
        <v>20</v>
      </c>
      <c r="F997" t="s">
        <v>3165</v>
      </c>
      <c r="G997">
        <v>33921789</v>
      </c>
      <c r="H997">
        <v>33921811</v>
      </c>
      <c r="I997" t="s">
        <v>37</v>
      </c>
      <c r="J997">
        <v>1</v>
      </c>
      <c r="K997">
        <v>0</v>
      </c>
      <c r="L997" t="s">
        <v>597</v>
      </c>
      <c r="M997" t="s">
        <v>31</v>
      </c>
      <c r="N997" t="s">
        <v>103</v>
      </c>
      <c r="O997" t="s">
        <v>3201</v>
      </c>
      <c r="P997" t="s">
        <v>3202</v>
      </c>
    </row>
    <row r="998" customFormat="1" spans="1:16">
      <c r="A998" t="s">
        <v>16</v>
      </c>
      <c r="B998" t="s">
        <v>17</v>
      </c>
      <c r="C998" t="s">
        <v>3203</v>
      </c>
      <c r="D998" t="s">
        <v>3204</v>
      </c>
      <c r="E998" t="s">
        <v>20</v>
      </c>
      <c r="F998" t="s">
        <v>3165</v>
      </c>
      <c r="G998">
        <v>34338713</v>
      </c>
      <c r="H998">
        <v>34338735</v>
      </c>
      <c r="I998" t="s">
        <v>22</v>
      </c>
      <c r="J998">
        <v>1</v>
      </c>
      <c r="K998">
        <v>0</v>
      </c>
      <c r="L998" t="s">
        <v>30</v>
      </c>
      <c r="M998" t="s">
        <v>24</v>
      </c>
      <c r="N998" t="s">
        <v>189</v>
      </c>
      <c r="O998" t="s">
        <v>3205</v>
      </c>
      <c r="P998" t="s">
        <v>3206</v>
      </c>
    </row>
    <row r="999" customFormat="1" spans="1:16">
      <c r="A999" t="s">
        <v>16</v>
      </c>
      <c r="B999" t="s">
        <v>17</v>
      </c>
      <c r="C999" t="s">
        <v>3207</v>
      </c>
      <c r="D999" t="s">
        <v>3208</v>
      </c>
      <c r="E999" t="s">
        <v>20</v>
      </c>
      <c r="F999" t="s">
        <v>3165</v>
      </c>
      <c r="G999">
        <v>35060380</v>
      </c>
      <c r="H999">
        <v>35060402</v>
      </c>
      <c r="I999" t="s">
        <v>37</v>
      </c>
      <c r="J999">
        <v>9</v>
      </c>
      <c r="K999">
        <v>0</v>
      </c>
      <c r="L999" t="s">
        <v>87</v>
      </c>
      <c r="M999" t="s">
        <v>24</v>
      </c>
      <c r="N999" t="s">
        <v>25</v>
      </c>
      <c r="O999" t="s">
        <v>3209</v>
      </c>
      <c r="P999" t="s">
        <v>3210</v>
      </c>
    </row>
    <row r="1000" customFormat="1" spans="1:16">
      <c r="A1000" t="s">
        <v>16</v>
      </c>
      <c r="B1000" t="s">
        <v>17</v>
      </c>
      <c r="C1000" t="s">
        <v>3211</v>
      </c>
      <c r="D1000" t="s">
        <v>3212</v>
      </c>
      <c r="E1000" t="s">
        <v>20</v>
      </c>
      <c r="F1000" t="s">
        <v>3165</v>
      </c>
      <c r="G1000">
        <v>35404345</v>
      </c>
      <c r="H1000">
        <v>35404366</v>
      </c>
      <c r="I1000" t="s">
        <v>22</v>
      </c>
      <c r="J1000">
        <v>1</v>
      </c>
      <c r="K1000">
        <v>0</v>
      </c>
      <c r="L1000" t="s">
        <v>23</v>
      </c>
      <c r="M1000" t="s">
        <v>24</v>
      </c>
      <c r="N1000" t="s">
        <v>25</v>
      </c>
      <c r="O1000" t="s">
        <v>3213</v>
      </c>
      <c r="P1000" t="s">
        <v>3214</v>
      </c>
    </row>
    <row r="1001" customFormat="1" spans="1:16">
      <c r="A1001" t="s">
        <v>16</v>
      </c>
      <c r="B1001" t="s">
        <v>17</v>
      </c>
      <c r="C1001" t="s">
        <v>3215</v>
      </c>
      <c r="D1001" t="s">
        <v>3216</v>
      </c>
      <c r="E1001" t="s">
        <v>20</v>
      </c>
      <c r="F1001" t="s">
        <v>3165</v>
      </c>
      <c r="G1001">
        <v>36338902</v>
      </c>
      <c r="H1001">
        <v>36338924</v>
      </c>
      <c r="I1001" t="s">
        <v>37</v>
      </c>
      <c r="J1001">
        <v>5</v>
      </c>
      <c r="K1001">
        <v>0</v>
      </c>
      <c r="L1001" t="s">
        <v>57</v>
      </c>
      <c r="M1001" t="s">
        <v>31</v>
      </c>
      <c r="N1001" t="s">
        <v>167</v>
      </c>
      <c r="O1001" t="s">
        <v>3217</v>
      </c>
      <c r="P1001" t="s">
        <v>3218</v>
      </c>
    </row>
    <row r="1002" customFormat="1" spans="1:16">
      <c r="A1002" t="s">
        <v>16</v>
      </c>
      <c r="B1002" t="s">
        <v>17</v>
      </c>
      <c r="C1002" t="s">
        <v>3219</v>
      </c>
      <c r="D1002" t="s">
        <v>3220</v>
      </c>
      <c r="E1002" t="s">
        <v>20</v>
      </c>
      <c r="F1002" t="s">
        <v>3165</v>
      </c>
      <c r="G1002">
        <v>37160180</v>
      </c>
      <c r="H1002">
        <v>37160206</v>
      </c>
      <c r="I1002" t="s">
        <v>22</v>
      </c>
      <c r="J1002">
        <v>9</v>
      </c>
      <c r="K1002">
        <v>0</v>
      </c>
      <c r="L1002" t="s">
        <v>30</v>
      </c>
      <c r="M1002" t="s">
        <v>24</v>
      </c>
      <c r="N1002" t="s">
        <v>3221</v>
      </c>
      <c r="O1002" t="s">
        <v>3222</v>
      </c>
      <c r="P1002" t="s">
        <v>3223</v>
      </c>
    </row>
    <row r="1003" customFormat="1" spans="1:16">
      <c r="A1003" t="s">
        <v>16</v>
      </c>
      <c r="B1003" t="s">
        <v>17</v>
      </c>
      <c r="C1003" t="s">
        <v>3219</v>
      </c>
      <c r="D1003" t="s">
        <v>3220</v>
      </c>
      <c r="E1003" t="s">
        <v>20</v>
      </c>
      <c r="F1003" t="s">
        <v>3165</v>
      </c>
      <c r="G1003">
        <v>37224760</v>
      </c>
      <c r="H1003">
        <v>37224781</v>
      </c>
      <c r="I1003" t="s">
        <v>22</v>
      </c>
      <c r="J1003">
        <v>2</v>
      </c>
      <c r="K1003">
        <v>0</v>
      </c>
      <c r="L1003" t="s">
        <v>30</v>
      </c>
      <c r="M1003" t="s">
        <v>24</v>
      </c>
      <c r="N1003" t="s">
        <v>61</v>
      </c>
      <c r="O1003" t="s">
        <v>3224</v>
      </c>
      <c r="P1003" t="s">
        <v>3225</v>
      </c>
    </row>
    <row r="1004" customFormat="1" spans="1:16">
      <c r="A1004" t="s">
        <v>16</v>
      </c>
      <c r="B1004" t="s">
        <v>17</v>
      </c>
      <c r="C1004" t="s">
        <v>3219</v>
      </c>
      <c r="D1004" t="s">
        <v>3220</v>
      </c>
      <c r="E1004" t="s">
        <v>20</v>
      </c>
      <c r="F1004" t="s">
        <v>3165</v>
      </c>
      <c r="G1004">
        <v>37241483</v>
      </c>
      <c r="H1004">
        <v>37241505</v>
      </c>
      <c r="I1004" t="s">
        <v>22</v>
      </c>
      <c r="J1004">
        <v>1</v>
      </c>
      <c r="K1004">
        <v>0</v>
      </c>
      <c r="L1004" t="s">
        <v>30</v>
      </c>
      <c r="M1004" t="s">
        <v>31</v>
      </c>
      <c r="N1004" t="s">
        <v>42</v>
      </c>
      <c r="O1004" t="s">
        <v>43</v>
      </c>
      <c r="P1004" t="s">
        <v>3226</v>
      </c>
    </row>
    <row r="1005" customFormat="1" spans="1:16">
      <c r="A1005" t="s">
        <v>16</v>
      </c>
      <c r="B1005" t="s">
        <v>17</v>
      </c>
      <c r="C1005" t="s">
        <v>3219</v>
      </c>
      <c r="D1005" t="s">
        <v>3220</v>
      </c>
      <c r="E1005" t="s">
        <v>20</v>
      </c>
      <c r="F1005" t="s">
        <v>3165</v>
      </c>
      <c r="G1005">
        <v>37354730</v>
      </c>
      <c r="H1005">
        <v>37354752</v>
      </c>
      <c r="I1005" t="s">
        <v>22</v>
      </c>
      <c r="J1005">
        <v>1</v>
      </c>
      <c r="K1005">
        <v>0</v>
      </c>
      <c r="L1005" t="s">
        <v>23</v>
      </c>
      <c r="M1005" t="s">
        <v>24</v>
      </c>
      <c r="N1005" t="s">
        <v>103</v>
      </c>
      <c r="O1005" t="s">
        <v>3227</v>
      </c>
      <c r="P1005" t="s">
        <v>3228</v>
      </c>
    </row>
    <row r="1006" customFormat="1" spans="1:16">
      <c r="A1006" t="s">
        <v>16</v>
      </c>
      <c r="B1006" t="s">
        <v>17</v>
      </c>
      <c r="C1006" t="s">
        <v>3229</v>
      </c>
      <c r="D1006" t="s">
        <v>3230</v>
      </c>
      <c r="E1006" t="s">
        <v>20</v>
      </c>
      <c r="F1006" t="s">
        <v>3165</v>
      </c>
      <c r="G1006">
        <v>37861663</v>
      </c>
      <c r="H1006">
        <v>37861688</v>
      </c>
      <c r="I1006" t="s">
        <v>22</v>
      </c>
      <c r="J1006">
        <v>5</v>
      </c>
      <c r="K1006">
        <v>0</v>
      </c>
      <c r="L1006" t="s">
        <v>57</v>
      </c>
      <c r="M1006" t="s">
        <v>31</v>
      </c>
      <c r="N1006" t="s">
        <v>834</v>
      </c>
      <c r="O1006" t="s">
        <v>1341</v>
      </c>
      <c r="P1006" t="s">
        <v>3231</v>
      </c>
    </row>
    <row r="1007" customFormat="1" spans="1:16">
      <c r="A1007" t="s">
        <v>16</v>
      </c>
      <c r="B1007" t="s">
        <v>17</v>
      </c>
      <c r="C1007" t="s">
        <v>3232</v>
      </c>
      <c r="D1007" t="s">
        <v>3233</v>
      </c>
      <c r="E1007" t="s">
        <v>20</v>
      </c>
      <c r="F1007" t="s">
        <v>3165</v>
      </c>
      <c r="G1007">
        <v>38560972</v>
      </c>
      <c r="H1007">
        <v>38560994</v>
      </c>
      <c r="I1007" t="s">
        <v>37</v>
      </c>
      <c r="J1007">
        <v>1</v>
      </c>
      <c r="K1007">
        <v>0</v>
      </c>
      <c r="L1007" t="s">
        <v>23</v>
      </c>
      <c r="M1007" t="s">
        <v>24</v>
      </c>
      <c r="N1007" t="s">
        <v>137</v>
      </c>
      <c r="O1007" t="s">
        <v>138</v>
      </c>
      <c r="P1007" t="s">
        <v>3234</v>
      </c>
    </row>
    <row r="1008" customFormat="1" spans="1:16">
      <c r="A1008" t="s">
        <v>16</v>
      </c>
      <c r="B1008" t="s">
        <v>17</v>
      </c>
      <c r="C1008" t="s">
        <v>3235</v>
      </c>
      <c r="D1008" t="s">
        <v>3236</v>
      </c>
      <c r="E1008" t="s">
        <v>20</v>
      </c>
      <c r="F1008" t="s">
        <v>3165</v>
      </c>
      <c r="G1008">
        <v>75774305</v>
      </c>
      <c r="H1008">
        <v>75774327</v>
      </c>
      <c r="I1008" t="s">
        <v>22</v>
      </c>
      <c r="J1008">
        <v>9</v>
      </c>
      <c r="K1008">
        <v>0</v>
      </c>
      <c r="L1008" t="s">
        <v>57</v>
      </c>
      <c r="M1008" t="s">
        <v>24</v>
      </c>
      <c r="N1008" t="s">
        <v>413</v>
      </c>
      <c r="O1008" t="s">
        <v>1440</v>
      </c>
      <c r="P1008" t="s">
        <v>3237</v>
      </c>
    </row>
    <row r="1009" customFormat="1" spans="1:16">
      <c r="A1009" t="s">
        <v>16</v>
      </c>
      <c r="B1009" t="s">
        <v>17</v>
      </c>
      <c r="C1009" t="s">
        <v>3238</v>
      </c>
      <c r="D1009" t="s">
        <v>3239</v>
      </c>
      <c r="E1009" t="s">
        <v>20</v>
      </c>
      <c r="F1009" t="s">
        <v>3165</v>
      </c>
      <c r="G1009">
        <v>77561551</v>
      </c>
      <c r="H1009">
        <v>77561573</v>
      </c>
      <c r="I1009" t="s">
        <v>37</v>
      </c>
      <c r="J1009">
        <v>5</v>
      </c>
      <c r="K1009">
        <v>0</v>
      </c>
      <c r="L1009" t="s">
        <v>57</v>
      </c>
      <c r="M1009" t="s">
        <v>31</v>
      </c>
      <c r="N1009" t="s">
        <v>25</v>
      </c>
      <c r="O1009" t="s">
        <v>3240</v>
      </c>
      <c r="P1009" t="s">
        <v>3241</v>
      </c>
    </row>
    <row r="1010" customFormat="1" spans="1:16">
      <c r="A1010" t="s">
        <v>16</v>
      </c>
      <c r="B1010" t="s">
        <v>17</v>
      </c>
      <c r="C1010" t="s">
        <v>3242</v>
      </c>
      <c r="D1010" t="s">
        <v>3243</v>
      </c>
      <c r="E1010" t="s">
        <v>20</v>
      </c>
      <c r="F1010" t="s">
        <v>3165</v>
      </c>
      <c r="G1010">
        <v>79323990</v>
      </c>
      <c r="H1010">
        <v>79324014</v>
      </c>
      <c r="I1010" t="s">
        <v>37</v>
      </c>
      <c r="J1010">
        <v>1</v>
      </c>
      <c r="K1010">
        <v>0</v>
      </c>
      <c r="L1010" t="s">
        <v>30</v>
      </c>
      <c r="M1010" t="s">
        <v>24</v>
      </c>
      <c r="N1010" t="s">
        <v>588</v>
      </c>
      <c r="O1010" t="s">
        <v>3244</v>
      </c>
      <c r="P1010" t="s">
        <v>3245</v>
      </c>
    </row>
    <row r="1011" customFormat="1" spans="1:16">
      <c r="A1011" t="s">
        <v>16</v>
      </c>
      <c r="B1011" t="s">
        <v>17</v>
      </c>
      <c r="C1011" t="s">
        <v>3246</v>
      </c>
      <c r="D1011" t="s">
        <v>3247</v>
      </c>
      <c r="E1011" t="s">
        <v>20</v>
      </c>
      <c r="F1011" t="s">
        <v>3165</v>
      </c>
      <c r="G1011">
        <v>79931249</v>
      </c>
      <c r="H1011">
        <v>79931271</v>
      </c>
      <c r="I1011" t="s">
        <v>22</v>
      </c>
      <c r="J1011">
        <v>2</v>
      </c>
      <c r="K1011">
        <v>0</v>
      </c>
      <c r="L1011" t="s">
        <v>23</v>
      </c>
      <c r="M1011" t="s">
        <v>31</v>
      </c>
      <c r="N1011" t="s">
        <v>103</v>
      </c>
      <c r="O1011" t="s">
        <v>3248</v>
      </c>
      <c r="P1011" t="s">
        <v>3249</v>
      </c>
    </row>
    <row r="1012" customFormat="1" spans="1:16">
      <c r="A1012" t="s">
        <v>16</v>
      </c>
      <c r="B1012" t="s">
        <v>17</v>
      </c>
      <c r="C1012" t="s">
        <v>3250</v>
      </c>
      <c r="D1012" t="s">
        <v>3251</v>
      </c>
      <c r="E1012" t="s">
        <v>20</v>
      </c>
      <c r="F1012" t="s">
        <v>3165</v>
      </c>
      <c r="G1012">
        <v>87342581</v>
      </c>
      <c r="H1012">
        <v>87342601</v>
      </c>
      <c r="I1012" t="s">
        <v>22</v>
      </c>
      <c r="J1012">
        <v>1</v>
      </c>
      <c r="K1012">
        <v>0</v>
      </c>
      <c r="L1012" t="s">
        <v>23</v>
      </c>
      <c r="M1012" t="s">
        <v>31</v>
      </c>
      <c r="N1012" t="s">
        <v>103</v>
      </c>
      <c r="O1012" t="s">
        <v>3252</v>
      </c>
      <c r="P1012" t="s">
        <v>3253</v>
      </c>
    </row>
    <row r="1013" customFormat="1" spans="1:16">
      <c r="A1013" t="s">
        <v>16</v>
      </c>
      <c r="B1013" t="s">
        <v>17</v>
      </c>
      <c r="C1013" t="s">
        <v>3254</v>
      </c>
      <c r="D1013" t="s">
        <v>3255</v>
      </c>
      <c r="E1013" t="s">
        <v>20</v>
      </c>
      <c r="F1013" t="s">
        <v>3165</v>
      </c>
      <c r="G1013">
        <v>90266612</v>
      </c>
      <c r="H1013">
        <v>90266635</v>
      </c>
      <c r="I1013" t="s">
        <v>22</v>
      </c>
      <c r="J1013">
        <v>2</v>
      </c>
      <c r="K1013">
        <v>0</v>
      </c>
      <c r="L1013" t="s">
        <v>57</v>
      </c>
      <c r="M1013" t="s">
        <v>31</v>
      </c>
      <c r="N1013" t="s">
        <v>82</v>
      </c>
      <c r="O1013" t="s">
        <v>3256</v>
      </c>
      <c r="P1013" t="s">
        <v>3257</v>
      </c>
    </row>
    <row r="1014" customFormat="1" spans="1:16">
      <c r="A1014" t="s">
        <v>16</v>
      </c>
      <c r="B1014" t="s">
        <v>17</v>
      </c>
      <c r="C1014" t="s">
        <v>3254</v>
      </c>
      <c r="D1014" t="s">
        <v>3255</v>
      </c>
      <c r="E1014" t="s">
        <v>20</v>
      </c>
      <c r="F1014" t="s">
        <v>3165</v>
      </c>
      <c r="G1014">
        <v>90317964</v>
      </c>
      <c r="H1014">
        <v>90317987</v>
      </c>
      <c r="I1014" t="s">
        <v>22</v>
      </c>
      <c r="J1014">
        <v>2</v>
      </c>
      <c r="K1014">
        <v>0</v>
      </c>
      <c r="L1014" t="s">
        <v>57</v>
      </c>
      <c r="M1014" t="s">
        <v>24</v>
      </c>
      <c r="N1014" t="s">
        <v>47</v>
      </c>
      <c r="O1014" t="s">
        <v>48</v>
      </c>
      <c r="P1014" t="s">
        <v>3258</v>
      </c>
    </row>
    <row r="1015" customFormat="1" spans="1:16">
      <c r="A1015" t="s">
        <v>16</v>
      </c>
      <c r="B1015" t="s">
        <v>17</v>
      </c>
      <c r="C1015" t="s">
        <v>3259</v>
      </c>
      <c r="D1015" t="s">
        <v>3260</v>
      </c>
      <c r="E1015" t="s">
        <v>20</v>
      </c>
      <c r="F1015" t="s">
        <v>3165</v>
      </c>
      <c r="G1015">
        <v>91617698</v>
      </c>
      <c r="H1015">
        <v>91617723</v>
      </c>
      <c r="I1015" t="s">
        <v>22</v>
      </c>
      <c r="J1015">
        <v>2</v>
      </c>
      <c r="K1015">
        <v>0</v>
      </c>
      <c r="L1015" t="s">
        <v>57</v>
      </c>
      <c r="M1015" t="s">
        <v>24</v>
      </c>
      <c r="N1015" t="s">
        <v>1624</v>
      </c>
      <c r="O1015" t="s">
        <v>3261</v>
      </c>
      <c r="P1015" t="s">
        <v>3262</v>
      </c>
    </row>
    <row r="1016" customFormat="1" spans="1:16">
      <c r="A1016" t="s">
        <v>16</v>
      </c>
      <c r="B1016" t="s">
        <v>17</v>
      </c>
      <c r="C1016" t="s">
        <v>3263</v>
      </c>
      <c r="D1016" t="s">
        <v>3264</v>
      </c>
      <c r="E1016" t="s">
        <v>20</v>
      </c>
      <c r="F1016" t="s">
        <v>3165</v>
      </c>
      <c r="G1016">
        <v>95027770</v>
      </c>
      <c r="H1016">
        <v>95027790</v>
      </c>
      <c r="I1016" t="s">
        <v>37</v>
      </c>
      <c r="J1016">
        <v>11</v>
      </c>
      <c r="K1016">
        <v>0</v>
      </c>
      <c r="L1016" t="s">
        <v>57</v>
      </c>
      <c r="M1016" t="s">
        <v>24</v>
      </c>
      <c r="N1016" t="s">
        <v>103</v>
      </c>
      <c r="O1016" t="s">
        <v>3265</v>
      </c>
      <c r="P1016" t="s">
        <v>3266</v>
      </c>
    </row>
    <row r="1017" customFormat="1" spans="1:16">
      <c r="A1017" t="s">
        <v>16</v>
      </c>
      <c r="B1017" t="s">
        <v>17</v>
      </c>
      <c r="C1017" t="s">
        <v>3267</v>
      </c>
      <c r="D1017" t="s">
        <v>3267</v>
      </c>
      <c r="E1017" t="s">
        <v>20</v>
      </c>
      <c r="F1017" t="s">
        <v>3165</v>
      </c>
      <c r="G1017">
        <v>98746712</v>
      </c>
      <c r="H1017">
        <v>98746734</v>
      </c>
      <c r="I1017" t="s">
        <v>22</v>
      </c>
      <c r="J1017">
        <v>2</v>
      </c>
      <c r="K1017">
        <v>0</v>
      </c>
      <c r="L1017" t="s">
        <v>23</v>
      </c>
      <c r="M1017" t="s">
        <v>24</v>
      </c>
      <c r="N1017" t="s">
        <v>25</v>
      </c>
      <c r="O1017" t="s">
        <v>3268</v>
      </c>
      <c r="P1017" t="s">
        <v>3269</v>
      </c>
    </row>
    <row r="1018" customFormat="1" spans="1:16">
      <c r="A1018" t="s">
        <v>16</v>
      </c>
      <c r="B1018" t="s">
        <v>17</v>
      </c>
      <c r="C1018" t="s">
        <v>3267</v>
      </c>
      <c r="D1018" t="s">
        <v>3267</v>
      </c>
      <c r="E1018" t="s">
        <v>20</v>
      </c>
      <c r="F1018" t="s">
        <v>3165</v>
      </c>
      <c r="G1018">
        <v>98754228</v>
      </c>
      <c r="H1018">
        <v>98754250</v>
      </c>
      <c r="I1018" t="s">
        <v>22</v>
      </c>
      <c r="J1018">
        <v>1</v>
      </c>
      <c r="K1018">
        <v>0</v>
      </c>
      <c r="L1018" t="s">
        <v>30</v>
      </c>
      <c r="M1018" t="s">
        <v>31</v>
      </c>
      <c r="N1018" t="s">
        <v>277</v>
      </c>
      <c r="O1018" t="s">
        <v>278</v>
      </c>
      <c r="P1018" t="s">
        <v>3270</v>
      </c>
    </row>
    <row r="1019" customFormat="1" spans="1:16">
      <c r="A1019" t="s">
        <v>16</v>
      </c>
      <c r="B1019" t="s">
        <v>17</v>
      </c>
      <c r="C1019" t="s">
        <v>3271</v>
      </c>
      <c r="D1019" t="s">
        <v>3272</v>
      </c>
      <c r="E1019" t="s">
        <v>20</v>
      </c>
      <c r="F1019" t="s">
        <v>3165</v>
      </c>
      <c r="G1019">
        <v>100840475</v>
      </c>
      <c r="H1019">
        <v>100840496</v>
      </c>
      <c r="I1019" t="s">
        <v>22</v>
      </c>
      <c r="J1019">
        <v>4</v>
      </c>
      <c r="K1019">
        <v>0</v>
      </c>
      <c r="L1019" t="s">
        <v>30</v>
      </c>
      <c r="M1019" t="s">
        <v>24</v>
      </c>
      <c r="N1019" t="s">
        <v>1645</v>
      </c>
      <c r="O1019" t="s">
        <v>3273</v>
      </c>
      <c r="P1019" t="e">
        <f>--gucGCCCAAUGGUGAUCUCCAg</f>
        <v>#NAME?</v>
      </c>
    </row>
    <row r="1020" customFormat="1" spans="1:16">
      <c r="A1020" t="s">
        <v>16</v>
      </c>
      <c r="B1020" t="s">
        <v>17</v>
      </c>
      <c r="C1020" t="s">
        <v>3274</v>
      </c>
      <c r="D1020" t="s">
        <v>3275</v>
      </c>
      <c r="E1020" t="s">
        <v>20</v>
      </c>
      <c r="F1020" t="s">
        <v>3165</v>
      </c>
      <c r="G1020">
        <v>100890905</v>
      </c>
      <c r="H1020">
        <v>100890931</v>
      </c>
      <c r="I1020" t="s">
        <v>37</v>
      </c>
      <c r="J1020">
        <v>2</v>
      </c>
      <c r="K1020">
        <v>0</v>
      </c>
      <c r="L1020" t="s">
        <v>23</v>
      </c>
      <c r="M1020" t="s">
        <v>24</v>
      </c>
      <c r="N1020" t="s">
        <v>3276</v>
      </c>
      <c r="O1020" t="s">
        <v>3277</v>
      </c>
      <c r="P1020" t="s">
        <v>3278</v>
      </c>
    </row>
    <row r="1021" customFormat="1" spans="1:16">
      <c r="A1021" t="s">
        <v>16</v>
      </c>
      <c r="B1021" t="s">
        <v>17</v>
      </c>
      <c r="C1021" t="s">
        <v>3279</v>
      </c>
      <c r="D1021" t="s">
        <v>3280</v>
      </c>
      <c r="E1021" t="s">
        <v>20</v>
      </c>
      <c r="F1021" t="s">
        <v>3165</v>
      </c>
      <c r="G1021">
        <v>101980192</v>
      </c>
      <c r="H1021">
        <v>101980214</v>
      </c>
      <c r="I1021" t="s">
        <v>37</v>
      </c>
      <c r="J1021">
        <v>6</v>
      </c>
      <c r="K1021">
        <v>0</v>
      </c>
      <c r="L1021" t="s">
        <v>30</v>
      </c>
      <c r="M1021" t="s">
        <v>24</v>
      </c>
      <c r="N1021" t="s">
        <v>228</v>
      </c>
      <c r="O1021" t="s">
        <v>3281</v>
      </c>
      <c r="P1021" t="s">
        <v>3282</v>
      </c>
    </row>
    <row r="1022" customFormat="1" spans="1:16">
      <c r="A1022" t="s">
        <v>16</v>
      </c>
      <c r="B1022" t="s">
        <v>17</v>
      </c>
      <c r="C1022" t="s">
        <v>3283</v>
      </c>
      <c r="D1022" t="s">
        <v>3284</v>
      </c>
      <c r="E1022" t="s">
        <v>20</v>
      </c>
      <c r="F1022" t="s">
        <v>3165</v>
      </c>
      <c r="G1022">
        <v>101984616</v>
      </c>
      <c r="H1022">
        <v>101984644</v>
      </c>
      <c r="I1022" t="s">
        <v>22</v>
      </c>
      <c r="J1022">
        <v>6</v>
      </c>
      <c r="K1022">
        <v>0</v>
      </c>
      <c r="L1022" t="s">
        <v>87</v>
      </c>
      <c r="M1022" t="s">
        <v>31</v>
      </c>
      <c r="N1022" t="s">
        <v>3285</v>
      </c>
      <c r="O1022" t="s">
        <v>3286</v>
      </c>
      <c r="P1022" t="s">
        <v>3287</v>
      </c>
    </row>
    <row r="1023" customFormat="1" spans="1:16">
      <c r="A1023" t="s">
        <v>16</v>
      </c>
      <c r="B1023" t="s">
        <v>17</v>
      </c>
      <c r="C1023" t="s">
        <v>3288</v>
      </c>
      <c r="D1023" t="s">
        <v>3289</v>
      </c>
      <c r="E1023" t="s">
        <v>20</v>
      </c>
      <c r="F1023" t="s">
        <v>3165</v>
      </c>
      <c r="G1023">
        <v>102744657</v>
      </c>
      <c r="H1023">
        <v>102744679</v>
      </c>
      <c r="I1023" t="s">
        <v>37</v>
      </c>
      <c r="J1023">
        <v>3</v>
      </c>
      <c r="K1023">
        <v>0</v>
      </c>
      <c r="L1023" t="s">
        <v>23</v>
      </c>
      <c r="M1023" t="s">
        <v>24</v>
      </c>
      <c r="N1023" t="s">
        <v>413</v>
      </c>
      <c r="O1023" t="s">
        <v>1328</v>
      </c>
      <c r="P1023" t="s">
        <v>3290</v>
      </c>
    </row>
    <row r="1024" customFormat="1" spans="1:16">
      <c r="A1024" t="s">
        <v>16</v>
      </c>
      <c r="B1024" t="s">
        <v>17</v>
      </c>
      <c r="C1024" t="s">
        <v>3291</v>
      </c>
      <c r="D1024" t="s">
        <v>3292</v>
      </c>
      <c r="E1024" t="s">
        <v>20</v>
      </c>
      <c r="F1024" t="s">
        <v>3165</v>
      </c>
      <c r="G1024">
        <v>104153024</v>
      </c>
      <c r="H1024">
        <v>104153046</v>
      </c>
      <c r="I1024" t="s">
        <v>37</v>
      </c>
      <c r="J1024">
        <v>5</v>
      </c>
      <c r="K1024">
        <v>0</v>
      </c>
      <c r="L1024" t="s">
        <v>57</v>
      </c>
      <c r="M1024" t="s">
        <v>24</v>
      </c>
      <c r="N1024" t="s">
        <v>103</v>
      </c>
      <c r="O1024" t="s">
        <v>3293</v>
      </c>
      <c r="P1024" t="s">
        <v>3294</v>
      </c>
    </row>
    <row r="1025" customFormat="1" spans="1:16">
      <c r="A1025" t="s">
        <v>16</v>
      </c>
      <c r="B1025" t="s">
        <v>17</v>
      </c>
      <c r="C1025" t="s">
        <v>3295</v>
      </c>
      <c r="D1025" t="s">
        <v>3296</v>
      </c>
      <c r="E1025" t="s">
        <v>20</v>
      </c>
      <c r="F1025" t="s">
        <v>3165</v>
      </c>
      <c r="G1025">
        <v>106857797</v>
      </c>
      <c r="H1025">
        <v>106857823</v>
      </c>
      <c r="I1025" t="s">
        <v>22</v>
      </c>
      <c r="J1025">
        <v>2</v>
      </c>
      <c r="K1025">
        <v>0</v>
      </c>
      <c r="L1025" t="s">
        <v>57</v>
      </c>
      <c r="M1025" t="s">
        <v>31</v>
      </c>
      <c r="N1025" t="s">
        <v>1137</v>
      </c>
      <c r="O1025" t="s">
        <v>3297</v>
      </c>
      <c r="P1025" t="s">
        <v>3298</v>
      </c>
    </row>
    <row r="1026" customFormat="1" spans="1:16">
      <c r="A1026" t="s">
        <v>16</v>
      </c>
      <c r="B1026" t="s">
        <v>17</v>
      </c>
      <c r="C1026" t="s">
        <v>3299</v>
      </c>
      <c r="D1026" t="s">
        <v>3296</v>
      </c>
      <c r="E1026" t="s">
        <v>20</v>
      </c>
      <c r="F1026" t="s">
        <v>3165</v>
      </c>
      <c r="G1026">
        <v>106857797</v>
      </c>
      <c r="H1026">
        <v>106857823</v>
      </c>
      <c r="I1026" t="s">
        <v>22</v>
      </c>
      <c r="J1026">
        <v>2</v>
      </c>
      <c r="K1026">
        <v>0</v>
      </c>
      <c r="L1026" t="s">
        <v>57</v>
      </c>
      <c r="M1026" t="s">
        <v>31</v>
      </c>
      <c r="N1026" t="s">
        <v>1137</v>
      </c>
      <c r="O1026" t="s">
        <v>3297</v>
      </c>
      <c r="P1026" t="s">
        <v>3298</v>
      </c>
    </row>
    <row r="1027" customFormat="1" spans="1:16">
      <c r="A1027" t="s">
        <v>16</v>
      </c>
      <c r="B1027" t="s">
        <v>17</v>
      </c>
      <c r="C1027" t="s">
        <v>3300</v>
      </c>
      <c r="D1027" t="s">
        <v>3301</v>
      </c>
      <c r="E1027" t="s">
        <v>20</v>
      </c>
      <c r="F1027" t="s">
        <v>3165</v>
      </c>
      <c r="G1027">
        <v>108110670</v>
      </c>
      <c r="H1027">
        <v>108110692</v>
      </c>
      <c r="I1027" t="s">
        <v>22</v>
      </c>
      <c r="J1027">
        <v>3</v>
      </c>
      <c r="K1027">
        <v>1</v>
      </c>
      <c r="L1027" t="s">
        <v>57</v>
      </c>
      <c r="M1027" t="s">
        <v>31</v>
      </c>
      <c r="N1027" t="s">
        <v>202</v>
      </c>
      <c r="O1027" t="s">
        <v>1146</v>
      </c>
      <c r="P1027" t="s">
        <v>3302</v>
      </c>
    </row>
    <row r="1028" customFormat="1" spans="1:16">
      <c r="A1028" t="s">
        <v>16</v>
      </c>
      <c r="B1028" t="s">
        <v>17</v>
      </c>
      <c r="C1028" t="s">
        <v>3303</v>
      </c>
      <c r="D1028" t="s">
        <v>3304</v>
      </c>
      <c r="E1028" t="s">
        <v>20</v>
      </c>
      <c r="F1028" t="s">
        <v>3165</v>
      </c>
      <c r="G1028">
        <v>108398625</v>
      </c>
      <c r="H1028">
        <v>108398647</v>
      </c>
      <c r="I1028" t="s">
        <v>22</v>
      </c>
      <c r="J1028">
        <v>4</v>
      </c>
      <c r="K1028">
        <v>0</v>
      </c>
      <c r="L1028" t="s">
        <v>57</v>
      </c>
      <c r="M1028" t="s">
        <v>31</v>
      </c>
      <c r="N1028" t="s">
        <v>228</v>
      </c>
      <c r="O1028" t="s">
        <v>3305</v>
      </c>
      <c r="P1028" t="s">
        <v>3306</v>
      </c>
    </row>
    <row r="1029" customFormat="1" spans="1:16">
      <c r="A1029" t="s">
        <v>16</v>
      </c>
      <c r="B1029" t="s">
        <v>17</v>
      </c>
      <c r="C1029" t="s">
        <v>3307</v>
      </c>
      <c r="D1029" t="s">
        <v>3308</v>
      </c>
      <c r="E1029" t="s">
        <v>20</v>
      </c>
      <c r="F1029" t="s">
        <v>3165</v>
      </c>
      <c r="G1029">
        <v>109688875</v>
      </c>
      <c r="H1029">
        <v>109688899</v>
      </c>
      <c r="I1029" t="s">
        <v>22</v>
      </c>
      <c r="J1029">
        <v>1</v>
      </c>
      <c r="K1029">
        <v>0</v>
      </c>
      <c r="L1029" t="s">
        <v>23</v>
      </c>
      <c r="M1029" t="s">
        <v>24</v>
      </c>
      <c r="N1029" t="s">
        <v>3309</v>
      </c>
      <c r="O1029" t="s">
        <v>3310</v>
      </c>
      <c r="P1029" t="s">
        <v>3311</v>
      </c>
    </row>
    <row r="1030" customFormat="1" spans="1:16">
      <c r="A1030" t="s">
        <v>16</v>
      </c>
      <c r="B1030" t="s">
        <v>17</v>
      </c>
      <c r="C1030" t="s">
        <v>3312</v>
      </c>
      <c r="D1030" t="s">
        <v>3313</v>
      </c>
      <c r="E1030" t="s">
        <v>20</v>
      </c>
      <c r="F1030" t="s">
        <v>3165</v>
      </c>
      <c r="G1030">
        <v>111855841</v>
      </c>
      <c r="H1030">
        <v>111855863</v>
      </c>
      <c r="I1030" t="s">
        <v>37</v>
      </c>
      <c r="J1030">
        <v>1</v>
      </c>
      <c r="K1030">
        <v>0</v>
      </c>
      <c r="L1030" t="s">
        <v>23</v>
      </c>
      <c r="M1030" t="s">
        <v>24</v>
      </c>
      <c r="N1030" t="s">
        <v>277</v>
      </c>
      <c r="O1030" t="s">
        <v>278</v>
      </c>
      <c r="P1030" t="s">
        <v>3314</v>
      </c>
    </row>
    <row r="1031" customFormat="1" spans="1:16">
      <c r="A1031" t="s">
        <v>16</v>
      </c>
      <c r="B1031" t="s">
        <v>17</v>
      </c>
      <c r="C1031" t="s">
        <v>3315</v>
      </c>
      <c r="D1031" t="s">
        <v>3316</v>
      </c>
      <c r="E1031" t="s">
        <v>20</v>
      </c>
      <c r="F1031" t="s">
        <v>3165</v>
      </c>
      <c r="G1031">
        <v>115233803</v>
      </c>
      <c r="H1031">
        <v>115233824</v>
      </c>
      <c r="I1031" t="s">
        <v>22</v>
      </c>
      <c r="J1031">
        <v>1</v>
      </c>
      <c r="K1031">
        <v>1</v>
      </c>
      <c r="L1031" t="s">
        <v>597</v>
      </c>
      <c r="M1031" t="s">
        <v>24</v>
      </c>
      <c r="N1031" t="s">
        <v>167</v>
      </c>
      <c r="O1031" t="s">
        <v>3317</v>
      </c>
      <c r="P1031" t="s">
        <v>3318</v>
      </c>
    </row>
    <row r="1032" customFormat="1" spans="1:16">
      <c r="A1032" t="s">
        <v>16</v>
      </c>
      <c r="B1032" t="s">
        <v>17</v>
      </c>
      <c r="C1032" t="s">
        <v>3319</v>
      </c>
      <c r="D1032" t="s">
        <v>3320</v>
      </c>
      <c r="E1032" t="s">
        <v>20</v>
      </c>
      <c r="F1032" t="s">
        <v>3165</v>
      </c>
      <c r="G1032">
        <v>115337170</v>
      </c>
      <c r="H1032">
        <v>115337193</v>
      </c>
      <c r="I1032" t="s">
        <v>22</v>
      </c>
      <c r="J1032">
        <v>2</v>
      </c>
      <c r="K1032">
        <v>0</v>
      </c>
      <c r="L1032" t="s">
        <v>30</v>
      </c>
      <c r="M1032" t="s">
        <v>24</v>
      </c>
      <c r="N1032" t="s">
        <v>553</v>
      </c>
      <c r="O1032" t="s">
        <v>3321</v>
      </c>
      <c r="P1032" t="s">
        <v>3322</v>
      </c>
    </row>
    <row r="1033" customFormat="1" spans="1:16">
      <c r="A1033" t="s">
        <v>16</v>
      </c>
      <c r="B1033" t="s">
        <v>17</v>
      </c>
      <c r="C1033" t="s">
        <v>3323</v>
      </c>
      <c r="D1033" t="s">
        <v>3324</v>
      </c>
      <c r="E1033" t="s">
        <v>20</v>
      </c>
      <c r="F1033" t="s">
        <v>3165</v>
      </c>
      <c r="G1033">
        <v>116033309</v>
      </c>
      <c r="H1033">
        <v>116033328</v>
      </c>
      <c r="I1033" t="s">
        <v>37</v>
      </c>
      <c r="J1033">
        <v>1</v>
      </c>
      <c r="K1033">
        <v>0</v>
      </c>
      <c r="L1033" t="s">
        <v>30</v>
      </c>
      <c r="M1033" t="s">
        <v>24</v>
      </c>
      <c r="N1033" t="s">
        <v>103</v>
      </c>
      <c r="O1033" t="s">
        <v>3325</v>
      </c>
      <c r="P1033" t="s">
        <v>3326</v>
      </c>
    </row>
    <row r="1034" customFormat="1" spans="1:16">
      <c r="A1034" t="s">
        <v>16</v>
      </c>
      <c r="B1034" t="s">
        <v>17</v>
      </c>
      <c r="C1034" t="s">
        <v>3327</v>
      </c>
      <c r="D1034" t="s">
        <v>3328</v>
      </c>
      <c r="E1034" t="s">
        <v>20</v>
      </c>
      <c r="F1034" t="s">
        <v>3165</v>
      </c>
      <c r="G1034">
        <v>116136228</v>
      </c>
      <c r="H1034">
        <v>116136252</v>
      </c>
      <c r="I1034" t="s">
        <v>37</v>
      </c>
      <c r="J1034">
        <v>1</v>
      </c>
      <c r="K1034">
        <v>0</v>
      </c>
      <c r="L1034" t="s">
        <v>30</v>
      </c>
      <c r="M1034" t="s">
        <v>31</v>
      </c>
      <c r="N1034" t="s">
        <v>3329</v>
      </c>
      <c r="O1034" t="s">
        <v>3330</v>
      </c>
      <c r="P1034" t="s">
        <v>3331</v>
      </c>
    </row>
    <row r="1035" customFormat="1" spans="1:16">
      <c r="A1035" t="s">
        <v>16</v>
      </c>
      <c r="B1035" t="s">
        <v>17</v>
      </c>
      <c r="C1035" t="s">
        <v>3332</v>
      </c>
      <c r="D1035" t="s">
        <v>3333</v>
      </c>
      <c r="E1035" t="s">
        <v>20</v>
      </c>
      <c r="F1035" t="s">
        <v>3165</v>
      </c>
      <c r="G1035">
        <v>116979897</v>
      </c>
      <c r="H1035">
        <v>116979924</v>
      </c>
      <c r="I1035" t="s">
        <v>22</v>
      </c>
      <c r="J1035">
        <v>2</v>
      </c>
      <c r="K1035">
        <v>0</v>
      </c>
      <c r="L1035" t="s">
        <v>57</v>
      </c>
      <c r="M1035" t="s">
        <v>24</v>
      </c>
      <c r="N1035" t="s">
        <v>3334</v>
      </c>
      <c r="O1035" t="s">
        <v>3335</v>
      </c>
      <c r="P1035" t="s">
        <v>3336</v>
      </c>
    </row>
    <row r="1036" customFormat="1" spans="1:16">
      <c r="A1036" t="s">
        <v>16</v>
      </c>
      <c r="B1036" t="s">
        <v>17</v>
      </c>
      <c r="C1036" t="s">
        <v>3337</v>
      </c>
      <c r="D1036" t="s">
        <v>3338</v>
      </c>
      <c r="E1036" t="s">
        <v>20</v>
      </c>
      <c r="F1036" t="s">
        <v>3165</v>
      </c>
      <c r="G1036">
        <v>117086341</v>
      </c>
      <c r="H1036">
        <v>117086363</v>
      </c>
      <c r="I1036" t="s">
        <v>22</v>
      </c>
      <c r="J1036">
        <v>1</v>
      </c>
      <c r="K1036">
        <v>0</v>
      </c>
      <c r="L1036" t="s">
        <v>30</v>
      </c>
      <c r="M1036" t="s">
        <v>24</v>
      </c>
      <c r="N1036" t="s">
        <v>137</v>
      </c>
      <c r="O1036" t="s">
        <v>138</v>
      </c>
      <c r="P1036" t="s">
        <v>3339</v>
      </c>
    </row>
    <row r="1037" customFormat="1" spans="1:16">
      <c r="A1037" t="s">
        <v>16</v>
      </c>
      <c r="B1037" t="s">
        <v>17</v>
      </c>
      <c r="C1037" t="s">
        <v>3340</v>
      </c>
      <c r="D1037" t="s">
        <v>3341</v>
      </c>
      <c r="E1037" t="s">
        <v>20</v>
      </c>
      <c r="F1037" t="s">
        <v>3165</v>
      </c>
      <c r="G1037">
        <v>117086341</v>
      </c>
      <c r="H1037">
        <v>117086363</v>
      </c>
      <c r="I1037" t="s">
        <v>22</v>
      </c>
      <c r="J1037">
        <v>1</v>
      </c>
      <c r="K1037">
        <v>0</v>
      </c>
      <c r="L1037" t="s">
        <v>30</v>
      </c>
      <c r="M1037" t="s">
        <v>24</v>
      </c>
      <c r="N1037" t="s">
        <v>137</v>
      </c>
      <c r="O1037" t="s">
        <v>138</v>
      </c>
      <c r="P1037" t="s">
        <v>3339</v>
      </c>
    </row>
    <row r="1038" customFormat="1" spans="1:16">
      <c r="A1038" t="s">
        <v>16</v>
      </c>
      <c r="B1038" t="s">
        <v>17</v>
      </c>
      <c r="C1038" t="s">
        <v>3342</v>
      </c>
      <c r="D1038" t="s">
        <v>3343</v>
      </c>
      <c r="E1038" t="s">
        <v>20</v>
      </c>
      <c r="F1038" t="s">
        <v>3165</v>
      </c>
      <c r="G1038">
        <v>125047498</v>
      </c>
      <c r="H1038">
        <v>125047520</v>
      </c>
      <c r="I1038" t="s">
        <v>22</v>
      </c>
      <c r="J1038">
        <v>1</v>
      </c>
      <c r="K1038">
        <v>0</v>
      </c>
      <c r="L1038" t="s">
        <v>30</v>
      </c>
      <c r="M1038" t="s">
        <v>24</v>
      </c>
      <c r="N1038" t="s">
        <v>25</v>
      </c>
      <c r="O1038" t="s">
        <v>3344</v>
      </c>
      <c r="P1038" t="s">
        <v>3345</v>
      </c>
    </row>
    <row r="1039" customFormat="1" spans="1:16">
      <c r="A1039" t="s">
        <v>16</v>
      </c>
      <c r="B1039" t="s">
        <v>17</v>
      </c>
      <c r="C1039" t="s">
        <v>3346</v>
      </c>
      <c r="D1039" t="s">
        <v>3347</v>
      </c>
      <c r="E1039" t="s">
        <v>20</v>
      </c>
      <c r="F1039" t="s">
        <v>3165</v>
      </c>
      <c r="G1039">
        <v>128070100</v>
      </c>
      <c r="H1039">
        <v>128070120</v>
      </c>
      <c r="I1039" t="s">
        <v>22</v>
      </c>
      <c r="J1039">
        <v>4</v>
      </c>
      <c r="K1039">
        <v>0</v>
      </c>
      <c r="L1039" t="s">
        <v>87</v>
      </c>
      <c r="M1039" t="s">
        <v>24</v>
      </c>
      <c r="N1039" t="s">
        <v>103</v>
      </c>
      <c r="O1039" t="s">
        <v>3348</v>
      </c>
      <c r="P1039" t="s">
        <v>3349</v>
      </c>
    </row>
    <row r="1040" customFormat="1" spans="1:16">
      <c r="A1040" t="s">
        <v>16</v>
      </c>
      <c r="B1040" t="s">
        <v>17</v>
      </c>
      <c r="C1040" t="s">
        <v>3350</v>
      </c>
      <c r="D1040" t="s">
        <v>3351</v>
      </c>
      <c r="E1040" t="s">
        <v>20</v>
      </c>
      <c r="F1040" t="s">
        <v>3165</v>
      </c>
      <c r="G1040">
        <v>130591996</v>
      </c>
      <c r="H1040">
        <v>130592020</v>
      </c>
      <c r="I1040" t="s">
        <v>37</v>
      </c>
      <c r="J1040">
        <v>4</v>
      </c>
      <c r="K1040">
        <v>0</v>
      </c>
      <c r="L1040" t="s">
        <v>57</v>
      </c>
      <c r="M1040" t="s">
        <v>24</v>
      </c>
      <c r="N1040" t="s">
        <v>1865</v>
      </c>
      <c r="O1040" t="s">
        <v>3352</v>
      </c>
      <c r="P1040" t="s">
        <v>3353</v>
      </c>
    </row>
    <row r="1041" customFormat="1" spans="1:16">
      <c r="A1041" t="s">
        <v>16</v>
      </c>
      <c r="B1041" t="s">
        <v>17</v>
      </c>
      <c r="C1041" t="s">
        <v>3354</v>
      </c>
      <c r="D1041" t="s">
        <v>3351</v>
      </c>
      <c r="E1041" t="s">
        <v>20</v>
      </c>
      <c r="F1041" t="s">
        <v>3165</v>
      </c>
      <c r="G1041">
        <v>130591996</v>
      </c>
      <c r="H1041">
        <v>130592020</v>
      </c>
      <c r="I1041" t="s">
        <v>37</v>
      </c>
      <c r="J1041">
        <v>4</v>
      </c>
      <c r="K1041">
        <v>0</v>
      </c>
      <c r="L1041" t="s">
        <v>57</v>
      </c>
      <c r="M1041" t="s">
        <v>24</v>
      </c>
      <c r="N1041" t="s">
        <v>1865</v>
      </c>
      <c r="O1041" t="s">
        <v>3352</v>
      </c>
      <c r="P1041" t="s">
        <v>3353</v>
      </c>
    </row>
    <row r="1042" customFormat="1" spans="1:16">
      <c r="A1042" t="s">
        <v>16</v>
      </c>
      <c r="B1042" t="s">
        <v>17</v>
      </c>
      <c r="C1042" t="s">
        <v>3355</v>
      </c>
      <c r="D1042" t="s">
        <v>3356</v>
      </c>
      <c r="E1042" t="s">
        <v>20</v>
      </c>
      <c r="F1042" t="s">
        <v>3165</v>
      </c>
      <c r="G1042">
        <v>130710475</v>
      </c>
      <c r="H1042">
        <v>130710495</v>
      </c>
      <c r="I1042" t="s">
        <v>37</v>
      </c>
      <c r="J1042">
        <v>3</v>
      </c>
      <c r="K1042">
        <v>0</v>
      </c>
      <c r="L1042" t="s">
        <v>57</v>
      </c>
      <c r="M1042" t="s">
        <v>24</v>
      </c>
      <c r="N1042" t="s">
        <v>118</v>
      </c>
      <c r="O1042" t="s">
        <v>699</v>
      </c>
      <c r="P1042" t="s">
        <v>3357</v>
      </c>
    </row>
    <row r="1043" customFormat="1" spans="1:16">
      <c r="A1043" t="s">
        <v>16</v>
      </c>
      <c r="B1043" t="s">
        <v>17</v>
      </c>
      <c r="C1043" t="s">
        <v>3358</v>
      </c>
      <c r="D1043" t="s">
        <v>3359</v>
      </c>
      <c r="E1043" t="s">
        <v>20</v>
      </c>
      <c r="F1043" t="s">
        <v>3165</v>
      </c>
      <c r="G1043">
        <v>130863423</v>
      </c>
      <c r="H1043">
        <v>130863446</v>
      </c>
      <c r="I1043" t="s">
        <v>22</v>
      </c>
      <c r="J1043">
        <v>2</v>
      </c>
      <c r="K1043">
        <v>0</v>
      </c>
      <c r="L1043" t="s">
        <v>57</v>
      </c>
      <c r="M1043" t="s">
        <v>31</v>
      </c>
      <c r="N1043" t="s">
        <v>94</v>
      </c>
      <c r="O1043" t="s">
        <v>3360</v>
      </c>
      <c r="P1043" t="s">
        <v>3361</v>
      </c>
    </row>
    <row r="1044" customFormat="1" spans="1:16">
      <c r="A1044" t="s">
        <v>16</v>
      </c>
      <c r="B1044" t="s">
        <v>17</v>
      </c>
      <c r="C1044" t="s">
        <v>3362</v>
      </c>
      <c r="D1044" t="s">
        <v>3363</v>
      </c>
      <c r="E1044" t="s">
        <v>20</v>
      </c>
      <c r="F1044" t="s">
        <v>3165</v>
      </c>
      <c r="G1044">
        <v>130952678</v>
      </c>
      <c r="H1044">
        <v>130952701</v>
      </c>
      <c r="I1044" t="s">
        <v>37</v>
      </c>
      <c r="J1044">
        <v>5</v>
      </c>
      <c r="K1044">
        <v>0</v>
      </c>
      <c r="L1044" t="s">
        <v>57</v>
      </c>
      <c r="M1044" t="s">
        <v>24</v>
      </c>
      <c r="N1044" t="s">
        <v>261</v>
      </c>
      <c r="O1044" t="s">
        <v>3364</v>
      </c>
      <c r="P1044" t="s">
        <v>3365</v>
      </c>
    </row>
    <row r="1045" customFormat="1" spans="1:16">
      <c r="A1045" t="s">
        <v>16</v>
      </c>
      <c r="B1045" t="s">
        <v>17</v>
      </c>
      <c r="C1045" t="s">
        <v>3366</v>
      </c>
      <c r="D1045" t="s">
        <v>3363</v>
      </c>
      <c r="E1045" t="s">
        <v>20</v>
      </c>
      <c r="F1045" t="s">
        <v>3165</v>
      </c>
      <c r="G1045">
        <v>130952678</v>
      </c>
      <c r="H1045">
        <v>130952701</v>
      </c>
      <c r="I1045" t="s">
        <v>37</v>
      </c>
      <c r="J1045">
        <v>5</v>
      </c>
      <c r="K1045">
        <v>0</v>
      </c>
      <c r="L1045" t="s">
        <v>57</v>
      </c>
      <c r="M1045" t="s">
        <v>24</v>
      </c>
      <c r="N1045" t="s">
        <v>261</v>
      </c>
      <c r="O1045" t="s">
        <v>3364</v>
      </c>
      <c r="P1045" t="s">
        <v>3365</v>
      </c>
    </row>
    <row r="1046" customFormat="1" spans="1:16">
      <c r="A1046" t="s">
        <v>16</v>
      </c>
      <c r="B1046" t="s">
        <v>17</v>
      </c>
      <c r="C1046" t="s">
        <v>3367</v>
      </c>
      <c r="D1046" t="s">
        <v>3368</v>
      </c>
      <c r="E1046" t="s">
        <v>20</v>
      </c>
      <c r="F1046" t="s">
        <v>3165</v>
      </c>
      <c r="G1046">
        <v>131151974</v>
      </c>
      <c r="H1046">
        <v>131151997</v>
      </c>
      <c r="I1046" t="s">
        <v>22</v>
      </c>
      <c r="J1046">
        <v>1</v>
      </c>
      <c r="K1046">
        <v>0</v>
      </c>
      <c r="L1046" t="s">
        <v>597</v>
      </c>
      <c r="M1046" t="s">
        <v>24</v>
      </c>
      <c r="N1046" t="s">
        <v>82</v>
      </c>
      <c r="O1046" t="s">
        <v>3369</v>
      </c>
      <c r="P1046" t="s">
        <v>3370</v>
      </c>
    </row>
    <row r="1047" customFormat="1" spans="1:16">
      <c r="A1047" t="s">
        <v>16</v>
      </c>
      <c r="B1047" t="s">
        <v>17</v>
      </c>
      <c r="C1047" t="s">
        <v>3371</v>
      </c>
      <c r="D1047" t="s">
        <v>3372</v>
      </c>
      <c r="E1047" t="s">
        <v>20</v>
      </c>
      <c r="F1047" t="s">
        <v>3165</v>
      </c>
      <c r="G1047">
        <v>131396236</v>
      </c>
      <c r="H1047">
        <v>131396256</v>
      </c>
      <c r="I1047" t="s">
        <v>37</v>
      </c>
      <c r="J1047">
        <v>1</v>
      </c>
      <c r="K1047">
        <v>0</v>
      </c>
      <c r="L1047" t="s">
        <v>23</v>
      </c>
      <c r="M1047" t="s">
        <v>24</v>
      </c>
      <c r="N1047" t="s">
        <v>103</v>
      </c>
      <c r="O1047" t="s">
        <v>3373</v>
      </c>
      <c r="P1047" t="s">
        <v>3374</v>
      </c>
    </row>
    <row r="1048" customFormat="1" spans="1:16">
      <c r="A1048" t="s">
        <v>16</v>
      </c>
      <c r="B1048" t="s">
        <v>17</v>
      </c>
      <c r="C1048" t="s">
        <v>3375</v>
      </c>
      <c r="D1048" t="s">
        <v>3376</v>
      </c>
      <c r="E1048" t="s">
        <v>20</v>
      </c>
      <c r="F1048" t="s">
        <v>3165</v>
      </c>
      <c r="G1048">
        <v>131457973</v>
      </c>
      <c r="H1048">
        <v>131457995</v>
      </c>
      <c r="I1048" t="s">
        <v>22</v>
      </c>
      <c r="J1048">
        <v>12</v>
      </c>
      <c r="K1048">
        <v>0</v>
      </c>
      <c r="L1048" t="s">
        <v>294</v>
      </c>
      <c r="M1048" t="s">
        <v>24</v>
      </c>
      <c r="N1048" t="s">
        <v>25</v>
      </c>
      <c r="O1048" t="s">
        <v>3377</v>
      </c>
      <c r="P1048" t="s">
        <v>3378</v>
      </c>
    </row>
    <row r="1049" customFormat="1" spans="1:16">
      <c r="A1049" t="s">
        <v>16</v>
      </c>
      <c r="B1049" t="s">
        <v>17</v>
      </c>
      <c r="C1049" t="s">
        <v>3379</v>
      </c>
      <c r="D1049" t="s">
        <v>3376</v>
      </c>
      <c r="E1049" t="s">
        <v>20</v>
      </c>
      <c r="F1049" t="s">
        <v>3165</v>
      </c>
      <c r="G1049">
        <v>131457973</v>
      </c>
      <c r="H1049">
        <v>131457995</v>
      </c>
      <c r="I1049" t="s">
        <v>22</v>
      </c>
      <c r="J1049">
        <v>12</v>
      </c>
      <c r="K1049">
        <v>0</v>
      </c>
      <c r="L1049" t="s">
        <v>294</v>
      </c>
      <c r="M1049" t="s">
        <v>24</v>
      </c>
      <c r="N1049" t="s">
        <v>25</v>
      </c>
      <c r="O1049" t="s">
        <v>3377</v>
      </c>
      <c r="P1049" t="s">
        <v>3378</v>
      </c>
    </row>
    <row r="1050" customFormat="1" spans="1:16">
      <c r="A1050" t="s">
        <v>16</v>
      </c>
      <c r="B1050" t="s">
        <v>17</v>
      </c>
      <c r="C1050" t="s">
        <v>3375</v>
      </c>
      <c r="D1050" t="s">
        <v>3376</v>
      </c>
      <c r="E1050" t="s">
        <v>20</v>
      </c>
      <c r="F1050" t="s">
        <v>3165</v>
      </c>
      <c r="G1050">
        <v>131458088</v>
      </c>
      <c r="H1050">
        <v>131458110</v>
      </c>
      <c r="I1050" t="s">
        <v>22</v>
      </c>
      <c r="J1050">
        <v>4</v>
      </c>
      <c r="K1050">
        <v>0</v>
      </c>
      <c r="L1050" t="s">
        <v>30</v>
      </c>
      <c r="M1050" t="s">
        <v>31</v>
      </c>
      <c r="N1050" t="s">
        <v>118</v>
      </c>
      <c r="O1050" t="s">
        <v>3380</v>
      </c>
      <c r="P1050" t="s">
        <v>3381</v>
      </c>
    </row>
    <row r="1051" customFormat="1" spans="1:16">
      <c r="A1051" t="s">
        <v>16</v>
      </c>
      <c r="B1051" t="s">
        <v>17</v>
      </c>
      <c r="C1051" t="s">
        <v>3379</v>
      </c>
      <c r="D1051" t="s">
        <v>3376</v>
      </c>
      <c r="E1051" t="s">
        <v>20</v>
      </c>
      <c r="F1051" t="s">
        <v>3165</v>
      </c>
      <c r="G1051">
        <v>131458088</v>
      </c>
      <c r="H1051">
        <v>131458110</v>
      </c>
      <c r="I1051" t="s">
        <v>22</v>
      </c>
      <c r="J1051">
        <v>4</v>
      </c>
      <c r="K1051">
        <v>0</v>
      </c>
      <c r="L1051" t="s">
        <v>30</v>
      </c>
      <c r="M1051" t="s">
        <v>31</v>
      </c>
      <c r="N1051" t="s">
        <v>118</v>
      </c>
      <c r="O1051" t="s">
        <v>3380</v>
      </c>
      <c r="P1051" t="s">
        <v>3381</v>
      </c>
    </row>
    <row r="1052" customFormat="1" spans="1:16">
      <c r="A1052" t="s">
        <v>16</v>
      </c>
      <c r="B1052" t="s">
        <v>17</v>
      </c>
      <c r="C1052" t="s">
        <v>3382</v>
      </c>
      <c r="D1052" t="s">
        <v>3383</v>
      </c>
      <c r="E1052" t="s">
        <v>20</v>
      </c>
      <c r="F1052" t="s">
        <v>3165</v>
      </c>
      <c r="G1052">
        <v>132395076</v>
      </c>
      <c r="H1052">
        <v>132395098</v>
      </c>
      <c r="I1052" t="s">
        <v>22</v>
      </c>
      <c r="J1052">
        <v>2</v>
      </c>
      <c r="K1052">
        <v>0</v>
      </c>
      <c r="L1052" t="s">
        <v>23</v>
      </c>
      <c r="M1052" t="s">
        <v>24</v>
      </c>
      <c r="N1052" t="s">
        <v>202</v>
      </c>
      <c r="O1052" t="s">
        <v>426</v>
      </c>
      <c r="P1052" t="s">
        <v>3384</v>
      </c>
    </row>
    <row r="1053" customFormat="1" spans="1:16">
      <c r="A1053" t="s">
        <v>16</v>
      </c>
      <c r="B1053" t="s">
        <v>17</v>
      </c>
      <c r="C1053" t="s">
        <v>3385</v>
      </c>
      <c r="D1053" t="s">
        <v>3386</v>
      </c>
      <c r="E1053" t="s">
        <v>20</v>
      </c>
      <c r="F1053" t="s">
        <v>3165</v>
      </c>
      <c r="G1053">
        <v>132839629</v>
      </c>
      <c r="H1053">
        <v>132839651</v>
      </c>
      <c r="I1053" t="s">
        <v>22</v>
      </c>
      <c r="J1053">
        <v>1</v>
      </c>
      <c r="K1053">
        <v>0</v>
      </c>
      <c r="L1053" t="s">
        <v>23</v>
      </c>
      <c r="M1053" t="s">
        <v>24</v>
      </c>
      <c r="N1053" t="s">
        <v>228</v>
      </c>
      <c r="O1053" t="s">
        <v>3387</v>
      </c>
      <c r="P1053" t="s">
        <v>3388</v>
      </c>
    </row>
    <row r="1054" customFormat="1" spans="1:16">
      <c r="A1054" t="s">
        <v>16</v>
      </c>
      <c r="B1054" t="s">
        <v>17</v>
      </c>
      <c r="C1054" t="s">
        <v>3389</v>
      </c>
      <c r="D1054" t="s">
        <v>3390</v>
      </c>
      <c r="E1054" t="s">
        <v>20</v>
      </c>
      <c r="F1054" t="s">
        <v>3165</v>
      </c>
      <c r="G1054">
        <v>133513691</v>
      </c>
      <c r="H1054">
        <v>133513717</v>
      </c>
      <c r="I1054" t="s">
        <v>22</v>
      </c>
      <c r="J1054">
        <v>10</v>
      </c>
      <c r="K1054">
        <v>0</v>
      </c>
      <c r="L1054" t="s">
        <v>90</v>
      </c>
      <c r="M1054" t="s">
        <v>24</v>
      </c>
      <c r="N1054" t="s">
        <v>3391</v>
      </c>
      <c r="O1054" t="s">
        <v>3392</v>
      </c>
      <c r="P1054" t="s">
        <v>3393</v>
      </c>
    </row>
    <row r="1055" customFormat="1" spans="1:16">
      <c r="A1055" t="s">
        <v>16</v>
      </c>
      <c r="B1055" t="s">
        <v>17</v>
      </c>
      <c r="C1055" t="s">
        <v>3394</v>
      </c>
      <c r="D1055" t="s">
        <v>3395</v>
      </c>
      <c r="E1055" t="s">
        <v>20</v>
      </c>
      <c r="F1055" t="s">
        <v>3165</v>
      </c>
      <c r="G1055">
        <v>133996947</v>
      </c>
      <c r="H1055">
        <v>133996969</v>
      </c>
      <c r="I1055" t="s">
        <v>22</v>
      </c>
      <c r="J1055">
        <v>1</v>
      </c>
      <c r="K1055">
        <v>0</v>
      </c>
      <c r="L1055" t="s">
        <v>30</v>
      </c>
      <c r="M1055" t="s">
        <v>24</v>
      </c>
      <c r="N1055" t="s">
        <v>61</v>
      </c>
      <c r="O1055" t="s">
        <v>3396</v>
      </c>
      <c r="P1055" t="s">
        <v>3397</v>
      </c>
    </row>
    <row r="1056" customFormat="1" spans="1:16">
      <c r="A1056" t="s">
        <v>16</v>
      </c>
      <c r="B1056" t="s">
        <v>17</v>
      </c>
      <c r="C1056" t="s">
        <v>3398</v>
      </c>
      <c r="D1056" t="s">
        <v>3399</v>
      </c>
      <c r="E1056" t="s">
        <v>20</v>
      </c>
      <c r="F1056" t="s">
        <v>3165</v>
      </c>
      <c r="G1056">
        <v>134278407</v>
      </c>
      <c r="H1056">
        <v>134278429</v>
      </c>
      <c r="I1056" t="s">
        <v>22</v>
      </c>
      <c r="J1056">
        <v>1</v>
      </c>
      <c r="K1056">
        <v>0</v>
      </c>
      <c r="L1056" t="s">
        <v>30</v>
      </c>
      <c r="M1056" t="s">
        <v>24</v>
      </c>
      <c r="N1056" t="s">
        <v>137</v>
      </c>
      <c r="O1056" t="s">
        <v>138</v>
      </c>
      <c r="P1056" t="s">
        <v>3400</v>
      </c>
    </row>
    <row r="1057" customFormat="1" spans="1:16">
      <c r="A1057" t="s">
        <v>16</v>
      </c>
      <c r="B1057" t="s">
        <v>17</v>
      </c>
      <c r="C1057" t="s">
        <v>3398</v>
      </c>
      <c r="D1057" t="s">
        <v>3399</v>
      </c>
      <c r="E1057" t="s">
        <v>20</v>
      </c>
      <c r="F1057" t="s">
        <v>3165</v>
      </c>
      <c r="G1057">
        <v>134281304</v>
      </c>
      <c r="H1057">
        <v>134281325</v>
      </c>
      <c r="I1057" t="s">
        <v>22</v>
      </c>
      <c r="J1057">
        <v>1</v>
      </c>
      <c r="K1057">
        <v>0</v>
      </c>
      <c r="L1057" t="s">
        <v>30</v>
      </c>
      <c r="M1057" t="s">
        <v>24</v>
      </c>
      <c r="N1057" t="s">
        <v>103</v>
      </c>
      <c r="O1057" t="s">
        <v>3401</v>
      </c>
      <c r="P1057" t="s">
        <v>3402</v>
      </c>
    </row>
    <row r="1058" customFormat="1" spans="1:16">
      <c r="A1058" t="s">
        <v>16</v>
      </c>
      <c r="B1058" t="s">
        <v>17</v>
      </c>
      <c r="C1058" t="s">
        <v>3403</v>
      </c>
      <c r="D1058" t="s">
        <v>3404</v>
      </c>
      <c r="E1058" t="s">
        <v>20</v>
      </c>
      <c r="F1058" t="s">
        <v>3165</v>
      </c>
      <c r="G1058">
        <v>135176063</v>
      </c>
      <c r="H1058">
        <v>135176085</v>
      </c>
      <c r="I1058" t="s">
        <v>37</v>
      </c>
      <c r="J1058">
        <v>3</v>
      </c>
      <c r="K1058">
        <v>0</v>
      </c>
      <c r="L1058" t="s">
        <v>57</v>
      </c>
      <c r="M1058" t="s">
        <v>24</v>
      </c>
      <c r="N1058" t="s">
        <v>764</v>
      </c>
      <c r="O1058" t="s">
        <v>3405</v>
      </c>
      <c r="P1058" t="s">
        <v>3406</v>
      </c>
    </row>
    <row r="1059" customFormat="1" spans="1:16">
      <c r="A1059" t="s">
        <v>16</v>
      </c>
      <c r="B1059" t="s">
        <v>17</v>
      </c>
      <c r="C1059" t="s">
        <v>3407</v>
      </c>
      <c r="D1059" t="s">
        <v>3408</v>
      </c>
      <c r="E1059" t="s">
        <v>20</v>
      </c>
      <c r="F1059" t="s">
        <v>3165</v>
      </c>
      <c r="G1059">
        <v>135554208</v>
      </c>
      <c r="H1059">
        <v>135554229</v>
      </c>
      <c r="I1059" t="s">
        <v>22</v>
      </c>
      <c r="J1059">
        <v>6</v>
      </c>
      <c r="K1059">
        <v>0</v>
      </c>
      <c r="L1059" t="s">
        <v>57</v>
      </c>
      <c r="M1059" t="s">
        <v>31</v>
      </c>
      <c r="N1059" t="s">
        <v>123</v>
      </c>
      <c r="O1059" t="s">
        <v>3409</v>
      </c>
      <c r="P1059" t="s">
        <v>3410</v>
      </c>
    </row>
    <row r="1060" customFormat="1" spans="1:16">
      <c r="A1060" t="s">
        <v>16</v>
      </c>
      <c r="B1060" t="s">
        <v>17</v>
      </c>
      <c r="C1060" t="s">
        <v>3411</v>
      </c>
      <c r="D1060" t="s">
        <v>3412</v>
      </c>
      <c r="E1060" t="s">
        <v>20</v>
      </c>
      <c r="F1060" t="s">
        <v>3165</v>
      </c>
      <c r="G1060">
        <v>135797326</v>
      </c>
      <c r="H1060">
        <v>135797346</v>
      </c>
      <c r="I1060" t="s">
        <v>37</v>
      </c>
      <c r="J1060">
        <v>1</v>
      </c>
      <c r="K1060">
        <v>0</v>
      </c>
      <c r="L1060" t="s">
        <v>23</v>
      </c>
      <c r="M1060" t="s">
        <v>24</v>
      </c>
      <c r="N1060" t="s">
        <v>25</v>
      </c>
      <c r="O1060" t="s">
        <v>688</v>
      </c>
      <c r="P1060" t="s">
        <v>3413</v>
      </c>
    </row>
    <row r="1061" customFormat="1" spans="1:16">
      <c r="A1061" t="s">
        <v>16</v>
      </c>
      <c r="B1061" t="s">
        <v>17</v>
      </c>
      <c r="C1061" t="s">
        <v>3414</v>
      </c>
      <c r="D1061" t="s">
        <v>3415</v>
      </c>
      <c r="E1061" t="s">
        <v>20</v>
      </c>
      <c r="F1061" t="s">
        <v>3165</v>
      </c>
      <c r="G1061">
        <v>135917651</v>
      </c>
      <c r="H1061">
        <v>135917676</v>
      </c>
      <c r="I1061" t="s">
        <v>22</v>
      </c>
      <c r="J1061">
        <v>4</v>
      </c>
      <c r="K1061">
        <v>0</v>
      </c>
      <c r="L1061" t="s">
        <v>196</v>
      </c>
      <c r="M1061" t="s">
        <v>24</v>
      </c>
      <c r="N1061" t="s">
        <v>3416</v>
      </c>
      <c r="O1061" t="s">
        <v>3417</v>
      </c>
      <c r="P1061" t="s">
        <v>3418</v>
      </c>
    </row>
    <row r="1062" customFormat="1" spans="1:16">
      <c r="A1062" t="s">
        <v>16</v>
      </c>
      <c r="B1062" t="s">
        <v>17</v>
      </c>
      <c r="C1062" t="s">
        <v>3419</v>
      </c>
      <c r="D1062" t="s">
        <v>3420</v>
      </c>
      <c r="E1062" t="s">
        <v>20</v>
      </c>
      <c r="F1062" t="s">
        <v>3165</v>
      </c>
      <c r="G1062">
        <v>136793785</v>
      </c>
      <c r="H1062">
        <v>136793806</v>
      </c>
      <c r="I1062" t="s">
        <v>37</v>
      </c>
      <c r="J1062">
        <v>1</v>
      </c>
      <c r="K1062">
        <v>0</v>
      </c>
      <c r="L1062" t="s">
        <v>23</v>
      </c>
      <c r="M1062" t="s">
        <v>24</v>
      </c>
      <c r="N1062" t="s">
        <v>25</v>
      </c>
      <c r="O1062" t="s">
        <v>3421</v>
      </c>
      <c r="P1062" t="s">
        <v>3422</v>
      </c>
    </row>
    <row r="1063" customFormat="1" spans="1:16">
      <c r="A1063" t="s">
        <v>16</v>
      </c>
      <c r="B1063" t="s">
        <v>17</v>
      </c>
      <c r="C1063" t="s">
        <v>3423</v>
      </c>
      <c r="D1063" t="s">
        <v>3424</v>
      </c>
      <c r="E1063" t="s">
        <v>20</v>
      </c>
      <c r="F1063" t="s">
        <v>3165</v>
      </c>
      <c r="G1063">
        <v>138719379</v>
      </c>
      <c r="H1063">
        <v>138719400</v>
      </c>
      <c r="I1063" t="s">
        <v>37</v>
      </c>
      <c r="J1063">
        <v>1</v>
      </c>
      <c r="K1063">
        <v>0</v>
      </c>
      <c r="L1063" t="s">
        <v>23</v>
      </c>
      <c r="M1063" t="s">
        <v>31</v>
      </c>
      <c r="N1063" t="s">
        <v>123</v>
      </c>
      <c r="O1063" t="s">
        <v>3425</v>
      </c>
      <c r="P1063" t="s">
        <v>3426</v>
      </c>
    </row>
    <row r="1064" customFormat="1" spans="1:16">
      <c r="A1064" t="s">
        <v>16</v>
      </c>
      <c r="B1064" t="s">
        <v>17</v>
      </c>
      <c r="C1064" t="s">
        <v>3427</v>
      </c>
      <c r="D1064" t="s">
        <v>3428</v>
      </c>
      <c r="E1064" t="s">
        <v>20</v>
      </c>
      <c r="F1064" t="s">
        <v>3165</v>
      </c>
      <c r="G1064">
        <v>138900270</v>
      </c>
      <c r="H1064">
        <v>138900292</v>
      </c>
      <c r="I1064" t="s">
        <v>37</v>
      </c>
      <c r="J1064">
        <v>1</v>
      </c>
      <c r="K1064">
        <v>0</v>
      </c>
      <c r="L1064" t="s">
        <v>30</v>
      </c>
      <c r="M1064" t="s">
        <v>24</v>
      </c>
      <c r="N1064" t="s">
        <v>103</v>
      </c>
      <c r="O1064" t="s">
        <v>3429</v>
      </c>
      <c r="P1064" t="s">
        <v>3430</v>
      </c>
    </row>
    <row r="1065" customFormat="1" spans="1:16">
      <c r="A1065" t="s">
        <v>16</v>
      </c>
      <c r="B1065" t="s">
        <v>17</v>
      </c>
      <c r="C1065" t="s">
        <v>3431</v>
      </c>
      <c r="D1065" t="s">
        <v>3432</v>
      </c>
      <c r="E1065" t="s">
        <v>20</v>
      </c>
      <c r="F1065" t="s">
        <v>3165</v>
      </c>
      <c r="G1065">
        <v>139687625</v>
      </c>
      <c r="H1065">
        <v>139687645</v>
      </c>
      <c r="I1065" t="s">
        <v>22</v>
      </c>
      <c r="J1065">
        <v>2</v>
      </c>
      <c r="K1065">
        <v>0</v>
      </c>
      <c r="L1065" t="s">
        <v>30</v>
      </c>
      <c r="M1065" t="s">
        <v>31</v>
      </c>
      <c r="N1065" t="s">
        <v>25</v>
      </c>
      <c r="O1065" t="s">
        <v>3433</v>
      </c>
      <c r="P1065" t="s">
        <v>3434</v>
      </c>
    </row>
    <row r="1066" customFormat="1" spans="1:16">
      <c r="A1066" t="s">
        <v>16</v>
      </c>
      <c r="B1066" t="s">
        <v>17</v>
      </c>
      <c r="C1066" t="s">
        <v>3435</v>
      </c>
      <c r="D1066" t="s">
        <v>3436</v>
      </c>
      <c r="E1066" t="s">
        <v>20</v>
      </c>
      <c r="F1066" t="s">
        <v>3165</v>
      </c>
      <c r="G1066">
        <v>140108769</v>
      </c>
      <c r="H1066">
        <v>140108790</v>
      </c>
      <c r="I1066" t="s">
        <v>22</v>
      </c>
      <c r="J1066">
        <v>1</v>
      </c>
      <c r="K1066">
        <v>0</v>
      </c>
      <c r="L1066" t="s">
        <v>30</v>
      </c>
      <c r="M1066" t="s">
        <v>31</v>
      </c>
      <c r="N1066" t="s">
        <v>52</v>
      </c>
      <c r="O1066" t="s">
        <v>3437</v>
      </c>
      <c r="P1066" t="s">
        <v>3438</v>
      </c>
    </row>
    <row r="1067" customFormat="1" spans="1:16">
      <c r="A1067" t="s">
        <v>16</v>
      </c>
      <c r="B1067" t="s">
        <v>17</v>
      </c>
      <c r="C1067" t="s">
        <v>3439</v>
      </c>
      <c r="D1067" t="s">
        <v>3440</v>
      </c>
      <c r="E1067" t="s">
        <v>20</v>
      </c>
      <c r="F1067" t="s">
        <v>3441</v>
      </c>
      <c r="G1067">
        <v>3147625</v>
      </c>
      <c r="H1067">
        <v>3147649</v>
      </c>
      <c r="I1067" t="s">
        <v>22</v>
      </c>
      <c r="J1067">
        <v>1</v>
      </c>
      <c r="K1067">
        <v>0</v>
      </c>
      <c r="L1067" t="s">
        <v>30</v>
      </c>
      <c r="M1067" t="s">
        <v>24</v>
      </c>
      <c r="N1067" t="s">
        <v>3442</v>
      </c>
      <c r="O1067" t="s">
        <v>3443</v>
      </c>
      <c r="P1067" t="s">
        <v>3444</v>
      </c>
    </row>
    <row r="1068" customFormat="1" spans="1:16">
      <c r="A1068" t="s">
        <v>16</v>
      </c>
      <c r="B1068" t="s">
        <v>17</v>
      </c>
      <c r="C1068" t="s">
        <v>3445</v>
      </c>
      <c r="D1068" t="s">
        <v>3440</v>
      </c>
      <c r="E1068" t="s">
        <v>20</v>
      </c>
      <c r="F1068" t="s">
        <v>3441</v>
      </c>
      <c r="G1068">
        <v>3147625</v>
      </c>
      <c r="H1068">
        <v>3147649</v>
      </c>
      <c r="I1068" t="s">
        <v>22</v>
      </c>
      <c r="J1068">
        <v>1</v>
      </c>
      <c r="K1068">
        <v>0</v>
      </c>
      <c r="L1068" t="s">
        <v>30</v>
      </c>
      <c r="M1068" t="s">
        <v>24</v>
      </c>
      <c r="N1068" t="s">
        <v>3442</v>
      </c>
      <c r="O1068" t="s">
        <v>3443</v>
      </c>
      <c r="P1068" t="s">
        <v>3444</v>
      </c>
    </row>
    <row r="1069" customFormat="1" spans="1:16">
      <c r="A1069" t="s">
        <v>16</v>
      </c>
      <c r="B1069" t="s">
        <v>17</v>
      </c>
      <c r="C1069" t="s">
        <v>3446</v>
      </c>
      <c r="D1069" t="s">
        <v>3447</v>
      </c>
      <c r="E1069" t="s">
        <v>20</v>
      </c>
      <c r="F1069" t="s">
        <v>3441</v>
      </c>
      <c r="G1069">
        <v>5147830</v>
      </c>
      <c r="H1069">
        <v>5147852</v>
      </c>
      <c r="I1069" t="s">
        <v>22</v>
      </c>
      <c r="J1069">
        <v>1</v>
      </c>
      <c r="K1069">
        <v>0</v>
      </c>
      <c r="L1069" t="s">
        <v>30</v>
      </c>
      <c r="M1069" t="s">
        <v>24</v>
      </c>
      <c r="N1069" t="s">
        <v>42</v>
      </c>
      <c r="O1069" t="s">
        <v>43</v>
      </c>
      <c r="P1069" t="s">
        <v>3448</v>
      </c>
    </row>
    <row r="1070" customFormat="1" spans="1:16">
      <c r="A1070" t="s">
        <v>16</v>
      </c>
      <c r="B1070" t="s">
        <v>17</v>
      </c>
      <c r="C1070" t="s">
        <v>3449</v>
      </c>
      <c r="D1070" t="s">
        <v>3450</v>
      </c>
      <c r="E1070" t="s">
        <v>20</v>
      </c>
      <c r="F1070" t="s">
        <v>3441</v>
      </c>
      <c r="G1070">
        <v>5147830</v>
      </c>
      <c r="H1070">
        <v>5147852</v>
      </c>
      <c r="I1070" t="s">
        <v>22</v>
      </c>
      <c r="J1070">
        <v>1</v>
      </c>
      <c r="K1070">
        <v>0</v>
      </c>
      <c r="L1070" t="s">
        <v>30</v>
      </c>
      <c r="M1070" t="s">
        <v>24</v>
      </c>
      <c r="N1070" t="s">
        <v>42</v>
      </c>
      <c r="O1070" t="s">
        <v>43</v>
      </c>
      <c r="P1070" t="s">
        <v>3448</v>
      </c>
    </row>
    <row r="1071" customFormat="1" spans="1:16">
      <c r="A1071" t="s">
        <v>16</v>
      </c>
      <c r="B1071" t="s">
        <v>17</v>
      </c>
      <c r="C1071" t="s">
        <v>3451</v>
      </c>
      <c r="D1071" t="s">
        <v>3452</v>
      </c>
      <c r="E1071" t="s">
        <v>20</v>
      </c>
      <c r="F1071" t="s">
        <v>3441</v>
      </c>
      <c r="G1071">
        <v>5750349</v>
      </c>
      <c r="H1071">
        <v>5750366</v>
      </c>
      <c r="I1071" t="s">
        <v>22</v>
      </c>
      <c r="J1071">
        <v>2</v>
      </c>
      <c r="K1071">
        <v>0</v>
      </c>
      <c r="L1071" t="s">
        <v>30</v>
      </c>
      <c r="M1071" t="s">
        <v>24</v>
      </c>
      <c r="N1071" t="s">
        <v>103</v>
      </c>
      <c r="O1071" t="s">
        <v>3453</v>
      </c>
      <c r="P1071" t="s">
        <v>3454</v>
      </c>
    </row>
    <row r="1072" customFormat="1" spans="1:16">
      <c r="A1072" t="s">
        <v>16</v>
      </c>
      <c r="B1072" t="s">
        <v>17</v>
      </c>
      <c r="C1072" t="s">
        <v>3455</v>
      </c>
      <c r="D1072" t="s">
        <v>3456</v>
      </c>
      <c r="E1072" t="s">
        <v>20</v>
      </c>
      <c r="F1072" t="s">
        <v>3441</v>
      </c>
      <c r="G1072">
        <v>5777376</v>
      </c>
      <c r="H1072">
        <v>5777398</v>
      </c>
      <c r="I1072" t="s">
        <v>22</v>
      </c>
      <c r="J1072">
        <v>1</v>
      </c>
      <c r="K1072">
        <v>0</v>
      </c>
      <c r="L1072" t="s">
        <v>30</v>
      </c>
      <c r="M1072" t="s">
        <v>24</v>
      </c>
      <c r="N1072" t="s">
        <v>42</v>
      </c>
      <c r="O1072" t="s">
        <v>43</v>
      </c>
      <c r="P1072" t="s">
        <v>3457</v>
      </c>
    </row>
    <row r="1073" customFormat="1" spans="1:16">
      <c r="A1073" t="s">
        <v>16</v>
      </c>
      <c r="B1073" t="s">
        <v>17</v>
      </c>
      <c r="C1073" t="s">
        <v>3455</v>
      </c>
      <c r="D1073" t="s">
        <v>3456</v>
      </c>
      <c r="E1073" t="s">
        <v>20</v>
      </c>
      <c r="F1073" t="s">
        <v>3441</v>
      </c>
      <c r="G1073">
        <v>5777420</v>
      </c>
      <c r="H1073">
        <v>5777443</v>
      </c>
      <c r="I1073" t="s">
        <v>22</v>
      </c>
      <c r="J1073">
        <v>2</v>
      </c>
      <c r="K1073">
        <v>0</v>
      </c>
      <c r="L1073" t="s">
        <v>57</v>
      </c>
      <c r="M1073" t="s">
        <v>24</v>
      </c>
      <c r="N1073" t="s">
        <v>751</v>
      </c>
      <c r="O1073" t="s">
        <v>3458</v>
      </c>
      <c r="P1073" t="s">
        <v>3459</v>
      </c>
    </row>
    <row r="1074" customFormat="1" spans="1:16">
      <c r="A1074" t="s">
        <v>16</v>
      </c>
      <c r="B1074" t="s">
        <v>17</v>
      </c>
      <c r="C1074" t="s">
        <v>3455</v>
      </c>
      <c r="D1074" t="s">
        <v>3456</v>
      </c>
      <c r="E1074" t="s">
        <v>20</v>
      </c>
      <c r="F1074" t="s">
        <v>3441</v>
      </c>
      <c r="G1074">
        <v>5791118</v>
      </c>
      <c r="H1074">
        <v>5791141</v>
      </c>
      <c r="I1074" t="s">
        <v>22</v>
      </c>
      <c r="J1074">
        <v>3</v>
      </c>
      <c r="K1074">
        <v>0</v>
      </c>
      <c r="L1074" t="s">
        <v>3460</v>
      </c>
      <c r="M1074" t="s">
        <v>24</v>
      </c>
      <c r="N1074" t="s">
        <v>3003</v>
      </c>
      <c r="O1074" t="s">
        <v>3004</v>
      </c>
      <c r="P1074" t="s">
        <v>3461</v>
      </c>
    </row>
    <row r="1075" customFormat="1" spans="1:16">
      <c r="A1075" t="s">
        <v>16</v>
      </c>
      <c r="B1075" t="s">
        <v>17</v>
      </c>
      <c r="C1075" t="s">
        <v>3455</v>
      </c>
      <c r="D1075" t="s">
        <v>3456</v>
      </c>
      <c r="E1075" t="s">
        <v>20</v>
      </c>
      <c r="F1075" t="s">
        <v>3441</v>
      </c>
      <c r="G1075">
        <v>5791406</v>
      </c>
      <c r="H1075">
        <v>5791428</v>
      </c>
      <c r="I1075" t="s">
        <v>22</v>
      </c>
      <c r="J1075">
        <v>7</v>
      </c>
      <c r="K1075">
        <v>0</v>
      </c>
      <c r="L1075" t="s">
        <v>87</v>
      </c>
      <c r="M1075" t="s">
        <v>24</v>
      </c>
      <c r="N1075" t="s">
        <v>202</v>
      </c>
      <c r="O1075" t="s">
        <v>426</v>
      </c>
      <c r="P1075" t="s">
        <v>3462</v>
      </c>
    </row>
    <row r="1076" customFormat="1" spans="1:16">
      <c r="A1076" t="s">
        <v>16</v>
      </c>
      <c r="B1076" t="s">
        <v>17</v>
      </c>
      <c r="C1076" t="s">
        <v>3463</v>
      </c>
      <c r="D1076" t="s">
        <v>3464</v>
      </c>
      <c r="E1076" t="s">
        <v>20</v>
      </c>
      <c r="F1076" t="s">
        <v>3441</v>
      </c>
      <c r="G1076">
        <v>6255645</v>
      </c>
      <c r="H1076">
        <v>6255667</v>
      </c>
      <c r="I1076" t="s">
        <v>22</v>
      </c>
      <c r="J1076">
        <v>11</v>
      </c>
      <c r="K1076">
        <v>0</v>
      </c>
      <c r="L1076" t="s">
        <v>57</v>
      </c>
      <c r="M1076" t="s">
        <v>31</v>
      </c>
      <c r="N1076" t="s">
        <v>202</v>
      </c>
      <c r="O1076" t="s">
        <v>1146</v>
      </c>
      <c r="P1076" t="s">
        <v>3465</v>
      </c>
    </row>
    <row r="1077" customFormat="1" spans="1:16">
      <c r="A1077" t="s">
        <v>16</v>
      </c>
      <c r="B1077" t="s">
        <v>17</v>
      </c>
      <c r="C1077" t="s">
        <v>3466</v>
      </c>
      <c r="D1077" t="s">
        <v>3464</v>
      </c>
      <c r="E1077" t="s">
        <v>20</v>
      </c>
      <c r="F1077" t="s">
        <v>3441</v>
      </c>
      <c r="G1077">
        <v>6255645</v>
      </c>
      <c r="H1077">
        <v>6255667</v>
      </c>
      <c r="I1077" t="s">
        <v>22</v>
      </c>
      <c r="J1077">
        <v>11</v>
      </c>
      <c r="K1077">
        <v>0</v>
      </c>
      <c r="L1077" t="s">
        <v>57</v>
      </c>
      <c r="M1077" t="s">
        <v>31</v>
      </c>
      <c r="N1077" t="s">
        <v>202</v>
      </c>
      <c r="O1077" t="s">
        <v>1146</v>
      </c>
      <c r="P1077" t="s">
        <v>3465</v>
      </c>
    </row>
    <row r="1078" customFormat="1" spans="1:16">
      <c r="A1078" t="s">
        <v>16</v>
      </c>
      <c r="B1078" t="s">
        <v>17</v>
      </c>
      <c r="C1078" t="s">
        <v>3467</v>
      </c>
      <c r="D1078" t="s">
        <v>3468</v>
      </c>
      <c r="E1078" t="s">
        <v>20</v>
      </c>
      <c r="F1078" t="s">
        <v>3441</v>
      </c>
      <c r="G1078">
        <v>7780644</v>
      </c>
      <c r="H1078">
        <v>7780665</v>
      </c>
      <c r="I1078" t="s">
        <v>22</v>
      </c>
      <c r="J1078">
        <v>1</v>
      </c>
      <c r="K1078">
        <v>0</v>
      </c>
      <c r="L1078" t="s">
        <v>30</v>
      </c>
      <c r="M1078" t="s">
        <v>24</v>
      </c>
      <c r="N1078" t="s">
        <v>52</v>
      </c>
      <c r="O1078" t="s">
        <v>3469</v>
      </c>
      <c r="P1078" t="s">
        <v>3470</v>
      </c>
    </row>
    <row r="1079" customFormat="1" spans="1:16">
      <c r="A1079" t="s">
        <v>16</v>
      </c>
      <c r="B1079" t="s">
        <v>17</v>
      </c>
      <c r="C1079" t="s">
        <v>3471</v>
      </c>
      <c r="D1079" t="s">
        <v>3472</v>
      </c>
      <c r="E1079" t="s">
        <v>20</v>
      </c>
      <c r="F1079" t="s">
        <v>3441</v>
      </c>
      <c r="G1079">
        <v>12006037</v>
      </c>
      <c r="H1079">
        <v>12006061</v>
      </c>
      <c r="I1079" t="s">
        <v>37</v>
      </c>
      <c r="J1079">
        <v>1</v>
      </c>
      <c r="K1079">
        <v>0</v>
      </c>
      <c r="L1079" t="s">
        <v>23</v>
      </c>
      <c r="M1079" t="s">
        <v>24</v>
      </c>
      <c r="N1079" t="s">
        <v>913</v>
      </c>
      <c r="O1079" t="s">
        <v>3473</v>
      </c>
      <c r="P1079" t="s">
        <v>3474</v>
      </c>
    </row>
    <row r="1080" customFormat="1" spans="1:16">
      <c r="A1080" t="s">
        <v>16</v>
      </c>
      <c r="B1080" t="s">
        <v>17</v>
      </c>
      <c r="C1080" t="s">
        <v>3475</v>
      </c>
      <c r="D1080" t="s">
        <v>3476</v>
      </c>
      <c r="E1080" t="s">
        <v>20</v>
      </c>
      <c r="F1080" t="s">
        <v>3441</v>
      </c>
      <c r="G1080">
        <v>12803034</v>
      </c>
      <c r="H1080">
        <v>12803055</v>
      </c>
      <c r="I1080" t="s">
        <v>22</v>
      </c>
      <c r="J1080">
        <v>1</v>
      </c>
      <c r="K1080">
        <v>0</v>
      </c>
      <c r="L1080" t="s">
        <v>23</v>
      </c>
      <c r="M1080" t="s">
        <v>24</v>
      </c>
      <c r="N1080" t="s">
        <v>103</v>
      </c>
      <c r="O1080" t="s">
        <v>3477</v>
      </c>
      <c r="P1080" t="s">
        <v>3478</v>
      </c>
    </row>
    <row r="1081" customFormat="1" spans="1:16">
      <c r="A1081" t="s">
        <v>16</v>
      </c>
      <c r="B1081" t="s">
        <v>17</v>
      </c>
      <c r="C1081" t="s">
        <v>3479</v>
      </c>
      <c r="D1081" t="s">
        <v>3480</v>
      </c>
      <c r="E1081" t="s">
        <v>20</v>
      </c>
      <c r="F1081" t="s">
        <v>3441</v>
      </c>
      <c r="G1081">
        <v>15858890</v>
      </c>
      <c r="H1081">
        <v>15858914</v>
      </c>
      <c r="I1081" t="s">
        <v>37</v>
      </c>
      <c r="J1081">
        <v>1</v>
      </c>
      <c r="K1081">
        <v>0</v>
      </c>
      <c r="L1081" t="s">
        <v>30</v>
      </c>
      <c r="M1081" t="s">
        <v>31</v>
      </c>
      <c r="N1081" t="s">
        <v>2927</v>
      </c>
      <c r="O1081" t="s">
        <v>3481</v>
      </c>
      <c r="P1081" t="e">
        <f>-guUGGUUCUUACUUGAAAUCUCCAa</f>
        <v>#NAME?</v>
      </c>
    </row>
    <row r="1082" customFormat="1" spans="1:16">
      <c r="A1082" t="s">
        <v>16</v>
      </c>
      <c r="B1082" t="s">
        <v>17</v>
      </c>
      <c r="C1082" t="s">
        <v>3482</v>
      </c>
      <c r="D1082" t="s">
        <v>3483</v>
      </c>
      <c r="E1082" t="s">
        <v>20</v>
      </c>
      <c r="F1082" t="s">
        <v>3441</v>
      </c>
      <c r="G1082">
        <v>15858890</v>
      </c>
      <c r="H1082">
        <v>15858914</v>
      </c>
      <c r="I1082" t="s">
        <v>37</v>
      </c>
      <c r="J1082">
        <v>1</v>
      </c>
      <c r="K1082">
        <v>0</v>
      </c>
      <c r="L1082" t="s">
        <v>30</v>
      </c>
      <c r="M1082" t="s">
        <v>31</v>
      </c>
      <c r="N1082" t="s">
        <v>2927</v>
      </c>
      <c r="O1082" t="s">
        <v>3481</v>
      </c>
      <c r="P1082" t="e">
        <f>-guUGGUUCUUACUUGAAAUCUCCAa</f>
        <v>#NAME?</v>
      </c>
    </row>
    <row r="1083" customFormat="1" spans="1:16">
      <c r="A1083" t="s">
        <v>16</v>
      </c>
      <c r="B1083" t="s">
        <v>17</v>
      </c>
      <c r="C1083" t="s">
        <v>3484</v>
      </c>
      <c r="D1083" t="s">
        <v>3485</v>
      </c>
      <c r="E1083" t="s">
        <v>20</v>
      </c>
      <c r="F1083" t="s">
        <v>3441</v>
      </c>
      <c r="G1083">
        <v>16528570</v>
      </c>
      <c r="H1083">
        <v>16528592</v>
      </c>
      <c r="I1083" t="s">
        <v>22</v>
      </c>
      <c r="J1083">
        <v>2</v>
      </c>
      <c r="K1083">
        <v>0</v>
      </c>
      <c r="L1083" t="s">
        <v>30</v>
      </c>
      <c r="M1083" t="s">
        <v>31</v>
      </c>
      <c r="N1083" t="s">
        <v>42</v>
      </c>
      <c r="O1083" t="s">
        <v>43</v>
      </c>
      <c r="P1083" t="s">
        <v>3486</v>
      </c>
    </row>
    <row r="1084" customFormat="1" spans="1:16">
      <c r="A1084" t="s">
        <v>16</v>
      </c>
      <c r="B1084" t="s">
        <v>17</v>
      </c>
      <c r="C1084" t="s">
        <v>3487</v>
      </c>
      <c r="D1084" t="s">
        <v>3488</v>
      </c>
      <c r="E1084" t="s">
        <v>20</v>
      </c>
      <c r="F1084" t="s">
        <v>3441</v>
      </c>
      <c r="G1084">
        <v>20436731</v>
      </c>
      <c r="H1084">
        <v>20436753</v>
      </c>
      <c r="I1084" t="s">
        <v>22</v>
      </c>
      <c r="J1084">
        <v>2</v>
      </c>
      <c r="K1084">
        <v>0</v>
      </c>
      <c r="L1084" t="s">
        <v>30</v>
      </c>
      <c r="M1084" t="s">
        <v>24</v>
      </c>
      <c r="N1084" t="s">
        <v>167</v>
      </c>
      <c r="O1084" t="s">
        <v>3489</v>
      </c>
      <c r="P1084" t="s">
        <v>3490</v>
      </c>
    </row>
    <row r="1085" customFormat="1" spans="1:16">
      <c r="A1085" t="s">
        <v>16</v>
      </c>
      <c r="B1085" t="s">
        <v>17</v>
      </c>
      <c r="C1085" t="s">
        <v>3491</v>
      </c>
      <c r="D1085" t="s">
        <v>3492</v>
      </c>
      <c r="E1085" t="s">
        <v>20</v>
      </c>
      <c r="F1085" t="s">
        <v>3441</v>
      </c>
      <c r="G1085">
        <v>20436731</v>
      </c>
      <c r="H1085">
        <v>20436753</v>
      </c>
      <c r="I1085" t="s">
        <v>22</v>
      </c>
      <c r="J1085">
        <v>2</v>
      </c>
      <c r="K1085">
        <v>0</v>
      </c>
      <c r="L1085" t="s">
        <v>30</v>
      </c>
      <c r="M1085" t="s">
        <v>24</v>
      </c>
      <c r="N1085" t="s">
        <v>167</v>
      </c>
      <c r="O1085" t="s">
        <v>3489</v>
      </c>
      <c r="P1085" t="s">
        <v>3490</v>
      </c>
    </row>
    <row r="1086" customFormat="1" spans="1:16">
      <c r="A1086" t="s">
        <v>16</v>
      </c>
      <c r="B1086" t="s">
        <v>17</v>
      </c>
      <c r="C1086" t="s">
        <v>3493</v>
      </c>
      <c r="D1086" t="s">
        <v>3494</v>
      </c>
      <c r="E1086" t="s">
        <v>20</v>
      </c>
      <c r="F1086" t="s">
        <v>3441</v>
      </c>
      <c r="G1086">
        <v>21962817</v>
      </c>
      <c r="H1086">
        <v>21962839</v>
      </c>
      <c r="I1086" t="s">
        <v>22</v>
      </c>
      <c r="J1086">
        <v>2</v>
      </c>
      <c r="K1086">
        <v>0</v>
      </c>
      <c r="L1086" t="s">
        <v>30</v>
      </c>
      <c r="M1086" t="s">
        <v>24</v>
      </c>
      <c r="N1086" t="s">
        <v>25</v>
      </c>
      <c r="O1086" t="s">
        <v>3495</v>
      </c>
      <c r="P1086" t="s">
        <v>3496</v>
      </c>
    </row>
    <row r="1087" customFormat="1" spans="1:16">
      <c r="A1087" t="s">
        <v>16</v>
      </c>
      <c r="B1087" t="s">
        <v>17</v>
      </c>
      <c r="C1087" t="s">
        <v>3497</v>
      </c>
      <c r="D1087" t="s">
        <v>3498</v>
      </c>
      <c r="E1087" t="s">
        <v>20</v>
      </c>
      <c r="F1087" t="s">
        <v>3441</v>
      </c>
      <c r="G1087">
        <v>27411822</v>
      </c>
      <c r="H1087">
        <v>27411844</v>
      </c>
      <c r="I1087" t="s">
        <v>37</v>
      </c>
      <c r="J1087">
        <v>6</v>
      </c>
      <c r="K1087">
        <v>0</v>
      </c>
      <c r="L1087" t="s">
        <v>57</v>
      </c>
      <c r="M1087" t="s">
        <v>31</v>
      </c>
      <c r="N1087" t="s">
        <v>137</v>
      </c>
      <c r="O1087" t="s">
        <v>138</v>
      </c>
      <c r="P1087" t="s">
        <v>3499</v>
      </c>
    </row>
    <row r="1088" customFormat="1" spans="1:16">
      <c r="A1088" t="s">
        <v>16</v>
      </c>
      <c r="B1088" t="s">
        <v>17</v>
      </c>
      <c r="C1088" t="s">
        <v>3500</v>
      </c>
      <c r="D1088" t="s">
        <v>3501</v>
      </c>
      <c r="E1088" t="s">
        <v>20</v>
      </c>
      <c r="F1088" t="s">
        <v>3441</v>
      </c>
      <c r="G1088">
        <v>29989415</v>
      </c>
      <c r="H1088">
        <v>29989437</v>
      </c>
      <c r="I1088" t="s">
        <v>37</v>
      </c>
      <c r="J1088">
        <v>1</v>
      </c>
      <c r="K1088">
        <v>0</v>
      </c>
      <c r="L1088" t="s">
        <v>30</v>
      </c>
      <c r="M1088" t="s">
        <v>31</v>
      </c>
      <c r="N1088" t="s">
        <v>103</v>
      </c>
      <c r="O1088" t="s">
        <v>3502</v>
      </c>
      <c r="P1088" t="s">
        <v>3503</v>
      </c>
    </row>
    <row r="1089" customFormat="1" spans="1:16">
      <c r="A1089" t="s">
        <v>16</v>
      </c>
      <c r="B1089" t="s">
        <v>17</v>
      </c>
      <c r="C1089" t="s">
        <v>3500</v>
      </c>
      <c r="D1089" t="s">
        <v>3501</v>
      </c>
      <c r="E1089" t="s">
        <v>20</v>
      </c>
      <c r="F1089" t="s">
        <v>3441</v>
      </c>
      <c r="G1089">
        <v>30007688</v>
      </c>
      <c r="H1089">
        <v>30007709</v>
      </c>
      <c r="I1089" t="s">
        <v>37</v>
      </c>
      <c r="J1089">
        <v>1</v>
      </c>
      <c r="K1089">
        <v>0</v>
      </c>
      <c r="L1089" t="s">
        <v>30</v>
      </c>
      <c r="M1089" t="s">
        <v>31</v>
      </c>
      <c r="N1089" t="s">
        <v>881</v>
      </c>
      <c r="O1089" t="s">
        <v>3504</v>
      </c>
      <c r="P1089" t="s">
        <v>3505</v>
      </c>
    </row>
    <row r="1090" customFormat="1" spans="1:16">
      <c r="A1090" t="s">
        <v>16</v>
      </c>
      <c r="B1090" t="s">
        <v>17</v>
      </c>
      <c r="C1090" t="s">
        <v>3506</v>
      </c>
      <c r="D1090" t="s">
        <v>3507</v>
      </c>
      <c r="E1090" t="s">
        <v>20</v>
      </c>
      <c r="F1090" t="s">
        <v>3441</v>
      </c>
      <c r="G1090">
        <v>31677760</v>
      </c>
      <c r="H1090">
        <v>31677783</v>
      </c>
      <c r="I1090" t="s">
        <v>22</v>
      </c>
      <c r="J1090">
        <v>1</v>
      </c>
      <c r="K1090">
        <v>0</v>
      </c>
      <c r="L1090" t="s">
        <v>30</v>
      </c>
      <c r="M1090" t="s">
        <v>31</v>
      </c>
      <c r="N1090" t="s">
        <v>70</v>
      </c>
      <c r="O1090" t="s">
        <v>3508</v>
      </c>
      <c r="P1090" t="s">
        <v>3509</v>
      </c>
    </row>
    <row r="1091" customFormat="1" spans="1:16">
      <c r="A1091" t="s">
        <v>16</v>
      </c>
      <c r="B1091" t="s">
        <v>17</v>
      </c>
      <c r="C1091" t="s">
        <v>3510</v>
      </c>
      <c r="D1091" t="s">
        <v>3511</v>
      </c>
      <c r="E1091" t="s">
        <v>20</v>
      </c>
      <c r="F1091" t="s">
        <v>3441</v>
      </c>
      <c r="G1091">
        <v>31677760</v>
      </c>
      <c r="H1091">
        <v>31677783</v>
      </c>
      <c r="I1091" t="s">
        <v>22</v>
      </c>
      <c r="J1091">
        <v>1</v>
      </c>
      <c r="K1091">
        <v>0</v>
      </c>
      <c r="L1091" t="s">
        <v>30</v>
      </c>
      <c r="M1091" t="s">
        <v>31</v>
      </c>
      <c r="N1091" t="s">
        <v>70</v>
      </c>
      <c r="O1091" t="s">
        <v>3508</v>
      </c>
      <c r="P1091" t="s">
        <v>3509</v>
      </c>
    </row>
    <row r="1092" customFormat="1" spans="1:16">
      <c r="A1092" t="s">
        <v>16</v>
      </c>
      <c r="B1092" t="s">
        <v>17</v>
      </c>
      <c r="C1092" t="s">
        <v>3512</v>
      </c>
      <c r="D1092" t="s">
        <v>3513</v>
      </c>
      <c r="E1092" t="s">
        <v>20</v>
      </c>
      <c r="F1092" t="s">
        <v>3441</v>
      </c>
      <c r="G1092">
        <v>31677760</v>
      </c>
      <c r="H1092">
        <v>31677783</v>
      </c>
      <c r="I1092" t="s">
        <v>22</v>
      </c>
      <c r="J1092">
        <v>1</v>
      </c>
      <c r="K1092">
        <v>0</v>
      </c>
      <c r="L1092" t="s">
        <v>30</v>
      </c>
      <c r="M1092" t="s">
        <v>31</v>
      </c>
      <c r="N1092" t="s">
        <v>70</v>
      </c>
      <c r="O1092" t="s">
        <v>3508</v>
      </c>
      <c r="P1092" t="s">
        <v>3509</v>
      </c>
    </row>
    <row r="1093" customFormat="1" spans="1:16">
      <c r="A1093" t="s">
        <v>16</v>
      </c>
      <c r="B1093" t="s">
        <v>17</v>
      </c>
      <c r="C1093" t="s">
        <v>3514</v>
      </c>
      <c r="D1093" t="s">
        <v>3515</v>
      </c>
      <c r="E1093" t="s">
        <v>20</v>
      </c>
      <c r="F1093" t="s">
        <v>3441</v>
      </c>
      <c r="G1093">
        <v>32128630</v>
      </c>
      <c r="H1093">
        <v>32128639</v>
      </c>
      <c r="I1093" t="s">
        <v>37</v>
      </c>
      <c r="J1093">
        <v>1</v>
      </c>
      <c r="K1093">
        <v>0</v>
      </c>
      <c r="L1093" t="s">
        <v>30</v>
      </c>
      <c r="M1093" t="s">
        <v>31</v>
      </c>
      <c r="N1093" t="s">
        <v>137</v>
      </c>
      <c r="O1093" t="s">
        <v>138</v>
      </c>
      <c r="P1093" t="e">
        <f>-------------gaAUCUCCAa</f>
        <v>#NAME?</v>
      </c>
    </row>
    <row r="1094" customFormat="1" spans="1:16">
      <c r="A1094" t="s">
        <v>16</v>
      </c>
      <c r="B1094" t="s">
        <v>17</v>
      </c>
      <c r="C1094" t="s">
        <v>3516</v>
      </c>
      <c r="D1094" t="s">
        <v>3517</v>
      </c>
      <c r="E1094" t="s">
        <v>20</v>
      </c>
      <c r="F1094" t="s">
        <v>3441</v>
      </c>
      <c r="G1094">
        <v>38239901</v>
      </c>
      <c r="H1094">
        <v>38239922</v>
      </c>
      <c r="I1094" t="s">
        <v>37</v>
      </c>
      <c r="J1094">
        <v>1</v>
      </c>
      <c r="K1094">
        <v>0</v>
      </c>
      <c r="L1094" t="s">
        <v>23</v>
      </c>
      <c r="M1094" t="s">
        <v>24</v>
      </c>
      <c r="N1094" t="s">
        <v>103</v>
      </c>
      <c r="O1094" t="s">
        <v>3518</v>
      </c>
      <c r="P1094" t="s">
        <v>3519</v>
      </c>
    </row>
    <row r="1095" customFormat="1" spans="1:16">
      <c r="A1095" t="s">
        <v>16</v>
      </c>
      <c r="B1095" t="s">
        <v>17</v>
      </c>
      <c r="C1095" t="s">
        <v>3520</v>
      </c>
      <c r="D1095" t="s">
        <v>3521</v>
      </c>
      <c r="E1095" t="s">
        <v>20</v>
      </c>
      <c r="F1095" t="s">
        <v>3441</v>
      </c>
      <c r="G1095">
        <v>43279909</v>
      </c>
      <c r="H1095">
        <v>43279932</v>
      </c>
      <c r="I1095" t="s">
        <v>22</v>
      </c>
      <c r="J1095">
        <v>1</v>
      </c>
      <c r="K1095">
        <v>0</v>
      </c>
      <c r="L1095" t="s">
        <v>30</v>
      </c>
      <c r="M1095" t="s">
        <v>24</v>
      </c>
      <c r="N1095" t="s">
        <v>82</v>
      </c>
      <c r="O1095" t="s">
        <v>3522</v>
      </c>
      <c r="P1095" t="s">
        <v>3523</v>
      </c>
    </row>
    <row r="1096" customFormat="1" spans="1:16">
      <c r="A1096" t="s">
        <v>16</v>
      </c>
      <c r="B1096" t="s">
        <v>17</v>
      </c>
      <c r="C1096" t="s">
        <v>3524</v>
      </c>
      <c r="D1096" t="s">
        <v>3525</v>
      </c>
      <c r="E1096" t="s">
        <v>20</v>
      </c>
      <c r="F1096" t="s">
        <v>3441</v>
      </c>
      <c r="G1096">
        <v>46122393</v>
      </c>
      <c r="H1096">
        <v>46122417</v>
      </c>
      <c r="I1096" t="s">
        <v>37</v>
      </c>
      <c r="J1096">
        <v>1</v>
      </c>
      <c r="K1096">
        <v>0</v>
      </c>
      <c r="L1096" t="s">
        <v>23</v>
      </c>
      <c r="M1096" t="s">
        <v>24</v>
      </c>
      <c r="N1096" t="s">
        <v>2952</v>
      </c>
      <c r="O1096" t="s">
        <v>3526</v>
      </c>
      <c r="P1096" t="s">
        <v>3527</v>
      </c>
    </row>
    <row r="1097" customFormat="1" spans="1:16">
      <c r="A1097" t="s">
        <v>16</v>
      </c>
      <c r="B1097" t="s">
        <v>17</v>
      </c>
      <c r="C1097" t="s">
        <v>3528</v>
      </c>
      <c r="D1097" t="s">
        <v>3529</v>
      </c>
      <c r="E1097" t="s">
        <v>20</v>
      </c>
      <c r="F1097" t="s">
        <v>3441</v>
      </c>
      <c r="G1097">
        <v>47142443</v>
      </c>
      <c r="H1097">
        <v>47142465</v>
      </c>
      <c r="I1097" t="s">
        <v>37</v>
      </c>
      <c r="J1097">
        <v>1</v>
      </c>
      <c r="K1097">
        <v>0</v>
      </c>
      <c r="L1097" t="s">
        <v>23</v>
      </c>
      <c r="M1097" t="s">
        <v>31</v>
      </c>
      <c r="N1097" t="s">
        <v>137</v>
      </c>
      <c r="O1097" t="s">
        <v>138</v>
      </c>
      <c r="P1097" t="s">
        <v>3530</v>
      </c>
    </row>
    <row r="1098" customFormat="1" spans="1:16">
      <c r="A1098" t="s">
        <v>16</v>
      </c>
      <c r="B1098" t="s">
        <v>17</v>
      </c>
      <c r="C1098" t="s">
        <v>3531</v>
      </c>
      <c r="D1098" t="s">
        <v>3531</v>
      </c>
      <c r="E1098" t="s">
        <v>20</v>
      </c>
      <c r="F1098" t="s">
        <v>3441</v>
      </c>
      <c r="G1098">
        <v>47142443</v>
      </c>
      <c r="H1098">
        <v>47142465</v>
      </c>
      <c r="I1098" t="s">
        <v>37</v>
      </c>
      <c r="J1098">
        <v>1</v>
      </c>
      <c r="K1098">
        <v>0</v>
      </c>
      <c r="L1098" t="s">
        <v>23</v>
      </c>
      <c r="M1098" t="s">
        <v>31</v>
      </c>
      <c r="N1098" t="s">
        <v>137</v>
      </c>
      <c r="O1098" t="s">
        <v>138</v>
      </c>
      <c r="P1098" t="s">
        <v>3530</v>
      </c>
    </row>
    <row r="1099" customFormat="1" spans="1:16">
      <c r="A1099" t="s">
        <v>16</v>
      </c>
      <c r="B1099" t="s">
        <v>17</v>
      </c>
      <c r="C1099" t="s">
        <v>3532</v>
      </c>
      <c r="D1099" t="s">
        <v>3532</v>
      </c>
      <c r="E1099" t="s">
        <v>20</v>
      </c>
      <c r="F1099" t="s">
        <v>3441</v>
      </c>
      <c r="G1099">
        <v>48481866</v>
      </c>
      <c r="H1099">
        <v>48481889</v>
      </c>
      <c r="I1099" t="s">
        <v>22</v>
      </c>
      <c r="J1099">
        <v>1</v>
      </c>
      <c r="K1099">
        <v>0</v>
      </c>
      <c r="L1099" t="s">
        <v>30</v>
      </c>
      <c r="M1099" t="s">
        <v>24</v>
      </c>
      <c r="N1099" t="s">
        <v>327</v>
      </c>
      <c r="O1099" t="s">
        <v>3533</v>
      </c>
      <c r="P1099" t="s">
        <v>3534</v>
      </c>
    </row>
    <row r="1100" customFormat="1" spans="1:16">
      <c r="A1100" t="s">
        <v>16</v>
      </c>
      <c r="B1100" t="s">
        <v>17</v>
      </c>
      <c r="C1100" t="s">
        <v>3535</v>
      </c>
      <c r="D1100" t="s">
        <v>3535</v>
      </c>
      <c r="E1100" t="s">
        <v>20</v>
      </c>
      <c r="F1100" t="s">
        <v>3441</v>
      </c>
      <c r="G1100">
        <v>48481866</v>
      </c>
      <c r="H1100">
        <v>48481889</v>
      </c>
      <c r="I1100" t="s">
        <v>22</v>
      </c>
      <c r="J1100">
        <v>1</v>
      </c>
      <c r="K1100">
        <v>0</v>
      </c>
      <c r="L1100" t="s">
        <v>30</v>
      </c>
      <c r="M1100" t="s">
        <v>24</v>
      </c>
      <c r="N1100" t="s">
        <v>327</v>
      </c>
      <c r="O1100" t="s">
        <v>3533</v>
      </c>
      <c r="P1100" t="s">
        <v>3534</v>
      </c>
    </row>
    <row r="1101" customFormat="1" spans="1:16">
      <c r="A1101" t="s">
        <v>16</v>
      </c>
      <c r="B1101" t="s">
        <v>17</v>
      </c>
      <c r="C1101" t="s">
        <v>3536</v>
      </c>
      <c r="D1101" t="s">
        <v>3537</v>
      </c>
      <c r="E1101" t="s">
        <v>20</v>
      </c>
      <c r="F1101" t="s">
        <v>3441</v>
      </c>
      <c r="G1101">
        <v>50013383</v>
      </c>
      <c r="H1101">
        <v>50013406</v>
      </c>
      <c r="I1101" t="s">
        <v>22</v>
      </c>
      <c r="J1101">
        <v>1</v>
      </c>
      <c r="K1101">
        <v>0</v>
      </c>
      <c r="L1101" t="s">
        <v>23</v>
      </c>
      <c r="M1101" t="s">
        <v>24</v>
      </c>
      <c r="N1101" t="s">
        <v>470</v>
      </c>
      <c r="O1101" t="s">
        <v>3538</v>
      </c>
      <c r="P1101" t="s">
        <v>3539</v>
      </c>
    </row>
    <row r="1102" customFormat="1" spans="1:16">
      <c r="A1102" t="s">
        <v>16</v>
      </c>
      <c r="B1102" t="s">
        <v>17</v>
      </c>
      <c r="C1102" t="s">
        <v>3540</v>
      </c>
      <c r="D1102" t="s">
        <v>3541</v>
      </c>
      <c r="E1102" t="s">
        <v>20</v>
      </c>
      <c r="F1102" t="s">
        <v>3441</v>
      </c>
      <c r="G1102">
        <v>51121246</v>
      </c>
      <c r="H1102">
        <v>51121272</v>
      </c>
      <c r="I1102" t="s">
        <v>37</v>
      </c>
      <c r="J1102">
        <v>2</v>
      </c>
      <c r="K1102">
        <v>0</v>
      </c>
      <c r="L1102" t="s">
        <v>30</v>
      </c>
      <c r="M1102" t="s">
        <v>24</v>
      </c>
      <c r="N1102" t="s">
        <v>3542</v>
      </c>
      <c r="O1102" t="s">
        <v>3543</v>
      </c>
      <c r="P1102" t="s">
        <v>3544</v>
      </c>
    </row>
    <row r="1103" customFormat="1" spans="1:16">
      <c r="A1103" t="s">
        <v>16</v>
      </c>
      <c r="B1103" t="s">
        <v>17</v>
      </c>
      <c r="C1103" t="s">
        <v>3545</v>
      </c>
      <c r="D1103" t="s">
        <v>3546</v>
      </c>
      <c r="E1103" t="s">
        <v>20</v>
      </c>
      <c r="F1103" t="s">
        <v>3441</v>
      </c>
      <c r="G1103">
        <v>51582240</v>
      </c>
      <c r="H1103">
        <v>51582262</v>
      </c>
      <c r="I1103" t="s">
        <v>22</v>
      </c>
      <c r="J1103">
        <v>4</v>
      </c>
      <c r="K1103">
        <v>0</v>
      </c>
      <c r="L1103" t="s">
        <v>196</v>
      </c>
      <c r="M1103" t="s">
        <v>24</v>
      </c>
      <c r="N1103" t="s">
        <v>202</v>
      </c>
      <c r="O1103" t="s">
        <v>350</v>
      </c>
      <c r="P1103" t="s">
        <v>3547</v>
      </c>
    </row>
    <row r="1104" customFormat="1" spans="1:16">
      <c r="A1104" t="s">
        <v>16</v>
      </c>
      <c r="B1104" t="s">
        <v>17</v>
      </c>
      <c r="C1104" t="s">
        <v>3548</v>
      </c>
      <c r="D1104" t="s">
        <v>3549</v>
      </c>
      <c r="E1104" t="s">
        <v>20</v>
      </c>
      <c r="F1104" t="s">
        <v>3441</v>
      </c>
      <c r="G1104">
        <v>61572491</v>
      </c>
      <c r="H1104">
        <v>61572513</v>
      </c>
      <c r="I1104" t="s">
        <v>37</v>
      </c>
      <c r="J1104">
        <v>1</v>
      </c>
      <c r="K1104">
        <v>0</v>
      </c>
      <c r="L1104" t="s">
        <v>30</v>
      </c>
      <c r="M1104" t="s">
        <v>24</v>
      </c>
      <c r="N1104" t="s">
        <v>42</v>
      </c>
      <c r="O1104" t="s">
        <v>891</v>
      </c>
      <c r="P1104" t="s">
        <v>3550</v>
      </c>
    </row>
    <row r="1105" customFormat="1" spans="1:16">
      <c r="A1105" t="s">
        <v>16</v>
      </c>
      <c r="B1105" t="s">
        <v>17</v>
      </c>
      <c r="C1105" t="s">
        <v>3551</v>
      </c>
      <c r="D1105" t="s">
        <v>3552</v>
      </c>
      <c r="E1105" t="s">
        <v>20</v>
      </c>
      <c r="F1105" t="s">
        <v>3441</v>
      </c>
      <c r="G1105">
        <v>61956299</v>
      </c>
      <c r="H1105">
        <v>61956321</v>
      </c>
      <c r="I1105" t="s">
        <v>37</v>
      </c>
      <c r="J1105">
        <v>1</v>
      </c>
      <c r="K1105">
        <v>0</v>
      </c>
      <c r="L1105" t="s">
        <v>30</v>
      </c>
      <c r="M1105" t="s">
        <v>24</v>
      </c>
      <c r="N1105" t="s">
        <v>137</v>
      </c>
      <c r="O1105" t="s">
        <v>138</v>
      </c>
      <c r="P1105" t="s">
        <v>3553</v>
      </c>
    </row>
    <row r="1106" customFormat="1" spans="1:16">
      <c r="A1106" t="s">
        <v>16</v>
      </c>
      <c r="B1106" t="s">
        <v>17</v>
      </c>
      <c r="C1106" t="s">
        <v>3551</v>
      </c>
      <c r="D1106" t="s">
        <v>3552</v>
      </c>
      <c r="E1106" t="s">
        <v>20</v>
      </c>
      <c r="F1106" t="s">
        <v>3441</v>
      </c>
      <c r="G1106">
        <v>61967976</v>
      </c>
      <c r="H1106">
        <v>61967991</v>
      </c>
      <c r="I1106" t="s">
        <v>37</v>
      </c>
      <c r="J1106">
        <v>1</v>
      </c>
      <c r="K1106">
        <v>0</v>
      </c>
      <c r="L1106" t="s">
        <v>30</v>
      </c>
      <c r="M1106" t="s">
        <v>24</v>
      </c>
      <c r="N1106" t="s">
        <v>277</v>
      </c>
      <c r="O1106" t="s">
        <v>278</v>
      </c>
      <c r="P1106" t="e">
        <f>-------aauggauUAUCUCCAu</f>
        <v>#NAME?</v>
      </c>
    </row>
    <row r="1107" customFormat="1" spans="1:16">
      <c r="A1107" t="s">
        <v>16</v>
      </c>
      <c r="B1107" t="s">
        <v>17</v>
      </c>
      <c r="C1107" t="s">
        <v>3554</v>
      </c>
      <c r="D1107" t="s">
        <v>3555</v>
      </c>
      <c r="E1107" t="s">
        <v>20</v>
      </c>
      <c r="F1107" t="s">
        <v>3441</v>
      </c>
      <c r="G1107">
        <v>62631251</v>
      </c>
      <c r="H1107">
        <v>62631278</v>
      </c>
      <c r="I1107" t="s">
        <v>37</v>
      </c>
      <c r="J1107">
        <v>2</v>
      </c>
      <c r="K1107">
        <v>0</v>
      </c>
      <c r="L1107" t="s">
        <v>57</v>
      </c>
      <c r="M1107" t="s">
        <v>24</v>
      </c>
      <c r="N1107" t="s">
        <v>3556</v>
      </c>
      <c r="O1107" t="s">
        <v>3557</v>
      </c>
      <c r="P1107" t="s">
        <v>3558</v>
      </c>
    </row>
    <row r="1108" customFormat="1" spans="1:16">
      <c r="A1108" t="s">
        <v>16</v>
      </c>
      <c r="B1108" t="s">
        <v>17</v>
      </c>
      <c r="C1108" t="s">
        <v>3559</v>
      </c>
      <c r="D1108" t="s">
        <v>3560</v>
      </c>
      <c r="E1108" t="s">
        <v>20</v>
      </c>
      <c r="F1108" t="s">
        <v>3441</v>
      </c>
      <c r="G1108">
        <v>64913902</v>
      </c>
      <c r="H1108">
        <v>64913922</v>
      </c>
      <c r="I1108" t="s">
        <v>22</v>
      </c>
      <c r="J1108">
        <v>1</v>
      </c>
      <c r="K1108">
        <v>0</v>
      </c>
      <c r="L1108" t="s">
        <v>30</v>
      </c>
      <c r="M1108" t="s">
        <v>24</v>
      </c>
      <c r="N1108" t="s">
        <v>25</v>
      </c>
      <c r="O1108" t="s">
        <v>3561</v>
      </c>
      <c r="P1108" t="s">
        <v>3562</v>
      </c>
    </row>
    <row r="1109" customFormat="1" spans="1:16">
      <c r="A1109" t="s">
        <v>16</v>
      </c>
      <c r="B1109" t="s">
        <v>17</v>
      </c>
      <c r="C1109" t="s">
        <v>3563</v>
      </c>
      <c r="D1109" t="s">
        <v>3564</v>
      </c>
      <c r="E1109" t="s">
        <v>20</v>
      </c>
      <c r="F1109" t="s">
        <v>3441</v>
      </c>
      <c r="G1109">
        <v>64943283</v>
      </c>
      <c r="H1109">
        <v>64943305</v>
      </c>
      <c r="I1109" t="s">
        <v>37</v>
      </c>
      <c r="J1109">
        <v>6</v>
      </c>
      <c r="K1109">
        <v>0</v>
      </c>
      <c r="L1109" t="s">
        <v>30</v>
      </c>
      <c r="M1109" t="s">
        <v>24</v>
      </c>
      <c r="N1109" t="s">
        <v>413</v>
      </c>
      <c r="O1109" t="s">
        <v>576</v>
      </c>
      <c r="P1109" t="s">
        <v>3565</v>
      </c>
    </row>
    <row r="1110" customFormat="1" spans="1:16">
      <c r="A1110" t="s">
        <v>16</v>
      </c>
      <c r="B1110" t="s">
        <v>17</v>
      </c>
      <c r="C1110" t="s">
        <v>3563</v>
      </c>
      <c r="D1110" t="s">
        <v>3564</v>
      </c>
      <c r="E1110" t="s">
        <v>20</v>
      </c>
      <c r="F1110" t="s">
        <v>3441</v>
      </c>
      <c r="G1110">
        <v>64950800</v>
      </c>
      <c r="H1110">
        <v>64950819</v>
      </c>
      <c r="I1110" t="s">
        <v>37</v>
      </c>
      <c r="J1110">
        <v>3</v>
      </c>
      <c r="K1110">
        <v>0</v>
      </c>
      <c r="L1110" t="s">
        <v>57</v>
      </c>
      <c r="M1110" t="s">
        <v>31</v>
      </c>
      <c r="N1110" t="s">
        <v>103</v>
      </c>
      <c r="O1110" t="s">
        <v>3566</v>
      </c>
      <c r="P1110" t="s">
        <v>3567</v>
      </c>
    </row>
    <row r="1111" customFormat="1" spans="1:16">
      <c r="A1111" t="s">
        <v>16</v>
      </c>
      <c r="B1111" t="s">
        <v>17</v>
      </c>
      <c r="C1111" t="s">
        <v>3563</v>
      </c>
      <c r="D1111" t="s">
        <v>3564</v>
      </c>
      <c r="E1111" t="s">
        <v>20</v>
      </c>
      <c r="F1111" t="s">
        <v>3441</v>
      </c>
      <c r="G1111">
        <v>65108331</v>
      </c>
      <c r="H1111">
        <v>65108354</v>
      </c>
      <c r="I1111" t="s">
        <v>37</v>
      </c>
      <c r="J1111">
        <v>1</v>
      </c>
      <c r="K1111">
        <v>0</v>
      </c>
      <c r="L1111" t="s">
        <v>30</v>
      </c>
      <c r="M1111" t="s">
        <v>24</v>
      </c>
      <c r="N1111" t="s">
        <v>82</v>
      </c>
      <c r="O1111" t="s">
        <v>3568</v>
      </c>
      <c r="P1111" t="s">
        <v>3569</v>
      </c>
    </row>
    <row r="1112" customFormat="1" spans="1:16">
      <c r="A1112" t="s">
        <v>16</v>
      </c>
      <c r="B1112" t="s">
        <v>17</v>
      </c>
      <c r="C1112" t="s">
        <v>3563</v>
      </c>
      <c r="D1112" t="s">
        <v>3564</v>
      </c>
      <c r="E1112" t="s">
        <v>20</v>
      </c>
      <c r="F1112" t="s">
        <v>3441</v>
      </c>
      <c r="G1112">
        <v>65127679</v>
      </c>
      <c r="H1112">
        <v>65127701</v>
      </c>
      <c r="I1112" t="s">
        <v>37</v>
      </c>
      <c r="J1112">
        <v>1</v>
      </c>
      <c r="K1112">
        <v>0</v>
      </c>
      <c r="L1112" t="s">
        <v>30</v>
      </c>
      <c r="M1112" t="s">
        <v>24</v>
      </c>
      <c r="N1112" t="s">
        <v>42</v>
      </c>
      <c r="O1112" t="s">
        <v>891</v>
      </c>
      <c r="P1112" t="s">
        <v>3570</v>
      </c>
    </row>
    <row r="1113" customFormat="1" spans="1:16">
      <c r="A1113" t="s">
        <v>16</v>
      </c>
      <c r="B1113" t="s">
        <v>17</v>
      </c>
      <c r="C1113" t="s">
        <v>3571</v>
      </c>
      <c r="D1113" t="s">
        <v>3572</v>
      </c>
      <c r="E1113" t="s">
        <v>20</v>
      </c>
      <c r="F1113" t="s">
        <v>3441</v>
      </c>
      <c r="G1113">
        <v>70509335</v>
      </c>
      <c r="H1113">
        <v>70509357</v>
      </c>
      <c r="I1113" t="s">
        <v>22</v>
      </c>
      <c r="J1113">
        <v>1</v>
      </c>
      <c r="K1113">
        <v>0</v>
      </c>
      <c r="L1113" t="s">
        <v>30</v>
      </c>
      <c r="M1113" t="s">
        <v>24</v>
      </c>
      <c r="N1113" t="s">
        <v>42</v>
      </c>
      <c r="O1113" t="s">
        <v>43</v>
      </c>
      <c r="P1113" t="s">
        <v>3573</v>
      </c>
    </row>
    <row r="1114" customFormat="1" spans="1:16">
      <c r="A1114" t="s">
        <v>16</v>
      </c>
      <c r="B1114" t="s">
        <v>17</v>
      </c>
      <c r="C1114" t="s">
        <v>3574</v>
      </c>
      <c r="D1114" t="s">
        <v>3575</v>
      </c>
      <c r="E1114" t="s">
        <v>20</v>
      </c>
      <c r="F1114" t="s">
        <v>3441</v>
      </c>
      <c r="G1114">
        <v>71990126</v>
      </c>
      <c r="H1114">
        <v>71990148</v>
      </c>
      <c r="I1114" t="s">
        <v>37</v>
      </c>
      <c r="J1114">
        <v>6</v>
      </c>
      <c r="K1114">
        <v>4</v>
      </c>
      <c r="L1114" t="s">
        <v>87</v>
      </c>
      <c r="M1114" t="s">
        <v>24</v>
      </c>
      <c r="N1114" t="s">
        <v>118</v>
      </c>
      <c r="O1114" t="s">
        <v>3576</v>
      </c>
      <c r="P1114" t="s">
        <v>3577</v>
      </c>
    </row>
    <row r="1115" customFormat="1" spans="1:16">
      <c r="A1115" t="s">
        <v>16</v>
      </c>
      <c r="B1115" t="s">
        <v>17</v>
      </c>
      <c r="C1115" t="s">
        <v>3578</v>
      </c>
      <c r="D1115" t="s">
        <v>3579</v>
      </c>
      <c r="E1115" t="s">
        <v>20</v>
      </c>
      <c r="F1115" t="s">
        <v>3441</v>
      </c>
      <c r="G1115">
        <v>72059501</v>
      </c>
      <c r="H1115">
        <v>72059523</v>
      </c>
      <c r="I1115" t="s">
        <v>37</v>
      </c>
      <c r="J1115">
        <v>1</v>
      </c>
      <c r="K1115">
        <v>0</v>
      </c>
      <c r="L1115" t="s">
        <v>30</v>
      </c>
      <c r="M1115" t="s">
        <v>24</v>
      </c>
      <c r="N1115" t="s">
        <v>137</v>
      </c>
      <c r="O1115" t="s">
        <v>138</v>
      </c>
      <c r="P1115" t="s">
        <v>3580</v>
      </c>
    </row>
    <row r="1116" customFormat="1" spans="1:16">
      <c r="A1116" t="s">
        <v>16</v>
      </c>
      <c r="B1116" t="s">
        <v>17</v>
      </c>
      <c r="C1116" t="s">
        <v>3578</v>
      </c>
      <c r="D1116" t="s">
        <v>3579</v>
      </c>
      <c r="E1116" t="s">
        <v>20</v>
      </c>
      <c r="F1116" t="s">
        <v>3441</v>
      </c>
      <c r="G1116">
        <v>72059839</v>
      </c>
      <c r="H1116">
        <v>72059862</v>
      </c>
      <c r="I1116" t="s">
        <v>37</v>
      </c>
      <c r="J1116">
        <v>1</v>
      </c>
      <c r="K1116">
        <v>0</v>
      </c>
      <c r="L1116" t="s">
        <v>30</v>
      </c>
      <c r="M1116" t="s">
        <v>24</v>
      </c>
      <c r="N1116" t="s">
        <v>916</v>
      </c>
      <c r="O1116" t="s">
        <v>3581</v>
      </c>
      <c r="P1116" t="s">
        <v>3582</v>
      </c>
    </row>
    <row r="1117" customFormat="1" spans="1:16">
      <c r="A1117" t="s">
        <v>16</v>
      </c>
      <c r="B1117" t="s">
        <v>17</v>
      </c>
      <c r="C1117" t="s">
        <v>3583</v>
      </c>
      <c r="D1117" t="s">
        <v>3584</v>
      </c>
      <c r="E1117" t="s">
        <v>20</v>
      </c>
      <c r="F1117" t="s">
        <v>3441</v>
      </c>
      <c r="G1117">
        <v>72183534</v>
      </c>
      <c r="H1117">
        <v>72183556</v>
      </c>
      <c r="I1117" t="s">
        <v>22</v>
      </c>
      <c r="J1117">
        <v>21</v>
      </c>
      <c r="K1117">
        <v>0</v>
      </c>
      <c r="L1117" t="s">
        <v>57</v>
      </c>
      <c r="M1117" t="s">
        <v>31</v>
      </c>
      <c r="N1117" t="s">
        <v>202</v>
      </c>
      <c r="O1117" t="s">
        <v>1087</v>
      </c>
      <c r="P1117" t="s">
        <v>3585</v>
      </c>
    </row>
    <row r="1118" customFormat="1" spans="1:16">
      <c r="A1118" t="s">
        <v>16</v>
      </c>
      <c r="B1118" t="s">
        <v>17</v>
      </c>
      <c r="C1118" t="s">
        <v>3586</v>
      </c>
      <c r="D1118" t="s">
        <v>3587</v>
      </c>
      <c r="E1118" t="s">
        <v>20</v>
      </c>
      <c r="F1118" t="s">
        <v>3441</v>
      </c>
      <c r="G1118">
        <v>72630805</v>
      </c>
      <c r="H1118">
        <v>72630827</v>
      </c>
      <c r="I1118" t="s">
        <v>22</v>
      </c>
      <c r="J1118">
        <v>1</v>
      </c>
      <c r="K1118">
        <v>0</v>
      </c>
      <c r="L1118" t="s">
        <v>30</v>
      </c>
      <c r="M1118" t="s">
        <v>24</v>
      </c>
      <c r="N1118" t="s">
        <v>277</v>
      </c>
      <c r="O1118" t="s">
        <v>278</v>
      </c>
      <c r="P1118" t="s">
        <v>3588</v>
      </c>
    </row>
    <row r="1119" customFormat="1" spans="1:16">
      <c r="A1119" t="s">
        <v>16</v>
      </c>
      <c r="B1119" t="s">
        <v>17</v>
      </c>
      <c r="C1119" t="s">
        <v>3589</v>
      </c>
      <c r="D1119" t="s">
        <v>3590</v>
      </c>
      <c r="E1119" t="s">
        <v>20</v>
      </c>
      <c r="F1119" t="s">
        <v>3441</v>
      </c>
      <c r="G1119">
        <v>75010074</v>
      </c>
      <c r="H1119">
        <v>75010096</v>
      </c>
      <c r="I1119" t="s">
        <v>37</v>
      </c>
      <c r="J1119">
        <v>1</v>
      </c>
      <c r="K1119">
        <v>0</v>
      </c>
      <c r="L1119" t="s">
        <v>30</v>
      </c>
      <c r="M1119" t="s">
        <v>24</v>
      </c>
      <c r="N1119" t="s">
        <v>780</v>
      </c>
      <c r="O1119" t="s">
        <v>3591</v>
      </c>
      <c r="P1119" t="s">
        <v>3592</v>
      </c>
    </row>
    <row r="1120" customFormat="1" spans="1:16">
      <c r="A1120" t="s">
        <v>16</v>
      </c>
      <c r="B1120" t="s">
        <v>17</v>
      </c>
      <c r="C1120" t="s">
        <v>3593</v>
      </c>
      <c r="D1120" t="s">
        <v>3594</v>
      </c>
      <c r="E1120" t="s">
        <v>20</v>
      </c>
      <c r="F1120" t="s">
        <v>3441</v>
      </c>
      <c r="G1120">
        <v>75277369</v>
      </c>
      <c r="H1120">
        <v>75277390</v>
      </c>
      <c r="I1120" t="s">
        <v>37</v>
      </c>
      <c r="J1120">
        <v>2</v>
      </c>
      <c r="K1120">
        <v>0</v>
      </c>
      <c r="L1120" t="s">
        <v>57</v>
      </c>
      <c r="M1120" t="s">
        <v>24</v>
      </c>
      <c r="N1120" t="s">
        <v>103</v>
      </c>
      <c r="O1120" t="s">
        <v>3595</v>
      </c>
      <c r="P1120" t="s">
        <v>3596</v>
      </c>
    </row>
    <row r="1121" customFormat="1" spans="1:16">
      <c r="A1121" t="s">
        <v>16</v>
      </c>
      <c r="B1121" t="s">
        <v>17</v>
      </c>
      <c r="C1121" t="s">
        <v>3593</v>
      </c>
      <c r="D1121" t="s">
        <v>3594</v>
      </c>
      <c r="E1121" t="s">
        <v>20</v>
      </c>
      <c r="F1121" t="s">
        <v>3441</v>
      </c>
      <c r="G1121">
        <v>75302573</v>
      </c>
      <c r="H1121">
        <v>75302594</v>
      </c>
      <c r="I1121" t="s">
        <v>37</v>
      </c>
      <c r="J1121">
        <v>1</v>
      </c>
      <c r="K1121">
        <v>0</v>
      </c>
      <c r="L1121" t="s">
        <v>30</v>
      </c>
      <c r="M1121" t="s">
        <v>24</v>
      </c>
      <c r="N1121" t="s">
        <v>103</v>
      </c>
      <c r="O1121" t="s">
        <v>3597</v>
      </c>
      <c r="P1121" t="s">
        <v>3598</v>
      </c>
    </row>
    <row r="1122" customFormat="1" spans="1:16">
      <c r="A1122" t="s">
        <v>16</v>
      </c>
      <c r="B1122" t="s">
        <v>17</v>
      </c>
      <c r="C1122" t="s">
        <v>3599</v>
      </c>
      <c r="D1122" t="s">
        <v>3600</v>
      </c>
      <c r="E1122" t="s">
        <v>20</v>
      </c>
      <c r="F1122" t="s">
        <v>3441</v>
      </c>
      <c r="G1122">
        <v>75463953</v>
      </c>
      <c r="H1122">
        <v>75463975</v>
      </c>
      <c r="I1122" t="s">
        <v>37</v>
      </c>
      <c r="J1122">
        <v>1</v>
      </c>
      <c r="K1122">
        <v>0</v>
      </c>
      <c r="L1122" t="s">
        <v>30</v>
      </c>
      <c r="M1122" t="s">
        <v>24</v>
      </c>
      <c r="N1122" t="s">
        <v>137</v>
      </c>
      <c r="O1122" t="s">
        <v>138</v>
      </c>
      <c r="P1122" t="s">
        <v>3601</v>
      </c>
    </row>
    <row r="1123" customFormat="1" spans="1:16">
      <c r="A1123" t="s">
        <v>16</v>
      </c>
      <c r="B1123" t="s">
        <v>17</v>
      </c>
      <c r="C1123" t="s">
        <v>3602</v>
      </c>
      <c r="D1123" t="s">
        <v>3603</v>
      </c>
      <c r="E1123" t="s">
        <v>20</v>
      </c>
      <c r="F1123" t="s">
        <v>3441</v>
      </c>
      <c r="G1123">
        <v>76263605</v>
      </c>
      <c r="H1123">
        <v>76263627</v>
      </c>
      <c r="I1123" t="s">
        <v>22</v>
      </c>
      <c r="J1123">
        <v>1</v>
      </c>
      <c r="K1123">
        <v>0</v>
      </c>
      <c r="L1123" t="s">
        <v>30</v>
      </c>
      <c r="M1123" t="s">
        <v>24</v>
      </c>
      <c r="N1123" t="s">
        <v>189</v>
      </c>
      <c r="O1123" t="s">
        <v>3604</v>
      </c>
      <c r="P1123" t="s">
        <v>3605</v>
      </c>
    </row>
    <row r="1124" customFormat="1" spans="1:16">
      <c r="A1124" t="s">
        <v>16</v>
      </c>
      <c r="B1124" t="s">
        <v>17</v>
      </c>
      <c r="C1124" t="s">
        <v>3606</v>
      </c>
      <c r="D1124" t="s">
        <v>3607</v>
      </c>
      <c r="E1124" t="s">
        <v>20</v>
      </c>
      <c r="F1124" t="s">
        <v>3441</v>
      </c>
      <c r="G1124">
        <v>86131774</v>
      </c>
      <c r="H1124">
        <v>86131796</v>
      </c>
      <c r="I1124" t="s">
        <v>22</v>
      </c>
      <c r="J1124">
        <v>1</v>
      </c>
      <c r="K1124">
        <v>0</v>
      </c>
      <c r="L1124" t="s">
        <v>30</v>
      </c>
      <c r="M1124" t="s">
        <v>24</v>
      </c>
      <c r="N1124" t="s">
        <v>228</v>
      </c>
      <c r="O1124" t="s">
        <v>3608</v>
      </c>
      <c r="P1124" t="s">
        <v>3609</v>
      </c>
    </row>
    <row r="1125" customFormat="1" spans="1:16">
      <c r="A1125" t="s">
        <v>16</v>
      </c>
      <c r="B1125" t="s">
        <v>17</v>
      </c>
      <c r="C1125" t="s">
        <v>3606</v>
      </c>
      <c r="D1125" t="s">
        <v>3607</v>
      </c>
      <c r="E1125" t="s">
        <v>20</v>
      </c>
      <c r="F1125" t="s">
        <v>3441</v>
      </c>
      <c r="G1125">
        <v>86273680</v>
      </c>
      <c r="H1125">
        <v>86273703</v>
      </c>
      <c r="I1125" t="s">
        <v>22</v>
      </c>
      <c r="J1125">
        <v>2</v>
      </c>
      <c r="K1125">
        <v>0</v>
      </c>
      <c r="L1125" t="s">
        <v>57</v>
      </c>
      <c r="M1125" t="s">
        <v>31</v>
      </c>
      <c r="N1125" t="s">
        <v>52</v>
      </c>
      <c r="O1125" t="s">
        <v>3610</v>
      </c>
      <c r="P1125" t="s">
        <v>3611</v>
      </c>
    </row>
    <row r="1126" customFormat="1" spans="1:16">
      <c r="A1126" t="s">
        <v>16</v>
      </c>
      <c r="B1126" t="s">
        <v>17</v>
      </c>
      <c r="C1126" t="s">
        <v>3612</v>
      </c>
      <c r="D1126" t="s">
        <v>3613</v>
      </c>
      <c r="E1126" t="s">
        <v>20</v>
      </c>
      <c r="F1126" t="s">
        <v>3441</v>
      </c>
      <c r="G1126">
        <v>88260318</v>
      </c>
      <c r="H1126">
        <v>88260341</v>
      </c>
      <c r="I1126" t="s">
        <v>37</v>
      </c>
      <c r="J1126">
        <v>2</v>
      </c>
      <c r="K1126">
        <v>0</v>
      </c>
      <c r="L1126" t="s">
        <v>57</v>
      </c>
      <c r="M1126" t="s">
        <v>31</v>
      </c>
      <c r="N1126" t="s">
        <v>504</v>
      </c>
      <c r="O1126" t="s">
        <v>3614</v>
      </c>
      <c r="P1126" t="s">
        <v>3615</v>
      </c>
    </row>
    <row r="1127" customFormat="1" spans="1:16">
      <c r="A1127" t="s">
        <v>16</v>
      </c>
      <c r="B1127" t="s">
        <v>17</v>
      </c>
      <c r="C1127" t="s">
        <v>3616</v>
      </c>
      <c r="D1127" t="s">
        <v>3617</v>
      </c>
      <c r="E1127" t="s">
        <v>20</v>
      </c>
      <c r="F1127" t="s">
        <v>3441</v>
      </c>
      <c r="G1127">
        <v>88912443</v>
      </c>
      <c r="H1127">
        <v>88912465</v>
      </c>
      <c r="I1127" t="s">
        <v>22</v>
      </c>
      <c r="J1127">
        <v>1</v>
      </c>
      <c r="K1127">
        <v>0</v>
      </c>
      <c r="L1127" t="s">
        <v>30</v>
      </c>
      <c r="M1127" t="s">
        <v>24</v>
      </c>
      <c r="N1127" t="s">
        <v>277</v>
      </c>
      <c r="O1127" t="s">
        <v>278</v>
      </c>
      <c r="P1127" t="s">
        <v>3618</v>
      </c>
    </row>
    <row r="1128" customFormat="1" spans="1:16">
      <c r="A1128" t="s">
        <v>16</v>
      </c>
      <c r="B1128" t="s">
        <v>17</v>
      </c>
      <c r="C1128" t="s">
        <v>3619</v>
      </c>
      <c r="D1128" t="s">
        <v>3620</v>
      </c>
      <c r="E1128" t="s">
        <v>20</v>
      </c>
      <c r="F1128" t="s">
        <v>3441</v>
      </c>
      <c r="G1128">
        <v>90658020</v>
      </c>
      <c r="H1128">
        <v>90658041</v>
      </c>
      <c r="I1128" t="s">
        <v>22</v>
      </c>
      <c r="J1128">
        <v>1</v>
      </c>
      <c r="K1128">
        <v>0</v>
      </c>
      <c r="L1128" t="s">
        <v>23</v>
      </c>
      <c r="M1128" t="s">
        <v>24</v>
      </c>
      <c r="N1128" t="s">
        <v>123</v>
      </c>
      <c r="O1128" t="s">
        <v>1706</v>
      </c>
      <c r="P1128" t="s">
        <v>3621</v>
      </c>
    </row>
    <row r="1129" customFormat="1" spans="1:16">
      <c r="A1129" t="s">
        <v>16</v>
      </c>
      <c r="B1129" t="s">
        <v>17</v>
      </c>
      <c r="C1129" t="s">
        <v>3622</v>
      </c>
      <c r="D1129" t="s">
        <v>3623</v>
      </c>
      <c r="E1129" t="s">
        <v>20</v>
      </c>
      <c r="F1129" t="s">
        <v>3441</v>
      </c>
      <c r="G1129">
        <v>91468934</v>
      </c>
      <c r="H1129">
        <v>91468956</v>
      </c>
      <c r="I1129" t="s">
        <v>22</v>
      </c>
      <c r="J1129">
        <v>1</v>
      </c>
      <c r="K1129">
        <v>0</v>
      </c>
      <c r="L1129" t="s">
        <v>30</v>
      </c>
      <c r="M1129" t="s">
        <v>24</v>
      </c>
      <c r="N1129" t="s">
        <v>277</v>
      </c>
      <c r="O1129" t="s">
        <v>278</v>
      </c>
      <c r="P1129" t="s">
        <v>3624</v>
      </c>
    </row>
    <row r="1130" customFormat="1" spans="1:16">
      <c r="A1130" t="s">
        <v>16</v>
      </c>
      <c r="B1130" t="s">
        <v>17</v>
      </c>
      <c r="C1130" t="s">
        <v>3625</v>
      </c>
      <c r="D1130" t="s">
        <v>3626</v>
      </c>
      <c r="E1130" t="s">
        <v>20</v>
      </c>
      <c r="F1130" t="s">
        <v>3441</v>
      </c>
      <c r="G1130">
        <v>93590680</v>
      </c>
      <c r="H1130">
        <v>93590701</v>
      </c>
      <c r="I1130" t="s">
        <v>22</v>
      </c>
      <c r="J1130">
        <v>3</v>
      </c>
      <c r="K1130">
        <v>1</v>
      </c>
      <c r="L1130" t="s">
        <v>196</v>
      </c>
      <c r="M1130" t="s">
        <v>24</v>
      </c>
      <c r="N1130" t="s">
        <v>103</v>
      </c>
      <c r="O1130" t="s">
        <v>3627</v>
      </c>
      <c r="P1130" t="e">
        <f>-cAUUGUGCUGCUGCAUCUCCAu</f>
        <v>#NAME?</v>
      </c>
    </row>
    <row r="1131" customFormat="1" spans="1:16">
      <c r="A1131" t="s">
        <v>16</v>
      </c>
      <c r="B1131" t="s">
        <v>17</v>
      </c>
      <c r="C1131" t="s">
        <v>3628</v>
      </c>
      <c r="D1131" t="s">
        <v>3629</v>
      </c>
      <c r="E1131" t="s">
        <v>20</v>
      </c>
      <c r="F1131" t="s">
        <v>3441</v>
      </c>
      <c r="G1131">
        <v>94239055</v>
      </c>
      <c r="H1131">
        <v>94239080</v>
      </c>
      <c r="I1131" t="s">
        <v>37</v>
      </c>
      <c r="J1131">
        <v>1</v>
      </c>
      <c r="K1131">
        <v>0</v>
      </c>
      <c r="L1131" t="s">
        <v>23</v>
      </c>
      <c r="M1131" t="s">
        <v>31</v>
      </c>
      <c r="N1131" t="s">
        <v>3630</v>
      </c>
      <c r="O1131" t="s">
        <v>3631</v>
      </c>
      <c r="P1131" t="s">
        <v>3632</v>
      </c>
    </row>
    <row r="1132" customFormat="1" spans="1:16">
      <c r="A1132" t="s">
        <v>16</v>
      </c>
      <c r="B1132" t="s">
        <v>17</v>
      </c>
      <c r="C1132" t="s">
        <v>3633</v>
      </c>
      <c r="D1132" t="s">
        <v>3634</v>
      </c>
      <c r="E1132" t="s">
        <v>20</v>
      </c>
      <c r="F1132" t="s">
        <v>3441</v>
      </c>
      <c r="G1132">
        <v>97023681</v>
      </c>
      <c r="H1132">
        <v>97023707</v>
      </c>
      <c r="I1132" t="s">
        <v>37</v>
      </c>
      <c r="J1132">
        <v>13</v>
      </c>
      <c r="K1132">
        <v>0</v>
      </c>
      <c r="L1132" t="s">
        <v>87</v>
      </c>
      <c r="M1132" t="s">
        <v>31</v>
      </c>
      <c r="N1132" t="s">
        <v>3635</v>
      </c>
      <c r="O1132" t="s">
        <v>3636</v>
      </c>
      <c r="P1132" t="s">
        <v>3637</v>
      </c>
    </row>
    <row r="1133" customFormat="1" spans="1:16">
      <c r="A1133" t="s">
        <v>16</v>
      </c>
      <c r="B1133" t="s">
        <v>17</v>
      </c>
      <c r="C1133" t="s">
        <v>3638</v>
      </c>
      <c r="D1133" t="s">
        <v>3639</v>
      </c>
      <c r="E1133" t="s">
        <v>20</v>
      </c>
      <c r="F1133" t="s">
        <v>3441</v>
      </c>
      <c r="G1133">
        <v>98280603</v>
      </c>
      <c r="H1133">
        <v>98280625</v>
      </c>
      <c r="I1133" t="s">
        <v>37</v>
      </c>
      <c r="J1133">
        <v>11</v>
      </c>
      <c r="K1133">
        <v>0</v>
      </c>
      <c r="L1133" t="s">
        <v>294</v>
      </c>
      <c r="M1133" t="s">
        <v>24</v>
      </c>
      <c r="N1133" t="s">
        <v>25</v>
      </c>
      <c r="O1133" t="s">
        <v>3640</v>
      </c>
      <c r="P1133" t="s">
        <v>3641</v>
      </c>
    </row>
    <row r="1134" customFormat="1" spans="1:16">
      <c r="A1134" t="s">
        <v>16</v>
      </c>
      <c r="B1134" t="s">
        <v>17</v>
      </c>
      <c r="C1134" t="s">
        <v>3642</v>
      </c>
      <c r="D1134" t="s">
        <v>3643</v>
      </c>
      <c r="E1134" t="s">
        <v>20</v>
      </c>
      <c r="F1134" t="s">
        <v>3441</v>
      </c>
      <c r="G1134">
        <v>98708904</v>
      </c>
      <c r="H1134">
        <v>98708929</v>
      </c>
      <c r="I1134" t="s">
        <v>22</v>
      </c>
      <c r="J1134">
        <v>9</v>
      </c>
      <c r="K1134">
        <v>0</v>
      </c>
      <c r="L1134" t="s">
        <v>57</v>
      </c>
      <c r="M1134" t="s">
        <v>24</v>
      </c>
      <c r="N1134" t="s">
        <v>2052</v>
      </c>
      <c r="O1134" t="s">
        <v>3644</v>
      </c>
      <c r="P1134" t="s">
        <v>3645</v>
      </c>
    </row>
    <row r="1135" customFormat="1" spans="1:16">
      <c r="A1135" t="s">
        <v>16</v>
      </c>
      <c r="B1135" t="s">
        <v>17</v>
      </c>
      <c r="C1135" t="s">
        <v>3646</v>
      </c>
      <c r="D1135" t="s">
        <v>3647</v>
      </c>
      <c r="E1135" t="s">
        <v>20</v>
      </c>
      <c r="F1135" t="s">
        <v>3441</v>
      </c>
      <c r="G1135">
        <v>99116552</v>
      </c>
      <c r="H1135">
        <v>99116575</v>
      </c>
      <c r="I1135" t="s">
        <v>37</v>
      </c>
      <c r="J1135">
        <v>2</v>
      </c>
      <c r="K1135">
        <v>2</v>
      </c>
      <c r="L1135" t="s">
        <v>30</v>
      </c>
      <c r="M1135" t="s">
        <v>24</v>
      </c>
      <c r="N1135" t="s">
        <v>47</v>
      </c>
      <c r="O1135" t="s">
        <v>48</v>
      </c>
      <c r="P1135" t="s">
        <v>3648</v>
      </c>
    </row>
    <row r="1136" customFormat="1" spans="1:16">
      <c r="A1136" t="s">
        <v>16</v>
      </c>
      <c r="B1136" t="s">
        <v>17</v>
      </c>
      <c r="C1136" t="s">
        <v>3649</v>
      </c>
      <c r="D1136" t="s">
        <v>3650</v>
      </c>
      <c r="E1136" t="s">
        <v>20</v>
      </c>
      <c r="F1136" t="s">
        <v>3441</v>
      </c>
      <c r="G1136">
        <v>99410893</v>
      </c>
      <c r="H1136">
        <v>99410917</v>
      </c>
      <c r="I1136" t="s">
        <v>22</v>
      </c>
      <c r="J1136">
        <v>1</v>
      </c>
      <c r="K1136">
        <v>0</v>
      </c>
      <c r="L1136" t="s">
        <v>30</v>
      </c>
      <c r="M1136" t="s">
        <v>24</v>
      </c>
      <c r="N1136" t="s">
        <v>1382</v>
      </c>
      <c r="O1136" t="s">
        <v>3651</v>
      </c>
      <c r="P1136" t="s">
        <v>3652</v>
      </c>
    </row>
    <row r="1137" customFormat="1" spans="1:16">
      <c r="A1137" t="s">
        <v>16</v>
      </c>
      <c r="B1137" t="s">
        <v>17</v>
      </c>
      <c r="C1137" t="s">
        <v>3653</v>
      </c>
      <c r="D1137" t="s">
        <v>3654</v>
      </c>
      <c r="E1137" t="s">
        <v>20</v>
      </c>
      <c r="F1137" t="s">
        <v>3441</v>
      </c>
      <c r="G1137">
        <v>103310592</v>
      </c>
      <c r="H1137">
        <v>103310613</v>
      </c>
      <c r="I1137" t="s">
        <v>22</v>
      </c>
      <c r="J1137">
        <v>8</v>
      </c>
      <c r="K1137">
        <v>0</v>
      </c>
      <c r="L1137" t="s">
        <v>57</v>
      </c>
      <c r="M1137" t="s">
        <v>24</v>
      </c>
      <c r="N1137" t="s">
        <v>103</v>
      </c>
      <c r="O1137" t="s">
        <v>3655</v>
      </c>
      <c r="P1137" t="s">
        <v>3656</v>
      </c>
    </row>
    <row r="1138" customFormat="1" spans="1:16">
      <c r="A1138" t="s">
        <v>16</v>
      </c>
      <c r="B1138" t="s">
        <v>17</v>
      </c>
      <c r="C1138" t="s">
        <v>3657</v>
      </c>
      <c r="D1138" t="s">
        <v>3658</v>
      </c>
      <c r="E1138" t="s">
        <v>20</v>
      </c>
      <c r="F1138" t="s">
        <v>3441</v>
      </c>
      <c r="G1138">
        <v>104245384</v>
      </c>
      <c r="H1138">
        <v>104245405</v>
      </c>
      <c r="I1138" t="s">
        <v>37</v>
      </c>
      <c r="J1138">
        <v>5</v>
      </c>
      <c r="K1138">
        <v>0</v>
      </c>
      <c r="L1138" t="s">
        <v>87</v>
      </c>
      <c r="M1138" t="s">
        <v>24</v>
      </c>
      <c r="N1138" t="s">
        <v>25</v>
      </c>
      <c r="O1138" t="s">
        <v>3659</v>
      </c>
      <c r="P1138" t="s">
        <v>3660</v>
      </c>
    </row>
    <row r="1139" customFormat="1" spans="1:16">
      <c r="A1139" t="s">
        <v>16</v>
      </c>
      <c r="B1139" t="s">
        <v>17</v>
      </c>
      <c r="C1139" t="s">
        <v>3661</v>
      </c>
      <c r="D1139" t="s">
        <v>3662</v>
      </c>
      <c r="E1139" t="s">
        <v>20</v>
      </c>
      <c r="F1139" t="s">
        <v>3441</v>
      </c>
      <c r="G1139">
        <v>104573224</v>
      </c>
      <c r="H1139">
        <v>104573248</v>
      </c>
      <c r="I1139" t="s">
        <v>22</v>
      </c>
      <c r="J1139">
        <v>1</v>
      </c>
      <c r="K1139">
        <v>0</v>
      </c>
      <c r="L1139" t="s">
        <v>597</v>
      </c>
      <c r="M1139" t="s">
        <v>24</v>
      </c>
      <c r="N1139" t="s">
        <v>91</v>
      </c>
      <c r="O1139" t="s">
        <v>3663</v>
      </c>
      <c r="P1139" t="s">
        <v>3664</v>
      </c>
    </row>
    <row r="1140" customFormat="1" spans="1:16">
      <c r="A1140" t="s">
        <v>16</v>
      </c>
      <c r="B1140" t="s">
        <v>17</v>
      </c>
      <c r="C1140" t="s">
        <v>3665</v>
      </c>
      <c r="D1140" t="s">
        <v>3666</v>
      </c>
      <c r="E1140" t="s">
        <v>20</v>
      </c>
      <c r="F1140" t="s">
        <v>3441</v>
      </c>
      <c r="G1140">
        <v>111624952</v>
      </c>
      <c r="H1140">
        <v>111624974</v>
      </c>
      <c r="I1140" t="s">
        <v>37</v>
      </c>
      <c r="J1140">
        <v>9</v>
      </c>
      <c r="K1140">
        <v>0</v>
      </c>
      <c r="L1140" t="s">
        <v>57</v>
      </c>
      <c r="M1140" t="s">
        <v>31</v>
      </c>
      <c r="N1140" t="s">
        <v>261</v>
      </c>
      <c r="O1140" t="s">
        <v>3667</v>
      </c>
      <c r="P1140" t="s">
        <v>3668</v>
      </c>
    </row>
    <row r="1141" customFormat="1" spans="1:16">
      <c r="A1141" t="s">
        <v>16</v>
      </c>
      <c r="B1141" t="s">
        <v>17</v>
      </c>
      <c r="C1141" t="s">
        <v>3669</v>
      </c>
      <c r="D1141" t="s">
        <v>3670</v>
      </c>
      <c r="E1141" t="s">
        <v>20</v>
      </c>
      <c r="F1141" t="s">
        <v>3441</v>
      </c>
      <c r="G1141">
        <v>111881888</v>
      </c>
      <c r="H1141">
        <v>111881909</v>
      </c>
      <c r="I1141" t="s">
        <v>22</v>
      </c>
      <c r="J1141">
        <v>1</v>
      </c>
      <c r="K1141">
        <v>0</v>
      </c>
      <c r="L1141" t="s">
        <v>30</v>
      </c>
      <c r="M1141" t="s">
        <v>24</v>
      </c>
      <c r="N1141" t="s">
        <v>413</v>
      </c>
      <c r="O1141" t="s">
        <v>576</v>
      </c>
      <c r="P1141" t="s">
        <v>3671</v>
      </c>
    </row>
    <row r="1142" customFormat="1" spans="1:16">
      <c r="A1142" t="s">
        <v>16</v>
      </c>
      <c r="B1142" t="s">
        <v>17</v>
      </c>
      <c r="C1142" t="s">
        <v>3672</v>
      </c>
      <c r="D1142" t="s">
        <v>3673</v>
      </c>
      <c r="E1142" t="s">
        <v>20</v>
      </c>
      <c r="F1142" t="s">
        <v>3441</v>
      </c>
      <c r="G1142">
        <v>112052798</v>
      </c>
      <c r="H1142">
        <v>112052820</v>
      </c>
      <c r="I1142" t="s">
        <v>37</v>
      </c>
      <c r="J1142">
        <v>1</v>
      </c>
      <c r="K1142">
        <v>0</v>
      </c>
      <c r="L1142" t="s">
        <v>23</v>
      </c>
      <c r="M1142" t="s">
        <v>24</v>
      </c>
      <c r="N1142" t="s">
        <v>82</v>
      </c>
      <c r="O1142" t="s">
        <v>3674</v>
      </c>
      <c r="P1142" t="s">
        <v>3675</v>
      </c>
    </row>
    <row r="1143" customFormat="1" spans="1:16">
      <c r="A1143" t="s">
        <v>16</v>
      </c>
      <c r="B1143" t="s">
        <v>17</v>
      </c>
      <c r="C1143" t="s">
        <v>3676</v>
      </c>
      <c r="D1143" t="s">
        <v>3677</v>
      </c>
      <c r="E1143" t="s">
        <v>20</v>
      </c>
      <c r="F1143" t="s">
        <v>3441</v>
      </c>
      <c r="G1143">
        <v>113911963</v>
      </c>
      <c r="H1143">
        <v>113911985</v>
      </c>
      <c r="I1143" t="s">
        <v>37</v>
      </c>
      <c r="J1143">
        <v>1</v>
      </c>
      <c r="K1143">
        <v>0</v>
      </c>
      <c r="L1143" t="s">
        <v>23</v>
      </c>
      <c r="M1143" t="s">
        <v>31</v>
      </c>
      <c r="N1143" t="s">
        <v>123</v>
      </c>
      <c r="O1143" t="s">
        <v>3678</v>
      </c>
      <c r="P1143" t="s">
        <v>3679</v>
      </c>
    </row>
    <row r="1144" customFormat="1" spans="1:16">
      <c r="A1144" t="s">
        <v>16</v>
      </c>
      <c r="B1144" t="s">
        <v>17</v>
      </c>
      <c r="C1144" t="s">
        <v>3680</v>
      </c>
      <c r="D1144" t="s">
        <v>3681</v>
      </c>
      <c r="E1144" t="s">
        <v>20</v>
      </c>
      <c r="F1144" t="s">
        <v>3441</v>
      </c>
      <c r="G1144">
        <v>114203335</v>
      </c>
      <c r="H1144">
        <v>114203359</v>
      </c>
      <c r="I1144" t="s">
        <v>37</v>
      </c>
      <c r="J1144">
        <v>1</v>
      </c>
      <c r="K1144">
        <v>0</v>
      </c>
      <c r="L1144" t="s">
        <v>23</v>
      </c>
      <c r="M1144" t="s">
        <v>24</v>
      </c>
      <c r="N1144" t="s">
        <v>3682</v>
      </c>
      <c r="O1144" t="s">
        <v>3683</v>
      </c>
      <c r="P1144" t="s">
        <v>3684</v>
      </c>
    </row>
    <row r="1145" customFormat="1" spans="1:16">
      <c r="A1145" t="s">
        <v>16</v>
      </c>
      <c r="B1145" t="s">
        <v>17</v>
      </c>
      <c r="C1145" t="s">
        <v>3685</v>
      </c>
      <c r="D1145" t="s">
        <v>3686</v>
      </c>
      <c r="E1145" t="s">
        <v>20</v>
      </c>
      <c r="F1145" t="s">
        <v>3441</v>
      </c>
      <c r="G1145">
        <v>118466764</v>
      </c>
      <c r="H1145">
        <v>118466787</v>
      </c>
      <c r="I1145" t="s">
        <v>37</v>
      </c>
      <c r="J1145">
        <v>1</v>
      </c>
      <c r="K1145">
        <v>0</v>
      </c>
      <c r="L1145" t="s">
        <v>30</v>
      </c>
      <c r="M1145" t="s">
        <v>24</v>
      </c>
      <c r="N1145" t="s">
        <v>233</v>
      </c>
      <c r="O1145" t="s">
        <v>3687</v>
      </c>
      <c r="P1145" t="s">
        <v>3688</v>
      </c>
    </row>
    <row r="1146" customFormat="1" spans="1:16">
      <c r="A1146" t="s">
        <v>16</v>
      </c>
      <c r="B1146" t="s">
        <v>17</v>
      </c>
      <c r="C1146" t="s">
        <v>3689</v>
      </c>
      <c r="D1146" t="s">
        <v>3690</v>
      </c>
      <c r="E1146" t="s">
        <v>20</v>
      </c>
      <c r="F1146" t="s">
        <v>3441</v>
      </c>
      <c r="G1146">
        <v>120442276</v>
      </c>
      <c r="H1146">
        <v>120442296</v>
      </c>
      <c r="I1146" t="s">
        <v>37</v>
      </c>
      <c r="J1146">
        <v>13</v>
      </c>
      <c r="K1146">
        <v>0</v>
      </c>
      <c r="L1146" t="s">
        <v>57</v>
      </c>
      <c r="M1146" t="s">
        <v>24</v>
      </c>
      <c r="N1146" t="s">
        <v>103</v>
      </c>
      <c r="O1146" t="s">
        <v>3691</v>
      </c>
      <c r="P1146" t="s">
        <v>3692</v>
      </c>
    </row>
    <row r="1147" customFormat="1" spans="1:16">
      <c r="A1147" t="s">
        <v>16</v>
      </c>
      <c r="B1147" t="s">
        <v>17</v>
      </c>
      <c r="C1147" t="s">
        <v>3693</v>
      </c>
      <c r="D1147" t="s">
        <v>3694</v>
      </c>
      <c r="E1147" t="s">
        <v>20</v>
      </c>
      <c r="F1147" t="s">
        <v>3441</v>
      </c>
      <c r="G1147">
        <v>121601987</v>
      </c>
      <c r="H1147">
        <v>121602008</v>
      </c>
      <c r="I1147" t="s">
        <v>37</v>
      </c>
      <c r="J1147">
        <v>8</v>
      </c>
      <c r="K1147">
        <v>0</v>
      </c>
      <c r="L1147" t="s">
        <v>87</v>
      </c>
      <c r="M1147" t="s">
        <v>24</v>
      </c>
      <c r="N1147" t="s">
        <v>103</v>
      </c>
      <c r="O1147" t="s">
        <v>3695</v>
      </c>
      <c r="P1147" t="s">
        <v>3696</v>
      </c>
    </row>
    <row r="1148" customFormat="1" spans="1:16">
      <c r="A1148" t="s">
        <v>16</v>
      </c>
      <c r="B1148" t="s">
        <v>17</v>
      </c>
      <c r="C1148" t="s">
        <v>3697</v>
      </c>
      <c r="D1148" t="s">
        <v>3698</v>
      </c>
      <c r="E1148" t="s">
        <v>20</v>
      </c>
      <c r="F1148" t="s">
        <v>3441</v>
      </c>
      <c r="G1148">
        <v>126515275</v>
      </c>
      <c r="H1148">
        <v>126515300</v>
      </c>
      <c r="I1148" t="s">
        <v>22</v>
      </c>
      <c r="J1148">
        <v>3</v>
      </c>
      <c r="K1148">
        <v>0</v>
      </c>
      <c r="L1148" t="s">
        <v>90</v>
      </c>
      <c r="M1148" t="s">
        <v>24</v>
      </c>
      <c r="N1148" t="s">
        <v>3699</v>
      </c>
      <c r="O1148" t="s">
        <v>3700</v>
      </c>
      <c r="P1148" t="s">
        <v>3701</v>
      </c>
    </row>
    <row r="1149" customFormat="1" spans="1:16">
      <c r="A1149" t="s">
        <v>16</v>
      </c>
      <c r="B1149" t="s">
        <v>17</v>
      </c>
      <c r="C1149" t="s">
        <v>3702</v>
      </c>
      <c r="D1149" t="s">
        <v>3703</v>
      </c>
      <c r="E1149" t="s">
        <v>20</v>
      </c>
      <c r="F1149" t="s">
        <v>3441</v>
      </c>
      <c r="G1149">
        <v>126647437</v>
      </c>
      <c r="H1149">
        <v>126647459</v>
      </c>
      <c r="I1149" t="s">
        <v>22</v>
      </c>
      <c r="J1149">
        <v>1</v>
      </c>
      <c r="K1149">
        <v>0</v>
      </c>
      <c r="L1149" t="s">
        <v>30</v>
      </c>
      <c r="M1149" t="s">
        <v>24</v>
      </c>
      <c r="N1149" t="s">
        <v>118</v>
      </c>
      <c r="O1149" t="s">
        <v>1120</v>
      </c>
      <c r="P1149" t="s">
        <v>3704</v>
      </c>
    </row>
    <row r="1150" customFormat="1" spans="1:16">
      <c r="A1150" t="s">
        <v>16</v>
      </c>
      <c r="B1150" t="s">
        <v>17</v>
      </c>
      <c r="C1150" t="s">
        <v>3702</v>
      </c>
      <c r="D1150" t="s">
        <v>3703</v>
      </c>
      <c r="E1150" t="s">
        <v>20</v>
      </c>
      <c r="F1150" t="s">
        <v>3441</v>
      </c>
      <c r="G1150">
        <v>126650638</v>
      </c>
      <c r="H1150">
        <v>126650663</v>
      </c>
      <c r="I1150" t="s">
        <v>22</v>
      </c>
      <c r="J1150">
        <v>1</v>
      </c>
      <c r="K1150">
        <v>0</v>
      </c>
      <c r="L1150" t="s">
        <v>23</v>
      </c>
      <c r="M1150" t="s">
        <v>24</v>
      </c>
      <c r="N1150" t="s">
        <v>1542</v>
      </c>
      <c r="O1150" t="s">
        <v>3705</v>
      </c>
      <c r="P1150" t="s">
        <v>3706</v>
      </c>
    </row>
    <row r="1151" customFormat="1" spans="1:16">
      <c r="A1151" t="s">
        <v>16</v>
      </c>
      <c r="B1151" t="s">
        <v>17</v>
      </c>
      <c r="C1151" t="s">
        <v>3702</v>
      </c>
      <c r="D1151" t="s">
        <v>3703</v>
      </c>
      <c r="E1151" t="s">
        <v>20</v>
      </c>
      <c r="F1151" t="s">
        <v>3441</v>
      </c>
      <c r="G1151">
        <v>126662769</v>
      </c>
      <c r="H1151">
        <v>126662789</v>
      </c>
      <c r="I1151" t="s">
        <v>22</v>
      </c>
      <c r="J1151">
        <v>1</v>
      </c>
      <c r="K1151">
        <v>0</v>
      </c>
      <c r="L1151" t="s">
        <v>30</v>
      </c>
      <c r="M1151" t="s">
        <v>31</v>
      </c>
      <c r="N1151" t="s">
        <v>137</v>
      </c>
      <c r="O1151" t="s">
        <v>138</v>
      </c>
      <c r="P1151" t="e">
        <f>--aauuagaagaagaAUCUCCAa</f>
        <v>#NAME?</v>
      </c>
    </row>
    <row r="1152" customFormat="1" spans="1:16">
      <c r="A1152" t="s">
        <v>16</v>
      </c>
      <c r="B1152" t="s">
        <v>17</v>
      </c>
      <c r="C1152" t="s">
        <v>3707</v>
      </c>
      <c r="D1152" t="s">
        <v>3708</v>
      </c>
      <c r="E1152" t="s">
        <v>20</v>
      </c>
      <c r="F1152" t="s">
        <v>3441</v>
      </c>
      <c r="G1152">
        <v>126777854</v>
      </c>
      <c r="H1152">
        <v>126777876</v>
      </c>
      <c r="I1152" t="s">
        <v>37</v>
      </c>
      <c r="J1152">
        <v>1</v>
      </c>
      <c r="K1152">
        <v>0</v>
      </c>
      <c r="L1152" t="s">
        <v>30</v>
      </c>
      <c r="M1152" t="s">
        <v>24</v>
      </c>
      <c r="N1152" t="s">
        <v>25</v>
      </c>
      <c r="O1152" t="s">
        <v>3709</v>
      </c>
      <c r="P1152" t="s">
        <v>3710</v>
      </c>
    </row>
    <row r="1153" customFormat="1" spans="1:16">
      <c r="A1153" t="s">
        <v>16</v>
      </c>
      <c r="B1153" t="s">
        <v>17</v>
      </c>
      <c r="C1153" t="s">
        <v>3707</v>
      </c>
      <c r="D1153" t="s">
        <v>3708</v>
      </c>
      <c r="E1153" t="s">
        <v>20</v>
      </c>
      <c r="F1153" t="s">
        <v>3441</v>
      </c>
      <c r="G1153">
        <v>126793732</v>
      </c>
      <c r="H1153">
        <v>126793754</v>
      </c>
      <c r="I1153" t="s">
        <v>37</v>
      </c>
      <c r="J1153">
        <v>1</v>
      </c>
      <c r="K1153">
        <v>0</v>
      </c>
      <c r="L1153" t="s">
        <v>30</v>
      </c>
      <c r="M1153" t="s">
        <v>24</v>
      </c>
      <c r="N1153" t="s">
        <v>202</v>
      </c>
      <c r="O1153" t="s">
        <v>203</v>
      </c>
      <c r="P1153" t="s">
        <v>3711</v>
      </c>
    </row>
    <row r="1154" customFormat="1" spans="1:16">
      <c r="A1154" t="s">
        <v>16</v>
      </c>
      <c r="B1154" t="s">
        <v>17</v>
      </c>
      <c r="C1154" t="s">
        <v>3712</v>
      </c>
      <c r="D1154" t="s">
        <v>3713</v>
      </c>
      <c r="E1154" t="s">
        <v>20</v>
      </c>
      <c r="F1154" t="s">
        <v>3441</v>
      </c>
      <c r="G1154">
        <v>129249717</v>
      </c>
      <c r="H1154">
        <v>129249739</v>
      </c>
      <c r="I1154" t="s">
        <v>22</v>
      </c>
      <c r="J1154">
        <v>5</v>
      </c>
      <c r="K1154">
        <v>0</v>
      </c>
      <c r="L1154" t="s">
        <v>57</v>
      </c>
      <c r="M1154" t="s">
        <v>24</v>
      </c>
      <c r="N1154" t="s">
        <v>103</v>
      </c>
      <c r="O1154" t="s">
        <v>3714</v>
      </c>
      <c r="P1154" t="s">
        <v>3715</v>
      </c>
    </row>
    <row r="1155" customFormat="1" spans="1:16">
      <c r="A1155" t="s">
        <v>16</v>
      </c>
      <c r="B1155" t="s">
        <v>17</v>
      </c>
      <c r="C1155" t="s">
        <v>3716</v>
      </c>
      <c r="D1155" t="s">
        <v>3717</v>
      </c>
      <c r="E1155" t="s">
        <v>20</v>
      </c>
      <c r="F1155" t="s">
        <v>3441</v>
      </c>
      <c r="G1155">
        <v>129896682</v>
      </c>
      <c r="H1155">
        <v>129896701</v>
      </c>
      <c r="I1155" t="s">
        <v>37</v>
      </c>
      <c r="J1155">
        <v>6</v>
      </c>
      <c r="K1155">
        <v>0</v>
      </c>
      <c r="L1155" t="s">
        <v>87</v>
      </c>
      <c r="M1155" t="s">
        <v>24</v>
      </c>
      <c r="N1155" t="s">
        <v>25</v>
      </c>
      <c r="O1155" t="s">
        <v>3718</v>
      </c>
      <c r="P1155" t="s">
        <v>3719</v>
      </c>
    </row>
    <row r="1156" customFormat="1" spans="1:16">
      <c r="A1156" t="s">
        <v>16</v>
      </c>
      <c r="B1156" t="s">
        <v>17</v>
      </c>
      <c r="C1156" t="s">
        <v>3716</v>
      </c>
      <c r="D1156" t="s">
        <v>3717</v>
      </c>
      <c r="E1156" t="s">
        <v>20</v>
      </c>
      <c r="F1156" t="s">
        <v>3441</v>
      </c>
      <c r="G1156">
        <v>129902702</v>
      </c>
      <c r="H1156">
        <v>129902725</v>
      </c>
      <c r="I1156" t="s">
        <v>37</v>
      </c>
      <c r="J1156">
        <v>10</v>
      </c>
      <c r="K1156">
        <v>0</v>
      </c>
      <c r="L1156" t="s">
        <v>57</v>
      </c>
      <c r="M1156" t="s">
        <v>24</v>
      </c>
      <c r="N1156" t="s">
        <v>3720</v>
      </c>
      <c r="O1156" t="s">
        <v>3721</v>
      </c>
      <c r="P1156" t="s">
        <v>3722</v>
      </c>
    </row>
    <row r="1157" customFormat="1" spans="1:16">
      <c r="A1157" t="s">
        <v>16</v>
      </c>
      <c r="B1157" t="s">
        <v>17</v>
      </c>
      <c r="C1157" t="s">
        <v>3716</v>
      </c>
      <c r="D1157" t="s">
        <v>3717</v>
      </c>
      <c r="E1157" t="s">
        <v>20</v>
      </c>
      <c r="F1157" t="s">
        <v>3441</v>
      </c>
      <c r="G1157">
        <v>129903068</v>
      </c>
      <c r="H1157">
        <v>129903088</v>
      </c>
      <c r="I1157" t="s">
        <v>37</v>
      </c>
      <c r="J1157">
        <v>9</v>
      </c>
      <c r="K1157">
        <v>0</v>
      </c>
      <c r="L1157" t="s">
        <v>87</v>
      </c>
      <c r="M1157" t="s">
        <v>24</v>
      </c>
      <c r="N1157" t="s">
        <v>103</v>
      </c>
      <c r="O1157" t="s">
        <v>3723</v>
      </c>
      <c r="P1157" t="s">
        <v>3724</v>
      </c>
    </row>
    <row r="1158" customFormat="1" spans="1:16">
      <c r="A1158" t="s">
        <v>16</v>
      </c>
      <c r="B1158" t="s">
        <v>17</v>
      </c>
      <c r="C1158" t="s">
        <v>3716</v>
      </c>
      <c r="D1158" t="s">
        <v>3717</v>
      </c>
      <c r="E1158" t="s">
        <v>20</v>
      </c>
      <c r="F1158" t="s">
        <v>3441</v>
      </c>
      <c r="G1158">
        <v>129903431</v>
      </c>
      <c r="H1158">
        <v>129903451</v>
      </c>
      <c r="I1158" t="s">
        <v>37</v>
      </c>
      <c r="J1158">
        <v>8</v>
      </c>
      <c r="K1158">
        <v>0</v>
      </c>
      <c r="L1158" t="s">
        <v>294</v>
      </c>
      <c r="M1158" t="s">
        <v>24</v>
      </c>
      <c r="N1158" t="s">
        <v>103</v>
      </c>
      <c r="O1158" t="s">
        <v>3723</v>
      </c>
      <c r="P1158" t="s">
        <v>3725</v>
      </c>
    </row>
    <row r="1159" customFormat="1" spans="1:16">
      <c r="A1159" t="s">
        <v>16</v>
      </c>
      <c r="B1159" t="s">
        <v>17</v>
      </c>
      <c r="C1159" t="s">
        <v>3716</v>
      </c>
      <c r="D1159" t="s">
        <v>3717</v>
      </c>
      <c r="E1159" t="s">
        <v>20</v>
      </c>
      <c r="F1159" t="s">
        <v>3441</v>
      </c>
      <c r="G1159">
        <v>129903785</v>
      </c>
      <c r="H1159">
        <v>129903805</v>
      </c>
      <c r="I1159" t="s">
        <v>37</v>
      </c>
      <c r="J1159">
        <v>7</v>
      </c>
      <c r="K1159">
        <v>0</v>
      </c>
      <c r="L1159" t="s">
        <v>87</v>
      </c>
      <c r="M1159" t="s">
        <v>24</v>
      </c>
      <c r="N1159" t="s">
        <v>103</v>
      </c>
      <c r="O1159" t="s">
        <v>3723</v>
      </c>
      <c r="P1159" t="s">
        <v>3724</v>
      </c>
    </row>
    <row r="1160" customFormat="1" spans="1:16">
      <c r="A1160" t="s">
        <v>16</v>
      </c>
      <c r="B1160" t="s">
        <v>17</v>
      </c>
      <c r="C1160" t="s">
        <v>3716</v>
      </c>
      <c r="D1160" t="s">
        <v>3717</v>
      </c>
      <c r="E1160" t="s">
        <v>20</v>
      </c>
      <c r="F1160" t="s">
        <v>3441</v>
      </c>
      <c r="G1160">
        <v>129904151</v>
      </c>
      <c r="H1160">
        <v>129904174</v>
      </c>
      <c r="I1160" t="s">
        <v>37</v>
      </c>
      <c r="J1160">
        <v>3</v>
      </c>
      <c r="K1160">
        <v>0</v>
      </c>
      <c r="L1160" t="s">
        <v>57</v>
      </c>
      <c r="M1160" t="s">
        <v>24</v>
      </c>
      <c r="N1160" t="s">
        <v>3720</v>
      </c>
      <c r="O1160" t="s">
        <v>3726</v>
      </c>
      <c r="P1160" t="s">
        <v>3727</v>
      </c>
    </row>
    <row r="1161" customFormat="1" spans="1:16">
      <c r="A1161" t="s">
        <v>16</v>
      </c>
      <c r="B1161" t="s">
        <v>17</v>
      </c>
      <c r="C1161" t="s">
        <v>3716</v>
      </c>
      <c r="D1161" t="s">
        <v>3717</v>
      </c>
      <c r="E1161" t="s">
        <v>20</v>
      </c>
      <c r="F1161" t="s">
        <v>3441</v>
      </c>
      <c r="G1161">
        <v>129906707</v>
      </c>
      <c r="H1161">
        <v>129906727</v>
      </c>
      <c r="I1161" t="s">
        <v>37</v>
      </c>
      <c r="J1161">
        <v>6</v>
      </c>
      <c r="K1161">
        <v>0</v>
      </c>
      <c r="L1161" t="s">
        <v>87</v>
      </c>
      <c r="M1161" t="s">
        <v>24</v>
      </c>
      <c r="N1161" t="s">
        <v>103</v>
      </c>
      <c r="O1161" t="s">
        <v>3723</v>
      </c>
      <c r="P1161" t="s">
        <v>3724</v>
      </c>
    </row>
    <row r="1162" customFormat="1" spans="1:16">
      <c r="A1162" t="s">
        <v>16</v>
      </c>
      <c r="B1162" t="s">
        <v>17</v>
      </c>
      <c r="C1162" t="s">
        <v>3728</v>
      </c>
      <c r="D1162" t="s">
        <v>3729</v>
      </c>
      <c r="E1162" t="s">
        <v>20</v>
      </c>
      <c r="F1162" t="s">
        <v>3441</v>
      </c>
      <c r="G1162">
        <v>135094777</v>
      </c>
      <c r="H1162">
        <v>135094803</v>
      </c>
      <c r="I1162" t="s">
        <v>37</v>
      </c>
      <c r="J1162">
        <v>2</v>
      </c>
      <c r="K1162">
        <v>0</v>
      </c>
      <c r="L1162" t="s">
        <v>30</v>
      </c>
      <c r="M1162" t="s">
        <v>24</v>
      </c>
      <c r="N1162" t="s">
        <v>3730</v>
      </c>
      <c r="O1162" t="s">
        <v>3731</v>
      </c>
      <c r="P1162" t="s">
        <v>3732</v>
      </c>
    </row>
    <row r="1163" customFormat="1" spans="1:16">
      <c r="A1163" t="s">
        <v>16</v>
      </c>
      <c r="B1163" t="s">
        <v>17</v>
      </c>
      <c r="C1163" t="s">
        <v>3728</v>
      </c>
      <c r="D1163" t="s">
        <v>3729</v>
      </c>
      <c r="E1163" t="s">
        <v>20</v>
      </c>
      <c r="F1163" t="s">
        <v>3441</v>
      </c>
      <c r="G1163">
        <v>135112995</v>
      </c>
      <c r="H1163">
        <v>135113016</v>
      </c>
      <c r="I1163" t="s">
        <v>37</v>
      </c>
      <c r="J1163">
        <v>1</v>
      </c>
      <c r="K1163">
        <v>0</v>
      </c>
      <c r="L1163" t="s">
        <v>30</v>
      </c>
      <c r="M1163" t="s">
        <v>24</v>
      </c>
      <c r="N1163" t="s">
        <v>103</v>
      </c>
      <c r="O1163" t="s">
        <v>3733</v>
      </c>
      <c r="P1163" t="s">
        <v>3734</v>
      </c>
    </row>
    <row r="1164" customFormat="1" spans="1:16">
      <c r="A1164" t="s">
        <v>16</v>
      </c>
      <c r="B1164" t="s">
        <v>17</v>
      </c>
      <c r="C1164" t="s">
        <v>3735</v>
      </c>
      <c r="D1164" t="s">
        <v>3736</v>
      </c>
      <c r="E1164" t="s">
        <v>20</v>
      </c>
      <c r="F1164" t="s">
        <v>3737</v>
      </c>
      <c r="G1164">
        <v>203314</v>
      </c>
      <c r="H1164">
        <v>203335</v>
      </c>
      <c r="I1164" t="s">
        <v>37</v>
      </c>
      <c r="J1164">
        <v>5</v>
      </c>
      <c r="K1164">
        <v>0</v>
      </c>
      <c r="L1164" t="s">
        <v>57</v>
      </c>
      <c r="M1164" t="s">
        <v>24</v>
      </c>
      <c r="N1164" t="s">
        <v>25</v>
      </c>
      <c r="O1164" t="s">
        <v>3738</v>
      </c>
      <c r="P1164" t="s">
        <v>3739</v>
      </c>
    </row>
    <row r="1165" customFormat="1" spans="1:16">
      <c r="A1165" t="s">
        <v>16</v>
      </c>
      <c r="B1165" t="s">
        <v>17</v>
      </c>
      <c r="C1165" t="s">
        <v>3740</v>
      </c>
      <c r="D1165" t="s">
        <v>3741</v>
      </c>
      <c r="E1165" t="s">
        <v>20</v>
      </c>
      <c r="F1165" t="s">
        <v>3737</v>
      </c>
      <c r="G1165">
        <v>252885</v>
      </c>
      <c r="H1165">
        <v>252907</v>
      </c>
      <c r="I1165" t="s">
        <v>22</v>
      </c>
      <c r="J1165">
        <v>3</v>
      </c>
      <c r="K1165">
        <v>0</v>
      </c>
      <c r="L1165" t="s">
        <v>57</v>
      </c>
      <c r="M1165" t="s">
        <v>24</v>
      </c>
      <c r="N1165" t="s">
        <v>137</v>
      </c>
      <c r="O1165" t="s">
        <v>138</v>
      </c>
      <c r="P1165" t="s">
        <v>3742</v>
      </c>
    </row>
    <row r="1166" customFormat="1" spans="1:16">
      <c r="A1166" t="s">
        <v>16</v>
      </c>
      <c r="B1166" t="s">
        <v>17</v>
      </c>
      <c r="C1166" t="s">
        <v>3743</v>
      </c>
      <c r="D1166" t="s">
        <v>3741</v>
      </c>
      <c r="E1166" t="s">
        <v>20</v>
      </c>
      <c r="F1166" t="s">
        <v>3737</v>
      </c>
      <c r="G1166">
        <v>252885</v>
      </c>
      <c r="H1166">
        <v>252907</v>
      </c>
      <c r="I1166" t="s">
        <v>22</v>
      </c>
      <c r="J1166">
        <v>3</v>
      </c>
      <c r="K1166">
        <v>0</v>
      </c>
      <c r="L1166" t="s">
        <v>57</v>
      </c>
      <c r="M1166" t="s">
        <v>24</v>
      </c>
      <c r="N1166" t="s">
        <v>137</v>
      </c>
      <c r="O1166" t="s">
        <v>138</v>
      </c>
      <c r="P1166" t="s">
        <v>3742</v>
      </c>
    </row>
    <row r="1167" customFormat="1" spans="1:16">
      <c r="A1167" t="s">
        <v>16</v>
      </c>
      <c r="B1167" t="s">
        <v>17</v>
      </c>
      <c r="C1167" t="s">
        <v>3744</v>
      </c>
      <c r="D1167" t="s">
        <v>3745</v>
      </c>
      <c r="E1167" t="s">
        <v>20</v>
      </c>
      <c r="F1167" t="s">
        <v>3737</v>
      </c>
      <c r="G1167">
        <v>984649</v>
      </c>
      <c r="H1167">
        <v>984674</v>
      </c>
      <c r="I1167" t="s">
        <v>22</v>
      </c>
      <c r="J1167">
        <v>1</v>
      </c>
      <c r="K1167">
        <v>0</v>
      </c>
      <c r="L1167" t="s">
        <v>30</v>
      </c>
      <c r="M1167" t="s">
        <v>24</v>
      </c>
      <c r="N1167" t="s">
        <v>3746</v>
      </c>
      <c r="O1167" t="s">
        <v>3747</v>
      </c>
      <c r="P1167" t="s">
        <v>3748</v>
      </c>
    </row>
    <row r="1168" customFormat="1" spans="1:16">
      <c r="A1168" t="s">
        <v>16</v>
      </c>
      <c r="B1168" t="s">
        <v>17</v>
      </c>
      <c r="C1168" t="s">
        <v>3749</v>
      </c>
      <c r="D1168" t="s">
        <v>3750</v>
      </c>
      <c r="E1168" t="s">
        <v>20</v>
      </c>
      <c r="F1168" t="s">
        <v>3737</v>
      </c>
      <c r="G1168">
        <v>1774405</v>
      </c>
      <c r="H1168">
        <v>1774428</v>
      </c>
      <c r="I1168" t="s">
        <v>37</v>
      </c>
      <c r="J1168">
        <v>9</v>
      </c>
      <c r="K1168">
        <v>1</v>
      </c>
      <c r="L1168" t="s">
        <v>57</v>
      </c>
      <c r="M1168" t="s">
        <v>24</v>
      </c>
      <c r="N1168" t="s">
        <v>52</v>
      </c>
      <c r="O1168" t="s">
        <v>3751</v>
      </c>
      <c r="P1168" t="s">
        <v>3752</v>
      </c>
    </row>
    <row r="1169" customFormat="1" spans="1:16">
      <c r="A1169" t="s">
        <v>16</v>
      </c>
      <c r="B1169" t="s">
        <v>17</v>
      </c>
      <c r="C1169" t="s">
        <v>3753</v>
      </c>
      <c r="D1169" t="s">
        <v>3754</v>
      </c>
      <c r="E1169" t="s">
        <v>20</v>
      </c>
      <c r="F1169" t="s">
        <v>3737</v>
      </c>
      <c r="G1169">
        <v>2152522</v>
      </c>
      <c r="H1169">
        <v>2152543</v>
      </c>
      <c r="I1169" t="s">
        <v>37</v>
      </c>
      <c r="J1169">
        <v>3</v>
      </c>
      <c r="K1169">
        <v>0</v>
      </c>
      <c r="L1169" t="s">
        <v>30</v>
      </c>
      <c r="M1169" t="s">
        <v>24</v>
      </c>
      <c r="N1169" t="s">
        <v>123</v>
      </c>
      <c r="O1169" t="s">
        <v>3755</v>
      </c>
      <c r="P1169" t="s">
        <v>3756</v>
      </c>
    </row>
    <row r="1170" customFormat="1" spans="1:16">
      <c r="A1170" t="s">
        <v>16</v>
      </c>
      <c r="B1170" t="s">
        <v>17</v>
      </c>
      <c r="C1170" t="s">
        <v>3757</v>
      </c>
      <c r="D1170" t="s">
        <v>3758</v>
      </c>
      <c r="E1170" t="s">
        <v>20</v>
      </c>
      <c r="F1170" t="s">
        <v>3737</v>
      </c>
      <c r="G1170">
        <v>2940547</v>
      </c>
      <c r="H1170">
        <v>2940570</v>
      </c>
      <c r="I1170" t="s">
        <v>22</v>
      </c>
      <c r="J1170">
        <v>1</v>
      </c>
      <c r="K1170">
        <v>0</v>
      </c>
      <c r="L1170" t="s">
        <v>23</v>
      </c>
      <c r="M1170" t="s">
        <v>24</v>
      </c>
      <c r="N1170" t="s">
        <v>3759</v>
      </c>
      <c r="O1170" t="s">
        <v>3760</v>
      </c>
      <c r="P1170" t="s">
        <v>3761</v>
      </c>
    </row>
    <row r="1171" customFormat="1" spans="1:16">
      <c r="A1171" t="s">
        <v>16</v>
      </c>
      <c r="B1171" t="s">
        <v>17</v>
      </c>
      <c r="C1171" t="s">
        <v>3762</v>
      </c>
      <c r="D1171" t="s">
        <v>3763</v>
      </c>
      <c r="E1171" t="s">
        <v>20</v>
      </c>
      <c r="F1171" t="s">
        <v>3737</v>
      </c>
      <c r="G1171">
        <v>4112836</v>
      </c>
      <c r="H1171">
        <v>4112858</v>
      </c>
      <c r="I1171" t="s">
        <v>22</v>
      </c>
      <c r="J1171">
        <v>1</v>
      </c>
      <c r="K1171">
        <v>0</v>
      </c>
      <c r="L1171" t="s">
        <v>23</v>
      </c>
      <c r="M1171" t="s">
        <v>24</v>
      </c>
      <c r="N1171" t="s">
        <v>137</v>
      </c>
      <c r="O1171" t="s">
        <v>138</v>
      </c>
      <c r="P1171" t="s">
        <v>3764</v>
      </c>
    </row>
    <row r="1172" customFormat="1" spans="1:16">
      <c r="A1172" t="s">
        <v>16</v>
      </c>
      <c r="B1172" t="s">
        <v>17</v>
      </c>
      <c r="C1172" t="s">
        <v>3765</v>
      </c>
      <c r="D1172" t="s">
        <v>3766</v>
      </c>
      <c r="E1172" t="s">
        <v>20</v>
      </c>
      <c r="F1172" t="s">
        <v>3737</v>
      </c>
      <c r="G1172">
        <v>5479239</v>
      </c>
      <c r="H1172">
        <v>5479263</v>
      </c>
      <c r="I1172" t="s">
        <v>37</v>
      </c>
      <c r="J1172">
        <v>3</v>
      </c>
      <c r="K1172">
        <v>0</v>
      </c>
      <c r="L1172" t="s">
        <v>57</v>
      </c>
      <c r="M1172" t="s">
        <v>31</v>
      </c>
      <c r="N1172" t="s">
        <v>588</v>
      </c>
      <c r="O1172" t="s">
        <v>3767</v>
      </c>
      <c r="P1172" t="s">
        <v>3768</v>
      </c>
    </row>
    <row r="1173" customFormat="1" spans="1:16">
      <c r="A1173" t="s">
        <v>16</v>
      </c>
      <c r="B1173" t="s">
        <v>17</v>
      </c>
      <c r="C1173" t="s">
        <v>3769</v>
      </c>
      <c r="D1173" t="s">
        <v>3770</v>
      </c>
      <c r="E1173" t="s">
        <v>20</v>
      </c>
      <c r="F1173" t="s">
        <v>3737</v>
      </c>
      <c r="G1173">
        <v>5719715</v>
      </c>
      <c r="H1173">
        <v>5719739</v>
      </c>
      <c r="I1173" t="s">
        <v>22</v>
      </c>
      <c r="J1173">
        <v>1</v>
      </c>
      <c r="K1173">
        <v>0</v>
      </c>
      <c r="L1173" t="s">
        <v>30</v>
      </c>
      <c r="M1173" t="s">
        <v>24</v>
      </c>
      <c r="N1173" t="s">
        <v>3771</v>
      </c>
      <c r="O1173" t="s">
        <v>3772</v>
      </c>
      <c r="P1173" t="s">
        <v>3773</v>
      </c>
    </row>
    <row r="1174" customFormat="1" spans="1:16">
      <c r="A1174" t="s">
        <v>16</v>
      </c>
      <c r="B1174" t="s">
        <v>17</v>
      </c>
      <c r="C1174" t="s">
        <v>3774</v>
      </c>
      <c r="D1174" t="s">
        <v>3770</v>
      </c>
      <c r="E1174" t="s">
        <v>20</v>
      </c>
      <c r="F1174" t="s">
        <v>3737</v>
      </c>
      <c r="G1174">
        <v>5719715</v>
      </c>
      <c r="H1174">
        <v>5719739</v>
      </c>
      <c r="I1174" t="s">
        <v>22</v>
      </c>
      <c r="J1174">
        <v>1</v>
      </c>
      <c r="K1174">
        <v>0</v>
      </c>
      <c r="L1174" t="s">
        <v>30</v>
      </c>
      <c r="M1174" t="s">
        <v>24</v>
      </c>
      <c r="N1174" t="s">
        <v>3771</v>
      </c>
      <c r="O1174" t="s">
        <v>3772</v>
      </c>
      <c r="P1174" t="s">
        <v>3773</v>
      </c>
    </row>
    <row r="1175" customFormat="1" spans="1:16">
      <c r="A1175" t="s">
        <v>16</v>
      </c>
      <c r="B1175" t="s">
        <v>17</v>
      </c>
      <c r="C1175" t="s">
        <v>3775</v>
      </c>
      <c r="D1175" t="s">
        <v>3776</v>
      </c>
      <c r="E1175" t="s">
        <v>20</v>
      </c>
      <c r="F1175" t="s">
        <v>3737</v>
      </c>
      <c r="G1175">
        <v>6245669</v>
      </c>
      <c r="H1175">
        <v>6245690</v>
      </c>
      <c r="I1175" t="s">
        <v>37</v>
      </c>
      <c r="J1175">
        <v>1</v>
      </c>
      <c r="K1175">
        <v>0</v>
      </c>
      <c r="L1175" t="s">
        <v>30</v>
      </c>
      <c r="M1175" t="s">
        <v>31</v>
      </c>
      <c r="N1175" t="s">
        <v>202</v>
      </c>
      <c r="O1175" t="s">
        <v>426</v>
      </c>
      <c r="P1175" t="s">
        <v>3777</v>
      </c>
    </row>
    <row r="1176" customFormat="1" spans="1:16">
      <c r="A1176" t="s">
        <v>16</v>
      </c>
      <c r="B1176" t="s">
        <v>17</v>
      </c>
      <c r="C1176" t="s">
        <v>3778</v>
      </c>
      <c r="D1176" t="s">
        <v>3779</v>
      </c>
      <c r="E1176" t="s">
        <v>20</v>
      </c>
      <c r="F1176" t="s">
        <v>3737</v>
      </c>
      <c r="G1176">
        <v>6637912</v>
      </c>
      <c r="H1176">
        <v>6637936</v>
      </c>
      <c r="I1176" t="s">
        <v>37</v>
      </c>
      <c r="J1176">
        <v>1</v>
      </c>
      <c r="K1176">
        <v>0</v>
      </c>
      <c r="L1176" t="s">
        <v>30</v>
      </c>
      <c r="M1176" t="s">
        <v>24</v>
      </c>
      <c r="N1176" t="s">
        <v>3780</v>
      </c>
      <c r="O1176" t="s">
        <v>3781</v>
      </c>
      <c r="P1176" t="s">
        <v>3782</v>
      </c>
    </row>
    <row r="1177" customFormat="1" spans="1:16">
      <c r="A1177" t="s">
        <v>16</v>
      </c>
      <c r="B1177" t="s">
        <v>17</v>
      </c>
      <c r="C1177" t="s">
        <v>3783</v>
      </c>
      <c r="D1177" t="s">
        <v>3784</v>
      </c>
      <c r="E1177" t="s">
        <v>20</v>
      </c>
      <c r="F1177" t="s">
        <v>3737</v>
      </c>
      <c r="G1177">
        <v>9304427</v>
      </c>
      <c r="H1177">
        <v>9304449</v>
      </c>
      <c r="I1177" t="s">
        <v>37</v>
      </c>
      <c r="J1177">
        <v>1</v>
      </c>
      <c r="K1177">
        <v>0</v>
      </c>
      <c r="L1177" t="s">
        <v>30</v>
      </c>
      <c r="M1177" t="s">
        <v>24</v>
      </c>
      <c r="N1177" t="s">
        <v>137</v>
      </c>
      <c r="O1177" t="s">
        <v>138</v>
      </c>
      <c r="P1177" t="s">
        <v>3785</v>
      </c>
    </row>
    <row r="1178" customFormat="1" spans="1:16">
      <c r="A1178" t="s">
        <v>16</v>
      </c>
      <c r="B1178" t="s">
        <v>17</v>
      </c>
      <c r="C1178" t="s">
        <v>3786</v>
      </c>
      <c r="D1178" t="s">
        <v>3787</v>
      </c>
      <c r="E1178" t="s">
        <v>20</v>
      </c>
      <c r="F1178" t="s">
        <v>3737</v>
      </c>
      <c r="G1178">
        <v>9530288</v>
      </c>
      <c r="H1178">
        <v>9530310</v>
      </c>
      <c r="I1178" t="s">
        <v>22</v>
      </c>
      <c r="J1178">
        <v>2</v>
      </c>
      <c r="K1178">
        <v>0</v>
      </c>
      <c r="L1178" t="s">
        <v>57</v>
      </c>
      <c r="M1178" t="s">
        <v>24</v>
      </c>
      <c r="N1178" t="s">
        <v>413</v>
      </c>
      <c r="O1178" t="s">
        <v>576</v>
      </c>
      <c r="P1178" t="s">
        <v>3788</v>
      </c>
    </row>
    <row r="1179" customFormat="1" spans="1:16">
      <c r="A1179" t="s">
        <v>16</v>
      </c>
      <c r="B1179" t="s">
        <v>17</v>
      </c>
      <c r="C1179" t="s">
        <v>3789</v>
      </c>
      <c r="D1179" t="s">
        <v>3790</v>
      </c>
      <c r="E1179" t="s">
        <v>20</v>
      </c>
      <c r="F1179" t="s">
        <v>3737</v>
      </c>
      <c r="G1179">
        <v>9606997</v>
      </c>
      <c r="H1179">
        <v>9607019</v>
      </c>
      <c r="I1179" t="s">
        <v>22</v>
      </c>
      <c r="J1179">
        <v>3</v>
      </c>
      <c r="K1179">
        <v>0</v>
      </c>
      <c r="L1179" t="s">
        <v>1165</v>
      </c>
      <c r="M1179" t="s">
        <v>24</v>
      </c>
      <c r="N1179" t="s">
        <v>137</v>
      </c>
      <c r="O1179" t="s">
        <v>138</v>
      </c>
      <c r="P1179" t="s">
        <v>3791</v>
      </c>
    </row>
    <row r="1180" customFormat="1" spans="1:16">
      <c r="A1180" t="s">
        <v>16</v>
      </c>
      <c r="B1180" t="s">
        <v>17</v>
      </c>
      <c r="C1180" t="s">
        <v>3792</v>
      </c>
      <c r="D1180" t="s">
        <v>3793</v>
      </c>
      <c r="E1180" t="s">
        <v>20</v>
      </c>
      <c r="F1180" t="s">
        <v>3737</v>
      </c>
      <c r="G1180">
        <v>13001673</v>
      </c>
      <c r="H1180">
        <v>13001696</v>
      </c>
      <c r="I1180" t="s">
        <v>37</v>
      </c>
      <c r="J1180">
        <v>2</v>
      </c>
      <c r="K1180">
        <v>0</v>
      </c>
      <c r="L1180" t="s">
        <v>23</v>
      </c>
      <c r="M1180" t="s">
        <v>24</v>
      </c>
      <c r="N1180" t="s">
        <v>233</v>
      </c>
      <c r="O1180" t="s">
        <v>3794</v>
      </c>
      <c r="P1180" t="s">
        <v>3795</v>
      </c>
    </row>
    <row r="1181" customFormat="1" spans="1:16">
      <c r="A1181" t="s">
        <v>16</v>
      </c>
      <c r="B1181" t="s">
        <v>17</v>
      </c>
      <c r="C1181" t="s">
        <v>3796</v>
      </c>
      <c r="D1181" t="s">
        <v>3797</v>
      </c>
      <c r="E1181" t="s">
        <v>20</v>
      </c>
      <c r="F1181" t="s">
        <v>3737</v>
      </c>
      <c r="G1181">
        <v>17190508</v>
      </c>
      <c r="H1181">
        <v>17190533</v>
      </c>
      <c r="I1181" t="s">
        <v>37</v>
      </c>
      <c r="J1181">
        <v>2</v>
      </c>
      <c r="K1181">
        <v>0</v>
      </c>
      <c r="L1181" t="s">
        <v>57</v>
      </c>
      <c r="M1181" t="s">
        <v>31</v>
      </c>
      <c r="N1181" t="s">
        <v>3798</v>
      </c>
      <c r="O1181" t="s">
        <v>3799</v>
      </c>
      <c r="P1181" t="s">
        <v>3800</v>
      </c>
    </row>
    <row r="1182" customFormat="1" spans="1:16">
      <c r="A1182" t="s">
        <v>16</v>
      </c>
      <c r="B1182" t="s">
        <v>17</v>
      </c>
      <c r="C1182" t="s">
        <v>3796</v>
      </c>
      <c r="D1182" t="s">
        <v>3797</v>
      </c>
      <c r="E1182" t="s">
        <v>20</v>
      </c>
      <c r="F1182" t="s">
        <v>3737</v>
      </c>
      <c r="G1182">
        <v>17190706</v>
      </c>
      <c r="H1182">
        <v>17190731</v>
      </c>
      <c r="I1182" t="s">
        <v>37</v>
      </c>
      <c r="J1182">
        <v>3</v>
      </c>
      <c r="K1182">
        <v>0</v>
      </c>
      <c r="L1182" t="s">
        <v>57</v>
      </c>
      <c r="M1182" t="s">
        <v>24</v>
      </c>
      <c r="N1182" t="s">
        <v>3801</v>
      </c>
      <c r="O1182" t="s">
        <v>3802</v>
      </c>
      <c r="P1182" t="s">
        <v>3803</v>
      </c>
    </row>
    <row r="1183" customFormat="1" spans="1:16">
      <c r="A1183" t="s">
        <v>16</v>
      </c>
      <c r="B1183" t="s">
        <v>17</v>
      </c>
      <c r="C1183" t="s">
        <v>3804</v>
      </c>
      <c r="D1183" t="s">
        <v>3805</v>
      </c>
      <c r="E1183" t="s">
        <v>20</v>
      </c>
      <c r="F1183" t="s">
        <v>3737</v>
      </c>
      <c r="G1183">
        <v>18421027</v>
      </c>
      <c r="H1183">
        <v>18421049</v>
      </c>
      <c r="I1183" t="s">
        <v>22</v>
      </c>
      <c r="J1183">
        <v>15</v>
      </c>
      <c r="K1183">
        <v>2</v>
      </c>
      <c r="L1183" t="s">
        <v>87</v>
      </c>
      <c r="M1183" t="s">
        <v>31</v>
      </c>
      <c r="N1183" t="s">
        <v>137</v>
      </c>
      <c r="O1183" t="s">
        <v>138</v>
      </c>
      <c r="P1183" t="s">
        <v>3806</v>
      </c>
    </row>
    <row r="1184" customFormat="1" spans="1:16">
      <c r="A1184" t="s">
        <v>16</v>
      </c>
      <c r="B1184" t="s">
        <v>17</v>
      </c>
      <c r="C1184" t="s">
        <v>3807</v>
      </c>
      <c r="D1184" t="s">
        <v>3805</v>
      </c>
      <c r="E1184" t="s">
        <v>20</v>
      </c>
      <c r="F1184" t="s">
        <v>3737</v>
      </c>
      <c r="G1184">
        <v>18421027</v>
      </c>
      <c r="H1184">
        <v>18421049</v>
      </c>
      <c r="I1184" t="s">
        <v>22</v>
      </c>
      <c r="J1184">
        <v>15</v>
      </c>
      <c r="K1184">
        <v>2</v>
      </c>
      <c r="L1184" t="s">
        <v>87</v>
      </c>
      <c r="M1184" t="s">
        <v>31</v>
      </c>
      <c r="N1184" t="s">
        <v>137</v>
      </c>
      <c r="O1184" t="s">
        <v>138</v>
      </c>
      <c r="P1184" t="s">
        <v>3806</v>
      </c>
    </row>
    <row r="1185" customFormat="1" spans="1:16">
      <c r="A1185" t="s">
        <v>16</v>
      </c>
      <c r="B1185" t="s">
        <v>17</v>
      </c>
      <c r="C1185" t="s">
        <v>3808</v>
      </c>
      <c r="D1185" t="s">
        <v>3809</v>
      </c>
      <c r="E1185" t="s">
        <v>20</v>
      </c>
      <c r="F1185" t="s">
        <v>3737</v>
      </c>
      <c r="G1185">
        <v>19854075</v>
      </c>
      <c r="H1185">
        <v>19854098</v>
      </c>
      <c r="I1185" t="s">
        <v>22</v>
      </c>
      <c r="J1185">
        <v>1</v>
      </c>
      <c r="K1185">
        <v>0</v>
      </c>
      <c r="L1185" t="s">
        <v>30</v>
      </c>
      <c r="M1185" t="s">
        <v>24</v>
      </c>
      <c r="N1185" t="s">
        <v>473</v>
      </c>
      <c r="O1185" t="s">
        <v>3810</v>
      </c>
      <c r="P1185" t="s">
        <v>3811</v>
      </c>
    </row>
    <row r="1186" customFormat="1" spans="1:16">
      <c r="A1186" t="s">
        <v>16</v>
      </c>
      <c r="B1186" t="s">
        <v>17</v>
      </c>
      <c r="C1186" t="s">
        <v>3812</v>
      </c>
      <c r="D1186" t="s">
        <v>3813</v>
      </c>
      <c r="E1186" t="s">
        <v>20</v>
      </c>
      <c r="F1186" t="s">
        <v>3737</v>
      </c>
      <c r="G1186">
        <v>34121196</v>
      </c>
      <c r="H1186">
        <v>34121219</v>
      </c>
      <c r="I1186" t="s">
        <v>22</v>
      </c>
      <c r="J1186">
        <v>8</v>
      </c>
      <c r="K1186">
        <v>0</v>
      </c>
      <c r="L1186" t="s">
        <v>87</v>
      </c>
      <c r="M1186" t="s">
        <v>24</v>
      </c>
      <c r="N1186" t="s">
        <v>648</v>
      </c>
      <c r="O1186" t="s">
        <v>3814</v>
      </c>
      <c r="P1186" t="s">
        <v>3815</v>
      </c>
    </row>
    <row r="1187" customFormat="1" spans="1:16">
      <c r="A1187" t="s">
        <v>16</v>
      </c>
      <c r="B1187" t="s">
        <v>17</v>
      </c>
      <c r="C1187" t="s">
        <v>3812</v>
      </c>
      <c r="D1187" t="s">
        <v>3813</v>
      </c>
      <c r="E1187" t="s">
        <v>20</v>
      </c>
      <c r="F1187" t="s">
        <v>3737</v>
      </c>
      <c r="G1187">
        <v>34122120</v>
      </c>
      <c r="H1187">
        <v>34122145</v>
      </c>
      <c r="I1187" t="s">
        <v>22</v>
      </c>
      <c r="J1187">
        <v>11</v>
      </c>
      <c r="K1187">
        <v>1</v>
      </c>
      <c r="L1187" t="s">
        <v>57</v>
      </c>
      <c r="M1187" t="s">
        <v>24</v>
      </c>
      <c r="N1187" t="s">
        <v>1742</v>
      </c>
      <c r="O1187" t="s">
        <v>3816</v>
      </c>
      <c r="P1187" t="s">
        <v>3817</v>
      </c>
    </row>
    <row r="1188" customFormat="1" spans="1:16">
      <c r="A1188" t="s">
        <v>16</v>
      </c>
      <c r="B1188" t="s">
        <v>17</v>
      </c>
      <c r="C1188" t="s">
        <v>3818</v>
      </c>
      <c r="D1188" t="s">
        <v>3819</v>
      </c>
      <c r="E1188" t="s">
        <v>20</v>
      </c>
      <c r="F1188" t="s">
        <v>3737</v>
      </c>
      <c r="G1188">
        <v>34673304</v>
      </c>
      <c r="H1188">
        <v>34673326</v>
      </c>
      <c r="I1188" t="s">
        <v>22</v>
      </c>
      <c r="J1188">
        <v>1</v>
      </c>
      <c r="K1188">
        <v>0</v>
      </c>
      <c r="L1188" t="s">
        <v>30</v>
      </c>
      <c r="M1188" t="s">
        <v>24</v>
      </c>
      <c r="N1188" t="s">
        <v>202</v>
      </c>
      <c r="O1188" t="s">
        <v>389</v>
      </c>
      <c r="P1188" t="s">
        <v>3820</v>
      </c>
    </row>
    <row r="1189" customFormat="1" spans="1:16">
      <c r="A1189" t="s">
        <v>16</v>
      </c>
      <c r="B1189" t="s">
        <v>17</v>
      </c>
      <c r="C1189" t="s">
        <v>3821</v>
      </c>
      <c r="D1189" t="s">
        <v>3822</v>
      </c>
      <c r="E1189" t="s">
        <v>20</v>
      </c>
      <c r="F1189" t="s">
        <v>3737</v>
      </c>
      <c r="G1189">
        <v>35336581</v>
      </c>
      <c r="H1189">
        <v>35336604</v>
      </c>
      <c r="I1189" t="s">
        <v>37</v>
      </c>
      <c r="J1189">
        <v>1</v>
      </c>
      <c r="K1189">
        <v>0</v>
      </c>
      <c r="L1189" t="s">
        <v>23</v>
      </c>
      <c r="M1189" t="s">
        <v>24</v>
      </c>
      <c r="N1189" t="s">
        <v>553</v>
      </c>
      <c r="O1189" t="s">
        <v>3823</v>
      </c>
      <c r="P1189" t="s">
        <v>3824</v>
      </c>
    </row>
    <row r="1190" customFormat="1" spans="1:16">
      <c r="A1190" t="s">
        <v>16</v>
      </c>
      <c r="B1190" t="s">
        <v>17</v>
      </c>
      <c r="C1190" t="s">
        <v>3825</v>
      </c>
      <c r="D1190" t="s">
        <v>3826</v>
      </c>
      <c r="E1190" t="s">
        <v>20</v>
      </c>
      <c r="F1190" t="s">
        <v>3737</v>
      </c>
      <c r="G1190">
        <v>35829997</v>
      </c>
      <c r="H1190">
        <v>35830020</v>
      </c>
      <c r="I1190" t="s">
        <v>22</v>
      </c>
      <c r="J1190">
        <v>1</v>
      </c>
      <c r="K1190">
        <v>0</v>
      </c>
      <c r="L1190" t="s">
        <v>30</v>
      </c>
      <c r="M1190" t="s">
        <v>31</v>
      </c>
      <c r="N1190" t="s">
        <v>648</v>
      </c>
      <c r="O1190" t="s">
        <v>3827</v>
      </c>
      <c r="P1190" t="s">
        <v>3828</v>
      </c>
    </row>
    <row r="1191" customFormat="1" spans="1:16">
      <c r="A1191" t="s">
        <v>16</v>
      </c>
      <c r="B1191" t="s">
        <v>17</v>
      </c>
      <c r="C1191" t="s">
        <v>3829</v>
      </c>
      <c r="D1191" t="s">
        <v>3830</v>
      </c>
      <c r="E1191" t="s">
        <v>20</v>
      </c>
      <c r="F1191" t="s">
        <v>3737</v>
      </c>
      <c r="G1191">
        <v>46332689</v>
      </c>
      <c r="H1191">
        <v>46332715</v>
      </c>
      <c r="I1191" t="s">
        <v>22</v>
      </c>
      <c r="J1191">
        <v>1</v>
      </c>
      <c r="K1191">
        <v>0</v>
      </c>
      <c r="L1191" t="s">
        <v>30</v>
      </c>
      <c r="M1191" t="s">
        <v>24</v>
      </c>
      <c r="N1191" t="s">
        <v>3831</v>
      </c>
      <c r="O1191" t="s">
        <v>3832</v>
      </c>
      <c r="P1191" t="s">
        <v>3833</v>
      </c>
    </row>
    <row r="1192" customFormat="1" spans="1:16">
      <c r="A1192" t="s">
        <v>16</v>
      </c>
      <c r="B1192" t="s">
        <v>17</v>
      </c>
      <c r="C1192" t="s">
        <v>3834</v>
      </c>
      <c r="D1192" t="s">
        <v>3835</v>
      </c>
      <c r="E1192" t="s">
        <v>20</v>
      </c>
      <c r="F1192" t="s">
        <v>3737</v>
      </c>
      <c r="G1192">
        <v>46549738</v>
      </c>
      <c r="H1192">
        <v>46549760</v>
      </c>
      <c r="I1192" t="s">
        <v>37</v>
      </c>
      <c r="J1192">
        <v>2</v>
      </c>
      <c r="K1192">
        <v>0</v>
      </c>
      <c r="L1192" t="s">
        <v>30</v>
      </c>
      <c r="M1192" t="s">
        <v>31</v>
      </c>
      <c r="N1192" t="s">
        <v>103</v>
      </c>
      <c r="O1192" t="s">
        <v>3139</v>
      </c>
      <c r="P1192" t="s">
        <v>3836</v>
      </c>
    </row>
    <row r="1193" customFormat="1" spans="1:16">
      <c r="A1193" t="s">
        <v>16</v>
      </c>
      <c r="B1193" t="s">
        <v>17</v>
      </c>
      <c r="C1193" t="s">
        <v>3837</v>
      </c>
      <c r="D1193" t="s">
        <v>3838</v>
      </c>
      <c r="E1193" t="s">
        <v>20</v>
      </c>
      <c r="F1193" t="s">
        <v>3737</v>
      </c>
      <c r="G1193">
        <v>47755605</v>
      </c>
      <c r="H1193">
        <v>47755625</v>
      </c>
      <c r="I1193" t="s">
        <v>37</v>
      </c>
      <c r="J1193">
        <v>4</v>
      </c>
      <c r="K1193">
        <v>0</v>
      </c>
      <c r="L1193" t="s">
        <v>23</v>
      </c>
      <c r="M1193" t="s">
        <v>31</v>
      </c>
      <c r="N1193" t="s">
        <v>103</v>
      </c>
      <c r="O1193" t="s">
        <v>3839</v>
      </c>
      <c r="P1193" t="s">
        <v>3840</v>
      </c>
    </row>
    <row r="1194" customFormat="1" spans="1:16">
      <c r="A1194" t="s">
        <v>16</v>
      </c>
      <c r="B1194" t="s">
        <v>17</v>
      </c>
      <c r="C1194" t="s">
        <v>3841</v>
      </c>
      <c r="D1194" t="s">
        <v>3842</v>
      </c>
      <c r="E1194" t="s">
        <v>20</v>
      </c>
      <c r="F1194" t="s">
        <v>3737</v>
      </c>
      <c r="G1194">
        <v>47828677</v>
      </c>
      <c r="H1194">
        <v>47828692</v>
      </c>
      <c r="I1194" t="s">
        <v>37</v>
      </c>
      <c r="J1194">
        <v>1</v>
      </c>
      <c r="K1194">
        <v>0</v>
      </c>
      <c r="L1194" t="s">
        <v>30</v>
      </c>
      <c r="M1194" t="s">
        <v>31</v>
      </c>
      <c r="N1194" t="s">
        <v>118</v>
      </c>
      <c r="O1194" t="s">
        <v>3843</v>
      </c>
      <c r="P1194" t="e">
        <f>------ggagUCUA-AUCUCCAa</f>
        <v>#NAME?</v>
      </c>
    </row>
    <row r="1195" customFormat="1" spans="1:16">
      <c r="A1195" t="s">
        <v>16</v>
      </c>
      <c r="B1195" t="s">
        <v>17</v>
      </c>
      <c r="C1195" t="s">
        <v>3844</v>
      </c>
      <c r="D1195" t="s">
        <v>3845</v>
      </c>
      <c r="E1195" t="s">
        <v>20</v>
      </c>
      <c r="F1195" t="s">
        <v>3737</v>
      </c>
      <c r="G1195">
        <v>57584391</v>
      </c>
      <c r="H1195">
        <v>57584412</v>
      </c>
      <c r="I1195" t="s">
        <v>22</v>
      </c>
      <c r="J1195">
        <v>3</v>
      </c>
      <c r="K1195">
        <v>0</v>
      </c>
      <c r="L1195" t="s">
        <v>30</v>
      </c>
      <c r="M1195" t="s">
        <v>31</v>
      </c>
      <c r="N1195" t="s">
        <v>189</v>
      </c>
      <c r="O1195" t="s">
        <v>3846</v>
      </c>
      <c r="P1195" t="s">
        <v>3847</v>
      </c>
    </row>
    <row r="1196" customFormat="1" spans="1:16">
      <c r="A1196" t="s">
        <v>16</v>
      </c>
      <c r="B1196" t="s">
        <v>17</v>
      </c>
      <c r="C1196" t="s">
        <v>3848</v>
      </c>
      <c r="D1196" t="s">
        <v>3849</v>
      </c>
      <c r="E1196" t="s">
        <v>20</v>
      </c>
      <c r="F1196" t="s">
        <v>3737</v>
      </c>
      <c r="G1196">
        <v>59383151</v>
      </c>
      <c r="H1196">
        <v>59383171</v>
      </c>
      <c r="I1196" t="s">
        <v>37</v>
      </c>
      <c r="J1196">
        <v>1</v>
      </c>
      <c r="K1196">
        <v>0</v>
      </c>
      <c r="L1196" t="s">
        <v>30</v>
      </c>
      <c r="M1196" t="s">
        <v>24</v>
      </c>
      <c r="N1196" t="s">
        <v>25</v>
      </c>
      <c r="O1196" t="s">
        <v>3850</v>
      </c>
      <c r="P1196" t="s">
        <v>3851</v>
      </c>
    </row>
    <row r="1197" customFormat="1" spans="1:16">
      <c r="A1197" t="s">
        <v>16</v>
      </c>
      <c r="B1197" t="s">
        <v>17</v>
      </c>
      <c r="C1197" t="s">
        <v>3852</v>
      </c>
      <c r="D1197" t="s">
        <v>3853</v>
      </c>
      <c r="E1197" t="s">
        <v>20</v>
      </c>
      <c r="F1197" t="s">
        <v>3737</v>
      </c>
      <c r="G1197">
        <v>60690037</v>
      </c>
      <c r="H1197">
        <v>60690062</v>
      </c>
      <c r="I1197" t="s">
        <v>22</v>
      </c>
      <c r="J1197">
        <v>17</v>
      </c>
      <c r="K1197">
        <v>0</v>
      </c>
      <c r="L1197" t="s">
        <v>57</v>
      </c>
      <c r="M1197" t="s">
        <v>24</v>
      </c>
      <c r="N1197" t="s">
        <v>3854</v>
      </c>
      <c r="O1197" t="s">
        <v>3855</v>
      </c>
      <c r="P1197" t="s">
        <v>3856</v>
      </c>
    </row>
    <row r="1198" customFormat="1" spans="1:16">
      <c r="A1198" t="s">
        <v>16</v>
      </c>
      <c r="B1198" t="s">
        <v>17</v>
      </c>
      <c r="C1198" t="s">
        <v>3857</v>
      </c>
      <c r="D1198" t="s">
        <v>3858</v>
      </c>
      <c r="E1198" t="s">
        <v>20</v>
      </c>
      <c r="F1198" t="s">
        <v>3737</v>
      </c>
      <c r="G1198">
        <v>62287337</v>
      </c>
      <c r="H1198">
        <v>62287358</v>
      </c>
      <c r="I1198" t="s">
        <v>37</v>
      </c>
      <c r="J1198">
        <v>13</v>
      </c>
      <c r="K1198">
        <v>0</v>
      </c>
      <c r="L1198" t="s">
        <v>57</v>
      </c>
      <c r="M1198" t="s">
        <v>24</v>
      </c>
      <c r="N1198" t="s">
        <v>103</v>
      </c>
      <c r="O1198" t="s">
        <v>3859</v>
      </c>
      <c r="P1198" t="s">
        <v>3860</v>
      </c>
    </row>
    <row r="1199" customFormat="1" spans="1:16">
      <c r="A1199" t="s">
        <v>16</v>
      </c>
      <c r="B1199" t="s">
        <v>17</v>
      </c>
      <c r="C1199" t="s">
        <v>3857</v>
      </c>
      <c r="D1199" t="s">
        <v>3858</v>
      </c>
      <c r="E1199" t="s">
        <v>20</v>
      </c>
      <c r="F1199" t="s">
        <v>3737</v>
      </c>
      <c r="G1199">
        <v>62287721</v>
      </c>
      <c r="H1199">
        <v>62287742</v>
      </c>
      <c r="I1199" t="s">
        <v>37</v>
      </c>
      <c r="J1199">
        <v>13</v>
      </c>
      <c r="K1199">
        <v>0</v>
      </c>
      <c r="L1199" t="s">
        <v>57</v>
      </c>
      <c r="M1199" t="s">
        <v>24</v>
      </c>
      <c r="N1199" t="s">
        <v>103</v>
      </c>
      <c r="O1199" t="s">
        <v>3861</v>
      </c>
      <c r="P1199" t="s">
        <v>3862</v>
      </c>
    </row>
    <row r="1200" customFormat="1" spans="1:16">
      <c r="A1200" t="s">
        <v>16</v>
      </c>
      <c r="B1200" t="s">
        <v>17</v>
      </c>
      <c r="C1200" t="s">
        <v>3857</v>
      </c>
      <c r="D1200" t="s">
        <v>3858</v>
      </c>
      <c r="E1200" t="s">
        <v>20</v>
      </c>
      <c r="F1200" t="s">
        <v>3737</v>
      </c>
      <c r="G1200">
        <v>62288327</v>
      </c>
      <c r="H1200">
        <v>62288347</v>
      </c>
      <c r="I1200" t="s">
        <v>37</v>
      </c>
      <c r="J1200">
        <v>9</v>
      </c>
      <c r="K1200">
        <v>0</v>
      </c>
      <c r="L1200" t="s">
        <v>57</v>
      </c>
      <c r="M1200" t="s">
        <v>24</v>
      </c>
      <c r="N1200" t="s">
        <v>103</v>
      </c>
      <c r="O1200" t="s">
        <v>3863</v>
      </c>
      <c r="P1200" t="s">
        <v>3864</v>
      </c>
    </row>
    <row r="1201" customFormat="1" spans="1:16">
      <c r="A1201" t="s">
        <v>16</v>
      </c>
      <c r="B1201" t="s">
        <v>17</v>
      </c>
      <c r="C1201" t="s">
        <v>3857</v>
      </c>
      <c r="D1201" t="s">
        <v>3858</v>
      </c>
      <c r="E1201" t="s">
        <v>20</v>
      </c>
      <c r="F1201" t="s">
        <v>3737</v>
      </c>
      <c r="G1201">
        <v>62288729</v>
      </c>
      <c r="H1201">
        <v>62288751</v>
      </c>
      <c r="I1201" t="s">
        <v>37</v>
      </c>
      <c r="J1201">
        <v>7</v>
      </c>
      <c r="K1201">
        <v>0</v>
      </c>
      <c r="L1201" t="s">
        <v>57</v>
      </c>
      <c r="M1201" t="s">
        <v>24</v>
      </c>
      <c r="N1201" t="s">
        <v>61</v>
      </c>
      <c r="O1201" t="s">
        <v>3865</v>
      </c>
      <c r="P1201" t="s">
        <v>3866</v>
      </c>
    </row>
    <row r="1202" customFormat="1" spans="1:16">
      <c r="A1202" t="s">
        <v>16</v>
      </c>
      <c r="B1202" t="s">
        <v>17</v>
      </c>
      <c r="C1202" t="s">
        <v>3857</v>
      </c>
      <c r="D1202" t="s">
        <v>3858</v>
      </c>
      <c r="E1202" t="s">
        <v>20</v>
      </c>
      <c r="F1202" t="s">
        <v>3737</v>
      </c>
      <c r="G1202">
        <v>62289113</v>
      </c>
      <c r="H1202">
        <v>62289134</v>
      </c>
      <c r="I1202" t="s">
        <v>37</v>
      </c>
      <c r="J1202">
        <v>10</v>
      </c>
      <c r="K1202">
        <v>0</v>
      </c>
      <c r="L1202" t="s">
        <v>57</v>
      </c>
      <c r="M1202" t="s">
        <v>24</v>
      </c>
      <c r="N1202" t="s">
        <v>103</v>
      </c>
      <c r="O1202" t="s">
        <v>3861</v>
      </c>
      <c r="P1202" t="s">
        <v>3862</v>
      </c>
    </row>
    <row r="1203" customFormat="1" spans="1:16">
      <c r="A1203" t="s">
        <v>16</v>
      </c>
      <c r="B1203" t="s">
        <v>17</v>
      </c>
      <c r="C1203" t="s">
        <v>3857</v>
      </c>
      <c r="D1203" t="s">
        <v>3858</v>
      </c>
      <c r="E1203" t="s">
        <v>20</v>
      </c>
      <c r="F1203" t="s">
        <v>3737</v>
      </c>
      <c r="G1203">
        <v>62289881</v>
      </c>
      <c r="H1203">
        <v>62289902</v>
      </c>
      <c r="I1203" t="s">
        <v>37</v>
      </c>
      <c r="J1203">
        <v>6</v>
      </c>
      <c r="K1203">
        <v>0</v>
      </c>
      <c r="L1203" t="s">
        <v>30</v>
      </c>
      <c r="M1203" t="s">
        <v>24</v>
      </c>
      <c r="N1203" t="s">
        <v>103</v>
      </c>
      <c r="O1203" t="s">
        <v>3861</v>
      </c>
      <c r="P1203" t="s">
        <v>3862</v>
      </c>
    </row>
    <row r="1204" customFormat="1" spans="1:16">
      <c r="A1204" t="s">
        <v>16</v>
      </c>
      <c r="B1204" t="s">
        <v>17</v>
      </c>
      <c r="C1204" t="s">
        <v>3857</v>
      </c>
      <c r="D1204" t="s">
        <v>3858</v>
      </c>
      <c r="E1204" t="s">
        <v>20</v>
      </c>
      <c r="F1204" t="s">
        <v>3737</v>
      </c>
      <c r="G1204">
        <v>62290265</v>
      </c>
      <c r="H1204">
        <v>62290286</v>
      </c>
      <c r="I1204" t="s">
        <v>37</v>
      </c>
      <c r="J1204">
        <v>11</v>
      </c>
      <c r="K1204">
        <v>0</v>
      </c>
      <c r="L1204" t="s">
        <v>57</v>
      </c>
      <c r="M1204" t="s">
        <v>24</v>
      </c>
      <c r="N1204" t="s">
        <v>103</v>
      </c>
      <c r="O1204" t="s">
        <v>3861</v>
      </c>
      <c r="P1204" t="s">
        <v>3862</v>
      </c>
    </row>
    <row r="1205" customFormat="1" spans="1:16">
      <c r="A1205" t="s">
        <v>16</v>
      </c>
      <c r="B1205" t="s">
        <v>17</v>
      </c>
      <c r="C1205" t="s">
        <v>3857</v>
      </c>
      <c r="D1205" t="s">
        <v>3858</v>
      </c>
      <c r="E1205" t="s">
        <v>20</v>
      </c>
      <c r="F1205" t="s">
        <v>3737</v>
      </c>
      <c r="G1205">
        <v>62290871</v>
      </c>
      <c r="H1205">
        <v>62290892</v>
      </c>
      <c r="I1205" t="s">
        <v>37</v>
      </c>
      <c r="J1205">
        <v>13</v>
      </c>
      <c r="K1205">
        <v>0</v>
      </c>
      <c r="L1205" t="s">
        <v>57</v>
      </c>
      <c r="M1205" t="s">
        <v>24</v>
      </c>
      <c r="N1205" t="s">
        <v>103</v>
      </c>
      <c r="O1205" t="s">
        <v>3861</v>
      </c>
      <c r="P1205" t="s">
        <v>3862</v>
      </c>
    </row>
    <row r="1206" customFormat="1" spans="1:16">
      <c r="A1206" t="s">
        <v>16</v>
      </c>
      <c r="B1206" t="s">
        <v>17</v>
      </c>
      <c r="C1206" t="s">
        <v>3857</v>
      </c>
      <c r="D1206" t="s">
        <v>3858</v>
      </c>
      <c r="E1206" t="s">
        <v>20</v>
      </c>
      <c r="F1206" t="s">
        <v>3737</v>
      </c>
      <c r="G1206">
        <v>62291255</v>
      </c>
      <c r="H1206">
        <v>62291276</v>
      </c>
      <c r="I1206" t="s">
        <v>37</v>
      </c>
      <c r="J1206">
        <v>8</v>
      </c>
      <c r="K1206">
        <v>0</v>
      </c>
      <c r="L1206" t="s">
        <v>30</v>
      </c>
      <c r="M1206" t="s">
        <v>24</v>
      </c>
      <c r="N1206" t="s">
        <v>103</v>
      </c>
      <c r="O1206" t="s">
        <v>3859</v>
      </c>
      <c r="P1206" t="s">
        <v>3860</v>
      </c>
    </row>
    <row r="1207" customFormat="1" spans="1:16">
      <c r="A1207" t="s">
        <v>16</v>
      </c>
      <c r="B1207" t="s">
        <v>17</v>
      </c>
      <c r="C1207" t="s">
        <v>3857</v>
      </c>
      <c r="D1207" t="s">
        <v>3858</v>
      </c>
      <c r="E1207" t="s">
        <v>20</v>
      </c>
      <c r="F1207" t="s">
        <v>3737</v>
      </c>
      <c r="G1207">
        <v>62292005</v>
      </c>
      <c r="H1207">
        <v>62292027</v>
      </c>
      <c r="I1207" t="s">
        <v>37</v>
      </c>
      <c r="J1207">
        <v>8</v>
      </c>
      <c r="K1207">
        <v>0</v>
      </c>
      <c r="L1207" t="s">
        <v>57</v>
      </c>
      <c r="M1207" t="s">
        <v>24</v>
      </c>
      <c r="N1207" t="s">
        <v>202</v>
      </c>
      <c r="O1207" t="s">
        <v>384</v>
      </c>
      <c r="P1207" t="s">
        <v>3867</v>
      </c>
    </row>
    <row r="1208" customFormat="1" spans="1:16">
      <c r="A1208" t="s">
        <v>16</v>
      </c>
      <c r="B1208" t="s">
        <v>17</v>
      </c>
      <c r="C1208" t="s">
        <v>3868</v>
      </c>
      <c r="D1208" t="s">
        <v>3869</v>
      </c>
      <c r="E1208" t="s">
        <v>20</v>
      </c>
      <c r="F1208" t="s">
        <v>3737</v>
      </c>
      <c r="G1208">
        <v>62292005</v>
      </c>
      <c r="H1208">
        <v>62292027</v>
      </c>
      <c r="I1208" t="s">
        <v>37</v>
      </c>
      <c r="J1208">
        <v>8</v>
      </c>
      <c r="K1208">
        <v>0</v>
      </c>
      <c r="L1208" t="s">
        <v>57</v>
      </c>
      <c r="M1208" t="s">
        <v>24</v>
      </c>
      <c r="N1208" t="s">
        <v>202</v>
      </c>
      <c r="O1208" t="s">
        <v>384</v>
      </c>
      <c r="P1208" t="s">
        <v>3867</v>
      </c>
    </row>
    <row r="1209" customFormat="1" spans="1:16">
      <c r="A1209" t="s">
        <v>16</v>
      </c>
      <c r="B1209" t="s">
        <v>17</v>
      </c>
      <c r="C1209" t="s">
        <v>3857</v>
      </c>
      <c r="D1209" t="s">
        <v>3858</v>
      </c>
      <c r="E1209" t="s">
        <v>20</v>
      </c>
      <c r="F1209" t="s">
        <v>3737</v>
      </c>
      <c r="G1209">
        <v>62292611</v>
      </c>
      <c r="H1209">
        <v>62292632</v>
      </c>
      <c r="I1209" t="s">
        <v>37</v>
      </c>
      <c r="J1209">
        <v>15</v>
      </c>
      <c r="K1209">
        <v>0</v>
      </c>
      <c r="L1209" t="s">
        <v>57</v>
      </c>
      <c r="M1209" t="s">
        <v>24</v>
      </c>
      <c r="N1209" t="s">
        <v>103</v>
      </c>
      <c r="O1209" t="s">
        <v>3861</v>
      </c>
      <c r="P1209" t="s">
        <v>3862</v>
      </c>
    </row>
    <row r="1210" customFormat="1" spans="1:16">
      <c r="A1210" t="s">
        <v>16</v>
      </c>
      <c r="B1210" t="s">
        <v>17</v>
      </c>
      <c r="C1210" t="s">
        <v>3857</v>
      </c>
      <c r="D1210" t="s">
        <v>3858</v>
      </c>
      <c r="E1210" t="s">
        <v>20</v>
      </c>
      <c r="F1210" t="s">
        <v>3737</v>
      </c>
      <c r="G1210">
        <v>62293763</v>
      </c>
      <c r="H1210">
        <v>62293784</v>
      </c>
      <c r="I1210" t="s">
        <v>37</v>
      </c>
      <c r="J1210">
        <v>11</v>
      </c>
      <c r="K1210">
        <v>0</v>
      </c>
      <c r="L1210" t="s">
        <v>57</v>
      </c>
      <c r="M1210" t="s">
        <v>24</v>
      </c>
      <c r="N1210" t="s">
        <v>103</v>
      </c>
      <c r="O1210" t="s">
        <v>3861</v>
      </c>
      <c r="P1210" t="s">
        <v>3862</v>
      </c>
    </row>
    <row r="1211" customFormat="1" spans="1:16">
      <c r="A1211" t="s">
        <v>16</v>
      </c>
      <c r="B1211" t="s">
        <v>17</v>
      </c>
      <c r="C1211" t="s">
        <v>3857</v>
      </c>
      <c r="D1211" t="s">
        <v>3858</v>
      </c>
      <c r="E1211" t="s">
        <v>20</v>
      </c>
      <c r="F1211" t="s">
        <v>3737</v>
      </c>
      <c r="G1211">
        <v>62294147</v>
      </c>
      <c r="H1211">
        <v>62294168</v>
      </c>
      <c r="I1211" t="s">
        <v>37</v>
      </c>
      <c r="J1211">
        <v>9</v>
      </c>
      <c r="K1211">
        <v>0</v>
      </c>
      <c r="L1211" t="s">
        <v>30</v>
      </c>
      <c r="M1211" t="s">
        <v>24</v>
      </c>
      <c r="N1211" t="s">
        <v>103</v>
      </c>
      <c r="O1211" t="s">
        <v>3861</v>
      </c>
      <c r="P1211" t="s">
        <v>3862</v>
      </c>
    </row>
    <row r="1212" customFormat="1" spans="1:16">
      <c r="A1212" t="s">
        <v>16</v>
      </c>
      <c r="B1212" t="s">
        <v>17</v>
      </c>
      <c r="C1212" t="s">
        <v>3857</v>
      </c>
      <c r="D1212" t="s">
        <v>3858</v>
      </c>
      <c r="E1212" t="s">
        <v>20</v>
      </c>
      <c r="F1212" t="s">
        <v>3737</v>
      </c>
      <c r="G1212">
        <v>62294948</v>
      </c>
      <c r="H1212">
        <v>62294970</v>
      </c>
      <c r="I1212" t="s">
        <v>37</v>
      </c>
      <c r="J1212">
        <v>10</v>
      </c>
      <c r="K1212">
        <v>0</v>
      </c>
      <c r="L1212" t="s">
        <v>57</v>
      </c>
      <c r="M1212" t="s">
        <v>24</v>
      </c>
      <c r="N1212" t="s">
        <v>61</v>
      </c>
      <c r="O1212" t="s">
        <v>3865</v>
      </c>
      <c r="P1212" t="s">
        <v>3870</v>
      </c>
    </row>
    <row r="1213" customFormat="1" spans="1:16">
      <c r="A1213" t="s">
        <v>16</v>
      </c>
      <c r="B1213" t="s">
        <v>17</v>
      </c>
      <c r="C1213" t="s">
        <v>3857</v>
      </c>
      <c r="D1213" t="s">
        <v>3858</v>
      </c>
      <c r="E1213" t="s">
        <v>20</v>
      </c>
      <c r="F1213" t="s">
        <v>3737</v>
      </c>
      <c r="G1213">
        <v>62295332</v>
      </c>
      <c r="H1213">
        <v>62295354</v>
      </c>
      <c r="I1213" t="s">
        <v>37</v>
      </c>
      <c r="J1213">
        <v>13</v>
      </c>
      <c r="K1213">
        <v>0</v>
      </c>
      <c r="L1213" t="s">
        <v>57</v>
      </c>
      <c r="M1213" t="s">
        <v>24</v>
      </c>
      <c r="N1213" t="s">
        <v>61</v>
      </c>
      <c r="O1213" t="s">
        <v>3865</v>
      </c>
      <c r="P1213" t="s">
        <v>3870</v>
      </c>
    </row>
    <row r="1214" customFormat="1" spans="1:16">
      <c r="A1214" t="s">
        <v>16</v>
      </c>
      <c r="B1214" t="s">
        <v>17</v>
      </c>
      <c r="C1214" t="s">
        <v>3857</v>
      </c>
      <c r="D1214" t="s">
        <v>3858</v>
      </c>
      <c r="E1214" t="s">
        <v>20</v>
      </c>
      <c r="F1214" t="s">
        <v>3737</v>
      </c>
      <c r="G1214">
        <v>62295533</v>
      </c>
      <c r="H1214">
        <v>62295555</v>
      </c>
      <c r="I1214" t="s">
        <v>37</v>
      </c>
      <c r="J1214">
        <v>11</v>
      </c>
      <c r="K1214">
        <v>0</v>
      </c>
      <c r="L1214" t="s">
        <v>30</v>
      </c>
      <c r="M1214" t="s">
        <v>24</v>
      </c>
      <c r="N1214" t="s">
        <v>61</v>
      </c>
      <c r="O1214" t="s">
        <v>3865</v>
      </c>
      <c r="P1214" t="s">
        <v>3871</v>
      </c>
    </row>
    <row r="1215" customFormat="1" spans="1:16">
      <c r="A1215" t="s">
        <v>16</v>
      </c>
      <c r="B1215" t="s">
        <v>17</v>
      </c>
      <c r="C1215" t="s">
        <v>3857</v>
      </c>
      <c r="D1215" t="s">
        <v>3858</v>
      </c>
      <c r="E1215" t="s">
        <v>20</v>
      </c>
      <c r="F1215" t="s">
        <v>3737</v>
      </c>
      <c r="G1215">
        <v>62295917</v>
      </c>
      <c r="H1215">
        <v>62295939</v>
      </c>
      <c r="I1215" t="s">
        <v>37</v>
      </c>
      <c r="J1215">
        <v>9</v>
      </c>
      <c r="K1215">
        <v>0</v>
      </c>
      <c r="L1215" t="s">
        <v>57</v>
      </c>
      <c r="M1215" t="s">
        <v>24</v>
      </c>
      <c r="N1215" t="s">
        <v>61</v>
      </c>
      <c r="O1215" t="s">
        <v>3865</v>
      </c>
      <c r="P1215" t="s">
        <v>3870</v>
      </c>
    </row>
    <row r="1216" customFormat="1" spans="1:16">
      <c r="A1216" t="s">
        <v>16</v>
      </c>
      <c r="B1216" t="s">
        <v>17</v>
      </c>
      <c r="C1216" t="s">
        <v>3857</v>
      </c>
      <c r="D1216" t="s">
        <v>3858</v>
      </c>
      <c r="E1216" t="s">
        <v>20</v>
      </c>
      <c r="F1216" t="s">
        <v>3737</v>
      </c>
      <c r="G1216">
        <v>62296118</v>
      </c>
      <c r="H1216">
        <v>62296140</v>
      </c>
      <c r="I1216" t="s">
        <v>37</v>
      </c>
      <c r="J1216">
        <v>9</v>
      </c>
      <c r="K1216">
        <v>0</v>
      </c>
      <c r="L1216" t="s">
        <v>57</v>
      </c>
      <c r="M1216" t="s">
        <v>24</v>
      </c>
      <c r="N1216" t="s">
        <v>61</v>
      </c>
      <c r="O1216" t="s">
        <v>3865</v>
      </c>
      <c r="P1216" t="s">
        <v>3871</v>
      </c>
    </row>
    <row r="1217" customFormat="1" spans="1:16">
      <c r="A1217" t="s">
        <v>16</v>
      </c>
      <c r="B1217" t="s">
        <v>17</v>
      </c>
      <c r="C1217" t="s">
        <v>3857</v>
      </c>
      <c r="D1217" t="s">
        <v>3858</v>
      </c>
      <c r="E1217" t="s">
        <v>20</v>
      </c>
      <c r="F1217" t="s">
        <v>3737</v>
      </c>
      <c r="G1217">
        <v>62296319</v>
      </c>
      <c r="H1217">
        <v>62296341</v>
      </c>
      <c r="I1217" t="s">
        <v>37</v>
      </c>
      <c r="J1217">
        <v>12</v>
      </c>
      <c r="K1217">
        <v>0</v>
      </c>
      <c r="L1217" t="s">
        <v>196</v>
      </c>
      <c r="M1217" t="s">
        <v>24</v>
      </c>
      <c r="N1217" t="s">
        <v>61</v>
      </c>
      <c r="O1217" t="s">
        <v>3865</v>
      </c>
      <c r="P1217" t="s">
        <v>3871</v>
      </c>
    </row>
    <row r="1218" customFormat="1" spans="1:16">
      <c r="A1218" t="s">
        <v>16</v>
      </c>
      <c r="B1218" t="s">
        <v>17</v>
      </c>
      <c r="C1218" t="s">
        <v>3857</v>
      </c>
      <c r="D1218" t="s">
        <v>3858</v>
      </c>
      <c r="E1218" t="s">
        <v>20</v>
      </c>
      <c r="F1218" t="s">
        <v>3737</v>
      </c>
      <c r="G1218">
        <v>62296925</v>
      </c>
      <c r="H1218">
        <v>62296947</v>
      </c>
      <c r="I1218" t="s">
        <v>37</v>
      </c>
      <c r="J1218">
        <v>10</v>
      </c>
      <c r="K1218">
        <v>0</v>
      </c>
      <c r="L1218" t="s">
        <v>57</v>
      </c>
      <c r="M1218" t="s">
        <v>24</v>
      </c>
      <c r="N1218" t="s">
        <v>61</v>
      </c>
      <c r="O1218" t="s">
        <v>3865</v>
      </c>
      <c r="P1218" t="s">
        <v>3871</v>
      </c>
    </row>
    <row r="1219" customFormat="1" spans="1:16">
      <c r="A1219" t="s">
        <v>16</v>
      </c>
      <c r="B1219" t="s">
        <v>17</v>
      </c>
      <c r="C1219" t="s">
        <v>3857</v>
      </c>
      <c r="D1219" t="s">
        <v>3858</v>
      </c>
      <c r="E1219" t="s">
        <v>20</v>
      </c>
      <c r="F1219" t="s">
        <v>3737</v>
      </c>
      <c r="G1219">
        <v>62297915</v>
      </c>
      <c r="H1219">
        <v>62297937</v>
      </c>
      <c r="I1219" t="s">
        <v>37</v>
      </c>
      <c r="J1219">
        <v>13</v>
      </c>
      <c r="K1219">
        <v>0</v>
      </c>
      <c r="L1219" t="s">
        <v>57</v>
      </c>
      <c r="M1219" t="s">
        <v>24</v>
      </c>
      <c r="N1219" t="s">
        <v>61</v>
      </c>
      <c r="O1219" t="s">
        <v>3865</v>
      </c>
      <c r="P1219" t="s">
        <v>3871</v>
      </c>
    </row>
    <row r="1220" customFormat="1" spans="1:16">
      <c r="A1220" t="s">
        <v>16</v>
      </c>
      <c r="B1220" t="s">
        <v>17</v>
      </c>
      <c r="C1220" t="s">
        <v>3872</v>
      </c>
      <c r="D1220" t="s">
        <v>3873</v>
      </c>
      <c r="E1220" t="s">
        <v>20</v>
      </c>
      <c r="F1220" t="s">
        <v>3737</v>
      </c>
      <c r="G1220">
        <v>62297915</v>
      </c>
      <c r="H1220">
        <v>62297937</v>
      </c>
      <c r="I1220" t="s">
        <v>37</v>
      </c>
      <c r="J1220">
        <v>13</v>
      </c>
      <c r="K1220">
        <v>0</v>
      </c>
      <c r="L1220" t="s">
        <v>57</v>
      </c>
      <c r="M1220" t="s">
        <v>24</v>
      </c>
      <c r="N1220" t="s">
        <v>61</v>
      </c>
      <c r="O1220" t="s">
        <v>3865</v>
      </c>
      <c r="P1220" t="s">
        <v>3871</v>
      </c>
    </row>
    <row r="1221" customFormat="1" spans="1:16">
      <c r="A1221" t="s">
        <v>16</v>
      </c>
      <c r="B1221" t="s">
        <v>17</v>
      </c>
      <c r="C1221" t="s">
        <v>3857</v>
      </c>
      <c r="D1221" t="s">
        <v>3858</v>
      </c>
      <c r="E1221" t="s">
        <v>20</v>
      </c>
      <c r="F1221" t="s">
        <v>3737</v>
      </c>
      <c r="G1221">
        <v>62298299</v>
      </c>
      <c r="H1221">
        <v>62298321</v>
      </c>
      <c r="I1221" t="s">
        <v>37</v>
      </c>
      <c r="J1221">
        <v>10</v>
      </c>
      <c r="K1221">
        <v>0</v>
      </c>
      <c r="L1221" t="s">
        <v>30</v>
      </c>
      <c r="M1221" t="s">
        <v>24</v>
      </c>
      <c r="N1221" t="s">
        <v>61</v>
      </c>
      <c r="O1221" t="s">
        <v>3865</v>
      </c>
      <c r="P1221" t="s">
        <v>3870</v>
      </c>
    </row>
    <row r="1222" customFormat="1" spans="1:16">
      <c r="A1222" t="s">
        <v>16</v>
      </c>
      <c r="B1222" t="s">
        <v>17</v>
      </c>
      <c r="C1222" t="s">
        <v>3857</v>
      </c>
      <c r="D1222" t="s">
        <v>3858</v>
      </c>
      <c r="E1222" t="s">
        <v>20</v>
      </c>
      <c r="F1222" t="s">
        <v>3737</v>
      </c>
      <c r="G1222">
        <v>62299046</v>
      </c>
      <c r="H1222">
        <v>62299068</v>
      </c>
      <c r="I1222" t="s">
        <v>37</v>
      </c>
      <c r="J1222">
        <v>11</v>
      </c>
      <c r="K1222">
        <v>0</v>
      </c>
      <c r="L1222" t="s">
        <v>57</v>
      </c>
      <c r="M1222" t="s">
        <v>24</v>
      </c>
      <c r="N1222" t="s">
        <v>61</v>
      </c>
      <c r="O1222" t="s">
        <v>3865</v>
      </c>
      <c r="P1222" t="s">
        <v>3874</v>
      </c>
    </row>
    <row r="1223" customFormat="1" spans="1:16">
      <c r="A1223" t="s">
        <v>16</v>
      </c>
      <c r="B1223" t="s">
        <v>17</v>
      </c>
      <c r="C1223" t="s">
        <v>3857</v>
      </c>
      <c r="D1223" t="s">
        <v>3858</v>
      </c>
      <c r="E1223" t="s">
        <v>20</v>
      </c>
      <c r="F1223" t="s">
        <v>3737</v>
      </c>
      <c r="G1223">
        <v>62299430</v>
      </c>
      <c r="H1223">
        <v>62299451</v>
      </c>
      <c r="I1223" t="s">
        <v>37</v>
      </c>
      <c r="J1223">
        <v>10</v>
      </c>
      <c r="K1223">
        <v>0</v>
      </c>
      <c r="L1223" t="s">
        <v>30</v>
      </c>
      <c r="M1223" t="s">
        <v>24</v>
      </c>
      <c r="N1223" t="s">
        <v>103</v>
      </c>
      <c r="O1223" t="s">
        <v>3875</v>
      </c>
      <c r="P1223" t="s">
        <v>3876</v>
      </c>
    </row>
    <row r="1224" customFormat="1" spans="1:16">
      <c r="A1224" t="s">
        <v>16</v>
      </c>
      <c r="B1224" t="s">
        <v>17</v>
      </c>
      <c r="C1224" t="s">
        <v>3857</v>
      </c>
      <c r="D1224" t="s">
        <v>3858</v>
      </c>
      <c r="E1224" t="s">
        <v>20</v>
      </c>
      <c r="F1224" t="s">
        <v>3737</v>
      </c>
      <c r="G1224">
        <v>62299793</v>
      </c>
      <c r="H1224">
        <v>62299815</v>
      </c>
      <c r="I1224" t="s">
        <v>37</v>
      </c>
      <c r="J1224">
        <v>13</v>
      </c>
      <c r="K1224">
        <v>0</v>
      </c>
      <c r="L1224" t="s">
        <v>57</v>
      </c>
      <c r="M1224" t="s">
        <v>24</v>
      </c>
      <c r="N1224" t="s">
        <v>42</v>
      </c>
      <c r="O1224" t="s">
        <v>43</v>
      </c>
      <c r="P1224" t="s">
        <v>3877</v>
      </c>
    </row>
    <row r="1225" customFormat="1" spans="1:16">
      <c r="A1225" t="s">
        <v>16</v>
      </c>
      <c r="B1225" t="s">
        <v>17</v>
      </c>
      <c r="C1225" t="s">
        <v>3857</v>
      </c>
      <c r="D1225" t="s">
        <v>3858</v>
      </c>
      <c r="E1225" t="s">
        <v>20</v>
      </c>
      <c r="F1225" t="s">
        <v>3737</v>
      </c>
      <c r="G1225">
        <v>62300384</v>
      </c>
      <c r="H1225">
        <v>62300406</v>
      </c>
      <c r="I1225" t="s">
        <v>37</v>
      </c>
      <c r="J1225">
        <v>11</v>
      </c>
      <c r="K1225">
        <v>0</v>
      </c>
      <c r="L1225" t="s">
        <v>57</v>
      </c>
      <c r="M1225" t="s">
        <v>24</v>
      </c>
      <c r="N1225" t="s">
        <v>42</v>
      </c>
      <c r="O1225" t="s">
        <v>43</v>
      </c>
      <c r="P1225" t="s">
        <v>3878</v>
      </c>
    </row>
    <row r="1226" customFormat="1" spans="1:16">
      <c r="A1226" t="s">
        <v>16</v>
      </c>
      <c r="B1226" t="s">
        <v>17</v>
      </c>
      <c r="C1226" t="s">
        <v>3857</v>
      </c>
      <c r="D1226" t="s">
        <v>3858</v>
      </c>
      <c r="E1226" t="s">
        <v>20</v>
      </c>
      <c r="F1226" t="s">
        <v>3737</v>
      </c>
      <c r="G1226">
        <v>62301308</v>
      </c>
      <c r="H1226">
        <v>62301330</v>
      </c>
      <c r="I1226" t="s">
        <v>37</v>
      </c>
      <c r="J1226">
        <v>13</v>
      </c>
      <c r="K1226">
        <v>0</v>
      </c>
      <c r="L1226" t="s">
        <v>57</v>
      </c>
      <c r="M1226" t="s">
        <v>31</v>
      </c>
      <c r="N1226" t="s">
        <v>61</v>
      </c>
      <c r="O1226" t="s">
        <v>3879</v>
      </c>
      <c r="P1226" t="s">
        <v>3880</v>
      </c>
    </row>
    <row r="1227" customFormat="1" spans="1:16">
      <c r="A1227" t="s">
        <v>16</v>
      </c>
      <c r="B1227" t="s">
        <v>17</v>
      </c>
      <c r="C1227" t="s">
        <v>3881</v>
      </c>
      <c r="D1227" t="s">
        <v>3882</v>
      </c>
      <c r="E1227" t="s">
        <v>20</v>
      </c>
      <c r="F1227" t="s">
        <v>3737</v>
      </c>
      <c r="G1227">
        <v>62346475</v>
      </c>
      <c r="H1227">
        <v>62346495</v>
      </c>
      <c r="I1227" t="s">
        <v>37</v>
      </c>
      <c r="J1227">
        <v>2</v>
      </c>
      <c r="K1227">
        <v>0</v>
      </c>
      <c r="L1227" t="s">
        <v>23</v>
      </c>
      <c r="M1227" t="s">
        <v>24</v>
      </c>
      <c r="N1227" t="s">
        <v>103</v>
      </c>
      <c r="O1227" t="s">
        <v>3883</v>
      </c>
      <c r="P1227" t="s">
        <v>3884</v>
      </c>
    </row>
    <row r="1228" customFormat="1" spans="1:16">
      <c r="A1228" t="s">
        <v>16</v>
      </c>
      <c r="B1228" t="s">
        <v>17</v>
      </c>
      <c r="C1228" t="s">
        <v>3885</v>
      </c>
      <c r="D1228" t="s">
        <v>3886</v>
      </c>
      <c r="E1228" t="s">
        <v>20</v>
      </c>
      <c r="F1228" t="s">
        <v>3737</v>
      </c>
      <c r="G1228">
        <v>62608900</v>
      </c>
      <c r="H1228">
        <v>62608921</v>
      </c>
      <c r="I1228" t="s">
        <v>37</v>
      </c>
      <c r="J1228">
        <v>2</v>
      </c>
      <c r="K1228">
        <v>0</v>
      </c>
      <c r="L1228" t="s">
        <v>30</v>
      </c>
      <c r="M1228" t="s">
        <v>24</v>
      </c>
      <c r="N1228" t="s">
        <v>103</v>
      </c>
      <c r="O1228" t="s">
        <v>3887</v>
      </c>
      <c r="P1228" t="s">
        <v>3888</v>
      </c>
    </row>
    <row r="1229" customFormat="1" spans="1:16">
      <c r="A1229" t="s">
        <v>16</v>
      </c>
      <c r="B1229" t="s">
        <v>17</v>
      </c>
      <c r="C1229" t="s">
        <v>3889</v>
      </c>
      <c r="D1229" t="s">
        <v>3890</v>
      </c>
      <c r="E1229" t="s">
        <v>20</v>
      </c>
      <c r="F1229" t="s">
        <v>3737</v>
      </c>
      <c r="G1229">
        <v>63487314</v>
      </c>
      <c r="H1229">
        <v>63487337</v>
      </c>
      <c r="I1229" t="s">
        <v>22</v>
      </c>
      <c r="J1229">
        <v>1</v>
      </c>
      <c r="K1229">
        <v>0</v>
      </c>
      <c r="L1229" t="s">
        <v>23</v>
      </c>
      <c r="M1229" t="s">
        <v>24</v>
      </c>
      <c r="N1229" t="s">
        <v>1197</v>
      </c>
      <c r="O1229" t="s">
        <v>3891</v>
      </c>
      <c r="P1229" t="s">
        <v>3892</v>
      </c>
    </row>
    <row r="1230" customFormat="1" spans="1:16">
      <c r="A1230" t="s">
        <v>16</v>
      </c>
      <c r="B1230" t="s">
        <v>17</v>
      </c>
      <c r="C1230" t="s">
        <v>3893</v>
      </c>
      <c r="D1230" t="s">
        <v>3894</v>
      </c>
      <c r="E1230" t="s">
        <v>20</v>
      </c>
      <c r="F1230" t="s">
        <v>3737</v>
      </c>
      <c r="G1230">
        <v>64532491</v>
      </c>
      <c r="H1230">
        <v>64532513</v>
      </c>
      <c r="I1230" t="s">
        <v>37</v>
      </c>
      <c r="J1230">
        <v>2</v>
      </c>
      <c r="K1230">
        <v>0</v>
      </c>
      <c r="L1230" t="s">
        <v>23</v>
      </c>
      <c r="M1230" t="s">
        <v>24</v>
      </c>
      <c r="N1230" t="s">
        <v>137</v>
      </c>
      <c r="O1230" t="s">
        <v>138</v>
      </c>
      <c r="P1230" t="s">
        <v>3895</v>
      </c>
    </row>
    <row r="1231" customFormat="1" spans="1:16">
      <c r="A1231" t="s">
        <v>16</v>
      </c>
      <c r="B1231" t="s">
        <v>17</v>
      </c>
      <c r="C1231" t="s">
        <v>3896</v>
      </c>
      <c r="D1231" t="s">
        <v>3896</v>
      </c>
      <c r="E1231" t="s">
        <v>20</v>
      </c>
      <c r="F1231" t="s">
        <v>3737</v>
      </c>
      <c r="G1231">
        <v>65198441</v>
      </c>
      <c r="H1231">
        <v>65198462</v>
      </c>
      <c r="I1231" t="s">
        <v>22</v>
      </c>
      <c r="J1231">
        <v>6</v>
      </c>
      <c r="K1231">
        <v>0</v>
      </c>
      <c r="L1231" t="s">
        <v>30</v>
      </c>
      <c r="M1231" t="s">
        <v>24</v>
      </c>
      <c r="N1231" t="s">
        <v>189</v>
      </c>
      <c r="O1231" t="s">
        <v>3897</v>
      </c>
      <c r="P1231" t="s">
        <v>3898</v>
      </c>
    </row>
    <row r="1232" customFormat="1" spans="1:16">
      <c r="A1232" t="s">
        <v>16</v>
      </c>
      <c r="B1232" t="s">
        <v>17</v>
      </c>
      <c r="C1232" t="s">
        <v>3899</v>
      </c>
      <c r="D1232" t="s">
        <v>3900</v>
      </c>
      <c r="E1232" t="s">
        <v>20</v>
      </c>
      <c r="F1232" t="s">
        <v>3737</v>
      </c>
      <c r="G1232">
        <v>65486162</v>
      </c>
      <c r="H1232">
        <v>65486185</v>
      </c>
      <c r="I1232" t="s">
        <v>37</v>
      </c>
      <c r="J1232">
        <v>1</v>
      </c>
      <c r="K1232">
        <v>0</v>
      </c>
      <c r="L1232" t="s">
        <v>23</v>
      </c>
      <c r="M1232" t="s">
        <v>24</v>
      </c>
      <c r="N1232" t="s">
        <v>881</v>
      </c>
      <c r="O1232" t="s">
        <v>3901</v>
      </c>
      <c r="P1232" t="s">
        <v>3902</v>
      </c>
    </row>
    <row r="1233" customFormat="1" spans="1:16">
      <c r="A1233" t="s">
        <v>16</v>
      </c>
      <c r="B1233" t="s">
        <v>17</v>
      </c>
      <c r="C1233" t="s">
        <v>3903</v>
      </c>
      <c r="D1233" t="s">
        <v>3904</v>
      </c>
      <c r="E1233" t="s">
        <v>20</v>
      </c>
      <c r="F1233" t="s">
        <v>3737</v>
      </c>
      <c r="G1233">
        <v>65998095</v>
      </c>
      <c r="H1233">
        <v>65998117</v>
      </c>
      <c r="I1233" t="s">
        <v>22</v>
      </c>
      <c r="J1233">
        <v>1</v>
      </c>
      <c r="K1233">
        <v>0</v>
      </c>
      <c r="L1233" t="s">
        <v>23</v>
      </c>
      <c r="M1233" t="s">
        <v>24</v>
      </c>
      <c r="N1233" t="s">
        <v>413</v>
      </c>
      <c r="O1233" t="s">
        <v>530</v>
      </c>
      <c r="P1233" t="s">
        <v>3905</v>
      </c>
    </row>
    <row r="1234" customFormat="1" spans="1:16">
      <c r="A1234" t="s">
        <v>16</v>
      </c>
      <c r="B1234" t="s">
        <v>17</v>
      </c>
      <c r="C1234" t="s">
        <v>3906</v>
      </c>
      <c r="D1234" t="s">
        <v>3907</v>
      </c>
      <c r="E1234" t="s">
        <v>20</v>
      </c>
      <c r="F1234" t="s">
        <v>3737</v>
      </c>
      <c r="G1234">
        <v>66452811</v>
      </c>
      <c r="H1234">
        <v>66452834</v>
      </c>
      <c r="I1234" t="s">
        <v>37</v>
      </c>
      <c r="J1234">
        <v>6</v>
      </c>
      <c r="K1234">
        <v>0</v>
      </c>
      <c r="L1234" t="s">
        <v>57</v>
      </c>
      <c r="M1234" t="s">
        <v>24</v>
      </c>
      <c r="N1234" t="s">
        <v>1783</v>
      </c>
      <c r="O1234" t="s">
        <v>3908</v>
      </c>
      <c r="P1234" t="s">
        <v>3909</v>
      </c>
    </row>
    <row r="1235" customFormat="1" spans="1:16">
      <c r="A1235" t="s">
        <v>16</v>
      </c>
      <c r="B1235" t="s">
        <v>17</v>
      </c>
      <c r="C1235" t="s">
        <v>3910</v>
      </c>
      <c r="D1235" t="s">
        <v>3911</v>
      </c>
      <c r="E1235" t="s">
        <v>20</v>
      </c>
      <c r="F1235" t="s">
        <v>3737</v>
      </c>
      <c r="G1235">
        <v>67836376</v>
      </c>
      <c r="H1235">
        <v>67836398</v>
      </c>
      <c r="I1235" t="s">
        <v>37</v>
      </c>
      <c r="J1235">
        <v>3</v>
      </c>
      <c r="K1235">
        <v>0</v>
      </c>
      <c r="L1235" t="s">
        <v>57</v>
      </c>
      <c r="M1235" t="s">
        <v>24</v>
      </c>
      <c r="N1235" t="s">
        <v>228</v>
      </c>
      <c r="O1235" t="s">
        <v>3912</v>
      </c>
      <c r="P1235" t="s">
        <v>3913</v>
      </c>
    </row>
    <row r="1236" customFormat="1" spans="1:16">
      <c r="A1236" t="s">
        <v>16</v>
      </c>
      <c r="B1236" t="s">
        <v>17</v>
      </c>
      <c r="C1236" t="s">
        <v>3914</v>
      </c>
      <c r="D1236" t="s">
        <v>3915</v>
      </c>
      <c r="E1236" t="s">
        <v>20</v>
      </c>
      <c r="F1236" t="s">
        <v>3737</v>
      </c>
      <c r="G1236">
        <v>69077796</v>
      </c>
      <c r="H1236">
        <v>69077818</v>
      </c>
      <c r="I1236" t="s">
        <v>22</v>
      </c>
      <c r="J1236">
        <v>1</v>
      </c>
      <c r="K1236">
        <v>0</v>
      </c>
      <c r="L1236" t="s">
        <v>23</v>
      </c>
      <c r="M1236" t="s">
        <v>24</v>
      </c>
      <c r="N1236" t="s">
        <v>123</v>
      </c>
      <c r="O1236" t="s">
        <v>3916</v>
      </c>
      <c r="P1236" t="s">
        <v>3917</v>
      </c>
    </row>
    <row r="1237" customFormat="1" spans="1:16">
      <c r="A1237" t="s">
        <v>16</v>
      </c>
      <c r="B1237" t="s">
        <v>17</v>
      </c>
      <c r="C1237" t="s">
        <v>3918</v>
      </c>
      <c r="D1237" t="s">
        <v>3919</v>
      </c>
      <c r="E1237" t="s">
        <v>20</v>
      </c>
      <c r="F1237" t="s">
        <v>3737</v>
      </c>
      <c r="G1237">
        <v>70196029</v>
      </c>
      <c r="H1237">
        <v>70196038</v>
      </c>
      <c r="I1237" t="s">
        <v>22</v>
      </c>
      <c r="J1237">
        <v>1</v>
      </c>
      <c r="K1237">
        <v>0</v>
      </c>
      <c r="L1237" t="s">
        <v>30</v>
      </c>
      <c r="M1237" t="s">
        <v>24</v>
      </c>
      <c r="N1237" t="s">
        <v>137</v>
      </c>
      <c r="O1237" t="s">
        <v>138</v>
      </c>
      <c r="P1237" t="e">
        <f>-------------ccAUCUCCAg</f>
        <v>#NAME?</v>
      </c>
    </row>
    <row r="1238" customFormat="1" spans="1:16">
      <c r="A1238" t="s">
        <v>16</v>
      </c>
      <c r="B1238" t="s">
        <v>17</v>
      </c>
      <c r="C1238" t="s">
        <v>3920</v>
      </c>
      <c r="D1238" t="s">
        <v>3921</v>
      </c>
      <c r="E1238" t="s">
        <v>20</v>
      </c>
      <c r="F1238" t="s">
        <v>3737</v>
      </c>
      <c r="G1238">
        <v>70251436</v>
      </c>
      <c r="H1238">
        <v>70251455</v>
      </c>
      <c r="I1238" t="s">
        <v>22</v>
      </c>
      <c r="J1238">
        <v>4</v>
      </c>
      <c r="K1238">
        <v>0</v>
      </c>
      <c r="L1238" t="s">
        <v>57</v>
      </c>
      <c r="M1238" t="s">
        <v>31</v>
      </c>
      <c r="N1238" t="s">
        <v>103</v>
      </c>
      <c r="O1238" t="s">
        <v>3922</v>
      </c>
      <c r="P1238" t="s">
        <v>3923</v>
      </c>
    </row>
    <row r="1239" customFormat="1" spans="1:16">
      <c r="A1239" t="s">
        <v>16</v>
      </c>
      <c r="B1239" t="s">
        <v>17</v>
      </c>
      <c r="C1239" t="s">
        <v>3924</v>
      </c>
      <c r="D1239" t="s">
        <v>3925</v>
      </c>
      <c r="E1239" t="s">
        <v>20</v>
      </c>
      <c r="F1239" t="s">
        <v>3737</v>
      </c>
      <c r="G1239">
        <v>70331845</v>
      </c>
      <c r="H1239">
        <v>70331868</v>
      </c>
      <c r="I1239" t="s">
        <v>37</v>
      </c>
      <c r="J1239">
        <v>3</v>
      </c>
      <c r="K1239">
        <v>0</v>
      </c>
      <c r="L1239" t="s">
        <v>30</v>
      </c>
      <c r="M1239" t="s">
        <v>24</v>
      </c>
      <c r="N1239" t="s">
        <v>494</v>
      </c>
      <c r="O1239" t="s">
        <v>3926</v>
      </c>
      <c r="P1239" t="s">
        <v>3927</v>
      </c>
    </row>
    <row r="1240" customFormat="1" spans="1:16">
      <c r="A1240" t="s">
        <v>16</v>
      </c>
      <c r="B1240" t="s">
        <v>17</v>
      </c>
      <c r="C1240" t="s">
        <v>3924</v>
      </c>
      <c r="D1240" t="s">
        <v>3925</v>
      </c>
      <c r="E1240" t="s">
        <v>20</v>
      </c>
      <c r="F1240" t="s">
        <v>3737</v>
      </c>
      <c r="G1240">
        <v>70331863</v>
      </c>
      <c r="H1240">
        <v>70331884</v>
      </c>
      <c r="I1240" t="s">
        <v>37</v>
      </c>
      <c r="J1240">
        <v>3</v>
      </c>
      <c r="K1240">
        <v>0</v>
      </c>
      <c r="L1240" t="s">
        <v>30</v>
      </c>
      <c r="M1240" t="s">
        <v>24</v>
      </c>
      <c r="N1240" t="s">
        <v>103</v>
      </c>
      <c r="O1240" t="s">
        <v>3928</v>
      </c>
      <c r="P1240" t="s">
        <v>3929</v>
      </c>
    </row>
    <row r="1241" customFormat="1" spans="1:16">
      <c r="A1241" t="s">
        <v>16</v>
      </c>
      <c r="B1241" t="s">
        <v>17</v>
      </c>
      <c r="C1241" t="s">
        <v>3930</v>
      </c>
      <c r="D1241" t="s">
        <v>3931</v>
      </c>
      <c r="E1241" t="s">
        <v>20</v>
      </c>
      <c r="F1241" t="s">
        <v>3737</v>
      </c>
      <c r="G1241">
        <v>71727119</v>
      </c>
      <c r="H1241">
        <v>71727138</v>
      </c>
      <c r="I1241" t="s">
        <v>37</v>
      </c>
      <c r="J1241">
        <v>2</v>
      </c>
      <c r="K1241">
        <v>0</v>
      </c>
      <c r="L1241" t="s">
        <v>30</v>
      </c>
      <c r="M1241" t="s">
        <v>31</v>
      </c>
      <c r="N1241" t="s">
        <v>103</v>
      </c>
      <c r="O1241" t="s">
        <v>3932</v>
      </c>
      <c r="P1241" t="s">
        <v>3933</v>
      </c>
    </row>
    <row r="1242" customFormat="1" spans="1:16">
      <c r="A1242" t="s">
        <v>16</v>
      </c>
      <c r="B1242" t="s">
        <v>17</v>
      </c>
      <c r="C1242" t="s">
        <v>3934</v>
      </c>
      <c r="D1242" t="s">
        <v>3935</v>
      </c>
      <c r="E1242" t="s">
        <v>20</v>
      </c>
      <c r="F1242" t="s">
        <v>3737</v>
      </c>
      <c r="G1242">
        <v>74351886</v>
      </c>
      <c r="H1242">
        <v>74351908</v>
      </c>
      <c r="I1242" t="s">
        <v>22</v>
      </c>
      <c r="J1242">
        <v>2</v>
      </c>
      <c r="K1242">
        <v>0</v>
      </c>
      <c r="L1242" t="s">
        <v>30</v>
      </c>
      <c r="M1242" t="s">
        <v>24</v>
      </c>
      <c r="N1242" t="s">
        <v>61</v>
      </c>
      <c r="O1242" t="s">
        <v>3936</v>
      </c>
      <c r="P1242" t="s">
        <v>3937</v>
      </c>
    </row>
    <row r="1243" customFormat="1" spans="1:16">
      <c r="A1243" t="s">
        <v>16</v>
      </c>
      <c r="B1243" t="s">
        <v>17</v>
      </c>
      <c r="C1243" t="s">
        <v>3938</v>
      </c>
      <c r="D1243" t="s">
        <v>3939</v>
      </c>
      <c r="E1243" t="s">
        <v>20</v>
      </c>
      <c r="F1243" t="s">
        <v>3737</v>
      </c>
      <c r="G1243">
        <v>74549974</v>
      </c>
      <c r="H1243">
        <v>74549997</v>
      </c>
      <c r="I1243" t="s">
        <v>22</v>
      </c>
      <c r="J1243">
        <v>2</v>
      </c>
      <c r="K1243">
        <v>0</v>
      </c>
      <c r="L1243" t="s">
        <v>90</v>
      </c>
      <c r="M1243" t="s">
        <v>24</v>
      </c>
      <c r="N1243" t="s">
        <v>751</v>
      </c>
      <c r="O1243" t="s">
        <v>3940</v>
      </c>
      <c r="P1243" t="s">
        <v>3941</v>
      </c>
    </row>
    <row r="1244" customFormat="1" spans="1:16">
      <c r="A1244" t="s">
        <v>16</v>
      </c>
      <c r="B1244" t="s">
        <v>17</v>
      </c>
      <c r="C1244" t="s">
        <v>3942</v>
      </c>
      <c r="D1244" t="s">
        <v>3943</v>
      </c>
      <c r="E1244" t="s">
        <v>20</v>
      </c>
      <c r="F1244" t="s">
        <v>3737</v>
      </c>
      <c r="G1244">
        <v>74976976</v>
      </c>
      <c r="H1244">
        <v>74976996</v>
      </c>
      <c r="I1244" t="s">
        <v>37</v>
      </c>
      <c r="J1244">
        <v>1</v>
      </c>
      <c r="K1244">
        <v>0</v>
      </c>
      <c r="L1244" t="s">
        <v>30</v>
      </c>
      <c r="M1244" t="s">
        <v>24</v>
      </c>
      <c r="N1244" t="s">
        <v>25</v>
      </c>
      <c r="O1244" t="s">
        <v>3213</v>
      </c>
      <c r="P1244" t="s">
        <v>3944</v>
      </c>
    </row>
    <row r="1245" customFormat="1" spans="1:16">
      <c r="A1245" t="s">
        <v>16</v>
      </c>
      <c r="B1245" t="s">
        <v>17</v>
      </c>
      <c r="C1245" t="s">
        <v>3945</v>
      </c>
      <c r="D1245" t="s">
        <v>3946</v>
      </c>
      <c r="E1245" t="s">
        <v>20</v>
      </c>
      <c r="F1245" t="s">
        <v>3737</v>
      </c>
      <c r="G1245">
        <v>76508701</v>
      </c>
      <c r="H1245">
        <v>76508723</v>
      </c>
      <c r="I1245" t="s">
        <v>22</v>
      </c>
      <c r="J1245">
        <v>7</v>
      </c>
      <c r="K1245">
        <v>0</v>
      </c>
      <c r="L1245" t="s">
        <v>57</v>
      </c>
      <c r="M1245" t="s">
        <v>31</v>
      </c>
      <c r="N1245" t="s">
        <v>25</v>
      </c>
      <c r="O1245" t="s">
        <v>3947</v>
      </c>
      <c r="P1245" t="s">
        <v>3948</v>
      </c>
    </row>
    <row r="1246" customFormat="1" spans="1:16">
      <c r="A1246" t="s">
        <v>16</v>
      </c>
      <c r="B1246" t="s">
        <v>17</v>
      </c>
      <c r="C1246" t="s">
        <v>3949</v>
      </c>
      <c r="D1246" t="s">
        <v>3950</v>
      </c>
      <c r="E1246" t="s">
        <v>20</v>
      </c>
      <c r="F1246" t="s">
        <v>3737</v>
      </c>
      <c r="G1246">
        <v>76579564</v>
      </c>
      <c r="H1246">
        <v>76579586</v>
      </c>
      <c r="I1246" t="s">
        <v>22</v>
      </c>
      <c r="J1246">
        <v>1</v>
      </c>
      <c r="K1246">
        <v>0</v>
      </c>
      <c r="L1246" t="s">
        <v>23</v>
      </c>
      <c r="M1246" t="s">
        <v>24</v>
      </c>
      <c r="N1246" t="s">
        <v>137</v>
      </c>
      <c r="O1246" t="s">
        <v>138</v>
      </c>
      <c r="P1246" t="s">
        <v>3951</v>
      </c>
    </row>
    <row r="1247" customFormat="1" spans="1:16">
      <c r="A1247" t="s">
        <v>16</v>
      </c>
      <c r="B1247" t="s">
        <v>17</v>
      </c>
      <c r="C1247" t="s">
        <v>3952</v>
      </c>
      <c r="D1247" t="s">
        <v>3953</v>
      </c>
      <c r="E1247" t="s">
        <v>20</v>
      </c>
      <c r="F1247" t="s">
        <v>3737</v>
      </c>
      <c r="G1247">
        <v>77411936</v>
      </c>
      <c r="H1247">
        <v>77411958</v>
      </c>
      <c r="I1247" t="s">
        <v>37</v>
      </c>
      <c r="J1247">
        <v>1</v>
      </c>
      <c r="K1247">
        <v>0</v>
      </c>
      <c r="L1247" t="s">
        <v>30</v>
      </c>
      <c r="M1247" t="s">
        <v>31</v>
      </c>
      <c r="N1247" t="s">
        <v>42</v>
      </c>
      <c r="O1247" t="s">
        <v>43</v>
      </c>
      <c r="P1247" t="s">
        <v>3954</v>
      </c>
    </row>
    <row r="1248" customFormat="1" spans="1:16">
      <c r="A1248" t="s">
        <v>16</v>
      </c>
      <c r="B1248" t="s">
        <v>17</v>
      </c>
      <c r="C1248" t="s">
        <v>3955</v>
      </c>
      <c r="D1248" t="s">
        <v>3956</v>
      </c>
      <c r="E1248" t="s">
        <v>20</v>
      </c>
      <c r="F1248" t="s">
        <v>3737</v>
      </c>
      <c r="G1248">
        <v>77411936</v>
      </c>
      <c r="H1248">
        <v>77411958</v>
      </c>
      <c r="I1248" t="s">
        <v>37</v>
      </c>
      <c r="J1248">
        <v>1</v>
      </c>
      <c r="K1248">
        <v>0</v>
      </c>
      <c r="L1248" t="s">
        <v>30</v>
      </c>
      <c r="M1248" t="s">
        <v>31</v>
      </c>
      <c r="N1248" t="s">
        <v>42</v>
      </c>
      <c r="O1248" t="s">
        <v>43</v>
      </c>
      <c r="P1248" t="s">
        <v>3954</v>
      </c>
    </row>
    <row r="1249" customFormat="1" spans="1:16">
      <c r="A1249" t="s">
        <v>16</v>
      </c>
      <c r="B1249" t="s">
        <v>17</v>
      </c>
      <c r="C1249" t="s">
        <v>3957</v>
      </c>
      <c r="D1249" t="s">
        <v>3958</v>
      </c>
      <c r="E1249" t="s">
        <v>20</v>
      </c>
      <c r="F1249" t="s">
        <v>3737</v>
      </c>
      <c r="G1249">
        <v>82875278</v>
      </c>
      <c r="H1249">
        <v>82875301</v>
      </c>
      <c r="I1249" t="s">
        <v>22</v>
      </c>
      <c r="J1249">
        <v>2</v>
      </c>
      <c r="K1249">
        <v>0</v>
      </c>
      <c r="L1249" t="s">
        <v>30</v>
      </c>
      <c r="M1249" t="s">
        <v>24</v>
      </c>
      <c r="N1249" t="s">
        <v>494</v>
      </c>
      <c r="O1249" t="s">
        <v>3959</v>
      </c>
      <c r="P1249" t="s">
        <v>3960</v>
      </c>
    </row>
    <row r="1250" customFormat="1" spans="1:16">
      <c r="A1250" t="s">
        <v>16</v>
      </c>
      <c r="B1250" t="s">
        <v>17</v>
      </c>
      <c r="C1250" t="s">
        <v>3957</v>
      </c>
      <c r="D1250" t="s">
        <v>3958</v>
      </c>
      <c r="E1250" t="s">
        <v>20</v>
      </c>
      <c r="F1250" t="s">
        <v>3737</v>
      </c>
      <c r="G1250">
        <v>82879936</v>
      </c>
      <c r="H1250">
        <v>82879958</v>
      </c>
      <c r="I1250" t="s">
        <v>22</v>
      </c>
      <c r="J1250">
        <v>3</v>
      </c>
      <c r="K1250">
        <v>0</v>
      </c>
      <c r="L1250" t="s">
        <v>57</v>
      </c>
      <c r="M1250" t="s">
        <v>24</v>
      </c>
      <c r="N1250" t="s">
        <v>61</v>
      </c>
      <c r="O1250" t="s">
        <v>3961</v>
      </c>
      <c r="P1250" t="s">
        <v>3962</v>
      </c>
    </row>
    <row r="1251" customFormat="1" spans="1:16">
      <c r="A1251" t="s">
        <v>16</v>
      </c>
      <c r="B1251" t="s">
        <v>17</v>
      </c>
      <c r="C1251" t="s">
        <v>3963</v>
      </c>
      <c r="D1251" t="s">
        <v>3964</v>
      </c>
      <c r="E1251" t="s">
        <v>20</v>
      </c>
      <c r="F1251" t="s">
        <v>3737</v>
      </c>
      <c r="G1251">
        <v>85627162</v>
      </c>
      <c r="H1251">
        <v>85627183</v>
      </c>
      <c r="I1251" t="s">
        <v>22</v>
      </c>
      <c r="J1251">
        <v>1</v>
      </c>
      <c r="K1251">
        <v>0</v>
      </c>
      <c r="L1251" t="s">
        <v>30</v>
      </c>
      <c r="M1251" t="s">
        <v>24</v>
      </c>
      <c r="N1251" t="s">
        <v>103</v>
      </c>
      <c r="O1251" t="s">
        <v>3965</v>
      </c>
      <c r="P1251" t="s">
        <v>3966</v>
      </c>
    </row>
    <row r="1252" customFormat="1" spans="1:16">
      <c r="A1252" t="s">
        <v>16</v>
      </c>
      <c r="B1252" t="s">
        <v>17</v>
      </c>
      <c r="C1252" t="s">
        <v>3963</v>
      </c>
      <c r="D1252" t="s">
        <v>3964</v>
      </c>
      <c r="E1252" t="s">
        <v>20</v>
      </c>
      <c r="F1252" t="s">
        <v>3737</v>
      </c>
      <c r="G1252">
        <v>86098013</v>
      </c>
      <c r="H1252">
        <v>86098041</v>
      </c>
      <c r="I1252" t="s">
        <v>22</v>
      </c>
      <c r="J1252">
        <v>1</v>
      </c>
      <c r="K1252">
        <v>0</v>
      </c>
      <c r="L1252" t="s">
        <v>30</v>
      </c>
      <c r="M1252" t="s">
        <v>24</v>
      </c>
      <c r="N1252" t="s">
        <v>3967</v>
      </c>
      <c r="O1252" t="s">
        <v>3968</v>
      </c>
      <c r="P1252" t="s">
        <v>3969</v>
      </c>
    </row>
    <row r="1253" customFormat="1" spans="1:16">
      <c r="A1253" t="s">
        <v>16</v>
      </c>
      <c r="B1253" t="s">
        <v>17</v>
      </c>
      <c r="C1253" t="s">
        <v>3963</v>
      </c>
      <c r="D1253" t="s">
        <v>3964</v>
      </c>
      <c r="E1253" t="s">
        <v>20</v>
      </c>
      <c r="F1253" t="s">
        <v>3737</v>
      </c>
      <c r="G1253">
        <v>86595688</v>
      </c>
      <c r="H1253">
        <v>86595709</v>
      </c>
      <c r="I1253" t="s">
        <v>22</v>
      </c>
      <c r="J1253">
        <v>1</v>
      </c>
      <c r="K1253">
        <v>0</v>
      </c>
      <c r="L1253" t="s">
        <v>30</v>
      </c>
      <c r="M1253" t="s">
        <v>31</v>
      </c>
      <c r="N1253" t="s">
        <v>413</v>
      </c>
      <c r="O1253" t="s">
        <v>576</v>
      </c>
      <c r="P1253" t="s">
        <v>3970</v>
      </c>
    </row>
    <row r="1254" customFormat="1" spans="1:16">
      <c r="A1254" t="s">
        <v>16</v>
      </c>
      <c r="B1254" t="s">
        <v>17</v>
      </c>
      <c r="C1254" t="s">
        <v>3963</v>
      </c>
      <c r="D1254" t="s">
        <v>3964</v>
      </c>
      <c r="E1254" t="s">
        <v>20</v>
      </c>
      <c r="F1254" t="s">
        <v>3737</v>
      </c>
      <c r="G1254">
        <v>86681441</v>
      </c>
      <c r="H1254">
        <v>86681466</v>
      </c>
      <c r="I1254" t="s">
        <v>22</v>
      </c>
      <c r="J1254">
        <v>2</v>
      </c>
      <c r="K1254">
        <v>0</v>
      </c>
      <c r="L1254" t="s">
        <v>30</v>
      </c>
      <c r="M1254" t="s">
        <v>31</v>
      </c>
      <c r="N1254" t="s">
        <v>3971</v>
      </c>
      <c r="O1254" t="s">
        <v>3972</v>
      </c>
      <c r="P1254" t="s">
        <v>3973</v>
      </c>
    </row>
    <row r="1255" customFormat="1" spans="1:16">
      <c r="A1255" t="s">
        <v>16</v>
      </c>
      <c r="B1255" t="s">
        <v>17</v>
      </c>
      <c r="C1255" t="s">
        <v>3974</v>
      </c>
      <c r="D1255" t="s">
        <v>3975</v>
      </c>
      <c r="E1255" t="s">
        <v>20</v>
      </c>
      <c r="F1255" t="s">
        <v>3737</v>
      </c>
      <c r="G1255">
        <v>93211735</v>
      </c>
      <c r="H1255">
        <v>93211757</v>
      </c>
      <c r="I1255" t="s">
        <v>37</v>
      </c>
      <c r="J1255">
        <v>6</v>
      </c>
      <c r="K1255">
        <v>0</v>
      </c>
      <c r="L1255" t="s">
        <v>57</v>
      </c>
      <c r="M1255" t="s">
        <v>31</v>
      </c>
      <c r="N1255" t="s">
        <v>473</v>
      </c>
      <c r="O1255" t="s">
        <v>3976</v>
      </c>
      <c r="P1255" t="s">
        <v>3977</v>
      </c>
    </row>
    <row r="1256" customFormat="1" spans="1:16">
      <c r="A1256" t="s">
        <v>16</v>
      </c>
      <c r="B1256" t="s">
        <v>17</v>
      </c>
      <c r="C1256" t="s">
        <v>3978</v>
      </c>
      <c r="D1256" t="s">
        <v>3979</v>
      </c>
      <c r="E1256" t="s">
        <v>20</v>
      </c>
      <c r="F1256" t="s">
        <v>3737</v>
      </c>
      <c r="G1256">
        <v>93545556</v>
      </c>
      <c r="H1256">
        <v>93545578</v>
      </c>
      <c r="I1256" t="s">
        <v>22</v>
      </c>
      <c r="J1256">
        <v>1</v>
      </c>
      <c r="K1256">
        <v>0</v>
      </c>
      <c r="L1256" t="s">
        <v>23</v>
      </c>
      <c r="M1256" t="s">
        <v>31</v>
      </c>
      <c r="N1256" t="s">
        <v>103</v>
      </c>
      <c r="O1256" t="s">
        <v>3980</v>
      </c>
      <c r="P1256" t="s">
        <v>3981</v>
      </c>
    </row>
    <row r="1257" customFormat="1" spans="1:16">
      <c r="A1257" t="s">
        <v>16</v>
      </c>
      <c r="B1257" t="s">
        <v>17</v>
      </c>
      <c r="C1257" t="s">
        <v>3982</v>
      </c>
      <c r="D1257" t="s">
        <v>3983</v>
      </c>
      <c r="E1257" t="s">
        <v>20</v>
      </c>
      <c r="F1257" t="s">
        <v>3737</v>
      </c>
      <c r="G1257">
        <v>94861754</v>
      </c>
      <c r="H1257">
        <v>94861777</v>
      </c>
      <c r="I1257" t="s">
        <v>22</v>
      </c>
      <c r="J1257">
        <v>2</v>
      </c>
      <c r="K1257">
        <v>0</v>
      </c>
      <c r="L1257" t="s">
        <v>30</v>
      </c>
      <c r="M1257" t="s">
        <v>24</v>
      </c>
      <c r="N1257" t="s">
        <v>916</v>
      </c>
      <c r="O1257" t="s">
        <v>3984</v>
      </c>
      <c r="P1257" t="s">
        <v>3985</v>
      </c>
    </row>
    <row r="1258" customFormat="1" spans="1:16">
      <c r="A1258" t="s">
        <v>16</v>
      </c>
      <c r="B1258" t="s">
        <v>17</v>
      </c>
      <c r="C1258" t="s">
        <v>3986</v>
      </c>
      <c r="D1258" t="s">
        <v>3987</v>
      </c>
      <c r="E1258" t="s">
        <v>20</v>
      </c>
      <c r="F1258" t="s">
        <v>3737</v>
      </c>
      <c r="G1258">
        <v>94918517</v>
      </c>
      <c r="H1258">
        <v>94918541</v>
      </c>
      <c r="I1258" t="s">
        <v>37</v>
      </c>
      <c r="J1258">
        <v>2</v>
      </c>
      <c r="K1258">
        <v>0</v>
      </c>
      <c r="L1258" t="s">
        <v>57</v>
      </c>
      <c r="M1258" t="s">
        <v>31</v>
      </c>
      <c r="N1258" t="s">
        <v>3988</v>
      </c>
      <c r="O1258" t="s">
        <v>3989</v>
      </c>
      <c r="P1258" t="s">
        <v>3990</v>
      </c>
    </row>
    <row r="1259" customFormat="1" spans="1:16">
      <c r="A1259" t="s">
        <v>16</v>
      </c>
      <c r="B1259" t="s">
        <v>17</v>
      </c>
      <c r="C1259" t="s">
        <v>3991</v>
      </c>
      <c r="D1259" t="s">
        <v>3992</v>
      </c>
      <c r="E1259" t="s">
        <v>20</v>
      </c>
      <c r="F1259" t="s">
        <v>3737</v>
      </c>
      <c r="G1259">
        <v>110008044</v>
      </c>
      <c r="H1259">
        <v>110008066</v>
      </c>
      <c r="I1259" t="s">
        <v>22</v>
      </c>
      <c r="J1259">
        <v>1</v>
      </c>
      <c r="K1259">
        <v>0</v>
      </c>
      <c r="L1259" t="s">
        <v>30</v>
      </c>
      <c r="M1259" t="s">
        <v>31</v>
      </c>
      <c r="N1259" t="s">
        <v>118</v>
      </c>
      <c r="O1259" t="s">
        <v>3993</v>
      </c>
      <c r="P1259" t="s">
        <v>3994</v>
      </c>
    </row>
    <row r="1260" customFormat="1" spans="1:16">
      <c r="A1260" t="s">
        <v>16</v>
      </c>
      <c r="B1260" t="s">
        <v>17</v>
      </c>
      <c r="C1260" t="s">
        <v>3995</v>
      </c>
      <c r="D1260" t="s">
        <v>3996</v>
      </c>
      <c r="E1260" t="s">
        <v>20</v>
      </c>
      <c r="F1260" t="s">
        <v>3737</v>
      </c>
      <c r="G1260">
        <v>111623025</v>
      </c>
      <c r="H1260">
        <v>111623048</v>
      </c>
      <c r="I1260" t="s">
        <v>37</v>
      </c>
      <c r="J1260">
        <v>2</v>
      </c>
      <c r="K1260">
        <v>0</v>
      </c>
      <c r="L1260" t="s">
        <v>30</v>
      </c>
      <c r="M1260" t="s">
        <v>31</v>
      </c>
      <c r="N1260" t="s">
        <v>1645</v>
      </c>
      <c r="O1260" t="s">
        <v>3997</v>
      </c>
      <c r="P1260" t="s">
        <v>3998</v>
      </c>
    </row>
    <row r="1261" customFormat="1" spans="1:16">
      <c r="A1261" t="s">
        <v>16</v>
      </c>
      <c r="B1261" t="s">
        <v>17</v>
      </c>
      <c r="C1261" t="s">
        <v>3999</v>
      </c>
      <c r="D1261" t="s">
        <v>4000</v>
      </c>
      <c r="E1261" t="s">
        <v>20</v>
      </c>
      <c r="F1261" t="s">
        <v>3737</v>
      </c>
      <c r="G1261">
        <v>114320785</v>
      </c>
      <c r="H1261">
        <v>114320807</v>
      </c>
      <c r="I1261" t="s">
        <v>22</v>
      </c>
      <c r="J1261">
        <v>1</v>
      </c>
      <c r="K1261">
        <v>0</v>
      </c>
      <c r="L1261" t="s">
        <v>23</v>
      </c>
      <c r="M1261" t="s">
        <v>24</v>
      </c>
      <c r="N1261" t="s">
        <v>25</v>
      </c>
      <c r="O1261" t="s">
        <v>4001</v>
      </c>
      <c r="P1261" t="s">
        <v>4002</v>
      </c>
    </row>
    <row r="1262" customFormat="1" spans="1:16">
      <c r="A1262" t="s">
        <v>16</v>
      </c>
      <c r="B1262" t="s">
        <v>17</v>
      </c>
      <c r="C1262" t="s">
        <v>4003</v>
      </c>
      <c r="D1262" t="s">
        <v>4004</v>
      </c>
      <c r="E1262" t="s">
        <v>20</v>
      </c>
      <c r="F1262" t="s">
        <v>3737</v>
      </c>
      <c r="G1262">
        <v>116730098</v>
      </c>
      <c r="H1262">
        <v>116730120</v>
      </c>
      <c r="I1262" t="s">
        <v>37</v>
      </c>
      <c r="J1262">
        <v>2</v>
      </c>
      <c r="K1262">
        <v>0</v>
      </c>
      <c r="L1262" t="s">
        <v>30</v>
      </c>
      <c r="M1262" t="s">
        <v>24</v>
      </c>
      <c r="N1262" t="s">
        <v>137</v>
      </c>
      <c r="O1262" t="s">
        <v>138</v>
      </c>
      <c r="P1262" t="s">
        <v>4005</v>
      </c>
    </row>
    <row r="1263" customFormat="1" spans="1:16">
      <c r="A1263" t="s">
        <v>16</v>
      </c>
      <c r="B1263" t="s">
        <v>17</v>
      </c>
      <c r="C1263" t="s">
        <v>4006</v>
      </c>
      <c r="D1263" t="s">
        <v>4007</v>
      </c>
      <c r="E1263" t="s">
        <v>20</v>
      </c>
      <c r="F1263" t="s">
        <v>3737</v>
      </c>
      <c r="G1263">
        <v>117053303</v>
      </c>
      <c r="H1263">
        <v>117053323</v>
      </c>
      <c r="I1263" t="s">
        <v>22</v>
      </c>
      <c r="J1263">
        <v>2</v>
      </c>
      <c r="K1263">
        <v>0</v>
      </c>
      <c r="L1263" t="s">
        <v>30</v>
      </c>
      <c r="M1263" t="s">
        <v>24</v>
      </c>
      <c r="N1263" t="s">
        <v>25</v>
      </c>
      <c r="O1263" t="s">
        <v>4008</v>
      </c>
      <c r="P1263" t="s">
        <v>4009</v>
      </c>
    </row>
    <row r="1264" customFormat="1" spans="1:16">
      <c r="A1264" t="s">
        <v>16</v>
      </c>
      <c r="B1264" t="s">
        <v>17</v>
      </c>
      <c r="C1264" t="s">
        <v>4010</v>
      </c>
      <c r="D1264" t="s">
        <v>4011</v>
      </c>
      <c r="E1264" t="s">
        <v>20</v>
      </c>
      <c r="F1264" t="s">
        <v>3737</v>
      </c>
      <c r="G1264">
        <v>118260467</v>
      </c>
      <c r="H1264">
        <v>118260491</v>
      </c>
      <c r="I1264" t="s">
        <v>22</v>
      </c>
      <c r="J1264">
        <v>3</v>
      </c>
      <c r="K1264">
        <v>0</v>
      </c>
      <c r="L1264" t="s">
        <v>30</v>
      </c>
      <c r="M1264" t="s">
        <v>24</v>
      </c>
      <c r="N1264" t="s">
        <v>4012</v>
      </c>
      <c r="O1264" t="s">
        <v>4013</v>
      </c>
      <c r="P1264" t="s">
        <v>4014</v>
      </c>
    </row>
    <row r="1265" customFormat="1" spans="1:16">
      <c r="A1265" t="s">
        <v>16</v>
      </c>
      <c r="B1265" t="s">
        <v>17</v>
      </c>
      <c r="C1265" t="s">
        <v>4015</v>
      </c>
      <c r="D1265" t="s">
        <v>4016</v>
      </c>
      <c r="E1265" t="s">
        <v>20</v>
      </c>
      <c r="F1265" t="s">
        <v>3737</v>
      </c>
      <c r="G1265">
        <v>118395821</v>
      </c>
      <c r="H1265">
        <v>118395841</v>
      </c>
      <c r="I1265" t="s">
        <v>22</v>
      </c>
      <c r="J1265">
        <v>6</v>
      </c>
      <c r="K1265">
        <v>0</v>
      </c>
      <c r="L1265" t="s">
        <v>30</v>
      </c>
      <c r="M1265" t="s">
        <v>31</v>
      </c>
      <c r="N1265" t="s">
        <v>103</v>
      </c>
      <c r="O1265" t="s">
        <v>4017</v>
      </c>
      <c r="P1265" t="s">
        <v>4018</v>
      </c>
    </row>
    <row r="1266" customFormat="1" spans="1:16">
      <c r="A1266" t="s">
        <v>16</v>
      </c>
      <c r="B1266" t="s">
        <v>17</v>
      </c>
      <c r="C1266" t="s">
        <v>4019</v>
      </c>
      <c r="D1266" t="s">
        <v>4020</v>
      </c>
      <c r="E1266" t="s">
        <v>20</v>
      </c>
      <c r="F1266" t="s">
        <v>3737</v>
      </c>
      <c r="G1266">
        <v>118626127</v>
      </c>
      <c r="H1266">
        <v>118626149</v>
      </c>
      <c r="I1266" t="s">
        <v>37</v>
      </c>
      <c r="J1266">
        <v>14</v>
      </c>
      <c r="K1266">
        <v>0</v>
      </c>
      <c r="L1266" t="s">
        <v>87</v>
      </c>
      <c r="M1266" t="s">
        <v>24</v>
      </c>
      <c r="N1266" t="s">
        <v>413</v>
      </c>
      <c r="O1266" t="s">
        <v>1328</v>
      </c>
      <c r="P1266" t="s">
        <v>4021</v>
      </c>
    </row>
    <row r="1267" customFormat="1" spans="1:16">
      <c r="A1267" t="s">
        <v>16</v>
      </c>
      <c r="B1267" t="s">
        <v>17</v>
      </c>
      <c r="C1267" t="s">
        <v>4022</v>
      </c>
      <c r="D1267" t="s">
        <v>4023</v>
      </c>
      <c r="E1267" t="s">
        <v>20</v>
      </c>
      <c r="F1267" t="s">
        <v>3737</v>
      </c>
      <c r="G1267">
        <v>118916273</v>
      </c>
      <c r="H1267">
        <v>118916298</v>
      </c>
      <c r="I1267" t="s">
        <v>37</v>
      </c>
      <c r="J1267">
        <v>2</v>
      </c>
      <c r="K1267">
        <v>0</v>
      </c>
      <c r="L1267" t="s">
        <v>30</v>
      </c>
      <c r="M1267" t="s">
        <v>24</v>
      </c>
      <c r="N1267" t="s">
        <v>4024</v>
      </c>
      <c r="O1267" t="s">
        <v>4025</v>
      </c>
      <c r="P1267" t="s">
        <v>4026</v>
      </c>
    </row>
    <row r="1268" customFormat="1" spans="1:16">
      <c r="A1268" t="s">
        <v>16</v>
      </c>
      <c r="B1268" t="s">
        <v>17</v>
      </c>
      <c r="C1268" t="s">
        <v>4027</v>
      </c>
      <c r="D1268" t="s">
        <v>4028</v>
      </c>
      <c r="E1268" t="s">
        <v>20</v>
      </c>
      <c r="F1268" t="s">
        <v>3737</v>
      </c>
      <c r="G1268">
        <v>118987021</v>
      </c>
      <c r="H1268">
        <v>118987044</v>
      </c>
      <c r="I1268" t="s">
        <v>22</v>
      </c>
      <c r="J1268">
        <v>1</v>
      </c>
      <c r="K1268">
        <v>0</v>
      </c>
      <c r="L1268" t="s">
        <v>30</v>
      </c>
      <c r="M1268" t="s">
        <v>24</v>
      </c>
      <c r="N1268" t="s">
        <v>1197</v>
      </c>
      <c r="O1268" t="s">
        <v>4029</v>
      </c>
      <c r="P1268" t="s">
        <v>4030</v>
      </c>
    </row>
    <row r="1269" customFormat="1" spans="1:16">
      <c r="A1269" t="s">
        <v>16</v>
      </c>
      <c r="B1269" t="s">
        <v>17</v>
      </c>
      <c r="C1269" t="s">
        <v>4031</v>
      </c>
      <c r="D1269" t="s">
        <v>4032</v>
      </c>
      <c r="E1269" t="s">
        <v>20</v>
      </c>
      <c r="F1269" t="s">
        <v>3737</v>
      </c>
      <c r="G1269">
        <v>119289547</v>
      </c>
      <c r="H1269">
        <v>119289569</v>
      </c>
      <c r="I1269" t="s">
        <v>37</v>
      </c>
      <c r="J1269">
        <v>1</v>
      </c>
      <c r="K1269">
        <v>0</v>
      </c>
      <c r="L1269" t="s">
        <v>30</v>
      </c>
      <c r="M1269" t="s">
        <v>24</v>
      </c>
      <c r="N1269" t="s">
        <v>137</v>
      </c>
      <c r="O1269" t="s">
        <v>138</v>
      </c>
      <c r="P1269" t="s">
        <v>4033</v>
      </c>
    </row>
    <row r="1270" customFormat="1" spans="1:16">
      <c r="A1270" t="s">
        <v>16</v>
      </c>
      <c r="B1270" t="s">
        <v>17</v>
      </c>
      <c r="C1270" t="s">
        <v>4034</v>
      </c>
      <c r="D1270" t="s">
        <v>4035</v>
      </c>
      <c r="E1270" t="s">
        <v>20</v>
      </c>
      <c r="F1270" t="s">
        <v>3737</v>
      </c>
      <c r="G1270">
        <v>121477557</v>
      </c>
      <c r="H1270">
        <v>121477579</v>
      </c>
      <c r="I1270" t="s">
        <v>22</v>
      </c>
      <c r="J1270">
        <v>2</v>
      </c>
      <c r="K1270">
        <v>0</v>
      </c>
      <c r="L1270" t="s">
        <v>57</v>
      </c>
      <c r="M1270" t="s">
        <v>24</v>
      </c>
      <c r="N1270" t="s">
        <v>189</v>
      </c>
      <c r="O1270" t="s">
        <v>4036</v>
      </c>
      <c r="P1270" t="s">
        <v>4037</v>
      </c>
    </row>
    <row r="1271" customFormat="1" spans="1:16">
      <c r="A1271" t="s">
        <v>16</v>
      </c>
      <c r="B1271" t="s">
        <v>17</v>
      </c>
      <c r="C1271" t="s">
        <v>4038</v>
      </c>
      <c r="D1271" t="s">
        <v>4039</v>
      </c>
      <c r="E1271" t="s">
        <v>20</v>
      </c>
      <c r="F1271" t="s">
        <v>3737</v>
      </c>
      <c r="G1271">
        <v>130003524</v>
      </c>
      <c r="H1271">
        <v>130003541</v>
      </c>
      <c r="I1271" t="s">
        <v>22</v>
      </c>
      <c r="J1271">
        <v>4</v>
      </c>
      <c r="K1271">
        <v>1</v>
      </c>
      <c r="L1271" t="s">
        <v>30</v>
      </c>
      <c r="M1271" t="s">
        <v>24</v>
      </c>
      <c r="N1271" t="s">
        <v>413</v>
      </c>
      <c r="O1271" t="s">
        <v>576</v>
      </c>
      <c r="P1271" t="e">
        <f>-----gugaugaCACAUCUCCAc</f>
        <v>#NAME?</v>
      </c>
    </row>
    <row r="1272" customFormat="1" spans="1:16">
      <c r="A1272" t="s">
        <v>16</v>
      </c>
      <c r="B1272" t="s">
        <v>17</v>
      </c>
      <c r="C1272" t="s">
        <v>4040</v>
      </c>
      <c r="D1272" t="s">
        <v>4041</v>
      </c>
      <c r="E1272" t="s">
        <v>20</v>
      </c>
      <c r="F1272" t="s">
        <v>3737</v>
      </c>
      <c r="G1272">
        <v>130097797</v>
      </c>
      <c r="H1272">
        <v>130097818</v>
      </c>
      <c r="I1272" t="s">
        <v>37</v>
      </c>
      <c r="J1272">
        <v>1</v>
      </c>
      <c r="K1272">
        <v>0</v>
      </c>
      <c r="L1272" t="s">
        <v>23</v>
      </c>
      <c r="M1272" t="s">
        <v>24</v>
      </c>
      <c r="N1272" t="s">
        <v>103</v>
      </c>
      <c r="O1272" t="s">
        <v>4042</v>
      </c>
      <c r="P1272" t="s">
        <v>4043</v>
      </c>
    </row>
    <row r="1273" customFormat="1" spans="1:16">
      <c r="A1273" t="s">
        <v>16</v>
      </c>
      <c r="B1273" t="s">
        <v>17</v>
      </c>
      <c r="C1273" t="s">
        <v>4044</v>
      </c>
      <c r="D1273" t="s">
        <v>4045</v>
      </c>
      <c r="E1273" t="s">
        <v>20</v>
      </c>
      <c r="F1273" t="s">
        <v>3737</v>
      </c>
      <c r="G1273">
        <v>134047181</v>
      </c>
      <c r="H1273">
        <v>134047207</v>
      </c>
      <c r="I1273" t="s">
        <v>37</v>
      </c>
      <c r="J1273">
        <v>2</v>
      </c>
      <c r="K1273">
        <v>0</v>
      </c>
      <c r="L1273" t="s">
        <v>57</v>
      </c>
      <c r="M1273" t="s">
        <v>24</v>
      </c>
      <c r="N1273" t="s">
        <v>4046</v>
      </c>
      <c r="O1273" t="s">
        <v>4047</v>
      </c>
      <c r="P1273" t="s">
        <v>4048</v>
      </c>
    </row>
    <row r="1274" customFormat="1" spans="1:16">
      <c r="A1274" t="s">
        <v>16</v>
      </c>
      <c r="B1274" t="s">
        <v>17</v>
      </c>
      <c r="C1274" t="s">
        <v>4049</v>
      </c>
      <c r="D1274" t="s">
        <v>4050</v>
      </c>
      <c r="E1274" t="s">
        <v>20</v>
      </c>
      <c r="F1274" t="s">
        <v>4051</v>
      </c>
      <c r="G1274">
        <v>1896954</v>
      </c>
      <c r="H1274">
        <v>1896975</v>
      </c>
      <c r="I1274" t="s">
        <v>22</v>
      </c>
      <c r="J1274">
        <v>6</v>
      </c>
      <c r="K1274">
        <v>0</v>
      </c>
      <c r="L1274" t="s">
        <v>57</v>
      </c>
      <c r="M1274" t="s">
        <v>24</v>
      </c>
      <c r="N1274" t="s">
        <v>189</v>
      </c>
      <c r="O1274" t="s">
        <v>4052</v>
      </c>
      <c r="P1274" t="s">
        <v>4053</v>
      </c>
    </row>
    <row r="1275" customFormat="1" spans="1:16">
      <c r="A1275" t="s">
        <v>16</v>
      </c>
      <c r="B1275" t="s">
        <v>17</v>
      </c>
      <c r="C1275" t="s">
        <v>4054</v>
      </c>
      <c r="D1275" t="s">
        <v>4055</v>
      </c>
      <c r="E1275" t="s">
        <v>20</v>
      </c>
      <c r="F1275" t="s">
        <v>4051</v>
      </c>
      <c r="G1275">
        <v>3019148</v>
      </c>
      <c r="H1275">
        <v>3019171</v>
      </c>
      <c r="I1275" t="s">
        <v>22</v>
      </c>
      <c r="J1275">
        <v>1</v>
      </c>
      <c r="K1275">
        <v>0</v>
      </c>
      <c r="L1275" t="s">
        <v>23</v>
      </c>
      <c r="M1275" t="s">
        <v>24</v>
      </c>
      <c r="N1275" t="s">
        <v>2871</v>
      </c>
      <c r="O1275" t="s">
        <v>4056</v>
      </c>
      <c r="P1275" t="s">
        <v>4057</v>
      </c>
    </row>
    <row r="1276" customFormat="1" spans="1:16">
      <c r="A1276" t="s">
        <v>16</v>
      </c>
      <c r="B1276" t="s">
        <v>17</v>
      </c>
      <c r="C1276" t="s">
        <v>4058</v>
      </c>
      <c r="D1276" t="s">
        <v>4059</v>
      </c>
      <c r="E1276" t="s">
        <v>20</v>
      </c>
      <c r="F1276" t="s">
        <v>4051</v>
      </c>
      <c r="G1276">
        <v>3042621</v>
      </c>
      <c r="H1276">
        <v>3042645</v>
      </c>
      <c r="I1276" t="s">
        <v>22</v>
      </c>
      <c r="J1276">
        <v>2</v>
      </c>
      <c r="K1276">
        <v>1</v>
      </c>
      <c r="L1276" t="s">
        <v>57</v>
      </c>
      <c r="M1276" t="s">
        <v>24</v>
      </c>
      <c r="N1276" t="s">
        <v>4060</v>
      </c>
      <c r="O1276" t="s">
        <v>4061</v>
      </c>
      <c r="P1276" t="s">
        <v>4062</v>
      </c>
    </row>
    <row r="1277" customFormat="1" spans="1:16">
      <c r="A1277" t="s">
        <v>16</v>
      </c>
      <c r="B1277" t="s">
        <v>17</v>
      </c>
      <c r="C1277" t="s">
        <v>4063</v>
      </c>
      <c r="D1277" t="s">
        <v>4064</v>
      </c>
      <c r="E1277" t="s">
        <v>20</v>
      </c>
      <c r="F1277" t="s">
        <v>4051</v>
      </c>
      <c r="G1277">
        <v>6666634</v>
      </c>
      <c r="H1277">
        <v>6666656</v>
      </c>
      <c r="I1277" t="s">
        <v>37</v>
      </c>
      <c r="J1277">
        <v>3</v>
      </c>
      <c r="K1277">
        <v>0</v>
      </c>
      <c r="L1277" t="s">
        <v>57</v>
      </c>
      <c r="M1277" t="s">
        <v>31</v>
      </c>
      <c r="N1277" t="s">
        <v>61</v>
      </c>
      <c r="O1277" t="s">
        <v>4065</v>
      </c>
      <c r="P1277" t="s">
        <v>4066</v>
      </c>
    </row>
    <row r="1278" customFormat="1" spans="1:16">
      <c r="A1278" t="s">
        <v>16</v>
      </c>
      <c r="B1278" t="s">
        <v>17</v>
      </c>
      <c r="C1278" t="s">
        <v>4063</v>
      </c>
      <c r="D1278" t="s">
        <v>4064</v>
      </c>
      <c r="E1278" t="s">
        <v>20</v>
      </c>
      <c r="F1278" t="s">
        <v>4051</v>
      </c>
      <c r="G1278">
        <v>6669889</v>
      </c>
      <c r="H1278">
        <v>6669912</v>
      </c>
      <c r="I1278" t="s">
        <v>37</v>
      </c>
      <c r="J1278">
        <v>1</v>
      </c>
      <c r="K1278">
        <v>2</v>
      </c>
      <c r="L1278" t="s">
        <v>30</v>
      </c>
      <c r="M1278" t="s">
        <v>31</v>
      </c>
      <c r="N1278" t="s">
        <v>648</v>
      </c>
      <c r="O1278" t="s">
        <v>4067</v>
      </c>
      <c r="P1278" t="s">
        <v>4068</v>
      </c>
    </row>
    <row r="1279" customFormat="1" spans="1:16">
      <c r="A1279" t="s">
        <v>16</v>
      </c>
      <c r="B1279" t="s">
        <v>17</v>
      </c>
      <c r="C1279" t="s">
        <v>4069</v>
      </c>
      <c r="D1279" t="s">
        <v>4070</v>
      </c>
      <c r="E1279" t="s">
        <v>20</v>
      </c>
      <c r="F1279" t="s">
        <v>4051</v>
      </c>
      <c r="G1279">
        <v>7069126</v>
      </c>
      <c r="H1279">
        <v>7069152</v>
      </c>
      <c r="I1279" t="s">
        <v>22</v>
      </c>
      <c r="J1279">
        <v>1</v>
      </c>
      <c r="K1279">
        <v>0</v>
      </c>
      <c r="L1279" t="s">
        <v>23</v>
      </c>
      <c r="M1279" t="s">
        <v>24</v>
      </c>
      <c r="N1279" t="s">
        <v>4071</v>
      </c>
      <c r="O1279" t="s">
        <v>4072</v>
      </c>
      <c r="P1279" t="s">
        <v>4073</v>
      </c>
    </row>
    <row r="1280" customFormat="1" spans="1:16">
      <c r="A1280" t="s">
        <v>16</v>
      </c>
      <c r="B1280" t="s">
        <v>17</v>
      </c>
      <c r="C1280" t="s">
        <v>4074</v>
      </c>
      <c r="D1280" t="s">
        <v>4075</v>
      </c>
      <c r="E1280" t="s">
        <v>20</v>
      </c>
      <c r="F1280" t="s">
        <v>4051</v>
      </c>
      <c r="G1280">
        <v>7076338</v>
      </c>
      <c r="H1280">
        <v>7076359</v>
      </c>
      <c r="I1280" t="s">
        <v>37</v>
      </c>
      <c r="J1280">
        <v>3</v>
      </c>
      <c r="K1280">
        <v>0</v>
      </c>
      <c r="L1280" t="s">
        <v>57</v>
      </c>
      <c r="M1280" t="s">
        <v>31</v>
      </c>
      <c r="N1280" t="s">
        <v>103</v>
      </c>
      <c r="O1280" t="s">
        <v>4076</v>
      </c>
      <c r="P1280" t="s">
        <v>4077</v>
      </c>
    </row>
    <row r="1281" customFormat="1" spans="1:16">
      <c r="A1281" t="s">
        <v>16</v>
      </c>
      <c r="B1281" t="s">
        <v>17</v>
      </c>
      <c r="C1281" t="s">
        <v>4078</v>
      </c>
      <c r="D1281" t="s">
        <v>4079</v>
      </c>
      <c r="E1281" t="s">
        <v>20</v>
      </c>
      <c r="F1281" t="s">
        <v>4051</v>
      </c>
      <c r="G1281">
        <v>7089027</v>
      </c>
      <c r="H1281">
        <v>7089048</v>
      </c>
      <c r="I1281" t="s">
        <v>22</v>
      </c>
      <c r="J1281">
        <v>2</v>
      </c>
      <c r="K1281">
        <v>0</v>
      </c>
      <c r="L1281" t="s">
        <v>597</v>
      </c>
      <c r="M1281" t="s">
        <v>24</v>
      </c>
      <c r="N1281" t="s">
        <v>25</v>
      </c>
      <c r="O1281" t="s">
        <v>4080</v>
      </c>
      <c r="P1281" t="s">
        <v>4081</v>
      </c>
    </row>
    <row r="1282" customFormat="1" spans="1:16">
      <c r="A1282" t="s">
        <v>16</v>
      </c>
      <c r="B1282" t="s">
        <v>17</v>
      </c>
      <c r="C1282" t="s">
        <v>4082</v>
      </c>
      <c r="D1282" t="s">
        <v>4083</v>
      </c>
      <c r="E1282" t="s">
        <v>20</v>
      </c>
      <c r="F1282" t="s">
        <v>4051</v>
      </c>
      <c r="G1282">
        <v>7242037</v>
      </c>
      <c r="H1282">
        <v>7242059</v>
      </c>
      <c r="I1282" t="s">
        <v>37</v>
      </c>
      <c r="J1282">
        <v>1</v>
      </c>
      <c r="K1282">
        <v>1</v>
      </c>
      <c r="L1282" t="s">
        <v>30</v>
      </c>
      <c r="M1282" t="s">
        <v>24</v>
      </c>
      <c r="N1282" t="s">
        <v>202</v>
      </c>
      <c r="O1282" t="s">
        <v>1146</v>
      </c>
      <c r="P1282" t="s">
        <v>4084</v>
      </c>
    </row>
    <row r="1283" customFormat="1" spans="1:16">
      <c r="A1283" t="s">
        <v>16</v>
      </c>
      <c r="B1283" t="s">
        <v>17</v>
      </c>
      <c r="C1283" t="s">
        <v>4085</v>
      </c>
      <c r="D1283" t="s">
        <v>4086</v>
      </c>
      <c r="E1283" t="s">
        <v>20</v>
      </c>
      <c r="F1283" t="s">
        <v>4051</v>
      </c>
      <c r="G1283">
        <v>10311944</v>
      </c>
      <c r="H1283">
        <v>10311963</v>
      </c>
      <c r="I1283" t="s">
        <v>37</v>
      </c>
      <c r="J1283">
        <v>1</v>
      </c>
      <c r="K1283">
        <v>0</v>
      </c>
      <c r="L1283" t="s">
        <v>23</v>
      </c>
      <c r="M1283" t="s">
        <v>24</v>
      </c>
      <c r="N1283" t="s">
        <v>103</v>
      </c>
      <c r="O1283" t="s">
        <v>4087</v>
      </c>
      <c r="P1283" t="s">
        <v>4088</v>
      </c>
    </row>
    <row r="1284" customFormat="1" spans="1:16">
      <c r="A1284" t="s">
        <v>16</v>
      </c>
      <c r="B1284" t="s">
        <v>17</v>
      </c>
      <c r="C1284" t="s">
        <v>4089</v>
      </c>
      <c r="D1284" t="s">
        <v>4090</v>
      </c>
      <c r="E1284" t="s">
        <v>20</v>
      </c>
      <c r="F1284" t="s">
        <v>4051</v>
      </c>
      <c r="G1284">
        <v>11194873</v>
      </c>
      <c r="H1284">
        <v>11194893</v>
      </c>
      <c r="I1284" t="s">
        <v>37</v>
      </c>
      <c r="J1284">
        <v>1</v>
      </c>
      <c r="K1284">
        <v>0</v>
      </c>
      <c r="L1284" t="s">
        <v>30</v>
      </c>
      <c r="M1284" t="s">
        <v>24</v>
      </c>
      <c r="N1284" t="s">
        <v>25</v>
      </c>
      <c r="O1284" t="s">
        <v>4091</v>
      </c>
      <c r="P1284" t="s">
        <v>4092</v>
      </c>
    </row>
    <row r="1285" customFormat="1" spans="1:16">
      <c r="A1285" t="s">
        <v>16</v>
      </c>
      <c r="B1285" t="s">
        <v>17</v>
      </c>
      <c r="C1285" t="s">
        <v>4093</v>
      </c>
      <c r="D1285" t="s">
        <v>4094</v>
      </c>
      <c r="E1285" t="s">
        <v>20</v>
      </c>
      <c r="F1285" t="s">
        <v>4051</v>
      </c>
      <c r="G1285">
        <v>12269676</v>
      </c>
      <c r="H1285">
        <v>12269698</v>
      </c>
      <c r="I1285" t="s">
        <v>37</v>
      </c>
      <c r="J1285">
        <v>3</v>
      </c>
      <c r="K1285">
        <v>0</v>
      </c>
      <c r="L1285" t="s">
        <v>57</v>
      </c>
      <c r="M1285" t="s">
        <v>24</v>
      </c>
      <c r="N1285" t="s">
        <v>103</v>
      </c>
      <c r="O1285" t="s">
        <v>4095</v>
      </c>
      <c r="P1285" t="s">
        <v>4096</v>
      </c>
    </row>
    <row r="1286" customFormat="1" spans="1:16">
      <c r="A1286" t="s">
        <v>16</v>
      </c>
      <c r="B1286" t="s">
        <v>17</v>
      </c>
      <c r="C1286" t="s">
        <v>4097</v>
      </c>
      <c r="D1286" t="s">
        <v>4098</v>
      </c>
      <c r="E1286" t="s">
        <v>20</v>
      </c>
      <c r="F1286" t="s">
        <v>4051</v>
      </c>
      <c r="G1286">
        <v>12630258</v>
      </c>
      <c r="H1286">
        <v>12630280</v>
      </c>
      <c r="I1286" t="s">
        <v>37</v>
      </c>
      <c r="J1286">
        <v>6</v>
      </c>
      <c r="K1286">
        <v>0</v>
      </c>
      <c r="L1286" t="s">
        <v>57</v>
      </c>
      <c r="M1286" t="s">
        <v>24</v>
      </c>
      <c r="N1286" t="s">
        <v>103</v>
      </c>
      <c r="O1286" t="s">
        <v>4099</v>
      </c>
      <c r="P1286" t="s">
        <v>4100</v>
      </c>
    </row>
    <row r="1287" customFormat="1" spans="1:16">
      <c r="A1287" t="s">
        <v>16</v>
      </c>
      <c r="B1287" t="s">
        <v>17</v>
      </c>
      <c r="C1287" t="s">
        <v>4097</v>
      </c>
      <c r="D1287" t="s">
        <v>4098</v>
      </c>
      <c r="E1287" t="s">
        <v>20</v>
      </c>
      <c r="F1287" t="s">
        <v>4051</v>
      </c>
      <c r="G1287">
        <v>12630915</v>
      </c>
      <c r="H1287">
        <v>12630937</v>
      </c>
      <c r="I1287" t="s">
        <v>37</v>
      </c>
      <c r="J1287">
        <v>6</v>
      </c>
      <c r="K1287">
        <v>0</v>
      </c>
      <c r="L1287" t="s">
        <v>87</v>
      </c>
      <c r="M1287" t="s">
        <v>31</v>
      </c>
      <c r="N1287" t="s">
        <v>103</v>
      </c>
      <c r="O1287" t="s">
        <v>4101</v>
      </c>
      <c r="P1287" t="s">
        <v>4102</v>
      </c>
    </row>
    <row r="1288" customFormat="1" spans="1:16">
      <c r="A1288" t="s">
        <v>16</v>
      </c>
      <c r="B1288" t="s">
        <v>17</v>
      </c>
      <c r="C1288" t="s">
        <v>4103</v>
      </c>
      <c r="D1288" t="s">
        <v>4104</v>
      </c>
      <c r="E1288" t="s">
        <v>20</v>
      </c>
      <c r="F1288" t="s">
        <v>4051</v>
      </c>
      <c r="G1288">
        <v>13065852</v>
      </c>
      <c r="H1288">
        <v>13065875</v>
      </c>
      <c r="I1288" t="s">
        <v>22</v>
      </c>
      <c r="J1288">
        <v>4</v>
      </c>
      <c r="K1288">
        <v>0</v>
      </c>
      <c r="L1288" t="s">
        <v>57</v>
      </c>
      <c r="M1288" t="s">
        <v>24</v>
      </c>
      <c r="N1288" t="s">
        <v>4105</v>
      </c>
      <c r="O1288" t="s">
        <v>4106</v>
      </c>
      <c r="P1288" t="s">
        <v>4107</v>
      </c>
    </row>
    <row r="1289" customFormat="1" spans="1:16">
      <c r="A1289" t="s">
        <v>16</v>
      </c>
      <c r="B1289" t="s">
        <v>17</v>
      </c>
      <c r="C1289" t="s">
        <v>4108</v>
      </c>
      <c r="D1289" t="s">
        <v>4109</v>
      </c>
      <c r="E1289" t="s">
        <v>20</v>
      </c>
      <c r="F1289" t="s">
        <v>4051</v>
      </c>
      <c r="G1289">
        <v>16109870</v>
      </c>
      <c r="H1289">
        <v>16109888</v>
      </c>
      <c r="I1289" t="s">
        <v>22</v>
      </c>
      <c r="J1289">
        <v>1</v>
      </c>
      <c r="K1289">
        <v>0</v>
      </c>
      <c r="L1289" t="s">
        <v>23</v>
      </c>
      <c r="M1289" t="s">
        <v>31</v>
      </c>
      <c r="N1289" t="s">
        <v>61</v>
      </c>
      <c r="O1289" t="s">
        <v>4110</v>
      </c>
      <c r="P1289" t="e">
        <f>----ACCUUAGCUGGAUCUCCAa</f>
        <v>#NAME?</v>
      </c>
    </row>
    <row r="1290" customFormat="1" spans="1:16">
      <c r="A1290" t="s">
        <v>16</v>
      </c>
      <c r="B1290" t="s">
        <v>17</v>
      </c>
      <c r="C1290" t="s">
        <v>4111</v>
      </c>
      <c r="D1290" t="s">
        <v>4112</v>
      </c>
      <c r="E1290" t="s">
        <v>20</v>
      </c>
      <c r="F1290" t="s">
        <v>4051</v>
      </c>
      <c r="G1290">
        <v>19444579</v>
      </c>
      <c r="H1290">
        <v>19444604</v>
      </c>
      <c r="I1290" t="s">
        <v>22</v>
      </c>
      <c r="J1290">
        <v>3</v>
      </c>
      <c r="K1290">
        <v>0</v>
      </c>
      <c r="L1290" t="s">
        <v>30</v>
      </c>
      <c r="M1290" t="s">
        <v>31</v>
      </c>
      <c r="N1290" t="s">
        <v>3416</v>
      </c>
      <c r="O1290" t="s">
        <v>4113</v>
      </c>
      <c r="P1290" t="s">
        <v>4114</v>
      </c>
    </row>
    <row r="1291" customFormat="1" spans="1:16">
      <c r="A1291" t="s">
        <v>16</v>
      </c>
      <c r="B1291" t="s">
        <v>17</v>
      </c>
      <c r="C1291" t="s">
        <v>4115</v>
      </c>
      <c r="D1291" t="s">
        <v>4116</v>
      </c>
      <c r="E1291" t="s">
        <v>20</v>
      </c>
      <c r="F1291" t="s">
        <v>4051</v>
      </c>
      <c r="G1291">
        <v>20807117</v>
      </c>
      <c r="H1291">
        <v>20807139</v>
      </c>
      <c r="I1291" t="s">
        <v>22</v>
      </c>
      <c r="J1291">
        <v>2</v>
      </c>
      <c r="K1291">
        <v>0</v>
      </c>
      <c r="L1291" t="s">
        <v>23</v>
      </c>
      <c r="M1291" t="s">
        <v>31</v>
      </c>
      <c r="N1291" t="s">
        <v>137</v>
      </c>
      <c r="O1291" t="s">
        <v>138</v>
      </c>
      <c r="P1291" t="s">
        <v>4117</v>
      </c>
    </row>
    <row r="1292" customFormat="1" spans="1:16">
      <c r="A1292" t="s">
        <v>16</v>
      </c>
      <c r="B1292" t="s">
        <v>17</v>
      </c>
      <c r="C1292" t="s">
        <v>4118</v>
      </c>
      <c r="D1292" t="s">
        <v>4119</v>
      </c>
      <c r="E1292" t="s">
        <v>20</v>
      </c>
      <c r="F1292" t="s">
        <v>4051</v>
      </c>
      <c r="G1292">
        <v>27543035</v>
      </c>
      <c r="H1292">
        <v>27543057</v>
      </c>
      <c r="I1292" t="s">
        <v>22</v>
      </c>
      <c r="J1292">
        <v>1</v>
      </c>
      <c r="K1292">
        <v>0</v>
      </c>
      <c r="L1292" t="s">
        <v>23</v>
      </c>
      <c r="M1292" t="s">
        <v>24</v>
      </c>
      <c r="N1292" t="s">
        <v>667</v>
      </c>
      <c r="O1292" t="s">
        <v>4120</v>
      </c>
      <c r="P1292" t="s">
        <v>4121</v>
      </c>
    </row>
    <row r="1293" customFormat="1" spans="1:16">
      <c r="A1293" t="s">
        <v>16</v>
      </c>
      <c r="B1293" t="s">
        <v>17</v>
      </c>
      <c r="C1293" t="s">
        <v>4122</v>
      </c>
      <c r="D1293" t="s">
        <v>4123</v>
      </c>
      <c r="E1293" t="s">
        <v>20</v>
      </c>
      <c r="F1293" t="s">
        <v>4051</v>
      </c>
      <c r="G1293">
        <v>27543035</v>
      </c>
      <c r="H1293">
        <v>27543057</v>
      </c>
      <c r="I1293" t="s">
        <v>22</v>
      </c>
      <c r="J1293">
        <v>1</v>
      </c>
      <c r="K1293">
        <v>0</v>
      </c>
      <c r="L1293" t="s">
        <v>23</v>
      </c>
      <c r="M1293" t="s">
        <v>24</v>
      </c>
      <c r="N1293" t="s">
        <v>667</v>
      </c>
      <c r="O1293" t="s">
        <v>4120</v>
      </c>
      <c r="P1293" t="s">
        <v>4121</v>
      </c>
    </row>
    <row r="1294" customFormat="1" spans="1:16">
      <c r="A1294" t="s">
        <v>16</v>
      </c>
      <c r="B1294" t="s">
        <v>17</v>
      </c>
      <c r="C1294" t="s">
        <v>4124</v>
      </c>
      <c r="D1294" t="s">
        <v>4123</v>
      </c>
      <c r="E1294" t="s">
        <v>20</v>
      </c>
      <c r="F1294" t="s">
        <v>4051</v>
      </c>
      <c r="G1294">
        <v>27832509</v>
      </c>
      <c r="H1294">
        <v>27832529</v>
      </c>
      <c r="I1294" t="s">
        <v>22</v>
      </c>
      <c r="J1294">
        <v>1</v>
      </c>
      <c r="K1294">
        <v>0</v>
      </c>
      <c r="L1294" t="s">
        <v>23</v>
      </c>
      <c r="M1294" t="s">
        <v>24</v>
      </c>
      <c r="N1294" t="s">
        <v>103</v>
      </c>
      <c r="O1294" t="s">
        <v>4125</v>
      </c>
      <c r="P1294" t="s">
        <v>4126</v>
      </c>
    </row>
    <row r="1295" customFormat="1" spans="1:16">
      <c r="A1295" t="s">
        <v>16</v>
      </c>
      <c r="B1295" t="s">
        <v>17</v>
      </c>
      <c r="C1295" t="s">
        <v>4122</v>
      </c>
      <c r="D1295" t="s">
        <v>4123</v>
      </c>
      <c r="E1295" t="s">
        <v>20</v>
      </c>
      <c r="F1295" t="s">
        <v>4051</v>
      </c>
      <c r="G1295">
        <v>27832509</v>
      </c>
      <c r="H1295">
        <v>27832529</v>
      </c>
      <c r="I1295" t="s">
        <v>22</v>
      </c>
      <c r="J1295">
        <v>1</v>
      </c>
      <c r="K1295">
        <v>0</v>
      </c>
      <c r="L1295" t="s">
        <v>23</v>
      </c>
      <c r="M1295" t="s">
        <v>24</v>
      </c>
      <c r="N1295" t="s">
        <v>103</v>
      </c>
      <c r="O1295" t="s">
        <v>4125</v>
      </c>
      <c r="P1295" t="s">
        <v>4126</v>
      </c>
    </row>
    <row r="1296" customFormat="1" spans="1:16">
      <c r="A1296" t="s">
        <v>16</v>
      </c>
      <c r="B1296" t="s">
        <v>17</v>
      </c>
      <c r="C1296" t="s">
        <v>4127</v>
      </c>
      <c r="D1296" t="s">
        <v>4128</v>
      </c>
      <c r="E1296" t="s">
        <v>20</v>
      </c>
      <c r="F1296" t="s">
        <v>4051</v>
      </c>
      <c r="G1296">
        <v>27951321</v>
      </c>
      <c r="H1296">
        <v>27951341</v>
      </c>
      <c r="I1296" t="s">
        <v>22</v>
      </c>
      <c r="J1296">
        <v>7</v>
      </c>
      <c r="K1296">
        <v>0</v>
      </c>
      <c r="L1296" t="s">
        <v>87</v>
      </c>
      <c r="M1296" t="s">
        <v>31</v>
      </c>
      <c r="N1296" t="s">
        <v>61</v>
      </c>
      <c r="O1296" t="s">
        <v>4129</v>
      </c>
      <c r="P1296" t="s">
        <v>4130</v>
      </c>
    </row>
    <row r="1297" customFormat="1" spans="1:16">
      <c r="A1297" t="s">
        <v>16</v>
      </c>
      <c r="B1297" t="s">
        <v>17</v>
      </c>
      <c r="C1297" t="s">
        <v>4131</v>
      </c>
      <c r="D1297" t="s">
        <v>4132</v>
      </c>
      <c r="E1297" t="s">
        <v>20</v>
      </c>
      <c r="F1297" t="s">
        <v>4051</v>
      </c>
      <c r="G1297">
        <v>30881973</v>
      </c>
      <c r="H1297">
        <v>30881995</v>
      </c>
      <c r="I1297" t="s">
        <v>37</v>
      </c>
      <c r="J1297">
        <v>1</v>
      </c>
      <c r="K1297">
        <v>0</v>
      </c>
      <c r="L1297" t="s">
        <v>23</v>
      </c>
      <c r="M1297" t="s">
        <v>31</v>
      </c>
      <c r="N1297" t="s">
        <v>42</v>
      </c>
      <c r="O1297" t="s">
        <v>43</v>
      </c>
      <c r="P1297" t="s">
        <v>4133</v>
      </c>
    </row>
    <row r="1298" customFormat="1" spans="1:16">
      <c r="A1298" t="s">
        <v>16</v>
      </c>
      <c r="B1298" t="s">
        <v>17</v>
      </c>
      <c r="C1298" t="s">
        <v>4134</v>
      </c>
      <c r="D1298" t="s">
        <v>4135</v>
      </c>
      <c r="E1298" t="s">
        <v>20</v>
      </c>
      <c r="F1298" t="s">
        <v>4051</v>
      </c>
      <c r="G1298">
        <v>31681688</v>
      </c>
      <c r="H1298">
        <v>31681711</v>
      </c>
      <c r="I1298" t="s">
        <v>37</v>
      </c>
      <c r="J1298">
        <v>1</v>
      </c>
      <c r="K1298">
        <v>0</v>
      </c>
      <c r="L1298" t="s">
        <v>23</v>
      </c>
      <c r="M1298" t="s">
        <v>24</v>
      </c>
      <c r="N1298" t="s">
        <v>916</v>
      </c>
      <c r="O1298" t="s">
        <v>4136</v>
      </c>
      <c r="P1298" t="s">
        <v>4137</v>
      </c>
    </row>
    <row r="1299" customFormat="1" spans="1:16">
      <c r="A1299" t="s">
        <v>16</v>
      </c>
      <c r="B1299" t="s">
        <v>17</v>
      </c>
      <c r="C1299" t="s">
        <v>4138</v>
      </c>
      <c r="D1299" t="s">
        <v>4139</v>
      </c>
      <c r="E1299" t="s">
        <v>20</v>
      </c>
      <c r="F1299" t="s">
        <v>4051</v>
      </c>
      <c r="G1299">
        <v>32481200</v>
      </c>
      <c r="H1299">
        <v>32481223</v>
      </c>
      <c r="I1299" t="s">
        <v>22</v>
      </c>
      <c r="J1299">
        <v>1</v>
      </c>
      <c r="K1299">
        <v>0</v>
      </c>
      <c r="L1299" t="s">
        <v>30</v>
      </c>
      <c r="M1299" t="s">
        <v>24</v>
      </c>
      <c r="N1299" t="s">
        <v>648</v>
      </c>
      <c r="O1299" t="s">
        <v>4140</v>
      </c>
      <c r="P1299" t="s">
        <v>4141</v>
      </c>
    </row>
    <row r="1300" customFormat="1" spans="1:16">
      <c r="A1300" t="s">
        <v>16</v>
      </c>
      <c r="B1300" t="s">
        <v>17</v>
      </c>
      <c r="C1300" t="s">
        <v>4142</v>
      </c>
      <c r="D1300" t="s">
        <v>4143</v>
      </c>
      <c r="E1300" t="s">
        <v>20</v>
      </c>
      <c r="F1300" t="s">
        <v>4051</v>
      </c>
      <c r="G1300">
        <v>40441867</v>
      </c>
      <c r="H1300">
        <v>40441889</v>
      </c>
      <c r="I1300" t="s">
        <v>37</v>
      </c>
      <c r="J1300">
        <v>1</v>
      </c>
      <c r="K1300">
        <v>1</v>
      </c>
      <c r="L1300" t="s">
        <v>23</v>
      </c>
      <c r="M1300" t="s">
        <v>24</v>
      </c>
      <c r="N1300" t="s">
        <v>983</v>
      </c>
      <c r="O1300" t="s">
        <v>4144</v>
      </c>
      <c r="P1300" t="s">
        <v>4145</v>
      </c>
    </row>
    <row r="1301" customFormat="1" spans="1:16">
      <c r="A1301" t="s">
        <v>16</v>
      </c>
      <c r="B1301" t="s">
        <v>17</v>
      </c>
      <c r="C1301" t="s">
        <v>4146</v>
      </c>
      <c r="D1301" t="s">
        <v>4147</v>
      </c>
      <c r="E1301" t="s">
        <v>20</v>
      </c>
      <c r="F1301" t="s">
        <v>4051</v>
      </c>
      <c r="G1301">
        <v>40441867</v>
      </c>
      <c r="H1301">
        <v>40441889</v>
      </c>
      <c r="I1301" t="s">
        <v>37</v>
      </c>
      <c r="J1301">
        <v>1</v>
      </c>
      <c r="K1301">
        <v>1</v>
      </c>
      <c r="L1301" t="s">
        <v>23</v>
      </c>
      <c r="M1301" t="s">
        <v>24</v>
      </c>
      <c r="N1301" t="s">
        <v>983</v>
      </c>
      <c r="O1301" t="s">
        <v>4144</v>
      </c>
      <c r="P1301" t="s">
        <v>4145</v>
      </c>
    </row>
    <row r="1302" customFormat="1" spans="1:16">
      <c r="A1302" t="s">
        <v>16</v>
      </c>
      <c r="B1302" t="s">
        <v>17</v>
      </c>
      <c r="C1302" t="s">
        <v>4148</v>
      </c>
      <c r="D1302" t="s">
        <v>4149</v>
      </c>
      <c r="E1302" t="s">
        <v>20</v>
      </c>
      <c r="F1302" t="s">
        <v>4051</v>
      </c>
      <c r="G1302">
        <v>46246061</v>
      </c>
      <c r="H1302">
        <v>46246083</v>
      </c>
      <c r="I1302" t="s">
        <v>22</v>
      </c>
      <c r="J1302">
        <v>2</v>
      </c>
      <c r="K1302">
        <v>0</v>
      </c>
      <c r="L1302" t="s">
        <v>30</v>
      </c>
      <c r="M1302" t="s">
        <v>31</v>
      </c>
      <c r="N1302" t="s">
        <v>42</v>
      </c>
      <c r="O1302" t="s">
        <v>891</v>
      </c>
      <c r="P1302" t="s">
        <v>4150</v>
      </c>
    </row>
    <row r="1303" customFormat="1" spans="1:16">
      <c r="A1303" t="s">
        <v>16</v>
      </c>
      <c r="B1303" t="s">
        <v>17</v>
      </c>
      <c r="C1303" t="s">
        <v>4151</v>
      </c>
      <c r="D1303" t="s">
        <v>4152</v>
      </c>
      <c r="E1303" t="s">
        <v>20</v>
      </c>
      <c r="F1303" t="s">
        <v>4051</v>
      </c>
      <c r="G1303">
        <v>46318643</v>
      </c>
      <c r="H1303">
        <v>46318666</v>
      </c>
      <c r="I1303" t="s">
        <v>37</v>
      </c>
      <c r="J1303">
        <v>13</v>
      </c>
      <c r="K1303">
        <v>0</v>
      </c>
      <c r="L1303" t="s">
        <v>87</v>
      </c>
      <c r="M1303" t="s">
        <v>24</v>
      </c>
      <c r="N1303" t="s">
        <v>1783</v>
      </c>
      <c r="O1303" t="s">
        <v>4153</v>
      </c>
      <c r="P1303" t="s">
        <v>4154</v>
      </c>
    </row>
    <row r="1304" customFormat="1" spans="1:16">
      <c r="A1304" t="s">
        <v>16</v>
      </c>
      <c r="B1304" t="s">
        <v>17</v>
      </c>
      <c r="C1304" t="s">
        <v>4155</v>
      </c>
      <c r="D1304" t="s">
        <v>4156</v>
      </c>
      <c r="E1304" t="s">
        <v>20</v>
      </c>
      <c r="F1304" t="s">
        <v>4051</v>
      </c>
      <c r="G1304">
        <v>46637344</v>
      </c>
      <c r="H1304">
        <v>46637367</v>
      </c>
      <c r="I1304" t="s">
        <v>37</v>
      </c>
      <c r="J1304">
        <v>5</v>
      </c>
      <c r="K1304">
        <v>0</v>
      </c>
      <c r="L1304" t="s">
        <v>57</v>
      </c>
      <c r="M1304" t="s">
        <v>24</v>
      </c>
      <c r="N1304" t="s">
        <v>780</v>
      </c>
      <c r="O1304" t="s">
        <v>4157</v>
      </c>
      <c r="P1304" t="s">
        <v>4158</v>
      </c>
    </row>
    <row r="1305" customFormat="1" spans="1:16">
      <c r="A1305" t="s">
        <v>16</v>
      </c>
      <c r="B1305" t="s">
        <v>17</v>
      </c>
      <c r="C1305" t="s">
        <v>4159</v>
      </c>
      <c r="D1305" t="s">
        <v>4160</v>
      </c>
      <c r="E1305" t="s">
        <v>20</v>
      </c>
      <c r="F1305" t="s">
        <v>4051</v>
      </c>
      <c r="G1305">
        <v>46637344</v>
      </c>
      <c r="H1305">
        <v>46637367</v>
      </c>
      <c r="I1305" t="s">
        <v>37</v>
      </c>
      <c r="J1305">
        <v>5</v>
      </c>
      <c r="K1305">
        <v>0</v>
      </c>
      <c r="L1305" t="s">
        <v>57</v>
      </c>
      <c r="M1305" t="s">
        <v>24</v>
      </c>
      <c r="N1305" t="s">
        <v>780</v>
      </c>
      <c r="O1305" t="s">
        <v>4157</v>
      </c>
      <c r="P1305" t="s">
        <v>4158</v>
      </c>
    </row>
    <row r="1306" customFormat="1" spans="1:16">
      <c r="A1306" t="s">
        <v>16</v>
      </c>
      <c r="B1306" t="s">
        <v>17</v>
      </c>
      <c r="C1306" t="s">
        <v>4155</v>
      </c>
      <c r="D1306" t="s">
        <v>4156</v>
      </c>
      <c r="E1306" t="s">
        <v>20</v>
      </c>
      <c r="F1306" t="s">
        <v>4051</v>
      </c>
      <c r="G1306">
        <v>46646855</v>
      </c>
      <c r="H1306">
        <v>46646880</v>
      </c>
      <c r="I1306" t="s">
        <v>37</v>
      </c>
      <c r="J1306">
        <v>1</v>
      </c>
      <c r="K1306">
        <v>0</v>
      </c>
      <c r="L1306" t="s">
        <v>30</v>
      </c>
      <c r="M1306" t="s">
        <v>24</v>
      </c>
      <c r="N1306" t="s">
        <v>1463</v>
      </c>
      <c r="O1306" t="s">
        <v>4161</v>
      </c>
      <c r="P1306" t="s">
        <v>4162</v>
      </c>
    </row>
    <row r="1307" customFormat="1" spans="1:16">
      <c r="A1307" t="s">
        <v>16</v>
      </c>
      <c r="B1307" t="s">
        <v>17</v>
      </c>
      <c r="C1307" t="s">
        <v>4159</v>
      </c>
      <c r="D1307" t="s">
        <v>4160</v>
      </c>
      <c r="E1307" t="s">
        <v>20</v>
      </c>
      <c r="F1307" t="s">
        <v>4051</v>
      </c>
      <c r="G1307">
        <v>46646855</v>
      </c>
      <c r="H1307">
        <v>46646880</v>
      </c>
      <c r="I1307" t="s">
        <v>37</v>
      </c>
      <c r="J1307">
        <v>1</v>
      </c>
      <c r="K1307">
        <v>0</v>
      </c>
      <c r="L1307" t="s">
        <v>30</v>
      </c>
      <c r="M1307" t="s">
        <v>24</v>
      </c>
      <c r="N1307" t="s">
        <v>1463</v>
      </c>
      <c r="O1307" t="s">
        <v>4161</v>
      </c>
      <c r="P1307" t="s">
        <v>4162</v>
      </c>
    </row>
    <row r="1308" customFormat="1" spans="1:16">
      <c r="A1308" t="s">
        <v>16</v>
      </c>
      <c r="B1308" t="s">
        <v>17</v>
      </c>
      <c r="C1308" t="s">
        <v>4155</v>
      </c>
      <c r="D1308" t="s">
        <v>4156</v>
      </c>
      <c r="E1308" t="s">
        <v>20</v>
      </c>
      <c r="F1308" t="s">
        <v>4051</v>
      </c>
      <c r="G1308">
        <v>46652618</v>
      </c>
      <c r="H1308">
        <v>46652640</v>
      </c>
      <c r="I1308" t="s">
        <v>37</v>
      </c>
      <c r="J1308">
        <v>2</v>
      </c>
      <c r="K1308">
        <v>0</v>
      </c>
      <c r="L1308" t="s">
        <v>30</v>
      </c>
      <c r="M1308" t="s">
        <v>24</v>
      </c>
      <c r="N1308" t="s">
        <v>103</v>
      </c>
      <c r="O1308" t="s">
        <v>4163</v>
      </c>
      <c r="P1308" t="s">
        <v>4164</v>
      </c>
    </row>
    <row r="1309" customFormat="1" spans="1:16">
      <c r="A1309" t="s">
        <v>16</v>
      </c>
      <c r="B1309" t="s">
        <v>17</v>
      </c>
      <c r="C1309" t="s">
        <v>4155</v>
      </c>
      <c r="D1309" t="s">
        <v>4156</v>
      </c>
      <c r="E1309" t="s">
        <v>20</v>
      </c>
      <c r="F1309" t="s">
        <v>4051</v>
      </c>
      <c r="G1309">
        <v>46659506</v>
      </c>
      <c r="H1309">
        <v>46659528</v>
      </c>
      <c r="I1309" t="s">
        <v>37</v>
      </c>
      <c r="J1309">
        <v>1</v>
      </c>
      <c r="K1309">
        <v>0</v>
      </c>
      <c r="L1309" t="s">
        <v>30</v>
      </c>
      <c r="M1309" t="s">
        <v>24</v>
      </c>
      <c r="N1309" t="s">
        <v>202</v>
      </c>
      <c r="O1309" t="s">
        <v>2232</v>
      </c>
      <c r="P1309" t="s">
        <v>4165</v>
      </c>
    </row>
    <row r="1310" customFormat="1" spans="1:16">
      <c r="A1310" t="s">
        <v>16</v>
      </c>
      <c r="B1310" t="s">
        <v>17</v>
      </c>
      <c r="C1310" t="s">
        <v>4166</v>
      </c>
      <c r="D1310" t="s">
        <v>4167</v>
      </c>
      <c r="E1310" t="s">
        <v>20</v>
      </c>
      <c r="F1310" t="s">
        <v>4051</v>
      </c>
      <c r="G1310">
        <v>49083678</v>
      </c>
      <c r="H1310">
        <v>49083700</v>
      </c>
      <c r="I1310" t="s">
        <v>37</v>
      </c>
      <c r="J1310">
        <v>3</v>
      </c>
      <c r="K1310">
        <v>0</v>
      </c>
      <c r="L1310" t="s">
        <v>30</v>
      </c>
      <c r="M1310" t="s">
        <v>24</v>
      </c>
      <c r="N1310" t="s">
        <v>764</v>
      </c>
      <c r="O1310" t="s">
        <v>4168</v>
      </c>
      <c r="P1310" t="s">
        <v>4169</v>
      </c>
    </row>
    <row r="1311" customFormat="1" spans="1:16">
      <c r="A1311" t="s">
        <v>16</v>
      </c>
      <c r="B1311" t="s">
        <v>17</v>
      </c>
      <c r="C1311" t="s">
        <v>4170</v>
      </c>
      <c r="D1311" t="s">
        <v>4171</v>
      </c>
      <c r="E1311" t="s">
        <v>20</v>
      </c>
      <c r="F1311" t="s">
        <v>4051</v>
      </c>
      <c r="G1311">
        <v>49228140</v>
      </c>
      <c r="H1311">
        <v>49228162</v>
      </c>
      <c r="I1311" t="s">
        <v>37</v>
      </c>
      <c r="J1311">
        <v>3</v>
      </c>
      <c r="K1311">
        <v>0</v>
      </c>
      <c r="L1311" t="s">
        <v>30</v>
      </c>
      <c r="M1311" t="s">
        <v>24</v>
      </c>
      <c r="N1311" t="s">
        <v>137</v>
      </c>
      <c r="O1311" t="s">
        <v>138</v>
      </c>
      <c r="P1311" t="s">
        <v>4172</v>
      </c>
    </row>
    <row r="1312" customFormat="1" spans="1:16">
      <c r="A1312" t="s">
        <v>16</v>
      </c>
      <c r="B1312" t="s">
        <v>17</v>
      </c>
      <c r="C1312" t="s">
        <v>4173</v>
      </c>
      <c r="D1312" t="s">
        <v>4174</v>
      </c>
      <c r="E1312" t="s">
        <v>20</v>
      </c>
      <c r="F1312" t="s">
        <v>4051</v>
      </c>
      <c r="G1312">
        <v>49415851</v>
      </c>
      <c r="H1312">
        <v>49415873</v>
      </c>
      <c r="I1312" t="s">
        <v>37</v>
      </c>
      <c r="J1312">
        <v>2</v>
      </c>
      <c r="K1312">
        <v>0</v>
      </c>
      <c r="L1312" t="s">
        <v>23</v>
      </c>
      <c r="M1312" t="s">
        <v>24</v>
      </c>
      <c r="N1312" t="s">
        <v>302</v>
      </c>
      <c r="O1312" t="s">
        <v>4175</v>
      </c>
      <c r="P1312" t="s">
        <v>4176</v>
      </c>
    </row>
    <row r="1313" customFormat="1" spans="1:16">
      <c r="A1313" t="s">
        <v>16</v>
      </c>
      <c r="B1313" t="s">
        <v>17</v>
      </c>
      <c r="C1313" t="s">
        <v>4173</v>
      </c>
      <c r="D1313" t="s">
        <v>4174</v>
      </c>
      <c r="E1313" t="s">
        <v>20</v>
      </c>
      <c r="F1313" t="s">
        <v>4051</v>
      </c>
      <c r="G1313">
        <v>49444355</v>
      </c>
      <c r="H1313">
        <v>49444378</v>
      </c>
      <c r="I1313" t="s">
        <v>37</v>
      </c>
      <c r="J1313">
        <v>9</v>
      </c>
      <c r="K1313">
        <v>0</v>
      </c>
      <c r="L1313" t="s">
        <v>57</v>
      </c>
      <c r="M1313" t="s">
        <v>24</v>
      </c>
      <c r="N1313" t="s">
        <v>408</v>
      </c>
      <c r="O1313" t="s">
        <v>4177</v>
      </c>
      <c r="P1313" t="s">
        <v>4178</v>
      </c>
    </row>
    <row r="1314" customFormat="1" spans="1:16">
      <c r="A1314" t="s">
        <v>16</v>
      </c>
      <c r="B1314" t="s">
        <v>17</v>
      </c>
      <c r="C1314" t="s">
        <v>4179</v>
      </c>
      <c r="D1314" t="s">
        <v>4180</v>
      </c>
      <c r="E1314" t="s">
        <v>20</v>
      </c>
      <c r="F1314" t="s">
        <v>4051</v>
      </c>
      <c r="G1314">
        <v>49523489</v>
      </c>
      <c r="H1314">
        <v>49523505</v>
      </c>
      <c r="I1314" t="s">
        <v>37</v>
      </c>
      <c r="J1314">
        <v>18</v>
      </c>
      <c r="K1314">
        <v>0</v>
      </c>
      <c r="L1314" t="s">
        <v>294</v>
      </c>
      <c r="M1314" t="s">
        <v>24</v>
      </c>
      <c r="N1314" t="s">
        <v>137</v>
      </c>
      <c r="O1314" t="s">
        <v>138</v>
      </c>
      <c r="P1314" t="e">
        <f>------cgugagugcAUCUCCAu</f>
        <v>#NAME?</v>
      </c>
    </row>
    <row r="1315" customFormat="1" spans="1:16">
      <c r="A1315" t="s">
        <v>16</v>
      </c>
      <c r="B1315" t="s">
        <v>17</v>
      </c>
      <c r="C1315" t="s">
        <v>4181</v>
      </c>
      <c r="D1315" t="s">
        <v>4182</v>
      </c>
      <c r="E1315" t="s">
        <v>20</v>
      </c>
      <c r="F1315" t="s">
        <v>4051</v>
      </c>
      <c r="G1315">
        <v>49580600</v>
      </c>
      <c r="H1315">
        <v>49580616</v>
      </c>
      <c r="I1315" t="s">
        <v>37</v>
      </c>
      <c r="J1315">
        <v>13</v>
      </c>
      <c r="K1315">
        <v>0</v>
      </c>
      <c r="L1315" t="s">
        <v>4183</v>
      </c>
      <c r="M1315" t="s">
        <v>24</v>
      </c>
      <c r="N1315" t="s">
        <v>137</v>
      </c>
      <c r="O1315" t="s">
        <v>138</v>
      </c>
      <c r="P1315" t="e">
        <f>------cgugagugcAUCUCCAu</f>
        <v>#NAME?</v>
      </c>
    </row>
    <row r="1316" customFormat="1" spans="1:16">
      <c r="A1316" t="s">
        <v>16</v>
      </c>
      <c r="B1316" t="s">
        <v>17</v>
      </c>
      <c r="C1316" t="s">
        <v>4184</v>
      </c>
      <c r="D1316" t="s">
        <v>4185</v>
      </c>
      <c r="E1316" t="s">
        <v>20</v>
      </c>
      <c r="F1316" t="s">
        <v>4051</v>
      </c>
      <c r="G1316">
        <v>49580600</v>
      </c>
      <c r="H1316">
        <v>49580616</v>
      </c>
      <c r="I1316" t="s">
        <v>37</v>
      </c>
      <c r="J1316">
        <v>13</v>
      </c>
      <c r="K1316">
        <v>0</v>
      </c>
      <c r="L1316" t="s">
        <v>4183</v>
      </c>
      <c r="M1316" t="s">
        <v>24</v>
      </c>
      <c r="N1316" t="s">
        <v>137</v>
      </c>
      <c r="O1316" t="s">
        <v>138</v>
      </c>
      <c r="P1316" t="e">
        <f>------cgugagugcAUCUCCAu</f>
        <v>#NAME?</v>
      </c>
    </row>
    <row r="1317" customFormat="1" spans="1:16">
      <c r="A1317" t="s">
        <v>16</v>
      </c>
      <c r="B1317" t="s">
        <v>17</v>
      </c>
      <c r="C1317" t="s">
        <v>4186</v>
      </c>
      <c r="D1317" t="s">
        <v>4187</v>
      </c>
      <c r="E1317" t="s">
        <v>20</v>
      </c>
      <c r="F1317" t="s">
        <v>4051</v>
      </c>
      <c r="G1317">
        <v>49663248</v>
      </c>
      <c r="H1317">
        <v>49663264</v>
      </c>
      <c r="I1317" t="s">
        <v>22</v>
      </c>
      <c r="J1317">
        <v>16</v>
      </c>
      <c r="K1317">
        <v>0</v>
      </c>
      <c r="L1317" t="s">
        <v>294</v>
      </c>
      <c r="M1317" t="s">
        <v>24</v>
      </c>
      <c r="N1317" t="s">
        <v>137</v>
      </c>
      <c r="O1317" t="s">
        <v>138</v>
      </c>
      <c r="P1317" t="e">
        <f>------cgugagugcAUCUCCAu</f>
        <v>#NAME?</v>
      </c>
    </row>
    <row r="1318" customFormat="1" spans="1:16">
      <c r="A1318" t="s">
        <v>16</v>
      </c>
      <c r="B1318" t="s">
        <v>17</v>
      </c>
      <c r="C1318" t="s">
        <v>4188</v>
      </c>
      <c r="D1318" t="s">
        <v>4189</v>
      </c>
      <c r="E1318" t="s">
        <v>20</v>
      </c>
      <c r="F1318" t="s">
        <v>4051</v>
      </c>
      <c r="G1318">
        <v>49822139</v>
      </c>
      <c r="H1318">
        <v>49822164</v>
      </c>
      <c r="I1318" t="s">
        <v>22</v>
      </c>
      <c r="J1318">
        <v>2</v>
      </c>
      <c r="K1318">
        <v>0</v>
      </c>
      <c r="L1318" t="s">
        <v>30</v>
      </c>
      <c r="M1318" t="s">
        <v>24</v>
      </c>
      <c r="N1318" t="s">
        <v>4190</v>
      </c>
      <c r="O1318" t="s">
        <v>4191</v>
      </c>
      <c r="P1318" t="s">
        <v>4192</v>
      </c>
    </row>
    <row r="1319" customFormat="1" spans="1:16">
      <c r="A1319" t="s">
        <v>16</v>
      </c>
      <c r="B1319" t="s">
        <v>17</v>
      </c>
      <c r="C1319" t="s">
        <v>4193</v>
      </c>
      <c r="D1319" t="s">
        <v>4194</v>
      </c>
      <c r="E1319" t="s">
        <v>20</v>
      </c>
      <c r="F1319" t="s">
        <v>4051</v>
      </c>
      <c r="G1319">
        <v>49958264</v>
      </c>
      <c r="H1319">
        <v>49958292</v>
      </c>
      <c r="I1319" t="s">
        <v>37</v>
      </c>
      <c r="J1319">
        <v>3</v>
      </c>
      <c r="K1319">
        <v>0</v>
      </c>
      <c r="L1319" t="s">
        <v>30</v>
      </c>
      <c r="M1319" t="s">
        <v>31</v>
      </c>
      <c r="N1319" t="s">
        <v>4195</v>
      </c>
      <c r="O1319" t="s">
        <v>4196</v>
      </c>
      <c r="P1319" t="s">
        <v>4197</v>
      </c>
    </row>
    <row r="1320" customFormat="1" spans="1:16">
      <c r="A1320" t="s">
        <v>16</v>
      </c>
      <c r="B1320" t="s">
        <v>17</v>
      </c>
      <c r="C1320" t="s">
        <v>4198</v>
      </c>
      <c r="D1320" t="s">
        <v>4199</v>
      </c>
      <c r="E1320" t="s">
        <v>20</v>
      </c>
      <c r="F1320" t="s">
        <v>4051</v>
      </c>
      <c r="G1320">
        <v>50157947</v>
      </c>
      <c r="H1320">
        <v>50157971</v>
      </c>
      <c r="I1320" t="s">
        <v>22</v>
      </c>
      <c r="J1320">
        <v>20</v>
      </c>
      <c r="K1320">
        <v>0</v>
      </c>
      <c r="L1320" t="s">
        <v>57</v>
      </c>
      <c r="M1320" t="s">
        <v>24</v>
      </c>
      <c r="N1320" t="s">
        <v>70</v>
      </c>
      <c r="O1320" t="s">
        <v>4200</v>
      </c>
      <c r="P1320" t="s">
        <v>4201</v>
      </c>
    </row>
    <row r="1321" customFormat="1" spans="1:16">
      <c r="A1321" t="s">
        <v>16</v>
      </c>
      <c r="B1321" t="s">
        <v>17</v>
      </c>
      <c r="C1321" t="s">
        <v>4202</v>
      </c>
      <c r="D1321" t="s">
        <v>4199</v>
      </c>
      <c r="E1321" t="s">
        <v>20</v>
      </c>
      <c r="F1321" t="s">
        <v>4051</v>
      </c>
      <c r="G1321">
        <v>50157947</v>
      </c>
      <c r="H1321">
        <v>50157971</v>
      </c>
      <c r="I1321" t="s">
        <v>22</v>
      </c>
      <c r="J1321">
        <v>20</v>
      </c>
      <c r="K1321">
        <v>0</v>
      </c>
      <c r="L1321" t="s">
        <v>57</v>
      </c>
      <c r="M1321" t="s">
        <v>24</v>
      </c>
      <c r="N1321" t="s">
        <v>70</v>
      </c>
      <c r="O1321" t="s">
        <v>4200</v>
      </c>
      <c r="P1321" t="s">
        <v>4201</v>
      </c>
    </row>
    <row r="1322" customFormat="1" spans="1:16">
      <c r="A1322" t="s">
        <v>16</v>
      </c>
      <c r="B1322" t="s">
        <v>17</v>
      </c>
      <c r="C1322" t="s">
        <v>4203</v>
      </c>
      <c r="D1322" t="s">
        <v>4204</v>
      </c>
      <c r="E1322" t="s">
        <v>20</v>
      </c>
      <c r="F1322" t="s">
        <v>4051</v>
      </c>
      <c r="G1322">
        <v>51746470</v>
      </c>
      <c r="H1322">
        <v>51746492</v>
      </c>
      <c r="I1322" t="s">
        <v>37</v>
      </c>
      <c r="J1322">
        <v>1</v>
      </c>
      <c r="K1322">
        <v>0</v>
      </c>
      <c r="L1322" t="s">
        <v>30</v>
      </c>
      <c r="M1322" t="s">
        <v>31</v>
      </c>
      <c r="N1322" t="s">
        <v>103</v>
      </c>
      <c r="O1322" t="s">
        <v>3139</v>
      </c>
      <c r="P1322" t="s">
        <v>4205</v>
      </c>
    </row>
    <row r="1323" customFormat="1" spans="1:16">
      <c r="A1323" t="s">
        <v>16</v>
      </c>
      <c r="B1323" t="s">
        <v>17</v>
      </c>
      <c r="C1323" t="s">
        <v>4206</v>
      </c>
      <c r="D1323" t="s">
        <v>4207</v>
      </c>
      <c r="E1323" t="s">
        <v>20</v>
      </c>
      <c r="F1323" t="s">
        <v>4051</v>
      </c>
      <c r="G1323">
        <v>52585517</v>
      </c>
      <c r="H1323">
        <v>52585538</v>
      </c>
      <c r="I1323" t="s">
        <v>37</v>
      </c>
      <c r="J1323">
        <v>1</v>
      </c>
      <c r="K1323">
        <v>0</v>
      </c>
      <c r="L1323" t="s">
        <v>30</v>
      </c>
      <c r="M1323" t="s">
        <v>31</v>
      </c>
      <c r="N1323" t="s">
        <v>25</v>
      </c>
      <c r="O1323" t="s">
        <v>4208</v>
      </c>
      <c r="P1323" t="s">
        <v>4209</v>
      </c>
    </row>
    <row r="1324" customFormat="1" spans="1:16">
      <c r="A1324" t="s">
        <v>16</v>
      </c>
      <c r="B1324" t="s">
        <v>17</v>
      </c>
      <c r="C1324" t="s">
        <v>4210</v>
      </c>
      <c r="D1324" t="s">
        <v>4211</v>
      </c>
      <c r="E1324" t="s">
        <v>20</v>
      </c>
      <c r="F1324" t="s">
        <v>4051</v>
      </c>
      <c r="G1324">
        <v>54744412</v>
      </c>
      <c r="H1324">
        <v>54744435</v>
      </c>
      <c r="I1324" t="s">
        <v>22</v>
      </c>
      <c r="J1324">
        <v>10</v>
      </c>
      <c r="K1324">
        <v>0</v>
      </c>
      <c r="L1324" t="s">
        <v>87</v>
      </c>
      <c r="M1324" t="s">
        <v>24</v>
      </c>
      <c r="N1324" t="s">
        <v>473</v>
      </c>
      <c r="O1324" t="s">
        <v>4212</v>
      </c>
      <c r="P1324" t="s">
        <v>4213</v>
      </c>
    </row>
    <row r="1325" customFormat="1" spans="1:16">
      <c r="A1325" t="s">
        <v>16</v>
      </c>
      <c r="B1325" t="s">
        <v>17</v>
      </c>
      <c r="C1325" t="s">
        <v>4214</v>
      </c>
      <c r="D1325" t="s">
        <v>4215</v>
      </c>
      <c r="E1325" t="s">
        <v>20</v>
      </c>
      <c r="F1325" t="s">
        <v>4051</v>
      </c>
      <c r="G1325">
        <v>56182863</v>
      </c>
      <c r="H1325">
        <v>56182883</v>
      </c>
      <c r="I1325" t="s">
        <v>37</v>
      </c>
      <c r="J1325">
        <v>1</v>
      </c>
      <c r="K1325">
        <v>0</v>
      </c>
      <c r="L1325" t="s">
        <v>597</v>
      </c>
      <c r="M1325" t="s">
        <v>24</v>
      </c>
      <c r="N1325" t="s">
        <v>103</v>
      </c>
      <c r="O1325" t="s">
        <v>4216</v>
      </c>
      <c r="P1325" t="s">
        <v>4217</v>
      </c>
    </row>
    <row r="1326" customFormat="1" spans="1:16">
      <c r="A1326" t="s">
        <v>16</v>
      </c>
      <c r="B1326" t="s">
        <v>17</v>
      </c>
      <c r="C1326" t="s">
        <v>4218</v>
      </c>
      <c r="D1326" t="s">
        <v>4219</v>
      </c>
      <c r="E1326" t="s">
        <v>20</v>
      </c>
      <c r="F1326" t="s">
        <v>4051</v>
      </c>
      <c r="G1326">
        <v>56522097</v>
      </c>
      <c r="H1326">
        <v>56522119</v>
      </c>
      <c r="I1326" t="s">
        <v>22</v>
      </c>
      <c r="J1326">
        <v>2</v>
      </c>
      <c r="K1326">
        <v>0</v>
      </c>
      <c r="L1326" t="s">
        <v>196</v>
      </c>
      <c r="M1326" t="s">
        <v>24</v>
      </c>
      <c r="N1326" t="s">
        <v>137</v>
      </c>
      <c r="O1326" t="s">
        <v>138</v>
      </c>
      <c r="P1326" t="s">
        <v>4220</v>
      </c>
    </row>
    <row r="1327" customFormat="1" spans="1:16">
      <c r="A1327" t="s">
        <v>16</v>
      </c>
      <c r="B1327" t="s">
        <v>17</v>
      </c>
      <c r="C1327" t="s">
        <v>4221</v>
      </c>
      <c r="D1327" t="s">
        <v>4222</v>
      </c>
      <c r="E1327" t="s">
        <v>20</v>
      </c>
      <c r="F1327" t="s">
        <v>4051</v>
      </c>
      <c r="G1327">
        <v>56547739</v>
      </c>
      <c r="H1327">
        <v>56547758</v>
      </c>
      <c r="I1327" t="s">
        <v>22</v>
      </c>
      <c r="J1327">
        <v>1</v>
      </c>
      <c r="K1327">
        <v>0</v>
      </c>
      <c r="L1327" t="s">
        <v>23</v>
      </c>
      <c r="M1327" t="s">
        <v>31</v>
      </c>
      <c r="N1327" t="s">
        <v>103</v>
      </c>
      <c r="O1327" t="s">
        <v>4223</v>
      </c>
      <c r="P1327" t="s">
        <v>4224</v>
      </c>
    </row>
    <row r="1328" customFormat="1" spans="1:16">
      <c r="A1328" t="s">
        <v>16</v>
      </c>
      <c r="B1328" t="s">
        <v>17</v>
      </c>
      <c r="C1328" t="s">
        <v>4225</v>
      </c>
      <c r="D1328" t="s">
        <v>4226</v>
      </c>
      <c r="E1328" t="s">
        <v>20</v>
      </c>
      <c r="F1328" t="s">
        <v>4051</v>
      </c>
      <c r="G1328">
        <v>56871806</v>
      </c>
      <c r="H1328">
        <v>56871826</v>
      </c>
      <c r="I1328" t="s">
        <v>37</v>
      </c>
      <c r="J1328">
        <v>1</v>
      </c>
      <c r="K1328">
        <v>0</v>
      </c>
      <c r="L1328" t="s">
        <v>30</v>
      </c>
      <c r="M1328" t="s">
        <v>24</v>
      </c>
      <c r="N1328" t="s">
        <v>25</v>
      </c>
      <c r="O1328" t="s">
        <v>4227</v>
      </c>
      <c r="P1328" t="s">
        <v>4228</v>
      </c>
    </row>
    <row r="1329" customFormat="1" spans="1:16">
      <c r="A1329" t="s">
        <v>16</v>
      </c>
      <c r="B1329" t="s">
        <v>17</v>
      </c>
      <c r="C1329" t="s">
        <v>4229</v>
      </c>
      <c r="D1329" t="s">
        <v>4230</v>
      </c>
      <c r="E1329" t="s">
        <v>20</v>
      </c>
      <c r="F1329" t="s">
        <v>4051</v>
      </c>
      <c r="G1329">
        <v>57588800</v>
      </c>
      <c r="H1329">
        <v>57588822</v>
      </c>
      <c r="I1329" t="s">
        <v>22</v>
      </c>
      <c r="J1329">
        <v>1</v>
      </c>
      <c r="K1329">
        <v>0</v>
      </c>
      <c r="L1329" t="s">
        <v>30</v>
      </c>
      <c r="M1329" t="s">
        <v>31</v>
      </c>
      <c r="N1329" t="s">
        <v>202</v>
      </c>
      <c r="O1329" t="s">
        <v>1087</v>
      </c>
      <c r="P1329" t="s">
        <v>4231</v>
      </c>
    </row>
    <row r="1330" customFormat="1" spans="1:16">
      <c r="A1330" t="s">
        <v>16</v>
      </c>
      <c r="B1330" t="s">
        <v>17</v>
      </c>
      <c r="C1330" t="s">
        <v>4232</v>
      </c>
      <c r="D1330" t="s">
        <v>4233</v>
      </c>
      <c r="E1330" t="s">
        <v>20</v>
      </c>
      <c r="F1330" t="s">
        <v>4051</v>
      </c>
      <c r="G1330">
        <v>58215219</v>
      </c>
      <c r="H1330">
        <v>58215243</v>
      </c>
      <c r="I1330" t="s">
        <v>37</v>
      </c>
      <c r="J1330">
        <v>3</v>
      </c>
      <c r="K1330">
        <v>0</v>
      </c>
      <c r="L1330" t="s">
        <v>30</v>
      </c>
      <c r="M1330" t="s">
        <v>24</v>
      </c>
      <c r="N1330" t="s">
        <v>91</v>
      </c>
      <c r="O1330" t="s">
        <v>4234</v>
      </c>
      <c r="P1330" t="s">
        <v>4235</v>
      </c>
    </row>
    <row r="1331" customFormat="1" spans="1:16">
      <c r="A1331" t="s">
        <v>16</v>
      </c>
      <c r="B1331" t="s">
        <v>17</v>
      </c>
      <c r="C1331" t="s">
        <v>4236</v>
      </c>
      <c r="D1331" t="s">
        <v>4237</v>
      </c>
      <c r="E1331" t="s">
        <v>20</v>
      </c>
      <c r="F1331" t="s">
        <v>4051</v>
      </c>
      <c r="G1331">
        <v>64537120</v>
      </c>
      <c r="H1331">
        <v>64537142</v>
      </c>
      <c r="I1331" t="s">
        <v>22</v>
      </c>
      <c r="J1331">
        <v>3</v>
      </c>
      <c r="K1331">
        <v>0</v>
      </c>
      <c r="L1331" t="s">
        <v>57</v>
      </c>
      <c r="M1331" t="s">
        <v>31</v>
      </c>
      <c r="N1331" t="s">
        <v>137</v>
      </c>
      <c r="O1331" t="s">
        <v>138</v>
      </c>
      <c r="P1331" t="s">
        <v>4238</v>
      </c>
    </row>
    <row r="1332" customFormat="1" spans="1:16">
      <c r="A1332" t="s">
        <v>16</v>
      </c>
      <c r="B1332" t="s">
        <v>17</v>
      </c>
      <c r="C1332" t="s">
        <v>4239</v>
      </c>
      <c r="D1332" t="s">
        <v>4240</v>
      </c>
      <c r="E1332" t="s">
        <v>20</v>
      </c>
      <c r="F1332" t="s">
        <v>4051</v>
      </c>
      <c r="G1332">
        <v>64825539</v>
      </c>
      <c r="H1332">
        <v>64825561</v>
      </c>
      <c r="I1332" t="s">
        <v>22</v>
      </c>
      <c r="J1332">
        <v>5</v>
      </c>
      <c r="K1332">
        <v>0</v>
      </c>
      <c r="L1332" t="s">
        <v>57</v>
      </c>
      <c r="M1332" t="s">
        <v>24</v>
      </c>
      <c r="N1332" t="s">
        <v>42</v>
      </c>
      <c r="O1332" t="s">
        <v>43</v>
      </c>
      <c r="P1332" t="s">
        <v>4241</v>
      </c>
    </row>
    <row r="1333" customFormat="1" spans="1:16">
      <c r="A1333" t="s">
        <v>16</v>
      </c>
      <c r="B1333" t="s">
        <v>17</v>
      </c>
      <c r="C1333" t="s">
        <v>4242</v>
      </c>
      <c r="D1333" t="s">
        <v>4243</v>
      </c>
      <c r="E1333" t="s">
        <v>20</v>
      </c>
      <c r="F1333" t="s">
        <v>4051</v>
      </c>
      <c r="G1333">
        <v>69644944</v>
      </c>
      <c r="H1333">
        <v>69644966</v>
      </c>
      <c r="I1333" t="s">
        <v>22</v>
      </c>
      <c r="J1333">
        <v>1</v>
      </c>
      <c r="K1333">
        <v>0</v>
      </c>
      <c r="L1333" t="s">
        <v>30</v>
      </c>
      <c r="M1333" t="s">
        <v>24</v>
      </c>
      <c r="N1333" t="s">
        <v>103</v>
      </c>
      <c r="O1333" t="s">
        <v>4244</v>
      </c>
      <c r="P1333" t="s">
        <v>4245</v>
      </c>
    </row>
    <row r="1334" customFormat="1" spans="1:16">
      <c r="A1334" t="s">
        <v>16</v>
      </c>
      <c r="B1334" t="s">
        <v>17</v>
      </c>
      <c r="C1334" t="s">
        <v>4246</v>
      </c>
      <c r="D1334" t="s">
        <v>4247</v>
      </c>
      <c r="E1334" t="s">
        <v>20</v>
      </c>
      <c r="F1334" t="s">
        <v>4051</v>
      </c>
      <c r="G1334">
        <v>69644944</v>
      </c>
      <c r="H1334">
        <v>69644966</v>
      </c>
      <c r="I1334" t="s">
        <v>22</v>
      </c>
      <c r="J1334">
        <v>1</v>
      </c>
      <c r="K1334">
        <v>0</v>
      </c>
      <c r="L1334" t="s">
        <v>30</v>
      </c>
      <c r="M1334" t="s">
        <v>24</v>
      </c>
      <c r="N1334" t="s">
        <v>103</v>
      </c>
      <c r="O1334" t="s">
        <v>4244</v>
      </c>
      <c r="P1334" t="s">
        <v>4245</v>
      </c>
    </row>
    <row r="1335" customFormat="1" spans="1:16">
      <c r="A1335" t="s">
        <v>16</v>
      </c>
      <c r="B1335" t="s">
        <v>17</v>
      </c>
      <c r="C1335" t="s">
        <v>4248</v>
      </c>
      <c r="D1335" t="s">
        <v>4249</v>
      </c>
      <c r="E1335" t="s">
        <v>20</v>
      </c>
      <c r="F1335" t="s">
        <v>4051</v>
      </c>
      <c r="G1335">
        <v>69970815</v>
      </c>
      <c r="H1335">
        <v>69970835</v>
      </c>
      <c r="I1335" t="s">
        <v>22</v>
      </c>
      <c r="J1335">
        <v>9</v>
      </c>
      <c r="K1335">
        <v>0</v>
      </c>
      <c r="L1335" t="s">
        <v>57</v>
      </c>
      <c r="M1335" t="s">
        <v>31</v>
      </c>
      <c r="N1335" t="s">
        <v>103</v>
      </c>
      <c r="O1335" t="s">
        <v>4250</v>
      </c>
      <c r="P1335" t="s">
        <v>4251</v>
      </c>
    </row>
    <row r="1336" customFormat="1" spans="1:16">
      <c r="A1336" t="s">
        <v>16</v>
      </c>
      <c r="B1336" t="s">
        <v>17</v>
      </c>
      <c r="C1336" t="s">
        <v>4252</v>
      </c>
      <c r="D1336" t="s">
        <v>4253</v>
      </c>
      <c r="E1336" t="s">
        <v>20</v>
      </c>
      <c r="F1336" t="s">
        <v>4051</v>
      </c>
      <c r="G1336">
        <v>76786378</v>
      </c>
      <c r="H1336">
        <v>76786398</v>
      </c>
      <c r="I1336" t="s">
        <v>37</v>
      </c>
      <c r="J1336">
        <v>4</v>
      </c>
      <c r="K1336">
        <v>0</v>
      </c>
      <c r="L1336" t="s">
        <v>57</v>
      </c>
      <c r="M1336" t="s">
        <v>24</v>
      </c>
      <c r="N1336" t="s">
        <v>103</v>
      </c>
      <c r="O1336" t="s">
        <v>4254</v>
      </c>
      <c r="P1336" t="s">
        <v>4255</v>
      </c>
    </row>
    <row r="1337" customFormat="1" spans="1:16">
      <c r="A1337" t="s">
        <v>16</v>
      </c>
      <c r="B1337" t="s">
        <v>17</v>
      </c>
      <c r="C1337" t="s">
        <v>4256</v>
      </c>
      <c r="D1337" t="s">
        <v>4257</v>
      </c>
      <c r="E1337" t="s">
        <v>20</v>
      </c>
      <c r="F1337" t="s">
        <v>4051</v>
      </c>
      <c r="G1337">
        <v>80214913</v>
      </c>
      <c r="H1337">
        <v>80214935</v>
      </c>
      <c r="I1337" t="s">
        <v>37</v>
      </c>
      <c r="J1337">
        <v>4</v>
      </c>
      <c r="K1337">
        <v>0</v>
      </c>
      <c r="L1337" t="s">
        <v>196</v>
      </c>
      <c r="M1337" t="s">
        <v>24</v>
      </c>
      <c r="N1337" t="s">
        <v>42</v>
      </c>
      <c r="O1337" t="s">
        <v>43</v>
      </c>
      <c r="P1337" t="s">
        <v>4258</v>
      </c>
    </row>
    <row r="1338" customFormat="1" spans="1:16">
      <c r="A1338" t="s">
        <v>16</v>
      </c>
      <c r="B1338" t="s">
        <v>17</v>
      </c>
      <c r="C1338" t="s">
        <v>4259</v>
      </c>
      <c r="D1338" t="s">
        <v>4260</v>
      </c>
      <c r="E1338" t="s">
        <v>20</v>
      </c>
      <c r="F1338" t="s">
        <v>4051</v>
      </c>
      <c r="G1338">
        <v>80214913</v>
      </c>
      <c r="H1338">
        <v>80214935</v>
      </c>
      <c r="I1338" t="s">
        <v>37</v>
      </c>
      <c r="J1338">
        <v>4</v>
      </c>
      <c r="K1338">
        <v>0</v>
      </c>
      <c r="L1338" t="s">
        <v>196</v>
      </c>
      <c r="M1338" t="s">
        <v>24</v>
      </c>
      <c r="N1338" t="s">
        <v>42</v>
      </c>
      <c r="O1338" t="s">
        <v>43</v>
      </c>
      <c r="P1338" t="s">
        <v>4258</v>
      </c>
    </row>
    <row r="1339" customFormat="1" spans="1:16">
      <c r="A1339" t="s">
        <v>16</v>
      </c>
      <c r="B1339" t="s">
        <v>17</v>
      </c>
      <c r="C1339" t="s">
        <v>4261</v>
      </c>
      <c r="D1339" t="s">
        <v>4262</v>
      </c>
      <c r="E1339" t="s">
        <v>20</v>
      </c>
      <c r="F1339" t="s">
        <v>4051</v>
      </c>
      <c r="G1339">
        <v>96672341</v>
      </c>
      <c r="H1339">
        <v>96672363</v>
      </c>
      <c r="I1339" t="s">
        <v>37</v>
      </c>
      <c r="J1339">
        <v>2</v>
      </c>
      <c r="K1339">
        <v>0</v>
      </c>
      <c r="L1339" t="s">
        <v>23</v>
      </c>
      <c r="M1339" t="s">
        <v>24</v>
      </c>
      <c r="N1339" t="s">
        <v>202</v>
      </c>
      <c r="O1339" t="s">
        <v>384</v>
      </c>
      <c r="P1339" t="s">
        <v>4263</v>
      </c>
    </row>
    <row r="1340" customFormat="1" spans="1:16">
      <c r="A1340" t="s">
        <v>16</v>
      </c>
      <c r="B1340" t="s">
        <v>17</v>
      </c>
      <c r="C1340" t="s">
        <v>4264</v>
      </c>
      <c r="D1340" t="s">
        <v>4265</v>
      </c>
      <c r="E1340" t="s">
        <v>20</v>
      </c>
      <c r="F1340" t="s">
        <v>4051</v>
      </c>
      <c r="G1340">
        <v>98926697</v>
      </c>
      <c r="H1340">
        <v>98926721</v>
      </c>
      <c r="I1340" t="s">
        <v>22</v>
      </c>
      <c r="J1340">
        <v>9</v>
      </c>
      <c r="K1340">
        <v>0</v>
      </c>
      <c r="L1340" t="s">
        <v>57</v>
      </c>
      <c r="M1340" t="s">
        <v>24</v>
      </c>
      <c r="N1340" t="s">
        <v>4266</v>
      </c>
      <c r="O1340" t="s">
        <v>4267</v>
      </c>
      <c r="P1340" t="s">
        <v>4268</v>
      </c>
    </row>
    <row r="1341" customFormat="1" spans="1:16">
      <c r="A1341" t="s">
        <v>16</v>
      </c>
      <c r="B1341" t="s">
        <v>17</v>
      </c>
      <c r="C1341" t="s">
        <v>4269</v>
      </c>
      <c r="D1341" t="s">
        <v>4270</v>
      </c>
      <c r="E1341" t="s">
        <v>20</v>
      </c>
      <c r="F1341" t="s">
        <v>4051</v>
      </c>
      <c r="G1341">
        <v>99128022</v>
      </c>
      <c r="H1341">
        <v>99128045</v>
      </c>
      <c r="I1341" t="s">
        <v>22</v>
      </c>
      <c r="J1341">
        <v>1</v>
      </c>
      <c r="K1341">
        <v>0</v>
      </c>
      <c r="L1341" t="s">
        <v>23</v>
      </c>
      <c r="M1341" t="s">
        <v>31</v>
      </c>
      <c r="N1341" t="s">
        <v>1576</v>
      </c>
      <c r="O1341" t="s">
        <v>4271</v>
      </c>
      <c r="P1341" t="s">
        <v>4272</v>
      </c>
    </row>
    <row r="1342" customFormat="1" spans="1:16">
      <c r="A1342" t="s">
        <v>16</v>
      </c>
      <c r="B1342" t="s">
        <v>17</v>
      </c>
      <c r="C1342" t="s">
        <v>4273</v>
      </c>
      <c r="D1342" t="s">
        <v>4274</v>
      </c>
      <c r="E1342" t="s">
        <v>20</v>
      </c>
      <c r="F1342" t="s">
        <v>4051</v>
      </c>
      <c r="G1342">
        <v>100691878</v>
      </c>
      <c r="H1342">
        <v>100691900</v>
      </c>
      <c r="I1342" t="s">
        <v>22</v>
      </c>
      <c r="J1342">
        <v>7</v>
      </c>
      <c r="K1342">
        <v>0</v>
      </c>
      <c r="L1342" t="s">
        <v>57</v>
      </c>
      <c r="M1342" t="s">
        <v>24</v>
      </c>
      <c r="N1342" t="s">
        <v>123</v>
      </c>
      <c r="O1342" t="s">
        <v>4275</v>
      </c>
      <c r="P1342" t="s">
        <v>4276</v>
      </c>
    </row>
    <row r="1343" customFormat="1" spans="1:16">
      <c r="A1343" t="s">
        <v>16</v>
      </c>
      <c r="B1343" t="s">
        <v>17</v>
      </c>
      <c r="C1343" t="s">
        <v>4277</v>
      </c>
      <c r="D1343" t="s">
        <v>4278</v>
      </c>
      <c r="E1343" t="s">
        <v>20</v>
      </c>
      <c r="F1343" t="s">
        <v>4051</v>
      </c>
      <c r="G1343">
        <v>105589251</v>
      </c>
      <c r="H1343">
        <v>105589273</v>
      </c>
      <c r="I1343" t="s">
        <v>37</v>
      </c>
      <c r="J1343">
        <v>16</v>
      </c>
      <c r="K1343">
        <v>0</v>
      </c>
      <c r="L1343" t="s">
        <v>87</v>
      </c>
      <c r="M1343" t="s">
        <v>24</v>
      </c>
      <c r="N1343" t="s">
        <v>202</v>
      </c>
      <c r="O1343" t="s">
        <v>384</v>
      </c>
      <c r="P1343" t="s">
        <v>4279</v>
      </c>
    </row>
    <row r="1344" customFormat="1" spans="1:16">
      <c r="A1344" t="s">
        <v>16</v>
      </c>
      <c r="B1344" t="s">
        <v>17</v>
      </c>
      <c r="C1344" t="s">
        <v>4280</v>
      </c>
      <c r="D1344" t="s">
        <v>4278</v>
      </c>
      <c r="E1344" t="s">
        <v>20</v>
      </c>
      <c r="F1344" t="s">
        <v>4051</v>
      </c>
      <c r="G1344">
        <v>105589251</v>
      </c>
      <c r="H1344">
        <v>105589273</v>
      </c>
      <c r="I1344" t="s">
        <v>37</v>
      </c>
      <c r="J1344">
        <v>16</v>
      </c>
      <c r="K1344">
        <v>0</v>
      </c>
      <c r="L1344" t="s">
        <v>87</v>
      </c>
      <c r="M1344" t="s">
        <v>24</v>
      </c>
      <c r="N1344" t="s">
        <v>202</v>
      </c>
      <c r="O1344" t="s">
        <v>384</v>
      </c>
      <c r="P1344" t="s">
        <v>4279</v>
      </c>
    </row>
    <row r="1345" customFormat="1" spans="1:16">
      <c r="A1345" t="s">
        <v>16</v>
      </c>
      <c r="B1345" t="s">
        <v>17</v>
      </c>
      <c r="C1345" t="s">
        <v>4281</v>
      </c>
      <c r="D1345" t="s">
        <v>4282</v>
      </c>
      <c r="E1345" t="s">
        <v>20</v>
      </c>
      <c r="F1345" t="s">
        <v>4051</v>
      </c>
      <c r="G1345">
        <v>107258048</v>
      </c>
      <c r="H1345">
        <v>107258072</v>
      </c>
      <c r="I1345" t="s">
        <v>22</v>
      </c>
      <c r="J1345">
        <v>1</v>
      </c>
      <c r="K1345">
        <v>0</v>
      </c>
      <c r="L1345" t="s">
        <v>23</v>
      </c>
      <c r="M1345" t="s">
        <v>24</v>
      </c>
      <c r="N1345" t="s">
        <v>295</v>
      </c>
      <c r="O1345" t="s">
        <v>4283</v>
      </c>
      <c r="P1345" t="s">
        <v>4284</v>
      </c>
    </row>
    <row r="1346" customFormat="1" spans="1:16">
      <c r="A1346" t="s">
        <v>16</v>
      </c>
      <c r="B1346" t="s">
        <v>17</v>
      </c>
      <c r="C1346" t="s">
        <v>4285</v>
      </c>
      <c r="D1346" t="s">
        <v>4286</v>
      </c>
      <c r="E1346" t="s">
        <v>20</v>
      </c>
      <c r="F1346" t="s">
        <v>4051</v>
      </c>
      <c r="G1346">
        <v>110370297</v>
      </c>
      <c r="H1346">
        <v>110370318</v>
      </c>
      <c r="I1346" t="s">
        <v>37</v>
      </c>
      <c r="J1346">
        <v>8</v>
      </c>
      <c r="K1346">
        <v>0</v>
      </c>
      <c r="L1346" t="s">
        <v>57</v>
      </c>
      <c r="M1346" t="s">
        <v>31</v>
      </c>
      <c r="N1346" t="s">
        <v>61</v>
      </c>
      <c r="O1346" t="s">
        <v>4287</v>
      </c>
      <c r="P1346" t="s">
        <v>4288</v>
      </c>
    </row>
    <row r="1347" customFormat="1" spans="1:16">
      <c r="A1347" t="s">
        <v>16</v>
      </c>
      <c r="B1347" t="s">
        <v>17</v>
      </c>
      <c r="C1347" t="s">
        <v>4289</v>
      </c>
      <c r="D1347" t="s">
        <v>4290</v>
      </c>
      <c r="E1347" t="s">
        <v>20</v>
      </c>
      <c r="F1347" t="s">
        <v>4051</v>
      </c>
      <c r="G1347">
        <v>111885202</v>
      </c>
      <c r="H1347">
        <v>111885224</v>
      </c>
      <c r="I1347" t="s">
        <v>22</v>
      </c>
      <c r="J1347">
        <v>2</v>
      </c>
      <c r="K1347">
        <v>0</v>
      </c>
      <c r="L1347" t="s">
        <v>57</v>
      </c>
      <c r="M1347" t="s">
        <v>24</v>
      </c>
      <c r="N1347" t="s">
        <v>123</v>
      </c>
      <c r="O1347" t="s">
        <v>4291</v>
      </c>
      <c r="P1347" t="s">
        <v>4292</v>
      </c>
    </row>
    <row r="1348" customFormat="1" spans="1:16">
      <c r="A1348" t="s">
        <v>16</v>
      </c>
      <c r="B1348" t="s">
        <v>17</v>
      </c>
      <c r="C1348" t="s">
        <v>4289</v>
      </c>
      <c r="D1348" t="s">
        <v>4290</v>
      </c>
      <c r="E1348" t="s">
        <v>20</v>
      </c>
      <c r="F1348" t="s">
        <v>4051</v>
      </c>
      <c r="G1348">
        <v>111887315</v>
      </c>
      <c r="H1348">
        <v>111887336</v>
      </c>
      <c r="I1348" t="s">
        <v>22</v>
      </c>
      <c r="J1348">
        <v>2</v>
      </c>
      <c r="K1348">
        <v>0</v>
      </c>
      <c r="L1348" t="s">
        <v>57</v>
      </c>
      <c r="M1348" t="s">
        <v>24</v>
      </c>
      <c r="N1348" t="s">
        <v>61</v>
      </c>
      <c r="O1348" t="s">
        <v>4293</v>
      </c>
      <c r="P1348" t="s">
        <v>4294</v>
      </c>
    </row>
    <row r="1349" customFormat="1" spans="1:16">
      <c r="A1349" t="s">
        <v>16</v>
      </c>
      <c r="B1349" t="s">
        <v>17</v>
      </c>
      <c r="C1349" t="s">
        <v>4295</v>
      </c>
      <c r="D1349" t="s">
        <v>4296</v>
      </c>
      <c r="E1349" t="s">
        <v>20</v>
      </c>
      <c r="F1349" t="s">
        <v>4051</v>
      </c>
      <c r="G1349">
        <v>112720937</v>
      </c>
      <c r="H1349">
        <v>112720960</v>
      </c>
      <c r="I1349" t="s">
        <v>37</v>
      </c>
      <c r="J1349">
        <v>1</v>
      </c>
      <c r="K1349">
        <v>0</v>
      </c>
      <c r="L1349" t="s">
        <v>597</v>
      </c>
      <c r="M1349" t="s">
        <v>31</v>
      </c>
      <c r="N1349" t="s">
        <v>4297</v>
      </c>
      <c r="O1349" t="s">
        <v>4298</v>
      </c>
      <c r="P1349" t="s">
        <v>4299</v>
      </c>
    </row>
    <row r="1350" customFormat="1" spans="1:16">
      <c r="A1350" t="s">
        <v>16</v>
      </c>
      <c r="B1350" t="s">
        <v>17</v>
      </c>
      <c r="C1350" t="s">
        <v>4300</v>
      </c>
      <c r="D1350" t="s">
        <v>4301</v>
      </c>
      <c r="E1350" t="s">
        <v>20</v>
      </c>
      <c r="F1350" t="s">
        <v>4051</v>
      </c>
      <c r="G1350">
        <v>113405741</v>
      </c>
      <c r="H1350">
        <v>113405757</v>
      </c>
      <c r="I1350" t="s">
        <v>22</v>
      </c>
      <c r="J1350">
        <v>1</v>
      </c>
      <c r="K1350">
        <v>0</v>
      </c>
      <c r="L1350" t="s">
        <v>30</v>
      </c>
      <c r="M1350" t="s">
        <v>31</v>
      </c>
      <c r="N1350" t="s">
        <v>4302</v>
      </c>
      <c r="O1350" t="s">
        <v>4303</v>
      </c>
      <c r="P1350" t="e">
        <f>-------UGUACCAAGAUCUCCAa</f>
        <v>#NAME?</v>
      </c>
    </row>
    <row r="1351" customFormat="1" spans="1:16">
      <c r="A1351" t="s">
        <v>16</v>
      </c>
      <c r="B1351" t="s">
        <v>17</v>
      </c>
      <c r="C1351" t="s">
        <v>4304</v>
      </c>
      <c r="D1351" t="s">
        <v>4305</v>
      </c>
      <c r="E1351" t="s">
        <v>20</v>
      </c>
      <c r="F1351" t="s">
        <v>4051</v>
      </c>
      <c r="G1351">
        <v>116429635</v>
      </c>
      <c r="H1351">
        <v>116429655</v>
      </c>
      <c r="I1351" t="s">
        <v>37</v>
      </c>
      <c r="J1351">
        <v>4</v>
      </c>
      <c r="K1351">
        <v>2</v>
      </c>
      <c r="L1351" t="s">
        <v>57</v>
      </c>
      <c r="M1351" t="s">
        <v>24</v>
      </c>
      <c r="N1351" t="s">
        <v>61</v>
      </c>
      <c r="O1351" t="s">
        <v>4306</v>
      </c>
      <c r="P1351" t="s">
        <v>4307</v>
      </c>
    </row>
    <row r="1352" customFormat="1" spans="1:16">
      <c r="A1352" t="s">
        <v>16</v>
      </c>
      <c r="B1352" t="s">
        <v>17</v>
      </c>
      <c r="C1352" t="s">
        <v>4304</v>
      </c>
      <c r="D1352" t="s">
        <v>4305</v>
      </c>
      <c r="E1352" t="s">
        <v>20</v>
      </c>
      <c r="F1352" t="s">
        <v>4051</v>
      </c>
      <c r="G1352">
        <v>116674399</v>
      </c>
      <c r="H1352">
        <v>116674422</v>
      </c>
      <c r="I1352" t="s">
        <v>37</v>
      </c>
      <c r="J1352">
        <v>1</v>
      </c>
      <c r="K1352">
        <v>0</v>
      </c>
      <c r="L1352" t="s">
        <v>30</v>
      </c>
      <c r="M1352" t="s">
        <v>31</v>
      </c>
      <c r="N1352" t="s">
        <v>4308</v>
      </c>
      <c r="O1352" t="s">
        <v>4309</v>
      </c>
      <c r="P1352" t="s">
        <v>4310</v>
      </c>
    </row>
    <row r="1353" customFormat="1" spans="1:16">
      <c r="A1353" t="s">
        <v>16</v>
      </c>
      <c r="B1353" t="s">
        <v>17</v>
      </c>
      <c r="C1353" t="s">
        <v>4311</v>
      </c>
      <c r="D1353" t="s">
        <v>4312</v>
      </c>
      <c r="E1353" t="s">
        <v>20</v>
      </c>
      <c r="F1353" t="s">
        <v>4051</v>
      </c>
      <c r="G1353">
        <v>116674399</v>
      </c>
      <c r="H1353">
        <v>116674422</v>
      </c>
      <c r="I1353" t="s">
        <v>37</v>
      </c>
      <c r="J1353">
        <v>1</v>
      </c>
      <c r="K1353">
        <v>0</v>
      </c>
      <c r="L1353" t="s">
        <v>30</v>
      </c>
      <c r="M1353" t="s">
        <v>31</v>
      </c>
      <c r="N1353" t="s">
        <v>4308</v>
      </c>
      <c r="O1353" t="s">
        <v>4309</v>
      </c>
      <c r="P1353" t="s">
        <v>4310</v>
      </c>
    </row>
    <row r="1354" customFormat="1" spans="1:16">
      <c r="A1354" t="s">
        <v>16</v>
      </c>
      <c r="B1354" t="s">
        <v>17</v>
      </c>
      <c r="C1354" t="s">
        <v>4313</v>
      </c>
      <c r="D1354" t="s">
        <v>4314</v>
      </c>
      <c r="E1354" t="s">
        <v>20</v>
      </c>
      <c r="F1354" t="s">
        <v>4051</v>
      </c>
      <c r="G1354">
        <v>116674399</v>
      </c>
      <c r="H1354">
        <v>116674422</v>
      </c>
      <c r="I1354" t="s">
        <v>37</v>
      </c>
      <c r="J1354">
        <v>1</v>
      </c>
      <c r="K1354">
        <v>0</v>
      </c>
      <c r="L1354" t="s">
        <v>30</v>
      </c>
      <c r="M1354" t="s">
        <v>31</v>
      </c>
      <c r="N1354" t="s">
        <v>4308</v>
      </c>
      <c r="O1354" t="s">
        <v>4309</v>
      </c>
      <c r="P1354" t="s">
        <v>4310</v>
      </c>
    </row>
    <row r="1355" customFormat="1" spans="1:16">
      <c r="A1355" t="s">
        <v>16</v>
      </c>
      <c r="B1355" t="s">
        <v>17</v>
      </c>
      <c r="C1355" t="s">
        <v>4315</v>
      </c>
      <c r="D1355" t="s">
        <v>4316</v>
      </c>
      <c r="E1355" t="s">
        <v>20</v>
      </c>
      <c r="F1355" t="s">
        <v>4051</v>
      </c>
      <c r="G1355">
        <v>116674399</v>
      </c>
      <c r="H1355">
        <v>116674422</v>
      </c>
      <c r="I1355" t="s">
        <v>37</v>
      </c>
      <c r="J1355">
        <v>1</v>
      </c>
      <c r="K1355">
        <v>0</v>
      </c>
      <c r="L1355" t="s">
        <v>30</v>
      </c>
      <c r="M1355" t="s">
        <v>31</v>
      </c>
      <c r="N1355" t="s">
        <v>4308</v>
      </c>
      <c r="O1355" t="s">
        <v>4309</v>
      </c>
      <c r="P1355" t="s">
        <v>4310</v>
      </c>
    </row>
    <row r="1356" customFormat="1" spans="1:16">
      <c r="A1356" t="s">
        <v>16</v>
      </c>
      <c r="B1356" t="s">
        <v>17</v>
      </c>
      <c r="C1356" t="s">
        <v>4317</v>
      </c>
      <c r="D1356" t="s">
        <v>4318</v>
      </c>
      <c r="E1356" t="s">
        <v>20</v>
      </c>
      <c r="F1356" t="s">
        <v>4051</v>
      </c>
      <c r="G1356">
        <v>118610410</v>
      </c>
      <c r="H1356">
        <v>118610432</v>
      </c>
      <c r="I1356" t="s">
        <v>37</v>
      </c>
      <c r="J1356">
        <v>1</v>
      </c>
      <c r="K1356">
        <v>0</v>
      </c>
      <c r="L1356" t="s">
        <v>30</v>
      </c>
      <c r="M1356" t="s">
        <v>31</v>
      </c>
      <c r="N1356" t="s">
        <v>413</v>
      </c>
      <c r="O1356" t="s">
        <v>530</v>
      </c>
      <c r="P1356" t="s">
        <v>4319</v>
      </c>
    </row>
    <row r="1357" customFormat="1" spans="1:16">
      <c r="A1357" t="s">
        <v>16</v>
      </c>
      <c r="B1357" t="s">
        <v>17</v>
      </c>
      <c r="C1357" t="s">
        <v>4320</v>
      </c>
      <c r="D1357" t="s">
        <v>4321</v>
      </c>
      <c r="E1357" t="s">
        <v>20</v>
      </c>
      <c r="F1357" t="s">
        <v>4051</v>
      </c>
      <c r="G1357">
        <v>120582185</v>
      </c>
      <c r="H1357">
        <v>120582207</v>
      </c>
      <c r="I1357" t="s">
        <v>37</v>
      </c>
      <c r="J1357">
        <v>3</v>
      </c>
      <c r="K1357">
        <v>0</v>
      </c>
      <c r="L1357" t="s">
        <v>57</v>
      </c>
      <c r="M1357" t="s">
        <v>24</v>
      </c>
      <c r="N1357" t="s">
        <v>277</v>
      </c>
      <c r="O1357" t="s">
        <v>278</v>
      </c>
      <c r="P1357" t="s">
        <v>4322</v>
      </c>
    </row>
    <row r="1358" customFormat="1" spans="1:16">
      <c r="A1358" t="s">
        <v>16</v>
      </c>
      <c r="B1358" t="s">
        <v>17</v>
      </c>
      <c r="C1358" t="s">
        <v>4323</v>
      </c>
      <c r="D1358" t="s">
        <v>4324</v>
      </c>
      <c r="E1358" t="s">
        <v>20</v>
      </c>
      <c r="F1358" t="s">
        <v>4051</v>
      </c>
      <c r="G1358">
        <v>120636676</v>
      </c>
      <c r="H1358">
        <v>120636696</v>
      </c>
      <c r="I1358" t="s">
        <v>37</v>
      </c>
      <c r="J1358">
        <v>18</v>
      </c>
      <c r="K1358">
        <v>0</v>
      </c>
      <c r="L1358" t="s">
        <v>87</v>
      </c>
      <c r="M1358" t="s">
        <v>24</v>
      </c>
      <c r="N1358" t="s">
        <v>25</v>
      </c>
      <c r="O1358" t="s">
        <v>4325</v>
      </c>
      <c r="P1358" t="s">
        <v>4326</v>
      </c>
    </row>
    <row r="1359" customFormat="1" spans="1:16">
      <c r="A1359" t="s">
        <v>16</v>
      </c>
      <c r="B1359" t="s">
        <v>17</v>
      </c>
      <c r="C1359" t="s">
        <v>4327</v>
      </c>
      <c r="D1359" t="s">
        <v>4324</v>
      </c>
      <c r="E1359" t="s">
        <v>20</v>
      </c>
      <c r="F1359" t="s">
        <v>4051</v>
      </c>
      <c r="G1359">
        <v>120636676</v>
      </c>
      <c r="H1359">
        <v>120636696</v>
      </c>
      <c r="I1359" t="s">
        <v>37</v>
      </c>
      <c r="J1359">
        <v>18</v>
      </c>
      <c r="K1359">
        <v>0</v>
      </c>
      <c r="L1359" t="s">
        <v>87</v>
      </c>
      <c r="M1359" t="s">
        <v>24</v>
      </c>
      <c r="N1359" t="s">
        <v>25</v>
      </c>
      <c r="O1359" t="s">
        <v>4325</v>
      </c>
      <c r="P1359" t="s">
        <v>4326</v>
      </c>
    </row>
    <row r="1360" customFormat="1" spans="1:16">
      <c r="A1360" t="s">
        <v>16</v>
      </c>
      <c r="B1360" t="s">
        <v>17</v>
      </c>
      <c r="C1360" t="s">
        <v>4328</v>
      </c>
      <c r="D1360" t="s">
        <v>4329</v>
      </c>
      <c r="E1360" t="s">
        <v>20</v>
      </c>
      <c r="F1360" t="s">
        <v>4051</v>
      </c>
      <c r="G1360">
        <v>120662135</v>
      </c>
      <c r="H1360">
        <v>120662155</v>
      </c>
      <c r="I1360" t="s">
        <v>37</v>
      </c>
      <c r="J1360">
        <v>7</v>
      </c>
      <c r="K1360">
        <v>0</v>
      </c>
      <c r="L1360" t="s">
        <v>30</v>
      </c>
      <c r="M1360" t="s">
        <v>31</v>
      </c>
      <c r="N1360" t="s">
        <v>25</v>
      </c>
      <c r="O1360" t="s">
        <v>4330</v>
      </c>
      <c r="P1360" t="s">
        <v>4331</v>
      </c>
    </row>
    <row r="1361" customFormat="1" spans="1:16">
      <c r="A1361" t="s">
        <v>16</v>
      </c>
      <c r="B1361" t="s">
        <v>17</v>
      </c>
      <c r="C1361" t="s">
        <v>4332</v>
      </c>
      <c r="D1361" t="s">
        <v>4333</v>
      </c>
      <c r="E1361" t="s">
        <v>20</v>
      </c>
      <c r="F1361" t="s">
        <v>4051</v>
      </c>
      <c r="G1361">
        <v>121137411</v>
      </c>
      <c r="H1361">
        <v>121137433</v>
      </c>
      <c r="I1361" t="s">
        <v>22</v>
      </c>
      <c r="J1361">
        <v>7</v>
      </c>
      <c r="K1361">
        <v>0</v>
      </c>
      <c r="L1361" t="s">
        <v>57</v>
      </c>
      <c r="M1361" t="s">
        <v>24</v>
      </c>
      <c r="N1361" t="s">
        <v>103</v>
      </c>
      <c r="O1361" t="s">
        <v>4334</v>
      </c>
      <c r="P1361" t="s">
        <v>4335</v>
      </c>
    </row>
    <row r="1362" customFormat="1" spans="1:16">
      <c r="A1362" t="s">
        <v>16</v>
      </c>
      <c r="B1362" t="s">
        <v>17</v>
      </c>
      <c r="C1362" t="s">
        <v>4336</v>
      </c>
      <c r="D1362" t="s">
        <v>4337</v>
      </c>
      <c r="E1362" t="s">
        <v>20</v>
      </c>
      <c r="F1362" t="s">
        <v>4051</v>
      </c>
      <c r="G1362">
        <v>122757575</v>
      </c>
      <c r="H1362">
        <v>122757598</v>
      </c>
      <c r="I1362" t="s">
        <v>37</v>
      </c>
      <c r="J1362">
        <v>1</v>
      </c>
      <c r="K1362">
        <v>0</v>
      </c>
      <c r="L1362" t="s">
        <v>30</v>
      </c>
      <c r="M1362" t="s">
        <v>24</v>
      </c>
      <c r="N1362" t="s">
        <v>156</v>
      </c>
      <c r="O1362" t="s">
        <v>4338</v>
      </c>
      <c r="P1362" t="s">
        <v>4339</v>
      </c>
    </row>
    <row r="1363" customFormat="1" spans="1:16">
      <c r="A1363" t="s">
        <v>16</v>
      </c>
      <c r="B1363" t="s">
        <v>17</v>
      </c>
      <c r="C1363" t="s">
        <v>4336</v>
      </c>
      <c r="D1363" t="s">
        <v>4337</v>
      </c>
      <c r="E1363" t="s">
        <v>20</v>
      </c>
      <c r="F1363" t="s">
        <v>4051</v>
      </c>
      <c r="G1363">
        <v>122862000</v>
      </c>
      <c r="H1363">
        <v>122862020</v>
      </c>
      <c r="I1363" t="s">
        <v>37</v>
      </c>
      <c r="J1363">
        <v>1</v>
      </c>
      <c r="K1363">
        <v>0</v>
      </c>
      <c r="L1363" t="s">
        <v>30</v>
      </c>
      <c r="M1363" t="s">
        <v>31</v>
      </c>
      <c r="N1363" t="s">
        <v>25</v>
      </c>
      <c r="O1363" t="s">
        <v>4340</v>
      </c>
      <c r="P1363" t="s">
        <v>4341</v>
      </c>
    </row>
    <row r="1364" customFormat="1" spans="1:16">
      <c r="A1364" t="s">
        <v>16</v>
      </c>
      <c r="B1364" t="s">
        <v>17</v>
      </c>
      <c r="C1364" t="s">
        <v>4342</v>
      </c>
      <c r="D1364" t="s">
        <v>4343</v>
      </c>
      <c r="E1364" t="s">
        <v>20</v>
      </c>
      <c r="F1364" t="s">
        <v>4051</v>
      </c>
      <c r="G1364">
        <v>124081879</v>
      </c>
      <c r="H1364">
        <v>124081901</v>
      </c>
      <c r="I1364" t="s">
        <v>22</v>
      </c>
      <c r="J1364">
        <v>9</v>
      </c>
      <c r="K1364">
        <v>0</v>
      </c>
      <c r="L1364" t="s">
        <v>87</v>
      </c>
      <c r="M1364" t="s">
        <v>24</v>
      </c>
      <c r="N1364" t="s">
        <v>52</v>
      </c>
      <c r="O1364" t="s">
        <v>4344</v>
      </c>
      <c r="P1364" t="s">
        <v>4345</v>
      </c>
    </row>
    <row r="1365" customFormat="1" spans="1:16">
      <c r="A1365" t="s">
        <v>16</v>
      </c>
      <c r="B1365" t="s">
        <v>17</v>
      </c>
      <c r="C1365" t="s">
        <v>4346</v>
      </c>
      <c r="D1365" t="s">
        <v>4347</v>
      </c>
      <c r="E1365" t="s">
        <v>20</v>
      </c>
      <c r="F1365" t="s">
        <v>4051</v>
      </c>
      <c r="G1365">
        <v>124239014</v>
      </c>
      <c r="H1365">
        <v>124239037</v>
      </c>
      <c r="I1365" t="s">
        <v>22</v>
      </c>
      <c r="J1365">
        <v>2</v>
      </c>
      <c r="K1365">
        <v>0</v>
      </c>
      <c r="L1365" t="s">
        <v>30</v>
      </c>
      <c r="M1365" t="s">
        <v>31</v>
      </c>
      <c r="N1365" t="s">
        <v>337</v>
      </c>
      <c r="O1365" t="s">
        <v>4348</v>
      </c>
      <c r="P1365" t="s">
        <v>4349</v>
      </c>
    </row>
    <row r="1366" customFormat="1" spans="1:16">
      <c r="A1366" t="s">
        <v>16</v>
      </c>
      <c r="B1366" t="s">
        <v>17</v>
      </c>
      <c r="C1366" t="s">
        <v>4350</v>
      </c>
      <c r="D1366" t="s">
        <v>4351</v>
      </c>
      <c r="E1366" t="s">
        <v>20</v>
      </c>
      <c r="F1366" t="s">
        <v>4051</v>
      </c>
      <c r="G1366">
        <v>124840048</v>
      </c>
      <c r="H1366">
        <v>124840071</v>
      </c>
      <c r="I1366" t="s">
        <v>37</v>
      </c>
      <c r="J1366">
        <v>5</v>
      </c>
      <c r="K1366">
        <v>0</v>
      </c>
      <c r="L1366" t="s">
        <v>57</v>
      </c>
      <c r="M1366" t="s">
        <v>31</v>
      </c>
      <c r="N1366" t="s">
        <v>611</v>
      </c>
      <c r="O1366" t="s">
        <v>4352</v>
      </c>
      <c r="P1366" t="s">
        <v>4353</v>
      </c>
    </row>
    <row r="1367" customFormat="1" spans="1:16">
      <c r="A1367" t="s">
        <v>16</v>
      </c>
      <c r="B1367" t="s">
        <v>17</v>
      </c>
      <c r="C1367" t="s">
        <v>4354</v>
      </c>
      <c r="D1367" t="s">
        <v>4351</v>
      </c>
      <c r="E1367" t="s">
        <v>20</v>
      </c>
      <c r="F1367" t="s">
        <v>4051</v>
      </c>
      <c r="G1367">
        <v>124840048</v>
      </c>
      <c r="H1367">
        <v>124840071</v>
      </c>
      <c r="I1367" t="s">
        <v>37</v>
      </c>
      <c r="J1367">
        <v>5</v>
      </c>
      <c r="K1367">
        <v>0</v>
      </c>
      <c r="L1367" t="s">
        <v>57</v>
      </c>
      <c r="M1367" t="s">
        <v>31</v>
      </c>
      <c r="N1367" t="s">
        <v>611</v>
      </c>
      <c r="O1367" t="s">
        <v>4352</v>
      </c>
      <c r="P1367" t="s">
        <v>4353</v>
      </c>
    </row>
    <row r="1368" customFormat="1" spans="1:16">
      <c r="A1368" t="s">
        <v>16</v>
      </c>
      <c r="B1368" t="s">
        <v>17</v>
      </c>
      <c r="C1368" t="s">
        <v>4355</v>
      </c>
      <c r="D1368" t="s">
        <v>4356</v>
      </c>
      <c r="E1368" t="s">
        <v>20</v>
      </c>
      <c r="F1368" t="s">
        <v>4051</v>
      </c>
      <c r="G1368">
        <v>132398325</v>
      </c>
      <c r="H1368">
        <v>132398347</v>
      </c>
      <c r="I1368" t="s">
        <v>22</v>
      </c>
      <c r="J1368">
        <v>6</v>
      </c>
      <c r="K1368">
        <v>0</v>
      </c>
      <c r="L1368" t="s">
        <v>57</v>
      </c>
      <c r="M1368" t="s">
        <v>24</v>
      </c>
      <c r="N1368" t="s">
        <v>103</v>
      </c>
      <c r="O1368" t="s">
        <v>4357</v>
      </c>
      <c r="P1368" t="s">
        <v>4358</v>
      </c>
    </row>
    <row r="1369" customFormat="1" spans="1:16">
      <c r="A1369" t="s">
        <v>16</v>
      </c>
      <c r="B1369" t="s">
        <v>17</v>
      </c>
      <c r="C1369" t="s">
        <v>4359</v>
      </c>
      <c r="D1369" t="s">
        <v>4360</v>
      </c>
      <c r="E1369" t="s">
        <v>20</v>
      </c>
      <c r="F1369" t="s">
        <v>4051</v>
      </c>
      <c r="G1369">
        <v>132471210</v>
      </c>
      <c r="H1369">
        <v>132471233</v>
      </c>
      <c r="I1369" t="s">
        <v>22</v>
      </c>
      <c r="J1369">
        <v>6</v>
      </c>
      <c r="K1369">
        <v>0</v>
      </c>
      <c r="L1369" t="s">
        <v>30</v>
      </c>
      <c r="M1369" t="s">
        <v>24</v>
      </c>
      <c r="N1369" t="s">
        <v>643</v>
      </c>
      <c r="O1369" t="s">
        <v>644</v>
      </c>
      <c r="P1369" t="s">
        <v>4361</v>
      </c>
    </row>
    <row r="1370" customFormat="1" spans="1:16">
      <c r="A1370" t="s">
        <v>16</v>
      </c>
      <c r="B1370" t="s">
        <v>17</v>
      </c>
      <c r="C1370" t="s">
        <v>4359</v>
      </c>
      <c r="D1370" t="s">
        <v>4360</v>
      </c>
      <c r="E1370" t="s">
        <v>20</v>
      </c>
      <c r="F1370" t="s">
        <v>4051</v>
      </c>
      <c r="G1370">
        <v>132502848</v>
      </c>
      <c r="H1370">
        <v>132502870</v>
      </c>
      <c r="I1370" t="s">
        <v>22</v>
      </c>
      <c r="J1370">
        <v>2</v>
      </c>
      <c r="K1370">
        <v>0</v>
      </c>
      <c r="L1370" t="s">
        <v>30</v>
      </c>
      <c r="M1370" t="s">
        <v>24</v>
      </c>
      <c r="N1370" t="s">
        <v>42</v>
      </c>
      <c r="O1370" t="s">
        <v>43</v>
      </c>
      <c r="P1370" t="s">
        <v>4362</v>
      </c>
    </row>
    <row r="1371" customFormat="1" spans="1:16">
      <c r="A1371" t="s">
        <v>16</v>
      </c>
      <c r="B1371" t="s">
        <v>17</v>
      </c>
      <c r="C1371" t="s">
        <v>4363</v>
      </c>
      <c r="D1371" t="s">
        <v>4364</v>
      </c>
      <c r="E1371" t="s">
        <v>20</v>
      </c>
      <c r="F1371" t="s">
        <v>4051</v>
      </c>
      <c r="G1371">
        <v>133218939</v>
      </c>
      <c r="H1371">
        <v>133218961</v>
      </c>
      <c r="I1371" t="s">
        <v>37</v>
      </c>
      <c r="J1371">
        <v>2</v>
      </c>
      <c r="K1371">
        <v>0</v>
      </c>
      <c r="L1371" t="s">
        <v>57</v>
      </c>
      <c r="M1371" t="s">
        <v>24</v>
      </c>
      <c r="N1371" t="s">
        <v>42</v>
      </c>
      <c r="O1371" t="s">
        <v>43</v>
      </c>
      <c r="P1371" t="s">
        <v>4365</v>
      </c>
    </row>
    <row r="1372" customFormat="1" spans="1:16">
      <c r="A1372" t="s">
        <v>16</v>
      </c>
      <c r="B1372" t="s">
        <v>17</v>
      </c>
      <c r="C1372" t="s">
        <v>4366</v>
      </c>
      <c r="D1372" t="s">
        <v>4367</v>
      </c>
      <c r="E1372" t="s">
        <v>20</v>
      </c>
      <c r="F1372" t="s">
        <v>4051</v>
      </c>
      <c r="G1372">
        <v>133346485</v>
      </c>
      <c r="H1372">
        <v>133346506</v>
      </c>
      <c r="I1372" t="s">
        <v>37</v>
      </c>
      <c r="J1372">
        <v>3</v>
      </c>
      <c r="K1372">
        <v>0</v>
      </c>
      <c r="L1372" t="s">
        <v>57</v>
      </c>
      <c r="M1372" t="s">
        <v>31</v>
      </c>
      <c r="N1372" t="s">
        <v>61</v>
      </c>
      <c r="O1372" t="s">
        <v>4368</v>
      </c>
      <c r="P1372" t="s">
        <v>4369</v>
      </c>
    </row>
    <row r="1373" customFormat="1" spans="1:16">
      <c r="A1373" t="s">
        <v>16</v>
      </c>
      <c r="B1373" t="s">
        <v>17</v>
      </c>
      <c r="C1373" t="s">
        <v>4366</v>
      </c>
      <c r="D1373" t="s">
        <v>4367</v>
      </c>
      <c r="E1373" t="s">
        <v>20</v>
      </c>
      <c r="F1373" t="s">
        <v>4051</v>
      </c>
      <c r="G1373">
        <v>133365655</v>
      </c>
      <c r="H1373">
        <v>133365677</v>
      </c>
      <c r="I1373" t="s">
        <v>37</v>
      </c>
      <c r="J1373">
        <v>1</v>
      </c>
      <c r="K1373">
        <v>0</v>
      </c>
      <c r="L1373" t="s">
        <v>30</v>
      </c>
      <c r="M1373" t="s">
        <v>24</v>
      </c>
      <c r="N1373" t="s">
        <v>137</v>
      </c>
      <c r="O1373" t="s">
        <v>138</v>
      </c>
      <c r="P1373" t="s">
        <v>4370</v>
      </c>
    </row>
    <row r="1374" customFormat="1" spans="1:16">
      <c r="A1374" t="s">
        <v>16</v>
      </c>
      <c r="B1374" t="s">
        <v>17</v>
      </c>
      <c r="C1374" t="s">
        <v>4371</v>
      </c>
      <c r="D1374" t="s">
        <v>4371</v>
      </c>
      <c r="E1374" t="s">
        <v>20</v>
      </c>
      <c r="F1374" t="s">
        <v>4372</v>
      </c>
      <c r="G1374">
        <v>20262004</v>
      </c>
      <c r="H1374">
        <v>20262026</v>
      </c>
      <c r="I1374" t="s">
        <v>37</v>
      </c>
      <c r="J1374">
        <v>1</v>
      </c>
      <c r="K1374">
        <v>0</v>
      </c>
      <c r="L1374" t="s">
        <v>30</v>
      </c>
      <c r="M1374" t="s">
        <v>31</v>
      </c>
      <c r="N1374" t="s">
        <v>42</v>
      </c>
      <c r="O1374" t="s">
        <v>43</v>
      </c>
      <c r="P1374" t="s">
        <v>4373</v>
      </c>
    </row>
    <row r="1375" customFormat="1" spans="1:16">
      <c r="A1375" t="s">
        <v>16</v>
      </c>
      <c r="B1375" t="s">
        <v>17</v>
      </c>
      <c r="C1375" t="s">
        <v>4374</v>
      </c>
      <c r="D1375" t="s">
        <v>4375</v>
      </c>
      <c r="E1375" t="s">
        <v>20</v>
      </c>
      <c r="F1375" t="s">
        <v>4372</v>
      </c>
      <c r="G1375">
        <v>20605461</v>
      </c>
      <c r="H1375">
        <v>20605483</v>
      </c>
      <c r="I1375" t="s">
        <v>22</v>
      </c>
      <c r="J1375">
        <v>10</v>
      </c>
      <c r="K1375">
        <v>0</v>
      </c>
      <c r="L1375" t="s">
        <v>87</v>
      </c>
      <c r="M1375" t="s">
        <v>31</v>
      </c>
      <c r="N1375" t="s">
        <v>667</v>
      </c>
      <c r="O1375" t="s">
        <v>4376</v>
      </c>
      <c r="P1375" t="s">
        <v>4377</v>
      </c>
    </row>
    <row r="1376" customFormat="1" spans="1:16">
      <c r="A1376" t="s">
        <v>16</v>
      </c>
      <c r="B1376" t="s">
        <v>17</v>
      </c>
      <c r="C1376" t="s">
        <v>4378</v>
      </c>
      <c r="D1376" t="s">
        <v>4379</v>
      </c>
      <c r="E1376" t="s">
        <v>20</v>
      </c>
      <c r="F1376" t="s">
        <v>4372</v>
      </c>
      <c r="G1376">
        <v>21357452</v>
      </c>
      <c r="H1376">
        <v>21357476</v>
      </c>
      <c r="I1376" t="s">
        <v>37</v>
      </c>
      <c r="J1376">
        <v>3</v>
      </c>
      <c r="K1376">
        <v>0</v>
      </c>
      <c r="L1376" t="s">
        <v>23</v>
      </c>
      <c r="M1376" t="s">
        <v>24</v>
      </c>
      <c r="N1376" t="s">
        <v>2952</v>
      </c>
      <c r="O1376" t="s">
        <v>4380</v>
      </c>
      <c r="P1376" t="s">
        <v>4381</v>
      </c>
    </row>
    <row r="1377" customFormat="1" spans="1:16">
      <c r="A1377" t="s">
        <v>16</v>
      </c>
      <c r="B1377" t="s">
        <v>17</v>
      </c>
      <c r="C1377" t="s">
        <v>4378</v>
      </c>
      <c r="D1377" t="s">
        <v>4379</v>
      </c>
      <c r="E1377" t="s">
        <v>20</v>
      </c>
      <c r="F1377" t="s">
        <v>4372</v>
      </c>
      <c r="G1377">
        <v>21381648</v>
      </c>
      <c r="H1377">
        <v>21381674</v>
      </c>
      <c r="I1377" t="s">
        <v>37</v>
      </c>
      <c r="J1377">
        <v>5</v>
      </c>
      <c r="K1377">
        <v>0</v>
      </c>
      <c r="L1377" t="s">
        <v>57</v>
      </c>
      <c r="M1377" t="s">
        <v>24</v>
      </c>
      <c r="N1377" t="s">
        <v>4382</v>
      </c>
      <c r="O1377" t="s">
        <v>4383</v>
      </c>
      <c r="P1377" t="s">
        <v>4384</v>
      </c>
    </row>
    <row r="1378" customFormat="1" spans="1:16">
      <c r="A1378" t="s">
        <v>16</v>
      </c>
      <c r="B1378" t="s">
        <v>17</v>
      </c>
      <c r="C1378" t="s">
        <v>4385</v>
      </c>
      <c r="D1378" t="s">
        <v>4386</v>
      </c>
      <c r="E1378" t="s">
        <v>20</v>
      </c>
      <c r="F1378" t="s">
        <v>4372</v>
      </c>
      <c r="G1378">
        <v>24633160</v>
      </c>
      <c r="H1378">
        <v>24633182</v>
      </c>
      <c r="I1378" t="s">
        <v>22</v>
      </c>
      <c r="J1378">
        <v>1</v>
      </c>
      <c r="K1378">
        <v>0</v>
      </c>
      <c r="L1378" t="s">
        <v>23</v>
      </c>
      <c r="M1378" t="s">
        <v>24</v>
      </c>
      <c r="N1378" t="s">
        <v>137</v>
      </c>
      <c r="O1378" t="s">
        <v>138</v>
      </c>
      <c r="P1378" t="s">
        <v>4387</v>
      </c>
    </row>
    <row r="1379" customFormat="1" spans="1:16">
      <c r="A1379" t="s">
        <v>16</v>
      </c>
      <c r="B1379" t="s">
        <v>17</v>
      </c>
      <c r="C1379" t="s">
        <v>4385</v>
      </c>
      <c r="D1379" t="s">
        <v>4386</v>
      </c>
      <c r="E1379" t="s">
        <v>20</v>
      </c>
      <c r="F1379" t="s">
        <v>4372</v>
      </c>
      <c r="G1379">
        <v>24701804</v>
      </c>
      <c r="H1379">
        <v>24701826</v>
      </c>
      <c r="I1379" t="s">
        <v>22</v>
      </c>
      <c r="J1379">
        <v>1</v>
      </c>
      <c r="K1379">
        <v>0</v>
      </c>
      <c r="L1379" t="s">
        <v>30</v>
      </c>
      <c r="M1379" t="s">
        <v>24</v>
      </c>
      <c r="N1379" t="s">
        <v>103</v>
      </c>
      <c r="O1379" t="s">
        <v>4388</v>
      </c>
      <c r="P1379" t="s">
        <v>4389</v>
      </c>
    </row>
    <row r="1380" customFormat="1" spans="1:16">
      <c r="A1380" t="s">
        <v>16</v>
      </c>
      <c r="B1380" t="s">
        <v>17</v>
      </c>
      <c r="C1380" t="s">
        <v>4385</v>
      </c>
      <c r="D1380" t="s">
        <v>4386</v>
      </c>
      <c r="E1380" t="s">
        <v>20</v>
      </c>
      <c r="F1380" t="s">
        <v>4372</v>
      </c>
      <c r="G1380">
        <v>24721826</v>
      </c>
      <c r="H1380">
        <v>24721850</v>
      </c>
      <c r="I1380" t="s">
        <v>22</v>
      </c>
      <c r="J1380">
        <v>1</v>
      </c>
      <c r="K1380">
        <v>0</v>
      </c>
      <c r="L1380" t="s">
        <v>30</v>
      </c>
      <c r="M1380" t="s">
        <v>24</v>
      </c>
      <c r="N1380" t="s">
        <v>91</v>
      </c>
      <c r="O1380" t="s">
        <v>2107</v>
      </c>
      <c r="P1380" t="s">
        <v>4390</v>
      </c>
    </row>
    <row r="1381" customFormat="1" spans="1:16">
      <c r="A1381" t="s">
        <v>16</v>
      </c>
      <c r="B1381" t="s">
        <v>17</v>
      </c>
      <c r="C1381" t="s">
        <v>4391</v>
      </c>
      <c r="D1381" t="s">
        <v>4392</v>
      </c>
      <c r="E1381" t="s">
        <v>20</v>
      </c>
      <c r="F1381" t="s">
        <v>4372</v>
      </c>
      <c r="G1381">
        <v>28009068</v>
      </c>
      <c r="H1381">
        <v>28009090</v>
      </c>
      <c r="I1381" t="s">
        <v>22</v>
      </c>
      <c r="J1381">
        <v>6</v>
      </c>
      <c r="K1381">
        <v>0</v>
      </c>
      <c r="L1381" t="s">
        <v>57</v>
      </c>
      <c r="M1381" t="s">
        <v>31</v>
      </c>
      <c r="N1381" t="s">
        <v>916</v>
      </c>
      <c r="O1381" t="s">
        <v>4393</v>
      </c>
      <c r="P1381" t="s">
        <v>4394</v>
      </c>
    </row>
    <row r="1382" customFormat="1" spans="1:16">
      <c r="A1382" t="s">
        <v>16</v>
      </c>
      <c r="B1382" t="s">
        <v>17</v>
      </c>
      <c r="C1382" t="s">
        <v>4395</v>
      </c>
      <c r="D1382" t="s">
        <v>4396</v>
      </c>
      <c r="E1382" t="s">
        <v>20</v>
      </c>
      <c r="F1382" t="s">
        <v>4372</v>
      </c>
      <c r="G1382">
        <v>30085817</v>
      </c>
      <c r="H1382">
        <v>30085839</v>
      </c>
      <c r="I1382" t="s">
        <v>37</v>
      </c>
      <c r="J1382">
        <v>3</v>
      </c>
      <c r="K1382">
        <v>0</v>
      </c>
      <c r="L1382" t="s">
        <v>23</v>
      </c>
      <c r="M1382" t="s">
        <v>24</v>
      </c>
      <c r="N1382" t="s">
        <v>413</v>
      </c>
      <c r="O1382" t="s">
        <v>576</v>
      </c>
      <c r="P1382" t="s">
        <v>4397</v>
      </c>
    </row>
    <row r="1383" customFormat="1" spans="1:16">
      <c r="A1383" t="s">
        <v>16</v>
      </c>
      <c r="B1383" t="s">
        <v>17</v>
      </c>
      <c r="C1383" t="s">
        <v>4398</v>
      </c>
      <c r="D1383" t="s">
        <v>4399</v>
      </c>
      <c r="E1383" t="s">
        <v>20</v>
      </c>
      <c r="F1383" t="s">
        <v>4372</v>
      </c>
      <c r="G1383">
        <v>30341133</v>
      </c>
      <c r="H1383">
        <v>30341154</v>
      </c>
      <c r="I1383" t="s">
        <v>37</v>
      </c>
      <c r="J1383">
        <v>8</v>
      </c>
      <c r="K1383">
        <v>0</v>
      </c>
      <c r="L1383" t="s">
        <v>57</v>
      </c>
      <c r="M1383" t="s">
        <v>24</v>
      </c>
      <c r="N1383" t="s">
        <v>202</v>
      </c>
      <c r="O1383" t="s">
        <v>389</v>
      </c>
      <c r="P1383" t="s">
        <v>4400</v>
      </c>
    </row>
    <row r="1384" customFormat="1" spans="1:16">
      <c r="A1384" t="s">
        <v>16</v>
      </c>
      <c r="B1384" t="s">
        <v>17</v>
      </c>
      <c r="C1384" t="s">
        <v>4401</v>
      </c>
      <c r="D1384" t="s">
        <v>4402</v>
      </c>
      <c r="E1384" t="s">
        <v>20</v>
      </c>
      <c r="F1384" t="s">
        <v>4372</v>
      </c>
      <c r="G1384">
        <v>30778124</v>
      </c>
      <c r="H1384">
        <v>30778147</v>
      </c>
      <c r="I1384" t="s">
        <v>37</v>
      </c>
      <c r="J1384">
        <v>1</v>
      </c>
      <c r="K1384">
        <v>0</v>
      </c>
      <c r="L1384" t="s">
        <v>597</v>
      </c>
      <c r="M1384" t="s">
        <v>24</v>
      </c>
      <c r="N1384" t="s">
        <v>1645</v>
      </c>
      <c r="O1384" t="s">
        <v>4403</v>
      </c>
      <c r="P1384" t="s">
        <v>4404</v>
      </c>
    </row>
    <row r="1385" customFormat="1" spans="1:16">
      <c r="A1385" t="s">
        <v>16</v>
      </c>
      <c r="B1385" t="s">
        <v>17</v>
      </c>
      <c r="C1385" t="s">
        <v>4405</v>
      </c>
      <c r="D1385" t="s">
        <v>4406</v>
      </c>
      <c r="E1385" t="s">
        <v>20</v>
      </c>
      <c r="F1385" t="s">
        <v>4372</v>
      </c>
      <c r="G1385">
        <v>32906747</v>
      </c>
      <c r="H1385">
        <v>32906769</v>
      </c>
      <c r="I1385" t="s">
        <v>22</v>
      </c>
      <c r="J1385">
        <v>1</v>
      </c>
      <c r="K1385">
        <v>0</v>
      </c>
      <c r="L1385" t="s">
        <v>30</v>
      </c>
      <c r="M1385" t="s">
        <v>31</v>
      </c>
      <c r="N1385" t="s">
        <v>202</v>
      </c>
      <c r="O1385" t="s">
        <v>384</v>
      </c>
      <c r="P1385" t="s">
        <v>4407</v>
      </c>
    </row>
    <row r="1386" customFormat="1" spans="1:16">
      <c r="A1386" t="s">
        <v>16</v>
      </c>
      <c r="B1386" t="s">
        <v>17</v>
      </c>
      <c r="C1386" t="s">
        <v>4408</v>
      </c>
      <c r="D1386" t="s">
        <v>4409</v>
      </c>
      <c r="E1386" t="s">
        <v>20</v>
      </c>
      <c r="F1386" t="s">
        <v>4372</v>
      </c>
      <c r="G1386">
        <v>33016537</v>
      </c>
      <c r="H1386">
        <v>33016558</v>
      </c>
      <c r="I1386" t="s">
        <v>37</v>
      </c>
      <c r="J1386">
        <v>1</v>
      </c>
      <c r="K1386">
        <v>0</v>
      </c>
      <c r="L1386" t="s">
        <v>30</v>
      </c>
      <c r="M1386" t="s">
        <v>24</v>
      </c>
      <c r="N1386" t="s">
        <v>103</v>
      </c>
      <c r="O1386" t="s">
        <v>4410</v>
      </c>
      <c r="P1386" t="s">
        <v>4411</v>
      </c>
    </row>
    <row r="1387" customFormat="1" spans="1:16">
      <c r="A1387" t="s">
        <v>16</v>
      </c>
      <c r="B1387" t="s">
        <v>17</v>
      </c>
      <c r="C1387" t="s">
        <v>4412</v>
      </c>
      <c r="D1387" t="s">
        <v>4409</v>
      </c>
      <c r="E1387" t="s">
        <v>20</v>
      </c>
      <c r="F1387" t="s">
        <v>4372</v>
      </c>
      <c r="G1387">
        <v>33063587</v>
      </c>
      <c r="H1387">
        <v>33063610</v>
      </c>
      <c r="I1387" t="s">
        <v>37</v>
      </c>
      <c r="J1387">
        <v>1</v>
      </c>
      <c r="K1387">
        <v>0</v>
      </c>
      <c r="L1387" t="s">
        <v>23</v>
      </c>
      <c r="M1387" t="s">
        <v>24</v>
      </c>
      <c r="N1387" t="s">
        <v>233</v>
      </c>
      <c r="O1387" t="s">
        <v>4413</v>
      </c>
      <c r="P1387" t="s">
        <v>4414</v>
      </c>
    </row>
    <row r="1388" customFormat="1" spans="1:16">
      <c r="A1388" t="s">
        <v>16</v>
      </c>
      <c r="B1388" t="s">
        <v>17</v>
      </c>
      <c r="C1388" t="s">
        <v>4412</v>
      </c>
      <c r="D1388" t="s">
        <v>4409</v>
      </c>
      <c r="E1388" t="s">
        <v>20</v>
      </c>
      <c r="F1388" t="s">
        <v>4372</v>
      </c>
      <c r="G1388">
        <v>33088617</v>
      </c>
      <c r="H1388">
        <v>33088641</v>
      </c>
      <c r="I1388" t="s">
        <v>37</v>
      </c>
      <c r="J1388">
        <v>2</v>
      </c>
      <c r="K1388">
        <v>0</v>
      </c>
      <c r="L1388" t="s">
        <v>23</v>
      </c>
      <c r="M1388" t="s">
        <v>24</v>
      </c>
      <c r="N1388" t="s">
        <v>3125</v>
      </c>
      <c r="O1388" t="s">
        <v>4415</v>
      </c>
      <c r="P1388" t="s">
        <v>4416</v>
      </c>
    </row>
    <row r="1389" customFormat="1" spans="1:16">
      <c r="A1389" t="s">
        <v>16</v>
      </c>
      <c r="B1389" t="s">
        <v>17</v>
      </c>
      <c r="C1389" t="s">
        <v>4412</v>
      </c>
      <c r="D1389" t="s">
        <v>4409</v>
      </c>
      <c r="E1389" t="s">
        <v>20</v>
      </c>
      <c r="F1389" t="s">
        <v>4372</v>
      </c>
      <c r="G1389">
        <v>33096375</v>
      </c>
      <c r="H1389">
        <v>33096397</v>
      </c>
      <c r="I1389" t="s">
        <v>37</v>
      </c>
      <c r="J1389">
        <v>5</v>
      </c>
      <c r="K1389">
        <v>0</v>
      </c>
      <c r="L1389" t="s">
        <v>57</v>
      </c>
      <c r="M1389" t="s">
        <v>24</v>
      </c>
      <c r="N1389" t="s">
        <v>42</v>
      </c>
      <c r="O1389" t="s">
        <v>43</v>
      </c>
      <c r="P1389" t="s">
        <v>4417</v>
      </c>
    </row>
    <row r="1390" customFormat="1" spans="1:16">
      <c r="A1390" t="s">
        <v>16</v>
      </c>
      <c r="B1390" t="s">
        <v>17</v>
      </c>
      <c r="C1390" t="s">
        <v>4408</v>
      </c>
      <c r="D1390" t="s">
        <v>4409</v>
      </c>
      <c r="E1390" t="s">
        <v>20</v>
      </c>
      <c r="F1390" t="s">
        <v>4372</v>
      </c>
      <c r="G1390">
        <v>33096375</v>
      </c>
      <c r="H1390">
        <v>33096397</v>
      </c>
      <c r="I1390" t="s">
        <v>37</v>
      </c>
      <c r="J1390">
        <v>5</v>
      </c>
      <c r="K1390">
        <v>0</v>
      </c>
      <c r="L1390" t="s">
        <v>57</v>
      </c>
      <c r="M1390" t="s">
        <v>24</v>
      </c>
      <c r="N1390" t="s">
        <v>42</v>
      </c>
      <c r="O1390" t="s">
        <v>43</v>
      </c>
      <c r="P1390" t="s">
        <v>4417</v>
      </c>
    </row>
    <row r="1391" customFormat="1" spans="1:16">
      <c r="A1391" t="s">
        <v>16</v>
      </c>
      <c r="B1391" t="s">
        <v>17</v>
      </c>
      <c r="C1391" t="s">
        <v>4418</v>
      </c>
      <c r="D1391" t="s">
        <v>4419</v>
      </c>
      <c r="E1391" t="s">
        <v>20</v>
      </c>
      <c r="F1391" t="s">
        <v>4372</v>
      </c>
      <c r="G1391">
        <v>33096375</v>
      </c>
      <c r="H1391">
        <v>33096397</v>
      </c>
      <c r="I1391" t="s">
        <v>37</v>
      </c>
      <c r="J1391">
        <v>5</v>
      </c>
      <c r="K1391">
        <v>0</v>
      </c>
      <c r="L1391" t="s">
        <v>57</v>
      </c>
      <c r="M1391" t="s">
        <v>24</v>
      </c>
      <c r="N1391" t="s">
        <v>42</v>
      </c>
      <c r="O1391" t="s">
        <v>43</v>
      </c>
      <c r="P1391" t="s">
        <v>4417</v>
      </c>
    </row>
    <row r="1392" customFormat="1" spans="1:16">
      <c r="A1392" t="s">
        <v>16</v>
      </c>
      <c r="B1392" t="s">
        <v>17</v>
      </c>
      <c r="C1392" t="s">
        <v>4420</v>
      </c>
      <c r="D1392" t="s">
        <v>4421</v>
      </c>
      <c r="E1392" t="s">
        <v>20</v>
      </c>
      <c r="F1392" t="s">
        <v>4372</v>
      </c>
      <c r="G1392">
        <v>37598283</v>
      </c>
      <c r="H1392">
        <v>37598305</v>
      </c>
      <c r="I1392" t="s">
        <v>37</v>
      </c>
      <c r="J1392">
        <v>3</v>
      </c>
      <c r="K1392">
        <v>0</v>
      </c>
      <c r="L1392" t="s">
        <v>57</v>
      </c>
      <c r="M1392" t="s">
        <v>31</v>
      </c>
      <c r="N1392" t="s">
        <v>103</v>
      </c>
      <c r="O1392" t="s">
        <v>4422</v>
      </c>
      <c r="P1392" t="s">
        <v>4423</v>
      </c>
    </row>
    <row r="1393" customFormat="1" spans="1:16">
      <c r="A1393" t="s">
        <v>16</v>
      </c>
      <c r="B1393" t="s">
        <v>17</v>
      </c>
      <c r="C1393" t="s">
        <v>4424</v>
      </c>
      <c r="D1393" t="s">
        <v>4421</v>
      </c>
      <c r="E1393" t="s">
        <v>20</v>
      </c>
      <c r="F1393" t="s">
        <v>4372</v>
      </c>
      <c r="G1393">
        <v>37598283</v>
      </c>
      <c r="H1393">
        <v>37598305</v>
      </c>
      <c r="I1393" t="s">
        <v>37</v>
      </c>
      <c r="J1393">
        <v>3</v>
      </c>
      <c r="K1393">
        <v>0</v>
      </c>
      <c r="L1393" t="s">
        <v>57</v>
      </c>
      <c r="M1393" t="s">
        <v>31</v>
      </c>
      <c r="N1393" t="s">
        <v>103</v>
      </c>
      <c r="O1393" t="s">
        <v>4422</v>
      </c>
      <c r="P1393" t="s">
        <v>4423</v>
      </c>
    </row>
    <row r="1394" customFormat="1" spans="1:16">
      <c r="A1394" t="s">
        <v>16</v>
      </c>
      <c r="B1394" t="s">
        <v>17</v>
      </c>
      <c r="C1394" t="s">
        <v>4425</v>
      </c>
      <c r="D1394" t="s">
        <v>4426</v>
      </c>
      <c r="E1394" t="s">
        <v>20</v>
      </c>
      <c r="F1394" t="s">
        <v>4372</v>
      </c>
      <c r="G1394">
        <v>42874126</v>
      </c>
      <c r="H1394">
        <v>42874152</v>
      </c>
      <c r="I1394" t="s">
        <v>22</v>
      </c>
      <c r="J1394">
        <v>2</v>
      </c>
      <c r="K1394">
        <v>0</v>
      </c>
      <c r="L1394" t="s">
        <v>57</v>
      </c>
      <c r="M1394" t="s">
        <v>24</v>
      </c>
      <c r="N1394" t="s">
        <v>4427</v>
      </c>
      <c r="O1394" t="s">
        <v>4428</v>
      </c>
      <c r="P1394" t="s">
        <v>4429</v>
      </c>
    </row>
    <row r="1395" customFormat="1" spans="1:16">
      <c r="A1395" t="s">
        <v>16</v>
      </c>
      <c r="B1395" t="s">
        <v>17</v>
      </c>
      <c r="C1395" t="s">
        <v>4425</v>
      </c>
      <c r="D1395" t="s">
        <v>4426</v>
      </c>
      <c r="E1395" t="s">
        <v>20</v>
      </c>
      <c r="F1395" t="s">
        <v>4372</v>
      </c>
      <c r="G1395">
        <v>42874883</v>
      </c>
      <c r="H1395">
        <v>42874905</v>
      </c>
      <c r="I1395" t="s">
        <v>22</v>
      </c>
      <c r="J1395">
        <v>1</v>
      </c>
      <c r="K1395">
        <v>0</v>
      </c>
      <c r="L1395" t="s">
        <v>30</v>
      </c>
      <c r="M1395" t="s">
        <v>24</v>
      </c>
      <c r="N1395" t="s">
        <v>202</v>
      </c>
      <c r="O1395" t="s">
        <v>1087</v>
      </c>
      <c r="P1395" t="s">
        <v>4430</v>
      </c>
    </row>
    <row r="1396" customFormat="1" spans="1:16">
      <c r="A1396" t="s">
        <v>16</v>
      </c>
      <c r="B1396" t="s">
        <v>17</v>
      </c>
      <c r="C1396" t="s">
        <v>4431</v>
      </c>
      <c r="D1396" t="s">
        <v>4432</v>
      </c>
      <c r="E1396" t="s">
        <v>20</v>
      </c>
      <c r="F1396" t="s">
        <v>4372</v>
      </c>
      <c r="G1396">
        <v>49030342</v>
      </c>
      <c r="H1396">
        <v>49030365</v>
      </c>
      <c r="I1396" t="s">
        <v>22</v>
      </c>
      <c r="J1396">
        <v>6</v>
      </c>
      <c r="K1396">
        <v>0</v>
      </c>
      <c r="L1396" t="s">
        <v>57</v>
      </c>
      <c r="M1396" t="s">
        <v>31</v>
      </c>
      <c r="N1396" t="s">
        <v>1739</v>
      </c>
      <c r="O1396" t="s">
        <v>4433</v>
      </c>
      <c r="P1396" t="s">
        <v>4434</v>
      </c>
    </row>
    <row r="1397" customFormat="1" spans="1:16">
      <c r="A1397" t="s">
        <v>16</v>
      </c>
      <c r="B1397" t="s">
        <v>17</v>
      </c>
      <c r="C1397" t="s">
        <v>4435</v>
      </c>
      <c r="D1397" t="s">
        <v>4436</v>
      </c>
      <c r="E1397" t="s">
        <v>20</v>
      </c>
      <c r="F1397" t="s">
        <v>4372</v>
      </c>
      <c r="G1397">
        <v>76228903</v>
      </c>
      <c r="H1397">
        <v>76228926</v>
      </c>
      <c r="I1397" t="s">
        <v>22</v>
      </c>
      <c r="J1397">
        <v>1</v>
      </c>
      <c r="K1397">
        <v>0</v>
      </c>
      <c r="L1397" t="s">
        <v>30</v>
      </c>
      <c r="M1397" t="s">
        <v>31</v>
      </c>
      <c r="N1397" t="s">
        <v>4437</v>
      </c>
      <c r="O1397" t="s">
        <v>4438</v>
      </c>
      <c r="P1397" t="s">
        <v>4439</v>
      </c>
    </row>
    <row r="1398" customFormat="1" spans="1:16">
      <c r="A1398" t="s">
        <v>16</v>
      </c>
      <c r="B1398" t="s">
        <v>17</v>
      </c>
      <c r="C1398" t="s">
        <v>4435</v>
      </c>
      <c r="D1398" t="s">
        <v>4436</v>
      </c>
      <c r="E1398" t="s">
        <v>20</v>
      </c>
      <c r="F1398" t="s">
        <v>4372</v>
      </c>
      <c r="G1398">
        <v>76234570</v>
      </c>
      <c r="H1398">
        <v>76234592</v>
      </c>
      <c r="I1398" t="s">
        <v>22</v>
      </c>
      <c r="J1398">
        <v>1</v>
      </c>
      <c r="K1398">
        <v>0</v>
      </c>
      <c r="L1398" t="s">
        <v>30</v>
      </c>
      <c r="M1398" t="s">
        <v>24</v>
      </c>
      <c r="N1398" t="s">
        <v>137</v>
      </c>
      <c r="O1398" t="s">
        <v>138</v>
      </c>
      <c r="P1398" t="s">
        <v>4440</v>
      </c>
    </row>
    <row r="1399" customFormat="1" spans="1:16">
      <c r="A1399" t="s">
        <v>16</v>
      </c>
      <c r="B1399" t="s">
        <v>17</v>
      </c>
      <c r="C1399" t="s">
        <v>4441</v>
      </c>
      <c r="D1399" t="s">
        <v>4442</v>
      </c>
      <c r="E1399" t="s">
        <v>20</v>
      </c>
      <c r="F1399" t="s">
        <v>4372</v>
      </c>
      <c r="G1399">
        <v>77835417</v>
      </c>
      <c r="H1399">
        <v>77835439</v>
      </c>
      <c r="I1399" t="s">
        <v>37</v>
      </c>
      <c r="J1399">
        <v>2</v>
      </c>
      <c r="K1399">
        <v>0</v>
      </c>
      <c r="L1399" t="s">
        <v>30</v>
      </c>
      <c r="M1399" t="s">
        <v>31</v>
      </c>
      <c r="N1399" t="s">
        <v>167</v>
      </c>
      <c r="O1399" t="s">
        <v>4443</v>
      </c>
      <c r="P1399" t="s">
        <v>4444</v>
      </c>
    </row>
    <row r="1400" customFormat="1" spans="1:16">
      <c r="A1400" t="s">
        <v>16</v>
      </c>
      <c r="B1400" t="s">
        <v>17</v>
      </c>
      <c r="C1400" t="s">
        <v>4445</v>
      </c>
      <c r="D1400" t="s">
        <v>4446</v>
      </c>
      <c r="E1400" t="s">
        <v>20</v>
      </c>
      <c r="F1400" t="s">
        <v>4372</v>
      </c>
      <c r="G1400">
        <v>99127535</v>
      </c>
      <c r="H1400">
        <v>99127557</v>
      </c>
      <c r="I1400" t="s">
        <v>37</v>
      </c>
      <c r="J1400">
        <v>6</v>
      </c>
      <c r="K1400">
        <v>0</v>
      </c>
      <c r="L1400" t="s">
        <v>87</v>
      </c>
      <c r="M1400" t="s">
        <v>24</v>
      </c>
      <c r="N1400" t="s">
        <v>94</v>
      </c>
      <c r="O1400" t="s">
        <v>4447</v>
      </c>
      <c r="P1400" t="s">
        <v>4448</v>
      </c>
    </row>
    <row r="1401" customFormat="1" spans="1:16">
      <c r="A1401" t="s">
        <v>16</v>
      </c>
      <c r="B1401" t="s">
        <v>17</v>
      </c>
      <c r="C1401" t="s">
        <v>4449</v>
      </c>
      <c r="D1401" t="s">
        <v>4450</v>
      </c>
      <c r="E1401" t="s">
        <v>20</v>
      </c>
      <c r="F1401" t="s">
        <v>4372</v>
      </c>
      <c r="G1401">
        <v>103515059</v>
      </c>
      <c r="H1401">
        <v>103515081</v>
      </c>
      <c r="I1401" t="s">
        <v>22</v>
      </c>
      <c r="J1401">
        <v>2</v>
      </c>
      <c r="K1401">
        <v>0</v>
      </c>
      <c r="L1401" t="s">
        <v>57</v>
      </c>
      <c r="M1401" t="s">
        <v>31</v>
      </c>
      <c r="N1401" t="s">
        <v>137</v>
      </c>
      <c r="O1401" t="s">
        <v>138</v>
      </c>
      <c r="P1401" t="s">
        <v>4451</v>
      </c>
    </row>
    <row r="1402" customFormat="1" spans="1:16">
      <c r="A1402" t="s">
        <v>16</v>
      </c>
      <c r="B1402" t="s">
        <v>17</v>
      </c>
      <c r="C1402" t="s">
        <v>4452</v>
      </c>
      <c r="D1402" t="s">
        <v>4453</v>
      </c>
      <c r="E1402" t="s">
        <v>20</v>
      </c>
      <c r="F1402" t="s">
        <v>4372</v>
      </c>
      <c r="G1402">
        <v>103515059</v>
      </c>
      <c r="H1402">
        <v>103515081</v>
      </c>
      <c r="I1402" t="s">
        <v>22</v>
      </c>
      <c r="J1402">
        <v>2</v>
      </c>
      <c r="K1402">
        <v>0</v>
      </c>
      <c r="L1402" t="s">
        <v>57</v>
      </c>
      <c r="M1402" t="s">
        <v>31</v>
      </c>
      <c r="N1402" t="s">
        <v>137</v>
      </c>
      <c r="O1402" t="s">
        <v>138</v>
      </c>
      <c r="P1402" t="s">
        <v>4451</v>
      </c>
    </row>
    <row r="1403" customFormat="1" spans="1:16">
      <c r="A1403" t="s">
        <v>16</v>
      </c>
      <c r="B1403" t="s">
        <v>17</v>
      </c>
      <c r="C1403" t="s">
        <v>4454</v>
      </c>
      <c r="D1403" t="s">
        <v>4455</v>
      </c>
      <c r="E1403" t="s">
        <v>20</v>
      </c>
      <c r="F1403" t="s">
        <v>4372</v>
      </c>
      <c r="G1403">
        <v>114288257</v>
      </c>
      <c r="H1403">
        <v>114288281</v>
      </c>
      <c r="I1403" t="s">
        <v>22</v>
      </c>
      <c r="J1403">
        <v>6</v>
      </c>
      <c r="K1403">
        <v>0</v>
      </c>
      <c r="L1403" t="s">
        <v>87</v>
      </c>
      <c r="M1403" t="s">
        <v>31</v>
      </c>
      <c r="N1403" t="s">
        <v>4456</v>
      </c>
      <c r="O1403" t="s">
        <v>4457</v>
      </c>
      <c r="P1403" t="s">
        <v>4458</v>
      </c>
    </row>
    <row r="1404" customFormat="1" spans="1:16">
      <c r="A1404" t="s">
        <v>16</v>
      </c>
      <c r="B1404" t="s">
        <v>17</v>
      </c>
      <c r="C1404" t="s">
        <v>4459</v>
      </c>
      <c r="D1404" t="s">
        <v>4455</v>
      </c>
      <c r="E1404" t="s">
        <v>20</v>
      </c>
      <c r="F1404" t="s">
        <v>4372</v>
      </c>
      <c r="G1404">
        <v>114288257</v>
      </c>
      <c r="H1404">
        <v>114288281</v>
      </c>
      <c r="I1404" t="s">
        <v>22</v>
      </c>
      <c r="J1404">
        <v>6</v>
      </c>
      <c r="K1404">
        <v>0</v>
      </c>
      <c r="L1404" t="s">
        <v>87</v>
      </c>
      <c r="M1404" t="s">
        <v>31</v>
      </c>
      <c r="N1404" t="s">
        <v>4456</v>
      </c>
      <c r="O1404" t="s">
        <v>4457</v>
      </c>
      <c r="P1404" t="s">
        <v>4458</v>
      </c>
    </row>
    <row r="1405" customFormat="1" spans="1:16">
      <c r="A1405" t="s">
        <v>16</v>
      </c>
      <c r="B1405" t="s">
        <v>17</v>
      </c>
      <c r="C1405" t="s">
        <v>4454</v>
      </c>
      <c r="D1405" t="s">
        <v>4455</v>
      </c>
      <c r="E1405" t="s">
        <v>20</v>
      </c>
      <c r="F1405" t="s">
        <v>4372</v>
      </c>
      <c r="G1405">
        <v>114290415</v>
      </c>
      <c r="H1405">
        <v>114290437</v>
      </c>
      <c r="I1405" t="s">
        <v>22</v>
      </c>
      <c r="J1405">
        <v>2</v>
      </c>
      <c r="K1405">
        <v>0</v>
      </c>
      <c r="L1405" t="s">
        <v>30</v>
      </c>
      <c r="M1405" t="s">
        <v>31</v>
      </c>
      <c r="N1405" t="s">
        <v>167</v>
      </c>
      <c r="O1405" t="s">
        <v>4460</v>
      </c>
      <c r="P1405" t="s">
        <v>4461</v>
      </c>
    </row>
    <row r="1406" customFormat="1" spans="1:16">
      <c r="A1406" t="s">
        <v>16</v>
      </c>
      <c r="B1406" t="s">
        <v>17</v>
      </c>
      <c r="C1406" t="s">
        <v>4459</v>
      </c>
      <c r="D1406" t="s">
        <v>4455</v>
      </c>
      <c r="E1406" t="s">
        <v>20</v>
      </c>
      <c r="F1406" t="s">
        <v>4372</v>
      </c>
      <c r="G1406">
        <v>114290415</v>
      </c>
      <c r="H1406">
        <v>114290437</v>
      </c>
      <c r="I1406" t="s">
        <v>22</v>
      </c>
      <c r="J1406">
        <v>2</v>
      </c>
      <c r="K1406">
        <v>0</v>
      </c>
      <c r="L1406" t="s">
        <v>30</v>
      </c>
      <c r="M1406" t="s">
        <v>31</v>
      </c>
      <c r="N1406" t="s">
        <v>167</v>
      </c>
      <c r="O1406" t="s">
        <v>4460</v>
      </c>
      <c r="P1406" t="s">
        <v>4461</v>
      </c>
    </row>
    <row r="1407" customFormat="1" spans="1:16">
      <c r="A1407" t="s">
        <v>16</v>
      </c>
      <c r="B1407" t="s">
        <v>17</v>
      </c>
      <c r="C1407" t="s">
        <v>4462</v>
      </c>
      <c r="D1407" t="s">
        <v>4463</v>
      </c>
      <c r="E1407" t="s">
        <v>20</v>
      </c>
      <c r="F1407" t="s">
        <v>4372</v>
      </c>
      <c r="G1407">
        <v>114776687</v>
      </c>
      <c r="H1407">
        <v>114776713</v>
      </c>
      <c r="I1407" t="s">
        <v>37</v>
      </c>
      <c r="J1407">
        <v>1</v>
      </c>
      <c r="K1407">
        <v>0</v>
      </c>
      <c r="L1407" t="s">
        <v>30</v>
      </c>
      <c r="M1407" t="s">
        <v>31</v>
      </c>
      <c r="N1407" t="s">
        <v>4464</v>
      </c>
      <c r="O1407" t="s">
        <v>4465</v>
      </c>
      <c r="P1407" t="s">
        <v>4466</v>
      </c>
    </row>
    <row r="1408" customFormat="1" spans="1:16">
      <c r="A1408" t="s">
        <v>16</v>
      </c>
      <c r="B1408" t="s">
        <v>17</v>
      </c>
      <c r="C1408" t="s">
        <v>4467</v>
      </c>
      <c r="D1408" t="s">
        <v>4468</v>
      </c>
      <c r="E1408" t="s">
        <v>20</v>
      </c>
      <c r="F1408" t="s">
        <v>4469</v>
      </c>
      <c r="G1408">
        <v>21960734</v>
      </c>
      <c r="H1408">
        <v>21960757</v>
      </c>
      <c r="I1408" t="s">
        <v>22</v>
      </c>
      <c r="J1408">
        <v>3</v>
      </c>
      <c r="K1408">
        <v>0</v>
      </c>
      <c r="L1408" t="s">
        <v>30</v>
      </c>
      <c r="M1408" t="s">
        <v>24</v>
      </c>
      <c r="N1408" t="s">
        <v>94</v>
      </c>
      <c r="O1408" t="s">
        <v>4470</v>
      </c>
      <c r="P1408" t="s">
        <v>4471</v>
      </c>
    </row>
    <row r="1409" customFormat="1" spans="1:16">
      <c r="A1409" t="s">
        <v>16</v>
      </c>
      <c r="B1409" t="s">
        <v>17</v>
      </c>
      <c r="C1409" t="s">
        <v>4472</v>
      </c>
      <c r="D1409" t="s">
        <v>4473</v>
      </c>
      <c r="E1409" t="s">
        <v>20</v>
      </c>
      <c r="F1409" t="s">
        <v>4469</v>
      </c>
      <c r="G1409">
        <v>21971808</v>
      </c>
      <c r="H1409">
        <v>21971829</v>
      </c>
      <c r="I1409" t="s">
        <v>37</v>
      </c>
      <c r="J1409">
        <v>2</v>
      </c>
      <c r="K1409">
        <v>0</v>
      </c>
      <c r="L1409" t="s">
        <v>57</v>
      </c>
      <c r="M1409" t="s">
        <v>24</v>
      </c>
      <c r="N1409" t="s">
        <v>228</v>
      </c>
      <c r="O1409" t="s">
        <v>4474</v>
      </c>
      <c r="P1409" t="s">
        <v>4475</v>
      </c>
    </row>
    <row r="1410" customFormat="1" spans="1:16">
      <c r="A1410" t="s">
        <v>16</v>
      </c>
      <c r="B1410" t="s">
        <v>17</v>
      </c>
      <c r="C1410" t="s">
        <v>4476</v>
      </c>
      <c r="D1410" t="s">
        <v>4477</v>
      </c>
      <c r="E1410" t="s">
        <v>20</v>
      </c>
      <c r="F1410" t="s">
        <v>4469</v>
      </c>
      <c r="G1410">
        <v>21971808</v>
      </c>
      <c r="H1410">
        <v>21971829</v>
      </c>
      <c r="I1410" t="s">
        <v>37</v>
      </c>
      <c r="J1410">
        <v>2</v>
      </c>
      <c r="K1410">
        <v>0</v>
      </c>
      <c r="L1410" t="s">
        <v>57</v>
      </c>
      <c r="M1410" t="s">
        <v>24</v>
      </c>
      <c r="N1410" t="s">
        <v>228</v>
      </c>
      <c r="O1410" t="s">
        <v>4474</v>
      </c>
      <c r="P1410" t="s">
        <v>4475</v>
      </c>
    </row>
    <row r="1411" customFormat="1" spans="1:16">
      <c r="A1411" t="s">
        <v>16</v>
      </c>
      <c r="B1411" t="s">
        <v>17</v>
      </c>
      <c r="C1411" t="s">
        <v>4478</v>
      </c>
      <c r="D1411" t="s">
        <v>4479</v>
      </c>
      <c r="E1411" t="s">
        <v>20</v>
      </c>
      <c r="F1411" t="s">
        <v>4469</v>
      </c>
      <c r="G1411">
        <v>23532142</v>
      </c>
      <c r="H1411">
        <v>23532165</v>
      </c>
      <c r="I1411" t="s">
        <v>37</v>
      </c>
      <c r="J1411">
        <v>1</v>
      </c>
      <c r="K1411">
        <v>0</v>
      </c>
      <c r="L1411" t="s">
        <v>597</v>
      </c>
      <c r="M1411" t="s">
        <v>31</v>
      </c>
      <c r="N1411" t="s">
        <v>82</v>
      </c>
      <c r="O1411" t="s">
        <v>4480</v>
      </c>
      <c r="P1411" t="s">
        <v>4481</v>
      </c>
    </row>
    <row r="1412" customFormat="1" spans="1:16">
      <c r="A1412" t="s">
        <v>16</v>
      </c>
      <c r="B1412" t="s">
        <v>17</v>
      </c>
      <c r="C1412" t="s">
        <v>4478</v>
      </c>
      <c r="D1412" t="s">
        <v>4479</v>
      </c>
      <c r="E1412" t="s">
        <v>20</v>
      </c>
      <c r="F1412" t="s">
        <v>4469</v>
      </c>
      <c r="G1412">
        <v>23549244</v>
      </c>
      <c r="H1412">
        <v>23549266</v>
      </c>
      <c r="I1412" t="s">
        <v>37</v>
      </c>
      <c r="J1412">
        <v>1</v>
      </c>
      <c r="K1412">
        <v>0</v>
      </c>
      <c r="L1412" t="s">
        <v>30</v>
      </c>
      <c r="M1412" t="s">
        <v>24</v>
      </c>
      <c r="N1412" t="s">
        <v>103</v>
      </c>
      <c r="O1412" t="s">
        <v>4482</v>
      </c>
      <c r="P1412" t="s">
        <v>4483</v>
      </c>
    </row>
    <row r="1413" customFormat="1" spans="1:16">
      <c r="A1413" t="s">
        <v>16</v>
      </c>
      <c r="B1413" t="s">
        <v>17</v>
      </c>
      <c r="C1413" t="s">
        <v>4484</v>
      </c>
      <c r="D1413" t="s">
        <v>4485</v>
      </c>
      <c r="E1413" t="s">
        <v>20</v>
      </c>
      <c r="F1413" t="s">
        <v>4469</v>
      </c>
      <c r="G1413">
        <v>24771172</v>
      </c>
      <c r="H1413">
        <v>24771195</v>
      </c>
      <c r="I1413" t="s">
        <v>22</v>
      </c>
      <c r="J1413">
        <v>3</v>
      </c>
      <c r="K1413">
        <v>0</v>
      </c>
      <c r="L1413" t="s">
        <v>30</v>
      </c>
      <c r="M1413" t="s">
        <v>24</v>
      </c>
      <c r="N1413" t="s">
        <v>751</v>
      </c>
      <c r="O1413" t="s">
        <v>4486</v>
      </c>
      <c r="P1413" t="s">
        <v>4487</v>
      </c>
    </row>
    <row r="1414" customFormat="1" spans="1:16">
      <c r="A1414" t="s">
        <v>16</v>
      </c>
      <c r="B1414" t="s">
        <v>17</v>
      </c>
      <c r="C1414" t="s">
        <v>4488</v>
      </c>
      <c r="D1414" t="s">
        <v>4489</v>
      </c>
      <c r="E1414" t="s">
        <v>20</v>
      </c>
      <c r="F1414" t="s">
        <v>4469</v>
      </c>
      <c r="G1414">
        <v>31144213</v>
      </c>
      <c r="H1414">
        <v>31144235</v>
      </c>
      <c r="I1414" t="s">
        <v>22</v>
      </c>
      <c r="J1414">
        <v>2</v>
      </c>
      <c r="K1414">
        <v>0</v>
      </c>
      <c r="L1414" t="s">
        <v>57</v>
      </c>
      <c r="M1414" t="s">
        <v>24</v>
      </c>
      <c r="N1414" t="s">
        <v>167</v>
      </c>
      <c r="O1414" t="s">
        <v>4490</v>
      </c>
      <c r="P1414" t="s">
        <v>4491</v>
      </c>
    </row>
    <row r="1415" customFormat="1" spans="1:16">
      <c r="A1415" t="s">
        <v>16</v>
      </c>
      <c r="B1415" t="s">
        <v>17</v>
      </c>
      <c r="C1415" t="s">
        <v>4492</v>
      </c>
      <c r="D1415" t="s">
        <v>4492</v>
      </c>
      <c r="E1415" t="s">
        <v>20</v>
      </c>
      <c r="F1415" t="s">
        <v>4469</v>
      </c>
      <c r="G1415">
        <v>38269834</v>
      </c>
      <c r="H1415">
        <v>38269856</v>
      </c>
      <c r="I1415" t="s">
        <v>22</v>
      </c>
      <c r="J1415">
        <v>1</v>
      </c>
      <c r="K1415">
        <v>0</v>
      </c>
      <c r="L1415" t="s">
        <v>23</v>
      </c>
      <c r="M1415" t="s">
        <v>24</v>
      </c>
      <c r="N1415" t="s">
        <v>137</v>
      </c>
      <c r="O1415" t="s">
        <v>138</v>
      </c>
      <c r="P1415" t="s">
        <v>4493</v>
      </c>
    </row>
    <row r="1416" customFormat="1" spans="1:16">
      <c r="A1416" t="s">
        <v>16</v>
      </c>
      <c r="B1416" t="s">
        <v>17</v>
      </c>
      <c r="C1416" t="s">
        <v>4494</v>
      </c>
      <c r="D1416" t="s">
        <v>4495</v>
      </c>
      <c r="E1416" t="s">
        <v>20</v>
      </c>
      <c r="F1416" t="s">
        <v>4469</v>
      </c>
      <c r="G1416">
        <v>39618617</v>
      </c>
      <c r="H1416">
        <v>39618639</v>
      </c>
      <c r="I1416" t="s">
        <v>37</v>
      </c>
      <c r="J1416">
        <v>3</v>
      </c>
      <c r="K1416">
        <v>0</v>
      </c>
      <c r="L1416" t="s">
        <v>57</v>
      </c>
      <c r="M1416" t="s">
        <v>24</v>
      </c>
      <c r="N1416" t="s">
        <v>277</v>
      </c>
      <c r="O1416" t="s">
        <v>278</v>
      </c>
      <c r="P1416" t="s">
        <v>4496</v>
      </c>
    </row>
    <row r="1417" customFormat="1" spans="1:16">
      <c r="A1417" t="s">
        <v>16</v>
      </c>
      <c r="B1417" t="s">
        <v>17</v>
      </c>
      <c r="C1417" t="s">
        <v>4497</v>
      </c>
      <c r="D1417" t="s">
        <v>4498</v>
      </c>
      <c r="E1417" t="s">
        <v>20</v>
      </c>
      <c r="F1417" t="s">
        <v>4469</v>
      </c>
      <c r="G1417">
        <v>45395643</v>
      </c>
      <c r="H1417">
        <v>45395666</v>
      </c>
      <c r="I1417" t="s">
        <v>37</v>
      </c>
      <c r="J1417">
        <v>1</v>
      </c>
      <c r="K1417">
        <v>0</v>
      </c>
      <c r="L1417" t="s">
        <v>23</v>
      </c>
      <c r="M1417" t="s">
        <v>24</v>
      </c>
      <c r="N1417" t="s">
        <v>553</v>
      </c>
      <c r="O1417" t="s">
        <v>4499</v>
      </c>
      <c r="P1417" t="s">
        <v>4500</v>
      </c>
    </row>
    <row r="1418" customFormat="1" spans="1:16">
      <c r="A1418" t="s">
        <v>16</v>
      </c>
      <c r="B1418" t="s">
        <v>17</v>
      </c>
      <c r="C1418" t="s">
        <v>4501</v>
      </c>
      <c r="D1418" t="s">
        <v>4502</v>
      </c>
      <c r="E1418" t="s">
        <v>20</v>
      </c>
      <c r="F1418" t="s">
        <v>4469</v>
      </c>
      <c r="G1418">
        <v>50065866</v>
      </c>
      <c r="H1418">
        <v>50065890</v>
      </c>
      <c r="I1418" t="s">
        <v>22</v>
      </c>
      <c r="J1418">
        <v>1</v>
      </c>
      <c r="K1418">
        <v>0</v>
      </c>
      <c r="L1418" t="s">
        <v>23</v>
      </c>
      <c r="M1418" t="s">
        <v>24</v>
      </c>
      <c r="N1418" t="s">
        <v>4503</v>
      </c>
      <c r="O1418" t="s">
        <v>4504</v>
      </c>
      <c r="P1418" t="s">
        <v>4505</v>
      </c>
    </row>
    <row r="1419" customFormat="1" spans="1:16">
      <c r="A1419" t="s">
        <v>16</v>
      </c>
      <c r="B1419" t="s">
        <v>17</v>
      </c>
      <c r="C1419" t="s">
        <v>4501</v>
      </c>
      <c r="D1419" t="s">
        <v>4502</v>
      </c>
      <c r="E1419" t="s">
        <v>20</v>
      </c>
      <c r="F1419" t="s">
        <v>4469</v>
      </c>
      <c r="G1419">
        <v>50074060</v>
      </c>
      <c r="H1419">
        <v>50074082</v>
      </c>
      <c r="I1419" t="s">
        <v>22</v>
      </c>
      <c r="J1419">
        <v>4</v>
      </c>
      <c r="K1419">
        <v>0</v>
      </c>
      <c r="L1419" t="s">
        <v>30</v>
      </c>
      <c r="M1419" t="s">
        <v>24</v>
      </c>
      <c r="N1419" t="s">
        <v>103</v>
      </c>
      <c r="O1419" t="s">
        <v>4506</v>
      </c>
      <c r="P1419" t="s">
        <v>4507</v>
      </c>
    </row>
    <row r="1420" customFormat="1" spans="1:16">
      <c r="A1420" t="s">
        <v>16</v>
      </c>
      <c r="B1420" t="s">
        <v>17</v>
      </c>
      <c r="C1420" t="s">
        <v>4508</v>
      </c>
      <c r="D1420" t="s">
        <v>4509</v>
      </c>
      <c r="E1420" t="s">
        <v>20</v>
      </c>
      <c r="F1420" t="s">
        <v>4469</v>
      </c>
      <c r="G1420">
        <v>50100061</v>
      </c>
      <c r="H1420">
        <v>50100084</v>
      </c>
      <c r="I1420" t="s">
        <v>37</v>
      </c>
      <c r="J1420">
        <v>2</v>
      </c>
      <c r="K1420">
        <v>0</v>
      </c>
      <c r="L1420" t="s">
        <v>30</v>
      </c>
      <c r="M1420" t="s">
        <v>24</v>
      </c>
      <c r="N1420" t="s">
        <v>916</v>
      </c>
      <c r="O1420" t="s">
        <v>4510</v>
      </c>
      <c r="P1420" t="s">
        <v>4511</v>
      </c>
    </row>
    <row r="1421" customFormat="1" spans="1:16">
      <c r="A1421" t="s">
        <v>16</v>
      </c>
      <c r="B1421" t="s">
        <v>17</v>
      </c>
      <c r="C1421" t="s">
        <v>4501</v>
      </c>
      <c r="D1421" t="s">
        <v>4502</v>
      </c>
      <c r="E1421" t="s">
        <v>20</v>
      </c>
      <c r="F1421" t="s">
        <v>4469</v>
      </c>
      <c r="G1421">
        <v>50105156</v>
      </c>
      <c r="H1421">
        <v>50105178</v>
      </c>
      <c r="I1421" t="s">
        <v>22</v>
      </c>
      <c r="J1421">
        <v>1</v>
      </c>
      <c r="K1421">
        <v>0</v>
      </c>
      <c r="L1421" t="s">
        <v>30</v>
      </c>
      <c r="M1421" t="s">
        <v>24</v>
      </c>
      <c r="N1421" t="s">
        <v>42</v>
      </c>
      <c r="O1421" t="s">
        <v>1202</v>
      </c>
      <c r="P1421" t="s">
        <v>4512</v>
      </c>
    </row>
    <row r="1422" customFormat="1" spans="1:16">
      <c r="A1422" t="s">
        <v>16</v>
      </c>
      <c r="B1422" t="s">
        <v>17</v>
      </c>
      <c r="C1422" t="s">
        <v>4501</v>
      </c>
      <c r="D1422" t="s">
        <v>4502</v>
      </c>
      <c r="E1422" t="s">
        <v>20</v>
      </c>
      <c r="F1422" t="s">
        <v>4469</v>
      </c>
      <c r="G1422">
        <v>50105457</v>
      </c>
      <c r="H1422">
        <v>50105480</v>
      </c>
      <c r="I1422" t="s">
        <v>22</v>
      </c>
      <c r="J1422">
        <v>4</v>
      </c>
      <c r="K1422">
        <v>0</v>
      </c>
      <c r="L1422" t="s">
        <v>30</v>
      </c>
      <c r="M1422" t="s">
        <v>24</v>
      </c>
      <c r="N1422" t="s">
        <v>1482</v>
      </c>
      <c r="O1422" t="s">
        <v>1483</v>
      </c>
      <c r="P1422" t="s">
        <v>4513</v>
      </c>
    </row>
    <row r="1423" customFormat="1" spans="1:16">
      <c r="A1423" t="s">
        <v>16</v>
      </c>
      <c r="B1423" t="s">
        <v>17</v>
      </c>
      <c r="C1423" t="s">
        <v>4508</v>
      </c>
      <c r="D1423" t="s">
        <v>4509</v>
      </c>
      <c r="E1423" t="s">
        <v>20</v>
      </c>
      <c r="F1423" t="s">
        <v>4469</v>
      </c>
      <c r="G1423">
        <v>50287519</v>
      </c>
      <c r="H1423">
        <v>50287541</v>
      </c>
      <c r="I1423" t="s">
        <v>37</v>
      </c>
      <c r="J1423">
        <v>1</v>
      </c>
      <c r="K1423">
        <v>0</v>
      </c>
      <c r="L1423" t="s">
        <v>30</v>
      </c>
      <c r="M1423" t="s">
        <v>24</v>
      </c>
      <c r="N1423" t="s">
        <v>103</v>
      </c>
      <c r="O1423" t="s">
        <v>4514</v>
      </c>
      <c r="P1423" t="s">
        <v>4515</v>
      </c>
    </row>
    <row r="1424" customFormat="1" spans="1:16">
      <c r="A1424" t="s">
        <v>16</v>
      </c>
      <c r="B1424" t="s">
        <v>17</v>
      </c>
      <c r="C1424" t="s">
        <v>4508</v>
      </c>
      <c r="D1424" t="s">
        <v>4509</v>
      </c>
      <c r="E1424" t="s">
        <v>20</v>
      </c>
      <c r="F1424" t="s">
        <v>4469</v>
      </c>
      <c r="G1424">
        <v>50327190</v>
      </c>
      <c r="H1424">
        <v>50327211</v>
      </c>
      <c r="I1424" t="s">
        <v>37</v>
      </c>
      <c r="J1424">
        <v>1</v>
      </c>
      <c r="K1424">
        <v>0</v>
      </c>
      <c r="L1424" t="s">
        <v>23</v>
      </c>
      <c r="M1424" t="s">
        <v>24</v>
      </c>
      <c r="N1424" t="s">
        <v>25</v>
      </c>
      <c r="O1424" t="s">
        <v>4516</v>
      </c>
      <c r="P1424" t="s">
        <v>4517</v>
      </c>
    </row>
    <row r="1425" customFormat="1" spans="1:16">
      <c r="A1425" t="s">
        <v>16</v>
      </c>
      <c r="B1425" t="s">
        <v>17</v>
      </c>
      <c r="C1425" t="s">
        <v>4518</v>
      </c>
      <c r="D1425" t="s">
        <v>4518</v>
      </c>
      <c r="E1425" t="s">
        <v>20</v>
      </c>
      <c r="F1425" t="s">
        <v>4469</v>
      </c>
      <c r="G1425">
        <v>50327190</v>
      </c>
      <c r="H1425">
        <v>50327211</v>
      </c>
      <c r="I1425" t="s">
        <v>37</v>
      </c>
      <c r="J1425">
        <v>1</v>
      </c>
      <c r="K1425">
        <v>0</v>
      </c>
      <c r="L1425" t="s">
        <v>23</v>
      </c>
      <c r="M1425" t="s">
        <v>24</v>
      </c>
      <c r="N1425" t="s">
        <v>25</v>
      </c>
      <c r="O1425" t="s">
        <v>4516</v>
      </c>
      <c r="P1425" t="s">
        <v>4517</v>
      </c>
    </row>
    <row r="1426" customFormat="1" spans="1:16">
      <c r="A1426" t="s">
        <v>16</v>
      </c>
      <c r="B1426" t="s">
        <v>17</v>
      </c>
      <c r="C1426" t="s">
        <v>4519</v>
      </c>
      <c r="D1426" t="s">
        <v>4520</v>
      </c>
      <c r="E1426" t="s">
        <v>20</v>
      </c>
      <c r="F1426" t="s">
        <v>4469</v>
      </c>
      <c r="G1426">
        <v>50362153</v>
      </c>
      <c r="H1426">
        <v>50362175</v>
      </c>
      <c r="I1426" t="s">
        <v>22</v>
      </c>
      <c r="J1426">
        <v>4</v>
      </c>
      <c r="K1426">
        <v>0</v>
      </c>
      <c r="L1426" t="s">
        <v>196</v>
      </c>
      <c r="M1426" t="s">
        <v>24</v>
      </c>
      <c r="N1426" t="s">
        <v>118</v>
      </c>
      <c r="O1426" t="s">
        <v>4521</v>
      </c>
      <c r="P1426" t="s">
        <v>4522</v>
      </c>
    </row>
    <row r="1427" customFormat="1" spans="1:16">
      <c r="A1427" t="s">
        <v>16</v>
      </c>
      <c r="B1427" t="s">
        <v>17</v>
      </c>
      <c r="C1427" t="s">
        <v>4523</v>
      </c>
      <c r="D1427" t="s">
        <v>4524</v>
      </c>
      <c r="E1427" t="s">
        <v>20</v>
      </c>
      <c r="F1427" t="s">
        <v>4469</v>
      </c>
      <c r="G1427">
        <v>50628250</v>
      </c>
      <c r="H1427">
        <v>50628272</v>
      </c>
      <c r="I1427" t="s">
        <v>37</v>
      </c>
      <c r="J1427">
        <v>1</v>
      </c>
      <c r="K1427">
        <v>0</v>
      </c>
      <c r="L1427" t="s">
        <v>30</v>
      </c>
      <c r="M1427" t="s">
        <v>31</v>
      </c>
      <c r="N1427" t="s">
        <v>103</v>
      </c>
      <c r="O1427" t="s">
        <v>4525</v>
      </c>
      <c r="P1427" t="s">
        <v>4526</v>
      </c>
    </row>
    <row r="1428" customFormat="1" spans="1:16">
      <c r="A1428" t="s">
        <v>16</v>
      </c>
      <c r="B1428" t="s">
        <v>17</v>
      </c>
      <c r="C1428" t="s">
        <v>4527</v>
      </c>
      <c r="D1428" t="s">
        <v>4528</v>
      </c>
      <c r="E1428" t="s">
        <v>20</v>
      </c>
      <c r="F1428" t="s">
        <v>4469</v>
      </c>
      <c r="G1428">
        <v>50935377</v>
      </c>
      <c r="H1428">
        <v>50935399</v>
      </c>
      <c r="I1428" t="s">
        <v>37</v>
      </c>
      <c r="J1428">
        <v>1</v>
      </c>
      <c r="K1428">
        <v>0</v>
      </c>
      <c r="L1428" t="s">
        <v>30</v>
      </c>
      <c r="M1428" t="s">
        <v>24</v>
      </c>
      <c r="N1428" t="s">
        <v>25</v>
      </c>
      <c r="O1428" t="s">
        <v>4529</v>
      </c>
      <c r="P1428" t="s">
        <v>4530</v>
      </c>
    </row>
    <row r="1429" customFormat="1" spans="1:16">
      <c r="A1429" t="s">
        <v>16</v>
      </c>
      <c r="B1429" t="s">
        <v>17</v>
      </c>
      <c r="C1429" t="s">
        <v>4531</v>
      </c>
      <c r="D1429" t="s">
        <v>4532</v>
      </c>
      <c r="E1429" t="s">
        <v>20</v>
      </c>
      <c r="F1429" t="s">
        <v>4469</v>
      </c>
      <c r="G1429">
        <v>53224475</v>
      </c>
      <c r="H1429">
        <v>53224497</v>
      </c>
      <c r="I1429" t="s">
        <v>22</v>
      </c>
      <c r="J1429">
        <v>2</v>
      </c>
      <c r="K1429">
        <v>0</v>
      </c>
      <c r="L1429" t="s">
        <v>23</v>
      </c>
      <c r="M1429" t="s">
        <v>24</v>
      </c>
      <c r="N1429" t="s">
        <v>137</v>
      </c>
      <c r="O1429" t="s">
        <v>138</v>
      </c>
      <c r="P1429" t="s">
        <v>4533</v>
      </c>
    </row>
    <row r="1430" customFormat="1" spans="1:16">
      <c r="A1430" t="s">
        <v>16</v>
      </c>
      <c r="B1430" t="s">
        <v>17</v>
      </c>
      <c r="C1430" t="s">
        <v>4534</v>
      </c>
      <c r="D1430" t="s">
        <v>4532</v>
      </c>
      <c r="E1430" t="s">
        <v>20</v>
      </c>
      <c r="F1430" t="s">
        <v>4469</v>
      </c>
      <c r="G1430">
        <v>53224475</v>
      </c>
      <c r="H1430">
        <v>53224497</v>
      </c>
      <c r="I1430" t="s">
        <v>22</v>
      </c>
      <c r="J1430">
        <v>2</v>
      </c>
      <c r="K1430">
        <v>0</v>
      </c>
      <c r="L1430" t="s">
        <v>23</v>
      </c>
      <c r="M1430" t="s">
        <v>24</v>
      </c>
      <c r="N1430" t="s">
        <v>137</v>
      </c>
      <c r="O1430" t="s">
        <v>138</v>
      </c>
      <c r="P1430" t="s">
        <v>4533</v>
      </c>
    </row>
    <row r="1431" customFormat="1" spans="1:16">
      <c r="A1431" t="s">
        <v>16</v>
      </c>
      <c r="B1431" t="s">
        <v>17</v>
      </c>
      <c r="C1431" t="s">
        <v>4535</v>
      </c>
      <c r="D1431" t="s">
        <v>4536</v>
      </c>
      <c r="E1431" t="s">
        <v>20</v>
      </c>
      <c r="F1431" t="s">
        <v>4469</v>
      </c>
      <c r="G1431">
        <v>55107522</v>
      </c>
      <c r="H1431">
        <v>55107544</v>
      </c>
      <c r="I1431" t="s">
        <v>22</v>
      </c>
      <c r="J1431">
        <v>1</v>
      </c>
      <c r="K1431">
        <v>0</v>
      </c>
      <c r="L1431" t="s">
        <v>23</v>
      </c>
      <c r="M1431" t="s">
        <v>24</v>
      </c>
      <c r="N1431" t="s">
        <v>189</v>
      </c>
      <c r="O1431" t="s">
        <v>4537</v>
      </c>
      <c r="P1431" t="s">
        <v>4538</v>
      </c>
    </row>
    <row r="1432" customFormat="1" spans="1:16">
      <c r="A1432" t="s">
        <v>16</v>
      </c>
      <c r="B1432" t="s">
        <v>17</v>
      </c>
      <c r="C1432" t="s">
        <v>4535</v>
      </c>
      <c r="D1432" t="s">
        <v>4536</v>
      </c>
      <c r="E1432" t="s">
        <v>20</v>
      </c>
      <c r="F1432" t="s">
        <v>4469</v>
      </c>
      <c r="G1432">
        <v>55134725</v>
      </c>
      <c r="H1432">
        <v>55134753</v>
      </c>
      <c r="I1432" t="s">
        <v>22</v>
      </c>
      <c r="J1432">
        <v>1</v>
      </c>
      <c r="K1432">
        <v>0</v>
      </c>
      <c r="L1432" t="s">
        <v>23</v>
      </c>
      <c r="M1432" t="s">
        <v>24</v>
      </c>
      <c r="N1432" t="s">
        <v>4539</v>
      </c>
      <c r="O1432" t="s">
        <v>4540</v>
      </c>
      <c r="P1432" t="s">
        <v>4541</v>
      </c>
    </row>
    <row r="1433" customFormat="1" spans="1:16">
      <c r="A1433" t="s">
        <v>16</v>
      </c>
      <c r="B1433" t="s">
        <v>17</v>
      </c>
      <c r="C1433" t="s">
        <v>4535</v>
      </c>
      <c r="D1433" t="s">
        <v>4536</v>
      </c>
      <c r="E1433" t="s">
        <v>20</v>
      </c>
      <c r="F1433" t="s">
        <v>4469</v>
      </c>
      <c r="G1433">
        <v>55138040</v>
      </c>
      <c r="H1433">
        <v>55138062</v>
      </c>
      <c r="I1433" t="s">
        <v>22</v>
      </c>
      <c r="J1433">
        <v>1</v>
      </c>
      <c r="K1433">
        <v>0</v>
      </c>
      <c r="L1433" t="s">
        <v>30</v>
      </c>
      <c r="M1433" t="s">
        <v>24</v>
      </c>
      <c r="N1433" t="s">
        <v>61</v>
      </c>
      <c r="O1433" t="s">
        <v>4542</v>
      </c>
      <c r="P1433" t="s">
        <v>4543</v>
      </c>
    </row>
    <row r="1434" customFormat="1" spans="1:16">
      <c r="A1434" t="s">
        <v>16</v>
      </c>
      <c r="B1434" t="s">
        <v>17</v>
      </c>
      <c r="C1434" t="s">
        <v>4535</v>
      </c>
      <c r="D1434" t="s">
        <v>4536</v>
      </c>
      <c r="E1434" t="s">
        <v>20</v>
      </c>
      <c r="F1434" t="s">
        <v>4469</v>
      </c>
      <c r="G1434">
        <v>55167360</v>
      </c>
      <c r="H1434">
        <v>55167380</v>
      </c>
      <c r="I1434" t="s">
        <v>22</v>
      </c>
      <c r="J1434">
        <v>1</v>
      </c>
      <c r="K1434">
        <v>0</v>
      </c>
      <c r="L1434" t="s">
        <v>30</v>
      </c>
      <c r="M1434" t="s">
        <v>24</v>
      </c>
      <c r="N1434" t="s">
        <v>25</v>
      </c>
      <c r="O1434" t="s">
        <v>4544</v>
      </c>
      <c r="P1434" t="s">
        <v>4545</v>
      </c>
    </row>
    <row r="1435" customFormat="1" spans="1:16">
      <c r="A1435" t="s">
        <v>16</v>
      </c>
      <c r="B1435" t="s">
        <v>17</v>
      </c>
      <c r="C1435" t="s">
        <v>4546</v>
      </c>
      <c r="D1435" t="s">
        <v>4547</v>
      </c>
      <c r="E1435" t="s">
        <v>20</v>
      </c>
      <c r="F1435" t="s">
        <v>4469</v>
      </c>
      <c r="G1435">
        <v>55529811</v>
      </c>
      <c r="H1435">
        <v>55529831</v>
      </c>
      <c r="I1435" t="s">
        <v>22</v>
      </c>
      <c r="J1435">
        <v>12</v>
      </c>
      <c r="K1435">
        <v>1</v>
      </c>
      <c r="L1435" t="s">
        <v>87</v>
      </c>
      <c r="M1435" t="s">
        <v>24</v>
      </c>
      <c r="N1435" t="s">
        <v>103</v>
      </c>
      <c r="O1435" t="s">
        <v>4548</v>
      </c>
      <c r="P1435" t="s">
        <v>4549</v>
      </c>
    </row>
    <row r="1436" customFormat="1" spans="1:16">
      <c r="A1436" t="s">
        <v>16</v>
      </c>
      <c r="B1436" t="s">
        <v>17</v>
      </c>
      <c r="C1436" t="s">
        <v>4550</v>
      </c>
      <c r="D1436" t="s">
        <v>4551</v>
      </c>
      <c r="E1436" t="s">
        <v>20</v>
      </c>
      <c r="F1436" t="s">
        <v>4469</v>
      </c>
      <c r="G1436">
        <v>57746957</v>
      </c>
      <c r="H1436">
        <v>57746979</v>
      </c>
      <c r="I1436" t="s">
        <v>22</v>
      </c>
      <c r="J1436">
        <v>1</v>
      </c>
      <c r="K1436">
        <v>0</v>
      </c>
      <c r="L1436" t="s">
        <v>30</v>
      </c>
      <c r="M1436" t="s">
        <v>24</v>
      </c>
      <c r="N1436" t="s">
        <v>137</v>
      </c>
      <c r="O1436" t="s">
        <v>138</v>
      </c>
      <c r="P1436" t="s">
        <v>4552</v>
      </c>
    </row>
    <row r="1437" customFormat="1" spans="1:16">
      <c r="A1437" t="s">
        <v>16</v>
      </c>
      <c r="B1437" t="s">
        <v>17</v>
      </c>
      <c r="C1437" t="s">
        <v>4553</v>
      </c>
      <c r="D1437" t="s">
        <v>4554</v>
      </c>
      <c r="E1437" t="s">
        <v>20</v>
      </c>
      <c r="F1437" t="s">
        <v>4469</v>
      </c>
      <c r="G1437">
        <v>58598380</v>
      </c>
      <c r="H1437">
        <v>58598403</v>
      </c>
      <c r="I1437" t="s">
        <v>37</v>
      </c>
      <c r="J1437">
        <v>1</v>
      </c>
      <c r="K1437">
        <v>0</v>
      </c>
      <c r="L1437" t="s">
        <v>30</v>
      </c>
      <c r="M1437" t="s">
        <v>24</v>
      </c>
      <c r="N1437" t="s">
        <v>1197</v>
      </c>
      <c r="O1437" t="s">
        <v>4555</v>
      </c>
      <c r="P1437" t="s">
        <v>4556</v>
      </c>
    </row>
    <row r="1438" customFormat="1" spans="1:16">
      <c r="A1438" t="s">
        <v>16</v>
      </c>
      <c r="B1438" t="s">
        <v>17</v>
      </c>
      <c r="C1438" t="s">
        <v>4557</v>
      </c>
      <c r="D1438" t="s">
        <v>4558</v>
      </c>
      <c r="E1438" t="s">
        <v>20</v>
      </c>
      <c r="F1438" t="s">
        <v>4469</v>
      </c>
      <c r="G1438">
        <v>58831156</v>
      </c>
      <c r="H1438">
        <v>58831178</v>
      </c>
      <c r="I1438" t="s">
        <v>22</v>
      </c>
      <c r="J1438">
        <v>1</v>
      </c>
      <c r="K1438">
        <v>0</v>
      </c>
      <c r="L1438" t="s">
        <v>23</v>
      </c>
      <c r="M1438" t="s">
        <v>31</v>
      </c>
      <c r="N1438" t="s">
        <v>42</v>
      </c>
      <c r="O1438" t="s">
        <v>43</v>
      </c>
      <c r="P1438" t="s">
        <v>4559</v>
      </c>
    </row>
    <row r="1439" customFormat="1" spans="1:16">
      <c r="A1439" t="s">
        <v>16</v>
      </c>
      <c r="B1439" t="s">
        <v>17</v>
      </c>
      <c r="C1439" t="s">
        <v>4560</v>
      </c>
      <c r="D1439" t="s">
        <v>4561</v>
      </c>
      <c r="E1439" t="s">
        <v>20</v>
      </c>
      <c r="F1439" t="s">
        <v>4469</v>
      </c>
      <c r="G1439">
        <v>60764984</v>
      </c>
      <c r="H1439">
        <v>60765006</v>
      </c>
      <c r="I1439" t="s">
        <v>22</v>
      </c>
      <c r="J1439">
        <v>1</v>
      </c>
      <c r="K1439">
        <v>0</v>
      </c>
      <c r="L1439" t="s">
        <v>30</v>
      </c>
      <c r="M1439" t="s">
        <v>24</v>
      </c>
      <c r="N1439" t="s">
        <v>167</v>
      </c>
      <c r="O1439" t="s">
        <v>4562</v>
      </c>
      <c r="P1439" t="s">
        <v>4563</v>
      </c>
    </row>
    <row r="1440" customFormat="1" spans="1:16">
      <c r="A1440" t="s">
        <v>16</v>
      </c>
      <c r="B1440" t="s">
        <v>17</v>
      </c>
      <c r="C1440" t="s">
        <v>4564</v>
      </c>
      <c r="D1440" t="s">
        <v>4565</v>
      </c>
      <c r="E1440" t="s">
        <v>20</v>
      </c>
      <c r="F1440" t="s">
        <v>4469</v>
      </c>
      <c r="G1440">
        <v>61180622</v>
      </c>
      <c r="H1440">
        <v>61180642</v>
      </c>
      <c r="I1440" t="s">
        <v>37</v>
      </c>
      <c r="J1440">
        <v>9</v>
      </c>
      <c r="K1440">
        <v>0</v>
      </c>
      <c r="L1440" t="s">
        <v>57</v>
      </c>
      <c r="M1440" t="s">
        <v>31</v>
      </c>
      <c r="N1440" t="s">
        <v>25</v>
      </c>
      <c r="O1440" t="s">
        <v>4566</v>
      </c>
      <c r="P1440" t="s">
        <v>4567</v>
      </c>
    </row>
    <row r="1441" customFormat="1" spans="1:16">
      <c r="A1441" t="s">
        <v>16</v>
      </c>
      <c r="B1441" t="s">
        <v>17</v>
      </c>
      <c r="C1441" t="s">
        <v>4568</v>
      </c>
      <c r="D1441" t="s">
        <v>4569</v>
      </c>
      <c r="E1441" t="s">
        <v>20</v>
      </c>
      <c r="F1441" t="s">
        <v>4469</v>
      </c>
      <c r="G1441">
        <v>62207720</v>
      </c>
      <c r="H1441">
        <v>62207740</v>
      </c>
      <c r="I1441" t="s">
        <v>22</v>
      </c>
      <c r="J1441">
        <v>20</v>
      </c>
      <c r="K1441">
        <v>0</v>
      </c>
      <c r="L1441" t="s">
        <v>87</v>
      </c>
      <c r="M1441" t="s">
        <v>24</v>
      </c>
      <c r="N1441" t="s">
        <v>103</v>
      </c>
      <c r="O1441" t="s">
        <v>4570</v>
      </c>
      <c r="P1441" t="s">
        <v>4571</v>
      </c>
    </row>
    <row r="1442" customFormat="1" spans="1:16">
      <c r="A1442" t="s">
        <v>16</v>
      </c>
      <c r="B1442" t="s">
        <v>17</v>
      </c>
      <c r="C1442" t="s">
        <v>4572</v>
      </c>
      <c r="D1442" t="s">
        <v>4569</v>
      </c>
      <c r="E1442" t="s">
        <v>20</v>
      </c>
      <c r="F1442" t="s">
        <v>4469</v>
      </c>
      <c r="G1442">
        <v>62207720</v>
      </c>
      <c r="H1442">
        <v>62207740</v>
      </c>
      <c r="I1442" t="s">
        <v>22</v>
      </c>
      <c r="J1442">
        <v>20</v>
      </c>
      <c r="K1442">
        <v>0</v>
      </c>
      <c r="L1442" t="s">
        <v>87</v>
      </c>
      <c r="M1442" t="s">
        <v>24</v>
      </c>
      <c r="N1442" t="s">
        <v>103</v>
      </c>
      <c r="O1442" t="s">
        <v>4570</v>
      </c>
      <c r="P1442" t="s">
        <v>4571</v>
      </c>
    </row>
    <row r="1443" customFormat="1" spans="1:16">
      <c r="A1443" t="s">
        <v>16</v>
      </c>
      <c r="B1443" t="s">
        <v>17</v>
      </c>
      <c r="C1443" t="s">
        <v>4573</v>
      </c>
      <c r="D1443" t="s">
        <v>4574</v>
      </c>
      <c r="E1443" t="s">
        <v>20</v>
      </c>
      <c r="F1443" t="s">
        <v>4469</v>
      </c>
      <c r="G1443">
        <v>64898250</v>
      </c>
      <c r="H1443">
        <v>64898261</v>
      </c>
      <c r="I1443" t="s">
        <v>22</v>
      </c>
      <c r="J1443">
        <v>6</v>
      </c>
      <c r="K1443">
        <v>0</v>
      </c>
      <c r="L1443" t="s">
        <v>87</v>
      </c>
      <c r="M1443" t="s">
        <v>24</v>
      </c>
      <c r="N1443" t="s">
        <v>118</v>
      </c>
      <c r="O1443" t="s">
        <v>776</v>
      </c>
      <c r="P1443" t="e">
        <f>----------UUUA-AUCUCCAc</f>
        <v>#NAME?</v>
      </c>
    </row>
    <row r="1444" customFormat="1" spans="1:16">
      <c r="A1444" t="s">
        <v>16</v>
      </c>
      <c r="B1444" t="s">
        <v>17</v>
      </c>
      <c r="C1444" t="s">
        <v>4575</v>
      </c>
      <c r="D1444" t="s">
        <v>4576</v>
      </c>
      <c r="E1444" t="s">
        <v>20</v>
      </c>
      <c r="F1444" t="s">
        <v>4469</v>
      </c>
      <c r="G1444">
        <v>64954175</v>
      </c>
      <c r="H1444">
        <v>64954197</v>
      </c>
      <c r="I1444" t="s">
        <v>37</v>
      </c>
      <c r="J1444">
        <v>2</v>
      </c>
      <c r="K1444">
        <v>0</v>
      </c>
      <c r="L1444" t="s">
        <v>30</v>
      </c>
      <c r="M1444" t="s">
        <v>24</v>
      </c>
      <c r="N1444" t="s">
        <v>202</v>
      </c>
      <c r="O1444" t="s">
        <v>384</v>
      </c>
      <c r="P1444" t="s">
        <v>4577</v>
      </c>
    </row>
    <row r="1445" customFormat="1" spans="1:16">
      <c r="A1445" t="s">
        <v>16</v>
      </c>
      <c r="B1445" t="s">
        <v>17</v>
      </c>
      <c r="C1445" t="s">
        <v>4578</v>
      </c>
      <c r="D1445" t="s">
        <v>4579</v>
      </c>
      <c r="E1445" t="s">
        <v>20</v>
      </c>
      <c r="F1445" t="s">
        <v>4469</v>
      </c>
      <c r="G1445">
        <v>65208482</v>
      </c>
      <c r="H1445">
        <v>65208502</v>
      </c>
      <c r="I1445" t="s">
        <v>22</v>
      </c>
      <c r="J1445">
        <v>1</v>
      </c>
      <c r="K1445">
        <v>0</v>
      </c>
      <c r="L1445" t="s">
        <v>30</v>
      </c>
      <c r="M1445" t="s">
        <v>24</v>
      </c>
      <c r="N1445" t="s">
        <v>118</v>
      </c>
      <c r="O1445" t="s">
        <v>699</v>
      </c>
      <c r="P1445" t="s">
        <v>4580</v>
      </c>
    </row>
    <row r="1446" customFormat="1" spans="1:16">
      <c r="A1446" t="s">
        <v>16</v>
      </c>
      <c r="B1446" t="s">
        <v>17</v>
      </c>
      <c r="C1446" t="s">
        <v>4581</v>
      </c>
      <c r="D1446" t="s">
        <v>4582</v>
      </c>
      <c r="E1446" t="s">
        <v>20</v>
      </c>
      <c r="F1446" t="s">
        <v>4469</v>
      </c>
      <c r="G1446">
        <v>66136164</v>
      </c>
      <c r="H1446">
        <v>66136184</v>
      </c>
      <c r="I1446" t="s">
        <v>22</v>
      </c>
      <c r="J1446">
        <v>2</v>
      </c>
      <c r="K1446">
        <v>0</v>
      </c>
      <c r="L1446" t="s">
        <v>30</v>
      </c>
      <c r="M1446" t="s">
        <v>24</v>
      </c>
      <c r="N1446" t="s">
        <v>103</v>
      </c>
      <c r="O1446" t="s">
        <v>4583</v>
      </c>
      <c r="P1446" t="s">
        <v>4584</v>
      </c>
    </row>
    <row r="1447" customFormat="1" spans="1:16">
      <c r="A1447" t="s">
        <v>16</v>
      </c>
      <c r="B1447" t="s">
        <v>17</v>
      </c>
      <c r="C1447" t="s">
        <v>4585</v>
      </c>
      <c r="D1447" t="s">
        <v>4586</v>
      </c>
      <c r="E1447" t="s">
        <v>20</v>
      </c>
      <c r="F1447" t="s">
        <v>4469</v>
      </c>
      <c r="G1447">
        <v>68060607</v>
      </c>
      <c r="H1447">
        <v>68060630</v>
      </c>
      <c r="I1447" t="s">
        <v>37</v>
      </c>
      <c r="J1447">
        <v>2</v>
      </c>
      <c r="K1447">
        <v>0</v>
      </c>
      <c r="L1447" t="s">
        <v>57</v>
      </c>
      <c r="M1447" t="s">
        <v>24</v>
      </c>
      <c r="N1447" t="s">
        <v>1739</v>
      </c>
      <c r="O1447" t="s">
        <v>4587</v>
      </c>
      <c r="P1447" t="s">
        <v>4588</v>
      </c>
    </row>
    <row r="1448" customFormat="1" spans="1:16">
      <c r="A1448" t="s">
        <v>16</v>
      </c>
      <c r="B1448" t="s">
        <v>17</v>
      </c>
      <c r="C1448" t="s">
        <v>4589</v>
      </c>
      <c r="D1448" t="s">
        <v>4590</v>
      </c>
      <c r="E1448" t="s">
        <v>20</v>
      </c>
      <c r="F1448" t="s">
        <v>4469</v>
      </c>
      <c r="G1448">
        <v>68388690</v>
      </c>
      <c r="H1448">
        <v>68388712</v>
      </c>
      <c r="I1448" t="s">
        <v>22</v>
      </c>
      <c r="J1448">
        <v>1</v>
      </c>
      <c r="K1448">
        <v>0</v>
      </c>
      <c r="L1448" t="s">
        <v>23</v>
      </c>
      <c r="M1448" t="s">
        <v>24</v>
      </c>
      <c r="N1448" t="s">
        <v>189</v>
      </c>
      <c r="O1448" t="s">
        <v>4591</v>
      </c>
      <c r="P1448" t="s">
        <v>4592</v>
      </c>
    </row>
    <row r="1449" customFormat="1" spans="1:16">
      <c r="A1449" t="s">
        <v>16</v>
      </c>
      <c r="B1449" t="s">
        <v>17</v>
      </c>
      <c r="C1449" t="s">
        <v>4593</v>
      </c>
      <c r="D1449" t="s">
        <v>4594</v>
      </c>
      <c r="E1449" t="s">
        <v>20</v>
      </c>
      <c r="F1449" t="s">
        <v>4469</v>
      </c>
      <c r="G1449">
        <v>69347687</v>
      </c>
      <c r="H1449">
        <v>69347706</v>
      </c>
      <c r="I1449" t="s">
        <v>37</v>
      </c>
      <c r="J1449">
        <v>4</v>
      </c>
      <c r="K1449">
        <v>0</v>
      </c>
      <c r="L1449" t="s">
        <v>196</v>
      </c>
      <c r="M1449" t="s">
        <v>24</v>
      </c>
      <c r="N1449" t="s">
        <v>61</v>
      </c>
      <c r="O1449" t="s">
        <v>4595</v>
      </c>
      <c r="P1449" t="e">
        <f>---gAGAUCGGGAGGAUCUCCAu</f>
        <v>#NAME?</v>
      </c>
    </row>
    <row r="1450" customFormat="1" spans="1:16">
      <c r="A1450" t="s">
        <v>16</v>
      </c>
      <c r="B1450" t="s">
        <v>17</v>
      </c>
      <c r="C1450" t="s">
        <v>4593</v>
      </c>
      <c r="D1450" t="s">
        <v>4594</v>
      </c>
      <c r="E1450" t="s">
        <v>20</v>
      </c>
      <c r="F1450" t="s">
        <v>4469</v>
      </c>
      <c r="G1450">
        <v>69387788</v>
      </c>
      <c r="H1450">
        <v>69387809</v>
      </c>
      <c r="I1450" t="s">
        <v>37</v>
      </c>
      <c r="J1450">
        <v>6</v>
      </c>
      <c r="K1450">
        <v>0</v>
      </c>
      <c r="L1450" t="s">
        <v>30</v>
      </c>
      <c r="M1450" t="s">
        <v>31</v>
      </c>
      <c r="N1450" t="s">
        <v>103</v>
      </c>
      <c r="O1450" t="s">
        <v>4596</v>
      </c>
      <c r="P1450" t="s">
        <v>4597</v>
      </c>
    </row>
    <row r="1451" customFormat="1" spans="1:16">
      <c r="A1451" t="s">
        <v>16</v>
      </c>
      <c r="B1451" t="s">
        <v>17</v>
      </c>
      <c r="C1451" t="s">
        <v>4598</v>
      </c>
      <c r="D1451" t="s">
        <v>4599</v>
      </c>
      <c r="E1451" t="s">
        <v>20</v>
      </c>
      <c r="F1451" t="s">
        <v>4469</v>
      </c>
      <c r="G1451">
        <v>71905142</v>
      </c>
      <c r="H1451">
        <v>71905165</v>
      </c>
      <c r="I1451" t="s">
        <v>22</v>
      </c>
      <c r="J1451">
        <v>1</v>
      </c>
      <c r="K1451">
        <v>0</v>
      </c>
      <c r="L1451" t="s">
        <v>30</v>
      </c>
      <c r="M1451" t="s">
        <v>24</v>
      </c>
      <c r="N1451" t="s">
        <v>47</v>
      </c>
      <c r="O1451" t="s">
        <v>48</v>
      </c>
      <c r="P1451" t="s">
        <v>4600</v>
      </c>
    </row>
    <row r="1452" customFormat="1" spans="1:16">
      <c r="A1452" t="s">
        <v>16</v>
      </c>
      <c r="B1452" t="s">
        <v>17</v>
      </c>
      <c r="C1452" t="s">
        <v>4601</v>
      </c>
      <c r="D1452" t="s">
        <v>4601</v>
      </c>
      <c r="E1452" t="s">
        <v>20</v>
      </c>
      <c r="F1452" t="s">
        <v>4469</v>
      </c>
      <c r="G1452">
        <v>71905142</v>
      </c>
      <c r="H1452">
        <v>71905165</v>
      </c>
      <c r="I1452" t="s">
        <v>22</v>
      </c>
      <c r="J1452">
        <v>1</v>
      </c>
      <c r="K1452">
        <v>0</v>
      </c>
      <c r="L1452" t="s">
        <v>30</v>
      </c>
      <c r="M1452" t="s">
        <v>24</v>
      </c>
      <c r="N1452" t="s">
        <v>47</v>
      </c>
      <c r="O1452" t="s">
        <v>48</v>
      </c>
      <c r="P1452" t="s">
        <v>4600</v>
      </c>
    </row>
    <row r="1453" customFormat="1" spans="1:16">
      <c r="A1453" t="s">
        <v>16</v>
      </c>
      <c r="B1453" t="s">
        <v>17</v>
      </c>
      <c r="C1453" t="s">
        <v>4602</v>
      </c>
      <c r="D1453" t="s">
        <v>4603</v>
      </c>
      <c r="E1453" t="s">
        <v>20</v>
      </c>
      <c r="F1453" t="s">
        <v>4469</v>
      </c>
      <c r="G1453">
        <v>72138202</v>
      </c>
      <c r="H1453">
        <v>72138225</v>
      </c>
      <c r="I1453" t="s">
        <v>22</v>
      </c>
      <c r="J1453">
        <v>2</v>
      </c>
      <c r="K1453">
        <v>0</v>
      </c>
      <c r="L1453" t="s">
        <v>57</v>
      </c>
      <c r="M1453" t="s">
        <v>31</v>
      </c>
      <c r="N1453" t="s">
        <v>261</v>
      </c>
      <c r="O1453" t="s">
        <v>4604</v>
      </c>
      <c r="P1453" t="s">
        <v>4605</v>
      </c>
    </row>
    <row r="1454" customFormat="1" spans="1:16">
      <c r="A1454" t="s">
        <v>16</v>
      </c>
      <c r="B1454" t="s">
        <v>17</v>
      </c>
      <c r="C1454" t="s">
        <v>4602</v>
      </c>
      <c r="D1454" t="s">
        <v>4603</v>
      </c>
      <c r="E1454" t="s">
        <v>20</v>
      </c>
      <c r="F1454" t="s">
        <v>4469</v>
      </c>
      <c r="G1454">
        <v>72152301</v>
      </c>
      <c r="H1454">
        <v>72152324</v>
      </c>
      <c r="I1454" t="s">
        <v>22</v>
      </c>
      <c r="J1454">
        <v>2</v>
      </c>
      <c r="K1454">
        <v>0</v>
      </c>
      <c r="L1454" t="s">
        <v>30</v>
      </c>
      <c r="M1454" t="s">
        <v>24</v>
      </c>
      <c r="N1454" t="s">
        <v>94</v>
      </c>
      <c r="O1454" t="s">
        <v>4606</v>
      </c>
      <c r="P1454" t="s">
        <v>4607</v>
      </c>
    </row>
    <row r="1455" customFormat="1" spans="1:16">
      <c r="A1455" t="s">
        <v>16</v>
      </c>
      <c r="B1455" t="s">
        <v>17</v>
      </c>
      <c r="C1455" t="s">
        <v>4602</v>
      </c>
      <c r="D1455" t="s">
        <v>4603</v>
      </c>
      <c r="E1455" t="s">
        <v>20</v>
      </c>
      <c r="F1455" t="s">
        <v>4469</v>
      </c>
      <c r="G1455">
        <v>72176199</v>
      </c>
      <c r="H1455">
        <v>72176225</v>
      </c>
      <c r="I1455" t="s">
        <v>22</v>
      </c>
      <c r="J1455">
        <v>1</v>
      </c>
      <c r="K1455">
        <v>0</v>
      </c>
      <c r="L1455" t="s">
        <v>30</v>
      </c>
      <c r="M1455" t="s">
        <v>24</v>
      </c>
      <c r="N1455" t="s">
        <v>4608</v>
      </c>
      <c r="O1455" t="s">
        <v>4609</v>
      </c>
      <c r="P1455" t="s">
        <v>4610</v>
      </c>
    </row>
    <row r="1456" customFormat="1" spans="1:16">
      <c r="A1456" t="s">
        <v>16</v>
      </c>
      <c r="B1456" t="s">
        <v>17</v>
      </c>
      <c r="C1456" t="s">
        <v>4611</v>
      </c>
      <c r="D1456" t="s">
        <v>4612</v>
      </c>
      <c r="E1456" t="s">
        <v>20</v>
      </c>
      <c r="F1456" t="s">
        <v>4469</v>
      </c>
      <c r="G1456">
        <v>73685888</v>
      </c>
      <c r="H1456">
        <v>73685909</v>
      </c>
      <c r="I1456" t="s">
        <v>22</v>
      </c>
      <c r="J1456">
        <v>2</v>
      </c>
      <c r="K1456">
        <v>0</v>
      </c>
      <c r="L1456" t="s">
        <v>57</v>
      </c>
      <c r="M1456" t="s">
        <v>24</v>
      </c>
      <c r="N1456" t="s">
        <v>25</v>
      </c>
      <c r="O1456" t="s">
        <v>4613</v>
      </c>
      <c r="P1456" t="s">
        <v>4614</v>
      </c>
    </row>
    <row r="1457" customFormat="1" spans="1:16">
      <c r="A1457" t="s">
        <v>16</v>
      </c>
      <c r="B1457" t="s">
        <v>17</v>
      </c>
      <c r="C1457" t="s">
        <v>4615</v>
      </c>
      <c r="D1457" t="s">
        <v>4616</v>
      </c>
      <c r="E1457" t="s">
        <v>20</v>
      </c>
      <c r="F1457" t="s">
        <v>4469</v>
      </c>
      <c r="G1457">
        <v>74995807</v>
      </c>
      <c r="H1457">
        <v>74995825</v>
      </c>
      <c r="I1457" t="s">
        <v>37</v>
      </c>
      <c r="J1457">
        <v>1</v>
      </c>
      <c r="K1457">
        <v>0</v>
      </c>
      <c r="L1457" t="s">
        <v>30</v>
      </c>
      <c r="M1457" t="s">
        <v>24</v>
      </c>
      <c r="N1457" t="s">
        <v>413</v>
      </c>
      <c r="O1457" t="s">
        <v>576</v>
      </c>
      <c r="P1457" t="e">
        <f>---cggacaaggCA-AUCUCCAu</f>
        <v>#NAME?</v>
      </c>
    </row>
    <row r="1458" customFormat="1" spans="1:16">
      <c r="A1458" t="s">
        <v>16</v>
      </c>
      <c r="B1458" t="s">
        <v>17</v>
      </c>
      <c r="C1458" t="s">
        <v>4617</v>
      </c>
      <c r="D1458" t="s">
        <v>4618</v>
      </c>
      <c r="E1458" t="s">
        <v>20</v>
      </c>
      <c r="F1458" t="s">
        <v>4469</v>
      </c>
      <c r="G1458">
        <v>75248216</v>
      </c>
      <c r="H1458">
        <v>75248237</v>
      </c>
      <c r="I1458" t="s">
        <v>22</v>
      </c>
      <c r="J1458">
        <v>3</v>
      </c>
      <c r="K1458">
        <v>0</v>
      </c>
      <c r="L1458" t="s">
        <v>30</v>
      </c>
      <c r="M1458" t="s">
        <v>24</v>
      </c>
      <c r="N1458" t="s">
        <v>25</v>
      </c>
      <c r="O1458" t="s">
        <v>4619</v>
      </c>
      <c r="P1458" t="s">
        <v>4620</v>
      </c>
    </row>
    <row r="1459" customFormat="1" spans="1:16">
      <c r="A1459" t="s">
        <v>16</v>
      </c>
      <c r="B1459" t="s">
        <v>17</v>
      </c>
      <c r="C1459" t="s">
        <v>4621</v>
      </c>
      <c r="D1459" t="s">
        <v>4622</v>
      </c>
      <c r="E1459" t="s">
        <v>20</v>
      </c>
      <c r="F1459" t="s">
        <v>4469</v>
      </c>
      <c r="G1459">
        <v>75248216</v>
      </c>
      <c r="H1459">
        <v>75248237</v>
      </c>
      <c r="I1459" t="s">
        <v>22</v>
      </c>
      <c r="J1459">
        <v>3</v>
      </c>
      <c r="K1459">
        <v>0</v>
      </c>
      <c r="L1459" t="s">
        <v>30</v>
      </c>
      <c r="M1459" t="s">
        <v>24</v>
      </c>
      <c r="N1459" t="s">
        <v>25</v>
      </c>
      <c r="O1459" t="s">
        <v>4619</v>
      </c>
      <c r="P1459" t="s">
        <v>4620</v>
      </c>
    </row>
    <row r="1460" customFormat="1" spans="1:16">
      <c r="A1460" t="s">
        <v>16</v>
      </c>
      <c r="B1460" t="s">
        <v>17</v>
      </c>
      <c r="C1460" t="s">
        <v>4623</v>
      </c>
      <c r="D1460" t="s">
        <v>4624</v>
      </c>
      <c r="E1460" t="s">
        <v>20</v>
      </c>
      <c r="F1460" t="s">
        <v>4469</v>
      </c>
      <c r="G1460">
        <v>75475793</v>
      </c>
      <c r="H1460">
        <v>75475815</v>
      </c>
      <c r="I1460" t="s">
        <v>22</v>
      </c>
      <c r="J1460">
        <v>2</v>
      </c>
      <c r="K1460">
        <v>0</v>
      </c>
      <c r="L1460" t="s">
        <v>57</v>
      </c>
      <c r="M1460" t="s">
        <v>31</v>
      </c>
      <c r="N1460" t="s">
        <v>167</v>
      </c>
      <c r="O1460" t="s">
        <v>4625</v>
      </c>
      <c r="P1460" t="s">
        <v>4626</v>
      </c>
    </row>
    <row r="1461" customFormat="1" spans="1:16">
      <c r="A1461" t="s">
        <v>16</v>
      </c>
      <c r="B1461" t="s">
        <v>17</v>
      </c>
      <c r="C1461" t="s">
        <v>4627</v>
      </c>
      <c r="D1461" t="s">
        <v>4628</v>
      </c>
      <c r="E1461" t="s">
        <v>20</v>
      </c>
      <c r="F1461" t="s">
        <v>4469</v>
      </c>
      <c r="G1461">
        <v>76238091</v>
      </c>
      <c r="H1461">
        <v>76238116</v>
      </c>
      <c r="I1461" t="s">
        <v>22</v>
      </c>
      <c r="J1461">
        <v>2</v>
      </c>
      <c r="K1461">
        <v>0</v>
      </c>
      <c r="L1461" t="s">
        <v>57</v>
      </c>
      <c r="M1461" t="s">
        <v>24</v>
      </c>
      <c r="N1461" t="s">
        <v>4629</v>
      </c>
      <c r="O1461" t="s">
        <v>4630</v>
      </c>
      <c r="P1461" t="s">
        <v>4631</v>
      </c>
    </row>
    <row r="1462" customFormat="1" spans="1:16">
      <c r="A1462" t="s">
        <v>16</v>
      </c>
      <c r="B1462" t="s">
        <v>17</v>
      </c>
      <c r="C1462" t="s">
        <v>4632</v>
      </c>
      <c r="D1462" t="s">
        <v>4633</v>
      </c>
      <c r="E1462" t="s">
        <v>20</v>
      </c>
      <c r="F1462" t="s">
        <v>4469</v>
      </c>
      <c r="G1462">
        <v>76501631</v>
      </c>
      <c r="H1462">
        <v>76501656</v>
      </c>
      <c r="I1462" t="s">
        <v>22</v>
      </c>
      <c r="J1462">
        <v>1</v>
      </c>
      <c r="K1462">
        <v>0</v>
      </c>
      <c r="L1462" t="s">
        <v>23</v>
      </c>
      <c r="M1462" t="s">
        <v>24</v>
      </c>
      <c r="N1462" t="s">
        <v>4634</v>
      </c>
      <c r="O1462" t="s">
        <v>4635</v>
      </c>
      <c r="P1462" t="s">
        <v>4636</v>
      </c>
    </row>
    <row r="1463" customFormat="1" spans="1:16">
      <c r="A1463" t="s">
        <v>16</v>
      </c>
      <c r="B1463" t="s">
        <v>17</v>
      </c>
      <c r="C1463" t="s">
        <v>4632</v>
      </c>
      <c r="D1463" t="s">
        <v>4633</v>
      </c>
      <c r="E1463" t="s">
        <v>20</v>
      </c>
      <c r="F1463" t="s">
        <v>4469</v>
      </c>
      <c r="G1463">
        <v>76515534</v>
      </c>
      <c r="H1463">
        <v>76515555</v>
      </c>
      <c r="I1463" t="s">
        <v>22</v>
      </c>
      <c r="J1463">
        <v>2</v>
      </c>
      <c r="K1463">
        <v>0</v>
      </c>
      <c r="L1463" t="s">
        <v>30</v>
      </c>
      <c r="M1463" t="s">
        <v>24</v>
      </c>
      <c r="N1463" t="s">
        <v>25</v>
      </c>
      <c r="O1463" t="s">
        <v>4637</v>
      </c>
      <c r="P1463" t="s">
        <v>4638</v>
      </c>
    </row>
    <row r="1464" customFormat="1" spans="1:16">
      <c r="A1464" t="s">
        <v>16</v>
      </c>
      <c r="B1464" t="s">
        <v>17</v>
      </c>
      <c r="C1464" t="s">
        <v>4639</v>
      </c>
      <c r="D1464" t="s">
        <v>4640</v>
      </c>
      <c r="E1464" t="s">
        <v>20</v>
      </c>
      <c r="F1464" t="s">
        <v>4469</v>
      </c>
      <c r="G1464">
        <v>77812802</v>
      </c>
      <c r="H1464">
        <v>77812821</v>
      </c>
      <c r="I1464" t="s">
        <v>37</v>
      </c>
      <c r="J1464">
        <v>1</v>
      </c>
      <c r="K1464">
        <v>0</v>
      </c>
      <c r="L1464" t="s">
        <v>30</v>
      </c>
      <c r="M1464" t="s">
        <v>24</v>
      </c>
      <c r="N1464" t="s">
        <v>42</v>
      </c>
      <c r="O1464" t="s">
        <v>1202</v>
      </c>
      <c r="P1464" t="e">
        <f>---gccacagaugGUAUCUCCAg</f>
        <v>#NAME?</v>
      </c>
    </row>
    <row r="1465" customFormat="1" spans="1:16">
      <c r="A1465" t="s">
        <v>16</v>
      </c>
      <c r="B1465" t="s">
        <v>17</v>
      </c>
      <c r="C1465" t="s">
        <v>4641</v>
      </c>
      <c r="D1465" t="s">
        <v>4642</v>
      </c>
      <c r="E1465" t="s">
        <v>20</v>
      </c>
      <c r="F1465" t="s">
        <v>4469</v>
      </c>
      <c r="G1465">
        <v>81862262</v>
      </c>
      <c r="H1465">
        <v>81862284</v>
      </c>
      <c r="I1465" t="s">
        <v>37</v>
      </c>
      <c r="J1465">
        <v>1</v>
      </c>
      <c r="K1465">
        <v>0</v>
      </c>
      <c r="L1465" t="s">
        <v>30</v>
      </c>
      <c r="M1465" t="s">
        <v>24</v>
      </c>
      <c r="N1465" t="s">
        <v>413</v>
      </c>
      <c r="O1465" t="s">
        <v>576</v>
      </c>
      <c r="P1465" t="s">
        <v>4643</v>
      </c>
    </row>
    <row r="1466" customFormat="1" spans="1:16">
      <c r="A1466" t="s">
        <v>16</v>
      </c>
      <c r="B1466" t="s">
        <v>17</v>
      </c>
      <c r="C1466" t="s">
        <v>4644</v>
      </c>
      <c r="D1466" t="s">
        <v>4645</v>
      </c>
      <c r="E1466" t="s">
        <v>20</v>
      </c>
      <c r="F1466" t="s">
        <v>4469</v>
      </c>
      <c r="G1466">
        <v>89041142</v>
      </c>
      <c r="H1466">
        <v>89041164</v>
      </c>
      <c r="I1466" t="s">
        <v>22</v>
      </c>
      <c r="J1466">
        <v>6</v>
      </c>
      <c r="K1466">
        <v>0</v>
      </c>
      <c r="L1466" t="s">
        <v>30</v>
      </c>
      <c r="M1466" t="s">
        <v>24</v>
      </c>
      <c r="N1466" t="s">
        <v>137</v>
      </c>
      <c r="O1466" t="s">
        <v>138</v>
      </c>
      <c r="P1466" t="s">
        <v>4646</v>
      </c>
    </row>
    <row r="1467" customFormat="1" spans="1:16">
      <c r="A1467" t="s">
        <v>16</v>
      </c>
      <c r="B1467" t="s">
        <v>17</v>
      </c>
      <c r="C1467" t="s">
        <v>4647</v>
      </c>
      <c r="D1467" t="s">
        <v>4648</v>
      </c>
      <c r="E1467" t="s">
        <v>20</v>
      </c>
      <c r="F1467" t="s">
        <v>4469</v>
      </c>
      <c r="G1467">
        <v>91211217</v>
      </c>
      <c r="H1467">
        <v>91211241</v>
      </c>
      <c r="I1467" t="s">
        <v>37</v>
      </c>
      <c r="J1467">
        <v>1</v>
      </c>
      <c r="K1467">
        <v>0</v>
      </c>
      <c r="L1467" t="s">
        <v>23</v>
      </c>
      <c r="M1467" t="s">
        <v>24</v>
      </c>
      <c r="N1467" t="s">
        <v>4649</v>
      </c>
      <c r="O1467" t="s">
        <v>4650</v>
      </c>
      <c r="P1467" t="s">
        <v>4651</v>
      </c>
    </row>
    <row r="1468" customFormat="1" spans="1:16">
      <c r="A1468" t="s">
        <v>16</v>
      </c>
      <c r="B1468" t="s">
        <v>17</v>
      </c>
      <c r="C1468" t="s">
        <v>4652</v>
      </c>
      <c r="D1468" t="s">
        <v>4653</v>
      </c>
      <c r="E1468" t="s">
        <v>20</v>
      </c>
      <c r="F1468" t="s">
        <v>4469</v>
      </c>
      <c r="G1468">
        <v>93685057</v>
      </c>
      <c r="H1468">
        <v>93685081</v>
      </c>
      <c r="I1468" t="s">
        <v>22</v>
      </c>
      <c r="J1468">
        <v>2</v>
      </c>
      <c r="K1468">
        <v>0</v>
      </c>
      <c r="L1468" t="s">
        <v>30</v>
      </c>
      <c r="M1468" t="s">
        <v>24</v>
      </c>
      <c r="N1468" t="s">
        <v>4654</v>
      </c>
      <c r="O1468" t="s">
        <v>4655</v>
      </c>
      <c r="P1468" t="s">
        <v>4656</v>
      </c>
    </row>
    <row r="1469" customFormat="1" spans="1:16">
      <c r="A1469" t="s">
        <v>16</v>
      </c>
      <c r="B1469" t="s">
        <v>17</v>
      </c>
      <c r="C1469" t="s">
        <v>4657</v>
      </c>
      <c r="D1469" t="s">
        <v>4658</v>
      </c>
      <c r="E1469" t="s">
        <v>20</v>
      </c>
      <c r="F1469" t="s">
        <v>4469</v>
      </c>
      <c r="G1469">
        <v>95081001</v>
      </c>
      <c r="H1469">
        <v>95081023</v>
      </c>
      <c r="I1469" t="s">
        <v>22</v>
      </c>
      <c r="J1469">
        <v>1</v>
      </c>
      <c r="K1469">
        <v>0</v>
      </c>
      <c r="L1469" t="s">
        <v>30</v>
      </c>
      <c r="M1469" t="s">
        <v>24</v>
      </c>
      <c r="N1469" t="s">
        <v>137</v>
      </c>
      <c r="O1469" t="s">
        <v>138</v>
      </c>
      <c r="P1469" t="s">
        <v>4659</v>
      </c>
    </row>
    <row r="1470" customFormat="1" spans="1:16">
      <c r="A1470" t="s">
        <v>16</v>
      </c>
      <c r="B1470" t="s">
        <v>17</v>
      </c>
      <c r="C1470" t="s">
        <v>4660</v>
      </c>
      <c r="D1470" t="s">
        <v>4661</v>
      </c>
      <c r="E1470" t="s">
        <v>20</v>
      </c>
      <c r="F1470" t="s">
        <v>4469</v>
      </c>
      <c r="G1470">
        <v>95552584</v>
      </c>
      <c r="H1470">
        <v>95552605</v>
      </c>
      <c r="I1470" t="s">
        <v>37</v>
      </c>
      <c r="J1470">
        <v>2</v>
      </c>
      <c r="K1470">
        <v>0</v>
      </c>
      <c r="L1470" t="s">
        <v>30</v>
      </c>
      <c r="M1470" t="s">
        <v>31</v>
      </c>
      <c r="N1470" t="s">
        <v>103</v>
      </c>
      <c r="O1470" t="s">
        <v>4662</v>
      </c>
      <c r="P1470" t="s">
        <v>4663</v>
      </c>
    </row>
    <row r="1471" customFormat="1" spans="1:16">
      <c r="A1471" t="s">
        <v>16</v>
      </c>
      <c r="B1471" t="s">
        <v>17</v>
      </c>
      <c r="C1471" t="s">
        <v>4664</v>
      </c>
      <c r="D1471" t="s">
        <v>4665</v>
      </c>
      <c r="E1471" t="s">
        <v>20</v>
      </c>
      <c r="F1471" t="s">
        <v>4469</v>
      </c>
      <c r="G1471">
        <v>96797864</v>
      </c>
      <c r="H1471">
        <v>96797886</v>
      </c>
      <c r="I1471" t="s">
        <v>37</v>
      </c>
      <c r="J1471">
        <v>1</v>
      </c>
      <c r="K1471">
        <v>0</v>
      </c>
      <c r="L1471" t="s">
        <v>30</v>
      </c>
      <c r="M1471" t="s">
        <v>24</v>
      </c>
      <c r="N1471" t="s">
        <v>103</v>
      </c>
      <c r="O1471" t="s">
        <v>4666</v>
      </c>
      <c r="P1471" t="s">
        <v>4667</v>
      </c>
    </row>
    <row r="1472" customFormat="1" spans="1:16">
      <c r="A1472" t="s">
        <v>16</v>
      </c>
      <c r="B1472" t="s">
        <v>17</v>
      </c>
      <c r="C1472" t="s">
        <v>4668</v>
      </c>
      <c r="D1472" t="s">
        <v>4669</v>
      </c>
      <c r="E1472" t="s">
        <v>20</v>
      </c>
      <c r="F1472" t="s">
        <v>4469</v>
      </c>
      <c r="G1472">
        <v>102548748</v>
      </c>
      <c r="H1472">
        <v>102548770</v>
      </c>
      <c r="I1472" t="s">
        <v>37</v>
      </c>
      <c r="J1472">
        <v>25</v>
      </c>
      <c r="K1472">
        <v>0</v>
      </c>
      <c r="L1472" t="s">
        <v>294</v>
      </c>
      <c r="M1472" t="s">
        <v>24</v>
      </c>
      <c r="N1472" t="s">
        <v>103</v>
      </c>
      <c r="O1472" t="s">
        <v>4670</v>
      </c>
      <c r="P1472" t="s">
        <v>4671</v>
      </c>
    </row>
    <row r="1473" customFormat="1" spans="1:16">
      <c r="A1473" t="s">
        <v>16</v>
      </c>
      <c r="B1473" t="s">
        <v>17</v>
      </c>
      <c r="C1473" t="s">
        <v>4672</v>
      </c>
      <c r="D1473" t="s">
        <v>4669</v>
      </c>
      <c r="E1473" t="s">
        <v>20</v>
      </c>
      <c r="F1473" t="s">
        <v>4469</v>
      </c>
      <c r="G1473">
        <v>102548748</v>
      </c>
      <c r="H1473">
        <v>102548770</v>
      </c>
      <c r="I1473" t="s">
        <v>37</v>
      </c>
      <c r="J1473">
        <v>25</v>
      </c>
      <c r="K1473">
        <v>0</v>
      </c>
      <c r="L1473" t="s">
        <v>294</v>
      </c>
      <c r="M1473" t="s">
        <v>24</v>
      </c>
      <c r="N1473" t="s">
        <v>103</v>
      </c>
      <c r="O1473" t="s">
        <v>4670</v>
      </c>
      <c r="P1473" t="s">
        <v>4671</v>
      </c>
    </row>
    <row r="1474" customFormat="1" spans="1:16">
      <c r="A1474" t="s">
        <v>16</v>
      </c>
      <c r="B1474" t="s">
        <v>17</v>
      </c>
      <c r="C1474" t="s">
        <v>4673</v>
      </c>
      <c r="D1474" t="s">
        <v>4674</v>
      </c>
      <c r="E1474" t="s">
        <v>20</v>
      </c>
      <c r="F1474" t="s">
        <v>4469</v>
      </c>
      <c r="G1474">
        <v>103806043</v>
      </c>
      <c r="H1474">
        <v>103806064</v>
      </c>
      <c r="I1474" t="s">
        <v>22</v>
      </c>
      <c r="J1474">
        <v>4</v>
      </c>
      <c r="K1474">
        <v>2</v>
      </c>
      <c r="L1474" t="s">
        <v>196</v>
      </c>
      <c r="M1474" t="s">
        <v>31</v>
      </c>
      <c r="N1474" t="s">
        <v>61</v>
      </c>
      <c r="O1474" t="s">
        <v>4675</v>
      </c>
      <c r="P1474" t="s">
        <v>4676</v>
      </c>
    </row>
    <row r="1475" customFormat="1" spans="1:16">
      <c r="A1475" t="s">
        <v>16</v>
      </c>
      <c r="B1475" t="s">
        <v>17</v>
      </c>
      <c r="C1475" t="s">
        <v>4677</v>
      </c>
      <c r="D1475" t="s">
        <v>4678</v>
      </c>
      <c r="E1475" t="s">
        <v>20</v>
      </c>
      <c r="F1475" t="s">
        <v>4469</v>
      </c>
      <c r="G1475">
        <v>103986864</v>
      </c>
      <c r="H1475">
        <v>103986886</v>
      </c>
      <c r="I1475" t="s">
        <v>37</v>
      </c>
      <c r="J1475">
        <v>3</v>
      </c>
      <c r="K1475">
        <v>0</v>
      </c>
      <c r="L1475" t="s">
        <v>90</v>
      </c>
      <c r="M1475" t="s">
        <v>24</v>
      </c>
      <c r="N1475" t="s">
        <v>137</v>
      </c>
      <c r="O1475" t="s">
        <v>138</v>
      </c>
      <c r="P1475" t="s">
        <v>4679</v>
      </c>
    </row>
    <row r="1476" customFormat="1" spans="1:16">
      <c r="A1476" t="s">
        <v>16</v>
      </c>
      <c r="B1476" t="s">
        <v>17</v>
      </c>
      <c r="C1476" t="s">
        <v>4680</v>
      </c>
      <c r="D1476" t="s">
        <v>4681</v>
      </c>
      <c r="E1476" t="s">
        <v>20</v>
      </c>
      <c r="F1476" t="s">
        <v>4469</v>
      </c>
      <c r="G1476">
        <v>104038049</v>
      </c>
      <c r="H1476">
        <v>104038071</v>
      </c>
      <c r="I1476" t="s">
        <v>22</v>
      </c>
      <c r="J1476">
        <v>8</v>
      </c>
      <c r="K1476">
        <v>0</v>
      </c>
      <c r="L1476" t="s">
        <v>87</v>
      </c>
      <c r="M1476" t="s">
        <v>24</v>
      </c>
      <c r="N1476" t="s">
        <v>137</v>
      </c>
      <c r="O1476" t="s">
        <v>138</v>
      </c>
      <c r="P1476" t="s">
        <v>4682</v>
      </c>
    </row>
    <row r="1477" customFormat="1" spans="1:16">
      <c r="A1477" t="s">
        <v>16</v>
      </c>
      <c r="B1477" t="s">
        <v>17</v>
      </c>
      <c r="C1477" t="s">
        <v>4680</v>
      </c>
      <c r="D1477" t="s">
        <v>4681</v>
      </c>
      <c r="E1477" t="s">
        <v>20</v>
      </c>
      <c r="F1477" t="s">
        <v>4469</v>
      </c>
      <c r="G1477">
        <v>104116742</v>
      </c>
      <c r="H1477">
        <v>104116767</v>
      </c>
      <c r="I1477" t="s">
        <v>22</v>
      </c>
      <c r="J1477">
        <v>2</v>
      </c>
      <c r="K1477">
        <v>0</v>
      </c>
      <c r="L1477" t="s">
        <v>30</v>
      </c>
      <c r="M1477" t="s">
        <v>24</v>
      </c>
      <c r="N1477" t="s">
        <v>4683</v>
      </c>
      <c r="O1477" t="s">
        <v>4684</v>
      </c>
      <c r="P1477" t="s">
        <v>4685</v>
      </c>
    </row>
    <row r="1478" customFormat="1" spans="1:16">
      <c r="A1478" t="s">
        <v>16</v>
      </c>
      <c r="B1478" t="s">
        <v>17</v>
      </c>
      <c r="C1478" t="s">
        <v>4686</v>
      </c>
      <c r="D1478" t="s">
        <v>4687</v>
      </c>
      <c r="E1478" t="s">
        <v>20</v>
      </c>
      <c r="F1478" t="s">
        <v>4469</v>
      </c>
      <c r="G1478">
        <v>104206223</v>
      </c>
      <c r="H1478">
        <v>104206245</v>
      </c>
      <c r="I1478" t="s">
        <v>37</v>
      </c>
      <c r="J1478">
        <v>1</v>
      </c>
      <c r="K1478">
        <v>0</v>
      </c>
      <c r="L1478" t="s">
        <v>30</v>
      </c>
      <c r="M1478" t="s">
        <v>24</v>
      </c>
      <c r="N1478" t="s">
        <v>202</v>
      </c>
      <c r="O1478" t="s">
        <v>203</v>
      </c>
      <c r="P1478" t="s">
        <v>4688</v>
      </c>
    </row>
    <row r="1479" customFormat="1" spans="1:16">
      <c r="A1479" t="s">
        <v>16</v>
      </c>
      <c r="B1479" t="s">
        <v>17</v>
      </c>
      <c r="C1479" t="s">
        <v>4689</v>
      </c>
      <c r="D1479" t="s">
        <v>4690</v>
      </c>
      <c r="E1479" t="s">
        <v>20</v>
      </c>
      <c r="F1479" t="s">
        <v>4469</v>
      </c>
      <c r="G1479">
        <v>105353217</v>
      </c>
      <c r="H1479">
        <v>105353239</v>
      </c>
      <c r="I1479" t="s">
        <v>22</v>
      </c>
      <c r="J1479">
        <v>1</v>
      </c>
      <c r="K1479">
        <v>0</v>
      </c>
      <c r="L1479" t="s">
        <v>30</v>
      </c>
      <c r="M1479" t="s">
        <v>24</v>
      </c>
      <c r="N1479" t="s">
        <v>61</v>
      </c>
      <c r="O1479" t="s">
        <v>4691</v>
      </c>
      <c r="P1479" t="s">
        <v>4692</v>
      </c>
    </row>
    <row r="1480" customFormat="1" spans="1:16">
      <c r="A1480" t="s">
        <v>16</v>
      </c>
      <c r="B1480" t="s">
        <v>17</v>
      </c>
      <c r="C1480" t="s">
        <v>4693</v>
      </c>
      <c r="D1480" t="s">
        <v>4690</v>
      </c>
      <c r="E1480" t="s">
        <v>20</v>
      </c>
      <c r="F1480" t="s">
        <v>4469</v>
      </c>
      <c r="G1480">
        <v>105353217</v>
      </c>
      <c r="H1480">
        <v>105353239</v>
      </c>
      <c r="I1480" t="s">
        <v>22</v>
      </c>
      <c r="J1480">
        <v>1</v>
      </c>
      <c r="K1480">
        <v>0</v>
      </c>
      <c r="L1480" t="s">
        <v>30</v>
      </c>
      <c r="M1480" t="s">
        <v>24</v>
      </c>
      <c r="N1480" t="s">
        <v>61</v>
      </c>
      <c r="O1480" t="s">
        <v>4691</v>
      </c>
      <c r="P1480" t="s">
        <v>4692</v>
      </c>
    </row>
    <row r="1481" customFormat="1" spans="1:16">
      <c r="A1481" t="s">
        <v>16</v>
      </c>
      <c r="B1481" t="s">
        <v>17</v>
      </c>
      <c r="C1481" t="s">
        <v>4694</v>
      </c>
      <c r="D1481" t="s">
        <v>4695</v>
      </c>
      <c r="E1481" t="s">
        <v>20</v>
      </c>
      <c r="F1481" t="s">
        <v>4469</v>
      </c>
      <c r="G1481">
        <v>105639361</v>
      </c>
      <c r="H1481">
        <v>105639383</v>
      </c>
      <c r="I1481" t="s">
        <v>37</v>
      </c>
      <c r="J1481">
        <v>2</v>
      </c>
      <c r="K1481">
        <v>0</v>
      </c>
      <c r="L1481" t="s">
        <v>30</v>
      </c>
      <c r="M1481" t="s">
        <v>24</v>
      </c>
      <c r="N1481" t="s">
        <v>202</v>
      </c>
      <c r="O1481" t="s">
        <v>1087</v>
      </c>
      <c r="P1481" t="s">
        <v>4696</v>
      </c>
    </row>
    <row r="1482" customFormat="1" spans="1:16">
      <c r="A1482" t="s">
        <v>16</v>
      </c>
      <c r="B1482" t="s">
        <v>17</v>
      </c>
      <c r="C1482" t="s">
        <v>4697</v>
      </c>
      <c r="D1482" t="s">
        <v>4698</v>
      </c>
      <c r="E1482" t="s">
        <v>20</v>
      </c>
      <c r="F1482" t="s">
        <v>4469</v>
      </c>
      <c r="G1482">
        <v>105684046</v>
      </c>
      <c r="H1482">
        <v>105684068</v>
      </c>
      <c r="I1482" t="s">
        <v>37</v>
      </c>
      <c r="J1482">
        <v>1</v>
      </c>
      <c r="K1482">
        <v>0</v>
      </c>
      <c r="L1482" t="s">
        <v>30</v>
      </c>
      <c r="M1482" t="s">
        <v>24</v>
      </c>
      <c r="N1482" t="s">
        <v>42</v>
      </c>
      <c r="O1482" t="s">
        <v>43</v>
      </c>
      <c r="P1482" t="s">
        <v>4699</v>
      </c>
    </row>
    <row r="1483" customFormat="1" spans="1:16">
      <c r="A1483" t="s">
        <v>16</v>
      </c>
      <c r="B1483" t="s">
        <v>17</v>
      </c>
      <c r="C1483" t="s">
        <v>4700</v>
      </c>
      <c r="D1483" t="s">
        <v>4698</v>
      </c>
      <c r="E1483" t="s">
        <v>20</v>
      </c>
      <c r="F1483" t="s">
        <v>4469</v>
      </c>
      <c r="G1483">
        <v>105684046</v>
      </c>
      <c r="H1483">
        <v>105684068</v>
      </c>
      <c r="I1483" t="s">
        <v>37</v>
      </c>
      <c r="J1483">
        <v>1</v>
      </c>
      <c r="K1483">
        <v>0</v>
      </c>
      <c r="L1483" t="s">
        <v>30</v>
      </c>
      <c r="M1483" t="s">
        <v>24</v>
      </c>
      <c r="N1483" t="s">
        <v>42</v>
      </c>
      <c r="O1483" t="s">
        <v>43</v>
      </c>
      <c r="P1483" t="s">
        <v>4699</v>
      </c>
    </row>
    <row r="1484" customFormat="1" spans="1:16">
      <c r="A1484" t="s">
        <v>16</v>
      </c>
      <c r="B1484" t="s">
        <v>17</v>
      </c>
      <c r="C1484" t="s">
        <v>4701</v>
      </c>
      <c r="D1484" t="s">
        <v>4702</v>
      </c>
      <c r="E1484" t="s">
        <v>20</v>
      </c>
      <c r="F1484" t="s">
        <v>4469</v>
      </c>
      <c r="G1484">
        <v>105911794</v>
      </c>
      <c r="H1484">
        <v>105911816</v>
      </c>
      <c r="I1484" t="s">
        <v>22</v>
      </c>
      <c r="J1484">
        <v>1</v>
      </c>
      <c r="K1484">
        <v>0</v>
      </c>
      <c r="L1484" t="s">
        <v>23</v>
      </c>
      <c r="M1484" t="s">
        <v>24</v>
      </c>
      <c r="N1484" t="s">
        <v>42</v>
      </c>
      <c r="O1484" t="s">
        <v>43</v>
      </c>
      <c r="P1484" t="s">
        <v>4703</v>
      </c>
    </row>
    <row r="1485" customFormat="1" spans="1:16">
      <c r="A1485" t="s">
        <v>16</v>
      </c>
      <c r="B1485" t="s">
        <v>17</v>
      </c>
      <c r="C1485" t="s">
        <v>4704</v>
      </c>
      <c r="D1485" t="s">
        <v>4705</v>
      </c>
      <c r="E1485" t="s">
        <v>20</v>
      </c>
      <c r="F1485" t="s">
        <v>4706</v>
      </c>
      <c r="G1485">
        <v>21312117</v>
      </c>
      <c r="H1485">
        <v>21312137</v>
      </c>
      <c r="I1485" t="s">
        <v>37</v>
      </c>
      <c r="J1485">
        <v>1</v>
      </c>
      <c r="K1485">
        <v>0</v>
      </c>
      <c r="L1485" t="s">
        <v>30</v>
      </c>
      <c r="M1485" t="s">
        <v>31</v>
      </c>
      <c r="N1485" t="s">
        <v>764</v>
      </c>
      <c r="O1485" t="s">
        <v>1044</v>
      </c>
      <c r="P1485" t="s">
        <v>4707</v>
      </c>
    </row>
    <row r="1486" customFormat="1" spans="1:16">
      <c r="A1486" t="s">
        <v>16</v>
      </c>
      <c r="B1486" t="s">
        <v>17</v>
      </c>
      <c r="C1486" t="s">
        <v>4708</v>
      </c>
      <c r="D1486" t="s">
        <v>4709</v>
      </c>
      <c r="E1486" t="s">
        <v>20</v>
      </c>
      <c r="F1486" t="s">
        <v>4706</v>
      </c>
      <c r="G1486">
        <v>25616439</v>
      </c>
      <c r="H1486">
        <v>25616461</v>
      </c>
      <c r="I1486" t="s">
        <v>37</v>
      </c>
      <c r="J1486">
        <v>6</v>
      </c>
      <c r="K1486">
        <v>0</v>
      </c>
      <c r="L1486" t="s">
        <v>57</v>
      </c>
      <c r="M1486" t="s">
        <v>24</v>
      </c>
      <c r="N1486" t="s">
        <v>42</v>
      </c>
      <c r="O1486" t="s">
        <v>43</v>
      </c>
      <c r="P1486" t="s">
        <v>4710</v>
      </c>
    </row>
    <row r="1487" customFormat="1" spans="1:16">
      <c r="A1487" t="s">
        <v>16</v>
      </c>
      <c r="B1487" t="s">
        <v>17</v>
      </c>
      <c r="C1487" t="s">
        <v>4711</v>
      </c>
      <c r="D1487" t="s">
        <v>4712</v>
      </c>
      <c r="E1487" t="s">
        <v>20</v>
      </c>
      <c r="F1487" t="s">
        <v>4706</v>
      </c>
      <c r="G1487">
        <v>30012199</v>
      </c>
      <c r="H1487">
        <v>30012219</v>
      </c>
      <c r="I1487" t="s">
        <v>37</v>
      </c>
      <c r="J1487">
        <v>3</v>
      </c>
      <c r="K1487">
        <v>0</v>
      </c>
      <c r="L1487" t="s">
        <v>30</v>
      </c>
      <c r="M1487" t="s">
        <v>24</v>
      </c>
      <c r="N1487" t="s">
        <v>261</v>
      </c>
      <c r="O1487" t="s">
        <v>4713</v>
      </c>
      <c r="P1487" t="s">
        <v>4714</v>
      </c>
    </row>
    <row r="1488" customFormat="1" spans="1:16">
      <c r="A1488" t="s">
        <v>16</v>
      </c>
      <c r="B1488" t="s">
        <v>17</v>
      </c>
      <c r="C1488" t="s">
        <v>4715</v>
      </c>
      <c r="D1488" t="s">
        <v>4716</v>
      </c>
      <c r="E1488" t="s">
        <v>20</v>
      </c>
      <c r="F1488" t="s">
        <v>4706</v>
      </c>
      <c r="G1488">
        <v>32143551</v>
      </c>
      <c r="H1488">
        <v>32143575</v>
      </c>
      <c r="I1488" t="s">
        <v>37</v>
      </c>
      <c r="J1488">
        <v>1</v>
      </c>
      <c r="K1488">
        <v>0</v>
      </c>
      <c r="L1488" t="s">
        <v>30</v>
      </c>
      <c r="M1488" t="s">
        <v>31</v>
      </c>
      <c r="N1488" t="s">
        <v>4717</v>
      </c>
      <c r="O1488" t="s">
        <v>4718</v>
      </c>
      <c r="P1488" t="s">
        <v>4719</v>
      </c>
    </row>
    <row r="1489" customFormat="1" spans="1:16">
      <c r="A1489" t="s">
        <v>16</v>
      </c>
      <c r="B1489" t="s">
        <v>17</v>
      </c>
      <c r="C1489" t="s">
        <v>4720</v>
      </c>
      <c r="D1489" t="s">
        <v>4721</v>
      </c>
      <c r="E1489" t="s">
        <v>20</v>
      </c>
      <c r="F1489" t="s">
        <v>4706</v>
      </c>
      <c r="G1489">
        <v>34519958</v>
      </c>
      <c r="H1489">
        <v>34519979</v>
      </c>
      <c r="I1489" t="s">
        <v>22</v>
      </c>
      <c r="J1489">
        <v>8</v>
      </c>
      <c r="K1489">
        <v>0</v>
      </c>
      <c r="L1489" t="s">
        <v>87</v>
      </c>
      <c r="M1489" t="s">
        <v>24</v>
      </c>
      <c r="N1489" t="s">
        <v>103</v>
      </c>
      <c r="O1489" t="s">
        <v>4722</v>
      </c>
      <c r="P1489" t="s">
        <v>4723</v>
      </c>
    </row>
    <row r="1490" customFormat="1" spans="1:16">
      <c r="A1490" t="s">
        <v>16</v>
      </c>
      <c r="B1490" t="s">
        <v>17</v>
      </c>
      <c r="C1490" t="s">
        <v>4724</v>
      </c>
      <c r="D1490" t="s">
        <v>4725</v>
      </c>
      <c r="E1490" t="s">
        <v>20</v>
      </c>
      <c r="F1490" t="s">
        <v>4706</v>
      </c>
      <c r="G1490">
        <v>34671857</v>
      </c>
      <c r="H1490">
        <v>34671880</v>
      </c>
      <c r="I1490" t="s">
        <v>37</v>
      </c>
      <c r="J1490">
        <v>1</v>
      </c>
      <c r="K1490">
        <v>0</v>
      </c>
      <c r="L1490" t="s">
        <v>23</v>
      </c>
      <c r="M1490" t="s">
        <v>24</v>
      </c>
      <c r="N1490" t="s">
        <v>1783</v>
      </c>
      <c r="O1490" t="s">
        <v>4726</v>
      </c>
      <c r="P1490" t="s">
        <v>4727</v>
      </c>
    </row>
    <row r="1491" customFormat="1" spans="1:16">
      <c r="A1491" t="s">
        <v>16</v>
      </c>
      <c r="B1491" t="s">
        <v>17</v>
      </c>
      <c r="C1491" t="s">
        <v>4728</v>
      </c>
      <c r="D1491" t="s">
        <v>4729</v>
      </c>
      <c r="E1491" t="s">
        <v>20</v>
      </c>
      <c r="F1491" t="s">
        <v>4706</v>
      </c>
      <c r="G1491">
        <v>35272397</v>
      </c>
      <c r="H1491">
        <v>35272416</v>
      </c>
      <c r="I1491" t="s">
        <v>37</v>
      </c>
      <c r="J1491">
        <v>2</v>
      </c>
      <c r="K1491">
        <v>0</v>
      </c>
      <c r="L1491" t="s">
        <v>57</v>
      </c>
      <c r="M1491" t="s">
        <v>24</v>
      </c>
      <c r="N1491" t="s">
        <v>103</v>
      </c>
      <c r="O1491" t="s">
        <v>4730</v>
      </c>
      <c r="P1491" t="s">
        <v>4731</v>
      </c>
    </row>
    <row r="1492" customFormat="1" spans="1:16">
      <c r="A1492" t="s">
        <v>16</v>
      </c>
      <c r="B1492" t="s">
        <v>17</v>
      </c>
      <c r="C1492" t="s">
        <v>4728</v>
      </c>
      <c r="D1492" t="s">
        <v>4729</v>
      </c>
      <c r="E1492" t="s">
        <v>20</v>
      </c>
      <c r="F1492" t="s">
        <v>4706</v>
      </c>
      <c r="G1492">
        <v>35273724</v>
      </c>
      <c r="H1492">
        <v>35273745</v>
      </c>
      <c r="I1492" t="s">
        <v>37</v>
      </c>
      <c r="J1492">
        <v>6</v>
      </c>
      <c r="K1492">
        <v>0</v>
      </c>
      <c r="L1492" t="s">
        <v>30</v>
      </c>
      <c r="M1492" t="s">
        <v>24</v>
      </c>
      <c r="N1492" t="s">
        <v>167</v>
      </c>
      <c r="O1492" t="s">
        <v>4732</v>
      </c>
      <c r="P1492" t="s">
        <v>4733</v>
      </c>
    </row>
    <row r="1493" customFormat="1" spans="1:16">
      <c r="A1493" t="s">
        <v>16</v>
      </c>
      <c r="B1493" t="s">
        <v>17</v>
      </c>
      <c r="C1493" t="s">
        <v>4734</v>
      </c>
      <c r="D1493" t="s">
        <v>4735</v>
      </c>
      <c r="E1493" t="s">
        <v>20</v>
      </c>
      <c r="F1493" t="s">
        <v>4706</v>
      </c>
      <c r="G1493">
        <v>40917277</v>
      </c>
      <c r="H1493">
        <v>40917300</v>
      </c>
      <c r="I1493" t="s">
        <v>22</v>
      </c>
      <c r="J1493">
        <v>2</v>
      </c>
      <c r="K1493">
        <v>1</v>
      </c>
      <c r="L1493" t="s">
        <v>57</v>
      </c>
      <c r="M1493" t="s">
        <v>24</v>
      </c>
      <c r="N1493" t="s">
        <v>648</v>
      </c>
      <c r="O1493" t="s">
        <v>4736</v>
      </c>
      <c r="P1493" t="s">
        <v>4737</v>
      </c>
    </row>
    <row r="1494" customFormat="1" spans="1:16">
      <c r="A1494" t="s">
        <v>16</v>
      </c>
      <c r="B1494" t="s">
        <v>17</v>
      </c>
      <c r="C1494" t="s">
        <v>4738</v>
      </c>
      <c r="D1494" t="s">
        <v>4739</v>
      </c>
      <c r="E1494" t="s">
        <v>20</v>
      </c>
      <c r="F1494" t="s">
        <v>4706</v>
      </c>
      <c r="G1494">
        <v>41590413</v>
      </c>
      <c r="H1494">
        <v>41590439</v>
      </c>
      <c r="I1494" t="s">
        <v>22</v>
      </c>
      <c r="J1494">
        <v>6</v>
      </c>
      <c r="K1494">
        <v>0</v>
      </c>
      <c r="L1494" t="s">
        <v>57</v>
      </c>
      <c r="M1494" t="s">
        <v>24</v>
      </c>
      <c r="N1494" t="s">
        <v>4740</v>
      </c>
      <c r="O1494" t="s">
        <v>4741</v>
      </c>
      <c r="P1494" t="s">
        <v>4742</v>
      </c>
    </row>
    <row r="1495" customFormat="1" spans="1:16">
      <c r="A1495" t="s">
        <v>16</v>
      </c>
      <c r="B1495" t="s">
        <v>17</v>
      </c>
      <c r="C1495" t="s">
        <v>4743</v>
      </c>
      <c r="D1495" t="s">
        <v>4744</v>
      </c>
      <c r="E1495" t="s">
        <v>20</v>
      </c>
      <c r="F1495" t="s">
        <v>4706</v>
      </c>
      <c r="G1495">
        <v>41669475</v>
      </c>
      <c r="H1495">
        <v>41669497</v>
      </c>
      <c r="I1495" t="s">
        <v>22</v>
      </c>
      <c r="J1495">
        <v>4</v>
      </c>
      <c r="K1495">
        <v>1</v>
      </c>
      <c r="L1495" t="s">
        <v>90</v>
      </c>
      <c r="M1495" t="s">
        <v>24</v>
      </c>
      <c r="N1495" t="s">
        <v>202</v>
      </c>
      <c r="O1495" t="s">
        <v>203</v>
      </c>
      <c r="P1495" t="s">
        <v>4745</v>
      </c>
    </row>
    <row r="1496" customFormat="1" spans="1:16">
      <c r="A1496" t="s">
        <v>16</v>
      </c>
      <c r="B1496" t="s">
        <v>17</v>
      </c>
      <c r="C1496" t="s">
        <v>4746</v>
      </c>
      <c r="D1496" t="s">
        <v>4747</v>
      </c>
      <c r="E1496" t="s">
        <v>20</v>
      </c>
      <c r="F1496" t="s">
        <v>4706</v>
      </c>
      <c r="G1496">
        <v>42019553</v>
      </c>
      <c r="H1496">
        <v>42019575</v>
      </c>
      <c r="I1496" t="s">
        <v>22</v>
      </c>
      <c r="J1496">
        <v>6</v>
      </c>
      <c r="K1496">
        <v>0</v>
      </c>
      <c r="L1496" t="s">
        <v>57</v>
      </c>
      <c r="M1496" t="s">
        <v>24</v>
      </c>
      <c r="N1496" t="s">
        <v>202</v>
      </c>
      <c r="O1496" t="s">
        <v>2232</v>
      </c>
      <c r="P1496" t="s">
        <v>4748</v>
      </c>
    </row>
    <row r="1497" customFormat="1" spans="1:16">
      <c r="A1497" t="s">
        <v>16</v>
      </c>
      <c r="B1497" t="s">
        <v>17</v>
      </c>
      <c r="C1497" t="s">
        <v>4746</v>
      </c>
      <c r="D1497" t="s">
        <v>4747</v>
      </c>
      <c r="E1497" t="s">
        <v>20</v>
      </c>
      <c r="F1497" t="s">
        <v>4706</v>
      </c>
      <c r="G1497">
        <v>42021469</v>
      </c>
      <c r="H1497">
        <v>42021491</v>
      </c>
      <c r="I1497" t="s">
        <v>22</v>
      </c>
      <c r="J1497">
        <v>2</v>
      </c>
      <c r="K1497">
        <v>0</v>
      </c>
      <c r="L1497" t="s">
        <v>23</v>
      </c>
      <c r="M1497" t="s">
        <v>24</v>
      </c>
      <c r="N1497" t="s">
        <v>123</v>
      </c>
      <c r="O1497" t="s">
        <v>4749</v>
      </c>
      <c r="P1497" t="s">
        <v>4750</v>
      </c>
    </row>
    <row r="1498" customFormat="1" spans="1:16">
      <c r="A1498" t="s">
        <v>16</v>
      </c>
      <c r="B1498" t="s">
        <v>17</v>
      </c>
      <c r="C1498" t="s">
        <v>4746</v>
      </c>
      <c r="D1498" t="s">
        <v>4747</v>
      </c>
      <c r="E1498" t="s">
        <v>20</v>
      </c>
      <c r="F1498" t="s">
        <v>4706</v>
      </c>
      <c r="G1498">
        <v>42032229</v>
      </c>
      <c r="H1498">
        <v>42032249</v>
      </c>
      <c r="I1498" t="s">
        <v>22</v>
      </c>
      <c r="J1498">
        <v>3</v>
      </c>
      <c r="K1498">
        <v>0</v>
      </c>
      <c r="L1498" t="s">
        <v>30</v>
      </c>
      <c r="M1498" t="s">
        <v>31</v>
      </c>
      <c r="N1498" t="s">
        <v>25</v>
      </c>
      <c r="O1498" t="s">
        <v>4751</v>
      </c>
      <c r="P1498" t="s">
        <v>4752</v>
      </c>
    </row>
    <row r="1499" customFormat="1" spans="1:16">
      <c r="A1499" t="s">
        <v>16</v>
      </c>
      <c r="B1499" t="s">
        <v>17</v>
      </c>
      <c r="C1499" t="s">
        <v>4746</v>
      </c>
      <c r="D1499" t="s">
        <v>4747</v>
      </c>
      <c r="E1499" t="s">
        <v>20</v>
      </c>
      <c r="F1499" t="s">
        <v>4706</v>
      </c>
      <c r="G1499">
        <v>42061745</v>
      </c>
      <c r="H1499">
        <v>42061767</v>
      </c>
      <c r="I1499" t="s">
        <v>22</v>
      </c>
      <c r="J1499">
        <v>1</v>
      </c>
      <c r="K1499">
        <v>1</v>
      </c>
      <c r="L1499" t="s">
        <v>23</v>
      </c>
      <c r="M1499" t="s">
        <v>31</v>
      </c>
      <c r="N1499" t="s">
        <v>103</v>
      </c>
      <c r="O1499" t="s">
        <v>4753</v>
      </c>
      <c r="P1499" t="s">
        <v>4754</v>
      </c>
    </row>
    <row r="1500" customFormat="1" spans="1:16">
      <c r="A1500" t="s">
        <v>16</v>
      </c>
      <c r="B1500" t="s">
        <v>17</v>
      </c>
      <c r="C1500" t="s">
        <v>4755</v>
      </c>
      <c r="D1500" t="s">
        <v>4756</v>
      </c>
      <c r="E1500" t="s">
        <v>20</v>
      </c>
      <c r="F1500" t="s">
        <v>4706</v>
      </c>
      <c r="G1500">
        <v>42955062</v>
      </c>
      <c r="H1500">
        <v>42955084</v>
      </c>
      <c r="I1500" t="s">
        <v>22</v>
      </c>
      <c r="J1500">
        <v>1</v>
      </c>
      <c r="K1500">
        <v>0</v>
      </c>
      <c r="L1500" t="s">
        <v>23</v>
      </c>
      <c r="M1500" t="s">
        <v>24</v>
      </c>
      <c r="N1500" t="s">
        <v>137</v>
      </c>
      <c r="O1500" t="s">
        <v>138</v>
      </c>
      <c r="P1500" t="s">
        <v>4757</v>
      </c>
    </row>
    <row r="1501" customFormat="1" spans="1:16">
      <c r="A1501" t="s">
        <v>16</v>
      </c>
      <c r="B1501" t="s">
        <v>17</v>
      </c>
      <c r="C1501" t="s">
        <v>4758</v>
      </c>
      <c r="D1501" t="s">
        <v>4759</v>
      </c>
      <c r="E1501" t="s">
        <v>20</v>
      </c>
      <c r="F1501" t="s">
        <v>4706</v>
      </c>
      <c r="G1501">
        <v>43441232</v>
      </c>
      <c r="H1501">
        <v>43441260</v>
      </c>
      <c r="I1501" t="s">
        <v>22</v>
      </c>
      <c r="J1501">
        <v>2</v>
      </c>
      <c r="K1501">
        <v>0</v>
      </c>
      <c r="L1501" t="s">
        <v>30</v>
      </c>
      <c r="M1501" t="s">
        <v>24</v>
      </c>
      <c r="N1501" t="s">
        <v>2113</v>
      </c>
      <c r="O1501" t="s">
        <v>4760</v>
      </c>
      <c r="P1501" t="s">
        <v>4761</v>
      </c>
    </row>
    <row r="1502" customFormat="1" spans="1:16">
      <c r="A1502" t="s">
        <v>16</v>
      </c>
      <c r="B1502" t="s">
        <v>17</v>
      </c>
      <c r="C1502" t="s">
        <v>4758</v>
      </c>
      <c r="D1502" t="s">
        <v>4759</v>
      </c>
      <c r="E1502" t="s">
        <v>20</v>
      </c>
      <c r="F1502" t="s">
        <v>4706</v>
      </c>
      <c r="G1502">
        <v>43476529</v>
      </c>
      <c r="H1502">
        <v>43476547</v>
      </c>
      <c r="I1502" t="s">
        <v>22</v>
      </c>
      <c r="J1502">
        <v>3</v>
      </c>
      <c r="K1502">
        <v>1</v>
      </c>
      <c r="L1502" t="s">
        <v>57</v>
      </c>
      <c r="M1502" t="s">
        <v>24</v>
      </c>
      <c r="N1502" t="s">
        <v>25</v>
      </c>
      <c r="O1502" t="s">
        <v>4762</v>
      </c>
      <c r="P1502" t="s">
        <v>4763</v>
      </c>
    </row>
    <row r="1503" customFormat="1" spans="1:16">
      <c r="A1503" t="s">
        <v>16</v>
      </c>
      <c r="B1503" t="s">
        <v>17</v>
      </c>
      <c r="C1503" t="s">
        <v>4764</v>
      </c>
      <c r="D1503" t="s">
        <v>4765</v>
      </c>
      <c r="E1503" t="s">
        <v>20</v>
      </c>
      <c r="F1503" t="s">
        <v>4706</v>
      </c>
      <c r="G1503">
        <v>43692394</v>
      </c>
      <c r="H1503">
        <v>43692419</v>
      </c>
      <c r="I1503" t="s">
        <v>22</v>
      </c>
      <c r="J1503">
        <v>4</v>
      </c>
      <c r="K1503">
        <v>0</v>
      </c>
      <c r="L1503" t="s">
        <v>4766</v>
      </c>
      <c r="M1503" t="s">
        <v>24</v>
      </c>
      <c r="N1503" t="s">
        <v>4767</v>
      </c>
      <c r="O1503" t="s">
        <v>4768</v>
      </c>
      <c r="P1503" t="s">
        <v>4769</v>
      </c>
    </row>
    <row r="1504" customFormat="1" spans="1:16">
      <c r="A1504" t="s">
        <v>16</v>
      </c>
      <c r="B1504" t="s">
        <v>17</v>
      </c>
      <c r="C1504" t="s">
        <v>4770</v>
      </c>
      <c r="D1504" t="s">
        <v>4771</v>
      </c>
      <c r="E1504" t="s">
        <v>20</v>
      </c>
      <c r="F1504" t="s">
        <v>4706</v>
      </c>
      <c r="G1504">
        <v>43817223</v>
      </c>
      <c r="H1504">
        <v>43817245</v>
      </c>
      <c r="I1504" t="s">
        <v>22</v>
      </c>
      <c r="J1504">
        <v>3</v>
      </c>
      <c r="K1504">
        <v>0</v>
      </c>
      <c r="L1504" t="s">
        <v>30</v>
      </c>
      <c r="M1504" t="s">
        <v>24</v>
      </c>
      <c r="N1504" t="s">
        <v>42</v>
      </c>
      <c r="O1504" t="s">
        <v>1202</v>
      </c>
      <c r="P1504" t="s">
        <v>4772</v>
      </c>
    </row>
    <row r="1505" customFormat="1" spans="1:16">
      <c r="A1505" t="s">
        <v>16</v>
      </c>
      <c r="B1505" t="s">
        <v>17</v>
      </c>
      <c r="C1505" t="s">
        <v>4773</v>
      </c>
      <c r="D1505" t="s">
        <v>4774</v>
      </c>
      <c r="E1505" t="s">
        <v>20</v>
      </c>
      <c r="F1505" t="s">
        <v>4706</v>
      </c>
      <c r="G1505">
        <v>45361120</v>
      </c>
      <c r="H1505">
        <v>45361141</v>
      </c>
      <c r="I1505" t="s">
        <v>22</v>
      </c>
      <c r="J1505">
        <v>1</v>
      </c>
      <c r="K1505">
        <v>0</v>
      </c>
      <c r="L1505" t="s">
        <v>30</v>
      </c>
      <c r="M1505" t="s">
        <v>31</v>
      </c>
      <c r="N1505" t="s">
        <v>25</v>
      </c>
      <c r="O1505" t="s">
        <v>4775</v>
      </c>
      <c r="P1505" t="s">
        <v>4776</v>
      </c>
    </row>
    <row r="1506" customFormat="1" spans="1:16">
      <c r="A1506" t="s">
        <v>16</v>
      </c>
      <c r="B1506" t="s">
        <v>17</v>
      </c>
      <c r="C1506" t="s">
        <v>4777</v>
      </c>
      <c r="D1506" t="s">
        <v>4778</v>
      </c>
      <c r="E1506" t="s">
        <v>20</v>
      </c>
      <c r="F1506" t="s">
        <v>4706</v>
      </c>
      <c r="G1506">
        <v>45697572</v>
      </c>
      <c r="H1506">
        <v>45697594</v>
      </c>
      <c r="I1506" t="s">
        <v>22</v>
      </c>
      <c r="J1506">
        <v>4</v>
      </c>
      <c r="K1506">
        <v>0</v>
      </c>
      <c r="L1506" t="s">
        <v>57</v>
      </c>
      <c r="M1506" t="s">
        <v>24</v>
      </c>
      <c r="N1506" t="s">
        <v>118</v>
      </c>
      <c r="O1506" t="s">
        <v>4779</v>
      </c>
      <c r="P1506" t="s">
        <v>4780</v>
      </c>
    </row>
    <row r="1507" customFormat="1" spans="1:16">
      <c r="A1507" t="s">
        <v>16</v>
      </c>
      <c r="B1507" t="s">
        <v>17</v>
      </c>
      <c r="C1507" t="s">
        <v>4781</v>
      </c>
      <c r="D1507" t="s">
        <v>4782</v>
      </c>
      <c r="E1507" t="s">
        <v>20</v>
      </c>
      <c r="F1507" t="s">
        <v>4706</v>
      </c>
      <c r="G1507">
        <v>51988145</v>
      </c>
      <c r="H1507">
        <v>51988167</v>
      </c>
      <c r="I1507" t="s">
        <v>22</v>
      </c>
      <c r="J1507">
        <v>1</v>
      </c>
      <c r="K1507">
        <v>0</v>
      </c>
      <c r="L1507" t="s">
        <v>23</v>
      </c>
      <c r="M1507" t="s">
        <v>24</v>
      </c>
      <c r="N1507" t="s">
        <v>202</v>
      </c>
      <c r="O1507" t="s">
        <v>4783</v>
      </c>
      <c r="P1507" t="s">
        <v>4784</v>
      </c>
    </row>
    <row r="1508" customFormat="1" spans="1:16">
      <c r="A1508" t="s">
        <v>16</v>
      </c>
      <c r="B1508" t="s">
        <v>17</v>
      </c>
      <c r="C1508" t="s">
        <v>4785</v>
      </c>
      <c r="D1508" t="s">
        <v>4786</v>
      </c>
      <c r="E1508" t="s">
        <v>20</v>
      </c>
      <c r="F1508" t="s">
        <v>4706</v>
      </c>
      <c r="G1508">
        <v>52342213</v>
      </c>
      <c r="H1508">
        <v>52342235</v>
      </c>
      <c r="I1508" t="s">
        <v>22</v>
      </c>
      <c r="J1508">
        <v>6</v>
      </c>
      <c r="K1508">
        <v>0</v>
      </c>
      <c r="L1508" t="s">
        <v>57</v>
      </c>
      <c r="M1508" t="s">
        <v>24</v>
      </c>
      <c r="N1508" t="s">
        <v>118</v>
      </c>
      <c r="O1508" t="s">
        <v>1120</v>
      </c>
      <c r="P1508" t="s">
        <v>4787</v>
      </c>
    </row>
    <row r="1509" customFormat="1" spans="1:16">
      <c r="A1509" t="s">
        <v>16</v>
      </c>
      <c r="B1509" t="s">
        <v>17</v>
      </c>
      <c r="C1509" t="s">
        <v>4788</v>
      </c>
      <c r="D1509" t="s">
        <v>4789</v>
      </c>
      <c r="E1509" t="s">
        <v>20</v>
      </c>
      <c r="F1509" t="s">
        <v>4706</v>
      </c>
      <c r="G1509">
        <v>52689539</v>
      </c>
      <c r="H1509">
        <v>52689561</v>
      </c>
      <c r="I1509" t="s">
        <v>37</v>
      </c>
      <c r="J1509">
        <v>2</v>
      </c>
      <c r="K1509">
        <v>0</v>
      </c>
      <c r="L1509" t="s">
        <v>30</v>
      </c>
      <c r="M1509" t="s">
        <v>31</v>
      </c>
      <c r="N1509" t="s">
        <v>103</v>
      </c>
      <c r="O1509" t="s">
        <v>4790</v>
      </c>
      <c r="P1509" t="s">
        <v>4791</v>
      </c>
    </row>
    <row r="1510" customFormat="1" spans="1:16">
      <c r="A1510" t="s">
        <v>16</v>
      </c>
      <c r="B1510" t="s">
        <v>17</v>
      </c>
      <c r="C1510" t="s">
        <v>4792</v>
      </c>
      <c r="D1510" t="s">
        <v>4793</v>
      </c>
      <c r="E1510" t="s">
        <v>20</v>
      </c>
      <c r="F1510" t="s">
        <v>4706</v>
      </c>
      <c r="G1510">
        <v>56387663</v>
      </c>
      <c r="H1510">
        <v>56387686</v>
      </c>
      <c r="I1510" t="s">
        <v>37</v>
      </c>
      <c r="J1510">
        <v>3</v>
      </c>
      <c r="K1510">
        <v>0</v>
      </c>
      <c r="L1510" t="s">
        <v>57</v>
      </c>
      <c r="M1510" t="s">
        <v>24</v>
      </c>
      <c r="N1510" t="s">
        <v>648</v>
      </c>
      <c r="O1510" t="s">
        <v>4794</v>
      </c>
      <c r="P1510" t="s">
        <v>4795</v>
      </c>
    </row>
    <row r="1511" customFormat="1" spans="1:16">
      <c r="A1511" t="s">
        <v>16</v>
      </c>
      <c r="B1511" t="s">
        <v>17</v>
      </c>
      <c r="C1511" t="s">
        <v>4796</v>
      </c>
      <c r="D1511" t="s">
        <v>4797</v>
      </c>
      <c r="E1511" t="s">
        <v>20</v>
      </c>
      <c r="F1511" t="s">
        <v>4706</v>
      </c>
      <c r="G1511">
        <v>57051655</v>
      </c>
      <c r="H1511">
        <v>57051675</v>
      </c>
      <c r="I1511" t="s">
        <v>37</v>
      </c>
      <c r="J1511">
        <v>1</v>
      </c>
      <c r="K1511">
        <v>0</v>
      </c>
      <c r="L1511" t="s">
        <v>30</v>
      </c>
      <c r="M1511" t="s">
        <v>31</v>
      </c>
      <c r="N1511" t="s">
        <v>61</v>
      </c>
      <c r="O1511" t="s">
        <v>4798</v>
      </c>
      <c r="P1511" t="s">
        <v>4799</v>
      </c>
    </row>
    <row r="1512" customFormat="1" spans="1:16">
      <c r="A1512" t="s">
        <v>16</v>
      </c>
      <c r="B1512" t="s">
        <v>17</v>
      </c>
      <c r="C1512" t="s">
        <v>4800</v>
      </c>
      <c r="D1512" t="s">
        <v>4801</v>
      </c>
      <c r="E1512" t="s">
        <v>20</v>
      </c>
      <c r="F1512" t="s">
        <v>4706</v>
      </c>
      <c r="G1512">
        <v>57697719</v>
      </c>
      <c r="H1512">
        <v>57697740</v>
      </c>
      <c r="I1512" t="s">
        <v>22</v>
      </c>
      <c r="J1512">
        <v>1</v>
      </c>
      <c r="K1512">
        <v>0</v>
      </c>
      <c r="L1512" t="s">
        <v>30</v>
      </c>
      <c r="M1512" t="s">
        <v>24</v>
      </c>
      <c r="N1512" t="s">
        <v>123</v>
      </c>
      <c r="O1512" t="s">
        <v>4802</v>
      </c>
      <c r="P1512" t="s">
        <v>4803</v>
      </c>
    </row>
    <row r="1513" customFormat="1" spans="1:16">
      <c r="A1513" t="s">
        <v>16</v>
      </c>
      <c r="B1513" t="s">
        <v>17</v>
      </c>
      <c r="C1513" t="s">
        <v>4804</v>
      </c>
      <c r="D1513" t="s">
        <v>4805</v>
      </c>
      <c r="E1513" t="s">
        <v>20</v>
      </c>
      <c r="F1513" t="s">
        <v>4706</v>
      </c>
      <c r="G1513">
        <v>59519728</v>
      </c>
      <c r="H1513">
        <v>59519750</v>
      </c>
      <c r="I1513" t="s">
        <v>37</v>
      </c>
      <c r="J1513">
        <v>1</v>
      </c>
      <c r="K1513">
        <v>0</v>
      </c>
      <c r="L1513" t="s">
        <v>30</v>
      </c>
      <c r="M1513" t="s">
        <v>31</v>
      </c>
      <c r="N1513" t="s">
        <v>42</v>
      </c>
      <c r="O1513" t="s">
        <v>43</v>
      </c>
      <c r="P1513" t="s">
        <v>4806</v>
      </c>
    </row>
    <row r="1514" customFormat="1" spans="1:16">
      <c r="A1514" t="s">
        <v>16</v>
      </c>
      <c r="B1514" t="s">
        <v>17</v>
      </c>
      <c r="C1514" t="s">
        <v>4804</v>
      </c>
      <c r="D1514" t="s">
        <v>4805</v>
      </c>
      <c r="E1514" t="s">
        <v>20</v>
      </c>
      <c r="F1514" t="s">
        <v>4706</v>
      </c>
      <c r="G1514">
        <v>59528812</v>
      </c>
      <c r="H1514">
        <v>59528834</v>
      </c>
      <c r="I1514" t="s">
        <v>37</v>
      </c>
      <c r="J1514">
        <v>1</v>
      </c>
      <c r="K1514">
        <v>0</v>
      </c>
      <c r="L1514" t="s">
        <v>30</v>
      </c>
      <c r="M1514" t="s">
        <v>24</v>
      </c>
      <c r="N1514" t="s">
        <v>202</v>
      </c>
      <c r="O1514" t="s">
        <v>1146</v>
      </c>
      <c r="P1514" t="s">
        <v>4807</v>
      </c>
    </row>
    <row r="1515" customFormat="1" spans="1:16">
      <c r="A1515" t="s">
        <v>16</v>
      </c>
      <c r="B1515" t="s">
        <v>17</v>
      </c>
      <c r="C1515" t="s">
        <v>4808</v>
      </c>
      <c r="D1515" t="s">
        <v>4809</v>
      </c>
      <c r="E1515" t="s">
        <v>20</v>
      </c>
      <c r="F1515" t="s">
        <v>4706</v>
      </c>
      <c r="G1515">
        <v>65158496</v>
      </c>
      <c r="H1515">
        <v>65158514</v>
      </c>
      <c r="I1515" t="s">
        <v>22</v>
      </c>
      <c r="J1515">
        <v>1</v>
      </c>
      <c r="K1515">
        <v>0</v>
      </c>
      <c r="L1515" t="s">
        <v>23</v>
      </c>
      <c r="M1515" t="s">
        <v>24</v>
      </c>
      <c r="N1515" t="s">
        <v>103</v>
      </c>
      <c r="O1515" t="s">
        <v>4810</v>
      </c>
      <c r="P1515" t="s">
        <v>4811</v>
      </c>
    </row>
    <row r="1516" customFormat="1" spans="1:16">
      <c r="A1516" t="s">
        <v>16</v>
      </c>
      <c r="B1516" t="s">
        <v>17</v>
      </c>
      <c r="C1516" t="s">
        <v>4812</v>
      </c>
      <c r="D1516" t="s">
        <v>4813</v>
      </c>
      <c r="E1516" t="s">
        <v>20</v>
      </c>
      <c r="F1516" t="s">
        <v>4706</v>
      </c>
      <c r="G1516">
        <v>65255794</v>
      </c>
      <c r="H1516">
        <v>65255816</v>
      </c>
      <c r="I1516" t="s">
        <v>37</v>
      </c>
      <c r="J1516">
        <v>4</v>
      </c>
      <c r="K1516">
        <v>0</v>
      </c>
      <c r="L1516" t="s">
        <v>57</v>
      </c>
      <c r="M1516" t="s">
        <v>24</v>
      </c>
      <c r="N1516" t="s">
        <v>137</v>
      </c>
      <c r="O1516" t="s">
        <v>138</v>
      </c>
      <c r="P1516" t="s">
        <v>4814</v>
      </c>
    </row>
    <row r="1517" customFormat="1" spans="1:16">
      <c r="A1517" t="s">
        <v>16</v>
      </c>
      <c r="B1517" t="s">
        <v>17</v>
      </c>
      <c r="C1517" t="s">
        <v>4815</v>
      </c>
      <c r="D1517" t="s">
        <v>4813</v>
      </c>
      <c r="E1517" t="s">
        <v>20</v>
      </c>
      <c r="F1517" t="s">
        <v>4706</v>
      </c>
      <c r="G1517">
        <v>65255794</v>
      </c>
      <c r="H1517">
        <v>65255816</v>
      </c>
      <c r="I1517" t="s">
        <v>37</v>
      </c>
      <c r="J1517">
        <v>4</v>
      </c>
      <c r="K1517">
        <v>0</v>
      </c>
      <c r="L1517" t="s">
        <v>57</v>
      </c>
      <c r="M1517" t="s">
        <v>24</v>
      </c>
      <c r="N1517" t="s">
        <v>137</v>
      </c>
      <c r="O1517" t="s">
        <v>138</v>
      </c>
      <c r="P1517" t="s">
        <v>4814</v>
      </c>
    </row>
    <row r="1518" customFormat="1" spans="1:16">
      <c r="A1518" t="s">
        <v>16</v>
      </c>
      <c r="B1518" t="s">
        <v>17</v>
      </c>
      <c r="C1518" t="s">
        <v>4816</v>
      </c>
      <c r="D1518" t="s">
        <v>4817</v>
      </c>
      <c r="E1518" t="s">
        <v>20</v>
      </c>
      <c r="F1518" t="s">
        <v>4706</v>
      </c>
      <c r="G1518">
        <v>68473558</v>
      </c>
      <c r="H1518">
        <v>68473581</v>
      </c>
      <c r="I1518" t="s">
        <v>22</v>
      </c>
      <c r="J1518">
        <v>7</v>
      </c>
      <c r="K1518">
        <v>1</v>
      </c>
      <c r="L1518" t="s">
        <v>57</v>
      </c>
      <c r="M1518" t="s">
        <v>24</v>
      </c>
      <c r="N1518" t="s">
        <v>1323</v>
      </c>
      <c r="O1518" t="s">
        <v>4818</v>
      </c>
      <c r="P1518" t="s">
        <v>4819</v>
      </c>
    </row>
    <row r="1519" customFormat="1" spans="1:16">
      <c r="A1519" t="s">
        <v>16</v>
      </c>
      <c r="B1519" t="s">
        <v>17</v>
      </c>
      <c r="C1519" t="s">
        <v>4820</v>
      </c>
      <c r="D1519" t="s">
        <v>4821</v>
      </c>
      <c r="E1519" t="s">
        <v>20</v>
      </c>
      <c r="F1519" t="s">
        <v>4706</v>
      </c>
      <c r="G1519">
        <v>72191055</v>
      </c>
      <c r="H1519">
        <v>72191079</v>
      </c>
      <c r="I1519" t="s">
        <v>37</v>
      </c>
      <c r="J1519">
        <v>2</v>
      </c>
      <c r="K1519">
        <v>0</v>
      </c>
      <c r="L1519" t="s">
        <v>196</v>
      </c>
      <c r="M1519" t="s">
        <v>24</v>
      </c>
      <c r="N1519" t="s">
        <v>3038</v>
      </c>
      <c r="O1519" t="s">
        <v>4822</v>
      </c>
      <c r="P1519" t="s">
        <v>4823</v>
      </c>
    </row>
    <row r="1520" customFormat="1" spans="1:16">
      <c r="A1520" t="s">
        <v>16</v>
      </c>
      <c r="B1520" t="s">
        <v>17</v>
      </c>
      <c r="C1520" t="s">
        <v>4820</v>
      </c>
      <c r="D1520" t="s">
        <v>4821</v>
      </c>
      <c r="E1520" t="s">
        <v>20</v>
      </c>
      <c r="F1520" t="s">
        <v>4706</v>
      </c>
      <c r="G1520">
        <v>72231225</v>
      </c>
      <c r="H1520">
        <v>72231247</v>
      </c>
      <c r="I1520" t="s">
        <v>37</v>
      </c>
      <c r="J1520">
        <v>1</v>
      </c>
      <c r="K1520">
        <v>0</v>
      </c>
      <c r="L1520" t="s">
        <v>23</v>
      </c>
      <c r="M1520" t="s">
        <v>24</v>
      </c>
      <c r="N1520" t="s">
        <v>103</v>
      </c>
      <c r="O1520" t="s">
        <v>4824</v>
      </c>
      <c r="P1520" t="s">
        <v>4825</v>
      </c>
    </row>
    <row r="1521" customFormat="1" spans="1:16">
      <c r="A1521" t="s">
        <v>16</v>
      </c>
      <c r="B1521" t="s">
        <v>17</v>
      </c>
      <c r="C1521" t="s">
        <v>4826</v>
      </c>
      <c r="D1521" t="s">
        <v>4827</v>
      </c>
      <c r="E1521" t="s">
        <v>20</v>
      </c>
      <c r="F1521" t="s">
        <v>4706</v>
      </c>
      <c r="G1521">
        <v>75216029</v>
      </c>
      <c r="H1521">
        <v>75216051</v>
      </c>
      <c r="I1521" t="s">
        <v>37</v>
      </c>
      <c r="J1521">
        <v>9</v>
      </c>
      <c r="K1521">
        <v>0</v>
      </c>
      <c r="L1521" t="s">
        <v>87</v>
      </c>
      <c r="M1521" t="s">
        <v>24</v>
      </c>
      <c r="N1521" t="s">
        <v>137</v>
      </c>
      <c r="O1521" t="s">
        <v>138</v>
      </c>
      <c r="P1521" t="s">
        <v>4828</v>
      </c>
    </row>
    <row r="1522" customFormat="1" spans="1:16">
      <c r="A1522" t="s">
        <v>16</v>
      </c>
      <c r="B1522" t="s">
        <v>17</v>
      </c>
      <c r="C1522" t="s">
        <v>4829</v>
      </c>
      <c r="D1522" t="s">
        <v>4830</v>
      </c>
      <c r="E1522" t="s">
        <v>20</v>
      </c>
      <c r="F1522" t="s">
        <v>4706</v>
      </c>
      <c r="G1522">
        <v>75313539</v>
      </c>
      <c r="H1522">
        <v>75313561</v>
      </c>
      <c r="I1522" t="s">
        <v>22</v>
      </c>
      <c r="J1522">
        <v>10</v>
      </c>
      <c r="K1522">
        <v>0</v>
      </c>
      <c r="L1522" t="s">
        <v>87</v>
      </c>
      <c r="M1522" t="s">
        <v>24</v>
      </c>
      <c r="N1522" t="s">
        <v>764</v>
      </c>
      <c r="O1522" t="s">
        <v>3016</v>
      </c>
      <c r="P1522" t="s">
        <v>4831</v>
      </c>
    </row>
    <row r="1523" customFormat="1" spans="1:16">
      <c r="A1523" t="s">
        <v>16</v>
      </c>
      <c r="B1523" t="s">
        <v>17</v>
      </c>
      <c r="C1523" t="s">
        <v>4832</v>
      </c>
      <c r="D1523" t="s">
        <v>4833</v>
      </c>
      <c r="E1523" t="s">
        <v>20</v>
      </c>
      <c r="F1523" t="s">
        <v>4706</v>
      </c>
      <c r="G1523">
        <v>78778096</v>
      </c>
      <c r="H1523">
        <v>78778118</v>
      </c>
      <c r="I1523" t="s">
        <v>22</v>
      </c>
      <c r="J1523">
        <v>8</v>
      </c>
      <c r="K1523">
        <v>0</v>
      </c>
      <c r="L1523" t="s">
        <v>57</v>
      </c>
      <c r="M1523" t="s">
        <v>24</v>
      </c>
      <c r="N1523" t="s">
        <v>277</v>
      </c>
      <c r="O1523" t="s">
        <v>278</v>
      </c>
      <c r="P1523" t="s">
        <v>4834</v>
      </c>
    </row>
    <row r="1524" customFormat="1" spans="1:16">
      <c r="A1524" t="s">
        <v>16</v>
      </c>
      <c r="B1524" t="s">
        <v>17</v>
      </c>
      <c r="C1524" t="s">
        <v>4835</v>
      </c>
      <c r="D1524" t="s">
        <v>4836</v>
      </c>
      <c r="E1524" t="s">
        <v>20</v>
      </c>
      <c r="F1524" t="s">
        <v>4706</v>
      </c>
      <c r="G1524">
        <v>79227300</v>
      </c>
      <c r="H1524">
        <v>79227320</v>
      </c>
      <c r="I1524" t="s">
        <v>37</v>
      </c>
      <c r="J1524">
        <v>1</v>
      </c>
      <c r="K1524">
        <v>0</v>
      </c>
      <c r="L1524" t="s">
        <v>30</v>
      </c>
      <c r="M1524" t="s">
        <v>24</v>
      </c>
      <c r="N1524" t="s">
        <v>189</v>
      </c>
      <c r="O1524" t="s">
        <v>4837</v>
      </c>
      <c r="P1524" t="s">
        <v>4838</v>
      </c>
    </row>
    <row r="1525" customFormat="1" spans="1:16">
      <c r="A1525" t="s">
        <v>16</v>
      </c>
      <c r="B1525" t="s">
        <v>17</v>
      </c>
      <c r="C1525" t="s">
        <v>4839</v>
      </c>
      <c r="D1525" t="s">
        <v>4840</v>
      </c>
      <c r="E1525" t="s">
        <v>20</v>
      </c>
      <c r="F1525" t="s">
        <v>4706</v>
      </c>
      <c r="G1525">
        <v>81085199</v>
      </c>
      <c r="H1525">
        <v>81085222</v>
      </c>
      <c r="I1525" t="s">
        <v>22</v>
      </c>
      <c r="J1525">
        <v>1</v>
      </c>
      <c r="K1525">
        <v>0</v>
      </c>
      <c r="L1525" t="s">
        <v>30</v>
      </c>
      <c r="M1525" t="s">
        <v>24</v>
      </c>
      <c r="N1525" t="s">
        <v>881</v>
      </c>
      <c r="O1525" t="s">
        <v>4841</v>
      </c>
      <c r="P1525" t="s">
        <v>4842</v>
      </c>
    </row>
    <row r="1526" customFormat="1" spans="1:16">
      <c r="A1526" t="s">
        <v>16</v>
      </c>
      <c r="B1526" t="s">
        <v>17</v>
      </c>
      <c r="C1526" t="s">
        <v>4843</v>
      </c>
      <c r="D1526" t="s">
        <v>4844</v>
      </c>
      <c r="E1526" t="s">
        <v>20</v>
      </c>
      <c r="F1526" t="s">
        <v>4706</v>
      </c>
      <c r="G1526">
        <v>81592718</v>
      </c>
      <c r="H1526">
        <v>81592740</v>
      </c>
      <c r="I1526" t="s">
        <v>22</v>
      </c>
      <c r="J1526">
        <v>1</v>
      </c>
      <c r="K1526">
        <v>0</v>
      </c>
      <c r="L1526" t="s">
        <v>30</v>
      </c>
      <c r="M1526" t="s">
        <v>31</v>
      </c>
      <c r="N1526" t="s">
        <v>137</v>
      </c>
      <c r="O1526" t="s">
        <v>138</v>
      </c>
      <c r="P1526" t="s">
        <v>4845</v>
      </c>
    </row>
    <row r="1527" customFormat="1" spans="1:16">
      <c r="A1527" t="s">
        <v>16</v>
      </c>
      <c r="B1527" t="s">
        <v>17</v>
      </c>
      <c r="C1527" t="s">
        <v>4846</v>
      </c>
      <c r="D1527" t="s">
        <v>4847</v>
      </c>
      <c r="E1527" t="s">
        <v>20</v>
      </c>
      <c r="F1527" t="s">
        <v>4706</v>
      </c>
      <c r="G1527">
        <v>82443947</v>
      </c>
      <c r="H1527">
        <v>82443969</v>
      </c>
      <c r="I1527" t="s">
        <v>37</v>
      </c>
      <c r="J1527">
        <v>5</v>
      </c>
      <c r="K1527">
        <v>0</v>
      </c>
      <c r="L1527" t="s">
        <v>90</v>
      </c>
      <c r="M1527" t="s">
        <v>24</v>
      </c>
      <c r="N1527" t="s">
        <v>137</v>
      </c>
      <c r="O1527" t="s">
        <v>138</v>
      </c>
      <c r="P1527" t="s">
        <v>4848</v>
      </c>
    </row>
    <row r="1528" customFormat="1" spans="1:16">
      <c r="A1528" t="s">
        <v>16</v>
      </c>
      <c r="B1528" t="s">
        <v>17</v>
      </c>
      <c r="C1528" t="s">
        <v>4849</v>
      </c>
      <c r="D1528" t="s">
        <v>4850</v>
      </c>
      <c r="E1528" t="s">
        <v>20</v>
      </c>
      <c r="F1528" t="s">
        <v>4706</v>
      </c>
      <c r="G1528">
        <v>82823337</v>
      </c>
      <c r="H1528">
        <v>82823359</v>
      </c>
      <c r="I1528" t="s">
        <v>37</v>
      </c>
      <c r="J1528">
        <v>15</v>
      </c>
      <c r="K1528">
        <v>2</v>
      </c>
      <c r="L1528" t="s">
        <v>196</v>
      </c>
      <c r="M1528" t="s">
        <v>24</v>
      </c>
      <c r="N1528" t="s">
        <v>42</v>
      </c>
      <c r="O1528" t="s">
        <v>1202</v>
      </c>
      <c r="P1528" t="s">
        <v>4851</v>
      </c>
    </row>
    <row r="1529" customFormat="1" spans="1:16">
      <c r="A1529" t="s">
        <v>16</v>
      </c>
      <c r="B1529" t="s">
        <v>17</v>
      </c>
      <c r="C1529" t="s">
        <v>4852</v>
      </c>
      <c r="D1529" t="s">
        <v>4852</v>
      </c>
      <c r="E1529" t="s">
        <v>20</v>
      </c>
      <c r="F1529" t="s">
        <v>4706</v>
      </c>
      <c r="G1529">
        <v>82823337</v>
      </c>
      <c r="H1529">
        <v>82823359</v>
      </c>
      <c r="I1529" t="s">
        <v>37</v>
      </c>
      <c r="J1529">
        <v>15</v>
      </c>
      <c r="K1529">
        <v>2</v>
      </c>
      <c r="L1529" t="s">
        <v>196</v>
      </c>
      <c r="M1529" t="s">
        <v>24</v>
      </c>
      <c r="N1529" t="s">
        <v>42</v>
      </c>
      <c r="O1529" t="s">
        <v>1202</v>
      </c>
      <c r="P1529" t="s">
        <v>4851</v>
      </c>
    </row>
    <row r="1530" customFormat="1" spans="1:16">
      <c r="A1530" t="s">
        <v>16</v>
      </c>
      <c r="B1530" t="s">
        <v>17</v>
      </c>
      <c r="C1530" t="s">
        <v>4853</v>
      </c>
      <c r="D1530" t="s">
        <v>4853</v>
      </c>
      <c r="E1530" t="s">
        <v>20</v>
      </c>
      <c r="F1530" t="s">
        <v>4706</v>
      </c>
      <c r="G1530">
        <v>82823337</v>
      </c>
      <c r="H1530">
        <v>82823359</v>
      </c>
      <c r="I1530" t="s">
        <v>37</v>
      </c>
      <c r="J1530">
        <v>15</v>
      </c>
      <c r="K1530">
        <v>2</v>
      </c>
      <c r="L1530" t="s">
        <v>196</v>
      </c>
      <c r="M1530" t="s">
        <v>24</v>
      </c>
      <c r="N1530" t="s">
        <v>42</v>
      </c>
      <c r="O1530" t="s">
        <v>1202</v>
      </c>
      <c r="P1530" t="s">
        <v>4851</v>
      </c>
    </row>
    <row r="1531" customFormat="1" spans="1:16">
      <c r="A1531" t="s">
        <v>16</v>
      </c>
      <c r="B1531" t="s">
        <v>17</v>
      </c>
      <c r="C1531" t="s">
        <v>4854</v>
      </c>
      <c r="D1531" t="s">
        <v>4854</v>
      </c>
      <c r="E1531" t="s">
        <v>20</v>
      </c>
      <c r="F1531" t="s">
        <v>4706</v>
      </c>
      <c r="G1531">
        <v>82823337</v>
      </c>
      <c r="H1531">
        <v>82823359</v>
      </c>
      <c r="I1531" t="s">
        <v>37</v>
      </c>
      <c r="J1531">
        <v>15</v>
      </c>
      <c r="K1531">
        <v>2</v>
      </c>
      <c r="L1531" t="s">
        <v>196</v>
      </c>
      <c r="M1531" t="s">
        <v>24</v>
      </c>
      <c r="N1531" t="s">
        <v>42</v>
      </c>
      <c r="O1531" t="s">
        <v>1202</v>
      </c>
      <c r="P1531" t="s">
        <v>4851</v>
      </c>
    </row>
    <row r="1532" customFormat="1" spans="1:16">
      <c r="A1532" t="s">
        <v>16</v>
      </c>
      <c r="B1532" t="s">
        <v>17</v>
      </c>
      <c r="C1532" t="s">
        <v>4855</v>
      </c>
      <c r="D1532" t="s">
        <v>4856</v>
      </c>
      <c r="E1532" t="s">
        <v>20</v>
      </c>
      <c r="F1532" t="s">
        <v>4706</v>
      </c>
      <c r="G1532">
        <v>83207680</v>
      </c>
      <c r="H1532">
        <v>83207702</v>
      </c>
      <c r="I1532" t="s">
        <v>37</v>
      </c>
      <c r="J1532">
        <v>16</v>
      </c>
      <c r="K1532">
        <v>3</v>
      </c>
      <c r="L1532" t="s">
        <v>196</v>
      </c>
      <c r="M1532" t="s">
        <v>24</v>
      </c>
      <c r="N1532" t="s">
        <v>42</v>
      </c>
      <c r="O1532" t="s">
        <v>1202</v>
      </c>
      <c r="P1532" t="s">
        <v>4851</v>
      </c>
    </row>
    <row r="1533" customFormat="1" spans="1:16">
      <c r="A1533" t="s">
        <v>16</v>
      </c>
      <c r="B1533" t="s">
        <v>17</v>
      </c>
      <c r="C1533" t="s">
        <v>4857</v>
      </c>
      <c r="D1533" t="s">
        <v>4858</v>
      </c>
      <c r="E1533" t="s">
        <v>20</v>
      </c>
      <c r="F1533" t="s">
        <v>4706</v>
      </c>
      <c r="G1533">
        <v>83820083</v>
      </c>
      <c r="H1533">
        <v>83820104</v>
      </c>
      <c r="I1533" t="s">
        <v>37</v>
      </c>
      <c r="J1533">
        <v>2</v>
      </c>
      <c r="K1533">
        <v>0</v>
      </c>
      <c r="L1533" t="s">
        <v>57</v>
      </c>
      <c r="M1533" t="s">
        <v>24</v>
      </c>
      <c r="N1533" t="s">
        <v>103</v>
      </c>
      <c r="O1533" t="s">
        <v>4859</v>
      </c>
      <c r="P1533" t="s">
        <v>4860</v>
      </c>
    </row>
    <row r="1534" customFormat="1" spans="1:16">
      <c r="A1534" t="s">
        <v>16</v>
      </c>
      <c r="B1534" t="s">
        <v>17</v>
      </c>
      <c r="C1534" t="s">
        <v>4861</v>
      </c>
      <c r="D1534" t="s">
        <v>4862</v>
      </c>
      <c r="E1534" t="s">
        <v>20</v>
      </c>
      <c r="F1534" t="s">
        <v>4706</v>
      </c>
      <c r="G1534">
        <v>85326321</v>
      </c>
      <c r="H1534">
        <v>85326343</v>
      </c>
      <c r="I1534" t="s">
        <v>22</v>
      </c>
      <c r="J1534">
        <v>4</v>
      </c>
      <c r="K1534">
        <v>0</v>
      </c>
      <c r="L1534" t="s">
        <v>196</v>
      </c>
      <c r="M1534" t="s">
        <v>24</v>
      </c>
      <c r="N1534" t="s">
        <v>780</v>
      </c>
      <c r="O1534" t="s">
        <v>4863</v>
      </c>
      <c r="P1534" t="s">
        <v>4864</v>
      </c>
    </row>
    <row r="1535" customFormat="1" spans="1:16">
      <c r="A1535" t="s">
        <v>16</v>
      </c>
      <c r="B1535" t="s">
        <v>17</v>
      </c>
      <c r="C1535" t="s">
        <v>4865</v>
      </c>
      <c r="D1535" t="s">
        <v>4866</v>
      </c>
      <c r="E1535" t="s">
        <v>20</v>
      </c>
      <c r="F1535" t="s">
        <v>4706</v>
      </c>
      <c r="G1535">
        <v>89850707</v>
      </c>
      <c r="H1535">
        <v>89850715</v>
      </c>
      <c r="I1535" t="s">
        <v>22</v>
      </c>
      <c r="J1535">
        <v>2</v>
      </c>
      <c r="K1535">
        <v>0</v>
      </c>
      <c r="L1535" t="s">
        <v>30</v>
      </c>
      <c r="M1535" t="s">
        <v>24</v>
      </c>
      <c r="N1535" t="s">
        <v>277</v>
      </c>
      <c r="O1535" t="s">
        <v>278</v>
      </c>
      <c r="P1535" t="e">
        <f>--------------UAUCUCCAg</f>
        <v>#NAME?</v>
      </c>
    </row>
    <row r="1536" customFormat="1" spans="1:16">
      <c r="A1536" t="s">
        <v>16</v>
      </c>
      <c r="B1536" t="s">
        <v>17</v>
      </c>
      <c r="C1536" t="s">
        <v>4867</v>
      </c>
      <c r="D1536" t="s">
        <v>4868</v>
      </c>
      <c r="E1536" t="s">
        <v>20</v>
      </c>
      <c r="F1536" t="s">
        <v>4706</v>
      </c>
      <c r="G1536">
        <v>90159672</v>
      </c>
      <c r="H1536">
        <v>90159696</v>
      </c>
      <c r="I1536" t="s">
        <v>22</v>
      </c>
      <c r="J1536">
        <v>1</v>
      </c>
      <c r="K1536">
        <v>0</v>
      </c>
      <c r="L1536" t="s">
        <v>30</v>
      </c>
      <c r="M1536" t="s">
        <v>31</v>
      </c>
      <c r="N1536" t="s">
        <v>4869</v>
      </c>
      <c r="O1536" t="s">
        <v>4870</v>
      </c>
      <c r="P1536" t="s">
        <v>4871</v>
      </c>
    </row>
    <row r="1537" customFormat="1" spans="1:16">
      <c r="A1537" t="s">
        <v>16</v>
      </c>
      <c r="B1537" t="s">
        <v>17</v>
      </c>
      <c r="C1537" t="s">
        <v>4872</v>
      </c>
      <c r="D1537" t="s">
        <v>4873</v>
      </c>
      <c r="E1537" t="s">
        <v>20</v>
      </c>
      <c r="F1537" t="s">
        <v>4706</v>
      </c>
      <c r="G1537">
        <v>90760698</v>
      </c>
      <c r="H1537">
        <v>90760719</v>
      </c>
      <c r="I1537" t="s">
        <v>22</v>
      </c>
      <c r="J1537">
        <v>1</v>
      </c>
      <c r="K1537">
        <v>0</v>
      </c>
      <c r="L1537" t="s">
        <v>23</v>
      </c>
      <c r="M1537" t="s">
        <v>31</v>
      </c>
      <c r="N1537" t="s">
        <v>61</v>
      </c>
      <c r="O1537" t="s">
        <v>4874</v>
      </c>
      <c r="P1537" t="s">
        <v>4875</v>
      </c>
    </row>
    <row r="1538" customFormat="1" spans="1:16">
      <c r="A1538" t="s">
        <v>16</v>
      </c>
      <c r="B1538" t="s">
        <v>17</v>
      </c>
      <c r="C1538" t="s">
        <v>4876</v>
      </c>
      <c r="D1538" t="s">
        <v>4877</v>
      </c>
      <c r="E1538" t="s">
        <v>20</v>
      </c>
      <c r="F1538" t="s">
        <v>4706</v>
      </c>
      <c r="G1538">
        <v>90760698</v>
      </c>
      <c r="H1538">
        <v>90760719</v>
      </c>
      <c r="I1538" t="s">
        <v>22</v>
      </c>
      <c r="J1538">
        <v>1</v>
      </c>
      <c r="K1538">
        <v>0</v>
      </c>
      <c r="L1538" t="s">
        <v>23</v>
      </c>
      <c r="M1538" t="s">
        <v>31</v>
      </c>
      <c r="N1538" t="s">
        <v>61</v>
      </c>
      <c r="O1538" t="s">
        <v>4874</v>
      </c>
      <c r="P1538" t="s">
        <v>4875</v>
      </c>
    </row>
    <row r="1539" customFormat="1" spans="1:16">
      <c r="A1539" t="s">
        <v>16</v>
      </c>
      <c r="B1539" t="s">
        <v>17</v>
      </c>
      <c r="C1539" t="s">
        <v>4878</v>
      </c>
      <c r="D1539" t="s">
        <v>4879</v>
      </c>
      <c r="E1539" t="s">
        <v>20</v>
      </c>
      <c r="F1539" t="s">
        <v>4706</v>
      </c>
      <c r="G1539">
        <v>90812881</v>
      </c>
      <c r="H1539">
        <v>90812901</v>
      </c>
      <c r="I1539" t="s">
        <v>22</v>
      </c>
      <c r="J1539">
        <v>2</v>
      </c>
      <c r="K1539">
        <v>0</v>
      </c>
      <c r="L1539" t="s">
        <v>30</v>
      </c>
      <c r="M1539" t="s">
        <v>24</v>
      </c>
      <c r="N1539" t="s">
        <v>25</v>
      </c>
      <c r="O1539" t="s">
        <v>4880</v>
      </c>
      <c r="P1539" t="s">
        <v>4881</v>
      </c>
    </row>
    <row r="1540" customFormat="1" spans="1:16">
      <c r="A1540" t="s">
        <v>16</v>
      </c>
      <c r="B1540" t="s">
        <v>17</v>
      </c>
      <c r="C1540" t="s">
        <v>4882</v>
      </c>
      <c r="D1540" t="s">
        <v>4883</v>
      </c>
      <c r="E1540" t="s">
        <v>20</v>
      </c>
      <c r="F1540" t="s">
        <v>4706</v>
      </c>
      <c r="G1540">
        <v>92451309</v>
      </c>
      <c r="H1540">
        <v>92451331</v>
      </c>
      <c r="I1540" t="s">
        <v>22</v>
      </c>
      <c r="J1540">
        <v>1</v>
      </c>
      <c r="K1540">
        <v>0</v>
      </c>
      <c r="L1540" t="s">
        <v>30</v>
      </c>
      <c r="M1540" t="s">
        <v>24</v>
      </c>
      <c r="N1540" t="s">
        <v>277</v>
      </c>
      <c r="O1540" t="s">
        <v>278</v>
      </c>
      <c r="P1540" t="s">
        <v>4884</v>
      </c>
    </row>
    <row r="1541" customFormat="1" spans="1:16">
      <c r="A1541" t="s">
        <v>16</v>
      </c>
      <c r="B1541" t="s">
        <v>17</v>
      </c>
      <c r="C1541" t="s">
        <v>4885</v>
      </c>
      <c r="D1541" t="s">
        <v>4886</v>
      </c>
      <c r="E1541" t="s">
        <v>20</v>
      </c>
      <c r="F1541" t="s">
        <v>4706</v>
      </c>
      <c r="G1541">
        <v>93479177</v>
      </c>
      <c r="H1541">
        <v>93479199</v>
      </c>
      <c r="I1541" t="s">
        <v>22</v>
      </c>
      <c r="J1541">
        <v>1</v>
      </c>
      <c r="K1541">
        <v>0</v>
      </c>
      <c r="L1541" t="s">
        <v>30</v>
      </c>
      <c r="M1541" t="s">
        <v>24</v>
      </c>
      <c r="N1541" t="s">
        <v>42</v>
      </c>
      <c r="O1541" t="s">
        <v>43</v>
      </c>
      <c r="P1541" t="s">
        <v>4887</v>
      </c>
    </row>
    <row r="1542" customFormat="1" spans="1:16">
      <c r="A1542" t="s">
        <v>16</v>
      </c>
      <c r="B1542" t="s">
        <v>17</v>
      </c>
      <c r="C1542" t="s">
        <v>4888</v>
      </c>
      <c r="D1542" t="s">
        <v>4888</v>
      </c>
      <c r="E1542" t="s">
        <v>20</v>
      </c>
      <c r="F1542" t="s">
        <v>4706</v>
      </c>
      <c r="G1542">
        <v>96826152</v>
      </c>
      <c r="H1542">
        <v>96826173</v>
      </c>
      <c r="I1542" t="s">
        <v>37</v>
      </c>
      <c r="J1542">
        <v>5</v>
      </c>
      <c r="K1542">
        <v>0</v>
      </c>
      <c r="L1542" t="s">
        <v>196</v>
      </c>
      <c r="M1542" t="s">
        <v>24</v>
      </c>
      <c r="N1542" t="s">
        <v>103</v>
      </c>
      <c r="O1542" t="s">
        <v>4889</v>
      </c>
      <c r="P1542" t="s">
        <v>4890</v>
      </c>
    </row>
    <row r="1543" customFormat="1" spans="1:16">
      <c r="A1543" t="s">
        <v>16</v>
      </c>
      <c r="B1543" t="s">
        <v>17</v>
      </c>
      <c r="C1543" t="s">
        <v>4891</v>
      </c>
      <c r="D1543" t="s">
        <v>4891</v>
      </c>
      <c r="E1543" t="s">
        <v>20</v>
      </c>
      <c r="F1543" t="s">
        <v>4706</v>
      </c>
      <c r="G1543">
        <v>96826152</v>
      </c>
      <c r="H1543">
        <v>96826173</v>
      </c>
      <c r="I1543" t="s">
        <v>37</v>
      </c>
      <c r="J1543">
        <v>5</v>
      </c>
      <c r="K1543">
        <v>0</v>
      </c>
      <c r="L1543" t="s">
        <v>196</v>
      </c>
      <c r="M1543" t="s">
        <v>24</v>
      </c>
      <c r="N1543" t="s">
        <v>103</v>
      </c>
      <c r="O1543" t="s">
        <v>4889</v>
      </c>
      <c r="P1543" t="s">
        <v>4890</v>
      </c>
    </row>
    <row r="1544" customFormat="1" spans="1:16">
      <c r="A1544" t="s">
        <v>16</v>
      </c>
      <c r="B1544" t="s">
        <v>17</v>
      </c>
      <c r="C1544" t="s">
        <v>4892</v>
      </c>
      <c r="D1544" t="s">
        <v>4892</v>
      </c>
      <c r="E1544" t="s">
        <v>20</v>
      </c>
      <c r="F1544" t="s">
        <v>4706</v>
      </c>
      <c r="G1544">
        <v>96826152</v>
      </c>
      <c r="H1544">
        <v>96826173</v>
      </c>
      <c r="I1544" t="s">
        <v>37</v>
      </c>
      <c r="J1544">
        <v>5</v>
      </c>
      <c r="K1544">
        <v>0</v>
      </c>
      <c r="L1544" t="s">
        <v>196</v>
      </c>
      <c r="M1544" t="s">
        <v>24</v>
      </c>
      <c r="N1544" t="s">
        <v>103</v>
      </c>
      <c r="O1544" t="s">
        <v>4889</v>
      </c>
      <c r="P1544" t="s">
        <v>4890</v>
      </c>
    </row>
    <row r="1545" customFormat="1" spans="1:16">
      <c r="A1545" t="s">
        <v>16</v>
      </c>
      <c r="B1545" t="s">
        <v>17</v>
      </c>
      <c r="C1545" t="s">
        <v>4893</v>
      </c>
      <c r="D1545" t="s">
        <v>4893</v>
      </c>
      <c r="E1545" t="s">
        <v>20</v>
      </c>
      <c r="F1545" t="s">
        <v>4706</v>
      </c>
      <c r="G1545">
        <v>96826152</v>
      </c>
      <c r="H1545">
        <v>96826173</v>
      </c>
      <c r="I1545" t="s">
        <v>37</v>
      </c>
      <c r="J1545">
        <v>5</v>
      </c>
      <c r="K1545">
        <v>0</v>
      </c>
      <c r="L1545" t="s">
        <v>196</v>
      </c>
      <c r="M1545" t="s">
        <v>24</v>
      </c>
      <c r="N1545" t="s">
        <v>103</v>
      </c>
      <c r="O1545" t="s">
        <v>4889</v>
      </c>
      <c r="P1545" t="s">
        <v>4890</v>
      </c>
    </row>
    <row r="1546" customFormat="1" spans="1:16">
      <c r="A1546" t="s">
        <v>16</v>
      </c>
      <c r="B1546" t="s">
        <v>17</v>
      </c>
      <c r="C1546" t="s">
        <v>4894</v>
      </c>
      <c r="D1546" t="s">
        <v>4895</v>
      </c>
      <c r="E1546" t="s">
        <v>20</v>
      </c>
      <c r="F1546" t="s">
        <v>4706</v>
      </c>
      <c r="G1546">
        <v>99250871</v>
      </c>
      <c r="H1546">
        <v>99250893</v>
      </c>
      <c r="I1546" t="s">
        <v>22</v>
      </c>
      <c r="J1546">
        <v>2</v>
      </c>
      <c r="K1546">
        <v>0</v>
      </c>
      <c r="L1546" t="s">
        <v>30</v>
      </c>
      <c r="M1546" t="s">
        <v>31</v>
      </c>
      <c r="N1546" t="s">
        <v>25</v>
      </c>
      <c r="O1546" t="s">
        <v>4896</v>
      </c>
      <c r="P1546" t="s">
        <v>4897</v>
      </c>
    </row>
    <row r="1547" customFormat="1" spans="1:16">
      <c r="A1547" t="s">
        <v>16</v>
      </c>
      <c r="B1547" t="s">
        <v>17</v>
      </c>
      <c r="C1547" t="s">
        <v>4898</v>
      </c>
      <c r="D1547" t="s">
        <v>4899</v>
      </c>
      <c r="E1547" t="s">
        <v>20</v>
      </c>
      <c r="F1547" t="s">
        <v>4706</v>
      </c>
      <c r="G1547">
        <v>101190474</v>
      </c>
      <c r="H1547">
        <v>101190496</v>
      </c>
      <c r="I1547" t="s">
        <v>22</v>
      </c>
      <c r="J1547">
        <v>1</v>
      </c>
      <c r="K1547">
        <v>0</v>
      </c>
      <c r="L1547" t="s">
        <v>30</v>
      </c>
      <c r="M1547" t="s">
        <v>24</v>
      </c>
      <c r="N1547" t="s">
        <v>277</v>
      </c>
      <c r="O1547" t="s">
        <v>278</v>
      </c>
      <c r="P1547" t="s">
        <v>4900</v>
      </c>
    </row>
    <row r="1548" customFormat="1" spans="1:16">
      <c r="A1548" t="s">
        <v>16</v>
      </c>
      <c r="B1548" t="s">
        <v>17</v>
      </c>
      <c r="C1548" t="s">
        <v>4901</v>
      </c>
      <c r="D1548" t="s">
        <v>4902</v>
      </c>
      <c r="E1548" t="s">
        <v>20</v>
      </c>
      <c r="F1548" t="s">
        <v>4706</v>
      </c>
      <c r="G1548">
        <v>101825951</v>
      </c>
      <c r="H1548">
        <v>101825971</v>
      </c>
      <c r="I1548" t="s">
        <v>37</v>
      </c>
      <c r="J1548">
        <v>1</v>
      </c>
      <c r="K1548">
        <v>0</v>
      </c>
      <c r="L1548" t="s">
        <v>597</v>
      </c>
      <c r="M1548" t="s">
        <v>24</v>
      </c>
      <c r="N1548" t="s">
        <v>103</v>
      </c>
      <c r="O1548" t="s">
        <v>4903</v>
      </c>
      <c r="P1548" t="s">
        <v>4904</v>
      </c>
    </row>
    <row r="1549" customFormat="1" spans="1:16">
      <c r="A1549" t="s">
        <v>16</v>
      </c>
      <c r="B1549" t="s">
        <v>17</v>
      </c>
      <c r="C1549" t="s">
        <v>4905</v>
      </c>
      <c r="D1549" t="s">
        <v>4906</v>
      </c>
      <c r="E1549" t="s">
        <v>20</v>
      </c>
      <c r="F1549" t="s">
        <v>4706</v>
      </c>
      <c r="G1549">
        <v>101970217</v>
      </c>
      <c r="H1549">
        <v>101970239</v>
      </c>
      <c r="I1549" t="s">
        <v>37</v>
      </c>
      <c r="J1549">
        <v>2</v>
      </c>
      <c r="K1549">
        <v>0</v>
      </c>
      <c r="L1549" t="s">
        <v>57</v>
      </c>
      <c r="M1549" t="s">
        <v>24</v>
      </c>
      <c r="N1549" t="s">
        <v>103</v>
      </c>
      <c r="O1549" t="s">
        <v>4907</v>
      </c>
      <c r="P1549" t="s">
        <v>4908</v>
      </c>
    </row>
    <row r="1550" customFormat="1" spans="1:16">
      <c r="A1550" t="s">
        <v>16</v>
      </c>
      <c r="B1550" t="s">
        <v>17</v>
      </c>
      <c r="C1550" t="s">
        <v>4909</v>
      </c>
      <c r="D1550" t="s">
        <v>4910</v>
      </c>
      <c r="E1550" t="s">
        <v>20</v>
      </c>
      <c r="F1550" t="s">
        <v>4911</v>
      </c>
      <c r="G1550">
        <v>136449</v>
      </c>
      <c r="H1550">
        <v>136470</v>
      </c>
      <c r="I1550" t="s">
        <v>37</v>
      </c>
      <c r="J1550">
        <v>3</v>
      </c>
      <c r="K1550">
        <v>0</v>
      </c>
      <c r="L1550" t="s">
        <v>57</v>
      </c>
      <c r="M1550" t="s">
        <v>24</v>
      </c>
      <c r="N1550" t="s">
        <v>103</v>
      </c>
      <c r="O1550" t="s">
        <v>4912</v>
      </c>
      <c r="P1550" t="s">
        <v>4913</v>
      </c>
    </row>
    <row r="1551" customFormat="1" spans="1:16">
      <c r="A1551" t="s">
        <v>16</v>
      </c>
      <c r="B1551" t="s">
        <v>17</v>
      </c>
      <c r="C1551" t="s">
        <v>4914</v>
      </c>
      <c r="D1551" t="s">
        <v>4915</v>
      </c>
      <c r="E1551" t="s">
        <v>20</v>
      </c>
      <c r="F1551" t="s">
        <v>4911</v>
      </c>
      <c r="G1551">
        <v>711125</v>
      </c>
      <c r="H1551">
        <v>711147</v>
      </c>
      <c r="I1551" t="s">
        <v>22</v>
      </c>
      <c r="J1551">
        <v>1</v>
      </c>
      <c r="K1551">
        <v>0</v>
      </c>
      <c r="L1551" t="s">
        <v>30</v>
      </c>
      <c r="M1551" t="s">
        <v>24</v>
      </c>
      <c r="N1551" t="s">
        <v>371</v>
      </c>
      <c r="O1551" t="s">
        <v>4916</v>
      </c>
      <c r="P1551" t="s">
        <v>4917</v>
      </c>
    </row>
    <row r="1552" customFormat="1" spans="1:16">
      <c r="A1552" t="s">
        <v>16</v>
      </c>
      <c r="B1552" t="s">
        <v>17</v>
      </c>
      <c r="C1552" t="s">
        <v>4918</v>
      </c>
      <c r="D1552" t="s">
        <v>4919</v>
      </c>
      <c r="E1552" t="s">
        <v>20</v>
      </c>
      <c r="F1552" t="s">
        <v>4911</v>
      </c>
      <c r="G1552">
        <v>732807</v>
      </c>
      <c r="H1552">
        <v>732827</v>
      </c>
      <c r="I1552" t="s">
        <v>37</v>
      </c>
      <c r="J1552">
        <v>1</v>
      </c>
      <c r="K1552">
        <v>0</v>
      </c>
      <c r="L1552" t="s">
        <v>30</v>
      </c>
      <c r="M1552" t="s">
        <v>24</v>
      </c>
      <c r="N1552" t="s">
        <v>504</v>
      </c>
      <c r="O1552" t="s">
        <v>4920</v>
      </c>
      <c r="P1552" t="s">
        <v>4921</v>
      </c>
    </row>
    <row r="1553" customFormat="1" spans="1:16">
      <c r="A1553" t="s">
        <v>16</v>
      </c>
      <c r="B1553" t="s">
        <v>17</v>
      </c>
      <c r="C1553" t="s">
        <v>4922</v>
      </c>
      <c r="D1553" t="s">
        <v>4923</v>
      </c>
      <c r="E1553" t="s">
        <v>20</v>
      </c>
      <c r="F1553" t="s">
        <v>4911</v>
      </c>
      <c r="G1553">
        <v>1020846</v>
      </c>
      <c r="H1553">
        <v>1020871</v>
      </c>
      <c r="I1553" t="s">
        <v>37</v>
      </c>
      <c r="J1553">
        <v>1</v>
      </c>
      <c r="K1553">
        <v>0</v>
      </c>
      <c r="L1553" t="s">
        <v>30</v>
      </c>
      <c r="M1553" t="s">
        <v>24</v>
      </c>
      <c r="N1553" t="s">
        <v>4924</v>
      </c>
      <c r="O1553" t="s">
        <v>4925</v>
      </c>
      <c r="P1553" t="s">
        <v>4926</v>
      </c>
    </row>
    <row r="1554" customFormat="1" spans="1:16">
      <c r="A1554" t="s">
        <v>16</v>
      </c>
      <c r="B1554" t="s">
        <v>17</v>
      </c>
      <c r="C1554" t="s">
        <v>4927</v>
      </c>
      <c r="D1554" t="s">
        <v>4928</v>
      </c>
      <c r="E1554" t="s">
        <v>20</v>
      </c>
      <c r="F1554" t="s">
        <v>4911</v>
      </c>
      <c r="G1554">
        <v>2813252</v>
      </c>
      <c r="H1554">
        <v>2813275</v>
      </c>
      <c r="I1554" t="s">
        <v>22</v>
      </c>
      <c r="J1554">
        <v>18</v>
      </c>
      <c r="K1554">
        <v>0</v>
      </c>
      <c r="L1554" t="s">
        <v>87</v>
      </c>
      <c r="M1554" t="s">
        <v>24</v>
      </c>
      <c r="N1554" t="s">
        <v>52</v>
      </c>
      <c r="O1554" t="s">
        <v>4929</v>
      </c>
      <c r="P1554" t="s">
        <v>4930</v>
      </c>
    </row>
    <row r="1555" customFormat="1" spans="1:16">
      <c r="A1555" t="s">
        <v>16</v>
      </c>
      <c r="B1555" t="s">
        <v>17</v>
      </c>
      <c r="C1555" t="s">
        <v>4927</v>
      </c>
      <c r="D1555" t="s">
        <v>4928</v>
      </c>
      <c r="E1555" t="s">
        <v>20</v>
      </c>
      <c r="F1555" t="s">
        <v>4911</v>
      </c>
      <c r="G1555">
        <v>2813823</v>
      </c>
      <c r="H1555">
        <v>2813842</v>
      </c>
      <c r="I1555" t="s">
        <v>22</v>
      </c>
      <c r="J1555">
        <v>13</v>
      </c>
      <c r="K1555">
        <v>0</v>
      </c>
      <c r="L1555" t="s">
        <v>57</v>
      </c>
      <c r="M1555" t="s">
        <v>24</v>
      </c>
      <c r="N1555" t="s">
        <v>25</v>
      </c>
      <c r="O1555" t="s">
        <v>4931</v>
      </c>
      <c r="P1555" t="s">
        <v>4932</v>
      </c>
    </row>
    <row r="1556" customFormat="1" spans="1:16">
      <c r="A1556" t="s">
        <v>16</v>
      </c>
      <c r="B1556" t="s">
        <v>17</v>
      </c>
      <c r="C1556" t="s">
        <v>4927</v>
      </c>
      <c r="D1556" t="s">
        <v>4928</v>
      </c>
      <c r="E1556" t="s">
        <v>20</v>
      </c>
      <c r="F1556" t="s">
        <v>4911</v>
      </c>
      <c r="G1556">
        <v>2813845</v>
      </c>
      <c r="H1556">
        <v>2813869</v>
      </c>
      <c r="I1556" t="s">
        <v>22</v>
      </c>
      <c r="J1556">
        <v>11</v>
      </c>
      <c r="K1556">
        <v>0</v>
      </c>
      <c r="L1556" t="s">
        <v>57</v>
      </c>
      <c r="M1556" t="s">
        <v>31</v>
      </c>
      <c r="N1556" t="s">
        <v>1310</v>
      </c>
      <c r="O1556" t="s">
        <v>4933</v>
      </c>
      <c r="P1556" t="s">
        <v>4934</v>
      </c>
    </row>
    <row r="1557" customFormat="1" spans="1:16">
      <c r="A1557" t="s">
        <v>16</v>
      </c>
      <c r="B1557" t="s">
        <v>17</v>
      </c>
      <c r="C1557" t="s">
        <v>4927</v>
      </c>
      <c r="D1557" t="s">
        <v>4928</v>
      </c>
      <c r="E1557" t="s">
        <v>20</v>
      </c>
      <c r="F1557" t="s">
        <v>4911</v>
      </c>
      <c r="G1557">
        <v>2814168</v>
      </c>
      <c r="H1557">
        <v>2814190</v>
      </c>
      <c r="I1557" t="s">
        <v>22</v>
      </c>
      <c r="J1557">
        <v>9</v>
      </c>
      <c r="K1557">
        <v>0</v>
      </c>
      <c r="L1557" t="s">
        <v>57</v>
      </c>
      <c r="M1557" t="s">
        <v>24</v>
      </c>
      <c r="N1557" t="s">
        <v>103</v>
      </c>
      <c r="O1557" t="s">
        <v>4935</v>
      </c>
      <c r="P1557" t="s">
        <v>4936</v>
      </c>
    </row>
    <row r="1558" customFormat="1" spans="1:16">
      <c r="A1558" t="s">
        <v>16</v>
      </c>
      <c r="B1558" t="s">
        <v>17</v>
      </c>
      <c r="C1558" t="s">
        <v>4927</v>
      </c>
      <c r="D1558" t="s">
        <v>4928</v>
      </c>
      <c r="E1558" t="s">
        <v>20</v>
      </c>
      <c r="F1558" t="s">
        <v>4911</v>
      </c>
      <c r="G1558">
        <v>2815257</v>
      </c>
      <c r="H1558">
        <v>2815279</v>
      </c>
      <c r="I1558" t="s">
        <v>22</v>
      </c>
      <c r="J1558">
        <v>15</v>
      </c>
      <c r="K1558">
        <v>0</v>
      </c>
      <c r="L1558" t="s">
        <v>30</v>
      </c>
      <c r="M1558" t="s">
        <v>24</v>
      </c>
      <c r="N1558" t="s">
        <v>1645</v>
      </c>
      <c r="O1558" t="s">
        <v>4937</v>
      </c>
      <c r="P1558" t="s">
        <v>4938</v>
      </c>
    </row>
    <row r="1559" customFormat="1" spans="1:16">
      <c r="A1559" t="s">
        <v>16</v>
      </c>
      <c r="B1559" t="s">
        <v>17</v>
      </c>
      <c r="C1559" t="s">
        <v>4927</v>
      </c>
      <c r="D1559" t="s">
        <v>4928</v>
      </c>
      <c r="E1559" t="s">
        <v>20</v>
      </c>
      <c r="F1559" t="s">
        <v>4911</v>
      </c>
      <c r="G1559">
        <v>2815761</v>
      </c>
      <c r="H1559">
        <v>2815783</v>
      </c>
      <c r="I1559" t="s">
        <v>22</v>
      </c>
      <c r="J1559">
        <v>18</v>
      </c>
      <c r="K1559">
        <v>0</v>
      </c>
      <c r="L1559" t="s">
        <v>294</v>
      </c>
      <c r="M1559" t="s">
        <v>24</v>
      </c>
      <c r="N1559" t="s">
        <v>189</v>
      </c>
      <c r="O1559" t="s">
        <v>4939</v>
      </c>
      <c r="P1559" t="s">
        <v>4940</v>
      </c>
    </row>
    <row r="1560" customFormat="1" spans="1:16">
      <c r="A1560" t="s">
        <v>16</v>
      </c>
      <c r="B1560" t="s">
        <v>17</v>
      </c>
      <c r="C1560" t="s">
        <v>4927</v>
      </c>
      <c r="D1560" t="s">
        <v>4928</v>
      </c>
      <c r="E1560" t="s">
        <v>20</v>
      </c>
      <c r="F1560" t="s">
        <v>4911</v>
      </c>
      <c r="G1560">
        <v>2816508</v>
      </c>
      <c r="H1560">
        <v>2816530</v>
      </c>
      <c r="I1560" t="s">
        <v>22</v>
      </c>
      <c r="J1560">
        <v>8</v>
      </c>
      <c r="K1560">
        <v>0</v>
      </c>
      <c r="L1560" t="s">
        <v>57</v>
      </c>
      <c r="M1560" t="s">
        <v>24</v>
      </c>
      <c r="N1560" t="s">
        <v>189</v>
      </c>
      <c r="O1560" t="s">
        <v>4941</v>
      </c>
      <c r="P1560" t="s">
        <v>4942</v>
      </c>
    </row>
    <row r="1561" customFormat="1" spans="1:16">
      <c r="A1561" t="s">
        <v>16</v>
      </c>
      <c r="B1561" t="s">
        <v>17</v>
      </c>
      <c r="C1561" t="s">
        <v>4943</v>
      </c>
      <c r="D1561" t="s">
        <v>4944</v>
      </c>
      <c r="E1561" t="s">
        <v>20</v>
      </c>
      <c r="F1561" t="s">
        <v>4911</v>
      </c>
      <c r="G1561">
        <v>2945248</v>
      </c>
      <c r="H1561">
        <v>2945270</v>
      </c>
      <c r="I1561" t="s">
        <v>22</v>
      </c>
      <c r="J1561">
        <v>3</v>
      </c>
      <c r="K1561">
        <v>0</v>
      </c>
      <c r="L1561" t="s">
        <v>30</v>
      </c>
      <c r="M1561" t="s">
        <v>24</v>
      </c>
      <c r="N1561" t="s">
        <v>61</v>
      </c>
      <c r="O1561" t="s">
        <v>4945</v>
      </c>
      <c r="P1561" t="s">
        <v>4946</v>
      </c>
    </row>
    <row r="1562" customFormat="1" spans="1:16">
      <c r="A1562" t="s">
        <v>16</v>
      </c>
      <c r="B1562" t="s">
        <v>17</v>
      </c>
      <c r="C1562" t="s">
        <v>4947</v>
      </c>
      <c r="D1562" t="s">
        <v>4948</v>
      </c>
      <c r="E1562" t="s">
        <v>20</v>
      </c>
      <c r="F1562" t="s">
        <v>4911</v>
      </c>
      <c r="G1562">
        <v>3447599</v>
      </c>
      <c r="H1562">
        <v>3447622</v>
      </c>
      <c r="I1562" t="s">
        <v>37</v>
      </c>
      <c r="J1562">
        <v>1</v>
      </c>
      <c r="K1562">
        <v>0</v>
      </c>
      <c r="L1562" t="s">
        <v>30</v>
      </c>
      <c r="M1562" t="s">
        <v>24</v>
      </c>
      <c r="N1562" t="s">
        <v>648</v>
      </c>
      <c r="O1562" t="s">
        <v>4949</v>
      </c>
      <c r="P1562" t="s">
        <v>4950</v>
      </c>
    </row>
    <row r="1563" customFormat="1" spans="1:16">
      <c r="A1563" t="s">
        <v>16</v>
      </c>
      <c r="B1563" t="s">
        <v>17</v>
      </c>
      <c r="C1563" t="s">
        <v>4951</v>
      </c>
      <c r="D1563" t="s">
        <v>4952</v>
      </c>
      <c r="E1563" t="s">
        <v>20</v>
      </c>
      <c r="F1563" t="s">
        <v>4911</v>
      </c>
      <c r="G1563">
        <v>3736112</v>
      </c>
      <c r="H1563">
        <v>3736134</v>
      </c>
      <c r="I1563" t="s">
        <v>37</v>
      </c>
      <c r="J1563">
        <v>4</v>
      </c>
      <c r="K1563">
        <v>0</v>
      </c>
      <c r="L1563" t="s">
        <v>57</v>
      </c>
      <c r="M1563" t="s">
        <v>31</v>
      </c>
      <c r="N1563" t="s">
        <v>137</v>
      </c>
      <c r="O1563" t="s">
        <v>138</v>
      </c>
      <c r="P1563" t="s">
        <v>4953</v>
      </c>
    </row>
    <row r="1564" customFormat="1" spans="1:16">
      <c r="A1564" t="s">
        <v>16</v>
      </c>
      <c r="B1564" t="s">
        <v>17</v>
      </c>
      <c r="C1564" t="s">
        <v>4954</v>
      </c>
      <c r="D1564" t="s">
        <v>4955</v>
      </c>
      <c r="E1564" t="s">
        <v>20</v>
      </c>
      <c r="F1564" t="s">
        <v>4911</v>
      </c>
      <c r="G1564">
        <v>4745293</v>
      </c>
      <c r="H1564">
        <v>4745315</v>
      </c>
      <c r="I1564" t="s">
        <v>22</v>
      </c>
      <c r="J1564">
        <v>2</v>
      </c>
      <c r="K1564">
        <v>3</v>
      </c>
      <c r="L1564" t="s">
        <v>23</v>
      </c>
      <c r="M1564" t="s">
        <v>24</v>
      </c>
      <c r="N1564" t="s">
        <v>648</v>
      </c>
      <c r="O1564" t="s">
        <v>4956</v>
      </c>
      <c r="P1564" t="s">
        <v>4957</v>
      </c>
    </row>
    <row r="1565" customFormat="1" spans="1:16">
      <c r="A1565" t="s">
        <v>16</v>
      </c>
      <c r="B1565" t="s">
        <v>17</v>
      </c>
      <c r="C1565" t="s">
        <v>4958</v>
      </c>
      <c r="D1565" t="s">
        <v>4959</v>
      </c>
      <c r="E1565" t="s">
        <v>20</v>
      </c>
      <c r="F1565" t="s">
        <v>4911</v>
      </c>
      <c r="G1565">
        <v>4855129</v>
      </c>
      <c r="H1565">
        <v>4855149</v>
      </c>
      <c r="I1565" t="s">
        <v>37</v>
      </c>
      <c r="J1565">
        <v>5</v>
      </c>
      <c r="K1565">
        <v>0</v>
      </c>
      <c r="L1565" t="s">
        <v>57</v>
      </c>
      <c r="M1565" t="s">
        <v>24</v>
      </c>
      <c r="N1565" t="s">
        <v>25</v>
      </c>
      <c r="O1565" t="s">
        <v>3421</v>
      </c>
      <c r="P1565" t="s">
        <v>4960</v>
      </c>
    </row>
    <row r="1566" customFormat="1" spans="1:16">
      <c r="A1566" t="s">
        <v>16</v>
      </c>
      <c r="B1566" t="s">
        <v>17</v>
      </c>
      <c r="C1566" t="s">
        <v>4961</v>
      </c>
      <c r="D1566" t="s">
        <v>4962</v>
      </c>
      <c r="E1566" t="s">
        <v>20</v>
      </c>
      <c r="F1566" t="s">
        <v>4911</v>
      </c>
      <c r="G1566">
        <v>13297322</v>
      </c>
      <c r="H1566">
        <v>13297344</v>
      </c>
      <c r="I1566" t="s">
        <v>22</v>
      </c>
      <c r="J1566">
        <v>1</v>
      </c>
      <c r="K1566">
        <v>0</v>
      </c>
      <c r="L1566" t="s">
        <v>30</v>
      </c>
      <c r="M1566" t="s">
        <v>31</v>
      </c>
      <c r="N1566" t="s">
        <v>61</v>
      </c>
      <c r="O1566" t="s">
        <v>4963</v>
      </c>
      <c r="P1566" t="s">
        <v>4964</v>
      </c>
    </row>
    <row r="1567" customFormat="1" spans="1:16">
      <c r="A1567" t="s">
        <v>16</v>
      </c>
      <c r="B1567" t="s">
        <v>17</v>
      </c>
      <c r="C1567" t="s">
        <v>4965</v>
      </c>
      <c r="D1567" t="s">
        <v>4966</v>
      </c>
      <c r="E1567" t="s">
        <v>20</v>
      </c>
      <c r="F1567" t="s">
        <v>4911</v>
      </c>
      <c r="G1567">
        <v>14357762</v>
      </c>
      <c r="H1567">
        <v>14357784</v>
      </c>
      <c r="I1567" t="s">
        <v>22</v>
      </c>
      <c r="J1567">
        <v>2</v>
      </c>
      <c r="K1567">
        <v>0</v>
      </c>
      <c r="L1567" t="s">
        <v>30</v>
      </c>
      <c r="M1567" t="s">
        <v>24</v>
      </c>
      <c r="N1567" t="s">
        <v>103</v>
      </c>
      <c r="O1567" t="s">
        <v>4967</v>
      </c>
      <c r="P1567" t="s">
        <v>4968</v>
      </c>
    </row>
    <row r="1568" customFormat="1" spans="1:16">
      <c r="A1568" t="s">
        <v>16</v>
      </c>
      <c r="B1568" t="s">
        <v>17</v>
      </c>
      <c r="C1568" t="s">
        <v>4969</v>
      </c>
      <c r="D1568" t="s">
        <v>4970</v>
      </c>
      <c r="E1568" t="s">
        <v>20</v>
      </c>
      <c r="F1568" t="s">
        <v>4911</v>
      </c>
      <c r="G1568">
        <v>15154987</v>
      </c>
      <c r="H1568">
        <v>15155008</v>
      </c>
      <c r="I1568" t="s">
        <v>37</v>
      </c>
      <c r="J1568">
        <v>1</v>
      </c>
      <c r="K1568">
        <v>0</v>
      </c>
      <c r="L1568" t="s">
        <v>23</v>
      </c>
      <c r="M1568" t="s">
        <v>24</v>
      </c>
      <c r="N1568" t="s">
        <v>25</v>
      </c>
      <c r="O1568" t="s">
        <v>4971</v>
      </c>
      <c r="P1568" t="s">
        <v>4972</v>
      </c>
    </row>
    <row r="1569" customFormat="1" spans="1:16">
      <c r="A1569" t="s">
        <v>16</v>
      </c>
      <c r="B1569" t="s">
        <v>17</v>
      </c>
      <c r="C1569" t="s">
        <v>4973</v>
      </c>
      <c r="D1569" t="s">
        <v>4974</v>
      </c>
      <c r="E1569" t="s">
        <v>20</v>
      </c>
      <c r="F1569" t="s">
        <v>4911</v>
      </c>
      <c r="G1569">
        <v>15677070</v>
      </c>
      <c r="H1569">
        <v>15677092</v>
      </c>
      <c r="I1569" t="s">
        <v>22</v>
      </c>
      <c r="J1569">
        <v>1</v>
      </c>
      <c r="K1569">
        <v>0</v>
      </c>
      <c r="L1569" t="s">
        <v>23</v>
      </c>
      <c r="M1569" t="s">
        <v>24</v>
      </c>
      <c r="N1569" t="s">
        <v>103</v>
      </c>
      <c r="O1569" t="s">
        <v>4975</v>
      </c>
      <c r="P1569" t="s">
        <v>4976</v>
      </c>
    </row>
    <row r="1570" customFormat="1" spans="1:16">
      <c r="A1570" t="s">
        <v>16</v>
      </c>
      <c r="B1570" t="s">
        <v>17</v>
      </c>
      <c r="C1570" t="s">
        <v>4977</v>
      </c>
      <c r="D1570" t="s">
        <v>4978</v>
      </c>
      <c r="E1570" t="s">
        <v>20</v>
      </c>
      <c r="F1570" t="s">
        <v>4911</v>
      </c>
      <c r="G1570">
        <v>15677070</v>
      </c>
      <c r="H1570">
        <v>15677092</v>
      </c>
      <c r="I1570" t="s">
        <v>22</v>
      </c>
      <c r="J1570">
        <v>1</v>
      </c>
      <c r="K1570">
        <v>0</v>
      </c>
      <c r="L1570" t="s">
        <v>23</v>
      </c>
      <c r="M1570" t="s">
        <v>24</v>
      </c>
      <c r="N1570" t="s">
        <v>103</v>
      </c>
      <c r="O1570" t="s">
        <v>4975</v>
      </c>
      <c r="P1570" t="s">
        <v>4976</v>
      </c>
    </row>
    <row r="1571" customFormat="1" spans="1:16">
      <c r="A1571" t="s">
        <v>16</v>
      </c>
      <c r="B1571" t="s">
        <v>17</v>
      </c>
      <c r="C1571" t="s">
        <v>4979</v>
      </c>
      <c r="D1571" t="s">
        <v>4980</v>
      </c>
      <c r="E1571" t="s">
        <v>20</v>
      </c>
      <c r="F1571" t="s">
        <v>4911</v>
      </c>
      <c r="G1571">
        <v>15677070</v>
      </c>
      <c r="H1571">
        <v>15677092</v>
      </c>
      <c r="I1571" t="s">
        <v>22</v>
      </c>
      <c r="J1571">
        <v>1</v>
      </c>
      <c r="K1571">
        <v>0</v>
      </c>
      <c r="L1571" t="s">
        <v>23</v>
      </c>
      <c r="M1571" t="s">
        <v>24</v>
      </c>
      <c r="N1571" t="s">
        <v>103</v>
      </c>
      <c r="O1571" t="s">
        <v>4975</v>
      </c>
      <c r="P1571" t="s">
        <v>4976</v>
      </c>
    </row>
    <row r="1572" customFormat="1" spans="1:16">
      <c r="A1572" t="s">
        <v>16</v>
      </c>
      <c r="B1572" t="s">
        <v>17</v>
      </c>
      <c r="C1572" t="s">
        <v>4973</v>
      </c>
      <c r="D1572" t="s">
        <v>4974</v>
      </c>
      <c r="E1572" t="s">
        <v>20</v>
      </c>
      <c r="F1572" t="s">
        <v>4911</v>
      </c>
      <c r="G1572">
        <v>15680960</v>
      </c>
      <c r="H1572">
        <v>15680982</v>
      </c>
      <c r="I1572" t="s">
        <v>22</v>
      </c>
      <c r="J1572">
        <v>1</v>
      </c>
      <c r="K1572">
        <v>0</v>
      </c>
      <c r="L1572" t="s">
        <v>23</v>
      </c>
      <c r="M1572" t="s">
        <v>24</v>
      </c>
      <c r="N1572" t="s">
        <v>413</v>
      </c>
      <c r="O1572" t="s">
        <v>1440</v>
      </c>
      <c r="P1572" t="s">
        <v>4981</v>
      </c>
    </row>
    <row r="1573" customFormat="1" spans="1:16">
      <c r="A1573" t="s">
        <v>16</v>
      </c>
      <c r="B1573" t="s">
        <v>17</v>
      </c>
      <c r="C1573" t="s">
        <v>4977</v>
      </c>
      <c r="D1573" t="s">
        <v>4978</v>
      </c>
      <c r="E1573" t="s">
        <v>20</v>
      </c>
      <c r="F1573" t="s">
        <v>4911</v>
      </c>
      <c r="G1573">
        <v>15680960</v>
      </c>
      <c r="H1573">
        <v>15680982</v>
      </c>
      <c r="I1573" t="s">
        <v>22</v>
      </c>
      <c r="J1573">
        <v>1</v>
      </c>
      <c r="K1573">
        <v>0</v>
      </c>
      <c r="L1573" t="s">
        <v>23</v>
      </c>
      <c r="M1573" t="s">
        <v>24</v>
      </c>
      <c r="N1573" t="s">
        <v>413</v>
      </c>
      <c r="O1573" t="s">
        <v>1440</v>
      </c>
      <c r="P1573" t="s">
        <v>4981</v>
      </c>
    </row>
    <row r="1574" customFormat="1" spans="1:16">
      <c r="A1574" t="s">
        <v>16</v>
      </c>
      <c r="B1574" t="s">
        <v>17</v>
      </c>
      <c r="C1574" t="s">
        <v>4979</v>
      </c>
      <c r="D1574" t="s">
        <v>4980</v>
      </c>
      <c r="E1574" t="s">
        <v>20</v>
      </c>
      <c r="F1574" t="s">
        <v>4911</v>
      </c>
      <c r="G1574">
        <v>15680960</v>
      </c>
      <c r="H1574">
        <v>15680982</v>
      </c>
      <c r="I1574" t="s">
        <v>22</v>
      </c>
      <c r="J1574">
        <v>1</v>
      </c>
      <c r="K1574">
        <v>0</v>
      </c>
      <c r="L1574" t="s">
        <v>23</v>
      </c>
      <c r="M1574" t="s">
        <v>24</v>
      </c>
      <c r="N1574" t="s">
        <v>413</v>
      </c>
      <c r="O1574" t="s">
        <v>1440</v>
      </c>
      <c r="P1574" t="s">
        <v>4981</v>
      </c>
    </row>
    <row r="1575" customFormat="1" spans="1:16">
      <c r="A1575" t="s">
        <v>16</v>
      </c>
      <c r="B1575" t="s">
        <v>17</v>
      </c>
      <c r="C1575" t="s">
        <v>4982</v>
      </c>
      <c r="D1575" t="s">
        <v>4983</v>
      </c>
      <c r="E1575" t="s">
        <v>20</v>
      </c>
      <c r="F1575" t="s">
        <v>4911</v>
      </c>
      <c r="G1575">
        <v>18883928</v>
      </c>
      <c r="H1575">
        <v>18883946</v>
      </c>
      <c r="I1575" t="s">
        <v>37</v>
      </c>
      <c r="J1575">
        <v>3</v>
      </c>
      <c r="K1575">
        <v>0</v>
      </c>
      <c r="L1575" t="s">
        <v>30</v>
      </c>
      <c r="M1575" t="s">
        <v>31</v>
      </c>
      <c r="N1575" t="s">
        <v>277</v>
      </c>
      <c r="O1575" t="s">
        <v>278</v>
      </c>
      <c r="P1575" t="e">
        <f>----augugggcgcUAUCUCCAa</f>
        <v>#NAME?</v>
      </c>
    </row>
    <row r="1576" customFormat="1" spans="1:16">
      <c r="A1576" t="s">
        <v>16</v>
      </c>
      <c r="B1576" t="s">
        <v>17</v>
      </c>
      <c r="C1576" t="s">
        <v>4984</v>
      </c>
      <c r="D1576" t="s">
        <v>4985</v>
      </c>
      <c r="E1576" t="s">
        <v>20</v>
      </c>
      <c r="F1576" t="s">
        <v>4911</v>
      </c>
      <c r="G1576">
        <v>20748469</v>
      </c>
      <c r="H1576">
        <v>20748490</v>
      </c>
      <c r="I1576" t="s">
        <v>37</v>
      </c>
      <c r="J1576">
        <v>3</v>
      </c>
      <c r="K1576">
        <v>0</v>
      </c>
      <c r="L1576" t="s">
        <v>30</v>
      </c>
      <c r="M1576" t="s">
        <v>24</v>
      </c>
      <c r="N1576" t="s">
        <v>118</v>
      </c>
      <c r="O1576" t="s">
        <v>1120</v>
      </c>
      <c r="P1576" t="s">
        <v>4986</v>
      </c>
    </row>
    <row r="1577" customFormat="1" spans="1:16">
      <c r="A1577" t="s">
        <v>16</v>
      </c>
      <c r="B1577" t="s">
        <v>17</v>
      </c>
      <c r="C1577" t="s">
        <v>4987</v>
      </c>
      <c r="D1577" t="s">
        <v>4988</v>
      </c>
      <c r="E1577" t="s">
        <v>20</v>
      </c>
      <c r="F1577" t="s">
        <v>4911</v>
      </c>
      <c r="G1577">
        <v>21903335</v>
      </c>
      <c r="H1577">
        <v>21903359</v>
      </c>
      <c r="I1577" t="s">
        <v>37</v>
      </c>
      <c r="J1577">
        <v>3</v>
      </c>
      <c r="K1577">
        <v>0</v>
      </c>
      <c r="L1577" t="s">
        <v>30</v>
      </c>
      <c r="M1577" t="s">
        <v>31</v>
      </c>
      <c r="N1577" t="s">
        <v>4989</v>
      </c>
      <c r="O1577" t="s">
        <v>4990</v>
      </c>
      <c r="P1577" t="s">
        <v>4991</v>
      </c>
    </row>
    <row r="1578" customFormat="1" spans="1:16">
      <c r="A1578" t="s">
        <v>16</v>
      </c>
      <c r="B1578" t="s">
        <v>17</v>
      </c>
      <c r="C1578" t="s">
        <v>4992</v>
      </c>
      <c r="D1578" t="s">
        <v>4993</v>
      </c>
      <c r="E1578" t="s">
        <v>20</v>
      </c>
      <c r="F1578" t="s">
        <v>4911</v>
      </c>
      <c r="G1578">
        <v>21903335</v>
      </c>
      <c r="H1578">
        <v>21903359</v>
      </c>
      <c r="I1578" t="s">
        <v>37</v>
      </c>
      <c r="J1578">
        <v>3</v>
      </c>
      <c r="K1578">
        <v>0</v>
      </c>
      <c r="L1578" t="s">
        <v>30</v>
      </c>
      <c r="M1578" t="s">
        <v>31</v>
      </c>
      <c r="N1578" t="s">
        <v>4989</v>
      </c>
      <c r="O1578" t="s">
        <v>4990</v>
      </c>
      <c r="P1578" t="s">
        <v>4991</v>
      </c>
    </row>
    <row r="1579" customFormat="1" spans="1:16">
      <c r="A1579" t="s">
        <v>16</v>
      </c>
      <c r="B1579" t="s">
        <v>17</v>
      </c>
      <c r="C1579" t="s">
        <v>4994</v>
      </c>
      <c r="D1579" t="s">
        <v>4995</v>
      </c>
      <c r="E1579" t="s">
        <v>20</v>
      </c>
      <c r="F1579" t="s">
        <v>4911</v>
      </c>
      <c r="G1579">
        <v>22490012</v>
      </c>
      <c r="H1579">
        <v>22490030</v>
      </c>
      <c r="I1579" t="s">
        <v>22</v>
      </c>
      <c r="J1579">
        <v>4</v>
      </c>
      <c r="K1579">
        <v>0</v>
      </c>
      <c r="L1579" t="s">
        <v>57</v>
      </c>
      <c r="M1579" t="s">
        <v>31</v>
      </c>
      <c r="N1579" t="s">
        <v>277</v>
      </c>
      <c r="O1579" t="s">
        <v>278</v>
      </c>
      <c r="P1579" t="e">
        <f>----augugggcgcUAUCUCCAa</f>
        <v>#NAME?</v>
      </c>
    </row>
    <row r="1580" customFormat="1" spans="1:16">
      <c r="A1580" t="s">
        <v>16</v>
      </c>
      <c r="B1580" t="s">
        <v>17</v>
      </c>
      <c r="C1580" t="s">
        <v>4996</v>
      </c>
      <c r="D1580" t="s">
        <v>4997</v>
      </c>
      <c r="E1580" t="s">
        <v>20</v>
      </c>
      <c r="F1580" t="s">
        <v>4911</v>
      </c>
      <c r="G1580">
        <v>23535048</v>
      </c>
      <c r="H1580">
        <v>23535076</v>
      </c>
      <c r="I1580" t="s">
        <v>37</v>
      </c>
      <c r="J1580">
        <v>2</v>
      </c>
      <c r="K1580">
        <v>0</v>
      </c>
      <c r="L1580" t="s">
        <v>57</v>
      </c>
      <c r="M1580" t="s">
        <v>31</v>
      </c>
      <c r="N1580" t="s">
        <v>4998</v>
      </c>
      <c r="O1580" t="s">
        <v>4999</v>
      </c>
      <c r="P1580" t="s">
        <v>5000</v>
      </c>
    </row>
    <row r="1581" customFormat="1" spans="1:16">
      <c r="A1581" t="s">
        <v>16</v>
      </c>
      <c r="B1581" t="s">
        <v>17</v>
      </c>
      <c r="C1581" t="s">
        <v>5001</v>
      </c>
      <c r="D1581" t="s">
        <v>4997</v>
      </c>
      <c r="E1581" t="s">
        <v>20</v>
      </c>
      <c r="F1581" t="s">
        <v>4911</v>
      </c>
      <c r="G1581">
        <v>23535048</v>
      </c>
      <c r="H1581">
        <v>23535076</v>
      </c>
      <c r="I1581" t="s">
        <v>37</v>
      </c>
      <c r="J1581">
        <v>2</v>
      </c>
      <c r="K1581">
        <v>0</v>
      </c>
      <c r="L1581" t="s">
        <v>57</v>
      </c>
      <c r="M1581" t="s">
        <v>31</v>
      </c>
      <c r="N1581" t="s">
        <v>4998</v>
      </c>
      <c r="O1581" t="s">
        <v>4999</v>
      </c>
      <c r="P1581" t="s">
        <v>5000</v>
      </c>
    </row>
    <row r="1582" customFormat="1" spans="1:16">
      <c r="A1582" t="s">
        <v>16</v>
      </c>
      <c r="B1582" t="s">
        <v>17</v>
      </c>
      <c r="C1582" t="s">
        <v>5002</v>
      </c>
      <c r="D1582" t="s">
        <v>5003</v>
      </c>
      <c r="E1582" t="s">
        <v>20</v>
      </c>
      <c r="F1582" t="s">
        <v>4911</v>
      </c>
      <c r="G1582">
        <v>23582694</v>
      </c>
      <c r="H1582">
        <v>23582716</v>
      </c>
      <c r="I1582" t="s">
        <v>22</v>
      </c>
      <c r="J1582">
        <v>3</v>
      </c>
      <c r="K1582">
        <v>0</v>
      </c>
      <c r="L1582" t="s">
        <v>30</v>
      </c>
      <c r="M1582" t="s">
        <v>31</v>
      </c>
      <c r="N1582" t="s">
        <v>202</v>
      </c>
      <c r="O1582" t="s">
        <v>203</v>
      </c>
      <c r="P1582" t="s">
        <v>5004</v>
      </c>
    </row>
    <row r="1583" customFormat="1" spans="1:16">
      <c r="A1583" t="s">
        <v>16</v>
      </c>
      <c r="B1583" t="s">
        <v>17</v>
      </c>
      <c r="C1583" t="s">
        <v>5002</v>
      </c>
      <c r="D1583" t="s">
        <v>5003</v>
      </c>
      <c r="E1583" t="s">
        <v>20</v>
      </c>
      <c r="F1583" t="s">
        <v>4911</v>
      </c>
      <c r="G1583">
        <v>23585299</v>
      </c>
      <c r="H1583">
        <v>23585321</v>
      </c>
      <c r="I1583" t="s">
        <v>22</v>
      </c>
      <c r="J1583">
        <v>2</v>
      </c>
      <c r="K1583">
        <v>0</v>
      </c>
      <c r="L1583" t="s">
        <v>57</v>
      </c>
      <c r="M1583" t="s">
        <v>24</v>
      </c>
      <c r="N1583" t="s">
        <v>137</v>
      </c>
      <c r="O1583" t="s">
        <v>138</v>
      </c>
      <c r="P1583" t="s">
        <v>5005</v>
      </c>
    </row>
    <row r="1584" customFormat="1" spans="1:16">
      <c r="A1584" t="s">
        <v>16</v>
      </c>
      <c r="B1584" t="s">
        <v>17</v>
      </c>
      <c r="C1584" t="s">
        <v>5006</v>
      </c>
      <c r="D1584" t="s">
        <v>5007</v>
      </c>
      <c r="E1584" t="s">
        <v>20</v>
      </c>
      <c r="F1584" t="s">
        <v>4911</v>
      </c>
      <c r="G1584">
        <v>27509969</v>
      </c>
      <c r="H1584">
        <v>27509991</v>
      </c>
      <c r="I1584" t="s">
        <v>37</v>
      </c>
      <c r="J1584">
        <v>1</v>
      </c>
      <c r="K1584">
        <v>0</v>
      </c>
      <c r="L1584" t="s">
        <v>30</v>
      </c>
      <c r="M1584" t="s">
        <v>31</v>
      </c>
      <c r="N1584" t="s">
        <v>123</v>
      </c>
      <c r="O1584" t="s">
        <v>5008</v>
      </c>
      <c r="P1584" t="s">
        <v>5009</v>
      </c>
    </row>
    <row r="1585" customFormat="1" spans="1:16">
      <c r="A1585" t="s">
        <v>16</v>
      </c>
      <c r="B1585" t="s">
        <v>17</v>
      </c>
      <c r="C1585" t="s">
        <v>5006</v>
      </c>
      <c r="D1585" t="s">
        <v>5007</v>
      </c>
      <c r="E1585" t="s">
        <v>20</v>
      </c>
      <c r="F1585" t="s">
        <v>4911</v>
      </c>
      <c r="G1585">
        <v>27523132</v>
      </c>
      <c r="H1585">
        <v>27523154</v>
      </c>
      <c r="I1585" t="s">
        <v>37</v>
      </c>
      <c r="J1585">
        <v>3</v>
      </c>
      <c r="K1585">
        <v>0</v>
      </c>
      <c r="L1585" t="s">
        <v>196</v>
      </c>
      <c r="M1585" t="s">
        <v>31</v>
      </c>
      <c r="N1585" t="s">
        <v>137</v>
      </c>
      <c r="O1585" t="s">
        <v>138</v>
      </c>
      <c r="P1585" t="s">
        <v>5010</v>
      </c>
    </row>
    <row r="1586" customFormat="1" spans="1:16">
      <c r="A1586" t="s">
        <v>16</v>
      </c>
      <c r="B1586" t="s">
        <v>17</v>
      </c>
      <c r="C1586" t="s">
        <v>5011</v>
      </c>
      <c r="D1586" t="s">
        <v>5012</v>
      </c>
      <c r="E1586" t="s">
        <v>20</v>
      </c>
      <c r="F1586" t="s">
        <v>4911</v>
      </c>
      <c r="G1586">
        <v>29553013</v>
      </c>
      <c r="H1586">
        <v>29553031</v>
      </c>
      <c r="I1586" t="s">
        <v>37</v>
      </c>
      <c r="J1586">
        <v>3</v>
      </c>
      <c r="K1586">
        <v>0</v>
      </c>
      <c r="L1586" t="s">
        <v>30</v>
      </c>
      <c r="M1586" t="s">
        <v>31</v>
      </c>
      <c r="N1586" t="s">
        <v>277</v>
      </c>
      <c r="O1586" t="s">
        <v>278</v>
      </c>
      <c r="P1586" t="e">
        <f>----augugggcgcUAUCUCCAa</f>
        <v>#NAME?</v>
      </c>
    </row>
    <row r="1587" customFormat="1" spans="1:16">
      <c r="A1587" t="s">
        <v>16</v>
      </c>
      <c r="B1587" t="s">
        <v>17</v>
      </c>
      <c r="C1587" t="s">
        <v>5013</v>
      </c>
      <c r="D1587" t="s">
        <v>5013</v>
      </c>
      <c r="E1587" t="s">
        <v>20</v>
      </c>
      <c r="F1587" t="s">
        <v>4911</v>
      </c>
      <c r="G1587">
        <v>29553013</v>
      </c>
      <c r="H1587">
        <v>29553031</v>
      </c>
      <c r="I1587" t="s">
        <v>37</v>
      </c>
      <c r="J1587">
        <v>3</v>
      </c>
      <c r="K1587">
        <v>0</v>
      </c>
      <c r="L1587" t="s">
        <v>30</v>
      </c>
      <c r="M1587" t="s">
        <v>31</v>
      </c>
      <c r="N1587" t="s">
        <v>277</v>
      </c>
      <c r="O1587" t="s">
        <v>278</v>
      </c>
      <c r="P1587" t="e">
        <f>----augugggcgcUAUCUCCAa</f>
        <v>#NAME?</v>
      </c>
    </row>
    <row r="1588" customFormat="1" spans="1:16">
      <c r="A1588" t="s">
        <v>16</v>
      </c>
      <c r="B1588" t="s">
        <v>17</v>
      </c>
      <c r="C1588" t="s">
        <v>5014</v>
      </c>
      <c r="D1588" t="s">
        <v>5014</v>
      </c>
      <c r="E1588" t="s">
        <v>20</v>
      </c>
      <c r="F1588" t="s">
        <v>4911</v>
      </c>
      <c r="G1588">
        <v>29553013</v>
      </c>
      <c r="H1588">
        <v>29553031</v>
      </c>
      <c r="I1588" t="s">
        <v>37</v>
      </c>
      <c r="J1588">
        <v>3</v>
      </c>
      <c r="K1588">
        <v>0</v>
      </c>
      <c r="L1588" t="s">
        <v>30</v>
      </c>
      <c r="M1588" t="s">
        <v>31</v>
      </c>
      <c r="N1588" t="s">
        <v>277</v>
      </c>
      <c r="O1588" t="s">
        <v>278</v>
      </c>
      <c r="P1588" t="e">
        <f>----augugggcgcUAUCUCCAa</f>
        <v>#NAME?</v>
      </c>
    </row>
    <row r="1589" customFormat="1" spans="1:16">
      <c r="A1589" t="s">
        <v>16</v>
      </c>
      <c r="B1589" t="s">
        <v>17</v>
      </c>
      <c r="C1589" t="s">
        <v>5015</v>
      </c>
      <c r="D1589" t="s">
        <v>5015</v>
      </c>
      <c r="E1589" t="s">
        <v>20</v>
      </c>
      <c r="F1589" t="s">
        <v>4911</v>
      </c>
      <c r="G1589">
        <v>29553013</v>
      </c>
      <c r="H1589">
        <v>29553031</v>
      </c>
      <c r="I1589" t="s">
        <v>37</v>
      </c>
      <c r="J1589">
        <v>3</v>
      </c>
      <c r="K1589">
        <v>0</v>
      </c>
      <c r="L1589" t="s">
        <v>30</v>
      </c>
      <c r="M1589" t="s">
        <v>31</v>
      </c>
      <c r="N1589" t="s">
        <v>277</v>
      </c>
      <c r="O1589" t="s">
        <v>278</v>
      </c>
      <c r="P1589" t="e">
        <f>----augugggcgcUAUCUCCAa</f>
        <v>#NAME?</v>
      </c>
    </row>
    <row r="1590" customFormat="1" spans="1:16">
      <c r="A1590" t="s">
        <v>16</v>
      </c>
      <c r="B1590" t="s">
        <v>17</v>
      </c>
      <c r="C1590" t="s">
        <v>5016</v>
      </c>
      <c r="D1590" t="s">
        <v>5016</v>
      </c>
      <c r="E1590" t="s">
        <v>20</v>
      </c>
      <c r="F1590" t="s">
        <v>4911</v>
      </c>
      <c r="G1590">
        <v>29553013</v>
      </c>
      <c r="H1590">
        <v>29553031</v>
      </c>
      <c r="I1590" t="s">
        <v>37</v>
      </c>
      <c r="J1590">
        <v>3</v>
      </c>
      <c r="K1590">
        <v>0</v>
      </c>
      <c r="L1590" t="s">
        <v>30</v>
      </c>
      <c r="M1590" t="s">
        <v>31</v>
      </c>
      <c r="N1590" t="s">
        <v>277</v>
      </c>
      <c r="O1590" t="s">
        <v>278</v>
      </c>
      <c r="P1590" t="e">
        <f>----augugggcgcUAUCUCCAa</f>
        <v>#NAME?</v>
      </c>
    </row>
    <row r="1591" customFormat="1" spans="1:16">
      <c r="A1591" t="s">
        <v>16</v>
      </c>
      <c r="B1591" t="s">
        <v>17</v>
      </c>
      <c r="C1591" t="s">
        <v>5017</v>
      </c>
      <c r="D1591" t="s">
        <v>5017</v>
      </c>
      <c r="E1591" t="s">
        <v>20</v>
      </c>
      <c r="F1591" t="s">
        <v>4911</v>
      </c>
      <c r="G1591">
        <v>29553013</v>
      </c>
      <c r="H1591">
        <v>29553031</v>
      </c>
      <c r="I1591" t="s">
        <v>37</v>
      </c>
      <c r="J1591">
        <v>3</v>
      </c>
      <c r="K1591">
        <v>0</v>
      </c>
      <c r="L1591" t="s">
        <v>30</v>
      </c>
      <c r="M1591" t="s">
        <v>31</v>
      </c>
      <c r="N1591" t="s">
        <v>277</v>
      </c>
      <c r="O1591" t="s">
        <v>278</v>
      </c>
      <c r="P1591" t="e">
        <f>----augugggcgcUAUCUCCAa</f>
        <v>#NAME?</v>
      </c>
    </row>
    <row r="1592" customFormat="1" spans="1:16">
      <c r="A1592" t="s">
        <v>16</v>
      </c>
      <c r="B1592" t="s">
        <v>17</v>
      </c>
      <c r="C1592" t="s">
        <v>5018</v>
      </c>
      <c r="D1592" t="s">
        <v>5018</v>
      </c>
      <c r="E1592" t="s">
        <v>20</v>
      </c>
      <c r="F1592" t="s">
        <v>4911</v>
      </c>
      <c r="G1592">
        <v>29553013</v>
      </c>
      <c r="H1592">
        <v>29553031</v>
      </c>
      <c r="I1592" t="s">
        <v>37</v>
      </c>
      <c r="J1592">
        <v>3</v>
      </c>
      <c r="K1592">
        <v>0</v>
      </c>
      <c r="L1592" t="s">
        <v>30</v>
      </c>
      <c r="M1592" t="s">
        <v>31</v>
      </c>
      <c r="N1592" t="s">
        <v>277</v>
      </c>
      <c r="O1592" t="s">
        <v>278</v>
      </c>
      <c r="P1592" t="e">
        <f>----augugggcgcUAUCUCCAa</f>
        <v>#NAME?</v>
      </c>
    </row>
    <row r="1593" customFormat="1" spans="1:16">
      <c r="A1593" t="s">
        <v>16</v>
      </c>
      <c r="B1593" t="s">
        <v>17</v>
      </c>
      <c r="C1593" t="s">
        <v>5019</v>
      </c>
      <c r="D1593" t="s">
        <v>5019</v>
      </c>
      <c r="E1593" t="s">
        <v>20</v>
      </c>
      <c r="F1593" t="s">
        <v>4911</v>
      </c>
      <c r="G1593">
        <v>29553013</v>
      </c>
      <c r="H1593">
        <v>29553031</v>
      </c>
      <c r="I1593" t="s">
        <v>37</v>
      </c>
      <c r="J1593">
        <v>3</v>
      </c>
      <c r="K1593">
        <v>0</v>
      </c>
      <c r="L1593" t="s">
        <v>30</v>
      </c>
      <c r="M1593" t="s">
        <v>31</v>
      </c>
      <c r="N1593" t="s">
        <v>277</v>
      </c>
      <c r="O1593" t="s">
        <v>278</v>
      </c>
      <c r="P1593" t="e">
        <f>----augugggcgcUAUCUCCAa</f>
        <v>#NAME?</v>
      </c>
    </row>
    <row r="1594" customFormat="1" spans="1:16">
      <c r="A1594" t="s">
        <v>16</v>
      </c>
      <c r="B1594" t="s">
        <v>17</v>
      </c>
      <c r="C1594" t="s">
        <v>5020</v>
      </c>
      <c r="D1594" t="s">
        <v>5020</v>
      </c>
      <c r="E1594" t="s">
        <v>20</v>
      </c>
      <c r="F1594" t="s">
        <v>4911</v>
      </c>
      <c r="G1594">
        <v>29553013</v>
      </c>
      <c r="H1594">
        <v>29553031</v>
      </c>
      <c r="I1594" t="s">
        <v>37</v>
      </c>
      <c r="J1594">
        <v>3</v>
      </c>
      <c r="K1594">
        <v>0</v>
      </c>
      <c r="L1594" t="s">
        <v>30</v>
      </c>
      <c r="M1594" t="s">
        <v>31</v>
      </c>
      <c r="N1594" t="s">
        <v>277</v>
      </c>
      <c r="O1594" t="s">
        <v>278</v>
      </c>
      <c r="P1594" t="e">
        <f>----augugggcgcUAUCUCCAa</f>
        <v>#NAME?</v>
      </c>
    </row>
    <row r="1595" customFormat="1" spans="1:16">
      <c r="A1595" t="s">
        <v>16</v>
      </c>
      <c r="B1595" t="s">
        <v>17</v>
      </c>
      <c r="C1595" t="s">
        <v>5021</v>
      </c>
      <c r="D1595" t="s">
        <v>5021</v>
      </c>
      <c r="E1595" t="s">
        <v>20</v>
      </c>
      <c r="F1595" t="s">
        <v>4911</v>
      </c>
      <c r="G1595">
        <v>29553013</v>
      </c>
      <c r="H1595">
        <v>29553031</v>
      </c>
      <c r="I1595" t="s">
        <v>37</v>
      </c>
      <c r="J1595">
        <v>3</v>
      </c>
      <c r="K1595">
        <v>0</v>
      </c>
      <c r="L1595" t="s">
        <v>30</v>
      </c>
      <c r="M1595" t="s">
        <v>31</v>
      </c>
      <c r="N1595" t="s">
        <v>277</v>
      </c>
      <c r="O1595" t="s">
        <v>278</v>
      </c>
      <c r="P1595" t="e">
        <f>----augugggcgcUAUCUCCAa</f>
        <v>#NAME?</v>
      </c>
    </row>
    <row r="1596" customFormat="1" spans="1:16">
      <c r="A1596" t="s">
        <v>16</v>
      </c>
      <c r="B1596" t="s">
        <v>17</v>
      </c>
      <c r="C1596" t="s">
        <v>5011</v>
      </c>
      <c r="D1596" t="s">
        <v>5012</v>
      </c>
      <c r="E1596" t="s">
        <v>20</v>
      </c>
      <c r="F1596" t="s">
        <v>4911</v>
      </c>
      <c r="G1596">
        <v>29553013</v>
      </c>
      <c r="H1596">
        <v>29553037</v>
      </c>
      <c r="I1596" t="s">
        <v>37</v>
      </c>
      <c r="J1596">
        <v>3</v>
      </c>
      <c r="K1596">
        <v>0</v>
      </c>
      <c r="L1596" t="s">
        <v>30</v>
      </c>
      <c r="M1596" t="s">
        <v>31</v>
      </c>
      <c r="N1596" t="s">
        <v>4989</v>
      </c>
      <c r="O1596" t="s">
        <v>4990</v>
      </c>
      <c r="P1596" t="s">
        <v>4991</v>
      </c>
    </row>
    <row r="1597" customFormat="1" spans="1:16">
      <c r="A1597" t="s">
        <v>16</v>
      </c>
      <c r="B1597" t="s">
        <v>17</v>
      </c>
      <c r="C1597" t="s">
        <v>5013</v>
      </c>
      <c r="D1597" t="s">
        <v>5013</v>
      </c>
      <c r="E1597" t="s">
        <v>20</v>
      </c>
      <c r="F1597" t="s">
        <v>4911</v>
      </c>
      <c r="G1597">
        <v>29553013</v>
      </c>
      <c r="H1597">
        <v>29553037</v>
      </c>
      <c r="I1597" t="s">
        <v>37</v>
      </c>
      <c r="J1597">
        <v>3</v>
      </c>
      <c r="K1597">
        <v>0</v>
      </c>
      <c r="L1597" t="s">
        <v>30</v>
      </c>
      <c r="M1597" t="s">
        <v>31</v>
      </c>
      <c r="N1597" t="s">
        <v>4989</v>
      </c>
      <c r="O1597" t="s">
        <v>4990</v>
      </c>
      <c r="P1597" t="s">
        <v>4991</v>
      </c>
    </row>
    <row r="1598" customFormat="1" spans="1:16">
      <c r="A1598" t="s">
        <v>16</v>
      </c>
      <c r="B1598" t="s">
        <v>17</v>
      </c>
      <c r="C1598" t="s">
        <v>5014</v>
      </c>
      <c r="D1598" t="s">
        <v>5014</v>
      </c>
      <c r="E1598" t="s">
        <v>20</v>
      </c>
      <c r="F1598" t="s">
        <v>4911</v>
      </c>
      <c r="G1598">
        <v>29553013</v>
      </c>
      <c r="H1598">
        <v>29553037</v>
      </c>
      <c r="I1598" t="s">
        <v>37</v>
      </c>
      <c r="J1598">
        <v>3</v>
      </c>
      <c r="K1598">
        <v>0</v>
      </c>
      <c r="L1598" t="s">
        <v>30</v>
      </c>
      <c r="M1598" t="s">
        <v>31</v>
      </c>
      <c r="N1598" t="s">
        <v>4989</v>
      </c>
      <c r="O1598" t="s">
        <v>4990</v>
      </c>
      <c r="P1598" t="s">
        <v>4991</v>
      </c>
    </row>
    <row r="1599" customFormat="1" spans="1:16">
      <c r="A1599" t="s">
        <v>16</v>
      </c>
      <c r="B1599" t="s">
        <v>17</v>
      </c>
      <c r="C1599" t="s">
        <v>5015</v>
      </c>
      <c r="D1599" t="s">
        <v>5015</v>
      </c>
      <c r="E1599" t="s">
        <v>20</v>
      </c>
      <c r="F1599" t="s">
        <v>4911</v>
      </c>
      <c r="G1599">
        <v>29553013</v>
      </c>
      <c r="H1599">
        <v>29553037</v>
      </c>
      <c r="I1599" t="s">
        <v>37</v>
      </c>
      <c r="J1599">
        <v>3</v>
      </c>
      <c r="K1599">
        <v>0</v>
      </c>
      <c r="L1599" t="s">
        <v>30</v>
      </c>
      <c r="M1599" t="s">
        <v>31</v>
      </c>
      <c r="N1599" t="s">
        <v>4989</v>
      </c>
      <c r="O1599" t="s">
        <v>4990</v>
      </c>
      <c r="P1599" t="s">
        <v>4991</v>
      </c>
    </row>
    <row r="1600" customFormat="1" spans="1:16">
      <c r="A1600" t="s">
        <v>16</v>
      </c>
      <c r="B1600" t="s">
        <v>17</v>
      </c>
      <c r="C1600" t="s">
        <v>5016</v>
      </c>
      <c r="D1600" t="s">
        <v>5016</v>
      </c>
      <c r="E1600" t="s">
        <v>20</v>
      </c>
      <c r="F1600" t="s">
        <v>4911</v>
      </c>
      <c r="G1600">
        <v>29553013</v>
      </c>
      <c r="H1600">
        <v>29553037</v>
      </c>
      <c r="I1600" t="s">
        <v>37</v>
      </c>
      <c r="J1600">
        <v>3</v>
      </c>
      <c r="K1600">
        <v>0</v>
      </c>
      <c r="L1600" t="s">
        <v>30</v>
      </c>
      <c r="M1600" t="s">
        <v>31</v>
      </c>
      <c r="N1600" t="s">
        <v>4989</v>
      </c>
      <c r="O1600" t="s">
        <v>4990</v>
      </c>
      <c r="P1600" t="s">
        <v>4991</v>
      </c>
    </row>
    <row r="1601" customFormat="1" spans="1:16">
      <c r="A1601" t="s">
        <v>16</v>
      </c>
      <c r="B1601" t="s">
        <v>17</v>
      </c>
      <c r="C1601" t="s">
        <v>5017</v>
      </c>
      <c r="D1601" t="s">
        <v>5017</v>
      </c>
      <c r="E1601" t="s">
        <v>20</v>
      </c>
      <c r="F1601" t="s">
        <v>4911</v>
      </c>
      <c r="G1601">
        <v>29553013</v>
      </c>
      <c r="H1601">
        <v>29553037</v>
      </c>
      <c r="I1601" t="s">
        <v>37</v>
      </c>
      <c r="J1601">
        <v>3</v>
      </c>
      <c r="K1601">
        <v>0</v>
      </c>
      <c r="L1601" t="s">
        <v>30</v>
      </c>
      <c r="M1601" t="s">
        <v>31</v>
      </c>
      <c r="N1601" t="s">
        <v>4989</v>
      </c>
      <c r="O1601" t="s">
        <v>4990</v>
      </c>
      <c r="P1601" t="s">
        <v>4991</v>
      </c>
    </row>
    <row r="1602" customFormat="1" spans="1:16">
      <c r="A1602" t="s">
        <v>16</v>
      </c>
      <c r="B1602" t="s">
        <v>17</v>
      </c>
      <c r="C1602" t="s">
        <v>5018</v>
      </c>
      <c r="D1602" t="s">
        <v>5018</v>
      </c>
      <c r="E1602" t="s">
        <v>20</v>
      </c>
      <c r="F1602" t="s">
        <v>4911</v>
      </c>
      <c r="G1602">
        <v>29553013</v>
      </c>
      <c r="H1602">
        <v>29553037</v>
      </c>
      <c r="I1602" t="s">
        <v>37</v>
      </c>
      <c r="J1602">
        <v>3</v>
      </c>
      <c r="K1602">
        <v>0</v>
      </c>
      <c r="L1602" t="s">
        <v>30</v>
      </c>
      <c r="M1602" t="s">
        <v>31</v>
      </c>
      <c r="N1602" t="s">
        <v>4989</v>
      </c>
      <c r="O1602" t="s">
        <v>4990</v>
      </c>
      <c r="P1602" t="s">
        <v>4991</v>
      </c>
    </row>
    <row r="1603" customFormat="1" spans="1:16">
      <c r="A1603" t="s">
        <v>16</v>
      </c>
      <c r="B1603" t="s">
        <v>17</v>
      </c>
      <c r="C1603" t="s">
        <v>5019</v>
      </c>
      <c r="D1603" t="s">
        <v>5019</v>
      </c>
      <c r="E1603" t="s">
        <v>20</v>
      </c>
      <c r="F1603" t="s">
        <v>4911</v>
      </c>
      <c r="G1603">
        <v>29553013</v>
      </c>
      <c r="H1603">
        <v>29553037</v>
      </c>
      <c r="I1603" t="s">
        <v>37</v>
      </c>
      <c r="J1603">
        <v>3</v>
      </c>
      <c r="K1603">
        <v>0</v>
      </c>
      <c r="L1603" t="s">
        <v>30</v>
      </c>
      <c r="M1603" t="s">
        <v>31</v>
      </c>
      <c r="N1603" t="s">
        <v>4989</v>
      </c>
      <c r="O1603" t="s">
        <v>4990</v>
      </c>
      <c r="P1603" t="s">
        <v>4991</v>
      </c>
    </row>
    <row r="1604" customFormat="1" spans="1:16">
      <c r="A1604" t="s">
        <v>16</v>
      </c>
      <c r="B1604" t="s">
        <v>17</v>
      </c>
      <c r="C1604" t="s">
        <v>5021</v>
      </c>
      <c r="D1604" t="s">
        <v>5021</v>
      </c>
      <c r="E1604" t="s">
        <v>20</v>
      </c>
      <c r="F1604" t="s">
        <v>4911</v>
      </c>
      <c r="G1604">
        <v>29553013</v>
      </c>
      <c r="H1604">
        <v>29553037</v>
      </c>
      <c r="I1604" t="s">
        <v>37</v>
      </c>
      <c r="J1604">
        <v>3</v>
      </c>
      <c r="K1604">
        <v>0</v>
      </c>
      <c r="L1604" t="s">
        <v>30</v>
      </c>
      <c r="M1604" t="s">
        <v>31</v>
      </c>
      <c r="N1604" t="s">
        <v>4989</v>
      </c>
      <c r="O1604" t="s">
        <v>4990</v>
      </c>
      <c r="P1604" t="s">
        <v>4991</v>
      </c>
    </row>
    <row r="1605" customFormat="1" spans="1:16">
      <c r="A1605" t="s">
        <v>16</v>
      </c>
      <c r="B1605" t="s">
        <v>17</v>
      </c>
      <c r="C1605" t="s">
        <v>5022</v>
      </c>
      <c r="D1605" t="s">
        <v>5023</v>
      </c>
      <c r="E1605" t="s">
        <v>20</v>
      </c>
      <c r="F1605" t="s">
        <v>4911</v>
      </c>
      <c r="G1605">
        <v>29745100</v>
      </c>
      <c r="H1605">
        <v>29745123</v>
      </c>
      <c r="I1605" t="s">
        <v>37</v>
      </c>
      <c r="J1605">
        <v>1</v>
      </c>
      <c r="K1605">
        <v>0</v>
      </c>
      <c r="L1605" t="s">
        <v>30</v>
      </c>
      <c r="M1605" t="s">
        <v>24</v>
      </c>
      <c r="N1605" t="s">
        <v>983</v>
      </c>
      <c r="O1605" t="s">
        <v>5024</v>
      </c>
      <c r="P1605" t="s">
        <v>5025</v>
      </c>
    </row>
    <row r="1606" customFormat="1" spans="1:16">
      <c r="A1606" t="s">
        <v>16</v>
      </c>
      <c r="B1606" t="s">
        <v>17</v>
      </c>
      <c r="C1606" t="s">
        <v>5011</v>
      </c>
      <c r="D1606" t="s">
        <v>5012</v>
      </c>
      <c r="E1606" t="s">
        <v>20</v>
      </c>
      <c r="F1606" t="s">
        <v>4911</v>
      </c>
      <c r="G1606">
        <v>29745100</v>
      </c>
      <c r="H1606">
        <v>29745123</v>
      </c>
      <c r="I1606" t="s">
        <v>37</v>
      </c>
      <c r="J1606">
        <v>1</v>
      </c>
      <c r="K1606">
        <v>0</v>
      </c>
      <c r="L1606" t="s">
        <v>30</v>
      </c>
      <c r="M1606" t="s">
        <v>24</v>
      </c>
      <c r="N1606" t="s">
        <v>983</v>
      </c>
      <c r="O1606" t="s">
        <v>5024</v>
      </c>
      <c r="P1606" t="s">
        <v>5025</v>
      </c>
    </row>
    <row r="1607" customFormat="1" spans="1:16">
      <c r="A1607" t="s">
        <v>16</v>
      </c>
      <c r="B1607" t="s">
        <v>17</v>
      </c>
      <c r="C1607" t="s">
        <v>5026</v>
      </c>
      <c r="D1607" t="s">
        <v>5026</v>
      </c>
      <c r="E1607" t="s">
        <v>20</v>
      </c>
      <c r="F1607" t="s">
        <v>4911</v>
      </c>
      <c r="G1607">
        <v>29745100</v>
      </c>
      <c r="H1607">
        <v>29745123</v>
      </c>
      <c r="I1607" t="s">
        <v>37</v>
      </c>
      <c r="J1607">
        <v>1</v>
      </c>
      <c r="K1607">
        <v>0</v>
      </c>
      <c r="L1607" t="s">
        <v>30</v>
      </c>
      <c r="M1607" t="s">
        <v>24</v>
      </c>
      <c r="N1607" t="s">
        <v>983</v>
      </c>
      <c r="O1607" t="s">
        <v>5024</v>
      </c>
      <c r="P1607" t="s">
        <v>5025</v>
      </c>
    </row>
    <row r="1608" customFormat="1" spans="1:16">
      <c r="A1608" t="s">
        <v>16</v>
      </c>
      <c r="B1608" t="s">
        <v>17</v>
      </c>
      <c r="C1608" t="s">
        <v>5022</v>
      </c>
      <c r="D1608" t="s">
        <v>5023</v>
      </c>
      <c r="E1608" t="s">
        <v>20</v>
      </c>
      <c r="F1608" t="s">
        <v>4911</v>
      </c>
      <c r="G1608">
        <v>29874211</v>
      </c>
      <c r="H1608">
        <v>29874231</v>
      </c>
      <c r="I1608" t="s">
        <v>37</v>
      </c>
      <c r="J1608">
        <v>3</v>
      </c>
      <c r="K1608">
        <v>0</v>
      </c>
      <c r="L1608" t="s">
        <v>57</v>
      </c>
      <c r="M1608" t="s">
        <v>24</v>
      </c>
      <c r="N1608" t="s">
        <v>103</v>
      </c>
      <c r="O1608" t="s">
        <v>5027</v>
      </c>
      <c r="P1608" t="s">
        <v>5028</v>
      </c>
    </row>
    <row r="1609" customFormat="1" spans="1:16">
      <c r="A1609" t="s">
        <v>16</v>
      </c>
      <c r="B1609" t="s">
        <v>17</v>
      </c>
      <c r="C1609" t="s">
        <v>5011</v>
      </c>
      <c r="D1609" t="s">
        <v>5012</v>
      </c>
      <c r="E1609" t="s">
        <v>20</v>
      </c>
      <c r="F1609" t="s">
        <v>4911</v>
      </c>
      <c r="G1609">
        <v>29874211</v>
      </c>
      <c r="H1609">
        <v>29874231</v>
      </c>
      <c r="I1609" t="s">
        <v>37</v>
      </c>
      <c r="J1609">
        <v>3</v>
      </c>
      <c r="K1609">
        <v>0</v>
      </c>
      <c r="L1609" t="s">
        <v>57</v>
      </c>
      <c r="M1609" t="s">
        <v>24</v>
      </c>
      <c r="N1609" t="s">
        <v>103</v>
      </c>
      <c r="O1609" t="s">
        <v>5027</v>
      </c>
      <c r="P1609" t="s">
        <v>5028</v>
      </c>
    </row>
    <row r="1610" customFormat="1" spans="1:16">
      <c r="A1610" t="s">
        <v>16</v>
      </c>
      <c r="B1610" t="s">
        <v>17</v>
      </c>
      <c r="C1610" t="s">
        <v>5026</v>
      </c>
      <c r="D1610" t="s">
        <v>5026</v>
      </c>
      <c r="E1610" t="s">
        <v>20</v>
      </c>
      <c r="F1610" t="s">
        <v>4911</v>
      </c>
      <c r="G1610">
        <v>29874211</v>
      </c>
      <c r="H1610">
        <v>29874231</v>
      </c>
      <c r="I1610" t="s">
        <v>37</v>
      </c>
      <c r="J1610">
        <v>3</v>
      </c>
      <c r="K1610">
        <v>0</v>
      </c>
      <c r="L1610" t="s">
        <v>57</v>
      </c>
      <c r="M1610" t="s">
        <v>24</v>
      </c>
      <c r="N1610" t="s">
        <v>103</v>
      </c>
      <c r="O1610" t="s">
        <v>5027</v>
      </c>
      <c r="P1610" t="s">
        <v>5028</v>
      </c>
    </row>
    <row r="1611" customFormat="1" spans="1:16">
      <c r="A1611" t="s">
        <v>16</v>
      </c>
      <c r="B1611" t="s">
        <v>17</v>
      </c>
      <c r="C1611" t="s">
        <v>5029</v>
      </c>
      <c r="D1611" t="s">
        <v>5030</v>
      </c>
      <c r="E1611" t="s">
        <v>20</v>
      </c>
      <c r="F1611" t="s">
        <v>4911</v>
      </c>
      <c r="G1611">
        <v>30096276</v>
      </c>
      <c r="H1611">
        <v>30096299</v>
      </c>
      <c r="I1611" t="s">
        <v>22</v>
      </c>
      <c r="J1611">
        <v>5</v>
      </c>
      <c r="K1611">
        <v>0</v>
      </c>
      <c r="L1611" t="s">
        <v>196</v>
      </c>
      <c r="M1611" t="s">
        <v>24</v>
      </c>
      <c r="N1611" t="s">
        <v>983</v>
      </c>
      <c r="O1611" t="s">
        <v>5031</v>
      </c>
      <c r="P1611" t="s">
        <v>5032</v>
      </c>
    </row>
    <row r="1612" customFormat="1" spans="1:16">
      <c r="A1612" t="s">
        <v>16</v>
      </c>
      <c r="B1612" t="s">
        <v>17</v>
      </c>
      <c r="C1612" t="s">
        <v>5022</v>
      </c>
      <c r="D1612" t="s">
        <v>5023</v>
      </c>
      <c r="E1612" t="s">
        <v>20</v>
      </c>
      <c r="F1612" t="s">
        <v>4911</v>
      </c>
      <c r="G1612">
        <v>30106574</v>
      </c>
      <c r="H1612">
        <v>30106596</v>
      </c>
      <c r="I1612" t="s">
        <v>37</v>
      </c>
      <c r="J1612">
        <v>3</v>
      </c>
      <c r="K1612">
        <v>0</v>
      </c>
      <c r="L1612" t="s">
        <v>57</v>
      </c>
      <c r="M1612" t="s">
        <v>31</v>
      </c>
      <c r="N1612" t="s">
        <v>202</v>
      </c>
      <c r="O1612" t="s">
        <v>203</v>
      </c>
      <c r="P1612" t="s">
        <v>5033</v>
      </c>
    </row>
    <row r="1613" customFormat="1" spans="1:16">
      <c r="A1613" t="s">
        <v>16</v>
      </c>
      <c r="B1613" t="s">
        <v>17</v>
      </c>
      <c r="C1613" t="s">
        <v>5034</v>
      </c>
      <c r="D1613" t="s">
        <v>5035</v>
      </c>
      <c r="E1613" t="s">
        <v>20</v>
      </c>
      <c r="F1613" t="s">
        <v>4911</v>
      </c>
      <c r="G1613">
        <v>30106574</v>
      </c>
      <c r="H1613">
        <v>30106596</v>
      </c>
      <c r="I1613" t="s">
        <v>37</v>
      </c>
      <c r="J1613">
        <v>3</v>
      </c>
      <c r="K1613">
        <v>0</v>
      </c>
      <c r="L1613" t="s">
        <v>57</v>
      </c>
      <c r="M1613" t="s">
        <v>31</v>
      </c>
      <c r="N1613" t="s">
        <v>202</v>
      </c>
      <c r="O1613" t="s">
        <v>203</v>
      </c>
      <c r="P1613" t="s">
        <v>5033</v>
      </c>
    </row>
    <row r="1614" customFormat="1" spans="1:16">
      <c r="A1614" t="s">
        <v>16</v>
      </c>
      <c r="B1614" t="s">
        <v>17</v>
      </c>
      <c r="C1614" t="s">
        <v>5011</v>
      </c>
      <c r="D1614" t="s">
        <v>5012</v>
      </c>
      <c r="E1614" t="s">
        <v>20</v>
      </c>
      <c r="F1614" t="s">
        <v>4911</v>
      </c>
      <c r="G1614">
        <v>30106574</v>
      </c>
      <c r="H1614">
        <v>30106596</v>
      </c>
      <c r="I1614" t="s">
        <v>37</v>
      </c>
      <c r="J1614">
        <v>3</v>
      </c>
      <c r="K1614">
        <v>0</v>
      </c>
      <c r="L1614" t="s">
        <v>57</v>
      </c>
      <c r="M1614" t="s">
        <v>31</v>
      </c>
      <c r="N1614" t="s">
        <v>202</v>
      </c>
      <c r="O1614" t="s">
        <v>203</v>
      </c>
      <c r="P1614" t="s">
        <v>5033</v>
      </c>
    </row>
    <row r="1615" customFormat="1" spans="1:16">
      <c r="A1615" t="s">
        <v>16</v>
      </c>
      <c r="B1615" t="s">
        <v>17</v>
      </c>
      <c r="C1615" t="s">
        <v>5026</v>
      </c>
      <c r="D1615" t="s">
        <v>5026</v>
      </c>
      <c r="E1615" t="s">
        <v>20</v>
      </c>
      <c r="F1615" t="s">
        <v>4911</v>
      </c>
      <c r="G1615">
        <v>30106574</v>
      </c>
      <c r="H1615">
        <v>30106596</v>
      </c>
      <c r="I1615" t="s">
        <v>37</v>
      </c>
      <c r="J1615">
        <v>3</v>
      </c>
      <c r="K1615">
        <v>0</v>
      </c>
      <c r="L1615" t="s">
        <v>57</v>
      </c>
      <c r="M1615" t="s">
        <v>31</v>
      </c>
      <c r="N1615" t="s">
        <v>202</v>
      </c>
      <c r="O1615" t="s">
        <v>203</v>
      </c>
      <c r="P1615" t="s">
        <v>5033</v>
      </c>
    </row>
    <row r="1616" customFormat="1" spans="1:16">
      <c r="A1616" t="s">
        <v>16</v>
      </c>
      <c r="B1616" t="s">
        <v>17</v>
      </c>
      <c r="C1616" t="s">
        <v>5011</v>
      </c>
      <c r="D1616" t="s">
        <v>5012</v>
      </c>
      <c r="E1616" t="s">
        <v>20</v>
      </c>
      <c r="F1616" t="s">
        <v>4911</v>
      </c>
      <c r="G1616">
        <v>30293008</v>
      </c>
      <c r="H1616">
        <v>30293032</v>
      </c>
      <c r="I1616" t="s">
        <v>37</v>
      </c>
      <c r="J1616">
        <v>4</v>
      </c>
      <c r="K1616">
        <v>0</v>
      </c>
      <c r="L1616" t="s">
        <v>30</v>
      </c>
      <c r="M1616" t="s">
        <v>31</v>
      </c>
      <c r="N1616" t="s">
        <v>4989</v>
      </c>
      <c r="O1616" t="s">
        <v>4990</v>
      </c>
      <c r="P1616" t="s">
        <v>4991</v>
      </c>
    </row>
    <row r="1617" customFormat="1" spans="1:16">
      <c r="A1617" t="s">
        <v>16</v>
      </c>
      <c r="B1617" t="s">
        <v>17</v>
      </c>
      <c r="C1617" t="s">
        <v>5026</v>
      </c>
      <c r="D1617" t="s">
        <v>5026</v>
      </c>
      <c r="E1617" t="s">
        <v>20</v>
      </c>
      <c r="F1617" t="s">
        <v>4911</v>
      </c>
      <c r="G1617">
        <v>30293008</v>
      </c>
      <c r="H1617">
        <v>30293032</v>
      </c>
      <c r="I1617" t="s">
        <v>37</v>
      </c>
      <c r="J1617">
        <v>4</v>
      </c>
      <c r="K1617">
        <v>0</v>
      </c>
      <c r="L1617" t="s">
        <v>30</v>
      </c>
      <c r="M1617" t="s">
        <v>31</v>
      </c>
      <c r="N1617" t="s">
        <v>4989</v>
      </c>
      <c r="O1617" t="s">
        <v>4990</v>
      </c>
      <c r="P1617" t="s">
        <v>4991</v>
      </c>
    </row>
    <row r="1618" customFormat="1" spans="1:16">
      <c r="A1618" t="s">
        <v>16</v>
      </c>
      <c r="B1618" t="s">
        <v>17</v>
      </c>
      <c r="C1618" t="s">
        <v>5036</v>
      </c>
      <c r="D1618" t="s">
        <v>5037</v>
      </c>
      <c r="E1618" t="s">
        <v>20</v>
      </c>
      <c r="F1618" t="s">
        <v>4911</v>
      </c>
      <c r="G1618">
        <v>30735809</v>
      </c>
      <c r="H1618">
        <v>30735834</v>
      </c>
      <c r="I1618" t="s">
        <v>22</v>
      </c>
      <c r="J1618">
        <v>5</v>
      </c>
      <c r="K1618">
        <v>0</v>
      </c>
      <c r="L1618" t="s">
        <v>30</v>
      </c>
      <c r="M1618" t="s">
        <v>24</v>
      </c>
      <c r="N1618" t="s">
        <v>2365</v>
      </c>
      <c r="O1618" t="s">
        <v>5038</v>
      </c>
      <c r="P1618" t="s">
        <v>5039</v>
      </c>
    </row>
    <row r="1619" customFormat="1" spans="1:16">
      <c r="A1619" t="s">
        <v>16</v>
      </c>
      <c r="B1619" t="s">
        <v>17</v>
      </c>
      <c r="C1619" t="s">
        <v>5036</v>
      </c>
      <c r="D1619" t="s">
        <v>5037</v>
      </c>
      <c r="E1619" t="s">
        <v>20</v>
      </c>
      <c r="F1619" t="s">
        <v>4911</v>
      </c>
      <c r="G1619">
        <v>30749024</v>
      </c>
      <c r="H1619">
        <v>30749045</v>
      </c>
      <c r="I1619" t="s">
        <v>22</v>
      </c>
      <c r="J1619">
        <v>6</v>
      </c>
      <c r="K1619">
        <v>0</v>
      </c>
      <c r="L1619" t="s">
        <v>57</v>
      </c>
      <c r="M1619" t="s">
        <v>24</v>
      </c>
      <c r="N1619" t="s">
        <v>25</v>
      </c>
      <c r="O1619" t="s">
        <v>5040</v>
      </c>
      <c r="P1619" t="s">
        <v>5041</v>
      </c>
    </row>
    <row r="1620" customFormat="1" spans="1:16">
      <c r="A1620" t="s">
        <v>16</v>
      </c>
      <c r="B1620" t="s">
        <v>17</v>
      </c>
      <c r="C1620" t="s">
        <v>5042</v>
      </c>
      <c r="D1620" t="s">
        <v>5043</v>
      </c>
      <c r="E1620" t="s">
        <v>20</v>
      </c>
      <c r="F1620" t="s">
        <v>4911</v>
      </c>
      <c r="G1620">
        <v>30969127</v>
      </c>
      <c r="H1620">
        <v>30969148</v>
      </c>
      <c r="I1620" t="s">
        <v>22</v>
      </c>
      <c r="J1620">
        <v>2</v>
      </c>
      <c r="K1620">
        <v>0</v>
      </c>
      <c r="L1620" t="s">
        <v>23</v>
      </c>
      <c r="M1620" t="s">
        <v>31</v>
      </c>
      <c r="N1620" t="s">
        <v>202</v>
      </c>
      <c r="O1620" t="s">
        <v>426</v>
      </c>
      <c r="P1620" t="s">
        <v>5044</v>
      </c>
    </row>
    <row r="1621" customFormat="1" spans="1:16">
      <c r="A1621" t="s">
        <v>16</v>
      </c>
      <c r="B1621" t="s">
        <v>17</v>
      </c>
      <c r="C1621" t="s">
        <v>5042</v>
      </c>
      <c r="D1621" t="s">
        <v>5043</v>
      </c>
      <c r="E1621" t="s">
        <v>20</v>
      </c>
      <c r="F1621" t="s">
        <v>4911</v>
      </c>
      <c r="G1621">
        <v>30995434</v>
      </c>
      <c r="H1621">
        <v>30995456</v>
      </c>
      <c r="I1621" t="s">
        <v>22</v>
      </c>
      <c r="J1621">
        <v>1</v>
      </c>
      <c r="K1621">
        <v>0</v>
      </c>
      <c r="L1621" t="s">
        <v>30</v>
      </c>
      <c r="M1621" t="s">
        <v>31</v>
      </c>
      <c r="N1621" t="s">
        <v>202</v>
      </c>
      <c r="O1621" t="s">
        <v>203</v>
      </c>
      <c r="P1621" t="s">
        <v>5045</v>
      </c>
    </row>
    <row r="1622" customFormat="1" spans="1:16">
      <c r="A1622" t="s">
        <v>16</v>
      </c>
      <c r="B1622" t="s">
        <v>17</v>
      </c>
      <c r="C1622" t="s">
        <v>5046</v>
      </c>
      <c r="D1622" t="s">
        <v>5047</v>
      </c>
      <c r="E1622" t="s">
        <v>20</v>
      </c>
      <c r="F1622" t="s">
        <v>4911</v>
      </c>
      <c r="G1622">
        <v>46731530</v>
      </c>
      <c r="H1622">
        <v>46731552</v>
      </c>
      <c r="I1622" t="s">
        <v>22</v>
      </c>
      <c r="J1622">
        <v>7</v>
      </c>
      <c r="K1622">
        <v>0</v>
      </c>
      <c r="L1622" t="s">
        <v>57</v>
      </c>
      <c r="M1622" t="s">
        <v>24</v>
      </c>
      <c r="N1622" t="s">
        <v>103</v>
      </c>
      <c r="O1622" t="s">
        <v>5048</v>
      </c>
      <c r="P1622" t="s">
        <v>5049</v>
      </c>
    </row>
    <row r="1623" customFormat="1" spans="1:16">
      <c r="A1623" t="s">
        <v>16</v>
      </c>
      <c r="B1623" t="s">
        <v>17</v>
      </c>
      <c r="C1623" t="s">
        <v>5050</v>
      </c>
      <c r="D1623" t="s">
        <v>5051</v>
      </c>
      <c r="E1623" t="s">
        <v>20</v>
      </c>
      <c r="F1623" t="s">
        <v>4911</v>
      </c>
      <c r="G1623">
        <v>47703263</v>
      </c>
      <c r="H1623">
        <v>47703286</v>
      </c>
      <c r="I1623" t="s">
        <v>22</v>
      </c>
      <c r="J1623">
        <v>1</v>
      </c>
      <c r="K1623">
        <v>0</v>
      </c>
      <c r="L1623" t="s">
        <v>30</v>
      </c>
      <c r="M1623" t="s">
        <v>31</v>
      </c>
      <c r="N1623" t="s">
        <v>47</v>
      </c>
      <c r="O1623" t="s">
        <v>48</v>
      </c>
      <c r="P1623" t="s">
        <v>5052</v>
      </c>
    </row>
    <row r="1624" customFormat="1" spans="1:16">
      <c r="A1624" t="s">
        <v>16</v>
      </c>
      <c r="B1624" t="s">
        <v>17</v>
      </c>
      <c r="C1624" t="s">
        <v>5053</v>
      </c>
      <c r="D1624" t="s">
        <v>5051</v>
      </c>
      <c r="E1624" t="s">
        <v>20</v>
      </c>
      <c r="F1624" t="s">
        <v>4911</v>
      </c>
      <c r="G1624">
        <v>47703263</v>
      </c>
      <c r="H1624">
        <v>47703286</v>
      </c>
      <c r="I1624" t="s">
        <v>22</v>
      </c>
      <c r="J1624">
        <v>1</v>
      </c>
      <c r="K1624">
        <v>0</v>
      </c>
      <c r="L1624" t="s">
        <v>30</v>
      </c>
      <c r="M1624" t="s">
        <v>31</v>
      </c>
      <c r="N1624" t="s">
        <v>47</v>
      </c>
      <c r="O1624" t="s">
        <v>48</v>
      </c>
      <c r="P1624" t="s">
        <v>5052</v>
      </c>
    </row>
    <row r="1625" customFormat="1" spans="1:16">
      <c r="A1625" t="s">
        <v>16</v>
      </c>
      <c r="B1625" t="s">
        <v>17</v>
      </c>
      <c r="C1625" t="s">
        <v>5054</v>
      </c>
      <c r="D1625" t="s">
        <v>5055</v>
      </c>
      <c r="E1625" t="s">
        <v>20</v>
      </c>
      <c r="F1625" t="s">
        <v>4911</v>
      </c>
      <c r="G1625">
        <v>56492481</v>
      </c>
      <c r="H1625">
        <v>56492500</v>
      </c>
      <c r="I1625" t="s">
        <v>22</v>
      </c>
      <c r="J1625">
        <v>8</v>
      </c>
      <c r="K1625">
        <v>0</v>
      </c>
      <c r="L1625" t="s">
        <v>90</v>
      </c>
      <c r="M1625" t="s">
        <v>24</v>
      </c>
      <c r="N1625" t="s">
        <v>103</v>
      </c>
      <c r="O1625" t="s">
        <v>5056</v>
      </c>
      <c r="P1625" t="s">
        <v>5057</v>
      </c>
    </row>
    <row r="1626" customFormat="1" spans="1:16">
      <c r="A1626" t="s">
        <v>16</v>
      </c>
      <c r="B1626" t="s">
        <v>17</v>
      </c>
      <c r="C1626" t="s">
        <v>5058</v>
      </c>
      <c r="D1626" t="s">
        <v>5059</v>
      </c>
      <c r="E1626" t="s">
        <v>20</v>
      </c>
      <c r="F1626" t="s">
        <v>4911</v>
      </c>
      <c r="G1626">
        <v>57397602</v>
      </c>
      <c r="H1626">
        <v>57397624</v>
      </c>
      <c r="I1626" t="s">
        <v>22</v>
      </c>
      <c r="J1626">
        <v>1</v>
      </c>
      <c r="K1626">
        <v>0</v>
      </c>
      <c r="L1626" t="s">
        <v>23</v>
      </c>
      <c r="M1626" t="s">
        <v>24</v>
      </c>
      <c r="N1626" t="s">
        <v>25</v>
      </c>
      <c r="O1626" t="s">
        <v>5060</v>
      </c>
      <c r="P1626" t="s">
        <v>5061</v>
      </c>
    </row>
    <row r="1627" customFormat="1" spans="1:16">
      <c r="A1627" t="s">
        <v>16</v>
      </c>
      <c r="B1627" t="s">
        <v>17</v>
      </c>
      <c r="C1627" t="s">
        <v>5062</v>
      </c>
      <c r="D1627" t="s">
        <v>5063</v>
      </c>
      <c r="E1627" t="s">
        <v>20</v>
      </c>
      <c r="F1627" t="s">
        <v>4911</v>
      </c>
      <c r="G1627">
        <v>57503162</v>
      </c>
      <c r="H1627">
        <v>57503186</v>
      </c>
      <c r="I1627" t="s">
        <v>22</v>
      </c>
      <c r="J1627">
        <v>2</v>
      </c>
      <c r="K1627">
        <v>0</v>
      </c>
      <c r="L1627" t="s">
        <v>30</v>
      </c>
      <c r="M1627" t="s">
        <v>31</v>
      </c>
      <c r="N1627" t="s">
        <v>1382</v>
      </c>
      <c r="O1627" t="s">
        <v>5064</v>
      </c>
      <c r="P1627" t="s">
        <v>5065</v>
      </c>
    </row>
    <row r="1628" customFormat="1" spans="1:16">
      <c r="A1628" t="s">
        <v>16</v>
      </c>
      <c r="B1628" t="s">
        <v>17</v>
      </c>
      <c r="C1628" t="s">
        <v>5066</v>
      </c>
      <c r="D1628" t="s">
        <v>5067</v>
      </c>
      <c r="E1628" t="s">
        <v>20</v>
      </c>
      <c r="F1628" t="s">
        <v>4911</v>
      </c>
      <c r="G1628">
        <v>57685199</v>
      </c>
      <c r="H1628">
        <v>57685220</v>
      </c>
      <c r="I1628" t="s">
        <v>22</v>
      </c>
      <c r="J1628">
        <v>2</v>
      </c>
      <c r="K1628">
        <v>0</v>
      </c>
      <c r="L1628" t="s">
        <v>57</v>
      </c>
      <c r="M1628" t="s">
        <v>24</v>
      </c>
      <c r="N1628" t="s">
        <v>25</v>
      </c>
      <c r="O1628" t="s">
        <v>5068</v>
      </c>
      <c r="P1628" t="s">
        <v>5069</v>
      </c>
    </row>
    <row r="1629" customFormat="1" spans="1:16">
      <c r="A1629" t="s">
        <v>16</v>
      </c>
      <c r="B1629" t="s">
        <v>17</v>
      </c>
      <c r="C1629" t="s">
        <v>5070</v>
      </c>
      <c r="D1629" t="s">
        <v>5071</v>
      </c>
      <c r="E1629" t="s">
        <v>20</v>
      </c>
      <c r="F1629" t="s">
        <v>4911</v>
      </c>
      <c r="G1629">
        <v>58054830</v>
      </c>
      <c r="H1629">
        <v>58054851</v>
      </c>
      <c r="I1629" t="s">
        <v>22</v>
      </c>
      <c r="J1629">
        <v>1</v>
      </c>
      <c r="K1629">
        <v>0</v>
      </c>
      <c r="L1629" t="s">
        <v>30</v>
      </c>
      <c r="M1629" t="s">
        <v>24</v>
      </c>
      <c r="N1629" t="s">
        <v>103</v>
      </c>
      <c r="O1629" t="s">
        <v>5072</v>
      </c>
      <c r="P1629" t="s">
        <v>5073</v>
      </c>
    </row>
    <row r="1630" customFormat="1" spans="1:16">
      <c r="A1630" t="s">
        <v>16</v>
      </c>
      <c r="B1630" t="s">
        <v>17</v>
      </c>
      <c r="C1630" t="s">
        <v>5074</v>
      </c>
      <c r="D1630" t="s">
        <v>5075</v>
      </c>
      <c r="E1630" t="s">
        <v>20</v>
      </c>
      <c r="F1630" t="s">
        <v>4911</v>
      </c>
      <c r="G1630">
        <v>58612673</v>
      </c>
      <c r="H1630">
        <v>58612695</v>
      </c>
      <c r="I1630" t="s">
        <v>37</v>
      </c>
      <c r="J1630">
        <v>8</v>
      </c>
      <c r="K1630">
        <v>0</v>
      </c>
      <c r="L1630" t="s">
        <v>57</v>
      </c>
      <c r="M1630" t="s">
        <v>24</v>
      </c>
      <c r="N1630" t="s">
        <v>413</v>
      </c>
      <c r="O1630" t="s">
        <v>1328</v>
      </c>
      <c r="P1630" t="s">
        <v>5076</v>
      </c>
    </row>
    <row r="1631" customFormat="1" spans="1:16">
      <c r="A1631" t="s">
        <v>16</v>
      </c>
      <c r="B1631" t="s">
        <v>17</v>
      </c>
      <c r="C1631" t="s">
        <v>5077</v>
      </c>
      <c r="D1631" t="s">
        <v>5078</v>
      </c>
      <c r="E1631" t="s">
        <v>20</v>
      </c>
      <c r="F1631" t="s">
        <v>4911</v>
      </c>
      <c r="G1631">
        <v>66922736</v>
      </c>
      <c r="H1631">
        <v>66922762</v>
      </c>
      <c r="I1631" t="s">
        <v>22</v>
      </c>
      <c r="J1631">
        <v>2</v>
      </c>
      <c r="K1631">
        <v>0</v>
      </c>
      <c r="L1631" t="s">
        <v>57</v>
      </c>
      <c r="M1631" t="s">
        <v>24</v>
      </c>
      <c r="N1631" t="s">
        <v>5079</v>
      </c>
      <c r="O1631" t="s">
        <v>5080</v>
      </c>
      <c r="P1631" t="s">
        <v>5081</v>
      </c>
    </row>
    <row r="1632" customFormat="1" spans="1:16">
      <c r="A1632" t="s">
        <v>16</v>
      </c>
      <c r="B1632" t="s">
        <v>17</v>
      </c>
      <c r="C1632" t="s">
        <v>5082</v>
      </c>
      <c r="D1632" t="s">
        <v>5083</v>
      </c>
      <c r="E1632" t="s">
        <v>20</v>
      </c>
      <c r="F1632" t="s">
        <v>4911</v>
      </c>
      <c r="G1632">
        <v>66974571</v>
      </c>
      <c r="H1632">
        <v>66974597</v>
      </c>
      <c r="I1632" t="s">
        <v>22</v>
      </c>
      <c r="J1632">
        <v>1</v>
      </c>
      <c r="K1632">
        <v>0</v>
      </c>
      <c r="L1632" t="s">
        <v>30</v>
      </c>
      <c r="M1632" t="s">
        <v>24</v>
      </c>
      <c r="N1632" t="s">
        <v>5084</v>
      </c>
      <c r="O1632" t="s">
        <v>5085</v>
      </c>
      <c r="P1632" t="s">
        <v>5086</v>
      </c>
    </row>
    <row r="1633" customFormat="1" spans="1:16">
      <c r="A1633" t="s">
        <v>16</v>
      </c>
      <c r="B1633" t="s">
        <v>17</v>
      </c>
      <c r="C1633" t="s">
        <v>5087</v>
      </c>
      <c r="D1633" t="s">
        <v>5088</v>
      </c>
      <c r="E1633" t="s">
        <v>20</v>
      </c>
      <c r="F1633" t="s">
        <v>4911</v>
      </c>
      <c r="G1633">
        <v>67100632</v>
      </c>
      <c r="H1633">
        <v>67100653</v>
      </c>
      <c r="I1633" t="s">
        <v>22</v>
      </c>
      <c r="J1633">
        <v>4</v>
      </c>
      <c r="K1633">
        <v>0</v>
      </c>
      <c r="L1633" t="s">
        <v>57</v>
      </c>
      <c r="M1633" t="s">
        <v>31</v>
      </c>
      <c r="N1633" t="s">
        <v>103</v>
      </c>
      <c r="O1633" t="s">
        <v>5089</v>
      </c>
      <c r="P1633" t="s">
        <v>5090</v>
      </c>
    </row>
    <row r="1634" customFormat="1" spans="1:16">
      <c r="A1634" t="s">
        <v>16</v>
      </c>
      <c r="B1634" t="s">
        <v>17</v>
      </c>
      <c r="C1634" t="s">
        <v>5091</v>
      </c>
      <c r="D1634" t="s">
        <v>5088</v>
      </c>
      <c r="E1634" t="s">
        <v>20</v>
      </c>
      <c r="F1634" t="s">
        <v>4911</v>
      </c>
      <c r="G1634">
        <v>67100632</v>
      </c>
      <c r="H1634">
        <v>67100653</v>
      </c>
      <c r="I1634" t="s">
        <v>22</v>
      </c>
      <c r="J1634">
        <v>4</v>
      </c>
      <c r="K1634">
        <v>0</v>
      </c>
      <c r="L1634" t="s">
        <v>57</v>
      </c>
      <c r="M1634" t="s">
        <v>31</v>
      </c>
      <c r="N1634" t="s">
        <v>103</v>
      </c>
      <c r="O1634" t="s">
        <v>5089</v>
      </c>
      <c r="P1634" t="s">
        <v>5090</v>
      </c>
    </row>
    <row r="1635" customFormat="1" spans="1:16">
      <c r="A1635" t="s">
        <v>16</v>
      </c>
      <c r="B1635" t="s">
        <v>17</v>
      </c>
      <c r="C1635" t="s">
        <v>5092</v>
      </c>
      <c r="D1635" t="s">
        <v>5093</v>
      </c>
      <c r="E1635" t="s">
        <v>20</v>
      </c>
      <c r="F1635" t="s">
        <v>4911</v>
      </c>
      <c r="G1635">
        <v>67100632</v>
      </c>
      <c r="H1635">
        <v>67100653</v>
      </c>
      <c r="I1635" t="s">
        <v>22</v>
      </c>
      <c r="J1635">
        <v>4</v>
      </c>
      <c r="K1635">
        <v>0</v>
      </c>
      <c r="L1635" t="s">
        <v>57</v>
      </c>
      <c r="M1635" t="s">
        <v>31</v>
      </c>
      <c r="N1635" t="s">
        <v>103</v>
      </c>
      <c r="O1635" t="s">
        <v>5089</v>
      </c>
      <c r="P1635" t="s">
        <v>5090</v>
      </c>
    </row>
    <row r="1636" customFormat="1" spans="1:16">
      <c r="A1636" t="s">
        <v>16</v>
      </c>
      <c r="B1636" t="s">
        <v>17</v>
      </c>
      <c r="C1636" t="s">
        <v>5087</v>
      </c>
      <c r="D1636" t="s">
        <v>5088</v>
      </c>
      <c r="E1636" t="s">
        <v>20</v>
      </c>
      <c r="F1636" t="s">
        <v>4911</v>
      </c>
      <c r="G1636">
        <v>67134833</v>
      </c>
      <c r="H1636">
        <v>67134859</v>
      </c>
      <c r="I1636" t="s">
        <v>22</v>
      </c>
      <c r="J1636">
        <v>8</v>
      </c>
      <c r="K1636">
        <v>0</v>
      </c>
      <c r="L1636" t="s">
        <v>57</v>
      </c>
      <c r="M1636" t="s">
        <v>24</v>
      </c>
      <c r="N1636" t="s">
        <v>2365</v>
      </c>
      <c r="O1636" t="s">
        <v>5094</v>
      </c>
      <c r="P1636" t="s">
        <v>5095</v>
      </c>
    </row>
    <row r="1637" customFormat="1" spans="1:16">
      <c r="A1637" t="s">
        <v>16</v>
      </c>
      <c r="B1637" t="s">
        <v>17</v>
      </c>
      <c r="C1637" t="s">
        <v>5096</v>
      </c>
      <c r="D1637" t="s">
        <v>5097</v>
      </c>
      <c r="E1637" t="s">
        <v>20</v>
      </c>
      <c r="F1637" t="s">
        <v>4911</v>
      </c>
      <c r="G1637">
        <v>67986141</v>
      </c>
      <c r="H1637">
        <v>67986164</v>
      </c>
      <c r="I1637" t="s">
        <v>37</v>
      </c>
      <c r="J1637">
        <v>1</v>
      </c>
      <c r="K1637">
        <v>1</v>
      </c>
      <c r="L1637" t="s">
        <v>30</v>
      </c>
      <c r="M1637" t="s">
        <v>24</v>
      </c>
      <c r="N1637" t="s">
        <v>553</v>
      </c>
      <c r="O1637" t="s">
        <v>5098</v>
      </c>
      <c r="P1637" t="s">
        <v>5099</v>
      </c>
    </row>
    <row r="1638" customFormat="1" spans="1:16">
      <c r="A1638" t="s">
        <v>16</v>
      </c>
      <c r="B1638" t="s">
        <v>17</v>
      </c>
      <c r="C1638" t="s">
        <v>5100</v>
      </c>
      <c r="D1638" t="s">
        <v>5097</v>
      </c>
      <c r="E1638" t="s">
        <v>20</v>
      </c>
      <c r="F1638" t="s">
        <v>4911</v>
      </c>
      <c r="G1638">
        <v>67986141</v>
      </c>
      <c r="H1638">
        <v>67986164</v>
      </c>
      <c r="I1638" t="s">
        <v>37</v>
      </c>
      <c r="J1638">
        <v>1</v>
      </c>
      <c r="K1638">
        <v>1</v>
      </c>
      <c r="L1638" t="s">
        <v>30</v>
      </c>
      <c r="M1638" t="s">
        <v>24</v>
      </c>
      <c r="N1638" t="s">
        <v>553</v>
      </c>
      <c r="O1638" t="s">
        <v>5098</v>
      </c>
      <c r="P1638" t="s">
        <v>5099</v>
      </c>
    </row>
    <row r="1639" customFormat="1" spans="1:16">
      <c r="A1639" t="s">
        <v>16</v>
      </c>
      <c r="B1639" t="s">
        <v>17</v>
      </c>
      <c r="C1639" t="s">
        <v>5101</v>
      </c>
      <c r="D1639" t="s">
        <v>5102</v>
      </c>
      <c r="E1639" t="s">
        <v>20</v>
      </c>
      <c r="F1639" t="s">
        <v>4911</v>
      </c>
      <c r="G1639">
        <v>68712704</v>
      </c>
      <c r="H1639">
        <v>68712726</v>
      </c>
      <c r="I1639" t="s">
        <v>22</v>
      </c>
      <c r="J1639">
        <v>1</v>
      </c>
      <c r="K1639">
        <v>0</v>
      </c>
      <c r="L1639" t="s">
        <v>30</v>
      </c>
      <c r="M1639" t="s">
        <v>24</v>
      </c>
      <c r="N1639" t="s">
        <v>61</v>
      </c>
      <c r="O1639" t="s">
        <v>5103</v>
      </c>
      <c r="P1639" t="s">
        <v>5104</v>
      </c>
    </row>
    <row r="1640" customFormat="1" spans="1:16">
      <c r="A1640" t="s">
        <v>16</v>
      </c>
      <c r="B1640" t="s">
        <v>17</v>
      </c>
      <c r="C1640" t="s">
        <v>5105</v>
      </c>
      <c r="D1640" t="s">
        <v>5106</v>
      </c>
      <c r="E1640" t="s">
        <v>20</v>
      </c>
      <c r="F1640" t="s">
        <v>4911</v>
      </c>
      <c r="G1640">
        <v>69727894</v>
      </c>
      <c r="H1640">
        <v>69727917</v>
      </c>
      <c r="I1640" t="s">
        <v>22</v>
      </c>
      <c r="J1640">
        <v>3</v>
      </c>
      <c r="K1640">
        <v>0</v>
      </c>
      <c r="L1640" t="s">
        <v>57</v>
      </c>
      <c r="M1640" t="s">
        <v>24</v>
      </c>
      <c r="N1640" t="s">
        <v>916</v>
      </c>
      <c r="O1640" t="s">
        <v>5107</v>
      </c>
      <c r="P1640" t="s">
        <v>5108</v>
      </c>
    </row>
    <row r="1641" customFormat="1" spans="1:16">
      <c r="A1641" t="s">
        <v>16</v>
      </c>
      <c r="B1641" t="s">
        <v>17</v>
      </c>
      <c r="C1641" t="s">
        <v>5109</v>
      </c>
      <c r="D1641" t="s">
        <v>5110</v>
      </c>
      <c r="E1641" t="s">
        <v>20</v>
      </c>
      <c r="F1641" t="s">
        <v>4911</v>
      </c>
      <c r="G1641">
        <v>69776335</v>
      </c>
      <c r="H1641">
        <v>69776357</v>
      </c>
      <c r="I1641" t="s">
        <v>37</v>
      </c>
      <c r="J1641">
        <v>2</v>
      </c>
      <c r="K1641">
        <v>0</v>
      </c>
      <c r="L1641" t="s">
        <v>57</v>
      </c>
      <c r="M1641" t="s">
        <v>24</v>
      </c>
      <c r="N1641" t="s">
        <v>42</v>
      </c>
      <c r="O1641" t="s">
        <v>43</v>
      </c>
      <c r="P1641" t="s">
        <v>5111</v>
      </c>
    </row>
    <row r="1642" customFormat="1" spans="1:16">
      <c r="A1642" t="s">
        <v>16</v>
      </c>
      <c r="B1642" t="s">
        <v>17</v>
      </c>
      <c r="C1642" t="s">
        <v>5112</v>
      </c>
      <c r="D1642" t="s">
        <v>5113</v>
      </c>
      <c r="E1642" t="s">
        <v>20</v>
      </c>
      <c r="F1642" t="s">
        <v>4911</v>
      </c>
      <c r="G1642">
        <v>70193053</v>
      </c>
      <c r="H1642">
        <v>70193075</v>
      </c>
      <c r="I1642" t="s">
        <v>22</v>
      </c>
      <c r="J1642">
        <v>3</v>
      </c>
      <c r="K1642">
        <v>0</v>
      </c>
      <c r="L1642" t="s">
        <v>57</v>
      </c>
      <c r="M1642" t="s">
        <v>31</v>
      </c>
      <c r="N1642" t="s">
        <v>25</v>
      </c>
      <c r="O1642" t="s">
        <v>5114</v>
      </c>
      <c r="P1642" t="s">
        <v>5115</v>
      </c>
    </row>
    <row r="1643" customFormat="1" spans="1:16">
      <c r="A1643" t="s">
        <v>16</v>
      </c>
      <c r="B1643" t="s">
        <v>17</v>
      </c>
      <c r="C1643" t="s">
        <v>5116</v>
      </c>
      <c r="D1643" t="s">
        <v>5117</v>
      </c>
      <c r="E1643" t="s">
        <v>20</v>
      </c>
      <c r="F1643" t="s">
        <v>4911</v>
      </c>
      <c r="G1643">
        <v>70524252</v>
      </c>
      <c r="H1643">
        <v>70524274</v>
      </c>
      <c r="I1643" t="s">
        <v>37</v>
      </c>
      <c r="J1643">
        <v>2</v>
      </c>
      <c r="K1643">
        <v>0</v>
      </c>
      <c r="L1643" t="s">
        <v>30</v>
      </c>
      <c r="M1643" t="s">
        <v>24</v>
      </c>
      <c r="N1643" t="s">
        <v>42</v>
      </c>
      <c r="O1643" t="s">
        <v>43</v>
      </c>
      <c r="P1643" t="s">
        <v>5118</v>
      </c>
    </row>
    <row r="1644" customFormat="1" spans="1:16">
      <c r="A1644" t="s">
        <v>16</v>
      </c>
      <c r="B1644" t="s">
        <v>17</v>
      </c>
      <c r="C1644" t="s">
        <v>5119</v>
      </c>
      <c r="D1644" t="s">
        <v>5120</v>
      </c>
      <c r="E1644" t="s">
        <v>20</v>
      </c>
      <c r="F1644" t="s">
        <v>4911</v>
      </c>
      <c r="G1644">
        <v>70595653</v>
      </c>
      <c r="H1644">
        <v>70595675</v>
      </c>
      <c r="I1644" t="s">
        <v>22</v>
      </c>
      <c r="J1644">
        <v>4</v>
      </c>
      <c r="K1644">
        <v>0</v>
      </c>
      <c r="L1644" t="s">
        <v>87</v>
      </c>
      <c r="M1644" t="s">
        <v>24</v>
      </c>
      <c r="N1644" t="s">
        <v>137</v>
      </c>
      <c r="O1644" t="s">
        <v>138</v>
      </c>
      <c r="P1644" t="s">
        <v>5121</v>
      </c>
    </row>
    <row r="1645" customFormat="1" spans="1:16">
      <c r="A1645" t="s">
        <v>16</v>
      </c>
      <c r="B1645" t="s">
        <v>17</v>
      </c>
      <c r="C1645" t="s">
        <v>5122</v>
      </c>
      <c r="D1645" t="s">
        <v>5123</v>
      </c>
      <c r="E1645" t="s">
        <v>20</v>
      </c>
      <c r="F1645" t="s">
        <v>4911</v>
      </c>
      <c r="G1645">
        <v>71961770</v>
      </c>
      <c r="H1645">
        <v>71961792</v>
      </c>
      <c r="I1645" t="s">
        <v>22</v>
      </c>
      <c r="J1645">
        <v>5</v>
      </c>
      <c r="K1645">
        <v>0</v>
      </c>
      <c r="L1645" t="s">
        <v>196</v>
      </c>
      <c r="M1645" t="s">
        <v>24</v>
      </c>
      <c r="N1645" t="s">
        <v>137</v>
      </c>
      <c r="O1645" t="s">
        <v>138</v>
      </c>
      <c r="P1645" t="s">
        <v>5124</v>
      </c>
    </row>
    <row r="1646" customFormat="1" spans="1:16">
      <c r="A1646" t="s">
        <v>16</v>
      </c>
      <c r="B1646" t="s">
        <v>17</v>
      </c>
      <c r="C1646" t="s">
        <v>5125</v>
      </c>
      <c r="D1646" t="s">
        <v>5126</v>
      </c>
      <c r="E1646" t="s">
        <v>20</v>
      </c>
      <c r="F1646" t="s">
        <v>4911</v>
      </c>
      <c r="G1646">
        <v>72120029</v>
      </c>
      <c r="H1646">
        <v>72120051</v>
      </c>
      <c r="I1646" t="s">
        <v>37</v>
      </c>
      <c r="J1646">
        <v>1</v>
      </c>
      <c r="K1646">
        <v>0</v>
      </c>
      <c r="L1646" t="s">
        <v>23</v>
      </c>
      <c r="M1646" t="s">
        <v>24</v>
      </c>
      <c r="N1646" t="s">
        <v>189</v>
      </c>
      <c r="O1646" t="s">
        <v>5127</v>
      </c>
      <c r="P1646" t="s">
        <v>5128</v>
      </c>
    </row>
    <row r="1647" customFormat="1" spans="1:16">
      <c r="A1647" t="s">
        <v>16</v>
      </c>
      <c r="B1647" t="s">
        <v>17</v>
      </c>
      <c r="C1647" t="s">
        <v>5129</v>
      </c>
      <c r="D1647" t="s">
        <v>5130</v>
      </c>
      <c r="E1647" t="s">
        <v>20</v>
      </c>
      <c r="F1647" t="s">
        <v>4911</v>
      </c>
      <c r="G1647">
        <v>74493680</v>
      </c>
      <c r="H1647">
        <v>74493687</v>
      </c>
      <c r="I1647" t="s">
        <v>37</v>
      </c>
      <c r="J1647">
        <v>2</v>
      </c>
      <c r="K1647">
        <v>0</v>
      </c>
      <c r="L1647" t="s">
        <v>30</v>
      </c>
      <c r="M1647" t="s">
        <v>24</v>
      </c>
      <c r="N1647" t="s">
        <v>137</v>
      </c>
      <c r="O1647" t="s">
        <v>138</v>
      </c>
      <c r="P1647" t="e">
        <f>---------------AUCUCCAg</f>
        <v>#NAME?</v>
      </c>
    </row>
    <row r="1648" customFormat="1" spans="1:16">
      <c r="A1648" t="s">
        <v>16</v>
      </c>
      <c r="B1648" t="s">
        <v>17</v>
      </c>
      <c r="C1648" t="s">
        <v>5131</v>
      </c>
      <c r="D1648" t="s">
        <v>5130</v>
      </c>
      <c r="E1648" t="s">
        <v>20</v>
      </c>
      <c r="F1648" t="s">
        <v>4911</v>
      </c>
      <c r="G1648">
        <v>74493680</v>
      </c>
      <c r="H1648">
        <v>74493687</v>
      </c>
      <c r="I1648" t="s">
        <v>37</v>
      </c>
      <c r="J1648">
        <v>2</v>
      </c>
      <c r="K1648">
        <v>0</v>
      </c>
      <c r="L1648" t="s">
        <v>30</v>
      </c>
      <c r="M1648" t="s">
        <v>24</v>
      </c>
      <c r="N1648" t="s">
        <v>137</v>
      </c>
      <c r="O1648" t="s">
        <v>138</v>
      </c>
      <c r="P1648" t="e">
        <f>---------------AUCUCCAg</f>
        <v>#NAME?</v>
      </c>
    </row>
    <row r="1649" customFormat="1" spans="1:16">
      <c r="A1649" t="s">
        <v>16</v>
      </c>
      <c r="B1649" t="s">
        <v>17</v>
      </c>
      <c r="C1649" t="s">
        <v>5132</v>
      </c>
      <c r="D1649" t="s">
        <v>5133</v>
      </c>
      <c r="E1649" t="s">
        <v>20</v>
      </c>
      <c r="F1649" t="s">
        <v>4911</v>
      </c>
      <c r="G1649">
        <v>74657257</v>
      </c>
      <c r="H1649">
        <v>74657278</v>
      </c>
      <c r="I1649" t="s">
        <v>37</v>
      </c>
      <c r="J1649">
        <v>6</v>
      </c>
      <c r="K1649">
        <v>0</v>
      </c>
      <c r="L1649" t="s">
        <v>57</v>
      </c>
      <c r="M1649" t="s">
        <v>24</v>
      </c>
      <c r="N1649" t="s">
        <v>103</v>
      </c>
      <c r="O1649" t="s">
        <v>5134</v>
      </c>
      <c r="P1649" t="s">
        <v>5135</v>
      </c>
    </row>
    <row r="1650" customFormat="1" spans="1:16">
      <c r="A1650" t="s">
        <v>16</v>
      </c>
      <c r="B1650" t="s">
        <v>17</v>
      </c>
      <c r="C1650" t="s">
        <v>5136</v>
      </c>
      <c r="D1650" t="s">
        <v>5137</v>
      </c>
      <c r="E1650" t="s">
        <v>20</v>
      </c>
      <c r="F1650" t="s">
        <v>4911</v>
      </c>
      <c r="G1650">
        <v>75654568</v>
      </c>
      <c r="H1650">
        <v>75654589</v>
      </c>
      <c r="I1650" t="s">
        <v>37</v>
      </c>
      <c r="J1650">
        <v>1</v>
      </c>
      <c r="K1650">
        <v>0</v>
      </c>
      <c r="L1650" t="s">
        <v>30</v>
      </c>
      <c r="M1650" t="s">
        <v>24</v>
      </c>
      <c r="N1650" t="s">
        <v>118</v>
      </c>
      <c r="O1650" t="s">
        <v>1120</v>
      </c>
      <c r="P1650" t="s">
        <v>5138</v>
      </c>
    </row>
    <row r="1651" customFormat="1" spans="1:16">
      <c r="A1651" t="s">
        <v>16</v>
      </c>
      <c r="B1651" t="s">
        <v>17</v>
      </c>
      <c r="C1651" t="s">
        <v>5139</v>
      </c>
      <c r="D1651" t="s">
        <v>5140</v>
      </c>
      <c r="E1651" t="s">
        <v>20</v>
      </c>
      <c r="F1651" t="s">
        <v>4911</v>
      </c>
      <c r="G1651">
        <v>75654568</v>
      </c>
      <c r="H1651">
        <v>75654589</v>
      </c>
      <c r="I1651" t="s">
        <v>37</v>
      </c>
      <c r="J1651">
        <v>1</v>
      </c>
      <c r="K1651">
        <v>0</v>
      </c>
      <c r="L1651" t="s">
        <v>30</v>
      </c>
      <c r="M1651" t="s">
        <v>24</v>
      </c>
      <c r="N1651" t="s">
        <v>118</v>
      </c>
      <c r="O1651" t="s">
        <v>1120</v>
      </c>
      <c r="P1651" t="s">
        <v>5138</v>
      </c>
    </row>
    <row r="1652" customFormat="1" spans="1:16">
      <c r="A1652" t="s">
        <v>16</v>
      </c>
      <c r="B1652" t="s">
        <v>17</v>
      </c>
      <c r="C1652" t="s">
        <v>5141</v>
      </c>
      <c r="D1652" t="s">
        <v>5142</v>
      </c>
      <c r="E1652" t="s">
        <v>20</v>
      </c>
      <c r="F1652" t="s">
        <v>4911</v>
      </c>
      <c r="G1652">
        <v>81030978</v>
      </c>
      <c r="H1652">
        <v>81030999</v>
      </c>
      <c r="I1652" t="s">
        <v>37</v>
      </c>
      <c r="J1652">
        <v>14</v>
      </c>
      <c r="K1652">
        <v>0</v>
      </c>
      <c r="L1652" t="s">
        <v>294</v>
      </c>
      <c r="M1652" t="s">
        <v>24</v>
      </c>
      <c r="N1652" t="s">
        <v>103</v>
      </c>
      <c r="O1652" t="s">
        <v>5143</v>
      </c>
      <c r="P1652" t="s">
        <v>5144</v>
      </c>
    </row>
    <row r="1653" customFormat="1" spans="1:16">
      <c r="A1653" t="s">
        <v>16</v>
      </c>
      <c r="B1653" t="s">
        <v>17</v>
      </c>
      <c r="C1653" t="s">
        <v>5145</v>
      </c>
      <c r="D1653" t="s">
        <v>5146</v>
      </c>
      <c r="E1653" t="s">
        <v>20</v>
      </c>
      <c r="F1653" t="s">
        <v>4911</v>
      </c>
      <c r="G1653">
        <v>81063715</v>
      </c>
      <c r="H1653">
        <v>81063737</v>
      </c>
      <c r="I1653" t="s">
        <v>22</v>
      </c>
      <c r="J1653">
        <v>1</v>
      </c>
      <c r="K1653">
        <v>0</v>
      </c>
      <c r="L1653" t="s">
        <v>30</v>
      </c>
      <c r="M1653" t="s">
        <v>24</v>
      </c>
      <c r="N1653" t="s">
        <v>25</v>
      </c>
      <c r="O1653" t="s">
        <v>5147</v>
      </c>
      <c r="P1653" t="s">
        <v>5148</v>
      </c>
    </row>
    <row r="1654" customFormat="1" spans="1:16">
      <c r="A1654" t="s">
        <v>16</v>
      </c>
      <c r="B1654" t="s">
        <v>17</v>
      </c>
      <c r="C1654" t="s">
        <v>5149</v>
      </c>
      <c r="D1654" t="s">
        <v>5150</v>
      </c>
      <c r="E1654" t="s">
        <v>20</v>
      </c>
      <c r="F1654" t="s">
        <v>4911</v>
      </c>
      <c r="G1654">
        <v>83941855</v>
      </c>
      <c r="H1654">
        <v>83941877</v>
      </c>
      <c r="I1654" t="s">
        <v>22</v>
      </c>
      <c r="J1654">
        <v>2</v>
      </c>
      <c r="K1654">
        <v>0</v>
      </c>
      <c r="L1654" t="s">
        <v>30</v>
      </c>
      <c r="M1654" t="s">
        <v>24</v>
      </c>
      <c r="N1654" t="s">
        <v>42</v>
      </c>
      <c r="O1654" t="s">
        <v>43</v>
      </c>
      <c r="P1654" t="s">
        <v>5151</v>
      </c>
    </row>
    <row r="1655" customFormat="1" spans="1:16">
      <c r="A1655" t="s">
        <v>16</v>
      </c>
      <c r="B1655" t="s">
        <v>17</v>
      </c>
      <c r="C1655" t="s">
        <v>5152</v>
      </c>
      <c r="D1655" t="s">
        <v>5153</v>
      </c>
      <c r="E1655" t="s">
        <v>20</v>
      </c>
      <c r="F1655" t="s">
        <v>4911</v>
      </c>
      <c r="G1655">
        <v>84778582</v>
      </c>
      <c r="H1655">
        <v>84778605</v>
      </c>
      <c r="I1655" t="s">
        <v>22</v>
      </c>
      <c r="J1655">
        <v>15</v>
      </c>
      <c r="K1655">
        <v>0</v>
      </c>
      <c r="L1655" t="s">
        <v>57</v>
      </c>
      <c r="M1655" t="s">
        <v>24</v>
      </c>
      <c r="N1655" t="s">
        <v>94</v>
      </c>
      <c r="O1655" t="s">
        <v>5154</v>
      </c>
      <c r="P1655" t="s">
        <v>5155</v>
      </c>
    </row>
    <row r="1656" customFormat="1" spans="1:16">
      <c r="A1656" t="s">
        <v>16</v>
      </c>
      <c r="B1656" t="s">
        <v>17</v>
      </c>
      <c r="C1656" t="s">
        <v>5156</v>
      </c>
      <c r="D1656" t="s">
        <v>5157</v>
      </c>
      <c r="E1656" t="s">
        <v>20</v>
      </c>
      <c r="F1656" t="s">
        <v>4911</v>
      </c>
      <c r="G1656">
        <v>85690960</v>
      </c>
      <c r="H1656">
        <v>85690982</v>
      </c>
      <c r="I1656" t="s">
        <v>22</v>
      </c>
      <c r="J1656">
        <v>2</v>
      </c>
      <c r="K1656">
        <v>0</v>
      </c>
      <c r="L1656" t="s">
        <v>57</v>
      </c>
      <c r="M1656" t="s">
        <v>31</v>
      </c>
      <c r="N1656" t="s">
        <v>189</v>
      </c>
      <c r="O1656" t="s">
        <v>5158</v>
      </c>
      <c r="P1656" t="s">
        <v>5159</v>
      </c>
    </row>
    <row r="1657" customFormat="1" spans="1:16">
      <c r="A1657" t="s">
        <v>16</v>
      </c>
      <c r="B1657" t="s">
        <v>17</v>
      </c>
      <c r="C1657" t="s">
        <v>5160</v>
      </c>
      <c r="D1657" t="s">
        <v>5161</v>
      </c>
      <c r="E1657" t="s">
        <v>20</v>
      </c>
      <c r="F1657" t="s">
        <v>4911</v>
      </c>
      <c r="G1657">
        <v>85956073</v>
      </c>
      <c r="H1657">
        <v>85956092</v>
      </c>
      <c r="I1657" t="s">
        <v>22</v>
      </c>
      <c r="J1657">
        <v>5</v>
      </c>
      <c r="K1657">
        <v>0</v>
      </c>
      <c r="L1657" t="s">
        <v>23</v>
      </c>
      <c r="M1657" t="s">
        <v>31</v>
      </c>
      <c r="N1657" t="s">
        <v>103</v>
      </c>
      <c r="O1657" t="s">
        <v>5162</v>
      </c>
      <c r="P1657" t="s">
        <v>5163</v>
      </c>
    </row>
    <row r="1658" customFormat="1" spans="1:16">
      <c r="A1658" t="s">
        <v>16</v>
      </c>
      <c r="B1658" t="s">
        <v>17</v>
      </c>
      <c r="C1658" t="s">
        <v>5164</v>
      </c>
      <c r="D1658" t="s">
        <v>5165</v>
      </c>
      <c r="E1658" t="s">
        <v>20</v>
      </c>
      <c r="F1658" t="s">
        <v>4911</v>
      </c>
      <c r="G1658">
        <v>87441580</v>
      </c>
      <c r="H1658">
        <v>87441601</v>
      </c>
      <c r="I1658" t="s">
        <v>37</v>
      </c>
      <c r="J1658">
        <v>2</v>
      </c>
      <c r="K1658">
        <v>0</v>
      </c>
      <c r="L1658" t="s">
        <v>30</v>
      </c>
      <c r="M1658" t="s">
        <v>24</v>
      </c>
      <c r="N1658" t="s">
        <v>103</v>
      </c>
      <c r="O1658" t="s">
        <v>5166</v>
      </c>
      <c r="P1658" t="s">
        <v>5167</v>
      </c>
    </row>
    <row r="1659" customFormat="1" spans="1:16">
      <c r="A1659" t="s">
        <v>16</v>
      </c>
      <c r="B1659" t="s">
        <v>17</v>
      </c>
      <c r="C1659" t="s">
        <v>5168</v>
      </c>
      <c r="D1659" t="s">
        <v>5169</v>
      </c>
      <c r="E1659" t="s">
        <v>20</v>
      </c>
      <c r="F1659" t="s">
        <v>4911</v>
      </c>
      <c r="G1659">
        <v>88793136</v>
      </c>
      <c r="H1659">
        <v>88793159</v>
      </c>
      <c r="I1659" t="s">
        <v>37</v>
      </c>
      <c r="J1659">
        <v>3</v>
      </c>
      <c r="K1659">
        <v>0</v>
      </c>
      <c r="L1659" t="s">
        <v>30</v>
      </c>
      <c r="M1659" t="s">
        <v>31</v>
      </c>
      <c r="N1659" t="s">
        <v>648</v>
      </c>
      <c r="O1659" t="s">
        <v>5170</v>
      </c>
      <c r="P1659" t="s">
        <v>5171</v>
      </c>
    </row>
    <row r="1660" customFormat="1" spans="1:16">
      <c r="A1660" t="s">
        <v>16</v>
      </c>
      <c r="B1660" t="s">
        <v>17</v>
      </c>
      <c r="C1660" t="s">
        <v>5172</v>
      </c>
      <c r="D1660" t="s">
        <v>5173</v>
      </c>
      <c r="E1660" t="s">
        <v>20</v>
      </c>
      <c r="F1660" t="s">
        <v>4911</v>
      </c>
      <c r="G1660">
        <v>88876076</v>
      </c>
      <c r="H1660">
        <v>88876095</v>
      </c>
      <c r="I1660" t="s">
        <v>37</v>
      </c>
      <c r="J1660">
        <v>13</v>
      </c>
      <c r="K1660">
        <v>0</v>
      </c>
      <c r="L1660" t="s">
        <v>87</v>
      </c>
      <c r="M1660" t="s">
        <v>24</v>
      </c>
      <c r="N1660" t="s">
        <v>25</v>
      </c>
      <c r="O1660" t="s">
        <v>5174</v>
      </c>
      <c r="P1660" t="s">
        <v>5175</v>
      </c>
    </row>
    <row r="1661" customFormat="1" spans="1:16">
      <c r="A1661" t="s">
        <v>16</v>
      </c>
      <c r="B1661" t="s">
        <v>17</v>
      </c>
      <c r="C1661" t="s">
        <v>5176</v>
      </c>
      <c r="D1661" t="s">
        <v>5173</v>
      </c>
      <c r="E1661" t="s">
        <v>20</v>
      </c>
      <c r="F1661" t="s">
        <v>4911</v>
      </c>
      <c r="G1661">
        <v>88876076</v>
      </c>
      <c r="H1661">
        <v>88876095</v>
      </c>
      <c r="I1661" t="s">
        <v>37</v>
      </c>
      <c r="J1661">
        <v>13</v>
      </c>
      <c r="K1661">
        <v>0</v>
      </c>
      <c r="L1661" t="s">
        <v>87</v>
      </c>
      <c r="M1661" t="s">
        <v>24</v>
      </c>
      <c r="N1661" t="s">
        <v>25</v>
      </c>
      <c r="O1661" t="s">
        <v>5174</v>
      </c>
      <c r="P1661" t="s">
        <v>5175</v>
      </c>
    </row>
    <row r="1662" customFormat="1" spans="1:16">
      <c r="A1662" t="s">
        <v>16</v>
      </c>
      <c r="B1662" t="s">
        <v>17</v>
      </c>
      <c r="C1662" t="s">
        <v>5177</v>
      </c>
      <c r="D1662" t="s">
        <v>5178</v>
      </c>
      <c r="E1662" t="s">
        <v>20</v>
      </c>
      <c r="F1662" t="s">
        <v>4911</v>
      </c>
      <c r="G1662">
        <v>89346801</v>
      </c>
      <c r="H1662">
        <v>89346824</v>
      </c>
      <c r="I1662" t="s">
        <v>37</v>
      </c>
      <c r="J1662">
        <v>2</v>
      </c>
      <c r="K1662">
        <v>0</v>
      </c>
      <c r="L1662" t="s">
        <v>30</v>
      </c>
      <c r="M1662" t="s">
        <v>24</v>
      </c>
      <c r="N1662" t="s">
        <v>494</v>
      </c>
      <c r="O1662" t="s">
        <v>5179</v>
      </c>
      <c r="P1662" t="s">
        <v>5180</v>
      </c>
    </row>
    <row r="1663" customFormat="1" spans="1:16">
      <c r="A1663" t="s">
        <v>16</v>
      </c>
      <c r="B1663" t="s">
        <v>17</v>
      </c>
      <c r="C1663" t="s">
        <v>5181</v>
      </c>
      <c r="D1663" t="s">
        <v>5182</v>
      </c>
      <c r="E1663" t="s">
        <v>20</v>
      </c>
      <c r="F1663" t="s">
        <v>5183</v>
      </c>
      <c r="G1663">
        <v>2070685</v>
      </c>
      <c r="H1663">
        <v>2070707</v>
      </c>
      <c r="I1663" t="s">
        <v>37</v>
      </c>
      <c r="J1663">
        <v>1</v>
      </c>
      <c r="K1663">
        <v>0</v>
      </c>
      <c r="L1663" t="s">
        <v>30</v>
      </c>
      <c r="M1663" t="s">
        <v>24</v>
      </c>
      <c r="N1663" t="s">
        <v>202</v>
      </c>
      <c r="O1663" t="s">
        <v>2232</v>
      </c>
      <c r="P1663" t="s">
        <v>5184</v>
      </c>
    </row>
    <row r="1664" customFormat="1" spans="1:16">
      <c r="A1664" t="s">
        <v>16</v>
      </c>
      <c r="B1664" t="s">
        <v>17</v>
      </c>
      <c r="C1664" t="s">
        <v>5185</v>
      </c>
      <c r="D1664" t="s">
        <v>5186</v>
      </c>
      <c r="E1664" t="s">
        <v>20</v>
      </c>
      <c r="F1664" t="s">
        <v>5183</v>
      </c>
      <c r="G1664">
        <v>4070051</v>
      </c>
      <c r="H1664">
        <v>4070073</v>
      </c>
      <c r="I1664" t="s">
        <v>37</v>
      </c>
      <c r="J1664">
        <v>2</v>
      </c>
      <c r="K1664">
        <v>0</v>
      </c>
      <c r="L1664" t="s">
        <v>57</v>
      </c>
      <c r="M1664" t="s">
        <v>24</v>
      </c>
      <c r="N1664" t="s">
        <v>137</v>
      </c>
      <c r="O1664" t="s">
        <v>138</v>
      </c>
      <c r="P1664" t="s">
        <v>5187</v>
      </c>
    </row>
    <row r="1665" customFormat="1" spans="1:16">
      <c r="A1665" t="s">
        <v>16</v>
      </c>
      <c r="B1665" t="s">
        <v>17</v>
      </c>
      <c r="C1665" t="s">
        <v>5185</v>
      </c>
      <c r="D1665" t="s">
        <v>5186</v>
      </c>
      <c r="E1665" t="s">
        <v>20</v>
      </c>
      <c r="F1665" t="s">
        <v>5183</v>
      </c>
      <c r="G1665">
        <v>4070150</v>
      </c>
      <c r="H1665">
        <v>4070172</v>
      </c>
      <c r="I1665" t="s">
        <v>37</v>
      </c>
      <c r="J1665">
        <v>5</v>
      </c>
      <c r="K1665">
        <v>0</v>
      </c>
      <c r="L1665" t="s">
        <v>57</v>
      </c>
      <c r="M1665" t="s">
        <v>31</v>
      </c>
      <c r="N1665" t="s">
        <v>25</v>
      </c>
      <c r="O1665" t="s">
        <v>5188</v>
      </c>
      <c r="P1665" t="s">
        <v>5189</v>
      </c>
    </row>
    <row r="1666" customFormat="1" spans="1:16">
      <c r="A1666" t="s">
        <v>16</v>
      </c>
      <c r="B1666" t="s">
        <v>17</v>
      </c>
      <c r="C1666" t="s">
        <v>5190</v>
      </c>
      <c r="D1666" t="s">
        <v>5191</v>
      </c>
      <c r="E1666" t="s">
        <v>20</v>
      </c>
      <c r="F1666" t="s">
        <v>5183</v>
      </c>
      <c r="G1666">
        <v>4173097</v>
      </c>
      <c r="H1666">
        <v>4173119</v>
      </c>
      <c r="I1666" t="s">
        <v>37</v>
      </c>
      <c r="J1666">
        <v>1</v>
      </c>
      <c r="K1666">
        <v>0</v>
      </c>
      <c r="L1666" t="s">
        <v>30</v>
      </c>
      <c r="M1666" t="s">
        <v>24</v>
      </c>
      <c r="N1666" t="s">
        <v>228</v>
      </c>
      <c r="O1666" t="s">
        <v>5192</v>
      </c>
      <c r="P1666" t="s">
        <v>5193</v>
      </c>
    </row>
    <row r="1667" customFormat="1" spans="1:16">
      <c r="A1667" t="s">
        <v>16</v>
      </c>
      <c r="B1667" t="s">
        <v>17</v>
      </c>
      <c r="C1667" t="s">
        <v>5194</v>
      </c>
      <c r="D1667" t="s">
        <v>5195</v>
      </c>
      <c r="E1667" t="s">
        <v>20</v>
      </c>
      <c r="F1667" t="s">
        <v>5183</v>
      </c>
      <c r="G1667">
        <v>4586147</v>
      </c>
      <c r="H1667">
        <v>4586171</v>
      </c>
      <c r="I1667" t="s">
        <v>37</v>
      </c>
      <c r="J1667">
        <v>2</v>
      </c>
      <c r="K1667">
        <v>0</v>
      </c>
      <c r="L1667" t="s">
        <v>90</v>
      </c>
      <c r="M1667" t="s">
        <v>24</v>
      </c>
      <c r="N1667" t="s">
        <v>2372</v>
      </c>
      <c r="O1667" t="s">
        <v>5196</v>
      </c>
      <c r="P1667" t="s">
        <v>5197</v>
      </c>
    </row>
    <row r="1668" customFormat="1" spans="1:16">
      <c r="A1668" t="s">
        <v>16</v>
      </c>
      <c r="B1668" t="s">
        <v>17</v>
      </c>
      <c r="C1668" t="s">
        <v>5198</v>
      </c>
      <c r="D1668" t="s">
        <v>5199</v>
      </c>
      <c r="E1668" t="s">
        <v>20</v>
      </c>
      <c r="F1668" t="s">
        <v>5183</v>
      </c>
      <c r="G1668">
        <v>4721835</v>
      </c>
      <c r="H1668">
        <v>4721857</v>
      </c>
      <c r="I1668" t="s">
        <v>22</v>
      </c>
      <c r="J1668">
        <v>1</v>
      </c>
      <c r="K1668">
        <v>0</v>
      </c>
      <c r="L1668" t="s">
        <v>23</v>
      </c>
      <c r="M1668" t="s">
        <v>24</v>
      </c>
      <c r="N1668" t="s">
        <v>42</v>
      </c>
      <c r="O1668" t="s">
        <v>43</v>
      </c>
      <c r="P1668" t="s">
        <v>5200</v>
      </c>
    </row>
    <row r="1669" customFormat="1" spans="1:16">
      <c r="A1669" t="s">
        <v>16</v>
      </c>
      <c r="B1669" t="s">
        <v>17</v>
      </c>
      <c r="C1669" t="s">
        <v>5201</v>
      </c>
      <c r="D1669" t="s">
        <v>5202</v>
      </c>
      <c r="E1669" t="s">
        <v>20</v>
      </c>
      <c r="F1669" t="s">
        <v>5183</v>
      </c>
      <c r="G1669">
        <v>6546647</v>
      </c>
      <c r="H1669">
        <v>6546672</v>
      </c>
      <c r="I1669" t="s">
        <v>22</v>
      </c>
      <c r="J1669">
        <v>1</v>
      </c>
      <c r="K1669">
        <v>0</v>
      </c>
      <c r="L1669" t="s">
        <v>30</v>
      </c>
      <c r="M1669" t="s">
        <v>24</v>
      </c>
      <c r="N1669" t="s">
        <v>5203</v>
      </c>
      <c r="O1669" t="s">
        <v>5204</v>
      </c>
      <c r="P1669" t="s">
        <v>5205</v>
      </c>
    </row>
    <row r="1670" customFormat="1" spans="1:16">
      <c r="A1670" t="s">
        <v>16</v>
      </c>
      <c r="B1670" t="s">
        <v>17</v>
      </c>
      <c r="C1670" t="s">
        <v>5206</v>
      </c>
      <c r="D1670" t="s">
        <v>5207</v>
      </c>
      <c r="E1670" t="s">
        <v>20</v>
      </c>
      <c r="F1670" t="s">
        <v>5183</v>
      </c>
      <c r="G1670">
        <v>7128338</v>
      </c>
      <c r="H1670">
        <v>7128364</v>
      </c>
      <c r="I1670" t="s">
        <v>22</v>
      </c>
      <c r="J1670">
        <v>3</v>
      </c>
      <c r="K1670">
        <v>0</v>
      </c>
      <c r="L1670" t="s">
        <v>57</v>
      </c>
      <c r="M1670" t="s">
        <v>31</v>
      </c>
      <c r="N1670" t="s">
        <v>5208</v>
      </c>
      <c r="O1670" t="s">
        <v>5209</v>
      </c>
      <c r="P1670" t="s">
        <v>5210</v>
      </c>
    </row>
    <row r="1671" customFormat="1" spans="1:16">
      <c r="A1671" t="s">
        <v>16</v>
      </c>
      <c r="B1671" t="s">
        <v>17</v>
      </c>
      <c r="C1671" t="s">
        <v>5211</v>
      </c>
      <c r="D1671" t="s">
        <v>5212</v>
      </c>
      <c r="E1671" t="s">
        <v>20</v>
      </c>
      <c r="F1671" t="s">
        <v>5183</v>
      </c>
      <c r="G1671">
        <v>7132566</v>
      </c>
      <c r="H1671">
        <v>7132589</v>
      </c>
      <c r="I1671" t="s">
        <v>37</v>
      </c>
      <c r="J1671">
        <v>1</v>
      </c>
      <c r="K1671">
        <v>0</v>
      </c>
      <c r="L1671" t="s">
        <v>30</v>
      </c>
      <c r="M1671" t="s">
        <v>24</v>
      </c>
      <c r="N1671" t="s">
        <v>82</v>
      </c>
      <c r="O1671" t="s">
        <v>5213</v>
      </c>
      <c r="P1671" t="s">
        <v>5214</v>
      </c>
    </row>
    <row r="1672" customFormat="1" spans="1:16">
      <c r="A1672" t="s">
        <v>16</v>
      </c>
      <c r="B1672" t="s">
        <v>17</v>
      </c>
      <c r="C1672" t="s">
        <v>5215</v>
      </c>
      <c r="D1672" t="s">
        <v>5216</v>
      </c>
      <c r="E1672" t="s">
        <v>20</v>
      </c>
      <c r="F1672" t="s">
        <v>5183</v>
      </c>
      <c r="G1672">
        <v>7227136</v>
      </c>
      <c r="H1672">
        <v>7227159</v>
      </c>
      <c r="I1672" t="s">
        <v>37</v>
      </c>
      <c r="J1672">
        <v>1</v>
      </c>
      <c r="K1672">
        <v>0</v>
      </c>
      <c r="L1672" t="s">
        <v>30</v>
      </c>
      <c r="M1672" t="s">
        <v>31</v>
      </c>
      <c r="N1672" t="s">
        <v>648</v>
      </c>
      <c r="O1672" t="s">
        <v>5217</v>
      </c>
      <c r="P1672" t="s">
        <v>5218</v>
      </c>
    </row>
    <row r="1673" customFormat="1" spans="1:16">
      <c r="A1673" t="s">
        <v>16</v>
      </c>
      <c r="B1673" t="s">
        <v>17</v>
      </c>
      <c r="C1673" t="s">
        <v>5219</v>
      </c>
      <c r="D1673" t="s">
        <v>5220</v>
      </c>
      <c r="E1673" t="s">
        <v>20</v>
      </c>
      <c r="F1673" t="s">
        <v>5183</v>
      </c>
      <c r="G1673">
        <v>7748727</v>
      </c>
      <c r="H1673">
        <v>7748749</v>
      </c>
      <c r="I1673" t="s">
        <v>22</v>
      </c>
      <c r="J1673">
        <v>1</v>
      </c>
      <c r="K1673">
        <v>0</v>
      </c>
      <c r="L1673" t="s">
        <v>23</v>
      </c>
      <c r="M1673" t="s">
        <v>24</v>
      </c>
      <c r="N1673" t="s">
        <v>61</v>
      </c>
      <c r="O1673" t="s">
        <v>5221</v>
      </c>
      <c r="P1673" t="s">
        <v>5222</v>
      </c>
    </row>
    <row r="1674" customFormat="1" spans="1:16">
      <c r="A1674" t="s">
        <v>16</v>
      </c>
      <c r="B1674" t="s">
        <v>17</v>
      </c>
      <c r="C1674" t="s">
        <v>5223</v>
      </c>
      <c r="D1674" t="s">
        <v>5224</v>
      </c>
      <c r="E1674" t="s">
        <v>20</v>
      </c>
      <c r="F1674" t="s">
        <v>5183</v>
      </c>
      <c r="G1674">
        <v>12898335</v>
      </c>
      <c r="H1674">
        <v>12898357</v>
      </c>
      <c r="I1674" t="s">
        <v>37</v>
      </c>
      <c r="J1674">
        <v>1</v>
      </c>
      <c r="K1674">
        <v>0</v>
      </c>
      <c r="L1674" t="s">
        <v>30</v>
      </c>
      <c r="M1674" t="s">
        <v>24</v>
      </c>
      <c r="N1674" t="s">
        <v>42</v>
      </c>
      <c r="O1674" t="s">
        <v>43</v>
      </c>
      <c r="P1674" t="s">
        <v>5225</v>
      </c>
    </row>
    <row r="1675" customFormat="1" spans="1:16">
      <c r="A1675" t="s">
        <v>16</v>
      </c>
      <c r="B1675" t="s">
        <v>17</v>
      </c>
      <c r="C1675" t="s">
        <v>5226</v>
      </c>
      <c r="D1675" t="s">
        <v>5227</v>
      </c>
      <c r="E1675" t="s">
        <v>20</v>
      </c>
      <c r="F1675" t="s">
        <v>5183</v>
      </c>
      <c r="G1675">
        <v>13936299</v>
      </c>
      <c r="H1675">
        <v>13936324</v>
      </c>
      <c r="I1675" t="s">
        <v>37</v>
      </c>
      <c r="J1675">
        <v>1</v>
      </c>
      <c r="K1675">
        <v>0</v>
      </c>
      <c r="L1675" t="s">
        <v>23</v>
      </c>
      <c r="M1675" t="s">
        <v>24</v>
      </c>
      <c r="N1675" t="s">
        <v>1624</v>
      </c>
      <c r="O1675" t="s">
        <v>5228</v>
      </c>
      <c r="P1675" t="s">
        <v>5229</v>
      </c>
    </row>
    <row r="1676" customFormat="1" spans="1:16">
      <c r="A1676" t="s">
        <v>16</v>
      </c>
      <c r="B1676" t="s">
        <v>17</v>
      </c>
      <c r="C1676" t="s">
        <v>5226</v>
      </c>
      <c r="D1676" t="s">
        <v>5227</v>
      </c>
      <c r="E1676" t="s">
        <v>20</v>
      </c>
      <c r="F1676" t="s">
        <v>5183</v>
      </c>
      <c r="G1676">
        <v>13941068</v>
      </c>
      <c r="H1676">
        <v>13941090</v>
      </c>
      <c r="I1676" t="s">
        <v>37</v>
      </c>
      <c r="J1676">
        <v>1</v>
      </c>
      <c r="K1676">
        <v>0</v>
      </c>
      <c r="L1676" t="s">
        <v>30</v>
      </c>
      <c r="M1676" t="s">
        <v>31</v>
      </c>
      <c r="N1676" t="s">
        <v>42</v>
      </c>
      <c r="O1676" t="s">
        <v>891</v>
      </c>
      <c r="P1676" t="s">
        <v>5230</v>
      </c>
    </row>
    <row r="1677" customFormat="1" spans="1:16">
      <c r="A1677" t="s">
        <v>16</v>
      </c>
      <c r="B1677" t="s">
        <v>17</v>
      </c>
      <c r="C1677" t="s">
        <v>5231</v>
      </c>
      <c r="D1677" t="s">
        <v>5232</v>
      </c>
      <c r="E1677" t="s">
        <v>20</v>
      </c>
      <c r="F1677" t="s">
        <v>5183</v>
      </c>
      <c r="G1677">
        <v>15546063</v>
      </c>
      <c r="H1677">
        <v>15546085</v>
      </c>
      <c r="I1677" t="s">
        <v>37</v>
      </c>
      <c r="J1677">
        <v>2</v>
      </c>
      <c r="K1677">
        <v>1</v>
      </c>
      <c r="L1677" t="s">
        <v>30</v>
      </c>
      <c r="M1677" t="s">
        <v>24</v>
      </c>
      <c r="N1677" t="s">
        <v>137</v>
      </c>
      <c r="O1677" t="s">
        <v>138</v>
      </c>
      <c r="P1677" t="s">
        <v>5233</v>
      </c>
    </row>
    <row r="1678" customFormat="1" spans="1:16">
      <c r="A1678" t="s">
        <v>16</v>
      </c>
      <c r="B1678" t="s">
        <v>17</v>
      </c>
      <c r="C1678" t="s">
        <v>5234</v>
      </c>
      <c r="D1678" t="s">
        <v>5235</v>
      </c>
      <c r="E1678" t="s">
        <v>20</v>
      </c>
      <c r="F1678" t="s">
        <v>5183</v>
      </c>
      <c r="G1678">
        <v>15620806</v>
      </c>
      <c r="H1678">
        <v>15620827</v>
      </c>
      <c r="I1678" t="s">
        <v>22</v>
      </c>
      <c r="J1678">
        <v>1</v>
      </c>
      <c r="K1678">
        <v>0</v>
      </c>
      <c r="L1678" t="s">
        <v>23</v>
      </c>
      <c r="M1678" t="s">
        <v>31</v>
      </c>
      <c r="N1678" t="s">
        <v>764</v>
      </c>
      <c r="O1678" t="s">
        <v>4168</v>
      </c>
      <c r="P1678" t="s">
        <v>5236</v>
      </c>
    </row>
    <row r="1679" customFormat="1" spans="1:16">
      <c r="A1679" t="s">
        <v>16</v>
      </c>
      <c r="B1679" t="s">
        <v>17</v>
      </c>
      <c r="C1679" t="s">
        <v>5237</v>
      </c>
      <c r="D1679" t="s">
        <v>5238</v>
      </c>
      <c r="E1679" t="s">
        <v>20</v>
      </c>
      <c r="F1679" t="s">
        <v>5183</v>
      </c>
      <c r="G1679">
        <v>18625595</v>
      </c>
      <c r="H1679">
        <v>18625617</v>
      </c>
      <c r="I1679" t="s">
        <v>22</v>
      </c>
      <c r="J1679">
        <v>2</v>
      </c>
      <c r="K1679">
        <v>1</v>
      </c>
      <c r="L1679" t="s">
        <v>30</v>
      </c>
      <c r="M1679" t="s">
        <v>24</v>
      </c>
      <c r="N1679" t="s">
        <v>137</v>
      </c>
      <c r="O1679" t="s">
        <v>138</v>
      </c>
      <c r="P1679" t="s">
        <v>5233</v>
      </c>
    </row>
    <row r="1680" customFormat="1" spans="1:16">
      <c r="A1680" t="s">
        <v>16</v>
      </c>
      <c r="B1680" t="s">
        <v>17</v>
      </c>
      <c r="C1680" t="s">
        <v>5239</v>
      </c>
      <c r="D1680" t="s">
        <v>5240</v>
      </c>
      <c r="E1680" t="s">
        <v>20</v>
      </c>
      <c r="F1680" t="s">
        <v>5183</v>
      </c>
      <c r="G1680">
        <v>19850771</v>
      </c>
      <c r="H1680">
        <v>19850793</v>
      </c>
      <c r="I1680" t="s">
        <v>37</v>
      </c>
      <c r="J1680">
        <v>21</v>
      </c>
      <c r="K1680">
        <v>0</v>
      </c>
      <c r="L1680" t="s">
        <v>87</v>
      </c>
      <c r="M1680" t="s">
        <v>24</v>
      </c>
      <c r="N1680" t="s">
        <v>118</v>
      </c>
      <c r="O1680" t="s">
        <v>3576</v>
      </c>
      <c r="P1680" t="s">
        <v>5241</v>
      </c>
    </row>
    <row r="1681" customFormat="1" spans="1:16">
      <c r="A1681" t="s">
        <v>16</v>
      </c>
      <c r="B1681" t="s">
        <v>17</v>
      </c>
      <c r="C1681" t="s">
        <v>5242</v>
      </c>
      <c r="D1681" t="s">
        <v>5243</v>
      </c>
      <c r="E1681" t="s">
        <v>20</v>
      </c>
      <c r="F1681" t="s">
        <v>5183</v>
      </c>
      <c r="G1681">
        <v>20217719</v>
      </c>
      <c r="H1681">
        <v>20217741</v>
      </c>
      <c r="I1681" t="s">
        <v>22</v>
      </c>
      <c r="J1681">
        <v>2</v>
      </c>
      <c r="K1681">
        <v>0</v>
      </c>
      <c r="L1681" t="s">
        <v>30</v>
      </c>
      <c r="M1681" t="s">
        <v>31</v>
      </c>
      <c r="N1681" t="s">
        <v>42</v>
      </c>
      <c r="O1681" t="s">
        <v>43</v>
      </c>
      <c r="P1681" t="s">
        <v>5244</v>
      </c>
    </row>
    <row r="1682" customFormat="1" spans="1:16">
      <c r="A1682" t="s">
        <v>16</v>
      </c>
      <c r="B1682" t="s">
        <v>17</v>
      </c>
      <c r="C1682" t="s">
        <v>5245</v>
      </c>
      <c r="D1682" t="s">
        <v>5246</v>
      </c>
      <c r="E1682" t="s">
        <v>20</v>
      </c>
      <c r="F1682" t="s">
        <v>5183</v>
      </c>
      <c r="G1682">
        <v>21199735</v>
      </c>
      <c r="H1682">
        <v>21199757</v>
      </c>
      <c r="I1682" t="s">
        <v>22</v>
      </c>
      <c r="J1682">
        <v>1</v>
      </c>
      <c r="K1682">
        <v>0</v>
      </c>
      <c r="L1682" t="s">
        <v>23</v>
      </c>
      <c r="M1682" t="s">
        <v>24</v>
      </c>
      <c r="N1682" t="s">
        <v>103</v>
      </c>
      <c r="O1682" t="s">
        <v>5247</v>
      </c>
      <c r="P1682" t="s">
        <v>5248</v>
      </c>
    </row>
    <row r="1683" customFormat="1" spans="1:16">
      <c r="A1683" t="s">
        <v>16</v>
      </c>
      <c r="B1683" t="s">
        <v>17</v>
      </c>
      <c r="C1683" t="s">
        <v>5249</v>
      </c>
      <c r="D1683" t="s">
        <v>5250</v>
      </c>
      <c r="E1683" t="s">
        <v>20</v>
      </c>
      <c r="F1683" t="s">
        <v>5183</v>
      </c>
      <c r="G1683">
        <v>26920060</v>
      </c>
      <c r="H1683">
        <v>26920082</v>
      </c>
      <c r="I1683" t="s">
        <v>37</v>
      </c>
      <c r="J1683">
        <v>5</v>
      </c>
      <c r="K1683">
        <v>0</v>
      </c>
      <c r="L1683" t="s">
        <v>87</v>
      </c>
      <c r="M1683" t="s">
        <v>24</v>
      </c>
      <c r="N1683" t="s">
        <v>103</v>
      </c>
      <c r="O1683" t="s">
        <v>5251</v>
      </c>
      <c r="P1683" t="s">
        <v>5252</v>
      </c>
    </row>
    <row r="1684" customFormat="1" spans="1:16">
      <c r="A1684" t="s">
        <v>16</v>
      </c>
      <c r="B1684" t="s">
        <v>17</v>
      </c>
      <c r="C1684" t="s">
        <v>5253</v>
      </c>
      <c r="D1684" t="s">
        <v>5254</v>
      </c>
      <c r="E1684" t="s">
        <v>20</v>
      </c>
      <c r="F1684" t="s">
        <v>5183</v>
      </c>
      <c r="G1684">
        <v>26965610</v>
      </c>
      <c r="H1684">
        <v>26965630</v>
      </c>
      <c r="I1684" t="s">
        <v>37</v>
      </c>
      <c r="J1684">
        <v>3</v>
      </c>
      <c r="K1684">
        <v>0</v>
      </c>
      <c r="L1684" t="s">
        <v>57</v>
      </c>
      <c r="M1684" t="s">
        <v>31</v>
      </c>
      <c r="N1684" t="s">
        <v>25</v>
      </c>
      <c r="O1684" t="s">
        <v>5255</v>
      </c>
      <c r="P1684" t="s">
        <v>5256</v>
      </c>
    </row>
    <row r="1685" customFormat="1" spans="1:16">
      <c r="A1685" t="s">
        <v>16</v>
      </c>
      <c r="B1685" t="s">
        <v>17</v>
      </c>
      <c r="C1685" t="s">
        <v>5257</v>
      </c>
      <c r="D1685" t="s">
        <v>5258</v>
      </c>
      <c r="E1685" t="s">
        <v>20</v>
      </c>
      <c r="F1685" t="s">
        <v>5183</v>
      </c>
      <c r="G1685">
        <v>27043062</v>
      </c>
      <c r="H1685">
        <v>27043076</v>
      </c>
      <c r="I1685" t="s">
        <v>37</v>
      </c>
      <c r="J1685">
        <v>1</v>
      </c>
      <c r="K1685">
        <v>0</v>
      </c>
      <c r="L1685" t="s">
        <v>23</v>
      </c>
      <c r="M1685" t="s">
        <v>31</v>
      </c>
      <c r="N1685" t="s">
        <v>764</v>
      </c>
      <c r="O1685" t="s">
        <v>5259</v>
      </c>
      <c r="P1685" t="e">
        <f>--------aUUUAAGAUCUCCAa</f>
        <v>#NAME?</v>
      </c>
    </row>
    <row r="1686" customFormat="1" spans="1:16">
      <c r="A1686" t="s">
        <v>16</v>
      </c>
      <c r="B1686" t="s">
        <v>17</v>
      </c>
      <c r="C1686" t="s">
        <v>5260</v>
      </c>
      <c r="D1686" t="s">
        <v>5258</v>
      </c>
      <c r="E1686" t="s">
        <v>20</v>
      </c>
      <c r="F1686" t="s">
        <v>5183</v>
      </c>
      <c r="G1686">
        <v>27043062</v>
      </c>
      <c r="H1686">
        <v>27043076</v>
      </c>
      <c r="I1686" t="s">
        <v>37</v>
      </c>
      <c r="J1686">
        <v>1</v>
      </c>
      <c r="K1686">
        <v>0</v>
      </c>
      <c r="L1686" t="s">
        <v>23</v>
      </c>
      <c r="M1686" t="s">
        <v>31</v>
      </c>
      <c r="N1686" t="s">
        <v>764</v>
      </c>
      <c r="O1686" t="s">
        <v>5259</v>
      </c>
      <c r="P1686" t="e">
        <f>--------aUUUAAGAUCUCCAa</f>
        <v>#NAME?</v>
      </c>
    </row>
    <row r="1687" customFormat="1" spans="1:16">
      <c r="A1687" t="s">
        <v>16</v>
      </c>
      <c r="B1687" t="s">
        <v>17</v>
      </c>
      <c r="C1687" t="s">
        <v>5261</v>
      </c>
      <c r="D1687" t="s">
        <v>5258</v>
      </c>
      <c r="E1687" t="s">
        <v>20</v>
      </c>
      <c r="F1687" t="s">
        <v>5183</v>
      </c>
      <c r="G1687">
        <v>27043062</v>
      </c>
      <c r="H1687">
        <v>27043076</v>
      </c>
      <c r="I1687" t="s">
        <v>37</v>
      </c>
      <c r="J1687">
        <v>1</v>
      </c>
      <c r="K1687">
        <v>0</v>
      </c>
      <c r="L1687" t="s">
        <v>23</v>
      </c>
      <c r="M1687" t="s">
        <v>31</v>
      </c>
      <c r="N1687" t="s">
        <v>764</v>
      </c>
      <c r="O1687" t="s">
        <v>5259</v>
      </c>
      <c r="P1687" t="e">
        <f>--------aUUUAAGAUCUCCAa</f>
        <v>#NAME?</v>
      </c>
    </row>
    <row r="1688" customFormat="1" spans="1:16">
      <c r="A1688" t="s">
        <v>16</v>
      </c>
      <c r="B1688" t="s">
        <v>17</v>
      </c>
      <c r="C1688" t="s">
        <v>5262</v>
      </c>
      <c r="D1688" t="s">
        <v>5258</v>
      </c>
      <c r="E1688" t="s">
        <v>20</v>
      </c>
      <c r="F1688" t="s">
        <v>5183</v>
      </c>
      <c r="G1688">
        <v>27043062</v>
      </c>
      <c r="H1688">
        <v>27043076</v>
      </c>
      <c r="I1688" t="s">
        <v>37</v>
      </c>
      <c r="J1688">
        <v>1</v>
      </c>
      <c r="K1688">
        <v>0</v>
      </c>
      <c r="L1688" t="s">
        <v>23</v>
      </c>
      <c r="M1688" t="s">
        <v>31</v>
      </c>
      <c r="N1688" t="s">
        <v>764</v>
      </c>
      <c r="O1688" t="s">
        <v>5259</v>
      </c>
      <c r="P1688" t="e">
        <f>--------aUUUAAGAUCUCCAa</f>
        <v>#NAME?</v>
      </c>
    </row>
    <row r="1689" customFormat="1" spans="1:16">
      <c r="A1689" t="s">
        <v>16</v>
      </c>
      <c r="B1689" t="s">
        <v>17</v>
      </c>
      <c r="C1689" t="s">
        <v>5263</v>
      </c>
      <c r="D1689" t="s">
        <v>5264</v>
      </c>
      <c r="E1689" t="s">
        <v>20</v>
      </c>
      <c r="F1689" t="s">
        <v>5183</v>
      </c>
      <c r="G1689">
        <v>27483511</v>
      </c>
      <c r="H1689">
        <v>27483532</v>
      </c>
      <c r="I1689" t="s">
        <v>37</v>
      </c>
      <c r="J1689">
        <v>1</v>
      </c>
      <c r="K1689">
        <v>0</v>
      </c>
      <c r="L1689" t="s">
        <v>23</v>
      </c>
      <c r="M1689" t="s">
        <v>24</v>
      </c>
      <c r="N1689" t="s">
        <v>25</v>
      </c>
      <c r="O1689" t="s">
        <v>5265</v>
      </c>
      <c r="P1689" t="s">
        <v>5266</v>
      </c>
    </row>
    <row r="1690" customFormat="1" spans="1:16">
      <c r="A1690" t="s">
        <v>16</v>
      </c>
      <c r="B1690" t="s">
        <v>17</v>
      </c>
      <c r="C1690" t="s">
        <v>5267</v>
      </c>
      <c r="D1690" t="s">
        <v>5268</v>
      </c>
      <c r="E1690" t="s">
        <v>20</v>
      </c>
      <c r="F1690" t="s">
        <v>5183</v>
      </c>
      <c r="G1690">
        <v>27829647</v>
      </c>
      <c r="H1690">
        <v>27829670</v>
      </c>
      <c r="I1690" t="s">
        <v>22</v>
      </c>
      <c r="J1690">
        <v>2</v>
      </c>
      <c r="K1690">
        <v>0</v>
      </c>
      <c r="L1690" t="s">
        <v>23</v>
      </c>
      <c r="M1690" t="s">
        <v>24</v>
      </c>
      <c r="N1690" t="s">
        <v>94</v>
      </c>
      <c r="O1690" t="s">
        <v>5269</v>
      </c>
      <c r="P1690" t="s">
        <v>5270</v>
      </c>
    </row>
    <row r="1691" customFormat="1" spans="1:16">
      <c r="A1691" t="s">
        <v>16</v>
      </c>
      <c r="B1691" t="s">
        <v>17</v>
      </c>
      <c r="C1691" t="s">
        <v>5271</v>
      </c>
      <c r="D1691" t="s">
        <v>5272</v>
      </c>
      <c r="E1691" t="s">
        <v>20</v>
      </c>
      <c r="F1691" t="s">
        <v>5183</v>
      </c>
      <c r="G1691">
        <v>27829647</v>
      </c>
      <c r="H1691">
        <v>27829670</v>
      </c>
      <c r="I1691" t="s">
        <v>22</v>
      </c>
      <c r="J1691">
        <v>2</v>
      </c>
      <c r="K1691">
        <v>0</v>
      </c>
      <c r="L1691" t="s">
        <v>23</v>
      </c>
      <c r="M1691" t="s">
        <v>24</v>
      </c>
      <c r="N1691" t="s">
        <v>94</v>
      </c>
      <c r="O1691" t="s">
        <v>5269</v>
      </c>
      <c r="P1691" t="s">
        <v>5270</v>
      </c>
    </row>
    <row r="1692" customFormat="1" spans="1:16">
      <c r="A1692" t="s">
        <v>16</v>
      </c>
      <c r="B1692" t="s">
        <v>17</v>
      </c>
      <c r="C1692" t="s">
        <v>5273</v>
      </c>
      <c r="D1692" t="s">
        <v>5274</v>
      </c>
      <c r="E1692" t="s">
        <v>20</v>
      </c>
      <c r="F1692" t="s">
        <v>5183</v>
      </c>
      <c r="G1692">
        <v>27910547</v>
      </c>
      <c r="H1692">
        <v>27910569</v>
      </c>
      <c r="I1692" t="s">
        <v>37</v>
      </c>
      <c r="J1692">
        <v>1</v>
      </c>
      <c r="K1692">
        <v>0</v>
      </c>
      <c r="L1692" t="s">
        <v>30</v>
      </c>
      <c r="M1692" t="s">
        <v>24</v>
      </c>
      <c r="N1692" t="s">
        <v>202</v>
      </c>
      <c r="O1692" t="s">
        <v>426</v>
      </c>
      <c r="P1692" t="s">
        <v>5275</v>
      </c>
    </row>
    <row r="1693" customFormat="1" spans="1:16">
      <c r="A1693" t="s">
        <v>16</v>
      </c>
      <c r="B1693" t="s">
        <v>17</v>
      </c>
      <c r="C1693" t="s">
        <v>5276</v>
      </c>
      <c r="D1693" t="s">
        <v>5277</v>
      </c>
      <c r="E1693" t="s">
        <v>20</v>
      </c>
      <c r="F1693" t="s">
        <v>5183</v>
      </c>
      <c r="G1693">
        <v>27963309</v>
      </c>
      <c r="H1693">
        <v>27963331</v>
      </c>
      <c r="I1693" t="s">
        <v>37</v>
      </c>
      <c r="J1693">
        <v>4</v>
      </c>
      <c r="K1693">
        <v>0</v>
      </c>
      <c r="L1693" t="s">
        <v>57</v>
      </c>
      <c r="M1693" t="s">
        <v>24</v>
      </c>
      <c r="N1693" t="s">
        <v>118</v>
      </c>
      <c r="O1693" t="s">
        <v>1712</v>
      </c>
      <c r="P1693" t="s">
        <v>5278</v>
      </c>
    </row>
    <row r="1694" customFormat="1" spans="1:16">
      <c r="A1694" t="s">
        <v>16</v>
      </c>
      <c r="B1694" t="s">
        <v>17</v>
      </c>
      <c r="C1694" t="s">
        <v>5276</v>
      </c>
      <c r="D1694" t="s">
        <v>5277</v>
      </c>
      <c r="E1694" t="s">
        <v>20</v>
      </c>
      <c r="F1694" t="s">
        <v>5183</v>
      </c>
      <c r="G1694">
        <v>28022519</v>
      </c>
      <c r="H1694">
        <v>28022541</v>
      </c>
      <c r="I1694" t="s">
        <v>37</v>
      </c>
      <c r="J1694">
        <v>1</v>
      </c>
      <c r="K1694">
        <v>0</v>
      </c>
      <c r="L1694" t="s">
        <v>23</v>
      </c>
      <c r="M1694" t="s">
        <v>31</v>
      </c>
      <c r="N1694" t="s">
        <v>983</v>
      </c>
      <c r="O1694" t="s">
        <v>5279</v>
      </c>
      <c r="P1694" t="e">
        <f>-gcgAUCUCCAACAGCAUCUCCAa</f>
        <v>#NAME?</v>
      </c>
    </row>
    <row r="1695" customFormat="1" spans="1:16">
      <c r="A1695" t="s">
        <v>16</v>
      </c>
      <c r="B1695" t="s">
        <v>17</v>
      </c>
      <c r="C1695" t="s">
        <v>5280</v>
      </c>
      <c r="D1695" t="s">
        <v>5281</v>
      </c>
      <c r="E1695" t="s">
        <v>20</v>
      </c>
      <c r="F1695" t="s">
        <v>5183</v>
      </c>
      <c r="G1695">
        <v>28022519</v>
      </c>
      <c r="H1695">
        <v>28022541</v>
      </c>
      <c r="I1695" t="s">
        <v>37</v>
      </c>
      <c r="J1695">
        <v>1</v>
      </c>
      <c r="K1695">
        <v>0</v>
      </c>
      <c r="L1695" t="s">
        <v>23</v>
      </c>
      <c r="M1695" t="s">
        <v>31</v>
      </c>
      <c r="N1695" t="s">
        <v>983</v>
      </c>
      <c r="O1695" t="s">
        <v>5279</v>
      </c>
      <c r="P1695" t="e">
        <f>-gcgAUCUCCAACAGCAUCUCCAa</f>
        <v>#NAME?</v>
      </c>
    </row>
    <row r="1696" customFormat="1" spans="1:16">
      <c r="A1696" t="s">
        <v>16</v>
      </c>
      <c r="B1696" t="s">
        <v>17</v>
      </c>
      <c r="C1696" t="s">
        <v>5282</v>
      </c>
      <c r="D1696" t="s">
        <v>5283</v>
      </c>
      <c r="E1696" t="s">
        <v>20</v>
      </c>
      <c r="F1696" t="s">
        <v>5183</v>
      </c>
      <c r="G1696">
        <v>28022519</v>
      </c>
      <c r="H1696">
        <v>28022541</v>
      </c>
      <c r="I1696" t="s">
        <v>37</v>
      </c>
      <c r="J1696">
        <v>1</v>
      </c>
      <c r="K1696">
        <v>0</v>
      </c>
      <c r="L1696" t="s">
        <v>23</v>
      </c>
      <c r="M1696" t="s">
        <v>31</v>
      </c>
      <c r="N1696" t="s">
        <v>983</v>
      </c>
      <c r="O1696" t="s">
        <v>5279</v>
      </c>
      <c r="P1696" t="e">
        <f>-gcgAUCUCCAACAGCAUCUCCAa</f>
        <v>#NAME?</v>
      </c>
    </row>
    <row r="1697" customFormat="1" spans="1:16">
      <c r="A1697" t="s">
        <v>16</v>
      </c>
      <c r="B1697" t="s">
        <v>17</v>
      </c>
      <c r="C1697" t="s">
        <v>5284</v>
      </c>
      <c r="D1697" t="s">
        <v>5285</v>
      </c>
      <c r="E1697" t="s">
        <v>20</v>
      </c>
      <c r="F1697" t="s">
        <v>5183</v>
      </c>
      <c r="G1697">
        <v>28776599</v>
      </c>
      <c r="H1697">
        <v>28776621</v>
      </c>
      <c r="I1697" t="s">
        <v>22</v>
      </c>
      <c r="J1697">
        <v>1</v>
      </c>
      <c r="K1697">
        <v>0</v>
      </c>
      <c r="L1697" t="s">
        <v>23</v>
      </c>
      <c r="M1697" t="s">
        <v>31</v>
      </c>
      <c r="N1697" t="s">
        <v>25</v>
      </c>
      <c r="O1697" t="s">
        <v>5286</v>
      </c>
      <c r="P1697" t="s">
        <v>5287</v>
      </c>
    </row>
    <row r="1698" customFormat="1" spans="1:16">
      <c r="A1698" t="s">
        <v>16</v>
      </c>
      <c r="B1698" t="s">
        <v>17</v>
      </c>
      <c r="C1698" t="s">
        <v>5288</v>
      </c>
      <c r="D1698" t="s">
        <v>5289</v>
      </c>
      <c r="E1698" t="s">
        <v>20</v>
      </c>
      <c r="F1698" t="s">
        <v>5183</v>
      </c>
      <c r="G1698">
        <v>29361861</v>
      </c>
      <c r="H1698">
        <v>29361884</v>
      </c>
      <c r="I1698" t="s">
        <v>22</v>
      </c>
      <c r="J1698">
        <v>1</v>
      </c>
      <c r="K1698">
        <v>0</v>
      </c>
      <c r="L1698" t="s">
        <v>30</v>
      </c>
      <c r="M1698" t="s">
        <v>31</v>
      </c>
      <c r="N1698" t="s">
        <v>66</v>
      </c>
      <c r="O1698" t="s">
        <v>67</v>
      </c>
      <c r="P1698" t="s">
        <v>5290</v>
      </c>
    </row>
    <row r="1699" customFormat="1" spans="1:16">
      <c r="A1699" t="s">
        <v>16</v>
      </c>
      <c r="B1699" t="s">
        <v>17</v>
      </c>
      <c r="C1699" t="s">
        <v>5288</v>
      </c>
      <c r="D1699" t="s">
        <v>5289</v>
      </c>
      <c r="E1699" t="s">
        <v>20</v>
      </c>
      <c r="F1699" t="s">
        <v>5183</v>
      </c>
      <c r="G1699">
        <v>30323862</v>
      </c>
      <c r="H1699">
        <v>30323882</v>
      </c>
      <c r="I1699" t="s">
        <v>22</v>
      </c>
      <c r="J1699">
        <v>1</v>
      </c>
      <c r="K1699">
        <v>0</v>
      </c>
      <c r="L1699" t="s">
        <v>597</v>
      </c>
      <c r="M1699" t="s">
        <v>24</v>
      </c>
      <c r="N1699" t="s">
        <v>61</v>
      </c>
      <c r="O1699" t="s">
        <v>5291</v>
      </c>
      <c r="P1699" t="s">
        <v>5292</v>
      </c>
    </row>
    <row r="1700" customFormat="1" spans="1:16">
      <c r="A1700" t="s">
        <v>16</v>
      </c>
      <c r="B1700" t="s">
        <v>17</v>
      </c>
      <c r="C1700" t="s">
        <v>5293</v>
      </c>
      <c r="D1700" t="s">
        <v>5294</v>
      </c>
      <c r="E1700" t="s">
        <v>20</v>
      </c>
      <c r="F1700" t="s">
        <v>5183</v>
      </c>
      <c r="G1700">
        <v>31048159</v>
      </c>
      <c r="H1700">
        <v>31048181</v>
      </c>
      <c r="I1700" t="s">
        <v>37</v>
      </c>
      <c r="J1700">
        <v>2</v>
      </c>
      <c r="K1700">
        <v>0</v>
      </c>
      <c r="L1700" t="s">
        <v>57</v>
      </c>
      <c r="M1700" t="s">
        <v>24</v>
      </c>
      <c r="N1700" t="s">
        <v>42</v>
      </c>
      <c r="O1700" t="s">
        <v>43</v>
      </c>
      <c r="P1700" t="s">
        <v>5295</v>
      </c>
    </row>
    <row r="1701" customFormat="1" spans="1:16">
      <c r="A1701" t="s">
        <v>16</v>
      </c>
      <c r="B1701" t="s">
        <v>17</v>
      </c>
      <c r="C1701" t="s">
        <v>5293</v>
      </c>
      <c r="D1701" t="s">
        <v>5294</v>
      </c>
      <c r="E1701" t="s">
        <v>20</v>
      </c>
      <c r="F1701" t="s">
        <v>5183</v>
      </c>
      <c r="G1701">
        <v>31098191</v>
      </c>
      <c r="H1701">
        <v>31098211</v>
      </c>
      <c r="I1701" t="s">
        <v>37</v>
      </c>
      <c r="J1701">
        <v>3</v>
      </c>
      <c r="K1701">
        <v>0</v>
      </c>
      <c r="L1701" t="s">
        <v>30</v>
      </c>
      <c r="M1701" t="s">
        <v>24</v>
      </c>
      <c r="N1701" t="s">
        <v>103</v>
      </c>
      <c r="O1701" t="s">
        <v>5296</v>
      </c>
      <c r="P1701" t="s">
        <v>5297</v>
      </c>
    </row>
    <row r="1702" customFormat="1" spans="1:16">
      <c r="A1702" t="s">
        <v>16</v>
      </c>
      <c r="B1702" t="s">
        <v>17</v>
      </c>
      <c r="C1702" t="s">
        <v>5298</v>
      </c>
      <c r="D1702" t="s">
        <v>5299</v>
      </c>
      <c r="E1702" t="s">
        <v>20</v>
      </c>
      <c r="F1702" t="s">
        <v>5183</v>
      </c>
      <c r="G1702">
        <v>33328328</v>
      </c>
      <c r="H1702">
        <v>33328349</v>
      </c>
      <c r="I1702" t="s">
        <v>22</v>
      </c>
      <c r="J1702">
        <v>1</v>
      </c>
      <c r="K1702">
        <v>0</v>
      </c>
      <c r="L1702" t="s">
        <v>23</v>
      </c>
      <c r="M1702" t="s">
        <v>24</v>
      </c>
      <c r="N1702" t="s">
        <v>103</v>
      </c>
      <c r="O1702" t="s">
        <v>5300</v>
      </c>
      <c r="P1702" t="s">
        <v>5301</v>
      </c>
    </row>
    <row r="1703" customFormat="1" spans="1:16">
      <c r="A1703" t="s">
        <v>16</v>
      </c>
      <c r="B1703" t="s">
        <v>17</v>
      </c>
      <c r="C1703" t="s">
        <v>5302</v>
      </c>
      <c r="D1703" t="s">
        <v>5303</v>
      </c>
      <c r="E1703" t="s">
        <v>20</v>
      </c>
      <c r="F1703" t="s">
        <v>5183</v>
      </c>
      <c r="G1703">
        <v>36873833</v>
      </c>
      <c r="H1703">
        <v>36873859</v>
      </c>
      <c r="I1703" t="s">
        <v>22</v>
      </c>
      <c r="J1703">
        <v>2</v>
      </c>
      <c r="K1703">
        <v>2</v>
      </c>
      <c r="L1703" t="s">
        <v>23</v>
      </c>
      <c r="M1703" t="s">
        <v>24</v>
      </c>
      <c r="N1703" t="s">
        <v>5304</v>
      </c>
      <c r="O1703" t="s">
        <v>5305</v>
      </c>
      <c r="P1703" t="s">
        <v>5306</v>
      </c>
    </row>
    <row r="1704" customFormat="1" spans="1:16">
      <c r="A1704" t="s">
        <v>16</v>
      </c>
      <c r="B1704" t="s">
        <v>17</v>
      </c>
      <c r="C1704" t="s">
        <v>5307</v>
      </c>
      <c r="D1704" t="s">
        <v>5308</v>
      </c>
      <c r="E1704" t="s">
        <v>20</v>
      </c>
      <c r="F1704" t="s">
        <v>5183</v>
      </c>
      <c r="G1704">
        <v>36921981</v>
      </c>
      <c r="H1704">
        <v>36922008</v>
      </c>
      <c r="I1704" t="s">
        <v>37</v>
      </c>
      <c r="J1704">
        <v>3</v>
      </c>
      <c r="K1704">
        <v>0</v>
      </c>
      <c r="L1704" t="s">
        <v>57</v>
      </c>
      <c r="M1704" t="s">
        <v>31</v>
      </c>
      <c r="N1704" t="s">
        <v>5309</v>
      </c>
      <c r="O1704" t="s">
        <v>5310</v>
      </c>
      <c r="P1704" t="s">
        <v>5311</v>
      </c>
    </row>
    <row r="1705" customFormat="1" spans="1:16">
      <c r="A1705" t="s">
        <v>16</v>
      </c>
      <c r="B1705" t="s">
        <v>17</v>
      </c>
      <c r="C1705" t="s">
        <v>5307</v>
      </c>
      <c r="D1705" t="s">
        <v>5308</v>
      </c>
      <c r="E1705" t="s">
        <v>20</v>
      </c>
      <c r="F1705" t="s">
        <v>5183</v>
      </c>
      <c r="G1705">
        <v>36924887</v>
      </c>
      <c r="H1705">
        <v>36924910</v>
      </c>
      <c r="I1705" t="s">
        <v>37</v>
      </c>
      <c r="J1705">
        <v>1</v>
      </c>
      <c r="K1705">
        <v>0</v>
      </c>
      <c r="L1705" t="s">
        <v>30</v>
      </c>
      <c r="M1705" t="s">
        <v>31</v>
      </c>
      <c r="N1705" t="s">
        <v>751</v>
      </c>
      <c r="O1705" t="s">
        <v>5312</v>
      </c>
      <c r="P1705" t="s">
        <v>5313</v>
      </c>
    </row>
    <row r="1706" customFormat="1" spans="1:16">
      <c r="A1706" t="s">
        <v>16</v>
      </c>
      <c r="B1706" t="s">
        <v>17</v>
      </c>
      <c r="C1706" t="s">
        <v>5314</v>
      </c>
      <c r="D1706" t="s">
        <v>5315</v>
      </c>
      <c r="E1706" t="s">
        <v>20</v>
      </c>
      <c r="F1706" t="s">
        <v>5183</v>
      </c>
      <c r="G1706">
        <v>37076045</v>
      </c>
      <c r="H1706">
        <v>37076067</v>
      </c>
      <c r="I1706" t="s">
        <v>22</v>
      </c>
      <c r="J1706">
        <v>4</v>
      </c>
      <c r="K1706">
        <v>0</v>
      </c>
      <c r="L1706" t="s">
        <v>57</v>
      </c>
      <c r="M1706" t="s">
        <v>31</v>
      </c>
      <c r="N1706" t="s">
        <v>202</v>
      </c>
      <c r="O1706" t="s">
        <v>1146</v>
      </c>
      <c r="P1706" t="s">
        <v>5316</v>
      </c>
    </row>
    <row r="1707" customFormat="1" spans="1:16">
      <c r="A1707" t="s">
        <v>16</v>
      </c>
      <c r="B1707" t="s">
        <v>17</v>
      </c>
      <c r="C1707" t="s">
        <v>5317</v>
      </c>
      <c r="D1707" t="s">
        <v>5318</v>
      </c>
      <c r="E1707" t="s">
        <v>20</v>
      </c>
      <c r="F1707" t="s">
        <v>5183</v>
      </c>
      <c r="G1707">
        <v>38142898</v>
      </c>
      <c r="H1707">
        <v>38142920</v>
      </c>
      <c r="I1707" t="s">
        <v>22</v>
      </c>
      <c r="J1707">
        <v>9</v>
      </c>
      <c r="K1707">
        <v>0</v>
      </c>
      <c r="L1707" t="s">
        <v>294</v>
      </c>
      <c r="M1707" t="s">
        <v>31</v>
      </c>
      <c r="N1707" t="s">
        <v>413</v>
      </c>
      <c r="O1707" t="s">
        <v>1328</v>
      </c>
      <c r="P1707" t="s">
        <v>5319</v>
      </c>
    </row>
    <row r="1708" customFormat="1" spans="1:16">
      <c r="A1708" t="s">
        <v>16</v>
      </c>
      <c r="B1708" t="s">
        <v>17</v>
      </c>
      <c r="C1708" t="s">
        <v>5320</v>
      </c>
      <c r="D1708" t="s">
        <v>5321</v>
      </c>
      <c r="E1708" t="s">
        <v>20</v>
      </c>
      <c r="F1708" t="s">
        <v>5183</v>
      </c>
      <c r="G1708">
        <v>38544933</v>
      </c>
      <c r="H1708">
        <v>38544954</v>
      </c>
      <c r="I1708" t="s">
        <v>37</v>
      </c>
      <c r="J1708">
        <v>6</v>
      </c>
      <c r="K1708">
        <v>0</v>
      </c>
      <c r="L1708" t="s">
        <v>57</v>
      </c>
      <c r="M1708" t="s">
        <v>24</v>
      </c>
      <c r="N1708" t="s">
        <v>25</v>
      </c>
      <c r="O1708" t="s">
        <v>5322</v>
      </c>
      <c r="P1708" t="s">
        <v>5323</v>
      </c>
    </row>
    <row r="1709" customFormat="1" spans="1:16">
      <c r="A1709" t="s">
        <v>16</v>
      </c>
      <c r="B1709" t="s">
        <v>17</v>
      </c>
      <c r="C1709" t="s">
        <v>5324</v>
      </c>
      <c r="D1709" t="s">
        <v>5325</v>
      </c>
      <c r="E1709" t="s">
        <v>20</v>
      </c>
      <c r="F1709" t="s">
        <v>5183</v>
      </c>
      <c r="G1709">
        <v>40477048</v>
      </c>
      <c r="H1709">
        <v>40477069</v>
      </c>
      <c r="I1709" t="s">
        <v>37</v>
      </c>
      <c r="J1709">
        <v>5</v>
      </c>
      <c r="K1709">
        <v>0</v>
      </c>
      <c r="L1709" t="s">
        <v>57</v>
      </c>
      <c r="M1709" t="s">
        <v>31</v>
      </c>
      <c r="N1709" t="s">
        <v>25</v>
      </c>
      <c r="O1709" t="s">
        <v>5326</v>
      </c>
      <c r="P1709" t="s">
        <v>5327</v>
      </c>
    </row>
    <row r="1710" customFormat="1" spans="1:16">
      <c r="A1710" t="s">
        <v>16</v>
      </c>
      <c r="B1710" t="s">
        <v>17</v>
      </c>
      <c r="C1710" t="s">
        <v>5324</v>
      </c>
      <c r="D1710" t="s">
        <v>5325</v>
      </c>
      <c r="E1710" t="s">
        <v>20</v>
      </c>
      <c r="F1710" t="s">
        <v>5183</v>
      </c>
      <c r="G1710">
        <v>40490792</v>
      </c>
      <c r="H1710">
        <v>40490814</v>
      </c>
      <c r="I1710" t="s">
        <v>37</v>
      </c>
      <c r="J1710">
        <v>3</v>
      </c>
      <c r="K1710">
        <v>0</v>
      </c>
      <c r="L1710" t="s">
        <v>57</v>
      </c>
      <c r="M1710" t="s">
        <v>24</v>
      </c>
      <c r="N1710" t="s">
        <v>103</v>
      </c>
      <c r="O1710" t="s">
        <v>5328</v>
      </c>
      <c r="P1710" t="s">
        <v>5329</v>
      </c>
    </row>
    <row r="1711" customFormat="1" spans="1:16">
      <c r="A1711" t="s">
        <v>16</v>
      </c>
      <c r="B1711" t="s">
        <v>17</v>
      </c>
      <c r="C1711" t="s">
        <v>5330</v>
      </c>
      <c r="D1711" t="s">
        <v>5331</v>
      </c>
      <c r="E1711" t="s">
        <v>20</v>
      </c>
      <c r="F1711" t="s">
        <v>5183</v>
      </c>
      <c r="G1711">
        <v>40818904</v>
      </c>
      <c r="H1711">
        <v>40818930</v>
      </c>
      <c r="I1711" t="s">
        <v>22</v>
      </c>
      <c r="J1711">
        <v>1</v>
      </c>
      <c r="K1711">
        <v>0</v>
      </c>
      <c r="L1711" t="s">
        <v>30</v>
      </c>
      <c r="M1711" t="s">
        <v>24</v>
      </c>
      <c r="N1711" t="s">
        <v>5332</v>
      </c>
      <c r="O1711" t="s">
        <v>5333</v>
      </c>
      <c r="P1711" t="s">
        <v>5334</v>
      </c>
    </row>
    <row r="1712" customFormat="1" spans="1:16">
      <c r="A1712" t="s">
        <v>16</v>
      </c>
      <c r="B1712" t="s">
        <v>17</v>
      </c>
      <c r="C1712" t="s">
        <v>5335</v>
      </c>
      <c r="D1712" t="s">
        <v>5336</v>
      </c>
      <c r="E1712" t="s">
        <v>20</v>
      </c>
      <c r="F1712" t="s">
        <v>5183</v>
      </c>
      <c r="G1712">
        <v>41167516</v>
      </c>
      <c r="H1712">
        <v>41167537</v>
      </c>
      <c r="I1712" t="s">
        <v>37</v>
      </c>
      <c r="J1712">
        <v>12</v>
      </c>
      <c r="K1712">
        <v>0</v>
      </c>
      <c r="L1712" t="s">
        <v>87</v>
      </c>
      <c r="M1712" t="s">
        <v>24</v>
      </c>
      <c r="N1712" t="s">
        <v>3720</v>
      </c>
      <c r="O1712" t="s">
        <v>5337</v>
      </c>
      <c r="P1712" t="s">
        <v>5338</v>
      </c>
    </row>
    <row r="1713" customFormat="1" spans="1:16">
      <c r="A1713" t="s">
        <v>16</v>
      </c>
      <c r="B1713" t="s">
        <v>17</v>
      </c>
      <c r="C1713" t="s">
        <v>5339</v>
      </c>
      <c r="D1713" t="s">
        <v>5340</v>
      </c>
      <c r="E1713" t="s">
        <v>20</v>
      </c>
      <c r="F1713" t="s">
        <v>5183</v>
      </c>
      <c r="G1713">
        <v>41368468</v>
      </c>
      <c r="H1713">
        <v>41368487</v>
      </c>
      <c r="I1713" t="s">
        <v>22</v>
      </c>
      <c r="J1713">
        <v>1</v>
      </c>
      <c r="K1713">
        <v>0</v>
      </c>
      <c r="L1713" t="s">
        <v>23</v>
      </c>
      <c r="M1713" t="s">
        <v>31</v>
      </c>
      <c r="N1713" t="s">
        <v>228</v>
      </c>
      <c r="O1713" t="s">
        <v>5341</v>
      </c>
      <c r="P1713" t="e">
        <f>---aauaUCUUAAACAUCUCCAa</f>
        <v>#NAME?</v>
      </c>
    </row>
    <row r="1714" customFormat="1" spans="1:16">
      <c r="A1714" t="s">
        <v>16</v>
      </c>
      <c r="B1714" t="s">
        <v>17</v>
      </c>
      <c r="C1714" t="s">
        <v>5342</v>
      </c>
      <c r="D1714" t="s">
        <v>5343</v>
      </c>
      <c r="E1714" t="s">
        <v>20</v>
      </c>
      <c r="F1714" t="s">
        <v>5183</v>
      </c>
      <c r="G1714">
        <v>42961026</v>
      </c>
      <c r="H1714">
        <v>42961048</v>
      </c>
      <c r="I1714" t="s">
        <v>37</v>
      </c>
      <c r="J1714">
        <v>1</v>
      </c>
      <c r="K1714">
        <v>0</v>
      </c>
      <c r="L1714" t="s">
        <v>30</v>
      </c>
      <c r="M1714" t="s">
        <v>24</v>
      </c>
      <c r="N1714" t="s">
        <v>103</v>
      </c>
      <c r="O1714" t="s">
        <v>5344</v>
      </c>
      <c r="P1714" t="s">
        <v>5345</v>
      </c>
    </row>
    <row r="1715" customFormat="1" spans="1:16">
      <c r="A1715" t="s">
        <v>16</v>
      </c>
      <c r="B1715" t="s">
        <v>17</v>
      </c>
      <c r="C1715" t="s">
        <v>5346</v>
      </c>
      <c r="D1715" t="s">
        <v>5347</v>
      </c>
      <c r="E1715" t="s">
        <v>20</v>
      </c>
      <c r="F1715" t="s">
        <v>5183</v>
      </c>
      <c r="G1715">
        <v>44196086</v>
      </c>
      <c r="H1715">
        <v>44196108</v>
      </c>
      <c r="I1715" t="s">
        <v>37</v>
      </c>
      <c r="J1715">
        <v>1</v>
      </c>
      <c r="K1715">
        <v>0</v>
      </c>
      <c r="L1715" t="s">
        <v>30</v>
      </c>
      <c r="M1715" t="s">
        <v>31</v>
      </c>
      <c r="N1715" t="s">
        <v>137</v>
      </c>
      <c r="O1715" t="s">
        <v>138</v>
      </c>
      <c r="P1715" t="s">
        <v>5348</v>
      </c>
    </row>
    <row r="1716" customFormat="1" spans="1:16">
      <c r="A1716" t="s">
        <v>16</v>
      </c>
      <c r="B1716" t="s">
        <v>17</v>
      </c>
      <c r="C1716" t="s">
        <v>5349</v>
      </c>
      <c r="D1716" t="s">
        <v>5349</v>
      </c>
      <c r="E1716" t="s">
        <v>20</v>
      </c>
      <c r="F1716" t="s">
        <v>5183</v>
      </c>
      <c r="G1716">
        <v>44196086</v>
      </c>
      <c r="H1716">
        <v>44196108</v>
      </c>
      <c r="I1716" t="s">
        <v>37</v>
      </c>
      <c r="J1716">
        <v>1</v>
      </c>
      <c r="K1716">
        <v>0</v>
      </c>
      <c r="L1716" t="s">
        <v>30</v>
      </c>
      <c r="M1716" t="s">
        <v>31</v>
      </c>
      <c r="N1716" t="s">
        <v>137</v>
      </c>
      <c r="O1716" t="s">
        <v>138</v>
      </c>
      <c r="P1716" t="s">
        <v>5348</v>
      </c>
    </row>
    <row r="1717" customFormat="1" spans="1:16">
      <c r="A1717" t="s">
        <v>16</v>
      </c>
      <c r="B1717" t="s">
        <v>17</v>
      </c>
      <c r="C1717" t="s">
        <v>5350</v>
      </c>
      <c r="D1717" t="s">
        <v>5350</v>
      </c>
      <c r="E1717" t="s">
        <v>20</v>
      </c>
      <c r="F1717" t="s">
        <v>5183</v>
      </c>
      <c r="G1717">
        <v>44196086</v>
      </c>
      <c r="H1717">
        <v>44196108</v>
      </c>
      <c r="I1717" t="s">
        <v>37</v>
      </c>
      <c r="J1717">
        <v>1</v>
      </c>
      <c r="K1717">
        <v>0</v>
      </c>
      <c r="L1717" t="s">
        <v>30</v>
      </c>
      <c r="M1717" t="s">
        <v>31</v>
      </c>
      <c r="N1717" t="s">
        <v>137</v>
      </c>
      <c r="O1717" t="s">
        <v>138</v>
      </c>
      <c r="P1717" t="s">
        <v>5348</v>
      </c>
    </row>
    <row r="1718" customFormat="1" spans="1:16">
      <c r="A1718" t="s">
        <v>16</v>
      </c>
      <c r="B1718" t="s">
        <v>17</v>
      </c>
      <c r="C1718" t="s">
        <v>5351</v>
      </c>
      <c r="D1718" t="s">
        <v>5351</v>
      </c>
      <c r="E1718" t="s">
        <v>20</v>
      </c>
      <c r="F1718" t="s">
        <v>5183</v>
      </c>
      <c r="G1718">
        <v>44196086</v>
      </c>
      <c r="H1718">
        <v>44196108</v>
      </c>
      <c r="I1718" t="s">
        <v>37</v>
      </c>
      <c r="J1718">
        <v>1</v>
      </c>
      <c r="K1718">
        <v>0</v>
      </c>
      <c r="L1718" t="s">
        <v>30</v>
      </c>
      <c r="M1718" t="s">
        <v>31</v>
      </c>
      <c r="N1718" t="s">
        <v>137</v>
      </c>
      <c r="O1718" t="s">
        <v>138</v>
      </c>
      <c r="P1718" t="s">
        <v>5348</v>
      </c>
    </row>
    <row r="1719" customFormat="1" spans="1:16">
      <c r="A1719" t="s">
        <v>16</v>
      </c>
      <c r="B1719" t="s">
        <v>17</v>
      </c>
      <c r="C1719" t="s">
        <v>5352</v>
      </c>
      <c r="D1719" t="s">
        <v>5352</v>
      </c>
      <c r="E1719" t="s">
        <v>20</v>
      </c>
      <c r="F1719" t="s">
        <v>5183</v>
      </c>
      <c r="G1719">
        <v>44196086</v>
      </c>
      <c r="H1719">
        <v>44196108</v>
      </c>
      <c r="I1719" t="s">
        <v>37</v>
      </c>
      <c r="J1719">
        <v>1</v>
      </c>
      <c r="K1719">
        <v>0</v>
      </c>
      <c r="L1719" t="s">
        <v>30</v>
      </c>
      <c r="M1719" t="s">
        <v>31</v>
      </c>
      <c r="N1719" t="s">
        <v>137</v>
      </c>
      <c r="O1719" t="s">
        <v>138</v>
      </c>
      <c r="P1719" t="s">
        <v>5348</v>
      </c>
    </row>
    <row r="1720" customFormat="1" spans="1:16">
      <c r="A1720" t="s">
        <v>16</v>
      </c>
      <c r="B1720" t="s">
        <v>17</v>
      </c>
      <c r="C1720" t="s">
        <v>5346</v>
      </c>
      <c r="D1720" t="s">
        <v>5347</v>
      </c>
      <c r="E1720" t="s">
        <v>20</v>
      </c>
      <c r="F1720" t="s">
        <v>5183</v>
      </c>
      <c r="G1720">
        <v>44202555</v>
      </c>
      <c r="H1720">
        <v>44202576</v>
      </c>
      <c r="I1720" t="s">
        <v>37</v>
      </c>
      <c r="J1720">
        <v>1</v>
      </c>
      <c r="K1720">
        <v>0</v>
      </c>
      <c r="L1720" t="s">
        <v>30</v>
      </c>
      <c r="M1720" t="s">
        <v>24</v>
      </c>
      <c r="N1720" t="s">
        <v>118</v>
      </c>
      <c r="O1720" t="s">
        <v>5353</v>
      </c>
      <c r="P1720" t="s">
        <v>5354</v>
      </c>
    </row>
    <row r="1721" customFormat="1" spans="1:16">
      <c r="A1721" t="s">
        <v>16</v>
      </c>
      <c r="B1721" t="s">
        <v>17</v>
      </c>
      <c r="C1721" t="s">
        <v>5349</v>
      </c>
      <c r="D1721" t="s">
        <v>5349</v>
      </c>
      <c r="E1721" t="s">
        <v>20</v>
      </c>
      <c r="F1721" t="s">
        <v>5183</v>
      </c>
      <c r="G1721">
        <v>44202555</v>
      </c>
      <c r="H1721">
        <v>44202576</v>
      </c>
      <c r="I1721" t="s">
        <v>37</v>
      </c>
      <c r="J1721">
        <v>1</v>
      </c>
      <c r="K1721">
        <v>0</v>
      </c>
      <c r="L1721" t="s">
        <v>30</v>
      </c>
      <c r="M1721" t="s">
        <v>24</v>
      </c>
      <c r="N1721" t="s">
        <v>118</v>
      </c>
      <c r="O1721" t="s">
        <v>5353</v>
      </c>
      <c r="P1721" t="s">
        <v>5354</v>
      </c>
    </row>
    <row r="1722" customFormat="1" spans="1:16">
      <c r="A1722" t="s">
        <v>16</v>
      </c>
      <c r="B1722" t="s">
        <v>17</v>
      </c>
      <c r="C1722" t="s">
        <v>5350</v>
      </c>
      <c r="D1722" t="s">
        <v>5350</v>
      </c>
      <c r="E1722" t="s">
        <v>20</v>
      </c>
      <c r="F1722" t="s">
        <v>5183</v>
      </c>
      <c r="G1722">
        <v>44202555</v>
      </c>
      <c r="H1722">
        <v>44202576</v>
      </c>
      <c r="I1722" t="s">
        <v>37</v>
      </c>
      <c r="J1722">
        <v>1</v>
      </c>
      <c r="K1722">
        <v>0</v>
      </c>
      <c r="L1722" t="s">
        <v>30</v>
      </c>
      <c r="M1722" t="s">
        <v>24</v>
      </c>
      <c r="N1722" t="s">
        <v>118</v>
      </c>
      <c r="O1722" t="s">
        <v>5353</v>
      </c>
      <c r="P1722" t="s">
        <v>5354</v>
      </c>
    </row>
    <row r="1723" customFormat="1" spans="1:16">
      <c r="A1723" t="s">
        <v>16</v>
      </c>
      <c r="B1723" t="s">
        <v>17</v>
      </c>
      <c r="C1723" t="s">
        <v>5351</v>
      </c>
      <c r="D1723" t="s">
        <v>5351</v>
      </c>
      <c r="E1723" t="s">
        <v>20</v>
      </c>
      <c r="F1723" t="s">
        <v>5183</v>
      </c>
      <c r="G1723">
        <v>44202555</v>
      </c>
      <c r="H1723">
        <v>44202576</v>
      </c>
      <c r="I1723" t="s">
        <v>37</v>
      </c>
      <c r="J1723">
        <v>1</v>
      </c>
      <c r="K1723">
        <v>0</v>
      </c>
      <c r="L1723" t="s">
        <v>30</v>
      </c>
      <c r="M1723" t="s">
        <v>24</v>
      </c>
      <c r="N1723" t="s">
        <v>118</v>
      </c>
      <c r="O1723" t="s">
        <v>5353</v>
      </c>
      <c r="P1723" t="s">
        <v>5354</v>
      </c>
    </row>
    <row r="1724" customFormat="1" spans="1:16">
      <c r="A1724" t="s">
        <v>16</v>
      </c>
      <c r="B1724" t="s">
        <v>17</v>
      </c>
      <c r="C1724" t="s">
        <v>5352</v>
      </c>
      <c r="D1724" t="s">
        <v>5352</v>
      </c>
      <c r="E1724" t="s">
        <v>20</v>
      </c>
      <c r="F1724" t="s">
        <v>5183</v>
      </c>
      <c r="G1724">
        <v>44202555</v>
      </c>
      <c r="H1724">
        <v>44202576</v>
      </c>
      <c r="I1724" t="s">
        <v>37</v>
      </c>
      <c r="J1724">
        <v>1</v>
      </c>
      <c r="K1724">
        <v>0</v>
      </c>
      <c r="L1724" t="s">
        <v>30</v>
      </c>
      <c r="M1724" t="s">
        <v>24</v>
      </c>
      <c r="N1724" t="s">
        <v>118</v>
      </c>
      <c r="O1724" t="s">
        <v>5353</v>
      </c>
      <c r="P1724" t="s">
        <v>5354</v>
      </c>
    </row>
    <row r="1725" customFormat="1" spans="1:16">
      <c r="A1725" t="s">
        <v>16</v>
      </c>
      <c r="B1725" t="s">
        <v>17</v>
      </c>
      <c r="C1725" t="s">
        <v>5346</v>
      </c>
      <c r="D1725" t="s">
        <v>5347</v>
      </c>
      <c r="E1725" t="s">
        <v>20</v>
      </c>
      <c r="F1725" t="s">
        <v>5183</v>
      </c>
      <c r="G1725">
        <v>44207034</v>
      </c>
      <c r="H1725">
        <v>44207057</v>
      </c>
      <c r="I1725" t="s">
        <v>37</v>
      </c>
      <c r="J1725">
        <v>1</v>
      </c>
      <c r="K1725">
        <v>0</v>
      </c>
      <c r="L1725" t="s">
        <v>30</v>
      </c>
      <c r="M1725" t="s">
        <v>31</v>
      </c>
      <c r="N1725" t="s">
        <v>52</v>
      </c>
      <c r="O1725" t="s">
        <v>5355</v>
      </c>
      <c r="P1725" t="s">
        <v>5356</v>
      </c>
    </row>
    <row r="1726" customFormat="1" spans="1:16">
      <c r="A1726" t="s">
        <v>16</v>
      </c>
      <c r="B1726" t="s">
        <v>17</v>
      </c>
      <c r="C1726" t="s">
        <v>5349</v>
      </c>
      <c r="D1726" t="s">
        <v>5349</v>
      </c>
      <c r="E1726" t="s">
        <v>20</v>
      </c>
      <c r="F1726" t="s">
        <v>5183</v>
      </c>
      <c r="G1726">
        <v>44207034</v>
      </c>
      <c r="H1726">
        <v>44207057</v>
      </c>
      <c r="I1726" t="s">
        <v>37</v>
      </c>
      <c r="J1726">
        <v>1</v>
      </c>
      <c r="K1726">
        <v>0</v>
      </c>
      <c r="L1726" t="s">
        <v>30</v>
      </c>
      <c r="M1726" t="s">
        <v>31</v>
      </c>
      <c r="N1726" t="s">
        <v>52</v>
      </c>
      <c r="O1726" t="s">
        <v>5355</v>
      </c>
      <c r="P1726" t="s">
        <v>5356</v>
      </c>
    </row>
    <row r="1727" customFormat="1" spans="1:16">
      <c r="A1727" t="s">
        <v>16</v>
      </c>
      <c r="B1727" t="s">
        <v>17</v>
      </c>
      <c r="C1727" t="s">
        <v>5350</v>
      </c>
      <c r="D1727" t="s">
        <v>5350</v>
      </c>
      <c r="E1727" t="s">
        <v>20</v>
      </c>
      <c r="F1727" t="s">
        <v>5183</v>
      </c>
      <c r="G1727">
        <v>44207034</v>
      </c>
      <c r="H1727">
        <v>44207057</v>
      </c>
      <c r="I1727" t="s">
        <v>37</v>
      </c>
      <c r="J1727">
        <v>1</v>
      </c>
      <c r="K1727">
        <v>0</v>
      </c>
      <c r="L1727" t="s">
        <v>30</v>
      </c>
      <c r="M1727" t="s">
        <v>31</v>
      </c>
      <c r="N1727" t="s">
        <v>52</v>
      </c>
      <c r="O1727" t="s">
        <v>5355</v>
      </c>
      <c r="P1727" t="s">
        <v>5356</v>
      </c>
    </row>
    <row r="1728" customFormat="1" spans="1:16">
      <c r="A1728" t="s">
        <v>16</v>
      </c>
      <c r="B1728" t="s">
        <v>17</v>
      </c>
      <c r="C1728" t="s">
        <v>5351</v>
      </c>
      <c r="D1728" t="s">
        <v>5351</v>
      </c>
      <c r="E1728" t="s">
        <v>20</v>
      </c>
      <c r="F1728" t="s">
        <v>5183</v>
      </c>
      <c r="G1728">
        <v>44207034</v>
      </c>
      <c r="H1728">
        <v>44207057</v>
      </c>
      <c r="I1728" t="s">
        <v>37</v>
      </c>
      <c r="J1728">
        <v>1</v>
      </c>
      <c r="K1728">
        <v>0</v>
      </c>
      <c r="L1728" t="s">
        <v>30</v>
      </c>
      <c r="M1728" t="s">
        <v>31</v>
      </c>
      <c r="N1728" t="s">
        <v>52</v>
      </c>
      <c r="O1728" t="s">
        <v>5355</v>
      </c>
      <c r="P1728" t="s">
        <v>5356</v>
      </c>
    </row>
    <row r="1729" customFormat="1" spans="1:16">
      <c r="A1729" t="s">
        <v>16</v>
      </c>
      <c r="B1729" t="s">
        <v>17</v>
      </c>
      <c r="C1729" t="s">
        <v>5352</v>
      </c>
      <c r="D1729" t="s">
        <v>5352</v>
      </c>
      <c r="E1729" t="s">
        <v>20</v>
      </c>
      <c r="F1729" t="s">
        <v>5183</v>
      </c>
      <c r="G1729">
        <v>44207034</v>
      </c>
      <c r="H1729">
        <v>44207057</v>
      </c>
      <c r="I1729" t="s">
        <v>37</v>
      </c>
      <c r="J1729">
        <v>1</v>
      </c>
      <c r="K1729">
        <v>0</v>
      </c>
      <c r="L1729" t="s">
        <v>30</v>
      </c>
      <c r="M1729" t="s">
        <v>31</v>
      </c>
      <c r="N1729" t="s">
        <v>52</v>
      </c>
      <c r="O1729" t="s">
        <v>5355</v>
      </c>
      <c r="P1729" t="s">
        <v>5356</v>
      </c>
    </row>
    <row r="1730" customFormat="1" spans="1:16">
      <c r="A1730" t="s">
        <v>16</v>
      </c>
      <c r="B1730" t="s">
        <v>17</v>
      </c>
      <c r="C1730" t="s">
        <v>5346</v>
      </c>
      <c r="D1730" t="s">
        <v>5347</v>
      </c>
      <c r="E1730" t="s">
        <v>20</v>
      </c>
      <c r="F1730" t="s">
        <v>5183</v>
      </c>
      <c r="G1730">
        <v>44210860</v>
      </c>
      <c r="H1730">
        <v>44210884</v>
      </c>
      <c r="I1730" t="s">
        <v>37</v>
      </c>
      <c r="J1730">
        <v>1</v>
      </c>
      <c r="K1730">
        <v>0</v>
      </c>
      <c r="L1730" t="s">
        <v>30</v>
      </c>
      <c r="M1730" t="s">
        <v>24</v>
      </c>
      <c r="N1730" t="s">
        <v>5357</v>
      </c>
      <c r="O1730" t="s">
        <v>5358</v>
      </c>
      <c r="P1730" t="s">
        <v>5359</v>
      </c>
    </row>
    <row r="1731" customFormat="1" spans="1:16">
      <c r="A1731" t="s">
        <v>16</v>
      </c>
      <c r="B1731" t="s">
        <v>17</v>
      </c>
      <c r="C1731" t="s">
        <v>5349</v>
      </c>
      <c r="D1731" t="s">
        <v>5349</v>
      </c>
      <c r="E1731" t="s">
        <v>20</v>
      </c>
      <c r="F1731" t="s">
        <v>5183</v>
      </c>
      <c r="G1731">
        <v>44210860</v>
      </c>
      <c r="H1731">
        <v>44210884</v>
      </c>
      <c r="I1731" t="s">
        <v>37</v>
      </c>
      <c r="J1731">
        <v>1</v>
      </c>
      <c r="K1731">
        <v>0</v>
      </c>
      <c r="L1731" t="s">
        <v>30</v>
      </c>
      <c r="M1731" t="s">
        <v>24</v>
      </c>
      <c r="N1731" t="s">
        <v>5357</v>
      </c>
      <c r="O1731" t="s">
        <v>5358</v>
      </c>
      <c r="P1731" t="s">
        <v>5359</v>
      </c>
    </row>
    <row r="1732" customFormat="1" spans="1:16">
      <c r="A1732" t="s">
        <v>16</v>
      </c>
      <c r="B1732" t="s">
        <v>17</v>
      </c>
      <c r="C1732" t="s">
        <v>5350</v>
      </c>
      <c r="D1732" t="s">
        <v>5350</v>
      </c>
      <c r="E1732" t="s">
        <v>20</v>
      </c>
      <c r="F1732" t="s">
        <v>5183</v>
      </c>
      <c r="G1732">
        <v>44210860</v>
      </c>
      <c r="H1732">
        <v>44210884</v>
      </c>
      <c r="I1732" t="s">
        <v>37</v>
      </c>
      <c r="J1732">
        <v>1</v>
      </c>
      <c r="K1732">
        <v>0</v>
      </c>
      <c r="L1732" t="s">
        <v>30</v>
      </c>
      <c r="M1732" t="s">
        <v>24</v>
      </c>
      <c r="N1732" t="s">
        <v>5357</v>
      </c>
      <c r="O1732" t="s">
        <v>5358</v>
      </c>
      <c r="P1732" t="s">
        <v>5359</v>
      </c>
    </row>
    <row r="1733" customFormat="1" spans="1:16">
      <c r="A1733" t="s">
        <v>16</v>
      </c>
      <c r="B1733" t="s">
        <v>17</v>
      </c>
      <c r="C1733" t="s">
        <v>5351</v>
      </c>
      <c r="D1733" t="s">
        <v>5351</v>
      </c>
      <c r="E1733" t="s">
        <v>20</v>
      </c>
      <c r="F1733" t="s">
        <v>5183</v>
      </c>
      <c r="G1733">
        <v>44210860</v>
      </c>
      <c r="H1733">
        <v>44210884</v>
      </c>
      <c r="I1733" t="s">
        <v>37</v>
      </c>
      <c r="J1733">
        <v>1</v>
      </c>
      <c r="K1733">
        <v>0</v>
      </c>
      <c r="L1733" t="s">
        <v>30</v>
      </c>
      <c r="M1733" t="s">
        <v>24</v>
      </c>
      <c r="N1733" t="s">
        <v>5357</v>
      </c>
      <c r="O1733" t="s">
        <v>5358</v>
      </c>
      <c r="P1733" t="s">
        <v>5359</v>
      </c>
    </row>
    <row r="1734" customFormat="1" spans="1:16">
      <c r="A1734" t="s">
        <v>16</v>
      </c>
      <c r="B1734" t="s">
        <v>17</v>
      </c>
      <c r="C1734" t="s">
        <v>5352</v>
      </c>
      <c r="D1734" t="s">
        <v>5352</v>
      </c>
      <c r="E1734" t="s">
        <v>20</v>
      </c>
      <c r="F1734" t="s">
        <v>5183</v>
      </c>
      <c r="G1734">
        <v>44210860</v>
      </c>
      <c r="H1734">
        <v>44210884</v>
      </c>
      <c r="I1734" t="s">
        <v>37</v>
      </c>
      <c r="J1734">
        <v>1</v>
      </c>
      <c r="K1734">
        <v>0</v>
      </c>
      <c r="L1734" t="s">
        <v>30</v>
      </c>
      <c r="M1734" t="s">
        <v>24</v>
      </c>
      <c r="N1734" t="s">
        <v>5357</v>
      </c>
      <c r="O1734" t="s">
        <v>5358</v>
      </c>
      <c r="P1734" t="s">
        <v>5359</v>
      </c>
    </row>
    <row r="1735" customFormat="1" spans="1:16">
      <c r="A1735" t="s">
        <v>16</v>
      </c>
      <c r="B1735" t="s">
        <v>17</v>
      </c>
      <c r="C1735" t="s">
        <v>5346</v>
      </c>
      <c r="D1735" t="s">
        <v>5347</v>
      </c>
      <c r="E1735" t="s">
        <v>20</v>
      </c>
      <c r="F1735" t="s">
        <v>5183</v>
      </c>
      <c r="G1735">
        <v>44289012</v>
      </c>
      <c r="H1735">
        <v>44289037</v>
      </c>
      <c r="I1735" t="s">
        <v>37</v>
      </c>
      <c r="J1735">
        <v>1</v>
      </c>
      <c r="K1735">
        <v>0</v>
      </c>
      <c r="L1735" t="s">
        <v>30</v>
      </c>
      <c r="M1735" t="s">
        <v>24</v>
      </c>
      <c r="N1735" t="s">
        <v>5360</v>
      </c>
      <c r="O1735" t="s">
        <v>5361</v>
      </c>
      <c r="P1735" t="s">
        <v>5362</v>
      </c>
    </row>
    <row r="1736" customFormat="1" spans="1:16">
      <c r="A1736" t="s">
        <v>16</v>
      </c>
      <c r="B1736" t="s">
        <v>17</v>
      </c>
      <c r="C1736" t="s">
        <v>5349</v>
      </c>
      <c r="D1736" t="s">
        <v>5349</v>
      </c>
      <c r="E1736" t="s">
        <v>20</v>
      </c>
      <c r="F1736" t="s">
        <v>5183</v>
      </c>
      <c r="G1736">
        <v>44289012</v>
      </c>
      <c r="H1736">
        <v>44289037</v>
      </c>
      <c r="I1736" t="s">
        <v>37</v>
      </c>
      <c r="J1736">
        <v>1</v>
      </c>
      <c r="K1736">
        <v>0</v>
      </c>
      <c r="L1736" t="s">
        <v>30</v>
      </c>
      <c r="M1736" t="s">
        <v>24</v>
      </c>
      <c r="N1736" t="s">
        <v>5360</v>
      </c>
      <c r="O1736" t="s">
        <v>5361</v>
      </c>
      <c r="P1736" t="s">
        <v>5362</v>
      </c>
    </row>
    <row r="1737" customFormat="1" spans="1:16">
      <c r="A1737" t="s">
        <v>16</v>
      </c>
      <c r="B1737" t="s">
        <v>17</v>
      </c>
      <c r="C1737" t="s">
        <v>5352</v>
      </c>
      <c r="D1737" t="s">
        <v>5352</v>
      </c>
      <c r="E1737" t="s">
        <v>20</v>
      </c>
      <c r="F1737" t="s">
        <v>5183</v>
      </c>
      <c r="G1737">
        <v>44289012</v>
      </c>
      <c r="H1737">
        <v>44289037</v>
      </c>
      <c r="I1737" t="s">
        <v>37</v>
      </c>
      <c r="J1737">
        <v>1</v>
      </c>
      <c r="K1737">
        <v>0</v>
      </c>
      <c r="L1737" t="s">
        <v>30</v>
      </c>
      <c r="M1737" t="s">
        <v>24</v>
      </c>
      <c r="N1737" t="s">
        <v>5360</v>
      </c>
      <c r="O1737" t="s">
        <v>5361</v>
      </c>
      <c r="P1737" t="s">
        <v>5362</v>
      </c>
    </row>
    <row r="1738" customFormat="1" spans="1:16">
      <c r="A1738" t="s">
        <v>16</v>
      </c>
      <c r="B1738" t="s">
        <v>17</v>
      </c>
      <c r="C1738" t="s">
        <v>5346</v>
      </c>
      <c r="D1738" t="s">
        <v>5347</v>
      </c>
      <c r="E1738" t="s">
        <v>20</v>
      </c>
      <c r="F1738" t="s">
        <v>5183</v>
      </c>
      <c r="G1738">
        <v>44353964</v>
      </c>
      <c r="H1738">
        <v>44353987</v>
      </c>
      <c r="I1738" t="s">
        <v>37</v>
      </c>
      <c r="J1738">
        <v>3</v>
      </c>
      <c r="K1738">
        <v>0</v>
      </c>
      <c r="L1738" t="s">
        <v>1165</v>
      </c>
      <c r="M1738" t="s">
        <v>24</v>
      </c>
      <c r="N1738" t="s">
        <v>886</v>
      </c>
      <c r="O1738" t="s">
        <v>5363</v>
      </c>
      <c r="P1738" t="s">
        <v>5364</v>
      </c>
    </row>
    <row r="1739" customFormat="1" spans="1:16">
      <c r="A1739" t="s">
        <v>16</v>
      </c>
      <c r="B1739" t="s">
        <v>17</v>
      </c>
      <c r="C1739" t="s">
        <v>5365</v>
      </c>
      <c r="D1739" t="s">
        <v>5365</v>
      </c>
      <c r="E1739" t="s">
        <v>20</v>
      </c>
      <c r="F1739" t="s">
        <v>5183</v>
      </c>
      <c r="G1739">
        <v>44627038</v>
      </c>
      <c r="H1739">
        <v>44627064</v>
      </c>
      <c r="I1739" t="s">
        <v>22</v>
      </c>
      <c r="J1739">
        <v>1</v>
      </c>
      <c r="K1739">
        <v>0</v>
      </c>
      <c r="L1739" t="s">
        <v>30</v>
      </c>
      <c r="M1739" t="s">
        <v>24</v>
      </c>
      <c r="N1739" t="s">
        <v>5366</v>
      </c>
      <c r="O1739" t="s">
        <v>5367</v>
      </c>
      <c r="P1739" t="s">
        <v>5368</v>
      </c>
    </row>
    <row r="1740" customFormat="1" spans="1:16">
      <c r="A1740" t="s">
        <v>16</v>
      </c>
      <c r="B1740" t="s">
        <v>17</v>
      </c>
      <c r="C1740" t="s">
        <v>5369</v>
      </c>
      <c r="D1740" t="s">
        <v>5369</v>
      </c>
      <c r="E1740" t="s">
        <v>20</v>
      </c>
      <c r="F1740" t="s">
        <v>5183</v>
      </c>
      <c r="G1740">
        <v>44627038</v>
      </c>
      <c r="H1740">
        <v>44627064</v>
      </c>
      <c r="I1740" t="s">
        <v>22</v>
      </c>
      <c r="J1740">
        <v>1</v>
      </c>
      <c r="K1740">
        <v>0</v>
      </c>
      <c r="L1740" t="s">
        <v>30</v>
      </c>
      <c r="M1740" t="s">
        <v>24</v>
      </c>
      <c r="N1740" t="s">
        <v>5366</v>
      </c>
      <c r="O1740" t="s">
        <v>5367</v>
      </c>
      <c r="P1740" t="s">
        <v>5368</v>
      </c>
    </row>
    <row r="1741" customFormat="1" spans="1:16">
      <c r="A1741" t="s">
        <v>16</v>
      </c>
      <c r="B1741" t="s">
        <v>17</v>
      </c>
      <c r="C1741" t="s">
        <v>5370</v>
      </c>
      <c r="D1741" t="s">
        <v>5371</v>
      </c>
      <c r="E1741" t="s">
        <v>20</v>
      </c>
      <c r="F1741" t="s">
        <v>5183</v>
      </c>
      <c r="G1741">
        <v>45017616</v>
      </c>
      <c r="H1741">
        <v>45017638</v>
      </c>
      <c r="I1741" t="s">
        <v>22</v>
      </c>
      <c r="J1741">
        <v>3</v>
      </c>
      <c r="K1741">
        <v>0</v>
      </c>
      <c r="L1741" t="s">
        <v>57</v>
      </c>
      <c r="M1741" t="s">
        <v>24</v>
      </c>
      <c r="N1741" t="s">
        <v>25</v>
      </c>
      <c r="O1741" t="s">
        <v>5372</v>
      </c>
      <c r="P1741" t="s">
        <v>5373</v>
      </c>
    </row>
    <row r="1742" customFormat="1" spans="1:16">
      <c r="A1742" t="s">
        <v>16</v>
      </c>
      <c r="B1742" t="s">
        <v>17</v>
      </c>
      <c r="C1742" t="s">
        <v>5374</v>
      </c>
      <c r="D1742" t="s">
        <v>5375</v>
      </c>
      <c r="E1742" t="s">
        <v>20</v>
      </c>
      <c r="F1742" t="s">
        <v>5183</v>
      </c>
      <c r="G1742">
        <v>46148455</v>
      </c>
      <c r="H1742">
        <v>46148481</v>
      </c>
      <c r="I1742" t="s">
        <v>37</v>
      </c>
      <c r="J1742">
        <v>7</v>
      </c>
      <c r="K1742">
        <v>0</v>
      </c>
      <c r="L1742" t="s">
        <v>57</v>
      </c>
      <c r="M1742" t="s">
        <v>24</v>
      </c>
      <c r="N1742" t="s">
        <v>5376</v>
      </c>
      <c r="O1742" t="s">
        <v>5377</v>
      </c>
      <c r="P1742" t="s">
        <v>5378</v>
      </c>
    </row>
    <row r="1743" customFormat="1" spans="1:16">
      <c r="A1743" t="s">
        <v>16</v>
      </c>
      <c r="B1743" t="s">
        <v>17</v>
      </c>
      <c r="C1743" t="s">
        <v>5379</v>
      </c>
      <c r="D1743" t="s">
        <v>5380</v>
      </c>
      <c r="E1743" t="s">
        <v>20</v>
      </c>
      <c r="F1743" t="s">
        <v>5183</v>
      </c>
      <c r="G1743">
        <v>46199861</v>
      </c>
      <c r="H1743">
        <v>46199883</v>
      </c>
      <c r="I1743" t="s">
        <v>22</v>
      </c>
      <c r="J1743">
        <v>2</v>
      </c>
      <c r="K1743">
        <v>0</v>
      </c>
      <c r="L1743" t="s">
        <v>57</v>
      </c>
      <c r="M1743" t="s">
        <v>24</v>
      </c>
      <c r="N1743" t="s">
        <v>103</v>
      </c>
      <c r="O1743" t="s">
        <v>5381</v>
      </c>
      <c r="P1743" t="s">
        <v>5382</v>
      </c>
    </row>
    <row r="1744" customFormat="1" spans="1:16">
      <c r="A1744" t="s">
        <v>16</v>
      </c>
      <c r="B1744" t="s">
        <v>17</v>
      </c>
      <c r="C1744" t="s">
        <v>5383</v>
      </c>
      <c r="D1744" t="s">
        <v>5384</v>
      </c>
      <c r="E1744" t="s">
        <v>20</v>
      </c>
      <c r="F1744" t="s">
        <v>5183</v>
      </c>
      <c r="G1744">
        <v>47366925</v>
      </c>
      <c r="H1744">
        <v>47366950</v>
      </c>
      <c r="I1744" t="s">
        <v>37</v>
      </c>
      <c r="J1744">
        <v>4</v>
      </c>
      <c r="K1744">
        <v>0</v>
      </c>
      <c r="L1744" t="s">
        <v>30</v>
      </c>
      <c r="M1744" t="s">
        <v>31</v>
      </c>
      <c r="N1744" t="s">
        <v>5385</v>
      </c>
      <c r="O1744" t="s">
        <v>5386</v>
      </c>
      <c r="P1744" t="s">
        <v>5387</v>
      </c>
    </row>
    <row r="1745" customFormat="1" spans="1:16">
      <c r="A1745" t="s">
        <v>16</v>
      </c>
      <c r="B1745" t="s">
        <v>17</v>
      </c>
      <c r="C1745" t="s">
        <v>5383</v>
      </c>
      <c r="D1745" t="s">
        <v>5384</v>
      </c>
      <c r="E1745" t="s">
        <v>20</v>
      </c>
      <c r="F1745" t="s">
        <v>5183</v>
      </c>
      <c r="G1745">
        <v>47394869</v>
      </c>
      <c r="H1745">
        <v>47394891</v>
      </c>
      <c r="I1745" t="s">
        <v>37</v>
      </c>
      <c r="J1745">
        <v>5</v>
      </c>
      <c r="K1745">
        <v>0</v>
      </c>
      <c r="L1745" t="s">
        <v>57</v>
      </c>
      <c r="M1745" t="s">
        <v>24</v>
      </c>
      <c r="N1745" t="s">
        <v>202</v>
      </c>
      <c r="O1745" t="s">
        <v>2412</v>
      </c>
      <c r="P1745" t="s">
        <v>5388</v>
      </c>
    </row>
    <row r="1746" customFormat="1" spans="1:16">
      <c r="A1746" t="s">
        <v>16</v>
      </c>
      <c r="B1746" t="s">
        <v>17</v>
      </c>
      <c r="C1746" t="s">
        <v>5389</v>
      </c>
      <c r="D1746" t="s">
        <v>5390</v>
      </c>
      <c r="E1746" t="s">
        <v>20</v>
      </c>
      <c r="F1746" t="s">
        <v>5183</v>
      </c>
      <c r="G1746">
        <v>47793627</v>
      </c>
      <c r="H1746">
        <v>47793649</v>
      </c>
      <c r="I1746" t="s">
        <v>37</v>
      </c>
      <c r="J1746">
        <v>1</v>
      </c>
      <c r="K1746">
        <v>0</v>
      </c>
      <c r="L1746" t="s">
        <v>23</v>
      </c>
      <c r="M1746" t="s">
        <v>24</v>
      </c>
      <c r="N1746" t="s">
        <v>137</v>
      </c>
      <c r="O1746" t="s">
        <v>138</v>
      </c>
      <c r="P1746" t="s">
        <v>5391</v>
      </c>
    </row>
    <row r="1747" customFormat="1" spans="1:16">
      <c r="A1747" t="s">
        <v>16</v>
      </c>
      <c r="B1747" t="s">
        <v>17</v>
      </c>
      <c r="C1747" t="s">
        <v>5392</v>
      </c>
      <c r="D1747" t="s">
        <v>5393</v>
      </c>
      <c r="E1747" t="s">
        <v>20</v>
      </c>
      <c r="F1747" t="s">
        <v>5183</v>
      </c>
      <c r="G1747">
        <v>47875746</v>
      </c>
      <c r="H1747">
        <v>47875771</v>
      </c>
      <c r="I1747" t="s">
        <v>22</v>
      </c>
      <c r="J1747">
        <v>3</v>
      </c>
      <c r="K1747">
        <v>0</v>
      </c>
      <c r="L1747" t="s">
        <v>57</v>
      </c>
      <c r="M1747" t="s">
        <v>24</v>
      </c>
      <c r="N1747" t="s">
        <v>1095</v>
      </c>
      <c r="O1747" t="s">
        <v>5394</v>
      </c>
      <c r="P1747" t="s">
        <v>5395</v>
      </c>
    </row>
    <row r="1748" customFormat="1" spans="1:16">
      <c r="A1748" t="s">
        <v>16</v>
      </c>
      <c r="B1748" t="s">
        <v>17</v>
      </c>
      <c r="C1748" t="s">
        <v>5396</v>
      </c>
      <c r="D1748" t="s">
        <v>5397</v>
      </c>
      <c r="E1748" t="s">
        <v>20</v>
      </c>
      <c r="F1748" t="s">
        <v>5183</v>
      </c>
      <c r="G1748">
        <v>48753845</v>
      </c>
      <c r="H1748">
        <v>48753870</v>
      </c>
      <c r="I1748" t="s">
        <v>22</v>
      </c>
      <c r="J1748">
        <v>2</v>
      </c>
      <c r="K1748">
        <v>0</v>
      </c>
      <c r="L1748" t="s">
        <v>30</v>
      </c>
      <c r="M1748" t="s">
        <v>24</v>
      </c>
      <c r="N1748" t="s">
        <v>5203</v>
      </c>
      <c r="O1748" t="s">
        <v>5398</v>
      </c>
      <c r="P1748" t="s">
        <v>5399</v>
      </c>
    </row>
    <row r="1749" customFormat="1" spans="1:16">
      <c r="A1749" t="s">
        <v>16</v>
      </c>
      <c r="B1749" t="s">
        <v>17</v>
      </c>
      <c r="C1749" t="s">
        <v>5400</v>
      </c>
      <c r="D1749" t="s">
        <v>5401</v>
      </c>
      <c r="E1749" t="s">
        <v>20</v>
      </c>
      <c r="F1749" t="s">
        <v>5183</v>
      </c>
      <c r="G1749">
        <v>49054483</v>
      </c>
      <c r="H1749">
        <v>49054505</v>
      </c>
      <c r="I1749" t="s">
        <v>37</v>
      </c>
      <c r="J1749">
        <v>2</v>
      </c>
      <c r="K1749">
        <v>0</v>
      </c>
      <c r="L1749" t="s">
        <v>196</v>
      </c>
      <c r="M1749" t="s">
        <v>24</v>
      </c>
      <c r="N1749" t="s">
        <v>118</v>
      </c>
      <c r="O1749" t="s">
        <v>5402</v>
      </c>
      <c r="P1749" t="s">
        <v>5403</v>
      </c>
    </row>
    <row r="1750" customFormat="1" spans="1:16">
      <c r="A1750" t="s">
        <v>16</v>
      </c>
      <c r="B1750" t="s">
        <v>17</v>
      </c>
      <c r="C1750" t="s">
        <v>5404</v>
      </c>
      <c r="D1750" t="s">
        <v>5405</v>
      </c>
      <c r="E1750" t="s">
        <v>20</v>
      </c>
      <c r="F1750" t="s">
        <v>5183</v>
      </c>
      <c r="G1750">
        <v>49257481</v>
      </c>
      <c r="H1750">
        <v>49257503</v>
      </c>
      <c r="I1750" t="s">
        <v>37</v>
      </c>
      <c r="J1750">
        <v>10</v>
      </c>
      <c r="K1750">
        <v>0</v>
      </c>
      <c r="L1750" t="s">
        <v>57</v>
      </c>
      <c r="M1750" t="s">
        <v>24</v>
      </c>
      <c r="N1750" t="s">
        <v>25</v>
      </c>
      <c r="O1750" t="s">
        <v>5406</v>
      </c>
      <c r="P1750" t="s">
        <v>5407</v>
      </c>
    </row>
    <row r="1751" customFormat="1" spans="1:16">
      <c r="A1751" t="s">
        <v>16</v>
      </c>
      <c r="B1751" t="s">
        <v>17</v>
      </c>
      <c r="C1751" t="s">
        <v>5408</v>
      </c>
      <c r="D1751" t="s">
        <v>5409</v>
      </c>
      <c r="E1751" t="s">
        <v>20</v>
      </c>
      <c r="F1751" t="s">
        <v>5183</v>
      </c>
      <c r="G1751">
        <v>54942680</v>
      </c>
      <c r="H1751">
        <v>54942702</v>
      </c>
      <c r="I1751" t="s">
        <v>22</v>
      </c>
      <c r="J1751">
        <v>1</v>
      </c>
      <c r="K1751">
        <v>0</v>
      </c>
      <c r="L1751" t="s">
        <v>23</v>
      </c>
      <c r="M1751" t="s">
        <v>24</v>
      </c>
      <c r="N1751" t="s">
        <v>202</v>
      </c>
      <c r="O1751" t="s">
        <v>5410</v>
      </c>
      <c r="P1751" t="s">
        <v>5411</v>
      </c>
    </row>
    <row r="1752" customFormat="1" spans="1:16">
      <c r="A1752" t="s">
        <v>16</v>
      </c>
      <c r="B1752" t="s">
        <v>17</v>
      </c>
      <c r="C1752" t="s">
        <v>5412</v>
      </c>
      <c r="D1752" t="s">
        <v>5413</v>
      </c>
      <c r="E1752" t="s">
        <v>20</v>
      </c>
      <c r="F1752" t="s">
        <v>5183</v>
      </c>
      <c r="G1752">
        <v>54968799</v>
      </c>
      <c r="H1752">
        <v>54968820</v>
      </c>
      <c r="I1752" t="s">
        <v>37</v>
      </c>
      <c r="J1752">
        <v>2</v>
      </c>
      <c r="K1752">
        <v>0</v>
      </c>
      <c r="L1752" t="s">
        <v>57</v>
      </c>
      <c r="M1752" t="s">
        <v>24</v>
      </c>
      <c r="N1752" t="s">
        <v>103</v>
      </c>
      <c r="O1752" t="s">
        <v>5414</v>
      </c>
      <c r="P1752" t="s">
        <v>5415</v>
      </c>
    </row>
    <row r="1753" customFormat="1" spans="1:16">
      <c r="A1753" t="s">
        <v>16</v>
      </c>
      <c r="B1753" t="s">
        <v>17</v>
      </c>
      <c r="C1753" t="s">
        <v>5416</v>
      </c>
      <c r="D1753" t="s">
        <v>5417</v>
      </c>
      <c r="E1753" t="s">
        <v>20</v>
      </c>
      <c r="F1753" t="s">
        <v>5183</v>
      </c>
      <c r="G1753">
        <v>55016461</v>
      </c>
      <c r="H1753">
        <v>55016482</v>
      </c>
      <c r="I1753" t="s">
        <v>37</v>
      </c>
      <c r="J1753">
        <v>6</v>
      </c>
      <c r="K1753">
        <v>0</v>
      </c>
      <c r="L1753" t="s">
        <v>57</v>
      </c>
      <c r="M1753" t="s">
        <v>31</v>
      </c>
      <c r="N1753" t="s">
        <v>103</v>
      </c>
      <c r="O1753" t="s">
        <v>5418</v>
      </c>
      <c r="P1753" t="s">
        <v>5419</v>
      </c>
    </row>
    <row r="1754" customFormat="1" spans="1:16">
      <c r="A1754" t="s">
        <v>16</v>
      </c>
      <c r="B1754" t="s">
        <v>17</v>
      </c>
      <c r="C1754" t="s">
        <v>5420</v>
      </c>
      <c r="D1754" t="s">
        <v>5421</v>
      </c>
      <c r="E1754" t="s">
        <v>20</v>
      </c>
      <c r="F1754" t="s">
        <v>5183</v>
      </c>
      <c r="G1754">
        <v>55341308</v>
      </c>
      <c r="H1754">
        <v>55341330</v>
      </c>
      <c r="I1754" t="s">
        <v>22</v>
      </c>
      <c r="J1754">
        <v>4</v>
      </c>
      <c r="K1754">
        <v>0</v>
      </c>
      <c r="L1754" t="s">
        <v>57</v>
      </c>
      <c r="M1754" t="s">
        <v>24</v>
      </c>
      <c r="N1754" t="s">
        <v>25</v>
      </c>
      <c r="O1754" t="s">
        <v>5422</v>
      </c>
      <c r="P1754" t="s">
        <v>5423</v>
      </c>
    </row>
    <row r="1755" customFormat="1" spans="1:16">
      <c r="A1755" t="s">
        <v>16</v>
      </c>
      <c r="B1755" t="s">
        <v>17</v>
      </c>
      <c r="C1755" t="s">
        <v>5424</v>
      </c>
      <c r="D1755" t="s">
        <v>5425</v>
      </c>
      <c r="E1755" t="s">
        <v>20</v>
      </c>
      <c r="F1755" t="s">
        <v>5183</v>
      </c>
      <c r="G1755">
        <v>56051944</v>
      </c>
      <c r="H1755">
        <v>56051966</v>
      </c>
      <c r="I1755" t="s">
        <v>37</v>
      </c>
      <c r="J1755">
        <v>7</v>
      </c>
      <c r="K1755">
        <v>0</v>
      </c>
      <c r="L1755" t="s">
        <v>57</v>
      </c>
      <c r="M1755" t="s">
        <v>31</v>
      </c>
      <c r="N1755" t="s">
        <v>123</v>
      </c>
      <c r="O1755" t="s">
        <v>5426</v>
      </c>
      <c r="P1755" t="s">
        <v>5427</v>
      </c>
    </row>
    <row r="1756" customFormat="1" spans="1:16">
      <c r="A1756" t="s">
        <v>16</v>
      </c>
      <c r="B1756" t="s">
        <v>17</v>
      </c>
      <c r="C1756" t="s">
        <v>5428</v>
      </c>
      <c r="D1756" t="s">
        <v>5429</v>
      </c>
      <c r="E1756" t="s">
        <v>20</v>
      </c>
      <c r="F1756" t="s">
        <v>5183</v>
      </c>
      <c r="G1756">
        <v>56581187</v>
      </c>
      <c r="H1756">
        <v>56581210</v>
      </c>
      <c r="I1756" t="s">
        <v>37</v>
      </c>
      <c r="J1756">
        <v>1</v>
      </c>
      <c r="K1756">
        <v>0</v>
      </c>
      <c r="L1756" t="s">
        <v>30</v>
      </c>
      <c r="M1756" t="s">
        <v>24</v>
      </c>
      <c r="N1756" t="s">
        <v>332</v>
      </c>
      <c r="O1756" t="s">
        <v>969</v>
      </c>
      <c r="P1756" t="s">
        <v>5430</v>
      </c>
    </row>
    <row r="1757" customFormat="1" spans="1:16">
      <c r="A1757" t="s">
        <v>16</v>
      </c>
      <c r="B1757" t="s">
        <v>17</v>
      </c>
      <c r="C1757" t="s">
        <v>5431</v>
      </c>
      <c r="D1757" t="s">
        <v>5432</v>
      </c>
      <c r="E1757" t="s">
        <v>20</v>
      </c>
      <c r="F1757" t="s">
        <v>5183</v>
      </c>
      <c r="G1757">
        <v>58024093</v>
      </c>
      <c r="H1757">
        <v>58024118</v>
      </c>
      <c r="I1757" t="s">
        <v>22</v>
      </c>
      <c r="J1757">
        <v>4</v>
      </c>
      <c r="K1757">
        <v>1</v>
      </c>
      <c r="L1757" t="s">
        <v>30</v>
      </c>
      <c r="M1757" t="s">
        <v>31</v>
      </c>
      <c r="N1757" t="s">
        <v>5433</v>
      </c>
      <c r="O1757" t="s">
        <v>5434</v>
      </c>
      <c r="P1757" t="s">
        <v>5435</v>
      </c>
    </row>
    <row r="1758" customFormat="1" spans="1:16">
      <c r="A1758" t="s">
        <v>16</v>
      </c>
      <c r="B1758" t="s">
        <v>17</v>
      </c>
      <c r="C1758" t="s">
        <v>5436</v>
      </c>
      <c r="D1758" t="s">
        <v>5437</v>
      </c>
      <c r="E1758" t="s">
        <v>20</v>
      </c>
      <c r="F1758" t="s">
        <v>5183</v>
      </c>
      <c r="G1758">
        <v>58313536</v>
      </c>
      <c r="H1758">
        <v>58313559</v>
      </c>
      <c r="I1758" t="s">
        <v>37</v>
      </c>
      <c r="J1758">
        <v>2</v>
      </c>
      <c r="K1758">
        <v>0</v>
      </c>
      <c r="L1758" t="s">
        <v>30</v>
      </c>
      <c r="M1758" t="s">
        <v>24</v>
      </c>
      <c r="N1758" t="s">
        <v>648</v>
      </c>
      <c r="O1758" t="s">
        <v>5438</v>
      </c>
      <c r="P1758" t="s">
        <v>5439</v>
      </c>
    </row>
    <row r="1759" customFormat="1" spans="1:16">
      <c r="A1759" t="s">
        <v>16</v>
      </c>
      <c r="B1759" t="s">
        <v>17</v>
      </c>
      <c r="C1759" t="s">
        <v>5440</v>
      </c>
      <c r="D1759" t="s">
        <v>5441</v>
      </c>
      <c r="E1759" t="s">
        <v>20</v>
      </c>
      <c r="F1759" t="s">
        <v>5183</v>
      </c>
      <c r="G1759">
        <v>58946011</v>
      </c>
      <c r="H1759">
        <v>58946033</v>
      </c>
      <c r="I1759" t="s">
        <v>22</v>
      </c>
      <c r="J1759">
        <v>2</v>
      </c>
      <c r="K1759">
        <v>0</v>
      </c>
      <c r="L1759" t="s">
        <v>57</v>
      </c>
      <c r="M1759" t="s">
        <v>24</v>
      </c>
      <c r="N1759" t="s">
        <v>648</v>
      </c>
      <c r="O1759" t="s">
        <v>5442</v>
      </c>
      <c r="P1759" t="s">
        <v>5443</v>
      </c>
    </row>
    <row r="1760" customFormat="1" spans="1:16">
      <c r="A1760" t="s">
        <v>16</v>
      </c>
      <c r="B1760" t="s">
        <v>17</v>
      </c>
      <c r="C1760" t="s">
        <v>5444</v>
      </c>
      <c r="D1760" t="s">
        <v>5445</v>
      </c>
      <c r="E1760" t="s">
        <v>20</v>
      </c>
      <c r="F1760" t="s">
        <v>5183</v>
      </c>
      <c r="G1760">
        <v>61176536</v>
      </c>
      <c r="H1760">
        <v>61176548</v>
      </c>
      <c r="I1760" t="s">
        <v>22</v>
      </c>
      <c r="J1760">
        <v>4</v>
      </c>
      <c r="K1760">
        <v>0</v>
      </c>
      <c r="L1760" t="s">
        <v>30</v>
      </c>
      <c r="M1760" t="s">
        <v>24</v>
      </c>
      <c r="N1760" t="s">
        <v>137</v>
      </c>
      <c r="O1760" t="s">
        <v>138</v>
      </c>
      <c r="P1760" t="e">
        <f>----------guggcAUCUCCAc</f>
        <v>#NAME?</v>
      </c>
    </row>
    <row r="1761" customFormat="1" spans="1:16">
      <c r="A1761" t="s">
        <v>16</v>
      </c>
      <c r="B1761" t="s">
        <v>17</v>
      </c>
      <c r="C1761" t="s">
        <v>5444</v>
      </c>
      <c r="D1761" t="s">
        <v>5445</v>
      </c>
      <c r="E1761" t="s">
        <v>20</v>
      </c>
      <c r="F1761" t="s">
        <v>5183</v>
      </c>
      <c r="G1761">
        <v>61391933</v>
      </c>
      <c r="H1761">
        <v>61391956</v>
      </c>
      <c r="I1761" t="s">
        <v>22</v>
      </c>
      <c r="J1761">
        <v>1</v>
      </c>
      <c r="K1761">
        <v>0</v>
      </c>
      <c r="L1761" t="s">
        <v>30</v>
      </c>
      <c r="M1761" t="s">
        <v>24</v>
      </c>
      <c r="N1761" t="s">
        <v>648</v>
      </c>
      <c r="O1761" t="s">
        <v>5446</v>
      </c>
      <c r="P1761" t="s">
        <v>5447</v>
      </c>
    </row>
    <row r="1762" customFormat="1" spans="1:16">
      <c r="A1762" t="s">
        <v>16</v>
      </c>
      <c r="B1762" t="s">
        <v>17</v>
      </c>
      <c r="C1762" t="s">
        <v>5444</v>
      </c>
      <c r="D1762" t="s">
        <v>5445</v>
      </c>
      <c r="E1762" t="s">
        <v>20</v>
      </c>
      <c r="F1762" t="s">
        <v>5183</v>
      </c>
      <c r="G1762">
        <v>61417666</v>
      </c>
      <c r="H1762">
        <v>61417689</v>
      </c>
      <c r="I1762" t="s">
        <v>22</v>
      </c>
      <c r="J1762">
        <v>1</v>
      </c>
      <c r="K1762">
        <v>0</v>
      </c>
      <c r="L1762" t="s">
        <v>30</v>
      </c>
      <c r="M1762" t="s">
        <v>24</v>
      </c>
      <c r="N1762" t="s">
        <v>1347</v>
      </c>
      <c r="O1762" t="s">
        <v>5448</v>
      </c>
      <c r="P1762" t="s">
        <v>5449</v>
      </c>
    </row>
    <row r="1763" customFormat="1" spans="1:16">
      <c r="A1763" t="s">
        <v>16</v>
      </c>
      <c r="B1763" t="s">
        <v>17</v>
      </c>
      <c r="C1763" t="s">
        <v>5444</v>
      </c>
      <c r="D1763" t="s">
        <v>5445</v>
      </c>
      <c r="E1763" t="s">
        <v>20</v>
      </c>
      <c r="F1763" t="s">
        <v>5183</v>
      </c>
      <c r="G1763">
        <v>61497690</v>
      </c>
      <c r="H1763">
        <v>61497713</v>
      </c>
      <c r="I1763" t="s">
        <v>22</v>
      </c>
      <c r="J1763">
        <v>3</v>
      </c>
      <c r="K1763">
        <v>0</v>
      </c>
      <c r="L1763" t="s">
        <v>30</v>
      </c>
      <c r="M1763" t="s">
        <v>24</v>
      </c>
      <c r="N1763" t="s">
        <v>327</v>
      </c>
      <c r="O1763" t="s">
        <v>5450</v>
      </c>
      <c r="P1763" t="s">
        <v>5451</v>
      </c>
    </row>
    <row r="1764" customFormat="1" spans="1:16">
      <c r="A1764" t="s">
        <v>16</v>
      </c>
      <c r="B1764" t="s">
        <v>17</v>
      </c>
      <c r="C1764" t="s">
        <v>5444</v>
      </c>
      <c r="D1764" t="s">
        <v>5445</v>
      </c>
      <c r="E1764" t="s">
        <v>20</v>
      </c>
      <c r="F1764" t="s">
        <v>5183</v>
      </c>
      <c r="G1764">
        <v>61498062</v>
      </c>
      <c r="H1764">
        <v>61498084</v>
      </c>
      <c r="I1764" t="s">
        <v>22</v>
      </c>
      <c r="J1764">
        <v>8</v>
      </c>
      <c r="K1764">
        <v>0</v>
      </c>
      <c r="L1764" t="s">
        <v>30</v>
      </c>
      <c r="M1764" t="s">
        <v>24</v>
      </c>
      <c r="N1764" t="s">
        <v>202</v>
      </c>
      <c r="O1764" t="s">
        <v>426</v>
      </c>
      <c r="P1764" t="s">
        <v>5452</v>
      </c>
    </row>
    <row r="1765" customFormat="1" spans="1:16">
      <c r="A1765" t="s">
        <v>16</v>
      </c>
      <c r="B1765" t="s">
        <v>17</v>
      </c>
      <c r="C1765" t="s">
        <v>5444</v>
      </c>
      <c r="D1765" t="s">
        <v>5445</v>
      </c>
      <c r="E1765" t="s">
        <v>20</v>
      </c>
      <c r="F1765" t="s">
        <v>5183</v>
      </c>
      <c r="G1765">
        <v>61504357</v>
      </c>
      <c r="H1765">
        <v>61504379</v>
      </c>
      <c r="I1765" t="s">
        <v>22</v>
      </c>
      <c r="J1765">
        <v>1</v>
      </c>
      <c r="K1765">
        <v>0</v>
      </c>
      <c r="L1765" t="s">
        <v>30</v>
      </c>
      <c r="M1765" t="s">
        <v>24</v>
      </c>
      <c r="N1765" t="s">
        <v>118</v>
      </c>
      <c r="O1765" t="s">
        <v>273</v>
      </c>
      <c r="P1765" t="s">
        <v>5453</v>
      </c>
    </row>
    <row r="1766" customFormat="1" spans="1:16">
      <c r="A1766" t="s">
        <v>16</v>
      </c>
      <c r="B1766" t="s">
        <v>17</v>
      </c>
      <c r="C1766" t="s">
        <v>5454</v>
      </c>
      <c r="D1766" t="s">
        <v>5455</v>
      </c>
      <c r="E1766" t="s">
        <v>20</v>
      </c>
      <c r="F1766" t="s">
        <v>5183</v>
      </c>
      <c r="G1766">
        <v>61671433</v>
      </c>
      <c r="H1766">
        <v>61671455</v>
      </c>
      <c r="I1766" t="s">
        <v>22</v>
      </c>
      <c r="J1766">
        <v>28</v>
      </c>
      <c r="K1766">
        <v>0</v>
      </c>
      <c r="L1766" t="s">
        <v>294</v>
      </c>
      <c r="M1766" t="s">
        <v>24</v>
      </c>
      <c r="N1766" t="s">
        <v>103</v>
      </c>
      <c r="O1766" t="s">
        <v>5456</v>
      </c>
      <c r="P1766" t="s">
        <v>5457</v>
      </c>
    </row>
    <row r="1767" customFormat="1" spans="1:16">
      <c r="A1767" t="s">
        <v>16</v>
      </c>
      <c r="B1767" t="s">
        <v>17</v>
      </c>
      <c r="C1767" t="s">
        <v>5458</v>
      </c>
      <c r="D1767" t="s">
        <v>5459</v>
      </c>
      <c r="E1767" t="s">
        <v>20</v>
      </c>
      <c r="F1767" t="s">
        <v>5183</v>
      </c>
      <c r="G1767">
        <v>64504828</v>
      </c>
      <c r="H1767">
        <v>64504850</v>
      </c>
      <c r="I1767" t="s">
        <v>22</v>
      </c>
      <c r="J1767">
        <v>1</v>
      </c>
      <c r="K1767">
        <v>0</v>
      </c>
      <c r="L1767" t="s">
        <v>30</v>
      </c>
      <c r="M1767" t="s">
        <v>24</v>
      </c>
      <c r="N1767" t="s">
        <v>123</v>
      </c>
      <c r="O1767" t="s">
        <v>5460</v>
      </c>
      <c r="P1767" t="s">
        <v>5461</v>
      </c>
    </row>
    <row r="1768" customFormat="1" spans="1:16">
      <c r="A1768" t="s">
        <v>16</v>
      </c>
      <c r="B1768" t="s">
        <v>17</v>
      </c>
      <c r="C1768" t="s">
        <v>5458</v>
      </c>
      <c r="D1768" t="s">
        <v>5459</v>
      </c>
      <c r="E1768" t="s">
        <v>20</v>
      </c>
      <c r="F1768" t="s">
        <v>5183</v>
      </c>
      <c r="G1768">
        <v>64615700</v>
      </c>
      <c r="H1768">
        <v>64615722</v>
      </c>
      <c r="I1768" t="s">
        <v>22</v>
      </c>
      <c r="J1768">
        <v>1</v>
      </c>
      <c r="K1768">
        <v>0</v>
      </c>
      <c r="L1768" t="s">
        <v>23</v>
      </c>
      <c r="M1768" t="s">
        <v>24</v>
      </c>
      <c r="N1768" t="s">
        <v>118</v>
      </c>
      <c r="O1768" t="s">
        <v>5402</v>
      </c>
      <c r="P1768" t="s">
        <v>5462</v>
      </c>
    </row>
    <row r="1769" customFormat="1" spans="1:16">
      <c r="A1769" t="s">
        <v>16</v>
      </c>
      <c r="B1769" t="s">
        <v>17</v>
      </c>
      <c r="C1769" t="s">
        <v>5458</v>
      </c>
      <c r="D1769" t="s">
        <v>5459</v>
      </c>
      <c r="E1769" t="s">
        <v>20</v>
      </c>
      <c r="F1769" t="s">
        <v>5183</v>
      </c>
      <c r="G1769">
        <v>64620433</v>
      </c>
      <c r="H1769">
        <v>64620457</v>
      </c>
      <c r="I1769" t="s">
        <v>22</v>
      </c>
      <c r="J1769">
        <v>1</v>
      </c>
      <c r="K1769">
        <v>0</v>
      </c>
      <c r="L1769" t="s">
        <v>30</v>
      </c>
      <c r="M1769" t="s">
        <v>24</v>
      </c>
      <c r="N1769" t="s">
        <v>1031</v>
      </c>
      <c r="O1769" t="s">
        <v>5463</v>
      </c>
      <c r="P1769" t="s">
        <v>5464</v>
      </c>
    </row>
    <row r="1770" customFormat="1" spans="1:16">
      <c r="A1770" t="s">
        <v>16</v>
      </c>
      <c r="B1770" t="s">
        <v>17</v>
      </c>
      <c r="C1770" t="s">
        <v>5458</v>
      </c>
      <c r="D1770" t="s">
        <v>5459</v>
      </c>
      <c r="E1770" t="s">
        <v>20</v>
      </c>
      <c r="F1770" t="s">
        <v>5183</v>
      </c>
      <c r="G1770">
        <v>64800540</v>
      </c>
      <c r="H1770">
        <v>64800562</v>
      </c>
      <c r="I1770" t="s">
        <v>22</v>
      </c>
      <c r="J1770">
        <v>2</v>
      </c>
      <c r="K1770">
        <v>0</v>
      </c>
      <c r="L1770" t="s">
        <v>57</v>
      </c>
      <c r="M1770" t="s">
        <v>24</v>
      </c>
      <c r="N1770" t="s">
        <v>42</v>
      </c>
      <c r="O1770" t="s">
        <v>43</v>
      </c>
      <c r="P1770" t="s">
        <v>5465</v>
      </c>
    </row>
    <row r="1771" customFormat="1" spans="1:16">
      <c r="A1771" t="s">
        <v>16</v>
      </c>
      <c r="B1771" t="s">
        <v>17</v>
      </c>
      <c r="C1771" t="s">
        <v>5466</v>
      </c>
      <c r="D1771" t="s">
        <v>5467</v>
      </c>
      <c r="E1771" t="s">
        <v>20</v>
      </c>
      <c r="F1771" t="s">
        <v>5183</v>
      </c>
      <c r="G1771">
        <v>65119181</v>
      </c>
      <c r="H1771">
        <v>65119203</v>
      </c>
      <c r="I1771" t="s">
        <v>37</v>
      </c>
      <c r="J1771">
        <v>3</v>
      </c>
      <c r="K1771">
        <v>0</v>
      </c>
      <c r="L1771" t="s">
        <v>57</v>
      </c>
      <c r="M1771" t="s">
        <v>31</v>
      </c>
      <c r="N1771" t="s">
        <v>42</v>
      </c>
      <c r="O1771" t="s">
        <v>43</v>
      </c>
      <c r="P1771" t="s">
        <v>5468</v>
      </c>
    </row>
    <row r="1772" customFormat="1" spans="1:16">
      <c r="A1772" t="s">
        <v>16</v>
      </c>
      <c r="B1772" t="s">
        <v>17</v>
      </c>
      <c r="C1772" t="s">
        <v>5469</v>
      </c>
      <c r="D1772" t="s">
        <v>5470</v>
      </c>
      <c r="E1772" t="s">
        <v>20</v>
      </c>
      <c r="F1772" t="s">
        <v>5183</v>
      </c>
      <c r="G1772">
        <v>65688763</v>
      </c>
      <c r="H1772">
        <v>65688784</v>
      </c>
      <c r="I1772" t="s">
        <v>22</v>
      </c>
      <c r="J1772">
        <v>2</v>
      </c>
      <c r="K1772">
        <v>0</v>
      </c>
      <c r="L1772" t="s">
        <v>57</v>
      </c>
      <c r="M1772" t="s">
        <v>24</v>
      </c>
      <c r="N1772" t="s">
        <v>25</v>
      </c>
      <c r="O1772" t="s">
        <v>5471</v>
      </c>
      <c r="P1772" t="s">
        <v>5472</v>
      </c>
    </row>
    <row r="1773" customFormat="1" spans="1:16">
      <c r="A1773" t="s">
        <v>16</v>
      </c>
      <c r="B1773" t="s">
        <v>17</v>
      </c>
      <c r="C1773" t="s">
        <v>5473</v>
      </c>
      <c r="D1773" t="s">
        <v>5474</v>
      </c>
      <c r="E1773" t="s">
        <v>20</v>
      </c>
      <c r="F1773" t="s">
        <v>5183</v>
      </c>
      <c r="G1773">
        <v>65924617</v>
      </c>
      <c r="H1773">
        <v>65924639</v>
      </c>
      <c r="I1773" t="s">
        <v>22</v>
      </c>
      <c r="J1773">
        <v>6</v>
      </c>
      <c r="K1773">
        <v>0</v>
      </c>
      <c r="L1773" t="s">
        <v>57</v>
      </c>
      <c r="M1773" t="s">
        <v>24</v>
      </c>
      <c r="N1773" t="s">
        <v>137</v>
      </c>
      <c r="O1773" t="s">
        <v>138</v>
      </c>
      <c r="P1773" t="s">
        <v>5475</v>
      </c>
    </row>
    <row r="1774" customFormat="1" spans="1:16">
      <c r="A1774" t="s">
        <v>16</v>
      </c>
      <c r="B1774" t="s">
        <v>17</v>
      </c>
      <c r="C1774" t="s">
        <v>5476</v>
      </c>
      <c r="D1774" t="s">
        <v>5474</v>
      </c>
      <c r="E1774" t="s">
        <v>20</v>
      </c>
      <c r="F1774" t="s">
        <v>5183</v>
      </c>
      <c r="G1774">
        <v>65924617</v>
      </c>
      <c r="H1774">
        <v>65924639</v>
      </c>
      <c r="I1774" t="s">
        <v>22</v>
      </c>
      <c r="J1774">
        <v>6</v>
      </c>
      <c r="K1774">
        <v>0</v>
      </c>
      <c r="L1774" t="s">
        <v>57</v>
      </c>
      <c r="M1774" t="s">
        <v>24</v>
      </c>
      <c r="N1774" t="s">
        <v>137</v>
      </c>
      <c r="O1774" t="s">
        <v>138</v>
      </c>
      <c r="P1774" t="s">
        <v>5475</v>
      </c>
    </row>
    <row r="1775" customFormat="1" spans="1:16">
      <c r="A1775" t="s">
        <v>16</v>
      </c>
      <c r="B1775" t="s">
        <v>17</v>
      </c>
      <c r="C1775" t="s">
        <v>5477</v>
      </c>
      <c r="D1775" t="s">
        <v>5478</v>
      </c>
      <c r="E1775" t="s">
        <v>20</v>
      </c>
      <c r="F1775" t="s">
        <v>5183</v>
      </c>
      <c r="G1775">
        <v>70643425</v>
      </c>
      <c r="H1775">
        <v>70643447</v>
      </c>
      <c r="I1775" t="s">
        <v>37</v>
      </c>
      <c r="J1775">
        <v>1</v>
      </c>
      <c r="K1775">
        <v>0</v>
      </c>
      <c r="L1775" t="s">
        <v>30</v>
      </c>
      <c r="M1775" t="s">
        <v>24</v>
      </c>
      <c r="N1775" t="s">
        <v>25</v>
      </c>
      <c r="O1775" t="s">
        <v>5479</v>
      </c>
      <c r="P1775" t="s">
        <v>5480</v>
      </c>
    </row>
    <row r="1776" customFormat="1" spans="1:16">
      <c r="A1776" t="s">
        <v>16</v>
      </c>
      <c r="B1776" t="s">
        <v>17</v>
      </c>
      <c r="C1776" t="s">
        <v>5481</v>
      </c>
      <c r="D1776" t="s">
        <v>5482</v>
      </c>
      <c r="E1776" t="s">
        <v>20</v>
      </c>
      <c r="F1776" t="s">
        <v>5183</v>
      </c>
      <c r="G1776">
        <v>71197259</v>
      </c>
      <c r="H1776">
        <v>71197282</v>
      </c>
      <c r="I1776" t="s">
        <v>22</v>
      </c>
      <c r="J1776">
        <v>5</v>
      </c>
      <c r="K1776">
        <v>0</v>
      </c>
      <c r="L1776" t="s">
        <v>57</v>
      </c>
      <c r="M1776" t="s">
        <v>24</v>
      </c>
      <c r="N1776" t="s">
        <v>916</v>
      </c>
      <c r="O1776" t="s">
        <v>5483</v>
      </c>
      <c r="P1776" t="s">
        <v>5484</v>
      </c>
    </row>
    <row r="1777" customFormat="1" spans="1:16">
      <c r="A1777" t="s">
        <v>16</v>
      </c>
      <c r="B1777" t="s">
        <v>17</v>
      </c>
      <c r="C1777" t="s">
        <v>5485</v>
      </c>
      <c r="D1777" t="s">
        <v>5486</v>
      </c>
      <c r="E1777" t="s">
        <v>20</v>
      </c>
      <c r="F1777" t="s">
        <v>5183</v>
      </c>
      <c r="G1777">
        <v>73234335</v>
      </c>
      <c r="H1777">
        <v>73234358</v>
      </c>
      <c r="I1777" t="s">
        <v>37</v>
      </c>
      <c r="J1777">
        <v>3</v>
      </c>
      <c r="K1777">
        <v>0</v>
      </c>
      <c r="L1777" t="s">
        <v>57</v>
      </c>
      <c r="M1777" t="s">
        <v>24</v>
      </c>
      <c r="N1777" t="s">
        <v>1482</v>
      </c>
      <c r="O1777" t="s">
        <v>5487</v>
      </c>
      <c r="P1777" t="s">
        <v>5488</v>
      </c>
    </row>
    <row r="1778" customFormat="1" spans="1:16">
      <c r="A1778" t="s">
        <v>16</v>
      </c>
      <c r="B1778" t="s">
        <v>17</v>
      </c>
      <c r="C1778" t="s">
        <v>5489</v>
      </c>
      <c r="D1778" t="s">
        <v>5490</v>
      </c>
      <c r="E1778" t="s">
        <v>20</v>
      </c>
      <c r="F1778" t="s">
        <v>5183</v>
      </c>
      <c r="G1778">
        <v>74003323</v>
      </c>
      <c r="H1778">
        <v>74003345</v>
      </c>
      <c r="I1778" t="s">
        <v>37</v>
      </c>
      <c r="J1778">
        <v>1</v>
      </c>
      <c r="K1778">
        <v>0</v>
      </c>
      <c r="L1778" t="s">
        <v>30</v>
      </c>
      <c r="M1778" t="s">
        <v>31</v>
      </c>
      <c r="N1778" t="s">
        <v>202</v>
      </c>
      <c r="O1778" t="s">
        <v>203</v>
      </c>
      <c r="P1778" t="s">
        <v>5491</v>
      </c>
    </row>
    <row r="1779" customFormat="1" spans="1:16">
      <c r="A1779" t="s">
        <v>16</v>
      </c>
      <c r="B1779" t="s">
        <v>17</v>
      </c>
      <c r="C1779" t="s">
        <v>5492</v>
      </c>
      <c r="D1779" t="s">
        <v>5493</v>
      </c>
      <c r="E1779" t="s">
        <v>20</v>
      </c>
      <c r="F1779" t="s">
        <v>5183</v>
      </c>
      <c r="G1779">
        <v>78320769</v>
      </c>
      <c r="H1779">
        <v>78320792</v>
      </c>
      <c r="I1779" t="s">
        <v>22</v>
      </c>
      <c r="J1779">
        <v>1</v>
      </c>
      <c r="K1779">
        <v>0</v>
      </c>
      <c r="L1779" t="s">
        <v>597</v>
      </c>
      <c r="M1779" t="s">
        <v>31</v>
      </c>
      <c r="N1779" t="s">
        <v>504</v>
      </c>
      <c r="O1779" t="s">
        <v>5494</v>
      </c>
      <c r="P1779" t="s">
        <v>5495</v>
      </c>
    </row>
    <row r="1780" customFormat="1" spans="1:16">
      <c r="A1780" t="s">
        <v>16</v>
      </c>
      <c r="B1780" t="s">
        <v>17</v>
      </c>
      <c r="C1780" t="s">
        <v>5496</v>
      </c>
      <c r="D1780" t="s">
        <v>5497</v>
      </c>
      <c r="E1780" t="s">
        <v>20</v>
      </c>
      <c r="F1780" t="s">
        <v>5183</v>
      </c>
      <c r="G1780">
        <v>79669088</v>
      </c>
      <c r="H1780">
        <v>79669106</v>
      </c>
      <c r="I1780" t="s">
        <v>22</v>
      </c>
      <c r="J1780">
        <v>3</v>
      </c>
      <c r="K1780">
        <v>0</v>
      </c>
      <c r="L1780" t="s">
        <v>57</v>
      </c>
      <c r="M1780" t="s">
        <v>24</v>
      </c>
      <c r="N1780" t="s">
        <v>25</v>
      </c>
      <c r="O1780" t="s">
        <v>5498</v>
      </c>
      <c r="P1780" t="s">
        <v>5499</v>
      </c>
    </row>
    <row r="1781" customFormat="1" spans="1:16">
      <c r="A1781" t="s">
        <v>16</v>
      </c>
      <c r="B1781" t="s">
        <v>17</v>
      </c>
      <c r="C1781" t="s">
        <v>5500</v>
      </c>
      <c r="D1781" t="s">
        <v>5501</v>
      </c>
      <c r="E1781" t="s">
        <v>20</v>
      </c>
      <c r="F1781" t="s">
        <v>5183</v>
      </c>
      <c r="G1781">
        <v>79677741</v>
      </c>
      <c r="H1781">
        <v>79677764</v>
      </c>
      <c r="I1781" t="s">
        <v>22</v>
      </c>
      <c r="J1781">
        <v>1</v>
      </c>
      <c r="K1781">
        <v>0</v>
      </c>
      <c r="L1781" t="s">
        <v>30</v>
      </c>
      <c r="M1781" t="s">
        <v>24</v>
      </c>
      <c r="N1781" t="s">
        <v>611</v>
      </c>
      <c r="O1781" t="s">
        <v>5502</v>
      </c>
      <c r="P1781" t="s">
        <v>5503</v>
      </c>
    </row>
    <row r="1782" customFormat="1" spans="1:16">
      <c r="A1782" t="s">
        <v>16</v>
      </c>
      <c r="B1782" t="s">
        <v>17</v>
      </c>
      <c r="C1782" t="s">
        <v>5504</v>
      </c>
      <c r="D1782" t="s">
        <v>5505</v>
      </c>
      <c r="E1782" t="s">
        <v>20</v>
      </c>
      <c r="F1782" t="s">
        <v>5183</v>
      </c>
      <c r="G1782">
        <v>79801674</v>
      </c>
      <c r="H1782">
        <v>79801694</v>
      </c>
      <c r="I1782" t="s">
        <v>37</v>
      </c>
      <c r="J1782">
        <v>11</v>
      </c>
      <c r="K1782">
        <v>0</v>
      </c>
      <c r="L1782" t="s">
        <v>30</v>
      </c>
      <c r="M1782" t="s">
        <v>24</v>
      </c>
      <c r="N1782" t="s">
        <v>118</v>
      </c>
      <c r="O1782" t="s">
        <v>699</v>
      </c>
      <c r="P1782" t="s">
        <v>5506</v>
      </c>
    </row>
    <row r="1783" customFormat="1" spans="1:16">
      <c r="A1783" t="s">
        <v>16</v>
      </c>
      <c r="B1783" t="s">
        <v>17</v>
      </c>
      <c r="C1783" t="s">
        <v>5507</v>
      </c>
      <c r="D1783" t="s">
        <v>5508</v>
      </c>
      <c r="E1783" t="s">
        <v>20</v>
      </c>
      <c r="F1783" t="s">
        <v>5183</v>
      </c>
      <c r="G1783">
        <v>80013946</v>
      </c>
      <c r="H1783">
        <v>80013968</v>
      </c>
      <c r="I1783" t="s">
        <v>22</v>
      </c>
      <c r="J1783">
        <v>1</v>
      </c>
      <c r="K1783">
        <v>0</v>
      </c>
      <c r="L1783" t="s">
        <v>30</v>
      </c>
      <c r="M1783" t="s">
        <v>24</v>
      </c>
      <c r="N1783" t="s">
        <v>103</v>
      </c>
      <c r="O1783" t="s">
        <v>5509</v>
      </c>
      <c r="P1783" t="s">
        <v>5510</v>
      </c>
    </row>
    <row r="1784" customFormat="1" spans="1:16">
      <c r="A1784" t="s">
        <v>16</v>
      </c>
      <c r="B1784" t="s">
        <v>17</v>
      </c>
      <c r="C1784" t="s">
        <v>5511</v>
      </c>
      <c r="D1784" t="s">
        <v>5508</v>
      </c>
      <c r="E1784" t="s">
        <v>20</v>
      </c>
      <c r="F1784" t="s">
        <v>5183</v>
      </c>
      <c r="G1784">
        <v>80013946</v>
      </c>
      <c r="H1784">
        <v>80013968</v>
      </c>
      <c r="I1784" t="s">
        <v>22</v>
      </c>
      <c r="J1784">
        <v>1</v>
      </c>
      <c r="K1784">
        <v>0</v>
      </c>
      <c r="L1784" t="s">
        <v>30</v>
      </c>
      <c r="M1784" t="s">
        <v>24</v>
      </c>
      <c r="N1784" t="s">
        <v>103</v>
      </c>
      <c r="O1784" t="s">
        <v>5509</v>
      </c>
      <c r="P1784" t="s">
        <v>5510</v>
      </c>
    </row>
    <row r="1785" customFormat="1" spans="1:16">
      <c r="A1785" t="s">
        <v>16</v>
      </c>
      <c r="B1785" t="s">
        <v>17</v>
      </c>
      <c r="C1785" t="s">
        <v>5512</v>
      </c>
      <c r="D1785" t="s">
        <v>5513</v>
      </c>
      <c r="E1785" t="s">
        <v>20</v>
      </c>
      <c r="F1785" t="s">
        <v>5183</v>
      </c>
      <c r="G1785">
        <v>80036214</v>
      </c>
      <c r="H1785">
        <v>80036234</v>
      </c>
      <c r="I1785" t="s">
        <v>37</v>
      </c>
      <c r="J1785">
        <v>9</v>
      </c>
      <c r="K1785">
        <v>0</v>
      </c>
      <c r="L1785" t="s">
        <v>57</v>
      </c>
      <c r="M1785" t="s">
        <v>24</v>
      </c>
      <c r="N1785" t="s">
        <v>103</v>
      </c>
      <c r="O1785" t="s">
        <v>5514</v>
      </c>
      <c r="P1785" t="s">
        <v>5515</v>
      </c>
    </row>
    <row r="1786" customFormat="1" spans="1:16">
      <c r="A1786" t="s">
        <v>16</v>
      </c>
      <c r="B1786" t="s">
        <v>17</v>
      </c>
      <c r="C1786" t="s">
        <v>5512</v>
      </c>
      <c r="D1786" t="s">
        <v>5513</v>
      </c>
      <c r="E1786" t="s">
        <v>20</v>
      </c>
      <c r="F1786" t="s">
        <v>5183</v>
      </c>
      <c r="G1786">
        <v>80040924</v>
      </c>
      <c r="H1786">
        <v>80040949</v>
      </c>
      <c r="I1786" t="s">
        <v>37</v>
      </c>
      <c r="J1786">
        <v>4</v>
      </c>
      <c r="K1786">
        <v>0</v>
      </c>
      <c r="L1786" t="s">
        <v>57</v>
      </c>
      <c r="M1786" t="s">
        <v>31</v>
      </c>
      <c r="N1786" t="s">
        <v>5516</v>
      </c>
      <c r="O1786" t="s">
        <v>5517</v>
      </c>
      <c r="P1786" t="s">
        <v>5518</v>
      </c>
    </row>
    <row r="1787" customFormat="1" spans="1:16">
      <c r="A1787" t="s">
        <v>16</v>
      </c>
      <c r="B1787" t="s">
        <v>17</v>
      </c>
      <c r="C1787" t="s">
        <v>5519</v>
      </c>
      <c r="D1787" t="s">
        <v>5520</v>
      </c>
      <c r="E1787" t="s">
        <v>20</v>
      </c>
      <c r="F1787" t="s">
        <v>5183</v>
      </c>
      <c r="G1787">
        <v>80282685</v>
      </c>
      <c r="H1787">
        <v>80282708</v>
      </c>
      <c r="I1787" t="s">
        <v>37</v>
      </c>
      <c r="J1787">
        <v>1</v>
      </c>
      <c r="K1787">
        <v>0</v>
      </c>
      <c r="L1787" t="s">
        <v>30</v>
      </c>
      <c r="M1787" t="s">
        <v>31</v>
      </c>
      <c r="N1787" t="s">
        <v>2753</v>
      </c>
      <c r="O1787" t="s">
        <v>5521</v>
      </c>
      <c r="P1787" t="s">
        <v>5522</v>
      </c>
    </row>
    <row r="1788" customFormat="1" spans="1:16">
      <c r="A1788" t="s">
        <v>16</v>
      </c>
      <c r="B1788" t="s">
        <v>17</v>
      </c>
      <c r="C1788" t="s">
        <v>5523</v>
      </c>
      <c r="D1788" t="s">
        <v>5524</v>
      </c>
      <c r="E1788" t="s">
        <v>20</v>
      </c>
      <c r="F1788" t="s">
        <v>5183</v>
      </c>
      <c r="G1788">
        <v>80721869</v>
      </c>
      <c r="H1788">
        <v>80721891</v>
      </c>
      <c r="I1788" t="s">
        <v>22</v>
      </c>
      <c r="J1788">
        <v>2</v>
      </c>
      <c r="K1788">
        <v>0</v>
      </c>
      <c r="L1788" t="s">
        <v>30</v>
      </c>
      <c r="M1788" t="s">
        <v>24</v>
      </c>
      <c r="N1788" t="s">
        <v>42</v>
      </c>
      <c r="O1788" t="s">
        <v>43</v>
      </c>
      <c r="P1788" t="s">
        <v>5525</v>
      </c>
    </row>
    <row r="1789" customFormat="1" spans="1:16">
      <c r="A1789" t="s">
        <v>16</v>
      </c>
      <c r="B1789" t="s">
        <v>17</v>
      </c>
      <c r="C1789" t="s">
        <v>5526</v>
      </c>
      <c r="D1789" t="s">
        <v>5527</v>
      </c>
      <c r="E1789" t="s">
        <v>20</v>
      </c>
      <c r="F1789" t="s">
        <v>5183</v>
      </c>
      <c r="G1789">
        <v>80721869</v>
      </c>
      <c r="H1789">
        <v>80721891</v>
      </c>
      <c r="I1789" t="s">
        <v>22</v>
      </c>
      <c r="J1789">
        <v>2</v>
      </c>
      <c r="K1789">
        <v>0</v>
      </c>
      <c r="L1789" t="s">
        <v>30</v>
      </c>
      <c r="M1789" t="s">
        <v>24</v>
      </c>
      <c r="N1789" t="s">
        <v>42</v>
      </c>
      <c r="O1789" t="s">
        <v>43</v>
      </c>
      <c r="P1789" t="s">
        <v>5525</v>
      </c>
    </row>
    <row r="1790" customFormat="1" spans="1:16">
      <c r="A1790" t="s">
        <v>16</v>
      </c>
      <c r="B1790" t="s">
        <v>17</v>
      </c>
      <c r="C1790" t="s">
        <v>5523</v>
      </c>
      <c r="D1790" t="s">
        <v>5524</v>
      </c>
      <c r="E1790" t="s">
        <v>20</v>
      </c>
      <c r="F1790" t="s">
        <v>5183</v>
      </c>
      <c r="G1790">
        <v>80879399</v>
      </c>
      <c r="H1790">
        <v>80879420</v>
      </c>
      <c r="I1790" t="s">
        <v>22</v>
      </c>
      <c r="J1790">
        <v>6</v>
      </c>
      <c r="K1790">
        <v>0</v>
      </c>
      <c r="L1790" t="s">
        <v>57</v>
      </c>
      <c r="M1790" t="s">
        <v>24</v>
      </c>
      <c r="N1790" t="s">
        <v>103</v>
      </c>
      <c r="O1790" t="s">
        <v>5528</v>
      </c>
      <c r="P1790" t="s">
        <v>5529</v>
      </c>
    </row>
    <row r="1791" customFormat="1" spans="1:16">
      <c r="A1791" t="s">
        <v>16</v>
      </c>
      <c r="B1791" t="s">
        <v>17</v>
      </c>
      <c r="C1791" t="s">
        <v>5530</v>
      </c>
      <c r="D1791" t="s">
        <v>5531</v>
      </c>
      <c r="E1791" t="s">
        <v>20</v>
      </c>
      <c r="F1791" t="s">
        <v>5532</v>
      </c>
      <c r="G1791">
        <v>13761228</v>
      </c>
      <c r="H1791">
        <v>13761248</v>
      </c>
      <c r="I1791" t="s">
        <v>22</v>
      </c>
      <c r="J1791">
        <v>2</v>
      </c>
      <c r="K1791">
        <v>0</v>
      </c>
      <c r="L1791" t="s">
        <v>57</v>
      </c>
      <c r="M1791" t="s">
        <v>24</v>
      </c>
      <c r="N1791" t="s">
        <v>103</v>
      </c>
      <c r="O1791" t="s">
        <v>5533</v>
      </c>
      <c r="P1791" t="s">
        <v>5534</v>
      </c>
    </row>
    <row r="1792" customFormat="1" spans="1:16">
      <c r="A1792" t="s">
        <v>16</v>
      </c>
      <c r="B1792" t="s">
        <v>17</v>
      </c>
      <c r="C1792" t="s">
        <v>5535</v>
      </c>
      <c r="D1792" t="s">
        <v>5536</v>
      </c>
      <c r="E1792" t="s">
        <v>20</v>
      </c>
      <c r="F1792" t="s">
        <v>5532</v>
      </c>
      <c r="G1792">
        <v>20564926</v>
      </c>
      <c r="H1792">
        <v>20564947</v>
      </c>
      <c r="I1792" t="s">
        <v>22</v>
      </c>
      <c r="J1792">
        <v>3</v>
      </c>
      <c r="K1792">
        <v>0</v>
      </c>
      <c r="L1792" t="s">
        <v>87</v>
      </c>
      <c r="M1792" t="s">
        <v>31</v>
      </c>
      <c r="N1792" t="s">
        <v>202</v>
      </c>
      <c r="O1792" t="s">
        <v>389</v>
      </c>
      <c r="P1792" t="s">
        <v>5537</v>
      </c>
    </row>
    <row r="1793" customFormat="1" spans="1:16">
      <c r="A1793" t="s">
        <v>16</v>
      </c>
      <c r="B1793" t="s">
        <v>17</v>
      </c>
      <c r="C1793" t="s">
        <v>5538</v>
      </c>
      <c r="D1793" t="s">
        <v>5539</v>
      </c>
      <c r="E1793" t="s">
        <v>20</v>
      </c>
      <c r="F1793" t="s">
        <v>5532</v>
      </c>
      <c r="G1793">
        <v>24081160</v>
      </c>
      <c r="H1793">
        <v>24081182</v>
      </c>
      <c r="I1793" t="s">
        <v>37</v>
      </c>
      <c r="J1793">
        <v>1</v>
      </c>
      <c r="K1793">
        <v>0</v>
      </c>
      <c r="L1793" t="s">
        <v>23</v>
      </c>
      <c r="M1793" t="s">
        <v>24</v>
      </c>
      <c r="N1793" t="s">
        <v>25</v>
      </c>
      <c r="O1793" t="s">
        <v>5540</v>
      </c>
      <c r="P1793" t="s">
        <v>5541</v>
      </c>
    </row>
    <row r="1794" customFormat="1" spans="1:16">
      <c r="A1794" t="s">
        <v>16</v>
      </c>
      <c r="B1794" t="s">
        <v>17</v>
      </c>
      <c r="C1794" t="s">
        <v>5542</v>
      </c>
      <c r="D1794" t="s">
        <v>5539</v>
      </c>
      <c r="E1794" t="s">
        <v>20</v>
      </c>
      <c r="F1794" t="s">
        <v>5532</v>
      </c>
      <c r="G1794">
        <v>24081160</v>
      </c>
      <c r="H1794">
        <v>24081182</v>
      </c>
      <c r="I1794" t="s">
        <v>37</v>
      </c>
      <c r="J1794">
        <v>1</v>
      </c>
      <c r="K1794">
        <v>0</v>
      </c>
      <c r="L1794" t="s">
        <v>23</v>
      </c>
      <c r="M1794" t="s">
        <v>24</v>
      </c>
      <c r="N1794" t="s">
        <v>25</v>
      </c>
      <c r="O1794" t="s">
        <v>5540</v>
      </c>
      <c r="P1794" t="s">
        <v>5541</v>
      </c>
    </row>
    <row r="1795" customFormat="1" spans="1:16">
      <c r="A1795" t="s">
        <v>16</v>
      </c>
      <c r="B1795" t="s">
        <v>17</v>
      </c>
      <c r="C1795" t="s">
        <v>5543</v>
      </c>
      <c r="D1795" t="s">
        <v>5544</v>
      </c>
      <c r="E1795" t="s">
        <v>20</v>
      </c>
      <c r="F1795" t="s">
        <v>5532</v>
      </c>
      <c r="G1795">
        <v>25565531</v>
      </c>
      <c r="H1795">
        <v>25565554</v>
      </c>
      <c r="I1795" t="s">
        <v>37</v>
      </c>
      <c r="J1795">
        <v>2</v>
      </c>
      <c r="K1795">
        <v>0</v>
      </c>
      <c r="L1795" t="s">
        <v>57</v>
      </c>
      <c r="M1795" t="s">
        <v>24</v>
      </c>
      <c r="N1795" t="s">
        <v>539</v>
      </c>
      <c r="O1795" t="s">
        <v>5545</v>
      </c>
      <c r="P1795" t="s">
        <v>5546</v>
      </c>
    </row>
    <row r="1796" customFormat="1" spans="1:16">
      <c r="A1796" t="s">
        <v>16</v>
      </c>
      <c r="B1796" t="s">
        <v>17</v>
      </c>
      <c r="C1796" t="s">
        <v>5547</v>
      </c>
      <c r="D1796" t="s">
        <v>5548</v>
      </c>
      <c r="E1796" t="s">
        <v>20</v>
      </c>
      <c r="F1796" t="s">
        <v>5532</v>
      </c>
      <c r="G1796">
        <v>29493353</v>
      </c>
      <c r="H1796">
        <v>29493375</v>
      </c>
      <c r="I1796" t="s">
        <v>37</v>
      </c>
      <c r="J1796">
        <v>1</v>
      </c>
      <c r="K1796">
        <v>0</v>
      </c>
      <c r="L1796" t="s">
        <v>23</v>
      </c>
      <c r="M1796" t="s">
        <v>24</v>
      </c>
      <c r="N1796" t="s">
        <v>118</v>
      </c>
      <c r="O1796" t="s">
        <v>5549</v>
      </c>
      <c r="P1796" t="s">
        <v>5550</v>
      </c>
    </row>
    <row r="1797" customFormat="1" spans="1:16">
      <c r="A1797" t="s">
        <v>16</v>
      </c>
      <c r="B1797" t="s">
        <v>17</v>
      </c>
      <c r="C1797" t="s">
        <v>5551</v>
      </c>
      <c r="D1797" t="s">
        <v>5552</v>
      </c>
      <c r="E1797" t="s">
        <v>20</v>
      </c>
      <c r="F1797" t="s">
        <v>5532</v>
      </c>
      <c r="G1797">
        <v>33036116</v>
      </c>
      <c r="H1797">
        <v>33036138</v>
      </c>
      <c r="I1797" t="s">
        <v>37</v>
      </c>
      <c r="J1797">
        <v>2</v>
      </c>
      <c r="K1797">
        <v>0</v>
      </c>
      <c r="L1797" t="s">
        <v>30</v>
      </c>
      <c r="M1797" t="s">
        <v>31</v>
      </c>
      <c r="N1797" t="s">
        <v>167</v>
      </c>
      <c r="O1797" t="s">
        <v>5553</v>
      </c>
      <c r="P1797" t="s">
        <v>5554</v>
      </c>
    </row>
    <row r="1798" customFormat="1" spans="1:16">
      <c r="A1798" t="s">
        <v>16</v>
      </c>
      <c r="B1798" t="s">
        <v>17</v>
      </c>
      <c r="C1798" t="s">
        <v>5555</v>
      </c>
      <c r="D1798" t="s">
        <v>5556</v>
      </c>
      <c r="E1798" t="s">
        <v>20</v>
      </c>
      <c r="F1798" t="s">
        <v>5532</v>
      </c>
      <c r="G1798">
        <v>33610785</v>
      </c>
      <c r="H1798">
        <v>33610810</v>
      </c>
      <c r="I1798" t="s">
        <v>37</v>
      </c>
      <c r="J1798">
        <v>1</v>
      </c>
      <c r="K1798">
        <v>0</v>
      </c>
      <c r="L1798" t="s">
        <v>30</v>
      </c>
      <c r="M1798" t="s">
        <v>31</v>
      </c>
      <c r="N1798" t="s">
        <v>1624</v>
      </c>
      <c r="O1798" t="s">
        <v>5557</v>
      </c>
      <c r="P1798" t="s">
        <v>5558</v>
      </c>
    </row>
    <row r="1799" customFormat="1" spans="1:16">
      <c r="A1799" t="s">
        <v>16</v>
      </c>
      <c r="B1799" t="s">
        <v>17</v>
      </c>
      <c r="C1799" t="s">
        <v>5559</v>
      </c>
      <c r="D1799" t="s">
        <v>5560</v>
      </c>
      <c r="E1799" t="s">
        <v>20</v>
      </c>
      <c r="F1799" t="s">
        <v>5532</v>
      </c>
      <c r="G1799">
        <v>33610785</v>
      </c>
      <c r="H1799">
        <v>33610810</v>
      </c>
      <c r="I1799" t="s">
        <v>37</v>
      </c>
      <c r="J1799">
        <v>1</v>
      </c>
      <c r="K1799">
        <v>0</v>
      </c>
      <c r="L1799" t="s">
        <v>30</v>
      </c>
      <c r="M1799" t="s">
        <v>31</v>
      </c>
      <c r="N1799" t="s">
        <v>1624</v>
      </c>
      <c r="O1799" t="s">
        <v>5557</v>
      </c>
      <c r="P1799" t="s">
        <v>5558</v>
      </c>
    </row>
    <row r="1800" customFormat="1" spans="1:16">
      <c r="A1800" t="s">
        <v>16</v>
      </c>
      <c r="B1800" t="s">
        <v>17</v>
      </c>
      <c r="C1800" t="s">
        <v>5561</v>
      </c>
      <c r="D1800" t="s">
        <v>5562</v>
      </c>
      <c r="E1800" t="s">
        <v>20</v>
      </c>
      <c r="F1800" t="s">
        <v>5532</v>
      </c>
      <c r="G1800">
        <v>42531710</v>
      </c>
      <c r="H1800">
        <v>42531732</v>
      </c>
      <c r="I1800" t="s">
        <v>22</v>
      </c>
      <c r="J1800">
        <v>1</v>
      </c>
      <c r="K1800">
        <v>0</v>
      </c>
      <c r="L1800" t="s">
        <v>23</v>
      </c>
      <c r="M1800" t="s">
        <v>24</v>
      </c>
      <c r="N1800" t="s">
        <v>103</v>
      </c>
      <c r="O1800" t="s">
        <v>5563</v>
      </c>
      <c r="P1800" t="s">
        <v>5564</v>
      </c>
    </row>
    <row r="1801" customFormat="1" spans="1:16">
      <c r="A1801" t="s">
        <v>16</v>
      </c>
      <c r="B1801" t="s">
        <v>17</v>
      </c>
      <c r="C1801" t="s">
        <v>5565</v>
      </c>
      <c r="D1801" t="s">
        <v>5566</v>
      </c>
      <c r="E1801" t="s">
        <v>20</v>
      </c>
      <c r="F1801" t="s">
        <v>5532</v>
      </c>
      <c r="G1801">
        <v>44681356</v>
      </c>
      <c r="H1801">
        <v>44681383</v>
      </c>
      <c r="I1801" t="s">
        <v>37</v>
      </c>
      <c r="J1801">
        <v>4</v>
      </c>
      <c r="K1801">
        <v>0</v>
      </c>
      <c r="L1801" t="s">
        <v>90</v>
      </c>
      <c r="M1801" t="s">
        <v>24</v>
      </c>
      <c r="N1801" t="s">
        <v>5567</v>
      </c>
      <c r="O1801" t="s">
        <v>5568</v>
      </c>
      <c r="P1801" t="s">
        <v>5569</v>
      </c>
    </row>
    <row r="1802" customFormat="1" spans="1:16">
      <c r="A1802" t="s">
        <v>16</v>
      </c>
      <c r="B1802" t="s">
        <v>17</v>
      </c>
      <c r="C1802" t="s">
        <v>5570</v>
      </c>
      <c r="D1802" t="s">
        <v>5571</v>
      </c>
      <c r="E1802" t="s">
        <v>20</v>
      </c>
      <c r="F1802" t="s">
        <v>5532</v>
      </c>
      <c r="G1802">
        <v>51809250</v>
      </c>
      <c r="H1802">
        <v>51809271</v>
      </c>
      <c r="I1802" t="s">
        <v>22</v>
      </c>
      <c r="J1802">
        <v>1</v>
      </c>
      <c r="K1802">
        <v>0</v>
      </c>
      <c r="L1802" t="s">
        <v>30</v>
      </c>
      <c r="M1802" t="s">
        <v>31</v>
      </c>
      <c r="N1802" t="s">
        <v>103</v>
      </c>
      <c r="O1802" t="s">
        <v>5572</v>
      </c>
      <c r="P1802" t="s">
        <v>5573</v>
      </c>
    </row>
    <row r="1803" customFormat="1" spans="1:16">
      <c r="A1803" t="s">
        <v>16</v>
      </c>
      <c r="B1803" t="s">
        <v>17</v>
      </c>
      <c r="C1803" t="s">
        <v>5574</v>
      </c>
      <c r="D1803" t="s">
        <v>5575</v>
      </c>
      <c r="E1803" t="s">
        <v>20</v>
      </c>
      <c r="F1803" t="s">
        <v>5532</v>
      </c>
      <c r="G1803">
        <v>56585898</v>
      </c>
      <c r="H1803">
        <v>56585920</v>
      </c>
      <c r="I1803" t="s">
        <v>22</v>
      </c>
      <c r="J1803">
        <v>1</v>
      </c>
      <c r="K1803">
        <v>0</v>
      </c>
      <c r="L1803" t="s">
        <v>23</v>
      </c>
      <c r="M1803" t="s">
        <v>24</v>
      </c>
      <c r="N1803" t="s">
        <v>25</v>
      </c>
      <c r="O1803" t="s">
        <v>5576</v>
      </c>
      <c r="P1803" t="s">
        <v>5577</v>
      </c>
    </row>
    <row r="1804" customFormat="1" spans="1:16">
      <c r="A1804" t="s">
        <v>16</v>
      </c>
      <c r="B1804" t="s">
        <v>17</v>
      </c>
      <c r="C1804" t="s">
        <v>5578</v>
      </c>
      <c r="D1804" t="s">
        <v>5579</v>
      </c>
      <c r="E1804" t="s">
        <v>20</v>
      </c>
      <c r="F1804" t="s">
        <v>5532</v>
      </c>
      <c r="G1804">
        <v>67715315</v>
      </c>
      <c r="H1804">
        <v>67715337</v>
      </c>
      <c r="I1804" t="s">
        <v>37</v>
      </c>
      <c r="J1804">
        <v>1</v>
      </c>
      <c r="K1804">
        <v>0</v>
      </c>
      <c r="L1804" t="s">
        <v>30</v>
      </c>
      <c r="M1804" t="s">
        <v>24</v>
      </c>
      <c r="N1804" t="s">
        <v>137</v>
      </c>
      <c r="O1804" t="s">
        <v>138</v>
      </c>
      <c r="P1804" t="s">
        <v>5580</v>
      </c>
    </row>
    <row r="1805" customFormat="1" spans="1:16">
      <c r="A1805" t="s">
        <v>16</v>
      </c>
      <c r="B1805" t="s">
        <v>17</v>
      </c>
      <c r="C1805" t="s">
        <v>5581</v>
      </c>
      <c r="D1805" t="s">
        <v>5582</v>
      </c>
      <c r="E1805" t="s">
        <v>20</v>
      </c>
      <c r="F1805" t="s">
        <v>5583</v>
      </c>
      <c r="G1805">
        <v>307281</v>
      </c>
      <c r="H1805">
        <v>307303</v>
      </c>
      <c r="I1805" t="s">
        <v>37</v>
      </c>
      <c r="J1805">
        <v>1</v>
      </c>
      <c r="K1805">
        <v>0</v>
      </c>
      <c r="L1805" t="s">
        <v>23</v>
      </c>
      <c r="M1805" t="s">
        <v>24</v>
      </c>
      <c r="N1805" t="s">
        <v>61</v>
      </c>
      <c r="O1805" t="s">
        <v>5584</v>
      </c>
      <c r="P1805" t="s">
        <v>5585</v>
      </c>
    </row>
    <row r="1806" customFormat="1" spans="1:16">
      <c r="A1806" t="s">
        <v>16</v>
      </c>
      <c r="B1806" t="s">
        <v>17</v>
      </c>
      <c r="C1806" t="s">
        <v>5586</v>
      </c>
      <c r="D1806" t="s">
        <v>5587</v>
      </c>
      <c r="E1806" t="s">
        <v>20</v>
      </c>
      <c r="F1806" t="s">
        <v>5583</v>
      </c>
      <c r="G1806">
        <v>536243</v>
      </c>
      <c r="H1806">
        <v>536265</v>
      </c>
      <c r="I1806" t="s">
        <v>22</v>
      </c>
      <c r="J1806">
        <v>1</v>
      </c>
      <c r="K1806">
        <v>2</v>
      </c>
      <c r="L1806" t="s">
        <v>30</v>
      </c>
      <c r="M1806" t="s">
        <v>24</v>
      </c>
      <c r="N1806" t="s">
        <v>167</v>
      </c>
      <c r="O1806" t="s">
        <v>5588</v>
      </c>
      <c r="P1806" t="s">
        <v>5589</v>
      </c>
    </row>
    <row r="1807" customFormat="1" spans="1:16">
      <c r="A1807" t="s">
        <v>16</v>
      </c>
      <c r="B1807" t="s">
        <v>17</v>
      </c>
      <c r="C1807" t="s">
        <v>5590</v>
      </c>
      <c r="D1807" t="s">
        <v>5591</v>
      </c>
      <c r="E1807" t="s">
        <v>20</v>
      </c>
      <c r="F1807" t="s">
        <v>5583</v>
      </c>
      <c r="G1807">
        <v>2041109</v>
      </c>
      <c r="H1807">
        <v>2041131</v>
      </c>
      <c r="I1807" t="s">
        <v>37</v>
      </c>
      <c r="J1807">
        <v>11</v>
      </c>
      <c r="K1807">
        <v>0</v>
      </c>
      <c r="L1807" t="s">
        <v>57</v>
      </c>
      <c r="M1807" t="s">
        <v>31</v>
      </c>
      <c r="N1807" t="s">
        <v>202</v>
      </c>
      <c r="O1807" t="s">
        <v>203</v>
      </c>
      <c r="P1807" t="s">
        <v>5592</v>
      </c>
    </row>
    <row r="1808" customFormat="1" spans="1:16">
      <c r="A1808" t="s">
        <v>16</v>
      </c>
      <c r="B1808" t="s">
        <v>17</v>
      </c>
      <c r="C1808" t="s">
        <v>5590</v>
      </c>
      <c r="D1808" t="s">
        <v>5591</v>
      </c>
      <c r="E1808" t="s">
        <v>20</v>
      </c>
      <c r="F1808" t="s">
        <v>5583</v>
      </c>
      <c r="G1808">
        <v>2042445</v>
      </c>
      <c r="H1808">
        <v>2042465</v>
      </c>
      <c r="I1808" t="s">
        <v>37</v>
      </c>
      <c r="J1808">
        <v>2</v>
      </c>
      <c r="K1808">
        <v>0</v>
      </c>
      <c r="L1808" t="s">
        <v>196</v>
      </c>
      <c r="M1808" t="s">
        <v>24</v>
      </c>
      <c r="N1808" t="s">
        <v>103</v>
      </c>
      <c r="O1808" t="s">
        <v>5593</v>
      </c>
      <c r="P1808" t="s">
        <v>5594</v>
      </c>
    </row>
    <row r="1809" customFormat="1" spans="1:16">
      <c r="A1809" t="s">
        <v>16</v>
      </c>
      <c r="B1809" t="s">
        <v>17</v>
      </c>
      <c r="C1809" t="s">
        <v>5595</v>
      </c>
      <c r="D1809" t="s">
        <v>5596</v>
      </c>
      <c r="E1809" t="s">
        <v>20</v>
      </c>
      <c r="F1809" t="s">
        <v>5583</v>
      </c>
      <c r="G1809">
        <v>3969791</v>
      </c>
      <c r="H1809">
        <v>3969812</v>
      </c>
      <c r="I1809" t="s">
        <v>37</v>
      </c>
      <c r="J1809">
        <v>1</v>
      </c>
      <c r="K1809">
        <v>0</v>
      </c>
      <c r="L1809" t="s">
        <v>30</v>
      </c>
      <c r="M1809" t="s">
        <v>24</v>
      </c>
      <c r="N1809" t="s">
        <v>118</v>
      </c>
      <c r="O1809" t="s">
        <v>5353</v>
      </c>
      <c r="P1809" t="s">
        <v>5597</v>
      </c>
    </row>
    <row r="1810" customFormat="1" spans="1:16">
      <c r="A1810" t="s">
        <v>16</v>
      </c>
      <c r="B1810" t="s">
        <v>17</v>
      </c>
      <c r="C1810" t="s">
        <v>5598</v>
      </c>
      <c r="D1810" t="s">
        <v>5599</v>
      </c>
      <c r="E1810" t="s">
        <v>20</v>
      </c>
      <c r="F1810" t="s">
        <v>5583</v>
      </c>
      <c r="G1810">
        <v>3982845</v>
      </c>
      <c r="H1810">
        <v>3982868</v>
      </c>
      <c r="I1810" t="s">
        <v>37</v>
      </c>
      <c r="J1810">
        <v>24</v>
      </c>
      <c r="K1810">
        <v>0</v>
      </c>
      <c r="L1810" t="s">
        <v>87</v>
      </c>
      <c r="M1810" t="s">
        <v>24</v>
      </c>
      <c r="N1810" t="s">
        <v>1482</v>
      </c>
      <c r="O1810" t="s">
        <v>5600</v>
      </c>
      <c r="P1810" t="s">
        <v>5601</v>
      </c>
    </row>
    <row r="1811" customFormat="1" spans="1:16">
      <c r="A1811" t="s">
        <v>16</v>
      </c>
      <c r="B1811" t="s">
        <v>17</v>
      </c>
      <c r="C1811" t="s">
        <v>5602</v>
      </c>
      <c r="D1811" t="s">
        <v>5603</v>
      </c>
      <c r="E1811" t="s">
        <v>20</v>
      </c>
      <c r="F1811" t="s">
        <v>5583</v>
      </c>
      <c r="G1811">
        <v>4932895</v>
      </c>
      <c r="H1811">
        <v>4932917</v>
      </c>
      <c r="I1811" t="s">
        <v>22</v>
      </c>
      <c r="J1811">
        <v>1</v>
      </c>
      <c r="K1811">
        <v>0</v>
      </c>
      <c r="L1811" t="s">
        <v>30</v>
      </c>
      <c r="M1811" t="s">
        <v>24</v>
      </c>
      <c r="N1811" t="s">
        <v>42</v>
      </c>
      <c r="O1811" t="s">
        <v>43</v>
      </c>
      <c r="P1811" t="s">
        <v>5604</v>
      </c>
    </row>
    <row r="1812" customFormat="1" spans="1:16">
      <c r="A1812" t="s">
        <v>16</v>
      </c>
      <c r="B1812" t="s">
        <v>17</v>
      </c>
      <c r="C1812" t="s">
        <v>5605</v>
      </c>
      <c r="D1812" t="s">
        <v>5603</v>
      </c>
      <c r="E1812" t="s">
        <v>20</v>
      </c>
      <c r="F1812" t="s">
        <v>5583</v>
      </c>
      <c r="G1812">
        <v>4932895</v>
      </c>
      <c r="H1812">
        <v>4932917</v>
      </c>
      <c r="I1812" t="s">
        <v>22</v>
      </c>
      <c r="J1812">
        <v>1</v>
      </c>
      <c r="K1812">
        <v>0</v>
      </c>
      <c r="L1812" t="s">
        <v>30</v>
      </c>
      <c r="M1812" t="s">
        <v>24</v>
      </c>
      <c r="N1812" t="s">
        <v>42</v>
      </c>
      <c r="O1812" t="s">
        <v>43</v>
      </c>
      <c r="P1812" t="s">
        <v>5604</v>
      </c>
    </row>
    <row r="1813" customFormat="1" spans="1:16">
      <c r="A1813" t="s">
        <v>16</v>
      </c>
      <c r="B1813" t="s">
        <v>17</v>
      </c>
      <c r="C1813" t="s">
        <v>5606</v>
      </c>
      <c r="D1813" t="s">
        <v>5607</v>
      </c>
      <c r="E1813" t="s">
        <v>20</v>
      </c>
      <c r="F1813" t="s">
        <v>5583</v>
      </c>
      <c r="G1813">
        <v>6212653</v>
      </c>
      <c r="H1813">
        <v>6212675</v>
      </c>
      <c r="I1813" t="s">
        <v>37</v>
      </c>
      <c r="J1813">
        <v>1</v>
      </c>
      <c r="K1813">
        <v>0</v>
      </c>
      <c r="L1813" t="s">
        <v>23</v>
      </c>
      <c r="M1813" t="s">
        <v>24</v>
      </c>
      <c r="N1813" t="s">
        <v>103</v>
      </c>
      <c r="O1813" t="s">
        <v>5608</v>
      </c>
      <c r="P1813" t="s">
        <v>5609</v>
      </c>
    </row>
    <row r="1814" customFormat="1" spans="1:16">
      <c r="A1814" t="s">
        <v>16</v>
      </c>
      <c r="B1814" t="s">
        <v>17</v>
      </c>
      <c r="C1814" t="s">
        <v>5610</v>
      </c>
      <c r="D1814" t="s">
        <v>5611</v>
      </c>
      <c r="E1814" t="s">
        <v>20</v>
      </c>
      <c r="F1814" t="s">
        <v>5583</v>
      </c>
      <c r="G1814">
        <v>6441366</v>
      </c>
      <c r="H1814">
        <v>6441388</v>
      </c>
      <c r="I1814" t="s">
        <v>37</v>
      </c>
      <c r="J1814">
        <v>1</v>
      </c>
      <c r="K1814">
        <v>1</v>
      </c>
      <c r="L1814" t="s">
        <v>30</v>
      </c>
      <c r="M1814" t="s">
        <v>31</v>
      </c>
      <c r="N1814" t="s">
        <v>202</v>
      </c>
      <c r="O1814" t="s">
        <v>1087</v>
      </c>
      <c r="P1814" t="s">
        <v>5612</v>
      </c>
    </row>
    <row r="1815" customFormat="1" spans="1:16">
      <c r="A1815" t="s">
        <v>16</v>
      </c>
      <c r="B1815" t="s">
        <v>17</v>
      </c>
      <c r="C1815" t="s">
        <v>5613</v>
      </c>
      <c r="D1815" t="s">
        <v>5614</v>
      </c>
      <c r="E1815" t="s">
        <v>20</v>
      </c>
      <c r="F1815" t="s">
        <v>5583</v>
      </c>
      <c r="G1815">
        <v>6682010</v>
      </c>
      <c r="H1815">
        <v>6682032</v>
      </c>
      <c r="I1815" t="s">
        <v>37</v>
      </c>
      <c r="J1815">
        <v>1</v>
      </c>
      <c r="K1815">
        <v>0</v>
      </c>
      <c r="L1815" t="s">
        <v>30</v>
      </c>
      <c r="M1815" t="s">
        <v>31</v>
      </c>
      <c r="N1815" t="s">
        <v>413</v>
      </c>
      <c r="O1815" t="s">
        <v>414</v>
      </c>
      <c r="P1815" t="s">
        <v>5615</v>
      </c>
    </row>
    <row r="1816" customFormat="1" spans="1:16">
      <c r="A1816" t="s">
        <v>16</v>
      </c>
      <c r="B1816" t="s">
        <v>17</v>
      </c>
      <c r="C1816" t="s">
        <v>5616</v>
      </c>
      <c r="D1816" t="s">
        <v>5617</v>
      </c>
      <c r="E1816" t="s">
        <v>20</v>
      </c>
      <c r="F1816" t="s">
        <v>5583</v>
      </c>
      <c r="G1816">
        <v>7506601</v>
      </c>
      <c r="H1816">
        <v>7506627</v>
      </c>
      <c r="I1816" t="s">
        <v>22</v>
      </c>
      <c r="J1816">
        <v>1</v>
      </c>
      <c r="K1816">
        <v>1</v>
      </c>
      <c r="L1816" t="s">
        <v>23</v>
      </c>
      <c r="M1816" t="s">
        <v>31</v>
      </c>
      <c r="N1816" t="s">
        <v>5618</v>
      </c>
      <c r="O1816" t="s">
        <v>5619</v>
      </c>
      <c r="P1816" t="s">
        <v>5620</v>
      </c>
    </row>
    <row r="1817" customFormat="1" spans="1:16">
      <c r="A1817" t="s">
        <v>16</v>
      </c>
      <c r="B1817" t="s">
        <v>17</v>
      </c>
      <c r="C1817" t="s">
        <v>5621</v>
      </c>
      <c r="D1817" t="s">
        <v>5617</v>
      </c>
      <c r="E1817" t="s">
        <v>20</v>
      </c>
      <c r="F1817" t="s">
        <v>5583</v>
      </c>
      <c r="G1817">
        <v>7506601</v>
      </c>
      <c r="H1817">
        <v>7506627</v>
      </c>
      <c r="I1817" t="s">
        <v>22</v>
      </c>
      <c r="J1817">
        <v>1</v>
      </c>
      <c r="K1817">
        <v>1</v>
      </c>
      <c r="L1817" t="s">
        <v>23</v>
      </c>
      <c r="M1817" t="s">
        <v>31</v>
      </c>
      <c r="N1817" t="s">
        <v>5618</v>
      </c>
      <c r="O1817" t="s">
        <v>5619</v>
      </c>
      <c r="P1817" t="s">
        <v>5620</v>
      </c>
    </row>
    <row r="1818" customFormat="1" spans="1:16">
      <c r="A1818" t="s">
        <v>16</v>
      </c>
      <c r="B1818" t="s">
        <v>17</v>
      </c>
      <c r="C1818" t="s">
        <v>5622</v>
      </c>
      <c r="D1818" t="s">
        <v>5623</v>
      </c>
      <c r="E1818" t="s">
        <v>20</v>
      </c>
      <c r="F1818" t="s">
        <v>5583</v>
      </c>
      <c r="G1818">
        <v>7614960</v>
      </c>
      <c r="H1818">
        <v>7614983</v>
      </c>
      <c r="I1818" t="s">
        <v>22</v>
      </c>
      <c r="J1818">
        <v>1</v>
      </c>
      <c r="K1818">
        <v>0</v>
      </c>
      <c r="L1818" t="s">
        <v>23</v>
      </c>
      <c r="M1818" t="s">
        <v>31</v>
      </c>
      <c r="N1818" t="s">
        <v>82</v>
      </c>
      <c r="O1818" t="s">
        <v>5624</v>
      </c>
      <c r="P1818" t="s">
        <v>5625</v>
      </c>
    </row>
    <row r="1819" customFormat="1" spans="1:16">
      <c r="A1819" t="s">
        <v>16</v>
      </c>
      <c r="B1819" t="s">
        <v>17</v>
      </c>
      <c r="C1819" t="s">
        <v>5626</v>
      </c>
      <c r="D1819" t="s">
        <v>5627</v>
      </c>
      <c r="E1819" t="s">
        <v>20</v>
      </c>
      <c r="F1819" t="s">
        <v>5583</v>
      </c>
      <c r="G1819">
        <v>9043434</v>
      </c>
      <c r="H1819">
        <v>9043456</v>
      </c>
      <c r="I1819" t="s">
        <v>37</v>
      </c>
      <c r="J1819">
        <v>1</v>
      </c>
      <c r="K1819">
        <v>0</v>
      </c>
      <c r="L1819" t="s">
        <v>23</v>
      </c>
      <c r="M1819" t="s">
        <v>24</v>
      </c>
      <c r="N1819" t="s">
        <v>25</v>
      </c>
      <c r="O1819" t="s">
        <v>5628</v>
      </c>
      <c r="P1819" t="s">
        <v>5629</v>
      </c>
    </row>
    <row r="1820" customFormat="1" spans="1:16">
      <c r="A1820" t="s">
        <v>16</v>
      </c>
      <c r="B1820" t="s">
        <v>17</v>
      </c>
      <c r="C1820" t="s">
        <v>5626</v>
      </c>
      <c r="D1820" t="s">
        <v>5627</v>
      </c>
      <c r="E1820" t="s">
        <v>20</v>
      </c>
      <c r="F1820" t="s">
        <v>5583</v>
      </c>
      <c r="G1820">
        <v>9058801</v>
      </c>
      <c r="H1820">
        <v>9058823</v>
      </c>
      <c r="I1820" t="s">
        <v>37</v>
      </c>
      <c r="J1820">
        <v>1</v>
      </c>
      <c r="K1820">
        <v>0</v>
      </c>
      <c r="L1820" t="s">
        <v>23</v>
      </c>
      <c r="M1820" t="s">
        <v>24</v>
      </c>
      <c r="N1820" t="s">
        <v>42</v>
      </c>
      <c r="O1820" t="s">
        <v>891</v>
      </c>
      <c r="P1820" t="s">
        <v>5630</v>
      </c>
    </row>
    <row r="1821" customFormat="1" spans="1:16">
      <c r="A1821" t="s">
        <v>16</v>
      </c>
      <c r="B1821" t="s">
        <v>17</v>
      </c>
      <c r="C1821" t="s">
        <v>5626</v>
      </c>
      <c r="D1821" t="s">
        <v>5627</v>
      </c>
      <c r="E1821" t="s">
        <v>20</v>
      </c>
      <c r="F1821" t="s">
        <v>5583</v>
      </c>
      <c r="G1821">
        <v>9060541</v>
      </c>
      <c r="H1821">
        <v>9060563</v>
      </c>
      <c r="I1821" t="s">
        <v>37</v>
      </c>
      <c r="J1821">
        <v>1</v>
      </c>
      <c r="K1821">
        <v>0</v>
      </c>
      <c r="L1821" t="s">
        <v>23</v>
      </c>
      <c r="M1821" t="s">
        <v>24</v>
      </c>
      <c r="N1821" t="s">
        <v>42</v>
      </c>
      <c r="O1821" t="s">
        <v>43</v>
      </c>
      <c r="P1821" t="s">
        <v>5631</v>
      </c>
    </row>
    <row r="1822" customFormat="1" spans="1:16">
      <c r="A1822" t="s">
        <v>16</v>
      </c>
      <c r="B1822" t="s">
        <v>17</v>
      </c>
      <c r="C1822" t="s">
        <v>5626</v>
      </c>
      <c r="D1822" t="s">
        <v>5627</v>
      </c>
      <c r="E1822" t="s">
        <v>20</v>
      </c>
      <c r="F1822" t="s">
        <v>5583</v>
      </c>
      <c r="G1822">
        <v>9061146</v>
      </c>
      <c r="H1822">
        <v>9061170</v>
      </c>
      <c r="I1822" t="s">
        <v>37</v>
      </c>
      <c r="J1822">
        <v>2</v>
      </c>
      <c r="K1822">
        <v>0</v>
      </c>
      <c r="L1822" t="s">
        <v>23</v>
      </c>
      <c r="M1822" t="s">
        <v>24</v>
      </c>
      <c r="N1822" t="s">
        <v>2952</v>
      </c>
      <c r="O1822" t="s">
        <v>5632</v>
      </c>
      <c r="P1822" t="s">
        <v>5633</v>
      </c>
    </row>
    <row r="1823" customFormat="1" spans="1:16">
      <c r="A1823" t="s">
        <v>16</v>
      </c>
      <c r="B1823" t="s">
        <v>17</v>
      </c>
      <c r="C1823" t="s">
        <v>5626</v>
      </c>
      <c r="D1823" t="s">
        <v>5627</v>
      </c>
      <c r="E1823" t="s">
        <v>20</v>
      </c>
      <c r="F1823" t="s">
        <v>5583</v>
      </c>
      <c r="G1823">
        <v>9061420</v>
      </c>
      <c r="H1823">
        <v>9061442</v>
      </c>
      <c r="I1823" t="s">
        <v>37</v>
      </c>
      <c r="J1823">
        <v>1</v>
      </c>
      <c r="K1823">
        <v>0</v>
      </c>
      <c r="L1823" t="s">
        <v>23</v>
      </c>
      <c r="M1823" t="s">
        <v>31</v>
      </c>
      <c r="N1823" t="s">
        <v>202</v>
      </c>
      <c r="O1823" t="s">
        <v>426</v>
      </c>
      <c r="P1823" t="s">
        <v>5634</v>
      </c>
    </row>
    <row r="1824" customFormat="1" spans="1:16">
      <c r="A1824" t="s">
        <v>16</v>
      </c>
      <c r="B1824" t="s">
        <v>17</v>
      </c>
      <c r="C1824" t="s">
        <v>5626</v>
      </c>
      <c r="D1824" t="s">
        <v>5627</v>
      </c>
      <c r="E1824" t="s">
        <v>20</v>
      </c>
      <c r="F1824" t="s">
        <v>5583</v>
      </c>
      <c r="G1824">
        <v>9063187</v>
      </c>
      <c r="H1824">
        <v>9063209</v>
      </c>
      <c r="I1824" t="s">
        <v>37</v>
      </c>
      <c r="J1824">
        <v>1</v>
      </c>
      <c r="K1824">
        <v>0</v>
      </c>
      <c r="L1824" t="s">
        <v>23</v>
      </c>
      <c r="M1824" t="s">
        <v>31</v>
      </c>
      <c r="N1824" t="s">
        <v>202</v>
      </c>
      <c r="O1824" t="s">
        <v>389</v>
      </c>
      <c r="P1824" t="s">
        <v>5635</v>
      </c>
    </row>
    <row r="1825" customFormat="1" spans="1:16">
      <c r="A1825" t="s">
        <v>16</v>
      </c>
      <c r="B1825" t="s">
        <v>17</v>
      </c>
      <c r="C1825" t="s">
        <v>5626</v>
      </c>
      <c r="D1825" t="s">
        <v>5627</v>
      </c>
      <c r="E1825" t="s">
        <v>20</v>
      </c>
      <c r="F1825" t="s">
        <v>5583</v>
      </c>
      <c r="G1825">
        <v>9064057</v>
      </c>
      <c r="H1825">
        <v>9064077</v>
      </c>
      <c r="I1825" t="s">
        <v>37</v>
      </c>
      <c r="J1825">
        <v>1</v>
      </c>
      <c r="K1825">
        <v>0</v>
      </c>
      <c r="L1825" t="s">
        <v>30</v>
      </c>
      <c r="M1825" t="s">
        <v>31</v>
      </c>
      <c r="N1825" t="s">
        <v>25</v>
      </c>
      <c r="O1825" t="s">
        <v>5636</v>
      </c>
      <c r="P1825" t="s">
        <v>5637</v>
      </c>
    </row>
    <row r="1826" customFormat="1" spans="1:16">
      <c r="A1826" t="s">
        <v>16</v>
      </c>
      <c r="B1826" t="s">
        <v>17</v>
      </c>
      <c r="C1826" t="s">
        <v>5626</v>
      </c>
      <c r="D1826" t="s">
        <v>5627</v>
      </c>
      <c r="E1826" t="s">
        <v>20</v>
      </c>
      <c r="F1826" t="s">
        <v>5583</v>
      </c>
      <c r="G1826">
        <v>9065607</v>
      </c>
      <c r="H1826">
        <v>9065631</v>
      </c>
      <c r="I1826" t="s">
        <v>37</v>
      </c>
      <c r="J1826">
        <v>1</v>
      </c>
      <c r="K1826">
        <v>0</v>
      </c>
      <c r="L1826" t="s">
        <v>23</v>
      </c>
      <c r="M1826" t="s">
        <v>24</v>
      </c>
      <c r="N1826" t="s">
        <v>3780</v>
      </c>
      <c r="O1826" t="s">
        <v>5638</v>
      </c>
      <c r="P1826" t="s">
        <v>5639</v>
      </c>
    </row>
    <row r="1827" customFormat="1" spans="1:16">
      <c r="A1827" t="s">
        <v>16</v>
      </c>
      <c r="B1827" t="s">
        <v>17</v>
      </c>
      <c r="C1827" t="s">
        <v>5626</v>
      </c>
      <c r="D1827" t="s">
        <v>5627</v>
      </c>
      <c r="E1827" t="s">
        <v>20</v>
      </c>
      <c r="F1827" t="s">
        <v>5583</v>
      </c>
      <c r="G1827">
        <v>9067302</v>
      </c>
      <c r="H1827">
        <v>9067326</v>
      </c>
      <c r="I1827" t="s">
        <v>37</v>
      </c>
      <c r="J1827">
        <v>1</v>
      </c>
      <c r="K1827">
        <v>0</v>
      </c>
      <c r="L1827" t="s">
        <v>23</v>
      </c>
      <c r="M1827" t="s">
        <v>24</v>
      </c>
      <c r="N1827" t="s">
        <v>2952</v>
      </c>
      <c r="O1827" t="s">
        <v>5640</v>
      </c>
      <c r="P1827" t="s">
        <v>5641</v>
      </c>
    </row>
    <row r="1828" customFormat="1" spans="1:16">
      <c r="A1828" t="s">
        <v>16</v>
      </c>
      <c r="B1828" t="s">
        <v>17</v>
      </c>
      <c r="C1828" t="s">
        <v>5626</v>
      </c>
      <c r="D1828" t="s">
        <v>5627</v>
      </c>
      <c r="E1828" t="s">
        <v>20</v>
      </c>
      <c r="F1828" t="s">
        <v>5583</v>
      </c>
      <c r="G1828">
        <v>9069924</v>
      </c>
      <c r="H1828">
        <v>9069946</v>
      </c>
      <c r="I1828" t="s">
        <v>37</v>
      </c>
      <c r="J1828">
        <v>1</v>
      </c>
      <c r="K1828">
        <v>0</v>
      </c>
      <c r="L1828" t="s">
        <v>23</v>
      </c>
      <c r="M1828" t="s">
        <v>24</v>
      </c>
      <c r="N1828" t="s">
        <v>202</v>
      </c>
      <c r="O1828" t="s">
        <v>1146</v>
      </c>
      <c r="P1828" t="s">
        <v>5642</v>
      </c>
    </row>
    <row r="1829" customFormat="1" spans="1:16">
      <c r="A1829" t="s">
        <v>16</v>
      </c>
      <c r="B1829" t="s">
        <v>17</v>
      </c>
      <c r="C1829" t="s">
        <v>5626</v>
      </c>
      <c r="D1829" t="s">
        <v>5627</v>
      </c>
      <c r="E1829" t="s">
        <v>20</v>
      </c>
      <c r="F1829" t="s">
        <v>5583</v>
      </c>
      <c r="G1829">
        <v>9070812</v>
      </c>
      <c r="H1829">
        <v>9070833</v>
      </c>
      <c r="I1829" t="s">
        <v>37</v>
      </c>
      <c r="J1829">
        <v>2</v>
      </c>
      <c r="K1829">
        <v>0</v>
      </c>
      <c r="L1829" t="s">
        <v>23</v>
      </c>
      <c r="M1829" t="s">
        <v>24</v>
      </c>
      <c r="N1829" t="s">
        <v>103</v>
      </c>
      <c r="O1829" t="s">
        <v>5643</v>
      </c>
      <c r="P1829" t="s">
        <v>5644</v>
      </c>
    </row>
    <row r="1830" customFormat="1" spans="1:16">
      <c r="A1830" t="s">
        <v>16</v>
      </c>
      <c r="B1830" t="s">
        <v>17</v>
      </c>
      <c r="C1830" t="s">
        <v>5626</v>
      </c>
      <c r="D1830" t="s">
        <v>5627</v>
      </c>
      <c r="E1830" t="s">
        <v>20</v>
      </c>
      <c r="F1830" t="s">
        <v>5583</v>
      </c>
      <c r="G1830">
        <v>9072585</v>
      </c>
      <c r="H1830">
        <v>9072609</v>
      </c>
      <c r="I1830" t="s">
        <v>37</v>
      </c>
      <c r="J1830">
        <v>1</v>
      </c>
      <c r="K1830">
        <v>0</v>
      </c>
      <c r="L1830" t="s">
        <v>23</v>
      </c>
      <c r="M1830" t="s">
        <v>24</v>
      </c>
      <c r="N1830" t="s">
        <v>5645</v>
      </c>
      <c r="O1830" t="s">
        <v>5646</v>
      </c>
      <c r="P1830" t="s">
        <v>5647</v>
      </c>
    </row>
    <row r="1831" customFormat="1" spans="1:16">
      <c r="A1831" t="s">
        <v>16</v>
      </c>
      <c r="B1831" t="s">
        <v>17</v>
      </c>
      <c r="C1831" t="s">
        <v>5626</v>
      </c>
      <c r="D1831" t="s">
        <v>5627</v>
      </c>
      <c r="E1831" t="s">
        <v>20</v>
      </c>
      <c r="F1831" t="s">
        <v>5583</v>
      </c>
      <c r="G1831">
        <v>9072865</v>
      </c>
      <c r="H1831">
        <v>9072887</v>
      </c>
      <c r="I1831" t="s">
        <v>37</v>
      </c>
      <c r="J1831">
        <v>2</v>
      </c>
      <c r="K1831">
        <v>0</v>
      </c>
      <c r="L1831" t="s">
        <v>23</v>
      </c>
      <c r="M1831" t="s">
        <v>31</v>
      </c>
      <c r="N1831" t="s">
        <v>202</v>
      </c>
      <c r="O1831" t="s">
        <v>389</v>
      </c>
      <c r="P1831" t="s">
        <v>5648</v>
      </c>
    </row>
    <row r="1832" customFormat="1" spans="1:16">
      <c r="A1832" t="s">
        <v>16</v>
      </c>
      <c r="B1832" t="s">
        <v>17</v>
      </c>
      <c r="C1832" t="s">
        <v>5626</v>
      </c>
      <c r="D1832" t="s">
        <v>5627</v>
      </c>
      <c r="E1832" t="s">
        <v>20</v>
      </c>
      <c r="F1832" t="s">
        <v>5583</v>
      </c>
      <c r="G1832">
        <v>9073744</v>
      </c>
      <c r="H1832">
        <v>9073767</v>
      </c>
      <c r="I1832" t="s">
        <v>37</v>
      </c>
      <c r="J1832">
        <v>1</v>
      </c>
      <c r="K1832">
        <v>0</v>
      </c>
      <c r="L1832" t="s">
        <v>23</v>
      </c>
      <c r="M1832" t="s">
        <v>31</v>
      </c>
      <c r="N1832" t="s">
        <v>1783</v>
      </c>
      <c r="O1832" t="s">
        <v>5649</v>
      </c>
      <c r="P1832" t="s">
        <v>5650</v>
      </c>
    </row>
    <row r="1833" customFormat="1" spans="1:16">
      <c r="A1833" t="s">
        <v>16</v>
      </c>
      <c r="B1833" t="s">
        <v>17</v>
      </c>
      <c r="C1833" t="s">
        <v>5626</v>
      </c>
      <c r="D1833" t="s">
        <v>5627</v>
      </c>
      <c r="E1833" t="s">
        <v>20</v>
      </c>
      <c r="F1833" t="s">
        <v>5583</v>
      </c>
      <c r="G1833">
        <v>9074623</v>
      </c>
      <c r="H1833">
        <v>9074645</v>
      </c>
      <c r="I1833" t="s">
        <v>37</v>
      </c>
      <c r="J1833">
        <v>1</v>
      </c>
      <c r="K1833">
        <v>0</v>
      </c>
      <c r="L1833" t="s">
        <v>23</v>
      </c>
      <c r="M1833" t="s">
        <v>24</v>
      </c>
      <c r="N1833" t="s">
        <v>202</v>
      </c>
      <c r="O1833" t="s">
        <v>426</v>
      </c>
      <c r="P1833" t="s">
        <v>5651</v>
      </c>
    </row>
    <row r="1834" customFormat="1" spans="1:16">
      <c r="A1834" t="s">
        <v>16</v>
      </c>
      <c r="B1834" t="s">
        <v>17</v>
      </c>
      <c r="C1834" t="s">
        <v>5626</v>
      </c>
      <c r="D1834" t="s">
        <v>5627</v>
      </c>
      <c r="E1834" t="s">
        <v>20</v>
      </c>
      <c r="F1834" t="s">
        <v>5583</v>
      </c>
      <c r="G1834">
        <v>9076827</v>
      </c>
      <c r="H1834">
        <v>9076854</v>
      </c>
      <c r="I1834" t="s">
        <v>37</v>
      </c>
      <c r="J1834">
        <v>2</v>
      </c>
      <c r="K1834">
        <v>0</v>
      </c>
      <c r="L1834" t="s">
        <v>23</v>
      </c>
      <c r="M1834" t="s">
        <v>24</v>
      </c>
      <c r="N1834" t="s">
        <v>5652</v>
      </c>
      <c r="O1834" t="s">
        <v>5653</v>
      </c>
      <c r="P1834" t="s">
        <v>5654</v>
      </c>
    </row>
    <row r="1835" customFormat="1" spans="1:16">
      <c r="A1835" t="s">
        <v>16</v>
      </c>
      <c r="B1835" t="s">
        <v>17</v>
      </c>
      <c r="C1835" t="s">
        <v>5626</v>
      </c>
      <c r="D1835" t="s">
        <v>5627</v>
      </c>
      <c r="E1835" t="s">
        <v>20</v>
      </c>
      <c r="F1835" t="s">
        <v>5583</v>
      </c>
      <c r="G1835">
        <v>9086467</v>
      </c>
      <c r="H1835">
        <v>9086494</v>
      </c>
      <c r="I1835" t="s">
        <v>37</v>
      </c>
      <c r="J1835">
        <v>1</v>
      </c>
      <c r="K1835">
        <v>0</v>
      </c>
      <c r="L1835" t="s">
        <v>23</v>
      </c>
      <c r="M1835" t="s">
        <v>31</v>
      </c>
      <c r="N1835" t="s">
        <v>5655</v>
      </c>
      <c r="O1835" t="s">
        <v>5656</v>
      </c>
      <c r="P1835" t="s">
        <v>5657</v>
      </c>
    </row>
    <row r="1836" customFormat="1" spans="1:16">
      <c r="A1836" t="s">
        <v>16</v>
      </c>
      <c r="B1836" t="s">
        <v>17</v>
      </c>
      <c r="C1836" t="s">
        <v>5626</v>
      </c>
      <c r="D1836" t="s">
        <v>5627</v>
      </c>
      <c r="E1836" t="s">
        <v>20</v>
      </c>
      <c r="F1836" t="s">
        <v>5583</v>
      </c>
      <c r="G1836">
        <v>9088139</v>
      </c>
      <c r="H1836">
        <v>9088159</v>
      </c>
      <c r="I1836" t="s">
        <v>37</v>
      </c>
      <c r="J1836">
        <v>1</v>
      </c>
      <c r="K1836">
        <v>0</v>
      </c>
      <c r="L1836" t="s">
        <v>23</v>
      </c>
      <c r="M1836" t="s">
        <v>24</v>
      </c>
      <c r="N1836" t="s">
        <v>118</v>
      </c>
      <c r="O1836" t="s">
        <v>699</v>
      </c>
      <c r="P1836" t="s">
        <v>5658</v>
      </c>
    </row>
    <row r="1837" customFormat="1" spans="1:16">
      <c r="A1837" t="s">
        <v>16</v>
      </c>
      <c r="B1837" t="s">
        <v>17</v>
      </c>
      <c r="C1837" t="s">
        <v>5659</v>
      </c>
      <c r="D1837" t="s">
        <v>5660</v>
      </c>
      <c r="E1837" t="s">
        <v>20</v>
      </c>
      <c r="F1837" t="s">
        <v>5583</v>
      </c>
      <c r="G1837">
        <v>9922140</v>
      </c>
      <c r="H1837">
        <v>9922160</v>
      </c>
      <c r="I1837" t="s">
        <v>37</v>
      </c>
      <c r="J1837">
        <v>2</v>
      </c>
      <c r="K1837">
        <v>0</v>
      </c>
      <c r="L1837" t="s">
        <v>30</v>
      </c>
      <c r="M1837" t="s">
        <v>24</v>
      </c>
      <c r="N1837" t="s">
        <v>103</v>
      </c>
      <c r="O1837" t="s">
        <v>5661</v>
      </c>
      <c r="P1837" t="s">
        <v>5662</v>
      </c>
    </row>
    <row r="1838" customFormat="1" spans="1:16">
      <c r="A1838" t="s">
        <v>16</v>
      </c>
      <c r="B1838" t="s">
        <v>17</v>
      </c>
      <c r="C1838" t="s">
        <v>5663</v>
      </c>
      <c r="D1838" t="s">
        <v>5664</v>
      </c>
      <c r="E1838" t="s">
        <v>20</v>
      </c>
      <c r="F1838" t="s">
        <v>5583</v>
      </c>
      <c r="G1838">
        <v>10610270</v>
      </c>
      <c r="H1838">
        <v>10610290</v>
      </c>
      <c r="I1838" t="s">
        <v>37</v>
      </c>
      <c r="J1838">
        <v>5</v>
      </c>
      <c r="K1838">
        <v>0</v>
      </c>
      <c r="L1838" t="s">
        <v>57</v>
      </c>
      <c r="M1838" t="s">
        <v>24</v>
      </c>
      <c r="N1838" t="s">
        <v>103</v>
      </c>
      <c r="O1838" t="s">
        <v>5665</v>
      </c>
      <c r="P1838" t="s">
        <v>5666</v>
      </c>
    </row>
    <row r="1839" customFormat="1" spans="1:16">
      <c r="A1839" t="s">
        <v>16</v>
      </c>
      <c r="B1839" t="s">
        <v>17</v>
      </c>
      <c r="C1839" t="s">
        <v>5667</v>
      </c>
      <c r="D1839" t="s">
        <v>5668</v>
      </c>
      <c r="E1839" t="s">
        <v>20</v>
      </c>
      <c r="F1839" t="s">
        <v>5583</v>
      </c>
      <c r="G1839">
        <v>11275771</v>
      </c>
      <c r="H1839">
        <v>11275793</v>
      </c>
      <c r="I1839" t="s">
        <v>37</v>
      </c>
      <c r="J1839">
        <v>1</v>
      </c>
      <c r="K1839">
        <v>0</v>
      </c>
      <c r="L1839" t="s">
        <v>23</v>
      </c>
      <c r="M1839" t="s">
        <v>24</v>
      </c>
      <c r="N1839" t="s">
        <v>123</v>
      </c>
      <c r="O1839" t="s">
        <v>5669</v>
      </c>
      <c r="P1839" t="s">
        <v>5670</v>
      </c>
    </row>
    <row r="1840" customFormat="1" spans="1:16">
      <c r="A1840" t="s">
        <v>16</v>
      </c>
      <c r="B1840" t="s">
        <v>17</v>
      </c>
      <c r="C1840" t="s">
        <v>5671</v>
      </c>
      <c r="D1840" t="s">
        <v>5672</v>
      </c>
      <c r="E1840" t="s">
        <v>20</v>
      </c>
      <c r="F1840" t="s">
        <v>5583</v>
      </c>
      <c r="G1840">
        <v>11356303</v>
      </c>
      <c r="H1840">
        <v>11356322</v>
      </c>
      <c r="I1840" t="s">
        <v>37</v>
      </c>
      <c r="J1840">
        <v>2</v>
      </c>
      <c r="K1840">
        <v>1</v>
      </c>
      <c r="L1840" t="s">
        <v>30</v>
      </c>
      <c r="M1840" t="s">
        <v>24</v>
      </c>
      <c r="N1840" t="s">
        <v>25</v>
      </c>
      <c r="O1840" t="s">
        <v>75</v>
      </c>
      <c r="P1840" t="s">
        <v>5673</v>
      </c>
    </row>
    <row r="1841" customFormat="1" spans="1:16">
      <c r="A1841" t="s">
        <v>16</v>
      </c>
      <c r="B1841" t="s">
        <v>17</v>
      </c>
      <c r="C1841" t="s">
        <v>5674</v>
      </c>
      <c r="D1841" t="s">
        <v>5675</v>
      </c>
      <c r="E1841" t="s">
        <v>20</v>
      </c>
      <c r="F1841" t="s">
        <v>5583</v>
      </c>
      <c r="G1841">
        <v>11435990</v>
      </c>
      <c r="H1841">
        <v>11436012</v>
      </c>
      <c r="I1841" t="s">
        <v>37</v>
      </c>
      <c r="J1841">
        <v>3</v>
      </c>
      <c r="K1841">
        <v>0</v>
      </c>
      <c r="L1841" t="s">
        <v>57</v>
      </c>
      <c r="M1841" t="s">
        <v>31</v>
      </c>
      <c r="N1841" t="s">
        <v>277</v>
      </c>
      <c r="O1841" t="s">
        <v>278</v>
      </c>
      <c r="P1841" t="s">
        <v>5676</v>
      </c>
    </row>
    <row r="1842" customFormat="1" spans="1:16">
      <c r="A1842" t="s">
        <v>16</v>
      </c>
      <c r="B1842" t="s">
        <v>17</v>
      </c>
      <c r="C1842" t="s">
        <v>5677</v>
      </c>
      <c r="D1842" t="s">
        <v>5678</v>
      </c>
      <c r="E1842" t="s">
        <v>20</v>
      </c>
      <c r="F1842" t="s">
        <v>5583</v>
      </c>
      <c r="G1842">
        <v>11456007</v>
      </c>
      <c r="H1842">
        <v>11456030</v>
      </c>
      <c r="I1842" t="s">
        <v>37</v>
      </c>
      <c r="J1842">
        <v>9</v>
      </c>
      <c r="K1842">
        <v>0</v>
      </c>
      <c r="L1842" t="s">
        <v>57</v>
      </c>
      <c r="M1842" t="s">
        <v>24</v>
      </c>
      <c r="N1842" t="s">
        <v>1739</v>
      </c>
      <c r="O1842" t="s">
        <v>5679</v>
      </c>
      <c r="P1842" t="s">
        <v>5680</v>
      </c>
    </row>
    <row r="1843" customFormat="1" spans="1:16">
      <c r="A1843" t="s">
        <v>16</v>
      </c>
      <c r="B1843" t="s">
        <v>17</v>
      </c>
      <c r="C1843" t="s">
        <v>5681</v>
      </c>
      <c r="D1843" t="s">
        <v>5678</v>
      </c>
      <c r="E1843" t="s">
        <v>20</v>
      </c>
      <c r="F1843" t="s">
        <v>5583</v>
      </c>
      <c r="G1843">
        <v>11456007</v>
      </c>
      <c r="H1843">
        <v>11456030</v>
      </c>
      <c r="I1843" t="s">
        <v>37</v>
      </c>
      <c r="J1843">
        <v>9</v>
      </c>
      <c r="K1843">
        <v>0</v>
      </c>
      <c r="L1843" t="s">
        <v>57</v>
      </c>
      <c r="M1843" t="s">
        <v>24</v>
      </c>
      <c r="N1843" t="s">
        <v>1739</v>
      </c>
      <c r="O1843" t="s">
        <v>5679</v>
      </c>
      <c r="P1843" t="s">
        <v>5680</v>
      </c>
    </row>
    <row r="1844" customFormat="1" spans="1:16">
      <c r="A1844" t="s">
        <v>16</v>
      </c>
      <c r="B1844" t="s">
        <v>17</v>
      </c>
      <c r="C1844" t="s">
        <v>5682</v>
      </c>
      <c r="D1844" t="s">
        <v>5683</v>
      </c>
      <c r="E1844" t="s">
        <v>20</v>
      </c>
      <c r="F1844" t="s">
        <v>5583</v>
      </c>
      <c r="G1844">
        <v>11990582</v>
      </c>
      <c r="H1844">
        <v>11990607</v>
      </c>
      <c r="I1844" t="s">
        <v>22</v>
      </c>
      <c r="J1844">
        <v>1</v>
      </c>
      <c r="K1844">
        <v>0</v>
      </c>
      <c r="L1844" t="s">
        <v>23</v>
      </c>
      <c r="M1844" t="s">
        <v>24</v>
      </c>
      <c r="N1844" t="s">
        <v>5684</v>
      </c>
      <c r="O1844" t="s">
        <v>5685</v>
      </c>
      <c r="P1844" t="s">
        <v>5686</v>
      </c>
    </row>
    <row r="1845" customFormat="1" spans="1:16">
      <c r="A1845" t="s">
        <v>16</v>
      </c>
      <c r="B1845" t="s">
        <v>17</v>
      </c>
      <c r="C1845" t="s">
        <v>5687</v>
      </c>
      <c r="D1845" t="s">
        <v>5688</v>
      </c>
      <c r="E1845" t="s">
        <v>20</v>
      </c>
      <c r="F1845" t="s">
        <v>5583</v>
      </c>
      <c r="G1845">
        <v>12849358</v>
      </c>
      <c r="H1845">
        <v>12849381</v>
      </c>
      <c r="I1845" t="s">
        <v>22</v>
      </c>
      <c r="J1845">
        <v>3</v>
      </c>
      <c r="K1845">
        <v>0</v>
      </c>
      <c r="L1845" t="s">
        <v>57</v>
      </c>
      <c r="M1845" t="s">
        <v>24</v>
      </c>
      <c r="N1845" t="s">
        <v>5689</v>
      </c>
      <c r="O1845" t="s">
        <v>5690</v>
      </c>
      <c r="P1845" t="s">
        <v>5691</v>
      </c>
    </row>
    <row r="1846" customFormat="1" spans="1:16">
      <c r="A1846" t="s">
        <v>16</v>
      </c>
      <c r="B1846" t="s">
        <v>17</v>
      </c>
      <c r="C1846" t="s">
        <v>5692</v>
      </c>
      <c r="D1846" t="s">
        <v>5693</v>
      </c>
      <c r="E1846" t="s">
        <v>20</v>
      </c>
      <c r="F1846" t="s">
        <v>5583</v>
      </c>
      <c r="G1846">
        <v>13039605</v>
      </c>
      <c r="H1846">
        <v>13039628</v>
      </c>
      <c r="I1846" t="s">
        <v>37</v>
      </c>
      <c r="J1846">
        <v>2</v>
      </c>
      <c r="K1846">
        <v>1</v>
      </c>
      <c r="L1846" t="s">
        <v>30</v>
      </c>
      <c r="M1846" t="s">
        <v>31</v>
      </c>
      <c r="N1846" t="s">
        <v>4297</v>
      </c>
      <c r="O1846" t="s">
        <v>5694</v>
      </c>
      <c r="P1846" t="s">
        <v>5695</v>
      </c>
    </row>
    <row r="1847" customFormat="1" spans="1:16">
      <c r="A1847" t="s">
        <v>16</v>
      </c>
      <c r="B1847" t="s">
        <v>17</v>
      </c>
      <c r="C1847" t="s">
        <v>5696</v>
      </c>
      <c r="D1847" t="s">
        <v>5697</v>
      </c>
      <c r="E1847" t="s">
        <v>20</v>
      </c>
      <c r="F1847" t="s">
        <v>5583</v>
      </c>
      <c r="G1847">
        <v>13039605</v>
      </c>
      <c r="H1847">
        <v>13039628</v>
      </c>
      <c r="I1847" t="s">
        <v>37</v>
      </c>
      <c r="J1847">
        <v>2</v>
      </c>
      <c r="K1847">
        <v>1</v>
      </c>
      <c r="L1847" t="s">
        <v>30</v>
      </c>
      <c r="M1847" t="s">
        <v>31</v>
      </c>
      <c r="N1847" t="s">
        <v>4297</v>
      </c>
      <c r="O1847" t="s">
        <v>5694</v>
      </c>
      <c r="P1847" t="s">
        <v>5695</v>
      </c>
    </row>
    <row r="1848" customFormat="1" spans="1:16">
      <c r="A1848" t="s">
        <v>16</v>
      </c>
      <c r="B1848" t="s">
        <v>17</v>
      </c>
      <c r="C1848" t="s">
        <v>5698</v>
      </c>
      <c r="D1848" t="s">
        <v>5699</v>
      </c>
      <c r="E1848" t="s">
        <v>20</v>
      </c>
      <c r="F1848" t="s">
        <v>5583</v>
      </c>
      <c r="G1848">
        <v>13249479</v>
      </c>
      <c r="H1848">
        <v>13249503</v>
      </c>
      <c r="I1848" t="s">
        <v>22</v>
      </c>
      <c r="J1848">
        <v>6</v>
      </c>
      <c r="K1848">
        <v>0</v>
      </c>
      <c r="L1848" t="s">
        <v>57</v>
      </c>
      <c r="M1848" t="s">
        <v>24</v>
      </c>
      <c r="N1848" t="s">
        <v>5700</v>
      </c>
      <c r="O1848" t="s">
        <v>5701</v>
      </c>
      <c r="P1848" t="s">
        <v>5702</v>
      </c>
    </row>
    <row r="1849" customFormat="1" spans="1:16">
      <c r="A1849" t="s">
        <v>16</v>
      </c>
      <c r="B1849" t="s">
        <v>17</v>
      </c>
      <c r="C1849" t="s">
        <v>5703</v>
      </c>
      <c r="D1849" t="s">
        <v>5704</v>
      </c>
      <c r="E1849" t="s">
        <v>20</v>
      </c>
      <c r="F1849" t="s">
        <v>5583</v>
      </c>
      <c r="G1849">
        <v>15224376</v>
      </c>
      <c r="H1849">
        <v>15224397</v>
      </c>
      <c r="I1849" t="s">
        <v>22</v>
      </c>
      <c r="J1849">
        <v>2</v>
      </c>
      <c r="K1849">
        <v>0</v>
      </c>
      <c r="L1849" t="s">
        <v>30</v>
      </c>
      <c r="M1849" t="s">
        <v>24</v>
      </c>
      <c r="N1849" t="s">
        <v>25</v>
      </c>
      <c r="O1849" t="s">
        <v>5705</v>
      </c>
      <c r="P1849" t="s">
        <v>5706</v>
      </c>
    </row>
    <row r="1850" customFormat="1" spans="1:16">
      <c r="A1850" t="s">
        <v>16</v>
      </c>
      <c r="B1850" t="s">
        <v>17</v>
      </c>
      <c r="C1850" t="s">
        <v>5707</v>
      </c>
      <c r="D1850" t="s">
        <v>5708</v>
      </c>
      <c r="E1850" t="s">
        <v>20</v>
      </c>
      <c r="F1850" t="s">
        <v>5583</v>
      </c>
      <c r="G1850">
        <v>15772677</v>
      </c>
      <c r="H1850">
        <v>15772701</v>
      </c>
      <c r="I1850" t="s">
        <v>22</v>
      </c>
      <c r="J1850">
        <v>1</v>
      </c>
      <c r="K1850">
        <v>0</v>
      </c>
      <c r="L1850" t="s">
        <v>23</v>
      </c>
      <c r="M1850" t="s">
        <v>24</v>
      </c>
      <c r="N1850" t="s">
        <v>5709</v>
      </c>
      <c r="O1850" t="s">
        <v>5710</v>
      </c>
      <c r="P1850" t="s">
        <v>5711</v>
      </c>
    </row>
    <row r="1851" customFormat="1" spans="1:16">
      <c r="A1851" t="s">
        <v>16</v>
      </c>
      <c r="B1851" t="s">
        <v>17</v>
      </c>
      <c r="C1851" t="s">
        <v>5712</v>
      </c>
      <c r="D1851" t="s">
        <v>5713</v>
      </c>
      <c r="E1851" t="s">
        <v>20</v>
      </c>
      <c r="F1851" t="s">
        <v>5583</v>
      </c>
      <c r="G1851">
        <v>16222807</v>
      </c>
      <c r="H1851">
        <v>16222830</v>
      </c>
      <c r="I1851" t="s">
        <v>22</v>
      </c>
      <c r="J1851">
        <v>9</v>
      </c>
      <c r="K1851">
        <v>0</v>
      </c>
      <c r="L1851" t="s">
        <v>294</v>
      </c>
      <c r="M1851" t="s">
        <v>24</v>
      </c>
      <c r="N1851" t="s">
        <v>371</v>
      </c>
      <c r="O1851" t="s">
        <v>5714</v>
      </c>
      <c r="P1851" t="s">
        <v>5715</v>
      </c>
    </row>
    <row r="1852" customFormat="1" spans="1:16">
      <c r="A1852" t="s">
        <v>16</v>
      </c>
      <c r="B1852" t="s">
        <v>17</v>
      </c>
      <c r="C1852" t="s">
        <v>5712</v>
      </c>
      <c r="D1852" t="s">
        <v>5713</v>
      </c>
      <c r="E1852" t="s">
        <v>20</v>
      </c>
      <c r="F1852" t="s">
        <v>5583</v>
      </c>
      <c r="G1852">
        <v>16243936</v>
      </c>
      <c r="H1852">
        <v>16243959</v>
      </c>
      <c r="I1852" t="s">
        <v>22</v>
      </c>
      <c r="J1852">
        <v>5</v>
      </c>
      <c r="K1852">
        <v>0</v>
      </c>
      <c r="L1852" t="s">
        <v>30</v>
      </c>
      <c r="M1852" t="s">
        <v>31</v>
      </c>
      <c r="N1852" t="s">
        <v>611</v>
      </c>
      <c r="O1852" t="s">
        <v>5716</v>
      </c>
      <c r="P1852" t="s">
        <v>5717</v>
      </c>
    </row>
    <row r="1853" customFormat="1" spans="1:16">
      <c r="A1853" t="s">
        <v>16</v>
      </c>
      <c r="B1853" t="s">
        <v>17</v>
      </c>
      <c r="C1853" t="s">
        <v>5718</v>
      </c>
      <c r="D1853" t="s">
        <v>5719</v>
      </c>
      <c r="E1853" t="s">
        <v>20</v>
      </c>
      <c r="F1853" t="s">
        <v>5583</v>
      </c>
      <c r="G1853">
        <v>17301951</v>
      </c>
      <c r="H1853">
        <v>17301973</v>
      </c>
      <c r="I1853" t="s">
        <v>22</v>
      </c>
      <c r="J1853">
        <v>1</v>
      </c>
      <c r="K1853">
        <v>0</v>
      </c>
      <c r="L1853" t="s">
        <v>23</v>
      </c>
      <c r="M1853" t="s">
        <v>24</v>
      </c>
      <c r="N1853" t="s">
        <v>137</v>
      </c>
      <c r="O1853" t="s">
        <v>138</v>
      </c>
      <c r="P1853" t="s">
        <v>5720</v>
      </c>
    </row>
    <row r="1854" customFormat="1" spans="1:16">
      <c r="A1854" t="s">
        <v>16</v>
      </c>
      <c r="B1854" t="s">
        <v>17</v>
      </c>
      <c r="C1854" t="s">
        <v>5718</v>
      </c>
      <c r="D1854" t="s">
        <v>5719</v>
      </c>
      <c r="E1854" t="s">
        <v>20</v>
      </c>
      <c r="F1854" t="s">
        <v>5583</v>
      </c>
      <c r="G1854">
        <v>17323340</v>
      </c>
      <c r="H1854">
        <v>17323362</v>
      </c>
      <c r="I1854" t="s">
        <v>22</v>
      </c>
      <c r="J1854">
        <v>2</v>
      </c>
      <c r="K1854">
        <v>0</v>
      </c>
      <c r="L1854" t="s">
        <v>57</v>
      </c>
      <c r="M1854" t="s">
        <v>24</v>
      </c>
      <c r="N1854" t="s">
        <v>202</v>
      </c>
      <c r="O1854" t="s">
        <v>426</v>
      </c>
      <c r="P1854" t="s">
        <v>5721</v>
      </c>
    </row>
    <row r="1855" customFormat="1" spans="1:16">
      <c r="A1855" t="s">
        <v>16</v>
      </c>
      <c r="B1855" t="s">
        <v>17</v>
      </c>
      <c r="C1855" t="s">
        <v>5722</v>
      </c>
      <c r="D1855" t="s">
        <v>5723</v>
      </c>
      <c r="E1855" t="s">
        <v>20</v>
      </c>
      <c r="F1855" t="s">
        <v>5583</v>
      </c>
      <c r="G1855">
        <v>18576718</v>
      </c>
      <c r="H1855">
        <v>18576728</v>
      </c>
      <c r="I1855" t="s">
        <v>37</v>
      </c>
      <c r="J1855">
        <v>1</v>
      </c>
      <c r="K1855">
        <v>0</v>
      </c>
      <c r="L1855" t="s">
        <v>30</v>
      </c>
      <c r="M1855" t="s">
        <v>24</v>
      </c>
      <c r="N1855" t="s">
        <v>413</v>
      </c>
      <c r="O1855" t="s">
        <v>576</v>
      </c>
      <c r="P1855" t="e">
        <f>------------CACAUCUCCAu</f>
        <v>#NAME?</v>
      </c>
    </row>
    <row r="1856" customFormat="1" spans="1:16">
      <c r="A1856" t="s">
        <v>16</v>
      </c>
      <c r="B1856" t="s">
        <v>17</v>
      </c>
      <c r="C1856" t="s">
        <v>5724</v>
      </c>
      <c r="D1856" t="s">
        <v>5725</v>
      </c>
      <c r="E1856" t="s">
        <v>20</v>
      </c>
      <c r="F1856" t="s">
        <v>5583</v>
      </c>
      <c r="G1856">
        <v>18976510</v>
      </c>
      <c r="H1856">
        <v>18976532</v>
      </c>
      <c r="I1856" t="s">
        <v>22</v>
      </c>
      <c r="J1856">
        <v>6</v>
      </c>
      <c r="K1856">
        <v>0</v>
      </c>
      <c r="L1856" t="s">
        <v>4183</v>
      </c>
      <c r="M1856" t="s">
        <v>24</v>
      </c>
      <c r="N1856" t="s">
        <v>202</v>
      </c>
      <c r="O1856" t="s">
        <v>1146</v>
      </c>
      <c r="P1856" t="s">
        <v>5726</v>
      </c>
    </row>
    <row r="1857" customFormat="1" spans="1:16">
      <c r="A1857" t="s">
        <v>16</v>
      </c>
      <c r="B1857" t="s">
        <v>17</v>
      </c>
      <c r="C1857" t="s">
        <v>5727</v>
      </c>
      <c r="D1857" t="s">
        <v>5728</v>
      </c>
      <c r="E1857" t="s">
        <v>20</v>
      </c>
      <c r="F1857" t="s">
        <v>5583</v>
      </c>
      <c r="G1857">
        <v>19017825</v>
      </c>
      <c r="H1857">
        <v>19017850</v>
      </c>
      <c r="I1857" t="s">
        <v>37</v>
      </c>
      <c r="J1857">
        <v>9</v>
      </c>
      <c r="K1857">
        <v>0</v>
      </c>
      <c r="L1857" t="s">
        <v>87</v>
      </c>
      <c r="M1857" t="s">
        <v>24</v>
      </c>
      <c r="N1857" t="s">
        <v>5729</v>
      </c>
      <c r="O1857" t="s">
        <v>5730</v>
      </c>
      <c r="P1857" t="s">
        <v>5731</v>
      </c>
    </row>
    <row r="1858" customFormat="1" spans="1:16">
      <c r="A1858" t="s">
        <v>16</v>
      </c>
      <c r="B1858" t="s">
        <v>17</v>
      </c>
      <c r="C1858" t="s">
        <v>5732</v>
      </c>
      <c r="D1858" t="s">
        <v>5733</v>
      </c>
      <c r="E1858" t="s">
        <v>20</v>
      </c>
      <c r="F1858" t="s">
        <v>5583</v>
      </c>
      <c r="G1858">
        <v>19453377</v>
      </c>
      <c r="H1858">
        <v>19453402</v>
      </c>
      <c r="I1858" t="s">
        <v>22</v>
      </c>
      <c r="J1858">
        <v>2</v>
      </c>
      <c r="K1858">
        <v>0</v>
      </c>
      <c r="L1858" t="s">
        <v>30</v>
      </c>
      <c r="M1858" t="s">
        <v>24</v>
      </c>
      <c r="N1858" t="s">
        <v>1742</v>
      </c>
      <c r="O1858" t="s">
        <v>5734</v>
      </c>
      <c r="P1858" t="s">
        <v>5735</v>
      </c>
    </row>
    <row r="1859" customFormat="1" spans="1:16">
      <c r="A1859" t="s">
        <v>16</v>
      </c>
      <c r="B1859" t="s">
        <v>17</v>
      </c>
      <c r="C1859" t="s">
        <v>5736</v>
      </c>
      <c r="D1859" t="s">
        <v>5737</v>
      </c>
      <c r="E1859" t="s">
        <v>20</v>
      </c>
      <c r="F1859" t="s">
        <v>5583</v>
      </c>
      <c r="G1859">
        <v>21272582</v>
      </c>
      <c r="H1859">
        <v>21272606</v>
      </c>
      <c r="I1859" t="s">
        <v>22</v>
      </c>
      <c r="J1859">
        <v>1</v>
      </c>
      <c r="K1859">
        <v>0</v>
      </c>
      <c r="L1859" t="s">
        <v>30</v>
      </c>
      <c r="M1859" t="s">
        <v>31</v>
      </c>
      <c r="N1859" t="s">
        <v>295</v>
      </c>
      <c r="O1859" t="s">
        <v>296</v>
      </c>
      <c r="P1859" t="s">
        <v>5738</v>
      </c>
    </row>
    <row r="1860" customFormat="1" spans="1:16">
      <c r="A1860" t="s">
        <v>16</v>
      </c>
      <c r="B1860" t="s">
        <v>17</v>
      </c>
      <c r="C1860" t="s">
        <v>5739</v>
      </c>
      <c r="D1860" t="s">
        <v>5740</v>
      </c>
      <c r="E1860" t="s">
        <v>20</v>
      </c>
      <c r="F1860" t="s">
        <v>5583</v>
      </c>
      <c r="G1860">
        <v>33200091</v>
      </c>
      <c r="H1860">
        <v>33200103</v>
      </c>
      <c r="I1860" t="s">
        <v>22</v>
      </c>
      <c r="J1860">
        <v>1</v>
      </c>
      <c r="K1860">
        <v>0</v>
      </c>
      <c r="L1860" t="s">
        <v>30</v>
      </c>
      <c r="M1860" t="s">
        <v>24</v>
      </c>
      <c r="N1860" t="s">
        <v>137</v>
      </c>
      <c r="O1860" t="s">
        <v>138</v>
      </c>
      <c r="P1860" t="e">
        <f>----------uggucAUCUCCAu</f>
        <v>#NAME?</v>
      </c>
    </row>
    <row r="1861" customFormat="1" spans="1:16">
      <c r="A1861" t="s">
        <v>16</v>
      </c>
      <c r="B1861" t="s">
        <v>17</v>
      </c>
      <c r="C1861" t="s">
        <v>5741</v>
      </c>
      <c r="D1861" t="s">
        <v>5742</v>
      </c>
      <c r="E1861" t="s">
        <v>20</v>
      </c>
      <c r="F1861" t="s">
        <v>5583</v>
      </c>
      <c r="G1861">
        <v>33462075</v>
      </c>
      <c r="H1861">
        <v>33462096</v>
      </c>
      <c r="I1861" t="s">
        <v>37</v>
      </c>
      <c r="J1861">
        <v>5</v>
      </c>
      <c r="K1861">
        <v>0</v>
      </c>
      <c r="L1861" t="s">
        <v>87</v>
      </c>
      <c r="M1861" t="s">
        <v>24</v>
      </c>
      <c r="N1861" t="s">
        <v>25</v>
      </c>
      <c r="O1861" t="s">
        <v>5743</v>
      </c>
      <c r="P1861" t="s">
        <v>5744</v>
      </c>
    </row>
    <row r="1862" customFormat="1" spans="1:16">
      <c r="A1862" t="s">
        <v>16</v>
      </c>
      <c r="B1862" t="s">
        <v>17</v>
      </c>
      <c r="C1862" t="s">
        <v>5745</v>
      </c>
      <c r="D1862" t="s">
        <v>5746</v>
      </c>
      <c r="E1862" t="s">
        <v>20</v>
      </c>
      <c r="F1862" t="s">
        <v>5583</v>
      </c>
      <c r="G1862">
        <v>33954909</v>
      </c>
      <c r="H1862">
        <v>33954935</v>
      </c>
      <c r="I1862" t="s">
        <v>37</v>
      </c>
      <c r="J1862">
        <v>1</v>
      </c>
      <c r="K1862">
        <v>0</v>
      </c>
      <c r="L1862" t="s">
        <v>30</v>
      </c>
      <c r="M1862" t="s">
        <v>24</v>
      </c>
      <c r="N1862" t="s">
        <v>5747</v>
      </c>
      <c r="O1862" t="s">
        <v>5748</v>
      </c>
      <c r="P1862" t="s">
        <v>5749</v>
      </c>
    </row>
    <row r="1863" customFormat="1" spans="1:16">
      <c r="A1863" t="s">
        <v>16</v>
      </c>
      <c r="B1863" t="s">
        <v>17</v>
      </c>
      <c r="C1863" t="s">
        <v>5750</v>
      </c>
      <c r="D1863" t="s">
        <v>5751</v>
      </c>
      <c r="E1863" t="s">
        <v>20</v>
      </c>
      <c r="F1863" t="s">
        <v>5583</v>
      </c>
      <c r="G1863">
        <v>34663575</v>
      </c>
      <c r="H1863">
        <v>34663597</v>
      </c>
      <c r="I1863" t="s">
        <v>22</v>
      </c>
      <c r="J1863">
        <v>2</v>
      </c>
      <c r="K1863">
        <v>0</v>
      </c>
      <c r="L1863" t="s">
        <v>23</v>
      </c>
      <c r="M1863" t="s">
        <v>31</v>
      </c>
      <c r="N1863" t="s">
        <v>61</v>
      </c>
      <c r="O1863" t="s">
        <v>5752</v>
      </c>
      <c r="P1863" t="s">
        <v>5753</v>
      </c>
    </row>
    <row r="1864" customFormat="1" spans="1:16">
      <c r="A1864" t="s">
        <v>16</v>
      </c>
      <c r="B1864" t="s">
        <v>17</v>
      </c>
      <c r="C1864" t="s">
        <v>5754</v>
      </c>
      <c r="D1864" t="s">
        <v>5755</v>
      </c>
      <c r="E1864" t="s">
        <v>20</v>
      </c>
      <c r="F1864" t="s">
        <v>5583</v>
      </c>
      <c r="G1864">
        <v>34846134</v>
      </c>
      <c r="H1864">
        <v>34846158</v>
      </c>
      <c r="I1864" t="s">
        <v>22</v>
      </c>
      <c r="J1864">
        <v>1</v>
      </c>
      <c r="K1864">
        <v>0</v>
      </c>
      <c r="L1864" t="s">
        <v>23</v>
      </c>
      <c r="M1864" t="s">
        <v>24</v>
      </c>
      <c r="N1864" t="s">
        <v>588</v>
      </c>
      <c r="O1864" t="s">
        <v>5756</v>
      </c>
      <c r="P1864" t="s">
        <v>5757</v>
      </c>
    </row>
    <row r="1865" customFormat="1" spans="1:16">
      <c r="A1865" t="s">
        <v>16</v>
      </c>
      <c r="B1865" t="s">
        <v>17</v>
      </c>
      <c r="C1865" t="s">
        <v>5758</v>
      </c>
      <c r="D1865" t="s">
        <v>5759</v>
      </c>
      <c r="E1865" t="s">
        <v>20</v>
      </c>
      <c r="F1865" t="s">
        <v>5583</v>
      </c>
      <c r="G1865">
        <v>36223330</v>
      </c>
      <c r="H1865">
        <v>36223352</v>
      </c>
      <c r="I1865" t="s">
        <v>22</v>
      </c>
      <c r="J1865">
        <v>12</v>
      </c>
      <c r="K1865">
        <v>0</v>
      </c>
      <c r="L1865" t="s">
        <v>87</v>
      </c>
      <c r="M1865" t="s">
        <v>24</v>
      </c>
      <c r="N1865" t="s">
        <v>25</v>
      </c>
      <c r="O1865" t="s">
        <v>5760</v>
      </c>
      <c r="P1865" t="s">
        <v>5761</v>
      </c>
    </row>
    <row r="1866" customFormat="1" spans="1:16">
      <c r="A1866" t="s">
        <v>16</v>
      </c>
      <c r="B1866" t="s">
        <v>17</v>
      </c>
      <c r="C1866" t="s">
        <v>5762</v>
      </c>
      <c r="D1866" t="s">
        <v>5763</v>
      </c>
      <c r="E1866" t="s">
        <v>20</v>
      </c>
      <c r="F1866" t="s">
        <v>5583</v>
      </c>
      <c r="G1866">
        <v>38897601</v>
      </c>
      <c r="H1866">
        <v>38897623</v>
      </c>
      <c r="I1866" t="s">
        <v>22</v>
      </c>
      <c r="J1866">
        <v>3</v>
      </c>
      <c r="K1866">
        <v>0</v>
      </c>
      <c r="L1866" t="s">
        <v>90</v>
      </c>
      <c r="M1866" t="s">
        <v>24</v>
      </c>
      <c r="N1866" t="s">
        <v>42</v>
      </c>
      <c r="O1866" t="s">
        <v>43</v>
      </c>
      <c r="P1866" t="s">
        <v>5764</v>
      </c>
    </row>
    <row r="1867" customFormat="1" spans="1:16">
      <c r="A1867" t="s">
        <v>16</v>
      </c>
      <c r="B1867" t="s">
        <v>17</v>
      </c>
      <c r="C1867" t="s">
        <v>5765</v>
      </c>
      <c r="D1867" t="s">
        <v>5766</v>
      </c>
      <c r="E1867" t="s">
        <v>20</v>
      </c>
      <c r="F1867" t="s">
        <v>5583</v>
      </c>
      <c r="G1867">
        <v>39879940</v>
      </c>
      <c r="H1867">
        <v>39879960</v>
      </c>
      <c r="I1867" t="s">
        <v>37</v>
      </c>
      <c r="J1867">
        <v>3</v>
      </c>
      <c r="K1867">
        <v>0</v>
      </c>
      <c r="L1867" t="s">
        <v>196</v>
      </c>
      <c r="M1867" t="s">
        <v>31</v>
      </c>
      <c r="N1867" t="s">
        <v>103</v>
      </c>
      <c r="O1867" t="s">
        <v>5767</v>
      </c>
      <c r="P1867" t="s">
        <v>5768</v>
      </c>
    </row>
    <row r="1868" customFormat="1" spans="1:16">
      <c r="A1868" t="s">
        <v>16</v>
      </c>
      <c r="B1868" t="s">
        <v>17</v>
      </c>
      <c r="C1868" t="s">
        <v>5765</v>
      </c>
      <c r="D1868" t="s">
        <v>5766</v>
      </c>
      <c r="E1868" t="s">
        <v>20</v>
      </c>
      <c r="F1868" t="s">
        <v>5583</v>
      </c>
      <c r="G1868">
        <v>39879967</v>
      </c>
      <c r="H1868">
        <v>39879989</v>
      </c>
      <c r="I1868" t="s">
        <v>37</v>
      </c>
      <c r="J1868">
        <v>3</v>
      </c>
      <c r="K1868">
        <v>0</v>
      </c>
      <c r="L1868" t="s">
        <v>196</v>
      </c>
      <c r="M1868" t="s">
        <v>24</v>
      </c>
      <c r="N1868" t="s">
        <v>413</v>
      </c>
      <c r="O1868" t="s">
        <v>414</v>
      </c>
      <c r="P1868" t="s">
        <v>5769</v>
      </c>
    </row>
    <row r="1869" customFormat="1" spans="1:16">
      <c r="A1869" t="s">
        <v>16</v>
      </c>
      <c r="B1869" t="s">
        <v>17</v>
      </c>
      <c r="C1869" t="s">
        <v>5770</v>
      </c>
      <c r="D1869" t="s">
        <v>5771</v>
      </c>
      <c r="E1869" t="s">
        <v>20</v>
      </c>
      <c r="F1869" t="s">
        <v>5583</v>
      </c>
      <c r="G1869">
        <v>39924188</v>
      </c>
      <c r="H1869">
        <v>39924209</v>
      </c>
      <c r="I1869" t="s">
        <v>37</v>
      </c>
      <c r="J1869">
        <v>14</v>
      </c>
      <c r="K1869">
        <v>3</v>
      </c>
      <c r="L1869" t="s">
        <v>196</v>
      </c>
      <c r="M1869" t="s">
        <v>31</v>
      </c>
      <c r="N1869" t="s">
        <v>2166</v>
      </c>
      <c r="O1869" t="s">
        <v>2167</v>
      </c>
      <c r="P1869" t="e">
        <f>---cuaucCGUCAGUCCAUCUCCAa</f>
        <v>#NAME?</v>
      </c>
    </row>
    <row r="1870" customFormat="1" spans="1:16">
      <c r="A1870" t="s">
        <v>16</v>
      </c>
      <c r="B1870" t="s">
        <v>17</v>
      </c>
      <c r="C1870" t="s">
        <v>5772</v>
      </c>
      <c r="D1870" t="s">
        <v>5773</v>
      </c>
      <c r="E1870" t="s">
        <v>20</v>
      </c>
      <c r="F1870" t="s">
        <v>5583</v>
      </c>
      <c r="G1870">
        <v>40317317</v>
      </c>
      <c r="H1870">
        <v>40317343</v>
      </c>
      <c r="I1870" t="s">
        <v>37</v>
      </c>
      <c r="J1870">
        <v>1</v>
      </c>
      <c r="K1870">
        <v>1</v>
      </c>
      <c r="L1870" t="s">
        <v>597</v>
      </c>
      <c r="M1870" t="s">
        <v>24</v>
      </c>
      <c r="N1870" t="s">
        <v>1082</v>
      </c>
      <c r="O1870" t="s">
        <v>5774</v>
      </c>
      <c r="P1870" t="s">
        <v>5775</v>
      </c>
    </row>
    <row r="1871" customFormat="1" spans="1:16">
      <c r="A1871" t="s">
        <v>16</v>
      </c>
      <c r="B1871" t="s">
        <v>17</v>
      </c>
      <c r="C1871" t="s">
        <v>5776</v>
      </c>
      <c r="D1871" t="s">
        <v>5773</v>
      </c>
      <c r="E1871" t="s">
        <v>20</v>
      </c>
      <c r="F1871" t="s">
        <v>5583</v>
      </c>
      <c r="G1871">
        <v>40317317</v>
      </c>
      <c r="H1871">
        <v>40317343</v>
      </c>
      <c r="I1871" t="s">
        <v>37</v>
      </c>
      <c r="J1871">
        <v>1</v>
      </c>
      <c r="K1871">
        <v>1</v>
      </c>
      <c r="L1871" t="s">
        <v>597</v>
      </c>
      <c r="M1871" t="s">
        <v>24</v>
      </c>
      <c r="N1871" t="s">
        <v>1082</v>
      </c>
      <c r="O1871" t="s">
        <v>5774</v>
      </c>
      <c r="P1871" t="s">
        <v>5775</v>
      </c>
    </row>
    <row r="1872" customFormat="1" spans="1:16">
      <c r="A1872" t="s">
        <v>16</v>
      </c>
      <c r="B1872" t="s">
        <v>17</v>
      </c>
      <c r="C1872" t="s">
        <v>5777</v>
      </c>
      <c r="D1872" t="s">
        <v>5778</v>
      </c>
      <c r="E1872" t="s">
        <v>20</v>
      </c>
      <c r="F1872" t="s">
        <v>5583</v>
      </c>
      <c r="G1872">
        <v>40363918</v>
      </c>
      <c r="H1872">
        <v>40363937</v>
      </c>
      <c r="I1872" t="s">
        <v>37</v>
      </c>
      <c r="J1872">
        <v>1</v>
      </c>
      <c r="K1872">
        <v>0</v>
      </c>
      <c r="L1872" t="s">
        <v>30</v>
      </c>
      <c r="M1872" t="s">
        <v>31</v>
      </c>
      <c r="N1872" t="s">
        <v>103</v>
      </c>
      <c r="O1872" t="s">
        <v>5779</v>
      </c>
      <c r="P1872" t="s">
        <v>5780</v>
      </c>
    </row>
    <row r="1873" customFormat="1" spans="1:16">
      <c r="A1873" t="s">
        <v>16</v>
      </c>
      <c r="B1873" t="s">
        <v>17</v>
      </c>
      <c r="C1873" t="s">
        <v>5781</v>
      </c>
      <c r="D1873" t="s">
        <v>5782</v>
      </c>
      <c r="E1873" t="s">
        <v>20</v>
      </c>
      <c r="F1873" t="s">
        <v>5583</v>
      </c>
      <c r="G1873">
        <v>40582078</v>
      </c>
      <c r="H1873">
        <v>40582100</v>
      </c>
      <c r="I1873" t="s">
        <v>37</v>
      </c>
      <c r="J1873">
        <v>2</v>
      </c>
      <c r="K1873">
        <v>0</v>
      </c>
      <c r="L1873" t="s">
        <v>30</v>
      </c>
      <c r="M1873" t="s">
        <v>24</v>
      </c>
      <c r="N1873" t="s">
        <v>42</v>
      </c>
      <c r="O1873" t="s">
        <v>1202</v>
      </c>
      <c r="P1873" t="s">
        <v>5783</v>
      </c>
    </row>
    <row r="1874" customFormat="1" spans="1:16">
      <c r="A1874" t="s">
        <v>16</v>
      </c>
      <c r="B1874" t="s">
        <v>17</v>
      </c>
      <c r="C1874" t="s">
        <v>5784</v>
      </c>
      <c r="D1874" t="s">
        <v>5785</v>
      </c>
      <c r="E1874" t="s">
        <v>20</v>
      </c>
      <c r="F1874" t="s">
        <v>5583</v>
      </c>
      <c r="G1874">
        <v>40582078</v>
      </c>
      <c r="H1874">
        <v>40582100</v>
      </c>
      <c r="I1874" t="s">
        <v>37</v>
      </c>
      <c r="J1874">
        <v>2</v>
      </c>
      <c r="K1874">
        <v>0</v>
      </c>
      <c r="L1874" t="s">
        <v>30</v>
      </c>
      <c r="M1874" t="s">
        <v>24</v>
      </c>
      <c r="N1874" t="s">
        <v>42</v>
      </c>
      <c r="O1874" t="s">
        <v>1202</v>
      </c>
      <c r="P1874" t="s">
        <v>5783</v>
      </c>
    </row>
    <row r="1875" customFormat="1" spans="1:16">
      <c r="A1875" t="s">
        <v>16</v>
      </c>
      <c r="B1875" t="s">
        <v>17</v>
      </c>
      <c r="C1875" t="s">
        <v>5786</v>
      </c>
      <c r="D1875" t="s">
        <v>5787</v>
      </c>
      <c r="E1875" t="s">
        <v>20</v>
      </c>
      <c r="F1875" t="s">
        <v>5583</v>
      </c>
      <c r="G1875">
        <v>40953884</v>
      </c>
      <c r="H1875">
        <v>40953906</v>
      </c>
      <c r="I1875" t="s">
        <v>37</v>
      </c>
      <c r="J1875">
        <v>5</v>
      </c>
      <c r="K1875">
        <v>0</v>
      </c>
      <c r="L1875" t="s">
        <v>57</v>
      </c>
      <c r="M1875" t="s">
        <v>31</v>
      </c>
      <c r="N1875" t="s">
        <v>137</v>
      </c>
      <c r="O1875" t="s">
        <v>138</v>
      </c>
      <c r="P1875" t="s">
        <v>5788</v>
      </c>
    </row>
    <row r="1876" customFormat="1" spans="1:16">
      <c r="A1876" t="s">
        <v>16</v>
      </c>
      <c r="B1876" t="s">
        <v>17</v>
      </c>
      <c r="C1876" t="s">
        <v>5789</v>
      </c>
      <c r="D1876" t="s">
        <v>5790</v>
      </c>
      <c r="E1876" t="s">
        <v>20</v>
      </c>
      <c r="F1876" t="s">
        <v>5583</v>
      </c>
      <c r="G1876">
        <v>41928220</v>
      </c>
      <c r="H1876">
        <v>41928240</v>
      </c>
      <c r="I1876" t="s">
        <v>22</v>
      </c>
      <c r="J1876">
        <v>6</v>
      </c>
      <c r="K1876">
        <v>0</v>
      </c>
      <c r="L1876" t="s">
        <v>294</v>
      </c>
      <c r="M1876" t="s">
        <v>24</v>
      </c>
      <c r="N1876" t="s">
        <v>103</v>
      </c>
      <c r="O1876" t="s">
        <v>5791</v>
      </c>
      <c r="P1876" t="s">
        <v>5792</v>
      </c>
    </row>
    <row r="1877" customFormat="1" spans="1:16">
      <c r="A1877" t="s">
        <v>16</v>
      </c>
      <c r="B1877" t="s">
        <v>17</v>
      </c>
      <c r="C1877" t="s">
        <v>5793</v>
      </c>
      <c r="D1877" t="s">
        <v>5794</v>
      </c>
      <c r="E1877" t="s">
        <v>20</v>
      </c>
      <c r="F1877" t="s">
        <v>5583</v>
      </c>
      <c r="G1877">
        <v>41928220</v>
      </c>
      <c r="H1877">
        <v>41928240</v>
      </c>
      <c r="I1877" t="s">
        <v>22</v>
      </c>
      <c r="J1877">
        <v>6</v>
      </c>
      <c r="K1877">
        <v>0</v>
      </c>
      <c r="L1877" t="s">
        <v>294</v>
      </c>
      <c r="M1877" t="s">
        <v>24</v>
      </c>
      <c r="N1877" t="s">
        <v>103</v>
      </c>
      <c r="O1877" t="s">
        <v>5791</v>
      </c>
      <c r="P1877" t="s">
        <v>5792</v>
      </c>
    </row>
    <row r="1878" customFormat="1" spans="1:16">
      <c r="A1878" t="s">
        <v>16</v>
      </c>
      <c r="B1878" t="s">
        <v>17</v>
      </c>
      <c r="C1878" t="s">
        <v>5795</v>
      </c>
      <c r="D1878" t="s">
        <v>5796</v>
      </c>
      <c r="E1878" t="s">
        <v>20</v>
      </c>
      <c r="F1878" t="s">
        <v>5583</v>
      </c>
      <c r="G1878">
        <v>42703029</v>
      </c>
      <c r="H1878">
        <v>42703053</v>
      </c>
      <c r="I1878" t="s">
        <v>37</v>
      </c>
      <c r="J1878">
        <v>2</v>
      </c>
      <c r="K1878">
        <v>0</v>
      </c>
      <c r="L1878" t="s">
        <v>23</v>
      </c>
      <c r="M1878" t="s">
        <v>24</v>
      </c>
      <c r="N1878" t="s">
        <v>620</v>
      </c>
      <c r="O1878" t="s">
        <v>5797</v>
      </c>
      <c r="P1878" t="s">
        <v>5798</v>
      </c>
    </row>
    <row r="1879" customFormat="1" spans="1:16">
      <c r="A1879" t="s">
        <v>16</v>
      </c>
      <c r="B1879" t="s">
        <v>17</v>
      </c>
      <c r="C1879" t="s">
        <v>5799</v>
      </c>
      <c r="D1879" t="s">
        <v>5800</v>
      </c>
      <c r="E1879" t="s">
        <v>20</v>
      </c>
      <c r="F1879" t="s">
        <v>5583</v>
      </c>
      <c r="G1879">
        <v>43023276</v>
      </c>
      <c r="H1879">
        <v>43023298</v>
      </c>
      <c r="I1879" t="s">
        <v>37</v>
      </c>
      <c r="J1879">
        <v>1</v>
      </c>
      <c r="K1879">
        <v>0</v>
      </c>
      <c r="L1879" t="s">
        <v>23</v>
      </c>
      <c r="M1879" t="s">
        <v>24</v>
      </c>
      <c r="N1879" t="s">
        <v>137</v>
      </c>
      <c r="O1879" t="s">
        <v>138</v>
      </c>
      <c r="P1879" t="s">
        <v>5801</v>
      </c>
    </row>
    <row r="1880" customFormat="1" spans="1:16">
      <c r="A1880" t="s">
        <v>16</v>
      </c>
      <c r="B1880" t="s">
        <v>17</v>
      </c>
      <c r="C1880" t="s">
        <v>5802</v>
      </c>
      <c r="D1880" t="s">
        <v>5803</v>
      </c>
      <c r="E1880" t="s">
        <v>20</v>
      </c>
      <c r="F1880" t="s">
        <v>5583</v>
      </c>
      <c r="G1880">
        <v>45262770</v>
      </c>
      <c r="H1880">
        <v>45262792</v>
      </c>
      <c r="I1880" t="s">
        <v>22</v>
      </c>
      <c r="J1880">
        <v>1</v>
      </c>
      <c r="K1880">
        <v>0</v>
      </c>
      <c r="L1880" t="s">
        <v>30</v>
      </c>
      <c r="M1880" t="s">
        <v>24</v>
      </c>
      <c r="N1880" t="s">
        <v>167</v>
      </c>
      <c r="O1880" t="s">
        <v>2125</v>
      </c>
      <c r="P1880" t="s">
        <v>5804</v>
      </c>
    </row>
    <row r="1881" customFormat="1" spans="1:16">
      <c r="A1881" t="s">
        <v>16</v>
      </c>
      <c r="B1881" t="s">
        <v>17</v>
      </c>
      <c r="C1881" t="s">
        <v>5805</v>
      </c>
      <c r="D1881" t="s">
        <v>5806</v>
      </c>
      <c r="E1881" t="s">
        <v>20</v>
      </c>
      <c r="F1881" t="s">
        <v>5583</v>
      </c>
      <c r="G1881">
        <v>45375164</v>
      </c>
      <c r="H1881">
        <v>45375188</v>
      </c>
      <c r="I1881" t="s">
        <v>22</v>
      </c>
      <c r="J1881">
        <v>2</v>
      </c>
      <c r="K1881">
        <v>0</v>
      </c>
      <c r="L1881" t="s">
        <v>30</v>
      </c>
      <c r="M1881" t="s">
        <v>31</v>
      </c>
      <c r="N1881" t="s">
        <v>4060</v>
      </c>
      <c r="O1881" t="s">
        <v>5807</v>
      </c>
      <c r="P1881" t="s">
        <v>5808</v>
      </c>
    </row>
    <row r="1882" customFormat="1" spans="1:16">
      <c r="A1882" t="s">
        <v>16</v>
      </c>
      <c r="B1882" t="s">
        <v>17</v>
      </c>
      <c r="C1882" t="s">
        <v>5809</v>
      </c>
      <c r="D1882" t="s">
        <v>5806</v>
      </c>
      <c r="E1882" t="s">
        <v>20</v>
      </c>
      <c r="F1882" t="s">
        <v>5583</v>
      </c>
      <c r="G1882">
        <v>45375164</v>
      </c>
      <c r="H1882">
        <v>45375188</v>
      </c>
      <c r="I1882" t="s">
        <v>22</v>
      </c>
      <c r="J1882">
        <v>2</v>
      </c>
      <c r="K1882">
        <v>0</v>
      </c>
      <c r="L1882" t="s">
        <v>30</v>
      </c>
      <c r="M1882" t="s">
        <v>31</v>
      </c>
      <c r="N1882" t="s">
        <v>4060</v>
      </c>
      <c r="O1882" t="s">
        <v>5807</v>
      </c>
      <c r="P1882" t="s">
        <v>5808</v>
      </c>
    </row>
    <row r="1883" customFormat="1" spans="1:16">
      <c r="A1883" t="s">
        <v>16</v>
      </c>
      <c r="B1883" t="s">
        <v>17</v>
      </c>
      <c r="C1883" t="s">
        <v>5810</v>
      </c>
      <c r="D1883" t="s">
        <v>5811</v>
      </c>
      <c r="E1883" t="s">
        <v>20</v>
      </c>
      <c r="F1883" t="s">
        <v>5583</v>
      </c>
      <c r="G1883">
        <v>45913920</v>
      </c>
      <c r="H1883">
        <v>45913941</v>
      </c>
      <c r="I1883" t="s">
        <v>22</v>
      </c>
      <c r="J1883">
        <v>3</v>
      </c>
      <c r="K1883">
        <v>0</v>
      </c>
      <c r="L1883" t="s">
        <v>87</v>
      </c>
      <c r="M1883" t="s">
        <v>24</v>
      </c>
      <c r="N1883" t="s">
        <v>25</v>
      </c>
      <c r="O1883" t="s">
        <v>5812</v>
      </c>
      <c r="P1883" t="s">
        <v>5813</v>
      </c>
    </row>
    <row r="1884" customFormat="1" spans="1:16">
      <c r="A1884" t="s">
        <v>16</v>
      </c>
      <c r="B1884" t="s">
        <v>17</v>
      </c>
      <c r="C1884" t="s">
        <v>5814</v>
      </c>
      <c r="D1884" t="s">
        <v>5815</v>
      </c>
      <c r="E1884" t="s">
        <v>20</v>
      </c>
      <c r="F1884" t="s">
        <v>5583</v>
      </c>
      <c r="G1884">
        <v>46190875</v>
      </c>
      <c r="H1884">
        <v>46190897</v>
      </c>
      <c r="I1884" t="s">
        <v>37</v>
      </c>
      <c r="J1884">
        <v>8</v>
      </c>
      <c r="K1884">
        <v>0</v>
      </c>
      <c r="L1884" t="s">
        <v>57</v>
      </c>
      <c r="M1884" t="s">
        <v>31</v>
      </c>
      <c r="N1884" t="s">
        <v>202</v>
      </c>
      <c r="O1884" t="s">
        <v>1146</v>
      </c>
      <c r="P1884" t="s">
        <v>5816</v>
      </c>
    </row>
    <row r="1885" customFormat="1" spans="1:16">
      <c r="A1885" t="s">
        <v>16</v>
      </c>
      <c r="B1885" t="s">
        <v>17</v>
      </c>
      <c r="C1885" t="s">
        <v>5817</v>
      </c>
      <c r="D1885" t="s">
        <v>5818</v>
      </c>
      <c r="E1885" t="s">
        <v>20</v>
      </c>
      <c r="F1885" t="s">
        <v>5583</v>
      </c>
      <c r="G1885">
        <v>47858429</v>
      </c>
      <c r="H1885">
        <v>47858451</v>
      </c>
      <c r="I1885" t="s">
        <v>22</v>
      </c>
      <c r="J1885">
        <v>1</v>
      </c>
      <c r="K1885">
        <v>0</v>
      </c>
      <c r="L1885" t="s">
        <v>23</v>
      </c>
      <c r="M1885" t="s">
        <v>24</v>
      </c>
      <c r="N1885" t="s">
        <v>137</v>
      </c>
      <c r="O1885" t="s">
        <v>138</v>
      </c>
      <c r="P1885" t="s">
        <v>5819</v>
      </c>
    </row>
    <row r="1886" customFormat="1" spans="1:16">
      <c r="A1886" t="s">
        <v>16</v>
      </c>
      <c r="B1886" t="s">
        <v>17</v>
      </c>
      <c r="C1886" t="s">
        <v>5820</v>
      </c>
      <c r="D1886" t="s">
        <v>5821</v>
      </c>
      <c r="E1886" t="s">
        <v>20</v>
      </c>
      <c r="F1886" t="s">
        <v>5583</v>
      </c>
      <c r="G1886">
        <v>47996713</v>
      </c>
      <c r="H1886">
        <v>47996735</v>
      </c>
      <c r="I1886" t="s">
        <v>37</v>
      </c>
      <c r="J1886">
        <v>1</v>
      </c>
      <c r="K1886">
        <v>0</v>
      </c>
      <c r="L1886" t="s">
        <v>30</v>
      </c>
      <c r="M1886" t="s">
        <v>24</v>
      </c>
      <c r="N1886" t="s">
        <v>202</v>
      </c>
      <c r="O1886" t="s">
        <v>426</v>
      </c>
      <c r="P1886" t="s">
        <v>5822</v>
      </c>
    </row>
    <row r="1887" customFormat="1" spans="1:16">
      <c r="A1887" t="s">
        <v>16</v>
      </c>
      <c r="B1887" t="s">
        <v>17</v>
      </c>
      <c r="C1887" t="s">
        <v>5823</v>
      </c>
      <c r="D1887" t="s">
        <v>5824</v>
      </c>
      <c r="E1887" t="s">
        <v>20</v>
      </c>
      <c r="F1887" t="s">
        <v>5583</v>
      </c>
      <c r="G1887">
        <v>49474244</v>
      </c>
      <c r="H1887">
        <v>49474266</v>
      </c>
      <c r="I1887" t="s">
        <v>37</v>
      </c>
      <c r="J1887">
        <v>7</v>
      </c>
      <c r="K1887">
        <v>0</v>
      </c>
      <c r="L1887" t="s">
        <v>5825</v>
      </c>
      <c r="M1887" t="s">
        <v>24</v>
      </c>
      <c r="N1887" t="s">
        <v>228</v>
      </c>
      <c r="O1887" t="s">
        <v>5826</v>
      </c>
      <c r="P1887" t="s">
        <v>5827</v>
      </c>
    </row>
    <row r="1888" customFormat="1" spans="1:16">
      <c r="A1888" t="s">
        <v>16</v>
      </c>
      <c r="B1888" t="s">
        <v>17</v>
      </c>
      <c r="C1888" t="s">
        <v>5828</v>
      </c>
      <c r="D1888" t="s">
        <v>5829</v>
      </c>
      <c r="E1888" t="s">
        <v>20</v>
      </c>
      <c r="F1888" t="s">
        <v>5583</v>
      </c>
      <c r="G1888">
        <v>49513249</v>
      </c>
      <c r="H1888">
        <v>49513271</v>
      </c>
      <c r="I1888" t="s">
        <v>22</v>
      </c>
      <c r="J1888">
        <v>3</v>
      </c>
      <c r="K1888">
        <v>0</v>
      </c>
      <c r="L1888" t="s">
        <v>87</v>
      </c>
      <c r="M1888" t="s">
        <v>31</v>
      </c>
      <c r="N1888" t="s">
        <v>202</v>
      </c>
      <c r="O1888" t="s">
        <v>384</v>
      </c>
      <c r="P1888" t="s">
        <v>5830</v>
      </c>
    </row>
    <row r="1889" customFormat="1" spans="1:16">
      <c r="A1889" t="s">
        <v>16</v>
      </c>
      <c r="B1889" t="s">
        <v>17</v>
      </c>
      <c r="C1889" t="s">
        <v>5831</v>
      </c>
      <c r="D1889" t="s">
        <v>5832</v>
      </c>
      <c r="E1889" t="s">
        <v>20</v>
      </c>
      <c r="F1889" t="s">
        <v>5583</v>
      </c>
      <c r="G1889">
        <v>49840443</v>
      </c>
      <c r="H1889">
        <v>49840465</v>
      </c>
      <c r="I1889" t="s">
        <v>22</v>
      </c>
      <c r="J1889">
        <v>1</v>
      </c>
      <c r="K1889">
        <v>0</v>
      </c>
      <c r="L1889" t="s">
        <v>30</v>
      </c>
      <c r="M1889" t="s">
        <v>24</v>
      </c>
      <c r="N1889" t="s">
        <v>118</v>
      </c>
      <c r="O1889" t="s">
        <v>699</v>
      </c>
      <c r="P1889" t="s">
        <v>5833</v>
      </c>
    </row>
    <row r="1890" customFormat="1" spans="1:16">
      <c r="A1890" t="s">
        <v>16</v>
      </c>
      <c r="B1890" t="s">
        <v>17</v>
      </c>
      <c r="C1890" t="s">
        <v>5834</v>
      </c>
      <c r="D1890" t="s">
        <v>5835</v>
      </c>
      <c r="E1890" t="s">
        <v>20</v>
      </c>
      <c r="F1890" t="s">
        <v>5583</v>
      </c>
      <c r="G1890">
        <v>52092814</v>
      </c>
      <c r="H1890">
        <v>52092835</v>
      </c>
      <c r="I1890" t="s">
        <v>22</v>
      </c>
      <c r="J1890">
        <v>2</v>
      </c>
      <c r="K1890">
        <v>0</v>
      </c>
      <c r="L1890" t="s">
        <v>23</v>
      </c>
      <c r="M1890" t="s">
        <v>24</v>
      </c>
      <c r="N1890" t="s">
        <v>123</v>
      </c>
      <c r="O1890" t="s">
        <v>461</v>
      </c>
      <c r="P1890" t="s">
        <v>5836</v>
      </c>
    </row>
    <row r="1891" customFormat="1" spans="1:16">
      <c r="A1891" t="s">
        <v>16</v>
      </c>
      <c r="B1891" t="s">
        <v>17</v>
      </c>
      <c r="C1891" t="s">
        <v>5837</v>
      </c>
      <c r="D1891" t="s">
        <v>5838</v>
      </c>
      <c r="E1891" t="s">
        <v>20</v>
      </c>
      <c r="F1891" t="s">
        <v>5583</v>
      </c>
      <c r="G1891">
        <v>53577488</v>
      </c>
      <c r="H1891">
        <v>53577510</v>
      </c>
      <c r="I1891" t="s">
        <v>37</v>
      </c>
      <c r="J1891">
        <v>1</v>
      </c>
      <c r="K1891">
        <v>0</v>
      </c>
      <c r="L1891" t="s">
        <v>23</v>
      </c>
      <c r="M1891" t="s">
        <v>24</v>
      </c>
      <c r="N1891" t="s">
        <v>277</v>
      </c>
      <c r="O1891" t="s">
        <v>278</v>
      </c>
      <c r="P1891" t="s">
        <v>5839</v>
      </c>
    </row>
    <row r="1892" customFormat="1" spans="1:16">
      <c r="A1892" t="s">
        <v>16</v>
      </c>
      <c r="B1892" t="s">
        <v>17</v>
      </c>
      <c r="C1892" t="s">
        <v>5840</v>
      </c>
      <c r="D1892" t="s">
        <v>5841</v>
      </c>
      <c r="E1892" t="s">
        <v>20</v>
      </c>
      <c r="F1892" t="s">
        <v>5583</v>
      </c>
      <c r="G1892">
        <v>53577488</v>
      </c>
      <c r="H1892">
        <v>53577510</v>
      </c>
      <c r="I1892" t="s">
        <v>37</v>
      </c>
      <c r="J1892">
        <v>1</v>
      </c>
      <c r="K1892">
        <v>0</v>
      </c>
      <c r="L1892" t="s">
        <v>23</v>
      </c>
      <c r="M1892" t="s">
        <v>24</v>
      </c>
      <c r="N1892" t="s">
        <v>277</v>
      </c>
      <c r="O1892" t="s">
        <v>278</v>
      </c>
      <c r="P1892" t="s">
        <v>5839</v>
      </c>
    </row>
    <row r="1893" customFormat="1" spans="1:16">
      <c r="A1893" t="s">
        <v>16</v>
      </c>
      <c r="B1893" t="s">
        <v>17</v>
      </c>
      <c r="C1893" t="s">
        <v>5842</v>
      </c>
      <c r="D1893" t="s">
        <v>5843</v>
      </c>
      <c r="E1893" t="s">
        <v>20</v>
      </c>
      <c r="F1893" t="s">
        <v>5583</v>
      </c>
      <c r="G1893">
        <v>55496549</v>
      </c>
      <c r="H1893">
        <v>55496577</v>
      </c>
      <c r="I1893" t="s">
        <v>22</v>
      </c>
      <c r="J1893">
        <v>1</v>
      </c>
      <c r="K1893">
        <v>0</v>
      </c>
      <c r="L1893" t="s">
        <v>30</v>
      </c>
      <c r="M1893" t="s">
        <v>24</v>
      </c>
      <c r="N1893" t="s">
        <v>5844</v>
      </c>
      <c r="O1893" t="s">
        <v>5845</v>
      </c>
      <c r="P1893" t="s">
        <v>5846</v>
      </c>
    </row>
    <row r="1894" customFormat="1" spans="1:16">
      <c r="A1894" t="s">
        <v>16</v>
      </c>
      <c r="B1894" t="s">
        <v>17</v>
      </c>
      <c r="C1894" t="s">
        <v>5847</v>
      </c>
      <c r="D1894" t="s">
        <v>5848</v>
      </c>
      <c r="E1894" t="s">
        <v>20</v>
      </c>
      <c r="F1894" t="s">
        <v>5583</v>
      </c>
      <c r="G1894">
        <v>57910683</v>
      </c>
      <c r="H1894">
        <v>57910707</v>
      </c>
      <c r="I1894" t="s">
        <v>22</v>
      </c>
      <c r="J1894">
        <v>2</v>
      </c>
      <c r="K1894">
        <v>0</v>
      </c>
      <c r="L1894" t="s">
        <v>90</v>
      </c>
      <c r="M1894" t="s">
        <v>24</v>
      </c>
      <c r="N1894" t="s">
        <v>588</v>
      </c>
      <c r="O1894" t="s">
        <v>5849</v>
      </c>
      <c r="P1894" t="s">
        <v>5850</v>
      </c>
    </row>
    <row r="1895" customFormat="1" spans="1:16">
      <c r="A1895" t="s">
        <v>16</v>
      </c>
      <c r="B1895" t="s">
        <v>17</v>
      </c>
      <c r="C1895" t="s">
        <v>5847</v>
      </c>
      <c r="D1895" t="s">
        <v>5848</v>
      </c>
      <c r="E1895" t="s">
        <v>20</v>
      </c>
      <c r="F1895" t="s">
        <v>5583</v>
      </c>
      <c r="G1895">
        <v>57911291</v>
      </c>
      <c r="H1895">
        <v>57911317</v>
      </c>
      <c r="I1895" t="s">
        <v>22</v>
      </c>
      <c r="J1895">
        <v>5</v>
      </c>
      <c r="K1895">
        <v>0</v>
      </c>
      <c r="L1895" t="s">
        <v>90</v>
      </c>
      <c r="M1895" t="s">
        <v>24</v>
      </c>
      <c r="N1895" t="s">
        <v>5851</v>
      </c>
      <c r="O1895" t="s">
        <v>5852</v>
      </c>
      <c r="P1895" t="s">
        <v>5853</v>
      </c>
    </row>
    <row r="1896" customFormat="1" spans="1:16">
      <c r="A1896" t="s">
        <v>16</v>
      </c>
      <c r="B1896" t="s">
        <v>17</v>
      </c>
      <c r="C1896" t="s">
        <v>5854</v>
      </c>
      <c r="D1896" t="s">
        <v>5855</v>
      </c>
      <c r="E1896" t="s">
        <v>20</v>
      </c>
      <c r="F1896" t="s">
        <v>5583</v>
      </c>
      <c r="G1896">
        <v>58212230</v>
      </c>
      <c r="H1896">
        <v>58212251</v>
      </c>
      <c r="I1896" t="s">
        <v>22</v>
      </c>
      <c r="J1896">
        <v>1</v>
      </c>
      <c r="K1896">
        <v>0</v>
      </c>
      <c r="L1896" t="s">
        <v>23</v>
      </c>
      <c r="M1896" t="s">
        <v>31</v>
      </c>
      <c r="N1896" t="s">
        <v>103</v>
      </c>
      <c r="O1896" t="s">
        <v>5856</v>
      </c>
      <c r="P1896" t="s">
        <v>5857</v>
      </c>
    </row>
    <row r="1897" customFormat="1" spans="1:16">
      <c r="A1897" t="s">
        <v>16</v>
      </c>
      <c r="B1897" t="s">
        <v>17</v>
      </c>
      <c r="C1897" t="s">
        <v>5854</v>
      </c>
      <c r="D1897" t="s">
        <v>5855</v>
      </c>
      <c r="E1897" t="s">
        <v>20</v>
      </c>
      <c r="F1897" t="s">
        <v>5583</v>
      </c>
      <c r="G1897">
        <v>58235063</v>
      </c>
      <c r="H1897">
        <v>58235085</v>
      </c>
      <c r="I1897" t="s">
        <v>22</v>
      </c>
      <c r="J1897">
        <v>1</v>
      </c>
      <c r="K1897">
        <v>0</v>
      </c>
      <c r="L1897" t="s">
        <v>23</v>
      </c>
      <c r="M1897" t="s">
        <v>24</v>
      </c>
      <c r="N1897" t="s">
        <v>103</v>
      </c>
      <c r="O1897" t="s">
        <v>5858</v>
      </c>
      <c r="P1897" t="s">
        <v>5859</v>
      </c>
    </row>
    <row r="1898" customFormat="1" spans="1:16">
      <c r="A1898" t="s">
        <v>16</v>
      </c>
      <c r="B1898" t="s">
        <v>17</v>
      </c>
      <c r="C1898" t="s">
        <v>5860</v>
      </c>
      <c r="D1898" t="s">
        <v>5861</v>
      </c>
      <c r="E1898" t="s">
        <v>20</v>
      </c>
      <c r="F1898" t="s">
        <v>5583</v>
      </c>
      <c r="G1898">
        <v>58307059</v>
      </c>
      <c r="H1898">
        <v>58307081</v>
      </c>
      <c r="I1898" t="s">
        <v>22</v>
      </c>
      <c r="J1898">
        <v>4</v>
      </c>
      <c r="K1898">
        <v>0</v>
      </c>
      <c r="L1898" t="s">
        <v>30</v>
      </c>
      <c r="M1898" t="s">
        <v>31</v>
      </c>
      <c r="N1898" t="s">
        <v>983</v>
      </c>
      <c r="O1898" t="s">
        <v>5862</v>
      </c>
      <c r="P1898" t="s">
        <v>5863</v>
      </c>
    </row>
    <row r="1899" customFormat="1" spans="1:16">
      <c r="A1899" t="s">
        <v>16</v>
      </c>
      <c r="B1899" t="s">
        <v>17</v>
      </c>
      <c r="C1899" t="s">
        <v>5864</v>
      </c>
      <c r="D1899" t="s">
        <v>5865</v>
      </c>
      <c r="E1899" t="s">
        <v>20</v>
      </c>
      <c r="F1899" t="s">
        <v>5583</v>
      </c>
      <c r="G1899">
        <v>58307059</v>
      </c>
      <c r="H1899">
        <v>58307081</v>
      </c>
      <c r="I1899" t="s">
        <v>22</v>
      </c>
      <c r="J1899">
        <v>4</v>
      </c>
      <c r="K1899">
        <v>0</v>
      </c>
      <c r="L1899" t="s">
        <v>30</v>
      </c>
      <c r="M1899" t="s">
        <v>31</v>
      </c>
      <c r="N1899" t="s">
        <v>983</v>
      </c>
      <c r="O1899" t="s">
        <v>5862</v>
      </c>
      <c r="P1899" t="s">
        <v>5863</v>
      </c>
    </row>
    <row r="1900" customFormat="1" spans="1:16">
      <c r="A1900" t="s">
        <v>16</v>
      </c>
      <c r="B1900" t="s">
        <v>17</v>
      </c>
      <c r="C1900" t="s">
        <v>5864</v>
      </c>
      <c r="D1900" t="s">
        <v>5865</v>
      </c>
      <c r="E1900" t="s">
        <v>20</v>
      </c>
      <c r="F1900" t="s">
        <v>5583</v>
      </c>
      <c r="G1900">
        <v>58353793</v>
      </c>
      <c r="H1900">
        <v>58353817</v>
      </c>
      <c r="I1900" t="s">
        <v>22</v>
      </c>
      <c r="J1900">
        <v>1</v>
      </c>
      <c r="K1900">
        <v>0</v>
      </c>
      <c r="L1900" t="s">
        <v>23</v>
      </c>
      <c r="M1900" t="s">
        <v>24</v>
      </c>
      <c r="N1900" t="s">
        <v>2952</v>
      </c>
      <c r="O1900" t="s">
        <v>5866</v>
      </c>
      <c r="P1900" t="s">
        <v>5867</v>
      </c>
    </row>
    <row r="1901" customFormat="1" spans="1:16">
      <c r="A1901" t="s">
        <v>16</v>
      </c>
      <c r="B1901" t="s">
        <v>17</v>
      </c>
      <c r="C1901" t="s">
        <v>5868</v>
      </c>
      <c r="D1901" t="s">
        <v>5869</v>
      </c>
      <c r="E1901" t="s">
        <v>20</v>
      </c>
      <c r="F1901" t="s">
        <v>5870</v>
      </c>
      <c r="G1901">
        <v>251760</v>
      </c>
      <c r="H1901">
        <v>251782</v>
      </c>
      <c r="I1901" t="s">
        <v>37</v>
      </c>
      <c r="J1901">
        <v>2</v>
      </c>
      <c r="K1901">
        <v>0</v>
      </c>
      <c r="L1901" t="s">
        <v>23</v>
      </c>
      <c r="M1901" t="s">
        <v>24</v>
      </c>
      <c r="N1901" t="s">
        <v>202</v>
      </c>
      <c r="O1901" t="s">
        <v>2412</v>
      </c>
      <c r="P1901" t="s">
        <v>5871</v>
      </c>
    </row>
    <row r="1902" customFormat="1" spans="1:16">
      <c r="A1902" t="s">
        <v>16</v>
      </c>
      <c r="B1902" t="s">
        <v>17</v>
      </c>
      <c r="C1902" t="s">
        <v>5872</v>
      </c>
      <c r="D1902" t="s">
        <v>5873</v>
      </c>
      <c r="E1902" t="s">
        <v>20</v>
      </c>
      <c r="F1902" t="s">
        <v>5870</v>
      </c>
      <c r="G1902">
        <v>463504</v>
      </c>
      <c r="H1902">
        <v>463527</v>
      </c>
      <c r="I1902" t="s">
        <v>37</v>
      </c>
      <c r="J1902">
        <v>12</v>
      </c>
      <c r="K1902">
        <v>2</v>
      </c>
      <c r="L1902" t="s">
        <v>87</v>
      </c>
      <c r="M1902" t="s">
        <v>24</v>
      </c>
      <c r="N1902" t="s">
        <v>983</v>
      </c>
      <c r="O1902" t="s">
        <v>5874</v>
      </c>
      <c r="P1902" t="s">
        <v>5875</v>
      </c>
    </row>
    <row r="1903" customFormat="1" spans="1:16">
      <c r="A1903" t="s">
        <v>16</v>
      </c>
      <c r="B1903" t="s">
        <v>17</v>
      </c>
      <c r="C1903" t="s">
        <v>5872</v>
      </c>
      <c r="D1903" t="s">
        <v>5873</v>
      </c>
      <c r="E1903" t="s">
        <v>20</v>
      </c>
      <c r="F1903" t="s">
        <v>5870</v>
      </c>
      <c r="G1903">
        <v>489232</v>
      </c>
      <c r="H1903">
        <v>489255</v>
      </c>
      <c r="I1903" t="s">
        <v>37</v>
      </c>
      <c r="J1903">
        <v>5</v>
      </c>
      <c r="K1903">
        <v>0</v>
      </c>
      <c r="L1903" t="s">
        <v>57</v>
      </c>
      <c r="M1903" t="s">
        <v>31</v>
      </c>
      <c r="N1903" t="s">
        <v>82</v>
      </c>
      <c r="O1903" t="s">
        <v>5876</v>
      </c>
      <c r="P1903" t="s">
        <v>5877</v>
      </c>
    </row>
    <row r="1904" customFormat="1" spans="1:16">
      <c r="A1904" t="s">
        <v>16</v>
      </c>
      <c r="B1904" t="s">
        <v>17</v>
      </c>
      <c r="C1904" t="s">
        <v>5878</v>
      </c>
      <c r="D1904" t="s">
        <v>5879</v>
      </c>
      <c r="E1904" t="s">
        <v>20</v>
      </c>
      <c r="F1904" t="s">
        <v>5870</v>
      </c>
      <c r="G1904">
        <v>1352845</v>
      </c>
      <c r="H1904">
        <v>1352867</v>
      </c>
      <c r="I1904" t="s">
        <v>37</v>
      </c>
      <c r="J1904">
        <v>6</v>
      </c>
      <c r="K1904">
        <v>3</v>
      </c>
      <c r="L1904" t="s">
        <v>87</v>
      </c>
      <c r="M1904" t="s">
        <v>24</v>
      </c>
      <c r="N1904" t="s">
        <v>202</v>
      </c>
      <c r="O1904" t="s">
        <v>930</v>
      </c>
      <c r="P1904" t="s">
        <v>5880</v>
      </c>
    </row>
    <row r="1905" customFormat="1" spans="1:16">
      <c r="A1905" t="s">
        <v>16</v>
      </c>
      <c r="B1905" t="s">
        <v>17</v>
      </c>
      <c r="C1905" t="s">
        <v>5881</v>
      </c>
      <c r="D1905" t="s">
        <v>5882</v>
      </c>
      <c r="E1905" t="s">
        <v>20</v>
      </c>
      <c r="F1905" t="s">
        <v>5870</v>
      </c>
      <c r="G1905">
        <v>3129240</v>
      </c>
      <c r="H1905">
        <v>3129265</v>
      </c>
      <c r="I1905" t="s">
        <v>37</v>
      </c>
      <c r="J1905">
        <v>8</v>
      </c>
      <c r="K1905">
        <v>0</v>
      </c>
      <c r="L1905" t="s">
        <v>294</v>
      </c>
      <c r="M1905" t="s">
        <v>24</v>
      </c>
      <c r="N1905" t="s">
        <v>1018</v>
      </c>
      <c r="O1905" t="s">
        <v>5883</v>
      </c>
      <c r="P1905" t="s">
        <v>5884</v>
      </c>
    </row>
    <row r="1906" customFormat="1" spans="1:16">
      <c r="A1906" t="s">
        <v>16</v>
      </c>
      <c r="B1906" t="s">
        <v>17</v>
      </c>
      <c r="C1906" t="s">
        <v>5885</v>
      </c>
      <c r="D1906" t="s">
        <v>5886</v>
      </c>
      <c r="E1906" t="s">
        <v>20</v>
      </c>
      <c r="F1906" t="s">
        <v>5870</v>
      </c>
      <c r="G1906">
        <v>3546007</v>
      </c>
      <c r="H1906">
        <v>3546035</v>
      </c>
      <c r="I1906" t="s">
        <v>22</v>
      </c>
      <c r="J1906">
        <v>1</v>
      </c>
      <c r="K1906">
        <v>0</v>
      </c>
      <c r="L1906" t="s">
        <v>30</v>
      </c>
      <c r="M1906" t="s">
        <v>24</v>
      </c>
      <c r="N1906" t="s">
        <v>5887</v>
      </c>
      <c r="O1906" t="s">
        <v>5888</v>
      </c>
      <c r="P1906" t="s">
        <v>5889</v>
      </c>
    </row>
    <row r="1907" customFormat="1" spans="1:16">
      <c r="A1907" t="s">
        <v>16</v>
      </c>
      <c r="B1907" t="s">
        <v>17</v>
      </c>
      <c r="C1907" t="s">
        <v>5885</v>
      </c>
      <c r="D1907" t="s">
        <v>5886</v>
      </c>
      <c r="E1907" t="s">
        <v>20</v>
      </c>
      <c r="F1907" t="s">
        <v>5870</v>
      </c>
      <c r="G1907">
        <v>3557506</v>
      </c>
      <c r="H1907">
        <v>3557513</v>
      </c>
      <c r="I1907" t="s">
        <v>22</v>
      </c>
      <c r="J1907">
        <v>1</v>
      </c>
      <c r="K1907">
        <v>0</v>
      </c>
      <c r="L1907" t="s">
        <v>23</v>
      </c>
      <c r="M1907" t="s">
        <v>24</v>
      </c>
      <c r="N1907" t="s">
        <v>137</v>
      </c>
      <c r="O1907" t="s">
        <v>138</v>
      </c>
      <c r="P1907" t="e">
        <f>---------------AUCUCCAu</f>
        <v>#NAME?</v>
      </c>
    </row>
    <row r="1908" customFormat="1" spans="1:16">
      <c r="A1908" t="s">
        <v>16</v>
      </c>
      <c r="B1908" t="s">
        <v>17</v>
      </c>
      <c r="C1908" t="s">
        <v>5890</v>
      </c>
      <c r="D1908" t="s">
        <v>5891</v>
      </c>
      <c r="E1908" t="s">
        <v>20</v>
      </c>
      <c r="F1908" t="s">
        <v>5870</v>
      </c>
      <c r="G1908">
        <v>18505241</v>
      </c>
      <c r="H1908">
        <v>18505264</v>
      </c>
      <c r="I1908" t="s">
        <v>22</v>
      </c>
      <c r="J1908">
        <v>4</v>
      </c>
      <c r="K1908">
        <v>0</v>
      </c>
      <c r="L1908" t="s">
        <v>57</v>
      </c>
      <c r="M1908" t="s">
        <v>31</v>
      </c>
      <c r="N1908" t="s">
        <v>2943</v>
      </c>
      <c r="O1908" t="s">
        <v>5892</v>
      </c>
      <c r="P1908" t="s">
        <v>5893</v>
      </c>
    </row>
    <row r="1909" customFormat="1" spans="1:16">
      <c r="A1909" t="s">
        <v>16</v>
      </c>
      <c r="B1909" t="s">
        <v>17</v>
      </c>
      <c r="C1909" t="s">
        <v>5890</v>
      </c>
      <c r="D1909" t="s">
        <v>5891</v>
      </c>
      <c r="E1909" t="s">
        <v>20</v>
      </c>
      <c r="F1909" t="s">
        <v>5870</v>
      </c>
      <c r="G1909">
        <v>18529258</v>
      </c>
      <c r="H1909">
        <v>18529280</v>
      </c>
      <c r="I1909" t="s">
        <v>22</v>
      </c>
      <c r="J1909">
        <v>2</v>
      </c>
      <c r="K1909">
        <v>0</v>
      </c>
      <c r="L1909" t="s">
        <v>57</v>
      </c>
      <c r="M1909" t="s">
        <v>24</v>
      </c>
      <c r="N1909" t="s">
        <v>42</v>
      </c>
      <c r="O1909" t="s">
        <v>43</v>
      </c>
      <c r="P1909" t="s">
        <v>5894</v>
      </c>
    </row>
    <row r="1910" customFormat="1" spans="1:16">
      <c r="A1910" t="s">
        <v>16</v>
      </c>
      <c r="B1910" t="s">
        <v>17</v>
      </c>
      <c r="C1910" t="s">
        <v>5895</v>
      </c>
      <c r="D1910" t="s">
        <v>5896</v>
      </c>
      <c r="E1910" t="s">
        <v>20</v>
      </c>
      <c r="F1910" t="s">
        <v>5870</v>
      </c>
      <c r="G1910">
        <v>25257918</v>
      </c>
      <c r="H1910">
        <v>25257940</v>
      </c>
      <c r="I1910" t="s">
        <v>22</v>
      </c>
      <c r="J1910">
        <v>1</v>
      </c>
      <c r="K1910">
        <v>0</v>
      </c>
      <c r="L1910" t="s">
        <v>30</v>
      </c>
      <c r="M1910" t="s">
        <v>24</v>
      </c>
      <c r="N1910" t="s">
        <v>42</v>
      </c>
      <c r="O1910" t="s">
        <v>43</v>
      </c>
      <c r="P1910" t="s">
        <v>5897</v>
      </c>
    </row>
    <row r="1911" customFormat="1" spans="1:16">
      <c r="A1911" t="s">
        <v>16</v>
      </c>
      <c r="B1911" t="s">
        <v>17</v>
      </c>
      <c r="C1911" t="s">
        <v>5895</v>
      </c>
      <c r="D1911" t="s">
        <v>5896</v>
      </c>
      <c r="E1911" t="s">
        <v>20</v>
      </c>
      <c r="F1911" t="s">
        <v>5870</v>
      </c>
      <c r="G1911">
        <v>25273056</v>
      </c>
      <c r="H1911">
        <v>25273078</v>
      </c>
      <c r="I1911" t="s">
        <v>22</v>
      </c>
      <c r="J1911">
        <v>1</v>
      </c>
      <c r="K1911">
        <v>0</v>
      </c>
      <c r="L1911" t="s">
        <v>23</v>
      </c>
      <c r="M1911" t="s">
        <v>24</v>
      </c>
      <c r="N1911" t="s">
        <v>413</v>
      </c>
      <c r="O1911" t="s">
        <v>576</v>
      </c>
      <c r="P1911" t="s">
        <v>5898</v>
      </c>
    </row>
    <row r="1912" customFormat="1" spans="1:16">
      <c r="A1912" t="s">
        <v>16</v>
      </c>
      <c r="B1912" t="s">
        <v>17</v>
      </c>
      <c r="C1912" t="s">
        <v>5899</v>
      </c>
      <c r="D1912" t="s">
        <v>5900</v>
      </c>
      <c r="E1912" t="s">
        <v>20</v>
      </c>
      <c r="F1912" t="s">
        <v>5870</v>
      </c>
      <c r="G1912">
        <v>25288646</v>
      </c>
      <c r="H1912">
        <v>25288672</v>
      </c>
      <c r="I1912" t="s">
        <v>37</v>
      </c>
      <c r="J1912">
        <v>3</v>
      </c>
      <c r="K1912">
        <v>0</v>
      </c>
      <c r="L1912" t="s">
        <v>57</v>
      </c>
      <c r="M1912" t="s">
        <v>24</v>
      </c>
      <c r="N1912" t="s">
        <v>5901</v>
      </c>
      <c r="O1912" t="s">
        <v>5902</v>
      </c>
      <c r="P1912" t="s">
        <v>5903</v>
      </c>
    </row>
    <row r="1913" customFormat="1" spans="1:16">
      <c r="A1913" t="s">
        <v>16</v>
      </c>
      <c r="B1913" t="s">
        <v>17</v>
      </c>
      <c r="C1913" t="s">
        <v>5904</v>
      </c>
      <c r="D1913" t="s">
        <v>5904</v>
      </c>
      <c r="E1913" t="s">
        <v>20</v>
      </c>
      <c r="F1913" t="s">
        <v>5870</v>
      </c>
      <c r="G1913">
        <v>25610479</v>
      </c>
      <c r="H1913">
        <v>25610500</v>
      </c>
      <c r="I1913" t="s">
        <v>22</v>
      </c>
      <c r="J1913">
        <v>1</v>
      </c>
      <c r="K1913">
        <v>0</v>
      </c>
      <c r="L1913" t="s">
        <v>30</v>
      </c>
      <c r="M1913" t="s">
        <v>24</v>
      </c>
      <c r="N1913" t="s">
        <v>413</v>
      </c>
      <c r="O1913" t="s">
        <v>576</v>
      </c>
      <c r="P1913" t="s">
        <v>5905</v>
      </c>
    </row>
    <row r="1914" customFormat="1" spans="1:16">
      <c r="A1914" t="s">
        <v>16</v>
      </c>
      <c r="B1914" t="s">
        <v>17</v>
      </c>
      <c r="C1914" t="s">
        <v>5906</v>
      </c>
      <c r="D1914" t="s">
        <v>5907</v>
      </c>
      <c r="E1914" t="s">
        <v>20</v>
      </c>
      <c r="F1914" t="s">
        <v>5870</v>
      </c>
      <c r="G1914">
        <v>30971509</v>
      </c>
      <c r="H1914">
        <v>30971530</v>
      </c>
      <c r="I1914" t="s">
        <v>22</v>
      </c>
      <c r="J1914">
        <v>1</v>
      </c>
      <c r="K1914">
        <v>0</v>
      </c>
      <c r="L1914" t="s">
        <v>30</v>
      </c>
      <c r="M1914" t="s">
        <v>24</v>
      </c>
      <c r="N1914" t="s">
        <v>103</v>
      </c>
      <c r="O1914" t="s">
        <v>5908</v>
      </c>
      <c r="P1914" t="s">
        <v>5909</v>
      </c>
    </row>
    <row r="1915" customFormat="1" spans="1:16">
      <c r="A1915" t="s">
        <v>16</v>
      </c>
      <c r="B1915" t="s">
        <v>17</v>
      </c>
      <c r="C1915" t="s">
        <v>5910</v>
      </c>
      <c r="D1915" t="s">
        <v>5907</v>
      </c>
      <c r="E1915" t="s">
        <v>20</v>
      </c>
      <c r="F1915" t="s">
        <v>5870</v>
      </c>
      <c r="G1915">
        <v>31021491</v>
      </c>
      <c r="H1915">
        <v>31021514</v>
      </c>
      <c r="I1915" t="s">
        <v>22</v>
      </c>
      <c r="J1915">
        <v>2</v>
      </c>
      <c r="K1915">
        <v>0</v>
      </c>
      <c r="L1915" t="s">
        <v>57</v>
      </c>
      <c r="M1915" t="s">
        <v>24</v>
      </c>
      <c r="N1915" t="s">
        <v>1352</v>
      </c>
      <c r="O1915" t="s">
        <v>5911</v>
      </c>
      <c r="P1915" t="s">
        <v>5912</v>
      </c>
    </row>
    <row r="1916" customFormat="1" spans="1:16">
      <c r="A1916" t="s">
        <v>16</v>
      </c>
      <c r="B1916" t="s">
        <v>17</v>
      </c>
      <c r="C1916" t="s">
        <v>5910</v>
      </c>
      <c r="D1916" t="s">
        <v>5907</v>
      </c>
      <c r="E1916" t="s">
        <v>20</v>
      </c>
      <c r="F1916" t="s">
        <v>5870</v>
      </c>
      <c r="G1916">
        <v>31024324</v>
      </c>
      <c r="H1916">
        <v>31024347</v>
      </c>
      <c r="I1916" t="s">
        <v>22</v>
      </c>
      <c r="J1916">
        <v>11</v>
      </c>
      <c r="K1916">
        <v>0</v>
      </c>
      <c r="L1916" t="s">
        <v>87</v>
      </c>
      <c r="M1916" t="s">
        <v>31</v>
      </c>
      <c r="N1916" t="s">
        <v>363</v>
      </c>
      <c r="O1916" t="s">
        <v>5913</v>
      </c>
      <c r="P1916" t="s">
        <v>5914</v>
      </c>
    </row>
    <row r="1917" customFormat="1" spans="1:16">
      <c r="A1917" t="s">
        <v>16</v>
      </c>
      <c r="B1917" t="s">
        <v>17</v>
      </c>
      <c r="C1917" t="s">
        <v>5910</v>
      </c>
      <c r="D1917" t="s">
        <v>5907</v>
      </c>
      <c r="E1917" t="s">
        <v>20</v>
      </c>
      <c r="F1917" t="s">
        <v>5870</v>
      </c>
      <c r="G1917">
        <v>31025923</v>
      </c>
      <c r="H1917">
        <v>31025945</v>
      </c>
      <c r="I1917" t="s">
        <v>22</v>
      </c>
      <c r="J1917">
        <v>2</v>
      </c>
      <c r="K1917">
        <v>0</v>
      </c>
      <c r="L1917" t="s">
        <v>57</v>
      </c>
      <c r="M1917" t="s">
        <v>24</v>
      </c>
      <c r="N1917" t="s">
        <v>137</v>
      </c>
      <c r="O1917" t="s">
        <v>138</v>
      </c>
      <c r="P1917" t="s">
        <v>5915</v>
      </c>
    </row>
    <row r="1918" customFormat="1" spans="1:16">
      <c r="A1918" t="s">
        <v>16</v>
      </c>
      <c r="B1918" t="s">
        <v>17</v>
      </c>
      <c r="C1918" t="s">
        <v>5916</v>
      </c>
      <c r="D1918" t="s">
        <v>5917</v>
      </c>
      <c r="E1918" t="s">
        <v>20</v>
      </c>
      <c r="F1918" t="s">
        <v>5870</v>
      </c>
      <c r="G1918">
        <v>31030977</v>
      </c>
      <c r="H1918">
        <v>31030995</v>
      </c>
      <c r="I1918" t="s">
        <v>37</v>
      </c>
      <c r="J1918">
        <v>14</v>
      </c>
      <c r="K1918">
        <v>0</v>
      </c>
      <c r="L1918" t="s">
        <v>57</v>
      </c>
      <c r="M1918" t="s">
        <v>24</v>
      </c>
      <c r="N1918" t="s">
        <v>61</v>
      </c>
      <c r="O1918" t="s">
        <v>5918</v>
      </c>
      <c r="P1918" t="s">
        <v>5919</v>
      </c>
    </row>
    <row r="1919" customFormat="1" spans="1:16">
      <c r="A1919" t="s">
        <v>16</v>
      </c>
      <c r="B1919" t="s">
        <v>17</v>
      </c>
      <c r="C1919" t="s">
        <v>5916</v>
      </c>
      <c r="D1919" t="s">
        <v>5917</v>
      </c>
      <c r="E1919" t="s">
        <v>20</v>
      </c>
      <c r="F1919" t="s">
        <v>5870</v>
      </c>
      <c r="G1919">
        <v>31099239</v>
      </c>
      <c r="H1919">
        <v>31099258</v>
      </c>
      <c r="I1919" t="s">
        <v>37</v>
      </c>
      <c r="J1919">
        <v>1</v>
      </c>
      <c r="K1919">
        <v>0</v>
      </c>
      <c r="L1919" t="s">
        <v>30</v>
      </c>
      <c r="M1919" t="s">
        <v>24</v>
      </c>
      <c r="N1919" t="s">
        <v>1217</v>
      </c>
      <c r="O1919" t="s">
        <v>5920</v>
      </c>
      <c r="P1919" t="s">
        <v>5921</v>
      </c>
    </row>
    <row r="1920" customFormat="1" spans="1:16">
      <c r="A1920" t="s">
        <v>16</v>
      </c>
      <c r="B1920" t="s">
        <v>17</v>
      </c>
      <c r="C1920" t="s">
        <v>5922</v>
      </c>
      <c r="D1920" t="s">
        <v>5923</v>
      </c>
      <c r="E1920" t="s">
        <v>20</v>
      </c>
      <c r="F1920" t="s">
        <v>5870</v>
      </c>
      <c r="G1920">
        <v>34832743</v>
      </c>
      <c r="H1920">
        <v>34832763</v>
      </c>
      <c r="I1920" t="s">
        <v>22</v>
      </c>
      <c r="J1920">
        <v>10</v>
      </c>
      <c r="K1920">
        <v>0</v>
      </c>
      <c r="L1920" t="s">
        <v>87</v>
      </c>
      <c r="M1920" t="s">
        <v>24</v>
      </c>
      <c r="N1920" t="s">
        <v>103</v>
      </c>
      <c r="O1920" t="s">
        <v>5924</v>
      </c>
      <c r="P1920" t="s">
        <v>5925</v>
      </c>
    </row>
    <row r="1921" customFormat="1" spans="1:16">
      <c r="A1921" t="s">
        <v>16</v>
      </c>
      <c r="B1921" t="s">
        <v>17</v>
      </c>
      <c r="C1921" t="s">
        <v>5926</v>
      </c>
      <c r="D1921" t="s">
        <v>5927</v>
      </c>
      <c r="E1921" t="s">
        <v>20</v>
      </c>
      <c r="F1921" t="s">
        <v>5870</v>
      </c>
      <c r="G1921">
        <v>35178185</v>
      </c>
      <c r="H1921">
        <v>35178207</v>
      </c>
      <c r="I1921" t="s">
        <v>22</v>
      </c>
      <c r="J1921">
        <v>3</v>
      </c>
      <c r="K1921">
        <v>0</v>
      </c>
      <c r="L1921" t="s">
        <v>30</v>
      </c>
      <c r="M1921" t="s">
        <v>31</v>
      </c>
      <c r="N1921" t="s">
        <v>137</v>
      </c>
      <c r="O1921" t="s">
        <v>138</v>
      </c>
      <c r="P1921" t="s">
        <v>5928</v>
      </c>
    </row>
    <row r="1922" customFormat="1" spans="1:16">
      <c r="A1922" t="s">
        <v>16</v>
      </c>
      <c r="B1922" t="s">
        <v>17</v>
      </c>
      <c r="C1922" t="s">
        <v>5929</v>
      </c>
      <c r="D1922" t="s">
        <v>5930</v>
      </c>
      <c r="E1922" t="s">
        <v>20</v>
      </c>
      <c r="F1922" t="s">
        <v>5870</v>
      </c>
      <c r="G1922">
        <v>35412600</v>
      </c>
      <c r="H1922">
        <v>35412625</v>
      </c>
      <c r="I1922" t="s">
        <v>37</v>
      </c>
      <c r="J1922">
        <v>1</v>
      </c>
      <c r="K1922">
        <v>0</v>
      </c>
      <c r="L1922" t="s">
        <v>30</v>
      </c>
      <c r="M1922" t="s">
        <v>24</v>
      </c>
      <c r="N1922" t="s">
        <v>5931</v>
      </c>
      <c r="O1922" t="s">
        <v>5932</v>
      </c>
      <c r="P1922" t="s">
        <v>5933</v>
      </c>
    </row>
    <row r="1923" customFormat="1" spans="1:16">
      <c r="A1923" t="s">
        <v>16</v>
      </c>
      <c r="B1923" t="s">
        <v>17</v>
      </c>
      <c r="C1923" t="s">
        <v>5929</v>
      </c>
      <c r="D1923" t="s">
        <v>5930</v>
      </c>
      <c r="E1923" t="s">
        <v>20</v>
      </c>
      <c r="F1923" t="s">
        <v>5870</v>
      </c>
      <c r="G1923">
        <v>35413982</v>
      </c>
      <c r="H1923">
        <v>35414004</v>
      </c>
      <c r="I1923" t="s">
        <v>37</v>
      </c>
      <c r="J1923">
        <v>13</v>
      </c>
      <c r="K1923">
        <v>0</v>
      </c>
      <c r="L1923" t="s">
        <v>87</v>
      </c>
      <c r="M1923" t="s">
        <v>24</v>
      </c>
      <c r="N1923" t="s">
        <v>202</v>
      </c>
      <c r="O1923" t="s">
        <v>1146</v>
      </c>
      <c r="P1923" t="s">
        <v>5934</v>
      </c>
    </row>
    <row r="1924" customFormat="1" spans="1:16">
      <c r="A1924" t="s">
        <v>16</v>
      </c>
      <c r="B1924" t="s">
        <v>17</v>
      </c>
      <c r="C1924" t="s">
        <v>5935</v>
      </c>
      <c r="D1924" t="s">
        <v>5936</v>
      </c>
      <c r="E1924" t="s">
        <v>20</v>
      </c>
      <c r="F1924" t="s">
        <v>5870</v>
      </c>
      <c r="G1924">
        <v>35833192</v>
      </c>
      <c r="H1924">
        <v>35833214</v>
      </c>
      <c r="I1924" t="s">
        <v>22</v>
      </c>
      <c r="J1924">
        <v>5</v>
      </c>
      <c r="K1924">
        <v>0</v>
      </c>
      <c r="L1924" t="s">
        <v>57</v>
      </c>
      <c r="M1924" t="s">
        <v>24</v>
      </c>
      <c r="N1924" t="s">
        <v>413</v>
      </c>
      <c r="O1924" t="s">
        <v>434</v>
      </c>
      <c r="P1924" t="s">
        <v>5937</v>
      </c>
    </row>
    <row r="1925" customFormat="1" spans="1:16">
      <c r="A1925" t="s">
        <v>16</v>
      </c>
      <c r="B1925" t="s">
        <v>17</v>
      </c>
      <c r="C1925" t="s">
        <v>5938</v>
      </c>
      <c r="D1925" t="s">
        <v>5936</v>
      </c>
      <c r="E1925" t="s">
        <v>20</v>
      </c>
      <c r="F1925" t="s">
        <v>5870</v>
      </c>
      <c r="G1925">
        <v>35833192</v>
      </c>
      <c r="H1925">
        <v>35833214</v>
      </c>
      <c r="I1925" t="s">
        <v>22</v>
      </c>
      <c r="J1925">
        <v>5</v>
      </c>
      <c r="K1925">
        <v>0</v>
      </c>
      <c r="L1925" t="s">
        <v>57</v>
      </c>
      <c r="M1925" t="s">
        <v>24</v>
      </c>
      <c r="N1925" t="s">
        <v>413</v>
      </c>
      <c r="O1925" t="s">
        <v>434</v>
      </c>
      <c r="P1925" t="s">
        <v>5937</v>
      </c>
    </row>
    <row r="1926" customFormat="1" spans="1:16">
      <c r="A1926" t="s">
        <v>16</v>
      </c>
      <c r="B1926" t="s">
        <v>17</v>
      </c>
      <c r="C1926" t="s">
        <v>5935</v>
      </c>
      <c r="D1926" t="s">
        <v>5936</v>
      </c>
      <c r="E1926" t="s">
        <v>20</v>
      </c>
      <c r="F1926" t="s">
        <v>5870</v>
      </c>
      <c r="G1926">
        <v>35852281</v>
      </c>
      <c r="H1926">
        <v>35852300</v>
      </c>
      <c r="I1926" t="s">
        <v>22</v>
      </c>
      <c r="J1926">
        <v>6</v>
      </c>
      <c r="K1926">
        <v>1</v>
      </c>
      <c r="L1926" t="s">
        <v>57</v>
      </c>
      <c r="M1926" t="s">
        <v>24</v>
      </c>
      <c r="N1926" t="s">
        <v>118</v>
      </c>
      <c r="O1926" t="s">
        <v>804</v>
      </c>
      <c r="P1926" t="e">
        <f>---cucagagUCAAGAUCUCCAc</f>
        <v>#NAME?</v>
      </c>
    </row>
    <row r="1927" customFormat="1" spans="1:16">
      <c r="A1927" t="s">
        <v>16</v>
      </c>
      <c r="B1927" t="s">
        <v>17</v>
      </c>
      <c r="C1927" t="s">
        <v>5938</v>
      </c>
      <c r="D1927" t="s">
        <v>5936</v>
      </c>
      <c r="E1927" t="s">
        <v>20</v>
      </c>
      <c r="F1927" t="s">
        <v>5870</v>
      </c>
      <c r="G1927">
        <v>35852281</v>
      </c>
      <c r="H1927">
        <v>35852300</v>
      </c>
      <c r="I1927" t="s">
        <v>22</v>
      </c>
      <c r="J1927">
        <v>6</v>
      </c>
      <c r="K1927">
        <v>1</v>
      </c>
      <c r="L1927" t="s">
        <v>57</v>
      </c>
      <c r="M1927" t="s">
        <v>24</v>
      </c>
      <c r="N1927" t="s">
        <v>118</v>
      </c>
      <c r="O1927" t="s">
        <v>804</v>
      </c>
      <c r="P1927" t="e">
        <f>---cucagagUCAAGAUCUCCAc</f>
        <v>#NAME?</v>
      </c>
    </row>
    <row r="1928" customFormat="1" spans="1:16">
      <c r="A1928" t="s">
        <v>16</v>
      </c>
      <c r="B1928" t="s">
        <v>17</v>
      </c>
      <c r="C1928" t="s">
        <v>5939</v>
      </c>
      <c r="D1928" t="s">
        <v>5940</v>
      </c>
      <c r="E1928" t="s">
        <v>20</v>
      </c>
      <c r="F1928" t="s">
        <v>5870</v>
      </c>
      <c r="G1928">
        <v>36640941</v>
      </c>
      <c r="H1928">
        <v>36640965</v>
      </c>
      <c r="I1928" t="s">
        <v>37</v>
      </c>
      <c r="J1928">
        <v>6</v>
      </c>
      <c r="K1928">
        <v>0</v>
      </c>
      <c r="L1928" t="s">
        <v>57</v>
      </c>
      <c r="M1928" t="s">
        <v>24</v>
      </c>
      <c r="N1928" t="s">
        <v>620</v>
      </c>
      <c r="O1928" t="s">
        <v>5941</v>
      </c>
      <c r="P1928" t="s">
        <v>5942</v>
      </c>
    </row>
    <row r="1929" customFormat="1" spans="1:16">
      <c r="A1929" t="s">
        <v>16</v>
      </c>
      <c r="B1929" t="s">
        <v>17</v>
      </c>
      <c r="C1929" t="s">
        <v>5943</v>
      </c>
      <c r="D1929" t="s">
        <v>5944</v>
      </c>
      <c r="E1929" t="s">
        <v>20</v>
      </c>
      <c r="F1929" t="s">
        <v>5870</v>
      </c>
      <c r="G1929">
        <v>36757598</v>
      </c>
      <c r="H1929">
        <v>36757614</v>
      </c>
      <c r="I1929" t="s">
        <v>37</v>
      </c>
      <c r="J1929">
        <v>3</v>
      </c>
      <c r="K1929">
        <v>0</v>
      </c>
      <c r="L1929" t="s">
        <v>30</v>
      </c>
      <c r="M1929" t="s">
        <v>31</v>
      </c>
      <c r="N1929" t="s">
        <v>25</v>
      </c>
      <c r="O1929" t="s">
        <v>5945</v>
      </c>
      <c r="P1929" t="s">
        <v>5946</v>
      </c>
    </row>
    <row r="1930" customFormat="1" spans="1:16">
      <c r="A1930" t="s">
        <v>16</v>
      </c>
      <c r="B1930" t="s">
        <v>17</v>
      </c>
      <c r="C1930" t="s">
        <v>5947</v>
      </c>
      <c r="D1930" t="s">
        <v>5948</v>
      </c>
      <c r="E1930" t="s">
        <v>20</v>
      </c>
      <c r="F1930" t="s">
        <v>5870</v>
      </c>
      <c r="G1930">
        <v>39938911</v>
      </c>
      <c r="H1930">
        <v>39938934</v>
      </c>
      <c r="I1930" t="s">
        <v>37</v>
      </c>
      <c r="J1930">
        <v>1</v>
      </c>
      <c r="K1930">
        <v>0</v>
      </c>
      <c r="L1930" t="s">
        <v>30</v>
      </c>
      <c r="M1930" t="s">
        <v>24</v>
      </c>
      <c r="N1930" t="s">
        <v>886</v>
      </c>
      <c r="O1930" t="s">
        <v>2182</v>
      </c>
      <c r="P1930" t="s">
        <v>5949</v>
      </c>
    </row>
    <row r="1931" customFormat="1" spans="1:16">
      <c r="A1931" t="s">
        <v>16</v>
      </c>
      <c r="B1931" t="s">
        <v>17</v>
      </c>
      <c r="C1931" t="s">
        <v>5950</v>
      </c>
      <c r="D1931" t="s">
        <v>5951</v>
      </c>
      <c r="E1931" t="s">
        <v>20</v>
      </c>
      <c r="F1931" t="s">
        <v>5870</v>
      </c>
      <c r="G1931">
        <v>40162137</v>
      </c>
      <c r="H1931">
        <v>40162162</v>
      </c>
      <c r="I1931" t="s">
        <v>37</v>
      </c>
      <c r="J1931">
        <v>8</v>
      </c>
      <c r="K1931">
        <v>0</v>
      </c>
      <c r="L1931" t="s">
        <v>57</v>
      </c>
      <c r="M1931" t="s">
        <v>24</v>
      </c>
      <c r="N1931" t="s">
        <v>4654</v>
      </c>
      <c r="O1931" t="s">
        <v>5952</v>
      </c>
      <c r="P1931" t="s">
        <v>5953</v>
      </c>
    </row>
    <row r="1932" customFormat="1" spans="1:16">
      <c r="A1932" t="s">
        <v>16</v>
      </c>
      <c r="B1932" t="s">
        <v>17</v>
      </c>
      <c r="C1932" t="s">
        <v>5954</v>
      </c>
      <c r="D1932" t="s">
        <v>5955</v>
      </c>
      <c r="E1932" t="s">
        <v>20</v>
      </c>
      <c r="F1932" t="s">
        <v>5870</v>
      </c>
      <c r="G1932">
        <v>40162137</v>
      </c>
      <c r="H1932">
        <v>40162162</v>
      </c>
      <c r="I1932" t="s">
        <v>37</v>
      </c>
      <c r="J1932">
        <v>8</v>
      </c>
      <c r="K1932">
        <v>0</v>
      </c>
      <c r="L1932" t="s">
        <v>57</v>
      </c>
      <c r="M1932" t="s">
        <v>24</v>
      </c>
      <c r="N1932" t="s">
        <v>4654</v>
      </c>
      <c r="O1932" t="s">
        <v>5952</v>
      </c>
      <c r="P1932" t="s">
        <v>5953</v>
      </c>
    </row>
    <row r="1933" customFormat="1" spans="1:16">
      <c r="A1933" t="s">
        <v>16</v>
      </c>
      <c r="B1933" t="s">
        <v>17</v>
      </c>
      <c r="C1933" t="s">
        <v>5956</v>
      </c>
      <c r="D1933" t="s">
        <v>5957</v>
      </c>
      <c r="E1933" t="s">
        <v>20</v>
      </c>
      <c r="F1933" t="s">
        <v>5870</v>
      </c>
      <c r="G1933">
        <v>43955788</v>
      </c>
      <c r="H1933">
        <v>43955811</v>
      </c>
      <c r="I1933" t="s">
        <v>37</v>
      </c>
      <c r="J1933">
        <v>12</v>
      </c>
      <c r="K1933">
        <v>0</v>
      </c>
      <c r="L1933" t="s">
        <v>57</v>
      </c>
      <c r="M1933" t="s">
        <v>24</v>
      </c>
      <c r="N1933" t="s">
        <v>261</v>
      </c>
      <c r="O1933" t="s">
        <v>5958</v>
      </c>
      <c r="P1933" t="s">
        <v>5959</v>
      </c>
    </row>
    <row r="1934" customFormat="1" spans="1:16">
      <c r="A1934" t="s">
        <v>16</v>
      </c>
      <c r="B1934" t="s">
        <v>17</v>
      </c>
      <c r="C1934" t="s">
        <v>5960</v>
      </c>
      <c r="D1934" t="s">
        <v>5961</v>
      </c>
      <c r="E1934" t="s">
        <v>20</v>
      </c>
      <c r="F1934" t="s">
        <v>5870</v>
      </c>
      <c r="G1934">
        <v>44990784</v>
      </c>
      <c r="H1934">
        <v>44990807</v>
      </c>
      <c r="I1934" t="s">
        <v>37</v>
      </c>
      <c r="J1934">
        <v>2</v>
      </c>
      <c r="K1934">
        <v>0</v>
      </c>
      <c r="L1934" t="s">
        <v>30</v>
      </c>
      <c r="M1934" t="s">
        <v>24</v>
      </c>
      <c r="N1934" t="s">
        <v>667</v>
      </c>
      <c r="O1934" t="s">
        <v>5962</v>
      </c>
      <c r="P1934" t="s">
        <v>5963</v>
      </c>
    </row>
    <row r="1935" customFormat="1" spans="1:16">
      <c r="A1935" t="s">
        <v>16</v>
      </c>
      <c r="B1935" t="s">
        <v>17</v>
      </c>
      <c r="C1935" t="s">
        <v>5964</v>
      </c>
      <c r="D1935" t="s">
        <v>5965</v>
      </c>
      <c r="E1935" t="s">
        <v>20</v>
      </c>
      <c r="F1935" t="s">
        <v>5870</v>
      </c>
      <c r="G1935">
        <v>47712917</v>
      </c>
      <c r="H1935">
        <v>47712939</v>
      </c>
      <c r="I1935" t="s">
        <v>22</v>
      </c>
      <c r="J1935">
        <v>7</v>
      </c>
      <c r="K1935">
        <v>0</v>
      </c>
      <c r="L1935" t="s">
        <v>57</v>
      </c>
      <c r="M1935" t="s">
        <v>31</v>
      </c>
      <c r="N1935" t="s">
        <v>61</v>
      </c>
      <c r="O1935" t="s">
        <v>5966</v>
      </c>
      <c r="P1935" t="s">
        <v>5967</v>
      </c>
    </row>
    <row r="1936" customFormat="1" spans="1:16">
      <c r="A1936" t="s">
        <v>16</v>
      </c>
      <c r="B1936" t="s">
        <v>17</v>
      </c>
      <c r="C1936" t="s">
        <v>5968</v>
      </c>
      <c r="D1936" t="s">
        <v>5969</v>
      </c>
      <c r="E1936" t="s">
        <v>20</v>
      </c>
      <c r="F1936" t="s">
        <v>5870</v>
      </c>
      <c r="G1936">
        <v>47863306</v>
      </c>
      <c r="H1936">
        <v>47863325</v>
      </c>
      <c r="I1936" t="s">
        <v>37</v>
      </c>
      <c r="J1936">
        <v>49</v>
      </c>
      <c r="K1936">
        <v>1</v>
      </c>
      <c r="L1936" t="s">
        <v>87</v>
      </c>
      <c r="M1936" t="s">
        <v>24</v>
      </c>
      <c r="N1936" t="s">
        <v>61</v>
      </c>
      <c r="O1936" t="s">
        <v>5970</v>
      </c>
      <c r="P1936" t="s">
        <v>5971</v>
      </c>
    </row>
    <row r="1937" customFormat="1" spans="1:16">
      <c r="A1937" t="s">
        <v>16</v>
      </c>
      <c r="B1937" t="s">
        <v>17</v>
      </c>
      <c r="C1937" t="s">
        <v>5972</v>
      </c>
      <c r="D1937" t="s">
        <v>5973</v>
      </c>
      <c r="E1937" t="s">
        <v>20</v>
      </c>
      <c r="F1937" t="s">
        <v>5870</v>
      </c>
      <c r="G1937">
        <v>48505947</v>
      </c>
      <c r="H1937">
        <v>48505969</v>
      </c>
      <c r="I1937" t="s">
        <v>22</v>
      </c>
      <c r="J1937">
        <v>2</v>
      </c>
      <c r="K1937">
        <v>0</v>
      </c>
      <c r="L1937" t="s">
        <v>30</v>
      </c>
      <c r="M1937" t="s">
        <v>24</v>
      </c>
      <c r="N1937" t="s">
        <v>25</v>
      </c>
      <c r="O1937" t="s">
        <v>5974</v>
      </c>
      <c r="P1937" t="s">
        <v>5975</v>
      </c>
    </row>
    <row r="1938" customFormat="1" spans="1:16">
      <c r="A1938" t="s">
        <v>16</v>
      </c>
      <c r="B1938" t="s">
        <v>17</v>
      </c>
      <c r="C1938" t="s">
        <v>5976</v>
      </c>
      <c r="D1938" t="s">
        <v>5977</v>
      </c>
      <c r="E1938" t="s">
        <v>20</v>
      </c>
      <c r="F1938" t="s">
        <v>5870</v>
      </c>
      <c r="G1938">
        <v>50217201</v>
      </c>
      <c r="H1938">
        <v>50217224</v>
      </c>
      <c r="I1938" t="s">
        <v>37</v>
      </c>
      <c r="J1938">
        <v>4</v>
      </c>
      <c r="K1938">
        <v>0</v>
      </c>
      <c r="L1938" t="s">
        <v>30</v>
      </c>
      <c r="M1938" t="s">
        <v>24</v>
      </c>
      <c r="N1938" t="s">
        <v>1482</v>
      </c>
      <c r="O1938" t="s">
        <v>5978</v>
      </c>
      <c r="P1938" t="s">
        <v>5979</v>
      </c>
    </row>
    <row r="1939" customFormat="1" spans="1:16">
      <c r="A1939" t="s">
        <v>16</v>
      </c>
      <c r="B1939" t="s">
        <v>17</v>
      </c>
      <c r="C1939" t="s">
        <v>5980</v>
      </c>
      <c r="D1939" t="s">
        <v>5981</v>
      </c>
      <c r="E1939" t="s">
        <v>20</v>
      </c>
      <c r="F1939" t="s">
        <v>5870</v>
      </c>
      <c r="G1939">
        <v>54943063</v>
      </c>
      <c r="H1939">
        <v>54943091</v>
      </c>
      <c r="I1939" t="s">
        <v>22</v>
      </c>
      <c r="J1939">
        <v>1</v>
      </c>
      <c r="K1939">
        <v>0</v>
      </c>
      <c r="L1939" t="s">
        <v>23</v>
      </c>
      <c r="M1939" t="s">
        <v>24</v>
      </c>
      <c r="N1939" t="s">
        <v>5982</v>
      </c>
      <c r="O1939" t="s">
        <v>5983</v>
      </c>
      <c r="P1939" t="s">
        <v>5984</v>
      </c>
    </row>
    <row r="1940" customFormat="1" spans="1:16">
      <c r="A1940" t="s">
        <v>16</v>
      </c>
      <c r="B1940" t="s">
        <v>17</v>
      </c>
      <c r="C1940" t="s">
        <v>5985</v>
      </c>
      <c r="D1940" t="s">
        <v>5986</v>
      </c>
      <c r="E1940" t="s">
        <v>20</v>
      </c>
      <c r="F1940" t="s">
        <v>5870</v>
      </c>
      <c r="G1940">
        <v>55943835</v>
      </c>
      <c r="H1940">
        <v>55943857</v>
      </c>
      <c r="I1940" t="s">
        <v>22</v>
      </c>
      <c r="J1940">
        <v>3</v>
      </c>
      <c r="K1940">
        <v>0</v>
      </c>
      <c r="L1940" t="s">
        <v>57</v>
      </c>
      <c r="M1940" t="s">
        <v>24</v>
      </c>
      <c r="N1940" t="s">
        <v>137</v>
      </c>
      <c r="O1940" t="s">
        <v>138</v>
      </c>
      <c r="P1940" t="s">
        <v>5987</v>
      </c>
    </row>
    <row r="1941" customFormat="1" spans="1:16">
      <c r="A1941" t="s">
        <v>16</v>
      </c>
      <c r="B1941" t="s">
        <v>17</v>
      </c>
      <c r="C1941" t="s">
        <v>5988</v>
      </c>
      <c r="D1941" t="s">
        <v>5989</v>
      </c>
      <c r="E1941" t="s">
        <v>20</v>
      </c>
      <c r="F1941" t="s">
        <v>5870</v>
      </c>
      <c r="G1941">
        <v>60589610</v>
      </c>
      <c r="H1941">
        <v>60589632</v>
      </c>
      <c r="I1941" t="s">
        <v>37</v>
      </c>
      <c r="J1941">
        <v>1</v>
      </c>
      <c r="K1941">
        <v>0</v>
      </c>
      <c r="L1941" t="s">
        <v>23</v>
      </c>
      <c r="M1941" t="s">
        <v>24</v>
      </c>
      <c r="N1941" t="s">
        <v>123</v>
      </c>
      <c r="O1941" t="s">
        <v>5990</v>
      </c>
      <c r="P1941" t="s">
        <v>5991</v>
      </c>
    </row>
    <row r="1942" customFormat="1" spans="1:16">
      <c r="A1942" t="s">
        <v>16</v>
      </c>
      <c r="B1942" t="s">
        <v>17</v>
      </c>
      <c r="C1942" t="s">
        <v>5992</v>
      </c>
      <c r="D1942" t="s">
        <v>5993</v>
      </c>
      <c r="E1942" t="s">
        <v>20</v>
      </c>
      <c r="F1942" t="s">
        <v>5870</v>
      </c>
      <c r="G1942">
        <v>60697756</v>
      </c>
      <c r="H1942">
        <v>60697778</v>
      </c>
      <c r="I1942" t="s">
        <v>22</v>
      </c>
      <c r="J1942">
        <v>4</v>
      </c>
      <c r="K1942">
        <v>0</v>
      </c>
      <c r="L1942" t="s">
        <v>57</v>
      </c>
      <c r="M1942" t="s">
        <v>31</v>
      </c>
      <c r="N1942" t="s">
        <v>61</v>
      </c>
      <c r="O1942" t="s">
        <v>5752</v>
      </c>
      <c r="P1942" t="s">
        <v>5753</v>
      </c>
    </row>
    <row r="1943" customFormat="1" spans="1:16">
      <c r="A1943" t="s">
        <v>16</v>
      </c>
      <c r="B1943" t="s">
        <v>17</v>
      </c>
      <c r="C1943" t="s">
        <v>5994</v>
      </c>
      <c r="D1943" t="s">
        <v>5995</v>
      </c>
      <c r="E1943" t="s">
        <v>20</v>
      </c>
      <c r="F1943" t="s">
        <v>5870</v>
      </c>
      <c r="G1943">
        <v>62126393</v>
      </c>
      <c r="H1943">
        <v>62126415</v>
      </c>
      <c r="I1943" t="s">
        <v>37</v>
      </c>
      <c r="J1943">
        <v>2</v>
      </c>
      <c r="K1943">
        <v>0</v>
      </c>
      <c r="L1943" t="s">
        <v>30</v>
      </c>
      <c r="M1943" t="s">
        <v>31</v>
      </c>
      <c r="N1943" t="s">
        <v>137</v>
      </c>
      <c r="O1943" t="s">
        <v>138</v>
      </c>
      <c r="P1943" t="s">
        <v>5996</v>
      </c>
    </row>
    <row r="1944" customFormat="1" spans="1:16">
      <c r="A1944" t="s">
        <v>16</v>
      </c>
      <c r="B1944" t="s">
        <v>17</v>
      </c>
      <c r="C1944" t="s">
        <v>5997</v>
      </c>
      <c r="D1944" t="s">
        <v>5998</v>
      </c>
      <c r="E1944" t="s">
        <v>20</v>
      </c>
      <c r="F1944" t="s">
        <v>5999</v>
      </c>
      <c r="G1944">
        <v>15744109</v>
      </c>
      <c r="H1944">
        <v>15744133</v>
      </c>
      <c r="I1944" t="s">
        <v>37</v>
      </c>
      <c r="J1944">
        <v>2</v>
      </c>
      <c r="K1944">
        <v>0</v>
      </c>
      <c r="L1944" t="s">
        <v>23</v>
      </c>
      <c r="M1944" t="s">
        <v>24</v>
      </c>
      <c r="N1944" t="s">
        <v>6000</v>
      </c>
      <c r="O1944" t="s">
        <v>6001</v>
      </c>
      <c r="P1944" t="s">
        <v>6002</v>
      </c>
    </row>
    <row r="1945" customFormat="1" spans="1:16">
      <c r="A1945" t="s">
        <v>16</v>
      </c>
      <c r="B1945" t="s">
        <v>17</v>
      </c>
      <c r="C1945" t="s">
        <v>6003</v>
      </c>
      <c r="D1945" t="s">
        <v>6003</v>
      </c>
      <c r="E1945" t="s">
        <v>20</v>
      </c>
      <c r="F1945" t="s">
        <v>5999</v>
      </c>
      <c r="G1945">
        <v>16345051</v>
      </c>
      <c r="H1945">
        <v>16345075</v>
      </c>
      <c r="I1945" t="s">
        <v>37</v>
      </c>
      <c r="J1945">
        <v>1</v>
      </c>
      <c r="K1945">
        <v>0</v>
      </c>
      <c r="L1945" t="s">
        <v>30</v>
      </c>
      <c r="M1945" t="s">
        <v>24</v>
      </c>
      <c r="N1945" t="s">
        <v>6004</v>
      </c>
      <c r="O1945" t="s">
        <v>6005</v>
      </c>
      <c r="P1945" t="s">
        <v>6006</v>
      </c>
    </row>
    <row r="1946" customFormat="1" spans="1:16">
      <c r="A1946" t="s">
        <v>16</v>
      </c>
      <c r="B1946" t="s">
        <v>17</v>
      </c>
      <c r="C1946" t="s">
        <v>6003</v>
      </c>
      <c r="D1946" t="s">
        <v>6003</v>
      </c>
      <c r="E1946" t="s">
        <v>20</v>
      </c>
      <c r="F1946" t="s">
        <v>5999</v>
      </c>
      <c r="G1946">
        <v>16346186</v>
      </c>
      <c r="H1946">
        <v>16346208</v>
      </c>
      <c r="I1946" t="s">
        <v>37</v>
      </c>
      <c r="J1946">
        <v>1</v>
      </c>
      <c r="K1946">
        <v>0</v>
      </c>
      <c r="L1946" t="s">
        <v>30</v>
      </c>
      <c r="M1946" t="s">
        <v>24</v>
      </c>
      <c r="N1946" t="s">
        <v>118</v>
      </c>
      <c r="O1946" t="s">
        <v>699</v>
      </c>
      <c r="P1946" t="s">
        <v>6007</v>
      </c>
    </row>
    <row r="1947" customFormat="1" spans="1:16">
      <c r="A1947" t="s">
        <v>16</v>
      </c>
      <c r="B1947" t="s">
        <v>17</v>
      </c>
      <c r="C1947" t="s">
        <v>6008</v>
      </c>
      <c r="D1947" t="s">
        <v>6009</v>
      </c>
      <c r="E1947" t="s">
        <v>20</v>
      </c>
      <c r="F1947" t="s">
        <v>5999</v>
      </c>
      <c r="G1947">
        <v>16379403</v>
      </c>
      <c r="H1947">
        <v>16379429</v>
      </c>
      <c r="I1947" t="s">
        <v>37</v>
      </c>
      <c r="J1947">
        <v>5</v>
      </c>
      <c r="K1947">
        <v>0</v>
      </c>
      <c r="L1947" t="s">
        <v>57</v>
      </c>
      <c r="M1947" t="s">
        <v>24</v>
      </c>
      <c r="N1947" t="s">
        <v>6010</v>
      </c>
      <c r="O1947" t="s">
        <v>6011</v>
      </c>
      <c r="P1947" t="s">
        <v>6012</v>
      </c>
    </row>
    <row r="1948" customFormat="1" spans="1:16">
      <c r="A1948" t="s">
        <v>16</v>
      </c>
      <c r="B1948" t="s">
        <v>17</v>
      </c>
      <c r="C1948" t="s">
        <v>6003</v>
      </c>
      <c r="D1948" t="s">
        <v>6003</v>
      </c>
      <c r="E1948" t="s">
        <v>20</v>
      </c>
      <c r="F1948" t="s">
        <v>5999</v>
      </c>
      <c r="G1948">
        <v>16379403</v>
      </c>
      <c r="H1948">
        <v>16379429</v>
      </c>
      <c r="I1948" t="s">
        <v>37</v>
      </c>
      <c r="J1948">
        <v>5</v>
      </c>
      <c r="K1948">
        <v>0</v>
      </c>
      <c r="L1948" t="s">
        <v>57</v>
      </c>
      <c r="M1948" t="s">
        <v>24</v>
      </c>
      <c r="N1948" t="s">
        <v>6010</v>
      </c>
      <c r="O1948" t="s">
        <v>6011</v>
      </c>
      <c r="P1948" t="s">
        <v>6012</v>
      </c>
    </row>
    <row r="1949" customFormat="1" spans="1:16">
      <c r="A1949" t="s">
        <v>16</v>
      </c>
      <c r="B1949" t="s">
        <v>17</v>
      </c>
      <c r="C1949" t="s">
        <v>6013</v>
      </c>
      <c r="D1949" t="s">
        <v>6014</v>
      </c>
      <c r="E1949" t="s">
        <v>20</v>
      </c>
      <c r="F1949" t="s">
        <v>5999</v>
      </c>
      <c r="G1949">
        <v>22590285</v>
      </c>
      <c r="H1949">
        <v>22590305</v>
      </c>
      <c r="I1949" t="s">
        <v>22</v>
      </c>
      <c r="J1949">
        <v>1</v>
      </c>
      <c r="K1949">
        <v>0</v>
      </c>
      <c r="L1949" t="s">
        <v>30</v>
      </c>
      <c r="M1949" t="s">
        <v>24</v>
      </c>
      <c r="N1949" t="s">
        <v>103</v>
      </c>
      <c r="O1949" t="s">
        <v>6015</v>
      </c>
      <c r="P1949" t="s">
        <v>6016</v>
      </c>
    </row>
    <row r="1950" customFormat="1" spans="1:16">
      <c r="A1950" t="s">
        <v>16</v>
      </c>
      <c r="B1950" t="s">
        <v>17</v>
      </c>
      <c r="C1950" t="s">
        <v>6013</v>
      </c>
      <c r="D1950" t="s">
        <v>6014</v>
      </c>
      <c r="E1950" t="s">
        <v>20</v>
      </c>
      <c r="F1950" t="s">
        <v>5999</v>
      </c>
      <c r="G1950">
        <v>22592854</v>
      </c>
      <c r="H1950">
        <v>22592881</v>
      </c>
      <c r="I1950" t="s">
        <v>22</v>
      </c>
      <c r="J1950">
        <v>1</v>
      </c>
      <c r="K1950">
        <v>0</v>
      </c>
      <c r="L1950" t="s">
        <v>30</v>
      </c>
      <c r="M1950" t="s">
        <v>24</v>
      </c>
      <c r="N1950" t="s">
        <v>6017</v>
      </c>
      <c r="O1950" t="s">
        <v>6018</v>
      </c>
      <c r="P1950" t="s">
        <v>6019</v>
      </c>
    </row>
    <row r="1951" customFormat="1" spans="1:16">
      <c r="A1951" t="s">
        <v>16</v>
      </c>
      <c r="B1951" t="s">
        <v>17</v>
      </c>
      <c r="C1951" t="s">
        <v>6013</v>
      </c>
      <c r="D1951" t="s">
        <v>6014</v>
      </c>
      <c r="E1951" t="s">
        <v>20</v>
      </c>
      <c r="F1951" t="s">
        <v>5999</v>
      </c>
      <c r="G1951">
        <v>22614826</v>
      </c>
      <c r="H1951">
        <v>22614847</v>
      </c>
      <c r="I1951" t="s">
        <v>22</v>
      </c>
      <c r="J1951">
        <v>1</v>
      </c>
      <c r="K1951">
        <v>0</v>
      </c>
      <c r="L1951" t="s">
        <v>30</v>
      </c>
      <c r="M1951" t="s">
        <v>24</v>
      </c>
      <c r="N1951" t="s">
        <v>103</v>
      </c>
      <c r="O1951" t="s">
        <v>6020</v>
      </c>
      <c r="P1951" t="s">
        <v>6021</v>
      </c>
    </row>
    <row r="1952" customFormat="1" spans="1:16">
      <c r="A1952" t="s">
        <v>16</v>
      </c>
      <c r="B1952" t="s">
        <v>17</v>
      </c>
      <c r="C1952" t="s">
        <v>6013</v>
      </c>
      <c r="D1952" t="s">
        <v>6014</v>
      </c>
      <c r="E1952" t="s">
        <v>20</v>
      </c>
      <c r="F1952" t="s">
        <v>5999</v>
      </c>
      <c r="G1952">
        <v>22658599</v>
      </c>
      <c r="H1952">
        <v>22658621</v>
      </c>
      <c r="I1952" t="s">
        <v>22</v>
      </c>
      <c r="J1952">
        <v>2</v>
      </c>
      <c r="K1952">
        <v>0</v>
      </c>
      <c r="L1952" t="s">
        <v>30</v>
      </c>
      <c r="M1952" t="s">
        <v>24</v>
      </c>
      <c r="N1952" t="s">
        <v>42</v>
      </c>
      <c r="O1952" t="s">
        <v>1202</v>
      </c>
      <c r="P1952" t="s">
        <v>6022</v>
      </c>
    </row>
    <row r="1953" customFormat="1" spans="1:16">
      <c r="A1953" t="s">
        <v>16</v>
      </c>
      <c r="B1953" t="s">
        <v>17</v>
      </c>
      <c r="C1953" t="s">
        <v>6013</v>
      </c>
      <c r="D1953" t="s">
        <v>6014</v>
      </c>
      <c r="E1953" t="s">
        <v>20</v>
      </c>
      <c r="F1953" t="s">
        <v>5999</v>
      </c>
      <c r="G1953">
        <v>22849662</v>
      </c>
      <c r="H1953">
        <v>22849686</v>
      </c>
      <c r="I1953" t="s">
        <v>22</v>
      </c>
      <c r="J1953">
        <v>2</v>
      </c>
      <c r="K1953">
        <v>0</v>
      </c>
      <c r="L1953" t="s">
        <v>30</v>
      </c>
      <c r="M1953" t="s">
        <v>24</v>
      </c>
      <c r="N1953" t="s">
        <v>6023</v>
      </c>
      <c r="O1953" t="s">
        <v>6024</v>
      </c>
      <c r="P1953" t="s">
        <v>6025</v>
      </c>
    </row>
    <row r="1954" customFormat="1" spans="1:16">
      <c r="A1954" t="s">
        <v>16</v>
      </c>
      <c r="B1954" t="s">
        <v>17</v>
      </c>
      <c r="C1954" t="s">
        <v>6026</v>
      </c>
      <c r="D1954" t="s">
        <v>6027</v>
      </c>
      <c r="E1954" t="s">
        <v>20</v>
      </c>
      <c r="F1954" t="s">
        <v>5999</v>
      </c>
      <c r="G1954">
        <v>27284105</v>
      </c>
      <c r="H1954">
        <v>27284126</v>
      </c>
      <c r="I1954" t="s">
        <v>37</v>
      </c>
      <c r="J1954">
        <v>17</v>
      </c>
      <c r="K1954">
        <v>0</v>
      </c>
      <c r="L1954" t="s">
        <v>87</v>
      </c>
      <c r="M1954" t="s">
        <v>24</v>
      </c>
      <c r="N1954" t="s">
        <v>25</v>
      </c>
      <c r="O1954" t="s">
        <v>6028</v>
      </c>
      <c r="P1954" t="s">
        <v>6029</v>
      </c>
    </row>
    <row r="1955" customFormat="1" spans="1:16">
      <c r="A1955" t="s">
        <v>16</v>
      </c>
      <c r="B1955" t="s">
        <v>17</v>
      </c>
      <c r="C1955" t="s">
        <v>6026</v>
      </c>
      <c r="D1955" t="s">
        <v>6027</v>
      </c>
      <c r="E1955" t="s">
        <v>20</v>
      </c>
      <c r="F1955" t="s">
        <v>5999</v>
      </c>
      <c r="G1955">
        <v>27338956</v>
      </c>
      <c r="H1955">
        <v>27338978</v>
      </c>
      <c r="I1955" t="s">
        <v>37</v>
      </c>
      <c r="J1955">
        <v>1</v>
      </c>
      <c r="K1955">
        <v>0</v>
      </c>
      <c r="L1955" t="s">
        <v>23</v>
      </c>
      <c r="M1955" t="s">
        <v>31</v>
      </c>
      <c r="N1955" t="s">
        <v>413</v>
      </c>
      <c r="O1955" t="s">
        <v>6030</v>
      </c>
      <c r="P1955" t="s">
        <v>6031</v>
      </c>
    </row>
    <row r="1956" customFormat="1" spans="1:16">
      <c r="A1956" t="s">
        <v>16</v>
      </c>
      <c r="B1956" t="s">
        <v>17</v>
      </c>
      <c r="C1956" t="s">
        <v>6032</v>
      </c>
      <c r="D1956" t="s">
        <v>6033</v>
      </c>
      <c r="E1956" t="s">
        <v>20</v>
      </c>
      <c r="F1956" t="s">
        <v>5999</v>
      </c>
      <c r="G1956">
        <v>30316069</v>
      </c>
      <c r="H1956">
        <v>30316094</v>
      </c>
      <c r="I1956" t="s">
        <v>37</v>
      </c>
      <c r="J1956">
        <v>2</v>
      </c>
      <c r="K1956">
        <v>1</v>
      </c>
      <c r="L1956" t="s">
        <v>57</v>
      </c>
      <c r="M1956" t="s">
        <v>24</v>
      </c>
      <c r="N1956" t="s">
        <v>2372</v>
      </c>
      <c r="O1956" t="s">
        <v>6034</v>
      </c>
      <c r="P1956" t="s">
        <v>6035</v>
      </c>
    </row>
    <row r="1957" customFormat="1" spans="1:16">
      <c r="A1957" t="s">
        <v>16</v>
      </c>
      <c r="B1957" t="s">
        <v>17</v>
      </c>
      <c r="C1957" t="s">
        <v>6036</v>
      </c>
      <c r="D1957" t="s">
        <v>6037</v>
      </c>
      <c r="E1957" t="s">
        <v>20</v>
      </c>
      <c r="F1957" t="s">
        <v>5999</v>
      </c>
      <c r="G1957">
        <v>34922368</v>
      </c>
      <c r="H1957">
        <v>34922390</v>
      </c>
      <c r="I1957" t="s">
        <v>22</v>
      </c>
      <c r="J1957">
        <v>7</v>
      </c>
      <c r="K1957">
        <v>0</v>
      </c>
      <c r="L1957" t="s">
        <v>57</v>
      </c>
      <c r="M1957" t="s">
        <v>24</v>
      </c>
      <c r="N1957" t="s">
        <v>413</v>
      </c>
      <c r="O1957" t="s">
        <v>576</v>
      </c>
      <c r="P1957" t="s">
        <v>6038</v>
      </c>
    </row>
    <row r="1958" customFormat="1" spans="1:16">
      <c r="A1958" t="s">
        <v>16</v>
      </c>
      <c r="B1958" t="s">
        <v>17</v>
      </c>
      <c r="C1958" t="s">
        <v>6036</v>
      </c>
      <c r="D1958" t="s">
        <v>6037</v>
      </c>
      <c r="E1958" t="s">
        <v>20</v>
      </c>
      <c r="F1958" t="s">
        <v>5999</v>
      </c>
      <c r="G1958">
        <v>34927201</v>
      </c>
      <c r="H1958">
        <v>34927223</v>
      </c>
      <c r="I1958" t="s">
        <v>22</v>
      </c>
      <c r="J1958">
        <v>4</v>
      </c>
      <c r="K1958">
        <v>0</v>
      </c>
      <c r="L1958" t="s">
        <v>57</v>
      </c>
      <c r="M1958" t="s">
        <v>31</v>
      </c>
      <c r="N1958" t="s">
        <v>42</v>
      </c>
      <c r="O1958" t="s">
        <v>43</v>
      </c>
      <c r="P1958" t="s">
        <v>6039</v>
      </c>
    </row>
    <row r="1959" customFormat="1" spans="1:16">
      <c r="A1959" t="s">
        <v>16</v>
      </c>
      <c r="B1959" t="s">
        <v>17</v>
      </c>
      <c r="C1959" t="s">
        <v>6040</v>
      </c>
      <c r="D1959" t="s">
        <v>6041</v>
      </c>
      <c r="E1959" t="s">
        <v>20</v>
      </c>
      <c r="F1959" t="s">
        <v>5999</v>
      </c>
      <c r="G1959">
        <v>34955830</v>
      </c>
      <c r="H1959">
        <v>34955850</v>
      </c>
      <c r="I1959" t="s">
        <v>37</v>
      </c>
      <c r="J1959">
        <v>1</v>
      </c>
      <c r="K1959">
        <v>0</v>
      </c>
      <c r="L1959" t="s">
        <v>30</v>
      </c>
      <c r="M1959" t="s">
        <v>31</v>
      </c>
      <c r="N1959" t="s">
        <v>103</v>
      </c>
      <c r="O1959" t="s">
        <v>6042</v>
      </c>
      <c r="P1959" t="s">
        <v>6043</v>
      </c>
    </row>
    <row r="1960" customFormat="1" spans="1:16">
      <c r="A1960" t="s">
        <v>16</v>
      </c>
      <c r="B1960" t="s">
        <v>17</v>
      </c>
      <c r="C1960" t="s">
        <v>6044</v>
      </c>
      <c r="D1960" t="s">
        <v>6045</v>
      </c>
      <c r="E1960" t="s">
        <v>20</v>
      </c>
      <c r="F1960" t="s">
        <v>5999</v>
      </c>
      <c r="G1960">
        <v>38137410</v>
      </c>
      <c r="H1960">
        <v>38137431</v>
      </c>
      <c r="I1960" t="s">
        <v>37</v>
      </c>
      <c r="J1960">
        <v>1</v>
      </c>
      <c r="K1960">
        <v>0</v>
      </c>
      <c r="L1960" t="s">
        <v>597</v>
      </c>
      <c r="M1960" t="s">
        <v>24</v>
      </c>
      <c r="N1960" t="s">
        <v>123</v>
      </c>
      <c r="O1960" t="s">
        <v>6046</v>
      </c>
      <c r="P1960" t="s">
        <v>6047</v>
      </c>
    </row>
    <row r="1961" customFormat="1" spans="1:16">
      <c r="A1961" t="s">
        <v>16</v>
      </c>
      <c r="B1961" t="s">
        <v>17</v>
      </c>
      <c r="C1961" t="s">
        <v>6048</v>
      </c>
      <c r="D1961" t="s">
        <v>6049</v>
      </c>
      <c r="E1961" t="s">
        <v>20</v>
      </c>
      <c r="F1961" t="s">
        <v>5999</v>
      </c>
      <c r="G1961">
        <v>40769123</v>
      </c>
      <c r="H1961">
        <v>40769145</v>
      </c>
      <c r="I1961" t="s">
        <v>22</v>
      </c>
      <c r="J1961">
        <v>7</v>
      </c>
      <c r="K1961">
        <v>0</v>
      </c>
      <c r="L1961" t="s">
        <v>57</v>
      </c>
      <c r="M1961" t="s">
        <v>24</v>
      </c>
      <c r="N1961" t="s">
        <v>42</v>
      </c>
      <c r="O1961" t="s">
        <v>43</v>
      </c>
      <c r="P1961" t="s">
        <v>6050</v>
      </c>
    </row>
    <row r="1962" customFormat="1" spans="1:16">
      <c r="A1962" t="s">
        <v>16</v>
      </c>
      <c r="B1962" t="s">
        <v>17</v>
      </c>
      <c r="C1962" t="s">
        <v>6051</v>
      </c>
      <c r="D1962" t="s">
        <v>6052</v>
      </c>
      <c r="E1962" t="s">
        <v>20</v>
      </c>
      <c r="F1962" t="s">
        <v>5999</v>
      </c>
      <c r="G1962">
        <v>42622748</v>
      </c>
      <c r="H1962">
        <v>42622773</v>
      </c>
      <c r="I1962" t="s">
        <v>22</v>
      </c>
      <c r="J1962">
        <v>1</v>
      </c>
      <c r="K1962">
        <v>0</v>
      </c>
      <c r="L1962" t="s">
        <v>23</v>
      </c>
      <c r="M1962" t="s">
        <v>24</v>
      </c>
      <c r="N1962" t="s">
        <v>6053</v>
      </c>
      <c r="O1962" t="s">
        <v>6054</v>
      </c>
      <c r="P1962" t="s">
        <v>6055</v>
      </c>
    </row>
    <row r="1963" customFormat="1" spans="1:16">
      <c r="A1963" t="s">
        <v>16</v>
      </c>
      <c r="B1963" t="s">
        <v>17</v>
      </c>
      <c r="C1963" t="s">
        <v>6056</v>
      </c>
      <c r="D1963" t="s">
        <v>6057</v>
      </c>
      <c r="E1963" t="s">
        <v>20</v>
      </c>
      <c r="F1963" t="s">
        <v>5999</v>
      </c>
      <c r="G1963">
        <v>42830455</v>
      </c>
      <c r="H1963">
        <v>42830477</v>
      </c>
      <c r="I1963" t="s">
        <v>22</v>
      </c>
      <c r="J1963">
        <v>1</v>
      </c>
      <c r="K1963">
        <v>0</v>
      </c>
      <c r="L1963" t="s">
        <v>23</v>
      </c>
      <c r="M1963" t="s">
        <v>24</v>
      </c>
      <c r="N1963" t="s">
        <v>413</v>
      </c>
      <c r="O1963" t="s">
        <v>530</v>
      </c>
      <c r="P1963" t="s">
        <v>6058</v>
      </c>
    </row>
    <row r="1964" customFormat="1" spans="1:16">
      <c r="A1964" t="s">
        <v>16</v>
      </c>
      <c r="B1964" t="s">
        <v>17</v>
      </c>
      <c r="C1964" t="s">
        <v>6059</v>
      </c>
      <c r="D1964" t="s">
        <v>6057</v>
      </c>
      <c r="E1964" t="s">
        <v>20</v>
      </c>
      <c r="F1964" t="s">
        <v>5999</v>
      </c>
      <c r="G1964">
        <v>42830455</v>
      </c>
      <c r="H1964">
        <v>42830477</v>
      </c>
      <c r="I1964" t="s">
        <v>22</v>
      </c>
      <c r="J1964">
        <v>1</v>
      </c>
      <c r="K1964">
        <v>0</v>
      </c>
      <c r="L1964" t="s">
        <v>23</v>
      </c>
      <c r="M1964" t="s">
        <v>24</v>
      </c>
      <c r="N1964" t="s">
        <v>413</v>
      </c>
      <c r="O1964" t="s">
        <v>530</v>
      </c>
      <c r="P1964" t="s">
        <v>6058</v>
      </c>
    </row>
    <row r="1965" customFormat="1" spans="1:16">
      <c r="A1965" t="s">
        <v>16</v>
      </c>
      <c r="B1965" t="s">
        <v>17</v>
      </c>
      <c r="C1965" t="s">
        <v>6060</v>
      </c>
      <c r="D1965" t="s">
        <v>6061</v>
      </c>
      <c r="E1965" t="s">
        <v>20</v>
      </c>
      <c r="F1965" t="s">
        <v>5999</v>
      </c>
      <c r="G1965">
        <v>43221262</v>
      </c>
      <c r="H1965">
        <v>43221286</v>
      </c>
      <c r="I1965" t="s">
        <v>37</v>
      </c>
      <c r="J1965">
        <v>2</v>
      </c>
      <c r="K1965">
        <v>0</v>
      </c>
      <c r="L1965" t="s">
        <v>23</v>
      </c>
      <c r="M1965" t="s">
        <v>24</v>
      </c>
      <c r="N1965" t="s">
        <v>620</v>
      </c>
      <c r="O1965" t="s">
        <v>6062</v>
      </c>
      <c r="P1965" t="s">
        <v>6063</v>
      </c>
    </row>
    <row r="1966" customFormat="1" spans="1:16">
      <c r="A1966" t="s">
        <v>16</v>
      </c>
      <c r="B1966" t="s">
        <v>17</v>
      </c>
      <c r="C1966" t="s">
        <v>6060</v>
      </c>
      <c r="D1966" t="s">
        <v>6061</v>
      </c>
      <c r="E1966" t="s">
        <v>20</v>
      </c>
      <c r="F1966" t="s">
        <v>5999</v>
      </c>
      <c r="G1966">
        <v>43221766</v>
      </c>
      <c r="H1966">
        <v>43221786</v>
      </c>
      <c r="I1966" t="s">
        <v>37</v>
      </c>
      <c r="J1966">
        <v>2</v>
      </c>
      <c r="K1966">
        <v>0</v>
      </c>
      <c r="L1966" t="s">
        <v>30</v>
      </c>
      <c r="M1966" t="s">
        <v>24</v>
      </c>
      <c r="N1966" t="s">
        <v>25</v>
      </c>
      <c r="O1966" t="s">
        <v>6064</v>
      </c>
      <c r="P1966" t="s">
        <v>6065</v>
      </c>
    </row>
    <row r="1967" customFormat="1" spans="1:16">
      <c r="A1967" t="s">
        <v>16</v>
      </c>
      <c r="B1967" t="s">
        <v>17</v>
      </c>
      <c r="C1967" t="s">
        <v>6066</v>
      </c>
      <c r="D1967" t="s">
        <v>6067</v>
      </c>
      <c r="E1967" t="s">
        <v>20</v>
      </c>
      <c r="F1967" t="s">
        <v>5999</v>
      </c>
      <c r="G1967">
        <v>43321732</v>
      </c>
      <c r="H1967">
        <v>43321754</v>
      </c>
      <c r="I1967" t="s">
        <v>37</v>
      </c>
      <c r="J1967">
        <v>1</v>
      </c>
      <c r="K1967">
        <v>0</v>
      </c>
      <c r="L1967" t="s">
        <v>30</v>
      </c>
      <c r="M1967" t="s">
        <v>31</v>
      </c>
      <c r="N1967" t="s">
        <v>137</v>
      </c>
      <c r="O1967" t="s">
        <v>138</v>
      </c>
      <c r="P1967" t="s">
        <v>6068</v>
      </c>
    </row>
    <row r="1968" customFormat="1" spans="1:16">
      <c r="A1968" t="s">
        <v>16</v>
      </c>
      <c r="B1968" t="s">
        <v>17</v>
      </c>
      <c r="C1968" t="s">
        <v>6069</v>
      </c>
      <c r="D1968" t="s">
        <v>6070</v>
      </c>
      <c r="E1968" t="s">
        <v>20</v>
      </c>
      <c r="F1968" t="s">
        <v>5999</v>
      </c>
      <c r="G1968">
        <v>45114635</v>
      </c>
      <c r="H1968">
        <v>45114657</v>
      </c>
      <c r="I1968" t="s">
        <v>22</v>
      </c>
      <c r="J1968">
        <v>2</v>
      </c>
      <c r="K1968">
        <v>0</v>
      </c>
      <c r="L1968" t="s">
        <v>57</v>
      </c>
      <c r="M1968" t="s">
        <v>31</v>
      </c>
      <c r="N1968" t="s">
        <v>103</v>
      </c>
      <c r="O1968" t="s">
        <v>6071</v>
      </c>
      <c r="P1968" t="s">
        <v>6072</v>
      </c>
    </row>
    <row r="1969" customFormat="1" spans="1:16">
      <c r="A1969" t="s">
        <v>16</v>
      </c>
      <c r="B1969" t="s">
        <v>17</v>
      </c>
      <c r="C1969" t="s">
        <v>6073</v>
      </c>
      <c r="D1969" t="s">
        <v>6074</v>
      </c>
      <c r="E1969" t="s">
        <v>20</v>
      </c>
      <c r="F1969" t="s">
        <v>5999</v>
      </c>
      <c r="G1969">
        <v>45114635</v>
      </c>
      <c r="H1969">
        <v>45114657</v>
      </c>
      <c r="I1969" t="s">
        <v>22</v>
      </c>
      <c r="J1969">
        <v>2</v>
      </c>
      <c r="K1969">
        <v>0</v>
      </c>
      <c r="L1969" t="s">
        <v>57</v>
      </c>
      <c r="M1969" t="s">
        <v>31</v>
      </c>
      <c r="N1969" t="s">
        <v>103</v>
      </c>
      <c r="O1969" t="s">
        <v>6071</v>
      </c>
      <c r="P1969" t="s">
        <v>6072</v>
      </c>
    </row>
    <row r="1970" customFormat="1" spans="1:16">
      <c r="A1970" t="s">
        <v>16</v>
      </c>
      <c r="B1970" t="s">
        <v>17</v>
      </c>
      <c r="C1970" t="s">
        <v>6075</v>
      </c>
      <c r="D1970" t="s">
        <v>6076</v>
      </c>
      <c r="E1970" t="s">
        <v>20</v>
      </c>
      <c r="F1970" t="s">
        <v>5999</v>
      </c>
      <c r="G1970">
        <v>45502699</v>
      </c>
      <c r="H1970">
        <v>45502721</v>
      </c>
      <c r="I1970" t="s">
        <v>22</v>
      </c>
      <c r="J1970">
        <v>13</v>
      </c>
      <c r="K1970">
        <v>0</v>
      </c>
      <c r="L1970" t="s">
        <v>57</v>
      </c>
      <c r="M1970" t="s">
        <v>24</v>
      </c>
      <c r="N1970" t="s">
        <v>103</v>
      </c>
      <c r="O1970" t="s">
        <v>6077</v>
      </c>
      <c r="P1970" t="s">
        <v>6078</v>
      </c>
    </row>
    <row r="1971" customFormat="1" spans="1:16">
      <c r="A1971" t="s">
        <v>16</v>
      </c>
      <c r="B1971" t="s">
        <v>17</v>
      </c>
      <c r="C1971" t="s">
        <v>6075</v>
      </c>
      <c r="D1971" t="s">
        <v>6076</v>
      </c>
      <c r="E1971" t="s">
        <v>20</v>
      </c>
      <c r="F1971" t="s">
        <v>5999</v>
      </c>
      <c r="G1971">
        <v>45522693</v>
      </c>
      <c r="H1971">
        <v>45522716</v>
      </c>
      <c r="I1971" t="s">
        <v>22</v>
      </c>
      <c r="J1971">
        <v>3</v>
      </c>
      <c r="K1971">
        <v>0</v>
      </c>
      <c r="L1971" t="s">
        <v>196</v>
      </c>
      <c r="M1971" t="s">
        <v>24</v>
      </c>
      <c r="N1971" t="s">
        <v>648</v>
      </c>
      <c r="O1971" t="s">
        <v>6079</v>
      </c>
      <c r="P1971" t="s">
        <v>6080</v>
      </c>
    </row>
    <row r="1972" customFormat="1" spans="1:16">
      <c r="A1972" t="s">
        <v>16</v>
      </c>
      <c r="B1972" t="s">
        <v>17</v>
      </c>
      <c r="C1972" t="s">
        <v>6081</v>
      </c>
      <c r="D1972" t="s">
        <v>6082</v>
      </c>
      <c r="E1972" t="s">
        <v>20</v>
      </c>
      <c r="F1972" t="s">
        <v>5999</v>
      </c>
      <c r="G1972">
        <v>46624579</v>
      </c>
      <c r="H1972">
        <v>46624601</v>
      </c>
      <c r="I1972" t="s">
        <v>22</v>
      </c>
      <c r="J1972">
        <v>1</v>
      </c>
      <c r="K1972">
        <v>0</v>
      </c>
      <c r="L1972" t="s">
        <v>23</v>
      </c>
      <c r="M1972" t="s">
        <v>31</v>
      </c>
      <c r="N1972" t="s">
        <v>413</v>
      </c>
      <c r="O1972" t="s">
        <v>530</v>
      </c>
      <c r="P1972" t="s">
        <v>6083</v>
      </c>
    </row>
    <row r="1973" customFormat="1" spans="1:16">
      <c r="A1973" t="s">
        <v>16</v>
      </c>
      <c r="B1973" t="s">
        <v>17</v>
      </c>
      <c r="C1973" t="s">
        <v>6084</v>
      </c>
      <c r="D1973" t="s">
        <v>6082</v>
      </c>
      <c r="E1973" t="s">
        <v>20</v>
      </c>
      <c r="F1973" t="s">
        <v>5999</v>
      </c>
      <c r="G1973">
        <v>46624579</v>
      </c>
      <c r="H1973">
        <v>46624601</v>
      </c>
      <c r="I1973" t="s">
        <v>22</v>
      </c>
      <c r="J1973">
        <v>1</v>
      </c>
      <c r="K1973">
        <v>0</v>
      </c>
      <c r="L1973" t="s">
        <v>23</v>
      </c>
      <c r="M1973" t="s">
        <v>31</v>
      </c>
      <c r="N1973" t="s">
        <v>413</v>
      </c>
      <c r="O1973" t="s">
        <v>530</v>
      </c>
      <c r="P1973" t="s">
        <v>6083</v>
      </c>
    </row>
    <row r="1974" customFormat="1" spans="1:16">
      <c r="A1974" t="s">
        <v>16</v>
      </c>
      <c r="B1974" t="s">
        <v>17</v>
      </c>
      <c r="C1974" t="s">
        <v>6085</v>
      </c>
      <c r="D1974" t="s">
        <v>6082</v>
      </c>
      <c r="E1974" t="s">
        <v>20</v>
      </c>
      <c r="F1974" t="s">
        <v>5999</v>
      </c>
      <c r="G1974">
        <v>46624579</v>
      </c>
      <c r="H1974">
        <v>46624601</v>
      </c>
      <c r="I1974" t="s">
        <v>22</v>
      </c>
      <c r="J1974">
        <v>1</v>
      </c>
      <c r="K1974">
        <v>0</v>
      </c>
      <c r="L1974" t="s">
        <v>23</v>
      </c>
      <c r="M1974" t="s">
        <v>31</v>
      </c>
      <c r="N1974" t="s">
        <v>413</v>
      </c>
      <c r="O1974" t="s">
        <v>530</v>
      </c>
      <c r="P1974" t="s">
        <v>6083</v>
      </c>
    </row>
    <row r="1975" customFormat="1" spans="1:16">
      <c r="A1975" t="s">
        <v>16</v>
      </c>
      <c r="B1975" t="s">
        <v>17</v>
      </c>
      <c r="C1975" t="s">
        <v>6086</v>
      </c>
      <c r="D1975" t="s">
        <v>6087</v>
      </c>
      <c r="E1975" t="s">
        <v>20</v>
      </c>
      <c r="F1975" t="s">
        <v>6088</v>
      </c>
      <c r="G1975">
        <v>17586763</v>
      </c>
      <c r="H1975">
        <v>17586788</v>
      </c>
      <c r="I1975" t="s">
        <v>22</v>
      </c>
      <c r="J1975">
        <v>1</v>
      </c>
      <c r="K1975">
        <v>0</v>
      </c>
      <c r="L1975" t="s">
        <v>30</v>
      </c>
      <c r="M1975" t="s">
        <v>24</v>
      </c>
      <c r="N1975" t="s">
        <v>2920</v>
      </c>
      <c r="O1975" t="s">
        <v>6089</v>
      </c>
      <c r="P1975" t="s">
        <v>6090</v>
      </c>
    </row>
    <row r="1976" customFormat="1" spans="1:16">
      <c r="A1976" t="s">
        <v>16</v>
      </c>
      <c r="B1976" t="s">
        <v>17</v>
      </c>
      <c r="C1976" t="s">
        <v>6091</v>
      </c>
      <c r="D1976" t="s">
        <v>6092</v>
      </c>
      <c r="E1976" t="s">
        <v>20</v>
      </c>
      <c r="F1976" t="s">
        <v>6088</v>
      </c>
      <c r="G1976">
        <v>17619107</v>
      </c>
      <c r="H1976">
        <v>17619129</v>
      </c>
      <c r="I1976" t="s">
        <v>37</v>
      </c>
      <c r="J1976">
        <v>1</v>
      </c>
      <c r="K1976">
        <v>0</v>
      </c>
      <c r="L1976" t="s">
        <v>23</v>
      </c>
      <c r="M1976" t="s">
        <v>24</v>
      </c>
      <c r="N1976" t="s">
        <v>202</v>
      </c>
      <c r="O1976" t="s">
        <v>1087</v>
      </c>
      <c r="P1976" t="s">
        <v>6093</v>
      </c>
    </row>
    <row r="1977" customFormat="1" spans="1:16">
      <c r="A1977" t="s">
        <v>16</v>
      </c>
      <c r="B1977" t="s">
        <v>17</v>
      </c>
      <c r="C1977" t="s">
        <v>6094</v>
      </c>
      <c r="D1977" t="s">
        <v>6095</v>
      </c>
      <c r="E1977" t="s">
        <v>20</v>
      </c>
      <c r="F1977" t="s">
        <v>6088</v>
      </c>
      <c r="G1977">
        <v>18424091</v>
      </c>
      <c r="H1977">
        <v>18424114</v>
      </c>
      <c r="I1977" t="s">
        <v>37</v>
      </c>
      <c r="J1977">
        <v>1</v>
      </c>
      <c r="K1977">
        <v>0</v>
      </c>
      <c r="L1977" t="s">
        <v>23</v>
      </c>
      <c r="M1977" t="s">
        <v>24</v>
      </c>
      <c r="N1977" t="s">
        <v>1482</v>
      </c>
      <c r="O1977" t="s">
        <v>1483</v>
      </c>
      <c r="P1977" t="s">
        <v>6096</v>
      </c>
    </row>
    <row r="1978" customFormat="1" spans="1:16">
      <c r="A1978" t="s">
        <v>16</v>
      </c>
      <c r="B1978" t="s">
        <v>17</v>
      </c>
      <c r="C1978" t="s">
        <v>6097</v>
      </c>
      <c r="D1978" t="s">
        <v>6098</v>
      </c>
      <c r="E1978" t="s">
        <v>20</v>
      </c>
      <c r="F1978" t="s">
        <v>6088</v>
      </c>
      <c r="G1978">
        <v>19864671</v>
      </c>
      <c r="H1978">
        <v>19864693</v>
      </c>
      <c r="I1978" t="s">
        <v>37</v>
      </c>
      <c r="J1978">
        <v>1</v>
      </c>
      <c r="K1978">
        <v>0</v>
      </c>
      <c r="L1978" t="s">
        <v>30</v>
      </c>
      <c r="M1978" t="s">
        <v>31</v>
      </c>
      <c r="N1978" t="s">
        <v>118</v>
      </c>
      <c r="O1978" t="s">
        <v>6099</v>
      </c>
      <c r="P1978" t="s">
        <v>6100</v>
      </c>
    </row>
    <row r="1979" customFormat="1" spans="1:16">
      <c r="A1979" t="s">
        <v>16</v>
      </c>
      <c r="B1979" t="s">
        <v>17</v>
      </c>
      <c r="C1979" t="s">
        <v>6097</v>
      </c>
      <c r="D1979" t="s">
        <v>6098</v>
      </c>
      <c r="E1979" t="s">
        <v>20</v>
      </c>
      <c r="F1979" t="s">
        <v>6088</v>
      </c>
      <c r="G1979">
        <v>19881817</v>
      </c>
      <c r="H1979">
        <v>19881840</v>
      </c>
      <c r="I1979" t="s">
        <v>37</v>
      </c>
      <c r="J1979">
        <v>3</v>
      </c>
      <c r="K1979">
        <v>0</v>
      </c>
      <c r="L1979" t="s">
        <v>30</v>
      </c>
      <c r="M1979" t="s">
        <v>31</v>
      </c>
      <c r="N1979" t="s">
        <v>94</v>
      </c>
      <c r="O1979" t="s">
        <v>6101</v>
      </c>
      <c r="P1979" t="s">
        <v>6102</v>
      </c>
    </row>
    <row r="1980" customFormat="1" spans="1:16">
      <c r="A1980" t="s">
        <v>16</v>
      </c>
      <c r="B1980" t="s">
        <v>17</v>
      </c>
      <c r="C1980" t="s">
        <v>6103</v>
      </c>
      <c r="D1980" t="s">
        <v>6104</v>
      </c>
      <c r="E1980" t="s">
        <v>20</v>
      </c>
      <c r="F1980" t="s">
        <v>6088</v>
      </c>
      <c r="G1980">
        <v>21084188</v>
      </c>
      <c r="H1980">
        <v>21084211</v>
      </c>
      <c r="I1980" t="s">
        <v>37</v>
      </c>
      <c r="J1980">
        <v>3</v>
      </c>
      <c r="K1980">
        <v>0</v>
      </c>
      <c r="L1980" t="s">
        <v>30</v>
      </c>
      <c r="M1980" t="s">
        <v>31</v>
      </c>
      <c r="N1980" t="s">
        <v>94</v>
      </c>
      <c r="O1980" t="s">
        <v>6105</v>
      </c>
      <c r="P1980" t="s">
        <v>6106</v>
      </c>
    </row>
    <row r="1981" customFormat="1" spans="1:16">
      <c r="A1981" t="s">
        <v>16</v>
      </c>
      <c r="B1981" t="s">
        <v>17</v>
      </c>
      <c r="C1981" t="s">
        <v>6107</v>
      </c>
      <c r="D1981" t="s">
        <v>6108</v>
      </c>
      <c r="E1981" t="s">
        <v>20</v>
      </c>
      <c r="F1981" t="s">
        <v>6088</v>
      </c>
      <c r="G1981">
        <v>22890760</v>
      </c>
      <c r="H1981">
        <v>22890780</v>
      </c>
      <c r="I1981" t="s">
        <v>37</v>
      </c>
      <c r="J1981">
        <v>1</v>
      </c>
      <c r="K1981">
        <v>0</v>
      </c>
      <c r="L1981" t="s">
        <v>23</v>
      </c>
      <c r="M1981" t="s">
        <v>24</v>
      </c>
      <c r="N1981" t="s">
        <v>103</v>
      </c>
      <c r="O1981" t="s">
        <v>6109</v>
      </c>
      <c r="P1981" t="s">
        <v>6110</v>
      </c>
    </row>
    <row r="1982" customFormat="1" spans="1:16">
      <c r="A1982" t="s">
        <v>16</v>
      </c>
      <c r="B1982" t="s">
        <v>17</v>
      </c>
      <c r="C1982" t="s">
        <v>6111</v>
      </c>
      <c r="D1982" t="s">
        <v>6112</v>
      </c>
      <c r="E1982" t="s">
        <v>20</v>
      </c>
      <c r="F1982" t="s">
        <v>6088</v>
      </c>
      <c r="G1982">
        <v>23101203</v>
      </c>
      <c r="H1982">
        <v>23101228</v>
      </c>
      <c r="I1982" t="s">
        <v>22</v>
      </c>
      <c r="J1982">
        <v>2</v>
      </c>
      <c r="K1982">
        <v>0</v>
      </c>
      <c r="L1982" t="s">
        <v>6113</v>
      </c>
      <c r="M1982" t="s">
        <v>24</v>
      </c>
      <c r="N1982" t="s">
        <v>2372</v>
      </c>
      <c r="O1982" t="s">
        <v>6114</v>
      </c>
      <c r="P1982" t="s">
        <v>6115</v>
      </c>
    </row>
    <row r="1983" customFormat="1" spans="1:16">
      <c r="A1983" t="s">
        <v>16</v>
      </c>
      <c r="B1983" t="s">
        <v>17</v>
      </c>
      <c r="C1983" t="s">
        <v>6116</v>
      </c>
      <c r="D1983" t="s">
        <v>6117</v>
      </c>
      <c r="E1983" t="s">
        <v>20</v>
      </c>
      <c r="F1983" t="s">
        <v>6088</v>
      </c>
      <c r="G1983">
        <v>23101203</v>
      </c>
      <c r="H1983">
        <v>23101228</v>
      </c>
      <c r="I1983" t="s">
        <v>22</v>
      </c>
      <c r="J1983">
        <v>2</v>
      </c>
      <c r="K1983">
        <v>0</v>
      </c>
      <c r="L1983" t="s">
        <v>6113</v>
      </c>
      <c r="M1983" t="s">
        <v>24</v>
      </c>
      <c r="N1983" t="s">
        <v>2372</v>
      </c>
      <c r="O1983" t="s">
        <v>6114</v>
      </c>
      <c r="P1983" t="s">
        <v>6115</v>
      </c>
    </row>
    <row r="1984" customFormat="1" spans="1:16">
      <c r="A1984" t="s">
        <v>16</v>
      </c>
      <c r="B1984" t="s">
        <v>17</v>
      </c>
      <c r="C1984" t="s">
        <v>6118</v>
      </c>
      <c r="D1984" t="s">
        <v>6119</v>
      </c>
      <c r="E1984" t="s">
        <v>20</v>
      </c>
      <c r="F1984" t="s">
        <v>6088</v>
      </c>
      <c r="G1984">
        <v>23101203</v>
      </c>
      <c r="H1984">
        <v>23101228</v>
      </c>
      <c r="I1984" t="s">
        <v>22</v>
      </c>
      <c r="J1984">
        <v>2</v>
      </c>
      <c r="K1984">
        <v>0</v>
      </c>
      <c r="L1984" t="s">
        <v>6113</v>
      </c>
      <c r="M1984" t="s">
        <v>24</v>
      </c>
      <c r="N1984" t="s">
        <v>2372</v>
      </c>
      <c r="O1984" t="s">
        <v>6114</v>
      </c>
      <c r="P1984" t="s">
        <v>6115</v>
      </c>
    </row>
    <row r="1985" customFormat="1" spans="1:16">
      <c r="A1985" t="s">
        <v>16</v>
      </c>
      <c r="B1985" t="s">
        <v>17</v>
      </c>
      <c r="C1985" t="s">
        <v>6120</v>
      </c>
      <c r="D1985" t="s">
        <v>6121</v>
      </c>
      <c r="E1985" t="s">
        <v>20</v>
      </c>
      <c r="F1985" t="s">
        <v>6088</v>
      </c>
      <c r="G1985">
        <v>23101203</v>
      </c>
      <c r="H1985">
        <v>23101228</v>
      </c>
      <c r="I1985" t="s">
        <v>22</v>
      </c>
      <c r="J1985">
        <v>2</v>
      </c>
      <c r="K1985">
        <v>0</v>
      </c>
      <c r="L1985" t="s">
        <v>6113</v>
      </c>
      <c r="M1985" t="s">
        <v>24</v>
      </c>
      <c r="N1985" t="s">
        <v>2372</v>
      </c>
      <c r="O1985" t="s">
        <v>6114</v>
      </c>
      <c r="P1985" t="s">
        <v>6115</v>
      </c>
    </row>
    <row r="1986" customFormat="1" spans="1:16">
      <c r="A1986" t="s">
        <v>16</v>
      </c>
      <c r="B1986" t="s">
        <v>17</v>
      </c>
      <c r="C1986" t="s">
        <v>6122</v>
      </c>
      <c r="D1986" t="s">
        <v>6123</v>
      </c>
      <c r="E1986" t="s">
        <v>20</v>
      </c>
      <c r="F1986" t="s">
        <v>6088</v>
      </c>
      <c r="G1986">
        <v>23158954</v>
      </c>
      <c r="H1986">
        <v>23158976</v>
      </c>
      <c r="I1986" t="s">
        <v>22</v>
      </c>
      <c r="J1986">
        <v>1</v>
      </c>
      <c r="K1986">
        <v>0</v>
      </c>
      <c r="L1986" t="s">
        <v>30</v>
      </c>
      <c r="M1986" t="s">
        <v>24</v>
      </c>
      <c r="N1986" t="s">
        <v>764</v>
      </c>
      <c r="O1986" t="s">
        <v>6124</v>
      </c>
      <c r="P1986" t="s">
        <v>6125</v>
      </c>
    </row>
    <row r="1987" customFormat="1" spans="1:16">
      <c r="A1987" t="s">
        <v>16</v>
      </c>
      <c r="B1987" t="s">
        <v>17</v>
      </c>
      <c r="C1987" t="s">
        <v>6111</v>
      </c>
      <c r="D1987" t="s">
        <v>6112</v>
      </c>
      <c r="E1987" t="s">
        <v>20</v>
      </c>
      <c r="F1987" t="s">
        <v>6088</v>
      </c>
      <c r="G1987">
        <v>23158954</v>
      </c>
      <c r="H1987">
        <v>23158976</v>
      </c>
      <c r="I1987" t="s">
        <v>22</v>
      </c>
      <c r="J1987">
        <v>1</v>
      </c>
      <c r="K1987">
        <v>0</v>
      </c>
      <c r="L1987" t="s">
        <v>30</v>
      </c>
      <c r="M1987" t="s">
        <v>24</v>
      </c>
      <c r="N1987" t="s">
        <v>764</v>
      </c>
      <c r="O1987" t="s">
        <v>6124</v>
      </c>
      <c r="P1987" t="s">
        <v>6125</v>
      </c>
    </row>
    <row r="1988" customFormat="1" spans="1:16">
      <c r="A1988" t="s">
        <v>16</v>
      </c>
      <c r="B1988" t="s">
        <v>17</v>
      </c>
      <c r="C1988" t="s">
        <v>6116</v>
      </c>
      <c r="D1988" t="s">
        <v>6117</v>
      </c>
      <c r="E1988" t="s">
        <v>20</v>
      </c>
      <c r="F1988" t="s">
        <v>6088</v>
      </c>
      <c r="G1988">
        <v>23158954</v>
      </c>
      <c r="H1988">
        <v>23158976</v>
      </c>
      <c r="I1988" t="s">
        <v>22</v>
      </c>
      <c r="J1988">
        <v>1</v>
      </c>
      <c r="K1988">
        <v>0</v>
      </c>
      <c r="L1988" t="s">
        <v>30</v>
      </c>
      <c r="M1988" t="s">
        <v>24</v>
      </c>
      <c r="N1988" t="s">
        <v>764</v>
      </c>
      <c r="O1988" t="s">
        <v>6124</v>
      </c>
      <c r="P1988" t="s">
        <v>6125</v>
      </c>
    </row>
    <row r="1989" customFormat="1" spans="1:16">
      <c r="A1989" t="s">
        <v>16</v>
      </c>
      <c r="B1989" t="s">
        <v>17</v>
      </c>
      <c r="C1989" t="s">
        <v>6118</v>
      </c>
      <c r="D1989" t="s">
        <v>6119</v>
      </c>
      <c r="E1989" t="s">
        <v>20</v>
      </c>
      <c r="F1989" t="s">
        <v>6088</v>
      </c>
      <c r="G1989">
        <v>23158954</v>
      </c>
      <c r="H1989">
        <v>23158976</v>
      </c>
      <c r="I1989" t="s">
        <v>22</v>
      </c>
      <c r="J1989">
        <v>1</v>
      </c>
      <c r="K1989">
        <v>0</v>
      </c>
      <c r="L1989" t="s">
        <v>30</v>
      </c>
      <c r="M1989" t="s">
        <v>24</v>
      </c>
      <c r="N1989" t="s">
        <v>764</v>
      </c>
      <c r="O1989" t="s">
        <v>6124</v>
      </c>
      <c r="P1989" t="s">
        <v>6125</v>
      </c>
    </row>
    <row r="1990" customFormat="1" spans="1:16">
      <c r="A1990" t="s">
        <v>16</v>
      </c>
      <c r="B1990" t="s">
        <v>17</v>
      </c>
      <c r="C1990" t="s">
        <v>6120</v>
      </c>
      <c r="D1990" t="s">
        <v>6121</v>
      </c>
      <c r="E1990" t="s">
        <v>20</v>
      </c>
      <c r="F1990" t="s">
        <v>6088</v>
      </c>
      <c r="G1990">
        <v>23158954</v>
      </c>
      <c r="H1990">
        <v>23158976</v>
      </c>
      <c r="I1990" t="s">
        <v>22</v>
      </c>
      <c r="J1990">
        <v>1</v>
      </c>
      <c r="K1990">
        <v>0</v>
      </c>
      <c r="L1990" t="s">
        <v>30</v>
      </c>
      <c r="M1990" t="s">
        <v>24</v>
      </c>
      <c r="N1990" t="s">
        <v>764</v>
      </c>
      <c r="O1990" t="s">
        <v>6124</v>
      </c>
      <c r="P1990" t="s">
        <v>6125</v>
      </c>
    </row>
    <row r="1991" customFormat="1" spans="1:16">
      <c r="A1991" t="s">
        <v>16</v>
      </c>
      <c r="B1991" t="s">
        <v>17</v>
      </c>
      <c r="C1991" t="s">
        <v>6122</v>
      </c>
      <c r="D1991" t="s">
        <v>6123</v>
      </c>
      <c r="E1991" t="s">
        <v>20</v>
      </c>
      <c r="F1991" t="s">
        <v>6088</v>
      </c>
      <c r="G1991">
        <v>23224543</v>
      </c>
      <c r="H1991">
        <v>23224570</v>
      </c>
      <c r="I1991" t="s">
        <v>22</v>
      </c>
      <c r="J1991">
        <v>1</v>
      </c>
      <c r="K1991">
        <v>0</v>
      </c>
      <c r="L1991" t="s">
        <v>30</v>
      </c>
      <c r="M1991" t="s">
        <v>24</v>
      </c>
      <c r="N1991" t="s">
        <v>6126</v>
      </c>
      <c r="O1991" t="s">
        <v>6127</v>
      </c>
      <c r="P1991" t="s">
        <v>6128</v>
      </c>
    </row>
    <row r="1992" customFormat="1" spans="1:16">
      <c r="A1992" t="s">
        <v>16</v>
      </c>
      <c r="B1992" t="s">
        <v>17</v>
      </c>
      <c r="C1992" t="s">
        <v>6118</v>
      </c>
      <c r="D1992" t="s">
        <v>6119</v>
      </c>
      <c r="E1992" t="s">
        <v>20</v>
      </c>
      <c r="F1992" t="s">
        <v>6088</v>
      </c>
      <c r="G1992">
        <v>23224543</v>
      </c>
      <c r="H1992">
        <v>23224570</v>
      </c>
      <c r="I1992" t="s">
        <v>22</v>
      </c>
      <c r="J1992">
        <v>1</v>
      </c>
      <c r="K1992">
        <v>0</v>
      </c>
      <c r="L1992" t="s">
        <v>30</v>
      </c>
      <c r="M1992" t="s">
        <v>24</v>
      </c>
      <c r="N1992" t="s">
        <v>6126</v>
      </c>
      <c r="O1992" t="s">
        <v>6127</v>
      </c>
      <c r="P1992" t="s">
        <v>6128</v>
      </c>
    </row>
    <row r="1993" customFormat="1" spans="1:16">
      <c r="A1993" t="s">
        <v>16</v>
      </c>
      <c r="B1993" t="s">
        <v>17</v>
      </c>
      <c r="C1993" t="s">
        <v>6129</v>
      </c>
      <c r="D1993" t="s">
        <v>6130</v>
      </c>
      <c r="E1993" t="s">
        <v>20</v>
      </c>
      <c r="F1993" t="s">
        <v>6088</v>
      </c>
      <c r="G1993">
        <v>23578207</v>
      </c>
      <c r="H1993">
        <v>23578229</v>
      </c>
      <c r="I1993" t="s">
        <v>22</v>
      </c>
      <c r="J1993">
        <v>1</v>
      </c>
      <c r="K1993">
        <v>0</v>
      </c>
      <c r="L1993" t="s">
        <v>23</v>
      </c>
      <c r="M1993" t="s">
        <v>31</v>
      </c>
      <c r="N1993" t="s">
        <v>123</v>
      </c>
      <c r="O1993" t="s">
        <v>6131</v>
      </c>
      <c r="P1993" t="s">
        <v>6132</v>
      </c>
    </row>
    <row r="1994" customFormat="1" spans="1:16">
      <c r="A1994" t="s">
        <v>16</v>
      </c>
      <c r="B1994" t="s">
        <v>17</v>
      </c>
      <c r="C1994" t="s">
        <v>6133</v>
      </c>
      <c r="D1994" t="s">
        <v>6134</v>
      </c>
      <c r="E1994" t="s">
        <v>20</v>
      </c>
      <c r="F1994" t="s">
        <v>6088</v>
      </c>
      <c r="G1994">
        <v>24036944</v>
      </c>
      <c r="H1994">
        <v>24036966</v>
      </c>
      <c r="I1994" t="s">
        <v>37</v>
      </c>
      <c r="J1994">
        <v>1</v>
      </c>
      <c r="K1994">
        <v>0</v>
      </c>
      <c r="L1994" t="s">
        <v>23</v>
      </c>
      <c r="M1994" t="s">
        <v>24</v>
      </c>
      <c r="N1994" t="s">
        <v>123</v>
      </c>
      <c r="O1994" t="s">
        <v>707</v>
      </c>
      <c r="P1994" t="s">
        <v>6135</v>
      </c>
    </row>
    <row r="1995" customFormat="1" spans="1:16">
      <c r="A1995" t="s">
        <v>16</v>
      </c>
      <c r="B1995" t="s">
        <v>17</v>
      </c>
      <c r="C1995" t="s">
        <v>6136</v>
      </c>
      <c r="D1995" t="s">
        <v>6137</v>
      </c>
      <c r="E1995" t="s">
        <v>20</v>
      </c>
      <c r="F1995" t="s">
        <v>6088</v>
      </c>
      <c r="G1995">
        <v>26906143</v>
      </c>
      <c r="H1995">
        <v>26906165</v>
      </c>
      <c r="I1995" t="s">
        <v>37</v>
      </c>
      <c r="J1995">
        <v>1</v>
      </c>
      <c r="K1995">
        <v>0</v>
      </c>
      <c r="L1995" t="s">
        <v>30</v>
      </c>
      <c r="M1995" t="s">
        <v>24</v>
      </c>
      <c r="N1995" t="s">
        <v>137</v>
      </c>
      <c r="O1995" t="s">
        <v>138</v>
      </c>
      <c r="P1995" t="s">
        <v>6138</v>
      </c>
    </row>
    <row r="1996" customFormat="1" spans="1:16">
      <c r="A1996" t="s">
        <v>16</v>
      </c>
      <c r="B1996" t="s">
        <v>17</v>
      </c>
      <c r="C1996" t="s">
        <v>6139</v>
      </c>
      <c r="D1996" t="s">
        <v>6140</v>
      </c>
      <c r="E1996" t="s">
        <v>20</v>
      </c>
      <c r="F1996" t="s">
        <v>6088</v>
      </c>
      <c r="G1996">
        <v>29182410</v>
      </c>
      <c r="H1996">
        <v>29182433</v>
      </c>
      <c r="I1996" t="s">
        <v>22</v>
      </c>
      <c r="J1996">
        <v>4</v>
      </c>
      <c r="K1996">
        <v>0</v>
      </c>
      <c r="L1996" t="s">
        <v>87</v>
      </c>
      <c r="M1996" t="s">
        <v>24</v>
      </c>
      <c r="N1996" t="s">
        <v>916</v>
      </c>
      <c r="O1996" t="s">
        <v>6141</v>
      </c>
      <c r="P1996" t="s">
        <v>6142</v>
      </c>
    </row>
    <row r="1997" customFormat="1" spans="1:16">
      <c r="A1997" t="s">
        <v>16</v>
      </c>
      <c r="B1997" t="s">
        <v>17</v>
      </c>
      <c r="C1997" t="s">
        <v>6139</v>
      </c>
      <c r="D1997" t="s">
        <v>6140</v>
      </c>
      <c r="E1997" t="s">
        <v>20</v>
      </c>
      <c r="F1997" t="s">
        <v>6088</v>
      </c>
      <c r="G1997">
        <v>29184270</v>
      </c>
      <c r="H1997">
        <v>29184293</v>
      </c>
      <c r="I1997" t="s">
        <v>22</v>
      </c>
      <c r="J1997">
        <v>5</v>
      </c>
      <c r="K1997">
        <v>0</v>
      </c>
      <c r="L1997" t="s">
        <v>57</v>
      </c>
      <c r="M1997" t="s">
        <v>24</v>
      </c>
      <c r="N1997" t="s">
        <v>295</v>
      </c>
      <c r="O1997" t="s">
        <v>6143</v>
      </c>
      <c r="P1997" t="s">
        <v>6144</v>
      </c>
    </row>
    <row r="1998" customFormat="1" spans="1:16">
      <c r="A1998" t="s">
        <v>16</v>
      </c>
      <c r="B1998" t="s">
        <v>17</v>
      </c>
      <c r="C1998" t="s">
        <v>6145</v>
      </c>
      <c r="D1998" t="s">
        <v>6146</v>
      </c>
      <c r="E1998" t="s">
        <v>20</v>
      </c>
      <c r="F1998" t="s">
        <v>6088</v>
      </c>
      <c r="G1998">
        <v>29707116</v>
      </c>
      <c r="H1998">
        <v>29707137</v>
      </c>
      <c r="I1998" t="s">
        <v>22</v>
      </c>
      <c r="J1998">
        <v>1</v>
      </c>
      <c r="K1998">
        <v>0</v>
      </c>
      <c r="L1998" t="s">
        <v>23</v>
      </c>
      <c r="M1998" t="s">
        <v>24</v>
      </c>
      <c r="N1998" t="s">
        <v>167</v>
      </c>
      <c r="O1998" t="s">
        <v>2125</v>
      </c>
      <c r="P1998" t="s">
        <v>6147</v>
      </c>
    </row>
    <row r="1999" customFormat="1" spans="1:16">
      <c r="A1999" t="s">
        <v>16</v>
      </c>
      <c r="B1999" t="s">
        <v>17</v>
      </c>
      <c r="C1999" t="s">
        <v>6148</v>
      </c>
      <c r="D1999" t="s">
        <v>6149</v>
      </c>
      <c r="E1999" t="s">
        <v>20</v>
      </c>
      <c r="F1999" t="s">
        <v>6088</v>
      </c>
      <c r="G1999">
        <v>29730323</v>
      </c>
      <c r="H1999">
        <v>29730345</v>
      </c>
      <c r="I1999" t="s">
        <v>37</v>
      </c>
      <c r="J1999">
        <v>3</v>
      </c>
      <c r="K1999">
        <v>0</v>
      </c>
      <c r="L1999" t="s">
        <v>196</v>
      </c>
      <c r="M1999" t="s">
        <v>24</v>
      </c>
      <c r="N1999" t="s">
        <v>25</v>
      </c>
      <c r="O1999" t="s">
        <v>6150</v>
      </c>
      <c r="P1999" t="s">
        <v>6151</v>
      </c>
    </row>
    <row r="2000" customFormat="1" spans="1:16">
      <c r="A2000" t="s">
        <v>16</v>
      </c>
      <c r="B2000" t="s">
        <v>17</v>
      </c>
      <c r="C2000" t="s">
        <v>6152</v>
      </c>
      <c r="D2000" t="s">
        <v>6153</v>
      </c>
      <c r="E2000" t="s">
        <v>20</v>
      </c>
      <c r="F2000" t="s">
        <v>6088</v>
      </c>
      <c r="G2000">
        <v>30682279</v>
      </c>
      <c r="H2000">
        <v>30682301</v>
      </c>
      <c r="I2000" t="s">
        <v>37</v>
      </c>
      <c r="J2000">
        <v>2</v>
      </c>
      <c r="K2000">
        <v>0</v>
      </c>
      <c r="L2000" t="s">
        <v>57</v>
      </c>
      <c r="M2000" t="s">
        <v>24</v>
      </c>
      <c r="N2000" t="s">
        <v>202</v>
      </c>
      <c r="O2000" t="s">
        <v>6154</v>
      </c>
      <c r="P2000" t="s">
        <v>6155</v>
      </c>
    </row>
    <row r="2001" customFormat="1" spans="1:16">
      <c r="A2001" t="s">
        <v>16</v>
      </c>
      <c r="B2001" t="s">
        <v>17</v>
      </c>
      <c r="C2001" t="s">
        <v>6156</v>
      </c>
      <c r="D2001" t="s">
        <v>6157</v>
      </c>
      <c r="E2001" t="s">
        <v>20</v>
      </c>
      <c r="F2001" t="s">
        <v>6088</v>
      </c>
      <c r="G2001">
        <v>31655950</v>
      </c>
      <c r="H2001">
        <v>31655976</v>
      </c>
      <c r="I2001" t="s">
        <v>22</v>
      </c>
      <c r="J2001">
        <v>1</v>
      </c>
      <c r="K2001">
        <v>1</v>
      </c>
      <c r="L2001" t="s">
        <v>30</v>
      </c>
      <c r="M2001" t="s">
        <v>24</v>
      </c>
      <c r="N2001" t="s">
        <v>1933</v>
      </c>
      <c r="O2001" t="s">
        <v>6158</v>
      </c>
      <c r="P2001" t="s">
        <v>6159</v>
      </c>
    </row>
    <row r="2002" customFormat="1" spans="1:16">
      <c r="A2002" t="s">
        <v>16</v>
      </c>
      <c r="B2002" t="s">
        <v>17</v>
      </c>
      <c r="C2002" t="s">
        <v>6160</v>
      </c>
      <c r="D2002" t="s">
        <v>6157</v>
      </c>
      <c r="E2002" t="s">
        <v>20</v>
      </c>
      <c r="F2002" t="s">
        <v>6088</v>
      </c>
      <c r="G2002">
        <v>31655950</v>
      </c>
      <c r="H2002">
        <v>31655976</v>
      </c>
      <c r="I2002" t="s">
        <v>22</v>
      </c>
      <c r="J2002">
        <v>1</v>
      </c>
      <c r="K2002">
        <v>1</v>
      </c>
      <c r="L2002" t="s">
        <v>30</v>
      </c>
      <c r="M2002" t="s">
        <v>24</v>
      </c>
      <c r="N2002" t="s">
        <v>1933</v>
      </c>
      <c r="O2002" t="s">
        <v>6158</v>
      </c>
      <c r="P2002" t="s">
        <v>6159</v>
      </c>
    </row>
    <row r="2003" customFormat="1" spans="1:16">
      <c r="A2003" t="s">
        <v>16</v>
      </c>
      <c r="B2003" t="s">
        <v>17</v>
      </c>
      <c r="C2003" t="s">
        <v>6161</v>
      </c>
      <c r="D2003" t="s">
        <v>6162</v>
      </c>
      <c r="E2003" t="s">
        <v>20</v>
      </c>
      <c r="F2003" t="s">
        <v>6088</v>
      </c>
      <c r="G2003">
        <v>31822629</v>
      </c>
      <c r="H2003">
        <v>31822651</v>
      </c>
      <c r="I2003" t="s">
        <v>22</v>
      </c>
      <c r="J2003">
        <v>3</v>
      </c>
      <c r="K2003">
        <v>6</v>
      </c>
      <c r="L2003" t="s">
        <v>57</v>
      </c>
      <c r="M2003" t="s">
        <v>24</v>
      </c>
      <c r="N2003" t="s">
        <v>61</v>
      </c>
      <c r="O2003" t="s">
        <v>6163</v>
      </c>
      <c r="P2003" t="s">
        <v>6164</v>
      </c>
    </row>
    <row r="2004" customFormat="1" spans="1:16">
      <c r="A2004" t="s">
        <v>16</v>
      </c>
      <c r="B2004" t="s">
        <v>17</v>
      </c>
      <c r="C2004" t="s">
        <v>6165</v>
      </c>
      <c r="D2004" t="s">
        <v>6166</v>
      </c>
      <c r="E2004" t="s">
        <v>20</v>
      </c>
      <c r="F2004" t="s">
        <v>6088</v>
      </c>
      <c r="G2004">
        <v>31976286</v>
      </c>
      <c r="H2004">
        <v>31976308</v>
      </c>
      <c r="I2004" t="s">
        <v>22</v>
      </c>
      <c r="J2004">
        <v>1</v>
      </c>
      <c r="K2004">
        <v>1</v>
      </c>
      <c r="L2004" t="s">
        <v>30</v>
      </c>
      <c r="M2004" t="s">
        <v>24</v>
      </c>
      <c r="N2004" t="s">
        <v>137</v>
      </c>
      <c r="O2004" t="s">
        <v>138</v>
      </c>
      <c r="P2004" t="s">
        <v>6167</v>
      </c>
    </row>
    <row r="2005" customFormat="1" spans="1:16">
      <c r="A2005" t="s">
        <v>16</v>
      </c>
      <c r="B2005" t="s">
        <v>17</v>
      </c>
      <c r="C2005" t="s">
        <v>6168</v>
      </c>
      <c r="D2005" t="s">
        <v>6169</v>
      </c>
      <c r="E2005" t="s">
        <v>20</v>
      </c>
      <c r="F2005" t="s">
        <v>6088</v>
      </c>
      <c r="G2005">
        <v>32080619</v>
      </c>
      <c r="H2005">
        <v>32080641</v>
      </c>
      <c r="I2005" t="s">
        <v>37</v>
      </c>
      <c r="J2005">
        <v>6</v>
      </c>
      <c r="K2005">
        <v>0</v>
      </c>
      <c r="L2005" t="s">
        <v>87</v>
      </c>
      <c r="M2005" t="s">
        <v>24</v>
      </c>
      <c r="N2005" t="s">
        <v>61</v>
      </c>
      <c r="O2005" t="s">
        <v>6170</v>
      </c>
      <c r="P2005" t="s">
        <v>6171</v>
      </c>
    </row>
    <row r="2006" customFormat="1" spans="1:16">
      <c r="A2006" t="s">
        <v>16</v>
      </c>
      <c r="B2006" t="s">
        <v>17</v>
      </c>
      <c r="C2006" t="s">
        <v>6172</v>
      </c>
      <c r="D2006" t="s">
        <v>6173</v>
      </c>
      <c r="E2006" t="s">
        <v>20</v>
      </c>
      <c r="F2006" t="s">
        <v>6088</v>
      </c>
      <c r="G2006">
        <v>35808570</v>
      </c>
      <c r="H2006">
        <v>35808593</v>
      </c>
      <c r="I2006" t="s">
        <v>22</v>
      </c>
      <c r="J2006">
        <v>3</v>
      </c>
      <c r="K2006">
        <v>0</v>
      </c>
      <c r="L2006" t="s">
        <v>57</v>
      </c>
      <c r="M2006" t="s">
        <v>31</v>
      </c>
      <c r="N2006" t="s">
        <v>648</v>
      </c>
      <c r="O2006" t="s">
        <v>6174</v>
      </c>
      <c r="P2006" t="s">
        <v>6175</v>
      </c>
    </row>
    <row r="2007" customFormat="1" spans="1:16">
      <c r="A2007" t="s">
        <v>16</v>
      </c>
      <c r="B2007" t="s">
        <v>17</v>
      </c>
      <c r="C2007" t="s">
        <v>6176</v>
      </c>
      <c r="D2007" t="s">
        <v>6177</v>
      </c>
      <c r="E2007" t="s">
        <v>20</v>
      </c>
      <c r="F2007" t="s">
        <v>6088</v>
      </c>
      <c r="G2007">
        <v>36137252</v>
      </c>
      <c r="H2007">
        <v>36137274</v>
      </c>
      <c r="I2007" t="s">
        <v>37</v>
      </c>
      <c r="J2007">
        <v>1</v>
      </c>
      <c r="K2007">
        <v>0</v>
      </c>
      <c r="L2007" t="s">
        <v>23</v>
      </c>
      <c r="M2007" t="s">
        <v>24</v>
      </c>
      <c r="N2007" t="s">
        <v>202</v>
      </c>
      <c r="O2007" t="s">
        <v>938</v>
      </c>
      <c r="P2007" t="s">
        <v>6178</v>
      </c>
    </row>
    <row r="2008" customFormat="1" spans="1:16">
      <c r="A2008" t="s">
        <v>16</v>
      </c>
      <c r="B2008" t="s">
        <v>17</v>
      </c>
      <c r="C2008" t="s">
        <v>6179</v>
      </c>
      <c r="D2008" t="s">
        <v>6180</v>
      </c>
      <c r="E2008" t="s">
        <v>20</v>
      </c>
      <c r="F2008" t="s">
        <v>6088</v>
      </c>
      <c r="G2008">
        <v>36876835</v>
      </c>
      <c r="H2008">
        <v>36876858</v>
      </c>
      <c r="I2008" t="s">
        <v>37</v>
      </c>
      <c r="J2008">
        <v>3</v>
      </c>
      <c r="K2008">
        <v>0</v>
      </c>
      <c r="L2008" t="s">
        <v>57</v>
      </c>
      <c r="M2008" t="s">
        <v>24</v>
      </c>
      <c r="N2008" t="s">
        <v>156</v>
      </c>
      <c r="O2008" t="s">
        <v>6181</v>
      </c>
      <c r="P2008" t="s">
        <v>6182</v>
      </c>
    </row>
    <row r="2009" customFormat="1" spans="1:16">
      <c r="A2009" t="s">
        <v>16</v>
      </c>
      <c r="B2009" t="s">
        <v>17</v>
      </c>
      <c r="C2009" t="s">
        <v>6183</v>
      </c>
      <c r="D2009" t="s">
        <v>6184</v>
      </c>
      <c r="E2009" t="s">
        <v>20</v>
      </c>
      <c r="F2009" t="s">
        <v>6088</v>
      </c>
      <c r="G2009">
        <v>38169073</v>
      </c>
      <c r="H2009">
        <v>38169095</v>
      </c>
      <c r="I2009" t="s">
        <v>22</v>
      </c>
      <c r="J2009">
        <v>1</v>
      </c>
      <c r="K2009">
        <v>0</v>
      </c>
      <c r="L2009" t="s">
        <v>30</v>
      </c>
      <c r="M2009" t="s">
        <v>24</v>
      </c>
      <c r="N2009" t="s">
        <v>137</v>
      </c>
      <c r="O2009" t="s">
        <v>138</v>
      </c>
      <c r="P2009" t="s">
        <v>6185</v>
      </c>
    </row>
    <row r="2010" customFormat="1" spans="1:16">
      <c r="A2010" t="s">
        <v>16</v>
      </c>
      <c r="B2010" t="s">
        <v>17</v>
      </c>
      <c r="C2010" t="s">
        <v>6186</v>
      </c>
      <c r="D2010" t="s">
        <v>6187</v>
      </c>
      <c r="E2010" t="s">
        <v>20</v>
      </c>
      <c r="F2010" t="s">
        <v>6088</v>
      </c>
      <c r="G2010">
        <v>39134617</v>
      </c>
      <c r="H2010">
        <v>39134634</v>
      </c>
      <c r="I2010" t="s">
        <v>37</v>
      </c>
      <c r="J2010">
        <v>3</v>
      </c>
      <c r="K2010">
        <v>0</v>
      </c>
      <c r="L2010" t="s">
        <v>57</v>
      </c>
      <c r="M2010" t="s">
        <v>24</v>
      </c>
      <c r="N2010" t="s">
        <v>103</v>
      </c>
      <c r="O2010" t="s">
        <v>6188</v>
      </c>
      <c r="P2010" t="s">
        <v>6189</v>
      </c>
    </row>
    <row r="2011" customFormat="1" spans="1:16">
      <c r="A2011" t="s">
        <v>16</v>
      </c>
      <c r="B2011" t="s">
        <v>17</v>
      </c>
      <c r="C2011" t="s">
        <v>6190</v>
      </c>
      <c r="D2011" t="s">
        <v>6191</v>
      </c>
      <c r="E2011" t="s">
        <v>20</v>
      </c>
      <c r="F2011" t="s">
        <v>6088</v>
      </c>
      <c r="G2011">
        <v>39820137</v>
      </c>
      <c r="H2011">
        <v>39820155</v>
      </c>
      <c r="I2011" t="s">
        <v>22</v>
      </c>
      <c r="J2011">
        <v>1</v>
      </c>
      <c r="K2011">
        <v>0</v>
      </c>
      <c r="L2011" t="s">
        <v>23</v>
      </c>
      <c r="M2011" t="s">
        <v>24</v>
      </c>
      <c r="N2011" t="s">
        <v>103</v>
      </c>
      <c r="O2011" t="s">
        <v>6192</v>
      </c>
      <c r="P2011" t="s">
        <v>6193</v>
      </c>
    </row>
    <row r="2012" customFormat="1" spans="1:16">
      <c r="A2012" t="s">
        <v>16</v>
      </c>
      <c r="B2012" t="s">
        <v>17</v>
      </c>
      <c r="C2012" t="s">
        <v>6194</v>
      </c>
      <c r="D2012" t="s">
        <v>6195</v>
      </c>
      <c r="E2012" t="s">
        <v>20</v>
      </c>
      <c r="F2012" t="s">
        <v>6088</v>
      </c>
      <c r="G2012">
        <v>39918280</v>
      </c>
      <c r="H2012">
        <v>39918299</v>
      </c>
      <c r="I2012" t="s">
        <v>22</v>
      </c>
      <c r="J2012">
        <v>8</v>
      </c>
      <c r="K2012">
        <v>0</v>
      </c>
      <c r="L2012" t="s">
        <v>87</v>
      </c>
      <c r="M2012" t="s">
        <v>24</v>
      </c>
      <c r="N2012" t="s">
        <v>61</v>
      </c>
      <c r="O2012" t="s">
        <v>6196</v>
      </c>
      <c r="P2012" t="s">
        <v>6197</v>
      </c>
    </row>
    <row r="2013" customFormat="1" spans="1:16">
      <c r="A2013" t="s">
        <v>16</v>
      </c>
      <c r="B2013" t="s">
        <v>17</v>
      </c>
      <c r="C2013" t="s">
        <v>6198</v>
      </c>
      <c r="D2013" t="s">
        <v>6195</v>
      </c>
      <c r="E2013" t="s">
        <v>20</v>
      </c>
      <c r="F2013" t="s">
        <v>6088</v>
      </c>
      <c r="G2013">
        <v>39918280</v>
      </c>
      <c r="H2013">
        <v>39918299</v>
      </c>
      <c r="I2013" t="s">
        <v>22</v>
      </c>
      <c r="J2013">
        <v>8</v>
      </c>
      <c r="K2013">
        <v>0</v>
      </c>
      <c r="L2013" t="s">
        <v>87</v>
      </c>
      <c r="M2013" t="s">
        <v>24</v>
      </c>
      <c r="N2013" t="s">
        <v>61</v>
      </c>
      <c r="O2013" t="s">
        <v>6196</v>
      </c>
      <c r="P2013" t="s">
        <v>6197</v>
      </c>
    </row>
    <row r="2014" customFormat="1" spans="1:16">
      <c r="A2014" t="s">
        <v>16</v>
      </c>
      <c r="B2014" t="s">
        <v>17</v>
      </c>
      <c r="C2014" t="s">
        <v>6199</v>
      </c>
      <c r="D2014" t="s">
        <v>6200</v>
      </c>
      <c r="E2014" t="s">
        <v>20</v>
      </c>
      <c r="F2014" t="s">
        <v>6088</v>
      </c>
      <c r="G2014">
        <v>40706927</v>
      </c>
      <c r="H2014">
        <v>40706949</v>
      </c>
      <c r="I2014" t="s">
        <v>22</v>
      </c>
      <c r="J2014">
        <v>19</v>
      </c>
      <c r="K2014">
        <v>0</v>
      </c>
      <c r="L2014" t="s">
        <v>294</v>
      </c>
      <c r="M2014" t="s">
        <v>24</v>
      </c>
      <c r="N2014" t="s">
        <v>167</v>
      </c>
      <c r="O2014" t="s">
        <v>6201</v>
      </c>
      <c r="P2014" t="s">
        <v>6202</v>
      </c>
    </row>
    <row r="2015" customFormat="1" spans="1:16">
      <c r="A2015" t="s">
        <v>16</v>
      </c>
      <c r="B2015" t="s">
        <v>17</v>
      </c>
      <c r="C2015" t="s">
        <v>6203</v>
      </c>
      <c r="D2015" t="s">
        <v>6204</v>
      </c>
      <c r="E2015" t="s">
        <v>20</v>
      </c>
      <c r="F2015" t="s">
        <v>6088</v>
      </c>
      <c r="G2015">
        <v>40754912</v>
      </c>
      <c r="H2015">
        <v>40754937</v>
      </c>
      <c r="I2015" t="s">
        <v>22</v>
      </c>
      <c r="J2015">
        <v>5</v>
      </c>
      <c r="K2015">
        <v>0</v>
      </c>
      <c r="L2015" t="s">
        <v>57</v>
      </c>
      <c r="M2015" t="s">
        <v>24</v>
      </c>
      <c r="N2015" t="s">
        <v>6205</v>
      </c>
      <c r="O2015" t="s">
        <v>6206</v>
      </c>
      <c r="P2015" t="s">
        <v>6207</v>
      </c>
    </row>
    <row r="2016" customFormat="1" spans="1:16">
      <c r="A2016" t="s">
        <v>16</v>
      </c>
      <c r="B2016" t="s">
        <v>17</v>
      </c>
      <c r="C2016" t="s">
        <v>6208</v>
      </c>
      <c r="D2016" t="s">
        <v>6209</v>
      </c>
      <c r="E2016" t="s">
        <v>20</v>
      </c>
      <c r="F2016" t="s">
        <v>6088</v>
      </c>
      <c r="G2016">
        <v>41350427</v>
      </c>
      <c r="H2016">
        <v>41350449</v>
      </c>
      <c r="I2016" t="s">
        <v>22</v>
      </c>
      <c r="J2016">
        <v>1</v>
      </c>
      <c r="K2016">
        <v>0</v>
      </c>
      <c r="L2016" t="s">
        <v>23</v>
      </c>
      <c r="M2016" t="s">
        <v>24</v>
      </c>
      <c r="N2016" t="s">
        <v>103</v>
      </c>
      <c r="O2016" t="s">
        <v>6210</v>
      </c>
      <c r="P2016" t="s">
        <v>6211</v>
      </c>
    </row>
    <row r="2017" customFormat="1" spans="1:16">
      <c r="A2017" t="s">
        <v>16</v>
      </c>
      <c r="B2017" t="s">
        <v>17</v>
      </c>
      <c r="C2017" t="s">
        <v>6212</v>
      </c>
      <c r="D2017" t="s">
        <v>6213</v>
      </c>
      <c r="E2017" t="s">
        <v>20</v>
      </c>
      <c r="F2017" t="s">
        <v>6088</v>
      </c>
      <c r="G2017">
        <v>41521975</v>
      </c>
      <c r="H2017">
        <v>41521997</v>
      </c>
      <c r="I2017" t="s">
        <v>22</v>
      </c>
      <c r="J2017">
        <v>8</v>
      </c>
      <c r="K2017">
        <v>0</v>
      </c>
      <c r="L2017" t="s">
        <v>90</v>
      </c>
      <c r="M2017" t="s">
        <v>24</v>
      </c>
      <c r="N2017" t="s">
        <v>413</v>
      </c>
      <c r="O2017" t="s">
        <v>1328</v>
      </c>
      <c r="P2017" t="s">
        <v>6214</v>
      </c>
    </row>
    <row r="2018" customFormat="1" spans="1:16">
      <c r="A2018" t="s">
        <v>16</v>
      </c>
      <c r="B2018" t="s">
        <v>17</v>
      </c>
      <c r="C2018" t="s">
        <v>6215</v>
      </c>
      <c r="D2018" t="s">
        <v>6216</v>
      </c>
      <c r="E2018" t="s">
        <v>20</v>
      </c>
      <c r="F2018" t="s">
        <v>6088</v>
      </c>
      <c r="G2018">
        <v>41922323</v>
      </c>
      <c r="H2018">
        <v>41922348</v>
      </c>
      <c r="I2018" t="s">
        <v>22</v>
      </c>
      <c r="J2018">
        <v>6</v>
      </c>
      <c r="K2018">
        <v>0</v>
      </c>
      <c r="L2018" t="s">
        <v>57</v>
      </c>
      <c r="M2018" t="s">
        <v>31</v>
      </c>
      <c r="N2018" t="s">
        <v>2910</v>
      </c>
      <c r="O2018" t="s">
        <v>6217</v>
      </c>
      <c r="P2018" t="s">
        <v>6218</v>
      </c>
    </row>
    <row r="2019" customFormat="1" spans="1:16">
      <c r="A2019" t="s">
        <v>16</v>
      </c>
      <c r="B2019" t="s">
        <v>17</v>
      </c>
      <c r="C2019" t="s">
        <v>6219</v>
      </c>
      <c r="D2019" t="s">
        <v>6220</v>
      </c>
      <c r="E2019" t="s">
        <v>20</v>
      </c>
      <c r="F2019" t="s">
        <v>6088</v>
      </c>
      <c r="G2019">
        <v>42610121</v>
      </c>
      <c r="H2019">
        <v>42610143</v>
      </c>
      <c r="I2019" t="s">
        <v>37</v>
      </c>
      <c r="J2019">
        <v>1</v>
      </c>
      <c r="K2019">
        <v>0</v>
      </c>
      <c r="L2019" t="s">
        <v>23</v>
      </c>
      <c r="M2019" t="s">
        <v>24</v>
      </c>
      <c r="N2019" t="s">
        <v>137</v>
      </c>
      <c r="O2019" t="s">
        <v>138</v>
      </c>
      <c r="P2019" t="s">
        <v>6221</v>
      </c>
    </row>
    <row r="2020" customFormat="1" spans="1:16">
      <c r="A2020" t="s">
        <v>16</v>
      </c>
      <c r="B2020" t="s">
        <v>17</v>
      </c>
      <c r="C2020" t="s">
        <v>6222</v>
      </c>
      <c r="D2020" t="s">
        <v>6223</v>
      </c>
      <c r="E2020" t="s">
        <v>20</v>
      </c>
      <c r="F2020" t="s">
        <v>6088</v>
      </c>
      <c r="G2020">
        <v>43026925</v>
      </c>
      <c r="H2020">
        <v>43026950</v>
      </c>
      <c r="I2020" t="s">
        <v>37</v>
      </c>
      <c r="J2020">
        <v>14</v>
      </c>
      <c r="K2020">
        <v>0</v>
      </c>
      <c r="L2020" t="s">
        <v>57</v>
      </c>
      <c r="M2020" t="s">
        <v>24</v>
      </c>
      <c r="N2020" t="s">
        <v>6224</v>
      </c>
      <c r="O2020" t="s">
        <v>6225</v>
      </c>
      <c r="P2020" t="s">
        <v>6226</v>
      </c>
    </row>
    <row r="2021" customFormat="1" spans="1:16">
      <c r="A2021" t="s">
        <v>16</v>
      </c>
      <c r="B2021" t="s">
        <v>17</v>
      </c>
      <c r="C2021" t="s">
        <v>6227</v>
      </c>
      <c r="D2021" t="s">
        <v>6228</v>
      </c>
      <c r="E2021" t="s">
        <v>20</v>
      </c>
      <c r="F2021" t="s">
        <v>6088</v>
      </c>
      <c r="G2021">
        <v>46136317</v>
      </c>
      <c r="H2021">
        <v>46136339</v>
      </c>
      <c r="I2021" t="s">
        <v>22</v>
      </c>
      <c r="J2021">
        <v>6</v>
      </c>
      <c r="K2021">
        <v>2</v>
      </c>
      <c r="L2021" t="s">
        <v>57</v>
      </c>
      <c r="M2021" t="s">
        <v>31</v>
      </c>
      <c r="N2021" t="s">
        <v>42</v>
      </c>
      <c r="O2021" t="s">
        <v>43</v>
      </c>
      <c r="P2021" t="s">
        <v>6229</v>
      </c>
    </row>
    <row r="2022" customFormat="1" spans="1:16">
      <c r="A2022" t="s">
        <v>16</v>
      </c>
      <c r="B2022" t="s">
        <v>17</v>
      </c>
      <c r="C2022" t="s">
        <v>6230</v>
      </c>
      <c r="D2022" t="s">
        <v>6231</v>
      </c>
      <c r="E2022" t="s">
        <v>20</v>
      </c>
      <c r="F2022" t="s">
        <v>6088</v>
      </c>
      <c r="G2022">
        <v>46136317</v>
      </c>
      <c r="H2022">
        <v>46136339</v>
      </c>
      <c r="I2022" t="s">
        <v>22</v>
      </c>
      <c r="J2022">
        <v>6</v>
      </c>
      <c r="K2022">
        <v>2</v>
      </c>
      <c r="L2022" t="s">
        <v>57</v>
      </c>
      <c r="M2022" t="s">
        <v>31</v>
      </c>
      <c r="N2022" t="s">
        <v>42</v>
      </c>
      <c r="O2022" t="s">
        <v>43</v>
      </c>
      <c r="P2022" t="s">
        <v>6229</v>
      </c>
    </row>
    <row r="2023" customFormat="1" spans="1:16">
      <c r="A2023" t="s">
        <v>16</v>
      </c>
      <c r="B2023" t="s">
        <v>17</v>
      </c>
      <c r="C2023" t="s">
        <v>6232</v>
      </c>
      <c r="D2023" t="s">
        <v>6233</v>
      </c>
      <c r="E2023" t="s">
        <v>20</v>
      </c>
      <c r="F2023" t="s">
        <v>6088</v>
      </c>
      <c r="G2023">
        <v>46136317</v>
      </c>
      <c r="H2023">
        <v>46136339</v>
      </c>
      <c r="I2023" t="s">
        <v>22</v>
      </c>
      <c r="J2023">
        <v>6</v>
      </c>
      <c r="K2023">
        <v>2</v>
      </c>
      <c r="L2023" t="s">
        <v>57</v>
      </c>
      <c r="M2023" t="s">
        <v>31</v>
      </c>
      <c r="N2023" t="s">
        <v>42</v>
      </c>
      <c r="O2023" t="s">
        <v>43</v>
      </c>
      <c r="P2023" t="s">
        <v>6229</v>
      </c>
    </row>
    <row r="2024" customFormat="1" spans="1:16">
      <c r="A2024" t="s">
        <v>16</v>
      </c>
      <c r="B2024" t="s">
        <v>17</v>
      </c>
      <c r="C2024" t="s">
        <v>6234</v>
      </c>
      <c r="D2024" t="s">
        <v>6234</v>
      </c>
      <c r="E2024" t="s">
        <v>20</v>
      </c>
      <c r="F2024" t="s">
        <v>6088</v>
      </c>
      <c r="G2024">
        <v>48084884</v>
      </c>
      <c r="H2024">
        <v>48084906</v>
      </c>
      <c r="I2024" t="s">
        <v>22</v>
      </c>
      <c r="J2024">
        <v>1</v>
      </c>
      <c r="K2024">
        <v>0</v>
      </c>
      <c r="L2024" t="s">
        <v>30</v>
      </c>
      <c r="M2024" t="s">
        <v>24</v>
      </c>
      <c r="N2024" t="s">
        <v>1783</v>
      </c>
      <c r="O2024" t="s">
        <v>6235</v>
      </c>
      <c r="P2024" t="s">
        <v>6236</v>
      </c>
    </row>
    <row r="2025" customFormat="1" spans="1:16">
      <c r="A2025" t="s">
        <v>16</v>
      </c>
      <c r="B2025" t="s">
        <v>17</v>
      </c>
      <c r="C2025" t="s">
        <v>6237</v>
      </c>
      <c r="D2025" t="s">
        <v>6238</v>
      </c>
      <c r="E2025" t="s">
        <v>20</v>
      </c>
      <c r="F2025" t="s">
        <v>6088</v>
      </c>
      <c r="G2025">
        <v>50664579</v>
      </c>
      <c r="H2025">
        <v>50664602</v>
      </c>
      <c r="I2025" t="s">
        <v>37</v>
      </c>
      <c r="J2025">
        <v>1</v>
      </c>
      <c r="K2025">
        <v>0</v>
      </c>
      <c r="L2025" t="s">
        <v>30</v>
      </c>
      <c r="M2025" t="s">
        <v>31</v>
      </c>
      <c r="N2025" t="s">
        <v>233</v>
      </c>
      <c r="O2025" t="s">
        <v>6239</v>
      </c>
      <c r="P2025" t="s">
        <v>6240</v>
      </c>
    </row>
    <row r="2026" customFormat="1" spans="1:16">
      <c r="A2026" t="s">
        <v>16</v>
      </c>
      <c r="B2026" t="s">
        <v>17</v>
      </c>
      <c r="C2026" t="s">
        <v>6241</v>
      </c>
      <c r="D2026" t="s">
        <v>6242</v>
      </c>
      <c r="E2026" t="s">
        <v>20</v>
      </c>
      <c r="F2026" t="s">
        <v>6088</v>
      </c>
      <c r="G2026">
        <v>50714119</v>
      </c>
      <c r="H2026">
        <v>50714144</v>
      </c>
      <c r="I2026" t="s">
        <v>37</v>
      </c>
      <c r="J2026">
        <v>1</v>
      </c>
      <c r="K2026">
        <v>0</v>
      </c>
      <c r="L2026" t="s">
        <v>23</v>
      </c>
      <c r="M2026" t="s">
        <v>24</v>
      </c>
      <c r="N2026" t="s">
        <v>2910</v>
      </c>
      <c r="O2026" t="s">
        <v>6243</v>
      </c>
      <c r="P2026" t="s">
        <v>6244</v>
      </c>
    </row>
    <row r="2027" customFormat="1" spans="1:16">
      <c r="A2027" t="s">
        <v>16</v>
      </c>
      <c r="B2027" t="s">
        <v>17</v>
      </c>
      <c r="C2027" t="s">
        <v>6245</v>
      </c>
      <c r="D2027" t="s">
        <v>6246</v>
      </c>
      <c r="E2027" t="s">
        <v>20</v>
      </c>
      <c r="F2027" t="s">
        <v>6088</v>
      </c>
      <c r="G2027">
        <v>51160372</v>
      </c>
      <c r="H2027">
        <v>51160394</v>
      </c>
      <c r="I2027" t="s">
        <v>22</v>
      </c>
      <c r="J2027">
        <v>1</v>
      </c>
      <c r="K2027">
        <v>0</v>
      </c>
      <c r="L2027" t="s">
        <v>23</v>
      </c>
      <c r="M2027" t="s">
        <v>24</v>
      </c>
      <c r="N2027" t="s">
        <v>137</v>
      </c>
      <c r="O2027" t="s">
        <v>138</v>
      </c>
      <c r="P2027" t="s">
        <v>6247</v>
      </c>
    </row>
    <row r="2028" customFormat="1" spans="1:16">
      <c r="A2028" t="s">
        <v>16</v>
      </c>
      <c r="B2028" t="s">
        <v>17</v>
      </c>
      <c r="C2028" t="s">
        <v>6248</v>
      </c>
      <c r="D2028" t="s">
        <v>6248</v>
      </c>
      <c r="E2028" t="s">
        <v>20</v>
      </c>
      <c r="F2028" t="s">
        <v>6249</v>
      </c>
      <c r="G2028">
        <v>1510835</v>
      </c>
      <c r="H2028">
        <v>1510858</v>
      </c>
      <c r="I2028" t="s">
        <v>37</v>
      </c>
      <c r="J2028">
        <v>7</v>
      </c>
      <c r="K2028">
        <v>1</v>
      </c>
      <c r="L2028" t="s">
        <v>30</v>
      </c>
      <c r="M2028" t="s">
        <v>31</v>
      </c>
      <c r="N2028" t="s">
        <v>94</v>
      </c>
      <c r="O2028" t="s">
        <v>6250</v>
      </c>
      <c r="P2028" t="s">
        <v>6251</v>
      </c>
    </row>
    <row r="2029" customFormat="1" spans="1:16">
      <c r="A2029" t="s">
        <v>16</v>
      </c>
      <c r="B2029" t="s">
        <v>17</v>
      </c>
      <c r="C2029" t="s">
        <v>6252</v>
      </c>
      <c r="D2029" t="s">
        <v>6253</v>
      </c>
      <c r="E2029" t="s">
        <v>20</v>
      </c>
      <c r="F2029" t="s">
        <v>6249</v>
      </c>
      <c r="G2029">
        <v>9622333</v>
      </c>
      <c r="H2029">
        <v>9622355</v>
      </c>
      <c r="I2029" t="s">
        <v>22</v>
      </c>
      <c r="J2029">
        <v>2</v>
      </c>
      <c r="K2029">
        <v>0</v>
      </c>
      <c r="L2029" t="s">
        <v>57</v>
      </c>
      <c r="M2029" t="s">
        <v>24</v>
      </c>
      <c r="N2029" t="s">
        <v>25</v>
      </c>
      <c r="O2029" t="s">
        <v>6254</v>
      </c>
      <c r="P2029" t="s">
        <v>6255</v>
      </c>
    </row>
    <row r="2030" customFormat="1" spans="1:16">
      <c r="A2030" t="s">
        <v>16</v>
      </c>
      <c r="B2030" t="s">
        <v>17</v>
      </c>
      <c r="C2030" t="s">
        <v>6252</v>
      </c>
      <c r="D2030" t="s">
        <v>6253</v>
      </c>
      <c r="E2030" t="s">
        <v>20</v>
      </c>
      <c r="F2030" t="s">
        <v>6249</v>
      </c>
      <c r="G2030">
        <v>9652158</v>
      </c>
      <c r="H2030">
        <v>9652179</v>
      </c>
      <c r="I2030" t="s">
        <v>22</v>
      </c>
      <c r="J2030">
        <v>1</v>
      </c>
      <c r="K2030">
        <v>0</v>
      </c>
      <c r="L2030" t="s">
        <v>23</v>
      </c>
      <c r="M2030" t="s">
        <v>24</v>
      </c>
      <c r="N2030" t="s">
        <v>25</v>
      </c>
      <c r="O2030" t="s">
        <v>6256</v>
      </c>
      <c r="P2030" t="s">
        <v>6257</v>
      </c>
    </row>
    <row r="2031" customFormat="1" spans="1:16">
      <c r="A2031" t="s">
        <v>16</v>
      </c>
      <c r="B2031" t="s">
        <v>17</v>
      </c>
      <c r="C2031" t="s">
        <v>6258</v>
      </c>
      <c r="D2031" t="s">
        <v>6259</v>
      </c>
      <c r="E2031" t="s">
        <v>20</v>
      </c>
      <c r="F2031" t="s">
        <v>6249</v>
      </c>
      <c r="G2031">
        <v>10068811</v>
      </c>
      <c r="H2031">
        <v>10068834</v>
      </c>
      <c r="I2031" t="s">
        <v>22</v>
      </c>
      <c r="J2031">
        <v>1</v>
      </c>
      <c r="K2031">
        <v>0</v>
      </c>
      <c r="L2031" t="s">
        <v>30</v>
      </c>
      <c r="M2031" t="s">
        <v>24</v>
      </c>
      <c r="N2031" t="s">
        <v>1739</v>
      </c>
      <c r="O2031" t="s">
        <v>6260</v>
      </c>
      <c r="P2031" t="s">
        <v>6261</v>
      </c>
    </row>
    <row r="2032" customFormat="1" spans="1:16">
      <c r="A2032" t="s">
        <v>16</v>
      </c>
      <c r="B2032" t="s">
        <v>17</v>
      </c>
      <c r="C2032" t="s">
        <v>6258</v>
      </c>
      <c r="D2032" t="s">
        <v>6259</v>
      </c>
      <c r="E2032" t="s">
        <v>20</v>
      </c>
      <c r="F2032" t="s">
        <v>6249</v>
      </c>
      <c r="G2032">
        <v>10096166</v>
      </c>
      <c r="H2032">
        <v>10096188</v>
      </c>
      <c r="I2032" t="s">
        <v>22</v>
      </c>
      <c r="J2032">
        <v>1</v>
      </c>
      <c r="K2032">
        <v>0</v>
      </c>
      <c r="L2032" t="s">
        <v>30</v>
      </c>
      <c r="M2032" t="s">
        <v>24</v>
      </c>
      <c r="N2032" t="s">
        <v>137</v>
      </c>
      <c r="O2032" t="s">
        <v>138</v>
      </c>
      <c r="P2032" t="s">
        <v>6262</v>
      </c>
    </row>
    <row r="2033" customFormat="1" spans="1:16">
      <c r="A2033" t="s">
        <v>16</v>
      </c>
      <c r="B2033" t="s">
        <v>17</v>
      </c>
      <c r="C2033" t="s">
        <v>6263</v>
      </c>
      <c r="D2033" t="s">
        <v>6264</v>
      </c>
      <c r="E2033" t="s">
        <v>20</v>
      </c>
      <c r="F2033" t="s">
        <v>6249</v>
      </c>
      <c r="G2033">
        <v>20169351</v>
      </c>
      <c r="H2033">
        <v>20169379</v>
      </c>
      <c r="I2033" t="s">
        <v>37</v>
      </c>
      <c r="J2033">
        <v>1</v>
      </c>
      <c r="K2033">
        <v>0</v>
      </c>
      <c r="L2033" t="s">
        <v>23</v>
      </c>
      <c r="M2033" t="s">
        <v>24</v>
      </c>
      <c r="N2033" t="s">
        <v>6265</v>
      </c>
      <c r="O2033" t="s">
        <v>6266</v>
      </c>
      <c r="P2033" t="s">
        <v>6267</v>
      </c>
    </row>
    <row r="2034" customFormat="1" spans="1:16">
      <c r="A2034" t="s">
        <v>16</v>
      </c>
      <c r="B2034" t="s">
        <v>17</v>
      </c>
      <c r="C2034" t="s">
        <v>6268</v>
      </c>
      <c r="D2034" t="s">
        <v>6269</v>
      </c>
      <c r="E2034" t="s">
        <v>20</v>
      </c>
      <c r="F2034" t="s">
        <v>6249</v>
      </c>
      <c r="G2034">
        <v>22002501</v>
      </c>
      <c r="H2034">
        <v>22002522</v>
      </c>
      <c r="I2034" t="s">
        <v>22</v>
      </c>
      <c r="J2034">
        <v>1</v>
      </c>
      <c r="K2034">
        <v>0</v>
      </c>
      <c r="L2034" t="s">
        <v>30</v>
      </c>
      <c r="M2034" t="s">
        <v>24</v>
      </c>
      <c r="N2034" t="s">
        <v>103</v>
      </c>
      <c r="O2034" t="s">
        <v>6270</v>
      </c>
      <c r="P2034" t="s">
        <v>6271</v>
      </c>
    </row>
    <row r="2035" customFormat="1" spans="1:16">
      <c r="A2035" t="s">
        <v>16</v>
      </c>
      <c r="B2035" t="s">
        <v>17</v>
      </c>
      <c r="C2035" t="s">
        <v>6272</v>
      </c>
      <c r="D2035" t="s">
        <v>6273</v>
      </c>
      <c r="E2035" t="s">
        <v>20</v>
      </c>
      <c r="F2035" t="s">
        <v>6249</v>
      </c>
      <c r="G2035">
        <v>30872602</v>
      </c>
      <c r="H2035">
        <v>30872624</v>
      </c>
      <c r="I2035" t="s">
        <v>37</v>
      </c>
      <c r="J2035">
        <v>4</v>
      </c>
      <c r="K2035">
        <v>0</v>
      </c>
      <c r="L2035" t="s">
        <v>57</v>
      </c>
      <c r="M2035" t="s">
        <v>24</v>
      </c>
      <c r="N2035" t="s">
        <v>494</v>
      </c>
      <c r="O2035" t="s">
        <v>6274</v>
      </c>
      <c r="P2035" t="s">
        <v>6275</v>
      </c>
    </row>
    <row r="2036" customFormat="1" spans="1:16">
      <c r="A2036" t="s">
        <v>16</v>
      </c>
      <c r="B2036" t="s">
        <v>17</v>
      </c>
      <c r="C2036" t="s">
        <v>6276</v>
      </c>
      <c r="D2036" t="s">
        <v>6277</v>
      </c>
      <c r="E2036" t="s">
        <v>20</v>
      </c>
      <c r="F2036" t="s">
        <v>6249</v>
      </c>
      <c r="G2036">
        <v>44913125</v>
      </c>
      <c r="H2036">
        <v>44913147</v>
      </c>
      <c r="I2036" t="s">
        <v>22</v>
      </c>
      <c r="J2036">
        <v>1</v>
      </c>
      <c r="K2036">
        <v>0</v>
      </c>
      <c r="L2036" t="s">
        <v>30</v>
      </c>
      <c r="M2036" t="s">
        <v>31</v>
      </c>
      <c r="N2036" t="s">
        <v>189</v>
      </c>
      <c r="O2036" t="s">
        <v>6278</v>
      </c>
      <c r="P2036" t="s">
        <v>6279</v>
      </c>
    </row>
    <row r="2037" customFormat="1" spans="1:16">
      <c r="A2037" t="s">
        <v>16</v>
      </c>
      <c r="B2037" t="s">
        <v>17</v>
      </c>
      <c r="C2037" t="s">
        <v>6276</v>
      </c>
      <c r="D2037" t="s">
        <v>6277</v>
      </c>
      <c r="E2037" t="s">
        <v>20</v>
      </c>
      <c r="F2037" t="s">
        <v>6249</v>
      </c>
      <c r="G2037">
        <v>44928887</v>
      </c>
      <c r="H2037">
        <v>44928910</v>
      </c>
      <c r="I2037" t="s">
        <v>22</v>
      </c>
      <c r="J2037">
        <v>6</v>
      </c>
      <c r="K2037">
        <v>0</v>
      </c>
      <c r="L2037" t="s">
        <v>57</v>
      </c>
      <c r="M2037" t="s">
        <v>24</v>
      </c>
      <c r="N2037" t="s">
        <v>983</v>
      </c>
      <c r="O2037" t="s">
        <v>6280</v>
      </c>
      <c r="P2037" t="s">
        <v>6281</v>
      </c>
    </row>
    <row r="2038" customFormat="1" spans="1:16">
      <c r="A2038" t="s">
        <v>16</v>
      </c>
      <c r="B2038" t="s">
        <v>17</v>
      </c>
      <c r="C2038" t="s">
        <v>6282</v>
      </c>
      <c r="D2038" t="s">
        <v>6283</v>
      </c>
      <c r="E2038" t="s">
        <v>20</v>
      </c>
      <c r="F2038" t="s">
        <v>6249</v>
      </c>
      <c r="G2038">
        <v>47083891</v>
      </c>
      <c r="H2038">
        <v>47083913</v>
      </c>
      <c r="I2038" t="s">
        <v>22</v>
      </c>
      <c r="J2038">
        <v>3</v>
      </c>
      <c r="K2038">
        <v>0</v>
      </c>
      <c r="L2038" t="s">
        <v>30</v>
      </c>
      <c r="M2038" t="s">
        <v>24</v>
      </c>
      <c r="N2038" t="s">
        <v>202</v>
      </c>
      <c r="O2038" t="s">
        <v>384</v>
      </c>
      <c r="P2038" t="s">
        <v>6284</v>
      </c>
    </row>
    <row r="2039" customFormat="1" spans="1:16">
      <c r="A2039" t="s">
        <v>16</v>
      </c>
      <c r="B2039" t="s">
        <v>17</v>
      </c>
      <c r="C2039" t="s">
        <v>6285</v>
      </c>
      <c r="D2039" t="s">
        <v>6286</v>
      </c>
      <c r="E2039" t="s">
        <v>20</v>
      </c>
      <c r="F2039" t="s">
        <v>6249</v>
      </c>
      <c r="G2039">
        <v>47430310</v>
      </c>
      <c r="H2039">
        <v>47430332</v>
      </c>
      <c r="I2039" t="s">
        <v>22</v>
      </c>
      <c r="J2039">
        <v>2</v>
      </c>
      <c r="K2039">
        <v>0</v>
      </c>
      <c r="L2039" t="s">
        <v>23</v>
      </c>
      <c r="M2039" t="s">
        <v>24</v>
      </c>
      <c r="N2039" t="s">
        <v>61</v>
      </c>
      <c r="O2039" t="s">
        <v>6287</v>
      </c>
      <c r="P2039" t="s">
        <v>6288</v>
      </c>
    </row>
    <row r="2040" customFormat="1" spans="1:16">
      <c r="A2040" t="s">
        <v>16</v>
      </c>
      <c r="B2040" t="s">
        <v>17</v>
      </c>
      <c r="C2040" t="s">
        <v>6285</v>
      </c>
      <c r="D2040" t="s">
        <v>6286</v>
      </c>
      <c r="E2040" t="s">
        <v>20</v>
      </c>
      <c r="F2040" t="s">
        <v>6249</v>
      </c>
      <c r="G2040">
        <v>47431104</v>
      </c>
      <c r="H2040">
        <v>47431124</v>
      </c>
      <c r="I2040" t="s">
        <v>22</v>
      </c>
      <c r="J2040">
        <v>2</v>
      </c>
      <c r="K2040">
        <v>1</v>
      </c>
      <c r="L2040" t="s">
        <v>30</v>
      </c>
      <c r="M2040" t="s">
        <v>31</v>
      </c>
      <c r="N2040" t="s">
        <v>61</v>
      </c>
      <c r="O2040" t="s">
        <v>6289</v>
      </c>
      <c r="P2040" t="s">
        <v>6290</v>
      </c>
    </row>
    <row r="2041" customFormat="1" spans="1:16">
      <c r="A2041" t="s">
        <v>16</v>
      </c>
      <c r="B2041" t="s">
        <v>17</v>
      </c>
      <c r="C2041" t="s">
        <v>6291</v>
      </c>
      <c r="D2041" t="s">
        <v>6292</v>
      </c>
      <c r="E2041" t="s">
        <v>20</v>
      </c>
      <c r="F2041" t="s">
        <v>6249</v>
      </c>
      <c r="G2041">
        <v>48418970</v>
      </c>
      <c r="H2041">
        <v>48418992</v>
      </c>
      <c r="I2041" t="s">
        <v>22</v>
      </c>
      <c r="J2041">
        <v>2</v>
      </c>
      <c r="K2041">
        <v>1</v>
      </c>
      <c r="L2041" t="s">
        <v>30</v>
      </c>
      <c r="M2041" t="s">
        <v>24</v>
      </c>
      <c r="N2041" t="s">
        <v>228</v>
      </c>
      <c r="O2041" t="s">
        <v>6293</v>
      </c>
      <c r="P2041" t="s">
        <v>6294</v>
      </c>
    </row>
    <row r="2042" customFormat="1" spans="1:16">
      <c r="A2042" t="s">
        <v>16</v>
      </c>
      <c r="B2042" t="s">
        <v>17</v>
      </c>
      <c r="C2042" t="s">
        <v>6295</v>
      </c>
      <c r="D2042" t="s">
        <v>6296</v>
      </c>
      <c r="E2042" t="s">
        <v>20</v>
      </c>
      <c r="F2042" t="s">
        <v>6249</v>
      </c>
      <c r="G2042">
        <v>48934756</v>
      </c>
      <c r="H2042">
        <v>48934778</v>
      </c>
      <c r="I2042" t="s">
        <v>37</v>
      </c>
      <c r="J2042">
        <v>1</v>
      </c>
      <c r="K2042">
        <v>0</v>
      </c>
      <c r="L2042" t="s">
        <v>23</v>
      </c>
      <c r="M2042" t="s">
        <v>24</v>
      </c>
      <c r="N2042" t="s">
        <v>123</v>
      </c>
      <c r="O2042" t="s">
        <v>6297</v>
      </c>
      <c r="P2042" t="s">
        <v>6298</v>
      </c>
    </row>
    <row r="2043" customFormat="1" spans="1:16">
      <c r="A2043" t="s">
        <v>16</v>
      </c>
      <c r="B2043" t="s">
        <v>17</v>
      </c>
      <c r="C2043" t="s">
        <v>6299</v>
      </c>
      <c r="D2043" t="s">
        <v>6300</v>
      </c>
      <c r="E2043" t="s">
        <v>20</v>
      </c>
      <c r="F2043" t="s">
        <v>6249</v>
      </c>
      <c r="G2043">
        <v>53113937</v>
      </c>
      <c r="H2043">
        <v>53113962</v>
      </c>
      <c r="I2043" t="s">
        <v>22</v>
      </c>
      <c r="J2043">
        <v>3</v>
      </c>
      <c r="K2043">
        <v>0</v>
      </c>
      <c r="L2043" t="s">
        <v>87</v>
      </c>
      <c r="M2043" t="s">
        <v>24</v>
      </c>
      <c r="N2043" t="s">
        <v>6301</v>
      </c>
      <c r="O2043" t="s">
        <v>6302</v>
      </c>
      <c r="P2043" t="s">
        <v>6303</v>
      </c>
    </row>
    <row r="2044" customFormat="1" spans="1:16">
      <c r="A2044" t="s">
        <v>16</v>
      </c>
      <c r="B2044" t="s">
        <v>17</v>
      </c>
      <c r="C2044" t="s">
        <v>6304</v>
      </c>
      <c r="D2044" t="s">
        <v>6305</v>
      </c>
      <c r="E2044" t="s">
        <v>20</v>
      </c>
      <c r="F2044" t="s">
        <v>6249</v>
      </c>
      <c r="G2044">
        <v>53573754</v>
      </c>
      <c r="H2044">
        <v>53573776</v>
      </c>
      <c r="I2044" t="s">
        <v>37</v>
      </c>
      <c r="J2044">
        <v>4</v>
      </c>
      <c r="K2044">
        <v>0</v>
      </c>
      <c r="L2044" t="s">
        <v>57</v>
      </c>
      <c r="M2044" t="s">
        <v>24</v>
      </c>
      <c r="N2044" t="s">
        <v>413</v>
      </c>
      <c r="O2044" t="s">
        <v>576</v>
      </c>
      <c r="P2044" t="s">
        <v>6306</v>
      </c>
    </row>
    <row r="2045" customFormat="1" spans="1:16">
      <c r="A2045" t="s">
        <v>16</v>
      </c>
      <c r="B2045" t="s">
        <v>17</v>
      </c>
      <c r="C2045" t="s">
        <v>6304</v>
      </c>
      <c r="D2045" t="s">
        <v>6305</v>
      </c>
      <c r="E2045" t="s">
        <v>20</v>
      </c>
      <c r="F2045" t="s">
        <v>6249</v>
      </c>
      <c r="G2045">
        <v>53620407</v>
      </c>
      <c r="H2045">
        <v>53620427</v>
      </c>
      <c r="I2045" t="s">
        <v>37</v>
      </c>
      <c r="J2045">
        <v>12</v>
      </c>
      <c r="K2045">
        <v>0</v>
      </c>
      <c r="L2045" t="s">
        <v>87</v>
      </c>
      <c r="M2045" t="s">
        <v>24</v>
      </c>
      <c r="N2045" t="s">
        <v>103</v>
      </c>
      <c r="O2045" t="s">
        <v>6307</v>
      </c>
      <c r="P2045" t="s">
        <v>6308</v>
      </c>
    </row>
    <row r="2046" customFormat="1" spans="1:16">
      <c r="A2046" t="s">
        <v>16</v>
      </c>
      <c r="B2046" t="s">
        <v>17</v>
      </c>
      <c r="C2046" t="s">
        <v>6309</v>
      </c>
      <c r="D2046" t="s">
        <v>6310</v>
      </c>
      <c r="E2046" t="s">
        <v>20</v>
      </c>
      <c r="F2046" t="s">
        <v>6249</v>
      </c>
      <c r="G2046">
        <v>53963424</v>
      </c>
      <c r="H2046">
        <v>53963446</v>
      </c>
      <c r="I2046" t="s">
        <v>37</v>
      </c>
      <c r="J2046">
        <v>1</v>
      </c>
      <c r="K2046">
        <v>0</v>
      </c>
      <c r="L2046" t="s">
        <v>30</v>
      </c>
      <c r="M2046" t="s">
        <v>24</v>
      </c>
      <c r="N2046" t="s">
        <v>103</v>
      </c>
      <c r="O2046" t="s">
        <v>6311</v>
      </c>
      <c r="P2046" t="s">
        <v>6312</v>
      </c>
    </row>
    <row r="2047" customFormat="1" spans="1:16">
      <c r="A2047" t="s">
        <v>16</v>
      </c>
      <c r="B2047" t="s">
        <v>17</v>
      </c>
      <c r="C2047" t="s">
        <v>6309</v>
      </c>
      <c r="D2047" t="s">
        <v>6310</v>
      </c>
      <c r="E2047" t="s">
        <v>20</v>
      </c>
      <c r="F2047" t="s">
        <v>6249</v>
      </c>
      <c r="G2047">
        <v>53964114</v>
      </c>
      <c r="H2047">
        <v>53964135</v>
      </c>
      <c r="I2047" t="s">
        <v>37</v>
      </c>
      <c r="J2047">
        <v>3</v>
      </c>
      <c r="K2047">
        <v>0</v>
      </c>
      <c r="L2047" t="s">
        <v>57</v>
      </c>
      <c r="M2047" t="s">
        <v>24</v>
      </c>
      <c r="N2047" t="s">
        <v>228</v>
      </c>
      <c r="O2047" t="s">
        <v>6313</v>
      </c>
      <c r="P2047" t="s">
        <v>6314</v>
      </c>
    </row>
    <row r="2048" customFormat="1" spans="1:16">
      <c r="A2048" t="s">
        <v>16</v>
      </c>
      <c r="B2048" t="s">
        <v>17</v>
      </c>
      <c r="C2048" t="s">
        <v>6315</v>
      </c>
      <c r="D2048" t="s">
        <v>6316</v>
      </c>
      <c r="E2048" t="s">
        <v>20</v>
      </c>
      <c r="F2048" t="s">
        <v>6249</v>
      </c>
      <c r="G2048">
        <v>69626156</v>
      </c>
      <c r="H2048">
        <v>69626175</v>
      </c>
      <c r="I2048" t="s">
        <v>22</v>
      </c>
      <c r="J2048">
        <v>1</v>
      </c>
      <c r="K2048">
        <v>0</v>
      </c>
      <c r="L2048" t="s">
        <v>30</v>
      </c>
      <c r="M2048" t="s">
        <v>24</v>
      </c>
      <c r="N2048" t="s">
        <v>103</v>
      </c>
      <c r="O2048" t="s">
        <v>6317</v>
      </c>
      <c r="P2048" t="s">
        <v>6318</v>
      </c>
    </row>
    <row r="2049" customFormat="1" spans="1:16">
      <c r="A2049" t="s">
        <v>16</v>
      </c>
      <c r="B2049" t="s">
        <v>17</v>
      </c>
      <c r="C2049" t="s">
        <v>6319</v>
      </c>
      <c r="D2049" t="s">
        <v>6320</v>
      </c>
      <c r="E2049" t="s">
        <v>20</v>
      </c>
      <c r="F2049" t="s">
        <v>6249</v>
      </c>
      <c r="G2049">
        <v>71359745</v>
      </c>
      <c r="H2049">
        <v>71359767</v>
      </c>
      <c r="I2049" t="s">
        <v>22</v>
      </c>
      <c r="J2049">
        <v>3</v>
      </c>
      <c r="K2049">
        <v>0</v>
      </c>
      <c r="L2049" t="s">
        <v>30</v>
      </c>
      <c r="M2049" t="s">
        <v>24</v>
      </c>
      <c r="N2049" t="s">
        <v>42</v>
      </c>
      <c r="O2049" t="s">
        <v>1202</v>
      </c>
      <c r="P2049" t="s">
        <v>6321</v>
      </c>
    </row>
    <row r="2050" customFormat="1" spans="1:16">
      <c r="A2050" t="s">
        <v>16</v>
      </c>
      <c r="B2050" t="s">
        <v>17</v>
      </c>
      <c r="C2050" t="s">
        <v>6322</v>
      </c>
      <c r="D2050" t="s">
        <v>6322</v>
      </c>
      <c r="E2050" t="s">
        <v>20</v>
      </c>
      <c r="F2050" t="s">
        <v>6249</v>
      </c>
      <c r="G2050">
        <v>73220161</v>
      </c>
      <c r="H2050">
        <v>73220183</v>
      </c>
      <c r="I2050" t="s">
        <v>22</v>
      </c>
      <c r="J2050">
        <v>1</v>
      </c>
      <c r="K2050">
        <v>0</v>
      </c>
      <c r="L2050" t="s">
        <v>30</v>
      </c>
      <c r="M2050" t="s">
        <v>31</v>
      </c>
      <c r="N2050" t="s">
        <v>277</v>
      </c>
      <c r="O2050" t="s">
        <v>278</v>
      </c>
      <c r="P2050" t="s">
        <v>6323</v>
      </c>
    </row>
    <row r="2051" customFormat="1" spans="1:16">
      <c r="A2051" t="s">
        <v>16</v>
      </c>
      <c r="B2051" t="s">
        <v>17</v>
      </c>
      <c r="C2051" t="s">
        <v>6324</v>
      </c>
      <c r="D2051" t="s">
        <v>6325</v>
      </c>
      <c r="E2051" t="s">
        <v>20</v>
      </c>
      <c r="F2051" t="s">
        <v>6249</v>
      </c>
      <c r="G2051">
        <v>76890135</v>
      </c>
      <c r="H2051">
        <v>76890157</v>
      </c>
      <c r="I2051" t="s">
        <v>37</v>
      </c>
      <c r="J2051">
        <v>4</v>
      </c>
      <c r="K2051">
        <v>0</v>
      </c>
      <c r="L2051" t="s">
        <v>30</v>
      </c>
      <c r="M2051" t="s">
        <v>24</v>
      </c>
      <c r="N2051" t="s">
        <v>42</v>
      </c>
      <c r="O2051" t="s">
        <v>43</v>
      </c>
      <c r="P2051" t="s">
        <v>6326</v>
      </c>
    </row>
    <row r="2052" customFormat="1" spans="1:16">
      <c r="A2052" t="s">
        <v>16</v>
      </c>
      <c r="B2052" t="s">
        <v>17</v>
      </c>
      <c r="C2052" t="s">
        <v>6327</v>
      </c>
      <c r="D2052" t="s">
        <v>6328</v>
      </c>
      <c r="E2052" t="s">
        <v>20</v>
      </c>
      <c r="F2052" t="s">
        <v>6249</v>
      </c>
      <c r="G2052">
        <v>77381370</v>
      </c>
      <c r="H2052">
        <v>77381393</v>
      </c>
      <c r="I2052" t="s">
        <v>22</v>
      </c>
      <c r="J2052">
        <v>11</v>
      </c>
      <c r="K2052">
        <v>0</v>
      </c>
      <c r="L2052" t="s">
        <v>57</v>
      </c>
      <c r="M2052" t="s">
        <v>24</v>
      </c>
      <c r="N2052" t="s">
        <v>504</v>
      </c>
      <c r="O2052" t="s">
        <v>6329</v>
      </c>
      <c r="P2052" t="s">
        <v>6330</v>
      </c>
    </row>
    <row r="2053" customFormat="1" spans="1:16">
      <c r="A2053" t="s">
        <v>16</v>
      </c>
      <c r="B2053" t="s">
        <v>17</v>
      </c>
      <c r="C2053" t="s">
        <v>6331</v>
      </c>
      <c r="D2053" t="s">
        <v>6332</v>
      </c>
      <c r="E2053" t="s">
        <v>20</v>
      </c>
      <c r="F2053" t="s">
        <v>6249</v>
      </c>
      <c r="G2053">
        <v>91134156</v>
      </c>
      <c r="H2053">
        <v>91134178</v>
      </c>
      <c r="I2053" t="s">
        <v>22</v>
      </c>
      <c r="J2053">
        <v>1</v>
      </c>
      <c r="K2053">
        <v>0</v>
      </c>
      <c r="L2053" t="s">
        <v>23</v>
      </c>
      <c r="M2053" t="s">
        <v>31</v>
      </c>
      <c r="N2053" t="s">
        <v>202</v>
      </c>
      <c r="O2053" t="s">
        <v>938</v>
      </c>
      <c r="P2053" t="s">
        <v>6333</v>
      </c>
    </row>
    <row r="2054" customFormat="1" spans="1:16">
      <c r="A2054" t="s">
        <v>16</v>
      </c>
      <c r="B2054" t="s">
        <v>17</v>
      </c>
      <c r="C2054" t="s">
        <v>6334</v>
      </c>
      <c r="D2054" t="s">
        <v>6335</v>
      </c>
      <c r="E2054" t="s">
        <v>20</v>
      </c>
      <c r="F2054" t="s">
        <v>6249</v>
      </c>
      <c r="G2054">
        <v>102471959</v>
      </c>
      <c r="H2054">
        <v>102471981</v>
      </c>
      <c r="I2054" t="s">
        <v>22</v>
      </c>
      <c r="J2054">
        <v>2</v>
      </c>
      <c r="K2054">
        <v>0</v>
      </c>
      <c r="L2054" t="s">
        <v>90</v>
      </c>
      <c r="M2054" t="s">
        <v>24</v>
      </c>
      <c r="N2054" t="s">
        <v>103</v>
      </c>
      <c r="O2054" t="s">
        <v>6336</v>
      </c>
      <c r="P2054" t="s">
        <v>6337</v>
      </c>
    </row>
    <row r="2055" customFormat="1" spans="1:16">
      <c r="A2055" t="s">
        <v>16</v>
      </c>
      <c r="B2055" t="s">
        <v>17</v>
      </c>
      <c r="C2055" t="s">
        <v>6338</v>
      </c>
      <c r="D2055" t="s">
        <v>6339</v>
      </c>
      <c r="E2055" t="s">
        <v>20</v>
      </c>
      <c r="F2055" t="s">
        <v>6249</v>
      </c>
      <c r="G2055">
        <v>106310814</v>
      </c>
      <c r="H2055">
        <v>106310837</v>
      </c>
      <c r="I2055" t="s">
        <v>37</v>
      </c>
      <c r="J2055">
        <v>2</v>
      </c>
      <c r="K2055">
        <v>0</v>
      </c>
      <c r="L2055" t="s">
        <v>23</v>
      </c>
      <c r="M2055" t="s">
        <v>31</v>
      </c>
      <c r="N2055" t="s">
        <v>82</v>
      </c>
      <c r="O2055" t="s">
        <v>6340</v>
      </c>
      <c r="P2055" t="s">
        <v>6341</v>
      </c>
    </row>
    <row r="2056" customFormat="1" spans="1:16">
      <c r="A2056" t="s">
        <v>16</v>
      </c>
      <c r="B2056" t="s">
        <v>17</v>
      </c>
      <c r="C2056" t="s">
        <v>6342</v>
      </c>
      <c r="D2056" t="s">
        <v>6343</v>
      </c>
      <c r="E2056" t="s">
        <v>20</v>
      </c>
      <c r="F2056" t="s">
        <v>6249</v>
      </c>
      <c r="G2056">
        <v>108906562</v>
      </c>
      <c r="H2056">
        <v>108906584</v>
      </c>
      <c r="I2056" t="s">
        <v>37</v>
      </c>
      <c r="J2056">
        <v>2</v>
      </c>
      <c r="K2056">
        <v>0</v>
      </c>
      <c r="L2056" t="s">
        <v>30</v>
      </c>
      <c r="M2056" t="s">
        <v>24</v>
      </c>
      <c r="N2056" t="s">
        <v>42</v>
      </c>
      <c r="O2056" t="s">
        <v>43</v>
      </c>
      <c r="P2056" t="s">
        <v>6344</v>
      </c>
    </row>
    <row r="2057" customFormat="1" spans="1:16">
      <c r="A2057" t="s">
        <v>16</v>
      </c>
      <c r="B2057" t="s">
        <v>17</v>
      </c>
      <c r="C2057" t="s">
        <v>6345</v>
      </c>
      <c r="D2057" t="s">
        <v>6345</v>
      </c>
      <c r="E2057" t="s">
        <v>20</v>
      </c>
      <c r="F2057" t="s">
        <v>6249</v>
      </c>
      <c r="G2057">
        <v>115062734</v>
      </c>
      <c r="H2057">
        <v>115062759</v>
      </c>
      <c r="I2057" t="s">
        <v>37</v>
      </c>
      <c r="J2057">
        <v>1</v>
      </c>
      <c r="K2057">
        <v>0</v>
      </c>
      <c r="L2057" t="s">
        <v>30</v>
      </c>
      <c r="M2057" t="s">
        <v>24</v>
      </c>
      <c r="N2057" t="s">
        <v>1402</v>
      </c>
      <c r="O2057" t="s">
        <v>6346</v>
      </c>
      <c r="P2057" t="s">
        <v>6347</v>
      </c>
    </row>
    <row r="2058" customFormat="1" spans="1:16">
      <c r="A2058" t="s">
        <v>16</v>
      </c>
      <c r="B2058" t="s">
        <v>17</v>
      </c>
      <c r="C2058" t="s">
        <v>6348</v>
      </c>
      <c r="D2058" t="s">
        <v>6349</v>
      </c>
      <c r="E2058" t="s">
        <v>20</v>
      </c>
      <c r="F2058" t="s">
        <v>6249</v>
      </c>
      <c r="G2058">
        <v>119390268</v>
      </c>
      <c r="H2058">
        <v>119390293</v>
      </c>
      <c r="I2058" t="s">
        <v>22</v>
      </c>
      <c r="J2058">
        <v>3</v>
      </c>
      <c r="K2058">
        <v>0</v>
      </c>
      <c r="L2058" t="s">
        <v>196</v>
      </c>
      <c r="M2058" t="s">
        <v>24</v>
      </c>
      <c r="N2058" t="s">
        <v>340</v>
      </c>
      <c r="O2058" t="s">
        <v>6350</v>
      </c>
      <c r="P2058" t="s">
        <v>6351</v>
      </c>
    </row>
    <row r="2059" customFormat="1" spans="1:16">
      <c r="A2059" t="s">
        <v>16</v>
      </c>
      <c r="B2059" t="s">
        <v>17</v>
      </c>
      <c r="C2059" t="s">
        <v>6352</v>
      </c>
      <c r="D2059" t="s">
        <v>6349</v>
      </c>
      <c r="E2059" t="s">
        <v>20</v>
      </c>
      <c r="F2059" t="s">
        <v>6249</v>
      </c>
      <c r="G2059">
        <v>119390268</v>
      </c>
      <c r="H2059">
        <v>119390293</v>
      </c>
      <c r="I2059" t="s">
        <v>22</v>
      </c>
      <c r="J2059">
        <v>3</v>
      </c>
      <c r="K2059">
        <v>0</v>
      </c>
      <c r="L2059" t="s">
        <v>196</v>
      </c>
      <c r="M2059" t="s">
        <v>24</v>
      </c>
      <c r="N2059" t="s">
        <v>340</v>
      </c>
      <c r="O2059" t="s">
        <v>6350</v>
      </c>
      <c r="P2059" t="s">
        <v>6351</v>
      </c>
    </row>
    <row r="2060" customFormat="1" spans="1:16">
      <c r="A2060" t="s">
        <v>16</v>
      </c>
      <c r="B2060" t="s">
        <v>17</v>
      </c>
      <c r="C2060" t="s">
        <v>6353</v>
      </c>
      <c r="D2060" t="s">
        <v>6354</v>
      </c>
      <c r="E2060" t="s">
        <v>20</v>
      </c>
      <c r="F2060" t="s">
        <v>6249</v>
      </c>
      <c r="G2060">
        <v>128650375</v>
      </c>
      <c r="H2060">
        <v>128650399</v>
      </c>
      <c r="I2060" t="s">
        <v>37</v>
      </c>
      <c r="J2060">
        <v>3</v>
      </c>
      <c r="K2060">
        <v>0</v>
      </c>
      <c r="L2060" t="s">
        <v>23</v>
      </c>
      <c r="M2060" t="s">
        <v>24</v>
      </c>
      <c r="N2060" t="s">
        <v>6355</v>
      </c>
      <c r="O2060" t="s">
        <v>6356</v>
      </c>
      <c r="P2060" t="s">
        <v>6357</v>
      </c>
    </row>
    <row r="2061" customFormat="1" spans="1:16">
      <c r="A2061" t="s">
        <v>16</v>
      </c>
      <c r="B2061" t="s">
        <v>17</v>
      </c>
      <c r="C2061" t="s">
        <v>6358</v>
      </c>
      <c r="D2061" t="s">
        <v>6359</v>
      </c>
      <c r="E2061" t="s">
        <v>20</v>
      </c>
      <c r="F2061" t="s">
        <v>6249</v>
      </c>
      <c r="G2061">
        <v>129370274</v>
      </c>
      <c r="H2061">
        <v>129370294</v>
      </c>
      <c r="I2061" t="s">
        <v>37</v>
      </c>
      <c r="J2061">
        <v>2</v>
      </c>
      <c r="K2061">
        <v>0</v>
      </c>
      <c r="L2061" t="s">
        <v>57</v>
      </c>
      <c r="M2061" t="s">
        <v>24</v>
      </c>
      <c r="N2061" t="s">
        <v>764</v>
      </c>
      <c r="O2061" t="s">
        <v>1775</v>
      </c>
      <c r="P2061" t="e">
        <f>--guacaaaUACCUCAUCUCCAu</f>
        <v>#NAME?</v>
      </c>
    </row>
    <row r="2062" customFormat="1" spans="1:16">
      <c r="A2062" t="s">
        <v>16</v>
      </c>
      <c r="B2062" t="s">
        <v>17</v>
      </c>
      <c r="C2062" t="s">
        <v>6360</v>
      </c>
      <c r="D2062" t="s">
        <v>6361</v>
      </c>
      <c r="E2062" t="s">
        <v>20</v>
      </c>
      <c r="F2062" t="s">
        <v>6249</v>
      </c>
      <c r="G2062">
        <v>129370274</v>
      </c>
      <c r="H2062">
        <v>129370294</v>
      </c>
      <c r="I2062" t="s">
        <v>37</v>
      </c>
      <c r="J2062">
        <v>2</v>
      </c>
      <c r="K2062">
        <v>0</v>
      </c>
      <c r="L2062" t="s">
        <v>57</v>
      </c>
      <c r="M2062" t="s">
        <v>24</v>
      </c>
      <c r="N2062" t="s">
        <v>764</v>
      </c>
      <c r="O2062" t="s">
        <v>1775</v>
      </c>
      <c r="P2062" t="e">
        <f>--guacaaaUACCUCAUCUCCAu</f>
        <v>#NAME?</v>
      </c>
    </row>
    <row r="2063" customFormat="1" spans="1:16">
      <c r="A2063" t="s">
        <v>16</v>
      </c>
      <c r="B2063" t="s">
        <v>17</v>
      </c>
      <c r="C2063" t="s">
        <v>6362</v>
      </c>
      <c r="D2063" t="s">
        <v>6363</v>
      </c>
      <c r="E2063" t="s">
        <v>20</v>
      </c>
      <c r="F2063" t="s">
        <v>6249</v>
      </c>
      <c r="G2063">
        <v>139866598</v>
      </c>
      <c r="H2063">
        <v>139866621</v>
      </c>
      <c r="I2063" t="s">
        <v>22</v>
      </c>
      <c r="J2063">
        <v>11</v>
      </c>
      <c r="K2063">
        <v>0</v>
      </c>
      <c r="L2063" t="s">
        <v>87</v>
      </c>
      <c r="M2063" t="s">
        <v>24</v>
      </c>
      <c r="N2063" t="s">
        <v>470</v>
      </c>
      <c r="O2063" t="s">
        <v>6364</v>
      </c>
      <c r="P2063" t="s">
        <v>6365</v>
      </c>
    </row>
    <row r="2064" customFormat="1" spans="1:16">
      <c r="A2064" t="s">
        <v>16</v>
      </c>
      <c r="B2064" t="s">
        <v>17</v>
      </c>
      <c r="C2064" t="s">
        <v>6362</v>
      </c>
      <c r="D2064" t="s">
        <v>6363</v>
      </c>
      <c r="E2064" t="s">
        <v>20</v>
      </c>
      <c r="F2064" t="s">
        <v>6249</v>
      </c>
      <c r="G2064">
        <v>139866616</v>
      </c>
      <c r="H2064">
        <v>139866639</v>
      </c>
      <c r="I2064" t="s">
        <v>22</v>
      </c>
      <c r="J2064">
        <v>12</v>
      </c>
      <c r="K2064">
        <v>0</v>
      </c>
      <c r="L2064" t="s">
        <v>87</v>
      </c>
      <c r="M2064" t="s">
        <v>24</v>
      </c>
      <c r="N2064" t="s">
        <v>494</v>
      </c>
      <c r="O2064" t="s">
        <v>6366</v>
      </c>
      <c r="P2064" t="s">
        <v>6367</v>
      </c>
    </row>
    <row r="2065" customFormat="1" spans="1:16">
      <c r="A2065" t="s">
        <v>16</v>
      </c>
      <c r="B2065" t="s">
        <v>17</v>
      </c>
      <c r="C2065" t="s">
        <v>6362</v>
      </c>
      <c r="D2065" t="s">
        <v>6363</v>
      </c>
      <c r="E2065" t="s">
        <v>20</v>
      </c>
      <c r="F2065" t="s">
        <v>6249</v>
      </c>
      <c r="G2065">
        <v>139866652</v>
      </c>
      <c r="H2065">
        <v>139866675</v>
      </c>
      <c r="I2065" t="s">
        <v>22</v>
      </c>
      <c r="J2065">
        <v>11</v>
      </c>
      <c r="K2065">
        <v>0</v>
      </c>
      <c r="L2065" t="s">
        <v>87</v>
      </c>
      <c r="M2065" t="s">
        <v>24</v>
      </c>
      <c r="N2065" t="s">
        <v>4302</v>
      </c>
      <c r="O2065" t="s">
        <v>6368</v>
      </c>
      <c r="P2065" t="s">
        <v>6369</v>
      </c>
    </row>
    <row r="2066" customFormat="1" spans="1:16">
      <c r="A2066" t="s">
        <v>16</v>
      </c>
      <c r="B2066" t="s">
        <v>17</v>
      </c>
      <c r="C2066" t="s">
        <v>6370</v>
      </c>
      <c r="D2066" t="s">
        <v>6371</v>
      </c>
      <c r="E2066" t="s">
        <v>20</v>
      </c>
      <c r="F2066" t="s">
        <v>6249</v>
      </c>
      <c r="G2066">
        <v>152771330</v>
      </c>
      <c r="H2066">
        <v>152771352</v>
      </c>
      <c r="I2066" t="s">
        <v>22</v>
      </c>
      <c r="J2066">
        <v>1</v>
      </c>
      <c r="K2066">
        <v>0</v>
      </c>
      <c r="L2066" t="s">
        <v>30</v>
      </c>
      <c r="M2066" t="s">
        <v>31</v>
      </c>
      <c r="N2066" t="s">
        <v>202</v>
      </c>
      <c r="O2066" t="s">
        <v>384</v>
      </c>
      <c r="P2066" t="s">
        <v>6372</v>
      </c>
    </row>
    <row r="2067" customFormat="1" spans="1:16">
      <c r="A2067" t="s">
        <v>16</v>
      </c>
      <c r="B2067" t="s">
        <v>17</v>
      </c>
      <c r="C2067" t="s">
        <v>6370</v>
      </c>
      <c r="D2067" t="s">
        <v>6371</v>
      </c>
      <c r="E2067" t="s">
        <v>20</v>
      </c>
      <c r="F2067" t="s">
        <v>6249</v>
      </c>
      <c r="G2067">
        <v>152771387</v>
      </c>
      <c r="H2067">
        <v>152771409</v>
      </c>
      <c r="I2067" t="s">
        <v>22</v>
      </c>
      <c r="J2067">
        <v>2</v>
      </c>
      <c r="K2067">
        <v>0</v>
      </c>
      <c r="L2067" t="s">
        <v>30</v>
      </c>
      <c r="M2067" t="s">
        <v>31</v>
      </c>
      <c r="N2067" t="s">
        <v>103</v>
      </c>
      <c r="O2067" t="s">
        <v>6373</v>
      </c>
      <c r="P2067" t="s">
        <v>6374</v>
      </c>
    </row>
    <row r="2068" customFormat="1" spans="1:16">
      <c r="A2068" t="s">
        <v>16</v>
      </c>
      <c r="B2068" t="s">
        <v>17</v>
      </c>
      <c r="C2068" t="s">
        <v>6375</v>
      </c>
      <c r="D2068" t="s">
        <v>6376</v>
      </c>
      <c r="E2068" t="s">
        <v>20</v>
      </c>
      <c r="F2068" t="s">
        <v>6249</v>
      </c>
      <c r="G2068">
        <v>152815144</v>
      </c>
      <c r="H2068">
        <v>152815169</v>
      </c>
      <c r="I2068" t="s">
        <v>22</v>
      </c>
      <c r="J2068">
        <v>1</v>
      </c>
      <c r="K2068">
        <v>0</v>
      </c>
      <c r="L2068" t="s">
        <v>23</v>
      </c>
      <c r="M2068" t="s">
        <v>24</v>
      </c>
      <c r="N2068" t="s">
        <v>5360</v>
      </c>
      <c r="O2068" t="s">
        <v>6377</v>
      </c>
      <c r="P2068" t="s">
        <v>6378</v>
      </c>
    </row>
    <row r="2069" customFormat="1" spans="1:16">
      <c r="A2069" t="s">
        <v>16</v>
      </c>
      <c r="B2069" t="s">
        <v>17</v>
      </c>
      <c r="C2069" t="s">
        <v>6379</v>
      </c>
      <c r="D2069" t="s">
        <v>6380</v>
      </c>
      <c r="E2069" t="s">
        <v>20</v>
      </c>
      <c r="F2069" t="s">
        <v>6249</v>
      </c>
      <c r="G2069">
        <v>153284443</v>
      </c>
      <c r="H2069">
        <v>153284466</v>
      </c>
      <c r="I2069" t="s">
        <v>37</v>
      </c>
      <c r="J2069">
        <v>2</v>
      </c>
      <c r="K2069">
        <v>1</v>
      </c>
      <c r="L2069" t="s">
        <v>30</v>
      </c>
      <c r="M2069" t="s">
        <v>24</v>
      </c>
      <c r="N2069" t="s">
        <v>1323</v>
      </c>
      <c r="O2069" t="s">
        <v>6381</v>
      </c>
      <c r="P2069" t="s">
        <v>6382</v>
      </c>
    </row>
    <row r="2070" customFormat="1" spans="1:16">
      <c r="A2070" t="s">
        <v>16</v>
      </c>
      <c r="B2070" t="s">
        <v>17</v>
      </c>
      <c r="C2070" t="s">
        <v>6383</v>
      </c>
      <c r="D2070" t="s">
        <v>6384</v>
      </c>
      <c r="E2070" t="s">
        <v>20</v>
      </c>
      <c r="F2070" t="s">
        <v>6249</v>
      </c>
      <c r="G2070">
        <v>153578073</v>
      </c>
      <c r="H2070">
        <v>153578093</v>
      </c>
      <c r="I2070" t="s">
        <v>37</v>
      </c>
      <c r="J2070">
        <v>22</v>
      </c>
      <c r="K2070">
        <v>1</v>
      </c>
      <c r="L2070" t="s">
        <v>87</v>
      </c>
      <c r="M2070" t="s">
        <v>24</v>
      </c>
      <c r="N2070" t="s">
        <v>103</v>
      </c>
      <c r="O2070" t="s">
        <v>6385</v>
      </c>
      <c r="P2070" t="s">
        <v>6386</v>
      </c>
    </row>
    <row r="2071" customFormat="1" spans="1:16">
      <c r="A2071" t="s">
        <v>16</v>
      </c>
      <c r="B2071" t="s">
        <v>17</v>
      </c>
      <c r="C2071" t="s">
        <v>6387</v>
      </c>
      <c r="D2071" t="s">
        <v>6388</v>
      </c>
      <c r="E2071" t="s">
        <v>20</v>
      </c>
      <c r="F2071" t="s">
        <v>6249</v>
      </c>
      <c r="G2071">
        <v>153578073</v>
      </c>
      <c r="H2071">
        <v>153578093</v>
      </c>
      <c r="I2071" t="s">
        <v>37</v>
      </c>
      <c r="J2071">
        <v>22</v>
      </c>
      <c r="K2071">
        <v>1</v>
      </c>
      <c r="L2071" t="s">
        <v>87</v>
      </c>
      <c r="M2071" t="s">
        <v>24</v>
      </c>
      <c r="N2071" t="s">
        <v>103</v>
      </c>
      <c r="O2071" t="s">
        <v>6385</v>
      </c>
      <c r="P2071" t="s">
        <v>6386</v>
      </c>
    </row>
    <row r="2072" customFormat="1" spans="1:16">
      <c r="A2072" t="s">
        <v>16</v>
      </c>
      <c r="B2072" t="s">
        <v>17</v>
      </c>
      <c r="C2072" t="s">
        <v>6383</v>
      </c>
      <c r="D2072" t="s">
        <v>6384</v>
      </c>
      <c r="E2072" t="s">
        <v>20</v>
      </c>
      <c r="F2072" t="s">
        <v>6249</v>
      </c>
      <c r="G2072">
        <v>153590080</v>
      </c>
      <c r="H2072">
        <v>153590102</v>
      </c>
      <c r="I2072" t="s">
        <v>37</v>
      </c>
      <c r="J2072">
        <v>16</v>
      </c>
      <c r="K2072">
        <v>0</v>
      </c>
      <c r="L2072" t="s">
        <v>57</v>
      </c>
      <c r="M2072" t="s">
        <v>31</v>
      </c>
      <c r="N2072" t="s">
        <v>202</v>
      </c>
      <c r="O2072" t="s">
        <v>6389</v>
      </c>
      <c r="P2072" t="s">
        <v>6390</v>
      </c>
    </row>
    <row r="2073" customFormat="1" spans="1:16">
      <c r="A2073" t="s">
        <v>16</v>
      </c>
      <c r="B2073" t="s">
        <v>17</v>
      </c>
      <c r="C2073" t="s">
        <v>6383</v>
      </c>
      <c r="D2073" t="s">
        <v>6384</v>
      </c>
      <c r="E2073" t="s">
        <v>20</v>
      </c>
      <c r="F2073" t="s">
        <v>6249</v>
      </c>
      <c r="G2073">
        <v>153596377</v>
      </c>
      <c r="H2073">
        <v>153596399</v>
      </c>
      <c r="I2073" t="s">
        <v>37</v>
      </c>
      <c r="J2073">
        <v>20</v>
      </c>
      <c r="K2073">
        <v>0</v>
      </c>
      <c r="L2073" t="s">
        <v>87</v>
      </c>
      <c r="M2073" t="s">
        <v>24</v>
      </c>
      <c r="N2073" t="s">
        <v>25</v>
      </c>
      <c r="O2073" t="s">
        <v>2876</v>
      </c>
      <c r="P2073" t="s">
        <v>2877</v>
      </c>
    </row>
    <row r="2074" customFormat="1" spans="1:16">
      <c r="A2074" t="s">
        <v>16</v>
      </c>
      <c r="B2074" t="s">
        <v>17</v>
      </c>
      <c r="C2074" t="s">
        <v>6391</v>
      </c>
      <c r="D2074" t="s">
        <v>6392</v>
      </c>
      <c r="E2074" t="s">
        <v>20</v>
      </c>
      <c r="F2074" t="s">
        <v>6249</v>
      </c>
      <c r="G2074">
        <v>153714171</v>
      </c>
      <c r="H2074">
        <v>153714196</v>
      </c>
      <c r="I2074" t="s">
        <v>37</v>
      </c>
      <c r="J2074">
        <v>2</v>
      </c>
      <c r="K2074">
        <v>0</v>
      </c>
      <c r="L2074" t="s">
        <v>30</v>
      </c>
      <c r="M2074" t="s">
        <v>31</v>
      </c>
      <c r="N2074" t="s">
        <v>2794</v>
      </c>
      <c r="O2074" t="s">
        <v>6393</v>
      </c>
      <c r="P2074" t="s">
        <v>6394</v>
      </c>
    </row>
    <row r="2075" customFormat="1" spans="1:16">
      <c r="A2075" t="s">
        <v>16</v>
      </c>
      <c r="B2075" t="s">
        <v>17</v>
      </c>
      <c r="C2075" t="s">
        <v>6395</v>
      </c>
      <c r="D2075" t="s">
        <v>6396</v>
      </c>
      <c r="E2075" t="s">
        <v>20</v>
      </c>
      <c r="F2075" t="s">
        <v>6249</v>
      </c>
      <c r="G2075">
        <v>154327620</v>
      </c>
      <c r="H2075">
        <v>154327640</v>
      </c>
      <c r="I2075" t="s">
        <v>22</v>
      </c>
      <c r="J2075">
        <v>1</v>
      </c>
      <c r="K2075">
        <v>0</v>
      </c>
      <c r="L2075" t="s">
        <v>30</v>
      </c>
      <c r="M2075" t="s">
        <v>24</v>
      </c>
      <c r="N2075" t="s">
        <v>25</v>
      </c>
      <c r="O2075" t="s">
        <v>6397</v>
      </c>
      <c r="P2075" t="s">
        <v>6398</v>
      </c>
    </row>
    <row r="2076" customFormat="1" spans="1:16">
      <c r="A2076" t="s">
        <v>16</v>
      </c>
      <c r="B2076" t="s">
        <v>17</v>
      </c>
      <c r="C2076" t="s">
        <v>6399</v>
      </c>
      <c r="D2076" t="s">
        <v>6400</v>
      </c>
      <c r="E2076" t="s">
        <v>20</v>
      </c>
      <c r="F2076" t="s">
        <v>6249</v>
      </c>
      <c r="G2076">
        <v>154468004</v>
      </c>
      <c r="H2076">
        <v>154468026</v>
      </c>
      <c r="I2076" t="s">
        <v>22</v>
      </c>
      <c r="J2076">
        <v>2</v>
      </c>
      <c r="K2076">
        <v>0</v>
      </c>
      <c r="L2076" t="s">
        <v>196</v>
      </c>
      <c r="M2076" t="s">
        <v>24</v>
      </c>
      <c r="N2076" t="s">
        <v>137</v>
      </c>
      <c r="O2076" t="s">
        <v>138</v>
      </c>
      <c r="P2076" t="s">
        <v>6401</v>
      </c>
    </row>
    <row r="2077" customFormat="1" spans="1:16">
      <c r="A2077" t="s">
        <v>16</v>
      </c>
      <c r="B2077" t="s">
        <v>17</v>
      </c>
      <c r="C2077" t="s">
        <v>6402</v>
      </c>
      <c r="D2077" t="s">
        <v>6403</v>
      </c>
      <c r="E2077" t="s">
        <v>20</v>
      </c>
      <c r="F2077" t="s">
        <v>6404</v>
      </c>
      <c r="G2077">
        <v>1460835</v>
      </c>
      <c r="H2077">
        <v>1460858</v>
      </c>
      <c r="I2077" t="s">
        <v>37</v>
      </c>
      <c r="J2077">
        <v>6</v>
      </c>
      <c r="K2077">
        <v>1</v>
      </c>
      <c r="L2077" t="s">
        <v>30</v>
      </c>
      <c r="M2077" t="s">
        <v>31</v>
      </c>
      <c r="N2077" t="s">
        <v>94</v>
      </c>
      <c r="O2077" t="s">
        <v>6250</v>
      </c>
      <c r="P2077" t="s">
        <v>6251</v>
      </c>
    </row>
    <row r="2078" customFormat="1" spans="1:16">
      <c r="A2078" t="s">
        <v>16</v>
      </c>
      <c r="B2078" t="s">
        <v>17</v>
      </c>
      <c r="C2078" t="s">
        <v>6405</v>
      </c>
      <c r="D2078" t="s">
        <v>6406</v>
      </c>
      <c r="E2078" t="s">
        <v>20</v>
      </c>
      <c r="F2078" t="s">
        <v>6404</v>
      </c>
      <c r="G2078">
        <v>6893154</v>
      </c>
      <c r="H2078">
        <v>6893176</v>
      </c>
      <c r="I2078" t="s">
        <v>22</v>
      </c>
      <c r="J2078">
        <v>1</v>
      </c>
      <c r="K2078">
        <v>0</v>
      </c>
      <c r="L2078" t="s">
        <v>30</v>
      </c>
      <c r="M2078" t="s">
        <v>24</v>
      </c>
      <c r="N2078" t="s">
        <v>25</v>
      </c>
      <c r="O2078" t="s">
        <v>6407</v>
      </c>
      <c r="P2078" t="s">
        <v>6408</v>
      </c>
    </row>
    <row r="2079" spans="1:16">
      <c r="A2079" t="s">
        <v>6409</v>
      </c>
      <c r="B2079" t="s">
        <v>6410</v>
      </c>
      <c r="C2079" t="s">
        <v>28</v>
      </c>
      <c r="D2079" t="s">
        <v>29</v>
      </c>
      <c r="E2079" t="s">
        <v>20</v>
      </c>
      <c r="F2079" t="s">
        <v>21</v>
      </c>
      <c r="G2079">
        <v>1262258</v>
      </c>
      <c r="H2079">
        <v>1262280</v>
      </c>
      <c r="I2079" t="s">
        <v>22</v>
      </c>
      <c r="J2079">
        <v>1</v>
      </c>
      <c r="K2079">
        <v>0</v>
      </c>
      <c r="L2079" t="s">
        <v>30</v>
      </c>
      <c r="M2079" t="s">
        <v>24</v>
      </c>
      <c r="N2079" t="s">
        <v>6411</v>
      </c>
      <c r="O2079" t="s">
        <v>6412</v>
      </c>
      <c r="P2079" t="s">
        <v>6413</v>
      </c>
    </row>
    <row r="2080" spans="1:16">
      <c r="A2080" t="s">
        <v>6409</v>
      </c>
      <c r="B2080" t="s">
        <v>6410</v>
      </c>
      <c r="C2080" t="s">
        <v>64</v>
      </c>
      <c r="D2080" t="s">
        <v>65</v>
      </c>
      <c r="E2080" t="s">
        <v>20</v>
      </c>
      <c r="F2080" t="s">
        <v>21</v>
      </c>
      <c r="G2080">
        <v>11189837</v>
      </c>
      <c r="H2080">
        <v>11189859</v>
      </c>
      <c r="I2080" t="s">
        <v>37</v>
      </c>
      <c r="J2080">
        <v>1</v>
      </c>
      <c r="K2080">
        <v>0</v>
      </c>
      <c r="L2080" t="s">
        <v>23</v>
      </c>
      <c r="M2080" t="s">
        <v>24</v>
      </c>
      <c r="N2080" t="s">
        <v>6414</v>
      </c>
      <c r="O2080" t="s">
        <v>138</v>
      </c>
      <c r="P2080" t="s">
        <v>6415</v>
      </c>
    </row>
    <row r="2081" spans="1:16">
      <c r="A2081" t="s">
        <v>6409</v>
      </c>
      <c r="B2081" t="s">
        <v>6410</v>
      </c>
      <c r="C2081" t="s">
        <v>6416</v>
      </c>
      <c r="D2081" t="s">
        <v>6417</v>
      </c>
      <c r="E2081" t="s">
        <v>20</v>
      </c>
      <c r="F2081" t="s">
        <v>21</v>
      </c>
      <c r="G2081">
        <v>11888187</v>
      </c>
      <c r="H2081">
        <v>11888209</v>
      </c>
      <c r="I2081" t="s">
        <v>22</v>
      </c>
      <c r="J2081">
        <v>1</v>
      </c>
      <c r="K2081">
        <v>1</v>
      </c>
      <c r="L2081" t="s">
        <v>23</v>
      </c>
      <c r="M2081" t="s">
        <v>24</v>
      </c>
      <c r="N2081" t="s">
        <v>6414</v>
      </c>
      <c r="O2081" t="s">
        <v>138</v>
      </c>
      <c r="P2081" t="s">
        <v>6418</v>
      </c>
    </row>
    <row r="2082" spans="1:16">
      <c r="A2082" t="s">
        <v>6409</v>
      </c>
      <c r="B2082" t="s">
        <v>6410</v>
      </c>
      <c r="C2082" t="s">
        <v>85</v>
      </c>
      <c r="D2082" t="s">
        <v>86</v>
      </c>
      <c r="E2082" t="s">
        <v>20</v>
      </c>
      <c r="F2082" t="s">
        <v>21</v>
      </c>
      <c r="G2082">
        <v>16257625</v>
      </c>
      <c r="H2082">
        <v>16257647</v>
      </c>
      <c r="I2082" t="s">
        <v>22</v>
      </c>
      <c r="J2082">
        <v>4</v>
      </c>
      <c r="K2082">
        <v>0</v>
      </c>
      <c r="L2082" t="s">
        <v>57</v>
      </c>
      <c r="M2082" t="s">
        <v>24</v>
      </c>
      <c r="N2082" t="s">
        <v>6414</v>
      </c>
      <c r="O2082" t="s">
        <v>138</v>
      </c>
      <c r="P2082" t="s">
        <v>6419</v>
      </c>
    </row>
    <row r="2083" spans="1:16">
      <c r="A2083" t="s">
        <v>6409</v>
      </c>
      <c r="B2083" t="s">
        <v>6410</v>
      </c>
      <c r="C2083" t="s">
        <v>101</v>
      </c>
      <c r="D2083" t="s">
        <v>102</v>
      </c>
      <c r="E2083" t="s">
        <v>20</v>
      </c>
      <c r="F2083" t="s">
        <v>21</v>
      </c>
      <c r="G2083">
        <v>16723065</v>
      </c>
      <c r="H2083">
        <v>16723087</v>
      </c>
      <c r="I2083" t="s">
        <v>22</v>
      </c>
      <c r="J2083">
        <v>4</v>
      </c>
      <c r="K2083">
        <v>0</v>
      </c>
      <c r="L2083" t="s">
        <v>57</v>
      </c>
      <c r="M2083" t="s">
        <v>24</v>
      </c>
      <c r="N2083" t="s">
        <v>6420</v>
      </c>
      <c r="O2083" t="s">
        <v>6421</v>
      </c>
      <c r="P2083" t="s">
        <v>6422</v>
      </c>
    </row>
    <row r="2084" spans="1:16">
      <c r="A2084" t="s">
        <v>6409</v>
      </c>
      <c r="B2084" t="s">
        <v>6410</v>
      </c>
      <c r="C2084" t="s">
        <v>112</v>
      </c>
      <c r="D2084" t="s">
        <v>113</v>
      </c>
      <c r="E2084" t="s">
        <v>20</v>
      </c>
      <c r="F2084" t="s">
        <v>21</v>
      </c>
      <c r="G2084">
        <v>17331957</v>
      </c>
      <c r="H2084">
        <v>17331981</v>
      </c>
      <c r="I2084" t="s">
        <v>37</v>
      </c>
      <c r="J2084">
        <v>1</v>
      </c>
      <c r="K2084">
        <v>0</v>
      </c>
      <c r="L2084" t="s">
        <v>30</v>
      </c>
      <c r="M2084" t="s">
        <v>24</v>
      </c>
      <c r="N2084" t="s">
        <v>6423</v>
      </c>
      <c r="O2084" t="s">
        <v>6424</v>
      </c>
      <c r="P2084" t="s">
        <v>6425</v>
      </c>
    </row>
    <row r="2085" spans="1:16">
      <c r="A2085" t="s">
        <v>6409</v>
      </c>
      <c r="B2085" t="s">
        <v>6410</v>
      </c>
      <c r="C2085" t="s">
        <v>6426</v>
      </c>
      <c r="D2085" t="s">
        <v>6427</v>
      </c>
      <c r="E2085" t="s">
        <v>20</v>
      </c>
      <c r="F2085" t="s">
        <v>21</v>
      </c>
      <c r="G2085">
        <v>17735441</v>
      </c>
      <c r="H2085">
        <v>17735463</v>
      </c>
      <c r="I2085" t="s">
        <v>37</v>
      </c>
      <c r="J2085">
        <v>18</v>
      </c>
      <c r="K2085">
        <v>0</v>
      </c>
      <c r="L2085" t="s">
        <v>294</v>
      </c>
      <c r="M2085" t="s">
        <v>24</v>
      </c>
      <c r="N2085" t="s">
        <v>6428</v>
      </c>
      <c r="O2085" t="s">
        <v>6429</v>
      </c>
      <c r="P2085" t="s">
        <v>6430</v>
      </c>
    </row>
    <row r="2086" spans="1:16">
      <c r="A2086" t="s">
        <v>6409</v>
      </c>
      <c r="B2086" t="s">
        <v>6410</v>
      </c>
      <c r="C2086" t="s">
        <v>161</v>
      </c>
      <c r="D2086" t="s">
        <v>162</v>
      </c>
      <c r="E2086" t="s">
        <v>20</v>
      </c>
      <c r="F2086" t="s">
        <v>21</v>
      </c>
      <c r="G2086">
        <v>22850738</v>
      </c>
      <c r="H2086">
        <v>22850756</v>
      </c>
      <c r="I2086" t="s">
        <v>22</v>
      </c>
      <c r="J2086">
        <v>2</v>
      </c>
      <c r="K2086">
        <v>0</v>
      </c>
      <c r="L2086" t="s">
        <v>30</v>
      </c>
      <c r="M2086" t="s">
        <v>24</v>
      </c>
      <c r="N2086" t="s">
        <v>6420</v>
      </c>
      <c r="O2086" t="s">
        <v>6431</v>
      </c>
      <c r="P2086" t="s">
        <v>6432</v>
      </c>
    </row>
    <row r="2087" spans="1:16">
      <c r="A2087" t="s">
        <v>6409</v>
      </c>
      <c r="B2087" t="s">
        <v>6410</v>
      </c>
      <c r="C2087" t="s">
        <v>6433</v>
      </c>
      <c r="D2087" t="s">
        <v>6434</v>
      </c>
      <c r="E2087" t="s">
        <v>20</v>
      </c>
      <c r="F2087" t="s">
        <v>21</v>
      </c>
      <c r="G2087">
        <v>32557276</v>
      </c>
      <c r="H2087">
        <v>32557297</v>
      </c>
      <c r="I2087" t="s">
        <v>22</v>
      </c>
      <c r="J2087">
        <v>2</v>
      </c>
      <c r="K2087">
        <v>0</v>
      </c>
      <c r="L2087" t="s">
        <v>57</v>
      </c>
      <c r="M2087" t="s">
        <v>24</v>
      </c>
      <c r="N2087" t="s">
        <v>6435</v>
      </c>
      <c r="O2087" t="s">
        <v>6436</v>
      </c>
      <c r="P2087" t="e">
        <f>-------gUUUGGGAUGUACAUUCCGUUc</f>
        <v>#NAME?</v>
      </c>
    </row>
    <row r="2088" spans="1:16">
      <c r="A2088" t="s">
        <v>6409</v>
      </c>
      <c r="B2088" t="s">
        <v>6410</v>
      </c>
      <c r="C2088" t="s">
        <v>6437</v>
      </c>
      <c r="D2088" t="s">
        <v>6438</v>
      </c>
      <c r="E2088" t="s">
        <v>20</v>
      </c>
      <c r="F2088" t="s">
        <v>21</v>
      </c>
      <c r="G2088">
        <v>33765788</v>
      </c>
      <c r="H2088">
        <v>33765810</v>
      </c>
      <c r="I2088" t="s">
        <v>22</v>
      </c>
      <c r="J2088">
        <v>12</v>
      </c>
      <c r="K2088">
        <v>0</v>
      </c>
      <c r="L2088" t="s">
        <v>57</v>
      </c>
      <c r="M2088" t="s">
        <v>24</v>
      </c>
      <c r="N2088" t="s">
        <v>6439</v>
      </c>
      <c r="O2088" t="s">
        <v>6440</v>
      </c>
      <c r="P2088" t="s">
        <v>6441</v>
      </c>
    </row>
    <row r="2089" spans="1:16">
      <c r="A2089" t="s">
        <v>6409</v>
      </c>
      <c r="B2089" t="s">
        <v>6410</v>
      </c>
      <c r="C2089" t="s">
        <v>6442</v>
      </c>
      <c r="D2089" t="s">
        <v>6443</v>
      </c>
      <c r="E2089" t="s">
        <v>20</v>
      </c>
      <c r="F2089" t="s">
        <v>21</v>
      </c>
      <c r="G2089">
        <v>35658553</v>
      </c>
      <c r="H2089">
        <v>35658576</v>
      </c>
      <c r="I2089" t="s">
        <v>37</v>
      </c>
      <c r="J2089">
        <v>4</v>
      </c>
      <c r="K2089">
        <v>0</v>
      </c>
      <c r="L2089" t="s">
        <v>57</v>
      </c>
      <c r="M2089" t="s">
        <v>24</v>
      </c>
      <c r="N2089" t="s">
        <v>6444</v>
      </c>
      <c r="O2089" t="s">
        <v>6445</v>
      </c>
      <c r="P2089" t="s">
        <v>6446</v>
      </c>
    </row>
    <row r="2090" spans="1:16">
      <c r="A2090" t="s">
        <v>6409</v>
      </c>
      <c r="B2090" t="s">
        <v>6410</v>
      </c>
      <c r="C2090" t="s">
        <v>6447</v>
      </c>
      <c r="D2090" t="s">
        <v>6448</v>
      </c>
      <c r="E2090" t="s">
        <v>20</v>
      </c>
      <c r="F2090" t="s">
        <v>21</v>
      </c>
      <c r="G2090">
        <v>36690049</v>
      </c>
      <c r="H2090">
        <v>36690072</v>
      </c>
      <c r="I2090" t="s">
        <v>22</v>
      </c>
      <c r="J2090">
        <v>6</v>
      </c>
      <c r="K2090">
        <v>0</v>
      </c>
      <c r="L2090" t="s">
        <v>57</v>
      </c>
      <c r="M2090" t="s">
        <v>24</v>
      </c>
      <c r="N2090" t="s">
        <v>6449</v>
      </c>
      <c r="O2090" t="s">
        <v>6450</v>
      </c>
      <c r="P2090" t="s">
        <v>6451</v>
      </c>
    </row>
    <row r="2091" spans="1:16">
      <c r="A2091" t="s">
        <v>6409</v>
      </c>
      <c r="B2091" t="s">
        <v>6410</v>
      </c>
      <c r="C2091" t="s">
        <v>231</v>
      </c>
      <c r="D2091" t="s">
        <v>232</v>
      </c>
      <c r="E2091" t="s">
        <v>20</v>
      </c>
      <c r="F2091" t="s">
        <v>21</v>
      </c>
      <c r="G2091">
        <v>39765899</v>
      </c>
      <c r="H2091">
        <v>39765921</v>
      </c>
      <c r="I2091" t="s">
        <v>22</v>
      </c>
      <c r="J2091">
        <v>5</v>
      </c>
      <c r="K2091">
        <v>0</v>
      </c>
      <c r="L2091" t="s">
        <v>57</v>
      </c>
      <c r="M2091" t="s">
        <v>24</v>
      </c>
      <c r="N2091" t="s">
        <v>6452</v>
      </c>
      <c r="O2091" t="s">
        <v>6453</v>
      </c>
      <c r="P2091" t="s">
        <v>6454</v>
      </c>
    </row>
    <row r="2092" spans="1:16">
      <c r="A2092" t="s">
        <v>6409</v>
      </c>
      <c r="B2092" t="s">
        <v>6410</v>
      </c>
      <c r="C2092" t="s">
        <v>6455</v>
      </c>
      <c r="D2092" t="s">
        <v>6456</v>
      </c>
      <c r="E2092" t="s">
        <v>20</v>
      </c>
      <c r="F2092" t="s">
        <v>21</v>
      </c>
      <c r="G2092">
        <v>46049771</v>
      </c>
      <c r="H2092">
        <v>46049793</v>
      </c>
      <c r="I2092" t="s">
        <v>22</v>
      </c>
      <c r="J2092">
        <v>5</v>
      </c>
      <c r="K2092">
        <v>0</v>
      </c>
      <c r="L2092" t="s">
        <v>57</v>
      </c>
      <c r="M2092" t="s">
        <v>24</v>
      </c>
      <c r="N2092" t="s">
        <v>6457</v>
      </c>
      <c r="O2092" t="s">
        <v>278</v>
      </c>
      <c r="P2092" t="s">
        <v>6458</v>
      </c>
    </row>
    <row r="2093" spans="1:16">
      <c r="A2093" t="s">
        <v>6409</v>
      </c>
      <c r="B2093" t="s">
        <v>6410</v>
      </c>
      <c r="C2093" t="s">
        <v>6459</v>
      </c>
      <c r="D2093" t="s">
        <v>6460</v>
      </c>
      <c r="E2093" t="s">
        <v>20</v>
      </c>
      <c r="F2093" t="s">
        <v>21</v>
      </c>
      <c r="G2093">
        <v>55316766</v>
      </c>
      <c r="H2093">
        <v>55316788</v>
      </c>
      <c r="I2093" t="s">
        <v>37</v>
      </c>
      <c r="J2093">
        <v>10</v>
      </c>
      <c r="K2093">
        <v>0</v>
      </c>
      <c r="L2093" t="s">
        <v>57</v>
      </c>
      <c r="M2093" t="s">
        <v>24</v>
      </c>
      <c r="N2093" t="s">
        <v>6414</v>
      </c>
      <c r="O2093" t="s">
        <v>138</v>
      </c>
      <c r="P2093" t="s">
        <v>6461</v>
      </c>
    </row>
    <row r="2094" spans="1:16">
      <c r="A2094" t="s">
        <v>6409</v>
      </c>
      <c r="B2094" t="s">
        <v>6410</v>
      </c>
      <c r="C2094" t="s">
        <v>6462</v>
      </c>
      <c r="D2094" t="s">
        <v>6463</v>
      </c>
      <c r="E2094" t="s">
        <v>20</v>
      </c>
      <c r="F2094" t="s">
        <v>21</v>
      </c>
      <c r="G2094">
        <v>70671403</v>
      </c>
      <c r="H2094">
        <v>70671425</v>
      </c>
      <c r="I2094" t="s">
        <v>22</v>
      </c>
      <c r="J2094">
        <v>1</v>
      </c>
      <c r="K2094">
        <v>1</v>
      </c>
      <c r="L2094" t="s">
        <v>30</v>
      </c>
      <c r="M2094" t="s">
        <v>24</v>
      </c>
      <c r="N2094" t="s">
        <v>6414</v>
      </c>
      <c r="O2094" t="s">
        <v>138</v>
      </c>
      <c r="P2094" t="s">
        <v>6464</v>
      </c>
    </row>
    <row r="2095" spans="1:16">
      <c r="A2095" t="s">
        <v>6409</v>
      </c>
      <c r="B2095" t="s">
        <v>6410</v>
      </c>
      <c r="C2095" t="s">
        <v>6465</v>
      </c>
      <c r="D2095" t="s">
        <v>6466</v>
      </c>
      <c r="E2095" t="s">
        <v>20</v>
      </c>
      <c r="F2095" t="s">
        <v>21</v>
      </c>
      <c r="G2095">
        <v>89206672</v>
      </c>
      <c r="H2095">
        <v>89206694</v>
      </c>
      <c r="I2095" t="s">
        <v>22</v>
      </c>
      <c r="J2095">
        <v>3</v>
      </c>
      <c r="K2095">
        <v>0</v>
      </c>
      <c r="L2095" t="s">
        <v>30</v>
      </c>
      <c r="M2095" t="s">
        <v>24</v>
      </c>
      <c r="N2095" t="s">
        <v>6414</v>
      </c>
      <c r="O2095" t="s">
        <v>138</v>
      </c>
      <c r="P2095" t="s">
        <v>6467</v>
      </c>
    </row>
    <row r="2096" spans="1:16">
      <c r="A2096" t="s">
        <v>6409</v>
      </c>
      <c r="B2096" t="s">
        <v>6410</v>
      </c>
      <c r="C2096" t="s">
        <v>6468</v>
      </c>
      <c r="D2096" t="s">
        <v>6469</v>
      </c>
      <c r="E2096" t="s">
        <v>20</v>
      </c>
      <c r="F2096" t="s">
        <v>21</v>
      </c>
      <c r="G2096">
        <v>89206672</v>
      </c>
      <c r="H2096">
        <v>89206694</v>
      </c>
      <c r="I2096" t="s">
        <v>22</v>
      </c>
      <c r="J2096">
        <v>3</v>
      </c>
      <c r="K2096">
        <v>0</v>
      </c>
      <c r="L2096" t="s">
        <v>30</v>
      </c>
      <c r="M2096" t="s">
        <v>24</v>
      </c>
      <c r="N2096" t="s">
        <v>6414</v>
      </c>
      <c r="O2096" t="s">
        <v>138</v>
      </c>
      <c r="P2096" t="s">
        <v>6467</v>
      </c>
    </row>
    <row r="2097" spans="1:16">
      <c r="A2097" t="s">
        <v>6409</v>
      </c>
      <c r="B2097" t="s">
        <v>6410</v>
      </c>
      <c r="C2097" t="s">
        <v>6470</v>
      </c>
      <c r="D2097" t="s">
        <v>6471</v>
      </c>
      <c r="E2097" t="s">
        <v>20</v>
      </c>
      <c r="F2097" t="s">
        <v>21</v>
      </c>
      <c r="G2097">
        <v>100327145</v>
      </c>
      <c r="H2097">
        <v>100327167</v>
      </c>
      <c r="I2097" t="s">
        <v>22</v>
      </c>
      <c r="J2097">
        <v>2</v>
      </c>
      <c r="K2097">
        <v>0</v>
      </c>
      <c r="L2097" t="s">
        <v>57</v>
      </c>
      <c r="M2097" t="s">
        <v>24</v>
      </c>
      <c r="N2097" t="s">
        <v>6457</v>
      </c>
      <c r="O2097" t="s">
        <v>278</v>
      </c>
      <c r="P2097" t="s">
        <v>6472</v>
      </c>
    </row>
    <row r="2098" spans="1:16">
      <c r="A2098" t="s">
        <v>6409</v>
      </c>
      <c r="B2098" t="s">
        <v>6410</v>
      </c>
      <c r="C2098" t="s">
        <v>6473</v>
      </c>
      <c r="D2098" t="s">
        <v>6474</v>
      </c>
      <c r="E2098" t="s">
        <v>20</v>
      </c>
      <c r="F2098" t="s">
        <v>21</v>
      </c>
      <c r="G2098">
        <v>100661085</v>
      </c>
      <c r="H2098">
        <v>100661107</v>
      </c>
      <c r="I2098" t="s">
        <v>37</v>
      </c>
      <c r="J2098">
        <v>11</v>
      </c>
      <c r="K2098">
        <v>0</v>
      </c>
      <c r="L2098" t="s">
        <v>57</v>
      </c>
      <c r="M2098" t="s">
        <v>31</v>
      </c>
      <c r="N2098" t="s">
        <v>6475</v>
      </c>
      <c r="O2098" t="s">
        <v>6476</v>
      </c>
      <c r="P2098" t="s">
        <v>6477</v>
      </c>
    </row>
    <row r="2099" spans="1:16">
      <c r="A2099" t="s">
        <v>6409</v>
      </c>
      <c r="B2099" t="s">
        <v>6410</v>
      </c>
      <c r="C2099" t="s">
        <v>6478</v>
      </c>
      <c r="D2099" t="s">
        <v>6479</v>
      </c>
      <c r="E2099" t="s">
        <v>20</v>
      </c>
      <c r="F2099" t="s">
        <v>21</v>
      </c>
      <c r="G2099">
        <v>103480143</v>
      </c>
      <c r="H2099">
        <v>103480150</v>
      </c>
      <c r="I2099" t="s">
        <v>37</v>
      </c>
      <c r="J2099">
        <v>1</v>
      </c>
      <c r="K2099">
        <v>0</v>
      </c>
      <c r="L2099" t="s">
        <v>30</v>
      </c>
      <c r="M2099" t="s">
        <v>31</v>
      </c>
      <c r="N2099" t="s">
        <v>6414</v>
      </c>
      <c r="O2099" t="s">
        <v>138</v>
      </c>
      <c r="P2099" t="e">
        <f>---------------UUCCGUUa</f>
        <v>#NAME?</v>
      </c>
    </row>
    <row r="2100" spans="1:16">
      <c r="A2100" t="s">
        <v>6409</v>
      </c>
      <c r="B2100" t="s">
        <v>6410</v>
      </c>
      <c r="C2100" t="s">
        <v>398</v>
      </c>
      <c r="D2100" t="s">
        <v>399</v>
      </c>
      <c r="E2100" t="s">
        <v>20</v>
      </c>
      <c r="F2100" t="s">
        <v>21</v>
      </c>
      <c r="G2100">
        <v>113214035</v>
      </c>
      <c r="H2100">
        <v>113214057</v>
      </c>
      <c r="I2100" t="s">
        <v>22</v>
      </c>
      <c r="J2100">
        <v>11</v>
      </c>
      <c r="K2100">
        <v>0</v>
      </c>
      <c r="L2100" t="s">
        <v>87</v>
      </c>
      <c r="M2100" t="s">
        <v>24</v>
      </c>
      <c r="N2100" t="s">
        <v>6480</v>
      </c>
      <c r="O2100" t="s">
        <v>6481</v>
      </c>
      <c r="P2100" t="s">
        <v>6482</v>
      </c>
    </row>
    <row r="2101" spans="1:16">
      <c r="A2101" t="s">
        <v>6409</v>
      </c>
      <c r="B2101" t="s">
        <v>6410</v>
      </c>
      <c r="C2101" t="s">
        <v>6483</v>
      </c>
      <c r="D2101" t="s">
        <v>6484</v>
      </c>
      <c r="E2101" t="s">
        <v>20</v>
      </c>
      <c r="F2101" t="s">
        <v>21</v>
      </c>
      <c r="G2101">
        <v>113460016</v>
      </c>
      <c r="H2101">
        <v>113460038</v>
      </c>
      <c r="I2101" t="s">
        <v>37</v>
      </c>
      <c r="J2101">
        <v>13</v>
      </c>
      <c r="K2101">
        <v>0</v>
      </c>
      <c r="L2101" t="s">
        <v>87</v>
      </c>
      <c r="M2101" t="s">
        <v>24</v>
      </c>
      <c r="N2101" t="s">
        <v>6439</v>
      </c>
      <c r="O2101" t="s">
        <v>6485</v>
      </c>
      <c r="P2101" t="s">
        <v>6486</v>
      </c>
    </row>
    <row r="2102" spans="1:16">
      <c r="A2102" t="s">
        <v>6409</v>
      </c>
      <c r="B2102" t="s">
        <v>6410</v>
      </c>
      <c r="C2102" t="s">
        <v>6487</v>
      </c>
      <c r="D2102" t="s">
        <v>6488</v>
      </c>
      <c r="E2102" t="s">
        <v>20</v>
      </c>
      <c r="F2102" t="s">
        <v>21</v>
      </c>
      <c r="G2102">
        <v>114123204</v>
      </c>
      <c r="H2102">
        <v>114123226</v>
      </c>
      <c r="I2102" t="s">
        <v>22</v>
      </c>
      <c r="J2102">
        <v>2</v>
      </c>
      <c r="K2102">
        <v>0</v>
      </c>
      <c r="L2102" t="s">
        <v>57</v>
      </c>
      <c r="M2102" t="s">
        <v>24</v>
      </c>
      <c r="N2102" t="s">
        <v>6414</v>
      </c>
      <c r="O2102" t="s">
        <v>138</v>
      </c>
      <c r="P2102" t="s">
        <v>6489</v>
      </c>
    </row>
    <row r="2103" spans="1:16">
      <c r="A2103" t="s">
        <v>6409</v>
      </c>
      <c r="B2103" t="s">
        <v>6410</v>
      </c>
      <c r="C2103" t="s">
        <v>437</v>
      </c>
      <c r="D2103" t="s">
        <v>438</v>
      </c>
      <c r="E2103" t="s">
        <v>20</v>
      </c>
      <c r="F2103" t="s">
        <v>21</v>
      </c>
      <c r="G2103">
        <v>145253686</v>
      </c>
      <c r="H2103">
        <v>145253709</v>
      </c>
      <c r="I2103" t="s">
        <v>22</v>
      </c>
      <c r="J2103">
        <v>1</v>
      </c>
      <c r="K2103">
        <v>0</v>
      </c>
      <c r="L2103" t="s">
        <v>30</v>
      </c>
      <c r="M2103" t="s">
        <v>24</v>
      </c>
      <c r="N2103" t="s">
        <v>6490</v>
      </c>
      <c r="O2103" t="s">
        <v>969</v>
      </c>
      <c r="P2103" t="s">
        <v>6491</v>
      </c>
    </row>
    <row r="2104" spans="1:16">
      <c r="A2104" t="s">
        <v>6409</v>
      </c>
      <c r="B2104" t="s">
        <v>6410</v>
      </c>
      <c r="C2104" t="s">
        <v>440</v>
      </c>
      <c r="D2104" t="s">
        <v>441</v>
      </c>
      <c r="E2104" t="s">
        <v>20</v>
      </c>
      <c r="F2104" t="s">
        <v>21</v>
      </c>
      <c r="G2104">
        <v>145253686</v>
      </c>
      <c r="H2104">
        <v>145253709</v>
      </c>
      <c r="I2104" t="s">
        <v>22</v>
      </c>
      <c r="J2104">
        <v>1</v>
      </c>
      <c r="K2104">
        <v>0</v>
      </c>
      <c r="L2104" t="s">
        <v>30</v>
      </c>
      <c r="M2104" t="s">
        <v>24</v>
      </c>
      <c r="N2104" t="s">
        <v>6490</v>
      </c>
      <c r="O2104" t="s">
        <v>969</v>
      </c>
      <c r="P2104" t="s">
        <v>6491</v>
      </c>
    </row>
    <row r="2105" spans="1:16">
      <c r="A2105" t="s">
        <v>6409</v>
      </c>
      <c r="B2105" t="s">
        <v>6410</v>
      </c>
      <c r="C2105" t="s">
        <v>440</v>
      </c>
      <c r="D2105" t="s">
        <v>441</v>
      </c>
      <c r="E2105" t="s">
        <v>20</v>
      </c>
      <c r="F2105" t="s">
        <v>21</v>
      </c>
      <c r="G2105">
        <v>145684097</v>
      </c>
      <c r="H2105">
        <v>145684119</v>
      </c>
      <c r="I2105" t="s">
        <v>22</v>
      </c>
      <c r="J2105">
        <v>1</v>
      </c>
      <c r="K2105">
        <v>0</v>
      </c>
      <c r="L2105" t="s">
        <v>30</v>
      </c>
      <c r="M2105" t="s">
        <v>24</v>
      </c>
      <c r="N2105" t="s">
        <v>6439</v>
      </c>
      <c r="O2105" t="s">
        <v>6492</v>
      </c>
      <c r="P2105" t="s">
        <v>6493</v>
      </c>
    </row>
    <row r="2106" spans="1:16">
      <c r="A2106" t="s">
        <v>6409</v>
      </c>
      <c r="B2106" t="s">
        <v>6410</v>
      </c>
      <c r="C2106" t="s">
        <v>6494</v>
      </c>
      <c r="D2106" t="s">
        <v>6495</v>
      </c>
      <c r="E2106" t="s">
        <v>20</v>
      </c>
      <c r="F2106" t="s">
        <v>21</v>
      </c>
      <c r="G2106">
        <v>151149058</v>
      </c>
      <c r="H2106">
        <v>151149080</v>
      </c>
      <c r="I2106" t="s">
        <v>37</v>
      </c>
      <c r="J2106">
        <v>8</v>
      </c>
      <c r="K2106">
        <v>1</v>
      </c>
      <c r="L2106" t="s">
        <v>57</v>
      </c>
      <c r="M2106" t="s">
        <v>24</v>
      </c>
      <c r="N2106" t="s">
        <v>6480</v>
      </c>
      <c r="O2106" t="s">
        <v>6496</v>
      </c>
      <c r="P2106" t="s">
        <v>6497</v>
      </c>
    </row>
    <row r="2107" spans="1:16">
      <c r="A2107" t="s">
        <v>6409</v>
      </c>
      <c r="B2107" t="s">
        <v>6410</v>
      </c>
      <c r="C2107" t="s">
        <v>6498</v>
      </c>
      <c r="D2107" t="s">
        <v>6499</v>
      </c>
      <c r="E2107" t="s">
        <v>20</v>
      </c>
      <c r="F2107" t="s">
        <v>21</v>
      </c>
      <c r="G2107">
        <v>151149058</v>
      </c>
      <c r="H2107">
        <v>151149080</v>
      </c>
      <c r="I2107" t="s">
        <v>37</v>
      </c>
      <c r="J2107">
        <v>8</v>
      </c>
      <c r="K2107">
        <v>1</v>
      </c>
      <c r="L2107" t="s">
        <v>57</v>
      </c>
      <c r="M2107" t="s">
        <v>24</v>
      </c>
      <c r="N2107" t="s">
        <v>6480</v>
      </c>
      <c r="O2107" t="s">
        <v>6496</v>
      </c>
      <c r="P2107" t="s">
        <v>6497</v>
      </c>
    </row>
    <row r="2108" spans="1:16">
      <c r="A2108" t="s">
        <v>6409</v>
      </c>
      <c r="B2108" t="s">
        <v>6410</v>
      </c>
      <c r="C2108" t="s">
        <v>6500</v>
      </c>
      <c r="D2108" t="s">
        <v>6501</v>
      </c>
      <c r="E2108" t="s">
        <v>20</v>
      </c>
      <c r="F2108" t="s">
        <v>21</v>
      </c>
      <c r="G2108">
        <v>154557445</v>
      </c>
      <c r="H2108">
        <v>154557467</v>
      </c>
      <c r="I2108" t="s">
        <v>37</v>
      </c>
      <c r="J2108">
        <v>12</v>
      </c>
      <c r="K2108">
        <v>0</v>
      </c>
      <c r="L2108" t="s">
        <v>87</v>
      </c>
      <c r="M2108" t="s">
        <v>31</v>
      </c>
      <c r="N2108" t="s">
        <v>6480</v>
      </c>
      <c r="O2108" t="s">
        <v>6502</v>
      </c>
      <c r="P2108" t="s">
        <v>6503</v>
      </c>
    </row>
    <row r="2109" spans="1:16">
      <c r="A2109" t="s">
        <v>6409</v>
      </c>
      <c r="B2109" t="s">
        <v>6410</v>
      </c>
      <c r="C2109" t="s">
        <v>551</v>
      </c>
      <c r="D2109" t="s">
        <v>552</v>
      </c>
      <c r="E2109" t="s">
        <v>20</v>
      </c>
      <c r="F2109" t="s">
        <v>21</v>
      </c>
      <c r="G2109">
        <v>156065989</v>
      </c>
      <c r="H2109">
        <v>156066011</v>
      </c>
      <c r="I2109" t="s">
        <v>22</v>
      </c>
      <c r="J2109">
        <v>1</v>
      </c>
      <c r="K2109">
        <v>0</v>
      </c>
      <c r="L2109" t="s">
        <v>23</v>
      </c>
      <c r="M2109" t="s">
        <v>24</v>
      </c>
      <c r="N2109" t="s">
        <v>6414</v>
      </c>
      <c r="O2109" t="s">
        <v>138</v>
      </c>
      <c r="P2109" t="s">
        <v>6504</v>
      </c>
    </row>
    <row r="2110" spans="1:16">
      <c r="A2110" t="s">
        <v>6409</v>
      </c>
      <c r="B2110" t="s">
        <v>6410</v>
      </c>
      <c r="C2110" t="s">
        <v>566</v>
      </c>
      <c r="D2110" t="s">
        <v>567</v>
      </c>
      <c r="E2110" t="s">
        <v>20</v>
      </c>
      <c r="F2110" t="s">
        <v>21</v>
      </c>
      <c r="G2110">
        <v>160261857</v>
      </c>
      <c r="H2110">
        <v>160261879</v>
      </c>
      <c r="I2110" t="s">
        <v>37</v>
      </c>
      <c r="J2110">
        <v>12</v>
      </c>
      <c r="K2110">
        <v>0</v>
      </c>
      <c r="L2110" t="s">
        <v>57</v>
      </c>
      <c r="M2110" t="s">
        <v>24</v>
      </c>
      <c r="N2110" t="s">
        <v>6457</v>
      </c>
      <c r="O2110" t="s">
        <v>278</v>
      </c>
      <c r="P2110" t="s">
        <v>6505</v>
      </c>
    </row>
    <row r="2111" spans="1:16">
      <c r="A2111" t="s">
        <v>6409</v>
      </c>
      <c r="B2111" t="s">
        <v>6410</v>
      </c>
      <c r="C2111" t="s">
        <v>6506</v>
      </c>
      <c r="D2111" t="s">
        <v>6507</v>
      </c>
      <c r="E2111" t="s">
        <v>20</v>
      </c>
      <c r="F2111" t="s">
        <v>21</v>
      </c>
      <c r="G2111">
        <v>180471687</v>
      </c>
      <c r="H2111">
        <v>180471709</v>
      </c>
      <c r="I2111" t="s">
        <v>37</v>
      </c>
      <c r="J2111">
        <v>1</v>
      </c>
      <c r="K2111">
        <v>0</v>
      </c>
      <c r="L2111" t="s">
        <v>30</v>
      </c>
      <c r="M2111" t="s">
        <v>24</v>
      </c>
      <c r="N2111" t="s">
        <v>6457</v>
      </c>
      <c r="O2111" t="s">
        <v>6508</v>
      </c>
      <c r="P2111" t="s">
        <v>6509</v>
      </c>
    </row>
    <row r="2112" spans="1:16">
      <c r="A2112" t="s">
        <v>6409</v>
      </c>
      <c r="B2112" t="s">
        <v>6410</v>
      </c>
      <c r="C2112" t="s">
        <v>6510</v>
      </c>
      <c r="D2112" t="s">
        <v>615</v>
      </c>
      <c r="E2112" t="s">
        <v>20</v>
      </c>
      <c r="F2112" t="s">
        <v>21</v>
      </c>
      <c r="G2112">
        <v>183474974</v>
      </c>
      <c r="H2112">
        <v>183474998</v>
      </c>
      <c r="I2112" t="s">
        <v>22</v>
      </c>
      <c r="J2112">
        <v>1</v>
      </c>
      <c r="K2112">
        <v>0</v>
      </c>
      <c r="L2112" t="s">
        <v>30</v>
      </c>
      <c r="M2112" t="s">
        <v>24</v>
      </c>
      <c r="N2112" t="s">
        <v>6511</v>
      </c>
      <c r="O2112" t="s">
        <v>6512</v>
      </c>
      <c r="P2112" t="s">
        <v>6513</v>
      </c>
    </row>
    <row r="2113" spans="1:16">
      <c r="A2113" t="s">
        <v>6409</v>
      </c>
      <c r="B2113" t="s">
        <v>6410</v>
      </c>
      <c r="C2113" t="s">
        <v>618</v>
      </c>
      <c r="D2113" t="s">
        <v>619</v>
      </c>
      <c r="E2113" t="s">
        <v>20</v>
      </c>
      <c r="F2113" t="s">
        <v>21</v>
      </c>
      <c r="G2113">
        <v>183896195</v>
      </c>
      <c r="H2113">
        <v>183896217</v>
      </c>
      <c r="I2113" t="s">
        <v>22</v>
      </c>
      <c r="J2113">
        <v>4</v>
      </c>
      <c r="K2113">
        <v>0</v>
      </c>
      <c r="L2113" t="s">
        <v>23</v>
      </c>
      <c r="M2113" t="s">
        <v>24</v>
      </c>
      <c r="N2113" t="s">
        <v>6428</v>
      </c>
      <c r="O2113" t="s">
        <v>6514</v>
      </c>
      <c r="P2113" t="s">
        <v>6515</v>
      </c>
    </row>
    <row r="2114" spans="1:16">
      <c r="A2114" t="s">
        <v>6409</v>
      </c>
      <c r="B2114" t="s">
        <v>6410</v>
      </c>
      <c r="C2114" t="s">
        <v>657</v>
      </c>
      <c r="D2114" t="s">
        <v>658</v>
      </c>
      <c r="E2114" t="s">
        <v>20</v>
      </c>
      <c r="F2114" t="s">
        <v>21</v>
      </c>
      <c r="G2114">
        <v>200829565</v>
      </c>
      <c r="H2114">
        <v>200829588</v>
      </c>
      <c r="I2114" t="s">
        <v>22</v>
      </c>
      <c r="J2114">
        <v>3</v>
      </c>
      <c r="K2114">
        <v>0</v>
      </c>
      <c r="L2114" t="s">
        <v>57</v>
      </c>
      <c r="M2114" t="s">
        <v>24</v>
      </c>
      <c r="N2114" t="s">
        <v>6516</v>
      </c>
      <c r="O2114" t="s">
        <v>6517</v>
      </c>
      <c r="P2114" t="s">
        <v>6518</v>
      </c>
    </row>
    <row r="2115" spans="1:16">
      <c r="A2115" t="s">
        <v>6409</v>
      </c>
      <c r="B2115" t="s">
        <v>6410</v>
      </c>
      <c r="C2115" t="s">
        <v>6519</v>
      </c>
      <c r="D2115" t="s">
        <v>6520</v>
      </c>
      <c r="E2115" t="s">
        <v>20</v>
      </c>
      <c r="F2115" t="s">
        <v>21</v>
      </c>
      <c r="G2115">
        <v>202862476</v>
      </c>
      <c r="H2115">
        <v>202862498</v>
      </c>
      <c r="I2115" t="s">
        <v>37</v>
      </c>
      <c r="J2115">
        <v>2</v>
      </c>
      <c r="K2115">
        <v>0</v>
      </c>
      <c r="L2115" t="s">
        <v>57</v>
      </c>
      <c r="M2115" t="s">
        <v>24</v>
      </c>
      <c r="N2115" t="s">
        <v>6414</v>
      </c>
      <c r="O2115" t="s">
        <v>138</v>
      </c>
      <c r="P2115" t="s">
        <v>6521</v>
      </c>
    </row>
    <row r="2116" spans="1:16">
      <c r="A2116" t="s">
        <v>6409</v>
      </c>
      <c r="B2116" t="s">
        <v>6410</v>
      </c>
      <c r="C2116" t="s">
        <v>6522</v>
      </c>
      <c r="D2116" t="s">
        <v>6523</v>
      </c>
      <c r="E2116" t="s">
        <v>20</v>
      </c>
      <c r="F2116" t="s">
        <v>21</v>
      </c>
      <c r="G2116">
        <v>203765544</v>
      </c>
      <c r="H2116">
        <v>203765569</v>
      </c>
      <c r="I2116" t="s">
        <v>22</v>
      </c>
      <c r="J2116">
        <v>8</v>
      </c>
      <c r="K2116">
        <v>0</v>
      </c>
      <c r="L2116" t="s">
        <v>57</v>
      </c>
      <c r="M2116" t="s">
        <v>24</v>
      </c>
      <c r="N2116" t="s">
        <v>6524</v>
      </c>
      <c r="O2116" t="s">
        <v>6525</v>
      </c>
      <c r="P2116" t="s">
        <v>6526</v>
      </c>
    </row>
    <row r="2117" spans="1:16">
      <c r="A2117" t="s">
        <v>6409</v>
      </c>
      <c r="B2117" t="s">
        <v>6410</v>
      </c>
      <c r="C2117" t="s">
        <v>6527</v>
      </c>
      <c r="D2117" t="s">
        <v>6528</v>
      </c>
      <c r="E2117" t="s">
        <v>20</v>
      </c>
      <c r="F2117" t="s">
        <v>21</v>
      </c>
      <c r="G2117">
        <v>204518827</v>
      </c>
      <c r="H2117">
        <v>204518846</v>
      </c>
      <c r="I2117" t="s">
        <v>22</v>
      </c>
      <c r="J2117">
        <v>5</v>
      </c>
      <c r="K2117">
        <v>0</v>
      </c>
      <c r="L2117" t="s">
        <v>57</v>
      </c>
      <c r="M2117" t="s">
        <v>24</v>
      </c>
      <c r="N2117" t="s">
        <v>6529</v>
      </c>
      <c r="O2117" t="s">
        <v>5970</v>
      </c>
      <c r="P2117" t="s">
        <v>6530</v>
      </c>
    </row>
    <row r="2118" spans="1:16">
      <c r="A2118" t="s">
        <v>6409</v>
      </c>
      <c r="B2118" t="s">
        <v>6410</v>
      </c>
      <c r="C2118" t="s">
        <v>6531</v>
      </c>
      <c r="D2118" t="s">
        <v>6532</v>
      </c>
      <c r="E2118" t="s">
        <v>20</v>
      </c>
      <c r="F2118" t="s">
        <v>21</v>
      </c>
      <c r="G2118">
        <v>207268005</v>
      </c>
      <c r="H2118">
        <v>207268027</v>
      </c>
      <c r="I2118" t="s">
        <v>22</v>
      </c>
      <c r="J2118">
        <v>1</v>
      </c>
      <c r="K2118">
        <v>0</v>
      </c>
      <c r="L2118" t="s">
        <v>23</v>
      </c>
      <c r="M2118" t="s">
        <v>24</v>
      </c>
      <c r="N2118" t="s">
        <v>6414</v>
      </c>
      <c r="O2118" t="s">
        <v>138</v>
      </c>
      <c r="P2118" t="s">
        <v>6533</v>
      </c>
    </row>
    <row r="2119" spans="1:16">
      <c r="A2119" t="s">
        <v>6409</v>
      </c>
      <c r="B2119" t="s">
        <v>6410</v>
      </c>
      <c r="C2119" t="s">
        <v>6534</v>
      </c>
      <c r="D2119" t="s">
        <v>6535</v>
      </c>
      <c r="E2119" t="s">
        <v>20</v>
      </c>
      <c r="F2119" t="s">
        <v>21</v>
      </c>
      <c r="G2119">
        <v>226019489</v>
      </c>
      <c r="H2119">
        <v>226019511</v>
      </c>
      <c r="I2119" t="s">
        <v>22</v>
      </c>
      <c r="J2119">
        <v>6</v>
      </c>
      <c r="K2119">
        <v>0</v>
      </c>
      <c r="L2119" t="s">
        <v>57</v>
      </c>
      <c r="M2119" t="s">
        <v>24</v>
      </c>
      <c r="N2119" t="s">
        <v>6457</v>
      </c>
      <c r="O2119" t="s">
        <v>6508</v>
      </c>
      <c r="P2119" t="s">
        <v>6536</v>
      </c>
    </row>
    <row r="2120" spans="1:16">
      <c r="A2120" t="s">
        <v>6409</v>
      </c>
      <c r="B2120" t="s">
        <v>6410</v>
      </c>
      <c r="C2120" t="s">
        <v>6537</v>
      </c>
      <c r="D2120" t="s">
        <v>6538</v>
      </c>
      <c r="E2120" t="s">
        <v>20</v>
      </c>
      <c r="F2120" t="s">
        <v>21</v>
      </c>
      <c r="G2120">
        <v>236175232</v>
      </c>
      <c r="H2120">
        <v>236175254</v>
      </c>
      <c r="I2120" t="s">
        <v>37</v>
      </c>
      <c r="J2120">
        <v>3</v>
      </c>
      <c r="K2120">
        <v>0</v>
      </c>
      <c r="L2120" t="s">
        <v>30</v>
      </c>
      <c r="M2120" t="s">
        <v>24</v>
      </c>
      <c r="N2120" t="s">
        <v>6452</v>
      </c>
      <c r="O2120" t="s">
        <v>576</v>
      </c>
      <c r="P2120" t="s">
        <v>6539</v>
      </c>
    </row>
    <row r="2121" spans="1:16">
      <c r="A2121" t="s">
        <v>6409</v>
      </c>
      <c r="B2121" t="s">
        <v>6410</v>
      </c>
      <c r="C2121" t="s">
        <v>6537</v>
      </c>
      <c r="D2121" t="s">
        <v>6538</v>
      </c>
      <c r="E2121" t="s">
        <v>20</v>
      </c>
      <c r="F2121" t="s">
        <v>21</v>
      </c>
      <c r="G2121">
        <v>236192905</v>
      </c>
      <c r="H2121">
        <v>236192929</v>
      </c>
      <c r="I2121" t="s">
        <v>37</v>
      </c>
      <c r="J2121">
        <v>1</v>
      </c>
      <c r="K2121">
        <v>0</v>
      </c>
      <c r="L2121" t="s">
        <v>30</v>
      </c>
      <c r="M2121" t="s">
        <v>24</v>
      </c>
      <c r="N2121" t="s">
        <v>6540</v>
      </c>
      <c r="O2121" t="s">
        <v>6541</v>
      </c>
      <c r="P2121" t="s">
        <v>6542</v>
      </c>
    </row>
    <row r="2122" spans="1:16">
      <c r="A2122" t="s">
        <v>6409</v>
      </c>
      <c r="B2122" t="s">
        <v>6410</v>
      </c>
      <c r="C2122" t="s">
        <v>845</v>
      </c>
      <c r="D2122" t="s">
        <v>846</v>
      </c>
      <c r="E2122" t="s">
        <v>20</v>
      </c>
      <c r="F2122" t="s">
        <v>21</v>
      </c>
      <c r="G2122">
        <v>247320274</v>
      </c>
      <c r="H2122">
        <v>247320301</v>
      </c>
      <c r="I2122" t="s">
        <v>37</v>
      </c>
      <c r="J2122">
        <v>10</v>
      </c>
      <c r="K2122">
        <v>0</v>
      </c>
      <c r="L2122" t="s">
        <v>57</v>
      </c>
      <c r="M2122" t="s">
        <v>31</v>
      </c>
      <c r="N2122" t="s">
        <v>6543</v>
      </c>
      <c r="O2122" t="s">
        <v>6544</v>
      </c>
      <c r="P2122" t="s">
        <v>6545</v>
      </c>
    </row>
    <row r="2123" spans="1:16">
      <c r="A2123" t="s">
        <v>6409</v>
      </c>
      <c r="B2123" t="s">
        <v>6410</v>
      </c>
      <c r="C2123" t="s">
        <v>6546</v>
      </c>
      <c r="D2123" t="s">
        <v>6547</v>
      </c>
      <c r="E2123" t="s">
        <v>20</v>
      </c>
      <c r="F2123" t="s">
        <v>21</v>
      </c>
      <c r="G2123">
        <v>247471467</v>
      </c>
      <c r="H2123">
        <v>247471490</v>
      </c>
      <c r="I2123" t="s">
        <v>37</v>
      </c>
      <c r="J2123">
        <v>1</v>
      </c>
      <c r="K2123">
        <v>0</v>
      </c>
      <c r="L2123" t="s">
        <v>30</v>
      </c>
      <c r="M2123" t="s">
        <v>24</v>
      </c>
      <c r="N2123" t="s">
        <v>6548</v>
      </c>
      <c r="O2123" t="s">
        <v>6549</v>
      </c>
      <c r="P2123" t="s">
        <v>6550</v>
      </c>
    </row>
    <row r="2124" spans="1:16">
      <c r="A2124" t="s">
        <v>6409</v>
      </c>
      <c r="B2124" t="s">
        <v>6410</v>
      </c>
      <c r="C2124" t="s">
        <v>6551</v>
      </c>
      <c r="D2124" t="s">
        <v>6552</v>
      </c>
      <c r="E2124" t="s">
        <v>20</v>
      </c>
      <c r="F2124" t="s">
        <v>21</v>
      </c>
      <c r="G2124">
        <v>249141582</v>
      </c>
      <c r="H2124">
        <v>249141604</v>
      </c>
      <c r="I2124" t="s">
        <v>22</v>
      </c>
      <c r="J2124">
        <v>1</v>
      </c>
      <c r="K2124">
        <v>0</v>
      </c>
      <c r="L2124" t="s">
        <v>30</v>
      </c>
      <c r="M2124" t="s">
        <v>24</v>
      </c>
      <c r="N2124" t="s">
        <v>6553</v>
      </c>
      <c r="O2124" t="s">
        <v>43</v>
      </c>
      <c r="P2124" t="s">
        <v>6554</v>
      </c>
    </row>
    <row r="2125" spans="1:16">
      <c r="A2125" t="s">
        <v>6409</v>
      </c>
      <c r="B2125" t="s">
        <v>6410</v>
      </c>
      <c r="C2125" t="s">
        <v>862</v>
      </c>
      <c r="D2125" t="s">
        <v>863</v>
      </c>
      <c r="E2125" t="s">
        <v>20</v>
      </c>
      <c r="F2125" t="s">
        <v>852</v>
      </c>
      <c r="G2125">
        <v>21231602</v>
      </c>
      <c r="H2125">
        <v>21231625</v>
      </c>
      <c r="I2125" t="s">
        <v>37</v>
      </c>
      <c r="J2125">
        <v>1</v>
      </c>
      <c r="K2125">
        <v>0</v>
      </c>
      <c r="L2125" t="s">
        <v>30</v>
      </c>
      <c r="M2125" t="s">
        <v>24</v>
      </c>
      <c r="N2125" t="s">
        <v>6555</v>
      </c>
      <c r="O2125" t="s">
        <v>48</v>
      </c>
      <c r="P2125" t="s">
        <v>6556</v>
      </c>
    </row>
    <row r="2126" spans="1:16">
      <c r="A2126" t="s">
        <v>6409</v>
      </c>
      <c r="B2126" t="s">
        <v>6410</v>
      </c>
      <c r="C2126" t="s">
        <v>862</v>
      </c>
      <c r="D2126" t="s">
        <v>863</v>
      </c>
      <c r="E2126" t="s">
        <v>20</v>
      </c>
      <c r="F2126" t="s">
        <v>852</v>
      </c>
      <c r="G2126">
        <v>21234047</v>
      </c>
      <c r="H2126">
        <v>21234075</v>
      </c>
      <c r="I2126" t="s">
        <v>37</v>
      </c>
      <c r="J2126">
        <v>1</v>
      </c>
      <c r="K2126">
        <v>0</v>
      </c>
      <c r="L2126" t="s">
        <v>30</v>
      </c>
      <c r="M2126" t="s">
        <v>24</v>
      </c>
      <c r="N2126" t="s">
        <v>6557</v>
      </c>
      <c r="O2126" t="s">
        <v>6558</v>
      </c>
      <c r="P2126" t="s">
        <v>6559</v>
      </c>
    </row>
    <row r="2127" spans="1:16">
      <c r="A2127" t="s">
        <v>6409</v>
      </c>
      <c r="B2127" t="s">
        <v>6410</v>
      </c>
      <c r="C2127" t="s">
        <v>871</v>
      </c>
      <c r="D2127" t="s">
        <v>872</v>
      </c>
      <c r="E2127" t="s">
        <v>20</v>
      </c>
      <c r="F2127" t="s">
        <v>852</v>
      </c>
      <c r="G2127">
        <v>27277640</v>
      </c>
      <c r="H2127">
        <v>27277662</v>
      </c>
      <c r="I2127" t="s">
        <v>22</v>
      </c>
      <c r="J2127">
        <v>4</v>
      </c>
      <c r="K2127">
        <v>0</v>
      </c>
      <c r="L2127" t="s">
        <v>87</v>
      </c>
      <c r="M2127" t="s">
        <v>24</v>
      </c>
      <c r="N2127" t="s">
        <v>6457</v>
      </c>
      <c r="O2127" t="s">
        <v>278</v>
      </c>
      <c r="P2127" t="s">
        <v>6560</v>
      </c>
    </row>
    <row r="2128" spans="1:16">
      <c r="A2128" t="s">
        <v>6409</v>
      </c>
      <c r="B2128" t="s">
        <v>6410</v>
      </c>
      <c r="C2128" t="s">
        <v>874</v>
      </c>
      <c r="D2128" t="s">
        <v>872</v>
      </c>
      <c r="E2128" t="s">
        <v>20</v>
      </c>
      <c r="F2128" t="s">
        <v>852</v>
      </c>
      <c r="G2128">
        <v>27277640</v>
      </c>
      <c r="H2128">
        <v>27277662</v>
      </c>
      <c r="I2128" t="s">
        <v>22</v>
      </c>
      <c r="J2128">
        <v>4</v>
      </c>
      <c r="K2128">
        <v>0</v>
      </c>
      <c r="L2128" t="s">
        <v>87</v>
      </c>
      <c r="M2128" t="s">
        <v>24</v>
      </c>
      <c r="N2128" t="s">
        <v>6457</v>
      </c>
      <c r="O2128" t="s">
        <v>278</v>
      </c>
      <c r="P2128" t="s">
        <v>6560</v>
      </c>
    </row>
    <row r="2129" spans="1:16">
      <c r="A2129" t="s">
        <v>6409</v>
      </c>
      <c r="B2129" t="s">
        <v>6410</v>
      </c>
      <c r="C2129" t="s">
        <v>6561</v>
      </c>
      <c r="D2129" t="s">
        <v>6562</v>
      </c>
      <c r="E2129" t="s">
        <v>20</v>
      </c>
      <c r="F2129" t="s">
        <v>852</v>
      </c>
      <c r="G2129">
        <v>27423905</v>
      </c>
      <c r="H2129">
        <v>27423927</v>
      </c>
      <c r="I2129" t="s">
        <v>37</v>
      </c>
      <c r="J2129">
        <v>3</v>
      </c>
      <c r="K2129">
        <v>0</v>
      </c>
      <c r="L2129" t="s">
        <v>57</v>
      </c>
      <c r="M2129" t="s">
        <v>24</v>
      </c>
      <c r="N2129" t="s">
        <v>6414</v>
      </c>
      <c r="O2129" t="s">
        <v>138</v>
      </c>
      <c r="P2129" t="s">
        <v>6563</v>
      </c>
    </row>
    <row r="2130" spans="1:16">
      <c r="A2130" t="s">
        <v>6409</v>
      </c>
      <c r="B2130" t="s">
        <v>6410</v>
      </c>
      <c r="C2130" t="s">
        <v>6564</v>
      </c>
      <c r="D2130" t="s">
        <v>6562</v>
      </c>
      <c r="E2130" t="s">
        <v>20</v>
      </c>
      <c r="F2130" t="s">
        <v>852</v>
      </c>
      <c r="G2130">
        <v>27423905</v>
      </c>
      <c r="H2130">
        <v>27423927</v>
      </c>
      <c r="I2130" t="s">
        <v>37</v>
      </c>
      <c r="J2130">
        <v>3</v>
      </c>
      <c r="K2130">
        <v>0</v>
      </c>
      <c r="L2130" t="s">
        <v>57</v>
      </c>
      <c r="M2130" t="s">
        <v>24</v>
      </c>
      <c r="N2130" t="s">
        <v>6414</v>
      </c>
      <c r="O2130" t="s">
        <v>138</v>
      </c>
      <c r="P2130" t="s">
        <v>6563</v>
      </c>
    </row>
    <row r="2131" spans="1:16">
      <c r="A2131" t="s">
        <v>6409</v>
      </c>
      <c r="B2131" t="s">
        <v>6410</v>
      </c>
      <c r="C2131" t="s">
        <v>6565</v>
      </c>
      <c r="D2131" t="s">
        <v>6566</v>
      </c>
      <c r="E2131" t="s">
        <v>20</v>
      </c>
      <c r="F2131" t="s">
        <v>852</v>
      </c>
      <c r="G2131">
        <v>29023824</v>
      </c>
      <c r="H2131">
        <v>29023846</v>
      </c>
      <c r="I2131" t="s">
        <v>22</v>
      </c>
      <c r="J2131">
        <v>10</v>
      </c>
      <c r="K2131">
        <v>0</v>
      </c>
      <c r="L2131" t="s">
        <v>87</v>
      </c>
      <c r="M2131" t="s">
        <v>24</v>
      </c>
      <c r="N2131" t="s">
        <v>6439</v>
      </c>
      <c r="O2131" t="s">
        <v>6567</v>
      </c>
      <c r="P2131" t="s">
        <v>6568</v>
      </c>
    </row>
    <row r="2132" spans="1:16">
      <c r="A2132" t="s">
        <v>6409</v>
      </c>
      <c r="B2132" t="s">
        <v>6410</v>
      </c>
      <c r="C2132" t="s">
        <v>6569</v>
      </c>
      <c r="D2132" t="s">
        <v>6570</v>
      </c>
      <c r="E2132" t="s">
        <v>20</v>
      </c>
      <c r="F2132" t="s">
        <v>852</v>
      </c>
      <c r="G2132">
        <v>29158441</v>
      </c>
      <c r="H2132">
        <v>29158464</v>
      </c>
      <c r="I2132" t="s">
        <v>22</v>
      </c>
      <c r="J2132">
        <v>6</v>
      </c>
      <c r="K2132">
        <v>1</v>
      </c>
      <c r="L2132" t="s">
        <v>87</v>
      </c>
      <c r="M2132" t="s">
        <v>24</v>
      </c>
      <c r="N2132" t="s">
        <v>6571</v>
      </c>
      <c r="O2132" t="s">
        <v>6572</v>
      </c>
      <c r="P2132" t="s">
        <v>6573</v>
      </c>
    </row>
    <row r="2133" spans="1:16">
      <c r="A2133" t="s">
        <v>6409</v>
      </c>
      <c r="B2133" t="s">
        <v>6410</v>
      </c>
      <c r="C2133" t="s">
        <v>6574</v>
      </c>
      <c r="D2133" t="s">
        <v>6575</v>
      </c>
      <c r="E2133" t="s">
        <v>20</v>
      </c>
      <c r="F2133" t="s">
        <v>852</v>
      </c>
      <c r="G2133">
        <v>30482130</v>
      </c>
      <c r="H2133">
        <v>30482152</v>
      </c>
      <c r="I2133" t="s">
        <v>22</v>
      </c>
      <c r="J2133">
        <v>2</v>
      </c>
      <c r="K2133">
        <v>0</v>
      </c>
      <c r="L2133" t="s">
        <v>30</v>
      </c>
      <c r="M2133" t="s">
        <v>24</v>
      </c>
      <c r="N2133" t="s">
        <v>6420</v>
      </c>
      <c r="O2133" t="s">
        <v>6576</v>
      </c>
      <c r="P2133" t="s">
        <v>6577</v>
      </c>
    </row>
    <row r="2134" spans="1:16">
      <c r="A2134" t="s">
        <v>6409</v>
      </c>
      <c r="B2134" t="s">
        <v>6410</v>
      </c>
      <c r="C2134" t="s">
        <v>900</v>
      </c>
      <c r="D2134" t="s">
        <v>901</v>
      </c>
      <c r="E2134" t="s">
        <v>20</v>
      </c>
      <c r="F2134" t="s">
        <v>852</v>
      </c>
      <c r="G2134">
        <v>32689768</v>
      </c>
      <c r="H2134">
        <v>32689790</v>
      </c>
      <c r="I2134" t="s">
        <v>22</v>
      </c>
      <c r="J2134">
        <v>6</v>
      </c>
      <c r="K2134">
        <v>0</v>
      </c>
      <c r="L2134" t="s">
        <v>57</v>
      </c>
      <c r="M2134" t="s">
        <v>24</v>
      </c>
      <c r="N2134" t="s">
        <v>6553</v>
      </c>
      <c r="O2134" t="s">
        <v>43</v>
      </c>
      <c r="P2134" t="s">
        <v>6578</v>
      </c>
    </row>
    <row r="2135" spans="1:16">
      <c r="A2135" t="s">
        <v>6409</v>
      </c>
      <c r="B2135" t="s">
        <v>6410</v>
      </c>
      <c r="C2135" t="s">
        <v>6579</v>
      </c>
      <c r="D2135" t="s">
        <v>6580</v>
      </c>
      <c r="E2135" t="s">
        <v>20</v>
      </c>
      <c r="F2135" t="s">
        <v>852</v>
      </c>
      <c r="G2135">
        <v>32689768</v>
      </c>
      <c r="H2135">
        <v>32689790</v>
      </c>
      <c r="I2135" t="s">
        <v>22</v>
      </c>
      <c r="J2135">
        <v>6</v>
      </c>
      <c r="K2135">
        <v>0</v>
      </c>
      <c r="L2135" t="s">
        <v>57</v>
      </c>
      <c r="M2135" t="s">
        <v>24</v>
      </c>
      <c r="N2135" t="s">
        <v>6553</v>
      </c>
      <c r="O2135" t="s">
        <v>43</v>
      </c>
      <c r="P2135" t="s">
        <v>6578</v>
      </c>
    </row>
    <row r="2136" spans="1:16">
      <c r="A2136" t="s">
        <v>6409</v>
      </c>
      <c r="B2136" t="s">
        <v>6410</v>
      </c>
      <c r="C2136" t="s">
        <v>6581</v>
      </c>
      <c r="D2136" t="s">
        <v>6582</v>
      </c>
      <c r="E2136" t="s">
        <v>20</v>
      </c>
      <c r="F2136" t="s">
        <v>852</v>
      </c>
      <c r="G2136">
        <v>44145407</v>
      </c>
      <c r="H2136">
        <v>44145430</v>
      </c>
      <c r="I2136" t="s">
        <v>37</v>
      </c>
      <c r="J2136">
        <v>5</v>
      </c>
      <c r="K2136">
        <v>0</v>
      </c>
      <c r="L2136" t="s">
        <v>57</v>
      </c>
      <c r="M2136" t="s">
        <v>24</v>
      </c>
      <c r="N2136" t="s">
        <v>6583</v>
      </c>
      <c r="O2136" t="s">
        <v>6584</v>
      </c>
      <c r="P2136" t="s">
        <v>6585</v>
      </c>
    </row>
    <row r="2137" spans="1:16">
      <c r="A2137" t="s">
        <v>6409</v>
      </c>
      <c r="B2137" t="s">
        <v>6410</v>
      </c>
      <c r="C2137" t="s">
        <v>911</v>
      </c>
      <c r="D2137" t="s">
        <v>912</v>
      </c>
      <c r="E2137" t="s">
        <v>20</v>
      </c>
      <c r="F2137" t="s">
        <v>852</v>
      </c>
      <c r="G2137">
        <v>46003847</v>
      </c>
      <c r="H2137">
        <v>46003869</v>
      </c>
      <c r="I2137" t="s">
        <v>22</v>
      </c>
      <c r="J2137">
        <v>1</v>
      </c>
      <c r="K2137">
        <v>0</v>
      </c>
      <c r="L2137" t="s">
        <v>30</v>
      </c>
      <c r="M2137" t="s">
        <v>24</v>
      </c>
      <c r="N2137" t="s">
        <v>6553</v>
      </c>
      <c r="O2137" t="s">
        <v>891</v>
      </c>
      <c r="P2137" t="s">
        <v>6586</v>
      </c>
    </row>
    <row r="2138" spans="1:16">
      <c r="A2138" t="s">
        <v>6409</v>
      </c>
      <c r="B2138" t="s">
        <v>6410</v>
      </c>
      <c r="C2138" t="s">
        <v>6587</v>
      </c>
      <c r="D2138" t="s">
        <v>6588</v>
      </c>
      <c r="E2138" t="s">
        <v>20</v>
      </c>
      <c r="F2138" t="s">
        <v>852</v>
      </c>
      <c r="G2138">
        <v>56098183</v>
      </c>
      <c r="H2138">
        <v>56098205</v>
      </c>
      <c r="I2138" t="s">
        <v>37</v>
      </c>
      <c r="J2138">
        <v>3</v>
      </c>
      <c r="K2138">
        <v>0</v>
      </c>
      <c r="L2138" t="s">
        <v>57</v>
      </c>
      <c r="M2138" t="s">
        <v>24</v>
      </c>
      <c r="N2138" t="s">
        <v>6452</v>
      </c>
      <c r="O2138" t="s">
        <v>576</v>
      </c>
      <c r="P2138" t="s">
        <v>6589</v>
      </c>
    </row>
    <row r="2139" spans="1:16">
      <c r="A2139" t="s">
        <v>6409</v>
      </c>
      <c r="B2139" t="s">
        <v>6410</v>
      </c>
      <c r="C2139" t="s">
        <v>6590</v>
      </c>
      <c r="D2139" t="s">
        <v>6591</v>
      </c>
      <c r="E2139" t="s">
        <v>20</v>
      </c>
      <c r="F2139" t="s">
        <v>852</v>
      </c>
      <c r="G2139">
        <v>71215274</v>
      </c>
      <c r="H2139">
        <v>71215297</v>
      </c>
      <c r="I2139" t="s">
        <v>37</v>
      </c>
      <c r="J2139">
        <v>5</v>
      </c>
      <c r="K2139">
        <v>0</v>
      </c>
      <c r="L2139" t="s">
        <v>57</v>
      </c>
      <c r="M2139" t="s">
        <v>24</v>
      </c>
      <c r="N2139" t="s">
        <v>6555</v>
      </c>
      <c r="O2139" t="s">
        <v>48</v>
      </c>
      <c r="P2139" t="s">
        <v>6592</v>
      </c>
    </row>
    <row r="2140" spans="1:16">
      <c r="A2140" t="s">
        <v>6409</v>
      </c>
      <c r="B2140" t="s">
        <v>6410</v>
      </c>
      <c r="C2140" t="s">
        <v>6590</v>
      </c>
      <c r="D2140" t="s">
        <v>6591</v>
      </c>
      <c r="E2140" t="s">
        <v>20</v>
      </c>
      <c r="F2140" t="s">
        <v>852</v>
      </c>
      <c r="G2140">
        <v>71216106</v>
      </c>
      <c r="H2140">
        <v>71216130</v>
      </c>
      <c r="I2140" t="s">
        <v>37</v>
      </c>
      <c r="J2140">
        <v>5</v>
      </c>
      <c r="K2140">
        <v>0</v>
      </c>
      <c r="L2140" t="s">
        <v>57</v>
      </c>
      <c r="M2140" t="s">
        <v>24</v>
      </c>
      <c r="N2140" t="s">
        <v>6593</v>
      </c>
      <c r="O2140" t="s">
        <v>6594</v>
      </c>
      <c r="P2140" t="s">
        <v>6595</v>
      </c>
    </row>
    <row r="2141" spans="1:16">
      <c r="A2141" t="s">
        <v>6409</v>
      </c>
      <c r="B2141" t="s">
        <v>6410</v>
      </c>
      <c r="C2141" t="s">
        <v>6596</v>
      </c>
      <c r="D2141" t="s">
        <v>6597</v>
      </c>
      <c r="E2141" t="s">
        <v>20</v>
      </c>
      <c r="F2141" t="s">
        <v>852</v>
      </c>
      <c r="G2141">
        <v>87001177</v>
      </c>
      <c r="H2141">
        <v>87001202</v>
      </c>
      <c r="I2141" t="s">
        <v>22</v>
      </c>
      <c r="J2141">
        <v>7</v>
      </c>
      <c r="K2141">
        <v>0</v>
      </c>
      <c r="L2141" t="s">
        <v>57</v>
      </c>
      <c r="M2141" t="s">
        <v>31</v>
      </c>
      <c r="N2141" t="s">
        <v>6598</v>
      </c>
      <c r="O2141" t="s">
        <v>6599</v>
      </c>
      <c r="P2141" t="s">
        <v>6600</v>
      </c>
    </row>
    <row r="2142" spans="1:16">
      <c r="A2142" t="s">
        <v>6409</v>
      </c>
      <c r="B2142" t="s">
        <v>6410</v>
      </c>
      <c r="C2142" t="s">
        <v>1010</v>
      </c>
      <c r="D2142" t="s">
        <v>1011</v>
      </c>
      <c r="E2142" t="s">
        <v>20</v>
      </c>
      <c r="F2142" t="s">
        <v>852</v>
      </c>
      <c r="G2142">
        <v>87836824</v>
      </c>
      <c r="H2142">
        <v>87836846</v>
      </c>
      <c r="I2142" t="s">
        <v>22</v>
      </c>
      <c r="J2142">
        <v>1</v>
      </c>
      <c r="K2142">
        <v>0</v>
      </c>
      <c r="L2142" t="s">
        <v>23</v>
      </c>
      <c r="M2142" t="s">
        <v>24</v>
      </c>
      <c r="N2142" t="s">
        <v>6553</v>
      </c>
      <c r="O2142" t="s">
        <v>43</v>
      </c>
      <c r="P2142" t="s">
        <v>6601</v>
      </c>
    </row>
    <row r="2143" spans="1:16">
      <c r="A2143" t="s">
        <v>6409</v>
      </c>
      <c r="B2143" t="s">
        <v>6410</v>
      </c>
      <c r="C2143" t="s">
        <v>6602</v>
      </c>
      <c r="D2143" t="s">
        <v>6603</v>
      </c>
      <c r="E2143" t="s">
        <v>20</v>
      </c>
      <c r="F2143" t="s">
        <v>852</v>
      </c>
      <c r="G2143">
        <v>98382598</v>
      </c>
      <c r="H2143">
        <v>98382620</v>
      </c>
      <c r="I2143" t="s">
        <v>37</v>
      </c>
      <c r="J2143">
        <v>4</v>
      </c>
      <c r="K2143">
        <v>0</v>
      </c>
      <c r="L2143" t="s">
        <v>57</v>
      </c>
      <c r="M2143" t="s">
        <v>24</v>
      </c>
      <c r="N2143" t="s">
        <v>6428</v>
      </c>
      <c r="O2143" t="s">
        <v>6604</v>
      </c>
      <c r="P2143" t="s">
        <v>6605</v>
      </c>
    </row>
    <row r="2144" spans="1:16">
      <c r="A2144" t="s">
        <v>6409</v>
      </c>
      <c r="B2144" t="s">
        <v>6410</v>
      </c>
      <c r="C2144" t="s">
        <v>1029</v>
      </c>
      <c r="D2144" t="s">
        <v>1030</v>
      </c>
      <c r="E2144" t="s">
        <v>20</v>
      </c>
      <c r="F2144" t="s">
        <v>852</v>
      </c>
      <c r="G2144">
        <v>99801288</v>
      </c>
      <c r="H2144">
        <v>99801311</v>
      </c>
      <c r="I2144" t="s">
        <v>22</v>
      </c>
      <c r="J2144">
        <v>1</v>
      </c>
      <c r="K2144">
        <v>0</v>
      </c>
      <c r="L2144" t="s">
        <v>23</v>
      </c>
      <c r="M2144" t="s">
        <v>24</v>
      </c>
      <c r="N2144" t="s">
        <v>6444</v>
      </c>
      <c r="O2144" t="s">
        <v>6606</v>
      </c>
      <c r="P2144" t="s">
        <v>6607</v>
      </c>
    </row>
    <row r="2145" spans="1:16">
      <c r="A2145" t="s">
        <v>6409</v>
      </c>
      <c r="B2145" t="s">
        <v>6410</v>
      </c>
      <c r="C2145" t="s">
        <v>6608</v>
      </c>
      <c r="D2145" t="s">
        <v>6609</v>
      </c>
      <c r="E2145" t="s">
        <v>20</v>
      </c>
      <c r="F2145" t="s">
        <v>852</v>
      </c>
      <c r="G2145">
        <v>101441821</v>
      </c>
      <c r="H2145">
        <v>101441843</v>
      </c>
      <c r="I2145" t="s">
        <v>22</v>
      </c>
      <c r="J2145">
        <v>1</v>
      </c>
      <c r="K2145">
        <v>0</v>
      </c>
      <c r="L2145" t="s">
        <v>30</v>
      </c>
      <c r="M2145" t="s">
        <v>24</v>
      </c>
      <c r="N2145" t="s">
        <v>6414</v>
      </c>
      <c r="O2145" t="s">
        <v>138</v>
      </c>
      <c r="P2145" t="s">
        <v>6610</v>
      </c>
    </row>
    <row r="2146" spans="1:16">
      <c r="A2146" t="s">
        <v>6409</v>
      </c>
      <c r="B2146" t="s">
        <v>6410</v>
      </c>
      <c r="C2146" t="s">
        <v>6611</v>
      </c>
      <c r="D2146" t="s">
        <v>6612</v>
      </c>
      <c r="E2146" t="s">
        <v>20</v>
      </c>
      <c r="F2146" t="s">
        <v>852</v>
      </c>
      <c r="G2146">
        <v>109383752</v>
      </c>
      <c r="H2146">
        <v>109383774</v>
      </c>
      <c r="I2146" t="s">
        <v>22</v>
      </c>
      <c r="J2146">
        <v>8</v>
      </c>
      <c r="K2146">
        <v>0</v>
      </c>
      <c r="L2146" t="s">
        <v>57</v>
      </c>
      <c r="M2146" t="s">
        <v>24</v>
      </c>
      <c r="N2146" t="s">
        <v>6414</v>
      </c>
      <c r="O2146" t="s">
        <v>138</v>
      </c>
      <c r="P2146" t="s">
        <v>6613</v>
      </c>
    </row>
    <row r="2147" spans="1:16">
      <c r="A2147" t="s">
        <v>6409</v>
      </c>
      <c r="B2147" t="s">
        <v>6410</v>
      </c>
      <c r="C2147" t="s">
        <v>1049</v>
      </c>
      <c r="D2147" t="s">
        <v>1050</v>
      </c>
      <c r="E2147" t="s">
        <v>20</v>
      </c>
      <c r="F2147" t="s">
        <v>852</v>
      </c>
      <c r="G2147">
        <v>109383752</v>
      </c>
      <c r="H2147">
        <v>109383774</v>
      </c>
      <c r="I2147" t="s">
        <v>22</v>
      </c>
      <c r="J2147">
        <v>8</v>
      </c>
      <c r="K2147">
        <v>0</v>
      </c>
      <c r="L2147" t="s">
        <v>57</v>
      </c>
      <c r="M2147" t="s">
        <v>24</v>
      </c>
      <c r="N2147" t="s">
        <v>6414</v>
      </c>
      <c r="O2147" t="s">
        <v>138</v>
      </c>
      <c r="P2147" t="s">
        <v>6613</v>
      </c>
    </row>
    <row r="2148" spans="1:16">
      <c r="A2148" t="s">
        <v>6409</v>
      </c>
      <c r="B2148" t="s">
        <v>6410</v>
      </c>
      <c r="C2148" t="s">
        <v>1061</v>
      </c>
      <c r="D2148" t="s">
        <v>1062</v>
      </c>
      <c r="E2148" t="s">
        <v>20</v>
      </c>
      <c r="F2148" t="s">
        <v>852</v>
      </c>
      <c r="G2148">
        <v>112171064</v>
      </c>
      <c r="H2148">
        <v>112171086</v>
      </c>
      <c r="I2148" t="s">
        <v>37</v>
      </c>
      <c r="J2148">
        <v>2</v>
      </c>
      <c r="K2148">
        <v>0</v>
      </c>
      <c r="L2148" t="s">
        <v>57</v>
      </c>
      <c r="M2148" t="s">
        <v>24</v>
      </c>
      <c r="N2148" t="s">
        <v>6553</v>
      </c>
      <c r="O2148" t="s">
        <v>43</v>
      </c>
      <c r="P2148" t="s">
        <v>6614</v>
      </c>
    </row>
    <row r="2149" spans="1:16">
      <c r="A2149" t="s">
        <v>6409</v>
      </c>
      <c r="B2149" t="s">
        <v>6410</v>
      </c>
      <c r="C2149" t="s">
        <v>1064</v>
      </c>
      <c r="D2149" t="s">
        <v>1065</v>
      </c>
      <c r="E2149" t="s">
        <v>20</v>
      </c>
      <c r="F2149" t="s">
        <v>852</v>
      </c>
      <c r="G2149">
        <v>112171064</v>
      </c>
      <c r="H2149">
        <v>112171086</v>
      </c>
      <c r="I2149" t="s">
        <v>37</v>
      </c>
      <c r="J2149">
        <v>2</v>
      </c>
      <c r="K2149">
        <v>0</v>
      </c>
      <c r="L2149" t="s">
        <v>57</v>
      </c>
      <c r="M2149" t="s">
        <v>24</v>
      </c>
      <c r="N2149" t="s">
        <v>6553</v>
      </c>
      <c r="O2149" t="s">
        <v>43</v>
      </c>
      <c r="P2149" t="s">
        <v>6614</v>
      </c>
    </row>
    <row r="2150" spans="1:16">
      <c r="A2150" t="s">
        <v>6409</v>
      </c>
      <c r="B2150" t="s">
        <v>6410</v>
      </c>
      <c r="C2150" t="s">
        <v>1066</v>
      </c>
      <c r="D2150" t="s">
        <v>1067</v>
      </c>
      <c r="E2150" t="s">
        <v>20</v>
      </c>
      <c r="F2150" t="s">
        <v>852</v>
      </c>
      <c r="G2150">
        <v>112171064</v>
      </c>
      <c r="H2150">
        <v>112171086</v>
      </c>
      <c r="I2150" t="s">
        <v>37</v>
      </c>
      <c r="J2150">
        <v>2</v>
      </c>
      <c r="K2150">
        <v>0</v>
      </c>
      <c r="L2150" t="s">
        <v>57</v>
      </c>
      <c r="M2150" t="s">
        <v>24</v>
      </c>
      <c r="N2150" t="s">
        <v>6553</v>
      </c>
      <c r="O2150" t="s">
        <v>43</v>
      </c>
      <c r="P2150" t="s">
        <v>6614</v>
      </c>
    </row>
    <row r="2151" spans="1:16">
      <c r="A2151" t="s">
        <v>6409</v>
      </c>
      <c r="B2151" t="s">
        <v>6410</v>
      </c>
      <c r="C2151" t="s">
        <v>6615</v>
      </c>
      <c r="D2151" t="s">
        <v>6616</v>
      </c>
      <c r="E2151" t="s">
        <v>20</v>
      </c>
      <c r="F2151" t="s">
        <v>852</v>
      </c>
      <c r="G2151">
        <v>128622430</v>
      </c>
      <c r="H2151">
        <v>128622452</v>
      </c>
      <c r="I2151" t="s">
        <v>37</v>
      </c>
      <c r="J2151">
        <v>7</v>
      </c>
      <c r="K2151">
        <v>0</v>
      </c>
      <c r="L2151" t="s">
        <v>196</v>
      </c>
      <c r="M2151" t="s">
        <v>24</v>
      </c>
      <c r="N2151" t="s">
        <v>6439</v>
      </c>
      <c r="O2151" t="s">
        <v>6617</v>
      </c>
      <c r="P2151" t="s">
        <v>6618</v>
      </c>
    </row>
    <row r="2152" spans="1:16">
      <c r="A2152" t="s">
        <v>6409</v>
      </c>
      <c r="B2152" t="s">
        <v>6410</v>
      </c>
      <c r="C2152" t="s">
        <v>6615</v>
      </c>
      <c r="D2152" t="s">
        <v>6616</v>
      </c>
      <c r="E2152" t="s">
        <v>20</v>
      </c>
      <c r="F2152" t="s">
        <v>852</v>
      </c>
      <c r="G2152">
        <v>128622538</v>
      </c>
      <c r="H2152">
        <v>128622560</v>
      </c>
      <c r="I2152" t="s">
        <v>37</v>
      </c>
      <c r="J2152">
        <v>20</v>
      </c>
      <c r="K2152">
        <v>0</v>
      </c>
      <c r="L2152" t="s">
        <v>6619</v>
      </c>
      <c r="M2152" t="s">
        <v>24</v>
      </c>
      <c r="N2152" t="s">
        <v>6553</v>
      </c>
      <c r="O2152" t="s">
        <v>43</v>
      </c>
      <c r="P2152" t="s">
        <v>6620</v>
      </c>
    </row>
    <row r="2153" spans="1:16">
      <c r="A2153" t="s">
        <v>6409</v>
      </c>
      <c r="B2153" t="s">
        <v>6410</v>
      </c>
      <c r="C2153" t="s">
        <v>6621</v>
      </c>
      <c r="D2153" t="s">
        <v>6622</v>
      </c>
      <c r="E2153" t="s">
        <v>20</v>
      </c>
      <c r="F2153" t="s">
        <v>852</v>
      </c>
      <c r="G2153">
        <v>174820777</v>
      </c>
      <c r="H2153">
        <v>174820799</v>
      </c>
      <c r="I2153" t="s">
        <v>37</v>
      </c>
      <c r="J2153">
        <v>13</v>
      </c>
      <c r="K2153">
        <v>0</v>
      </c>
      <c r="L2153" t="s">
        <v>87</v>
      </c>
      <c r="M2153" t="s">
        <v>24</v>
      </c>
      <c r="N2153" t="s">
        <v>6414</v>
      </c>
      <c r="O2153" t="s">
        <v>138</v>
      </c>
      <c r="P2153" t="s">
        <v>6623</v>
      </c>
    </row>
    <row r="2154" spans="1:16">
      <c r="A2154" t="s">
        <v>6409</v>
      </c>
      <c r="B2154" t="s">
        <v>6410</v>
      </c>
      <c r="C2154" t="s">
        <v>1230</v>
      </c>
      <c r="D2154" t="s">
        <v>1231</v>
      </c>
      <c r="E2154" t="s">
        <v>20</v>
      </c>
      <c r="F2154" t="s">
        <v>852</v>
      </c>
      <c r="G2154">
        <v>202272131</v>
      </c>
      <c r="H2154">
        <v>202272155</v>
      </c>
      <c r="I2154" t="s">
        <v>37</v>
      </c>
      <c r="J2154">
        <v>4</v>
      </c>
      <c r="K2154">
        <v>0</v>
      </c>
      <c r="L2154" t="s">
        <v>30</v>
      </c>
      <c r="M2154" t="s">
        <v>31</v>
      </c>
      <c r="N2154" t="s">
        <v>6624</v>
      </c>
      <c r="O2154" t="s">
        <v>6625</v>
      </c>
      <c r="P2154" t="s">
        <v>6626</v>
      </c>
    </row>
    <row r="2155" spans="1:16">
      <c r="A2155" t="s">
        <v>6409</v>
      </c>
      <c r="B2155" t="s">
        <v>6410</v>
      </c>
      <c r="C2155" t="s">
        <v>6627</v>
      </c>
      <c r="D2155" t="s">
        <v>6628</v>
      </c>
      <c r="E2155" t="s">
        <v>20</v>
      </c>
      <c r="F2155" t="s">
        <v>852</v>
      </c>
      <c r="G2155">
        <v>203241923</v>
      </c>
      <c r="H2155">
        <v>203241945</v>
      </c>
      <c r="I2155" t="s">
        <v>22</v>
      </c>
      <c r="J2155">
        <v>2</v>
      </c>
      <c r="K2155">
        <v>0</v>
      </c>
      <c r="L2155" t="s">
        <v>30</v>
      </c>
      <c r="M2155" t="s">
        <v>24</v>
      </c>
      <c r="N2155" t="s">
        <v>6414</v>
      </c>
      <c r="O2155" t="s">
        <v>138</v>
      </c>
      <c r="P2155" t="s">
        <v>6629</v>
      </c>
    </row>
    <row r="2156" spans="1:16">
      <c r="A2156" t="s">
        <v>6409</v>
      </c>
      <c r="B2156" t="s">
        <v>6410</v>
      </c>
      <c r="C2156" t="s">
        <v>6630</v>
      </c>
      <c r="D2156" t="s">
        <v>6631</v>
      </c>
      <c r="E2156" t="s">
        <v>20</v>
      </c>
      <c r="F2156" t="s">
        <v>852</v>
      </c>
      <c r="G2156">
        <v>203632859</v>
      </c>
      <c r="H2156">
        <v>203632881</v>
      </c>
      <c r="I2156" t="s">
        <v>22</v>
      </c>
      <c r="J2156">
        <v>1</v>
      </c>
      <c r="K2156">
        <v>0</v>
      </c>
      <c r="L2156" t="s">
        <v>30</v>
      </c>
      <c r="M2156" t="s">
        <v>24</v>
      </c>
      <c r="N2156" t="s">
        <v>6439</v>
      </c>
      <c r="O2156" t="s">
        <v>6632</v>
      </c>
      <c r="P2156" t="s">
        <v>6633</v>
      </c>
    </row>
    <row r="2157" spans="1:16">
      <c r="A2157" t="s">
        <v>6409</v>
      </c>
      <c r="B2157" t="s">
        <v>6410</v>
      </c>
      <c r="C2157" t="s">
        <v>6634</v>
      </c>
      <c r="D2157" t="s">
        <v>6635</v>
      </c>
      <c r="E2157" t="s">
        <v>20</v>
      </c>
      <c r="F2157" t="s">
        <v>852</v>
      </c>
      <c r="G2157">
        <v>206859875</v>
      </c>
      <c r="H2157">
        <v>206859897</v>
      </c>
      <c r="I2157" t="s">
        <v>37</v>
      </c>
      <c r="J2157">
        <v>7</v>
      </c>
      <c r="K2157">
        <v>0</v>
      </c>
      <c r="L2157" t="s">
        <v>57</v>
      </c>
      <c r="M2157" t="s">
        <v>31</v>
      </c>
      <c r="N2157" t="s">
        <v>6414</v>
      </c>
      <c r="O2157" t="s">
        <v>138</v>
      </c>
      <c r="P2157" t="s">
        <v>6636</v>
      </c>
    </row>
    <row r="2158" spans="1:16">
      <c r="A2158" t="s">
        <v>6409</v>
      </c>
      <c r="B2158" t="s">
        <v>6410</v>
      </c>
      <c r="C2158" t="s">
        <v>6637</v>
      </c>
      <c r="D2158" t="s">
        <v>6638</v>
      </c>
      <c r="E2158" t="s">
        <v>20</v>
      </c>
      <c r="F2158" t="s">
        <v>852</v>
      </c>
      <c r="G2158">
        <v>211299136</v>
      </c>
      <c r="H2158">
        <v>211299158</v>
      </c>
      <c r="I2158" t="s">
        <v>37</v>
      </c>
      <c r="J2158">
        <v>5</v>
      </c>
      <c r="K2158">
        <v>0</v>
      </c>
      <c r="L2158" t="s">
        <v>57</v>
      </c>
      <c r="M2158" t="s">
        <v>24</v>
      </c>
      <c r="N2158" t="s">
        <v>6639</v>
      </c>
      <c r="O2158" t="s">
        <v>384</v>
      </c>
      <c r="P2158" t="s">
        <v>6640</v>
      </c>
    </row>
    <row r="2159" spans="1:16">
      <c r="A2159" t="s">
        <v>6409</v>
      </c>
      <c r="B2159" t="s">
        <v>6410</v>
      </c>
      <c r="C2159" t="s">
        <v>6641</v>
      </c>
      <c r="D2159" t="s">
        <v>6642</v>
      </c>
      <c r="E2159" t="s">
        <v>20</v>
      </c>
      <c r="F2159" t="s">
        <v>852</v>
      </c>
      <c r="G2159">
        <v>216809598</v>
      </c>
      <c r="H2159">
        <v>216809620</v>
      </c>
      <c r="I2159" t="s">
        <v>37</v>
      </c>
      <c r="J2159">
        <v>6</v>
      </c>
      <c r="K2159">
        <v>0</v>
      </c>
      <c r="L2159" t="s">
        <v>57</v>
      </c>
      <c r="M2159" t="s">
        <v>24</v>
      </c>
      <c r="N2159" t="s">
        <v>6414</v>
      </c>
      <c r="O2159" t="s">
        <v>138</v>
      </c>
      <c r="P2159" t="s">
        <v>6643</v>
      </c>
    </row>
    <row r="2160" spans="1:16">
      <c r="A2160" t="s">
        <v>6409</v>
      </c>
      <c r="B2160" t="s">
        <v>6410</v>
      </c>
      <c r="C2160" t="s">
        <v>6644</v>
      </c>
      <c r="D2160" t="s">
        <v>6645</v>
      </c>
      <c r="E2160" t="s">
        <v>20</v>
      </c>
      <c r="F2160" t="s">
        <v>852</v>
      </c>
      <c r="G2160">
        <v>219316991</v>
      </c>
      <c r="H2160">
        <v>219317013</v>
      </c>
      <c r="I2160" t="s">
        <v>37</v>
      </c>
      <c r="J2160">
        <v>11</v>
      </c>
      <c r="K2160">
        <v>0</v>
      </c>
      <c r="L2160" t="s">
        <v>57</v>
      </c>
      <c r="M2160" t="s">
        <v>24</v>
      </c>
      <c r="N2160" t="s">
        <v>6639</v>
      </c>
      <c r="O2160" t="s">
        <v>384</v>
      </c>
      <c r="P2160" t="s">
        <v>6646</v>
      </c>
    </row>
    <row r="2161" spans="1:16">
      <c r="A2161" t="s">
        <v>6409</v>
      </c>
      <c r="B2161" t="s">
        <v>6410</v>
      </c>
      <c r="C2161" t="s">
        <v>1286</v>
      </c>
      <c r="D2161" t="s">
        <v>1287</v>
      </c>
      <c r="E2161" t="s">
        <v>20</v>
      </c>
      <c r="F2161" t="s">
        <v>852</v>
      </c>
      <c r="G2161">
        <v>220041580</v>
      </c>
      <c r="H2161">
        <v>220041602</v>
      </c>
      <c r="I2161" t="s">
        <v>37</v>
      </c>
      <c r="J2161">
        <v>2</v>
      </c>
      <c r="K2161">
        <v>0</v>
      </c>
      <c r="L2161" t="s">
        <v>30</v>
      </c>
      <c r="M2161" t="s">
        <v>24</v>
      </c>
      <c r="N2161" t="s">
        <v>6414</v>
      </c>
      <c r="O2161" t="s">
        <v>138</v>
      </c>
      <c r="P2161" t="s">
        <v>6647</v>
      </c>
    </row>
    <row r="2162" spans="1:16">
      <c r="A2162" t="s">
        <v>6409</v>
      </c>
      <c r="B2162" t="s">
        <v>6410</v>
      </c>
      <c r="C2162" t="s">
        <v>6648</v>
      </c>
      <c r="D2162" t="s">
        <v>6649</v>
      </c>
      <c r="E2162" t="s">
        <v>20</v>
      </c>
      <c r="F2162" t="s">
        <v>852</v>
      </c>
      <c r="G2162">
        <v>220084593</v>
      </c>
      <c r="H2162">
        <v>220084617</v>
      </c>
      <c r="I2162" t="s">
        <v>37</v>
      </c>
      <c r="J2162">
        <v>13</v>
      </c>
      <c r="K2162">
        <v>0</v>
      </c>
      <c r="L2162" t="s">
        <v>57</v>
      </c>
      <c r="M2162" t="s">
        <v>24</v>
      </c>
      <c r="N2162" t="s">
        <v>6650</v>
      </c>
      <c r="O2162" t="s">
        <v>6651</v>
      </c>
      <c r="P2162" t="s">
        <v>6652</v>
      </c>
    </row>
    <row r="2163" spans="1:16">
      <c r="A2163" t="s">
        <v>6409</v>
      </c>
      <c r="B2163" t="s">
        <v>6410</v>
      </c>
      <c r="C2163" t="s">
        <v>6653</v>
      </c>
      <c r="D2163" t="s">
        <v>6654</v>
      </c>
      <c r="E2163" t="s">
        <v>20</v>
      </c>
      <c r="F2163" t="s">
        <v>852</v>
      </c>
      <c r="G2163">
        <v>223773591</v>
      </c>
      <c r="H2163">
        <v>223773613</v>
      </c>
      <c r="I2163" t="s">
        <v>22</v>
      </c>
      <c r="J2163">
        <v>10</v>
      </c>
      <c r="K2163">
        <v>0</v>
      </c>
      <c r="L2163" t="s">
        <v>87</v>
      </c>
      <c r="M2163" t="s">
        <v>24</v>
      </c>
      <c r="N2163" t="s">
        <v>6457</v>
      </c>
      <c r="O2163" t="s">
        <v>278</v>
      </c>
      <c r="P2163" t="s">
        <v>6655</v>
      </c>
    </row>
    <row r="2164" spans="1:16">
      <c r="A2164" t="s">
        <v>6409</v>
      </c>
      <c r="B2164" t="s">
        <v>6410</v>
      </c>
      <c r="C2164" t="s">
        <v>6656</v>
      </c>
      <c r="D2164" t="s">
        <v>6657</v>
      </c>
      <c r="E2164" t="s">
        <v>20</v>
      </c>
      <c r="F2164" t="s">
        <v>852</v>
      </c>
      <c r="G2164">
        <v>224740532</v>
      </c>
      <c r="H2164">
        <v>224740554</v>
      </c>
      <c r="I2164" t="s">
        <v>37</v>
      </c>
      <c r="J2164">
        <v>13</v>
      </c>
      <c r="K2164">
        <v>0</v>
      </c>
      <c r="L2164" t="s">
        <v>57</v>
      </c>
      <c r="M2164" t="s">
        <v>31</v>
      </c>
      <c r="N2164" t="s">
        <v>6414</v>
      </c>
      <c r="O2164" t="s">
        <v>138</v>
      </c>
      <c r="P2164" t="s">
        <v>6658</v>
      </c>
    </row>
    <row r="2165" spans="1:16">
      <c r="A2165" t="s">
        <v>6409</v>
      </c>
      <c r="B2165" t="s">
        <v>6410</v>
      </c>
      <c r="C2165" t="s">
        <v>6659</v>
      </c>
      <c r="D2165" t="s">
        <v>6660</v>
      </c>
      <c r="E2165" t="s">
        <v>20</v>
      </c>
      <c r="F2165" t="s">
        <v>852</v>
      </c>
      <c r="G2165">
        <v>234891789</v>
      </c>
      <c r="H2165">
        <v>234891812</v>
      </c>
      <c r="I2165" t="s">
        <v>22</v>
      </c>
      <c r="J2165">
        <v>1</v>
      </c>
      <c r="K2165">
        <v>0</v>
      </c>
      <c r="L2165" t="s">
        <v>30</v>
      </c>
      <c r="M2165" t="s">
        <v>24</v>
      </c>
      <c r="N2165" t="s">
        <v>6661</v>
      </c>
      <c r="O2165" t="s">
        <v>6662</v>
      </c>
      <c r="P2165" t="s">
        <v>6663</v>
      </c>
    </row>
    <row r="2166" spans="1:16">
      <c r="A2166" t="s">
        <v>6409</v>
      </c>
      <c r="B2166" t="s">
        <v>6410</v>
      </c>
      <c r="C2166" t="s">
        <v>1359</v>
      </c>
      <c r="D2166" t="s">
        <v>1360</v>
      </c>
      <c r="E2166" t="s">
        <v>20</v>
      </c>
      <c r="F2166" t="s">
        <v>852</v>
      </c>
      <c r="G2166">
        <v>242194881</v>
      </c>
      <c r="H2166">
        <v>242194904</v>
      </c>
      <c r="I2166" t="s">
        <v>37</v>
      </c>
      <c r="J2166">
        <v>14</v>
      </c>
      <c r="K2166">
        <v>0</v>
      </c>
      <c r="L2166" t="s">
        <v>57</v>
      </c>
      <c r="M2166" t="s">
        <v>24</v>
      </c>
      <c r="N2166" t="s">
        <v>6449</v>
      </c>
      <c r="O2166" t="s">
        <v>3004</v>
      </c>
      <c r="P2166" t="s">
        <v>6664</v>
      </c>
    </row>
    <row r="2167" spans="1:16">
      <c r="A2167" t="s">
        <v>6409</v>
      </c>
      <c r="B2167" t="s">
        <v>6410</v>
      </c>
      <c r="C2167" t="s">
        <v>6665</v>
      </c>
      <c r="D2167" t="s">
        <v>1360</v>
      </c>
      <c r="E2167" t="s">
        <v>20</v>
      </c>
      <c r="F2167" t="s">
        <v>852</v>
      </c>
      <c r="G2167">
        <v>242206272</v>
      </c>
      <c r="H2167">
        <v>242206294</v>
      </c>
      <c r="I2167" t="s">
        <v>37</v>
      </c>
      <c r="J2167">
        <v>8</v>
      </c>
      <c r="K2167">
        <v>0</v>
      </c>
      <c r="L2167" t="s">
        <v>30</v>
      </c>
      <c r="M2167" t="s">
        <v>24</v>
      </c>
      <c r="N2167" t="s">
        <v>6452</v>
      </c>
      <c r="O2167" t="s">
        <v>6453</v>
      </c>
      <c r="P2167" t="s">
        <v>6666</v>
      </c>
    </row>
    <row r="2168" spans="1:16">
      <c r="A2168" t="s">
        <v>6409</v>
      </c>
      <c r="B2168" t="s">
        <v>6410</v>
      </c>
      <c r="C2168" t="s">
        <v>1359</v>
      </c>
      <c r="D2168" t="s">
        <v>1360</v>
      </c>
      <c r="E2168" t="s">
        <v>20</v>
      </c>
      <c r="F2168" t="s">
        <v>852</v>
      </c>
      <c r="G2168">
        <v>242206272</v>
      </c>
      <c r="H2168">
        <v>242206294</v>
      </c>
      <c r="I2168" t="s">
        <v>37</v>
      </c>
      <c r="J2168">
        <v>8</v>
      </c>
      <c r="K2168">
        <v>0</v>
      </c>
      <c r="L2168" t="s">
        <v>30</v>
      </c>
      <c r="M2168" t="s">
        <v>24</v>
      </c>
      <c r="N2168" t="s">
        <v>6452</v>
      </c>
      <c r="O2168" t="s">
        <v>6453</v>
      </c>
      <c r="P2168" t="s">
        <v>6666</v>
      </c>
    </row>
    <row r="2169" spans="1:16">
      <c r="A2169" t="s">
        <v>6409</v>
      </c>
      <c r="B2169" t="s">
        <v>6410</v>
      </c>
      <c r="C2169" t="s">
        <v>1363</v>
      </c>
      <c r="D2169" t="s">
        <v>1364</v>
      </c>
      <c r="E2169" t="s">
        <v>20</v>
      </c>
      <c r="F2169" t="s">
        <v>852</v>
      </c>
      <c r="G2169">
        <v>242285615</v>
      </c>
      <c r="H2169">
        <v>242285640</v>
      </c>
      <c r="I2169" t="s">
        <v>22</v>
      </c>
      <c r="J2169">
        <v>9</v>
      </c>
      <c r="K2169">
        <v>0</v>
      </c>
      <c r="L2169" t="s">
        <v>87</v>
      </c>
      <c r="M2169" t="s">
        <v>24</v>
      </c>
      <c r="N2169" t="s">
        <v>6667</v>
      </c>
      <c r="O2169" t="s">
        <v>6668</v>
      </c>
      <c r="P2169" t="s">
        <v>6669</v>
      </c>
    </row>
    <row r="2170" spans="1:16">
      <c r="A2170" t="s">
        <v>6409</v>
      </c>
      <c r="B2170" t="s">
        <v>6410</v>
      </c>
      <c r="C2170" t="s">
        <v>6670</v>
      </c>
      <c r="D2170" t="s">
        <v>6671</v>
      </c>
      <c r="E2170" t="s">
        <v>20</v>
      </c>
      <c r="F2170" t="s">
        <v>1377</v>
      </c>
      <c r="G2170">
        <v>9404717</v>
      </c>
      <c r="H2170">
        <v>9404729</v>
      </c>
      <c r="I2170" t="s">
        <v>22</v>
      </c>
      <c r="J2170">
        <v>1</v>
      </c>
      <c r="K2170">
        <v>0</v>
      </c>
      <c r="L2170" t="s">
        <v>30</v>
      </c>
      <c r="M2170" t="s">
        <v>24</v>
      </c>
      <c r="N2170" t="s">
        <v>6555</v>
      </c>
      <c r="O2170" t="s">
        <v>48</v>
      </c>
      <c r="P2170" t="e">
        <f>-----------cuGACUUCCGUUu</f>
        <v>#NAME?</v>
      </c>
    </row>
    <row r="2171" spans="1:16">
      <c r="A2171" t="s">
        <v>6409</v>
      </c>
      <c r="B2171" t="s">
        <v>6410</v>
      </c>
      <c r="C2171" t="s">
        <v>1393</v>
      </c>
      <c r="D2171" t="s">
        <v>1394</v>
      </c>
      <c r="E2171" t="s">
        <v>20</v>
      </c>
      <c r="F2171" t="s">
        <v>1377</v>
      </c>
      <c r="G2171">
        <v>12571335</v>
      </c>
      <c r="H2171">
        <v>12571361</v>
      </c>
      <c r="I2171" t="s">
        <v>22</v>
      </c>
      <c r="J2171">
        <v>3</v>
      </c>
      <c r="K2171">
        <v>0</v>
      </c>
      <c r="L2171" t="s">
        <v>57</v>
      </c>
      <c r="M2171" t="s">
        <v>31</v>
      </c>
      <c r="N2171" t="s">
        <v>6672</v>
      </c>
      <c r="O2171" t="s">
        <v>6673</v>
      </c>
      <c r="P2171" t="s">
        <v>6674</v>
      </c>
    </row>
    <row r="2172" spans="1:16">
      <c r="A2172" t="s">
        <v>6409</v>
      </c>
      <c r="B2172" t="s">
        <v>6410</v>
      </c>
      <c r="C2172" t="s">
        <v>6675</v>
      </c>
      <c r="D2172" t="s">
        <v>1394</v>
      </c>
      <c r="E2172" t="s">
        <v>20</v>
      </c>
      <c r="F2172" t="s">
        <v>1377</v>
      </c>
      <c r="G2172">
        <v>12571335</v>
      </c>
      <c r="H2172">
        <v>12571361</v>
      </c>
      <c r="I2172" t="s">
        <v>22</v>
      </c>
      <c r="J2172">
        <v>3</v>
      </c>
      <c r="K2172">
        <v>0</v>
      </c>
      <c r="L2172" t="s">
        <v>57</v>
      </c>
      <c r="M2172" t="s">
        <v>31</v>
      </c>
      <c r="N2172" t="s">
        <v>6672</v>
      </c>
      <c r="O2172" t="s">
        <v>6673</v>
      </c>
      <c r="P2172" t="s">
        <v>6674</v>
      </c>
    </row>
    <row r="2173" spans="1:16">
      <c r="A2173" t="s">
        <v>6409</v>
      </c>
      <c r="B2173" t="s">
        <v>6410</v>
      </c>
      <c r="C2173" t="s">
        <v>6676</v>
      </c>
      <c r="D2173" t="s">
        <v>6677</v>
      </c>
      <c r="E2173" t="s">
        <v>20</v>
      </c>
      <c r="F2173" t="s">
        <v>1377</v>
      </c>
      <c r="G2173">
        <v>18389938</v>
      </c>
      <c r="H2173">
        <v>18389962</v>
      </c>
      <c r="I2173" t="s">
        <v>37</v>
      </c>
      <c r="J2173">
        <v>8</v>
      </c>
      <c r="K2173">
        <v>0</v>
      </c>
      <c r="L2173" t="s">
        <v>57</v>
      </c>
      <c r="M2173" t="s">
        <v>31</v>
      </c>
      <c r="N2173" t="s">
        <v>6678</v>
      </c>
      <c r="O2173" t="s">
        <v>6679</v>
      </c>
      <c r="P2173" t="s">
        <v>6680</v>
      </c>
    </row>
    <row r="2174" spans="1:16">
      <c r="A2174" t="s">
        <v>6409</v>
      </c>
      <c r="B2174" t="s">
        <v>6410</v>
      </c>
      <c r="C2174" t="s">
        <v>6681</v>
      </c>
      <c r="D2174" t="s">
        <v>6682</v>
      </c>
      <c r="E2174" t="s">
        <v>20</v>
      </c>
      <c r="F2174" t="s">
        <v>1377</v>
      </c>
      <c r="G2174">
        <v>36873776</v>
      </c>
      <c r="H2174">
        <v>36873795</v>
      </c>
      <c r="I2174" t="s">
        <v>37</v>
      </c>
      <c r="J2174">
        <v>2</v>
      </c>
      <c r="K2174">
        <v>0</v>
      </c>
      <c r="L2174" t="s">
        <v>30</v>
      </c>
      <c r="M2174" t="s">
        <v>24</v>
      </c>
      <c r="N2174" t="s">
        <v>6480</v>
      </c>
      <c r="O2174" t="s">
        <v>6683</v>
      </c>
      <c r="P2174" t="s">
        <v>6684</v>
      </c>
    </row>
    <row r="2175" spans="1:16">
      <c r="A2175" t="s">
        <v>6409</v>
      </c>
      <c r="B2175" t="s">
        <v>6410</v>
      </c>
      <c r="C2175" t="s">
        <v>6685</v>
      </c>
      <c r="D2175" t="s">
        <v>6686</v>
      </c>
      <c r="E2175" t="s">
        <v>20</v>
      </c>
      <c r="F2175" t="s">
        <v>1377</v>
      </c>
      <c r="G2175">
        <v>38049064</v>
      </c>
      <c r="H2175">
        <v>38049084</v>
      </c>
      <c r="I2175" t="s">
        <v>37</v>
      </c>
      <c r="J2175">
        <v>1</v>
      </c>
      <c r="K2175">
        <v>0</v>
      </c>
      <c r="L2175" t="s">
        <v>30</v>
      </c>
      <c r="M2175" t="s">
        <v>31</v>
      </c>
      <c r="N2175" t="s">
        <v>6420</v>
      </c>
      <c r="O2175" t="s">
        <v>6687</v>
      </c>
      <c r="P2175" t="s">
        <v>6688</v>
      </c>
    </row>
    <row r="2176" spans="1:16">
      <c r="A2176" t="s">
        <v>6409</v>
      </c>
      <c r="B2176" t="s">
        <v>6410</v>
      </c>
      <c r="C2176" t="s">
        <v>6689</v>
      </c>
      <c r="D2176" t="s">
        <v>6690</v>
      </c>
      <c r="E2176" t="s">
        <v>20</v>
      </c>
      <c r="F2176" t="s">
        <v>1377</v>
      </c>
      <c r="G2176">
        <v>38294576</v>
      </c>
      <c r="H2176">
        <v>38294598</v>
      </c>
      <c r="I2176" t="s">
        <v>22</v>
      </c>
      <c r="J2176">
        <v>6</v>
      </c>
      <c r="K2176">
        <v>0</v>
      </c>
      <c r="L2176" t="s">
        <v>57</v>
      </c>
      <c r="M2176" t="s">
        <v>31</v>
      </c>
      <c r="N2176" t="s">
        <v>6452</v>
      </c>
      <c r="O2176" t="s">
        <v>6453</v>
      </c>
      <c r="P2176" t="s">
        <v>6691</v>
      </c>
    </row>
    <row r="2177" spans="1:16">
      <c r="A2177" t="s">
        <v>6409</v>
      </c>
      <c r="B2177" t="s">
        <v>6410</v>
      </c>
      <c r="C2177" t="s">
        <v>1461</v>
      </c>
      <c r="D2177" t="s">
        <v>1462</v>
      </c>
      <c r="E2177" t="s">
        <v>20</v>
      </c>
      <c r="F2177" t="s">
        <v>1377</v>
      </c>
      <c r="G2177">
        <v>47890200</v>
      </c>
      <c r="H2177">
        <v>47890222</v>
      </c>
      <c r="I2177" t="s">
        <v>22</v>
      </c>
      <c r="J2177">
        <v>6</v>
      </c>
      <c r="K2177">
        <v>0</v>
      </c>
      <c r="L2177" t="s">
        <v>294</v>
      </c>
      <c r="M2177" t="s">
        <v>24</v>
      </c>
      <c r="N2177" t="s">
        <v>6414</v>
      </c>
      <c r="O2177" t="s">
        <v>138</v>
      </c>
      <c r="P2177" t="s">
        <v>6692</v>
      </c>
    </row>
    <row r="2178" spans="1:16">
      <c r="A2178" t="s">
        <v>6409</v>
      </c>
      <c r="B2178" t="s">
        <v>6410</v>
      </c>
      <c r="C2178" t="s">
        <v>6693</v>
      </c>
      <c r="D2178" t="s">
        <v>6694</v>
      </c>
      <c r="E2178" t="s">
        <v>20</v>
      </c>
      <c r="F2178" t="s">
        <v>1377</v>
      </c>
      <c r="G2178">
        <v>52083414</v>
      </c>
      <c r="H2178">
        <v>52083436</v>
      </c>
      <c r="I2178" t="s">
        <v>37</v>
      </c>
      <c r="J2178">
        <v>4</v>
      </c>
      <c r="K2178">
        <v>0</v>
      </c>
      <c r="L2178" t="s">
        <v>57</v>
      </c>
      <c r="M2178" t="s">
        <v>31</v>
      </c>
      <c r="N2178" t="s">
        <v>6452</v>
      </c>
      <c r="O2178" t="s">
        <v>1440</v>
      </c>
      <c r="P2178" t="s">
        <v>6695</v>
      </c>
    </row>
    <row r="2179" spans="1:16">
      <c r="A2179" t="s">
        <v>6409</v>
      </c>
      <c r="B2179" t="s">
        <v>6410</v>
      </c>
      <c r="C2179" t="s">
        <v>6696</v>
      </c>
      <c r="D2179" t="s">
        <v>6697</v>
      </c>
      <c r="E2179" t="s">
        <v>20</v>
      </c>
      <c r="F2179" t="s">
        <v>1377</v>
      </c>
      <c r="G2179">
        <v>55515014</v>
      </c>
      <c r="H2179">
        <v>55515036</v>
      </c>
      <c r="I2179" t="s">
        <v>37</v>
      </c>
      <c r="J2179">
        <v>3</v>
      </c>
      <c r="K2179">
        <v>0</v>
      </c>
      <c r="L2179" t="s">
        <v>23</v>
      </c>
      <c r="M2179" t="s">
        <v>24</v>
      </c>
      <c r="N2179" t="s">
        <v>6553</v>
      </c>
      <c r="O2179" t="s">
        <v>43</v>
      </c>
      <c r="P2179" t="s">
        <v>6698</v>
      </c>
    </row>
    <row r="2180" spans="1:16">
      <c r="A2180" t="s">
        <v>6409</v>
      </c>
      <c r="B2180" t="s">
        <v>6410</v>
      </c>
      <c r="C2180" t="s">
        <v>1522</v>
      </c>
      <c r="D2180" t="s">
        <v>1523</v>
      </c>
      <c r="E2180" t="s">
        <v>20</v>
      </c>
      <c r="F2180" t="s">
        <v>1377</v>
      </c>
      <c r="G2180">
        <v>58128426</v>
      </c>
      <c r="H2180">
        <v>58128454</v>
      </c>
      <c r="I2180" t="s">
        <v>22</v>
      </c>
      <c r="J2180">
        <v>2</v>
      </c>
      <c r="K2180">
        <v>0</v>
      </c>
      <c r="L2180" t="s">
        <v>30</v>
      </c>
      <c r="M2180" t="s">
        <v>24</v>
      </c>
      <c r="N2180" t="s">
        <v>6699</v>
      </c>
      <c r="O2180" t="s">
        <v>6700</v>
      </c>
      <c r="P2180" t="s">
        <v>6701</v>
      </c>
    </row>
    <row r="2181" spans="1:16">
      <c r="A2181" t="s">
        <v>6409</v>
      </c>
      <c r="B2181" t="s">
        <v>6410</v>
      </c>
      <c r="C2181" t="s">
        <v>1527</v>
      </c>
      <c r="D2181" t="s">
        <v>1528</v>
      </c>
      <c r="E2181" t="s">
        <v>20</v>
      </c>
      <c r="F2181" t="s">
        <v>1377</v>
      </c>
      <c r="G2181">
        <v>61608066</v>
      </c>
      <c r="H2181">
        <v>61608090</v>
      </c>
      <c r="I2181" t="s">
        <v>22</v>
      </c>
      <c r="J2181">
        <v>5</v>
      </c>
      <c r="K2181">
        <v>0</v>
      </c>
      <c r="L2181" t="s">
        <v>30</v>
      </c>
      <c r="M2181" t="s">
        <v>24</v>
      </c>
      <c r="N2181" t="s">
        <v>6702</v>
      </c>
      <c r="O2181" t="s">
        <v>6703</v>
      </c>
      <c r="P2181" t="s">
        <v>6704</v>
      </c>
    </row>
    <row r="2182" spans="1:16">
      <c r="A2182" t="s">
        <v>6409</v>
      </c>
      <c r="B2182" t="s">
        <v>6410</v>
      </c>
      <c r="C2182" t="s">
        <v>1545</v>
      </c>
      <c r="D2182" t="s">
        <v>1546</v>
      </c>
      <c r="E2182" t="s">
        <v>20</v>
      </c>
      <c r="F2182" t="s">
        <v>1377</v>
      </c>
      <c r="G2182">
        <v>99568991</v>
      </c>
      <c r="H2182">
        <v>99569013</v>
      </c>
      <c r="I2182" t="s">
        <v>22</v>
      </c>
      <c r="J2182">
        <v>1</v>
      </c>
      <c r="K2182">
        <v>0</v>
      </c>
      <c r="L2182" t="s">
        <v>23</v>
      </c>
      <c r="M2182" t="s">
        <v>24</v>
      </c>
      <c r="N2182" t="s">
        <v>6411</v>
      </c>
      <c r="O2182" t="s">
        <v>6705</v>
      </c>
      <c r="P2182" t="s">
        <v>6706</v>
      </c>
    </row>
    <row r="2183" spans="1:16">
      <c r="A2183" t="s">
        <v>6409</v>
      </c>
      <c r="B2183" t="s">
        <v>6410</v>
      </c>
      <c r="C2183" t="s">
        <v>1545</v>
      </c>
      <c r="D2183" t="s">
        <v>1546</v>
      </c>
      <c r="E2183" t="s">
        <v>20</v>
      </c>
      <c r="F2183" t="s">
        <v>1377</v>
      </c>
      <c r="G2183">
        <v>99575407</v>
      </c>
      <c r="H2183">
        <v>99575429</v>
      </c>
      <c r="I2183" t="s">
        <v>22</v>
      </c>
      <c r="J2183">
        <v>1</v>
      </c>
      <c r="K2183">
        <v>0</v>
      </c>
      <c r="L2183" t="s">
        <v>30</v>
      </c>
      <c r="M2183" t="s">
        <v>31</v>
      </c>
      <c r="N2183" t="s">
        <v>6439</v>
      </c>
      <c r="O2183" t="s">
        <v>6707</v>
      </c>
      <c r="P2183" t="s">
        <v>6708</v>
      </c>
    </row>
    <row r="2184" spans="1:16">
      <c r="A2184" t="s">
        <v>6409</v>
      </c>
      <c r="B2184" t="s">
        <v>6410</v>
      </c>
      <c r="C2184" t="s">
        <v>1579</v>
      </c>
      <c r="D2184" t="s">
        <v>1580</v>
      </c>
      <c r="E2184" t="s">
        <v>20</v>
      </c>
      <c r="F2184" t="s">
        <v>1377</v>
      </c>
      <c r="G2184">
        <v>124947889</v>
      </c>
      <c r="H2184">
        <v>124947911</v>
      </c>
      <c r="I2184" t="s">
        <v>37</v>
      </c>
      <c r="J2184">
        <v>5</v>
      </c>
      <c r="K2184">
        <v>0</v>
      </c>
      <c r="L2184" t="s">
        <v>23</v>
      </c>
      <c r="M2184" t="s">
        <v>24</v>
      </c>
      <c r="N2184" t="s">
        <v>6709</v>
      </c>
      <c r="O2184" t="s">
        <v>2653</v>
      </c>
      <c r="P2184" t="s">
        <v>6710</v>
      </c>
    </row>
    <row r="2185" spans="1:16">
      <c r="A2185" t="s">
        <v>6409</v>
      </c>
      <c r="B2185" t="s">
        <v>6410</v>
      </c>
      <c r="C2185" t="s">
        <v>6711</v>
      </c>
      <c r="D2185" t="s">
        <v>6712</v>
      </c>
      <c r="E2185" t="s">
        <v>20</v>
      </c>
      <c r="F2185" t="s">
        <v>1377</v>
      </c>
      <c r="G2185">
        <v>148884846</v>
      </c>
      <c r="H2185">
        <v>148884868</v>
      </c>
      <c r="I2185" t="s">
        <v>22</v>
      </c>
      <c r="J2185">
        <v>3</v>
      </c>
      <c r="K2185">
        <v>0</v>
      </c>
      <c r="L2185" t="s">
        <v>30</v>
      </c>
      <c r="M2185" t="s">
        <v>24</v>
      </c>
      <c r="N2185" t="s">
        <v>6480</v>
      </c>
      <c r="O2185" t="s">
        <v>6713</v>
      </c>
      <c r="P2185" t="s">
        <v>6714</v>
      </c>
    </row>
    <row r="2186" spans="1:16">
      <c r="A2186" t="s">
        <v>6409</v>
      </c>
      <c r="B2186" t="s">
        <v>6410</v>
      </c>
      <c r="C2186" t="s">
        <v>6715</v>
      </c>
      <c r="D2186" t="s">
        <v>6716</v>
      </c>
      <c r="E2186" t="s">
        <v>20</v>
      </c>
      <c r="F2186" t="s">
        <v>1377</v>
      </c>
      <c r="G2186">
        <v>169505209</v>
      </c>
      <c r="H2186">
        <v>169505233</v>
      </c>
      <c r="I2186" t="s">
        <v>22</v>
      </c>
      <c r="J2186">
        <v>1</v>
      </c>
      <c r="K2186">
        <v>0</v>
      </c>
      <c r="L2186" t="s">
        <v>23</v>
      </c>
      <c r="M2186" t="s">
        <v>24</v>
      </c>
      <c r="N2186" t="s">
        <v>6717</v>
      </c>
      <c r="O2186" t="s">
        <v>6718</v>
      </c>
      <c r="P2186" t="s">
        <v>6719</v>
      </c>
    </row>
    <row r="2187" spans="1:16">
      <c r="A2187" t="s">
        <v>6409</v>
      </c>
      <c r="B2187" t="s">
        <v>6410</v>
      </c>
      <c r="C2187" t="s">
        <v>6720</v>
      </c>
      <c r="D2187" t="s">
        <v>6721</v>
      </c>
      <c r="E2187" t="s">
        <v>20</v>
      </c>
      <c r="F2187" t="s">
        <v>1377</v>
      </c>
      <c r="G2187">
        <v>178569112</v>
      </c>
      <c r="H2187">
        <v>178569133</v>
      </c>
      <c r="I2187" t="s">
        <v>37</v>
      </c>
      <c r="J2187">
        <v>1</v>
      </c>
      <c r="K2187">
        <v>0</v>
      </c>
      <c r="L2187" t="s">
        <v>30</v>
      </c>
      <c r="M2187" t="s">
        <v>24</v>
      </c>
      <c r="N2187" t="s">
        <v>6722</v>
      </c>
      <c r="O2187" t="s">
        <v>765</v>
      </c>
      <c r="P2187" t="s">
        <v>6723</v>
      </c>
    </row>
    <row r="2188" spans="1:16">
      <c r="A2188" t="s">
        <v>6409</v>
      </c>
      <c r="B2188" t="s">
        <v>6410</v>
      </c>
      <c r="C2188" t="s">
        <v>6720</v>
      </c>
      <c r="D2188" t="s">
        <v>6721</v>
      </c>
      <c r="E2188" t="s">
        <v>20</v>
      </c>
      <c r="F2188" t="s">
        <v>1377</v>
      </c>
      <c r="G2188">
        <v>178572520</v>
      </c>
      <c r="H2188">
        <v>178572543</v>
      </c>
      <c r="I2188" t="s">
        <v>37</v>
      </c>
      <c r="J2188">
        <v>1</v>
      </c>
      <c r="K2188">
        <v>0</v>
      </c>
      <c r="L2188" t="s">
        <v>30</v>
      </c>
      <c r="M2188" t="s">
        <v>31</v>
      </c>
      <c r="N2188" t="s">
        <v>6724</v>
      </c>
      <c r="O2188" t="s">
        <v>6725</v>
      </c>
      <c r="P2188" t="s">
        <v>6726</v>
      </c>
    </row>
    <row r="2189" spans="1:16">
      <c r="A2189" t="s">
        <v>6409</v>
      </c>
      <c r="B2189" t="s">
        <v>6410</v>
      </c>
      <c r="C2189" t="s">
        <v>1710</v>
      </c>
      <c r="D2189" t="s">
        <v>1711</v>
      </c>
      <c r="E2189" t="s">
        <v>20</v>
      </c>
      <c r="F2189" t="s">
        <v>1377</v>
      </c>
      <c r="G2189">
        <v>188592671</v>
      </c>
      <c r="H2189">
        <v>188592693</v>
      </c>
      <c r="I2189" t="s">
        <v>22</v>
      </c>
      <c r="J2189">
        <v>6</v>
      </c>
      <c r="K2189">
        <v>0</v>
      </c>
      <c r="L2189" t="s">
        <v>57</v>
      </c>
      <c r="M2189" t="s">
        <v>24</v>
      </c>
      <c r="N2189" t="s">
        <v>6414</v>
      </c>
      <c r="O2189" t="s">
        <v>138</v>
      </c>
      <c r="P2189" t="s">
        <v>6727</v>
      </c>
    </row>
    <row r="2190" spans="1:16">
      <c r="A2190" t="s">
        <v>6409</v>
      </c>
      <c r="B2190" t="s">
        <v>6410</v>
      </c>
      <c r="C2190" t="s">
        <v>1731</v>
      </c>
      <c r="D2190" t="s">
        <v>1732</v>
      </c>
      <c r="E2190" t="s">
        <v>20</v>
      </c>
      <c r="F2190" t="s">
        <v>1377</v>
      </c>
      <c r="G2190">
        <v>195418241</v>
      </c>
      <c r="H2190">
        <v>195418263</v>
      </c>
      <c r="I2190" t="s">
        <v>22</v>
      </c>
      <c r="J2190">
        <v>2</v>
      </c>
      <c r="K2190">
        <v>0</v>
      </c>
      <c r="L2190" t="s">
        <v>30</v>
      </c>
      <c r="M2190" t="s">
        <v>24</v>
      </c>
      <c r="N2190" t="s">
        <v>6414</v>
      </c>
      <c r="O2190" t="s">
        <v>138</v>
      </c>
      <c r="P2190" t="s">
        <v>6728</v>
      </c>
    </row>
    <row r="2191" spans="1:16">
      <c r="A2191" t="s">
        <v>6409</v>
      </c>
      <c r="B2191" t="s">
        <v>6410</v>
      </c>
      <c r="C2191" t="s">
        <v>6729</v>
      </c>
      <c r="D2191" t="s">
        <v>6730</v>
      </c>
      <c r="E2191" t="s">
        <v>20</v>
      </c>
      <c r="F2191" t="s">
        <v>1774</v>
      </c>
      <c r="G2191">
        <v>1949710</v>
      </c>
      <c r="H2191">
        <v>1949732</v>
      </c>
      <c r="I2191" t="s">
        <v>22</v>
      </c>
      <c r="J2191">
        <v>1</v>
      </c>
      <c r="K2191">
        <v>0</v>
      </c>
      <c r="L2191" t="s">
        <v>23</v>
      </c>
      <c r="M2191" t="s">
        <v>31</v>
      </c>
      <c r="N2191" t="s">
        <v>6529</v>
      </c>
      <c r="O2191" t="s">
        <v>6731</v>
      </c>
      <c r="P2191" t="s">
        <v>6732</v>
      </c>
    </row>
    <row r="2192" spans="1:16">
      <c r="A2192" t="s">
        <v>6409</v>
      </c>
      <c r="B2192" t="s">
        <v>6410</v>
      </c>
      <c r="C2192" t="s">
        <v>1781</v>
      </c>
      <c r="D2192" t="s">
        <v>1782</v>
      </c>
      <c r="E2192" t="s">
        <v>20</v>
      </c>
      <c r="F2192" t="s">
        <v>1774</v>
      </c>
      <c r="G2192">
        <v>3242512</v>
      </c>
      <c r="H2192">
        <v>3242534</v>
      </c>
      <c r="I2192" t="s">
        <v>22</v>
      </c>
      <c r="J2192">
        <v>3</v>
      </c>
      <c r="K2192">
        <v>0</v>
      </c>
      <c r="L2192" t="s">
        <v>57</v>
      </c>
      <c r="M2192" t="s">
        <v>24</v>
      </c>
      <c r="N2192" t="s">
        <v>6414</v>
      </c>
      <c r="O2192" t="s">
        <v>138</v>
      </c>
      <c r="P2192" t="s">
        <v>6733</v>
      </c>
    </row>
    <row r="2193" spans="1:16">
      <c r="A2193" t="s">
        <v>6409</v>
      </c>
      <c r="B2193" t="s">
        <v>6410</v>
      </c>
      <c r="C2193" t="s">
        <v>6734</v>
      </c>
      <c r="D2193" t="s">
        <v>6735</v>
      </c>
      <c r="E2193" t="s">
        <v>20</v>
      </c>
      <c r="F2193" t="s">
        <v>1774</v>
      </c>
      <c r="G2193">
        <v>39458148</v>
      </c>
      <c r="H2193">
        <v>39458158</v>
      </c>
      <c r="I2193" t="s">
        <v>37</v>
      </c>
      <c r="J2193">
        <v>9</v>
      </c>
      <c r="K2193">
        <v>0</v>
      </c>
      <c r="L2193" t="s">
        <v>30</v>
      </c>
      <c r="M2193" t="s">
        <v>31</v>
      </c>
      <c r="N2193" t="s">
        <v>6452</v>
      </c>
      <c r="O2193" t="s">
        <v>576</v>
      </c>
      <c r="P2193" t="e">
        <f>------------GGCUUCCGUUa</f>
        <v>#NAME?</v>
      </c>
    </row>
    <row r="2194" spans="1:16">
      <c r="A2194" t="s">
        <v>6409</v>
      </c>
      <c r="B2194" t="s">
        <v>6410</v>
      </c>
      <c r="C2194" t="s">
        <v>6736</v>
      </c>
      <c r="D2194" t="s">
        <v>6735</v>
      </c>
      <c r="E2194" t="s">
        <v>20</v>
      </c>
      <c r="F2194" t="s">
        <v>1774</v>
      </c>
      <c r="G2194">
        <v>39458148</v>
      </c>
      <c r="H2194">
        <v>39458158</v>
      </c>
      <c r="I2194" t="s">
        <v>37</v>
      </c>
      <c r="J2194">
        <v>9</v>
      </c>
      <c r="K2194">
        <v>0</v>
      </c>
      <c r="L2194" t="s">
        <v>30</v>
      </c>
      <c r="M2194" t="s">
        <v>31</v>
      </c>
      <c r="N2194" t="s">
        <v>6452</v>
      </c>
      <c r="O2194" t="s">
        <v>576</v>
      </c>
      <c r="P2194" t="e">
        <f>------------GGCUUCCGUUa</f>
        <v>#NAME?</v>
      </c>
    </row>
    <row r="2195" spans="1:16">
      <c r="A2195" t="s">
        <v>6409</v>
      </c>
      <c r="B2195" t="s">
        <v>6410</v>
      </c>
      <c r="C2195" t="s">
        <v>6737</v>
      </c>
      <c r="D2195" t="s">
        <v>6738</v>
      </c>
      <c r="E2195" t="s">
        <v>20</v>
      </c>
      <c r="F2195" t="s">
        <v>1774</v>
      </c>
      <c r="G2195">
        <v>71705598</v>
      </c>
      <c r="H2195">
        <v>71705620</v>
      </c>
      <c r="I2195" t="s">
        <v>37</v>
      </c>
      <c r="J2195">
        <v>1</v>
      </c>
      <c r="K2195">
        <v>0</v>
      </c>
      <c r="L2195" t="s">
        <v>30</v>
      </c>
      <c r="M2195" t="s">
        <v>24</v>
      </c>
      <c r="N2195" t="s">
        <v>6414</v>
      </c>
      <c r="O2195" t="s">
        <v>138</v>
      </c>
      <c r="P2195" t="s">
        <v>6739</v>
      </c>
    </row>
    <row r="2196" spans="1:16">
      <c r="A2196" t="s">
        <v>6409</v>
      </c>
      <c r="B2196" t="s">
        <v>6410</v>
      </c>
      <c r="C2196" t="s">
        <v>6740</v>
      </c>
      <c r="D2196" t="s">
        <v>6741</v>
      </c>
      <c r="E2196" t="s">
        <v>20</v>
      </c>
      <c r="F2196" t="s">
        <v>1774</v>
      </c>
      <c r="G2196">
        <v>77969728</v>
      </c>
      <c r="H2196">
        <v>77969749</v>
      </c>
      <c r="I2196" t="s">
        <v>37</v>
      </c>
      <c r="J2196">
        <v>36</v>
      </c>
      <c r="K2196">
        <v>3</v>
      </c>
      <c r="L2196" t="s">
        <v>87</v>
      </c>
      <c r="M2196" t="s">
        <v>24</v>
      </c>
      <c r="N2196" t="s">
        <v>6439</v>
      </c>
      <c r="O2196" t="s">
        <v>6742</v>
      </c>
      <c r="P2196" t="s">
        <v>6743</v>
      </c>
    </row>
    <row r="2197" spans="1:16">
      <c r="A2197" t="s">
        <v>6409</v>
      </c>
      <c r="B2197" t="s">
        <v>6410</v>
      </c>
      <c r="C2197" t="s">
        <v>1898</v>
      </c>
      <c r="D2197" t="s">
        <v>1899</v>
      </c>
      <c r="E2197" t="s">
        <v>20</v>
      </c>
      <c r="F2197" t="s">
        <v>1774</v>
      </c>
      <c r="G2197">
        <v>83996684</v>
      </c>
      <c r="H2197">
        <v>83996707</v>
      </c>
      <c r="I2197" t="s">
        <v>22</v>
      </c>
      <c r="J2197">
        <v>14</v>
      </c>
      <c r="K2197">
        <v>0</v>
      </c>
      <c r="L2197" t="s">
        <v>87</v>
      </c>
      <c r="M2197" t="s">
        <v>24</v>
      </c>
      <c r="N2197" t="s">
        <v>6717</v>
      </c>
      <c r="O2197" t="s">
        <v>6744</v>
      </c>
      <c r="P2197" t="s">
        <v>6745</v>
      </c>
    </row>
    <row r="2198" spans="1:16">
      <c r="A2198" t="s">
        <v>6409</v>
      </c>
      <c r="B2198" t="s">
        <v>6410</v>
      </c>
      <c r="C2198" t="s">
        <v>6746</v>
      </c>
      <c r="D2198" t="s">
        <v>6747</v>
      </c>
      <c r="E2198" t="s">
        <v>20</v>
      </c>
      <c r="F2198" t="s">
        <v>1774</v>
      </c>
      <c r="G2198">
        <v>95588803</v>
      </c>
      <c r="H2198">
        <v>95588826</v>
      </c>
      <c r="I2198" t="s">
        <v>22</v>
      </c>
      <c r="J2198">
        <v>2</v>
      </c>
      <c r="K2198">
        <v>0</v>
      </c>
      <c r="L2198" t="s">
        <v>23</v>
      </c>
      <c r="M2198" t="s">
        <v>24</v>
      </c>
      <c r="N2198" t="s">
        <v>6748</v>
      </c>
      <c r="O2198" t="s">
        <v>6749</v>
      </c>
      <c r="P2198" t="s">
        <v>6750</v>
      </c>
    </row>
    <row r="2199" spans="1:16">
      <c r="A2199" t="s">
        <v>6409</v>
      </c>
      <c r="B2199" t="s">
        <v>6410</v>
      </c>
      <c r="C2199" t="s">
        <v>6751</v>
      </c>
      <c r="D2199" t="s">
        <v>6752</v>
      </c>
      <c r="E2199" t="s">
        <v>20</v>
      </c>
      <c r="F2199" t="s">
        <v>1774</v>
      </c>
      <c r="G2199">
        <v>103459015</v>
      </c>
      <c r="H2199">
        <v>103459034</v>
      </c>
      <c r="I2199" t="s">
        <v>22</v>
      </c>
      <c r="J2199">
        <v>4</v>
      </c>
      <c r="K2199">
        <v>0</v>
      </c>
      <c r="L2199" t="s">
        <v>57</v>
      </c>
      <c r="M2199" t="s">
        <v>31</v>
      </c>
      <c r="N2199" t="s">
        <v>6722</v>
      </c>
      <c r="O2199" t="s">
        <v>6753</v>
      </c>
      <c r="P2199" t="e">
        <f>---agaggaUUUCGUUUCCGUUa</f>
        <v>#NAME?</v>
      </c>
    </row>
    <row r="2200" spans="1:16">
      <c r="A2200" t="s">
        <v>6409</v>
      </c>
      <c r="B2200" t="s">
        <v>6410</v>
      </c>
      <c r="C2200" t="s">
        <v>6754</v>
      </c>
      <c r="D2200" t="s">
        <v>6755</v>
      </c>
      <c r="E2200" t="s">
        <v>20</v>
      </c>
      <c r="F2200" t="s">
        <v>1774</v>
      </c>
      <c r="G2200">
        <v>144135644</v>
      </c>
      <c r="H2200">
        <v>144135665</v>
      </c>
      <c r="I2200" t="s">
        <v>22</v>
      </c>
      <c r="J2200">
        <v>7</v>
      </c>
      <c r="K2200">
        <v>0</v>
      </c>
      <c r="L2200" t="s">
        <v>57</v>
      </c>
      <c r="M2200" t="s">
        <v>24</v>
      </c>
      <c r="N2200" t="s">
        <v>6411</v>
      </c>
      <c r="O2200" t="s">
        <v>6756</v>
      </c>
      <c r="P2200" t="s">
        <v>6757</v>
      </c>
    </row>
    <row r="2201" spans="1:16">
      <c r="A2201" t="s">
        <v>6409</v>
      </c>
      <c r="B2201" t="s">
        <v>6410</v>
      </c>
      <c r="C2201" t="s">
        <v>6758</v>
      </c>
      <c r="D2201" t="s">
        <v>6759</v>
      </c>
      <c r="E2201" t="s">
        <v>20</v>
      </c>
      <c r="F2201" t="s">
        <v>1774</v>
      </c>
      <c r="G2201">
        <v>183673102</v>
      </c>
      <c r="H2201">
        <v>183673124</v>
      </c>
      <c r="I2201" t="s">
        <v>22</v>
      </c>
      <c r="J2201">
        <v>1</v>
      </c>
      <c r="K2201">
        <v>0</v>
      </c>
      <c r="L2201" t="s">
        <v>30</v>
      </c>
      <c r="M2201" t="s">
        <v>24</v>
      </c>
      <c r="N2201" t="s">
        <v>6414</v>
      </c>
      <c r="O2201" t="s">
        <v>138</v>
      </c>
      <c r="P2201" t="s">
        <v>6760</v>
      </c>
    </row>
    <row r="2202" spans="1:16">
      <c r="A2202" t="s">
        <v>6409</v>
      </c>
      <c r="B2202" t="s">
        <v>6410</v>
      </c>
      <c r="C2202" t="s">
        <v>6761</v>
      </c>
      <c r="D2202" t="s">
        <v>6762</v>
      </c>
      <c r="E2202" t="s">
        <v>20</v>
      </c>
      <c r="F2202" t="s">
        <v>2020</v>
      </c>
      <c r="G2202">
        <v>6756118</v>
      </c>
      <c r="H2202">
        <v>6756138</v>
      </c>
      <c r="I2202" t="s">
        <v>22</v>
      </c>
      <c r="J2202">
        <v>6</v>
      </c>
      <c r="K2202">
        <v>0</v>
      </c>
      <c r="L2202" t="s">
        <v>23</v>
      </c>
      <c r="M2202" t="s">
        <v>24</v>
      </c>
      <c r="N2202" t="s">
        <v>6529</v>
      </c>
      <c r="O2202" t="s">
        <v>6763</v>
      </c>
      <c r="P2202" t="s">
        <v>6764</v>
      </c>
    </row>
    <row r="2203" spans="1:16">
      <c r="A2203" t="s">
        <v>6409</v>
      </c>
      <c r="B2203" t="s">
        <v>6410</v>
      </c>
      <c r="C2203" t="s">
        <v>2031</v>
      </c>
      <c r="D2203" t="s">
        <v>2032</v>
      </c>
      <c r="E2203" t="s">
        <v>20</v>
      </c>
      <c r="F2203" t="s">
        <v>2020</v>
      </c>
      <c r="G2203">
        <v>14242325</v>
      </c>
      <c r="H2203">
        <v>14242347</v>
      </c>
      <c r="I2203" t="s">
        <v>22</v>
      </c>
      <c r="J2203">
        <v>1</v>
      </c>
      <c r="K2203">
        <v>0</v>
      </c>
      <c r="L2203" t="s">
        <v>23</v>
      </c>
      <c r="M2203" t="s">
        <v>24</v>
      </c>
      <c r="N2203" t="s">
        <v>6439</v>
      </c>
      <c r="O2203" t="s">
        <v>6765</v>
      </c>
      <c r="P2203" t="s">
        <v>6766</v>
      </c>
    </row>
    <row r="2204" spans="1:16">
      <c r="A2204" t="s">
        <v>6409</v>
      </c>
      <c r="B2204" t="s">
        <v>6410</v>
      </c>
      <c r="C2204" t="s">
        <v>6767</v>
      </c>
      <c r="D2204" t="s">
        <v>6768</v>
      </c>
      <c r="E2204" t="s">
        <v>20</v>
      </c>
      <c r="F2204" t="s">
        <v>2020</v>
      </c>
      <c r="G2204">
        <v>14695409</v>
      </c>
      <c r="H2204">
        <v>14695431</v>
      </c>
      <c r="I2204" t="s">
        <v>22</v>
      </c>
      <c r="J2204">
        <v>2</v>
      </c>
      <c r="K2204">
        <v>0</v>
      </c>
      <c r="L2204" t="s">
        <v>57</v>
      </c>
      <c r="M2204" t="s">
        <v>24</v>
      </c>
      <c r="N2204" t="s">
        <v>6457</v>
      </c>
      <c r="O2204" t="s">
        <v>6508</v>
      </c>
      <c r="P2204" t="s">
        <v>6769</v>
      </c>
    </row>
    <row r="2205" spans="1:16">
      <c r="A2205" t="s">
        <v>6409</v>
      </c>
      <c r="B2205" t="s">
        <v>6410</v>
      </c>
      <c r="C2205" t="s">
        <v>2057</v>
      </c>
      <c r="D2205" t="s">
        <v>2058</v>
      </c>
      <c r="E2205" t="s">
        <v>20</v>
      </c>
      <c r="F2205" t="s">
        <v>2020</v>
      </c>
      <c r="G2205">
        <v>37169043</v>
      </c>
      <c r="H2205">
        <v>37169065</v>
      </c>
      <c r="I2205" t="s">
        <v>37</v>
      </c>
      <c r="J2205">
        <v>1</v>
      </c>
      <c r="K2205">
        <v>0</v>
      </c>
      <c r="L2205" t="s">
        <v>23</v>
      </c>
      <c r="M2205" t="s">
        <v>31</v>
      </c>
      <c r="N2205" t="s">
        <v>6529</v>
      </c>
      <c r="O2205" t="s">
        <v>6170</v>
      </c>
      <c r="P2205" t="s">
        <v>6770</v>
      </c>
    </row>
    <row r="2206" spans="1:16">
      <c r="A2206" t="s">
        <v>6409</v>
      </c>
      <c r="B2206" t="s">
        <v>6410</v>
      </c>
      <c r="C2206" t="s">
        <v>6771</v>
      </c>
      <c r="D2206" t="s">
        <v>6772</v>
      </c>
      <c r="E2206" t="s">
        <v>20</v>
      </c>
      <c r="F2206" t="s">
        <v>2020</v>
      </c>
      <c r="G2206">
        <v>52856551</v>
      </c>
      <c r="H2206">
        <v>52856574</v>
      </c>
      <c r="I2206" t="s">
        <v>22</v>
      </c>
      <c r="J2206">
        <v>3</v>
      </c>
      <c r="K2206">
        <v>0</v>
      </c>
      <c r="L2206" t="s">
        <v>57</v>
      </c>
      <c r="M2206" t="s">
        <v>24</v>
      </c>
      <c r="N2206" t="s">
        <v>6773</v>
      </c>
      <c r="O2206" t="s">
        <v>6774</v>
      </c>
      <c r="P2206" t="s">
        <v>6775</v>
      </c>
    </row>
    <row r="2207" spans="1:16">
      <c r="A2207" t="s">
        <v>6409</v>
      </c>
      <c r="B2207" t="s">
        <v>6410</v>
      </c>
      <c r="C2207" t="s">
        <v>6776</v>
      </c>
      <c r="D2207" t="s">
        <v>6777</v>
      </c>
      <c r="E2207" t="s">
        <v>20</v>
      </c>
      <c r="F2207" t="s">
        <v>2020</v>
      </c>
      <c r="G2207">
        <v>72385517</v>
      </c>
      <c r="H2207">
        <v>72385539</v>
      </c>
      <c r="I2207" t="s">
        <v>22</v>
      </c>
      <c r="J2207">
        <v>3</v>
      </c>
      <c r="K2207">
        <v>0</v>
      </c>
      <c r="L2207" t="s">
        <v>23</v>
      </c>
      <c r="M2207" t="s">
        <v>31</v>
      </c>
      <c r="N2207" t="s">
        <v>6457</v>
      </c>
      <c r="O2207" t="s">
        <v>6508</v>
      </c>
      <c r="P2207" t="s">
        <v>6778</v>
      </c>
    </row>
    <row r="2208" spans="1:16">
      <c r="A2208" t="s">
        <v>6409</v>
      </c>
      <c r="B2208" t="s">
        <v>6410</v>
      </c>
      <c r="C2208" t="s">
        <v>6779</v>
      </c>
      <c r="D2208" t="s">
        <v>6780</v>
      </c>
      <c r="E2208" t="s">
        <v>20</v>
      </c>
      <c r="F2208" t="s">
        <v>2020</v>
      </c>
      <c r="G2208">
        <v>82789682</v>
      </c>
      <c r="H2208">
        <v>82789703</v>
      </c>
      <c r="I2208" t="s">
        <v>22</v>
      </c>
      <c r="J2208">
        <v>3</v>
      </c>
      <c r="K2208">
        <v>0</v>
      </c>
      <c r="L2208" t="s">
        <v>30</v>
      </c>
      <c r="M2208" t="s">
        <v>24</v>
      </c>
      <c r="N2208" t="s">
        <v>6411</v>
      </c>
      <c r="O2208" t="s">
        <v>6781</v>
      </c>
      <c r="P2208" t="s">
        <v>6782</v>
      </c>
    </row>
    <row r="2209" spans="1:16">
      <c r="A2209" t="s">
        <v>6409</v>
      </c>
      <c r="B2209" t="s">
        <v>6410</v>
      </c>
      <c r="C2209" t="s">
        <v>6779</v>
      </c>
      <c r="D2209" t="s">
        <v>6780</v>
      </c>
      <c r="E2209" t="s">
        <v>20</v>
      </c>
      <c r="F2209" t="s">
        <v>2020</v>
      </c>
      <c r="G2209">
        <v>82850813</v>
      </c>
      <c r="H2209">
        <v>82850838</v>
      </c>
      <c r="I2209" t="s">
        <v>22</v>
      </c>
      <c r="J2209">
        <v>1</v>
      </c>
      <c r="K2209">
        <v>3</v>
      </c>
      <c r="L2209" t="s">
        <v>30</v>
      </c>
      <c r="M2209" t="s">
        <v>24</v>
      </c>
      <c r="N2209" t="s">
        <v>6783</v>
      </c>
      <c r="O2209" t="s">
        <v>6784</v>
      </c>
      <c r="P2209" t="s">
        <v>6785</v>
      </c>
    </row>
    <row r="2210" spans="1:16">
      <c r="A2210" t="s">
        <v>6409</v>
      </c>
      <c r="B2210" t="s">
        <v>6410</v>
      </c>
      <c r="C2210" t="s">
        <v>6786</v>
      </c>
      <c r="D2210" t="s">
        <v>6787</v>
      </c>
      <c r="E2210" t="s">
        <v>20</v>
      </c>
      <c r="F2210" t="s">
        <v>2020</v>
      </c>
      <c r="G2210">
        <v>95234139</v>
      </c>
      <c r="H2210">
        <v>95234161</v>
      </c>
      <c r="I2210" t="s">
        <v>37</v>
      </c>
      <c r="J2210">
        <v>7</v>
      </c>
      <c r="K2210">
        <v>0</v>
      </c>
      <c r="L2210" t="s">
        <v>57</v>
      </c>
      <c r="M2210" t="s">
        <v>24</v>
      </c>
      <c r="N2210" t="s">
        <v>6553</v>
      </c>
      <c r="O2210" t="s">
        <v>6788</v>
      </c>
      <c r="P2210" t="s">
        <v>6789</v>
      </c>
    </row>
    <row r="2211" spans="1:16">
      <c r="A2211" t="s">
        <v>6409</v>
      </c>
      <c r="B2211" t="s">
        <v>6410</v>
      </c>
      <c r="C2211" t="s">
        <v>6790</v>
      </c>
      <c r="D2211" t="s">
        <v>6791</v>
      </c>
      <c r="E2211" t="s">
        <v>20</v>
      </c>
      <c r="F2211" t="s">
        <v>2020</v>
      </c>
      <c r="G2211">
        <v>114952072</v>
      </c>
      <c r="H2211">
        <v>114952094</v>
      </c>
      <c r="I2211" t="s">
        <v>37</v>
      </c>
      <c r="J2211">
        <v>9</v>
      </c>
      <c r="K2211">
        <v>0</v>
      </c>
      <c r="L2211" t="s">
        <v>57</v>
      </c>
      <c r="M2211" t="s">
        <v>24</v>
      </c>
      <c r="N2211" t="s">
        <v>6414</v>
      </c>
      <c r="O2211" t="s">
        <v>138</v>
      </c>
      <c r="P2211" t="s">
        <v>6792</v>
      </c>
    </row>
    <row r="2212" spans="1:16">
      <c r="A2212" t="s">
        <v>6409</v>
      </c>
      <c r="B2212" t="s">
        <v>6410</v>
      </c>
      <c r="C2212" t="s">
        <v>6793</v>
      </c>
      <c r="D2212" t="s">
        <v>6794</v>
      </c>
      <c r="E2212" t="s">
        <v>20</v>
      </c>
      <c r="F2212" t="s">
        <v>2020</v>
      </c>
      <c r="G2212">
        <v>134076802</v>
      </c>
      <c r="H2212">
        <v>134076824</v>
      </c>
      <c r="I2212" t="s">
        <v>22</v>
      </c>
      <c r="J2212">
        <v>5</v>
      </c>
      <c r="K2212">
        <v>0</v>
      </c>
      <c r="L2212" t="s">
        <v>57</v>
      </c>
      <c r="M2212" t="s">
        <v>24</v>
      </c>
      <c r="N2212" t="s">
        <v>6414</v>
      </c>
      <c r="O2212" t="s">
        <v>138</v>
      </c>
      <c r="P2212" t="s">
        <v>6795</v>
      </c>
    </row>
    <row r="2213" spans="1:16">
      <c r="A2213" t="s">
        <v>6409</v>
      </c>
      <c r="B2213" t="s">
        <v>6410</v>
      </c>
      <c r="C2213" t="s">
        <v>6796</v>
      </c>
      <c r="D2213" t="s">
        <v>6797</v>
      </c>
      <c r="E2213" t="s">
        <v>20</v>
      </c>
      <c r="F2213" t="s">
        <v>2020</v>
      </c>
      <c r="G2213">
        <v>140053745</v>
      </c>
      <c r="H2213">
        <v>140053768</v>
      </c>
      <c r="I2213" t="s">
        <v>37</v>
      </c>
      <c r="J2213">
        <v>8</v>
      </c>
      <c r="K2213">
        <v>0</v>
      </c>
      <c r="L2213" t="s">
        <v>1165</v>
      </c>
      <c r="M2213" t="s">
        <v>24</v>
      </c>
      <c r="N2213" t="s">
        <v>6798</v>
      </c>
      <c r="O2213" t="s">
        <v>6799</v>
      </c>
      <c r="P2213" t="s">
        <v>6800</v>
      </c>
    </row>
    <row r="2214" spans="1:16">
      <c r="A2214" t="s">
        <v>6409</v>
      </c>
      <c r="B2214" t="s">
        <v>6410</v>
      </c>
      <c r="C2214" t="s">
        <v>6801</v>
      </c>
      <c r="D2214" t="s">
        <v>6802</v>
      </c>
      <c r="E2214" t="s">
        <v>20</v>
      </c>
      <c r="F2214" t="s">
        <v>2020</v>
      </c>
      <c r="G2214">
        <v>149933110</v>
      </c>
      <c r="H2214">
        <v>149933132</v>
      </c>
      <c r="I2214" t="s">
        <v>22</v>
      </c>
      <c r="J2214">
        <v>1</v>
      </c>
      <c r="K2214">
        <v>0</v>
      </c>
      <c r="L2214" t="s">
        <v>30</v>
      </c>
      <c r="M2214" t="s">
        <v>24</v>
      </c>
      <c r="N2214" t="s">
        <v>6457</v>
      </c>
      <c r="O2214" t="s">
        <v>278</v>
      </c>
      <c r="P2214" t="s">
        <v>6803</v>
      </c>
    </row>
    <row r="2215" spans="1:16">
      <c r="A2215" t="s">
        <v>6409</v>
      </c>
      <c r="B2215" t="s">
        <v>6410</v>
      </c>
      <c r="C2215" t="s">
        <v>2242</v>
      </c>
      <c r="D2215" t="s">
        <v>2243</v>
      </c>
      <c r="E2215" t="s">
        <v>20</v>
      </c>
      <c r="F2215" t="s">
        <v>2020</v>
      </c>
      <c r="G2215">
        <v>150090252</v>
      </c>
      <c r="H2215">
        <v>150090274</v>
      </c>
      <c r="I2215" t="s">
        <v>37</v>
      </c>
      <c r="J2215">
        <v>8</v>
      </c>
      <c r="K2215">
        <v>0</v>
      </c>
      <c r="L2215" t="s">
        <v>57</v>
      </c>
      <c r="M2215" t="s">
        <v>31</v>
      </c>
      <c r="N2215" t="s">
        <v>6439</v>
      </c>
      <c r="O2215" t="s">
        <v>6804</v>
      </c>
      <c r="P2215" t="s">
        <v>6805</v>
      </c>
    </row>
    <row r="2216" spans="1:16">
      <c r="A2216" t="s">
        <v>6409</v>
      </c>
      <c r="B2216" t="s">
        <v>6410</v>
      </c>
      <c r="C2216" t="s">
        <v>2245</v>
      </c>
      <c r="D2216" t="s">
        <v>2243</v>
      </c>
      <c r="E2216" t="s">
        <v>20</v>
      </c>
      <c r="F2216" t="s">
        <v>2020</v>
      </c>
      <c r="G2216">
        <v>150090252</v>
      </c>
      <c r="H2216">
        <v>150090274</v>
      </c>
      <c r="I2216" t="s">
        <v>37</v>
      </c>
      <c r="J2216">
        <v>8</v>
      </c>
      <c r="K2216">
        <v>0</v>
      </c>
      <c r="L2216" t="s">
        <v>57</v>
      </c>
      <c r="M2216" t="s">
        <v>31</v>
      </c>
      <c r="N2216" t="s">
        <v>6439</v>
      </c>
      <c r="O2216" t="s">
        <v>6804</v>
      </c>
      <c r="P2216" t="s">
        <v>6805</v>
      </c>
    </row>
    <row r="2217" spans="1:16">
      <c r="A2217" t="s">
        <v>6409</v>
      </c>
      <c r="B2217" t="s">
        <v>6410</v>
      </c>
      <c r="C2217" t="s">
        <v>6806</v>
      </c>
      <c r="D2217" t="s">
        <v>6807</v>
      </c>
      <c r="E2217" t="s">
        <v>20</v>
      </c>
      <c r="F2217" t="s">
        <v>2305</v>
      </c>
      <c r="G2217">
        <v>7301709</v>
      </c>
      <c r="H2217">
        <v>7301731</v>
      </c>
      <c r="I2217" t="s">
        <v>37</v>
      </c>
      <c r="J2217">
        <v>6</v>
      </c>
      <c r="K2217">
        <v>0</v>
      </c>
      <c r="L2217" t="s">
        <v>57</v>
      </c>
      <c r="M2217" t="s">
        <v>31</v>
      </c>
      <c r="N2217" t="s">
        <v>6457</v>
      </c>
      <c r="O2217" t="s">
        <v>278</v>
      </c>
      <c r="P2217" t="s">
        <v>6808</v>
      </c>
    </row>
    <row r="2218" spans="1:16">
      <c r="A2218" t="s">
        <v>6409</v>
      </c>
      <c r="B2218" t="s">
        <v>6410</v>
      </c>
      <c r="C2218" t="s">
        <v>6809</v>
      </c>
      <c r="D2218" t="s">
        <v>6810</v>
      </c>
      <c r="E2218" t="s">
        <v>20</v>
      </c>
      <c r="F2218" t="s">
        <v>2305</v>
      </c>
      <c r="G2218">
        <v>13787590</v>
      </c>
      <c r="H2218">
        <v>13787608</v>
      </c>
      <c r="I2218" t="s">
        <v>37</v>
      </c>
      <c r="J2218">
        <v>12</v>
      </c>
      <c r="K2218">
        <v>0</v>
      </c>
      <c r="L2218" t="s">
        <v>57</v>
      </c>
      <c r="M2218" t="s">
        <v>31</v>
      </c>
      <c r="N2218" t="s">
        <v>6811</v>
      </c>
      <c r="O2218" t="s">
        <v>6812</v>
      </c>
      <c r="P2218" t="s">
        <v>6813</v>
      </c>
    </row>
    <row r="2219" spans="1:16">
      <c r="A2219" t="s">
        <v>6409</v>
      </c>
      <c r="B2219" t="s">
        <v>6410</v>
      </c>
      <c r="C2219" t="s">
        <v>2332</v>
      </c>
      <c r="D2219" t="s">
        <v>2333</v>
      </c>
      <c r="E2219" t="s">
        <v>20</v>
      </c>
      <c r="F2219" t="s">
        <v>2305</v>
      </c>
      <c r="G2219">
        <v>16328606</v>
      </c>
      <c r="H2219">
        <v>16328630</v>
      </c>
      <c r="I2219" t="s">
        <v>37</v>
      </c>
      <c r="J2219">
        <v>1</v>
      </c>
      <c r="K2219">
        <v>0</v>
      </c>
      <c r="L2219" t="s">
        <v>30</v>
      </c>
      <c r="M2219" t="s">
        <v>24</v>
      </c>
      <c r="N2219" t="s">
        <v>6814</v>
      </c>
      <c r="O2219" t="s">
        <v>6815</v>
      </c>
      <c r="P2219" t="s">
        <v>6816</v>
      </c>
    </row>
    <row r="2220" spans="1:16">
      <c r="A2220" t="s">
        <v>6409</v>
      </c>
      <c r="B2220" t="s">
        <v>6410</v>
      </c>
      <c r="C2220" t="s">
        <v>6817</v>
      </c>
      <c r="D2220" t="s">
        <v>6818</v>
      </c>
      <c r="E2220" t="s">
        <v>20</v>
      </c>
      <c r="F2220" t="s">
        <v>2305</v>
      </c>
      <c r="G2220">
        <v>26598297</v>
      </c>
      <c r="H2220">
        <v>26598319</v>
      </c>
      <c r="I2220" t="s">
        <v>22</v>
      </c>
      <c r="J2220">
        <v>6</v>
      </c>
      <c r="K2220">
        <v>0</v>
      </c>
      <c r="L2220" t="s">
        <v>87</v>
      </c>
      <c r="M2220" t="s">
        <v>31</v>
      </c>
      <c r="N2220" t="s">
        <v>6414</v>
      </c>
      <c r="O2220" t="s">
        <v>138</v>
      </c>
      <c r="P2220" t="s">
        <v>6819</v>
      </c>
    </row>
    <row r="2221" spans="1:16">
      <c r="A2221" t="s">
        <v>6409</v>
      </c>
      <c r="B2221" t="s">
        <v>6410</v>
      </c>
      <c r="C2221" t="s">
        <v>6820</v>
      </c>
      <c r="D2221" t="s">
        <v>6820</v>
      </c>
      <c r="E2221" t="s">
        <v>20</v>
      </c>
      <c r="F2221" t="s">
        <v>2305</v>
      </c>
      <c r="G2221">
        <v>30574250</v>
      </c>
      <c r="H2221">
        <v>30574272</v>
      </c>
      <c r="I2221" t="s">
        <v>37</v>
      </c>
      <c r="J2221">
        <v>1</v>
      </c>
      <c r="K2221">
        <v>0</v>
      </c>
      <c r="L2221" t="s">
        <v>23</v>
      </c>
      <c r="M2221" t="s">
        <v>24</v>
      </c>
      <c r="N2221" t="s">
        <v>6457</v>
      </c>
      <c r="O2221" t="s">
        <v>6508</v>
      </c>
      <c r="P2221" t="s">
        <v>6821</v>
      </c>
    </row>
    <row r="2222" spans="1:16">
      <c r="A2222" t="s">
        <v>6409</v>
      </c>
      <c r="B2222" t="s">
        <v>6410</v>
      </c>
      <c r="C2222" t="s">
        <v>6822</v>
      </c>
      <c r="D2222" t="s">
        <v>6822</v>
      </c>
      <c r="E2222" t="s">
        <v>20</v>
      </c>
      <c r="F2222" t="s">
        <v>2305</v>
      </c>
      <c r="G2222">
        <v>32131233</v>
      </c>
      <c r="H2222">
        <v>32131258</v>
      </c>
      <c r="I2222" t="s">
        <v>22</v>
      </c>
      <c r="J2222">
        <v>15</v>
      </c>
      <c r="K2222">
        <v>0</v>
      </c>
      <c r="L2222" t="s">
        <v>57</v>
      </c>
      <c r="M2222" t="s">
        <v>24</v>
      </c>
      <c r="N2222" t="s">
        <v>6823</v>
      </c>
      <c r="O2222" t="s">
        <v>6824</v>
      </c>
      <c r="P2222" t="s">
        <v>6825</v>
      </c>
    </row>
    <row r="2223" spans="1:16">
      <c r="A2223" t="s">
        <v>6409</v>
      </c>
      <c r="B2223" t="s">
        <v>6410</v>
      </c>
      <c r="C2223" t="s">
        <v>6826</v>
      </c>
      <c r="D2223" t="s">
        <v>6827</v>
      </c>
      <c r="E2223" t="s">
        <v>20</v>
      </c>
      <c r="F2223" t="s">
        <v>2305</v>
      </c>
      <c r="G2223">
        <v>37254802</v>
      </c>
      <c r="H2223">
        <v>37254824</v>
      </c>
      <c r="I2223" t="s">
        <v>22</v>
      </c>
      <c r="J2223">
        <v>1</v>
      </c>
      <c r="K2223">
        <v>0</v>
      </c>
      <c r="L2223" t="s">
        <v>23</v>
      </c>
      <c r="M2223" t="s">
        <v>24</v>
      </c>
      <c r="N2223" t="s">
        <v>6457</v>
      </c>
      <c r="O2223" t="s">
        <v>278</v>
      </c>
      <c r="P2223" t="s">
        <v>6828</v>
      </c>
    </row>
    <row r="2224" spans="1:16">
      <c r="A2224" t="s">
        <v>6409</v>
      </c>
      <c r="B2224" t="s">
        <v>6410</v>
      </c>
      <c r="C2224" t="s">
        <v>6829</v>
      </c>
      <c r="D2224" t="s">
        <v>6830</v>
      </c>
      <c r="E2224" t="s">
        <v>20</v>
      </c>
      <c r="F2224" t="s">
        <v>2305</v>
      </c>
      <c r="G2224">
        <v>42630996</v>
      </c>
      <c r="H2224">
        <v>42631012</v>
      </c>
      <c r="I2224" t="s">
        <v>22</v>
      </c>
      <c r="J2224">
        <v>1</v>
      </c>
      <c r="K2224">
        <v>0</v>
      </c>
      <c r="L2224" t="s">
        <v>23</v>
      </c>
      <c r="M2224" t="s">
        <v>24</v>
      </c>
      <c r="N2224" t="s">
        <v>6475</v>
      </c>
      <c r="O2224" t="s">
        <v>6831</v>
      </c>
      <c r="P2224" t="e">
        <f>----guaUUUU--GAUUCCGUUc</f>
        <v>#NAME?</v>
      </c>
    </row>
    <row r="2225" spans="1:16">
      <c r="A2225" t="s">
        <v>6409</v>
      </c>
      <c r="B2225" t="s">
        <v>6410</v>
      </c>
      <c r="C2225" t="s">
        <v>6832</v>
      </c>
      <c r="D2225" t="s">
        <v>6833</v>
      </c>
      <c r="E2225" t="s">
        <v>20</v>
      </c>
      <c r="F2225" t="s">
        <v>2305</v>
      </c>
      <c r="G2225">
        <v>42997027</v>
      </c>
      <c r="H2225">
        <v>42997049</v>
      </c>
      <c r="I2225" t="s">
        <v>22</v>
      </c>
      <c r="J2225">
        <v>1</v>
      </c>
      <c r="K2225">
        <v>0</v>
      </c>
      <c r="L2225" t="s">
        <v>23</v>
      </c>
      <c r="M2225" t="s">
        <v>24</v>
      </c>
      <c r="N2225" t="s">
        <v>6452</v>
      </c>
      <c r="O2225" t="s">
        <v>576</v>
      </c>
      <c r="P2225" t="s">
        <v>6834</v>
      </c>
    </row>
    <row r="2226" spans="1:16">
      <c r="A2226" t="s">
        <v>6409</v>
      </c>
      <c r="B2226" t="s">
        <v>6410</v>
      </c>
      <c r="C2226" t="s">
        <v>6835</v>
      </c>
      <c r="D2226" t="s">
        <v>6836</v>
      </c>
      <c r="E2226" t="s">
        <v>20</v>
      </c>
      <c r="F2226" t="s">
        <v>2305</v>
      </c>
      <c r="G2226">
        <v>43305517</v>
      </c>
      <c r="H2226">
        <v>43305539</v>
      </c>
      <c r="I2226" t="s">
        <v>37</v>
      </c>
      <c r="J2226">
        <v>6</v>
      </c>
      <c r="K2226">
        <v>0</v>
      </c>
      <c r="L2226" t="s">
        <v>57</v>
      </c>
      <c r="M2226" t="s">
        <v>31</v>
      </c>
      <c r="N2226" t="s">
        <v>6439</v>
      </c>
      <c r="O2226" t="s">
        <v>6837</v>
      </c>
      <c r="P2226" t="s">
        <v>6838</v>
      </c>
    </row>
    <row r="2227" spans="1:16">
      <c r="A2227" t="s">
        <v>6409</v>
      </c>
      <c r="B2227" t="s">
        <v>6410</v>
      </c>
      <c r="C2227" t="s">
        <v>6839</v>
      </c>
      <c r="D2227" t="s">
        <v>6840</v>
      </c>
      <c r="E2227" t="s">
        <v>20</v>
      </c>
      <c r="F2227" t="s">
        <v>2305</v>
      </c>
      <c r="G2227">
        <v>52880999</v>
      </c>
      <c r="H2227">
        <v>52881021</v>
      </c>
      <c r="I2227" t="s">
        <v>37</v>
      </c>
      <c r="J2227">
        <v>2</v>
      </c>
      <c r="K2227">
        <v>0</v>
      </c>
      <c r="L2227" t="s">
        <v>30</v>
      </c>
      <c r="M2227" t="s">
        <v>24</v>
      </c>
      <c r="N2227" t="s">
        <v>6428</v>
      </c>
      <c r="O2227" t="s">
        <v>6514</v>
      </c>
      <c r="P2227" t="s">
        <v>6841</v>
      </c>
    </row>
    <row r="2228" spans="1:16">
      <c r="A2228" t="s">
        <v>6409</v>
      </c>
      <c r="B2228" t="s">
        <v>6410</v>
      </c>
      <c r="C2228" t="s">
        <v>6842</v>
      </c>
      <c r="D2228" t="s">
        <v>6843</v>
      </c>
      <c r="E2228" t="s">
        <v>20</v>
      </c>
      <c r="F2228" t="s">
        <v>2305</v>
      </c>
      <c r="G2228">
        <v>57038234</v>
      </c>
      <c r="H2228">
        <v>57038251</v>
      </c>
      <c r="I2228" t="s">
        <v>22</v>
      </c>
      <c r="J2228">
        <v>1</v>
      </c>
      <c r="K2228">
        <v>0</v>
      </c>
      <c r="L2228" t="s">
        <v>23</v>
      </c>
      <c r="M2228" t="s">
        <v>24</v>
      </c>
      <c r="N2228" t="s">
        <v>6480</v>
      </c>
      <c r="O2228" t="s">
        <v>6844</v>
      </c>
      <c r="P2228" t="e">
        <f>-----GAUUCAGCGGUUCCGUUc</f>
        <v>#NAME?</v>
      </c>
    </row>
    <row r="2229" spans="1:16">
      <c r="A2229" t="s">
        <v>6409</v>
      </c>
      <c r="B2229" t="s">
        <v>6410</v>
      </c>
      <c r="C2229" t="s">
        <v>6845</v>
      </c>
      <c r="D2229" t="s">
        <v>6846</v>
      </c>
      <c r="E2229" t="s">
        <v>20</v>
      </c>
      <c r="F2229" t="s">
        <v>2305</v>
      </c>
      <c r="G2229">
        <v>74191901</v>
      </c>
      <c r="H2229">
        <v>74191923</v>
      </c>
      <c r="I2229" t="s">
        <v>22</v>
      </c>
      <c r="J2229">
        <v>3</v>
      </c>
      <c r="K2229">
        <v>0</v>
      </c>
      <c r="L2229" t="s">
        <v>30</v>
      </c>
      <c r="M2229" t="s">
        <v>24</v>
      </c>
      <c r="N2229" t="s">
        <v>6428</v>
      </c>
      <c r="O2229" t="s">
        <v>6847</v>
      </c>
      <c r="P2229" t="s">
        <v>6848</v>
      </c>
    </row>
    <row r="2230" spans="1:16">
      <c r="A2230" t="s">
        <v>6409</v>
      </c>
      <c r="B2230" t="s">
        <v>6410</v>
      </c>
      <c r="C2230" t="s">
        <v>6849</v>
      </c>
      <c r="D2230" t="s">
        <v>6850</v>
      </c>
      <c r="E2230" t="s">
        <v>20</v>
      </c>
      <c r="F2230" t="s">
        <v>2305</v>
      </c>
      <c r="G2230">
        <v>75965139</v>
      </c>
      <c r="H2230">
        <v>75965161</v>
      </c>
      <c r="I2230" t="s">
        <v>37</v>
      </c>
      <c r="J2230">
        <v>17</v>
      </c>
      <c r="K2230">
        <v>0</v>
      </c>
      <c r="L2230" t="s">
        <v>57</v>
      </c>
      <c r="M2230" t="s">
        <v>24</v>
      </c>
      <c r="N2230" t="s">
        <v>6414</v>
      </c>
      <c r="O2230" t="s">
        <v>138</v>
      </c>
      <c r="P2230" t="s">
        <v>6851</v>
      </c>
    </row>
    <row r="2231" spans="1:16">
      <c r="A2231" t="s">
        <v>6409</v>
      </c>
      <c r="B2231" t="s">
        <v>6410</v>
      </c>
      <c r="C2231" t="s">
        <v>6852</v>
      </c>
      <c r="D2231" t="s">
        <v>6853</v>
      </c>
      <c r="E2231" t="s">
        <v>20</v>
      </c>
      <c r="F2231" t="s">
        <v>2305</v>
      </c>
      <c r="G2231">
        <v>86346993</v>
      </c>
      <c r="H2231">
        <v>86347015</v>
      </c>
      <c r="I2231" t="s">
        <v>37</v>
      </c>
      <c r="J2231">
        <v>6</v>
      </c>
      <c r="K2231">
        <v>0</v>
      </c>
      <c r="L2231" t="s">
        <v>57</v>
      </c>
      <c r="M2231" t="s">
        <v>24</v>
      </c>
      <c r="N2231" t="s">
        <v>6553</v>
      </c>
      <c r="O2231" t="s">
        <v>891</v>
      </c>
      <c r="P2231" t="s">
        <v>6854</v>
      </c>
    </row>
    <row r="2232" spans="1:16">
      <c r="A2232" t="s">
        <v>6409</v>
      </c>
      <c r="B2232" t="s">
        <v>6410</v>
      </c>
      <c r="C2232" t="s">
        <v>2466</v>
      </c>
      <c r="D2232" t="s">
        <v>2467</v>
      </c>
      <c r="E2232" t="s">
        <v>20</v>
      </c>
      <c r="F2232" t="s">
        <v>2305</v>
      </c>
      <c r="G2232">
        <v>90468040</v>
      </c>
      <c r="H2232">
        <v>90468062</v>
      </c>
      <c r="I2232" t="s">
        <v>37</v>
      </c>
      <c r="J2232">
        <v>1</v>
      </c>
      <c r="K2232">
        <v>0</v>
      </c>
      <c r="L2232" t="s">
        <v>23</v>
      </c>
      <c r="M2232" t="s">
        <v>24</v>
      </c>
      <c r="N2232" t="s">
        <v>6439</v>
      </c>
      <c r="O2232" t="s">
        <v>6855</v>
      </c>
      <c r="P2232" t="s">
        <v>6856</v>
      </c>
    </row>
    <row r="2233" spans="1:16">
      <c r="A2233" t="s">
        <v>6409</v>
      </c>
      <c r="B2233" t="s">
        <v>6410</v>
      </c>
      <c r="C2233" t="s">
        <v>2496</v>
      </c>
      <c r="D2233" t="s">
        <v>2497</v>
      </c>
      <c r="E2233" t="s">
        <v>20</v>
      </c>
      <c r="F2233" t="s">
        <v>2305</v>
      </c>
      <c r="G2233">
        <v>108984944</v>
      </c>
      <c r="H2233">
        <v>108984968</v>
      </c>
      <c r="I2233" t="s">
        <v>22</v>
      </c>
      <c r="J2233">
        <v>5</v>
      </c>
      <c r="K2233">
        <v>0</v>
      </c>
      <c r="L2233" t="s">
        <v>87</v>
      </c>
      <c r="M2233" t="s">
        <v>24</v>
      </c>
      <c r="N2233" t="s">
        <v>6857</v>
      </c>
      <c r="O2233" t="s">
        <v>6858</v>
      </c>
      <c r="P2233" t="s">
        <v>6859</v>
      </c>
    </row>
    <row r="2234" spans="1:16">
      <c r="A2234" t="s">
        <v>6409</v>
      </c>
      <c r="B2234" t="s">
        <v>6410</v>
      </c>
      <c r="C2234" t="s">
        <v>6860</v>
      </c>
      <c r="D2234" t="s">
        <v>6861</v>
      </c>
      <c r="E2234" t="s">
        <v>20</v>
      </c>
      <c r="F2234" t="s">
        <v>2305</v>
      </c>
      <c r="G2234">
        <v>126661253</v>
      </c>
      <c r="H2234">
        <v>126661269</v>
      </c>
      <c r="I2234" t="s">
        <v>22</v>
      </c>
      <c r="J2234">
        <v>1</v>
      </c>
      <c r="K2234">
        <v>0</v>
      </c>
      <c r="L2234" t="s">
        <v>30</v>
      </c>
      <c r="M2234" t="s">
        <v>24</v>
      </c>
      <c r="N2234" t="s">
        <v>6452</v>
      </c>
      <c r="O2234" t="s">
        <v>6453</v>
      </c>
      <c r="P2234" t="e">
        <f>------ccgggcGCGUUCCGUUg</f>
        <v>#NAME?</v>
      </c>
    </row>
    <row r="2235" spans="1:16">
      <c r="A2235" t="s">
        <v>6409</v>
      </c>
      <c r="B2235" t="s">
        <v>6410</v>
      </c>
      <c r="C2235" t="s">
        <v>6862</v>
      </c>
      <c r="D2235" t="s">
        <v>6863</v>
      </c>
      <c r="E2235" t="s">
        <v>20</v>
      </c>
      <c r="F2235" t="s">
        <v>2305</v>
      </c>
      <c r="G2235">
        <v>129837353</v>
      </c>
      <c r="H2235">
        <v>129837375</v>
      </c>
      <c r="I2235" t="s">
        <v>22</v>
      </c>
      <c r="J2235">
        <v>1</v>
      </c>
      <c r="K2235">
        <v>0</v>
      </c>
      <c r="L2235" t="s">
        <v>30</v>
      </c>
      <c r="M2235" t="s">
        <v>24</v>
      </c>
      <c r="N2235" t="s">
        <v>6452</v>
      </c>
      <c r="O2235" t="s">
        <v>1328</v>
      </c>
      <c r="P2235" t="s">
        <v>6864</v>
      </c>
    </row>
    <row r="2236" spans="1:16">
      <c r="A2236" t="s">
        <v>6409</v>
      </c>
      <c r="B2236" t="s">
        <v>6410</v>
      </c>
      <c r="C2236" t="s">
        <v>6865</v>
      </c>
      <c r="D2236" t="s">
        <v>6866</v>
      </c>
      <c r="E2236" t="s">
        <v>20</v>
      </c>
      <c r="F2236" t="s">
        <v>2305</v>
      </c>
      <c r="G2236">
        <v>135347866</v>
      </c>
      <c r="H2236">
        <v>135347888</v>
      </c>
      <c r="I2236" t="s">
        <v>37</v>
      </c>
      <c r="J2236">
        <v>1</v>
      </c>
      <c r="K2236">
        <v>0</v>
      </c>
      <c r="L2236" t="s">
        <v>23</v>
      </c>
      <c r="M2236" t="s">
        <v>24</v>
      </c>
      <c r="N2236" t="s">
        <v>6414</v>
      </c>
      <c r="O2236" t="s">
        <v>138</v>
      </c>
      <c r="P2236" t="s">
        <v>6867</v>
      </c>
    </row>
    <row r="2237" spans="1:16">
      <c r="A2237" t="s">
        <v>6409</v>
      </c>
      <c r="B2237" t="s">
        <v>6410</v>
      </c>
      <c r="C2237" t="s">
        <v>6868</v>
      </c>
      <c r="D2237" t="s">
        <v>6869</v>
      </c>
      <c r="E2237" t="s">
        <v>20</v>
      </c>
      <c r="F2237" t="s">
        <v>2305</v>
      </c>
      <c r="G2237">
        <v>135363223</v>
      </c>
      <c r="H2237">
        <v>135363245</v>
      </c>
      <c r="I2237" t="s">
        <v>37</v>
      </c>
      <c r="J2237">
        <v>6</v>
      </c>
      <c r="K2237">
        <v>0</v>
      </c>
      <c r="L2237" t="s">
        <v>57</v>
      </c>
      <c r="M2237" t="s">
        <v>24</v>
      </c>
      <c r="N2237" t="s">
        <v>6414</v>
      </c>
      <c r="O2237" t="s">
        <v>138</v>
      </c>
      <c r="P2237" t="s">
        <v>6870</v>
      </c>
    </row>
    <row r="2238" spans="1:16">
      <c r="A2238" t="s">
        <v>6409</v>
      </c>
      <c r="B2238" t="s">
        <v>6410</v>
      </c>
      <c r="C2238" t="s">
        <v>6871</v>
      </c>
      <c r="D2238" t="s">
        <v>6872</v>
      </c>
      <c r="E2238" t="s">
        <v>20</v>
      </c>
      <c r="F2238" t="s">
        <v>2305</v>
      </c>
      <c r="G2238">
        <v>151685453</v>
      </c>
      <c r="H2238">
        <v>151685476</v>
      </c>
      <c r="I2238" t="s">
        <v>37</v>
      </c>
      <c r="J2238">
        <v>1</v>
      </c>
      <c r="K2238">
        <v>0</v>
      </c>
      <c r="L2238" t="s">
        <v>23</v>
      </c>
      <c r="M2238" t="s">
        <v>31</v>
      </c>
      <c r="N2238" t="s">
        <v>6748</v>
      </c>
      <c r="O2238" t="s">
        <v>6873</v>
      </c>
      <c r="P2238" t="s">
        <v>6874</v>
      </c>
    </row>
    <row r="2239" spans="1:16">
      <c r="A2239" t="s">
        <v>6409</v>
      </c>
      <c r="B2239" t="s">
        <v>6410</v>
      </c>
      <c r="C2239" t="s">
        <v>2573</v>
      </c>
      <c r="D2239" t="s">
        <v>2574</v>
      </c>
      <c r="E2239" t="s">
        <v>20</v>
      </c>
      <c r="F2239" t="s">
        <v>2305</v>
      </c>
      <c r="G2239">
        <v>154720829</v>
      </c>
      <c r="H2239">
        <v>154720851</v>
      </c>
      <c r="I2239" t="s">
        <v>37</v>
      </c>
      <c r="J2239">
        <v>1</v>
      </c>
      <c r="K2239">
        <v>0</v>
      </c>
      <c r="L2239" t="s">
        <v>23</v>
      </c>
      <c r="M2239" t="s">
        <v>24</v>
      </c>
      <c r="N2239" t="s">
        <v>6439</v>
      </c>
      <c r="O2239" t="s">
        <v>6875</v>
      </c>
      <c r="P2239" t="s">
        <v>6876</v>
      </c>
    </row>
    <row r="2240" spans="1:16">
      <c r="A2240" t="s">
        <v>6409</v>
      </c>
      <c r="B2240" t="s">
        <v>6410</v>
      </c>
      <c r="C2240" t="s">
        <v>6877</v>
      </c>
      <c r="D2240" t="s">
        <v>6878</v>
      </c>
      <c r="E2240" t="s">
        <v>20</v>
      </c>
      <c r="F2240" t="s">
        <v>2305</v>
      </c>
      <c r="G2240">
        <v>166378081</v>
      </c>
      <c r="H2240">
        <v>166378103</v>
      </c>
      <c r="I2240" t="s">
        <v>37</v>
      </c>
      <c r="J2240">
        <v>1</v>
      </c>
      <c r="K2240">
        <v>0</v>
      </c>
      <c r="L2240" t="s">
        <v>23</v>
      </c>
      <c r="M2240" t="s">
        <v>24</v>
      </c>
      <c r="N2240" t="s">
        <v>6452</v>
      </c>
      <c r="O2240" t="s">
        <v>1328</v>
      </c>
      <c r="P2240" t="s">
        <v>6879</v>
      </c>
    </row>
    <row r="2241" spans="1:16">
      <c r="A2241" t="s">
        <v>6409</v>
      </c>
      <c r="B2241" t="s">
        <v>6410</v>
      </c>
      <c r="C2241" t="s">
        <v>6880</v>
      </c>
      <c r="D2241" t="s">
        <v>6881</v>
      </c>
      <c r="E2241" t="s">
        <v>20</v>
      </c>
      <c r="F2241" t="s">
        <v>2608</v>
      </c>
      <c r="G2241">
        <v>1609087</v>
      </c>
      <c r="H2241">
        <v>1609109</v>
      </c>
      <c r="I2241" t="s">
        <v>37</v>
      </c>
      <c r="J2241">
        <v>1</v>
      </c>
      <c r="K2241">
        <v>0</v>
      </c>
      <c r="L2241" t="s">
        <v>30</v>
      </c>
      <c r="M2241" t="s">
        <v>24</v>
      </c>
      <c r="N2241" t="s">
        <v>6722</v>
      </c>
      <c r="O2241" t="s">
        <v>6882</v>
      </c>
      <c r="P2241" t="s">
        <v>6883</v>
      </c>
    </row>
    <row r="2242" spans="1:16">
      <c r="A2242" t="s">
        <v>6409</v>
      </c>
      <c r="B2242" t="s">
        <v>6410</v>
      </c>
      <c r="C2242" t="s">
        <v>6884</v>
      </c>
      <c r="D2242" t="s">
        <v>6885</v>
      </c>
      <c r="E2242" t="s">
        <v>20</v>
      </c>
      <c r="F2242" t="s">
        <v>2608</v>
      </c>
      <c r="G2242">
        <v>2420207</v>
      </c>
      <c r="H2242">
        <v>2420229</v>
      </c>
      <c r="I2242" t="s">
        <v>22</v>
      </c>
      <c r="J2242">
        <v>14</v>
      </c>
      <c r="K2242">
        <v>0</v>
      </c>
      <c r="L2242" t="s">
        <v>87</v>
      </c>
      <c r="M2242" t="s">
        <v>24</v>
      </c>
      <c r="N2242" t="s">
        <v>6414</v>
      </c>
      <c r="O2242" t="s">
        <v>138</v>
      </c>
      <c r="P2242" t="s">
        <v>6886</v>
      </c>
    </row>
    <row r="2243" spans="1:16">
      <c r="A2243" t="s">
        <v>6409</v>
      </c>
      <c r="B2243" t="s">
        <v>6410</v>
      </c>
      <c r="C2243" t="s">
        <v>2626</v>
      </c>
      <c r="D2243" t="s">
        <v>2626</v>
      </c>
      <c r="E2243" t="s">
        <v>20</v>
      </c>
      <c r="F2243" t="s">
        <v>2608</v>
      </c>
      <c r="G2243">
        <v>5242617</v>
      </c>
      <c r="H2243">
        <v>5242639</v>
      </c>
      <c r="I2243" t="s">
        <v>22</v>
      </c>
      <c r="J2243">
        <v>1</v>
      </c>
      <c r="K2243">
        <v>0</v>
      </c>
      <c r="L2243" t="s">
        <v>23</v>
      </c>
      <c r="M2243" t="s">
        <v>24</v>
      </c>
      <c r="N2243" t="s">
        <v>6457</v>
      </c>
      <c r="O2243" t="s">
        <v>278</v>
      </c>
      <c r="P2243" t="s">
        <v>6887</v>
      </c>
    </row>
    <row r="2244" spans="1:16">
      <c r="A2244" t="s">
        <v>6409</v>
      </c>
      <c r="B2244" t="s">
        <v>6410</v>
      </c>
      <c r="C2244" t="s">
        <v>6888</v>
      </c>
      <c r="D2244" t="s">
        <v>6889</v>
      </c>
      <c r="E2244" t="s">
        <v>20</v>
      </c>
      <c r="F2244" t="s">
        <v>2608</v>
      </c>
      <c r="G2244">
        <v>17830734</v>
      </c>
      <c r="H2244">
        <v>17830756</v>
      </c>
      <c r="I2244" t="s">
        <v>37</v>
      </c>
      <c r="J2244">
        <v>5</v>
      </c>
      <c r="K2244">
        <v>0</v>
      </c>
      <c r="L2244" t="s">
        <v>23</v>
      </c>
      <c r="M2244" t="s">
        <v>24</v>
      </c>
      <c r="N2244" t="s">
        <v>6457</v>
      </c>
      <c r="O2244" t="s">
        <v>278</v>
      </c>
      <c r="P2244" t="s">
        <v>6890</v>
      </c>
    </row>
    <row r="2245" spans="1:16">
      <c r="A2245" t="s">
        <v>6409</v>
      </c>
      <c r="B2245" t="s">
        <v>6410</v>
      </c>
      <c r="C2245" t="s">
        <v>6891</v>
      </c>
      <c r="D2245" t="s">
        <v>6892</v>
      </c>
      <c r="E2245" t="s">
        <v>20</v>
      </c>
      <c r="F2245" t="s">
        <v>2608</v>
      </c>
      <c r="G2245">
        <v>43921511</v>
      </c>
      <c r="H2245">
        <v>43921534</v>
      </c>
      <c r="I2245" t="s">
        <v>37</v>
      </c>
      <c r="J2245">
        <v>1</v>
      </c>
      <c r="K2245">
        <v>0</v>
      </c>
      <c r="L2245" t="s">
        <v>30</v>
      </c>
      <c r="M2245" t="s">
        <v>31</v>
      </c>
      <c r="N2245" t="s">
        <v>6893</v>
      </c>
      <c r="O2245" t="s">
        <v>6894</v>
      </c>
      <c r="P2245" t="s">
        <v>6895</v>
      </c>
    </row>
    <row r="2246" spans="1:16">
      <c r="A2246" t="s">
        <v>6409</v>
      </c>
      <c r="B2246" t="s">
        <v>6410</v>
      </c>
      <c r="C2246" t="s">
        <v>2706</v>
      </c>
      <c r="D2246" t="s">
        <v>2707</v>
      </c>
      <c r="E2246" t="s">
        <v>20</v>
      </c>
      <c r="F2246" t="s">
        <v>2608</v>
      </c>
      <c r="G2246">
        <v>64142253</v>
      </c>
      <c r="H2246">
        <v>64142275</v>
      </c>
      <c r="I2246" t="s">
        <v>22</v>
      </c>
      <c r="J2246">
        <v>1</v>
      </c>
      <c r="K2246">
        <v>0</v>
      </c>
      <c r="L2246" t="s">
        <v>30</v>
      </c>
      <c r="M2246" t="s">
        <v>24</v>
      </c>
      <c r="N2246" t="s">
        <v>6457</v>
      </c>
      <c r="O2246" t="s">
        <v>278</v>
      </c>
      <c r="P2246" t="s">
        <v>6896</v>
      </c>
    </row>
    <row r="2247" spans="1:16">
      <c r="A2247" t="s">
        <v>6409</v>
      </c>
      <c r="B2247" t="s">
        <v>6410</v>
      </c>
      <c r="C2247" t="s">
        <v>6897</v>
      </c>
      <c r="D2247" t="s">
        <v>6898</v>
      </c>
      <c r="E2247" t="s">
        <v>20</v>
      </c>
      <c r="F2247" t="s">
        <v>2608</v>
      </c>
      <c r="G2247">
        <v>66453312</v>
      </c>
      <c r="H2247">
        <v>66453334</v>
      </c>
      <c r="I2247" t="s">
        <v>37</v>
      </c>
      <c r="J2247">
        <v>20</v>
      </c>
      <c r="K2247">
        <v>0</v>
      </c>
      <c r="L2247" t="s">
        <v>87</v>
      </c>
      <c r="M2247" t="s">
        <v>24</v>
      </c>
      <c r="N2247" t="s">
        <v>6411</v>
      </c>
      <c r="O2247" t="s">
        <v>6899</v>
      </c>
      <c r="P2247" t="s">
        <v>6900</v>
      </c>
    </row>
    <row r="2248" spans="1:16">
      <c r="A2248" t="s">
        <v>6409</v>
      </c>
      <c r="B2248" t="s">
        <v>6410</v>
      </c>
      <c r="C2248" t="s">
        <v>2737</v>
      </c>
      <c r="D2248" t="s">
        <v>2738</v>
      </c>
      <c r="E2248" t="s">
        <v>20</v>
      </c>
      <c r="F2248" t="s">
        <v>2608</v>
      </c>
      <c r="G2248">
        <v>73524346</v>
      </c>
      <c r="H2248">
        <v>73524368</v>
      </c>
      <c r="I2248" t="s">
        <v>22</v>
      </c>
      <c r="J2248">
        <v>1</v>
      </c>
      <c r="K2248">
        <v>0</v>
      </c>
      <c r="L2248" t="s">
        <v>23</v>
      </c>
      <c r="M2248" t="s">
        <v>24</v>
      </c>
      <c r="N2248" t="s">
        <v>6452</v>
      </c>
      <c r="O2248" t="s">
        <v>6901</v>
      </c>
      <c r="P2248" t="s">
        <v>6902</v>
      </c>
    </row>
    <row r="2249" spans="1:16">
      <c r="A2249" t="s">
        <v>6409</v>
      </c>
      <c r="B2249" t="s">
        <v>6410</v>
      </c>
      <c r="C2249" t="s">
        <v>2741</v>
      </c>
      <c r="D2249" t="s">
        <v>2742</v>
      </c>
      <c r="E2249" t="s">
        <v>20</v>
      </c>
      <c r="F2249" t="s">
        <v>2608</v>
      </c>
      <c r="G2249">
        <v>73524346</v>
      </c>
      <c r="H2249">
        <v>73524368</v>
      </c>
      <c r="I2249" t="s">
        <v>22</v>
      </c>
      <c r="J2249">
        <v>1</v>
      </c>
      <c r="K2249">
        <v>0</v>
      </c>
      <c r="L2249" t="s">
        <v>23</v>
      </c>
      <c r="M2249" t="s">
        <v>24</v>
      </c>
      <c r="N2249" t="s">
        <v>6452</v>
      </c>
      <c r="O2249" t="s">
        <v>6901</v>
      </c>
      <c r="P2249" t="s">
        <v>6902</v>
      </c>
    </row>
    <row r="2250" spans="1:16">
      <c r="A2250" t="s">
        <v>6409</v>
      </c>
      <c r="B2250" t="s">
        <v>6410</v>
      </c>
      <c r="C2250" t="s">
        <v>2737</v>
      </c>
      <c r="D2250" t="s">
        <v>2738</v>
      </c>
      <c r="E2250" t="s">
        <v>20</v>
      </c>
      <c r="F2250" t="s">
        <v>2608</v>
      </c>
      <c r="G2250">
        <v>74169543</v>
      </c>
      <c r="H2250">
        <v>74169565</v>
      </c>
      <c r="I2250" t="s">
        <v>22</v>
      </c>
      <c r="J2250">
        <v>2</v>
      </c>
      <c r="K2250">
        <v>0</v>
      </c>
      <c r="L2250" t="s">
        <v>57</v>
      </c>
      <c r="M2250" t="s">
        <v>24</v>
      </c>
      <c r="N2250" t="s">
        <v>6414</v>
      </c>
      <c r="O2250" t="s">
        <v>138</v>
      </c>
      <c r="P2250" t="s">
        <v>6903</v>
      </c>
    </row>
    <row r="2251" spans="1:16">
      <c r="A2251" t="s">
        <v>6409</v>
      </c>
      <c r="B2251" t="s">
        <v>6410</v>
      </c>
      <c r="C2251" t="s">
        <v>2778</v>
      </c>
      <c r="D2251" t="s">
        <v>2779</v>
      </c>
      <c r="E2251" t="s">
        <v>20</v>
      </c>
      <c r="F2251" t="s">
        <v>2608</v>
      </c>
      <c r="G2251">
        <v>75961681</v>
      </c>
      <c r="H2251">
        <v>75961703</v>
      </c>
      <c r="I2251" t="s">
        <v>37</v>
      </c>
      <c r="J2251">
        <v>1</v>
      </c>
      <c r="K2251">
        <v>0</v>
      </c>
      <c r="L2251" t="s">
        <v>30</v>
      </c>
      <c r="M2251" t="s">
        <v>31</v>
      </c>
      <c r="N2251" t="s">
        <v>6414</v>
      </c>
      <c r="O2251" t="s">
        <v>138</v>
      </c>
      <c r="P2251" t="s">
        <v>6904</v>
      </c>
    </row>
    <row r="2252" spans="1:16">
      <c r="A2252" t="s">
        <v>6409</v>
      </c>
      <c r="B2252" t="s">
        <v>6410</v>
      </c>
      <c r="C2252" t="s">
        <v>2781</v>
      </c>
      <c r="D2252" t="s">
        <v>2782</v>
      </c>
      <c r="E2252" t="s">
        <v>20</v>
      </c>
      <c r="F2252" t="s">
        <v>2608</v>
      </c>
      <c r="G2252">
        <v>75961681</v>
      </c>
      <c r="H2252">
        <v>75961703</v>
      </c>
      <c r="I2252" t="s">
        <v>37</v>
      </c>
      <c r="J2252">
        <v>1</v>
      </c>
      <c r="K2252">
        <v>0</v>
      </c>
      <c r="L2252" t="s">
        <v>30</v>
      </c>
      <c r="M2252" t="s">
        <v>31</v>
      </c>
      <c r="N2252" t="s">
        <v>6414</v>
      </c>
      <c r="O2252" t="s">
        <v>138</v>
      </c>
      <c r="P2252" t="s">
        <v>6904</v>
      </c>
    </row>
    <row r="2253" spans="1:16">
      <c r="A2253" t="s">
        <v>6409</v>
      </c>
      <c r="B2253" t="s">
        <v>6410</v>
      </c>
      <c r="C2253" t="s">
        <v>2807</v>
      </c>
      <c r="D2253" t="s">
        <v>2808</v>
      </c>
      <c r="E2253" t="s">
        <v>20</v>
      </c>
      <c r="F2253" t="s">
        <v>2608</v>
      </c>
      <c r="G2253">
        <v>92235345</v>
      </c>
      <c r="H2253">
        <v>92235367</v>
      </c>
      <c r="I2253" t="s">
        <v>37</v>
      </c>
      <c r="J2253">
        <v>9</v>
      </c>
      <c r="K2253">
        <v>0</v>
      </c>
      <c r="L2253" t="s">
        <v>57</v>
      </c>
      <c r="M2253" t="s">
        <v>24</v>
      </c>
      <c r="N2253" t="s">
        <v>6411</v>
      </c>
      <c r="O2253" t="s">
        <v>6905</v>
      </c>
      <c r="P2253" t="s">
        <v>6906</v>
      </c>
    </row>
    <row r="2254" spans="1:16">
      <c r="A2254" t="s">
        <v>6409</v>
      </c>
      <c r="B2254" t="s">
        <v>6410</v>
      </c>
      <c r="C2254" t="s">
        <v>2811</v>
      </c>
      <c r="D2254" t="s">
        <v>2808</v>
      </c>
      <c r="E2254" t="s">
        <v>20</v>
      </c>
      <c r="F2254" t="s">
        <v>2608</v>
      </c>
      <c r="G2254">
        <v>92235345</v>
      </c>
      <c r="H2254">
        <v>92235367</v>
      </c>
      <c r="I2254" t="s">
        <v>37</v>
      </c>
      <c r="J2254">
        <v>9</v>
      </c>
      <c r="K2254">
        <v>0</v>
      </c>
      <c r="L2254" t="s">
        <v>57</v>
      </c>
      <c r="M2254" t="s">
        <v>24</v>
      </c>
      <c r="N2254" t="s">
        <v>6411</v>
      </c>
      <c r="O2254" t="s">
        <v>6905</v>
      </c>
      <c r="P2254" t="s">
        <v>6906</v>
      </c>
    </row>
    <row r="2255" spans="1:16">
      <c r="A2255" t="s">
        <v>6409</v>
      </c>
      <c r="B2255" t="s">
        <v>6410</v>
      </c>
      <c r="C2255" t="s">
        <v>2807</v>
      </c>
      <c r="D2255" t="s">
        <v>2808</v>
      </c>
      <c r="E2255" t="s">
        <v>20</v>
      </c>
      <c r="F2255" t="s">
        <v>2608</v>
      </c>
      <c r="G2255">
        <v>92237408</v>
      </c>
      <c r="H2255">
        <v>92237430</v>
      </c>
      <c r="I2255" t="s">
        <v>37</v>
      </c>
      <c r="J2255">
        <v>7</v>
      </c>
      <c r="K2255">
        <v>0</v>
      </c>
      <c r="L2255" t="s">
        <v>23</v>
      </c>
      <c r="M2255" t="s">
        <v>24</v>
      </c>
      <c r="N2255" t="s">
        <v>6457</v>
      </c>
      <c r="O2255" t="s">
        <v>278</v>
      </c>
      <c r="P2255" t="s">
        <v>6907</v>
      </c>
    </row>
    <row r="2256" spans="1:16">
      <c r="A2256" t="s">
        <v>6409</v>
      </c>
      <c r="B2256" t="s">
        <v>6410</v>
      </c>
      <c r="C2256" t="s">
        <v>2811</v>
      </c>
      <c r="D2256" t="s">
        <v>2808</v>
      </c>
      <c r="E2256" t="s">
        <v>20</v>
      </c>
      <c r="F2256" t="s">
        <v>2608</v>
      </c>
      <c r="G2256">
        <v>92237408</v>
      </c>
      <c r="H2256">
        <v>92237430</v>
      </c>
      <c r="I2256" t="s">
        <v>37</v>
      </c>
      <c r="J2256">
        <v>7</v>
      </c>
      <c r="K2256">
        <v>0</v>
      </c>
      <c r="L2256" t="s">
        <v>23</v>
      </c>
      <c r="M2256" t="s">
        <v>24</v>
      </c>
      <c r="N2256" t="s">
        <v>6457</v>
      </c>
      <c r="O2256" t="s">
        <v>278</v>
      </c>
      <c r="P2256" t="s">
        <v>6907</v>
      </c>
    </row>
    <row r="2257" spans="1:16">
      <c r="A2257" t="s">
        <v>6409</v>
      </c>
      <c r="B2257" t="s">
        <v>6410</v>
      </c>
      <c r="C2257" t="s">
        <v>6908</v>
      </c>
      <c r="D2257" t="s">
        <v>6909</v>
      </c>
      <c r="E2257" t="s">
        <v>20</v>
      </c>
      <c r="F2257" t="s">
        <v>2608</v>
      </c>
      <c r="G2257">
        <v>97498368</v>
      </c>
      <c r="H2257">
        <v>97498390</v>
      </c>
      <c r="I2257" t="s">
        <v>37</v>
      </c>
      <c r="J2257">
        <v>18</v>
      </c>
      <c r="K2257">
        <v>0</v>
      </c>
      <c r="L2257" t="s">
        <v>87</v>
      </c>
      <c r="M2257" t="s">
        <v>24</v>
      </c>
      <c r="N2257" t="s">
        <v>6452</v>
      </c>
      <c r="O2257" t="s">
        <v>1328</v>
      </c>
      <c r="P2257" t="s">
        <v>6910</v>
      </c>
    </row>
    <row r="2258" spans="1:16">
      <c r="A2258" t="s">
        <v>6409</v>
      </c>
      <c r="B2258" t="s">
        <v>6410</v>
      </c>
      <c r="C2258" t="s">
        <v>6911</v>
      </c>
      <c r="D2258" t="s">
        <v>6912</v>
      </c>
      <c r="E2258" t="s">
        <v>20</v>
      </c>
      <c r="F2258" t="s">
        <v>2608</v>
      </c>
      <c r="G2258">
        <v>99634551</v>
      </c>
      <c r="H2258">
        <v>99634571</v>
      </c>
      <c r="I2258" t="s">
        <v>22</v>
      </c>
      <c r="J2258">
        <v>3</v>
      </c>
      <c r="K2258">
        <v>0</v>
      </c>
      <c r="L2258" t="s">
        <v>57</v>
      </c>
      <c r="M2258" t="s">
        <v>24</v>
      </c>
      <c r="N2258" t="s">
        <v>6411</v>
      </c>
      <c r="O2258" t="s">
        <v>6913</v>
      </c>
      <c r="P2258" t="s">
        <v>6914</v>
      </c>
    </row>
    <row r="2259" spans="1:16">
      <c r="A2259" t="s">
        <v>6409</v>
      </c>
      <c r="B2259" t="s">
        <v>6410</v>
      </c>
      <c r="C2259" t="s">
        <v>6915</v>
      </c>
      <c r="D2259" t="s">
        <v>2848</v>
      </c>
      <c r="E2259" t="s">
        <v>20</v>
      </c>
      <c r="F2259" t="s">
        <v>2608</v>
      </c>
      <c r="G2259">
        <v>101899284</v>
      </c>
      <c r="H2259">
        <v>101899307</v>
      </c>
      <c r="I2259" t="s">
        <v>22</v>
      </c>
      <c r="J2259">
        <v>5</v>
      </c>
      <c r="K2259">
        <v>0</v>
      </c>
      <c r="L2259" t="s">
        <v>30</v>
      </c>
      <c r="M2259" t="s">
        <v>24</v>
      </c>
      <c r="N2259" t="s">
        <v>6748</v>
      </c>
      <c r="O2259" t="s">
        <v>6916</v>
      </c>
      <c r="P2259" t="s">
        <v>6917</v>
      </c>
    </row>
    <row r="2260" spans="1:16">
      <c r="A2260" t="s">
        <v>6409</v>
      </c>
      <c r="B2260" t="s">
        <v>6410</v>
      </c>
      <c r="C2260" t="s">
        <v>6918</v>
      </c>
      <c r="D2260" t="s">
        <v>6919</v>
      </c>
      <c r="E2260" t="s">
        <v>20</v>
      </c>
      <c r="F2260" t="s">
        <v>2608</v>
      </c>
      <c r="G2260">
        <v>122027154</v>
      </c>
      <c r="H2260">
        <v>122027175</v>
      </c>
      <c r="I2260" t="s">
        <v>37</v>
      </c>
      <c r="J2260">
        <v>1</v>
      </c>
      <c r="K2260">
        <v>0</v>
      </c>
      <c r="L2260" t="s">
        <v>30</v>
      </c>
      <c r="M2260" t="s">
        <v>24</v>
      </c>
      <c r="N2260" t="s">
        <v>6420</v>
      </c>
      <c r="O2260" t="s">
        <v>6920</v>
      </c>
      <c r="P2260" t="s">
        <v>6921</v>
      </c>
    </row>
    <row r="2261" spans="1:16">
      <c r="A2261" t="s">
        <v>6409</v>
      </c>
      <c r="B2261" t="s">
        <v>6410</v>
      </c>
      <c r="C2261" t="s">
        <v>2923</v>
      </c>
      <c r="D2261" t="s">
        <v>2924</v>
      </c>
      <c r="E2261" t="s">
        <v>20</v>
      </c>
      <c r="F2261" t="s">
        <v>2608</v>
      </c>
      <c r="G2261">
        <v>138983312</v>
      </c>
      <c r="H2261">
        <v>138983334</v>
      </c>
      <c r="I2261" t="s">
        <v>22</v>
      </c>
      <c r="J2261">
        <v>4</v>
      </c>
      <c r="K2261">
        <v>0</v>
      </c>
      <c r="L2261" t="s">
        <v>57</v>
      </c>
      <c r="M2261" t="s">
        <v>24</v>
      </c>
      <c r="N2261" t="s">
        <v>6709</v>
      </c>
      <c r="O2261" t="s">
        <v>2653</v>
      </c>
      <c r="P2261" t="s">
        <v>6922</v>
      </c>
    </row>
    <row r="2262" spans="1:16">
      <c r="A2262" t="s">
        <v>6409</v>
      </c>
      <c r="B2262" t="s">
        <v>6410</v>
      </c>
      <c r="C2262" t="s">
        <v>6923</v>
      </c>
      <c r="D2262" t="s">
        <v>6924</v>
      </c>
      <c r="E2262" t="s">
        <v>20</v>
      </c>
      <c r="F2262" t="s">
        <v>2608</v>
      </c>
      <c r="G2262">
        <v>148580376</v>
      </c>
      <c r="H2262">
        <v>148580398</v>
      </c>
      <c r="I2262" t="s">
        <v>37</v>
      </c>
      <c r="J2262">
        <v>2</v>
      </c>
      <c r="K2262">
        <v>0</v>
      </c>
      <c r="L2262" t="s">
        <v>23</v>
      </c>
      <c r="M2262" t="s">
        <v>24</v>
      </c>
      <c r="N2262" t="s">
        <v>6414</v>
      </c>
      <c r="O2262" t="s">
        <v>138</v>
      </c>
      <c r="P2262" t="s">
        <v>6925</v>
      </c>
    </row>
    <row r="2263" spans="1:16">
      <c r="A2263" t="s">
        <v>6409</v>
      </c>
      <c r="B2263" t="s">
        <v>6410</v>
      </c>
      <c r="C2263" t="s">
        <v>6926</v>
      </c>
      <c r="D2263" t="s">
        <v>6927</v>
      </c>
      <c r="E2263" t="s">
        <v>20</v>
      </c>
      <c r="F2263" t="s">
        <v>2998</v>
      </c>
      <c r="G2263">
        <v>22879941</v>
      </c>
      <c r="H2263">
        <v>22879965</v>
      </c>
      <c r="I2263" t="s">
        <v>37</v>
      </c>
      <c r="J2263">
        <v>25</v>
      </c>
      <c r="K2263">
        <v>0</v>
      </c>
      <c r="L2263" t="s">
        <v>57</v>
      </c>
      <c r="M2263" t="s">
        <v>24</v>
      </c>
      <c r="N2263" t="s">
        <v>6928</v>
      </c>
      <c r="O2263" t="s">
        <v>6929</v>
      </c>
      <c r="P2263" t="s">
        <v>6930</v>
      </c>
    </row>
    <row r="2264" spans="1:16">
      <c r="A2264" t="s">
        <v>6409</v>
      </c>
      <c r="B2264" t="s">
        <v>6410</v>
      </c>
      <c r="C2264" t="s">
        <v>6931</v>
      </c>
      <c r="D2264" t="s">
        <v>6932</v>
      </c>
      <c r="E2264" t="s">
        <v>20</v>
      </c>
      <c r="F2264" t="s">
        <v>2998</v>
      </c>
      <c r="G2264">
        <v>23058061</v>
      </c>
      <c r="H2264">
        <v>23058084</v>
      </c>
      <c r="I2264" t="s">
        <v>37</v>
      </c>
      <c r="J2264">
        <v>2</v>
      </c>
      <c r="K2264">
        <v>0</v>
      </c>
      <c r="L2264" t="s">
        <v>30</v>
      </c>
      <c r="M2264" t="s">
        <v>24</v>
      </c>
      <c r="N2264" t="s">
        <v>6933</v>
      </c>
      <c r="O2264" t="s">
        <v>6934</v>
      </c>
      <c r="P2264" t="s">
        <v>6935</v>
      </c>
    </row>
    <row r="2265" spans="1:16">
      <c r="A2265" t="s">
        <v>6409</v>
      </c>
      <c r="B2265" t="s">
        <v>6410</v>
      </c>
      <c r="C2265" t="s">
        <v>6936</v>
      </c>
      <c r="D2265" t="s">
        <v>6937</v>
      </c>
      <c r="E2265" t="s">
        <v>20</v>
      </c>
      <c r="F2265" t="s">
        <v>2998</v>
      </c>
      <c r="G2265">
        <v>28017854</v>
      </c>
      <c r="H2265">
        <v>28017876</v>
      </c>
      <c r="I2265" t="s">
        <v>22</v>
      </c>
      <c r="J2265">
        <v>3</v>
      </c>
      <c r="K2265">
        <v>0</v>
      </c>
      <c r="L2265" t="s">
        <v>57</v>
      </c>
      <c r="M2265" t="s">
        <v>24</v>
      </c>
      <c r="N2265" t="s">
        <v>6414</v>
      </c>
      <c r="O2265" t="s">
        <v>138</v>
      </c>
      <c r="P2265" t="s">
        <v>6938</v>
      </c>
    </row>
    <row r="2266" spans="1:16">
      <c r="A2266" t="s">
        <v>6409</v>
      </c>
      <c r="B2266" t="s">
        <v>6410</v>
      </c>
      <c r="C2266" t="s">
        <v>6939</v>
      </c>
      <c r="D2266" t="s">
        <v>6940</v>
      </c>
      <c r="E2266" t="s">
        <v>20</v>
      </c>
      <c r="F2266" t="s">
        <v>2998</v>
      </c>
      <c r="G2266">
        <v>28017854</v>
      </c>
      <c r="H2266">
        <v>28017876</v>
      </c>
      <c r="I2266" t="s">
        <v>22</v>
      </c>
      <c r="J2266">
        <v>3</v>
      </c>
      <c r="K2266">
        <v>0</v>
      </c>
      <c r="L2266" t="s">
        <v>57</v>
      </c>
      <c r="M2266" t="s">
        <v>24</v>
      </c>
      <c r="N2266" t="s">
        <v>6414</v>
      </c>
      <c r="O2266" t="s">
        <v>138</v>
      </c>
      <c r="P2266" t="s">
        <v>6938</v>
      </c>
    </row>
    <row r="2267" spans="1:16">
      <c r="A2267" t="s">
        <v>6409</v>
      </c>
      <c r="B2267" t="s">
        <v>6410</v>
      </c>
      <c r="C2267" t="s">
        <v>6941</v>
      </c>
      <c r="D2267" t="s">
        <v>6942</v>
      </c>
      <c r="E2267" t="s">
        <v>20</v>
      </c>
      <c r="F2267" t="s">
        <v>2998</v>
      </c>
      <c r="G2267">
        <v>28017854</v>
      </c>
      <c r="H2267">
        <v>28017876</v>
      </c>
      <c r="I2267" t="s">
        <v>22</v>
      </c>
      <c r="J2267">
        <v>3</v>
      </c>
      <c r="K2267">
        <v>0</v>
      </c>
      <c r="L2267" t="s">
        <v>57</v>
      </c>
      <c r="M2267" t="s">
        <v>24</v>
      </c>
      <c r="N2267" t="s">
        <v>6414</v>
      </c>
      <c r="O2267" t="s">
        <v>138</v>
      </c>
      <c r="P2267" t="s">
        <v>6938</v>
      </c>
    </row>
    <row r="2268" spans="1:16">
      <c r="A2268" t="s">
        <v>6409</v>
      </c>
      <c r="B2268" t="s">
        <v>6410</v>
      </c>
      <c r="C2268" t="s">
        <v>6943</v>
      </c>
      <c r="D2268" t="s">
        <v>6944</v>
      </c>
      <c r="E2268" t="s">
        <v>20</v>
      </c>
      <c r="F2268" t="s">
        <v>2998</v>
      </c>
      <c r="G2268">
        <v>28384953</v>
      </c>
      <c r="H2268">
        <v>28384975</v>
      </c>
      <c r="I2268" t="s">
        <v>22</v>
      </c>
      <c r="J2268">
        <v>7</v>
      </c>
      <c r="K2268">
        <v>0</v>
      </c>
      <c r="L2268" t="s">
        <v>57</v>
      </c>
      <c r="M2268" t="s">
        <v>31</v>
      </c>
      <c r="N2268" t="s">
        <v>6553</v>
      </c>
      <c r="O2268" t="s">
        <v>891</v>
      </c>
      <c r="P2268" t="s">
        <v>6945</v>
      </c>
    </row>
    <row r="2269" spans="1:16">
      <c r="A2269" t="s">
        <v>6409</v>
      </c>
      <c r="B2269" t="s">
        <v>6410</v>
      </c>
      <c r="C2269" t="s">
        <v>6946</v>
      </c>
      <c r="D2269" t="s">
        <v>6947</v>
      </c>
      <c r="E2269" t="s">
        <v>20</v>
      </c>
      <c r="F2269" t="s">
        <v>2998</v>
      </c>
      <c r="G2269">
        <v>38961418</v>
      </c>
      <c r="H2269">
        <v>38961440</v>
      </c>
      <c r="I2269" t="s">
        <v>22</v>
      </c>
      <c r="J2269">
        <v>8</v>
      </c>
      <c r="K2269">
        <v>0</v>
      </c>
      <c r="L2269" t="s">
        <v>57</v>
      </c>
      <c r="M2269" t="s">
        <v>24</v>
      </c>
      <c r="N2269" t="s">
        <v>6414</v>
      </c>
      <c r="O2269" t="s">
        <v>138</v>
      </c>
      <c r="P2269" t="s">
        <v>6948</v>
      </c>
    </row>
    <row r="2270" spans="1:16">
      <c r="A2270" t="s">
        <v>6409</v>
      </c>
      <c r="B2270" t="s">
        <v>6410</v>
      </c>
      <c r="C2270" t="s">
        <v>6949</v>
      </c>
      <c r="D2270" t="s">
        <v>6950</v>
      </c>
      <c r="E2270" t="s">
        <v>20</v>
      </c>
      <c r="F2270" t="s">
        <v>2998</v>
      </c>
      <c r="G2270">
        <v>48707050</v>
      </c>
      <c r="H2270">
        <v>48707062</v>
      </c>
      <c r="I2270" t="s">
        <v>37</v>
      </c>
      <c r="J2270">
        <v>4</v>
      </c>
      <c r="K2270">
        <v>0</v>
      </c>
      <c r="L2270" t="s">
        <v>30</v>
      </c>
      <c r="M2270" t="s">
        <v>24</v>
      </c>
      <c r="N2270" t="s">
        <v>6414</v>
      </c>
      <c r="O2270" t="s">
        <v>138</v>
      </c>
      <c r="P2270" t="e">
        <f>----------aucucUUCCGUUc</f>
        <v>#NAME?</v>
      </c>
    </row>
    <row r="2271" spans="1:16">
      <c r="A2271" t="s">
        <v>6409</v>
      </c>
      <c r="B2271" t="s">
        <v>6410</v>
      </c>
      <c r="C2271" t="s">
        <v>3066</v>
      </c>
      <c r="D2271" t="s">
        <v>3067</v>
      </c>
      <c r="E2271" t="s">
        <v>20</v>
      </c>
      <c r="F2271" t="s">
        <v>2998</v>
      </c>
      <c r="G2271">
        <v>74235706</v>
      </c>
      <c r="H2271">
        <v>74235729</v>
      </c>
      <c r="I2271" t="s">
        <v>22</v>
      </c>
      <c r="J2271">
        <v>2</v>
      </c>
      <c r="K2271">
        <v>0</v>
      </c>
      <c r="L2271" t="s">
        <v>23</v>
      </c>
      <c r="M2271" t="s">
        <v>24</v>
      </c>
      <c r="N2271" t="s">
        <v>6951</v>
      </c>
      <c r="O2271" t="s">
        <v>6952</v>
      </c>
      <c r="P2271" t="s">
        <v>6953</v>
      </c>
    </row>
    <row r="2272" spans="1:16">
      <c r="A2272" t="s">
        <v>6409</v>
      </c>
      <c r="B2272" t="s">
        <v>6410</v>
      </c>
      <c r="C2272" t="s">
        <v>6954</v>
      </c>
      <c r="D2272" t="s">
        <v>6955</v>
      </c>
      <c r="E2272" t="s">
        <v>20</v>
      </c>
      <c r="F2272" t="s">
        <v>2998</v>
      </c>
      <c r="G2272">
        <v>77618403</v>
      </c>
      <c r="H2272">
        <v>77618425</v>
      </c>
      <c r="I2272" t="s">
        <v>22</v>
      </c>
      <c r="J2272">
        <v>2</v>
      </c>
      <c r="K2272">
        <v>0</v>
      </c>
      <c r="L2272" t="s">
        <v>57</v>
      </c>
      <c r="M2272" t="s">
        <v>24</v>
      </c>
      <c r="N2272" t="s">
        <v>6414</v>
      </c>
      <c r="O2272" t="s">
        <v>138</v>
      </c>
      <c r="P2272" t="s">
        <v>6956</v>
      </c>
    </row>
    <row r="2273" spans="1:16">
      <c r="A2273" t="s">
        <v>6409</v>
      </c>
      <c r="B2273" t="s">
        <v>6410</v>
      </c>
      <c r="C2273" t="s">
        <v>6957</v>
      </c>
      <c r="D2273" t="s">
        <v>6958</v>
      </c>
      <c r="E2273" t="s">
        <v>20</v>
      </c>
      <c r="F2273" t="s">
        <v>2998</v>
      </c>
      <c r="G2273">
        <v>87447724</v>
      </c>
      <c r="H2273">
        <v>87447746</v>
      </c>
      <c r="I2273" t="s">
        <v>22</v>
      </c>
      <c r="J2273">
        <v>2</v>
      </c>
      <c r="K2273">
        <v>0</v>
      </c>
      <c r="L2273" t="s">
        <v>57</v>
      </c>
      <c r="M2273" t="s">
        <v>31</v>
      </c>
      <c r="N2273" t="s">
        <v>6480</v>
      </c>
      <c r="O2273" t="s">
        <v>6959</v>
      </c>
      <c r="P2273" t="s">
        <v>6960</v>
      </c>
    </row>
    <row r="2274" spans="1:16">
      <c r="A2274" t="s">
        <v>6409</v>
      </c>
      <c r="B2274" t="s">
        <v>6410</v>
      </c>
      <c r="C2274" t="s">
        <v>6957</v>
      </c>
      <c r="D2274" t="s">
        <v>6958</v>
      </c>
      <c r="E2274" t="s">
        <v>20</v>
      </c>
      <c r="F2274" t="s">
        <v>2998</v>
      </c>
      <c r="G2274">
        <v>87479232</v>
      </c>
      <c r="H2274">
        <v>87479254</v>
      </c>
      <c r="I2274" t="s">
        <v>22</v>
      </c>
      <c r="J2274">
        <v>3</v>
      </c>
      <c r="K2274">
        <v>0</v>
      </c>
      <c r="L2274" t="s">
        <v>23</v>
      </c>
      <c r="M2274" t="s">
        <v>24</v>
      </c>
      <c r="N2274" t="s">
        <v>6414</v>
      </c>
      <c r="O2274" t="s">
        <v>138</v>
      </c>
      <c r="P2274" t="s">
        <v>6961</v>
      </c>
    </row>
    <row r="2275" spans="1:16">
      <c r="A2275" t="s">
        <v>6409</v>
      </c>
      <c r="B2275" t="s">
        <v>6410</v>
      </c>
      <c r="C2275" t="s">
        <v>6962</v>
      </c>
      <c r="D2275" t="s">
        <v>6963</v>
      </c>
      <c r="E2275" t="s">
        <v>20</v>
      </c>
      <c r="F2275" t="s">
        <v>2998</v>
      </c>
      <c r="G2275">
        <v>87571533</v>
      </c>
      <c r="H2275">
        <v>87571555</v>
      </c>
      <c r="I2275" t="s">
        <v>22</v>
      </c>
      <c r="J2275">
        <v>4</v>
      </c>
      <c r="K2275">
        <v>0</v>
      </c>
      <c r="L2275" t="s">
        <v>87</v>
      </c>
      <c r="M2275" t="s">
        <v>24</v>
      </c>
      <c r="N2275" t="s">
        <v>6709</v>
      </c>
      <c r="O2275" t="s">
        <v>6964</v>
      </c>
      <c r="P2275" t="s">
        <v>6965</v>
      </c>
    </row>
    <row r="2276" spans="1:16">
      <c r="A2276" t="s">
        <v>6409</v>
      </c>
      <c r="B2276" t="s">
        <v>6410</v>
      </c>
      <c r="C2276" t="s">
        <v>6966</v>
      </c>
      <c r="D2276" t="s">
        <v>6967</v>
      </c>
      <c r="E2276" t="s">
        <v>20</v>
      </c>
      <c r="F2276" t="s">
        <v>2998</v>
      </c>
      <c r="G2276">
        <v>95940823</v>
      </c>
      <c r="H2276">
        <v>95940847</v>
      </c>
      <c r="I2276" t="s">
        <v>37</v>
      </c>
      <c r="J2276">
        <v>4</v>
      </c>
      <c r="K2276">
        <v>0</v>
      </c>
      <c r="L2276" t="s">
        <v>57</v>
      </c>
      <c r="M2276" t="s">
        <v>24</v>
      </c>
      <c r="N2276" t="s">
        <v>6968</v>
      </c>
      <c r="O2276" t="s">
        <v>6969</v>
      </c>
      <c r="P2276" t="s">
        <v>6970</v>
      </c>
    </row>
    <row r="2277" spans="1:16">
      <c r="A2277" t="s">
        <v>6409</v>
      </c>
      <c r="B2277" t="s">
        <v>6410</v>
      </c>
      <c r="C2277" t="s">
        <v>3137</v>
      </c>
      <c r="D2277" t="s">
        <v>3138</v>
      </c>
      <c r="E2277" t="s">
        <v>20</v>
      </c>
      <c r="F2277" t="s">
        <v>2998</v>
      </c>
      <c r="G2277">
        <v>141930883</v>
      </c>
      <c r="H2277">
        <v>141930905</v>
      </c>
      <c r="I2277" t="s">
        <v>37</v>
      </c>
      <c r="J2277">
        <v>1</v>
      </c>
      <c r="K2277">
        <v>0</v>
      </c>
      <c r="L2277" t="s">
        <v>30</v>
      </c>
      <c r="M2277" t="s">
        <v>24</v>
      </c>
      <c r="N2277" t="s">
        <v>6457</v>
      </c>
      <c r="O2277" t="s">
        <v>6508</v>
      </c>
      <c r="P2277" t="s">
        <v>6971</v>
      </c>
    </row>
    <row r="2278" spans="1:16">
      <c r="A2278" t="s">
        <v>6409</v>
      </c>
      <c r="B2278" t="s">
        <v>6410</v>
      </c>
      <c r="C2278" t="s">
        <v>6972</v>
      </c>
      <c r="D2278" t="s">
        <v>6973</v>
      </c>
      <c r="E2278" t="s">
        <v>20</v>
      </c>
      <c r="F2278" t="s">
        <v>2998</v>
      </c>
      <c r="G2278">
        <v>144620356</v>
      </c>
      <c r="H2278">
        <v>144620379</v>
      </c>
      <c r="I2278" t="s">
        <v>37</v>
      </c>
      <c r="J2278">
        <v>3</v>
      </c>
      <c r="K2278">
        <v>0</v>
      </c>
      <c r="L2278" t="s">
        <v>57</v>
      </c>
      <c r="M2278" t="s">
        <v>24</v>
      </c>
      <c r="N2278" t="s">
        <v>6748</v>
      </c>
      <c r="O2278" t="s">
        <v>6974</v>
      </c>
      <c r="P2278" t="s">
        <v>6975</v>
      </c>
    </row>
    <row r="2279" spans="1:16">
      <c r="A2279" t="s">
        <v>6409</v>
      </c>
      <c r="B2279" t="s">
        <v>6410</v>
      </c>
      <c r="C2279" t="s">
        <v>6976</v>
      </c>
      <c r="D2279" t="s">
        <v>6977</v>
      </c>
      <c r="E2279" t="s">
        <v>20</v>
      </c>
      <c r="F2279" t="s">
        <v>3165</v>
      </c>
      <c r="G2279">
        <v>4711577</v>
      </c>
      <c r="H2279">
        <v>4711599</v>
      </c>
      <c r="I2279" t="s">
        <v>37</v>
      </c>
      <c r="J2279">
        <v>4</v>
      </c>
      <c r="K2279">
        <v>0</v>
      </c>
      <c r="L2279" t="s">
        <v>57</v>
      </c>
      <c r="M2279" t="s">
        <v>24</v>
      </c>
      <c r="N2279" t="s">
        <v>6457</v>
      </c>
      <c r="O2279" t="s">
        <v>6508</v>
      </c>
      <c r="P2279" t="s">
        <v>6978</v>
      </c>
    </row>
    <row r="2280" spans="1:16">
      <c r="A2280" t="s">
        <v>6409</v>
      </c>
      <c r="B2280" t="s">
        <v>6410</v>
      </c>
      <c r="C2280" t="s">
        <v>3195</v>
      </c>
      <c r="D2280" t="s">
        <v>3196</v>
      </c>
      <c r="E2280" t="s">
        <v>20</v>
      </c>
      <c r="F2280" t="s">
        <v>3165</v>
      </c>
      <c r="G2280">
        <v>33120439</v>
      </c>
      <c r="H2280">
        <v>33120461</v>
      </c>
      <c r="I2280" t="s">
        <v>37</v>
      </c>
      <c r="J2280">
        <v>10</v>
      </c>
      <c r="K2280">
        <v>0</v>
      </c>
      <c r="L2280" t="s">
        <v>57</v>
      </c>
      <c r="M2280" t="s">
        <v>24</v>
      </c>
      <c r="N2280" t="s">
        <v>6414</v>
      </c>
      <c r="O2280" t="s">
        <v>138</v>
      </c>
      <c r="P2280" t="s">
        <v>6979</v>
      </c>
    </row>
    <row r="2281" spans="1:16">
      <c r="A2281" t="s">
        <v>6409</v>
      </c>
      <c r="B2281" t="s">
        <v>6410</v>
      </c>
      <c r="C2281" t="s">
        <v>3198</v>
      </c>
      <c r="D2281" t="s">
        <v>3199</v>
      </c>
      <c r="E2281" t="s">
        <v>20</v>
      </c>
      <c r="F2281" t="s">
        <v>3165</v>
      </c>
      <c r="G2281">
        <v>33922011</v>
      </c>
      <c r="H2281">
        <v>33922038</v>
      </c>
      <c r="I2281" t="s">
        <v>37</v>
      </c>
      <c r="J2281">
        <v>2</v>
      </c>
      <c r="K2281">
        <v>0</v>
      </c>
      <c r="L2281" t="s">
        <v>57</v>
      </c>
      <c r="M2281" t="s">
        <v>24</v>
      </c>
      <c r="N2281" t="s">
        <v>6980</v>
      </c>
      <c r="O2281" t="s">
        <v>6981</v>
      </c>
      <c r="P2281" t="s">
        <v>6982</v>
      </c>
    </row>
    <row r="2282" spans="1:16">
      <c r="A2282" t="s">
        <v>6409</v>
      </c>
      <c r="B2282" t="s">
        <v>6410</v>
      </c>
      <c r="C2282" t="s">
        <v>3219</v>
      </c>
      <c r="D2282" t="s">
        <v>3220</v>
      </c>
      <c r="E2282" t="s">
        <v>20</v>
      </c>
      <c r="F2282" t="s">
        <v>3165</v>
      </c>
      <c r="G2282">
        <v>37140835</v>
      </c>
      <c r="H2282">
        <v>37140857</v>
      </c>
      <c r="I2282" t="s">
        <v>22</v>
      </c>
      <c r="J2282">
        <v>1</v>
      </c>
      <c r="K2282">
        <v>0</v>
      </c>
      <c r="L2282" t="s">
        <v>23</v>
      </c>
      <c r="M2282" t="s">
        <v>31</v>
      </c>
      <c r="N2282" t="s">
        <v>6475</v>
      </c>
      <c r="O2282" t="s">
        <v>6983</v>
      </c>
      <c r="P2282" t="s">
        <v>6984</v>
      </c>
    </row>
    <row r="2283" spans="1:16">
      <c r="A2283" t="s">
        <v>6409</v>
      </c>
      <c r="B2283" t="s">
        <v>6410</v>
      </c>
      <c r="C2283" t="s">
        <v>3267</v>
      </c>
      <c r="D2283" t="s">
        <v>3267</v>
      </c>
      <c r="E2283" t="s">
        <v>20</v>
      </c>
      <c r="F2283" t="s">
        <v>3165</v>
      </c>
      <c r="G2283">
        <v>98747340</v>
      </c>
      <c r="H2283">
        <v>98747362</v>
      </c>
      <c r="I2283" t="s">
        <v>22</v>
      </c>
      <c r="J2283">
        <v>3</v>
      </c>
      <c r="K2283">
        <v>0</v>
      </c>
      <c r="L2283" t="s">
        <v>57</v>
      </c>
      <c r="M2283" t="s">
        <v>24</v>
      </c>
      <c r="N2283" t="s">
        <v>6722</v>
      </c>
      <c r="O2283" t="s">
        <v>6985</v>
      </c>
      <c r="P2283" t="s">
        <v>6986</v>
      </c>
    </row>
    <row r="2284" spans="1:16">
      <c r="A2284" t="s">
        <v>6409</v>
      </c>
      <c r="B2284" t="s">
        <v>6410</v>
      </c>
      <c r="C2284" t="s">
        <v>6987</v>
      </c>
      <c r="D2284" t="s">
        <v>6988</v>
      </c>
      <c r="E2284" t="s">
        <v>20</v>
      </c>
      <c r="F2284" t="s">
        <v>3165</v>
      </c>
      <c r="G2284">
        <v>100418009</v>
      </c>
      <c r="H2284">
        <v>100418031</v>
      </c>
      <c r="I2284" t="s">
        <v>22</v>
      </c>
      <c r="J2284">
        <v>3</v>
      </c>
      <c r="K2284">
        <v>0</v>
      </c>
      <c r="L2284" t="s">
        <v>30</v>
      </c>
      <c r="M2284" t="s">
        <v>24</v>
      </c>
      <c r="N2284" t="s">
        <v>6722</v>
      </c>
      <c r="O2284" t="s">
        <v>6985</v>
      </c>
      <c r="P2284" t="s">
        <v>6989</v>
      </c>
    </row>
    <row r="2285" spans="1:16">
      <c r="A2285" t="s">
        <v>6409</v>
      </c>
      <c r="B2285" t="s">
        <v>6410</v>
      </c>
      <c r="C2285" t="s">
        <v>6990</v>
      </c>
      <c r="D2285" t="s">
        <v>6991</v>
      </c>
      <c r="E2285" t="s">
        <v>20</v>
      </c>
      <c r="F2285" t="s">
        <v>3165</v>
      </c>
      <c r="G2285">
        <v>107646759</v>
      </c>
      <c r="H2285">
        <v>107646781</v>
      </c>
      <c r="I2285" t="s">
        <v>37</v>
      </c>
      <c r="J2285">
        <v>2</v>
      </c>
      <c r="K2285">
        <v>0</v>
      </c>
      <c r="L2285" t="s">
        <v>57</v>
      </c>
      <c r="M2285" t="s">
        <v>31</v>
      </c>
      <c r="N2285" t="s">
        <v>6553</v>
      </c>
      <c r="O2285" t="s">
        <v>43</v>
      </c>
      <c r="P2285" t="s">
        <v>6992</v>
      </c>
    </row>
    <row r="2286" spans="1:16">
      <c r="A2286" t="s">
        <v>6409</v>
      </c>
      <c r="B2286" t="s">
        <v>6410</v>
      </c>
      <c r="C2286" t="s">
        <v>6993</v>
      </c>
      <c r="D2286" t="s">
        <v>6994</v>
      </c>
      <c r="E2286" t="s">
        <v>20</v>
      </c>
      <c r="F2286" t="s">
        <v>3165</v>
      </c>
      <c r="G2286">
        <v>110046435</v>
      </c>
      <c r="H2286">
        <v>110046457</v>
      </c>
      <c r="I2286" t="s">
        <v>22</v>
      </c>
      <c r="J2286">
        <v>1</v>
      </c>
      <c r="K2286">
        <v>0</v>
      </c>
      <c r="L2286" t="s">
        <v>23</v>
      </c>
      <c r="M2286" t="s">
        <v>24</v>
      </c>
      <c r="N2286" t="s">
        <v>6709</v>
      </c>
      <c r="O2286" t="s">
        <v>6995</v>
      </c>
      <c r="P2286" t="s">
        <v>6996</v>
      </c>
    </row>
    <row r="2287" spans="1:16">
      <c r="A2287" t="s">
        <v>6409</v>
      </c>
      <c r="B2287" t="s">
        <v>6410</v>
      </c>
      <c r="C2287" t="s">
        <v>6997</v>
      </c>
      <c r="D2287" t="s">
        <v>6998</v>
      </c>
      <c r="E2287" t="s">
        <v>20</v>
      </c>
      <c r="F2287" t="s">
        <v>3165</v>
      </c>
      <c r="G2287">
        <v>126194892</v>
      </c>
      <c r="H2287">
        <v>126194915</v>
      </c>
      <c r="I2287" t="s">
        <v>37</v>
      </c>
      <c r="J2287">
        <v>1</v>
      </c>
      <c r="K2287">
        <v>0</v>
      </c>
      <c r="L2287" t="s">
        <v>30</v>
      </c>
      <c r="M2287" t="s">
        <v>24</v>
      </c>
      <c r="N2287" t="s">
        <v>6999</v>
      </c>
      <c r="O2287" t="s">
        <v>7000</v>
      </c>
      <c r="P2287" t="s">
        <v>7001</v>
      </c>
    </row>
    <row r="2288" spans="1:16">
      <c r="A2288" t="s">
        <v>6409</v>
      </c>
      <c r="B2288" t="s">
        <v>6410</v>
      </c>
      <c r="C2288" t="s">
        <v>6997</v>
      </c>
      <c r="D2288" t="s">
        <v>6998</v>
      </c>
      <c r="E2288" t="s">
        <v>20</v>
      </c>
      <c r="F2288" t="s">
        <v>3165</v>
      </c>
      <c r="G2288">
        <v>126195478</v>
      </c>
      <c r="H2288">
        <v>126195500</v>
      </c>
      <c r="I2288" t="s">
        <v>37</v>
      </c>
      <c r="J2288">
        <v>1</v>
      </c>
      <c r="K2288">
        <v>0</v>
      </c>
      <c r="L2288" t="s">
        <v>30</v>
      </c>
      <c r="M2288" t="s">
        <v>24</v>
      </c>
      <c r="N2288" t="s">
        <v>6428</v>
      </c>
      <c r="O2288" t="s">
        <v>5402</v>
      </c>
      <c r="P2288" t="s">
        <v>7002</v>
      </c>
    </row>
    <row r="2289" spans="1:16">
      <c r="A2289" t="s">
        <v>6409</v>
      </c>
      <c r="B2289" t="s">
        <v>6410</v>
      </c>
      <c r="C2289" t="s">
        <v>7003</v>
      </c>
      <c r="D2289" t="s">
        <v>7004</v>
      </c>
      <c r="E2289" t="s">
        <v>20</v>
      </c>
      <c r="F2289" t="s">
        <v>3165</v>
      </c>
      <c r="G2289">
        <v>129647781</v>
      </c>
      <c r="H2289">
        <v>129647802</v>
      </c>
      <c r="I2289" t="s">
        <v>22</v>
      </c>
      <c r="J2289">
        <v>10</v>
      </c>
      <c r="K2289">
        <v>0</v>
      </c>
      <c r="L2289" t="s">
        <v>57</v>
      </c>
      <c r="M2289" t="s">
        <v>31</v>
      </c>
      <c r="N2289" t="s">
        <v>7005</v>
      </c>
      <c r="O2289" t="s">
        <v>7006</v>
      </c>
      <c r="P2289" t="s">
        <v>7007</v>
      </c>
    </row>
    <row r="2290" spans="1:16">
      <c r="A2290" t="s">
        <v>6409</v>
      </c>
      <c r="B2290" t="s">
        <v>6410</v>
      </c>
      <c r="C2290" t="s">
        <v>3389</v>
      </c>
      <c r="D2290" t="s">
        <v>3390</v>
      </c>
      <c r="E2290" t="s">
        <v>20</v>
      </c>
      <c r="F2290" t="s">
        <v>3165</v>
      </c>
      <c r="G2290">
        <v>133513513</v>
      </c>
      <c r="H2290">
        <v>133513538</v>
      </c>
      <c r="I2290" t="s">
        <v>22</v>
      </c>
      <c r="J2290">
        <v>12</v>
      </c>
      <c r="K2290">
        <v>0</v>
      </c>
      <c r="L2290" t="s">
        <v>57</v>
      </c>
      <c r="M2290" t="s">
        <v>24</v>
      </c>
      <c r="N2290" t="s">
        <v>7008</v>
      </c>
      <c r="O2290" t="s">
        <v>7009</v>
      </c>
      <c r="P2290" t="s">
        <v>7010</v>
      </c>
    </row>
    <row r="2291" spans="1:16">
      <c r="A2291" t="s">
        <v>6409</v>
      </c>
      <c r="B2291" t="s">
        <v>6410</v>
      </c>
      <c r="C2291" t="s">
        <v>7011</v>
      </c>
      <c r="D2291" t="s">
        <v>7012</v>
      </c>
      <c r="E2291" t="s">
        <v>20</v>
      </c>
      <c r="F2291" t="s">
        <v>3165</v>
      </c>
      <c r="G2291">
        <v>134135892</v>
      </c>
      <c r="H2291">
        <v>134135909</v>
      </c>
      <c r="I2291" t="s">
        <v>37</v>
      </c>
      <c r="J2291">
        <v>2</v>
      </c>
      <c r="K2291">
        <v>0</v>
      </c>
      <c r="L2291" t="s">
        <v>30</v>
      </c>
      <c r="M2291" t="s">
        <v>24</v>
      </c>
      <c r="N2291" t="s">
        <v>6439</v>
      </c>
      <c r="O2291" t="s">
        <v>7013</v>
      </c>
      <c r="P2291" t="s">
        <v>7014</v>
      </c>
    </row>
    <row r="2292" spans="1:16">
      <c r="A2292" t="s">
        <v>6409</v>
      </c>
      <c r="B2292" t="s">
        <v>6410</v>
      </c>
      <c r="C2292" t="s">
        <v>3398</v>
      </c>
      <c r="D2292" t="s">
        <v>3399</v>
      </c>
      <c r="E2292" t="s">
        <v>20</v>
      </c>
      <c r="F2292" t="s">
        <v>3165</v>
      </c>
      <c r="G2292">
        <v>134273863</v>
      </c>
      <c r="H2292">
        <v>134273885</v>
      </c>
      <c r="I2292" t="s">
        <v>22</v>
      </c>
      <c r="J2292">
        <v>2</v>
      </c>
      <c r="K2292">
        <v>0</v>
      </c>
      <c r="L2292" t="s">
        <v>30</v>
      </c>
      <c r="M2292" t="s">
        <v>24</v>
      </c>
      <c r="N2292" t="s">
        <v>6414</v>
      </c>
      <c r="O2292" t="s">
        <v>138</v>
      </c>
      <c r="P2292" t="s">
        <v>7015</v>
      </c>
    </row>
    <row r="2293" spans="1:16">
      <c r="A2293" t="s">
        <v>6409</v>
      </c>
      <c r="B2293" t="s">
        <v>6410</v>
      </c>
      <c r="C2293" t="s">
        <v>3398</v>
      </c>
      <c r="D2293" t="s">
        <v>3399</v>
      </c>
      <c r="E2293" t="s">
        <v>20</v>
      </c>
      <c r="F2293" t="s">
        <v>3165</v>
      </c>
      <c r="G2293">
        <v>134292001</v>
      </c>
      <c r="H2293">
        <v>134292024</v>
      </c>
      <c r="I2293" t="s">
        <v>22</v>
      </c>
      <c r="J2293">
        <v>2</v>
      </c>
      <c r="K2293">
        <v>0</v>
      </c>
      <c r="L2293" t="s">
        <v>30</v>
      </c>
      <c r="M2293" t="s">
        <v>24</v>
      </c>
      <c r="N2293" t="s">
        <v>6933</v>
      </c>
      <c r="O2293" t="s">
        <v>7016</v>
      </c>
      <c r="P2293" t="s">
        <v>7017</v>
      </c>
    </row>
    <row r="2294" spans="1:16">
      <c r="A2294" t="s">
        <v>6409</v>
      </c>
      <c r="B2294" t="s">
        <v>6410</v>
      </c>
      <c r="C2294" t="s">
        <v>7018</v>
      </c>
      <c r="D2294" t="s">
        <v>7019</v>
      </c>
      <c r="E2294" t="s">
        <v>20</v>
      </c>
      <c r="F2294" t="s">
        <v>3165</v>
      </c>
      <c r="G2294">
        <v>134480515</v>
      </c>
      <c r="H2294">
        <v>134480537</v>
      </c>
      <c r="I2294" t="s">
        <v>37</v>
      </c>
      <c r="J2294">
        <v>2</v>
      </c>
      <c r="K2294">
        <v>0</v>
      </c>
      <c r="L2294" t="s">
        <v>30</v>
      </c>
      <c r="M2294" t="s">
        <v>24</v>
      </c>
      <c r="N2294" t="s">
        <v>6553</v>
      </c>
      <c r="O2294" t="s">
        <v>43</v>
      </c>
      <c r="P2294" t="s">
        <v>7020</v>
      </c>
    </row>
    <row r="2295" spans="1:16">
      <c r="A2295" t="s">
        <v>6409</v>
      </c>
      <c r="B2295" t="s">
        <v>6410</v>
      </c>
      <c r="C2295" t="s">
        <v>7021</v>
      </c>
      <c r="D2295" t="s">
        <v>7022</v>
      </c>
      <c r="E2295" t="s">
        <v>20</v>
      </c>
      <c r="F2295" t="s">
        <v>3165</v>
      </c>
      <c r="G2295">
        <v>139756663</v>
      </c>
      <c r="H2295">
        <v>139756690</v>
      </c>
      <c r="I2295" t="s">
        <v>37</v>
      </c>
      <c r="J2295">
        <v>10</v>
      </c>
      <c r="K2295">
        <v>0</v>
      </c>
      <c r="L2295" t="s">
        <v>87</v>
      </c>
      <c r="M2295" t="s">
        <v>24</v>
      </c>
      <c r="N2295" t="s">
        <v>7023</v>
      </c>
      <c r="O2295" t="s">
        <v>7024</v>
      </c>
      <c r="P2295" t="s">
        <v>7025</v>
      </c>
    </row>
    <row r="2296" spans="1:16">
      <c r="A2296" t="s">
        <v>6409</v>
      </c>
      <c r="B2296" t="s">
        <v>6410</v>
      </c>
      <c r="C2296" t="s">
        <v>7026</v>
      </c>
      <c r="D2296" t="s">
        <v>7027</v>
      </c>
      <c r="E2296" t="s">
        <v>20</v>
      </c>
      <c r="F2296" t="s">
        <v>3165</v>
      </c>
      <c r="G2296">
        <v>140450010</v>
      </c>
      <c r="H2296">
        <v>140450036</v>
      </c>
      <c r="I2296" t="s">
        <v>37</v>
      </c>
      <c r="J2296">
        <v>2</v>
      </c>
      <c r="K2296">
        <v>0</v>
      </c>
      <c r="L2296" t="s">
        <v>23</v>
      </c>
      <c r="M2296" t="s">
        <v>24</v>
      </c>
      <c r="N2296" t="s">
        <v>7028</v>
      </c>
      <c r="O2296" t="s">
        <v>7029</v>
      </c>
      <c r="P2296" t="s">
        <v>7030</v>
      </c>
    </row>
    <row r="2297" spans="1:16">
      <c r="A2297" t="s">
        <v>6409</v>
      </c>
      <c r="B2297" t="s">
        <v>6410</v>
      </c>
      <c r="C2297" t="s">
        <v>7031</v>
      </c>
      <c r="D2297" t="s">
        <v>7032</v>
      </c>
      <c r="E2297" t="s">
        <v>20</v>
      </c>
      <c r="F2297" t="s">
        <v>3165</v>
      </c>
      <c r="G2297">
        <v>140730055</v>
      </c>
      <c r="H2297">
        <v>140730077</v>
      </c>
      <c r="I2297" t="s">
        <v>22</v>
      </c>
      <c r="J2297">
        <v>4</v>
      </c>
      <c r="K2297">
        <v>0</v>
      </c>
      <c r="L2297" t="s">
        <v>30</v>
      </c>
      <c r="M2297" t="s">
        <v>24</v>
      </c>
      <c r="N2297" t="s">
        <v>6553</v>
      </c>
      <c r="O2297" t="s">
        <v>6788</v>
      </c>
      <c r="P2297" t="s">
        <v>7033</v>
      </c>
    </row>
    <row r="2298" spans="1:16">
      <c r="A2298" t="s">
        <v>6409</v>
      </c>
      <c r="B2298" t="s">
        <v>6410</v>
      </c>
      <c r="C2298" t="s">
        <v>7034</v>
      </c>
      <c r="D2298" t="s">
        <v>7035</v>
      </c>
      <c r="E2298" t="s">
        <v>20</v>
      </c>
      <c r="F2298" t="s">
        <v>3441</v>
      </c>
      <c r="G2298">
        <v>1100050</v>
      </c>
      <c r="H2298">
        <v>1100075</v>
      </c>
      <c r="I2298" t="s">
        <v>37</v>
      </c>
      <c r="J2298">
        <v>1</v>
      </c>
      <c r="K2298">
        <v>0</v>
      </c>
      <c r="L2298" t="s">
        <v>30</v>
      </c>
      <c r="M2298" t="s">
        <v>31</v>
      </c>
      <c r="N2298" t="s">
        <v>7036</v>
      </c>
      <c r="O2298" t="s">
        <v>7037</v>
      </c>
      <c r="P2298" t="s">
        <v>7038</v>
      </c>
    </row>
    <row r="2299" spans="1:16">
      <c r="A2299" t="s">
        <v>6409</v>
      </c>
      <c r="B2299" t="s">
        <v>6410</v>
      </c>
      <c r="C2299" t="s">
        <v>7039</v>
      </c>
      <c r="D2299" t="s">
        <v>7040</v>
      </c>
      <c r="E2299" t="s">
        <v>20</v>
      </c>
      <c r="F2299" t="s">
        <v>3441</v>
      </c>
      <c r="G2299">
        <v>1117758</v>
      </c>
      <c r="H2299">
        <v>1117780</v>
      </c>
      <c r="I2299" t="s">
        <v>22</v>
      </c>
      <c r="J2299">
        <v>1</v>
      </c>
      <c r="K2299">
        <v>0</v>
      </c>
      <c r="L2299" t="s">
        <v>23</v>
      </c>
      <c r="M2299" t="s">
        <v>24</v>
      </c>
      <c r="N2299" t="s">
        <v>6529</v>
      </c>
      <c r="O2299" t="s">
        <v>7041</v>
      </c>
      <c r="P2299" t="s">
        <v>7042</v>
      </c>
    </row>
    <row r="2300" spans="1:16">
      <c r="A2300" t="s">
        <v>6409</v>
      </c>
      <c r="B2300" t="s">
        <v>6410</v>
      </c>
      <c r="C2300" t="s">
        <v>3451</v>
      </c>
      <c r="D2300" t="s">
        <v>3452</v>
      </c>
      <c r="E2300" t="s">
        <v>20</v>
      </c>
      <c r="F2300" t="s">
        <v>3441</v>
      </c>
      <c r="G2300">
        <v>5751143</v>
      </c>
      <c r="H2300">
        <v>5751161</v>
      </c>
      <c r="I2300" t="s">
        <v>22</v>
      </c>
      <c r="J2300">
        <v>1</v>
      </c>
      <c r="K2300">
        <v>0</v>
      </c>
      <c r="L2300" t="s">
        <v>30</v>
      </c>
      <c r="M2300" t="s">
        <v>31</v>
      </c>
      <c r="N2300" t="s">
        <v>6439</v>
      </c>
      <c r="O2300" t="s">
        <v>7043</v>
      </c>
      <c r="P2300" t="s">
        <v>7044</v>
      </c>
    </row>
    <row r="2301" spans="1:16">
      <c r="A2301" t="s">
        <v>6409</v>
      </c>
      <c r="B2301" t="s">
        <v>6410</v>
      </c>
      <c r="C2301" t="s">
        <v>3497</v>
      </c>
      <c r="D2301" t="s">
        <v>3498</v>
      </c>
      <c r="E2301" t="s">
        <v>20</v>
      </c>
      <c r="F2301" t="s">
        <v>3441</v>
      </c>
      <c r="G2301">
        <v>27443268</v>
      </c>
      <c r="H2301">
        <v>27443290</v>
      </c>
      <c r="I2301" t="s">
        <v>37</v>
      </c>
      <c r="J2301">
        <v>3</v>
      </c>
      <c r="K2301">
        <v>0</v>
      </c>
      <c r="L2301" t="s">
        <v>30</v>
      </c>
      <c r="M2301" t="s">
        <v>24</v>
      </c>
      <c r="N2301" t="s">
        <v>6414</v>
      </c>
      <c r="O2301" t="s">
        <v>138</v>
      </c>
      <c r="P2301" t="s">
        <v>7045</v>
      </c>
    </row>
    <row r="2302" spans="1:16">
      <c r="A2302" t="s">
        <v>6409</v>
      </c>
      <c r="B2302" t="s">
        <v>6410</v>
      </c>
      <c r="C2302" t="s">
        <v>7046</v>
      </c>
      <c r="D2302" t="s">
        <v>7047</v>
      </c>
      <c r="E2302" t="s">
        <v>20</v>
      </c>
      <c r="F2302" t="s">
        <v>3441</v>
      </c>
      <c r="G2302">
        <v>61411689</v>
      </c>
      <c r="H2302">
        <v>61411711</v>
      </c>
      <c r="I2302" t="s">
        <v>37</v>
      </c>
      <c r="J2302">
        <v>5</v>
      </c>
      <c r="K2302">
        <v>0</v>
      </c>
      <c r="L2302" t="s">
        <v>57</v>
      </c>
      <c r="M2302" t="s">
        <v>24</v>
      </c>
      <c r="N2302" t="s">
        <v>6457</v>
      </c>
      <c r="O2302" t="s">
        <v>278</v>
      </c>
      <c r="P2302" t="s">
        <v>7048</v>
      </c>
    </row>
    <row r="2303" spans="1:16">
      <c r="A2303" t="s">
        <v>6409</v>
      </c>
      <c r="B2303" t="s">
        <v>6410</v>
      </c>
      <c r="C2303" t="s">
        <v>7049</v>
      </c>
      <c r="D2303" t="s">
        <v>7050</v>
      </c>
      <c r="E2303" t="s">
        <v>20</v>
      </c>
      <c r="F2303" t="s">
        <v>3441</v>
      </c>
      <c r="G2303">
        <v>70453397</v>
      </c>
      <c r="H2303">
        <v>70453418</v>
      </c>
      <c r="I2303" t="s">
        <v>22</v>
      </c>
      <c r="J2303">
        <v>1</v>
      </c>
      <c r="K2303">
        <v>0</v>
      </c>
      <c r="L2303" t="s">
        <v>23</v>
      </c>
      <c r="M2303" t="s">
        <v>24</v>
      </c>
      <c r="N2303" t="s">
        <v>6529</v>
      </c>
      <c r="O2303" t="s">
        <v>7051</v>
      </c>
      <c r="P2303" t="s">
        <v>7052</v>
      </c>
    </row>
    <row r="2304" spans="1:16">
      <c r="A2304" t="s">
        <v>6409</v>
      </c>
      <c r="B2304" t="s">
        <v>6410</v>
      </c>
      <c r="C2304" t="s">
        <v>7053</v>
      </c>
      <c r="D2304" t="s">
        <v>7054</v>
      </c>
      <c r="E2304" t="s">
        <v>20</v>
      </c>
      <c r="F2304" t="s">
        <v>3441</v>
      </c>
      <c r="G2304">
        <v>70696692</v>
      </c>
      <c r="H2304">
        <v>70696708</v>
      </c>
      <c r="I2304" t="s">
        <v>22</v>
      </c>
      <c r="J2304">
        <v>2</v>
      </c>
      <c r="K2304">
        <v>0</v>
      </c>
      <c r="L2304" t="s">
        <v>57</v>
      </c>
      <c r="M2304" t="s">
        <v>24</v>
      </c>
      <c r="N2304" t="s">
        <v>6475</v>
      </c>
      <c r="O2304" t="s">
        <v>7055</v>
      </c>
      <c r="P2304" t="e">
        <f>------gUCUCUGGCUUCCGUUu</f>
        <v>#NAME?</v>
      </c>
    </row>
    <row r="2305" spans="1:16">
      <c r="A2305" t="s">
        <v>6409</v>
      </c>
      <c r="B2305" t="s">
        <v>6410</v>
      </c>
      <c r="C2305" t="s">
        <v>7056</v>
      </c>
      <c r="D2305" t="s">
        <v>7057</v>
      </c>
      <c r="E2305" t="s">
        <v>20</v>
      </c>
      <c r="F2305" t="s">
        <v>3441</v>
      </c>
      <c r="G2305">
        <v>74480257</v>
      </c>
      <c r="H2305">
        <v>74480279</v>
      </c>
      <c r="I2305" t="s">
        <v>22</v>
      </c>
      <c r="J2305">
        <v>2</v>
      </c>
      <c r="K2305">
        <v>0</v>
      </c>
      <c r="L2305" t="s">
        <v>30</v>
      </c>
      <c r="M2305" t="s">
        <v>24</v>
      </c>
      <c r="N2305" t="s">
        <v>6457</v>
      </c>
      <c r="O2305" t="s">
        <v>6508</v>
      </c>
      <c r="P2305" t="s">
        <v>7058</v>
      </c>
    </row>
    <row r="2306" spans="1:16">
      <c r="A2306" t="s">
        <v>6409</v>
      </c>
      <c r="B2306" t="s">
        <v>6410</v>
      </c>
      <c r="C2306" t="s">
        <v>7056</v>
      </c>
      <c r="D2306" t="s">
        <v>7057</v>
      </c>
      <c r="E2306" t="s">
        <v>20</v>
      </c>
      <c r="F2306" t="s">
        <v>3441</v>
      </c>
      <c r="G2306">
        <v>74542068</v>
      </c>
      <c r="H2306">
        <v>74542091</v>
      </c>
      <c r="I2306" t="s">
        <v>22</v>
      </c>
      <c r="J2306">
        <v>1</v>
      </c>
      <c r="K2306">
        <v>0</v>
      </c>
      <c r="L2306" t="s">
        <v>30</v>
      </c>
      <c r="M2306" t="s">
        <v>24</v>
      </c>
      <c r="N2306" t="s">
        <v>7059</v>
      </c>
      <c r="O2306" t="s">
        <v>7060</v>
      </c>
      <c r="P2306" t="s">
        <v>7061</v>
      </c>
    </row>
    <row r="2307" spans="1:16">
      <c r="A2307" t="s">
        <v>6409</v>
      </c>
      <c r="B2307" t="s">
        <v>6410</v>
      </c>
      <c r="C2307" t="s">
        <v>7062</v>
      </c>
      <c r="D2307" t="s">
        <v>7063</v>
      </c>
      <c r="E2307" t="s">
        <v>20</v>
      </c>
      <c r="F2307" t="s">
        <v>3441</v>
      </c>
      <c r="G2307">
        <v>89574289</v>
      </c>
      <c r="H2307">
        <v>89574313</v>
      </c>
      <c r="I2307" t="s">
        <v>37</v>
      </c>
      <c r="J2307">
        <v>9</v>
      </c>
      <c r="K2307">
        <v>0</v>
      </c>
      <c r="L2307" t="s">
        <v>57</v>
      </c>
      <c r="M2307" t="s">
        <v>24</v>
      </c>
      <c r="N2307" t="s">
        <v>7064</v>
      </c>
      <c r="O2307" t="s">
        <v>7065</v>
      </c>
      <c r="P2307" t="s">
        <v>7066</v>
      </c>
    </row>
    <row r="2308" spans="1:16">
      <c r="A2308" t="s">
        <v>6409</v>
      </c>
      <c r="B2308" t="s">
        <v>6410</v>
      </c>
      <c r="C2308" t="s">
        <v>7067</v>
      </c>
      <c r="D2308" t="s">
        <v>7068</v>
      </c>
      <c r="E2308" t="s">
        <v>20</v>
      </c>
      <c r="F2308" t="s">
        <v>3441</v>
      </c>
      <c r="G2308">
        <v>96222978</v>
      </c>
      <c r="H2308">
        <v>96223000</v>
      </c>
      <c r="I2308" t="s">
        <v>22</v>
      </c>
      <c r="J2308">
        <v>1</v>
      </c>
      <c r="K2308">
        <v>0</v>
      </c>
      <c r="L2308" t="s">
        <v>23</v>
      </c>
      <c r="M2308" t="s">
        <v>24</v>
      </c>
      <c r="N2308" t="s">
        <v>6414</v>
      </c>
      <c r="O2308" t="s">
        <v>138</v>
      </c>
      <c r="P2308" t="s">
        <v>7069</v>
      </c>
    </row>
    <row r="2309" spans="1:16">
      <c r="A2309" t="s">
        <v>6409</v>
      </c>
      <c r="B2309" t="s">
        <v>6410</v>
      </c>
      <c r="C2309" t="s">
        <v>3642</v>
      </c>
      <c r="D2309" t="s">
        <v>3643</v>
      </c>
      <c r="E2309" t="s">
        <v>20</v>
      </c>
      <c r="F2309" t="s">
        <v>3441</v>
      </c>
      <c r="G2309">
        <v>98648719</v>
      </c>
      <c r="H2309">
        <v>98648741</v>
      </c>
      <c r="I2309" t="s">
        <v>22</v>
      </c>
      <c r="J2309">
        <v>1</v>
      </c>
      <c r="K2309">
        <v>0</v>
      </c>
      <c r="L2309" t="s">
        <v>30</v>
      </c>
      <c r="M2309" t="s">
        <v>31</v>
      </c>
      <c r="N2309" t="s">
        <v>6414</v>
      </c>
      <c r="O2309" t="s">
        <v>138</v>
      </c>
      <c r="P2309" t="s">
        <v>7070</v>
      </c>
    </row>
    <row r="2310" spans="1:16">
      <c r="A2310" t="s">
        <v>6409</v>
      </c>
      <c r="B2310" t="s">
        <v>6410</v>
      </c>
      <c r="C2310" t="s">
        <v>3649</v>
      </c>
      <c r="D2310" t="s">
        <v>3650</v>
      </c>
      <c r="E2310" t="s">
        <v>20</v>
      </c>
      <c r="F2310" t="s">
        <v>3441</v>
      </c>
      <c r="G2310">
        <v>99412415</v>
      </c>
      <c r="H2310">
        <v>99412437</v>
      </c>
      <c r="I2310" t="s">
        <v>22</v>
      </c>
      <c r="J2310">
        <v>1</v>
      </c>
      <c r="K2310">
        <v>0</v>
      </c>
      <c r="L2310" t="s">
        <v>30</v>
      </c>
      <c r="M2310" t="s">
        <v>24</v>
      </c>
      <c r="N2310" t="s">
        <v>6414</v>
      </c>
      <c r="O2310" t="s">
        <v>138</v>
      </c>
      <c r="P2310" t="s">
        <v>7071</v>
      </c>
    </row>
    <row r="2311" spans="1:16">
      <c r="A2311" t="s">
        <v>6409</v>
      </c>
      <c r="B2311" t="s">
        <v>6410</v>
      </c>
      <c r="C2311" t="s">
        <v>7072</v>
      </c>
      <c r="D2311" t="s">
        <v>7073</v>
      </c>
      <c r="E2311" t="s">
        <v>20</v>
      </c>
      <c r="F2311" t="s">
        <v>3441</v>
      </c>
      <c r="G2311">
        <v>104126183</v>
      </c>
      <c r="H2311">
        <v>104126205</v>
      </c>
      <c r="I2311" t="s">
        <v>22</v>
      </c>
      <c r="J2311">
        <v>2</v>
      </c>
      <c r="K2311">
        <v>0</v>
      </c>
      <c r="L2311" t="s">
        <v>57</v>
      </c>
      <c r="M2311" t="s">
        <v>24</v>
      </c>
      <c r="N2311" t="s">
        <v>6414</v>
      </c>
      <c r="O2311" t="s">
        <v>138</v>
      </c>
      <c r="P2311" t="s">
        <v>7074</v>
      </c>
    </row>
    <row r="2312" spans="1:16">
      <c r="A2312" t="s">
        <v>6409</v>
      </c>
      <c r="B2312" t="s">
        <v>6410</v>
      </c>
      <c r="C2312" t="s">
        <v>7075</v>
      </c>
      <c r="D2312" t="s">
        <v>7073</v>
      </c>
      <c r="E2312" t="s">
        <v>20</v>
      </c>
      <c r="F2312" t="s">
        <v>3441</v>
      </c>
      <c r="G2312">
        <v>104126183</v>
      </c>
      <c r="H2312">
        <v>104126205</v>
      </c>
      <c r="I2312" t="s">
        <v>22</v>
      </c>
      <c r="J2312">
        <v>2</v>
      </c>
      <c r="K2312">
        <v>0</v>
      </c>
      <c r="L2312" t="s">
        <v>57</v>
      </c>
      <c r="M2312" t="s">
        <v>24</v>
      </c>
      <c r="N2312" t="s">
        <v>6414</v>
      </c>
      <c r="O2312" t="s">
        <v>138</v>
      </c>
      <c r="P2312" t="s">
        <v>7074</v>
      </c>
    </row>
    <row r="2313" spans="1:16">
      <c r="A2313" t="s">
        <v>6409</v>
      </c>
      <c r="B2313" t="s">
        <v>6410</v>
      </c>
      <c r="C2313" t="s">
        <v>7076</v>
      </c>
      <c r="D2313" t="s">
        <v>7077</v>
      </c>
      <c r="E2313" t="s">
        <v>20</v>
      </c>
      <c r="F2313" t="s">
        <v>3441</v>
      </c>
      <c r="G2313">
        <v>105148151</v>
      </c>
      <c r="H2313">
        <v>105148173</v>
      </c>
      <c r="I2313" t="s">
        <v>22</v>
      </c>
      <c r="J2313">
        <v>2</v>
      </c>
      <c r="K2313">
        <v>0</v>
      </c>
      <c r="L2313" t="s">
        <v>23</v>
      </c>
      <c r="M2313" t="s">
        <v>31</v>
      </c>
      <c r="N2313" t="s">
        <v>6414</v>
      </c>
      <c r="O2313" t="s">
        <v>138</v>
      </c>
      <c r="P2313" t="s">
        <v>7078</v>
      </c>
    </row>
    <row r="2314" spans="1:16">
      <c r="A2314" t="s">
        <v>6409</v>
      </c>
      <c r="B2314" t="s">
        <v>6410</v>
      </c>
      <c r="C2314" t="s">
        <v>7079</v>
      </c>
      <c r="D2314" t="s">
        <v>7080</v>
      </c>
      <c r="E2314" t="s">
        <v>20</v>
      </c>
      <c r="F2314" t="s">
        <v>3441</v>
      </c>
      <c r="G2314">
        <v>106074791</v>
      </c>
      <c r="H2314">
        <v>106074813</v>
      </c>
      <c r="I2314" t="s">
        <v>37</v>
      </c>
      <c r="J2314">
        <v>1</v>
      </c>
      <c r="K2314">
        <v>0</v>
      </c>
      <c r="L2314" t="s">
        <v>30</v>
      </c>
      <c r="M2314" t="s">
        <v>24</v>
      </c>
      <c r="N2314" t="s">
        <v>6457</v>
      </c>
      <c r="O2314" t="s">
        <v>6508</v>
      </c>
      <c r="P2314" t="s">
        <v>7081</v>
      </c>
    </row>
    <row r="2315" spans="1:16">
      <c r="A2315" t="s">
        <v>6409</v>
      </c>
      <c r="B2315" t="s">
        <v>6410</v>
      </c>
      <c r="C2315" t="s">
        <v>7082</v>
      </c>
      <c r="D2315" t="s">
        <v>7083</v>
      </c>
      <c r="E2315" t="s">
        <v>20</v>
      </c>
      <c r="F2315" t="s">
        <v>3441</v>
      </c>
      <c r="G2315">
        <v>124248938</v>
      </c>
      <c r="H2315">
        <v>124248947</v>
      </c>
      <c r="I2315" t="s">
        <v>22</v>
      </c>
      <c r="J2315">
        <v>1</v>
      </c>
      <c r="K2315">
        <v>0</v>
      </c>
      <c r="L2315" t="s">
        <v>30</v>
      </c>
      <c r="M2315" t="s">
        <v>24</v>
      </c>
      <c r="N2315" t="s">
        <v>6553</v>
      </c>
      <c r="O2315" t="s">
        <v>43</v>
      </c>
      <c r="P2315" t="e">
        <f>-------------GCUUCCGUUu</f>
        <v>#NAME?</v>
      </c>
    </row>
    <row r="2316" spans="1:16">
      <c r="A2316" t="s">
        <v>6409</v>
      </c>
      <c r="B2316" t="s">
        <v>6410</v>
      </c>
      <c r="C2316" t="s">
        <v>3707</v>
      </c>
      <c r="D2316" t="s">
        <v>3708</v>
      </c>
      <c r="E2316" t="s">
        <v>20</v>
      </c>
      <c r="F2316" t="s">
        <v>3441</v>
      </c>
      <c r="G2316">
        <v>126743487</v>
      </c>
      <c r="H2316">
        <v>126743509</v>
      </c>
      <c r="I2316" t="s">
        <v>37</v>
      </c>
      <c r="J2316">
        <v>2</v>
      </c>
      <c r="K2316">
        <v>0</v>
      </c>
      <c r="L2316" t="s">
        <v>30</v>
      </c>
      <c r="M2316" t="s">
        <v>24</v>
      </c>
      <c r="N2316" t="s">
        <v>6414</v>
      </c>
      <c r="O2316" t="s">
        <v>138</v>
      </c>
      <c r="P2316" t="s">
        <v>7084</v>
      </c>
    </row>
    <row r="2317" spans="1:16">
      <c r="A2317" t="s">
        <v>6409</v>
      </c>
      <c r="B2317" t="s">
        <v>6410</v>
      </c>
      <c r="C2317" t="s">
        <v>3707</v>
      </c>
      <c r="D2317" t="s">
        <v>3708</v>
      </c>
      <c r="E2317" t="s">
        <v>20</v>
      </c>
      <c r="F2317" t="s">
        <v>3441</v>
      </c>
      <c r="G2317">
        <v>126754997</v>
      </c>
      <c r="H2317">
        <v>126755016</v>
      </c>
      <c r="I2317" t="s">
        <v>37</v>
      </c>
      <c r="J2317">
        <v>1</v>
      </c>
      <c r="K2317">
        <v>0</v>
      </c>
      <c r="L2317" t="s">
        <v>23</v>
      </c>
      <c r="M2317" t="s">
        <v>24</v>
      </c>
      <c r="N2317" t="s">
        <v>6439</v>
      </c>
      <c r="O2317" t="s">
        <v>2265</v>
      </c>
      <c r="P2317" t="s">
        <v>7085</v>
      </c>
    </row>
    <row r="2318" spans="1:16">
      <c r="A2318" t="s">
        <v>6409</v>
      </c>
      <c r="B2318" t="s">
        <v>6410</v>
      </c>
      <c r="C2318" t="s">
        <v>3707</v>
      </c>
      <c r="D2318" t="s">
        <v>3708</v>
      </c>
      <c r="E2318" t="s">
        <v>20</v>
      </c>
      <c r="F2318" t="s">
        <v>3441</v>
      </c>
      <c r="G2318">
        <v>126760443</v>
      </c>
      <c r="H2318">
        <v>126760465</v>
      </c>
      <c r="I2318" t="s">
        <v>37</v>
      </c>
      <c r="J2318">
        <v>1</v>
      </c>
      <c r="K2318">
        <v>0</v>
      </c>
      <c r="L2318" t="s">
        <v>30</v>
      </c>
      <c r="M2318" t="s">
        <v>24</v>
      </c>
      <c r="N2318" t="s">
        <v>6553</v>
      </c>
      <c r="O2318" t="s">
        <v>891</v>
      </c>
      <c r="P2318" t="s">
        <v>7086</v>
      </c>
    </row>
    <row r="2319" spans="1:16">
      <c r="A2319" t="s">
        <v>6409</v>
      </c>
      <c r="B2319" t="s">
        <v>6410</v>
      </c>
      <c r="C2319" t="s">
        <v>3707</v>
      </c>
      <c r="D2319" t="s">
        <v>3708</v>
      </c>
      <c r="E2319" t="s">
        <v>20</v>
      </c>
      <c r="F2319" t="s">
        <v>3441</v>
      </c>
      <c r="G2319">
        <v>126792836</v>
      </c>
      <c r="H2319">
        <v>126792857</v>
      </c>
      <c r="I2319" t="s">
        <v>37</v>
      </c>
      <c r="J2319">
        <v>2</v>
      </c>
      <c r="K2319">
        <v>0</v>
      </c>
      <c r="L2319" t="s">
        <v>30</v>
      </c>
      <c r="M2319" t="s">
        <v>24</v>
      </c>
      <c r="N2319" t="s">
        <v>6439</v>
      </c>
      <c r="O2319" t="s">
        <v>7087</v>
      </c>
      <c r="P2319" t="s">
        <v>7088</v>
      </c>
    </row>
    <row r="2320" spans="1:16">
      <c r="A2320" t="s">
        <v>6409</v>
      </c>
      <c r="B2320" t="s">
        <v>6410</v>
      </c>
      <c r="C2320" t="s">
        <v>3740</v>
      </c>
      <c r="D2320" t="s">
        <v>3741</v>
      </c>
      <c r="E2320" t="s">
        <v>20</v>
      </c>
      <c r="F2320" t="s">
        <v>3737</v>
      </c>
      <c r="G2320">
        <v>252918</v>
      </c>
      <c r="H2320">
        <v>252940</v>
      </c>
      <c r="I2320" t="s">
        <v>22</v>
      </c>
      <c r="J2320">
        <v>1</v>
      </c>
      <c r="K2320">
        <v>0</v>
      </c>
      <c r="L2320" t="s">
        <v>30</v>
      </c>
      <c r="M2320" t="s">
        <v>24</v>
      </c>
      <c r="N2320" t="s">
        <v>6414</v>
      </c>
      <c r="O2320" t="s">
        <v>138</v>
      </c>
      <c r="P2320" t="s">
        <v>7089</v>
      </c>
    </row>
    <row r="2321" spans="1:16">
      <c r="A2321" t="s">
        <v>6409</v>
      </c>
      <c r="B2321" t="s">
        <v>6410</v>
      </c>
      <c r="C2321" t="s">
        <v>3743</v>
      </c>
      <c r="D2321" t="s">
        <v>3741</v>
      </c>
      <c r="E2321" t="s">
        <v>20</v>
      </c>
      <c r="F2321" t="s">
        <v>3737</v>
      </c>
      <c r="G2321">
        <v>252918</v>
      </c>
      <c r="H2321">
        <v>252940</v>
      </c>
      <c r="I2321" t="s">
        <v>22</v>
      </c>
      <c r="J2321">
        <v>1</v>
      </c>
      <c r="K2321">
        <v>0</v>
      </c>
      <c r="L2321" t="s">
        <v>30</v>
      </c>
      <c r="M2321" t="s">
        <v>24</v>
      </c>
      <c r="N2321" t="s">
        <v>6414</v>
      </c>
      <c r="O2321" t="s">
        <v>138</v>
      </c>
      <c r="P2321" t="s">
        <v>7089</v>
      </c>
    </row>
    <row r="2322" spans="1:16">
      <c r="A2322" t="s">
        <v>6409</v>
      </c>
      <c r="B2322" t="s">
        <v>6410</v>
      </c>
      <c r="C2322" t="s">
        <v>7090</v>
      </c>
      <c r="D2322" t="s">
        <v>7091</v>
      </c>
      <c r="E2322" t="s">
        <v>20</v>
      </c>
      <c r="F2322" t="s">
        <v>3737</v>
      </c>
      <c r="G2322">
        <v>764317</v>
      </c>
      <c r="H2322">
        <v>764339</v>
      </c>
      <c r="I2322" t="s">
        <v>22</v>
      </c>
      <c r="J2322">
        <v>5</v>
      </c>
      <c r="K2322">
        <v>0</v>
      </c>
      <c r="L2322" t="s">
        <v>57</v>
      </c>
      <c r="M2322" t="s">
        <v>24</v>
      </c>
      <c r="N2322" t="s">
        <v>6414</v>
      </c>
      <c r="O2322" t="s">
        <v>138</v>
      </c>
      <c r="P2322" t="s">
        <v>7092</v>
      </c>
    </row>
    <row r="2323" spans="1:16">
      <c r="A2323" t="s">
        <v>6409</v>
      </c>
      <c r="B2323" t="s">
        <v>6410</v>
      </c>
      <c r="C2323" t="s">
        <v>7093</v>
      </c>
      <c r="D2323" t="s">
        <v>7094</v>
      </c>
      <c r="E2323" t="s">
        <v>20</v>
      </c>
      <c r="F2323" t="s">
        <v>3737</v>
      </c>
      <c r="G2323">
        <v>3723938</v>
      </c>
      <c r="H2323">
        <v>3723960</v>
      </c>
      <c r="I2323" t="s">
        <v>37</v>
      </c>
      <c r="J2323">
        <v>6</v>
      </c>
      <c r="K2323">
        <v>0</v>
      </c>
      <c r="L2323" t="s">
        <v>57</v>
      </c>
      <c r="M2323" t="s">
        <v>24</v>
      </c>
      <c r="N2323" t="s">
        <v>6439</v>
      </c>
      <c r="O2323" t="s">
        <v>7095</v>
      </c>
      <c r="P2323" t="s">
        <v>7096</v>
      </c>
    </row>
    <row r="2324" spans="1:16">
      <c r="A2324" t="s">
        <v>6409</v>
      </c>
      <c r="B2324" t="s">
        <v>6410</v>
      </c>
      <c r="C2324" t="s">
        <v>7097</v>
      </c>
      <c r="D2324" t="s">
        <v>7098</v>
      </c>
      <c r="E2324" t="s">
        <v>20</v>
      </c>
      <c r="F2324" t="s">
        <v>3737</v>
      </c>
      <c r="G2324">
        <v>9867208</v>
      </c>
      <c r="H2324">
        <v>9867230</v>
      </c>
      <c r="I2324" t="s">
        <v>37</v>
      </c>
      <c r="J2324">
        <v>3</v>
      </c>
      <c r="K2324">
        <v>0</v>
      </c>
      <c r="L2324" t="s">
        <v>30</v>
      </c>
      <c r="M2324" t="s">
        <v>31</v>
      </c>
      <c r="N2324" t="s">
        <v>6439</v>
      </c>
      <c r="O2324" t="s">
        <v>7099</v>
      </c>
      <c r="P2324" t="s">
        <v>7100</v>
      </c>
    </row>
    <row r="2325" spans="1:16">
      <c r="A2325" t="s">
        <v>6409</v>
      </c>
      <c r="B2325" t="s">
        <v>6410</v>
      </c>
      <c r="C2325" t="s">
        <v>7101</v>
      </c>
      <c r="D2325" t="s">
        <v>7102</v>
      </c>
      <c r="E2325" t="s">
        <v>20</v>
      </c>
      <c r="F2325" t="s">
        <v>3737</v>
      </c>
      <c r="G2325">
        <v>10786151</v>
      </c>
      <c r="H2325">
        <v>10786173</v>
      </c>
      <c r="I2325" t="s">
        <v>22</v>
      </c>
      <c r="J2325">
        <v>1</v>
      </c>
      <c r="K2325">
        <v>0</v>
      </c>
      <c r="L2325" t="s">
        <v>30</v>
      </c>
      <c r="M2325" t="s">
        <v>31</v>
      </c>
      <c r="N2325" t="s">
        <v>6414</v>
      </c>
      <c r="O2325" t="s">
        <v>138</v>
      </c>
      <c r="P2325" t="s">
        <v>7103</v>
      </c>
    </row>
    <row r="2326" spans="1:16">
      <c r="A2326" t="s">
        <v>6409</v>
      </c>
      <c r="B2326" t="s">
        <v>6410</v>
      </c>
      <c r="C2326" t="s">
        <v>7104</v>
      </c>
      <c r="D2326" t="s">
        <v>7105</v>
      </c>
      <c r="E2326" t="s">
        <v>20</v>
      </c>
      <c r="F2326" t="s">
        <v>3737</v>
      </c>
      <c r="G2326">
        <v>10830334</v>
      </c>
      <c r="H2326">
        <v>10830356</v>
      </c>
      <c r="I2326" t="s">
        <v>37</v>
      </c>
      <c r="J2326">
        <v>8</v>
      </c>
      <c r="K2326">
        <v>3</v>
      </c>
      <c r="L2326" t="s">
        <v>57</v>
      </c>
      <c r="M2326" t="s">
        <v>24</v>
      </c>
      <c r="N2326" t="s">
        <v>6439</v>
      </c>
      <c r="O2326" t="s">
        <v>7106</v>
      </c>
      <c r="P2326" t="s">
        <v>7107</v>
      </c>
    </row>
    <row r="2327" spans="1:16">
      <c r="A2327" t="s">
        <v>6409</v>
      </c>
      <c r="B2327" t="s">
        <v>6410</v>
      </c>
      <c r="C2327" t="s">
        <v>3804</v>
      </c>
      <c r="D2327" t="s">
        <v>3805</v>
      </c>
      <c r="E2327" t="s">
        <v>20</v>
      </c>
      <c r="F2327" t="s">
        <v>3737</v>
      </c>
      <c r="G2327">
        <v>18424458</v>
      </c>
      <c r="H2327">
        <v>18424483</v>
      </c>
      <c r="I2327" t="s">
        <v>22</v>
      </c>
      <c r="J2327">
        <v>19</v>
      </c>
      <c r="K2327">
        <v>0</v>
      </c>
      <c r="L2327" t="s">
        <v>87</v>
      </c>
      <c r="M2327" t="s">
        <v>31</v>
      </c>
      <c r="N2327" t="s">
        <v>7108</v>
      </c>
      <c r="O2327" t="s">
        <v>7109</v>
      </c>
      <c r="P2327" t="s">
        <v>7110</v>
      </c>
    </row>
    <row r="2328" spans="1:16">
      <c r="A2328" t="s">
        <v>6409</v>
      </c>
      <c r="B2328" t="s">
        <v>6410</v>
      </c>
      <c r="C2328" t="s">
        <v>7111</v>
      </c>
      <c r="D2328" t="s">
        <v>7112</v>
      </c>
      <c r="E2328" t="s">
        <v>20</v>
      </c>
      <c r="F2328" t="s">
        <v>3737</v>
      </c>
      <c r="G2328">
        <v>36227474</v>
      </c>
      <c r="H2328">
        <v>36227496</v>
      </c>
      <c r="I2328" t="s">
        <v>22</v>
      </c>
      <c r="J2328">
        <v>1</v>
      </c>
      <c r="K2328">
        <v>0</v>
      </c>
      <c r="L2328" t="s">
        <v>30</v>
      </c>
      <c r="M2328" t="s">
        <v>24</v>
      </c>
      <c r="N2328" t="s">
        <v>6414</v>
      </c>
      <c r="O2328" t="s">
        <v>138</v>
      </c>
      <c r="P2328" t="s">
        <v>7113</v>
      </c>
    </row>
    <row r="2329" spans="1:16">
      <c r="A2329" t="s">
        <v>6409</v>
      </c>
      <c r="B2329" t="s">
        <v>6410</v>
      </c>
      <c r="C2329" t="s">
        <v>7111</v>
      </c>
      <c r="D2329" t="s">
        <v>7112</v>
      </c>
      <c r="E2329" t="s">
        <v>20</v>
      </c>
      <c r="F2329" t="s">
        <v>3737</v>
      </c>
      <c r="G2329">
        <v>36228670</v>
      </c>
      <c r="H2329">
        <v>36228692</v>
      </c>
      <c r="I2329" t="s">
        <v>22</v>
      </c>
      <c r="J2329">
        <v>1</v>
      </c>
      <c r="K2329">
        <v>0</v>
      </c>
      <c r="L2329" t="s">
        <v>23</v>
      </c>
      <c r="M2329" t="s">
        <v>24</v>
      </c>
      <c r="N2329" t="s">
        <v>6411</v>
      </c>
      <c r="O2329" t="s">
        <v>7114</v>
      </c>
      <c r="P2329" t="s">
        <v>7115</v>
      </c>
    </row>
    <row r="2330" spans="1:16">
      <c r="A2330" t="s">
        <v>6409</v>
      </c>
      <c r="B2330" t="s">
        <v>6410</v>
      </c>
      <c r="C2330" t="s">
        <v>7116</v>
      </c>
      <c r="D2330" t="s">
        <v>7117</v>
      </c>
      <c r="E2330" t="s">
        <v>20</v>
      </c>
      <c r="F2330" t="s">
        <v>3737</v>
      </c>
      <c r="G2330">
        <v>47437969</v>
      </c>
      <c r="H2330">
        <v>47437993</v>
      </c>
      <c r="I2330" t="s">
        <v>22</v>
      </c>
      <c r="J2330">
        <v>4</v>
      </c>
      <c r="K2330">
        <v>0</v>
      </c>
      <c r="L2330" t="s">
        <v>57</v>
      </c>
      <c r="M2330" t="s">
        <v>24</v>
      </c>
      <c r="N2330" t="s">
        <v>7118</v>
      </c>
      <c r="O2330" t="s">
        <v>7119</v>
      </c>
      <c r="P2330" t="s">
        <v>7120</v>
      </c>
    </row>
    <row r="2331" spans="1:16">
      <c r="A2331" t="s">
        <v>6409</v>
      </c>
      <c r="B2331" t="s">
        <v>6410</v>
      </c>
      <c r="C2331" t="s">
        <v>3857</v>
      </c>
      <c r="D2331" t="s">
        <v>3858</v>
      </c>
      <c r="E2331" t="s">
        <v>20</v>
      </c>
      <c r="F2331" t="s">
        <v>3737</v>
      </c>
      <c r="G2331">
        <v>62288265</v>
      </c>
      <c r="H2331">
        <v>62288288</v>
      </c>
      <c r="I2331" t="s">
        <v>37</v>
      </c>
      <c r="J2331">
        <v>8</v>
      </c>
      <c r="K2331">
        <v>0</v>
      </c>
      <c r="L2331" t="s">
        <v>57</v>
      </c>
      <c r="M2331" t="s">
        <v>24</v>
      </c>
      <c r="N2331" t="s">
        <v>7121</v>
      </c>
      <c r="O2331" t="s">
        <v>7122</v>
      </c>
      <c r="P2331" t="s">
        <v>7123</v>
      </c>
    </row>
    <row r="2332" spans="1:16">
      <c r="A2332" t="s">
        <v>6409</v>
      </c>
      <c r="B2332" t="s">
        <v>6410</v>
      </c>
      <c r="C2332" t="s">
        <v>7124</v>
      </c>
      <c r="D2332" t="s">
        <v>7125</v>
      </c>
      <c r="E2332" t="s">
        <v>20</v>
      </c>
      <c r="F2332" t="s">
        <v>3737</v>
      </c>
      <c r="G2332">
        <v>62416532</v>
      </c>
      <c r="H2332">
        <v>62416554</v>
      </c>
      <c r="I2332" t="s">
        <v>37</v>
      </c>
      <c r="J2332">
        <v>1</v>
      </c>
      <c r="K2332">
        <v>0</v>
      </c>
      <c r="L2332" t="s">
        <v>23</v>
      </c>
      <c r="M2332" t="s">
        <v>24</v>
      </c>
      <c r="N2332" t="s">
        <v>6553</v>
      </c>
      <c r="O2332" t="s">
        <v>6788</v>
      </c>
      <c r="P2332" t="s">
        <v>7126</v>
      </c>
    </row>
    <row r="2333" spans="1:16">
      <c r="A2333" t="s">
        <v>6409</v>
      </c>
      <c r="B2333" t="s">
        <v>6410</v>
      </c>
      <c r="C2333" t="s">
        <v>7127</v>
      </c>
      <c r="D2333" t="s">
        <v>7128</v>
      </c>
      <c r="E2333" t="s">
        <v>20</v>
      </c>
      <c r="F2333" t="s">
        <v>3737</v>
      </c>
      <c r="G2333">
        <v>74047424</v>
      </c>
      <c r="H2333">
        <v>74047446</v>
      </c>
      <c r="I2333" t="s">
        <v>37</v>
      </c>
      <c r="J2333">
        <v>3</v>
      </c>
      <c r="K2333">
        <v>0</v>
      </c>
      <c r="L2333" t="s">
        <v>23</v>
      </c>
      <c r="M2333" t="s">
        <v>31</v>
      </c>
      <c r="N2333" t="s">
        <v>6475</v>
      </c>
      <c r="O2333" t="s">
        <v>7129</v>
      </c>
      <c r="P2333" t="s">
        <v>7130</v>
      </c>
    </row>
    <row r="2334" spans="1:16">
      <c r="A2334" t="s">
        <v>6409</v>
      </c>
      <c r="B2334" t="s">
        <v>6410</v>
      </c>
      <c r="C2334" t="s">
        <v>3949</v>
      </c>
      <c r="D2334" t="s">
        <v>3950</v>
      </c>
      <c r="E2334" t="s">
        <v>20</v>
      </c>
      <c r="F2334" t="s">
        <v>3737</v>
      </c>
      <c r="G2334">
        <v>76630427</v>
      </c>
      <c r="H2334">
        <v>76630450</v>
      </c>
      <c r="I2334" t="s">
        <v>22</v>
      </c>
      <c r="J2334">
        <v>1</v>
      </c>
      <c r="K2334">
        <v>0</v>
      </c>
      <c r="L2334" t="s">
        <v>30</v>
      </c>
      <c r="M2334" t="s">
        <v>24</v>
      </c>
      <c r="N2334" t="s">
        <v>6748</v>
      </c>
      <c r="O2334" t="s">
        <v>7131</v>
      </c>
      <c r="P2334" t="s">
        <v>7132</v>
      </c>
    </row>
    <row r="2335" spans="1:16">
      <c r="A2335" t="s">
        <v>6409</v>
      </c>
      <c r="B2335" t="s">
        <v>6410</v>
      </c>
      <c r="C2335" t="s">
        <v>7133</v>
      </c>
      <c r="D2335" t="s">
        <v>7134</v>
      </c>
      <c r="E2335" t="s">
        <v>20</v>
      </c>
      <c r="F2335" t="s">
        <v>3737</v>
      </c>
      <c r="G2335">
        <v>82698694</v>
      </c>
      <c r="H2335">
        <v>82698721</v>
      </c>
      <c r="I2335" t="s">
        <v>37</v>
      </c>
      <c r="J2335">
        <v>4</v>
      </c>
      <c r="K2335">
        <v>0</v>
      </c>
      <c r="L2335" t="s">
        <v>57</v>
      </c>
      <c r="M2335" t="s">
        <v>24</v>
      </c>
      <c r="N2335" t="s">
        <v>7135</v>
      </c>
      <c r="O2335" t="s">
        <v>7136</v>
      </c>
      <c r="P2335" t="s">
        <v>7137</v>
      </c>
    </row>
    <row r="2336" spans="1:16">
      <c r="A2336" t="s">
        <v>6409</v>
      </c>
      <c r="B2336" t="s">
        <v>6410</v>
      </c>
      <c r="C2336" t="s">
        <v>7138</v>
      </c>
      <c r="D2336" t="s">
        <v>7139</v>
      </c>
      <c r="E2336" t="s">
        <v>20</v>
      </c>
      <c r="F2336" t="s">
        <v>3737</v>
      </c>
      <c r="G2336">
        <v>94554696</v>
      </c>
      <c r="H2336">
        <v>94554717</v>
      </c>
      <c r="I2336" t="s">
        <v>22</v>
      </c>
      <c r="J2336">
        <v>1</v>
      </c>
      <c r="K2336">
        <v>0</v>
      </c>
      <c r="L2336" t="s">
        <v>30</v>
      </c>
      <c r="M2336" t="s">
        <v>24</v>
      </c>
      <c r="N2336" t="s">
        <v>6414</v>
      </c>
      <c r="O2336" t="s">
        <v>138</v>
      </c>
      <c r="P2336" t="e">
        <f>-ccgcccaugccaacUUCCGUUc</f>
        <v>#NAME?</v>
      </c>
    </row>
    <row r="2337" spans="1:16">
      <c r="A2337" t="s">
        <v>6409</v>
      </c>
      <c r="B2337" t="s">
        <v>6410</v>
      </c>
      <c r="C2337" t="s">
        <v>7140</v>
      </c>
      <c r="D2337" t="s">
        <v>7141</v>
      </c>
      <c r="E2337" t="s">
        <v>20</v>
      </c>
      <c r="F2337" t="s">
        <v>3737</v>
      </c>
      <c r="G2337">
        <v>108028434</v>
      </c>
      <c r="H2337">
        <v>108028458</v>
      </c>
      <c r="I2337" t="s">
        <v>37</v>
      </c>
      <c r="J2337">
        <v>5</v>
      </c>
      <c r="K2337">
        <v>0</v>
      </c>
      <c r="L2337" t="s">
        <v>57</v>
      </c>
      <c r="M2337" t="s">
        <v>24</v>
      </c>
      <c r="N2337" t="s">
        <v>7142</v>
      </c>
      <c r="O2337" t="s">
        <v>7143</v>
      </c>
      <c r="P2337" t="s">
        <v>7144</v>
      </c>
    </row>
    <row r="2338" spans="1:16">
      <c r="A2338" t="s">
        <v>6409</v>
      </c>
      <c r="B2338" t="s">
        <v>6410</v>
      </c>
      <c r="C2338" t="s">
        <v>7145</v>
      </c>
      <c r="D2338" t="s">
        <v>7146</v>
      </c>
      <c r="E2338" t="s">
        <v>20</v>
      </c>
      <c r="F2338" t="s">
        <v>3737</v>
      </c>
      <c r="G2338">
        <v>108216527</v>
      </c>
      <c r="H2338">
        <v>108216549</v>
      </c>
      <c r="I2338" t="s">
        <v>22</v>
      </c>
      <c r="J2338">
        <v>3</v>
      </c>
      <c r="K2338">
        <v>0</v>
      </c>
      <c r="L2338" t="s">
        <v>57</v>
      </c>
      <c r="M2338" t="s">
        <v>31</v>
      </c>
      <c r="N2338" t="s">
        <v>6414</v>
      </c>
      <c r="O2338" t="s">
        <v>138</v>
      </c>
      <c r="P2338" t="s">
        <v>7147</v>
      </c>
    </row>
    <row r="2339" spans="1:16">
      <c r="A2339" t="s">
        <v>6409</v>
      </c>
      <c r="B2339" t="s">
        <v>6410</v>
      </c>
      <c r="C2339" t="s">
        <v>3995</v>
      </c>
      <c r="D2339" t="s">
        <v>3996</v>
      </c>
      <c r="E2339" t="s">
        <v>20</v>
      </c>
      <c r="F2339" t="s">
        <v>3737</v>
      </c>
      <c r="G2339">
        <v>111630664</v>
      </c>
      <c r="H2339">
        <v>111630675</v>
      </c>
      <c r="I2339" t="s">
        <v>37</v>
      </c>
      <c r="J2339">
        <v>4</v>
      </c>
      <c r="K2339">
        <v>0</v>
      </c>
      <c r="L2339" t="s">
        <v>30</v>
      </c>
      <c r="M2339" t="s">
        <v>24</v>
      </c>
      <c r="N2339" t="s">
        <v>6457</v>
      </c>
      <c r="O2339" t="s">
        <v>278</v>
      </c>
      <c r="P2339" t="e">
        <f>-----------gcaAUUCCGUUc</f>
        <v>#NAME?</v>
      </c>
    </row>
    <row r="2340" spans="1:16">
      <c r="A2340" t="s">
        <v>6409</v>
      </c>
      <c r="B2340" t="s">
        <v>6410</v>
      </c>
      <c r="C2340" t="s">
        <v>4006</v>
      </c>
      <c r="D2340" t="s">
        <v>4007</v>
      </c>
      <c r="E2340" t="s">
        <v>20</v>
      </c>
      <c r="F2340" t="s">
        <v>3737</v>
      </c>
      <c r="G2340">
        <v>117068097</v>
      </c>
      <c r="H2340">
        <v>117068119</v>
      </c>
      <c r="I2340" t="s">
        <v>22</v>
      </c>
      <c r="J2340">
        <v>3</v>
      </c>
      <c r="K2340">
        <v>0</v>
      </c>
      <c r="L2340" t="s">
        <v>23</v>
      </c>
      <c r="M2340" t="s">
        <v>24</v>
      </c>
      <c r="N2340" t="s">
        <v>6420</v>
      </c>
      <c r="O2340" t="s">
        <v>7148</v>
      </c>
      <c r="P2340" t="s">
        <v>7149</v>
      </c>
    </row>
    <row r="2341" spans="1:16">
      <c r="A2341" t="s">
        <v>6409</v>
      </c>
      <c r="B2341" t="s">
        <v>6410</v>
      </c>
      <c r="C2341" t="s">
        <v>4015</v>
      </c>
      <c r="D2341" t="s">
        <v>4016</v>
      </c>
      <c r="E2341" t="s">
        <v>20</v>
      </c>
      <c r="F2341" t="s">
        <v>3737</v>
      </c>
      <c r="G2341">
        <v>118390413</v>
      </c>
      <c r="H2341">
        <v>118390435</v>
      </c>
      <c r="I2341" t="s">
        <v>22</v>
      </c>
      <c r="J2341">
        <v>4</v>
      </c>
      <c r="K2341">
        <v>0</v>
      </c>
      <c r="L2341" t="s">
        <v>57</v>
      </c>
      <c r="M2341" t="s">
        <v>24</v>
      </c>
      <c r="N2341" t="s">
        <v>6457</v>
      </c>
      <c r="O2341" t="s">
        <v>278</v>
      </c>
      <c r="P2341" t="s">
        <v>7150</v>
      </c>
    </row>
    <row r="2342" spans="1:16">
      <c r="A2342" t="s">
        <v>6409</v>
      </c>
      <c r="B2342" t="s">
        <v>6410</v>
      </c>
      <c r="C2342" t="s">
        <v>7151</v>
      </c>
      <c r="D2342" t="s">
        <v>7152</v>
      </c>
      <c r="E2342" t="s">
        <v>20</v>
      </c>
      <c r="F2342" t="s">
        <v>4051</v>
      </c>
      <c r="G2342">
        <v>4410500</v>
      </c>
      <c r="H2342">
        <v>4410522</v>
      </c>
      <c r="I2342" t="s">
        <v>22</v>
      </c>
      <c r="J2342">
        <v>11</v>
      </c>
      <c r="K2342">
        <v>0</v>
      </c>
      <c r="L2342" t="s">
        <v>90</v>
      </c>
      <c r="M2342" t="s">
        <v>24</v>
      </c>
      <c r="N2342" t="s">
        <v>6414</v>
      </c>
      <c r="O2342" t="s">
        <v>138</v>
      </c>
      <c r="P2342" t="s">
        <v>7153</v>
      </c>
    </row>
    <row r="2343" spans="1:16">
      <c r="A2343" t="s">
        <v>6409</v>
      </c>
      <c r="B2343" t="s">
        <v>6410</v>
      </c>
      <c r="C2343" t="s">
        <v>4089</v>
      </c>
      <c r="D2343" t="s">
        <v>4090</v>
      </c>
      <c r="E2343" t="s">
        <v>20</v>
      </c>
      <c r="F2343" t="s">
        <v>4051</v>
      </c>
      <c r="G2343">
        <v>11196702</v>
      </c>
      <c r="H2343">
        <v>11196724</v>
      </c>
      <c r="I2343" t="s">
        <v>37</v>
      </c>
      <c r="J2343">
        <v>1</v>
      </c>
      <c r="K2343">
        <v>0</v>
      </c>
      <c r="L2343" t="s">
        <v>23</v>
      </c>
      <c r="M2343" t="s">
        <v>24</v>
      </c>
      <c r="N2343" t="s">
        <v>6420</v>
      </c>
      <c r="O2343" t="s">
        <v>7154</v>
      </c>
      <c r="P2343" t="s">
        <v>7155</v>
      </c>
    </row>
    <row r="2344" spans="1:16">
      <c r="A2344" t="s">
        <v>6409</v>
      </c>
      <c r="B2344" t="s">
        <v>6410</v>
      </c>
      <c r="C2344" t="s">
        <v>4089</v>
      </c>
      <c r="D2344" t="s">
        <v>4090</v>
      </c>
      <c r="E2344" t="s">
        <v>20</v>
      </c>
      <c r="F2344" t="s">
        <v>4051</v>
      </c>
      <c r="G2344">
        <v>11242969</v>
      </c>
      <c r="H2344">
        <v>11242991</v>
      </c>
      <c r="I2344" t="s">
        <v>37</v>
      </c>
      <c r="J2344">
        <v>1</v>
      </c>
      <c r="K2344">
        <v>0</v>
      </c>
      <c r="L2344" t="s">
        <v>30</v>
      </c>
      <c r="M2344" t="s">
        <v>24</v>
      </c>
      <c r="N2344" t="s">
        <v>6414</v>
      </c>
      <c r="O2344" t="s">
        <v>138</v>
      </c>
      <c r="P2344" t="s">
        <v>7156</v>
      </c>
    </row>
    <row r="2345" spans="1:16">
      <c r="A2345" t="s">
        <v>6409</v>
      </c>
      <c r="B2345" t="s">
        <v>6410</v>
      </c>
      <c r="C2345" t="s">
        <v>7157</v>
      </c>
      <c r="D2345" t="s">
        <v>7158</v>
      </c>
      <c r="E2345" t="s">
        <v>20</v>
      </c>
      <c r="F2345" t="s">
        <v>4051</v>
      </c>
      <c r="G2345">
        <v>11242969</v>
      </c>
      <c r="H2345">
        <v>11242991</v>
      </c>
      <c r="I2345" t="s">
        <v>37</v>
      </c>
      <c r="J2345">
        <v>1</v>
      </c>
      <c r="K2345">
        <v>0</v>
      </c>
      <c r="L2345" t="s">
        <v>30</v>
      </c>
      <c r="M2345" t="s">
        <v>24</v>
      </c>
      <c r="N2345" t="s">
        <v>6414</v>
      </c>
      <c r="O2345" t="s">
        <v>138</v>
      </c>
      <c r="P2345" t="s">
        <v>7156</v>
      </c>
    </row>
    <row r="2346" spans="1:16">
      <c r="A2346" t="s">
        <v>6409</v>
      </c>
      <c r="B2346" t="s">
        <v>6410</v>
      </c>
      <c r="C2346" t="s">
        <v>7159</v>
      </c>
      <c r="D2346" t="s">
        <v>7160</v>
      </c>
      <c r="E2346" t="s">
        <v>20</v>
      </c>
      <c r="F2346" t="s">
        <v>4051</v>
      </c>
      <c r="G2346">
        <v>11242969</v>
      </c>
      <c r="H2346">
        <v>11242991</v>
      </c>
      <c r="I2346" t="s">
        <v>37</v>
      </c>
      <c r="J2346">
        <v>1</v>
      </c>
      <c r="K2346">
        <v>0</v>
      </c>
      <c r="L2346" t="s">
        <v>30</v>
      </c>
      <c r="M2346" t="s">
        <v>24</v>
      </c>
      <c r="N2346" t="s">
        <v>6414</v>
      </c>
      <c r="O2346" t="s">
        <v>138</v>
      </c>
      <c r="P2346" t="s">
        <v>7156</v>
      </c>
    </row>
    <row r="2347" spans="1:16">
      <c r="A2347" t="s">
        <v>6409</v>
      </c>
      <c r="B2347" t="s">
        <v>6410</v>
      </c>
      <c r="C2347" t="s">
        <v>4115</v>
      </c>
      <c r="D2347" t="s">
        <v>4116</v>
      </c>
      <c r="E2347" t="s">
        <v>20</v>
      </c>
      <c r="F2347" t="s">
        <v>4051</v>
      </c>
      <c r="G2347">
        <v>20801729</v>
      </c>
      <c r="H2347">
        <v>20801752</v>
      </c>
      <c r="I2347" t="s">
        <v>22</v>
      </c>
      <c r="J2347">
        <v>3</v>
      </c>
      <c r="K2347">
        <v>0</v>
      </c>
      <c r="L2347" t="s">
        <v>57</v>
      </c>
      <c r="M2347" t="s">
        <v>24</v>
      </c>
      <c r="N2347" t="s">
        <v>7161</v>
      </c>
      <c r="O2347" t="s">
        <v>7162</v>
      </c>
      <c r="P2347" t="s">
        <v>7163</v>
      </c>
    </row>
    <row r="2348" spans="1:16">
      <c r="A2348" t="s">
        <v>6409</v>
      </c>
      <c r="B2348" t="s">
        <v>6410</v>
      </c>
      <c r="C2348" t="s">
        <v>4122</v>
      </c>
      <c r="D2348" t="s">
        <v>4123</v>
      </c>
      <c r="E2348" t="s">
        <v>20</v>
      </c>
      <c r="F2348" t="s">
        <v>4051</v>
      </c>
      <c r="G2348">
        <v>27450628</v>
      </c>
      <c r="H2348">
        <v>27450651</v>
      </c>
      <c r="I2348" t="s">
        <v>22</v>
      </c>
      <c r="J2348">
        <v>1</v>
      </c>
      <c r="K2348">
        <v>0</v>
      </c>
      <c r="L2348" t="s">
        <v>30</v>
      </c>
      <c r="M2348" t="s">
        <v>31</v>
      </c>
      <c r="N2348" t="s">
        <v>7164</v>
      </c>
      <c r="O2348" t="s">
        <v>7165</v>
      </c>
      <c r="P2348" t="s">
        <v>7166</v>
      </c>
    </row>
    <row r="2349" spans="1:16">
      <c r="A2349" t="s">
        <v>6409</v>
      </c>
      <c r="B2349" t="s">
        <v>6410</v>
      </c>
      <c r="C2349" t="s">
        <v>4122</v>
      </c>
      <c r="D2349" t="s">
        <v>4123</v>
      </c>
      <c r="E2349" t="s">
        <v>20</v>
      </c>
      <c r="F2349" t="s">
        <v>4051</v>
      </c>
      <c r="G2349">
        <v>27488369</v>
      </c>
      <c r="H2349">
        <v>27488392</v>
      </c>
      <c r="I2349" t="s">
        <v>22</v>
      </c>
      <c r="J2349">
        <v>2</v>
      </c>
      <c r="K2349">
        <v>0</v>
      </c>
      <c r="L2349" t="s">
        <v>30</v>
      </c>
      <c r="M2349" t="s">
        <v>24</v>
      </c>
      <c r="N2349" t="s">
        <v>7167</v>
      </c>
      <c r="O2349" t="s">
        <v>7168</v>
      </c>
      <c r="P2349" t="s">
        <v>7169</v>
      </c>
    </row>
    <row r="2350" spans="1:16">
      <c r="A2350" t="s">
        <v>6409</v>
      </c>
      <c r="B2350" t="s">
        <v>6410</v>
      </c>
      <c r="C2350" t="s">
        <v>4134</v>
      </c>
      <c r="D2350" t="s">
        <v>4135</v>
      </c>
      <c r="E2350" t="s">
        <v>20</v>
      </c>
      <c r="F2350" t="s">
        <v>4051</v>
      </c>
      <c r="G2350">
        <v>31537480</v>
      </c>
      <c r="H2350">
        <v>31537502</v>
      </c>
      <c r="I2350" t="s">
        <v>37</v>
      </c>
      <c r="J2350">
        <v>2</v>
      </c>
      <c r="K2350">
        <v>0</v>
      </c>
      <c r="L2350" t="s">
        <v>30</v>
      </c>
      <c r="M2350" t="s">
        <v>24</v>
      </c>
      <c r="N2350" t="s">
        <v>6457</v>
      </c>
      <c r="O2350" t="s">
        <v>278</v>
      </c>
      <c r="P2350" t="s">
        <v>7170</v>
      </c>
    </row>
    <row r="2351" spans="1:16">
      <c r="A2351" t="s">
        <v>6409</v>
      </c>
      <c r="B2351" t="s">
        <v>6410</v>
      </c>
      <c r="C2351" t="s">
        <v>4134</v>
      </c>
      <c r="D2351" t="s">
        <v>4135</v>
      </c>
      <c r="E2351" t="s">
        <v>20</v>
      </c>
      <c r="F2351" t="s">
        <v>4051</v>
      </c>
      <c r="G2351">
        <v>31685712</v>
      </c>
      <c r="H2351">
        <v>31685733</v>
      </c>
      <c r="I2351" t="s">
        <v>37</v>
      </c>
      <c r="J2351">
        <v>1</v>
      </c>
      <c r="K2351">
        <v>0</v>
      </c>
      <c r="L2351" t="s">
        <v>30</v>
      </c>
      <c r="M2351" t="s">
        <v>24</v>
      </c>
      <c r="N2351" t="s">
        <v>6439</v>
      </c>
      <c r="O2351" t="s">
        <v>6765</v>
      </c>
      <c r="P2351" t="s">
        <v>7171</v>
      </c>
    </row>
    <row r="2352" spans="1:16">
      <c r="A2352" t="s">
        <v>6409</v>
      </c>
      <c r="B2352" t="s">
        <v>6410</v>
      </c>
      <c r="C2352" t="s">
        <v>4134</v>
      </c>
      <c r="D2352" t="s">
        <v>4135</v>
      </c>
      <c r="E2352" t="s">
        <v>20</v>
      </c>
      <c r="F2352" t="s">
        <v>4051</v>
      </c>
      <c r="G2352">
        <v>31712784</v>
      </c>
      <c r="H2352">
        <v>31712806</v>
      </c>
      <c r="I2352" t="s">
        <v>37</v>
      </c>
      <c r="J2352">
        <v>1</v>
      </c>
      <c r="K2352">
        <v>0</v>
      </c>
      <c r="L2352" t="s">
        <v>23</v>
      </c>
      <c r="M2352" t="s">
        <v>24</v>
      </c>
      <c r="N2352" t="s">
        <v>6411</v>
      </c>
      <c r="O2352" t="s">
        <v>7172</v>
      </c>
      <c r="P2352" t="s">
        <v>7173</v>
      </c>
    </row>
    <row r="2353" spans="1:16">
      <c r="A2353" t="s">
        <v>6409</v>
      </c>
      <c r="B2353" t="s">
        <v>6410</v>
      </c>
      <c r="C2353" t="s">
        <v>4134</v>
      </c>
      <c r="D2353" t="s">
        <v>4135</v>
      </c>
      <c r="E2353" t="s">
        <v>20</v>
      </c>
      <c r="F2353" t="s">
        <v>4051</v>
      </c>
      <c r="G2353">
        <v>31742024</v>
      </c>
      <c r="H2353">
        <v>31742047</v>
      </c>
      <c r="I2353" t="s">
        <v>37</v>
      </c>
      <c r="J2353">
        <v>1</v>
      </c>
      <c r="K2353">
        <v>0</v>
      </c>
      <c r="L2353" t="s">
        <v>23</v>
      </c>
      <c r="M2353" t="s">
        <v>24</v>
      </c>
      <c r="N2353" t="s">
        <v>6571</v>
      </c>
      <c r="O2353" t="s">
        <v>7174</v>
      </c>
      <c r="P2353" t="s">
        <v>7175</v>
      </c>
    </row>
    <row r="2354" spans="1:16">
      <c r="A2354" t="s">
        <v>6409</v>
      </c>
      <c r="B2354" t="s">
        <v>6410</v>
      </c>
      <c r="C2354" t="s">
        <v>4155</v>
      </c>
      <c r="D2354" t="s">
        <v>4156</v>
      </c>
      <c r="E2354" t="s">
        <v>20</v>
      </c>
      <c r="F2354" t="s">
        <v>4051</v>
      </c>
      <c r="G2354">
        <v>46655496</v>
      </c>
      <c r="H2354">
        <v>46655518</v>
      </c>
      <c r="I2354" t="s">
        <v>37</v>
      </c>
      <c r="J2354">
        <v>1</v>
      </c>
      <c r="K2354">
        <v>0</v>
      </c>
      <c r="L2354" t="s">
        <v>23</v>
      </c>
      <c r="M2354" t="s">
        <v>24</v>
      </c>
      <c r="N2354" t="s">
        <v>6414</v>
      </c>
      <c r="O2354" t="s">
        <v>138</v>
      </c>
      <c r="P2354" t="s">
        <v>7176</v>
      </c>
    </row>
    <row r="2355" spans="1:16">
      <c r="A2355" t="s">
        <v>6409</v>
      </c>
      <c r="B2355" t="s">
        <v>6410</v>
      </c>
      <c r="C2355" t="s">
        <v>4166</v>
      </c>
      <c r="D2355" t="s">
        <v>4167</v>
      </c>
      <c r="E2355" t="s">
        <v>20</v>
      </c>
      <c r="F2355" t="s">
        <v>4051</v>
      </c>
      <c r="G2355">
        <v>49083479</v>
      </c>
      <c r="H2355">
        <v>49083501</v>
      </c>
      <c r="I2355" t="s">
        <v>37</v>
      </c>
      <c r="J2355">
        <v>4</v>
      </c>
      <c r="K2355">
        <v>0</v>
      </c>
      <c r="L2355" t="s">
        <v>57</v>
      </c>
      <c r="M2355" t="s">
        <v>31</v>
      </c>
      <c r="N2355" t="s">
        <v>6709</v>
      </c>
      <c r="O2355" t="s">
        <v>7177</v>
      </c>
      <c r="P2355" t="s">
        <v>7178</v>
      </c>
    </row>
    <row r="2356" spans="1:16">
      <c r="A2356" t="s">
        <v>6409</v>
      </c>
      <c r="B2356" t="s">
        <v>6410</v>
      </c>
      <c r="C2356" t="s">
        <v>7179</v>
      </c>
      <c r="D2356" t="s">
        <v>7180</v>
      </c>
      <c r="E2356" t="s">
        <v>20</v>
      </c>
      <c r="F2356" t="s">
        <v>4051</v>
      </c>
      <c r="G2356">
        <v>49176820</v>
      </c>
      <c r="H2356">
        <v>49176842</v>
      </c>
      <c r="I2356" t="s">
        <v>37</v>
      </c>
      <c r="J2356">
        <v>2</v>
      </c>
      <c r="K2356">
        <v>0</v>
      </c>
      <c r="L2356" t="s">
        <v>23</v>
      </c>
      <c r="M2356" t="s">
        <v>24</v>
      </c>
      <c r="N2356" t="s">
        <v>6457</v>
      </c>
      <c r="O2356" t="s">
        <v>6508</v>
      </c>
      <c r="P2356" t="s">
        <v>7181</v>
      </c>
    </row>
    <row r="2357" spans="1:16">
      <c r="A2357" t="s">
        <v>6409</v>
      </c>
      <c r="B2357" t="s">
        <v>6410</v>
      </c>
      <c r="C2357" t="s">
        <v>7182</v>
      </c>
      <c r="D2357" t="s">
        <v>7180</v>
      </c>
      <c r="E2357" t="s">
        <v>20</v>
      </c>
      <c r="F2357" t="s">
        <v>4051</v>
      </c>
      <c r="G2357">
        <v>49176820</v>
      </c>
      <c r="H2357">
        <v>49176842</v>
      </c>
      <c r="I2357" t="s">
        <v>37</v>
      </c>
      <c r="J2357">
        <v>2</v>
      </c>
      <c r="K2357">
        <v>0</v>
      </c>
      <c r="L2357" t="s">
        <v>23</v>
      </c>
      <c r="M2357" t="s">
        <v>24</v>
      </c>
      <c r="N2357" t="s">
        <v>6457</v>
      </c>
      <c r="O2357" t="s">
        <v>6508</v>
      </c>
      <c r="P2357" t="s">
        <v>7181</v>
      </c>
    </row>
    <row r="2358" spans="1:16">
      <c r="A2358" t="s">
        <v>6409</v>
      </c>
      <c r="B2358" t="s">
        <v>6410</v>
      </c>
      <c r="C2358" t="s">
        <v>4188</v>
      </c>
      <c r="D2358" t="s">
        <v>4189</v>
      </c>
      <c r="E2358" t="s">
        <v>20</v>
      </c>
      <c r="F2358" t="s">
        <v>4051</v>
      </c>
      <c r="G2358">
        <v>49854681</v>
      </c>
      <c r="H2358">
        <v>49854703</v>
      </c>
      <c r="I2358" t="s">
        <v>22</v>
      </c>
      <c r="J2358">
        <v>7</v>
      </c>
      <c r="K2358">
        <v>0</v>
      </c>
      <c r="L2358" t="s">
        <v>87</v>
      </c>
      <c r="M2358" t="s">
        <v>24</v>
      </c>
      <c r="N2358" t="s">
        <v>6414</v>
      </c>
      <c r="O2358" t="s">
        <v>138</v>
      </c>
      <c r="P2358" t="s">
        <v>7183</v>
      </c>
    </row>
    <row r="2359" spans="1:16">
      <c r="A2359" t="s">
        <v>6409</v>
      </c>
      <c r="B2359" t="s">
        <v>6410</v>
      </c>
      <c r="C2359" t="s">
        <v>7184</v>
      </c>
      <c r="D2359" t="s">
        <v>7185</v>
      </c>
      <c r="E2359" t="s">
        <v>20</v>
      </c>
      <c r="F2359" t="s">
        <v>4051</v>
      </c>
      <c r="G2359">
        <v>50575711</v>
      </c>
      <c r="H2359">
        <v>50575733</v>
      </c>
      <c r="I2359" t="s">
        <v>37</v>
      </c>
      <c r="J2359">
        <v>7</v>
      </c>
      <c r="K2359">
        <v>0</v>
      </c>
      <c r="L2359" t="s">
        <v>196</v>
      </c>
      <c r="M2359" t="s">
        <v>24</v>
      </c>
      <c r="N2359" t="s">
        <v>6553</v>
      </c>
      <c r="O2359" t="s">
        <v>43</v>
      </c>
      <c r="P2359" t="s">
        <v>7186</v>
      </c>
    </row>
    <row r="2360" spans="1:16">
      <c r="A2360" t="s">
        <v>6409</v>
      </c>
      <c r="B2360" t="s">
        <v>6410</v>
      </c>
      <c r="C2360" t="s">
        <v>7187</v>
      </c>
      <c r="D2360" t="s">
        <v>7185</v>
      </c>
      <c r="E2360" t="s">
        <v>20</v>
      </c>
      <c r="F2360" t="s">
        <v>4051</v>
      </c>
      <c r="G2360">
        <v>50575711</v>
      </c>
      <c r="H2360">
        <v>50575733</v>
      </c>
      <c r="I2360" t="s">
        <v>37</v>
      </c>
      <c r="J2360">
        <v>7</v>
      </c>
      <c r="K2360">
        <v>0</v>
      </c>
      <c r="L2360" t="s">
        <v>196</v>
      </c>
      <c r="M2360" t="s">
        <v>24</v>
      </c>
      <c r="N2360" t="s">
        <v>6553</v>
      </c>
      <c r="O2360" t="s">
        <v>43</v>
      </c>
      <c r="P2360" t="s">
        <v>7186</v>
      </c>
    </row>
    <row r="2361" spans="1:16">
      <c r="A2361" t="s">
        <v>6409</v>
      </c>
      <c r="B2361" t="s">
        <v>6410</v>
      </c>
      <c r="C2361" t="s">
        <v>7188</v>
      </c>
      <c r="D2361" t="s">
        <v>7189</v>
      </c>
      <c r="E2361" t="s">
        <v>20</v>
      </c>
      <c r="F2361" t="s">
        <v>4051</v>
      </c>
      <c r="G2361">
        <v>53309700</v>
      </c>
      <c r="H2361">
        <v>53309722</v>
      </c>
      <c r="I2361" t="s">
        <v>37</v>
      </c>
      <c r="J2361">
        <v>1</v>
      </c>
      <c r="K2361">
        <v>0</v>
      </c>
      <c r="L2361" t="s">
        <v>30</v>
      </c>
      <c r="M2361" t="s">
        <v>24</v>
      </c>
      <c r="N2361" t="s">
        <v>6457</v>
      </c>
      <c r="O2361" t="s">
        <v>278</v>
      </c>
      <c r="P2361" t="s">
        <v>7190</v>
      </c>
    </row>
    <row r="2362" spans="1:16">
      <c r="A2362" t="s">
        <v>6409</v>
      </c>
      <c r="B2362" t="s">
        <v>6410</v>
      </c>
      <c r="C2362" t="s">
        <v>7191</v>
      </c>
      <c r="D2362" t="s">
        <v>7192</v>
      </c>
      <c r="E2362" t="s">
        <v>20</v>
      </c>
      <c r="F2362" t="s">
        <v>4051</v>
      </c>
      <c r="G2362">
        <v>53874573</v>
      </c>
      <c r="H2362">
        <v>53874596</v>
      </c>
      <c r="I2362" t="s">
        <v>37</v>
      </c>
      <c r="J2362">
        <v>1</v>
      </c>
      <c r="K2362">
        <v>0</v>
      </c>
      <c r="L2362" t="s">
        <v>23</v>
      </c>
      <c r="M2362" t="s">
        <v>24</v>
      </c>
      <c r="N2362" t="s">
        <v>7193</v>
      </c>
      <c r="O2362" t="s">
        <v>7194</v>
      </c>
      <c r="P2362" t="s">
        <v>7195</v>
      </c>
    </row>
    <row r="2363" spans="1:16">
      <c r="A2363" t="s">
        <v>6409</v>
      </c>
      <c r="B2363" t="s">
        <v>6410</v>
      </c>
      <c r="C2363" t="s">
        <v>7196</v>
      </c>
      <c r="D2363" t="s">
        <v>7197</v>
      </c>
      <c r="E2363" t="s">
        <v>20</v>
      </c>
      <c r="F2363" t="s">
        <v>4051</v>
      </c>
      <c r="G2363">
        <v>56635873</v>
      </c>
      <c r="H2363">
        <v>56635895</v>
      </c>
      <c r="I2363" t="s">
        <v>37</v>
      </c>
      <c r="J2363">
        <v>14</v>
      </c>
      <c r="K2363">
        <v>1</v>
      </c>
      <c r="L2363" t="s">
        <v>57</v>
      </c>
      <c r="M2363" t="s">
        <v>31</v>
      </c>
      <c r="N2363" t="s">
        <v>6414</v>
      </c>
      <c r="O2363" t="s">
        <v>138</v>
      </c>
      <c r="P2363" t="s">
        <v>7198</v>
      </c>
    </row>
    <row r="2364" spans="1:16">
      <c r="A2364" t="s">
        <v>6409</v>
      </c>
      <c r="B2364" t="s">
        <v>6410</v>
      </c>
      <c r="C2364" t="s">
        <v>4229</v>
      </c>
      <c r="D2364" t="s">
        <v>4230</v>
      </c>
      <c r="E2364" t="s">
        <v>20</v>
      </c>
      <c r="F2364" t="s">
        <v>4051</v>
      </c>
      <c r="G2364">
        <v>57598424</v>
      </c>
      <c r="H2364">
        <v>57598446</v>
      </c>
      <c r="I2364" t="s">
        <v>22</v>
      </c>
      <c r="J2364">
        <v>1</v>
      </c>
      <c r="K2364">
        <v>0</v>
      </c>
      <c r="L2364" t="s">
        <v>30</v>
      </c>
      <c r="M2364" t="s">
        <v>24</v>
      </c>
      <c r="N2364" t="s">
        <v>6414</v>
      </c>
      <c r="O2364" t="s">
        <v>138</v>
      </c>
      <c r="P2364" t="s">
        <v>7199</v>
      </c>
    </row>
    <row r="2365" spans="1:16">
      <c r="A2365" t="s">
        <v>6409</v>
      </c>
      <c r="B2365" t="s">
        <v>6410</v>
      </c>
      <c r="C2365" t="s">
        <v>4232</v>
      </c>
      <c r="D2365" t="s">
        <v>4233</v>
      </c>
      <c r="E2365" t="s">
        <v>20</v>
      </c>
      <c r="F2365" t="s">
        <v>4051</v>
      </c>
      <c r="G2365">
        <v>58216619</v>
      </c>
      <c r="H2365">
        <v>58216642</v>
      </c>
      <c r="I2365" t="s">
        <v>37</v>
      </c>
      <c r="J2365">
        <v>13</v>
      </c>
      <c r="K2365">
        <v>0</v>
      </c>
      <c r="L2365" t="s">
        <v>57</v>
      </c>
      <c r="M2365" t="s">
        <v>24</v>
      </c>
      <c r="N2365" t="s">
        <v>6555</v>
      </c>
      <c r="O2365" t="s">
        <v>48</v>
      </c>
      <c r="P2365" t="s">
        <v>7200</v>
      </c>
    </row>
    <row r="2366" spans="1:16">
      <c r="A2366" t="s">
        <v>6409</v>
      </c>
      <c r="B2366" t="s">
        <v>6410</v>
      </c>
      <c r="C2366" t="s">
        <v>7201</v>
      </c>
      <c r="D2366" t="s">
        <v>7202</v>
      </c>
      <c r="E2366" t="s">
        <v>20</v>
      </c>
      <c r="F2366" t="s">
        <v>4051</v>
      </c>
      <c r="G2366">
        <v>62930931</v>
      </c>
      <c r="H2366">
        <v>62930942</v>
      </c>
      <c r="I2366" t="s">
        <v>22</v>
      </c>
      <c r="J2366">
        <v>1</v>
      </c>
      <c r="K2366">
        <v>0</v>
      </c>
      <c r="L2366" t="s">
        <v>30</v>
      </c>
      <c r="M2366" t="s">
        <v>24</v>
      </c>
      <c r="N2366" t="s">
        <v>6457</v>
      </c>
      <c r="O2366" t="s">
        <v>278</v>
      </c>
      <c r="P2366" t="e">
        <f>-----------cauAUUCCGUUc</f>
        <v>#NAME?</v>
      </c>
    </row>
    <row r="2367" spans="1:16">
      <c r="A2367" t="s">
        <v>6409</v>
      </c>
      <c r="B2367" t="s">
        <v>6410</v>
      </c>
      <c r="C2367" t="s">
        <v>4239</v>
      </c>
      <c r="D2367" t="s">
        <v>4240</v>
      </c>
      <c r="E2367" t="s">
        <v>20</v>
      </c>
      <c r="F2367" t="s">
        <v>4051</v>
      </c>
      <c r="G2367">
        <v>64825485</v>
      </c>
      <c r="H2367">
        <v>64825507</v>
      </c>
      <c r="I2367" t="s">
        <v>22</v>
      </c>
      <c r="J2367">
        <v>10</v>
      </c>
      <c r="K2367">
        <v>0</v>
      </c>
      <c r="L2367" t="s">
        <v>57</v>
      </c>
      <c r="M2367" t="s">
        <v>24</v>
      </c>
      <c r="N2367" t="s">
        <v>6414</v>
      </c>
      <c r="O2367" t="s">
        <v>138</v>
      </c>
      <c r="P2367" t="s">
        <v>7203</v>
      </c>
    </row>
    <row r="2368" spans="1:16">
      <c r="A2368" t="s">
        <v>6409</v>
      </c>
      <c r="B2368" t="s">
        <v>6410</v>
      </c>
      <c r="C2368" t="s">
        <v>7204</v>
      </c>
      <c r="D2368" t="s">
        <v>7205</v>
      </c>
      <c r="E2368" t="s">
        <v>20</v>
      </c>
      <c r="F2368" t="s">
        <v>4051</v>
      </c>
      <c r="G2368">
        <v>66235274</v>
      </c>
      <c r="H2368">
        <v>66235296</v>
      </c>
      <c r="I2368" t="s">
        <v>22</v>
      </c>
      <c r="J2368">
        <v>1</v>
      </c>
      <c r="K2368">
        <v>0</v>
      </c>
      <c r="L2368" t="s">
        <v>30</v>
      </c>
      <c r="M2368" t="s">
        <v>24</v>
      </c>
      <c r="N2368" t="s">
        <v>6639</v>
      </c>
      <c r="O2368" t="s">
        <v>522</v>
      </c>
      <c r="P2368" t="s">
        <v>7206</v>
      </c>
    </row>
    <row r="2369" spans="1:16">
      <c r="A2369" t="s">
        <v>6409</v>
      </c>
      <c r="B2369" t="s">
        <v>6410</v>
      </c>
      <c r="C2369" t="s">
        <v>7207</v>
      </c>
      <c r="D2369" t="s">
        <v>7208</v>
      </c>
      <c r="E2369" t="s">
        <v>20</v>
      </c>
      <c r="F2369" t="s">
        <v>4051</v>
      </c>
      <c r="G2369">
        <v>67707532</v>
      </c>
      <c r="H2369">
        <v>67707554</v>
      </c>
      <c r="I2369" t="s">
        <v>22</v>
      </c>
      <c r="J2369">
        <v>6</v>
      </c>
      <c r="K2369">
        <v>0</v>
      </c>
      <c r="L2369" t="s">
        <v>57</v>
      </c>
      <c r="M2369" t="s">
        <v>24</v>
      </c>
      <c r="N2369" t="s">
        <v>6420</v>
      </c>
      <c r="O2369" t="s">
        <v>7209</v>
      </c>
      <c r="P2369" t="s">
        <v>7210</v>
      </c>
    </row>
    <row r="2370" spans="1:16">
      <c r="A2370" t="s">
        <v>6409</v>
      </c>
      <c r="B2370" t="s">
        <v>6410</v>
      </c>
      <c r="C2370" t="s">
        <v>7211</v>
      </c>
      <c r="D2370" t="s">
        <v>7212</v>
      </c>
      <c r="E2370" t="s">
        <v>20</v>
      </c>
      <c r="F2370" t="s">
        <v>4051</v>
      </c>
      <c r="G2370">
        <v>68052920</v>
      </c>
      <c r="H2370">
        <v>68052943</v>
      </c>
      <c r="I2370" t="s">
        <v>22</v>
      </c>
      <c r="J2370">
        <v>2</v>
      </c>
      <c r="K2370">
        <v>0</v>
      </c>
      <c r="L2370" t="s">
        <v>30</v>
      </c>
      <c r="M2370" t="s">
        <v>24</v>
      </c>
      <c r="N2370" t="s">
        <v>7213</v>
      </c>
      <c r="O2370" t="s">
        <v>7214</v>
      </c>
      <c r="P2370" t="s">
        <v>7215</v>
      </c>
    </row>
    <row r="2371" spans="1:16">
      <c r="A2371" t="s">
        <v>6409</v>
      </c>
      <c r="B2371" t="s">
        <v>6410</v>
      </c>
      <c r="C2371" t="s">
        <v>4252</v>
      </c>
      <c r="D2371" t="s">
        <v>4253</v>
      </c>
      <c r="E2371" t="s">
        <v>20</v>
      </c>
      <c r="F2371" t="s">
        <v>4051</v>
      </c>
      <c r="G2371">
        <v>76780000</v>
      </c>
      <c r="H2371">
        <v>76780027</v>
      </c>
      <c r="I2371" t="s">
        <v>37</v>
      </c>
      <c r="J2371">
        <v>3</v>
      </c>
      <c r="K2371">
        <v>0</v>
      </c>
      <c r="L2371" t="s">
        <v>57</v>
      </c>
      <c r="M2371" t="s">
        <v>24</v>
      </c>
      <c r="N2371" t="s">
        <v>7216</v>
      </c>
      <c r="O2371" t="s">
        <v>7217</v>
      </c>
      <c r="P2371" t="s">
        <v>7218</v>
      </c>
    </row>
    <row r="2372" spans="1:16">
      <c r="A2372" t="s">
        <v>6409</v>
      </c>
      <c r="B2372" t="s">
        <v>6410</v>
      </c>
      <c r="C2372" t="s">
        <v>4252</v>
      </c>
      <c r="D2372" t="s">
        <v>4253</v>
      </c>
      <c r="E2372" t="s">
        <v>20</v>
      </c>
      <c r="F2372" t="s">
        <v>4051</v>
      </c>
      <c r="G2372">
        <v>76780408</v>
      </c>
      <c r="H2372">
        <v>76780430</v>
      </c>
      <c r="I2372" t="s">
        <v>37</v>
      </c>
      <c r="J2372">
        <v>6</v>
      </c>
      <c r="K2372">
        <v>0</v>
      </c>
      <c r="L2372" t="s">
        <v>57</v>
      </c>
      <c r="M2372" t="s">
        <v>24</v>
      </c>
      <c r="N2372" t="s">
        <v>6414</v>
      </c>
      <c r="O2372" t="s">
        <v>138</v>
      </c>
      <c r="P2372" t="s">
        <v>7219</v>
      </c>
    </row>
    <row r="2373" spans="1:16">
      <c r="A2373" t="s">
        <v>6409</v>
      </c>
      <c r="B2373" t="s">
        <v>6410</v>
      </c>
      <c r="C2373" t="s">
        <v>7220</v>
      </c>
      <c r="D2373" t="s">
        <v>7221</v>
      </c>
      <c r="E2373" t="s">
        <v>20</v>
      </c>
      <c r="F2373" t="s">
        <v>4051</v>
      </c>
      <c r="G2373">
        <v>110781206</v>
      </c>
      <c r="H2373">
        <v>110781225</v>
      </c>
      <c r="I2373" t="s">
        <v>22</v>
      </c>
      <c r="J2373">
        <v>18</v>
      </c>
      <c r="K2373">
        <v>0</v>
      </c>
      <c r="L2373" t="s">
        <v>57</v>
      </c>
      <c r="M2373" t="s">
        <v>31</v>
      </c>
      <c r="N2373" t="s">
        <v>6420</v>
      </c>
      <c r="O2373" t="s">
        <v>7222</v>
      </c>
      <c r="P2373" t="s">
        <v>7223</v>
      </c>
    </row>
    <row r="2374" spans="1:16">
      <c r="A2374" t="s">
        <v>6409</v>
      </c>
      <c r="B2374" t="s">
        <v>6410</v>
      </c>
      <c r="C2374" t="s">
        <v>7224</v>
      </c>
      <c r="D2374" t="s">
        <v>7225</v>
      </c>
      <c r="E2374" t="s">
        <v>20</v>
      </c>
      <c r="F2374" t="s">
        <v>4051</v>
      </c>
      <c r="G2374">
        <v>112884179</v>
      </c>
      <c r="H2374">
        <v>112884201</v>
      </c>
      <c r="I2374" t="s">
        <v>22</v>
      </c>
      <c r="J2374">
        <v>11</v>
      </c>
      <c r="K2374">
        <v>0</v>
      </c>
      <c r="L2374" t="s">
        <v>294</v>
      </c>
      <c r="M2374" t="s">
        <v>31</v>
      </c>
      <c r="N2374" t="s">
        <v>6414</v>
      </c>
      <c r="O2374" t="s">
        <v>138</v>
      </c>
      <c r="P2374" t="s">
        <v>7226</v>
      </c>
    </row>
    <row r="2375" spans="1:16">
      <c r="A2375" t="s">
        <v>6409</v>
      </c>
      <c r="B2375" t="s">
        <v>6410</v>
      </c>
      <c r="C2375" t="s">
        <v>7227</v>
      </c>
      <c r="D2375" t="s">
        <v>7228</v>
      </c>
      <c r="E2375" t="s">
        <v>20</v>
      </c>
      <c r="F2375" t="s">
        <v>4051</v>
      </c>
      <c r="G2375">
        <v>117153965</v>
      </c>
      <c r="H2375">
        <v>117153987</v>
      </c>
      <c r="I2375" t="s">
        <v>37</v>
      </c>
      <c r="J2375">
        <v>6</v>
      </c>
      <c r="K2375">
        <v>0</v>
      </c>
      <c r="L2375" t="s">
        <v>57</v>
      </c>
      <c r="M2375" t="s">
        <v>24</v>
      </c>
      <c r="N2375" t="s">
        <v>6457</v>
      </c>
      <c r="O2375" t="s">
        <v>278</v>
      </c>
      <c r="P2375" t="s">
        <v>7229</v>
      </c>
    </row>
    <row r="2376" spans="1:16">
      <c r="A2376" t="s">
        <v>6409</v>
      </c>
      <c r="B2376" t="s">
        <v>6410</v>
      </c>
      <c r="C2376" t="s">
        <v>7230</v>
      </c>
      <c r="D2376" t="s">
        <v>7231</v>
      </c>
      <c r="E2376" t="s">
        <v>20</v>
      </c>
      <c r="F2376" t="s">
        <v>4051</v>
      </c>
      <c r="G2376">
        <v>121972428</v>
      </c>
      <c r="H2376">
        <v>121972453</v>
      </c>
      <c r="I2376" t="s">
        <v>37</v>
      </c>
      <c r="J2376">
        <v>1</v>
      </c>
      <c r="K2376">
        <v>0</v>
      </c>
      <c r="L2376" t="s">
        <v>30</v>
      </c>
      <c r="M2376" t="s">
        <v>24</v>
      </c>
      <c r="N2376" t="s">
        <v>7232</v>
      </c>
      <c r="O2376" t="s">
        <v>7233</v>
      </c>
      <c r="P2376" t="s">
        <v>7234</v>
      </c>
    </row>
    <row r="2377" spans="1:16">
      <c r="A2377" t="s">
        <v>6409</v>
      </c>
      <c r="B2377" t="s">
        <v>6410</v>
      </c>
      <c r="C2377" t="s">
        <v>7235</v>
      </c>
      <c r="D2377" t="s">
        <v>7236</v>
      </c>
      <c r="E2377" t="s">
        <v>20</v>
      </c>
      <c r="F2377" t="s">
        <v>4051</v>
      </c>
      <c r="G2377">
        <v>133682860</v>
      </c>
      <c r="H2377">
        <v>133682882</v>
      </c>
      <c r="I2377" t="s">
        <v>22</v>
      </c>
      <c r="J2377">
        <v>4</v>
      </c>
      <c r="K2377">
        <v>0</v>
      </c>
      <c r="L2377" t="s">
        <v>23</v>
      </c>
      <c r="M2377" t="s">
        <v>24</v>
      </c>
      <c r="N2377" t="s">
        <v>6414</v>
      </c>
      <c r="O2377" t="s">
        <v>138</v>
      </c>
      <c r="P2377" t="s">
        <v>7237</v>
      </c>
    </row>
    <row r="2378" spans="1:16">
      <c r="A2378" t="s">
        <v>6409</v>
      </c>
      <c r="B2378" t="s">
        <v>6410</v>
      </c>
      <c r="C2378" t="s">
        <v>4371</v>
      </c>
      <c r="D2378" t="s">
        <v>4371</v>
      </c>
      <c r="E2378" t="s">
        <v>20</v>
      </c>
      <c r="F2378" t="s">
        <v>4372</v>
      </c>
      <c r="G2378">
        <v>20256818</v>
      </c>
      <c r="H2378">
        <v>20256841</v>
      </c>
      <c r="I2378" t="s">
        <v>37</v>
      </c>
      <c r="J2378">
        <v>3</v>
      </c>
      <c r="K2378">
        <v>0</v>
      </c>
      <c r="L2378" t="s">
        <v>30</v>
      </c>
      <c r="M2378" t="s">
        <v>24</v>
      </c>
      <c r="N2378" t="s">
        <v>7238</v>
      </c>
      <c r="O2378" t="s">
        <v>7239</v>
      </c>
      <c r="P2378" t="s">
        <v>7240</v>
      </c>
    </row>
    <row r="2379" spans="1:16">
      <c r="A2379" t="s">
        <v>6409</v>
      </c>
      <c r="B2379" t="s">
        <v>6410</v>
      </c>
      <c r="C2379" t="s">
        <v>7241</v>
      </c>
      <c r="D2379" t="s">
        <v>7242</v>
      </c>
      <c r="E2379" t="s">
        <v>20</v>
      </c>
      <c r="F2379" t="s">
        <v>4372</v>
      </c>
      <c r="G2379">
        <v>23929933</v>
      </c>
      <c r="H2379">
        <v>23929955</v>
      </c>
      <c r="I2379" t="s">
        <v>37</v>
      </c>
      <c r="J2379">
        <v>4</v>
      </c>
      <c r="K2379">
        <v>0</v>
      </c>
      <c r="L2379" t="s">
        <v>90</v>
      </c>
      <c r="M2379" t="s">
        <v>24</v>
      </c>
      <c r="N2379" t="s">
        <v>6414</v>
      </c>
      <c r="O2379" t="s">
        <v>138</v>
      </c>
      <c r="P2379" t="s">
        <v>7243</v>
      </c>
    </row>
    <row r="2380" spans="1:16">
      <c r="A2380" t="s">
        <v>6409</v>
      </c>
      <c r="B2380" t="s">
        <v>6410</v>
      </c>
      <c r="C2380" t="s">
        <v>7244</v>
      </c>
      <c r="D2380" t="s">
        <v>7245</v>
      </c>
      <c r="E2380" t="s">
        <v>20</v>
      </c>
      <c r="F2380" t="s">
        <v>4372</v>
      </c>
      <c r="G2380">
        <v>26910465</v>
      </c>
      <c r="H2380">
        <v>26910487</v>
      </c>
      <c r="I2380" t="s">
        <v>22</v>
      </c>
      <c r="J2380">
        <v>1</v>
      </c>
      <c r="K2380">
        <v>0</v>
      </c>
      <c r="L2380" t="s">
        <v>23</v>
      </c>
      <c r="M2380" t="s">
        <v>24</v>
      </c>
      <c r="N2380" t="s">
        <v>6529</v>
      </c>
      <c r="O2380" t="s">
        <v>7246</v>
      </c>
      <c r="P2380" t="s">
        <v>7247</v>
      </c>
    </row>
    <row r="2381" spans="1:16">
      <c r="A2381" t="s">
        <v>6409</v>
      </c>
      <c r="B2381" t="s">
        <v>6410</v>
      </c>
      <c r="C2381" t="s">
        <v>7248</v>
      </c>
      <c r="D2381" t="s">
        <v>7249</v>
      </c>
      <c r="E2381" t="s">
        <v>20</v>
      </c>
      <c r="F2381" t="s">
        <v>4372</v>
      </c>
      <c r="G2381">
        <v>29287549</v>
      </c>
      <c r="H2381">
        <v>29287570</v>
      </c>
      <c r="I2381" t="s">
        <v>37</v>
      </c>
      <c r="J2381">
        <v>1</v>
      </c>
      <c r="K2381">
        <v>0</v>
      </c>
      <c r="L2381" t="s">
        <v>30</v>
      </c>
      <c r="M2381" t="s">
        <v>24</v>
      </c>
      <c r="N2381" t="s">
        <v>6529</v>
      </c>
      <c r="O2381" t="s">
        <v>7250</v>
      </c>
      <c r="P2381" t="s">
        <v>7251</v>
      </c>
    </row>
    <row r="2382" spans="1:16">
      <c r="A2382" t="s">
        <v>6409</v>
      </c>
      <c r="B2382" t="s">
        <v>6410</v>
      </c>
      <c r="C2382" t="s">
        <v>4395</v>
      </c>
      <c r="D2382" t="s">
        <v>4396</v>
      </c>
      <c r="E2382" t="s">
        <v>20</v>
      </c>
      <c r="F2382" t="s">
        <v>4372</v>
      </c>
      <c r="G2382">
        <v>30086694</v>
      </c>
      <c r="H2382">
        <v>30086715</v>
      </c>
      <c r="I2382" t="s">
        <v>37</v>
      </c>
      <c r="J2382">
        <v>26</v>
      </c>
      <c r="K2382">
        <v>0</v>
      </c>
      <c r="L2382" t="s">
        <v>87</v>
      </c>
      <c r="M2382" t="s">
        <v>31</v>
      </c>
      <c r="N2382" t="s">
        <v>6439</v>
      </c>
      <c r="O2382" t="s">
        <v>6492</v>
      </c>
      <c r="P2382" t="s">
        <v>7252</v>
      </c>
    </row>
    <row r="2383" spans="1:16">
      <c r="A2383" t="s">
        <v>6409</v>
      </c>
      <c r="B2383" t="s">
        <v>6410</v>
      </c>
      <c r="C2383" t="s">
        <v>4412</v>
      </c>
      <c r="D2383" t="s">
        <v>4409</v>
      </c>
      <c r="E2383" t="s">
        <v>20</v>
      </c>
      <c r="F2383" t="s">
        <v>4372</v>
      </c>
      <c r="G2383">
        <v>33080813</v>
      </c>
      <c r="H2383">
        <v>33080835</v>
      </c>
      <c r="I2383" t="s">
        <v>37</v>
      </c>
      <c r="J2383">
        <v>1</v>
      </c>
      <c r="K2383">
        <v>0</v>
      </c>
      <c r="L2383" t="s">
        <v>30</v>
      </c>
      <c r="M2383" t="s">
        <v>24</v>
      </c>
      <c r="N2383" t="s">
        <v>6414</v>
      </c>
      <c r="O2383" t="s">
        <v>138</v>
      </c>
      <c r="P2383" t="s">
        <v>7253</v>
      </c>
    </row>
    <row r="2384" spans="1:16">
      <c r="A2384" t="s">
        <v>6409</v>
      </c>
      <c r="B2384" t="s">
        <v>6410</v>
      </c>
      <c r="C2384" t="s">
        <v>7254</v>
      </c>
      <c r="D2384" t="s">
        <v>7255</v>
      </c>
      <c r="E2384" t="s">
        <v>20</v>
      </c>
      <c r="F2384" t="s">
        <v>4372</v>
      </c>
      <c r="G2384">
        <v>41515067</v>
      </c>
      <c r="H2384">
        <v>41515089</v>
      </c>
      <c r="I2384" t="s">
        <v>37</v>
      </c>
      <c r="J2384">
        <v>7</v>
      </c>
      <c r="K2384">
        <v>0</v>
      </c>
      <c r="L2384" t="s">
        <v>57</v>
      </c>
      <c r="M2384" t="s">
        <v>24</v>
      </c>
      <c r="N2384" t="s">
        <v>6414</v>
      </c>
      <c r="O2384" t="s">
        <v>138</v>
      </c>
      <c r="P2384" t="s">
        <v>7256</v>
      </c>
    </row>
    <row r="2385" spans="1:16">
      <c r="A2385" t="s">
        <v>6409</v>
      </c>
      <c r="B2385" t="s">
        <v>6410</v>
      </c>
      <c r="C2385" t="s">
        <v>7257</v>
      </c>
      <c r="D2385" t="s">
        <v>7258</v>
      </c>
      <c r="E2385" t="s">
        <v>20</v>
      </c>
      <c r="F2385" t="s">
        <v>4372</v>
      </c>
      <c r="G2385">
        <v>99519725</v>
      </c>
      <c r="H2385">
        <v>99519747</v>
      </c>
      <c r="I2385" t="s">
        <v>37</v>
      </c>
      <c r="J2385">
        <v>3</v>
      </c>
      <c r="K2385">
        <v>0</v>
      </c>
      <c r="L2385" t="s">
        <v>57</v>
      </c>
      <c r="M2385" t="s">
        <v>24</v>
      </c>
      <c r="N2385" t="s">
        <v>6457</v>
      </c>
      <c r="O2385" t="s">
        <v>278</v>
      </c>
      <c r="P2385" t="s">
        <v>7259</v>
      </c>
    </row>
    <row r="2386" spans="1:16">
      <c r="A2386" t="s">
        <v>6409</v>
      </c>
      <c r="B2386" t="s">
        <v>6410</v>
      </c>
      <c r="C2386" t="s">
        <v>7260</v>
      </c>
      <c r="D2386" t="s">
        <v>7261</v>
      </c>
      <c r="E2386" t="s">
        <v>20</v>
      </c>
      <c r="F2386" t="s">
        <v>4372</v>
      </c>
      <c r="G2386">
        <v>113242446</v>
      </c>
      <c r="H2386">
        <v>113242469</v>
      </c>
      <c r="I2386" t="s">
        <v>37</v>
      </c>
      <c r="J2386">
        <v>1</v>
      </c>
      <c r="K2386">
        <v>0</v>
      </c>
      <c r="L2386" t="s">
        <v>23</v>
      </c>
      <c r="M2386" t="s">
        <v>31</v>
      </c>
      <c r="N2386" t="s">
        <v>7262</v>
      </c>
      <c r="O2386" t="s">
        <v>7263</v>
      </c>
      <c r="P2386" t="s">
        <v>7264</v>
      </c>
    </row>
    <row r="2387" spans="1:16">
      <c r="A2387" t="s">
        <v>6409</v>
      </c>
      <c r="B2387" t="s">
        <v>6410</v>
      </c>
      <c r="C2387" t="s">
        <v>7265</v>
      </c>
      <c r="D2387" t="s">
        <v>7266</v>
      </c>
      <c r="E2387" t="s">
        <v>20</v>
      </c>
      <c r="F2387" t="s">
        <v>4372</v>
      </c>
      <c r="G2387">
        <v>113873335</v>
      </c>
      <c r="H2387">
        <v>113873357</v>
      </c>
      <c r="I2387" t="s">
        <v>22</v>
      </c>
      <c r="J2387">
        <v>3</v>
      </c>
      <c r="K2387">
        <v>1</v>
      </c>
      <c r="L2387" t="s">
        <v>30</v>
      </c>
      <c r="M2387" t="s">
        <v>24</v>
      </c>
      <c r="N2387" t="s">
        <v>6414</v>
      </c>
      <c r="O2387" t="s">
        <v>138</v>
      </c>
      <c r="P2387" t="s">
        <v>7267</v>
      </c>
    </row>
    <row r="2388" spans="1:16">
      <c r="A2388" t="s">
        <v>6409</v>
      </c>
      <c r="B2388" t="s">
        <v>6410</v>
      </c>
      <c r="C2388" t="s">
        <v>7268</v>
      </c>
      <c r="D2388" t="s">
        <v>7266</v>
      </c>
      <c r="E2388" t="s">
        <v>20</v>
      </c>
      <c r="F2388" t="s">
        <v>4372</v>
      </c>
      <c r="G2388">
        <v>113873335</v>
      </c>
      <c r="H2388">
        <v>113873357</v>
      </c>
      <c r="I2388" t="s">
        <v>22</v>
      </c>
      <c r="J2388">
        <v>3</v>
      </c>
      <c r="K2388">
        <v>1</v>
      </c>
      <c r="L2388" t="s">
        <v>30</v>
      </c>
      <c r="M2388" t="s">
        <v>24</v>
      </c>
      <c r="N2388" t="s">
        <v>6414</v>
      </c>
      <c r="O2388" t="s">
        <v>138</v>
      </c>
      <c r="P2388" t="s">
        <v>7267</v>
      </c>
    </row>
    <row r="2389" spans="1:16">
      <c r="A2389" t="s">
        <v>6409</v>
      </c>
      <c r="B2389" t="s">
        <v>6410</v>
      </c>
      <c r="C2389" t="s">
        <v>7269</v>
      </c>
      <c r="D2389" t="s">
        <v>7270</v>
      </c>
      <c r="E2389" t="s">
        <v>20</v>
      </c>
      <c r="F2389" t="s">
        <v>4372</v>
      </c>
      <c r="G2389">
        <v>114150205</v>
      </c>
      <c r="H2389">
        <v>114150227</v>
      </c>
      <c r="I2389" t="s">
        <v>22</v>
      </c>
      <c r="J2389">
        <v>2</v>
      </c>
      <c r="K2389">
        <v>0</v>
      </c>
      <c r="L2389" t="s">
        <v>57</v>
      </c>
      <c r="M2389" t="s">
        <v>24</v>
      </c>
      <c r="N2389" t="s">
        <v>6457</v>
      </c>
      <c r="O2389" t="s">
        <v>278</v>
      </c>
      <c r="P2389" t="s">
        <v>7271</v>
      </c>
    </row>
    <row r="2390" spans="1:16">
      <c r="A2390" t="s">
        <v>6409</v>
      </c>
      <c r="B2390" t="s">
        <v>6410</v>
      </c>
      <c r="C2390" t="s">
        <v>4462</v>
      </c>
      <c r="D2390" t="s">
        <v>4463</v>
      </c>
      <c r="E2390" t="s">
        <v>20</v>
      </c>
      <c r="F2390" t="s">
        <v>4372</v>
      </c>
      <c r="G2390">
        <v>114831370</v>
      </c>
      <c r="H2390">
        <v>114831391</v>
      </c>
      <c r="I2390" t="s">
        <v>37</v>
      </c>
      <c r="J2390">
        <v>1</v>
      </c>
      <c r="K2390">
        <v>0</v>
      </c>
      <c r="L2390" t="s">
        <v>23</v>
      </c>
      <c r="M2390" t="s">
        <v>24</v>
      </c>
      <c r="N2390" t="s">
        <v>6480</v>
      </c>
      <c r="O2390" t="s">
        <v>7272</v>
      </c>
      <c r="P2390" t="s">
        <v>7273</v>
      </c>
    </row>
    <row r="2391" spans="1:16">
      <c r="A2391" t="s">
        <v>6409</v>
      </c>
      <c r="B2391" t="s">
        <v>6410</v>
      </c>
      <c r="C2391" t="s">
        <v>7274</v>
      </c>
      <c r="D2391" t="s">
        <v>7275</v>
      </c>
      <c r="E2391" t="s">
        <v>20</v>
      </c>
      <c r="F2391" t="s">
        <v>4469</v>
      </c>
      <c r="G2391">
        <v>31915454</v>
      </c>
      <c r="H2391">
        <v>31915477</v>
      </c>
      <c r="I2391" t="s">
        <v>37</v>
      </c>
      <c r="J2391">
        <v>3</v>
      </c>
      <c r="K2391">
        <v>0</v>
      </c>
      <c r="L2391" t="s">
        <v>57</v>
      </c>
      <c r="M2391" t="s">
        <v>24</v>
      </c>
      <c r="N2391" t="s">
        <v>6444</v>
      </c>
      <c r="O2391" t="s">
        <v>7276</v>
      </c>
      <c r="P2391" t="s">
        <v>7277</v>
      </c>
    </row>
    <row r="2392" spans="1:16">
      <c r="A2392" t="s">
        <v>6409</v>
      </c>
      <c r="B2392" t="s">
        <v>6410</v>
      </c>
      <c r="C2392" t="s">
        <v>7278</v>
      </c>
      <c r="D2392" t="s">
        <v>7279</v>
      </c>
      <c r="E2392" t="s">
        <v>20</v>
      </c>
      <c r="F2392" t="s">
        <v>4469</v>
      </c>
      <c r="G2392">
        <v>35030867</v>
      </c>
      <c r="H2392">
        <v>35030889</v>
      </c>
      <c r="I2392" t="s">
        <v>37</v>
      </c>
      <c r="J2392">
        <v>4</v>
      </c>
      <c r="K2392">
        <v>0</v>
      </c>
      <c r="L2392" t="s">
        <v>30</v>
      </c>
      <c r="M2392" t="s">
        <v>24</v>
      </c>
      <c r="N2392" t="s">
        <v>6411</v>
      </c>
      <c r="O2392" t="s">
        <v>7280</v>
      </c>
      <c r="P2392" t="s">
        <v>7281</v>
      </c>
    </row>
    <row r="2393" spans="1:16">
      <c r="A2393" t="s">
        <v>6409</v>
      </c>
      <c r="B2393" t="s">
        <v>6410</v>
      </c>
      <c r="C2393" t="s">
        <v>7282</v>
      </c>
      <c r="D2393" t="s">
        <v>7283</v>
      </c>
      <c r="E2393" t="s">
        <v>20</v>
      </c>
      <c r="F2393" t="s">
        <v>4469</v>
      </c>
      <c r="G2393">
        <v>45571753</v>
      </c>
      <c r="H2393">
        <v>45571776</v>
      </c>
      <c r="I2393" t="s">
        <v>22</v>
      </c>
      <c r="J2393">
        <v>4</v>
      </c>
      <c r="K2393">
        <v>0</v>
      </c>
      <c r="L2393" t="s">
        <v>57</v>
      </c>
      <c r="M2393" t="s">
        <v>24</v>
      </c>
      <c r="N2393" t="s">
        <v>6555</v>
      </c>
      <c r="O2393" t="s">
        <v>48</v>
      </c>
      <c r="P2393" t="s">
        <v>7284</v>
      </c>
    </row>
    <row r="2394" spans="1:16">
      <c r="A2394" t="s">
        <v>6409</v>
      </c>
      <c r="B2394" t="s">
        <v>6410</v>
      </c>
      <c r="C2394" t="s">
        <v>7285</v>
      </c>
      <c r="D2394" t="s">
        <v>7286</v>
      </c>
      <c r="E2394" t="s">
        <v>20</v>
      </c>
      <c r="F2394" t="s">
        <v>4469</v>
      </c>
      <c r="G2394">
        <v>54942574</v>
      </c>
      <c r="H2394">
        <v>54942595</v>
      </c>
      <c r="I2394" t="s">
        <v>37</v>
      </c>
      <c r="J2394">
        <v>7</v>
      </c>
      <c r="K2394">
        <v>1</v>
      </c>
      <c r="L2394" t="s">
        <v>87</v>
      </c>
      <c r="M2394" t="s">
        <v>31</v>
      </c>
      <c r="N2394" t="s">
        <v>6439</v>
      </c>
      <c r="O2394" t="s">
        <v>7287</v>
      </c>
      <c r="P2394" t="s">
        <v>7288</v>
      </c>
    </row>
    <row r="2395" spans="1:16">
      <c r="A2395" t="s">
        <v>6409</v>
      </c>
      <c r="B2395" t="s">
        <v>6410</v>
      </c>
      <c r="C2395" t="s">
        <v>4535</v>
      </c>
      <c r="D2395" t="s">
        <v>4536</v>
      </c>
      <c r="E2395" t="s">
        <v>20</v>
      </c>
      <c r="F2395" t="s">
        <v>4469</v>
      </c>
      <c r="G2395">
        <v>55159012</v>
      </c>
      <c r="H2395">
        <v>55159031</v>
      </c>
      <c r="I2395" t="s">
        <v>22</v>
      </c>
      <c r="J2395">
        <v>1</v>
      </c>
      <c r="K2395">
        <v>0</v>
      </c>
      <c r="L2395" t="s">
        <v>30</v>
      </c>
      <c r="M2395" t="s">
        <v>24</v>
      </c>
      <c r="N2395" t="s">
        <v>6480</v>
      </c>
      <c r="O2395" t="s">
        <v>7289</v>
      </c>
      <c r="P2395" t="s">
        <v>7290</v>
      </c>
    </row>
    <row r="2396" spans="1:16">
      <c r="A2396" t="s">
        <v>6409</v>
      </c>
      <c r="B2396" t="s">
        <v>6410</v>
      </c>
      <c r="C2396" t="s">
        <v>7291</v>
      </c>
      <c r="D2396" t="s">
        <v>7292</v>
      </c>
      <c r="E2396" t="s">
        <v>20</v>
      </c>
      <c r="F2396" t="s">
        <v>4469</v>
      </c>
      <c r="G2396">
        <v>55429859</v>
      </c>
      <c r="H2396">
        <v>55429881</v>
      </c>
      <c r="I2396" t="s">
        <v>37</v>
      </c>
      <c r="J2396">
        <v>9</v>
      </c>
      <c r="K2396">
        <v>0</v>
      </c>
      <c r="L2396" t="s">
        <v>57</v>
      </c>
      <c r="M2396" t="s">
        <v>24</v>
      </c>
      <c r="N2396" t="s">
        <v>6452</v>
      </c>
      <c r="O2396" t="s">
        <v>1328</v>
      </c>
      <c r="P2396" t="s">
        <v>7293</v>
      </c>
    </row>
    <row r="2397" spans="1:16">
      <c r="A2397" t="s">
        <v>6409</v>
      </c>
      <c r="B2397" t="s">
        <v>6410</v>
      </c>
      <c r="C2397" t="s">
        <v>7294</v>
      </c>
      <c r="D2397" t="s">
        <v>7295</v>
      </c>
      <c r="E2397" t="s">
        <v>20</v>
      </c>
      <c r="F2397" t="s">
        <v>4469</v>
      </c>
      <c r="G2397">
        <v>61453815</v>
      </c>
      <c r="H2397">
        <v>61453837</v>
      </c>
      <c r="I2397" t="s">
        <v>22</v>
      </c>
      <c r="J2397">
        <v>1</v>
      </c>
      <c r="K2397">
        <v>0</v>
      </c>
      <c r="L2397" t="s">
        <v>23</v>
      </c>
      <c r="M2397" t="s">
        <v>24</v>
      </c>
      <c r="N2397" t="s">
        <v>6414</v>
      </c>
      <c r="O2397" t="s">
        <v>138</v>
      </c>
      <c r="P2397" t="s">
        <v>7296</v>
      </c>
    </row>
    <row r="2398" spans="1:16">
      <c r="A2398" t="s">
        <v>6409</v>
      </c>
      <c r="B2398" t="s">
        <v>6410</v>
      </c>
      <c r="C2398" t="s">
        <v>7297</v>
      </c>
      <c r="D2398" t="s">
        <v>4582</v>
      </c>
      <c r="E2398" t="s">
        <v>20</v>
      </c>
      <c r="F2398" t="s">
        <v>4469</v>
      </c>
      <c r="G2398">
        <v>65879767</v>
      </c>
      <c r="H2398">
        <v>65879790</v>
      </c>
      <c r="I2398" t="s">
        <v>22</v>
      </c>
      <c r="J2398">
        <v>2</v>
      </c>
      <c r="K2398">
        <v>0</v>
      </c>
      <c r="L2398" t="s">
        <v>30</v>
      </c>
      <c r="M2398" t="s">
        <v>24</v>
      </c>
      <c r="N2398" t="s">
        <v>7213</v>
      </c>
      <c r="O2398" t="s">
        <v>7298</v>
      </c>
      <c r="P2398" t="s">
        <v>7299</v>
      </c>
    </row>
    <row r="2399" spans="1:16">
      <c r="A2399" t="s">
        <v>6409</v>
      </c>
      <c r="B2399" t="s">
        <v>6410</v>
      </c>
      <c r="C2399" t="s">
        <v>7300</v>
      </c>
      <c r="D2399" t="s">
        <v>7301</v>
      </c>
      <c r="E2399" t="s">
        <v>20</v>
      </c>
      <c r="F2399" t="s">
        <v>4469</v>
      </c>
      <c r="G2399">
        <v>67768813</v>
      </c>
      <c r="H2399">
        <v>67768835</v>
      </c>
      <c r="I2399" t="s">
        <v>22</v>
      </c>
      <c r="J2399">
        <v>3</v>
      </c>
      <c r="K2399">
        <v>0</v>
      </c>
      <c r="L2399" t="s">
        <v>57</v>
      </c>
      <c r="M2399" t="s">
        <v>24</v>
      </c>
      <c r="N2399" t="s">
        <v>6480</v>
      </c>
      <c r="O2399" t="s">
        <v>7302</v>
      </c>
      <c r="P2399" t="s">
        <v>7303</v>
      </c>
    </row>
    <row r="2400" spans="1:16">
      <c r="A2400" t="s">
        <v>6409</v>
      </c>
      <c r="B2400" t="s">
        <v>6410</v>
      </c>
      <c r="C2400" t="s">
        <v>7304</v>
      </c>
      <c r="D2400" t="s">
        <v>7305</v>
      </c>
      <c r="E2400" t="s">
        <v>20</v>
      </c>
      <c r="F2400" t="s">
        <v>4469</v>
      </c>
      <c r="G2400">
        <v>67804776</v>
      </c>
      <c r="H2400">
        <v>67804798</v>
      </c>
      <c r="I2400" t="s">
        <v>37</v>
      </c>
      <c r="J2400">
        <v>1</v>
      </c>
      <c r="K2400">
        <v>0</v>
      </c>
      <c r="L2400" t="s">
        <v>30</v>
      </c>
      <c r="M2400" t="s">
        <v>24</v>
      </c>
      <c r="N2400" t="s">
        <v>6457</v>
      </c>
      <c r="O2400" t="s">
        <v>278</v>
      </c>
      <c r="P2400" t="s">
        <v>7306</v>
      </c>
    </row>
    <row r="2401" spans="1:16">
      <c r="A2401" t="s">
        <v>6409</v>
      </c>
      <c r="B2401" t="s">
        <v>6410</v>
      </c>
      <c r="C2401" t="s">
        <v>7307</v>
      </c>
      <c r="D2401" t="s">
        <v>7308</v>
      </c>
      <c r="E2401" t="s">
        <v>20</v>
      </c>
      <c r="F2401" t="s">
        <v>4469</v>
      </c>
      <c r="G2401">
        <v>69927732</v>
      </c>
      <c r="H2401">
        <v>69927753</v>
      </c>
      <c r="I2401" t="s">
        <v>22</v>
      </c>
      <c r="J2401">
        <v>1</v>
      </c>
      <c r="K2401">
        <v>0</v>
      </c>
      <c r="L2401" t="s">
        <v>30</v>
      </c>
      <c r="M2401" t="s">
        <v>24</v>
      </c>
      <c r="N2401" t="s">
        <v>6411</v>
      </c>
      <c r="O2401" t="s">
        <v>7309</v>
      </c>
      <c r="P2401" t="s">
        <v>7310</v>
      </c>
    </row>
    <row r="2402" spans="1:16">
      <c r="A2402" t="s">
        <v>6409</v>
      </c>
      <c r="B2402" t="s">
        <v>6410</v>
      </c>
      <c r="C2402" t="s">
        <v>7311</v>
      </c>
      <c r="D2402" t="s">
        <v>7308</v>
      </c>
      <c r="E2402" t="s">
        <v>20</v>
      </c>
      <c r="F2402" t="s">
        <v>4469</v>
      </c>
      <c r="G2402">
        <v>69927732</v>
      </c>
      <c r="H2402">
        <v>69927753</v>
      </c>
      <c r="I2402" t="s">
        <v>22</v>
      </c>
      <c r="J2402">
        <v>1</v>
      </c>
      <c r="K2402">
        <v>0</v>
      </c>
      <c r="L2402" t="s">
        <v>30</v>
      </c>
      <c r="M2402" t="s">
        <v>24</v>
      </c>
      <c r="N2402" t="s">
        <v>6411</v>
      </c>
      <c r="O2402" t="s">
        <v>7309</v>
      </c>
      <c r="P2402" t="s">
        <v>7310</v>
      </c>
    </row>
    <row r="2403" spans="1:16">
      <c r="A2403" t="s">
        <v>6409</v>
      </c>
      <c r="B2403" t="s">
        <v>6410</v>
      </c>
      <c r="C2403" t="s">
        <v>4602</v>
      </c>
      <c r="D2403" t="s">
        <v>4603</v>
      </c>
      <c r="E2403" t="s">
        <v>20</v>
      </c>
      <c r="F2403" t="s">
        <v>4469</v>
      </c>
      <c r="G2403">
        <v>72138057</v>
      </c>
      <c r="H2403">
        <v>72138082</v>
      </c>
      <c r="I2403" t="s">
        <v>22</v>
      </c>
      <c r="J2403">
        <v>2</v>
      </c>
      <c r="K2403">
        <v>0</v>
      </c>
      <c r="L2403" t="s">
        <v>30</v>
      </c>
      <c r="M2403" t="s">
        <v>24</v>
      </c>
      <c r="N2403" t="s">
        <v>7036</v>
      </c>
      <c r="O2403" t="s">
        <v>7312</v>
      </c>
      <c r="P2403" t="s">
        <v>7313</v>
      </c>
    </row>
    <row r="2404" spans="1:16">
      <c r="A2404" t="s">
        <v>6409</v>
      </c>
      <c r="B2404" t="s">
        <v>6410</v>
      </c>
      <c r="C2404" t="s">
        <v>7314</v>
      </c>
      <c r="D2404" t="s">
        <v>7315</v>
      </c>
      <c r="E2404" t="s">
        <v>20</v>
      </c>
      <c r="F2404" t="s">
        <v>4469</v>
      </c>
      <c r="G2404">
        <v>75643235</v>
      </c>
      <c r="H2404">
        <v>75643257</v>
      </c>
      <c r="I2404" t="s">
        <v>37</v>
      </c>
      <c r="J2404">
        <v>12</v>
      </c>
      <c r="K2404">
        <v>1</v>
      </c>
      <c r="L2404" t="s">
        <v>57</v>
      </c>
      <c r="M2404" t="s">
        <v>31</v>
      </c>
      <c r="N2404" t="s">
        <v>6414</v>
      </c>
      <c r="O2404" t="s">
        <v>138</v>
      </c>
      <c r="P2404" t="s">
        <v>7316</v>
      </c>
    </row>
    <row r="2405" spans="1:16">
      <c r="A2405" t="s">
        <v>6409</v>
      </c>
      <c r="B2405" t="s">
        <v>6410</v>
      </c>
      <c r="C2405" t="s">
        <v>7317</v>
      </c>
      <c r="D2405" t="s">
        <v>7318</v>
      </c>
      <c r="E2405" t="s">
        <v>20</v>
      </c>
      <c r="F2405" t="s">
        <v>4469</v>
      </c>
      <c r="G2405">
        <v>91496655</v>
      </c>
      <c r="H2405">
        <v>91496672</v>
      </c>
      <c r="I2405" t="s">
        <v>37</v>
      </c>
      <c r="J2405">
        <v>1</v>
      </c>
      <c r="K2405">
        <v>0</v>
      </c>
      <c r="L2405" t="s">
        <v>23</v>
      </c>
      <c r="M2405" t="s">
        <v>24</v>
      </c>
      <c r="N2405" t="s">
        <v>6439</v>
      </c>
      <c r="O2405" t="s">
        <v>6028</v>
      </c>
      <c r="P2405" t="s">
        <v>7319</v>
      </c>
    </row>
    <row r="2406" spans="1:16">
      <c r="A2406" t="s">
        <v>6409</v>
      </c>
      <c r="B2406" t="s">
        <v>6410</v>
      </c>
      <c r="C2406" t="s">
        <v>7320</v>
      </c>
      <c r="D2406" t="s">
        <v>7321</v>
      </c>
      <c r="E2406" t="s">
        <v>20</v>
      </c>
      <c r="F2406" t="s">
        <v>4706</v>
      </c>
      <c r="G2406">
        <v>41028533</v>
      </c>
      <c r="H2406">
        <v>41028554</v>
      </c>
      <c r="I2406" t="s">
        <v>37</v>
      </c>
      <c r="J2406">
        <v>8</v>
      </c>
      <c r="K2406">
        <v>0</v>
      </c>
      <c r="L2406" t="s">
        <v>87</v>
      </c>
      <c r="M2406" t="s">
        <v>24</v>
      </c>
      <c r="N2406" t="s">
        <v>6529</v>
      </c>
      <c r="O2406" t="s">
        <v>7322</v>
      </c>
      <c r="P2406" t="s">
        <v>7323</v>
      </c>
    </row>
    <row r="2407" spans="1:16">
      <c r="A2407" t="s">
        <v>6409</v>
      </c>
      <c r="B2407" t="s">
        <v>6410</v>
      </c>
      <c r="C2407" t="s">
        <v>7320</v>
      </c>
      <c r="D2407" t="s">
        <v>7321</v>
      </c>
      <c r="E2407" t="s">
        <v>20</v>
      </c>
      <c r="F2407" t="s">
        <v>4706</v>
      </c>
      <c r="G2407">
        <v>41043716</v>
      </c>
      <c r="H2407">
        <v>41043738</v>
      </c>
      <c r="I2407" t="s">
        <v>37</v>
      </c>
      <c r="J2407">
        <v>1</v>
      </c>
      <c r="K2407">
        <v>0</v>
      </c>
      <c r="L2407" t="s">
        <v>30</v>
      </c>
      <c r="M2407" t="s">
        <v>24</v>
      </c>
      <c r="N2407" t="s">
        <v>6452</v>
      </c>
      <c r="O2407" t="s">
        <v>576</v>
      </c>
      <c r="P2407" t="s">
        <v>7324</v>
      </c>
    </row>
    <row r="2408" spans="1:16">
      <c r="A2408" t="s">
        <v>6409</v>
      </c>
      <c r="B2408" t="s">
        <v>6410</v>
      </c>
      <c r="C2408" t="s">
        <v>7325</v>
      </c>
      <c r="D2408" t="s">
        <v>7326</v>
      </c>
      <c r="E2408" t="s">
        <v>20</v>
      </c>
      <c r="F2408" t="s">
        <v>4706</v>
      </c>
      <c r="G2408">
        <v>41767730</v>
      </c>
      <c r="H2408">
        <v>41767752</v>
      </c>
      <c r="I2408" t="s">
        <v>22</v>
      </c>
      <c r="J2408">
        <v>1</v>
      </c>
      <c r="K2408">
        <v>0</v>
      </c>
      <c r="L2408" t="s">
        <v>30</v>
      </c>
      <c r="M2408" t="s">
        <v>24</v>
      </c>
      <c r="N2408" t="s">
        <v>6452</v>
      </c>
      <c r="O2408" t="s">
        <v>6453</v>
      </c>
      <c r="P2408" t="s">
        <v>7327</v>
      </c>
    </row>
    <row r="2409" spans="1:16">
      <c r="A2409" t="s">
        <v>6409</v>
      </c>
      <c r="B2409" t="s">
        <v>6410</v>
      </c>
      <c r="C2409" t="s">
        <v>7328</v>
      </c>
      <c r="D2409" t="s">
        <v>7329</v>
      </c>
      <c r="E2409" t="s">
        <v>20</v>
      </c>
      <c r="F2409" t="s">
        <v>4706</v>
      </c>
      <c r="G2409">
        <v>42548022</v>
      </c>
      <c r="H2409">
        <v>42548044</v>
      </c>
      <c r="I2409" t="s">
        <v>37</v>
      </c>
      <c r="J2409">
        <v>1</v>
      </c>
      <c r="K2409">
        <v>0</v>
      </c>
      <c r="L2409" t="s">
        <v>30</v>
      </c>
      <c r="M2409" t="s">
        <v>24</v>
      </c>
      <c r="N2409" t="s">
        <v>6457</v>
      </c>
      <c r="O2409" t="s">
        <v>6508</v>
      </c>
      <c r="P2409" t="s">
        <v>7330</v>
      </c>
    </row>
    <row r="2410" spans="1:16">
      <c r="A2410" t="s">
        <v>6409</v>
      </c>
      <c r="B2410" t="s">
        <v>6410</v>
      </c>
      <c r="C2410" t="s">
        <v>7331</v>
      </c>
      <c r="D2410" t="s">
        <v>7332</v>
      </c>
      <c r="E2410" t="s">
        <v>20</v>
      </c>
      <c r="F2410" t="s">
        <v>4706</v>
      </c>
      <c r="G2410">
        <v>42836064</v>
      </c>
      <c r="H2410">
        <v>42836086</v>
      </c>
      <c r="I2410" t="s">
        <v>37</v>
      </c>
      <c r="J2410">
        <v>3</v>
      </c>
      <c r="K2410">
        <v>0</v>
      </c>
      <c r="L2410" t="s">
        <v>30</v>
      </c>
      <c r="M2410" t="s">
        <v>24</v>
      </c>
      <c r="N2410" t="s">
        <v>6414</v>
      </c>
      <c r="O2410" t="s">
        <v>138</v>
      </c>
      <c r="P2410" t="s">
        <v>7333</v>
      </c>
    </row>
    <row r="2411" spans="1:16">
      <c r="A2411" t="s">
        <v>6409</v>
      </c>
      <c r="B2411" t="s">
        <v>6410</v>
      </c>
      <c r="C2411" t="s">
        <v>7334</v>
      </c>
      <c r="D2411" t="s">
        <v>7335</v>
      </c>
      <c r="E2411" t="s">
        <v>20</v>
      </c>
      <c r="F2411" t="s">
        <v>4706</v>
      </c>
      <c r="G2411">
        <v>44789272</v>
      </c>
      <c r="H2411">
        <v>44789294</v>
      </c>
      <c r="I2411" t="s">
        <v>22</v>
      </c>
      <c r="J2411">
        <v>2</v>
      </c>
      <c r="K2411">
        <v>0</v>
      </c>
      <c r="L2411" t="s">
        <v>57</v>
      </c>
      <c r="M2411" t="s">
        <v>24</v>
      </c>
      <c r="N2411" t="s">
        <v>6428</v>
      </c>
      <c r="O2411" t="s">
        <v>6514</v>
      </c>
      <c r="P2411" t="s">
        <v>7336</v>
      </c>
    </row>
    <row r="2412" spans="1:16">
      <c r="A2412" t="s">
        <v>6409</v>
      </c>
      <c r="B2412" t="s">
        <v>6410</v>
      </c>
      <c r="C2412" t="s">
        <v>4785</v>
      </c>
      <c r="D2412" t="s">
        <v>4786</v>
      </c>
      <c r="E2412" t="s">
        <v>20</v>
      </c>
      <c r="F2412" t="s">
        <v>4706</v>
      </c>
      <c r="G2412">
        <v>52338346</v>
      </c>
      <c r="H2412">
        <v>52338367</v>
      </c>
      <c r="I2412" t="s">
        <v>22</v>
      </c>
      <c r="J2412">
        <v>5</v>
      </c>
      <c r="K2412">
        <v>0</v>
      </c>
      <c r="L2412" t="s">
        <v>57</v>
      </c>
      <c r="M2412" t="s">
        <v>24</v>
      </c>
      <c r="N2412" t="s">
        <v>6933</v>
      </c>
      <c r="O2412" t="s">
        <v>7337</v>
      </c>
      <c r="P2412" t="s">
        <v>7338</v>
      </c>
    </row>
    <row r="2413" spans="1:16">
      <c r="A2413" t="s">
        <v>6409</v>
      </c>
      <c r="B2413" t="s">
        <v>6410</v>
      </c>
      <c r="C2413" t="s">
        <v>7339</v>
      </c>
      <c r="D2413" t="s">
        <v>7340</v>
      </c>
      <c r="E2413" t="s">
        <v>20</v>
      </c>
      <c r="F2413" t="s">
        <v>4706</v>
      </c>
      <c r="G2413">
        <v>58933113</v>
      </c>
      <c r="H2413">
        <v>58933135</v>
      </c>
      <c r="I2413" t="s">
        <v>37</v>
      </c>
      <c r="J2413">
        <v>1</v>
      </c>
      <c r="K2413">
        <v>0</v>
      </c>
      <c r="L2413" t="s">
        <v>23</v>
      </c>
      <c r="M2413" t="s">
        <v>24</v>
      </c>
      <c r="N2413" t="s">
        <v>6414</v>
      </c>
      <c r="O2413" t="s">
        <v>138</v>
      </c>
      <c r="P2413" t="s">
        <v>7341</v>
      </c>
    </row>
    <row r="2414" spans="1:16">
      <c r="A2414" t="s">
        <v>6409</v>
      </c>
      <c r="B2414" t="s">
        <v>6410</v>
      </c>
      <c r="C2414" t="s">
        <v>7342</v>
      </c>
      <c r="D2414" t="s">
        <v>7343</v>
      </c>
      <c r="E2414" t="s">
        <v>20</v>
      </c>
      <c r="F2414" t="s">
        <v>4706</v>
      </c>
      <c r="G2414">
        <v>90374130</v>
      </c>
      <c r="H2414">
        <v>90374151</v>
      </c>
      <c r="I2414" t="s">
        <v>37</v>
      </c>
      <c r="J2414">
        <v>3</v>
      </c>
      <c r="K2414">
        <v>0</v>
      </c>
      <c r="L2414" t="s">
        <v>30</v>
      </c>
      <c r="M2414" t="s">
        <v>24</v>
      </c>
      <c r="N2414" t="s">
        <v>6722</v>
      </c>
      <c r="O2414" t="s">
        <v>6882</v>
      </c>
      <c r="P2414" t="s">
        <v>7344</v>
      </c>
    </row>
    <row r="2415" spans="1:16">
      <c r="A2415" t="s">
        <v>6409</v>
      </c>
      <c r="B2415" t="s">
        <v>6410</v>
      </c>
      <c r="C2415" t="s">
        <v>7345</v>
      </c>
      <c r="D2415" t="s">
        <v>7346</v>
      </c>
      <c r="E2415" t="s">
        <v>20</v>
      </c>
      <c r="F2415" t="s">
        <v>4706</v>
      </c>
      <c r="G2415">
        <v>90374130</v>
      </c>
      <c r="H2415">
        <v>90374151</v>
      </c>
      <c r="I2415" t="s">
        <v>37</v>
      </c>
      <c r="J2415">
        <v>3</v>
      </c>
      <c r="K2415">
        <v>0</v>
      </c>
      <c r="L2415" t="s">
        <v>30</v>
      </c>
      <c r="M2415" t="s">
        <v>24</v>
      </c>
      <c r="N2415" t="s">
        <v>6722</v>
      </c>
      <c r="O2415" t="s">
        <v>6882</v>
      </c>
      <c r="P2415" t="s">
        <v>7344</v>
      </c>
    </row>
    <row r="2416" spans="1:16">
      <c r="A2416" t="s">
        <v>6409</v>
      </c>
      <c r="B2416" t="s">
        <v>6410</v>
      </c>
      <c r="C2416" t="s">
        <v>7347</v>
      </c>
      <c r="D2416" t="s">
        <v>7348</v>
      </c>
      <c r="E2416" t="s">
        <v>20</v>
      </c>
      <c r="F2416" t="s">
        <v>4911</v>
      </c>
      <c r="G2416">
        <v>427574</v>
      </c>
      <c r="H2416">
        <v>427585</v>
      </c>
      <c r="I2416" t="s">
        <v>37</v>
      </c>
      <c r="J2416">
        <v>1</v>
      </c>
      <c r="K2416">
        <v>0</v>
      </c>
      <c r="L2416" t="s">
        <v>30</v>
      </c>
      <c r="M2416" t="s">
        <v>24</v>
      </c>
      <c r="N2416" t="s">
        <v>6414</v>
      </c>
      <c r="O2416" t="s">
        <v>138</v>
      </c>
      <c r="P2416" t="e">
        <f>-----------gcacUUCCGUUc</f>
        <v>#NAME?</v>
      </c>
    </row>
    <row r="2417" spans="1:16">
      <c r="A2417" t="s">
        <v>6409</v>
      </c>
      <c r="B2417" t="s">
        <v>6410</v>
      </c>
      <c r="C2417" t="s">
        <v>7349</v>
      </c>
      <c r="D2417" t="s">
        <v>7350</v>
      </c>
      <c r="E2417" t="s">
        <v>20</v>
      </c>
      <c r="F2417" t="s">
        <v>4911</v>
      </c>
      <c r="G2417">
        <v>427574</v>
      </c>
      <c r="H2417">
        <v>427585</v>
      </c>
      <c r="I2417" t="s">
        <v>37</v>
      </c>
      <c r="J2417">
        <v>1</v>
      </c>
      <c r="K2417">
        <v>0</v>
      </c>
      <c r="L2417" t="s">
        <v>30</v>
      </c>
      <c r="M2417" t="s">
        <v>24</v>
      </c>
      <c r="N2417" t="s">
        <v>6414</v>
      </c>
      <c r="O2417" t="s">
        <v>138</v>
      </c>
      <c r="P2417" t="e">
        <f>-----------gcacUUCCGUUc</f>
        <v>#NAME?</v>
      </c>
    </row>
    <row r="2418" spans="1:16">
      <c r="A2418" t="s">
        <v>6409</v>
      </c>
      <c r="B2418" t="s">
        <v>6410</v>
      </c>
      <c r="C2418" t="s">
        <v>7351</v>
      </c>
      <c r="D2418" t="s">
        <v>7352</v>
      </c>
      <c r="E2418" t="s">
        <v>20</v>
      </c>
      <c r="F2418" t="s">
        <v>4911</v>
      </c>
      <c r="G2418">
        <v>4511893</v>
      </c>
      <c r="H2418">
        <v>4511915</v>
      </c>
      <c r="I2418" t="s">
        <v>37</v>
      </c>
      <c r="J2418">
        <v>1</v>
      </c>
      <c r="K2418">
        <v>0</v>
      </c>
      <c r="L2418" t="s">
        <v>30</v>
      </c>
      <c r="M2418" t="s">
        <v>24</v>
      </c>
      <c r="N2418" t="s">
        <v>6457</v>
      </c>
      <c r="O2418" t="s">
        <v>6508</v>
      </c>
      <c r="P2418" t="s">
        <v>7353</v>
      </c>
    </row>
    <row r="2419" spans="1:16">
      <c r="A2419" t="s">
        <v>6409</v>
      </c>
      <c r="B2419" t="s">
        <v>6410</v>
      </c>
      <c r="C2419" t="s">
        <v>4958</v>
      </c>
      <c r="D2419" t="s">
        <v>4959</v>
      </c>
      <c r="E2419" t="s">
        <v>20</v>
      </c>
      <c r="F2419" t="s">
        <v>4911</v>
      </c>
      <c r="G2419">
        <v>4854330</v>
      </c>
      <c r="H2419">
        <v>4854351</v>
      </c>
      <c r="I2419" t="s">
        <v>37</v>
      </c>
      <c r="J2419">
        <v>6</v>
      </c>
      <c r="K2419">
        <v>0</v>
      </c>
      <c r="L2419" t="s">
        <v>57</v>
      </c>
      <c r="M2419" t="s">
        <v>31</v>
      </c>
      <c r="N2419" t="s">
        <v>6420</v>
      </c>
      <c r="O2419" t="s">
        <v>526</v>
      </c>
      <c r="P2419" t="s">
        <v>7354</v>
      </c>
    </row>
    <row r="2420" spans="1:16">
      <c r="A2420" t="s">
        <v>6409</v>
      </c>
      <c r="B2420" t="s">
        <v>6410</v>
      </c>
      <c r="C2420" t="s">
        <v>4969</v>
      </c>
      <c r="D2420" t="s">
        <v>4970</v>
      </c>
      <c r="E2420" t="s">
        <v>20</v>
      </c>
      <c r="F2420" t="s">
        <v>4911</v>
      </c>
      <c r="G2420">
        <v>15180274</v>
      </c>
      <c r="H2420">
        <v>15180297</v>
      </c>
      <c r="I2420" t="s">
        <v>37</v>
      </c>
      <c r="J2420">
        <v>10</v>
      </c>
      <c r="K2420">
        <v>0</v>
      </c>
      <c r="L2420" t="s">
        <v>87</v>
      </c>
      <c r="M2420" t="s">
        <v>24</v>
      </c>
      <c r="N2420" t="s">
        <v>6811</v>
      </c>
      <c r="O2420" t="s">
        <v>7355</v>
      </c>
      <c r="P2420" t="s">
        <v>7356</v>
      </c>
    </row>
    <row r="2421" spans="1:16">
      <c r="A2421" t="s">
        <v>6409</v>
      </c>
      <c r="B2421" t="s">
        <v>6410</v>
      </c>
      <c r="C2421" t="s">
        <v>4973</v>
      </c>
      <c r="D2421" t="s">
        <v>4974</v>
      </c>
      <c r="E2421" t="s">
        <v>20</v>
      </c>
      <c r="F2421" t="s">
        <v>4911</v>
      </c>
      <c r="G2421">
        <v>15809365</v>
      </c>
      <c r="H2421">
        <v>15809387</v>
      </c>
      <c r="I2421" t="s">
        <v>22</v>
      </c>
      <c r="J2421">
        <v>1</v>
      </c>
      <c r="K2421">
        <v>0</v>
      </c>
      <c r="L2421" t="s">
        <v>30</v>
      </c>
      <c r="M2421" t="s">
        <v>24</v>
      </c>
      <c r="N2421" t="s">
        <v>6709</v>
      </c>
      <c r="O2421" t="s">
        <v>7357</v>
      </c>
      <c r="P2421" t="s">
        <v>7358</v>
      </c>
    </row>
    <row r="2422" spans="1:16">
      <c r="A2422" t="s">
        <v>6409</v>
      </c>
      <c r="B2422" t="s">
        <v>6410</v>
      </c>
      <c r="C2422" t="s">
        <v>4977</v>
      </c>
      <c r="D2422" t="s">
        <v>4978</v>
      </c>
      <c r="E2422" t="s">
        <v>20</v>
      </c>
      <c r="F2422" t="s">
        <v>4911</v>
      </c>
      <c r="G2422">
        <v>15809365</v>
      </c>
      <c r="H2422">
        <v>15809387</v>
      </c>
      <c r="I2422" t="s">
        <v>22</v>
      </c>
      <c r="J2422">
        <v>1</v>
      </c>
      <c r="K2422">
        <v>0</v>
      </c>
      <c r="L2422" t="s">
        <v>30</v>
      </c>
      <c r="M2422" t="s">
        <v>24</v>
      </c>
      <c r="N2422" t="s">
        <v>6709</v>
      </c>
      <c r="O2422" t="s">
        <v>7357</v>
      </c>
      <c r="P2422" t="s">
        <v>7358</v>
      </c>
    </row>
    <row r="2423" spans="1:16">
      <c r="A2423" t="s">
        <v>6409</v>
      </c>
      <c r="B2423" t="s">
        <v>6410</v>
      </c>
      <c r="C2423" t="s">
        <v>7359</v>
      </c>
      <c r="D2423" t="s">
        <v>7360</v>
      </c>
      <c r="E2423" t="s">
        <v>20</v>
      </c>
      <c r="F2423" t="s">
        <v>4911</v>
      </c>
      <c r="G2423">
        <v>15959874</v>
      </c>
      <c r="H2423">
        <v>15959901</v>
      </c>
      <c r="I2423" t="s">
        <v>37</v>
      </c>
      <c r="J2423">
        <v>8</v>
      </c>
      <c r="K2423">
        <v>0</v>
      </c>
      <c r="L2423" t="s">
        <v>57</v>
      </c>
      <c r="M2423" t="s">
        <v>24</v>
      </c>
      <c r="N2423" t="s">
        <v>7361</v>
      </c>
      <c r="O2423" t="s">
        <v>7362</v>
      </c>
      <c r="P2423" t="s">
        <v>7363</v>
      </c>
    </row>
    <row r="2424" spans="1:16">
      <c r="A2424" t="s">
        <v>6409</v>
      </c>
      <c r="B2424" t="s">
        <v>6410</v>
      </c>
      <c r="C2424" t="s">
        <v>7359</v>
      </c>
      <c r="D2424" t="s">
        <v>7360</v>
      </c>
      <c r="E2424" t="s">
        <v>20</v>
      </c>
      <c r="F2424" t="s">
        <v>4911</v>
      </c>
      <c r="G2424">
        <v>15973720</v>
      </c>
      <c r="H2424">
        <v>15973742</v>
      </c>
      <c r="I2424" t="s">
        <v>37</v>
      </c>
      <c r="J2424">
        <v>1</v>
      </c>
      <c r="K2424">
        <v>0</v>
      </c>
      <c r="L2424" t="s">
        <v>30</v>
      </c>
      <c r="M2424" t="s">
        <v>24</v>
      </c>
      <c r="N2424" t="s">
        <v>6428</v>
      </c>
      <c r="O2424" t="s">
        <v>7364</v>
      </c>
      <c r="P2424" t="s">
        <v>7365</v>
      </c>
    </row>
    <row r="2425" spans="1:16">
      <c r="A2425" t="s">
        <v>6409</v>
      </c>
      <c r="B2425" t="s">
        <v>6410</v>
      </c>
      <c r="C2425" t="s">
        <v>4987</v>
      </c>
      <c r="D2425" t="s">
        <v>4988</v>
      </c>
      <c r="E2425" t="s">
        <v>20</v>
      </c>
      <c r="F2425" t="s">
        <v>4911</v>
      </c>
      <c r="G2425">
        <v>21823895</v>
      </c>
      <c r="H2425">
        <v>21823918</v>
      </c>
      <c r="I2425" t="s">
        <v>37</v>
      </c>
      <c r="J2425">
        <v>6</v>
      </c>
      <c r="K2425">
        <v>0</v>
      </c>
      <c r="L2425" t="s">
        <v>1165</v>
      </c>
      <c r="M2425" t="s">
        <v>24</v>
      </c>
      <c r="N2425" t="s">
        <v>6811</v>
      </c>
      <c r="O2425" t="s">
        <v>7355</v>
      </c>
      <c r="P2425" t="s">
        <v>7356</v>
      </c>
    </row>
    <row r="2426" spans="1:16">
      <c r="A2426" t="s">
        <v>6409</v>
      </c>
      <c r="B2426" t="s">
        <v>6410</v>
      </c>
      <c r="C2426" t="s">
        <v>4992</v>
      </c>
      <c r="D2426" t="s">
        <v>4993</v>
      </c>
      <c r="E2426" t="s">
        <v>20</v>
      </c>
      <c r="F2426" t="s">
        <v>4911</v>
      </c>
      <c r="G2426">
        <v>21823895</v>
      </c>
      <c r="H2426">
        <v>21823918</v>
      </c>
      <c r="I2426" t="s">
        <v>37</v>
      </c>
      <c r="J2426">
        <v>6</v>
      </c>
      <c r="K2426">
        <v>0</v>
      </c>
      <c r="L2426" t="s">
        <v>1165</v>
      </c>
      <c r="M2426" t="s">
        <v>24</v>
      </c>
      <c r="N2426" t="s">
        <v>6811</v>
      </c>
      <c r="O2426" t="s">
        <v>7355</v>
      </c>
      <c r="P2426" t="s">
        <v>7356</v>
      </c>
    </row>
    <row r="2427" spans="1:16">
      <c r="A2427" t="s">
        <v>6409</v>
      </c>
      <c r="B2427" t="s">
        <v>6410</v>
      </c>
      <c r="C2427" t="s">
        <v>7366</v>
      </c>
      <c r="D2427" t="s">
        <v>7367</v>
      </c>
      <c r="E2427" t="s">
        <v>20</v>
      </c>
      <c r="F2427" t="s">
        <v>4911</v>
      </c>
      <c r="G2427">
        <v>24567173</v>
      </c>
      <c r="H2427">
        <v>24567195</v>
      </c>
      <c r="I2427" t="s">
        <v>22</v>
      </c>
      <c r="J2427">
        <v>1</v>
      </c>
      <c r="K2427">
        <v>0</v>
      </c>
      <c r="L2427" t="s">
        <v>30</v>
      </c>
      <c r="M2427" t="s">
        <v>24</v>
      </c>
      <c r="N2427" t="s">
        <v>6639</v>
      </c>
      <c r="O2427" t="s">
        <v>384</v>
      </c>
      <c r="P2427" t="s">
        <v>7368</v>
      </c>
    </row>
    <row r="2428" spans="1:16">
      <c r="A2428" t="s">
        <v>6409</v>
      </c>
      <c r="B2428" t="s">
        <v>6410</v>
      </c>
      <c r="C2428" t="s">
        <v>5006</v>
      </c>
      <c r="D2428" t="s">
        <v>5007</v>
      </c>
      <c r="E2428" t="s">
        <v>20</v>
      </c>
      <c r="F2428" t="s">
        <v>4911</v>
      </c>
      <c r="G2428">
        <v>27495584</v>
      </c>
      <c r="H2428">
        <v>27495606</v>
      </c>
      <c r="I2428" t="s">
        <v>37</v>
      </c>
      <c r="J2428">
        <v>4</v>
      </c>
      <c r="K2428">
        <v>0</v>
      </c>
      <c r="L2428" t="s">
        <v>87</v>
      </c>
      <c r="M2428" t="s">
        <v>24</v>
      </c>
      <c r="N2428" t="s">
        <v>6457</v>
      </c>
      <c r="O2428" t="s">
        <v>278</v>
      </c>
      <c r="P2428" t="s">
        <v>7369</v>
      </c>
    </row>
    <row r="2429" spans="1:16">
      <c r="A2429" t="s">
        <v>6409</v>
      </c>
      <c r="B2429" t="s">
        <v>6410</v>
      </c>
      <c r="C2429" t="s">
        <v>7370</v>
      </c>
      <c r="D2429" t="s">
        <v>7371</v>
      </c>
      <c r="E2429" t="s">
        <v>20</v>
      </c>
      <c r="F2429" t="s">
        <v>4911</v>
      </c>
      <c r="G2429">
        <v>29913153</v>
      </c>
      <c r="H2429">
        <v>29913175</v>
      </c>
      <c r="I2429" t="s">
        <v>22</v>
      </c>
      <c r="J2429">
        <v>1</v>
      </c>
      <c r="K2429">
        <v>0</v>
      </c>
      <c r="L2429" t="s">
        <v>30</v>
      </c>
      <c r="M2429" t="s">
        <v>24</v>
      </c>
      <c r="N2429" t="s">
        <v>6414</v>
      </c>
      <c r="O2429" t="s">
        <v>138</v>
      </c>
      <c r="P2429" t="s">
        <v>7372</v>
      </c>
    </row>
    <row r="2430" spans="1:16">
      <c r="A2430" t="s">
        <v>6409</v>
      </c>
      <c r="B2430" t="s">
        <v>6410</v>
      </c>
      <c r="C2430" t="s">
        <v>7373</v>
      </c>
      <c r="D2430" t="s">
        <v>7374</v>
      </c>
      <c r="E2430" t="s">
        <v>20</v>
      </c>
      <c r="F2430" t="s">
        <v>4911</v>
      </c>
      <c r="G2430">
        <v>30666024</v>
      </c>
      <c r="H2430">
        <v>30666046</v>
      </c>
      <c r="I2430" t="s">
        <v>22</v>
      </c>
      <c r="J2430">
        <v>1</v>
      </c>
      <c r="K2430">
        <v>0</v>
      </c>
      <c r="L2430" t="s">
        <v>30</v>
      </c>
      <c r="M2430" t="s">
        <v>24</v>
      </c>
      <c r="N2430" t="s">
        <v>6414</v>
      </c>
      <c r="O2430" t="s">
        <v>138</v>
      </c>
      <c r="P2430" t="s">
        <v>7375</v>
      </c>
    </row>
    <row r="2431" spans="1:16">
      <c r="A2431" t="s">
        <v>6409</v>
      </c>
      <c r="B2431" t="s">
        <v>6410</v>
      </c>
      <c r="C2431" t="s">
        <v>7376</v>
      </c>
      <c r="D2431" t="s">
        <v>7377</v>
      </c>
      <c r="E2431" t="s">
        <v>20</v>
      </c>
      <c r="F2431" t="s">
        <v>4911</v>
      </c>
      <c r="G2431">
        <v>69921967</v>
      </c>
      <c r="H2431">
        <v>69921989</v>
      </c>
      <c r="I2431" t="s">
        <v>22</v>
      </c>
      <c r="J2431">
        <v>3</v>
      </c>
      <c r="K2431">
        <v>0</v>
      </c>
      <c r="L2431" t="s">
        <v>30</v>
      </c>
      <c r="M2431" t="s">
        <v>24</v>
      </c>
      <c r="N2431" t="s">
        <v>6414</v>
      </c>
      <c r="O2431" t="s">
        <v>138</v>
      </c>
      <c r="P2431" t="s">
        <v>7378</v>
      </c>
    </row>
    <row r="2432" spans="1:16">
      <c r="A2432" t="s">
        <v>6409</v>
      </c>
      <c r="B2432" t="s">
        <v>6410</v>
      </c>
      <c r="C2432" t="s">
        <v>7379</v>
      </c>
      <c r="D2432" t="s">
        <v>7380</v>
      </c>
      <c r="E2432" t="s">
        <v>20</v>
      </c>
      <c r="F2432" t="s">
        <v>4911</v>
      </c>
      <c r="G2432">
        <v>71317006</v>
      </c>
      <c r="H2432">
        <v>71317029</v>
      </c>
      <c r="I2432" t="s">
        <v>37</v>
      </c>
      <c r="J2432">
        <v>7</v>
      </c>
      <c r="K2432">
        <v>0</v>
      </c>
      <c r="L2432" t="s">
        <v>57</v>
      </c>
      <c r="M2432" t="s">
        <v>31</v>
      </c>
      <c r="N2432" t="s">
        <v>6555</v>
      </c>
      <c r="O2432" t="s">
        <v>48</v>
      </c>
      <c r="P2432" t="s">
        <v>7381</v>
      </c>
    </row>
    <row r="2433" spans="1:16">
      <c r="A2433" t="s">
        <v>6409</v>
      </c>
      <c r="B2433" t="s">
        <v>6410</v>
      </c>
      <c r="C2433" t="s">
        <v>7382</v>
      </c>
      <c r="D2433" t="s">
        <v>7383</v>
      </c>
      <c r="E2433" t="s">
        <v>20</v>
      </c>
      <c r="F2433" t="s">
        <v>4911</v>
      </c>
      <c r="G2433">
        <v>71484550</v>
      </c>
      <c r="H2433">
        <v>71484572</v>
      </c>
      <c r="I2433" t="s">
        <v>37</v>
      </c>
      <c r="J2433">
        <v>1</v>
      </c>
      <c r="K2433">
        <v>0</v>
      </c>
      <c r="L2433" t="s">
        <v>23</v>
      </c>
      <c r="M2433" t="s">
        <v>24</v>
      </c>
      <c r="N2433" t="s">
        <v>6414</v>
      </c>
      <c r="O2433" t="s">
        <v>138</v>
      </c>
      <c r="P2433" t="s">
        <v>7384</v>
      </c>
    </row>
    <row r="2434" spans="1:16">
      <c r="A2434" t="s">
        <v>6409</v>
      </c>
      <c r="B2434" t="s">
        <v>6410</v>
      </c>
      <c r="C2434" t="s">
        <v>7385</v>
      </c>
      <c r="D2434" t="s">
        <v>7386</v>
      </c>
      <c r="E2434" t="s">
        <v>20</v>
      </c>
      <c r="F2434" t="s">
        <v>4911</v>
      </c>
      <c r="G2434">
        <v>71765859</v>
      </c>
      <c r="H2434">
        <v>71765881</v>
      </c>
      <c r="I2434" t="s">
        <v>37</v>
      </c>
      <c r="J2434">
        <v>7</v>
      </c>
      <c r="K2434">
        <v>0</v>
      </c>
      <c r="L2434" t="s">
        <v>57</v>
      </c>
      <c r="M2434" t="s">
        <v>24</v>
      </c>
      <c r="N2434" t="s">
        <v>6722</v>
      </c>
      <c r="O2434" t="s">
        <v>7387</v>
      </c>
      <c r="P2434" t="s">
        <v>7388</v>
      </c>
    </row>
    <row r="2435" spans="1:16">
      <c r="A2435" t="s">
        <v>6409</v>
      </c>
      <c r="B2435" t="s">
        <v>6410</v>
      </c>
      <c r="C2435" t="s">
        <v>5125</v>
      </c>
      <c r="D2435" t="s">
        <v>5126</v>
      </c>
      <c r="E2435" t="s">
        <v>20</v>
      </c>
      <c r="F2435" t="s">
        <v>4911</v>
      </c>
      <c r="G2435">
        <v>72127515</v>
      </c>
      <c r="H2435">
        <v>72127537</v>
      </c>
      <c r="I2435" t="s">
        <v>37</v>
      </c>
      <c r="J2435">
        <v>1</v>
      </c>
      <c r="K2435">
        <v>0</v>
      </c>
      <c r="L2435" t="s">
        <v>30</v>
      </c>
      <c r="M2435" t="s">
        <v>24</v>
      </c>
      <c r="N2435" t="s">
        <v>6414</v>
      </c>
      <c r="O2435" t="s">
        <v>138</v>
      </c>
      <c r="P2435" t="s">
        <v>7389</v>
      </c>
    </row>
    <row r="2436" spans="1:16">
      <c r="A2436" t="s">
        <v>6409</v>
      </c>
      <c r="B2436" t="s">
        <v>6410</v>
      </c>
      <c r="C2436" t="s">
        <v>5164</v>
      </c>
      <c r="D2436" t="s">
        <v>5165</v>
      </c>
      <c r="E2436" t="s">
        <v>20</v>
      </c>
      <c r="F2436" t="s">
        <v>4911</v>
      </c>
      <c r="G2436">
        <v>87442761</v>
      </c>
      <c r="H2436">
        <v>87442789</v>
      </c>
      <c r="I2436" t="s">
        <v>37</v>
      </c>
      <c r="J2436">
        <v>14</v>
      </c>
      <c r="K2436">
        <v>0</v>
      </c>
      <c r="L2436" t="s">
        <v>57</v>
      </c>
      <c r="M2436" t="s">
        <v>31</v>
      </c>
      <c r="N2436" t="s">
        <v>7390</v>
      </c>
      <c r="O2436" t="s">
        <v>7391</v>
      </c>
      <c r="P2436" t="s">
        <v>7392</v>
      </c>
    </row>
    <row r="2437" spans="1:16">
      <c r="A2437" t="s">
        <v>6409</v>
      </c>
      <c r="B2437" t="s">
        <v>6410</v>
      </c>
      <c r="C2437" t="s">
        <v>5177</v>
      </c>
      <c r="D2437" t="s">
        <v>5178</v>
      </c>
      <c r="E2437" t="s">
        <v>20</v>
      </c>
      <c r="F2437" t="s">
        <v>4911</v>
      </c>
      <c r="G2437">
        <v>89489152</v>
      </c>
      <c r="H2437">
        <v>89489174</v>
      </c>
      <c r="I2437" t="s">
        <v>37</v>
      </c>
      <c r="J2437">
        <v>1</v>
      </c>
      <c r="K2437">
        <v>0</v>
      </c>
      <c r="L2437" t="s">
        <v>30</v>
      </c>
      <c r="M2437" t="s">
        <v>24</v>
      </c>
      <c r="N2437" t="s">
        <v>6475</v>
      </c>
      <c r="O2437" t="s">
        <v>7129</v>
      </c>
      <c r="P2437" t="s">
        <v>7393</v>
      </c>
    </row>
    <row r="2438" spans="1:16">
      <c r="A2438" t="s">
        <v>6409</v>
      </c>
      <c r="B2438" t="s">
        <v>6410</v>
      </c>
      <c r="C2438" t="s">
        <v>7394</v>
      </c>
      <c r="D2438" t="s">
        <v>7395</v>
      </c>
      <c r="E2438" t="s">
        <v>20</v>
      </c>
      <c r="F2438" t="s">
        <v>4911</v>
      </c>
      <c r="G2438">
        <v>89489152</v>
      </c>
      <c r="H2438">
        <v>89489174</v>
      </c>
      <c r="I2438" t="s">
        <v>37</v>
      </c>
      <c r="J2438">
        <v>1</v>
      </c>
      <c r="K2438">
        <v>0</v>
      </c>
      <c r="L2438" t="s">
        <v>30</v>
      </c>
      <c r="M2438" t="s">
        <v>24</v>
      </c>
      <c r="N2438" t="s">
        <v>6475</v>
      </c>
      <c r="O2438" t="s">
        <v>7129</v>
      </c>
      <c r="P2438" t="s">
        <v>7393</v>
      </c>
    </row>
    <row r="2439" spans="1:16">
      <c r="A2439" t="s">
        <v>6409</v>
      </c>
      <c r="B2439" t="s">
        <v>6410</v>
      </c>
      <c r="C2439" t="s">
        <v>7396</v>
      </c>
      <c r="D2439" t="s">
        <v>7397</v>
      </c>
      <c r="E2439" t="s">
        <v>20</v>
      </c>
      <c r="F2439" t="s">
        <v>4911</v>
      </c>
      <c r="G2439">
        <v>89489152</v>
      </c>
      <c r="H2439">
        <v>89489174</v>
      </c>
      <c r="I2439" t="s">
        <v>37</v>
      </c>
      <c r="J2439">
        <v>1</v>
      </c>
      <c r="K2439">
        <v>0</v>
      </c>
      <c r="L2439" t="s">
        <v>30</v>
      </c>
      <c r="M2439" t="s">
        <v>24</v>
      </c>
      <c r="N2439" t="s">
        <v>6475</v>
      </c>
      <c r="O2439" t="s">
        <v>7129</v>
      </c>
      <c r="P2439" t="s">
        <v>7393</v>
      </c>
    </row>
    <row r="2440" spans="1:16">
      <c r="A2440" t="s">
        <v>6409</v>
      </c>
      <c r="B2440" t="s">
        <v>6410</v>
      </c>
      <c r="C2440" t="s">
        <v>7398</v>
      </c>
      <c r="D2440" t="s">
        <v>7399</v>
      </c>
      <c r="E2440" t="s">
        <v>20</v>
      </c>
      <c r="F2440" t="s">
        <v>4911</v>
      </c>
      <c r="G2440">
        <v>89603546</v>
      </c>
      <c r="H2440">
        <v>89603568</v>
      </c>
      <c r="I2440" t="s">
        <v>22</v>
      </c>
      <c r="J2440">
        <v>1</v>
      </c>
      <c r="K2440">
        <v>0</v>
      </c>
      <c r="L2440" t="s">
        <v>30</v>
      </c>
      <c r="M2440" t="s">
        <v>24</v>
      </c>
      <c r="N2440" t="s">
        <v>6480</v>
      </c>
      <c r="O2440" t="s">
        <v>7400</v>
      </c>
      <c r="P2440" t="s">
        <v>7401</v>
      </c>
    </row>
    <row r="2441" spans="1:16">
      <c r="A2441" t="s">
        <v>6409</v>
      </c>
      <c r="B2441" t="s">
        <v>6410</v>
      </c>
      <c r="C2441" t="s">
        <v>7402</v>
      </c>
      <c r="D2441" t="s">
        <v>7403</v>
      </c>
      <c r="E2441" t="s">
        <v>20</v>
      </c>
      <c r="F2441" t="s">
        <v>4911</v>
      </c>
      <c r="G2441">
        <v>89632384</v>
      </c>
      <c r="H2441">
        <v>89632406</v>
      </c>
      <c r="I2441" t="s">
        <v>22</v>
      </c>
      <c r="J2441">
        <v>1</v>
      </c>
      <c r="K2441">
        <v>0</v>
      </c>
      <c r="L2441" t="s">
        <v>30</v>
      </c>
      <c r="M2441" t="s">
        <v>24</v>
      </c>
      <c r="N2441" t="s">
        <v>6457</v>
      </c>
      <c r="O2441" t="s">
        <v>278</v>
      </c>
      <c r="P2441" t="s">
        <v>7404</v>
      </c>
    </row>
    <row r="2442" spans="1:16">
      <c r="A2442" t="s">
        <v>6409</v>
      </c>
      <c r="B2442" t="s">
        <v>6410</v>
      </c>
      <c r="C2442" t="s">
        <v>7405</v>
      </c>
      <c r="D2442" t="s">
        <v>7406</v>
      </c>
      <c r="E2442" t="s">
        <v>20</v>
      </c>
      <c r="F2442" t="s">
        <v>5183</v>
      </c>
      <c r="G2442">
        <v>1326390</v>
      </c>
      <c r="H2442">
        <v>1326412</v>
      </c>
      <c r="I2442" t="s">
        <v>37</v>
      </c>
      <c r="J2442">
        <v>19</v>
      </c>
      <c r="K2442">
        <v>0</v>
      </c>
      <c r="L2442" t="s">
        <v>87</v>
      </c>
      <c r="M2442" t="s">
        <v>24</v>
      </c>
      <c r="N2442" t="s">
        <v>6457</v>
      </c>
      <c r="O2442" t="s">
        <v>6508</v>
      </c>
      <c r="P2442" t="s">
        <v>7407</v>
      </c>
    </row>
    <row r="2443" spans="1:16">
      <c r="A2443" t="s">
        <v>6409</v>
      </c>
      <c r="B2443" t="s">
        <v>6410</v>
      </c>
      <c r="C2443" t="s">
        <v>7408</v>
      </c>
      <c r="D2443" t="s">
        <v>7409</v>
      </c>
      <c r="E2443" t="s">
        <v>20</v>
      </c>
      <c r="F2443" t="s">
        <v>5183</v>
      </c>
      <c r="G2443">
        <v>2586410</v>
      </c>
      <c r="H2443">
        <v>2586432</v>
      </c>
      <c r="I2443" t="s">
        <v>22</v>
      </c>
      <c r="J2443">
        <v>8</v>
      </c>
      <c r="K2443">
        <v>0</v>
      </c>
      <c r="L2443" t="s">
        <v>57</v>
      </c>
      <c r="M2443" t="s">
        <v>31</v>
      </c>
      <c r="N2443" t="s">
        <v>6414</v>
      </c>
      <c r="O2443" t="s">
        <v>138</v>
      </c>
      <c r="P2443" t="s">
        <v>7410</v>
      </c>
    </row>
    <row r="2444" spans="1:16">
      <c r="A2444" t="s">
        <v>6409</v>
      </c>
      <c r="B2444" t="s">
        <v>6410</v>
      </c>
      <c r="C2444" t="s">
        <v>7411</v>
      </c>
      <c r="D2444" t="s">
        <v>7412</v>
      </c>
      <c r="E2444" t="s">
        <v>20</v>
      </c>
      <c r="F2444" t="s">
        <v>5183</v>
      </c>
      <c r="G2444">
        <v>3985749</v>
      </c>
      <c r="H2444">
        <v>3985771</v>
      </c>
      <c r="I2444" t="s">
        <v>37</v>
      </c>
      <c r="J2444">
        <v>1</v>
      </c>
      <c r="K2444">
        <v>0</v>
      </c>
      <c r="L2444" t="s">
        <v>30</v>
      </c>
      <c r="M2444" t="s">
        <v>24</v>
      </c>
      <c r="N2444" t="s">
        <v>6439</v>
      </c>
      <c r="O2444" t="s">
        <v>7413</v>
      </c>
      <c r="P2444" t="s">
        <v>7414</v>
      </c>
    </row>
    <row r="2445" spans="1:16">
      <c r="A2445" t="s">
        <v>6409</v>
      </c>
      <c r="B2445" t="s">
        <v>6410</v>
      </c>
      <c r="C2445" t="s">
        <v>7415</v>
      </c>
      <c r="D2445" t="s">
        <v>7416</v>
      </c>
      <c r="E2445" t="s">
        <v>20</v>
      </c>
      <c r="F2445" t="s">
        <v>5183</v>
      </c>
      <c r="G2445">
        <v>6917775</v>
      </c>
      <c r="H2445">
        <v>6917799</v>
      </c>
      <c r="I2445" t="s">
        <v>22</v>
      </c>
      <c r="J2445">
        <v>16</v>
      </c>
      <c r="K2445">
        <v>1</v>
      </c>
      <c r="L2445" t="s">
        <v>57</v>
      </c>
      <c r="M2445" t="s">
        <v>24</v>
      </c>
      <c r="N2445" t="s">
        <v>7417</v>
      </c>
      <c r="O2445" t="s">
        <v>7418</v>
      </c>
      <c r="P2445" t="s">
        <v>7419</v>
      </c>
    </row>
    <row r="2446" spans="1:16">
      <c r="A2446" t="s">
        <v>6409</v>
      </c>
      <c r="B2446" t="s">
        <v>6410</v>
      </c>
      <c r="C2446" t="s">
        <v>7420</v>
      </c>
      <c r="D2446" t="s">
        <v>7421</v>
      </c>
      <c r="E2446" t="s">
        <v>20</v>
      </c>
      <c r="F2446" t="s">
        <v>5183</v>
      </c>
      <c r="G2446">
        <v>7219124</v>
      </c>
      <c r="H2446">
        <v>7219146</v>
      </c>
      <c r="I2446" t="s">
        <v>37</v>
      </c>
      <c r="J2446">
        <v>9</v>
      </c>
      <c r="K2446">
        <v>0</v>
      </c>
      <c r="L2446" t="s">
        <v>57</v>
      </c>
      <c r="M2446" t="s">
        <v>24</v>
      </c>
      <c r="N2446" t="s">
        <v>6414</v>
      </c>
      <c r="O2446" t="s">
        <v>138</v>
      </c>
      <c r="P2446" t="s">
        <v>7422</v>
      </c>
    </row>
    <row r="2447" spans="1:16">
      <c r="A2447" t="s">
        <v>6409</v>
      </c>
      <c r="B2447" t="s">
        <v>6410</v>
      </c>
      <c r="C2447" t="s">
        <v>5215</v>
      </c>
      <c r="D2447" t="s">
        <v>5216</v>
      </c>
      <c r="E2447" t="s">
        <v>20</v>
      </c>
      <c r="F2447" t="s">
        <v>5183</v>
      </c>
      <c r="G2447">
        <v>7219124</v>
      </c>
      <c r="H2447">
        <v>7219146</v>
      </c>
      <c r="I2447" t="s">
        <v>37</v>
      </c>
      <c r="J2447">
        <v>9</v>
      </c>
      <c r="K2447">
        <v>0</v>
      </c>
      <c r="L2447" t="s">
        <v>57</v>
      </c>
      <c r="M2447" t="s">
        <v>24</v>
      </c>
      <c r="N2447" t="s">
        <v>6414</v>
      </c>
      <c r="O2447" t="s">
        <v>138</v>
      </c>
      <c r="P2447" t="s">
        <v>7422</v>
      </c>
    </row>
    <row r="2448" spans="1:16">
      <c r="A2448" t="s">
        <v>6409</v>
      </c>
      <c r="B2448" t="s">
        <v>6410</v>
      </c>
      <c r="C2448" t="s">
        <v>7423</v>
      </c>
      <c r="D2448" t="s">
        <v>7424</v>
      </c>
      <c r="E2448" t="s">
        <v>20</v>
      </c>
      <c r="F2448" t="s">
        <v>5183</v>
      </c>
      <c r="G2448">
        <v>8526261</v>
      </c>
      <c r="H2448">
        <v>8526286</v>
      </c>
      <c r="I2448" t="s">
        <v>37</v>
      </c>
      <c r="J2448">
        <v>4</v>
      </c>
      <c r="K2448">
        <v>0</v>
      </c>
      <c r="L2448" t="s">
        <v>57</v>
      </c>
      <c r="M2448" t="s">
        <v>24</v>
      </c>
      <c r="N2448" t="s">
        <v>7425</v>
      </c>
      <c r="O2448" t="s">
        <v>7426</v>
      </c>
      <c r="P2448" t="s">
        <v>7427</v>
      </c>
    </row>
    <row r="2449" spans="1:16">
      <c r="A2449" t="s">
        <v>6409</v>
      </c>
      <c r="B2449" t="s">
        <v>6410</v>
      </c>
      <c r="C2449" t="s">
        <v>7428</v>
      </c>
      <c r="D2449" t="s">
        <v>7429</v>
      </c>
      <c r="E2449" t="s">
        <v>20</v>
      </c>
      <c r="F2449" t="s">
        <v>5183</v>
      </c>
      <c r="G2449">
        <v>11896001</v>
      </c>
      <c r="H2449">
        <v>11896026</v>
      </c>
      <c r="I2449" t="s">
        <v>37</v>
      </c>
      <c r="J2449">
        <v>2</v>
      </c>
      <c r="K2449">
        <v>0</v>
      </c>
      <c r="L2449" t="s">
        <v>30</v>
      </c>
      <c r="M2449" t="s">
        <v>31</v>
      </c>
      <c r="N2449" t="s">
        <v>7430</v>
      </c>
      <c r="O2449" t="s">
        <v>7431</v>
      </c>
      <c r="P2449" t="s">
        <v>7432</v>
      </c>
    </row>
    <row r="2450" spans="1:16">
      <c r="A2450" t="s">
        <v>6409</v>
      </c>
      <c r="B2450" t="s">
        <v>6410</v>
      </c>
      <c r="C2450" t="s">
        <v>5226</v>
      </c>
      <c r="D2450" t="s">
        <v>5227</v>
      </c>
      <c r="E2450" t="s">
        <v>20</v>
      </c>
      <c r="F2450" t="s">
        <v>5183</v>
      </c>
      <c r="G2450">
        <v>13937402</v>
      </c>
      <c r="H2450">
        <v>13937424</v>
      </c>
      <c r="I2450" t="s">
        <v>37</v>
      </c>
      <c r="J2450">
        <v>4</v>
      </c>
      <c r="K2450">
        <v>0</v>
      </c>
      <c r="L2450" t="s">
        <v>87</v>
      </c>
      <c r="M2450" t="s">
        <v>24</v>
      </c>
      <c r="N2450" t="s">
        <v>6439</v>
      </c>
      <c r="O2450" t="s">
        <v>7433</v>
      </c>
      <c r="P2450" t="s">
        <v>7434</v>
      </c>
    </row>
    <row r="2451" spans="1:16">
      <c r="A2451" t="s">
        <v>6409</v>
      </c>
      <c r="B2451" t="s">
        <v>6410</v>
      </c>
      <c r="C2451" t="s">
        <v>7435</v>
      </c>
      <c r="D2451" t="s">
        <v>7435</v>
      </c>
      <c r="E2451" t="s">
        <v>20</v>
      </c>
      <c r="F2451" t="s">
        <v>5183</v>
      </c>
      <c r="G2451">
        <v>13937402</v>
      </c>
      <c r="H2451">
        <v>13937424</v>
      </c>
      <c r="I2451" t="s">
        <v>37</v>
      </c>
      <c r="J2451">
        <v>4</v>
      </c>
      <c r="K2451">
        <v>0</v>
      </c>
      <c r="L2451" t="s">
        <v>87</v>
      </c>
      <c r="M2451" t="s">
        <v>24</v>
      </c>
      <c r="N2451" t="s">
        <v>6439</v>
      </c>
      <c r="O2451" t="s">
        <v>7433</v>
      </c>
      <c r="P2451" t="s">
        <v>7434</v>
      </c>
    </row>
    <row r="2452" spans="1:16">
      <c r="A2452" t="s">
        <v>6409</v>
      </c>
      <c r="B2452" t="s">
        <v>6410</v>
      </c>
      <c r="C2452" t="s">
        <v>7436</v>
      </c>
      <c r="D2452" t="s">
        <v>7437</v>
      </c>
      <c r="E2452" t="s">
        <v>20</v>
      </c>
      <c r="F2452" t="s">
        <v>5183</v>
      </c>
      <c r="G2452">
        <v>14204588</v>
      </c>
      <c r="H2452">
        <v>14204610</v>
      </c>
      <c r="I2452" t="s">
        <v>22</v>
      </c>
      <c r="J2452">
        <v>1</v>
      </c>
      <c r="K2452">
        <v>0</v>
      </c>
      <c r="L2452" t="s">
        <v>30</v>
      </c>
      <c r="M2452" t="s">
        <v>24</v>
      </c>
      <c r="N2452" t="s">
        <v>6414</v>
      </c>
      <c r="O2452" t="s">
        <v>138</v>
      </c>
      <c r="P2452" t="s">
        <v>7438</v>
      </c>
    </row>
    <row r="2453" spans="1:16">
      <c r="A2453" t="s">
        <v>6409</v>
      </c>
      <c r="B2453" t="s">
        <v>6410</v>
      </c>
      <c r="C2453" t="s">
        <v>7439</v>
      </c>
      <c r="D2453" t="s">
        <v>7440</v>
      </c>
      <c r="E2453" t="s">
        <v>20</v>
      </c>
      <c r="F2453" t="s">
        <v>5183</v>
      </c>
      <c r="G2453">
        <v>16246015</v>
      </c>
      <c r="H2453">
        <v>16246032</v>
      </c>
      <c r="I2453" t="s">
        <v>37</v>
      </c>
      <c r="J2453">
        <v>1</v>
      </c>
      <c r="K2453">
        <v>0</v>
      </c>
      <c r="L2453" t="s">
        <v>30</v>
      </c>
      <c r="M2453" t="s">
        <v>24</v>
      </c>
      <c r="N2453" t="s">
        <v>6420</v>
      </c>
      <c r="O2453" t="s">
        <v>7441</v>
      </c>
      <c r="P2453" t="s">
        <v>7442</v>
      </c>
    </row>
    <row r="2454" spans="1:16">
      <c r="A2454" t="s">
        <v>6409</v>
      </c>
      <c r="B2454" t="s">
        <v>6410</v>
      </c>
      <c r="C2454" t="s">
        <v>5288</v>
      </c>
      <c r="D2454" t="s">
        <v>5289</v>
      </c>
      <c r="E2454" t="s">
        <v>20</v>
      </c>
      <c r="F2454" t="s">
        <v>5183</v>
      </c>
      <c r="G2454">
        <v>29460272</v>
      </c>
      <c r="H2454">
        <v>29460291</v>
      </c>
      <c r="I2454" t="s">
        <v>22</v>
      </c>
      <c r="J2454">
        <v>1</v>
      </c>
      <c r="K2454">
        <v>0</v>
      </c>
      <c r="L2454" t="s">
        <v>30</v>
      </c>
      <c r="M2454" t="s">
        <v>31</v>
      </c>
      <c r="N2454" t="s">
        <v>6439</v>
      </c>
      <c r="O2454" t="s">
        <v>1957</v>
      </c>
      <c r="P2454" t="s">
        <v>7443</v>
      </c>
    </row>
    <row r="2455" spans="1:16">
      <c r="A2455" t="s">
        <v>6409</v>
      </c>
      <c r="B2455" t="s">
        <v>6410</v>
      </c>
      <c r="C2455" t="s">
        <v>7444</v>
      </c>
      <c r="D2455" t="s">
        <v>7445</v>
      </c>
      <c r="E2455" t="s">
        <v>20</v>
      </c>
      <c r="F2455" t="s">
        <v>5183</v>
      </c>
      <c r="G2455">
        <v>29664473</v>
      </c>
      <c r="H2455">
        <v>29664497</v>
      </c>
      <c r="I2455" t="s">
        <v>22</v>
      </c>
      <c r="J2455">
        <v>1</v>
      </c>
      <c r="K2455">
        <v>0</v>
      </c>
      <c r="L2455" t="s">
        <v>30</v>
      </c>
      <c r="M2455" t="s">
        <v>24</v>
      </c>
      <c r="N2455" t="s">
        <v>7118</v>
      </c>
      <c r="O2455" t="s">
        <v>7446</v>
      </c>
      <c r="P2455" t="s">
        <v>7447</v>
      </c>
    </row>
    <row r="2456" spans="1:16">
      <c r="A2456" t="s">
        <v>6409</v>
      </c>
      <c r="B2456" t="s">
        <v>6410</v>
      </c>
      <c r="C2456" t="s">
        <v>5288</v>
      </c>
      <c r="D2456" t="s">
        <v>5289</v>
      </c>
      <c r="E2456" t="s">
        <v>20</v>
      </c>
      <c r="F2456" t="s">
        <v>5183</v>
      </c>
      <c r="G2456">
        <v>29664473</v>
      </c>
      <c r="H2456">
        <v>29664497</v>
      </c>
      <c r="I2456" t="s">
        <v>22</v>
      </c>
      <c r="J2456">
        <v>1</v>
      </c>
      <c r="K2456">
        <v>0</v>
      </c>
      <c r="L2456" t="s">
        <v>30</v>
      </c>
      <c r="M2456" t="s">
        <v>24</v>
      </c>
      <c r="N2456" t="s">
        <v>7118</v>
      </c>
      <c r="O2456" t="s">
        <v>7446</v>
      </c>
      <c r="P2456" t="s">
        <v>7447</v>
      </c>
    </row>
    <row r="2457" spans="1:16">
      <c r="A2457" t="s">
        <v>6409</v>
      </c>
      <c r="B2457" t="s">
        <v>6410</v>
      </c>
      <c r="C2457" t="s">
        <v>5288</v>
      </c>
      <c r="D2457" t="s">
        <v>5289</v>
      </c>
      <c r="E2457" t="s">
        <v>20</v>
      </c>
      <c r="F2457" t="s">
        <v>5183</v>
      </c>
      <c r="G2457">
        <v>29907516</v>
      </c>
      <c r="H2457">
        <v>29907538</v>
      </c>
      <c r="I2457" t="s">
        <v>22</v>
      </c>
      <c r="J2457">
        <v>1</v>
      </c>
      <c r="K2457">
        <v>0</v>
      </c>
      <c r="L2457" t="s">
        <v>30</v>
      </c>
      <c r="M2457" t="s">
        <v>31</v>
      </c>
      <c r="N2457" t="s">
        <v>6414</v>
      </c>
      <c r="O2457" t="s">
        <v>138</v>
      </c>
      <c r="P2457" t="s">
        <v>7448</v>
      </c>
    </row>
    <row r="2458" spans="1:16">
      <c r="A2458" t="s">
        <v>6409</v>
      </c>
      <c r="B2458" t="s">
        <v>6410</v>
      </c>
      <c r="C2458" t="s">
        <v>7449</v>
      </c>
      <c r="D2458" t="s">
        <v>7450</v>
      </c>
      <c r="E2458" t="s">
        <v>20</v>
      </c>
      <c r="F2458" t="s">
        <v>5183</v>
      </c>
      <c r="G2458">
        <v>37898509</v>
      </c>
      <c r="H2458">
        <v>37898531</v>
      </c>
      <c r="I2458" t="s">
        <v>22</v>
      </c>
      <c r="J2458">
        <v>1</v>
      </c>
      <c r="K2458">
        <v>0</v>
      </c>
      <c r="L2458" t="s">
        <v>30</v>
      </c>
      <c r="M2458" t="s">
        <v>31</v>
      </c>
      <c r="N2458" t="s">
        <v>6553</v>
      </c>
      <c r="O2458" t="s">
        <v>6788</v>
      </c>
      <c r="P2458" t="s">
        <v>7451</v>
      </c>
    </row>
    <row r="2459" spans="1:16">
      <c r="A2459" t="s">
        <v>6409</v>
      </c>
      <c r="B2459" t="s">
        <v>6410</v>
      </c>
      <c r="C2459" t="s">
        <v>7452</v>
      </c>
      <c r="D2459" t="s">
        <v>7453</v>
      </c>
      <c r="E2459" t="s">
        <v>20</v>
      </c>
      <c r="F2459" t="s">
        <v>5183</v>
      </c>
      <c r="G2459">
        <v>39845187</v>
      </c>
      <c r="H2459">
        <v>39845211</v>
      </c>
      <c r="I2459" t="s">
        <v>22</v>
      </c>
      <c r="J2459">
        <v>25</v>
      </c>
      <c r="K2459">
        <v>1</v>
      </c>
      <c r="L2459" t="s">
        <v>57</v>
      </c>
      <c r="M2459" t="s">
        <v>24</v>
      </c>
      <c r="N2459" t="s">
        <v>7454</v>
      </c>
      <c r="O2459" t="s">
        <v>7455</v>
      </c>
      <c r="P2459" t="s">
        <v>7456</v>
      </c>
    </row>
    <row r="2460" spans="1:16">
      <c r="A2460" t="s">
        <v>6409</v>
      </c>
      <c r="B2460" t="s">
        <v>6410</v>
      </c>
      <c r="C2460" t="s">
        <v>5335</v>
      </c>
      <c r="D2460" t="s">
        <v>5336</v>
      </c>
      <c r="E2460" t="s">
        <v>20</v>
      </c>
      <c r="F2460" t="s">
        <v>5183</v>
      </c>
      <c r="G2460">
        <v>41172030</v>
      </c>
      <c r="H2460">
        <v>41172052</v>
      </c>
      <c r="I2460" t="s">
        <v>37</v>
      </c>
      <c r="J2460">
        <v>1</v>
      </c>
      <c r="K2460">
        <v>0</v>
      </c>
      <c r="L2460" t="s">
        <v>23</v>
      </c>
      <c r="M2460" t="s">
        <v>24</v>
      </c>
      <c r="N2460" t="s">
        <v>6639</v>
      </c>
      <c r="O2460" t="s">
        <v>426</v>
      </c>
      <c r="P2460" t="s">
        <v>7457</v>
      </c>
    </row>
    <row r="2461" spans="1:16">
      <c r="A2461" t="s">
        <v>6409</v>
      </c>
      <c r="B2461" t="s">
        <v>6410</v>
      </c>
      <c r="C2461" t="s">
        <v>7458</v>
      </c>
      <c r="D2461" t="s">
        <v>7458</v>
      </c>
      <c r="E2461" t="s">
        <v>20</v>
      </c>
      <c r="F2461" t="s">
        <v>5183</v>
      </c>
      <c r="G2461">
        <v>43525531</v>
      </c>
      <c r="H2461">
        <v>43525553</v>
      </c>
      <c r="I2461" t="s">
        <v>37</v>
      </c>
      <c r="J2461">
        <v>1</v>
      </c>
      <c r="K2461">
        <v>0</v>
      </c>
      <c r="L2461" t="s">
        <v>23</v>
      </c>
      <c r="M2461" t="s">
        <v>24</v>
      </c>
      <c r="N2461" t="s">
        <v>6414</v>
      </c>
      <c r="O2461" t="s">
        <v>138</v>
      </c>
      <c r="P2461" t="s">
        <v>7459</v>
      </c>
    </row>
    <row r="2462" spans="1:16">
      <c r="A2462" t="s">
        <v>6409</v>
      </c>
      <c r="B2462" t="s">
        <v>6410</v>
      </c>
      <c r="C2462" t="s">
        <v>7460</v>
      </c>
      <c r="D2462" t="s">
        <v>7460</v>
      </c>
      <c r="E2462" t="s">
        <v>20</v>
      </c>
      <c r="F2462" t="s">
        <v>5183</v>
      </c>
      <c r="G2462">
        <v>43525531</v>
      </c>
      <c r="H2462">
        <v>43525553</v>
      </c>
      <c r="I2462" t="s">
        <v>37</v>
      </c>
      <c r="J2462">
        <v>1</v>
      </c>
      <c r="K2462">
        <v>0</v>
      </c>
      <c r="L2462" t="s">
        <v>23</v>
      </c>
      <c r="M2462" t="s">
        <v>24</v>
      </c>
      <c r="N2462" t="s">
        <v>6414</v>
      </c>
      <c r="O2462" t="s">
        <v>138</v>
      </c>
      <c r="P2462" t="s">
        <v>7459</v>
      </c>
    </row>
    <row r="2463" spans="1:16">
      <c r="A2463" t="s">
        <v>6409</v>
      </c>
      <c r="B2463" t="s">
        <v>6410</v>
      </c>
      <c r="C2463" t="s">
        <v>7461</v>
      </c>
      <c r="D2463" t="s">
        <v>7462</v>
      </c>
      <c r="E2463" t="s">
        <v>20</v>
      </c>
      <c r="F2463" t="s">
        <v>5183</v>
      </c>
      <c r="G2463">
        <v>46026594</v>
      </c>
      <c r="H2463">
        <v>46026616</v>
      </c>
      <c r="I2463" t="s">
        <v>22</v>
      </c>
      <c r="J2463">
        <v>7</v>
      </c>
      <c r="K2463">
        <v>0</v>
      </c>
      <c r="L2463" t="s">
        <v>57</v>
      </c>
      <c r="M2463" t="s">
        <v>24</v>
      </c>
      <c r="N2463" t="s">
        <v>6439</v>
      </c>
      <c r="O2463" t="s">
        <v>7463</v>
      </c>
      <c r="P2463" t="s">
        <v>7464</v>
      </c>
    </row>
    <row r="2464" spans="1:16">
      <c r="A2464" t="s">
        <v>6409</v>
      </c>
      <c r="B2464" t="s">
        <v>6410</v>
      </c>
      <c r="C2464" t="s">
        <v>7465</v>
      </c>
      <c r="D2464" t="s">
        <v>7466</v>
      </c>
      <c r="E2464" t="s">
        <v>20</v>
      </c>
      <c r="F2464" t="s">
        <v>5183</v>
      </c>
      <c r="G2464">
        <v>47129102</v>
      </c>
      <c r="H2464">
        <v>47129124</v>
      </c>
      <c r="I2464" t="s">
        <v>22</v>
      </c>
      <c r="J2464">
        <v>5</v>
      </c>
      <c r="K2464">
        <v>0</v>
      </c>
      <c r="L2464" t="s">
        <v>23</v>
      </c>
      <c r="M2464" t="s">
        <v>24</v>
      </c>
      <c r="N2464" t="s">
        <v>6428</v>
      </c>
      <c r="O2464" t="s">
        <v>7467</v>
      </c>
      <c r="P2464" t="s">
        <v>7468</v>
      </c>
    </row>
    <row r="2465" spans="1:16">
      <c r="A2465" t="s">
        <v>6409</v>
      </c>
      <c r="B2465" t="s">
        <v>6410</v>
      </c>
      <c r="C2465" t="s">
        <v>7465</v>
      </c>
      <c r="D2465" t="s">
        <v>7466</v>
      </c>
      <c r="E2465" t="s">
        <v>20</v>
      </c>
      <c r="F2465" t="s">
        <v>5183</v>
      </c>
      <c r="G2465">
        <v>47129796</v>
      </c>
      <c r="H2465">
        <v>47129818</v>
      </c>
      <c r="I2465" t="s">
        <v>22</v>
      </c>
      <c r="J2465">
        <v>5</v>
      </c>
      <c r="K2465">
        <v>0</v>
      </c>
      <c r="L2465" t="s">
        <v>23</v>
      </c>
      <c r="M2465" t="s">
        <v>24</v>
      </c>
      <c r="N2465" t="s">
        <v>6414</v>
      </c>
      <c r="O2465" t="s">
        <v>138</v>
      </c>
      <c r="P2465" t="s">
        <v>7469</v>
      </c>
    </row>
    <row r="2466" spans="1:16">
      <c r="A2466" t="s">
        <v>6409</v>
      </c>
      <c r="B2466" t="s">
        <v>6410</v>
      </c>
      <c r="C2466" t="s">
        <v>7470</v>
      </c>
      <c r="D2466" t="s">
        <v>7471</v>
      </c>
      <c r="E2466" t="s">
        <v>20</v>
      </c>
      <c r="F2466" t="s">
        <v>5183</v>
      </c>
      <c r="G2466">
        <v>55182823</v>
      </c>
      <c r="H2466">
        <v>55182845</v>
      </c>
      <c r="I2466" t="s">
        <v>22</v>
      </c>
      <c r="J2466">
        <v>4</v>
      </c>
      <c r="K2466">
        <v>0</v>
      </c>
      <c r="L2466" t="s">
        <v>57</v>
      </c>
      <c r="M2466" t="s">
        <v>24</v>
      </c>
      <c r="N2466" t="s">
        <v>6457</v>
      </c>
      <c r="O2466" t="s">
        <v>6508</v>
      </c>
      <c r="P2466" t="s">
        <v>7472</v>
      </c>
    </row>
    <row r="2467" spans="1:16">
      <c r="A2467" t="s">
        <v>6409</v>
      </c>
      <c r="B2467" t="s">
        <v>6410</v>
      </c>
      <c r="C2467" t="s">
        <v>5424</v>
      </c>
      <c r="D2467" t="s">
        <v>5425</v>
      </c>
      <c r="E2467" t="s">
        <v>20</v>
      </c>
      <c r="F2467" t="s">
        <v>5183</v>
      </c>
      <c r="G2467">
        <v>56050729</v>
      </c>
      <c r="H2467">
        <v>56050751</v>
      </c>
      <c r="I2467" t="s">
        <v>37</v>
      </c>
      <c r="J2467">
        <v>10</v>
      </c>
      <c r="K2467">
        <v>0</v>
      </c>
      <c r="L2467" t="s">
        <v>57</v>
      </c>
      <c r="M2467" t="s">
        <v>24</v>
      </c>
      <c r="N2467" t="s">
        <v>6709</v>
      </c>
      <c r="O2467" t="s">
        <v>2653</v>
      </c>
      <c r="P2467" t="s">
        <v>7473</v>
      </c>
    </row>
    <row r="2468" spans="1:16">
      <c r="A2468" t="s">
        <v>6409</v>
      </c>
      <c r="B2468" t="s">
        <v>6410</v>
      </c>
      <c r="C2468" t="s">
        <v>7474</v>
      </c>
      <c r="D2468" t="s">
        <v>7475</v>
      </c>
      <c r="E2468" t="s">
        <v>20</v>
      </c>
      <c r="F2468" t="s">
        <v>5183</v>
      </c>
      <c r="G2468">
        <v>57134293</v>
      </c>
      <c r="H2468">
        <v>57134315</v>
      </c>
      <c r="I2468" t="s">
        <v>37</v>
      </c>
      <c r="J2468">
        <v>5</v>
      </c>
      <c r="K2468">
        <v>0</v>
      </c>
      <c r="L2468" t="s">
        <v>30</v>
      </c>
      <c r="M2468" t="s">
        <v>24</v>
      </c>
      <c r="N2468" t="s">
        <v>6414</v>
      </c>
      <c r="O2468" t="s">
        <v>138</v>
      </c>
      <c r="P2468" t="s">
        <v>7476</v>
      </c>
    </row>
    <row r="2469" spans="1:16">
      <c r="A2469" t="s">
        <v>6409</v>
      </c>
      <c r="B2469" t="s">
        <v>6410</v>
      </c>
      <c r="C2469" t="s">
        <v>7477</v>
      </c>
      <c r="D2469" t="s">
        <v>7478</v>
      </c>
      <c r="E2469" t="s">
        <v>20</v>
      </c>
      <c r="F2469" t="s">
        <v>5183</v>
      </c>
      <c r="G2469">
        <v>60005255</v>
      </c>
      <c r="H2469">
        <v>60005277</v>
      </c>
      <c r="I2469" t="s">
        <v>37</v>
      </c>
      <c r="J2469">
        <v>1</v>
      </c>
      <c r="K2469">
        <v>0</v>
      </c>
      <c r="L2469" t="s">
        <v>23</v>
      </c>
      <c r="M2469" t="s">
        <v>24</v>
      </c>
      <c r="N2469" t="s">
        <v>6414</v>
      </c>
      <c r="O2469" t="s">
        <v>138</v>
      </c>
      <c r="P2469" t="s">
        <v>7479</v>
      </c>
    </row>
    <row r="2470" spans="1:16">
      <c r="A2470" t="s">
        <v>6409</v>
      </c>
      <c r="B2470" t="s">
        <v>6410</v>
      </c>
      <c r="C2470" t="s">
        <v>7480</v>
      </c>
      <c r="D2470" t="s">
        <v>7481</v>
      </c>
      <c r="E2470" t="s">
        <v>20</v>
      </c>
      <c r="F2470" t="s">
        <v>5183</v>
      </c>
      <c r="G2470">
        <v>61902715</v>
      </c>
      <c r="H2470">
        <v>61902737</v>
      </c>
      <c r="I2470" t="s">
        <v>37</v>
      </c>
      <c r="J2470">
        <v>5</v>
      </c>
      <c r="K2470">
        <v>0</v>
      </c>
      <c r="L2470" t="s">
        <v>30</v>
      </c>
      <c r="M2470" t="s">
        <v>24</v>
      </c>
      <c r="N2470" t="s">
        <v>6639</v>
      </c>
      <c r="O2470" t="s">
        <v>203</v>
      </c>
      <c r="P2470" t="s">
        <v>7482</v>
      </c>
    </row>
    <row r="2471" spans="1:16">
      <c r="A2471" t="s">
        <v>6409</v>
      </c>
      <c r="B2471" t="s">
        <v>6410</v>
      </c>
      <c r="C2471" t="s">
        <v>7483</v>
      </c>
      <c r="D2471" t="s">
        <v>7484</v>
      </c>
      <c r="E2471" t="s">
        <v>20</v>
      </c>
      <c r="F2471" t="s">
        <v>5183</v>
      </c>
      <c r="G2471">
        <v>62528986</v>
      </c>
      <c r="H2471">
        <v>62529009</v>
      </c>
      <c r="I2471" t="s">
        <v>22</v>
      </c>
      <c r="J2471">
        <v>1</v>
      </c>
      <c r="K2471">
        <v>0</v>
      </c>
      <c r="L2471" t="s">
        <v>23</v>
      </c>
      <c r="M2471" t="s">
        <v>24</v>
      </c>
      <c r="N2471" t="s">
        <v>7485</v>
      </c>
      <c r="O2471" t="s">
        <v>7486</v>
      </c>
      <c r="P2471" t="s">
        <v>7487</v>
      </c>
    </row>
    <row r="2472" spans="1:16">
      <c r="A2472" t="s">
        <v>6409</v>
      </c>
      <c r="B2472" t="s">
        <v>6410</v>
      </c>
      <c r="C2472" t="s">
        <v>7488</v>
      </c>
      <c r="D2472" t="s">
        <v>7489</v>
      </c>
      <c r="E2472" t="s">
        <v>20</v>
      </c>
      <c r="F2472" t="s">
        <v>5183</v>
      </c>
      <c r="G2472">
        <v>73043059</v>
      </c>
      <c r="H2472">
        <v>73043074</v>
      </c>
      <c r="I2472" t="s">
        <v>37</v>
      </c>
      <c r="J2472">
        <v>2</v>
      </c>
      <c r="K2472">
        <v>0</v>
      </c>
      <c r="L2472" t="s">
        <v>30</v>
      </c>
      <c r="M2472" t="s">
        <v>31</v>
      </c>
      <c r="N2472" t="s">
        <v>6414</v>
      </c>
      <c r="O2472" t="s">
        <v>138</v>
      </c>
      <c r="P2472" t="e">
        <f>-------ugacccacUUCCGUUa</f>
        <v>#NAME?</v>
      </c>
    </row>
    <row r="2473" spans="1:16">
      <c r="A2473" t="s">
        <v>6409</v>
      </c>
      <c r="B2473" t="s">
        <v>6410</v>
      </c>
      <c r="C2473" t="s">
        <v>7490</v>
      </c>
      <c r="D2473" t="s">
        <v>7491</v>
      </c>
      <c r="E2473" t="s">
        <v>20</v>
      </c>
      <c r="F2473" t="s">
        <v>5183</v>
      </c>
      <c r="G2473">
        <v>76849241</v>
      </c>
      <c r="H2473">
        <v>76849261</v>
      </c>
      <c r="I2473" t="s">
        <v>37</v>
      </c>
      <c r="J2473">
        <v>12</v>
      </c>
      <c r="K2473">
        <v>3</v>
      </c>
      <c r="L2473" t="s">
        <v>57</v>
      </c>
      <c r="M2473" t="s">
        <v>24</v>
      </c>
      <c r="N2473" t="s">
        <v>6420</v>
      </c>
      <c r="O2473" t="s">
        <v>7492</v>
      </c>
      <c r="P2473" t="s">
        <v>7493</v>
      </c>
    </row>
    <row r="2474" spans="1:16">
      <c r="A2474" t="s">
        <v>6409</v>
      </c>
      <c r="B2474" t="s">
        <v>6410</v>
      </c>
      <c r="C2474" t="s">
        <v>7494</v>
      </c>
      <c r="D2474" t="s">
        <v>7495</v>
      </c>
      <c r="E2474" t="s">
        <v>20</v>
      </c>
      <c r="F2474" t="s">
        <v>5183</v>
      </c>
      <c r="G2474">
        <v>78973357</v>
      </c>
      <c r="H2474">
        <v>78973381</v>
      </c>
      <c r="I2474" t="s">
        <v>22</v>
      </c>
      <c r="J2474">
        <v>2</v>
      </c>
      <c r="K2474">
        <v>0</v>
      </c>
      <c r="L2474" t="s">
        <v>57</v>
      </c>
      <c r="M2474" t="s">
        <v>31</v>
      </c>
      <c r="N2474" t="s">
        <v>7496</v>
      </c>
      <c r="O2474" t="s">
        <v>7497</v>
      </c>
      <c r="P2474" t="s">
        <v>7498</v>
      </c>
    </row>
    <row r="2475" spans="1:16">
      <c r="A2475" t="s">
        <v>6409</v>
      </c>
      <c r="B2475" t="s">
        <v>6410</v>
      </c>
      <c r="C2475" t="s">
        <v>7499</v>
      </c>
      <c r="D2475" t="s">
        <v>7500</v>
      </c>
      <c r="E2475" t="s">
        <v>20</v>
      </c>
      <c r="F2475" t="s">
        <v>5183</v>
      </c>
      <c r="G2475">
        <v>79524466</v>
      </c>
      <c r="H2475">
        <v>79524489</v>
      </c>
      <c r="I2475" t="s">
        <v>37</v>
      </c>
      <c r="J2475">
        <v>8</v>
      </c>
      <c r="K2475">
        <v>1</v>
      </c>
      <c r="L2475" t="s">
        <v>87</v>
      </c>
      <c r="M2475" t="s">
        <v>24</v>
      </c>
      <c r="N2475" t="s">
        <v>7501</v>
      </c>
      <c r="O2475" t="s">
        <v>7502</v>
      </c>
      <c r="P2475" t="s">
        <v>7503</v>
      </c>
    </row>
    <row r="2476" spans="1:16">
      <c r="A2476" t="s">
        <v>6409</v>
      </c>
      <c r="B2476" t="s">
        <v>6410</v>
      </c>
      <c r="C2476" t="s">
        <v>5500</v>
      </c>
      <c r="D2476" t="s">
        <v>5501</v>
      </c>
      <c r="E2476" t="s">
        <v>20</v>
      </c>
      <c r="F2476" t="s">
        <v>5183</v>
      </c>
      <c r="G2476">
        <v>79677630</v>
      </c>
      <c r="H2476">
        <v>79677655</v>
      </c>
      <c r="I2476" t="s">
        <v>22</v>
      </c>
      <c r="J2476">
        <v>1</v>
      </c>
      <c r="K2476">
        <v>0</v>
      </c>
      <c r="L2476" t="s">
        <v>23</v>
      </c>
      <c r="M2476" t="s">
        <v>31</v>
      </c>
      <c r="N2476" t="s">
        <v>6798</v>
      </c>
      <c r="O2476" t="s">
        <v>7504</v>
      </c>
      <c r="P2476" t="s">
        <v>7505</v>
      </c>
    </row>
    <row r="2477" spans="1:16">
      <c r="A2477" t="s">
        <v>6409</v>
      </c>
      <c r="B2477" t="s">
        <v>6410</v>
      </c>
      <c r="C2477" t="s">
        <v>7506</v>
      </c>
      <c r="D2477" t="s">
        <v>7507</v>
      </c>
      <c r="E2477" t="s">
        <v>20</v>
      </c>
      <c r="F2477" t="s">
        <v>5532</v>
      </c>
      <c r="G2477">
        <v>19239231</v>
      </c>
      <c r="H2477">
        <v>19239251</v>
      </c>
      <c r="I2477" t="s">
        <v>37</v>
      </c>
      <c r="J2477">
        <v>4</v>
      </c>
      <c r="K2477">
        <v>0</v>
      </c>
      <c r="L2477" t="s">
        <v>57</v>
      </c>
      <c r="M2477" t="s">
        <v>24</v>
      </c>
      <c r="N2477" t="s">
        <v>7508</v>
      </c>
      <c r="O2477" t="s">
        <v>7509</v>
      </c>
      <c r="P2477" t="s">
        <v>7510</v>
      </c>
    </row>
    <row r="2478" spans="1:16">
      <c r="A2478" t="s">
        <v>6409</v>
      </c>
      <c r="B2478" t="s">
        <v>6410</v>
      </c>
      <c r="C2478" t="s">
        <v>7511</v>
      </c>
      <c r="D2478" t="s">
        <v>7512</v>
      </c>
      <c r="E2478" t="s">
        <v>20</v>
      </c>
      <c r="F2478" t="s">
        <v>5583</v>
      </c>
      <c r="G2478">
        <v>2072603</v>
      </c>
      <c r="H2478">
        <v>2072620</v>
      </c>
      <c r="I2478" t="s">
        <v>37</v>
      </c>
      <c r="J2478">
        <v>6</v>
      </c>
      <c r="K2478">
        <v>0</v>
      </c>
      <c r="L2478" t="s">
        <v>57</v>
      </c>
      <c r="M2478" t="s">
        <v>24</v>
      </c>
      <c r="N2478" t="s">
        <v>6439</v>
      </c>
      <c r="O2478" t="s">
        <v>5945</v>
      </c>
      <c r="P2478" t="s">
        <v>7513</v>
      </c>
    </row>
    <row r="2479" spans="1:16">
      <c r="A2479" t="s">
        <v>6409</v>
      </c>
      <c r="B2479" t="s">
        <v>6410</v>
      </c>
      <c r="C2479" t="s">
        <v>7514</v>
      </c>
      <c r="D2479" t="s">
        <v>7515</v>
      </c>
      <c r="E2479" t="s">
        <v>20</v>
      </c>
      <c r="F2479" t="s">
        <v>5583</v>
      </c>
      <c r="G2479">
        <v>5668455</v>
      </c>
      <c r="H2479">
        <v>5668477</v>
      </c>
      <c r="I2479" t="s">
        <v>22</v>
      </c>
      <c r="J2479">
        <v>2</v>
      </c>
      <c r="K2479">
        <v>0</v>
      </c>
      <c r="L2479" t="s">
        <v>23</v>
      </c>
      <c r="M2479" t="s">
        <v>24</v>
      </c>
      <c r="N2479" t="s">
        <v>6428</v>
      </c>
      <c r="O2479" t="s">
        <v>804</v>
      </c>
      <c r="P2479" t="s">
        <v>7516</v>
      </c>
    </row>
    <row r="2480" spans="1:16">
      <c r="A2480" t="s">
        <v>6409</v>
      </c>
      <c r="B2480" t="s">
        <v>6410</v>
      </c>
      <c r="C2480" t="s">
        <v>7517</v>
      </c>
      <c r="D2480" t="s">
        <v>7518</v>
      </c>
      <c r="E2480" t="s">
        <v>20</v>
      </c>
      <c r="F2480" t="s">
        <v>5583</v>
      </c>
      <c r="G2480">
        <v>8024289</v>
      </c>
      <c r="H2480">
        <v>8024311</v>
      </c>
      <c r="I2480" t="s">
        <v>37</v>
      </c>
      <c r="J2480">
        <v>2</v>
      </c>
      <c r="K2480">
        <v>0</v>
      </c>
      <c r="L2480" t="s">
        <v>57</v>
      </c>
      <c r="M2480" t="s">
        <v>24</v>
      </c>
      <c r="N2480" t="s">
        <v>6411</v>
      </c>
      <c r="O2480" t="s">
        <v>7519</v>
      </c>
      <c r="P2480" t="s">
        <v>7520</v>
      </c>
    </row>
    <row r="2481" spans="1:16">
      <c r="A2481" t="s">
        <v>6409</v>
      </c>
      <c r="B2481" t="s">
        <v>6410</v>
      </c>
      <c r="C2481" t="s">
        <v>7521</v>
      </c>
      <c r="D2481" t="s">
        <v>7522</v>
      </c>
      <c r="E2481" t="s">
        <v>20</v>
      </c>
      <c r="F2481" t="s">
        <v>5583</v>
      </c>
      <c r="G2481">
        <v>9718445</v>
      </c>
      <c r="H2481">
        <v>9718467</v>
      </c>
      <c r="I2481" t="s">
        <v>37</v>
      </c>
      <c r="J2481">
        <v>2</v>
      </c>
      <c r="K2481">
        <v>0</v>
      </c>
      <c r="L2481" t="s">
        <v>57</v>
      </c>
      <c r="M2481" t="s">
        <v>24</v>
      </c>
      <c r="N2481" t="s">
        <v>6414</v>
      </c>
      <c r="O2481" t="s">
        <v>138</v>
      </c>
      <c r="P2481" t="s">
        <v>7523</v>
      </c>
    </row>
    <row r="2482" spans="1:16">
      <c r="A2482" t="s">
        <v>6409</v>
      </c>
      <c r="B2482" t="s">
        <v>6410</v>
      </c>
      <c r="C2482" t="s">
        <v>7524</v>
      </c>
      <c r="D2482" t="s">
        <v>7525</v>
      </c>
      <c r="E2482" t="s">
        <v>20</v>
      </c>
      <c r="F2482" t="s">
        <v>5583</v>
      </c>
      <c r="G2482">
        <v>10781688</v>
      </c>
      <c r="H2482">
        <v>10781710</v>
      </c>
      <c r="I2482" t="s">
        <v>22</v>
      </c>
      <c r="J2482">
        <v>11</v>
      </c>
      <c r="K2482">
        <v>0</v>
      </c>
      <c r="L2482" t="s">
        <v>87</v>
      </c>
      <c r="M2482" t="s">
        <v>24</v>
      </c>
      <c r="N2482" t="s">
        <v>6414</v>
      </c>
      <c r="O2482" t="s">
        <v>138</v>
      </c>
      <c r="P2482" t="s">
        <v>7526</v>
      </c>
    </row>
    <row r="2483" spans="1:16">
      <c r="A2483" t="s">
        <v>6409</v>
      </c>
      <c r="B2483" t="s">
        <v>6410</v>
      </c>
      <c r="C2483" t="s">
        <v>7527</v>
      </c>
      <c r="D2483" t="s">
        <v>7525</v>
      </c>
      <c r="E2483" t="s">
        <v>20</v>
      </c>
      <c r="F2483" t="s">
        <v>5583</v>
      </c>
      <c r="G2483">
        <v>10781688</v>
      </c>
      <c r="H2483">
        <v>10781710</v>
      </c>
      <c r="I2483" t="s">
        <v>22</v>
      </c>
      <c r="J2483">
        <v>11</v>
      </c>
      <c r="K2483">
        <v>0</v>
      </c>
      <c r="L2483" t="s">
        <v>87</v>
      </c>
      <c r="M2483" t="s">
        <v>24</v>
      </c>
      <c r="N2483" t="s">
        <v>6414</v>
      </c>
      <c r="O2483" t="s">
        <v>138</v>
      </c>
      <c r="P2483" t="s">
        <v>7526</v>
      </c>
    </row>
    <row r="2484" spans="1:16">
      <c r="A2484" t="s">
        <v>6409</v>
      </c>
      <c r="B2484" t="s">
        <v>6410</v>
      </c>
      <c r="C2484" t="s">
        <v>7528</v>
      </c>
      <c r="D2484" t="s">
        <v>7529</v>
      </c>
      <c r="E2484" t="s">
        <v>20</v>
      </c>
      <c r="F2484" t="s">
        <v>5583</v>
      </c>
      <c r="G2484">
        <v>11172751</v>
      </c>
      <c r="H2484">
        <v>11172772</v>
      </c>
      <c r="I2484" t="s">
        <v>22</v>
      </c>
      <c r="J2484">
        <v>6</v>
      </c>
      <c r="K2484">
        <v>0</v>
      </c>
      <c r="L2484" t="s">
        <v>57</v>
      </c>
      <c r="M2484" t="s">
        <v>24</v>
      </c>
      <c r="N2484" t="s">
        <v>6439</v>
      </c>
      <c r="O2484" t="s">
        <v>7530</v>
      </c>
      <c r="P2484" t="s">
        <v>7531</v>
      </c>
    </row>
    <row r="2485" spans="1:16">
      <c r="A2485" t="s">
        <v>6409</v>
      </c>
      <c r="B2485" t="s">
        <v>6410</v>
      </c>
      <c r="C2485" t="s">
        <v>7532</v>
      </c>
      <c r="D2485" t="s">
        <v>7533</v>
      </c>
      <c r="E2485" t="s">
        <v>20</v>
      </c>
      <c r="F2485" t="s">
        <v>5583</v>
      </c>
      <c r="G2485">
        <v>12061287</v>
      </c>
      <c r="H2485">
        <v>12061308</v>
      </c>
      <c r="I2485" t="s">
        <v>22</v>
      </c>
      <c r="J2485">
        <v>7</v>
      </c>
      <c r="K2485">
        <v>0</v>
      </c>
      <c r="L2485" t="s">
        <v>57</v>
      </c>
      <c r="M2485" t="s">
        <v>24</v>
      </c>
      <c r="N2485" t="s">
        <v>6529</v>
      </c>
      <c r="O2485" t="s">
        <v>7534</v>
      </c>
      <c r="P2485" t="s">
        <v>7535</v>
      </c>
    </row>
    <row r="2486" spans="1:16">
      <c r="A2486" t="s">
        <v>6409</v>
      </c>
      <c r="B2486" t="s">
        <v>6410</v>
      </c>
      <c r="C2486" t="s">
        <v>7536</v>
      </c>
      <c r="D2486" t="s">
        <v>7537</v>
      </c>
      <c r="E2486" t="s">
        <v>20</v>
      </c>
      <c r="F2486" t="s">
        <v>5583</v>
      </c>
      <c r="G2486">
        <v>14213655</v>
      </c>
      <c r="H2486">
        <v>14213677</v>
      </c>
      <c r="I2486" t="s">
        <v>37</v>
      </c>
      <c r="J2486">
        <v>12</v>
      </c>
      <c r="K2486">
        <v>0</v>
      </c>
      <c r="L2486" t="s">
        <v>294</v>
      </c>
      <c r="M2486" t="s">
        <v>24</v>
      </c>
      <c r="N2486" t="s">
        <v>6480</v>
      </c>
      <c r="O2486" t="s">
        <v>6502</v>
      </c>
      <c r="P2486" t="s">
        <v>7538</v>
      </c>
    </row>
    <row r="2487" spans="1:16">
      <c r="A2487" t="s">
        <v>6409</v>
      </c>
      <c r="B2487" t="s">
        <v>6410</v>
      </c>
      <c r="C2487" t="s">
        <v>7539</v>
      </c>
      <c r="D2487" t="s">
        <v>7540</v>
      </c>
      <c r="E2487" t="s">
        <v>20</v>
      </c>
      <c r="F2487" t="s">
        <v>5583</v>
      </c>
      <c r="G2487">
        <v>15289859</v>
      </c>
      <c r="H2487">
        <v>15289881</v>
      </c>
      <c r="I2487" t="s">
        <v>37</v>
      </c>
      <c r="J2487">
        <v>2</v>
      </c>
      <c r="K2487">
        <v>0</v>
      </c>
      <c r="L2487" t="s">
        <v>30</v>
      </c>
      <c r="M2487" t="s">
        <v>24</v>
      </c>
      <c r="N2487" t="s">
        <v>6452</v>
      </c>
      <c r="O2487" t="s">
        <v>576</v>
      </c>
      <c r="P2487" t="s">
        <v>7541</v>
      </c>
    </row>
    <row r="2488" spans="1:16">
      <c r="A2488" t="s">
        <v>6409</v>
      </c>
      <c r="B2488" t="s">
        <v>6410</v>
      </c>
      <c r="C2488" t="s">
        <v>7542</v>
      </c>
      <c r="D2488" t="s">
        <v>7543</v>
      </c>
      <c r="E2488" t="s">
        <v>20</v>
      </c>
      <c r="F2488" t="s">
        <v>5583</v>
      </c>
      <c r="G2488">
        <v>15514374</v>
      </c>
      <c r="H2488">
        <v>15514396</v>
      </c>
      <c r="I2488" t="s">
        <v>37</v>
      </c>
      <c r="J2488">
        <v>4</v>
      </c>
      <c r="K2488">
        <v>0</v>
      </c>
      <c r="L2488" t="s">
        <v>30</v>
      </c>
      <c r="M2488" t="s">
        <v>24</v>
      </c>
      <c r="N2488" t="s">
        <v>6553</v>
      </c>
      <c r="O2488" t="s">
        <v>891</v>
      </c>
      <c r="P2488" t="s">
        <v>7544</v>
      </c>
    </row>
    <row r="2489" spans="1:16">
      <c r="A2489" t="s">
        <v>6409</v>
      </c>
      <c r="B2489" t="s">
        <v>6410</v>
      </c>
      <c r="C2489" t="s">
        <v>7545</v>
      </c>
      <c r="D2489" t="s">
        <v>7546</v>
      </c>
      <c r="E2489" t="s">
        <v>20</v>
      </c>
      <c r="F2489" t="s">
        <v>5583</v>
      </c>
      <c r="G2489">
        <v>19136759</v>
      </c>
      <c r="H2489">
        <v>19136783</v>
      </c>
      <c r="I2489" t="s">
        <v>37</v>
      </c>
      <c r="J2489">
        <v>5</v>
      </c>
      <c r="K2489">
        <v>0</v>
      </c>
      <c r="L2489" t="s">
        <v>87</v>
      </c>
      <c r="M2489" t="s">
        <v>24</v>
      </c>
      <c r="N2489" t="s">
        <v>7547</v>
      </c>
      <c r="O2489" t="s">
        <v>7548</v>
      </c>
      <c r="P2489" t="s">
        <v>7549</v>
      </c>
    </row>
    <row r="2490" spans="1:16">
      <c r="A2490" t="s">
        <v>6409</v>
      </c>
      <c r="B2490" t="s">
        <v>6410</v>
      </c>
      <c r="C2490" t="s">
        <v>7550</v>
      </c>
      <c r="D2490" t="s">
        <v>7551</v>
      </c>
      <c r="E2490" t="s">
        <v>20</v>
      </c>
      <c r="F2490" t="s">
        <v>5583</v>
      </c>
      <c r="G2490">
        <v>19387368</v>
      </c>
      <c r="H2490">
        <v>19387390</v>
      </c>
      <c r="I2490" t="s">
        <v>37</v>
      </c>
      <c r="J2490">
        <v>1</v>
      </c>
      <c r="K2490">
        <v>0</v>
      </c>
      <c r="L2490" t="s">
        <v>30</v>
      </c>
      <c r="M2490" t="s">
        <v>24</v>
      </c>
      <c r="N2490" t="s">
        <v>6414</v>
      </c>
      <c r="O2490" t="s">
        <v>138</v>
      </c>
      <c r="P2490" t="s">
        <v>7552</v>
      </c>
    </row>
    <row r="2491" spans="1:16">
      <c r="A2491" t="s">
        <v>6409</v>
      </c>
      <c r="B2491" t="s">
        <v>6410</v>
      </c>
      <c r="C2491" t="s">
        <v>5732</v>
      </c>
      <c r="D2491" t="s">
        <v>5733</v>
      </c>
      <c r="E2491" t="s">
        <v>20</v>
      </c>
      <c r="F2491" t="s">
        <v>5583</v>
      </c>
      <c r="G2491">
        <v>19447979</v>
      </c>
      <c r="H2491">
        <v>19447988</v>
      </c>
      <c r="I2491" t="s">
        <v>22</v>
      </c>
      <c r="J2491">
        <v>2</v>
      </c>
      <c r="K2491">
        <v>0</v>
      </c>
      <c r="L2491" t="s">
        <v>30</v>
      </c>
      <c r="M2491" t="s">
        <v>24</v>
      </c>
      <c r="N2491" t="s">
        <v>6457</v>
      </c>
      <c r="O2491" t="s">
        <v>278</v>
      </c>
      <c r="P2491" t="e">
        <f>-------------aAUUCCGUUg</f>
        <v>#NAME?</v>
      </c>
    </row>
    <row r="2492" spans="1:16">
      <c r="A2492" t="s">
        <v>6409</v>
      </c>
      <c r="B2492" t="s">
        <v>6410</v>
      </c>
      <c r="C2492" t="s">
        <v>7553</v>
      </c>
      <c r="D2492" t="s">
        <v>7554</v>
      </c>
      <c r="E2492" t="s">
        <v>20</v>
      </c>
      <c r="F2492" t="s">
        <v>5583</v>
      </c>
      <c r="G2492">
        <v>19617340</v>
      </c>
      <c r="H2492">
        <v>19617363</v>
      </c>
      <c r="I2492" t="s">
        <v>22</v>
      </c>
      <c r="J2492">
        <v>10</v>
      </c>
      <c r="K2492">
        <v>1</v>
      </c>
      <c r="L2492" t="s">
        <v>57</v>
      </c>
      <c r="M2492" t="s">
        <v>24</v>
      </c>
      <c r="N2492" t="s">
        <v>7555</v>
      </c>
      <c r="O2492" t="s">
        <v>7556</v>
      </c>
      <c r="P2492" t="s">
        <v>7557</v>
      </c>
    </row>
    <row r="2493" spans="1:16">
      <c r="A2493" t="s">
        <v>6409</v>
      </c>
      <c r="B2493" t="s">
        <v>6410</v>
      </c>
      <c r="C2493" t="s">
        <v>7558</v>
      </c>
      <c r="D2493" t="s">
        <v>7559</v>
      </c>
      <c r="E2493" t="s">
        <v>20</v>
      </c>
      <c r="F2493" t="s">
        <v>5583</v>
      </c>
      <c r="G2493">
        <v>30433510</v>
      </c>
      <c r="H2493">
        <v>30433529</v>
      </c>
      <c r="I2493" t="s">
        <v>22</v>
      </c>
      <c r="J2493">
        <v>2</v>
      </c>
      <c r="K2493">
        <v>0</v>
      </c>
      <c r="L2493" t="s">
        <v>23</v>
      </c>
      <c r="M2493" t="s">
        <v>24</v>
      </c>
      <c r="N2493" t="s">
        <v>6439</v>
      </c>
      <c r="O2493" t="s">
        <v>7560</v>
      </c>
      <c r="P2493" t="s">
        <v>7561</v>
      </c>
    </row>
    <row r="2494" spans="1:16">
      <c r="A2494" t="s">
        <v>6409</v>
      </c>
      <c r="B2494" t="s">
        <v>6410</v>
      </c>
      <c r="C2494" t="s">
        <v>7562</v>
      </c>
      <c r="D2494" t="s">
        <v>7563</v>
      </c>
      <c r="E2494" t="s">
        <v>20</v>
      </c>
      <c r="F2494" t="s">
        <v>5583</v>
      </c>
      <c r="G2494">
        <v>34941222</v>
      </c>
      <c r="H2494">
        <v>34941244</v>
      </c>
      <c r="I2494" t="s">
        <v>22</v>
      </c>
      <c r="J2494">
        <v>3</v>
      </c>
      <c r="K2494">
        <v>0</v>
      </c>
      <c r="L2494" t="s">
        <v>57</v>
      </c>
      <c r="M2494" t="s">
        <v>24</v>
      </c>
      <c r="N2494" t="s">
        <v>6457</v>
      </c>
      <c r="O2494" t="s">
        <v>6508</v>
      </c>
      <c r="P2494" t="s">
        <v>7564</v>
      </c>
    </row>
    <row r="2495" spans="1:16">
      <c r="A2495" t="s">
        <v>6409</v>
      </c>
      <c r="B2495" t="s">
        <v>6410</v>
      </c>
      <c r="C2495" t="s">
        <v>7565</v>
      </c>
      <c r="D2495" t="s">
        <v>7566</v>
      </c>
      <c r="E2495" t="s">
        <v>20</v>
      </c>
      <c r="F2495" t="s">
        <v>5583</v>
      </c>
      <c r="G2495">
        <v>39109798</v>
      </c>
      <c r="H2495">
        <v>39109820</v>
      </c>
      <c r="I2495" t="s">
        <v>22</v>
      </c>
      <c r="J2495">
        <v>1</v>
      </c>
      <c r="K2495">
        <v>0</v>
      </c>
      <c r="L2495" t="s">
        <v>30</v>
      </c>
      <c r="M2495" t="s">
        <v>24</v>
      </c>
      <c r="N2495" t="s">
        <v>6553</v>
      </c>
      <c r="O2495" t="s">
        <v>43</v>
      </c>
      <c r="P2495" t="s">
        <v>7567</v>
      </c>
    </row>
    <row r="2496" spans="1:16">
      <c r="A2496" t="s">
        <v>6409</v>
      </c>
      <c r="B2496" t="s">
        <v>6410</v>
      </c>
      <c r="C2496" t="s">
        <v>7568</v>
      </c>
      <c r="D2496" t="s">
        <v>7569</v>
      </c>
      <c r="E2496" t="s">
        <v>20</v>
      </c>
      <c r="F2496" t="s">
        <v>5583</v>
      </c>
      <c r="G2496">
        <v>39804590</v>
      </c>
      <c r="H2496">
        <v>39804612</v>
      </c>
      <c r="I2496" t="s">
        <v>37</v>
      </c>
      <c r="J2496">
        <v>3</v>
      </c>
      <c r="K2496">
        <v>0</v>
      </c>
      <c r="L2496" t="s">
        <v>6113</v>
      </c>
      <c r="M2496" t="s">
        <v>24</v>
      </c>
      <c r="N2496" t="s">
        <v>6457</v>
      </c>
      <c r="O2496" t="s">
        <v>6508</v>
      </c>
      <c r="P2496" t="s">
        <v>7570</v>
      </c>
    </row>
    <row r="2497" spans="1:16">
      <c r="A2497" t="s">
        <v>6409</v>
      </c>
      <c r="B2497" t="s">
        <v>6410</v>
      </c>
      <c r="C2497" t="s">
        <v>7571</v>
      </c>
      <c r="D2497" t="s">
        <v>7572</v>
      </c>
      <c r="E2497" t="s">
        <v>20</v>
      </c>
      <c r="F2497" t="s">
        <v>5583</v>
      </c>
      <c r="G2497">
        <v>42840328</v>
      </c>
      <c r="H2497">
        <v>42840351</v>
      </c>
      <c r="I2497" t="s">
        <v>22</v>
      </c>
      <c r="J2497">
        <v>1</v>
      </c>
      <c r="K2497">
        <v>0</v>
      </c>
      <c r="L2497" t="s">
        <v>30</v>
      </c>
      <c r="M2497" t="s">
        <v>24</v>
      </c>
      <c r="N2497" t="s">
        <v>7573</v>
      </c>
      <c r="O2497" t="s">
        <v>7574</v>
      </c>
      <c r="P2497" t="s">
        <v>7575</v>
      </c>
    </row>
    <row r="2498" spans="1:16">
      <c r="A2498" t="s">
        <v>6409</v>
      </c>
      <c r="B2498" t="s">
        <v>6410</v>
      </c>
      <c r="C2498" t="s">
        <v>7576</v>
      </c>
      <c r="D2498" t="s">
        <v>7577</v>
      </c>
      <c r="E2498" t="s">
        <v>20</v>
      </c>
      <c r="F2498" t="s">
        <v>5583</v>
      </c>
      <c r="G2498">
        <v>49140598</v>
      </c>
      <c r="H2498">
        <v>49140620</v>
      </c>
      <c r="I2498" t="s">
        <v>37</v>
      </c>
      <c r="J2498">
        <v>1</v>
      </c>
      <c r="K2498">
        <v>0</v>
      </c>
      <c r="L2498" t="s">
        <v>30</v>
      </c>
      <c r="M2498" t="s">
        <v>24</v>
      </c>
      <c r="N2498" t="s">
        <v>6414</v>
      </c>
      <c r="O2498" t="s">
        <v>138</v>
      </c>
      <c r="P2498" t="s">
        <v>7578</v>
      </c>
    </row>
    <row r="2499" spans="1:16">
      <c r="A2499" t="s">
        <v>6409</v>
      </c>
      <c r="B2499" t="s">
        <v>6410</v>
      </c>
      <c r="C2499" t="s">
        <v>7579</v>
      </c>
      <c r="D2499" t="s">
        <v>7580</v>
      </c>
      <c r="E2499" t="s">
        <v>20</v>
      </c>
      <c r="F2499" t="s">
        <v>5583</v>
      </c>
      <c r="G2499">
        <v>53959169</v>
      </c>
      <c r="H2499">
        <v>53959191</v>
      </c>
      <c r="I2499" t="s">
        <v>22</v>
      </c>
      <c r="J2499">
        <v>2</v>
      </c>
      <c r="K2499">
        <v>0</v>
      </c>
      <c r="L2499" t="s">
        <v>30</v>
      </c>
      <c r="M2499" t="s">
        <v>24</v>
      </c>
      <c r="N2499" t="s">
        <v>6414</v>
      </c>
      <c r="O2499" t="s">
        <v>138</v>
      </c>
      <c r="P2499" t="s">
        <v>7581</v>
      </c>
    </row>
    <row r="2500" spans="1:16">
      <c r="A2500" t="s">
        <v>6409</v>
      </c>
      <c r="B2500" t="s">
        <v>6410</v>
      </c>
      <c r="C2500" t="s">
        <v>7582</v>
      </c>
      <c r="D2500" t="s">
        <v>7583</v>
      </c>
      <c r="E2500" t="s">
        <v>20</v>
      </c>
      <c r="F2500" t="s">
        <v>5583</v>
      </c>
      <c r="G2500">
        <v>56090842</v>
      </c>
      <c r="H2500">
        <v>56090864</v>
      </c>
      <c r="I2500" t="s">
        <v>37</v>
      </c>
      <c r="J2500">
        <v>4</v>
      </c>
      <c r="K2500">
        <v>0</v>
      </c>
      <c r="L2500" t="s">
        <v>87</v>
      </c>
      <c r="M2500" t="s">
        <v>24</v>
      </c>
      <c r="N2500" t="s">
        <v>6414</v>
      </c>
      <c r="O2500" t="s">
        <v>138</v>
      </c>
      <c r="P2500" t="s">
        <v>7584</v>
      </c>
    </row>
    <row r="2501" spans="1:16">
      <c r="A2501" t="s">
        <v>6409</v>
      </c>
      <c r="B2501" t="s">
        <v>6410</v>
      </c>
      <c r="C2501" t="s">
        <v>5864</v>
      </c>
      <c r="D2501" t="s">
        <v>5865</v>
      </c>
      <c r="E2501" t="s">
        <v>20</v>
      </c>
      <c r="F2501" t="s">
        <v>5583</v>
      </c>
      <c r="G2501">
        <v>58326873</v>
      </c>
      <c r="H2501">
        <v>58326894</v>
      </c>
      <c r="I2501" t="s">
        <v>22</v>
      </c>
      <c r="J2501">
        <v>1</v>
      </c>
      <c r="K2501">
        <v>0</v>
      </c>
      <c r="L2501" t="s">
        <v>30</v>
      </c>
      <c r="M2501" t="s">
        <v>24</v>
      </c>
      <c r="N2501" t="s">
        <v>6529</v>
      </c>
      <c r="O2501" t="s">
        <v>7585</v>
      </c>
      <c r="P2501" t="s">
        <v>7586</v>
      </c>
    </row>
    <row r="2502" spans="1:16">
      <c r="A2502" t="s">
        <v>6409</v>
      </c>
      <c r="B2502" t="s">
        <v>6410</v>
      </c>
      <c r="C2502" t="s">
        <v>7587</v>
      </c>
      <c r="D2502" t="s">
        <v>7588</v>
      </c>
      <c r="E2502" t="s">
        <v>20</v>
      </c>
      <c r="F2502" t="s">
        <v>5583</v>
      </c>
      <c r="G2502">
        <v>58718313</v>
      </c>
      <c r="H2502">
        <v>58718336</v>
      </c>
      <c r="I2502" t="s">
        <v>22</v>
      </c>
      <c r="J2502">
        <v>2</v>
      </c>
      <c r="K2502">
        <v>0</v>
      </c>
      <c r="L2502" t="s">
        <v>30</v>
      </c>
      <c r="M2502" t="s">
        <v>31</v>
      </c>
      <c r="N2502" t="s">
        <v>7121</v>
      </c>
      <c r="O2502" t="s">
        <v>7589</v>
      </c>
      <c r="P2502" t="s">
        <v>7590</v>
      </c>
    </row>
    <row r="2503" spans="1:16">
      <c r="A2503" t="s">
        <v>6409</v>
      </c>
      <c r="B2503" t="s">
        <v>6410</v>
      </c>
      <c r="C2503" t="s">
        <v>7591</v>
      </c>
      <c r="D2503" t="s">
        <v>7592</v>
      </c>
      <c r="E2503" t="s">
        <v>20</v>
      </c>
      <c r="F2503" t="s">
        <v>5583</v>
      </c>
      <c r="G2503">
        <v>58767384</v>
      </c>
      <c r="H2503">
        <v>58767406</v>
      </c>
      <c r="I2503" t="s">
        <v>22</v>
      </c>
      <c r="J2503">
        <v>2</v>
      </c>
      <c r="K2503">
        <v>0</v>
      </c>
      <c r="L2503" t="s">
        <v>30</v>
      </c>
      <c r="M2503" t="s">
        <v>24</v>
      </c>
      <c r="N2503" t="s">
        <v>6414</v>
      </c>
      <c r="O2503" t="s">
        <v>138</v>
      </c>
      <c r="P2503" t="s">
        <v>7593</v>
      </c>
    </row>
    <row r="2504" spans="1:16">
      <c r="A2504" t="s">
        <v>6409</v>
      </c>
      <c r="B2504" t="s">
        <v>6410</v>
      </c>
      <c r="C2504" t="s">
        <v>7591</v>
      </c>
      <c r="D2504" t="s">
        <v>7592</v>
      </c>
      <c r="E2504" t="s">
        <v>20</v>
      </c>
      <c r="F2504" t="s">
        <v>5583</v>
      </c>
      <c r="G2504">
        <v>58769010</v>
      </c>
      <c r="H2504">
        <v>58769030</v>
      </c>
      <c r="I2504" t="s">
        <v>22</v>
      </c>
      <c r="J2504">
        <v>1</v>
      </c>
      <c r="K2504">
        <v>0</v>
      </c>
      <c r="L2504" t="s">
        <v>30</v>
      </c>
      <c r="M2504" t="s">
        <v>24</v>
      </c>
      <c r="N2504" t="s">
        <v>6439</v>
      </c>
      <c r="O2504" t="s">
        <v>7594</v>
      </c>
      <c r="P2504" t="s">
        <v>7595</v>
      </c>
    </row>
    <row r="2505" spans="1:16">
      <c r="A2505" t="s">
        <v>6409</v>
      </c>
      <c r="B2505" t="s">
        <v>6410</v>
      </c>
      <c r="C2505" t="s">
        <v>7596</v>
      </c>
      <c r="D2505" t="s">
        <v>7597</v>
      </c>
      <c r="E2505" t="s">
        <v>20</v>
      </c>
      <c r="F2505" t="s">
        <v>5583</v>
      </c>
      <c r="G2505">
        <v>59074319</v>
      </c>
      <c r="H2505">
        <v>59074341</v>
      </c>
      <c r="I2505" t="s">
        <v>37</v>
      </c>
      <c r="J2505">
        <v>1</v>
      </c>
      <c r="K2505">
        <v>0</v>
      </c>
      <c r="L2505" t="s">
        <v>30</v>
      </c>
      <c r="M2505" t="s">
        <v>24</v>
      </c>
      <c r="N2505" t="s">
        <v>6414</v>
      </c>
      <c r="O2505" t="s">
        <v>138</v>
      </c>
      <c r="P2505" t="s">
        <v>7598</v>
      </c>
    </row>
    <row r="2506" spans="1:16">
      <c r="A2506" t="s">
        <v>6409</v>
      </c>
      <c r="B2506" t="s">
        <v>6410</v>
      </c>
      <c r="C2506" t="s">
        <v>7599</v>
      </c>
      <c r="D2506" t="s">
        <v>7600</v>
      </c>
      <c r="E2506" t="s">
        <v>20</v>
      </c>
      <c r="F2506" t="s">
        <v>5870</v>
      </c>
      <c r="G2506">
        <v>391163</v>
      </c>
      <c r="H2506">
        <v>391185</v>
      </c>
      <c r="I2506" t="s">
        <v>22</v>
      </c>
      <c r="J2506">
        <v>2</v>
      </c>
      <c r="K2506">
        <v>0</v>
      </c>
      <c r="L2506" t="s">
        <v>57</v>
      </c>
      <c r="M2506" t="s">
        <v>31</v>
      </c>
      <c r="N2506" t="s">
        <v>6414</v>
      </c>
      <c r="O2506" t="s">
        <v>138</v>
      </c>
      <c r="P2506" t="s">
        <v>7601</v>
      </c>
    </row>
    <row r="2507" spans="1:16">
      <c r="A2507" t="s">
        <v>6409</v>
      </c>
      <c r="B2507" t="s">
        <v>6410</v>
      </c>
      <c r="C2507" t="s">
        <v>5881</v>
      </c>
      <c r="D2507" t="s">
        <v>5882</v>
      </c>
      <c r="E2507" t="s">
        <v>20</v>
      </c>
      <c r="F2507" t="s">
        <v>5870</v>
      </c>
      <c r="G2507">
        <v>3128623</v>
      </c>
      <c r="H2507">
        <v>3128645</v>
      </c>
      <c r="I2507" t="s">
        <v>37</v>
      </c>
      <c r="J2507">
        <v>3</v>
      </c>
      <c r="K2507">
        <v>0</v>
      </c>
      <c r="L2507" t="s">
        <v>57</v>
      </c>
      <c r="M2507" t="s">
        <v>24</v>
      </c>
      <c r="N2507" t="s">
        <v>6457</v>
      </c>
      <c r="O2507" t="s">
        <v>6508</v>
      </c>
      <c r="P2507" t="s">
        <v>7602</v>
      </c>
    </row>
    <row r="2508" spans="1:16">
      <c r="A2508" t="s">
        <v>6409</v>
      </c>
      <c r="B2508" t="s">
        <v>6410</v>
      </c>
      <c r="C2508" t="s">
        <v>5885</v>
      </c>
      <c r="D2508" t="s">
        <v>5886</v>
      </c>
      <c r="E2508" t="s">
        <v>20</v>
      </c>
      <c r="F2508" t="s">
        <v>5870</v>
      </c>
      <c r="G2508">
        <v>3543866</v>
      </c>
      <c r="H2508">
        <v>3543888</v>
      </c>
      <c r="I2508" t="s">
        <v>22</v>
      </c>
      <c r="J2508">
        <v>1</v>
      </c>
      <c r="K2508">
        <v>0</v>
      </c>
      <c r="L2508" t="s">
        <v>30</v>
      </c>
      <c r="M2508" t="s">
        <v>31</v>
      </c>
      <c r="N2508" t="s">
        <v>6414</v>
      </c>
      <c r="O2508" t="s">
        <v>138</v>
      </c>
      <c r="P2508" t="s">
        <v>7603</v>
      </c>
    </row>
    <row r="2509" spans="1:16">
      <c r="A2509" t="s">
        <v>6409</v>
      </c>
      <c r="B2509" t="s">
        <v>6410</v>
      </c>
      <c r="C2509" t="s">
        <v>7604</v>
      </c>
      <c r="D2509" t="s">
        <v>7605</v>
      </c>
      <c r="E2509" t="s">
        <v>20</v>
      </c>
      <c r="F2509" t="s">
        <v>5870</v>
      </c>
      <c r="G2509">
        <v>17931674</v>
      </c>
      <c r="H2509">
        <v>17931696</v>
      </c>
      <c r="I2509" t="s">
        <v>37</v>
      </c>
      <c r="J2509">
        <v>3</v>
      </c>
      <c r="K2509">
        <v>0</v>
      </c>
      <c r="L2509" t="s">
        <v>23</v>
      </c>
      <c r="M2509" t="s">
        <v>31</v>
      </c>
      <c r="N2509" t="s">
        <v>6553</v>
      </c>
      <c r="O2509" t="s">
        <v>43</v>
      </c>
      <c r="P2509" t="s">
        <v>7606</v>
      </c>
    </row>
    <row r="2510" spans="1:16">
      <c r="A2510" t="s">
        <v>6409</v>
      </c>
      <c r="B2510" t="s">
        <v>6410</v>
      </c>
      <c r="C2510" t="s">
        <v>7607</v>
      </c>
      <c r="D2510" t="s">
        <v>7608</v>
      </c>
      <c r="E2510" t="s">
        <v>20</v>
      </c>
      <c r="F2510" t="s">
        <v>5870</v>
      </c>
      <c r="G2510">
        <v>18139777</v>
      </c>
      <c r="H2510">
        <v>18139799</v>
      </c>
      <c r="I2510" t="s">
        <v>22</v>
      </c>
      <c r="J2510">
        <v>1</v>
      </c>
      <c r="K2510">
        <v>0</v>
      </c>
      <c r="L2510" t="s">
        <v>30</v>
      </c>
      <c r="M2510" t="s">
        <v>24</v>
      </c>
      <c r="N2510" t="s">
        <v>6428</v>
      </c>
      <c r="O2510" t="s">
        <v>6514</v>
      </c>
      <c r="P2510" t="s">
        <v>7609</v>
      </c>
    </row>
    <row r="2511" spans="1:16">
      <c r="A2511" t="s">
        <v>6409</v>
      </c>
      <c r="B2511" t="s">
        <v>6410</v>
      </c>
      <c r="C2511" t="s">
        <v>7610</v>
      </c>
      <c r="D2511" t="s">
        <v>7611</v>
      </c>
      <c r="E2511" t="s">
        <v>20</v>
      </c>
      <c r="F2511" t="s">
        <v>5870</v>
      </c>
      <c r="G2511">
        <v>25193927</v>
      </c>
      <c r="H2511">
        <v>25193952</v>
      </c>
      <c r="I2511" t="s">
        <v>22</v>
      </c>
      <c r="J2511">
        <v>2</v>
      </c>
      <c r="K2511">
        <v>0</v>
      </c>
      <c r="L2511" t="s">
        <v>30</v>
      </c>
      <c r="M2511" t="s">
        <v>24</v>
      </c>
      <c r="N2511" t="s">
        <v>7612</v>
      </c>
      <c r="O2511" t="s">
        <v>7613</v>
      </c>
      <c r="P2511" t="s">
        <v>7614</v>
      </c>
    </row>
    <row r="2512" spans="1:16">
      <c r="A2512" t="s">
        <v>6409</v>
      </c>
      <c r="B2512" t="s">
        <v>6410</v>
      </c>
      <c r="C2512" t="s">
        <v>7615</v>
      </c>
      <c r="D2512" t="s">
        <v>7616</v>
      </c>
      <c r="E2512" t="s">
        <v>20</v>
      </c>
      <c r="F2512" t="s">
        <v>5870</v>
      </c>
      <c r="G2512">
        <v>35219868</v>
      </c>
      <c r="H2512">
        <v>35219889</v>
      </c>
      <c r="I2512" t="s">
        <v>22</v>
      </c>
      <c r="J2512">
        <v>4</v>
      </c>
      <c r="K2512">
        <v>0</v>
      </c>
      <c r="L2512" t="s">
        <v>57</v>
      </c>
      <c r="M2512" t="s">
        <v>24</v>
      </c>
      <c r="N2512" t="s">
        <v>6420</v>
      </c>
      <c r="O2512" t="s">
        <v>7617</v>
      </c>
      <c r="P2512" t="s">
        <v>7618</v>
      </c>
    </row>
    <row r="2513" spans="1:16">
      <c r="A2513" t="s">
        <v>6409</v>
      </c>
      <c r="B2513" t="s">
        <v>6410</v>
      </c>
      <c r="C2513" t="s">
        <v>7619</v>
      </c>
      <c r="D2513" t="s">
        <v>7616</v>
      </c>
      <c r="E2513" t="s">
        <v>20</v>
      </c>
      <c r="F2513" t="s">
        <v>5870</v>
      </c>
      <c r="G2513">
        <v>35219868</v>
      </c>
      <c r="H2513">
        <v>35219889</v>
      </c>
      <c r="I2513" t="s">
        <v>22</v>
      </c>
      <c r="J2513">
        <v>4</v>
      </c>
      <c r="K2513">
        <v>0</v>
      </c>
      <c r="L2513" t="s">
        <v>57</v>
      </c>
      <c r="M2513" t="s">
        <v>24</v>
      </c>
      <c r="N2513" t="s">
        <v>6420</v>
      </c>
      <c r="O2513" t="s">
        <v>7617</v>
      </c>
      <c r="P2513" t="s">
        <v>7618</v>
      </c>
    </row>
    <row r="2514" spans="1:16">
      <c r="A2514" t="s">
        <v>6409</v>
      </c>
      <c r="B2514" t="s">
        <v>6410</v>
      </c>
      <c r="C2514" t="s">
        <v>7620</v>
      </c>
      <c r="D2514" t="s">
        <v>7621</v>
      </c>
      <c r="E2514" t="s">
        <v>20</v>
      </c>
      <c r="F2514" t="s">
        <v>5870</v>
      </c>
      <c r="G2514">
        <v>44512064</v>
      </c>
      <c r="H2514">
        <v>44512085</v>
      </c>
      <c r="I2514" t="s">
        <v>22</v>
      </c>
      <c r="J2514">
        <v>3</v>
      </c>
      <c r="K2514">
        <v>0</v>
      </c>
      <c r="L2514" t="s">
        <v>23</v>
      </c>
      <c r="M2514" t="s">
        <v>31</v>
      </c>
      <c r="N2514" t="s">
        <v>6480</v>
      </c>
      <c r="O2514" t="s">
        <v>7622</v>
      </c>
      <c r="P2514" t="s">
        <v>7623</v>
      </c>
    </row>
    <row r="2515" spans="1:16">
      <c r="A2515" t="s">
        <v>6409</v>
      </c>
      <c r="B2515" t="s">
        <v>6410</v>
      </c>
      <c r="C2515" t="s">
        <v>7624</v>
      </c>
      <c r="D2515" t="s">
        <v>7625</v>
      </c>
      <c r="E2515" t="s">
        <v>20</v>
      </c>
      <c r="F2515" t="s">
        <v>5870</v>
      </c>
      <c r="G2515">
        <v>47621686</v>
      </c>
      <c r="H2515">
        <v>47621710</v>
      </c>
      <c r="I2515" t="s">
        <v>22</v>
      </c>
      <c r="J2515">
        <v>3</v>
      </c>
      <c r="K2515">
        <v>0</v>
      </c>
      <c r="L2515" t="s">
        <v>30</v>
      </c>
      <c r="M2515" t="s">
        <v>24</v>
      </c>
      <c r="N2515" t="s">
        <v>7142</v>
      </c>
      <c r="O2515" t="s">
        <v>7626</v>
      </c>
      <c r="P2515" t="s">
        <v>7627</v>
      </c>
    </row>
    <row r="2516" spans="1:16">
      <c r="A2516" t="s">
        <v>6409</v>
      </c>
      <c r="B2516" t="s">
        <v>6410</v>
      </c>
      <c r="C2516" t="s">
        <v>7628</v>
      </c>
      <c r="D2516" t="s">
        <v>7629</v>
      </c>
      <c r="E2516" t="s">
        <v>20</v>
      </c>
      <c r="F2516" t="s">
        <v>5870</v>
      </c>
      <c r="G2516">
        <v>49195713</v>
      </c>
      <c r="H2516">
        <v>49195735</v>
      </c>
      <c r="I2516" t="s">
        <v>22</v>
      </c>
      <c r="J2516">
        <v>6</v>
      </c>
      <c r="K2516">
        <v>0</v>
      </c>
      <c r="L2516" t="s">
        <v>57</v>
      </c>
      <c r="M2516" t="s">
        <v>24</v>
      </c>
      <c r="N2516" t="s">
        <v>6414</v>
      </c>
      <c r="O2516" t="s">
        <v>138</v>
      </c>
      <c r="P2516" t="s">
        <v>7630</v>
      </c>
    </row>
    <row r="2517" spans="1:16">
      <c r="A2517" t="s">
        <v>6409</v>
      </c>
      <c r="B2517" t="s">
        <v>6410</v>
      </c>
      <c r="C2517" t="s">
        <v>5997</v>
      </c>
      <c r="D2517" t="s">
        <v>5998</v>
      </c>
      <c r="E2517" t="s">
        <v>20</v>
      </c>
      <c r="F2517" t="s">
        <v>5999</v>
      </c>
      <c r="G2517">
        <v>15744981</v>
      </c>
      <c r="H2517">
        <v>15745001</v>
      </c>
      <c r="I2517" t="s">
        <v>37</v>
      </c>
      <c r="J2517">
        <v>1</v>
      </c>
      <c r="K2517">
        <v>0</v>
      </c>
      <c r="L2517" t="s">
        <v>30</v>
      </c>
      <c r="M2517" t="s">
        <v>24</v>
      </c>
      <c r="N2517" t="s">
        <v>6529</v>
      </c>
      <c r="O2517" t="s">
        <v>7631</v>
      </c>
      <c r="P2517" t="s">
        <v>7632</v>
      </c>
    </row>
    <row r="2518" spans="1:16">
      <c r="A2518" t="s">
        <v>6409</v>
      </c>
      <c r="B2518" t="s">
        <v>6410</v>
      </c>
      <c r="C2518" t="s">
        <v>6013</v>
      </c>
      <c r="D2518" t="s">
        <v>6014</v>
      </c>
      <c r="E2518" t="s">
        <v>20</v>
      </c>
      <c r="F2518" t="s">
        <v>5999</v>
      </c>
      <c r="G2518">
        <v>22603069</v>
      </c>
      <c r="H2518">
        <v>22603094</v>
      </c>
      <c r="I2518" t="s">
        <v>22</v>
      </c>
      <c r="J2518">
        <v>1</v>
      </c>
      <c r="K2518">
        <v>0</v>
      </c>
      <c r="L2518" t="s">
        <v>30</v>
      </c>
      <c r="M2518" t="s">
        <v>24</v>
      </c>
      <c r="N2518" t="s">
        <v>7633</v>
      </c>
      <c r="O2518" t="s">
        <v>7634</v>
      </c>
      <c r="P2518" t="s">
        <v>7635</v>
      </c>
    </row>
    <row r="2519" spans="1:16">
      <c r="A2519" t="s">
        <v>6409</v>
      </c>
      <c r="B2519" t="s">
        <v>6410</v>
      </c>
      <c r="C2519" t="s">
        <v>7636</v>
      </c>
      <c r="D2519" t="s">
        <v>7637</v>
      </c>
      <c r="E2519" t="s">
        <v>20</v>
      </c>
      <c r="F2519" t="s">
        <v>5999</v>
      </c>
      <c r="G2519">
        <v>33032019</v>
      </c>
      <c r="H2519">
        <v>33032042</v>
      </c>
      <c r="I2519" t="s">
        <v>22</v>
      </c>
      <c r="J2519">
        <v>6</v>
      </c>
      <c r="K2519">
        <v>0</v>
      </c>
      <c r="L2519" t="s">
        <v>196</v>
      </c>
      <c r="M2519" t="s">
        <v>24</v>
      </c>
      <c r="N2519" t="s">
        <v>6444</v>
      </c>
      <c r="O2519" t="s">
        <v>7638</v>
      </c>
      <c r="P2519" t="s">
        <v>7639</v>
      </c>
    </row>
    <row r="2520" spans="1:16">
      <c r="A2520" t="s">
        <v>6409</v>
      </c>
      <c r="B2520" t="s">
        <v>6410</v>
      </c>
      <c r="C2520" t="s">
        <v>7640</v>
      </c>
      <c r="D2520" t="s">
        <v>7641</v>
      </c>
      <c r="E2520" t="s">
        <v>20</v>
      </c>
      <c r="F2520" t="s">
        <v>5999</v>
      </c>
      <c r="G2520">
        <v>35475528</v>
      </c>
      <c r="H2520">
        <v>35475554</v>
      </c>
      <c r="I2520" t="s">
        <v>22</v>
      </c>
      <c r="J2520">
        <v>9</v>
      </c>
      <c r="K2520">
        <v>0</v>
      </c>
      <c r="L2520" t="s">
        <v>57</v>
      </c>
      <c r="M2520" t="s">
        <v>24</v>
      </c>
      <c r="N2520" t="s">
        <v>7642</v>
      </c>
      <c r="O2520" t="s">
        <v>7643</v>
      </c>
      <c r="P2520" t="s">
        <v>7644</v>
      </c>
    </row>
    <row r="2521" spans="1:16">
      <c r="A2521" t="s">
        <v>6409</v>
      </c>
      <c r="B2521" t="s">
        <v>6410</v>
      </c>
      <c r="C2521" t="s">
        <v>7645</v>
      </c>
      <c r="D2521" t="s">
        <v>7646</v>
      </c>
      <c r="E2521" t="s">
        <v>20</v>
      </c>
      <c r="F2521" t="s">
        <v>5999</v>
      </c>
      <c r="G2521">
        <v>35475528</v>
      </c>
      <c r="H2521">
        <v>35475554</v>
      </c>
      <c r="I2521" t="s">
        <v>22</v>
      </c>
      <c r="J2521">
        <v>9</v>
      </c>
      <c r="K2521">
        <v>0</v>
      </c>
      <c r="L2521" t="s">
        <v>57</v>
      </c>
      <c r="M2521" t="s">
        <v>24</v>
      </c>
      <c r="N2521" t="s">
        <v>7642</v>
      </c>
      <c r="O2521" t="s">
        <v>7643</v>
      </c>
      <c r="P2521" t="s">
        <v>7644</v>
      </c>
    </row>
    <row r="2522" spans="1:16">
      <c r="A2522" t="s">
        <v>6409</v>
      </c>
      <c r="B2522" t="s">
        <v>6410</v>
      </c>
      <c r="C2522" t="s">
        <v>7647</v>
      </c>
      <c r="D2522" t="s">
        <v>7648</v>
      </c>
      <c r="E2522" t="s">
        <v>20</v>
      </c>
      <c r="F2522" t="s">
        <v>5999</v>
      </c>
      <c r="G2522">
        <v>35475528</v>
      </c>
      <c r="H2522">
        <v>35475554</v>
      </c>
      <c r="I2522" t="s">
        <v>22</v>
      </c>
      <c r="J2522">
        <v>9</v>
      </c>
      <c r="K2522">
        <v>0</v>
      </c>
      <c r="L2522" t="s">
        <v>57</v>
      </c>
      <c r="M2522" t="s">
        <v>24</v>
      </c>
      <c r="N2522" t="s">
        <v>7642</v>
      </c>
      <c r="O2522" t="s">
        <v>7643</v>
      </c>
      <c r="P2522" t="s">
        <v>7644</v>
      </c>
    </row>
    <row r="2523" spans="1:16">
      <c r="A2523" t="s">
        <v>6409</v>
      </c>
      <c r="B2523" t="s">
        <v>6410</v>
      </c>
      <c r="C2523" t="s">
        <v>7649</v>
      </c>
      <c r="D2523" t="s">
        <v>7650</v>
      </c>
      <c r="E2523" t="s">
        <v>20</v>
      </c>
      <c r="F2523" t="s">
        <v>5999</v>
      </c>
      <c r="G2523">
        <v>37620827</v>
      </c>
      <c r="H2523">
        <v>37620849</v>
      </c>
      <c r="I2523" t="s">
        <v>22</v>
      </c>
      <c r="J2523">
        <v>1</v>
      </c>
      <c r="K2523">
        <v>0</v>
      </c>
      <c r="L2523" t="s">
        <v>30</v>
      </c>
      <c r="M2523" t="s">
        <v>24</v>
      </c>
      <c r="N2523" t="s">
        <v>6414</v>
      </c>
      <c r="O2523" t="s">
        <v>138</v>
      </c>
      <c r="P2523" t="s">
        <v>7651</v>
      </c>
    </row>
    <row r="2524" spans="1:16">
      <c r="A2524" t="s">
        <v>6409</v>
      </c>
      <c r="B2524" t="s">
        <v>6410</v>
      </c>
      <c r="C2524" t="s">
        <v>7652</v>
      </c>
      <c r="D2524" t="s">
        <v>7653</v>
      </c>
      <c r="E2524" t="s">
        <v>20</v>
      </c>
      <c r="F2524" t="s">
        <v>5999</v>
      </c>
      <c r="G2524">
        <v>37620827</v>
      </c>
      <c r="H2524">
        <v>37620849</v>
      </c>
      <c r="I2524" t="s">
        <v>22</v>
      </c>
      <c r="J2524">
        <v>1</v>
      </c>
      <c r="K2524">
        <v>0</v>
      </c>
      <c r="L2524" t="s">
        <v>30</v>
      </c>
      <c r="M2524" t="s">
        <v>24</v>
      </c>
      <c r="N2524" t="s">
        <v>6414</v>
      </c>
      <c r="O2524" t="s">
        <v>138</v>
      </c>
      <c r="P2524" t="s">
        <v>7651</v>
      </c>
    </row>
    <row r="2525" spans="1:16">
      <c r="A2525" t="s">
        <v>6409</v>
      </c>
      <c r="B2525" t="s">
        <v>6410</v>
      </c>
      <c r="C2525" t="s">
        <v>6044</v>
      </c>
      <c r="D2525" t="s">
        <v>6045</v>
      </c>
      <c r="E2525" t="s">
        <v>20</v>
      </c>
      <c r="F2525" t="s">
        <v>5999</v>
      </c>
      <c r="G2525">
        <v>38123689</v>
      </c>
      <c r="H2525">
        <v>38123711</v>
      </c>
      <c r="I2525" t="s">
        <v>37</v>
      </c>
      <c r="J2525">
        <v>1</v>
      </c>
      <c r="K2525">
        <v>0</v>
      </c>
      <c r="L2525" t="s">
        <v>30</v>
      </c>
      <c r="M2525" t="s">
        <v>24</v>
      </c>
      <c r="N2525" t="s">
        <v>6428</v>
      </c>
      <c r="O2525" t="s">
        <v>273</v>
      </c>
      <c r="P2525" t="s">
        <v>7654</v>
      </c>
    </row>
    <row r="2526" spans="1:16">
      <c r="A2526" t="s">
        <v>6409</v>
      </c>
      <c r="B2526" t="s">
        <v>6410</v>
      </c>
      <c r="C2526" t="s">
        <v>6075</v>
      </c>
      <c r="D2526" t="s">
        <v>6076</v>
      </c>
      <c r="E2526" t="s">
        <v>20</v>
      </c>
      <c r="F2526" t="s">
        <v>5999</v>
      </c>
      <c r="G2526">
        <v>45523463</v>
      </c>
      <c r="H2526">
        <v>45523487</v>
      </c>
      <c r="I2526" t="s">
        <v>22</v>
      </c>
      <c r="J2526">
        <v>20</v>
      </c>
      <c r="K2526">
        <v>0</v>
      </c>
      <c r="L2526" t="s">
        <v>57</v>
      </c>
      <c r="M2526" t="s">
        <v>24</v>
      </c>
      <c r="N2526" t="s">
        <v>6593</v>
      </c>
      <c r="O2526" t="s">
        <v>7655</v>
      </c>
      <c r="P2526" t="s">
        <v>7656</v>
      </c>
    </row>
    <row r="2527" spans="1:16">
      <c r="A2527" t="s">
        <v>6409</v>
      </c>
      <c r="B2527" t="s">
        <v>6410</v>
      </c>
      <c r="C2527" t="s">
        <v>6103</v>
      </c>
      <c r="D2527" t="s">
        <v>6104</v>
      </c>
      <c r="E2527" t="s">
        <v>20</v>
      </c>
      <c r="F2527" t="s">
        <v>6088</v>
      </c>
      <c r="G2527">
        <v>21119900</v>
      </c>
      <c r="H2527">
        <v>21119925</v>
      </c>
      <c r="I2527" t="s">
        <v>37</v>
      </c>
      <c r="J2527">
        <v>2</v>
      </c>
      <c r="K2527">
        <v>0</v>
      </c>
      <c r="L2527" t="s">
        <v>57</v>
      </c>
      <c r="M2527" t="s">
        <v>24</v>
      </c>
      <c r="N2527" t="s">
        <v>7657</v>
      </c>
      <c r="O2527" t="s">
        <v>7658</v>
      </c>
      <c r="P2527" t="s">
        <v>7659</v>
      </c>
    </row>
    <row r="2528" spans="1:16">
      <c r="A2528" t="s">
        <v>6409</v>
      </c>
      <c r="B2528" t="s">
        <v>6410</v>
      </c>
      <c r="C2528" t="s">
        <v>7660</v>
      </c>
      <c r="D2528" t="s">
        <v>7661</v>
      </c>
      <c r="E2528" t="s">
        <v>20</v>
      </c>
      <c r="F2528" t="s">
        <v>6088</v>
      </c>
      <c r="G2528">
        <v>21307922</v>
      </c>
      <c r="H2528">
        <v>21307944</v>
      </c>
      <c r="I2528" t="s">
        <v>22</v>
      </c>
      <c r="J2528">
        <v>7</v>
      </c>
      <c r="K2528">
        <v>0</v>
      </c>
      <c r="L2528" t="s">
        <v>57</v>
      </c>
      <c r="M2528" t="s">
        <v>24</v>
      </c>
      <c r="N2528" t="s">
        <v>6475</v>
      </c>
      <c r="O2528" t="s">
        <v>7662</v>
      </c>
      <c r="P2528" t="s">
        <v>7663</v>
      </c>
    </row>
    <row r="2529" spans="1:16">
      <c r="A2529" t="s">
        <v>6409</v>
      </c>
      <c r="B2529" t="s">
        <v>6410</v>
      </c>
      <c r="C2529" t="s">
        <v>7664</v>
      </c>
      <c r="D2529" t="s">
        <v>7665</v>
      </c>
      <c r="E2529" t="s">
        <v>20</v>
      </c>
      <c r="F2529" t="s">
        <v>6088</v>
      </c>
      <c r="G2529">
        <v>32352008</v>
      </c>
      <c r="H2529">
        <v>32352033</v>
      </c>
      <c r="I2529" t="s">
        <v>22</v>
      </c>
      <c r="J2529">
        <v>2</v>
      </c>
      <c r="K2529">
        <v>0</v>
      </c>
      <c r="L2529" t="s">
        <v>57</v>
      </c>
      <c r="M2529" t="s">
        <v>24</v>
      </c>
      <c r="N2529" t="s">
        <v>7666</v>
      </c>
      <c r="O2529" t="s">
        <v>7667</v>
      </c>
      <c r="P2529" t="s">
        <v>7668</v>
      </c>
    </row>
    <row r="2530" spans="1:16">
      <c r="A2530" t="s">
        <v>6409</v>
      </c>
      <c r="B2530" t="s">
        <v>6410</v>
      </c>
      <c r="C2530" t="s">
        <v>7669</v>
      </c>
      <c r="D2530" t="s">
        <v>7670</v>
      </c>
      <c r="E2530" t="s">
        <v>20</v>
      </c>
      <c r="F2530" t="s">
        <v>6088</v>
      </c>
      <c r="G2530">
        <v>37425683</v>
      </c>
      <c r="H2530">
        <v>37425705</v>
      </c>
      <c r="I2530" t="s">
        <v>22</v>
      </c>
      <c r="J2530">
        <v>3</v>
      </c>
      <c r="K2530">
        <v>2</v>
      </c>
      <c r="L2530" t="s">
        <v>57</v>
      </c>
      <c r="M2530" t="s">
        <v>24</v>
      </c>
      <c r="N2530" t="s">
        <v>6639</v>
      </c>
      <c r="O2530" t="s">
        <v>522</v>
      </c>
      <c r="P2530" t="s">
        <v>7671</v>
      </c>
    </row>
    <row r="2531" spans="1:16">
      <c r="A2531" t="s">
        <v>6409</v>
      </c>
      <c r="B2531" t="s">
        <v>6410</v>
      </c>
      <c r="C2531" t="s">
        <v>7672</v>
      </c>
      <c r="D2531" t="s">
        <v>7673</v>
      </c>
      <c r="E2531" t="s">
        <v>20</v>
      </c>
      <c r="F2531" t="s">
        <v>6088</v>
      </c>
      <c r="G2531">
        <v>38894505</v>
      </c>
      <c r="H2531">
        <v>38894528</v>
      </c>
      <c r="I2531" t="s">
        <v>37</v>
      </c>
      <c r="J2531">
        <v>26</v>
      </c>
      <c r="K2531">
        <v>0</v>
      </c>
      <c r="L2531" t="s">
        <v>294</v>
      </c>
      <c r="M2531" t="s">
        <v>24</v>
      </c>
      <c r="N2531" t="s">
        <v>6583</v>
      </c>
      <c r="O2531" t="s">
        <v>1483</v>
      </c>
      <c r="P2531" t="s">
        <v>7674</v>
      </c>
    </row>
    <row r="2532" spans="1:16">
      <c r="A2532" t="s">
        <v>6409</v>
      </c>
      <c r="B2532" t="s">
        <v>6410</v>
      </c>
      <c r="C2532" t="s">
        <v>7675</v>
      </c>
      <c r="D2532" t="s">
        <v>6200</v>
      </c>
      <c r="E2532" t="s">
        <v>20</v>
      </c>
      <c r="F2532" t="s">
        <v>6088</v>
      </c>
      <c r="G2532">
        <v>40657988</v>
      </c>
      <c r="H2532">
        <v>40658010</v>
      </c>
      <c r="I2532" t="s">
        <v>22</v>
      </c>
      <c r="J2532">
        <v>2</v>
      </c>
      <c r="K2532">
        <v>0</v>
      </c>
      <c r="L2532" t="s">
        <v>57</v>
      </c>
      <c r="M2532" t="s">
        <v>24</v>
      </c>
      <c r="N2532" t="s">
        <v>6420</v>
      </c>
      <c r="O2532" t="s">
        <v>7676</v>
      </c>
      <c r="P2532" t="s">
        <v>7677</v>
      </c>
    </row>
    <row r="2533" spans="1:16">
      <c r="A2533" t="s">
        <v>6409</v>
      </c>
      <c r="B2533" t="s">
        <v>6410</v>
      </c>
      <c r="C2533" t="s">
        <v>6199</v>
      </c>
      <c r="D2533" t="s">
        <v>6200</v>
      </c>
      <c r="E2533" t="s">
        <v>20</v>
      </c>
      <c r="F2533" t="s">
        <v>6088</v>
      </c>
      <c r="G2533">
        <v>40657988</v>
      </c>
      <c r="H2533">
        <v>40658010</v>
      </c>
      <c r="I2533" t="s">
        <v>22</v>
      </c>
      <c r="J2533">
        <v>2</v>
      </c>
      <c r="K2533">
        <v>0</v>
      </c>
      <c r="L2533" t="s">
        <v>57</v>
      </c>
      <c r="M2533" t="s">
        <v>24</v>
      </c>
      <c r="N2533" t="s">
        <v>6420</v>
      </c>
      <c r="O2533" t="s">
        <v>7676</v>
      </c>
      <c r="P2533" t="s">
        <v>7677</v>
      </c>
    </row>
    <row r="2534" spans="1:16">
      <c r="A2534" t="s">
        <v>6409</v>
      </c>
      <c r="B2534" t="s">
        <v>6410</v>
      </c>
      <c r="C2534" t="s">
        <v>7678</v>
      </c>
      <c r="D2534" t="s">
        <v>7679</v>
      </c>
      <c r="E2534" t="s">
        <v>20</v>
      </c>
      <c r="F2534" t="s">
        <v>6088</v>
      </c>
      <c r="G2534">
        <v>43308059</v>
      </c>
      <c r="H2534">
        <v>43308082</v>
      </c>
      <c r="I2534" t="s">
        <v>37</v>
      </c>
      <c r="J2534">
        <v>3</v>
      </c>
      <c r="K2534">
        <v>0</v>
      </c>
      <c r="L2534" t="s">
        <v>57</v>
      </c>
      <c r="M2534" t="s">
        <v>24</v>
      </c>
      <c r="N2534" t="s">
        <v>7680</v>
      </c>
      <c r="O2534" t="s">
        <v>7681</v>
      </c>
      <c r="P2534" t="s">
        <v>7682</v>
      </c>
    </row>
    <row r="2535" spans="1:16">
      <c r="A2535" t="s">
        <v>6409</v>
      </c>
      <c r="B2535" t="s">
        <v>6410</v>
      </c>
      <c r="C2535" t="s">
        <v>7683</v>
      </c>
      <c r="D2535" t="s">
        <v>7684</v>
      </c>
      <c r="E2535" t="s">
        <v>20</v>
      </c>
      <c r="F2535" t="s">
        <v>6249</v>
      </c>
      <c r="G2535">
        <v>41378924</v>
      </c>
      <c r="H2535">
        <v>41378946</v>
      </c>
      <c r="I2535" t="s">
        <v>37</v>
      </c>
      <c r="J2535">
        <v>3</v>
      </c>
      <c r="K2535">
        <v>0</v>
      </c>
      <c r="L2535" t="s">
        <v>57</v>
      </c>
      <c r="M2535" t="s">
        <v>24</v>
      </c>
      <c r="N2535" t="s">
        <v>6529</v>
      </c>
      <c r="O2535" t="s">
        <v>7685</v>
      </c>
      <c r="P2535" t="s">
        <v>7686</v>
      </c>
    </row>
    <row r="2536" spans="1:16">
      <c r="A2536" t="s">
        <v>6409</v>
      </c>
      <c r="B2536" t="s">
        <v>6410</v>
      </c>
      <c r="C2536" t="s">
        <v>6285</v>
      </c>
      <c r="D2536" t="s">
        <v>6286</v>
      </c>
      <c r="E2536" t="s">
        <v>20</v>
      </c>
      <c r="F2536" t="s">
        <v>6249</v>
      </c>
      <c r="G2536">
        <v>47424432</v>
      </c>
      <c r="H2536">
        <v>47424454</v>
      </c>
      <c r="I2536" t="s">
        <v>22</v>
      </c>
      <c r="J2536">
        <v>2</v>
      </c>
      <c r="K2536">
        <v>0</v>
      </c>
      <c r="L2536" t="s">
        <v>57</v>
      </c>
      <c r="M2536" t="s">
        <v>24</v>
      </c>
      <c r="N2536" t="s">
        <v>6439</v>
      </c>
      <c r="O2536" t="s">
        <v>7687</v>
      </c>
      <c r="P2536" t="s">
        <v>7688</v>
      </c>
    </row>
    <row r="2537" spans="1:16">
      <c r="A2537" t="s">
        <v>6409</v>
      </c>
      <c r="B2537" t="s">
        <v>6410</v>
      </c>
      <c r="C2537" t="s">
        <v>7689</v>
      </c>
      <c r="D2537" t="s">
        <v>7690</v>
      </c>
      <c r="E2537" t="s">
        <v>20</v>
      </c>
      <c r="F2537" t="s">
        <v>6249</v>
      </c>
      <c r="G2537">
        <v>48853696</v>
      </c>
      <c r="H2537">
        <v>48853719</v>
      </c>
      <c r="I2537" t="s">
        <v>37</v>
      </c>
      <c r="J2537">
        <v>2</v>
      </c>
      <c r="K2537">
        <v>0</v>
      </c>
      <c r="L2537" t="s">
        <v>23</v>
      </c>
      <c r="M2537" t="s">
        <v>24</v>
      </c>
      <c r="N2537" t="s">
        <v>6490</v>
      </c>
      <c r="O2537" t="s">
        <v>969</v>
      </c>
      <c r="P2537" t="s">
        <v>7691</v>
      </c>
    </row>
    <row r="2538" spans="1:16">
      <c r="A2538" t="s">
        <v>6409</v>
      </c>
      <c r="B2538" t="s">
        <v>6410</v>
      </c>
      <c r="C2538" t="s">
        <v>7692</v>
      </c>
      <c r="D2538" t="s">
        <v>7693</v>
      </c>
      <c r="E2538" t="s">
        <v>20</v>
      </c>
      <c r="F2538" t="s">
        <v>6249</v>
      </c>
      <c r="G2538">
        <v>53405462</v>
      </c>
      <c r="H2538">
        <v>53405485</v>
      </c>
      <c r="I2538" t="s">
        <v>37</v>
      </c>
      <c r="J2538">
        <v>8</v>
      </c>
      <c r="K2538">
        <v>0</v>
      </c>
      <c r="L2538" t="s">
        <v>87</v>
      </c>
      <c r="M2538" t="s">
        <v>24</v>
      </c>
      <c r="N2538" t="s">
        <v>6548</v>
      </c>
      <c r="O2538" t="s">
        <v>7694</v>
      </c>
      <c r="P2538" t="s">
        <v>7695</v>
      </c>
    </row>
    <row r="2539" spans="1:16">
      <c r="A2539" t="s">
        <v>6409</v>
      </c>
      <c r="B2539" t="s">
        <v>6410</v>
      </c>
      <c r="C2539" t="s">
        <v>7696</v>
      </c>
      <c r="D2539" t="s">
        <v>7696</v>
      </c>
      <c r="E2539" t="s">
        <v>20</v>
      </c>
      <c r="F2539" t="s">
        <v>6249</v>
      </c>
      <c r="G2539">
        <v>73041544</v>
      </c>
      <c r="H2539">
        <v>73041569</v>
      </c>
      <c r="I2539" t="s">
        <v>37</v>
      </c>
      <c r="J2539">
        <v>7</v>
      </c>
      <c r="K2539">
        <v>0</v>
      </c>
      <c r="L2539" t="s">
        <v>23</v>
      </c>
      <c r="M2539" t="s">
        <v>24</v>
      </c>
      <c r="N2539" t="s">
        <v>7697</v>
      </c>
      <c r="O2539" t="s">
        <v>7698</v>
      </c>
      <c r="P2539" t="s">
        <v>7699</v>
      </c>
    </row>
    <row r="2540" spans="1:16">
      <c r="A2540" t="s">
        <v>6409</v>
      </c>
      <c r="B2540" t="s">
        <v>6410</v>
      </c>
      <c r="C2540" t="s">
        <v>7700</v>
      </c>
      <c r="D2540" t="s">
        <v>7701</v>
      </c>
      <c r="E2540" t="s">
        <v>20</v>
      </c>
      <c r="F2540" t="s">
        <v>6249</v>
      </c>
      <c r="G2540">
        <v>73753054</v>
      </c>
      <c r="H2540">
        <v>73753076</v>
      </c>
      <c r="I2540" t="s">
        <v>22</v>
      </c>
      <c r="J2540">
        <v>1</v>
      </c>
      <c r="K2540">
        <v>0</v>
      </c>
      <c r="L2540" t="s">
        <v>30</v>
      </c>
      <c r="M2540" t="s">
        <v>31</v>
      </c>
      <c r="N2540" t="s">
        <v>6411</v>
      </c>
      <c r="O2540" t="s">
        <v>6412</v>
      </c>
      <c r="P2540" t="s">
        <v>7702</v>
      </c>
    </row>
    <row r="2541" spans="1:16">
      <c r="A2541" t="s">
        <v>6409</v>
      </c>
      <c r="B2541" t="s">
        <v>6410</v>
      </c>
      <c r="C2541" t="s">
        <v>7703</v>
      </c>
      <c r="D2541" t="s">
        <v>7704</v>
      </c>
      <c r="E2541" t="s">
        <v>20</v>
      </c>
      <c r="F2541" t="s">
        <v>6249</v>
      </c>
      <c r="G2541">
        <v>102930954</v>
      </c>
      <c r="H2541">
        <v>102930976</v>
      </c>
      <c r="I2541" t="s">
        <v>37</v>
      </c>
      <c r="J2541">
        <v>8</v>
      </c>
      <c r="K2541">
        <v>0</v>
      </c>
      <c r="L2541" t="s">
        <v>87</v>
      </c>
      <c r="M2541" t="s">
        <v>24</v>
      </c>
      <c r="N2541" t="s">
        <v>6420</v>
      </c>
      <c r="O2541" t="s">
        <v>7705</v>
      </c>
      <c r="P2541" t="s">
        <v>7706</v>
      </c>
    </row>
    <row r="2542" spans="1:16">
      <c r="A2542" t="s">
        <v>6409</v>
      </c>
      <c r="B2542" t="s">
        <v>6410</v>
      </c>
      <c r="C2542" t="s">
        <v>7707</v>
      </c>
      <c r="D2542" t="s">
        <v>7708</v>
      </c>
      <c r="E2542" t="s">
        <v>20</v>
      </c>
      <c r="F2542" t="s">
        <v>6249</v>
      </c>
      <c r="G2542">
        <v>103436863</v>
      </c>
      <c r="H2542">
        <v>103436884</v>
      </c>
      <c r="I2542" t="s">
        <v>22</v>
      </c>
      <c r="J2542">
        <v>1</v>
      </c>
      <c r="K2542">
        <v>0</v>
      </c>
      <c r="L2542" t="s">
        <v>30</v>
      </c>
      <c r="M2542" t="s">
        <v>24</v>
      </c>
      <c r="N2542" t="s">
        <v>7709</v>
      </c>
      <c r="O2542" t="s">
        <v>7710</v>
      </c>
      <c r="P2542" t="s">
        <v>7711</v>
      </c>
    </row>
    <row r="2543" spans="1:16">
      <c r="A2543" t="s">
        <v>6409</v>
      </c>
      <c r="B2543" t="s">
        <v>6410</v>
      </c>
      <c r="C2543" t="s">
        <v>7712</v>
      </c>
      <c r="D2543" t="s">
        <v>7713</v>
      </c>
      <c r="E2543" t="s">
        <v>20</v>
      </c>
      <c r="F2543" t="s">
        <v>6249</v>
      </c>
      <c r="G2543">
        <v>128723843</v>
      </c>
      <c r="H2543">
        <v>128723865</v>
      </c>
      <c r="I2543" t="s">
        <v>22</v>
      </c>
      <c r="J2543">
        <v>3</v>
      </c>
      <c r="K2543">
        <v>0</v>
      </c>
      <c r="L2543" t="s">
        <v>57</v>
      </c>
      <c r="M2543" t="s">
        <v>31</v>
      </c>
      <c r="N2543" t="s">
        <v>6414</v>
      </c>
      <c r="O2543" t="s">
        <v>138</v>
      </c>
      <c r="P2543" t="s">
        <v>7714</v>
      </c>
    </row>
    <row r="2544" spans="1:16">
      <c r="A2544" t="s">
        <v>6409</v>
      </c>
      <c r="B2544" t="s">
        <v>6410</v>
      </c>
      <c r="C2544" t="s">
        <v>7715</v>
      </c>
      <c r="D2544" t="s">
        <v>7716</v>
      </c>
      <c r="E2544" t="s">
        <v>20</v>
      </c>
      <c r="F2544" t="s">
        <v>6249</v>
      </c>
      <c r="G2544">
        <v>135055990</v>
      </c>
      <c r="H2544">
        <v>135056012</v>
      </c>
      <c r="I2544" t="s">
        <v>37</v>
      </c>
      <c r="J2544">
        <v>1</v>
      </c>
      <c r="K2544">
        <v>0</v>
      </c>
      <c r="L2544" t="s">
        <v>30</v>
      </c>
      <c r="M2544" t="s">
        <v>24</v>
      </c>
      <c r="N2544" t="s">
        <v>6439</v>
      </c>
      <c r="O2544" t="s">
        <v>7717</v>
      </c>
      <c r="P2544" t="s">
        <v>7718</v>
      </c>
    </row>
    <row r="2545" spans="1:16">
      <c r="A2545" t="s">
        <v>6409</v>
      </c>
      <c r="B2545" t="s">
        <v>6410</v>
      </c>
      <c r="C2545" t="s">
        <v>7719</v>
      </c>
      <c r="D2545" t="s">
        <v>7720</v>
      </c>
      <c r="E2545" t="s">
        <v>20</v>
      </c>
      <c r="F2545" t="s">
        <v>6249</v>
      </c>
      <c r="G2545">
        <v>152614595</v>
      </c>
      <c r="H2545">
        <v>152614619</v>
      </c>
      <c r="I2545" t="s">
        <v>22</v>
      </c>
      <c r="J2545">
        <v>2</v>
      </c>
      <c r="K2545">
        <v>0</v>
      </c>
      <c r="L2545" t="s">
        <v>30</v>
      </c>
      <c r="M2545" t="s">
        <v>24</v>
      </c>
      <c r="N2545" t="s">
        <v>7721</v>
      </c>
      <c r="O2545" t="s">
        <v>7722</v>
      </c>
      <c r="P2545" t="s">
        <v>7723</v>
      </c>
    </row>
    <row r="2546" spans="1:16">
      <c r="A2546" t="s">
        <v>6409</v>
      </c>
      <c r="B2546" t="s">
        <v>6410</v>
      </c>
      <c r="C2546" t="s">
        <v>7719</v>
      </c>
      <c r="D2546" t="s">
        <v>7720</v>
      </c>
      <c r="E2546" t="s">
        <v>20</v>
      </c>
      <c r="F2546" t="s">
        <v>6249</v>
      </c>
      <c r="G2546">
        <v>152618117</v>
      </c>
      <c r="H2546">
        <v>152618139</v>
      </c>
      <c r="I2546" t="s">
        <v>22</v>
      </c>
      <c r="J2546">
        <v>4</v>
      </c>
      <c r="K2546">
        <v>0</v>
      </c>
      <c r="L2546" t="s">
        <v>57</v>
      </c>
      <c r="M2546" t="s">
        <v>24</v>
      </c>
      <c r="N2546" t="s">
        <v>6709</v>
      </c>
      <c r="O2546" t="s">
        <v>7724</v>
      </c>
      <c r="P2546" t="s">
        <v>7725</v>
      </c>
    </row>
    <row r="2547" spans="1:16">
      <c r="A2547" t="s">
        <v>6409</v>
      </c>
      <c r="B2547" t="s">
        <v>6410</v>
      </c>
      <c r="C2547" t="s">
        <v>7726</v>
      </c>
      <c r="D2547" t="s">
        <v>7727</v>
      </c>
      <c r="E2547" t="s">
        <v>20</v>
      </c>
      <c r="F2547" t="s">
        <v>6249</v>
      </c>
      <c r="G2547">
        <v>152959630</v>
      </c>
      <c r="H2547">
        <v>152959652</v>
      </c>
      <c r="I2547" t="s">
        <v>22</v>
      </c>
      <c r="J2547">
        <v>1</v>
      </c>
      <c r="K2547">
        <v>0</v>
      </c>
      <c r="L2547" t="s">
        <v>30</v>
      </c>
      <c r="M2547" t="s">
        <v>24</v>
      </c>
      <c r="N2547" t="s">
        <v>6414</v>
      </c>
      <c r="O2547" t="s">
        <v>138</v>
      </c>
      <c r="P2547" t="s">
        <v>7728</v>
      </c>
    </row>
    <row r="2548" spans="1:16">
      <c r="A2548" t="s">
        <v>6409</v>
      </c>
      <c r="B2548" t="s">
        <v>6410</v>
      </c>
      <c r="C2548" t="s">
        <v>6379</v>
      </c>
      <c r="D2548" t="s">
        <v>6380</v>
      </c>
      <c r="E2548" t="s">
        <v>20</v>
      </c>
      <c r="F2548" t="s">
        <v>6249</v>
      </c>
      <c r="G2548">
        <v>153284185</v>
      </c>
      <c r="H2548">
        <v>153284207</v>
      </c>
      <c r="I2548" t="s">
        <v>37</v>
      </c>
      <c r="J2548">
        <v>4</v>
      </c>
      <c r="K2548">
        <v>0</v>
      </c>
      <c r="L2548" t="s">
        <v>87</v>
      </c>
      <c r="M2548" t="s">
        <v>24</v>
      </c>
      <c r="N2548" t="s">
        <v>6414</v>
      </c>
      <c r="O2548" t="s">
        <v>138</v>
      </c>
      <c r="P2548" t="s">
        <v>7729</v>
      </c>
    </row>
    <row r="2549" spans="1:16">
      <c r="A2549" t="s">
        <v>7730</v>
      </c>
      <c r="B2549" t="s">
        <v>7731</v>
      </c>
      <c r="C2549" t="s">
        <v>7732</v>
      </c>
      <c r="D2549" t="s">
        <v>7733</v>
      </c>
      <c r="E2549" t="s">
        <v>20</v>
      </c>
      <c r="F2549" t="s">
        <v>21</v>
      </c>
      <c r="G2549">
        <v>788780</v>
      </c>
      <c r="H2549">
        <v>788801</v>
      </c>
      <c r="I2549" t="s">
        <v>22</v>
      </c>
      <c r="J2549">
        <v>1</v>
      </c>
      <c r="K2549">
        <v>1</v>
      </c>
      <c r="L2549" t="s">
        <v>30</v>
      </c>
      <c r="M2549" t="s">
        <v>24</v>
      </c>
      <c r="N2549" t="s">
        <v>7734</v>
      </c>
      <c r="O2549" t="s">
        <v>7735</v>
      </c>
      <c r="P2549" t="s">
        <v>7736</v>
      </c>
    </row>
    <row r="2550" spans="1:16">
      <c r="A2550" t="s">
        <v>7730</v>
      </c>
      <c r="B2550" t="s">
        <v>7731</v>
      </c>
      <c r="C2550" t="s">
        <v>7737</v>
      </c>
      <c r="D2550" t="s">
        <v>7738</v>
      </c>
      <c r="E2550" t="s">
        <v>20</v>
      </c>
      <c r="F2550" t="s">
        <v>21</v>
      </c>
      <c r="G2550">
        <v>1164078</v>
      </c>
      <c r="H2550">
        <v>1164099</v>
      </c>
      <c r="I2550" t="s">
        <v>37</v>
      </c>
      <c r="J2550">
        <v>6</v>
      </c>
      <c r="K2550">
        <v>0</v>
      </c>
      <c r="L2550" t="s">
        <v>57</v>
      </c>
      <c r="M2550" t="s">
        <v>24</v>
      </c>
      <c r="N2550" t="s">
        <v>7739</v>
      </c>
      <c r="O2550" t="s">
        <v>7740</v>
      </c>
      <c r="P2550" t="s">
        <v>7741</v>
      </c>
    </row>
    <row r="2551" spans="1:16">
      <c r="A2551" t="s">
        <v>7730</v>
      </c>
      <c r="B2551" t="s">
        <v>7731</v>
      </c>
      <c r="C2551" t="s">
        <v>7742</v>
      </c>
      <c r="D2551" t="s">
        <v>7743</v>
      </c>
      <c r="E2551" t="s">
        <v>20</v>
      </c>
      <c r="F2551" t="s">
        <v>21</v>
      </c>
      <c r="G2551">
        <v>1499561</v>
      </c>
      <c r="H2551">
        <v>1499584</v>
      </c>
      <c r="I2551" t="s">
        <v>37</v>
      </c>
      <c r="J2551">
        <v>2</v>
      </c>
      <c r="K2551">
        <v>0</v>
      </c>
      <c r="L2551" t="s">
        <v>30</v>
      </c>
      <c r="M2551" t="s">
        <v>24</v>
      </c>
      <c r="N2551" t="s">
        <v>7744</v>
      </c>
      <c r="O2551" t="s">
        <v>7745</v>
      </c>
      <c r="P2551" t="s">
        <v>7746</v>
      </c>
    </row>
    <row r="2552" spans="1:16">
      <c r="A2552" t="s">
        <v>7730</v>
      </c>
      <c r="B2552" t="s">
        <v>7731</v>
      </c>
      <c r="C2552" t="s">
        <v>7747</v>
      </c>
      <c r="D2552" t="s">
        <v>7748</v>
      </c>
      <c r="E2552" t="s">
        <v>20</v>
      </c>
      <c r="F2552" t="s">
        <v>21</v>
      </c>
      <c r="G2552">
        <v>7840146</v>
      </c>
      <c r="H2552">
        <v>7840168</v>
      </c>
      <c r="I2552" t="s">
        <v>22</v>
      </c>
      <c r="J2552">
        <v>13</v>
      </c>
      <c r="K2552">
        <v>0</v>
      </c>
      <c r="L2552" t="s">
        <v>57</v>
      </c>
      <c r="M2552" t="s">
        <v>24</v>
      </c>
      <c r="N2552" t="s">
        <v>7749</v>
      </c>
      <c r="O2552" t="s">
        <v>7750</v>
      </c>
      <c r="P2552" t="s">
        <v>7751</v>
      </c>
    </row>
    <row r="2553" spans="1:16">
      <c r="A2553" t="s">
        <v>7730</v>
      </c>
      <c r="B2553" t="s">
        <v>7731</v>
      </c>
      <c r="C2553" t="s">
        <v>7747</v>
      </c>
      <c r="D2553" t="s">
        <v>7748</v>
      </c>
      <c r="E2553" t="s">
        <v>20</v>
      </c>
      <c r="F2553" t="s">
        <v>21</v>
      </c>
      <c r="G2553">
        <v>7840549</v>
      </c>
      <c r="H2553">
        <v>7840570</v>
      </c>
      <c r="I2553" t="s">
        <v>22</v>
      </c>
      <c r="J2553">
        <v>1</v>
      </c>
      <c r="K2553">
        <v>0</v>
      </c>
      <c r="L2553" t="s">
        <v>30</v>
      </c>
      <c r="M2553" t="s">
        <v>24</v>
      </c>
      <c r="N2553" t="s">
        <v>7739</v>
      </c>
      <c r="O2553" t="s">
        <v>7740</v>
      </c>
      <c r="P2553" t="s">
        <v>7752</v>
      </c>
    </row>
    <row r="2554" spans="1:16">
      <c r="A2554" t="s">
        <v>7730</v>
      </c>
      <c r="B2554" t="s">
        <v>7731</v>
      </c>
      <c r="C2554" t="s">
        <v>7747</v>
      </c>
      <c r="D2554" t="s">
        <v>7748</v>
      </c>
      <c r="E2554" t="s">
        <v>20</v>
      </c>
      <c r="F2554" t="s">
        <v>21</v>
      </c>
      <c r="G2554">
        <v>7840665</v>
      </c>
      <c r="H2554">
        <v>7840685</v>
      </c>
      <c r="I2554" t="s">
        <v>22</v>
      </c>
      <c r="J2554">
        <v>4</v>
      </c>
      <c r="K2554">
        <v>0</v>
      </c>
      <c r="L2554" t="s">
        <v>57</v>
      </c>
      <c r="M2554" t="s">
        <v>31</v>
      </c>
      <c r="N2554" t="s">
        <v>7753</v>
      </c>
      <c r="O2554" t="s">
        <v>7754</v>
      </c>
      <c r="P2554" t="s">
        <v>7755</v>
      </c>
    </row>
    <row r="2555" spans="1:16">
      <c r="A2555" t="s">
        <v>7730</v>
      </c>
      <c r="B2555" t="s">
        <v>7731</v>
      </c>
      <c r="C2555" t="s">
        <v>7756</v>
      </c>
      <c r="D2555" t="s">
        <v>7757</v>
      </c>
      <c r="E2555" t="s">
        <v>20</v>
      </c>
      <c r="F2555" t="s">
        <v>21</v>
      </c>
      <c r="G2555">
        <v>8074088</v>
      </c>
      <c r="H2555">
        <v>8074109</v>
      </c>
      <c r="I2555" t="s">
        <v>37</v>
      </c>
      <c r="J2555">
        <v>9</v>
      </c>
      <c r="K2555">
        <v>0</v>
      </c>
      <c r="L2555" t="s">
        <v>57</v>
      </c>
      <c r="M2555" t="s">
        <v>24</v>
      </c>
      <c r="N2555" t="s">
        <v>7758</v>
      </c>
      <c r="O2555" t="s">
        <v>7759</v>
      </c>
      <c r="P2555" t="s">
        <v>7760</v>
      </c>
    </row>
    <row r="2556" spans="1:16">
      <c r="A2556" t="s">
        <v>7730</v>
      </c>
      <c r="B2556" t="s">
        <v>7731</v>
      </c>
      <c r="C2556" t="s">
        <v>7761</v>
      </c>
      <c r="D2556" t="s">
        <v>7762</v>
      </c>
      <c r="E2556" t="s">
        <v>20</v>
      </c>
      <c r="F2556" t="s">
        <v>21</v>
      </c>
      <c r="G2556">
        <v>8616565</v>
      </c>
      <c r="H2556">
        <v>8616584</v>
      </c>
      <c r="I2556" t="s">
        <v>37</v>
      </c>
      <c r="J2556">
        <v>4</v>
      </c>
      <c r="K2556">
        <v>0</v>
      </c>
      <c r="L2556" t="s">
        <v>57</v>
      </c>
      <c r="M2556" t="s">
        <v>24</v>
      </c>
      <c r="N2556" t="s">
        <v>7763</v>
      </c>
      <c r="O2556" t="s">
        <v>7764</v>
      </c>
      <c r="P2556" t="s">
        <v>7765</v>
      </c>
    </row>
    <row r="2557" spans="1:16">
      <c r="A2557" t="s">
        <v>7730</v>
      </c>
      <c r="B2557" t="s">
        <v>7731</v>
      </c>
      <c r="C2557" t="s">
        <v>7766</v>
      </c>
      <c r="D2557" t="s">
        <v>7767</v>
      </c>
      <c r="E2557" t="s">
        <v>20</v>
      </c>
      <c r="F2557" t="s">
        <v>21</v>
      </c>
      <c r="G2557">
        <v>8616565</v>
      </c>
      <c r="H2557">
        <v>8616584</v>
      </c>
      <c r="I2557" t="s">
        <v>37</v>
      </c>
      <c r="J2557">
        <v>4</v>
      </c>
      <c r="K2557">
        <v>0</v>
      </c>
      <c r="L2557" t="s">
        <v>57</v>
      </c>
      <c r="M2557" t="s">
        <v>24</v>
      </c>
      <c r="N2557" t="s">
        <v>7763</v>
      </c>
      <c r="O2557" t="s">
        <v>7764</v>
      </c>
      <c r="P2557" t="s">
        <v>7765</v>
      </c>
    </row>
    <row r="2558" spans="1:16">
      <c r="A2558" t="s">
        <v>7730</v>
      </c>
      <c r="B2558" t="s">
        <v>7731</v>
      </c>
      <c r="C2558" t="s">
        <v>7768</v>
      </c>
      <c r="D2558" t="s">
        <v>7769</v>
      </c>
      <c r="E2558" t="s">
        <v>20</v>
      </c>
      <c r="F2558" t="s">
        <v>21</v>
      </c>
      <c r="G2558">
        <v>9429328</v>
      </c>
      <c r="H2558">
        <v>9429349</v>
      </c>
      <c r="I2558" t="s">
        <v>22</v>
      </c>
      <c r="J2558">
        <v>2</v>
      </c>
      <c r="K2558">
        <v>0</v>
      </c>
      <c r="L2558" t="s">
        <v>23</v>
      </c>
      <c r="M2558" t="s">
        <v>24</v>
      </c>
      <c r="N2558" t="s">
        <v>7770</v>
      </c>
      <c r="O2558" t="s">
        <v>7771</v>
      </c>
      <c r="P2558" t="s">
        <v>7772</v>
      </c>
    </row>
    <row r="2559" spans="1:16">
      <c r="A2559" t="s">
        <v>7730</v>
      </c>
      <c r="B2559" t="s">
        <v>7731</v>
      </c>
      <c r="C2559" t="s">
        <v>7773</v>
      </c>
      <c r="D2559" t="s">
        <v>7774</v>
      </c>
      <c r="E2559" t="s">
        <v>20</v>
      </c>
      <c r="F2559" t="s">
        <v>21</v>
      </c>
      <c r="G2559">
        <v>9804459</v>
      </c>
      <c r="H2559">
        <v>9804481</v>
      </c>
      <c r="I2559" t="s">
        <v>37</v>
      </c>
      <c r="J2559">
        <v>1</v>
      </c>
      <c r="K2559">
        <v>0</v>
      </c>
      <c r="L2559" t="s">
        <v>23</v>
      </c>
      <c r="M2559" t="s">
        <v>31</v>
      </c>
      <c r="N2559" t="s">
        <v>7775</v>
      </c>
      <c r="O2559" t="s">
        <v>7776</v>
      </c>
      <c r="P2559" t="s">
        <v>7777</v>
      </c>
    </row>
    <row r="2560" spans="1:16">
      <c r="A2560" t="s">
        <v>7730</v>
      </c>
      <c r="B2560" t="s">
        <v>7731</v>
      </c>
      <c r="C2560" t="s">
        <v>55</v>
      </c>
      <c r="D2560" t="s">
        <v>56</v>
      </c>
      <c r="E2560" t="s">
        <v>20</v>
      </c>
      <c r="F2560" t="s">
        <v>21</v>
      </c>
      <c r="G2560">
        <v>10441518</v>
      </c>
      <c r="H2560">
        <v>10441539</v>
      </c>
      <c r="I2560" t="s">
        <v>22</v>
      </c>
      <c r="J2560">
        <v>9</v>
      </c>
      <c r="K2560">
        <v>0</v>
      </c>
      <c r="L2560" t="s">
        <v>57</v>
      </c>
      <c r="M2560" t="s">
        <v>24</v>
      </c>
      <c r="N2560" t="s">
        <v>7753</v>
      </c>
      <c r="O2560" t="s">
        <v>7778</v>
      </c>
      <c r="P2560" t="s">
        <v>7779</v>
      </c>
    </row>
    <row r="2561" spans="1:16">
      <c r="A2561" t="s">
        <v>7730</v>
      </c>
      <c r="B2561" t="s">
        <v>7731</v>
      </c>
      <c r="C2561" t="s">
        <v>7780</v>
      </c>
      <c r="D2561" t="s">
        <v>7781</v>
      </c>
      <c r="E2561" t="s">
        <v>20</v>
      </c>
      <c r="F2561" t="s">
        <v>21</v>
      </c>
      <c r="G2561">
        <v>10629863</v>
      </c>
      <c r="H2561">
        <v>10629884</v>
      </c>
      <c r="I2561" t="s">
        <v>22</v>
      </c>
      <c r="J2561">
        <v>1</v>
      </c>
      <c r="K2561">
        <v>0</v>
      </c>
      <c r="L2561" t="s">
        <v>30</v>
      </c>
      <c r="M2561" t="s">
        <v>24</v>
      </c>
      <c r="N2561" t="s">
        <v>7758</v>
      </c>
      <c r="O2561" t="s">
        <v>7782</v>
      </c>
      <c r="P2561" t="s">
        <v>7783</v>
      </c>
    </row>
    <row r="2562" spans="1:16">
      <c r="A2562" t="s">
        <v>7730</v>
      </c>
      <c r="B2562" t="s">
        <v>7731</v>
      </c>
      <c r="C2562" t="s">
        <v>64</v>
      </c>
      <c r="D2562" t="s">
        <v>65</v>
      </c>
      <c r="E2562" t="s">
        <v>20</v>
      </c>
      <c r="F2562" t="s">
        <v>21</v>
      </c>
      <c r="G2562">
        <v>11186809</v>
      </c>
      <c r="H2562">
        <v>11186830</v>
      </c>
      <c r="I2562" t="s">
        <v>37</v>
      </c>
      <c r="J2562">
        <v>1</v>
      </c>
      <c r="K2562">
        <v>0</v>
      </c>
      <c r="L2562" t="s">
        <v>30</v>
      </c>
      <c r="M2562" t="s">
        <v>24</v>
      </c>
      <c r="N2562" t="s">
        <v>7753</v>
      </c>
      <c r="O2562" t="s">
        <v>7784</v>
      </c>
      <c r="P2562" t="s">
        <v>7785</v>
      </c>
    </row>
    <row r="2563" spans="1:16">
      <c r="A2563" t="s">
        <v>7730</v>
      </c>
      <c r="B2563" t="s">
        <v>7731</v>
      </c>
      <c r="C2563" t="s">
        <v>7786</v>
      </c>
      <c r="D2563" t="s">
        <v>7787</v>
      </c>
      <c r="E2563" t="s">
        <v>20</v>
      </c>
      <c r="F2563" t="s">
        <v>21</v>
      </c>
      <c r="G2563">
        <v>15855638</v>
      </c>
      <c r="H2563">
        <v>15855657</v>
      </c>
      <c r="I2563" t="s">
        <v>22</v>
      </c>
      <c r="J2563">
        <v>1</v>
      </c>
      <c r="K2563">
        <v>0</v>
      </c>
      <c r="L2563" t="s">
        <v>30</v>
      </c>
      <c r="M2563" t="s">
        <v>24</v>
      </c>
      <c r="N2563" t="s">
        <v>7788</v>
      </c>
      <c r="O2563" t="s">
        <v>7789</v>
      </c>
      <c r="P2563" t="s">
        <v>7790</v>
      </c>
    </row>
    <row r="2564" spans="1:16">
      <c r="A2564" t="s">
        <v>7730</v>
      </c>
      <c r="B2564" t="s">
        <v>7731</v>
      </c>
      <c r="C2564" t="s">
        <v>85</v>
      </c>
      <c r="D2564" t="s">
        <v>86</v>
      </c>
      <c r="E2564" t="s">
        <v>20</v>
      </c>
      <c r="F2564" t="s">
        <v>21</v>
      </c>
      <c r="G2564">
        <v>16202649</v>
      </c>
      <c r="H2564">
        <v>16202669</v>
      </c>
      <c r="I2564" t="s">
        <v>22</v>
      </c>
      <c r="J2564">
        <v>1</v>
      </c>
      <c r="K2564">
        <v>0</v>
      </c>
      <c r="L2564" t="s">
        <v>30</v>
      </c>
      <c r="M2564" t="s">
        <v>24</v>
      </c>
      <c r="N2564" t="s">
        <v>7734</v>
      </c>
      <c r="O2564" t="s">
        <v>7791</v>
      </c>
      <c r="P2564" t="s">
        <v>7792</v>
      </c>
    </row>
    <row r="2565" spans="1:16">
      <c r="A2565" t="s">
        <v>7730</v>
      </c>
      <c r="B2565" t="s">
        <v>7731</v>
      </c>
      <c r="C2565" t="s">
        <v>85</v>
      </c>
      <c r="D2565" t="s">
        <v>86</v>
      </c>
      <c r="E2565" t="s">
        <v>20</v>
      </c>
      <c r="F2565" t="s">
        <v>21</v>
      </c>
      <c r="G2565">
        <v>16256858</v>
      </c>
      <c r="H2565">
        <v>16256879</v>
      </c>
      <c r="I2565" t="s">
        <v>22</v>
      </c>
      <c r="J2565">
        <v>2</v>
      </c>
      <c r="K2565">
        <v>0</v>
      </c>
      <c r="L2565" t="s">
        <v>30</v>
      </c>
      <c r="M2565" t="s">
        <v>24</v>
      </c>
      <c r="N2565" t="s">
        <v>7793</v>
      </c>
      <c r="O2565" t="s">
        <v>7794</v>
      </c>
      <c r="P2565" t="s">
        <v>7795</v>
      </c>
    </row>
    <row r="2566" spans="1:16">
      <c r="A2566" t="s">
        <v>7730</v>
      </c>
      <c r="B2566" t="s">
        <v>7731</v>
      </c>
      <c r="C2566" t="s">
        <v>116</v>
      </c>
      <c r="D2566" t="s">
        <v>117</v>
      </c>
      <c r="E2566" t="s">
        <v>20</v>
      </c>
      <c r="F2566" t="s">
        <v>21</v>
      </c>
      <c r="G2566">
        <v>19491363</v>
      </c>
      <c r="H2566">
        <v>19491385</v>
      </c>
      <c r="I2566" t="s">
        <v>37</v>
      </c>
      <c r="J2566">
        <v>4</v>
      </c>
      <c r="K2566">
        <v>1</v>
      </c>
      <c r="L2566" t="s">
        <v>57</v>
      </c>
      <c r="M2566" t="s">
        <v>24</v>
      </c>
      <c r="N2566" t="s">
        <v>7796</v>
      </c>
      <c r="O2566" t="s">
        <v>7797</v>
      </c>
      <c r="P2566" t="s">
        <v>7798</v>
      </c>
    </row>
    <row r="2567" spans="1:16">
      <c r="A2567" t="s">
        <v>7730</v>
      </c>
      <c r="B2567" t="s">
        <v>7731</v>
      </c>
      <c r="C2567" t="s">
        <v>7799</v>
      </c>
      <c r="D2567" t="s">
        <v>7800</v>
      </c>
      <c r="E2567" t="s">
        <v>20</v>
      </c>
      <c r="F2567" t="s">
        <v>21</v>
      </c>
      <c r="G2567">
        <v>20234839</v>
      </c>
      <c r="H2567">
        <v>20234859</v>
      </c>
      <c r="I2567" t="s">
        <v>22</v>
      </c>
      <c r="J2567">
        <v>1</v>
      </c>
      <c r="K2567">
        <v>0</v>
      </c>
      <c r="L2567" t="s">
        <v>23</v>
      </c>
      <c r="M2567" t="s">
        <v>24</v>
      </c>
      <c r="N2567" t="s">
        <v>7753</v>
      </c>
      <c r="O2567" t="s">
        <v>7801</v>
      </c>
      <c r="P2567" t="s">
        <v>7802</v>
      </c>
    </row>
    <row r="2568" spans="1:16">
      <c r="A2568" t="s">
        <v>7730</v>
      </c>
      <c r="B2568" t="s">
        <v>7731</v>
      </c>
      <c r="C2568" t="s">
        <v>7799</v>
      </c>
      <c r="D2568" t="s">
        <v>7800</v>
      </c>
      <c r="E2568" t="s">
        <v>20</v>
      </c>
      <c r="F2568" t="s">
        <v>21</v>
      </c>
      <c r="G2568">
        <v>20235025</v>
      </c>
      <c r="H2568">
        <v>20235046</v>
      </c>
      <c r="I2568" t="s">
        <v>22</v>
      </c>
      <c r="J2568">
        <v>4</v>
      </c>
      <c r="K2568">
        <v>0</v>
      </c>
      <c r="L2568" t="s">
        <v>23</v>
      </c>
      <c r="M2568" t="s">
        <v>31</v>
      </c>
      <c r="N2568" t="s">
        <v>7788</v>
      </c>
      <c r="O2568" t="s">
        <v>7803</v>
      </c>
      <c r="P2568" t="s">
        <v>7804</v>
      </c>
    </row>
    <row r="2569" spans="1:16">
      <c r="A2569" t="s">
        <v>7730</v>
      </c>
      <c r="B2569" t="s">
        <v>7731</v>
      </c>
      <c r="C2569" t="s">
        <v>152</v>
      </c>
      <c r="D2569" t="s">
        <v>153</v>
      </c>
      <c r="E2569" t="s">
        <v>20</v>
      </c>
      <c r="F2569" t="s">
        <v>21</v>
      </c>
      <c r="G2569">
        <v>22222701</v>
      </c>
      <c r="H2569">
        <v>22222723</v>
      </c>
      <c r="I2569" t="s">
        <v>37</v>
      </c>
      <c r="J2569">
        <v>5</v>
      </c>
      <c r="K2569">
        <v>0</v>
      </c>
      <c r="L2569" t="s">
        <v>30</v>
      </c>
      <c r="M2569" t="s">
        <v>24</v>
      </c>
      <c r="N2569" t="s">
        <v>7805</v>
      </c>
      <c r="O2569" t="s">
        <v>7806</v>
      </c>
      <c r="P2569" t="s">
        <v>7807</v>
      </c>
    </row>
    <row r="2570" spans="1:16">
      <c r="A2570" t="s">
        <v>7730</v>
      </c>
      <c r="B2570" t="s">
        <v>7731</v>
      </c>
      <c r="C2570" t="s">
        <v>7808</v>
      </c>
      <c r="D2570" t="s">
        <v>7809</v>
      </c>
      <c r="E2570" t="s">
        <v>20</v>
      </c>
      <c r="F2570" t="s">
        <v>21</v>
      </c>
      <c r="G2570">
        <v>24077594</v>
      </c>
      <c r="H2570">
        <v>24077615</v>
      </c>
      <c r="I2570" t="s">
        <v>22</v>
      </c>
      <c r="J2570">
        <v>1</v>
      </c>
      <c r="K2570">
        <v>0</v>
      </c>
      <c r="L2570" t="s">
        <v>597</v>
      </c>
      <c r="M2570" t="s">
        <v>24</v>
      </c>
      <c r="N2570" t="s">
        <v>7758</v>
      </c>
      <c r="O2570" t="s">
        <v>7810</v>
      </c>
      <c r="P2570" t="s">
        <v>7811</v>
      </c>
    </row>
    <row r="2571" spans="1:16">
      <c r="A2571" t="s">
        <v>7730</v>
      </c>
      <c r="B2571" t="s">
        <v>7731</v>
      </c>
      <c r="C2571" t="s">
        <v>7812</v>
      </c>
      <c r="D2571" t="s">
        <v>7813</v>
      </c>
      <c r="E2571" t="s">
        <v>20</v>
      </c>
      <c r="F2571" t="s">
        <v>21</v>
      </c>
      <c r="G2571">
        <v>24114251</v>
      </c>
      <c r="H2571">
        <v>24114275</v>
      </c>
      <c r="I2571" t="s">
        <v>22</v>
      </c>
      <c r="J2571">
        <v>9</v>
      </c>
      <c r="K2571">
        <v>0</v>
      </c>
      <c r="L2571" t="s">
        <v>87</v>
      </c>
      <c r="M2571" t="s">
        <v>24</v>
      </c>
      <c r="N2571" t="s">
        <v>7814</v>
      </c>
      <c r="O2571" t="s">
        <v>7815</v>
      </c>
      <c r="P2571" t="s">
        <v>7816</v>
      </c>
    </row>
    <row r="2572" spans="1:16">
      <c r="A2572" t="s">
        <v>7730</v>
      </c>
      <c r="B2572" t="s">
        <v>7731</v>
      </c>
      <c r="C2572" t="s">
        <v>7817</v>
      </c>
      <c r="D2572" t="s">
        <v>7818</v>
      </c>
      <c r="E2572" t="s">
        <v>20</v>
      </c>
      <c r="F2572" t="s">
        <v>21</v>
      </c>
      <c r="G2572">
        <v>25687956</v>
      </c>
      <c r="H2572">
        <v>25687979</v>
      </c>
      <c r="I2572" t="s">
        <v>22</v>
      </c>
      <c r="J2572">
        <v>1</v>
      </c>
      <c r="K2572">
        <v>0</v>
      </c>
      <c r="L2572" t="s">
        <v>23</v>
      </c>
      <c r="M2572" t="s">
        <v>31</v>
      </c>
      <c r="N2572" t="s">
        <v>7819</v>
      </c>
      <c r="O2572" t="s">
        <v>7820</v>
      </c>
      <c r="P2572" t="s">
        <v>7821</v>
      </c>
    </row>
    <row r="2573" spans="1:16">
      <c r="A2573" t="s">
        <v>7730</v>
      </c>
      <c r="B2573" t="s">
        <v>7731</v>
      </c>
      <c r="C2573" t="s">
        <v>7822</v>
      </c>
      <c r="D2573" t="s">
        <v>7823</v>
      </c>
      <c r="E2573" t="s">
        <v>20</v>
      </c>
      <c r="F2573" t="s">
        <v>21</v>
      </c>
      <c r="G2573">
        <v>27736258</v>
      </c>
      <c r="H2573">
        <v>27736280</v>
      </c>
      <c r="I2573" t="s">
        <v>37</v>
      </c>
      <c r="J2573">
        <v>6</v>
      </c>
      <c r="K2573">
        <v>0</v>
      </c>
      <c r="L2573" t="s">
        <v>57</v>
      </c>
      <c r="M2573" t="s">
        <v>31</v>
      </c>
      <c r="N2573" t="s">
        <v>7824</v>
      </c>
      <c r="O2573" t="s">
        <v>7825</v>
      </c>
      <c r="P2573" t="s">
        <v>7826</v>
      </c>
    </row>
    <row r="2574" spans="1:16">
      <c r="A2574" t="s">
        <v>7730</v>
      </c>
      <c r="B2574" t="s">
        <v>7731</v>
      </c>
      <c r="C2574" t="s">
        <v>7827</v>
      </c>
      <c r="D2574" t="s">
        <v>7828</v>
      </c>
      <c r="E2574" t="s">
        <v>20</v>
      </c>
      <c r="F2574" t="s">
        <v>21</v>
      </c>
      <c r="G2574">
        <v>28315143</v>
      </c>
      <c r="H2574">
        <v>28315166</v>
      </c>
      <c r="I2574" t="s">
        <v>37</v>
      </c>
      <c r="J2574">
        <v>2</v>
      </c>
      <c r="K2574">
        <v>0</v>
      </c>
      <c r="L2574" t="s">
        <v>30</v>
      </c>
      <c r="M2574" t="s">
        <v>24</v>
      </c>
      <c r="N2574" t="s">
        <v>7829</v>
      </c>
      <c r="O2574" t="s">
        <v>7830</v>
      </c>
      <c r="P2574" t="s">
        <v>7831</v>
      </c>
    </row>
    <row r="2575" spans="1:16">
      <c r="A2575" t="s">
        <v>7730</v>
      </c>
      <c r="B2575" t="s">
        <v>7731</v>
      </c>
      <c r="C2575" t="s">
        <v>7832</v>
      </c>
      <c r="D2575" t="s">
        <v>7833</v>
      </c>
      <c r="E2575" t="s">
        <v>20</v>
      </c>
      <c r="F2575" t="s">
        <v>21</v>
      </c>
      <c r="G2575">
        <v>29394371</v>
      </c>
      <c r="H2575">
        <v>29394390</v>
      </c>
      <c r="I2575" t="s">
        <v>22</v>
      </c>
      <c r="J2575">
        <v>1</v>
      </c>
      <c r="K2575">
        <v>0</v>
      </c>
      <c r="L2575" t="s">
        <v>30</v>
      </c>
      <c r="M2575" t="s">
        <v>31</v>
      </c>
      <c r="N2575" t="s">
        <v>7758</v>
      </c>
      <c r="O2575" t="s">
        <v>7834</v>
      </c>
      <c r="P2575" t="s">
        <v>7835</v>
      </c>
    </row>
    <row r="2576" spans="1:16">
      <c r="A2576" t="s">
        <v>7730</v>
      </c>
      <c r="B2576" t="s">
        <v>7731</v>
      </c>
      <c r="C2576" t="s">
        <v>7836</v>
      </c>
      <c r="D2576" t="s">
        <v>7837</v>
      </c>
      <c r="E2576" t="s">
        <v>20</v>
      </c>
      <c r="F2576" t="s">
        <v>21</v>
      </c>
      <c r="G2576">
        <v>29481329</v>
      </c>
      <c r="H2576">
        <v>29481351</v>
      </c>
      <c r="I2576" t="s">
        <v>37</v>
      </c>
      <c r="J2576">
        <v>1</v>
      </c>
      <c r="K2576">
        <v>3</v>
      </c>
      <c r="L2576" t="s">
        <v>23</v>
      </c>
      <c r="M2576" t="s">
        <v>31</v>
      </c>
      <c r="N2576" t="s">
        <v>7838</v>
      </c>
      <c r="O2576" t="s">
        <v>7839</v>
      </c>
      <c r="P2576" t="s">
        <v>7840</v>
      </c>
    </row>
    <row r="2577" spans="1:16">
      <c r="A2577" t="s">
        <v>7730</v>
      </c>
      <c r="B2577" t="s">
        <v>7731</v>
      </c>
      <c r="C2577" t="s">
        <v>7841</v>
      </c>
      <c r="D2577" t="s">
        <v>7842</v>
      </c>
      <c r="E2577" t="s">
        <v>20</v>
      </c>
      <c r="F2577" t="s">
        <v>21</v>
      </c>
      <c r="G2577">
        <v>32384613</v>
      </c>
      <c r="H2577">
        <v>32384636</v>
      </c>
      <c r="I2577" t="s">
        <v>37</v>
      </c>
      <c r="J2577">
        <v>28</v>
      </c>
      <c r="K2577">
        <v>1</v>
      </c>
      <c r="L2577" t="s">
        <v>87</v>
      </c>
      <c r="M2577" t="s">
        <v>31</v>
      </c>
      <c r="N2577" t="s">
        <v>7843</v>
      </c>
      <c r="O2577" t="s">
        <v>7844</v>
      </c>
      <c r="P2577" t="s">
        <v>7845</v>
      </c>
    </row>
    <row r="2578" spans="1:16">
      <c r="A2578" t="s">
        <v>7730</v>
      </c>
      <c r="B2578" t="s">
        <v>7731</v>
      </c>
      <c r="C2578" t="s">
        <v>7846</v>
      </c>
      <c r="D2578" t="s">
        <v>7847</v>
      </c>
      <c r="E2578" t="s">
        <v>20</v>
      </c>
      <c r="F2578" t="s">
        <v>21</v>
      </c>
      <c r="G2578">
        <v>32622971</v>
      </c>
      <c r="H2578">
        <v>32622992</v>
      </c>
      <c r="I2578" t="s">
        <v>22</v>
      </c>
      <c r="J2578">
        <v>3</v>
      </c>
      <c r="K2578">
        <v>0</v>
      </c>
      <c r="L2578" t="s">
        <v>57</v>
      </c>
      <c r="M2578" t="s">
        <v>24</v>
      </c>
      <c r="N2578" t="s">
        <v>7739</v>
      </c>
      <c r="O2578" t="s">
        <v>7740</v>
      </c>
      <c r="P2578" t="s">
        <v>7848</v>
      </c>
    </row>
    <row r="2579" spans="1:16">
      <c r="A2579" t="s">
        <v>7730</v>
      </c>
      <c r="B2579" t="s">
        <v>7731</v>
      </c>
      <c r="C2579" t="s">
        <v>7846</v>
      </c>
      <c r="D2579" t="s">
        <v>7847</v>
      </c>
      <c r="E2579" t="s">
        <v>20</v>
      </c>
      <c r="F2579" t="s">
        <v>21</v>
      </c>
      <c r="G2579">
        <v>32639680</v>
      </c>
      <c r="H2579">
        <v>32639700</v>
      </c>
      <c r="I2579" t="s">
        <v>22</v>
      </c>
      <c r="J2579">
        <v>1</v>
      </c>
      <c r="K2579">
        <v>0</v>
      </c>
      <c r="L2579" t="s">
        <v>30</v>
      </c>
      <c r="M2579" t="s">
        <v>31</v>
      </c>
      <c r="N2579" t="s">
        <v>7734</v>
      </c>
      <c r="O2579" t="s">
        <v>7849</v>
      </c>
      <c r="P2579" t="s">
        <v>7850</v>
      </c>
    </row>
    <row r="2580" spans="1:16">
      <c r="A2580" t="s">
        <v>7730</v>
      </c>
      <c r="B2580" t="s">
        <v>7731</v>
      </c>
      <c r="C2580" t="s">
        <v>7846</v>
      </c>
      <c r="D2580" t="s">
        <v>7847</v>
      </c>
      <c r="E2580" t="s">
        <v>20</v>
      </c>
      <c r="F2580" t="s">
        <v>21</v>
      </c>
      <c r="G2580">
        <v>32640915</v>
      </c>
      <c r="H2580">
        <v>32640936</v>
      </c>
      <c r="I2580" t="s">
        <v>22</v>
      </c>
      <c r="J2580">
        <v>5</v>
      </c>
      <c r="K2580">
        <v>0</v>
      </c>
      <c r="L2580" t="s">
        <v>57</v>
      </c>
      <c r="M2580" t="s">
        <v>24</v>
      </c>
      <c r="N2580" t="s">
        <v>7758</v>
      </c>
      <c r="O2580" t="s">
        <v>7851</v>
      </c>
      <c r="P2580" t="s">
        <v>7852</v>
      </c>
    </row>
    <row r="2581" spans="1:16">
      <c r="A2581" t="s">
        <v>7730</v>
      </c>
      <c r="B2581" t="s">
        <v>7731</v>
      </c>
      <c r="C2581" t="s">
        <v>7853</v>
      </c>
      <c r="D2581" t="s">
        <v>7854</v>
      </c>
      <c r="E2581" t="s">
        <v>20</v>
      </c>
      <c r="F2581" t="s">
        <v>21</v>
      </c>
      <c r="G2581">
        <v>32645834</v>
      </c>
      <c r="H2581">
        <v>32645859</v>
      </c>
      <c r="I2581" t="s">
        <v>22</v>
      </c>
      <c r="J2581">
        <v>2</v>
      </c>
      <c r="K2581">
        <v>0</v>
      </c>
      <c r="L2581" t="s">
        <v>30</v>
      </c>
      <c r="M2581" t="s">
        <v>24</v>
      </c>
      <c r="N2581" t="s">
        <v>7855</v>
      </c>
      <c r="O2581" t="s">
        <v>7856</v>
      </c>
      <c r="P2581" t="s">
        <v>7857</v>
      </c>
    </row>
    <row r="2582" spans="1:16">
      <c r="A2582" t="s">
        <v>7730</v>
      </c>
      <c r="B2582" t="s">
        <v>7731</v>
      </c>
      <c r="C2582" t="s">
        <v>7858</v>
      </c>
      <c r="D2582" t="s">
        <v>7859</v>
      </c>
      <c r="E2582" t="s">
        <v>20</v>
      </c>
      <c r="F2582" t="s">
        <v>21</v>
      </c>
      <c r="G2582">
        <v>33402592</v>
      </c>
      <c r="H2582">
        <v>33402612</v>
      </c>
      <c r="I2582" t="s">
        <v>37</v>
      </c>
      <c r="J2582">
        <v>3</v>
      </c>
      <c r="K2582">
        <v>0</v>
      </c>
      <c r="L2582" t="s">
        <v>57</v>
      </c>
      <c r="M2582" t="s">
        <v>24</v>
      </c>
      <c r="N2582" t="s">
        <v>7753</v>
      </c>
      <c r="O2582" t="s">
        <v>7860</v>
      </c>
      <c r="P2582" t="s">
        <v>7861</v>
      </c>
    </row>
    <row r="2583" spans="1:16">
      <c r="A2583" t="s">
        <v>7730</v>
      </c>
      <c r="B2583" t="s">
        <v>7731</v>
      </c>
      <c r="C2583" t="s">
        <v>7862</v>
      </c>
      <c r="D2583" t="s">
        <v>7863</v>
      </c>
      <c r="E2583" t="s">
        <v>20</v>
      </c>
      <c r="F2583" t="s">
        <v>21</v>
      </c>
      <c r="G2583">
        <v>35772393</v>
      </c>
      <c r="H2583">
        <v>35772413</v>
      </c>
      <c r="I2583" t="s">
        <v>22</v>
      </c>
      <c r="J2583">
        <v>1</v>
      </c>
      <c r="K2583">
        <v>0</v>
      </c>
      <c r="L2583" t="s">
        <v>23</v>
      </c>
      <c r="M2583" t="s">
        <v>24</v>
      </c>
      <c r="N2583" t="s">
        <v>7753</v>
      </c>
      <c r="O2583" t="s">
        <v>7864</v>
      </c>
      <c r="P2583" t="s">
        <v>7865</v>
      </c>
    </row>
    <row r="2584" spans="1:16">
      <c r="A2584" t="s">
        <v>7730</v>
      </c>
      <c r="B2584" t="s">
        <v>7731</v>
      </c>
      <c r="C2584" t="s">
        <v>7862</v>
      </c>
      <c r="D2584" t="s">
        <v>7863</v>
      </c>
      <c r="E2584" t="s">
        <v>20</v>
      </c>
      <c r="F2584" t="s">
        <v>21</v>
      </c>
      <c r="G2584">
        <v>35853070</v>
      </c>
      <c r="H2584">
        <v>35853094</v>
      </c>
      <c r="I2584" t="s">
        <v>22</v>
      </c>
      <c r="J2584">
        <v>1</v>
      </c>
      <c r="K2584">
        <v>0</v>
      </c>
      <c r="L2584" t="s">
        <v>23</v>
      </c>
      <c r="M2584" t="s">
        <v>24</v>
      </c>
      <c r="N2584" t="s">
        <v>7866</v>
      </c>
      <c r="O2584" t="s">
        <v>7867</v>
      </c>
      <c r="P2584" t="s">
        <v>7868</v>
      </c>
    </row>
    <row r="2585" spans="1:16">
      <c r="A2585" t="s">
        <v>7730</v>
      </c>
      <c r="B2585" t="s">
        <v>7731</v>
      </c>
      <c r="C2585" t="s">
        <v>7869</v>
      </c>
      <c r="D2585" t="s">
        <v>7870</v>
      </c>
      <c r="E2585" t="s">
        <v>20</v>
      </c>
      <c r="F2585" t="s">
        <v>21</v>
      </c>
      <c r="G2585">
        <v>35853070</v>
      </c>
      <c r="H2585">
        <v>35853094</v>
      </c>
      <c r="I2585" t="s">
        <v>22</v>
      </c>
      <c r="J2585">
        <v>1</v>
      </c>
      <c r="K2585">
        <v>0</v>
      </c>
      <c r="L2585" t="s">
        <v>23</v>
      </c>
      <c r="M2585" t="s">
        <v>24</v>
      </c>
      <c r="N2585" t="s">
        <v>7866</v>
      </c>
      <c r="O2585" t="s">
        <v>7867</v>
      </c>
      <c r="P2585" t="s">
        <v>7868</v>
      </c>
    </row>
    <row r="2586" spans="1:16">
      <c r="A2586" t="s">
        <v>7730</v>
      </c>
      <c r="B2586" t="s">
        <v>7731</v>
      </c>
      <c r="C2586" t="s">
        <v>7871</v>
      </c>
      <c r="D2586" t="s">
        <v>7872</v>
      </c>
      <c r="E2586" t="s">
        <v>20</v>
      </c>
      <c r="F2586" t="s">
        <v>21</v>
      </c>
      <c r="G2586">
        <v>36205000</v>
      </c>
      <c r="H2586">
        <v>36205021</v>
      </c>
      <c r="I2586" t="s">
        <v>37</v>
      </c>
      <c r="J2586">
        <v>2</v>
      </c>
      <c r="K2586">
        <v>0</v>
      </c>
      <c r="L2586" t="s">
        <v>57</v>
      </c>
      <c r="M2586" t="s">
        <v>24</v>
      </c>
      <c r="N2586" t="s">
        <v>7739</v>
      </c>
      <c r="O2586" t="s">
        <v>7740</v>
      </c>
      <c r="P2586" t="s">
        <v>7873</v>
      </c>
    </row>
    <row r="2587" spans="1:16">
      <c r="A2587" t="s">
        <v>7730</v>
      </c>
      <c r="B2587" t="s">
        <v>7731</v>
      </c>
      <c r="C2587" t="s">
        <v>6447</v>
      </c>
      <c r="D2587" t="s">
        <v>6448</v>
      </c>
      <c r="E2587" t="s">
        <v>20</v>
      </c>
      <c r="F2587" t="s">
        <v>21</v>
      </c>
      <c r="G2587">
        <v>36700264</v>
      </c>
      <c r="H2587">
        <v>36700285</v>
      </c>
      <c r="I2587" t="s">
        <v>22</v>
      </c>
      <c r="J2587">
        <v>2</v>
      </c>
      <c r="K2587">
        <v>0</v>
      </c>
      <c r="L2587" t="s">
        <v>57</v>
      </c>
      <c r="M2587" t="s">
        <v>31</v>
      </c>
      <c r="N2587" t="s">
        <v>7770</v>
      </c>
      <c r="O2587" t="s">
        <v>7874</v>
      </c>
      <c r="P2587" t="s">
        <v>7875</v>
      </c>
    </row>
    <row r="2588" spans="1:16">
      <c r="A2588" t="s">
        <v>7730</v>
      </c>
      <c r="B2588" t="s">
        <v>7731</v>
      </c>
      <c r="C2588" t="s">
        <v>7876</v>
      </c>
      <c r="D2588" t="s">
        <v>7877</v>
      </c>
      <c r="E2588" t="s">
        <v>20</v>
      </c>
      <c r="F2588" t="s">
        <v>21</v>
      </c>
      <c r="G2588">
        <v>36806865</v>
      </c>
      <c r="H2588">
        <v>36806883</v>
      </c>
      <c r="I2588" t="s">
        <v>37</v>
      </c>
      <c r="J2588">
        <v>8</v>
      </c>
      <c r="K2588">
        <v>0</v>
      </c>
      <c r="L2588" t="s">
        <v>57</v>
      </c>
      <c r="M2588" t="s">
        <v>24</v>
      </c>
      <c r="N2588" t="s">
        <v>7753</v>
      </c>
      <c r="O2588" t="s">
        <v>7878</v>
      </c>
      <c r="P2588" t="s">
        <v>7879</v>
      </c>
    </row>
    <row r="2589" spans="1:16">
      <c r="A2589" t="s">
        <v>7730</v>
      </c>
      <c r="B2589" t="s">
        <v>7731</v>
      </c>
      <c r="C2589" t="s">
        <v>7880</v>
      </c>
      <c r="D2589" t="s">
        <v>7881</v>
      </c>
      <c r="E2589" t="s">
        <v>20</v>
      </c>
      <c r="F2589" t="s">
        <v>21</v>
      </c>
      <c r="G2589">
        <v>37958461</v>
      </c>
      <c r="H2589">
        <v>37958481</v>
      </c>
      <c r="I2589" t="s">
        <v>37</v>
      </c>
      <c r="J2589">
        <v>1</v>
      </c>
      <c r="K2589">
        <v>0</v>
      </c>
      <c r="L2589" t="s">
        <v>30</v>
      </c>
      <c r="M2589" t="s">
        <v>31</v>
      </c>
      <c r="N2589" t="s">
        <v>7758</v>
      </c>
      <c r="O2589" t="s">
        <v>7882</v>
      </c>
      <c r="P2589" t="s">
        <v>7883</v>
      </c>
    </row>
    <row r="2590" spans="1:16">
      <c r="A2590" t="s">
        <v>7730</v>
      </c>
      <c r="B2590" t="s">
        <v>7731</v>
      </c>
      <c r="C2590" t="s">
        <v>7884</v>
      </c>
      <c r="D2590" t="s">
        <v>7885</v>
      </c>
      <c r="E2590" t="s">
        <v>20</v>
      </c>
      <c r="F2590" t="s">
        <v>21</v>
      </c>
      <c r="G2590">
        <v>38034627</v>
      </c>
      <c r="H2590">
        <v>38034649</v>
      </c>
      <c r="I2590" t="s">
        <v>37</v>
      </c>
      <c r="J2590">
        <v>2</v>
      </c>
      <c r="K2590">
        <v>0</v>
      </c>
      <c r="L2590" t="s">
        <v>57</v>
      </c>
      <c r="M2590" t="s">
        <v>24</v>
      </c>
      <c r="N2590" t="s">
        <v>7886</v>
      </c>
      <c r="O2590" t="s">
        <v>7887</v>
      </c>
      <c r="P2590" t="s">
        <v>7888</v>
      </c>
    </row>
    <row r="2591" spans="1:16">
      <c r="A2591" t="s">
        <v>7730</v>
      </c>
      <c r="B2591" t="s">
        <v>7731</v>
      </c>
      <c r="C2591" t="s">
        <v>226</v>
      </c>
      <c r="D2591" t="s">
        <v>227</v>
      </c>
      <c r="E2591" t="s">
        <v>20</v>
      </c>
      <c r="F2591" t="s">
        <v>21</v>
      </c>
      <c r="G2591">
        <v>38455243</v>
      </c>
      <c r="H2591">
        <v>38455264</v>
      </c>
      <c r="I2591" t="s">
        <v>37</v>
      </c>
      <c r="J2591">
        <v>1</v>
      </c>
      <c r="K2591">
        <v>0</v>
      </c>
      <c r="L2591" t="s">
        <v>597</v>
      </c>
      <c r="M2591" t="s">
        <v>24</v>
      </c>
      <c r="N2591" t="s">
        <v>7793</v>
      </c>
      <c r="O2591" t="s">
        <v>7889</v>
      </c>
      <c r="P2591" t="s">
        <v>7890</v>
      </c>
    </row>
    <row r="2592" spans="1:16">
      <c r="A2592" t="s">
        <v>7730</v>
      </c>
      <c r="B2592" t="s">
        <v>7731</v>
      </c>
      <c r="C2592" t="s">
        <v>231</v>
      </c>
      <c r="D2592" t="s">
        <v>232</v>
      </c>
      <c r="E2592" t="s">
        <v>20</v>
      </c>
      <c r="F2592" t="s">
        <v>21</v>
      </c>
      <c r="G2592">
        <v>39853402</v>
      </c>
      <c r="H2592">
        <v>39853424</v>
      </c>
      <c r="I2592" t="s">
        <v>22</v>
      </c>
      <c r="J2592">
        <v>4</v>
      </c>
      <c r="K2592">
        <v>0</v>
      </c>
      <c r="L2592" t="s">
        <v>57</v>
      </c>
      <c r="M2592" t="s">
        <v>24</v>
      </c>
      <c r="N2592" t="s">
        <v>7891</v>
      </c>
      <c r="O2592" t="s">
        <v>7892</v>
      </c>
      <c r="P2592" t="s">
        <v>7893</v>
      </c>
    </row>
    <row r="2593" spans="1:16">
      <c r="A2593" t="s">
        <v>7730</v>
      </c>
      <c r="B2593" t="s">
        <v>7731</v>
      </c>
      <c r="C2593" t="s">
        <v>231</v>
      </c>
      <c r="D2593" t="s">
        <v>232</v>
      </c>
      <c r="E2593" t="s">
        <v>20</v>
      </c>
      <c r="F2593" t="s">
        <v>21</v>
      </c>
      <c r="G2593">
        <v>39913446</v>
      </c>
      <c r="H2593">
        <v>39913468</v>
      </c>
      <c r="I2593" t="s">
        <v>22</v>
      </c>
      <c r="J2593">
        <v>1</v>
      </c>
      <c r="K2593">
        <v>4</v>
      </c>
      <c r="L2593" t="s">
        <v>30</v>
      </c>
      <c r="M2593" t="s">
        <v>24</v>
      </c>
      <c r="N2593" t="s">
        <v>7894</v>
      </c>
      <c r="O2593" t="s">
        <v>7895</v>
      </c>
      <c r="P2593" t="s">
        <v>7896</v>
      </c>
    </row>
    <row r="2594" spans="1:16">
      <c r="A2594" t="s">
        <v>7730</v>
      </c>
      <c r="B2594" t="s">
        <v>7731</v>
      </c>
      <c r="C2594" t="s">
        <v>7897</v>
      </c>
      <c r="D2594" t="s">
        <v>7898</v>
      </c>
      <c r="E2594" t="s">
        <v>20</v>
      </c>
      <c r="F2594" t="s">
        <v>21</v>
      </c>
      <c r="G2594">
        <v>40538807</v>
      </c>
      <c r="H2594">
        <v>40538830</v>
      </c>
      <c r="I2594" t="s">
        <v>37</v>
      </c>
      <c r="J2594">
        <v>6</v>
      </c>
      <c r="K2594">
        <v>0</v>
      </c>
      <c r="L2594" t="s">
        <v>87</v>
      </c>
      <c r="M2594" t="s">
        <v>24</v>
      </c>
      <c r="N2594" t="s">
        <v>7899</v>
      </c>
      <c r="O2594" t="s">
        <v>7900</v>
      </c>
      <c r="P2594" t="s">
        <v>7901</v>
      </c>
    </row>
    <row r="2595" spans="1:16">
      <c r="A2595" t="s">
        <v>7730</v>
      </c>
      <c r="B2595" t="s">
        <v>7731</v>
      </c>
      <c r="C2595" t="s">
        <v>7902</v>
      </c>
      <c r="D2595" t="s">
        <v>7903</v>
      </c>
      <c r="E2595" t="s">
        <v>20</v>
      </c>
      <c r="F2595" t="s">
        <v>21</v>
      </c>
      <c r="G2595">
        <v>40758356</v>
      </c>
      <c r="H2595">
        <v>40758377</v>
      </c>
      <c r="I2595" t="s">
        <v>22</v>
      </c>
      <c r="J2595">
        <v>4</v>
      </c>
      <c r="K2595">
        <v>0</v>
      </c>
      <c r="L2595" t="s">
        <v>57</v>
      </c>
      <c r="M2595" t="s">
        <v>24</v>
      </c>
      <c r="N2595" t="s">
        <v>7904</v>
      </c>
      <c r="O2595" t="s">
        <v>7905</v>
      </c>
      <c r="P2595" t="s">
        <v>7906</v>
      </c>
    </row>
    <row r="2596" spans="1:16">
      <c r="A2596" t="s">
        <v>7730</v>
      </c>
      <c r="B2596" t="s">
        <v>7731</v>
      </c>
      <c r="C2596" t="s">
        <v>7907</v>
      </c>
      <c r="D2596" t="s">
        <v>7908</v>
      </c>
      <c r="E2596" t="s">
        <v>20</v>
      </c>
      <c r="F2596" t="s">
        <v>21</v>
      </c>
      <c r="G2596">
        <v>43162219</v>
      </c>
      <c r="H2596">
        <v>43162245</v>
      </c>
      <c r="I2596" t="s">
        <v>22</v>
      </c>
      <c r="J2596">
        <v>2</v>
      </c>
      <c r="K2596">
        <v>0</v>
      </c>
      <c r="L2596" t="s">
        <v>57</v>
      </c>
      <c r="M2596" t="s">
        <v>24</v>
      </c>
      <c r="N2596" t="s">
        <v>7909</v>
      </c>
      <c r="O2596" t="s">
        <v>7910</v>
      </c>
      <c r="P2596" t="s">
        <v>7911</v>
      </c>
    </row>
    <row r="2597" spans="1:16">
      <c r="A2597" t="s">
        <v>7730</v>
      </c>
      <c r="B2597" t="s">
        <v>7731</v>
      </c>
      <c r="C2597" t="s">
        <v>7907</v>
      </c>
      <c r="D2597" t="s">
        <v>7908</v>
      </c>
      <c r="E2597" t="s">
        <v>20</v>
      </c>
      <c r="F2597" t="s">
        <v>21</v>
      </c>
      <c r="G2597">
        <v>43162254</v>
      </c>
      <c r="H2597">
        <v>43162276</v>
      </c>
      <c r="I2597" t="s">
        <v>22</v>
      </c>
      <c r="J2597">
        <v>2</v>
      </c>
      <c r="K2597">
        <v>0</v>
      </c>
      <c r="L2597" t="s">
        <v>57</v>
      </c>
      <c r="M2597" t="s">
        <v>24</v>
      </c>
      <c r="N2597" t="s">
        <v>7763</v>
      </c>
      <c r="O2597" t="s">
        <v>7912</v>
      </c>
      <c r="P2597" t="s">
        <v>7913</v>
      </c>
    </row>
    <row r="2598" spans="1:16">
      <c r="A2598" t="s">
        <v>7730</v>
      </c>
      <c r="B2598" t="s">
        <v>7731</v>
      </c>
      <c r="C2598" t="s">
        <v>7914</v>
      </c>
      <c r="D2598" t="s">
        <v>7915</v>
      </c>
      <c r="E2598" t="s">
        <v>20</v>
      </c>
      <c r="F2598" t="s">
        <v>21</v>
      </c>
      <c r="G2598">
        <v>44137364</v>
      </c>
      <c r="H2598">
        <v>44137385</v>
      </c>
      <c r="I2598" t="s">
        <v>22</v>
      </c>
      <c r="J2598">
        <v>1</v>
      </c>
      <c r="K2598">
        <v>0</v>
      </c>
      <c r="L2598" t="s">
        <v>23</v>
      </c>
      <c r="M2598" t="s">
        <v>24</v>
      </c>
      <c r="N2598" t="s">
        <v>7758</v>
      </c>
      <c r="O2598" t="s">
        <v>7916</v>
      </c>
      <c r="P2598" t="s">
        <v>7917</v>
      </c>
    </row>
    <row r="2599" spans="1:16">
      <c r="A2599" t="s">
        <v>7730</v>
      </c>
      <c r="B2599" t="s">
        <v>7731</v>
      </c>
      <c r="C2599" t="s">
        <v>7918</v>
      </c>
      <c r="D2599" t="s">
        <v>7919</v>
      </c>
      <c r="E2599" t="s">
        <v>20</v>
      </c>
      <c r="F2599" t="s">
        <v>21</v>
      </c>
      <c r="G2599">
        <v>44322732</v>
      </c>
      <c r="H2599">
        <v>44322755</v>
      </c>
      <c r="I2599" t="s">
        <v>22</v>
      </c>
      <c r="J2599">
        <v>1</v>
      </c>
      <c r="K2599">
        <v>0</v>
      </c>
      <c r="L2599" t="s">
        <v>30</v>
      </c>
      <c r="M2599" t="s">
        <v>24</v>
      </c>
      <c r="N2599" t="s">
        <v>7920</v>
      </c>
      <c r="O2599" t="s">
        <v>7921</v>
      </c>
      <c r="P2599" t="s">
        <v>7922</v>
      </c>
    </row>
    <row r="2600" spans="1:16">
      <c r="A2600" t="s">
        <v>7730</v>
      </c>
      <c r="B2600" t="s">
        <v>7731</v>
      </c>
      <c r="C2600" t="s">
        <v>7923</v>
      </c>
      <c r="D2600" t="s">
        <v>7924</v>
      </c>
      <c r="E2600" t="s">
        <v>20</v>
      </c>
      <c r="F2600" t="s">
        <v>21</v>
      </c>
      <c r="G2600">
        <v>46532699</v>
      </c>
      <c r="H2600">
        <v>46532722</v>
      </c>
      <c r="I2600" t="s">
        <v>37</v>
      </c>
      <c r="J2600">
        <v>5</v>
      </c>
      <c r="K2600">
        <v>0</v>
      </c>
      <c r="L2600" t="s">
        <v>30</v>
      </c>
      <c r="M2600" t="s">
        <v>24</v>
      </c>
      <c r="N2600" t="s">
        <v>7925</v>
      </c>
      <c r="O2600" t="s">
        <v>7926</v>
      </c>
      <c r="P2600" t="s">
        <v>7927</v>
      </c>
    </row>
    <row r="2601" spans="1:16">
      <c r="A2601" t="s">
        <v>7730</v>
      </c>
      <c r="B2601" t="s">
        <v>7731</v>
      </c>
      <c r="C2601" t="s">
        <v>7928</v>
      </c>
      <c r="D2601" t="s">
        <v>7929</v>
      </c>
      <c r="E2601" t="s">
        <v>20</v>
      </c>
      <c r="F2601" t="s">
        <v>21</v>
      </c>
      <c r="G2601">
        <v>46738142</v>
      </c>
      <c r="H2601">
        <v>46738163</v>
      </c>
      <c r="I2601" t="s">
        <v>22</v>
      </c>
      <c r="J2601">
        <v>1</v>
      </c>
      <c r="K2601">
        <v>0</v>
      </c>
      <c r="L2601" t="s">
        <v>23</v>
      </c>
      <c r="M2601" t="s">
        <v>31</v>
      </c>
      <c r="N2601" t="s">
        <v>7793</v>
      </c>
      <c r="O2601" t="s">
        <v>7930</v>
      </c>
      <c r="P2601" t="s">
        <v>7931</v>
      </c>
    </row>
    <row r="2602" spans="1:16">
      <c r="A2602" t="s">
        <v>7730</v>
      </c>
      <c r="B2602" t="s">
        <v>7731</v>
      </c>
      <c r="C2602" t="s">
        <v>264</v>
      </c>
      <c r="D2602" t="s">
        <v>265</v>
      </c>
      <c r="E2602" t="s">
        <v>20</v>
      </c>
      <c r="F2602" t="s">
        <v>21</v>
      </c>
      <c r="G2602">
        <v>46830466</v>
      </c>
      <c r="H2602">
        <v>46830490</v>
      </c>
      <c r="I2602" t="s">
        <v>22</v>
      </c>
      <c r="J2602">
        <v>1</v>
      </c>
      <c r="K2602">
        <v>0</v>
      </c>
      <c r="L2602" t="s">
        <v>23</v>
      </c>
      <c r="M2602" t="s">
        <v>24</v>
      </c>
      <c r="N2602" t="s">
        <v>7932</v>
      </c>
      <c r="O2602" t="s">
        <v>7933</v>
      </c>
      <c r="P2602" t="s">
        <v>7934</v>
      </c>
    </row>
    <row r="2603" spans="1:16">
      <c r="A2603" t="s">
        <v>7730</v>
      </c>
      <c r="B2603" t="s">
        <v>7731</v>
      </c>
      <c r="C2603" t="s">
        <v>7935</v>
      </c>
      <c r="D2603" t="s">
        <v>7936</v>
      </c>
      <c r="E2603" t="s">
        <v>20</v>
      </c>
      <c r="F2603" t="s">
        <v>21</v>
      </c>
      <c r="G2603">
        <v>47101250</v>
      </c>
      <c r="H2603">
        <v>47101272</v>
      </c>
      <c r="I2603" t="s">
        <v>37</v>
      </c>
      <c r="J2603">
        <v>5</v>
      </c>
      <c r="K2603">
        <v>0</v>
      </c>
      <c r="L2603" t="s">
        <v>57</v>
      </c>
      <c r="M2603" t="s">
        <v>31</v>
      </c>
      <c r="N2603" t="s">
        <v>7937</v>
      </c>
      <c r="O2603" t="s">
        <v>7938</v>
      </c>
      <c r="P2603" t="s">
        <v>7939</v>
      </c>
    </row>
    <row r="2604" spans="1:16">
      <c r="A2604" t="s">
        <v>7730</v>
      </c>
      <c r="B2604" t="s">
        <v>7731</v>
      </c>
      <c r="C2604" t="s">
        <v>7940</v>
      </c>
      <c r="D2604" t="s">
        <v>7941</v>
      </c>
      <c r="E2604" t="s">
        <v>20</v>
      </c>
      <c r="F2604" t="s">
        <v>21</v>
      </c>
      <c r="G2604">
        <v>51737821</v>
      </c>
      <c r="H2604">
        <v>51737842</v>
      </c>
      <c r="I2604" t="s">
        <v>22</v>
      </c>
      <c r="J2604">
        <v>2</v>
      </c>
      <c r="K2604">
        <v>0</v>
      </c>
      <c r="L2604" t="s">
        <v>57</v>
      </c>
      <c r="M2604" t="s">
        <v>24</v>
      </c>
      <c r="N2604" t="s">
        <v>7942</v>
      </c>
      <c r="O2604" t="s">
        <v>7943</v>
      </c>
      <c r="P2604" t="s">
        <v>7944</v>
      </c>
    </row>
    <row r="2605" spans="1:16">
      <c r="A2605" t="s">
        <v>7730</v>
      </c>
      <c r="B2605" t="s">
        <v>7731</v>
      </c>
      <c r="C2605" t="s">
        <v>7940</v>
      </c>
      <c r="D2605" t="s">
        <v>7941</v>
      </c>
      <c r="E2605" t="s">
        <v>20</v>
      </c>
      <c r="F2605" t="s">
        <v>21</v>
      </c>
      <c r="G2605">
        <v>51738785</v>
      </c>
      <c r="H2605">
        <v>51738806</v>
      </c>
      <c r="I2605" t="s">
        <v>22</v>
      </c>
      <c r="J2605">
        <v>13</v>
      </c>
      <c r="K2605">
        <v>0</v>
      </c>
      <c r="L2605" t="s">
        <v>57</v>
      </c>
      <c r="M2605" t="s">
        <v>31</v>
      </c>
      <c r="N2605" t="s">
        <v>7942</v>
      </c>
      <c r="O2605" t="s">
        <v>7945</v>
      </c>
      <c r="P2605" t="s">
        <v>7946</v>
      </c>
    </row>
    <row r="2606" spans="1:16">
      <c r="A2606" t="s">
        <v>7730</v>
      </c>
      <c r="B2606" t="s">
        <v>7731</v>
      </c>
      <c r="C2606" t="s">
        <v>287</v>
      </c>
      <c r="D2606" t="s">
        <v>283</v>
      </c>
      <c r="E2606" t="s">
        <v>20</v>
      </c>
      <c r="F2606" t="s">
        <v>21</v>
      </c>
      <c r="G2606">
        <v>51938581</v>
      </c>
      <c r="H2606">
        <v>51938602</v>
      </c>
      <c r="I2606" t="s">
        <v>37</v>
      </c>
      <c r="J2606">
        <v>3</v>
      </c>
      <c r="K2606">
        <v>0</v>
      </c>
      <c r="L2606" t="s">
        <v>57</v>
      </c>
      <c r="M2606" t="s">
        <v>24</v>
      </c>
      <c r="N2606" t="s">
        <v>7947</v>
      </c>
      <c r="O2606" t="s">
        <v>7948</v>
      </c>
      <c r="P2606" t="s">
        <v>7949</v>
      </c>
    </row>
    <row r="2607" spans="1:16">
      <c r="A2607" t="s">
        <v>7730</v>
      </c>
      <c r="B2607" t="s">
        <v>7731</v>
      </c>
      <c r="C2607" t="s">
        <v>7950</v>
      </c>
      <c r="D2607" t="s">
        <v>7951</v>
      </c>
      <c r="E2607" t="s">
        <v>20</v>
      </c>
      <c r="F2607" t="s">
        <v>21</v>
      </c>
      <c r="G2607">
        <v>52291028</v>
      </c>
      <c r="H2607">
        <v>52291050</v>
      </c>
      <c r="I2607" t="s">
        <v>37</v>
      </c>
      <c r="J2607">
        <v>1</v>
      </c>
      <c r="K2607">
        <v>0</v>
      </c>
      <c r="L2607" t="s">
        <v>23</v>
      </c>
      <c r="M2607" t="s">
        <v>24</v>
      </c>
      <c r="N2607" t="s">
        <v>7952</v>
      </c>
      <c r="O2607" t="s">
        <v>7953</v>
      </c>
      <c r="P2607" t="s">
        <v>7954</v>
      </c>
    </row>
    <row r="2608" spans="1:16">
      <c r="A2608" t="s">
        <v>7730</v>
      </c>
      <c r="B2608" t="s">
        <v>7731</v>
      </c>
      <c r="C2608" t="s">
        <v>7955</v>
      </c>
      <c r="D2608" t="s">
        <v>7956</v>
      </c>
      <c r="E2608" t="s">
        <v>20</v>
      </c>
      <c r="F2608" t="s">
        <v>21</v>
      </c>
      <c r="G2608">
        <v>52377239</v>
      </c>
      <c r="H2608">
        <v>52377260</v>
      </c>
      <c r="I2608" t="s">
        <v>37</v>
      </c>
      <c r="J2608">
        <v>1</v>
      </c>
      <c r="K2608">
        <v>0</v>
      </c>
      <c r="L2608" t="s">
        <v>23</v>
      </c>
      <c r="M2608" t="s">
        <v>31</v>
      </c>
      <c r="N2608" t="s">
        <v>7753</v>
      </c>
      <c r="O2608" t="s">
        <v>7957</v>
      </c>
      <c r="P2608" t="s">
        <v>7958</v>
      </c>
    </row>
    <row r="2609" spans="1:16">
      <c r="A2609" t="s">
        <v>7730</v>
      </c>
      <c r="B2609" t="s">
        <v>7731</v>
      </c>
      <c r="C2609" t="s">
        <v>7959</v>
      </c>
      <c r="D2609" t="s">
        <v>7960</v>
      </c>
      <c r="E2609" t="s">
        <v>20</v>
      </c>
      <c r="F2609" t="s">
        <v>21</v>
      </c>
      <c r="G2609">
        <v>52991274</v>
      </c>
      <c r="H2609">
        <v>52991295</v>
      </c>
      <c r="I2609" t="s">
        <v>37</v>
      </c>
      <c r="J2609">
        <v>1</v>
      </c>
      <c r="K2609">
        <v>0</v>
      </c>
      <c r="L2609" t="s">
        <v>23</v>
      </c>
      <c r="M2609" t="s">
        <v>24</v>
      </c>
      <c r="N2609" t="s">
        <v>7942</v>
      </c>
      <c r="O2609" t="s">
        <v>7961</v>
      </c>
      <c r="P2609" t="s">
        <v>7962</v>
      </c>
    </row>
    <row r="2610" spans="1:16">
      <c r="A2610" t="s">
        <v>7730</v>
      </c>
      <c r="B2610" t="s">
        <v>7731</v>
      </c>
      <c r="C2610" t="s">
        <v>292</v>
      </c>
      <c r="D2610" t="s">
        <v>293</v>
      </c>
      <c r="E2610" t="s">
        <v>20</v>
      </c>
      <c r="F2610" t="s">
        <v>21</v>
      </c>
      <c r="G2610">
        <v>53292750</v>
      </c>
      <c r="H2610">
        <v>53292773</v>
      </c>
      <c r="I2610" t="s">
        <v>22</v>
      </c>
      <c r="J2610">
        <v>1</v>
      </c>
      <c r="K2610">
        <v>0</v>
      </c>
      <c r="L2610" t="s">
        <v>23</v>
      </c>
      <c r="M2610" t="s">
        <v>31</v>
      </c>
      <c r="N2610" t="s">
        <v>7744</v>
      </c>
      <c r="O2610" t="s">
        <v>7963</v>
      </c>
      <c r="P2610" t="s">
        <v>7964</v>
      </c>
    </row>
    <row r="2611" spans="1:16">
      <c r="A2611" t="s">
        <v>7730</v>
      </c>
      <c r="B2611" t="s">
        <v>7731</v>
      </c>
      <c r="C2611" t="s">
        <v>7965</v>
      </c>
      <c r="D2611" t="s">
        <v>7966</v>
      </c>
      <c r="E2611" t="s">
        <v>20</v>
      </c>
      <c r="F2611" t="s">
        <v>21</v>
      </c>
      <c r="G2611">
        <v>53323189</v>
      </c>
      <c r="H2611">
        <v>53323209</v>
      </c>
      <c r="I2611" t="s">
        <v>22</v>
      </c>
      <c r="J2611">
        <v>1</v>
      </c>
      <c r="K2611">
        <v>0</v>
      </c>
      <c r="L2611" t="s">
        <v>30</v>
      </c>
      <c r="M2611" t="s">
        <v>24</v>
      </c>
      <c r="N2611" t="s">
        <v>7753</v>
      </c>
      <c r="O2611" t="s">
        <v>7967</v>
      </c>
      <c r="P2611" t="s">
        <v>7968</v>
      </c>
    </row>
    <row r="2612" spans="1:16">
      <c r="A2612" t="s">
        <v>7730</v>
      </c>
      <c r="B2612" t="s">
        <v>7731</v>
      </c>
      <c r="C2612" t="s">
        <v>6459</v>
      </c>
      <c r="D2612" t="s">
        <v>6460</v>
      </c>
      <c r="E2612" t="s">
        <v>20</v>
      </c>
      <c r="F2612" t="s">
        <v>21</v>
      </c>
      <c r="G2612">
        <v>55316447</v>
      </c>
      <c r="H2612">
        <v>55316473</v>
      </c>
      <c r="I2612" t="s">
        <v>37</v>
      </c>
      <c r="J2612">
        <v>6</v>
      </c>
      <c r="K2612">
        <v>0</v>
      </c>
      <c r="L2612" t="s">
        <v>57</v>
      </c>
      <c r="M2612" t="s">
        <v>24</v>
      </c>
      <c r="N2612" t="s">
        <v>7969</v>
      </c>
      <c r="O2612" t="s">
        <v>7970</v>
      </c>
      <c r="P2612" t="s">
        <v>7971</v>
      </c>
    </row>
    <row r="2613" spans="1:16">
      <c r="A2613" t="s">
        <v>7730</v>
      </c>
      <c r="B2613" t="s">
        <v>7731</v>
      </c>
      <c r="C2613" t="s">
        <v>305</v>
      </c>
      <c r="D2613" t="s">
        <v>306</v>
      </c>
      <c r="E2613" t="s">
        <v>20</v>
      </c>
      <c r="F2613" t="s">
        <v>21</v>
      </c>
      <c r="G2613">
        <v>55603310</v>
      </c>
      <c r="H2613">
        <v>55603336</v>
      </c>
      <c r="I2613" t="s">
        <v>37</v>
      </c>
      <c r="J2613">
        <v>3</v>
      </c>
      <c r="K2613">
        <v>0</v>
      </c>
      <c r="L2613" t="s">
        <v>90</v>
      </c>
      <c r="M2613" t="s">
        <v>24</v>
      </c>
      <c r="N2613" t="s">
        <v>7972</v>
      </c>
      <c r="O2613" t="s">
        <v>7973</v>
      </c>
      <c r="P2613" t="s">
        <v>7974</v>
      </c>
    </row>
    <row r="2614" spans="1:16">
      <c r="A2614" t="s">
        <v>7730</v>
      </c>
      <c r="B2614" t="s">
        <v>7731</v>
      </c>
      <c r="C2614" t="s">
        <v>7975</v>
      </c>
      <c r="D2614" t="s">
        <v>7976</v>
      </c>
      <c r="E2614" t="s">
        <v>20</v>
      </c>
      <c r="F2614" t="s">
        <v>21</v>
      </c>
      <c r="G2614">
        <v>59848521</v>
      </c>
      <c r="H2614">
        <v>59848545</v>
      </c>
      <c r="I2614" t="s">
        <v>22</v>
      </c>
      <c r="J2614">
        <v>1</v>
      </c>
      <c r="K2614">
        <v>0</v>
      </c>
      <c r="L2614" t="s">
        <v>30</v>
      </c>
      <c r="M2614" t="s">
        <v>24</v>
      </c>
      <c r="N2614" t="s">
        <v>7977</v>
      </c>
      <c r="O2614" t="s">
        <v>7978</v>
      </c>
      <c r="P2614" t="s">
        <v>7979</v>
      </c>
    </row>
    <row r="2615" spans="1:16">
      <c r="A2615" t="s">
        <v>7730</v>
      </c>
      <c r="B2615" t="s">
        <v>7731</v>
      </c>
      <c r="C2615" t="s">
        <v>7975</v>
      </c>
      <c r="D2615" t="s">
        <v>7976</v>
      </c>
      <c r="E2615" t="s">
        <v>20</v>
      </c>
      <c r="F2615" t="s">
        <v>21</v>
      </c>
      <c r="G2615">
        <v>59873228</v>
      </c>
      <c r="H2615">
        <v>59873249</v>
      </c>
      <c r="I2615" t="s">
        <v>22</v>
      </c>
      <c r="J2615">
        <v>1</v>
      </c>
      <c r="K2615">
        <v>0</v>
      </c>
      <c r="L2615" t="s">
        <v>30</v>
      </c>
      <c r="M2615" t="s">
        <v>31</v>
      </c>
      <c r="N2615" t="s">
        <v>7770</v>
      </c>
      <c r="O2615" t="s">
        <v>7771</v>
      </c>
      <c r="P2615" t="s">
        <v>7980</v>
      </c>
    </row>
    <row r="2616" spans="1:16">
      <c r="A2616" t="s">
        <v>7730</v>
      </c>
      <c r="B2616" t="s">
        <v>7731</v>
      </c>
      <c r="C2616" t="s">
        <v>309</v>
      </c>
      <c r="D2616" t="s">
        <v>310</v>
      </c>
      <c r="E2616" t="s">
        <v>20</v>
      </c>
      <c r="F2616" t="s">
        <v>21</v>
      </c>
      <c r="G2616">
        <v>61924244</v>
      </c>
      <c r="H2616">
        <v>61924266</v>
      </c>
      <c r="I2616" t="s">
        <v>22</v>
      </c>
      <c r="J2616">
        <v>3</v>
      </c>
      <c r="K2616">
        <v>0</v>
      </c>
      <c r="L2616" t="s">
        <v>23</v>
      </c>
      <c r="M2616" t="s">
        <v>24</v>
      </c>
      <c r="N2616" t="s">
        <v>7981</v>
      </c>
      <c r="O2616" t="s">
        <v>7982</v>
      </c>
      <c r="P2616" t="s">
        <v>7983</v>
      </c>
    </row>
    <row r="2617" spans="1:16">
      <c r="A2617" t="s">
        <v>7730</v>
      </c>
      <c r="B2617" t="s">
        <v>7731</v>
      </c>
      <c r="C2617" t="s">
        <v>323</v>
      </c>
      <c r="D2617" t="s">
        <v>324</v>
      </c>
      <c r="E2617" t="s">
        <v>20</v>
      </c>
      <c r="F2617" t="s">
        <v>21</v>
      </c>
      <c r="G2617">
        <v>62961310</v>
      </c>
      <c r="H2617">
        <v>62961336</v>
      </c>
      <c r="I2617" t="s">
        <v>37</v>
      </c>
      <c r="J2617">
        <v>7</v>
      </c>
      <c r="K2617">
        <v>0</v>
      </c>
      <c r="L2617" t="s">
        <v>57</v>
      </c>
      <c r="M2617" t="s">
        <v>31</v>
      </c>
      <c r="N2617" t="s">
        <v>7984</v>
      </c>
      <c r="O2617" t="s">
        <v>7985</v>
      </c>
      <c r="P2617" t="s">
        <v>7986</v>
      </c>
    </row>
    <row r="2618" spans="1:16">
      <c r="A2618" t="s">
        <v>7730</v>
      </c>
      <c r="B2618" t="s">
        <v>7731</v>
      </c>
      <c r="C2618" t="s">
        <v>7987</v>
      </c>
      <c r="D2618" t="s">
        <v>7988</v>
      </c>
      <c r="E2618" t="s">
        <v>20</v>
      </c>
      <c r="F2618" t="s">
        <v>21</v>
      </c>
      <c r="G2618">
        <v>63284822</v>
      </c>
      <c r="H2618">
        <v>63284843</v>
      </c>
      <c r="I2618" t="s">
        <v>22</v>
      </c>
      <c r="J2618">
        <v>1</v>
      </c>
      <c r="K2618">
        <v>0</v>
      </c>
      <c r="L2618" t="s">
        <v>30</v>
      </c>
      <c r="M2618" t="s">
        <v>24</v>
      </c>
      <c r="N2618" t="s">
        <v>7770</v>
      </c>
      <c r="O2618" t="s">
        <v>7771</v>
      </c>
      <c r="P2618" t="s">
        <v>7989</v>
      </c>
    </row>
    <row r="2619" spans="1:16">
      <c r="A2619" t="s">
        <v>7730</v>
      </c>
      <c r="B2619" t="s">
        <v>7731</v>
      </c>
      <c r="C2619" t="s">
        <v>7987</v>
      </c>
      <c r="D2619" t="s">
        <v>7988</v>
      </c>
      <c r="E2619" t="s">
        <v>20</v>
      </c>
      <c r="F2619" t="s">
        <v>21</v>
      </c>
      <c r="G2619">
        <v>63294711</v>
      </c>
      <c r="H2619">
        <v>63294725</v>
      </c>
      <c r="I2619" t="s">
        <v>22</v>
      </c>
      <c r="J2619">
        <v>3</v>
      </c>
      <c r="K2619">
        <v>0</v>
      </c>
      <c r="L2619" t="s">
        <v>57</v>
      </c>
      <c r="M2619" t="s">
        <v>24</v>
      </c>
      <c r="N2619" t="s">
        <v>7904</v>
      </c>
      <c r="O2619" t="s">
        <v>7990</v>
      </c>
      <c r="P2619" t="e">
        <f>-------uuuacAAUUCUGAUg</f>
        <v>#NAME?</v>
      </c>
    </row>
    <row r="2620" spans="1:16">
      <c r="A2620" t="s">
        <v>7730</v>
      </c>
      <c r="B2620" t="s">
        <v>7731</v>
      </c>
      <c r="C2620" t="s">
        <v>7987</v>
      </c>
      <c r="D2620" t="s">
        <v>7988</v>
      </c>
      <c r="E2620" t="s">
        <v>20</v>
      </c>
      <c r="F2620" t="s">
        <v>21</v>
      </c>
      <c r="G2620">
        <v>63294740</v>
      </c>
      <c r="H2620">
        <v>63294761</v>
      </c>
      <c r="I2620" t="s">
        <v>22</v>
      </c>
      <c r="J2620">
        <v>4</v>
      </c>
      <c r="K2620">
        <v>0</v>
      </c>
      <c r="L2620" t="s">
        <v>57</v>
      </c>
      <c r="M2620" t="s">
        <v>31</v>
      </c>
      <c r="N2620" t="s">
        <v>7734</v>
      </c>
      <c r="O2620" t="s">
        <v>7991</v>
      </c>
      <c r="P2620" t="s">
        <v>7992</v>
      </c>
    </row>
    <row r="2621" spans="1:16">
      <c r="A2621" t="s">
        <v>7730</v>
      </c>
      <c r="B2621" t="s">
        <v>7731</v>
      </c>
      <c r="C2621" t="s">
        <v>335</v>
      </c>
      <c r="D2621" t="s">
        <v>336</v>
      </c>
      <c r="E2621" t="s">
        <v>20</v>
      </c>
      <c r="F2621" t="s">
        <v>21</v>
      </c>
      <c r="G2621">
        <v>65352646</v>
      </c>
      <c r="H2621">
        <v>65352669</v>
      </c>
      <c r="I2621" t="s">
        <v>37</v>
      </c>
      <c r="J2621">
        <v>1</v>
      </c>
      <c r="K2621">
        <v>0</v>
      </c>
      <c r="L2621" t="s">
        <v>30</v>
      </c>
      <c r="M2621" t="s">
        <v>31</v>
      </c>
      <c r="N2621" t="s">
        <v>7993</v>
      </c>
      <c r="O2621" t="s">
        <v>7994</v>
      </c>
      <c r="P2621" t="s">
        <v>7995</v>
      </c>
    </row>
    <row r="2622" spans="1:16">
      <c r="A2622" t="s">
        <v>7730</v>
      </c>
      <c r="B2622" t="s">
        <v>7731</v>
      </c>
      <c r="C2622" t="s">
        <v>335</v>
      </c>
      <c r="D2622" t="s">
        <v>336</v>
      </c>
      <c r="E2622" t="s">
        <v>20</v>
      </c>
      <c r="F2622" t="s">
        <v>21</v>
      </c>
      <c r="G2622">
        <v>65408104</v>
      </c>
      <c r="H2622">
        <v>65408126</v>
      </c>
      <c r="I2622" t="s">
        <v>37</v>
      </c>
      <c r="J2622">
        <v>1</v>
      </c>
      <c r="K2622">
        <v>0</v>
      </c>
      <c r="L2622" t="s">
        <v>30</v>
      </c>
      <c r="M2622" t="s">
        <v>24</v>
      </c>
      <c r="N2622" t="s">
        <v>7996</v>
      </c>
      <c r="O2622" t="s">
        <v>1044</v>
      </c>
      <c r="P2622" t="s">
        <v>7997</v>
      </c>
    </row>
    <row r="2623" spans="1:16">
      <c r="A2623" t="s">
        <v>7730</v>
      </c>
      <c r="B2623" t="s">
        <v>7731</v>
      </c>
      <c r="C2623" t="s">
        <v>7998</v>
      </c>
      <c r="D2623" t="s">
        <v>7999</v>
      </c>
      <c r="E2623" t="s">
        <v>20</v>
      </c>
      <c r="F2623" t="s">
        <v>21</v>
      </c>
      <c r="G2623">
        <v>65897596</v>
      </c>
      <c r="H2623">
        <v>65897617</v>
      </c>
      <c r="I2623" t="s">
        <v>22</v>
      </c>
      <c r="J2623">
        <v>8</v>
      </c>
      <c r="K2623">
        <v>0</v>
      </c>
      <c r="L2623" t="s">
        <v>57</v>
      </c>
      <c r="M2623" t="s">
        <v>24</v>
      </c>
      <c r="N2623" t="s">
        <v>7770</v>
      </c>
      <c r="O2623" t="s">
        <v>7771</v>
      </c>
      <c r="P2623" t="s">
        <v>8000</v>
      </c>
    </row>
    <row r="2624" spans="1:16">
      <c r="A2624" t="s">
        <v>7730</v>
      </c>
      <c r="B2624" t="s">
        <v>7731</v>
      </c>
      <c r="C2624" t="s">
        <v>8001</v>
      </c>
      <c r="D2624" t="s">
        <v>8002</v>
      </c>
      <c r="E2624" t="s">
        <v>20</v>
      </c>
      <c r="F2624" t="s">
        <v>21</v>
      </c>
      <c r="G2624">
        <v>65959563</v>
      </c>
      <c r="H2624">
        <v>65959584</v>
      </c>
      <c r="I2624" t="s">
        <v>22</v>
      </c>
      <c r="J2624">
        <v>1</v>
      </c>
      <c r="K2624">
        <v>0</v>
      </c>
      <c r="L2624" t="s">
        <v>23</v>
      </c>
      <c r="M2624" t="s">
        <v>31</v>
      </c>
      <c r="N2624" t="s">
        <v>8003</v>
      </c>
      <c r="O2624" t="s">
        <v>8004</v>
      </c>
      <c r="P2624" t="s">
        <v>8005</v>
      </c>
    </row>
    <row r="2625" spans="1:16">
      <c r="A2625" t="s">
        <v>7730</v>
      </c>
      <c r="B2625" t="s">
        <v>7731</v>
      </c>
      <c r="C2625" t="s">
        <v>8006</v>
      </c>
      <c r="D2625" t="s">
        <v>8007</v>
      </c>
      <c r="E2625" t="s">
        <v>20</v>
      </c>
      <c r="F2625" t="s">
        <v>21</v>
      </c>
      <c r="G2625">
        <v>67513005</v>
      </c>
      <c r="H2625">
        <v>67513026</v>
      </c>
      <c r="I2625" t="s">
        <v>37</v>
      </c>
      <c r="J2625">
        <v>1</v>
      </c>
      <c r="K2625">
        <v>0</v>
      </c>
      <c r="L2625" t="s">
        <v>23</v>
      </c>
      <c r="M2625" t="s">
        <v>31</v>
      </c>
      <c r="N2625" t="s">
        <v>7788</v>
      </c>
      <c r="O2625" t="s">
        <v>8008</v>
      </c>
      <c r="P2625" t="s">
        <v>8009</v>
      </c>
    </row>
    <row r="2626" spans="1:16">
      <c r="A2626" t="s">
        <v>7730</v>
      </c>
      <c r="B2626" t="s">
        <v>7731</v>
      </c>
      <c r="C2626" t="s">
        <v>8010</v>
      </c>
      <c r="D2626" t="s">
        <v>8011</v>
      </c>
      <c r="E2626" t="s">
        <v>20</v>
      </c>
      <c r="F2626" t="s">
        <v>21</v>
      </c>
      <c r="G2626">
        <v>68940521</v>
      </c>
      <c r="H2626">
        <v>68940542</v>
      </c>
      <c r="I2626" t="s">
        <v>37</v>
      </c>
      <c r="J2626">
        <v>2</v>
      </c>
      <c r="K2626">
        <v>0</v>
      </c>
      <c r="L2626" t="s">
        <v>90</v>
      </c>
      <c r="M2626" t="s">
        <v>24</v>
      </c>
      <c r="N2626" t="s">
        <v>8003</v>
      </c>
      <c r="O2626" t="s">
        <v>8012</v>
      </c>
      <c r="P2626" t="s">
        <v>8013</v>
      </c>
    </row>
    <row r="2627" spans="1:16">
      <c r="A2627" t="s">
        <v>7730</v>
      </c>
      <c r="B2627" t="s">
        <v>7731</v>
      </c>
      <c r="C2627" t="s">
        <v>348</v>
      </c>
      <c r="D2627" t="s">
        <v>349</v>
      </c>
      <c r="E2627" t="s">
        <v>20</v>
      </c>
      <c r="F2627" t="s">
        <v>21</v>
      </c>
      <c r="G2627">
        <v>70614298</v>
      </c>
      <c r="H2627">
        <v>70614319</v>
      </c>
      <c r="I2627" t="s">
        <v>37</v>
      </c>
      <c r="J2627">
        <v>1</v>
      </c>
      <c r="K2627">
        <v>0</v>
      </c>
      <c r="L2627" t="s">
        <v>30</v>
      </c>
      <c r="M2627" t="s">
        <v>24</v>
      </c>
      <c r="N2627" t="s">
        <v>7753</v>
      </c>
      <c r="O2627" t="s">
        <v>8014</v>
      </c>
      <c r="P2627" t="s">
        <v>8015</v>
      </c>
    </row>
    <row r="2628" spans="1:16">
      <c r="A2628" t="s">
        <v>7730</v>
      </c>
      <c r="B2628" t="s">
        <v>7731</v>
      </c>
      <c r="C2628" t="s">
        <v>8016</v>
      </c>
      <c r="D2628" t="s">
        <v>8017</v>
      </c>
      <c r="E2628" t="s">
        <v>20</v>
      </c>
      <c r="F2628" t="s">
        <v>21</v>
      </c>
      <c r="G2628">
        <v>71529115</v>
      </c>
      <c r="H2628">
        <v>71529137</v>
      </c>
      <c r="I2628" t="s">
        <v>37</v>
      </c>
      <c r="J2628">
        <v>3</v>
      </c>
      <c r="K2628">
        <v>0</v>
      </c>
      <c r="L2628" t="s">
        <v>57</v>
      </c>
      <c r="M2628" t="s">
        <v>24</v>
      </c>
      <c r="N2628" t="s">
        <v>8018</v>
      </c>
      <c r="O2628" t="s">
        <v>8019</v>
      </c>
      <c r="P2628" t="s">
        <v>8020</v>
      </c>
    </row>
    <row r="2629" spans="1:16">
      <c r="A2629" t="s">
        <v>7730</v>
      </c>
      <c r="B2629" t="s">
        <v>7731</v>
      </c>
      <c r="C2629" t="s">
        <v>8021</v>
      </c>
      <c r="D2629" t="s">
        <v>8022</v>
      </c>
      <c r="E2629" t="s">
        <v>20</v>
      </c>
      <c r="F2629" t="s">
        <v>21</v>
      </c>
      <c r="G2629">
        <v>76211491</v>
      </c>
      <c r="H2629">
        <v>76211516</v>
      </c>
      <c r="I2629" t="s">
        <v>22</v>
      </c>
      <c r="J2629">
        <v>2</v>
      </c>
      <c r="K2629">
        <v>0</v>
      </c>
      <c r="L2629" t="s">
        <v>57</v>
      </c>
      <c r="M2629" t="s">
        <v>24</v>
      </c>
      <c r="N2629" t="s">
        <v>8023</v>
      </c>
      <c r="O2629" t="s">
        <v>8024</v>
      </c>
      <c r="P2629" t="s">
        <v>8025</v>
      </c>
    </row>
    <row r="2630" spans="1:16">
      <c r="A2630" t="s">
        <v>7730</v>
      </c>
      <c r="B2630" t="s">
        <v>7731</v>
      </c>
      <c r="C2630" t="s">
        <v>8026</v>
      </c>
      <c r="D2630" t="s">
        <v>8027</v>
      </c>
      <c r="E2630" t="s">
        <v>20</v>
      </c>
      <c r="F2630" t="s">
        <v>21</v>
      </c>
      <c r="G2630">
        <v>76257904</v>
      </c>
      <c r="H2630">
        <v>76257926</v>
      </c>
      <c r="I2630" t="s">
        <v>22</v>
      </c>
      <c r="J2630">
        <v>7</v>
      </c>
      <c r="K2630">
        <v>12</v>
      </c>
      <c r="L2630" t="s">
        <v>87</v>
      </c>
      <c r="M2630" t="s">
        <v>24</v>
      </c>
      <c r="N2630" t="s">
        <v>8028</v>
      </c>
      <c r="O2630" t="s">
        <v>8029</v>
      </c>
      <c r="P2630" t="s">
        <v>8030</v>
      </c>
    </row>
    <row r="2631" spans="1:16">
      <c r="A2631" t="s">
        <v>7730</v>
      </c>
      <c r="B2631" t="s">
        <v>7731</v>
      </c>
      <c r="C2631" t="s">
        <v>352</v>
      </c>
      <c r="D2631" t="s">
        <v>353</v>
      </c>
      <c r="E2631" t="s">
        <v>20</v>
      </c>
      <c r="F2631" t="s">
        <v>21</v>
      </c>
      <c r="G2631">
        <v>77632434</v>
      </c>
      <c r="H2631">
        <v>77632451</v>
      </c>
      <c r="I2631" t="s">
        <v>37</v>
      </c>
      <c r="J2631">
        <v>2</v>
      </c>
      <c r="K2631">
        <v>0</v>
      </c>
      <c r="L2631" t="s">
        <v>30</v>
      </c>
      <c r="M2631" t="s">
        <v>24</v>
      </c>
      <c r="N2631" t="s">
        <v>7734</v>
      </c>
      <c r="O2631" t="s">
        <v>8031</v>
      </c>
      <c r="P2631" t="s">
        <v>8032</v>
      </c>
    </row>
    <row r="2632" spans="1:16">
      <c r="A2632" t="s">
        <v>7730</v>
      </c>
      <c r="B2632" t="s">
        <v>7731</v>
      </c>
      <c r="C2632" t="s">
        <v>8033</v>
      </c>
      <c r="D2632" t="s">
        <v>8034</v>
      </c>
      <c r="E2632" t="s">
        <v>20</v>
      </c>
      <c r="F2632" t="s">
        <v>21</v>
      </c>
      <c r="G2632">
        <v>78413345</v>
      </c>
      <c r="H2632">
        <v>78413367</v>
      </c>
      <c r="I2632" t="s">
        <v>37</v>
      </c>
      <c r="J2632">
        <v>15</v>
      </c>
      <c r="K2632">
        <v>0</v>
      </c>
      <c r="L2632" t="s">
        <v>87</v>
      </c>
      <c r="M2632" t="s">
        <v>31</v>
      </c>
      <c r="N2632" t="s">
        <v>8035</v>
      </c>
      <c r="O2632" t="s">
        <v>273</v>
      </c>
      <c r="P2632" t="s">
        <v>8036</v>
      </c>
    </row>
    <row r="2633" spans="1:16">
      <c r="A2633" t="s">
        <v>7730</v>
      </c>
      <c r="B2633" t="s">
        <v>7731</v>
      </c>
      <c r="C2633" t="s">
        <v>8037</v>
      </c>
      <c r="D2633" t="s">
        <v>8038</v>
      </c>
      <c r="E2633" t="s">
        <v>20</v>
      </c>
      <c r="F2633" t="s">
        <v>21</v>
      </c>
      <c r="G2633">
        <v>89445345</v>
      </c>
      <c r="H2633">
        <v>89445366</v>
      </c>
      <c r="I2633" t="s">
        <v>37</v>
      </c>
      <c r="J2633">
        <v>1</v>
      </c>
      <c r="K2633">
        <v>0</v>
      </c>
      <c r="L2633" t="s">
        <v>23</v>
      </c>
      <c r="M2633" t="s">
        <v>24</v>
      </c>
      <c r="N2633" t="s">
        <v>7758</v>
      </c>
      <c r="O2633" t="s">
        <v>8039</v>
      </c>
      <c r="P2633" t="s">
        <v>8040</v>
      </c>
    </row>
    <row r="2634" spans="1:16">
      <c r="A2634" t="s">
        <v>7730</v>
      </c>
      <c r="B2634" t="s">
        <v>7731</v>
      </c>
      <c r="C2634" t="s">
        <v>8041</v>
      </c>
      <c r="D2634" t="s">
        <v>8042</v>
      </c>
      <c r="E2634" t="s">
        <v>20</v>
      </c>
      <c r="F2634" t="s">
        <v>21</v>
      </c>
      <c r="G2634">
        <v>92327157</v>
      </c>
      <c r="H2634">
        <v>92327181</v>
      </c>
      <c r="I2634" t="s">
        <v>37</v>
      </c>
      <c r="J2634">
        <v>1</v>
      </c>
      <c r="K2634">
        <v>0</v>
      </c>
      <c r="L2634" t="s">
        <v>30</v>
      </c>
      <c r="M2634" t="s">
        <v>24</v>
      </c>
      <c r="N2634" t="s">
        <v>8043</v>
      </c>
      <c r="O2634" t="s">
        <v>8044</v>
      </c>
      <c r="P2634" t="s">
        <v>8045</v>
      </c>
    </row>
    <row r="2635" spans="1:16">
      <c r="A2635" t="s">
        <v>7730</v>
      </c>
      <c r="B2635" t="s">
        <v>7731</v>
      </c>
      <c r="C2635" t="s">
        <v>8046</v>
      </c>
      <c r="D2635" t="s">
        <v>8047</v>
      </c>
      <c r="E2635" t="s">
        <v>20</v>
      </c>
      <c r="F2635" t="s">
        <v>21</v>
      </c>
      <c r="G2635">
        <v>93196334</v>
      </c>
      <c r="H2635">
        <v>93196355</v>
      </c>
      <c r="I2635" t="s">
        <v>37</v>
      </c>
      <c r="J2635">
        <v>1</v>
      </c>
      <c r="K2635">
        <v>0</v>
      </c>
      <c r="L2635" t="s">
        <v>30</v>
      </c>
      <c r="M2635" t="s">
        <v>24</v>
      </c>
      <c r="N2635" t="s">
        <v>7739</v>
      </c>
      <c r="O2635" t="s">
        <v>7740</v>
      </c>
      <c r="P2635" t="s">
        <v>8048</v>
      </c>
    </row>
    <row r="2636" spans="1:16">
      <c r="A2636" t="s">
        <v>7730</v>
      </c>
      <c r="B2636" t="s">
        <v>7731</v>
      </c>
      <c r="C2636" t="s">
        <v>8049</v>
      </c>
      <c r="D2636" t="s">
        <v>8050</v>
      </c>
      <c r="E2636" t="s">
        <v>20</v>
      </c>
      <c r="F2636" t="s">
        <v>21</v>
      </c>
      <c r="G2636">
        <v>93680407</v>
      </c>
      <c r="H2636">
        <v>93680428</v>
      </c>
      <c r="I2636" t="s">
        <v>22</v>
      </c>
      <c r="J2636">
        <v>1</v>
      </c>
      <c r="K2636">
        <v>0</v>
      </c>
      <c r="L2636" t="s">
        <v>30</v>
      </c>
      <c r="M2636" t="s">
        <v>24</v>
      </c>
      <c r="N2636" t="s">
        <v>7758</v>
      </c>
      <c r="O2636" t="s">
        <v>8051</v>
      </c>
      <c r="P2636" t="s">
        <v>8052</v>
      </c>
    </row>
    <row r="2637" spans="1:16">
      <c r="A2637" t="s">
        <v>7730</v>
      </c>
      <c r="B2637" t="s">
        <v>7731</v>
      </c>
      <c r="C2637" t="s">
        <v>8053</v>
      </c>
      <c r="D2637" t="s">
        <v>8054</v>
      </c>
      <c r="E2637" t="s">
        <v>20</v>
      </c>
      <c r="F2637" t="s">
        <v>21</v>
      </c>
      <c r="G2637">
        <v>93680407</v>
      </c>
      <c r="H2637">
        <v>93680428</v>
      </c>
      <c r="I2637" t="s">
        <v>22</v>
      </c>
      <c r="J2637">
        <v>1</v>
      </c>
      <c r="K2637">
        <v>0</v>
      </c>
      <c r="L2637" t="s">
        <v>30</v>
      </c>
      <c r="M2637" t="s">
        <v>24</v>
      </c>
      <c r="N2637" t="s">
        <v>7758</v>
      </c>
      <c r="O2637" t="s">
        <v>8051</v>
      </c>
      <c r="P2637" t="s">
        <v>8052</v>
      </c>
    </row>
    <row r="2638" spans="1:16">
      <c r="A2638" t="s">
        <v>7730</v>
      </c>
      <c r="B2638" t="s">
        <v>7731</v>
      </c>
      <c r="C2638" t="s">
        <v>8055</v>
      </c>
      <c r="D2638" t="s">
        <v>8056</v>
      </c>
      <c r="E2638" t="s">
        <v>20</v>
      </c>
      <c r="F2638" t="s">
        <v>21</v>
      </c>
      <c r="G2638">
        <v>93827993</v>
      </c>
      <c r="H2638">
        <v>93828014</v>
      </c>
      <c r="I2638" t="s">
        <v>22</v>
      </c>
      <c r="J2638">
        <v>6</v>
      </c>
      <c r="K2638">
        <v>1</v>
      </c>
      <c r="L2638" t="s">
        <v>57</v>
      </c>
      <c r="M2638" t="s">
        <v>24</v>
      </c>
      <c r="N2638" t="s">
        <v>7753</v>
      </c>
      <c r="O2638" t="s">
        <v>8057</v>
      </c>
      <c r="P2638" t="s">
        <v>8058</v>
      </c>
    </row>
    <row r="2639" spans="1:16">
      <c r="A2639" t="s">
        <v>7730</v>
      </c>
      <c r="B2639" t="s">
        <v>7731</v>
      </c>
      <c r="C2639" t="s">
        <v>6470</v>
      </c>
      <c r="D2639" t="s">
        <v>6471</v>
      </c>
      <c r="E2639" t="s">
        <v>20</v>
      </c>
      <c r="F2639" t="s">
        <v>21</v>
      </c>
      <c r="G2639">
        <v>100327191</v>
      </c>
      <c r="H2639">
        <v>100327211</v>
      </c>
      <c r="I2639" t="s">
        <v>22</v>
      </c>
      <c r="J2639">
        <v>3</v>
      </c>
      <c r="K2639">
        <v>0</v>
      </c>
      <c r="L2639" t="s">
        <v>57</v>
      </c>
      <c r="M2639" t="s">
        <v>31</v>
      </c>
      <c r="N2639" t="s">
        <v>7793</v>
      </c>
      <c r="O2639" t="s">
        <v>8059</v>
      </c>
      <c r="P2639" t="s">
        <v>8060</v>
      </c>
    </row>
    <row r="2640" spans="1:16">
      <c r="A2640" t="s">
        <v>7730</v>
      </c>
      <c r="B2640" t="s">
        <v>7731</v>
      </c>
      <c r="C2640" t="s">
        <v>6470</v>
      </c>
      <c r="D2640" t="s">
        <v>6471</v>
      </c>
      <c r="E2640" t="s">
        <v>20</v>
      </c>
      <c r="F2640" t="s">
        <v>21</v>
      </c>
      <c r="G2640">
        <v>100342077</v>
      </c>
      <c r="H2640">
        <v>100342098</v>
      </c>
      <c r="I2640" t="s">
        <v>22</v>
      </c>
      <c r="J2640">
        <v>2</v>
      </c>
      <c r="K2640">
        <v>0</v>
      </c>
      <c r="L2640" t="s">
        <v>23</v>
      </c>
      <c r="M2640" t="s">
        <v>24</v>
      </c>
      <c r="N2640" t="s">
        <v>8003</v>
      </c>
      <c r="O2640" t="s">
        <v>8061</v>
      </c>
      <c r="P2640" t="s">
        <v>8062</v>
      </c>
    </row>
    <row r="2641" spans="1:16">
      <c r="A2641" t="s">
        <v>7730</v>
      </c>
      <c r="B2641" t="s">
        <v>7731</v>
      </c>
      <c r="C2641" t="s">
        <v>6470</v>
      </c>
      <c r="D2641" t="s">
        <v>6471</v>
      </c>
      <c r="E2641" t="s">
        <v>20</v>
      </c>
      <c r="F2641" t="s">
        <v>21</v>
      </c>
      <c r="G2641">
        <v>100389477</v>
      </c>
      <c r="H2641">
        <v>100389495</v>
      </c>
      <c r="I2641" t="s">
        <v>22</v>
      </c>
      <c r="J2641">
        <v>2</v>
      </c>
      <c r="K2641">
        <v>1</v>
      </c>
      <c r="L2641" t="s">
        <v>57</v>
      </c>
      <c r="M2641" t="s">
        <v>31</v>
      </c>
      <c r="N2641" t="s">
        <v>7788</v>
      </c>
      <c r="O2641" t="s">
        <v>8063</v>
      </c>
      <c r="P2641" t="s">
        <v>8064</v>
      </c>
    </row>
    <row r="2642" spans="1:16">
      <c r="A2642" t="s">
        <v>7730</v>
      </c>
      <c r="B2642" t="s">
        <v>7731</v>
      </c>
      <c r="C2642" t="s">
        <v>8065</v>
      </c>
      <c r="D2642" t="s">
        <v>8066</v>
      </c>
      <c r="E2642" t="s">
        <v>20</v>
      </c>
      <c r="F2642" t="s">
        <v>21</v>
      </c>
      <c r="G2642">
        <v>100524238</v>
      </c>
      <c r="H2642">
        <v>100524260</v>
      </c>
      <c r="I2642" t="s">
        <v>22</v>
      </c>
      <c r="J2642">
        <v>2</v>
      </c>
      <c r="K2642">
        <v>0</v>
      </c>
      <c r="L2642" t="s">
        <v>90</v>
      </c>
      <c r="M2642" t="s">
        <v>24</v>
      </c>
      <c r="N2642" t="s">
        <v>8067</v>
      </c>
      <c r="O2642" t="s">
        <v>8068</v>
      </c>
      <c r="P2642" t="s">
        <v>8069</v>
      </c>
    </row>
    <row r="2643" spans="1:16">
      <c r="A2643" t="s">
        <v>7730</v>
      </c>
      <c r="B2643" t="s">
        <v>7731</v>
      </c>
      <c r="C2643" t="s">
        <v>8070</v>
      </c>
      <c r="D2643" t="s">
        <v>8071</v>
      </c>
      <c r="E2643" t="s">
        <v>20</v>
      </c>
      <c r="F2643" t="s">
        <v>21</v>
      </c>
      <c r="G2643">
        <v>100524238</v>
      </c>
      <c r="H2643">
        <v>100524260</v>
      </c>
      <c r="I2643" t="s">
        <v>22</v>
      </c>
      <c r="J2643">
        <v>2</v>
      </c>
      <c r="K2643">
        <v>0</v>
      </c>
      <c r="L2643" t="s">
        <v>90</v>
      </c>
      <c r="M2643" t="s">
        <v>24</v>
      </c>
      <c r="N2643" t="s">
        <v>8067</v>
      </c>
      <c r="O2643" t="s">
        <v>8068</v>
      </c>
      <c r="P2643" t="s">
        <v>8069</v>
      </c>
    </row>
    <row r="2644" spans="1:16">
      <c r="A2644" t="s">
        <v>7730</v>
      </c>
      <c r="B2644" t="s">
        <v>7731</v>
      </c>
      <c r="C2644" t="s">
        <v>8065</v>
      </c>
      <c r="D2644" t="s">
        <v>8066</v>
      </c>
      <c r="E2644" t="s">
        <v>20</v>
      </c>
      <c r="F2644" t="s">
        <v>21</v>
      </c>
      <c r="G2644">
        <v>100525461</v>
      </c>
      <c r="H2644">
        <v>100525482</v>
      </c>
      <c r="I2644" t="s">
        <v>22</v>
      </c>
      <c r="J2644">
        <v>10</v>
      </c>
      <c r="K2644">
        <v>0</v>
      </c>
      <c r="L2644" t="s">
        <v>57</v>
      </c>
      <c r="M2644" t="s">
        <v>24</v>
      </c>
      <c r="N2644" t="s">
        <v>7739</v>
      </c>
      <c r="O2644" t="s">
        <v>7740</v>
      </c>
      <c r="P2644" t="s">
        <v>8072</v>
      </c>
    </row>
    <row r="2645" spans="1:16">
      <c r="A2645" t="s">
        <v>7730</v>
      </c>
      <c r="B2645" t="s">
        <v>7731</v>
      </c>
      <c r="C2645" t="s">
        <v>8070</v>
      </c>
      <c r="D2645" t="s">
        <v>8071</v>
      </c>
      <c r="E2645" t="s">
        <v>20</v>
      </c>
      <c r="F2645" t="s">
        <v>21</v>
      </c>
      <c r="G2645">
        <v>100525461</v>
      </c>
      <c r="H2645">
        <v>100525482</v>
      </c>
      <c r="I2645" t="s">
        <v>22</v>
      </c>
      <c r="J2645">
        <v>10</v>
      </c>
      <c r="K2645">
        <v>0</v>
      </c>
      <c r="L2645" t="s">
        <v>57</v>
      </c>
      <c r="M2645" t="s">
        <v>24</v>
      </c>
      <c r="N2645" t="s">
        <v>7739</v>
      </c>
      <c r="O2645" t="s">
        <v>7740</v>
      </c>
      <c r="P2645" t="s">
        <v>8072</v>
      </c>
    </row>
    <row r="2646" spans="1:16">
      <c r="A2646" t="s">
        <v>7730</v>
      </c>
      <c r="B2646" t="s">
        <v>7731</v>
      </c>
      <c r="C2646" t="s">
        <v>6473</v>
      </c>
      <c r="D2646" t="s">
        <v>6474</v>
      </c>
      <c r="E2646" t="s">
        <v>20</v>
      </c>
      <c r="F2646" t="s">
        <v>21</v>
      </c>
      <c r="G2646">
        <v>100652724</v>
      </c>
      <c r="H2646">
        <v>100652746</v>
      </c>
      <c r="I2646" t="s">
        <v>37</v>
      </c>
      <c r="J2646">
        <v>1</v>
      </c>
      <c r="K2646">
        <v>0</v>
      </c>
      <c r="L2646" t="s">
        <v>23</v>
      </c>
      <c r="M2646" t="s">
        <v>24</v>
      </c>
      <c r="N2646" t="s">
        <v>7952</v>
      </c>
      <c r="O2646" t="s">
        <v>8073</v>
      </c>
      <c r="P2646" t="s">
        <v>8074</v>
      </c>
    </row>
    <row r="2647" spans="1:16">
      <c r="A2647" t="s">
        <v>7730</v>
      </c>
      <c r="B2647" t="s">
        <v>7731</v>
      </c>
      <c r="C2647" t="s">
        <v>8075</v>
      </c>
      <c r="D2647" t="s">
        <v>8076</v>
      </c>
      <c r="E2647" t="s">
        <v>20</v>
      </c>
      <c r="F2647" t="s">
        <v>21</v>
      </c>
      <c r="G2647">
        <v>109607064</v>
      </c>
      <c r="H2647">
        <v>109607085</v>
      </c>
      <c r="I2647" t="s">
        <v>37</v>
      </c>
      <c r="J2647">
        <v>4</v>
      </c>
      <c r="K2647">
        <v>0</v>
      </c>
      <c r="L2647" t="s">
        <v>57</v>
      </c>
      <c r="M2647" t="s">
        <v>31</v>
      </c>
      <c r="N2647" t="s">
        <v>7904</v>
      </c>
      <c r="O2647" t="s">
        <v>8077</v>
      </c>
      <c r="P2647" t="s">
        <v>8078</v>
      </c>
    </row>
    <row r="2648" spans="1:16">
      <c r="A2648" t="s">
        <v>7730</v>
      </c>
      <c r="B2648" t="s">
        <v>7731</v>
      </c>
      <c r="C2648" t="s">
        <v>8079</v>
      </c>
      <c r="D2648" t="s">
        <v>8080</v>
      </c>
      <c r="E2648" t="s">
        <v>20</v>
      </c>
      <c r="F2648" t="s">
        <v>21</v>
      </c>
      <c r="G2648">
        <v>109897012</v>
      </c>
      <c r="H2648">
        <v>109897032</v>
      </c>
      <c r="I2648" t="s">
        <v>37</v>
      </c>
      <c r="J2648">
        <v>2</v>
      </c>
      <c r="K2648">
        <v>1</v>
      </c>
      <c r="L2648" t="s">
        <v>30</v>
      </c>
      <c r="M2648" t="s">
        <v>24</v>
      </c>
      <c r="N2648" t="s">
        <v>7758</v>
      </c>
      <c r="O2648" t="s">
        <v>8081</v>
      </c>
      <c r="P2648" t="s">
        <v>8082</v>
      </c>
    </row>
    <row r="2649" spans="1:16">
      <c r="A2649" t="s">
        <v>7730</v>
      </c>
      <c r="B2649" t="s">
        <v>7731</v>
      </c>
      <c r="C2649" t="s">
        <v>403</v>
      </c>
      <c r="D2649" t="s">
        <v>404</v>
      </c>
      <c r="E2649" t="s">
        <v>20</v>
      </c>
      <c r="F2649" t="s">
        <v>21</v>
      </c>
      <c r="G2649">
        <v>114306027</v>
      </c>
      <c r="H2649">
        <v>114306050</v>
      </c>
      <c r="I2649" t="s">
        <v>37</v>
      </c>
      <c r="J2649">
        <v>3</v>
      </c>
      <c r="K2649">
        <v>0</v>
      </c>
      <c r="L2649" t="s">
        <v>23</v>
      </c>
      <c r="M2649" t="s">
        <v>24</v>
      </c>
      <c r="N2649" t="s">
        <v>8083</v>
      </c>
      <c r="O2649" t="s">
        <v>8084</v>
      </c>
      <c r="P2649" t="s">
        <v>8085</v>
      </c>
    </row>
    <row r="2650" spans="1:16">
      <c r="A2650" t="s">
        <v>7730</v>
      </c>
      <c r="B2650" t="s">
        <v>7731</v>
      </c>
      <c r="C2650" t="s">
        <v>403</v>
      </c>
      <c r="D2650" t="s">
        <v>404</v>
      </c>
      <c r="E2650" t="s">
        <v>20</v>
      </c>
      <c r="F2650" t="s">
        <v>21</v>
      </c>
      <c r="G2650">
        <v>114308013</v>
      </c>
      <c r="H2650">
        <v>114308034</v>
      </c>
      <c r="I2650" t="s">
        <v>37</v>
      </c>
      <c r="J2650">
        <v>1</v>
      </c>
      <c r="K2650">
        <v>2</v>
      </c>
      <c r="L2650" t="s">
        <v>23</v>
      </c>
      <c r="M2650" t="s">
        <v>24</v>
      </c>
      <c r="N2650" t="s">
        <v>7739</v>
      </c>
      <c r="O2650" t="s">
        <v>7740</v>
      </c>
      <c r="P2650" t="s">
        <v>8086</v>
      </c>
    </row>
    <row r="2651" spans="1:16">
      <c r="A2651" t="s">
        <v>7730</v>
      </c>
      <c r="B2651" t="s">
        <v>7731</v>
      </c>
      <c r="C2651" t="s">
        <v>8087</v>
      </c>
      <c r="D2651" t="s">
        <v>8088</v>
      </c>
      <c r="E2651" t="s">
        <v>20</v>
      </c>
      <c r="F2651" t="s">
        <v>21</v>
      </c>
      <c r="G2651">
        <v>114442857</v>
      </c>
      <c r="H2651">
        <v>114442880</v>
      </c>
      <c r="I2651" t="s">
        <v>37</v>
      </c>
      <c r="J2651">
        <v>1</v>
      </c>
      <c r="K2651">
        <v>0</v>
      </c>
      <c r="L2651" t="s">
        <v>30</v>
      </c>
      <c r="M2651" t="s">
        <v>24</v>
      </c>
      <c r="N2651" t="s">
        <v>8089</v>
      </c>
      <c r="O2651" t="s">
        <v>8090</v>
      </c>
      <c r="P2651" t="s">
        <v>8091</v>
      </c>
    </row>
    <row r="2652" spans="1:16">
      <c r="A2652" t="s">
        <v>7730</v>
      </c>
      <c r="B2652" t="s">
        <v>7731</v>
      </c>
      <c r="C2652" t="s">
        <v>8092</v>
      </c>
      <c r="D2652" t="s">
        <v>8093</v>
      </c>
      <c r="E2652" t="s">
        <v>20</v>
      </c>
      <c r="F2652" t="s">
        <v>21</v>
      </c>
      <c r="G2652">
        <v>114442857</v>
      </c>
      <c r="H2652">
        <v>114442880</v>
      </c>
      <c r="I2652" t="s">
        <v>37</v>
      </c>
      <c r="J2652">
        <v>1</v>
      </c>
      <c r="K2652">
        <v>0</v>
      </c>
      <c r="L2652" t="s">
        <v>30</v>
      </c>
      <c r="M2652" t="s">
        <v>24</v>
      </c>
      <c r="N2652" t="s">
        <v>8089</v>
      </c>
      <c r="O2652" t="s">
        <v>8090</v>
      </c>
      <c r="P2652" t="s">
        <v>8091</v>
      </c>
    </row>
    <row r="2653" spans="1:16">
      <c r="A2653" t="s">
        <v>7730</v>
      </c>
      <c r="B2653" t="s">
        <v>7731</v>
      </c>
      <c r="C2653" t="s">
        <v>8094</v>
      </c>
      <c r="D2653" t="s">
        <v>8095</v>
      </c>
      <c r="E2653" t="s">
        <v>20</v>
      </c>
      <c r="F2653" t="s">
        <v>21</v>
      </c>
      <c r="G2653">
        <v>115006906</v>
      </c>
      <c r="H2653">
        <v>115006927</v>
      </c>
      <c r="I2653" t="s">
        <v>37</v>
      </c>
      <c r="J2653">
        <v>1</v>
      </c>
      <c r="K2653">
        <v>0</v>
      </c>
      <c r="L2653" t="s">
        <v>30</v>
      </c>
      <c r="M2653" t="s">
        <v>24</v>
      </c>
      <c r="N2653" t="s">
        <v>7758</v>
      </c>
      <c r="O2653" t="s">
        <v>8096</v>
      </c>
      <c r="P2653" t="s">
        <v>8097</v>
      </c>
    </row>
    <row r="2654" spans="1:16">
      <c r="A2654" t="s">
        <v>7730</v>
      </c>
      <c r="B2654" t="s">
        <v>7731</v>
      </c>
      <c r="C2654" t="s">
        <v>8098</v>
      </c>
      <c r="D2654" t="s">
        <v>8099</v>
      </c>
      <c r="E2654" t="s">
        <v>20</v>
      </c>
      <c r="F2654" t="s">
        <v>21</v>
      </c>
      <c r="G2654">
        <v>115119390</v>
      </c>
      <c r="H2654">
        <v>115119411</v>
      </c>
      <c r="I2654" t="s">
        <v>37</v>
      </c>
      <c r="J2654">
        <v>1</v>
      </c>
      <c r="K2654">
        <v>0</v>
      </c>
      <c r="L2654" t="s">
        <v>30</v>
      </c>
      <c r="M2654" t="s">
        <v>24</v>
      </c>
      <c r="N2654" t="s">
        <v>7739</v>
      </c>
      <c r="O2654" t="s">
        <v>7740</v>
      </c>
      <c r="P2654" t="s">
        <v>8100</v>
      </c>
    </row>
    <row r="2655" spans="1:16">
      <c r="A2655" t="s">
        <v>7730</v>
      </c>
      <c r="B2655" t="s">
        <v>7731</v>
      </c>
      <c r="C2655" t="s">
        <v>418</v>
      </c>
      <c r="D2655" t="s">
        <v>419</v>
      </c>
      <c r="E2655" t="s">
        <v>20</v>
      </c>
      <c r="F2655" t="s">
        <v>21</v>
      </c>
      <c r="G2655">
        <v>116234617</v>
      </c>
      <c r="H2655">
        <v>116234638</v>
      </c>
      <c r="I2655" t="s">
        <v>22</v>
      </c>
      <c r="J2655">
        <v>9</v>
      </c>
      <c r="K2655">
        <v>0</v>
      </c>
      <c r="L2655" t="s">
        <v>57</v>
      </c>
      <c r="M2655" t="s">
        <v>24</v>
      </c>
      <c r="N2655" t="s">
        <v>8101</v>
      </c>
      <c r="O2655" t="s">
        <v>6196</v>
      </c>
      <c r="P2655" t="s">
        <v>8102</v>
      </c>
    </row>
    <row r="2656" spans="1:16">
      <c r="A2656" t="s">
        <v>7730</v>
      </c>
      <c r="B2656" t="s">
        <v>7731</v>
      </c>
      <c r="C2656" t="s">
        <v>8103</v>
      </c>
      <c r="D2656" t="s">
        <v>8104</v>
      </c>
      <c r="E2656" t="s">
        <v>20</v>
      </c>
      <c r="F2656" t="s">
        <v>21</v>
      </c>
      <c r="G2656">
        <v>117529776</v>
      </c>
      <c r="H2656">
        <v>117529801</v>
      </c>
      <c r="I2656" t="s">
        <v>22</v>
      </c>
      <c r="J2656">
        <v>12</v>
      </c>
      <c r="K2656">
        <v>0</v>
      </c>
      <c r="L2656" t="s">
        <v>87</v>
      </c>
      <c r="M2656" t="s">
        <v>24</v>
      </c>
      <c r="N2656" t="s">
        <v>8105</v>
      </c>
      <c r="O2656" t="s">
        <v>8106</v>
      </c>
      <c r="P2656" t="s">
        <v>8107</v>
      </c>
    </row>
    <row r="2657" spans="1:16">
      <c r="A2657" t="s">
        <v>7730</v>
      </c>
      <c r="B2657" t="s">
        <v>7731</v>
      </c>
      <c r="C2657" t="s">
        <v>8108</v>
      </c>
      <c r="D2657" t="s">
        <v>8109</v>
      </c>
      <c r="E2657" t="s">
        <v>20</v>
      </c>
      <c r="F2657" t="s">
        <v>21</v>
      </c>
      <c r="G2657">
        <v>117624704</v>
      </c>
      <c r="H2657">
        <v>117624726</v>
      </c>
      <c r="I2657" t="s">
        <v>22</v>
      </c>
      <c r="J2657">
        <v>1</v>
      </c>
      <c r="K2657">
        <v>0</v>
      </c>
      <c r="L2657" t="s">
        <v>23</v>
      </c>
      <c r="M2657" t="s">
        <v>24</v>
      </c>
      <c r="N2657" t="s">
        <v>8110</v>
      </c>
      <c r="O2657" t="s">
        <v>8111</v>
      </c>
      <c r="P2657" t="s">
        <v>8112</v>
      </c>
    </row>
    <row r="2658" spans="1:16">
      <c r="A2658" t="s">
        <v>7730</v>
      </c>
      <c r="B2658" t="s">
        <v>7731</v>
      </c>
      <c r="C2658" t="s">
        <v>8113</v>
      </c>
      <c r="D2658" t="s">
        <v>8114</v>
      </c>
      <c r="E2658" t="s">
        <v>20</v>
      </c>
      <c r="F2658" t="s">
        <v>21</v>
      </c>
      <c r="G2658">
        <v>118065764</v>
      </c>
      <c r="H2658">
        <v>118065783</v>
      </c>
      <c r="I2658" t="s">
        <v>22</v>
      </c>
      <c r="J2658">
        <v>5</v>
      </c>
      <c r="K2658">
        <v>0</v>
      </c>
      <c r="L2658" t="s">
        <v>57</v>
      </c>
      <c r="M2658" t="s">
        <v>31</v>
      </c>
      <c r="N2658" t="s">
        <v>8003</v>
      </c>
      <c r="O2658" t="s">
        <v>8115</v>
      </c>
      <c r="P2658" t="s">
        <v>8116</v>
      </c>
    </row>
    <row r="2659" spans="1:16">
      <c r="A2659" t="s">
        <v>7730</v>
      </c>
      <c r="B2659" t="s">
        <v>7731</v>
      </c>
      <c r="C2659" t="s">
        <v>425</v>
      </c>
      <c r="D2659" t="s">
        <v>425</v>
      </c>
      <c r="E2659" t="s">
        <v>20</v>
      </c>
      <c r="F2659" t="s">
        <v>21</v>
      </c>
      <c r="G2659">
        <v>119716482</v>
      </c>
      <c r="H2659">
        <v>119716503</v>
      </c>
      <c r="I2659" t="s">
        <v>22</v>
      </c>
      <c r="J2659">
        <v>2</v>
      </c>
      <c r="K2659">
        <v>0</v>
      </c>
      <c r="L2659" t="s">
        <v>30</v>
      </c>
      <c r="M2659" t="s">
        <v>24</v>
      </c>
      <c r="N2659" t="s">
        <v>8003</v>
      </c>
      <c r="O2659" t="s">
        <v>8117</v>
      </c>
      <c r="P2659" t="s">
        <v>8118</v>
      </c>
    </row>
    <row r="2660" spans="1:16">
      <c r="A2660" t="s">
        <v>7730</v>
      </c>
      <c r="B2660" t="s">
        <v>7731</v>
      </c>
      <c r="C2660" t="s">
        <v>428</v>
      </c>
      <c r="D2660" t="s">
        <v>429</v>
      </c>
      <c r="E2660" t="s">
        <v>20</v>
      </c>
      <c r="F2660" t="s">
        <v>21</v>
      </c>
      <c r="G2660">
        <v>120163191</v>
      </c>
      <c r="H2660">
        <v>120163215</v>
      </c>
      <c r="I2660" t="s">
        <v>37</v>
      </c>
      <c r="J2660">
        <v>3</v>
      </c>
      <c r="K2660">
        <v>0</v>
      </c>
      <c r="L2660" t="s">
        <v>57</v>
      </c>
      <c r="M2660" t="s">
        <v>24</v>
      </c>
      <c r="N2660" t="s">
        <v>8119</v>
      </c>
      <c r="O2660" t="s">
        <v>8120</v>
      </c>
      <c r="P2660" t="s">
        <v>8121</v>
      </c>
    </row>
    <row r="2661" spans="1:16">
      <c r="A2661" t="s">
        <v>7730</v>
      </c>
      <c r="B2661" t="s">
        <v>7731</v>
      </c>
      <c r="C2661" t="s">
        <v>8122</v>
      </c>
      <c r="D2661" t="s">
        <v>8122</v>
      </c>
      <c r="E2661" t="s">
        <v>20</v>
      </c>
      <c r="F2661" t="s">
        <v>21</v>
      </c>
      <c r="G2661">
        <v>143156860</v>
      </c>
      <c r="H2661">
        <v>143156881</v>
      </c>
      <c r="I2661" t="s">
        <v>22</v>
      </c>
      <c r="J2661">
        <v>1</v>
      </c>
      <c r="K2661">
        <v>0</v>
      </c>
      <c r="L2661" t="s">
        <v>23</v>
      </c>
      <c r="M2661" t="s">
        <v>24</v>
      </c>
      <c r="N2661" t="s">
        <v>7739</v>
      </c>
      <c r="O2661" t="s">
        <v>7740</v>
      </c>
      <c r="P2661" t="s">
        <v>8123</v>
      </c>
    </row>
    <row r="2662" spans="1:16">
      <c r="A2662" t="s">
        <v>7730</v>
      </c>
      <c r="B2662" t="s">
        <v>7731</v>
      </c>
      <c r="C2662" t="s">
        <v>8124</v>
      </c>
      <c r="D2662" t="s">
        <v>8124</v>
      </c>
      <c r="E2662" t="s">
        <v>20</v>
      </c>
      <c r="F2662" t="s">
        <v>21</v>
      </c>
      <c r="G2662">
        <v>143156860</v>
      </c>
      <c r="H2662">
        <v>143156881</v>
      </c>
      <c r="I2662" t="s">
        <v>22</v>
      </c>
      <c r="J2662">
        <v>1</v>
      </c>
      <c r="K2662">
        <v>0</v>
      </c>
      <c r="L2662" t="s">
        <v>23</v>
      </c>
      <c r="M2662" t="s">
        <v>24</v>
      </c>
      <c r="N2662" t="s">
        <v>7739</v>
      </c>
      <c r="O2662" t="s">
        <v>7740</v>
      </c>
      <c r="P2662" t="s">
        <v>8123</v>
      </c>
    </row>
    <row r="2663" spans="1:16">
      <c r="A2663" t="s">
        <v>7730</v>
      </c>
      <c r="B2663" t="s">
        <v>7731</v>
      </c>
      <c r="C2663" t="s">
        <v>8125</v>
      </c>
      <c r="D2663" t="s">
        <v>8125</v>
      </c>
      <c r="E2663" t="s">
        <v>20</v>
      </c>
      <c r="F2663" t="s">
        <v>21</v>
      </c>
      <c r="G2663">
        <v>143156860</v>
      </c>
      <c r="H2663">
        <v>143156881</v>
      </c>
      <c r="I2663" t="s">
        <v>22</v>
      </c>
      <c r="J2663">
        <v>1</v>
      </c>
      <c r="K2663">
        <v>0</v>
      </c>
      <c r="L2663" t="s">
        <v>23</v>
      </c>
      <c r="M2663" t="s">
        <v>24</v>
      </c>
      <c r="N2663" t="s">
        <v>7739</v>
      </c>
      <c r="O2663" t="s">
        <v>7740</v>
      </c>
      <c r="P2663" t="s">
        <v>8123</v>
      </c>
    </row>
    <row r="2664" spans="1:16">
      <c r="A2664" t="s">
        <v>7730</v>
      </c>
      <c r="B2664" t="s">
        <v>7731</v>
      </c>
      <c r="C2664" t="s">
        <v>437</v>
      </c>
      <c r="D2664" t="s">
        <v>438</v>
      </c>
      <c r="E2664" t="s">
        <v>20</v>
      </c>
      <c r="F2664" t="s">
        <v>21</v>
      </c>
      <c r="G2664">
        <v>144601478</v>
      </c>
      <c r="H2664">
        <v>144601499</v>
      </c>
      <c r="I2664" t="s">
        <v>22</v>
      </c>
      <c r="J2664">
        <v>1</v>
      </c>
      <c r="K2664">
        <v>0</v>
      </c>
      <c r="L2664" t="s">
        <v>30</v>
      </c>
      <c r="M2664" t="s">
        <v>31</v>
      </c>
      <c r="N2664" t="s">
        <v>8126</v>
      </c>
      <c r="O2664" t="s">
        <v>8127</v>
      </c>
      <c r="P2664" t="s">
        <v>8128</v>
      </c>
    </row>
    <row r="2665" spans="1:16">
      <c r="A2665" t="s">
        <v>7730</v>
      </c>
      <c r="B2665" t="s">
        <v>7731</v>
      </c>
      <c r="C2665" t="s">
        <v>440</v>
      </c>
      <c r="D2665" t="s">
        <v>441</v>
      </c>
      <c r="E2665" t="s">
        <v>20</v>
      </c>
      <c r="F2665" t="s">
        <v>21</v>
      </c>
      <c r="G2665">
        <v>144601478</v>
      </c>
      <c r="H2665">
        <v>144601499</v>
      </c>
      <c r="I2665" t="s">
        <v>22</v>
      </c>
      <c r="J2665">
        <v>1</v>
      </c>
      <c r="K2665">
        <v>0</v>
      </c>
      <c r="L2665" t="s">
        <v>30</v>
      </c>
      <c r="M2665" t="s">
        <v>31</v>
      </c>
      <c r="N2665" t="s">
        <v>8126</v>
      </c>
      <c r="O2665" t="s">
        <v>8127</v>
      </c>
      <c r="P2665" t="s">
        <v>8128</v>
      </c>
    </row>
    <row r="2666" spans="1:16">
      <c r="A2666" t="s">
        <v>7730</v>
      </c>
      <c r="B2666" t="s">
        <v>7731</v>
      </c>
      <c r="C2666" t="s">
        <v>8129</v>
      </c>
      <c r="D2666" t="s">
        <v>8129</v>
      </c>
      <c r="E2666" t="s">
        <v>20</v>
      </c>
      <c r="F2666" t="s">
        <v>21</v>
      </c>
      <c r="G2666">
        <v>144601478</v>
      </c>
      <c r="H2666">
        <v>144601499</v>
      </c>
      <c r="I2666" t="s">
        <v>22</v>
      </c>
      <c r="J2666">
        <v>1</v>
      </c>
      <c r="K2666">
        <v>0</v>
      </c>
      <c r="L2666" t="s">
        <v>30</v>
      </c>
      <c r="M2666" t="s">
        <v>31</v>
      </c>
      <c r="N2666" t="s">
        <v>8126</v>
      </c>
      <c r="O2666" t="s">
        <v>8127</v>
      </c>
      <c r="P2666" t="s">
        <v>8128</v>
      </c>
    </row>
    <row r="2667" spans="1:16">
      <c r="A2667" t="s">
        <v>7730</v>
      </c>
      <c r="B2667" t="s">
        <v>7731</v>
      </c>
      <c r="C2667" t="s">
        <v>8130</v>
      </c>
      <c r="D2667" t="s">
        <v>8130</v>
      </c>
      <c r="E2667" t="s">
        <v>20</v>
      </c>
      <c r="F2667" t="s">
        <v>21</v>
      </c>
      <c r="G2667">
        <v>144601478</v>
      </c>
      <c r="H2667">
        <v>144601499</v>
      </c>
      <c r="I2667" t="s">
        <v>22</v>
      </c>
      <c r="J2667">
        <v>1</v>
      </c>
      <c r="K2667">
        <v>0</v>
      </c>
      <c r="L2667" t="s">
        <v>30</v>
      </c>
      <c r="M2667" t="s">
        <v>31</v>
      </c>
      <c r="N2667" t="s">
        <v>8126</v>
      </c>
      <c r="O2667" t="s">
        <v>8127</v>
      </c>
      <c r="P2667" t="s">
        <v>8128</v>
      </c>
    </row>
    <row r="2668" spans="1:16">
      <c r="A2668" t="s">
        <v>7730</v>
      </c>
      <c r="B2668" t="s">
        <v>7731</v>
      </c>
      <c r="C2668" t="s">
        <v>8131</v>
      </c>
      <c r="D2668" t="s">
        <v>8131</v>
      </c>
      <c r="E2668" t="s">
        <v>20</v>
      </c>
      <c r="F2668" t="s">
        <v>21</v>
      </c>
      <c r="G2668">
        <v>144601478</v>
      </c>
      <c r="H2668">
        <v>144601499</v>
      </c>
      <c r="I2668" t="s">
        <v>22</v>
      </c>
      <c r="J2668">
        <v>1</v>
      </c>
      <c r="K2668">
        <v>0</v>
      </c>
      <c r="L2668" t="s">
        <v>30</v>
      </c>
      <c r="M2668" t="s">
        <v>31</v>
      </c>
      <c r="N2668" t="s">
        <v>8126</v>
      </c>
      <c r="O2668" t="s">
        <v>8127</v>
      </c>
      <c r="P2668" t="s">
        <v>8128</v>
      </c>
    </row>
    <row r="2669" spans="1:16">
      <c r="A2669" t="s">
        <v>7730</v>
      </c>
      <c r="B2669" t="s">
        <v>7731</v>
      </c>
      <c r="C2669" t="s">
        <v>442</v>
      </c>
      <c r="D2669" t="s">
        <v>443</v>
      </c>
      <c r="E2669" t="s">
        <v>20</v>
      </c>
      <c r="F2669" t="s">
        <v>21</v>
      </c>
      <c r="G2669">
        <v>144883338</v>
      </c>
      <c r="H2669">
        <v>144883358</v>
      </c>
      <c r="I2669" t="s">
        <v>37</v>
      </c>
      <c r="J2669">
        <v>1</v>
      </c>
      <c r="K2669">
        <v>0</v>
      </c>
      <c r="L2669" t="s">
        <v>30</v>
      </c>
      <c r="M2669" t="s">
        <v>24</v>
      </c>
      <c r="N2669" t="s">
        <v>7788</v>
      </c>
      <c r="O2669" t="s">
        <v>8132</v>
      </c>
      <c r="P2669" t="s">
        <v>8133</v>
      </c>
    </row>
    <row r="2670" spans="1:16">
      <c r="A2670" t="s">
        <v>7730</v>
      </c>
      <c r="B2670" t="s">
        <v>7731</v>
      </c>
      <c r="C2670" t="s">
        <v>442</v>
      </c>
      <c r="D2670" t="s">
        <v>443</v>
      </c>
      <c r="E2670" t="s">
        <v>20</v>
      </c>
      <c r="F2670" t="s">
        <v>21</v>
      </c>
      <c r="G2670">
        <v>144927436</v>
      </c>
      <c r="H2670">
        <v>144927457</v>
      </c>
      <c r="I2670" t="s">
        <v>37</v>
      </c>
      <c r="J2670">
        <v>2</v>
      </c>
      <c r="K2670">
        <v>0</v>
      </c>
      <c r="L2670" t="s">
        <v>30</v>
      </c>
      <c r="M2670" t="s">
        <v>31</v>
      </c>
      <c r="N2670" t="s">
        <v>7758</v>
      </c>
      <c r="O2670" t="s">
        <v>8134</v>
      </c>
      <c r="P2670" t="s">
        <v>8135</v>
      </c>
    </row>
    <row r="2671" spans="1:16">
      <c r="A2671" t="s">
        <v>7730</v>
      </c>
      <c r="B2671" t="s">
        <v>7731</v>
      </c>
      <c r="C2671" t="s">
        <v>442</v>
      </c>
      <c r="D2671" t="s">
        <v>443</v>
      </c>
      <c r="E2671" t="s">
        <v>20</v>
      </c>
      <c r="F2671" t="s">
        <v>21</v>
      </c>
      <c r="G2671">
        <v>144928023</v>
      </c>
      <c r="H2671">
        <v>144928044</v>
      </c>
      <c r="I2671" t="s">
        <v>37</v>
      </c>
      <c r="J2671">
        <v>3</v>
      </c>
      <c r="K2671">
        <v>0</v>
      </c>
      <c r="L2671" t="s">
        <v>57</v>
      </c>
      <c r="M2671" t="s">
        <v>31</v>
      </c>
      <c r="N2671" t="s">
        <v>7796</v>
      </c>
      <c r="O2671" t="s">
        <v>8136</v>
      </c>
      <c r="P2671" t="s">
        <v>8137</v>
      </c>
    </row>
    <row r="2672" spans="1:16">
      <c r="A2672" t="s">
        <v>7730</v>
      </c>
      <c r="B2672" t="s">
        <v>7731</v>
      </c>
      <c r="C2672" t="s">
        <v>442</v>
      </c>
      <c r="D2672" t="s">
        <v>443</v>
      </c>
      <c r="E2672" t="s">
        <v>20</v>
      </c>
      <c r="F2672" t="s">
        <v>21</v>
      </c>
      <c r="G2672">
        <v>144930550</v>
      </c>
      <c r="H2672">
        <v>144930575</v>
      </c>
      <c r="I2672" t="s">
        <v>37</v>
      </c>
      <c r="J2672">
        <v>5</v>
      </c>
      <c r="K2672">
        <v>0</v>
      </c>
      <c r="L2672" t="s">
        <v>30</v>
      </c>
      <c r="M2672" t="s">
        <v>24</v>
      </c>
      <c r="N2672" t="s">
        <v>8138</v>
      </c>
      <c r="O2672" t="s">
        <v>8139</v>
      </c>
      <c r="P2672" t="s">
        <v>8140</v>
      </c>
    </row>
    <row r="2673" spans="1:16">
      <c r="A2673" t="s">
        <v>7730</v>
      </c>
      <c r="B2673" t="s">
        <v>7731</v>
      </c>
      <c r="C2673" t="s">
        <v>437</v>
      </c>
      <c r="D2673" t="s">
        <v>438</v>
      </c>
      <c r="E2673" t="s">
        <v>20</v>
      </c>
      <c r="F2673" t="s">
        <v>21</v>
      </c>
      <c r="G2673">
        <v>145055177</v>
      </c>
      <c r="H2673">
        <v>145055198</v>
      </c>
      <c r="I2673" t="s">
        <v>22</v>
      </c>
      <c r="J2673">
        <v>1</v>
      </c>
      <c r="K2673">
        <v>0</v>
      </c>
      <c r="L2673" t="s">
        <v>23</v>
      </c>
      <c r="M2673" t="s">
        <v>24</v>
      </c>
      <c r="N2673" t="s">
        <v>8141</v>
      </c>
      <c r="O2673" t="s">
        <v>8142</v>
      </c>
      <c r="P2673" t="s">
        <v>8143</v>
      </c>
    </row>
    <row r="2674" spans="1:16">
      <c r="A2674" t="s">
        <v>7730</v>
      </c>
      <c r="B2674" t="s">
        <v>7731</v>
      </c>
      <c r="C2674" t="s">
        <v>440</v>
      </c>
      <c r="D2674" t="s">
        <v>441</v>
      </c>
      <c r="E2674" t="s">
        <v>20</v>
      </c>
      <c r="F2674" t="s">
        <v>21</v>
      </c>
      <c r="G2674">
        <v>145055177</v>
      </c>
      <c r="H2674">
        <v>145055198</v>
      </c>
      <c r="I2674" t="s">
        <v>22</v>
      </c>
      <c r="J2674">
        <v>1</v>
      </c>
      <c r="K2674">
        <v>0</v>
      </c>
      <c r="L2674" t="s">
        <v>23</v>
      </c>
      <c r="M2674" t="s">
        <v>24</v>
      </c>
      <c r="N2674" t="s">
        <v>8141</v>
      </c>
      <c r="O2674" t="s">
        <v>8142</v>
      </c>
      <c r="P2674" t="s">
        <v>8143</v>
      </c>
    </row>
    <row r="2675" spans="1:16">
      <c r="A2675" t="s">
        <v>7730</v>
      </c>
      <c r="B2675" t="s">
        <v>7731</v>
      </c>
      <c r="C2675" t="s">
        <v>437</v>
      </c>
      <c r="D2675" t="s">
        <v>438</v>
      </c>
      <c r="E2675" t="s">
        <v>20</v>
      </c>
      <c r="F2675" t="s">
        <v>21</v>
      </c>
      <c r="G2675">
        <v>145055398</v>
      </c>
      <c r="H2675">
        <v>145055419</v>
      </c>
      <c r="I2675" t="s">
        <v>22</v>
      </c>
      <c r="J2675">
        <v>1</v>
      </c>
      <c r="K2675">
        <v>0</v>
      </c>
      <c r="L2675" t="s">
        <v>30</v>
      </c>
      <c r="M2675" t="s">
        <v>24</v>
      </c>
      <c r="N2675" t="s">
        <v>8003</v>
      </c>
      <c r="O2675" t="s">
        <v>8144</v>
      </c>
      <c r="P2675" t="s">
        <v>8145</v>
      </c>
    </row>
    <row r="2676" spans="1:16">
      <c r="A2676" t="s">
        <v>7730</v>
      </c>
      <c r="B2676" t="s">
        <v>7731</v>
      </c>
      <c r="C2676" t="s">
        <v>440</v>
      </c>
      <c r="D2676" t="s">
        <v>441</v>
      </c>
      <c r="E2676" t="s">
        <v>20</v>
      </c>
      <c r="F2676" t="s">
        <v>21</v>
      </c>
      <c r="G2676">
        <v>145055398</v>
      </c>
      <c r="H2676">
        <v>145055419</v>
      </c>
      <c r="I2676" t="s">
        <v>22</v>
      </c>
      <c r="J2676">
        <v>1</v>
      </c>
      <c r="K2676">
        <v>0</v>
      </c>
      <c r="L2676" t="s">
        <v>30</v>
      </c>
      <c r="M2676" t="s">
        <v>24</v>
      </c>
      <c r="N2676" t="s">
        <v>8003</v>
      </c>
      <c r="O2676" t="s">
        <v>8144</v>
      </c>
      <c r="P2676" t="s">
        <v>8145</v>
      </c>
    </row>
    <row r="2677" spans="1:16">
      <c r="A2677" t="s">
        <v>7730</v>
      </c>
      <c r="B2677" t="s">
        <v>7731</v>
      </c>
      <c r="C2677" t="s">
        <v>437</v>
      </c>
      <c r="D2677" t="s">
        <v>438</v>
      </c>
      <c r="E2677" t="s">
        <v>20</v>
      </c>
      <c r="F2677" t="s">
        <v>21</v>
      </c>
      <c r="G2677">
        <v>145100072</v>
      </c>
      <c r="H2677">
        <v>145100093</v>
      </c>
      <c r="I2677" t="s">
        <v>22</v>
      </c>
      <c r="J2677">
        <v>1</v>
      </c>
      <c r="K2677">
        <v>0</v>
      </c>
      <c r="L2677" t="s">
        <v>30</v>
      </c>
      <c r="M2677" t="s">
        <v>24</v>
      </c>
      <c r="N2677" t="s">
        <v>7753</v>
      </c>
      <c r="O2677" t="s">
        <v>8146</v>
      </c>
      <c r="P2677" t="s">
        <v>8147</v>
      </c>
    </row>
    <row r="2678" spans="1:16">
      <c r="A2678" t="s">
        <v>7730</v>
      </c>
      <c r="B2678" t="s">
        <v>7731</v>
      </c>
      <c r="C2678" t="s">
        <v>440</v>
      </c>
      <c r="D2678" t="s">
        <v>441</v>
      </c>
      <c r="E2678" t="s">
        <v>20</v>
      </c>
      <c r="F2678" t="s">
        <v>21</v>
      </c>
      <c r="G2678">
        <v>145100072</v>
      </c>
      <c r="H2678">
        <v>145100093</v>
      </c>
      <c r="I2678" t="s">
        <v>22</v>
      </c>
      <c r="J2678">
        <v>1</v>
      </c>
      <c r="K2678">
        <v>0</v>
      </c>
      <c r="L2678" t="s">
        <v>30</v>
      </c>
      <c r="M2678" t="s">
        <v>24</v>
      </c>
      <c r="N2678" t="s">
        <v>7753</v>
      </c>
      <c r="O2678" t="s">
        <v>8146</v>
      </c>
      <c r="P2678" t="s">
        <v>8147</v>
      </c>
    </row>
    <row r="2679" spans="1:16">
      <c r="A2679" t="s">
        <v>7730</v>
      </c>
      <c r="B2679" t="s">
        <v>7731</v>
      </c>
      <c r="C2679" t="s">
        <v>437</v>
      </c>
      <c r="D2679" t="s">
        <v>438</v>
      </c>
      <c r="E2679" t="s">
        <v>20</v>
      </c>
      <c r="F2679" t="s">
        <v>21</v>
      </c>
      <c r="G2679">
        <v>145212416</v>
      </c>
      <c r="H2679">
        <v>145212437</v>
      </c>
      <c r="I2679" t="s">
        <v>22</v>
      </c>
      <c r="J2679">
        <v>1</v>
      </c>
      <c r="K2679">
        <v>0</v>
      </c>
      <c r="L2679" t="s">
        <v>30</v>
      </c>
      <c r="M2679" t="s">
        <v>31</v>
      </c>
      <c r="N2679" t="s">
        <v>7758</v>
      </c>
      <c r="O2679" t="s">
        <v>8148</v>
      </c>
      <c r="P2679" t="s">
        <v>8149</v>
      </c>
    </row>
    <row r="2680" spans="1:16">
      <c r="A2680" t="s">
        <v>7730</v>
      </c>
      <c r="B2680" t="s">
        <v>7731</v>
      </c>
      <c r="C2680" t="s">
        <v>440</v>
      </c>
      <c r="D2680" t="s">
        <v>441</v>
      </c>
      <c r="E2680" t="s">
        <v>20</v>
      </c>
      <c r="F2680" t="s">
        <v>21</v>
      </c>
      <c r="G2680">
        <v>145212416</v>
      </c>
      <c r="H2680">
        <v>145212437</v>
      </c>
      <c r="I2680" t="s">
        <v>22</v>
      </c>
      <c r="J2680">
        <v>1</v>
      </c>
      <c r="K2680">
        <v>0</v>
      </c>
      <c r="L2680" t="s">
        <v>30</v>
      </c>
      <c r="M2680" t="s">
        <v>31</v>
      </c>
      <c r="N2680" t="s">
        <v>7758</v>
      </c>
      <c r="O2680" t="s">
        <v>8148</v>
      </c>
      <c r="P2680" t="s">
        <v>8149</v>
      </c>
    </row>
    <row r="2681" spans="1:16">
      <c r="A2681" t="s">
        <v>7730</v>
      </c>
      <c r="B2681" t="s">
        <v>7731</v>
      </c>
      <c r="C2681" t="s">
        <v>437</v>
      </c>
      <c r="D2681" t="s">
        <v>438</v>
      </c>
      <c r="E2681" t="s">
        <v>20</v>
      </c>
      <c r="F2681" t="s">
        <v>21</v>
      </c>
      <c r="G2681">
        <v>145278497</v>
      </c>
      <c r="H2681">
        <v>145278518</v>
      </c>
      <c r="I2681" t="s">
        <v>22</v>
      </c>
      <c r="J2681">
        <v>1</v>
      </c>
      <c r="K2681">
        <v>0</v>
      </c>
      <c r="L2681" t="s">
        <v>30</v>
      </c>
      <c r="M2681" t="s">
        <v>24</v>
      </c>
      <c r="N2681" t="s">
        <v>7904</v>
      </c>
      <c r="O2681" t="s">
        <v>8077</v>
      </c>
      <c r="P2681" t="s">
        <v>8150</v>
      </c>
    </row>
    <row r="2682" spans="1:16">
      <c r="A2682" t="s">
        <v>7730</v>
      </c>
      <c r="B2682" t="s">
        <v>7731</v>
      </c>
      <c r="C2682" t="s">
        <v>440</v>
      </c>
      <c r="D2682" t="s">
        <v>441</v>
      </c>
      <c r="E2682" t="s">
        <v>20</v>
      </c>
      <c r="F2682" t="s">
        <v>21</v>
      </c>
      <c r="G2682">
        <v>145278497</v>
      </c>
      <c r="H2682">
        <v>145278518</v>
      </c>
      <c r="I2682" t="s">
        <v>22</v>
      </c>
      <c r="J2682">
        <v>1</v>
      </c>
      <c r="K2682">
        <v>0</v>
      </c>
      <c r="L2682" t="s">
        <v>30</v>
      </c>
      <c r="M2682" t="s">
        <v>24</v>
      </c>
      <c r="N2682" t="s">
        <v>7904</v>
      </c>
      <c r="O2682" t="s">
        <v>8077</v>
      </c>
      <c r="P2682" t="s">
        <v>8150</v>
      </c>
    </row>
    <row r="2683" spans="1:16">
      <c r="A2683" t="s">
        <v>7730</v>
      </c>
      <c r="B2683" t="s">
        <v>7731</v>
      </c>
      <c r="C2683" t="s">
        <v>437</v>
      </c>
      <c r="D2683" t="s">
        <v>438</v>
      </c>
      <c r="E2683" t="s">
        <v>20</v>
      </c>
      <c r="F2683" t="s">
        <v>21</v>
      </c>
      <c r="G2683">
        <v>145313274</v>
      </c>
      <c r="H2683">
        <v>145313295</v>
      </c>
      <c r="I2683" t="s">
        <v>22</v>
      </c>
      <c r="J2683">
        <v>1</v>
      </c>
      <c r="K2683">
        <v>0</v>
      </c>
      <c r="L2683" t="s">
        <v>30</v>
      </c>
      <c r="M2683" t="s">
        <v>24</v>
      </c>
      <c r="N2683" t="s">
        <v>7758</v>
      </c>
      <c r="O2683" t="s">
        <v>8151</v>
      </c>
      <c r="P2683" t="s">
        <v>8152</v>
      </c>
    </row>
    <row r="2684" spans="1:16">
      <c r="A2684" t="s">
        <v>7730</v>
      </c>
      <c r="B2684" t="s">
        <v>7731</v>
      </c>
      <c r="C2684" t="s">
        <v>437</v>
      </c>
      <c r="D2684" t="s">
        <v>438</v>
      </c>
      <c r="E2684" t="s">
        <v>20</v>
      </c>
      <c r="F2684" t="s">
        <v>21</v>
      </c>
      <c r="G2684">
        <v>145365227</v>
      </c>
      <c r="H2684">
        <v>145365248</v>
      </c>
      <c r="I2684" t="s">
        <v>22</v>
      </c>
      <c r="J2684">
        <v>1</v>
      </c>
      <c r="K2684">
        <v>0</v>
      </c>
      <c r="L2684" t="s">
        <v>30</v>
      </c>
      <c r="M2684" t="s">
        <v>24</v>
      </c>
      <c r="N2684" t="s">
        <v>7758</v>
      </c>
      <c r="O2684" t="s">
        <v>8151</v>
      </c>
      <c r="P2684" t="s">
        <v>8152</v>
      </c>
    </row>
    <row r="2685" spans="1:16">
      <c r="A2685" t="s">
        <v>7730</v>
      </c>
      <c r="B2685" t="s">
        <v>7731</v>
      </c>
      <c r="C2685" t="s">
        <v>440</v>
      </c>
      <c r="D2685" t="s">
        <v>441</v>
      </c>
      <c r="E2685" t="s">
        <v>20</v>
      </c>
      <c r="F2685" t="s">
        <v>21</v>
      </c>
      <c r="G2685">
        <v>145386830</v>
      </c>
      <c r="H2685">
        <v>145386851</v>
      </c>
      <c r="I2685" t="s">
        <v>22</v>
      </c>
      <c r="J2685">
        <v>1</v>
      </c>
      <c r="K2685">
        <v>0</v>
      </c>
      <c r="L2685" t="s">
        <v>30</v>
      </c>
      <c r="M2685" t="s">
        <v>24</v>
      </c>
      <c r="N2685" t="s">
        <v>7739</v>
      </c>
      <c r="O2685" t="s">
        <v>7740</v>
      </c>
      <c r="P2685" t="s">
        <v>8153</v>
      </c>
    </row>
    <row r="2686" spans="1:16">
      <c r="A2686" t="s">
        <v>7730</v>
      </c>
      <c r="B2686" t="s">
        <v>7731</v>
      </c>
      <c r="C2686" t="s">
        <v>440</v>
      </c>
      <c r="D2686" t="s">
        <v>441</v>
      </c>
      <c r="E2686" t="s">
        <v>20</v>
      </c>
      <c r="F2686" t="s">
        <v>21</v>
      </c>
      <c r="G2686">
        <v>145708027</v>
      </c>
      <c r="H2686">
        <v>145708047</v>
      </c>
      <c r="I2686" t="s">
        <v>22</v>
      </c>
      <c r="J2686">
        <v>1</v>
      </c>
      <c r="K2686">
        <v>0</v>
      </c>
      <c r="L2686" t="s">
        <v>30</v>
      </c>
      <c r="M2686" t="s">
        <v>24</v>
      </c>
      <c r="N2686" t="s">
        <v>7788</v>
      </c>
      <c r="O2686" t="s">
        <v>8154</v>
      </c>
      <c r="P2686" t="s">
        <v>8155</v>
      </c>
    </row>
    <row r="2687" spans="1:16">
      <c r="A2687" t="s">
        <v>7730</v>
      </c>
      <c r="B2687" t="s">
        <v>7731</v>
      </c>
      <c r="C2687" t="s">
        <v>440</v>
      </c>
      <c r="D2687" t="s">
        <v>441</v>
      </c>
      <c r="E2687" t="s">
        <v>20</v>
      </c>
      <c r="F2687" t="s">
        <v>21</v>
      </c>
      <c r="G2687">
        <v>145726471</v>
      </c>
      <c r="H2687">
        <v>145726492</v>
      </c>
      <c r="I2687" t="s">
        <v>22</v>
      </c>
      <c r="J2687">
        <v>5</v>
      </c>
      <c r="K2687">
        <v>0</v>
      </c>
      <c r="L2687" t="s">
        <v>87</v>
      </c>
      <c r="M2687" t="s">
        <v>24</v>
      </c>
      <c r="N2687" t="s">
        <v>7942</v>
      </c>
      <c r="O2687" t="s">
        <v>8156</v>
      </c>
      <c r="P2687" t="s">
        <v>8157</v>
      </c>
    </row>
    <row r="2688" spans="1:16">
      <c r="A2688" t="s">
        <v>7730</v>
      </c>
      <c r="B2688" t="s">
        <v>7731</v>
      </c>
      <c r="C2688" t="s">
        <v>440</v>
      </c>
      <c r="D2688" t="s">
        <v>441</v>
      </c>
      <c r="E2688" t="s">
        <v>20</v>
      </c>
      <c r="F2688" t="s">
        <v>21</v>
      </c>
      <c r="G2688">
        <v>145936092</v>
      </c>
      <c r="H2688">
        <v>145936113</v>
      </c>
      <c r="I2688" t="s">
        <v>22</v>
      </c>
      <c r="J2688">
        <v>1</v>
      </c>
      <c r="K2688">
        <v>0</v>
      </c>
      <c r="L2688" t="s">
        <v>30</v>
      </c>
      <c r="M2688" t="s">
        <v>24</v>
      </c>
      <c r="N2688" t="s">
        <v>7947</v>
      </c>
      <c r="O2688" t="s">
        <v>8158</v>
      </c>
      <c r="P2688" t="s">
        <v>8159</v>
      </c>
    </row>
    <row r="2689" spans="1:16">
      <c r="A2689" t="s">
        <v>7730</v>
      </c>
      <c r="B2689" t="s">
        <v>7731</v>
      </c>
      <c r="C2689" t="s">
        <v>479</v>
      </c>
      <c r="D2689" t="s">
        <v>480</v>
      </c>
      <c r="E2689" t="s">
        <v>20</v>
      </c>
      <c r="F2689" t="s">
        <v>21</v>
      </c>
      <c r="G2689">
        <v>145936092</v>
      </c>
      <c r="H2689">
        <v>145936113</v>
      </c>
      <c r="I2689" t="s">
        <v>22</v>
      </c>
      <c r="J2689">
        <v>1</v>
      </c>
      <c r="K2689">
        <v>0</v>
      </c>
      <c r="L2689" t="s">
        <v>30</v>
      </c>
      <c r="M2689" t="s">
        <v>24</v>
      </c>
      <c r="N2689" t="s">
        <v>7947</v>
      </c>
      <c r="O2689" t="s">
        <v>8158</v>
      </c>
      <c r="P2689" t="s">
        <v>8159</v>
      </c>
    </row>
    <row r="2690" spans="1:16">
      <c r="A2690" t="s">
        <v>7730</v>
      </c>
      <c r="B2690" t="s">
        <v>7731</v>
      </c>
      <c r="C2690" t="s">
        <v>481</v>
      </c>
      <c r="D2690" t="s">
        <v>482</v>
      </c>
      <c r="E2690" t="s">
        <v>20</v>
      </c>
      <c r="F2690" t="s">
        <v>21</v>
      </c>
      <c r="G2690">
        <v>145936092</v>
      </c>
      <c r="H2690">
        <v>145936113</v>
      </c>
      <c r="I2690" t="s">
        <v>22</v>
      </c>
      <c r="J2690">
        <v>1</v>
      </c>
      <c r="K2690">
        <v>0</v>
      </c>
      <c r="L2690" t="s">
        <v>30</v>
      </c>
      <c r="M2690" t="s">
        <v>24</v>
      </c>
      <c r="N2690" t="s">
        <v>7947</v>
      </c>
      <c r="O2690" t="s">
        <v>8158</v>
      </c>
      <c r="P2690" t="s">
        <v>8159</v>
      </c>
    </row>
    <row r="2691" spans="1:16">
      <c r="A2691" t="s">
        <v>7730</v>
      </c>
      <c r="B2691" t="s">
        <v>7731</v>
      </c>
      <c r="C2691" t="s">
        <v>479</v>
      </c>
      <c r="D2691" t="s">
        <v>480</v>
      </c>
      <c r="E2691" t="s">
        <v>20</v>
      </c>
      <c r="F2691" t="s">
        <v>21</v>
      </c>
      <c r="G2691">
        <v>146650609</v>
      </c>
      <c r="H2691">
        <v>146650632</v>
      </c>
      <c r="I2691" t="s">
        <v>22</v>
      </c>
      <c r="J2691">
        <v>4</v>
      </c>
      <c r="K2691">
        <v>0</v>
      </c>
      <c r="L2691" t="s">
        <v>30</v>
      </c>
      <c r="M2691" t="s">
        <v>24</v>
      </c>
      <c r="N2691" t="s">
        <v>8160</v>
      </c>
      <c r="O2691" t="s">
        <v>8161</v>
      </c>
      <c r="P2691" t="s">
        <v>8162</v>
      </c>
    </row>
    <row r="2692" spans="1:16">
      <c r="A2692" t="s">
        <v>7730</v>
      </c>
      <c r="B2692" t="s">
        <v>7731</v>
      </c>
      <c r="C2692" t="s">
        <v>481</v>
      </c>
      <c r="D2692" t="s">
        <v>482</v>
      </c>
      <c r="E2692" t="s">
        <v>20</v>
      </c>
      <c r="F2692" t="s">
        <v>21</v>
      </c>
      <c r="G2692">
        <v>146650609</v>
      </c>
      <c r="H2692">
        <v>146650632</v>
      </c>
      <c r="I2692" t="s">
        <v>22</v>
      </c>
      <c r="J2692">
        <v>4</v>
      </c>
      <c r="K2692">
        <v>0</v>
      </c>
      <c r="L2692" t="s">
        <v>30</v>
      </c>
      <c r="M2692" t="s">
        <v>24</v>
      </c>
      <c r="N2692" t="s">
        <v>8160</v>
      </c>
      <c r="O2692" t="s">
        <v>8161</v>
      </c>
      <c r="P2692" t="s">
        <v>8162</v>
      </c>
    </row>
    <row r="2693" spans="1:16">
      <c r="A2693" t="s">
        <v>7730</v>
      </c>
      <c r="B2693" t="s">
        <v>7731</v>
      </c>
      <c r="C2693" t="s">
        <v>479</v>
      </c>
      <c r="D2693" t="s">
        <v>480</v>
      </c>
      <c r="E2693" t="s">
        <v>20</v>
      </c>
      <c r="F2693" t="s">
        <v>21</v>
      </c>
      <c r="G2693">
        <v>146726566</v>
      </c>
      <c r="H2693">
        <v>146726584</v>
      </c>
      <c r="I2693" t="s">
        <v>22</v>
      </c>
      <c r="J2693">
        <v>1</v>
      </c>
      <c r="K2693">
        <v>0</v>
      </c>
      <c r="L2693" t="s">
        <v>23</v>
      </c>
      <c r="M2693" t="s">
        <v>24</v>
      </c>
      <c r="N2693" t="s">
        <v>7942</v>
      </c>
      <c r="O2693" t="s">
        <v>8163</v>
      </c>
      <c r="P2693" t="s">
        <v>8164</v>
      </c>
    </row>
    <row r="2694" spans="1:16">
      <c r="A2694" t="s">
        <v>7730</v>
      </c>
      <c r="B2694" t="s">
        <v>7731</v>
      </c>
      <c r="C2694" t="s">
        <v>8165</v>
      </c>
      <c r="D2694" t="s">
        <v>8166</v>
      </c>
      <c r="E2694" t="s">
        <v>20</v>
      </c>
      <c r="F2694" t="s">
        <v>21</v>
      </c>
      <c r="G2694">
        <v>146726566</v>
      </c>
      <c r="H2694">
        <v>146726584</v>
      </c>
      <c r="I2694" t="s">
        <v>22</v>
      </c>
      <c r="J2694">
        <v>1</v>
      </c>
      <c r="K2694">
        <v>0</v>
      </c>
      <c r="L2694" t="s">
        <v>23</v>
      </c>
      <c r="M2694" t="s">
        <v>24</v>
      </c>
      <c r="N2694" t="s">
        <v>7942</v>
      </c>
      <c r="O2694" t="s">
        <v>8163</v>
      </c>
      <c r="P2694" t="s">
        <v>8164</v>
      </c>
    </row>
    <row r="2695" spans="1:16">
      <c r="A2695" t="s">
        <v>7730</v>
      </c>
      <c r="B2695" t="s">
        <v>7731</v>
      </c>
      <c r="C2695" t="s">
        <v>481</v>
      </c>
      <c r="D2695" t="s">
        <v>482</v>
      </c>
      <c r="E2695" t="s">
        <v>20</v>
      </c>
      <c r="F2695" t="s">
        <v>21</v>
      </c>
      <c r="G2695">
        <v>146726566</v>
      </c>
      <c r="H2695">
        <v>146726584</v>
      </c>
      <c r="I2695" t="s">
        <v>22</v>
      </c>
      <c r="J2695">
        <v>1</v>
      </c>
      <c r="K2695">
        <v>0</v>
      </c>
      <c r="L2695" t="s">
        <v>23</v>
      </c>
      <c r="M2695" t="s">
        <v>24</v>
      </c>
      <c r="N2695" t="s">
        <v>7942</v>
      </c>
      <c r="O2695" t="s">
        <v>8163</v>
      </c>
      <c r="P2695" t="s">
        <v>8164</v>
      </c>
    </row>
    <row r="2696" spans="1:16">
      <c r="A2696" t="s">
        <v>7730</v>
      </c>
      <c r="B2696" t="s">
        <v>7731</v>
      </c>
      <c r="C2696" t="s">
        <v>479</v>
      </c>
      <c r="D2696" t="s">
        <v>480</v>
      </c>
      <c r="E2696" t="s">
        <v>20</v>
      </c>
      <c r="F2696" t="s">
        <v>21</v>
      </c>
      <c r="G2696">
        <v>146872345</v>
      </c>
      <c r="H2696">
        <v>146872365</v>
      </c>
      <c r="I2696" t="s">
        <v>22</v>
      </c>
      <c r="J2696">
        <v>1</v>
      </c>
      <c r="K2696">
        <v>0</v>
      </c>
      <c r="L2696" t="s">
        <v>30</v>
      </c>
      <c r="M2696" t="s">
        <v>24</v>
      </c>
      <c r="N2696" t="s">
        <v>7734</v>
      </c>
      <c r="O2696" t="s">
        <v>8167</v>
      </c>
      <c r="P2696" t="s">
        <v>8168</v>
      </c>
    </row>
    <row r="2697" spans="1:16">
      <c r="A2697" t="s">
        <v>7730</v>
      </c>
      <c r="B2697" t="s">
        <v>7731</v>
      </c>
      <c r="C2697" t="s">
        <v>481</v>
      </c>
      <c r="D2697" t="s">
        <v>482</v>
      </c>
      <c r="E2697" t="s">
        <v>20</v>
      </c>
      <c r="F2697" t="s">
        <v>21</v>
      </c>
      <c r="G2697">
        <v>146872345</v>
      </c>
      <c r="H2697">
        <v>146872365</v>
      </c>
      <c r="I2697" t="s">
        <v>22</v>
      </c>
      <c r="J2697">
        <v>1</v>
      </c>
      <c r="K2697">
        <v>0</v>
      </c>
      <c r="L2697" t="s">
        <v>30</v>
      </c>
      <c r="M2697" t="s">
        <v>24</v>
      </c>
      <c r="N2697" t="s">
        <v>7734</v>
      </c>
      <c r="O2697" t="s">
        <v>8167</v>
      </c>
      <c r="P2697" t="s">
        <v>8168</v>
      </c>
    </row>
    <row r="2698" spans="1:16">
      <c r="A2698" t="s">
        <v>7730</v>
      </c>
      <c r="B2698" t="s">
        <v>7731</v>
      </c>
      <c r="C2698" t="s">
        <v>479</v>
      </c>
      <c r="D2698" t="s">
        <v>480</v>
      </c>
      <c r="E2698" t="s">
        <v>20</v>
      </c>
      <c r="F2698" t="s">
        <v>21</v>
      </c>
      <c r="G2698">
        <v>147053673</v>
      </c>
      <c r="H2698">
        <v>147053695</v>
      </c>
      <c r="I2698" t="s">
        <v>22</v>
      </c>
      <c r="J2698">
        <v>1</v>
      </c>
      <c r="K2698">
        <v>0</v>
      </c>
      <c r="L2698" t="s">
        <v>30</v>
      </c>
      <c r="M2698" t="s">
        <v>24</v>
      </c>
      <c r="N2698" t="s">
        <v>8169</v>
      </c>
      <c r="O2698" t="s">
        <v>8170</v>
      </c>
      <c r="P2698" t="s">
        <v>8171</v>
      </c>
    </row>
    <row r="2699" spans="1:16">
      <c r="A2699" t="s">
        <v>7730</v>
      </c>
      <c r="B2699" t="s">
        <v>7731</v>
      </c>
      <c r="C2699" t="s">
        <v>479</v>
      </c>
      <c r="D2699" t="s">
        <v>480</v>
      </c>
      <c r="E2699" t="s">
        <v>20</v>
      </c>
      <c r="F2699" t="s">
        <v>21</v>
      </c>
      <c r="G2699">
        <v>147091551</v>
      </c>
      <c r="H2699">
        <v>147091570</v>
      </c>
      <c r="I2699" t="s">
        <v>22</v>
      </c>
      <c r="J2699">
        <v>2</v>
      </c>
      <c r="K2699">
        <v>0</v>
      </c>
      <c r="L2699" t="s">
        <v>196</v>
      </c>
      <c r="M2699" t="s">
        <v>24</v>
      </c>
      <c r="N2699" t="s">
        <v>7942</v>
      </c>
      <c r="O2699" t="s">
        <v>8163</v>
      </c>
      <c r="P2699" t="s">
        <v>8172</v>
      </c>
    </row>
    <row r="2700" spans="1:16">
      <c r="A2700" t="s">
        <v>7730</v>
      </c>
      <c r="B2700" t="s">
        <v>7731</v>
      </c>
      <c r="C2700" t="s">
        <v>481</v>
      </c>
      <c r="D2700" t="s">
        <v>482</v>
      </c>
      <c r="E2700" t="s">
        <v>20</v>
      </c>
      <c r="F2700" t="s">
        <v>21</v>
      </c>
      <c r="G2700">
        <v>147091551</v>
      </c>
      <c r="H2700">
        <v>147091570</v>
      </c>
      <c r="I2700" t="s">
        <v>22</v>
      </c>
      <c r="J2700">
        <v>2</v>
      </c>
      <c r="K2700">
        <v>0</v>
      </c>
      <c r="L2700" t="s">
        <v>196</v>
      </c>
      <c r="M2700" t="s">
        <v>24</v>
      </c>
      <c r="N2700" t="s">
        <v>7942</v>
      </c>
      <c r="O2700" t="s">
        <v>8163</v>
      </c>
      <c r="P2700" t="s">
        <v>8172</v>
      </c>
    </row>
    <row r="2701" spans="1:16">
      <c r="A2701" t="s">
        <v>7730</v>
      </c>
      <c r="B2701" t="s">
        <v>7731</v>
      </c>
      <c r="C2701" t="s">
        <v>8173</v>
      </c>
      <c r="D2701" t="s">
        <v>8174</v>
      </c>
      <c r="E2701" t="s">
        <v>20</v>
      </c>
      <c r="F2701" t="s">
        <v>21</v>
      </c>
      <c r="G2701">
        <v>150443816</v>
      </c>
      <c r="H2701">
        <v>150443840</v>
      </c>
      <c r="I2701" t="s">
        <v>22</v>
      </c>
      <c r="J2701">
        <v>5</v>
      </c>
      <c r="K2701">
        <v>0</v>
      </c>
      <c r="L2701" t="s">
        <v>87</v>
      </c>
      <c r="M2701" t="s">
        <v>24</v>
      </c>
      <c r="N2701" t="s">
        <v>8175</v>
      </c>
      <c r="O2701" t="s">
        <v>8176</v>
      </c>
      <c r="P2701" t="s">
        <v>8177</v>
      </c>
    </row>
    <row r="2702" spans="1:16">
      <c r="A2702" t="s">
        <v>7730</v>
      </c>
      <c r="B2702" t="s">
        <v>7731</v>
      </c>
      <c r="C2702" t="s">
        <v>8178</v>
      </c>
      <c r="D2702" t="s">
        <v>8179</v>
      </c>
      <c r="E2702" t="s">
        <v>20</v>
      </c>
      <c r="F2702" t="s">
        <v>21</v>
      </c>
      <c r="G2702">
        <v>151377625</v>
      </c>
      <c r="H2702">
        <v>151377647</v>
      </c>
      <c r="I2702" t="s">
        <v>37</v>
      </c>
      <c r="J2702">
        <v>10</v>
      </c>
      <c r="K2702">
        <v>0</v>
      </c>
      <c r="L2702" t="s">
        <v>87</v>
      </c>
      <c r="M2702" t="s">
        <v>24</v>
      </c>
      <c r="N2702" t="s">
        <v>7775</v>
      </c>
      <c r="O2702" t="s">
        <v>8180</v>
      </c>
      <c r="P2702" t="s">
        <v>8181</v>
      </c>
    </row>
    <row r="2703" spans="1:16">
      <c r="A2703" t="s">
        <v>7730</v>
      </c>
      <c r="B2703" t="s">
        <v>7731</v>
      </c>
      <c r="C2703" t="s">
        <v>8182</v>
      </c>
      <c r="D2703" t="s">
        <v>8183</v>
      </c>
      <c r="E2703" t="s">
        <v>20</v>
      </c>
      <c r="F2703" t="s">
        <v>21</v>
      </c>
      <c r="G2703">
        <v>151555977</v>
      </c>
      <c r="H2703">
        <v>151555995</v>
      </c>
      <c r="I2703" t="s">
        <v>22</v>
      </c>
      <c r="J2703">
        <v>1</v>
      </c>
      <c r="K2703">
        <v>0</v>
      </c>
      <c r="L2703" t="s">
        <v>23</v>
      </c>
      <c r="M2703" t="s">
        <v>31</v>
      </c>
      <c r="N2703" t="s">
        <v>7753</v>
      </c>
      <c r="O2703" t="s">
        <v>8184</v>
      </c>
      <c r="P2703" t="s">
        <v>8185</v>
      </c>
    </row>
    <row r="2704" spans="1:16">
      <c r="A2704" t="s">
        <v>7730</v>
      </c>
      <c r="B2704" t="s">
        <v>7731</v>
      </c>
      <c r="C2704" t="s">
        <v>8186</v>
      </c>
      <c r="D2704" t="s">
        <v>8187</v>
      </c>
      <c r="E2704" t="s">
        <v>20</v>
      </c>
      <c r="F2704" t="s">
        <v>21</v>
      </c>
      <c r="G2704">
        <v>151744232</v>
      </c>
      <c r="H2704">
        <v>151744254</v>
      </c>
      <c r="I2704" t="s">
        <v>37</v>
      </c>
      <c r="J2704">
        <v>2</v>
      </c>
      <c r="K2704">
        <v>0</v>
      </c>
      <c r="L2704" t="s">
        <v>30</v>
      </c>
      <c r="M2704" t="s">
        <v>24</v>
      </c>
      <c r="N2704" t="s">
        <v>8028</v>
      </c>
      <c r="O2704" t="s">
        <v>8188</v>
      </c>
      <c r="P2704" t="s">
        <v>8189</v>
      </c>
    </row>
    <row r="2705" spans="1:16">
      <c r="A2705" t="s">
        <v>7730</v>
      </c>
      <c r="B2705" t="s">
        <v>7731</v>
      </c>
      <c r="C2705" t="s">
        <v>8186</v>
      </c>
      <c r="D2705" t="s">
        <v>8187</v>
      </c>
      <c r="E2705" t="s">
        <v>20</v>
      </c>
      <c r="F2705" t="s">
        <v>21</v>
      </c>
      <c r="G2705">
        <v>151745947</v>
      </c>
      <c r="H2705">
        <v>151745966</v>
      </c>
      <c r="I2705" t="s">
        <v>37</v>
      </c>
      <c r="J2705">
        <v>2</v>
      </c>
      <c r="K2705">
        <v>0</v>
      </c>
      <c r="L2705" t="s">
        <v>30</v>
      </c>
      <c r="M2705" t="s">
        <v>24</v>
      </c>
      <c r="N2705" t="s">
        <v>7942</v>
      </c>
      <c r="O2705" t="s">
        <v>8190</v>
      </c>
      <c r="P2705" t="s">
        <v>8191</v>
      </c>
    </row>
    <row r="2706" spans="1:16">
      <c r="A2706" t="s">
        <v>7730</v>
      </c>
      <c r="B2706" t="s">
        <v>7731</v>
      </c>
      <c r="C2706" t="s">
        <v>516</v>
      </c>
      <c r="D2706" t="s">
        <v>517</v>
      </c>
      <c r="E2706" t="s">
        <v>20</v>
      </c>
      <c r="F2706" t="s">
        <v>21</v>
      </c>
      <c r="G2706">
        <v>153637762</v>
      </c>
      <c r="H2706">
        <v>153637783</v>
      </c>
      <c r="I2706" t="s">
        <v>37</v>
      </c>
      <c r="J2706">
        <v>14</v>
      </c>
      <c r="K2706">
        <v>0</v>
      </c>
      <c r="L2706" t="s">
        <v>57</v>
      </c>
      <c r="M2706" t="s">
        <v>24</v>
      </c>
      <c r="N2706" t="s">
        <v>7739</v>
      </c>
      <c r="O2706" t="s">
        <v>7740</v>
      </c>
      <c r="P2706" t="s">
        <v>8192</v>
      </c>
    </row>
    <row r="2707" spans="1:16">
      <c r="A2707" t="s">
        <v>7730</v>
      </c>
      <c r="B2707" t="s">
        <v>7731</v>
      </c>
      <c r="C2707" t="s">
        <v>8193</v>
      </c>
      <c r="D2707" t="s">
        <v>8194</v>
      </c>
      <c r="E2707" t="s">
        <v>20</v>
      </c>
      <c r="F2707" t="s">
        <v>21</v>
      </c>
      <c r="G2707">
        <v>153637762</v>
      </c>
      <c r="H2707">
        <v>153637783</v>
      </c>
      <c r="I2707" t="s">
        <v>37</v>
      </c>
      <c r="J2707">
        <v>14</v>
      </c>
      <c r="K2707">
        <v>0</v>
      </c>
      <c r="L2707" t="s">
        <v>57</v>
      </c>
      <c r="M2707" t="s">
        <v>24</v>
      </c>
      <c r="N2707" t="s">
        <v>7739</v>
      </c>
      <c r="O2707" t="s">
        <v>7740</v>
      </c>
      <c r="P2707" t="s">
        <v>8192</v>
      </c>
    </row>
    <row r="2708" spans="1:16">
      <c r="A2708" t="s">
        <v>7730</v>
      </c>
      <c r="B2708" t="s">
        <v>7731</v>
      </c>
      <c r="C2708" t="s">
        <v>8195</v>
      </c>
      <c r="D2708" t="s">
        <v>529</v>
      </c>
      <c r="E2708" t="s">
        <v>20</v>
      </c>
      <c r="F2708" t="s">
        <v>21</v>
      </c>
      <c r="G2708">
        <v>154224040</v>
      </c>
      <c r="H2708">
        <v>154224059</v>
      </c>
      <c r="I2708" t="s">
        <v>22</v>
      </c>
      <c r="J2708">
        <v>7</v>
      </c>
      <c r="K2708">
        <v>0</v>
      </c>
      <c r="L2708" t="s">
        <v>30</v>
      </c>
      <c r="M2708" t="s">
        <v>24</v>
      </c>
      <c r="N2708" t="s">
        <v>7758</v>
      </c>
      <c r="O2708" t="s">
        <v>8196</v>
      </c>
      <c r="P2708" t="s">
        <v>8197</v>
      </c>
    </row>
    <row r="2709" spans="1:16">
      <c r="A2709" t="s">
        <v>7730</v>
      </c>
      <c r="B2709" t="s">
        <v>7731</v>
      </c>
      <c r="C2709" t="s">
        <v>528</v>
      </c>
      <c r="D2709" t="s">
        <v>529</v>
      </c>
      <c r="E2709" t="s">
        <v>20</v>
      </c>
      <c r="F2709" t="s">
        <v>21</v>
      </c>
      <c r="G2709">
        <v>154224040</v>
      </c>
      <c r="H2709">
        <v>154224059</v>
      </c>
      <c r="I2709" t="s">
        <v>22</v>
      </c>
      <c r="J2709">
        <v>7</v>
      </c>
      <c r="K2709">
        <v>0</v>
      </c>
      <c r="L2709" t="s">
        <v>30</v>
      </c>
      <c r="M2709" t="s">
        <v>24</v>
      </c>
      <c r="N2709" t="s">
        <v>7758</v>
      </c>
      <c r="O2709" t="s">
        <v>8196</v>
      </c>
      <c r="P2709" t="s">
        <v>8197</v>
      </c>
    </row>
    <row r="2710" spans="1:16">
      <c r="A2710" t="s">
        <v>7730</v>
      </c>
      <c r="B2710" t="s">
        <v>7731</v>
      </c>
      <c r="C2710" t="s">
        <v>6500</v>
      </c>
      <c r="D2710" t="s">
        <v>6501</v>
      </c>
      <c r="E2710" t="s">
        <v>20</v>
      </c>
      <c r="F2710" t="s">
        <v>21</v>
      </c>
      <c r="G2710">
        <v>154569604</v>
      </c>
      <c r="H2710">
        <v>154569625</v>
      </c>
      <c r="I2710" t="s">
        <v>37</v>
      </c>
      <c r="J2710">
        <v>2</v>
      </c>
      <c r="K2710">
        <v>0</v>
      </c>
      <c r="L2710" t="s">
        <v>30</v>
      </c>
      <c r="M2710" t="s">
        <v>31</v>
      </c>
      <c r="N2710" t="s">
        <v>8126</v>
      </c>
      <c r="O2710" t="s">
        <v>8198</v>
      </c>
      <c r="P2710" t="s">
        <v>8199</v>
      </c>
    </row>
    <row r="2711" spans="1:16">
      <c r="A2711" t="s">
        <v>7730</v>
      </c>
      <c r="B2711" t="s">
        <v>7731</v>
      </c>
      <c r="C2711" t="s">
        <v>8200</v>
      </c>
      <c r="D2711" t="s">
        <v>8201</v>
      </c>
      <c r="E2711" t="s">
        <v>20</v>
      </c>
      <c r="F2711" t="s">
        <v>21</v>
      </c>
      <c r="G2711">
        <v>154951300</v>
      </c>
      <c r="H2711">
        <v>154951321</v>
      </c>
      <c r="I2711" t="s">
        <v>22</v>
      </c>
      <c r="J2711">
        <v>6</v>
      </c>
      <c r="K2711">
        <v>0</v>
      </c>
      <c r="L2711" t="s">
        <v>87</v>
      </c>
      <c r="M2711" t="s">
        <v>31</v>
      </c>
      <c r="N2711" t="s">
        <v>8101</v>
      </c>
      <c r="O2711" t="s">
        <v>8202</v>
      </c>
      <c r="P2711" t="s">
        <v>8203</v>
      </c>
    </row>
    <row r="2712" spans="1:16">
      <c r="A2712" t="s">
        <v>7730</v>
      </c>
      <c r="B2712" t="s">
        <v>7731</v>
      </c>
      <c r="C2712" t="s">
        <v>8204</v>
      </c>
      <c r="D2712" t="s">
        <v>8205</v>
      </c>
      <c r="E2712" t="s">
        <v>20</v>
      </c>
      <c r="F2712" t="s">
        <v>21</v>
      </c>
      <c r="G2712">
        <v>155041417</v>
      </c>
      <c r="H2712">
        <v>155041441</v>
      </c>
      <c r="I2712" t="s">
        <v>22</v>
      </c>
      <c r="J2712">
        <v>2</v>
      </c>
      <c r="K2712">
        <v>0</v>
      </c>
      <c r="L2712" t="s">
        <v>23</v>
      </c>
      <c r="M2712" t="s">
        <v>24</v>
      </c>
      <c r="N2712" t="s">
        <v>8206</v>
      </c>
      <c r="O2712" t="s">
        <v>8207</v>
      </c>
      <c r="P2712" t="s">
        <v>8208</v>
      </c>
    </row>
    <row r="2713" spans="1:16">
      <c r="A2713" t="s">
        <v>7730</v>
      </c>
      <c r="B2713" t="s">
        <v>7731</v>
      </c>
      <c r="C2713" t="s">
        <v>8209</v>
      </c>
      <c r="D2713" t="s">
        <v>8210</v>
      </c>
      <c r="E2713" t="s">
        <v>20</v>
      </c>
      <c r="F2713" t="s">
        <v>21</v>
      </c>
      <c r="G2713">
        <v>155217270</v>
      </c>
      <c r="H2713">
        <v>155217291</v>
      </c>
      <c r="I2713" t="s">
        <v>37</v>
      </c>
      <c r="J2713">
        <v>2</v>
      </c>
      <c r="K2713">
        <v>0</v>
      </c>
      <c r="L2713" t="s">
        <v>57</v>
      </c>
      <c r="M2713" t="s">
        <v>24</v>
      </c>
      <c r="N2713" t="s">
        <v>7739</v>
      </c>
      <c r="O2713" t="s">
        <v>7740</v>
      </c>
      <c r="P2713" t="s">
        <v>8211</v>
      </c>
    </row>
    <row r="2714" spans="1:16">
      <c r="A2714" t="s">
        <v>7730</v>
      </c>
      <c r="B2714" t="s">
        <v>7731</v>
      </c>
      <c r="C2714" t="s">
        <v>8212</v>
      </c>
      <c r="D2714" t="s">
        <v>8213</v>
      </c>
      <c r="E2714" t="s">
        <v>20</v>
      </c>
      <c r="F2714" t="s">
        <v>21</v>
      </c>
      <c r="G2714">
        <v>155381264</v>
      </c>
      <c r="H2714">
        <v>155381285</v>
      </c>
      <c r="I2714" t="s">
        <v>37</v>
      </c>
      <c r="J2714">
        <v>1</v>
      </c>
      <c r="K2714">
        <v>0</v>
      </c>
      <c r="L2714" t="s">
        <v>30</v>
      </c>
      <c r="M2714" t="s">
        <v>24</v>
      </c>
      <c r="N2714" t="s">
        <v>7904</v>
      </c>
      <c r="O2714" t="s">
        <v>8077</v>
      </c>
      <c r="P2714" t="s">
        <v>8214</v>
      </c>
    </row>
    <row r="2715" spans="1:16">
      <c r="A2715" t="s">
        <v>7730</v>
      </c>
      <c r="B2715" t="s">
        <v>7731</v>
      </c>
      <c r="C2715" t="s">
        <v>8212</v>
      </c>
      <c r="D2715" t="s">
        <v>8213</v>
      </c>
      <c r="E2715" t="s">
        <v>20</v>
      </c>
      <c r="F2715" t="s">
        <v>21</v>
      </c>
      <c r="G2715">
        <v>155451043</v>
      </c>
      <c r="H2715">
        <v>155451064</v>
      </c>
      <c r="I2715" t="s">
        <v>37</v>
      </c>
      <c r="J2715">
        <v>11</v>
      </c>
      <c r="K2715">
        <v>0</v>
      </c>
      <c r="L2715" t="s">
        <v>57</v>
      </c>
      <c r="M2715" t="s">
        <v>24</v>
      </c>
      <c r="N2715" t="s">
        <v>7739</v>
      </c>
      <c r="O2715" t="s">
        <v>7740</v>
      </c>
      <c r="P2715" t="s">
        <v>8215</v>
      </c>
    </row>
    <row r="2716" spans="1:16">
      <c r="A2716" t="s">
        <v>7730</v>
      </c>
      <c r="B2716" t="s">
        <v>7731</v>
      </c>
      <c r="C2716" t="s">
        <v>8212</v>
      </c>
      <c r="D2716" t="s">
        <v>8213</v>
      </c>
      <c r="E2716" t="s">
        <v>20</v>
      </c>
      <c r="F2716" t="s">
        <v>21</v>
      </c>
      <c r="G2716">
        <v>155491268</v>
      </c>
      <c r="H2716">
        <v>155491289</v>
      </c>
      <c r="I2716" t="s">
        <v>37</v>
      </c>
      <c r="J2716">
        <v>4</v>
      </c>
      <c r="K2716">
        <v>0</v>
      </c>
      <c r="L2716" t="s">
        <v>57</v>
      </c>
      <c r="M2716" t="s">
        <v>24</v>
      </c>
      <c r="N2716" t="s">
        <v>7947</v>
      </c>
      <c r="O2716" t="s">
        <v>8216</v>
      </c>
      <c r="P2716" t="s">
        <v>8217</v>
      </c>
    </row>
    <row r="2717" spans="1:16">
      <c r="A2717" t="s">
        <v>7730</v>
      </c>
      <c r="B2717" t="s">
        <v>7731</v>
      </c>
      <c r="C2717" t="s">
        <v>8218</v>
      </c>
      <c r="D2717" t="s">
        <v>8219</v>
      </c>
      <c r="E2717" t="s">
        <v>20</v>
      </c>
      <c r="F2717" t="s">
        <v>21</v>
      </c>
      <c r="G2717">
        <v>155927596</v>
      </c>
      <c r="H2717">
        <v>155927616</v>
      </c>
      <c r="I2717" t="s">
        <v>37</v>
      </c>
      <c r="J2717">
        <v>1</v>
      </c>
      <c r="K2717">
        <v>0</v>
      </c>
      <c r="L2717" t="s">
        <v>30</v>
      </c>
      <c r="M2717" t="s">
        <v>24</v>
      </c>
      <c r="N2717" t="s">
        <v>7793</v>
      </c>
      <c r="O2717" t="s">
        <v>8220</v>
      </c>
      <c r="P2717" t="s">
        <v>8221</v>
      </c>
    </row>
    <row r="2718" spans="1:16">
      <c r="A2718" t="s">
        <v>7730</v>
      </c>
      <c r="B2718" t="s">
        <v>7731</v>
      </c>
      <c r="C2718" t="s">
        <v>8222</v>
      </c>
      <c r="D2718" t="s">
        <v>8223</v>
      </c>
      <c r="E2718" t="s">
        <v>20</v>
      </c>
      <c r="F2718" t="s">
        <v>21</v>
      </c>
      <c r="G2718">
        <v>156433520</v>
      </c>
      <c r="H2718">
        <v>156433539</v>
      </c>
      <c r="I2718" t="s">
        <v>37</v>
      </c>
      <c r="J2718">
        <v>1</v>
      </c>
      <c r="K2718">
        <v>0</v>
      </c>
      <c r="L2718" t="s">
        <v>30</v>
      </c>
      <c r="M2718" t="s">
        <v>24</v>
      </c>
      <c r="N2718" t="s">
        <v>7758</v>
      </c>
      <c r="O2718" t="s">
        <v>8224</v>
      </c>
      <c r="P2718" t="s">
        <v>8225</v>
      </c>
    </row>
    <row r="2719" spans="1:16">
      <c r="A2719" t="s">
        <v>7730</v>
      </c>
      <c r="B2719" t="s">
        <v>7731</v>
      </c>
      <c r="C2719" t="s">
        <v>8226</v>
      </c>
      <c r="D2719" t="s">
        <v>8227</v>
      </c>
      <c r="E2719" t="s">
        <v>20</v>
      </c>
      <c r="F2719" t="s">
        <v>21</v>
      </c>
      <c r="G2719">
        <v>156495222</v>
      </c>
      <c r="H2719">
        <v>156495243</v>
      </c>
      <c r="I2719" t="s">
        <v>37</v>
      </c>
      <c r="J2719">
        <v>3</v>
      </c>
      <c r="K2719">
        <v>0</v>
      </c>
      <c r="L2719" t="s">
        <v>23</v>
      </c>
      <c r="M2719" t="s">
        <v>24</v>
      </c>
      <c r="N2719" t="s">
        <v>7739</v>
      </c>
      <c r="O2719" t="s">
        <v>7740</v>
      </c>
      <c r="P2719" t="s">
        <v>8228</v>
      </c>
    </row>
    <row r="2720" spans="1:16">
      <c r="A2720" t="s">
        <v>7730</v>
      </c>
      <c r="B2720" t="s">
        <v>7731</v>
      </c>
      <c r="C2720" t="s">
        <v>8229</v>
      </c>
      <c r="D2720" t="s">
        <v>8230</v>
      </c>
      <c r="E2720" t="s">
        <v>20</v>
      </c>
      <c r="F2720" t="s">
        <v>21</v>
      </c>
      <c r="G2720">
        <v>159888197</v>
      </c>
      <c r="H2720">
        <v>159888216</v>
      </c>
      <c r="I2720" t="s">
        <v>37</v>
      </c>
      <c r="J2720">
        <v>20</v>
      </c>
      <c r="K2720">
        <v>0</v>
      </c>
      <c r="L2720" t="s">
        <v>87</v>
      </c>
      <c r="M2720" t="s">
        <v>24</v>
      </c>
      <c r="N2720" t="s">
        <v>7734</v>
      </c>
      <c r="O2720" t="s">
        <v>8231</v>
      </c>
      <c r="P2720" t="s">
        <v>8232</v>
      </c>
    </row>
    <row r="2721" spans="1:16">
      <c r="A2721" t="s">
        <v>7730</v>
      </c>
      <c r="B2721" t="s">
        <v>7731</v>
      </c>
      <c r="C2721" t="s">
        <v>578</v>
      </c>
      <c r="D2721" t="s">
        <v>579</v>
      </c>
      <c r="E2721" t="s">
        <v>20</v>
      </c>
      <c r="F2721" t="s">
        <v>21</v>
      </c>
      <c r="G2721">
        <v>165878467</v>
      </c>
      <c r="H2721">
        <v>165878488</v>
      </c>
      <c r="I2721" t="s">
        <v>22</v>
      </c>
      <c r="J2721">
        <v>7</v>
      </c>
      <c r="K2721">
        <v>0</v>
      </c>
      <c r="L2721" t="s">
        <v>57</v>
      </c>
      <c r="M2721" t="s">
        <v>24</v>
      </c>
      <c r="N2721" t="s">
        <v>7758</v>
      </c>
      <c r="O2721" t="s">
        <v>8233</v>
      </c>
      <c r="P2721" t="s">
        <v>8234</v>
      </c>
    </row>
    <row r="2722" spans="1:16">
      <c r="A2722" t="s">
        <v>7730</v>
      </c>
      <c r="B2722" t="s">
        <v>7731</v>
      </c>
      <c r="C2722" t="s">
        <v>8235</v>
      </c>
      <c r="D2722" t="s">
        <v>8236</v>
      </c>
      <c r="E2722" t="s">
        <v>20</v>
      </c>
      <c r="F2722" t="s">
        <v>21</v>
      </c>
      <c r="G2722">
        <v>167329149</v>
      </c>
      <c r="H2722">
        <v>167329169</v>
      </c>
      <c r="I2722" t="s">
        <v>22</v>
      </c>
      <c r="J2722">
        <v>1</v>
      </c>
      <c r="K2722">
        <v>0</v>
      </c>
      <c r="L2722" t="s">
        <v>30</v>
      </c>
      <c r="M2722" t="s">
        <v>24</v>
      </c>
      <c r="N2722" t="s">
        <v>7788</v>
      </c>
      <c r="O2722" t="s">
        <v>8237</v>
      </c>
      <c r="P2722" t="s">
        <v>8238</v>
      </c>
    </row>
    <row r="2723" spans="1:16">
      <c r="A2723" t="s">
        <v>7730</v>
      </c>
      <c r="B2723" t="s">
        <v>7731</v>
      </c>
      <c r="C2723" t="s">
        <v>8239</v>
      </c>
      <c r="D2723" t="s">
        <v>8240</v>
      </c>
      <c r="E2723" t="s">
        <v>20</v>
      </c>
      <c r="F2723" t="s">
        <v>21</v>
      </c>
      <c r="G2723">
        <v>167510932</v>
      </c>
      <c r="H2723">
        <v>167510953</v>
      </c>
      <c r="I2723" t="s">
        <v>37</v>
      </c>
      <c r="J2723">
        <v>3</v>
      </c>
      <c r="K2723">
        <v>0</v>
      </c>
      <c r="L2723" t="s">
        <v>30</v>
      </c>
      <c r="M2723" t="s">
        <v>31</v>
      </c>
      <c r="N2723" t="s">
        <v>7904</v>
      </c>
      <c r="O2723" t="s">
        <v>7905</v>
      </c>
      <c r="P2723" t="s">
        <v>8241</v>
      </c>
    </row>
    <row r="2724" spans="1:16">
      <c r="A2724" t="s">
        <v>7730</v>
      </c>
      <c r="B2724" t="s">
        <v>7731</v>
      </c>
      <c r="C2724" t="s">
        <v>8242</v>
      </c>
      <c r="D2724" t="s">
        <v>8243</v>
      </c>
      <c r="E2724" t="s">
        <v>20</v>
      </c>
      <c r="F2724" t="s">
        <v>21</v>
      </c>
      <c r="G2724">
        <v>167985128</v>
      </c>
      <c r="H2724">
        <v>167985147</v>
      </c>
      <c r="I2724" t="s">
        <v>22</v>
      </c>
      <c r="J2724">
        <v>2</v>
      </c>
      <c r="K2724">
        <v>0</v>
      </c>
      <c r="L2724" t="s">
        <v>30</v>
      </c>
      <c r="M2724" t="s">
        <v>24</v>
      </c>
      <c r="N2724" t="s">
        <v>7758</v>
      </c>
      <c r="O2724" t="s">
        <v>8244</v>
      </c>
      <c r="P2724" t="s">
        <v>8245</v>
      </c>
    </row>
    <row r="2725" spans="1:16">
      <c r="A2725" t="s">
        <v>7730</v>
      </c>
      <c r="B2725" t="s">
        <v>7731</v>
      </c>
      <c r="C2725" t="s">
        <v>8246</v>
      </c>
      <c r="D2725" t="s">
        <v>8247</v>
      </c>
      <c r="E2725" t="s">
        <v>20</v>
      </c>
      <c r="F2725" t="s">
        <v>21</v>
      </c>
      <c r="G2725">
        <v>168169701</v>
      </c>
      <c r="H2725">
        <v>168169722</v>
      </c>
      <c r="I2725" t="s">
        <v>22</v>
      </c>
      <c r="J2725">
        <v>1</v>
      </c>
      <c r="K2725">
        <v>1</v>
      </c>
      <c r="L2725" t="s">
        <v>30</v>
      </c>
      <c r="M2725" t="s">
        <v>24</v>
      </c>
      <c r="N2725" t="s">
        <v>8126</v>
      </c>
      <c r="O2725" t="s">
        <v>8248</v>
      </c>
      <c r="P2725" t="s">
        <v>8249</v>
      </c>
    </row>
    <row r="2726" spans="1:16">
      <c r="A2726" t="s">
        <v>7730</v>
      </c>
      <c r="B2726" t="s">
        <v>7731</v>
      </c>
      <c r="C2726" t="s">
        <v>586</v>
      </c>
      <c r="D2726" t="s">
        <v>587</v>
      </c>
      <c r="E2726" t="s">
        <v>20</v>
      </c>
      <c r="F2726" t="s">
        <v>21</v>
      </c>
      <c r="G2726">
        <v>173806146</v>
      </c>
      <c r="H2726">
        <v>173806167</v>
      </c>
      <c r="I2726" t="s">
        <v>22</v>
      </c>
      <c r="J2726">
        <v>2</v>
      </c>
      <c r="K2726">
        <v>0</v>
      </c>
      <c r="L2726" t="s">
        <v>90</v>
      </c>
      <c r="M2726" t="s">
        <v>24</v>
      </c>
      <c r="N2726" t="s">
        <v>7758</v>
      </c>
      <c r="O2726" t="s">
        <v>8250</v>
      </c>
      <c r="P2726" t="s">
        <v>8251</v>
      </c>
    </row>
    <row r="2727" spans="1:16">
      <c r="A2727" t="s">
        <v>7730</v>
      </c>
      <c r="B2727" t="s">
        <v>7731</v>
      </c>
      <c r="C2727" t="s">
        <v>8252</v>
      </c>
      <c r="D2727" t="s">
        <v>8253</v>
      </c>
      <c r="E2727" t="s">
        <v>20</v>
      </c>
      <c r="F2727" t="s">
        <v>21</v>
      </c>
      <c r="G2727">
        <v>173839957</v>
      </c>
      <c r="H2727">
        <v>173839976</v>
      </c>
      <c r="I2727" t="s">
        <v>22</v>
      </c>
      <c r="J2727">
        <v>1</v>
      </c>
      <c r="K2727">
        <v>0</v>
      </c>
      <c r="L2727" t="s">
        <v>30</v>
      </c>
      <c r="M2727" t="s">
        <v>24</v>
      </c>
      <c r="N2727" t="s">
        <v>7942</v>
      </c>
      <c r="O2727" t="s">
        <v>8254</v>
      </c>
      <c r="P2727" t="s">
        <v>8255</v>
      </c>
    </row>
    <row r="2728" spans="1:16">
      <c r="A2728" t="s">
        <v>7730</v>
      </c>
      <c r="B2728" t="s">
        <v>7731</v>
      </c>
      <c r="C2728" t="s">
        <v>8256</v>
      </c>
      <c r="D2728" t="s">
        <v>8257</v>
      </c>
      <c r="E2728" t="s">
        <v>20</v>
      </c>
      <c r="F2728" t="s">
        <v>21</v>
      </c>
      <c r="G2728">
        <v>173906633</v>
      </c>
      <c r="H2728">
        <v>173906654</v>
      </c>
      <c r="I2728" t="s">
        <v>37</v>
      </c>
      <c r="J2728">
        <v>2</v>
      </c>
      <c r="K2728">
        <v>0</v>
      </c>
      <c r="L2728" t="s">
        <v>23</v>
      </c>
      <c r="M2728" t="s">
        <v>24</v>
      </c>
      <c r="N2728" t="s">
        <v>8126</v>
      </c>
      <c r="O2728" t="s">
        <v>8258</v>
      </c>
      <c r="P2728" t="s">
        <v>8259</v>
      </c>
    </row>
    <row r="2729" spans="1:16">
      <c r="A2729" t="s">
        <v>7730</v>
      </c>
      <c r="B2729" t="s">
        <v>7731</v>
      </c>
      <c r="C2729" t="s">
        <v>8260</v>
      </c>
      <c r="D2729" t="s">
        <v>8261</v>
      </c>
      <c r="E2729" t="s">
        <v>20</v>
      </c>
      <c r="F2729" t="s">
        <v>21</v>
      </c>
      <c r="G2729">
        <v>176012331</v>
      </c>
      <c r="H2729">
        <v>176012350</v>
      </c>
      <c r="I2729" t="s">
        <v>37</v>
      </c>
      <c r="J2729">
        <v>1</v>
      </c>
      <c r="K2729">
        <v>0</v>
      </c>
      <c r="L2729" t="s">
        <v>30</v>
      </c>
      <c r="M2729" t="s">
        <v>24</v>
      </c>
      <c r="N2729" t="s">
        <v>7734</v>
      </c>
      <c r="O2729" t="s">
        <v>8262</v>
      </c>
      <c r="P2729" t="s">
        <v>8263</v>
      </c>
    </row>
    <row r="2730" spans="1:16">
      <c r="A2730" t="s">
        <v>7730</v>
      </c>
      <c r="B2730" t="s">
        <v>7731</v>
      </c>
      <c r="C2730" t="s">
        <v>8264</v>
      </c>
      <c r="D2730" t="s">
        <v>8265</v>
      </c>
      <c r="E2730" t="s">
        <v>20</v>
      </c>
      <c r="F2730" t="s">
        <v>21</v>
      </c>
      <c r="G2730">
        <v>178846726</v>
      </c>
      <c r="H2730">
        <v>178846749</v>
      </c>
      <c r="I2730" t="s">
        <v>22</v>
      </c>
      <c r="J2730">
        <v>1</v>
      </c>
      <c r="K2730">
        <v>0</v>
      </c>
      <c r="L2730" t="s">
        <v>30</v>
      </c>
      <c r="M2730" t="s">
        <v>24</v>
      </c>
      <c r="N2730" t="s">
        <v>8266</v>
      </c>
      <c r="O2730" t="s">
        <v>8267</v>
      </c>
      <c r="P2730" t="s">
        <v>8268</v>
      </c>
    </row>
    <row r="2731" spans="1:16">
      <c r="A2731" t="s">
        <v>7730</v>
      </c>
      <c r="B2731" t="s">
        <v>7731</v>
      </c>
      <c r="C2731" t="s">
        <v>8269</v>
      </c>
      <c r="D2731" t="s">
        <v>8270</v>
      </c>
      <c r="E2731" t="s">
        <v>20</v>
      </c>
      <c r="F2731" t="s">
        <v>21</v>
      </c>
      <c r="G2731">
        <v>179043787</v>
      </c>
      <c r="H2731">
        <v>179043809</v>
      </c>
      <c r="I2731" t="s">
        <v>22</v>
      </c>
      <c r="J2731">
        <v>1</v>
      </c>
      <c r="K2731">
        <v>0</v>
      </c>
      <c r="L2731" t="s">
        <v>30</v>
      </c>
      <c r="M2731" t="s">
        <v>24</v>
      </c>
      <c r="N2731" t="s">
        <v>7952</v>
      </c>
      <c r="O2731" t="s">
        <v>8271</v>
      </c>
      <c r="P2731" t="s">
        <v>8272</v>
      </c>
    </row>
    <row r="2732" spans="1:16">
      <c r="A2732" t="s">
        <v>7730</v>
      </c>
      <c r="B2732" t="s">
        <v>7731</v>
      </c>
      <c r="C2732" t="s">
        <v>8273</v>
      </c>
      <c r="D2732" t="s">
        <v>8274</v>
      </c>
      <c r="E2732" t="s">
        <v>20</v>
      </c>
      <c r="F2732" t="s">
        <v>21</v>
      </c>
      <c r="G2732">
        <v>179320486</v>
      </c>
      <c r="H2732">
        <v>179320510</v>
      </c>
      <c r="I2732" t="s">
        <v>22</v>
      </c>
      <c r="J2732">
        <v>4</v>
      </c>
      <c r="K2732">
        <v>0</v>
      </c>
      <c r="L2732" t="s">
        <v>23</v>
      </c>
      <c r="M2732" t="s">
        <v>24</v>
      </c>
      <c r="N2732" t="s">
        <v>7814</v>
      </c>
      <c r="O2732" t="s">
        <v>8275</v>
      </c>
      <c r="P2732" t="s">
        <v>8276</v>
      </c>
    </row>
    <row r="2733" spans="1:16">
      <c r="A2733" t="s">
        <v>7730</v>
      </c>
      <c r="B2733" t="s">
        <v>7731</v>
      </c>
      <c r="C2733" t="s">
        <v>8277</v>
      </c>
      <c r="D2733" t="s">
        <v>8278</v>
      </c>
      <c r="E2733" t="s">
        <v>20</v>
      </c>
      <c r="F2733" t="s">
        <v>21</v>
      </c>
      <c r="G2733">
        <v>179870493</v>
      </c>
      <c r="H2733">
        <v>179870514</v>
      </c>
      <c r="I2733" t="s">
        <v>22</v>
      </c>
      <c r="J2733">
        <v>1</v>
      </c>
      <c r="K2733">
        <v>0</v>
      </c>
      <c r="L2733" t="s">
        <v>30</v>
      </c>
      <c r="M2733" t="s">
        <v>24</v>
      </c>
      <c r="N2733" t="s">
        <v>7788</v>
      </c>
      <c r="O2733" t="s">
        <v>8279</v>
      </c>
      <c r="P2733" t="s">
        <v>8280</v>
      </c>
    </row>
    <row r="2734" spans="1:16">
      <c r="A2734" t="s">
        <v>7730</v>
      </c>
      <c r="B2734" t="s">
        <v>7731</v>
      </c>
      <c r="C2734" t="s">
        <v>8281</v>
      </c>
      <c r="D2734" t="s">
        <v>8282</v>
      </c>
      <c r="E2734" t="s">
        <v>20</v>
      </c>
      <c r="F2734" t="s">
        <v>21</v>
      </c>
      <c r="G2734">
        <v>180944489</v>
      </c>
      <c r="H2734">
        <v>180944512</v>
      </c>
      <c r="I2734" t="s">
        <v>37</v>
      </c>
      <c r="J2734">
        <v>22</v>
      </c>
      <c r="K2734">
        <v>0</v>
      </c>
      <c r="L2734" t="s">
        <v>87</v>
      </c>
      <c r="M2734" t="s">
        <v>24</v>
      </c>
      <c r="N2734" t="s">
        <v>7843</v>
      </c>
      <c r="O2734" t="s">
        <v>8283</v>
      </c>
      <c r="P2734" t="s">
        <v>8284</v>
      </c>
    </row>
    <row r="2735" spans="1:16">
      <c r="A2735" t="s">
        <v>7730</v>
      </c>
      <c r="B2735" t="s">
        <v>7731</v>
      </c>
      <c r="C2735" t="s">
        <v>8285</v>
      </c>
      <c r="D2735" t="s">
        <v>8286</v>
      </c>
      <c r="E2735" t="s">
        <v>20</v>
      </c>
      <c r="F2735" t="s">
        <v>21</v>
      </c>
      <c r="G2735">
        <v>182850496</v>
      </c>
      <c r="H2735">
        <v>182850517</v>
      </c>
      <c r="I2735" t="s">
        <v>22</v>
      </c>
      <c r="J2735">
        <v>11</v>
      </c>
      <c r="K2735">
        <v>0</v>
      </c>
      <c r="L2735" t="s">
        <v>87</v>
      </c>
      <c r="M2735" t="s">
        <v>24</v>
      </c>
      <c r="N2735" t="s">
        <v>7739</v>
      </c>
      <c r="O2735" t="s">
        <v>7740</v>
      </c>
      <c r="P2735" t="s">
        <v>8287</v>
      </c>
    </row>
    <row r="2736" spans="1:16">
      <c r="A2736" t="s">
        <v>7730</v>
      </c>
      <c r="B2736" t="s">
        <v>7731</v>
      </c>
      <c r="C2736" t="s">
        <v>609</v>
      </c>
      <c r="D2736" t="s">
        <v>610</v>
      </c>
      <c r="E2736" t="s">
        <v>20</v>
      </c>
      <c r="F2736" t="s">
        <v>21</v>
      </c>
      <c r="G2736">
        <v>183112160</v>
      </c>
      <c r="H2736">
        <v>183112181</v>
      </c>
      <c r="I2736" t="s">
        <v>22</v>
      </c>
      <c r="J2736">
        <v>11</v>
      </c>
      <c r="K2736">
        <v>0</v>
      </c>
      <c r="L2736" t="s">
        <v>57</v>
      </c>
      <c r="M2736" t="s">
        <v>24</v>
      </c>
      <c r="N2736" t="s">
        <v>8126</v>
      </c>
      <c r="O2736" t="s">
        <v>8288</v>
      </c>
      <c r="P2736" t="s">
        <v>8289</v>
      </c>
    </row>
    <row r="2737" spans="1:16">
      <c r="A2737" t="s">
        <v>7730</v>
      </c>
      <c r="B2737" t="s">
        <v>7731</v>
      </c>
      <c r="C2737" t="s">
        <v>609</v>
      </c>
      <c r="D2737" t="s">
        <v>610</v>
      </c>
      <c r="E2737" t="s">
        <v>20</v>
      </c>
      <c r="F2737" t="s">
        <v>21</v>
      </c>
      <c r="G2737">
        <v>183113001</v>
      </c>
      <c r="H2737">
        <v>183113023</v>
      </c>
      <c r="I2737" t="s">
        <v>22</v>
      </c>
      <c r="J2737">
        <v>3</v>
      </c>
      <c r="K2737">
        <v>0</v>
      </c>
      <c r="L2737" t="s">
        <v>57</v>
      </c>
      <c r="M2737" t="s">
        <v>24</v>
      </c>
      <c r="N2737" t="s">
        <v>7744</v>
      </c>
      <c r="O2737" t="s">
        <v>8290</v>
      </c>
      <c r="P2737" t="s">
        <v>8291</v>
      </c>
    </row>
    <row r="2738" spans="1:16">
      <c r="A2738" t="s">
        <v>7730</v>
      </c>
      <c r="B2738" t="s">
        <v>7731</v>
      </c>
      <c r="C2738" t="s">
        <v>8292</v>
      </c>
      <c r="D2738" t="s">
        <v>8293</v>
      </c>
      <c r="E2738" t="s">
        <v>20</v>
      </c>
      <c r="F2738" t="s">
        <v>21</v>
      </c>
      <c r="G2738">
        <v>186022090</v>
      </c>
      <c r="H2738">
        <v>186022110</v>
      </c>
      <c r="I2738" t="s">
        <v>22</v>
      </c>
      <c r="J2738">
        <v>1</v>
      </c>
      <c r="K2738">
        <v>0</v>
      </c>
      <c r="L2738" t="s">
        <v>30</v>
      </c>
      <c r="M2738" t="s">
        <v>24</v>
      </c>
      <c r="N2738" t="s">
        <v>7788</v>
      </c>
      <c r="O2738" t="s">
        <v>8294</v>
      </c>
      <c r="P2738" t="s">
        <v>8295</v>
      </c>
    </row>
    <row r="2739" spans="1:16">
      <c r="A2739" t="s">
        <v>7730</v>
      </c>
      <c r="B2739" t="s">
        <v>7731</v>
      </c>
      <c r="C2739" t="s">
        <v>636</v>
      </c>
      <c r="D2739" t="s">
        <v>637</v>
      </c>
      <c r="E2739" t="s">
        <v>20</v>
      </c>
      <c r="F2739" t="s">
        <v>21</v>
      </c>
      <c r="G2739">
        <v>193054450</v>
      </c>
      <c r="H2739">
        <v>193054471</v>
      </c>
      <c r="I2739" t="s">
        <v>22</v>
      </c>
      <c r="J2739">
        <v>8</v>
      </c>
      <c r="K2739">
        <v>0</v>
      </c>
      <c r="L2739" t="s">
        <v>57</v>
      </c>
      <c r="M2739" t="s">
        <v>24</v>
      </c>
      <c r="N2739" t="s">
        <v>7947</v>
      </c>
      <c r="O2739" t="s">
        <v>8296</v>
      </c>
      <c r="P2739" t="s">
        <v>8297</v>
      </c>
    </row>
    <row r="2740" spans="1:16">
      <c r="A2740" t="s">
        <v>7730</v>
      </c>
      <c r="B2740" t="s">
        <v>7731</v>
      </c>
      <c r="C2740" t="s">
        <v>8298</v>
      </c>
      <c r="D2740" t="s">
        <v>8299</v>
      </c>
      <c r="E2740" t="s">
        <v>20</v>
      </c>
      <c r="F2740" t="s">
        <v>21</v>
      </c>
      <c r="G2740">
        <v>193220162</v>
      </c>
      <c r="H2740">
        <v>193220188</v>
      </c>
      <c r="I2740" t="s">
        <v>22</v>
      </c>
      <c r="J2740">
        <v>6</v>
      </c>
      <c r="K2740">
        <v>0</v>
      </c>
      <c r="L2740" t="s">
        <v>23</v>
      </c>
      <c r="M2740" t="s">
        <v>24</v>
      </c>
      <c r="N2740" t="s">
        <v>8300</v>
      </c>
      <c r="O2740" t="s">
        <v>8301</v>
      </c>
      <c r="P2740" t="s">
        <v>8302</v>
      </c>
    </row>
    <row r="2741" spans="1:16">
      <c r="A2741" t="s">
        <v>7730</v>
      </c>
      <c r="B2741" t="s">
        <v>7731</v>
      </c>
      <c r="C2741" t="s">
        <v>641</v>
      </c>
      <c r="D2741" t="s">
        <v>642</v>
      </c>
      <c r="E2741" t="s">
        <v>20</v>
      </c>
      <c r="F2741" t="s">
        <v>21</v>
      </c>
      <c r="G2741">
        <v>197072381</v>
      </c>
      <c r="H2741">
        <v>197072402</v>
      </c>
      <c r="I2741" t="s">
        <v>37</v>
      </c>
      <c r="J2741">
        <v>1</v>
      </c>
      <c r="K2741">
        <v>0</v>
      </c>
      <c r="L2741" t="s">
        <v>30</v>
      </c>
      <c r="M2741" t="s">
        <v>24</v>
      </c>
      <c r="N2741" t="s">
        <v>7739</v>
      </c>
      <c r="O2741" t="s">
        <v>7740</v>
      </c>
      <c r="P2741" t="s">
        <v>8303</v>
      </c>
    </row>
    <row r="2742" spans="1:16">
      <c r="A2742" t="s">
        <v>7730</v>
      </c>
      <c r="B2742" t="s">
        <v>7731</v>
      </c>
      <c r="C2742" t="s">
        <v>641</v>
      </c>
      <c r="D2742" t="s">
        <v>642</v>
      </c>
      <c r="E2742" t="s">
        <v>20</v>
      </c>
      <c r="F2742" t="s">
        <v>21</v>
      </c>
      <c r="G2742">
        <v>197093356</v>
      </c>
      <c r="H2742">
        <v>197093378</v>
      </c>
      <c r="I2742" t="s">
        <v>37</v>
      </c>
      <c r="J2742">
        <v>2</v>
      </c>
      <c r="K2742">
        <v>0</v>
      </c>
      <c r="L2742" t="s">
        <v>57</v>
      </c>
      <c r="M2742" t="s">
        <v>24</v>
      </c>
      <c r="N2742" t="s">
        <v>8304</v>
      </c>
      <c r="O2742" t="s">
        <v>8305</v>
      </c>
      <c r="P2742" t="s">
        <v>8306</v>
      </c>
    </row>
    <row r="2743" spans="1:16">
      <c r="A2743" t="s">
        <v>7730</v>
      </c>
      <c r="B2743" t="s">
        <v>7731</v>
      </c>
      <c r="C2743" t="s">
        <v>651</v>
      </c>
      <c r="D2743" t="s">
        <v>652</v>
      </c>
      <c r="E2743" t="s">
        <v>20</v>
      </c>
      <c r="F2743" t="s">
        <v>21</v>
      </c>
      <c r="G2743">
        <v>198289565</v>
      </c>
      <c r="H2743">
        <v>198289587</v>
      </c>
      <c r="I2743" t="s">
        <v>22</v>
      </c>
      <c r="J2743">
        <v>4</v>
      </c>
      <c r="K2743">
        <v>0</v>
      </c>
      <c r="L2743" t="s">
        <v>57</v>
      </c>
      <c r="M2743" t="s">
        <v>24</v>
      </c>
      <c r="N2743" t="s">
        <v>8169</v>
      </c>
      <c r="O2743" t="s">
        <v>8307</v>
      </c>
      <c r="P2743" t="s">
        <v>8308</v>
      </c>
    </row>
    <row r="2744" spans="1:16">
      <c r="A2744" t="s">
        <v>7730</v>
      </c>
      <c r="B2744" t="s">
        <v>7731</v>
      </c>
      <c r="C2744" t="s">
        <v>665</v>
      </c>
      <c r="D2744" t="s">
        <v>666</v>
      </c>
      <c r="E2744" t="s">
        <v>20</v>
      </c>
      <c r="F2744" t="s">
        <v>21</v>
      </c>
      <c r="G2744">
        <v>201790333</v>
      </c>
      <c r="H2744">
        <v>201790359</v>
      </c>
      <c r="I2744" t="s">
        <v>22</v>
      </c>
      <c r="J2744">
        <v>1</v>
      </c>
      <c r="K2744">
        <v>0</v>
      </c>
      <c r="L2744" t="s">
        <v>23</v>
      </c>
      <c r="M2744" t="s">
        <v>24</v>
      </c>
      <c r="N2744" t="s">
        <v>8309</v>
      </c>
      <c r="O2744" t="s">
        <v>8310</v>
      </c>
      <c r="P2744" t="s">
        <v>8311</v>
      </c>
    </row>
    <row r="2745" spans="1:16">
      <c r="A2745" t="s">
        <v>7730</v>
      </c>
      <c r="B2745" t="s">
        <v>7731</v>
      </c>
      <c r="C2745" t="s">
        <v>670</v>
      </c>
      <c r="D2745" t="s">
        <v>671</v>
      </c>
      <c r="E2745" t="s">
        <v>20</v>
      </c>
      <c r="F2745" t="s">
        <v>21</v>
      </c>
      <c r="G2745">
        <v>201824289</v>
      </c>
      <c r="H2745">
        <v>201824310</v>
      </c>
      <c r="I2745" t="s">
        <v>22</v>
      </c>
      <c r="J2745">
        <v>2</v>
      </c>
      <c r="K2745">
        <v>0</v>
      </c>
      <c r="L2745" t="s">
        <v>57</v>
      </c>
      <c r="M2745" t="s">
        <v>24</v>
      </c>
      <c r="N2745" t="s">
        <v>7758</v>
      </c>
      <c r="O2745" t="s">
        <v>8312</v>
      </c>
      <c r="P2745" t="s">
        <v>8313</v>
      </c>
    </row>
    <row r="2746" spans="1:16">
      <c r="A2746" t="s">
        <v>7730</v>
      </c>
      <c r="B2746" t="s">
        <v>7731</v>
      </c>
      <c r="C2746" t="s">
        <v>670</v>
      </c>
      <c r="D2746" t="s">
        <v>671</v>
      </c>
      <c r="E2746" t="s">
        <v>20</v>
      </c>
      <c r="F2746" t="s">
        <v>21</v>
      </c>
      <c r="G2746">
        <v>201845579</v>
      </c>
      <c r="H2746">
        <v>201845602</v>
      </c>
      <c r="I2746" t="s">
        <v>22</v>
      </c>
      <c r="J2746">
        <v>2</v>
      </c>
      <c r="K2746">
        <v>0</v>
      </c>
      <c r="L2746" t="s">
        <v>23</v>
      </c>
      <c r="M2746" t="s">
        <v>24</v>
      </c>
      <c r="N2746" t="s">
        <v>8314</v>
      </c>
      <c r="O2746" t="s">
        <v>8315</v>
      </c>
      <c r="P2746" t="s">
        <v>8316</v>
      </c>
    </row>
    <row r="2747" spans="1:16">
      <c r="A2747" t="s">
        <v>7730</v>
      </c>
      <c r="B2747" t="s">
        <v>7731</v>
      </c>
      <c r="C2747" t="s">
        <v>8317</v>
      </c>
      <c r="D2747" t="s">
        <v>8318</v>
      </c>
      <c r="E2747" t="s">
        <v>20</v>
      </c>
      <c r="F2747" t="s">
        <v>21</v>
      </c>
      <c r="G2747">
        <v>202753834</v>
      </c>
      <c r="H2747">
        <v>202753855</v>
      </c>
      <c r="I2747" t="s">
        <v>37</v>
      </c>
      <c r="J2747">
        <v>1</v>
      </c>
      <c r="K2747">
        <v>0</v>
      </c>
      <c r="L2747" t="s">
        <v>30</v>
      </c>
      <c r="M2747" t="s">
        <v>31</v>
      </c>
      <c r="N2747" t="s">
        <v>7739</v>
      </c>
      <c r="O2747" t="s">
        <v>7740</v>
      </c>
      <c r="P2747" t="s">
        <v>8319</v>
      </c>
    </row>
    <row r="2748" spans="1:16">
      <c r="A2748" t="s">
        <v>7730</v>
      </c>
      <c r="B2748" t="s">
        <v>7731</v>
      </c>
      <c r="C2748" t="s">
        <v>682</v>
      </c>
      <c r="D2748" t="s">
        <v>683</v>
      </c>
      <c r="E2748" t="s">
        <v>20</v>
      </c>
      <c r="F2748" t="s">
        <v>21</v>
      </c>
      <c r="G2748">
        <v>203710206</v>
      </c>
      <c r="H2748">
        <v>203710225</v>
      </c>
      <c r="I2748" t="s">
        <v>22</v>
      </c>
      <c r="J2748">
        <v>5</v>
      </c>
      <c r="K2748">
        <v>0</v>
      </c>
      <c r="L2748" t="s">
        <v>30</v>
      </c>
      <c r="M2748" t="s">
        <v>24</v>
      </c>
      <c r="N2748" t="s">
        <v>7753</v>
      </c>
      <c r="O2748" t="s">
        <v>8320</v>
      </c>
      <c r="P2748" t="s">
        <v>8321</v>
      </c>
    </row>
    <row r="2749" spans="1:16">
      <c r="A2749" t="s">
        <v>7730</v>
      </c>
      <c r="B2749" t="s">
        <v>7731</v>
      </c>
      <c r="C2749" t="s">
        <v>682</v>
      </c>
      <c r="D2749" t="s">
        <v>683</v>
      </c>
      <c r="E2749" t="s">
        <v>20</v>
      </c>
      <c r="F2749" t="s">
        <v>21</v>
      </c>
      <c r="G2749">
        <v>203710272</v>
      </c>
      <c r="H2749">
        <v>203710296</v>
      </c>
      <c r="I2749" t="s">
        <v>22</v>
      </c>
      <c r="J2749">
        <v>2</v>
      </c>
      <c r="K2749">
        <v>0</v>
      </c>
      <c r="L2749" t="s">
        <v>30</v>
      </c>
      <c r="M2749" t="s">
        <v>24</v>
      </c>
      <c r="N2749" t="s">
        <v>8322</v>
      </c>
      <c r="O2749" t="s">
        <v>8323</v>
      </c>
      <c r="P2749" t="s">
        <v>8324</v>
      </c>
    </row>
    <row r="2750" spans="1:16">
      <c r="A2750" t="s">
        <v>7730</v>
      </c>
      <c r="B2750" t="s">
        <v>7731</v>
      </c>
      <c r="C2750" t="s">
        <v>6522</v>
      </c>
      <c r="D2750" t="s">
        <v>6523</v>
      </c>
      <c r="E2750" t="s">
        <v>20</v>
      </c>
      <c r="F2750" t="s">
        <v>21</v>
      </c>
      <c r="G2750">
        <v>203786156</v>
      </c>
      <c r="H2750">
        <v>203786182</v>
      </c>
      <c r="I2750" t="s">
        <v>22</v>
      </c>
      <c r="J2750">
        <v>4</v>
      </c>
      <c r="K2750">
        <v>0</v>
      </c>
      <c r="L2750" t="s">
        <v>30</v>
      </c>
      <c r="M2750" t="s">
        <v>24</v>
      </c>
      <c r="N2750" t="s">
        <v>8325</v>
      </c>
      <c r="O2750" t="s">
        <v>8326</v>
      </c>
      <c r="P2750" t="s">
        <v>8327</v>
      </c>
    </row>
    <row r="2751" spans="1:16">
      <c r="A2751" t="s">
        <v>7730</v>
      </c>
      <c r="B2751" t="s">
        <v>7731</v>
      </c>
      <c r="C2751" t="s">
        <v>6527</v>
      </c>
      <c r="D2751" t="s">
        <v>6528</v>
      </c>
      <c r="E2751" t="s">
        <v>20</v>
      </c>
      <c r="F2751" t="s">
        <v>21</v>
      </c>
      <c r="G2751">
        <v>204523283</v>
      </c>
      <c r="H2751">
        <v>204523304</v>
      </c>
      <c r="I2751" t="s">
        <v>22</v>
      </c>
      <c r="J2751">
        <v>8</v>
      </c>
      <c r="K2751">
        <v>0</v>
      </c>
      <c r="L2751" t="s">
        <v>57</v>
      </c>
      <c r="M2751" t="s">
        <v>24</v>
      </c>
      <c r="N2751" t="s">
        <v>7739</v>
      </c>
      <c r="O2751" t="s">
        <v>7740</v>
      </c>
      <c r="P2751" t="s">
        <v>8328</v>
      </c>
    </row>
    <row r="2752" spans="1:16">
      <c r="A2752" t="s">
        <v>7730</v>
      </c>
      <c r="B2752" t="s">
        <v>7731</v>
      </c>
      <c r="C2752" t="s">
        <v>6527</v>
      </c>
      <c r="D2752" t="s">
        <v>6528</v>
      </c>
      <c r="E2752" t="s">
        <v>20</v>
      </c>
      <c r="F2752" t="s">
        <v>21</v>
      </c>
      <c r="G2752">
        <v>204523391</v>
      </c>
      <c r="H2752">
        <v>204523413</v>
      </c>
      <c r="I2752" t="s">
        <v>22</v>
      </c>
      <c r="J2752">
        <v>18</v>
      </c>
      <c r="K2752">
        <v>0</v>
      </c>
      <c r="L2752" t="s">
        <v>57</v>
      </c>
      <c r="M2752" t="s">
        <v>31</v>
      </c>
      <c r="N2752" t="s">
        <v>8329</v>
      </c>
      <c r="O2752" t="s">
        <v>8330</v>
      </c>
      <c r="P2752" t="s">
        <v>8331</v>
      </c>
    </row>
    <row r="2753" spans="1:16">
      <c r="A2753" t="s">
        <v>7730</v>
      </c>
      <c r="B2753" t="s">
        <v>7731</v>
      </c>
      <c r="C2753" t="s">
        <v>6527</v>
      </c>
      <c r="D2753" t="s">
        <v>6528</v>
      </c>
      <c r="E2753" t="s">
        <v>20</v>
      </c>
      <c r="F2753" t="s">
        <v>21</v>
      </c>
      <c r="G2753">
        <v>204523486</v>
      </c>
      <c r="H2753">
        <v>204523507</v>
      </c>
      <c r="I2753" t="s">
        <v>22</v>
      </c>
      <c r="J2753">
        <v>4</v>
      </c>
      <c r="K2753">
        <v>0</v>
      </c>
      <c r="L2753" t="s">
        <v>57</v>
      </c>
      <c r="M2753" t="s">
        <v>24</v>
      </c>
      <c r="N2753" t="s">
        <v>7942</v>
      </c>
      <c r="O2753" t="s">
        <v>8332</v>
      </c>
      <c r="P2753" t="s">
        <v>8333</v>
      </c>
    </row>
    <row r="2754" spans="1:16">
      <c r="A2754" t="s">
        <v>7730</v>
      </c>
      <c r="B2754" t="s">
        <v>7731</v>
      </c>
      <c r="C2754" t="s">
        <v>8334</v>
      </c>
      <c r="D2754" t="s">
        <v>8335</v>
      </c>
      <c r="E2754" t="s">
        <v>20</v>
      </c>
      <c r="F2754" t="s">
        <v>21</v>
      </c>
      <c r="G2754">
        <v>207219873</v>
      </c>
      <c r="H2754">
        <v>207219894</v>
      </c>
      <c r="I2754" t="s">
        <v>37</v>
      </c>
      <c r="J2754">
        <v>1</v>
      </c>
      <c r="K2754">
        <v>0</v>
      </c>
      <c r="L2754" t="s">
        <v>23</v>
      </c>
      <c r="M2754" t="s">
        <v>24</v>
      </c>
      <c r="N2754" t="s">
        <v>7763</v>
      </c>
      <c r="O2754" t="s">
        <v>8336</v>
      </c>
      <c r="P2754" t="s">
        <v>8337</v>
      </c>
    </row>
    <row r="2755" spans="1:16">
      <c r="A2755" t="s">
        <v>7730</v>
      </c>
      <c r="B2755" t="s">
        <v>7731</v>
      </c>
      <c r="C2755" t="s">
        <v>8334</v>
      </c>
      <c r="D2755" t="s">
        <v>8335</v>
      </c>
      <c r="E2755" t="s">
        <v>20</v>
      </c>
      <c r="F2755" t="s">
        <v>21</v>
      </c>
      <c r="G2755">
        <v>207220955</v>
      </c>
      <c r="H2755">
        <v>207220975</v>
      </c>
      <c r="I2755" t="s">
        <v>37</v>
      </c>
      <c r="J2755">
        <v>15</v>
      </c>
      <c r="K2755">
        <v>0</v>
      </c>
      <c r="L2755" t="s">
        <v>90</v>
      </c>
      <c r="M2755" t="s">
        <v>24</v>
      </c>
      <c r="N2755" t="s">
        <v>7753</v>
      </c>
      <c r="O2755" t="s">
        <v>8338</v>
      </c>
      <c r="P2755" t="s">
        <v>8339</v>
      </c>
    </row>
    <row r="2756" spans="1:16">
      <c r="A2756" t="s">
        <v>7730</v>
      </c>
      <c r="B2756" t="s">
        <v>7731</v>
      </c>
      <c r="C2756" t="s">
        <v>8340</v>
      </c>
      <c r="D2756" t="s">
        <v>8341</v>
      </c>
      <c r="E2756" t="s">
        <v>20</v>
      </c>
      <c r="F2756" t="s">
        <v>21</v>
      </c>
      <c r="G2756">
        <v>207250196</v>
      </c>
      <c r="H2756">
        <v>207250217</v>
      </c>
      <c r="I2756" t="s">
        <v>22</v>
      </c>
      <c r="J2756">
        <v>2</v>
      </c>
      <c r="K2756">
        <v>1</v>
      </c>
      <c r="L2756" t="s">
        <v>23</v>
      </c>
      <c r="M2756" t="s">
        <v>24</v>
      </c>
      <c r="N2756" t="s">
        <v>7758</v>
      </c>
      <c r="O2756" t="s">
        <v>8342</v>
      </c>
      <c r="P2756" t="s">
        <v>8343</v>
      </c>
    </row>
    <row r="2757" spans="1:16">
      <c r="A2757" t="s">
        <v>7730</v>
      </c>
      <c r="B2757" t="s">
        <v>7731</v>
      </c>
      <c r="C2757" t="s">
        <v>8340</v>
      </c>
      <c r="D2757" t="s">
        <v>8341</v>
      </c>
      <c r="E2757" t="s">
        <v>20</v>
      </c>
      <c r="F2757" t="s">
        <v>21</v>
      </c>
      <c r="G2757">
        <v>207251008</v>
      </c>
      <c r="H2757">
        <v>207251031</v>
      </c>
      <c r="I2757" t="s">
        <v>22</v>
      </c>
      <c r="J2757">
        <v>2</v>
      </c>
      <c r="K2757">
        <v>0</v>
      </c>
      <c r="L2757" t="s">
        <v>23</v>
      </c>
      <c r="M2757" t="s">
        <v>24</v>
      </c>
      <c r="N2757" t="s">
        <v>7937</v>
      </c>
      <c r="O2757" t="s">
        <v>8344</v>
      </c>
      <c r="P2757" t="s">
        <v>8345</v>
      </c>
    </row>
    <row r="2758" spans="1:16">
      <c r="A2758" t="s">
        <v>7730</v>
      </c>
      <c r="B2758" t="s">
        <v>7731</v>
      </c>
      <c r="C2758" t="s">
        <v>8346</v>
      </c>
      <c r="D2758" t="s">
        <v>8347</v>
      </c>
      <c r="E2758" t="s">
        <v>20</v>
      </c>
      <c r="F2758" t="s">
        <v>21</v>
      </c>
      <c r="G2758">
        <v>207533736</v>
      </c>
      <c r="H2758">
        <v>207533759</v>
      </c>
      <c r="I2758" t="s">
        <v>22</v>
      </c>
      <c r="J2758">
        <v>3</v>
      </c>
      <c r="K2758">
        <v>0</v>
      </c>
      <c r="L2758" t="s">
        <v>57</v>
      </c>
      <c r="M2758" t="s">
        <v>24</v>
      </c>
      <c r="N2758" t="s">
        <v>8348</v>
      </c>
      <c r="O2758" t="s">
        <v>8349</v>
      </c>
      <c r="P2758" t="s">
        <v>8350</v>
      </c>
    </row>
    <row r="2759" spans="1:16">
      <c r="A2759" t="s">
        <v>7730</v>
      </c>
      <c r="B2759" t="s">
        <v>7731</v>
      </c>
      <c r="C2759" t="s">
        <v>8351</v>
      </c>
      <c r="D2759" t="s">
        <v>8352</v>
      </c>
      <c r="E2759" t="s">
        <v>20</v>
      </c>
      <c r="F2759" t="s">
        <v>21</v>
      </c>
      <c r="G2759">
        <v>212502641</v>
      </c>
      <c r="H2759">
        <v>212502662</v>
      </c>
      <c r="I2759" t="s">
        <v>22</v>
      </c>
      <c r="J2759">
        <v>1</v>
      </c>
      <c r="K2759">
        <v>0</v>
      </c>
      <c r="L2759" t="s">
        <v>30</v>
      </c>
      <c r="M2759" t="s">
        <v>31</v>
      </c>
      <c r="N2759" t="s">
        <v>7788</v>
      </c>
      <c r="O2759" t="s">
        <v>8353</v>
      </c>
      <c r="P2759" t="s">
        <v>8354</v>
      </c>
    </row>
    <row r="2760" spans="1:16">
      <c r="A2760" t="s">
        <v>7730</v>
      </c>
      <c r="B2760" t="s">
        <v>7731</v>
      </c>
      <c r="C2760" t="s">
        <v>727</v>
      </c>
      <c r="D2760" t="s">
        <v>728</v>
      </c>
      <c r="E2760" t="s">
        <v>20</v>
      </c>
      <c r="F2760" t="s">
        <v>21</v>
      </c>
      <c r="G2760">
        <v>213445990</v>
      </c>
      <c r="H2760">
        <v>213446011</v>
      </c>
      <c r="I2760" t="s">
        <v>22</v>
      </c>
      <c r="J2760">
        <v>9</v>
      </c>
      <c r="K2760">
        <v>0</v>
      </c>
      <c r="L2760" t="s">
        <v>57</v>
      </c>
      <c r="M2760" t="s">
        <v>24</v>
      </c>
      <c r="N2760" t="s">
        <v>7753</v>
      </c>
      <c r="O2760" t="s">
        <v>8355</v>
      </c>
      <c r="P2760" t="s">
        <v>8356</v>
      </c>
    </row>
    <row r="2761" spans="1:16">
      <c r="A2761" t="s">
        <v>7730</v>
      </c>
      <c r="B2761" t="s">
        <v>7731</v>
      </c>
      <c r="C2761" t="s">
        <v>734</v>
      </c>
      <c r="D2761" t="s">
        <v>735</v>
      </c>
      <c r="E2761" t="s">
        <v>20</v>
      </c>
      <c r="F2761" t="s">
        <v>21</v>
      </c>
      <c r="G2761">
        <v>214818504</v>
      </c>
      <c r="H2761">
        <v>214818521</v>
      </c>
      <c r="I2761" t="s">
        <v>22</v>
      </c>
      <c r="J2761">
        <v>2</v>
      </c>
      <c r="K2761">
        <v>0</v>
      </c>
      <c r="L2761" t="s">
        <v>57</v>
      </c>
      <c r="M2761" t="s">
        <v>24</v>
      </c>
      <c r="N2761" t="s">
        <v>7758</v>
      </c>
      <c r="O2761" t="s">
        <v>8357</v>
      </c>
      <c r="P2761" t="s">
        <v>8358</v>
      </c>
    </row>
    <row r="2762" spans="1:16">
      <c r="A2762" t="s">
        <v>7730</v>
      </c>
      <c r="B2762" t="s">
        <v>7731</v>
      </c>
      <c r="C2762" t="s">
        <v>740</v>
      </c>
      <c r="D2762" t="s">
        <v>741</v>
      </c>
      <c r="E2762" t="s">
        <v>20</v>
      </c>
      <c r="F2762" t="s">
        <v>21</v>
      </c>
      <c r="G2762">
        <v>218506765</v>
      </c>
      <c r="H2762">
        <v>218506786</v>
      </c>
      <c r="I2762" t="s">
        <v>22</v>
      </c>
      <c r="J2762">
        <v>1</v>
      </c>
      <c r="K2762">
        <v>0</v>
      </c>
      <c r="L2762" t="s">
        <v>30</v>
      </c>
      <c r="M2762" t="s">
        <v>31</v>
      </c>
      <c r="N2762" t="s">
        <v>7770</v>
      </c>
      <c r="O2762" t="s">
        <v>7771</v>
      </c>
      <c r="P2762" t="s">
        <v>8359</v>
      </c>
    </row>
    <row r="2763" spans="1:16">
      <c r="A2763" t="s">
        <v>7730</v>
      </c>
      <c r="B2763" t="s">
        <v>7731</v>
      </c>
      <c r="C2763" t="s">
        <v>740</v>
      </c>
      <c r="D2763" t="s">
        <v>741</v>
      </c>
      <c r="E2763" t="s">
        <v>20</v>
      </c>
      <c r="F2763" t="s">
        <v>21</v>
      </c>
      <c r="G2763">
        <v>218510688</v>
      </c>
      <c r="H2763">
        <v>218510712</v>
      </c>
      <c r="I2763" t="s">
        <v>22</v>
      </c>
      <c r="J2763">
        <v>2</v>
      </c>
      <c r="K2763">
        <v>0</v>
      </c>
      <c r="L2763" t="s">
        <v>23</v>
      </c>
      <c r="M2763" t="s">
        <v>24</v>
      </c>
      <c r="N2763" t="s">
        <v>8360</v>
      </c>
      <c r="O2763" t="s">
        <v>8361</v>
      </c>
      <c r="P2763" t="s">
        <v>8362</v>
      </c>
    </row>
    <row r="2764" spans="1:16">
      <c r="A2764" t="s">
        <v>7730</v>
      </c>
      <c r="B2764" t="s">
        <v>7731</v>
      </c>
      <c r="C2764" t="s">
        <v>743</v>
      </c>
      <c r="D2764" t="s">
        <v>743</v>
      </c>
      <c r="E2764" t="s">
        <v>20</v>
      </c>
      <c r="F2764" t="s">
        <v>21</v>
      </c>
      <c r="G2764">
        <v>219372019</v>
      </c>
      <c r="H2764">
        <v>219372040</v>
      </c>
      <c r="I2764" t="s">
        <v>22</v>
      </c>
      <c r="J2764">
        <v>1</v>
      </c>
      <c r="K2764">
        <v>0</v>
      </c>
      <c r="L2764" t="s">
        <v>30</v>
      </c>
      <c r="M2764" t="s">
        <v>24</v>
      </c>
      <c r="N2764" t="s">
        <v>7753</v>
      </c>
      <c r="O2764" t="s">
        <v>8363</v>
      </c>
      <c r="P2764" t="s">
        <v>8364</v>
      </c>
    </row>
    <row r="2765" spans="1:16">
      <c r="A2765" t="s">
        <v>7730</v>
      </c>
      <c r="B2765" t="s">
        <v>7731</v>
      </c>
      <c r="C2765" t="s">
        <v>8365</v>
      </c>
      <c r="D2765" t="s">
        <v>8366</v>
      </c>
      <c r="E2765" t="s">
        <v>20</v>
      </c>
      <c r="F2765" t="s">
        <v>21</v>
      </c>
      <c r="G2765">
        <v>219399957</v>
      </c>
      <c r="H2765">
        <v>219399976</v>
      </c>
      <c r="I2765" t="s">
        <v>22</v>
      </c>
      <c r="J2765">
        <v>1</v>
      </c>
      <c r="K2765">
        <v>0</v>
      </c>
      <c r="L2765" t="s">
        <v>23</v>
      </c>
      <c r="M2765" t="s">
        <v>24</v>
      </c>
      <c r="N2765" t="s">
        <v>7734</v>
      </c>
      <c r="O2765" t="s">
        <v>8367</v>
      </c>
      <c r="P2765" t="s">
        <v>8368</v>
      </c>
    </row>
    <row r="2766" spans="1:16">
      <c r="A2766" t="s">
        <v>7730</v>
      </c>
      <c r="B2766" t="s">
        <v>7731</v>
      </c>
      <c r="C2766" t="s">
        <v>8365</v>
      </c>
      <c r="D2766" t="s">
        <v>8366</v>
      </c>
      <c r="E2766" t="s">
        <v>20</v>
      </c>
      <c r="F2766" t="s">
        <v>21</v>
      </c>
      <c r="G2766">
        <v>219412431</v>
      </c>
      <c r="H2766">
        <v>219412450</v>
      </c>
      <c r="I2766" t="s">
        <v>22</v>
      </c>
      <c r="J2766">
        <v>1</v>
      </c>
      <c r="K2766">
        <v>0</v>
      </c>
      <c r="L2766" t="s">
        <v>23</v>
      </c>
      <c r="M2766" t="s">
        <v>31</v>
      </c>
      <c r="N2766" t="s">
        <v>7753</v>
      </c>
      <c r="O2766" t="s">
        <v>8369</v>
      </c>
      <c r="P2766" t="s">
        <v>8370</v>
      </c>
    </row>
    <row r="2767" spans="1:16">
      <c r="A2767" t="s">
        <v>7730</v>
      </c>
      <c r="B2767" t="s">
        <v>7731</v>
      </c>
      <c r="C2767" t="s">
        <v>8371</v>
      </c>
      <c r="D2767" t="s">
        <v>8372</v>
      </c>
      <c r="E2767" t="s">
        <v>20</v>
      </c>
      <c r="F2767" t="s">
        <v>21</v>
      </c>
      <c r="G2767">
        <v>222803095</v>
      </c>
      <c r="H2767">
        <v>222803116</v>
      </c>
      <c r="I2767" t="s">
        <v>22</v>
      </c>
      <c r="J2767">
        <v>1</v>
      </c>
      <c r="K2767">
        <v>1</v>
      </c>
      <c r="L2767" t="s">
        <v>30</v>
      </c>
      <c r="M2767" t="s">
        <v>24</v>
      </c>
      <c r="N2767" t="s">
        <v>7904</v>
      </c>
      <c r="O2767" t="s">
        <v>8077</v>
      </c>
      <c r="P2767" t="s">
        <v>8373</v>
      </c>
    </row>
    <row r="2768" spans="1:16">
      <c r="A2768" t="s">
        <v>7730</v>
      </c>
      <c r="B2768" t="s">
        <v>7731</v>
      </c>
      <c r="C2768" t="s">
        <v>750</v>
      </c>
      <c r="D2768" t="s">
        <v>750</v>
      </c>
      <c r="E2768" t="s">
        <v>20</v>
      </c>
      <c r="F2768" t="s">
        <v>21</v>
      </c>
      <c r="G2768">
        <v>223425947</v>
      </c>
      <c r="H2768">
        <v>223425967</v>
      </c>
      <c r="I2768" t="s">
        <v>37</v>
      </c>
      <c r="J2768">
        <v>2</v>
      </c>
      <c r="K2768">
        <v>0</v>
      </c>
      <c r="L2768" t="s">
        <v>30</v>
      </c>
      <c r="M2768" t="s">
        <v>24</v>
      </c>
      <c r="N2768" t="s">
        <v>7788</v>
      </c>
      <c r="O2768" t="s">
        <v>8374</v>
      </c>
      <c r="P2768" t="s">
        <v>8375</v>
      </c>
    </row>
    <row r="2769" spans="1:16">
      <c r="A2769" t="s">
        <v>7730</v>
      </c>
      <c r="B2769" t="s">
        <v>7731</v>
      </c>
      <c r="C2769" t="s">
        <v>750</v>
      </c>
      <c r="D2769" t="s">
        <v>750</v>
      </c>
      <c r="E2769" t="s">
        <v>20</v>
      </c>
      <c r="F2769" t="s">
        <v>21</v>
      </c>
      <c r="G2769">
        <v>223504229</v>
      </c>
      <c r="H2769">
        <v>223504254</v>
      </c>
      <c r="I2769" t="s">
        <v>37</v>
      </c>
      <c r="J2769">
        <v>1</v>
      </c>
      <c r="K2769">
        <v>0</v>
      </c>
      <c r="L2769" t="s">
        <v>23</v>
      </c>
      <c r="M2769" t="s">
        <v>31</v>
      </c>
      <c r="N2769" t="s">
        <v>8376</v>
      </c>
      <c r="O2769" t="s">
        <v>8377</v>
      </c>
      <c r="P2769" t="s">
        <v>8378</v>
      </c>
    </row>
    <row r="2770" spans="1:16">
      <c r="A2770" t="s">
        <v>7730</v>
      </c>
      <c r="B2770" t="s">
        <v>7731</v>
      </c>
      <c r="C2770" t="s">
        <v>750</v>
      </c>
      <c r="D2770" t="s">
        <v>750</v>
      </c>
      <c r="E2770" t="s">
        <v>20</v>
      </c>
      <c r="F2770" t="s">
        <v>21</v>
      </c>
      <c r="G2770">
        <v>224024896</v>
      </c>
      <c r="H2770">
        <v>224024919</v>
      </c>
      <c r="I2770" t="s">
        <v>37</v>
      </c>
      <c r="J2770">
        <v>1</v>
      </c>
      <c r="K2770">
        <v>0</v>
      </c>
      <c r="L2770" t="s">
        <v>23</v>
      </c>
      <c r="M2770" t="s">
        <v>24</v>
      </c>
      <c r="N2770" t="s">
        <v>8379</v>
      </c>
      <c r="O2770" t="s">
        <v>8380</v>
      </c>
      <c r="P2770" t="s">
        <v>8381</v>
      </c>
    </row>
    <row r="2771" spans="1:16">
      <c r="A2771" t="s">
        <v>7730</v>
      </c>
      <c r="B2771" t="s">
        <v>7731</v>
      </c>
      <c r="C2771" t="s">
        <v>750</v>
      </c>
      <c r="D2771" t="s">
        <v>750</v>
      </c>
      <c r="E2771" t="s">
        <v>20</v>
      </c>
      <c r="F2771" t="s">
        <v>21</v>
      </c>
      <c r="G2771">
        <v>224031913</v>
      </c>
      <c r="H2771">
        <v>224031936</v>
      </c>
      <c r="I2771" t="s">
        <v>37</v>
      </c>
      <c r="J2771">
        <v>1</v>
      </c>
      <c r="K2771">
        <v>0</v>
      </c>
      <c r="L2771" t="s">
        <v>597</v>
      </c>
      <c r="M2771" t="s">
        <v>24</v>
      </c>
      <c r="N2771" t="s">
        <v>7925</v>
      </c>
      <c r="O2771" t="s">
        <v>7926</v>
      </c>
      <c r="P2771" t="s">
        <v>8382</v>
      </c>
    </row>
    <row r="2772" spans="1:16">
      <c r="A2772" t="s">
        <v>7730</v>
      </c>
      <c r="B2772" t="s">
        <v>7731</v>
      </c>
      <c r="C2772" t="s">
        <v>758</v>
      </c>
      <c r="D2772" t="s">
        <v>759</v>
      </c>
      <c r="E2772" t="s">
        <v>20</v>
      </c>
      <c r="F2772" t="s">
        <v>21</v>
      </c>
      <c r="G2772">
        <v>224349124</v>
      </c>
      <c r="H2772">
        <v>224349145</v>
      </c>
      <c r="I2772" t="s">
        <v>22</v>
      </c>
      <c r="J2772">
        <v>1</v>
      </c>
      <c r="K2772">
        <v>0</v>
      </c>
      <c r="L2772" t="s">
        <v>23</v>
      </c>
      <c r="M2772" t="s">
        <v>31</v>
      </c>
      <c r="N2772" t="s">
        <v>7947</v>
      </c>
      <c r="O2772" t="s">
        <v>8158</v>
      </c>
      <c r="P2772" t="s">
        <v>8383</v>
      </c>
    </row>
    <row r="2773" spans="1:16">
      <c r="A2773" t="s">
        <v>7730</v>
      </c>
      <c r="B2773" t="s">
        <v>7731</v>
      </c>
      <c r="C2773" t="s">
        <v>8384</v>
      </c>
      <c r="D2773" t="s">
        <v>8385</v>
      </c>
      <c r="E2773" t="s">
        <v>20</v>
      </c>
      <c r="F2773" t="s">
        <v>21</v>
      </c>
      <c r="G2773">
        <v>225156548</v>
      </c>
      <c r="H2773">
        <v>225156572</v>
      </c>
      <c r="I2773" t="s">
        <v>22</v>
      </c>
      <c r="J2773">
        <v>1</v>
      </c>
      <c r="K2773">
        <v>0</v>
      </c>
      <c r="L2773" t="s">
        <v>23</v>
      </c>
      <c r="M2773" t="s">
        <v>24</v>
      </c>
      <c r="N2773" t="s">
        <v>8386</v>
      </c>
      <c r="O2773" t="s">
        <v>8387</v>
      </c>
      <c r="P2773" t="s">
        <v>8388</v>
      </c>
    </row>
    <row r="2774" spans="1:16">
      <c r="A2774" t="s">
        <v>7730</v>
      </c>
      <c r="B2774" t="s">
        <v>7731</v>
      </c>
      <c r="C2774" t="s">
        <v>8389</v>
      </c>
      <c r="D2774" t="s">
        <v>8390</v>
      </c>
      <c r="E2774" t="s">
        <v>20</v>
      </c>
      <c r="F2774" t="s">
        <v>21</v>
      </c>
      <c r="G2774">
        <v>225590675</v>
      </c>
      <c r="H2774">
        <v>225590696</v>
      </c>
      <c r="I2774" t="s">
        <v>37</v>
      </c>
      <c r="J2774">
        <v>21</v>
      </c>
      <c r="K2774">
        <v>0</v>
      </c>
      <c r="L2774" t="s">
        <v>87</v>
      </c>
      <c r="M2774" t="s">
        <v>24</v>
      </c>
      <c r="N2774" t="s">
        <v>7788</v>
      </c>
      <c r="O2774" t="s">
        <v>8391</v>
      </c>
      <c r="P2774" t="s">
        <v>8392</v>
      </c>
    </row>
    <row r="2775" spans="1:16">
      <c r="A2775" t="s">
        <v>7730</v>
      </c>
      <c r="B2775" t="s">
        <v>7731</v>
      </c>
      <c r="C2775" t="s">
        <v>767</v>
      </c>
      <c r="D2775" t="s">
        <v>768</v>
      </c>
      <c r="E2775" t="s">
        <v>20</v>
      </c>
      <c r="F2775" t="s">
        <v>21</v>
      </c>
      <c r="G2775">
        <v>225681954</v>
      </c>
      <c r="H2775">
        <v>225681974</v>
      </c>
      <c r="I2775" t="s">
        <v>37</v>
      </c>
      <c r="J2775">
        <v>2</v>
      </c>
      <c r="K2775">
        <v>0</v>
      </c>
      <c r="L2775" t="s">
        <v>57</v>
      </c>
      <c r="M2775" t="s">
        <v>24</v>
      </c>
      <c r="N2775" t="s">
        <v>8126</v>
      </c>
      <c r="O2775" t="s">
        <v>8393</v>
      </c>
      <c r="P2775" t="s">
        <v>8394</v>
      </c>
    </row>
    <row r="2776" spans="1:16">
      <c r="A2776" t="s">
        <v>7730</v>
      </c>
      <c r="B2776" t="s">
        <v>7731</v>
      </c>
      <c r="C2776" t="s">
        <v>8395</v>
      </c>
      <c r="D2776" t="s">
        <v>8396</v>
      </c>
      <c r="E2776" t="s">
        <v>20</v>
      </c>
      <c r="F2776" t="s">
        <v>21</v>
      </c>
      <c r="G2776">
        <v>225971014</v>
      </c>
      <c r="H2776">
        <v>225971035</v>
      </c>
      <c r="I2776" t="s">
        <v>22</v>
      </c>
      <c r="J2776">
        <v>11</v>
      </c>
      <c r="K2776">
        <v>0</v>
      </c>
      <c r="L2776" t="s">
        <v>6619</v>
      </c>
      <c r="M2776" t="s">
        <v>24</v>
      </c>
      <c r="N2776" t="s">
        <v>7788</v>
      </c>
      <c r="O2776" t="s">
        <v>8397</v>
      </c>
      <c r="P2776" t="s">
        <v>8398</v>
      </c>
    </row>
    <row r="2777" spans="1:16">
      <c r="A2777" t="s">
        <v>7730</v>
      </c>
      <c r="B2777" t="s">
        <v>7731</v>
      </c>
      <c r="C2777" t="s">
        <v>8399</v>
      </c>
      <c r="D2777" t="s">
        <v>8400</v>
      </c>
      <c r="E2777" t="s">
        <v>20</v>
      </c>
      <c r="F2777" t="s">
        <v>21</v>
      </c>
      <c r="G2777">
        <v>226253394</v>
      </c>
      <c r="H2777">
        <v>226253417</v>
      </c>
      <c r="I2777" t="s">
        <v>22</v>
      </c>
      <c r="J2777">
        <v>12</v>
      </c>
      <c r="K2777">
        <v>0</v>
      </c>
      <c r="L2777" t="s">
        <v>57</v>
      </c>
      <c r="M2777" t="s">
        <v>24</v>
      </c>
      <c r="N2777" t="s">
        <v>8401</v>
      </c>
      <c r="O2777" t="s">
        <v>8402</v>
      </c>
      <c r="P2777" t="s">
        <v>8403</v>
      </c>
    </row>
    <row r="2778" spans="1:16">
      <c r="A2778" t="s">
        <v>7730</v>
      </c>
      <c r="B2778" t="s">
        <v>7731</v>
      </c>
      <c r="C2778" t="s">
        <v>778</v>
      </c>
      <c r="D2778" t="s">
        <v>779</v>
      </c>
      <c r="E2778" t="s">
        <v>20</v>
      </c>
      <c r="F2778" t="s">
        <v>21</v>
      </c>
      <c r="G2778">
        <v>227221076</v>
      </c>
      <c r="H2778">
        <v>227221094</v>
      </c>
      <c r="I2778" t="s">
        <v>37</v>
      </c>
      <c r="J2778">
        <v>2</v>
      </c>
      <c r="K2778">
        <v>0</v>
      </c>
      <c r="L2778" t="s">
        <v>30</v>
      </c>
      <c r="M2778" t="s">
        <v>24</v>
      </c>
      <c r="N2778" t="s">
        <v>7758</v>
      </c>
      <c r="O2778" t="s">
        <v>8404</v>
      </c>
      <c r="P2778" t="s">
        <v>8405</v>
      </c>
    </row>
    <row r="2779" spans="1:16">
      <c r="A2779" t="s">
        <v>7730</v>
      </c>
      <c r="B2779" t="s">
        <v>7731</v>
      </c>
      <c r="C2779" t="s">
        <v>783</v>
      </c>
      <c r="D2779" t="s">
        <v>784</v>
      </c>
      <c r="E2779" t="s">
        <v>20</v>
      </c>
      <c r="F2779" t="s">
        <v>21</v>
      </c>
      <c r="G2779">
        <v>227954841</v>
      </c>
      <c r="H2779">
        <v>227954862</v>
      </c>
      <c r="I2779" t="s">
        <v>22</v>
      </c>
      <c r="J2779">
        <v>2</v>
      </c>
      <c r="K2779">
        <v>0</v>
      </c>
      <c r="L2779" t="s">
        <v>30</v>
      </c>
      <c r="M2779" t="s">
        <v>24</v>
      </c>
      <c r="N2779" t="s">
        <v>8304</v>
      </c>
      <c r="O2779" t="s">
        <v>8406</v>
      </c>
      <c r="P2779" t="s">
        <v>8407</v>
      </c>
    </row>
    <row r="2780" spans="1:16">
      <c r="A2780" t="s">
        <v>7730</v>
      </c>
      <c r="B2780" t="s">
        <v>7731</v>
      </c>
      <c r="C2780" t="s">
        <v>8408</v>
      </c>
      <c r="D2780" t="s">
        <v>8409</v>
      </c>
      <c r="E2780" t="s">
        <v>20</v>
      </c>
      <c r="F2780" t="s">
        <v>21</v>
      </c>
      <c r="G2780">
        <v>228488236</v>
      </c>
      <c r="H2780">
        <v>228488258</v>
      </c>
      <c r="I2780" t="s">
        <v>22</v>
      </c>
      <c r="J2780">
        <v>1</v>
      </c>
      <c r="K2780">
        <v>0</v>
      </c>
      <c r="L2780" t="s">
        <v>30</v>
      </c>
      <c r="M2780" t="s">
        <v>24</v>
      </c>
      <c r="N2780" t="s">
        <v>7937</v>
      </c>
      <c r="O2780" t="s">
        <v>8410</v>
      </c>
      <c r="P2780" t="s">
        <v>8411</v>
      </c>
    </row>
    <row r="2781" spans="1:16">
      <c r="A2781" t="s">
        <v>7730</v>
      </c>
      <c r="B2781" t="s">
        <v>7731</v>
      </c>
      <c r="C2781" t="s">
        <v>8412</v>
      </c>
      <c r="D2781" t="s">
        <v>8413</v>
      </c>
      <c r="E2781" t="s">
        <v>20</v>
      </c>
      <c r="F2781" t="s">
        <v>21</v>
      </c>
      <c r="G2781">
        <v>229613437</v>
      </c>
      <c r="H2781">
        <v>229613458</v>
      </c>
      <c r="I2781" t="s">
        <v>37</v>
      </c>
      <c r="J2781">
        <v>3</v>
      </c>
      <c r="K2781">
        <v>0</v>
      </c>
      <c r="L2781" t="s">
        <v>30</v>
      </c>
      <c r="M2781" t="s">
        <v>24</v>
      </c>
      <c r="N2781" t="s">
        <v>7947</v>
      </c>
      <c r="O2781" t="s">
        <v>8414</v>
      </c>
      <c r="P2781" t="s">
        <v>8415</v>
      </c>
    </row>
    <row r="2782" spans="1:16">
      <c r="A2782" t="s">
        <v>7730</v>
      </c>
      <c r="B2782" t="s">
        <v>7731</v>
      </c>
      <c r="C2782" t="s">
        <v>787</v>
      </c>
      <c r="D2782" t="s">
        <v>788</v>
      </c>
      <c r="E2782" t="s">
        <v>20</v>
      </c>
      <c r="F2782" t="s">
        <v>21</v>
      </c>
      <c r="G2782">
        <v>229652395</v>
      </c>
      <c r="H2782">
        <v>229652414</v>
      </c>
      <c r="I2782" t="s">
        <v>37</v>
      </c>
      <c r="J2782">
        <v>3</v>
      </c>
      <c r="K2782">
        <v>0</v>
      </c>
      <c r="L2782" t="s">
        <v>57</v>
      </c>
      <c r="M2782" t="s">
        <v>31</v>
      </c>
      <c r="N2782" t="s">
        <v>8126</v>
      </c>
      <c r="O2782" t="s">
        <v>8416</v>
      </c>
      <c r="P2782" t="s">
        <v>8417</v>
      </c>
    </row>
    <row r="2783" spans="1:16">
      <c r="A2783" t="s">
        <v>7730</v>
      </c>
      <c r="B2783" t="s">
        <v>7731</v>
      </c>
      <c r="C2783" t="s">
        <v>8418</v>
      </c>
      <c r="D2783" t="s">
        <v>8419</v>
      </c>
      <c r="E2783" t="s">
        <v>20</v>
      </c>
      <c r="F2783" t="s">
        <v>21</v>
      </c>
      <c r="G2783">
        <v>231411164</v>
      </c>
      <c r="H2783">
        <v>231411186</v>
      </c>
      <c r="I2783" t="s">
        <v>22</v>
      </c>
      <c r="J2783">
        <v>1</v>
      </c>
      <c r="K2783">
        <v>0</v>
      </c>
      <c r="L2783" t="s">
        <v>23</v>
      </c>
      <c r="M2783" t="s">
        <v>24</v>
      </c>
      <c r="N2783" t="s">
        <v>8420</v>
      </c>
      <c r="O2783" t="s">
        <v>8421</v>
      </c>
      <c r="P2783" t="s">
        <v>8422</v>
      </c>
    </row>
    <row r="2784" spans="1:16">
      <c r="A2784" t="s">
        <v>7730</v>
      </c>
      <c r="B2784" t="s">
        <v>7731</v>
      </c>
      <c r="C2784" t="s">
        <v>8423</v>
      </c>
      <c r="D2784" t="s">
        <v>8424</v>
      </c>
      <c r="E2784" t="s">
        <v>20</v>
      </c>
      <c r="F2784" t="s">
        <v>21</v>
      </c>
      <c r="G2784">
        <v>231510075</v>
      </c>
      <c r="H2784">
        <v>231510100</v>
      </c>
      <c r="I2784" t="s">
        <v>37</v>
      </c>
      <c r="J2784">
        <v>2</v>
      </c>
      <c r="K2784">
        <v>0</v>
      </c>
      <c r="L2784" t="s">
        <v>30</v>
      </c>
      <c r="M2784" t="s">
        <v>24</v>
      </c>
      <c r="N2784" t="s">
        <v>8425</v>
      </c>
      <c r="O2784" t="s">
        <v>8426</v>
      </c>
      <c r="P2784" t="s">
        <v>8427</v>
      </c>
    </row>
    <row r="2785" spans="1:16">
      <c r="A2785" t="s">
        <v>7730</v>
      </c>
      <c r="B2785" t="s">
        <v>7731</v>
      </c>
      <c r="C2785" t="s">
        <v>8423</v>
      </c>
      <c r="D2785" t="s">
        <v>8424</v>
      </c>
      <c r="E2785" t="s">
        <v>20</v>
      </c>
      <c r="F2785" t="s">
        <v>21</v>
      </c>
      <c r="G2785">
        <v>231519219</v>
      </c>
      <c r="H2785">
        <v>231519245</v>
      </c>
      <c r="I2785" t="s">
        <v>37</v>
      </c>
      <c r="J2785">
        <v>1</v>
      </c>
      <c r="K2785">
        <v>0</v>
      </c>
      <c r="L2785" t="s">
        <v>30</v>
      </c>
      <c r="M2785" t="s">
        <v>24</v>
      </c>
      <c r="N2785" t="s">
        <v>8428</v>
      </c>
      <c r="O2785" t="s">
        <v>8429</v>
      </c>
      <c r="P2785" t="s">
        <v>8430</v>
      </c>
    </row>
    <row r="2786" spans="1:16">
      <c r="A2786" t="s">
        <v>7730</v>
      </c>
      <c r="B2786" t="s">
        <v>7731</v>
      </c>
      <c r="C2786" t="s">
        <v>8431</v>
      </c>
      <c r="D2786" t="s">
        <v>8432</v>
      </c>
      <c r="E2786" t="s">
        <v>20</v>
      </c>
      <c r="F2786" t="s">
        <v>21</v>
      </c>
      <c r="G2786">
        <v>233258748</v>
      </c>
      <c r="H2786">
        <v>233258769</v>
      </c>
      <c r="I2786" t="s">
        <v>37</v>
      </c>
      <c r="J2786">
        <v>1</v>
      </c>
      <c r="K2786">
        <v>0</v>
      </c>
      <c r="L2786" t="s">
        <v>30</v>
      </c>
      <c r="M2786" t="s">
        <v>24</v>
      </c>
      <c r="N2786" t="s">
        <v>7758</v>
      </c>
      <c r="O2786" t="s">
        <v>8433</v>
      </c>
      <c r="P2786" t="s">
        <v>8434</v>
      </c>
    </row>
    <row r="2787" spans="1:16">
      <c r="A2787" t="s">
        <v>7730</v>
      </c>
      <c r="B2787" t="s">
        <v>7731</v>
      </c>
      <c r="C2787" t="s">
        <v>8435</v>
      </c>
      <c r="D2787" t="s">
        <v>8436</v>
      </c>
      <c r="E2787" t="s">
        <v>20</v>
      </c>
      <c r="F2787" t="s">
        <v>21</v>
      </c>
      <c r="G2787">
        <v>234593481</v>
      </c>
      <c r="H2787">
        <v>234593502</v>
      </c>
      <c r="I2787" t="s">
        <v>37</v>
      </c>
      <c r="J2787">
        <v>2</v>
      </c>
      <c r="K2787">
        <v>0</v>
      </c>
      <c r="L2787" t="s">
        <v>30</v>
      </c>
      <c r="M2787" t="s">
        <v>24</v>
      </c>
      <c r="N2787" t="s">
        <v>7739</v>
      </c>
      <c r="O2787" t="s">
        <v>7740</v>
      </c>
      <c r="P2787" t="s">
        <v>8437</v>
      </c>
    </row>
    <row r="2788" spans="1:16">
      <c r="A2788" t="s">
        <v>7730</v>
      </c>
      <c r="B2788" t="s">
        <v>7731</v>
      </c>
      <c r="C2788" t="s">
        <v>8438</v>
      </c>
      <c r="D2788" t="s">
        <v>8439</v>
      </c>
      <c r="E2788" t="s">
        <v>20</v>
      </c>
      <c r="F2788" t="s">
        <v>21</v>
      </c>
      <c r="G2788">
        <v>235274597</v>
      </c>
      <c r="H2788">
        <v>235274619</v>
      </c>
      <c r="I2788" t="s">
        <v>37</v>
      </c>
      <c r="J2788">
        <v>21</v>
      </c>
      <c r="K2788">
        <v>0</v>
      </c>
      <c r="L2788" t="s">
        <v>57</v>
      </c>
      <c r="M2788" t="s">
        <v>24</v>
      </c>
      <c r="N2788" t="s">
        <v>8440</v>
      </c>
      <c r="O2788" t="s">
        <v>8441</v>
      </c>
      <c r="P2788" t="s">
        <v>8442</v>
      </c>
    </row>
    <row r="2789" spans="1:16">
      <c r="A2789" t="s">
        <v>7730</v>
      </c>
      <c r="B2789" t="s">
        <v>7731</v>
      </c>
      <c r="C2789" t="s">
        <v>802</v>
      </c>
      <c r="D2789" t="s">
        <v>803</v>
      </c>
      <c r="E2789" t="s">
        <v>20</v>
      </c>
      <c r="F2789" t="s">
        <v>21</v>
      </c>
      <c r="G2789">
        <v>235377136</v>
      </c>
      <c r="H2789">
        <v>235377156</v>
      </c>
      <c r="I2789" t="s">
        <v>37</v>
      </c>
      <c r="J2789">
        <v>4</v>
      </c>
      <c r="K2789">
        <v>0</v>
      </c>
      <c r="L2789" t="s">
        <v>57</v>
      </c>
      <c r="M2789" t="s">
        <v>24</v>
      </c>
      <c r="N2789" t="s">
        <v>7758</v>
      </c>
      <c r="O2789" t="s">
        <v>8443</v>
      </c>
      <c r="P2789" t="s">
        <v>8444</v>
      </c>
    </row>
    <row r="2790" spans="1:16">
      <c r="A2790" t="s">
        <v>7730</v>
      </c>
      <c r="B2790" t="s">
        <v>7731</v>
      </c>
      <c r="C2790" t="s">
        <v>802</v>
      </c>
      <c r="D2790" t="s">
        <v>803</v>
      </c>
      <c r="E2790" t="s">
        <v>20</v>
      </c>
      <c r="F2790" t="s">
        <v>21</v>
      </c>
      <c r="G2790">
        <v>235383238</v>
      </c>
      <c r="H2790">
        <v>235383257</v>
      </c>
      <c r="I2790" t="s">
        <v>37</v>
      </c>
      <c r="J2790">
        <v>1</v>
      </c>
      <c r="K2790">
        <v>0</v>
      </c>
      <c r="L2790" t="s">
        <v>30</v>
      </c>
      <c r="M2790" t="s">
        <v>24</v>
      </c>
      <c r="N2790" t="s">
        <v>7753</v>
      </c>
      <c r="O2790" t="s">
        <v>8445</v>
      </c>
      <c r="P2790" t="s">
        <v>8446</v>
      </c>
    </row>
    <row r="2791" spans="1:16">
      <c r="A2791" t="s">
        <v>7730</v>
      </c>
      <c r="B2791" t="s">
        <v>7731</v>
      </c>
      <c r="C2791" t="s">
        <v>817</v>
      </c>
      <c r="D2791" t="s">
        <v>818</v>
      </c>
      <c r="E2791" t="s">
        <v>20</v>
      </c>
      <c r="F2791" t="s">
        <v>21</v>
      </c>
      <c r="G2791">
        <v>236712378</v>
      </c>
      <c r="H2791">
        <v>236712401</v>
      </c>
      <c r="I2791" t="s">
        <v>37</v>
      </c>
      <c r="J2791">
        <v>1</v>
      </c>
      <c r="K2791">
        <v>0</v>
      </c>
      <c r="L2791" t="s">
        <v>30</v>
      </c>
      <c r="M2791" t="s">
        <v>31</v>
      </c>
      <c r="N2791" t="s">
        <v>8447</v>
      </c>
      <c r="O2791" t="s">
        <v>8448</v>
      </c>
      <c r="P2791" t="s">
        <v>8449</v>
      </c>
    </row>
    <row r="2792" spans="1:16">
      <c r="A2792" t="s">
        <v>7730</v>
      </c>
      <c r="B2792" t="s">
        <v>7731</v>
      </c>
      <c r="C2792" t="s">
        <v>822</v>
      </c>
      <c r="D2792" t="s">
        <v>823</v>
      </c>
      <c r="E2792" t="s">
        <v>20</v>
      </c>
      <c r="F2792" t="s">
        <v>21</v>
      </c>
      <c r="G2792">
        <v>239866673</v>
      </c>
      <c r="H2792">
        <v>239866694</v>
      </c>
      <c r="I2792" t="s">
        <v>22</v>
      </c>
      <c r="J2792">
        <v>1</v>
      </c>
      <c r="K2792">
        <v>0</v>
      </c>
      <c r="L2792" t="s">
        <v>30</v>
      </c>
      <c r="M2792" t="s">
        <v>24</v>
      </c>
      <c r="N2792" t="s">
        <v>7770</v>
      </c>
      <c r="O2792" t="s">
        <v>7771</v>
      </c>
      <c r="P2792" t="s">
        <v>8450</v>
      </c>
    </row>
    <row r="2793" spans="1:16">
      <c r="A2793" t="s">
        <v>7730</v>
      </c>
      <c r="B2793" t="s">
        <v>7731</v>
      </c>
      <c r="C2793" t="s">
        <v>822</v>
      </c>
      <c r="D2793" t="s">
        <v>823</v>
      </c>
      <c r="E2793" t="s">
        <v>20</v>
      </c>
      <c r="F2793" t="s">
        <v>21</v>
      </c>
      <c r="G2793">
        <v>239877599</v>
      </c>
      <c r="H2793">
        <v>239877620</v>
      </c>
      <c r="I2793" t="s">
        <v>22</v>
      </c>
      <c r="J2793">
        <v>1</v>
      </c>
      <c r="K2793">
        <v>0</v>
      </c>
      <c r="L2793" t="s">
        <v>30</v>
      </c>
      <c r="M2793" t="s">
        <v>31</v>
      </c>
      <c r="N2793" t="s">
        <v>7739</v>
      </c>
      <c r="O2793" t="s">
        <v>7740</v>
      </c>
      <c r="P2793" t="s">
        <v>8451</v>
      </c>
    </row>
    <row r="2794" spans="1:16">
      <c r="A2794" t="s">
        <v>7730</v>
      </c>
      <c r="B2794" t="s">
        <v>7731</v>
      </c>
      <c r="C2794" t="s">
        <v>827</v>
      </c>
      <c r="D2794" t="s">
        <v>828</v>
      </c>
      <c r="E2794" t="s">
        <v>20</v>
      </c>
      <c r="F2794" t="s">
        <v>21</v>
      </c>
      <c r="G2794">
        <v>243354515</v>
      </c>
      <c r="H2794">
        <v>243354536</v>
      </c>
      <c r="I2794" t="s">
        <v>37</v>
      </c>
      <c r="J2794">
        <v>4</v>
      </c>
      <c r="K2794">
        <v>0</v>
      </c>
      <c r="L2794" t="s">
        <v>30</v>
      </c>
      <c r="M2794" t="s">
        <v>24</v>
      </c>
      <c r="N2794" t="s">
        <v>7947</v>
      </c>
      <c r="O2794" t="s">
        <v>8296</v>
      </c>
      <c r="P2794" t="s">
        <v>8452</v>
      </c>
    </row>
    <row r="2795" spans="1:16">
      <c r="A2795" t="s">
        <v>7730</v>
      </c>
      <c r="B2795" t="s">
        <v>7731</v>
      </c>
      <c r="C2795" t="s">
        <v>832</v>
      </c>
      <c r="D2795" t="s">
        <v>833</v>
      </c>
      <c r="E2795" t="s">
        <v>20</v>
      </c>
      <c r="F2795" t="s">
        <v>21</v>
      </c>
      <c r="G2795">
        <v>244218825</v>
      </c>
      <c r="H2795">
        <v>244218845</v>
      </c>
      <c r="I2795" t="s">
        <v>22</v>
      </c>
      <c r="J2795">
        <v>15</v>
      </c>
      <c r="K2795">
        <v>0</v>
      </c>
      <c r="L2795" t="s">
        <v>87</v>
      </c>
      <c r="M2795" t="s">
        <v>31</v>
      </c>
      <c r="N2795" t="s">
        <v>7788</v>
      </c>
      <c r="O2795" t="s">
        <v>8453</v>
      </c>
      <c r="P2795" t="s">
        <v>8454</v>
      </c>
    </row>
    <row r="2796" spans="1:16">
      <c r="A2796" t="s">
        <v>7730</v>
      </c>
      <c r="B2796" t="s">
        <v>7731</v>
      </c>
      <c r="C2796" t="s">
        <v>8455</v>
      </c>
      <c r="D2796" t="s">
        <v>8456</v>
      </c>
      <c r="E2796" t="s">
        <v>20</v>
      </c>
      <c r="F2796" t="s">
        <v>21</v>
      </c>
      <c r="G2796">
        <v>244572469</v>
      </c>
      <c r="H2796">
        <v>244572490</v>
      </c>
      <c r="I2796" t="s">
        <v>37</v>
      </c>
      <c r="J2796">
        <v>31</v>
      </c>
      <c r="K2796">
        <v>0</v>
      </c>
      <c r="L2796" t="s">
        <v>294</v>
      </c>
      <c r="M2796" t="s">
        <v>24</v>
      </c>
      <c r="N2796" t="s">
        <v>7788</v>
      </c>
      <c r="O2796" t="s">
        <v>8457</v>
      </c>
      <c r="P2796" t="s">
        <v>8458</v>
      </c>
    </row>
    <row r="2797" spans="1:16">
      <c r="A2797" t="s">
        <v>7730</v>
      </c>
      <c r="B2797" t="s">
        <v>7731</v>
      </c>
      <c r="C2797" t="s">
        <v>837</v>
      </c>
      <c r="D2797" t="s">
        <v>838</v>
      </c>
      <c r="E2797" t="s">
        <v>20</v>
      </c>
      <c r="F2797" t="s">
        <v>21</v>
      </c>
      <c r="G2797">
        <v>246603297</v>
      </c>
      <c r="H2797">
        <v>246603322</v>
      </c>
      <c r="I2797" t="s">
        <v>37</v>
      </c>
      <c r="J2797">
        <v>1</v>
      </c>
      <c r="K2797">
        <v>0</v>
      </c>
      <c r="L2797" t="s">
        <v>30</v>
      </c>
      <c r="M2797" t="s">
        <v>24</v>
      </c>
      <c r="N2797" t="s">
        <v>8459</v>
      </c>
      <c r="O2797" t="s">
        <v>8460</v>
      </c>
      <c r="P2797" t="s">
        <v>8461</v>
      </c>
    </row>
    <row r="2798" spans="1:16">
      <c r="A2798" t="s">
        <v>7730</v>
      </c>
      <c r="B2798" t="s">
        <v>7731</v>
      </c>
      <c r="C2798" t="s">
        <v>841</v>
      </c>
      <c r="D2798" t="s">
        <v>842</v>
      </c>
      <c r="E2798" t="s">
        <v>20</v>
      </c>
      <c r="F2798" t="s">
        <v>21</v>
      </c>
      <c r="G2798">
        <v>247013931</v>
      </c>
      <c r="H2798">
        <v>247013952</v>
      </c>
      <c r="I2798" t="s">
        <v>37</v>
      </c>
      <c r="J2798">
        <v>3</v>
      </c>
      <c r="K2798">
        <v>0</v>
      </c>
      <c r="L2798" t="s">
        <v>30</v>
      </c>
      <c r="M2798" t="s">
        <v>24</v>
      </c>
      <c r="N2798" t="s">
        <v>8003</v>
      </c>
      <c r="O2798" t="s">
        <v>8462</v>
      </c>
      <c r="P2798" t="s">
        <v>8463</v>
      </c>
    </row>
    <row r="2799" spans="1:16">
      <c r="A2799" t="s">
        <v>7730</v>
      </c>
      <c r="B2799" t="s">
        <v>7731</v>
      </c>
      <c r="C2799" t="s">
        <v>841</v>
      </c>
      <c r="D2799" t="s">
        <v>842</v>
      </c>
      <c r="E2799" t="s">
        <v>20</v>
      </c>
      <c r="F2799" t="s">
        <v>21</v>
      </c>
      <c r="G2799">
        <v>247070893</v>
      </c>
      <c r="H2799">
        <v>247070918</v>
      </c>
      <c r="I2799" t="s">
        <v>37</v>
      </c>
      <c r="J2799">
        <v>2</v>
      </c>
      <c r="K2799">
        <v>0</v>
      </c>
      <c r="L2799" t="s">
        <v>30</v>
      </c>
      <c r="M2799" t="s">
        <v>24</v>
      </c>
      <c r="N2799" t="s">
        <v>8464</v>
      </c>
      <c r="O2799" t="s">
        <v>8465</v>
      </c>
      <c r="P2799" t="s">
        <v>8466</v>
      </c>
    </row>
    <row r="2800" spans="1:16">
      <c r="A2800" t="s">
        <v>7730</v>
      </c>
      <c r="B2800" t="s">
        <v>7731</v>
      </c>
      <c r="C2800" t="s">
        <v>6551</v>
      </c>
      <c r="D2800" t="s">
        <v>6552</v>
      </c>
      <c r="E2800" t="s">
        <v>20</v>
      </c>
      <c r="F2800" t="s">
        <v>21</v>
      </c>
      <c r="G2800">
        <v>249143149</v>
      </c>
      <c r="H2800">
        <v>249143170</v>
      </c>
      <c r="I2800" t="s">
        <v>22</v>
      </c>
      <c r="J2800">
        <v>1</v>
      </c>
      <c r="K2800">
        <v>0</v>
      </c>
      <c r="L2800" t="s">
        <v>30</v>
      </c>
      <c r="M2800" t="s">
        <v>24</v>
      </c>
      <c r="N2800" t="s">
        <v>7753</v>
      </c>
      <c r="O2800" t="s">
        <v>8467</v>
      </c>
      <c r="P2800" t="s">
        <v>8468</v>
      </c>
    </row>
    <row r="2801" spans="1:16">
      <c r="A2801" t="s">
        <v>7730</v>
      </c>
      <c r="B2801" t="s">
        <v>7731</v>
      </c>
      <c r="C2801" t="s">
        <v>8469</v>
      </c>
      <c r="D2801" t="s">
        <v>8470</v>
      </c>
      <c r="E2801" t="s">
        <v>20</v>
      </c>
      <c r="F2801" t="s">
        <v>852</v>
      </c>
      <c r="G2801">
        <v>9570975</v>
      </c>
      <c r="H2801">
        <v>9570996</v>
      </c>
      <c r="I2801" t="s">
        <v>22</v>
      </c>
      <c r="J2801">
        <v>1</v>
      </c>
      <c r="K2801">
        <v>1</v>
      </c>
      <c r="L2801" t="s">
        <v>30</v>
      </c>
      <c r="M2801" t="s">
        <v>24</v>
      </c>
      <c r="N2801" t="s">
        <v>7739</v>
      </c>
      <c r="O2801" t="s">
        <v>7740</v>
      </c>
      <c r="P2801" t="s">
        <v>8471</v>
      </c>
    </row>
    <row r="2802" spans="1:16">
      <c r="A2802" t="s">
        <v>7730</v>
      </c>
      <c r="B2802" t="s">
        <v>7731</v>
      </c>
      <c r="C2802" t="s">
        <v>8472</v>
      </c>
      <c r="D2802" t="s">
        <v>8473</v>
      </c>
      <c r="E2802" t="s">
        <v>20</v>
      </c>
      <c r="F2802" t="s">
        <v>852</v>
      </c>
      <c r="G2802">
        <v>10929901</v>
      </c>
      <c r="H2802">
        <v>10929924</v>
      </c>
      <c r="I2802" t="s">
        <v>37</v>
      </c>
      <c r="J2802">
        <v>5</v>
      </c>
      <c r="K2802">
        <v>0</v>
      </c>
      <c r="L2802" t="s">
        <v>87</v>
      </c>
      <c r="M2802" t="s">
        <v>31</v>
      </c>
      <c r="N2802" t="s">
        <v>7993</v>
      </c>
      <c r="O2802" t="s">
        <v>8474</v>
      </c>
      <c r="P2802" t="s">
        <v>8475</v>
      </c>
    </row>
    <row r="2803" spans="1:16">
      <c r="A2803" t="s">
        <v>7730</v>
      </c>
      <c r="B2803" t="s">
        <v>7731</v>
      </c>
      <c r="C2803" t="s">
        <v>8476</v>
      </c>
      <c r="D2803" t="s">
        <v>8477</v>
      </c>
      <c r="E2803" t="s">
        <v>20</v>
      </c>
      <c r="F2803" t="s">
        <v>852</v>
      </c>
      <c r="G2803">
        <v>11341178</v>
      </c>
      <c r="H2803">
        <v>11341199</v>
      </c>
      <c r="I2803" t="s">
        <v>37</v>
      </c>
      <c r="J2803">
        <v>1</v>
      </c>
      <c r="K2803">
        <v>0</v>
      </c>
      <c r="L2803" t="s">
        <v>30</v>
      </c>
      <c r="M2803" t="s">
        <v>24</v>
      </c>
      <c r="N2803" t="s">
        <v>7770</v>
      </c>
      <c r="O2803" t="s">
        <v>7771</v>
      </c>
      <c r="P2803" t="s">
        <v>8478</v>
      </c>
    </row>
    <row r="2804" spans="1:16">
      <c r="A2804" t="s">
        <v>7730</v>
      </c>
      <c r="B2804" t="s">
        <v>7731</v>
      </c>
      <c r="C2804" t="s">
        <v>855</v>
      </c>
      <c r="D2804" t="s">
        <v>856</v>
      </c>
      <c r="E2804" t="s">
        <v>20</v>
      </c>
      <c r="F2804" t="s">
        <v>852</v>
      </c>
      <c r="G2804">
        <v>11720830</v>
      </c>
      <c r="H2804">
        <v>11720844</v>
      </c>
      <c r="I2804" t="s">
        <v>22</v>
      </c>
      <c r="J2804">
        <v>3</v>
      </c>
      <c r="K2804">
        <v>0</v>
      </c>
      <c r="L2804" t="s">
        <v>30</v>
      </c>
      <c r="M2804" t="s">
        <v>24</v>
      </c>
      <c r="N2804" t="s">
        <v>7739</v>
      </c>
      <c r="O2804" t="s">
        <v>7740</v>
      </c>
      <c r="P2804" t="e">
        <f>-------gaccagcUUCUGAUc</f>
        <v>#NAME?</v>
      </c>
    </row>
    <row r="2805" spans="1:16">
      <c r="A2805" t="s">
        <v>7730</v>
      </c>
      <c r="B2805" t="s">
        <v>7731</v>
      </c>
      <c r="C2805" t="s">
        <v>8479</v>
      </c>
      <c r="D2805" t="s">
        <v>8480</v>
      </c>
      <c r="E2805" t="s">
        <v>20</v>
      </c>
      <c r="F2805" t="s">
        <v>852</v>
      </c>
      <c r="G2805">
        <v>11944657</v>
      </c>
      <c r="H2805">
        <v>11944678</v>
      </c>
      <c r="I2805" t="s">
        <v>22</v>
      </c>
      <c r="J2805">
        <v>1</v>
      </c>
      <c r="K2805">
        <v>0</v>
      </c>
      <c r="L2805" t="s">
        <v>30</v>
      </c>
      <c r="M2805" t="s">
        <v>31</v>
      </c>
      <c r="N2805" t="s">
        <v>7942</v>
      </c>
      <c r="O2805" t="s">
        <v>8481</v>
      </c>
      <c r="P2805" t="s">
        <v>8482</v>
      </c>
    </row>
    <row r="2806" spans="1:16">
      <c r="A2806" t="s">
        <v>7730</v>
      </c>
      <c r="B2806" t="s">
        <v>7731</v>
      </c>
      <c r="C2806" t="s">
        <v>8483</v>
      </c>
      <c r="D2806" t="s">
        <v>8484</v>
      </c>
      <c r="E2806" t="s">
        <v>20</v>
      </c>
      <c r="F2806" t="s">
        <v>852</v>
      </c>
      <c r="G2806">
        <v>15523350</v>
      </c>
      <c r="H2806">
        <v>15523371</v>
      </c>
      <c r="I2806" t="s">
        <v>37</v>
      </c>
      <c r="J2806">
        <v>2</v>
      </c>
      <c r="K2806">
        <v>0</v>
      </c>
      <c r="L2806" t="s">
        <v>57</v>
      </c>
      <c r="M2806" t="s">
        <v>24</v>
      </c>
      <c r="N2806" t="s">
        <v>7753</v>
      </c>
      <c r="O2806" t="s">
        <v>8485</v>
      </c>
      <c r="P2806" t="s">
        <v>8486</v>
      </c>
    </row>
    <row r="2807" spans="1:16">
      <c r="A2807" t="s">
        <v>7730</v>
      </c>
      <c r="B2807" t="s">
        <v>7731</v>
      </c>
      <c r="C2807" t="s">
        <v>8487</v>
      </c>
      <c r="D2807" t="s">
        <v>8488</v>
      </c>
      <c r="E2807" t="s">
        <v>20</v>
      </c>
      <c r="F2807" t="s">
        <v>852</v>
      </c>
      <c r="G2807">
        <v>15758313</v>
      </c>
      <c r="H2807">
        <v>15758335</v>
      </c>
      <c r="I2807" t="s">
        <v>22</v>
      </c>
      <c r="J2807">
        <v>6</v>
      </c>
      <c r="K2807">
        <v>0</v>
      </c>
      <c r="L2807" t="s">
        <v>57</v>
      </c>
      <c r="M2807" t="s">
        <v>24</v>
      </c>
      <c r="N2807" t="s">
        <v>8304</v>
      </c>
      <c r="O2807" t="s">
        <v>8489</v>
      </c>
      <c r="P2807" t="s">
        <v>8490</v>
      </c>
    </row>
    <row r="2808" spans="1:16">
      <c r="A2808" t="s">
        <v>7730</v>
      </c>
      <c r="B2808" t="s">
        <v>7731</v>
      </c>
      <c r="C2808" t="s">
        <v>8487</v>
      </c>
      <c r="D2808" t="s">
        <v>8488</v>
      </c>
      <c r="E2808" t="s">
        <v>20</v>
      </c>
      <c r="F2808" t="s">
        <v>852</v>
      </c>
      <c r="G2808">
        <v>15771009</v>
      </c>
      <c r="H2808">
        <v>15771032</v>
      </c>
      <c r="I2808" t="s">
        <v>22</v>
      </c>
      <c r="J2808">
        <v>2</v>
      </c>
      <c r="K2808">
        <v>0</v>
      </c>
      <c r="L2808" t="s">
        <v>57</v>
      </c>
      <c r="M2808" t="s">
        <v>24</v>
      </c>
      <c r="N2808" t="s">
        <v>8491</v>
      </c>
      <c r="O2808" t="s">
        <v>8492</v>
      </c>
      <c r="P2808" t="s">
        <v>8493</v>
      </c>
    </row>
    <row r="2809" spans="1:16">
      <c r="A2809" t="s">
        <v>7730</v>
      </c>
      <c r="B2809" t="s">
        <v>7731</v>
      </c>
      <c r="C2809" t="s">
        <v>862</v>
      </c>
      <c r="D2809" t="s">
        <v>863</v>
      </c>
      <c r="E2809" t="s">
        <v>20</v>
      </c>
      <c r="F2809" t="s">
        <v>852</v>
      </c>
      <c r="G2809">
        <v>21224695</v>
      </c>
      <c r="H2809">
        <v>21224717</v>
      </c>
      <c r="I2809" t="s">
        <v>37</v>
      </c>
      <c r="J2809">
        <v>1</v>
      </c>
      <c r="K2809">
        <v>0</v>
      </c>
      <c r="L2809" t="s">
        <v>30</v>
      </c>
      <c r="M2809" t="s">
        <v>31</v>
      </c>
      <c r="N2809" t="s">
        <v>8018</v>
      </c>
      <c r="O2809" t="s">
        <v>8494</v>
      </c>
      <c r="P2809" t="s">
        <v>8495</v>
      </c>
    </row>
    <row r="2810" spans="1:16">
      <c r="A2810" t="s">
        <v>7730</v>
      </c>
      <c r="B2810" t="s">
        <v>7731</v>
      </c>
      <c r="C2810" t="s">
        <v>862</v>
      </c>
      <c r="D2810" t="s">
        <v>863</v>
      </c>
      <c r="E2810" t="s">
        <v>20</v>
      </c>
      <c r="F2810" t="s">
        <v>852</v>
      </c>
      <c r="G2810">
        <v>21232083</v>
      </c>
      <c r="H2810">
        <v>21232104</v>
      </c>
      <c r="I2810" t="s">
        <v>37</v>
      </c>
      <c r="J2810">
        <v>2</v>
      </c>
      <c r="K2810">
        <v>0</v>
      </c>
      <c r="L2810" t="s">
        <v>57</v>
      </c>
      <c r="M2810" t="s">
        <v>24</v>
      </c>
      <c r="N2810" t="s">
        <v>7734</v>
      </c>
      <c r="O2810" t="s">
        <v>8496</v>
      </c>
      <c r="P2810" t="s">
        <v>8497</v>
      </c>
    </row>
    <row r="2811" spans="1:16">
      <c r="A2811" t="s">
        <v>7730</v>
      </c>
      <c r="B2811" t="s">
        <v>7731</v>
      </c>
      <c r="C2811" t="s">
        <v>862</v>
      </c>
      <c r="D2811" t="s">
        <v>863</v>
      </c>
      <c r="E2811" t="s">
        <v>20</v>
      </c>
      <c r="F2811" t="s">
        <v>852</v>
      </c>
      <c r="G2811">
        <v>21247838</v>
      </c>
      <c r="H2811">
        <v>21247865</v>
      </c>
      <c r="I2811" t="s">
        <v>37</v>
      </c>
      <c r="J2811">
        <v>1</v>
      </c>
      <c r="K2811">
        <v>0</v>
      </c>
      <c r="L2811" t="s">
        <v>23</v>
      </c>
      <c r="M2811" t="s">
        <v>24</v>
      </c>
      <c r="N2811" t="s">
        <v>8498</v>
      </c>
      <c r="O2811" t="s">
        <v>8499</v>
      </c>
      <c r="P2811" t="s">
        <v>8500</v>
      </c>
    </row>
    <row r="2812" spans="1:16">
      <c r="A2812" t="s">
        <v>7730</v>
      </c>
      <c r="B2812" t="s">
        <v>7731</v>
      </c>
      <c r="C2812" t="s">
        <v>8501</v>
      </c>
      <c r="D2812" t="s">
        <v>8502</v>
      </c>
      <c r="E2812" t="s">
        <v>20</v>
      </c>
      <c r="F2812" t="s">
        <v>852</v>
      </c>
      <c r="G2812">
        <v>24778990</v>
      </c>
      <c r="H2812">
        <v>24779011</v>
      </c>
      <c r="I2812" t="s">
        <v>22</v>
      </c>
      <c r="J2812">
        <v>1</v>
      </c>
      <c r="K2812">
        <v>0</v>
      </c>
      <c r="L2812" t="s">
        <v>30</v>
      </c>
      <c r="M2812" t="s">
        <v>31</v>
      </c>
      <c r="N2812" t="s">
        <v>7942</v>
      </c>
      <c r="O2812" t="s">
        <v>8503</v>
      </c>
      <c r="P2812" t="s">
        <v>8504</v>
      </c>
    </row>
    <row r="2813" spans="1:16">
      <c r="A2813" t="s">
        <v>7730</v>
      </c>
      <c r="B2813" t="s">
        <v>7731</v>
      </c>
      <c r="C2813" t="s">
        <v>8501</v>
      </c>
      <c r="D2813" t="s">
        <v>8502</v>
      </c>
      <c r="E2813" t="s">
        <v>20</v>
      </c>
      <c r="F2813" t="s">
        <v>852</v>
      </c>
      <c r="G2813">
        <v>24794191</v>
      </c>
      <c r="H2813">
        <v>24794214</v>
      </c>
      <c r="I2813" t="s">
        <v>22</v>
      </c>
      <c r="J2813">
        <v>1</v>
      </c>
      <c r="K2813">
        <v>0</v>
      </c>
      <c r="L2813" t="s">
        <v>30</v>
      </c>
      <c r="M2813" t="s">
        <v>31</v>
      </c>
      <c r="N2813" t="s">
        <v>8505</v>
      </c>
      <c r="O2813" t="s">
        <v>8506</v>
      </c>
      <c r="P2813" t="s">
        <v>8507</v>
      </c>
    </row>
    <row r="2814" spans="1:16">
      <c r="A2814" t="s">
        <v>7730</v>
      </c>
      <c r="B2814" t="s">
        <v>7731</v>
      </c>
      <c r="C2814" t="s">
        <v>8508</v>
      </c>
      <c r="D2814" t="s">
        <v>8509</v>
      </c>
      <c r="E2814" t="s">
        <v>20</v>
      </c>
      <c r="F2814" t="s">
        <v>852</v>
      </c>
      <c r="G2814">
        <v>24794191</v>
      </c>
      <c r="H2814">
        <v>24794214</v>
      </c>
      <c r="I2814" t="s">
        <v>22</v>
      </c>
      <c r="J2814">
        <v>1</v>
      </c>
      <c r="K2814">
        <v>0</v>
      </c>
      <c r="L2814" t="s">
        <v>30</v>
      </c>
      <c r="M2814" t="s">
        <v>31</v>
      </c>
      <c r="N2814" t="s">
        <v>8505</v>
      </c>
      <c r="O2814" t="s">
        <v>8506</v>
      </c>
      <c r="P2814" t="s">
        <v>8507</v>
      </c>
    </row>
    <row r="2815" spans="1:16">
      <c r="A2815" t="s">
        <v>7730</v>
      </c>
      <c r="B2815" t="s">
        <v>7731</v>
      </c>
      <c r="C2815" t="s">
        <v>8510</v>
      </c>
      <c r="D2815" t="s">
        <v>8511</v>
      </c>
      <c r="E2815" t="s">
        <v>20</v>
      </c>
      <c r="F2815" t="s">
        <v>852</v>
      </c>
      <c r="G2815">
        <v>26502145</v>
      </c>
      <c r="H2815">
        <v>26502162</v>
      </c>
      <c r="I2815" t="s">
        <v>22</v>
      </c>
      <c r="J2815">
        <v>3</v>
      </c>
      <c r="K2815">
        <v>0</v>
      </c>
      <c r="L2815" t="s">
        <v>30</v>
      </c>
      <c r="M2815" t="s">
        <v>24</v>
      </c>
      <c r="N2815" t="s">
        <v>7758</v>
      </c>
      <c r="O2815" t="s">
        <v>8512</v>
      </c>
      <c r="P2815" t="s">
        <v>8513</v>
      </c>
    </row>
    <row r="2816" spans="1:16">
      <c r="A2816" t="s">
        <v>7730</v>
      </c>
      <c r="B2816" t="s">
        <v>7731</v>
      </c>
      <c r="C2816" t="s">
        <v>8510</v>
      </c>
      <c r="D2816" t="s">
        <v>8511</v>
      </c>
      <c r="E2816" t="s">
        <v>20</v>
      </c>
      <c r="F2816" t="s">
        <v>852</v>
      </c>
      <c r="G2816">
        <v>26507769</v>
      </c>
      <c r="H2816">
        <v>26507790</v>
      </c>
      <c r="I2816" t="s">
        <v>22</v>
      </c>
      <c r="J2816">
        <v>2</v>
      </c>
      <c r="K2816">
        <v>0</v>
      </c>
      <c r="L2816" t="s">
        <v>57</v>
      </c>
      <c r="M2816" t="s">
        <v>24</v>
      </c>
      <c r="N2816" t="s">
        <v>7942</v>
      </c>
      <c r="O2816" t="s">
        <v>8514</v>
      </c>
      <c r="P2816" t="s">
        <v>8515</v>
      </c>
    </row>
    <row r="2817" spans="1:16">
      <c r="A2817" t="s">
        <v>7730</v>
      </c>
      <c r="B2817" t="s">
        <v>7731</v>
      </c>
      <c r="C2817" t="s">
        <v>6561</v>
      </c>
      <c r="D2817" t="s">
        <v>6562</v>
      </c>
      <c r="E2817" t="s">
        <v>20</v>
      </c>
      <c r="F2817" t="s">
        <v>852</v>
      </c>
      <c r="G2817">
        <v>27422996</v>
      </c>
      <c r="H2817">
        <v>27423017</v>
      </c>
      <c r="I2817" t="s">
        <v>37</v>
      </c>
      <c r="J2817">
        <v>5</v>
      </c>
      <c r="K2817">
        <v>0</v>
      </c>
      <c r="L2817" t="s">
        <v>57</v>
      </c>
      <c r="M2817" t="s">
        <v>24</v>
      </c>
      <c r="N2817" t="s">
        <v>7793</v>
      </c>
      <c r="O2817" t="s">
        <v>8516</v>
      </c>
      <c r="P2817" t="s">
        <v>8517</v>
      </c>
    </row>
    <row r="2818" spans="1:16">
      <c r="A2818" t="s">
        <v>7730</v>
      </c>
      <c r="B2818" t="s">
        <v>7731</v>
      </c>
      <c r="C2818" t="s">
        <v>6564</v>
      </c>
      <c r="D2818" t="s">
        <v>6562</v>
      </c>
      <c r="E2818" t="s">
        <v>20</v>
      </c>
      <c r="F2818" t="s">
        <v>852</v>
      </c>
      <c r="G2818">
        <v>27422996</v>
      </c>
      <c r="H2818">
        <v>27423017</v>
      </c>
      <c r="I2818" t="s">
        <v>37</v>
      </c>
      <c r="J2818">
        <v>5</v>
      </c>
      <c r="K2818">
        <v>0</v>
      </c>
      <c r="L2818" t="s">
        <v>57</v>
      </c>
      <c r="M2818" t="s">
        <v>24</v>
      </c>
      <c r="N2818" t="s">
        <v>7793</v>
      </c>
      <c r="O2818" t="s">
        <v>8516</v>
      </c>
      <c r="P2818" t="s">
        <v>8517</v>
      </c>
    </row>
    <row r="2819" spans="1:16">
      <c r="A2819" t="s">
        <v>7730</v>
      </c>
      <c r="B2819" t="s">
        <v>7731</v>
      </c>
      <c r="C2819" t="s">
        <v>6564</v>
      </c>
      <c r="D2819" t="s">
        <v>6562</v>
      </c>
      <c r="E2819" t="s">
        <v>20</v>
      </c>
      <c r="F2819" t="s">
        <v>852</v>
      </c>
      <c r="G2819">
        <v>27430736</v>
      </c>
      <c r="H2819">
        <v>27430757</v>
      </c>
      <c r="I2819" t="s">
        <v>37</v>
      </c>
      <c r="J2819">
        <v>1</v>
      </c>
      <c r="K2819">
        <v>0</v>
      </c>
      <c r="L2819" t="s">
        <v>30</v>
      </c>
      <c r="M2819" t="s">
        <v>24</v>
      </c>
      <c r="N2819" t="s">
        <v>7904</v>
      </c>
      <c r="O2819" t="s">
        <v>7905</v>
      </c>
      <c r="P2819" t="s">
        <v>8518</v>
      </c>
    </row>
    <row r="2820" spans="1:16">
      <c r="A2820" t="s">
        <v>7730</v>
      </c>
      <c r="B2820" t="s">
        <v>7731</v>
      </c>
      <c r="C2820" t="s">
        <v>8519</v>
      </c>
      <c r="D2820" t="s">
        <v>8520</v>
      </c>
      <c r="E2820" t="s">
        <v>20</v>
      </c>
      <c r="F2820" t="s">
        <v>852</v>
      </c>
      <c r="G2820">
        <v>27870714</v>
      </c>
      <c r="H2820">
        <v>27870735</v>
      </c>
      <c r="I2820" t="s">
        <v>22</v>
      </c>
      <c r="J2820">
        <v>2</v>
      </c>
      <c r="K2820">
        <v>0</v>
      </c>
      <c r="L2820" t="s">
        <v>597</v>
      </c>
      <c r="M2820" t="s">
        <v>24</v>
      </c>
      <c r="N2820" t="s">
        <v>7739</v>
      </c>
      <c r="O2820" t="s">
        <v>7740</v>
      </c>
      <c r="P2820" t="s">
        <v>8521</v>
      </c>
    </row>
    <row r="2821" spans="1:16">
      <c r="A2821" t="s">
        <v>7730</v>
      </c>
      <c r="B2821" t="s">
        <v>7731</v>
      </c>
      <c r="C2821" t="s">
        <v>6565</v>
      </c>
      <c r="D2821" t="s">
        <v>6566</v>
      </c>
      <c r="E2821" t="s">
        <v>20</v>
      </c>
      <c r="F2821" t="s">
        <v>852</v>
      </c>
      <c r="G2821">
        <v>29023327</v>
      </c>
      <c r="H2821">
        <v>29023348</v>
      </c>
      <c r="I2821" t="s">
        <v>22</v>
      </c>
      <c r="J2821">
        <v>13</v>
      </c>
      <c r="K2821">
        <v>0</v>
      </c>
      <c r="L2821" t="s">
        <v>57</v>
      </c>
      <c r="M2821" t="s">
        <v>24</v>
      </c>
      <c r="N2821" t="s">
        <v>7770</v>
      </c>
      <c r="O2821" t="s">
        <v>7771</v>
      </c>
      <c r="P2821" t="s">
        <v>8522</v>
      </c>
    </row>
    <row r="2822" spans="1:16">
      <c r="A2822" t="s">
        <v>7730</v>
      </c>
      <c r="B2822" t="s">
        <v>7731</v>
      </c>
      <c r="C2822" t="s">
        <v>6569</v>
      </c>
      <c r="D2822" t="s">
        <v>6570</v>
      </c>
      <c r="E2822" t="s">
        <v>20</v>
      </c>
      <c r="F2822" t="s">
        <v>852</v>
      </c>
      <c r="G2822">
        <v>29169590</v>
      </c>
      <c r="H2822">
        <v>29169613</v>
      </c>
      <c r="I2822" t="s">
        <v>22</v>
      </c>
      <c r="J2822">
        <v>2</v>
      </c>
      <c r="K2822">
        <v>0</v>
      </c>
      <c r="L2822" t="s">
        <v>30</v>
      </c>
      <c r="M2822" t="s">
        <v>24</v>
      </c>
      <c r="N2822" t="s">
        <v>8523</v>
      </c>
      <c r="O2822" t="s">
        <v>8524</v>
      </c>
      <c r="P2822" t="s">
        <v>8525</v>
      </c>
    </row>
    <row r="2823" spans="1:16">
      <c r="A2823" t="s">
        <v>7730</v>
      </c>
      <c r="B2823" t="s">
        <v>7731</v>
      </c>
      <c r="C2823" t="s">
        <v>8526</v>
      </c>
      <c r="D2823" t="s">
        <v>8527</v>
      </c>
      <c r="E2823" t="s">
        <v>20</v>
      </c>
      <c r="F2823" t="s">
        <v>852</v>
      </c>
      <c r="G2823">
        <v>29344319</v>
      </c>
      <c r="H2823">
        <v>29344339</v>
      </c>
      <c r="I2823" t="s">
        <v>22</v>
      </c>
      <c r="J2823">
        <v>2</v>
      </c>
      <c r="K2823">
        <v>0</v>
      </c>
      <c r="L2823" t="s">
        <v>23</v>
      </c>
      <c r="M2823" t="s">
        <v>31</v>
      </c>
      <c r="N2823" t="s">
        <v>8126</v>
      </c>
      <c r="O2823" t="s">
        <v>8528</v>
      </c>
      <c r="P2823" t="s">
        <v>8529</v>
      </c>
    </row>
    <row r="2824" spans="1:16">
      <c r="A2824" t="s">
        <v>7730</v>
      </c>
      <c r="B2824" t="s">
        <v>7731</v>
      </c>
      <c r="C2824" t="s">
        <v>8530</v>
      </c>
      <c r="D2824" t="s">
        <v>8531</v>
      </c>
      <c r="E2824" t="s">
        <v>20</v>
      </c>
      <c r="F2824" t="s">
        <v>852</v>
      </c>
      <c r="G2824">
        <v>32117073</v>
      </c>
      <c r="H2824">
        <v>32117097</v>
      </c>
      <c r="I2824" t="s">
        <v>37</v>
      </c>
      <c r="J2824">
        <v>1</v>
      </c>
      <c r="K2824">
        <v>0</v>
      </c>
      <c r="L2824" t="s">
        <v>30</v>
      </c>
      <c r="M2824" t="s">
        <v>24</v>
      </c>
      <c r="N2824" t="s">
        <v>8532</v>
      </c>
      <c r="O2824" t="s">
        <v>8533</v>
      </c>
      <c r="P2824" t="s">
        <v>8534</v>
      </c>
    </row>
    <row r="2825" spans="1:16">
      <c r="A2825" t="s">
        <v>7730</v>
      </c>
      <c r="B2825" t="s">
        <v>7731</v>
      </c>
      <c r="C2825" t="s">
        <v>900</v>
      </c>
      <c r="D2825" t="s">
        <v>901</v>
      </c>
      <c r="E2825" t="s">
        <v>20</v>
      </c>
      <c r="F2825" t="s">
        <v>852</v>
      </c>
      <c r="G2825">
        <v>32738095</v>
      </c>
      <c r="H2825">
        <v>32738117</v>
      </c>
      <c r="I2825" t="s">
        <v>22</v>
      </c>
      <c r="J2825">
        <v>12</v>
      </c>
      <c r="K2825">
        <v>0</v>
      </c>
      <c r="L2825" t="s">
        <v>57</v>
      </c>
      <c r="M2825" t="s">
        <v>24</v>
      </c>
      <c r="N2825" t="s">
        <v>8535</v>
      </c>
      <c r="O2825" t="s">
        <v>8536</v>
      </c>
      <c r="P2825" t="s">
        <v>8537</v>
      </c>
    </row>
    <row r="2826" spans="1:16">
      <c r="A2826" t="s">
        <v>7730</v>
      </c>
      <c r="B2826" t="s">
        <v>7731</v>
      </c>
      <c r="C2826" t="s">
        <v>8538</v>
      </c>
      <c r="D2826" t="s">
        <v>8539</v>
      </c>
      <c r="E2826" t="s">
        <v>20</v>
      </c>
      <c r="F2826" t="s">
        <v>852</v>
      </c>
      <c r="G2826">
        <v>36612639</v>
      </c>
      <c r="H2826">
        <v>36612660</v>
      </c>
      <c r="I2826" t="s">
        <v>22</v>
      </c>
      <c r="J2826">
        <v>1</v>
      </c>
      <c r="K2826">
        <v>0</v>
      </c>
      <c r="L2826" t="s">
        <v>23</v>
      </c>
      <c r="M2826" t="s">
        <v>24</v>
      </c>
      <c r="N2826" t="s">
        <v>7947</v>
      </c>
      <c r="O2826" t="s">
        <v>8540</v>
      </c>
      <c r="P2826" t="s">
        <v>8541</v>
      </c>
    </row>
    <row r="2827" spans="1:16">
      <c r="A2827" t="s">
        <v>7730</v>
      </c>
      <c r="B2827" t="s">
        <v>7731</v>
      </c>
      <c r="C2827" t="s">
        <v>8538</v>
      </c>
      <c r="D2827" t="s">
        <v>8539</v>
      </c>
      <c r="E2827" t="s">
        <v>20</v>
      </c>
      <c r="F2827" t="s">
        <v>852</v>
      </c>
      <c r="G2827">
        <v>36668460</v>
      </c>
      <c r="H2827">
        <v>36668477</v>
      </c>
      <c r="I2827" t="s">
        <v>22</v>
      </c>
      <c r="J2827">
        <v>7</v>
      </c>
      <c r="K2827">
        <v>0</v>
      </c>
      <c r="L2827" t="s">
        <v>30</v>
      </c>
      <c r="M2827" t="s">
        <v>24</v>
      </c>
      <c r="N2827" t="s">
        <v>7758</v>
      </c>
      <c r="O2827" t="s">
        <v>8542</v>
      </c>
      <c r="P2827" t="s">
        <v>8543</v>
      </c>
    </row>
    <row r="2828" spans="1:16">
      <c r="A2828" t="s">
        <v>7730</v>
      </c>
      <c r="B2828" t="s">
        <v>7731</v>
      </c>
      <c r="C2828" t="s">
        <v>8544</v>
      </c>
      <c r="D2828" t="s">
        <v>8545</v>
      </c>
      <c r="E2828" t="s">
        <v>20</v>
      </c>
      <c r="F2828" t="s">
        <v>852</v>
      </c>
      <c r="G2828">
        <v>37455885</v>
      </c>
      <c r="H2828">
        <v>37455907</v>
      </c>
      <c r="I2828" t="s">
        <v>37</v>
      </c>
      <c r="J2828">
        <v>1</v>
      </c>
      <c r="K2828">
        <v>0</v>
      </c>
      <c r="L2828" t="s">
        <v>30</v>
      </c>
      <c r="M2828" t="s">
        <v>24</v>
      </c>
      <c r="N2828" t="s">
        <v>7952</v>
      </c>
      <c r="O2828" t="s">
        <v>8546</v>
      </c>
      <c r="P2828" t="s">
        <v>8547</v>
      </c>
    </row>
    <row r="2829" spans="1:16">
      <c r="A2829" t="s">
        <v>7730</v>
      </c>
      <c r="B2829" t="s">
        <v>7731</v>
      </c>
      <c r="C2829" t="s">
        <v>8548</v>
      </c>
      <c r="D2829" t="s">
        <v>8549</v>
      </c>
      <c r="E2829" t="s">
        <v>20</v>
      </c>
      <c r="F2829" t="s">
        <v>852</v>
      </c>
      <c r="G2829">
        <v>38570616</v>
      </c>
      <c r="H2829">
        <v>38570636</v>
      </c>
      <c r="I2829" t="s">
        <v>37</v>
      </c>
      <c r="J2829">
        <v>1</v>
      </c>
      <c r="K2829">
        <v>0</v>
      </c>
      <c r="L2829" t="s">
        <v>30</v>
      </c>
      <c r="M2829" t="s">
        <v>24</v>
      </c>
      <c r="N2829" t="s">
        <v>7753</v>
      </c>
      <c r="O2829" t="s">
        <v>8550</v>
      </c>
      <c r="P2829" t="s">
        <v>8551</v>
      </c>
    </row>
    <row r="2830" spans="1:16">
      <c r="A2830" t="s">
        <v>7730</v>
      </c>
      <c r="B2830" t="s">
        <v>7731</v>
      </c>
      <c r="C2830" t="s">
        <v>8552</v>
      </c>
      <c r="D2830" t="s">
        <v>8553</v>
      </c>
      <c r="E2830" t="s">
        <v>20</v>
      </c>
      <c r="F2830" t="s">
        <v>852</v>
      </c>
      <c r="G2830">
        <v>42472655</v>
      </c>
      <c r="H2830">
        <v>42472677</v>
      </c>
      <c r="I2830" t="s">
        <v>22</v>
      </c>
      <c r="J2830">
        <v>3</v>
      </c>
      <c r="K2830">
        <v>0</v>
      </c>
      <c r="L2830" t="s">
        <v>30</v>
      </c>
      <c r="M2830" t="s">
        <v>24</v>
      </c>
      <c r="N2830" t="s">
        <v>7775</v>
      </c>
      <c r="O2830" t="s">
        <v>8554</v>
      </c>
      <c r="P2830" t="s">
        <v>8555</v>
      </c>
    </row>
    <row r="2831" spans="1:16">
      <c r="A2831" t="s">
        <v>7730</v>
      </c>
      <c r="B2831" t="s">
        <v>7731</v>
      </c>
      <c r="C2831" t="s">
        <v>8556</v>
      </c>
      <c r="D2831" t="s">
        <v>8557</v>
      </c>
      <c r="E2831" t="s">
        <v>20</v>
      </c>
      <c r="F2831" t="s">
        <v>852</v>
      </c>
      <c r="G2831">
        <v>42972413</v>
      </c>
      <c r="H2831">
        <v>42972435</v>
      </c>
      <c r="I2831" t="s">
        <v>22</v>
      </c>
      <c r="J2831">
        <v>1</v>
      </c>
      <c r="K2831">
        <v>0</v>
      </c>
      <c r="L2831" t="s">
        <v>30</v>
      </c>
      <c r="M2831" t="s">
        <v>24</v>
      </c>
      <c r="N2831" t="s">
        <v>7749</v>
      </c>
      <c r="O2831" t="s">
        <v>8558</v>
      </c>
      <c r="P2831" t="s">
        <v>8559</v>
      </c>
    </row>
    <row r="2832" spans="1:16">
      <c r="A2832" t="s">
        <v>7730</v>
      </c>
      <c r="B2832" t="s">
        <v>7731</v>
      </c>
      <c r="C2832" t="s">
        <v>8560</v>
      </c>
      <c r="D2832" t="s">
        <v>8561</v>
      </c>
      <c r="E2832" t="s">
        <v>20</v>
      </c>
      <c r="F2832" t="s">
        <v>852</v>
      </c>
      <c r="G2832">
        <v>43768318</v>
      </c>
      <c r="H2832">
        <v>43768343</v>
      </c>
      <c r="I2832" t="s">
        <v>37</v>
      </c>
      <c r="J2832">
        <v>1</v>
      </c>
      <c r="K2832">
        <v>2</v>
      </c>
      <c r="L2832" t="s">
        <v>30</v>
      </c>
      <c r="M2832" t="s">
        <v>24</v>
      </c>
      <c r="N2832" t="s">
        <v>8562</v>
      </c>
      <c r="O2832" t="s">
        <v>8563</v>
      </c>
      <c r="P2832" t="s">
        <v>8564</v>
      </c>
    </row>
    <row r="2833" spans="1:16">
      <c r="A2833" t="s">
        <v>7730</v>
      </c>
      <c r="B2833" t="s">
        <v>7731</v>
      </c>
      <c r="C2833" t="s">
        <v>8560</v>
      </c>
      <c r="D2833" t="s">
        <v>8561</v>
      </c>
      <c r="E2833" t="s">
        <v>20</v>
      </c>
      <c r="F2833" t="s">
        <v>852</v>
      </c>
      <c r="G2833">
        <v>43787403</v>
      </c>
      <c r="H2833">
        <v>43787423</v>
      </c>
      <c r="I2833" t="s">
        <v>37</v>
      </c>
      <c r="J2833">
        <v>2</v>
      </c>
      <c r="K2833">
        <v>0</v>
      </c>
      <c r="L2833" t="s">
        <v>57</v>
      </c>
      <c r="M2833" t="s">
        <v>24</v>
      </c>
      <c r="N2833" t="s">
        <v>7952</v>
      </c>
      <c r="O2833" t="s">
        <v>8565</v>
      </c>
      <c r="P2833" t="s">
        <v>8566</v>
      </c>
    </row>
    <row r="2834" spans="1:16">
      <c r="A2834" t="s">
        <v>7730</v>
      </c>
      <c r="B2834" t="s">
        <v>7731</v>
      </c>
      <c r="C2834" t="s">
        <v>8567</v>
      </c>
      <c r="D2834" t="s">
        <v>8561</v>
      </c>
      <c r="E2834" t="s">
        <v>20</v>
      </c>
      <c r="F2834" t="s">
        <v>852</v>
      </c>
      <c r="G2834">
        <v>43787403</v>
      </c>
      <c r="H2834">
        <v>43787423</v>
      </c>
      <c r="I2834" t="s">
        <v>37</v>
      </c>
      <c r="J2834">
        <v>2</v>
      </c>
      <c r="K2834">
        <v>0</v>
      </c>
      <c r="L2834" t="s">
        <v>57</v>
      </c>
      <c r="M2834" t="s">
        <v>24</v>
      </c>
      <c r="N2834" t="s">
        <v>7952</v>
      </c>
      <c r="O2834" t="s">
        <v>8565</v>
      </c>
      <c r="P2834" t="s">
        <v>8566</v>
      </c>
    </row>
    <row r="2835" spans="1:16">
      <c r="A2835" t="s">
        <v>7730</v>
      </c>
      <c r="B2835" t="s">
        <v>7731</v>
      </c>
      <c r="C2835" t="s">
        <v>8568</v>
      </c>
      <c r="D2835" t="s">
        <v>8569</v>
      </c>
      <c r="E2835" t="s">
        <v>20</v>
      </c>
      <c r="F2835" t="s">
        <v>852</v>
      </c>
      <c r="G2835">
        <v>45789832</v>
      </c>
      <c r="H2835">
        <v>45789852</v>
      </c>
      <c r="I2835" t="s">
        <v>37</v>
      </c>
      <c r="J2835">
        <v>1</v>
      </c>
      <c r="K2835">
        <v>0</v>
      </c>
      <c r="L2835" t="s">
        <v>30</v>
      </c>
      <c r="M2835" t="s">
        <v>24</v>
      </c>
      <c r="N2835" t="s">
        <v>7788</v>
      </c>
      <c r="O2835" t="s">
        <v>8570</v>
      </c>
      <c r="P2835" t="s">
        <v>8571</v>
      </c>
    </row>
    <row r="2836" spans="1:16">
      <c r="A2836" t="s">
        <v>7730</v>
      </c>
      <c r="B2836" t="s">
        <v>7731</v>
      </c>
      <c r="C2836" t="s">
        <v>8572</v>
      </c>
      <c r="D2836" t="s">
        <v>8573</v>
      </c>
      <c r="E2836" t="s">
        <v>20</v>
      </c>
      <c r="F2836" t="s">
        <v>852</v>
      </c>
      <c r="G2836">
        <v>45789832</v>
      </c>
      <c r="H2836">
        <v>45789852</v>
      </c>
      <c r="I2836" t="s">
        <v>37</v>
      </c>
      <c r="J2836">
        <v>1</v>
      </c>
      <c r="K2836">
        <v>0</v>
      </c>
      <c r="L2836" t="s">
        <v>30</v>
      </c>
      <c r="M2836" t="s">
        <v>24</v>
      </c>
      <c r="N2836" t="s">
        <v>7788</v>
      </c>
      <c r="O2836" t="s">
        <v>8570</v>
      </c>
      <c r="P2836" t="s">
        <v>8571</v>
      </c>
    </row>
    <row r="2837" spans="1:16">
      <c r="A2837" t="s">
        <v>7730</v>
      </c>
      <c r="B2837" t="s">
        <v>7731</v>
      </c>
      <c r="C2837" t="s">
        <v>911</v>
      </c>
      <c r="D2837" t="s">
        <v>912</v>
      </c>
      <c r="E2837" t="s">
        <v>20</v>
      </c>
      <c r="F2837" t="s">
        <v>852</v>
      </c>
      <c r="G2837">
        <v>45965623</v>
      </c>
      <c r="H2837">
        <v>45965649</v>
      </c>
      <c r="I2837" t="s">
        <v>22</v>
      </c>
      <c r="J2837">
        <v>1</v>
      </c>
      <c r="K2837">
        <v>0</v>
      </c>
      <c r="L2837" t="s">
        <v>30</v>
      </c>
      <c r="M2837" t="s">
        <v>24</v>
      </c>
      <c r="N2837" t="s">
        <v>8574</v>
      </c>
      <c r="O2837" t="s">
        <v>8575</v>
      </c>
      <c r="P2837" t="s">
        <v>8576</v>
      </c>
    </row>
    <row r="2838" spans="1:16">
      <c r="A2838" t="s">
        <v>7730</v>
      </c>
      <c r="B2838" t="s">
        <v>7731</v>
      </c>
      <c r="C2838" t="s">
        <v>911</v>
      </c>
      <c r="D2838" t="s">
        <v>912</v>
      </c>
      <c r="E2838" t="s">
        <v>20</v>
      </c>
      <c r="F2838" t="s">
        <v>852</v>
      </c>
      <c r="G2838">
        <v>45967903</v>
      </c>
      <c r="H2838">
        <v>45967927</v>
      </c>
      <c r="I2838" t="s">
        <v>22</v>
      </c>
      <c r="J2838">
        <v>1</v>
      </c>
      <c r="K2838">
        <v>0</v>
      </c>
      <c r="L2838" t="s">
        <v>30</v>
      </c>
      <c r="M2838" t="s">
        <v>24</v>
      </c>
      <c r="N2838" t="s">
        <v>8577</v>
      </c>
      <c r="O2838" t="s">
        <v>8578</v>
      </c>
      <c r="P2838" t="s">
        <v>8579</v>
      </c>
    </row>
    <row r="2839" spans="1:16">
      <c r="A2839" t="s">
        <v>7730</v>
      </c>
      <c r="B2839" t="s">
        <v>7731</v>
      </c>
      <c r="C2839" t="s">
        <v>911</v>
      </c>
      <c r="D2839" t="s">
        <v>912</v>
      </c>
      <c r="E2839" t="s">
        <v>20</v>
      </c>
      <c r="F2839" t="s">
        <v>852</v>
      </c>
      <c r="G2839">
        <v>46001831</v>
      </c>
      <c r="H2839">
        <v>46001852</v>
      </c>
      <c r="I2839" t="s">
        <v>22</v>
      </c>
      <c r="J2839">
        <v>1</v>
      </c>
      <c r="K2839">
        <v>0</v>
      </c>
      <c r="L2839" t="s">
        <v>30</v>
      </c>
      <c r="M2839" t="s">
        <v>31</v>
      </c>
      <c r="N2839" t="s">
        <v>7753</v>
      </c>
      <c r="O2839" t="s">
        <v>8580</v>
      </c>
      <c r="P2839" t="s">
        <v>8581</v>
      </c>
    </row>
    <row r="2840" spans="1:16">
      <c r="A2840" t="s">
        <v>7730</v>
      </c>
      <c r="B2840" t="s">
        <v>7731</v>
      </c>
      <c r="C2840" t="s">
        <v>911</v>
      </c>
      <c r="D2840" t="s">
        <v>912</v>
      </c>
      <c r="E2840" t="s">
        <v>20</v>
      </c>
      <c r="F2840" t="s">
        <v>852</v>
      </c>
      <c r="G2840">
        <v>46004003</v>
      </c>
      <c r="H2840">
        <v>46004025</v>
      </c>
      <c r="I2840" t="s">
        <v>22</v>
      </c>
      <c r="J2840">
        <v>1</v>
      </c>
      <c r="K2840">
        <v>0</v>
      </c>
      <c r="L2840" t="s">
        <v>30</v>
      </c>
      <c r="M2840" t="s">
        <v>24</v>
      </c>
      <c r="N2840" t="s">
        <v>8582</v>
      </c>
      <c r="O2840" t="s">
        <v>8583</v>
      </c>
      <c r="P2840" t="s">
        <v>8584</v>
      </c>
    </row>
    <row r="2841" spans="1:16">
      <c r="A2841" t="s">
        <v>7730</v>
      </c>
      <c r="B2841" t="s">
        <v>7731</v>
      </c>
      <c r="C2841" t="s">
        <v>911</v>
      </c>
      <c r="D2841" t="s">
        <v>912</v>
      </c>
      <c r="E2841" t="s">
        <v>20</v>
      </c>
      <c r="F2841" t="s">
        <v>852</v>
      </c>
      <c r="G2841">
        <v>46009534</v>
      </c>
      <c r="H2841">
        <v>46009554</v>
      </c>
      <c r="I2841" t="s">
        <v>22</v>
      </c>
      <c r="J2841">
        <v>1</v>
      </c>
      <c r="K2841">
        <v>0</v>
      </c>
      <c r="L2841" t="s">
        <v>30</v>
      </c>
      <c r="M2841" t="s">
        <v>24</v>
      </c>
      <c r="N2841" t="s">
        <v>7758</v>
      </c>
      <c r="O2841" t="s">
        <v>8585</v>
      </c>
      <c r="P2841" t="s">
        <v>8586</v>
      </c>
    </row>
    <row r="2842" spans="1:16">
      <c r="A2842" t="s">
        <v>7730</v>
      </c>
      <c r="B2842" t="s">
        <v>7731</v>
      </c>
      <c r="C2842" t="s">
        <v>911</v>
      </c>
      <c r="D2842" t="s">
        <v>912</v>
      </c>
      <c r="E2842" t="s">
        <v>20</v>
      </c>
      <c r="F2842" t="s">
        <v>852</v>
      </c>
      <c r="G2842">
        <v>46079178</v>
      </c>
      <c r="H2842">
        <v>46079201</v>
      </c>
      <c r="I2842" t="s">
        <v>22</v>
      </c>
      <c r="J2842">
        <v>1</v>
      </c>
      <c r="K2842">
        <v>0</v>
      </c>
      <c r="L2842" t="s">
        <v>30</v>
      </c>
      <c r="M2842" t="s">
        <v>24</v>
      </c>
      <c r="N2842" t="s">
        <v>8587</v>
      </c>
      <c r="O2842" t="s">
        <v>8588</v>
      </c>
      <c r="P2842" t="s">
        <v>8589</v>
      </c>
    </row>
    <row r="2843" spans="1:16">
      <c r="A2843" t="s">
        <v>7730</v>
      </c>
      <c r="B2843" t="s">
        <v>7731</v>
      </c>
      <c r="C2843" t="s">
        <v>911</v>
      </c>
      <c r="D2843" t="s">
        <v>912</v>
      </c>
      <c r="E2843" t="s">
        <v>20</v>
      </c>
      <c r="F2843" t="s">
        <v>852</v>
      </c>
      <c r="G2843">
        <v>46414643</v>
      </c>
      <c r="H2843">
        <v>46414665</v>
      </c>
      <c r="I2843" t="s">
        <v>22</v>
      </c>
      <c r="J2843">
        <v>4</v>
      </c>
      <c r="K2843">
        <v>0</v>
      </c>
      <c r="L2843" t="s">
        <v>57</v>
      </c>
      <c r="M2843" t="s">
        <v>24</v>
      </c>
      <c r="N2843" t="s">
        <v>7824</v>
      </c>
      <c r="O2843" t="s">
        <v>8590</v>
      </c>
      <c r="P2843" t="s">
        <v>8591</v>
      </c>
    </row>
    <row r="2844" spans="1:16">
      <c r="A2844" t="s">
        <v>7730</v>
      </c>
      <c r="B2844" t="s">
        <v>7731</v>
      </c>
      <c r="C2844" t="s">
        <v>8592</v>
      </c>
      <c r="D2844" t="s">
        <v>8593</v>
      </c>
      <c r="E2844" t="s">
        <v>20</v>
      </c>
      <c r="F2844" t="s">
        <v>852</v>
      </c>
      <c r="G2844">
        <v>46613812</v>
      </c>
      <c r="H2844">
        <v>46613833</v>
      </c>
      <c r="I2844" t="s">
        <v>22</v>
      </c>
      <c r="J2844">
        <v>2</v>
      </c>
      <c r="K2844">
        <v>0</v>
      </c>
      <c r="L2844" t="s">
        <v>57</v>
      </c>
      <c r="M2844" t="s">
        <v>24</v>
      </c>
      <c r="N2844" t="s">
        <v>7788</v>
      </c>
      <c r="O2844" t="s">
        <v>8594</v>
      </c>
      <c r="P2844" t="s">
        <v>8595</v>
      </c>
    </row>
    <row r="2845" spans="1:16">
      <c r="A2845" t="s">
        <v>7730</v>
      </c>
      <c r="B2845" t="s">
        <v>7731</v>
      </c>
      <c r="C2845" t="s">
        <v>8596</v>
      </c>
      <c r="D2845" t="s">
        <v>8596</v>
      </c>
      <c r="E2845" t="s">
        <v>20</v>
      </c>
      <c r="F2845" t="s">
        <v>852</v>
      </c>
      <c r="G2845">
        <v>46764548</v>
      </c>
      <c r="H2845">
        <v>46764570</v>
      </c>
      <c r="I2845" t="s">
        <v>37</v>
      </c>
      <c r="J2845">
        <v>1</v>
      </c>
      <c r="K2845">
        <v>0</v>
      </c>
      <c r="L2845" t="s">
        <v>30</v>
      </c>
      <c r="M2845" t="s">
        <v>24</v>
      </c>
      <c r="N2845" t="s">
        <v>8597</v>
      </c>
      <c r="O2845" t="s">
        <v>8598</v>
      </c>
      <c r="P2845" t="s">
        <v>8599</v>
      </c>
    </row>
    <row r="2846" spans="1:16">
      <c r="A2846" t="s">
        <v>7730</v>
      </c>
      <c r="B2846" t="s">
        <v>7731</v>
      </c>
      <c r="C2846" t="s">
        <v>8600</v>
      </c>
      <c r="D2846" t="s">
        <v>8601</v>
      </c>
      <c r="E2846" t="s">
        <v>20</v>
      </c>
      <c r="F2846" t="s">
        <v>852</v>
      </c>
      <c r="G2846">
        <v>47639558</v>
      </c>
      <c r="H2846">
        <v>47639579</v>
      </c>
      <c r="I2846" t="s">
        <v>22</v>
      </c>
      <c r="J2846">
        <v>1</v>
      </c>
      <c r="K2846">
        <v>0</v>
      </c>
      <c r="L2846" t="s">
        <v>30</v>
      </c>
      <c r="M2846" t="s">
        <v>24</v>
      </c>
      <c r="N2846" t="s">
        <v>7793</v>
      </c>
      <c r="O2846" t="s">
        <v>8602</v>
      </c>
      <c r="P2846" t="s">
        <v>8603</v>
      </c>
    </row>
    <row r="2847" spans="1:16">
      <c r="A2847" t="s">
        <v>7730</v>
      </c>
      <c r="B2847" t="s">
        <v>7731</v>
      </c>
      <c r="C2847" t="s">
        <v>8604</v>
      </c>
      <c r="D2847" t="s">
        <v>8605</v>
      </c>
      <c r="E2847" t="s">
        <v>20</v>
      </c>
      <c r="F2847" t="s">
        <v>852</v>
      </c>
      <c r="G2847">
        <v>48603986</v>
      </c>
      <c r="H2847">
        <v>48604006</v>
      </c>
      <c r="I2847" t="s">
        <v>22</v>
      </c>
      <c r="J2847">
        <v>2</v>
      </c>
      <c r="K2847">
        <v>0</v>
      </c>
      <c r="L2847" t="s">
        <v>23</v>
      </c>
      <c r="M2847" t="s">
        <v>31</v>
      </c>
      <c r="N2847" t="s">
        <v>7734</v>
      </c>
      <c r="O2847" t="s">
        <v>8606</v>
      </c>
      <c r="P2847" t="s">
        <v>8607</v>
      </c>
    </row>
    <row r="2848" spans="1:16">
      <c r="A2848" t="s">
        <v>7730</v>
      </c>
      <c r="B2848" t="s">
        <v>7731</v>
      </c>
      <c r="C2848" t="s">
        <v>8604</v>
      </c>
      <c r="D2848" t="s">
        <v>8605</v>
      </c>
      <c r="E2848" t="s">
        <v>20</v>
      </c>
      <c r="F2848" t="s">
        <v>852</v>
      </c>
      <c r="G2848">
        <v>48606141</v>
      </c>
      <c r="H2848">
        <v>48606162</v>
      </c>
      <c r="I2848" t="s">
        <v>22</v>
      </c>
      <c r="J2848">
        <v>7</v>
      </c>
      <c r="K2848">
        <v>0</v>
      </c>
      <c r="L2848" t="s">
        <v>57</v>
      </c>
      <c r="M2848" t="s">
        <v>24</v>
      </c>
      <c r="N2848" t="s">
        <v>7793</v>
      </c>
      <c r="O2848" t="s">
        <v>8220</v>
      </c>
      <c r="P2848" t="s">
        <v>8608</v>
      </c>
    </row>
    <row r="2849" spans="1:16">
      <c r="A2849" t="s">
        <v>7730</v>
      </c>
      <c r="B2849" t="s">
        <v>7731</v>
      </c>
      <c r="C2849" t="s">
        <v>8604</v>
      </c>
      <c r="D2849" t="s">
        <v>8605</v>
      </c>
      <c r="E2849" t="s">
        <v>20</v>
      </c>
      <c r="F2849" t="s">
        <v>852</v>
      </c>
      <c r="G2849">
        <v>48606187</v>
      </c>
      <c r="H2849">
        <v>48606207</v>
      </c>
      <c r="I2849" t="s">
        <v>22</v>
      </c>
      <c r="J2849">
        <v>9</v>
      </c>
      <c r="K2849">
        <v>0</v>
      </c>
      <c r="L2849" t="s">
        <v>87</v>
      </c>
      <c r="M2849" t="s">
        <v>24</v>
      </c>
      <c r="N2849" t="s">
        <v>7788</v>
      </c>
      <c r="O2849" t="s">
        <v>8609</v>
      </c>
      <c r="P2849" t="s">
        <v>8610</v>
      </c>
    </row>
    <row r="2850" spans="1:16">
      <c r="A2850" t="s">
        <v>7730</v>
      </c>
      <c r="B2850" t="s">
        <v>7731</v>
      </c>
      <c r="C2850" t="s">
        <v>937</v>
      </c>
      <c r="D2850" t="s">
        <v>934</v>
      </c>
      <c r="E2850" t="s">
        <v>20</v>
      </c>
      <c r="F2850" t="s">
        <v>852</v>
      </c>
      <c r="G2850">
        <v>54888236</v>
      </c>
      <c r="H2850">
        <v>54888259</v>
      </c>
      <c r="I2850" t="s">
        <v>22</v>
      </c>
      <c r="J2850">
        <v>2</v>
      </c>
      <c r="K2850">
        <v>0</v>
      </c>
      <c r="L2850" t="s">
        <v>30</v>
      </c>
      <c r="M2850" t="s">
        <v>24</v>
      </c>
      <c r="N2850" t="s">
        <v>8447</v>
      </c>
      <c r="O2850" t="s">
        <v>8611</v>
      </c>
      <c r="P2850" t="s">
        <v>8612</v>
      </c>
    </row>
    <row r="2851" spans="1:16">
      <c r="A2851" t="s">
        <v>7730</v>
      </c>
      <c r="B2851" t="s">
        <v>7731</v>
      </c>
      <c r="C2851" t="s">
        <v>8613</v>
      </c>
      <c r="D2851" t="s">
        <v>8614</v>
      </c>
      <c r="E2851" t="s">
        <v>20</v>
      </c>
      <c r="F2851" t="s">
        <v>852</v>
      </c>
      <c r="G2851">
        <v>55825824</v>
      </c>
      <c r="H2851">
        <v>55825845</v>
      </c>
      <c r="I2851" t="s">
        <v>37</v>
      </c>
      <c r="J2851">
        <v>1</v>
      </c>
      <c r="K2851">
        <v>0</v>
      </c>
      <c r="L2851" t="s">
        <v>30</v>
      </c>
      <c r="M2851" t="s">
        <v>24</v>
      </c>
      <c r="N2851" t="s">
        <v>7793</v>
      </c>
      <c r="O2851" t="s">
        <v>8220</v>
      </c>
      <c r="P2851" t="s">
        <v>8615</v>
      </c>
    </row>
    <row r="2852" spans="1:16">
      <c r="A2852" t="s">
        <v>7730</v>
      </c>
      <c r="B2852" t="s">
        <v>7731</v>
      </c>
      <c r="C2852" t="s">
        <v>945</v>
      </c>
      <c r="D2852" t="s">
        <v>946</v>
      </c>
      <c r="E2852" t="s">
        <v>20</v>
      </c>
      <c r="F2852" t="s">
        <v>852</v>
      </c>
      <c r="G2852">
        <v>61405773</v>
      </c>
      <c r="H2852">
        <v>61405793</v>
      </c>
      <c r="I2852" t="s">
        <v>22</v>
      </c>
      <c r="J2852">
        <v>2</v>
      </c>
      <c r="K2852">
        <v>0</v>
      </c>
      <c r="L2852" t="s">
        <v>57</v>
      </c>
      <c r="M2852" t="s">
        <v>24</v>
      </c>
      <c r="N2852" t="s">
        <v>7942</v>
      </c>
      <c r="O2852" t="s">
        <v>8616</v>
      </c>
      <c r="P2852" t="s">
        <v>8617</v>
      </c>
    </row>
    <row r="2853" spans="1:16">
      <c r="A2853" t="s">
        <v>7730</v>
      </c>
      <c r="B2853" t="s">
        <v>7731</v>
      </c>
      <c r="C2853" t="s">
        <v>8618</v>
      </c>
      <c r="D2853" t="s">
        <v>8619</v>
      </c>
      <c r="E2853" t="s">
        <v>20</v>
      </c>
      <c r="F2853" t="s">
        <v>852</v>
      </c>
      <c r="G2853">
        <v>61632962</v>
      </c>
      <c r="H2853">
        <v>61632983</v>
      </c>
      <c r="I2853" t="s">
        <v>37</v>
      </c>
      <c r="J2853">
        <v>3</v>
      </c>
      <c r="K2853">
        <v>0</v>
      </c>
      <c r="L2853" t="s">
        <v>30</v>
      </c>
      <c r="M2853" t="s">
        <v>24</v>
      </c>
      <c r="N2853" t="s">
        <v>7758</v>
      </c>
      <c r="O2853" t="s">
        <v>8620</v>
      </c>
      <c r="P2853" t="s">
        <v>8621</v>
      </c>
    </row>
    <row r="2854" spans="1:16">
      <c r="A2854" t="s">
        <v>7730</v>
      </c>
      <c r="B2854" t="s">
        <v>7731</v>
      </c>
      <c r="C2854" t="s">
        <v>8622</v>
      </c>
      <c r="D2854" t="s">
        <v>8623</v>
      </c>
      <c r="E2854" t="s">
        <v>20</v>
      </c>
      <c r="F2854" t="s">
        <v>852</v>
      </c>
      <c r="G2854">
        <v>61706074</v>
      </c>
      <c r="H2854">
        <v>61706095</v>
      </c>
      <c r="I2854" t="s">
        <v>37</v>
      </c>
      <c r="J2854">
        <v>1</v>
      </c>
      <c r="K2854">
        <v>0</v>
      </c>
      <c r="L2854" t="s">
        <v>30</v>
      </c>
      <c r="M2854" t="s">
        <v>24</v>
      </c>
      <c r="N2854" t="s">
        <v>7904</v>
      </c>
      <c r="O2854" t="s">
        <v>7905</v>
      </c>
      <c r="P2854" t="s">
        <v>8624</v>
      </c>
    </row>
    <row r="2855" spans="1:16">
      <c r="A2855" t="s">
        <v>7730</v>
      </c>
      <c r="B2855" t="s">
        <v>7731</v>
      </c>
      <c r="C2855" t="s">
        <v>8625</v>
      </c>
      <c r="D2855" t="s">
        <v>8626</v>
      </c>
      <c r="E2855" t="s">
        <v>20</v>
      </c>
      <c r="F2855" t="s">
        <v>852</v>
      </c>
      <c r="G2855">
        <v>63175426</v>
      </c>
      <c r="H2855">
        <v>63175449</v>
      </c>
      <c r="I2855" t="s">
        <v>22</v>
      </c>
      <c r="J2855">
        <v>3</v>
      </c>
      <c r="K2855">
        <v>0</v>
      </c>
      <c r="L2855" t="s">
        <v>57</v>
      </c>
      <c r="M2855" t="s">
        <v>31</v>
      </c>
      <c r="N2855" t="s">
        <v>8627</v>
      </c>
      <c r="O2855" t="s">
        <v>8628</v>
      </c>
      <c r="P2855" t="s">
        <v>8629</v>
      </c>
    </row>
    <row r="2856" spans="1:16">
      <c r="A2856" t="s">
        <v>7730</v>
      </c>
      <c r="B2856" t="s">
        <v>7731</v>
      </c>
      <c r="C2856" t="s">
        <v>952</v>
      </c>
      <c r="D2856" t="s">
        <v>953</v>
      </c>
      <c r="E2856" t="s">
        <v>20</v>
      </c>
      <c r="F2856" t="s">
        <v>852</v>
      </c>
      <c r="G2856">
        <v>64779716</v>
      </c>
      <c r="H2856">
        <v>64779740</v>
      </c>
      <c r="I2856" t="s">
        <v>22</v>
      </c>
      <c r="J2856">
        <v>3</v>
      </c>
      <c r="K2856">
        <v>0</v>
      </c>
      <c r="L2856" t="s">
        <v>30</v>
      </c>
      <c r="M2856" t="s">
        <v>24</v>
      </c>
      <c r="N2856" t="s">
        <v>7814</v>
      </c>
      <c r="O2856" t="s">
        <v>8630</v>
      </c>
      <c r="P2856" t="s">
        <v>8631</v>
      </c>
    </row>
    <row r="2857" spans="1:16">
      <c r="A2857" t="s">
        <v>7730</v>
      </c>
      <c r="B2857" t="s">
        <v>7731</v>
      </c>
      <c r="C2857" t="s">
        <v>8632</v>
      </c>
      <c r="D2857" t="s">
        <v>8633</v>
      </c>
      <c r="E2857" t="s">
        <v>20</v>
      </c>
      <c r="F2857" t="s">
        <v>852</v>
      </c>
      <c r="G2857">
        <v>64779716</v>
      </c>
      <c r="H2857">
        <v>64779740</v>
      </c>
      <c r="I2857" t="s">
        <v>22</v>
      </c>
      <c r="J2857">
        <v>3</v>
      </c>
      <c r="K2857">
        <v>0</v>
      </c>
      <c r="L2857" t="s">
        <v>30</v>
      </c>
      <c r="M2857" t="s">
        <v>24</v>
      </c>
      <c r="N2857" t="s">
        <v>7814</v>
      </c>
      <c r="O2857" t="s">
        <v>8630</v>
      </c>
      <c r="P2857" t="s">
        <v>8631</v>
      </c>
    </row>
    <row r="2858" spans="1:16">
      <c r="A2858" t="s">
        <v>7730</v>
      </c>
      <c r="B2858" t="s">
        <v>7731</v>
      </c>
      <c r="C2858" t="s">
        <v>952</v>
      </c>
      <c r="D2858" t="s">
        <v>953</v>
      </c>
      <c r="E2858" t="s">
        <v>20</v>
      </c>
      <c r="F2858" t="s">
        <v>852</v>
      </c>
      <c r="G2858">
        <v>64780104</v>
      </c>
      <c r="H2858">
        <v>64780124</v>
      </c>
      <c r="I2858" t="s">
        <v>22</v>
      </c>
      <c r="J2858">
        <v>8</v>
      </c>
      <c r="K2858">
        <v>0</v>
      </c>
      <c r="L2858" t="s">
        <v>87</v>
      </c>
      <c r="M2858" t="s">
        <v>31</v>
      </c>
      <c r="N2858" t="s">
        <v>8003</v>
      </c>
      <c r="O2858" t="s">
        <v>8634</v>
      </c>
      <c r="P2858" t="s">
        <v>8635</v>
      </c>
    </row>
    <row r="2859" spans="1:16">
      <c r="A2859" t="s">
        <v>7730</v>
      </c>
      <c r="B2859" t="s">
        <v>7731</v>
      </c>
      <c r="C2859" t="s">
        <v>8632</v>
      </c>
      <c r="D2859" t="s">
        <v>8633</v>
      </c>
      <c r="E2859" t="s">
        <v>20</v>
      </c>
      <c r="F2859" t="s">
        <v>852</v>
      </c>
      <c r="G2859">
        <v>64780104</v>
      </c>
      <c r="H2859">
        <v>64780124</v>
      </c>
      <c r="I2859" t="s">
        <v>22</v>
      </c>
      <c r="J2859">
        <v>8</v>
      </c>
      <c r="K2859">
        <v>0</v>
      </c>
      <c r="L2859" t="s">
        <v>87</v>
      </c>
      <c r="M2859" t="s">
        <v>31</v>
      </c>
      <c r="N2859" t="s">
        <v>8003</v>
      </c>
      <c r="O2859" t="s">
        <v>8634</v>
      </c>
      <c r="P2859" t="s">
        <v>8635</v>
      </c>
    </row>
    <row r="2860" spans="1:16">
      <c r="A2860" t="s">
        <v>7730</v>
      </c>
      <c r="B2860" t="s">
        <v>7731</v>
      </c>
      <c r="C2860" t="s">
        <v>8636</v>
      </c>
      <c r="D2860" t="s">
        <v>8637</v>
      </c>
      <c r="E2860" t="s">
        <v>20</v>
      </c>
      <c r="F2860" t="s">
        <v>852</v>
      </c>
      <c r="G2860">
        <v>65248801</v>
      </c>
      <c r="H2860">
        <v>65248822</v>
      </c>
      <c r="I2860" t="s">
        <v>22</v>
      </c>
      <c r="J2860">
        <v>1</v>
      </c>
      <c r="K2860">
        <v>0</v>
      </c>
      <c r="L2860" t="s">
        <v>30</v>
      </c>
      <c r="M2860" t="s">
        <v>24</v>
      </c>
      <c r="N2860" t="s">
        <v>7758</v>
      </c>
      <c r="O2860" t="s">
        <v>8638</v>
      </c>
      <c r="P2860" t="s">
        <v>8639</v>
      </c>
    </row>
    <row r="2861" spans="1:16">
      <c r="A2861" t="s">
        <v>7730</v>
      </c>
      <c r="B2861" t="s">
        <v>7731</v>
      </c>
      <c r="C2861" t="s">
        <v>8640</v>
      </c>
      <c r="D2861" t="s">
        <v>8637</v>
      </c>
      <c r="E2861" t="s">
        <v>20</v>
      </c>
      <c r="F2861" t="s">
        <v>852</v>
      </c>
      <c r="G2861">
        <v>65248801</v>
      </c>
      <c r="H2861">
        <v>65248822</v>
      </c>
      <c r="I2861" t="s">
        <v>22</v>
      </c>
      <c r="J2861">
        <v>1</v>
      </c>
      <c r="K2861">
        <v>0</v>
      </c>
      <c r="L2861" t="s">
        <v>30</v>
      </c>
      <c r="M2861" t="s">
        <v>24</v>
      </c>
      <c r="N2861" t="s">
        <v>7758</v>
      </c>
      <c r="O2861" t="s">
        <v>8638</v>
      </c>
      <c r="P2861" t="s">
        <v>8639</v>
      </c>
    </row>
    <row r="2862" spans="1:16">
      <c r="A2862" t="s">
        <v>7730</v>
      </c>
      <c r="B2862" t="s">
        <v>7731</v>
      </c>
      <c r="C2862" t="s">
        <v>8641</v>
      </c>
      <c r="D2862" t="s">
        <v>8642</v>
      </c>
      <c r="E2862" t="s">
        <v>20</v>
      </c>
      <c r="F2862" t="s">
        <v>852</v>
      </c>
      <c r="G2862">
        <v>65331913</v>
      </c>
      <c r="H2862">
        <v>65331935</v>
      </c>
      <c r="I2862" t="s">
        <v>37</v>
      </c>
      <c r="J2862">
        <v>11</v>
      </c>
      <c r="K2862">
        <v>0</v>
      </c>
      <c r="L2862" t="s">
        <v>57</v>
      </c>
      <c r="M2862" t="s">
        <v>24</v>
      </c>
      <c r="N2862" t="s">
        <v>8643</v>
      </c>
      <c r="O2862" t="s">
        <v>8644</v>
      </c>
      <c r="P2862" t="s">
        <v>8645</v>
      </c>
    </row>
    <row r="2863" spans="1:16">
      <c r="A2863" t="s">
        <v>7730</v>
      </c>
      <c r="B2863" t="s">
        <v>7731</v>
      </c>
      <c r="C2863" t="s">
        <v>8646</v>
      </c>
      <c r="D2863" t="s">
        <v>8647</v>
      </c>
      <c r="E2863" t="s">
        <v>20</v>
      </c>
      <c r="F2863" t="s">
        <v>852</v>
      </c>
      <c r="G2863">
        <v>65496456</v>
      </c>
      <c r="H2863">
        <v>65496477</v>
      </c>
      <c r="I2863" t="s">
        <v>22</v>
      </c>
      <c r="J2863">
        <v>6</v>
      </c>
      <c r="K2863">
        <v>0</v>
      </c>
      <c r="L2863" t="s">
        <v>57</v>
      </c>
      <c r="M2863" t="s">
        <v>24</v>
      </c>
      <c r="N2863" t="s">
        <v>7739</v>
      </c>
      <c r="O2863" t="s">
        <v>7740</v>
      </c>
      <c r="P2863" t="s">
        <v>8648</v>
      </c>
    </row>
    <row r="2864" spans="1:16">
      <c r="A2864" t="s">
        <v>7730</v>
      </c>
      <c r="B2864" t="s">
        <v>7731</v>
      </c>
      <c r="C2864" t="s">
        <v>8649</v>
      </c>
      <c r="D2864" t="s">
        <v>8650</v>
      </c>
      <c r="E2864" t="s">
        <v>20</v>
      </c>
      <c r="F2864" t="s">
        <v>852</v>
      </c>
      <c r="G2864">
        <v>68520976</v>
      </c>
      <c r="H2864">
        <v>68520997</v>
      </c>
      <c r="I2864" t="s">
        <v>37</v>
      </c>
      <c r="J2864">
        <v>4</v>
      </c>
      <c r="K2864">
        <v>0</v>
      </c>
      <c r="L2864" t="s">
        <v>30</v>
      </c>
      <c r="M2864" t="s">
        <v>24</v>
      </c>
      <c r="N2864" t="s">
        <v>7739</v>
      </c>
      <c r="O2864" t="s">
        <v>7740</v>
      </c>
      <c r="P2864" t="s">
        <v>8651</v>
      </c>
    </row>
    <row r="2865" spans="1:16">
      <c r="A2865" t="s">
        <v>7730</v>
      </c>
      <c r="B2865" t="s">
        <v>7731</v>
      </c>
      <c r="C2865" t="s">
        <v>961</v>
      </c>
      <c r="D2865" t="s">
        <v>962</v>
      </c>
      <c r="E2865" t="s">
        <v>20</v>
      </c>
      <c r="F2865" t="s">
        <v>852</v>
      </c>
      <c r="G2865">
        <v>69556474</v>
      </c>
      <c r="H2865">
        <v>69556495</v>
      </c>
      <c r="I2865" t="s">
        <v>37</v>
      </c>
      <c r="J2865">
        <v>10</v>
      </c>
      <c r="K2865">
        <v>0</v>
      </c>
      <c r="L2865" t="s">
        <v>57</v>
      </c>
      <c r="M2865" t="s">
        <v>31</v>
      </c>
      <c r="N2865" t="s">
        <v>7793</v>
      </c>
      <c r="O2865" t="s">
        <v>8652</v>
      </c>
      <c r="P2865" t="s">
        <v>8653</v>
      </c>
    </row>
    <row r="2866" spans="1:16">
      <c r="A2866" t="s">
        <v>7730</v>
      </c>
      <c r="B2866" t="s">
        <v>7731</v>
      </c>
      <c r="C2866" t="s">
        <v>961</v>
      </c>
      <c r="D2866" t="s">
        <v>962</v>
      </c>
      <c r="E2866" t="s">
        <v>20</v>
      </c>
      <c r="F2866" t="s">
        <v>852</v>
      </c>
      <c r="G2866">
        <v>69577214</v>
      </c>
      <c r="H2866">
        <v>69577236</v>
      </c>
      <c r="I2866" t="s">
        <v>37</v>
      </c>
      <c r="J2866">
        <v>1</v>
      </c>
      <c r="K2866">
        <v>0</v>
      </c>
      <c r="L2866" t="s">
        <v>30</v>
      </c>
      <c r="M2866" t="s">
        <v>24</v>
      </c>
      <c r="N2866" t="s">
        <v>7763</v>
      </c>
      <c r="O2866" t="s">
        <v>8654</v>
      </c>
      <c r="P2866" t="s">
        <v>8655</v>
      </c>
    </row>
    <row r="2867" spans="1:16">
      <c r="A2867" t="s">
        <v>7730</v>
      </c>
      <c r="B2867" t="s">
        <v>7731</v>
      </c>
      <c r="C2867" t="s">
        <v>965</v>
      </c>
      <c r="D2867" t="s">
        <v>966</v>
      </c>
      <c r="E2867" t="s">
        <v>20</v>
      </c>
      <c r="F2867" t="s">
        <v>852</v>
      </c>
      <c r="G2867">
        <v>69771581</v>
      </c>
      <c r="H2867">
        <v>69771602</v>
      </c>
      <c r="I2867" t="s">
        <v>37</v>
      </c>
      <c r="J2867">
        <v>1</v>
      </c>
      <c r="K2867">
        <v>0</v>
      </c>
      <c r="L2867" t="s">
        <v>23</v>
      </c>
      <c r="M2867" t="s">
        <v>24</v>
      </c>
      <c r="N2867" t="s">
        <v>7770</v>
      </c>
      <c r="O2867" t="s">
        <v>7771</v>
      </c>
      <c r="P2867" t="s">
        <v>8656</v>
      </c>
    </row>
    <row r="2868" spans="1:16">
      <c r="A2868" t="s">
        <v>7730</v>
      </c>
      <c r="B2868" t="s">
        <v>7731</v>
      </c>
      <c r="C2868" t="s">
        <v>971</v>
      </c>
      <c r="D2868" t="s">
        <v>972</v>
      </c>
      <c r="E2868" t="s">
        <v>20</v>
      </c>
      <c r="F2868" t="s">
        <v>852</v>
      </c>
      <c r="G2868">
        <v>70165446</v>
      </c>
      <c r="H2868">
        <v>70165469</v>
      </c>
      <c r="I2868" t="s">
        <v>22</v>
      </c>
      <c r="J2868">
        <v>1</v>
      </c>
      <c r="K2868">
        <v>0</v>
      </c>
      <c r="L2868" t="s">
        <v>30</v>
      </c>
      <c r="M2868" t="s">
        <v>24</v>
      </c>
      <c r="N2868" t="s">
        <v>8587</v>
      </c>
      <c r="O2868" t="s">
        <v>8657</v>
      </c>
      <c r="P2868" t="s">
        <v>8658</v>
      </c>
    </row>
    <row r="2869" spans="1:16">
      <c r="A2869" t="s">
        <v>7730</v>
      </c>
      <c r="B2869" t="s">
        <v>7731</v>
      </c>
      <c r="C2869" t="s">
        <v>971</v>
      </c>
      <c r="D2869" t="s">
        <v>972</v>
      </c>
      <c r="E2869" t="s">
        <v>20</v>
      </c>
      <c r="F2869" t="s">
        <v>852</v>
      </c>
      <c r="G2869">
        <v>70165566</v>
      </c>
      <c r="H2869">
        <v>70165588</v>
      </c>
      <c r="I2869" t="s">
        <v>22</v>
      </c>
      <c r="J2869">
        <v>5</v>
      </c>
      <c r="K2869">
        <v>0</v>
      </c>
      <c r="L2869" t="s">
        <v>57</v>
      </c>
      <c r="M2869" t="s">
        <v>24</v>
      </c>
      <c r="N2869" t="s">
        <v>8659</v>
      </c>
      <c r="O2869" t="s">
        <v>8660</v>
      </c>
      <c r="P2869" t="s">
        <v>8661</v>
      </c>
    </row>
    <row r="2870" spans="1:16">
      <c r="A2870" t="s">
        <v>7730</v>
      </c>
      <c r="B2870" t="s">
        <v>7731</v>
      </c>
      <c r="C2870" t="s">
        <v>971</v>
      </c>
      <c r="D2870" t="s">
        <v>972</v>
      </c>
      <c r="E2870" t="s">
        <v>20</v>
      </c>
      <c r="F2870" t="s">
        <v>852</v>
      </c>
      <c r="G2870">
        <v>70167141</v>
      </c>
      <c r="H2870">
        <v>70167162</v>
      </c>
      <c r="I2870" t="s">
        <v>22</v>
      </c>
      <c r="J2870">
        <v>2</v>
      </c>
      <c r="K2870">
        <v>0</v>
      </c>
      <c r="L2870" t="s">
        <v>57</v>
      </c>
      <c r="M2870" t="s">
        <v>24</v>
      </c>
      <c r="N2870" t="s">
        <v>7753</v>
      </c>
      <c r="O2870" t="s">
        <v>8662</v>
      </c>
      <c r="P2870" t="s">
        <v>8663</v>
      </c>
    </row>
    <row r="2871" spans="1:16">
      <c r="A2871" t="s">
        <v>7730</v>
      </c>
      <c r="B2871" t="s">
        <v>7731</v>
      </c>
      <c r="C2871" t="s">
        <v>975</v>
      </c>
      <c r="D2871" t="s">
        <v>976</v>
      </c>
      <c r="E2871" t="s">
        <v>20</v>
      </c>
      <c r="F2871" t="s">
        <v>852</v>
      </c>
      <c r="G2871">
        <v>70502650</v>
      </c>
      <c r="H2871">
        <v>70502672</v>
      </c>
      <c r="I2871" t="s">
        <v>22</v>
      </c>
      <c r="J2871">
        <v>2</v>
      </c>
      <c r="K2871">
        <v>0</v>
      </c>
      <c r="L2871" t="s">
        <v>30</v>
      </c>
      <c r="M2871" t="s">
        <v>24</v>
      </c>
      <c r="N2871" t="s">
        <v>8664</v>
      </c>
      <c r="O2871" t="s">
        <v>8665</v>
      </c>
      <c r="P2871" t="s">
        <v>8666</v>
      </c>
    </row>
    <row r="2872" spans="1:16">
      <c r="A2872" t="s">
        <v>7730</v>
      </c>
      <c r="B2872" t="s">
        <v>7731</v>
      </c>
      <c r="C2872" t="s">
        <v>8667</v>
      </c>
      <c r="D2872" t="s">
        <v>8668</v>
      </c>
      <c r="E2872" t="s">
        <v>20</v>
      </c>
      <c r="F2872" t="s">
        <v>852</v>
      </c>
      <c r="G2872">
        <v>73717587</v>
      </c>
      <c r="H2872">
        <v>73717607</v>
      </c>
      <c r="I2872" t="s">
        <v>22</v>
      </c>
      <c r="J2872">
        <v>1</v>
      </c>
      <c r="K2872">
        <v>0</v>
      </c>
      <c r="L2872" t="s">
        <v>30</v>
      </c>
      <c r="M2872" t="s">
        <v>31</v>
      </c>
      <c r="N2872" t="s">
        <v>7788</v>
      </c>
      <c r="O2872" t="s">
        <v>8669</v>
      </c>
      <c r="P2872" t="s">
        <v>8670</v>
      </c>
    </row>
    <row r="2873" spans="1:16">
      <c r="A2873" t="s">
        <v>7730</v>
      </c>
      <c r="B2873" t="s">
        <v>7731</v>
      </c>
      <c r="C2873" t="s">
        <v>991</v>
      </c>
      <c r="D2873" t="s">
        <v>992</v>
      </c>
      <c r="E2873" t="s">
        <v>20</v>
      </c>
      <c r="F2873" t="s">
        <v>852</v>
      </c>
      <c r="G2873">
        <v>74331771</v>
      </c>
      <c r="H2873">
        <v>74331793</v>
      </c>
      <c r="I2873" t="s">
        <v>22</v>
      </c>
      <c r="J2873">
        <v>3</v>
      </c>
      <c r="K2873">
        <v>0</v>
      </c>
      <c r="L2873" t="s">
        <v>57</v>
      </c>
      <c r="M2873" t="s">
        <v>31</v>
      </c>
      <c r="N2873" t="s">
        <v>8671</v>
      </c>
      <c r="O2873" t="s">
        <v>8672</v>
      </c>
      <c r="P2873" t="s">
        <v>8673</v>
      </c>
    </row>
    <row r="2874" spans="1:16">
      <c r="A2874" t="s">
        <v>7730</v>
      </c>
      <c r="B2874" t="s">
        <v>7731</v>
      </c>
      <c r="C2874" t="s">
        <v>991</v>
      </c>
      <c r="D2874" t="s">
        <v>992</v>
      </c>
      <c r="E2874" t="s">
        <v>20</v>
      </c>
      <c r="F2874" t="s">
        <v>852</v>
      </c>
      <c r="G2874">
        <v>74334481</v>
      </c>
      <c r="H2874">
        <v>74334498</v>
      </c>
      <c r="I2874" t="s">
        <v>22</v>
      </c>
      <c r="J2874">
        <v>5</v>
      </c>
      <c r="K2874">
        <v>0</v>
      </c>
      <c r="L2874" t="s">
        <v>87</v>
      </c>
      <c r="M2874" t="s">
        <v>31</v>
      </c>
      <c r="N2874" t="s">
        <v>7758</v>
      </c>
      <c r="O2874" t="s">
        <v>8674</v>
      </c>
      <c r="P2874" t="s">
        <v>8675</v>
      </c>
    </row>
    <row r="2875" spans="1:16">
      <c r="A2875" t="s">
        <v>7730</v>
      </c>
      <c r="B2875" t="s">
        <v>7731</v>
      </c>
      <c r="C2875" t="s">
        <v>8676</v>
      </c>
      <c r="D2875" t="s">
        <v>8677</v>
      </c>
      <c r="E2875" t="s">
        <v>20</v>
      </c>
      <c r="F2875" t="s">
        <v>852</v>
      </c>
      <c r="G2875">
        <v>74442343</v>
      </c>
      <c r="H2875">
        <v>74442364</v>
      </c>
      <c r="I2875" t="s">
        <v>22</v>
      </c>
      <c r="J2875">
        <v>9</v>
      </c>
      <c r="K2875">
        <v>0</v>
      </c>
      <c r="L2875" t="s">
        <v>87</v>
      </c>
      <c r="M2875" t="s">
        <v>24</v>
      </c>
      <c r="N2875" t="s">
        <v>7739</v>
      </c>
      <c r="O2875" t="s">
        <v>7740</v>
      </c>
      <c r="P2875" t="s">
        <v>8678</v>
      </c>
    </row>
    <row r="2876" spans="1:16">
      <c r="A2876" t="s">
        <v>7730</v>
      </c>
      <c r="B2876" t="s">
        <v>7731</v>
      </c>
      <c r="C2876" t="s">
        <v>8679</v>
      </c>
      <c r="D2876" t="s">
        <v>8680</v>
      </c>
      <c r="E2876" t="s">
        <v>20</v>
      </c>
      <c r="F2876" t="s">
        <v>852</v>
      </c>
      <c r="G2876">
        <v>74587936</v>
      </c>
      <c r="H2876">
        <v>74587959</v>
      </c>
      <c r="I2876" t="s">
        <v>37</v>
      </c>
      <c r="J2876">
        <v>1</v>
      </c>
      <c r="K2876">
        <v>0</v>
      </c>
      <c r="L2876" t="s">
        <v>30</v>
      </c>
      <c r="M2876" t="s">
        <v>24</v>
      </c>
      <c r="N2876" t="s">
        <v>8681</v>
      </c>
      <c r="O2876" t="s">
        <v>8682</v>
      </c>
      <c r="P2876" t="s">
        <v>8683</v>
      </c>
    </row>
    <row r="2877" spans="1:16">
      <c r="A2877" t="s">
        <v>7730</v>
      </c>
      <c r="B2877" t="s">
        <v>7731</v>
      </c>
      <c r="C2877" t="s">
        <v>8684</v>
      </c>
      <c r="D2877" t="s">
        <v>8685</v>
      </c>
      <c r="E2877" t="s">
        <v>20</v>
      </c>
      <c r="F2877" t="s">
        <v>852</v>
      </c>
      <c r="G2877">
        <v>74720482</v>
      </c>
      <c r="H2877">
        <v>74720505</v>
      </c>
      <c r="I2877" t="s">
        <v>22</v>
      </c>
      <c r="J2877">
        <v>1</v>
      </c>
      <c r="K2877">
        <v>0</v>
      </c>
      <c r="L2877" t="s">
        <v>30</v>
      </c>
      <c r="M2877" t="s">
        <v>24</v>
      </c>
      <c r="N2877" t="s">
        <v>8686</v>
      </c>
      <c r="O2877" t="s">
        <v>8687</v>
      </c>
      <c r="P2877" t="s">
        <v>8688</v>
      </c>
    </row>
    <row r="2878" spans="1:16">
      <c r="A2878" t="s">
        <v>7730</v>
      </c>
      <c r="B2878" t="s">
        <v>7731</v>
      </c>
      <c r="C2878" t="s">
        <v>8689</v>
      </c>
      <c r="D2878" t="s">
        <v>8690</v>
      </c>
      <c r="E2878" t="s">
        <v>20</v>
      </c>
      <c r="F2878" t="s">
        <v>852</v>
      </c>
      <c r="G2878">
        <v>75885515</v>
      </c>
      <c r="H2878">
        <v>75885534</v>
      </c>
      <c r="I2878" t="s">
        <v>22</v>
      </c>
      <c r="J2878">
        <v>4</v>
      </c>
      <c r="K2878">
        <v>0</v>
      </c>
      <c r="L2878" t="s">
        <v>30</v>
      </c>
      <c r="M2878" t="s">
        <v>24</v>
      </c>
      <c r="N2878" t="s">
        <v>7753</v>
      </c>
      <c r="O2878" t="s">
        <v>8691</v>
      </c>
      <c r="P2878" t="s">
        <v>8692</v>
      </c>
    </row>
    <row r="2879" spans="1:16">
      <c r="A2879" t="s">
        <v>7730</v>
      </c>
      <c r="B2879" t="s">
        <v>7731</v>
      </c>
      <c r="C2879" t="s">
        <v>8689</v>
      </c>
      <c r="D2879" t="s">
        <v>8690</v>
      </c>
      <c r="E2879" t="s">
        <v>20</v>
      </c>
      <c r="F2879" t="s">
        <v>852</v>
      </c>
      <c r="G2879">
        <v>75888401</v>
      </c>
      <c r="H2879">
        <v>75888421</v>
      </c>
      <c r="I2879" t="s">
        <v>22</v>
      </c>
      <c r="J2879">
        <v>2</v>
      </c>
      <c r="K2879">
        <v>0</v>
      </c>
      <c r="L2879" t="s">
        <v>30</v>
      </c>
      <c r="M2879" t="s">
        <v>31</v>
      </c>
      <c r="N2879" t="s">
        <v>7753</v>
      </c>
      <c r="O2879" t="s">
        <v>8693</v>
      </c>
      <c r="P2879" t="s">
        <v>8694</v>
      </c>
    </row>
    <row r="2880" spans="1:16">
      <c r="A2880" t="s">
        <v>7730</v>
      </c>
      <c r="B2880" t="s">
        <v>7731</v>
      </c>
      <c r="C2880" t="s">
        <v>8695</v>
      </c>
      <c r="D2880" t="s">
        <v>8696</v>
      </c>
      <c r="E2880" t="s">
        <v>20</v>
      </c>
      <c r="F2880" t="s">
        <v>852</v>
      </c>
      <c r="G2880">
        <v>75890558</v>
      </c>
      <c r="H2880">
        <v>75890577</v>
      </c>
      <c r="I2880" t="s">
        <v>37</v>
      </c>
      <c r="J2880">
        <v>1</v>
      </c>
      <c r="K2880">
        <v>0</v>
      </c>
      <c r="L2880" t="s">
        <v>23</v>
      </c>
      <c r="M2880" t="s">
        <v>31</v>
      </c>
      <c r="N2880" t="s">
        <v>7788</v>
      </c>
      <c r="O2880" t="s">
        <v>8697</v>
      </c>
      <c r="P2880" t="s">
        <v>8698</v>
      </c>
    </row>
    <row r="2881" spans="1:16">
      <c r="A2881" t="s">
        <v>7730</v>
      </c>
      <c r="B2881" t="s">
        <v>7731</v>
      </c>
      <c r="C2881" t="s">
        <v>8699</v>
      </c>
      <c r="D2881" t="s">
        <v>8700</v>
      </c>
      <c r="E2881" t="s">
        <v>20</v>
      </c>
      <c r="F2881" t="s">
        <v>852</v>
      </c>
      <c r="G2881">
        <v>85608879</v>
      </c>
      <c r="H2881">
        <v>85608900</v>
      </c>
      <c r="I2881" t="s">
        <v>22</v>
      </c>
      <c r="J2881">
        <v>1</v>
      </c>
      <c r="K2881">
        <v>0</v>
      </c>
      <c r="L2881" t="s">
        <v>30</v>
      </c>
      <c r="M2881" t="s">
        <v>24</v>
      </c>
      <c r="N2881" t="s">
        <v>7942</v>
      </c>
      <c r="O2881" t="s">
        <v>8701</v>
      </c>
      <c r="P2881" t="s">
        <v>8702</v>
      </c>
    </row>
    <row r="2882" spans="1:16">
      <c r="A2882" t="s">
        <v>7730</v>
      </c>
      <c r="B2882" t="s">
        <v>7731</v>
      </c>
      <c r="C2882" t="s">
        <v>8703</v>
      </c>
      <c r="D2882" t="s">
        <v>8704</v>
      </c>
      <c r="E2882" t="s">
        <v>20</v>
      </c>
      <c r="F2882" t="s">
        <v>852</v>
      </c>
      <c r="G2882">
        <v>85835452</v>
      </c>
      <c r="H2882">
        <v>85835474</v>
      </c>
      <c r="I2882" t="s">
        <v>37</v>
      </c>
      <c r="J2882">
        <v>5</v>
      </c>
      <c r="K2882">
        <v>0</v>
      </c>
      <c r="L2882" t="s">
        <v>57</v>
      </c>
      <c r="M2882" t="s">
        <v>31</v>
      </c>
      <c r="N2882" t="s">
        <v>7886</v>
      </c>
      <c r="O2882" t="s">
        <v>8705</v>
      </c>
      <c r="P2882" t="s">
        <v>8706</v>
      </c>
    </row>
    <row r="2883" spans="1:16">
      <c r="A2883" t="s">
        <v>7730</v>
      </c>
      <c r="B2883" t="s">
        <v>7731</v>
      </c>
      <c r="C2883" t="s">
        <v>1005</v>
      </c>
      <c r="D2883" t="s">
        <v>1006</v>
      </c>
      <c r="E2883" t="s">
        <v>20</v>
      </c>
      <c r="F2883" t="s">
        <v>852</v>
      </c>
      <c r="G2883">
        <v>86308011</v>
      </c>
      <c r="H2883">
        <v>86308033</v>
      </c>
      <c r="I2883" t="s">
        <v>37</v>
      </c>
      <c r="J2883">
        <v>6</v>
      </c>
      <c r="K2883">
        <v>0</v>
      </c>
      <c r="L2883" t="s">
        <v>57</v>
      </c>
      <c r="M2883" t="s">
        <v>24</v>
      </c>
      <c r="N2883" t="s">
        <v>7894</v>
      </c>
      <c r="O2883" t="s">
        <v>8707</v>
      </c>
      <c r="P2883" t="s">
        <v>8708</v>
      </c>
    </row>
    <row r="2884" spans="1:16">
      <c r="A2884" t="s">
        <v>7730</v>
      </c>
      <c r="B2884" t="s">
        <v>7731</v>
      </c>
      <c r="C2884" t="s">
        <v>8709</v>
      </c>
      <c r="D2884" t="s">
        <v>8710</v>
      </c>
      <c r="E2884" t="s">
        <v>20</v>
      </c>
      <c r="F2884" t="s">
        <v>852</v>
      </c>
      <c r="G2884">
        <v>86371852</v>
      </c>
      <c r="H2884">
        <v>86371873</v>
      </c>
      <c r="I2884" t="s">
        <v>37</v>
      </c>
      <c r="J2884">
        <v>5</v>
      </c>
      <c r="K2884">
        <v>6</v>
      </c>
      <c r="L2884" t="s">
        <v>30</v>
      </c>
      <c r="M2884" t="s">
        <v>31</v>
      </c>
      <c r="N2884" t="s">
        <v>7942</v>
      </c>
      <c r="O2884" t="s">
        <v>8711</v>
      </c>
      <c r="P2884" t="s">
        <v>8712</v>
      </c>
    </row>
    <row r="2885" spans="1:16">
      <c r="A2885" t="s">
        <v>7730</v>
      </c>
      <c r="B2885" t="s">
        <v>7731</v>
      </c>
      <c r="C2885" t="s">
        <v>8713</v>
      </c>
      <c r="D2885" t="s">
        <v>8714</v>
      </c>
      <c r="E2885" t="s">
        <v>20</v>
      </c>
      <c r="F2885" t="s">
        <v>852</v>
      </c>
      <c r="G2885">
        <v>86709641</v>
      </c>
      <c r="H2885">
        <v>86709662</v>
      </c>
      <c r="I2885" t="s">
        <v>22</v>
      </c>
      <c r="J2885">
        <v>2</v>
      </c>
      <c r="K2885">
        <v>0</v>
      </c>
      <c r="L2885" t="s">
        <v>30</v>
      </c>
      <c r="M2885" t="s">
        <v>24</v>
      </c>
      <c r="N2885" t="s">
        <v>7793</v>
      </c>
      <c r="O2885" t="s">
        <v>7930</v>
      </c>
      <c r="P2885" t="s">
        <v>8715</v>
      </c>
    </row>
    <row r="2886" spans="1:16">
      <c r="A2886" t="s">
        <v>7730</v>
      </c>
      <c r="B2886" t="s">
        <v>7731</v>
      </c>
      <c r="C2886" t="s">
        <v>6596</v>
      </c>
      <c r="D2886" t="s">
        <v>6597</v>
      </c>
      <c r="E2886" t="s">
        <v>20</v>
      </c>
      <c r="F2886" t="s">
        <v>852</v>
      </c>
      <c r="G2886">
        <v>87000735</v>
      </c>
      <c r="H2886">
        <v>87000753</v>
      </c>
      <c r="I2886" t="s">
        <v>22</v>
      </c>
      <c r="J2886">
        <v>13</v>
      </c>
      <c r="K2886">
        <v>0</v>
      </c>
      <c r="L2886" t="s">
        <v>87</v>
      </c>
      <c r="M2886" t="s">
        <v>24</v>
      </c>
      <c r="N2886" t="s">
        <v>7758</v>
      </c>
      <c r="O2886" t="s">
        <v>8716</v>
      </c>
      <c r="P2886" t="s">
        <v>8717</v>
      </c>
    </row>
    <row r="2887" spans="1:16">
      <c r="A2887" t="s">
        <v>7730</v>
      </c>
      <c r="B2887" t="s">
        <v>7731</v>
      </c>
      <c r="C2887" t="s">
        <v>6596</v>
      </c>
      <c r="D2887" t="s">
        <v>6597</v>
      </c>
      <c r="E2887" t="s">
        <v>20</v>
      </c>
      <c r="F2887" t="s">
        <v>852</v>
      </c>
      <c r="G2887">
        <v>87001624</v>
      </c>
      <c r="H2887">
        <v>87001646</v>
      </c>
      <c r="I2887" t="s">
        <v>22</v>
      </c>
      <c r="J2887">
        <v>8</v>
      </c>
      <c r="K2887">
        <v>0</v>
      </c>
      <c r="L2887" t="s">
        <v>57</v>
      </c>
      <c r="M2887" t="s">
        <v>24</v>
      </c>
      <c r="N2887" t="s">
        <v>7838</v>
      </c>
      <c r="O2887" t="s">
        <v>8718</v>
      </c>
      <c r="P2887" t="s">
        <v>8719</v>
      </c>
    </row>
    <row r="2888" spans="1:16">
      <c r="A2888" t="s">
        <v>7730</v>
      </c>
      <c r="B2888" t="s">
        <v>7731</v>
      </c>
      <c r="C2888" t="s">
        <v>6596</v>
      </c>
      <c r="D2888" t="s">
        <v>6597</v>
      </c>
      <c r="E2888" t="s">
        <v>20</v>
      </c>
      <c r="F2888" t="s">
        <v>852</v>
      </c>
      <c r="G2888">
        <v>87004997</v>
      </c>
      <c r="H2888">
        <v>87005018</v>
      </c>
      <c r="I2888" t="s">
        <v>22</v>
      </c>
      <c r="J2888">
        <v>2</v>
      </c>
      <c r="K2888">
        <v>0</v>
      </c>
      <c r="L2888" t="s">
        <v>57</v>
      </c>
      <c r="M2888" t="s">
        <v>31</v>
      </c>
      <c r="N2888" t="s">
        <v>8126</v>
      </c>
      <c r="O2888" t="s">
        <v>8720</v>
      </c>
      <c r="P2888" t="s">
        <v>8721</v>
      </c>
    </row>
    <row r="2889" spans="1:16">
      <c r="A2889" t="s">
        <v>7730</v>
      </c>
      <c r="B2889" t="s">
        <v>7731</v>
      </c>
      <c r="C2889" t="s">
        <v>6596</v>
      </c>
      <c r="D2889" t="s">
        <v>6597</v>
      </c>
      <c r="E2889" t="s">
        <v>20</v>
      </c>
      <c r="F2889" t="s">
        <v>852</v>
      </c>
      <c r="G2889">
        <v>87178930</v>
      </c>
      <c r="H2889">
        <v>87178949</v>
      </c>
      <c r="I2889" t="s">
        <v>22</v>
      </c>
      <c r="J2889">
        <v>1</v>
      </c>
      <c r="K2889">
        <v>0</v>
      </c>
      <c r="L2889" t="s">
        <v>30</v>
      </c>
      <c r="M2889" t="s">
        <v>24</v>
      </c>
      <c r="N2889" t="s">
        <v>7758</v>
      </c>
      <c r="O2889" t="s">
        <v>8722</v>
      </c>
      <c r="P2889" t="s">
        <v>8723</v>
      </c>
    </row>
    <row r="2890" spans="1:16">
      <c r="A2890" t="s">
        <v>7730</v>
      </c>
      <c r="B2890" t="s">
        <v>7731</v>
      </c>
      <c r="C2890" t="s">
        <v>1010</v>
      </c>
      <c r="D2890" t="s">
        <v>1011</v>
      </c>
      <c r="E2890" t="s">
        <v>20</v>
      </c>
      <c r="F2890" t="s">
        <v>852</v>
      </c>
      <c r="G2890">
        <v>87431567</v>
      </c>
      <c r="H2890">
        <v>87431589</v>
      </c>
      <c r="I2890" t="s">
        <v>22</v>
      </c>
      <c r="J2890">
        <v>1</v>
      </c>
      <c r="K2890">
        <v>0</v>
      </c>
      <c r="L2890" t="s">
        <v>30</v>
      </c>
      <c r="M2890" t="s">
        <v>24</v>
      </c>
      <c r="N2890" t="s">
        <v>8018</v>
      </c>
      <c r="O2890" t="s">
        <v>8724</v>
      </c>
      <c r="P2890" t="s">
        <v>8725</v>
      </c>
    </row>
    <row r="2891" spans="1:16">
      <c r="A2891" t="s">
        <v>7730</v>
      </c>
      <c r="B2891" t="s">
        <v>7731</v>
      </c>
      <c r="C2891" t="s">
        <v>1010</v>
      </c>
      <c r="D2891" t="s">
        <v>1011</v>
      </c>
      <c r="E2891" t="s">
        <v>20</v>
      </c>
      <c r="F2891" t="s">
        <v>852</v>
      </c>
      <c r="G2891">
        <v>87896099</v>
      </c>
      <c r="H2891">
        <v>87896120</v>
      </c>
      <c r="I2891" t="s">
        <v>22</v>
      </c>
      <c r="J2891">
        <v>1</v>
      </c>
      <c r="K2891">
        <v>0</v>
      </c>
      <c r="L2891" t="s">
        <v>23</v>
      </c>
      <c r="M2891" t="s">
        <v>24</v>
      </c>
      <c r="N2891" t="s">
        <v>7904</v>
      </c>
      <c r="O2891" t="s">
        <v>8726</v>
      </c>
      <c r="P2891" t="s">
        <v>8727</v>
      </c>
    </row>
    <row r="2892" spans="1:16">
      <c r="A2892" t="s">
        <v>7730</v>
      </c>
      <c r="B2892" t="s">
        <v>7731</v>
      </c>
      <c r="C2892" t="s">
        <v>8728</v>
      </c>
      <c r="D2892" t="s">
        <v>8728</v>
      </c>
      <c r="E2892" t="s">
        <v>20</v>
      </c>
      <c r="F2892" t="s">
        <v>852</v>
      </c>
      <c r="G2892">
        <v>96650570</v>
      </c>
      <c r="H2892">
        <v>96650590</v>
      </c>
      <c r="I2892" t="s">
        <v>37</v>
      </c>
      <c r="J2892">
        <v>1</v>
      </c>
      <c r="K2892">
        <v>0</v>
      </c>
      <c r="L2892" t="s">
        <v>30</v>
      </c>
      <c r="M2892" t="s">
        <v>24</v>
      </c>
      <c r="N2892" t="s">
        <v>7734</v>
      </c>
      <c r="O2892" t="s">
        <v>8729</v>
      </c>
      <c r="P2892" t="s">
        <v>8730</v>
      </c>
    </row>
    <row r="2893" spans="1:16">
      <c r="A2893" t="s">
        <v>7730</v>
      </c>
      <c r="B2893" t="s">
        <v>7731</v>
      </c>
      <c r="C2893" t="s">
        <v>8731</v>
      </c>
      <c r="D2893" t="s">
        <v>8732</v>
      </c>
      <c r="E2893" t="s">
        <v>20</v>
      </c>
      <c r="F2893" t="s">
        <v>852</v>
      </c>
      <c r="G2893">
        <v>100210671</v>
      </c>
      <c r="H2893">
        <v>100210689</v>
      </c>
      <c r="I2893" t="s">
        <v>37</v>
      </c>
      <c r="J2893">
        <v>1</v>
      </c>
      <c r="K2893">
        <v>0</v>
      </c>
      <c r="L2893" t="s">
        <v>30</v>
      </c>
      <c r="M2893" t="s">
        <v>24</v>
      </c>
      <c r="N2893" t="s">
        <v>7758</v>
      </c>
      <c r="O2893" t="s">
        <v>8733</v>
      </c>
      <c r="P2893" t="s">
        <v>8734</v>
      </c>
    </row>
    <row r="2894" spans="1:16">
      <c r="A2894" t="s">
        <v>7730</v>
      </c>
      <c r="B2894" t="s">
        <v>7731</v>
      </c>
      <c r="C2894" t="s">
        <v>6608</v>
      </c>
      <c r="D2894" t="s">
        <v>6609</v>
      </c>
      <c r="E2894" t="s">
        <v>20</v>
      </c>
      <c r="F2894" t="s">
        <v>852</v>
      </c>
      <c r="G2894">
        <v>101494126</v>
      </c>
      <c r="H2894">
        <v>101494150</v>
      </c>
      <c r="I2894" t="s">
        <v>22</v>
      </c>
      <c r="J2894">
        <v>1</v>
      </c>
      <c r="K2894">
        <v>0</v>
      </c>
      <c r="L2894" t="s">
        <v>23</v>
      </c>
      <c r="M2894" t="s">
        <v>31</v>
      </c>
      <c r="N2894" t="s">
        <v>8379</v>
      </c>
      <c r="O2894" t="s">
        <v>8735</v>
      </c>
      <c r="P2894" t="s">
        <v>8736</v>
      </c>
    </row>
    <row r="2895" spans="1:16">
      <c r="A2895" t="s">
        <v>7730</v>
      </c>
      <c r="B2895" t="s">
        <v>7731</v>
      </c>
      <c r="C2895" t="s">
        <v>8737</v>
      </c>
      <c r="D2895" t="s">
        <v>8738</v>
      </c>
      <c r="E2895" t="s">
        <v>20</v>
      </c>
      <c r="F2895" t="s">
        <v>852</v>
      </c>
      <c r="G2895">
        <v>101886188</v>
      </c>
      <c r="H2895">
        <v>101886208</v>
      </c>
      <c r="I2895" t="s">
        <v>22</v>
      </c>
      <c r="J2895">
        <v>3</v>
      </c>
      <c r="K2895">
        <v>0</v>
      </c>
      <c r="L2895" t="s">
        <v>23</v>
      </c>
      <c r="M2895" t="s">
        <v>24</v>
      </c>
      <c r="N2895" t="s">
        <v>7788</v>
      </c>
      <c r="O2895" t="s">
        <v>8739</v>
      </c>
      <c r="P2895" t="s">
        <v>8740</v>
      </c>
    </row>
    <row r="2896" spans="1:16">
      <c r="A2896" t="s">
        <v>7730</v>
      </c>
      <c r="B2896" t="s">
        <v>7731</v>
      </c>
      <c r="C2896" t="s">
        <v>8741</v>
      </c>
      <c r="D2896" t="s">
        <v>8742</v>
      </c>
      <c r="E2896" t="s">
        <v>20</v>
      </c>
      <c r="F2896" t="s">
        <v>852</v>
      </c>
      <c r="G2896">
        <v>101893569</v>
      </c>
      <c r="H2896">
        <v>101893591</v>
      </c>
      <c r="I2896" t="s">
        <v>37</v>
      </c>
      <c r="J2896">
        <v>4</v>
      </c>
      <c r="K2896">
        <v>0</v>
      </c>
      <c r="L2896" t="s">
        <v>57</v>
      </c>
      <c r="M2896" t="s">
        <v>24</v>
      </c>
      <c r="N2896" t="s">
        <v>8743</v>
      </c>
      <c r="O2896" t="s">
        <v>8744</v>
      </c>
      <c r="P2896" t="s">
        <v>8745</v>
      </c>
    </row>
    <row r="2897" spans="1:16">
      <c r="A2897" t="s">
        <v>7730</v>
      </c>
      <c r="B2897" t="s">
        <v>7731</v>
      </c>
      <c r="C2897" t="s">
        <v>1043</v>
      </c>
      <c r="D2897" t="s">
        <v>1043</v>
      </c>
      <c r="E2897" t="s">
        <v>20</v>
      </c>
      <c r="F2897" t="s">
        <v>852</v>
      </c>
      <c r="G2897">
        <v>108657150</v>
      </c>
      <c r="H2897">
        <v>108657171</v>
      </c>
      <c r="I2897" t="s">
        <v>37</v>
      </c>
      <c r="J2897">
        <v>1</v>
      </c>
      <c r="K2897">
        <v>0</v>
      </c>
      <c r="L2897" t="s">
        <v>23</v>
      </c>
      <c r="M2897" t="s">
        <v>24</v>
      </c>
      <c r="N2897" t="s">
        <v>8003</v>
      </c>
      <c r="O2897" t="s">
        <v>8746</v>
      </c>
      <c r="P2897" t="s">
        <v>8747</v>
      </c>
    </row>
    <row r="2898" spans="1:16">
      <c r="A2898" t="s">
        <v>7730</v>
      </c>
      <c r="B2898" t="s">
        <v>7731</v>
      </c>
      <c r="C2898" t="s">
        <v>1049</v>
      </c>
      <c r="D2898" t="s">
        <v>1050</v>
      </c>
      <c r="E2898" t="s">
        <v>20</v>
      </c>
      <c r="F2898" t="s">
        <v>852</v>
      </c>
      <c r="G2898">
        <v>109098743</v>
      </c>
      <c r="H2898">
        <v>109098764</v>
      </c>
      <c r="I2898" t="s">
        <v>22</v>
      </c>
      <c r="J2898">
        <v>4</v>
      </c>
      <c r="K2898">
        <v>0</v>
      </c>
      <c r="L2898" t="s">
        <v>90</v>
      </c>
      <c r="M2898" t="s">
        <v>31</v>
      </c>
      <c r="N2898" t="s">
        <v>7942</v>
      </c>
      <c r="O2898" t="s">
        <v>8748</v>
      </c>
      <c r="P2898" t="s">
        <v>8749</v>
      </c>
    </row>
    <row r="2899" spans="1:16">
      <c r="A2899" t="s">
        <v>7730</v>
      </c>
      <c r="B2899" t="s">
        <v>7731</v>
      </c>
      <c r="C2899" t="s">
        <v>8750</v>
      </c>
      <c r="D2899" t="s">
        <v>8751</v>
      </c>
      <c r="E2899" t="s">
        <v>20</v>
      </c>
      <c r="F2899" t="s">
        <v>852</v>
      </c>
      <c r="G2899">
        <v>109098743</v>
      </c>
      <c r="H2899">
        <v>109098764</v>
      </c>
      <c r="I2899" t="s">
        <v>22</v>
      </c>
      <c r="J2899">
        <v>4</v>
      </c>
      <c r="K2899">
        <v>0</v>
      </c>
      <c r="L2899" t="s">
        <v>90</v>
      </c>
      <c r="M2899" t="s">
        <v>31</v>
      </c>
      <c r="N2899" t="s">
        <v>7942</v>
      </c>
      <c r="O2899" t="s">
        <v>8748</v>
      </c>
      <c r="P2899" t="s">
        <v>8749</v>
      </c>
    </row>
    <row r="2900" spans="1:16">
      <c r="A2900" t="s">
        <v>7730</v>
      </c>
      <c r="B2900" t="s">
        <v>7731</v>
      </c>
      <c r="C2900" t="s">
        <v>1053</v>
      </c>
      <c r="D2900" t="s">
        <v>1054</v>
      </c>
      <c r="E2900" t="s">
        <v>20</v>
      </c>
      <c r="F2900" t="s">
        <v>852</v>
      </c>
      <c r="G2900">
        <v>109098743</v>
      </c>
      <c r="H2900">
        <v>109098764</v>
      </c>
      <c r="I2900" t="s">
        <v>22</v>
      </c>
      <c r="J2900">
        <v>4</v>
      </c>
      <c r="K2900">
        <v>0</v>
      </c>
      <c r="L2900" t="s">
        <v>90</v>
      </c>
      <c r="M2900" t="s">
        <v>31</v>
      </c>
      <c r="N2900" t="s">
        <v>7942</v>
      </c>
      <c r="O2900" t="s">
        <v>8748</v>
      </c>
      <c r="P2900" t="s">
        <v>8749</v>
      </c>
    </row>
    <row r="2901" spans="1:16">
      <c r="A2901" t="s">
        <v>7730</v>
      </c>
      <c r="B2901" t="s">
        <v>7731</v>
      </c>
      <c r="C2901" t="s">
        <v>1049</v>
      </c>
      <c r="D2901" t="s">
        <v>1050</v>
      </c>
      <c r="E2901" t="s">
        <v>20</v>
      </c>
      <c r="F2901" t="s">
        <v>852</v>
      </c>
      <c r="G2901">
        <v>109185210</v>
      </c>
      <c r="H2901">
        <v>109185232</v>
      </c>
      <c r="I2901" t="s">
        <v>22</v>
      </c>
      <c r="J2901">
        <v>1</v>
      </c>
      <c r="K2901">
        <v>0</v>
      </c>
      <c r="L2901" t="s">
        <v>30</v>
      </c>
      <c r="M2901" t="s">
        <v>24</v>
      </c>
      <c r="N2901" t="s">
        <v>8752</v>
      </c>
      <c r="O2901" t="s">
        <v>804</v>
      </c>
      <c r="P2901" t="s">
        <v>8753</v>
      </c>
    </row>
    <row r="2902" spans="1:16">
      <c r="A2902" t="s">
        <v>7730</v>
      </c>
      <c r="B2902" t="s">
        <v>7731</v>
      </c>
      <c r="C2902" t="s">
        <v>1053</v>
      </c>
      <c r="D2902" t="s">
        <v>1054</v>
      </c>
      <c r="E2902" t="s">
        <v>20</v>
      </c>
      <c r="F2902" t="s">
        <v>852</v>
      </c>
      <c r="G2902">
        <v>109185210</v>
      </c>
      <c r="H2902">
        <v>109185232</v>
      </c>
      <c r="I2902" t="s">
        <v>22</v>
      </c>
      <c r="J2902">
        <v>1</v>
      </c>
      <c r="K2902">
        <v>0</v>
      </c>
      <c r="L2902" t="s">
        <v>30</v>
      </c>
      <c r="M2902" t="s">
        <v>24</v>
      </c>
      <c r="N2902" t="s">
        <v>8752</v>
      </c>
      <c r="O2902" t="s">
        <v>804</v>
      </c>
      <c r="P2902" t="s">
        <v>8753</v>
      </c>
    </row>
    <row r="2903" spans="1:16">
      <c r="A2903" t="s">
        <v>7730</v>
      </c>
      <c r="B2903" t="s">
        <v>7731</v>
      </c>
      <c r="C2903" t="s">
        <v>1049</v>
      </c>
      <c r="D2903" t="s">
        <v>1050</v>
      </c>
      <c r="E2903" t="s">
        <v>20</v>
      </c>
      <c r="F2903" t="s">
        <v>852</v>
      </c>
      <c r="G2903">
        <v>109232273</v>
      </c>
      <c r="H2903">
        <v>109232294</v>
      </c>
      <c r="I2903" t="s">
        <v>22</v>
      </c>
      <c r="J2903">
        <v>1</v>
      </c>
      <c r="K2903">
        <v>0</v>
      </c>
      <c r="L2903" t="s">
        <v>30</v>
      </c>
      <c r="M2903" t="s">
        <v>24</v>
      </c>
      <c r="N2903" t="s">
        <v>8126</v>
      </c>
      <c r="O2903" t="s">
        <v>8754</v>
      </c>
      <c r="P2903" t="s">
        <v>8755</v>
      </c>
    </row>
    <row r="2904" spans="1:16">
      <c r="A2904" t="s">
        <v>7730</v>
      </c>
      <c r="B2904" t="s">
        <v>7731</v>
      </c>
      <c r="C2904" t="s">
        <v>1053</v>
      </c>
      <c r="D2904" t="s">
        <v>1054</v>
      </c>
      <c r="E2904" t="s">
        <v>20</v>
      </c>
      <c r="F2904" t="s">
        <v>852</v>
      </c>
      <c r="G2904">
        <v>109232273</v>
      </c>
      <c r="H2904">
        <v>109232294</v>
      </c>
      <c r="I2904" t="s">
        <v>22</v>
      </c>
      <c r="J2904">
        <v>1</v>
      </c>
      <c r="K2904">
        <v>0</v>
      </c>
      <c r="L2904" t="s">
        <v>30</v>
      </c>
      <c r="M2904" t="s">
        <v>24</v>
      </c>
      <c r="N2904" t="s">
        <v>8126</v>
      </c>
      <c r="O2904" t="s">
        <v>8754</v>
      </c>
      <c r="P2904" t="s">
        <v>8755</v>
      </c>
    </row>
    <row r="2905" spans="1:16">
      <c r="A2905" t="s">
        <v>7730</v>
      </c>
      <c r="B2905" t="s">
        <v>7731</v>
      </c>
      <c r="C2905" t="s">
        <v>1049</v>
      </c>
      <c r="D2905" t="s">
        <v>1050</v>
      </c>
      <c r="E2905" t="s">
        <v>20</v>
      </c>
      <c r="F2905" t="s">
        <v>852</v>
      </c>
      <c r="G2905">
        <v>109248039</v>
      </c>
      <c r="H2905">
        <v>109248060</v>
      </c>
      <c r="I2905" t="s">
        <v>22</v>
      </c>
      <c r="J2905">
        <v>1</v>
      </c>
      <c r="K2905">
        <v>0</v>
      </c>
      <c r="L2905" t="s">
        <v>23</v>
      </c>
      <c r="M2905" t="s">
        <v>24</v>
      </c>
      <c r="N2905" t="s">
        <v>7734</v>
      </c>
      <c r="O2905" t="s">
        <v>8756</v>
      </c>
      <c r="P2905" t="s">
        <v>8757</v>
      </c>
    </row>
    <row r="2906" spans="1:16">
      <c r="A2906" t="s">
        <v>7730</v>
      </c>
      <c r="B2906" t="s">
        <v>7731</v>
      </c>
      <c r="C2906" t="s">
        <v>1053</v>
      </c>
      <c r="D2906" t="s">
        <v>1054</v>
      </c>
      <c r="E2906" t="s">
        <v>20</v>
      </c>
      <c r="F2906" t="s">
        <v>852</v>
      </c>
      <c r="G2906">
        <v>109248039</v>
      </c>
      <c r="H2906">
        <v>109248060</v>
      </c>
      <c r="I2906" t="s">
        <v>22</v>
      </c>
      <c r="J2906">
        <v>1</v>
      </c>
      <c r="K2906">
        <v>0</v>
      </c>
      <c r="L2906" t="s">
        <v>23</v>
      </c>
      <c r="M2906" t="s">
        <v>24</v>
      </c>
      <c r="N2906" t="s">
        <v>7734</v>
      </c>
      <c r="O2906" t="s">
        <v>8756</v>
      </c>
      <c r="P2906" t="s">
        <v>8757</v>
      </c>
    </row>
    <row r="2907" spans="1:16">
      <c r="A2907" t="s">
        <v>7730</v>
      </c>
      <c r="B2907" t="s">
        <v>7731</v>
      </c>
      <c r="C2907" t="s">
        <v>6611</v>
      </c>
      <c r="D2907" t="s">
        <v>6612</v>
      </c>
      <c r="E2907" t="s">
        <v>20</v>
      </c>
      <c r="F2907" t="s">
        <v>852</v>
      </c>
      <c r="G2907">
        <v>109347752</v>
      </c>
      <c r="H2907">
        <v>109347773</v>
      </c>
      <c r="I2907" t="s">
        <v>22</v>
      </c>
      <c r="J2907">
        <v>1</v>
      </c>
      <c r="K2907">
        <v>0</v>
      </c>
      <c r="L2907" t="s">
        <v>30</v>
      </c>
      <c r="M2907" t="s">
        <v>31</v>
      </c>
      <c r="N2907" t="s">
        <v>7739</v>
      </c>
      <c r="O2907" t="s">
        <v>7740</v>
      </c>
      <c r="P2907" t="s">
        <v>8758</v>
      </c>
    </row>
    <row r="2908" spans="1:16">
      <c r="A2908" t="s">
        <v>7730</v>
      </c>
      <c r="B2908" t="s">
        <v>7731</v>
      </c>
      <c r="C2908" t="s">
        <v>1053</v>
      </c>
      <c r="D2908" t="s">
        <v>1054</v>
      </c>
      <c r="E2908" t="s">
        <v>20</v>
      </c>
      <c r="F2908" t="s">
        <v>852</v>
      </c>
      <c r="G2908">
        <v>109347752</v>
      </c>
      <c r="H2908">
        <v>109347773</v>
      </c>
      <c r="I2908" t="s">
        <v>22</v>
      </c>
      <c r="J2908">
        <v>1</v>
      </c>
      <c r="K2908">
        <v>0</v>
      </c>
      <c r="L2908" t="s">
        <v>30</v>
      </c>
      <c r="M2908" t="s">
        <v>31</v>
      </c>
      <c r="N2908" t="s">
        <v>7739</v>
      </c>
      <c r="O2908" t="s">
        <v>7740</v>
      </c>
      <c r="P2908" t="s">
        <v>8758</v>
      </c>
    </row>
    <row r="2909" spans="1:16">
      <c r="A2909" t="s">
        <v>7730</v>
      </c>
      <c r="B2909" t="s">
        <v>7731</v>
      </c>
      <c r="C2909" t="s">
        <v>8759</v>
      </c>
      <c r="D2909" t="s">
        <v>8760</v>
      </c>
      <c r="E2909" t="s">
        <v>20</v>
      </c>
      <c r="F2909" t="s">
        <v>852</v>
      </c>
      <c r="G2909">
        <v>109401064</v>
      </c>
      <c r="H2909">
        <v>109401087</v>
      </c>
      <c r="I2909" t="s">
        <v>22</v>
      </c>
      <c r="J2909">
        <v>19</v>
      </c>
      <c r="K2909">
        <v>0</v>
      </c>
      <c r="L2909" t="s">
        <v>87</v>
      </c>
      <c r="M2909" t="s">
        <v>24</v>
      </c>
      <c r="N2909" t="s">
        <v>8761</v>
      </c>
      <c r="O2909" t="s">
        <v>8762</v>
      </c>
      <c r="P2909" t="s">
        <v>8763</v>
      </c>
    </row>
    <row r="2910" spans="1:16">
      <c r="A2910" t="s">
        <v>7730</v>
      </c>
      <c r="B2910" t="s">
        <v>7731</v>
      </c>
      <c r="C2910" t="s">
        <v>6611</v>
      </c>
      <c r="D2910" t="s">
        <v>6612</v>
      </c>
      <c r="E2910" t="s">
        <v>20</v>
      </c>
      <c r="F2910" t="s">
        <v>852</v>
      </c>
      <c r="G2910">
        <v>109401064</v>
      </c>
      <c r="H2910">
        <v>109401087</v>
      </c>
      <c r="I2910" t="s">
        <v>22</v>
      </c>
      <c r="J2910">
        <v>19</v>
      </c>
      <c r="K2910">
        <v>0</v>
      </c>
      <c r="L2910" t="s">
        <v>87</v>
      </c>
      <c r="M2910" t="s">
        <v>24</v>
      </c>
      <c r="N2910" t="s">
        <v>8761</v>
      </c>
      <c r="O2910" t="s">
        <v>8762</v>
      </c>
      <c r="P2910" t="s">
        <v>8763</v>
      </c>
    </row>
    <row r="2911" spans="1:16">
      <c r="A2911" t="s">
        <v>7730</v>
      </c>
      <c r="B2911" t="s">
        <v>7731</v>
      </c>
      <c r="C2911" t="s">
        <v>1049</v>
      </c>
      <c r="D2911" t="s">
        <v>1050</v>
      </c>
      <c r="E2911" t="s">
        <v>20</v>
      </c>
      <c r="F2911" t="s">
        <v>852</v>
      </c>
      <c r="G2911">
        <v>109401064</v>
      </c>
      <c r="H2911">
        <v>109401087</v>
      </c>
      <c r="I2911" t="s">
        <v>22</v>
      </c>
      <c r="J2911">
        <v>19</v>
      </c>
      <c r="K2911">
        <v>0</v>
      </c>
      <c r="L2911" t="s">
        <v>87</v>
      </c>
      <c r="M2911" t="s">
        <v>24</v>
      </c>
      <c r="N2911" t="s">
        <v>8761</v>
      </c>
      <c r="O2911" t="s">
        <v>8762</v>
      </c>
      <c r="P2911" t="s">
        <v>8763</v>
      </c>
    </row>
    <row r="2912" spans="1:16">
      <c r="A2912" t="s">
        <v>7730</v>
      </c>
      <c r="B2912" t="s">
        <v>7731</v>
      </c>
      <c r="C2912" t="s">
        <v>8759</v>
      </c>
      <c r="D2912" t="s">
        <v>8760</v>
      </c>
      <c r="E2912" t="s">
        <v>20</v>
      </c>
      <c r="F2912" t="s">
        <v>852</v>
      </c>
      <c r="G2912">
        <v>109405343</v>
      </c>
      <c r="H2912">
        <v>109405364</v>
      </c>
      <c r="I2912" t="s">
        <v>22</v>
      </c>
      <c r="J2912">
        <v>4</v>
      </c>
      <c r="K2912">
        <v>0</v>
      </c>
      <c r="L2912" t="s">
        <v>57</v>
      </c>
      <c r="M2912" t="s">
        <v>24</v>
      </c>
      <c r="N2912" t="s">
        <v>7758</v>
      </c>
      <c r="O2912" t="s">
        <v>8764</v>
      </c>
      <c r="P2912" t="s">
        <v>8765</v>
      </c>
    </row>
    <row r="2913" spans="1:16">
      <c r="A2913" t="s">
        <v>7730</v>
      </c>
      <c r="B2913" t="s">
        <v>7731</v>
      </c>
      <c r="C2913" t="s">
        <v>6611</v>
      </c>
      <c r="D2913" t="s">
        <v>6612</v>
      </c>
      <c r="E2913" t="s">
        <v>20</v>
      </c>
      <c r="F2913" t="s">
        <v>852</v>
      </c>
      <c r="G2913">
        <v>109405343</v>
      </c>
      <c r="H2913">
        <v>109405364</v>
      </c>
      <c r="I2913" t="s">
        <v>22</v>
      </c>
      <c r="J2913">
        <v>4</v>
      </c>
      <c r="K2913">
        <v>0</v>
      </c>
      <c r="L2913" t="s">
        <v>57</v>
      </c>
      <c r="M2913" t="s">
        <v>24</v>
      </c>
      <c r="N2913" t="s">
        <v>7758</v>
      </c>
      <c r="O2913" t="s">
        <v>8764</v>
      </c>
      <c r="P2913" t="s">
        <v>8765</v>
      </c>
    </row>
    <row r="2914" spans="1:16">
      <c r="A2914" t="s">
        <v>7730</v>
      </c>
      <c r="B2914" t="s">
        <v>7731</v>
      </c>
      <c r="C2914" t="s">
        <v>1049</v>
      </c>
      <c r="D2914" t="s">
        <v>1050</v>
      </c>
      <c r="E2914" t="s">
        <v>20</v>
      </c>
      <c r="F2914" t="s">
        <v>852</v>
      </c>
      <c r="G2914">
        <v>109405343</v>
      </c>
      <c r="H2914">
        <v>109405364</v>
      </c>
      <c r="I2914" t="s">
        <v>22</v>
      </c>
      <c r="J2914">
        <v>4</v>
      </c>
      <c r="K2914">
        <v>0</v>
      </c>
      <c r="L2914" t="s">
        <v>57</v>
      </c>
      <c r="M2914" t="s">
        <v>24</v>
      </c>
      <c r="N2914" t="s">
        <v>7758</v>
      </c>
      <c r="O2914" t="s">
        <v>8764</v>
      </c>
      <c r="P2914" t="s">
        <v>8765</v>
      </c>
    </row>
    <row r="2915" spans="1:16">
      <c r="A2915" t="s">
        <v>7730</v>
      </c>
      <c r="B2915" t="s">
        <v>7731</v>
      </c>
      <c r="C2915" t="s">
        <v>8766</v>
      </c>
      <c r="D2915" t="s">
        <v>8767</v>
      </c>
      <c r="E2915" t="s">
        <v>20</v>
      </c>
      <c r="F2915" t="s">
        <v>852</v>
      </c>
      <c r="G2915">
        <v>109405343</v>
      </c>
      <c r="H2915">
        <v>109405364</v>
      </c>
      <c r="I2915" t="s">
        <v>22</v>
      </c>
      <c r="J2915">
        <v>4</v>
      </c>
      <c r="K2915">
        <v>0</v>
      </c>
      <c r="L2915" t="s">
        <v>57</v>
      </c>
      <c r="M2915" t="s">
        <v>24</v>
      </c>
      <c r="N2915" t="s">
        <v>7758</v>
      </c>
      <c r="O2915" t="s">
        <v>8764</v>
      </c>
      <c r="P2915" t="s">
        <v>8765</v>
      </c>
    </row>
    <row r="2916" spans="1:16">
      <c r="A2916" t="s">
        <v>7730</v>
      </c>
      <c r="B2916" t="s">
        <v>7731</v>
      </c>
      <c r="C2916" t="s">
        <v>8759</v>
      </c>
      <c r="D2916" t="s">
        <v>8760</v>
      </c>
      <c r="E2916" t="s">
        <v>20</v>
      </c>
      <c r="F2916" t="s">
        <v>852</v>
      </c>
      <c r="G2916">
        <v>109472634</v>
      </c>
      <c r="H2916">
        <v>109472654</v>
      </c>
      <c r="I2916" t="s">
        <v>22</v>
      </c>
      <c r="J2916">
        <v>2</v>
      </c>
      <c r="K2916">
        <v>0</v>
      </c>
      <c r="L2916" t="s">
        <v>30</v>
      </c>
      <c r="M2916" t="s">
        <v>24</v>
      </c>
      <c r="N2916" t="s">
        <v>7758</v>
      </c>
      <c r="O2916" t="s">
        <v>8768</v>
      </c>
      <c r="P2916" t="s">
        <v>8769</v>
      </c>
    </row>
    <row r="2917" spans="1:16">
      <c r="A2917" t="s">
        <v>7730</v>
      </c>
      <c r="B2917" t="s">
        <v>7731</v>
      </c>
      <c r="C2917" t="s">
        <v>6611</v>
      </c>
      <c r="D2917" t="s">
        <v>6612</v>
      </c>
      <c r="E2917" t="s">
        <v>20</v>
      </c>
      <c r="F2917" t="s">
        <v>852</v>
      </c>
      <c r="G2917">
        <v>109472634</v>
      </c>
      <c r="H2917">
        <v>109472654</v>
      </c>
      <c r="I2917" t="s">
        <v>22</v>
      </c>
      <c r="J2917">
        <v>2</v>
      </c>
      <c r="K2917">
        <v>0</v>
      </c>
      <c r="L2917" t="s">
        <v>30</v>
      </c>
      <c r="M2917" t="s">
        <v>24</v>
      </c>
      <c r="N2917" t="s">
        <v>7758</v>
      </c>
      <c r="O2917" t="s">
        <v>8768</v>
      </c>
      <c r="P2917" t="s">
        <v>8769</v>
      </c>
    </row>
    <row r="2918" spans="1:16">
      <c r="A2918" t="s">
        <v>7730</v>
      </c>
      <c r="B2918" t="s">
        <v>7731</v>
      </c>
      <c r="C2918" t="s">
        <v>1049</v>
      </c>
      <c r="D2918" t="s">
        <v>1050</v>
      </c>
      <c r="E2918" t="s">
        <v>20</v>
      </c>
      <c r="F2918" t="s">
        <v>852</v>
      </c>
      <c r="G2918">
        <v>109472634</v>
      </c>
      <c r="H2918">
        <v>109472654</v>
      </c>
      <c r="I2918" t="s">
        <v>22</v>
      </c>
      <c r="J2918">
        <v>2</v>
      </c>
      <c r="K2918">
        <v>0</v>
      </c>
      <c r="L2918" t="s">
        <v>30</v>
      </c>
      <c r="M2918" t="s">
        <v>24</v>
      </c>
      <c r="N2918" t="s">
        <v>7758</v>
      </c>
      <c r="O2918" t="s">
        <v>8768</v>
      </c>
      <c r="P2918" t="s">
        <v>8769</v>
      </c>
    </row>
    <row r="2919" spans="1:16">
      <c r="A2919" t="s">
        <v>7730</v>
      </c>
      <c r="B2919" t="s">
        <v>7731</v>
      </c>
      <c r="C2919" t="s">
        <v>8759</v>
      </c>
      <c r="D2919" t="s">
        <v>8760</v>
      </c>
      <c r="E2919" t="s">
        <v>20</v>
      </c>
      <c r="F2919" t="s">
        <v>852</v>
      </c>
      <c r="G2919">
        <v>109473180</v>
      </c>
      <c r="H2919">
        <v>109473199</v>
      </c>
      <c r="I2919" t="s">
        <v>22</v>
      </c>
      <c r="J2919">
        <v>1</v>
      </c>
      <c r="K2919">
        <v>0</v>
      </c>
      <c r="L2919" t="s">
        <v>23</v>
      </c>
      <c r="M2919" t="s">
        <v>24</v>
      </c>
      <c r="N2919" t="s">
        <v>7753</v>
      </c>
      <c r="O2919" t="s">
        <v>8770</v>
      </c>
      <c r="P2919" t="s">
        <v>8771</v>
      </c>
    </row>
    <row r="2920" spans="1:16">
      <c r="A2920" t="s">
        <v>7730</v>
      </c>
      <c r="B2920" t="s">
        <v>7731</v>
      </c>
      <c r="C2920" t="s">
        <v>6611</v>
      </c>
      <c r="D2920" t="s">
        <v>6612</v>
      </c>
      <c r="E2920" t="s">
        <v>20</v>
      </c>
      <c r="F2920" t="s">
        <v>852</v>
      </c>
      <c r="G2920">
        <v>109473180</v>
      </c>
      <c r="H2920">
        <v>109473199</v>
      </c>
      <c r="I2920" t="s">
        <v>22</v>
      </c>
      <c r="J2920">
        <v>1</v>
      </c>
      <c r="K2920">
        <v>0</v>
      </c>
      <c r="L2920" t="s">
        <v>23</v>
      </c>
      <c r="M2920" t="s">
        <v>24</v>
      </c>
      <c r="N2920" t="s">
        <v>7753</v>
      </c>
      <c r="O2920" t="s">
        <v>8770</v>
      </c>
      <c r="P2920" t="s">
        <v>8771</v>
      </c>
    </row>
    <row r="2921" spans="1:16">
      <c r="A2921" t="s">
        <v>7730</v>
      </c>
      <c r="B2921" t="s">
        <v>7731</v>
      </c>
      <c r="C2921" t="s">
        <v>1049</v>
      </c>
      <c r="D2921" t="s">
        <v>1050</v>
      </c>
      <c r="E2921" t="s">
        <v>20</v>
      </c>
      <c r="F2921" t="s">
        <v>852</v>
      </c>
      <c r="G2921">
        <v>109473180</v>
      </c>
      <c r="H2921">
        <v>109473199</v>
      </c>
      <c r="I2921" t="s">
        <v>22</v>
      </c>
      <c r="J2921">
        <v>1</v>
      </c>
      <c r="K2921">
        <v>0</v>
      </c>
      <c r="L2921" t="s">
        <v>23</v>
      </c>
      <c r="M2921" t="s">
        <v>24</v>
      </c>
      <c r="N2921" t="s">
        <v>7753</v>
      </c>
      <c r="O2921" t="s">
        <v>8770</v>
      </c>
      <c r="P2921" t="s">
        <v>8771</v>
      </c>
    </row>
    <row r="2922" spans="1:16">
      <c r="A2922" t="s">
        <v>7730</v>
      </c>
      <c r="B2922" t="s">
        <v>7731</v>
      </c>
      <c r="C2922" t="s">
        <v>8759</v>
      </c>
      <c r="D2922" t="s">
        <v>8760</v>
      </c>
      <c r="E2922" t="s">
        <v>20</v>
      </c>
      <c r="F2922" t="s">
        <v>852</v>
      </c>
      <c r="G2922">
        <v>109476571</v>
      </c>
      <c r="H2922">
        <v>109476591</v>
      </c>
      <c r="I2922" t="s">
        <v>22</v>
      </c>
      <c r="J2922">
        <v>1</v>
      </c>
      <c r="K2922">
        <v>0</v>
      </c>
      <c r="L2922" t="s">
        <v>30</v>
      </c>
      <c r="M2922" t="s">
        <v>24</v>
      </c>
      <c r="N2922" t="s">
        <v>7793</v>
      </c>
      <c r="O2922" t="s">
        <v>8220</v>
      </c>
      <c r="P2922" t="s">
        <v>8772</v>
      </c>
    </row>
    <row r="2923" spans="1:16">
      <c r="A2923" t="s">
        <v>7730</v>
      </c>
      <c r="B2923" t="s">
        <v>7731</v>
      </c>
      <c r="C2923" t="s">
        <v>6611</v>
      </c>
      <c r="D2923" t="s">
        <v>6612</v>
      </c>
      <c r="E2923" t="s">
        <v>20</v>
      </c>
      <c r="F2923" t="s">
        <v>852</v>
      </c>
      <c r="G2923">
        <v>109476571</v>
      </c>
      <c r="H2923">
        <v>109476591</v>
      </c>
      <c r="I2923" t="s">
        <v>22</v>
      </c>
      <c r="J2923">
        <v>1</v>
      </c>
      <c r="K2923">
        <v>0</v>
      </c>
      <c r="L2923" t="s">
        <v>30</v>
      </c>
      <c r="M2923" t="s">
        <v>24</v>
      </c>
      <c r="N2923" t="s">
        <v>7793</v>
      </c>
      <c r="O2923" t="s">
        <v>8220</v>
      </c>
      <c r="P2923" t="s">
        <v>8772</v>
      </c>
    </row>
    <row r="2924" spans="1:16">
      <c r="A2924" t="s">
        <v>7730</v>
      </c>
      <c r="B2924" t="s">
        <v>7731</v>
      </c>
      <c r="C2924" t="s">
        <v>1049</v>
      </c>
      <c r="D2924" t="s">
        <v>1050</v>
      </c>
      <c r="E2924" t="s">
        <v>20</v>
      </c>
      <c r="F2924" t="s">
        <v>852</v>
      </c>
      <c r="G2924">
        <v>109476571</v>
      </c>
      <c r="H2924">
        <v>109476591</v>
      </c>
      <c r="I2924" t="s">
        <v>22</v>
      </c>
      <c r="J2924">
        <v>1</v>
      </c>
      <c r="K2924">
        <v>0</v>
      </c>
      <c r="L2924" t="s">
        <v>30</v>
      </c>
      <c r="M2924" t="s">
        <v>24</v>
      </c>
      <c r="N2924" t="s">
        <v>7793</v>
      </c>
      <c r="O2924" t="s">
        <v>8220</v>
      </c>
      <c r="P2924" t="s">
        <v>8772</v>
      </c>
    </row>
    <row r="2925" spans="1:16">
      <c r="A2925" t="s">
        <v>7730</v>
      </c>
      <c r="B2925" t="s">
        <v>7731</v>
      </c>
      <c r="C2925" t="s">
        <v>8759</v>
      </c>
      <c r="D2925" t="s">
        <v>8760</v>
      </c>
      <c r="E2925" t="s">
        <v>20</v>
      </c>
      <c r="F2925" t="s">
        <v>852</v>
      </c>
      <c r="G2925">
        <v>109498861</v>
      </c>
      <c r="H2925">
        <v>109498881</v>
      </c>
      <c r="I2925" t="s">
        <v>22</v>
      </c>
      <c r="J2925">
        <v>1</v>
      </c>
      <c r="K2925">
        <v>0</v>
      </c>
      <c r="L2925" t="s">
        <v>23</v>
      </c>
      <c r="M2925" t="s">
        <v>24</v>
      </c>
      <c r="N2925" t="s">
        <v>7758</v>
      </c>
      <c r="O2925" t="s">
        <v>8773</v>
      </c>
      <c r="P2925" t="s">
        <v>8774</v>
      </c>
    </row>
    <row r="2926" spans="1:16">
      <c r="A2926" t="s">
        <v>7730</v>
      </c>
      <c r="B2926" t="s">
        <v>7731</v>
      </c>
      <c r="C2926" t="s">
        <v>6611</v>
      </c>
      <c r="D2926" t="s">
        <v>6612</v>
      </c>
      <c r="E2926" t="s">
        <v>20</v>
      </c>
      <c r="F2926" t="s">
        <v>852</v>
      </c>
      <c r="G2926">
        <v>109498861</v>
      </c>
      <c r="H2926">
        <v>109498881</v>
      </c>
      <c r="I2926" t="s">
        <v>22</v>
      </c>
      <c r="J2926">
        <v>1</v>
      </c>
      <c r="K2926">
        <v>0</v>
      </c>
      <c r="L2926" t="s">
        <v>23</v>
      </c>
      <c r="M2926" t="s">
        <v>24</v>
      </c>
      <c r="N2926" t="s">
        <v>7758</v>
      </c>
      <c r="O2926" t="s">
        <v>8773</v>
      </c>
      <c r="P2926" t="s">
        <v>8774</v>
      </c>
    </row>
    <row r="2927" spans="1:16">
      <c r="A2927" t="s">
        <v>7730</v>
      </c>
      <c r="B2927" t="s">
        <v>7731</v>
      </c>
      <c r="C2927" t="s">
        <v>1049</v>
      </c>
      <c r="D2927" t="s">
        <v>1050</v>
      </c>
      <c r="E2927" t="s">
        <v>20</v>
      </c>
      <c r="F2927" t="s">
        <v>852</v>
      </c>
      <c r="G2927">
        <v>109498861</v>
      </c>
      <c r="H2927">
        <v>109498881</v>
      </c>
      <c r="I2927" t="s">
        <v>22</v>
      </c>
      <c r="J2927">
        <v>1</v>
      </c>
      <c r="K2927">
        <v>0</v>
      </c>
      <c r="L2927" t="s">
        <v>23</v>
      </c>
      <c r="M2927" t="s">
        <v>24</v>
      </c>
      <c r="N2927" t="s">
        <v>7758</v>
      </c>
      <c r="O2927" t="s">
        <v>8773</v>
      </c>
      <c r="P2927" t="s">
        <v>8774</v>
      </c>
    </row>
    <row r="2928" spans="1:16">
      <c r="A2928" t="s">
        <v>7730</v>
      </c>
      <c r="B2928" t="s">
        <v>7731</v>
      </c>
      <c r="C2928" t="s">
        <v>8759</v>
      </c>
      <c r="D2928" t="s">
        <v>8760</v>
      </c>
      <c r="E2928" t="s">
        <v>20</v>
      </c>
      <c r="F2928" t="s">
        <v>852</v>
      </c>
      <c r="G2928">
        <v>109507643</v>
      </c>
      <c r="H2928">
        <v>109507663</v>
      </c>
      <c r="I2928" t="s">
        <v>22</v>
      </c>
      <c r="J2928">
        <v>1</v>
      </c>
      <c r="K2928">
        <v>0</v>
      </c>
      <c r="L2928" t="s">
        <v>30</v>
      </c>
      <c r="M2928" t="s">
        <v>24</v>
      </c>
      <c r="N2928" t="s">
        <v>8126</v>
      </c>
      <c r="O2928" t="s">
        <v>8775</v>
      </c>
      <c r="P2928" t="s">
        <v>8776</v>
      </c>
    </row>
    <row r="2929" spans="1:16">
      <c r="A2929" t="s">
        <v>7730</v>
      </c>
      <c r="B2929" t="s">
        <v>7731</v>
      </c>
      <c r="C2929" t="s">
        <v>6611</v>
      </c>
      <c r="D2929" t="s">
        <v>6612</v>
      </c>
      <c r="E2929" t="s">
        <v>20</v>
      </c>
      <c r="F2929" t="s">
        <v>852</v>
      </c>
      <c r="G2929">
        <v>109507643</v>
      </c>
      <c r="H2929">
        <v>109507663</v>
      </c>
      <c r="I2929" t="s">
        <v>22</v>
      </c>
      <c r="J2929">
        <v>1</v>
      </c>
      <c r="K2929">
        <v>0</v>
      </c>
      <c r="L2929" t="s">
        <v>30</v>
      </c>
      <c r="M2929" t="s">
        <v>24</v>
      </c>
      <c r="N2929" t="s">
        <v>8126</v>
      </c>
      <c r="O2929" t="s">
        <v>8775</v>
      </c>
      <c r="P2929" t="s">
        <v>8776</v>
      </c>
    </row>
    <row r="2930" spans="1:16">
      <c r="A2930" t="s">
        <v>7730</v>
      </c>
      <c r="B2930" t="s">
        <v>7731</v>
      </c>
      <c r="C2930" t="s">
        <v>1049</v>
      </c>
      <c r="D2930" t="s">
        <v>1050</v>
      </c>
      <c r="E2930" t="s">
        <v>20</v>
      </c>
      <c r="F2930" t="s">
        <v>852</v>
      </c>
      <c r="G2930">
        <v>109507643</v>
      </c>
      <c r="H2930">
        <v>109507663</v>
      </c>
      <c r="I2930" t="s">
        <v>22</v>
      </c>
      <c r="J2930">
        <v>1</v>
      </c>
      <c r="K2930">
        <v>0</v>
      </c>
      <c r="L2930" t="s">
        <v>30</v>
      </c>
      <c r="M2930" t="s">
        <v>24</v>
      </c>
      <c r="N2930" t="s">
        <v>8126</v>
      </c>
      <c r="O2930" t="s">
        <v>8775</v>
      </c>
      <c r="P2930" t="s">
        <v>8776</v>
      </c>
    </row>
    <row r="2931" spans="1:16">
      <c r="A2931" t="s">
        <v>7730</v>
      </c>
      <c r="B2931" t="s">
        <v>7731</v>
      </c>
      <c r="C2931" t="s">
        <v>1046</v>
      </c>
      <c r="D2931" t="s">
        <v>1047</v>
      </c>
      <c r="E2931" t="s">
        <v>20</v>
      </c>
      <c r="F2931" t="s">
        <v>852</v>
      </c>
      <c r="G2931">
        <v>109929149</v>
      </c>
      <c r="H2931">
        <v>109929171</v>
      </c>
      <c r="I2931" t="s">
        <v>37</v>
      </c>
      <c r="J2931">
        <v>1</v>
      </c>
      <c r="K2931">
        <v>0</v>
      </c>
      <c r="L2931" t="s">
        <v>23</v>
      </c>
      <c r="M2931" t="s">
        <v>31</v>
      </c>
      <c r="N2931" t="s">
        <v>8777</v>
      </c>
      <c r="O2931" t="s">
        <v>8778</v>
      </c>
      <c r="P2931" t="s">
        <v>8779</v>
      </c>
    </row>
    <row r="2932" spans="1:16">
      <c r="A2932" t="s">
        <v>7730</v>
      </c>
      <c r="B2932" t="s">
        <v>7731</v>
      </c>
      <c r="C2932" t="s">
        <v>1046</v>
      </c>
      <c r="D2932" t="s">
        <v>1047</v>
      </c>
      <c r="E2932" t="s">
        <v>20</v>
      </c>
      <c r="F2932" t="s">
        <v>852</v>
      </c>
      <c r="G2932">
        <v>110301572</v>
      </c>
      <c r="H2932">
        <v>110301593</v>
      </c>
      <c r="I2932" t="s">
        <v>37</v>
      </c>
      <c r="J2932">
        <v>1</v>
      </c>
      <c r="K2932">
        <v>0</v>
      </c>
      <c r="L2932" t="s">
        <v>30</v>
      </c>
      <c r="M2932" t="s">
        <v>24</v>
      </c>
      <c r="N2932" t="s">
        <v>7942</v>
      </c>
      <c r="O2932" t="s">
        <v>8780</v>
      </c>
      <c r="P2932" t="s">
        <v>8781</v>
      </c>
    </row>
    <row r="2933" spans="1:16">
      <c r="A2933" t="s">
        <v>7730</v>
      </c>
      <c r="B2933" t="s">
        <v>7731</v>
      </c>
      <c r="C2933" t="s">
        <v>8759</v>
      </c>
      <c r="D2933" t="s">
        <v>8760</v>
      </c>
      <c r="E2933" t="s">
        <v>20</v>
      </c>
      <c r="F2933" t="s">
        <v>852</v>
      </c>
      <c r="G2933">
        <v>110376040</v>
      </c>
      <c r="H2933">
        <v>110376061</v>
      </c>
      <c r="I2933" t="s">
        <v>22</v>
      </c>
      <c r="J2933">
        <v>3</v>
      </c>
      <c r="K2933">
        <v>0</v>
      </c>
      <c r="L2933" t="s">
        <v>30</v>
      </c>
      <c r="M2933" t="s">
        <v>31</v>
      </c>
      <c r="N2933" t="s">
        <v>7758</v>
      </c>
      <c r="O2933" t="s">
        <v>8782</v>
      </c>
      <c r="P2933" t="s">
        <v>8783</v>
      </c>
    </row>
    <row r="2934" spans="1:16">
      <c r="A2934" t="s">
        <v>7730</v>
      </c>
      <c r="B2934" t="s">
        <v>7731</v>
      </c>
      <c r="C2934" t="s">
        <v>6611</v>
      </c>
      <c r="D2934" t="s">
        <v>6612</v>
      </c>
      <c r="E2934" t="s">
        <v>20</v>
      </c>
      <c r="F2934" t="s">
        <v>852</v>
      </c>
      <c r="G2934">
        <v>110376040</v>
      </c>
      <c r="H2934">
        <v>110376061</v>
      </c>
      <c r="I2934" t="s">
        <v>22</v>
      </c>
      <c r="J2934">
        <v>3</v>
      </c>
      <c r="K2934">
        <v>0</v>
      </c>
      <c r="L2934" t="s">
        <v>30</v>
      </c>
      <c r="M2934" t="s">
        <v>31</v>
      </c>
      <c r="N2934" t="s">
        <v>7758</v>
      </c>
      <c r="O2934" t="s">
        <v>8782</v>
      </c>
      <c r="P2934" t="s">
        <v>8783</v>
      </c>
    </row>
    <row r="2935" spans="1:16">
      <c r="A2935" t="s">
        <v>7730</v>
      </c>
      <c r="B2935" t="s">
        <v>7731</v>
      </c>
      <c r="C2935" t="s">
        <v>1049</v>
      </c>
      <c r="D2935" t="s">
        <v>1050</v>
      </c>
      <c r="E2935" t="s">
        <v>20</v>
      </c>
      <c r="F2935" t="s">
        <v>852</v>
      </c>
      <c r="G2935">
        <v>110376040</v>
      </c>
      <c r="H2935">
        <v>110376061</v>
      </c>
      <c r="I2935" t="s">
        <v>22</v>
      </c>
      <c r="J2935">
        <v>3</v>
      </c>
      <c r="K2935">
        <v>0</v>
      </c>
      <c r="L2935" t="s">
        <v>30</v>
      </c>
      <c r="M2935" t="s">
        <v>31</v>
      </c>
      <c r="N2935" t="s">
        <v>7758</v>
      </c>
      <c r="O2935" t="s">
        <v>8782</v>
      </c>
      <c r="P2935" t="s">
        <v>8783</v>
      </c>
    </row>
    <row r="2936" spans="1:16">
      <c r="A2936" t="s">
        <v>7730</v>
      </c>
      <c r="B2936" t="s">
        <v>7731</v>
      </c>
      <c r="C2936" t="s">
        <v>8759</v>
      </c>
      <c r="D2936" t="s">
        <v>8760</v>
      </c>
      <c r="E2936" t="s">
        <v>20</v>
      </c>
      <c r="F2936" t="s">
        <v>852</v>
      </c>
      <c r="G2936">
        <v>110561530</v>
      </c>
      <c r="H2936">
        <v>110561551</v>
      </c>
      <c r="I2936" t="s">
        <v>22</v>
      </c>
      <c r="J2936">
        <v>1</v>
      </c>
      <c r="K2936">
        <v>0</v>
      </c>
      <c r="L2936" t="s">
        <v>30</v>
      </c>
      <c r="M2936" t="s">
        <v>31</v>
      </c>
      <c r="N2936" t="s">
        <v>7739</v>
      </c>
      <c r="O2936" t="s">
        <v>7740</v>
      </c>
      <c r="P2936" t="s">
        <v>8758</v>
      </c>
    </row>
    <row r="2937" spans="1:16">
      <c r="A2937" t="s">
        <v>7730</v>
      </c>
      <c r="B2937" t="s">
        <v>7731</v>
      </c>
      <c r="C2937" t="s">
        <v>6611</v>
      </c>
      <c r="D2937" t="s">
        <v>6612</v>
      </c>
      <c r="E2937" t="s">
        <v>20</v>
      </c>
      <c r="F2937" t="s">
        <v>852</v>
      </c>
      <c r="G2937">
        <v>110561530</v>
      </c>
      <c r="H2937">
        <v>110561551</v>
      </c>
      <c r="I2937" t="s">
        <v>22</v>
      </c>
      <c r="J2937">
        <v>1</v>
      </c>
      <c r="K2937">
        <v>0</v>
      </c>
      <c r="L2937" t="s">
        <v>30</v>
      </c>
      <c r="M2937" t="s">
        <v>31</v>
      </c>
      <c r="N2937" t="s">
        <v>7739</v>
      </c>
      <c r="O2937" t="s">
        <v>7740</v>
      </c>
      <c r="P2937" t="s">
        <v>8758</v>
      </c>
    </row>
    <row r="2938" spans="1:16">
      <c r="A2938" t="s">
        <v>7730</v>
      </c>
      <c r="B2938" t="s">
        <v>7731</v>
      </c>
      <c r="C2938" t="s">
        <v>1049</v>
      </c>
      <c r="D2938" t="s">
        <v>1050</v>
      </c>
      <c r="E2938" t="s">
        <v>20</v>
      </c>
      <c r="F2938" t="s">
        <v>852</v>
      </c>
      <c r="G2938">
        <v>110561530</v>
      </c>
      <c r="H2938">
        <v>110561551</v>
      </c>
      <c r="I2938" t="s">
        <v>22</v>
      </c>
      <c r="J2938">
        <v>1</v>
      </c>
      <c r="K2938">
        <v>0</v>
      </c>
      <c r="L2938" t="s">
        <v>30</v>
      </c>
      <c r="M2938" t="s">
        <v>31</v>
      </c>
      <c r="N2938" t="s">
        <v>7739</v>
      </c>
      <c r="O2938" t="s">
        <v>7740</v>
      </c>
      <c r="P2938" t="s">
        <v>8758</v>
      </c>
    </row>
    <row r="2939" spans="1:16">
      <c r="A2939" t="s">
        <v>7730</v>
      </c>
      <c r="B2939" t="s">
        <v>7731</v>
      </c>
      <c r="C2939" t="s">
        <v>1064</v>
      </c>
      <c r="D2939" t="s">
        <v>1065</v>
      </c>
      <c r="E2939" t="s">
        <v>20</v>
      </c>
      <c r="F2939" t="s">
        <v>852</v>
      </c>
      <c r="G2939">
        <v>111325110</v>
      </c>
      <c r="H2939">
        <v>111325131</v>
      </c>
      <c r="I2939" t="s">
        <v>37</v>
      </c>
      <c r="J2939">
        <v>1</v>
      </c>
      <c r="K2939">
        <v>0</v>
      </c>
      <c r="L2939" t="s">
        <v>30</v>
      </c>
      <c r="M2939" t="s">
        <v>31</v>
      </c>
      <c r="N2939" t="s">
        <v>7739</v>
      </c>
      <c r="O2939" t="s">
        <v>7740</v>
      </c>
      <c r="P2939" t="s">
        <v>8758</v>
      </c>
    </row>
    <row r="2940" spans="1:16">
      <c r="A2940" t="s">
        <v>7730</v>
      </c>
      <c r="B2940" t="s">
        <v>7731</v>
      </c>
      <c r="C2940" t="s">
        <v>1066</v>
      </c>
      <c r="D2940" t="s">
        <v>1067</v>
      </c>
      <c r="E2940" t="s">
        <v>20</v>
      </c>
      <c r="F2940" t="s">
        <v>852</v>
      </c>
      <c r="G2940">
        <v>111325110</v>
      </c>
      <c r="H2940">
        <v>111325131</v>
      </c>
      <c r="I2940" t="s">
        <v>37</v>
      </c>
      <c r="J2940">
        <v>1</v>
      </c>
      <c r="K2940">
        <v>0</v>
      </c>
      <c r="L2940" t="s">
        <v>30</v>
      </c>
      <c r="M2940" t="s">
        <v>31</v>
      </c>
      <c r="N2940" t="s">
        <v>7739</v>
      </c>
      <c r="O2940" t="s">
        <v>7740</v>
      </c>
      <c r="P2940" t="s">
        <v>8758</v>
      </c>
    </row>
    <row r="2941" spans="1:16">
      <c r="A2941" t="s">
        <v>7730</v>
      </c>
      <c r="B2941" t="s">
        <v>7731</v>
      </c>
      <c r="C2941" t="s">
        <v>1061</v>
      </c>
      <c r="D2941" t="s">
        <v>1062</v>
      </c>
      <c r="E2941" t="s">
        <v>20</v>
      </c>
      <c r="F2941" t="s">
        <v>852</v>
      </c>
      <c r="G2941">
        <v>111390368</v>
      </c>
      <c r="H2941">
        <v>111390389</v>
      </c>
      <c r="I2941" t="s">
        <v>37</v>
      </c>
      <c r="J2941">
        <v>1</v>
      </c>
      <c r="K2941">
        <v>0</v>
      </c>
      <c r="L2941" t="s">
        <v>30</v>
      </c>
      <c r="M2941" t="s">
        <v>24</v>
      </c>
      <c r="N2941" t="s">
        <v>7753</v>
      </c>
      <c r="O2941" t="s">
        <v>8784</v>
      </c>
      <c r="P2941" t="s">
        <v>8785</v>
      </c>
    </row>
    <row r="2942" spans="1:16">
      <c r="A2942" t="s">
        <v>7730</v>
      </c>
      <c r="B2942" t="s">
        <v>7731</v>
      </c>
      <c r="C2942" t="s">
        <v>1064</v>
      </c>
      <c r="D2942" t="s">
        <v>1065</v>
      </c>
      <c r="E2942" t="s">
        <v>20</v>
      </c>
      <c r="F2942" t="s">
        <v>852</v>
      </c>
      <c r="G2942">
        <v>111390368</v>
      </c>
      <c r="H2942">
        <v>111390389</v>
      </c>
      <c r="I2942" t="s">
        <v>37</v>
      </c>
      <c r="J2942">
        <v>1</v>
      </c>
      <c r="K2942">
        <v>0</v>
      </c>
      <c r="L2942" t="s">
        <v>30</v>
      </c>
      <c r="M2942" t="s">
        <v>24</v>
      </c>
      <c r="N2942" t="s">
        <v>7753</v>
      </c>
      <c r="O2942" t="s">
        <v>8784</v>
      </c>
      <c r="P2942" t="s">
        <v>8785</v>
      </c>
    </row>
    <row r="2943" spans="1:16">
      <c r="A2943" t="s">
        <v>7730</v>
      </c>
      <c r="B2943" t="s">
        <v>7731</v>
      </c>
      <c r="C2943" t="s">
        <v>1066</v>
      </c>
      <c r="D2943" t="s">
        <v>1067</v>
      </c>
      <c r="E2943" t="s">
        <v>20</v>
      </c>
      <c r="F2943" t="s">
        <v>852</v>
      </c>
      <c r="G2943">
        <v>111390368</v>
      </c>
      <c r="H2943">
        <v>111390389</v>
      </c>
      <c r="I2943" t="s">
        <v>37</v>
      </c>
      <c r="J2943">
        <v>1</v>
      </c>
      <c r="K2943">
        <v>0</v>
      </c>
      <c r="L2943" t="s">
        <v>30</v>
      </c>
      <c r="M2943" t="s">
        <v>24</v>
      </c>
      <c r="N2943" t="s">
        <v>7753</v>
      </c>
      <c r="O2943" t="s">
        <v>8784</v>
      </c>
      <c r="P2943" t="s">
        <v>8785</v>
      </c>
    </row>
    <row r="2944" spans="1:16">
      <c r="A2944" t="s">
        <v>7730</v>
      </c>
      <c r="B2944" t="s">
        <v>7731</v>
      </c>
      <c r="C2944" t="s">
        <v>1061</v>
      </c>
      <c r="D2944" t="s">
        <v>1062</v>
      </c>
      <c r="E2944" t="s">
        <v>20</v>
      </c>
      <c r="F2944" t="s">
        <v>852</v>
      </c>
      <c r="G2944">
        <v>111416047</v>
      </c>
      <c r="H2944">
        <v>111416070</v>
      </c>
      <c r="I2944" t="s">
        <v>37</v>
      </c>
      <c r="J2944">
        <v>2</v>
      </c>
      <c r="K2944">
        <v>1</v>
      </c>
      <c r="L2944" t="s">
        <v>90</v>
      </c>
      <c r="M2944" t="s">
        <v>24</v>
      </c>
      <c r="N2944" t="s">
        <v>8505</v>
      </c>
      <c r="O2944" t="s">
        <v>8786</v>
      </c>
      <c r="P2944" t="s">
        <v>8787</v>
      </c>
    </row>
    <row r="2945" spans="1:16">
      <c r="A2945" t="s">
        <v>7730</v>
      </c>
      <c r="B2945" t="s">
        <v>7731</v>
      </c>
      <c r="C2945" t="s">
        <v>1064</v>
      </c>
      <c r="D2945" t="s">
        <v>1065</v>
      </c>
      <c r="E2945" t="s">
        <v>20</v>
      </c>
      <c r="F2945" t="s">
        <v>852</v>
      </c>
      <c r="G2945">
        <v>111416047</v>
      </c>
      <c r="H2945">
        <v>111416070</v>
      </c>
      <c r="I2945" t="s">
        <v>37</v>
      </c>
      <c r="J2945">
        <v>2</v>
      </c>
      <c r="K2945">
        <v>1</v>
      </c>
      <c r="L2945" t="s">
        <v>90</v>
      </c>
      <c r="M2945" t="s">
        <v>24</v>
      </c>
      <c r="N2945" t="s">
        <v>8505</v>
      </c>
      <c r="O2945" t="s">
        <v>8786</v>
      </c>
      <c r="P2945" t="s">
        <v>8787</v>
      </c>
    </row>
    <row r="2946" spans="1:16">
      <c r="A2946" t="s">
        <v>7730</v>
      </c>
      <c r="B2946" t="s">
        <v>7731</v>
      </c>
      <c r="C2946" t="s">
        <v>8788</v>
      </c>
      <c r="D2946" t="s">
        <v>8789</v>
      </c>
      <c r="E2946" t="s">
        <v>20</v>
      </c>
      <c r="F2946" t="s">
        <v>852</v>
      </c>
      <c r="G2946">
        <v>111416047</v>
      </c>
      <c r="H2946">
        <v>111416070</v>
      </c>
      <c r="I2946" t="s">
        <v>37</v>
      </c>
      <c r="J2946">
        <v>2</v>
      </c>
      <c r="K2946">
        <v>1</v>
      </c>
      <c r="L2946" t="s">
        <v>90</v>
      </c>
      <c r="M2946" t="s">
        <v>24</v>
      </c>
      <c r="N2946" t="s">
        <v>8505</v>
      </c>
      <c r="O2946" t="s">
        <v>8786</v>
      </c>
      <c r="P2946" t="s">
        <v>8787</v>
      </c>
    </row>
    <row r="2947" spans="1:16">
      <c r="A2947" t="s">
        <v>7730</v>
      </c>
      <c r="B2947" t="s">
        <v>7731</v>
      </c>
      <c r="C2947" t="s">
        <v>1066</v>
      </c>
      <c r="D2947" t="s">
        <v>1067</v>
      </c>
      <c r="E2947" t="s">
        <v>20</v>
      </c>
      <c r="F2947" t="s">
        <v>852</v>
      </c>
      <c r="G2947">
        <v>111416047</v>
      </c>
      <c r="H2947">
        <v>111416070</v>
      </c>
      <c r="I2947" t="s">
        <v>37</v>
      </c>
      <c r="J2947">
        <v>2</v>
      </c>
      <c r="K2947">
        <v>1</v>
      </c>
      <c r="L2947" t="s">
        <v>90</v>
      </c>
      <c r="M2947" t="s">
        <v>24</v>
      </c>
      <c r="N2947" t="s">
        <v>8505</v>
      </c>
      <c r="O2947" t="s">
        <v>8786</v>
      </c>
      <c r="P2947" t="s">
        <v>8787</v>
      </c>
    </row>
    <row r="2948" spans="1:16">
      <c r="A2948" t="s">
        <v>7730</v>
      </c>
      <c r="B2948" t="s">
        <v>7731</v>
      </c>
      <c r="C2948" t="s">
        <v>8790</v>
      </c>
      <c r="D2948" t="s">
        <v>8791</v>
      </c>
      <c r="E2948" t="s">
        <v>20</v>
      </c>
      <c r="F2948" t="s">
        <v>852</v>
      </c>
      <c r="G2948">
        <v>111881323</v>
      </c>
      <c r="H2948">
        <v>111881344</v>
      </c>
      <c r="I2948" t="s">
        <v>22</v>
      </c>
      <c r="J2948">
        <v>3</v>
      </c>
      <c r="K2948">
        <v>0</v>
      </c>
      <c r="L2948" t="s">
        <v>30</v>
      </c>
      <c r="M2948" t="s">
        <v>24</v>
      </c>
      <c r="N2948" t="s">
        <v>7739</v>
      </c>
      <c r="O2948" t="s">
        <v>7740</v>
      </c>
      <c r="P2948" t="s">
        <v>8792</v>
      </c>
    </row>
    <row r="2949" spans="1:16">
      <c r="A2949" t="s">
        <v>7730</v>
      </c>
      <c r="B2949" t="s">
        <v>7731</v>
      </c>
      <c r="C2949" t="s">
        <v>1061</v>
      </c>
      <c r="D2949" t="s">
        <v>1062</v>
      </c>
      <c r="E2949" t="s">
        <v>20</v>
      </c>
      <c r="F2949" t="s">
        <v>852</v>
      </c>
      <c r="G2949">
        <v>112074270</v>
      </c>
      <c r="H2949">
        <v>112074291</v>
      </c>
      <c r="I2949" t="s">
        <v>37</v>
      </c>
      <c r="J2949">
        <v>1</v>
      </c>
      <c r="K2949">
        <v>0</v>
      </c>
      <c r="L2949" t="s">
        <v>23</v>
      </c>
      <c r="M2949" t="s">
        <v>24</v>
      </c>
      <c r="N2949" t="s">
        <v>7904</v>
      </c>
      <c r="O2949" t="s">
        <v>7905</v>
      </c>
      <c r="P2949" t="s">
        <v>8793</v>
      </c>
    </row>
    <row r="2950" spans="1:16">
      <c r="A2950" t="s">
        <v>7730</v>
      </c>
      <c r="B2950" t="s">
        <v>7731</v>
      </c>
      <c r="C2950" t="s">
        <v>1064</v>
      </c>
      <c r="D2950" t="s">
        <v>1065</v>
      </c>
      <c r="E2950" t="s">
        <v>20</v>
      </c>
      <c r="F2950" t="s">
        <v>852</v>
      </c>
      <c r="G2950">
        <v>112074270</v>
      </c>
      <c r="H2950">
        <v>112074291</v>
      </c>
      <c r="I2950" t="s">
        <v>37</v>
      </c>
      <c r="J2950">
        <v>1</v>
      </c>
      <c r="K2950">
        <v>0</v>
      </c>
      <c r="L2950" t="s">
        <v>23</v>
      </c>
      <c r="M2950" t="s">
        <v>24</v>
      </c>
      <c r="N2950" t="s">
        <v>7904</v>
      </c>
      <c r="O2950" t="s">
        <v>7905</v>
      </c>
      <c r="P2950" t="s">
        <v>8793</v>
      </c>
    </row>
    <row r="2951" spans="1:16">
      <c r="A2951" t="s">
        <v>7730</v>
      </c>
      <c r="B2951" t="s">
        <v>7731</v>
      </c>
      <c r="C2951" t="s">
        <v>1066</v>
      </c>
      <c r="D2951" t="s">
        <v>1067</v>
      </c>
      <c r="E2951" t="s">
        <v>20</v>
      </c>
      <c r="F2951" t="s">
        <v>852</v>
      </c>
      <c r="G2951">
        <v>112074270</v>
      </c>
      <c r="H2951">
        <v>112074291</v>
      </c>
      <c r="I2951" t="s">
        <v>37</v>
      </c>
      <c r="J2951">
        <v>1</v>
      </c>
      <c r="K2951">
        <v>0</v>
      </c>
      <c r="L2951" t="s">
        <v>23</v>
      </c>
      <c r="M2951" t="s">
        <v>24</v>
      </c>
      <c r="N2951" t="s">
        <v>7904</v>
      </c>
      <c r="O2951" t="s">
        <v>7905</v>
      </c>
      <c r="P2951" t="s">
        <v>8793</v>
      </c>
    </row>
    <row r="2952" spans="1:16">
      <c r="A2952" t="s">
        <v>7730</v>
      </c>
      <c r="B2952" t="s">
        <v>7731</v>
      </c>
      <c r="C2952" t="s">
        <v>1061</v>
      </c>
      <c r="D2952" t="s">
        <v>1062</v>
      </c>
      <c r="E2952" t="s">
        <v>20</v>
      </c>
      <c r="F2952" t="s">
        <v>852</v>
      </c>
      <c r="G2952">
        <v>112206369</v>
      </c>
      <c r="H2952">
        <v>112206389</v>
      </c>
      <c r="I2952" t="s">
        <v>37</v>
      </c>
      <c r="J2952">
        <v>1</v>
      </c>
      <c r="K2952">
        <v>0</v>
      </c>
      <c r="L2952" t="s">
        <v>30</v>
      </c>
      <c r="M2952" t="s">
        <v>24</v>
      </c>
      <c r="N2952" t="s">
        <v>7942</v>
      </c>
      <c r="O2952" t="s">
        <v>8794</v>
      </c>
      <c r="P2952" t="s">
        <v>8795</v>
      </c>
    </row>
    <row r="2953" spans="1:16">
      <c r="A2953" t="s">
        <v>7730</v>
      </c>
      <c r="B2953" t="s">
        <v>7731</v>
      </c>
      <c r="C2953" t="s">
        <v>1064</v>
      </c>
      <c r="D2953" t="s">
        <v>1065</v>
      </c>
      <c r="E2953" t="s">
        <v>20</v>
      </c>
      <c r="F2953" t="s">
        <v>852</v>
      </c>
      <c r="G2953">
        <v>112206369</v>
      </c>
      <c r="H2953">
        <v>112206389</v>
      </c>
      <c r="I2953" t="s">
        <v>37</v>
      </c>
      <c r="J2953">
        <v>1</v>
      </c>
      <c r="K2953">
        <v>0</v>
      </c>
      <c r="L2953" t="s">
        <v>30</v>
      </c>
      <c r="M2953" t="s">
        <v>24</v>
      </c>
      <c r="N2953" t="s">
        <v>7942</v>
      </c>
      <c r="O2953" t="s">
        <v>8794</v>
      </c>
      <c r="P2953" t="s">
        <v>8795</v>
      </c>
    </row>
    <row r="2954" spans="1:16">
      <c r="A2954" t="s">
        <v>7730</v>
      </c>
      <c r="B2954" t="s">
        <v>7731</v>
      </c>
      <c r="C2954" t="s">
        <v>1066</v>
      </c>
      <c r="D2954" t="s">
        <v>1067</v>
      </c>
      <c r="E2954" t="s">
        <v>20</v>
      </c>
      <c r="F2954" t="s">
        <v>852</v>
      </c>
      <c r="G2954">
        <v>112206369</v>
      </c>
      <c r="H2954">
        <v>112206389</v>
      </c>
      <c r="I2954" t="s">
        <v>37</v>
      </c>
      <c r="J2954">
        <v>1</v>
      </c>
      <c r="K2954">
        <v>0</v>
      </c>
      <c r="L2954" t="s">
        <v>30</v>
      </c>
      <c r="M2954" t="s">
        <v>24</v>
      </c>
      <c r="N2954" t="s">
        <v>7942</v>
      </c>
      <c r="O2954" t="s">
        <v>8794</v>
      </c>
      <c r="P2954" t="s">
        <v>8795</v>
      </c>
    </row>
    <row r="2955" spans="1:16">
      <c r="A2955" t="s">
        <v>7730</v>
      </c>
      <c r="B2955" t="s">
        <v>7731</v>
      </c>
      <c r="C2955" t="s">
        <v>1061</v>
      </c>
      <c r="D2955" t="s">
        <v>1062</v>
      </c>
      <c r="E2955" t="s">
        <v>20</v>
      </c>
      <c r="F2955" t="s">
        <v>852</v>
      </c>
      <c r="G2955">
        <v>112518962</v>
      </c>
      <c r="H2955">
        <v>112518984</v>
      </c>
      <c r="I2955" t="s">
        <v>37</v>
      </c>
      <c r="J2955">
        <v>1</v>
      </c>
      <c r="K2955">
        <v>0</v>
      </c>
      <c r="L2955" t="s">
        <v>30</v>
      </c>
      <c r="M2955" t="s">
        <v>24</v>
      </c>
      <c r="N2955" t="s">
        <v>8018</v>
      </c>
      <c r="O2955" t="s">
        <v>8724</v>
      </c>
      <c r="P2955" t="s">
        <v>8725</v>
      </c>
    </row>
    <row r="2956" spans="1:16">
      <c r="A2956" t="s">
        <v>7730</v>
      </c>
      <c r="B2956" t="s">
        <v>7731</v>
      </c>
      <c r="C2956" t="s">
        <v>1064</v>
      </c>
      <c r="D2956" t="s">
        <v>1065</v>
      </c>
      <c r="E2956" t="s">
        <v>20</v>
      </c>
      <c r="F2956" t="s">
        <v>852</v>
      </c>
      <c r="G2956">
        <v>112518962</v>
      </c>
      <c r="H2956">
        <v>112518984</v>
      </c>
      <c r="I2956" t="s">
        <v>37</v>
      </c>
      <c r="J2956">
        <v>1</v>
      </c>
      <c r="K2956">
        <v>0</v>
      </c>
      <c r="L2956" t="s">
        <v>30</v>
      </c>
      <c r="M2956" t="s">
        <v>24</v>
      </c>
      <c r="N2956" t="s">
        <v>8018</v>
      </c>
      <c r="O2956" t="s">
        <v>8724</v>
      </c>
      <c r="P2956" t="s">
        <v>8725</v>
      </c>
    </row>
    <row r="2957" spans="1:16">
      <c r="A2957" t="s">
        <v>7730</v>
      </c>
      <c r="B2957" t="s">
        <v>7731</v>
      </c>
      <c r="C2957" t="s">
        <v>1066</v>
      </c>
      <c r="D2957" t="s">
        <v>1067</v>
      </c>
      <c r="E2957" t="s">
        <v>20</v>
      </c>
      <c r="F2957" t="s">
        <v>852</v>
      </c>
      <c r="G2957">
        <v>112518962</v>
      </c>
      <c r="H2957">
        <v>112518984</v>
      </c>
      <c r="I2957" t="s">
        <v>37</v>
      </c>
      <c r="J2957">
        <v>1</v>
      </c>
      <c r="K2957">
        <v>0</v>
      </c>
      <c r="L2957" t="s">
        <v>30</v>
      </c>
      <c r="M2957" t="s">
        <v>24</v>
      </c>
      <c r="N2957" t="s">
        <v>8018</v>
      </c>
      <c r="O2957" t="s">
        <v>8724</v>
      </c>
      <c r="P2957" t="s">
        <v>8725</v>
      </c>
    </row>
    <row r="2958" spans="1:16">
      <c r="A2958" t="s">
        <v>7730</v>
      </c>
      <c r="B2958" t="s">
        <v>7731</v>
      </c>
      <c r="C2958" t="s">
        <v>1061</v>
      </c>
      <c r="D2958" t="s">
        <v>1062</v>
      </c>
      <c r="E2958" t="s">
        <v>20</v>
      </c>
      <c r="F2958" t="s">
        <v>852</v>
      </c>
      <c r="G2958">
        <v>112536356</v>
      </c>
      <c r="H2958">
        <v>112536377</v>
      </c>
      <c r="I2958" t="s">
        <v>37</v>
      </c>
      <c r="J2958">
        <v>1</v>
      </c>
      <c r="K2958">
        <v>0</v>
      </c>
      <c r="L2958" t="s">
        <v>30</v>
      </c>
      <c r="M2958" t="s">
        <v>24</v>
      </c>
      <c r="N2958" t="s">
        <v>8126</v>
      </c>
      <c r="O2958" t="s">
        <v>8796</v>
      </c>
      <c r="P2958" t="s">
        <v>8797</v>
      </c>
    </row>
    <row r="2959" spans="1:16">
      <c r="A2959" t="s">
        <v>7730</v>
      </c>
      <c r="B2959" t="s">
        <v>7731</v>
      </c>
      <c r="C2959" t="s">
        <v>1064</v>
      </c>
      <c r="D2959" t="s">
        <v>1065</v>
      </c>
      <c r="E2959" t="s">
        <v>20</v>
      </c>
      <c r="F2959" t="s">
        <v>852</v>
      </c>
      <c r="G2959">
        <v>112536356</v>
      </c>
      <c r="H2959">
        <v>112536377</v>
      </c>
      <c r="I2959" t="s">
        <v>37</v>
      </c>
      <c r="J2959">
        <v>1</v>
      </c>
      <c r="K2959">
        <v>0</v>
      </c>
      <c r="L2959" t="s">
        <v>30</v>
      </c>
      <c r="M2959" t="s">
        <v>24</v>
      </c>
      <c r="N2959" t="s">
        <v>8126</v>
      </c>
      <c r="O2959" t="s">
        <v>8796</v>
      </c>
      <c r="P2959" t="s">
        <v>8797</v>
      </c>
    </row>
    <row r="2960" spans="1:16">
      <c r="A2960" t="s">
        <v>7730</v>
      </c>
      <c r="B2960" t="s">
        <v>7731</v>
      </c>
      <c r="C2960" t="s">
        <v>1061</v>
      </c>
      <c r="D2960" t="s">
        <v>1062</v>
      </c>
      <c r="E2960" t="s">
        <v>20</v>
      </c>
      <c r="F2960" t="s">
        <v>852</v>
      </c>
      <c r="G2960">
        <v>112550185</v>
      </c>
      <c r="H2960">
        <v>112550206</v>
      </c>
      <c r="I2960" t="s">
        <v>37</v>
      </c>
      <c r="J2960">
        <v>1</v>
      </c>
      <c r="K2960">
        <v>0</v>
      </c>
      <c r="L2960" t="s">
        <v>30</v>
      </c>
      <c r="M2960" t="s">
        <v>31</v>
      </c>
      <c r="N2960" t="s">
        <v>7734</v>
      </c>
      <c r="O2960" t="s">
        <v>8798</v>
      </c>
      <c r="P2960" t="s">
        <v>8799</v>
      </c>
    </row>
    <row r="2961" spans="1:16">
      <c r="A2961" t="s">
        <v>7730</v>
      </c>
      <c r="B2961" t="s">
        <v>7731</v>
      </c>
      <c r="C2961" t="s">
        <v>1064</v>
      </c>
      <c r="D2961" t="s">
        <v>1065</v>
      </c>
      <c r="E2961" t="s">
        <v>20</v>
      </c>
      <c r="F2961" t="s">
        <v>852</v>
      </c>
      <c r="G2961">
        <v>112550185</v>
      </c>
      <c r="H2961">
        <v>112550206</v>
      </c>
      <c r="I2961" t="s">
        <v>37</v>
      </c>
      <c r="J2961">
        <v>1</v>
      </c>
      <c r="K2961">
        <v>0</v>
      </c>
      <c r="L2961" t="s">
        <v>30</v>
      </c>
      <c r="M2961" t="s">
        <v>31</v>
      </c>
      <c r="N2961" t="s">
        <v>7734</v>
      </c>
      <c r="O2961" t="s">
        <v>8798</v>
      </c>
      <c r="P2961" t="s">
        <v>8799</v>
      </c>
    </row>
    <row r="2962" spans="1:16">
      <c r="A2962" t="s">
        <v>7730</v>
      </c>
      <c r="B2962" t="s">
        <v>7731</v>
      </c>
      <c r="C2962" t="s">
        <v>1061</v>
      </c>
      <c r="D2962" t="s">
        <v>1062</v>
      </c>
      <c r="E2962" t="s">
        <v>20</v>
      </c>
      <c r="F2962" t="s">
        <v>852</v>
      </c>
      <c r="G2962">
        <v>112583387</v>
      </c>
      <c r="H2962">
        <v>112583408</v>
      </c>
      <c r="I2962" t="s">
        <v>37</v>
      </c>
      <c r="J2962">
        <v>2</v>
      </c>
      <c r="K2962">
        <v>0</v>
      </c>
      <c r="L2962" t="s">
        <v>57</v>
      </c>
      <c r="M2962" t="s">
        <v>24</v>
      </c>
      <c r="N2962" t="s">
        <v>8003</v>
      </c>
      <c r="O2962" t="s">
        <v>8800</v>
      </c>
      <c r="P2962" t="s">
        <v>8801</v>
      </c>
    </row>
    <row r="2963" spans="1:16">
      <c r="A2963" t="s">
        <v>7730</v>
      </c>
      <c r="B2963" t="s">
        <v>7731</v>
      </c>
      <c r="C2963" t="s">
        <v>1064</v>
      </c>
      <c r="D2963" t="s">
        <v>1065</v>
      </c>
      <c r="E2963" t="s">
        <v>20</v>
      </c>
      <c r="F2963" t="s">
        <v>852</v>
      </c>
      <c r="G2963">
        <v>112583387</v>
      </c>
      <c r="H2963">
        <v>112583408</v>
      </c>
      <c r="I2963" t="s">
        <v>37</v>
      </c>
      <c r="J2963">
        <v>2</v>
      </c>
      <c r="K2963">
        <v>0</v>
      </c>
      <c r="L2963" t="s">
        <v>57</v>
      </c>
      <c r="M2963" t="s">
        <v>24</v>
      </c>
      <c r="N2963" t="s">
        <v>8003</v>
      </c>
      <c r="O2963" t="s">
        <v>8800</v>
      </c>
      <c r="P2963" t="s">
        <v>8801</v>
      </c>
    </row>
    <row r="2964" spans="1:16">
      <c r="A2964" t="s">
        <v>7730</v>
      </c>
      <c r="B2964" t="s">
        <v>7731</v>
      </c>
      <c r="C2964" t="s">
        <v>1066</v>
      </c>
      <c r="D2964" t="s">
        <v>1067</v>
      </c>
      <c r="E2964" t="s">
        <v>20</v>
      </c>
      <c r="F2964" t="s">
        <v>852</v>
      </c>
      <c r="G2964">
        <v>112583387</v>
      </c>
      <c r="H2964">
        <v>112583408</v>
      </c>
      <c r="I2964" t="s">
        <v>37</v>
      </c>
      <c r="J2964">
        <v>2</v>
      </c>
      <c r="K2964">
        <v>0</v>
      </c>
      <c r="L2964" t="s">
        <v>57</v>
      </c>
      <c r="M2964" t="s">
        <v>24</v>
      </c>
      <c r="N2964" t="s">
        <v>8003</v>
      </c>
      <c r="O2964" t="s">
        <v>8800</v>
      </c>
      <c r="P2964" t="s">
        <v>8801</v>
      </c>
    </row>
    <row r="2965" spans="1:16">
      <c r="A2965" t="s">
        <v>7730</v>
      </c>
      <c r="B2965" t="s">
        <v>7731</v>
      </c>
      <c r="C2965" t="s">
        <v>1061</v>
      </c>
      <c r="D2965" t="s">
        <v>1062</v>
      </c>
      <c r="E2965" t="s">
        <v>20</v>
      </c>
      <c r="F2965" t="s">
        <v>852</v>
      </c>
      <c r="G2965">
        <v>112638246</v>
      </c>
      <c r="H2965">
        <v>112638268</v>
      </c>
      <c r="I2965" t="s">
        <v>37</v>
      </c>
      <c r="J2965">
        <v>2</v>
      </c>
      <c r="K2965">
        <v>0</v>
      </c>
      <c r="L2965" t="s">
        <v>30</v>
      </c>
      <c r="M2965" t="s">
        <v>24</v>
      </c>
      <c r="N2965" t="s">
        <v>8743</v>
      </c>
      <c r="O2965" t="s">
        <v>8802</v>
      </c>
      <c r="P2965" t="s">
        <v>8803</v>
      </c>
    </row>
    <row r="2966" spans="1:16">
      <c r="A2966" t="s">
        <v>7730</v>
      </c>
      <c r="B2966" t="s">
        <v>7731</v>
      </c>
      <c r="C2966" t="s">
        <v>1064</v>
      </c>
      <c r="D2966" t="s">
        <v>1065</v>
      </c>
      <c r="E2966" t="s">
        <v>20</v>
      </c>
      <c r="F2966" t="s">
        <v>852</v>
      </c>
      <c r="G2966">
        <v>112638246</v>
      </c>
      <c r="H2966">
        <v>112638268</v>
      </c>
      <c r="I2966" t="s">
        <v>37</v>
      </c>
      <c r="J2966">
        <v>2</v>
      </c>
      <c r="K2966">
        <v>0</v>
      </c>
      <c r="L2966" t="s">
        <v>30</v>
      </c>
      <c r="M2966" t="s">
        <v>24</v>
      </c>
      <c r="N2966" t="s">
        <v>8743</v>
      </c>
      <c r="O2966" t="s">
        <v>8802</v>
      </c>
      <c r="P2966" t="s">
        <v>8803</v>
      </c>
    </row>
    <row r="2967" spans="1:16">
      <c r="A2967" t="s">
        <v>7730</v>
      </c>
      <c r="B2967" t="s">
        <v>7731</v>
      </c>
      <c r="C2967" t="s">
        <v>1066</v>
      </c>
      <c r="D2967" t="s">
        <v>1067</v>
      </c>
      <c r="E2967" t="s">
        <v>20</v>
      </c>
      <c r="F2967" t="s">
        <v>852</v>
      </c>
      <c r="G2967">
        <v>112638246</v>
      </c>
      <c r="H2967">
        <v>112638268</v>
      </c>
      <c r="I2967" t="s">
        <v>37</v>
      </c>
      <c r="J2967">
        <v>2</v>
      </c>
      <c r="K2967">
        <v>0</v>
      </c>
      <c r="L2967" t="s">
        <v>30</v>
      </c>
      <c r="M2967" t="s">
        <v>24</v>
      </c>
      <c r="N2967" t="s">
        <v>8743</v>
      </c>
      <c r="O2967" t="s">
        <v>8802</v>
      </c>
      <c r="P2967" t="s">
        <v>8803</v>
      </c>
    </row>
    <row r="2968" spans="1:16">
      <c r="A2968" t="s">
        <v>7730</v>
      </c>
      <c r="B2968" t="s">
        <v>7731</v>
      </c>
      <c r="C2968" t="s">
        <v>8804</v>
      </c>
      <c r="D2968" t="s">
        <v>8805</v>
      </c>
      <c r="E2968" t="s">
        <v>20</v>
      </c>
      <c r="F2968" t="s">
        <v>852</v>
      </c>
      <c r="G2968">
        <v>113996607</v>
      </c>
      <c r="H2968">
        <v>113996630</v>
      </c>
      <c r="I2968" t="s">
        <v>22</v>
      </c>
      <c r="J2968">
        <v>1</v>
      </c>
      <c r="K2968">
        <v>0</v>
      </c>
      <c r="L2968" t="s">
        <v>30</v>
      </c>
      <c r="M2968" t="s">
        <v>24</v>
      </c>
      <c r="N2968" t="s">
        <v>7937</v>
      </c>
      <c r="O2968" t="s">
        <v>8806</v>
      </c>
      <c r="P2968" t="s">
        <v>8807</v>
      </c>
    </row>
    <row r="2969" spans="1:16">
      <c r="A2969" t="s">
        <v>7730</v>
      </c>
      <c r="B2969" t="s">
        <v>7731</v>
      </c>
      <c r="C2969" t="s">
        <v>1085</v>
      </c>
      <c r="D2969" t="s">
        <v>1086</v>
      </c>
      <c r="E2969" t="s">
        <v>20</v>
      </c>
      <c r="F2969" t="s">
        <v>852</v>
      </c>
      <c r="G2969">
        <v>114715068</v>
      </c>
      <c r="H2969">
        <v>114715089</v>
      </c>
      <c r="I2969" t="s">
        <v>22</v>
      </c>
      <c r="J2969">
        <v>9</v>
      </c>
      <c r="K2969">
        <v>2</v>
      </c>
      <c r="L2969" t="s">
        <v>57</v>
      </c>
      <c r="M2969" t="s">
        <v>24</v>
      </c>
      <c r="N2969" t="s">
        <v>7739</v>
      </c>
      <c r="O2969" t="s">
        <v>7740</v>
      </c>
      <c r="P2969" t="s">
        <v>8808</v>
      </c>
    </row>
    <row r="2970" spans="1:16">
      <c r="A2970" t="s">
        <v>7730</v>
      </c>
      <c r="B2970" t="s">
        <v>7731</v>
      </c>
      <c r="C2970" t="s">
        <v>1085</v>
      </c>
      <c r="D2970" t="s">
        <v>1086</v>
      </c>
      <c r="E2970" t="s">
        <v>20</v>
      </c>
      <c r="F2970" t="s">
        <v>852</v>
      </c>
      <c r="G2970">
        <v>114715642</v>
      </c>
      <c r="H2970">
        <v>114715665</v>
      </c>
      <c r="I2970" t="s">
        <v>22</v>
      </c>
      <c r="J2970">
        <v>7</v>
      </c>
      <c r="K2970">
        <v>0</v>
      </c>
      <c r="L2970" t="s">
        <v>57</v>
      </c>
      <c r="M2970" t="s">
        <v>24</v>
      </c>
      <c r="N2970" t="s">
        <v>8809</v>
      </c>
      <c r="O2970" t="s">
        <v>8810</v>
      </c>
      <c r="P2970" t="s">
        <v>8811</v>
      </c>
    </row>
    <row r="2971" spans="1:16">
      <c r="A2971" t="s">
        <v>7730</v>
      </c>
      <c r="B2971" t="s">
        <v>7731</v>
      </c>
      <c r="C2971" t="s">
        <v>8812</v>
      </c>
      <c r="D2971" t="s">
        <v>8813</v>
      </c>
      <c r="E2971" t="s">
        <v>20</v>
      </c>
      <c r="F2971" t="s">
        <v>852</v>
      </c>
      <c r="G2971">
        <v>118589702</v>
      </c>
      <c r="H2971">
        <v>118589724</v>
      </c>
      <c r="I2971" t="s">
        <v>22</v>
      </c>
      <c r="J2971">
        <v>1</v>
      </c>
      <c r="K2971">
        <v>0</v>
      </c>
      <c r="L2971" t="s">
        <v>30</v>
      </c>
      <c r="M2971" t="s">
        <v>24</v>
      </c>
      <c r="N2971" t="s">
        <v>8671</v>
      </c>
      <c r="O2971" t="s">
        <v>8814</v>
      </c>
      <c r="P2971" t="s">
        <v>8815</v>
      </c>
    </row>
    <row r="2972" spans="1:16">
      <c r="A2972" t="s">
        <v>7730</v>
      </c>
      <c r="B2972" t="s">
        <v>7731</v>
      </c>
      <c r="C2972" t="s">
        <v>8816</v>
      </c>
      <c r="D2972" t="s">
        <v>8817</v>
      </c>
      <c r="E2972" t="s">
        <v>20</v>
      </c>
      <c r="F2972" t="s">
        <v>852</v>
      </c>
      <c r="G2972">
        <v>119750792</v>
      </c>
      <c r="H2972">
        <v>119750813</v>
      </c>
      <c r="I2972" t="s">
        <v>22</v>
      </c>
      <c r="J2972">
        <v>1</v>
      </c>
      <c r="K2972">
        <v>0</v>
      </c>
      <c r="L2972" t="s">
        <v>30</v>
      </c>
      <c r="M2972" t="s">
        <v>24</v>
      </c>
      <c r="N2972" t="s">
        <v>7904</v>
      </c>
      <c r="O2972" t="s">
        <v>7990</v>
      </c>
      <c r="P2972" t="s">
        <v>8818</v>
      </c>
    </row>
    <row r="2973" spans="1:16">
      <c r="A2973" t="s">
        <v>7730</v>
      </c>
      <c r="B2973" t="s">
        <v>7731</v>
      </c>
      <c r="C2973" t="s">
        <v>8819</v>
      </c>
      <c r="D2973" t="s">
        <v>8820</v>
      </c>
      <c r="E2973" t="s">
        <v>20</v>
      </c>
      <c r="F2973" t="s">
        <v>852</v>
      </c>
      <c r="G2973">
        <v>121051403</v>
      </c>
      <c r="H2973">
        <v>121051423</v>
      </c>
      <c r="I2973" t="s">
        <v>22</v>
      </c>
      <c r="J2973">
        <v>1</v>
      </c>
      <c r="K2973">
        <v>0</v>
      </c>
      <c r="L2973" t="s">
        <v>30</v>
      </c>
      <c r="M2973" t="s">
        <v>24</v>
      </c>
      <c r="N2973" t="s">
        <v>7942</v>
      </c>
      <c r="O2973" t="s">
        <v>8821</v>
      </c>
      <c r="P2973" t="s">
        <v>8822</v>
      </c>
    </row>
    <row r="2974" spans="1:16">
      <c r="A2974" t="s">
        <v>7730</v>
      </c>
      <c r="B2974" t="s">
        <v>7731</v>
      </c>
      <c r="C2974" t="s">
        <v>1100</v>
      </c>
      <c r="D2974" t="s">
        <v>1101</v>
      </c>
      <c r="E2974" t="s">
        <v>20</v>
      </c>
      <c r="F2974" t="s">
        <v>852</v>
      </c>
      <c r="G2974">
        <v>122523633</v>
      </c>
      <c r="H2974">
        <v>122523652</v>
      </c>
      <c r="I2974" t="s">
        <v>22</v>
      </c>
      <c r="J2974">
        <v>4</v>
      </c>
      <c r="K2974">
        <v>0</v>
      </c>
      <c r="L2974" t="s">
        <v>57</v>
      </c>
      <c r="M2974" t="s">
        <v>24</v>
      </c>
      <c r="N2974" t="s">
        <v>7753</v>
      </c>
      <c r="O2974" t="s">
        <v>8823</v>
      </c>
      <c r="P2974" t="s">
        <v>8824</v>
      </c>
    </row>
    <row r="2975" spans="1:16">
      <c r="A2975" t="s">
        <v>7730</v>
      </c>
      <c r="B2975" t="s">
        <v>7731</v>
      </c>
      <c r="C2975" t="s">
        <v>8825</v>
      </c>
      <c r="D2975" t="s">
        <v>8826</v>
      </c>
      <c r="E2975" t="s">
        <v>20</v>
      </c>
      <c r="F2975" t="s">
        <v>852</v>
      </c>
      <c r="G2975">
        <v>128036835</v>
      </c>
      <c r="H2975">
        <v>128036855</v>
      </c>
      <c r="I2975" t="s">
        <v>37</v>
      </c>
      <c r="J2975">
        <v>4</v>
      </c>
      <c r="K2975">
        <v>4</v>
      </c>
      <c r="L2975" t="s">
        <v>87</v>
      </c>
      <c r="M2975" t="s">
        <v>24</v>
      </c>
      <c r="N2975" t="s">
        <v>7981</v>
      </c>
      <c r="O2975" t="s">
        <v>8827</v>
      </c>
      <c r="P2975" t="s">
        <v>8828</v>
      </c>
    </row>
    <row r="2976" spans="1:16">
      <c r="A2976" t="s">
        <v>7730</v>
      </c>
      <c r="B2976" t="s">
        <v>7731</v>
      </c>
      <c r="C2976" t="s">
        <v>8825</v>
      </c>
      <c r="D2976" t="s">
        <v>8826</v>
      </c>
      <c r="E2976" t="s">
        <v>20</v>
      </c>
      <c r="F2976" t="s">
        <v>852</v>
      </c>
      <c r="G2976">
        <v>128038098</v>
      </c>
      <c r="H2976">
        <v>128038119</v>
      </c>
      <c r="I2976" t="s">
        <v>37</v>
      </c>
      <c r="J2976">
        <v>1</v>
      </c>
      <c r="K2976">
        <v>0</v>
      </c>
      <c r="L2976" t="s">
        <v>30</v>
      </c>
      <c r="M2976" t="s">
        <v>24</v>
      </c>
      <c r="N2976" t="s">
        <v>7739</v>
      </c>
      <c r="O2976" t="s">
        <v>7740</v>
      </c>
      <c r="P2976" t="s">
        <v>8829</v>
      </c>
    </row>
    <row r="2977" spans="1:16">
      <c r="A2977" t="s">
        <v>7730</v>
      </c>
      <c r="B2977" t="s">
        <v>7731</v>
      </c>
      <c r="C2977" t="s">
        <v>8830</v>
      </c>
      <c r="D2977" t="s">
        <v>8831</v>
      </c>
      <c r="E2977" t="s">
        <v>20</v>
      </c>
      <c r="F2977" t="s">
        <v>852</v>
      </c>
      <c r="G2977">
        <v>128262386</v>
      </c>
      <c r="H2977">
        <v>128262405</v>
      </c>
      <c r="I2977" t="s">
        <v>37</v>
      </c>
      <c r="J2977">
        <v>1</v>
      </c>
      <c r="K2977">
        <v>6</v>
      </c>
      <c r="L2977" t="s">
        <v>30</v>
      </c>
      <c r="M2977" t="s">
        <v>31</v>
      </c>
      <c r="N2977" t="s">
        <v>7758</v>
      </c>
      <c r="O2977" t="s">
        <v>8832</v>
      </c>
      <c r="P2977" t="s">
        <v>8833</v>
      </c>
    </row>
    <row r="2978" spans="1:16">
      <c r="A2978" t="s">
        <v>7730</v>
      </c>
      <c r="B2978" t="s">
        <v>7731</v>
      </c>
      <c r="C2978" t="s">
        <v>8834</v>
      </c>
      <c r="D2978" t="s">
        <v>8835</v>
      </c>
      <c r="E2978" t="s">
        <v>20</v>
      </c>
      <c r="F2978" t="s">
        <v>852</v>
      </c>
      <c r="G2978">
        <v>128493968</v>
      </c>
      <c r="H2978">
        <v>128493990</v>
      </c>
      <c r="I2978" t="s">
        <v>37</v>
      </c>
      <c r="J2978">
        <v>1</v>
      </c>
      <c r="K2978">
        <v>0</v>
      </c>
      <c r="L2978" t="s">
        <v>23</v>
      </c>
      <c r="M2978" t="s">
        <v>24</v>
      </c>
      <c r="N2978" t="s">
        <v>8028</v>
      </c>
      <c r="O2978" t="s">
        <v>8836</v>
      </c>
      <c r="P2978" t="s">
        <v>8837</v>
      </c>
    </row>
    <row r="2979" spans="1:16">
      <c r="A2979" t="s">
        <v>7730</v>
      </c>
      <c r="B2979" t="s">
        <v>7731</v>
      </c>
      <c r="C2979" t="s">
        <v>1112</v>
      </c>
      <c r="D2979" t="s">
        <v>1113</v>
      </c>
      <c r="E2979" t="s">
        <v>20</v>
      </c>
      <c r="F2979" t="s">
        <v>852</v>
      </c>
      <c r="G2979">
        <v>128947367</v>
      </c>
      <c r="H2979">
        <v>128947388</v>
      </c>
      <c r="I2979" t="s">
        <v>22</v>
      </c>
      <c r="J2979">
        <v>2</v>
      </c>
      <c r="K2979">
        <v>0</v>
      </c>
      <c r="L2979" t="s">
        <v>30</v>
      </c>
      <c r="M2979" t="s">
        <v>24</v>
      </c>
      <c r="N2979" t="s">
        <v>7739</v>
      </c>
      <c r="O2979" t="s">
        <v>7740</v>
      </c>
      <c r="P2979" t="s">
        <v>8838</v>
      </c>
    </row>
    <row r="2980" spans="1:16">
      <c r="A2980" t="s">
        <v>7730</v>
      </c>
      <c r="B2980" t="s">
        <v>7731</v>
      </c>
      <c r="C2980" t="s">
        <v>8839</v>
      </c>
      <c r="D2980" t="s">
        <v>8840</v>
      </c>
      <c r="E2980" t="s">
        <v>20</v>
      </c>
      <c r="F2980" t="s">
        <v>852</v>
      </c>
      <c r="G2980">
        <v>135711622</v>
      </c>
      <c r="H2980">
        <v>135711643</v>
      </c>
      <c r="I2980" t="s">
        <v>22</v>
      </c>
      <c r="J2980">
        <v>2</v>
      </c>
      <c r="K2980">
        <v>0</v>
      </c>
      <c r="L2980" t="s">
        <v>30</v>
      </c>
      <c r="M2980" t="s">
        <v>24</v>
      </c>
      <c r="N2980" t="s">
        <v>7739</v>
      </c>
      <c r="O2980" t="s">
        <v>7740</v>
      </c>
      <c r="P2980" t="s">
        <v>8841</v>
      </c>
    </row>
    <row r="2981" spans="1:16">
      <c r="A2981" t="s">
        <v>7730</v>
      </c>
      <c r="B2981" t="s">
        <v>7731</v>
      </c>
      <c r="C2981" t="s">
        <v>1132</v>
      </c>
      <c r="D2981" t="s">
        <v>1133</v>
      </c>
      <c r="E2981" t="s">
        <v>20</v>
      </c>
      <c r="F2981" t="s">
        <v>852</v>
      </c>
      <c r="G2981">
        <v>136513218</v>
      </c>
      <c r="H2981">
        <v>136513240</v>
      </c>
      <c r="I2981" t="s">
        <v>22</v>
      </c>
      <c r="J2981">
        <v>6</v>
      </c>
      <c r="K2981">
        <v>0</v>
      </c>
      <c r="L2981" t="s">
        <v>57</v>
      </c>
      <c r="M2981" t="s">
        <v>31</v>
      </c>
      <c r="N2981" t="s">
        <v>8018</v>
      </c>
      <c r="O2981" t="s">
        <v>8842</v>
      </c>
      <c r="P2981" t="s">
        <v>8843</v>
      </c>
    </row>
    <row r="2982" spans="1:16">
      <c r="A2982" t="s">
        <v>7730</v>
      </c>
      <c r="B2982" t="s">
        <v>7731</v>
      </c>
      <c r="C2982" t="s">
        <v>1132</v>
      </c>
      <c r="D2982" t="s">
        <v>1133</v>
      </c>
      <c r="E2982" t="s">
        <v>20</v>
      </c>
      <c r="F2982" t="s">
        <v>852</v>
      </c>
      <c r="G2982">
        <v>136533865</v>
      </c>
      <c r="H2982">
        <v>136533886</v>
      </c>
      <c r="I2982" t="s">
        <v>22</v>
      </c>
      <c r="J2982">
        <v>3</v>
      </c>
      <c r="K2982">
        <v>0</v>
      </c>
      <c r="L2982" t="s">
        <v>30</v>
      </c>
      <c r="M2982" t="s">
        <v>24</v>
      </c>
      <c r="N2982" t="s">
        <v>7739</v>
      </c>
      <c r="O2982" t="s">
        <v>7740</v>
      </c>
      <c r="P2982" t="s">
        <v>8844</v>
      </c>
    </row>
    <row r="2983" spans="1:16">
      <c r="A2983" t="s">
        <v>7730</v>
      </c>
      <c r="B2983" t="s">
        <v>7731</v>
      </c>
      <c r="C2983" t="s">
        <v>8845</v>
      </c>
      <c r="D2983" t="s">
        <v>8846</v>
      </c>
      <c r="E2983" t="s">
        <v>20</v>
      </c>
      <c r="F2983" t="s">
        <v>852</v>
      </c>
      <c r="G2983">
        <v>143713823</v>
      </c>
      <c r="H2983">
        <v>143713841</v>
      </c>
      <c r="I2983" t="s">
        <v>22</v>
      </c>
      <c r="J2983">
        <v>2</v>
      </c>
      <c r="K2983">
        <v>0</v>
      </c>
      <c r="L2983" t="s">
        <v>23</v>
      </c>
      <c r="M2983" t="s">
        <v>24</v>
      </c>
      <c r="N2983" t="s">
        <v>7758</v>
      </c>
      <c r="O2983" t="s">
        <v>8847</v>
      </c>
      <c r="P2983" t="s">
        <v>8848</v>
      </c>
    </row>
    <row r="2984" spans="1:16">
      <c r="A2984" t="s">
        <v>7730</v>
      </c>
      <c r="B2984" t="s">
        <v>7731</v>
      </c>
      <c r="C2984" t="s">
        <v>1141</v>
      </c>
      <c r="D2984" t="s">
        <v>1142</v>
      </c>
      <c r="E2984" t="s">
        <v>20</v>
      </c>
      <c r="F2984" t="s">
        <v>852</v>
      </c>
      <c r="G2984">
        <v>148810192</v>
      </c>
      <c r="H2984">
        <v>148810213</v>
      </c>
      <c r="I2984" t="s">
        <v>22</v>
      </c>
      <c r="J2984">
        <v>1</v>
      </c>
      <c r="K2984">
        <v>0</v>
      </c>
      <c r="L2984" t="s">
        <v>30</v>
      </c>
      <c r="M2984" t="s">
        <v>24</v>
      </c>
      <c r="N2984" t="s">
        <v>7739</v>
      </c>
      <c r="O2984" t="s">
        <v>7740</v>
      </c>
      <c r="P2984" t="s">
        <v>8849</v>
      </c>
    </row>
    <row r="2985" spans="1:16">
      <c r="A2985" t="s">
        <v>7730</v>
      </c>
      <c r="B2985" t="s">
        <v>7731</v>
      </c>
      <c r="C2985" t="s">
        <v>8850</v>
      </c>
      <c r="D2985" t="s">
        <v>8851</v>
      </c>
      <c r="E2985" t="s">
        <v>20</v>
      </c>
      <c r="F2985" t="s">
        <v>852</v>
      </c>
      <c r="G2985">
        <v>149881429</v>
      </c>
      <c r="H2985">
        <v>149881450</v>
      </c>
      <c r="I2985" t="s">
        <v>22</v>
      </c>
      <c r="J2985">
        <v>1</v>
      </c>
      <c r="K2985">
        <v>0</v>
      </c>
      <c r="L2985" t="s">
        <v>23</v>
      </c>
      <c r="M2985" t="s">
        <v>24</v>
      </c>
      <c r="N2985" t="s">
        <v>7739</v>
      </c>
      <c r="O2985" t="s">
        <v>7740</v>
      </c>
      <c r="P2985" t="s">
        <v>8852</v>
      </c>
    </row>
    <row r="2986" spans="1:16">
      <c r="A2986" t="s">
        <v>7730</v>
      </c>
      <c r="B2986" t="s">
        <v>7731</v>
      </c>
      <c r="C2986" t="s">
        <v>1144</v>
      </c>
      <c r="D2986" t="s">
        <v>1145</v>
      </c>
      <c r="E2986" t="s">
        <v>20</v>
      </c>
      <c r="F2986" t="s">
        <v>852</v>
      </c>
      <c r="G2986">
        <v>152311514</v>
      </c>
      <c r="H2986">
        <v>152311540</v>
      </c>
      <c r="I2986" t="s">
        <v>22</v>
      </c>
      <c r="J2986">
        <v>12</v>
      </c>
      <c r="K2986">
        <v>0</v>
      </c>
      <c r="L2986" t="s">
        <v>57</v>
      </c>
      <c r="M2986" t="s">
        <v>31</v>
      </c>
      <c r="N2986" t="s">
        <v>8853</v>
      </c>
      <c r="O2986" t="s">
        <v>8854</v>
      </c>
      <c r="P2986" t="s">
        <v>8855</v>
      </c>
    </row>
    <row r="2987" spans="1:16">
      <c r="A2987" t="s">
        <v>7730</v>
      </c>
      <c r="B2987" t="s">
        <v>7731</v>
      </c>
      <c r="C2987" t="s">
        <v>1148</v>
      </c>
      <c r="D2987" t="s">
        <v>1145</v>
      </c>
      <c r="E2987" t="s">
        <v>20</v>
      </c>
      <c r="F2987" t="s">
        <v>852</v>
      </c>
      <c r="G2987">
        <v>152311514</v>
      </c>
      <c r="H2987">
        <v>152311540</v>
      </c>
      <c r="I2987" t="s">
        <v>22</v>
      </c>
      <c r="J2987">
        <v>12</v>
      </c>
      <c r="K2987">
        <v>0</v>
      </c>
      <c r="L2987" t="s">
        <v>57</v>
      </c>
      <c r="M2987" t="s">
        <v>31</v>
      </c>
      <c r="N2987" t="s">
        <v>8853</v>
      </c>
      <c r="O2987" t="s">
        <v>8854</v>
      </c>
      <c r="P2987" t="s">
        <v>8855</v>
      </c>
    </row>
    <row r="2988" spans="1:16">
      <c r="A2988" t="s">
        <v>7730</v>
      </c>
      <c r="B2988" t="s">
        <v>7731</v>
      </c>
      <c r="C2988" t="s">
        <v>1144</v>
      </c>
      <c r="D2988" t="s">
        <v>1145</v>
      </c>
      <c r="E2988" t="s">
        <v>20</v>
      </c>
      <c r="F2988" t="s">
        <v>852</v>
      </c>
      <c r="G2988">
        <v>152315403</v>
      </c>
      <c r="H2988">
        <v>152315422</v>
      </c>
      <c r="I2988" t="s">
        <v>22</v>
      </c>
      <c r="J2988">
        <v>4</v>
      </c>
      <c r="K2988">
        <v>0</v>
      </c>
      <c r="L2988" t="s">
        <v>87</v>
      </c>
      <c r="M2988" t="s">
        <v>24</v>
      </c>
      <c r="N2988" t="s">
        <v>7942</v>
      </c>
      <c r="O2988" t="s">
        <v>8856</v>
      </c>
      <c r="P2988" t="s">
        <v>8857</v>
      </c>
    </row>
    <row r="2989" spans="1:16">
      <c r="A2989" t="s">
        <v>7730</v>
      </c>
      <c r="B2989" t="s">
        <v>7731</v>
      </c>
      <c r="C2989" t="s">
        <v>1148</v>
      </c>
      <c r="D2989" t="s">
        <v>1145</v>
      </c>
      <c r="E2989" t="s">
        <v>20</v>
      </c>
      <c r="F2989" t="s">
        <v>852</v>
      </c>
      <c r="G2989">
        <v>152315403</v>
      </c>
      <c r="H2989">
        <v>152315422</v>
      </c>
      <c r="I2989" t="s">
        <v>22</v>
      </c>
      <c r="J2989">
        <v>4</v>
      </c>
      <c r="K2989">
        <v>0</v>
      </c>
      <c r="L2989" t="s">
        <v>87</v>
      </c>
      <c r="M2989" t="s">
        <v>24</v>
      </c>
      <c r="N2989" t="s">
        <v>7942</v>
      </c>
      <c r="O2989" t="s">
        <v>8856</v>
      </c>
      <c r="P2989" t="s">
        <v>8857</v>
      </c>
    </row>
    <row r="2990" spans="1:16">
      <c r="A2990" t="s">
        <v>7730</v>
      </c>
      <c r="B2990" t="s">
        <v>7731</v>
      </c>
      <c r="C2990" t="s">
        <v>1144</v>
      </c>
      <c r="D2990" t="s">
        <v>1145</v>
      </c>
      <c r="E2990" t="s">
        <v>20</v>
      </c>
      <c r="F2990" t="s">
        <v>852</v>
      </c>
      <c r="G2990">
        <v>152321945</v>
      </c>
      <c r="H2990">
        <v>152321966</v>
      </c>
      <c r="I2990" t="s">
        <v>22</v>
      </c>
      <c r="J2990">
        <v>4</v>
      </c>
      <c r="K2990">
        <v>1</v>
      </c>
      <c r="L2990" t="s">
        <v>57</v>
      </c>
      <c r="M2990" t="s">
        <v>31</v>
      </c>
      <c r="N2990" t="s">
        <v>7739</v>
      </c>
      <c r="O2990" t="s">
        <v>7740</v>
      </c>
      <c r="P2990" t="s">
        <v>8858</v>
      </c>
    </row>
    <row r="2991" spans="1:16">
      <c r="A2991" t="s">
        <v>7730</v>
      </c>
      <c r="B2991" t="s">
        <v>7731</v>
      </c>
      <c r="C2991" t="s">
        <v>1148</v>
      </c>
      <c r="D2991" t="s">
        <v>1145</v>
      </c>
      <c r="E2991" t="s">
        <v>20</v>
      </c>
      <c r="F2991" t="s">
        <v>852</v>
      </c>
      <c r="G2991">
        <v>152321945</v>
      </c>
      <c r="H2991">
        <v>152321966</v>
      </c>
      <c r="I2991" t="s">
        <v>22</v>
      </c>
      <c r="J2991">
        <v>4</v>
      </c>
      <c r="K2991">
        <v>1</v>
      </c>
      <c r="L2991" t="s">
        <v>57</v>
      </c>
      <c r="M2991" t="s">
        <v>31</v>
      </c>
      <c r="N2991" t="s">
        <v>7739</v>
      </c>
      <c r="O2991" t="s">
        <v>7740</v>
      </c>
      <c r="P2991" t="s">
        <v>8858</v>
      </c>
    </row>
    <row r="2992" spans="1:16">
      <c r="A2992" t="s">
        <v>7730</v>
      </c>
      <c r="B2992" t="s">
        <v>7731</v>
      </c>
      <c r="C2992" t="s">
        <v>1148</v>
      </c>
      <c r="D2992" t="s">
        <v>1145</v>
      </c>
      <c r="E2992" t="s">
        <v>20</v>
      </c>
      <c r="F2992" t="s">
        <v>852</v>
      </c>
      <c r="G2992">
        <v>152336390</v>
      </c>
      <c r="H2992">
        <v>152336411</v>
      </c>
      <c r="I2992" t="s">
        <v>22</v>
      </c>
      <c r="J2992">
        <v>2</v>
      </c>
      <c r="K2992">
        <v>0</v>
      </c>
      <c r="L2992" t="s">
        <v>57</v>
      </c>
      <c r="M2992" t="s">
        <v>24</v>
      </c>
      <c r="N2992" t="s">
        <v>7758</v>
      </c>
      <c r="O2992" t="s">
        <v>8859</v>
      </c>
      <c r="P2992" t="s">
        <v>8860</v>
      </c>
    </row>
    <row r="2993" spans="1:16">
      <c r="A2993" t="s">
        <v>7730</v>
      </c>
      <c r="B2993" t="s">
        <v>7731</v>
      </c>
      <c r="C2993" t="s">
        <v>8861</v>
      </c>
      <c r="D2993" t="s">
        <v>8862</v>
      </c>
      <c r="E2993" t="s">
        <v>20</v>
      </c>
      <c r="F2993" t="s">
        <v>852</v>
      </c>
      <c r="G2993">
        <v>153520682</v>
      </c>
      <c r="H2993">
        <v>153520703</v>
      </c>
      <c r="I2993" t="s">
        <v>37</v>
      </c>
      <c r="J2993">
        <v>3</v>
      </c>
      <c r="K2993">
        <v>0</v>
      </c>
      <c r="L2993" t="s">
        <v>87</v>
      </c>
      <c r="M2993" t="s">
        <v>31</v>
      </c>
      <c r="N2993" t="s">
        <v>7942</v>
      </c>
      <c r="O2993" t="s">
        <v>8863</v>
      </c>
      <c r="P2993" t="s">
        <v>8864</v>
      </c>
    </row>
    <row r="2994" spans="1:16">
      <c r="A2994" t="s">
        <v>7730</v>
      </c>
      <c r="B2994" t="s">
        <v>7731</v>
      </c>
      <c r="C2994" t="s">
        <v>1153</v>
      </c>
      <c r="D2994" t="s">
        <v>1154</v>
      </c>
      <c r="E2994" t="s">
        <v>20</v>
      </c>
      <c r="F2994" t="s">
        <v>852</v>
      </c>
      <c r="G2994">
        <v>159333221</v>
      </c>
      <c r="H2994">
        <v>159333242</v>
      </c>
      <c r="I2994" t="s">
        <v>22</v>
      </c>
      <c r="J2994">
        <v>1</v>
      </c>
      <c r="K2994">
        <v>0</v>
      </c>
      <c r="L2994" t="s">
        <v>30</v>
      </c>
      <c r="M2994" t="s">
        <v>24</v>
      </c>
      <c r="N2994" t="s">
        <v>7758</v>
      </c>
      <c r="O2994" t="s">
        <v>8865</v>
      </c>
      <c r="P2994" t="s">
        <v>8866</v>
      </c>
    </row>
    <row r="2995" spans="1:16">
      <c r="A2995" t="s">
        <v>7730</v>
      </c>
      <c r="B2995" t="s">
        <v>7731</v>
      </c>
      <c r="C2995" t="s">
        <v>1153</v>
      </c>
      <c r="D2995" t="s">
        <v>1154</v>
      </c>
      <c r="E2995" t="s">
        <v>20</v>
      </c>
      <c r="F2995" t="s">
        <v>852</v>
      </c>
      <c r="G2995">
        <v>159343967</v>
      </c>
      <c r="H2995">
        <v>159343986</v>
      </c>
      <c r="I2995" t="s">
        <v>22</v>
      </c>
      <c r="J2995">
        <v>1</v>
      </c>
      <c r="K2995">
        <v>0</v>
      </c>
      <c r="L2995" t="s">
        <v>30</v>
      </c>
      <c r="M2995" t="s">
        <v>24</v>
      </c>
      <c r="N2995" t="s">
        <v>7758</v>
      </c>
      <c r="O2995" t="s">
        <v>8867</v>
      </c>
      <c r="P2995" t="s">
        <v>8868</v>
      </c>
    </row>
    <row r="2996" spans="1:16">
      <c r="A2996" t="s">
        <v>7730</v>
      </c>
      <c r="B2996" t="s">
        <v>7731</v>
      </c>
      <c r="C2996" t="s">
        <v>1153</v>
      </c>
      <c r="D2996" t="s">
        <v>1154</v>
      </c>
      <c r="E2996" t="s">
        <v>20</v>
      </c>
      <c r="F2996" t="s">
        <v>852</v>
      </c>
      <c r="G2996">
        <v>159344499</v>
      </c>
      <c r="H2996">
        <v>159344520</v>
      </c>
      <c r="I2996" t="s">
        <v>22</v>
      </c>
      <c r="J2996">
        <v>2</v>
      </c>
      <c r="K2996">
        <v>0</v>
      </c>
      <c r="L2996" t="s">
        <v>57</v>
      </c>
      <c r="M2996" t="s">
        <v>24</v>
      </c>
      <c r="N2996" t="s">
        <v>7947</v>
      </c>
      <c r="O2996" t="s">
        <v>8296</v>
      </c>
      <c r="P2996" t="s">
        <v>8869</v>
      </c>
    </row>
    <row r="2997" spans="1:16">
      <c r="A2997" t="s">
        <v>7730</v>
      </c>
      <c r="B2997" t="s">
        <v>7731</v>
      </c>
      <c r="C2997" t="s">
        <v>1153</v>
      </c>
      <c r="D2997" t="s">
        <v>1154</v>
      </c>
      <c r="E2997" t="s">
        <v>20</v>
      </c>
      <c r="F2997" t="s">
        <v>852</v>
      </c>
      <c r="G2997">
        <v>159349606</v>
      </c>
      <c r="H2997">
        <v>159349627</v>
      </c>
      <c r="I2997" t="s">
        <v>22</v>
      </c>
      <c r="J2997">
        <v>2</v>
      </c>
      <c r="K2997">
        <v>0</v>
      </c>
      <c r="L2997" t="s">
        <v>57</v>
      </c>
      <c r="M2997" t="s">
        <v>31</v>
      </c>
      <c r="N2997" t="s">
        <v>7788</v>
      </c>
      <c r="O2997" t="s">
        <v>8870</v>
      </c>
      <c r="P2997" t="s">
        <v>8871</v>
      </c>
    </row>
    <row r="2998" spans="1:16">
      <c r="A2998" t="s">
        <v>7730</v>
      </c>
      <c r="B2998" t="s">
        <v>7731</v>
      </c>
      <c r="C2998" t="s">
        <v>1153</v>
      </c>
      <c r="D2998" t="s">
        <v>1154</v>
      </c>
      <c r="E2998" t="s">
        <v>20</v>
      </c>
      <c r="F2998" t="s">
        <v>852</v>
      </c>
      <c r="G2998">
        <v>159356424</v>
      </c>
      <c r="H2998">
        <v>159356445</v>
      </c>
      <c r="I2998" t="s">
        <v>22</v>
      </c>
      <c r="J2998">
        <v>1</v>
      </c>
      <c r="K2998">
        <v>0</v>
      </c>
      <c r="L2998" t="s">
        <v>23</v>
      </c>
      <c r="M2998" t="s">
        <v>24</v>
      </c>
      <c r="N2998" t="s">
        <v>7734</v>
      </c>
      <c r="O2998" t="s">
        <v>8872</v>
      </c>
      <c r="P2998" t="s">
        <v>8873</v>
      </c>
    </row>
    <row r="2999" spans="1:16">
      <c r="A2999" t="s">
        <v>7730</v>
      </c>
      <c r="B2999" t="s">
        <v>7731</v>
      </c>
      <c r="C2999" t="s">
        <v>1153</v>
      </c>
      <c r="D2999" t="s">
        <v>1154</v>
      </c>
      <c r="E2999" t="s">
        <v>20</v>
      </c>
      <c r="F2999" t="s">
        <v>852</v>
      </c>
      <c r="G2999">
        <v>159365685</v>
      </c>
      <c r="H2999">
        <v>159365706</v>
      </c>
      <c r="I2999" t="s">
        <v>22</v>
      </c>
      <c r="J2999">
        <v>1</v>
      </c>
      <c r="K2999">
        <v>0</v>
      </c>
      <c r="L2999" t="s">
        <v>23</v>
      </c>
      <c r="M2999" t="s">
        <v>31</v>
      </c>
      <c r="N2999" t="s">
        <v>8003</v>
      </c>
      <c r="O2999" t="s">
        <v>8874</v>
      </c>
      <c r="P2999" t="s">
        <v>8875</v>
      </c>
    </row>
    <row r="3000" spans="1:16">
      <c r="A3000" t="s">
        <v>7730</v>
      </c>
      <c r="B3000" t="s">
        <v>7731</v>
      </c>
      <c r="C3000" t="s">
        <v>1153</v>
      </c>
      <c r="D3000" t="s">
        <v>1154</v>
      </c>
      <c r="E3000" t="s">
        <v>20</v>
      </c>
      <c r="F3000" t="s">
        <v>852</v>
      </c>
      <c r="G3000">
        <v>159371524</v>
      </c>
      <c r="H3000">
        <v>159371544</v>
      </c>
      <c r="I3000" t="s">
        <v>22</v>
      </c>
      <c r="J3000">
        <v>1</v>
      </c>
      <c r="K3000">
        <v>0</v>
      </c>
      <c r="L3000" t="s">
        <v>30</v>
      </c>
      <c r="M3000" t="s">
        <v>24</v>
      </c>
      <c r="N3000" t="s">
        <v>7788</v>
      </c>
      <c r="O3000" t="s">
        <v>8876</v>
      </c>
      <c r="P3000" t="s">
        <v>8877</v>
      </c>
    </row>
    <row r="3001" spans="1:16">
      <c r="A3001" t="s">
        <v>7730</v>
      </c>
      <c r="B3001" t="s">
        <v>7731</v>
      </c>
      <c r="C3001" t="s">
        <v>1153</v>
      </c>
      <c r="D3001" t="s">
        <v>1154</v>
      </c>
      <c r="E3001" t="s">
        <v>20</v>
      </c>
      <c r="F3001" t="s">
        <v>852</v>
      </c>
      <c r="G3001">
        <v>159537524</v>
      </c>
      <c r="H3001">
        <v>159537543</v>
      </c>
      <c r="I3001" t="s">
        <v>22</v>
      </c>
      <c r="J3001">
        <v>4</v>
      </c>
      <c r="K3001">
        <v>0</v>
      </c>
      <c r="L3001" t="s">
        <v>57</v>
      </c>
      <c r="M3001" t="s">
        <v>31</v>
      </c>
      <c r="N3001" t="s">
        <v>7942</v>
      </c>
      <c r="O3001" t="s">
        <v>8878</v>
      </c>
      <c r="P3001" t="s">
        <v>8879</v>
      </c>
    </row>
    <row r="3002" spans="1:16">
      <c r="A3002" t="s">
        <v>7730</v>
      </c>
      <c r="B3002" t="s">
        <v>7731</v>
      </c>
      <c r="C3002" t="s">
        <v>8880</v>
      </c>
      <c r="D3002" t="s">
        <v>8881</v>
      </c>
      <c r="E3002" t="s">
        <v>20</v>
      </c>
      <c r="F3002" t="s">
        <v>852</v>
      </c>
      <c r="G3002">
        <v>160295555</v>
      </c>
      <c r="H3002">
        <v>160295578</v>
      </c>
      <c r="I3002" t="s">
        <v>37</v>
      </c>
      <c r="J3002">
        <v>2</v>
      </c>
      <c r="K3002">
        <v>0</v>
      </c>
      <c r="L3002" t="s">
        <v>30</v>
      </c>
      <c r="M3002" t="s">
        <v>24</v>
      </c>
      <c r="N3002" t="s">
        <v>8882</v>
      </c>
      <c r="O3002" t="s">
        <v>8883</v>
      </c>
      <c r="P3002" t="s">
        <v>8884</v>
      </c>
    </row>
    <row r="3003" spans="1:16">
      <c r="A3003" t="s">
        <v>7730</v>
      </c>
      <c r="B3003" t="s">
        <v>7731</v>
      </c>
      <c r="C3003" t="s">
        <v>8885</v>
      </c>
      <c r="D3003" s="19">
        <v>44627</v>
      </c>
      <c r="E3003" t="s">
        <v>20</v>
      </c>
      <c r="F3003" t="s">
        <v>852</v>
      </c>
      <c r="G3003">
        <v>160580736</v>
      </c>
      <c r="H3003">
        <v>160580758</v>
      </c>
      <c r="I3003" t="s">
        <v>22</v>
      </c>
      <c r="J3003">
        <v>2</v>
      </c>
      <c r="K3003">
        <v>0</v>
      </c>
      <c r="L3003" t="s">
        <v>30</v>
      </c>
      <c r="M3003" t="s">
        <v>24</v>
      </c>
      <c r="N3003" t="s">
        <v>8886</v>
      </c>
      <c r="O3003" t="s">
        <v>8887</v>
      </c>
      <c r="P3003" t="s">
        <v>8888</v>
      </c>
    </row>
    <row r="3004" spans="1:16">
      <c r="A3004" t="s">
        <v>7730</v>
      </c>
      <c r="B3004" t="s">
        <v>7731</v>
      </c>
      <c r="C3004" t="s">
        <v>8885</v>
      </c>
      <c r="D3004" s="19">
        <v>44627</v>
      </c>
      <c r="E3004" t="s">
        <v>20</v>
      </c>
      <c r="F3004" t="s">
        <v>852</v>
      </c>
      <c r="G3004">
        <v>160592219</v>
      </c>
      <c r="H3004">
        <v>160592242</v>
      </c>
      <c r="I3004" t="s">
        <v>22</v>
      </c>
      <c r="J3004">
        <v>1</v>
      </c>
      <c r="K3004">
        <v>0</v>
      </c>
      <c r="L3004" t="s">
        <v>30</v>
      </c>
      <c r="M3004" t="s">
        <v>24</v>
      </c>
      <c r="N3004" t="s">
        <v>8889</v>
      </c>
      <c r="O3004" t="s">
        <v>8890</v>
      </c>
      <c r="P3004" t="s">
        <v>8891</v>
      </c>
    </row>
    <row r="3005" spans="1:16">
      <c r="A3005" t="s">
        <v>7730</v>
      </c>
      <c r="B3005" t="s">
        <v>7731</v>
      </c>
      <c r="C3005" t="s">
        <v>8885</v>
      </c>
      <c r="D3005" s="19">
        <v>44627</v>
      </c>
      <c r="E3005" t="s">
        <v>20</v>
      </c>
      <c r="F3005" t="s">
        <v>852</v>
      </c>
      <c r="G3005">
        <v>160592782</v>
      </c>
      <c r="H3005">
        <v>160592806</v>
      </c>
      <c r="I3005" t="s">
        <v>22</v>
      </c>
      <c r="J3005">
        <v>1</v>
      </c>
      <c r="K3005">
        <v>0</v>
      </c>
      <c r="L3005" t="s">
        <v>30</v>
      </c>
      <c r="M3005" t="s">
        <v>24</v>
      </c>
      <c r="N3005" t="s">
        <v>8892</v>
      </c>
      <c r="O3005" t="s">
        <v>8893</v>
      </c>
      <c r="P3005" t="s">
        <v>8894</v>
      </c>
    </row>
    <row r="3006" spans="1:16">
      <c r="A3006" t="s">
        <v>7730</v>
      </c>
      <c r="B3006" t="s">
        <v>7731</v>
      </c>
      <c r="C3006" t="s">
        <v>8885</v>
      </c>
      <c r="D3006" s="19">
        <v>44627</v>
      </c>
      <c r="E3006" t="s">
        <v>20</v>
      </c>
      <c r="F3006" t="s">
        <v>852</v>
      </c>
      <c r="G3006">
        <v>160598729</v>
      </c>
      <c r="H3006">
        <v>160598752</v>
      </c>
      <c r="I3006" t="s">
        <v>22</v>
      </c>
      <c r="J3006">
        <v>1</v>
      </c>
      <c r="K3006">
        <v>0</v>
      </c>
      <c r="L3006" t="s">
        <v>30</v>
      </c>
      <c r="M3006" t="s">
        <v>24</v>
      </c>
      <c r="N3006" t="s">
        <v>8895</v>
      </c>
      <c r="O3006" t="s">
        <v>5694</v>
      </c>
      <c r="P3006" t="s">
        <v>8896</v>
      </c>
    </row>
    <row r="3007" spans="1:16">
      <c r="A3007" t="s">
        <v>7730</v>
      </c>
      <c r="B3007" t="s">
        <v>7731</v>
      </c>
      <c r="C3007" t="s">
        <v>8885</v>
      </c>
      <c r="D3007" s="19">
        <v>44627</v>
      </c>
      <c r="E3007" t="s">
        <v>20</v>
      </c>
      <c r="F3007" t="s">
        <v>852</v>
      </c>
      <c r="G3007">
        <v>160619445</v>
      </c>
      <c r="H3007">
        <v>160619466</v>
      </c>
      <c r="I3007" t="s">
        <v>22</v>
      </c>
      <c r="J3007">
        <v>10</v>
      </c>
      <c r="K3007">
        <v>0</v>
      </c>
      <c r="L3007" t="s">
        <v>87</v>
      </c>
      <c r="M3007" t="s">
        <v>31</v>
      </c>
      <c r="N3007" t="s">
        <v>7739</v>
      </c>
      <c r="O3007" t="s">
        <v>7740</v>
      </c>
      <c r="P3007" t="s">
        <v>8897</v>
      </c>
    </row>
    <row r="3008" spans="1:16">
      <c r="A3008" t="s">
        <v>7730</v>
      </c>
      <c r="B3008" t="s">
        <v>7731</v>
      </c>
      <c r="C3008" t="s">
        <v>1170</v>
      </c>
      <c r="D3008" t="s">
        <v>1171</v>
      </c>
      <c r="E3008" t="s">
        <v>20</v>
      </c>
      <c r="F3008" t="s">
        <v>852</v>
      </c>
      <c r="G3008">
        <v>161131209</v>
      </c>
      <c r="H3008">
        <v>161131233</v>
      </c>
      <c r="I3008" t="s">
        <v>37</v>
      </c>
      <c r="J3008">
        <v>7</v>
      </c>
      <c r="K3008">
        <v>0</v>
      </c>
      <c r="L3008" t="s">
        <v>87</v>
      </c>
      <c r="M3008" t="s">
        <v>24</v>
      </c>
      <c r="N3008" t="s">
        <v>7814</v>
      </c>
      <c r="O3008" t="s">
        <v>8898</v>
      </c>
      <c r="P3008" t="s">
        <v>8899</v>
      </c>
    </row>
    <row r="3009" spans="1:16">
      <c r="A3009" t="s">
        <v>7730</v>
      </c>
      <c r="B3009" t="s">
        <v>7731</v>
      </c>
      <c r="C3009" t="s">
        <v>8900</v>
      </c>
      <c r="D3009" t="s">
        <v>8901</v>
      </c>
      <c r="E3009" t="s">
        <v>20</v>
      </c>
      <c r="F3009" t="s">
        <v>852</v>
      </c>
      <c r="G3009">
        <v>170460702</v>
      </c>
      <c r="H3009">
        <v>170460729</v>
      </c>
      <c r="I3009" t="s">
        <v>22</v>
      </c>
      <c r="J3009">
        <v>2</v>
      </c>
      <c r="K3009">
        <v>0</v>
      </c>
      <c r="L3009" t="s">
        <v>57</v>
      </c>
      <c r="M3009" t="s">
        <v>24</v>
      </c>
      <c r="N3009" t="s">
        <v>8902</v>
      </c>
      <c r="O3009" t="s">
        <v>8903</v>
      </c>
      <c r="P3009" t="s">
        <v>8904</v>
      </c>
    </row>
    <row r="3010" spans="1:16">
      <c r="A3010" t="s">
        <v>7730</v>
      </c>
      <c r="B3010" t="s">
        <v>7731</v>
      </c>
      <c r="C3010" t="s">
        <v>8905</v>
      </c>
      <c r="D3010" t="s">
        <v>8906</v>
      </c>
      <c r="E3010" t="s">
        <v>20</v>
      </c>
      <c r="F3010" t="s">
        <v>852</v>
      </c>
      <c r="G3010">
        <v>171848790</v>
      </c>
      <c r="H3010">
        <v>171848810</v>
      </c>
      <c r="I3010" t="s">
        <v>37</v>
      </c>
      <c r="J3010">
        <v>6</v>
      </c>
      <c r="K3010">
        <v>0</v>
      </c>
      <c r="L3010" t="s">
        <v>57</v>
      </c>
      <c r="M3010" t="s">
        <v>24</v>
      </c>
      <c r="N3010" t="s">
        <v>7942</v>
      </c>
      <c r="O3010" t="s">
        <v>8907</v>
      </c>
      <c r="P3010" t="s">
        <v>8908</v>
      </c>
    </row>
    <row r="3011" spans="1:16">
      <c r="A3011" t="s">
        <v>7730</v>
      </c>
      <c r="B3011" t="s">
        <v>7731</v>
      </c>
      <c r="C3011" t="s">
        <v>8909</v>
      </c>
      <c r="D3011" t="s">
        <v>8910</v>
      </c>
      <c r="E3011" t="s">
        <v>20</v>
      </c>
      <c r="F3011" t="s">
        <v>852</v>
      </c>
      <c r="G3011">
        <v>172338388</v>
      </c>
      <c r="H3011">
        <v>172338411</v>
      </c>
      <c r="I3011" t="s">
        <v>22</v>
      </c>
      <c r="J3011">
        <v>1</v>
      </c>
      <c r="K3011">
        <v>0</v>
      </c>
      <c r="L3011" t="s">
        <v>23</v>
      </c>
      <c r="M3011" t="s">
        <v>24</v>
      </c>
      <c r="N3011" t="s">
        <v>7829</v>
      </c>
      <c r="O3011" t="s">
        <v>8911</v>
      </c>
      <c r="P3011" t="s">
        <v>8912</v>
      </c>
    </row>
    <row r="3012" spans="1:16">
      <c r="A3012" t="s">
        <v>7730</v>
      </c>
      <c r="B3012" t="s">
        <v>7731</v>
      </c>
      <c r="C3012" t="s">
        <v>1175</v>
      </c>
      <c r="D3012" t="s">
        <v>1176</v>
      </c>
      <c r="E3012" t="s">
        <v>20</v>
      </c>
      <c r="F3012" t="s">
        <v>852</v>
      </c>
      <c r="G3012">
        <v>172411079</v>
      </c>
      <c r="H3012">
        <v>172411100</v>
      </c>
      <c r="I3012" t="s">
        <v>22</v>
      </c>
      <c r="J3012">
        <v>2</v>
      </c>
      <c r="K3012">
        <v>0</v>
      </c>
      <c r="L3012" t="s">
        <v>30</v>
      </c>
      <c r="M3012" t="s">
        <v>24</v>
      </c>
      <c r="N3012" t="s">
        <v>8126</v>
      </c>
      <c r="O3012" t="s">
        <v>8913</v>
      </c>
      <c r="P3012" t="s">
        <v>8914</v>
      </c>
    </row>
    <row r="3013" spans="1:16">
      <c r="A3013" t="s">
        <v>7730</v>
      </c>
      <c r="B3013" t="s">
        <v>7731</v>
      </c>
      <c r="C3013" t="s">
        <v>8915</v>
      </c>
      <c r="D3013" t="s">
        <v>8916</v>
      </c>
      <c r="E3013" t="s">
        <v>20</v>
      </c>
      <c r="F3013" t="s">
        <v>852</v>
      </c>
      <c r="G3013">
        <v>173366581</v>
      </c>
      <c r="H3013">
        <v>173366602</v>
      </c>
      <c r="I3013" t="s">
        <v>22</v>
      </c>
      <c r="J3013">
        <v>2</v>
      </c>
      <c r="K3013">
        <v>0</v>
      </c>
      <c r="L3013" t="s">
        <v>57</v>
      </c>
      <c r="M3013" t="s">
        <v>24</v>
      </c>
      <c r="N3013" t="s">
        <v>7947</v>
      </c>
      <c r="O3013" t="s">
        <v>8296</v>
      </c>
      <c r="P3013" t="s">
        <v>8917</v>
      </c>
    </row>
    <row r="3014" spans="1:16">
      <c r="A3014" t="s">
        <v>7730</v>
      </c>
      <c r="B3014" t="s">
        <v>7731</v>
      </c>
      <c r="C3014" t="s">
        <v>8918</v>
      </c>
      <c r="D3014" t="s">
        <v>8919</v>
      </c>
      <c r="E3014" t="s">
        <v>20</v>
      </c>
      <c r="F3014" t="s">
        <v>852</v>
      </c>
      <c r="G3014">
        <v>173461334</v>
      </c>
      <c r="H3014">
        <v>173461356</v>
      </c>
      <c r="I3014" t="s">
        <v>22</v>
      </c>
      <c r="J3014">
        <v>1</v>
      </c>
      <c r="K3014">
        <v>0</v>
      </c>
      <c r="L3014" t="s">
        <v>23</v>
      </c>
      <c r="M3014" t="s">
        <v>24</v>
      </c>
      <c r="N3014" t="s">
        <v>8304</v>
      </c>
      <c r="O3014" t="s">
        <v>8920</v>
      </c>
      <c r="P3014" t="s">
        <v>8921</v>
      </c>
    </row>
    <row r="3015" spans="1:16">
      <c r="A3015" t="s">
        <v>7730</v>
      </c>
      <c r="B3015" t="s">
        <v>7731</v>
      </c>
      <c r="C3015" t="s">
        <v>8922</v>
      </c>
      <c r="D3015" t="s">
        <v>8923</v>
      </c>
      <c r="E3015" t="s">
        <v>20</v>
      </c>
      <c r="F3015" t="s">
        <v>852</v>
      </c>
      <c r="G3015">
        <v>174089126</v>
      </c>
      <c r="H3015">
        <v>174089148</v>
      </c>
      <c r="I3015" t="s">
        <v>22</v>
      </c>
      <c r="J3015">
        <v>2</v>
      </c>
      <c r="K3015">
        <v>0</v>
      </c>
      <c r="L3015" t="s">
        <v>57</v>
      </c>
      <c r="M3015" t="s">
        <v>24</v>
      </c>
      <c r="N3015" t="s">
        <v>8924</v>
      </c>
      <c r="O3015" t="s">
        <v>1600</v>
      </c>
      <c r="P3015" t="s">
        <v>8925</v>
      </c>
    </row>
    <row r="3016" spans="1:16">
      <c r="A3016" t="s">
        <v>7730</v>
      </c>
      <c r="B3016" t="s">
        <v>7731</v>
      </c>
      <c r="C3016" t="s">
        <v>8926</v>
      </c>
      <c r="D3016" t="s">
        <v>8927</v>
      </c>
      <c r="E3016" t="s">
        <v>20</v>
      </c>
      <c r="F3016" t="s">
        <v>852</v>
      </c>
      <c r="G3016">
        <v>174223530</v>
      </c>
      <c r="H3016">
        <v>174223551</v>
      </c>
      <c r="I3016" t="s">
        <v>22</v>
      </c>
      <c r="J3016">
        <v>4</v>
      </c>
      <c r="K3016">
        <v>0</v>
      </c>
      <c r="L3016" t="s">
        <v>57</v>
      </c>
      <c r="M3016" t="s">
        <v>31</v>
      </c>
      <c r="N3016" t="s">
        <v>7734</v>
      </c>
      <c r="O3016" t="s">
        <v>8928</v>
      </c>
      <c r="P3016" t="s">
        <v>8929</v>
      </c>
    </row>
    <row r="3017" spans="1:16">
      <c r="A3017" t="s">
        <v>7730</v>
      </c>
      <c r="B3017" t="s">
        <v>7731</v>
      </c>
      <c r="C3017" t="s">
        <v>8930</v>
      </c>
      <c r="D3017" t="s">
        <v>8931</v>
      </c>
      <c r="E3017" t="s">
        <v>20</v>
      </c>
      <c r="F3017" t="s">
        <v>852</v>
      </c>
      <c r="G3017">
        <v>175664435</v>
      </c>
      <c r="H3017">
        <v>175664456</v>
      </c>
      <c r="I3017" t="s">
        <v>37</v>
      </c>
      <c r="J3017">
        <v>2</v>
      </c>
      <c r="K3017">
        <v>0</v>
      </c>
      <c r="L3017" t="s">
        <v>23</v>
      </c>
      <c r="M3017" t="s">
        <v>24</v>
      </c>
      <c r="N3017" t="s">
        <v>7788</v>
      </c>
      <c r="O3017" t="s">
        <v>8932</v>
      </c>
      <c r="P3017" t="s">
        <v>8933</v>
      </c>
    </row>
    <row r="3018" spans="1:16">
      <c r="A3018" t="s">
        <v>7730</v>
      </c>
      <c r="B3018" t="s">
        <v>7731</v>
      </c>
      <c r="C3018" t="s">
        <v>8934</v>
      </c>
      <c r="D3018" t="s">
        <v>8935</v>
      </c>
      <c r="E3018" t="s">
        <v>20</v>
      </c>
      <c r="F3018" t="s">
        <v>852</v>
      </c>
      <c r="G3018">
        <v>178403720</v>
      </c>
      <c r="H3018">
        <v>178403740</v>
      </c>
      <c r="I3018" t="s">
        <v>22</v>
      </c>
      <c r="J3018">
        <v>2</v>
      </c>
      <c r="K3018">
        <v>0</v>
      </c>
      <c r="L3018" t="s">
        <v>57</v>
      </c>
      <c r="M3018" t="s">
        <v>24</v>
      </c>
      <c r="N3018" t="s">
        <v>7758</v>
      </c>
      <c r="O3018" t="s">
        <v>8936</v>
      </c>
      <c r="P3018" t="s">
        <v>8937</v>
      </c>
    </row>
    <row r="3019" spans="1:16">
      <c r="A3019" t="s">
        <v>7730</v>
      </c>
      <c r="B3019" t="s">
        <v>7731</v>
      </c>
      <c r="C3019" t="s">
        <v>8938</v>
      </c>
      <c r="D3019" t="s">
        <v>8939</v>
      </c>
      <c r="E3019" t="s">
        <v>20</v>
      </c>
      <c r="F3019" t="s">
        <v>852</v>
      </c>
      <c r="G3019">
        <v>183582861</v>
      </c>
      <c r="H3019">
        <v>183582882</v>
      </c>
      <c r="I3019" t="s">
        <v>22</v>
      </c>
      <c r="J3019">
        <v>2</v>
      </c>
      <c r="K3019">
        <v>0</v>
      </c>
      <c r="L3019" t="s">
        <v>57</v>
      </c>
      <c r="M3019" t="s">
        <v>31</v>
      </c>
      <c r="N3019" t="s">
        <v>8126</v>
      </c>
      <c r="O3019" t="s">
        <v>8940</v>
      </c>
      <c r="P3019" t="s">
        <v>8941</v>
      </c>
    </row>
    <row r="3020" spans="1:16">
      <c r="A3020" t="s">
        <v>7730</v>
      </c>
      <c r="B3020" t="s">
        <v>7731</v>
      </c>
      <c r="C3020" t="s">
        <v>8942</v>
      </c>
      <c r="D3020" t="s">
        <v>8943</v>
      </c>
      <c r="E3020" t="s">
        <v>20</v>
      </c>
      <c r="F3020" t="s">
        <v>852</v>
      </c>
      <c r="G3020">
        <v>183790027</v>
      </c>
      <c r="H3020">
        <v>183790048</v>
      </c>
      <c r="I3020" t="s">
        <v>37</v>
      </c>
      <c r="J3020">
        <v>20</v>
      </c>
      <c r="K3020">
        <v>0</v>
      </c>
      <c r="L3020" t="s">
        <v>57</v>
      </c>
      <c r="M3020" t="s">
        <v>24</v>
      </c>
      <c r="N3020" t="s">
        <v>7793</v>
      </c>
      <c r="O3020" t="s">
        <v>8944</v>
      </c>
      <c r="P3020" t="s">
        <v>8945</v>
      </c>
    </row>
    <row r="3021" spans="1:16">
      <c r="A3021" t="s">
        <v>7730</v>
      </c>
      <c r="B3021" t="s">
        <v>7731</v>
      </c>
      <c r="C3021" t="s">
        <v>8942</v>
      </c>
      <c r="D3021" t="s">
        <v>8943</v>
      </c>
      <c r="E3021" t="s">
        <v>20</v>
      </c>
      <c r="F3021" t="s">
        <v>852</v>
      </c>
      <c r="G3021">
        <v>183790293</v>
      </c>
      <c r="H3021">
        <v>183790314</v>
      </c>
      <c r="I3021" t="s">
        <v>37</v>
      </c>
      <c r="J3021">
        <v>11</v>
      </c>
      <c r="K3021">
        <v>0</v>
      </c>
      <c r="L3021" t="s">
        <v>87</v>
      </c>
      <c r="M3021" t="s">
        <v>24</v>
      </c>
      <c r="N3021" t="s">
        <v>7739</v>
      </c>
      <c r="O3021" t="s">
        <v>7740</v>
      </c>
      <c r="P3021" t="s">
        <v>8946</v>
      </c>
    </row>
    <row r="3022" spans="1:16">
      <c r="A3022" t="s">
        <v>7730</v>
      </c>
      <c r="B3022" t="s">
        <v>7731</v>
      </c>
      <c r="C3022" t="s">
        <v>1186</v>
      </c>
      <c r="D3022" t="s">
        <v>1187</v>
      </c>
      <c r="E3022" t="s">
        <v>20</v>
      </c>
      <c r="F3022" t="s">
        <v>852</v>
      </c>
      <c r="G3022">
        <v>184043020</v>
      </c>
      <c r="H3022">
        <v>184043039</v>
      </c>
      <c r="I3022" t="s">
        <v>22</v>
      </c>
      <c r="J3022">
        <v>1</v>
      </c>
      <c r="K3022">
        <v>0</v>
      </c>
      <c r="L3022" t="s">
        <v>30</v>
      </c>
      <c r="M3022" t="s">
        <v>31</v>
      </c>
      <c r="N3022" t="s">
        <v>7753</v>
      </c>
      <c r="O3022" t="s">
        <v>8947</v>
      </c>
      <c r="P3022" t="s">
        <v>8948</v>
      </c>
    </row>
    <row r="3023" spans="1:16">
      <c r="A3023" t="s">
        <v>7730</v>
      </c>
      <c r="B3023" t="s">
        <v>7731</v>
      </c>
      <c r="C3023" t="s">
        <v>8949</v>
      </c>
      <c r="D3023" t="s">
        <v>8950</v>
      </c>
      <c r="E3023" t="s">
        <v>20</v>
      </c>
      <c r="F3023" t="s">
        <v>852</v>
      </c>
      <c r="G3023">
        <v>187542323</v>
      </c>
      <c r="H3023">
        <v>187542348</v>
      </c>
      <c r="I3023" t="s">
        <v>22</v>
      </c>
      <c r="J3023">
        <v>8</v>
      </c>
      <c r="K3023">
        <v>0</v>
      </c>
      <c r="L3023" t="s">
        <v>57</v>
      </c>
      <c r="M3023" t="s">
        <v>24</v>
      </c>
      <c r="N3023" t="s">
        <v>8951</v>
      </c>
      <c r="O3023" t="s">
        <v>8952</v>
      </c>
      <c r="P3023" t="s">
        <v>8953</v>
      </c>
    </row>
    <row r="3024" spans="1:16">
      <c r="A3024" t="s">
        <v>7730</v>
      </c>
      <c r="B3024" t="s">
        <v>7731</v>
      </c>
      <c r="C3024" t="s">
        <v>8949</v>
      </c>
      <c r="D3024" t="s">
        <v>8950</v>
      </c>
      <c r="E3024" t="s">
        <v>20</v>
      </c>
      <c r="F3024" t="s">
        <v>852</v>
      </c>
      <c r="G3024">
        <v>187545111</v>
      </c>
      <c r="H3024">
        <v>187545135</v>
      </c>
      <c r="I3024" t="s">
        <v>22</v>
      </c>
      <c r="J3024">
        <v>10</v>
      </c>
      <c r="K3024">
        <v>0</v>
      </c>
      <c r="L3024" t="s">
        <v>57</v>
      </c>
      <c r="M3024" t="s">
        <v>31</v>
      </c>
      <c r="N3024" t="s">
        <v>8954</v>
      </c>
      <c r="O3024" t="s">
        <v>8955</v>
      </c>
      <c r="P3024" t="s">
        <v>8956</v>
      </c>
    </row>
    <row r="3025" spans="1:16">
      <c r="A3025" t="s">
        <v>7730</v>
      </c>
      <c r="B3025" t="s">
        <v>7731</v>
      </c>
      <c r="C3025" t="s">
        <v>8957</v>
      </c>
      <c r="D3025" t="s">
        <v>8958</v>
      </c>
      <c r="E3025" t="s">
        <v>20</v>
      </c>
      <c r="F3025" t="s">
        <v>852</v>
      </c>
      <c r="G3025">
        <v>188223837</v>
      </c>
      <c r="H3025">
        <v>188223856</v>
      </c>
      <c r="I3025" t="s">
        <v>37</v>
      </c>
      <c r="J3025">
        <v>1</v>
      </c>
      <c r="K3025">
        <v>0</v>
      </c>
      <c r="L3025" t="s">
        <v>23</v>
      </c>
      <c r="M3025" t="s">
        <v>31</v>
      </c>
      <c r="N3025" t="s">
        <v>8126</v>
      </c>
      <c r="O3025" t="s">
        <v>8959</v>
      </c>
      <c r="P3025" t="e">
        <f>--uugCUGGAUCAGUUCUGAUa</f>
        <v>#NAME?</v>
      </c>
    </row>
    <row r="3026" spans="1:16">
      <c r="A3026" t="s">
        <v>7730</v>
      </c>
      <c r="B3026" t="s">
        <v>7731</v>
      </c>
      <c r="C3026" t="s">
        <v>8960</v>
      </c>
      <c r="D3026" t="s">
        <v>8961</v>
      </c>
      <c r="E3026" t="s">
        <v>20</v>
      </c>
      <c r="F3026" t="s">
        <v>852</v>
      </c>
      <c r="G3026">
        <v>188331211</v>
      </c>
      <c r="H3026">
        <v>188331230</v>
      </c>
      <c r="I3026" t="s">
        <v>37</v>
      </c>
      <c r="J3026">
        <v>2</v>
      </c>
      <c r="K3026">
        <v>0</v>
      </c>
      <c r="L3026" t="s">
        <v>23</v>
      </c>
      <c r="M3026" t="s">
        <v>31</v>
      </c>
      <c r="N3026" t="s">
        <v>8126</v>
      </c>
      <c r="O3026" t="s">
        <v>8962</v>
      </c>
      <c r="P3026" t="s">
        <v>8963</v>
      </c>
    </row>
    <row r="3027" spans="1:16">
      <c r="A3027" t="s">
        <v>7730</v>
      </c>
      <c r="B3027" t="s">
        <v>7731</v>
      </c>
      <c r="C3027" t="s">
        <v>8964</v>
      </c>
      <c r="D3027" t="s">
        <v>8965</v>
      </c>
      <c r="E3027" t="s">
        <v>20</v>
      </c>
      <c r="F3027" t="s">
        <v>852</v>
      </c>
      <c r="G3027">
        <v>191379316</v>
      </c>
      <c r="H3027">
        <v>191379337</v>
      </c>
      <c r="I3027" t="s">
        <v>37</v>
      </c>
      <c r="J3027">
        <v>2</v>
      </c>
      <c r="K3027">
        <v>0</v>
      </c>
      <c r="L3027" t="s">
        <v>30</v>
      </c>
      <c r="M3027" t="s">
        <v>24</v>
      </c>
      <c r="N3027" t="s">
        <v>7793</v>
      </c>
      <c r="O3027" t="s">
        <v>8966</v>
      </c>
      <c r="P3027" t="s">
        <v>8967</v>
      </c>
    </row>
    <row r="3028" spans="1:16">
      <c r="A3028" t="s">
        <v>7730</v>
      </c>
      <c r="B3028" t="s">
        <v>7731</v>
      </c>
      <c r="C3028" t="s">
        <v>8968</v>
      </c>
      <c r="D3028" t="s">
        <v>8969</v>
      </c>
      <c r="E3028" t="s">
        <v>20</v>
      </c>
      <c r="F3028" t="s">
        <v>852</v>
      </c>
      <c r="G3028">
        <v>197559850</v>
      </c>
      <c r="H3028">
        <v>197559875</v>
      </c>
      <c r="I3028" t="s">
        <v>22</v>
      </c>
      <c r="J3028">
        <v>1</v>
      </c>
      <c r="K3028">
        <v>0</v>
      </c>
      <c r="L3028" t="s">
        <v>30</v>
      </c>
      <c r="M3028" t="s">
        <v>24</v>
      </c>
      <c r="N3028" t="s">
        <v>8970</v>
      </c>
      <c r="O3028" t="s">
        <v>8971</v>
      </c>
      <c r="P3028" t="s">
        <v>8972</v>
      </c>
    </row>
    <row r="3029" spans="1:16">
      <c r="A3029" t="s">
        <v>7730</v>
      </c>
      <c r="B3029" t="s">
        <v>7731</v>
      </c>
      <c r="C3029" t="s">
        <v>8973</v>
      </c>
      <c r="D3029" t="s">
        <v>8974</v>
      </c>
      <c r="E3029" t="s">
        <v>20</v>
      </c>
      <c r="F3029" t="s">
        <v>852</v>
      </c>
      <c r="G3029">
        <v>198272757</v>
      </c>
      <c r="H3029">
        <v>198272778</v>
      </c>
      <c r="I3029" t="s">
        <v>37</v>
      </c>
      <c r="J3029">
        <v>5</v>
      </c>
      <c r="K3029">
        <v>0</v>
      </c>
      <c r="L3029" t="s">
        <v>57</v>
      </c>
      <c r="M3029" t="s">
        <v>24</v>
      </c>
      <c r="N3029" t="s">
        <v>7739</v>
      </c>
      <c r="O3029" t="s">
        <v>7740</v>
      </c>
      <c r="P3029" t="s">
        <v>8975</v>
      </c>
    </row>
    <row r="3030" spans="1:16">
      <c r="A3030" t="s">
        <v>7730</v>
      </c>
      <c r="B3030" t="s">
        <v>7731</v>
      </c>
      <c r="C3030" t="s">
        <v>8976</v>
      </c>
      <c r="D3030" t="s">
        <v>8977</v>
      </c>
      <c r="E3030" t="s">
        <v>20</v>
      </c>
      <c r="F3030" t="s">
        <v>852</v>
      </c>
      <c r="G3030">
        <v>203130515</v>
      </c>
      <c r="H3030">
        <v>203130530</v>
      </c>
      <c r="I3030" t="s">
        <v>22</v>
      </c>
      <c r="J3030">
        <v>2</v>
      </c>
      <c r="K3030">
        <v>0</v>
      </c>
      <c r="L3030" t="s">
        <v>30</v>
      </c>
      <c r="M3030" t="s">
        <v>24</v>
      </c>
      <c r="N3030" t="s">
        <v>8978</v>
      </c>
      <c r="O3030" t="s">
        <v>8979</v>
      </c>
      <c r="P3030" t="e">
        <f>------gcagcGUGUUCUGAUu</f>
        <v>#NAME?</v>
      </c>
    </row>
    <row r="3031" spans="1:16">
      <c r="A3031" t="s">
        <v>7730</v>
      </c>
      <c r="B3031" t="s">
        <v>7731</v>
      </c>
      <c r="C3031" t="s">
        <v>6630</v>
      </c>
      <c r="D3031" t="s">
        <v>6631</v>
      </c>
      <c r="E3031" t="s">
        <v>20</v>
      </c>
      <c r="F3031" t="s">
        <v>852</v>
      </c>
      <c r="G3031">
        <v>203630532</v>
      </c>
      <c r="H3031">
        <v>203630553</v>
      </c>
      <c r="I3031" t="s">
        <v>22</v>
      </c>
      <c r="J3031">
        <v>3</v>
      </c>
      <c r="K3031">
        <v>0</v>
      </c>
      <c r="L3031" t="s">
        <v>57</v>
      </c>
      <c r="M3031" t="s">
        <v>24</v>
      </c>
      <c r="N3031" t="s">
        <v>7788</v>
      </c>
      <c r="O3031" t="s">
        <v>8980</v>
      </c>
      <c r="P3031" t="s">
        <v>8981</v>
      </c>
    </row>
    <row r="3032" spans="1:16">
      <c r="A3032" t="s">
        <v>7730</v>
      </c>
      <c r="B3032" t="s">
        <v>7731</v>
      </c>
      <c r="C3032" t="s">
        <v>6630</v>
      </c>
      <c r="D3032" t="s">
        <v>6631</v>
      </c>
      <c r="E3032" t="s">
        <v>20</v>
      </c>
      <c r="F3032" t="s">
        <v>852</v>
      </c>
      <c r="G3032">
        <v>203633654</v>
      </c>
      <c r="H3032">
        <v>203633675</v>
      </c>
      <c r="I3032" t="s">
        <v>22</v>
      </c>
      <c r="J3032">
        <v>3</v>
      </c>
      <c r="K3032">
        <v>0</v>
      </c>
      <c r="L3032" t="s">
        <v>57</v>
      </c>
      <c r="M3032" t="s">
        <v>24</v>
      </c>
      <c r="N3032" t="s">
        <v>7788</v>
      </c>
      <c r="O3032" t="s">
        <v>8982</v>
      </c>
      <c r="P3032" t="s">
        <v>8983</v>
      </c>
    </row>
    <row r="3033" spans="1:16">
      <c r="A3033" t="s">
        <v>7730</v>
      </c>
      <c r="B3033" t="s">
        <v>7731</v>
      </c>
      <c r="C3033" t="s">
        <v>1234</v>
      </c>
      <c r="D3033" t="s">
        <v>1235</v>
      </c>
      <c r="E3033" t="s">
        <v>20</v>
      </c>
      <c r="F3033" t="s">
        <v>852</v>
      </c>
      <c r="G3033">
        <v>204009450</v>
      </c>
      <c r="H3033">
        <v>204009472</v>
      </c>
      <c r="I3033" t="s">
        <v>22</v>
      </c>
      <c r="J3033">
        <v>1</v>
      </c>
      <c r="K3033">
        <v>0</v>
      </c>
      <c r="L3033" t="s">
        <v>23</v>
      </c>
      <c r="M3033" t="s">
        <v>24</v>
      </c>
      <c r="N3033" t="s">
        <v>8984</v>
      </c>
      <c r="O3033" t="s">
        <v>8985</v>
      </c>
      <c r="P3033" t="s">
        <v>8986</v>
      </c>
    </row>
    <row r="3034" spans="1:16">
      <c r="A3034" t="s">
        <v>7730</v>
      </c>
      <c r="B3034" t="s">
        <v>7731</v>
      </c>
      <c r="C3034" t="s">
        <v>6634</v>
      </c>
      <c r="D3034" t="s">
        <v>6635</v>
      </c>
      <c r="E3034" t="s">
        <v>20</v>
      </c>
      <c r="F3034" t="s">
        <v>852</v>
      </c>
      <c r="G3034">
        <v>206861793</v>
      </c>
      <c r="H3034">
        <v>206861816</v>
      </c>
      <c r="I3034" t="s">
        <v>37</v>
      </c>
      <c r="J3034">
        <v>1</v>
      </c>
      <c r="K3034">
        <v>0</v>
      </c>
      <c r="L3034" t="s">
        <v>30</v>
      </c>
      <c r="M3034" t="s">
        <v>31</v>
      </c>
      <c r="N3034" t="s">
        <v>8987</v>
      </c>
      <c r="O3034" t="s">
        <v>8988</v>
      </c>
      <c r="P3034" t="s">
        <v>8989</v>
      </c>
    </row>
    <row r="3035" spans="1:16">
      <c r="A3035" t="s">
        <v>7730</v>
      </c>
      <c r="B3035" t="s">
        <v>7731</v>
      </c>
      <c r="C3035" t="s">
        <v>8990</v>
      </c>
      <c r="D3035" t="s">
        <v>8991</v>
      </c>
      <c r="E3035" t="s">
        <v>20</v>
      </c>
      <c r="F3035" t="s">
        <v>852</v>
      </c>
      <c r="G3035">
        <v>207653577</v>
      </c>
      <c r="H3035">
        <v>207653596</v>
      </c>
      <c r="I3035" t="s">
        <v>22</v>
      </c>
      <c r="J3035">
        <v>3</v>
      </c>
      <c r="K3035">
        <v>0</v>
      </c>
      <c r="L3035" t="s">
        <v>30</v>
      </c>
      <c r="M3035" t="s">
        <v>24</v>
      </c>
      <c r="N3035" t="s">
        <v>7734</v>
      </c>
      <c r="O3035" t="s">
        <v>8167</v>
      </c>
      <c r="P3035" t="s">
        <v>8992</v>
      </c>
    </row>
    <row r="3036" spans="1:16">
      <c r="A3036" t="s">
        <v>7730</v>
      </c>
      <c r="B3036" t="s">
        <v>7731</v>
      </c>
      <c r="C3036" t="s">
        <v>1238</v>
      </c>
      <c r="D3036" t="s">
        <v>1239</v>
      </c>
      <c r="E3036" t="s">
        <v>20</v>
      </c>
      <c r="F3036" t="s">
        <v>852</v>
      </c>
      <c r="G3036">
        <v>208619135</v>
      </c>
      <c r="H3036">
        <v>208619155</v>
      </c>
      <c r="I3036" t="s">
        <v>22</v>
      </c>
      <c r="J3036">
        <v>11</v>
      </c>
      <c r="K3036">
        <v>0</v>
      </c>
      <c r="L3036" t="s">
        <v>87</v>
      </c>
      <c r="M3036" t="s">
        <v>31</v>
      </c>
      <c r="N3036" t="s">
        <v>8993</v>
      </c>
      <c r="O3036" t="s">
        <v>8994</v>
      </c>
      <c r="P3036" t="s">
        <v>8995</v>
      </c>
    </row>
    <row r="3037" spans="1:16">
      <c r="A3037" t="s">
        <v>7730</v>
      </c>
      <c r="B3037" t="s">
        <v>7731</v>
      </c>
      <c r="C3037" t="s">
        <v>8996</v>
      </c>
      <c r="D3037" t="s">
        <v>8997</v>
      </c>
      <c r="E3037" t="s">
        <v>20</v>
      </c>
      <c r="F3037" t="s">
        <v>852</v>
      </c>
      <c r="G3037">
        <v>211464101</v>
      </c>
      <c r="H3037">
        <v>211464122</v>
      </c>
      <c r="I3037" t="s">
        <v>22</v>
      </c>
      <c r="J3037">
        <v>2</v>
      </c>
      <c r="K3037">
        <v>0</v>
      </c>
      <c r="L3037" t="s">
        <v>57</v>
      </c>
      <c r="M3037" t="s">
        <v>24</v>
      </c>
      <c r="N3037" t="s">
        <v>7770</v>
      </c>
      <c r="O3037" t="s">
        <v>7874</v>
      </c>
      <c r="P3037" t="s">
        <v>8998</v>
      </c>
    </row>
    <row r="3038" spans="1:16">
      <c r="A3038" t="s">
        <v>7730</v>
      </c>
      <c r="B3038" t="s">
        <v>7731</v>
      </c>
      <c r="C3038" t="s">
        <v>8999</v>
      </c>
      <c r="D3038" t="s">
        <v>9000</v>
      </c>
      <c r="E3038" t="s">
        <v>20</v>
      </c>
      <c r="F3038" t="s">
        <v>852</v>
      </c>
      <c r="G3038">
        <v>216249691</v>
      </c>
      <c r="H3038">
        <v>216249699</v>
      </c>
      <c r="I3038" t="s">
        <v>37</v>
      </c>
      <c r="J3038">
        <v>10</v>
      </c>
      <c r="K3038">
        <v>0</v>
      </c>
      <c r="L3038" t="s">
        <v>30</v>
      </c>
      <c r="M3038" t="s">
        <v>24</v>
      </c>
      <c r="N3038" t="s">
        <v>7739</v>
      </c>
      <c r="O3038" t="s">
        <v>7740</v>
      </c>
      <c r="P3038" t="e">
        <f>-------------uUUCUGAUg</f>
        <v>#NAME?</v>
      </c>
    </row>
    <row r="3039" spans="1:16">
      <c r="A3039" t="s">
        <v>7730</v>
      </c>
      <c r="B3039" t="s">
        <v>7731</v>
      </c>
      <c r="C3039" t="s">
        <v>9001</v>
      </c>
      <c r="D3039" t="s">
        <v>9000</v>
      </c>
      <c r="E3039" t="s">
        <v>20</v>
      </c>
      <c r="F3039" t="s">
        <v>852</v>
      </c>
      <c r="G3039">
        <v>216249691</v>
      </c>
      <c r="H3039">
        <v>216249699</v>
      </c>
      <c r="I3039" t="s">
        <v>37</v>
      </c>
      <c r="J3039">
        <v>10</v>
      </c>
      <c r="K3039">
        <v>0</v>
      </c>
      <c r="L3039" t="s">
        <v>30</v>
      </c>
      <c r="M3039" t="s">
        <v>24</v>
      </c>
      <c r="N3039" t="s">
        <v>7739</v>
      </c>
      <c r="O3039" t="s">
        <v>7740</v>
      </c>
      <c r="P3039" t="e">
        <f>-------------uUUCUGAUg</f>
        <v>#NAME?</v>
      </c>
    </row>
    <row r="3040" spans="1:16">
      <c r="A3040" t="s">
        <v>7730</v>
      </c>
      <c r="B3040" t="s">
        <v>7731</v>
      </c>
      <c r="C3040" t="s">
        <v>8999</v>
      </c>
      <c r="D3040" t="s">
        <v>9000</v>
      </c>
      <c r="E3040" t="s">
        <v>20</v>
      </c>
      <c r="F3040" t="s">
        <v>852</v>
      </c>
      <c r="G3040">
        <v>216251646</v>
      </c>
      <c r="H3040">
        <v>216251670</v>
      </c>
      <c r="I3040" t="s">
        <v>37</v>
      </c>
      <c r="J3040">
        <v>18</v>
      </c>
      <c r="K3040">
        <v>0</v>
      </c>
      <c r="L3040" t="s">
        <v>57</v>
      </c>
      <c r="M3040" t="s">
        <v>31</v>
      </c>
      <c r="N3040" t="s">
        <v>7814</v>
      </c>
      <c r="O3040" t="s">
        <v>9002</v>
      </c>
      <c r="P3040" t="s">
        <v>9003</v>
      </c>
    </row>
    <row r="3041" spans="1:16">
      <c r="A3041" t="s">
        <v>7730</v>
      </c>
      <c r="B3041" t="s">
        <v>7731</v>
      </c>
      <c r="C3041" t="s">
        <v>9001</v>
      </c>
      <c r="D3041" t="s">
        <v>9000</v>
      </c>
      <c r="E3041" t="s">
        <v>20</v>
      </c>
      <c r="F3041" t="s">
        <v>852</v>
      </c>
      <c r="G3041">
        <v>216251646</v>
      </c>
      <c r="H3041">
        <v>216251670</v>
      </c>
      <c r="I3041" t="s">
        <v>37</v>
      </c>
      <c r="J3041">
        <v>18</v>
      </c>
      <c r="K3041">
        <v>0</v>
      </c>
      <c r="L3041" t="s">
        <v>57</v>
      </c>
      <c r="M3041" t="s">
        <v>31</v>
      </c>
      <c r="N3041" t="s">
        <v>7814</v>
      </c>
      <c r="O3041" t="s">
        <v>9002</v>
      </c>
      <c r="P3041" t="s">
        <v>9003</v>
      </c>
    </row>
    <row r="3042" spans="1:16">
      <c r="A3042" t="s">
        <v>7730</v>
      </c>
      <c r="B3042" t="s">
        <v>7731</v>
      </c>
      <c r="C3042" t="s">
        <v>6641</v>
      </c>
      <c r="D3042" t="s">
        <v>6642</v>
      </c>
      <c r="E3042" t="s">
        <v>20</v>
      </c>
      <c r="F3042" t="s">
        <v>852</v>
      </c>
      <c r="G3042">
        <v>216808194</v>
      </c>
      <c r="H3042">
        <v>216808216</v>
      </c>
      <c r="I3042" t="s">
        <v>37</v>
      </c>
      <c r="J3042">
        <v>6</v>
      </c>
      <c r="K3042">
        <v>0</v>
      </c>
      <c r="L3042" t="s">
        <v>30</v>
      </c>
      <c r="M3042" t="s">
        <v>24</v>
      </c>
      <c r="N3042" t="s">
        <v>7805</v>
      </c>
      <c r="O3042" t="s">
        <v>9004</v>
      </c>
      <c r="P3042" t="s">
        <v>9005</v>
      </c>
    </row>
    <row r="3043" spans="1:16">
      <c r="A3043" t="s">
        <v>7730</v>
      </c>
      <c r="B3043" t="s">
        <v>7731</v>
      </c>
      <c r="C3043" t="s">
        <v>9006</v>
      </c>
      <c r="D3043" t="s">
        <v>9007</v>
      </c>
      <c r="E3043" t="s">
        <v>20</v>
      </c>
      <c r="F3043" t="s">
        <v>852</v>
      </c>
      <c r="G3043">
        <v>217538020</v>
      </c>
      <c r="H3043">
        <v>217538041</v>
      </c>
      <c r="I3043" t="s">
        <v>37</v>
      </c>
      <c r="J3043">
        <v>2</v>
      </c>
      <c r="K3043">
        <v>0</v>
      </c>
      <c r="L3043" t="s">
        <v>196</v>
      </c>
      <c r="M3043" t="s">
        <v>24</v>
      </c>
      <c r="N3043" t="s">
        <v>7739</v>
      </c>
      <c r="O3043" t="s">
        <v>7740</v>
      </c>
      <c r="P3043" t="s">
        <v>9008</v>
      </c>
    </row>
    <row r="3044" spans="1:16">
      <c r="A3044" t="s">
        <v>7730</v>
      </c>
      <c r="B3044" t="s">
        <v>7731</v>
      </c>
      <c r="C3044" t="s">
        <v>1267</v>
      </c>
      <c r="D3044" t="s">
        <v>1268</v>
      </c>
      <c r="E3044" t="s">
        <v>20</v>
      </c>
      <c r="F3044" t="s">
        <v>852</v>
      </c>
      <c r="G3044">
        <v>218677993</v>
      </c>
      <c r="H3044">
        <v>218678017</v>
      </c>
      <c r="I3044" t="s">
        <v>37</v>
      </c>
      <c r="J3044">
        <v>1</v>
      </c>
      <c r="K3044">
        <v>0</v>
      </c>
      <c r="L3044" t="s">
        <v>30</v>
      </c>
      <c r="M3044" t="s">
        <v>31</v>
      </c>
      <c r="N3044" t="s">
        <v>8491</v>
      </c>
      <c r="O3044" t="s">
        <v>9009</v>
      </c>
      <c r="P3044" t="s">
        <v>9010</v>
      </c>
    </row>
    <row r="3045" spans="1:16">
      <c r="A3045" t="s">
        <v>7730</v>
      </c>
      <c r="B3045" t="s">
        <v>7731</v>
      </c>
      <c r="C3045" t="s">
        <v>1267</v>
      </c>
      <c r="D3045" t="s">
        <v>1268</v>
      </c>
      <c r="E3045" t="s">
        <v>20</v>
      </c>
      <c r="F3045" t="s">
        <v>852</v>
      </c>
      <c r="G3045">
        <v>218814797</v>
      </c>
      <c r="H3045">
        <v>218814818</v>
      </c>
      <c r="I3045" t="s">
        <v>37</v>
      </c>
      <c r="J3045">
        <v>1</v>
      </c>
      <c r="K3045">
        <v>0</v>
      </c>
      <c r="L3045" t="s">
        <v>23</v>
      </c>
      <c r="M3045" t="s">
        <v>24</v>
      </c>
      <c r="N3045" t="s">
        <v>7758</v>
      </c>
      <c r="O3045" t="s">
        <v>9011</v>
      </c>
      <c r="P3045" t="s">
        <v>9012</v>
      </c>
    </row>
    <row r="3046" spans="1:16">
      <c r="A3046" t="s">
        <v>7730</v>
      </c>
      <c r="B3046" t="s">
        <v>7731</v>
      </c>
      <c r="C3046" t="s">
        <v>1267</v>
      </c>
      <c r="D3046" t="s">
        <v>1268</v>
      </c>
      <c r="E3046" t="s">
        <v>20</v>
      </c>
      <c r="F3046" t="s">
        <v>852</v>
      </c>
      <c r="G3046">
        <v>218827580</v>
      </c>
      <c r="H3046">
        <v>218827601</v>
      </c>
      <c r="I3046" t="s">
        <v>37</v>
      </c>
      <c r="J3046">
        <v>1</v>
      </c>
      <c r="K3046">
        <v>0</v>
      </c>
      <c r="L3046" t="s">
        <v>30</v>
      </c>
      <c r="M3046" t="s">
        <v>24</v>
      </c>
      <c r="N3046" t="s">
        <v>7739</v>
      </c>
      <c r="O3046" t="s">
        <v>7740</v>
      </c>
      <c r="P3046" t="s">
        <v>9013</v>
      </c>
    </row>
    <row r="3047" spans="1:16">
      <c r="A3047" t="s">
        <v>7730</v>
      </c>
      <c r="B3047" t="s">
        <v>7731</v>
      </c>
      <c r="C3047" t="s">
        <v>6644</v>
      </c>
      <c r="D3047" t="s">
        <v>6645</v>
      </c>
      <c r="E3047" t="s">
        <v>20</v>
      </c>
      <c r="F3047" t="s">
        <v>852</v>
      </c>
      <c r="G3047">
        <v>219324590</v>
      </c>
      <c r="H3047">
        <v>219324612</v>
      </c>
      <c r="I3047" t="s">
        <v>37</v>
      </c>
      <c r="J3047">
        <v>1</v>
      </c>
      <c r="K3047">
        <v>0</v>
      </c>
      <c r="L3047" t="s">
        <v>30</v>
      </c>
      <c r="M3047" t="s">
        <v>24</v>
      </c>
      <c r="N3047" t="s">
        <v>8984</v>
      </c>
      <c r="O3047" t="s">
        <v>9014</v>
      </c>
      <c r="P3047" t="s">
        <v>9015</v>
      </c>
    </row>
    <row r="3048" spans="1:16">
      <c r="A3048" t="s">
        <v>7730</v>
      </c>
      <c r="B3048" t="s">
        <v>7731</v>
      </c>
      <c r="C3048" t="s">
        <v>9016</v>
      </c>
      <c r="D3048" t="s">
        <v>9017</v>
      </c>
      <c r="E3048" t="s">
        <v>20</v>
      </c>
      <c r="F3048" t="s">
        <v>852</v>
      </c>
      <c r="G3048">
        <v>225368401</v>
      </c>
      <c r="H3048">
        <v>225368422</v>
      </c>
      <c r="I3048" t="s">
        <v>37</v>
      </c>
      <c r="J3048">
        <v>5</v>
      </c>
      <c r="K3048">
        <v>0</v>
      </c>
      <c r="L3048" t="s">
        <v>57</v>
      </c>
      <c r="M3048" t="s">
        <v>24</v>
      </c>
      <c r="N3048" t="s">
        <v>7739</v>
      </c>
      <c r="O3048" t="s">
        <v>7740</v>
      </c>
      <c r="P3048" t="s">
        <v>9018</v>
      </c>
    </row>
    <row r="3049" spans="1:16">
      <c r="A3049" t="s">
        <v>7730</v>
      </c>
      <c r="B3049" t="s">
        <v>7731</v>
      </c>
      <c r="C3049" t="s">
        <v>9019</v>
      </c>
      <c r="D3049" t="s">
        <v>1291</v>
      </c>
      <c r="E3049" t="s">
        <v>20</v>
      </c>
      <c r="F3049" t="s">
        <v>852</v>
      </c>
      <c r="G3049">
        <v>228425486</v>
      </c>
      <c r="H3049">
        <v>228425506</v>
      </c>
      <c r="I3049" t="s">
        <v>22</v>
      </c>
      <c r="J3049">
        <v>4</v>
      </c>
      <c r="K3049">
        <v>0</v>
      </c>
      <c r="L3049" t="s">
        <v>23</v>
      </c>
      <c r="M3049" t="s">
        <v>24</v>
      </c>
      <c r="N3049" t="s">
        <v>7942</v>
      </c>
      <c r="O3049" t="s">
        <v>9020</v>
      </c>
      <c r="P3049" t="s">
        <v>9021</v>
      </c>
    </row>
    <row r="3050" spans="1:16">
      <c r="A3050" t="s">
        <v>7730</v>
      </c>
      <c r="B3050" t="s">
        <v>7731</v>
      </c>
      <c r="C3050" t="s">
        <v>1293</v>
      </c>
      <c r="D3050" t="s">
        <v>1294</v>
      </c>
      <c r="E3050" t="s">
        <v>20</v>
      </c>
      <c r="F3050" t="s">
        <v>852</v>
      </c>
      <c r="G3050">
        <v>230222391</v>
      </c>
      <c r="H3050">
        <v>230222412</v>
      </c>
      <c r="I3050" t="s">
        <v>37</v>
      </c>
      <c r="J3050">
        <v>1</v>
      </c>
      <c r="K3050">
        <v>0</v>
      </c>
      <c r="L3050" t="s">
        <v>23</v>
      </c>
      <c r="M3050" t="s">
        <v>24</v>
      </c>
      <c r="N3050" t="s">
        <v>7739</v>
      </c>
      <c r="O3050" t="s">
        <v>7740</v>
      </c>
      <c r="P3050" t="s">
        <v>9022</v>
      </c>
    </row>
    <row r="3051" spans="1:16">
      <c r="A3051" t="s">
        <v>7730</v>
      </c>
      <c r="B3051" t="s">
        <v>7731</v>
      </c>
      <c r="C3051" t="s">
        <v>1300</v>
      </c>
      <c r="D3051" t="s">
        <v>1301</v>
      </c>
      <c r="E3051" t="s">
        <v>20</v>
      </c>
      <c r="F3051" t="s">
        <v>852</v>
      </c>
      <c r="G3051">
        <v>231208638</v>
      </c>
      <c r="H3051">
        <v>231208657</v>
      </c>
      <c r="I3051" t="s">
        <v>22</v>
      </c>
      <c r="J3051">
        <v>1</v>
      </c>
      <c r="K3051">
        <v>0</v>
      </c>
      <c r="L3051" t="s">
        <v>30</v>
      </c>
      <c r="M3051" t="s">
        <v>24</v>
      </c>
      <c r="N3051" t="s">
        <v>7758</v>
      </c>
      <c r="O3051" t="s">
        <v>9023</v>
      </c>
      <c r="P3051" t="s">
        <v>9024</v>
      </c>
    </row>
    <row r="3052" spans="1:16">
      <c r="A3052" t="s">
        <v>7730</v>
      </c>
      <c r="B3052" t="s">
        <v>7731</v>
      </c>
      <c r="C3052" t="s">
        <v>9025</v>
      </c>
      <c r="D3052" t="s">
        <v>9026</v>
      </c>
      <c r="E3052" t="s">
        <v>20</v>
      </c>
      <c r="F3052" t="s">
        <v>852</v>
      </c>
      <c r="G3052">
        <v>231208638</v>
      </c>
      <c r="H3052">
        <v>231208657</v>
      </c>
      <c r="I3052" t="s">
        <v>22</v>
      </c>
      <c r="J3052">
        <v>1</v>
      </c>
      <c r="K3052">
        <v>0</v>
      </c>
      <c r="L3052" t="s">
        <v>30</v>
      </c>
      <c r="M3052" t="s">
        <v>24</v>
      </c>
      <c r="N3052" t="s">
        <v>7758</v>
      </c>
      <c r="O3052" t="s">
        <v>9023</v>
      </c>
      <c r="P3052" t="s">
        <v>9024</v>
      </c>
    </row>
    <row r="3053" spans="1:16">
      <c r="A3053" t="s">
        <v>7730</v>
      </c>
      <c r="B3053" t="s">
        <v>7731</v>
      </c>
      <c r="C3053" t="s">
        <v>9027</v>
      </c>
      <c r="D3053" t="s">
        <v>9028</v>
      </c>
      <c r="E3053" t="s">
        <v>20</v>
      </c>
      <c r="F3053" t="s">
        <v>852</v>
      </c>
      <c r="G3053">
        <v>231208638</v>
      </c>
      <c r="H3053">
        <v>231208657</v>
      </c>
      <c r="I3053" t="s">
        <v>22</v>
      </c>
      <c r="J3053">
        <v>1</v>
      </c>
      <c r="K3053">
        <v>0</v>
      </c>
      <c r="L3053" t="s">
        <v>30</v>
      </c>
      <c r="M3053" t="s">
        <v>24</v>
      </c>
      <c r="N3053" t="s">
        <v>7758</v>
      </c>
      <c r="O3053" t="s">
        <v>9023</v>
      </c>
      <c r="P3053" t="s">
        <v>9024</v>
      </c>
    </row>
    <row r="3054" spans="1:16">
      <c r="A3054" t="s">
        <v>7730</v>
      </c>
      <c r="B3054" t="s">
        <v>7731</v>
      </c>
      <c r="C3054" t="s">
        <v>1300</v>
      </c>
      <c r="D3054" t="s">
        <v>1301</v>
      </c>
      <c r="E3054" t="s">
        <v>20</v>
      </c>
      <c r="F3054" t="s">
        <v>852</v>
      </c>
      <c r="G3054">
        <v>231211484</v>
      </c>
      <c r="H3054">
        <v>231211505</v>
      </c>
      <c r="I3054" t="s">
        <v>22</v>
      </c>
      <c r="J3054">
        <v>2</v>
      </c>
      <c r="K3054">
        <v>0</v>
      </c>
      <c r="L3054" t="s">
        <v>30</v>
      </c>
      <c r="M3054" t="s">
        <v>24</v>
      </c>
      <c r="N3054" t="s">
        <v>7947</v>
      </c>
      <c r="O3054" t="s">
        <v>9029</v>
      </c>
      <c r="P3054" t="s">
        <v>9030</v>
      </c>
    </row>
    <row r="3055" spans="1:16">
      <c r="A3055" t="s">
        <v>7730</v>
      </c>
      <c r="B3055" t="s">
        <v>7731</v>
      </c>
      <c r="C3055" t="s">
        <v>9025</v>
      </c>
      <c r="D3055" t="s">
        <v>9026</v>
      </c>
      <c r="E3055" t="s">
        <v>20</v>
      </c>
      <c r="F3055" t="s">
        <v>852</v>
      </c>
      <c r="G3055">
        <v>231211484</v>
      </c>
      <c r="H3055">
        <v>231211505</v>
      </c>
      <c r="I3055" t="s">
        <v>22</v>
      </c>
      <c r="J3055">
        <v>2</v>
      </c>
      <c r="K3055">
        <v>0</v>
      </c>
      <c r="L3055" t="s">
        <v>30</v>
      </c>
      <c r="M3055" t="s">
        <v>24</v>
      </c>
      <c r="N3055" t="s">
        <v>7947</v>
      </c>
      <c r="O3055" t="s">
        <v>9029</v>
      </c>
      <c r="P3055" t="s">
        <v>9030</v>
      </c>
    </row>
    <row r="3056" spans="1:16">
      <c r="A3056" t="s">
        <v>7730</v>
      </c>
      <c r="B3056" t="s">
        <v>7731</v>
      </c>
      <c r="C3056" t="s">
        <v>9027</v>
      </c>
      <c r="D3056" t="s">
        <v>9028</v>
      </c>
      <c r="E3056" t="s">
        <v>20</v>
      </c>
      <c r="F3056" t="s">
        <v>852</v>
      </c>
      <c r="G3056">
        <v>231211484</v>
      </c>
      <c r="H3056">
        <v>231211505</v>
      </c>
      <c r="I3056" t="s">
        <v>22</v>
      </c>
      <c r="J3056">
        <v>2</v>
      </c>
      <c r="K3056">
        <v>0</v>
      </c>
      <c r="L3056" t="s">
        <v>30</v>
      </c>
      <c r="M3056" t="s">
        <v>24</v>
      </c>
      <c r="N3056" t="s">
        <v>7947</v>
      </c>
      <c r="O3056" t="s">
        <v>9029</v>
      </c>
      <c r="P3056" t="s">
        <v>9030</v>
      </c>
    </row>
    <row r="3057" spans="1:16">
      <c r="A3057" t="s">
        <v>7730</v>
      </c>
      <c r="B3057" t="s">
        <v>7731</v>
      </c>
      <c r="C3057" t="s">
        <v>9025</v>
      </c>
      <c r="D3057" t="s">
        <v>9026</v>
      </c>
      <c r="E3057" t="s">
        <v>20</v>
      </c>
      <c r="F3057" t="s">
        <v>852</v>
      </c>
      <c r="G3057">
        <v>231233422</v>
      </c>
      <c r="H3057">
        <v>231233446</v>
      </c>
      <c r="I3057" t="s">
        <v>22</v>
      </c>
      <c r="J3057">
        <v>1</v>
      </c>
      <c r="K3057">
        <v>0</v>
      </c>
      <c r="L3057" t="s">
        <v>30</v>
      </c>
      <c r="M3057" t="s">
        <v>31</v>
      </c>
      <c r="N3057" t="s">
        <v>8577</v>
      </c>
      <c r="O3057" t="s">
        <v>9031</v>
      </c>
      <c r="P3057" t="s">
        <v>9032</v>
      </c>
    </row>
    <row r="3058" spans="1:16">
      <c r="A3058" t="s">
        <v>7730</v>
      </c>
      <c r="B3058" t="s">
        <v>7731</v>
      </c>
      <c r="C3058" t="s">
        <v>9027</v>
      </c>
      <c r="D3058" t="s">
        <v>9028</v>
      </c>
      <c r="E3058" t="s">
        <v>20</v>
      </c>
      <c r="F3058" t="s">
        <v>852</v>
      </c>
      <c r="G3058">
        <v>231233422</v>
      </c>
      <c r="H3058">
        <v>231233446</v>
      </c>
      <c r="I3058" t="s">
        <v>22</v>
      </c>
      <c r="J3058">
        <v>1</v>
      </c>
      <c r="K3058">
        <v>0</v>
      </c>
      <c r="L3058" t="s">
        <v>30</v>
      </c>
      <c r="M3058" t="s">
        <v>31</v>
      </c>
      <c r="N3058" t="s">
        <v>8577</v>
      </c>
      <c r="O3058" t="s">
        <v>9031</v>
      </c>
      <c r="P3058" t="s">
        <v>9032</v>
      </c>
    </row>
    <row r="3059" spans="1:16">
      <c r="A3059" t="s">
        <v>7730</v>
      </c>
      <c r="B3059" t="s">
        <v>7731</v>
      </c>
      <c r="C3059" t="s">
        <v>1304</v>
      </c>
      <c r="D3059" t="s">
        <v>1305</v>
      </c>
      <c r="E3059" t="s">
        <v>20</v>
      </c>
      <c r="F3059" t="s">
        <v>852</v>
      </c>
      <c r="G3059">
        <v>231624793</v>
      </c>
      <c r="H3059">
        <v>231624816</v>
      </c>
      <c r="I3059" t="s">
        <v>22</v>
      </c>
      <c r="J3059">
        <v>2</v>
      </c>
      <c r="K3059">
        <v>0</v>
      </c>
      <c r="L3059" t="s">
        <v>57</v>
      </c>
      <c r="M3059" t="s">
        <v>31</v>
      </c>
      <c r="N3059" t="s">
        <v>9033</v>
      </c>
      <c r="O3059" t="s">
        <v>9034</v>
      </c>
      <c r="P3059" t="s">
        <v>9035</v>
      </c>
    </row>
    <row r="3060" spans="1:16">
      <c r="A3060" t="s">
        <v>7730</v>
      </c>
      <c r="B3060" t="s">
        <v>7731</v>
      </c>
      <c r="C3060" t="s">
        <v>9036</v>
      </c>
      <c r="D3060" t="s">
        <v>9037</v>
      </c>
      <c r="E3060" t="s">
        <v>20</v>
      </c>
      <c r="F3060" t="s">
        <v>852</v>
      </c>
      <c r="G3060">
        <v>232321158</v>
      </c>
      <c r="H3060">
        <v>232321179</v>
      </c>
      <c r="I3060" t="s">
        <v>37</v>
      </c>
      <c r="J3060">
        <v>11</v>
      </c>
      <c r="K3060">
        <v>0</v>
      </c>
      <c r="L3060" t="s">
        <v>57</v>
      </c>
      <c r="M3060" t="s">
        <v>24</v>
      </c>
      <c r="N3060" t="s">
        <v>7904</v>
      </c>
      <c r="O3060" t="s">
        <v>9038</v>
      </c>
      <c r="P3060" t="s">
        <v>9039</v>
      </c>
    </row>
    <row r="3061" spans="1:16">
      <c r="A3061" t="s">
        <v>7730</v>
      </c>
      <c r="B3061" t="s">
        <v>7731</v>
      </c>
      <c r="C3061" t="s">
        <v>1313</v>
      </c>
      <c r="D3061" t="s">
        <v>1314</v>
      </c>
      <c r="E3061" t="s">
        <v>20</v>
      </c>
      <c r="F3061" t="s">
        <v>852</v>
      </c>
      <c r="G3061">
        <v>232673385</v>
      </c>
      <c r="H3061">
        <v>232673406</v>
      </c>
      <c r="I3061" t="s">
        <v>22</v>
      </c>
      <c r="J3061">
        <v>10</v>
      </c>
      <c r="K3061">
        <v>0</v>
      </c>
      <c r="L3061" t="s">
        <v>87</v>
      </c>
      <c r="M3061" t="s">
        <v>24</v>
      </c>
      <c r="N3061" t="s">
        <v>7753</v>
      </c>
      <c r="O3061" t="s">
        <v>9040</v>
      </c>
      <c r="P3061" t="s">
        <v>9041</v>
      </c>
    </row>
    <row r="3062" spans="1:16">
      <c r="A3062" t="s">
        <v>7730</v>
      </c>
      <c r="B3062" t="s">
        <v>7731</v>
      </c>
      <c r="C3062" t="s">
        <v>9042</v>
      </c>
      <c r="D3062" t="s">
        <v>9043</v>
      </c>
      <c r="E3062" t="s">
        <v>20</v>
      </c>
      <c r="F3062" t="s">
        <v>852</v>
      </c>
      <c r="G3062">
        <v>238277783</v>
      </c>
      <c r="H3062">
        <v>238277803</v>
      </c>
      <c r="I3062" t="s">
        <v>37</v>
      </c>
      <c r="J3062">
        <v>2</v>
      </c>
      <c r="K3062">
        <v>0</v>
      </c>
      <c r="L3062" t="s">
        <v>30</v>
      </c>
      <c r="M3062" t="s">
        <v>24</v>
      </c>
      <c r="N3062" t="s">
        <v>7758</v>
      </c>
      <c r="O3062" t="s">
        <v>9044</v>
      </c>
      <c r="P3062" t="s">
        <v>9045</v>
      </c>
    </row>
    <row r="3063" spans="1:16">
      <c r="A3063" t="s">
        <v>7730</v>
      </c>
      <c r="B3063" t="s">
        <v>7731</v>
      </c>
      <c r="C3063" t="s">
        <v>1350</v>
      </c>
      <c r="D3063" t="s">
        <v>1351</v>
      </c>
      <c r="E3063" t="s">
        <v>20</v>
      </c>
      <c r="F3063" t="s">
        <v>852</v>
      </c>
      <c r="G3063">
        <v>240189763</v>
      </c>
      <c r="H3063">
        <v>240189788</v>
      </c>
      <c r="I3063" t="s">
        <v>37</v>
      </c>
      <c r="J3063">
        <v>1</v>
      </c>
      <c r="K3063">
        <v>0</v>
      </c>
      <c r="L3063" t="s">
        <v>23</v>
      </c>
      <c r="M3063" t="s">
        <v>24</v>
      </c>
      <c r="N3063" t="s">
        <v>9046</v>
      </c>
      <c r="O3063" t="s">
        <v>9047</v>
      </c>
      <c r="P3063" t="s">
        <v>9048</v>
      </c>
    </row>
    <row r="3064" spans="1:16">
      <c r="A3064" t="s">
        <v>7730</v>
      </c>
      <c r="B3064" t="s">
        <v>7731</v>
      </c>
      <c r="C3064" t="s">
        <v>1350</v>
      </c>
      <c r="D3064" t="s">
        <v>1351</v>
      </c>
      <c r="E3064" t="s">
        <v>20</v>
      </c>
      <c r="F3064" t="s">
        <v>852</v>
      </c>
      <c r="G3064">
        <v>240217878</v>
      </c>
      <c r="H3064">
        <v>240217899</v>
      </c>
      <c r="I3064" t="s">
        <v>37</v>
      </c>
      <c r="J3064">
        <v>1</v>
      </c>
      <c r="K3064">
        <v>0</v>
      </c>
      <c r="L3064" t="s">
        <v>30</v>
      </c>
      <c r="M3064" t="s">
        <v>24</v>
      </c>
      <c r="N3064" t="s">
        <v>7739</v>
      </c>
      <c r="O3064" t="s">
        <v>7740</v>
      </c>
      <c r="P3064" t="s">
        <v>9049</v>
      </c>
    </row>
    <row r="3065" spans="1:16">
      <c r="A3065" t="s">
        <v>7730</v>
      </c>
      <c r="B3065" t="s">
        <v>7731</v>
      </c>
      <c r="C3065" t="s">
        <v>1363</v>
      </c>
      <c r="D3065" t="s">
        <v>1364</v>
      </c>
      <c r="E3065" t="s">
        <v>20</v>
      </c>
      <c r="F3065" t="s">
        <v>852</v>
      </c>
      <c r="G3065">
        <v>242292020</v>
      </c>
      <c r="H3065">
        <v>242292039</v>
      </c>
      <c r="I3065" t="s">
        <v>22</v>
      </c>
      <c r="J3065">
        <v>10</v>
      </c>
      <c r="K3065">
        <v>0</v>
      </c>
      <c r="L3065" t="s">
        <v>57</v>
      </c>
      <c r="M3065" t="s">
        <v>24</v>
      </c>
      <c r="N3065" t="s">
        <v>7758</v>
      </c>
      <c r="O3065" t="s">
        <v>9050</v>
      </c>
      <c r="P3065" t="s">
        <v>9051</v>
      </c>
    </row>
    <row r="3066" spans="1:16">
      <c r="A3066" t="s">
        <v>7730</v>
      </c>
      <c r="B3066" t="s">
        <v>7731</v>
      </c>
      <c r="C3066" t="s">
        <v>1363</v>
      </c>
      <c r="D3066" t="s">
        <v>1364</v>
      </c>
      <c r="E3066" t="s">
        <v>20</v>
      </c>
      <c r="F3066" t="s">
        <v>852</v>
      </c>
      <c r="G3066">
        <v>242292485</v>
      </c>
      <c r="H3066">
        <v>242292511</v>
      </c>
      <c r="I3066" t="s">
        <v>22</v>
      </c>
      <c r="J3066">
        <v>12</v>
      </c>
      <c r="K3066">
        <v>1</v>
      </c>
      <c r="L3066" t="s">
        <v>87</v>
      </c>
      <c r="M3066" t="s">
        <v>24</v>
      </c>
      <c r="N3066" t="s">
        <v>8428</v>
      </c>
      <c r="O3066" t="s">
        <v>9052</v>
      </c>
      <c r="P3066" t="s">
        <v>9053</v>
      </c>
    </row>
    <row r="3067" spans="1:16">
      <c r="A3067" t="s">
        <v>7730</v>
      </c>
      <c r="B3067" t="s">
        <v>7731</v>
      </c>
      <c r="C3067" t="s">
        <v>1363</v>
      </c>
      <c r="D3067" t="s">
        <v>1364</v>
      </c>
      <c r="E3067" t="s">
        <v>20</v>
      </c>
      <c r="F3067" t="s">
        <v>852</v>
      </c>
      <c r="G3067">
        <v>242293242</v>
      </c>
      <c r="H3067">
        <v>242293263</v>
      </c>
      <c r="I3067" t="s">
        <v>22</v>
      </c>
      <c r="J3067">
        <v>7</v>
      </c>
      <c r="K3067">
        <v>0</v>
      </c>
      <c r="L3067" t="s">
        <v>87</v>
      </c>
      <c r="M3067" t="s">
        <v>24</v>
      </c>
      <c r="N3067" t="s">
        <v>8126</v>
      </c>
      <c r="O3067" t="s">
        <v>9054</v>
      </c>
      <c r="P3067" t="s">
        <v>9055</v>
      </c>
    </row>
    <row r="3068" spans="1:16">
      <c r="A3068" t="s">
        <v>7730</v>
      </c>
      <c r="B3068" t="s">
        <v>7731</v>
      </c>
      <c r="C3068" t="s">
        <v>1366</v>
      </c>
      <c r="D3068" t="s">
        <v>1367</v>
      </c>
      <c r="E3068" t="s">
        <v>20</v>
      </c>
      <c r="F3068" t="s">
        <v>852</v>
      </c>
      <c r="G3068">
        <v>242592569</v>
      </c>
      <c r="H3068">
        <v>242592590</v>
      </c>
      <c r="I3068" t="s">
        <v>22</v>
      </c>
      <c r="J3068">
        <v>1</v>
      </c>
      <c r="K3068">
        <v>0</v>
      </c>
      <c r="L3068" t="s">
        <v>30</v>
      </c>
      <c r="M3068" t="s">
        <v>31</v>
      </c>
      <c r="N3068" t="s">
        <v>7739</v>
      </c>
      <c r="O3068" t="s">
        <v>7740</v>
      </c>
      <c r="P3068" t="s">
        <v>9056</v>
      </c>
    </row>
    <row r="3069" spans="1:16">
      <c r="A3069" t="s">
        <v>7730</v>
      </c>
      <c r="B3069" t="s">
        <v>7731</v>
      </c>
      <c r="C3069" t="s">
        <v>1370</v>
      </c>
      <c r="D3069" t="s">
        <v>1371</v>
      </c>
      <c r="E3069" t="s">
        <v>20</v>
      </c>
      <c r="F3069" t="s">
        <v>852</v>
      </c>
      <c r="G3069">
        <v>242665729</v>
      </c>
      <c r="H3069">
        <v>242665750</v>
      </c>
      <c r="I3069" t="s">
        <v>22</v>
      </c>
      <c r="J3069">
        <v>2</v>
      </c>
      <c r="K3069">
        <v>0</v>
      </c>
      <c r="L3069" t="s">
        <v>57</v>
      </c>
      <c r="M3069" t="s">
        <v>24</v>
      </c>
      <c r="N3069" t="s">
        <v>7758</v>
      </c>
      <c r="O3069" t="s">
        <v>9057</v>
      </c>
      <c r="P3069" t="s">
        <v>9058</v>
      </c>
    </row>
    <row r="3070" spans="1:16">
      <c r="A3070" t="s">
        <v>7730</v>
      </c>
      <c r="B3070" t="s">
        <v>7731</v>
      </c>
      <c r="C3070" t="s">
        <v>9059</v>
      </c>
      <c r="D3070" t="s">
        <v>9060</v>
      </c>
      <c r="E3070" t="s">
        <v>20</v>
      </c>
      <c r="F3070" t="s">
        <v>1377</v>
      </c>
      <c r="G3070">
        <v>8921900</v>
      </c>
      <c r="H3070">
        <v>8921920</v>
      </c>
      <c r="I3070" t="s">
        <v>37</v>
      </c>
      <c r="J3070">
        <v>1</v>
      </c>
      <c r="K3070">
        <v>0</v>
      </c>
      <c r="L3070" t="s">
        <v>30</v>
      </c>
      <c r="M3070" t="s">
        <v>31</v>
      </c>
      <c r="N3070" t="s">
        <v>7734</v>
      </c>
      <c r="O3070" t="s">
        <v>9061</v>
      </c>
      <c r="P3070" t="s">
        <v>9062</v>
      </c>
    </row>
    <row r="3071" spans="1:16">
      <c r="A3071" t="s">
        <v>7730</v>
      </c>
      <c r="B3071" t="s">
        <v>7731</v>
      </c>
      <c r="C3071" t="s">
        <v>9063</v>
      </c>
      <c r="D3071" t="s">
        <v>9064</v>
      </c>
      <c r="E3071" t="s">
        <v>20</v>
      </c>
      <c r="F3071" t="s">
        <v>1377</v>
      </c>
      <c r="G3071">
        <v>9841914</v>
      </c>
      <c r="H3071">
        <v>9841935</v>
      </c>
      <c r="I3071" t="s">
        <v>22</v>
      </c>
      <c r="J3071">
        <v>11</v>
      </c>
      <c r="K3071">
        <v>0</v>
      </c>
      <c r="L3071" t="s">
        <v>57</v>
      </c>
      <c r="M3071" t="s">
        <v>24</v>
      </c>
      <c r="N3071" t="s">
        <v>7904</v>
      </c>
      <c r="O3071" t="s">
        <v>8726</v>
      </c>
      <c r="P3071" t="s">
        <v>9065</v>
      </c>
    </row>
    <row r="3072" spans="1:16">
      <c r="A3072" t="s">
        <v>7730</v>
      </c>
      <c r="B3072" t="s">
        <v>7731</v>
      </c>
      <c r="C3072" t="s">
        <v>9066</v>
      </c>
      <c r="D3072" t="s">
        <v>9067</v>
      </c>
      <c r="E3072" t="s">
        <v>20</v>
      </c>
      <c r="F3072" t="s">
        <v>1377</v>
      </c>
      <c r="G3072">
        <v>9841914</v>
      </c>
      <c r="H3072">
        <v>9841935</v>
      </c>
      <c r="I3072" t="s">
        <v>22</v>
      </c>
      <c r="J3072">
        <v>11</v>
      </c>
      <c r="K3072">
        <v>0</v>
      </c>
      <c r="L3072" t="s">
        <v>57</v>
      </c>
      <c r="M3072" t="s">
        <v>24</v>
      </c>
      <c r="N3072" t="s">
        <v>7904</v>
      </c>
      <c r="O3072" t="s">
        <v>8726</v>
      </c>
      <c r="P3072" t="s">
        <v>9065</v>
      </c>
    </row>
    <row r="3073" spans="1:16">
      <c r="A3073" t="s">
        <v>7730</v>
      </c>
      <c r="B3073" t="s">
        <v>7731</v>
      </c>
      <c r="C3073" t="s">
        <v>9068</v>
      </c>
      <c r="D3073" t="s">
        <v>9064</v>
      </c>
      <c r="E3073" t="s">
        <v>20</v>
      </c>
      <c r="F3073" t="s">
        <v>1377</v>
      </c>
      <c r="G3073">
        <v>9841914</v>
      </c>
      <c r="H3073">
        <v>9841935</v>
      </c>
      <c r="I3073" t="s">
        <v>22</v>
      </c>
      <c r="J3073">
        <v>11</v>
      </c>
      <c r="K3073">
        <v>0</v>
      </c>
      <c r="L3073" t="s">
        <v>57</v>
      </c>
      <c r="M3073" t="s">
        <v>24</v>
      </c>
      <c r="N3073" t="s">
        <v>7904</v>
      </c>
      <c r="O3073" t="s">
        <v>8726</v>
      </c>
      <c r="P3073" t="s">
        <v>9065</v>
      </c>
    </row>
    <row r="3074" spans="1:16">
      <c r="A3074" t="s">
        <v>7730</v>
      </c>
      <c r="B3074" t="s">
        <v>7731</v>
      </c>
      <c r="C3074" t="s">
        <v>9063</v>
      </c>
      <c r="D3074" t="s">
        <v>9064</v>
      </c>
      <c r="E3074" t="s">
        <v>20</v>
      </c>
      <c r="F3074" t="s">
        <v>1377</v>
      </c>
      <c r="G3074">
        <v>9845530</v>
      </c>
      <c r="H3074">
        <v>9845550</v>
      </c>
      <c r="I3074" t="s">
        <v>22</v>
      </c>
      <c r="J3074">
        <v>11</v>
      </c>
      <c r="K3074">
        <v>0</v>
      </c>
      <c r="L3074" t="s">
        <v>57</v>
      </c>
      <c r="M3074" t="s">
        <v>24</v>
      </c>
      <c r="N3074" t="s">
        <v>7942</v>
      </c>
      <c r="O3074" t="s">
        <v>9069</v>
      </c>
      <c r="P3074" t="s">
        <v>9070</v>
      </c>
    </row>
    <row r="3075" spans="1:16">
      <c r="A3075" t="s">
        <v>7730</v>
      </c>
      <c r="B3075" t="s">
        <v>7731</v>
      </c>
      <c r="C3075" t="s">
        <v>9068</v>
      </c>
      <c r="D3075" t="s">
        <v>9064</v>
      </c>
      <c r="E3075" t="s">
        <v>20</v>
      </c>
      <c r="F3075" t="s">
        <v>1377</v>
      </c>
      <c r="G3075">
        <v>9845530</v>
      </c>
      <c r="H3075">
        <v>9845550</v>
      </c>
      <c r="I3075" t="s">
        <v>22</v>
      </c>
      <c r="J3075">
        <v>11</v>
      </c>
      <c r="K3075">
        <v>0</v>
      </c>
      <c r="L3075" t="s">
        <v>57</v>
      </c>
      <c r="M3075" t="s">
        <v>24</v>
      </c>
      <c r="N3075" t="s">
        <v>7942</v>
      </c>
      <c r="O3075" t="s">
        <v>9069</v>
      </c>
      <c r="P3075" t="s">
        <v>9070</v>
      </c>
    </row>
    <row r="3076" spans="1:16">
      <c r="A3076" t="s">
        <v>7730</v>
      </c>
      <c r="B3076" t="s">
        <v>7731</v>
      </c>
      <c r="C3076" t="s">
        <v>9063</v>
      </c>
      <c r="D3076" t="s">
        <v>9064</v>
      </c>
      <c r="E3076" t="s">
        <v>20</v>
      </c>
      <c r="F3076" t="s">
        <v>1377</v>
      </c>
      <c r="G3076">
        <v>9848090</v>
      </c>
      <c r="H3076">
        <v>9848116</v>
      </c>
      <c r="I3076" t="s">
        <v>22</v>
      </c>
      <c r="J3076">
        <v>9</v>
      </c>
      <c r="K3076">
        <v>0</v>
      </c>
      <c r="L3076" t="s">
        <v>57</v>
      </c>
      <c r="M3076" t="s">
        <v>24</v>
      </c>
      <c r="N3076" t="s">
        <v>9071</v>
      </c>
      <c r="O3076" t="s">
        <v>9072</v>
      </c>
      <c r="P3076" t="s">
        <v>9073</v>
      </c>
    </row>
    <row r="3077" spans="1:16">
      <c r="A3077" t="s">
        <v>7730</v>
      </c>
      <c r="B3077" t="s">
        <v>7731</v>
      </c>
      <c r="C3077" t="s">
        <v>9068</v>
      </c>
      <c r="D3077" t="s">
        <v>9064</v>
      </c>
      <c r="E3077" t="s">
        <v>20</v>
      </c>
      <c r="F3077" t="s">
        <v>1377</v>
      </c>
      <c r="G3077">
        <v>9848090</v>
      </c>
      <c r="H3077">
        <v>9848116</v>
      </c>
      <c r="I3077" t="s">
        <v>22</v>
      </c>
      <c r="J3077">
        <v>9</v>
      </c>
      <c r="K3077">
        <v>0</v>
      </c>
      <c r="L3077" t="s">
        <v>57</v>
      </c>
      <c r="M3077" t="s">
        <v>24</v>
      </c>
      <c r="N3077" t="s">
        <v>9071</v>
      </c>
      <c r="O3077" t="s">
        <v>9072</v>
      </c>
      <c r="P3077" t="s">
        <v>9073</v>
      </c>
    </row>
    <row r="3078" spans="1:16">
      <c r="A3078" t="s">
        <v>7730</v>
      </c>
      <c r="B3078" t="s">
        <v>7731</v>
      </c>
      <c r="C3078" t="s">
        <v>9063</v>
      </c>
      <c r="D3078" t="s">
        <v>9064</v>
      </c>
      <c r="E3078" t="s">
        <v>20</v>
      </c>
      <c r="F3078" t="s">
        <v>1377</v>
      </c>
      <c r="G3078">
        <v>9848707</v>
      </c>
      <c r="H3078">
        <v>9848727</v>
      </c>
      <c r="I3078" t="s">
        <v>22</v>
      </c>
      <c r="J3078">
        <v>13</v>
      </c>
      <c r="K3078">
        <v>1</v>
      </c>
      <c r="L3078" t="s">
        <v>57</v>
      </c>
      <c r="M3078" t="s">
        <v>24</v>
      </c>
      <c r="N3078" t="s">
        <v>9074</v>
      </c>
      <c r="O3078" t="s">
        <v>9075</v>
      </c>
      <c r="P3078" t="s">
        <v>9076</v>
      </c>
    </row>
    <row r="3079" spans="1:16">
      <c r="A3079" t="s">
        <v>7730</v>
      </c>
      <c r="B3079" t="s">
        <v>7731</v>
      </c>
      <c r="C3079" t="s">
        <v>9068</v>
      </c>
      <c r="D3079" t="s">
        <v>9064</v>
      </c>
      <c r="E3079" t="s">
        <v>20</v>
      </c>
      <c r="F3079" t="s">
        <v>1377</v>
      </c>
      <c r="G3079">
        <v>9848707</v>
      </c>
      <c r="H3079">
        <v>9848727</v>
      </c>
      <c r="I3079" t="s">
        <v>22</v>
      </c>
      <c r="J3079">
        <v>13</v>
      </c>
      <c r="K3079">
        <v>1</v>
      </c>
      <c r="L3079" t="s">
        <v>57</v>
      </c>
      <c r="M3079" t="s">
        <v>24</v>
      </c>
      <c r="N3079" t="s">
        <v>9074</v>
      </c>
      <c r="O3079" t="s">
        <v>9075</v>
      </c>
      <c r="P3079" t="s">
        <v>9076</v>
      </c>
    </row>
    <row r="3080" spans="1:16">
      <c r="A3080" t="s">
        <v>7730</v>
      </c>
      <c r="B3080" t="s">
        <v>7731</v>
      </c>
      <c r="C3080" t="s">
        <v>9077</v>
      </c>
      <c r="D3080" t="s">
        <v>9077</v>
      </c>
      <c r="E3080" t="s">
        <v>20</v>
      </c>
      <c r="F3080" t="s">
        <v>1377</v>
      </c>
      <c r="G3080">
        <v>10038707</v>
      </c>
      <c r="H3080">
        <v>10038728</v>
      </c>
      <c r="I3080" t="s">
        <v>22</v>
      </c>
      <c r="J3080">
        <v>2</v>
      </c>
      <c r="K3080">
        <v>0</v>
      </c>
      <c r="L3080" t="s">
        <v>30</v>
      </c>
      <c r="M3080" t="s">
        <v>24</v>
      </c>
      <c r="N3080" t="s">
        <v>9078</v>
      </c>
      <c r="O3080" t="s">
        <v>9079</v>
      </c>
      <c r="P3080" t="s">
        <v>9080</v>
      </c>
    </row>
    <row r="3081" spans="1:16">
      <c r="A3081" t="s">
        <v>7730</v>
      </c>
      <c r="B3081" t="s">
        <v>7731</v>
      </c>
      <c r="C3081" t="s">
        <v>9081</v>
      </c>
      <c r="D3081" t="s">
        <v>9082</v>
      </c>
      <c r="E3081" t="s">
        <v>20</v>
      </c>
      <c r="F3081" t="s">
        <v>1377</v>
      </c>
      <c r="G3081">
        <v>11498021</v>
      </c>
      <c r="H3081">
        <v>11498045</v>
      </c>
      <c r="I3081" t="s">
        <v>22</v>
      </c>
      <c r="J3081">
        <v>2</v>
      </c>
      <c r="K3081">
        <v>0</v>
      </c>
      <c r="L3081" t="s">
        <v>57</v>
      </c>
      <c r="M3081" t="s">
        <v>31</v>
      </c>
      <c r="N3081" t="s">
        <v>7977</v>
      </c>
      <c r="O3081" t="s">
        <v>9083</v>
      </c>
      <c r="P3081" t="s">
        <v>9084</v>
      </c>
    </row>
    <row r="3082" spans="1:16">
      <c r="A3082" t="s">
        <v>7730</v>
      </c>
      <c r="B3082" t="s">
        <v>7731</v>
      </c>
      <c r="C3082" t="s">
        <v>9081</v>
      </c>
      <c r="D3082" t="s">
        <v>9082</v>
      </c>
      <c r="E3082" t="s">
        <v>20</v>
      </c>
      <c r="F3082" t="s">
        <v>1377</v>
      </c>
      <c r="G3082">
        <v>11501163</v>
      </c>
      <c r="H3082">
        <v>11501185</v>
      </c>
      <c r="I3082" t="s">
        <v>22</v>
      </c>
      <c r="J3082">
        <v>2</v>
      </c>
      <c r="K3082">
        <v>0</v>
      </c>
      <c r="L3082" t="s">
        <v>57</v>
      </c>
      <c r="M3082" t="s">
        <v>31</v>
      </c>
      <c r="N3082" t="s">
        <v>8587</v>
      </c>
      <c r="O3082" t="s">
        <v>9085</v>
      </c>
      <c r="P3082" t="s">
        <v>9086</v>
      </c>
    </row>
    <row r="3083" spans="1:16">
      <c r="A3083" t="s">
        <v>7730</v>
      </c>
      <c r="B3083" t="s">
        <v>7731</v>
      </c>
      <c r="C3083" t="s">
        <v>9081</v>
      </c>
      <c r="D3083" t="s">
        <v>9082</v>
      </c>
      <c r="E3083" t="s">
        <v>20</v>
      </c>
      <c r="F3083" t="s">
        <v>1377</v>
      </c>
      <c r="G3083">
        <v>11505139</v>
      </c>
      <c r="H3083">
        <v>11505159</v>
      </c>
      <c r="I3083" t="s">
        <v>22</v>
      </c>
      <c r="J3083">
        <v>1</v>
      </c>
      <c r="K3083">
        <v>0</v>
      </c>
      <c r="L3083" t="s">
        <v>23</v>
      </c>
      <c r="M3083" t="s">
        <v>31</v>
      </c>
      <c r="N3083" t="s">
        <v>7753</v>
      </c>
      <c r="O3083" t="s">
        <v>9087</v>
      </c>
      <c r="P3083" t="s">
        <v>9088</v>
      </c>
    </row>
    <row r="3084" spans="1:16">
      <c r="A3084" t="s">
        <v>7730</v>
      </c>
      <c r="B3084" t="s">
        <v>7731</v>
      </c>
      <c r="C3084" t="s">
        <v>9081</v>
      </c>
      <c r="D3084" t="s">
        <v>9082</v>
      </c>
      <c r="E3084" t="s">
        <v>20</v>
      </c>
      <c r="F3084" t="s">
        <v>1377</v>
      </c>
      <c r="G3084">
        <v>11514521</v>
      </c>
      <c r="H3084">
        <v>11514545</v>
      </c>
      <c r="I3084" t="s">
        <v>22</v>
      </c>
      <c r="J3084">
        <v>1</v>
      </c>
      <c r="K3084">
        <v>0</v>
      </c>
      <c r="L3084" t="s">
        <v>23</v>
      </c>
      <c r="M3084" t="s">
        <v>31</v>
      </c>
      <c r="N3084" t="s">
        <v>9089</v>
      </c>
      <c r="O3084" t="s">
        <v>9090</v>
      </c>
      <c r="P3084" t="s">
        <v>9091</v>
      </c>
    </row>
    <row r="3085" spans="1:16">
      <c r="A3085" t="s">
        <v>7730</v>
      </c>
      <c r="B3085" t="s">
        <v>7731</v>
      </c>
      <c r="C3085" t="s">
        <v>9092</v>
      </c>
      <c r="D3085" t="s">
        <v>9093</v>
      </c>
      <c r="E3085" t="s">
        <v>20</v>
      </c>
      <c r="F3085" t="s">
        <v>1377</v>
      </c>
      <c r="G3085">
        <v>14154042</v>
      </c>
      <c r="H3085">
        <v>14154063</v>
      </c>
      <c r="I3085" t="s">
        <v>37</v>
      </c>
      <c r="J3085">
        <v>1</v>
      </c>
      <c r="K3085">
        <v>0</v>
      </c>
      <c r="L3085" t="s">
        <v>30</v>
      </c>
      <c r="M3085" t="s">
        <v>24</v>
      </c>
      <c r="N3085" t="s">
        <v>7793</v>
      </c>
      <c r="O3085" t="s">
        <v>9094</v>
      </c>
      <c r="P3085" t="s">
        <v>9095</v>
      </c>
    </row>
    <row r="3086" spans="1:16">
      <c r="A3086" t="s">
        <v>7730</v>
      </c>
      <c r="B3086" t="s">
        <v>7731</v>
      </c>
      <c r="C3086" t="s">
        <v>1413</v>
      </c>
      <c r="D3086" t="s">
        <v>1414</v>
      </c>
      <c r="E3086" t="s">
        <v>20</v>
      </c>
      <c r="F3086" t="s">
        <v>1377</v>
      </c>
      <c r="G3086">
        <v>17333453</v>
      </c>
      <c r="H3086">
        <v>17333474</v>
      </c>
      <c r="I3086" t="s">
        <v>37</v>
      </c>
      <c r="J3086">
        <v>2</v>
      </c>
      <c r="K3086">
        <v>0</v>
      </c>
      <c r="L3086" t="s">
        <v>57</v>
      </c>
      <c r="M3086" t="s">
        <v>24</v>
      </c>
      <c r="N3086" t="s">
        <v>7788</v>
      </c>
      <c r="O3086" t="s">
        <v>9096</v>
      </c>
      <c r="P3086" t="s">
        <v>9097</v>
      </c>
    </row>
    <row r="3087" spans="1:16">
      <c r="A3087" t="s">
        <v>7730</v>
      </c>
      <c r="B3087" t="s">
        <v>7731</v>
      </c>
      <c r="C3087" t="s">
        <v>1416</v>
      </c>
      <c r="D3087" t="s">
        <v>1414</v>
      </c>
      <c r="E3087" t="s">
        <v>20</v>
      </c>
      <c r="F3087" t="s">
        <v>1377</v>
      </c>
      <c r="G3087">
        <v>17333453</v>
      </c>
      <c r="H3087">
        <v>17333474</v>
      </c>
      <c r="I3087" t="s">
        <v>37</v>
      </c>
      <c r="J3087">
        <v>2</v>
      </c>
      <c r="K3087">
        <v>0</v>
      </c>
      <c r="L3087" t="s">
        <v>57</v>
      </c>
      <c r="M3087" t="s">
        <v>24</v>
      </c>
      <c r="N3087" t="s">
        <v>7788</v>
      </c>
      <c r="O3087" t="s">
        <v>9096</v>
      </c>
      <c r="P3087" t="s">
        <v>9097</v>
      </c>
    </row>
    <row r="3088" spans="1:16">
      <c r="A3088" t="s">
        <v>7730</v>
      </c>
      <c r="B3088" t="s">
        <v>7731</v>
      </c>
      <c r="C3088" t="s">
        <v>9098</v>
      </c>
      <c r="D3088" t="s">
        <v>9099</v>
      </c>
      <c r="E3088" t="s">
        <v>20</v>
      </c>
      <c r="F3088" t="s">
        <v>1377</v>
      </c>
      <c r="G3088">
        <v>23996141</v>
      </c>
      <c r="H3088">
        <v>23996162</v>
      </c>
      <c r="I3088" t="s">
        <v>22</v>
      </c>
      <c r="J3088">
        <v>12</v>
      </c>
      <c r="K3088">
        <v>0</v>
      </c>
      <c r="L3088" t="s">
        <v>294</v>
      </c>
      <c r="M3088" t="s">
        <v>31</v>
      </c>
      <c r="N3088" t="s">
        <v>7904</v>
      </c>
      <c r="O3088" t="s">
        <v>7990</v>
      </c>
      <c r="P3088" t="s">
        <v>9100</v>
      </c>
    </row>
    <row r="3089" spans="1:16">
      <c r="A3089" t="s">
        <v>7730</v>
      </c>
      <c r="B3089" t="s">
        <v>7731</v>
      </c>
      <c r="C3089" t="s">
        <v>9101</v>
      </c>
      <c r="D3089" t="s">
        <v>9102</v>
      </c>
      <c r="E3089" t="s">
        <v>20</v>
      </c>
      <c r="F3089" t="s">
        <v>1377</v>
      </c>
      <c r="G3089">
        <v>23996141</v>
      </c>
      <c r="H3089">
        <v>23996162</v>
      </c>
      <c r="I3089" t="s">
        <v>22</v>
      </c>
      <c r="J3089">
        <v>12</v>
      </c>
      <c r="K3089">
        <v>0</v>
      </c>
      <c r="L3089" t="s">
        <v>294</v>
      </c>
      <c r="M3089" t="s">
        <v>31</v>
      </c>
      <c r="N3089" t="s">
        <v>7904</v>
      </c>
      <c r="O3089" t="s">
        <v>7990</v>
      </c>
      <c r="P3089" t="s">
        <v>9100</v>
      </c>
    </row>
    <row r="3090" spans="1:16">
      <c r="A3090" t="s">
        <v>7730</v>
      </c>
      <c r="B3090" t="s">
        <v>7731</v>
      </c>
      <c r="C3090" t="s">
        <v>9098</v>
      </c>
      <c r="D3090" t="s">
        <v>9099</v>
      </c>
      <c r="E3090" t="s">
        <v>20</v>
      </c>
      <c r="F3090" t="s">
        <v>1377</v>
      </c>
      <c r="G3090">
        <v>24003673</v>
      </c>
      <c r="H3090">
        <v>24003692</v>
      </c>
      <c r="I3090" t="s">
        <v>22</v>
      </c>
      <c r="J3090">
        <v>1</v>
      </c>
      <c r="K3090">
        <v>1</v>
      </c>
      <c r="L3090" t="s">
        <v>30</v>
      </c>
      <c r="M3090" t="s">
        <v>24</v>
      </c>
      <c r="N3090" t="s">
        <v>7753</v>
      </c>
      <c r="O3090" t="s">
        <v>9103</v>
      </c>
      <c r="P3090" t="s">
        <v>9104</v>
      </c>
    </row>
    <row r="3091" spans="1:16">
      <c r="A3091" t="s">
        <v>7730</v>
      </c>
      <c r="B3091" t="s">
        <v>7731</v>
      </c>
      <c r="C3091" t="s">
        <v>9101</v>
      </c>
      <c r="D3091" t="s">
        <v>9102</v>
      </c>
      <c r="E3091" t="s">
        <v>20</v>
      </c>
      <c r="F3091" t="s">
        <v>1377</v>
      </c>
      <c r="G3091">
        <v>24003673</v>
      </c>
      <c r="H3091">
        <v>24003692</v>
      </c>
      <c r="I3091" t="s">
        <v>22</v>
      </c>
      <c r="J3091">
        <v>1</v>
      </c>
      <c r="K3091">
        <v>1</v>
      </c>
      <c r="L3091" t="s">
        <v>30</v>
      </c>
      <c r="M3091" t="s">
        <v>24</v>
      </c>
      <c r="N3091" t="s">
        <v>7753</v>
      </c>
      <c r="O3091" t="s">
        <v>9103</v>
      </c>
      <c r="P3091" t="s">
        <v>9104</v>
      </c>
    </row>
    <row r="3092" spans="1:16">
      <c r="A3092" t="s">
        <v>7730</v>
      </c>
      <c r="B3092" t="s">
        <v>7731</v>
      </c>
      <c r="C3092" t="s">
        <v>9105</v>
      </c>
      <c r="D3092" t="s">
        <v>9106</v>
      </c>
      <c r="E3092" t="s">
        <v>20</v>
      </c>
      <c r="F3092" t="s">
        <v>1377</v>
      </c>
      <c r="G3092">
        <v>25661484</v>
      </c>
      <c r="H3092">
        <v>25661506</v>
      </c>
      <c r="I3092" t="s">
        <v>37</v>
      </c>
      <c r="J3092">
        <v>8</v>
      </c>
      <c r="K3092">
        <v>0</v>
      </c>
      <c r="L3092" t="s">
        <v>57</v>
      </c>
      <c r="M3092" t="s">
        <v>24</v>
      </c>
      <c r="N3092" t="s">
        <v>9078</v>
      </c>
      <c r="O3092" t="s">
        <v>9107</v>
      </c>
      <c r="P3092" t="s">
        <v>9108</v>
      </c>
    </row>
    <row r="3093" spans="1:16">
      <c r="A3093" t="s">
        <v>7730</v>
      </c>
      <c r="B3093" t="s">
        <v>7731</v>
      </c>
      <c r="C3093" t="s">
        <v>9109</v>
      </c>
      <c r="D3093" t="s">
        <v>9109</v>
      </c>
      <c r="E3093" t="s">
        <v>20</v>
      </c>
      <c r="F3093" t="s">
        <v>1377</v>
      </c>
      <c r="G3093">
        <v>27188781</v>
      </c>
      <c r="H3093">
        <v>27188800</v>
      </c>
      <c r="I3093" t="s">
        <v>37</v>
      </c>
      <c r="J3093">
        <v>1</v>
      </c>
      <c r="K3093">
        <v>0</v>
      </c>
      <c r="L3093" t="s">
        <v>23</v>
      </c>
      <c r="M3093" t="s">
        <v>24</v>
      </c>
      <c r="N3093" t="s">
        <v>7753</v>
      </c>
      <c r="O3093" t="s">
        <v>7878</v>
      </c>
      <c r="P3093" t="s">
        <v>9110</v>
      </c>
    </row>
    <row r="3094" spans="1:16">
      <c r="A3094" t="s">
        <v>7730</v>
      </c>
      <c r="B3094" t="s">
        <v>7731</v>
      </c>
      <c r="C3094" t="s">
        <v>9111</v>
      </c>
      <c r="D3094" t="s">
        <v>9111</v>
      </c>
      <c r="E3094" t="s">
        <v>20</v>
      </c>
      <c r="F3094" t="s">
        <v>1377</v>
      </c>
      <c r="G3094">
        <v>27188781</v>
      </c>
      <c r="H3094">
        <v>27188800</v>
      </c>
      <c r="I3094" t="s">
        <v>37</v>
      </c>
      <c r="J3094">
        <v>1</v>
      </c>
      <c r="K3094">
        <v>0</v>
      </c>
      <c r="L3094" t="s">
        <v>23</v>
      </c>
      <c r="M3094" t="s">
        <v>24</v>
      </c>
      <c r="N3094" t="s">
        <v>7753</v>
      </c>
      <c r="O3094" t="s">
        <v>7878</v>
      </c>
      <c r="P3094" t="s">
        <v>9110</v>
      </c>
    </row>
    <row r="3095" spans="1:16">
      <c r="A3095" t="s">
        <v>7730</v>
      </c>
      <c r="B3095" t="s">
        <v>7731</v>
      </c>
      <c r="C3095" t="s">
        <v>1422</v>
      </c>
      <c r="D3095" t="s">
        <v>1423</v>
      </c>
      <c r="E3095" t="s">
        <v>20</v>
      </c>
      <c r="F3095" t="s">
        <v>1377</v>
      </c>
      <c r="G3095">
        <v>27515670</v>
      </c>
      <c r="H3095">
        <v>27515691</v>
      </c>
      <c r="I3095" t="s">
        <v>37</v>
      </c>
      <c r="J3095">
        <v>1</v>
      </c>
      <c r="K3095">
        <v>0</v>
      </c>
      <c r="L3095" t="s">
        <v>30</v>
      </c>
      <c r="M3095" t="s">
        <v>24</v>
      </c>
      <c r="N3095" t="s">
        <v>7947</v>
      </c>
      <c r="O3095" t="s">
        <v>9029</v>
      </c>
      <c r="P3095" t="s">
        <v>9112</v>
      </c>
    </row>
    <row r="3096" spans="1:16">
      <c r="A3096" t="s">
        <v>7730</v>
      </c>
      <c r="B3096" t="s">
        <v>7731</v>
      </c>
      <c r="C3096" t="s">
        <v>1422</v>
      </c>
      <c r="D3096" t="s">
        <v>1423</v>
      </c>
      <c r="E3096" t="s">
        <v>20</v>
      </c>
      <c r="F3096" t="s">
        <v>1377</v>
      </c>
      <c r="G3096">
        <v>27519644</v>
      </c>
      <c r="H3096">
        <v>27519665</v>
      </c>
      <c r="I3096" t="s">
        <v>37</v>
      </c>
      <c r="J3096">
        <v>1</v>
      </c>
      <c r="K3096">
        <v>0</v>
      </c>
      <c r="L3096" t="s">
        <v>30</v>
      </c>
      <c r="M3096" t="s">
        <v>24</v>
      </c>
      <c r="N3096" t="s">
        <v>7758</v>
      </c>
      <c r="O3096" t="s">
        <v>9113</v>
      </c>
      <c r="P3096" t="s">
        <v>9114</v>
      </c>
    </row>
    <row r="3097" spans="1:16">
      <c r="A3097" t="s">
        <v>7730</v>
      </c>
      <c r="B3097" t="s">
        <v>7731</v>
      </c>
      <c r="C3097" t="s">
        <v>1422</v>
      </c>
      <c r="D3097" t="s">
        <v>1423</v>
      </c>
      <c r="E3097" t="s">
        <v>20</v>
      </c>
      <c r="F3097" t="s">
        <v>1377</v>
      </c>
      <c r="G3097">
        <v>27522534</v>
      </c>
      <c r="H3097">
        <v>27522555</v>
      </c>
      <c r="I3097" t="s">
        <v>37</v>
      </c>
      <c r="J3097">
        <v>1</v>
      </c>
      <c r="K3097">
        <v>0</v>
      </c>
      <c r="L3097" t="s">
        <v>30</v>
      </c>
      <c r="M3097" t="s">
        <v>31</v>
      </c>
      <c r="N3097" t="s">
        <v>7904</v>
      </c>
      <c r="O3097" t="s">
        <v>7990</v>
      </c>
      <c r="P3097" t="s">
        <v>9115</v>
      </c>
    </row>
    <row r="3098" spans="1:16">
      <c r="A3098" t="s">
        <v>7730</v>
      </c>
      <c r="B3098" t="s">
        <v>7731</v>
      </c>
      <c r="C3098" t="s">
        <v>9116</v>
      </c>
      <c r="D3098" t="s">
        <v>9117</v>
      </c>
      <c r="E3098" t="s">
        <v>20</v>
      </c>
      <c r="F3098" t="s">
        <v>1377</v>
      </c>
      <c r="G3098">
        <v>33429838</v>
      </c>
      <c r="H3098">
        <v>33429859</v>
      </c>
      <c r="I3098" t="s">
        <v>37</v>
      </c>
      <c r="J3098">
        <v>6</v>
      </c>
      <c r="K3098">
        <v>0</v>
      </c>
      <c r="L3098" t="s">
        <v>57</v>
      </c>
      <c r="M3098" t="s">
        <v>24</v>
      </c>
      <c r="N3098" t="s">
        <v>7793</v>
      </c>
      <c r="O3098" t="s">
        <v>8220</v>
      </c>
      <c r="P3098" t="s">
        <v>9118</v>
      </c>
    </row>
    <row r="3099" spans="1:16">
      <c r="A3099" t="s">
        <v>7730</v>
      </c>
      <c r="B3099" t="s">
        <v>7731</v>
      </c>
      <c r="C3099" t="s">
        <v>1433</v>
      </c>
      <c r="D3099" t="s">
        <v>1434</v>
      </c>
      <c r="E3099" t="s">
        <v>20</v>
      </c>
      <c r="F3099" t="s">
        <v>1377</v>
      </c>
      <c r="G3099">
        <v>33592752</v>
      </c>
      <c r="H3099">
        <v>33592773</v>
      </c>
      <c r="I3099" t="s">
        <v>37</v>
      </c>
      <c r="J3099">
        <v>2</v>
      </c>
      <c r="K3099">
        <v>1</v>
      </c>
      <c r="L3099" t="s">
        <v>57</v>
      </c>
      <c r="M3099" t="s">
        <v>24</v>
      </c>
      <c r="N3099" t="s">
        <v>7758</v>
      </c>
      <c r="O3099" t="s">
        <v>9119</v>
      </c>
      <c r="P3099" t="s">
        <v>9120</v>
      </c>
    </row>
    <row r="3100" spans="1:16">
      <c r="A3100" t="s">
        <v>7730</v>
      </c>
      <c r="B3100" t="s">
        <v>7731</v>
      </c>
      <c r="C3100" t="s">
        <v>1437</v>
      </c>
      <c r="D3100" t="s">
        <v>1434</v>
      </c>
      <c r="E3100" t="s">
        <v>20</v>
      </c>
      <c r="F3100" t="s">
        <v>1377</v>
      </c>
      <c r="G3100">
        <v>33592752</v>
      </c>
      <c r="H3100">
        <v>33592773</v>
      </c>
      <c r="I3100" t="s">
        <v>37</v>
      </c>
      <c r="J3100">
        <v>2</v>
      </c>
      <c r="K3100">
        <v>1</v>
      </c>
      <c r="L3100" t="s">
        <v>57</v>
      </c>
      <c r="M3100" t="s">
        <v>24</v>
      </c>
      <c r="N3100" t="s">
        <v>7758</v>
      </c>
      <c r="O3100" t="s">
        <v>9119</v>
      </c>
      <c r="P3100" t="s">
        <v>9120</v>
      </c>
    </row>
    <row r="3101" spans="1:16">
      <c r="A3101" t="s">
        <v>7730</v>
      </c>
      <c r="B3101" t="s">
        <v>7731</v>
      </c>
      <c r="C3101" t="s">
        <v>6681</v>
      </c>
      <c r="D3101" t="s">
        <v>6682</v>
      </c>
      <c r="E3101" t="s">
        <v>20</v>
      </c>
      <c r="F3101" t="s">
        <v>1377</v>
      </c>
      <c r="G3101">
        <v>36868871</v>
      </c>
      <c r="H3101">
        <v>36868894</v>
      </c>
      <c r="I3101" t="s">
        <v>37</v>
      </c>
      <c r="J3101">
        <v>2</v>
      </c>
      <c r="K3101">
        <v>0</v>
      </c>
      <c r="L3101" t="s">
        <v>30</v>
      </c>
      <c r="M3101" t="s">
        <v>24</v>
      </c>
      <c r="N3101" t="s">
        <v>9121</v>
      </c>
      <c r="O3101" t="s">
        <v>9122</v>
      </c>
      <c r="P3101" t="s">
        <v>9123</v>
      </c>
    </row>
    <row r="3102" spans="1:16">
      <c r="A3102" t="s">
        <v>7730</v>
      </c>
      <c r="B3102" t="s">
        <v>7731</v>
      </c>
      <c r="C3102" t="s">
        <v>9124</v>
      </c>
      <c r="D3102" t="s">
        <v>9125</v>
      </c>
      <c r="E3102" t="s">
        <v>20</v>
      </c>
      <c r="F3102" t="s">
        <v>1377</v>
      </c>
      <c r="G3102">
        <v>37070277</v>
      </c>
      <c r="H3102">
        <v>37070300</v>
      </c>
      <c r="I3102" t="s">
        <v>22</v>
      </c>
      <c r="J3102">
        <v>1</v>
      </c>
      <c r="K3102">
        <v>0</v>
      </c>
      <c r="L3102" t="s">
        <v>30</v>
      </c>
      <c r="M3102" t="s">
        <v>24</v>
      </c>
      <c r="N3102" t="s">
        <v>7937</v>
      </c>
      <c r="O3102" t="s">
        <v>9126</v>
      </c>
      <c r="P3102" t="s">
        <v>9127</v>
      </c>
    </row>
    <row r="3103" spans="1:16">
      <c r="A3103" t="s">
        <v>7730</v>
      </c>
      <c r="B3103" t="s">
        <v>7731</v>
      </c>
      <c r="C3103" t="s">
        <v>9124</v>
      </c>
      <c r="D3103" t="s">
        <v>9125</v>
      </c>
      <c r="E3103" t="s">
        <v>20</v>
      </c>
      <c r="F3103" t="s">
        <v>1377</v>
      </c>
      <c r="G3103">
        <v>37090019</v>
      </c>
      <c r="H3103">
        <v>37090040</v>
      </c>
      <c r="I3103" t="s">
        <v>22</v>
      </c>
      <c r="J3103">
        <v>1</v>
      </c>
      <c r="K3103">
        <v>0</v>
      </c>
      <c r="L3103" t="s">
        <v>30</v>
      </c>
      <c r="M3103" t="s">
        <v>24</v>
      </c>
      <c r="N3103" t="s">
        <v>7739</v>
      </c>
      <c r="O3103" t="s">
        <v>7740</v>
      </c>
      <c r="P3103" t="s">
        <v>9128</v>
      </c>
    </row>
    <row r="3104" spans="1:16">
      <c r="A3104" t="s">
        <v>7730</v>
      </c>
      <c r="B3104" t="s">
        <v>7731</v>
      </c>
      <c r="C3104" t="s">
        <v>9129</v>
      </c>
      <c r="D3104" t="s">
        <v>9130</v>
      </c>
      <c r="E3104" t="s">
        <v>20</v>
      </c>
      <c r="F3104" t="s">
        <v>1377</v>
      </c>
      <c r="G3104">
        <v>38023103</v>
      </c>
      <c r="H3104">
        <v>38023124</v>
      </c>
      <c r="I3104" t="s">
        <v>22</v>
      </c>
      <c r="J3104">
        <v>2</v>
      </c>
      <c r="K3104">
        <v>0</v>
      </c>
      <c r="L3104" t="s">
        <v>57</v>
      </c>
      <c r="M3104" t="s">
        <v>24</v>
      </c>
      <c r="N3104" t="s">
        <v>7942</v>
      </c>
      <c r="O3104" t="s">
        <v>9131</v>
      </c>
      <c r="P3104" t="s">
        <v>9132</v>
      </c>
    </row>
    <row r="3105" spans="1:16">
      <c r="A3105" t="s">
        <v>7730</v>
      </c>
      <c r="B3105" t="s">
        <v>7731</v>
      </c>
      <c r="C3105" t="s">
        <v>9133</v>
      </c>
      <c r="D3105" t="s">
        <v>9134</v>
      </c>
      <c r="E3105" t="s">
        <v>20</v>
      </c>
      <c r="F3105" t="s">
        <v>1377</v>
      </c>
      <c r="G3105">
        <v>40578471</v>
      </c>
      <c r="H3105">
        <v>40578492</v>
      </c>
      <c r="I3105" t="s">
        <v>22</v>
      </c>
      <c r="J3105">
        <v>2</v>
      </c>
      <c r="K3105">
        <v>0</v>
      </c>
      <c r="L3105" t="s">
        <v>30</v>
      </c>
      <c r="M3105" t="s">
        <v>24</v>
      </c>
      <c r="N3105" t="s">
        <v>7734</v>
      </c>
      <c r="O3105" t="s">
        <v>9135</v>
      </c>
      <c r="P3105" t="s">
        <v>9136</v>
      </c>
    </row>
    <row r="3106" spans="1:16">
      <c r="A3106" t="s">
        <v>7730</v>
      </c>
      <c r="B3106" t="s">
        <v>7731</v>
      </c>
      <c r="C3106" t="s">
        <v>9133</v>
      </c>
      <c r="D3106" t="s">
        <v>9134</v>
      </c>
      <c r="E3106" t="s">
        <v>20</v>
      </c>
      <c r="F3106" t="s">
        <v>1377</v>
      </c>
      <c r="G3106">
        <v>40580052</v>
      </c>
      <c r="H3106">
        <v>40580073</v>
      </c>
      <c r="I3106" t="s">
        <v>22</v>
      </c>
      <c r="J3106">
        <v>1</v>
      </c>
      <c r="K3106">
        <v>0</v>
      </c>
      <c r="L3106" t="s">
        <v>30</v>
      </c>
      <c r="M3106" t="s">
        <v>24</v>
      </c>
      <c r="N3106" t="s">
        <v>7942</v>
      </c>
      <c r="O3106" t="s">
        <v>9137</v>
      </c>
      <c r="P3106" t="s">
        <v>9138</v>
      </c>
    </row>
    <row r="3107" spans="1:16">
      <c r="A3107" t="s">
        <v>7730</v>
      </c>
      <c r="B3107" t="s">
        <v>7731</v>
      </c>
      <c r="C3107" t="s">
        <v>9139</v>
      </c>
      <c r="D3107" t="s">
        <v>9140</v>
      </c>
      <c r="E3107" t="s">
        <v>20</v>
      </c>
      <c r="F3107" t="s">
        <v>1377</v>
      </c>
      <c r="G3107">
        <v>42679777</v>
      </c>
      <c r="H3107">
        <v>42679798</v>
      </c>
      <c r="I3107" t="s">
        <v>22</v>
      </c>
      <c r="J3107">
        <v>1</v>
      </c>
      <c r="K3107">
        <v>0</v>
      </c>
      <c r="L3107" t="s">
        <v>23</v>
      </c>
      <c r="M3107" t="s">
        <v>24</v>
      </c>
      <c r="N3107" t="s">
        <v>7739</v>
      </c>
      <c r="O3107" t="s">
        <v>7740</v>
      </c>
      <c r="P3107" t="s">
        <v>9141</v>
      </c>
    </row>
    <row r="3108" spans="1:16">
      <c r="A3108" t="s">
        <v>7730</v>
      </c>
      <c r="B3108" t="s">
        <v>7731</v>
      </c>
      <c r="C3108" t="s">
        <v>9142</v>
      </c>
      <c r="D3108" t="s">
        <v>1448</v>
      </c>
      <c r="E3108" t="s">
        <v>20</v>
      </c>
      <c r="F3108" t="s">
        <v>1377</v>
      </c>
      <c r="G3108">
        <v>44400375</v>
      </c>
      <c r="H3108">
        <v>44400400</v>
      </c>
      <c r="I3108" t="s">
        <v>22</v>
      </c>
      <c r="J3108">
        <v>3</v>
      </c>
      <c r="K3108">
        <v>0</v>
      </c>
      <c r="L3108" t="s">
        <v>57</v>
      </c>
      <c r="M3108" t="s">
        <v>24</v>
      </c>
      <c r="N3108" t="s">
        <v>9143</v>
      </c>
      <c r="O3108" t="s">
        <v>9144</v>
      </c>
      <c r="P3108" t="s">
        <v>9145</v>
      </c>
    </row>
    <row r="3109" spans="1:16">
      <c r="A3109" t="s">
        <v>7730</v>
      </c>
      <c r="B3109" t="s">
        <v>7731</v>
      </c>
      <c r="C3109" t="s">
        <v>9146</v>
      </c>
      <c r="D3109" t="s">
        <v>1448</v>
      </c>
      <c r="E3109" t="s">
        <v>20</v>
      </c>
      <c r="F3109" t="s">
        <v>1377</v>
      </c>
      <c r="G3109">
        <v>44400375</v>
      </c>
      <c r="H3109">
        <v>44400400</v>
      </c>
      <c r="I3109" t="s">
        <v>22</v>
      </c>
      <c r="J3109">
        <v>3</v>
      </c>
      <c r="K3109">
        <v>0</v>
      </c>
      <c r="L3109" t="s">
        <v>57</v>
      </c>
      <c r="M3109" t="s">
        <v>24</v>
      </c>
      <c r="N3109" t="s">
        <v>9143</v>
      </c>
      <c r="O3109" t="s">
        <v>9144</v>
      </c>
      <c r="P3109" t="s">
        <v>9145</v>
      </c>
    </row>
    <row r="3110" spans="1:16">
      <c r="A3110" t="s">
        <v>7730</v>
      </c>
      <c r="B3110" t="s">
        <v>7731</v>
      </c>
      <c r="C3110" t="s">
        <v>9147</v>
      </c>
      <c r="D3110" t="s">
        <v>9148</v>
      </c>
      <c r="E3110" t="s">
        <v>20</v>
      </c>
      <c r="F3110" t="s">
        <v>1377</v>
      </c>
      <c r="G3110">
        <v>44966653</v>
      </c>
      <c r="H3110">
        <v>44966677</v>
      </c>
      <c r="I3110" t="s">
        <v>37</v>
      </c>
      <c r="J3110">
        <v>1</v>
      </c>
      <c r="K3110">
        <v>0</v>
      </c>
      <c r="L3110" t="s">
        <v>30</v>
      </c>
      <c r="M3110" t="s">
        <v>24</v>
      </c>
      <c r="N3110" t="s">
        <v>8532</v>
      </c>
      <c r="O3110" t="s">
        <v>9149</v>
      </c>
      <c r="P3110" t="s">
        <v>9150</v>
      </c>
    </row>
    <row r="3111" spans="1:16">
      <c r="A3111" t="s">
        <v>7730</v>
      </c>
      <c r="B3111" t="s">
        <v>7731</v>
      </c>
      <c r="C3111" t="s">
        <v>9147</v>
      </c>
      <c r="D3111" t="s">
        <v>9148</v>
      </c>
      <c r="E3111" t="s">
        <v>20</v>
      </c>
      <c r="F3111" t="s">
        <v>1377</v>
      </c>
      <c r="G3111">
        <v>44967213</v>
      </c>
      <c r="H3111">
        <v>44967234</v>
      </c>
      <c r="I3111" t="s">
        <v>37</v>
      </c>
      <c r="J3111">
        <v>5</v>
      </c>
      <c r="K3111">
        <v>0</v>
      </c>
      <c r="L3111" t="s">
        <v>57</v>
      </c>
      <c r="M3111" t="s">
        <v>31</v>
      </c>
      <c r="N3111" t="s">
        <v>7739</v>
      </c>
      <c r="O3111" t="s">
        <v>7740</v>
      </c>
      <c r="P3111" t="s">
        <v>9151</v>
      </c>
    </row>
    <row r="3112" spans="1:16">
      <c r="A3112" t="s">
        <v>7730</v>
      </c>
      <c r="B3112" t="s">
        <v>7731</v>
      </c>
      <c r="C3112" t="s">
        <v>9152</v>
      </c>
      <c r="D3112" t="s">
        <v>9153</v>
      </c>
      <c r="E3112" t="s">
        <v>20</v>
      </c>
      <c r="F3112" t="s">
        <v>1377</v>
      </c>
      <c r="G3112">
        <v>45960738</v>
      </c>
      <c r="H3112">
        <v>45960759</v>
      </c>
      <c r="I3112" t="s">
        <v>37</v>
      </c>
      <c r="J3112">
        <v>2</v>
      </c>
      <c r="K3112">
        <v>0</v>
      </c>
      <c r="L3112" t="s">
        <v>23</v>
      </c>
      <c r="M3112" t="s">
        <v>31</v>
      </c>
      <c r="N3112" t="s">
        <v>7770</v>
      </c>
      <c r="O3112" t="s">
        <v>7771</v>
      </c>
      <c r="P3112" t="s">
        <v>9154</v>
      </c>
    </row>
    <row r="3113" spans="1:16">
      <c r="A3113" t="s">
        <v>7730</v>
      </c>
      <c r="B3113" t="s">
        <v>7731</v>
      </c>
      <c r="C3113" t="s">
        <v>1456</v>
      </c>
      <c r="D3113" t="s">
        <v>1457</v>
      </c>
      <c r="E3113" t="s">
        <v>20</v>
      </c>
      <c r="F3113" t="s">
        <v>1377</v>
      </c>
      <c r="G3113">
        <v>47162501</v>
      </c>
      <c r="H3113">
        <v>47162526</v>
      </c>
      <c r="I3113" t="s">
        <v>37</v>
      </c>
      <c r="J3113">
        <v>4</v>
      </c>
      <c r="K3113">
        <v>0</v>
      </c>
      <c r="L3113" t="s">
        <v>57</v>
      </c>
      <c r="M3113" t="s">
        <v>24</v>
      </c>
      <c r="N3113" t="s">
        <v>9155</v>
      </c>
      <c r="O3113" t="s">
        <v>9156</v>
      </c>
      <c r="P3113" t="s">
        <v>9157</v>
      </c>
    </row>
    <row r="3114" spans="1:16">
      <c r="A3114" t="s">
        <v>7730</v>
      </c>
      <c r="B3114" t="s">
        <v>7731</v>
      </c>
      <c r="C3114" t="s">
        <v>1456</v>
      </c>
      <c r="D3114" t="s">
        <v>1457</v>
      </c>
      <c r="E3114" t="s">
        <v>20</v>
      </c>
      <c r="F3114" t="s">
        <v>1377</v>
      </c>
      <c r="G3114">
        <v>47163143</v>
      </c>
      <c r="H3114">
        <v>47163163</v>
      </c>
      <c r="I3114" t="s">
        <v>37</v>
      </c>
      <c r="J3114">
        <v>1</v>
      </c>
      <c r="K3114">
        <v>0</v>
      </c>
      <c r="L3114" t="s">
        <v>23</v>
      </c>
      <c r="M3114" t="s">
        <v>24</v>
      </c>
      <c r="N3114" t="s">
        <v>7788</v>
      </c>
      <c r="O3114" t="s">
        <v>9158</v>
      </c>
      <c r="P3114" t="s">
        <v>9159</v>
      </c>
    </row>
    <row r="3115" spans="1:16">
      <c r="A3115" t="s">
        <v>7730</v>
      </c>
      <c r="B3115" t="s">
        <v>7731</v>
      </c>
      <c r="C3115" t="s">
        <v>1456</v>
      </c>
      <c r="D3115" t="s">
        <v>1457</v>
      </c>
      <c r="E3115" t="s">
        <v>20</v>
      </c>
      <c r="F3115" t="s">
        <v>1377</v>
      </c>
      <c r="G3115">
        <v>47164028</v>
      </c>
      <c r="H3115">
        <v>47164049</v>
      </c>
      <c r="I3115" t="s">
        <v>37</v>
      </c>
      <c r="J3115">
        <v>6</v>
      </c>
      <c r="K3115">
        <v>0</v>
      </c>
      <c r="L3115" t="s">
        <v>57</v>
      </c>
      <c r="M3115" t="s">
        <v>24</v>
      </c>
      <c r="N3115" t="s">
        <v>7734</v>
      </c>
      <c r="O3115" t="s">
        <v>9160</v>
      </c>
      <c r="P3115" t="s">
        <v>9161</v>
      </c>
    </row>
    <row r="3116" spans="1:16">
      <c r="A3116" t="s">
        <v>7730</v>
      </c>
      <c r="B3116" t="s">
        <v>7731</v>
      </c>
      <c r="C3116" t="s">
        <v>9162</v>
      </c>
      <c r="D3116" t="s">
        <v>9163</v>
      </c>
      <c r="E3116" t="s">
        <v>20</v>
      </c>
      <c r="F3116" t="s">
        <v>1377</v>
      </c>
      <c r="G3116">
        <v>47485839</v>
      </c>
      <c r="H3116">
        <v>47485859</v>
      </c>
      <c r="I3116" t="s">
        <v>37</v>
      </c>
      <c r="J3116">
        <v>1</v>
      </c>
      <c r="K3116">
        <v>0</v>
      </c>
      <c r="L3116" t="s">
        <v>30</v>
      </c>
      <c r="M3116" t="s">
        <v>24</v>
      </c>
      <c r="N3116" t="s">
        <v>8126</v>
      </c>
      <c r="O3116" t="s">
        <v>9164</v>
      </c>
      <c r="P3116" t="s">
        <v>9165</v>
      </c>
    </row>
    <row r="3117" spans="1:16">
      <c r="A3117" t="s">
        <v>7730</v>
      </c>
      <c r="B3117" t="s">
        <v>7731</v>
      </c>
      <c r="C3117" t="s">
        <v>9166</v>
      </c>
      <c r="D3117" t="s">
        <v>9167</v>
      </c>
      <c r="E3117" t="s">
        <v>20</v>
      </c>
      <c r="F3117" t="s">
        <v>1377</v>
      </c>
      <c r="G3117">
        <v>48224472</v>
      </c>
      <c r="H3117">
        <v>48224493</v>
      </c>
      <c r="I3117" t="s">
        <v>37</v>
      </c>
      <c r="J3117">
        <v>1</v>
      </c>
      <c r="K3117">
        <v>0</v>
      </c>
      <c r="L3117" t="s">
        <v>23</v>
      </c>
      <c r="M3117" t="s">
        <v>24</v>
      </c>
      <c r="N3117" t="s">
        <v>7770</v>
      </c>
      <c r="O3117" t="s">
        <v>7771</v>
      </c>
      <c r="P3117" t="s">
        <v>9168</v>
      </c>
    </row>
    <row r="3118" spans="1:16">
      <c r="A3118" t="s">
        <v>7730</v>
      </c>
      <c r="B3118" t="s">
        <v>7731</v>
      </c>
      <c r="C3118" t="s">
        <v>9169</v>
      </c>
      <c r="D3118" t="s">
        <v>9170</v>
      </c>
      <c r="E3118" t="s">
        <v>20</v>
      </c>
      <c r="F3118" t="s">
        <v>1377</v>
      </c>
      <c r="G3118">
        <v>49315334</v>
      </c>
      <c r="H3118">
        <v>49315353</v>
      </c>
      <c r="I3118" t="s">
        <v>37</v>
      </c>
      <c r="J3118">
        <v>3</v>
      </c>
      <c r="K3118">
        <v>0</v>
      </c>
      <c r="L3118" t="s">
        <v>23</v>
      </c>
      <c r="M3118" t="s">
        <v>24</v>
      </c>
      <c r="N3118" t="s">
        <v>7758</v>
      </c>
      <c r="O3118" t="s">
        <v>9171</v>
      </c>
      <c r="P3118" t="s">
        <v>9172</v>
      </c>
    </row>
    <row r="3119" spans="1:16">
      <c r="A3119" t="s">
        <v>7730</v>
      </c>
      <c r="B3119" t="s">
        <v>7731</v>
      </c>
      <c r="C3119" t="s">
        <v>9173</v>
      </c>
      <c r="D3119" t="s">
        <v>9174</v>
      </c>
      <c r="E3119" t="s">
        <v>20</v>
      </c>
      <c r="F3119" t="s">
        <v>1377</v>
      </c>
      <c r="G3119">
        <v>49396894</v>
      </c>
      <c r="H3119">
        <v>49396915</v>
      </c>
      <c r="I3119" t="s">
        <v>37</v>
      </c>
      <c r="J3119">
        <v>5</v>
      </c>
      <c r="K3119">
        <v>0</v>
      </c>
      <c r="L3119" t="s">
        <v>57</v>
      </c>
      <c r="M3119" t="s">
        <v>31</v>
      </c>
      <c r="N3119" t="s">
        <v>7739</v>
      </c>
      <c r="O3119" t="s">
        <v>7740</v>
      </c>
      <c r="P3119" t="s">
        <v>9175</v>
      </c>
    </row>
    <row r="3120" spans="1:16">
      <c r="A3120" t="s">
        <v>7730</v>
      </c>
      <c r="B3120" t="s">
        <v>7731</v>
      </c>
      <c r="C3120" t="s">
        <v>9176</v>
      </c>
      <c r="D3120" t="s">
        <v>9177</v>
      </c>
      <c r="E3120" t="s">
        <v>20</v>
      </c>
      <c r="F3120" t="s">
        <v>1377</v>
      </c>
      <c r="G3120">
        <v>50005150</v>
      </c>
      <c r="H3120">
        <v>50005171</v>
      </c>
      <c r="I3120" t="s">
        <v>22</v>
      </c>
      <c r="J3120">
        <v>2</v>
      </c>
      <c r="K3120">
        <v>0</v>
      </c>
      <c r="L3120" t="s">
        <v>57</v>
      </c>
      <c r="M3120" t="s">
        <v>24</v>
      </c>
      <c r="N3120" t="s">
        <v>7758</v>
      </c>
      <c r="O3120" t="s">
        <v>9178</v>
      </c>
      <c r="P3120" t="s">
        <v>9179</v>
      </c>
    </row>
    <row r="3121" spans="1:16">
      <c r="A3121" t="s">
        <v>7730</v>
      </c>
      <c r="B3121" t="s">
        <v>7731</v>
      </c>
      <c r="C3121" t="s">
        <v>1518</v>
      </c>
      <c r="D3121" t="s">
        <v>1519</v>
      </c>
      <c r="E3121" t="s">
        <v>20</v>
      </c>
      <c r="F3121" t="s">
        <v>1377</v>
      </c>
      <c r="G3121">
        <v>56667293</v>
      </c>
      <c r="H3121">
        <v>56667314</v>
      </c>
      <c r="I3121" t="s">
        <v>37</v>
      </c>
      <c r="J3121">
        <v>2</v>
      </c>
      <c r="K3121">
        <v>0</v>
      </c>
      <c r="L3121" t="s">
        <v>30</v>
      </c>
      <c r="M3121" t="s">
        <v>24</v>
      </c>
      <c r="N3121" t="s">
        <v>7793</v>
      </c>
      <c r="O3121" t="s">
        <v>9180</v>
      </c>
      <c r="P3121" t="s">
        <v>9181</v>
      </c>
    </row>
    <row r="3122" spans="1:16">
      <c r="A3122" t="s">
        <v>7730</v>
      </c>
      <c r="B3122" t="s">
        <v>7731</v>
      </c>
      <c r="C3122" t="s">
        <v>1527</v>
      </c>
      <c r="D3122" t="s">
        <v>1528</v>
      </c>
      <c r="E3122" t="s">
        <v>20</v>
      </c>
      <c r="F3122" t="s">
        <v>1377</v>
      </c>
      <c r="G3122">
        <v>61605784</v>
      </c>
      <c r="H3122">
        <v>61605807</v>
      </c>
      <c r="I3122" t="s">
        <v>22</v>
      </c>
      <c r="J3122">
        <v>1</v>
      </c>
      <c r="K3122">
        <v>0</v>
      </c>
      <c r="L3122" t="s">
        <v>30</v>
      </c>
      <c r="M3122" t="s">
        <v>24</v>
      </c>
      <c r="N3122" t="s">
        <v>8523</v>
      </c>
      <c r="O3122" t="s">
        <v>9182</v>
      </c>
      <c r="P3122" t="s">
        <v>9183</v>
      </c>
    </row>
    <row r="3123" spans="1:16">
      <c r="A3123" t="s">
        <v>7730</v>
      </c>
      <c r="B3123" t="s">
        <v>7731</v>
      </c>
      <c r="C3123" t="s">
        <v>1527</v>
      </c>
      <c r="D3123" t="s">
        <v>1528</v>
      </c>
      <c r="E3123" t="s">
        <v>20</v>
      </c>
      <c r="F3123" t="s">
        <v>1377</v>
      </c>
      <c r="G3123">
        <v>61607181</v>
      </c>
      <c r="H3123">
        <v>61607202</v>
      </c>
      <c r="I3123" t="s">
        <v>22</v>
      </c>
      <c r="J3123">
        <v>1</v>
      </c>
      <c r="K3123">
        <v>0</v>
      </c>
      <c r="L3123" t="s">
        <v>30</v>
      </c>
      <c r="M3123" t="s">
        <v>24</v>
      </c>
      <c r="N3123" t="s">
        <v>7739</v>
      </c>
      <c r="O3123" t="s">
        <v>7740</v>
      </c>
      <c r="P3123" t="s">
        <v>9184</v>
      </c>
    </row>
    <row r="3124" spans="1:16">
      <c r="A3124" t="s">
        <v>7730</v>
      </c>
      <c r="B3124" t="s">
        <v>7731</v>
      </c>
      <c r="C3124" t="s">
        <v>1527</v>
      </c>
      <c r="D3124" t="s">
        <v>1528</v>
      </c>
      <c r="E3124" t="s">
        <v>20</v>
      </c>
      <c r="F3124" t="s">
        <v>1377</v>
      </c>
      <c r="G3124">
        <v>61610956</v>
      </c>
      <c r="H3124">
        <v>61610980</v>
      </c>
      <c r="I3124" t="s">
        <v>22</v>
      </c>
      <c r="J3124">
        <v>3</v>
      </c>
      <c r="K3124">
        <v>0</v>
      </c>
      <c r="L3124" t="s">
        <v>30</v>
      </c>
      <c r="M3124" t="s">
        <v>24</v>
      </c>
      <c r="N3124" t="s">
        <v>9185</v>
      </c>
      <c r="O3124" t="s">
        <v>9186</v>
      </c>
      <c r="P3124" t="s">
        <v>9187</v>
      </c>
    </row>
    <row r="3125" spans="1:16">
      <c r="A3125" t="s">
        <v>7730</v>
      </c>
      <c r="B3125" t="s">
        <v>7731</v>
      </c>
      <c r="C3125" t="s">
        <v>1527</v>
      </c>
      <c r="D3125" t="s">
        <v>1528</v>
      </c>
      <c r="E3125" t="s">
        <v>20</v>
      </c>
      <c r="F3125" t="s">
        <v>1377</v>
      </c>
      <c r="G3125">
        <v>61740976</v>
      </c>
      <c r="H3125">
        <v>61741001</v>
      </c>
      <c r="I3125" t="s">
        <v>22</v>
      </c>
      <c r="J3125">
        <v>3</v>
      </c>
      <c r="K3125">
        <v>0</v>
      </c>
      <c r="L3125" t="s">
        <v>30</v>
      </c>
      <c r="M3125" t="s">
        <v>24</v>
      </c>
      <c r="N3125" t="s">
        <v>9188</v>
      </c>
      <c r="O3125" t="s">
        <v>9189</v>
      </c>
      <c r="P3125" t="s">
        <v>9190</v>
      </c>
    </row>
    <row r="3126" spans="1:16">
      <c r="A3126" t="s">
        <v>7730</v>
      </c>
      <c r="B3126" t="s">
        <v>7731</v>
      </c>
      <c r="C3126" t="s">
        <v>9191</v>
      </c>
      <c r="D3126" t="s">
        <v>9192</v>
      </c>
      <c r="E3126" t="s">
        <v>20</v>
      </c>
      <c r="F3126" t="s">
        <v>1377</v>
      </c>
      <c r="G3126">
        <v>64084287</v>
      </c>
      <c r="H3126">
        <v>64084308</v>
      </c>
      <c r="I3126" t="s">
        <v>37</v>
      </c>
      <c r="J3126">
        <v>3</v>
      </c>
      <c r="K3126">
        <v>0</v>
      </c>
      <c r="L3126" t="s">
        <v>30</v>
      </c>
      <c r="M3126" t="s">
        <v>31</v>
      </c>
      <c r="N3126" t="s">
        <v>8978</v>
      </c>
      <c r="O3126" t="s">
        <v>9193</v>
      </c>
      <c r="P3126" t="s">
        <v>9194</v>
      </c>
    </row>
    <row r="3127" spans="1:16">
      <c r="A3127" t="s">
        <v>7730</v>
      </c>
      <c r="B3127" t="s">
        <v>7731</v>
      </c>
      <c r="C3127" t="s">
        <v>9195</v>
      </c>
      <c r="D3127" t="s">
        <v>9196</v>
      </c>
      <c r="E3127" t="s">
        <v>20</v>
      </c>
      <c r="F3127" t="s">
        <v>1377</v>
      </c>
      <c r="G3127">
        <v>67061608</v>
      </c>
      <c r="H3127">
        <v>67061629</v>
      </c>
      <c r="I3127" t="s">
        <v>22</v>
      </c>
      <c r="J3127">
        <v>1</v>
      </c>
      <c r="K3127">
        <v>0</v>
      </c>
      <c r="L3127" t="s">
        <v>23</v>
      </c>
      <c r="M3127" t="s">
        <v>24</v>
      </c>
      <c r="N3127" t="s">
        <v>7739</v>
      </c>
      <c r="O3127" t="s">
        <v>7740</v>
      </c>
      <c r="P3127" t="s">
        <v>9197</v>
      </c>
    </row>
    <row r="3128" spans="1:16">
      <c r="A3128" t="s">
        <v>7730</v>
      </c>
      <c r="B3128" t="s">
        <v>7731</v>
      </c>
      <c r="C3128" t="s">
        <v>9198</v>
      </c>
      <c r="D3128" t="s">
        <v>9199</v>
      </c>
      <c r="E3128" t="s">
        <v>20</v>
      </c>
      <c r="F3128" t="s">
        <v>1377</v>
      </c>
      <c r="G3128">
        <v>67571002</v>
      </c>
      <c r="H3128">
        <v>67571025</v>
      </c>
      <c r="I3128" t="s">
        <v>37</v>
      </c>
      <c r="J3128">
        <v>2</v>
      </c>
      <c r="K3128">
        <v>0</v>
      </c>
      <c r="L3128" t="s">
        <v>30</v>
      </c>
      <c r="M3128" t="s">
        <v>24</v>
      </c>
      <c r="N3128" t="s">
        <v>9200</v>
      </c>
      <c r="O3128" t="s">
        <v>9201</v>
      </c>
      <c r="P3128" t="s">
        <v>9202</v>
      </c>
    </row>
    <row r="3129" spans="1:16">
      <c r="A3129" t="s">
        <v>7730</v>
      </c>
      <c r="B3129" t="s">
        <v>7731</v>
      </c>
      <c r="C3129" t="s">
        <v>9203</v>
      </c>
      <c r="D3129" t="s">
        <v>9204</v>
      </c>
      <c r="E3129" t="s">
        <v>20</v>
      </c>
      <c r="F3129" t="s">
        <v>1377</v>
      </c>
      <c r="G3129">
        <v>69061716</v>
      </c>
      <c r="H3129">
        <v>69061736</v>
      </c>
      <c r="I3129" t="s">
        <v>37</v>
      </c>
      <c r="J3129">
        <v>1</v>
      </c>
      <c r="K3129">
        <v>0</v>
      </c>
      <c r="L3129" t="s">
        <v>23</v>
      </c>
      <c r="M3129" t="s">
        <v>24</v>
      </c>
      <c r="N3129" t="s">
        <v>7758</v>
      </c>
      <c r="O3129" t="s">
        <v>9205</v>
      </c>
      <c r="P3129" t="s">
        <v>9206</v>
      </c>
    </row>
    <row r="3130" spans="1:16">
      <c r="A3130" t="s">
        <v>7730</v>
      </c>
      <c r="B3130" t="s">
        <v>7731</v>
      </c>
      <c r="C3130" t="s">
        <v>9207</v>
      </c>
      <c r="D3130" t="s">
        <v>9208</v>
      </c>
      <c r="E3130" t="s">
        <v>20</v>
      </c>
      <c r="F3130" t="s">
        <v>1377</v>
      </c>
      <c r="G3130">
        <v>81539151</v>
      </c>
      <c r="H3130">
        <v>81539172</v>
      </c>
      <c r="I3130" t="s">
        <v>37</v>
      </c>
      <c r="J3130">
        <v>1</v>
      </c>
      <c r="K3130">
        <v>0</v>
      </c>
      <c r="L3130" t="s">
        <v>23</v>
      </c>
      <c r="M3130" t="s">
        <v>31</v>
      </c>
      <c r="N3130" t="s">
        <v>7734</v>
      </c>
      <c r="O3130" t="s">
        <v>9209</v>
      </c>
      <c r="P3130" t="s">
        <v>9210</v>
      </c>
    </row>
    <row r="3131" spans="1:16">
      <c r="A3131" t="s">
        <v>7730</v>
      </c>
      <c r="B3131" t="s">
        <v>7731</v>
      </c>
      <c r="C3131" t="s">
        <v>9211</v>
      </c>
      <c r="D3131" t="s">
        <v>9211</v>
      </c>
      <c r="E3131" t="s">
        <v>20</v>
      </c>
      <c r="F3131" t="s">
        <v>1377</v>
      </c>
      <c r="G3131">
        <v>97617791</v>
      </c>
      <c r="H3131">
        <v>97617814</v>
      </c>
      <c r="I3131" t="s">
        <v>22</v>
      </c>
      <c r="J3131">
        <v>1</v>
      </c>
      <c r="K3131">
        <v>0</v>
      </c>
      <c r="L3131" t="s">
        <v>23</v>
      </c>
      <c r="M3131" t="s">
        <v>24</v>
      </c>
      <c r="N3131" t="s">
        <v>8160</v>
      </c>
      <c r="O3131" t="s">
        <v>9212</v>
      </c>
      <c r="P3131" t="s">
        <v>9213</v>
      </c>
    </row>
    <row r="3132" spans="1:16">
      <c r="A3132" t="s">
        <v>7730</v>
      </c>
      <c r="B3132" t="s">
        <v>7731</v>
      </c>
      <c r="C3132" t="s">
        <v>9214</v>
      </c>
      <c r="D3132" t="s">
        <v>9215</v>
      </c>
      <c r="E3132" t="s">
        <v>20</v>
      </c>
      <c r="F3132" t="s">
        <v>1377</v>
      </c>
      <c r="G3132">
        <v>98298774</v>
      </c>
      <c r="H3132">
        <v>98298795</v>
      </c>
      <c r="I3132" t="s">
        <v>37</v>
      </c>
      <c r="J3132">
        <v>39</v>
      </c>
      <c r="K3132">
        <v>0</v>
      </c>
      <c r="L3132" t="s">
        <v>294</v>
      </c>
      <c r="M3132" t="s">
        <v>31</v>
      </c>
      <c r="N3132" t="s">
        <v>7788</v>
      </c>
      <c r="O3132" t="s">
        <v>9216</v>
      </c>
      <c r="P3132" t="s">
        <v>9217</v>
      </c>
    </row>
    <row r="3133" spans="1:16">
      <c r="A3133" t="s">
        <v>7730</v>
      </c>
      <c r="B3133" t="s">
        <v>7731</v>
      </c>
      <c r="C3133" t="s">
        <v>1540</v>
      </c>
      <c r="D3133" t="s">
        <v>1541</v>
      </c>
      <c r="E3133" t="s">
        <v>20</v>
      </c>
      <c r="F3133" t="s">
        <v>1377</v>
      </c>
      <c r="G3133">
        <v>98517492</v>
      </c>
      <c r="H3133">
        <v>98517513</v>
      </c>
      <c r="I3133" t="s">
        <v>37</v>
      </c>
      <c r="J3133">
        <v>5</v>
      </c>
      <c r="K3133">
        <v>0</v>
      </c>
      <c r="L3133" t="s">
        <v>57</v>
      </c>
      <c r="M3133" t="s">
        <v>24</v>
      </c>
      <c r="N3133" t="s">
        <v>8126</v>
      </c>
      <c r="O3133" t="s">
        <v>9218</v>
      </c>
      <c r="P3133" t="s">
        <v>9219</v>
      </c>
    </row>
    <row r="3134" spans="1:16">
      <c r="A3134" t="s">
        <v>7730</v>
      </c>
      <c r="B3134" t="s">
        <v>7731</v>
      </c>
      <c r="C3134" t="s">
        <v>1540</v>
      </c>
      <c r="D3134" t="s">
        <v>1541</v>
      </c>
      <c r="E3134" t="s">
        <v>20</v>
      </c>
      <c r="F3134" t="s">
        <v>1377</v>
      </c>
      <c r="G3134">
        <v>98600444</v>
      </c>
      <c r="H3134">
        <v>98600468</v>
      </c>
      <c r="I3134" t="s">
        <v>37</v>
      </c>
      <c r="J3134">
        <v>4</v>
      </c>
      <c r="K3134">
        <v>0</v>
      </c>
      <c r="L3134" t="s">
        <v>57</v>
      </c>
      <c r="M3134" t="s">
        <v>24</v>
      </c>
      <c r="N3134" t="s">
        <v>9220</v>
      </c>
      <c r="O3134" t="s">
        <v>9221</v>
      </c>
      <c r="P3134" t="s">
        <v>9222</v>
      </c>
    </row>
    <row r="3135" spans="1:16">
      <c r="A3135" t="s">
        <v>7730</v>
      </c>
      <c r="B3135" t="s">
        <v>7731</v>
      </c>
      <c r="C3135" t="s">
        <v>1545</v>
      </c>
      <c r="D3135" t="s">
        <v>1546</v>
      </c>
      <c r="E3135" t="s">
        <v>20</v>
      </c>
      <c r="F3135" t="s">
        <v>1377</v>
      </c>
      <c r="G3135">
        <v>99542728</v>
      </c>
      <c r="H3135">
        <v>99542750</v>
      </c>
      <c r="I3135" t="s">
        <v>22</v>
      </c>
      <c r="J3135">
        <v>1</v>
      </c>
      <c r="K3135">
        <v>0</v>
      </c>
      <c r="L3135" t="s">
        <v>23</v>
      </c>
      <c r="M3135" t="s">
        <v>24</v>
      </c>
      <c r="N3135" t="s">
        <v>8304</v>
      </c>
      <c r="O3135" t="s">
        <v>9223</v>
      </c>
      <c r="P3135" t="s">
        <v>9224</v>
      </c>
    </row>
    <row r="3136" spans="1:16">
      <c r="A3136" t="s">
        <v>7730</v>
      </c>
      <c r="B3136" t="s">
        <v>7731</v>
      </c>
      <c r="C3136" t="s">
        <v>1545</v>
      </c>
      <c r="D3136" t="s">
        <v>1546</v>
      </c>
      <c r="E3136" t="s">
        <v>20</v>
      </c>
      <c r="F3136" t="s">
        <v>1377</v>
      </c>
      <c r="G3136">
        <v>99556835</v>
      </c>
      <c r="H3136">
        <v>99556857</v>
      </c>
      <c r="I3136" t="s">
        <v>22</v>
      </c>
      <c r="J3136">
        <v>1</v>
      </c>
      <c r="K3136">
        <v>0</v>
      </c>
      <c r="L3136" t="s">
        <v>23</v>
      </c>
      <c r="M3136" t="s">
        <v>24</v>
      </c>
      <c r="N3136" t="s">
        <v>7824</v>
      </c>
      <c r="O3136" t="s">
        <v>9225</v>
      </c>
      <c r="P3136" t="s">
        <v>9226</v>
      </c>
    </row>
    <row r="3137" spans="1:16">
      <c r="A3137" t="s">
        <v>7730</v>
      </c>
      <c r="B3137" t="s">
        <v>7731</v>
      </c>
      <c r="C3137" t="s">
        <v>1545</v>
      </c>
      <c r="D3137" t="s">
        <v>1546</v>
      </c>
      <c r="E3137" t="s">
        <v>20</v>
      </c>
      <c r="F3137" t="s">
        <v>1377</v>
      </c>
      <c r="G3137">
        <v>99571130</v>
      </c>
      <c r="H3137">
        <v>99571151</v>
      </c>
      <c r="I3137" t="s">
        <v>22</v>
      </c>
      <c r="J3137">
        <v>1</v>
      </c>
      <c r="K3137">
        <v>0</v>
      </c>
      <c r="L3137" t="s">
        <v>30</v>
      </c>
      <c r="M3137" t="s">
        <v>31</v>
      </c>
      <c r="N3137" t="s">
        <v>7734</v>
      </c>
      <c r="O3137" t="s">
        <v>9227</v>
      </c>
      <c r="P3137" t="s">
        <v>9228</v>
      </c>
    </row>
    <row r="3138" spans="1:16">
      <c r="A3138" t="s">
        <v>7730</v>
      </c>
      <c r="B3138" t="s">
        <v>7731</v>
      </c>
      <c r="C3138" t="s">
        <v>1545</v>
      </c>
      <c r="D3138" t="s">
        <v>1546</v>
      </c>
      <c r="E3138" t="s">
        <v>20</v>
      </c>
      <c r="F3138" t="s">
        <v>1377</v>
      </c>
      <c r="G3138">
        <v>99679320</v>
      </c>
      <c r="H3138">
        <v>99679341</v>
      </c>
      <c r="I3138" t="s">
        <v>22</v>
      </c>
      <c r="J3138">
        <v>1</v>
      </c>
      <c r="K3138">
        <v>0</v>
      </c>
      <c r="L3138" t="s">
        <v>23</v>
      </c>
      <c r="M3138" t="s">
        <v>24</v>
      </c>
      <c r="N3138" t="s">
        <v>7770</v>
      </c>
      <c r="O3138" t="s">
        <v>7771</v>
      </c>
      <c r="P3138" t="s">
        <v>9229</v>
      </c>
    </row>
    <row r="3139" spans="1:16">
      <c r="A3139" t="s">
        <v>7730</v>
      </c>
      <c r="B3139" t="s">
        <v>7731</v>
      </c>
      <c r="C3139" t="s">
        <v>1554</v>
      </c>
      <c r="D3139" t="s">
        <v>1555</v>
      </c>
      <c r="E3139" t="s">
        <v>20</v>
      </c>
      <c r="F3139" t="s">
        <v>1377</v>
      </c>
      <c r="G3139">
        <v>100082616</v>
      </c>
      <c r="H3139">
        <v>100082639</v>
      </c>
      <c r="I3139" t="s">
        <v>37</v>
      </c>
      <c r="J3139">
        <v>10</v>
      </c>
      <c r="K3139">
        <v>1</v>
      </c>
      <c r="L3139" t="s">
        <v>87</v>
      </c>
      <c r="M3139" t="s">
        <v>31</v>
      </c>
      <c r="N3139" t="s">
        <v>8160</v>
      </c>
      <c r="O3139" t="s">
        <v>9230</v>
      </c>
      <c r="P3139" t="s">
        <v>9231</v>
      </c>
    </row>
    <row r="3140" spans="1:16">
      <c r="A3140" t="s">
        <v>7730</v>
      </c>
      <c r="B3140" t="s">
        <v>7731</v>
      </c>
      <c r="C3140" t="s">
        <v>9232</v>
      </c>
      <c r="D3140" t="s">
        <v>9233</v>
      </c>
      <c r="E3140" t="s">
        <v>20</v>
      </c>
      <c r="F3140" t="s">
        <v>1377</v>
      </c>
      <c r="G3140">
        <v>100451369</v>
      </c>
      <c r="H3140">
        <v>100451390</v>
      </c>
      <c r="I3140" t="s">
        <v>22</v>
      </c>
      <c r="J3140">
        <v>5</v>
      </c>
      <c r="K3140">
        <v>0</v>
      </c>
      <c r="L3140" t="s">
        <v>196</v>
      </c>
      <c r="M3140" t="s">
        <v>24</v>
      </c>
      <c r="N3140" t="s">
        <v>7739</v>
      </c>
      <c r="O3140" t="s">
        <v>7740</v>
      </c>
      <c r="P3140" t="s">
        <v>9234</v>
      </c>
    </row>
    <row r="3141" spans="1:16">
      <c r="A3141" t="s">
        <v>7730</v>
      </c>
      <c r="B3141" t="s">
        <v>7731</v>
      </c>
      <c r="C3141" t="s">
        <v>9235</v>
      </c>
      <c r="D3141" t="s">
        <v>9233</v>
      </c>
      <c r="E3141" t="s">
        <v>20</v>
      </c>
      <c r="F3141" t="s">
        <v>1377</v>
      </c>
      <c r="G3141">
        <v>100451369</v>
      </c>
      <c r="H3141">
        <v>100451390</v>
      </c>
      <c r="I3141" t="s">
        <v>22</v>
      </c>
      <c r="J3141">
        <v>5</v>
      </c>
      <c r="K3141">
        <v>0</v>
      </c>
      <c r="L3141" t="s">
        <v>196</v>
      </c>
      <c r="M3141" t="s">
        <v>24</v>
      </c>
      <c r="N3141" t="s">
        <v>7739</v>
      </c>
      <c r="O3141" t="s">
        <v>7740</v>
      </c>
      <c r="P3141" t="s">
        <v>9234</v>
      </c>
    </row>
    <row r="3142" spans="1:16">
      <c r="A3142" t="s">
        <v>7730</v>
      </c>
      <c r="B3142" t="s">
        <v>7731</v>
      </c>
      <c r="C3142" t="s">
        <v>9236</v>
      </c>
      <c r="D3142" t="s">
        <v>9237</v>
      </c>
      <c r="E3142" t="s">
        <v>20</v>
      </c>
      <c r="F3142" t="s">
        <v>1377</v>
      </c>
      <c r="G3142">
        <v>100531359</v>
      </c>
      <c r="H3142">
        <v>100531381</v>
      </c>
      <c r="I3142" t="s">
        <v>37</v>
      </c>
      <c r="J3142">
        <v>1</v>
      </c>
      <c r="K3142">
        <v>0</v>
      </c>
      <c r="L3142" t="s">
        <v>30</v>
      </c>
      <c r="M3142" t="s">
        <v>24</v>
      </c>
      <c r="N3142" t="s">
        <v>7824</v>
      </c>
      <c r="O3142" t="s">
        <v>9238</v>
      </c>
      <c r="P3142" t="s">
        <v>9239</v>
      </c>
    </row>
    <row r="3143" spans="1:16">
      <c r="A3143" t="s">
        <v>7730</v>
      </c>
      <c r="B3143" t="s">
        <v>7731</v>
      </c>
      <c r="C3143" t="s">
        <v>9240</v>
      </c>
      <c r="D3143" t="s">
        <v>9241</v>
      </c>
      <c r="E3143" t="s">
        <v>20</v>
      </c>
      <c r="F3143" t="s">
        <v>1377</v>
      </c>
      <c r="G3143">
        <v>101086781</v>
      </c>
      <c r="H3143">
        <v>101086802</v>
      </c>
      <c r="I3143" t="s">
        <v>37</v>
      </c>
      <c r="J3143">
        <v>1</v>
      </c>
      <c r="K3143">
        <v>0</v>
      </c>
      <c r="L3143" t="s">
        <v>30</v>
      </c>
      <c r="M3143" t="s">
        <v>24</v>
      </c>
      <c r="N3143" t="s">
        <v>7770</v>
      </c>
      <c r="O3143" t="s">
        <v>7771</v>
      </c>
      <c r="P3143" t="s">
        <v>9242</v>
      </c>
    </row>
    <row r="3144" spans="1:16">
      <c r="A3144" t="s">
        <v>7730</v>
      </c>
      <c r="B3144" t="s">
        <v>7731</v>
      </c>
      <c r="C3144" t="s">
        <v>1558</v>
      </c>
      <c r="D3144" t="s">
        <v>1559</v>
      </c>
      <c r="E3144" t="s">
        <v>20</v>
      </c>
      <c r="F3144" t="s">
        <v>1377</v>
      </c>
      <c r="G3144">
        <v>101311509</v>
      </c>
      <c r="H3144">
        <v>101311532</v>
      </c>
      <c r="I3144" t="s">
        <v>22</v>
      </c>
      <c r="J3144">
        <v>6</v>
      </c>
      <c r="K3144">
        <v>0</v>
      </c>
      <c r="L3144" t="s">
        <v>57</v>
      </c>
      <c r="M3144" t="s">
        <v>31</v>
      </c>
      <c r="N3144" t="s">
        <v>7843</v>
      </c>
      <c r="O3144" t="s">
        <v>9243</v>
      </c>
      <c r="P3144" t="s">
        <v>9244</v>
      </c>
    </row>
    <row r="3145" spans="1:16">
      <c r="A3145" t="s">
        <v>7730</v>
      </c>
      <c r="B3145" t="s">
        <v>7731</v>
      </c>
      <c r="C3145" t="s">
        <v>9245</v>
      </c>
      <c r="D3145" t="s">
        <v>9246</v>
      </c>
      <c r="E3145" t="s">
        <v>20</v>
      </c>
      <c r="F3145" t="s">
        <v>1377</v>
      </c>
      <c r="G3145">
        <v>102105922</v>
      </c>
      <c r="H3145">
        <v>102105943</v>
      </c>
      <c r="I3145" t="s">
        <v>22</v>
      </c>
      <c r="J3145">
        <v>2</v>
      </c>
      <c r="K3145">
        <v>0</v>
      </c>
      <c r="L3145" t="s">
        <v>23</v>
      </c>
      <c r="M3145" t="s">
        <v>24</v>
      </c>
      <c r="N3145" t="s">
        <v>7793</v>
      </c>
      <c r="O3145" t="s">
        <v>9247</v>
      </c>
      <c r="P3145" t="s">
        <v>9248</v>
      </c>
    </row>
    <row r="3146" spans="1:16">
      <c r="A3146" t="s">
        <v>7730</v>
      </c>
      <c r="B3146" t="s">
        <v>7731</v>
      </c>
      <c r="C3146" t="s">
        <v>9249</v>
      </c>
      <c r="D3146" t="s">
        <v>9250</v>
      </c>
      <c r="E3146" t="s">
        <v>20</v>
      </c>
      <c r="F3146" t="s">
        <v>1377</v>
      </c>
      <c r="G3146">
        <v>105293717</v>
      </c>
      <c r="H3146">
        <v>105293737</v>
      </c>
      <c r="I3146" t="s">
        <v>22</v>
      </c>
      <c r="J3146">
        <v>4</v>
      </c>
      <c r="K3146">
        <v>0</v>
      </c>
      <c r="L3146" t="s">
        <v>57</v>
      </c>
      <c r="M3146" t="s">
        <v>24</v>
      </c>
      <c r="N3146" t="s">
        <v>7753</v>
      </c>
      <c r="O3146" t="s">
        <v>9251</v>
      </c>
      <c r="P3146" t="s">
        <v>9252</v>
      </c>
    </row>
    <row r="3147" spans="1:16">
      <c r="A3147" t="s">
        <v>7730</v>
      </c>
      <c r="B3147" t="s">
        <v>7731</v>
      </c>
      <c r="C3147" t="s">
        <v>9253</v>
      </c>
      <c r="D3147" t="s">
        <v>9254</v>
      </c>
      <c r="E3147" t="s">
        <v>20</v>
      </c>
      <c r="F3147" t="s">
        <v>1377</v>
      </c>
      <c r="G3147">
        <v>107364697</v>
      </c>
      <c r="H3147">
        <v>107364718</v>
      </c>
      <c r="I3147" t="s">
        <v>22</v>
      </c>
      <c r="J3147">
        <v>1</v>
      </c>
      <c r="K3147">
        <v>0</v>
      </c>
      <c r="L3147" t="s">
        <v>30</v>
      </c>
      <c r="M3147" t="s">
        <v>24</v>
      </c>
      <c r="N3147" t="s">
        <v>7758</v>
      </c>
      <c r="O3147" t="s">
        <v>9255</v>
      </c>
      <c r="P3147" t="s">
        <v>9256</v>
      </c>
    </row>
    <row r="3148" spans="1:16">
      <c r="A3148" t="s">
        <v>7730</v>
      </c>
      <c r="B3148" t="s">
        <v>7731</v>
      </c>
      <c r="C3148" t="s">
        <v>9257</v>
      </c>
      <c r="D3148" t="s">
        <v>9258</v>
      </c>
      <c r="E3148" t="s">
        <v>20</v>
      </c>
      <c r="F3148" t="s">
        <v>1377</v>
      </c>
      <c r="G3148">
        <v>111710932</v>
      </c>
      <c r="H3148">
        <v>111710953</v>
      </c>
      <c r="I3148" t="s">
        <v>22</v>
      </c>
      <c r="J3148">
        <v>1</v>
      </c>
      <c r="K3148">
        <v>0</v>
      </c>
      <c r="L3148" t="s">
        <v>23</v>
      </c>
      <c r="M3148" t="s">
        <v>24</v>
      </c>
      <c r="N3148" t="s">
        <v>8003</v>
      </c>
      <c r="O3148" t="s">
        <v>9259</v>
      </c>
      <c r="P3148" t="s">
        <v>9260</v>
      </c>
    </row>
    <row r="3149" spans="1:16">
      <c r="A3149" t="s">
        <v>7730</v>
      </c>
      <c r="B3149" t="s">
        <v>7731</v>
      </c>
      <c r="C3149" t="s">
        <v>9257</v>
      </c>
      <c r="D3149" t="s">
        <v>9258</v>
      </c>
      <c r="E3149" t="s">
        <v>20</v>
      </c>
      <c r="F3149" t="s">
        <v>1377</v>
      </c>
      <c r="G3149">
        <v>111711241</v>
      </c>
      <c r="H3149">
        <v>111711263</v>
      </c>
      <c r="I3149" t="s">
        <v>22</v>
      </c>
      <c r="J3149">
        <v>1</v>
      </c>
      <c r="K3149">
        <v>0</v>
      </c>
      <c r="L3149" t="s">
        <v>23</v>
      </c>
      <c r="M3149" t="s">
        <v>24</v>
      </c>
      <c r="N3149" t="s">
        <v>7952</v>
      </c>
      <c r="O3149" t="s">
        <v>9261</v>
      </c>
      <c r="P3149" t="s">
        <v>9262</v>
      </c>
    </row>
    <row r="3150" spans="1:16">
      <c r="A3150" t="s">
        <v>7730</v>
      </c>
      <c r="B3150" t="s">
        <v>7731</v>
      </c>
      <c r="C3150" t="s">
        <v>9263</v>
      </c>
      <c r="D3150" t="s">
        <v>9264</v>
      </c>
      <c r="E3150" t="s">
        <v>20</v>
      </c>
      <c r="F3150" t="s">
        <v>1377</v>
      </c>
      <c r="G3150">
        <v>112251505</v>
      </c>
      <c r="H3150">
        <v>112251528</v>
      </c>
      <c r="I3150" t="s">
        <v>37</v>
      </c>
      <c r="J3150">
        <v>2</v>
      </c>
      <c r="K3150">
        <v>0</v>
      </c>
      <c r="L3150" t="s">
        <v>23</v>
      </c>
      <c r="M3150" t="s">
        <v>24</v>
      </c>
      <c r="N3150" t="s">
        <v>9265</v>
      </c>
      <c r="O3150" t="s">
        <v>9266</v>
      </c>
      <c r="P3150" t="s">
        <v>9267</v>
      </c>
    </row>
    <row r="3151" spans="1:16">
      <c r="A3151" t="s">
        <v>7730</v>
      </c>
      <c r="B3151" t="s">
        <v>7731</v>
      </c>
      <c r="C3151" t="s">
        <v>9268</v>
      </c>
      <c r="D3151" t="s">
        <v>9269</v>
      </c>
      <c r="E3151" t="s">
        <v>20</v>
      </c>
      <c r="F3151" t="s">
        <v>1377</v>
      </c>
      <c r="G3151">
        <v>112721897</v>
      </c>
      <c r="H3151">
        <v>112721918</v>
      </c>
      <c r="I3151" t="s">
        <v>37</v>
      </c>
      <c r="J3151">
        <v>1</v>
      </c>
      <c r="K3151">
        <v>0</v>
      </c>
      <c r="L3151" t="s">
        <v>23</v>
      </c>
      <c r="M3151" t="s">
        <v>24</v>
      </c>
      <c r="N3151" t="s">
        <v>8126</v>
      </c>
      <c r="O3151" t="s">
        <v>9270</v>
      </c>
      <c r="P3151" t="s">
        <v>9271</v>
      </c>
    </row>
    <row r="3152" spans="1:16">
      <c r="A3152" t="s">
        <v>7730</v>
      </c>
      <c r="B3152" t="s">
        <v>7731</v>
      </c>
      <c r="C3152" t="s">
        <v>9268</v>
      </c>
      <c r="D3152" t="s">
        <v>9269</v>
      </c>
      <c r="E3152" t="s">
        <v>20</v>
      </c>
      <c r="F3152" t="s">
        <v>1377</v>
      </c>
      <c r="G3152">
        <v>112730129</v>
      </c>
      <c r="H3152">
        <v>112730150</v>
      </c>
      <c r="I3152" t="s">
        <v>37</v>
      </c>
      <c r="J3152">
        <v>4</v>
      </c>
      <c r="K3152">
        <v>0</v>
      </c>
      <c r="L3152" t="s">
        <v>57</v>
      </c>
      <c r="M3152" t="s">
        <v>31</v>
      </c>
      <c r="N3152" t="s">
        <v>7942</v>
      </c>
      <c r="O3152" t="s">
        <v>9272</v>
      </c>
      <c r="P3152" t="s">
        <v>9273</v>
      </c>
    </row>
    <row r="3153" spans="1:16">
      <c r="A3153" t="s">
        <v>7730</v>
      </c>
      <c r="B3153" t="s">
        <v>7731</v>
      </c>
      <c r="C3153" t="s">
        <v>9274</v>
      </c>
      <c r="D3153" t="s">
        <v>9275</v>
      </c>
      <c r="E3153" t="s">
        <v>20</v>
      </c>
      <c r="F3153" t="s">
        <v>1377</v>
      </c>
      <c r="G3153">
        <v>113672905</v>
      </c>
      <c r="H3153">
        <v>113672928</v>
      </c>
      <c r="I3153" t="s">
        <v>22</v>
      </c>
      <c r="J3153">
        <v>2</v>
      </c>
      <c r="K3153">
        <v>0</v>
      </c>
      <c r="L3153" t="s">
        <v>23</v>
      </c>
      <c r="M3153" t="s">
        <v>31</v>
      </c>
      <c r="N3153" t="s">
        <v>9276</v>
      </c>
      <c r="O3153" t="s">
        <v>9277</v>
      </c>
      <c r="P3153" t="s">
        <v>9278</v>
      </c>
    </row>
    <row r="3154" spans="1:16">
      <c r="A3154" t="s">
        <v>7730</v>
      </c>
      <c r="B3154" t="s">
        <v>7731</v>
      </c>
      <c r="C3154" t="s">
        <v>1570</v>
      </c>
      <c r="D3154" t="s">
        <v>1571</v>
      </c>
      <c r="E3154" t="s">
        <v>20</v>
      </c>
      <c r="F3154" t="s">
        <v>1377</v>
      </c>
      <c r="G3154">
        <v>119165972</v>
      </c>
      <c r="H3154">
        <v>119165992</v>
      </c>
      <c r="I3154" t="s">
        <v>37</v>
      </c>
      <c r="J3154">
        <v>4</v>
      </c>
      <c r="K3154">
        <v>0</v>
      </c>
      <c r="L3154" t="s">
        <v>57</v>
      </c>
      <c r="M3154" t="s">
        <v>31</v>
      </c>
      <c r="N3154" t="s">
        <v>8126</v>
      </c>
      <c r="O3154" t="s">
        <v>9279</v>
      </c>
      <c r="P3154" t="s">
        <v>9280</v>
      </c>
    </row>
    <row r="3155" spans="1:16">
      <c r="A3155" t="s">
        <v>7730</v>
      </c>
      <c r="B3155" t="s">
        <v>7731</v>
      </c>
      <c r="C3155" t="s">
        <v>9281</v>
      </c>
      <c r="D3155" t="s">
        <v>9282</v>
      </c>
      <c r="E3155" t="s">
        <v>20</v>
      </c>
      <c r="F3155" t="s">
        <v>1377</v>
      </c>
      <c r="G3155">
        <v>120045398</v>
      </c>
      <c r="H3155">
        <v>120045421</v>
      </c>
      <c r="I3155" t="s">
        <v>37</v>
      </c>
      <c r="J3155">
        <v>5</v>
      </c>
      <c r="K3155">
        <v>0</v>
      </c>
      <c r="L3155" t="s">
        <v>87</v>
      </c>
      <c r="M3155" t="s">
        <v>24</v>
      </c>
      <c r="N3155" t="s">
        <v>9283</v>
      </c>
      <c r="O3155" t="s">
        <v>9284</v>
      </c>
      <c r="P3155" t="s">
        <v>9285</v>
      </c>
    </row>
    <row r="3156" spans="1:16">
      <c r="A3156" t="s">
        <v>7730</v>
      </c>
      <c r="B3156" t="s">
        <v>7731</v>
      </c>
      <c r="C3156" t="s">
        <v>9281</v>
      </c>
      <c r="D3156" t="s">
        <v>9282</v>
      </c>
      <c r="E3156" t="s">
        <v>20</v>
      </c>
      <c r="F3156" t="s">
        <v>1377</v>
      </c>
      <c r="G3156">
        <v>120048554</v>
      </c>
      <c r="H3156">
        <v>120048575</v>
      </c>
      <c r="I3156" t="s">
        <v>37</v>
      </c>
      <c r="J3156">
        <v>3</v>
      </c>
      <c r="K3156">
        <v>0</v>
      </c>
      <c r="L3156" t="s">
        <v>57</v>
      </c>
      <c r="M3156" t="s">
        <v>24</v>
      </c>
      <c r="N3156" t="s">
        <v>7739</v>
      </c>
      <c r="O3156" t="s">
        <v>7740</v>
      </c>
      <c r="P3156" t="s">
        <v>9286</v>
      </c>
    </row>
    <row r="3157" spans="1:16">
      <c r="A3157" t="s">
        <v>7730</v>
      </c>
      <c r="B3157" t="s">
        <v>7731</v>
      </c>
      <c r="C3157" t="s">
        <v>9287</v>
      </c>
      <c r="D3157" t="s">
        <v>9288</v>
      </c>
      <c r="E3157" t="s">
        <v>20</v>
      </c>
      <c r="F3157" t="s">
        <v>1377</v>
      </c>
      <c r="G3157">
        <v>120501665</v>
      </c>
      <c r="H3157">
        <v>120501687</v>
      </c>
      <c r="I3157" t="s">
        <v>22</v>
      </c>
      <c r="J3157">
        <v>9</v>
      </c>
      <c r="K3157">
        <v>0</v>
      </c>
      <c r="L3157" t="s">
        <v>57</v>
      </c>
      <c r="M3157" t="s">
        <v>31</v>
      </c>
      <c r="N3157" t="s">
        <v>7981</v>
      </c>
      <c r="O3157" t="s">
        <v>9289</v>
      </c>
      <c r="P3157" t="s">
        <v>9290</v>
      </c>
    </row>
    <row r="3158" spans="1:16">
      <c r="A3158" t="s">
        <v>7730</v>
      </c>
      <c r="B3158" t="s">
        <v>7731</v>
      </c>
      <c r="C3158" t="s">
        <v>9291</v>
      </c>
      <c r="D3158" t="s">
        <v>9292</v>
      </c>
      <c r="E3158" t="s">
        <v>20</v>
      </c>
      <c r="F3158" t="s">
        <v>1377</v>
      </c>
      <c r="G3158">
        <v>121207392</v>
      </c>
      <c r="H3158">
        <v>121207412</v>
      </c>
      <c r="I3158" t="s">
        <v>37</v>
      </c>
      <c r="J3158">
        <v>1</v>
      </c>
      <c r="K3158">
        <v>0</v>
      </c>
      <c r="L3158" t="s">
        <v>23</v>
      </c>
      <c r="M3158" t="s">
        <v>24</v>
      </c>
      <c r="N3158" t="s">
        <v>7758</v>
      </c>
      <c r="O3158" t="s">
        <v>9293</v>
      </c>
      <c r="P3158" t="s">
        <v>9294</v>
      </c>
    </row>
    <row r="3159" spans="1:16">
      <c r="A3159" t="s">
        <v>7730</v>
      </c>
      <c r="B3159" t="s">
        <v>7731</v>
      </c>
      <c r="C3159" t="s">
        <v>9295</v>
      </c>
      <c r="D3159" t="s">
        <v>9296</v>
      </c>
      <c r="E3159" t="s">
        <v>20</v>
      </c>
      <c r="F3159" t="s">
        <v>1377</v>
      </c>
      <c r="G3159">
        <v>122060419</v>
      </c>
      <c r="H3159">
        <v>122060440</v>
      </c>
      <c r="I3159" t="s">
        <v>22</v>
      </c>
      <c r="J3159">
        <v>1</v>
      </c>
      <c r="K3159">
        <v>0</v>
      </c>
      <c r="L3159" t="s">
        <v>30</v>
      </c>
      <c r="M3159" t="s">
        <v>24</v>
      </c>
      <c r="N3159" t="s">
        <v>8126</v>
      </c>
      <c r="O3159" t="s">
        <v>9297</v>
      </c>
      <c r="P3159" t="s">
        <v>9298</v>
      </c>
    </row>
    <row r="3160" spans="1:16">
      <c r="A3160" t="s">
        <v>7730</v>
      </c>
      <c r="B3160" t="s">
        <v>7731</v>
      </c>
      <c r="C3160" t="s">
        <v>9299</v>
      </c>
      <c r="D3160" t="s">
        <v>9300</v>
      </c>
      <c r="E3160" t="s">
        <v>20</v>
      </c>
      <c r="F3160" t="s">
        <v>1377</v>
      </c>
      <c r="G3160">
        <v>123675213</v>
      </c>
      <c r="H3160">
        <v>123675234</v>
      </c>
      <c r="I3160" t="s">
        <v>37</v>
      </c>
      <c r="J3160">
        <v>2</v>
      </c>
      <c r="K3160">
        <v>0</v>
      </c>
      <c r="L3160" t="s">
        <v>30</v>
      </c>
      <c r="M3160" t="s">
        <v>24</v>
      </c>
      <c r="N3160" t="s">
        <v>8126</v>
      </c>
      <c r="O3160" t="s">
        <v>9301</v>
      </c>
      <c r="P3160" t="s">
        <v>9302</v>
      </c>
    </row>
    <row r="3161" spans="1:16">
      <c r="A3161" t="s">
        <v>7730</v>
      </c>
      <c r="B3161" t="s">
        <v>7731</v>
      </c>
      <c r="C3161" t="s">
        <v>1579</v>
      </c>
      <c r="D3161" t="s">
        <v>1580</v>
      </c>
      <c r="E3161" t="s">
        <v>20</v>
      </c>
      <c r="F3161" t="s">
        <v>1377</v>
      </c>
      <c r="G3161">
        <v>124946157</v>
      </c>
      <c r="H3161">
        <v>124946179</v>
      </c>
      <c r="I3161" t="s">
        <v>37</v>
      </c>
      <c r="J3161">
        <v>2</v>
      </c>
      <c r="K3161">
        <v>0</v>
      </c>
      <c r="L3161" t="s">
        <v>57</v>
      </c>
      <c r="M3161" t="s">
        <v>24</v>
      </c>
      <c r="N3161" t="s">
        <v>7952</v>
      </c>
      <c r="O3161" t="s">
        <v>9303</v>
      </c>
      <c r="P3161" t="s">
        <v>9304</v>
      </c>
    </row>
    <row r="3162" spans="1:16">
      <c r="A3162" t="s">
        <v>7730</v>
      </c>
      <c r="B3162" t="s">
        <v>7731</v>
      </c>
      <c r="C3162" t="s">
        <v>1579</v>
      </c>
      <c r="D3162" t="s">
        <v>1580</v>
      </c>
      <c r="E3162" t="s">
        <v>20</v>
      </c>
      <c r="F3162" t="s">
        <v>1377</v>
      </c>
      <c r="G3162">
        <v>124946260</v>
      </c>
      <c r="H3162">
        <v>124946282</v>
      </c>
      <c r="I3162" t="s">
        <v>37</v>
      </c>
      <c r="J3162">
        <v>1</v>
      </c>
      <c r="K3162">
        <v>0</v>
      </c>
      <c r="L3162" t="s">
        <v>30</v>
      </c>
      <c r="M3162" t="s">
        <v>31</v>
      </c>
      <c r="N3162" t="s">
        <v>8447</v>
      </c>
      <c r="O3162" t="s">
        <v>9305</v>
      </c>
      <c r="P3162" t="s">
        <v>9306</v>
      </c>
    </row>
    <row r="3163" spans="1:16">
      <c r="A3163" t="s">
        <v>7730</v>
      </c>
      <c r="B3163" t="s">
        <v>7731</v>
      </c>
      <c r="C3163" t="s">
        <v>1579</v>
      </c>
      <c r="D3163" t="s">
        <v>1580</v>
      </c>
      <c r="E3163" t="s">
        <v>20</v>
      </c>
      <c r="F3163" t="s">
        <v>1377</v>
      </c>
      <c r="G3163">
        <v>124965727</v>
      </c>
      <c r="H3163">
        <v>124965749</v>
      </c>
      <c r="I3163" t="s">
        <v>37</v>
      </c>
      <c r="J3163">
        <v>1</v>
      </c>
      <c r="K3163">
        <v>0</v>
      </c>
      <c r="L3163" t="s">
        <v>23</v>
      </c>
      <c r="M3163" t="s">
        <v>31</v>
      </c>
      <c r="N3163" t="s">
        <v>8743</v>
      </c>
      <c r="O3163" t="s">
        <v>9307</v>
      </c>
      <c r="P3163" t="s">
        <v>9308</v>
      </c>
    </row>
    <row r="3164" spans="1:16">
      <c r="A3164" t="s">
        <v>7730</v>
      </c>
      <c r="B3164" t="s">
        <v>7731</v>
      </c>
      <c r="C3164" t="s">
        <v>9309</v>
      </c>
      <c r="D3164" t="s">
        <v>9310</v>
      </c>
      <c r="E3164" t="s">
        <v>20</v>
      </c>
      <c r="F3164" t="s">
        <v>1377</v>
      </c>
      <c r="G3164">
        <v>125248025</v>
      </c>
      <c r="H3164">
        <v>125248046</v>
      </c>
      <c r="I3164" t="s">
        <v>37</v>
      </c>
      <c r="J3164">
        <v>4</v>
      </c>
      <c r="K3164">
        <v>0</v>
      </c>
      <c r="L3164" t="s">
        <v>57</v>
      </c>
      <c r="M3164" t="s">
        <v>31</v>
      </c>
      <c r="N3164" t="s">
        <v>8126</v>
      </c>
      <c r="O3164" t="s">
        <v>9311</v>
      </c>
      <c r="P3164" t="s">
        <v>9312</v>
      </c>
    </row>
    <row r="3165" spans="1:16">
      <c r="A3165" t="s">
        <v>7730</v>
      </c>
      <c r="B3165" t="s">
        <v>7731</v>
      </c>
      <c r="C3165" t="s">
        <v>1583</v>
      </c>
      <c r="D3165" t="s">
        <v>1584</v>
      </c>
      <c r="E3165" t="s">
        <v>20</v>
      </c>
      <c r="F3165" t="s">
        <v>1377</v>
      </c>
      <c r="G3165">
        <v>126754950</v>
      </c>
      <c r="H3165">
        <v>126754973</v>
      </c>
      <c r="I3165" t="s">
        <v>22</v>
      </c>
      <c r="J3165">
        <v>3</v>
      </c>
      <c r="K3165">
        <v>0</v>
      </c>
      <c r="L3165" t="s">
        <v>57</v>
      </c>
      <c r="M3165" t="s">
        <v>24</v>
      </c>
      <c r="N3165" t="s">
        <v>9313</v>
      </c>
      <c r="O3165" t="s">
        <v>9314</v>
      </c>
      <c r="P3165" t="s">
        <v>9315</v>
      </c>
    </row>
    <row r="3166" spans="1:16">
      <c r="A3166" t="s">
        <v>7730</v>
      </c>
      <c r="B3166" t="s">
        <v>7731</v>
      </c>
      <c r="C3166" t="s">
        <v>9316</v>
      </c>
      <c r="D3166" t="s">
        <v>9317</v>
      </c>
      <c r="E3166" t="s">
        <v>20</v>
      </c>
      <c r="F3166" t="s">
        <v>1377</v>
      </c>
      <c r="G3166">
        <v>127541204</v>
      </c>
      <c r="H3166">
        <v>127541224</v>
      </c>
      <c r="I3166" t="s">
        <v>37</v>
      </c>
      <c r="J3166">
        <v>1</v>
      </c>
      <c r="K3166">
        <v>0</v>
      </c>
      <c r="L3166" t="s">
        <v>23</v>
      </c>
      <c r="M3166" t="s">
        <v>24</v>
      </c>
      <c r="N3166" t="s">
        <v>7753</v>
      </c>
      <c r="O3166" t="s">
        <v>9318</v>
      </c>
      <c r="P3166" t="s">
        <v>9319</v>
      </c>
    </row>
    <row r="3167" spans="1:16">
      <c r="A3167" t="s">
        <v>7730</v>
      </c>
      <c r="B3167" t="s">
        <v>7731</v>
      </c>
      <c r="C3167" t="s">
        <v>1590</v>
      </c>
      <c r="D3167" t="s">
        <v>1591</v>
      </c>
      <c r="E3167" t="s">
        <v>20</v>
      </c>
      <c r="F3167" t="s">
        <v>1377</v>
      </c>
      <c r="G3167">
        <v>128338901</v>
      </c>
      <c r="H3167">
        <v>128338920</v>
      </c>
      <c r="I3167" t="s">
        <v>37</v>
      </c>
      <c r="J3167">
        <v>14</v>
      </c>
      <c r="K3167">
        <v>5</v>
      </c>
      <c r="L3167" t="s">
        <v>57</v>
      </c>
      <c r="M3167" t="s">
        <v>24</v>
      </c>
      <c r="N3167" t="s">
        <v>7753</v>
      </c>
      <c r="O3167" t="s">
        <v>9320</v>
      </c>
      <c r="P3167" t="s">
        <v>9321</v>
      </c>
    </row>
    <row r="3168" spans="1:16">
      <c r="A3168" t="s">
        <v>7730</v>
      </c>
      <c r="B3168" t="s">
        <v>7731</v>
      </c>
      <c r="C3168" t="s">
        <v>9322</v>
      </c>
      <c r="D3168" t="s">
        <v>9323</v>
      </c>
      <c r="E3168" t="s">
        <v>20</v>
      </c>
      <c r="F3168" t="s">
        <v>1377</v>
      </c>
      <c r="G3168">
        <v>128532561</v>
      </c>
      <c r="H3168">
        <v>128532582</v>
      </c>
      <c r="I3168" t="s">
        <v>22</v>
      </c>
      <c r="J3168">
        <v>8</v>
      </c>
      <c r="K3168">
        <v>0</v>
      </c>
      <c r="L3168" t="s">
        <v>57</v>
      </c>
      <c r="M3168" t="s">
        <v>31</v>
      </c>
      <c r="N3168" t="s">
        <v>7770</v>
      </c>
      <c r="O3168" t="s">
        <v>7771</v>
      </c>
      <c r="P3168" t="s">
        <v>9324</v>
      </c>
    </row>
    <row r="3169" spans="1:16">
      <c r="A3169" t="s">
        <v>7730</v>
      </c>
      <c r="B3169" t="s">
        <v>7731</v>
      </c>
      <c r="C3169" t="s">
        <v>9325</v>
      </c>
      <c r="D3169" t="s">
        <v>9326</v>
      </c>
      <c r="E3169" t="s">
        <v>20</v>
      </c>
      <c r="F3169" t="s">
        <v>1377</v>
      </c>
      <c r="G3169">
        <v>128618181</v>
      </c>
      <c r="H3169">
        <v>128618202</v>
      </c>
      <c r="I3169" t="s">
        <v>22</v>
      </c>
      <c r="J3169">
        <v>3</v>
      </c>
      <c r="K3169">
        <v>1</v>
      </c>
      <c r="L3169" t="s">
        <v>57</v>
      </c>
      <c r="M3169" t="s">
        <v>24</v>
      </c>
      <c r="N3169" t="s">
        <v>7942</v>
      </c>
      <c r="O3169" t="s">
        <v>9327</v>
      </c>
      <c r="P3169" t="s">
        <v>9328</v>
      </c>
    </row>
    <row r="3170" spans="1:16">
      <c r="A3170" t="s">
        <v>7730</v>
      </c>
      <c r="B3170" t="s">
        <v>7731</v>
      </c>
      <c r="C3170" t="s">
        <v>9329</v>
      </c>
      <c r="D3170" t="s">
        <v>9330</v>
      </c>
      <c r="E3170" t="s">
        <v>20</v>
      </c>
      <c r="F3170" t="s">
        <v>1377</v>
      </c>
      <c r="G3170">
        <v>128889262</v>
      </c>
      <c r="H3170">
        <v>128889281</v>
      </c>
      <c r="I3170" t="s">
        <v>37</v>
      </c>
      <c r="J3170">
        <v>20</v>
      </c>
      <c r="K3170">
        <v>0</v>
      </c>
      <c r="L3170" t="s">
        <v>87</v>
      </c>
      <c r="M3170" t="s">
        <v>24</v>
      </c>
      <c r="N3170" t="s">
        <v>7753</v>
      </c>
      <c r="O3170" t="s">
        <v>9331</v>
      </c>
      <c r="P3170" t="s">
        <v>9332</v>
      </c>
    </row>
    <row r="3171" spans="1:16">
      <c r="A3171" t="s">
        <v>7730</v>
      </c>
      <c r="B3171" t="s">
        <v>7731</v>
      </c>
      <c r="C3171" t="s">
        <v>9333</v>
      </c>
      <c r="D3171" t="s">
        <v>9334</v>
      </c>
      <c r="E3171" t="s">
        <v>20</v>
      </c>
      <c r="F3171" t="s">
        <v>1377</v>
      </c>
      <c r="G3171">
        <v>133307359</v>
      </c>
      <c r="H3171">
        <v>133307379</v>
      </c>
      <c r="I3171" t="s">
        <v>22</v>
      </c>
      <c r="J3171">
        <v>11</v>
      </c>
      <c r="K3171">
        <v>0</v>
      </c>
      <c r="L3171" t="s">
        <v>57</v>
      </c>
      <c r="M3171" t="s">
        <v>24</v>
      </c>
      <c r="N3171" t="s">
        <v>7758</v>
      </c>
      <c r="O3171" t="s">
        <v>9335</v>
      </c>
      <c r="P3171" t="s">
        <v>9336</v>
      </c>
    </row>
    <row r="3172" spans="1:16">
      <c r="A3172" t="s">
        <v>7730</v>
      </c>
      <c r="B3172" t="s">
        <v>7731</v>
      </c>
      <c r="C3172" t="s">
        <v>9337</v>
      </c>
      <c r="D3172" t="s">
        <v>9338</v>
      </c>
      <c r="E3172" t="s">
        <v>20</v>
      </c>
      <c r="F3172" t="s">
        <v>1377</v>
      </c>
      <c r="G3172">
        <v>133358822</v>
      </c>
      <c r="H3172">
        <v>133358841</v>
      </c>
      <c r="I3172" t="s">
        <v>37</v>
      </c>
      <c r="J3172">
        <v>1</v>
      </c>
      <c r="K3172">
        <v>0</v>
      </c>
      <c r="L3172" t="s">
        <v>30</v>
      </c>
      <c r="M3172" t="s">
        <v>24</v>
      </c>
      <c r="N3172" t="s">
        <v>7942</v>
      </c>
      <c r="O3172" t="s">
        <v>8163</v>
      </c>
      <c r="P3172" t="s">
        <v>9339</v>
      </c>
    </row>
    <row r="3173" spans="1:16">
      <c r="A3173" t="s">
        <v>7730</v>
      </c>
      <c r="B3173" t="s">
        <v>7731</v>
      </c>
      <c r="C3173" t="s">
        <v>1606</v>
      </c>
      <c r="D3173" t="s">
        <v>1607</v>
      </c>
      <c r="E3173" t="s">
        <v>20</v>
      </c>
      <c r="F3173" t="s">
        <v>1377</v>
      </c>
      <c r="G3173">
        <v>136307073</v>
      </c>
      <c r="H3173">
        <v>136307094</v>
      </c>
      <c r="I3173" t="s">
        <v>37</v>
      </c>
      <c r="J3173">
        <v>1</v>
      </c>
      <c r="K3173">
        <v>0</v>
      </c>
      <c r="L3173" t="s">
        <v>23</v>
      </c>
      <c r="M3173" t="s">
        <v>31</v>
      </c>
      <c r="N3173" t="s">
        <v>7788</v>
      </c>
      <c r="O3173" t="s">
        <v>8132</v>
      </c>
      <c r="P3173" t="s">
        <v>9340</v>
      </c>
    </row>
    <row r="3174" spans="1:16">
      <c r="A3174" t="s">
        <v>7730</v>
      </c>
      <c r="B3174" t="s">
        <v>7731</v>
      </c>
      <c r="C3174" t="s">
        <v>9341</v>
      </c>
      <c r="D3174" t="s">
        <v>9342</v>
      </c>
      <c r="E3174" t="s">
        <v>20</v>
      </c>
      <c r="F3174" t="s">
        <v>1377</v>
      </c>
      <c r="G3174">
        <v>141713936</v>
      </c>
      <c r="H3174">
        <v>141713960</v>
      </c>
      <c r="I3174" t="s">
        <v>37</v>
      </c>
      <c r="J3174">
        <v>2</v>
      </c>
      <c r="K3174">
        <v>1</v>
      </c>
      <c r="L3174" t="s">
        <v>30</v>
      </c>
      <c r="M3174" t="s">
        <v>24</v>
      </c>
      <c r="N3174" t="s">
        <v>9343</v>
      </c>
      <c r="O3174" t="s">
        <v>9344</v>
      </c>
      <c r="P3174" t="s">
        <v>9345</v>
      </c>
    </row>
    <row r="3175" spans="1:16">
      <c r="A3175" t="s">
        <v>7730</v>
      </c>
      <c r="B3175" t="s">
        <v>7731</v>
      </c>
      <c r="C3175" t="s">
        <v>1612</v>
      </c>
      <c r="D3175" t="s">
        <v>1613</v>
      </c>
      <c r="E3175" t="s">
        <v>20</v>
      </c>
      <c r="F3175" t="s">
        <v>1377</v>
      </c>
      <c r="G3175">
        <v>142029329</v>
      </c>
      <c r="H3175">
        <v>142029349</v>
      </c>
      <c r="I3175" t="s">
        <v>37</v>
      </c>
      <c r="J3175">
        <v>8</v>
      </c>
      <c r="K3175">
        <v>0</v>
      </c>
      <c r="L3175" t="s">
        <v>90</v>
      </c>
      <c r="M3175" t="s">
        <v>24</v>
      </c>
      <c r="N3175" t="s">
        <v>7734</v>
      </c>
      <c r="O3175" t="s">
        <v>9346</v>
      </c>
      <c r="P3175" t="s">
        <v>9347</v>
      </c>
    </row>
    <row r="3176" spans="1:16">
      <c r="A3176" t="s">
        <v>7730</v>
      </c>
      <c r="B3176" t="s">
        <v>7731</v>
      </c>
      <c r="C3176" t="s">
        <v>9348</v>
      </c>
      <c r="D3176" t="s">
        <v>9349</v>
      </c>
      <c r="E3176" t="s">
        <v>20</v>
      </c>
      <c r="F3176" t="s">
        <v>1377</v>
      </c>
      <c r="G3176">
        <v>142567119</v>
      </c>
      <c r="H3176">
        <v>142567140</v>
      </c>
      <c r="I3176" t="s">
        <v>37</v>
      </c>
      <c r="J3176">
        <v>1</v>
      </c>
      <c r="K3176">
        <v>0</v>
      </c>
      <c r="L3176" t="s">
        <v>23</v>
      </c>
      <c r="M3176" t="s">
        <v>24</v>
      </c>
      <c r="N3176" t="s">
        <v>7793</v>
      </c>
      <c r="O3176" t="s">
        <v>9350</v>
      </c>
      <c r="P3176" t="s">
        <v>9351</v>
      </c>
    </row>
    <row r="3177" spans="1:16">
      <c r="A3177" t="s">
        <v>7730</v>
      </c>
      <c r="B3177" t="s">
        <v>7731</v>
      </c>
      <c r="C3177" t="s">
        <v>1617</v>
      </c>
      <c r="D3177" t="s">
        <v>1618</v>
      </c>
      <c r="E3177" t="s">
        <v>20</v>
      </c>
      <c r="F3177" t="s">
        <v>1377</v>
      </c>
      <c r="G3177">
        <v>142739498</v>
      </c>
      <c r="H3177">
        <v>142739520</v>
      </c>
      <c r="I3177" t="s">
        <v>22</v>
      </c>
      <c r="J3177">
        <v>1</v>
      </c>
      <c r="K3177">
        <v>0</v>
      </c>
      <c r="L3177" t="s">
        <v>30</v>
      </c>
      <c r="M3177" t="s">
        <v>24</v>
      </c>
      <c r="N3177" t="s">
        <v>7749</v>
      </c>
      <c r="O3177" t="s">
        <v>9352</v>
      </c>
      <c r="P3177" t="s">
        <v>9353</v>
      </c>
    </row>
    <row r="3178" spans="1:16">
      <c r="A3178" t="s">
        <v>7730</v>
      </c>
      <c r="B3178" t="s">
        <v>7731</v>
      </c>
      <c r="C3178" t="s">
        <v>1617</v>
      </c>
      <c r="D3178" t="s">
        <v>1618</v>
      </c>
      <c r="E3178" t="s">
        <v>20</v>
      </c>
      <c r="F3178" t="s">
        <v>1377</v>
      </c>
      <c r="G3178">
        <v>142752117</v>
      </c>
      <c r="H3178">
        <v>142752140</v>
      </c>
      <c r="I3178" t="s">
        <v>22</v>
      </c>
      <c r="J3178">
        <v>1</v>
      </c>
      <c r="K3178">
        <v>0</v>
      </c>
      <c r="L3178" t="s">
        <v>23</v>
      </c>
      <c r="M3178" t="s">
        <v>24</v>
      </c>
      <c r="N3178" t="s">
        <v>7744</v>
      </c>
      <c r="O3178" t="s">
        <v>9354</v>
      </c>
      <c r="P3178" t="s">
        <v>9355</v>
      </c>
    </row>
    <row r="3179" spans="1:16">
      <c r="A3179" t="s">
        <v>7730</v>
      </c>
      <c r="B3179" t="s">
        <v>7731</v>
      </c>
      <c r="C3179" t="s">
        <v>1617</v>
      </c>
      <c r="D3179" t="s">
        <v>1618</v>
      </c>
      <c r="E3179" t="s">
        <v>20</v>
      </c>
      <c r="F3179" t="s">
        <v>1377</v>
      </c>
      <c r="G3179">
        <v>142778449</v>
      </c>
      <c r="H3179">
        <v>142778470</v>
      </c>
      <c r="I3179" t="s">
        <v>22</v>
      </c>
      <c r="J3179">
        <v>3</v>
      </c>
      <c r="K3179">
        <v>0</v>
      </c>
      <c r="L3179" t="s">
        <v>23</v>
      </c>
      <c r="M3179" t="s">
        <v>24</v>
      </c>
      <c r="N3179" t="s">
        <v>7734</v>
      </c>
      <c r="O3179" t="s">
        <v>9356</v>
      </c>
      <c r="P3179" t="s">
        <v>9357</v>
      </c>
    </row>
    <row r="3180" spans="1:16">
      <c r="A3180" t="s">
        <v>7730</v>
      </c>
      <c r="B3180" t="s">
        <v>7731</v>
      </c>
      <c r="C3180" t="s">
        <v>9358</v>
      </c>
      <c r="D3180" t="s">
        <v>9359</v>
      </c>
      <c r="E3180" t="s">
        <v>20</v>
      </c>
      <c r="F3180" t="s">
        <v>1377</v>
      </c>
      <c r="G3180">
        <v>148744756</v>
      </c>
      <c r="H3180">
        <v>148744773</v>
      </c>
      <c r="I3180" t="s">
        <v>22</v>
      </c>
      <c r="J3180">
        <v>2</v>
      </c>
      <c r="K3180">
        <v>0</v>
      </c>
      <c r="L3180" t="s">
        <v>57</v>
      </c>
      <c r="M3180" t="s">
        <v>31</v>
      </c>
      <c r="N3180" t="s">
        <v>7758</v>
      </c>
      <c r="O3180" t="s">
        <v>9360</v>
      </c>
      <c r="P3180" t="s">
        <v>9361</v>
      </c>
    </row>
    <row r="3181" spans="1:16">
      <c r="A3181" t="s">
        <v>7730</v>
      </c>
      <c r="B3181" t="s">
        <v>7731</v>
      </c>
      <c r="C3181" t="s">
        <v>9362</v>
      </c>
      <c r="D3181" t="s">
        <v>9363</v>
      </c>
      <c r="E3181" t="s">
        <v>20</v>
      </c>
      <c r="F3181" t="s">
        <v>1377</v>
      </c>
      <c r="G3181">
        <v>149613296</v>
      </c>
      <c r="H3181">
        <v>149613320</v>
      </c>
      <c r="I3181" t="s">
        <v>22</v>
      </c>
      <c r="J3181">
        <v>1</v>
      </c>
      <c r="K3181">
        <v>0</v>
      </c>
      <c r="L3181" t="s">
        <v>30</v>
      </c>
      <c r="M3181" t="s">
        <v>24</v>
      </c>
      <c r="N3181" t="s">
        <v>9364</v>
      </c>
      <c r="O3181" t="s">
        <v>9365</v>
      </c>
      <c r="P3181" t="s">
        <v>9366</v>
      </c>
    </row>
    <row r="3182" spans="1:16">
      <c r="A3182" t="s">
        <v>7730</v>
      </c>
      <c r="B3182" t="s">
        <v>7731</v>
      </c>
      <c r="C3182" t="s">
        <v>9367</v>
      </c>
      <c r="D3182" t="s">
        <v>9368</v>
      </c>
      <c r="E3182" t="s">
        <v>20</v>
      </c>
      <c r="F3182" t="s">
        <v>1377</v>
      </c>
      <c r="G3182">
        <v>149613296</v>
      </c>
      <c r="H3182">
        <v>149613320</v>
      </c>
      <c r="I3182" t="s">
        <v>22</v>
      </c>
      <c r="J3182">
        <v>1</v>
      </c>
      <c r="K3182">
        <v>0</v>
      </c>
      <c r="L3182" t="s">
        <v>30</v>
      </c>
      <c r="M3182" t="s">
        <v>24</v>
      </c>
      <c r="N3182" t="s">
        <v>9364</v>
      </c>
      <c r="O3182" t="s">
        <v>9365</v>
      </c>
      <c r="P3182" t="s">
        <v>9366</v>
      </c>
    </row>
    <row r="3183" spans="1:16">
      <c r="A3183" t="s">
        <v>7730</v>
      </c>
      <c r="B3183" t="s">
        <v>7731</v>
      </c>
      <c r="C3183" t="s">
        <v>9369</v>
      </c>
      <c r="D3183" t="s">
        <v>9370</v>
      </c>
      <c r="E3183" t="s">
        <v>20</v>
      </c>
      <c r="F3183" t="s">
        <v>1377</v>
      </c>
      <c r="G3183">
        <v>150289990</v>
      </c>
      <c r="H3183">
        <v>150290011</v>
      </c>
      <c r="I3183" t="s">
        <v>22</v>
      </c>
      <c r="J3183">
        <v>9</v>
      </c>
      <c r="K3183">
        <v>0</v>
      </c>
      <c r="L3183" t="s">
        <v>87</v>
      </c>
      <c r="M3183" t="s">
        <v>24</v>
      </c>
      <c r="N3183" t="s">
        <v>7942</v>
      </c>
      <c r="O3183" t="s">
        <v>9371</v>
      </c>
      <c r="P3183" t="s">
        <v>9372</v>
      </c>
    </row>
    <row r="3184" spans="1:16">
      <c r="A3184" t="s">
        <v>7730</v>
      </c>
      <c r="B3184" t="s">
        <v>7731</v>
      </c>
      <c r="C3184" t="s">
        <v>9373</v>
      </c>
      <c r="D3184" t="s">
        <v>9374</v>
      </c>
      <c r="E3184" t="s">
        <v>20</v>
      </c>
      <c r="F3184" t="s">
        <v>1377</v>
      </c>
      <c r="G3184">
        <v>155560233</v>
      </c>
      <c r="H3184">
        <v>155560254</v>
      </c>
      <c r="I3184" t="s">
        <v>37</v>
      </c>
      <c r="J3184">
        <v>2</v>
      </c>
      <c r="K3184">
        <v>0</v>
      </c>
      <c r="L3184" t="s">
        <v>23</v>
      </c>
      <c r="M3184" t="s">
        <v>24</v>
      </c>
      <c r="N3184" t="s">
        <v>7734</v>
      </c>
      <c r="O3184" t="s">
        <v>9375</v>
      </c>
      <c r="P3184" t="s">
        <v>9376</v>
      </c>
    </row>
    <row r="3185" spans="1:16">
      <c r="A3185" t="s">
        <v>7730</v>
      </c>
      <c r="B3185" t="s">
        <v>7731</v>
      </c>
      <c r="C3185" t="s">
        <v>9377</v>
      </c>
      <c r="D3185" t="s">
        <v>9378</v>
      </c>
      <c r="E3185" t="s">
        <v>20</v>
      </c>
      <c r="F3185" t="s">
        <v>1377</v>
      </c>
      <c r="G3185">
        <v>156395798</v>
      </c>
      <c r="H3185">
        <v>156395819</v>
      </c>
      <c r="I3185" t="s">
        <v>22</v>
      </c>
      <c r="J3185">
        <v>1</v>
      </c>
      <c r="K3185">
        <v>0</v>
      </c>
      <c r="L3185" t="s">
        <v>30</v>
      </c>
      <c r="M3185" t="s">
        <v>24</v>
      </c>
      <c r="N3185" t="s">
        <v>7788</v>
      </c>
      <c r="O3185" t="s">
        <v>9379</v>
      </c>
      <c r="P3185" t="s">
        <v>9380</v>
      </c>
    </row>
    <row r="3186" spans="1:16">
      <c r="A3186" t="s">
        <v>7730</v>
      </c>
      <c r="B3186" t="s">
        <v>7731</v>
      </c>
      <c r="C3186" t="s">
        <v>9381</v>
      </c>
      <c r="D3186" t="s">
        <v>9382</v>
      </c>
      <c r="E3186" t="s">
        <v>20</v>
      </c>
      <c r="F3186" t="s">
        <v>1377</v>
      </c>
      <c r="G3186">
        <v>158547254</v>
      </c>
      <c r="H3186">
        <v>158547281</v>
      </c>
      <c r="I3186" t="s">
        <v>22</v>
      </c>
      <c r="J3186">
        <v>1</v>
      </c>
      <c r="K3186">
        <v>0</v>
      </c>
      <c r="L3186" t="s">
        <v>23</v>
      </c>
      <c r="M3186" t="s">
        <v>24</v>
      </c>
      <c r="N3186" t="s">
        <v>9383</v>
      </c>
      <c r="O3186" t="s">
        <v>9384</v>
      </c>
      <c r="P3186" t="s">
        <v>9385</v>
      </c>
    </row>
    <row r="3187" spans="1:16">
      <c r="A3187" t="s">
        <v>7730</v>
      </c>
      <c r="B3187" t="s">
        <v>7731</v>
      </c>
      <c r="C3187" t="s">
        <v>1643</v>
      </c>
      <c r="D3187" t="s">
        <v>1644</v>
      </c>
      <c r="E3187" t="s">
        <v>20</v>
      </c>
      <c r="F3187" t="s">
        <v>1377</v>
      </c>
      <c r="G3187">
        <v>159605504</v>
      </c>
      <c r="H3187">
        <v>159605524</v>
      </c>
      <c r="I3187" t="s">
        <v>22</v>
      </c>
      <c r="J3187">
        <v>5</v>
      </c>
      <c r="K3187">
        <v>0</v>
      </c>
      <c r="L3187" t="s">
        <v>30</v>
      </c>
      <c r="M3187" t="s">
        <v>31</v>
      </c>
      <c r="N3187" t="s">
        <v>8582</v>
      </c>
      <c r="O3187" t="s">
        <v>9386</v>
      </c>
      <c r="P3187" t="s">
        <v>9387</v>
      </c>
    </row>
    <row r="3188" spans="1:16">
      <c r="A3188" t="s">
        <v>7730</v>
      </c>
      <c r="B3188" t="s">
        <v>7731</v>
      </c>
      <c r="C3188" t="s">
        <v>9388</v>
      </c>
      <c r="D3188" t="s">
        <v>9389</v>
      </c>
      <c r="E3188" t="s">
        <v>20</v>
      </c>
      <c r="F3188" t="s">
        <v>1377</v>
      </c>
      <c r="G3188">
        <v>160120576</v>
      </c>
      <c r="H3188">
        <v>160120596</v>
      </c>
      <c r="I3188" t="s">
        <v>22</v>
      </c>
      <c r="J3188">
        <v>9</v>
      </c>
      <c r="K3188">
        <v>4</v>
      </c>
      <c r="L3188" t="s">
        <v>57</v>
      </c>
      <c r="M3188" t="s">
        <v>24</v>
      </c>
      <c r="N3188" t="s">
        <v>7788</v>
      </c>
      <c r="O3188" t="s">
        <v>9390</v>
      </c>
      <c r="P3188" t="s">
        <v>9391</v>
      </c>
    </row>
    <row r="3189" spans="1:16">
      <c r="A3189" t="s">
        <v>7730</v>
      </c>
      <c r="B3189" t="s">
        <v>7731</v>
      </c>
      <c r="C3189" t="s">
        <v>1648</v>
      </c>
      <c r="D3189" t="s">
        <v>1649</v>
      </c>
      <c r="E3189" t="s">
        <v>20</v>
      </c>
      <c r="F3189" t="s">
        <v>1377</v>
      </c>
      <c r="G3189">
        <v>160217216</v>
      </c>
      <c r="H3189">
        <v>160217237</v>
      </c>
      <c r="I3189" t="s">
        <v>37</v>
      </c>
      <c r="J3189">
        <v>1</v>
      </c>
      <c r="K3189">
        <v>0</v>
      </c>
      <c r="L3189" t="s">
        <v>30</v>
      </c>
      <c r="M3189" t="s">
        <v>24</v>
      </c>
      <c r="N3189" t="s">
        <v>7947</v>
      </c>
      <c r="O3189" t="s">
        <v>8296</v>
      </c>
      <c r="P3189" t="s">
        <v>9392</v>
      </c>
    </row>
    <row r="3190" spans="1:16">
      <c r="A3190" t="s">
        <v>7730</v>
      </c>
      <c r="B3190" t="s">
        <v>7731</v>
      </c>
      <c r="C3190" t="s">
        <v>6715</v>
      </c>
      <c r="D3190" t="s">
        <v>6716</v>
      </c>
      <c r="E3190" t="s">
        <v>20</v>
      </c>
      <c r="F3190" t="s">
        <v>1377</v>
      </c>
      <c r="G3190">
        <v>169504287</v>
      </c>
      <c r="H3190">
        <v>169504311</v>
      </c>
      <c r="I3190" t="s">
        <v>22</v>
      </c>
      <c r="J3190">
        <v>3</v>
      </c>
      <c r="K3190">
        <v>1</v>
      </c>
      <c r="L3190" t="s">
        <v>57</v>
      </c>
      <c r="M3190" t="s">
        <v>31</v>
      </c>
      <c r="N3190" t="s">
        <v>7866</v>
      </c>
      <c r="O3190" t="s">
        <v>9393</v>
      </c>
      <c r="P3190" t="s">
        <v>9394</v>
      </c>
    </row>
    <row r="3191" spans="1:16">
      <c r="A3191" t="s">
        <v>7730</v>
      </c>
      <c r="B3191" t="s">
        <v>7731</v>
      </c>
      <c r="C3191" t="s">
        <v>1652</v>
      </c>
      <c r="D3191" t="s">
        <v>1653</v>
      </c>
      <c r="E3191" t="s">
        <v>20</v>
      </c>
      <c r="F3191" t="s">
        <v>1377</v>
      </c>
      <c r="G3191">
        <v>169813901</v>
      </c>
      <c r="H3191">
        <v>169813922</v>
      </c>
      <c r="I3191" t="s">
        <v>37</v>
      </c>
      <c r="J3191">
        <v>9</v>
      </c>
      <c r="K3191">
        <v>0</v>
      </c>
      <c r="L3191" t="s">
        <v>57</v>
      </c>
      <c r="M3191" t="s">
        <v>24</v>
      </c>
      <c r="N3191" t="s">
        <v>7758</v>
      </c>
      <c r="O3191" t="s">
        <v>9395</v>
      </c>
      <c r="P3191" t="s">
        <v>9396</v>
      </c>
    </row>
    <row r="3192" spans="1:16">
      <c r="A3192" t="s">
        <v>7730</v>
      </c>
      <c r="B3192" t="s">
        <v>7731</v>
      </c>
      <c r="C3192" t="s">
        <v>9397</v>
      </c>
      <c r="D3192" t="s">
        <v>9398</v>
      </c>
      <c r="E3192" t="s">
        <v>20</v>
      </c>
      <c r="F3192" t="s">
        <v>1377</v>
      </c>
      <c r="G3192">
        <v>172117950</v>
      </c>
      <c r="H3192">
        <v>172117971</v>
      </c>
      <c r="I3192" t="s">
        <v>22</v>
      </c>
      <c r="J3192">
        <v>10</v>
      </c>
      <c r="K3192">
        <v>0</v>
      </c>
      <c r="L3192" t="s">
        <v>57</v>
      </c>
      <c r="M3192" t="s">
        <v>24</v>
      </c>
      <c r="N3192" t="s">
        <v>7739</v>
      </c>
      <c r="O3192" t="s">
        <v>7740</v>
      </c>
      <c r="P3192" t="s">
        <v>9399</v>
      </c>
    </row>
    <row r="3193" spans="1:16">
      <c r="A3193" t="s">
        <v>7730</v>
      </c>
      <c r="B3193" t="s">
        <v>7731</v>
      </c>
      <c r="C3193" t="s">
        <v>9400</v>
      </c>
      <c r="D3193" t="s">
        <v>9401</v>
      </c>
      <c r="E3193" t="s">
        <v>20</v>
      </c>
      <c r="F3193" t="s">
        <v>1377</v>
      </c>
      <c r="G3193">
        <v>172348888</v>
      </c>
      <c r="H3193">
        <v>172348909</v>
      </c>
      <c r="I3193" t="s">
        <v>37</v>
      </c>
      <c r="J3193">
        <v>8</v>
      </c>
      <c r="K3193">
        <v>0</v>
      </c>
      <c r="L3193" t="s">
        <v>57</v>
      </c>
      <c r="M3193" t="s">
        <v>31</v>
      </c>
      <c r="N3193" t="s">
        <v>7942</v>
      </c>
      <c r="O3193" t="s">
        <v>9402</v>
      </c>
      <c r="P3193" t="s">
        <v>9403</v>
      </c>
    </row>
    <row r="3194" spans="1:16">
      <c r="A3194" t="s">
        <v>7730</v>
      </c>
      <c r="B3194" t="s">
        <v>7731</v>
      </c>
      <c r="C3194" t="s">
        <v>1658</v>
      </c>
      <c r="D3194" t="s">
        <v>1659</v>
      </c>
      <c r="E3194" t="s">
        <v>20</v>
      </c>
      <c r="F3194" t="s">
        <v>1377</v>
      </c>
      <c r="G3194">
        <v>172538467</v>
      </c>
      <c r="H3194">
        <v>172538489</v>
      </c>
      <c r="I3194" t="s">
        <v>22</v>
      </c>
      <c r="J3194">
        <v>3</v>
      </c>
      <c r="K3194">
        <v>0</v>
      </c>
      <c r="L3194" t="s">
        <v>57</v>
      </c>
      <c r="M3194" t="s">
        <v>24</v>
      </c>
      <c r="N3194" t="s">
        <v>7838</v>
      </c>
      <c r="O3194" t="s">
        <v>9404</v>
      </c>
      <c r="P3194" t="s">
        <v>9405</v>
      </c>
    </row>
    <row r="3195" spans="1:16">
      <c r="A3195" t="s">
        <v>7730</v>
      </c>
      <c r="B3195" t="s">
        <v>7731</v>
      </c>
      <c r="C3195" t="s">
        <v>1662</v>
      </c>
      <c r="D3195" t="s">
        <v>1663</v>
      </c>
      <c r="E3195" t="s">
        <v>20</v>
      </c>
      <c r="F3195" t="s">
        <v>1377</v>
      </c>
      <c r="G3195">
        <v>176742364</v>
      </c>
      <c r="H3195">
        <v>176742385</v>
      </c>
      <c r="I3195" t="s">
        <v>37</v>
      </c>
      <c r="J3195">
        <v>6</v>
      </c>
      <c r="K3195">
        <v>0</v>
      </c>
      <c r="L3195" t="s">
        <v>57</v>
      </c>
      <c r="M3195" t="s">
        <v>24</v>
      </c>
      <c r="N3195" t="s">
        <v>7739</v>
      </c>
      <c r="O3195" t="s">
        <v>7740</v>
      </c>
      <c r="P3195" t="s">
        <v>9406</v>
      </c>
    </row>
    <row r="3196" spans="1:16">
      <c r="A3196" t="s">
        <v>7730</v>
      </c>
      <c r="B3196" t="s">
        <v>7731</v>
      </c>
      <c r="C3196" t="s">
        <v>1662</v>
      </c>
      <c r="D3196" t="s">
        <v>1663</v>
      </c>
      <c r="E3196" t="s">
        <v>20</v>
      </c>
      <c r="F3196" t="s">
        <v>1377</v>
      </c>
      <c r="G3196">
        <v>176880627</v>
      </c>
      <c r="H3196">
        <v>176880649</v>
      </c>
      <c r="I3196" t="s">
        <v>37</v>
      </c>
      <c r="J3196">
        <v>1</v>
      </c>
      <c r="K3196">
        <v>0</v>
      </c>
      <c r="L3196" t="s">
        <v>30</v>
      </c>
      <c r="M3196" t="s">
        <v>24</v>
      </c>
      <c r="N3196" t="s">
        <v>8304</v>
      </c>
      <c r="O3196" t="s">
        <v>9407</v>
      </c>
      <c r="P3196" t="s">
        <v>9408</v>
      </c>
    </row>
    <row r="3197" spans="1:16">
      <c r="A3197" t="s">
        <v>7730</v>
      </c>
      <c r="B3197" t="s">
        <v>7731</v>
      </c>
      <c r="C3197" t="s">
        <v>1662</v>
      </c>
      <c r="D3197" t="s">
        <v>1663</v>
      </c>
      <c r="E3197" t="s">
        <v>20</v>
      </c>
      <c r="F3197" t="s">
        <v>1377</v>
      </c>
      <c r="G3197">
        <v>176899545</v>
      </c>
      <c r="H3197">
        <v>176899567</v>
      </c>
      <c r="I3197" t="s">
        <v>37</v>
      </c>
      <c r="J3197">
        <v>1</v>
      </c>
      <c r="K3197">
        <v>0</v>
      </c>
      <c r="L3197" t="s">
        <v>30</v>
      </c>
      <c r="M3197" t="s">
        <v>24</v>
      </c>
      <c r="N3197" t="s">
        <v>9409</v>
      </c>
      <c r="O3197" t="s">
        <v>9410</v>
      </c>
      <c r="P3197" t="s">
        <v>9411</v>
      </c>
    </row>
    <row r="3198" spans="1:16">
      <c r="A3198" t="s">
        <v>7730</v>
      </c>
      <c r="B3198" t="s">
        <v>7731</v>
      </c>
      <c r="C3198" t="s">
        <v>1662</v>
      </c>
      <c r="D3198" t="s">
        <v>1663</v>
      </c>
      <c r="E3198" t="s">
        <v>20</v>
      </c>
      <c r="F3198" t="s">
        <v>1377</v>
      </c>
      <c r="G3198">
        <v>176902083</v>
      </c>
      <c r="H3198">
        <v>176902104</v>
      </c>
      <c r="I3198" t="s">
        <v>37</v>
      </c>
      <c r="J3198">
        <v>2</v>
      </c>
      <c r="K3198">
        <v>0</v>
      </c>
      <c r="L3198" t="s">
        <v>57</v>
      </c>
      <c r="M3198" t="s">
        <v>31</v>
      </c>
      <c r="N3198" t="s">
        <v>7942</v>
      </c>
      <c r="O3198" t="s">
        <v>9412</v>
      </c>
      <c r="P3198" t="s">
        <v>9413</v>
      </c>
    </row>
    <row r="3199" spans="1:16">
      <c r="A3199" t="s">
        <v>7730</v>
      </c>
      <c r="B3199" t="s">
        <v>7731</v>
      </c>
      <c r="C3199" t="s">
        <v>6720</v>
      </c>
      <c r="D3199" t="s">
        <v>6721</v>
      </c>
      <c r="E3199" t="s">
        <v>20</v>
      </c>
      <c r="F3199" t="s">
        <v>1377</v>
      </c>
      <c r="G3199">
        <v>178520571</v>
      </c>
      <c r="H3199">
        <v>178520593</v>
      </c>
      <c r="I3199" t="s">
        <v>37</v>
      </c>
      <c r="J3199">
        <v>1</v>
      </c>
      <c r="K3199">
        <v>0</v>
      </c>
      <c r="L3199" t="s">
        <v>30</v>
      </c>
      <c r="M3199" t="s">
        <v>31</v>
      </c>
      <c r="N3199" t="s">
        <v>9414</v>
      </c>
      <c r="O3199" t="s">
        <v>9415</v>
      </c>
      <c r="P3199" t="s">
        <v>9416</v>
      </c>
    </row>
    <row r="3200" spans="1:16">
      <c r="A3200" t="s">
        <v>7730</v>
      </c>
      <c r="B3200" t="s">
        <v>7731</v>
      </c>
      <c r="C3200" t="s">
        <v>6720</v>
      </c>
      <c r="D3200" t="s">
        <v>6721</v>
      </c>
      <c r="E3200" t="s">
        <v>20</v>
      </c>
      <c r="F3200" t="s">
        <v>1377</v>
      </c>
      <c r="G3200">
        <v>178554192</v>
      </c>
      <c r="H3200">
        <v>178554213</v>
      </c>
      <c r="I3200" t="s">
        <v>37</v>
      </c>
      <c r="J3200">
        <v>1</v>
      </c>
      <c r="K3200">
        <v>0</v>
      </c>
      <c r="L3200" t="s">
        <v>30</v>
      </c>
      <c r="M3200" t="s">
        <v>24</v>
      </c>
      <c r="N3200" t="s">
        <v>7788</v>
      </c>
      <c r="O3200" t="s">
        <v>9417</v>
      </c>
      <c r="P3200" t="s">
        <v>9418</v>
      </c>
    </row>
    <row r="3201" spans="1:16">
      <c r="A3201" t="s">
        <v>7730</v>
      </c>
      <c r="B3201" t="s">
        <v>7731</v>
      </c>
      <c r="C3201" t="s">
        <v>9419</v>
      </c>
      <c r="D3201" t="s">
        <v>9420</v>
      </c>
      <c r="E3201" t="s">
        <v>20</v>
      </c>
      <c r="F3201" t="s">
        <v>1377</v>
      </c>
      <c r="G3201">
        <v>178735084</v>
      </c>
      <c r="H3201">
        <v>178735105</v>
      </c>
      <c r="I3201" t="s">
        <v>37</v>
      </c>
      <c r="J3201">
        <v>7</v>
      </c>
      <c r="K3201">
        <v>0</v>
      </c>
      <c r="L3201" t="s">
        <v>57</v>
      </c>
      <c r="M3201" t="s">
        <v>31</v>
      </c>
      <c r="N3201" t="s">
        <v>7947</v>
      </c>
      <c r="O3201" t="s">
        <v>8158</v>
      </c>
      <c r="P3201" t="s">
        <v>9421</v>
      </c>
    </row>
    <row r="3202" spans="1:16">
      <c r="A3202" t="s">
        <v>7730</v>
      </c>
      <c r="B3202" t="s">
        <v>7731</v>
      </c>
      <c r="C3202" t="s">
        <v>9422</v>
      </c>
      <c r="D3202" t="s">
        <v>9420</v>
      </c>
      <c r="E3202" t="s">
        <v>20</v>
      </c>
      <c r="F3202" t="s">
        <v>1377</v>
      </c>
      <c r="G3202">
        <v>178735084</v>
      </c>
      <c r="H3202">
        <v>178735105</v>
      </c>
      <c r="I3202" t="s">
        <v>37</v>
      </c>
      <c r="J3202">
        <v>7</v>
      </c>
      <c r="K3202">
        <v>0</v>
      </c>
      <c r="L3202" t="s">
        <v>57</v>
      </c>
      <c r="M3202" t="s">
        <v>31</v>
      </c>
      <c r="N3202" t="s">
        <v>7947</v>
      </c>
      <c r="O3202" t="s">
        <v>8158</v>
      </c>
      <c r="P3202" t="s">
        <v>9421</v>
      </c>
    </row>
    <row r="3203" spans="1:16">
      <c r="A3203" t="s">
        <v>7730</v>
      </c>
      <c r="B3203" t="s">
        <v>7731</v>
      </c>
      <c r="C3203" t="s">
        <v>9419</v>
      </c>
      <c r="D3203" t="s">
        <v>9420</v>
      </c>
      <c r="E3203" t="s">
        <v>20</v>
      </c>
      <c r="F3203" t="s">
        <v>1377</v>
      </c>
      <c r="G3203">
        <v>178736903</v>
      </c>
      <c r="H3203">
        <v>178736924</v>
      </c>
      <c r="I3203" t="s">
        <v>37</v>
      </c>
      <c r="J3203">
        <v>1</v>
      </c>
      <c r="K3203">
        <v>0</v>
      </c>
      <c r="L3203" t="s">
        <v>30</v>
      </c>
      <c r="M3203" t="s">
        <v>31</v>
      </c>
      <c r="N3203" t="s">
        <v>7753</v>
      </c>
      <c r="O3203" t="s">
        <v>9423</v>
      </c>
      <c r="P3203" t="s">
        <v>9424</v>
      </c>
    </row>
    <row r="3204" spans="1:16">
      <c r="A3204" t="s">
        <v>7730</v>
      </c>
      <c r="B3204" t="s">
        <v>7731</v>
      </c>
      <c r="C3204" t="s">
        <v>9422</v>
      </c>
      <c r="D3204" t="s">
        <v>9420</v>
      </c>
      <c r="E3204" t="s">
        <v>20</v>
      </c>
      <c r="F3204" t="s">
        <v>1377</v>
      </c>
      <c r="G3204">
        <v>178736903</v>
      </c>
      <c r="H3204">
        <v>178736924</v>
      </c>
      <c r="I3204" t="s">
        <v>37</v>
      </c>
      <c r="J3204">
        <v>1</v>
      </c>
      <c r="K3204">
        <v>0</v>
      </c>
      <c r="L3204" t="s">
        <v>30</v>
      </c>
      <c r="M3204" t="s">
        <v>31</v>
      </c>
      <c r="N3204" t="s">
        <v>7753</v>
      </c>
      <c r="O3204" t="s">
        <v>9423</v>
      </c>
      <c r="P3204" t="s">
        <v>9424</v>
      </c>
    </row>
    <row r="3205" spans="1:16">
      <c r="A3205" t="s">
        <v>7730</v>
      </c>
      <c r="B3205" t="s">
        <v>7731</v>
      </c>
      <c r="C3205" t="s">
        <v>9425</v>
      </c>
      <c r="D3205" t="s">
        <v>9426</v>
      </c>
      <c r="E3205" t="s">
        <v>20</v>
      </c>
      <c r="F3205" t="s">
        <v>1377</v>
      </c>
      <c r="G3205">
        <v>179051479</v>
      </c>
      <c r="H3205">
        <v>179051499</v>
      </c>
      <c r="I3205" t="s">
        <v>22</v>
      </c>
      <c r="J3205">
        <v>6</v>
      </c>
      <c r="K3205">
        <v>0</v>
      </c>
      <c r="L3205" t="s">
        <v>87</v>
      </c>
      <c r="M3205" t="s">
        <v>31</v>
      </c>
      <c r="N3205" t="s">
        <v>7753</v>
      </c>
      <c r="O3205" t="s">
        <v>9427</v>
      </c>
      <c r="P3205" t="s">
        <v>9428</v>
      </c>
    </row>
    <row r="3206" spans="1:16">
      <c r="A3206" t="s">
        <v>7730</v>
      </c>
      <c r="B3206" t="s">
        <v>7731</v>
      </c>
      <c r="C3206" t="s">
        <v>9429</v>
      </c>
      <c r="D3206" t="s">
        <v>9430</v>
      </c>
      <c r="E3206" t="s">
        <v>20</v>
      </c>
      <c r="F3206" t="s">
        <v>1377</v>
      </c>
      <c r="G3206">
        <v>179117590</v>
      </c>
      <c r="H3206">
        <v>179117611</v>
      </c>
      <c r="I3206" t="s">
        <v>37</v>
      </c>
      <c r="J3206">
        <v>2</v>
      </c>
      <c r="K3206">
        <v>0</v>
      </c>
      <c r="L3206" t="s">
        <v>23</v>
      </c>
      <c r="M3206" t="s">
        <v>31</v>
      </c>
      <c r="N3206" t="s">
        <v>7758</v>
      </c>
      <c r="O3206" t="s">
        <v>9431</v>
      </c>
      <c r="P3206" t="s">
        <v>9432</v>
      </c>
    </row>
    <row r="3207" spans="1:16">
      <c r="A3207" t="s">
        <v>7730</v>
      </c>
      <c r="B3207" t="s">
        <v>7731</v>
      </c>
      <c r="C3207" t="s">
        <v>9433</v>
      </c>
      <c r="D3207" t="s">
        <v>9434</v>
      </c>
      <c r="E3207" t="s">
        <v>20</v>
      </c>
      <c r="F3207" t="s">
        <v>1377</v>
      </c>
      <c r="G3207">
        <v>180688075</v>
      </c>
      <c r="H3207">
        <v>180688097</v>
      </c>
      <c r="I3207" t="s">
        <v>22</v>
      </c>
      <c r="J3207">
        <v>5</v>
      </c>
      <c r="K3207">
        <v>0</v>
      </c>
      <c r="L3207" t="s">
        <v>30</v>
      </c>
      <c r="M3207" t="s">
        <v>24</v>
      </c>
      <c r="N3207" t="s">
        <v>7894</v>
      </c>
      <c r="O3207" t="s">
        <v>7895</v>
      </c>
      <c r="P3207" t="s">
        <v>9435</v>
      </c>
    </row>
    <row r="3208" spans="1:16">
      <c r="A3208" t="s">
        <v>7730</v>
      </c>
      <c r="B3208" t="s">
        <v>7731</v>
      </c>
      <c r="C3208" t="s">
        <v>9436</v>
      </c>
      <c r="D3208" t="s">
        <v>9437</v>
      </c>
      <c r="E3208" t="s">
        <v>20</v>
      </c>
      <c r="F3208" t="s">
        <v>1377</v>
      </c>
      <c r="G3208">
        <v>182605420</v>
      </c>
      <c r="H3208">
        <v>182605439</v>
      </c>
      <c r="I3208" t="s">
        <v>22</v>
      </c>
      <c r="J3208">
        <v>9</v>
      </c>
      <c r="K3208">
        <v>0</v>
      </c>
      <c r="L3208" t="s">
        <v>57</v>
      </c>
      <c r="M3208" t="s">
        <v>31</v>
      </c>
      <c r="N3208" t="s">
        <v>7753</v>
      </c>
      <c r="O3208" t="s">
        <v>9438</v>
      </c>
      <c r="P3208" t="s">
        <v>9439</v>
      </c>
    </row>
    <row r="3209" spans="1:16">
      <c r="A3209" t="s">
        <v>7730</v>
      </c>
      <c r="B3209" t="s">
        <v>7731</v>
      </c>
      <c r="C3209" t="s">
        <v>9440</v>
      </c>
      <c r="D3209" t="s">
        <v>9441</v>
      </c>
      <c r="E3209" t="s">
        <v>20</v>
      </c>
      <c r="F3209" t="s">
        <v>1377</v>
      </c>
      <c r="G3209">
        <v>183388987</v>
      </c>
      <c r="H3209">
        <v>183389008</v>
      </c>
      <c r="I3209" t="s">
        <v>22</v>
      </c>
      <c r="J3209">
        <v>1</v>
      </c>
      <c r="K3209">
        <v>0</v>
      </c>
      <c r="L3209" t="s">
        <v>30</v>
      </c>
      <c r="M3209" t="s">
        <v>31</v>
      </c>
      <c r="N3209" t="s">
        <v>7770</v>
      </c>
      <c r="O3209" t="s">
        <v>7874</v>
      </c>
      <c r="P3209" t="s">
        <v>9442</v>
      </c>
    </row>
    <row r="3210" spans="1:16">
      <c r="A3210" t="s">
        <v>7730</v>
      </c>
      <c r="B3210" t="s">
        <v>7731</v>
      </c>
      <c r="C3210" t="s">
        <v>9443</v>
      </c>
      <c r="D3210" t="s">
        <v>9444</v>
      </c>
      <c r="E3210" t="s">
        <v>20</v>
      </c>
      <c r="F3210" t="s">
        <v>1377</v>
      </c>
      <c r="G3210">
        <v>183388987</v>
      </c>
      <c r="H3210">
        <v>183389008</v>
      </c>
      <c r="I3210" t="s">
        <v>22</v>
      </c>
      <c r="J3210">
        <v>1</v>
      </c>
      <c r="K3210">
        <v>0</v>
      </c>
      <c r="L3210" t="s">
        <v>30</v>
      </c>
      <c r="M3210" t="s">
        <v>31</v>
      </c>
      <c r="N3210" t="s">
        <v>7770</v>
      </c>
      <c r="O3210" t="s">
        <v>7874</v>
      </c>
      <c r="P3210" t="s">
        <v>9442</v>
      </c>
    </row>
    <row r="3211" spans="1:16">
      <c r="A3211" t="s">
        <v>7730</v>
      </c>
      <c r="B3211" t="s">
        <v>7731</v>
      </c>
      <c r="C3211" t="s">
        <v>9445</v>
      </c>
      <c r="D3211" t="s">
        <v>9446</v>
      </c>
      <c r="E3211" t="s">
        <v>20</v>
      </c>
      <c r="F3211" t="s">
        <v>1377</v>
      </c>
      <c r="G3211">
        <v>185208022</v>
      </c>
      <c r="H3211">
        <v>185208043</v>
      </c>
      <c r="I3211" t="s">
        <v>37</v>
      </c>
      <c r="J3211">
        <v>9</v>
      </c>
      <c r="K3211">
        <v>0</v>
      </c>
      <c r="L3211" t="s">
        <v>57</v>
      </c>
      <c r="M3211" t="s">
        <v>31</v>
      </c>
      <c r="N3211" t="s">
        <v>7942</v>
      </c>
      <c r="O3211" t="s">
        <v>9447</v>
      </c>
      <c r="P3211" t="s">
        <v>9448</v>
      </c>
    </row>
    <row r="3212" spans="1:16">
      <c r="A3212" t="s">
        <v>7730</v>
      </c>
      <c r="B3212" t="s">
        <v>7731</v>
      </c>
      <c r="C3212" t="s">
        <v>1700</v>
      </c>
      <c r="D3212" t="s">
        <v>1701</v>
      </c>
      <c r="E3212" t="s">
        <v>20</v>
      </c>
      <c r="F3212" t="s">
        <v>1377</v>
      </c>
      <c r="G3212">
        <v>185649231</v>
      </c>
      <c r="H3212">
        <v>185649252</v>
      </c>
      <c r="I3212" t="s">
        <v>37</v>
      </c>
      <c r="J3212">
        <v>2</v>
      </c>
      <c r="K3212">
        <v>0</v>
      </c>
      <c r="L3212" t="s">
        <v>30</v>
      </c>
      <c r="M3212" t="s">
        <v>24</v>
      </c>
      <c r="N3212" t="s">
        <v>7904</v>
      </c>
      <c r="O3212" t="s">
        <v>7990</v>
      </c>
      <c r="P3212" t="s">
        <v>9449</v>
      </c>
    </row>
    <row r="3213" spans="1:16">
      <c r="A3213" t="s">
        <v>7730</v>
      </c>
      <c r="B3213" t="s">
        <v>7731</v>
      </c>
      <c r="C3213" t="s">
        <v>9450</v>
      </c>
      <c r="D3213" t="s">
        <v>9451</v>
      </c>
      <c r="E3213" t="s">
        <v>20</v>
      </c>
      <c r="F3213" t="s">
        <v>1377</v>
      </c>
      <c r="G3213">
        <v>185766189</v>
      </c>
      <c r="H3213">
        <v>185766213</v>
      </c>
      <c r="I3213" t="s">
        <v>37</v>
      </c>
      <c r="J3213">
        <v>1</v>
      </c>
      <c r="K3213">
        <v>0</v>
      </c>
      <c r="L3213" t="s">
        <v>23</v>
      </c>
      <c r="M3213" t="s">
        <v>24</v>
      </c>
      <c r="N3213" t="s">
        <v>9452</v>
      </c>
      <c r="O3213" t="s">
        <v>9453</v>
      </c>
      <c r="P3213" t="s">
        <v>9454</v>
      </c>
    </row>
    <row r="3214" spans="1:16">
      <c r="A3214" t="s">
        <v>7730</v>
      </c>
      <c r="B3214" t="s">
        <v>7731</v>
      </c>
      <c r="C3214" t="s">
        <v>9455</v>
      </c>
      <c r="D3214" t="s">
        <v>9456</v>
      </c>
      <c r="E3214" t="s">
        <v>20</v>
      </c>
      <c r="F3214" t="s">
        <v>1377</v>
      </c>
      <c r="G3214">
        <v>186505335</v>
      </c>
      <c r="H3214">
        <v>186505358</v>
      </c>
      <c r="I3214" t="s">
        <v>22</v>
      </c>
      <c r="J3214">
        <v>13</v>
      </c>
      <c r="K3214">
        <v>0</v>
      </c>
      <c r="L3214" t="s">
        <v>294</v>
      </c>
      <c r="M3214" t="s">
        <v>24</v>
      </c>
      <c r="N3214" t="s">
        <v>9457</v>
      </c>
      <c r="O3214" t="s">
        <v>9458</v>
      </c>
      <c r="P3214" t="s">
        <v>9459</v>
      </c>
    </row>
    <row r="3215" spans="1:16">
      <c r="A3215" t="s">
        <v>7730</v>
      </c>
      <c r="B3215" t="s">
        <v>7731</v>
      </c>
      <c r="C3215" t="s">
        <v>1710</v>
      </c>
      <c r="D3215" t="s">
        <v>1711</v>
      </c>
      <c r="E3215" t="s">
        <v>20</v>
      </c>
      <c r="F3215" t="s">
        <v>1377</v>
      </c>
      <c r="G3215">
        <v>187943226</v>
      </c>
      <c r="H3215">
        <v>187943247</v>
      </c>
      <c r="I3215" t="s">
        <v>22</v>
      </c>
      <c r="J3215">
        <v>1</v>
      </c>
      <c r="K3215">
        <v>0</v>
      </c>
      <c r="L3215" t="s">
        <v>30</v>
      </c>
      <c r="M3215" t="s">
        <v>24</v>
      </c>
      <c r="N3215" t="s">
        <v>7942</v>
      </c>
      <c r="O3215" t="s">
        <v>9460</v>
      </c>
      <c r="P3215" t="s">
        <v>9461</v>
      </c>
    </row>
    <row r="3216" spans="1:16">
      <c r="A3216" t="s">
        <v>7730</v>
      </c>
      <c r="B3216" t="s">
        <v>7731</v>
      </c>
      <c r="C3216" t="s">
        <v>9462</v>
      </c>
      <c r="D3216" t="s">
        <v>1711</v>
      </c>
      <c r="E3216" t="s">
        <v>20</v>
      </c>
      <c r="F3216" t="s">
        <v>1377</v>
      </c>
      <c r="G3216">
        <v>187943226</v>
      </c>
      <c r="H3216">
        <v>187943247</v>
      </c>
      <c r="I3216" t="s">
        <v>22</v>
      </c>
      <c r="J3216">
        <v>1</v>
      </c>
      <c r="K3216">
        <v>0</v>
      </c>
      <c r="L3216" t="s">
        <v>30</v>
      </c>
      <c r="M3216" t="s">
        <v>24</v>
      </c>
      <c r="N3216" t="s">
        <v>7942</v>
      </c>
      <c r="O3216" t="s">
        <v>9460</v>
      </c>
      <c r="P3216" t="s">
        <v>9461</v>
      </c>
    </row>
    <row r="3217" spans="1:16">
      <c r="A3217" t="s">
        <v>7730</v>
      </c>
      <c r="B3217" t="s">
        <v>7731</v>
      </c>
      <c r="C3217" t="s">
        <v>1720</v>
      </c>
      <c r="D3217" t="s">
        <v>1721</v>
      </c>
      <c r="E3217" t="s">
        <v>20</v>
      </c>
      <c r="F3217" t="s">
        <v>1377</v>
      </c>
      <c r="G3217">
        <v>194379812</v>
      </c>
      <c r="H3217">
        <v>194379833</v>
      </c>
      <c r="I3217" t="s">
        <v>37</v>
      </c>
      <c r="J3217">
        <v>1</v>
      </c>
      <c r="K3217">
        <v>0</v>
      </c>
      <c r="L3217" t="s">
        <v>30</v>
      </c>
      <c r="M3217" t="s">
        <v>24</v>
      </c>
      <c r="N3217" t="s">
        <v>7770</v>
      </c>
      <c r="O3217" t="s">
        <v>7771</v>
      </c>
      <c r="P3217" t="s">
        <v>9463</v>
      </c>
    </row>
    <row r="3218" spans="1:16">
      <c r="A3218" t="s">
        <v>7730</v>
      </c>
      <c r="B3218" t="s">
        <v>7731</v>
      </c>
      <c r="C3218" t="s">
        <v>1728</v>
      </c>
      <c r="D3218" t="s">
        <v>1729</v>
      </c>
      <c r="E3218" t="s">
        <v>20</v>
      </c>
      <c r="F3218" t="s">
        <v>1377</v>
      </c>
      <c r="G3218">
        <v>195087881</v>
      </c>
      <c r="H3218">
        <v>195087904</v>
      </c>
      <c r="I3218" t="s">
        <v>37</v>
      </c>
      <c r="J3218">
        <v>1</v>
      </c>
      <c r="K3218">
        <v>0</v>
      </c>
      <c r="L3218" t="s">
        <v>30</v>
      </c>
      <c r="M3218" t="s">
        <v>24</v>
      </c>
      <c r="N3218" t="s">
        <v>9464</v>
      </c>
      <c r="O3218" t="s">
        <v>9465</v>
      </c>
      <c r="P3218" t="s">
        <v>9466</v>
      </c>
    </row>
    <row r="3219" spans="1:16">
      <c r="A3219" t="s">
        <v>7730</v>
      </c>
      <c r="B3219" t="s">
        <v>7731</v>
      </c>
      <c r="C3219" t="s">
        <v>1731</v>
      </c>
      <c r="D3219" t="s">
        <v>1732</v>
      </c>
      <c r="E3219" t="s">
        <v>20</v>
      </c>
      <c r="F3219" t="s">
        <v>1377</v>
      </c>
      <c r="G3219">
        <v>195418132</v>
      </c>
      <c r="H3219">
        <v>195418156</v>
      </c>
      <c r="I3219" t="s">
        <v>22</v>
      </c>
      <c r="J3219">
        <v>1</v>
      </c>
      <c r="K3219">
        <v>0</v>
      </c>
      <c r="L3219" t="s">
        <v>30</v>
      </c>
      <c r="M3219" t="s">
        <v>24</v>
      </c>
      <c r="N3219" t="s">
        <v>9467</v>
      </c>
      <c r="O3219" t="s">
        <v>9468</v>
      </c>
      <c r="P3219" t="s">
        <v>9469</v>
      </c>
    </row>
    <row r="3220" spans="1:16">
      <c r="A3220" t="s">
        <v>7730</v>
      </c>
      <c r="B3220" t="s">
        <v>7731</v>
      </c>
      <c r="C3220" t="s">
        <v>1731</v>
      </c>
      <c r="D3220" t="s">
        <v>1732</v>
      </c>
      <c r="E3220" t="s">
        <v>20</v>
      </c>
      <c r="F3220" t="s">
        <v>1377</v>
      </c>
      <c r="G3220">
        <v>195423107</v>
      </c>
      <c r="H3220">
        <v>195423130</v>
      </c>
      <c r="I3220" t="s">
        <v>22</v>
      </c>
      <c r="J3220">
        <v>1</v>
      </c>
      <c r="K3220">
        <v>0</v>
      </c>
      <c r="L3220" t="s">
        <v>30</v>
      </c>
      <c r="M3220" t="s">
        <v>24</v>
      </c>
      <c r="N3220" t="s">
        <v>9470</v>
      </c>
      <c r="O3220" t="s">
        <v>9471</v>
      </c>
      <c r="P3220" t="s">
        <v>9472</v>
      </c>
    </row>
    <row r="3221" spans="1:16">
      <c r="A3221" t="s">
        <v>7730</v>
      </c>
      <c r="B3221" t="s">
        <v>7731</v>
      </c>
      <c r="C3221" t="s">
        <v>9473</v>
      </c>
      <c r="D3221" t="s">
        <v>9474</v>
      </c>
      <c r="E3221" t="s">
        <v>20</v>
      </c>
      <c r="F3221" t="s">
        <v>1774</v>
      </c>
      <c r="G3221">
        <v>67745</v>
      </c>
      <c r="H3221">
        <v>67765</v>
      </c>
      <c r="I3221" t="s">
        <v>22</v>
      </c>
      <c r="J3221">
        <v>4</v>
      </c>
      <c r="K3221">
        <v>0</v>
      </c>
      <c r="L3221" t="s">
        <v>57</v>
      </c>
      <c r="M3221" t="s">
        <v>31</v>
      </c>
      <c r="N3221" t="s">
        <v>7758</v>
      </c>
      <c r="O3221" t="s">
        <v>9475</v>
      </c>
      <c r="P3221" t="s">
        <v>9476</v>
      </c>
    </row>
    <row r="3222" spans="1:16">
      <c r="A3222" t="s">
        <v>7730</v>
      </c>
      <c r="B3222" t="s">
        <v>7731</v>
      </c>
      <c r="C3222" t="s">
        <v>9477</v>
      </c>
      <c r="D3222" t="s">
        <v>9478</v>
      </c>
      <c r="E3222" t="s">
        <v>20</v>
      </c>
      <c r="F3222" t="s">
        <v>1774</v>
      </c>
      <c r="G3222">
        <v>127522</v>
      </c>
      <c r="H3222">
        <v>127542</v>
      </c>
      <c r="I3222" t="s">
        <v>22</v>
      </c>
      <c r="J3222">
        <v>12</v>
      </c>
      <c r="K3222">
        <v>0</v>
      </c>
      <c r="L3222" t="s">
        <v>87</v>
      </c>
      <c r="M3222" t="s">
        <v>31</v>
      </c>
      <c r="N3222" t="s">
        <v>7758</v>
      </c>
      <c r="O3222" t="s">
        <v>9479</v>
      </c>
      <c r="P3222" t="s">
        <v>9480</v>
      </c>
    </row>
    <row r="3223" spans="1:16">
      <c r="A3223" t="s">
        <v>7730</v>
      </c>
      <c r="B3223" t="s">
        <v>7731</v>
      </c>
      <c r="C3223" t="s">
        <v>9481</v>
      </c>
      <c r="D3223" t="s">
        <v>9482</v>
      </c>
      <c r="E3223" t="s">
        <v>20</v>
      </c>
      <c r="F3223" t="s">
        <v>1774</v>
      </c>
      <c r="G3223">
        <v>1701421</v>
      </c>
      <c r="H3223">
        <v>1701428</v>
      </c>
      <c r="I3223" t="s">
        <v>37</v>
      </c>
      <c r="J3223">
        <v>4</v>
      </c>
      <c r="K3223">
        <v>0</v>
      </c>
      <c r="L3223" t="s">
        <v>87</v>
      </c>
      <c r="M3223" t="s">
        <v>24</v>
      </c>
      <c r="N3223" t="s">
        <v>7739</v>
      </c>
      <c r="O3223" t="s">
        <v>7740</v>
      </c>
      <c r="P3223" t="e">
        <f>--------------UUCUGAUu</f>
        <v>#NAME?</v>
      </c>
    </row>
    <row r="3224" spans="1:16">
      <c r="A3224" t="s">
        <v>7730</v>
      </c>
      <c r="B3224" t="s">
        <v>7731</v>
      </c>
      <c r="C3224" t="s">
        <v>9483</v>
      </c>
      <c r="D3224" t="s">
        <v>6730</v>
      </c>
      <c r="E3224" t="s">
        <v>20</v>
      </c>
      <c r="F3224" t="s">
        <v>1774</v>
      </c>
      <c r="G3224">
        <v>1981459</v>
      </c>
      <c r="H3224">
        <v>1981481</v>
      </c>
      <c r="I3224" t="s">
        <v>22</v>
      </c>
      <c r="J3224">
        <v>6</v>
      </c>
      <c r="K3224">
        <v>0</v>
      </c>
      <c r="L3224" t="s">
        <v>57</v>
      </c>
      <c r="M3224" t="s">
        <v>24</v>
      </c>
      <c r="N3224" t="s">
        <v>9078</v>
      </c>
      <c r="O3224" t="s">
        <v>9484</v>
      </c>
      <c r="P3224" t="s">
        <v>9485</v>
      </c>
    </row>
    <row r="3225" spans="1:16">
      <c r="A3225" t="s">
        <v>7730</v>
      </c>
      <c r="B3225" t="s">
        <v>7731</v>
      </c>
      <c r="C3225" t="s">
        <v>9486</v>
      </c>
      <c r="D3225" t="s">
        <v>9487</v>
      </c>
      <c r="E3225" t="s">
        <v>20</v>
      </c>
      <c r="F3225" t="s">
        <v>1774</v>
      </c>
      <c r="G3225">
        <v>2932320</v>
      </c>
      <c r="H3225">
        <v>2932340</v>
      </c>
      <c r="I3225" t="s">
        <v>37</v>
      </c>
      <c r="J3225">
        <v>4</v>
      </c>
      <c r="K3225">
        <v>0</v>
      </c>
      <c r="L3225" t="s">
        <v>30</v>
      </c>
      <c r="M3225" t="s">
        <v>24</v>
      </c>
      <c r="N3225" t="s">
        <v>8126</v>
      </c>
      <c r="O3225" t="s">
        <v>9488</v>
      </c>
      <c r="P3225" t="s">
        <v>9489</v>
      </c>
    </row>
    <row r="3226" spans="1:16">
      <c r="A3226" t="s">
        <v>7730</v>
      </c>
      <c r="B3226" t="s">
        <v>7731</v>
      </c>
      <c r="C3226" t="s">
        <v>1781</v>
      </c>
      <c r="D3226" t="s">
        <v>1782</v>
      </c>
      <c r="E3226" t="s">
        <v>20</v>
      </c>
      <c r="F3226" t="s">
        <v>1774</v>
      </c>
      <c r="G3226">
        <v>3189417</v>
      </c>
      <c r="H3226">
        <v>3189440</v>
      </c>
      <c r="I3226" t="s">
        <v>22</v>
      </c>
      <c r="J3226">
        <v>2</v>
      </c>
      <c r="K3226">
        <v>0</v>
      </c>
      <c r="L3226" t="s">
        <v>57</v>
      </c>
      <c r="M3226" t="s">
        <v>24</v>
      </c>
      <c r="N3226" t="s">
        <v>9490</v>
      </c>
      <c r="O3226" t="s">
        <v>9491</v>
      </c>
      <c r="P3226" t="s">
        <v>9492</v>
      </c>
    </row>
    <row r="3227" spans="1:16">
      <c r="A3227" t="s">
        <v>7730</v>
      </c>
      <c r="B3227" t="s">
        <v>7731</v>
      </c>
      <c r="C3227" t="s">
        <v>9493</v>
      </c>
      <c r="D3227" t="s">
        <v>9494</v>
      </c>
      <c r="E3227" t="s">
        <v>20</v>
      </c>
      <c r="F3227" t="s">
        <v>1774</v>
      </c>
      <c r="G3227">
        <v>6864986</v>
      </c>
      <c r="H3227">
        <v>6865005</v>
      </c>
      <c r="I3227" t="s">
        <v>22</v>
      </c>
      <c r="J3227">
        <v>2</v>
      </c>
      <c r="K3227">
        <v>1</v>
      </c>
      <c r="L3227" t="s">
        <v>57</v>
      </c>
      <c r="M3227" t="s">
        <v>24</v>
      </c>
      <c r="N3227" t="s">
        <v>7758</v>
      </c>
      <c r="O3227" t="s">
        <v>9495</v>
      </c>
      <c r="P3227" t="s">
        <v>9496</v>
      </c>
    </row>
    <row r="3228" spans="1:16">
      <c r="A3228" t="s">
        <v>7730</v>
      </c>
      <c r="B3228" t="s">
        <v>7731</v>
      </c>
      <c r="C3228" t="s">
        <v>9493</v>
      </c>
      <c r="D3228" t="s">
        <v>9494</v>
      </c>
      <c r="E3228" t="s">
        <v>20</v>
      </c>
      <c r="F3228" t="s">
        <v>1774</v>
      </c>
      <c r="G3228">
        <v>6865327</v>
      </c>
      <c r="H3228">
        <v>6865347</v>
      </c>
      <c r="I3228" t="s">
        <v>22</v>
      </c>
      <c r="J3228">
        <v>1</v>
      </c>
      <c r="K3228">
        <v>0</v>
      </c>
      <c r="L3228" t="s">
        <v>23</v>
      </c>
      <c r="M3228" t="s">
        <v>24</v>
      </c>
      <c r="N3228" t="s">
        <v>7788</v>
      </c>
      <c r="O3228" t="s">
        <v>9497</v>
      </c>
      <c r="P3228" t="s">
        <v>9498</v>
      </c>
    </row>
    <row r="3229" spans="1:16">
      <c r="A3229" t="s">
        <v>7730</v>
      </c>
      <c r="B3229" t="s">
        <v>7731</v>
      </c>
      <c r="C3229" t="s">
        <v>9499</v>
      </c>
      <c r="D3229" t="s">
        <v>9500</v>
      </c>
      <c r="E3229" t="s">
        <v>20</v>
      </c>
      <c r="F3229" t="s">
        <v>1774</v>
      </c>
      <c r="G3229">
        <v>13369487</v>
      </c>
      <c r="H3229">
        <v>13369508</v>
      </c>
      <c r="I3229" t="s">
        <v>37</v>
      </c>
      <c r="J3229">
        <v>6</v>
      </c>
      <c r="K3229">
        <v>0</v>
      </c>
      <c r="L3229" t="s">
        <v>57</v>
      </c>
      <c r="M3229" t="s">
        <v>31</v>
      </c>
      <c r="N3229" t="s">
        <v>7758</v>
      </c>
      <c r="O3229" t="s">
        <v>9501</v>
      </c>
      <c r="P3229" t="s">
        <v>9502</v>
      </c>
    </row>
    <row r="3230" spans="1:16">
      <c r="A3230" t="s">
        <v>7730</v>
      </c>
      <c r="B3230" t="s">
        <v>7731</v>
      </c>
      <c r="C3230" t="s">
        <v>1797</v>
      </c>
      <c r="D3230" t="s">
        <v>1798</v>
      </c>
      <c r="E3230" t="s">
        <v>20</v>
      </c>
      <c r="F3230" t="s">
        <v>1774</v>
      </c>
      <c r="G3230">
        <v>13612593</v>
      </c>
      <c r="H3230">
        <v>13612614</v>
      </c>
      <c r="I3230" t="s">
        <v>37</v>
      </c>
      <c r="J3230">
        <v>4</v>
      </c>
      <c r="K3230">
        <v>1</v>
      </c>
      <c r="L3230" t="s">
        <v>57</v>
      </c>
      <c r="M3230" t="s">
        <v>24</v>
      </c>
      <c r="N3230" t="s">
        <v>8126</v>
      </c>
      <c r="O3230" t="s">
        <v>9503</v>
      </c>
      <c r="P3230" t="s">
        <v>9504</v>
      </c>
    </row>
    <row r="3231" spans="1:16">
      <c r="A3231" t="s">
        <v>7730</v>
      </c>
      <c r="B3231" t="s">
        <v>7731</v>
      </c>
      <c r="C3231" t="s">
        <v>9505</v>
      </c>
      <c r="D3231" t="s">
        <v>9506</v>
      </c>
      <c r="E3231" t="s">
        <v>20</v>
      </c>
      <c r="F3231" t="s">
        <v>1774</v>
      </c>
      <c r="G3231">
        <v>17805762</v>
      </c>
      <c r="H3231">
        <v>17805783</v>
      </c>
      <c r="I3231" t="s">
        <v>37</v>
      </c>
      <c r="J3231">
        <v>6</v>
      </c>
      <c r="K3231">
        <v>0</v>
      </c>
      <c r="L3231" t="s">
        <v>57</v>
      </c>
      <c r="M3231" t="s">
        <v>24</v>
      </c>
      <c r="N3231" t="s">
        <v>7770</v>
      </c>
      <c r="O3231" t="s">
        <v>7771</v>
      </c>
      <c r="P3231" t="s">
        <v>9507</v>
      </c>
    </row>
    <row r="3232" spans="1:16">
      <c r="A3232" t="s">
        <v>7730</v>
      </c>
      <c r="B3232" t="s">
        <v>7731</v>
      </c>
      <c r="C3232" t="s">
        <v>9508</v>
      </c>
      <c r="D3232" t="s">
        <v>9509</v>
      </c>
      <c r="E3232" t="s">
        <v>20</v>
      </c>
      <c r="F3232" t="s">
        <v>1774</v>
      </c>
      <c r="G3232">
        <v>17836111</v>
      </c>
      <c r="H3232">
        <v>17836132</v>
      </c>
      <c r="I3232" t="s">
        <v>22</v>
      </c>
      <c r="J3232">
        <v>4</v>
      </c>
      <c r="K3232">
        <v>0</v>
      </c>
      <c r="L3232" t="s">
        <v>57</v>
      </c>
      <c r="M3232" t="s">
        <v>24</v>
      </c>
      <c r="N3232" t="s">
        <v>7739</v>
      </c>
      <c r="O3232" t="s">
        <v>7740</v>
      </c>
      <c r="P3232" t="s">
        <v>9510</v>
      </c>
    </row>
    <row r="3233" spans="1:16">
      <c r="A3233" t="s">
        <v>7730</v>
      </c>
      <c r="B3233" t="s">
        <v>7731</v>
      </c>
      <c r="C3233" t="s">
        <v>9511</v>
      </c>
      <c r="D3233" t="s">
        <v>9512</v>
      </c>
      <c r="E3233" t="s">
        <v>20</v>
      </c>
      <c r="F3233" t="s">
        <v>1774</v>
      </c>
      <c r="G3233">
        <v>36230811</v>
      </c>
      <c r="H3233">
        <v>36230830</v>
      </c>
      <c r="I3233" t="s">
        <v>37</v>
      </c>
      <c r="J3233">
        <v>1</v>
      </c>
      <c r="K3233">
        <v>0</v>
      </c>
      <c r="L3233" t="s">
        <v>23</v>
      </c>
      <c r="M3233" t="s">
        <v>24</v>
      </c>
      <c r="N3233" t="s">
        <v>8126</v>
      </c>
      <c r="O3233" t="s">
        <v>9513</v>
      </c>
      <c r="P3233" t="s">
        <v>9514</v>
      </c>
    </row>
    <row r="3234" spans="1:16">
      <c r="A3234" t="s">
        <v>7730</v>
      </c>
      <c r="B3234" t="s">
        <v>7731</v>
      </c>
      <c r="C3234" t="s">
        <v>9515</v>
      </c>
      <c r="D3234" t="s">
        <v>9516</v>
      </c>
      <c r="E3234" t="s">
        <v>20</v>
      </c>
      <c r="F3234" t="s">
        <v>1774</v>
      </c>
      <c r="G3234">
        <v>39826463</v>
      </c>
      <c r="H3234">
        <v>39826484</v>
      </c>
      <c r="I3234" t="s">
        <v>37</v>
      </c>
      <c r="J3234">
        <v>3</v>
      </c>
      <c r="K3234">
        <v>0</v>
      </c>
      <c r="L3234" t="s">
        <v>57</v>
      </c>
      <c r="M3234" t="s">
        <v>24</v>
      </c>
      <c r="N3234" t="s">
        <v>7947</v>
      </c>
      <c r="O3234" t="s">
        <v>9029</v>
      </c>
      <c r="P3234" t="s">
        <v>9517</v>
      </c>
    </row>
    <row r="3235" spans="1:16">
      <c r="A3235" t="s">
        <v>7730</v>
      </c>
      <c r="B3235" t="s">
        <v>7731</v>
      </c>
      <c r="C3235" t="s">
        <v>9515</v>
      </c>
      <c r="D3235" t="s">
        <v>9516</v>
      </c>
      <c r="E3235" t="s">
        <v>20</v>
      </c>
      <c r="F3235" t="s">
        <v>1774</v>
      </c>
      <c r="G3235">
        <v>39915274</v>
      </c>
      <c r="H3235">
        <v>39915295</v>
      </c>
      <c r="I3235" t="s">
        <v>37</v>
      </c>
      <c r="J3235">
        <v>3</v>
      </c>
      <c r="K3235">
        <v>0</v>
      </c>
      <c r="L3235" t="s">
        <v>23</v>
      </c>
      <c r="M3235" t="s">
        <v>24</v>
      </c>
      <c r="N3235" t="s">
        <v>7734</v>
      </c>
      <c r="O3235" t="s">
        <v>9518</v>
      </c>
      <c r="P3235" t="s">
        <v>9519</v>
      </c>
    </row>
    <row r="3236" spans="1:16">
      <c r="A3236" t="s">
        <v>7730</v>
      </c>
      <c r="B3236" t="s">
        <v>7731</v>
      </c>
      <c r="C3236" t="s">
        <v>9520</v>
      </c>
      <c r="D3236" t="s">
        <v>9521</v>
      </c>
      <c r="E3236" t="s">
        <v>20</v>
      </c>
      <c r="F3236" t="s">
        <v>1774</v>
      </c>
      <c r="G3236">
        <v>44704336</v>
      </c>
      <c r="H3236">
        <v>44704357</v>
      </c>
      <c r="I3236" t="s">
        <v>37</v>
      </c>
      <c r="J3236">
        <v>2</v>
      </c>
      <c r="K3236">
        <v>0</v>
      </c>
      <c r="L3236" t="s">
        <v>30</v>
      </c>
      <c r="M3236" t="s">
        <v>24</v>
      </c>
      <c r="N3236" t="s">
        <v>7793</v>
      </c>
      <c r="O3236" t="s">
        <v>9522</v>
      </c>
      <c r="P3236" t="s">
        <v>9523</v>
      </c>
    </row>
    <row r="3237" spans="1:16">
      <c r="A3237" t="s">
        <v>7730</v>
      </c>
      <c r="B3237" t="s">
        <v>7731</v>
      </c>
      <c r="C3237" t="s">
        <v>9524</v>
      </c>
      <c r="D3237" t="s">
        <v>9525</v>
      </c>
      <c r="E3237" t="s">
        <v>20</v>
      </c>
      <c r="F3237" t="s">
        <v>1774</v>
      </c>
      <c r="G3237">
        <v>48545874</v>
      </c>
      <c r="H3237">
        <v>48545895</v>
      </c>
      <c r="I3237" t="s">
        <v>37</v>
      </c>
      <c r="J3237">
        <v>3</v>
      </c>
      <c r="K3237">
        <v>0</v>
      </c>
      <c r="L3237" t="s">
        <v>57</v>
      </c>
      <c r="M3237" t="s">
        <v>24</v>
      </c>
      <c r="N3237" t="s">
        <v>7734</v>
      </c>
      <c r="O3237" t="s">
        <v>9526</v>
      </c>
      <c r="P3237" t="s">
        <v>9527</v>
      </c>
    </row>
    <row r="3238" spans="1:16">
      <c r="A3238" t="s">
        <v>7730</v>
      </c>
      <c r="B3238" t="s">
        <v>7731</v>
      </c>
      <c r="C3238" t="s">
        <v>1841</v>
      </c>
      <c r="D3238" t="s">
        <v>1842</v>
      </c>
      <c r="E3238" t="s">
        <v>20</v>
      </c>
      <c r="F3238" t="s">
        <v>1774</v>
      </c>
      <c r="G3238">
        <v>54257176</v>
      </c>
      <c r="H3238">
        <v>54257193</v>
      </c>
      <c r="I3238" t="s">
        <v>22</v>
      </c>
      <c r="J3238">
        <v>5</v>
      </c>
      <c r="K3238">
        <v>0</v>
      </c>
      <c r="L3238" t="s">
        <v>57</v>
      </c>
      <c r="M3238" t="s">
        <v>24</v>
      </c>
      <c r="N3238" t="s">
        <v>7739</v>
      </c>
      <c r="O3238" t="s">
        <v>7740</v>
      </c>
      <c r="P3238" t="e">
        <f>----gugcugaucuUUCUGAUu</f>
        <v>#NAME?</v>
      </c>
    </row>
    <row r="3239" spans="1:16">
      <c r="A3239" t="s">
        <v>7730</v>
      </c>
      <c r="B3239" t="s">
        <v>7731</v>
      </c>
      <c r="C3239" t="s">
        <v>9528</v>
      </c>
      <c r="D3239" t="s">
        <v>1842</v>
      </c>
      <c r="E3239" t="s">
        <v>20</v>
      </c>
      <c r="F3239" t="s">
        <v>1774</v>
      </c>
      <c r="G3239">
        <v>54257176</v>
      </c>
      <c r="H3239">
        <v>54257193</v>
      </c>
      <c r="I3239" t="s">
        <v>22</v>
      </c>
      <c r="J3239">
        <v>5</v>
      </c>
      <c r="K3239">
        <v>0</v>
      </c>
      <c r="L3239" t="s">
        <v>57</v>
      </c>
      <c r="M3239" t="s">
        <v>24</v>
      </c>
      <c r="N3239" t="s">
        <v>7739</v>
      </c>
      <c r="O3239" t="s">
        <v>7740</v>
      </c>
      <c r="P3239" t="e">
        <f>----gugcugaucuUUCUGAUu</f>
        <v>#NAME?</v>
      </c>
    </row>
    <row r="3240" spans="1:16">
      <c r="A3240" t="s">
        <v>7730</v>
      </c>
      <c r="B3240" t="s">
        <v>7731</v>
      </c>
      <c r="C3240" t="s">
        <v>9529</v>
      </c>
      <c r="D3240" t="s">
        <v>9530</v>
      </c>
      <c r="E3240" t="s">
        <v>20</v>
      </c>
      <c r="F3240" t="s">
        <v>1774</v>
      </c>
      <c r="G3240">
        <v>56349115</v>
      </c>
      <c r="H3240">
        <v>56349137</v>
      </c>
      <c r="I3240" t="s">
        <v>37</v>
      </c>
      <c r="J3240">
        <v>1</v>
      </c>
      <c r="K3240">
        <v>0</v>
      </c>
      <c r="L3240" t="s">
        <v>30</v>
      </c>
      <c r="M3240" t="s">
        <v>24</v>
      </c>
      <c r="N3240" t="s">
        <v>7996</v>
      </c>
      <c r="O3240" t="s">
        <v>9531</v>
      </c>
      <c r="P3240" t="s">
        <v>9532</v>
      </c>
    </row>
    <row r="3241" spans="1:16">
      <c r="A3241" t="s">
        <v>7730</v>
      </c>
      <c r="B3241" t="s">
        <v>7731</v>
      </c>
      <c r="C3241" t="s">
        <v>9533</v>
      </c>
      <c r="D3241" t="s">
        <v>9534</v>
      </c>
      <c r="E3241" t="s">
        <v>20</v>
      </c>
      <c r="F3241" t="s">
        <v>1774</v>
      </c>
      <c r="G3241">
        <v>57260912</v>
      </c>
      <c r="H3241">
        <v>57260935</v>
      </c>
      <c r="I3241" t="s">
        <v>37</v>
      </c>
      <c r="J3241">
        <v>7</v>
      </c>
      <c r="K3241">
        <v>0</v>
      </c>
      <c r="L3241" t="s">
        <v>87</v>
      </c>
      <c r="M3241" t="s">
        <v>24</v>
      </c>
      <c r="N3241" t="s">
        <v>7744</v>
      </c>
      <c r="O3241" t="s">
        <v>9535</v>
      </c>
      <c r="P3241" t="s">
        <v>9536</v>
      </c>
    </row>
    <row r="3242" spans="1:16">
      <c r="A3242" t="s">
        <v>7730</v>
      </c>
      <c r="B3242" t="s">
        <v>7731</v>
      </c>
      <c r="C3242" t="s">
        <v>9533</v>
      </c>
      <c r="D3242" t="s">
        <v>9534</v>
      </c>
      <c r="E3242" t="s">
        <v>20</v>
      </c>
      <c r="F3242" t="s">
        <v>1774</v>
      </c>
      <c r="G3242">
        <v>57269528</v>
      </c>
      <c r="H3242">
        <v>57269549</v>
      </c>
      <c r="I3242" t="s">
        <v>37</v>
      </c>
      <c r="J3242">
        <v>2</v>
      </c>
      <c r="K3242">
        <v>0</v>
      </c>
      <c r="L3242" t="s">
        <v>30</v>
      </c>
      <c r="M3242" t="s">
        <v>31</v>
      </c>
      <c r="N3242" t="s">
        <v>7788</v>
      </c>
      <c r="O3242" t="s">
        <v>9537</v>
      </c>
      <c r="P3242" t="s">
        <v>9538</v>
      </c>
    </row>
    <row r="3243" spans="1:16">
      <c r="A3243" t="s">
        <v>7730</v>
      </c>
      <c r="B3243" t="s">
        <v>7731</v>
      </c>
      <c r="C3243" t="s">
        <v>9539</v>
      </c>
      <c r="D3243" t="s">
        <v>9540</v>
      </c>
      <c r="E3243" t="s">
        <v>20</v>
      </c>
      <c r="F3243" t="s">
        <v>1774</v>
      </c>
      <c r="G3243">
        <v>57318080</v>
      </c>
      <c r="H3243">
        <v>57318098</v>
      </c>
      <c r="I3243" t="s">
        <v>22</v>
      </c>
      <c r="J3243">
        <v>11</v>
      </c>
      <c r="K3243">
        <v>0</v>
      </c>
      <c r="L3243" t="s">
        <v>57</v>
      </c>
      <c r="M3243" t="s">
        <v>24</v>
      </c>
      <c r="N3243" t="s">
        <v>7758</v>
      </c>
      <c r="O3243" t="s">
        <v>9541</v>
      </c>
      <c r="P3243" t="s">
        <v>9542</v>
      </c>
    </row>
    <row r="3244" spans="1:16">
      <c r="A3244" t="s">
        <v>7730</v>
      </c>
      <c r="B3244" t="s">
        <v>7731</v>
      </c>
      <c r="C3244" t="s">
        <v>9539</v>
      </c>
      <c r="D3244" t="s">
        <v>9540</v>
      </c>
      <c r="E3244" t="s">
        <v>20</v>
      </c>
      <c r="F3244" t="s">
        <v>1774</v>
      </c>
      <c r="G3244">
        <v>57326539</v>
      </c>
      <c r="H3244">
        <v>57326561</v>
      </c>
      <c r="I3244" t="s">
        <v>22</v>
      </c>
      <c r="J3244">
        <v>6</v>
      </c>
      <c r="K3244">
        <v>0</v>
      </c>
      <c r="L3244" t="s">
        <v>57</v>
      </c>
      <c r="M3244" t="s">
        <v>24</v>
      </c>
      <c r="N3244" t="s">
        <v>8440</v>
      </c>
      <c r="O3244" t="s">
        <v>9543</v>
      </c>
      <c r="P3244" t="s">
        <v>9544</v>
      </c>
    </row>
    <row r="3245" spans="1:16">
      <c r="A3245" t="s">
        <v>7730</v>
      </c>
      <c r="B3245" t="s">
        <v>7731</v>
      </c>
      <c r="C3245" t="s">
        <v>9545</v>
      </c>
      <c r="D3245" t="s">
        <v>9546</v>
      </c>
      <c r="E3245" t="s">
        <v>20</v>
      </c>
      <c r="F3245" t="s">
        <v>1774</v>
      </c>
      <c r="G3245">
        <v>62078037</v>
      </c>
      <c r="H3245">
        <v>62078057</v>
      </c>
      <c r="I3245" t="s">
        <v>22</v>
      </c>
      <c r="J3245">
        <v>1</v>
      </c>
      <c r="K3245">
        <v>0</v>
      </c>
      <c r="L3245" t="s">
        <v>23</v>
      </c>
      <c r="M3245" t="s">
        <v>24</v>
      </c>
      <c r="N3245" t="s">
        <v>7942</v>
      </c>
      <c r="O3245" t="s">
        <v>9547</v>
      </c>
      <c r="P3245" t="s">
        <v>9548</v>
      </c>
    </row>
    <row r="3246" spans="1:16">
      <c r="A3246" t="s">
        <v>7730</v>
      </c>
      <c r="B3246" t="s">
        <v>7731</v>
      </c>
      <c r="C3246" t="s">
        <v>1845</v>
      </c>
      <c r="D3246" t="s">
        <v>1846</v>
      </c>
      <c r="E3246" t="s">
        <v>20</v>
      </c>
      <c r="F3246" t="s">
        <v>1774</v>
      </c>
      <c r="G3246">
        <v>68483648</v>
      </c>
      <c r="H3246">
        <v>68483669</v>
      </c>
      <c r="I3246" t="s">
        <v>37</v>
      </c>
      <c r="J3246">
        <v>2</v>
      </c>
      <c r="K3246">
        <v>0</v>
      </c>
      <c r="L3246" t="s">
        <v>23</v>
      </c>
      <c r="M3246" t="s">
        <v>31</v>
      </c>
      <c r="N3246" t="s">
        <v>7758</v>
      </c>
      <c r="O3246" t="s">
        <v>9549</v>
      </c>
      <c r="P3246" t="s">
        <v>9550</v>
      </c>
    </row>
    <row r="3247" spans="1:16">
      <c r="A3247" t="s">
        <v>7730</v>
      </c>
      <c r="B3247" t="s">
        <v>7731</v>
      </c>
      <c r="C3247" t="s">
        <v>1853</v>
      </c>
      <c r="D3247" t="s">
        <v>1854</v>
      </c>
      <c r="E3247" t="s">
        <v>20</v>
      </c>
      <c r="F3247" t="s">
        <v>1774</v>
      </c>
      <c r="G3247">
        <v>73941141</v>
      </c>
      <c r="H3247">
        <v>73941162</v>
      </c>
      <c r="I3247" t="s">
        <v>37</v>
      </c>
      <c r="J3247">
        <v>2</v>
      </c>
      <c r="K3247">
        <v>0</v>
      </c>
      <c r="L3247" t="s">
        <v>23</v>
      </c>
      <c r="M3247" t="s">
        <v>31</v>
      </c>
      <c r="N3247" t="s">
        <v>7739</v>
      </c>
      <c r="O3247" t="s">
        <v>7740</v>
      </c>
      <c r="P3247" t="s">
        <v>9551</v>
      </c>
    </row>
    <row r="3248" spans="1:16">
      <c r="A3248" t="s">
        <v>7730</v>
      </c>
      <c r="B3248" t="s">
        <v>7731</v>
      </c>
      <c r="C3248" t="s">
        <v>1853</v>
      </c>
      <c r="D3248" t="s">
        <v>1854</v>
      </c>
      <c r="E3248" t="s">
        <v>20</v>
      </c>
      <c r="F3248" t="s">
        <v>1774</v>
      </c>
      <c r="G3248">
        <v>73987419</v>
      </c>
      <c r="H3248">
        <v>73987443</v>
      </c>
      <c r="I3248" t="s">
        <v>37</v>
      </c>
      <c r="J3248">
        <v>3</v>
      </c>
      <c r="K3248">
        <v>0</v>
      </c>
      <c r="L3248" t="s">
        <v>30</v>
      </c>
      <c r="M3248" t="s">
        <v>24</v>
      </c>
      <c r="N3248" t="s">
        <v>7866</v>
      </c>
      <c r="O3248" t="s">
        <v>7867</v>
      </c>
      <c r="P3248" t="s">
        <v>9552</v>
      </c>
    </row>
    <row r="3249" spans="1:16">
      <c r="A3249" t="s">
        <v>7730</v>
      </c>
      <c r="B3249" t="s">
        <v>7731</v>
      </c>
      <c r="C3249" t="s">
        <v>1853</v>
      </c>
      <c r="D3249" t="s">
        <v>1854</v>
      </c>
      <c r="E3249" t="s">
        <v>20</v>
      </c>
      <c r="F3249" t="s">
        <v>1774</v>
      </c>
      <c r="G3249">
        <v>74037253</v>
      </c>
      <c r="H3249">
        <v>74037274</v>
      </c>
      <c r="I3249" t="s">
        <v>37</v>
      </c>
      <c r="J3249">
        <v>1</v>
      </c>
      <c r="K3249">
        <v>0</v>
      </c>
      <c r="L3249" t="s">
        <v>30</v>
      </c>
      <c r="M3249" t="s">
        <v>24</v>
      </c>
      <c r="N3249" t="s">
        <v>7942</v>
      </c>
      <c r="O3249" t="s">
        <v>9553</v>
      </c>
      <c r="P3249" t="s">
        <v>9554</v>
      </c>
    </row>
    <row r="3250" spans="1:16">
      <c r="A3250" t="s">
        <v>7730</v>
      </c>
      <c r="B3250" t="s">
        <v>7731</v>
      </c>
      <c r="C3250" t="s">
        <v>1853</v>
      </c>
      <c r="D3250" t="s">
        <v>1854</v>
      </c>
      <c r="E3250" t="s">
        <v>20</v>
      </c>
      <c r="F3250" t="s">
        <v>1774</v>
      </c>
      <c r="G3250">
        <v>74038146</v>
      </c>
      <c r="H3250">
        <v>74038167</v>
      </c>
      <c r="I3250" t="s">
        <v>37</v>
      </c>
      <c r="J3250">
        <v>2</v>
      </c>
      <c r="K3250">
        <v>0</v>
      </c>
      <c r="L3250" t="s">
        <v>30</v>
      </c>
      <c r="M3250" t="s">
        <v>24</v>
      </c>
      <c r="N3250" t="s">
        <v>8126</v>
      </c>
      <c r="O3250" t="s">
        <v>9555</v>
      </c>
      <c r="P3250" t="s">
        <v>9556</v>
      </c>
    </row>
    <row r="3251" spans="1:16">
      <c r="A3251" t="s">
        <v>7730</v>
      </c>
      <c r="B3251" t="s">
        <v>7731</v>
      </c>
      <c r="C3251" t="s">
        <v>1873</v>
      </c>
      <c r="D3251" t="s">
        <v>1874</v>
      </c>
      <c r="E3251" t="s">
        <v>20</v>
      </c>
      <c r="F3251" t="s">
        <v>1774</v>
      </c>
      <c r="G3251">
        <v>77956976</v>
      </c>
      <c r="H3251">
        <v>77956997</v>
      </c>
      <c r="I3251" t="s">
        <v>22</v>
      </c>
      <c r="J3251">
        <v>5</v>
      </c>
      <c r="K3251">
        <v>0</v>
      </c>
      <c r="L3251" t="s">
        <v>57</v>
      </c>
      <c r="M3251" t="s">
        <v>24</v>
      </c>
      <c r="N3251" t="s">
        <v>7739</v>
      </c>
      <c r="O3251" t="s">
        <v>7740</v>
      </c>
      <c r="P3251" t="s">
        <v>9557</v>
      </c>
    </row>
    <row r="3252" spans="1:16">
      <c r="A3252" t="s">
        <v>7730</v>
      </c>
      <c r="B3252" t="s">
        <v>7731</v>
      </c>
      <c r="C3252" t="s">
        <v>1883</v>
      </c>
      <c r="D3252" t="s">
        <v>1884</v>
      </c>
      <c r="E3252" t="s">
        <v>20</v>
      </c>
      <c r="F3252" t="s">
        <v>1774</v>
      </c>
      <c r="G3252">
        <v>79465341</v>
      </c>
      <c r="H3252">
        <v>79465363</v>
      </c>
      <c r="I3252" t="s">
        <v>22</v>
      </c>
      <c r="J3252">
        <v>1</v>
      </c>
      <c r="K3252">
        <v>0</v>
      </c>
      <c r="L3252" t="s">
        <v>23</v>
      </c>
      <c r="M3252" t="s">
        <v>24</v>
      </c>
      <c r="N3252" t="s">
        <v>8659</v>
      </c>
      <c r="O3252" t="s">
        <v>9558</v>
      </c>
      <c r="P3252" t="s">
        <v>9559</v>
      </c>
    </row>
    <row r="3253" spans="1:16">
      <c r="A3253" t="s">
        <v>7730</v>
      </c>
      <c r="B3253" t="s">
        <v>7731</v>
      </c>
      <c r="C3253" t="s">
        <v>1897</v>
      </c>
      <c r="D3253" t="s">
        <v>1894</v>
      </c>
      <c r="E3253" t="s">
        <v>20</v>
      </c>
      <c r="F3253" t="s">
        <v>1774</v>
      </c>
      <c r="G3253">
        <v>83739949</v>
      </c>
      <c r="H3253">
        <v>83739972</v>
      </c>
      <c r="I3253" t="s">
        <v>37</v>
      </c>
      <c r="J3253">
        <v>8</v>
      </c>
      <c r="K3253">
        <v>0</v>
      </c>
      <c r="L3253" t="s">
        <v>87</v>
      </c>
      <c r="M3253" t="s">
        <v>31</v>
      </c>
      <c r="N3253" t="s">
        <v>8266</v>
      </c>
      <c r="O3253" t="s">
        <v>9560</v>
      </c>
      <c r="P3253" t="s">
        <v>9561</v>
      </c>
    </row>
    <row r="3254" spans="1:16">
      <c r="A3254" t="s">
        <v>7730</v>
      </c>
      <c r="B3254" t="s">
        <v>7731</v>
      </c>
      <c r="C3254" t="s">
        <v>1893</v>
      </c>
      <c r="D3254" t="s">
        <v>1894</v>
      </c>
      <c r="E3254" t="s">
        <v>20</v>
      </c>
      <c r="F3254" t="s">
        <v>1774</v>
      </c>
      <c r="G3254">
        <v>83800015</v>
      </c>
      <c r="H3254">
        <v>83800035</v>
      </c>
      <c r="I3254" t="s">
        <v>37</v>
      </c>
      <c r="J3254">
        <v>5</v>
      </c>
      <c r="K3254">
        <v>0</v>
      </c>
      <c r="L3254" t="s">
        <v>57</v>
      </c>
      <c r="M3254" t="s">
        <v>24</v>
      </c>
      <c r="N3254" t="s">
        <v>7734</v>
      </c>
      <c r="O3254" t="s">
        <v>9562</v>
      </c>
      <c r="P3254" t="s">
        <v>9563</v>
      </c>
    </row>
    <row r="3255" spans="1:16">
      <c r="A3255" t="s">
        <v>7730</v>
      </c>
      <c r="B3255" t="s">
        <v>7731</v>
      </c>
      <c r="C3255" t="s">
        <v>1897</v>
      </c>
      <c r="D3255" t="s">
        <v>1894</v>
      </c>
      <c r="E3255" t="s">
        <v>20</v>
      </c>
      <c r="F3255" t="s">
        <v>1774</v>
      </c>
      <c r="G3255">
        <v>83800015</v>
      </c>
      <c r="H3255">
        <v>83800035</v>
      </c>
      <c r="I3255" t="s">
        <v>37</v>
      </c>
      <c r="J3255">
        <v>5</v>
      </c>
      <c r="K3255">
        <v>0</v>
      </c>
      <c r="L3255" t="s">
        <v>57</v>
      </c>
      <c r="M3255" t="s">
        <v>24</v>
      </c>
      <c r="N3255" t="s">
        <v>7734</v>
      </c>
      <c r="O3255" t="s">
        <v>9562</v>
      </c>
      <c r="P3255" t="s">
        <v>9563</v>
      </c>
    </row>
    <row r="3256" spans="1:16">
      <c r="A3256" t="s">
        <v>7730</v>
      </c>
      <c r="B3256" t="s">
        <v>7731</v>
      </c>
      <c r="C3256" t="s">
        <v>9564</v>
      </c>
      <c r="D3256" t="s">
        <v>9565</v>
      </c>
      <c r="E3256" t="s">
        <v>20</v>
      </c>
      <c r="F3256" t="s">
        <v>1774</v>
      </c>
      <c r="G3256">
        <v>83800015</v>
      </c>
      <c r="H3256">
        <v>83800035</v>
      </c>
      <c r="I3256" t="s">
        <v>37</v>
      </c>
      <c r="J3256">
        <v>5</v>
      </c>
      <c r="K3256">
        <v>0</v>
      </c>
      <c r="L3256" t="s">
        <v>57</v>
      </c>
      <c r="M3256" t="s">
        <v>24</v>
      </c>
      <c r="N3256" t="s">
        <v>7734</v>
      </c>
      <c r="O3256" t="s">
        <v>9562</v>
      </c>
      <c r="P3256" t="s">
        <v>9563</v>
      </c>
    </row>
    <row r="3257" spans="1:16">
      <c r="A3257" t="s">
        <v>7730</v>
      </c>
      <c r="B3257" t="s">
        <v>7731</v>
      </c>
      <c r="C3257" t="s">
        <v>1903</v>
      </c>
      <c r="D3257" t="s">
        <v>1904</v>
      </c>
      <c r="E3257" t="s">
        <v>20</v>
      </c>
      <c r="F3257" t="s">
        <v>1774</v>
      </c>
      <c r="G3257">
        <v>84200155</v>
      </c>
      <c r="H3257">
        <v>84200177</v>
      </c>
      <c r="I3257" t="s">
        <v>37</v>
      </c>
      <c r="J3257">
        <v>2</v>
      </c>
      <c r="K3257">
        <v>0</v>
      </c>
      <c r="L3257" t="s">
        <v>30</v>
      </c>
      <c r="M3257" t="s">
        <v>24</v>
      </c>
      <c r="N3257" t="s">
        <v>7763</v>
      </c>
      <c r="O3257" t="s">
        <v>9566</v>
      </c>
      <c r="P3257" t="s">
        <v>9567</v>
      </c>
    </row>
    <row r="3258" spans="1:16">
      <c r="A3258" t="s">
        <v>7730</v>
      </c>
      <c r="B3258" t="s">
        <v>7731</v>
      </c>
      <c r="C3258" t="s">
        <v>1906</v>
      </c>
      <c r="D3258" t="s">
        <v>1907</v>
      </c>
      <c r="E3258" t="s">
        <v>20</v>
      </c>
      <c r="F3258" t="s">
        <v>1774</v>
      </c>
      <c r="G3258">
        <v>85724520</v>
      </c>
      <c r="H3258">
        <v>85724540</v>
      </c>
      <c r="I3258" t="s">
        <v>37</v>
      </c>
      <c r="J3258">
        <v>6</v>
      </c>
      <c r="K3258">
        <v>0</v>
      </c>
      <c r="L3258" t="s">
        <v>57</v>
      </c>
      <c r="M3258" t="s">
        <v>24</v>
      </c>
      <c r="N3258" t="s">
        <v>7753</v>
      </c>
      <c r="O3258" t="s">
        <v>9568</v>
      </c>
      <c r="P3258" t="s">
        <v>9569</v>
      </c>
    </row>
    <row r="3259" spans="1:16">
      <c r="A3259" t="s">
        <v>7730</v>
      </c>
      <c r="B3259" t="s">
        <v>7731</v>
      </c>
      <c r="C3259" t="s">
        <v>1906</v>
      </c>
      <c r="D3259" t="s">
        <v>1907</v>
      </c>
      <c r="E3259" t="s">
        <v>20</v>
      </c>
      <c r="F3259" t="s">
        <v>1774</v>
      </c>
      <c r="G3259">
        <v>85771130</v>
      </c>
      <c r="H3259">
        <v>85771151</v>
      </c>
      <c r="I3259" t="s">
        <v>37</v>
      </c>
      <c r="J3259">
        <v>1</v>
      </c>
      <c r="K3259">
        <v>0</v>
      </c>
      <c r="L3259" t="s">
        <v>30</v>
      </c>
      <c r="M3259" t="s">
        <v>24</v>
      </c>
      <c r="N3259" t="s">
        <v>7739</v>
      </c>
      <c r="O3259" t="s">
        <v>7740</v>
      </c>
      <c r="P3259" t="s">
        <v>9570</v>
      </c>
    </row>
    <row r="3260" spans="1:16">
      <c r="A3260" t="s">
        <v>7730</v>
      </c>
      <c r="B3260" t="s">
        <v>7731</v>
      </c>
      <c r="C3260" t="s">
        <v>9571</v>
      </c>
      <c r="D3260" t="s">
        <v>9572</v>
      </c>
      <c r="E3260" t="s">
        <v>20</v>
      </c>
      <c r="F3260" t="s">
        <v>1774</v>
      </c>
      <c r="G3260">
        <v>89599240</v>
      </c>
      <c r="H3260">
        <v>89599262</v>
      </c>
      <c r="I3260" t="s">
        <v>22</v>
      </c>
      <c r="J3260">
        <v>1</v>
      </c>
      <c r="K3260">
        <v>0</v>
      </c>
      <c r="L3260" t="s">
        <v>30</v>
      </c>
      <c r="M3260" t="s">
        <v>31</v>
      </c>
      <c r="N3260" t="s">
        <v>9074</v>
      </c>
      <c r="O3260" t="s">
        <v>9573</v>
      </c>
      <c r="P3260" t="s">
        <v>9574</v>
      </c>
    </row>
    <row r="3261" spans="1:16">
      <c r="A3261" t="s">
        <v>7730</v>
      </c>
      <c r="B3261" t="s">
        <v>7731</v>
      </c>
      <c r="C3261" t="s">
        <v>9575</v>
      </c>
      <c r="D3261" t="s">
        <v>9576</v>
      </c>
      <c r="E3261" t="s">
        <v>20</v>
      </c>
      <c r="F3261" t="s">
        <v>1774</v>
      </c>
      <c r="G3261">
        <v>95173954</v>
      </c>
      <c r="H3261">
        <v>95173973</v>
      </c>
      <c r="I3261" t="s">
        <v>22</v>
      </c>
      <c r="J3261">
        <v>1</v>
      </c>
      <c r="K3261">
        <v>0</v>
      </c>
      <c r="L3261" t="s">
        <v>30</v>
      </c>
      <c r="M3261" t="s">
        <v>24</v>
      </c>
      <c r="N3261" t="s">
        <v>7788</v>
      </c>
      <c r="O3261" t="s">
        <v>9577</v>
      </c>
      <c r="P3261" t="s">
        <v>9578</v>
      </c>
    </row>
    <row r="3262" spans="1:16">
      <c r="A3262" t="s">
        <v>7730</v>
      </c>
      <c r="B3262" t="s">
        <v>7731</v>
      </c>
      <c r="C3262" t="s">
        <v>9575</v>
      </c>
      <c r="D3262" t="s">
        <v>9576</v>
      </c>
      <c r="E3262" t="s">
        <v>20</v>
      </c>
      <c r="F3262" t="s">
        <v>1774</v>
      </c>
      <c r="G3262">
        <v>95197497</v>
      </c>
      <c r="H3262">
        <v>95197518</v>
      </c>
      <c r="I3262" t="s">
        <v>22</v>
      </c>
      <c r="J3262">
        <v>1</v>
      </c>
      <c r="K3262">
        <v>0</v>
      </c>
      <c r="L3262" t="s">
        <v>23</v>
      </c>
      <c r="M3262" t="s">
        <v>24</v>
      </c>
      <c r="N3262" t="s">
        <v>7734</v>
      </c>
      <c r="O3262" t="s">
        <v>9579</v>
      </c>
      <c r="P3262" t="s">
        <v>9580</v>
      </c>
    </row>
    <row r="3263" spans="1:16">
      <c r="A3263" t="s">
        <v>7730</v>
      </c>
      <c r="B3263" t="s">
        <v>7731</v>
      </c>
      <c r="C3263" t="s">
        <v>6746</v>
      </c>
      <c r="D3263" t="s">
        <v>6747</v>
      </c>
      <c r="E3263" t="s">
        <v>20</v>
      </c>
      <c r="F3263" t="s">
        <v>1774</v>
      </c>
      <c r="G3263">
        <v>95588161</v>
      </c>
      <c r="H3263">
        <v>95588181</v>
      </c>
      <c r="I3263" t="s">
        <v>22</v>
      </c>
      <c r="J3263">
        <v>8</v>
      </c>
      <c r="K3263">
        <v>0</v>
      </c>
      <c r="L3263" t="s">
        <v>57</v>
      </c>
      <c r="M3263" t="s">
        <v>24</v>
      </c>
      <c r="N3263" t="s">
        <v>7788</v>
      </c>
      <c r="O3263" t="s">
        <v>8154</v>
      </c>
      <c r="P3263" t="s">
        <v>9581</v>
      </c>
    </row>
    <row r="3264" spans="1:16">
      <c r="A3264" t="s">
        <v>7730</v>
      </c>
      <c r="B3264" t="s">
        <v>7731</v>
      </c>
      <c r="C3264" t="s">
        <v>9582</v>
      </c>
      <c r="D3264" t="s">
        <v>9583</v>
      </c>
      <c r="E3264" t="s">
        <v>20</v>
      </c>
      <c r="F3264" t="s">
        <v>1774</v>
      </c>
      <c r="G3264">
        <v>99801628</v>
      </c>
      <c r="H3264">
        <v>99801648</v>
      </c>
      <c r="I3264" t="s">
        <v>37</v>
      </c>
      <c r="J3264">
        <v>2</v>
      </c>
      <c r="K3264">
        <v>0</v>
      </c>
      <c r="L3264" t="s">
        <v>196</v>
      </c>
      <c r="M3264" t="s">
        <v>24</v>
      </c>
      <c r="N3264" t="s">
        <v>7788</v>
      </c>
      <c r="O3264" t="s">
        <v>9584</v>
      </c>
      <c r="P3264" t="s">
        <v>9585</v>
      </c>
    </row>
    <row r="3265" spans="1:16">
      <c r="A3265" t="s">
        <v>7730</v>
      </c>
      <c r="B3265" t="s">
        <v>7731</v>
      </c>
      <c r="C3265" t="s">
        <v>9586</v>
      </c>
      <c r="D3265" t="s">
        <v>9587</v>
      </c>
      <c r="E3265" t="s">
        <v>20</v>
      </c>
      <c r="F3265" t="s">
        <v>1774</v>
      </c>
      <c r="G3265">
        <v>99949443</v>
      </c>
      <c r="H3265">
        <v>99949465</v>
      </c>
      <c r="I3265" t="s">
        <v>22</v>
      </c>
      <c r="J3265">
        <v>1</v>
      </c>
      <c r="K3265">
        <v>0</v>
      </c>
      <c r="L3265" t="s">
        <v>30</v>
      </c>
      <c r="M3265" t="s">
        <v>24</v>
      </c>
      <c r="N3265" t="s">
        <v>8597</v>
      </c>
      <c r="O3265" t="s">
        <v>9588</v>
      </c>
      <c r="P3265" t="s">
        <v>9589</v>
      </c>
    </row>
    <row r="3266" spans="1:16">
      <c r="A3266" t="s">
        <v>7730</v>
      </c>
      <c r="B3266" t="s">
        <v>7731</v>
      </c>
      <c r="C3266" t="s">
        <v>6751</v>
      </c>
      <c r="D3266" t="s">
        <v>6752</v>
      </c>
      <c r="E3266" t="s">
        <v>20</v>
      </c>
      <c r="F3266" t="s">
        <v>1774</v>
      </c>
      <c r="G3266">
        <v>103522113</v>
      </c>
      <c r="H3266">
        <v>103522134</v>
      </c>
      <c r="I3266" t="s">
        <v>22</v>
      </c>
      <c r="J3266">
        <v>2</v>
      </c>
      <c r="K3266">
        <v>0</v>
      </c>
      <c r="L3266" t="s">
        <v>23</v>
      </c>
      <c r="M3266" t="s">
        <v>24</v>
      </c>
      <c r="N3266" t="s">
        <v>7947</v>
      </c>
      <c r="O3266" t="s">
        <v>8158</v>
      </c>
      <c r="P3266" t="s">
        <v>9590</v>
      </c>
    </row>
    <row r="3267" spans="1:16">
      <c r="A3267" t="s">
        <v>7730</v>
      </c>
      <c r="B3267" t="s">
        <v>7731</v>
      </c>
      <c r="C3267" t="s">
        <v>9591</v>
      </c>
      <c r="D3267" t="s">
        <v>9592</v>
      </c>
      <c r="E3267" t="s">
        <v>20</v>
      </c>
      <c r="F3267" t="s">
        <v>1774</v>
      </c>
      <c r="G3267">
        <v>109588759</v>
      </c>
      <c r="H3267">
        <v>109588782</v>
      </c>
      <c r="I3267" t="s">
        <v>22</v>
      </c>
      <c r="J3267">
        <v>10</v>
      </c>
      <c r="K3267">
        <v>0</v>
      </c>
      <c r="L3267" t="s">
        <v>87</v>
      </c>
      <c r="M3267" t="s">
        <v>24</v>
      </c>
      <c r="N3267" t="s">
        <v>9593</v>
      </c>
      <c r="O3267" t="s">
        <v>2499</v>
      </c>
      <c r="P3267" t="s">
        <v>9594</v>
      </c>
    </row>
    <row r="3268" spans="1:16">
      <c r="A3268" t="s">
        <v>7730</v>
      </c>
      <c r="B3268" t="s">
        <v>7731</v>
      </c>
      <c r="C3268" t="s">
        <v>1951</v>
      </c>
      <c r="D3268" t="s">
        <v>1952</v>
      </c>
      <c r="E3268" t="s">
        <v>20</v>
      </c>
      <c r="F3268" t="s">
        <v>1774</v>
      </c>
      <c r="G3268">
        <v>110971729</v>
      </c>
      <c r="H3268">
        <v>110971753</v>
      </c>
      <c r="I3268" t="s">
        <v>37</v>
      </c>
      <c r="J3268">
        <v>3</v>
      </c>
      <c r="K3268">
        <v>0</v>
      </c>
      <c r="L3268" t="s">
        <v>57</v>
      </c>
      <c r="M3268" t="s">
        <v>31</v>
      </c>
      <c r="N3268" t="s">
        <v>8175</v>
      </c>
      <c r="O3268" t="s">
        <v>9595</v>
      </c>
      <c r="P3268" t="s">
        <v>9596</v>
      </c>
    </row>
    <row r="3269" spans="1:16">
      <c r="A3269" t="s">
        <v>7730</v>
      </c>
      <c r="B3269" t="s">
        <v>7731</v>
      </c>
      <c r="C3269" t="s">
        <v>9597</v>
      </c>
      <c r="D3269" t="s">
        <v>9598</v>
      </c>
      <c r="E3269" t="s">
        <v>20</v>
      </c>
      <c r="F3269" t="s">
        <v>1774</v>
      </c>
      <c r="G3269">
        <v>113352858</v>
      </c>
      <c r="H3269">
        <v>113352879</v>
      </c>
      <c r="I3269" t="s">
        <v>22</v>
      </c>
      <c r="J3269">
        <v>1</v>
      </c>
      <c r="K3269">
        <v>0</v>
      </c>
      <c r="L3269" t="s">
        <v>30</v>
      </c>
      <c r="M3269" t="s">
        <v>24</v>
      </c>
      <c r="N3269" t="s">
        <v>7734</v>
      </c>
      <c r="O3269" t="s">
        <v>9599</v>
      </c>
      <c r="P3269" t="s">
        <v>9600</v>
      </c>
    </row>
    <row r="3270" spans="1:16">
      <c r="A3270" t="s">
        <v>7730</v>
      </c>
      <c r="B3270" t="s">
        <v>7731</v>
      </c>
      <c r="C3270" t="s">
        <v>1961</v>
      </c>
      <c r="D3270" t="s">
        <v>1962</v>
      </c>
      <c r="E3270" t="s">
        <v>20</v>
      </c>
      <c r="F3270" t="s">
        <v>1774</v>
      </c>
      <c r="G3270">
        <v>119644454</v>
      </c>
      <c r="H3270">
        <v>119644475</v>
      </c>
      <c r="I3270" t="s">
        <v>37</v>
      </c>
      <c r="J3270">
        <v>3</v>
      </c>
      <c r="K3270">
        <v>0</v>
      </c>
      <c r="L3270" t="s">
        <v>57</v>
      </c>
      <c r="M3270" t="s">
        <v>24</v>
      </c>
      <c r="N3270" t="s">
        <v>7739</v>
      </c>
      <c r="O3270" t="s">
        <v>7740</v>
      </c>
      <c r="P3270" t="s">
        <v>9601</v>
      </c>
    </row>
    <row r="3271" spans="1:16">
      <c r="A3271" t="s">
        <v>7730</v>
      </c>
      <c r="B3271" t="s">
        <v>7731</v>
      </c>
      <c r="C3271" t="s">
        <v>9602</v>
      </c>
      <c r="D3271" t="s">
        <v>9603</v>
      </c>
      <c r="E3271" t="s">
        <v>20</v>
      </c>
      <c r="F3271" t="s">
        <v>1774</v>
      </c>
      <c r="G3271">
        <v>121742438</v>
      </c>
      <c r="H3271">
        <v>121742461</v>
      </c>
      <c r="I3271" t="s">
        <v>37</v>
      </c>
      <c r="J3271">
        <v>1</v>
      </c>
      <c r="K3271">
        <v>0</v>
      </c>
      <c r="L3271" t="s">
        <v>23</v>
      </c>
      <c r="M3271" t="s">
        <v>24</v>
      </c>
      <c r="N3271" t="s">
        <v>7843</v>
      </c>
      <c r="O3271" t="s">
        <v>9604</v>
      </c>
      <c r="P3271" t="s">
        <v>9605</v>
      </c>
    </row>
    <row r="3272" spans="1:16">
      <c r="A3272" t="s">
        <v>7730</v>
      </c>
      <c r="B3272" t="s">
        <v>7731</v>
      </c>
      <c r="C3272" t="s">
        <v>9606</v>
      </c>
      <c r="D3272" t="s">
        <v>9607</v>
      </c>
      <c r="E3272" t="s">
        <v>20</v>
      </c>
      <c r="F3272" t="s">
        <v>1774</v>
      </c>
      <c r="G3272">
        <v>122589450</v>
      </c>
      <c r="H3272">
        <v>122589471</v>
      </c>
      <c r="I3272" t="s">
        <v>37</v>
      </c>
      <c r="J3272">
        <v>20</v>
      </c>
      <c r="K3272">
        <v>0</v>
      </c>
      <c r="L3272" t="s">
        <v>57</v>
      </c>
      <c r="M3272" t="s">
        <v>24</v>
      </c>
      <c r="N3272" t="s">
        <v>7739</v>
      </c>
      <c r="O3272" t="s">
        <v>7740</v>
      </c>
      <c r="P3272" t="s">
        <v>9608</v>
      </c>
    </row>
    <row r="3273" spans="1:16">
      <c r="A3273" t="s">
        <v>7730</v>
      </c>
      <c r="B3273" t="s">
        <v>7731</v>
      </c>
      <c r="C3273" t="s">
        <v>9609</v>
      </c>
      <c r="D3273" t="s">
        <v>9610</v>
      </c>
      <c r="E3273" t="s">
        <v>20</v>
      </c>
      <c r="F3273" t="s">
        <v>1774</v>
      </c>
      <c r="G3273">
        <v>123814317</v>
      </c>
      <c r="H3273">
        <v>123814338</v>
      </c>
      <c r="I3273" t="s">
        <v>22</v>
      </c>
      <c r="J3273">
        <v>3</v>
      </c>
      <c r="K3273">
        <v>0</v>
      </c>
      <c r="L3273" t="s">
        <v>57</v>
      </c>
      <c r="M3273" t="s">
        <v>24</v>
      </c>
      <c r="N3273" t="s">
        <v>8003</v>
      </c>
      <c r="O3273" t="s">
        <v>9611</v>
      </c>
      <c r="P3273" t="s">
        <v>9612</v>
      </c>
    </row>
    <row r="3274" spans="1:16">
      <c r="A3274" t="s">
        <v>7730</v>
      </c>
      <c r="B3274" t="s">
        <v>7731</v>
      </c>
      <c r="C3274" t="s">
        <v>9609</v>
      </c>
      <c r="D3274" t="s">
        <v>9610</v>
      </c>
      <c r="E3274" t="s">
        <v>20</v>
      </c>
      <c r="F3274" t="s">
        <v>1774</v>
      </c>
      <c r="G3274">
        <v>123817820</v>
      </c>
      <c r="H3274">
        <v>123817839</v>
      </c>
      <c r="I3274" t="s">
        <v>22</v>
      </c>
      <c r="J3274">
        <v>2</v>
      </c>
      <c r="K3274">
        <v>0</v>
      </c>
      <c r="L3274" t="s">
        <v>23</v>
      </c>
      <c r="M3274" t="s">
        <v>24</v>
      </c>
      <c r="N3274" t="s">
        <v>7788</v>
      </c>
      <c r="O3274" t="s">
        <v>8063</v>
      </c>
      <c r="P3274" t="s">
        <v>9613</v>
      </c>
    </row>
    <row r="3275" spans="1:16">
      <c r="A3275" t="s">
        <v>7730</v>
      </c>
      <c r="B3275" t="s">
        <v>7731</v>
      </c>
      <c r="C3275" t="s">
        <v>9614</v>
      </c>
      <c r="D3275" t="s">
        <v>9615</v>
      </c>
      <c r="E3275" t="s">
        <v>20</v>
      </c>
      <c r="F3275" t="s">
        <v>1774</v>
      </c>
      <c r="G3275">
        <v>126370545</v>
      </c>
      <c r="H3275">
        <v>126370566</v>
      </c>
      <c r="I3275" t="s">
        <v>22</v>
      </c>
      <c r="J3275">
        <v>1</v>
      </c>
      <c r="K3275">
        <v>0</v>
      </c>
      <c r="L3275" t="s">
        <v>23</v>
      </c>
      <c r="M3275" t="s">
        <v>24</v>
      </c>
      <c r="N3275" t="s">
        <v>7942</v>
      </c>
      <c r="O3275" t="s">
        <v>9616</v>
      </c>
      <c r="P3275" t="s">
        <v>9617</v>
      </c>
    </row>
    <row r="3276" spans="1:16">
      <c r="A3276" t="s">
        <v>7730</v>
      </c>
      <c r="B3276" t="s">
        <v>7731</v>
      </c>
      <c r="C3276" t="s">
        <v>9618</v>
      </c>
      <c r="D3276" t="s">
        <v>9619</v>
      </c>
      <c r="E3276" t="s">
        <v>20</v>
      </c>
      <c r="F3276" t="s">
        <v>1774</v>
      </c>
      <c r="G3276">
        <v>128811137</v>
      </c>
      <c r="H3276">
        <v>128811158</v>
      </c>
      <c r="I3276" t="s">
        <v>22</v>
      </c>
      <c r="J3276">
        <v>1</v>
      </c>
      <c r="K3276">
        <v>0</v>
      </c>
      <c r="L3276" t="s">
        <v>23</v>
      </c>
      <c r="M3276" t="s">
        <v>31</v>
      </c>
      <c r="N3276" t="s">
        <v>9620</v>
      </c>
      <c r="O3276" t="s">
        <v>9621</v>
      </c>
      <c r="P3276" t="s">
        <v>9622</v>
      </c>
    </row>
    <row r="3277" spans="1:16">
      <c r="A3277" t="s">
        <v>7730</v>
      </c>
      <c r="B3277" t="s">
        <v>7731</v>
      </c>
      <c r="C3277" t="s">
        <v>1970</v>
      </c>
      <c r="D3277" t="s">
        <v>1971</v>
      </c>
      <c r="E3277" t="s">
        <v>20</v>
      </c>
      <c r="F3277" t="s">
        <v>1774</v>
      </c>
      <c r="G3277">
        <v>128861022</v>
      </c>
      <c r="H3277">
        <v>128861043</v>
      </c>
      <c r="I3277" t="s">
        <v>37</v>
      </c>
      <c r="J3277">
        <v>1</v>
      </c>
      <c r="K3277">
        <v>0</v>
      </c>
      <c r="L3277" t="s">
        <v>23</v>
      </c>
      <c r="M3277" t="s">
        <v>24</v>
      </c>
      <c r="N3277" t="s">
        <v>7770</v>
      </c>
      <c r="O3277" t="s">
        <v>7771</v>
      </c>
      <c r="P3277" t="s">
        <v>9623</v>
      </c>
    </row>
    <row r="3278" spans="1:16">
      <c r="A3278" t="s">
        <v>7730</v>
      </c>
      <c r="B3278" t="s">
        <v>7731</v>
      </c>
      <c r="C3278" t="s">
        <v>1977</v>
      </c>
      <c r="D3278" t="s">
        <v>1978</v>
      </c>
      <c r="E3278" t="s">
        <v>20</v>
      </c>
      <c r="F3278" t="s">
        <v>1774</v>
      </c>
      <c r="G3278">
        <v>139144387</v>
      </c>
      <c r="H3278">
        <v>139144408</v>
      </c>
      <c r="I3278" t="s">
        <v>37</v>
      </c>
      <c r="J3278">
        <v>3</v>
      </c>
      <c r="K3278">
        <v>0</v>
      </c>
      <c r="L3278" t="s">
        <v>57</v>
      </c>
      <c r="M3278" t="s">
        <v>31</v>
      </c>
      <c r="N3278" t="s">
        <v>7758</v>
      </c>
      <c r="O3278" t="s">
        <v>9624</v>
      </c>
      <c r="P3278" t="s">
        <v>9625</v>
      </c>
    </row>
    <row r="3279" spans="1:16">
      <c r="A3279" t="s">
        <v>7730</v>
      </c>
      <c r="B3279" t="s">
        <v>7731</v>
      </c>
      <c r="C3279" t="s">
        <v>1982</v>
      </c>
      <c r="D3279" t="s">
        <v>1983</v>
      </c>
      <c r="E3279" t="s">
        <v>20</v>
      </c>
      <c r="F3279" t="s">
        <v>1774</v>
      </c>
      <c r="G3279">
        <v>140079079</v>
      </c>
      <c r="H3279">
        <v>140079103</v>
      </c>
      <c r="I3279" t="s">
        <v>37</v>
      </c>
      <c r="J3279">
        <v>2</v>
      </c>
      <c r="K3279">
        <v>0</v>
      </c>
      <c r="L3279" t="s">
        <v>30</v>
      </c>
      <c r="M3279" t="s">
        <v>24</v>
      </c>
      <c r="N3279" t="s">
        <v>9626</v>
      </c>
      <c r="O3279" t="s">
        <v>9627</v>
      </c>
      <c r="P3279" t="s">
        <v>9628</v>
      </c>
    </row>
    <row r="3280" spans="1:16">
      <c r="A3280" t="s">
        <v>7730</v>
      </c>
      <c r="B3280" t="s">
        <v>7731</v>
      </c>
      <c r="C3280" t="s">
        <v>9629</v>
      </c>
      <c r="D3280" t="s">
        <v>9630</v>
      </c>
      <c r="E3280" t="s">
        <v>20</v>
      </c>
      <c r="F3280" t="s">
        <v>1774</v>
      </c>
      <c r="G3280">
        <v>140306090</v>
      </c>
      <c r="H3280">
        <v>140306111</v>
      </c>
      <c r="I3280" t="s">
        <v>22</v>
      </c>
      <c r="J3280">
        <v>2</v>
      </c>
      <c r="K3280">
        <v>1</v>
      </c>
      <c r="L3280" t="s">
        <v>57</v>
      </c>
      <c r="M3280" t="s">
        <v>24</v>
      </c>
      <c r="N3280" t="s">
        <v>7793</v>
      </c>
      <c r="O3280" t="s">
        <v>8602</v>
      </c>
      <c r="P3280" t="s">
        <v>9631</v>
      </c>
    </row>
    <row r="3281" spans="1:16">
      <c r="A3281" t="s">
        <v>7730</v>
      </c>
      <c r="B3281" t="s">
        <v>7731</v>
      </c>
      <c r="C3281" t="s">
        <v>9632</v>
      </c>
      <c r="D3281" t="s">
        <v>9633</v>
      </c>
      <c r="E3281" t="s">
        <v>20</v>
      </c>
      <c r="F3281" t="s">
        <v>1774</v>
      </c>
      <c r="G3281">
        <v>141458646</v>
      </c>
      <c r="H3281">
        <v>141458666</v>
      </c>
      <c r="I3281" t="s">
        <v>22</v>
      </c>
      <c r="J3281">
        <v>6</v>
      </c>
      <c r="K3281">
        <v>0</v>
      </c>
      <c r="L3281" t="s">
        <v>57</v>
      </c>
      <c r="M3281" t="s">
        <v>31</v>
      </c>
      <c r="N3281" t="s">
        <v>7758</v>
      </c>
      <c r="O3281" t="s">
        <v>9634</v>
      </c>
      <c r="P3281" t="s">
        <v>9635</v>
      </c>
    </row>
    <row r="3282" spans="1:16">
      <c r="A3282" t="s">
        <v>7730</v>
      </c>
      <c r="B3282" t="s">
        <v>7731</v>
      </c>
      <c r="C3282" t="s">
        <v>9636</v>
      </c>
      <c r="D3282" t="s">
        <v>9637</v>
      </c>
      <c r="E3282" t="s">
        <v>20</v>
      </c>
      <c r="F3282" t="s">
        <v>1774</v>
      </c>
      <c r="G3282">
        <v>141542150</v>
      </c>
      <c r="H3282">
        <v>141542171</v>
      </c>
      <c r="I3282" t="s">
        <v>37</v>
      </c>
      <c r="J3282">
        <v>13</v>
      </c>
      <c r="K3282">
        <v>0</v>
      </c>
      <c r="L3282" t="s">
        <v>57</v>
      </c>
      <c r="M3282" t="s">
        <v>24</v>
      </c>
      <c r="N3282" t="s">
        <v>7739</v>
      </c>
      <c r="O3282" t="s">
        <v>7740</v>
      </c>
      <c r="P3282" t="s">
        <v>9638</v>
      </c>
    </row>
    <row r="3283" spans="1:16">
      <c r="A3283" t="s">
        <v>7730</v>
      </c>
      <c r="B3283" t="s">
        <v>7731</v>
      </c>
      <c r="C3283" t="s">
        <v>9636</v>
      </c>
      <c r="D3283" t="s">
        <v>9637</v>
      </c>
      <c r="E3283" t="s">
        <v>20</v>
      </c>
      <c r="F3283" t="s">
        <v>1774</v>
      </c>
      <c r="G3283">
        <v>141542493</v>
      </c>
      <c r="H3283">
        <v>141542513</v>
      </c>
      <c r="I3283" t="s">
        <v>37</v>
      </c>
      <c r="J3283">
        <v>3</v>
      </c>
      <c r="K3283">
        <v>0</v>
      </c>
      <c r="L3283" t="s">
        <v>57</v>
      </c>
      <c r="M3283" t="s">
        <v>31</v>
      </c>
      <c r="N3283" t="s">
        <v>7758</v>
      </c>
      <c r="O3283" t="s">
        <v>9639</v>
      </c>
      <c r="P3283" t="s">
        <v>9640</v>
      </c>
    </row>
    <row r="3284" spans="1:16">
      <c r="A3284" t="s">
        <v>7730</v>
      </c>
      <c r="B3284" t="s">
        <v>7731</v>
      </c>
      <c r="C3284" t="s">
        <v>9636</v>
      </c>
      <c r="D3284" t="s">
        <v>9637</v>
      </c>
      <c r="E3284" t="s">
        <v>20</v>
      </c>
      <c r="F3284" t="s">
        <v>1774</v>
      </c>
      <c r="G3284">
        <v>141542645</v>
      </c>
      <c r="H3284">
        <v>141542670</v>
      </c>
      <c r="I3284" t="s">
        <v>37</v>
      </c>
      <c r="J3284">
        <v>1</v>
      </c>
      <c r="K3284">
        <v>0</v>
      </c>
      <c r="L3284" t="s">
        <v>23</v>
      </c>
      <c r="M3284" t="s">
        <v>24</v>
      </c>
      <c r="N3284" t="s">
        <v>9641</v>
      </c>
      <c r="O3284" t="s">
        <v>9642</v>
      </c>
      <c r="P3284" t="s">
        <v>9643</v>
      </c>
    </row>
    <row r="3285" spans="1:16">
      <c r="A3285" t="s">
        <v>7730</v>
      </c>
      <c r="B3285" t="s">
        <v>7731</v>
      </c>
      <c r="C3285" t="s">
        <v>9644</v>
      </c>
      <c r="D3285" t="s">
        <v>9645</v>
      </c>
      <c r="E3285" t="s">
        <v>20</v>
      </c>
      <c r="F3285" t="s">
        <v>1774</v>
      </c>
      <c r="G3285">
        <v>144460042</v>
      </c>
      <c r="H3285">
        <v>144460062</v>
      </c>
      <c r="I3285" t="s">
        <v>22</v>
      </c>
      <c r="J3285">
        <v>5</v>
      </c>
      <c r="K3285">
        <v>0</v>
      </c>
      <c r="L3285" t="s">
        <v>30</v>
      </c>
      <c r="M3285" t="s">
        <v>24</v>
      </c>
      <c r="N3285" t="s">
        <v>7758</v>
      </c>
      <c r="O3285" t="s">
        <v>9646</v>
      </c>
      <c r="P3285" t="s">
        <v>9647</v>
      </c>
    </row>
    <row r="3286" spans="1:16">
      <c r="A3286" t="s">
        <v>7730</v>
      </c>
      <c r="B3286" t="s">
        <v>7731</v>
      </c>
      <c r="C3286" t="s">
        <v>9648</v>
      </c>
      <c r="D3286" t="s">
        <v>9649</v>
      </c>
      <c r="E3286" t="s">
        <v>20</v>
      </c>
      <c r="F3286" t="s">
        <v>1774</v>
      </c>
      <c r="G3286">
        <v>146057230</v>
      </c>
      <c r="H3286">
        <v>146057251</v>
      </c>
      <c r="I3286" t="s">
        <v>37</v>
      </c>
      <c r="J3286">
        <v>4</v>
      </c>
      <c r="K3286">
        <v>0</v>
      </c>
      <c r="L3286" t="s">
        <v>57</v>
      </c>
      <c r="M3286" t="s">
        <v>24</v>
      </c>
      <c r="N3286" t="s">
        <v>7739</v>
      </c>
      <c r="O3286" t="s">
        <v>7740</v>
      </c>
      <c r="P3286" t="s">
        <v>9650</v>
      </c>
    </row>
    <row r="3287" spans="1:16">
      <c r="A3287" t="s">
        <v>7730</v>
      </c>
      <c r="B3287" t="s">
        <v>7731</v>
      </c>
      <c r="C3287" t="s">
        <v>9651</v>
      </c>
      <c r="D3287" t="s">
        <v>9652</v>
      </c>
      <c r="E3287" t="s">
        <v>20</v>
      </c>
      <c r="F3287" t="s">
        <v>1774</v>
      </c>
      <c r="G3287">
        <v>153332997</v>
      </c>
      <c r="H3287">
        <v>153333018</v>
      </c>
      <c r="I3287" t="s">
        <v>37</v>
      </c>
      <c r="J3287">
        <v>1</v>
      </c>
      <c r="K3287">
        <v>0</v>
      </c>
      <c r="L3287" t="s">
        <v>30</v>
      </c>
      <c r="M3287" t="s">
        <v>31</v>
      </c>
      <c r="N3287" t="s">
        <v>7758</v>
      </c>
      <c r="O3287" t="s">
        <v>9653</v>
      </c>
      <c r="P3287" t="s">
        <v>9654</v>
      </c>
    </row>
    <row r="3288" spans="1:16">
      <c r="A3288" t="s">
        <v>7730</v>
      </c>
      <c r="B3288" t="s">
        <v>7731</v>
      </c>
      <c r="C3288" t="s">
        <v>9655</v>
      </c>
      <c r="D3288" t="s">
        <v>9656</v>
      </c>
      <c r="E3288" t="s">
        <v>20</v>
      </c>
      <c r="F3288" t="s">
        <v>1774</v>
      </c>
      <c r="G3288">
        <v>153332997</v>
      </c>
      <c r="H3288">
        <v>153333018</v>
      </c>
      <c r="I3288" t="s">
        <v>37</v>
      </c>
      <c r="J3288">
        <v>1</v>
      </c>
      <c r="K3288">
        <v>0</v>
      </c>
      <c r="L3288" t="s">
        <v>30</v>
      </c>
      <c r="M3288" t="s">
        <v>31</v>
      </c>
      <c r="N3288" t="s">
        <v>7758</v>
      </c>
      <c r="O3288" t="s">
        <v>9653</v>
      </c>
      <c r="P3288" t="s">
        <v>9654</v>
      </c>
    </row>
    <row r="3289" spans="1:16">
      <c r="A3289" t="s">
        <v>7730</v>
      </c>
      <c r="B3289" t="s">
        <v>7731</v>
      </c>
      <c r="C3289" t="s">
        <v>9657</v>
      </c>
      <c r="D3289" t="s">
        <v>9658</v>
      </c>
      <c r="E3289" t="s">
        <v>20</v>
      </c>
      <c r="F3289" t="s">
        <v>1774</v>
      </c>
      <c r="G3289">
        <v>154191579</v>
      </c>
      <c r="H3289">
        <v>154191603</v>
      </c>
      <c r="I3289" t="s">
        <v>22</v>
      </c>
      <c r="J3289">
        <v>1</v>
      </c>
      <c r="K3289">
        <v>0</v>
      </c>
      <c r="L3289" t="s">
        <v>30</v>
      </c>
      <c r="M3289" t="s">
        <v>24</v>
      </c>
      <c r="N3289" t="s">
        <v>9659</v>
      </c>
      <c r="O3289" t="s">
        <v>9660</v>
      </c>
      <c r="P3289" t="s">
        <v>9661</v>
      </c>
    </row>
    <row r="3290" spans="1:16">
      <c r="A3290" t="s">
        <v>7730</v>
      </c>
      <c r="B3290" t="s">
        <v>7731</v>
      </c>
      <c r="C3290" t="s">
        <v>9662</v>
      </c>
      <c r="D3290" t="s">
        <v>9658</v>
      </c>
      <c r="E3290" t="s">
        <v>20</v>
      </c>
      <c r="F3290" t="s">
        <v>1774</v>
      </c>
      <c r="G3290">
        <v>154191579</v>
      </c>
      <c r="H3290">
        <v>154191603</v>
      </c>
      <c r="I3290" t="s">
        <v>22</v>
      </c>
      <c r="J3290">
        <v>1</v>
      </c>
      <c r="K3290">
        <v>0</v>
      </c>
      <c r="L3290" t="s">
        <v>30</v>
      </c>
      <c r="M3290" t="s">
        <v>24</v>
      </c>
      <c r="N3290" t="s">
        <v>9659</v>
      </c>
      <c r="O3290" t="s">
        <v>9660</v>
      </c>
      <c r="P3290" t="s">
        <v>9661</v>
      </c>
    </row>
    <row r="3291" spans="1:16">
      <c r="A3291" t="s">
        <v>7730</v>
      </c>
      <c r="B3291" t="s">
        <v>7731</v>
      </c>
      <c r="C3291" t="s">
        <v>9663</v>
      </c>
      <c r="D3291" t="s">
        <v>9664</v>
      </c>
      <c r="E3291" t="s">
        <v>20</v>
      </c>
      <c r="F3291" t="s">
        <v>1774</v>
      </c>
      <c r="G3291">
        <v>159174867</v>
      </c>
      <c r="H3291">
        <v>159174888</v>
      </c>
      <c r="I3291" t="s">
        <v>22</v>
      </c>
      <c r="J3291">
        <v>1</v>
      </c>
      <c r="K3291">
        <v>0</v>
      </c>
      <c r="L3291" t="s">
        <v>23</v>
      </c>
      <c r="M3291" t="s">
        <v>24</v>
      </c>
      <c r="N3291" t="s">
        <v>7793</v>
      </c>
      <c r="O3291" t="s">
        <v>9522</v>
      </c>
      <c r="P3291" t="s">
        <v>9665</v>
      </c>
    </row>
    <row r="3292" spans="1:16">
      <c r="A3292" t="s">
        <v>7730</v>
      </c>
      <c r="B3292" t="s">
        <v>7731</v>
      </c>
      <c r="C3292" t="s">
        <v>2002</v>
      </c>
      <c r="D3292" t="s">
        <v>2003</v>
      </c>
      <c r="E3292" t="s">
        <v>20</v>
      </c>
      <c r="F3292" t="s">
        <v>1774</v>
      </c>
      <c r="G3292">
        <v>160225597</v>
      </c>
      <c r="H3292">
        <v>160225617</v>
      </c>
      <c r="I3292" t="s">
        <v>22</v>
      </c>
      <c r="J3292">
        <v>1</v>
      </c>
      <c r="K3292">
        <v>0</v>
      </c>
      <c r="L3292" t="s">
        <v>30</v>
      </c>
      <c r="M3292" t="s">
        <v>31</v>
      </c>
      <c r="N3292" t="s">
        <v>7758</v>
      </c>
      <c r="O3292" t="s">
        <v>9666</v>
      </c>
      <c r="P3292" t="s">
        <v>9667</v>
      </c>
    </row>
    <row r="3293" spans="1:16">
      <c r="A3293" t="s">
        <v>7730</v>
      </c>
      <c r="B3293" t="s">
        <v>7731</v>
      </c>
      <c r="C3293" t="s">
        <v>2002</v>
      </c>
      <c r="D3293" t="s">
        <v>2003</v>
      </c>
      <c r="E3293" t="s">
        <v>20</v>
      </c>
      <c r="F3293" t="s">
        <v>1774</v>
      </c>
      <c r="G3293">
        <v>160274916</v>
      </c>
      <c r="H3293">
        <v>160274937</v>
      </c>
      <c r="I3293" t="s">
        <v>22</v>
      </c>
      <c r="J3293">
        <v>2</v>
      </c>
      <c r="K3293">
        <v>0</v>
      </c>
      <c r="L3293" t="s">
        <v>196</v>
      </c>
      <c r="M3293" t="s">
        <v>24</v>
      </c>
      <c r="N3293" t="s">
        <v>7942</v>
      </c>
      <c r="O3293" t="s">
        <v>8878</v>
      </c>
      <c r="P3293" t="s">
        <v>9668</v>
      </c>
    </row>
    <row r="3294" spans="1:16">
      <c r="A3294" t="s">
        <v>7730</v>
      </c>
      <c r="B3294" t="s">
        <v>7731</v>
      </c>
      <c r="C3294" t="s">
        <v>9669</v>
      </c>
      <c r="D3294" t="s">
        <v>9670</v>
      </c>
      <c r="E3294" t="s">
        <v>20</v>
      </c>
      <c r="F3294" t="s">
        <v>1774</v>
      </c>
      <c r="G3294">
        <v>170642138</v>
      </c>
      <c r="H3294">
        <v>170642159</v>
      </c>
      <c r="I3294" t="s">
        <v>22</v>
      </c>
      <c r="J3294">
        <v>8</v>
      </c>
      <c r="K3294">
        <v>1</v>
      </c>
      <c r="L3294" t="s">
        <v>57</v>
      </c>
      <c r="M3294" t="s">
        <v>24</v>
      </c>
      <c r="N3294" t="s">
        <v>7793</v>
      </c>
      <c r="O3294" t="s">
        <v>9671</v>
      </c>
      <c r="P3294" t="s">
        <v>9672</v>
      </c>
    </row>
    <row r="3295" spans="1:16">
      <c r="A3295" t="s">
        <v>7730</v>
      </c>
      <c r="B3295" t="s">
        <v>7731</v>
      </c>
      <c r="C3295" t="s">
        <v>9673</v>
      </c>
      <c r="D3295" t="s">
        <v>9674</v>
      </c>
      <c r="E3295" t="s">
        <v>20</v>
      </c>
      <c r="F3295" t="s">
        <v>1774</v>
      </c>
      <c r="G3295">
        <v>174253008</v>
      </c>
      <c r="H3295">
        <v>174253029</v>
      </c>
      <c r="I3295" t="s">
        <v>37</v>
      </c>
      <c r="J3295">
        <v>33</v>
      </c>
      <c r="K3295">
        <v>0</v>
      </c>
      <c r="L3295" t="s">
        <v>87</v>
      </c>
      <c r="M3295" t="s">
        <v>24</v>
      </c>
      <c r="N3295" t="s">
        <v>7758</v>
      </c>
      <c r="O3295" t="s">
        <v>9675</v>
      </c>
      <c r="P3295" t="s">
        <v>9676</v>
      </c>
    </row>
    <row r="3296" spans="1:16">
      <c r="A3296" t="s">
        <v>7730</v>
      </c>
      <c r="B3296" t="s">
        <v>7731</v>
      </c>
      <c r="C3296" t="s">
        <v>9677</v>
      </c>
      <c r="D3296" t="s">
        <v>9674</v>
      </c>
      <c r="E3296" t="s">
        <v>20</v>
      </c>
      <c r="F3296" t="s">
        <v>1774</v>
      </c>
      <c r="G3296">
        <v>174253008</v>
      </c>
      <c r="H3296">
        <v>174253029</v>
      </c>
      <c r="I3296" t="s">
        <v>37</v>
      </c>
      <c r="J3296">
        <v>33</v>
      </c>
      <c r="K3296">
        <v>0</v>
      </c>
      <c r="L3296" t="s">
        <v>87</v>
      </c>
      <c r="M3296" t="s">
        <v>24</v>
      </c>
      <c r="N3296" t="s">
        <v>7758</v>
      </c>
      <c r="O3296" t="s">
        <v>9675</v>
      </c>
      <c r="P3296" t="s">
        <v>9676</v>
      </c>
    </row>
    <row r="3297" spans="1:16">
      <c r="A3297" t="s">
        <v>7730</v>
      </c>
      <c r="B3297" t="s">
        <v>7731</v>
      </c>
      <c r="C3297" t="s">
        <v>9678</v>
      </c>
      <c r="D3297" t="s">
        <v>9679</v>
      </c>
      <c r="E3297" t="s">
        <v>20</v>
      </c>
      <c r="F3297" t="s">
        <v>1774</v>
      </c>
      <c r="G3297">
        <v>184182582</v>
      </c>
      <c r="H3297">
        <v>184182604</v>
      </c>
      <c r="I3297" t="s">
        <v>22</v>
      </c>
      <c r="J3297">
        <v>2</v>
      </c>
      <c r="K3297">
        <v>0</v>
      </c>
      <c r="L3297" t="s">
        <v>57</v>
      </c>
      <c r="M3297" t="s">
        <v>24</v>
      </c>
      <c r="N3297" t="s">
        <v>8018</v>
      </c>
      <c r="O3297" t="s">
        <v>9680</v>
      </c>
      <c r="P3297" t="s">
        <v>9681</v>
      </c>
    </row>
    <row r="3298" spans="1:16">
      <c r="A3298" t="s">
        <v>7730</v>
      </c>
      <c r="B3298" t="s">
        <v>7731</v>
      </c>
      <c r="C3298" t="s">
        <v>9682</v>
      </c>
      <c r="D3298" t="s">
        <v>9683</v>
      </c>
      <c r="E3298" t="s">
        <v>20</v>
      </c>
      <c r="F3298" t="s">
        <v>1774</v>
      </c>
      <c r="G3298">
        <v>184588238</v>
      </c>
      <c r="H3298">
        <v>184588258</v>
      </c>
      <c r="I3298" t="s">
        <v>22</v>
      </c>
      <c r="J3298">
        <v>1</v>
      </c>
      <c r="K3298">
        <v>0</v>
      </c>
      <c r="L3298" t="s">
        <v>30</v>
      </c>
      <c r="M3298" t="s">
        <v>24</v>
      </c>
      <c r="N3298" t="s">
        <v>7758</v>
      </c>
      <c r="O3298" t="s">
        <v>9684</v>
      </c>
      <c r="P3298" t="s">
        <v>9685</v>
      </c>
    </row>
    <row r="3299" spans="1:16">
      <c r="A3299" t="s">
        <v>7730</v>
      </c>
      <c r="B3299" t="s">
        <v>7731</v>
      </c>
      <c r="C3299" t="s">
        <v>9686</v>
      </c>
      <c r="D3299" t="s">
        <v>9687</v>
      </c>
      <c r="E3299" t="s">
        <v>20</v>
      </c>
      <c r="F3299" t="s">
        <v>1774</v>
      </c>
      <c r="G3299">
        <v>185549699</v>
      </c>
      <c r="H3299">
        <v>185549720</v>
      </c>
      <c r="I3299" t="s">
        <v>37</v>
      </c>
      <c r="J3299">
        <v>3</v>
      </c>
      <c r="K3299">
        <v>0</v>
      </c>
      <c r="L3299" t="s">
        <v>57</v>
      </c>
      <c r="M3299" t="s">
        <v>24</v>
      </c>
      <c r="N3299" t="s">
        <v>7758</v>
      </c>
      <c r="O3299" t="s">
        <v>9688</v>
      </c>
      <c r="P3299" t="s">
        <v>9689</v>
      </c>
    </row>
    <row r="3300" spans="1:16">
      <c r="A3300" t="s">
        <v>7730</v>
      </c>
      <c r="B3300" t="s">
        <v>7731</v>
      </c>
      <c r="C3300" t="s">
        <v>9690</v>
      </c>
      <c r="D3300" t="s">
        <v>9691</v>
      </c>
      <c r="E3300" t="s">
        <v>20</v>
      </c>
      <c r="F3300" t="s">
        <v>1774</v>
      </c>
      <c r="G3300">
        <v>186324699</v>
      </c>
      <c r="H3300">
        <v>186324722</v>
      </c>
      <c r="I3300" t="s">
        <v>37</v>
      </c>
      <c r="J3300">
        <v>1</v>
      </c>
      <c r="K3300">
        <v>0</v>
      </c>
      <c r="L3300" t="s">
        <v>30</v>
      </c>
      <c r="M3300" t="s">
        <v>24</v>
      </c>
      <c r="N3300" t="s">
        <v>8895</v>
      </c>
      <c r="O3300" t="s">
        <v>9692</v>
      </c>
      <c r="P3300" t="s">
        <v>9693</v>
      </c>
    </row>
    <row r="3301" spans="1:16">
      <c r="A3301" t="s">
        <v>7730</v>
      </c>
      <c r="B3301" t="s">
        <v>7731</v>
      </c>
      <c r="C3301" t="s">
        <v>9694</v>
      </c>
      <c r="D3301" t="s">
        <v>9695</v>
      </c>
      <c r="E3301" t="s">
        <v>20</v>
      </c>
      <c r="F3301" t="s">
        <v>1774</v>
      </c>
      <c r="G3301">
        <v>187527331</v>
      </c>
      <c r="H3301">
        <v>187527351</v>
      </c>
      <c r="I3301" t="s">
        <v>37</v>
      </c>
      <c r="J3301">
        <v>3</v>
      </c>
      <c r="K3301">
        <v>0</v>
      </c>
      <c r="L3301" t="s">
        <v>57</v>
      </c>
      <c r="M3301" t="s">
        <v>31</v>
      </c>
      <c r="N3301" t="s">
        <v>7788</v>
      </c>
      <c r="O3301" t="s">
        <v>9696</v>
      </c>
      <c r="P3301" t="s">
        <v>9697</v>
      </c>
    </row>
    <row r="3302" spans="1:16">
      <c r="A3302" t="s">
        <v>7730</v>
      </c>
      <c r="B3302" t="s">
        <v>7731</v>
      </c>
      <c r="C3302" t="s">
        <v>2018</v>
      </c>
      <c r="D3302" t="s">
        <v>2019</v>
      </c>
      <c r="E3302" t="s">
        <v>20</v>
      </c>
      <c r="F3302" t="s">
        <v>2020</v>
      </c>
      <c r="G3302">
        <v>346542</v>
      </c>
      <c r="H3302">
        <v>346563</v>
      </c>
      <c r="I3302" t="s">
        <v>22</v>
      </c>
      <c r="J3302">
        <v>1</v>
      </c>
      <c r="K3302">
        <v>0</v>
      </c>
      <c r="L3302" t="s">
        <v>23</v>
      </c>
      <c r="M3302" t="s">
        <v>24</v>
      </c>
      <c r="N3302" t="s">
        <v>7770</v>
      </c>
      <c r="O3302" t="s">
        <v>7874</v>
      </c>
      <c r="P3302" t="s">
        <v>9698</v>
      </c>
    </row>
    <row r="3303" spans="1:16">
      <c r="A3303" t="s">
        <v>7730</v>
      </c>
      <c r="B3303" t="s">
        <v>7731</v>
      </c>
      <c r="C3303" t="s">
        <v>2018</v>
      </c>
      <c r="D3303" t="s">
        <v>2019</v>
      </c>
      <c r="E3303" t="s">
        <v>20</v>
      </c>
      <c r="F3303" t="s">
        <v>2020</v>
      </c>
      <c r="G3303">
        <v>385682</v>
      </c>
      <c r="H3303">
        <v>385703</v>
      </c>
      <c r="I3303" t="s">
        <v>22</v>
      </c>
      <c r="J3303">
        <v>1</v>
      </c>
      <c r="K3303">
        <v>0</v>
      </c>
      <c r="L3303" t="s">
        <v>30</v>
      </c>
      <c r="M3303" t="s">
        <v>24</v>
      </c>
      <c r="N3303" t="s">
        <v>7758</v>
      </c>
      <c r="O3303" t="s">
        <v>9699</v>
      </c>
      <c r="P3303" t="s">
        <v>9700</v>
      </c>
    </row>
    <row r="3304" spans="1:16">
      <c r="A3304" t="s">
        <v>7730</v>
      </c>
      <c r="B3304" t="s">
        <v>7731</v>
      </c>
      <c r="C3304" t="s">
        <v>9701</v>
      </c>
      <c r="D3304" t="s">
        <v>9702</v>
      </c>
      <c r="E3304" t="s">
        <v>20</v>
      </c>
      <c r="F3304" t="s">
        <v>2020</v>
      </c>
      <c r="G3304">
        <v>5203451</v>
      </c>
      <c r="H3304">
        <v>5203472</v>
      </c>
      <c r="I3304" t="s">
        <v>22</v>
      </c>
      <c r="J3304">
        <v>1</v>
      </c>
      <c r="K3304">
        <v>0</v>
      </c>
      <c r="L3304" t="s">
        <v>23</v>
      </c>
      <c r="M3304" t="s">
        <v>24</v>
      </c>
      <c r="N3304" t="s">
        <v>7796</v>
      </c>
      <c r="O3304" t="s">
        <v>9703</v>
      </c>
      <c r="P3304" t="s">
        <v>9704</v>
      </c>
    </row>
    <row r="3305" spans="1:16">
      <c r="A3305" t="s">
        <v>7730</v>
      </c>
      <c r="B3305" t="s">
        <v>7731</v>
      </c>
      <c r="C3305" t="s">
        <v>2025</v>
      </c>
      <c r="D3305" t="s">
        <v>2026</v>
      </c>
      <c r="E3305" t="s">
        <v>20</v>
      </c>
      <c r="F3305" t="s">
        <v>2020</v>
      </c>
      <c r="G3305">
        <v>5462277</v>
      </c>
      <c r="H3305">
        <v>5462298</v>
      </c>
      <c r="I3305" t="s">
        <v>22</v>
      </c>
      <c r="J3305">
        <v>1</v>
      </c>
      <c r="K3305">
        <v>0</v>
      </c>
      <c r="L3305" t="s">
        <v>30</v>
      </c>
      <c r="M3305" t="s">
        <v>24</v>
      </c>
      <c r="N3305" t="s">
        <v>7904</v>
      </c>
      <c r="O3305" t="s">
        <v>7990</v>
      </c>
      <c r="P3305" t="s">
        <v>9705</v>
      </c>
    </row>
    <row r="3306" spans="1:16">
      <c r="A3306" t="s">
        <v>7730</v>
      </c>
      <c r="B3306" t="s">
        <v>7731</v>
      </c>
      <c r="C3306" t="s">
        <v>9706</v>
      </c>
      <c r="D3306" t="s">
        <v>9707</v>
      </c>
      <c r="E3306" t="s">
        <v>20</v>
      </c>
      <c r="F3306" t="s">
        <v>2020</v>
      </c>
      <c r="G3306">
        <v>10220731</v>
      </c>
      <c r="H3306">
        <v>10220752</v>
      </c>
      <c r="I3306" t="s">
        <v>37</v>
      </c>
      <c r="J3306">
        <v>1</v>
      </c>
      <c r="K3306">
        <v>0</v>
      </c>
      <c r="L3306" t="s">
        <v>30</v>
      </c>
      <c r="M3306" t="s">
        <v>24</v>
      </c>
      <c r="N3306" t="s">
        <v>7770</v>
      </c>
      <c r="O3306" t="s">
        <v>7874</v>
      </c>
      <c r="P3306" t="s">
        <v>9708</v>
      </c>
    </row>
    <row r="3307" spans="1:16">
      <c r="A3307" t="s">
        <v>7730</v>
      </c>
      <c r="B3307" t="s">
        <v>7731</v>
      </c>
      <c r="C3307" t="s">
        <v>9709</v>
      </c>
      <c r="D3307" t="s">
        <v>9709</v>
      </c>
      <c r="E3307" t="s">
        <v>20</v>
      </c>
      <c r="F3307" t="s">
        <v>2020</v>
      </c>
      <c r="G3307">
        <v>10220731</v>
      </c>
      <c r="H3307">
        <v>10220752</v>
      </c>
      <c r="I3307" t="s">
        <v>37</v>
      </c>
      <c r="J3307">
        <v>1</v>
      </c>
      <c r="K3307">
        <v>0</v>
      </c>
      <c r="L3307" t="s">
        <v>30</v>
      </c>
      <c r="M3307" t="s">
        <v>24</v>
      </c>
      <c r="N3307" t="s">
        <v>7770</v>
      </c>
      <c r="O3307" t="s">
        <v>7874</v>
      </c>
      <c r="P3307" t="s">
        <v>9708</v>
      </c>
    </row>
    <row r="3308" spans="1:16">
      <c r="A3308" t="s">
        <v>7730</v>
      </c>
      <c r="B3308" t="s">
        <v>7731</v>
      </c>
      <c r="C3308" t="s">
        <v>2031</v>
      </c>
      <c r="D3308" t="s">
        <v>2032</v>
      </c>
      <c r="E3308" t="s">
        <v>20</v>
      </c>
      <c r="F3308" t="s">
        <v>2020</v>
      </c>
      <c r="G3308">
        <v>14227520</v>
      </c>
      <c r="H3308">
        <v>14227540</v>
      </c>
      <c r="I3308" t="s">
        <v>22</v>
      </c>
      <c r="J3308">
        <v>1</v>
      </c>
      <c r="K3308">
        <v>0</v>
      </c>
      <c r="L3308" t="s">
        <v>30</v>
      </c>
      <c r="M3308" t="s">
        <v>24</v>
      </c>
      <c r="N3308" t="s">
        <v>8126</v>
      </c>
      <c r="O3308" t="s">
        <v>9710</v>
      </c>
      <c r="P3308" t="s">
        <v>9711</v>
      </c>
    </row>
    <row r="3309" spans="1:16">
      <c r="A3309" t="s">
        <v>7730</v>
      </c>
      <c r="B3309" t="s">
        <v>7731</v>
      </c>
      <c r="C3309" t="s">
        <v>6767</v>
      </c>
      <c r="D3309" t="s">
        <v>6768</v>
      </c>
      <c r="E3309" t="s">
        <v>20</v>
      </c>
      <c r="F3309" t="s">
        <v>2020</v>
      </c>
      <c r="G3309">
        <v>14694999</v>
      </c>
      <c r="H3309">
        <v>14695022</v>
      </c>
      <c r="I3309" t="s">
        <v>22</v>
      </c>
      <c r="J3309">
        <v>2</v>
      </c>
      <c r="K3309">
        <v>0</v>
      </c>
      <c r="L3309" t="s">
        <v>57</v>
      </c>
      <c r="M3309" t="s">
        <v>24</v>
      </c>
      <c r="N3309" t="s">
        <v>9712</v>
      </c>
      <c r="O3309" t="s">
        <v>9713</v>
      </c>
      <c r="P3309" t="s">
        <v>9714</v>
      </c>
    </row>
    <row r="3310" spans="1:16">
      <c r="A3310" t="s">
        <v>7730</v>
      </c>
      <c r="B3310" t="s">
        <v>7731</v>
      </c>
      <c r="C3310" t="s">
        <v>9715</v>
      </c>
      <c r="D3310" t="s">
        <v>9716</v>
      </c>
      <c r="E3310" t="s">
        <v>20</v>
      </c>
      <c r="F3310" t="s">
        <v>2020</v>
      </c>
      <c r="G3310">
        <v>16463828</v>
      </c>
      <c r="H3310">
        <v>16463849</v>
      </c>
      <c r="I3310" t="s">
        <v>37</v>
      </c>
      <c r="J3310">
        <v>2</v>
      </c>
      <c r="K3310">
        <v>0</v>
      </c>
      <c r="L3310" t="s">
        <v>23</v>
      </c>
      <c r="M3310" t="s">
        <v>24</v>
      </c>
      <c r="N3310" t="s">
        <v>8003</v>
      </c>
      <c r="O3310" t="s">
        <v>9717</v>
      </c>
      <c r="P3310" t="s">
        <v>9718</v>
      </c>
    </row>
    <row r="3311" spans="1:16">
      <c r="A3311" t="s">
        <v>7730</v>
      </c>
      <c r="B3311" t="s">
        <v>7731</v>
      </c>
      <c r="C3311" t="s">
        <v>2046</v>
      </c>
      <c r="D3311" t="s">
        <v>2047</v>
      </c>
      <c r="E3311" t="s">
        <v>20</v>
      </c>
      <c r="F3311" t="s">
        <v>2020</v>
      </c>
      <c r="G3311">
        <v>36629613</v>
      </c>
      <c r="H3311">
        <v>36629637</v>
      </c>
      <c r="I3311" t="s">
        <v>22</v>
      </c>
      <c r="J3311">
        <v>1</v>
      </c>
      <c r="K3311">
        <v>0</v>
      </c>
      <c r="L3311" t="s">
        <v>23</v>
      </c>
      <c r="M3311" t="s">
        <v>24</v>
      </c>
      <c r="N3311" t="s">
        <v>9719</v>
      </c>
      <c r="O3311" t="s">
        <v>9720</v>
      </c>
      <c r="P3311" t="s">
        <v>9721</v>
      </c>
    </row>
    <row r="3312" spans="1:16">
      <c r="A3312" t="s">
        <v>7730</v>
      </c>
      <c r="B3312" t="s">
        <v>7731</v>
      </c>
      <c r="C3312" t="s">
        <v>2057</v>
      </c>
      <c r="D3312" t="s">
        <v>2058</v>
      </c>
      <c r="E3312" t="s">
        <v>20</v>
      </c>
      <c r="F3312" t="s">
        <v>2020</v>
      </c>
      <c r="G3312">
        <v>37173998</v>
      </c>
      <c r="H3312">
        <v>37174021</v>
      </c>
      <c r="I3312" t="s">
        <v>37</v>
      </c>
      <c r="J3312">
        <v>1</v>
      </c>
      <c r="K3312">
        <v>0</v>
      </c>
      <c r="L3312" t="s">
        <v>23</v>
      </c>
      <c r="M3312" t="s">
        <v>31</v>
      </c>
      <c r="N3312" t="s">
        <v>9722</v>
      </c>
      <c r="O3312" t="s">
        <v>9723</v>
      </c>
      <c r="P3312" t="s">
        <v>9724</v>
      </c>
    </row>
    <row r="3313" spans="1:16">
      <c r="A3313" t="s">
        <v>7730</v>
      </c>
      <c r="B3313" t="s">
        <v>7731</v>
      </c>
      <c r="C3313" t="s">
        <v>2057</v>
      </c>
      <c r="D3313" t="s">
        <v>2058</v>
      </c>
      <c r="E3313" t="s">
        <v>20</v>
      </c>
      <c r="F3313" t="s">
        <v>2020</v>
      </c>
      <c r="G3313">
        <v>37201798</v>
      </c>
      <c r="H3313">
        <v>37201817</v>
      </c>
      <c r="I3313" t="s">
        <v>37</v>
      </c>
      <c r="J3313">
        <v>1</v>
      </c>
      <c r="K3313">
        <v>0</v>
      </c>
      <c r="L3313" t="s">
        <v>30</v>
      </c>
      <c r="M3313" t="s">
        <v>31</v>
      </c>
      <c r="N3313" t="s">
        <v>8126</v>
      </c>
      <c r="O3313" t="s">
        <v>9725</v>
      </c>
      <c r="P3313" t="s">
        <v>9726</v>
      </c>
    </row>
    <row r="3314" spans="1:16">
      <c r="A3314" t="s">
        <v>7730</v>
      </c>
      <c r="B3314" t="s">
        <v>7731</v>
      </c>
      <c r="C3314" t="s">
        <v>2057</v>
      </c>
      <c r="D3314" t="s">
        <v>2058</v>
      </c>
      <c r="E3314" t="s">
        <v>20</v>
      </c>
      <c r="F3314" t="s">
        <v>2020</v>
      </c>
      <c r="G3314">
        <v>37227861</v>
      </c>
      <c r="H3314">
        <v>37227883</v>
      </c>
      <c r="I3314" t="s">
        <v>37</v>
      </c>
      <c r="J3314">
        <v>2</v>
      </c>
      <c r="K3314">
        <v>0</v>
      </c>
      <c r="L3314" t="s">
        <v>57</v>
      </c>
      <c r="M3314" t="s">
        <v>31</v>
      </c>
      <c r="N3314" t="s">
        <v>8924</v>
      </c>
      <c r="O3314" t="s">
        <v>9727</v>
      </c>
      <c r="P3314" t="s">
        <v>9728</v>
      </c>
    </row>
    <row r="3315" spans="1:16">
      <c r="A3315" t="s">
        <v>7730</v>
      </c>
      <c r="B3315" t="s">
        <v>7731</v>
      </c>
      <c r="C3315" t="s">
        <v>2060</v>
      </c>
      <c r="D3315" t="s">
        <v>2061</v>
      </c>
      <c r="E3315" t="s">
        <v>20</v>
      </c>
      <c r="F3315" t="s">
        <v>2020</v>
      </c>
      <c r="G3315">
        <v>38945144</v>
      </c>
      <c r="H3315">
        <v>38945163</v>
      </c>
      <c r="I3315" t="s">
        <v>37</v>
      </c>
      <c r="J3315">
        <v>1</v>
      </c>
      <c r="K3315">
        <v>0</v>
      </c>
      <c r="L3315" t="s">
        <v>23</v>
      </c>
      <c r="M3315" t="s">
        <v>24</v>
      </c>
      <c r="N3315" t="s">
        <v>8126</v>
      </c>
      <c r="O3315" t="s">
        <v>9301</v>
      </c>
      <c r="P3315" t="s">
        <v>9729</v>
      </c>
    </row>
    <row r="3316" spans="1:16">
      <c r="A3316" t="s">
        <v>7730</v>
      </c>
      <c r="B3316" t="s">
        <v>7731</v>
      </c>
      <c r="C3316" t="s">
        <v>2064</v>
      </c>
      <c r="D3316" t="s">
        <v>2065</v>
      </c>
      <c r="E3316" t="s">
        <v>20</v>
      </c>
      <c r="F3316" t="s">
        <v>2020</v>
      </c>
      <c r="G3316">
        <v>39373442</v>
      </c>
      <c r="H3316">
        <v>39373462</v>
      </c>
      <c r="I3316" t="s">
        <v>37</v>
      </c>
      <c r="J3316">
        <v>4</v>
      </c>
      <c r="K3316">
        <v>0</v>
      </c>
      <c r="L3316" t="s">
        <v>57</v>
      </c>
      <c r="M3316" t="s">
        <v>24</v>
      </c>
      <c r="N3316" t="s">
        <v>9074</v>
      </c>
      <c r="O3316" t="s">
        <v>9730</v>
      </c>
      <c r="P3316" t="s">
        <v>9731</v>
      </c>
    </row>
    <row r="3317" spans="1:16">
      <c r="A3317" t="s">
        <v>7730</v>
      </c>
      <c r="B3317" t="s">
        <v>7731</v>
      </c>
      <c r="C3317" t="s">
        <v>9732</v>
      </c>
      <c r="D3317" t="s">
        <v>9733</v>
      </c>
      <c r="E3317" t="s">
        <v>20</v>
      </c>
      <c r="F3317" t="s">
        <v>2020</v>
      </c>
      <c r="G3317">
        <v>40715654</v>
      </c>
      <c r="H3317">
        <v>40715675</v>
      </c>
      <c r="I3317" t="s">
        <v>37</v>
      </c>
      <c r="J3317">
        <v>2</v>
      </c>
      <c r="K3317">
        <v>0</v>
      </c>
      <c r="L3317" t="s">
        <v>57</v>
      </c>
      <c r="M3317" t="s">
        <v>24</v>
      </c>
      <c r="N3317" t="s">
        <v>7758</v>
      </c>
      <c r="O3317" t="s">
        <v>9734</v>
      </c>
      <c r="P3317" t="s">
        <v>9735</v>
      </c>
    </row>
    <row r="3318" spans="1:16">
      <c r="A3318" t="s">
        <v>7730</v>
      </c>
      <c r="B3318" t="s">
        <v>7731</v>
      </c>
      <c r="C3318" t="s">
        <v>9736</v>
      </c>
      <c r="D3318" t="s">
        <v>9737</v>
      </c>
      <c r="E3318" t="s">
        <v>20</v>
      </c>
      <c r="F3318" t="s">
        <v>2020</v>
      </c>
      <c r="G3318">
        <v>41918250</v>
      </c>
      <c r="H3318">
        <v>41918274</v>
      </c>
      <c r="I3318" t="s">
        <v>22</v>
      </c>
      <c r="J3318">
        <v>12</v>
      </c>
      <c r="K3318">
        <v>0</v>
      </c>
      <c r="L3318" t="s">
        <v>57</v>
      </c>
      <c r="M3318" t="s">
        <v>31</v>
      </c>
      <c r="N3318" t="s">
        <v>9738</v>
      </c>
      <c r="O3318" t="s">
        <v>9739</v>
      </c>
      <c r="P3318" t="s">
        <v>9740</v>
      </c>
    </row>
    <row r="3319" spans="1:16">
      <c r="A3319" t="s">
        <v>7730</v>
      </c>
      <c r="B3319" t="s">
        <v>7731</v>
      </c>
      <c r="C3319" t="s">
        <v>9736</v>
      </c>
      <c r="D3319" t="s">
        <v>9737</v>
      </c>
      <c r="E3319" t="s">
        <v>20</v>
      </c>
      <c r="F3319" t="s">
        <v>2020</v>
      </c>
      <c r="G3319">
        <v>41919489</v>
      </c>
      <c r="H3319">
        <v>41919508</v>
      </c>
      <c r="I3319" t="s">
        <v>22</v>
      </c>
      <c r="J3319">
        <v>15</v>
      </c>
      <c r="K3319">
        <v>0</v>
      </c>
      <c r="L3319" t="s">
        <v>87</v>
      </c>
      <c r="M3319" t="s">
        <v>31</v>
      </c>
      <c r="N3319" t="s">
        <v>7758</v>
      </c>
      <c r="O3319" t="s">
        <v>9741</v>
      </c>
      <c r="P3319" t="s">
        <v>9742</v>
      </c>
    </row>
    <row r="3320" spans="1:16">
      <c r="A3320" t="s">
        <v>7730</v>
      </c>
      <c r="B3320" t="s">
        <v>7731</v>
      </c>
      <c r="C3320" t="s">
        <v>9736</v>
      </c>
      <c r="D3320" t="s">
        <v>9737</v>
      </c>
      <c r="E3320" t="s">
        <v>20</v>
      </c>
      <c r="F3320" t="s">
        <v>2020</v>
      </c>
      <c r="G3320">
        <v>41920847</v>
      </c>
      <c r="H3320">
        <v>41920868</v>
      </c>
      <c r="I3320" t="s">
        <v>22</v>
      </c>
      <c r="J3320">
        <v>3</v>
      </c>
      <c r="K3320">
        <v>0</v>
      </c>
      <c r="L3320" t="s">
        <v>57</v>
      </c>
      <c r="M3320" t="s">
        <v>31</v>
      </c>
      <c r="N3320" t="s">
        <v>7753</v>
      </c>
      <c r="O3320" t="s">
        <v>9743</v>
      </c>
      <c r="P3320" t="s">
        <v>9744</v>
      </c>
    </row>
    <row r="3321" spans="1:16">
      <c r="A3321" t="s">
        <v>7730</v>
      </c>
      <c r="B3321" t="s">
        <v>7731</v>
      </c>
      <c r="C3321" t="s">
        <v>2070</v>
      </c>
      <c r="D3321" t="s">
        <v>2071</v>
      </c>
      <c r="E3321" t="s">
        <v>20</v>
      </c>
      <c r="F3321" t="s">
        <v>2020</v>
      </c>
      <c r="G3321">
        <v>43289722</v>
      </c>
      <c r="H3321">
        <v>43289743</v>
      </c>
      <c r="I3321" t="s">
        <v>37</v>
      </c>
      <c r="J3321">
        <v>17</v>
      </c>
      <c r="K3321">
        <v>0</v>
      </c>
      <c r="L3321" t="s">
        <v>57</v>
      </c>
      <c r="M3321" t="s">
        <v>24</v>
      </c>
      <c r="N3321" t="s">
        <v>8003</v>
      </c>
      <c r="O3321" t="s">
        <v>9745</v>
      </c>
      <c r="P3321" t="s">
        <v>9746</v>
      </c>
    </row>
    <row r="3322" spans="1:16">
      <c r="A3322" t="s">
        <v>7730</v>
      </c>
      <c r="B3322" t="s">
        <v>7731</v>
      </c>
      <c r="C3322" t="s">
        <v>2070</v>
      </c>
      <c r="D3322" t="s">
        <v>2071</v>
      </c>
      <c r="E3322" t="s">
        <v>20</v>
      </c>
      <c r="F3322" t="s">
        <v>2020</v>
      </c>
      <c r="G3322">
        <v>43290284</v>
      </c>
      <c r="H3322">
        <v>43290305</v>
      </c>
      <c r="I3322" t="s">
        <v>37</v>
      </c>
      <c r="J3322">
        <v>8</v>
      </c>
      <c r="K3322">
        <v>0</v>
      </c>
      <c r="L3322" t="s">
        <v>57</v>
      </c>
      <c r="M3322" t="s">
        <v>24</v>
      </c>
      <c r="N3322" t="s">
        <v>7904</v>
      </c>
      <c r="O3322" t="s">
        <v>7905</v>
      </c>
      <c r="P3322" t="s">
        <v>9747</v>
      </c>
    </row>
    <row r="3323" spans="1:16">
      <c r="A3323" t="s">
        <v>7730</v>
      </c>
      <c r="B3323" t="s">
        <v>7731</v>
      </c>
      <c r="C3323" t="s">
        <v>9748</v>
      </c>
      <c r="D3323" t="s">
        <v>9749</v>
      </c>
      <c r="E3323" t="s">
        <v>20</v>
      </c>
      <c r="F3323" t="s">
        <v>2020</v>
      </c>
      <c r="G3323">
        <v>43602807</v>
      </c>
      <c r="H3323">
        <v>43602828</v>
      </c>
      <c r="I3323" t="s">
        <v>22</v>
      </c>
      <c r="J3323">
        <v>1</v>
      </c>
      <c r="K3323">
        <v>0</v>
      </c>
      <c r="L3323" t="s">
        <v>30</v>
      </c>
      <c r="M3323" t="s">
        <v>24</v>
      </c>
      <c r="N3323" t="s">
        <v>8126</v>
      </c>
      <c r="O3323" t="s">
        <v>9750</v>
      </c>
      <c r="P3323" t="s">
        <v>9751</v>
      </c>
    </row>
    <row r="3324" spans="1:16">
      <c r="A3324" t="s">
        <v>7730</v>
      </c>
      <c r="B3324" t="s">
        <v>7731</v>
      </c>
      <c r="C3324" t="s">
        <v>9748</v>
      </c>
      <c r="D3324" t="s">
        <v>9749</v>
      </c>
      <c r="E3324" t="s">
        <v>20</v>
      </c>
      <c r="F3324" t="s">
        <v>2020</v>
      </c>
      <c r="G3324">
        <v>43624134</v>
      </c>
      <c r="H3324">
        <v>43624142</v>
      </c>
      <c r="I3324" t="s">
        <v>22</v>
      </c>
      <c r="J3324">
        <v>3</v>
      </c>
      <c r="K3324">
        <v>1</v>
      </c>
      <c r="L3324" t="s">
        <v>57</v>
      </c>
      <c r="M3324" t="s">
        <v>31</v>
      </c>
      <c r="N3324" t="s">
        <v>7770</v>
      </c>
      <c r="O3324" t="s">
        <v>7771</v>
      </c>
      <c r="P3324" t="e">
        <f>-------------AUUCUGAUa</f>
        <v>#NAME?</v>
      </c>
    </row>
    <row r="3325" spans="1:16">
      <c r="A3325" t="s">
        <v>7730</v>
      </c>
      <c r="B3325" t="s">
        <v>7731</v>
      </c>
      <c r="C3325" t="s">
        <v>9752</v>
      </c>
      <c r="D3325" t="s">
        <v>9753</v>
      </c>
      <c r="E3325" t="s">
        <v>20</v>
      </c>
      <c r="F3325" t="s">
        <v>2020</v>
      </c>
      <c r="G3325">
        <v>43624134</v>
      </c>
      <c r="H3325">
        <v>43624142</v>
      </c>
      <c r="I3325" t="s">
        <v>22</v>
      </c>
      <c r="J3325">
        <v>3</v>
      </c>
      <c r="K3325">
        <v>1</v>
      </c>
      <c r="L3325" t="s">
        <v>57</v>
      </c>
      <c r="M3325" t="s">
        <v>31</v>
      </c>
      <c r="N3325" t="s">
        <v>7770</v>
      </c>
      <c r="O3325" t="s">
        <v>7771</v>
      </c>
      <c r="P3325" t="e">
        <f>-------------AUUCUGAUa</f>
        <v>#NAME?</v>
      </c>
    </row>
    <row r="3326" spans="1:16">
      <c r="A3326" t="s">
        <v>7730</v>
      </c>
      <c r="B3326" t="s">
        <v>7731</v>
      </c>
      <c r="C3326" t="s">
        <v>9748</v>
      </c>
      <c r="D3326" t="s">
        <v>9749</v>
      </c>
      <c r="E3326" t="s">
        <v>20</v>
      </c>
      <c r="F3326" t="s">
        <v>2020</v>
      </c>
      <c r="G3326">
        <v>43655957</v>
      </c>
      <c r="H3326">
        <v>43655977</v>
      </c>
      <c r="I3326" t="s">
        <v>22</v>
      </c>
      <c r="J3326">
        <v>20</v>
      </c>
      <c r="K3326">
        <v>0</v>
      </c>
      <c r="L3326" t="s">
        <v>87</v>
      </c>
      <c r="M3326" t="s">
        <v>24</v>
      </c>
      <c r="N3326" t="s">
        <v>7734</v>
      </c>
      <c r="O3326" t="s">
        <v>9754</v>
      </c>
      <c r="P3326" t="s">
        <v>9755</v>
      </c>
    </row>
    <row r="3327" spans="1:16">
      <c r="A3327" t="s">
        <v>7730</v>
      </c>
      <c r="B3327" t="s">
        <v>7731</v>
      </c>
      <c r="C3327" t="s">
        <v>9756</v>
      </c>
      <c r="D3327" t="s">
        <v>9757</v>
      </c>
      <c r="E3327" t="s">
        <v>20</v>
      </c>
      <c r="F3327" t="s">
        <v>2020</v>
      </c>
      <c r="G3327">
        <v>52227886</v>
      </c>
      <c r="H3327">
        <v>52227911</v>
      </c>
      <c r="I3327" t="s">
        <v>22</v>
      </c>
      <c r="J3327">
        <v>1</v>
      </c>
      <c r="K3327">
        <v>0</v>
      </c>
      <c r="L3327" t="s">
        <v>30</v>
      </c>
      <c r="M3327" t="s">
        <v>31</v>
      </c>
      <c r="N3327" t="s">
        <v>8300</v>
      </c>
      <c r="O3327" t="s">
        <v>9758</v>
      </c>
      <c r="P3327" t="s">
        <v>9759</v>
      </c>
    </row>
    <row r="3328" spans="1:16">
      <c r="A3328" t="s">
        <v>7730</v>
      </c>
      <c r="B3328" t="s">
        <v>7731</v>
      </c>
      <c r="C3328" t="s">
        <v>9760</v>
      </c>
      <c r="D3328" t="s">
        <v>9761</v>
      </c>
      <c r="E3328" t="s">
        <v>20</v>
      </c>
      <c r="F3328" t="s">
        <v>2020</v>
      </c>
      <c r="G3328">
        <v>54460950</v>
      </c>
      <c r="H3328">
        <v>54460970</v>
      </c>
      <c r="I3328" t="s">
        <v>22</v>
      </c>
      <c r="J3328">
        <v>3</v>
      </c>
      <c r="K3328">
        <v>0</v>
      </c>
      <c r="L3328" t="s">
        <v>87</v>
      </c>
      <c r="M3328" t="s">
        <v>31</v>
      </c>
      <c r="N3328" t="s">
        <v>8126</v>
      </c>
      <c r="O3328" t="s">
        <v>9762</v>
      </c>
      <c r="P3328" t="s">
        <v>9763</v>
      </c>
    </row>
    <row r="3329" spans="1:16">
      <c r="A3329" t="s">
        <v>7730</v>
      </c>
      <c r="B3329" t="s">
        <v>7731</v>
      </c>
      <c r="C3329" t="s">
        <v>9764</v>
      </c>
      <c r="D3329" t="s">
        <v>9765</v>
      </c>
      <c r="E3329" t="s">
        <v>20</v>
      </c>
      <c r="F3329" t="s">
        <v>2020</v>
      </c>
      <c r="G3329">
        <v>54573038</v>
      </c>
      <c r="H3329">
        <v>54573061</v>
      </c>
      <c r="I3329" t="s">
        <v>37</v>
      </c>
      <c r="J3329">
        <v>2</v>
      </c>
      <c r="K3329">
        <v>1</v>
      </c>
      <c r="L3329" t="s">
        <v>57</v>
      </c>
      <c r="M3329" t="s">
        <v>24</v>
      </c>
      <c r="N3329" t="s">
        <v>8447</v>
      </c>
      <c r="O3329" t="s">
        <v>9766</v>
      </c>
      <c r="P3329" t="s">
        <v>9767</v>
      </c>
    </row>
    <row r="3330" spans="1:16">
      <c r="A3330" t="s">
        <v>7730</v>
      </c>
      <c r="B3330" t="s">
        <v>7731</v>
      </c>
      <c r="C3330" t="s">
        <v>9764</v>
      </c>
      <c r="D3330" t="s">
        <v>9765</v>
      </c>
      <c r="E3330" t="s">
        <v>20</v>
      </c>
      <c r="F3330" t="s">
        <v>2020</v>
      </c>
      <c r="G3330">
        <v>54581604</v>
      </c>
      <c r="H3330">
        <v>54581628</v>
      </c>
      <c r="I3330" t="s">
        <v>37</v>
      </c>
      <c r="J3330">
        <v>1</v>
      </c>
      <c r="K3330">
        <v>0</v>
      </c>
      <c r="L3330" t="s">
        <v>30</v>
      </c>
      <c r="M3330" t="s">
        <v>24</v>
      </c>
      <c r="N3330" t="s">
        <v>9768</v>
      </c>
      <c r="O3330" t="s">
        <v>9769</v>
      </c>
      <c r="P3330" t="s">
        <v>9770</v>
      </c>
    </row>
    <row r="3331" spans="1:16">
      <c r="A3331" t="s">
        <v>7730</v>
      </c>
      <c r="B3331" t="s">
        <v>7731</v>
      </c>
      <c r="C3331" t="s">
        <v>9771</v>
      </c>
      <c r="D3331" t="s">
        <v>9772</v>
      </c>
      <c r="E3331" t="s">
        <v>20</v>
      </c>
      <c r="F3331" t="s">
        <v>2020</v>
      </c>
      <c r="G3331">
        <v>54721756</v>
      </c>
      <c r="H3331">
        <v>54721779</v>
      </c>
      <c r="I3331" t="s">
        <v>37</v>
      </c>
      <c r="J3331">
        <v>3</v>
      </c>
      <c r="K3331">
        <v>0</v>
      </c>
      <c r="L3331" t="s">
        <v>57</v>
      </c>
      <c r="M3331" t="s">
        <v>24</v>
      </c>
      <c r="N3331" t="s">
        <v>9773</v>
      </c>
      <c r="O3331" t="s">
        <v>9774</v>
      </c>
      <c r="P3331" t="s">
        <v>9775</v>
      </c>
    </row>
    <row r="3332" spans="1:16">
      <c r="A3332" t="s">
        <v>7730</v>
      </c>
      <c r="B3332" t="s">
        <v>7731</v>
      </c>
      <c r="C3332" t="s">
        <v>2074</v>
      </c>
      <c r="D3332" t="s">
        <v>2075</v>
      </c>
      <c r="E3332" t="s">
        <v>20</v>
      </c>
      <c r="F3332" t="s">
        <v>2020</v>
      </c>
      <c r="G3332">
        <v>55235159</v>
      </c>
      <c r="H3332">
        <v>55235180</v>
      </c>
      <c r="I3332" t="s">
        <v>37</v>
      </c>
      <c r="J3332">
        <v>1</v>
      </c>
      <c r="K3332">
        <v>0</v>
      </c>
      <c r="L3332" t="s">
        <v>23</v>
      </c>
      <c r="M3332" t="s">
        <v>31</v>
      </c>
      <c r="N3332" t="s">
        <v>7770</v>
      </c>
      <c r="O3332" t="s">
        <v>7771</v>
      </c>
      <c r="P3332" t="s">
        <v>9776</v>
      </c>
    </row>
    <row r="3333" spans="1:16">
      <c r="A3333" t="s">
        <v>7730</v>
      </c>
      <c r="B3333" t="s">
        <v>7731</v>
      </c>
      <c r="C3333" t="s">
        <v>9777</v>
      </c>
      <c r="D3333" t="s">
        <v>9778</v>
      </c>
      <c r="E3333" t="s">
        <v>20</v>
      </c>
      <c r="F3333" t="s">
        <v>2020</v>
      </c>
      <c r="G3333">
        <v>59899302</v>
      </c>
      <c r="H3333">
        <v>59899323</v>
      </c>
      <c r="I3333" t="s">
        <v>37</v>
      </c>
      <c r="J3333">
        <v>5</v>
      </c>
      <c r="K3333">
        <v>0</v>
      </c>
      <c r="L3333" t="s">
        <v>57</v>
      </c>
      <c r="M3333" t="s">
        <v>24</v>
      </c>
      <c r="N3333" t="s">
        <v>7739</v>
      </c>
      <c r="O3333" t="s">
        <v>7740</v>
      </c>
      <c r="P3333" t="s">
        <v>9779</v>
      </c>
    </row>
    <row r="3334" spans="1:16">
      <c r="A3334" t="s">
        <v>7730</v>
      </c>
      <c r="B3334" t="s">
        <v>7731</v>
      </c>
      <c r="C3334" t="s">
        <v>9780</v>
      </c>
      <c r="D3334" t="s">
        <v>9781</v>
      </c>
      <c r="E3334" t="s">
        <v>20</v>
      </c>
      <c r="F3334" t="s">
        <v>2020</v>
      </c>
      <c r="G3334">
        <v>60050272</v>
      </c>
      <c r="H3334">
        <v>60050299</v>
      </c>
      <c r="I3334" t="s">
        <v>37</v>
      </c>
      <c r="J3334">
        <v>3</v>
      </c>
      <c r="K3334">
        <v>1</v>
      </c>
      <c r="L3334" t="s">
        <v>57</v>
      </c>
      <c r="M3334" t="s">
        <v>31</v>
      </c>
      <c r="N3334" t="s">
        <v>9782</v>
      </c>
      <c r="O3334" t="s">
        <v>9783</v>
      </c>
      <c r="P3334" t="s">
        <v>9784</v>
      </c>
    </row>
    <row r="3335" spans="1:16">
      <c r="A3335" t="s">
        <v>7730</v>
      </c>
      <c r="B3335" t="s">
        <v>7731</v>
      </c>
      <c r="C3335" t="s">
        <v>9785</v>
      </c>
      <c r="D3335" t="s">
        <v>9786</v>
      </c>
      <c r="E3335" t="s">
        <v>20</v>
      </c>
      <c r="F3335" t="s">
        <v>2020</v>
      </c>
      <c r="G3335">
        <v>64868027</v>
      </c>
      <c r="H3335">
        <v>64868048</v>
      </c>
      <c r="I3335" t="s">
        <v>22</v>
      </c>
      <c r="J3335">
        <v>2</v>
      </c>
      <c r="K3335">
        <v>0</v>
      </c>
      <c r="L3335" t="s">
        <v>57</v>
      </c>
      <c r="M3335" t="s">
        <v>31</v>
      </c>
      <c r="N3335" t="s">
        <v>7758</v>
      </c>
      <c r="O3335" t="s">
        <v>9787</v>
      </c>
      <c r="P3335" t="s">
        <v>9788</v>
      </c>
    </row>
    <row r="3336" spans="1:16">
      <c r="A3336" t="s">
        <v>7730</v>
      </c>
      <c r="B3336" t="s">
        <v>7731</v>
      </c>
      <c r="C3336" t="s">
        <v>9789</v>
      </c>
      <c r="D3336" t="s">
        <v>9790</v>
      </c>
      <c r="E3336" t="s">
        <v>20</v>
      </c>
      <c r="F3336" t="s">
        <v>2020</v>
      </c>
      <c r="G3336">
        <v>65349930</v>
      </c>
      <c r="H3336">
        <v>65349952</v>
      </c>
      <c r="I3336" t="s">
        <v>22</v>
      </c>
      <c r="J3336">
        <v>1</v>
      </c>
      <c r="K3336">
        <v>0</v>
      </c>
      <c r="L3336" t="s">
        <v>30</v>
      </c>
      <c r="M3336" t="s">
        <v>24</v>
      </c>
      <c r="N3336" t="s">
        <v>7749</v>
      </c>
      <c r="O3336" t="s">
        <v>9791</v>
      </c>
      <c r="P3336" t="s">
        <v>9792</v>
      </c>
    </row>
    <row r="3337" spans="1:16">
      <c r="A3337" t="s">
        <v>7730</v>
      </c>
      <c r="B3337" t="s">
        <v>7731</v>
      </c>
      <c r="C3337" t="s">
        <v>9793</v>
      </c>
      <c r="D3337" t="s">
        <v>9790</v>
      </c>
      <c r="E3337" t="s">
        <v>20</v>
      </c>
      <c r="F3337" t="s">
        <v>2020</v>
      </c>
      <c r="G3337">
        <v>65349930</v>
      </c>
      <c r="H3337">
        <v>65349952</v>
      </c>
      <c r="I3337" t="s">
        <v>22</v>
      </c>
      <c r="J3337">
        <v>1</v>
      </c>
      <c r="K3337">
        <v>0</v>
      </c>
      <c r="L3337" t="s">
        <v>30</v>
      </c>
      <c r="M3337" t="s">
        <v>24</v>
      </c>
      <c r="N3337" t="s">
        <v>7749</v>
      </c>
      <c r="O3337" t="s">
        <v>9791</v>
      </c>
      <c r="P3337" t="s">
        <v>9792</v>
      </c>
    </row>
    <row r="3338" spans="1:16">
      <c r="A3338" t="s">
        <v>7730</v>
      </c>
      <c r="B3338" t="s">
        <v>7731</v>
      </c>
      <c r="C3338" t="s">
        <v>9794</v>
      </c>
      <c r="D3338" t="s">
        <v>9795</v>
      </c>
      <c r="E3338" t="s">
        <v>20</v>
      </c>
      <c r="F3338" t="s">
        <v>2020</v>
      </c>
      <c r="G3338">
        <v>65476539</v>
      </c>
      <c r="H3338">
        <v>65476560</v>
      </c>
      <c r="I3338" t="s">
        <v>22</v>
      </c>
      <c r="J3338">
        <v>3</v>
      </c>
      <c r="K3338">
        <v>0</v>
      </c>
      <c r="L3338" t="s">
        <v>57</v>
      </c>
      <c r="M3338" t="s">
        <v>31</v>
      </c>
      <c r="N3338" t="s">
        <v>7770</v>
      </c>
      <c r="O3338" t="s">
        <v>7771</v>
      </c>
      <c r="P3338" t="s">
        <v>9796</v>
      </c>
    </row>
    <row r="3339" spans="1:16">
      <c r="A3339" t="s">
        <v>7730</v>
      </c>
      <c r="B3339" t="s">
        <v>7731</v>
      </c>
      <c r="C3339" t="s">
        <v>9797</v>
      </c>
      <c r="D3339" t="s">
        <v>9798</v>
      </c>
      <c r="E3339" t="s">
        <v>20</v>
      </c>
      <c r="F3339" t="s">
        <v>2020</v>
      </c>
      <c r="G3339">
        <v>68660923</v>
      </c>
      <c r="H3339">
        <v>68660946</v>
      </c>
      <c r="I3339" t="s">
        <v>37</v>
      </c>
      <c r="J3339">
        <v>10</v>
      </c>
      <c r="K3339">
        <v>0</v>
      </c>
      <c r="L3339" t="s">
        <v>87</v>
      </c>
      <c r="M3339" t="s">
        <v>24</v>
      </c>
      <c r="N3339" t="s">
        <v>8379</v>
      </c>
      <c r="O3339" t="s">
        <v>9799</v>
      </c>
      <c r="P3339" t="s">
        <v>9800</v>
      </c>
    </row>
    <row r="3340" spans="1:16">
      <c r="A3340" t="s">
        <v>7730</v>
      </c>
      <c r="B3340" t="s">
        <v>7731</v>
      </c>
      <c r="C3340" t="s">
        <v>2092</v>
      </c>
      <c r="D3340" t="s">
        <v>2093</v>
      </c>
      <c r="E3340" t="s">
        <v>20</v>
      </c>
      <c r="F3340" t="s">
        <v>2020</v>
      </c>
      <c r="G3340">
        <v>68896178</v>
      </c>
      <c r="H3340">
        <v>68896199</v>
      </c>
      <c r="I3340" t="s">
        <v>22</v>
      </c>
      <c r="J3340">
        <v>1</v>
      </c>
      <c r="K3340">
        <v>0</v>
      </c>
      <c r="L3340" t="s">
        <v>30</v>
      </c>
      <c r="M3340" t="s">
        <v>24</v>
      </c>
      <c r="N3340" t="s">
        <v>7793</v>
      </c>
      <c r="O3340" t="s">
        <v>9801</v>
      </c>
      <c r="P3340" t="s">
        <v>9802</v>
      </c>
    </row>
    <row r="3341" spans="1:16">
      <c r="A3341" t="s">
        <v>7730</v>
      </c>
      <c r="B3341" t="s">
        <v>7731</v>
      </c>
      <c r="C3341" t="s">
        <v>2097</v>
      </c>
      <c r="D3341" t="s">
        <v>2097</v>
      </c>
      <c r="E3341" t="s">
        <v>20</v>
      </c>
      <c r="F3341" t="s">
        <v>2020</v>
      </c>
      <c r="G3341">
        <v>68896178</v>
      </c>
      <c r="H3341">
        <v>68896199</v>
      </c>
      <c r="I3341" t="s">
        <v>22</v>
      </c>
      <c r="J3341">
        <v>1</v>
      </c>
      <c r="K3341">
        <v>0</v>
      </c>
      <c r="L3341" t="s">
        <v>30</v>
      </c>
      <c r="M3341" t="s">
        <v>24</v>
      </c>
      <c r="N3341" t="s">
        <v>7793</v>
      </c>
      <c r="O3341" t="s">
        <v>9801</v>
      </c>
      <c r="P3341" t="s">
        <v>9802</v>
      </c>
    </row>
    <row r="3342" spans="1:16">
      <c r="A3342" t="s">
        <v>7730</v>
      </c>
      <c r="B3342" t="s">
        <v>7731</v>
      </c>
      <c r="C3342" t="s">
        <v>2109</v>
      </c>
      <c r="D3342" t="s">
        <v>2110</v>
      </c>
      <c r="E3342" t="s">
        <v>20</v>
      </c>
      <c r="F3342" t="s">
        <v>2020</v>
      </c>
      <c r="G3342">
        <v>71479611</v>
      </c>
      <c r="H3342">
        <v>71479635</v>
      </c>
      <c r="I3342" t="s">
        <v>22</v>
      </c>
      <c r="J3342">
        <v>3</v>
      </c>
      <c r="K3342">
        <v>0</v>
      </c>
      <c r="L3342" t="s">
        <v>30</v>
      </c>
      <c r="M3342" t="s">
        <v>24</v>
      </c>
      <c r="N3342" t="s">
        <v>7814</v>
      </c>
      <c r="O3342" t="s">
        <v>9803</v>
      </c>
      <c r="P3342" t="s">
        <v>9804</v>
      </c>
    </row>
    <row r="3343" spans="1:16">
      <c r="A3343" t="s">
        <v>7730</v>
      </c>
      <c r="B3343" t="s">
        <v>7731</v>
      </c>
      <c r="C3343" t="s">
        <v>2109</v>
      </c>
      <c r="D3343" t="s">
        <v>2110</v>
      </c>
      <c r="E3343" t="s">
        <v>20</v>
      </c>
      <c r="F3343" t="s">
        <v>2020</v>
      </c>
      <c r="G3343">
        <v>71492468</v>
      </c>
      <c r="H3343">
        <v>71492489</v>
      </c>
      <c r="I3343" t="s">
        <v>22</v>
      </c>
      <c r="J3343">
        <v>5</v>
      </c>
      <c r="K3343">
        <v>0</v>
      </c>
      <c r="L3343" t="s">
        <v>30</v>
      </c>
      <c r="M3343" t="s">
        <v>24</v>
      </c>
      <c r="N3343" t="s">
        <v>7942</v>
      </c>
      <c r="O3343" t="s">
        <v>9402</v>
      </c>
      <c r="P3343" t="s">
        <v>9805</v>
      </c>
    </row>
    <row r="3344" spans="1:16">
      <c r="A3344" t="s">
        <v>7730</v>
      </c>
      <c r="B3344" t="s">
        <v>7731</v>
      </c>
      <c r="C3344" t="s">
        <v>2118</v>
      </c>
      <c r="D3344" t="s">
        <v>2119</v>
      </c>
      <c r="E3344" t="s">
        <v>20</v>
      </c>
      <c r="F3344" t="s">
        <v>2020</v>
      </c>
      <c r="G3344">
        <v>72207350</v>
      </c>
      <c r="H3344">
        <v>72207371</v>
      </c>
      <c r="I3344" t="s">
        <v>22</v>
      </c>
      <c r="J3344">
        <v>19</v>
      </c>
      <c r="K3344">
        <v>0</v>
      </c>
      <c r="L3344" t="s">
        <v>57</v>
      </c>
      <c r="M3344" t="s">
        <v>31</v>
      </c>
      <c r="N3344" t="s">
        <v>8003</v>
      </c>
      <c r="O3344" t="s">
        <v>8462</v>
      </c>
      <c r="P3344" t="s">
        <v>9806</v>
      </c>
    </row>
    <row r="3345" spans="1:16">
      <c r="A3345" t="s">
        <v>7730</v>
      </c>
      <c r="B3345" t="s">
        <v>7731</v>
      </c>
      <c r="C3345" t="s">
        <v>2118</v>
      </c>
      <c r="D3345" t="s">
        <v>2119</v>
      </c>
      <c r="E3345" t="s">
        <v>20</v>
      </c>
      <c r="F3345" t="s">
        <v>2020</v>
      </c>
      <c r="G3345">
        <v>72207960</v>
      </c>
      <c r="H3345">
        <v>72207985</v>
      </c>
      <c r="I3345" t="s">
        <v>22</v>
      </c>
      <c r="J3345">
        <v>8</v>
      </c>
      <c r="K3345">
        <v>0</v>
      </c>
      <c r="L3345" t="s">
        <v>57</v>
      </c>
      <c r="M3345" t="s">
        <v>24</v>
      </c>
      <c r="N3345" t="s">
        <v>9807</v>
      </c>
      <c r="O3345" t="s">
        <v>9808</v>
      </c>
      <c r="P3345" t="s">
        <v>9809</v>
      </c>
    </row>
    <row r="3346" spans="1:16">
      <c r="A3346" t="s">
        <v>7730</v>
      </c>
      <c r="B3346" t="s">
        <v>7731</v>
      </c>
      <c r="C3346" t="s">
        <v>9810</v>
      </c>
      <c r="D3346" t="s">
        <v>9811</v>
      </c>
      <c r="E3346" t="s">
        <v>20</v>
      </c>
      <c r="F3346" t="s">
        <v>2020</v>
      </c>
      <c r="G3346">
        <v>73163977</v>
      </c>
      <c r="H3346">
        <v>73163998</v>
      </c>
      <c r="I3346" t="s">
        <v>22</v>
      </c>
      <c r="J3346">
        <v>1</v>
      </c>
      <c r="K3346">
        <v>0</v>
      </c>
      <c r="L3346" t="s">
        <v>23</v>
      </c>
      <c r="M3346" t="s">
        <v>24</v>
      </c>
      <c r="N3346" t="s">
        <v>7770</v>
      </c>
      <c r="O3346" t="s">
        <v>7771</v>
      </c>
      <c r="P3346" t="s">
        <v>9812</v>
      </c>
    </row>
    <row r="3347" spans="1:16">
      <c r="A3347" t="s">
        <v>7730</v>
      </c>
      <c r="B3347" t="s">
        <v>7731</v>
      </c>
      <c r="C3347" t="s">
        <v>9813</v>
      </c>
      <c r="D3347" t="s">
        <v>9814</v>
      </c>
      <c r="E3347" t="s">
        <v>20</v>
      </c>
      <c r="F3347" t="s">
        <v>2020</v>
      </c>
      <c r="G3347">
        <v>74715205</v>
      </c>
      <c r="H3347">
        <v>74715227</v>
      </c>
      <c r="I3347" t="s">
        <v>37</v>
      </c>
      <c r="J3347">
        <v>3</v>
      </c>
      <c r="K3347">
        <v>0</v>
      </c>
      <c r="L3347" t="s">
        <v>57</v>
      </c>
      <c r="M3347" t="s">
        <v>24</v>
      </c>
      <c r="N3347" t="s">
        <v>8101</v>
      </c>
      <c r="O3347" t="s">
        <v>9815</v>
      </c>
      <c r="P3347" t="s">
        <v>9816</v>
      </c>
    </row>
    <row r="3348" spans="1:16">
      <c r="A3348" t="s">
        <v>7730</v>
      </c>
      <c r="B3348" t="s">
        <v>7731</v>
      </c>
      <c r="C3348" t="s">
        <v>9817</v>
      </c>
      <c r="D3348" t="s">
        <v>9818</v>
      </c>
      <c r="E3348" t="s">
        <v>20</v>
      </c>
      <c r="F3348" t="s">
        <v>2020</v>
      </c>
      <c r="G3348">
        <v>76030405</v>
      </c>
      <c r="H3348">
        <v>76030426</v>
      </c>
      <c r="I3348" t="s">
        <v>22</v>
      </c>
      <c r="J3348">
        <v>3</v>
      </c>
      <c r="K3348">
        <v>0</v>
      </c>
      <c r="L3348" t="s">
        <v>23</v>
      </c>
      <c r="M3348" t="s">
        <v>31</v>
      </c>
      <c r="N3348" t="s">
        <v>8003</v>
      </c>
      <c r="O3348" t="s">
        <v>9745</v>
      </c>
      <c r="P3348" t="s">
        <v>9819</v>
      </c>
    </row>
    <row r="3349" spans="1:16">
      <c r="A3349" t="s">
        <v>7730</v>
      </c>
      <c r="B3349" t="s">
        <v>7731</v>
      </c>
      <c r="C3349" t="s">
        <v>9820</v>
      </c>
      <c r="D3349" t="s">
        <v>9821</v>
      </c>
      <c r="E3349" t="s">
        <v>20</v>
      </c>
      <c r="F3349" t="s">
        <v>2020</v>
      </c>
      <c r="G3349">
        <v>76129352</v>
      </c>
      <c r="H3349">
        <v>76129374</v>
      </c>
      <c r="I3349" t="s">
        <v>22</v>
      </c>
      <c r="J3349">
        <v>3</v>
      </c>
      <c r="K3349">
        <v>0</v>
      </c>
      <c r="L3349" t="s">
        <v>57</v>
      </c>
      <c r="M3349" t="s">
        <v>24</v>
      </c>
      <c r="N3349" t="s">
        <v>8420</v>
      </c>
      <c r="O3349" t="s">
        <v>9822</v>
      </c>
      <c r="P3349" t="s">
        <v>9823</v>
      </c>
    </row>
    <row r="3350" spans="1:16">
      <c r="A3350" t="s">
        <v>7730</v>
      </c>
      <c r="B3350" t="s">
        <v>7731</v>
      </c>
      <c r="C3350" t="s">
        <v>2131</v>
      </c>
      <c r="D3350" t="s">
        <v>2132</v>
      </c>
      <c r="E3350" t="s">
        <v>20</v>
      </c>
      <c r="F3350" t="s">
        <v>2020</v>
      </c>
      <c r="G3350">
        <v>76749645</v>
      </c>
      <c r="H3350">
        <v>76749662</v>
      </c>
      <c r="I3350" t="s">
        <v>37</v>
      </c>
      <c r="J3350">
        <v>1</v>
      </c>
      <c r="K3350">
        <v>0</v>
      </c>
      <c r="L3350" t="s">
        <v>23</v>
      </c>
      <c r="M3350" t="s">
        <v>31</v>
      </c>
      <c r="N3350" t="s">
        <v>7758</v>
      </c>
      <c r="O3350" t="s">
        <v>9824</v>
      </c>
      <c r="P3350" t="s">
        <v>9825</v>
      </c>
    </row>
    <row r="3351" spans="1:16">
      <c r="A3351" t="s">
        <v>7730</v>
      </c>
      <c r="B3351" t="s">
        <v>7731</v>
      </c>
      <c r="C3351" t="s">
        <v>9826</v>
      </c>
      <c r="D3351" t="s">
        <v>9827</v>
      </c>
      <c r="E3351" t="s">
        <v>20</v>
      </c>
      <c r="F3351" t="s">
        <v>2020</v>
      </c>
      <c r="G3351">
        <v>77411965</v>
      </c>
      <c r="H3351">
        <v>77411986</v>
      </c>
      <c r="I3351" t="s">
        <v>37</v>
      </c>
      <c r="J3351">
        <v>1</v>
      </c>
      <c r="K3351">
        <v>2</v>
      </c>
      <c r="L3351" t="s">
        <v>23</v>
      </c>
      <c r="M3351" t="s">
        <v>31</v>
      </c>
      <c r="N3351" t="s">
        <v>7739</v>
      </c>
      <c r="O3351" t="s">
        <v>7740</v>
      </c>
      <c r="P3351" t="s">
        <v>9828</v>
      </c>
    </row>
    <row r="3352" spans="1:16">
      <c r="A3352" t="s">
        <v>7730</v>
      </c>
      <c r="B3352" t="s">
        <v>7731</v>
      </c>
      <c r="C3352" t="s">
        <v>9829</v>
      </c>
      <c r="D3352" t="s">
        <v>9830</v>
      </c>
      <c r="E3352" t="s">
        <v>20</v>
      </c>
      <c r="F3352" t="s">
        <v>2020</v>
      </c>
      <c r="G3352">
        <v>78914860</v>
      </c>
      <c r="H3352">
        <v>78914881</v>
      </c>
      <c r="I3352" t="s">
        <v>22</v>
      </c>
      <c r="J3352">
        <v>1</v>
      </c>
      <c r="K3352">
        <v>0</v>
      </c>
      <c r="L3352" t="s">
        <v>30</v>
      </c>
      <c r="M3352" t="s">
        <v>24</v>
      </c>
      <c r="N3352" t="s">
        <v>7793</v>
      </c>
      <c r="O3352" t="s">
        <v>9831</v>
      </c>
      <c r="P3352" t="s">
        <v>9832</v>
      </c>
    </row>
    <row r="3353" spans="1:16">
      <c r="A3353" t="s">
        <v>7730</v>
      </c>
      <c r="B3353" t="s">
        <v>7731</v>
      </c>
      <c r="C3353" t="s">
        <v>9833</v>
      </c>
      <c r="D3353" t="s">
        <v>9834</v>
      </c>
      <c r="E3353" t="s">
        <v>20</v>
      </c>
      <c r="F3353" t="s">
        <v>2020</v>
      </c>
      <c r="G3353">
        <v>79733966</v>
      </c>
      <c r="H3353">
        <v>79733987</v>
      </c>
      <c r="I3353" t="s">
        <v>22</v>
      </c>
      <c r="J3353">
        <v>2</v>
      </c>
      <c r="K3353">
        <v>0</v>
      </c>
      <c r="L3353" t="s">
        <v>196</v>
      </c>
      <c r="M3353" t="s">
        <v>24</v>
      </c>
      <c r="N3353" t="s">
        <v>7734</v>
      </c>
      <c r="O3353" t="s">
        <v>9835</v>
      </c>
      <c r="P3353" t="s">
        <v>9836</v>
      </c>
    </row>
    <row r="3354" spans="1:16">
      <c r="A3354" t="s">
        <v>7730</v>
      </c>
      <c r="B3354" t="s">
        <v>7731</v>
      </c>
      <c r="C3354" t="s">
        <v>9833</v>
      </c>
      <c r="D3354" t="s">
        <v>9834</v>
      </c>
      <c r="E3354" t="s">
        <v>20</v>
      </c>
      <c r="F3354" t="s">
        <v>2020</v>
      </c>
      <c r="G3354">
        <v>79738983</v>
      </c>
      <c r="H3354">
        <v>79739004</v>
      </c>
      <c r="I3354" t="s">
        <v>22</v>
      </c>
      <c r="J3354">
        <v>1</v>
      </c>
      <c r="K3354">
        <v>0</v>
      </c>
      <c r="L3354" t="s">
        <v>30</v>
      </c>
      <c r="M3354" t="s">
        <v>24</v>
      </c>
      <c r="N3354" t="s">
        <v>7788</v>
      </c>
      <c r="O3354" t="s">
        <v>9837</v>
      </c>
      <c r="P3354" t="s">
        <v>9838</v>
      </c>
    </row>
    <row r="3355" spans="1:16">
      <c r="A3355" t="s">
        <v>7730</v>
      </c>
      <c r="B3355" t="s">
        <v>7731</v>
      </c>
      <c r="C3355" t="s">
        <v>9839</v>
      </c>
      <c r="D3355" t="s">
        <v>9840</v>
      </c>
      <c r="E3355" t="s">
        <v>20</v>
      </c>
      <c r="F3355" t="s">
        <v>2020</v>
      </c>
      <c r="G3355">
        <v>82579356</v>
      </c>
      <c r="H3355">
        <v>82579377</v>
      </c>
      <c r="I3355" t="s">
        <v>22</v>
      </c>
      <c r="J3355">
        <v>1</v>
      </c>
      <c r="K3355">
        <v>0</v>
      </c>
      <c r="L3355" t="s">
        <v>30</v>
      </c>
      <c r="M3355" t="s">
        <v>31</v>
      </c>
      <c r="N3355" t="s">
        <v>7942</v>
      </c>
      <c r="O3355" t="s">
        <v>9841</v>
      </c>
      <c r="P3355" t="s">
        <v>9842</v>
      </c>
    </row>
    <row r="3356" spans="1:16">
      <c r="A3356" t="s">
        <v>7730</v>
      </c>
      <c r="B3356" t="s">
        <v>7731</v>
      </c>
      <c r="C3356" t="s">
        <v>6779</v>
      </c>
      <c r="D3356" t="s">
        <v>6780</v>
      </c>
      <c r="E3356" t="s">
        <v>20</v>
      </c>
      <c r="F3356" t="s">
        <v>2020</v>
      </c>
      <c r="G3356">
        <v>82836188</v>
      </c>
      <c r="H3356">
        <v>82836209</v>
      </c>
      <c r="I3356" t="s">
        <v>22</v>
      </c>
      <c r="J3356">
        <v>1</v>
      </c>
      <c r="K3356">
        <v>0</v>
      </c>
      <c r="L3356" t="s">
        <v>30</v>
      </c>
      <c r="M3356" t="s">
        <v>24</v>
      </c>
      <c r="N3356" t="s">
        <v>7753</v>
      </c>
      <c r="O3356" t="s">
        <v>9843</v>
      </c>
      <c r="P3356" t="s">
        <v>9844</v>
      </c>
    </row>
    <row r="3357" spans="1:16">
      <c r="A3357" t="s">
        <v>7730</v>
      </c>
      <c r="B3357" t="s">
        <v>7731</v>
      </c>
      <c r="C3357" t="s">
        <v>9845</v>
      </c>
      <c r="D3357" t="s">
        <v>9845</v>
      </c>
      <c r="E3357" t="s">
        <v>20</v>
      </c>
      <c r="F3357" t="s">
        <v>2020</v>
      </c>
      <c r="G3357">
        <v>87584293</v>
      </c>
      <c r="H3357">
        <v>87584314</v>
      </c>
      <c r="I3357" t="s">
        <v>22</v>
      </c>
      <c r="J3357">
        <v>1</v>
      </c>
      <c r="K3357">
        <v>0</v>
      </c>
      <c r="L3357" t="s">
        <v>30</v>
      </c>
      <c r="M3357" t="s">
        <v>24</v>
      </c>
      <c r="N3357" t="s">
        <v>7942</v>
      </c>
      <c r="O3357" t="s">
        <v>9137</v>
      </c>
      <c r="P3357" t="s">
        <v>9846</v>
      </c>
    </row>
    <row r="3358" spans="1:16">
      <c r="A3358" t="s">
        <v>7730</v>
      </c>
      <c r="B3358" t="s">
        <v>7731</v>
      </c>
      <c r="C3358" t="s">
        <v>9847</v>
      </c>
      <c r="D3358" t="s">
        <v>9848</v>
      </c>
      <c r="E3358" t="s">
        <v>20</v>
      </c>
      <c r="F3358" t="s">
        <v>2020</v>
      </c>
      <c r="G3358">
        <v>90664967</v>
      </c>
      <c r="H3358">
        <v>90664988</v>
      </c>
      <c r="I3358" t="s">
        <v>37</v>
      </c>
      <c r="J3358">
        <v>6</v>
      </c>
      <c r="K3358">
        <v>0</v>
      </c>
      <c r="L3358" t="s">
        <v>57</v>
      </c>
      <c r="M3358" t="s">
        <v>31</v>
      </c>
      <c r="N3358" t="s">
        <v>7770</v>
      </c>
      <c r="O3358" t="s">
        <v>7771</v>
      </c>
      <c r="P3358" t="s">
        <v>9849</v>
      </c>
    </row>
    <row r="3359" spans="1:16">
      <c r="A3359" t="s">
        <v>7730</v>
      </c>
      <c r="B3359" t="s">
        <v>7731</v>
      </c>
      <c r="C3359" t="s">
        <v>6786</v>
      </c>
      <c r="D3359" t="s">
        <v>6787</v>
      </c>
      <c r="E3359" t="s">
        <v>20</v>
      </c>
      <c r="F3359" t="s">
        <v>2020</v>
      </c>
      <c r="G3359">
        <v>95221445</v>
      </c>
      <c r="H3359">
        <v>95221466</v>
      </c>
      <c r="I3359" t="s">
        <v>37</v>
      </c>
      <c r="J3359">
        <v>1</v>
      </c>
      <c r="K3359">
        <v>0</v>
      </c>
      <c r="L3359" t="s">
        <v>30</v>
      </c>
      <c r="M3359" t="s">
        <v>24</v>
      </c>
      <c r="N3359" t="s">
        <v>7758</v>
      </c>
      <c r="O3359" t="s">
        <v>9850</v>
      </c>
      <c r="P3359" t="s">
        <v>9851</v>
      </c>
    </row>
    <row r="3360" spans="1:16">
      <c r="A3360" t="s">
        <v>7730</v>
      </c>
      <c r="B3360" t="s">
        <v>7731</v>
      </c>
      <c r="C3360" t="s">
        <v>9852</v>
      </c>
      <c r="D3360" t="s">
        <v>9853</v>
      </c>
      <c r="E3360" t="s">
        <v>20</v>
      </c>
      <c r="F3360" t="s">
        <v>2020</v>
      </c>
      <c r="G3360">
        <v>98130071</v>
      </c>
      <c r="H3360">
        <v>98130093</v>
      </c>
      <c r="I3360" t="s">
        <v>22</v>
      </c>
      <c r="J3360">
        <v>10</v>
      </c>
      <c r="K3360">
        <v>0</v>
      </c>
      <c r="L3360" t="s">
        <v>87</v>
      </c>
      <c r="M3360" t="s">
        <v>24</v>
      </c>
      <c r="N3360" t="s">
        <v>7952</v>
      </c>
      <c r="O3360" t="s">
        <v>9854</v>
      </c>
      <c r="P3360" t="s">
        <v>9855</v>
      </c>
    </row>
    <row r="3361" spans="1:16">
      <c r="A3361" t="s">
        <v>7730</v>
      </c>
      <c r="B3361" t="s">
        <v>7731</v>
      </c>
      <c r="C3361" t="s">
        <v>9856</v>
      </c>
      <c r="D3361" t="s">
        <v>9857</v>
      </c>
      <c r="E3361" t="s">
        <v>20</v>
      </c>
      <c r="F3361" t="s">
        <v>2020</v>
      </c>
      <c r="G3361">
        <v>98208137</v>
      </c>
      <c r="H3361">
        <v>98208158</v>
      </c>
      <c r="I3361" t="s">
        <v>37</v>
      </c>
      <c r="J3361">
        <v>9</v>
      </c>
      <c r="K3361">
        <v>0</v>
      </c>
      <c r="L3361" t="s">
        <v>87</v>
      </c>
      <c r="M3361" t="s">
        <v>24</v>
      </c>
      <c r="N3361" t="s">
        <v>7788</v>
      </c>
      <c r="O3361" t="s">
        <v>8063</v>
      </c>
      <c r="P3361" t="s">
        <v>9858</v>
      </c>
    </row>
    <row r="3362" spans="1:16">
      <c r="A3362" t="s">
        <v>7730</v>
      </c>
      <c r="B3362" t="s">
        <v>7731</v>
      </c>
      <c r="C3362" t="s">
        <v>9856</v>
      </c>
      <c r="D3362" t="s">
        <v>9857</v>
      </c>
      <c r="E3362" t="s">
        <v>20</v>
      </c>
      <c r="F3362" t="s">
        <v>2020</v>
      </c>
      <c r="G3362">
        <v>98236614</v>
      </c>
      <c r="H3362">
        <v>98236635</v>
      </c>
      <c r="I3362" t="s">
        <v>37</v>
      </c>
      <c r="J3362">
        <v>2</v>
      </c>
      <c r="K3362">
        <v>0</v>
      </c>
      <c r="L3362" t="s">
        <v>90</v>
      </c>
      <c r="M3362" t="s">
        <v>24</v>
      </c>
      <c r="N3362" t="s">
        <v>7904</v>
      </c>
      <c r="O3362" t="s">
        <v>8077</v>
      </c>
      <c r="P3362" t="s">
        <v>9859</v>
      </c>
    </row>
    <row r="3363" spans="1:16">
      <c r="A3363" t="s">
        <v>7730</v>
      </c>
      <c r="B3363" t="s">
        <v>7731</v>
      </c>
      <c r="C3363" t="s">
        <v>9860</v>
      </c>
      <c r="D3363" t="s">
        <v>9861</v>
      </c>
      <c r="E3363" t="s">
        <v>20</v>
      </c>
      <c r="F3363" t="s">
        <v>2020</v>
      </c>
      <c r="G3363">
        <v>102465207</v>
      </c>
      <c r="H3363">
        <v>102465228</v>
      </c>
      <c r="I3363" t="s">
        <v>22</v>
      </c>
      <c r="J3363">
        <v>1</v>
      </c>
      <c r="K3363">
        <v>0</v>
      </c>
      <c r="L3363" t="s">
        <v>23</v>
      </c>
      <c r="M3363" t="s">
        <v>31</v>
      </c>
      <c r="N3363" t="s">
        <v>7739</v>
      </c>
      <c r="O3363" t="s">
        <v>7740</v>
      </c>
      <c r="P3363" t="s">
        <v>9862</v>
      </c>
    </row>
    <row r="3364" spans="1:16">
      <c r="A3364" t="s">
        <v>7730</v>
      </c>
      <c r="B3364" t="s">
        <v>7731</v>
      </c>
      <c r="C3364" t="s">
        <v>9863</v>
      </c>
      <c r="D3364" t="s">
        <v>9864</v>
      </c>
      <c r="E3364" t="s">
        <v>20</v>
      </c>
      <c r="F3364" t="s">
        <v>2020</v>
      </c>
      <c r="G3364">
        <v>107195788</v>
      </c>
      <c r="H3364">
        <v>107195808</v>
      </c>
      <c r="I3364" t="s">
        <v>37</v>
      </c>
      <c r="J3364">
        <v>1</v>
      </c>
      <c r="K3364">
        <v>0</v>
      </c>
      <c r="L3364" t="s">
        <v>30</v>
      </c>
      <c r="M3364" t="s">
        <v>24</v>
      </c>
      <c r="N3364" t="s">
        <v>7734</v>
      </c>
      <c r="O3364" t="s">
        <v>9865</v>
      </c>
      <c r="P3364" t="s">
        <v>9866</v>
      </c>
    </row>
    <row r="3365" spans="1:16">
      <c r="A3365" t="s">
        <v>7730</v>
      </c>
      <c r="B3365" t="s">
        <v>7731</v>
      </c>
      <c r="C3365" t="s">
        <v>2161</v>
      </c>
      <c r="D3365" t="s">
        <v>2162</v>
      </c>
      <c r="E3365" t="s">
        <v>20</v>
      </c>
      <c r="F3365" t="s">
        <v>2020</v>
      </c>
      <c r="G3365">
        <v>108290430</v>
      </c>
      <c r="H3365">
        <v>108290439</v>
      </c>
      <c r="I3365" t="s">
        <v>22</v>
      </c>
      <c r="J3365">
        <v>2</v>
      </c>
      <c r="K3365">
        <v>0</v>
      </c>
      <c r="L3365" t="s">
        <v>196</v>
      </c>
      <c r="M3365" t="s">
        <v>31</v>
      </c>
      <c r="N3365" t="s">
        <v>7739</v>
      </c>
      <c r="O3365" t="s">
        <v>7740</v>
      </c>
      <c r="P3365" t="e">
        <f>------------cuUUCUGAUa</f>
        <v>#NAME?</v>
      </c>
    </row>
    <row r="3366" spans="1:16">
      <c r="A3366" t="s">
        <v>7730</v>
      </c>
      <c r="B3366" t="s">
        <v>7731</v>
      </c>
      <c r="C3366" t="s">
        <v>9867</v>
      </c>
      <c r="D3366" t="s">
        <v>9868</v>
      </c>
      <c r="E3366" t="s">
        <v>20</v>
      </c>
      <c r="F3366" t="s">
        <v>2020</v>
      </c>
      <c r="G3366">
        <v>109178090</v>
      </c>
      <c r="H3366">
        <v>109178118</v>
      </c>
      <c r="I3366" t="s">
        <v>22</v>
      </c>
      <c r="J3366">
        <v>4</v>
      </c>
      <c r="K3366">
        <v>0</v>
      </c>
      <c r="L3366" t="s">
        <v>57</v>
      </c>
      <c r="M3366" t="s">
        <v>31</v>
      </c>
      <c r="N3366" t="s">
        <v>9869</v>
      </c>
      <c r="O3366" t="s">
        <v>9870</v>
      </c>
      <c r="P3366" t="s">
        <v>9871</v>
      </c>
    </row>
    <row r="3367" spans="1:16">
      <c r="A3367" t="s">
        <v>7730</v>
      </c>
      <c r="B3367" t="s">
        <v>7731</v>
      </c>
      <c r="C3367" t="s">
        <v>9867</v>
      </c>
      <c r="D3367" t="s">
        <v>9868</v>
      </c>
      <c r="E3367" t="s">
        <v>20</v>
      </c>
      <c r="F3367" t="s">
        <v>2020</v>
      </c>
      <c r="G3367">
        <v>109203237</v>
      </c>
      <c r="H3367">
        <v>109203258</v>
      </c>
      <c r="I3367" t="s">
        <v>22</v>
      </c>
      <c r="J3367">
        <v>10</v>
      </c>
      <c r="K3367">
        <v>0</v>
      </c>
      <c r="L3367" t="s">
        <v>57</v>
      </c>
      <c r="M3367" t="s">
        <v>24</v>
      </c>
      <c r="N3367" t="s">
        <v>7739</v>
      </c>
      <c r="O3367" t="s">
        <v>7740</v>
      </c>
      <c r="P3367" t="s">
        <v>9872</v>
      </c>
    </row>
    <row r="3368" spans="1:16">
      <c r="A3368" t="s">
        <v>7730</v>
      </c>
      <c r="B3368" t="s">
        <v>7731</v>
      </c>
      <c r="C3368" t="s">
        <v>2174</v>
      </c>
      <c r="D3368" t="s">
        <v>2175</v>
      </c>
      <c r="E3368" t="s">
        <v>20</v>
      </c>
      <c r="F3368" t="s">
        <v>2020</v>
      </c>
      <c r="G3368">
        <v>112353099</v>
      </c>
      <c r="H3368">
        <v>112353122</v>
      </c>
      <c r="I3368" t="s">
        <v>22</v>
      </c>
      <c r="J3368">
        <v>4</v>
      </c>
      <c r="K3368">
        <v>0</v>
      </c>
      <c r="L3368" t="s">
        <v>57</v>
      </c>
      <c r="M3368" t="s">
        <v>24</v>
      </c>
      <c r="N3368" t="s">
        <v>9773</v>
      </c>
      <c r="O3368" t="s">
        <v>9873</v>
      </c>
      <c r="P3368" t="s">
        <v>9874</v>
      </c>
    </row>
    <row r="3369" spans="1:16">
      <c r="A3369" t="s">
        <v>7730</v>
      </c>
      <c r="B3369" t="s">
        <v>7731</v>
      </c>
      <c r="C3369" t="s">
        <v>9875</v>
      </c>
      <c r="D3369" t="s">
        <v>9876</v>
      </c>
      <c r="E3369" t="s">
        <v>20</v>
      </c>
      <c r="F3369" t="s">
        <v>2020</v>
      </c>
      <c r="G3369">
        <v>125939361</v>
      </c>
      <c r="H3369">
        <v>125939382</v>
      </c>
      <c r="I3369" t="s">
        <v>22</v>
      </c>
      <c r="J3369">
        <v>3</v>
      </c>
      <c r="K3369">
        <v>0</v>
      </c>
      <c r="L3369" t="s">
        <v>57</v>
      </c>
      <c r="M3369" t="s">
        <v>24</v>
      </c>
      <c r="N3369" t="s">
        <v>7739</v>
      </c>
      <c r="O3369" t="s">
        <v>7740</v>
      </c>
      <c r="P3369" t="s">
        <v>9877</v>
      </c>
    </row>
    <row r="3370" spans="1:16">
      <c r="A3370" t="s">
        <v>7730</v>
      </c>
      <c r="B3370" t="s">
        <v>7731</v>
      </c>
      <c r="C3370" t="s">
        <v>9875</v>
      </c>
      <c r="D3370" t="s">
        <v>9876</v>
      </c>
      <c r="E3370" t="s">
        <v>20</v>
      </c>
      <c r="F3370" t="s">
        <v>2020</v>
      </c>
      <c r="G3370">
        <v>125944112</v>
      </c>
      <c r="H3370">
        <v>125944134</v>
      </c>
      <c r="I3370" t="s">
        <v>22</v>
      </c>
      <c r="J3370">
        <v>6</v>
      </c>
      <c r="K3370">
        <v>0</v>
      </c>
      <c r="L3370" t="s">
        <v>294</v>
      </c>
      <c r="M3370" t="s">
        <v>24</v>
      </c>
      <c r="N3370" t="s">
        <v>8035</v>
      </c>
      <c r="O3370" t="s">
        <v>273</v>
      </c>
      <c r="P3370" t="s">
        <v>9878</v>
      </c>
    </row>
    <row r="3371" spans="1:16">
      <c r="A3371" t="s">
        <v>7730</v>
      </c>
      <c r="B3371" t="s">
        <v>7731</v>
      </c>
      <c r="C3371" t="s">
        <v>9879</v>
      </c>
      <c r="D3371" t="s">
        <v>9880</v>
      </c>
      <c r="E3371" t="s">
        <v>20</v>
      </c>
      <c r="F3371" t="s">
        <v>2020</v>
      </c>
      <c r="G3371">
        <v>127340158</v>
      </c>
      <c r="H3371">
        <v>127340182</v>
      </c>
      <c r="I3371" t="s">
        <v>37</v>
      </c>
      <c r="J3371">
        <v>2</v>
      </c>
      <c r="K3371">
        <v>0</v>
      </c>
      <c r="L3371" t="s">
        <v>30</v>
      </c>
      <c r="M3371" t="s">
        <v>24</v>
      </c>
      <c r="N3371" t="s">
        <v>9881</v>
      </c>
      <c r="O3371" t="s">
        <v>9882</v>
      </c>
      <c r="P3371" t="s">
        <v>9883</v>
      </c>
    </row>
    <row r="3372" spans="1:16">
      <c r="A3372" t="s">
        <v>7730</v>
      </c>
      <c r="B3372" t="s">
        <v>7731</v>
      </c>
      <c r="C3372" t="s">
        <v>9879</v>
      </c>
      <c r="D3372" t="s">
        <v>9880</v>
      </c>
      <c r="E3372" t="s">
        <v>20</v>
      </c>
      <c r="F3372" t="s">
        <v>2020</v>
      </c>
      <c r="G3372">
        <v>127345168</v>
      </c>
      <c r="H3372">
        <v>127345190</v>
      </c>
      <c r="I3372" t="s">
        <v>37</v>
      </c>
      <c r="J3372">
        <v>1</v>
      </c>
      <c r="K3372">
        <v>0</v>
      </c>
      <c r="L3372" t="s">
        <v>30</v>
      </c>
      <c r="M3372" t="s">
        <v>24</v>
      </c>
      <c r="N3372" t="s">
        <v>8329</v>
      </c>
      <c r="O3372" t="s">
        <v>9884</v>
      </c>
      <c r="P3372" t="s">
        <v>9885</v>
      </c>
    </row>
    <row r="3373" spans="1:16">
      <c r="A3373" t="s">
        <v>7730</v>
      </c>
      <c r="B3373" t="s">
        <v>7731</v>
      </c>
      <c r="C3373" t="s">
        <v>9879</v>
      </c>
      <c r="D3373" t="s">
        <v>9880</v>
      </c>
      <c r="E3373" t="s">
        <v>20</v>
      </c>
      <c r="F3373" t="s">
        <v>2020</v>
      </c>
      <c r="G3373">
        <v>127359788</v>
      </c>
      <c r="H3373">
        <v>127359811</v>
      </c>
      <c r="I3373" t="s">
        <v>37</v>
      </c>
      <c r="J3373">
        <v>1</v>
      </c>
      <c r="K3373">
        <v>0</v>
      </c>
      <c r="L3373" t="s">
        <v>30</v>
      </c>
      <c r="M3373" t="s">
        <v>24</v>
      </c>
      <c r="N3373" t="s">
        <v>9886</v>
      </c>
      <c r="O3373" t="s">
        <v>9887</v>
      </c>
      <c r="P3373" t="s">
        <v>9888</v>
      </c>
    </row>
    <row r="3374" spans="1:16">
      <c r="A3374" t="s">
        <v>7730</v>
      </c>
      <c r="B3374" t="s">
        <v>7731</v>
      </c>
      <c r="C3374" t="s">
        <v>2183</v>
      </c>
      <c r="D3374" t="s">
        <v>2184</v>
      </c>
      <c r="E3374" t="s">
        <v>20</v>
      </c>
      <c r="F3374" t="s">
        <v>2020</v>
      </c>
      <c r="G3374">
        <v>127518569</v>
      </c>
      <c r="H3374">
        <v>127518590</v>
      </c>
      <c r="I3374" t="s">
        <v>22</v>
      </c>
      <c r="J3374">
        <v>3</v>
      </c>
      <c r="K3374">
        <v>0</v>
      </c>
      <c r="L3374" t="s">
        <v>57</v>
      </c>
      <c r="M3374" t="s">
        <v>31</v>
      </c>
      <c r="N3374" t="s">
        <v>7739</v>
      </c>
      <c r="O3374" t="s">
        <v>7740</v>
      </c>
      <c r="P3374" t="s">
        <v>9889</v>
      </c>
    </row>
    <row r="3375" spans="1:16">
      <c r="A3375" t="s">
        <v>7730</v>
      </c>
      <c r="B3375" t="s">
        <v>7731</v>
      </c>
      <c r="C3375" t="s">
        <v>9890</v>
      </c>
      <c r="D3375" t="s">
        <v>9891</v>
      </c>
      <c r="E3375" t="s">
        <v>20</v>
      </c>
      <c r="F3375" t="s">
        <v>2020</v>
      </c>
      <c r="G3375">
        <v>130522721</v>
      </c>
      <c r="H3375">
        <v>130522742</v>
      </c>
      <c r="I3375" t="s">
        <v>22</v>
      </c>
      <c r="J3375">
        <v>1</v>
      </c>
      <c r="K3375">
        <v>0</v>
      </c>
      <c r="L3375" t="s">
        <v>30</v>
      </c>
      <c r="M3375" t="s">
        <v>24</v>
      </c>
      <c r="N3375" t="s">
        <v>7793</v>
      </c>
      <c r="O3375" t="s">
        <v>9892</v>
      </c>
      <c r="P3375" t="s">
        <v>9893</v>
      </c>
    </row>
    <row r="3376" spans="1:16">
      <c r="A3376" t="s">
        <v>7730</v>
      </c>
      <c r="B3376" t="s">
        <v>7731</v>
      </c>
      <c r="C3376" t="s">
        <v>9890</v>
      </c>
      <c r="D3376" t="s">
        <v>9891</v>
      </c>
      <c r="E3376" t="s">
        <v>20</v>
      </c>
      <c r="F3376" t="s">
        <v>2020</v>
      </c>
      <c r="G3376">
        <v>130540385</v>
      </c>
      <c r="H3376">
        <v>130540406</v>
      </c>
      <c r="I3376" t="s">
        <v>22</v>
      </c>
      <c r="J3376">
        <v>1</v>
      </c>
      <c r="K3376">
        <v>0</v>
      </c>
      <c r="L3376" t="s">
        <v>30</v>
      </c>
      <c r="M3376" t="s">
        <v>24</v>
      </c>
      <c r="N3376" t="s">
        <v>7758</v>
      </c>
      <c r="O3376" t="s">
        <v>9894</v>
      </c>
      <c r="P3376" t="s">
        <v>9895</v>
      </c>
    </row>
    <row r="3377" spans="1:16">
      <c r="A3377" t="s">
        <v>7730</v>
      </c>
      <c r="B3377" t="s">
        <v>7731</v>
      </c>
      <c r="C3377" t="s">
        <v>9896</v>
      </c>
      <c r="D3377" t="s">
        <v>9897</v>
      </c>
      <c r="E3377" t="s">
        <v>20</v>
      </c>
      <c r="F3377" t="s">
        <v>2020</v>
      </c>
      <c r="G3377">
        <v>131055089</v>
      </c>
      <c r="H3377">
        <v>131055110</v>
      </c>
      <c r="I3377" t="s">
        <v>37</v>
      </c>
      <c r="J3377">
        <v>2</v>
      </c>
      <c r="K3377">
        <v>0</v>
      </c>
      <c r="L3377" t="s">
        <v>30</v>
      </c>
      <c r="M3377" t="s">
        <v>24</v>
      </c>
      <c r="N3377" t="s">
        <v>8304</v>
      </c>
      <c r="O3377" t="s">
        <v>9898</v>
      </c>
      <c r="P3377" t="e">
        <f>-gguUCUCGGUGCUCUUCUGAUg</f>
        <v>#NAME?</v>
      </c>
    </row>
    <row r="3378" spans="1:16">
      <c r="A3378" t="s">
        <v>7730</v>
      </c>
      <c r="B3378" t="s">
        <v>7731</v>
      </c>
      <c r="C3378" t="s">
        <v>9896</v>
      </c>
      <c r="D3378" t="s">
        <v>9897</v>
      </c>
      <c r="E3378" t="s">
        <v>20</v>
      </c>
      <c r="F3378" t="s">
        <v>2020</v>
      </c>
      <c r="G3378">
        <v>131066623</v>
      </c>
      <c r="H3378">
        <v>131066642</v>
      </c>
      <c r="I3378" t="s">
        <v>37</v>
      </c>
      <c r="J3378">
        <v>1</v>
      </c>
      <c r="K3378">
        <v>0</v>
      </c>
      <c r="L3378" t="s">
        <v>30</v>
      </c>
      <c r="M3378" t="s">
        <v>31</v>
      </c>
      <c r="N3378" t="s">
        <v>7734</v>
      </c>
      <c r="O3378" t="s">
        <v>9899</v>
      </c>
      <c r="P3378" t="s">
        <v>9900</v>
      </c>
    </row>
    <row r="3379" spans="1:16">
      <c r="A3379" t="s">
        <v>7730</v>
      </c>
      <c r="B3379" t="s">
        <v>7731</v>
      </c>
      <c r="C3379" t="s">
        <v>9901</v>
      </c>
      <c r="D3379" t="s">
        <v>9902</v>
      </c>
      <c r="E3379" t="s">
        <v>20</v>
      </c>
      <c r="F3379" t="s">
        <v>2020</v>
      </c>
      <c r="G3379">
        <v>131528387</v>
      </c>
      <c r="H3379">
        <v>131528407</v>
      </c>
      <c r="I3379" t="s">
        <v>37</v>
      </c>
      <c r="J3379">
        <v>9</v>
      </c>
      <c r="K3379">
        <v>0</v>
      </c>
      <c r="L3379" t="s">
        <v>57</v>
      </c>
      <c r="M3379" t="s">
        <v>31</v>
      </c>
      <c r="N3379" t="s">
        <v>7942</v>
      </c>
      <c r="O3379" t="s">
        <v>8254</v>
      </c>
      <c r="P3379" t="s">
        <v>9903</v>
      </c>
    </row>
    <row r="3380" spans="1:16">
      <c r="A3380" t="s">
        <v>7730</v>
      </c>
      <c r="B3380" t="s">
        <v>7731</v>
      </c>
      <c r="C3380" t="s">
        <v>9904</v>
      </c>
      <c r="D3380" t="s">
        <v>9905</v>
      </c>
      <c r="E3380" t="s">
        <v>20</v>
      </c>
      <c r="F3380" t="s">
        <v>2020</v>
      </c>
      <c r="G3380">
        <v>131819019</v>
      </c>
      <c r="H3380">
        <v>131819040</v>
      </c>
      <c r="I3380" t="s">
        <v>37</v>
      </c>
      <c r="J3380">
        <v>9</v>
      </c>
      <c r="K3380">
        <v>0</v>
      </c>
      <c r="L3380" t="s">
        <v>57</v>
      </c>
      <c r="M3380" t="s">
        <v>24</v>
      </c>
      <c r="N3380" t="s">
        <v>7981</v>
      </c>
      <c r="O3380" t="s">
        <v>9906</v>
      </c>
      <c r="P3380" t="s">
        <v>9907</v>
      </c>
    </row>
    <row r="3381" spans="1:16">
      <c r="A3381" t="s">
        <v>7730</v>
      </c>
      <c r="B3381" t="s">
        <v>7731</v>
      </c>
      <c r="C3381" t="s">
        <v>9908</v>
      </c>
      <c r="D3381" t="s">
        <v>9909</v>
      </c>
      <c r="E3381" t="s">
        <v>20</v>
      </c>
      <c r="F3381" t="s">
        <v>2020</v>
      </c>
      <c r="G3381">
        <v>132215546</v>
      </c>
      <c r="H3381">
        <v>132215566</v>
      </c>
      <c r="I3381" t="s">
        <v>37</v>
      </c>
      <c r="J3381">
        <v>5</v>
      </c>
      <c r="K3381">
        <v>0</v>
      </c>
      <c r="L3381" t="s">
        <v>57</v>
      </c>
      <c r="M3381" t="s">
        <v>24</v>
      </c>
      <c r="N3381" t="s">
        <v>7788</v>
      </c>
      <c r="O3381" t="s">
        <v>9910</v>
      </c>
      <c r="P3381" t="s">
        <v>9911</v>
      </c>
    </row>
    <row r="3382" spans="1:16">
      <c r="A3382" t="s">
        <v>7730</v>
      </c>
      <c r="B3382" t="s">
        <v>7731</v>
      </c>
      <c r="C3382" t="s">
        <v>9912</v>
      </c>
      <c r="D3382" t="s">
        <v>9913</v>
      </c>
      <c r="E3382" t="s">
        <v>20</v>
      </c>
      <c r="F3382" t="s">
        <v>2020</v>
      </c>
      <c r="G3382">
        <v>133509683</v>
      </c>
      <c r="H3382">
        <v>133509702</v>
      </c>
      <c r="I3382" t="s">
        <v>37</v>
      </c>
      <c r="J3382">
        <v>11</v>
      </c>
      <c r="K3382">
        <v>4</v>
      </c>
      <c r="L3382" t="s">
        <v>57</v>
      </c>
      <c r="M3382" t="s">
        <v>24</v>
      </c>
      <c r="N3382" t="s">
        <v>7758</v>
      </c>
      <c r="O3382" t="s">
        <v>9914</v>
      </c>
      <c r="P3382" t="s">
        <v>9915</v>
      </c>
    </row>
    <row r="3383" spans="1:16">
      <c r="A3383" t="s">
        <v>7730</v>
      </c>
      <c r="B3383" t="s">
        <v>7731</v>
      </c>
      <c r="C3383" t="s">
        <v>9916</v>
      </c>
      <c r="D3383" t="s">
        <v>9913</v>
      </c>
      <c r="E3383" t="s">
        <v>20</v>
      </c>
      <c r="F3383" t="s">
        <v>2020</v>
      </c>
      <c r="G3383">
        <v>133509683</v>
      </c>
      <c r="H3383">
        <v>133509702</v>
      </c>
      <c r="I3383" t="s">
        <v>37</v>
      </c>
      <c r="J3383">
        <v>11</v>
      </c>
      <c r="K3383">
        <v>4</v>
      </c>
      <c r="L3383" t="s">
        <v>57</v>
      </c>
      <c r="M3383" t="s">
        <v>24</v>
      </c>
      <c r="N3383" t="s">
        <v>7758</v>
      </c>
      <c r="O3383" t="s">
        <v>9914</v>
      </c>
      <c r="P3383" t="s">
        <v>9915</v>
      </c>
    </row>
    <row r="3384" spans="1:16">
      <c r="A3384" t="s">
        <v>7730</v>
      </c>
      <c r="B3384" t="s">
        <v>7731</v>
      </c>
      <c r="C3384" t="s">
        <v>9917</v>
      </c>
      <c r="D3384" t="s">
        <v>9918</v>
      </c>
      <c r="E3384" t="s">
        <v>20</v>
      </c>
      <c r="F3384" t="s">
        <v>2020</v>
      </c>
      <c r="G3384">
        <v>134061447</v>
      </c>
      <c r="H3384">
        <v>134061468</v>
      </c>
      <c r="I3384" t="s">
        <v>22</v>
      </c>
      <c r="J3384">
        <v>4</v>
      </c>
      <c r="K3384">
        <v>0</v>
      </c>
      <c r="L3384" t="s">
        <v>57</v>
      </c>
      <c r="M3384" t="s">
        <v>24</v>
      </c>
      <c r="N3384" t="s">
        <v>7739</v>
      </c>
      <c r="O3384" t="s">
        <v>7740</v>
      </c>
      <c r="P3384" t="s">
        <v>9919</v>
      </c>
    </row>
    <row r="3385" spans="1:16">
      <c r="A3385" t="s">
        <v>7730</v>
      </c>
      <c r="B3385" t="s">
        <v>7731</v>
      </c>
      <c r="C3385" t="s">
        <v>9920</v>
      </c>
      <c r="D3385" t="s">
        <v>9921</v>
      </c>
      <c r="E3385" t="s">
        <v>20</v>
      </c>
      <c r="F3385" t="s">
        <v>2020</v>
      </c>
      <c r="G3385">
        <v>134116871</v>
      </c>
      <c r="H3385">
        <v>134116892</v>
      </c>
      <c r="I3385" t="s">
        <v>22</v>
      </c>
      <c r="J3385">
        <v>2</v>
      </c>
      <c r="K3385">
        <v>0</v>
      </c>
      <c r="L3385" t="s">
        <v>30</v>
      </c>
      <c r="M3385" t="s">
        <v>31</v>
      </c>
      <c r="N3385" t="s">
        <v>7758</v>
      </c>
      <c r="O3385" t="s">
        <v>9922</v>
      </c>
      <c r="P3385" t="s">
        <v>9923</v>
      </c>
    </row>
    <row r="3386" spans="1:16">
      <c r="A3386" t="s">
        <v>7730</v>
      </c>
      <c r="B3386" t="s">
        <v>7731</v>
      </c>
      <c r="C3386" t="s">
        <v>9924</v>
      </c>
      <c r="D3386" t="s">
        <v>9924</v>
      </c>
      <c r="E3386" t="s">
        <v>20</v>
      </c>
      <c r="F3386" t="s">
        <v>2020</v>
      </c>
      <c r="G3386">
        <v>134447196</v>
      </c>
      <c r="H3386">
        <v>134447217</v>
      </c>
      <c r="I3386" t="s">
        <v>22</v>
      </c>
      <c r="J3386">
        <v>1</v>
      </c>
      <c r="K3386">
        <v>0</v>
      </c>
      <c r="L3386" t="s">
        <v>23</v>
      </c>
      <c r="M3386" t="s">
        <v>24</v>
      </c>
      <c r="N3386" t="s">
        <v>7739</v>
      </c>
      <c r="O3386" t="s">
        <v>7740</v>
      </c>
      <c r="P3386" t="s">
        <v>9925</v>
      </c>
    </row>
    <row r="3387" spans="1:16">
      <c r="A3387" t="s">
        <v>7730</v>
      </c>
      <c r="B3387" t="s">
        <v>7731</v>
      </c>
      <c r="C3387" t="s">
        <v>9926</v>
      </c>
      <c r="D3387" t="s">
        <v>9926</v>
      </c>
      <c r="E3387" t="s">
        <v>20</v>
      </c>
      <c r="F3387" t="s">
        <v>2020</v>
      </c>
      <c r="G3387">
        <v>134447196</v>
      </c>
      <c r="H3387">
        <v>134447217</v>
      </c>
      <c r="I3387" t="s">
        <v>22</v>
      </c>
      <c r="J3387">
        <v>1</v>
      </c>
      <c r="K3387">
        <v>0</v>
      </c>
      <c r="L3387" t="s">
        <v>23</v>
      </c>
      <c r="M3387" t="s">
        <v>24</v>
      </c>
      <c r="N3387" t="s">
        <v>7739</v>
      </c>
      <c r="O3387" t="s">
        <v>7740</v>
      </c>
      <c r="P3387" t="s">
        <v>9925</v>
      </c>
    </row>
    <row r="3388" spans="1:16">
      <c r="A3388" t="s">
        <v>7730</v>
      </c>
      <c r="B3388" t="s">
        <v>7731</v>
      </c>
      <c r="C3388" t="s">
        <v>9926</v>
      </c>
      <c r="D3388" t="s">
        <v>9926</v>
      </c>
      <c r="E3388" t="s">
        <v>20</v>
      </c>
      <c r="F3388" t="s">
        <v>2020</v>
      </c>
      <c r="G3388">
        <v>134532185</v>
      </c>
      <c r="H3388">
        <v>134532207</v>
      </c>
      <c r="I3388" t="s">
        <v>22</v>
      </c>
      <c r="J3388">
        <v>1</v>
      </c>
      <c r="K3388">
        <v>0</v>
      </c>
      <c r="L3388" t="s">
        <v>23</v>
      </c>
      <c r="M3388" t="s">
        <v>24</v>
      </c>
      <c r="N3388" t="s">
        <v>9927</v>
      </c>
      <c r="O3388" t="s">
        <v>5353</v>
      </c>
      <c r="P3388" t="s">
        <v>9928</v>
      </c>
    </row>
    <row r="3389" spans="1:16">
      <c r="A3389" t="s">
        <v>7730</v>
      </c>
      <c r="B3389" t="s">
        <v>7731</v>
      </c>
      <c r="C3389" t="s">
        <v>9929</v>
      </c>
      <c r="D3389" t="s">
        <v>9930</v>
      </c>
      <c r="E3389" t="s">
        <v>20</v>
      </c>
      <c r="F3389" t="s">
        <v>2020</v>
      </c>
      <c r="G3389">
        <v>136314177</v>
      </c>
      <c r="H3389">
        <v>136314199</v>
      </c>
      <c r="I3389" t="s">
        <v>37</v>
      </c>
      <c r="J3389">
        <v>4</v>
      </c>
      <c r="K3389">
        <v>0</v>
      </c>
      <c r="L3389" t="s">
        <v>57</v>
      </c>
      <c r="M3389" t="s">
        <v>24</v>
      </c>
      <c r="N3389" t="s">
        <v>8028</v>
      </c>
      <c r="O3389" t="s">
        <v>9931</v>
      </c>
      <c r="P3389" t="s">
        <v>9932</v>
      </c>
    </row>
    <row r="3390" spans="1:16">
      <c r="A3390" t="s">
        <v>7730</v>
      </c>
      <c r="B3390" t="s">
        <v>7731</v>
      </c>
      <c r="C3390" t="s">
        <v>2207</v>
      </c>
      <c r="D3390" t="s">
        <v>2208</v>
      </c>
      <c r="E3390" t="s">
        <v>20</v>
      </c>
      <c r="F3390" t="s">
        <v>2020</v>
      </c>
      <c r="G3390">
        <v>138655097</v>
      </c>
      <c r="H3390">
        <v>138655119</v>
      </c>
      <c r="I3390" t="s">
        <v>22</v>
      </c>
      <c r="J3390">
        <v>6</v>
      </c>
      <c r="K3390">
        <v>0</v>
      </c>
      <c r="L3390" t="s">
        <v>87</v>
      </c>
      <c r="M3390" t="s">
        <v>31</v>
      </c>
      <c r="N3390" t="s">
        <v>9933</v>
      </c>
      <c r="O3390" t="s">
        <v>9934</v>
      </c>
      <c r="P3390" t="s">
        <v>9935</v>
      </c>
    </row>
    <row r="3391" spans="1:16">
      <c r="A3391" t="s">
        <v>7730</v>
      </c>
      <c r="B3391" t="s">
        <v>7731</v>
      </c>
      <c r="C3391" t="s">
        <v>2207</v>
      </c>
      <c r="D3391" t="s">
        <v>2208</v>
      </c>
      <c r="E3391" t="s">
        <v>20</v>
      </c>
      <c r="F3391" t="s">
        <v>2020</v>
      </c>
      <c r="G3391">
        <v>138658558</v>
      </c>
      <c r="H3391">
        <v>138658579</v>
      </c>
      <c r="I3391" t="s">
        <v>22</v>
      </c>
      <c r="J3391">
        <v>7</v>
      </c>
      <c r="K3391">
        <v>0</v>
      </c>
      <c r="L3391" t="s">
        <v>294</v>
      </c>
      <c r="M3391" t="s">
        <v>24</v>
      </c>
      <c r="N3391" t="s">
        <v>7758</v>
      </c>
      <c r="O3391" t="s">
        <v>9936</v>
      </c>
      <c r="P3391" t="s">
        <v>9937</v>
      </c>
    </row>
    <row r="3392" spans="1:16">
      <c r="A3392" t="s">
        <v>7730</v>
      </c>
      <c r="B3392" t="s">
        <v>7731</v>
      </c>
      <c r="C3392" t="s">
        <v>9938</v>
      </c>
      <c r="D3392" t="s">
        <v>9939</v>
      </c>
      <c r="E3392" t="s">
        <v>20</v>
      </c>
      <c r="F3392" t="s">
        <v>2020</v>
      </c>
      <c r="G3392">
        <v>139623054</v>
      </c>
      <c r="H3392">
        <v>139623075</v>
      </c>
      <c r="I3392" t="s">
        <v>22</v>
      </c>
      <c r="J3392">
        <v>12</v>
      </c>
      <c r="K3392">
        <v>3</v>
      </c>
      <c r="L3392" t="s">
        <v>87</v>
      </c>
      <c r="M3392" t="s">
        <v>24</v>
      </c>
      <c r="N3392" t="s">
        <v>7734</v>
      </c>
      <c r="O3392" t="s">
        <v>9940</v>
      </c>
      <c r="P3392" t="s">
        <v>9941</v>
      </c>
    </row>
    <row r="3393" spans="1:16">
      <c r="A3393" t="s">
        <v>7730</v>
      </c>
      <c r="B3393" t="s">
        <v>7731</v>
      </c>
      <c r="C3393" t="s">
        <v>2210</v>
      </c>
      <c r="D3393" t="s">
        <v>2211</v>
      </c>
      <c r="E3393" t="s">
        <v>20</v>
      </c>
      <c r="F3393" t="s">
        <v>2020</v>
      </c>
      <c r="G3393">
        <v>139892449</v>
      </c>
      <c r="H3393">
        <v>139892470</v>
      </c>
      <c r="I3393" t="s">
        <v>22</v>
      </c>
      <c r="J3393">
        <v>1</v>
      </c>
      <c r="K3393">
        <v>0</v>
      </c>
      <c r="L3393" t="s">
        <v>30</v>
      </c>
      <c r="M3393" t="s">
        <v>31</v>
      </c>
      <c r="N3393" t="s">
        <v>7739</v>
      </c>
      <c r="O3393" t="s">
        <v>7740</v>
      </c>
      <c r="P3393" t="s">
        <v>9942</v>
      </c>
    </row>
    <row r="3394" spans="1:16">
      <c r="A3394" t="s">
        <v>7730</v>
      </c>
      <c r="B3394" t="s">
        <v>7731</v>
      </c>
      <c r="C3394" t="s">
        <v>2214</v>
      </c>
      <c r="D3394" t="s">
        <v>2215</v>
      </c>
      <c r="E3394" t="s">
        <v>20</v>
      </c>
      <c r="F3394" t="s">
        <v>2020</v>
      </c>
      <c r="G3394">
        <v>139892449</v>
      </c>
      <c r="H3394">
        <v>139892470</v>
      </c>
      <c r="I3394" t="s">
        <v>22</v>
      </c>
      <c r="J3394">
        <v>1</v>
      </c>
      <c r="K3394">
        <v>0</v>
      </c>
      <c r="L3394" t="s">
        <v>30</v>
      </c>
      <c r="M3394" t="s">
        <v>31</v>
      </c>
      <c r="N3394" t="s">
        <v>7739</v>
      </c>
      <c r="O3394" t="s">
        <v>7740</v>
      </c>
      <c r="P3394" t="s">
        <v>9942</v>
      </c>
    </row>
    <row r="3395" spans="1:16">
      <c r="A3395" t="s">
        <v>7730</v>
      </c>
      <c r="B3395" t="s">
        <v>7731</v>
      </c>
      <c r="C3395" t="s">
        <v>9943</v>
      </c>
      <c r="D3395" t="s">
        <v>9944</v>
      </c>
      <c r="E3395" t="s">
        <v>20</v>
      </c>
      <c r="F3395" t="s">
        <v>2020</v>
      </c>
      <c r="G3395">
        <v>145667213</v>
      </c>
      <c r="H3395">
        <v>145667232</v>
      </c>
      <c r="I3395" t="s">
        <v>22</v>
      </c>
      <c r="J3395">
        <v>9</v>
      </c>
      <c r="K3395">
        <v>0</v>
      </c>
      <c r="L3395" t="s">
        <v>23</v>
      </c>
      <c r="M3395" t="s">
        <v>31</v>
      </c>
      <c r="N3395" t="s">
        <v>7942</v>
      </c>
      <c r="O3395" t="s">
        <v>8821</v>
      </c>
      <c r="P3395" t="s">
        <v>9945</v>
      </c>
    </row>
    <row r="3396" spans="1:16">
      <c r="A3396" t="s">
        <v>7730</v>
      </c>
      <c r="B3396" t="s">
        <v>7731</v>
      </c>
      <c r="C3396" t="s">
        <v>9946</v>
      </c>
      <c r="D3396" t="s">
        <v>9947</v>
      </c>
      <c r="E3396" t="s">
        <v>20</v>
      </c>
      <c r="F3396" t="s">
        <v>2020</v>
      </c>
      <c r="G3396">
        <v>147807216</v>
      </c>
      <c r="H3396">
        <v>147807237</v>
      </c>
      <c r="I3396" t="s">
        <v>22</v>
      </c>
      <c r="J3396">
        <v>2</v>
      </c>
      <c r="K3396">
        <v>0</v>
      </c>
      <c r="L3396" t="s">
        <v>30</v>
      </c>
      <c r="M3396" t="s">
        <v>24</v>
      </c>
      <c r="N3396" t="s">
        <v>7758</v>
      </c>
      <c r="O3396" t="s">
        <v>9948</v>
      </c>
      <c r="P3396" t="s">
        <v>9949</v>
      </c>
    </row>
    <row r="3397" spans="1:16">
      <c r="A3397" t="s">
        <v>7730</v>
      </c>
      <c r="B3397" t="s">
        <v>7731</v>
      </c>
      <c r="C3397" t="s">
        <v>2230</v>
      </c>
      <c r="D3397" t="s">
        <v>2231</v>
      </c>
      <c r="E3397" t="s">
        <v>20</v>
      </c>
      <c r="F3397" t="s">
        <v>2020</v>
      </c>
      <c r="G3397">
        <v>149514337</v>
      </c>
      <c r="H3397">
        <v>149514358</v>
      </c>
      <c r="I3397" t="s">
        <v>37</v>
      </c>
      <c r="J3397">
        <v>3</v>
      </c>
      <c r="K3397">
        <v>0</v>
      </c>
      <c r="L3397" t="s">
        <v>30</v>
      </c>
      <c r="M3397" t="s">
        <v>24</v>
      </c>
      <c r="N3397" t="s">
        <v>7793</v>
      </c>
      <c r="O3397" t="s">
        <v>9950</v>
      </c>
      <c r="P3397" t="s">
        <v>9951</v>
      </c>
    </row>
    <row r="3398" spans="1:16">
      <c r="A3398" t="s">
        <v>7730</v>
      </c>
      <c r="B3398" t="s">
        <v>7731</v>
      </c>
      <c r="C3398" t="s">
        <v>2230</v>
      </c>
      <c r="D3398" t="s">
        <v>2231</v>
      </c>
      <c r="E3398" t="s">
        <v>20</v>
      </c>
      <c r="F3398" t="s">
        <v>2020</v>
      </c>
      <c r="G3398">
        <v>149535050</v>
      </c>
      <c r="H3398">
        <v>149535071</v>
      </c>
      <c r="I3398" t="s">
        <v>37</v>
      </c>
      <c r="J3398">
        <v>2</v>
      </c>
      <c r="K3398">
        <v>0</v>
      </c>
      <c r="L3398" t="s">
        <v>30</v>
      </c>
      <c r="M3398" t="s">
        <v>31</v>
      </c>
      <c r="N3398" t="s">
        <v>7753</v>
      </c>
      <c r="O3398" t="s">
        <v>9952</v>
      </c>
      <c r="P3398" t="s">
        <v>9953</v>
      </c>
    </row>
    <row r="3399" spans="1:16">
      <c r="A3399" t="s">
        <v>7730</v>
      </c>
      <c r="B3399" t="s">
        <v>7731</v>
      </c>
      <c r="C3399" t="s">
        <v>2242</v>
      </c>
      <c r="D3399" t="s">
        <v>2243</v>
      </c>
      <c r="E3399" t="s">
        <v>20</v>
      </c>
      <c r="F3399" t="s">
        <v>2020</v>
      </c>
      <c r="G3399">
        <v>150110214</v>
      </c>
      <c r="H3399">
        <v>150110236</v>
      </c>
      <c r="I3399" t="s">
        <v>37</v>
      </c>
      <c r="J3399">
        <v>3</v>
      </c>
      <c r="K3399">
        <v>0</v>
      </c>
      <c r="L3399" t="s">
        <v>57</v>
      </c>
      <c r="M3399" t="s">
        <v>24</v>
      </c>
      <c r="N3399" t="s">
        <v>7796</v>
      </c>
      <c r="O3399" t="s">
        <v>9954</v>
      </c>
      <c r="P3399" t="s">
        <v>9955</v>
      </c>
    </row>
    <row r="3400" spans="1:16">
      <c r="A3400" t="s">
        <v>7730</v>
      </c>
      <c r="B3400" t="s">
        <v>7731</v>
      </c>
      <c r="C3400" t="s">
        <v>2245</v>
      </c>
      <c r="D3400" t="s">
        <v>2243</v>
      </c>
      <c r="E3400" t="s">
        <v>20</v>
      </c>
      <c r="F3400" t="s">
        <v>2020</v>
      </c>
      <c r="G3400">
        <v>150110214</v>
      </c>
      <c r="H3400">
        <v>150110236</v>
      </c>
      <c r="I3400" t="s">
        <v>37</v>
      </c>
      <c r="J3400">
        <v>3</v>
      </c>
      <c r="K3400">
        <v>0</v>
      </c>
      <c r="L3400" t="s">
        <v>57</v>
      </c>
      <c r="M3400" t="s">
        <v>24</v>
      </c>
      <c r="N3400" t="s">
        <v>7796</v>
      </c>
      <c r="O3400" t="s">
        <v>9954</v>
      </c>
      <c r="P3400" t="s">
        <v>9955</v>
      </c>
    </row>
    <row r="3401" spans="1:16">
      <c r="A3401" t="s">
        <v>7730</v>
      </c>
      <c r="B3401" t="s">
        <v>7731</v>
      </c>
      <c r="C3401" t="s">
        <v>2250</v>
      </c>
      <c r="D3401" t="s">
        <v>2251</v>
      </c>
      <c r="E3401" t="s">
        <v>20</v>
      </c>
      <c r="F3401" t="s">
        <v>2020</v>
      </c>
      <c r="G3401">
        <v>153768852</v>
      </c>
      <c r="H3401">
        <v>153768873</v>
      </c>
      <c r="I3401" t="s">
        <v>22</v>
      </c>
      <c r="J3401">
        <v>1</v>
      </c>
      <c r="K3401">
        <v>0</v>
      </c>
      <c r="L3401" t="s">
        <v>23</v>
      </c>
      <c r="M3401" t="s">
        <v>31</v>
      </c>
      <c r="N3401" t="s">
        <v>7788</v>
      </c>
      <c r="O3401" t="s">
        <v>9537</v>
      </c>
      <c r="P3401" t="s">
        <v>9956</v>
      </c>
    </row>
    <row r="3402" spans="1:16">
      <c r="A3402" t="s">
        <v>7730</v>
      </c>
      <c r="B3402" t="s">
        <v>7731</v>
      </c>
      <c r="C3402" t="s">
        <v>2254</v>
      </c>
      <c r="D3402" t="s">
        <v>2255</v>
      </c>
      <c r="E3402" t="s">
        <v>20</v>
      </c>
      <c r="F3402" t="s">
        <v>2020</v>
      </c>
      <c r="G3402">
        <v>154168382</v>
      </c>
      <c r="H3402">
        <v>154168403</v>
      </c>
      <c r="I3402" t="s">
        <v>22</v>
      </c>
      <c r="J3402">
        <v>1</v>
      </c>
      <c r="K3402">
        <v>0</v>
      </c>
      <c r="L3402" t="s">
        <v>30</v>
      </c>
      <c r="M3402" t="s">
        <v>31</v>
      </c>
      <c r="N3402" t="s">
        <v>7947</v>
      </c>
      <c r="O3402" t="s">
        <v>8296</v>
      </c>
      <c r="P3402" t="s">
        <v>9957</v>
      </c>
    </row>
    <row r="3403" spans="1:16">
      <c r="A3403" t="s">
        <v>7730</v>
      </c>
      <c r="B3403" t="s">
        <v>7731</v>
      </c>
      <c r="C3403" t="s">
        <v>9958</v>
      </c>
      <c r="D3403" t="s">
        <v>9959</v>
      </c>
      <c r="E3403" t="s">
        <v>20</v>
      </c>
      <c r="F3403" t="s">
        <v>2020</v>
      </c>
      <c r="G3403">
        <v>162918572</v>
      </c>
      <c r="H3403">
        <v>162918595</v>
      </c>
      <c r="I3403" t="s">
        <v>22</v>
      </c>
      <c r="J3403">
        <v>6</v>
      </c>
      <c r="K3403">
        <v>0</v>
      </c>
      <c r="L3403" t="s">
        <v>3460</v>
      </c>
      <c r="M3403" t="s">
        <v>31</v>
      </c>
      <c r="N3403" t="s">
        <v>9313</v>
      </c>
      <c r="O3403" t="s">
        <v>9960</v>
      </c>
      <c r="P3403" t="s">
        <v>9961</v>
      </c>
    </row>
    <row r="3404" spans="1:16">
      <c r="A3404" t="s">
        <v>7730</v>
      </c>
      <c r="B3404" t="s">
        <v>7731</v>
      </c>
      <c r="C3404" t="s">
        <v>2267</v>
      </c>
      <c r="D3404" t="s">
        <v>2268</v>
      </c>
      <c r="E3404" t="s">
        <v>20</v>
      </c>
      <c r="F3404" t="s">
        <v>2020</v>
      </c>
      <c r="G3404">
        <v>170423517</v>
      </c>
      <c r="H3404">
        <v>170423539</v>
      </c>
      <c r="I3404" t="s">
        <v>22</v>
      </c>
      <c r="J3404">
        <v>1</v>
      </c>
      <c r="K3404">
        <v>0</v>
      </c>
      <c r="L3404" t="s">
        <v>30</v>
      </c>
      <c r="M3404" t="s">
        <v>24</v>
      </c>
      <c r="N3404" t="s">
        <v>9620</v>
      </c>
      <c r="O3404" t="s">
        <v>9962</v>
      </c>
      <c r="P3404" t="s">
        <v>9963</v>
      </c>
    </row>
    <row r="3405" spans="1:16">
      <c r="A3405" t="s">
        <v>7730</v>
      </c>
      <c r="B3405" t="s">
        <v>7731</v>
      </c>
      <c r="C3405" t="s">
        <v>2267</v>
      </c>
      <c r="D3405" t="s">
        <v>2268</v>
      </c>
      <c r="E3405" t="s">
        <v>20</v>
      </c>
      <c r="F3405" t="s">
        <v>2020</v>
      </c>
      <c r="G3405">
        <v>170446885</v>
      </c>
      <c r="H3405">
        <v>170446905</v>
      </c>
      <c r="I3405" t="s">
        <v>22</v>
      </c>
      <c r="J3405">
        <v>1</v>
      </c>
      <c r="K3405">
        <v>0</v>
      </c>
      <c r="L3405" t="s">
        <v>30</v>
      </c>
      <c r="M3405" t="s">
        <v>31</v>
      </c>
      <c r="N3405" t="s">
        <v>7753</v>
      </c>
      <c r="O3405" t="s">
        <v>9964</v>
      </c>
      <c r="P3405" t="s">
        <v>9965</v>
      </c>
    </row>
    <row r="3406" spans="1:16">
      <c r="A3406" t="s">
        <v>7730</v>
      </c>
      <c r="B3406" t="s">
        <v>7731</v>
      </c>
      <c r="C3406" t="s">
        <v>2267</v>
      </c>
      <c r="D3406" t="s">
        <v>2268</v>
      </c>
      <c r="E3406" t="s">
        <v>20</v>
      </c>
      <c r="F3406" t="s">
        <v>2020</v>
      </c>
      <c r="G3406">
        <v>170450099</v>
      </c>
      <c r="H3406">
        <v>170450122</v>
      </c>
      <c r="I3406" t="s">
        <v>22</v>
      </c>
      <c r="J3406">
        <v>1</v>
      </c>
      <c r="K3406">
        <v>0</v>
      </c>
      <c r="L3406" t="s">
        <v>30</v>
      </c>
      <c r="M3406" t="s">
        <v>24</v>
      </c>
      <c r="N3406" t="s">
        <v>8266</v>
      </c>
      <c r="O3406" t="s">
        <v>9966</v>
      </c>
      <c r="P3406" t="s">
        <v>9967</v>
      </c>
    </row>
    <row r="3407" spans="1:16">
      <c r="A3407" t="s">
        <v>7730</v>
      </c>
      <c r="B3407" t="s">
        <v>7731</v>
      </c>
      <c r="C3407" t="s">
        <v>2267</v>
      </c>
      <c r="D3407" t="s">
        <v>2268</v>
      </c>
      <c r="E3407" t="s">
        <v>20</v>
      </c>
      <c r="F3407" t="s">
        <v>2020</v>
      </c>
      <c r="G3407">
        <v>170470750</v>
      </c>
      <c r="H3407">
        <v>170470772</v>
      </c>
      <c r="I3407" t="s">
        <v>22</v>
      </c>
      <c r="J3407">
        <v>2</v>
      </c>
      <c r="K3407">
        <v>0</v>
      </c>
      <c r="L3407" t="s">
        <v>30</v>
      </c>
      <c r="M3407" t="s">
        <v>31</v>
      </c>
      <c r="N3407" t="s">
        <v>9968</v>
      </c>
      <c r="O3407" t="s">
        <v>9969</v>
      </c>
      <c r="P3407" t="s">
        <v>9970</v>
      </c>
    </row>
    <row r="3408" spans="1:16">
      <c r="A3408" t="s">
        <v>7730</v>
      </c>
      <c r="B3408" t="s">
        <v>7731</v>
      </c>
      <c r="C3408" t="s">
        <v>2267</v>
      </c>
      <c r="D3408" t="s">
        <v>2268</v>
      </c>
      <c r="E3408" t="s">
        <v>20</v>
      </c>
      <c r="F3408" t="s">
        <v>2020</v>
      </c>
      <c r="G3408">
        <v>170481031</v>
      </c>
      <c r="H3408">
        <v>170481052</v>
      </c>
      <c r="I3408" t="s">
        <v>22</v>
      </c>
      <c r="J3408">
        <v>1</v>
      </c>
      <c r="K3408">
        <v>0</v>
      </c>
      <c r="L3408" t="s">
        <v>30</v>
      </c>
      <c r="M3408" t="s">
        <v>31</v>
      </c>
      <c r="N3408" t="s">
        <v>7788</v>
      </c>
      <c r="O3408" t="s">
        <v>9971</v>
      </c>
      <c r="P3408" t="s">
        <v>9972</v>
      </c>
    </row>
    <row r="3409" spans="1:16">
      <c r="A3409" t="s">
        <v>7730</v>
      </c>
      <c r="B3409" t="s">
        <v>7731</v>
      </c>
      <c r="C3409" t="s">
        <v>9973</v>
      </c>
      <c r="D3409" t="s">
        <v>9974</v>
      </c>
      <c r="E3409" t="s">
        <v>20</v>
      </c>
      <c r="F3409" t="s">
        <v>2020</v>
      </c>
      <c r="G3409">
        <v>170833526</v>
      </c>
      <c r="H3409">
        <v>170833547</v>
      </c>
      <c r="I3409" t="s">
        <v>22</v>
      </c>
      <c r="J3409">
        <v>10</v>
      </c>
      <c r="K3409">
        <v>0</v>
      </c>
      <c r="L3409" t="s">
        <v>87</v>
      </c>
      <c r="M3409" t="s">
        <v>24</v>
      </c>
      <c r="N3409" t="s">
        <v>7739</v>
      </c>
      <c r="O3409" t="s">
        <v>7740</v>
      </c>
      <c r="P3409" t="s">
        <v>9975</v>
      </c>
    </row>
    <row r="3410" spans="1:16">
      <c r="A3410" t="s">
        <v>7730</v>
      </c>
      <c r="B3410" t="s">
        <v>7731</v>
      </c>
      <c r="C3410" t="s">
        <v>9976</v>
      </c>
      <c r="D3410" t="s">
        <v>9977</v>
      </c>
      <c r="E3410" t="s">
        <v>20</v>
      </c>
      <c r="F3410" t="s">
        <v>2020</v>
      </c>
      <c r="G3410">
        <v>172517615</v>
      </c>
      <c r="H3410">
        <v>172517639</v>
      </c>
      <c r="I3410" t="s">
        <v>22</v>
      </c>
      <c r="J3410">
        <v>1</v>
      </c>
      <c r="K3410">
        <v>0</v>
      </c>
      <c r="L3410" t="s">
        <v>597</v>
      </c>
      <c r="M3410" t="s">
        <v>24</v>
      </c>
      <c r="N3410" t="s">
        <v>9978</v>
      </c>
      <c r="O3410" t="s">
        <v>9979</v>
      </c>
      <c r="P3410" t="s">
        <v>9980</v>
      </c>
    </row>
    <row r="3411" spans="1:16">
      <c r="A3411" t="s">
        <v>7730</v>
      </c>
      <c r="B3411" t="s">
        <v>7731</v>
      </c>
      <c r="C3411" t="s">
        <v>2274</v>
      </c>
      <c r="D3411" t="s">
        <v>2275</v>
      </c>
      <c r="E3411" t="s">
        <v>20</v>
      </c>
      <c r="F3411" t="s">
        <v>2020</v>
      </c>
      <c r="G3411">
        <v>172744861</v>
      </c>
      <c r="H3411">
        <v>172744882</v>
      </c>
      <c r="I3411" t="s">
        <v>37</v>
      </c>
      <c r="J3411">
        <v>9</v>
      </c>
      <c r="K3411">
        <v>1</v>
      </c>
      <c r="L3411" t="s">
        <v>196</v>
      </c>
      <c r="M3411" t="s">
        <v>31</v>
      </c>
      <c r="N3411" t="s">
        <v>7788</v>
      </c>
      <c r="O3411" t="s">
        <v>9981</v>
      </c>
      <c r="P3411" t="s">
        <v>9982</v>
      </c>
    </row>
    <row r="3412" spans="1:16">
      <c r="A3412" t="s">
        <v>7730</v>
      </c>
      <c r="B3412" t="s">
        <v>7731</v>
      </c>
      <c r="C3412" t="s">
        <v>9983</v>
      </c>
      <c r="D3412" t="s">
        <v>9984</v>
      </c>
      <c r="E3412" t="s">
        <v>20</v>
      </c>
      <c r="F3412" t="s">
        <v>2020</v>
      </c>
      <c r="G3412">
        <v>175935118</v>
      </c>
      <c r="H3412">
        <v>175935140</v>
      </c>
      <c r="I3412" t="s">
        <v>22</v>
      </c>
      <c r="J3412">
        <v>3</v>
      </c>
      <c r="K3412">
        <v>0</v>
      </c>
      <c r="L3412" t="s">
        <v>57</v>
      </c>
      <c r="M3412" t="s">
        <v>24</v>
      </c>
      <c r="N3412" t="s">
        <v>7763</v>
      </c>
      <c r="O3412" t="s">
        <v>9985</v>
      </c>
      <c r="P3412" t="s">
        <v>9986</v>
      </c>
    </row>
    <row r="3413" spans="1:16">
      <c r="A3413" t="s">
        <v>7730</v>
      </c>
      <c r="B3413" t="s">
        <v>7731</v>
      </c>
      <c r="C3413" t="s">
        <v>9987</v>
      </c>
      <c r="D3413" t="s">
        <v>9988</v>
      </c>
      <c r="E3413" t="s">
        <v>20</v>
      </c>
      <c r="F3413" t="s">
        <v>2020</v>
      </c>
      <c r="G3413">
        <v>176637307</v>
      </c>
      <c r="H3413">
        <v>176637330</v>
      </c>
      <c r="I3413" t="s">
        <v>22</v>
      </c>
      <c r="J3413">
        <v>3</v>
      </c>
      <c r="K3413">
        <v>0</v>
      </c>
      <c r="L3413" t="s">
        <v>57</v>
      </c>
      <c r="M3413" t="s">
        <v>24</v>
      </c>
      <c r="N3413" t="s">
        <v>9989</v>
      </c>
      <c r="O3413" t="s">
        <v>9990</v>
      </c>
      <c r="P3413" t="s">
        <v>9991</v>
      </c>
    </row>
    <row r="3414" spans="1:16">
      <c r="A3414" t="s">
        <v>7730</v>
      </c>
      <c r="B3414" t="s">
        <v>7731</v>
      </c>
      <c r="C3414" t="s">
        <v>9992</v>
      </c>
      <c r="D3414" t="s">
        <v>9988</v>
      </c>
      <c r="E3414" t="s">
        <v>20</v>
      </c>
      <c r="F3414" t="s">
        <v>2020</v>
      </c>
      <c r="G3414">
        <v>176637307</v>
      </c>
      <c r="H3414">
        <v>176637330</v>
      </c>
      <c r="I3414" t="s">
        <v>22</v>
      </c>
      <c r="J3414">
        <v>3</v>
      </c>
      <c r="K3414">
        <v>0</v>
      </c>
      <c r="L3414" t="s">
        <v>57</v>
      </c>
      <c r="M3414" t="s">
        <v>24</v>
      </c>
      <c r="N3414" t="s">
        <v>9989</v>
      </c>
      <c r="O3414" t="s">
        <v>9990</v>
      </c>
      <c r="P3414" t="s">
        <v>9991</v>
      </c>
    </row>
    <row r="3415" spans="1:16">
      <c r="A3415" t="s">
        <v>7730</v>
      </c>
      <c r="B3415" t="s">
        <v>7731</v>
      </c>
      <c r="C3415" t="s">
        <v>9987</v>
      </c>
      <c r="D3415" t="s">
        <v>9988</v>
      </c>
      <c r="E3415" t="s">
        <v>20</v>
      </c>
      <c r="F3415" t="s">
        <v>2020</v>
      </c>
      <c r="G3415">
        <v>176637834</v>
      </c>
      <c r="H3415">
        <v>176637855</v>
      </c>
      <c r="I3415" t="s">
        <v>22</v>
      </c>
      <c r="J3415">
        <v>3</v>
      </c>
      <c r="K3415">
        <v>0</v>
      </c>
      <c r="L3415" t="s">
        <v>30</v>
      </c>
      <c r="M3415" t="s">
        <v>31</v>
      </c>
      <c r="N3415" t="s">
        <v>7739</v>
      </c>
      <c r="O3415" t="s">
        <v>7740</v>
      </c>
      <c r="P3415" t="s">
        <v>9993</v>
      </c>
    </row>
    <row r="3416" spans="1:16">
      <c r="A3416" t="s">
        <v>7730</v>
      </c>
      <c r="B3416" t="s">
        <v>7731</v>
      </c>
      <c r="C3416" t="s">
        <v>9992</v>
      </c>
      <c r="D3416" t="s">
        <v>9988</v>
      </c>
      <c r="E3416" t="s">
        <v>20</v>
      </c>
      <c r="F3416" t="s">
        <v>2020</v>
      </c>
      <c r="G3416">
        <v>176637834</v>
      </c>
      <c r="H3416">
        <v>176637855</v>
      </c>
      <c r="I3416" t="s">
        <v>22</v>
      </c>
      <c r="J3416">
        <v>3</v>
      </c>
      <c r="K3416">
        <v>0</v>
      </c>
      <c r="L3416" t="s">
        <v>30</v>
      </c>
      <c r="M3416" t="s">
        <v>31</v>
      </c>
      <c r="N3416" t="s">
        <v>7739</v>
      </c>
      <c r="O3416" t="s">
        <v>7740</v>
      </c>
      <c r="P3416" t="s">
        <v>9993</v>
      </c>
    </row>
    <row r="3417" spans="1:16">
      <c r="A3417" t="s">
        <v>7730</v>
      </c>
      <c r="B3417" t="s">
        <v>7731</v>
      </c>
      <c r="C3417" t="s">
        <v>9987</v>
      </c>
      <c r="D3417" t="s">
        <v>9988</v>
      </c>
      <c r="E3417" t="s">
        <v>20</v>
      </c>
      <c r="F3417" t="s">
        <v>2020</v>
      </c>
      <c r="G3417">
        <v>176638702</v>
      </c>
      <c r="H3417">
        <v>176638722</v>
      </c>
      <c r="I3417" t="s">
        <v>22</v>
      </c>
      <c r="J3417">
        <v>2</v>
      </c>
      <c r="K3417">
        <v>0</v>
      </c>
      <c r="L3417" t="s">
        <v>30</v>
      </c>
      <c r="M3417" t="s">
        <v>24</v>
      </c>
      <c r="N3417" t="s">
        <v>7758</v>
      </c>
      <c r="O3417" t="s">
        <v>9994</v>
      </c>
      <c r="P3417" t="s">
        <v>9995</v>
      </c>
    </row>
    <row r="3418" spans="1:16">
      <c r="A3418" t="s">
        <v>7730</v>
      </c>
      <c r="B3418" t="s">
        <v>7731</v>
      </c>
      <c r="C3418" t="s">
        <v>9992</v>
      </c>
      <c r="D3418" t="s">
        <v>9988</v>
      </c>
      <c r="E3418" t="s">
        <v>20</v>
      </c>
      <c r="F3418" t="s">
        <v>2020</v>
      </c>
      <c r="G3418">
        <v>176638702</v>
      </c>
      <c r="H3418">
        <v>176638722</v>
      </c>
      <c r="I3418" t="s">
        <v>22</v>
      </c>
      <c r="J3418">
        <v>2</v>
      </c>
      <c r="K3418">
        <v>0</v>
      </c>
      <c r="L3418" t="s">
        <v>30</v>
      </c>
      <c r="M3418" t="s">
        <v>24</v>
      </c>
      <c r="N3418" t="s">
        <v>7758</v>
      </c>
      <c r="O3418" t="s">
        <v>9994</v>
      </c>
      <c r="P3418" t="s">
        <v>9995</v>
      </c>
    </row>
    <row r="3419" spans="1:16">
      <c r="A3419" t="s">
        <v>7730</v>
      </c>
      <c r="B3419" t="s">
        <v>7731</v>
      </c>
      <c r="C3419" t="s">
        <v>2295</v>
      </c>
      <c r="D3419" t="s">
        <v>2296</v>
      </c>
      <c r="E3419" t="s">
        <v>20</v>
      </c>
      <c r="F3419" t="s">
        <v>2020</v>
      </c>
      <c r="G3419">
        <v>180002018</v>
      </c>
      <c r="H3419">
        <v>180002041</v>
      </c>
      <c r="I3419" t="s">
        <v>22</v>
      </c>
      <c r="J3419">
        <v>4</v>
      </c>
      <c r="K3419">
        <v>1</v>
      </c>
      <c r="L3419" t="s">
        <v>57</v>
      </c>
      <c r="M3419" t="s">
        <v>31</v>
      </c>
      <c r="N3419" t="s">
        <v>9996</v>
      </c>
      <c r="O3419" t="s">
        <v>9997</v>
      </c>
      <c r="P3419" t="s">
        <v>9998</v>
      </c>
    </row>
    <row r="3420" spans="1:16">
      <c r="A3420" t="s">
        <v>7730</v>
      </c>
      <c r="B3420" t="s">
        <v>7731</v>
      </c>
      <c r="C3420" t="s">
        <v>9999</v>
      </c>
      <c r="D3420" t="s">
        <v>10000</v>
      </c>
      <c r="E3420" t="s">
        <v>20</v>
      </c>
      <c r="F3420" t="s">
        <v>2020</v>
      </c>
      <c r="G3420">
        <v>180662196</v>
      </c>
      <c r="H3420">
        <v>180662215</v>
      </c>
      <c r="I3420" t="s">
        <v>22</v>
      </c>
      <c r="J3420">
        <v>1</v>
      </c>
      <c r="K3420">
        <v>0</v>
      </c>
      <c r="L3420" t="s">
        <v>30</v>
      </c>
      <c r="M3420" t="s">
        <v>24</v>
      </c>
      <c r="N3420" t="s">
        <v>8126</v>
      </c>
      <c r="O3420" t="s">
        <v>9513</v>
      </c>
      <c r="P3420" t="s">
        <v>10001</v>
      </c>
    </row>
    <row r="3421" spans="1:16">
      <c r="A3421" t="s">
        <v>7730</v>
      </c>
      <c r="B3421" t="s">
        <v>7731</v>
      </c>
      <c r="C3421" t="s">
        <v>10002</v>
      </c>
      <c r="D3421" t="s">
        <v>10003</v>
      </c>
      <c r="E3421" t="s">
        <v>20</v>
      </c>
      <c r="F3421" t="s">
        <v>2305</v>
      </c>
      <c r="G3421">
        <v>2779644</v>
      </c>
      <c r="H3421">
        <v>2779668</v>
      </c>
      <c r="I3421" t="s">
        <v>22</v>
      </c>
      <c r="J3421">
        <v>2</v>
      </c>
      <c r="K3421">
        <v>0</v>
      </c>
      <c r="L3421" t="s">
        <v>30</v>
      </c>
      <c r="M3421" t="s">
        <v>24</v>
      </c>
      <c r="N3421" t="s">
        <v>10004</v>
      </c>
      <c r="O3421" t="s">
        <v>10005</v>
      </c>
      <c r="P3421" t="s">
        <v>10006</v>
      </c>
    </row>
    <row r="3422" spans="1:16">
      <c r="A3422" t="s">
        <v>7730</v>
      </c>
      <c r="B3422" t="s">
        <v>7731</v>
      </c>
      <c r="C3422" t="s">
        <v>2303</v>
      </c>
      <c r="D3422" t="s">
        <v>2304</v>
      </c>
      <c r="E3422" t="s">
        <v>20</v>
      </c>
      <c r="F3422" t="s">
        <v>2305</v>
      </c>
      <c r="G3422">
        <v>4031996</v>
      </c>
      <c r="H3422">
        <v>4032016</v>
      </c>
      <c r="I3422" t="s">
        <v>22</v>
      </c>
      <c r="J3422">
        <v>3</v>
      </c>
      <c r="K3422">
        <v>0</v>
      </c>
      <c r="L3422" t="s">
        <v>23</v>
      </c>
      <c r="M3422" t="s">
        <v>31</v>
      </c>
      <c r="N3422" t="s">
        <v>7788</v>
      </c>
      <c r="O3422" t="s">
        <v>10007</v>
      </c>
      <c r="P3422" t="s">
        <v>10008</v>
      </c>
    </row>
    <row r="3423" spans="1:16">
      <c r="A3423" t="s">
        <v>7730</v>
      </c>
      <c r="B3423" t="s">
        <v>7731</v>
      </c>
      <c r="C3423" t="s">
        <v>2303</v>
      </c>
      <c r="D3423" t="s">
        <v>2304</v>
      </c>
      <c r="E3423" t="s">
        <v>20</v>
      </c>
      <c r="F3423" t="s">
        <v>2305</v>
      </c>
      <c r="G3423">
        <v>4060762</v>
      </c>
      <c r="H3423">
        <v>4060781</v>
      </c>
      <c r="I3423" t="s">
        <v>22</v>
      </c>
      <c r="J3423">
        <v>1</v>
      </c>
      <c r="K3423">
        <v>2</v>
      </c>
      <c r="L3423" t="s">
        <v>23</v>
      </c>
      <c r="M3423" t="s">
        <v>24</v>
      </c>
      <c r="N3423" t="s">
        <v>7942</v>
      </c>
      <c r="O3423" t="s">
        <v>10009</v>
      </c>
      <c r="P3423" t="s">
        <v>10010</v>
      </c>
    </row>
    <row r="3424" spans="1:16">
      <c r="A3424" t="s">
        <v>7730</v>
      </c>
      <c r="B3424" t="s">
        <v>7731</v>
      </c>
      <c r="C3424" t="s">
        <v>2312</v>
      </c>
      <c r="D3424" t="s">
        <v>2309</v>
      </c>
      <c r="E3424" t="s">
        <v>20</v>
      </c>
      <c r="F3424" t="s">
        <v>2305</v>
      </c>
      <c r="G3424">
        <v>4954825</v>
      </c>
      <c r="H3424">
        <v>4954852</v>
      </c>
      <c r="I3424" t="s">
        <v>22</v>
      </c>
      <c r="J3424">
        <v>1</v>
      </c>
      <c r="K3424">
        <v>0</v>
      </c>
      <c r="L3424" t="s">
        <v>30</v>
      </c>
      <c r="M3424" t="s">
        <v>24</v>
      </c>
      <c r="N3424" t="s">
        <v>10011</v>
      </c>
      <c r="O3424" t="s">
        <v>10012</v>
      </c>
      <c r="P3424" t="s">
        <v>10013</v>
      </c>
    </row>
    <row r="3425" spans="1:16">
      <c r="A3425" t="s">
        <v>7730</v>
      </c>
      <c r="B3425" t="s">
        <v>7731</v>
      </c>
      <c r="C3425" t="s">
        <v>2317</v>
      </c>
      <c r="D3425" t="s">
        <v>2318</v>
      </c>
      <c r="E3425" t="s">
        <v>20</v>
      </c>
      <c r="F3425" t="s">
        <v>2305</v>
      </c>
      <c r="G3425">
        <v>7116773</v>
      </c>
      <c r="H3425">
        <v>7116794</v>
      </c>
      <c r="I3425" t="s">
        <v>22</v>
      </c>
      <c r="J3425">
        <v>1</v>
      </c>
      <c r="K3425">
        <v>0</v>
      </c>
      <c r="L3425" t="s">
        <v>30</v>
      </c>
      <c r="M3425" t="s">
        <v>31</v>
      </c>
      <c r="N3425" t="s">
        <v>7947</v>
      </c>
      <c r="O3425" t="s">
        <v>8158</v>
      </c>
      <c r="P3425" t="s">
        <v>10014</v>
      </c>
    </row>
    <row r="3426" spans="1:16">
      <c r="A3426" t="s">
        <v>7730</v>
      </c>
      <c r="B3426" t="s">
        <v>7731</v>
      </c>
      <c r="C3426" t="s">
        <v>2317</v>
      </c>
      <c r="D3426" t="s">
        <v>2318</v>
      </c>
      <c r="E3426" t="s">
        <v>20</v>
      </c>
      <c r="F3426" t="s">
        <v>2305</v>
      </c>
      <c r="G3426">
        <v>7136407</v>
      </c>
      <c r="H3426">
        <v>7136427</v>
      </c>
      <c r="I3426" t="s">
        <v>22</v>
      </c>
      <c r="J3426">
        <v>1</v>
      </c>
      <c r="K3426">
        <v>0</v>
      </c>
      <c r="L3426" t="s">
        <v>30</v>
      </c>
      <c r="M3426" t="s">
        <v>24</v>
      </c>
      <c r="N3426" t="s">
        <v>8126</v>
      </c>
      <c r="O3426" t="s">
        <v>10015</v>
      </c>
      <c r="P3426" t="s">
        <v>10016</v>
      </c>
    </row>
    <row r="3427" spans="1:16">
      <c r="A3427" t="s">
        <v>7730</v>
      </c>
      <c r="B3427" t="s">
        <v>7731</v>
      </c>
      <c r="C3427" t="s">
        <v>2317</v>
      </c>
      <c r="D3427" t="s">
        <v>2318</v>
      </c>
      <c r="E3427" t="s">
        <v>20</v>
      </c>
      <c r="F3427" t="s">
        <v>2305</v>
      </c>
      <c r="G3427">
        <v>7153487</v>
      </c>
      <c r="H3427">
        <v>7153511</v>
      </c>
      <c r="I3427" t="s">
        <v>22</v>
      </c>
      <c r="J3427">
        <v>1</v>
      </c>
      <c r="K3427">
        <v>0</v>
      </c>
      <c r="L3427" t="s">
        <v>30</v>
      </c>
      <c r="M3427" t="s">
        <v>24</v>
      </c>
      <c r="N3427" t="s">
        <v>9185</v>
      </c>
      <c r="O3427" t="s">
        <v>10017</v>
      </c>
      <c r="P3427" t="s">
        <v>10018</v>
      </c>
    </row>
    <row r="3428" spans="1:16">
      <c r="A3428" t="s">
        <v>7730</v>
      </c>
      <c r="B3428" t="s">
        <v>7731</v>
      </c>
      <c r="C3428" t="s">
        <v>2317</v>
      </c>
      <c r="D3428" t="s">
        <v>2318</v>
      </c>
      <c r="E3428" t="s">
        <v>20</v>
      </c>
      <c r="F3428" t="s">
        <v>2305</v>
      </c>
      <c r="G3428">
        <v>7176481</v>
      </c>
      <c r="H3428">
        <v>7176499</v>
      </c>
      <c r="I3428" t="s">
        <v>22</v>
      </c>
      <c r="J3428">
        <v>1</v>
      </c>
      <c r="K3428">
        <v>0</v>
      </c>
      <c r="L3428" t="s">
        <v>23</v>
      </c>
      <c r="M3428" t="s">
        <v>31</v>
      </c>
      <c r="N3428" t="s">
        <v>7753</v>
      </c>
      <c r="O3428" t="s">
        <v>10019</v>
      </c>
      <c r="P3428" t="s">
        <v>10020</v>
      </c>
    </row>
    <row r="3429" spans="1:16">
      <c r="A3429" t="s">
        <v>7730</v>
      </c>
      <c r="B3429" t="s">
        <v>7731</v>
      </c>
      <c r="C3429" t="s">
        <v>10021</v>
      </c>
      <c r="D3429" t="s">
        <v>10022</v>
      </c>
      <c r="E3429" t="s">
        <v>20</v>
      </c>
      <c r="F3429" t="s">
        <v>2305</v>
      </c>
      <c r="G3429">
        <v>7414498</v>
      </c>
      <c r="H3429">
        <v>7414519</v>
      </c>
      <c r="I3429" t="s">
        <v>22</v>
      </c>
      <c r="J3429">
        <v>1</v>
      </c>
      <c r="K3429">
        <v>2</v>
      </c>
      <c r="L3429" t="s">
        <v>23</v>
      </c>
      <c r="M3429" t="s">
        <v>24</v>
      </c>
      <c r="N3429" t="s">
        <v>7770</v>
      </c>
      <c r="O3429" t="s">
        <v>7874</v>
      </c>
      <c r="P3429" t="s">
        <v>10023</v>
      </c>
    </row>
    <row r="3430" spans="1:16">
      <c r="A3430" t="s">
        <v>7730</v>
      </c>
      <c r="B3430" t="s">
        <v>7731</v>
      </c>
      <c r="C3430" t="s">
        <v>2339</v>
      </c>
      <c r="D3430" t="s">
        <v>2340</v>
      </c>
      <c r="E3430" t="s">
        <v>20</v>
      </c>
      <c r="F3430" t="s">
        <v>2305</v>
      </c>
      <c r="G3430">
        <v>17615453</v>
      </c>
      <c r="H3430">
        <v>17615474</v>
      </c>
      <c r="I3430" t="s">
        <v>37</v>
      </c>
      <c r="J3430">
        <v>1</v>
      </c>
      <c r="K3430">
        <v>0</v>
      </c>
      <c r="L3430" t="s">
        <v>30</v>
      </c>
      <c r="M3430" t="s">
        <v>24</v>
      </c>
      <c r="N3430" t="s">
        <v>7739</v>
      </c>
      <c r="O3430" t="s">
        <v>7740</v>
      </c>
      <c r="P3430" t="s">
        <v>10024</v>
      </c>
    </row>
    <row r="3431" spans="1:16">
      <c r="A3431" t="s">
        <v>7730</v>
      </c>
      <c r="B3431" t="s">
        <v>7731</v>
      </c>
      <c r="C3431" t="s">
        <v>2339</v>
      </c>
      <c r="D3431" t="s">
        <v>2340</v>
      </c>
      <c r="E3431" t="s">
        <v>20</v>
      </c>
      <c r="F3431" t="s">
        <v>2305</v>
      </c>
      <c r="G3431">
        <v>17615810</v>
      </c>
      <c r="H3431">
        <v>17615831</v>
      </c>
      <c r="I3431" t="s">
        <v>37</v>
      </c>
      <c r="J3431">
        <v>11</v>
      </c>
      <c r="K3431">
        <v>0</v>
      </c>
      <c r="L3431" t="s">
        <v>87</v>
      </c>
      <c r="M3431" t="s">
        <v>31</v>
      </c>
      <c r="N3431" t="s">
        <v>7739</v>
      </c>
      <c r="O3431" t="s">
        <v>7740</v>
      </c>
      <c r="P3431" t="s">
        <v>10025</v>
      </c>
    </row>
    <row r="3432" spans="1:16">
      <c r="A3432" t="s">
        <v>7730</v>
      </c>
      <c r="B3432" t="s">
        <v>7731</v>
      </c>
      <c r="C3432" t="s">
        <v>2339</v>
      </c>
      <c r="D3432" t="s">
        <v>2340</v>
      </c>
      <c r="E3432" t="s">
        <v>20</v>
      </c>
      <c r="F3432" t="s">
        <v>2305</v>
      </c>
      <c r="G3432">
        <v>17675756</v>
      </c>
      <c r="H3432">
        <v>17675778</v>
      </c>
      <c r="I3432" t="s">
        <v>37</v>
      </c>
      <c r="J3432">
        <v>7</v>
      </c>
      <c r="K3432">
        <v>0</v>
      </c>
      <c r="L3432" t="s">
        <v>57</v>
      </c>
      <c r="M3432" t="s">
        <v>31</v>
      </c>
      <c r="N3432" t="s">
        <v>9078</v>
      </c>
      <c r="O3432" t="s">
        <v>10026</v>
      </c>
      <c r="P3432" t="s">
        <v>10027</v>
      </c>
    </row>
    <row r="3433" spans="1:16">
      <c r="A3433" t="s">
        <v>7730</v>
      </c>
      <c r="B3433" t="s">
        <v>7731</v>
      </c>
      <c r="C3433" t="s">
        <v>10028</v>
      </c>
      <c r="D3433" t="s">
        <v>10029</v>
      </c>
      <c r="E3433" t="s">
        <v>20</v>
      </c>
      <c r="F3433" t="s">
        <v>2305</v>
      </c>
      <c r="G3433">
        <v>17873215</v>
      </c>
      <c r="H3433">
        <v>17873236</v>
      </c>
      <c r="I3433" t="s">
        <v>37</v>
      </c>
      <c r="J3433">
        <v>1</v>
      </c>
      <c r="K3433">
        <v>0</v>
      </c>
      <c r="L3433" t="s">
        <v>30</v>
      </c>
      <c r="M3433" t="s">
        <v>24</v>
      </c>
      <c r="N3433" t="s">
        <v>7734</v>
      </c>
      <c r="O3433" t="s">
        <v>10030</v>
      </c>
      <c r="P3433" t="s">
        <v>10031</v>
      </c>
    </row>
    <row r="3434" spans="1:16">
      <c r="A3434" t="s">
        <v>7730</v>
      </c>
      <c r="B3434" t="s">
        <v>7731</v>
      </c>
      <c r="C3434" t="s">
        <v>10032</v>
      </c>
      <c r="D3434" t="s">
        <v>10033</v>
      </c>
      <c r="E3434" t="s">
        <v>20</v>
      </c>
      <c r="F3434" t="s">
        <v>2305</v>
      </c>
      <c r="G3434">
        <v>18201892</v>
      </c>
      <c r="H3434">
        <v>18201913</v>
      </c>
      <c r="I3434" t="s">
        <v>22</v>
      </c>
      <c r="J3434">
        <v>1</v>
      </c>
      <c r="K3434">
        <v>0</v>
      </c>
      <c r="L3434" t="s">
        <v>30</v>
      </c>
      <c r="M3434" t="s">
        <v>24</v>
      </c>
      <c r="N3434" t="s">
        <v>8978</v>
      </c>
      <c r="O3434" t="s">
        <v>8979</v>
      </c>
      <c r="P3434" t="s">
        <v>10034</v>
      </c>
    </row>
    <row r="3435" spans="1:16">
      <c r="A3435" t="s">
        <v>7730</v>
      </c>
      <c r="B3435" t="s">
        <v>7731</v>
      </c>
      <c r="C3435" t="s">
        <v>10035</v>
      </c>
      <c r="D3435" t="s">
        <v>10036</v>
      </c>
      <c r="E3435" t="s">
        <v>20</v>
      </c>
      <c r="F3435" t="s">
        <v>2305</v>
      </c>
      <c r="G3435">
        <v>24412464</v>
      </c>
      <c r="H3435">
        <v>24412488</v>
      </c>
      <c r="I3435" t="s">
        <v>22</v>
      </c>
      <c r="J3435">
        <v>1</v>
      </c>
      <c r="K3435">
        <v>0</v>
      </c>
      <c r="L3435" t="s">
        <v>30</v>
      </c>
      <c r="M3435" t="s">
        <v>31</v>
      </c>
      <c r="N3435" t="s">
        <v>7899</v>
      </c>
      <c r="O3435" t="s">
        <v>7900</v>
      </c>
      <c r="P3435" t="s">
        <v>10037</v>
      </c>
    </row>
    <row r="3436" spans="1:16">
      <c r="A3436" t="s">
        <v>7730</v>
      </c>
      <c r="B3436" t="s">
        <v>7731</v>
      </c>
      <c r="C3436" t="s">
        <v>10038</v>
      </c>
      <c r="D3436" t="s">
        <v>10039</v>
      </c>
      <c r="E3436" t="s">
        <v>20</v>
      </c>
      <c r="F3436" t="s">
        <v>2305</v>
      </c>
      <c r="G3436">
        <v>26465454</v>
      </c>
      <c r="H3436">
        <v>26465477</v>
      </c>
      <c r="I3436" t="s">
        <v>22</v>
      </c>
      <c r="J3436">
        <v>1</v>
      </c>
      <c r="K3436">
        <v>0</v>
      </c>
      <c r="L3436" t="s">
        <v>23</v>
      </c>
      <c r="M3436" t="s">
        <v>24</v>
      </c>
      <c r="N3436" t="s">
        <v>7819</v>
      </c>
      <c r="O3436" t="s">
        <v>10040</v>
      </c>
      <c r="P3436" t="s">
        <v>10041</v>
      </c>
    </row>
    <row r="3437" spans="1:16">
      <c r="A3437" t="s">
        <v>7730</v>
      </c>
      <c r="B3437" t="s">
        <v>7731</v>
      </c>
      <c r="C3437" t="s">
        <v>10042</v>
      </c>
      <c r="D3437" t="s">
        <v>10042</v>
      </c>
      <c r="E3437" t="s">
        <v>20</v>
      </c>
      <c r="F3437" t="s">
        <v>2305</v>
      </c>
      <c r="G3437">
        <v>31746920</v>
      </c>
      <c r="H3437">
        <v>31746939</v>
      </c>
      <c r="I3437" t="s">
        <v>37</v>
      </c>
      <c r="J3437">
        <v>1</v>
      </c>
      <c r="K3437">
        <v>0</v>
      </c>
      <c r="L3437" t="s">
        <v>23</v>
      </c>
      <c r="M3437" t="s">
        <v>24</v>
      </c>
      <c r="N3437" t="s">
        <v>7734</v>
      </c>
      <c r="O3437" t="s">
        <v>10043</v>
      </c>
      <c r="P3437" t="s">
        <v>10044</v>
      </c>
    </row>
    <row r="3438" spans="1:16">
      <c r="A3438" t="s">
        <v>7730</v>
      </c>
      <c r="B3438" t="s">
        <v>7731</v>
      </c>
      <c r="C3438" t="s">
        <v>10045</v>
      </c>
      <c r="D3438" t="s">
        <v>10045</v>
      </c>
      <c r="E3438" t="s">
        <v>20</v>
      </c>
      <c r="F3438" t="s">
        <v>2305</v>
      </c>
      <c r="G3438">
        <v>31860349</v>
      </c>
      <c r="H3438">
        <v>31860369</v>
      </c>
      <c r="I3438" t="s">
        <v>37</v>
      </c>
      <c r="J3438">
        <v>1</v>
      </c>
      <c r="K3438">
        <v>0</v>
      </c>
      <c r="L3438" t="s">
        <v>30</v>
      </c>
      <c r="M3438" t="s">
        <v>24</v>
      </c>
      <c r="N3438" t="s">
        <v>7758</v>
      </c>
      <c r="O3438" t="s">
        <v>10046</v>
      </c>
      <c r="P3438" t="s">
        <v>10047</v>
      </c>
    </row>
    <row r="3439" spans="1:16">
      <c r="A3439" t="s">
        <v>7730</v>
      </c>
      <c r="B3439" t="s">
        <v>7731</v>
      </c>
      <c r="C3439" t="s">
        <v>6822</v>
      </c>
      <c r="D3439" t="s">
        <v>6822</v>
      </c>
      <c r="E3439" t="s">
        <v>20</v>
      </c>
      <c r="F3439" t="s">
        <v>2305</v>
      </c>
      <c r="G3439">
        <v>32130299</v>
      </c>
      <c r="H3439">
        <v>32130320</v>
      </c>
      <c r="I3439" t="s">
        <v>22</v>
      </c>
      <c r="J3439">
        <v>1</v>
      </c>
      <c r="K3439">
        <v>0</v>
      </c>
      <c r="L3439" t="s">
        <v>23</v>
      </c>
      <c r="M3439" t="s">
        <v>31</v>
      </c>
      <c r="N3439" t="s">
        <v>7753</v>
      </c>
      <c r="O3439" t="s">
        <v>10048</v>
      </c>
      <c r="P3439" t="s">
        <v>10049</v>
      </c>
    </row>
    <row r="3440" spans="1:16">
      <c r="A3440" t="s">
        <v>7730</v>
      </c>
      <c r="B3440" t="s">
        <v>7731</v>
      </c>
      <c r="C3440" t="s">
        <v>6822</v>
      </c>
      <c r="D3440" t="s">
        <v>6822</v>
      </c>
      <c r="E3440" t="s">
        <v>20</v>
      </c>
      <c r="F3440" t="s">
        <v>2305</v>
      </c>
      <c r="G3440">
        <v>32132148</v>
      </c>
      <c r="H3440">
        <v>32132167</v>
      </c>
      <c r="I3440" t="s">
        <v>22</v>
      </c>
      <c r="J3440">
        <v>1</v>
      </c>
      <c r="K3440">
        <v>0</v>
      </c>
      <c r="L3440" t="s">
        <v>23</v>
      </c>
      <c r="M3440" t="s">
        <v>24</v>
      </c>
      <c r="N3440" t="s">
        <v>7758</v>
      </c>
      <c r="O3440" t="s">
        <v>10050</v>
      </c>
      <c r="P3440" t="s">
        <v>10051</v>
      </c>
    </row>
    <row r="3441" spans="1:16">
      <c r="A3441" t="s">
        <v>7730</v>
      </c>
      <c r="B3441" t="s">
        <v>7731</v>
      </c>
      <c r="C3441" t="s">
        <v>10052</v>
      </c>
      <c r="D3441" t="s">
        <v>10053</v>
      </c>
      <c r="E3441" t="s">
        <v>20</v>
      </c>
      <c r="F3441" t="s">
        <v>2305</v>
      </c>
      <c r="G3441">
        <v>35614547</v>
      </c>
      <c r="H3441">
        <v>35614565</v>
      </c>
      <c r="I3441" t="s">
        <v>37</v>
      </c>
      <c r="J3441">
        <v>1</v>
      </c>
      <c r="K3441">
        <v>0</v>
      </c>
      <c r="L3441" t="s">
        <v>30</v>
      </c>
      <c r="M3441" t="s">
        <v>24</v>
      </c>
      <c r="N3441" t="s">
        <v>8126</v>
      </c>
      <c r="O3441" t="s">
        <v>10054</v>
      </c>
      <c r="P3441" t="s">
        <v>10055</v>
      </c>
    </row>
    <row r="3442" spans="1:16">
      <c r="A3442" t="s">
        <v>7730</v>
      </c>
      <c r="B3442" t="s">
        <v>7731</v>
      </c>
      <c r="C3442" t="s">
        <v>10056</v>
      </c>
      <c r="D3442" t="s">
        <v>10057</v>
      </c>
      <c r="E3442" t="s">
        <v>20</v>
      </c>
      <c r="F3442" t="s">
        <v>2305</v>
      </c>
      <c r="G3442">
        <v>35802041</v>
      </c>
      <c r="H3442">
        <v>35802069</v>
      </c>
      <c r="I3442" t="s">
        <v>37</v>
      </c>
      <c r="J3442">
        <v>2</v>
      </c>
      <c r="K3442">
        <v>0</v>
      </c>
      <c r="L3442" t="s">
        <v>57</v>
      </c>
      <c r="M3442" t="s">
        <v>24</v>
      </c>
      <c r="N3442" t="s">
        <v>10058</v>
      </c>
      <c r="O3442" t="s">
        <v>10059</v>
      </c>
      <c r="P3442" t="s">
        <v>10060</v>
      </c>
    </row>
    <row r="3443" spans="1:16">
      <c r="A3443" t="s">
        <v>7730</v>
      </c>
      <c r="B3443" t="s">
        <v>7731</v>
      </c>
      <c r="C3443" t="s">
        <v>10056</v>
      </c>
      <c r="D3443" t="s">
        <v>10057</v>
      </c>
      <c r="E3443" t="s">
        <v>20</v>
      </c>
      <c r="F3443" t="s">
        <v>2305</v>
      </c>
      <c r="G3443">
        <v>35802143</v>
      </c>
      <c r="H3443">
        <v>35802165</v>
      </c>
      <c r="I3443" t="s">
        <v>37</v>
      </c>
      <c r="J3443">
        <v>2</v>
      </c>
      <c r="K3443">
        <v>0</v>
      </c>
      <c r="L3443" t="s">
        <v>57</v>
      </c>
      <c r="M3443" t="s">
        <v>24</v>
      </c>
      <c r="N3443" t="s">
        <v>8743</v>
      </c>
      <c r="O3443" t="s">
        <v>10061</v>
      </c>
      <c r="P3443" t="s">
        <v>10062</v>
      </c>
    </row>
    <row r="3444" spans="1:16">
      <c r="A3444" t="s">
        <v>7730</v>
      </c>
      <c r="B3444" t="s">
        <v>7731</v>
      </c>
      <c r="C3444" t="s">
        <v>2383</v>
      </c>
      <c r="D3444" t="s">
        <v>2384</v>
      </c>
      <c r="E3444" t="s">
        <v>20</v>
      </c>
      <c r="F3444" t="s">
        <v>2305</v>
      </c>
      <c r="G3444">
        <v>36892315</v>
      </c>
      <c r="H3444">
        <v>36892334</v>
      </c>
      <c r="I3444" t="s">
        <v>22</v>
      </c>
      <c r="J3444">
        <v>3</v>
      </c>
      <c r="K3444">
        <v>0</v>
      </c>
      <c r="L3444" t="s">
        <v>57</v>
      </c>
      <c r="M3444" t="s">
        <v>24</v>
      </c>
      <c r="N3444" t="s">
        <v>7758</v>
      </c>
      <c r="O3444" t="s">
        <v>10063</v>
      </c>
      <c r="P3444" t="s">
        <v>10064</v>
      </c>
    </row>
    <row r="3445" spans="1:16">
      <c r="A3445" t="s">
        <v>7730</v>
      </c>
      <c r="B3445" t="s">
        <v>7731</v>
      </c>
      <c r="C3445" t="s">
        <v>10065</v>
      </c>
      <c r="D3445" t="s">
        <v>10066</v>
      </c>
      <c r="E3445" t="s">
        <v>20</v>
      </c>
      <c r="F3445" t="s">
        <v>2305</v>
      </c>
      <c r="G3445">
        <v>36936148</v>
      </c>
      <c r="H3445">
        <v>36936169</v>
      </c>
      <c r="I3445" t="s">
        <v>37</v>
      </c>
      <c r="J3445">
        <v>16</v>
      </c>
      <c r="K3445">
        <v>0</v>
      </c>
      <c r="L3445" t="s">
        <v>57</v>
      </c>
      <c r="M3445" t="s">
        <v>31</v>
      </c>
      <c r="N3445" t="s">
        <v>7739</v>
      </c>
      <c r="O3445" t="s">
        <v>7740</v>
      </c>
      <c r="P3445" t="s">
        <v>10067</v>
      </c>
    </row>
    <row r="3446" spans="1:16">
      <c r="A3446" t="s">
        <v>7730</v>
      </c>
      <c r="B3446" t="s">
        <v>7731</v>
      </c>
      <c r="C3446" t="s">
        <v>10068</v>
      </c>
      <c r="D3446" t="s">
        <v>10069</v>
      </c>
      <c r="E3446" t="s">
        <v>20</v>
      </c>
      <c r="F3446" t="s">
        <v>2305</v>
      </c>
      <c r="G3446">
        <v>38048102</v>
      </c>
      <c r="H3446">
        <v>38048125</v>
      </c>
      <c r="I3446" t="s">
        <v>22</v>
      </c>
      <c r="J3446">
        <v>1</v>
      </c>
      <c r="K3446">
        <v>0</v>
      </c>
      <c r="L3446" t="s">
        <v>30</v>
      </c>
      <c r="M3446" t="s">
        <v>24</v>
      </c>
      <c r="N3446" t="s">
        <v>10070</v>
      </c>
      <c r="O3446" t="s">
        <v>10071</v>
      </c>
      <c r="P3446" t="s">
        <v>10072</v>
      </c>
    </row>
    <row r="3447" spans="1:16">
      <c r="A3447" t="s">
        <v>7730</v>
      </c>
      <c r="B3447" t="s">
        <v>7731</v>
      </c>
      <c r="C3447" t="s">
        <v>2392</v>
      </c>
      <c r="D3447" t="s">
        <v>2393</v>
      </c>
      <c r="E3447" t="s">
        <v>20</v>
      </c>
      <c r="F3447" t="s">
        <v>2305</v>
      </c>
      <c r="G3447">
        <v>41068103</v>
      </c>
      <c r="H3447">
        <v>41068124</v>
      </c>
      <c r="I3447" t="s">
        <v>22</v>
      </c>
      <c r="J3447">
        <v>1</v>
      </c>
      <c r="K3447">
        <v>0</v>
      </c>
      <c r="L3447" t="s">
        <v>23</v>
      </c>
      <c r="M3447" t="s">
        <v>24</v>
      </c>
      <c r="N3447" t="s">
        <v>7739</v>
      </c>
      <c r="O3447" t="s">
        <v>7740</v>
      </c>
      <c r="P3447" t="s">
        <v>10073</v>
      </c>
    </row>
    <row r="3448" spans="1:16">
      <c r="A3448" t="s">
        <v>7730</v>
      </c>
      <c r="B3448" t="s">
        <v>7731</v>
      </c>
      <c r="C3448" t="s">
        <v>10074</v>
      </c>
      <c r="D3448" t="s">
        <v>10075</v>
      </c>
      <c r="E3448" t="s">
        <v>20</v>
      </c>
      <c r="F3448" t="s">
        <v>2305</v>
      </c>
      <c r="G3448">
        <v>41904620</v>
      </c>
      <c r="H3448">
        <v>41904641</v>
      </c>
      <c r="I3448" t="s">
        <v>37</v>
      </c>
      <c r="J3448">
        <v>1</v>
      </c>
      <c r="K3448">
        <v>0</v>
      </c>
      <c r="L3448" t="s">
        <v>23</v>
      </c>
      <c r="M3448" t="s">
        <v>24</v>
      </c>
      <c r="N3448" t="s">
        <v>7942</v>
      </c>
      <c r="O3448" t="s">
        <v>10076</v>
      </c>
      <c r="P3448" t="s">
        <v>10077</v>
      </c>
    </row>
    <row r="3449" spans="1:16">
      <c r="A3449" t="s">
        <v>7730</v>
      </c>
      <c r="B3449" t="s">
        <v>7731</v>
      </c>
      <c r="C3449" t="s">
        <v>10078</v>
      </c>
      <c r="D3449" t="s">
        <v>10079</v>
      </c>
      <c r="E3449" t="s">
        <v>20</v>
      </c>
      <c r="F3449" t="s">
        <v>2305</v>
      </c>
      <c r="G3449">
        <v>42175815</v>
      </c>
      <c r="H3449">
        <v>42175836</v>
      </c>
      <c r="I3449" t="s">
        <v>37</v>
      </c>
      <c r="J3449">
        <v>6</v>
      </c>
      <c r="K3449">
        <v>0</v>
      </c>
      <c r="L3449" t="s">
        <v>90</v>
      </c>
      <c r="M3449" t="s">
        <v>24</v>
      </c>
      <c r="N3449" t="s">
        <v>8126</v>
      </c>
      <c r="O3449" t="s">
        <v>10080</v>
      </c>
      <c r="P3449" t="s">
        <v>10081</v>
      </c>
    </row>
    <row r="3450" spans="1:16">
      <c r="A3450" t="s">
        <v>7730</v>
      </c>
      <c r="B3450" t="s">
        <v>7731</v>
      </c>
      <c r="C3450" t="s">
        <v>10082</v>
      </c>
      <c r="D3450" t="s">
        <v>10083</v>
      </c>
      <c r="E3450" t="s">
        <v>20</v>
      </c>
      <c r="F3450" t="s">
        <v>2305</v>
      </c>
      <c r="G3450">
        <v>42906984</v>
      </c>
      <c r="H3450">
        <v>42907003</v>
      </c>
      <c r="I3450" t="s">
        <v>22</v>
      </c>
      <c r="J3450">
        <v>1</v>
      </c>
      <c r="K3450">
        <v>0</v>
      </c>
      <c r="L3450" t="s">
        <v>23</v>
      </c>
      <c r="M3450" t="s">
        <v>24</v>
      </c>
      <c r="N3450" t="s">
        <v>7788</v>
      </c>
      <c r="O3450" t="s">
        <v>7789</v>
      </c>
      <c r="P3450" t="s">
        <v>10084</v>
      </c>
    </row>
    <row r="3451" spans="1:16">
      <c r="A3451" t="s">
        <v>7730</v>
      </c>
      <c r="B3451" t="s">
        <v>7731</v>
      </c>
      <c r="C3451" t="s">
        <v>6832</v>
      </c>
      <c r="D3451" t="s">
        <v>6833</v>
      </c>
      <c r="E3451" t="s">
        <v>20</v>
      </c>
      <c r="F3451" t="s">
        <v>2305</v>
      </c>
      <c r="G3451">
        <v>42997216</v>
      </c>
      <c r="H3451">
        <v>42997237</v>
      </c>
      <c r="I3451" t="s">
        <v>22</v>
      </c>
      <c r="J3451">
        <v>3</v>
      </c>
      <c r="K3451">
        <v>1</v>
      </c>
      <c r="L3451" t="s">
        <v>57</v>
      </c>
      <c r="M3451" t="s">
        <v>31</v>
      </c>
      <c r="N3451" t="s">
        <v>7942</v>
      </c>
      <c r="O3451" t="s">
        <v>10085</v>
      </c>
      <c r="P3451" t="s">
        <v>10086</v>
      </c>
    </row>
    <row r="3452" spans="1:16">
      <c r="A3452" t="s">
        <v>7730</v>
      </c>
      <c r="B3452" t="s">
        <v>7731</v>
      </c>
      <c r="C3452" t="s">
        <v>6835</v>
      </c>
      <c r="D3452" t="s">
        <v>6836</v>
      </c>
      <c r="E3452" t="s">
        <v>20</v>
      </c>
      <c r="F3452" t="s">
        <v>2305</v>
      </c>
      <c r="G3452">
        <v>43307187</v>
      </c>
      <c r="H3452">
        <v>43307208</v>
      </c>
      <c r="I3452" t="s">
        <v>37</v>
      </c>
      <c r="J3452">
        <v>2</v>
      </c>
      <c r="K3452">
        <v>0</v>
      </c>
      <c r="L3452" t="s">
        <v>57</v>
      </c>
      <c r="M3452" t="s">
        <v>24</v>
      </c>
      <c r="N3452" t="s">
        <v>7758</v>
      </c>
      <c r="O3452" t="s">
        <v>10087</v>
      </c>
      <c r="P3452" t="s">
        <v>10088</v>
      </c>
    </row>
    <row r="3453" spans="1:16">
      <c r="A3453" t="s">
        <v>7730</v>
      </c>
      <c r="B3453" t="s">
        <v>7731</v>
      </c>
      <c r="C3453" t="s">
        <v>10089</v>
      </c>
      <c r="D3453" t="s">
        <v>10090</v>
      </c>
      <c r="E3453" t="s">
        <v>20</v>
      </c>
      <c r="F3453" t="s">
        <v>2305</v>
      </c>
      <c r="G3453">
        <v>43528729</v>
      </c>
      <c r="H3453">
        <v>43528744</v>
      </c>
      <c r="I3453" t="s">
        <v>37</v>
      </c>
      <c r="J3453">
        <v>1</v>
      </c>
      <c r="K3453">
        <v>0</v>
      </c>
      <c r="L3453" t="s">
        <v>30</v>
      </c>
      <c r="M3453" t="s">
        <v>24</v>
      </c>
      <c r="N3453" t="s">
        <v>7904</v>
      </c>
      <c r="O3453" t="s">
        <v>8077</v>
      </c>
      <c r="P3453" t="e">
        <f>------ggugcaGAUUCUGAUg</f>
        <v>#NAME?</v>
      </c>
    </row>
    <row r="3454" spans="1:16">
      <c r="A3454" t="s">
        <v>7730</v>
      </c>
      <c r="B3454" t="s">
        <v>7731</v>
      </c>
      <c r="C3454" t="s">
        <v>2410</v>
      </c>
      <c r="D3454" t="s">
        <v>2411</v>
      </c>
      <c r="E3454" t="s">
        <v>20</v>
      </c>
      <c r="F3454" t="s">
        <v>2305</v>
      </c>
      <c r="G3454">
        <v>44197682</v>
      </c>
      <c r="H3454">
        <v>44197704</v>
      </c>
      <c r="I3454" t="s">
        <v>22</v>
      </c>
      <c r="J3454">
        <v>6</v>
      </c>
      <c r="K3454">
        <v>0</v>
      </c>
      <c r="L3454" t="s">
        <v>57</v>
      </c>
      <c r="M3454" t="s">
        <v>24</v>
      </c>
      <c r="N3454" t="s">
        <v>7981</v>
      </c>
      <c r="O3454" t="s">
        <v>10091</v>
      </c>
      <c r="P3454" t="s">
        <v>10092</v>
      </c>
    </row>
    <row r="3455" spans="1:16">
      <c r="A3455" t="s">
        <v>7730</v>
      </c>
      <c r="B3455" t="s">
        <v>7731</v>
      </c>
      <c r="C3455" t="s">
        <v>2414</v>
      </c>
      <c r="D3455" t="s">
        <v>2411</v>
      </c>
      <c r="E3455" t="s">
        <v>20</v>
      </c>
      <c r="F3455" t="s">
        <v>2305</v>
      </c>
      <c r="G3455">
        <v>44197682</v>
      </c>
      <c r="H3455">
        <v>44197704</v>
      </c>
      <c r="I3455" t="s">
        <v>22</v>
      </c>
      <c r="J3455">
        <v>6</v>
      </c>
      <c r="K3455">
        <v>0</v>
      </c>
      <c r="L3455" t="s">
        <v>57</v>
      </c>
      <c r="M3455" t="s">
        <v>24</v>
      </c>
      <c r="N3455" t="s">
        <v>7981</v>
      </c>
      <c r="O3455" t="s">
        <v>10091</v>
      </c>
      <c r="P3455" t="s">
        <v>10092</v>
      </c>
    </row>
    <row r="3456" spans="1:16">
      <c r="A3456" t="s">
        <v>7730</v>
      </c>
      <c r="B3456" t="s">
        <v>7731</v>
      </c>
      <c r="C3456" t="s">
        <v>2415</v>
      </c>
      <c r="D3456" t="s">
        <v>2411</v>
      </c>
      <c r="E3456" t="s">
        <v>20</v>
      </c>
      <c r="F3456" t="s">
        <v>2305</v>
      </c>
      <c r="G3456">
        <v>44197682</v>
      </c>
      <c r="H3456">
        <v>44197704</v>
      </c>
      <c r="I3456" t="s">
        <v>22</v>
      </c>
      <c r="J3456">
        <v>6</v>
      </c>
      <c r="K3456">
        <v>0</v>
      </c>
      <c r="L3456" t="s">
        <v>57</v>
      </c>
      <c r="M3456" t="s">
        <v>24</v>
      </c>
      <c r="N3456" t="s">
        <v>7981</v>
      </c>
      <c r="O3456" t="s">
        <v>10091</v>
      </c>
      <c r="P3456" t="s">
        <v>10092</v>
      </c>
    </row>
    <row r="3457" spans="1:16">
      <c r="A3457" t="s">
        <v>7730</v>
      </c>
      <c r="B3457" t="s">
        <v>7731</v>
      </c>
      <c r="C3457" t="s">
        <v>2416</v>
      </c>
      <c r="D3457" t="s">
        <v>2417</v>
      </c>
      <c r="E3457" t="s">
        <v>20</v>
      </c>
      <c r="F3457" t="s">
        <v>2305</v>
      </c>
      <c r="G3457">
        <v>44216493</v>
      </c>
      <c r="H3457">
        <v>44216513</v>
      </c>
      <c r="I3457" t="s">
        <v>22</v>
      </c>
      <c r="J3457">
        <v>12</v>
      </c>
      <c r="K3457">
        <v>0</v>
      </c>
      <c r="L3457" t="s">
        <v>57</v>
      </c>
      <c r="M3457" t="s">
        <v>24</v>
      </c>
      <c r="N3457" t="s">
        <v>7753</v>
      </c>
      <c r="O3457" t="s">
        <v>10093</v>
      </c>
      <c r="P3457" t="s">
        <v>10094</v>
      </c>
    </row>
    <row r="3458" spans="1:16">
      <c r="A3458" t="s">
        <v>7730</v>
      </c>
      <c r="B3458" t="s">
        <v>7731</v>
      </c>
      <c r="C3458" t="s">
        <v>10095</v>
      </c>
      <c r="D3458" t="s">
        <v>10096</v>
      </c>
      <c r="E3458" t="s">
        <v>20</v>
      </c>
      <c r="F3458" t="s">
        <v>2305</v>
      </c>
      <c r="G3458">
        <v>47200424</v>
      </c>
      <c r="H3458">
        <v>47200443</v>
      </c>
      <c r="I3458" t="s">
        <v>37</v>
      </c>
      <c r="J3458">
        <v>6</v>
      </c>
      <c r="K3458">
        <v>0</v>
      </c>
      <c r="L3458" t="s">
        <v>87</v>
      </c>
      <c r="M3458" t="s">
        <v>24</v>
      </c>
      <c r="N3458" t="s">
        <v>7753</v>
      </c>
      <c r="O3458" t="s">
        <v>10097</v>
      </c>
      <c r="P3458" t="s">
        <v>10098</v>
      </c>
    </row>
    <row r="3459" spans="1:16">
      <c r="A3459" t="s">
        <v>7730</v>
      </c>
      <c r="B3459" t="s">
        <v>7731</v>
      </c>
      <c r="C3459" t="s">
        <v>10099</v>
      </c>
      <c r="D3459" t="s">
        <v>10100</v>
      </c>
      <c r="E3459" t="s">
        <v>20</v>
      </c>
      <c r="F3459" t="s">
        <v>2305</v>
      </c>
      <c r="G3459">
        <v>52146890</v>
      </c>
      <c r="H3459">
        <v>52146911</v>
      </c>
      <c r="I3459" t="s">
        <v>37</v>
      </c>
      <c r="J3459">
        <v>5</v>
      </c>
      <c r="K3459">
        <v>0</v>
      </c>
      <c r="L3459" t="s">
        <v>57</v>
      </c>
      <c r="M3459" t="s">
        <v>24</v>
      </c>
      <c r="N3459" t="s">
        <v>7770</v>
      </c>
      <c r="O3459" t="s">
        <v>7771</v>
      </c>
      <c r="P3459" t="s">
        <v>10101</v>
      </c>
    </row>
    <row r="3460" spans="1:16">
      <c r="A3460" t="s">
        <v>7730</v>
      </c>
      <c r="B3460" t="s">
        <v>7731</v>
      </c>
      <c r="C3460" t="s">
        <v>6839</v>
      </c>
      <c r="D3460" t="s">
        <v>6840</v>
      </c>
      <c r="E3460" t="s">
        <v>20</v>
      </c>
      <c r="F3460" t="s">
        <v>2305</v>
      </c>
      <c r="G3460">
        <v>52866346</v>
      </c>
      <c r="H3460">
        <v>52866370</v>
      </c>
      <c r="I3460" t="s">
        <v>37</v>
      </c>
      <c r="J3460">
        <v>3</v>
      </c>
      <c r="K3460">
        <v>0</v>
      </c>
      <c r="L3460" t="s">
        <v>57</v>
      </c>
      <c r="M3460" t="s">
        <v>24</v>
      </c>
      <c r="N3460" t="s">
        <v>8175</v>
      </c>
      <c r="O3460" t="s">
        <v>10102</v>
      </c>
      <c r="P3460" t="s">
        <v>10103</v>
      </c>
    </row>
    <row r="3461" spans="1:16">
      <c r="A3461" t="s">
        <v>7730</v>
      </c>
      <c r="B3461" t="s">
        <v>7731</v>
      </c>
      <c r="C3461" t="s">
        <v>10104</v>
      </c>
      <c r="D3461" t="s">
        <v>10105</v>
      </c>
      <c r="E3461" t="s">
        <v>20</v>
      </c>
      <c r="F3461" t="s">
        <v>2305</v>
      </c>
      <c r="G3461">
        <v>53362692</v>
      </c>
      <c r="H3461">
        <v>53362710</v>
      </c>
      <c r="I3461" t="s">
        <v>37</v>
      </c>
      <c r="J3461">
        <v>4</v>
      </c>
      <c r="K3461">
        <v>0</v>
      </c>
      <c r="L3461" t="s">
        <v>57</v>
      </c>
      <c r="M3461" t="s">
        <v>24</v>
      </c>
      <c r="N3461" t="s">
        <v>7758</v>
      </c>
      <c r="O3461" t="s">
        <v>10106</v>
      </c>
      <c r="P3461" t="s">
        <v>10107</v>
      </c>
    </row>
    <row r="3462" spans="1:16">
      <c r="A3462" t="s">
        <v>7730</v>
      </c>
      <c r="B3462" t="s">
        <v>7731</v>
      </c>
      <c r="C3462" t="s">
        <v>10108</v>
      </c>
      <c r="D3462" t="s">
        <v>10108</v>
      </c>
      <c r="E3462" t="s">
        <v>20</v>
      </c>
      <c r="F3462" t="s">
        <v>2305</v>
      </c>
      <c r="G3462">
        <v>53861336</v>
      </c>
      <c r="H3462">
        <v>53861356</v>
      </c>
      <c r="I3462" t="s">
        <v>22</v>
      </c>
      <c r="J3462">
        <v>1</v>
      </c>
      <c r="K3462">
        <v>0</v>
      </c>
      <c r="L3462" t="s">
        <v>23</v>
      </c>
      <c r="M3462" t="s">
        <v>24</v>
      </c>
      <c r="N3462" t="s">
        <v>7758</v>
      </c>
      <c r="O3462" t="s">
        <v>10109</v>
      </c>
      <c r="P3462" t="s">
        <v>10110</v>
      </c>
    </row>
    <row r="3463" spans="1:16">
      <c r="A3463" t="s">
        <v>7730</v>
      </c>
      <c r="B3463" t="s">
        <v>7731</v>
      </c>
      <c r="C3463" t="s">
        <v>2428</v>
      </c>
      <c r="D3463" t="s">
        <v>2426</v>
      </c>
      <c r="E3463" t="s">
        <v>20</v>
      </c>
      <c r="F3463" t="s">
        <v>2305</v>
      </c>
      <c r="G3463">
        <v>56420395</v>
      </c>
      <c r="H3463">
        <v>56420421</v>
      </c>
      <c r="I3463" t="s">
        <v>37</v>
      </c>
      <c r="J3463">
        <v>3</v>
      </c>
      <c r="K3463">
        <v>0</v>
      </c>
      <c r="L3463" t="s">
        <v>57</v>
      </c>
      <c r="M3463" t="s">
        <v>31</v>
      </c>
      <c r="N3463" t="s">
        <v>10111</v>
      </c>
      <c r="O3463" t="s">
        <v>10112</v>
      </c>
      <c r="P3463" t="s">
        <v>10113</v>
      </c>
    </row>
    <row r="3464" spans="1:16">
      <c r="A3464" t="s">
        <v>7730</v>
      </c>
      <c r="B3464" t="s">
        <v>7731</v>
      </c>
      <c r="C3464" t="s">
        <v>2428</v>
      </c>
      <c r="D3464" t="s">
        <v>2426</v>
      </c>
      <c r="E3464" t="s">
        <v>20</v>
      </c>
      <c r="F3464" t="s">
        <v>2305</v>
      </c>
      <c r="G3464">
        <v>56503764</v>
      </c>
      <c r="H3464">
        <v>56503785</v>
      </c>
      <c r="I3464" t="s">
        <v>37</v>
      </c>
      <c r="J3464">
        <v>2</v>
      </c>
      <c r="K3464">
        <v>0</v>
      </c>
      <c r="L3464" t="s">
        <v>57</v>
      </c>
      <c r="M3464" t="s">
        <v>24</v>
      </c>
      <c r="N3464" t="s">
        <v>7947</v>
      </c>
      <c r="O3464" t="s">
        <v>8296</v>
      </c>
      <c r="P3464" t="s">
        <v>10114</v>
      </c>
    </row>
    <row r="3465" spans="1:16">
      <c r="A3465" t="s">
        <v>7730</v>
      </c>
      <c r="B3465" t="s">
        <v>7731</v>
      </c>
      <c r="C3465" t="s">
        <v>2428</v>
      </c>
      <c r="D3465" t="s">
        <v>2426</v>
      </c>
      <c r="E3465" t="s">
        <v>20</v>
      </c>
      <c r="F3465" t="s">
        <v>2305</v>
      </c>
      <c r="G3465">
        <v>56511980</v>
      </c>
      <c r="H3465">
        <v>56512002</v>
      </c>
      <c r="I3465" t="s">
        <v>37</v>
      </c>
      <c r="J3465">
        <v>1</v>
      </c>
      <c r="K3465">
        <v>0</v>
      </c>
      <c r="L3465" t="s">
        <v>23</v>
      </c>
      <c r="M3465" t="s">
        <v>24</v>
      </c>
      <c r="N3465" t="s">
        <v>10115</v>
      </c>
      <c r="O3465" t="s">
        <v>10116</v>
      </c>
      <c r="P3465" t="s">
        <v>10117</v>
      </c>
    </row>
    <row r="3466" spans="1:16">
      <c r="A3466" t="s">
        <v>7730</v>
      </c>
      <c r="B3466" t="s">
        <v>7731</v>
      </c>
      <c r="C3466" t="s">
        <v>2431</v>
      </c>
      <c r="D3466" t="s">
        <v>2432</v>
      </c>
      <c r="E3466" t="s">
        <v>20</v>
      </c>
      <c r="F3466" t="s">
        <v>2305</v>
      </c>
      <c r="G3466">
        <v>56918446</v>
      </c>
      <c r="H3466">
        <v>56918468</v>
      </c>
      <c r="I3466" t="s">
        <v>22</v>
      </c>
      <c r="J3466">
        <v>9</v>
      </c>
      <c r="K3466">
        <v>0</v>
      </c>
      <c r="L3466" t="s">
        <v>87</v>
      </c>
      <c r="M3466" t="s">
        <v>24</v>
      </c>
      <c r="N3466" t="s">
        <v>8643</v>
      </c>
      <c r="O3466" t="s">
        <v>10118</v>
      </c>
      <c r="P3466" t="s">
        <v>10119</v>
      </c>
    </row>
    <row r="3467" spans="1:16">
      <c r="A3467" t="s">
        <v>7730</v>
      </c>
      <c r="B3467" t="s">
        <v>7731</v>
      </c>
      <c r="C3467" t="s">
        <v>2435</v>
      </c>
      <c r="D3467" t="s">
        <v>2436</v>
      </c>
      <c r="E3467" t="s">
        <v>20</v>
      </c>
      <c r="F3467" t="s">
        <v>2305</v>
      </c>
      <c r="G3467">
        <v>64394630</v>
      </c>
      <c r="H3467">
        <v>64394653</v>
      </c>
      <c r="I3467" t="s">
        <v>22</v>
      </c>
      <c r="J3467">
        <v>11</v>
      </c>
      <c r="K3467">
        <v>0</v>
      </c>
      <c r="L3467" t="s">
        <v>87</v>
      </c>
      <c r="M3467" t="s">
        <v>31</v>
      </c>
      <c r="N3467" t="s">
        <v>10120</v>
      </c>
      <c r="O3467" t="s">
        <v>10121</v>
      </c>
      <c r="P3467" t="s">
        <v>10122</v>
      </c>
    </row>
    <row r="3468" spans="1:16">
      <c r="A3468" t="s">
        <v>7730</v>
      </c>
      <c r="B3468" t="s">
        <v>7731</v>
      </c>
      <c r="C3468" t="s">
        <v>10123</v>
      </c>
      <c r="D3468" t="s">
        <v>10124</v>
      </c>
      <c r="E3468" t="s">
        <v>20</v>
      </c>
      <c r="F3468" t="s">
        <v>2305</v>
      </c>
      <c r="G3468">
        <v>74497128</v>
      </c>
      <c r="H3468">
        <v>74497149</v>
      </c>
      <c r="I3468" t="s">
        <v>22</v>
      </c>
      <c r="J3468">
        <v>2</v>
      </c>
      <c r="K3468">
        <v>0</v>
      </c>
      <c r="L3468" t="s">
        <v>57</v>
      </c>
      <c r="M3468" t="s">
        <v>24</v>
      </c>
      <c r="N3468" t="s">
        <v>7942</v>
      </c>
      <c r="O3468" t="s">
        <v>9402</v>
      </c>
      <c r="P3468" t="s">
        <v>10125</v>
      </c>
    </row>
    <row r="3469" spans="1:16">
      <c r="A3469" t="s">
        <v>7730</v>
      </c>
      <c r="B3469" t="s">
        <v>7731</v>
      </c>
      <c r="C3469" t="s">
        <v>10123</v>
      </c>
      <c r="D3469" t="s">
        <v>10124</v>
      </c>
      <c r="E3469" t="s">
        <v>20</v>
      </c>
      <c r="F3469" t="s">
        <v>2305</v>
      </c>
      <c r="G3469">
        <v>74520812</v>
      </c>
      <c r="H3469">
        <v>74520834</v>
      </c>
      <c r="I3469" t="s">
        <v>22</v>
      </c>
      <c r="J3469">
        <v>1</v>
      </c>
      <c r="K3469">
        <v>0</v>
      </c>
      <c r="L3469" t="s">
        <v>30</v>
      </c>
      <c r="M3469" t="s">
        <v>24</v>
      </c>
      <c r="N3469" t="s">
        <v>8447</v>
      </c>
      <c r="O3469" t="s">
        <v>10126</v>
      </c>
      <c r="P3469" t="s">
        <v>10127</v>
      </c>
    </row>
    <row r="3470" spans="1:16">
      <c r="A3470" t="s">
        <v>7730</v>
      </c>
      <c r="B3470" t="s">
        <v>7731</v>
      </c>
      <c r="C3470" t="s">
        <v>10128</v>
      </c>
      <c r="D3470" t="s">
        <v>10129</v>
      </c>
      <c r="E3470" t="s">
        <v>20</v>
      </c>
      <c r="F3470" t="s">
        <v>2305</v>
      </c>
      <c r="G3470">
        <v>79735872</v>
      </c>
      <c r="H3470">
        <v>79735881</v>
      </c>
      <c r="I3470" t="s">
        <v>37</v>
      </c>
      <c r="J3470">
        <v>1</v>
      </c>
      <c r="K3470">
        <v>0</v>
      </c>
      <c r="L3470" t="s">
        <v>30</v>
      </c>
      <c r="M3470" t="s">
        <v>24</v>
      </c>
      <c r="N3470" t="s">
        <v>7904</v>
      </c>
      <c r="O3470" t="s">
        <v>8726</v>
      </c>
      <c r="P3470" t="e">
        <f>------------GGUUCUGAUg</f>
        <v>#NAME?</v>
      </c>
    </row>
    <row r="3471" spans="1:16">
      <c r="A3471" t="s">
        <v>7730</v>
      </c>
      <c r="B3471" t="s">
        <v>7731</v>
      </c>
      <c r="C3471" t="s">
        <v>10130</v>
      </c>
      <c r="D3471" t="s">
        <v>10131</v>
      </c>
      <c r="E3471" t="s">
        <v>20</v>
      </c>
      <c r="F3471" t="s">
        <v>2305</v>
      </c>
      <c r="G3471">
        <v>82880700</v>
      </c>
      <c r="H3471">
        <v>82880724</v>
      </c>
      <c r="I3471" t="s">
        <v>37</v>
      </c>
      <c r="J3471">
        <v>5</v>
      </c>
      <c r="K3471">
        <v>0</v>
      </c>
      <c r="L3471" t="s">
        <v>87</v>
      </c>
      <c r="M3471" t="s">
        <v>24</v>
      </c>
      <c r="N3471" t="s">
        <v>10132</v>
      </c>
      <c r="O3471" t="s">
        <v>10133</v>
      </c>
      <c r="P3471" t="s">
        <v>10134</v>
      </c>
    </row>
    <row r="3472" spans="1:16">
      <c r="A3472" t="s">
        <v>7730</v>
      </c>
      <c r="B3472" t="s">
        <v>7731</v>
      </c>
      <c r="C3472" t="s">
        <v>10130</v>
      </c>
      <c r="D3472" t="s">
        <v>10131</v>
      </c>
      <c r="E3472" t="s">
        <v>20</v>
      </c>
      <c r="F3472" t="s">
        <v>2305</v>
      </c>
      <c r="G3472">
        <v>82920585</v>
      </c>
      <c r="H3472">
        <v>82920606</v>
      </c>
      <c r="I3472" t="s">
        <v>37</v>
      </c>
      <c r="J3472">
        <v>7</v>
      </c>
      <c r="K3472">
        <v>0</v>
      </c>
      <c r="L3472" t="s">
        <v>57</v>
      </c>
      <c r="M3472" t="s">
        <v>31</v>
      </c>
      <c r="N3472" t="s">
        <v>7942</v>
      </c>
      <c r="O3472" t="s">
        <v>10135</v>
      </c>
      <c r="P3472" t="s">
        <v>10136</v>
      </c>
    </row>
    <row r="3473" spans="1:16">
      <c r="A3473" t="s">
        <v>7730</v>
      </c>
      <c r="B3473" t="s">
        <v>7731</v>
      </c>
      <c r="C3473" t="s">
        <v>10130</v>
      </c>
      <c r="D3473" t="s">
        <v>10131</v>
      </c>
      <c r="E3473" t="s">
        <v>20</v>
      </c>
      <c r="F3473" t="s">
        <v>2305</v>
      </c>
      <c r="G3473">
        <v>82924386</v>
      </c>
      <c r="H3473">
        <v>82924407</v>
      </c>
      <c r="I3473" t="s">
        <v>37</v>
      </c>
      <c r="J3473">
        <v>4</v>
      </c>
      <c r="K3473">
        <v>0</v>
      </c>
      <c r="L3473" t="s">
        <v>57</v>
      </c>
      <c r="M3473" t="s">
        <v>24</v>
      </c>
      <c r="N3473" t="s">
        <v>7942</v>
      </c>
      <c r="O3473" t="s">
        <v>10137</v>
      </c>
      <c r="P3473" t="s">
        <v>10138</v>
      </c>
    </row>
    <row r="3474" spans="1:16">
      <c r="A3474" t="s">
        <v>7730</v>
      </c>
      <c r="B3474" t="s">
        <v>7731</v>
      </c>
      <c r="C3474" t="s">
        <v>2450</v>
      </c>
      <c r="D3474" t="s">
        <v>2451</v>
      </c>
      <c r="E3474" t="s">
        <v>20</v>
      </c>
      <c r="F3474" t="s">
        <v>2305</v>
      </c>
      <c r="G3474">
        <v>83848291</v>
      </c>
      <c r="H3474">
        <v>83848313</v>
      </c>
      <c r="I3474" t="s">
        <v>22</v>
      </c>
      <c r="J3474">
        <v>2</v>
      </c>
      <c r="K3474">
        <v>0</v>
      </c>
      <c r="L3474" t="s">
        <v>57</v>
      </c>
      <c r="M3474" t="s">
        <v>31</v>
      </c>
      <c r="N3474" t="s">
        <v>8101</v>
      </c>
      <c r="O3474" t="s">
        <v>10139</v>
      </c>
      <c r="P3474" t="s">
        <v>10140</v>
      </c>
    </row>
    <row r="3475" spans="1:16">
      <c r="A3475" t="s">
        <v>7730</v>
      </c>
      <c r="B3475" t="s">
        <v>7731</v>
      </c>
      <c r="C3475" t="s">
        <v>2453</v>
      </c>
      <c r="D3475" t="s">
        <v>2451</v>
      </c>
      <c r="E3475" t="s">
        <v>20</v>
      </c>
      <c r="F3475" t="s">
        <v>2305</v>
      </c>
      <c r="G3475">
        <v>83848291</v>
      </c>
      <c r="H3475">
        <v>83848313</v>
      </c>
      <c r="I3475" t="s">
        <v>22</v>
      </c>
      <c r="J3475">
        <v>2</v>
      </c>
      <c r="K3475">
        <v>0</v>
      </c>
      <c r="L3475" t="s">
        <v>57</v>
      </c>
      <c r="M3475" t="s">
        <v>31</v>
      </c>
      <c r="N3475" t="s">
        <v>8101</v>
      </c>
      <c r="O3475" t="s">
        <v>10139</v>
      </c>
      <c r="P3475" t="s">
        <v>10140</v>
      </c>
    </row>
    <row r="3476" spans="1:16">
      <c r="A3476" t="s">
        <v>7730</v>
      </c>
      <c r="B3476" t="s">
        <v>7731</v>
      </c>
      <c r="C3476" t="s">
        <v>10141</v>
      </c>
      <c r="D3476" t="s">
        <v>10142</v>
      </c>
      <c r="E3476" t="s">
        <v>20</v>
      </c>
      <c r="F3476" t="s">
        <v>2305</v>
      </c>
      <c r="G3476">
        <v>87968556</v>
      </c>
      <c r="H3476">
        <v>87968577</v>
      </c>
      <c r="I3476" t="s">
        <v>22</v>
      </c>
      <c r="J3476">
        <v>1</v>
      </c>
      <c r="K3476">
        <v>0</v>
      </c>
      <c r="L3476" t="s">
        <v>23</v>
      </c>
      <c r="M3476" t="s">
        <v>24</v>
      </c>
      <c r="N3476" t="s">
        <v>7758</v>
      </c>
      <c r="O3476" t="s">
        <v>10143</v>
      </c>
      <c r="P3476" t="s">
        <v>10144</v>
      </c>
    </row>
    <row r="3477" spans="1:16">
      <c r="A3477" t="s">
        <v>7730</v>
      </c>
      <c r="B3477" t="s">
        <v>7731</v>
      </c>
      <c r="C3477" t="s">
        <v>10145</v>
      </c>
      <c r="D3477" t="s">
        <v>10146</v>
      </c>
      <c r="E3477" t="s">
        <v>20</v>
      </c>
      <c r="F3477" t="s">
        <v>2305</v>
      </c>
      <c r="G3477">
        <v>88391380</v>
      </c>
      <c r="H3477">
        <v>88391402</v>
      </c>
      <c r="I3477" t="s">
        <v>37</v>
      </c>
      <c r="J3477">
        <v>3</v>
      </c>
      <c r="K3477">
        <v>0</v>
      </c>
      <c r="L3477" t="s">
        <v>30</v>
      </c>
      <c r="M3477" t="s">
        <v>24</v>
      </c>
      <c r="N3477" t="s">
        <v>7886</v>
      </c>
      <c r="O3477" t="s">
        <v>10147</v>
      </c>
      <c r="P3477" t="s">
        <v>10148</v>
      </c>
    </row>
    <row r="3478" spans="1:16">
      <c r="A3478" t="s">
        <v>7730</v>
      </c>
      <c r="B3478" t="s">
        <v>7731</v>
      </c>
      <c r="C3478" t="s">
        <v>2474</v>
      </c>
      <c r="D3478" t="s">
        <v>2475</v>
      </c>
      <c r="E3478" t="s">
        <v>20</v>
      </c>
      <c r="F3478" t="s">
        <v>2305</v>
      </c>
      <c r="G3478">
        <v>90572029</v>
      </c>
      <c r="H3478">
        <v>90572050</v>
      </c>
      <c r="I3478" t="s">
        <v>22</v>
      </c>
      <c r="J3478">
        <v>8</v>
      </c>
      <c r="K3478">
        <v>0</v>
      </c>
      <c r="L3478" t="s">
        <v>57</v>
      </c>
      <c r="M3478" t="s">
        <v>31</v>
      </c>
      <c r="N3478" t="s">
        <v>7770</v>
      </c>
      <c r="O3478" t="s">
        <v>7771</v>
      </c>
      <c r="P3478" t="s">
        <v>10149</v>
      </c>
    </row>
    <row r="3479" spans="1:16">
      <c r="A3479" t="s">
        <v>7730</v>
      </c>
      <c r="B3479" t="s">
        <v>7731</v>
      </c>
      <c r="C3479" t="s">
        <v>2474</v>
      </c>
      <c r="D3479" t="s">
        <v>2475</v>
      </c>
      <c r="E3479" t="s">
        <v>20</v>
      </c>
      <c r="F3479" t="s">
        <v>2305</v>
      </c>
      <c r="G3479">
        <v>90576956</v>
      </c>
      <c r="H3479">
        <v>90576976</v>
      </c>
      <c r="I3479" t="s">
        <v>22</v>
      </c>
      <c r="J3479">
        <v>1</v>
      </c>
      <c r="K3479">
        <v>0</v>
      </c>
      <c r="L3479" t="s">
        <v>30</v>
      </c>
      <c r="M3479" t="s">
        <v>24</v>
      </c>
      <c r="N3479" t="s">
        <v>8126</v>
      </c>
      <c r="O3479" t="s">
        <v>10150</v>
      </c>
      <c r="P3479" t="s">
        <v>10151</v>
      </c>
    </row>
    <row r="3480" spans="1:16">
      <c r="A3480" t="s">
        <v>7730</v>
      </c>
      <c r="B3480" t="s">
        <v>7731</v>
      </c>
      <c r="C3480" t="s">
        <v>2474</v>
      </c>
      <c r="D3480" t="s">
        <v>2475</v>
      </c>
      <c r="E3480" t="s">
        <v>20</v>
      </c>
      <c r="F3480" t="s">
        <v>2305</v>
      </c>
      <c r="G3480">
        <v>90578512</v>
      </c>
      <c r="H3480">
        <v>90578533</v>
      </c>
      <c r="I3480" t="s">
        <v>22</v>
      </c>
      <c r="J3480">
        <v>3</v>
      </c>
      <c r="K3480">
        <v>0</v>
      </c>
      <c r="L3480" t="s">
        <v>57</v>
      </c>
      <c r="M3480" t="s">
        <v>24</v>
      </c>
      <c r="N3480" t="s">
        <v>7904</v>
      </c>
      <c r="O3480" t="s">
        <v>7905</v>
      </c>
      <c r="P3480" t="s">
        <v>10152</v>
      </c>
    </row>
    <row r="3481" spans="1:16">
      <c r="A3481" t="s">
        <v>7730</v>
      </c>
      <c r="B3481" t="s">
        <v>7731</v>
      </c>
      <c r="C3481" t="s">
        <v>2474</v>
      </c>
      <c r="D3481" t="s">
        <v>2475</v>
      </c>
      <c r="E3481" t="s">
        <v>20</v>
      </c>
      <c r="F3481" t="s">
        <v>2305</v>
      </c>
      <c r="G3481">
        <v>90583703</v>
      </c>
      <c r="H3481">
        <v>90583723</v>
      </c>
      <c r="I3481" t="s">
        <v>22</v>
      </c>
      <c r="J3481">
        <v>1</v>
      </c>
      <c r="K3481">
        <v>0</v>
      </c>
      <c r="L3481" t="s">
        <v>30</v>
      </c>
      <c r="M3481" t="s">
        <v>24</v>
      </c>
      <c r="N3481" t="s">
        <v>7942</v>
      </c>
      <c r="O3481" t="s">
        <v>10153</v>
      </c>
      <c r="P3481" t="s">
        <v>10154</v>
      </c>
    </row>
    <row r="3482" spans="1:16">
      <c r="A3482" t="s">
        <v>7730</v>
      </c>
      <c r="B3482" t="s">
        <v>7731</v>
      </c>
      <c r="C3482" t="s">
        <v>2478</v>
      </c>
      <c r="D3482" t="s">
        <v>2479</v>
      </c>
      <c r="E3482" t="s">
        <v>20</v>
      </c>
      <c r="F3482" t="s">
        <v>2305</v>
      </c>
      <c r="G3482">
        <v>97621056</v>
      </c>
      <c r="H3482">
        <v>97621079</v>
      </c>
      <c r="I3482" t="s">
        <v>37</v>
      </c>
      <c r="J3482">
        <v>1</v>
      </c>
      <c r="K3482">
        <v>0</v>
      </c>
      <c r="L3482" t="s">
        <v>23</v>
      </c>
      <c r="M3482" t="s">
        <v>31</v>
      </c>
      <c r="N3482" t="s">
        <v>10155</v>
      </c>
      <c r="O3482" t="s">
        <v>10156</v>
      </c>
      <c r="P3482" t="s">
        <v>10157</v>
      </c>
    </row>
    <row r="3483" spans="1:16">
      <c r="A3483" t="s">
        <v>7730</v>
      </c>
      <c r="B3483" t="s">
        <v>7731</v>
      </c>
      <c r="C3483" t="s">
        <v>10158</v>
      </c>
      <c r="D3483" t="s">
        <v>10159</v>
      </c>
      <c r="E3483" t="s">
        <v>20</v>
      </c>
      <c r="F3483" t="s">
        <v>2305</v>
      </c>
      <c r="G3483">
        <v>99956515</v>
      </c>
      <c r="H3483">
        <v>99956537</v>
      </c>
      <c r="I3483" t="s">
        <v>37</v>
      </c>
      <c r="J3483">
        <v>1</v>
      </c>
      <c r="K3483">
        <v>0</v>
      </c>
      <c r="L3483" t="s">
        <v>30</v>
      </c>
      <c r="M3483" t="s">
        <v>31</v>
      </c>
      <c r="N3483" t="s">
        <v>8018</v>
      </c>
      <c r="O3483" t="s">
        <v>10160</v>
      </c>
      <c r="P3483" t="s">
        <v>10161</v>
      </c>
    </row>
    <row r="3484" spans="1:16">
      <c r="A3484" t="s">
        <v>7730</v>
      </c>
      <c r="B3484" t="s">
        <v>7731</v>
      </c>
      <c r="C3484" t="s">
        <v>10162</v>
      </c>
      <c r="D3484" t="s">
        <v>10163</v>
      </c>
      <c r="E3484" t="s">
        <v>20</v>
      </c>
      <c r="F3484" t="s">
        <v>2305</v>
      </c>
      <c r="G3484">
        <v>100021474</v>
      </c>
      <c r="H3484">
        <v>100021495</v>
      </c>
      <c r="I3484" t="s">
        <v>22</v>
      </c>
      <c r="J3484">
        <v>1</v>
      </c>
      <c r="K3484">
        <v>0</v>
      </c>
      <c r="L3484" t="s">
        <v>30</v>
      </c>
      <c r="M3484" t="s">
        <v>24</v>
      </c>
      <c r="N3484" t="s">
        <v>7788</v>
      </c>
      <c r="O3484" t="s">
        <v>10164</v>
      </c>
      <c r="P3484" t="s">
        <v>10165</v>
      </c>
    </row>
    <row r="3485" spans="1:16">
      <c r="A3485" t="s">
        <v>7730</v>
      </c>
      <c r="B3485" t="s">
        <v>7731</v>
      </c>
      <c r="C3485" t="s">
        <v>2490</v>
      </c>
      <c r="D3485" t="s">
        <v>2491</v>
      </c>
      <c r="E3485" t="s">
        <v>20</v>
      </c>
      <c r="F3485" t="s">
        <v>2305</v>
      </c>
      <c r="G3485">
        <v>105771554</v>
      </c>
      <c r="H3485">
        <v>105771574</v>
      </c>
      <c r="I3485" t="s">
        <v>37</v>
      </c>
      <c r="J3485">
        <v>1</v>
      </c>
      <c r="K3485">
        <v>0</v>
      </c>
      <c r="L3485" t="s">
        <v>30</v>
      </c>
      <c r="M3485" t="s">
        <v>24</v>
      </c>
      <c r="N3485" t="s">
        <v>7788</v>
      </c>
      <c r="O3485" t="s">
        <v>10007</v>
      </c>
      <c r="P3485" t="s">
        <v>10166</v>
      </c>
    </row>
    <row r="3486" spans="1:16">
      <c r="A3486" t="s">
        <v>7730</v>
      </c>
      <c r="B3486" t="s">
        <v>7731</v>
      </c>
      <c r="C3486" t="s">
        <v>10167</v>
      </c>
      <c r="D3486" t="s">
        <v>10168</v>
      </c>
      <c r="E3486" t="s">
        <v>20</v>
      </c>
      <c r="F3486" t="s">
        <v>2305</v>
      </c>
      <c r="G3486">
        <v>108532721</v>
      </c>
      <c r="H3486">
        <v>108532743</v>
      </c>
      <c r="I3486" t="s">
        <v>37</v>
      </c>
      <c r="J3486">
        <v>3</v>
      </c>
      <c r="K3486">
        <v>0</v>
      </c>
      <c r="L3486" t="s">
        <v>57</v>
      </c>
      <c r="M3486" t="s">
        <v>31</v>
      </c>
      <c r="N3486" t="s">
        <v>7894</v>
      </c>
      <c r="O3486" t="s">
        <v>6882</v>
      </c>
      <c r="P3486" t="s">
        <v>10169</v>
      </c>
    </row>
    <row r="3487" spans="1:16">
      <c r="A3487" t="s">
        <v>7730</v>
      </c>
      <c r="B3487" t="s">
        <v>7731</v>
      </c>
      <c r="C3487" t="s">
        <v>2505</v>
      </c>
      <c r="D3487" t="s">
        <v>2506</v>
      </c>
      <c r="E3487" t="s">
        <v>20</v>
      </c>
      <c r="F3487" t="s">
        <v>2305</v>
      </c>
      <c r="G3487">
        <v>110933947</v>
      </c>
      <c r="H3487">
        <v>110933975</v>
      </c>
      <c r="I3487" t="s">
        <v>37</v>
      </c>
      <c r="J3487">
        <v>2</v>
      </c>
      <c r="K3487">
        <v>0</v>
      </c>
      <c r="L3487" t="s">
        <v>30</v>
      </c>
      <c r="M3487" t="s">
        <v>31</v>
      </c>
      <c r="N3487" t="s">
        <v>10170</v>
      </c>
      <c r="O3487" t="s">
        <v>10171</v>
      </c>
      <c r="P3487" t="s">
        <v>10172</v>
      </c>
    </row>
    <row r="3488" spans="1:16">
      <c r="A3488" t="s">
        <v>7730</v>
      </c>
      <c r="B3488" t="s">
        <v>7731</v>
      </c>
      <c r="C3488" t="s">
        <v>2505</v>
      </c>
      <c r="D3488" t="s">
        <v>2506</v>
      </c>
      <c r="E3488" t="s">
        <v>20</v>
      </c>
      <c r="F3488" t="s">
        <v>2305</v>
      </c>
      <c r="G3488">
        <v>111077036</v>
      </c>
      <c r="H3488">
        <v>111077057</v>
      </c>
      <c r="I3488" t="s">
        <v>37</v>
      </c>
      <c r="J3488">
        <v>1</v>
      </c>
      <c r="K3488">
        <v>0</v>
      </c>
      <c r="L3488" t="s">
        <v>30</v>
      </c>
      <c r="M3488" t="s">
        <v>24</v>
      </c>
      <c r="N3488" t="s">
        <v>7734</v>
      </c>
      <c r="O3488" t="s">
        <v>10173</v>
      </c>
      <c r="P3488" t="s">
        <v>10174</v>
      </c>
    </row>
    <row r="3489" spans="1:16">
      <c r="A3489" t="s">
        <v>7730</v>
      </c>
      <c r="B3489" t="s">
        <v>7731</v>
      </c>
      <c r="C3489" t="s">
        <v>10175</v>
      </c>
      <c r="D3489" t="s">
        <v>10176</v>
      </c>
      <c r="E3489" t="s">
        <v>20</v>
      </c>
      <c r="F3489" t="s">
        <v>2305</v>
      </c>
      <c r="G3489">
        <v>111213554</v>
      </c>
      <c r="H3489">
        <v>111213574</v>
      </c>
      <c r="I3489" t="s">
        <v>22</v>
      </c>
      <c r="J3489">
        <v>4</v>
      </c>
      <c r="K3489">
        <v>0</v>
      </c>
      <c r="L3489" t="s">
        <v>30</v>
      </c>
      <c r="M3489" t="s">
        <v>24</v>
      </c>
      <c r="N3489" t="s">
        <v>7758</v>
      </c>
      <c r="O3489" t="s">
        <v>10177</v>
      </c>
      <c r="P3489" t="s">
        <v>10178</v>
      </c>
    </row>
    <row r="3490" spans="1:16">
      <c r="A3490" t="s">
        <v>7730</v>
      </c>
      <c r="B3490" t="s">
        <v>7731</v>
      </c>
      <c r="C3490" t="s">
        <v>2508</v>
      </c>
      <c r="D3490" t="s">
        <v>2509</v>
      </c>
      <c r="E3490" t="s">
        <v>20</v>
      </c>
      <c r="F3490" t="s">
        <v>2305</v>
      </c>
      <c r="G3490">
        <v>111693815</v>
      </c>
      <c r="H3490">
        <v>111693839</v>
      </c>
      <c r="I3490" t="s">
        <v>37</v>
      </c>
      <c r="J3490">
        <v>2</v>
      </c>
      <c r="K3490">
        <v>0</v>
      </c>
      <c r="L3490" t="s">
        <v>23</v>
      </c>
      <c r="M3490" t="s">
        <v>24</v>
      </c>
      <c r="N3490" t="s">
        <v>7814</v>
      </c>
      <c r="O3490" t="s">
        <v>10179</v>
      </c>
      <c r="P3490" t="s">
        <v>10180</v>
      </c>
    </row>
    <row r="3491" spans="1:16">
      <c r="A3491" t="s">
        <v>7730</v>
      </c>
      <c r="B3491" t="s">
        <v>7731</v>
      </c>
      <c r="C3491" t="s">
        <v>2508</v>
      </c>
      <c r="D3491" t="s">
        <v>2509</v>
      </c>
      <c r="E3491" t="s">
        <v>20</v>
      </c>
      <c r="F3491" t="s">
        <v>2305</v>
      </c>
      <c r="G3491">
        <v>111779977</v>
      </c>
      <c r="H3491">
        <v>111779998</v>
      </c>
      <c r="I3491" t="s">
        <v>37</v>
      </c>
      <c r="J3491">
        <v>1</v>
      </c>
      <c r="K3491">
        <v>0</v>
      </c>
      <c r="L3491" t="s">
        <v>30</v>
      </c>
      <c r="M3491" t="s">
        <v>24</v>
      </c>
      <c r="N3491" t="s">
        <v>7734</v>
      </c>
      <c r="O3491" t="s">
        <v>10181</v>
      </c>
      <c r="P3491" t="s">
        <v>10182</v>
      </c>
    </row>
    <row r="3492" spans="1:16">
      <c r="A3492" t="s">
        <v>7730</v>
      </c>
      <c r="B3492" t="s">
        <v>7731</v>
      </c>
      <c r="C3492" t="s">
        <v>2508</v>
      </c>
      <c r="D3492" t="s">
        <v>2509</v>
      </c>
      <c r="E3492" t="s">
        <v>20</v>
      </c>
      <c r="F3492" t="s">
        <v>2305</v>
      </c>
      <c r="G3492">
        <v>111780120</v>
      </c>
      <c r="H3492">
        <v>111780141</v>
      </c>
      <c r="I3492" t="s">
        <v>37</v>
      </c>
      <c r="J3492">
        <v>1</v>
      </c>
      <c r="K3492">
        <v>0</v>
      </c>
      <c r="L3492" t="s">
        <v>30</v>
      </c>
      <c r="M3492" t="s">
        <v>24</v>
      </c>
      <c r="N3492" t="s">
        <v>7739</v>
      </c>
      <c r="O3492" t="s">
        <v>7740</v>
      </c>
      <c r="P3492" t="s">
        <v>10183</v>
      </c>
    </row>
    <row r="3493" spans="1:16">
      <c r="A3493" t="s">
        <v>7730</v>
      </c>
      <c r="B3493" t="s">
        <v>7731</v>
      </c>
      <c r="C3493" t="s">
        <v>10184</v>
      </c>
      <c r="D3493" t="s">
        <v>10185</v>
      </c>
      <c r="E3493" t="s">
        <v>20</v>
      </c>
      <c r="F3493" t="s">
        <v>2305</v>
      </c>
      <c r="G3493">
        <v>112111208</v>
      </c>
      <c r="H3493">
        <v>112111228</v>
      </c>
      <c r="I3493" t="s">
        <v>37</v>
      </c>
      <c r="J3493">
        <v>1</v>
      </c>
      <c r="K3493">
        <v>0</v>
      </c>
      <c r="L3493" t="s">
        <v>23</v>
      </c>
      <c r="M3493" t="s">
        <v>31</v>
      </c>
      <c r="N3493" t="s">
        <v>7758</v>
      </c>
      <c r="O3493" t="s">
        <v>10186</v>
      </c>
      <c r="P3493" t="s">
        <v>10187</v>
      </c>
    </row>
    <row r="3494" spans="1:16">
      <c r="A3494" t="s">
        <v>7730</v>
      </c>
      <c r="B3494" t="s">
        <v>7731</v>
      </c>
      <c r="C3494" t="s">
        <v>10188</v>
      </c>
      <c r="D3494" t="s">
        <v>10189</v>
      </c>
      <c r="E3494" t="s">
        <v>20</v>
      </c>
      <c r="F3494" t="s">
        <v>2305</v>
      </c>
      <c r="G3494">
        <v>116565621</v>
      </c>
      <c r="H3494">
        <v>116565644</v>
      </c>
      <c r="I3494" t="s">
        <v>22</v>
      </c>
      <c r="J3494">
        <v>1</v>
      </c>
      <c r="K3494">
        <v>0</v>
      </c>
      <c r="L3494" t="s">
        <v>30</v>
      </c>
      <c r="M3494" t="s">
        <v>24</v>
      </c>
      <c r="N3494" t="s">
        <v>10190</v>
      </c>
      <c r="O3494" t="s">
        <v>10191</v>
      </c>
      <c r="P3494" t="s">
        <v>10192</v>
      </c>
    </row>
    <row r="3495" spans="1:16">
      <c r="A3495" t="s">
        <v>7730</v>
      </c>
      <c r="B3495" t="s">
        <v>7731</v>
      </c>
      <c r="C3495" t="s">
        <v>10193</v>
      </c>
      <c r="D3495" t="s">
        <v>10194</v>
      </c>
      <c r="E3495" t="s">
        <v>20</v>
      </c>
      <c r="F3495" t="s">
        <v>2305</v>
      </c>
      <c r="G3495">
        <v>117888143</v>
      </c>
      <c r="H3495">
        <v>117888165</v>
      </c>
      <c r="I3495" t="s">
        <v>37</v>
      </c>
      <c r="J3495">
        <v>3</v>
      </c>
      <c r="K3495">
        <v>1</v>
      </c>
      <c r="L3495" t="s">
        <v>57</v>
      </c>
      <c r="M3495" t="s">
        <v>24</v>
      </c>
      <c r="N3495" t="s">
        <v>7824</v>
      </c>
      <c r="O3495" t="s">
        <v>10195</v>
      </c>
      <c r="P3495" t="s">
        <v>10196</v>
      </c>
    </row>
    <row r="3496" spans="1:16">
      <c r="A3496" t="s">
        <v>7730</v>
      </c>
      <c r="B3496" t="s">
        <v>7731</v>
      </c>
      <c r="C3496" t="s">
        <v>2533</v>
      </c>
      <c r="D3496" t="s">
        <v>2534</v>
      </c>
      <c r="E3496" t="s">
        <v>20</v>
      </c>
      <c r="F3496" t="s">
        <v>2305</v>
      </c>
      <c r="G3496">
        <v>128629782</v>
      </c>
      <c r="H3496">
        <v>128629803</v>
      </c>
      <c r="I3496" t="s">
        <v>37</v>
      </c>
      <c r="J3496">
        <v>1</v>
      </c>
      <c r="K3496">
        <v>0</v>
      </c>
      <c r="L3496" t="s">
        <v>30</v>
      </c>
      <c r="M3496" t="s">
        <v>24</v>
      </c>
      <c r="N3496" t="s">
        <v>7947</v>
      </c>
      <c r="O3496" t="s">
        <v>9029</v>
      </c>
      <c r="P3496" t="s">
        <v>10197</v>
      </c>
    </row>
    <row r="3497" spans="1:16">
      <c r="A3497" t="s">
        <v>7730</v>
      </c>
      <c r="B3497" t="s">
        <v>7731</v>
      </c>
      <c r="C3497" t="s">
        <v>2533</v>
      </c>
      <c r="D3497" t="s">
        <v>2534</v>
      </c>
      <c r="E3497" t="s">
        <v>20</v>
      </c>
      <c r="F3497" t="s">
        <v>2305</v>
      </c>
      <c r="G3497">
        <v>128631145</v>
      </c>
      <c r="H3497">
        <v>128631167</v>
      </c>
      <c r="I3497" t="s">
        <v>37</v>
      </c>
      <c r="J3497">
        <v>1</v>
      </c>
      <c r="K3497">
        <v>0</v>
      </c>
      <c r="L3497" t="s">
        <v>30</v>
      </c>
      <c r="M3497" t="s">
        <v>24</v>
      </c>
      <c r="N3497" t="s">
        <v>7886</v>
      </c>
      <c r="O3497" t="s">
        <v>10198</v>
      </c>
      <c r="P3497" t="s">
        <v>10199</v>
      </c>
    </row>
    <row r="3498" spans="1:16">
      <c r="A3498" t="s">
        <v>7730</v>
      </c>
      <c r="B3498" t="s">
        <v>7731</v>
      </c>
      <c r="C3498" t="s">
        <v>2540</v>
      </c>
      <c r="D3498" t="s">
        <v>2541</v>
      </c>
      <c r="E3498" t="s">
        <v>20</v>
      </c>
      <c r="F3498" t="s">
        <v>2305</v>
      </c>
      <c r="G3498">
        <v>132269913</v>
      </c>
      <c r="H3498">
        <v>132269935</v>
      </c>
      <c r="I3498" t="s">
        <v>37</v>
      </c>
      <c r="J3498">
        <v>12</v>
      </c>
      <c r="K3498">
        <v>0</v>
      </c>
      <c r="L3498" t="s">
        <v>30</v>
      </c>
      <c r="M3498" t="s">
        <v>24</v>
      </c>
      <c r="N3498" t="s">
        <v>8743</v>
      </c>
      <c r="O3498" t="s">
        <v>10200</v>
      </c>
      <c r="P3498" t="s">
        <v>10201</v>
      </c>
    </row>
    <row r="3499" spans="1:16">
      <c r="A3499" t="s">
        <v>7730</v>
      </c>
      <c r="B3499" t="s">
        <v>7731</v>
      </c>
      <c r="C3499" t="s">
        <v>6865</v>
      </c>
      <c r="D3499" t="s">
        <v>6866</v>
      </c>
      <c r="E3499" t="s">
        <v>20</v>
      </c>
      <c r="F3499" t="s">
        <v>2305</v>
      </c>
      <c r="G3499">
        <v>135328309</v>
      </c>
      <c r="H3499">
        <v>135328330</v>
      </c>
      <c r="I3499" t="s">
        <v>37</v>
      </c>
      <c r="J3499">
        <v>1</v>
      </c>
      <c r="K3499">
        <v>0</v>
      </c>
      <c r="L3499" t="s">
        <v>23</v>
      </c>
      <c r="M3499" t="s">
        <v>31</v>
      </c>
      <c r="N3499" t="s">
        <v>7793</v>
      </c>
      <c r="O3499" t="s">
        <v>9671</v>
      </c>
      <c r="P3499" t="s">
        <v>10202</v>
      </c>
    </row>
    <row r="3500" spans="1:16">
      <c r="A3500" t="s">
        <v>7730</v>
      </c>
      <c r="B3500" t="s">
        <v>7731</v>
      </c>
      <c r="C3500" t="s">
        <v>6865</v>
      </c>
      <c r="D3500" t="s">
        <v>6866</v>
      </c>
      <c r="E3500" t="s">
        <v>20</v>
      </c>
      <c r="F3500" t="s">
        <v>2305</v>
      </c>
      <c r="G3500">
        <v>135329928</v>
      </c>
      <c r="H3500">
        <v>135329948</v>
      </c>
      <c r="I3500" t="s">
        <v>37</v>
      </c>
      <c r="J3500">
        <v>1</v>
      </c>
      <c r="K3500">
        <v>0</v>
      </c>
      <c r="L3500" t="s">
        <v>30</v>
      </c>
      <c r="M3500" t="s">
        <v>31</v>
      </c>
      <c r="N3500" t="s">
        <v>7942</v>
      </c>
      <c r="O3500" t="s">
        <v>10203</v>
      </c>
      <c r="P3500" t="s">
        <v>10204</v>
      </c>
    </row>
    <row r="3501" spans="1:16">
      <c r="A3501" t="s">
        <v>7730</v>
      </c>
      <c r="B3501" t="s">
        <v>7731</v>
      </c>
      <c r="C3501" t="s">
        <v>10205</v>
      </c>
      <c r="D3501" t="s">
        <v>10206</v>
      </c>
      <c r="E3501" t="s">
        <v>20</v>
      </c>
      <c r="F3501" t="s">
        <v>2305</v>
      </c>
      <c r="G3501">
        <v>136960721</v>
      </c>
      <c r="H3501">
        <v>136960741</v>
      </c>
      <c r="I3501" t="s">
        <v>37</v>
      </c>
      <c r="J3501">
        <v>3</v>
      </c>
      <c r="K3501">
        <v>0</v>
      </c>
      <c r="L3501" t="s">
        <v>23</v>
      </c>
      <c r="M3501" t="s">
        <v>24</v>
      </c>
      <c r="N3501" t="s">
        <v>8126</v>
      </c>
      <c r="O3501" t="s">
        <v>10207</v>
      </c>
      <c r="P3501" t="s">
        <v>10208</v>
      </c>
    </row>
    <row r="3502" spans="1:16">
      <c r="A3502" t="s">
        <v>7730</v>
      </c>
      <c r="B3502" t="s">
        <v>7731</v>
      </c>
      <c r="C3502" t="s">
        <v>2552</v>
      </c>
      <c r="D3502" t="s">
        <v>2553</v>
      </c>
      <c r="E3502" t="s">
        <v>20</v>
      </c>
      <c r="F3502" t="s">
        <v>2305</v>
      </c>
      <c r="G3502">
        <v>138915669</v>
      </c>
      <c r="H3502">
        <v>138915692</v>
      </c>
      <c r="I3502" t="s">
        <v>37</v>
      </c>
      <c r="J3502">
        <v>1</v>
      </c>
      <c r="K3502">
        <v>0</v>
      </c>
      <c r="L3502" t="s">
        <v>30</v>
      </c>
      <c r="M3502" t="s">
        <v>24</v>
      </c>
      <c r="N3502" t="s">
        <v>10209</v>
      </c>
      <c r="O3502" t="s">
        <v>10210</v>
      </c>
      <c r="P3502" t="s">
        <v>10211</v>
      </c>
    </row>
    <row r="3503" spans="1:16">
      <c r="A3503" t="s">
        <v>7730</v>
      </c>
      <c r="B3503" t="s">
        <v>7731</v>
      </c>
      <c r="C3503" t="s">
        <v>10212</v>
      </c>
      <c r="D3503" t="s">
        <v>10212</v>
      </c>
      <c r="E3503" t="s">
        <v>20</v>
      </c>
      <c r="F3503" t="s">
        <v>2305</v>
      </c>
      <c r="G3503">
        <v>142009909</v>
      </c>
      <c r="H3503">
        <v>142009930</v>
      </c>
      <c r="I3503" t="s">
        <v>37</v>
      </c>
      <c r="J3503">
        <v>1</v>
      </c>
      <c r="K3503">
        <v>0</v>
      </c>
      <c r="L3503" t="s">
        <v>23</v>
      </c>
      <c r="M3503" t="s">
        <v>24</v>
      </c>
      <c r="N3503" t="s">
        <v>7739</v>
      </c>
      <c r="O3503" t="s">
        <v>7740</v>
      </c>
      <c r="P3503" t="s">
        <v>10213</v>
      </c>
    </row>
    <row r="3504" spans="1:16">
      <c r="A3504" t="s">
        <v>7730</v>
      </c>
      <c r="B3504" t="s">
        <v>7731</v>
      </c>
      <c r="C3504" t="s">
        <v>10212</v>
      </c>
      <c r="D3504" t="s">
        <v>10212</v>
      </c>
      <c r="E3504" t="s">
        <v>20</v>
      </c>
      <c r="F3504" t="s">
        <v>2305</v>
      </c>
      <c r="G3504">
        <v>142052336</v>
      </c>
      <c r="H3504">
        <v>142052357</v>
      </c>
      <c r="I3504" t="s">
        <v>37</v>
      </c>
      <c r="J3504">
        <v>1</v>
      </c>
      <c r="K3504">
        <v>0</v>
      </c>
      <c r="L3504" t="s">
        <v>30</v>
      </c>
      <c r="M3504" t="s">
        <v>24</v>
      </c>
      <c r="N3504" t="s">
        <v>7739</v>
      </c>
      <c r="O3504" t="s">
        <v>7740</v>
      </c>
      <c r="P3504" t="s">
        <v>10214</v>
      </c>
    </row>
    <row r="3505" spans="1:16">
      <c r="A3505" t="s">
        <v>7730</v>
      </c>
      <c r="B3505" t="s">
        <v>7731</v>
      </c>
      <c r="C3505" t="s">
        <v>10212</v>
      </c>
      <c r="D3505" t="s">
        <v>10212</v>
      </c>
      <c r="E3505" t="s">
        <v>20</v>
      </c>
      <c r="F3505" t="s">
        <v>2305</v>
      </c>
      <c r="G3505">
        <v>142117346</v>
      </c>
      <c r="H3505">
        <v>142117367</v>
      </c>
      <c r="I3505" t="s">
        <v>37</v>
      </c>
      <c r="J3505">
        <v>1</v>
      </c>
      <c r="K3505">
        <v>0</v>
      </c>
      <c r="L3505" t="s">
        <v>23</v>
      </c>
      <c r="M3505" t="s">
        <v>24</v>
      </c>
      <c r="N3505" t="s">
        <v>7904</v>
      </c>
      <c r="O3505" t="s">
        <v>7990</v>
      </c>
      <c r="P3505" t="s">
        <v>10215</v>
      </c>
    </row>
    <row r="3506" spans="1:16">
      <c r="A3506" t="s">
        <v>7730</v>
      </c>
      <c r="B3506" t="s">
        <v>7731</v>
      </c>
      <c r="C3506" t="s">
        <v>10216</v>
      </c>
      <c r="D3506" t="s">
        <v>10217</v>
      </c>
      <c r="E3506" t="s">
        <v>20</v>
      </c>
      <c r="F3506" t="s">
        <v>2305</v>
      </c>
      <c r="G3506">
        <v>144757213</v>
      </c>
      <c r="H3506">
        <v>144757236</v>
      </c>
      <c r="I3506" t="s">
        <v>22</v>
      </c>
      <c r="J3506">
        <v>1</v>
      </c>
      <c r="K3506">
        <v>0</v>
      </c>
      <c r="L3506" t="s">
        <v>23</v>
      </c>
      <c r="M3506" t="s">
        <v>24</v>
      </c>
      <c r="N3506" t="s">
        <v>9593</v>
      </c>
      <c r="O3506" t="s">
        <v>2499</v>
      </c>
      <c r="P3506" t="s">
        <v>10218</v>
      </c>
    </row>
    <row r="3507" spans="1:16">
      <c r="A3507" t="s">
        <v>7730</v>
      </c>
      <c r="B3507" t="s">
        <v>7731</v>
      </c>
      <c r="C3507" t="s">
        <v>10216</v>
      </c>
      <c r="D3507" t="s">
        <v>10217</v>
      </c>
      <c r="E3507" t="s">
        <v>20</v>
      </c>
      <c r="F3507" t="s">
        <v>2305</v>
      </c>
      <c r="G3507">
        <v>144876003</v>
      </c>
      <c r="H3507">
        <v>144876024</v>
      </c>
      <c r="I3507" t="s">
        <v>22</v>
      </c>
      <c r="J3507">
        <v>1</v>
      </c>
      <c r="K3507">
        <v>0</v>
      </c>
      <c r="L3507" t="s">
        <v>23</v>
      </c>
      <c r="M3507" t="s">
        <v>31</v>
      </c>
      <c r="N3507" t="s">
        <v>7904</v>
      </c>
      <c r="O3507" t="s">
        <v>7905</v>
      </c>
      <c r="P3507" t="s">
        <v>10219</v>
      </c>
    </row>
    <row r="3508" spans="1:16">
      <c r="A3508" t="s">
        <v>7730</v>
      </c>
      <c r="B3508" t="s">
        <v>7731</v>
      </c>
      <c r="C3508" t="s">
        <v>10220</v>
      </c>
      <c r="D3508" t="s">
        <v>10221</v>
      </c>
      <c r="E3508" t="s">
        <v>20</v>
      </c>
      <c r="F3508" t="s">
        <v>2305</v>
      </c>
      <c r="G3508">
        <v>149983308</v>
      </c>
      <c r="H3508">
        <v>149983330</v>
      </c>
      <c r="I3508" t="s">
        <v>37</v>
      </c>
      <c r="J3508">
        <v>8</v>
      </c>
      <c r="K3508">
        <v>0</v>
      </c>
      <c r="L3508" t="s">
        <v>87</v>
      </c>
      <c r="M3508" t="s">
        <v>24</v>
      </c>
      <c r="N3508" t="s">
        <v>8889</v>
      </c>
      <c r="O3508" t="s">
        <v>10222</v>
      </c>
      <c r="P3508" t="s">
        <v>10223</v>
      </c>
    </row>
    <row r="3509" spans="1:16">
      <c r="A3509" t="s">
        <v>7730</v>
      </c>
      <c r="B3509" t="s">
        <v>7731</v>
      </c>
      <c r="C3509" t="s">
        <v>10224</v>
      </c>
      <c r="D3509" t="s">
        <v>10225</v>
      </c>
      <c r="E3509" t="s">
        <v>20</v>
      </c>
      <c r="F3509" t="s">
        <v>2305</v>
      </c>
      <c r="G3509">
        <v>150131897</v>
      </c>
      <c r="H3509">
        <v>150131918</v>
      </c>
      <c r="I3509" t="s">
        <v>22</v>
      </c>
      <c r="J3509">
        <v>1</v>
      </c>
      <c r="K3509">
        <v>0</v>
      </c>
      <c r="L3509" t="s">
        <v>30</v>
      </c>
      <c r="M3509" t="s">
        <v>24</v>
      </c>
      <c r="N3509" t="s">
        <v>7753</v>
      </c>
      <c r="O3509" t="s">
        <v>10226</v>
      </c>
      <c r="P3509" t="s">
        <v>10227</v>
      </c>
    </row>
    <row r="3510" spans="1:16">
      <c r="A3510" t="s">
        <v>7730</v>
      </c>
      <c r="B3510" t="s">
        <v>7731</v>
      </c>
      <c r="C3510" t="s">
        <v>10224</v>
      </c>
      <c r="D3510" t="s">
        <v>10225</v>
      </c>
      <c r="E3510" t="s">
        <v>20</v>
      </c>
      <c r="F3510" t="s">
        <v>2305</v>
      </c>
      <c r="G3510">
        <v>150132088</v>
      </c>
      <c r="H3510">
        <v>150132110</v>
      </c>
      <c r="I3510" t="s">
        <v>22</v>
      </c>
      <c r="J3510">
        <v>2</v>
      </c>
      <c r="K3510">
        <v>0</v>
      </c>
      <c r="L3510" t="s">
        <v>23</v>
      </c>
      <c r="M3510" t="s">
        <v>31</v>
      </c>
      <c r="N3510" t="s">
        <v>8643</v>
      </c>
      <c r="O3510" t="s">
        <v>10228</v>
      </c>
      <c r="P3510" t="s">
        <v>10229</v>
      </c>
    </row>
    <row r="3511" spans="1:16">
      <c r="A3511" t="s">
        <v>7730</v>
      </c>
      <c r="B3511" t="s">
        <v>7731</v>
      </c>
      <c r="C3511" t="s">
        <v>10230</v>
      </c>
      <c r="D3511" t="s">
        <v>10231</v>
      </c>
      <c r="E3511" t="s">
        <v>20</v>
      </c>
      <c r="F3511" t="s">
        <v>2305</v>
      </c>
      <c r="G3511">
        <v>151671603</v>
      </c>
      <c r="H3511">
        <v>151671624</v>
      </c>
      <c r="I3511" t="s">
        <v>22</v>
      </c>
      <c r="J3511">
        <v>2</v>
      </c>
      <c r="K3511">
        <v>0</v>
      </c>
      <c r="L3511" t="s">
        <v>57</v>
      </c>
      <c r="M3511" t="s">
        <v>24</v>
      </c>
      <c r="N3511" t="s">
        <v>7739</v>
      </c>
      <c r="O3511" t="s">
        <v>7740</v>
      </c>
      <c r="P3511" t="s">
        <v>10232</v>
      </c>
    </row>
    <row r="3512" spans="1:16">
      <c r="A3512" t="s">
        <v>7730</v>
      </c>
      <c r="B3512" t="s">
        <v>7731</v>
      </c>
      <c r="C3512" t="s">
        <v>10230</v>
      </c>
      <c r="D3512" t="s">
        <v>10231</v>
      </c>
      <c r="E3512" t="s">
        <v>20</v>
      </c>
      <c r="F3512" t="s">
        <v>2305</v>
      </c>
      <c r="G3512">
        <v>151674393</v>
      </c>
      <c r="H3512">
        <v>151674414</v>
      </c>
      <c r="I3512" t="s">
        <v>22</v>
      </c>
      <c r="J3512">
        <v>3</v>
      </c>
      <c r="K3512">
        <v>0</v>
      </c>
      <c r="L3512" t="s">
        <v>57</v>
      </c>
      <c r="M3512" t="s">
        <v>31</v>
      </c>
      <c r="N3512" t="s">
        <v>7770</v>
      </c>
      <c r="O3512" t="s">
        <v>7771</v>
      </c>
      <c r="P3512" t="s">
        <v>10233</v>
      </c>
    </row>
    <row r="3513" spans="1:16">
      <c r="A3513" t="s">
        <v>7730</v>
      </c>
      <c r="B3513" t="s">
        <v>7731</v>
      </c>
      <c r="C3513" t="s">
        <v>10234</v>
      </c>
      <c r="D3513" t="s">
        <v>10235</v>
      </c>
      <c r="E3513" t="s">
        <v>20</v>
      </c>
      <c r="F3513" t="s">
        <v>2305</v>
      </c>
      <c r="G3513">
        <v>151789768</v>
      </c>
      <c r="H3513">
        <v>151789793</v>
      </c>
      <c r="I3513" t="s">
        <v>22</v>
      </c>
      <c r="J3513">
        <v>6</v>
      </c>
      <c r="K3513">
        <v>0</v>
      </c>
      <c r="L3513" t="s">
        <v>57</v>
      </c>
      <c r="M3513" t="s">
        <v>31</v>
      </c>
      <c r="N3513" t="s">
        <v>10236</v>
      </c>
      <c r="O3513" t="s">
        <v>10237</v>
      </c>
      <c r="P3513" t="s">
        <v>10238</v>
      </c>
    </row>
    <row r="3514" spans="1:16">
      <c r="A3514" t="s">
        <v>7730</v>
      </c>
      <c r="B3514" t="s">
        <v>7731</v>
      </c>
      <c r="C3514" t="s">
        <v>10239</v>
      </c>
      <c r="D3514" t="s">
        <v>10240</v>
      </c>
      <c r="E3514" t="s">
        <v>20</v>
      </c>
      <c r="F3514" t="s">
        <v>2305</v>
      </c>
      <c r="G3514">
        <v>155082780</v>
      </c>
      <c r="H3514">
        <v>155082801</v>
      </c>
      <c r="I3514" t="s">
        <v>22</v>
      </c>
      <c r="J3514">
        <v>1</v>
      </c>
      <c r="K3514">
        <v>0</v>
      </c>
      <c r="L3514" t="s">
        <v>23</v>
      </c>
      <c r="M3514" t="s">
        <v>24</v>
      </c>
      <c r="N3514" t="s">
        <v>7753</v>
      </c>
      <c r="O3514" t="s">
        <v>10241</v>
      </c>
      <c r="P3514" t="s">
        <v>10242</v>
      </c>
    </row>
    <row r="3515" spans="1:16">
      <c r="A3515" t="s">
        <v>7730</v>
      </c>
      <c r="B3515" t="s">
        <v>7731</v>
      </c>
      <c r="C3515" t="s">
        <v>10239</v>
      </c>
      <c r="D3515" t="s">
        <v>10240</v>
      </c>
      <c r="E3515" t="s">
        <v>20</v>
      </c>
      <c r="F3515" t="s">
        <v>2305</v>
      </c>
      <c r="G3515">
        <v>155084437</v>
      </c>
      <c r="H3515">
        <v>155084460</v>
      </c>
      <c r="I3515" t="s">
        <v>22</v>
      </c>
      <c r="J3515">
        <v>2</v>
      </c>
      <c r="K3515">
        <v>0</v>
      </c>
      <c r="L3515" t="s">
        <v>30</v>
      </c>
      <c r="M3515" t="s">
        <v>24</v>
      </c>
      <c r="N3515" t="s">
        <v>8447</v>
      </c>
      <c r="O3515" t="s">
        <v>10243</v>
      </c>
      <c r="P3515" t="s">
        <v>10244</v>
      </c>
    </row>
    <row r="3516" spans="1:16">
      <c r="A3516" t="s">
        <v>7730</v>
      </c>
      <c r="B3516" t="s">
        <v>7731</v>
      </c>
      <c r="C3516" t="s">
        <v>10239</v>
      </c>
      <c r="D3516" t="s">
        <v>10240</v>
      </c>
      <c r="E3516" t="s">
        <v>20</v>
      </c>
      <c r="F3516" t="s">
        <v>2305</v>
      </c>
      <c r="G3516">
        <v>155154728</v>
      </c>
      <c r="H3516">
        <v>155154750</v>
      </c>
      <c r="I3516" t="s">
        <v>22</v>
      </c>
      <c r="J3516">
        <v>8</v>
      </c>
      <c r="K3516">
        <v>0</v>
      </c>
      <c r="L3516" t="s">
        <v>294</v>
      </c>
      <c r="M3516" t="s">
        <v>31</v>
      </c>
      <c r="N3516" t="s">
        <v>7824</v>
      </c>
      <c r="O3516" t="s">
        <v>10245</v>
      </c>
      <c r="P3516" t="s">
        <v>10246</v>
      </c>
    </row>
    <row r="3517" spans="1:16">
      <c r="A3517" t="s">
        <v>7730</v>
      </c>
      <c r="B3517" t="s">
        <v>7731</v>
      </c>
      <c r="C3517" t="s">
        <v>2582</v>
      </c>
      <c r="D3517" t="s">
        <v>2583</v>
      </c>
      <c r="E3517" t="s">
        <v>20</v>
      </c>
      <c r="F3517" t="s">
        <v>2305</v>
      </c>
      <c r="G3517">
        <v>157362671</v>
      </c>
      <c r="H3517">
        <v>157362690</v>
      </c>
      <c r="I3517" t="s">
        <v>22</v>
      </c>
      <c r="J3517">
        <v>1</v>
      </c>
      <c r="K3517">
        <v>0</v>
      </c>
      <c r="L3517" t="s">
        <v>23</v>
      </c>
      <c r="M3517" t="s">
        <v>24</v>
      </c>
      <c r="N3517" t="s">
        <v>7753</v>
      </c>
      <c r="O3517" t="s">
        <v>10247</v>
      </c>
      <c r="P3517" t="s">
        <v>10248</v>
      </c>
    </row>
    <row r="3518" spans="1:16">
      <c r="A3518" t="s">
        <v>7730</v>
      </c>
      <c r="B3518" t="s">
        <v>7731</v>
      </c>
      <c r="C3518" t="s">
        <v>2585</v>
      </c>
      <c r="D3518" t="s">
        <v>2586</v>
      </c>
      <c r="E3518" t="s">
        <v>20</v>
      </c>
      <c r="F3518" t="s">
        <v>2305</v>
      </c>
      <c r="G3518">
        <v>157362671</v>
      </c>
      <c r="H3518">
        <v>157362690</v>
      </c>
      <c r="I3518" t="s">
        <v>22</v>
      </c>
      <c r="J3518">
        <v>1</v>
      </c>
      <c r="K3518">
        <v>0</v>
      </c>
      <c r="L3518" t="s">
        <v>23</v>
      </c>
      <c r="M3518" t="s">
        <v>24</v>
      </c>
      <c r="N3518" t="s">
        <v>7753</v>
      </c>
      <c r="O3518" t="s">
        <v>10247</v>
      </c>
      <c r="P3518" t="s">
        <v>10248</v>
      </c>
    </row>
    <row r="3519" spans="1:16">
      <c r="A3519" t="s">
        <v>7730</v>
      </c>
      <c r="B3519" t="s">
        <v>7731</v>
      </c>
      <c r="C3519" t="s">
        <v>2582</v>
      </c>
      <c r="D3519" t="s">
        <v>2583</v>
      </c>
      <c r="E3519" t="s">
        <v>20</v>
      </c>
      <c r="F3519" t="s">
        <v>2305</v>
      </c>
      <c r="G3519">
        <v>157402679</v>
      </c>
      <c r="H3519">
        <v>157402702</v>
      </c>
      <c r="I3519" t="s">
        <v>22</v>
      </c>
      <c r="J3519">
        <v>1</v>
      </c>
      <c r="K3519">
        <v>0</v>
      </c>
      <c r="L3519" t="s">
        <v>30</v>
      </c>
      <c r="M3519" t="s">
        <v>24</v>
      </c>
      <c r="N3519" t="s">
        <v>10249</v>
      </c>
      <c r="O3519" t="s">
        <v>10250</v>
      </c>
      <c r="P3519" t="s">
        <v>10251</v>
      </c>
    </row>
    <row r="3520" spans="1:16">
      <c r="A3520" t="s">
        <v>7730</v>
      </c>
      <c r="B3520" t="s">
        <v>7731</v>
      </c>
      <c r="C3520" t="s">
        <v>2585</v>
      </c>
      <c r="D3520" t="s">
        <v>2586</v>
      </c>
      <c r="E3520" t="s">
        <v>20</v>
      </c>
      <c r="F3520" t="s">
        <v>2305</v>
      </c>
      <c r="G3520">
        <v>157402679</v>
      </c>
      <c r="H3520">
        <v>157402702</v>
      </c>
      <c r="I3520" t="s">
        <v>22</v>
      </c>
      <c r="J3520">
        <v>1</v>
      </c>
      <c r="K3520">
        <v>0</v>
      </c>
      <c r="L3520" t="s">
        <v>30</v>
      </c>
      <c r="M3520" t="s">
        <v>24</v>
      </c>
      <c r="N3520" t="s">
        <v>10249</v>
      </c>
      <c r="O3520" t="s">
        <v>10250</v>
      </c>
      <c r="P3520" t="s">
        <v>10251</v>
      </c>
    </row>
    <row r="3521" spans="1:16">
      <c r="A3521" t="s">
        <v>7730</v>
      </c>
      <c r="B3521" t="s">
        <v>7731</v>
      </c>
      <c r="C3521" t="s">
        <v>10252</v>
      </c>
      <c r="D3521" t="s">
        <v>10253</v>
      </c>
      <c r="E3521" t="s">
        <v>20</v>
      </c>
      <c r="F3521" t="s">
        <v>2305</v>
      </c>
      <c r="G3521">
        <v>157432730</v>
      </c>
      <c r="H3521">
        <v>157432751</v>
      </c>
      <c r="I3521" t="s">
        <v>22</v>
      </c>
      <c r="J3521">
        <v>1</v>
      </c>
      <c r="K3521">
        <v>0</v>
      </c>
      <c r="L3521" t="s">
        <v>30</v>
      </c>
      <c r="M3521" t="s">
        <v>24</v>
      </c>
      <c r="N3521" t="s">
        <v>7739</v>
      </c>
      <c r="O3521" t="s">
        <v>7740</v>
      </c>
      <c r="P3521" t="s">
        <v>10254</v>
      </c>
    </row>
    <row r="3522" spans="1:16">
      <c r="A3522" t="s">
        <v>7730</v>
      </c>
      <c r="B3522" t="s">
        <v>7731</v>
      </c>
      <c r="C3522" t="s">
        <v>2589</v>
      </c>
      <c r="D3522" t="s">
        <v>2590</v>
      </c>
      <c r="E3522" t="s">
        <v>20</v>
      </c>
      <c r="F3522" t="s">
        <v>2305</v>
      </c>
      <c r="G3522">
        <v>158929489</v>
      </c>
      <c r="H3522">
        <v>158929510</v>
      </c>
      <c r="I3522" t="s">
        <v>22</v>
      </c>
      <c r="J3522">
        <v>9</v>
      </c>
      <c r="K3522">
        <v>0</v>
      </c>
      <c r="L3522" t="s">
        <v>57</v>
      </c>
      <c r="M3522" t="s">
        <v>24</v>
      </c>
      <c r="N3522" t="s">
        <v>7942</v>
      </c>
      <c r="O3522" t="s">
        <v>10255</v>
      </c>
      <c r="P3522" t="s">
        <v>10256</v>
      </c>
    </row>
    <row r="3523" spans="1:16">
      <c r="A3523" t="s">
        <v>7730</v>
      </c>
      <c r="B3523" t="s">
        <v>7731</v>
      </c>
      <c r="C3523" t="s">
        <v>10257</v>
      </c>
      <c r="D3523" t="s">
        <v>10258</v>
      </c>
      <c r="E3523" t="s">
        <v>20</v>
      </c>
      <c r="F3523" t="s">
        <v>2305</v>
      </c>
      <c r="G3523">
        <v>166778670</v>
      </c>
      <c r="H3523">
        <v>166778691</v>
      </c>
      <c r="I3523" t="s">
        <v>37</v>
      </c>
      <c r="J3523">
        <v>3</v>
      </c>
      <c r="K3523">
        <v>1</v>
      </c>
      <c r="L3523" t="s">
        <v>30</v>
      </c>
      <c r="M3523" t="s">
        <v>24</v>
      </c>
      <c r="N3523" t="s">
        <v>8126</v>
      </c>
      <c r="O3523" t="s">
        <v>10259</v>
      </c>
      <c r="P3523" t="s">
        <v>10260</v>
      </c>
    </row>
    <row r="3524" spans="1:16">
      <c r="A3524" t="s">
        <v>7730</v>
      </c>
      <c r="B3524" t="s">
        <v>7731</v>
      </c>
      <c r="C3524" t="s">
        <v>10261</v>
      </c>
      <c r="D3524" t="s">
        <v>10262</v>
      </c>
      <c r="E3524" t="s">
        <v>20</v>
      </c>
      <c r="F3524" t="s">
        <v>2305</v>
      </c>
      <c r="G3524">
        <v>168371250</v>
      </c>
      <c r="H3524">
        <v>168371271</v>
      </c>
      <c r="I3524" t="s">
        <v>22</v>
      </c>
      <c r="J3524">
        <v>2</v>
      </c>
      <c r="K3524">
        <v>1</v>
      </c>
      <c r="L3524" t="s">
        <v>30</v>
      </c>
      <c r="M3524" t="s">
        <v>24</v>
      </c>
      <c r="N3524" t="s">
        <v>7739</v>
      </c>
      <c r="O3524" t="s">
        <v>7740</v>
      </c>
      <c r="P3524" t="s">
        <v>10263</v>
      </c>
    </row>
    <row r="3525" spans="1:16">
      <c r="A3525" t="s">
        <v>7730</v>
      </c>
      <c r="B3525" t="s">
        <v>7731</v>
      </c>
      <c r="C3525" t="s">
        <v>10264</v>
      </c>
      <c r="D3525" t="s">
        <v>10262</v>
      </c>
      <c r="E3525" t="s">
        <v>20</v>
      </c>
      <c r="F3525" t="s">
        <v>2305</v>
      </c>
      <c r="G3525">
        <v>168371250</v>
      </c>
      <c r="H3525">
        <v>168371271</v>
      </c>
      <c r="I3525" t="s">
        <v>22</v>
      </c>
      <c r="J3525">
        <v>2</v>
      </c>
      <c r="K3525">
        <v>1</v>
      </c>
      <c r="L3525" t="s">
        <v>30</v>
      </c>
      <c r="M3525" t="s">
        <v>24</v>
      </c>
      <c r="N3525" t="s">
        <v>7739</v>
      </c>
      <c r="O3525" t="s">
        <v>7740</v>
      </c>
      <c r="P3525" t="s">
        <v>10263</v>
      </c>
    </row>
    <row r="3526" spans="1:16">
      <c r="A3526" t="s">
        <v>7730</v>
      </c>
      <c r="B3526" t="s">
        <v>7731</v>
      </c>
      <c r="C3526" t="s">
        <v>10265</v>
      </c>
      <c r="D3526" t="s">
        <v>10266</v>
      </c>
      <c r="E3526" t="s">
        <v>20</v>
      </c>
      <c r="F3526" t="s">
        <v>2305</v>
      </c>
      <c r="G3526">
        <v>169920770</v>
      </c>
      <c r="H3526">
        <v>169920791</v>
      </c>
      <c r="I3526" t="s">
        <v>37</v>
      </c>
      <c r="J3526">
        <v>1</v>
      </c>
      <c r="K3526">
        <v>0</v>
      </c>
      <c r="L3526" t="s">
        <v>30</v>
      </c>
      <c r="M3526" t="s">
        <v>31</v>
      </c>
      <c r="N3526" t="s">
        <v>7788</v>
      </c>
      <c r="O3526" t="s">
        <v>10267</v>
      </c>
      <c r="P3526" t="s">
        <v>10268</v>
      </c>
    </row>
    <row r="3527" spans="1:16">
      <c r="A3527" t="s">
        <v>7730</v>
      </c>
      <c r="B3527" t="s">
        <v>7731</v>
      </c>
      <c r="C3527" t="s">
        <v>10269</v>
      </c>
      <c r="D3527" t="s">
        <v>10270</v>
      </c>
      <c r="E3527" t="s">
        <v>20</v>
      </c>
      <c r="F3527" t="s">
        <v>2305</v>
      </c>
      <c r="G3527">
        <v>170858152</v>
      </c>
      <c r="H3527">
        <v>170858173</v>
      </c>
      <c r="I3527" t="s">
        <v>37</v>
      </c>
      <c r="J3527">
        <v>11</v>
      </c>
      <c r="K3527">
        <v>0</v>
      </c>
      <c r="L3527" t="s">
        <v>57</v>
      </c>
      <c r="M3527" t="s">
        <v>31</v>
      </c>
      <c r="N3527" t="s">
        <v>7734</v>
      </c>
      <c r="O3527" t="s">
        <v>10271</v>
      </c>
      <c r="P3527" t="s">
        <v>10272</v>
      </c>
    </row>
    <row r="3528" spans="1:16">
      <c r="A3528" t="s">
        <v>7730</v>
      </c>
      <c r="B3528" t="s">
        <v>7731</v>
      </c>
      <c r="C3528" t="s">
        <v>2626</v>
      </c>
      <c r="D3528" t="s">
        <v>2626</v>
      </c>
      <c r="E3528" t="s">
        <v>20</v>
      </c>
      <c r="F3528" t="s">
        <v>2608</v>
      </c>
      <c r="G3528">
        <v>5259756</v>
      </c>
      <c r="H3528">
        <v>5259778</v>
      </c>
      <c r="I3528" t="s">
        <v>22</v>
      </c>
      <c r="J3528">
        <v>1</v>
      </c>
      <c r="K3528">
        <v>0</v>
      </c>
      <c r="L3528" t="s">
        <v>30</v>
      </c>
      <c r="M3528" t="s">
        <v>24</v>
      </c>
      <c r="N3528" t="s">
        <v>9409</v>
      </c>
      <c r="O3528" t="s">
        <v>10273</v>
      </c>
      <c r="P3528" t="s">
        <v>10274</v>
      </c>
    </row>
    <row r="3529" spans="1:16">
      <c r="A3529" t="s">
        <v>7730</v>
      </c>
      <c r="B3529" t="s">
        <v>7731</v>
      </c>
      <c r="C3529" t="s">
        <v>10275</v>
      </c>
      <c r="D3529" t="s">
        <v>10276</v>
      </c>
      <c r="E3529" t="s">
        <v>20</v>
      </c>
      <c r="F3529" t="s">
        <v>2608</v>
      </c>
      <c r="G3529">
        <v>5271179</v>
      </c>
      <c r="H3529">
        <v>5271198</v>
      </c>
      <c r="I3529" t="s">
        <v>22</v>
      </c>
      <c r="J3529">
        <v>3</v>
      </c>
      <c r="K3529">
        <v>0</v>
      </c>
      <c r="L3529" t="s">
        <v>57</v>
      </c>
      <c r="M3529" t="s">
        <v>24</v>
      </c>
      <c r="N3529" t="s">
        <v>7758</v>
      </c>
      <c r="O3529" t="s">
        <v>10277</v>
      </c>
      <c r="P3529" t="s">
        <v>10278</v>
      </c>
    </row>
    <row r="3530" spans="1:16">
      <c r="A3530" t="s">
        <v>7730</v>
      </c>
      <c r="B3530" t="s">
        <v>7731</v>
      </c>
      <c r="C3530" t="s">
        <v>2626</v>
      </c>
      <c r="D3530" t="s">
        <v>2626</v>
      </c>
      <c r="E3530" t="s">
        <v>20</v>
      </c>
      <c r="F3530" t="s">
        <v>2608</v>
      </c>
      <c r="G3530">
        <v>5271179</v>
      </c>
      <c r="H3530">
        <v>5271198</v>
      </c>
      <c r="I3530" t="s">
        <v>22</v>
      </c>
      <c r="J3530">
        <v>3</v>
      </c>
      <c r="K3530">
        <v>0</v>
      </c>
      <c r="L3530" t="s">
        <v>57</v>
      </c>
      <c r="M3530" t="s">
        <v>24</v>
      </c>
      <c r="N3530" t="s">
        <v>7758</v>
      </c>
      <c r="O3530" t="s">
        <v>10277</v>
      </c>
      <c r="P3530" t="s">
        <v>10278</v>
      </c>
    </row>
    <row r="3531" spans="1:16">
      <c r="A3531" t="s">
        <v>7730</v>
      </c>
      <c r="B3531" t="s">
        <v>7731</v>
      </c>
      <c r="C3531" t="s">
        <v>10275</v>
      </c>
      <c r="D3531" t="s">
        <v>10276</v>
      </c>
      <c r="E3531" t="s">
        <v>20</v>
      </c>
      <c r="F3531" t="s">
        <v>2608</v>
      </c>
      <c r="G3531">
        <v>5271223</v>
      </c>
      <c r="H3531">
        <v>5271244</v>
      </c>
      <c r="I3531" t="s">
        <v>22</v>
      </c>
      <c r="J3531">
        <v>4</v>
      </c>
      <c r="K3531">
        <v>0</v>
      </c>
      <c r="L3531" t="s">
        <v>90</v>
      </c>
      <c r="M3531" t="s">
        <v>31</v>
      </c>
      <c r="N3531" t="s">
        <v>7739</v>
      </c>
      <c r="O3531" t="s">
        <v>7740</v>
      </c>
      <c r="P3531" t="s">
        <v>10279</v>
      </c>
    </row>
    <row r="3532" spans="1:16">
      <c r="A3532" t="s">
        <v>7730</v>
      </c>
      <c r="B3532" t="s">
        <v>7731</v>
      </c>
      <c r="C3532" t="s">
        <v>2626</v>
      </c>
      <c r="D3532" t="s">
        <v>2626</v>
      </c>
      <c r="E3532" t="s">
        <v>20</v>
      </c>
      <c r="F3532" t="s">
        <v>2608</v>
      </c>
      <c r="G3532">
        <v>5271223</v>
      </c>
      <c r="H3532">
        <v>5271244</v>
      </c>
      <c r="I3532" t="s">
        <v>22</v>
      </c>
      <c r="J3532">
        <v>4</v>
      </c>
      <c r="K3532">
        <v>0</v>
      </c>
      <c r="L3532" t="s">
        <v>90</v>
      </c>
      <c r="M3532" t="s">
        <v>31</v>
      </c>
      <c r="N3532" t="s">
        <v>7739</v>
      </c>
      <c r="O3532" t="s">
        <v>7740</v>
      </c>
      <c r="P3532" t="s">
        <v>10279</v>
      </c>
    </row>
    <row r="3533" spans="1:16">
      <c r="A3533" t="s">
        <v>7730</v>
      </c>
      <c r="B3533" t="s">
        <v>7731</v>
      </c>
      <c r="C3533" t="s">
        <v>2626</v>
      </c>
      <c r="D3533" t="s">
        <v>2626</v>
      </c>
      <c r="E3533" t="s">
        <v>20</v>
      </c>
      <c r="F3533" t="s">
        <v>2608</v>
      </c>
      <c r="G3533">
        <v>5277382</v>
      </c>
      <c r="H3533">
        <v>5277400</v>
      </c>
      <c r="I3533" t="s">
        <v>22</v>
      </c>
      <c r="J3533">
        <v>1</v>
      </c>
      <c r="K3533">
        <v>0</v>
      </c>
      <c r="L3533" t="s">
        <v>30</v>
      </c>
      <c r="M3533" t="s">
        <v>24</v>
      </c>
      <c r="N3533" t="s">
        <v>7758</v>
      </c>
      <c r="O3533" t="s">
        <v>10280</v>
      </c>
      <c r="P3533" t="s">
        <v>10281</v>
      </c>
    </row>
    <row r="3534" spans="1:16">
      <c r="A3534" t="s">
        <v>7730</v>
      </c>
      <c r="B3534" t="s">
        <v>7731</v>
      </c>
      <c r="C3534" t="s">
        <v>2626</v>
      </c>
      <c r="D3534" t="s">
        <v>2626</v>
      </c>
      <c r="E3534" t="s">
        <v>20</v>
      </c>
      <c r="F3534" t="s">
        <v>2608</v>
      </c>
      <c r="G3534">
        <v>5474279</v>
      </c>
      <c r="H3534">
        <v>5474301</v>
      </c>
      <c r="I3534" t="s">
        <v>22</v>
      </c>
      <c r="J3534">
        <v>1</v>
      </c>
      <c r="K3534">
        <v>0</v>
      </c>
      <c r="L3534" t="s">
        <v>30</v>
      </c>
      <c r="M3534" t="s">
        <v>31</v>
      </c>
      <c r="N3534" t="s">
        <v>7952</v>
      </c>
      <c r="O3534" t="s">
        <v>10282</v>
      </c>
      <c r="P3534" t="s">
        <v>10283</v>
      </c>
    </row>
    <row r="3535" spans="1:16">
      <c r="A3535" t="s">
        <v>7730</v>
      </c>
      <c r="B3535" t="s">
        <v>7731</v>
      </c>
      <c r="C3535" t="s">
        <v>10284</v>
      </c>
      <c r="D3535" t="s">
        <v>10285</v>
      </c>
      <c r="E3535" t="s">
        <v>20</v>
      </c>
      <c r="F3535" t="s">
        <v>2608</v>
      </c>
      <c r="G3535">
        <v>6443080</v>
      </c>
      <c r="H3535">
        <v>6443101</v>
      </c>
      <c r="I3535" t="s">
        <v>22</v>
      </c>
      <c r="J3535">
        <v>21</v>
      </c>
      <c r="K3535">
        <v>0</v>
      </c>
      <c r="L3535" t="s">
        <v>294</v>
      </c>
      <c r="M3535" t="s">
        <v>31</v>
      </c>
      <c r="N3535" t="s">
        <v>7739</v>
      </c>
      <c r="O3535" t="s">
        <v>7740</v>
      </c>
      <c r="P3535" t="s">
        <v>10286</v>
      </c>
    </row>
    <row r="3536" spans="1:16">
      <c r="A3536" t="s">
        <v>7730</v>
      </c>
      <c r="B3536" t="s">
        <v>7731</v>
      </c>
      <c r="C3536" t="s">
        <v>2626</v>
      </c>
      <c r="D3536" t="s">
        <v>2626</v>
      </c>
      <c r="E3536" t="s">
        <v>20</v>
      </c>
      <c r="F3536" t="s">
        <v>2608</v>
      </c>
      <c r="G3536">
        <v>6443080</v>
      </c>
      <c r="H3536">
        <v>6443101</v>
      </c>
      <c r="I3536" t="s">
        <v>22</v>
      </c>
      <c r="J3536">
        <v>21</v>
      </c>
      <c r="K3536">
        <v>0</v>
      </c>
      <c r="L3536" t="s">
        <v>294</v>
      </c>
      <c r="M3536" t="s">
        <v>31</v>
      </c>
      <c r="N3536" t="s">
        <v>7739</v>
      </c>
      <c r="O3536" t="s">
        <v>7740</v>
      </c>
      <c r="P3536" t="s">
        <v>10286</v>
      </c>
    </row>
    <row r="3537" spans="1:16">
      <c r="A3537" t="s">
        <v>7730</v>
      </c>
      <c r="B3537" t="s">
        <v>7731</v>
      </c>
      <c r="C3537" t="s">
        <v>10287</v>
      </c>
      <c r="D3537" t="s">
        <v>10288</v>
      </c>
      <c r="E3537" t="s">
        <v>20</v>
      </c>
      <c r="F3537" t="s">
        <v>2608</v>
      </c>
      <c r="G3537">
        <v>6730109</v>
      </c>
      <c r="H3537">
        <v>6730129</v>
      </c>
      <c r="I3537" t="s">
        <v>37</v>
      </c>
      <c r="J3537">
        <v>10</v>
      </c>
      <c r="K3537">
        <v>0</v>
      </c>
      <c r="L3537" t="s">
        <v>57</v>
      </c>
      <c r="M3537" t="s">
        <v>31</v>
      </c>
      <c r="N3537" t="s">
        <v>8003</v>
      </c>
      <c r="O3537" t="s">
        <v>10289</v>
      </c>
      <c r="P3537" t="s">
        <v>10290</v>
      </c>
    </row>
    <row r="3538" spans="1:16">
      <c r="A3538" t="s">
        <v>7730</v>
      </c>
      <c r="B3538" t="s">
        <v>7731</v>
      </c>
      <c r="C3538" t="s">
        <v>10291</v>
      </c>
      <c r="D3538" t="s">
        <v>10292</v>
      </c>
      <c r="E3538" t="s">
        <v>20</v>
      </c>
      <c r="F3538" t="s">
        <v>2608</v>
      </c>
      <c r="G3538">
        <v>11030373</v>
      </c>
      <c r="H3538">
        <v>11030392</v>
      </c>
      <c r="I3538" t="s">
        <v>22</v>
      </c>
      <c r="J3538">
        <v>1</v>
      </c>
      <c r="K3538">
        <v>0</v>
      </c>
      <c r="L3538" t="s">
        <v>23</v>
      </c>
      <c r="M3538" t="s">
        <v>24</v>
      </c>
      <c r="N3538" t="s">
        <v>7942</v>
      </c>
      <c r="O3538" t="s">
        <v>8856</v>
      </c>
      <c r="P3538" t="s">
        <v>10293</v>
      </c>
    </row>
    <row r="3539" spans="1:16">
      <c r="A3539" t="s">
        <v>7730</v>
      </c>
      <c r="B3539" t="s">
        <v>7731</v>
      </c>
      <c r="C3539" t="s">
        <v>10294</v>
      </c>
      <c r="D3539" t="s">
        <v>10292</v>
      </c>
      <c r="E3539" t="s">
        <v>20</v>
      </c>
      <c r="F3539" t="s">
        <v>2608</v>
      </c>
      <c r="G3539">
        <v>11030373</v>
      </c>
      <c r="H3539">
        <v>11030392</v>
      </c>
      <c r="I3539" t="s">
        <v>22</v>
      </c>
      <c r="J3539">
        <v>1</v>
      </c>
      <c r="K3539">
        <v>0</v>
      </c>
      <c r="L3539" t="s">
        <v>23</v>
      </c>
      <c r="M3539" t="s">
        <v>24</v>
      </c>
      <c r="N3539" t="s">
        <v>7942</v>
      </c>
      <c r="O3539" t="s">
        <v>8856</v>
      </c>
      <c r="P3539" t="s">
        <v>10293</v>
      </c>
    </row>
    <row r="3540" spans="1:16">
      <c r="A3540" t="s">
        <v>7730</v>
      </c>
      <c r="B3540" t="s">
        <v>7731</v>
      </c>
      <c r="C3540" t="s">
        <v>10295</v>
      </c>
      <c r="D3540" t="s">
        <v>10296</v>
      </c>
      <c r="E3540" t="s">
        <v>20</v>
      </c>
      <c r="F3540" t="s">
        <v>2608</v>
      </c>
      <c r="G3540">
        <v>16649365</v>
      </c>
      <c r="H3540">
        <v>16649387</v>
      </c>
      <c r="I3540" t="s">
        <v>37</v>
      </c>
      <c r="J3540">
        <v>1</v>
      </c>
      <c r="K3540">
        <v>0</v>
      </c>
      <c r="L3540" t="s">
        <v>23</v>
      </c>
      <c r="M3540" t="s">
        <v>24</v>
      </c>
      <c r="N3540" t="s">
        <v>10297</v>
      </c>
      <c r="O3540" t="s">
        <v>2412</v>
      </c>
      <c r="P3540" t="s">
        <v>10298</v>
      </c>
    </row>
    <row r="3541" spans="1:16">
      <c r="A3541" t="s">
        <v>7730</v>
      </c>
      <c r="B3541" t="s">
        <v>7731</v>
      </c>
      <c r="C3541" t="s">
        <v>6888</v>
      </c>
      <c r="D3541" t="s">
        <v>6889</v>
      </c>
      <c r="E3541" t="s">
        <v>20</v>
      </c>
      <c r="F3541" t="s">
        <v>2608</v>
      </c>
      <c r="G3541">
        <v>17831199</v>
      </c>
      <c r="H3541">
        <v>17831220</v>
      </c>
      <c r="I3541" t="s">
        <v>37</v>
      </c>
      <c r="J3541">
        <v>1</v>
      </c>
      <c r="K3541">
        <v>0</v>
      </c>
      <c r="L3541" t="s">
        <v>30</v>
      </c>
      <c r="M3541" t="s">
        <v>24</v>
      </c>
      <c r="N3541" t="s">
        <v>7758</v>
      </c>
      <c r="O3541" t="s">
        <v>10299</v>
      </c>
      <c r="P3541" t="s">
        <v>10300</v>
      </c>
    </row>
    <row r="3542" spans="1:16">
      <c r="A3542" t="s">
        <v>7730</v>
      </c>
      <c r="B3542" t="s">
        <v>7731</v>
      </c>
      <c r="C3542" t="s">
        <v>6888</v>
      </c>
      <c r="D3542" t="s">
        <v>6889</v>
      </c>
      <c r="E3542" t="s">
        <v>20</v>
      </c>
      <c r="F3542" t="s">
        <v>2608</v>
      </c>
      <c r="G3542">
        <v>17937016</v>
      </c>
      <c r="H3542">
        <v>17937035</v>
      </c>
      <c r="I3542" t="s">
        <v>37</v>
      </c>
      <c r="J3542">
        <v>2</v>
      </c>
      <c r="K3542">
        <v>0</v>
      </c>
      <c r="L3542" t="s">
        <v>57</v>
      </c>
      <c r="M3542" t="s">
        <v>31</v>
      </c>
      <c r="N3542" t="s">
        <v>7788</v>
      </c>
      <c r="O3542" t="s">
        <v>8609</v>
      </c>
      <c r="P3542" t="s">
        <v>10301</v>
      </c>
    </row>
    <row r="3543" spans="1:16">
      <c r="A3543" t="s">
        <v>7730</v>
      </c>
      <c r="B3543" t="s">
        <v>7731</v>
      </c>
      <c r="C3543" t="s">
        <v>10302</v>
      </c>
      <c r="D3543" t="s">
        <v>10303</v>
      </c>
      <c r="E3543" t="s">
        <v>20</v>
      </c>
      <c r="F3543" t="s">
        <v>2608</v>
      </c>
      <c r="G3543">
        <v>18625051</v>
      </c>
      <c r="H3543">
        <v>18625076</v>
      </c>
      <c r="I3543" t="s">
        <v>22</v>
      </c>
      <c r="J3543">
        <v>1</v>
      </c>
      <c r="K3543">
        <v>0</v>
      </c>
      <c r="L3543" t="s">
        <v>23</v>
      </c>
      <c r="M3543" t="s">
        <v>31</v>
      </c>
      <c r="N3543" t="s">
        <v>10304</v>
      </c>
      <c r="O3543" t="s">
        <v>10305</v>
      </c>
      <c r="P3543" t="s">
        <v>10306</v>
      </c>
    </row>
    <row r="3544" spans="1:16">
      <c r="A3544" t="s">
        <v>7730</v>
      </c>
      <c r="B3544" t="s">
        <v>7731</v>
      </c>
      <c r="C3544" t="s">
        <v>10307</v>
      </c>
      <c r="D3544" t="s">
        <v>10308</v>
      </c>
      <c r="E3544" t="s">
        <v>20</v>
      </c>
      <c r="F3544" t="s">
        <v>2608</v>
      </c>
      <c r="G3544">
        <v>18625051</v>
      </c>
      <c r="H3544">
        <v>18625076</v>
      </c>
      <c r="I3544" t="s">
        <v>22</v>
      </c>
      <c r="J3544">
        <v>1</v>
      </c>
      <c r="K3544">
        <v>0</v>
      </c>
      <c r="L3544" t="s">
        <v>23</v>
      </c>
      <c r="M3544" t="s">
        <v>31</v>
      </c>
      <c r="N3544" t="s">
        <v>10304</v>
      </c>
      <c r="O3544" t="s">
        <v>10305</v>
      </c>
      <c r="P3544" t="s">
        <v>10306</v>
      </c>
    </row>
    <row r="3545" spans="1:16">
      <c r="A3545" t="s">
        <v>7730</v>
      </c>
      <c r="B3545" t="s">
        <v>7731</v>
      </c>
      <c r="C3545" t="s">
        <v>10309</v>
      </c>
      <c r="D3545" t="s">
        <v>10310</v>
      </c>
      <c r="E3545" t="s">
        <v>20</v>
      </c>
      <c r="F3545" t="s">
        <v>2608</v>
      </c>
      <c r="G3545">
        <v>19155526</v>
      </c>
      <c r="H3545">
        <v>19155545</v>
      </c>
      <c r="I3545" t="s">
        <v>37</v>
      </c>
      <c r="J3545">
        <v>2</v>
      </c>
      <c r="K3545">
        <v>0</v>
      </c>
      <c r="L3545" t="s">
        <v>23</v>
      </c>
      <c r="M3545" t="s">
        <v>31</v>
      </c>
      <c r="N3545" t="s">
        <v>7753</v>
      </c>
      <c r="O3545" t="s">
        <v>10311</v>
      </c>
      <c r="P3545" t="s">
        <v>10312</v>
      </c>
    </row>
    <row r="3546" spans="1:16">
      <c r="A3546" t="s">
        <v>7730</v>
      </c>
      <c r="B3546" t="s">
        <v>7731</v>
      </c>
      <c r="C3546" t="s">
        <v>10313</v>
      </c>
      <c r="D3546" t="s">
        <v>10314</v>
      </c>
      <c r="E3546" t="s">
        <v>20</v>
      </c>
      <c r="F3546" t="s">
        <v>2608</v>
      </c>
      <c r="G3546">
        <v>21516832</v>
      </c>
      <c r="H3546">
        <v>21516852</v>
      </c>
      <c r="I3546" t="s">
        <v>22</v>
      </c>
      <c r="J3546">
        <v>1</v>
      </c>
      <c r="K3546">
        <v>0</v>
      </c>
      <c r="L3546" t="s">
        <v>30</v>
      </c>
      <c r="M3546" t="s">
        <v>24</v>
      </c>
      <c r="N3546" t="s">
        <v>7758</v>
      </c>
      <c r="O3546" t="s">
        <v>10315</v>
      </c>
      <c r="P3546" t="s">
        <v>10316</v>
      </c>
    </row>
    <row r="3547" spans="1:16">
      <c r="A3547" t="s">
        <v>7730</v>
      </c>
      <c r="B3547" t="s">
        <v>7731</v>
      </c>
      <c r="C3547" t="s">
        <v>2660</v>
      </c>
      <c r="D3547" t="s">
        <v>2661</v>
      </c>
      <c r="E3547" t="s">
        <v>20</v>
      </c>
      <c r="F3547" t="s">
        <v>2608</v>
      </c>
      <c r="G3547">
        <v>26724399</v>
      </c>
      <c r="H3547">
        <v>26724420</v>
      </c>
      <c r="I3547" t="s">
        <v>37</v>
      </c>
      <c r="J3547">
        <v>2</v>
      </c>
      <c r="K3547">
        <v>0</v>
      </c>
      <c r="L3547" t="s">
        <v>30</v>
      </c>
      <c r="M3547" t="s">
        <v>24</v>
      </c>
      <c r="N3547" t="s">
        <v>7739</v>
      </c>
      <c r="O3547" t="s">
        <v>7740</v>
      </c>
      <c r="P3547" t="s">
        <v>10317</v>
      </c>
    </row>
    <row r="3548" spans="1:16">
      <c r="A3548" t="s">
        <v>7730</v>
      </c>
      <c r="B3548" t="s">
        <v>7731</v>
      </c>
      <c r="C3548" t="s">
        <v>10318</v>
      </c>
      <c r="D3548" t="s">
        <v>10319</v>
      </c>
      <c r="E3548" t="s">
        <v>20</v>
      </c>
      <c r="F3548" t="s">
        <v>2608</v>
      </c>
      <c r="G3548">
        <v>32526397</v>
      </c>
      <c r="H3548">
        <v>32526418</v>
      </c>
      <c r="I3548" t="s">
        <v>37</v>
      </c>
      <c r="J3548">
        <v>1</v>
      </c>
      <c r="K3548">
        <v>0</v>
      </c>
      <c r="L3548" t="s">
        <v>597</v>
      </c>
      <c r="M3548" t="s">
        <v>24</v>
      </c>
      <c r="N3548" t="s">
        <v>7739</v>
      </c>
      <c r="O3548" t="s">
        <v>7740</v>
      </c>
      <c r="P3548" t="s">
        <v>10320</v>
      </c>
    </row>
    <row r="3549" spans="1:16">
      <c r="A3549" t="s">
        <v>7730</v>
      </c>
      <c r="B3549" t="s">
        <v>7731</v>
      </c>
      <c r="C3549" t="s">
        <v>2675</v>
      </c>
      <c r="D3549" t="s">
        <v>2676</v>
      </c>
      <c r="E3549" t="s">
        <v>20</v>
      </c>
      <c r="F3549" t="s">
        <v>2608</v>
      </c>
      <c r="G3549">
        <v>32623780</v>
      </c>
      <c r="H3549">
        <v>32623801</v>
      </c>
      <c r="I3549" t="s">
        <v>22</v>
      </c>
      <c r="J3549">
        <v>8</v>
      </c>
      <c r="K3549">
        <v>0</v>
      </c>
      <c r="L3549" t="s">
        <v>57</v>
      </c>
      <c r="M3549" t="s">
        <v>31</v>
      </c>
      <c r="N3549" t="s">
        <v>7947</v>
      </c>
      <c r="O3549" t="s">
        <v>10321</v>
      </c>
      <c r="P3549" t="s">
        <v>10322</v>
      </c>
    </row>
    <row r="3550" spans="1:16">
      <c r="A3550" t="s">
        <v>7730</v>
      </c>
      <c r="B3550" t="s">
        <v>7731</v>
      </c>
      <c r="C3550" t="s">
        <v>2675</v>
      </c>
      <c r="D3550" t="s">
        <v>2676</v>
      </c>
      <c r="E3550" t="s">
        <v>20</v>
      </c>
      <c r="F3550" t="s">
        <v>2608</v>
      </c>
      <c r="G3550">
        <v>32788987</v>
      </c>
      <c r="H3550">
        <v>32789008</v>
      </c>
      <c r="I3550" t="s">
        <v>22</v>
      </c>
      <c r="J3550">
        <v>2</v>
      </c>
      <c r="K3550">
        <v>0</v>
      </c>
      <c r="L3550" t="s">
        <v>30</v>
      </c>
      <c r="M3550" t="s">
        <v>24</v>
      </c>
      <c r="N3550" t="s">
        <v>8003</v>
      </c>
      <c r="O3550" t="s">
        <v>10323</v>
      </c>
      <c r="P3550" t="s">
        <v>10324</v>
      </c>
    </row>
    <row r="3551" spans="1:16">
      <c r="A3551" t="s">
        <v>7730</v>
      </c>
      <c r="B3551" t="s">
        <v>7731</v>
      </c>
      <c r="C3551" t="s">
        <v>10325</v>
      </c>
      <c r="D3551" t="s">
        <v>10326</v>
      </c>
      <c r="E3551" t="s">
        <v>20</v>
      </c>
      <c r="F3551" t="s">
        <v>2608</v>
      </c>
      <c r="G3551">
        <v>33014821</v>
      </c>
      <c r="H3551">
        <v>33014843</v>
      </c>
      <c r="I3551" t="s">
        <v>22</v>
      </c>
      <c r="J3551">
        <v>2</v>
      </c>
      <c r="K3551">
        <v>0</v>
      </c>
      <c r="L3551" t="s">
        <v>30</v>
      </c>
      <c r="M3551" t="s">
        <v>24</v>
      </c>
      <c r="N3551" t="s">
        <v>8304</v>
      </c>
      <c r="O3551" t="s">
        <v>10327</v>
      </c>
      <c r="P3551" t="s">
        <v>10328</v>
      </c>
    </row>
    <row r="3552" spans="1:16">
      <c r="A3552" t="s">
        <v>7730</v>
      </c>
      <c r="B3552" t="s">
        <v>7731</v>
      </c>
      <c r="C3552" t="s">
        <v>2675</v>
      </c>
      <c r="D3552" t="s">
        <v>2676</v>
      </c>
      <c r="E3552" t="s">
        <v>20</v>
      </c>
      <c r="F3552" t="s">
        <v>2608</v>
      </c>
      <c r="G3552">
        <v>33014821</v>
      </c>
      <c r="H3552">
        <v>33014843</v>
      </c>
      <c r="I3552" t="s">
        <v>22</v>
      </c>
      <c r="J3552">
        <v>2</v>
      </c>
      <c r="K3552">
        <v>0</v>
      </c>
      <c r="L3552" t="s">
        <v>30</v>
      </c>
      <c r="M3552" t="s">
        <v>24</v>
      </c>
      <c r="N3552" t="s">
        <v>8304</v>
      </c>
      <c r="O3552" t="s">
        <v>10327</v>
      </c>
      <c r="P3552" t="s">
        <v>10328</v>
      </c>
    </row>
    <row r="3553" spans="1:16">
      <c r="A3553" t="s">
        <v>7730</v>
      </c>
      <c r="B3553" t="s">
        <v>7731</v>
      </c>
      <c r="C3553" t="s">
        <v>10325</v>
      </c>
      <c r="D3553" t="s">
        <v>10326</v>
      </c>
      <c r="E3553" t="s">
        <v>20</v>
      </c>
      <c r="F3553" t="s">
        <v>2608</v>
      </c>
      <c r="G3553">
        <v>33045469</v>
      </c>
      <c r="H3553">
        <v>33045490</v>
      </c>
      <c r="I3553" t="s">
        <v>22</v>
      </c>
      <c r="J3553">
        <v>2</v>
      </c>
      <c r="K3553">
        <v>0</v>
      </c>
      <c r="L3553" t="s">
        <v>57</v>
      </c>
      <c r="M3553" t="s">
        <v>24</v>
      </c>
      <c r="N3553" t="s">
        <v>7758</v>
      </c>
      <c r="O3553" t="s">
        <v>10329</v>
      </c>
      <c r="P3553" t="s">
        <v>10330</v>
      </c>
    </row>
    <row r="3554" spans="1:16">
      <c r="A3554" t="s">
        <v>7730</v>
      </c>
      <c r="B3554" t="s">
        <v>7731</v>
      </c>
      <c r="C3554" t="s">
        <v>2675</v>
      </c>
      <c r="D3554" t="s">
        <v>2676</v>
      </c>
      <c r="E3554" t="s">
        <v>20</v>
      </c>
      <c r="F3554" t="s">
        <v>2608</v>
      </c>
      <c r="G3554">
        <v>33045469</v>
      </c>
      <c r="H3554">
        <v>33045490</v>
      </c>
      <c r="I3554" t="s">
        <v>22</v>
      </c>
      <c r="J3554">
        <v>2</v>
      </c>
      <c r="K3554">
        <v>0</v>
      </c>
      <c r="L3554" t="s">
        <v>57</v>
      </c>
      <c r="M3554" t="s">
        <v>24</v>
      </c>
      <c r="N3554" t="s">
        <v>7758</v>
      </c>
      <c r="O3554" t="s">
        <v>10329</v>
      </c>
      <c r="P3554" t="s">
        <v>10330</v>
      </c>
    </row>
    <row r="3555" spans="1:16">
      <c r="A3555" t="s">
        <v>7730</v>
      </c>
      <c r="B3555" t="s">
        <v>7731</v>
      </c>
      <c r="C3555" t="s">
        <v>2675</v>
      </c>
      <c r="D3555" t="s">
        <v>2676</v>
      </c>
      <c r="E3555" t="s">
        <v>20</v>
      </c>
      <c r="F3555" t="s">
        <v>2608</v>
      </c>
      <c r="G3555">
        <v>33046502</v>
      </c>
      <c r="H3555">
        <v>33046523</v>
      </c>
      <c r="I3555" t="s">
        <v>22</v>
      </c>
      <c r="J3555">
        <v>3</v>
      </c>
      <c r="K3555">
        <v>4</v>
      </c>
      <c r="L3555" t="s">
        <v>30</v>
      </c>
      <c r="M3555" t="s">
        <v>31</v>
      </c>
      <c r="N3555" t="s">
        <v>7793</v>
      </c>
      <c r="O3555" t="s">
        <v>9522</v>
      </c>
      <c r="P3555" t="s">
        <v>10331</v>
      </c>
    </row>
    <row r="3556" spans="1:16">
      <c r="A3556" t="s">
        <v>7730</v>
      </c>
      <c r="B3556" t="s">
        <v>7731</v>
      </c>
      <c r="C3556" t="s">
        <v>10332</v>
      </c>
      <c r="D3556" t="s">
        <v>10333</v>
      </c>
      <c r="E3556" t="s">
        <v>20</v>
      </c>
      <c r="F3556" t="s">
        <v>2608</v>
      </c>
      <c r="G3556">
        <v>38259207</v>
      </c>
      <c r="H3556">
        <v>38259228</v>
      </c>
      <c r="I3556" t="s">
        <v>22</v>
      </c>
      <c r="J3556">
        <v>1</v>
      </c>
      <c r="K3556">
        <v>0</v>
      </c>
      <c r="L3556" t="s">
        <v>23</v>
      </c>
      <c r="M3556" t="s">
        <v>24</v>
      </c>
      <c r="N3556" t="s">
        <v>7739</v>
      </c>
      <c r="O3556" t="s">
        <v>7740</v>
      </c>
      <c r="P3556" t="s">
        <v>10334</v>
      </c>
    </row>
    <row r="3557" spans="1:16">
      <c r="A3557" t="s">
        <v>7730</v>
      </c>
      <c r="B3557" t="s">
        <v>7731</v>
      </c>
      <c r="C3557" t="s">
        <v>10335</v>
      </c>
      <c r="D3557" t="s">
        <v>10336</v>
      </c>
      <c r="E3557" t="s">
        <v>20</v>
      </c>
      <c r="F3557" t="s">
        <v>2608</v>
      </c>
      <c r="G3557">
        <v>38813766</v>
      </c>
      <c r="H3557">
        <v>38813787</v>
      </c>
      <c r="I3557" t="s">
        <v>37</v>
      </c>
      <c r="J3557">
        <v>1</v>
      </c>
      <c r="K3557">
        <v>0</v>
      </c>
      <c r="L3557" t="s">
        <v>30</v>
      </c>
      <c r="M3557" t="s">
        <v>24</v>
      </c>
      <c r="N3557" t="s">
        <v>7793</v>
      </c>
      <c r="O3557" t="s">
        <v>9522</v>
      </c>
      <c r="P3557" t="s">
        <v>10337</v>
      </c>
    </row>
    <row r="3558" spans="1:16">
      <c r="A3558" t="s">
        <v>7730</v>
      </c>
      <c r="B3558" t="s">
        <v>7731</v>
      </c>
      <c r="C3558" t="s">
        <v>10338</v>
      </c>
      <c r="D3558" t="s">
        <v>10339</v>
      </c>
      <c r="E3558" t="s">
        <v>20</v>
      </c>
      <c r="F3558" t="s">
        <v>2608</v>
      </c>
      <c r="G3558">
        <v>40108911</v>
      </c>
      <c r="H3558">
        <v>40108934</v>
      </c>
      <c r="I3558" t="s">
        <v>22</v>
      </c>
      <c r="J3558">
        <v>1</v>
      </c>
      <c r="K3558">
        <v>0</v>
      </c>
      <c r="L3558" t="s">
        <v>30</v>
      </c>
      <c r="M3558" t="s">
        <v>31</v>
      </c>
      <c r="N3558" t="s">
        <v>8895</v>
      </c>
      <c r="O3558" t="s">
        <v>4298</v>
      </c>
      <c r="P3558" t="s">
        <v>10340</v>
      </c>
    </row>
    <row r="3559" spans="1:16">
      <c r="A3559" t="s">
        <v>7730</v>
      </c>
      <c r="B3559" t="s">
        <v>7731</v>
      </c>
      <c r="C3559" t="s">
        <v>10341</v>
      </c>
      <c r="D3559" t="s">
        <v>10342</v>
      </c>
      <c r="E3559" t="s">
        <v>20</v>
      </c>
      <c r="F3559" t="s">
        <v>2608</v>
      </c>
      <c r="G3559">
        <v>50512601</v>
      </c>
      <c r="H3559">
        <v>50512622</v>
      </c>
      <c r="I3559" t="s">
        <v>37</v>
      </c>
      <c r="J3559">
        <v>2</v>
      </c>
      <c r="K3559">
        <v>0</v>
      </c>
      <c r="L3559" t="s">
        <v>57</v>
      </c>
      <c r="M3559" t="s">
        <v>24</v>
      </c>
      <c r="N3559" t="s">
        <v>7793</v>
      </c>
      <c r="O3559" t="s">
        <v>7794</v>
      </c>
      <c r="P3559" t="s">
        <v>10343</v>
      </c>
    </row>
    <row r="3560" spans="1:16">
      <c r="A3560" t="s">
        <v>7730</v>
      </c>
      <c r="B3560" t="s">
        <v>7731</v>
      </c>
      <c r="C3560" t="s">
        <v>10344</v>
      </c>
      <c r="D3560" t="s">
        <v>2703</v>
      </c>
      <c r="E3560" t="s">
        <v>20</v>
      </c>
      <c r="F3560" t="s">
        <v>2608</v>
      </c>
      <c r="G3560">
        <v>50805747</v>
      </c>
      <c r="H3560">
        <v>50805769</v>
      </c>
      <c r="I3560" t="s">
        <v>37</v>
      </c>
      <c r="J3560">
        <v>1</v>
      </c>
      <c r="K3560">
        <v>0</v>
      </c>
      <c r="L3560" t="s">
        <v>30</v>
      </c>
      <c r="M3560" t="s">
        <v>24</v>
      </c>
      <c r="N3560" t="s">
        <v>8304</v>
      </c>
      <c r="O3560" t="s">
        <v>10345</v>
      </c>
      <c r="P3560" t="s">
        <v>10346</v>
      </c>
    </row>
    <row r="3561" spans="1:16">
      <c r="A3561" t="s">
        <v>7730</v>
      </c>
      <c r="B3561" t="s">
        <v>7731</v>
      </c>
      <c r="C3561" t="s">
        <v>10347</v>
      </c>
      <c r="D3561" t="s">
        <v>2703</v>
      </c>
      <c r="E3561" t="s">
        <v>20</v>
      </c>
      <c r="F3561" t="s">
        <v>2608</v>
      </c>
      <c r="G3561">
        <v>50830058</v>
      </c>
      <c r="H3561">
        <v>50830079</v>
      </c>
      <c r="I3561" t="s">
        <v>37</v>
      </c>
      <c r="J3561">
        <v>1</v>
      </c>
      <c r="K3561">
        <v>0</v>
      </c>
      <c r="L3561" t="s">
        <v>23</v>
      </c>
      <c r="M3561" t="s">
        <v>24</v>
      </c>
      <c r="N3561" t="s">
        <v>7753</v>
      </c>
      <c r="O3561" t="s">
        <v>10348</v>
      </c>
      <c r="P3561" t="s">
        <v>10349</v>
      </c>
    </row>
    <row r="3562" spans="1:16">
      <c r="A3562" t="s">
        <v>7730</v>
      </c>
      <c r="B3562" t="s">
        <v>7731</v>
      </c>
      <c r="C3562" t="s">
        <v>10350</v>
      </c>
      <c r="D3562" t="s">
        <v>10351</v>
      </c>
      <c r="E3562" t="s">
        <v>20</v>
      </c>
      <c r="F3562" t="s">
        <v>2608</v>
      </c>
      <c r="G3562">
        <v>55636176</v>
      </c>
      <c r="H3562">
        <v>55636196</v>
      </c>
      <c r="I3562" t="s">
        <v>37</v>
      </c>
      <c r="J3562">
        <v>1</v>
      </c>
      <c r="K3562">
        <v>0</v>
      </c>
      <c r="L3562" t="s">
        <v>30</v>
      </c>
      <c r="M3562" t="s">
        <v>24</v>
      </c>
      <c r="N3562" t="s">
        <v>7758</v>
      </c>
      <c r="O3562" t="s">
        <v>10352</v>
      </c>
      <c r="P3562" t="s">
        <v>10353</v>
      </c>
    </row>
    <row r="3563" spans="1:16">
      <c r="A3563" t="s">
        <v>7730</v>
      </c>
      <c r="B3563" t="s">
        <v>7731</v>
      </c>
      <c r="C3563" t="s">
        <v>10354</v>
      </c>
      <c r="D3563" t="s">
        <v>10355</v>
      </c>
      <c r="E3563" t="s">
        <v>20</v>
      </c>
      <c r="F3563" t="s">
        <v>2608</v>
      </c>
      <c r="G3563">
        <v>64558423</v>
      </c>
      <c r="H3563">
        <v>64558445</v>
      </c>
      <c r="I3563" t="s">
        <v>22</v>
      </c>
      <c r="J3563">
        <v>1</v>
      </c>
      <c r="K3563">
        <v>0</v>
      </c>
      <c r="L3563" t="s">
        <v>30</v>
      </c>
      <c r="M3563" t="s">
        <v>31</v>
      </c>
      <c r="N3563" t="s">
        <v>7796</v>
      </c>
      <c r="O3563" t="s">
        <v>10356</v>
      </c>
      <c r="P3563" t="s">
        <v>10357</v>
      </c>
    </row>
    <row r="3564" spans="1:16">
      <c r="A3564" t="s">
        <v>7730</v>
      </c>
      <c r="B3564" t="s">
        <v>7731</v>
      </c>
      <c r="C3564" t="s">
        <v>10358</v>
      </c>
      <c r="D3564" t="s">
        <v>10359</v>
      </c>
      <c r="E3564" t="s">
        <v>20</v>
      </c>
      <c r="F3564" t="s">
        <v>2608</v>
      </c>
      <c r="G3564">
        <v>64558423</v>
      </c>
      <c r="H3564">
        <v>64558445</v>
      </c>
      <c r="I3564" t="s">
        <v>22</v>
      </c>
      <c r="J3564">
        <v>1</v>
      </c>
      <c r="K3564">
        <v>0</v>
      </c>
      <c r="L3564" t="s">
        <v>30</v>
      </c>
      <c r="M3564" t="s">
        <v>31</v>
      </c>
      <c r="N3564" t="s">
        <v>7796</v>
      </c>
      <c r="O3564" t="s">
        <v>10356</v>
      </c>
      <c r="P3564" t="s">
        <v>10357</v>
      </c>
    </row>
    <row r="3565" spans="1:16">
      <c r="A3565" t="s">
        <v>7730</v>
      </c>
      <c r="B3565" t="s">
        <v>7731</v>
      </c>
      <c r="C3565" t="s">
        <v>10360</v>
      </c>
      <c r="D3565" t="s">
        <v>10361</v>
      </c>
      <c r="E3565" t="s">
        <v>20</v>
      </c>
      <c r="F3565" t="s">
        <v>2608</v>
      </c>
      <c r="G3565">
        <v>64841123</v>
      </c>
      <c r="H3565">
        <v>64841144</v>
      </c>
      <c r="I3565" t="s">
        <v>22</v>
      </c>
      <c r="J3565">
        <v>1</v>
      </c>
      <c r="K3565">
        <v>0</v>
      </c>
      <c r="L3565" t="s">
        <v>23</v>
      </c>
      <c r="M3565" t="s">
        <v>24</v>
      </c>
      <c r="N3565" t="s">
        <v>7947</v>
      </c>
      <c r="O3565" t="s">
        <v>9029</v>
      </c>
      <c r="P3565" t="s">
        <v>10362</v>
      </c>
    </row>
    <row r="3566" spans="1:16">
      <c r="A3566" t="s">
        <v>7730</v>
      </c>
      <c r="B3566" t="s">
        <v>7731</v>
      </c>
      <c r="C3566" t="s">
        <v>10358</v>
      </c>
      <c r="D3566" t="s">
        <v>10359</v>
      </c>
      <c r="E3566" t="s">
        <v>20</v>
      </c>
      <c r="F3566" t="s">
        <v>2608</v>
      </c>
      <c r="G3566">
        <v>64841123</v>
      </c>
      <c r="H3566">
        <v>64841144</v>
      </c>
      <c r="I3566" t="s">
        <v>22</v>
      </c>
      <c r="J3566">
        <v>1</v>
      </c>
      <c r="K3566">
        <v>0</v>
      </c>
      <c r="L3566" t="s">
        <v>23</v>
      </c>
      <c r="M3566" t="s">
        <v>24</v>
      </c>
      <c r="N3566" t="s">
        <v>7947</v>
      </c>
      <c r="O3566" t="s">
        <v>9029</v>
      </c>
      <c r="P3566" t="s">
        <v>10362</v>
      </c>
    </row>
    <row r="3567" spans="1:16">
      <c r="A3567" t="s">
        <v>7730</v>
      </c>
      <c r="B3567" t="s">
        <v>7731</v>
      </c>
      <c r="C3567" t="s">
        <v>10363</v>
      </c>
      <c r="D3567" t="s">
        <v>10364</v>
      </c>
      <c r="E3567" t="s">
        <v>20</v>
      </c>
      <c r="F3567" t="s">
        <v>2608</v>
      </c>
      <c r="G3567">
        <v>65426076</v>
      </c>
      <c r="H3567">
        <v>65426098</v>
      </c>
      <c r="I3567" t="s">
        <v>22</v>
      </c>
      <c r="J3567">
        <v>1</v>
      </c>
      <c r="K3567">
        <v>0</v>
      </c>
      <c r="L3567" t="s">
        <v>23</v>
      </c>
      <c r="M3567" t="s">
        <v>24</v>
      </c>
      <c r="N3567" t="s">
        <v>8993</v>
      </c>
      <c r="O3567" t="s">
        <v>10365</v>
      </c>
      <c r="P3567" t="s">
        <v>10366</v>
      </c>
    </row>
    <row r="3568" spans="1:16">
      <c r="A3568" t="s">
        <v>7730</v>
      </c>
      <c r="B3568" t="s">
        <v>7731</v>
      </c>
      <c r="C3568" t="s">
        <v>2714</v>
      </c>
      <c r="D3568" t="s">
        <v>2715</v>
      </c>
      <c r="E3568" t="s">
        <v>20</v>
      </c>
      <c r="F3568" t="s">
        <v>2608</v>
      </c>
      <c r="G3568">
        <v>66106234</v>
      </c>
      <c r="H3568">
        <v>66106260</v>
      </c>
      <c r="I3568" t="s">
        <v>22</v>
      </c>
      <c r="J3568">
        <v>1</v>
      </c>
      <c r="K3568">
        <v>0</v>
      </c>
      <c r="L3568" t="s">
        <v>23</v>
      </c>
      <c r="M3568" t="s">
        <v>24</v>
      </c>
      <c r="N3568" t="s">
        <v>10367</v>
      </c>
      <c r="O3568" t="s">
        <v>10368</v>
      </c>
      <c r="P3568" t="s">
        <v>10369</v>
      </c>
    </row>
    <row r="3569" spans="1:16">
      <c r="A3569" t="s">
        <v>7730</v>
      </c>
      <c r="B3569" t="s">
        <v>7731</v>
      </c>
      <c r="C3569" t="s">
        <v>2714</v>
      </c>
      <c r="D3569" t="s">
        <v>2715</v>
      </c>
      <c r="E3569" t="s">
        <v>20</v>
      </c>
      <c r="F3569" t="s">
        <v>2608</v>
      </c>
      <c r="G3569">
        <v>66172340</v>
      </c>
      <c r="H3569">
        <v>66172361</v>
      </c>
      <c r="I3569" t="s">
        <v>22</v>
      </c>
      <c r="J3569">
        <v>1</v>
      </c>
      <c r="K3569">
        <v>0</v>
      </c>
      <c r="L3569" t="s">
        <v>30</v>
      </c>
      <c r="M3569" t="s">
        <v>24</v>
      </c>
      <c r="N3569" t="s">
        <v>7758</v>
      </c>
      <c r="O3569" t="s">
        <v>10370</v>
      </c>
      <c r="P3569" t="s">
        <v>10371</v>
      </c>
    </row>
    <row r="3570" spans="1:16">
      <c r="A3570" t="s">
        <v>7730</v>
      </c>
      <c r="B3570" t="s">
        <v>7731</v>
      </c>
      <c r="C3570" t="s">
        <v>2714</v>
      </c>
      <c r="D3570" t="s">
        <v>2715</v>
      </c>
      <c r="E3570" t="s">
        <v>20</v>
      </c>
      <c r="F3570" t="s">
        <v>2608</v>
      </c>
      <c r="G3570">
        <v>66189174</v>
      </c>
      <c r="H3570">
        <v>66189195</v>
      </c>
      <c r="I3570" t="s">
        <v>22</v>
      </c>
      <c r="J3570">
        <v>1</v>
      </c>
      <c r="K3570">
        <v>0</v>
      </c>
      <c r="L3570" t="s">
        <v>30</v>
      </c>
      <c r="M3570" t="s">
        <v>31</v>
      </c>
      <c r="N3570" t="s">
        <v>7758</v>
      </c>
      <c r="O3570" t="s">
        <v>10372</v>
      </c>
      <c r="P3570" t="s">
        <v>10373</v>
      </c>
    </row>
    <row r="3571" spans="1:16">
      <c r="A3571" t="s">
        <v>7730</v>
      </c>
      <c r="B3571" t="s">
        <v>7731</v>
      </c>
      <c r="C3571" t="s">
        <v>2714</v>
      </c>
      <c r="D3571" t="s">
        <v>2715</v>
      </c>
      <c r="E3571" t="s">
        <v>20</v>
      </c>
      <c r="F3571" t="s">
        <v>2608</v>
      </c>
      <c r="G3571">
        <v>66213797</v>
      </c>
      <c r="H3571">
        <v>66213823</v>
      </c>
      <c r="I3571" t="s">
        <v>22</v>
      </c>
      <c r="J3571">
        <v>3</v>
      </c>
      <c r="K3571">
        <v>0</v>
      </c>
      <c r="L3571" t="s">
        <v>57</v>
      </c>
      <c r="M3571" t="s">
        <v>24</v>
      </c>
      <c r="N3571" t="s">
        <v>10374</v>
      </c>
      <c r="O3571" t="s">
        <v>10375</v>
      </c>
      <c r="P3571" t="s">
        <v>10376</v>
      </c>
    </row>
    <row r="3572" spans="1:16">
      <c r="A3572" t="s">
        <v>7730</v>
      </c>
      <c r="B3572" t="s">
        <v>7731</v>
      </c>
      <c r="C3572" t="s">
        <v>2714</v>
      </c>
      <c r="D3572" t="s">
        <v>2715</v>
      </c>
      <c r="E3572" t="s">
        <v>20</v>
      </c>
      <c r="F3572" t="s">
        <v>2608</v>
      </c>
      <c r="G3572">
        <v>66217900</v>
      </c>
      <c r="H3572">
        <v>66217920</v>
      </c>
      <c r="I3572" t="s">
        <v>22</v>
      </c>
      <c r="J3572">
        <v>1</v>
      </c>
      <c r="K3572">
        <v>0</v>
      </c>
      <c r="L3572" t="s">
        <v>23</v>
      </c>
      <c r="M3572" t="s">
        <v>24</v>
      </c>
      <c r="N3572" t="s">
        <v>7942</v>
      </c>
      <c r="O3572" t="s">
        <v>8821</v>
      </c>
      <c r="P3572" t="s">
        <v>10377</v>
      </c>
    </row>
    <row r="3573" spans="1:16">
      <c r="A3573" t="s">
        <v>7730</v>
      </c>
      <c r="B3573" t="s">
        <v>7731</v>
      </c>
      <c r="C3573" t="s">
        <v>2714</v>
      </c>
      <c r="D3573" t="s">
        <v>2715</v>
      </c>
      <c r="E3573" t="s">
        <v>20</v>
      </c>
      <c r="F3573" t="s">
        <v>2608</v>
      </c>
      <c r="G3573">
        <v>66237252</v>
      </c>
      <c r="H3573">
        <v>66237273</v>
      </c>
      <c r="I3573" t="s">
        <v>22</v>
      </c>
      <c r="J3573">
        <v>1</v>
      </c>
      <c r="K3573">
        <v>0</v>
      </c>
      <c r="L3573" t="s">
        <v>30</v>
      </c>
      <c r="M3573" t="s">
        <v>24</v>
      </c>
      <c r="N3573" t="s">
        <v>7947</v>
      </c>
      <c r="O3573" t="s">
        <v>9029</v>
      </c>
      <c r="P3573" t="s">
        <v>10378</v>
      </c>
    </row>
    <row r="3574" spans="1:16">
      <c r="A3574" t="s">
        <v>7730</v>
      </c>
      <c r="B3574" t="s">
        <v>7731</v>
      </c>
      <c r="C3574" t="s">
        <v>10379</v>
      </c>
      <c r="D3574" t="s">
        <v>10380</v>
      </c>
      <c r="E3574" t="s">
        <v>20</v>
      </c>
      <c r="F3574" t="s">
        <v>2608</v>
      </c>
      <c r="G3574">
        <v>66240375</v>
      </c>
      <c r="H3574">
        <v>66240394</v>
      </c>
      <c r="I3574" t="s">
        <v>22</v>
      </c>
      <c r="J3574">
        <v>1</v>
      </c>
      <c r="K3574">
        <v>0</v>
      </c>
      <c r="L3574" t="s">
        <v>30</v>
      </c>
      <c r="M3574" t="s">
        <v>31</v>
      </c>
      <c r="N3574" t="s">
        <v>7793</v>
      </c>
      <c r="O3574" t="s">
        <v>8220</v>
      </c>
      <c r="P3574" t="s">
        <v>10381</v>
      </c>
    </row>
    <row r="3575" spans="1:16">
      <c r="A3575" t="s">
        <v>7730</v>
      </c>
      <c r="B3575" t="s">
        <v>7731</v>
      </c>
      <c r="C3575" t="s">
        <v>2714</v>
      </c>
      <c r="D3575" t="s">
        <v>2715</v>
      </c>
      <c r="E3575" t="s">
        <v>20</v>
      </c>
      <c r="F3575" t="s">
        <v>2608</v>
      </c>
      <c r="G3575">
        <v>66240375</v>
      </c>
      <c r="H3575">
        <v>66240394</v>
      </c>
      <c r="I3575" t="s">
        <v>22</v>
      </c>
      <c r="J3575">
        <v>1</v>
      </c>
      <c r="K3575">
        <v>0</v>
      </c>
      <c r="L3575" t="s">
        <v>30</v>
      </c>
      <c r="M3575" t="s">
        <v>31</v>
      </c>
      <c r="N3575" t="s">
        <v>7793</v>
      </c>
      <c r="O3575" t="s">
        <v>8220</v>
      </c>
      <c r="P3575" t="s">
        <v>10381</v>
      </c>
    </row>
    <row r="3576" spans="1:16">
      <c r="A3576" t="s">
        <v>7730</v>
      </c>
      <c r="B3576" t="s">
        <v>7731</v>
      </c>
      <c r="C3576" t="s">
        <v>10382</v>
      </c>
      <c r="D3576" t="s">
        <v>10383</v>
      </c>
      <c r="E3576" t="s">
        <v>20</v>
      </c>
      <c r="F3576" t="s">
        <v>2608</v>
      </c>
      <c r="G3576">
        <v>66421598</v>
      </c>
      <c r="H3576">
        <v>66421620</v>
      </c>
      <c r="I3576" t="s">
        <v>22</v>
      </c>
      <c r="J3576">
        <v>2</v>
      </c>
      <c r="K3576">
        <v>0</v>
      </c>
      <c r="L3576" t="s">
        <v>30</v>
      </c>
      <c r="M3576" t="s">
        <v>24</v>
      </c>
      <c r="N3576" t="s">
        <v>7894</v>
      </c>
      <c r="O3576" t="s">
        <v>10384</v>
      </c>
      <c r="P3576" t="s">
        <v>10385</v>
      </c>
    </row>
    <row r="3577" spans="1:16">
      <c r="A3577" t="s">
        <v>7730</v>
      </c>
      <c r="B3577" t="s">
        <v>7731</v>
      </c>
      <c r="C3577" t="s">
        <v>2733</v>
      </c>
      <c r="D3577" t="s">
        <v>2734</v>
      </c>
      <c r="E3577" t="s">
        <v>20</v>
      </c>
      <c r="F3577" t="s">
        <v>2608</v>
      </c>
      <c r="G3577">
        <v>72222645</v>
      </c>
      <c r="H3577">
        <v>72222668</v>
      </c>
      <c r="I3577" t="s">
        <v>37</v>
      </c>
      <c r="J3577">
        <v>1</v>
      </c>
      <c r="K3577">
        <v>0</v>
      </c>
      <c r="L3577" t="s">
        <v>30</v>
      </c>
      <c r="M3577" t="s">
        <v>31</v>
      </c>
      <c r="N3577" t="s">
        <v>10386</v>
      </c>
      <c r="O3577" t="s">
        <v>10387</v>
      </c>
      <c r="P3577" t="s">
        <v>10388</v>
      </c>
    </row>
    <row r="3578" spans="1:16">
      <c r="A3578" t="s">
        <v>7730</v>
      </c>
      <c r="B3578" t="s">
        <v>7731</v>
      </c>
      <c r="C3578" t="s">
        <v>2733</v>
      </c>
      <c r="D3578" t="s">
        <v>2734</v>
      </c>
      <c r="E3578" t="s">
        <v>20</v>
      </c>
      <c r="F3578" t="s">
        <v>2608</v>
      </c>
      <c r="G3578">
        <v>72227303</v>
      </c>
      <c r="H3578">
        <v>72227325</v>
      </c>
      <c r="I3578" t="s">
        <v>37</v>
      </c>
      <c r="J3578">
        <v>1</v>
      </c>
      <c r="K3578">
        <v>0</v>
      </c>
      <c r="L3578" t="s">
        <v>30</v>
      </c>
      <c r="M3578" t="s">
        <v>31</v>
      </c>
      <c r="N3578" t="s">
        <v>8035</v>
      </c>
      <c r="O3578" t="s">
        <v>273</v>
      </c>
      <c r="P3578" t="s">
        <v>10389</v>
      </c>
    </row>
    <row r="3579" spans="1:16">
      <c r="A3579" t="s">
        <v>7730</v>
      </c>
      <c r="B3579" t="s">
        <v>7731</v>
      </c>
      <c r="C3579" t="s">
        <v>10390</v>
      </c>
      <c r="D3579" t="s">
        <v>10391</v>
      </c>
      <c r="E3579" t="s">
        <v>20</v>
      </c>
      <c r="F3579" t="s">
        <v>2608</v>
      </c>
      <c r="G3579">
        <v>72369819</v>
      </c>
      <c r="H3579">
        <v>72369841</v>
      </c>
      <c r="I3579" t="s">
        <v>22</v>
      </c>
      <c r="J3579">
        <v>1</v>
      </c>
      <c r="K3579">
        <v>0</v>
      </c>
      <c r="L3579" t="s">
        <v>30</v>
      </c>
      <c r="M3579" t="s">
        <v>31</v>
      </c>
      <c r="N3579" t="s">
        <v>7775</v>
      </c>
      <c r="O3579" t="s">
        <v>10392</v>
      </c>
      <c r="P3579" t="s">
        <v>10393</v>
      </c>
    </row>
    <row r="3580" spans="1:16">
      <c r="A3580" t="s">
        <v>7730</v>
      </c>
      <c r="B3580" t="s">
        <v>7731</v>
      </c>
      <c r="C3580" t="s">
        <v>2743</v>
      </c>
      <c r="D3580" t="s">
        <v>2744</v>
      </c>
      <c r="E3580" t="s">
        <v>20</v>
      </c>
      <c r="F3580" t="s">
        <v>2608</v>
      </c>
      <c r="G3580">
        <v>72832364</v>
      </c>
      <c r="H3580">
        <v>72832385</v>
      </c>
      <c r="I3580" t="s">
        <v>37</v>
      </c>
      <c r="J3580">
        <v>1</v>
      </c>
      <c r="K3580">
        <v>0</v>
      </c>
      <c r="L3580" t="s">
        <v>30</v>
      </c>
      <c r="M3580" t="s">
        <v>24</v>
      </c>
      <c r="N3580" t="s">
        <v>7739</v>
      </c>
      <c r="O3580" t="s">
        <v>7740</v>
      </c>
      <c r="P3580" t="s">
        <v>10394</v>
      </c>
    </row>
    <row r="3581" spans="1:16">
      <c r="A3581" t="s">
        <v>7730</v>
      </c>
      <c r="B3581" t="s">
        <v>7731</v>
      </c>
      <c r="C3581" t="s">
        <v>2746</v>
      </c>
      <c r="D3581" t="s">
        <v>2747</v>
      </c>
      <c r="E3581" t="s">
        <v>20</v>
      </c>
      <c r="F3581" t="s">
        <v>2608</v>
      </c>
      <c r="G3581">
        <v>72832364</v>
      </c>
      <c r="H3581">
        <v>72832385</v>
      </c>
      <c r="I3581" t="s">
        <v>37</v>
      </c>
      <c r="J3581">
        <v>1</v>
      </c>
      <c r="K3581">
        <v>0</v>
      </c>
      <c r="L3581" t="s">
        <v>30</v>
      </c>
      <c r="M3581" t="s">
        <v>24</v>
      </c>
      <c r="N3581" t="s">
        <v>7739</v>
      </c>
      <c r="O3581" t="s">
        <v>7740</v>
      </c>
      <c r="P3581" t="s">
        <v>10394</v>
      </c>
    </row>
    <row r="3582" spans="1:16">
      <c r="A3582" t="s">
        <v>7730</v>
      </c>
      <c r="B3582" t="s">
        <v>7731</v>
      </c>
      <c r="C3582" t="s">
        <v>2746</v>
      </c>
      <c r="D3582" t="s">
        <v>2747</v>
      </c>
      <c r="E3582" t="s">
        <v>20</v>
      </c>
      <c r="F3582" t="s">
        <v>2608</v>
      </c>
      <c r="G3582">
        <v>72870124</v>
      </c>
      <c r="H3582">
        <v>72870145</v>
      </c>
      <c r="I3582" t="s">
        <v>37</v>
      </c>
      <c r="J3582">
        <v>1</v>
      </c>
      <c r="K3582">
        <v>0</v>
      </c>
      <c r="L3582" t="s">
        <v>30</v>
      </c>
      <c r="M3582" t="s">
        <v>24</v>
      </c>
      <c r="N3582" t="s">
        <v>7739</v>
      </c>
      <c r="O3582" t="s">
        <v>7740</v>
      </c>
      <c r="P3582" t="s">
        <v>10395</v>
      </c>
    </row>
    <row r="3583" spans="1:16">
      <c r="A3583" t="s">
        <v>7730</v>
      </c>
      <c r="B3583" t="s">
        <v>7731</v>
      </c>
      <c r="C3583" t="s">
        <v>10396</v>
      </c>
      <c r="D3583" t="s">
        <v>10397</v>
      </c>
      <c r="E3583" t="s">
        <v>20</v>
      </c>
      <c r="F3583" t="s">
        <v>2608</v>
      </c>
      <c r="G3583">
        <v>72957914</v>
      </c>
      <c r="H3583">
        <v>72957935</v>
      </c>
      <c r="I3583" t="s">
        <v>37</v>
      </c>
      <c r="J3583">
        <v>2</v>
      </c>
      <c r="K3583">
        <v>0</v>
      </c>
      <c r="L3583" t="s">
        <v>57</v>
      </c>
      <c r="M3583" t="s">
        <v>24</v>
      </c>
      <c r="N3583" t="s">
        <v>7739</v>
      </c>
      <c r="O3583" t="s">
        <v>7740</v>
      </c>
      <c r="P3583" t="s">
        <v>10398</v>
      </c>
    </row>
    <row r="3584" spans="1:16">
      <c r="A3584" t="s">
        <v>7730</v>
      </c>
      <c r="B3584" t="s">
        <v>7731</v>
      </c>
      <c r="C3584" t="s">
        <v>2743</v>
      </c>
      <c r="D3584" t="s">
        <v>2744</v>
      </c>
      <c r="E3584" t="s">
        <v>20</v>
      </c>
      <c r="F3584" t="s">
        <v>2608</v>
      </c>
      <c r="G3584">
        <v>72957914</v>
      </c>
      <c r="H3584">
        <v>72957935</v>
      </c>
      <c r="I3584" t="s">
        <v>37</v>
      </c>
      <c r="J3584">
        <v>2</v>
      </c>
      <c r="K3584">
        <v>0</v>
      </c>
      <c r="L3584" t="s">
        <v>57</v>
      </c>
      <c r="M3584" t="s">
        <v>24</v>
      </c>
      <c r="N3584" t="s">
        <v>7739</v>
      </c>
      <c r="O3584" t="s">
        <v>7740</v>
      </c>
      <c r="P3584" t="s">
        <v>10398</v>
      </c>
    </row>
    <row r="3585" spans="1:16">
      <c r="A3585" t="s">
        <v>7730</v>
      </c>
      <c r="B3585" t="s">
        <v>7731</v>
      </c>
      <c r="C3585" t="s">
        <v>2746</v>
      </c>
      <c r="D3585" t="s">
        <v>2747</v>
      </c>
      <c r="E3585" t="s">
        <v>20</v>
      </c>
      <c r="F3585" t="s">
        <v>2608</v>
      </c>
      <c r="G3585">
        <v>72957914</v>
      </c>
      <c r="H3585">
        <v>72957935</v>
      </c>
      <c r="I3585" t="s">
        <v>37</v>
      </c>
      <c r="J3585">
        <v>2</v>
      </c>
      <c r="K3585">
        <v>0</v>
      </c>
      <c r="L3585" t="s">
        <v>57</v>
      </c>
      <c r="M3585" t="s">
        <v>24</v>
      </c>
      <c r="N3585" t="s">
        <v>7739</v>
      </c>
      <c r="O3585" t="s">
        <v>7740</v>
      </c>
      <c r="P3585" t="s">
        <v>10398</v>
      </c>
    </row>
    <row r="3586" spans="1:16">
      <c r="A3586" t="s">
        <v>7730</v>
      </c>
      <c r="B3586" t="s">
        <v>7731</v>
      </c>
      <c r="C3586" t="s">
        <v>2743</v>
      </c>
      <c r="D3586" t="s">
        <v>2744</v>
      </c>
      <c r="E3586" t="s">
        <v>20</v>
      </c>
      <c r="F3586" t="s">
        <v>2608</v>
      </c>
      <c r="G3586">
        <v>73028165</v>
      </c>
      <c r="H3586">
        <v>73028190</v>
      </c>
      <c r="I3586" t="s">
        <v>37</v>
      </c>
      <c r="J3586">
        <v>1</v>
      </c>
      <c r="K3586">
        <v>0</v>
      </c>
      <c r="L3586" t="s">
        <v>30</v>
      </c>
      <c r="M3586" t="s">
        <v>24</v>
      </c>
      <c r="N3586" t="s">
        <v>10399</v>
      </c>
      <c r="O3586" t="s">
        <v>10400</v>
      </c>
      <c r="P3586" t="s">
        <v>10401</v>
      </c>
    </row>
    <row r="3587" spans="1:16">
      <c r="A3587" t="s">
        <v>7730</v>
      </c>
      <c r="B3587" t="s">
        <v>7731</v>
      </c>
      <c r="C3587" t="s">
        <v>2746</v>
      </c>
      <c r="D3587" t="s">
        <v>2747</v>
      </c>
      <c r="E3587" t="s">
        <v>20</v>
      </c>
      <c r="F3587" t="s">
        <v>2608</v>
      </c>
      <c r="G3587">
        <v>73028165</v>
      </c>
      <c r="H3587">
        <v>73028190</v>
      </c>
      <c r="I3587" t="s">
        <v>37</v>
      </c>
      <c r="J3587">
        <v>1</v>
      </c>
      <c r="K3587">
        <v>0</v>
      </c>
      <c r="L3587" t="s">
        <v>30</v>
      </c>
      <c r="M3587" t="s">
        <v>24</v>
      </c>
      <c r="N3587" t="s">
        <v>10399</v>
      </c>
      <c r="O3587" t="s">
        <v>10400</v>
      </c>
      <c r="P3587" t="s">
        <v>10401</v>
      </c>
    </row>
    <row r="3588" spans="1:16">
      <c r="A3588" t="s">
        <v>7730</v>
      </c>
      <c r="B3588" t="s">
        <v>7731</v>
      </c>
      <c r="C3588" t="s">
        <v>2737</v>
      </c>
      <c r="D3588" t="s">
        <v>2738</v>
      </c>
      <c r="E3588" t="s">
        <v>20</v>
      </c>
      <c r="F3588" t="s">
        <v>2608</v>
      </c>
      <c r="G3588">
        <v>73197805</v>
      </c>
      <c r="H3588">
        <v>73197826</v>
      </c>
      <c r="I3588" t="s">
        <v>22</v>
      </c>
      <c r="J3588">
        <v>1</v>
      </c>
      <c r="K3588">
        <v>0</v>
      </c>
      <c r="L3588" t="s">
        <v>30</v>
      </c>
      <c r="M3588" t="s">
        <v>24</v>
      </c>
      <c r="N3588" t="s">
        <v>7758</v>
      </c>
      <c r="O3588" t="s">
        <v>10402</v>
      </c>
      <c r="P3588" t="s">
        <v>10403</v>
      </c>
    </row>
    <row r="3589" spans="1:16">
      <c r="A3589" t="s">
        <v>7730</v>
      </c>
      <c r="B3589" t="s">
        <v>7731</v>
      </c>
      <c r="C3589" t="s">
        <v>2741</v>
      </c>
      <c r="D3589" t="s">
        <v>2742</v>
      </c>
      <c r="E3589" t="s">
        <v>20</v>
      </c>
      <c r="F3589" t="s">
        <v>2608</v>
      </c>
      <c r="G3589">
        <v>73197805</v>
      </c>
      <c r="H3589">
        <v>73197826</v>
      </c>
      <c r="I3589" t="s">
        <v>22</v>
      </c>
      <c r="J3589">
        <v>1</v>
      </c>
      <c r="K3589">
        <v>0</v>
      </c>
      <c r="L3589" t="s">
        <v>30</v>
      </c>
      <c r="M3589" t="s">
        <v>24</v>
      </c>
      <c r="N3589" t="s">
        <v>7758</v>
      </c>
      <c r="O3589" t="s">
        <v>10402</v>
      </c>
      <c r="P3589" t="s">
        <v>10403</v>
      </c>
    </row>
    <row r="3590" spans="1:16">
      <c r="A3590" t="s">
        <v>7730</v>
      </c>
      <c r="B3590" t="s">
        <v>7731</v>
      </c>
      <c r="C3590" t="s">
        <v>2743</v>
      </c>
      <c r="D3590" t="s">
        <v>2744</v>
      </c>
      <c r="E3590" t="s">
        <v>20</v>
      </c>
      <c r="F3590" t="s">
        <v>2608</v>
      </c>
      <c r="G3590">
        <v>73225801</v>
      </c>
      <c r="H3590">
        <v>73225825</v>
      </c>
      <c r="I3590" t="s">
        <v>37</v>
      </c>
      <c r="J3590">
        <v>1</v>
      </c>
      <c r="K3590">
        <v>0</v>
      </c>
      <c r="L3590" t="s">
        <v>30</v>
      </c>
      <c r="M3590" t="s">
        <v>24</v>
      </c>
      <c r="N3590" t="s">
        <v>10404</v>
      </c>
      <c r="O3590" t="s">
        <v>10405</v>
      </c>
      <c r="P3590" t="s">
        <v>10406</v>
      </c>
    </row>
    <row r="3591" spans="1:16">
      <c r="A3591" t="s">
        <v>7730</v>
      </c>
      <c r="B3591" t="s">
        <v>7731</v>
      </c>
      <c r="C3591" t="s">
        <v>2746</v>
      </c>
      <c r="D3591" t="s">
        <v>2747</v>
      </c>
      <c r="E3591" t="s">
        <v>20</v>
      </c>
      <c r="F3591" t="s">
        <v>2608</v>
      </c>
      <c r="G3591">
        <v>73225801</v>
      </c>
      <c r="H3591">
        <v>73225825</v>
      </c>
      <c r="I3591" t="s">
        <v>37</v>
      </c>
      <c r="J3591">
        <v>1</v>
      </c>
      <c r="K3591">
        <v>0</v>
      </c>
      <c r="L3591" t="s">
        <v>30</v>
      </c>
      <c r="M3591" t="s">
        <v>24</v>
      </c>
      <c r="N3591" t="s">
        <v>10404</v>
      </c>
      <c r="O3591" t="s">
        <v>10405</v>
      </c>
      <c r="P3591" t="s">
        <v>10406</v>
      </c>
    </row>
    <row r="3592" spans="1:16">
      <c r="A3592" t="s">
        <v>7730</v>
      </c>
      <c r="B3592" t="s">
        <v>7731</v>
      </c>
      <c r="C3592" t="s">
        <v>2737</v>
      </c>
      <c r="D3592" t="s">
        <v>2738</v>
      </c>
      <c r="E3592" t="s">
        <v>20</v>
      </c>
      <c r="F3592" t="s">
        <v>2608</v>
      </c>
      <c r="G3592">
        <v>73600536</v>
      </c>
      <c r="H3592">
        <v>73600555</v>
      </c>
      <c r="I3592" t="s">
        <v>22</v>
      </c>
      <c r="J3592">
        <v>1</v>
      </c>
      <c r="K3592">
        <v>0</v>
      </c>
      <c r="L3592" t="s">
        <v>30</v>
      </c>
      <c r="M3592" t="s">
        <v>24</v>
      </c>
      <c r="N3592" t="s">
        <v>7942</v>
      </c>
      <c r="O3592" t="s">
        <v>8503</v>
      </c>
      <c r="P3592" t="s">
        <v>10407</v>
      </c>
    </row>
    <row r="3593" spans="1:16">
      <c r="A3593" t="s">
        <v>7730</v>
      </c>
      <c r="B3593" t="s">
        <v>7731</v>
      </c>
      <c r="C3593" t="s">
        <v>2741</v>
      </c>
      <c r="D3593" t="s">
        <v>2742</v>
      </c>
      <c r="E3593" t="s">
        <v>20</v>
      </c>
      <c r="F3593" t="s">
        <v>2608</v>
      </c>
      <c r="G3593">
        <v>73600536</v>
      </c>
      <c r="H3593">
        <v>73600555</v>
      </c>
      <c r="I3593" t="s">
        <v>22</v>
      </c>
      <c r="J3593">
        <v>1</v>
      </c>
      <c r="K3593">
        <v>0</v>
      </c>
      <c r="L3593" t="s">
        <v>30</v>
      </c>
      <c r="M3593" t="s">
        <v>24</v>
      </c>
      <c r="N3593" t="s">
        <v>7942</v>
      </c>
      <c r="O3593" t="s">
        <v>8503</v>
      </c>
      <c r="P3593" t="s">
        <v>10407</v>
      </c>
    </row>
    <row r="3594" spans="1:16">
      <c r="A3594" t="s">
        <v>7730</v>
      </c>
      <c r="B3594" t="s">
        <v>7731</v>
      </c>
      <c r="C3594" t="s">
        <v>2743</v>
      </c>
      <c r="D3594" t="s">
        <v>2744</v>
      </c>
      <c r="E3594" t="s">
        <v>20</v>
      </c>
      <c r="F3594" t="s">
        <v>2608</v>
      </c>
      <c r="G3594">
        <v>73646368</v>
      </c>
      <c r="H3594">
        <v>73646387</v>
      </c>
      <c r="I3594" t="s">
        <v>37</v>
      </c>
      <c r="J3594">
        <v>2</v>
      </c>
      <c r="K3594">
        <v>0</v>
      </c>
      <c r="L3594" t="s">
        <v>57</v>
      </c>
      <c r="M3594" t="s">
        <v>24</v>
      </c>
      <c r="N3594" t="s">
        <v>7758</v>
      </c>
      <c r="O3594" t="s">
        <v>10408</v>
      </c>
      <c r="P3594" t="s">
        <v>10409</v>
      </c>
    </row>
    <row r="3595" spans="1:16">
      <c r="A3595" t="s">
        <v>7730</v>
      </c>
      <c r="B3595" t="s">
        <v>7731</v>
      </c>
      <c r="C3595" t="s">
        <v>10410</v>
      </c>
      <c r="D3595" t="s">
        <v>10411</v>
      </c>
      <c r="E3595" t="s">
        <v>20</v>
      </c>
      <c r="F3595" t="s">
        <v>2608</v>
      </c>
      <c r="G3595">
        <v>73646368</v>
      </c>
      <c r="H3595">
        <v>73646387</v>
      </c>
      <c r="I3595" t="s">
        <v>37</v>
      </c>
      <c r="J3595">
        <v>2</v>
      </c>
      <c r="K3595">
        <v>0</v>
      </c>
      <c r="L3595" t="s">
        <v>57</v>
      </c>
      <c r="M3595" t="s">
        <v>24</v>
      </c>
      <c r="N3595" t="s">
        <v>7758</v>
      </c>
      <c r="O3595" t="s">
        <v>10408</v>
      </c>
      <c r="P3595" t="s">
        <v>10409</v>
      </c>
    </row>
    <row r="3596" spans="1:16">
      <c r="A3596" t="s">
        <v>7730</v>
      </c>
      <c r="B3596" t="s">
        <v>7731</v>
      </c>
      <c r="C3596" t="s">
        <v>2746</v>
      </c>
      <c r="D3596" t="s">
        <v>2747</v>
      </c>
      <c r="E3596" t="s">
        <v>20</v>
      </c>
      <c r="F3596" t="s">
        <v>2608</v>
      </c>
      <c r="G3596">
        <v>73646368</v>
      </c>
      <c r="H3596">
        <v>73646387</v>
      </c>
      <c r="I3596" t="s">
        <v>37</v>
      </c>
      <c r="J3596">
        <v>2</v>
      </c>
      <c r="K3596">
        <v>0</v>
      </c>
      <c r="L3596" t="s">
        <v>57</v>
      </c>
      <c r="M3596" t="s">
        <v>24</v>
      </c>
      <c r="N3596" t="s">
        <v>7758</v>
      </c>
      <c r="O3596" t="s">
        <v>10408</v>
      </c>
      <c r="P3596" t="s">
        <v>10409</v>
      </c>
    </row>
    <row r="3597" spans="1:16">
      <c r="A3597" t="s">
        <v>7730</v>
      </c>
      <c r="B3597" t="s">
        <v>7731</v>
      </c>
      <c r="C3597" t="s">
        <v>2743</v>
      </c>
      <c r="D3597" t="s">
        <v>2744</v>
      </c>
      <c r="E3597" t="s">
        <v>20</v>
      </c>
      <c r="F3597" t="s">
        <v>2608</v>
      </c>
      <c r="G3597">
        <v>73648841</v>
      </c>
      <c r="H3597">
        <v>73648862</v>
      </c>
      <c r="I3597" t="s">
        <v>37</v>
      </c>
      <c r="J3597">
        <v>1</v>
      </c>
      <c r="K3597">
        <v>0</v>
      </c>
      <c r="L3597" t="s">
        <v>30</v>
      </c>
      <c r="M3597" t="s">
        <v>24</v>
      </c>
      <c r="N3597" t="s">
        <v>8993</v>
      </c>
      <c r="O3597" t="s">
        <v>10412</v>
      </c>
      <c r="P3597" t="s">
        <v>10413</v>
      </c>
    </row>
    <row r="3598" spans="1:16">
      <c r="A3598" t="s">
        <v>7730</v>
      </c>
      <c r="B3598" t="s">
        <v>7731</v>
      </c>
      <c r="C3598" t="s">
        <v>2746</v>
      </c>
      <c r="D3598" t="s">
        <v>2747</v>
      </c>
      <c r="E3598" t="s">
        <v>20</v>
      </c>
      <c r="F3598" t="s">
        <v>2608</v>
      </c>
      <c r="G3598">
        <v>73648841</v>
      </c>
      <c r="H3598">
        <v>73648862</v>
      </c>
      <c r="I3598" t="s">
        <v>37</v>
      </c>
      <c r="J3598">
        <v>1</v>
      </c>
      <c r="K3598">
        <v>0</v>
      </c>
      <c r="L3598" t="s">
        <v>30</v>
      </c>
      <c r="M3598" t="s">
        <v>24</v>
      </c>
      <c r="N3598" t="s">
        <v>8993</v>
      </c>
      <c r="O3598" t="s">
        <v>10412</v>
      </c>
      <c r="P3598" t="s">
        <v>10413</v>
      </c>
    </row>
    <row r="3599" spans="1:16">
      <c r="A3599" t="s">
        <v>7730</v>
      </c>
      <c r="B3599" t="s">
        <v>7731</v>
      </c>
      <c r="C3599" t="s">
        <v>2737</v>
      </c>
      <c r="D3599" t="s">
        <v>2738</v>
      </c>
      <c r="E3599" t="s">
        <v>20</v>
      </c>
      <c r="F3599" t="s">
        <v>2608</v>
      </c>
      <c r="G3599">
        <v>73870412</v>
      </c>
      <c r="H3599">
        <v>73870434</v>
      </c>
      <c r="I3599" t="s">
        <v>22</v>
      </c>
      <c r="J3599">
        <v>1</v>
      </c>
      <c r="K3599">
        <v>0</v>
      </c>
      <c r="L3599" t="s">
        <v>23</v>
      </c>
      <c r="M3599" t="s">
        <v>24</v>
      </c>
      <c r="N3599" t="s">
        <v>9490</v>
      </c>
      <c r="O3599" t="s">
        <v>10414</v>
      </c>
      <c r="P3599" t="s">
        <v>10415</v>
      </c>
    </row>
    <row r="3600" spans="1:16">
      <c r="A3600" t="s">
        <v>7730</v>
      </c>
      <c r="B3600" t="s">
        <v>7731</v>
      </c>
      <c r="C3600" t="s">
        <v>2741</v>
      </c>
      <c r="D3600" t="s">
        <v>2742</v>
      </c>
      <c r="E3600" t="s">
        <v>20</v>
      </c>
      <c r="F3600" t="s">
        <v>2608</v>
      </c>
      <c r="G3600">
        <v>73870412</v>
      </c>
      <c r="H3600">
        <v>73870434</v>
      </c>
      <c r="I3600" t="s">
        <v>22</v>
      </c>
      <c r="J3600">
        <v>1</v>
      </c>
      <c r="K3600">
        <v>0</v>
      </c>
      <c r="L3600" t="s">
        <v>23</v>
      </c>
      <c r="M3600" t="s">
        <v>24</v>
      </c>
      <c r="N3600" t="s">
        <v>9490</v>
      </c>
      <c r="O3600" t="s">
        <v>10414</v>
      </c>
      <c r="P3600" t="s">
        <v>10415</v>
      </c>
    </row>
    <row r="3601" spans="1:16">
      <c r="A3601" t="s">
        <v>7730</v>
      </c>
      <c r="B3601" t="s">
        <v>7731</v>
      </c>
      <c r="C3601" t="s">
        <v>2737</v>
      </c>
      <c r="D3601" t="s">
        <v>2738</v>
      </c>
      <c r="E3601" t="s">
        <v>20</v>
      </c>
      <c r="F3601" t="s">
        <v>2608</v>
      </c>
      <c r="G3601">
        <v>73927966</v>
      </c>
      <c r="H3601">
        <v>73927987</v>
      </c>
      <c r="I3601" t="s">
        <v>22</v>
      </c>
      <c r="J3601">
        <v>3</v>
      </c>
      <c r="K3601">
        <v>0</v>
      </c>
      <c r="L3601" t="s">
        <v>30</v>
      </c>
      <c r="M3601" t="s">
        <v>24</v>
      </c>
      <c r="N3601" t="s">
        <v>8003</v>
      </c>
      <c r="O3601" t="s">
        <v>10416</v>
      </c>
      <c r="P3601" t="s">
        <v>10417</v>
      </c>
    </row>
    <row r="3602" spans="1:16">
      <c r="A3602" t="s">
        <v>7730</v>
      </c>
      <c r="B3602" t="s">
        <v>7731</v>
      </c>
      <c r="C3602" t="s">
        <v>2741</v>
      </c>
      <c r="D3602" t="s">
        <v>2742</v>
      </c>
      <c r="E3602" t="s">
        <v>20</v>
      </c>
      <c r="F3602" t="s">
        <v>2608</v>
      </c>
      <c r="G3602">
        <v>73927966</v>
      </c>
      <c r="H3602">
        <v>73927987</v>
      </c>
      <c r="I3602" t="s">
        <v>22</v>
      </c>
      <c r="J3602">
        <v>3</v>
      </c>
      <c r="K3602">
        <v>0</v>
      </c>
      <c r="L3602" t="s">
        <v>30</v>
      </c>
      <c r="M3602" t="s">
        <v>24</v>
      </c>
      <c r="N3602" t="s">
        <v>8003</v>
      </c>
      <c r="O3602" t="s">
        <v>10416</v>
      </c>
      <c r="P3602" t="s">
        <v>10417</v>
      </c>
    </row>
    <row r="3603" spans="1:16">
      <c r="A3603" t="s">
        <v>7730</v>
      </c>
      <c r="B3603" t="s">
        <v>7731</v>
      </c>
      <c r="C3603" t="s">
        <v>2737</v>
      </c>
      <c r="D3603" t="s">
        <v>2738</v>
      </c>
      <c r="E3603" t="s">
        <v>20</v>
      </c>
      <c r="F3603" t="s">
        <v>2608</v>
      </c>
      <c r="G3603">
        <v>74005590</v>
      </c>
      <c r="H3603">
        <v>74005612</v>
      </c>
      <c r="I3603" t="s">
        <v>22</v>
      </c>
      <c r="J3603">
        <v>1</v>
      </c>
      <c r="K3603">
        <v>0</v>
      </c>
      <c r="L3603" t="s">
        <v>30</v>
      </c>
      <c r="M3603" t="s">
        <v>24</v>
      </c>
      <c r="N3603" t="s">
        <v>10418</v>
      </c>
      <c r="O3603" t="s">
        <v>10419</v>
      </c>
      <c r="P3603" t="s">
        <v>10420</v>
      </c>
    </row>
    <row r="3604" spans="1:16">
      <c r="A3604" t="s">
        <v>7730</v>
      </c>
      <c r="B3604" t="s">
        <v>7731</v>
      </c>
      <c r="C3604" t="s">
        <v>2741</v>
      </c>
      <c r="D3604" t="s">
        <v>2742</v>
      </c>
      <c r="E3604" t="s">
        <v>20</v>
      </c>
      <c r="F3604" t="s">
        <v>2608</v>
      </c>
      <c r="G3604">
        <v>74005590</v>
      </c>
      <c r="H3604">
        <v>74005612</v>
      </c>
      <c r="I3604" t="s">
        <v>22</v>
      </c>
      <c r="J3604">
        <v>1</v>
      </c>
      <c r="K3604">
        <v>0</v>
      </c>
      <c r="L3604" t="s">
        <v>30</v>
      </c>
      <c r="M3604" t="s">
        <v>24</v>
      </c>
      <c r="N3604" t="s">
        <v>10418</v>
      </c>
      <c r="O3604" t="s">
        <v>10419</v>
      </c>
      <c r="P3604" t="s">
        <v>10420</v>
      </c>
    </row>
    <row r="3605" spans="1:16">
      <c r="A3605" t="s">
        <v>7730</v>
      </c>
      <c r="B3605" t="s">
        <v>7731</v>
      </c>
      <c r="C3605" t="s">
        <v>2737</v>
      </c>
      <c r="D3605" t="s">
        <v>2738</v>
      </c>
      <c r="E3605" t="s">
        <v>20</v>
      </c>
      <c r="F3605" t="s">
        <v>2608</v>
      </c>
      <c r="G3605">
        <v>74082791</v>
      </c>
      <c r="H3605">
        <v>74082813</v>
      </c>
      <c r="I3605" t="s">
        <v>22</v>
      </c>
      <c r="J3605">
        <v>1</v>
      </c>
      <c r="K3605">
        <v>0</v>
      </c>
      <c r="L3605" t="s">
        <v>30</v>
      </c>
      <c r="M3605" t="s">
        <v>24</v>
      </c>
      <c r="N3605" t="s">
        <v>7814</v>
      </c>
      <c r="O3605" t="s">
        <v>10421</v>
      </c>
      <c r="P3605" t="s">
        <v>10422</v>
      </c>
    </row>
    <row r="3606" spans="1:16">
      <c r="A3606" t="s">
        <v>7730</v>
      </c>
      <c r="B3606" t="s">
        <v>7731</v>
      </c>
      <c r="C3606" t="s">
        <v>2737</v>
      </c>
      <c r="D3606" t="s">
        <v>2738</v>
      </c>
      <c r="E3606" t="s">
        <v>20</v>
      </c>
      <c r="F3606" t="s">
        <v>2608</v>
      </c>
      <c r="G3606">
        <v>74084518</v>
      </c>
      <c r="H3606">
        <v>74084539</v>
      </c>
      <c r="I3606" t="s">
        <v>22</v>
      </c>
      <c r="J3606">
        <v>5</v>
      </c>
      <c r="K3606">
        <v>0</v>
      </c>
      <c r="L3606" t="s">
        <v>57</v>
      </c>
      <c r="M3606" t="s">
        <v>31</v>
      </c>
      <c r="N3606" t="s">
        <v>8003</v>
      </c>
      <c r="O3606" t="s">
        <v>10423</v>
      </c>
      <c r="P3606" t="s">
        <v>10424</v>
      </c>
    </row>
    <row r="3607" spans="1:16">
      <c r="A3607" t="s">
        <v>7730</v>
      </c>
      <c r="B3607" t="s">
        <v>7731</v>
      </c>
      <c r="C3607" t="s">
        <v>2737</v>
      </c>
      <c r="D3607" t="s">
        <v>2738</v>
      </c>
      <c r="E3607" t="s">
        <v>20</v>
      </c>
      <c r="F3607" t="s">
        <v>2608</v>
      </c>
      <c r="G3607">
        <v>74099063</v>
      </c>
      <c r="H3607">
        <v>74099087</v>
      </c>
      <c r="I3607" t="s">
        <v>22</v>
      </c>
      <c r="J3607">
        <v>1</v>
      </c>
      <c r="K3607">
        <v>0</v>
      </c>
      <c r="L3607" t="s">
        <v>30</v>
      </c>
      <c r="M3607" t="s">
        <v>31</v>
      </c>
      <c r="N3607" t="s">
        <v>10425</v>
      </c>
      <c r="O3607" t="s">
        <v>10426</v>
      </c>
      <c r="P3607" t="s">
        <v>10427</v>
      </c>
    </row>
    <row r="3608" spans="1:16">
      <c r="A3608" t="s">
        <v>7730</v>
      </c>
      <c r="B3608" t="s">
        <v>7731</v>
      </c>
      <c r="C3608" t="s">
        <v>2737</v>
      </c>
      <c r="D3608" t="s">
        <v>2738</v>
      </c>
      <c r="E3608" t="s">
        <v>20</v>
      </c>
      <c r="F3608" t="s">
        <v>2608</v>
      </c>
      <c r="G3608">
        <v>74109831</v>
      </c>
      <c r="H3608">
        <v>74109855</v>
      </c>
      <c r="I3608" t="s">
        <v>22</v>
      </c>
      <c r="J3608">
        <v>1</v>
      </c>
      <c r="K3608">
        <v>0</v>
      </c>
      <c r="L3608" t="s">
        <v>30</v>
      </c>
      <c r="M3608" t="s">
        <v>24</v>
      </c>
      <c r="N3608" t="s">
        <v>10428</v>
      </c>
      <c r="O3608" t="s">
        <v>10429</v>
      </c>
      <c r="P3608" t="s">
        <v>10430</v>
      </c>
    </row>
    <row r="3609" spans="1:16">
      <c r="A3609" t="s">
        <v>7730</v>
      </c>
      <c r="B3609" t="s">
        <v>7731</v>
      </c>
      <c r="C3609" t="s">
        <v>2737</v>
      </c>
      <c r="D3609" t="s">
        <v>2738</v>
      </c>
      <c r="E3609" t="s">
        <v>20</v>
      </c>
      <c r="F3609" t="s">
        <v>2608</v>
      </c>
      <c r="G3609">
        <v>74139602</v>
      </c>
      <c r="H3609">
        <v>74139623</v>
      </c>
      <c r="I3609" t="s">
        <v>22</v>
      </c>
      <c r="J3609">
        <v>1</v>
      </c>
      <c r="K3609">
        <v>0</v>
      </c>
      <c r="L3609" t="s">
        <v>30</v>
      </c>
      <c r="M3609" t="s">
        <v>24</v>
      </c>
      <c r="N3609" t="s">
        <v>7758</v>
      </c>
      <c r="O3609" t="s">
        <v>10431</v>
      </c>
      <c r="P3609" t="s">
        <v>10432</v>
      </c>
    </row>
    <row r="3610" spans="1:16">
      <c r="A3610" t="s">
        <v>7730</v>
      </c>
      <c r="B3610" t="s">
        <v>7731</v>
      </c>
      <c r="C3610" t="s">
        <v>2746</v>
      </c>
      <c r="D3610" t="s">
        <v>2747</v>
      </c>
      <c r="E3610" t="s">
        <v>20</v>
      </c>
      <c r="F3610" t="s">
        <v>2608</v>
      </c>
      <c r="G3610">
        <v>74297128</v>
      </c>
      <c r="H3610">
        <v>74297149</v>
      </c>
      <c r="I3610" t="s">
        <v>37</v>
      </c>
      <c r="J3610">
        <v>1</v>
      </c>
      <c r="K3610">
        <v>0</v>
      </c>
      <c r="L3610" t="s">
        <v>30</v>
      </c>
      <c r="M3610" t="s">
        <v>24</v>
      </c>
      <c r="N3610" t="s">
        <v>7739</v>
      </c>
      <c r="O3610" t="s">
        <v>7740</v>
      </c>
      <c r="P3610" t="s">
        <v>10433</v>
      </c>
    </row>
    <row r="3611" spans="1:16">
      <c r="A3611" t="s">
        <v>7730</v>
      </c>
      <c r="B3611" t="s">
        <v>7731</v>
      </c>
      <c r="C3611" t="s">
        <v>2778</v>
      </c>
      <c r="D3611" t="s">
        <v>2779</v>
      </c>
      <c r="E3611" t="s">
        <v>20</v>
      </c>
      <c r="F3611" t="s">
        <v>2608</v>
      </c>
      <c r="G3611">
        <v>75104470</v>
      </c>
      <c r="H3611">
        <v>75104489</v>
      </c>
      <c r="I3611" t="s">
        <v>37</v>
      </c>
      <c r="J3611">
        <v>1</v>
      </c>
      <c r="K3611">
        <v>0</v>
      </c>
      <c r="L3611" t="s">
        <v>30</v>
      </c>
      <c r="M3611" t="s">
        <v>24</v>
      </c>
      <c r="N3611" t="s">
        <v>7753</v>
      </c>
      <c r="O3611" t="s">
        <v>10434</v>
      </c>
      <c r="P3611" t="s">
        <v>10435</v>
      </c>
    </row>
    <row r="3612" spans="1:16">
      <c r="A3612" t="s">
        <v>7730</v>
      </c>
      <c r="B3612" t="s">
        <v>7731</v>
      </c>
      <c r="C3612" t="s">
        <v>2781</v>
      </c>
      <c r="D3612" t="s">
        <v>2782</v>
      </c>
      <c r="E3612" t="s">
        <v>20</v>
      </c>
      <c r="F3612" t="s">
        <v>2608</v>
      </c>
      <c r="G3612">
        <v>75104470</v>
      </c>
      <c r="H3612">
        <v>75104489</v>
      </c>
      <c r="I3612" t="s">
        <v>37</v>
      </c>
      <c r="J3612">
        <v>1</v>
      </c>
      <c r="K3612">
        <v>0</v>
      </c>
      <c r="L3612" t="s">
        <v>30</v>
      </c>
      <c r="M3612" t="s">
        <v>24</v>
      </c>
      <c r="N3612" t="s">
        <v>7753</v>
      </c>
      <c r="O3612" t="s">
        <v>10434</v>
      </c>
      <c r="P3612" t="s">
        <v>10435</v>
      </c>
    </row>
    <row r="3613" spans="1:16">
      <c r="A3613" t="s">
        <v>7730</v>
      </c>
      <c r="B3613" t="s">
        <v>7731</v>
      </c>
      <c r="C3613" t="s">
        <v>2778</v>
      </c>
      <c r="D3613" t="s">
        <v>2779</v>
      </c>
      <c r="E3613" t="s">
        <v>20</v>
      </c>
      <c r="F3613" t="s">
        <v>2608</v>
      </c>
      <c r="G3613">
        <v>75145562</v>
      </c>
      <c r="H3613">
        <v>75145581</v>
      </c>
      <c r="I3613" t="s">
        <v>37</v>
      </c>
      <c r="J3613">
        <v>1</v>
      </c>
      <c r="K3613">
        <v>0</v>
      </c>
      <c r="L3613" t="s">
        <v>30</v>
      </c>
      <c r="M3613" t="s">
        <v>24</v>
      </c>
      <c r="N3613" t="s">
        <v>7753</v>
      </c>
      <c r="O3613" t="s">
        <v>10434</v>
      </c>
      <c r="P3613" t="s">
        <v>10435</v>
      </c>
    </row>
    <row r="3614" spans="1:16">
      <c r="A3614" t="s">
        <v>7730</v>
      </c>
      <c r="B3614" t="s">
        <v>7731</v>
      </c>
      <c r="C3614" t="s">
        <v>2781</v>
      </c>
      <c r="D3614" t="s">
        <v>2782</v>
      </c>
      <c r="E3614" t="s">
        <v>20</v>
      </c>
      <c r="F3614" t="s">
        <v>2608</v>
      </c>
      <c r="G3614">
        <v>75145562</v>
      </c>
      <c r="H3614">
        <v>75145581</v>
      </c>
      <c r="I3614" t="s">
        <v>37</v>
      </c>
      <c r="J3614">
        <v>1</v>
      </c>
      <c r="K3614">
        <v>0</v>
      </c>
      <c r="L3614" t="s">
        <v>30</v>
      </c>
      <c r="M3614" t="s">
        <v>24</v>
      </c>
      <c r="N3614" t="s">
        <v>7753</v>
      </c>
      <c r="O3614" t="s">
        <v>10434</v>
      </c>
      <c r="P3614" t="s">
        <v>10435</v>
      </c>
    </row>
    <row r="3615" spans="1:16">
      <c r="A3615" t="s">
        <v>7730</v>
      </c>
      <c r="B3615" t="s">
        <v>7731</v>
      </c>
      <c r="C3615" t="s">
        <v>2778</v>
      </c>
      <c r="D3615" t="s">
        <v>2779</v>
      </c>
      <c r="E3615" t="s">
        <v>20</v>
      </c>
      <c r="F3615" t="s">
        <v>2608</v>
      </c>
      <c r="G3615">
        <v>75165840</v>
      </c>
      <c r="H3615">
        <v>75165864</v>
      </c>
      <c r="I3615" t="s">
        <v>37</v>
      </c>
      <c r="J3615">
        <v>3</v>
      </c>
      <c r="K3615">
        <v>1</v>
      </c>
      <c r="L3615" t="s">
        <v>57</v>
      </c>
      <c r="M3615" t="s">
        <v>24</v>
      </c>
      <c r="N3615" t="s">
        <v>10436</v>
      </c>
      <c r="O3615" t="s">
        <v>10437</v>
      </c>
      <c r="P3615" t="s">
        <v>10438</v>
      </c>
    </row>
    <row r="3616" spans="1:16">
      <c r="A3616" t="s">
        <v>7730</v>
      </c>
      <c r="B3616" t="s">
        <v>7731</v>
      </c>
      <c r="C3616" t="s">
        <v>2781</v>
      </c>
      <c r="D3616" t="s">
        <v>2782</v>
      </c>
      <c r="E3616" t="s">
        <v>20</v>
      </c>
      <c r="F3616" t="s">
        <v>2608</v>
      </c>
      <c r="G3616">
        <v>75165840</v>
      </c>
      <c r="H3616">
        <v>75165864</v>
      </c>
      <c r="I3616" t="s">
        <v>37</v>
      </c>
      <c r="J3616">
        <v>3</v>
      </c>
      <c r="K3616">
        <v>1</v>
      </c>
      <c r="L3616" t="s">
        <v>57</v>
      </c>
      <c r="M3616" t="s">
        <v>24</v>
      </c>
      <c r="N3616" t="s">
        <v>10436</v>
      </c>
      <c r="O3616" t="s">
        <v>10437</v>
      </c>
      <c r="P3616" t="s">
        <v>10438</v>
      </c>
    </row>
    <row r="3617" spans="1:16">
      <c r="A3617" t="s">
        <v>7730</v>
      </c>
      <c r="B3617" t="s">
        <v>7731</v>
      </c>
      <c r="C3617" t="s">
        <v>2778</v>
      </c>
      <c r="D3617" t="s">
        <v>2779</v>
      </c>
      <c r="E3617" t="s">
        <v>20</v>
      </c>
      <c r="F3617" t="s">
        <v>2608</v>
      </c>
      <c r="G3617">
        <v>75267599</v>
      </c>
      <c r="H3617">
        <v>75267620</v>
      </c>
      <c r="I3617" t="s">
        <v>37</v>
      </c>
      <c r="J3617">
        <v>1</v>
      </c>
      <c r="K3617">
        <v>0</v>
      </c>
      <c r="L3617" t="s">
        <v>30</v>
      </c>
      <c r="M3617" t="s">
        <v>24</v>
      </c>
      <c r="N3617" t="s">
        <v>7734</v>
      </c>
      <c r="O3617" t="s">
        <v>10439</v>
      </c>
      <c r="P3617" t="s">
        <v>10440</v>
      </c>
    </row>
    <row r="3618" spans="1:16">
      <c r="A3618" t="s">
        <v>7730</v>
      </c>
      <c r="B3618" t="s">
        <v>7731</v>
      </c>
      <c r="C3618" t="s">
        <v>2778</v>
      </c>
      <c r="D3618" t="s">
        <v>2779</v>
      </c>
      <c r="E3618" t="s">
        <v>20</v>
      </c>
      <c r="F3618" t="s">
        <v>2608</v>
      </c>
      <c r="G3618">
        <v>75473302</v>
      </c>
      <c r="H3618">
        <v>75473322</v>
      </c>
      <c r="I3618" t="s">
        <v>37</v>
      </c>
      <c r="J3618">
        <v>1</v>
      </c>
      <c r="K3618">
        <v>0</v>
      </c>
      <c r="L3618" t="s">
        <v>30</v>
      </c>
      <c r="M3618" t="s">
        <v>24</v>
      </c>
      <c r="N3618" t="s">
        <v>7942</v>
      </c>
      <c r="O3618" t="s">
        <v>10441</v>
      </c>
      <c r="P3618" t="s">
        <v>10442</v>
      </c>
    </row>
    <row r="3619" spans="1:16">
      <c r="A3619" t="s">
        <v>7730</v>
      </c>
      <c r="B3619" t="s">
        <v>7731</v>
      </c>
      <c r="C3619" t="s">
        <v>2781</v>
      </c>
      <c r="D3619" t="s">
        <v>2782</v>
      </c>
      <c r="E3619" t="s">
        <v>20</v>
      </c>
      <c r="F3619" t="s">
        <v>2608</v>
      </c>
      <c r="G3619">
        <v>75473302</v>
      </c>
      <c r="H3619">
        <v>75473322</v>
      </c>
      <c r="I3619" t="s">
        <v>37</v>
      </c>
      <c r="J3619">
        <v>1</v>
      </c>
      <c r="K3619">
        <v>0</v>
      </c>
      <c r="L3619" t="s">
        <v>30</v>
      </c>
      <c r="M3619" t="s">
        <v>24</v>
      </c>
      <c r="N3619" t="s">
        <v>7942</v>
      </c>
      <c r="O3619" t="s">
        <v>10441</v>
      </c>
      <c r="P3619" t="s">
        <v>10442</v>
      </c>
    </row>
    <row r="3620" spans="1:16">
      <c r="A3620" t="s">
        <v>7730</v>
      </c>
      <c r="B3620" t="s">
        <v>7731</v>
      </c>
      <c r="C3620" t="s">
        <v>2778</v>
      </c>
      <c r="D3620" t="s">
        <v>2779</v>
      </c>
      <c r="E3620" t="s">
        <v>20</v>
      </c>
      <c r="F3620" t="s">
        <v>2608</v>
      </c>
      <c r="G3620">
        <v>75630286</v>
      </c>
      <c r="H3620">
        <v>75630306</v>
      </c>
      <c r="I3620" t="s">
        <v>37</v>
      </c>
      <c r="J3620">
        <v>2</v>
      </c>
      <c r="K3620">
        <v>0</v>
      </c>
      <c r="L3620" t="s">
        <v>30</v>
      </c>
      <c r="M3620" t="s">
        <v>24</v>
      </c>
      <c r="N3620" t="s">
        <v>7734</v>
      </c>
      <c r="O3620" t="s">
        <v>10443</v>
      </c>
      <c r="P3620" t="s">
        <v>10444</v>
      </c>
    </row>
    <row r="3621" spans="1:16">
      <c r="A3621" t="s">
        <v>7730</v>
      </c>
      <c r="B3621" t="s">
        <v>7731</v>
      </c>
      <c r="C3621" t="s">
        <v>2781</v>
      </c>
      <c r="D3621" t="s">
        <v>2782</v>
      </c>
      <c r="E3621" t="s">
        <v>20</v>
      </c>
      <c r="F3621" t="s">
        <v>2608</v>
      </c>
      <c r="G3621">
        <v>75630286</v>
      </c>
      <c r="H3621">
        <v>75630306</v>
      </c>
      <c r="I3621" t="s">
        <v>37</v>
      </c>
      <c r="J3621">
        <v>2</v>
      </c>
      <c r="K3621">
        <v>0</v>
      </c>
      <c r="L3621" t="s">
        <v>30</v>
      </c>
      <c r="M3621" t="s">
        <v>24</v>
      </c>
      <c r="N3621" t="s">
        <v>7734</v>
      </c>
      <c r="O3621" t="s">
        <v>10443</v>
      </c>
      <c r="P3621" t="s">
        <v>10444</v>
      </c>
    </row>
    <row r="3622" spans="1:16">
      <c r="A3622" t="s">
        <v>7730</v>
      </c>
      <c r="B3622" t="s">
        <v>7731</v>
      </c>
      <c r="C3622" t="s">
        <v>10445</v>
      </c>
      <c r="D3622" t="s">
        <v>10446</v>
      </c>
      <c r="E3622" t="s">
        <v>20</v>
      </c>
      <c r="F3622" t="s">
        <v>2608</v>
      </c>
      <c r="G3622">
        <v>75630286</v>
      </c>
      <c r="H3622">
        <v>75630306</v>
      </c>
      <c r="I3622" t="s">
        <v>37</v>
      </c>
      <c r="J3622">
        <v>2</v>
      </c>
      <c r="K3622">
        <v>0</v>
      </c>
      <c r="L3622" t="s">
        <v>30</v>
      </c>
      <c r="M3622" t="s">
        <v>24</v>
      </c>
      <c r="N3622" t="s">
        <v>7734</v>
      </c>
      <c r="O3622" t="s">
        <v>10443</v>
      </c>
      <c r="P3622" t="s">
        <v>10444</v>
      </c>
    </row>
    <row r="3623" spans="1:16">
      <c r="A3623" t="s">
        <v>7730</v>
      </c>
      <c r="B3623" t="s">
        <v>7731</v>
      </c>
      <c r="C3623" t="s">
        <v>10447</v>
      </c>
      <c r="D3623" t="s">
        <v>10448</v>
      </c>
      <c r="E3623" t="s">
        <v>20</v>
      </c>
      <c r="F3623" t="s">
        <v>2608</v>
      </c>
      <c r="G3623">
        <v>75630286</v>
      </c>
      <c r="H3623">
        <v>75630306</v>
      </c>
      <c r="I3623" t="s">
        <v>37</v>
      </c>
      <c r="J3623">
        <v>2</v>
      </c>
      <c r="K3623">
        <v>0</v>
      </c>
      <c r="L3623" t="s">
        <v>30</v>
      </c>
      <c r="M3623" t="s">
        <v>24</v>
      </c>
      <c r="N3623" t="s">
        <v>7734</v>
      </c>
      <c r="O3623" t="s">
        <v>10443</v>
      </c>
      <c r="P3623" t="s">
        <v>10444</v>
      </c>
    </row>
    <row r="3624" spans="1:16">
      <c r="A3624" t="s">
        <v>7730</v>
      </c>
      <c r="B3624" t="s">
        <v>7731</v>
      </c>
      <c r="C3624" t="s">
        <v>2778</v>
      </c>
      <c r="D3624" t="s">
        <v>2779</v>
      </c>
      <c r="E3624" t="s">
        <v>20</v>
      </c>
      <c r="F3624" t="s">
        <v>2608</v>
      </c>
      <c r="G3624">
        <v>75646823</v>
      </c>
      <c r="H3624">
        <v>75646843</v>
      </c>
      <c r="I3624" t="s">
        <v>37</v>
      </c>
      <c r="J3624">
        <v>1</v>
      </c>
      <c r="K3624">
        <v>0</v>
      </c>
      <c r="L3624" t="s">
        <v>30</v>
      </c>
      <c r="M3624" t="s">
        <v>24</v>
      </c>
      <c r="N3624" t="s">
        <v>7753</v>
      </c>
      <c r="O3624" t="s">
        <v>10449</v>
      </c>
      <c r="P3624" t="s">
        <v>10450</v>
      </c>
    </row>
    <row r="3625" spans="1:16">
      <c r="A3625" t="s">
        <v>7730</v>
      </c>
      <c r="B3625" t="s">
        <v>7731</v>
      </c>
      <c r="C3625" t="s">
        <v>2781</v>
      </c>
      <c r="D3625" t="s">
        <v>2782</v>
      </c>
      <c r="E3625" t="s">
        <v>20</v>
      </c>
      <c r="F3625" t="s">
        <v>2608</v>
      </c>
      <c r="G3625">
        <v>75646823</v>
      </c>
      <c r="H3625">
        <v>75646843</v>
      </c>
      <c r="I3625" t="s">
        <v>37</v>
      </c>
      <c r="J3625">
        <v>1</v>
      </c>
      <c r="K3625">
        <v>0</v>
      </c>
      <c r="L3625" t="s">
        <v>30</v>
      </c>
      <c r="M3625" t="s">
        <v>24</v>
      </c>
      <c r="N3625" t="s">
        <v>7753</v>
      </c>
      <c r="O3625" t="s">
        <v>10449</v>
      </c>
      <c r="P3625" t="s">
        <v>10450</v>
      </c>
    </row>
    <row r="3626" spans="1:16">
      <c r="A3626" t="s">
        <v>7730</v>
      </c>
      <c r="B3626" t="s">
        <v>7731</v>
      </c>
      <c r="C3626" t="s">
        <v>2778</v>
      </c>
      <c r="D3626" t="s">
        <v>2779</v>
      </c>
      <c r="E3626" t="s">
        <v>20</v>
      </c>
      <c r="F3626" t="s">
        <v>2608</v>
      </c>
      <c r="G3626">
        <v>75686685</v>
      </c>
      <c r="H3626">
        <v>75686703</v>
      </c>
      <c r="I3626" t="s">
        <v>37</v>
      </c>
      <c r="J3626">
        <v>1</v>
      </c>
      <c r="K3626">
        <v>0</v>
      </c>
      <c r="L3626" t="s">
        <v>30</v>
      </c>
      <c r="M3626" t="s">
        <v>24</v>
      </c>
      <c r="N3626" t="s">
        <v>7734</v>
      </c>
      <c r="O3626" t="s">
        <v>10451</v>
      </c>
      <c r="P3626" t="s">
        <v>10452</v>
      </c>
    </row>
    <row r="3627" spans="1:16">
      <c r="A3627" t="s">
        <v>7730</v>
      </c>
      <c r="B3627" t="s">
        <v>7731</v>
      </c>
      <c r="C3627" t="s">
        <v>2781</v>
      </c>
      <c r="D3627" t="s">
        <v>2782</v>
      </c>
      <c r="E3627" t="s">
        <v>20</v>
      </c>
      <c r="F3627" t="s">
        <v>2608</v>
      </c>
      <c r="G3627">
        <v>75686685</v>
      </c>
      <c r="H3627">
        <v>75686703</v>
      </c>
      <c r="I3627" t="s">
        <v>37</v>
      </c>
      <c r="J3627">
        <v>1</v>
      </c>
      <c r="K3627">
        <v>0</v>
      </c>
      <c r="L3627" t="s">
        <v>30</v>
      </c>
      <c r="M3627" t="s">
        <v>24</v>
      </c>
      <c r="N3627" t="s">
        <v>7734</v>
      </c>
      <c r="O3627" t="s">
        <v>10451</v>
      </c>
      <c r="P3627" t="s">
        <v>10452</v>
      </c>
    </row>
    <row r="3628" spans="1:16">
      <c r="A3628" t="s">
        <v>7730</v>
      </c>
      <c r="B3628" t="s">
        <v>7731</v>
      </c>
      <c r="C3628" t="s">
        <v>2778</v>
      </c>
      <c r="D3628" t="s">
        <v>2779</v>
      </c>
      <c r="E3628" t="s">
        <v>20</v>
      </c>
      <c r="F3628" t="s">
        <v>2608</v>
      </c>
      <c r="G3628">
        <v>75969828</v>
      </c>
      <c r="H3628">
        <v>75969846</v>
      </c>
      <c r="I3628" t="s">
        <v>37</v>
      </c>
      <c r="J3628">
        <v>1</v>
      </c>
      <c r="K3628">
        <v>0</v>
      </c>
      <c r="L3628" t="s">
        <v>30</v>
      </c>
      <c r="M3628" t="s">
        <v>24</v>
      </c>
      <c r="N3628" t="s">
        <v>7788</v>
      </c>
      <c r="O3628" t="s">
        <v>8063</v>
      </c>
      <c r="P3628" t="s">
        <v>10453</v>
      </c>
    </row>
    <row r="3629" spans="1:16">
      <c r="A3629" t="s">
        <v>7730</v>
      </c>
      <c r="B3629" t="s">
        <v>7731</v>
      </c>
      <c r="C3629" t="s">
        <v>2781</v>
      </c>
      <c r="D3629" t="s">
        <v>2782</v>
      </c>
      <c r="E3629" t="s">
        <v>20</v>
      </c>
      <c r="F3629" t="s">
        <v>2608</v>
      </c>
      <c r="G3629">
        <v>75969828</v>
      </c>
      <c r="H3629">
        <v>75969846</v>
      </c>
      <c r="I3629" t="s">
        <v>37</v>
      </c>
      <c r="J3629">
        <v>1</v>
      </c>
      <c r="K3629">
        <v>0</v>
      </c>
      <c r="L3629" t="s">
        <v>30</v>
      </c>
      <c r="M3629" t="s">
        <v>24</v>
      </c>
      <c r="N3629" t="s">
        <v>7788</v>
      </c>
      <c r="O3629" t="s">
        <v>8063</v>
      </c>
      <c r="P3629" t="s">
        <v>10453</v>
      </c>
    </row>
    <row r="3630" spans="1:16">
      <c r="A3630" t="s">
        <v>7730</v>
      </c>
      <c r="B3630" t="s">
        <v>7731</v>
      </c>
      <c r="C3630" t="s">
        <v>2778</v>
      </c>
      <c r="D3630" t="s">
        <v>2779</v>
      </c>
      <c r="E3630" t="s">
        <v>20</v>
      </c>
      <c r="F3630" t="s">
        <v>2608</v>
      </c>
      <c r="G3630">
        <v>75984737</v>
      </c>
      <c r="H3630">
        <v>75984758</v>
      </c>
      <c r="I3630" t="s">
        <v>37</v>
      </c>
      <c r="J3630">
        <v>1</v>
      </c>
      <c r="K3630">
        <v>0</v>
      </c>
      <c r="L3630" t="s">
        <v>30</v>
      </c>
      <c r="M3630" t="s">
        <v>24</v>
      </c>
      <c r="N3630" t="s">
        <v>7739</v>
      </c>
      <c r="O3630" t="s">
        <v>7740</v>
      </c>
      <c r="P3630" t="s">
        <v>10454</v>
      </c>
    </row>
    <row r="3631" spans="1:16">
      <c r="A3631" t="s">
        <v>7730</v>
      </c>
      <c r="B3631" t="s">
        <v>7731</v>
      </c>
      <c r="C3631" t="s">
        <v>2781</v>
      </c>
      <c r="D3631" t="s">
        <v>2782</v>
      </c>
      <c r="E3631" t="s">
        <v>20</v>
      </c>
      <c r="F3631" t="s">
        <v>2608</v>
      </c>
      <c r="G3631">
        <v>75984737</v>
      </c>
      <c r="H3631">
        <v>75984758</v>
      </c>
      <c r="I3631" t="s">
        <v>37</v>
      </c>
      <c r="J3631">
        <v>1</v>
      </c>
      <c r="K3631">
        <v>0</v>
      </c>
      <c r="L3631" t="s">
        <v>30</v>
      </c>
      <c r="M3631" t="s">
        <v>24</v>
      </c>
      <c r="N3631" t="s">
        <v>7739</v>
      </c>
      <c r="O3631" t="s">
        <v>7740</v>
      </c>
      <c r="P3631" t="s">
        <v>10454</v>
      </c>
    </row>
    <row r="3632" spans="1:16">
      <c r="A3632" t="s">
        <v>7730</v>
      </c>
      <c r="B3632" t="s">
        <v>7731</v>
      </c>
      <c r="C3632" t="s">
        <v>10455</v>
      </c>
      <c r="D3632" t="s">
        <v>10456</v>
      </c>
      <c r="E3632" t="s">
        <v>20</v>
      </c>
      <c r="F3632" t="s">
        <v>2608</v>
      </c>
      <c r="G3632">
        <v>81331558</v>
      </c>
      <c r="H3632">
        <v>81331580</v>
      </c>
      <c r="I3632" t="s">
        <v>37</v>
      </c>
      <c r="J3632">
        <v>2</v>
      </c>
      <c r="K3632">
        <v>0</v>
      </c>
      <c r="L3632" t="s">
        <v>57</v>
      </c>
      <c r="M3632" t="s">
        <v>24</v>
      </c>
      <c r="N3632" t="s">
        <v>8028</v>
      </c>
      <c r="O3632" t="s">
        <v>10457</v>
      </c>
      <c r="P3632" t="s">
        <v>10458</v>
      </c>
    </row>
    <row r="3633" spans="1:16">
      <c r="A3633" t="s">
        <v>7730</v>
      </c>
      <c r="B3633" t="s">
        <v>7731</v>
      </c>
      <c r="C3633" t="s">
        <v>10459</v>
      </c>
      <c r="D3633" t="s">
        <v>10460</v>
      </c>
      <c r="E3633" t="s">
        <v>20</v>
      </c>
      <c r="F3633" t="s">
        <v>2608</v>
      </c>
      <c r="G3633">
        <v>81594937</v>
      </c>
      <c r="H3633">
        <v>81594958</v>
      </c>
      <c r="I3633" t="s">
        <v>37</v>
      </c>
      <c r="J3633">
        <v>1</v>
      </c>
      <c r="K3633">
        <v>0</v>
      </c>
      <c r="L3633" t="s">
        <v>23</v>
      </c>
      <c r="M3633" t="s">
        <v>24</v>
      </c>
      <c r="N3633" t="s">
        <v>7739</v>
      </c>
      <c r="O3633" t="s">
        <v>7740</v>
      </c>
      <c r="P3633" t="s">
        <v>10461</v>
      </c>
    </row>
    <row r="3634" spans="1:16">
      <c r="A3634" t="s">
        <v>7730</v>
      </c>
      <c r="B3634" t="s">
        <v>7731</v>
      </c>
      <c r="C3634" t="s">
        <v>10462</v>
      </c>
      <c r="D3634" t="s">
        <v>10463</v>
      </c>
      <c r="E3634" t="s">
        <v>20</v>
      </c>
      <c r="F3634" t="s">
        <v>2608</v>
      </c>
      <c r="G3634">
        <v>90044514</v>
      </c>
      <c r="H3634">
        <v>90044535</v>
      </c>
      <c r="I3634" t="s">
        <v>22</v>
      </c>
      <c r="J3634">
        <v>5</v>
      </c>
      <c r="K3634">
        <v>0</v>
      </c>
      <c r="L3634" t="s">
        <v>57</v>
      </c>
      <c r="M3634" t="s">
        <v>24</v>
      </c>
      <c r="N3634" t="s">
        <v>7947</v>
      </c>
      <c r="O3634" t="s">
        <v>7948</v>
      </c>
      <c r="P3634" t="s">
        <v>10464</v>
      </c>
    </row>
    <row r="3635" spans="1:16">
      <c r="A3635" t="s">
        <v>7730</v>
      </c>
      <c r="B3635" t="s">
        <v>7731</v>
      </c>
      <c r="C3635" t="s">
        <v>10462</v>
      </c>
      <c r="D3635" t="s">
        <v>10463</v>
      </c>
      <c r="E3635" t="s">
        <v>20</v>
      </c>
      <c r="F3635" t="s">
        <v>2608</v>
      </c>
      <c r="G3635">
        <v>90044530</v>
      </c>
      <c r="H3635">
        <v>90044551</v>
      </c>
      <c r="I3635" t="s">
        <v>22</v>
      </c>
      <c r="J3635">
        <v>4</v>
      </c>
      <c r="K3635">
        <v>0</v>
      </c>
      <c r="L3635" t="s">
        <v>57</v>
      </c>
      <c r="M3635" t="s">
        <v>24</v>
      </c>
      <c r="N3635" t="s">
        <v>7753</v>
      </c>
      <c r="O3635" t="s">
        <v>10465</v>
      </c>
      <c r="P3635" t="s">
        <v>10466</v>
      </c>
    </row>
    <row r="3636" spans="1:16">
      <c r="A3636" t="s">
        <v>7730</v>
      </c>
      <c r="B3636" t="s">
        <v>7731</v>
      </c>
      <c r="C3636" t="s">
        <v>10462</v>
      </c>
      <c r="D3636" t="s">
        <v>10463</v>
      </c>
      <c r="E3636" t="s">
        <v>20</v>
      </c>
      <c r="F3636" t="s">
        <v>2608</v>
      </c>
      <c r="G3636">
        <v>90044897</v>
      </c>
      <c r="H3636">
        <v>90044918</v>
      </c>
      <c r="I3636" t="s">
        <v>22</v>
      </c>
      <c r="J3636">
        <v>2</v>
      </c>
      <c r="K3636">
        <v>0</v>
      </c>
      <c r="L3636" t="s">
        <v>30</v>
      </c>
      <c r="M3636" t="s">
        <v>24</v>
      </c>
      <c r="N3636" t="s">
        <v>7753</v>
      </c>
      <c r="O3636" t="s">
        <v>10467</v>
      </c>
      <c r="P3636" t="s">
        <v>10468</v>
      </c>
    </row>
    <row r="3637" spans="1:16">
      <c r="A3637" t="s">
        <v>7730</v>
      </c>
      <c r="B3637" t="s">
        <v>7731</v>
      </c>
      <c r="C3637" t="s">
        <v>10469</v>
      </c>
      <c r="D3637" t="s">
        <v>10470</v>
      </c>
      <c r="E3637" t="s">
        <v>20</v>
      </c>
      <c r="F3637" t="s">
        <v>2608</v>
      </c>
      <c r="G3637">
        <v>90546981</v>
      </c>
      <c r="H3637">
        <v>90547005</v>
      </c>
      <c r="I3637" t="s">
        <v>22</v>
      </c>
      <c r="J3637">
        <v>3</v>
      </c>
      <c r="K3637">
        <v>0</v>
      </c>
      <c r="L3637" t="s">
        <v>57</v>
      </c>
      <c r="M3637" t="s">
        <v>24</v>
      </c>
      <c r="N3637" t="s">
        <v>10471</v>
      </c>
      <c r="O3637" t="s">
        <v>10472</v>
      </c>
      <c r="P3637" t="s">
        <v>10473</v>
      </c>
    </row>
    <row r="3638" spans="1:16">
      <c r="A3638" t="s">
        <v>7730</v>
      </c>
      <c r="B3638" t="s">
        <v>7731</v>
      </c>
      <c r="C3638" t="s">
        <v>2804</v>
      </c>
      <c r="D3638" t="s">
        <v>2805</v>
      </c>
      <c r="E3638" t="s">
        <v>20</v>
      </c>
      <c r="F3638" t="s">
        <v>2608</v>
      </c>
      <c r="G3638">
        <v>92120588</v>
      </c>
      <c r="H3638">
        <v>92120609</v>
      </c>
      <c r="I3638" t="s">
        <v>37</v>
      </c>
      <c r="J3638">
        <v>3</v>
      </c>
      <c r="K3638">
        <v>0</v>
      </c>
      <c r="L3638" t="s">
        <v>30</v>
      </c>
      <c r="M3638" t="s">
        <v>24</v>
      </c>
      <c r="N3638" t="s">
        <v>7739</v>
      </c>
      <c r="O3638" t="s">
        <v>7740</v>
      </c>
      <c r="P3638" t="s">
        <v>10474</v>
      </c>
    </row>
    <row r="3639" spans="1:16">
      <c r="A3639" t="s">
        <v>7730</v>
      </c>
      <c r="B3639" t="s">
        <v>7731</v>
      </c>
      <c r="C3639" t="s">
        <v>2807</v>
      </c>
      <c r="D3639" t="s">
        <v>2808</v>
      </c>
      <c r="E3639" t="s">
        <v>20</v>
      </c>
      <c r="F3639" t="s">
        <v>2608</v>
      </c>
      <c r="G3639">
        <v>92237189</v>
      </c>
      <c r="H3639">
        <v>92237210</v>
      </c>
      <c r="I3639" t="s">
        <v>37</v>
      </c>
      <c r="J3639">
        <v>3</v>
      </c>
      <c r="K3639">
        <v>0</v>
      </c>
      <c r="L3639" t="s">
        <v>57</v>
      </c>
      <c r="M3639" t="s">
        <v>24</v>
      </c>
      <c r="N3639" t="s">
        <v>7788</v>
      </c>
      <c r="O3639" t="s">
        <v>10475</v>
      </c>
      <c r="P3639" t="s">
        <v>10476</v>
      </c>
    </row>
    <row r="3640" spans="1:16">
      <c r="A3640" t="s">
        <v>7730</v>
      </c>
      <c r="B3640" t="s">
        <v>7731</v>
      </c>
      <c r="C3640" t="s">
        <v>2811</v>
      </c>
      <c r="D3640" t="s">
        <v>2808</v>
      </c>
      <c r="E3640" t="s">
        <v>20</v>
      </c>
      <c r="F3640" t="s">
        <v>2608</v>
      </c>
      <c r="G3640">
        <v>92237189</v>
      </c>
      <c r="H3640">
        <v>92237210</v>
      </c>
      <c r="I3640" t="s">
        <v>37</v>
      </c>
      <c r="J3640">
        <v>3</v>
      </c>
      <c r="K3640">
        <v>0</v>
      </c>
      <c r="L3640" t="s">
        <v>57</v>
      </c>
      <c r="M3640" t="s">
        <v>24</v>
      </c>
      <c r="N3640" t="s">
        <v>7788</v>
      </c>
      <c r="O3640" t="s">
        <v>10475</v>
      </c>
      <c r="P3640" t="s">
        <v>10476</v>
      </c>
    </row>
    <row r="3641" spans="1:16">
      <c r="A3641" t="s">
        <v>7730</v>
      </c>
      <c r="B3641" t="s">
        <v>7731</v>
      </c>
      <c r="C3641" t="s">
        <v>2807</v>
      </c>
      <c r="D3641" t="s">
        <v>2808</v>
      </c>
      <c r="E3641" t="s">
        <v>20</v>
      </c>
      <c r="F3641" t="s">
        <v>2608</v>
      </c>
      <c r="G3641">
        <v>92241908</v>
      </c>
      <c r="H3641">
        <v>92241929</v>
      </c>
      <c r="I3641" t="s">
        <v>37</v>
      </c>
      <c r="J3641">
        <v>3</v>
      </c>
      <c r="K3641">
        <v>0</v>
      </c>
      <c r="L3641" t="s">
        <v>57</v>
      </c>
      <c r="M3641" t="s">
        <v>24</v>
      </c>
      <c r="N3641" t="s">
        <v>7739</v>
      </c>
      <c r="O3641" t="s">
        <v>7740</v>
      </c>
      <c r="P3641" t="s">
        <v>10477</v>
      </c>
    </row>
    <row r="3642" spans="1:16">
      <c r="A3642" t="s">
        <v>7730</v>
      </c>
      <c r="B3642" t="s">
        <v>7731</v>
      </c>
      <c r="C3642" t="s">
        <v>2811</v>
      </c>
      <c r="D3642" t="s">
        <v>2808</v>
      </c>
      <c r="E3642" t="s">
        <v>20</v>
      </c>
      <c r="F3642" t="s">
        <v>2608</v>
      </c>
      <c r="G3642">
        <v>92241908</v>
      </c>
      <c r="H3642">
        <v>92241929</v>
      </c>
      <c r="I3642" t="s">
        <v>37</v>
      </c>
      <c r="J3642">
        <v>3</v>
      </c>
      <c r="K3642">
        <v>0</v>
      </c>
      <c r="L3642" t="s">
        <v>57</v>
      </c>
      <c r="M3642" t="s">
        <v>24</v>
      </c>
      <c r="N3642" t="s">
        <v>7739</v>
      </c>
      <c r="O3642" t="s">
        <v>7740</v>
      </c>
      <c r="P3642" t="s">
        <v>10477</v>
      </c>
    </row>
    <row r="3643" spans="1:16">
      <c r="A3643" t="s">
        <v>7730</v>
      </c>
      <c r="B3643" t="s">
        <v>7731</v>
      </c>
      <c r="C3643" t="s">
        <v>10478</v>
      </c>
      <c r="D3643" t="s">
        <v>10479</v>
      </c>
      <c r="E3643" t="s">
        <v>20</v>
      </c>
      <c r="F3643" t="s">
        <v>2608</v>
      </c>
      <c r="G3643">
        <v>98501081</v>
      </c>
      <c r="H3643">
        <v>98501103</v>
      </c>
      <c r="I3643" t="s">
        <v>22</v>
      </c>
      <c r="J3643">
        <v>5</v>
      </c>
      <c r="K3643">
        <v>0</v>
      </c>
      <c r="L3643" t="s">
        <v>57</v>
      </c>
      <c r="M3643" t="s">
        <v>24</v>
      </c>
      <c r="N3643" t="s">
        <v>10480</v>
      </c>
      <c r="O3643" t="s">
        <v>6124</v>
      </c>
      <c r="P3643" t="s">
        <v>10481</v>
      </c>
    </row>
    <row r="3644" spans="1:16">
      <c r="A3644" t="s">
        <v>7730</v>
      </c>
      <c r="B3644" t="s">
        <v>7731</v>
      </c>
      <c r="C3644" t="s">
        <v>10478</v>
      </c>
      <c r="D3644" t="s">
        <v>10479</v>
      </c>
      <c r="E3644" t="s">
        <v>20</v>
      </c>
      <c r="F3644" t="s">
        <v>2608</v>
      </c>
      <c r="G3644">
        <v>98601981</v>
      </c>
      <c r="H3644">
        <v>98602003</v>
      </c>
      <c r="I3644" t="s">
        <v>22</v>
      </c>
      <c r="J3644">
        <v>1</v>
      </c>
      <c r="K3644">
        <v>0</v>
      </c>
      <c r="L3644" t="s">
        <v>23</v>
      </c>
      <c r="M3644" t="s">
        <v>24</v>
      </c>
      <c r="N3644" t="s">
        <v>8169</v>
      </c>
      <c r="O3644" t="s">
        <v>10482</v>
      </c>
      <c r="P3644" t="s">
        <v>10483</v>
      </c>
    </row>
    <row r="3645" spans="1:16">
      <c r="A3645" t="s">
        <v>7730</v>
      </c>
      <c r="B3645" t="s">
        <v>7731</v>
      </c>
      <c r="C3645" t="s">
        <v>10484</v>
      </c>
      <c r="D3645" t="s">
        <v>10485</v>
      </c>
      <c r="E3645" t="s">
        <v>20</v>
      </c>
      <c r="F3645" t="s">
        <v>2608</v>
      </c>
      <c r="G3645">
        <v>99229191</v>
      </c>
      <c r="H3645">
        <v>99229212</v>
      </c>
      <c r="I3645" t="s">
        <v>22</v>
      </c>
      <c r="J3645">
        <v>6</v>
      </c>
      <c r="K3645">
        <v>0</v>
      </c>
      <c r="L3645" t="s">
        <v>87</v>
      </c>
      <c r="M3645" t="s">
        <v>24</v>
      </c>
      <c r="N3645" t="s">
        <v>7947</v>
      </c>
      <c r="O3645" t="s">
        <v>9029</v>
      </c>
      <c r="P3645" t="s">
        <v>10486</v>
      </c>
    </row>
    <row r="3646" spans="1:16">
      <c r="A3646" t="s">
        <v>7730</v>
      </c>
      <c r="B3646" t="s">
        <v>7731</v>
      </c>
      <c r="C3646" t="s">
        <v>6911</v>
      </c>
      <c r="D3646" t="s">
        <v>6912</v>
      </c>
      <c r="E3646" t="s">
        <v>20</v>
      </c>
      <c r="F3646" t="s">
        <v>2608</v>
      </c>
      <c r="G3646">
        <v>99620928</v>
      </c>
      <c r="H3646">
        <v>99620950</v>
      </c>
      <c r="I3646" t="s">
        <v>22</v>
      </c>
      <c r="J3646">
        <v>1</v>
      </c>
      <c r="K3646">
        <v>0</v>
      </c>
      <c r="L3646" t="s">
        <v>30</v>
      </c>
      <c r="M3646" t="s">
        <v>31</v>
      </c>
      <c r="N3646" t="s">
        <v>7937</v>
      </c>
      <c r="O3646" t="s">
        <v>10487</v>
      </c>
      <c r="P3646" t="s">
        <v>10488</v>
      </c>
    </row>
    <row r="3647" spans="1:16">
      <c r="A3647" t="s">
        <v>7730</v>
      </c>
      <c r="B3647" t="s">
        <v>7731</v>
      </c>
      <c r="C3647" t="s">
        <v>10489</v>
      </c>
      <c r="D3647" t="s">
        <v>10490</v>
      </c>
      <c r="E3647" t="s">
        <v>20</v>
      </c>
      <c r="F3647" t="s">
        <v>2608</v>
      </c>
      <c r="G3647">
        <v>99700227</v>
      </c>
      <c r="H3647">
        <v>99700247</v>
      </c>
      <c r="I3647" t="s">
        <v>22</v>
      </c>
      <c r="J3647">
        <v>3</v>
      </c>
      <c r="K3647">
        <v>0</v>
      </c>
      <c r="L3647" t="s">
        <v>90</v>
      </c>
      <c r="M3647" t="s">
        <v>24</v>
      </c>
      <c r="N3647" t="s">
        <v>7758</v>
      </c>
      <c r="O3647" t="s">
        <v>10491</v>
      </c>
      <c r="P3647" t="s">
        <v>10492</v>
      </c>
    </row>
    <row r="3648" spans="1:16">
      <c r="A3648" t="s">
        <v>7730</v>
      </c>
      <c r="B3648" t="s">
        <v>7731</v>
      </c>
      <c r="C3648" t="s">
        <v>10493</v>
      </c>
      <c r="D3648" t="s">
        <v>10494</v>
      </c>
      <c r="E3648" t="s">
        <v>20</v>
      </c>
      <c r="F3648" t="s">
        <v>2608</v>
      </c>
      <c r="G3648">
        <v>102032580</v>
      </c>
      <c r="H3648">
        <v>102032602</v>
      </c>
      <c r="I3648" t="s">
        <v>22</v>
      </c>
      <c r="J3648">
        <v>3</v>
      </c>
      <c r="K3648">
        <v>0</v>
      </c>
      <c r="L3648" t="s">
        <v>30</v>
      </c>
      <c r="M3648" t="s">
        <v>31</v>
      </c>
      <c r="N3648" t="s">
        <v>7796</v>
      </c>
      <c r="O3648" t="s">
        <v>10495</v>
      </c>
      <c r="P3648" t="s">
        <v>10496</v>
      </c>
    </row>
    <row r="3649" spans="1:16">
      <c r="A3649" t="s">
        <v>7730</v>
      </c>
      <c r="B3649" t="s">
        <v>7731</v>
      </c>
      <c r="C3649" t="s">
        <v>10497</v>
      </c>
      <c r="D3649" t="s">
        <v>10498</v>
      </c>
      <c r="E3649" t="s">
        <v>20</v>
      </c>
      <c r="F3649" t="s">
        <v>2608</v>
      </c>
      <c r="G3649">
        <v>102032580</v>
      </c>
      <c r="H3649">
        <v>102032602</v>
      </c>
      <c r="I3649" t="s">
        <v>22</v>
      </c>
      <c r="J3649">
        <v>3</v>
      </c>
      <c r="K3649">
        <v>0</v>
      </c>
      <c r="L3649" t="s">
        <v>30</v>
      </c>
      <c r="M3649" t="s">
        <v>31</v>
      </c>
      <c r="N3649" t="s">
        <v>7796</v>
      </c>
      <c r="O3649" t="s">
        <v>10495</v>
      </c>
      <c r="P3649" t="s">
        <v>10496</v>
      </c>
    </row>
    <row r="3650" spans="1:16">
      <c r="A3650" t="s">
        <v>7730</v>
      </c>
      <c r="B3650" t="s">
        <v>7731</v>
      </c>
      <c r="C3650" t="s">
        <v>10499</v>
      </c>
      <c r="D3650" t="s">
        <v>10500</v>
      </c>
      <c r="E3650" t="s">
        <v>20</v>
      </c>
      <c r="F3650" t="s">
        <v>2608</v>
      </c>
      <c r="G3650">
        <v>102960270</v>
      </c>
      <c r="H3650">
        <v>102960290</v>
      </c>
      <c r="I3650" t="s">
        <v>37</v>
      </c>
      <c r="J3650">
        <v>1</v>
      </c>
      <c r="K3650">
        <v>0</v>
      </c>
      <c r="L3650" t="s">
        <v>23</v>
      </c>
      <c r="M3650" t="s">
        <v>31</v>
      </c>
      <c r="N3650" t="s">
        <v>7942</v>
      </c>
      <c r="O3650" t="s">
        <v>9547</v>
      </c>
      <c r="P3650" t="s">
        <v>10501</v>
      </c>
    </row>
    <row r="3651" spans="1:16">
      <c r="A3651" t="s">
        <v>7730</v>
      </c>
      <c r="B3651" t="s">
        <v>7731</v>
      </c>
      <c r="C3651" t="s">
        <v>10502</v>
      </c>
      <c r="D3651" t="s">
        <v>10503</v>
      </c>
      <c r="E3651" t="s">
        <v>20</v>
      </c>
      <c r="F3651" t="s">
        <v>2608</v>
      </c>
      <c r="G3651">
        <v>112115723</v>
      </c>
      <c r="H3651">
        <v>112115744</v>
      </c>
      <c r="I3651" t="s">
        <v>22</v>
      </c>
      <c r="J3651">
        <v>9</v>
      </c>
      <c r="K3651">
        <v>0</v>
      </c>
      <c r="L3651" t="s">
        <v>87</v>
      </c>
      <c r="M3651" t="s">
        <v>24</v>
      </c>
      <c r="N3651" t="s">
        <v>7793</v>
      </c>
      <c r="O3651" t="s">
        <v>10504</v>
      </c>
      <c r="P3651" t="s">
        <v>10505</v>
      </c>
    </row>
    <row r="3652" spans="1:16">
      <c r="A3652" t="s">
        <v>7730</v>
      </c>
      <c r="B3652" t="s">
        <v>7731</v>
      </c>
      <c r="C3652" t="s">
        <v>10506</v>
      </c>
      <c r="D3652" t="s">
        <v>10507</v>
      </c>
      <c r="E3652" t="s">
        <v>20</v>
      </c>
      <c r="F3652" t="s">
        <v>2608</v>
      </c>
      <c r="G3652">
        <v>116438381</v>
      </c>
      <c r="H3652">
        <v>116438402</v>
      </c>
      <c r="I3652" t="s">
        <v>22</v>
      </c>
      <c r="J3652">
        <v>12</v>
      </c>
      <c r="K3652">
        <v>0</v>
      </c>
      <c r="L3652" t="s">
        <v>57</v>
      </c>
      <c r="M3652" t="s">
        <v>31</v>
      </c>
      <c r="N3652" t="s">
        <v>7770</v>
      </c>
      <c r="O3652" t="s">
        <v>7874</v>
      </c>
      <c r="P3652" t="s">
        <v>10508</v>
      </c>
    </row>
    <row r="3653" spans="1:16">
      <c r="A3653" t="s">
        <v>7730</v>
      </c>
      <c r="B3653" t="s">
        <v>7731</v>
      </c>
      <c r="C3653" t="s">
        <v>10509</v>
      </c>
      <c r="D3653" t="s">
        <v>10510</v>
      </c>
      <c r="E3653" t="s">
        <v>20</v>
      </c>
      <c r="F3653" t="s">
        <v>2608</v>
      </c>
      <c r="G3653">
        <v>117400699</v>
      </c>
      <c r="H3653">
        <v>117400719</v>
      </c>
      <c r="I3653" t="s">
        <v>37</v>
      </c>
      <c r="J3653">
        <v>2</v>
      </c>
      <c r="K3653">
        <v>0</v>
      </c>
      <c r="L3653" t="s">
        <v>23</v>
      </c>
      <c r="M3653" t="s">
        <v>24</v>
      </c>
      <c r="N3653" t="s">
        <v>7758</v>
      </c>
      <c r="O3653" t="s">
        <v>10511</v>
      </c>
      <c r="P3653" t="s">
        <v>10512</v>
      </c>
    </row>
    <row r="3654" spans="1:16">
      <c r="A3654" t="s">
        <v>7730</v>
      </c>
      <c r="B3654" t="s">
        <v>7731</v>
      </c>
      <c r="C3654" t="s">
        <v>10513</v>
      </c>
      <c r="D3654" t="s">
        <v>10514</v>
      </c>
      <c r="E3654" t="s">
        <v>20</v>
      </c>
      <c r="F3654" t="s">
        <v>2608</v>
      </c>
      <c r="G3654">
        <v>121651712</v>
      </c>
      <c r="H3654">
        <v>121651735</v>
      </c>
      <c r="I3654" t="s">
        <v>22</v>
      </c>
      <c r="J3654">
        <v>1</v>
      </c>
      <c r="K3654">
        <v>0</v>
      </c>
      <c r="L3654" t="s">
        <v>23</v>
      </c>
      <c r="M3654" t="s">
        <v>24</v>
      </c>
      <c r="N3654" t="s">
        <v>9265</v>
      </c>
      <c r="O3654" t="s">
        <v>10515</v>
      </c>
      <c r="P3654" t="s">
        <v>10516</v>
      </c>
    </row>
    <row r="3655" spans="1:16">
      <c r="A3655" t="s">
        <v>7730</v>
      </c>
      <c r="B3655" t="s">
        <v>7731</v>
      </c>
      <c r="C3655" t="s">
        <v>10517</v>
      </c>
      <c r="D3655" t="s">
        <v>10518</v>
      </c>
      <c r="E3655" t="s">
        <v>20</v>
      </c>
      <c r="F3655" t="s">
        <v>2608</v>
      </c>
      <c r="G3655">
        <v>127014714</v>
      </c>
      <c r="H3655">
        <v>127014735</v>
      </c>
      <c r="I3655" t="s">
        <v>37</v>
      </c>
      <c r="J3655">
        <v>1</v>
      </c>
      <c r="K3655">
        <v>0</v>
      </c>
      <c r="L3655" t="s">
        <v>30</v>
      </c>
      <c r="M3655" t="s">
        <v>24</v>
      </c>
      <c r="N3655" t="s">
        <v>7758</v>
      </c>
      <c r="O3655" t="s">
        <v>10519</v>
      </c>
      <c r="P3655" t="s">
        <v>10520</v>
      </c>
    </row>
    <row r="3656" spans="1:16">
      <c r="A3656" t="s">
        <v>7730</v>
      </c>
      <c r="B3656" t="s">
        <v>7731</v>
      </c>
      <c r="C3656" t="s">
        <v>10521</v>
      </c>
      <c r="D3656" t="s">
        <v>10522</v>
      </c>
      <c r="E3656" t="s">
        <v>20</v>
      </c>
      <c r="F3656" t="s">
        <v>2608</v>
      </c>
      <c r="G3656">
        <v>127221845</v>
      </c>
      <c r="H3656">
        <v>127221866</v>
      </c>
      <c r="I3656" t="s">
        <v>37</v>
      </c>
      <c r="J3656">
        <v>2</v>
      </c>
      <c r="K3656">
        <v>0</v>
      </c>
      <c r="L3656" t="s">
        <v>30</v>
      </c>
      <c r="M3656" t="s">
        <v>24</v>
      </c>
      <c r="N3656" t="s">
        <v>7739</v>
      </c>
      <c r="O3656" t="s">
        <v>7740</v>
      </c>
      <c r="P3656" t="s">
        <v>10523</v>
      </c>
    </row>
    <row r="3657" spans="1:16">
      <c r="A3657" t="s">
        <v>7730</v>
      </c>
      <c r="B3657" t="s">
        <v>7731</v>
      </c>
      <c r="C3657" t="s">
        <v>2869</v>
      </c>
      <c r="D3657" t="s">
        <v>2870</v>
      </c>
      <c r="E3657" t="s">
        <v>20</v>
      </c>
      <c r="F3657" t="s">
        <v>2608</v>
      </c>
      <c r="G3657">
        <v>127732521</v>
      </c>
      <c r="H3657">
        <v>127732544</v>
      </c>
      <c r="I3657" t="s">
        <v>22</v>
      </c>
      <c r="J3657">
        <v>4</v>
      </c>
      <c r="K3657">
        <v>0</v>
      </c>
      <c r="L3657" t="s">
        <v>87</v>
      </c>
      <c r="M3657" t="s">
        <v>31</v>
      </c>
      <c r="N3657" t="s">
        <v>9933</v>
      </c>
      <c r="O3657" t="s">
        <v>10524</v>
      </c>
      <c r="P3657" t="s">
        <v>10525</v>
      </c>
    </row>
    <row r="3658" spans="1:16">
      <c r="A3658" t="s">
        <v>7730</v>
      </c>
      <c r="B3658" t="s">
        <v>7731</v>
      </c>
      <c r="C3658" t="s">
        <v>10526</v>
      </c>
      <c r="D3658" t="s">
        <v>10527</v>
      </c>
      <c r="E3658" t="s">
        <v>20</v>
      </c>
      <c r="F3658" t="s">
        <v>2608</v>
      </c>
      <c r="G3658">
        <v>132709379</v>
      </c>
      <c r="H3658">
        <v>132709387</v>
      </c>
      <c r="I3658" t="s">
        <v>37</v>
      </c>
      <c r="J3658">
        <v>1</v>
      </c>
      <c r="K3658">
        <v>1</v>
      </c>
      <c r="L3658" t="s">
        <v>30</v>
      </c>
      <c r="M3658" t="s">
        <v>24</v>
      </c>
      <c r="N3658" t="s">
        <v>7739</v>
      </c>
      <c r="O3658" t="s">
        <v>7740</v>
      </c>
      <c r="P3658" t="e">
        <f>-------------uUUCUGAUg</f>
        <v>#NAME?</v>
      </c>
    </row>
    <row r="3659" spans="1:16">
      <c r="A3659" t="s">
        <v>7730</v>
      </c>
      <c r="B3659" t="s">
        <v>7731</v>
      </c>
      <c r="C3659" t="s">
        <v>10528</v>
      </c>
      <c r="D3659" t="s">
        <v>10529</v>
      </c>
      <c r="E3659" t="s">
        <v>20</v>
      </c>
      <c r="F3659" t="s">
        <v>2608</v>
      </c>
      <c r="G3659">
        <v>133984982</v>
      </c>
      <c r="H3659">
        <v>133985003</v>
      </c>
      <c r="I3659" t="s">
        <v>37</v>
      </c>
      <c r="J3659">
        <v>1</v>
      </c>
      <c r="K3659">
        <v>0</v>
      </c>
      <c r="L3659" t="s">
        <v>23</v>
      </c>
      <c r="M3659" t="s">
        <v>24</v>
      </c>
      <c r="N3659" t="s">
        <v>7739</v>
      </c>
      <c r="O3659" t="s">
        <v>7740</v>
      </c>
      <c r="P3659" t="s">
        <v>10530</v>
      </c>
    </row>
    <row r="3660" spans="1:16">
      <c r="A3660" t="s">
        <v>7730</v>
      </c>
      <c r="B3660" t="s">
        <v>7731</v>
      </c>
      <c r="C3660" t="s">
        <v>10531</v>
      </c>
      <c r="D3660" t="s">
        <v>10532</v>
      </c>
      <c r="E3660" t="s">
        <v>20</v>
      </c>
      <c r="F3660" t="s">
        <v>2608</v>
      </c>
      <c r="G3660">
        <v>134222946</v>
      </c>
      <c r="H3660">
        <v>134222954</v>
      </c>
      <c r="I3660" t="s">
        <v>22</v>
      </c>
      <c r="J3660">
        <v>1</v>
      </c>
      <c r="K3660">
        <v>0</v>
      </c>
      <c r="L3660" t="s">
        <v>30</v>
      </c>
      <c r="M3660" t="s">
        <v>24</v>
      </c>
      <c r="N3660" t="s">
        <v>7770</v>
      </c>
      <c r="O3660" t="s">
        <v>7874</v>
      </c>
      <c r="P3660" t="e">
        <f>-------------GUUCUGAUc</f>
        <v>#NAME?</v>
      </c>
    </row>
    <row r="3661" spans="1:16">
      <c r="A3661" t="s">
        <v>7730</v>
      </c>
      <c r="B3661" t="s">
        <v>7731</v>
      </c>
      <c r="C3661" t="s">
        <v>2892</v>
      </c>
      <c r="D3661" t="s">
        <v>2893</v>
      </c>
      <c r="E3661" t="s">
        <v>20</v>
      </c>
      <c r="F3661" t="s">
        <v>2608</v>
      </c>
      <c r="G3661">
        <v>135262544</v>
      </c>
      <c r="H3661">
        <v>135262553</v>
      </c>
      <c r="I3661" t="s">
        <v>22</v>
      </c>
      <c r="J3661">
        <v>2</v>
      </c>
      <c r="K3661">
        <v>0</v>
      </c>
      <c r="L3661" t="s">
        <v>30</v>
      </c>
      <c r="M3661" t="s">
        <v>24</v>
      </c>
      <c r="N3661" t="s">
        <v>7739</v>
      </c>
      <c r="O3661" t="s">
        <v>7740</v>
      </c>
      <c r="P3661" t="e">
        <f>------------guUUCUGAUc</f>
        <v>#NAME?</v>
      </c>
    </row>
    <row r="3662" spans="1:16">
      <c r="A3662" t="s">
        <v>7730</v>
      </c>
      <c r="B3662" t="s">
        <v>7731</v>
      </c>
      <c r="C3662" t="s">
        <v>10533</v>
      </c>
      <c r="D3662" t="s">
        <v>10534</v>
      </c>
      <c r="E3662" t="s">
        <v>20</v>
      </c>
      <c r="F3662" t="s">
        <v>2608</v>
      </c>
      <c r="G3662">
        <v>135262544</v>
      </c>
      <c r="H3662">
        <v>135262553</v>
      </c>
      <c r="I3662" t="s">
        <v>22</v>
      </c>
      <c r="J3662">
        <v>2</v>
      </c>
      <c r="K3662">
        <v>0</v>
      </c>
      <c r="L3662" t="s">
        <v>30</v>
      </c>
      <c r="M3662" t="s">
        <v>24</v>
      </c>
      <c r="N3662" t="s">
        <v>7739</v>
      </c>
      <c r="O3662" t="s">
        <v>7740</v>
      </c>
      <c r="P3662" t="e">
        <f>------------guUUCUGAUc</f>
        <v>#NAME?</v>
      </c>
    </row>
    <row r="3663" spans="1:16">
      <c r="A3663" t="s">
        <v>7730</v>
      </c>
      <c r="B3663" t="s">
        <v>7731</v>
      </c>
      <c r="C3663" t="s">
        <v>2892</v>
      </c>
      <c r="D3663" t="s">
        <v>2893</v>
      </c>
      <c r="E3663" t="s">
        <v>20</v>
      </c>
      <c r="F3663" t="s">
        <v>2608</v>
      </c>
      <c r="G3663">
        <v>135315100</v>
      </c>
      <c r="H3663">
        <v>135315122</v>
      </c>
      <c r="I3663" t="s">
        <v>22</v>
      </c>
      <c r="J3663">
        <v>5</v>
      </c>
      <c r="K3663">
        <v>0</v>
      </c>
      <c r="L3663" t="s">
        <v>87</v>
      </c>
      <c r="M3663" t="s">
        <v>31</v>
      </c>
      <c r="N3663" t="s">
        <v>7749</v>
      </c>
      <c r="O3663" t="s">
        <v>10535</v>
      </c>
      <c r="P3663" t="s">
        <v>10536</v>
      </c>
    </row>
    <row r="3664" spans="1:16">
      <c r="A3664" t="s">
        <v>7730</v>
      </c>
      <c r="B3664" t="s">
        <v>7731</v>
      </c>
      <c r="C3664" t="s">
        <v>10537</v>
      </c>
      <c r="D3664" t="s">
        <v>10538</v>
      </c>
      <c r="E3664" t="s">
        <v>20</v>
      </c>
      <c r="F3664" t="s">
        <v>2608</v>
      </c>
      <c r="G3664">
        <v>138602196</v>
      </c>
      <c r="H3664">
        <v>138602213</v>
      </c>
      <c r="I3664" t="s">
        <v>37</v>
      </c>
      <c r="J3664">
        <v>4</v>
      </c>
      <c r="K3664">
        <v>0</v>
      </c>
      <c r="L3664" t="s">
        <v>57</v>
      </c>
      <c r="M3664" t="s">
        <v>24</v>
      </c>
      <c r="N3664" t="s">
        <v>7758</v>
      </c>
      <c r="O3664" t="s">
        <v>10539</v>
      </c>
      <c r="P3664" t="s">
        <v>10540</v>
      </c>
    </row>
    <row r="3665" spans="1:16">
      <c r="A3665" t="s">
        <v>7730</v>
      </c>
      <c r="B3665" t="s">
        <v>7731</v>
      </c>
      <c r="C3665" t="s">
        <v>2918</v>
      </c>
      <c r="D3665" t="s">
        <v>2919</v>
      </c>
      <c r="E3665" t="s">
        <v>20</v>
      </c>
      <c r="F3665" t="s">
        <v>2608</v>
      </c>
      <c r="G3665">
        <v>138730847</v>
      </c>
      <c r="H3665">
        <v>138730868</v>
      </c>
      <c r="I3665" t="s">
        <v>37</v>
      </c>
      <c r="J3665">
        <v>2</v>
      </c>
      <c r="K3665">
        <v>0</v>
      </c>
      <c r="L3665" t="s">
        <v>30</v>
      </c>
      <c r="M3665" t="s">
        <v>24</v>
      </c>
      <c r="N3665" t="s">
        <v>7739</v>
      </c>
      <c r="O3665" t="s">
        <v>7740</v>
      </c>
      <c r="P3665" t="s">
        <v>10541</v>
      </c>
    </row>
    <row r="3666" spans="1:16">
      <c r="A3666" t="s">
        <v>7730</v>
      </c>
      <c r="B3666" t="s">
        <v>7731</v>
      </c>
      <c r="C3666" t="s">
        <v>2918</v>
      </c>
      <c r="D3666" t="s">
        <v>2919</v>
      </c>
      <c r="E3666" t="s">
        <v>20</v>
      </c>
      <c r="F3666" t="s">
        <v>2608</v>
      </c>
      <c r="G3666">
        <v>138731426</v>
      </c>
      <c r="H3666">
        <v>138731445</v>
      </c>
      <c r="I3666" t="s">
        <v>37</v>
      </c>
      <c r="J3666">
        <v>3</v>
      </c>
      <c r="K3666">
        <v>0</v>
      </c>
      <c r="L3666" t="s">
        <v>57</v>
      </c>
      <c r="M3666" t="s">
        <v>24</v>
      </c>
      <c r="N3666" t="s">
        <v>7753</v>
      </c>
      <c r="O3666" t="s">
        <v>10542</v>
      </c>
      <c r="P3666" t="s">
        <v>10543</v>
      </c>
    </row>
    <row r="3667" spans="1:16">
      <c r="A3667" t="s">
        <v>7730</v>
      </c>
      <c r="B3667" t="s">
        <v>7731</v>
      </c>
      <c r="C3667" t="s">
        <v>2918</v>
      </c>
      <c r="D3667" t="s">
        <v>2919</v>
      </c>
      <c r="E3667" t="s">
        <v>20</v>
      </c>
      <c r="F3667" t="s">
        <v>2608</v>
      </c>
      <c r="G3667">
        <v>138732157</v>
      </c>
      <c r="H3667">
        <v>138732179</v>
      </c>
      <c r="I3667" t="s">
        <v>37</v>
      </c>
      <c r="J3667">
        <v>1</v>
      </c>
      <c r="K3667">
        <v>0</v>
      </c>
      <c r="L3667" t="s">
        <v>30</v>
      </c>
      <c r="M3667" t="s">
        <v>24</v>
      </c>
      <c r="N3667" t="s">
        <v>8597</v>
      </c>
      <c r="O3667" t="s">
        <v>10544</v>
      </c>
      <c r="P3667" t="s">
        <v>10545</v>
      </c>
    </row>
    <row r="3668" spans="1:16">
      <c r="A3668" t="s">
        <v>7730</v>
      </c>
      <c r="B3668" t="s">
        <v>7731</v>
      </c>
      <c r="C3668" t="s">
        <v>2923</v>
      </c>
      <c r="D3668" t="s">
        <v>2924</v>
      </c>
      <c r="E3668" t="s">
        <v>20</v>
      </c>
      <c r="F3668" t="s">
        <v>2608</v>
      </c>
      <c r="G3668">
        <v>138946321</v>
      </c>
      <c r="H3668">
        <v>138946344</v>
      </c>
      <c r="I3668" t="s">
        <v>22</v>
      </c>
      <c r="J3668">
        <v>2</v>
      </c>
      <c r="K3668">
        <v>0</v>
      </c>
      <c r="L3668" t="s">
        <v>57</v>
      </c>
      <c r="M3668" t="s">
        <v>24</v>
      </c>
      <c r="N3668" t="s">
        <v>10546</v>
      </c>
      <c r="O3668" t="s">
        <v>10547</v>
      </c>
      <c r="P3668" t="s">
        <v>10548</v>
      </c>
    </row>
    <row r="3669" spans="1:16">
      <c r="A3669" t="s">
        <v>7730</v>
      </c>
      <c r="B3669" t="s">
        <v>7731</v>
      </c>
      <c r="C3669" t="s">
        <v>10549</v>
      </c>
      <c r="D3669" t="s">
        <v>10550</v>
      </c>
      <c r="E3669" t="s">
        <v>20</v>
      </c>
      <c r="F3669" t="s">
        <v>2608</v>
      </c>
      <c r="G3669">
        <v>138946321</v>
      </c>
      <c r="H3669">
        <v>138946344</v>
      </c>
      <c r="I3669" t="s">
        <v>22</v>
      </c>
      <c r="J3669">
        <v>2</v>
      </c>
      <c r="K3669">
        <v>0</v>
      </c>
      <c r="L3669" t="s">
        <v>57</v>
      </c>
      <c r="M3669" t="s">
        <v>24</v>
      </c>
      <c r="N3669" t="s">
        <v>10546</v>
      </c>
      <c r="O3669" t="s">
        <v>10547</v>
      </c>
      <c r="P3669" t="s">
        <v>10548</v>
      </c>
    </row>
    <row r="3670" spans="1:16">
      <c r="A3670" t="s">
        <v>7730</v>
      </c>
      <c r="B3670" t="s">
        <v>7731</v>
      </c>
      <c r="C3670" t="s">
        <v>2923</v>
      </c>
      <c r="D3670" t="s">
        <v>2924</v>
      </c>
      <c r="E3670" t="s">
        <v>20</v>
      </c>
      <c r="F3670" t="s">
        <v>2608</v>
      </c>
      <c r="G3670">
        <v>138991703</v>
      </c>
      <c r="H3670">
        <v>138991723</v>
      </c>
      <c r="I3670" t="s">
        <v>22</v>
      </c>
      <c r="J3670">
        <v>1</v>
      </c>
      <c r="K3670">
        <v>0</v>
      </c>
      <c r="L3670" t="s">
        <v>30</v>
      </c>
      <c r="M3670" t="s">
        <v>24</v>
      </c>
      <c r="N3670" t="s">
        <v>7793</v>
      </c>
      <c r="O3670" t="s">
        <v>8059</v>
      </c>
      <c r="P3670" t="s">
        <v>10551</v>
      </c>
    </row>
    <row r="3671" spans="1:16">
      <c r="A3671" t="s">
        <v>7730</v>
      </c>
      <c r="B3671" t="s">
        <v>7731</v>
      </c>
      <c r="C3671" t="s">
        <v>2931</v>
      </c>
      <c r="D3671" t="s">
        <v>2932</v>
      </c>
      <c r="E3671" t="s">
        <v>20</v>
      </c>
      <c r="F3671" t="s">
        <v>2608</v>
      </c>
      <c r="G3671">
        <v>139252363</v>
      </c>
      <c r="H3671">
        <v>139252383</v>
      </c>
      <c r="I3671" t="s">
        <v>37</v>
      </c>
      <c r="J3671">
        <v>5</v>
      </c>
      <c r="K3671">
        <v>0</v>
      </c>
      <c r="L3671" t="s">
        <v>57</v>
      </c>
      <c r="M3671" t="s">
        <v>24</v>
      </c>
      <c r="N3671" t="s">
        <v>7753</v>
      </c>
      <c r="O3671" t="s">
        <v>10552</v>
      </c>
      <c r="P3671" t="s">
        <v>10553</v>
      </c>
    </row>
    <row r="3672" spans="1:16">
      <c r="A3672" t="s">
        <v>7730</v>
      </c>
      <c r="B3672" t="s">
        <v>7731</v>
      </c>
      <c r="C3672" t="s">
        <v>2931</v>
      </c>
      <c r="D3672" t="s">
        <v>2932</v>
      </c>
      <c r="E3672" t="s">
        <v>20</v>
      </c>
      <c r="F3672" t="s">
        <v>2608</v>
      </c>
      <c r="G3672">
        <v>139255568</v>
      </c>
      <c r="H3672">
        <v>139255589</v>
      </c>
      <c r="I3672" t="s">
        <v>37</v>
      </c>
      <c r="J3672">
        <v>3</v>
      </c>
      <c r="K3672">
        <v>0</v>
      </c>
      <c r="L3672" t="s">
        <v>57</v>
      </c>
      <c r="M3672" t="s">
        <v>24</v>
      </c>
      <c r="N3672" t="s">
        <v>7739</v>
      </c>
      <c r="O3672" t="s">
        <v>7740</v>
      </c>
      <c r="P3672" t="s">
        <v>10554</v>
      </c>
    </row>
    <row r="3673" spans="1:16">
      <c r="A3673" t="s">
        <v>7730</v>
      </c>
      <c r="B3673" t="s">
        <v>7731</v>
      </c>
      <c r="C3673" t="s">
        <v>10555</v>
      </c>
      <c r="D3673" t="s">
        <v>10556</v>
      </c>
      <c r="E3673" t="s">
        <v>20</v>
      </c>
      <c r="F3673" t="s">
        <v>2608</v>
      </c>
      <c r="G3673">
        <v>140045026</v>
      </c>
      <c r="H3673">
        <v>140045050</v>
      </c>
      <c r="I3673" t="s">
        <v>37</v>
      </c>
      <c r="J3673">
        <v>1</v>
      </c>
      <c r="K3673">
        <v>0</v>
      </c>
      <c r="L3673" t="s">
        <v>30</v>
      </c>
      <c r="M3673" t="s">
        <v>24</v>
      </c>
      <c r="N3673" t="s">
        <v>10557</v>
      </c>
      <c r="O3673" t="s">
        <v>10558</v>
      </c>
      <c r="P3673" t="s">
        <v>10559</v>
      </c>
    </row>
    <row r="3674" spans="1:16">
      <c r="A3674" t="s">
        <v>7730</v>
      </c>
      <c r="B3674" t="s">
        <v>7731</v>
      </c>
      <c r="C3674" t="s">
        <v>10560</v>
      </c>
      <c r="D3674" t="s">
        <v>10561</v>
      </c>
      <c r="E3674" t="s">
        <v>20</v>
      </c>
      <c r="F3674" t="s">
        <v>2608</v>
      </c>
      <c r="G3674">
        <v>140399289</v>
      </c>
      <c r="H3674">
        <v>140399310</v>
      </c>
      <c r="I3674" t="s">
        <v>22</v>
      </c>
      <c r="J3674">
        <v>1</v>
      </c>
      <c r="K3674">
        <v>0</v>
      </c>
      <c r="L3674" t="s">
        <v>23</v>
      </c>
      <c r="M3674" t="s">
        <v>31</v>
      </c>
      <c r="N3674" t="s">
        <v>7947</v>
      </c>
      <c r="O3674" t="s">
        <v>7948</v>
      </c>
      <c r="P3674" t="s">
        <v>10562</v>
      </c>
    </row>
    <row r="3675" spans="1:16">
      <c r="A3675" t="s">
        <v>7730</v>
      </c>
      <c r="B3675" t="s">
        <v>7731</v>
      </c>
      <c r="C3675" t="s">
        <v>10563</v>
      </c>
      <c r="D3675" t="s">
        <v>10564</v>
      </c>
      <c r="E3675" t="s">
        <v>20</v>
      </c>
      <c r="F3675" t="s">
        <v>2608</v>
      </c>
      <c r="G3675">
        <v>142654992</v>
      </c>
      <c r="H3675">
        <v>142655013</v>
      </c>
      <c r="I3675" t="s">
        <v>37</v>
      </c>
      <c r="J3675">
        <v>1</v>
      </c>
      <c r="K3675">
        <v>0</v>
      </c>
      <c r="L3675" t="s">
        <v>23</v>
      </c>
      <c r="M3675" t="s">
        <v>24</v>
      </c>
      <c r="N3675" t="s">
        <v>8126</v>
      </c>
      <c r="O3675" t="s">
        <v>10565</v>
      </c>
      <c r="P3675" t="s">
        <v>10566</v>
      </c>
    </row>
    <row r="3676" spans="1:16">
      <c r="A3676" t="s">
        <v>7730</v>
      </c>
      <c r="B3676" t="s">
        <v>7731</v>
      </c>
      <c r="C3676" t="s">
        <v>10567</v>
      </c>
      <c r="D3676" t="s">
        <v>6924</v>
      </c>
      <c r="E3676" t="s">
        <v>20</v>
      </c>
      <c r="F3676" t="s">
        <v>2608</v>
      </c>
      <c r="G3676">
        <v>148524320</v>
      </c>
      <c r="H3676">
        <v>148524341</v>
      </c>
      <c r="I3676" t="s">
        <v>37</v>
      </c>
      <c r="J3676">
        <v>1</v>
      </c>
      <c r="K3676">
        <v>0</v>
      </c>
      <c r="L3676" t="s">
        <v>23</v>
      </c>
      <c r="M3676" t="s">
        <v>31</v>
      </c>
      <c r="N3676" t="s">
        <v>7739</v>
      </c>
      <c r="O3676" t="s">
        <v>7740</v>
      </c>
      <c r="P3676" t="s">
        <v>10568</v>
      </c>
    </row>
    <row r="3677" spans="1:16">
      <c r="A3677" t="s">
        <v>7730</v>
      </c>
      <c r="B3677" t="s">
        <v>7731</v>
      </c>
      <c r="C3677" t="s">
        <v>10569</v>
      </c>
      <c r="D3677" t="s">
        <v>6924</v>
      </c>
      <c r="E3677" t="s">
        <v>20</v>
      </c>
      <c r="F3677" t="s">
        <v>2608</v>
      </c>
      <c r="G3677">
        <v>148524320</v>
      </c>
      <c r="H3677">
        <v>148524341</v>
      </c>
      <c r="I3677" t="s">
        <v>37</v>
      </c>
      <c r="J3677">
        <v>1</v>
      </c>
      <c r="K3677">
        <v>0</v>
      </c>
      <c r="L3677" t="s">
        <v>23</v>
      </c>
      <c r="M3677" t="s">
        <v>31</v>
      </c>
      <c r="N3677" t="s">
        <v>7739</v>
      </c>
      <c r="O3677" t="s">
        <v>7740</v>
      </c>
      <c r="P3677" t="s">
        <v>10568</v>
      </c>
    </row>
    <row r="3678" spans="1:16">
      <c r="A3678" t="s">
        <v>7730</v>
      </c>
      <c r="B3678" t="s">
        <v>7731</v>
      </c>
      <c r="C3678" t="s">
        <v>10570</v>
      </c>
      <c r="D3678" t="s">
        <v>10571</v>
      </c>
      <c r="E3678" t="s">
        <v>20</v>
      </c>
      <c r="F3678" t="s">
        <v>2608</v>
      </c>
      <c r="G3678">
        <v>148700456</v>
      </c>
      <c r="H3678">
        <v>148700481</v>
      </c>
      <c r="I3678" t="s">
        <v>37</v>
      </c>
      <c r="J3678">
        <v>2</v>
      </c>
      <c r="K3678">
        <v>0</v>
      </c>
      <c r="L3678" t="s">
        <v>30</v>
      </c>
      <c r="M3678" t="s">
        <v>24</v>
      </c>
      <c r="N3678" t="s">
        <v>10572</v>
      </c>
      <c r="O3678" t="s">
        <v>10573</v>
      </c>
      <c r="P3678" t="s">
        <v>10574</v>
      </c>
    </row>
    <row r="3679" spans="1:16">
      <c r="A3679" t="s">
        <v>7730</v>
      </c>
      <c r="B3679" t="s">
        <v>7731</v>
      </c>
      <c r="C3679" t="s">
        <v>2981</v>
      </c>
      <c r="D3679" t="s">
        <v>2982</v>
      </c>
      <c r="E3679" t="s">
        <v>20</v>
      </c>
      <c r="F3679" t="s">
        <v>2608</v>
      </c>
      <c r="G3679">
        <v>151833778</v>
      </c>
      <c r="H3679">
        <v>151833799</v>
      </c>
      <c r="I3679" t="s">
        <v>37</v>
      </c>
      <c r="J3679">
        <v>2</v>
      </c>
      <c r="K3679">
        <v>0</v>
      </c>
      <c r="L3679" t="s">
        <v>57</v>
      </c>
      <c r="M3679" t="s">
        <v>24</v>
      </c>
      <c r="N3679" t="s">
        <v>7758</v>
      </c>
      <c r="O3679" t="s">
        <v>10575</v>
      </c>
      <c r="P3679" t="s">
        <v>10576</v>
      </c>
    </row>
    <row r="3680" spans="1:16">
      <c r="A3680" t="s">
        <v>7730</v>
      </c>
      <c r="B3680" t="s">
        <v>7731</v>
      </c>
      <c r="C3680" t="s">
        <v>2981</v>
      </c>
      <c r="D3680" t="s">
        <v>2982</v>
      </c>
      <c r="E3680" t="s">
        <v>20</v>
      </c>
      <c r="F3680" t="s">
        <v>2608</v>
      </c>
      <c r="G3680">
        <v>151859876</v>
      </c>
      <c r="H3680">
        <v>151859899</v>
      </c>
      <c r="I3680" t="s">
        <v>37</v>
      </c>
      <c r="J3680">
        <v>2</v>
      </c>
      <c r="K3680">
        <v>0</v>
      </c>
      <c r="L3680" t="s">
        <v>57</v>
      </c>
      <c r="M3680" t="s">
        <v>31</v>
      </c>
      <c r="N3680" t="s">
        <v>7993</v>
      </c>
      <c r="O3680" t="s">
        <v>10577</v>
      </c>
      <c r="P3680" t="s">
        <v>10578</v>
      </c>
    </row>
    <row r="3681" spans="1:16">
      <c r="A3681" t="s">
        <v>7730</v>
      </c>
      <c r="B3681" t="s">
        <v>7731</v>
      </c>
      <c r="C3681" t="s">
        <v>2981</v>
      </c>
      <c r="D3681" t="s">
        <v>2982</v>
      </c>
      <c r="E3681" t="s">
        <v>20</v>
      </c>
      <c r="F3681" t="s">
        <v>2608</v>
      </c>
      <c r="G3681">
        <v>151874461</v>
      </c>
      <c r="H3681">
        <v>151874482</v>
      </c>
      <c r="I3681" t="s">
        <v>37</v>
      </c>
      <c r="J3681">
        <v>1</v>
      </c>
      <c r="K3681">
        <v>0</v>
      </c>
      <c r="L3681" t="s">
        <v>597</v>
      </c>
      <c r="M3681" t="s">
        <v>24</v>
      </c>
      <c r="N3681" t="s">
        <v>7947</v>
      </c>
      <c r="O3681" t="s">
        <v>10579</v>
      </c>
      <c r="P3681" t="s">
        <v>10580</v>
      </c>
    </row>
    <row r="3682" spans="1:16">
      <c r="A3682" t="s">
        <v>7730</v>
      </c>
      <c r="B3682" t="s">
        <v>7731</v>
      </c>
      <c r="C3682" t="s">
        <v>2981</v>
      </c>
      <c r="D3682" t="s">
        <v>2982</v>
      </c>
      <c r="E3682" t="s">
        <v>20</v>
      </c>
      <c r="F3682" t="s">
        <v>2608</v>
      </c>
      <c r="G3682">
        <v>151874488</v>
      </c>
      <c r="H3682">
        <v>151874509</v>
      </c>
      <c r="I3682" t="s">
        <v>37</v>
      </c>
      <c r="J3682">
        <v>1</v>
      </c>
      <c r="K3682">
        <v>0</v>
      </c>
      <c r="L3682" t="s">
        <v>597</v>
      </c>
      <c r="M3682" t="s">
        <v>24</v>
      </c>
      <c r="N3682" t="s">
        <v>7758</v>
      </c>
      <c r="O3682" t="s">
        <v>10581</v>
      </c>
      <c r="P3682" t="s">
        <v>10582</v>
      </c>
    </row>
    <row r="3683" spans="1:16">
      <c r="A3683" t="s">
        <v>7730</v>
      </c>
      <c r="B3683" t="s">
        <v>7731</v>
      </c>
      <c r="C3683" t="s">
        <v>2981</v>
      </c>
      <c r="D3683" t="s">
        <v>2982</v>
      </c>
      <c r="E3683" t="s">
        <v>20</v>
      </c>
      <c r="F3683" t="s">
        <v>2608</v>
      </c>
      <c r="G3683">
        <v>151878341</v>
      </c>
      <c r="H3683">
        <v>151878362</v>
      </c>
      <c r="I3683" t="s">
        <v>37</v>
      </c>
      <c r="J3683">
        <v>6</v>
      </c>
      <c r="K3683">
        <v>0</v>
      </c>
      <c r="L3683" t="s">
        <v>57</v>
      </c>
      <c r="M3683" t="s">
        <v>24</v>
      </c>
      <c r="N3683" t="s">
        <v>7793</v>
      </c>
      <c r="O3683" t="s">
        <v>9671</v>
      </c>
      <c r="P3683" t="s">
        <v>10583</v>
      </c>
    </row>
    <row r="3684" spans="1:16">
      <c r="A3684" t="s">
        <v>7730</v>
      </c>
      <c r="B3684" t="s">
        <v>7731</v>
      </c>
      <c r="C3684" t="s">
        <v>10584</v>
      </c>
      <c r="D3684" t="s">
        <v>10585</v>
      </c>
      <c r="E3684" t="s">
        <v>20</v>
      </c>
      <c r="F3684" t="s">
        <v>2608</v>
      </c>
      <c r="G3684">
        <v>156764848</v>
      </c>
      <c r="H3684">
        <v>156764869</v>
      </c>
      <c r="I3684" t="s">
        <v>22</v>
      </c>
      <c r="J3684">
        <v>6</v>
      </c>
      <c r="K3684">
        <v>0</v>
      </c>
      <c r="L3684" t="s">
        <v>57</v>
      </c>
      <c r="M3684" t="s">
        <v>24</v>
      </c>
      <c r="N3684" t="s">
        <v>7947</v>
      </c>
      <c r="O3684" t="s">
        <v>10586</v>
      </c>
      <c r="P3684" t="s">
        <v>10587</v>
      </c>
    </row>
    <row r="3685" spans="1:16">
      <c r="A3685" t="s">
        <v>7730</v>
      </c>
      <c r="B3685" t="s">
        <v>7731</v>
      </c>
      <c r="C3685" t="s">
        <v>2992</v>
      </c>
      <c r="D3685" t="s">
        <v>2993</v>
      </c>
      <c r="E3685" t="s">
        <v>20</v>
      </c>
      <c r="F3685" t="s">
        <v>2608</v>
      </c>
      <c r="G3685">
        <v>156974254</v>
      </c>
      <c r="H3685">
        <v>156974277</v>
      </c>
      <c r="I3685" t="s">
        <v>22</v>
      </c>
      <c r="J3685">
        <v>10</v>
      </c>
      <c r="K3685">
        <v>0</v>
      </c>
      <c r="L3685" t="s">
        <v>57</v>
      </c>
      <c r="M3685" t="s">
        <v>24</v>
      </c>
      <c r="N3685" t="s">
        <v>10588</v>
      </c>
      <c r="O3685" t="s">
        <v>10589</v>
      </c>
      <c r="P3685" t="s">
        <v>10590</v>
      </c>
    </row>
    <row r="3686" spans="1:16">
      <c r="A3686" t="s">
        <v>7730</v>
      </c>
      <c r="B3686" t="s">
        <v>7731</v>
      </c>
      <c r="C3686" t="s">
        <v>10591</v>
      </c>
      <c r="D3686" t="s">
        <v>10592</v>
      </c>
      <c r="E3686" t="s">
        <v>20</v>
      </c>
      <c r="F3686" t="s">
        <v>2608</v>
      </c>
      <c r="G3686">
        <v>158715207</v>
      </c>
      <c r="H3686">
        <v>158715228</v>
      </c>
      <c r="I3686" t="s">
        <v>22</v>
      </c>
      <c r="J3686">
        <v>1</v>
      </c>
      <c r="K3686">
        <v>0</v>
      </c>
      <c r="L3686" t="s">
        <v>23</v>
      </c>
      <c r="M3686" t="s">
        <v>31</v>
      </c>
      <c r="N3686" t="s">
        <v>7758</v>
      </c>
      <c r="O3686" t="s">
        <v>10593</v>
      </c>
      <c r="P3686" t="s">
        <v>10594</v>
      </c>
    </row>
    <row r="3687" spans="1:16">
      <c r="A3687" t="s">
        <v>7730</v>
      </c>
      <c r="B3687" t="s">
        <v>7731</v>
      </c>
      <c r="C3687" t="s">
        <v>10595</v>
      </c>
      <c r="D3687" t="s">
        <v>10596</v>
      </c>
      <c r="E3687" t="s">
        <v>20</v>
      </c>
      <c r="F3687" t="s">
        <v>2998</v>
      </c>
      <c r="G3687">
        <v>162620</v>
      </c>
      <c r="H3687">
        <v>162643</v>
      </c>
      <c r="I3687" t="s">
        <v>37</v>
      </c>
      <c r="J3687">
        <v>1</v>
      </c>
      <c r="K3687">
        <v>0</v>
      </c>
      <c r="L3687" t="s">
        <v>23</v>
      </c>
      <c r="M3687" t="s">
        <v>24</v>
      </c>
      <c r="N3687" t="s">
        <v>7925</v>
      </c>
      <c r="O3687" t="s">
        <v>10597</v>
      </c>
      <c r="P3687" t="s">
        <v>10598</v>
      </c>
    </row>
    <row r="3688" spans="1:16">
      <c r="A3688" t="s">
        <v>7730</v>
      </c>
      <c r="B3688" t="s">
        <v>7731</v>
      </c>
      <c r="C3688" t="s">
        <v>2996</v>
      </c>
      <c r="D3688" t="s">
        <v>2997</v>
      </c>
      <c r="E3688" t="s">
        <v>20</v>
      </c>
      <c r="F3688" t="s">
        <v>2998</v>
      </c>
      <c r="G3688">
        <v>6500719</v>
      </c>
      <c r="H3688">
        <v>6500741</v>
      </c>
      <c r="I3688" t="s">
        <v>22</v>
      </c>
      <c r="J3688">
        <v>2</v>
      </c>
      <c r="K3688">
        <v>0</v>
      </c>
      <c r="L3688" t="s">
        <v>23</v>
      </c>
      <c r="M3688" t="s">
        <v>24</v>
      </c>
      <c r="N3688" t="s">
        <v>7749</v>
      </c>
      <c r="O3688" t="s">
        <v>10599</v>
      </c>
      <c r="P3688" t="s">
        <v>10600</v>
      </c>
    </row>
    <row r="3689" spans="1:16">
      <c r="A3689" t="s">
        <v>7730</v>
      </c>
      <c r="B3689" t="s">
        <v>7731</v>
      </c>
      <c r="C3689" t="s">
        <v>10601</v>
      </c>
      <c r="D3689" t="s">
        <v>10602</v>
      </c>
      <c r="E3689" t="s">
        <v>20</v>
      </c>
      <c r="F3689" t="s">
        <v>2998</v>
      </c>
      <c r="G3689">
        <v>9584155</v>
      </c>
      <c r="H3689">
        <v>9584177</v>
      </c>
      <c r="I3689" t="s">
        <v>22</v>
      </c>
      <c r="J3689">
        <v>3</v>
      </c>
      <c r="K3689">
        <v>0</v>
      </c>
      <c r="L3689" t="s">
        <v>30</v>
      </c>
      <c r="M3689" t="s">
        <v>24</v>
      </c>
      <c r="N3689" t="s">
        <v>8304</v>
      </c>
      <c r="O3689" t="s">
        <v>10603</v>
      </c>
      <c r="P3689" t="s">
        <v>10604</v>
      </c>
    </row>
    <row r="3690" spans="1:16">
      <c r="A3690" t="s">
        <v>7730</v>
      </c>
      <c r="B3690" t="s">
        <v>7731</v>
      </c>
      <c r="C3690" t="s">
        <v>10605</v>
      </c>
      <c r="D3690" t="s">
        <v>10606</v>
      </c>
      <c r="E3690" t="s">
        <v>20</v>
      </c>
      <c r="F3690" t="s">
        <v>2998</v>
      </c>
      <c r="G3690">
        <v>11184828</v>
      </c>
      <c r="H3690">
        <v>11184851</v>
      </c>
      <c r="I3690" t="s">
        <v>22</v>
      </c>
      <c r="J3690">
        <v>3</v>
      </c>
      <c r="K3690">
        <v>0</v>
      </c>
      <c r="L3690" t="s">
        <v>57</v>
      </c>
      <c r="M3690" t="s">
        <v>24</v>
      </c>
      <c r="N3690" t="s">
        <v>10607</v>
      </c>
      <c r="O3690" t="s">
        <v>10608</v>
      </c>
      <c r="P3690" t="s">
        <v>10609</v>
      </c>
    </row>
    <row r="3691" spans="1:16">
      <c r="A3691" t="s">
        <v>7730</v>
      </c>
      <c r="B3691" t="s">
        <v>7731</v>
      </c>
      <c r="C3691" t="s">
        <v>10610</v>
      </c>
      <c r="D3691" t="s">
        <v>10611</v>
      </c>
      <c r="E3691" t="s">
        <v>20</v>
      </c>
      <c r="F3691" t="s">
        <v>2998</v>
      </c>
      <c r="G3691">
        <v>11665126</v>
      </c>
      <c r="H3691">
        <v>11665147</v>
      </c>
      <c r="I3691" t="s">
        <v>22</v>
      </c>
      <c r="J3691">
        <v>1</v>
      </c>
      <c r="K3691">
        <v>0</v>
      </c>
      <c r="L3691" t="s">
        <v>30</v>
      </c>
      <c r="M3691" t="s">
        <v>31</v>
      </c>
      <c r="N3691" t="s">
        <v>7739</v>
      </c>
      <c r="O3691" t="s">
        <v>7740</v>
      </c>
      <c r="P3691" t="s">
        <v>10612</v>
      </c>
    </row>
    <row r="3692" spans="1:16">
      <c r="A3692" t="s">
        <v>7730</v>
      </c>
      <c r="B3692" t="s">
        <v>7731</v>
      </c>
      <c r="C3692" t="s">
        <v>10613</v>
      </c>
      <c r="D3692" t="s">
        <v>10614</v>
      </c>
      <c r="E3692" t="s">
        <v>20</v>
      </c>
      <c r="F3692" t="s">
        <v>2998</v>
      </c>
      <c r="G3692">
        <v>12957058</v>
      </c>
      <c r="H3692">
        <v>12957082</v>
      </c>
      <c r="I3692" t="s">
        <v>37</v>
      </c>
      <c r="J3692">
        <v>1</v>
      </c>
      <c r="K3692">
        <v>0</v>
      </c>
      <c r="L3692" t="s">
        <v>30</v>
      </c>
      <c r="M3692" t="s">
        <v>24</v>
      </c>
      <c r="N3692" t="s">
        <v>9343</v>
      </c>
      <c r="O3692" t="s">
        <v>10615</v>
      </c>
      <c r="P3692" t="s">
        <v>10616</v>
      </c>
    </row>
    <row r="3693" spans="1:16">
      <c r="A3693" t="s">
        <v>7730</v>
      </c>
      <c r="B3693" t="s">
        <v>7731</v>
      </c>
      <c r="C3693" t="s">
        <v>10617</v>
      </c>
      <c r="D3693" t="s">
        <v>10614</v>
      </c>
      <c r="E3693" t="s">
        <v>20</v>
      </c>
      <c r="F3693" t="s">
        <v>2998</v>
      </c>
      <c r="G3693">
        <v>12957058</v>
      </c>
      <c r="H3693">
        <v>12957082</v>
      </c>
      <c r="I3693" t="s">
        <v>37</v>
      </c>
      <c r="J3693">
        <v>1</v>
      </c>
      <c r="K3693">
        <v>0</v>
      </c>
      <c r="L3693" t="s">
        <v>30</v>
      </c>
      <c r="M3693" t="s">
        <v>24</v>
      </c>
      <c r="N3693" t="s">
        <v>9343</v>
      </c>
      <c r="O3693" t="s">
        <v>10615</v>
      </c>
      <c r="P3693" t="s">
        <v>10616</v>
      </c>
    </row>
    <row r="3694" spans="1:16">
      <c r="A3694" t="s">
        <v>7730</v>
      </c>
      <c r="B3694" t="s">
        <v>7731</v>
      </c>
      <c r="C3694" t="s">
        <v>10618</v>
      </c>
      <c r="D3694" t="s">
        <v>10614</v>
      </c>
      <c r="E3694" t="s">
        <v>20</v>
      </c>
      <c r="F3694" t="s">
        <v>2998</v>
      </c>
      <c r="G3694">
        <v>12957058</v>
      </c>
      <c r="H3694">
        <v>12957082</v>
      </c>
      <c r="I3694" t="s">
        <v>37</v>
      </c>
      <c r="J3694">
        <v>1</v>
      </c>
      <c r="K3694">
        <v>0</v>
      </c>
      <c r="L3694" t="s">
        <v>30</v>
      </c>
      <c r="M3694" t="s">
        <v>24</v>
      </c>
      <c r="N3694" t="s">
        <v>9343</v>
      </c>
      <c r="O3694" t="s">
        <v>10615</v>
      </c>
      <c r="P3694" t="s">
        <v>10616</v>
      </c>
    </row>
    <row r="3695" spans="1:16">
      <c r="A3695" t="s">
        <v>7730</v>
      </c>
      <c r="B3695" t="s">
        <v>7731</v>
      </c>
      <c r="C3695" t="s">
        <v>10619</v>
      </c>
      <c r="D3695" t="s">
        <v>10620</v>
      </c>
      <c r="E3695" t="s">
        <v>20</v>
      </c>
      <c r="F3695" t="s">
        <v>2998</v>
      </c>
      <c r="G3695">
        <v>17612425</v>
      </c>
      <c r="H3695">
        <v>17612449</v>
      </c>
      <c r="I3695" t="s">
        <v>37</v>
      </c>
      <c r="J3695">
        <v>2</v>
      </c>
      <c r="K3695">
        <v>0</v>
      </c>
      <c r="L3695" t="s">
        <v>23</v>
      </c>
      <c r="M3695" t="s">
        <v>24</v>
      </c>
      <c r="N3695" t="s">
        <v>10621</v>
      </c>
      <c r="O3695" t="s">
        <v>10622</v>
      </c>
      <c r="P3695" t="s">
        <v>10623</v>
      </c>
    </row>
    <row r="3696" spans="1:16">
      <c r="A3696" t="s">
        <v>7730</v>
      </c>
      <c r="B3696" t="s">
        <v>7731</v>
      </c>
      <c r="C3696" t="s">
        <v>10619</v>
      </c>
      <c r="D3696" t="s">
        <v>10620</v>
      </c>
      <c r="E3696" t="s">
        <v>20</v>
      </c>
      <c r="F3696" t="s">
        <v>2998</v>
      </c>
      <c r="G3696">
        <v>17612674</v>
      </c>
      <c r="H3696">
        <v>17612692</v>
      </c>
      <c r="I3696" t="s">
        <v>37</v>
      </c>
      <c r="J3696">
        <v>2</v>
      </c>
      <c r="K3696">
        <v>0</v>
      </c>
      <c r="L3696" t="s">
        <v>57</v>
      </c>
      <c r="M3696" t="s">
        <v>31</v>
      </c>
      <c r="N3696" t="s">
        <v>7758</v>
      </c>
      <c r="O3696" t="s">
        <v>10624</v>
      </c>
      <c r="P3696" t="s">
        <v>10625</v>
      </c>
    </row>
    <row r="3697" spans="1:16">
      <c r="A3697" t="s">
        <v>7730</v>
      </c>
      <c r="B3697" t="s">
        <v>7731</v>
      </c>
      <c r="C3697" t="s">
        <v>3014</v>
      </c>
      <c r="D3697" t="s">
        <v>3015</v>
      </c>
      <c r="E3697" t="s">
        <v>20</v>
      </c>
      <c r="F3697" t="s">
        <v>2998</v>
      </c>
      <c r="G3697">
        <v>17868812</v>
      </c>
      <c r="H3697">
        <v>17868833</v>
      </c>
      <c r="I3697" t="s">
        <v>22</v>
      </c>
      <c r="J3697">
        <v>1</v>
      </c>
      <c r="K3697">
        <v>0</v>
      </c>
      <c r="L3697" t="s">
        <v>30</v>
      </c>
      <c r="M3697" t="s">
        <v>24</v>
      </c>
      <c r="N3697" t="s">
        <v>7788</v>
      </c>
      <c r="O3697" t="s">
        <v>10626</v>
      </c>
      <c r="P3697" t="s">
        <v>10627</v>
      </c>
    </row>
    <row r="3698" spans="1:16">
      <c r="A3698" t="s">
        <v>7730</v>
      </c>
      <c r="B3698" t="s">
        <v>7731</v>
      </c>
      <c r="C3698" t="s">
        <v>3022</v>
      </c>
      <c r="D3698" t="s">
        <v>3019</v>
      </c>
      <c r="E3698" t="s">
        <v>20</v>
      </c>
      <c r="F3698" t="s">
        <v>2998</v>
      </c>
      <c r="G3698">
        <v>18681969</v>
      </c>
      <c r="H3698">
        <v>18681990</v>
      </c>
      <c r="I3698" t="s">
        <v>37</v>
      </c>
      <c r="J3698">
        <v>1</v>
      </c>
      <c r="K3698">
        <v>0</v>
      </c>
      <c r="L3698" t="s">
        <v>30</v>
      </c>
      <c r="M3698" t="s">
        <v>24</v>
      </c>
      <c r="N3698" t="s">
        <v>8003</v>
      </c>
      <c r="O3698" t="s">
        <v>10628</v>
      </c>
      <c r="P3698" t="s">
        <v>10629</v>
      </c>
    </row>
    <row r="3699" spans="1:16">
      <c r="A3699" t="s">
        <v>7730</v>
      </c>
      <c r="B3699" t="s">
        <v>7731</v>
      </c>
      <c r="C3699" t="s">
        <v>3022</v>
      </c>
      <c r="D3699" t="s">
        <v>3019</v>
      </c>
      <c r="E3699" t="s">
        <v>20</v>
      </c>
      <c r="F3699" t="s">
        <v>2998</v>
      </c>
      <c r="G3699">
        <v>18683345</v>
      </c>
      <c r="H3699">
        <v>18683366</v>
      </c>
      <c r="I3699" t="s">
        <v>37</v>
      </c>
      <c r="J3699">
        <v>1</v>
      </c>
      <c r="K3699">
        <v>0</v>
      </c>
      <c r="L3699" t="s">
        <v>30</v>
      </c>
      <c r="M3699" t="s">
        <v>24</v>
      </c>
      <c r="N3699" t="s">
        <v>7947</v>
      </c>
      <c r="O3699" t="s">
        <v>10579</v>
      </c>
      <c r="P3699" t="s">
        <v>10630</v>
      </c>
    </row>
    <row r="3700" spans="1:16">
      <c r="A3700" t="s">
        <v>7730</v>
      </c>
      <c r="B3700" t="s">
        <v>7731</v>
      </c>
      <c r="C3700" t="s">
        <v>10631</v>
      </c>
      <c r="D3700" t="s">
        <v>10632</v>
      </c>
      <c r="E3700" t="s">
        <v>20</v>
      </c>
      <c r="F3700" t="s">
        <v>2998</v>
      </c>
      <c r="G3700">
        <v>26268663</v>
      </c>
      <c r="H3700">
        <v>26268683</v>
      </c>
      <c r="I3700" t="s">
        <v>22</v>
      </c>
      <c r="J3700">
        <v>7</v>
      </c>
      <c r="K3700">
        <v>0</v>
      </c>
      <c r="L3700" t="s">
        <v>57</v>
      </c>
      <c r="M3700" t="s">
        <v>31</v>
      </c>
      <c r="N3700" t="s">
        <v>7758</v>
      </c>
      <c r="O3700" t="s">
        <v>10633</v>
      </c>
      <c r="P3700" t="s">
        <v>10634</v>
      </c>
    </row>
    <row r="3701" spans="1:16">
      <c r="A3701" t="s">
        <v>7730</v>
      </c>
      <c r="B3701" t="s">
        <v>7731</v>
      </c>
      <c r="C3701" t="s">
        <v>10631</v>
      </c>
      <c r="D3701" t="s">
        <v>10632</v>
      </c>
      <c r="E3701" t="s">
        <v>20</v>
      </c>
      <c r="F3701" t="s">
        <v>2998</v>
      </c>
      <c r="G3701">
        <v>26269017</v>
      </c>
      <c r="H3701">
        <v>26269040</v>
      </c>
      <c r="I3701" t="s">
        <v>22</v>
      </c>
      <c r="J3701">
        <v>8</v>
      </c>
      <c r="K3701">
        <v>0</v>
      </c>
      <c r="L3701" t="s">
        <v>57</v>
      </c>
      <c r="M3701" t="s">
        <v>24</v>
      </c>
      <c r="N3701" t="s">
        <v>10635</v>
      </c>
      <c r="O3701" t="s">
        <v>10636</v>
      </c>
      <c r="P3701" t="s">
        <v>10637</v>
      </c>
    </row>
    <row r="3702" spans="1:16">
      <c r="A3702" t="s">
        <v>7730</v>
      </c>
      <c r="B3702" t="s">
        <v>7731</v>
      </c>
      <c r="C3702" t="s">
        <v>10638</v>
      </c>
      <c r="D3702" t="s">
        <v>10639</v>
      </c>
      <c r="E3702" t="s">
        <v>20</v>
      </c>
      <c r="F3702" t="s">
        <v>2998</v>
      </c>
      <c r="G3702">
        <v>26439485</v>
      </c>
      <c r="H3702">
        <v>26439502</v>
      </c>
      <c r="I3702" t="s">
        <v>22</v>
      </c>
      <c r="J3702">
        <v>3</v>
      </c>
      <c r="K3702">
        <v>0</v>
      </c>
      <c r="L3702" t="s">
        <v>57</v>
      </c>
      <c r="M3702" t="s">
        <v>24</v>
      </c>
      <c r="N3702" t="s">
        <v>7758</v>
      </c>
      <c r="O3702" t="s">
        <v>10640</v>
      </c>
      <c r="P3702" t="e">
        <f>--AGCGAUCGU--CUUCUGAUc</f>
        <v>#NAME?</v>
      </c>
    </row>
    <row r="3703" spans="1:16">
      <c r="A3703" t="s">
        <v>7730</v>
      </c>
      <c r="B3703" t="s">
        <v>7731</v>
      </c>
      <c r="C3703" t="s">
        <v>10641</v>
      </c>
      <c r="D3703" t="s">
        <v>10639</v>
      </c>
      <c r="E3703" t="s">
        <v>20</v>
      </c>
      <c r="F3703" t="s">
        <v>2998</v>
      </c>
      <c r="G3703">
        <v>26439485</v>
      </c>
      <c r="H3703">
        <v>26439502</v>
      </c>
      <c r="I3703" t="s">
        <v>22</v>
      </c>
      <c r="J3703">
        <v>3</v>
      </c>
      <c r="K3703">
        <v>0</v>
      </c>
      <c r="L3703" t="s">
        <v>57</v>
      </c>
      <c r="M3703" t="s">
        <v>24</v>
      </c>
      <c r="N3703" t="s">
        <v>7758</v>
      </c>
      <c r="O3703" t="s">
        <v>10640</v>
      </c>
      <c r="P3703" t="e">
        <f>--AGCGAUCGU--CUUCUGAUc</f>
        <v>#NAME?</v>
      </c>
    </row>
    <row r="3704" spans="1:16">
      <c r="A3704" t="s">
        <v>7730</v>
      </c>
      <c r="B3704" t="s">
        <v>7731</v>
      </c>
      <c r="C3704" t="s">
        <v>10642</v>
      </c>
      <c r="D3704" t="s">
        <v>10639</v>
      </c>
      <c r="E3704" t="s">
        <v>20</v>
      </c>
      <c r="F3704" t="s">
        <v>2998</v>
      </c>
      <c r="G3704">
        <v>26439485</v>
      </c>
      <c r="H3704">
        <v>26439502</v>
      </c>
      <c r="I3704" t="s">
        <v>22</v>
      </c>
      <c r="J3704">
        <v>3</v>
      </c>
      <c r="K3704">
        <v>0</v>
      </c>
      <c r="L3704" t="s">
        <v>57</v>
      </c>
      <c r="M3704" t="s">
        <v>24</v>
      </c>
      <c r="N3704" t="s">
        <v>7758</v>
      </c>
      <c r="O3704" t="s">
        <v>10640</v>
      </c>
      <c r="P3704" t="e">
        <f>--AGCGAUCGU--CUUCUGAUc</f>
        <v>#NAME?</v>
      </c>
    </row>
    <row r="3705" spans="1:16">
      <c r="A3705" t="s">
        <v>7730</v>
      </c>
      <c r="B3705" t="s">
        <v>7731</v>
      </c>
      <c r="C3705" t="s">
        <v>6936</v>
      </c>
      <c r="D3705" t="s">
        <v>6937</v>
      </c>
      <c r="E3705" t="s">
        <v>20</v>
      </c>
      <c r="F3705" t="s">
        <v>2998</v>
      </c>
      <c r="G3705">
        <v>27965438</v>
      </c>
      <c r="H3705">
        <v>27965458</v>
      </c>
      <c r="I3705" t="s">
        <v>22</v>
      </c>
      <c r="J3705">
        <v>1</v>
      </c>
      <c r="K3705">
        <v>0</v>
      </c>
      <c r="L3705" t="s">
        <v>30</v>
      </c>
      <c r="M3705" t="s">
        <v>24</v>
      </c>
      <c r="N3705" t="s">
        <v>8003</v>
      </c>
      <c r="O3705" t="s">
        <v>10643</v>
      </c>
      <c r="P3705" t="s">
        <v>10644</v>
      </c>
    </row>
    <row r="3706" spans="1:16">
      <c r="A3706" t="s">
        <v>7730</v>
      </c>
      <c r="B3706" t="s">
        <v>7731</v>
      </c>
      <c r="C3706" t="s">
        <v>10645</v>
      </c>
      <c r="D3706" t="s">
        <v>10646</v>
      </c>
      <c r="E3706" t="s">
        <v>20</v>
      </c>
      <c r="F3706" t="s">
        <v>2998</v>
      </c>
      <c r="G3706">
        <v>30040884</v>
      </c>
      <c r="H3706">
        <v>30040906</v>
      </c>
      <c r="I3706" t="s">
        <v>22</v>
      </c>
      <c r="J3706">
        <v>7</v>
      </c>
      <c r="K3706">
        <v>0</v>
      </c>
      <c r="L3706" t="s">
        <v>87</v>
      </c>
      <c r="M3706" t="s">
        <v>31</v>
      </c>
      <c r="N3706" t="s">
        <v>8018</v>
      </c>
      <c r="O3706" t="s">
        <v>10647</v>
      </c>
      <c r="P3706" t="s">
        <v>10648</v>
      </c>
    </row>
    <row r="3707" spans="1:16">
      <c r="A3707" t="s">
        <v>7730</v>
      </c>
      <c r="B3707" t="s">
        <v>7731</v>
      </c>
      <c r="C3707" t="s">
        <v>10649</v>
      </c>
      <c r="D3707" t="s">
        <v>10650</v>
      </c>
      <c r="E3707" t="s">
        <v>20</v>
      </c>
      <c r="F3707" t="s">
        <v>2998</v>
      </c>
      <c r="G3707">
        <v>30536914</v>
      </c>
      <c r="H3707">
        <v>30536936</v>
      </c>
      <c r="I3707" t="s">
        <v>37</v>
      </c>
      <c r="J3707">
        <v>8</v>
      </c>
      <c r="K3707">
        <v>0</v>
      </c>
      <c r="L3707" t="s">
        <v>57</v>
      </c>
      <c r="M3707" t="s">
        <v>31</v>
      </c>
      <c r="N3707" t="s">
        <v>8743</v>
      </c>
      <c r="O3707" t="s">
        <v>10651</v>
      </c>
      <c r="P3707" t="s">
        <v>10652</v>
      </c>
    </row>
    <row r="3708" spans="1:16">
      <c r="A3708" t="s">
        <v>7730</v>
      </c>
      <c r="B3708" t="s">
        <v>7731</v>
      </c>
      <c r="C3708" t="s">
        <v>10653</v>
      </c>
      <c r="D3708" t="s">
        <v>10654</v>
      </c>
      <c r="E3708" t="s">
        <v>20</v>
      </c>
      <c r="F3708" t="s">
        <v>2998</v>
      </c>
      <c r="G3708">
        <v>33356719</v>
      </c>
      <c r="H3708">
        <v>33356742</v>
      </c>
      <c r="I3708" t="s">
        <v>22</v>
      </c>
      <c r="J3708">
        <v>10</v>
      </c>
      <c r="K3708">
        <v>0</v>
      </c>
      <c r="L3708" t="s">
        <v>57</v>
      </c>
      <c r="M3708" t="s">
        <v>31</v>
      </c>
      <c r="N3708" t="s">
        <v>7814</v>
      </c>
      <c r="O3708" t="s">
        <v>10655</v>
      </c>
      <c r="P3708" t="s">
        <v>10656</v>
      </c>
    </row>
    <row r="3709" spans="1:16">
      <c r="A3709" t="s">
        <v>7730</v>
      </c>
      <c r="B3709" t="s">
        <v>7731</v>
      </c>
      <c r="C3709" t="s">
        <v>10657</v>
      </c>
      <c r="D3709" t="s">
        <v>10658</v>
      </c>
      <c r="E3709" t="s">
        <v>20</v>
      </c>
      <c r="F3709" t="s">
        <v>2998</v>
      </c>
      <c r="G3709">
        <v>37702109</v>
      </c>
      <c r="H3709">
        <v>37702130</v>
      </c>
      <c r="I3709" t="s">
        <v>37</v>
      </c>
      <c r="J3709">
        <v>3</v>
      </c>
      <c r="K3709">
        <v>0</v>
      </c>
      <c r="L3709" t="s">
        <v>57</v>
      </c>
      <c r="M3709" t="s">
        <v>31</v>
      </c>
      <c r="N3709" t="s">
        <v>7904</v>
      </c>
      <c r="O3709" t="s">
        <v>7905</v>
      </c>
      <c r="P3709" t="s">
        <v>10659</v>
      </c>
    </row>
    <row r="3710" spans="1:16">
      <c r="A3710" t="s">
        <v>7730</v>
      </c>
      <c r="B3710" t="s">
        <v>7731</v>
      </c>
      <c r="C3710" t="s">
        <v>10660</v>
      </c>
      <c r="D3710" t="s">
        <v>10661</v>
      </c>
      <c r="E3710" t="s">
        <v>20</v>
      </c>
      <c r="F3710" t="s">
        <v>2998</v>
      </c>
      <c r="G3710">
        <v>38173002</v>
      </c>
      <c r="H3710">
        <v>38173023</v>
      </c>
      <c r="I3710" t="s">
        <v>37</v>
      </c>
      <c r="J3710">
        <v>1</v>
      </c>
      <c r="K3710">
        <v>0</v>
      </c>
      <c r="L3710" t="s">
        <v>23</v>
      </c>
      <c r="M3710" t="s">
        <v>24</v>
      </c>
      <c r="N3710" t="s">
        <v>7739</v>
      </c>
      <c r="O3710" t="s">
        <v>7740</v>
      </c>
      <c r="P3710" t="s">
        <v>10662</v>
      </c>
    </row>
    <row r="3711" spans="1:16">
      <c r="A3711" t="s">
        <v>7730</v>
      </c>
      <c r="B3711" t="s">
        <v>7731</v>
      </c>
      <c r="C3711" t="s">
        <v>10663</v>
      </c>
      <c r="D3711" t="s">
        <v>10664</v>
      </c>
      <c r="E3711" t="s">
        <v>20</v>
      </c>
      <c r="F3711" t="s">
        <v>2998</v>
      </c>
      <c r="G3711">
        <v>38699894</v>
      </c>
      <c r="H3711">
        <v>38699915</v>
      </c>
      <c r="I3711" t="s">
        <v>22</v>
      </c>
      <c r="J3711">
        <v>1</v>
      </c>
      <c r="K3711">
        <v>0</v>
      </c>
      <c r="L3711" t="s">
        <v>30</v>
      </c>
      <c r="M3711" t="s">
        <v>24</v>
      </c>
      <c r="N3711" t="s">
        <v>7739</v>
      </c>
      <c r="O3711" t="s">
        <v>7740</v>
      </c>
      <c r="P3711" t="s">
        <v>10665</v>
      </c>
    </row>
    <row r="3712" spans="1:16">
      <c r="A3712" t="s">
        <v>7730</v>
      </c>
      <c r="B3712" t="s">
        <v>7731</v>
      </c>
      <c r="C3712" t="s">
        <v>10666</v>
      </c>
      <c r="D3712" t="s">
        <v>10667</v>
      </c>
      <c r="E3712" t="s">
        <v>20</v>
      </c>
      <c r="F3712" t="s">
        <v>2998</v>
      </c>
      <c r="G3712">
        <v>42798501</v>
      </c>
      <c r="H3712">
        <v>42798522</v>
      </c>
      <c r="I3712" t="s">
        <v>22</v>
      </c>
      <c r="J3712">
        <v>4</v>
      </c>
      <c r="K3712">
        <v>0</v>
      </c>
      <c r="L3712" t="s">
        <v>57</v>
      </c>
      <c r="M3712" t="s">
        <v>24</v>
      </c>
      <c r="N3712" t="s">
        <v>8978</v>
      </c>
      <c r="O3712" t="s">
        <v>10668</v>
      </c>
      <c r="P3712" t="s">
        <v>10669</v>
      </c>
    </row>
    <row r="3713" spans="1:16">
      <c r="A3713" t="s">
        <v>7730</v>
      </c>
      <c r="B3713" t="s">
        <v>7731</v>
      </c>
      <c r="C3713" t="s">
        <v>6949</v>
      </c>
      <c r="D3713" t="s">
        <v>6950</v>
      </c>
      <c r="E3713" t="s">
        <v>20</v>
      </c>
      <c r="F3713" t="s">
        <v>2998</v>
      </c>
      <c r="G3713">
        <v>48685784</v>
      </c>
      <c r="H3713">
        <v>48685805</v>
      </c>
      <c r="I3713" t="s">
        <v>37</v>
      </c>
      <c r="J3713">
        <v>4</v>
      </c>
      <c r="K3713">
        <v>0</v>
      </c>
      <c r="L3713" t="s">
        <v>57</v>
      </c>
      <c r="M3713" t="s">
        <v>24</v>
      </c>
      <c r="N3713" t="s">
        <v>7739</v>
      </c>
      <c r="O3713" t="s">
        <v>7740</v>
      </c>
      <c r="P3713" t="s">
        <v>10670</v>
      </c>
    </row>
    <row r="3714" spans="1:16">
      <c r="A3714" t="s">
        <v>7730</v>
      </c>
      <c r="B3714" t="s">
        <v>7731</v>
      </c>
      <c r="C3714" t="s">
        <v>6949</v>
      </c>
      <c r="D3714" t="s">
        <v>6950</v>
      </c>
      <c r="E3714" t="s">
        <v>20</v>
      </c>
      <c r="F3714" t="s">
        <v>2998</v>
      </c>
      <c r="G3714">
        <v>48749067</v>
      </c>
      <c r="H3714">
        <v>48749088</v>
      </c>
      <c r="I3714" t="s">
        <v>37</v>
      </c>
      <c r="J3714">
        <v>10</v>
      </c>
      <c r="K3714">
        <v>0</v>
      </c>
      <c r="L3714" t="s">
        <v>57</v>
      </c>
      <c r="M3714" t="s">
        <v>24</v>
      </c>
      <c r="N3714" t="s">
        <v>7942</v>
      </c>
      <c r="O3714" t="s">
        <v>10671</v>
      </c>
      <c r="P3714" t="s">
        <v>10672</v>
      </c>
    </row>
    <row r="3715" spans="1:16">
      <c r="A3715" t="s">
        <v>7730</v>
      </c>
      <c r="B3715" t="s">
        <v>7731</v>
      </c>
      <c r="C3715" t="s">
        <v>10673</v>
      </c>
      <c r="D3715" t="s">
        <v>10674</v>
      </c>
      <c r="E3715" t="s">
        <v>20</v>
      </c>
      <c r="F3715" t="s">
        <v>2998</v>
      </c>
      <c r="G3715">
        <v>52732621</v>
      </c>
      <c r="H3715">
        <v>52732642</v>
      </c>
      <c r="I3715" t="s">
        <v>37</v>
      </c>
      <c r="J3715">
        <v>3</v>
      </c>
      <c r="K3715">
        <v>0</v>
      </c>
      <c r="L3715" t="s">
        <v>23</v>
      </c>
      <c r="M3715" t="s">
        <v>24</v>
      </c>
      <c r="N3715" t="s">
        <v>7739</v>
      </c>
      <c r="O3715" t="s">
        <v>7740</v>
      </c>
      <c r="P3715" t="s">
        <v>10675</v>
      </c>
    </row>
    <row r="3716" spans="1:16">
      <c r="A3716" t="s">
        <v>7730</v>
      </c>
      <c r="B3716" t="s">
        <v>7731</v>
      </c>
      <c r="C3716" t="s">
        <v>10676</v>
      </c>
      <c r="D3716" t="s">
        <v>10677</v>
      </c>
      <c r="E3716" t="s">
        <v>20</v>
      </c>
      <c r="F3716" t="s">
        <v>2998</v>
      </c>
      <c r="G3716">
        <v>52774977</v>
      </c>
      <c r="H3716">
        <v>52775000</v>
      </c>
      <c r="I3716" t="s">
        <v>37</v>
      </c>
      <c r="J3716">
        <v>1</v>
      </c>
      <c r="K3716">
        <v>0</v>
      </c>
      <c r="L3716" t="s">
        <v>23</v>
      </c>
      <c r="M3716" t="s">
        <v>24</v>
      </c>
      <c r="N3716" t="s">
        <v>7993</v>
      </c>
      <c r="O3716" t="s">
        <v>10678</v>
      </c>
      <c r="P3716" t="s">
        <v>10679</v>
      </c>
    </row>
    <row r="3717" spans="1:16">
      <c r="A3717" t="s">
        <v>7730</v>
      </c>
      <c r="B3717" t="s">
        <v>7731</v>
      </c>
      <c r="C3717" t="s">
        <v>3062</v>
      </c>
      <c r="D3717" t="s">
        <v>3060</v>
      </c>
      <c r="E3717" t="s">
        <v>20</v>
      </c>
      <c r="F3717" t="s">
        <v>2998</v>
      </c>
      <c r="G3717">
        <v>53536298</v>
      </c>
      <c r="H3717">
        <v>53536325</v>
      </c>
      <c r="I3717" t="s">
        <v>37</v>
      </c>
      <c r="J3717">
        <v>5</v>
      </c>
      <c r="K3717">
        <v>0</v>
      </c>
      <c r="L3717" t="s">
        <v>57</v>
      </c>
      <c r="M3717" t="s">
        <v>24</v>
      </c>
      <c r="N3717" t="s">
        <v>10680</v>
      </c>
      <c r="O3717" t="s">
        <v>10681</v>
      </c>
      <c r="P3717" t="s">
        <v>10682</v>
      </c>
    </row>
    <row r="3718" spans="1:16">
      <c r="A3718" t="s">
        <v>7730</v>
      </c>
      <c r="B3718" t="s">
        <v>7731</v>
      </c>
      <c r="C3718" t="s">
        <v>3059</v>
      </c>
      <c r="D3718" t="s">
        <v>3060</v>
      </c>
      <c r="E3718" t="s">
        <v>20</v>
      </c>
      <c r="F3718" t="s">
        <v>2998</v>
      </c>
      <c r="G3718">
        <v>53569232</v>
      </c>
      <c r="H3718">
        <v>53569253</v>
      </c>
      <c r="I3718" t="s">
        <v>37</v>
      </c>
      <c r="J3718">
        <v>1</v>
      </c>
      <c r="K3718">
        <v>0</v>
      </c>
      <c r="L3718" t="s">
        <v>23</v>
      </c>
      <c r="M3718" t="s">
        <v>24</v>
      </c>
      <c r="N3718" t="s">
        <v>7942</v>
      </c>
      <c r="O3718" t="s">
        <v>10683</v>
      </c>
      <c r="P3718" t="s">
        <v>10684</v>
      </c>
    </row>
    <row r="3719" spans="1:16">
      <c r="A3719" t="s">
        <v>7730</v>
      </c>
      <c r="B3719" t="s">
        <v>7731</v>
      </c>
      <c r="C3719" t="s">
        <v>3062</v>
      </c>
      <c r="D3719" t="s">
        <v>3060</v>
      </c>
      <c r="E3719" t="s">
        <v>20</v>
      </c>
      <c r="F3719" t="s">
        <v>2998</v>
      </c>
      <c r="G3719">
        <v>53569232</v>
      </c>
      <c r="H3719">
        <v>53569253</v>
      </c>
      <c r="I3719" t="s">
        <v>37</v>
      </c>
      <c r="J3719">
        <v>1</v>
      </c>
      <c r="K3719">
        <v>0</v>
      </c>
      <c r="L3719" t="s">
        <v>23</v>
      </c>
      <c r="M3719" t="s">
        <v>24</v>
      </c>
      <c r="N3719" t="s">
        <v>7942</v>
      </c>
      <c r="O3719" t="s">
        <v>10683</v>
      </c>
      <c r="P3719" t="s">
        <v>10684</v>
      </c>
    </row>
    <row r="3720" spans="1:16">
      <c r="A3720" t="s">
        <v>7730</v>
      </c>
      <c r="B3720" t="s">
        <v>7731</v>
      </c>
      <c r="C3720" t="s">
        <v>10685</v>
      </c>
      <c r="D3720" t="s">
        <v>10686</v>
      </c>
      <c r="E3720" t="s">
        <v>20</v>
      </c>
      <c r="F3720" t="s">
        <v>2998</v>
      </c>
      <c r="G3720">
        <v>54900725</v>
      </c>
      <c r="H3720">
        <v>54900747</v>
      </c>
      <c r="I3720" t="s">
        <v>37</v>
      </c>
      <c r="J3720">
        <v>11</v>
      </c>
      <c r="K3720">
        <v>0</v>
      </c>
      <c r="L3720" t="s">
        <v>57</v>
      </c>
      <c r="M3720" t="s">
        <v>24</v>
      </c>
      <c r="N3720" t="s">
        <v>7886</v>
      </c>
      <c r="O3720" t="s">
        <v>10687</v>
      </c>
      <c r="P3720" t="s">
        <v>10688</v>
      </c>
    </row>
    <row r="3721" spans="1:16">
      <c r="A3721" t="s">
        <v>7730</v>
      </c>
      <c r="B3721" t="s">
        <v>7731</v>
      </c>
      <c r="C3721" t="s">
        <v>10689</v>
      </c>
      <c r="D3721" t="s">
        <v>10690</v>
      </c>
      <c r="E3721" t="s">
        <v>20</v>
      </c>
      <c r="F3721" t="s">
        <v>2998</v>
      </c>
      <c r="G3721">
        <v>56985377</v>
      </c>
      <c r="H3721">
        <v>56985398</v>
      </c>
      <c r="I3721" t="s">
        <v>37</v>
      </c>
      <c r="J3721">
        <v>1</v>
      </c>
      <c r="K3721">
        <v>0</v>
      </c>
      <c r="L3721" t="s">
        <v>23</v>
      </c>
      <c r="M3721" t="s">
        <v>24</v>
      </c>
      <c r="N3721" t="s">
        <v>7758</v>
      </c>
      <c r="O3721" t="s">
        <v>10691</v>
      </c>
      <c r="P3721" t="s">
        <v>10692</v>
      </c>
    </row>
    <row r="3722" spans="1:16">
      <c r="A3722" t="s">
        <v>7730</v>
      </c>
      <c r="B3722" t="s">
        <v>7731</v>
      </c>
      <c r="C3722" t="s">
        <v>10693</v>
      </c>
      <c r="D3722" t="s">
        <v>10694</v>
      </c>
      <c r="E3722" t="s">
        <v>20</v>
      </c>
      <c r="F3722" t="s">
        <v>2998</v>
      </c>
      <c r="G3722">
        <v>59495265</v>
      </c>
      <c r="H3722">
        <v>59495286</v>
      </c>
      <c r="I3722" t="s">
        <v>22</v>
      </c>
      <c r="J3722">
        <v>7</v>
      </c>
      <c r="K3722">
        <v>0</v>
      </c>
      <c r="L3722" t="s">
        <v>57</v>
      </c>
      <c r="M3722" t="s">
        <v>31</v>
      </c>
      <c r="N3722" t="s">
        <v>7739</v>
      </c>
      <c r="O3722" t="s">
        <v>7740</v>
      </c>
      <c r="P3722" t="s">
        <v>10695</v>
      </c>
    </row>
    <row r="3723" spans="1:16">
      <c r="A3723" t="s">
        <v>7730</v>
      </c>
      <c r="B3723" t="s">
        <v>7731</v>
      </c>
      <c r="C3723" t="s">
        <v>10696</v>
      </c>
      <c r="D3723" t="s">
        <v>10697</v>
      </c>
      <c r="E3723" t="s">
        <v>20</v>
      </c>
      <c r="F3723" t="s">
        <v>2998</v>
      </c>
      <c r="G3723">
        <v>61749437</v>
      </c>
      <c r="H3723">
        <v>61749461</v>
      </c>
      <c r="I3723" t="s">
        <v>22</v>
      </c>
      <c r="J3723">
        <v>3</v>
      </c>
      <c r="K3723">
        <v>0</v>
      </c>
      <c r="L3723" t="s">
        <v>57</v>
      </c>
      <c r="M3723" t="s">
        <v>31</v>
      </c>
      <c r="N3723" t="s">
        <v>10698</v>
      </c>
      <c r="O3723" t="s">
        <v>10699</v>
      </c>
      <c r="P3723" t="s">
        <v>10700</v>
      </c>
    </row>
    <row r="3724" spans="1:16">
      <c r="A3724" t="s">
        <v>7730</v>
      </c>
      <c r="B3724" t="s">
        <v>7731</v>
      </c>
      <c r="C3724" t="s">
        <v>10701</v>
      </c>
      <c r="D3724" t="s">
        <v>10702</v>
      </c>
      <c r="E3724" t="s">
        <v>20</v>
      </c>
      <c r="F3724" t="s">
        <v>2998</v>
      </c>
      <c r="G3724">
        <v>66695045</v>
      </c>
      <c r="H3724">
        <v>66695069</v>
      </c>
      <c r="I3724" t="s">
        <v>37</v>
      </c>
      <c r="J3724">
        <v>1</v>
      </c>
      <c r="K3724">
        <v>1</v>
      </c>
      <c r="L3724" t="s">
        <v>30</v>
      </c>
      <c r="M3724" t="s">
        <v>24</v>
      </c>
      <c r="N3724" t="s">
        <v>10703</v>
      </c>
      <c r="O3724" t="s">
        <v>10704</v>
      </c>
      <c r="P3724" t="s">
        <v>10705</v>
      </c>
    </row>
    <row r="3725" spans="1:16">
      <c r="A3725" t="s">
        <v>7730</v>
      </c>
      <c r="B3725" t="s">
        <v>7731</v>
      </c>
      <c r="C3725" t="s">
        <v>10706</v>
      </c>
      <c r="D3725" t="s">
        <v>10707</v>
      </c>
      <c r="E3725" t="s">
        <v>20</v>
      </c>
      <c r="F3725" t="s">
        <v>2998</v>
      </c>
      <c r="G3725">
        <v>74463068</v>
      </c>
      <c r="H3725">
        <v>74463093</v>
      </c>
      <c r="I3725" t="s">
        <v>37</v>
      </c>
      <c r="J3725">
        <v>1</v>
      </c>
      <c r="K3725">
        <v>0</v>
      </c>
      <c r="L3725" t="s">
        <v>597</v>
      </c>
      <c r="M3725" t="s">
        <v>24</v>
      </c>
      <c r="N3725" t="s">
        <v>10708</v>
      </c>
      <c r="O3725" t="s">
        <v>10709</v>
      </c>
      <c r="P3725" t="s">
        <v>10710</v>
      </c>
    </row>
    <row r="3726" spans="1:16">
      <c r="A3726" t="s">
        <v>7730</v>
      </c>
      <c r="B3726" t="s">
        <v>7731</v>
      </c>
      <c r="C3726" t="s">
        <v>10711</v>
      </c>
      <c r="D3726" t="s">
        <v>10712</v>
      </c>
      <c r="E3726" t="s">
        <v>20</v>
      </c>
      <c r="F3726" t="s">
        <v>2998</v>
      </c>
      <c r="G3726">
        <v>87509989</v>
      </c>
      <c r="H3726">
        <v>87510012</v>
      </c>
      <c r="I3726" t="s">
        <v>37</v>
      </c>
      <c r="J3726">
        <v>1</v>
      </c>
      <c r="K3726">
        <v>0</v>
      </c>
      <c r="L3726" t="s">
        <v>30</v>
      </c>
      <c r="M3726" t="s">
        <v>24</v>
      </c>
      <c r="N3726" t="s">
        <v>8348</v>
      </c>
      <c r="O3726" t="s">
        <v>10713</v>
      </c>
      <c r="P3726" t="s">
        <v>10714</v>
      </c>
    </row>
    <row r="3727" spans="1:16">
      <c r="A3727" t="s">
        <v>7730</v>
      </c>
      <c r="B3727" t="s">
        <v>7731</v>
      </c>
      <c r="C3727" t="s">
        <v>6962</v>
      </c>
      <c r="D3727" t="s">
        <v>6963</v>
      </c>
      <c r="E3727" t="s">
        <v>20</v>
      </c>
      <c r="F3727" t="s">
        <v>2998</v>
      </c>
      <c r="G3727">
        <v>87572410</v>
      </c>
      <c r="H3727">
        <v>87572431</v>
      </c>
      <c r="I3727" t="s">
        <v>22</v>
      </c>
      <c r="J3727">
        <v>2</v>
      </c>
      <c r="K3727">
        <v>0</v>
      </c>
      <c r="L3727" t="s">
        <v>23</v>
      </c>
      <c r="M3727" t="s">
        <v>24</v>
      </c>
      <c r="N3727" t="s">
        <v>7739</v>
      </c>
      <c r="O3727" t="s">
        <v>7740</v>
      </c>
      <c r="P3727" t="s">
        <v>10715</v>
      </c>
    </row>
    <row r="3728" spans="1:16">
      <c r="A3728" t="s">
        <v>7730</v>
      </c>
      <c r="B3728" t="s">
        <v>7731</v>
      </c>
      <c r="C3728" t="s">
        <v>3072</v>
      </c>
      <c r="D3728" t="s">
        <v>3073</v>
      </c>
      <c r="E3728" t="s">
        <v>20</v>
      </c>
      <c r="F3728" t="s">
        <v>2998</v>
      </c>
      <c r="G3728">
        <v>95522686</v>
      </c>
      <c r="H3728">
        <v>95522712</v>
      </c>
      <c r="I3728" t="s">
        <v>37</v>
      </c>
      <c r="J3728">
        <v>1</v>
      </c>
      <c r="K3728">
        <v>0</v>
      </c>
      <c r="L3728" t="s">
        <v>23</v>
      </c>
      <c r="M3728" t="s">
        <v>24</v>
      </c>
      <c r="N3728" t="s">
        <v>10716</v>
      </c>
      <c r="O3728" t="s">
        <v>10717</v>
      </c>
      <c r="P3728" t="s">
        <v>10718</v>
      </c>
    </row>
    <row r="3729" spans="1:16">
      <c r="A3729" t="s">
        <v>7730</v>
      </c>
      <c r="B3729" t="s">
        <v>7731</v>
      </c>
      <c r="C3729" t="s">
        <v>10719</v>
      </c>
      <c r="D3729" t="s">
        <v>10720</v>
      </c>
      <c r="E3729" t="s">
        <v>20</v>
      </c>
      <c r="F3729" t="s">
        <v>2998</v>
      </c>
      <c r="G3729">
        <v>95850760</v>
      </c>
      <c r="H3729">
        <v>95850781</v>
      </c>
      <c r="I3729" t="s">
        <v>22</v>
      </c>
      <c r="J3729">
        <v>1</v>
      </c>
      <c r="K3729">
        <v>0</v>
      </c>
      <c r="L3729" t="s">
        <v>23</v>
      </c>
      <c r="M3729" t="s">
        <v>31</v>
      </c>
      <c r="N3729" t="s">
        <v>7739</v>
      </c>
      <c r="O3729" t="s">
        <v>7740</v>
      </c>
      <c r="P3729" t="s">
        <v>10721</v>
      </c>
    </row>
    <row r="3730" spans="1:16">
      <c r="A3730" t="s">
        <v>7730</v>
      </c>
      <c r="B3730" t="s">
        <v>7731</v>
      </c>
      <c r="C3730" t="s">
        <v>10722</v>
      </c>
      <c r="D3730" t="s">
        <v>10723</v>
      </c>
      <c r="E3730" t="s">
        <v>20</v>
      </c>
      <c r="F3730" t="s">
        <v>2998</v>
      </c>
      <c r="G3730">
        <v>95850760</v>
      </c>
      <c r="H3730">
        <v>95850781</v>
      </c>
      <c r="I3730" t="s">
        <v>22</v>
      </c>
      <c r="J3730">
        <v>1</v>
      </c>
      <c r="K3730">
        <v>0</v>
      </c>
      <c r="L3730" t="s">
        <v>23</v>
      </c>
      <c r="M3730" t="s">
        <v>31</v>
      </c>
      <c r="N3730" t="s">
        <v>7739</v>
      </c>
      <c r="O3730" t="s">
        <v>7740</v>
      </c>
      <c r="P3730" t="s">
        <v>10721</v>
      </c>
    </row>
    <row r="3731" spans="1:16">
      <c r="A3731" t="s">
        <v>7730</v>
      </c>
      <c r="B3731" t="s">
        <v>7731</v>
      </c>
      <c r="C3731" t="s">
        <v>10724</v>
      </c>
      <c r="D3731" t="s">
        <v>10725</v>
      </c>
      <c r="E3731" t="s">
        <v>20</v>
      </c>
      <c r="F3731" t="s">
        <v>2998</v>
      </c>
      <c r="G3731">
        <v>95850760</v>
      </c>
      <c r="H3731">
        <v>95850781</v>
      </c>
      <c r="I3731" t="s">
        <v>22</v>
      </c>
      <c r="J3731">
        <v>1</v>
      </c>
      <c r="K3731">
        <v>0</v>
      </c>
      <c r="L3731" t="s">
        <v>23</v>
      </c>
      <c r="M3731" t="s">
        <v>31</v>
      </c>
      <c r="N3731" t="s">
        <v>7739</v>
      </c>
      <c r="O3731" t="s">
        <v>7740</v>
      </c>
      <c r="P3731" t="s">
        <v>10721</v>
      </c>
    </row>
    <row r="3732" spans="1:16">
      <c r="A3732" t="s">
        <v>7730</v>
      </c>
      <c r="B3732" t="s">
        <v>7731</v>
      </c>
      <c r="C3732" t="s">
        <v>10726</v>
      </c>
      <c r="D3732" t="s">
        <v>10727</v>
      </c>
      <c r="E3732" t="s">
        <v>20</v>
      </c>
      <c r="F3732" t="s">
        <v>2998</v>
      </c>
      <c r="G3732">
        <v>98737221</v>
      </c>
      <c r="H3732">
        <v>98737242</v>
      </c>
      <c r="I3732" t="s">
        <v>22</v>
      </c>
      <c r="J3732">
        <v>12</v>
      </c>
      <c r="K3732">
        <v>0</v>
      </c>
      <c r="L3732" t="s">
        <v>57</v>
      </c>
      <c r="M3732" t="s">
        <v>24</v>
      </c>
      <c r="N3732" t="s">
        <v>7793</v>
      </c>
      <c r="O3732" t="s">
        <v>9831</v>
      </c>
      <c r="P3732" t="s">
        <v>10728</v>
      </c>
    </row>
    <row r="3733" spans="1:16">
      <c r="A3733" t="s">
        <v>7730</v>
      </c>
      <c r="B3733" t="s">
        <v>7731</v>
      </c>
      <c r="C3733" t="s">
        <v>3076</v>
      </c>
      <c r="D3733" t="s">
        <v>3077</v>
      </c>
      <c r="E3733" t="s">
        <v>20</v>
      </c>
      <c r="F3733" t="s">
        <v>2998</v>
      </c>
      <c r="G3733">
        <v>100168910</v>
      </c>
      <c r="H3733">
        <v>100168933</v>
      </c>
      <c r="I3733" t="s">
        <v>22</v>
      </c>
      <c r="J3733">
        <v>2</v>
      </c>
      <c r="K3733">
        <v>1</v>
      </c>
      <c r="L3733" t="s">
        <v>57</v>
      </c>
      <c r="M3733" t="s">
        <v>31</v>
      </c>
      <c r="N3733" t="s">
        <v>8447</v>
      </c>
      <c r="O3733" t="s">
        <v>10729</v>
      </c>
      <c r="P3733" t="s">
        <v>10730</v>
      </c>
    </row>
    <row r="3734" spans="1:16">
      <c r="A3734" t="s">
        <v>7730</v>
      </c>
      <c r="B3734" t="s">
        <v>7731</v>
      </c>
      <c r="C3734" t="s">
        <v>3076</v>
      </c>
      <c r="D3734" t="s">
        <v>3077</v>
      </c>
      <c r="E3734" t="s">
        <v>20</v>
      </c>
      <c r="F3734" t="s">
        <v>2998</v>
      </c>
      <c r="G3734">
        <v>100729463</v>
      </c>
      <c r="H3734">
        <v>100729484</v>
      </c>
      <c r="I3734" t="s">
        <v>22</v>
      </c>
      <c r="J3734">
        <v>2</v>
      </c>
      <c r="K3734">
        <v>0</v>
      </c>
      <c r="L3734" t="s">
        <v>30</v>
      </c>
      <c r="M3734" t="s">
        <v>31</v>
      </c>
      <c r="N3734" t="s">
        <v>8978</v>
      </c>
      <c r="O3734" t="s">
        <v>10668</v>
      </c>
      <c r="P3734" t="s">
        <v>10731</v>
      </c>
    </row>
    <row r="3735" spans="1:16">
      <c r="A3735" t="s">
        <v>7730</v>
      </c>
      <c r="B3735" t="s">
        <v>7731</v>
      </c>
      <c r="C3735" t="s">
        <v>3093</v>
      </c>
      <c r="D3735" t="s">
        <v>3094</v>
      </c>
      <c r="E3735" t="s">
        <v>20</v>
      </c>
      <c r="F3735" t="s">
        <v>2998</v>
      </c>
      <c r="G3735">
        <v>103265725</v>
      </c>
      <c r="H3735">
        <v>103265746</v>
      </c>
      <c r="I3735" t="s">
        <v>37</v>
      </c>
      <c r="J3735">
        <v>13</v>
      </c>
      <c r="K3735">
        <v>0</v>
      </c>
      <c r="L3735" t="s">
        <v>57</v>
      </c>
      <c r="M3735" t="s">
        <v>31</v>
      </c>
      <c r="N3735" t="s">
        <v>7758</v>
      </c>
      <c r="O3735" t="s">
        <v>10732</v>
      </c>
      <c r="P3735" t="s">
        <v>10733</v>
      </c>
    </row>
    <row r="3736" spans="1:16">
      <c r="A3736" t="s">
        <v>7730</v>
      </c>
      <c r="B3736" t="s">
        <v>7731</v>
      </c>
      <c r="C3736" t="s">
        <v>3093</v>
      </c>
      <c r="D3736" t="s">
        <v>3094</v>
      </c>
      <c r="E3736" t="s">
        <v>20</v>
      </c>
      <c r="F3736" t="s">
        <v>2998</v>
      </c>
      <c r="G3736">
        <v>103293641</v>
      </c>
      <c r="H3736">
        <v>103293664</v>
      </c>
      <c r="I3736" t="s">
        <v>37</v>
      </c>
      <c r="J3736">
        <v>2</v>
      </c>
      <c r="K3736">
        <v>0</v>
      </c>
      <c r="L3736" t="s">
        <v>30</v>
      </c>
      <c r="M3736" t="s">
        <v>24</v>
      </c>
      <c r="N3736" t="s">
        <v>8882</v>
      </c>
      <c r="O3736" t="s">
        <v>8883</v>
      </c>
      <c r="P3736" t="s">
        <v>10734</v>
      </c>
    </row>
    <row r="3737" spans="1:16">
      <c r="A3737" t="s">
        <v>7730</v>
      </c>
      <c r="B3737" t="s">
        <v>7731</v>
      </c>
      <c r="C3737" t="s">
        <v>3093</v>
      </c>
      <c r="D3737" t="s">
        <v>3094</v>
      </c>
      <c r="E3737" t="s">
        <v>20</v>
      </c>
      <c r="F3737" t="s">
        <v>2998</v>
      </c>
      <c r="G3737">
        <v>103298777</v>
      </c>
      <c r="H3737">
        <v>103298798</v>
      </c>
      <c r="I3737" t="s">
        <v>37</v>
      </c>
      <c r="J3737">
        <v>1</v>
      </c>
      <c r="K3737">
        <v>0</v>
      </c>
      <c r="L3737" t="s">
        <v>30</v>
      </c>
      <c r="M3737" t="s">
        <v>31</v>
      </c>
      <c r="N3737" t="s">
        <v>7734</v>
      </c>
      <c r="O3737" t="s">
        <v>10735</v>
      </c>
      <c r="P3737" t="s">
        <v>10736</v>
      </c>
    </row>
    <row r="3738" spans="1:16">
      <c r="A3738" t="s">
        <v>7730</v>
      </c>
      <c r="B3738" t="s">
        <v>7731</v>
      </c>
      <c r="C3738" t="s">
        <v>3097</v>
      </c>
      <c r="D3738" t="s">
        <v>3098</v>
      </c>
      <c r="E3738" t="s">
        <v>20</v>
      </c>
      <c r="F3738" t="s">
        <v>2998</v>
      </c>
      <c r="G3738">
        <v>105176093</v>
      </c>
      <c r="H3738">
        <v>105176112</v>
      </c>
      <c r="I3738" t="s">
        <v>22</v>
      </c>
      <c r="J3738">
        <v>1</v>
      </c>
      <c r="K3738">
        <v>0</v>
      </c>
      <c r="L3738" t="s">
        <v>30</v>
      </c>
      <c r="M3738" t="s">
        <v>24</v>
      </c>
      <c r="N3738" t="s">
        <v>7793</v>
      </c>
      <c r="O3738" t="s">
        <v>8220</v>
      </c>
      <c r="P3738" t="s">
        <v>10737</v>
      </c>
    </row>
    <row r="3739" spans="1:16">
      <c r="A3739" t="s">
        <v>7730</v>
      </c>
      <c r="B3739" t="s">
        <v>7731</v>
      </c>
      <c r="C3739" t="s">
        <v>10738</v>
      </c>
      <c r="D3739" t="s">
        <v>10739</v>
      </c>
      <c r="E3739" t="s">
        <v>20</v>
      </c>
      <c r="F3739" t="s">
        <v>2998</v>
      </c>
      <c r="G3739">
        <v>109254040</v>
      </c>
      <c r="H3739">
        <v>109254061</v>
      </c>
      <c r="I3739" t="s">
        <v>37</v>
      </c>
      <c r="J3739">
        <v>3</v>
      </c>
      <c r="K3739">
        <v>0</v>
      </c>
      <c r="L3739" t="s">
        <v>57</v>
      </c>
      <c r="M3739" t="s">
        <v>24</v>
      </c>
      <c r="N3739" t="s">
        <v>8003</v>
      </c>
      <c r="O3739" t="s">
        <v>10740</v>
      </c>
      <c r="P3739" t="s">
        <v>10741</v>
      </c>
    </row>
    <row r="3740" spans="1:16">
      <c r="A3740" t="s">
        <v>7730</v>
      </c>
      <c r="B3740" t="s">
        <v>7731</v>
      </c>
      <c r="C3740" t="s">
        <v>10742</v>
      </c>
      <c r="D3740" t="s">
        <v>10743</v>
      </c>
      <c r="E3740" t="s">
        <v>20</v>
      </c>
      <c r="F3740" t="s">
        <v>2998</v>
      </c>
      <c r="G3740">
        <v>110312382</v>
      </c>
      <c r="H3740">
        <v>110312401</v>
      </c>
      <c r="I3740" t="s">
        <v>37</v>
      </c>
      <c r="J3740">
        <v>1</v>
      </c>
      <c r="K3740">
        <v>0</v>
      </c>
      <c r="L3740" t="s">
        <v>30</v>
      </c>
      <c r="M3740" t="s">
        <v>24</v>
      </c>
      <c r="N3740" t="s">
        <v>7758</v>
      </c>
      <c r="O3740" t="s">
        <v>10744</v>
      </c>
      <c r="P3740" t="s">
        <v>10745</v>
      </c>
    </row>
    <row r="3741" spans="1:16">
      <c r="A3741" t="s">
        <v>7730</v>
      </c>
      <c r="B3741" t="s">
        <v>7731</v>
      </c>
      <c r="C3741" t="s">
        <v>10742</v>
      </c>
      <c r="D3741" t="s">
        <v>10743</v>
      </c>
      <c r="E3741" t="s">
        <v>20</v>
      </c>
      <c r="F3741" t="s">
        <v>2998</v>
      </c>
      <c r="G3741">
        <v>110320704</v>
      </c>
      <c r="H3741">
        <v>110320725</v>
      </c>
      <c r="I3741" t="s">
        <v>37</v>
      </c>
      <c r="J3741">
        <v>1</v>
      </c>
      <c r="K3741">
        <v>0</v>
      </c>
      <c r="L3741" t="s">
        <v>30</v>
      </c>
      <c r="M3741" t="s">
        <v>24</v>
      </c>
      <c r="N3741" t="s">
        <v>7770</v>
      </c>
      <c r="O3741" t="s">
        <v>7874</v>
      </c>
      <c r="P3741" t="s">
        <v>10746</v>
      </c>
    </row>
    <row r="3742" spans="1:16">
      <c r="A3742" t="s">
        <v>7730</v>
      </c>
      <c r="B3742" t="s">
        <v>7731</v>
      </c>
      <c r="C3742" t="s">
        <v>10747</v>
      </c>
      <c r="D3742" t="s">
        <v>10748</v>
      </c>
      <c r="E3742" t="s">
        <v>20</v>
      </c>
      <c r="F3742" t="s">
        <v>2998</v>
      </c>
      <c r="G3742">
        <v>117738029</v>
      </c>
      <c r="H3742">
        <v>117738049</v>
      </c>
      <c r="I3742" t="s">
        <v>37</v>
      </c>
      <c r="J3742">
        <v>1</v>
      </c>
      <c r="K3742">
        <v>0</v>
      </c>
      <c r="L3742" t="s">
        <v>30</v>
      </c>
      <c r="M3742" t="s">
        <v>24</v>
      </c>
      <c r="N3742" t="s">
        <v>7788</v>
      </c>
      <c r="O3742" t="s">
        <v>10749</v>
      </c>
      <c r="P3742" t="s">
        <v>10750</v>
      </c>
    </row>
    <row r="3743" spans="1:16">
      <c r="A3743" t="s">
        <v>7730</v>
      </c>
      <c r="B3743" t="s">
        <v>7731</v>
      </c>
      <c r="C3743" t="s">
        <v>10751</v>
      </c>
      <c r="D3743" t="s">
        <v>10752</v>
      </c>
      <c r="E3743" t="s">
        <v>20</v>
      </c>
      <c r="F3743" t="s">
        <v>2998</v>
      </c>
      <c r="G3743">
        <v>117859072</v>
      </c>
      <c r="H3743">
        <v>117859098</v>
      </c>
      <c r="I3743" t="s">
        <v>37</v>
      </c>
      <c r="J3743">
        <v>5</v>
      </c>
      <c r="K3743">
        <v>0</v>
      </c>
      <c r="L3743" t="s">
        <v>57</v>
      </c>
      <c r="M3743" t="s">
        <v>24</v>
      </c>
      <c r="N3743" t="s">
        <v>10753</v>
      </c>
      <c r="O3743" t="s">
        <v>10754</v>
      </c>
      <c r="P3743" t="s">
        <v>10755</v>
      </c>
    </row>
    <row r="3744" spans="1:16">
      <c r="A3744" t="s">
        <v>7730</v>
      </c>
      <c r="B3744" t="s">
        <v>7731</v>
      </c>
      <c r="C3744" t="s">
        <v>10751</v>
      </c>
      <c r="D3744" t="s">
        <v>10752</v>
      </c>
      <c r="E3744" t="s">
        <v>20</v>
      </c>
      <c r="F3744" t="s">
        <v>2998</v>
      </c>
      <c r="G3744">
        <v>117859528</v>
      </c>
      <c r="H3744">
        <v>117859549</v>
      </c>
      <c r="I3744" t="s">
        <v>37</v>
      </c>
      <c r="J3744">
        <v>11</v>
      </c>
      <c r="K3744">
        <v>0</v>
      </c>
      <c r="L3744" t="s">
        <v>57</v>
      </c>
      <c r="M3744" t="s">
        <v>24</v>
      </c>
      <c r="N3744" t="s">
        <v>7947</v>
      </c>
      <c r="O3744" t="s">
        <v>10756</v>
      </c>
      <c r="P3744" t="s">
        <v>10757</v>
      </c>
    </row>
    <row r="3745" spans="1:16">
      <c r="A3745" t="s">
        <v>7730</v>
      </c>
      <c r="B3745" t="s">
        <v>7731</v>
      </c>
      <c r="C3745" t="s">
        <v>10758</v>
      </c>
      <c r="D3745" t="s">
        <v>10759</v>
      </c>
      <c r="E3745" t="s">
        <v>20</v>
      </c>
      <c r="F3745" t="s">
        <v>2998</v>
      </c>
      <c r="G3745">
        <v>121408289</v>
      </c>
      <c r="H3745">
        <v>121408310</v>
      </c>
      <c r="I3745" t="s">
        <v>37</v>
      </c>
      <c r="J3745">
        <v>3</v>
      </c>
      <c r="K3745">
        <v>0</v>
      </c>
      <c r="L3745" t="s">
        <v>23</v>
      </c>
      <c r="M3745" t="s">
        <v>24</v>
      </c>
      <c r="N3745" t="s">
        <v>7739</v>
      </c>
      <c r="O3745" t="s">
        <v>7740</v>
      </c>
      <c r="P3745" t="s">
        <v>10760</v>
      </c>
    </row>
    <row r="3746" spans="1:16">
      <c r="A3746" t="s">
        <v>7730</v>
      </c>
      <c r="B3746" t="s">
        <v>7731</v>
      </c>
      <c r="C3746" t="s">
        <v>10761</v>
      </c>
      <c r="D3746" t="s">
        <v>10762</v>
      </c>
      <c r="E3746" t="s">
        <v>20</v>
      </c>
      <c r="F3746" t="s">
        <v>2998</v>
      </c>
      <c r="G3746">
        <v>124096479</v>
      </c>
      <c r="H3746">
        <v>124096503</v>
      </c>
      <c r="I3746" t="s">
        <v>22</v>
      </c>
      <c r="J3746">
        <v>2</v>
      </c>
      <c r="K3746">
        <v>0</v>
      </c>
      <c r="L3746" t="s">
        <v>57</v>
      </c>
      <c r="M3746" t="s">
        <v>31</v>
      </c>
      <c r="N3746" t="s">
        <v>7977</v>
      </c>
      <c r="O3746" t="s">
        <v>10763</v>
      </c>
      <c r="P3746" t="s">
        <v>10764</v>
      </c>
    </row>
    <row r="3747" spans="1:16">
      <c r="A3747" t="s">
        <v>7730</v>
      </c>
      <c r="B3747" t="s">
        <v>7731</v>
      </c>
      <c r="C3747" t="s">
        <v>10765</v>
      </c>
      <c r="D3747" t="s">
        <v>10766</v>
      </c>
      <c r="E3747" t="s">
        <v>20</v>
      </c>
      <c r="F3747" t="s">
        <v>2998</v>
      </c>
      <c r="G3747">
        <v>124340445</v>
      </c>
      <c r="H3747">
        <v>124340465</v>
      </c>
      <c r="I3747" t="s">
        <v>37</v>
      </c>
      <c r="J3747">
        <v>4</v>
      </c>
      <c r="K3747">
        <v>0</v>
      </c>
      <c r="L3747" t="s">
        <v>30</v>
      </c>
      <c r="M3747" t="s">
        <v>24</v>
      </c>
      <c r="N3747" t="s">
        <v>7788</v>
      </c>
      <c r="O3747" t="s">
        <v>9158</v>
      </c>
      <c r="P3747" t="s">
        <v>10767</v>
      </c>
    </row>
    <row r="3748" spans="1:16">
      <c r="A3748" t="s">
        <v>7730</v>
      </c>
      <c r="B3748" t="s">
        <v>7731</v>
      </c>
      <c r="C3748" t="s">
        <v>3116</v>
      </c>
      <c r="D3748" t="s">
        <v>3117</v>
      </c>
      <c r="E3748" t="s">
        <v>20</v>
      </c>
      <c r="F3748" t="s">
        <v>2998</v>
      </c>
      <c r="G3748">
        <v>124818440</v>
      </c>
      <c r="H3748">
        <v>124818463</v>
      </c>
      <c r="I3748" t="s">
        <v>22</v>
      </c>
      <c r="J3748">
        <v>1</v>
      </c>
      <c r="K3748">
        <v>0</v>
      </c>
      <c r="L3748" t="s">
        <v>30</v>
      </c>
      <c r="M3748" t="s">
        <v>24</v>
      </c>
      <c r="N3748" t="s">
        <v>10768</v>
      </c>
      <c r="O3748" t="s">
        <v>10769</v>
      </c>
      <c r="P3748" t="s">
        <v>10770</v>
      </c>
    </row>
    <row r="3749" spans="1:16">
      <c r="A3749" t="s">
        <v>7730</v>
      </c>
      <c r="B3749" t="s">
        <v>7731</v>
      </c>
      <c r="C3749" t="s">
        <v>3120</v>
      </c>
      <c r="D3749" t="s">
        <v>3121</v>
      </c>
      <c r="E3749" t="s">
        <v>20</v>
      </c>
      <c r="F3749" t="s">
        <v>2998</v>
      </c>
      <c r="G3749">
        <v>129026751</v>
      </c>
      <c r="H3749">
        <v>129026772</v>
      </c>
      <c r="I3749" t="s">
        <v>22</v>
      </c>
      <c r="J3749">
        <v>5</v>
      </c>
      <c r="K3749">
        <v>0</v>
      </c>
      <c r="L3749" t="s">
        <v>57</v>
      </c>
      <c r="M3749" t="s">
        <v>31</v>
      </c>
      <c r="N3749" t="s">
        <v>7947</v>
      </c>
      <c r="O3749" t="s">
        <v>8296</v>
      </c>
      <c r="P3749" t="s">
        <v>10771</v>
      </c>
    </row>
    <row r="3750" spans="1:16">
      <c r="A3750" t="s">
        <v>7730</v>
      </c>
      <c r="B3750" t="s">
        <v>7731</v>
      </c>
      <c r="C3750" t="s">
        <v>3123</v>
      </c>
      <c r="D3750" t="s">
        <v>3124</v>
      </c>
      <c r="E3750" t="s">
        <v>20</v>
      </c>
      <c r="F3750" t="s">
        <v>2998</v>
      </c>
      <c r="G3750">
        <v>131304784</v>
      </c>
      <c r="H3750">
        <v>131304807</v>
      </c>
      <c r="I3750" t="s">
        <v>37</v>
      </c>
      <c r="J3750">
        <v>2</v>
      </c>
      <c r="K3750">
        <v>0</v>
      </c>
      <c r="L3750" t="s">
        <v>30</v>
      </c>
      <c r="M3750" t="s">
        <v>24</v>
      </c>
      <c r="N3750" t="s">
        <v>9470</v>
      </c>
      <c r="O3750" t="s">
        <v>10772</v>
      </c>
      <c r="P3750" t="s">
        <v>10773</v>
      </c>
    </row>
    <row r="3751" spans="1:16">
      <c r="A3751" t="s">
        <v>7730</v>
      </c>
      <c r="B3751" t="s">
        <v>7731</v>
      </c>
      <c r="C3751" t="s">
        <v>3123</v>
      </c>
      <c r="D3751" t="s">
        <v>3124</v>
      </c>
      <c r="E3751" t="s">
        <v>20</v>
      </c>
      <c r="F3751" t="s">
        <v>2998</v>
      </c>
      <c r="G3751">
        <v>131329847</v>
      </c>
      <c r="H3751">
        <v>131329868</v>
      </c>
      <c r="I3751" t="s">
        <v>37</v>
      </c>
      <c r="J3751">
        <v>1</v>
      </c>
      <c r="K3751">
        <v>0</v>
      </c>
      <c r="L3751" t="s">
        <v>23</v>
      </c>
      <c r="M3751" t="s">
        <v>24</v>
      </c>
      <c r="N3751" t="s">
        <v>7753</v>
      </c>
      <c r="O3751" t="s">
        <v>10774</v>
      </c>
      <c r="P3751" t="s">
        <v>10775</v>
      </c>
    </row>
    <row r="3752" spans="1:16">
      <c r="A3752" t="s">
        <v>7730</v>
      </c>
      <c r="B3752" t="s">
        <v>7731</v>
      </c>
      <c r="C3752" t="s">
        <v>3123</v>
      </c>
      <c r="D3752" t="s">
        <v>3124</v>
      </c>
      <c r="E3752" t="s">
        <v>20</v>
      </c>
      <c r="F3752" t="s">
        <v>2998</v>
      </c>
      <c r="G3752">
        <v>131335259</v>
      </c>
      <c r="H3752">
        <v>131335280</v>
      </c>
      <c r="I3752" t="s">
        <v>37</v>
      </c>
      <c r="J3752">
        <v>2</v>
      </c>
      <c r="K3752">
        <v>0</v>
      </c>
      <c r="L3752" t="s">
        <v>30</v>
      </c>
      <c r="M3752" t="s">
        <v>24</v>
      </c>
      <c r="N3752" t="s">
        <v>7770</v>
      </c>
      <c r="O3752" t="s">
        <v>7771</v>
      </c>
      <c r="P3752" t="s">
        <v>10776</v>
      </c>
    </row>
    <row r="3753" spans="1:16">
      <c r="A3753" t="s">
        <v>7730</v>
      </c>
      <c r="B3753" t="s">
        <v>7731</v>
      </c>
      <c r="C3753" t="s">
        <v>10777</v>
      </c>
      <c r="D3753" t="s">
        <v>10778</v>
      </c>
      <c r="E3753" t="s">
        <v>20</v>
      </c>
      <c r="F3753" t="s">
        <v>2998</v>
      </c>
      <c r="G3753">
        <v>141358995</v>
      </c>
      <c r="H3753">
        <v>141359015</v>
      </c>
      <c r="I3753" t="s">
        <v>37</v>
      </c>
      <c r="J3753">
        <v>1</v>
      </c>
      <c r="K3753">
        <v>0</v>
      </c>
      <c r="L3753" t="s">
        <v>30</v>
      </c>
      <c r="M3753" t="s">
        <v>24</v>
      </c>
      <c r="N3753" t="s">
        <v>7758</v>
      </c>
      <c r="O3753" t="s">
        <v>10779</v>
      </c>
      <c r="P3753" t="s">
        <v>10780</v>
      </c>
    </row>
    <row r="3754" spans="1:16">
      <c r="A3754" t="s">
        <v>7730</v>
      </c>
      <c r="B3754" t="s">
        <v>7731</v>
      </c>
      <c r="C3754" t="s">
        <v>10781</v>
      </c>
      <c r="D3754" t="s">
        <v>10782</v>
      </c>
      <c r="E3754" t="s">
        <v>20</v>
      </c>
      <c r="F3754" t="s">
        <v>2998</v>
      </c>
      <c r="G3754">
        <v>141612805</v>
      </c>
      <c r="H3754">
        <v>141612826</v>
      </c>
      <c r="I3754" t="s">
        <v>37</v>
      </c>
      <c r="J3754">
        <v>1</v>
      </c>
      <c r="K3754">
        <v>0</v>
      </c>
      <c r="L3754" t="s">
        <v>30</v>
      </c>
      <c r="M3754" t="s">
        <v>24</v>
      </c>
      <c r="N3754" t="s">
        <v>7739</v>
      </c>
      <c r="O3754" t="s">
        <v>7740</v>
      </c>
      <c r="P3754" t="s">
        <v>10783</v>
      </c>
    </row>
    <row r="3755" spans="1:16">
      <c r="A3755" t="s">
        <v>7730</v>
      </c>
      <c r="B3755" t="s">
        <v>7731</v>
      </c>
      <c r="C3755" t="s">
        <v>10784</v>
      </c>
      <c r="D3755" t="s">
        <v>10785</v>
      </c>
      <c r="E3755" t="s">
        <v>20</v>
      </c>
      <c r="F3755" t="s">
        <v>2998</v>
      </c>
      <c r="G3755">
        <v>145637920</v>
      </c>
      <c r="H3755">
        <v>145637942</v>
      </c>
      <c r="I3755" t="s">
        <v>37</v>
      </c>
      <c r="J3755">
        <v>2</v>
      </c>
      <c r="K3755">
        <v>4</v>
      </c>
      <c r="L3755" t="s">
        <v>23</v>
      </c>
      <c r="M3755" t="s">
        <v>31</v>
      </c>
      <c r="N3755" t="s">
        <v>8535</v>
      </c>
      <c r="O3755" t="s">
        <v>10786</v>
      </c>
      <c r="P3755" t="s">
        <v>10787</v>
      </c>
    </row>
    <row r="3756" spans="1:16">
      <c r="A3756" t="s">
        <v>7730</v>
      </c>
      <c r="B3756" t="s">
        <v>7731</v>
      </c>
      <c r="C3756" t="s">
        <v>3159</v>
      </c>
      <c r="D3756" t="s">
        <v>3160</v>
      </c>
      <c r="E3756" t="s">
        <v>20</v>
      </c>
      <c r="F3756" t="s">
        <v>2998</v>
      </c>
      <c r="G3756">
        <v>146279714</v>
      </c>
      <c r="H3756">
        <v>146279737</v>
      </c>
      <c r="I3756" t="s">
        <v>22</v>
      </c>
      <c r="J3756">
        <v>4</v>
      </c>
      <c r="K3756">
        <v>0</v>
      </c>
      <c r="L3756" t="s">
        <v>57</v>
      </c>
      <c r="M3756" t="s">
        <v>24</v>
      </c>
      <c r="N3756" t="s">
        <v>9989</v>
      </c>
      <c r="O3756" t="s">
        <v>10788</v>
      </c>
      <c r="P3756" t="s">
        <v>10789</v>
      </c>
    </row>
    <row r="3757" spans="1:16">
      <c r="A3757" t="s">
        <v>7730</v>
      </c>
      <c r="B3757" t="s">
        <v>7731</v>
      </c>
      <c r="C3757" t="s">
        <v>10790</v>
      </c>
      <c r="D3757" t="s">
        <v>10791</v>
      </c>
      <c r="E3757" t="s">
        <v>20</v>
      </c>
      <c r="F3757" t="s">
        <v>3165</v>
      </c>
      <c r="G3757">
        <v>286489</v>
      </c>
      <c r="H3757">
        <v>286511</v>
      </c>
      <c r="I3757" t="s">
        <v>22</v>
      </c>
      <c r="J3757">
        <v>2</v>
      </c>
      <c r="K3757">
        <v>0</v>
      </c>
      <c r="L3757" t="s">
        <v>30</v>
      </c>
      <c r="M3757" t="s">
        <v>24</v>
      </c>
      <c r="N3757" t="s">
        <v>9078</v>
      </c>
      <c r="O3757" t="s">
        <v>10792</v>
      </c>
      <c r="P3757" t="s">
        <v>10793</v>
      </c>
    </row>
    <row r="3758" spans="1:16">
      <c r="A3758" t="s">
        <v>7730</v>
      </c>
      <c r="B3758" t="s">
        <v>7731</v>
      </c>
      <c r="C3758" t="s">
        <v>10794</v>
      </c>
      <c r="D3758" t="s">
        <v>10791</v>
      </c>
      <c r="E3758" t="s">
        <v>20</v>
      </c>
      <c r="F3758" t="s">
        <v>3165</v>
      </c>
      <c r="G3758">
        <v>286489</v>
      </c>
      <c r="H3758">
        <v>286511</v>
      </c>
      <c r="I3758" t="s">
        <v>22</v>
      </c>
      <c r="J3758">
        <v>2</v>
      </c>
      <c r="K3758">
        <v>0</v>
      </c>
      <c r="L3758" t="s">
        <v>30</v>
      </c>
      <c r="M3758" t="s">
        <v>24</v>
      </c>
      <c r="N3758" t="s">
        <v>9078</v>
      </c>
      <c r="O3758" t="s">
        <v>10792</v>
      </c>
      <c r="P3758" t="s">
        <v>10793</v>
      </c>
    </row>
    <row r="3759" spans="1:16">
      <c r="A3759" t="s">
        <v>7730</v>
      </c>
      <c r="B3759" t="s">
        <v>7731</v>
      </c>
      <c r="C3759" t="s">
        <v>3167</v>
      </c>
      <c r="D3759" t="s">
        <v>3168</v>
      </c>
      <c r="E3759" t="s">
        <v>20</v>
      </c>
      <c r="F3759" t="s">
        <v>3165</v>
      </c>
      <c r="G3759">
        <v>2073592</v>
      </c>
      <c r="H3759">
        <v>2073612</v>
      </c>
      <c r="I3759" t="s">
        <v>22</v>
      </c>
      <c r="J3759">
        <v>1</v>
      </c>
      <c r="K3759">
        <v>0</v>
      </c>
      <c r="L3759" t="s">
        <v>30</v>
      </c>
      <c r="M3759" t="s">
        <v>24</v>
      </c>
      <c r="N3759" t="s">
        <v>7793</v>
      </c>
      <c r="O3759" t="s">
        <v>10795</v>
      </c>
      <c r="P3759" t="s">
        <v>10796</v>
      </c>
    </row>
    <row r="3760" spans="1:16">
      <c r="A3760" t="s">
        <v>7730</v>
      </c>
      <c r="B3760" t="s">
        <v>7731</v>
      </c>
      <c r="C3760" t="s">
        <v>6976</v>
      </c>
      <c r="D3760" t="s">
        <v>6977</v>
      </c>
      <c r="E3760" t="s">
        <v>20</v>
      </c>
      <c r="F3760" t="s">
        <v>3165</v>
      </c>
      <c r="G3760">
        <v>4711491</v>
      </c>
      <c r="H3760">
        <v>4711512</v>
      </c>
      <c r="I3760" t="s">
        <v>37</v>
      </c>
      <c r="J3760">
        <v>6</v>
      </c>
      <c r="K3760">
        <v>0</v>
      </c>
      <c r="L3760" t="s">
        <v>57</v>
      </c>
      <c r="M3760" t="s">
        <v>31</v>
      </c>
      <c r="N3760" t="s">
        <v>7758</v>
      </c>
      <c r="O3760" t="s">
        <v>10797</v>
      </c>
      <c r="P3760" t="s">
        <v>10798</v>
      </c>
    </row>
    <row r="3761" spans="1:16">
      <c r="A3761" t="s">
        <v>7730</v>
      </c>
      <c r="B3761" t="s">
        <v>7731</v>
      </c>
      <c r="C3761" t="s">
        <v>3177</v>
      </c>
      <c r="D3761" t="s">
        <v>3178</v>
      </c>
      <c r="E3761" t="s">
        <v>20</v>
      </c>
      <c r="F3761" t="s">
        <v>3165</v>
      </c>
      <c r="G3761">
        <v>5720202</v>
      </c>
      <c r="H3761">
        <v>5720225</v>
      </c>
      <c r="I3761" t="s">
        <v>22</v>
      </c>
      <c r="J3761">
        <v>3</v>
      </c>
      <c r="K3761">
        <v>0</v>
      </c>
      <c r="L3761" t="s">
        <v>23</v>
      </c>
      <c r="M3761" t="s">
        <v>24</v>
      </c>
      <c r="N3761" t="s">
        <v>8587</v>
      </c>
      <c r="O3761" t="s">
        <v>10799</v>
      </c>
      <c r="P3761" t="s">
        <v>10800</v>
      </c>
    </row>
    <row r="3762" spans="1:16">
      <c r="A3762" t="s">
        <v>7730</v>
      </c>
      <c r="B3762" t="s">
        <v>7731</v>
      </c>
      <c r="C3762" t="s">
        <v>10801</v>
      </c>
      <c r="D3762" t="s">
        <v>10802</v>
      </c>
      <c r="E3762" t="s">
        <v>20</v>
      </c>
      <c r="F3762" t="s">
        <v>3165</v>
      </c>
      <c r="G3762">
        <v>5798808</v>
      </c>
      <c r="H3762">
        <v>5798832</v>
      </c>
      <c r="I3762" t="s">
        <v>37</v>
      </c>
      <c r="J3762">
        <v>6</v>
      </c>
      <c r="K3762">
        <v>0</v>
      </c>
      <c r="L3762" t="s">
        <v>87</v>
      </c>
      <c r="M3762" t="s">
        <v>24</v>
      </c>
      <c r="N3762" t="s">
        <v>10803</v>
      </c>
      <c r="O3762" t="s">
        <v>10804</v>
      </c>
      <c r="P3762" t="s">
        <v>10805</v>
      </c>
    </row>
    <row r="3763" spans="1:16">
      <c r="A3763" t="s">
        <v>7730</v>
      </c>
      <c r="B3763" t="s">
        <v>7731</v>
      </c>
      <c r="C3763" t="s">
        <v>10806</v>
      </c>
      <c r="D3763" t="s">
        <v>10807</v>
      </c>
      <c r="E3763" t="s">
        <v>20</v>
      </c>
      <c r="F3763" t="s">
        <v>3165</v>
      </c>
      <c r="G3763">
        <v>6433977</v>
      </c>
      <c r="H3763">
        <v>6433998</v>
      </c>
      <c r="I3763" t="s">
        <v>22</v>
      </c>
      <c r="J3763">
        <v>3</v>
      </c>
      <c r="K3763">
        <v>0</v>
      </c>
      <c r="L3763" t="s">
        <v>30</v>
      </c>
      <c r="M3763" t="s">
        <v>24</v>
      </c>
      <c r="N3763" t="s">
        <v>8440</v>
      </c>
      <c r="O3763" t="s">
        <v>10808</v>
      </c>
      <c r="P3763" t="s">
        <v>10809</v>
      </c>
    </row>
    <row r="3764" spans="1:16">
      <c r="A3764" t="s">
        <v>7730</v>
      </c>
      <c r="B3764" t="s">
        <v>7731</v>
      </c>
      <c r="C3764" t="s">
        <v>10810</v>
      </c>
      <c r="D3764" t="s">
        <v>10811</v>
      </c>
      <c r="E3764" t="s">
        <v>20</v>
      </c>
      <c r="F3764" t="s">
        <v>3165</v>
      </c>
      <c r="G3764">
        <v>12822547</v>
      </c>
      <c r="H3764">
        <v>12822567</v>
      </c>
      <c r="I3764" t="s">
        <v>22</v>
      </c>
      <c r="J3764">
        <v>1</v>
      </c>
      <c r="K3764">
        <v>0</v>
      </c>
      <c r="L3764" t="s">
        <v>23</v>
      </c>
      <c r="M3764" t="s">
        <v>31</v>
      </c>
      <c r="N3764" t="s">
        <v>8126</v>
      </c>
      <c r="O3764" t="s">
        <v>10812</v>
      </c>
      <c r="P3764" t="s">
        <v>10813</v>
      </c>
    </row>
    <row r="3765" spans="1:16">
      <c r="A3765" t="s">
        <v>7730</v>
      </c>
      <c r="B3765" t="s">
        <v>7731</v>
      </c>
      <c r="C3765" t="s">
        <v>10814</v>
      </c>
      <c r="D3765" t="s">
        <v>10815</v>
      </c>
      <c r="E3765" t="s">
        <v>20</v>
      </c>
      <c r="F3765" t="s">
        <v>3165</v>
      </c>
      <c r="G3765">
        <v>13133876</v>
      </c>
      <c r="H3765">
        <v>13133897</v>
      </c>
      <c r="I3765" t="s">
        <v>37</v>
      </c>
      <c r="J3765">
        <v>2</v>
      </c>
      <c r="K3765">
        <v>0</v>
      </c>
      <c r="L3765" t="s">
        <v>30</v>
      </c>
      <c r="M3765" t="s">
        <v>24</v>
      </c>
      <c r="N3765" t="s">
        <v>7758</v>
      </c>
      <c r="O3765" t="s">
        <v>10816</v>
      </c>
      <c r="P3765" t="s">
        <v>10817</v>
      </c>
    </row>
    <row r="3766" spans="1:16">
      <c r="A3766" t="s">
        <v>7730</v>
      </c>
      <c r="B3766" t="s">
        <v>7731</v>
      </c>
      <c r="C3766" t="s">
        <v>10818</v>
      </c>
      <c r="D3766" t="s">
        <v>10819</v>
      </c>
      <c r="E3766" t="s">
        <v>20</v>
      </c>
      <c r="F3766" t="s">
        <v>3165</v>
      </c>
      <c r="G3766">
        <v>20933028</v>
      </c>
      <c r="H3766">
        <v>20933049</v>
      </c>
      <c r="I3766" t="s">
        <v>22</v>
      </c>
      <c r="J3766">
        <v>5</v>
      </c>
      <c r="K3766">
        <v>0</v>
      </c>
      <c r="L3766" t="s">
        <v>30</v>
      </c>
      <c r="M3766" t="s">
        <v>24</v>
      </c>
      <c r="N3766" t="s">
        <v>7739</v>
      </c>
      <c r="O3766" t="s">
        <v>7740</v>
      </c>
      <c r="P3766" t="s">
        <v>10820</v>
      </c>
    </row>
    <row r="3767" spans="1:16">
      <c r="A3767" t="s">
        <v>7730</v>
      </c>
      <c r="B3767" t="s">
        <v>7731</v>
      </c>
      <c r="C3767" t="s">
        <v>10821</v>
      </c>
      <c r="D3767" t="s">
        <v>10822</v>
      </c>
      <c r="E3767" t="s">
        <v>20</v>
      </c>
      <c r="F3767" t="s">
        <v>3165</v>
      </c>
      <c r="G3767">
        <v>33364025</v>
      </c>
      <c r="H3767">
        <v>33364048</v>
      </c>
      <c r="I3767" t="s">
        <v>22</v>
      </c>
      <c r="J3767">
        <v>1</v>
      </c>
      <c r="K3767">
        <v>0</v>
      </c>
      <c r="L3767" t="s">
        <v>30</v>
      </c>
      <c r="M3767" t="s">
        <v>24</v>
      </c>
      <c r="N3767" t="s">
        <v>10070</v>
      </c>
      <c r="O3767" t="s">
        <v>10823</v>
      </c>
      <c r="P3767" t="s">
        <v>10824</v>
      </c>
    </row>
    <row r="3768" spans="1:16">
      <c r="A3768" t="s">
        <v>7730</v>
      </c>
      <c r="B3768" t="s">
        <v>7731</v>
      </c>
      <c r="C3768" t="s">
        <v>10825</v>
      </c>
      <c r="D3768" t="s">
        <v>10822</v>
      </c>
      <c r="E3768" t="s">
        <v>20</v>
      </c>
      <c r="F3768" t="s">
        <v>3165</v>
      </c>
      <c r="G3768">
        <v>33364025</v>
      </c>
      <c r="H3768">
        <v>33364048</v>
      </c>
      <c r="I3768" t="s">
        <v>22</v>
      </c>
      <c r="J3768">
        <v>1</v>
      </c>
      <c r="K3768">
        <v>0</v>
      </c>
      <c r="L3768" t="s">
        <v>30</v>
      </c>
      <c r="M3768" t="s">
        <v>24</v>
      </c>
      <c r="N3768" t="s">
        <v>10070</v>
      </c>
      <c r="O3768" t="s">
        <v>10823</v>
      </c>
      <c r="P3768" t="s">
        <v>10824</v>
      </c>
    </row>
    <row r="3769" spans="1:16">
      <c r="A3769" t="s">
        <v>7730</v>
      </c>
      <c r="B3769" t="s">
        <v>7731</v>
      </c>
      <c r="C3769" t="s">
        <v>3207</v>
      </c>
      <c r="D3769" t="s">
        <v>3208</v>
      </c>
      <c r="E3769" t="s">
        <v>20</v>
      </c>
      <c r="F3769" t="s">
        <v>3165</v>
      </c>
      <c r="G3769">
        <v>35067952</v>
      </c>
      <c r="H3769">
        <v>35067973</v>
      </c>
      <c r="I3769" t="s">
        <v>37</v>
      </c>
      <c r="J3769">
        <v>6</v>
      </c>
      <c r="K3769">
        <v>0</v>
      </c>
      <c r="L3769" t="s">
        <v>30</v>
      </c>
      <c r="M3769" t="s">
        <v>24</v>
      </c>
      <c r="N3769" t="s">
        <v>7770</v>
      </c>
      <c r="O3769" t="s">
        <v>7874</v>
      </c>
      <c r="P3769" t="s">
        <v>10826</v>
      </c>
    </row>
    <row r="3770" spans="1:16">
      <c r="A3770" t="s">
        <v>7730</v>
      </c>
      <c r="B3770" t="s">
        <v>7731</v>
      </c>
      <c r="C3770" t="s">
        <v>3207</v>
      </c>
      <c r="D3770" t="s">
        <v>3208</v>
      </c>
      <c r="E3770" t="s">
        <v>20</v>
      </c>
      <c r="F3770" t="s">
        <v>3165</v>
      </c>
      <c r="G3770">
        <v>35067967</v>
      </c>
      <c r="H3770">
        <v>35067988</v>
      </c>
      <c r="I3770" t="s">
        <v>37</v>
      </c>
      <c r="J3770">
        <v>8</v>
      </c>
      <c r="K3770">
        <v>1</v>
      </c>
      <c r="L3770" t="s">
        <v>30</v>
      </c>
      <c r="M3770" t="s">
        <v>24</v>
      </c>
      <c r="N3770" t="s">
        <v>8126</v>
      </c>
      <c r="O3770" t="s">
        <v>10827</v>
      </c>
      <c r="P3770" t="s">
        <v>10828</v>
      </c>
    </row>
    <row r="3771" spans="1:16">
      <c r="A3771" t="s">
        <v>7730</v>
      </c>
      <c r="B3771" t="s">
        <v>7731</v>
      </c>
      <c r="C3771" t="s">
        <v>3219</v>
      </c>
      <c r="D3771" t="s">
        <v>3220</v>
      </c>
      <c r="E3771" t="s">
        <v>20</v>
      </c>
      <c r="F3771" t="s">
        <v>3165</v>
      </c>
      <c r="G3771">
        <v>37166754</v>
      </c>
      <c r="H3771">
        <v>37166775</v>
      </c>
      <c r="I3771" t="s">
        <v>22</v>
      </c>
      <c r="J3771">
        <v>1</v>
      </c>
      <c r="K3771">
        <v>0</v>
      </c>
      <c r="L3771" t="s">
        <v>30</v>
      </c>
      <c r="M3771" t="s">
        <v>24</v>
      </c>
      <c r="N3771" t="s">
        <v>7793</v>
      </c>
      <c r="O3771" t="s">
        <v>10829</v>
      </c>
      <c r="P3771" t="s">
        <v>10830</v>
      </c>
    </row>
    <row r="3772" spans="1:16">
      <c r="A3772" t="s">
        <v>7730</v>
      </c>
      <c r="B3772" t="s">
        <v>7731</v>
      </c>
      <c r="C3772" t="s">
        <v>10831</v>
      </c>
      <c r="D3772" t="s">
        <v>10832</v>
      </c>
      <c r="E3772" t="s">
        <v>20</v>
      </c>
      <c r="F3772" t="s">
        <v>3165</v>
      </c>
      <c r="G3772">
        <v>37879011</v>
      </c>
      <c r="H3772">
        <v>37879034</v>
      </c>
      <c r="I3772" t="s">
        <v>37</v>
      </c>
      <c r="J3772">
        <v>3</v>
      </c>
      <c r="K3772">
        <v>0</v>
      </c>
      <c r="L3772" t="s">
        <v>57</v>
      </c>
      <c r="M3772" t="s">
        <v>24</v>
      </c>
      <c r="N3772" t="s">
        <v>10833</v>
      </c>
      <c r="O3772" t="s">
        <v>10834</v>
      </c>
      <c r="P3772" t="s">
        <v>10835</v>
      </c>
    </row>
    <row r="3773" spans="1:16">
      <c r="A3773" t="s">
        <v>7730</v>
      </c>
      <c r="B3773" t="s">
        <v>7731</v>
      </c>
      <c r="C3773" t="s">
        <v>10836</v>
      </c>
      <c r="D3773" t="s">
        <v>10837</v>
      </c>
      <c r="E3773" t="s">
        <v>20</v>
      </c>
      <c r="F3773" t="s">
        <v>3165</v>
      </c>
      <c r="G3773">
        <v>73000949</v>
      </c>
      <c r="H3773">
        <v>73000970</v>
      </c>
      <c r="I3773" t="s">
        <v>37</v>
      </c>
      <c r="J3773">
        <v>1</v>
      </c>
      <c r="K3773">
        <v>0</v>
      </c>
      <c r="L3773" t="s">
        <v>23</v>
      </c>
      <c r="M3773" t="s">
        <v>24</v>
      </c>
      <c r="N3773" t="s">
        <v>7758</v>
      </c>
      <c r="O3773" t="s">
        <v>10838</v>
      </c>
      <c r="P3773" t="s">
        <v>10839</v>
      </c>
    </row>
    <row r="3774" spans="1:16">
      <c r="A3774" t="s">
        <v>7730</v>
      </c>
      <c r="B3774" t="s">
        <v>7731</v>
      </c>
      <c r="C3774" t="s">
        <v>10836</v>
      </c>
      <c r="D3774" t="s">
        <v>10837</v>
      </c>
      <c r="E3774" t="s">
        <v>20</v>
      </c>
      <c r="F3774" t="s">
        <v>3165</v>
      </c>
      <c r="G3774">
        <v>73001066</v>
      </c>
      <c r="H3774">
        <v>73001087</v>
      </c>
      <c r="I3774" t="s">
        <v>37</v>
      </c>
      <c r="J3774">
        <v>1</v>
      </c>
      <c r="K3774">
        <v>0</v>
      </c>
      <c r="L3774" t="s">
        <v>30</v>
      </c>
      <c r="M3774" t="s">
        <v>24</v>
      </c>
      <c r="N3774" t="s">
        <v>7793</v>
      </c>
      <c r="O3774" t="s">
        <v>8966</v>
      </c>
      <c r="P3774" t="s">
        <v>10840</v>
      </c>
    </row>
    <row r="3775" spans="1:16">
      <c r="A3775" t="s">
        <v>7730</v>
      </c>
      <c r="B3775" t="s">
        <v>7731</v>
      </c>
      <c r="C3775" t="s">
        <v>10836</v>
      </c>
      <c r="D3775" t="s">
        <v>10837</v>
      </c>
      <c r="E3775" t="s">
        <v>20</v>
      </c>
      <c r="F3775" t="s">
        <v>3165</v>
      </c>
      <c r="G3775">
        <v>73002550</v>
      </c>
      <c r="H3775">
        <v>73002573</v>
      </c>
      <c r="I3775" t="s">
        <v>37</v>
      </c>
      <c r="J3775">
        <v>5</v>
      </c>
      <c r="K3775">
        <v>1</v>
      </c>
      <c r="L3775" t="s">
        <v>57</v>
      </c>
      <c r="M3775" t="s">
        <v>24</v>
      </c>
      <c r="N3775" t="s">
        <v>7819</v>
      </c>
      <c r="O3775" t="s">
        <v>10841</v>
      </c>
      <c r="P3775" t="s">
        <v>10842</v>
      </c>
    </row>
    <row r="3776" spans="1:16">
      <c r="A3776" t="s">
        <v>7730</v>
      </c>
      <c r="B3776" t="s">
        <v>7731</v>
      </c>
      <c r="C3776" t="s">
        <v>3242</v>
      </c>
      <c r="D3776" t="s">
        <v>3243</v>
      </c>
      <c r="E3776" t="s">
        <v>20</v>
      </c>
      <c r="F3776" t="s">
        <v>3165</v>
      </c>
      <c r="G3776">
        <v>79319710</v>
      </c>
      <c r="H3776">
        <v>79319730</v>
      </c>
      <c r="I3776" t="s">
        <v>37</v>
      </c>
      <c r="J3776">
        <v>3</v>
      </c>
      <c r="K3776">
        <v>0</v>
      </c>
      <c r="L3776" t="s">
        <v>30</v>
      </c>
      <c r="M3776" t="s">
        <v>24</v>
      </c>
      <c r="N3776" t="s">
        <v>7793</v>
      </c>
      <c r="O3776" t="s">
        <v>7889</v>
      </c>
      <c r="P3776" t="s">
        <v>10843</v>
      </c>
    </row>
    <row r="3777" spans="1:16">
      <c r="A3777" t="s">
        <v>7730</v>
      </c>
      <c r="B3777" t="s">
        <v>7731</v>
      </c>
      <c r="C3777" t="s">
        <v>3242</v>
      </c>
      <c r="D3777" t="s">
        <v>3243</v>
      </c>
      <c r="E3777" t="s">
        <v>20</v>
      </c>
      <c r="F3777" t="s">
        <v>3165</v>
      </c>
      <c r="G3777">
        <v>79322125</v>
      </c>
      <c r="H3777">
        <v>79322146</v>
      </c>
      <c r="I3777" t="s">
        <v>37</v>
      </c>
      <c r="J3777">
        <v>4</v>
      </c>
      <c r="K3777">
        <v>0</v>
      </c>
      <c r="L3777" t="s">
        <v>30</v>
      </c>
      <c r="M3777" t="s">
        <v>24</v>
      </c>
      <c r="N3777" t="s">
        <v>7904</v>
      </c>
      <c r="O3777" t="s">
        <v>8726</v>
      </c>
      <c r="P3777" t="s">
        <v>10844</v>
      </c>
    </row>
    <row r="3778" spans="1:16">
      <c r="A3778" t="s">
        <v>7730</v>
      </c>
      <c r="B3778" t="s">
        <v>7731</v>
      </c>
      <c r="C3778" t="s">
        <v>10845</v>
      </c>
      <c r="D3778" t="s">
        <v>10846</v>
      </c>
      <c r="E3778" t="s">
        <v>20</v>
      </c>
      <c r="F3778" t="s">
        <v>3165</v>
      </c>
      <c r="G3778">
        <v>80354682</v>
      </c>
      <c r="H3778">
        <v>80354701</v>
      </c>
      <c r="I3778" t="s">
        <v>22</v>
      </c>
      <c r="J3778">
        <v>1</v>
      </c>
      <c r="K3778">
        <v>0</v>
      </c>
      <c r="L3778" t="s">
        <v>30</v>
      </c>
      <c r="M3778" t="s">
        <v>24</v>
      </c>
      <c r="N3778" t="s">
        <v>7788</v>
      </c>
      <c r="O3778" t="s">
        <v>10847</v>
      </c>
      <c r="P3778" t="s">
        <v>10848</v>
      </c>
    </row>
    <row r="3779" spans="1:16">
      <c r="A3779" t="s">
        <v>7730</v>
      </c>
      <c r="B3779" t="s">
        <v>7731</v>
      </c>
      <c r="C3779" t="s">
        <v>10849</v>
      </c>
      <c r="D3779" t="s">
        <v>10850</v>
      </c>
      <c r="E3779" t="s">
        <v>20</v>
      </c>
      <c r="F3779" t="s">
        <v>3165</v>
      </c>
      <c r="G3779">
        <v>86583450</v>
      </c>
      <c r="H3779">
        <v>86583470</v>
      </c>
      <c r="I3779" t="s">
        <v>37</v>
      </c>
      <c r="J3779">
        <v>2</v>
      </c>
      <c r="K3779">
        <v>0</v>
      </c>
      <c r="L3779" t="s">
        <v>30</v>
      </c>
      <c r="M3779" t="s">
        <v>24</v>
      </c>
      <c r="N3779" t="s">
        <v>7942</v>
      </c>
      <c r="O3779" t="s">
        <v>10851</v>
      </c>
      <c r="P3779" t="s">
        <v>10852</v>
      </c>
    </row>
    <row r="3780" spans="1:16">
      <c r="A3780" t="s">
        <v>7730</v>
      </c>
      <c r="B3780" t="s">
        <v>7731</v>
      </c>
      <c r="C3780" t="s">
        <v>10853</v>
      </c>
      <c r="D3780" t="s">
        <v>10854</v>
      </c>
      <c r="E3780" t="s">
        <v>20</v>
      </c>
      <c r="F3780" t="s">
        <v>3165</v>
      </c>
      <c r="G3780">
        <v>88886940</v>
      </c>
      <c r="H3780">
        <v>88886962</v>
      </c>
      <c r="I3780" t="s">
        <v>37</v>
      </c>
      <c r="J3780">
        <v>2</v>
      </c>
      <c r="K3780">
        <v>0</v>
      </c>
      <c r="L3780" t="s">
        <v>57</v>
      </c>
      <c r="M3780" t="s">
        <v>24</v>
      </c>
      <c r="N3780" t="s">
        <v>7952</v>
      </c>
      <c r="O3780" t="s">
        <v>10855</v>
      </c>
      <c r="P3780" t="s">
        <v>10856</v>
      </c>
    </row>
    <row r="3781" spans="1:16">
      <c r="A3781" t="s">
        <v>7730</v>
      </c>
      <c r="B3781" t="s">
        <v>7731</v>
      </c>
      <c r="C3781" t="s">
        <v>10857</v>
      </c>
      <c r="D3781" t="s">
        <v>10858</v>
      </c>
      <c r="E3781" t="s">
        <v>20</v>
      </c>
      <c r="F3781" t="s">
        <v>3165</v>
      </c>
      <c r="G3781">
        <v>91034111</v>
      </c>
      <c r="H3781">
        <v>91034135</v>
      </c>
      <c r="I3781" t="s">
        <v>22</v>
      </c>
      <c r="J3781">
        <v>1</v>
      </c>
      <c r="K3781">
        <v>0</v>
      </c>
      <c r="L3781" t="s">
        <v>30</v>
      </c>
      <c r="M3781" t="s">
        <v>24</v>
      </c>
      <c r="N3781" t="s">
        <v>8532</v>
      </c>
      <c r="O3781" t="s">
        <v>10859</v>
      </c>
      <c r="P3781" t="s">
        <v>10860</v>
      </c>
    </row>
    <row r="3782" spans="1:16">
      <c r="A3782" t="s">
        <v>7730</v>
      </c>
      <c r="B3782" t="s">
        <v>7731</v>
      </c>
      <c r="C3782" t="s">
        <v>10857</v>
      </c>
      <c r="D3782" t="s">
        <v>10858</v>
      </c>
      <c r="E3782" t="s">
        <v>20</v>
      </c>
      <c r="F3782" t="s">
        <v>3165</v>
      </c>
      <c r="G3782">
        <v>91034156</v>
      </c>
      <c r="H3782">
        <v>91034180</v>
      </c>
      <c r="I3782" t="s">
        <v>22</v>
      </c>
      <c r="J3782">
        <v>1</v>
      </c>
      <c r="K3782">
        <v>0</v>
      </c>
      <c r="L3782" t="s">
        <v>30</v>
      </c>
      <c r="M3782" t="s">
        <v>24</v>
      </c>
      <c r="N3782" t="s">
        <v>8532</v>
      </c>
      <c r="O3782" t="s">
        <v>10861</v>
      </c>
      <c r="P3782" t="s">
        <v>10862</v>
      </c>
    </row>
    <row r="3783" spans="1:16">
      <c r="A3783" t="s">
        <v>7730</v>
      </c>
      <c r="B3783" t="s">
        <v>7731</v>
      </c>
      <c r="C3783" t="s">
        <v>10857</v>
      </c>
      <c r="D3783" t="s">
        <v>10858</v>
      </c>
      <c r="E3783" t="s">
        <v>20</v>
      </c>
      <c r="F3783" t="s">
        <v>3165</v>
      </c>
      <c r="G3783">
        <v>91040955</v>
      </c>
      <c r="H3783">
        <v>91040977</v>
      </c>
      <c r="I3783" t="s">
        <v>22</v>
      </c>
      <c r="J3783">
        <v>1</v>
      </c>
      <c r="K3783">
        <v>0</v>
      </c>
      <c r="L3783" t="s">
        <v>30</v>
      </c>
      <c r="M3783" t="s">
        <v>24</v>
      </c>
      <c r="N3783" t="s">
        <v>8018</v>
      </c>
      <c r="O3783" t="s">
        <v>10863</v>
      </c>
      <c r="P3783" t="s">
        <v>10864</v>
      </c>
    </row>
    <row r="3784" spans="1:16">
      <c r="A3784" t="s">
        <v>7730</v>
      </c>
      <c r="B3784" t="s">
        <v>7731</v>
      </c>
      <c r="C3784" t="s">
        <v>3259</v>
      </c>
      <c r="D3784" t="s">
        <v>3260</v>
      </c>
      <c r="E3784" t="s">
        <v>20</v>
      </c>
      <c r="F3784" t="s">
        <v>3165</v>
      </c>
      <c r="G3784">
        <v>91616383</v>
      </c>
      <c r="H3784">
        <v>91616409</v>
      </c>
      <c r="I3784" t="s">
        <v>22</v>
      </c>
      <c r="J3784">
        <v>1</v>
      </c>
      <c r="K3784">
        <v>0</v>
      </c>
      <c r="L3784" t="s">
        <v>30</v>
      </c>
      <c r="M3784" t="s">
        <v>24</v>
      </c>
      <c r="N3784" t="s">
        <v>10865</v>
      </c>
      <c r="O3784" t="s">
        <v>10866</v>
      </c>
      <c r="P3784" t="s">
        <v>10867</v>
      </c>
    </row>
    <row r="3785" spans="1:16">
      <c r="A3785" t="s">
        <v>7730</v>
      </c>
      <c r="B3785" t="s">
        <v>7731</v>
      </c>
      <c r="C3785" t="s">
        <v>10868</v>
      </c>
      <c r="D3785" t="s">
        <v>10869</v>
      </c>
      <c r="E3785" t="s">
        <v>20</v>
      </c>
      <c r="F3785" t="s">
        <v>3165</v>
      </c>
      <c r="G3785">
        <v>94874806</v>
      </c>
      <c r="H3785">
        <v>94874827</v>
      </c>
      <c r="I3785" t="s">
        <v>37</v>
      </c>
      <c r="J3785">
        <v>1</v>
      </c>
      <c r="K3785">
        <v>0</v>
      </c>
      <c r="L3785" t="s">
        <v>30</v>
      </c>
      <c r="M3785" t="s">
        <v>24</v>
      </c>
      <c r="N3785" t="s">
        <v>7793</v>
      </c>
      <c r="O3785" t="s">
        <v>9831</v>
      </c>
      <c r="P3785" t="s">
        <v>10870</v>
      </c>
    </row>
    <row r="3786" spans="1:16">
      <c r="A3786" t="s">
        <v>7730</v>
      </c>
      <c r="B3786" t="s">
        <v>7731</v>
      </c>
      <c r="C3786" t="s">
        <v>10871</v>
      </c>
      <c r="D3786" t="s">
        <v>10872</v>
      </c>
      <c r="E3786" t="s">
        <v>20</v>
      </c>
      <c r="F3786" t="s">
        <v>3165</v>
      </c>
      <c r="G3786">
        <v>95077640</v>
      </c>
      <c r="H3786">
        <v>95077663</v>
      </c>
      <c r="I3786" t="s">
        <v>37</v>
      </c>
      <c r="J3786">
        <v>4</v>
      </c>
      <c r="K3786">
        <v>0</v>
      </c>
      <c r="L3786" t="s">
        <v>57</v>
      </c>
      <c r="M3786" t="s">
        <v>24</v>
      </c>
      <c r="N3786" t="s">
        <v>8160</v>
      </c>
      <c r="O3786" t="s">
        <v>10873</v>
      </c>
      <c r="P3786" t="s">
        <v>10874</v>
      </c>
    </row>
    <row r="3787" spans="1:16">
      <c r="A3787" t="s">
        <v>7730</v>
      </c>
      <c r="B3787" t="s">
        <v>7731</v>
      </c>
      <c r="C3787" t="s">
        <v>10871</v>
      </c>
      <c r="D3787" t="s">
        <v>10872</v>
      </c>
      <c r="E3787" t="s">
        <v>20</v>
      </c>
      <c r="F3787" t="s">
        <v>3165</v>
      </c>
      <c r="G3787">
        <v>95078084</v>
      </c>
      <c r="H3787">
        <v>95078106</v>
      </c>
      <c r="I3787" t="s">
        <v>37</v>
      </c>
      <c r="J3787">
        <v>1</v>
      </c>
      <c r="K3787">
        <v>0</v>
      </c>
      <c r="L3787" t="s">
        <v>23</v>
      </c>
      <c r="M3787" t="s">
        <v>31</v>
      </c>
      <c r="N3787" t="s">
        <v>7993</v>
      </c>
      <c r="O3787" t="s">
        <v>10875</v>
      </c>
      <c r="P3787" t="s">
        <v>10876</v>
      </c>
    </row>
    <row r="3788" spans="1:16">
      <c r="A3788" t="s">
        <v>7730</v>
      </c>
      <c r="B3788" t="s">
        <v>7731</v>
      </c>
      <c r="C3788" t="s">
        <v>10877</v>
      </c>
      <c r="D3788" t="s">
        <v>10878</v>
      </c>
      <c r="E3788" t="s">
        <v>20</v>
      </c>
      <c r="F3788" t="s">
        <v>3165</v>
      </c>
      <c r="G3788">
        <v>97522379</v>
      </c>
      <c r="H3788">
        <v>97522399</v>
      </c>
      <c r="I3788" t="s">
        <v>22</v>
      </c>
      <c r="J3788">
        <v>1</v>
      </c>
      <c r="K3788">
        <v>0</v>
      </c>
      <c r="L3788" t="s">
        <v>23</v>
      </c>
      <c r="M3788" t="s">
        <v>31</v>
      </c>
      <c r="N3788" t="s">
        <v>7793</v>
      </c>
      <c r="O3788" t="s">
        <v>10879</v>
      </c>
      <c r="P3788" t="s">
        <v>10880</v>
      </c>
    </row>
    <row r="3789" spans="1:16">
      <c r="A3789" t="s">
        <v>7730</v>
      </c>
      <c r="B3789" t="s">
        <v>7731</v>
      </c>
      <c r="C3789" t="s">
        <v>10881</v>
      </c>
      <c r="D3789" t="s">
        <v>10878</v>
      </c>
      <c r="E3789" t="s">
        <v>20</v>
      </c>
      <c r="F3789" t="s">
        <v>3165</v>
      </c>
      <c r="G3789">
        <v>97522379</v>
      </c>
      <c r="H3789">
        <v>97522399</v>
      </c>
      <c r="I3789" t="s">
        <v>22</v>
      </c>
      <c r="J3789">
        <v>1</v>
      </c>
      <c r="K3789">
        <v>0</v>
      </c>
      <c r="L3789" t="s">
        <v>23</v>
      </c>
      <c r="M3789" t="s">
        <v>31</v>
      </c>
      <c r="N3789" t="s">
        <v>7793</v>
      </c>
      <c r="O3789" t="s">
        <v>10879</v>
      </c>
      <c r="P3789" t="s">
        <v>10880</v>
      </c>
    </row>
    <row r="3790" spans="1:16">
      <c r="A3790" t="s">
        <v>7730</v>
      </c>
      <c r="B3790" t="s">
        <v>7731</v>
      </c>
      <c r="C3790" t="s">
        <v>3267</v>
      </c>
      <c r="D3790" t="s">
        <v>3267</v>
      </c>
      <c r="E3790" t="s">
        <v>20</v>
      </c>
      <c r="F3790" t="s">
        <v>3165</v>
      </c>
      <c r="G3790">
        <v>98746701</v>
      </c>
      <c r="H3790">
        <v>98746720</v>
      </c>
      <c r="I3790" t="s">
        <v>22</v>
      </c>
      <c r="J3790">
        <v>1</v>
      </c>
      <c r="K3790">
        <v>0</v>
      </c>
      <c r="L3790" t="s">
        <v>23</v>
      </c>
      <c r="M3790" t="s">
        <v>24</v>
      </c>
      <c r="N3790" t="s">
        <v>7758</v>
      </c>
      <c r="O3790" t="s">
        <v>10882</v>
      </c>
      <c r="P3790" t="s">
        <v>10883</v>
      </c>
    </row>
    <row r="3791" spans="1:16">
      <c r="A3791" t="s">
        <v>7730</v>
      </c>
      <c r="B3791" t="s">
        <v>7731</v>
      </c>
      <c r="C3791" t="s">
        <v>10884</v>
      </c>
      <c r="D3791" t="s">
        <v>10885</v>
      </c>
      <c r="E3791" t="s">
        <v>20</v>
      </c>
      <c r="F3791" t="s">
        <v>3165</v>
      </c>
      <c r="G3791">
        <v>99615243</v>
      </c>
      <c r="H3791">
        <v>99615265</v>
      </c>
      <c r="I3791" t="s">
        <v>37</v>
      </c>
      <c r="J3791">
        <v>1</v>
      </c>
      <c r="K3791">
        <v>0</v>
      </c>
      <c r="L3791" t="s">
        <v>30</v>
      </c>
      <c r="M3791" t="s">
        <v>24</v>
      </c>
      <c r="N3791" t="s">
        <v>10418</v>
      </c>
      <c r="O3791" t="s">
        <v>10886</v>
      </c>
      <c r="P3791" t="s">
        <v>10887</v>
      </c>
    </row>
    <row r="3792" spans="1:16">
      <c r="A3792" t="s">
        <v>7730</v>
      </c>
      <c r="B3792" t="s">
        <v>7731</v>
      </c>
      <c r="C3792" t="s">
        <v>10888</v>
      </c>
      <c r="D3792" t="s">
        <v>10889</v>
      </c>
      <c r="E3792" t="s">
        <v>20</v>
      </c>
      <c r="F3792" t="s">
        <v>3165</v>
      </c>
      <c r="G3792">
        <v>104324251</v>
      </c>
      <c r="H3792">
        <v>104324272</v>
      </c>
      <c r="I3792" t="s">
        <v>22</v>
      </c>
      <c r="J3792">
        <v>3</v>
      </c>
      <c r="K3792">
        <v>0</v>
      </c>
      <c r="L3792" t="s">
        <v>57</v>
      </c>
      <c r="M3792" t="s">
        <v>24</v>
      </c>
      <c r="N3792" t="s">
        <v>7952</v>
      </c>
      <c r="O3792" t="s">
        <v>10890</v>
      </c>
      <c r="P3792" t="s">
        <v>10891</v>
      </c>
    </row>
    <row r="3793" spans="1:16">
      <c r="A3793" t="s">
        <v>7730</v>
      </c>
      <c r="B3793" t="s">
        <v>7731</v>
      </c>
      <c r="C3793" t="s">
        <v>10892</v>
      </c>
      <c r="D3793" t="s">
        <v>10893</v>
      </c>
      <c r="E3793" t="s">
        <v>20</v>
      </c>
      <c r="F3793" t="s">
        <v>3165</v>
      </c>
      <c r="G3793">
        <v>107521572</v>
      </c>
      <c r="H3793">
        <v>107521592</v>
      </c>
      <c r="I3793" t="s">
        <v>22</v>
      </c>
      <c r="J3793">
        <v>7</v>
      </c>
      <c r="K3793">
        <v>0</v>
      </c>
      <c r="L3793" t="s">
        <v>57</v>
      </c>
      <c r="M3793" t="s">
        <v>24</v>
      </c>
      <c r="N3793" t="s">
        <v>8003</v>
      </c>
      <c r="O3793" t="s">
        <v>10289</v>
      </c>
      <c r="P3793" t="s">
        <v>10894</v>
      </c>
    </row>
    <row r="3794" spans="1:16">
      <c r="A3794" t="s">
        <v>7730</v>
      </c>
      <c r="B3794" t="s">
        <v>7731</v>
      </c>
      <c r="C3794" t="s">
        <v>10895</v>
      </c>
      <c r="D3794" t="s">
        <v>10896</v>
      </c>
      <c r="E3794" t="s">
        <v>20</v>
      </c>
      <c r="F3794" t="s">
        <v>3165</v>
      </c>
      <c r="G3794">
        <v>107521572</v>
      </c>
      <c r="H3794">
        <v>107521592</v>
      </c>
      <c r="I3794" t="s">
        <v>22</v>
      </c>
      <c r="J3794">
        <v>7</v>
      </c>
      <c r="K3794">
        <v>0</v>
      </c>
      <c r="L3794" t="s">
        <v>57</v>
      </c>
      <c r="M3794" t="s">
        <v>24</v>
      </c>
      <c r="N3794" t="s">
        <v>8003</v>
      </c>
      <c r="O3794" t="s">
        <v>10289</v>
      </c>
      <c r="P3794" t="s">
        <v>10894</v>
      </c>
    </row>
    <row r="3795" spans="1:16">
      <c r="A3795" t="s">
        <v>7730</v>
      </c>
      <c r="B3795" t="s">
        <v>7731</v>
      </c>
      <c r="C3795" t="s">
        <v>10897</v>
      </c>
      <c r="D3795" t="s">
        <v>10898</v>
      </c>
      <c r="E3795" t="s">
        <v>20</v>
      </c>
      <c r="F3795" t="s">
        <v>3165</v>
      </c>
      <c r="G3795">
        <v>107521572</v>
      </c>
      <c r="H3795">
        <v>107521592</v>
      </c>
      <c r="I3795" t="s">
        <v>22</v>
      </c>
      <c r="J3795">
        <v>7</v>
      </c>
      <c r="K3795">
        <v>0</v>
      </c>
      <c r="L3795" t="s">
        <v>57</v>
      </c>
      <c r="M3795" t="s">
        <v>24</v>
      </c>
      <c r="N3795" t="s">
        <v>8003</v>
      </c>
      <c r="O3795" t="s">
        <v>10289</v>
      </c>
      <c r="P3795" t="s">
        <v>10894</v>
      </c>
    </row>
    <row r="3796" spans="1:16">
      <c r="A3796" t="s">
        <v>7730</v>
      </c>
      <c r="B3796" t="s">
        <v>7731</v>
      </c>
      <c r="C3796" t="s">
        <v>6990</v>
      </c>
      <c r="D3796" t="s">
        <v>6991</v>
      </c>
      <c r="E3796" t="s">
        <v>20</v>
      </c>
      <c r="F3796" t="s">
        <v>3165</v>
      </c>
      <c r="G3796">
        <v>107555478</v>
      </c>
      <c r="H3796">
        <v>107555500</v>
      </c>
      <c r="I3796" t="s">
        <v>37</v>
      </c>
      <c r="J3796">
        <v>2</v>
      </c>
      <c r="K3796">
        <v>0</v>
      </c>
      <c r="L3796" t="s">
        <v>23</v>
      </c>
      <c r="M3796" t="s">
        <v>24</v>
      </c>
      <c r="N3796" t="s">
        <v>7819</v>
      </c>
      <c r="O3796" t="s">
        <v>10899</v>
      </c>
      <c r="P3796" t="s">
        <v>10900</v>
      </c>
    </row>
    <row r="3797" spans="1:16">
      <c r="A3797" t="s">
        <v>7730</v>
      </c>
      <c r="B3797" t="s">
        <v>7731</v>
      </c>
      <c r="C3797" t="s">
        <v>6990</v>
      </c>
      <c r="D3797" t="s">
        <v>6991</v>
      </c>
      <c r="E3797" t="s">
        <v>20</v>
      </c>
      <c r="F3797" t="s">
        <v>3165</v>
      </c>
      <c r="G3797">
        <v>107579655</v>
      </c>
      <c r="H3797">
        <v>107579677</v>
      </c>
      <c r="I3797" t="s">
        <v>37</v>
      </c>
      <c r="J3797">
        <v>1</v>
      </c>
      <c r="K3797">
        <v>0</v>
      </c>
      <c r="L3797" t="s">
        <v>30</v>
      </c>
      <c r="M3797" t="s">
        <v>24</v>
      </c>
      <c r="N3797" t="s">
        <v>8304</v>
      </c>
      <c r="O3797" t="s">
        <v>10901</v>
      </c>
      <c r="P3797" t="s">
        <v>10902</v>
      </c>
    </row>
    <row r="3798" spans="1:16">
      <c r="A3798" t="s">
        <v>7730</v>
      </c>
      <c r="B3798" t="s">
        <v>7731</v>
      </c>
      <c r="C3798" t="s">
        <v>3300</v>
      </c>
      <c r="D3798" t="s">
        <v>3301</v>
      </c>
      <c r="E3798" t="s">
        <v>20</v>
      </c>
      <c r="F3798" t="s">
        <v>3165</v>
      </c>
      <c r="G3798">
        <v>108153000</v>
      </c>
      <c r="H3798">
        <v>108153025</v>
      </c>
      <c r="I3798" t="s">
        <v>22</v>
      </c>
      <c r="J3798">
        <v>4</v>
      </c>
      <c r="K3798">
        <v>0</v>
      </c>
      <c r="L3798" t="s">
        <v>57</v>
      </c>
      <c r="M3798" t="s">
        <v>24</v>
      </c>
      <c r="N3798" t="s">
        <v>10903</v>
      </c>
      <c r="O3798" t="s">
        <v>10904</v>
      </c>
      <c r="P3798" t="s">
        <v>10905</v>
      </c>
    </row>
    <row r="3799" spans="1:16">
      <c r="A3799" t="s">
        <v>7730</v>
      </c>
      <c r="B3799" t="s">
        <v>7731</v>
      </c>
      <c r="C3799" t="s">
        <v>3303</v>
      </c>
      <c r="D3799" t="s">
        <v>3304</v>
      </c>
      <c r="E3799" t="s">
        <v>20</v>
      </c>
      <c r="F3799" t="s">
        <v>3165</v>
      </c>
      <c r="G3799">
        <v>108399771</v>
      </c>
      <c r="H3799">
        <v>108399793</v>
      </c>
      <c r="I3799" t="s">
        <v>22</v>
      </c>
      <c r="J3799">
        <v>1</v>
      </c>
      <c r="K3799">
        <v>0</v>
      </c>
      <c r="L3799" t="s">
        <v>30</v>
      </c>
      <c r="M3799" t="s">
        <v>24</v>
      </c>
      <c r="N3799" t="s">
        <v>7981</v>
      </c>
      <c r="O3799" t="s">
        <v>10906</v>
      </c>
      <c r="P3799" t="s">
        <v>10907</v>
      </c>
    </row>
    <row r="3800" spans="1:16">
      <c r="A3800" t="s">
        <v>7730</v>
      </c>
      <c r="B3800" t="s">
        <v>7731</v>
      </c>
      <c r="C3800" t="s">
        <v>3303</v>
      </c>
      <c r="D3800" t="s">
        <v>3304</v>
      </c>
      <c r="E3800" t="s">
        <v>20</v>
      </c>
      <c r="F3800" t="s">
        <v>3165</v>
      </c>
      <c r="G3800">
        <v>108403084</v>
      </c>
      <c r="H3800">
        <v>108403104</v>
      </c>
      <c r="I3800" t="s">
        <v>22</v>
      </c>
      <c r="J3800">
        <v>2</v>
      </c>
      <c r="K3800">
        <v>0</v>
      </c>
      <c r="L3800" t="s">
        <v>57</v>
      </c>
      <c r="M3800" t="s">
        <v>24</v>
      </c>
      <c r="N3800" t="s">
        <v>7758</v>
      </c>
      <c r="O3800" t="s">
        <v>10908</v>
      </c>
      <c r="P3800" t="s">
        <v>10909</v>
      </c>
    </row>
    <row r="3801" spans="1:16">
      <c r="A3801" t="s">
        <v>7730</v>
      </c>
      <c r="B3801" t="s">
        <v>7731</v>
      </c>
      <c r="C3801" t="s">
        <v>3307</v>
      </c>
      <c r="D3801" t="s">
        <v>3308</v>
      </c>
      <c r="E3801" t="s">
        <v>20</v>
      </c>
      <c r="F3801" t="s">
        <v>3165</v>
      </c>
      <c r="G3801">
        <v>109687343</v>
      </c>
      <c r="H3801">
        <v>109687361</v>
      </c>
      <c r="I3801" t="s">
        <v>22</v>
      </c>
      <c r="J3801">
        <v>1</v>
      </c>
      <c r="K3801">
        <v>0</v>
      </c>
      <c r="L3801" t="s">
        <v>30</v>
      </c>
      <c r="M3801" t="s">
        <v>24</v>
      </c>
      <c r="N3801" t="s">
        <v>7734</v>
      </c>
      <c r="O3801" t="s">
        <v>10910</v>
      </c>
      <c r="P3801" t="s">
        <v>10911</v>
      </c>
    </row>
    <row r="3802" spans="1:16">
      <c r="A3802" t="s">
        <v>7730</v>
      </c>
      <c r="B3802" t="s">
        <v>7731</v>
      </c>
      <c r="C3802" t="s">
        <v>10912</v>
      </c>
      <c r="D3802" t="s">
        <v>10913</v>
      </c>
      <c r="E3802" t="s">
        <v>20</v>
      </c>
      <c r="F3802" t="s">
        <v>3165</v>
      </c>
      <c r="G3802">
        <v>114202660</v>
      </c>
      <c r="H3802">
        <v>114202682</v>
      </c>
      <c r="I3802" t="s">
        <v>37</v>
      </c>
      <c r="J3802">
        <v>8</v>
      </c>
      <c r="K3802">
        <v>0</v>
      </c>
      <c r="L3802" t="s">
        <v>30</v>
      </c>
      <c r="M3802" t="s">
        <v>24</v>
      </c>
      <c r="N3802" t="s">
        <v>7775</v>
      </c>
      <c r="O3802" t="s">
        <v>10914</v>
      </c>
      <c r="P3802" t="s">
        <v>10915</v>
      </c>
    </row>
    <row r="3803" spans="1:16">
      <c r="A3803" t="s">
        <v>7730</v>
      </c>
      <c r="B3803" t="s">
        <v>7731</v>
      </c>
      <c r="C3803" t="s">
        <v>10916</v>
      </c>
      <c r="D3803" t="s">
        <v>10917</v>
      </c>
      <c r="E3803" t="s">
        <v>20</v>
      </c>
      <c r="F3803" t="s">
        <v>3165</v>
      </c>
      <c r="G3803">
        <v>114348360</v>
      </c>
      <c r="H3803">
        <v>114348379</v>
      </c>
      <c r="I3803" t="s">
        <v>37</v>
      </c>
      <c r="J3803">
        <v>3</v>
      </c>
      <c r="K3803">
        <v>5</v>
      </c>
      <c r="L3803" t="s">
        <v>57</v>
      </c>
      <c r="M3803" t="s">
        <v>24</v>
      </c>
      <c r="N3803" t="s">
        <v>10918</v>
      </c>
      <c r="O3803" t="s">
        <v>10919</v>
      </c>
      <c r="P3803" t="s">
        <v>10920</v>
      </c>
    </row>
    <row r="3804" spans="1:16">
      <c r="A3804" t="s">
        <v>7730</v>
      </c>
      <c r="B3804" t="s">
        <v>7731</v>
      </c>
      <c r="C3804" t="s">
        <v>3315</v>
      </c>
      <c r="D3804" t="s">
        <v>3316</v>
      </c>
      <c r="E3804" t="s">
        <v>20</v>
      </c>
      <c r="F3804" t="s">
        <v>3165</v>
      </c>
      <c r="G3804">
        <v>115221782</v>
      </c>
      <c r="H3804">
        <v>115221803</v>
      </c>
      <c r="I3804" t="s">
        <v>22</v>
      </c>
      <c r="J3804">
        <v>3</v>
      </c>
      <c r="K3804">
        <v>0</v>
      </c>
      <c r="L3804" t="s">
        <v>57</v>
      </c>
      <c r="M3804" t="s">
        <v>24</v>
      </c>
      <c r="N3804" t="s">
        <v>7739</v>
      </c>
      <c r="O3804" t="s">
        <v>7740</v>
      </c>
      <c r="P3804" t="s">
        <v>10921</v>
      </c>
    </row>
    <row r="3805" spans="1:16">
      <c r="A3805" t="s">
        <v>7730</v>
      </c>
      <c r="B3805" t="s">
        <v>7731</v>
      </c>
      <c r="C3805" t="s">
        <v>10922</v>
      </c>
      <c r="D3805" t="s">
        <v>10923</v>
      </c>
      <c r="E3805" t="s">
        <v>20</v>
      </c>
      <c r="F3805" t="s">
        <v>3165</v>
      </c>
      <c r="G3805">
        <v>123201903</v>
      </c>
      <c r="H3805">
        <v>123201925</v>
      </c>
      <c r="I3805" t="s">
        <v>37</v>
      </c>
      <c r="J3805">
        <v>1</v>
      </c>
      <c r="K3805">
        <v>0</v>
      </c>
      <c r="L3805" t="s">
        <v>23</v>
      </c>
      <c r="M3805" t="s">
        <v>24</v>
      </c>
      <c r="N3805" t="s">
        <v>7814</v>
      </c>
      <c r="O3805" t="s">
        <v>10924</v>
      </c>
      <c r="P3805" t="s">
        <v>10925</v>
      </c>
    </row>
    <row r="3806" spans="1:16">
      <c r="A3806" t="s">
        <v>7730</v>
      </c>
      <c r="B3806" t="s">
        <v>7731</v>
      </c>
      <c r="C3806" t="s">
        <v>10926</v>
      </c>
      <c r="D3806" t="s">
        <v>10927</v>
      </c>
      <c r="E3806" t="s">
        <v>20</v>
      </c>
      <c r="F3806" t="s">
        <v>3165</v>
      </c>
      <c r="G3806">
        <v>123579469</v>
      </c>
      <c r="H3806">
        <v>123579487</v>
      </c>
      <c r="I3806" t="s">
        <v>37</v>
      </c>
      <c r="J3806">
        <v>1</v>
      </c>
      <c r="K3806">
        <v>1</v>
      </c>
      <c r="L3806" t="s">
        <v>30</v>
      </c>
      <c r="M3806" t="s">
        <v>24</v>
      </c>
      <c r="N3806" t="s">
        <v>7753</v>
      </c>
      <c r="O3806" t="s">
        <v>10928</v>
      </c>
      <c r="P3806" t="s">
        <v>10929</v>
      </c>
    </row>
    <row r="3807" spans="1:16">
      <c r="A3807" t="s">
        <v>7730</v>
      </c>
      <c r="B3807" t="s">
        <v>7731</v>
      </c>
      <c r="C3807" t="s">
        <v>10926</v>
      </c>
      <c r="D3807" t="s">
        <v>10927</v>
      </c>
      <c r="E3807" t="s">
        <v>20</v>
      </c>
      <c r="F3807" t="s">
        <v>3165</v>
      </c>
      <c r="G3807">
        <v>123594196</v>
      </c>
      <c r="H3807">
        <v>123594219</v>
      </c>
      <c r="I3807" t="s">
        <v>37</v>
      </c>
      <c r="J3807">
        <v>1</v>
      </c>
      <c r="K3807">
        <v>0</v>
      </c>
      <c r="L3807" t="s">
        <v>30</v>
      </c>
      <c r="M3807" t="s">
        <v>24</v>
      </c>
      <c r="N3807" t="s">
        <v>9200</v>
      </c>
      <c r="O3807" t="s">
        <v>10930</v>
      </c>
      <c r="P3807" t="s">
        <v>10931</v>
      </c>
    </row>
    <row r="3808" spans="1:16">
      <c r="A3808" t="s">
        <v>7730</v>
      </c>
      <c r="B3808" t="s">
        <v>7731</v>
      </c>
      <c r="C3808" t="s">
        <v>10932</v>
      </c>
      <c r="D3808" t="s">
        <v>10933</v>
      </c>
      <c r="E3808" t="s">
        <v>20</v>
      </c>
      <c r="F3808" t="s">
        <v>3165</v>
      </c>
      <c r="G3808">
        <v>123614809</v>
      </c>
      <c r="H3808">
        <v>123614828</v>
      </c>
      <c r="I3808" t="s">
        <v>22</v>
      </c>
      <c r="J3808">
        <v>2</v>
      </c>
      <c r="K3808">
        <v>0</v>
      </c>
      <c r="L3808" t="s">
        <v>57</v>
      </c>
      <c r="M3808" t="s">
        <v>31</v>
      </c>
      <c r="N3808" t="s">
        <v>7942</v>
      </c>
      <c r="O3808" t="s">
        <v>9553</v>
      </c>
      <c r="P3808" t="s">
        <v>10934</v>
      </c>
    </row>
    <row r="3809" spans="1:16">
      <c r="A3809" t="s">
        <v>7730</v>
      </c>
      <c r="B3809" t="s">
        <v>7731</v>
      </c>
      <c r="C3809" t="s">
        <v>10935</v>
      </c>
      <c r="D3809" t="s">
        <v>10936</v>
      </c>
      <c r="E3809" t="s">
        <v>20</v>
      </c>
      <c r="F3809" t="s">
        <v>3165</v>
      </c>
      <c r="G3809">
        <v>125866089</v>
      </c>
      <c r="H3809">
        <v>125866109</v>
      </c>
      <c r="I3809" t="s">
        <v>22</v>
      </c>
      <c r="J3809">
        <v>6</v>
      </c>
      <c r="K3809">
        <v>0</v>
      </c>
      <c r="L3809" t="s">
        <v>87</v>
      </c>
      <c r="M3809" t="s">
        <v>24</v>
      </c>
      <c r="N3809" t="s">
        <v>7788</v>
      </c>
      <c r="O3809" t="s">
        <v>10937</v>
      </c>
      <c r="P3809" t="s">
        <v>10938</v>
      </c>
    </row>
    <row r="3810" spans="1:16">
      <c r="A3810" t="s">
        <v>7730</v>
      </c>
      <c r="B3810" t="s">
        <v>7731</v>
      </c>
      <c r="C3810" t="s">
        <v>6997</v>
      </c>
      <c r="D3810" t="s">
        <v>6998</v>
      </c>
      <c r="E3810" t="s">
        <v>20</v>
      </c>
      <c r="F3810" t="s">
        <v>3165</v>
      </c>
      <c r="G3810">
        <v>126554983</v>
      </c>
      <c r="H3810">
        <v>126555005</v>
      </c>
      <c r="I3810" t="s">
        <v>37</v>
      </c>
      <c r="J3810">
        <v>1</v>
      </c>
      <c r="K3810">
        <v>0</v>
      </c>
      <c r="L3810" t="s">
        <v>23</v>
      </c>
      <c r="M3810" t="s">
        <v>24</v>
      </c>
      <c r="N3810" t="s">
        <v>7952</v>
      </c>
      <c r="O3810" t="s">
        <v>10939</v>
      </c>
      <c r="P3810" t="s">
        <v>10940</v>
      </c>
    </row>
    <row r="3811" spans="1:16">
      <c r="A3811" t="s">
        <v>7730</v>
      </c>
      <c r="B3811" t="s">
        <v>7731</v>
      </c>
      <c r="C3811" t="s">
        <v>10941</v>
      </c>
      <c r="D3811" t="s">
        <v>10942</v>
      </c>
      <c r="E3811" t="s">
        <v>20</v>
      </c>
      <c r="F3811" t="s">
        <v>3165</v>
      </c>
      <c r="G3811">
        <v>128000453</v>
      </c>
      <c r="H3811">
        <v>128000474</v>
      </c>
      <c r="I3811" t="s">
        <v>37</v>
      </c>
      <c r="J3811">
        <v>18</v>
      </c>
      <c r="K3811">
        <v>3</v>
      </c>
      <c r="L3811" t="s">
        <v>87</v>
      </c>
      <c r="M3811" t="s">
        <v>31</v>
      </c>
      <c r="N3811" t="s">
        <v>7753</v>
      </c>
      <c r="O3811" t="s">
        <v>10943</v>
      </c>
      <c r="P3811" t="s">
        <v>10944</v>
      </c>
    </row>
    <row r="3812" spans="1:16">
      <c r="A3812" t="s">
        <v>7730</v>
      </c>
      <c r="B3812" t="s">
        <v>7731</v>
      </c>
      <c r="C3812" t="s">
        <v>10941</v>
      </c>
      <c r="D3812" t="s">
        <v>10942</v>
      </c>
      <c r="E3812" t="s">
        <v>20</v>
      </c>
      <c r="F3812" t="s">
        <v>3165</v>
      </c>
      <c r="G3812">
        <v>128001052</v>
      </c>
      <c r="H3812">
        <v>128001073</v>
      </c>
      <c r="I3812" t="s">
        <v>37</v>
      </c>
      <c r="J3812">
        <v>15</v>
      </c>
      <c r="K3812">
        <v>0</v>
      </c>
      <c r="L3812" t="s">
        <v>57</v>
      </c>
      <c r="M3812" t="s">
        <v>24</v>
      </c>
      <c r="N3812" t="s">
        <v>7758</v>
      </c>
      <c r="O3812" t="s">
        <v>10945</v>
      </c>
      <c r="P3812" t="s">
        <v>10946</v>
      </c>
    </row>
    <row r="3813" spans="1:16">
      <c r="A3813" t="s">
        <v>7730</v>
      </c>
      <c r="B3813" t="s">
        <v>7731</v>
      </c>
      <c r="C3813" t="s">
        <v>10947</v>
      </c>
      <c r="D3813" t="s">
        <v>10948</v>
      </c>
      <c r="E3813" t="s">
        <v>20</v>
      </c>
      <c r="F3813" t="s">
        <v>3165</v>
      </c>
      <c r="G3813">
        <v>128283337</v>
      </c>
      <c r="H3813">
        <v>128283356</v>
      </c>
      <c r="I3813" t="s">
        <v>37</v>
      </c>
      <c r="J3813">
        <v>1</v>
      </c>
      <c r="K3813">
        <v>0</v>
      </c>
      <c r="L3813" t="s">
        <v>30</v>
      </c>
      <c r="M3813" t="s">
        <v>24</v>
      </c>
      <c r="N3813" t="s">
        <v>7753</v>
      </c>
      <c r="O3813" t="s">
        <v>10097</v>
      </c>
      <c r="P3813" t="s">
        <v>10949</v>
      </c>
    </row>
    <row r="3814" spans="1:16">
      <c r="A3814" t="s">
        <v>7730</v>
      </c>
      <c r="B3814" t="s">
        <v>7731</v>
      </c>
      <c r="C3814" t="s">
        <v>10950</v>
      </c>
      <c r="D3814" t="s">
        <v>10951</v>
      </c>
      <c r="E3814" t="s">
        <v>20</v>
      </c>
      <c r="F3814" t="s">
        <v>3165</v>
      </c>
      <c r="G3814">
        <v>131262966</v>
      </c>
      <c r="H3814">
        <v>131262987</v>
      </c>
      <c r="I3814" t="s">
        <v>22</v>
      </c>
      <c r="J3814">
        <v>1</v>
      </c>
      <c r="K3814">
        <v>0</v>
      </c>
      <c r="L3814" t="s">
        <v>30</v>
      </c>
      <c r="M3814" t="s">
        <v>24</v>
      </c>
      <c r="N3814" t="s">
        <v>7753</v>
      </c>
      <c r="O3814" t="s">
        <v>8057</v>
      </c>
      <c r="P3814" t="s">
        <v>10952</v>
      </c>
    </row>
    <row r="3815" spans="1:16">
      <c r="A3815" t="s">
        <v>7730</v>
      </c>
      <c r="B3815" t="s">
        <v>7731</v>
      </c>
      <c r="C3815" t="s">
        <v>10953</v>
      </c>
      <c r="D3815" t="s">
        <v>10954</v>
      </c>
      <c r="E3815" t="s">
        <v>20</v>
      </c>
      <c r="F3815" t="s">
        <v>3165</v>
      </c>
      <c r="G3815">
        <v>131345052</v>
      </c>
      <c r="H3815">
        <v>131345072</v>
      </c>
      <c r="I3815" t="s">
        <v>22</v>
      </c>
      <c r="J3815">
        <v>1</v>
      </c>
      <c r="K3815">
        <v>1</v>
      </c>
      <c r="L3815" t="s">
        <v>30</v>
      </c>
      <c r="M3815" t="s">
        <v>24</v>
      </c>
      <c r="N3815" t="s">
        <v>7753</v>
      </c>
      <c r="O3815" t="s">
        <v>10955</v>
      </c>
      <c r="P3815" t="s">
        <v>10956</v>
      </c>
    </row>
    <row r="3816" spans="1:16">
      <c r="A3816" t="s">
        <v>7730</v>
      </c>
      <c r="B3816" t="s">
        <v>7731</v>
      </c>
      <c r="C3816" t="s">
        <v>3375</v>
      </c>
      <c r="D3816" t="s">
        <v>3376</v>
      </c>
      <c r="E3816" t="s">
        <v>20</v>
      </c>
      <c r="F3816" t="s">
        <v>3165</v>
      </c>
      <c r="G3816">
        <v>131455997</v>
      </c>
      <c r="H3816">
        <v>131456019</v>
      </c>
      <c r="I3816" t="s">
        <v>22</v>
      </c>
      <c r="J3816">
        <v>14</v>
      </c>
      <c r="K3816">
        <v>0</v>
      </c>
      <c r="L3816" t="s">
        <v>196</v>
      </c>
      <c r="M3816" t="s">
        <v>24</v>
      </c>
      <c r="N3816" t="s">
        <v>7937</v>
      </c>
      <c r="O3816" t="s">
        <v>10957</v>
      </c>
      <c r="P3816" t="s">
        <v>10958</v>
      </c>
    </row>
    <row r="3817" spans="1:16">
      <c r="A3817" t="s">
        <v>7730</v>
      </c>
      <c r="B3817" t="s">
        <v>7731</v>
      </c>
      <c r="C3817" t="s">
        <v>3379</v>
      </c>
      <c r="D3817" t="s">
        <v>3376</v>
      </c>
      <c r="E3817" t="s">
        <v>20</v>
      </c>
      <c r="F3817" t="s">
        <v>3165</v>
      </c>
      <c r="G3817">
        <v>131455997</v>
      </c>
      <c r="H3817">
        <v>131456019</v>
      </c>
      <c r="I3817" t="s">
        <v>22</v>
      </c>
      <c r="J3817">
        <v>14</v>
      </c>
      <c r="K3817">
        <v>0</v>
      </c>
      <c r="L3817" t="s">
        <v>196</v>
      </c>
      <c r="M3817" t="s">
        <v>24</v>
      </c>
      <c r="N3817" t="s">
        <v>7937</v>
      </c>
      <c r="O3817" t="s">
        <v>10957</v>
      </c>
      <c r="P3817" t="s">
        <v>10958</v>
      </c>
    </row>
    <row r="3818" spans="1:16">
      <c r="A3818" t="s">
        <v>7730</v>
      </c>
      <c r="B3818" t="s">
        <v>7731</v>
      </c>
      <c r="C3818" t="s">
        <v>3385</v>
      </c>
      <c r="D3818" t="s">
        <v>3386</v>
      </c>
      <c r="E3818" t="s">
        <v>20</v>
      </c>
      <c r="F3818" t="s">
        <v>3165</v>
      </c>
      <c r="G3818">
        <v>132863443</v>
      </c>
      <c r="H3818">
        <v>132863464</v>
      </c>
      <c r="I3818" t="s">
        <v>22</v>
      </c>
      <c r="J3818">
        <v>2</v>
      </c>
      <c r="K3818">
        <v>0</v>
      </c>
      <c r="L3818" t="s">
        <v>57</v>
      </c>
      <c r="M3818" t="s">
        <v>31</v>
      </c>
      <c r="N3818" t="s">
        <v>8003</v>
      </c>
      <c r="O3818" t="s">
        <v>10416</v>
      </c>
      <c r="P3818" t="s">
        <v>10959</v>
      </c>
    </row>
    <row r="3819" spans="1:16">
      <c r="A3819" t="s">
        <v>7730</v>
      </c>
      <c r="B3819" t="s">
        <v>7731</v>
      </c>
      <c r="C3819" t="s">
        <v>10960</v>
      </c>
      <c r="D3819" t="s">
        <v>10961</v>
      </c>
      <c r="E3819" t="s">
        <v>20</v>
      </c>
      <c r="F3819" t="s">
        <v>3165</v>
      </c>
      <c r="G3819">
        <v>133327182</v>
      </c>
      <c r="H3819">
        <v>133327203</v>
      </c>
      <c r="I3819" t="s">
        <v>22</v>
      </c>
      <c r="J3819">
        <v>1</v>
      </c>
      <c r="K3819">
        <v>0</v>
      </c>
      <c r="L3819" t="s">
        <v>30</v>
      </c>
      <c r="M3819" t="s">
        <v>24</v>
      </c>
      <c r="N3819" t="s">
        <v>7904</v>
      </c>
      <c r="O3819" t="s">
        <v>9038</v>
      </c>
      <c r="P3819" t="s">
        <v>10962</v>
      </c>
    </row>
    <row r="3820" spans="1:16">
      <c r="A3820" t="s">
        <v>7730</v>
      </c>
      <c r="B3820" t="s">
        <v>7731</v>
      </c>
      <c r="C3820" t="s">
        <v>10963</v>
      </c>
      <c r="D3820" t="s">
        <v>10964</v>
      </c>
      <c r="E3820" t="s">
        <v>20</v>
      </c>
      <c r="F3820" t="s">
        <v>3165</v>
      </c>
      <c r="G3820">
        <v>133730455</v>
      </c>
      <c r="H3820">
        <v>133730478</v>
      </c>
      <c r="I3820" t="s">
        <v>22</v>
      </c>
      <c r="J3820">
        <v>1</v>
      </c>
      <c r="K3820">
        <v>0</v>
      </c>
      <c r="L3820" t="s">
        <v>30</v>
      </c>
      <c r="M3820" t="s">
        <v>24</v>
      </c>
      <c r="N3820" t="s">
        <v>9470</v>
      </c>
      <c r="O3820" t="s">
        <v>10965</v>
      </c>
      <c r="P3820" t="s">
        <v>10966</v>
      </c>
    </row>
    <row r="3821" spans="1:16">
      <c r="A3821" t="s">
        <v>7730</v>
      </c>
      <c r="B3821" t="s">
        <v>7731</v>
      </c>
      <c r="C3821" t="s">
        <v>10963</v>
      </c>
      <c r="D3821" t="s">
        <v>10964</v>
      </c>
      <c r="E3821" t="s">
        <v>20</v>
      </c>
      <c r="F3821" t="s">
        <v>3165</v>
      </c>
      <c r="G3821">
        <v>133762619</v>
      </c>
      <c r="H3821">
        <v>133762639</v>
      </c>
      <c r="I3821" t="s">
        <v>22</v>
      </c>
      <c r="J3821">
        <v>13</v>
      </c>
      <c r="K3821">
        <v>0</v>
      </c>
      <c r="L3821" t="s">
        <v>87</v>
      </c>
      <c r="M3821" t="s">
        <v>31</v>
      </c>
      <c r="N3821" t="s">
        <v>8126</v>
      </c>
      <c r="O3821" t="s">
        <v>10967</v>
      </c>
      <c r="P3821" t="s">
        <v>10968</v>
      </c>
    </row>
    <row r="3822" spans="1:16">
      <c r="A3822" t="s">
        <v>7730</v>
      </c>
      <c r="B3822" t="s">
        <v>7731</v>
      </c>
      <c r="C3822" t="s">
        <v>3398</v>
      </c>
      <c r="D3822" t="s">
        <v>3399</v>
      </c>
      <c r="E3822" t="s">
        <v>20</v>
      </c>
      <c r="F3822" t="s">
        <v>3165</v>
      </c>
      <c r="G3822">
        <v>134292894</v>
      </c>
      <c r="H3822">
        <v>134292916</v>
      </c>
      <c r="I3822" t="s">
        <v>22</v>
      </c>
      <c r="J3822">
        <v>2</v>
      </c>
      <c r="K3822">
        <v>0</v>
      </c>
      <c r="L3822" t="s">
        <v>30</v>
      </c>
      <c r="M3822" t="s">
        <v>31</v>
      </c>
      <c r="N3822" t="s">
        <v>8681</v>
      </c>
      <c r="O3822" t="s">
        <v>10969</v>
      </c>
      <c r="P3822" t="s">
        <v>10970</v>
      </c>
    </row>
    <row r="3823" spans="1:16">
      <c r="A3823" t="s">
        <v>7730</v>
      </c>
      <c r="B3823" t="s">
        <v>7731</v>
      </c>
      <c r="C3823" t="s">
        <v>7018</v>
      </c>
      <c r="D3823" t="s">
        <v>7019</v>
      </c>
      <c r="E3823" t="s">
        <v>20</v>
      </c>
      <c r="F3823" t="s">
        <v>3165</v>
      </c>
      <c r="G3823">
        <v>134454335</v>
      </c>
      <c r="H3823">
        <v>134454353</v>
      </c>
      <c r="I3823" t="s">
        <v>37</v>
      </c>
      <c r="J3823">
        <v>2</v>
      </c>
      <c r="K3823">
        <v>0</v>
      </c>
      <c r="L3823" t="s">
        <v>57</v>
      </c>
      <c r="M3823" t="s">
        <v>24</v>
      </c>
      <c r="N3823" t="s">
        <v>7734</v>
      </c>
      <c r="O3823" t="s">
        <v>10971</v>
      </c>
      <c r="P3823" t="s">
        <v>10972</v>
      </c>
    </row>
    <row r="3824" spans="1:16">
      <c r="A3824" t="s">
        <v>7730</v>
      </c>
      <c r="B3824" t="s">
        <v>7731</v>
      </c>
      <c r="C3824" t="s">
        <v>7018</v>
      </c>
      <c r="D3824" t="s">
        <v>7019</v>
      </c>
      <c r="E3824" t="s">
        <v>20</v>
      </c>
      <c r="F3824" t="s">
        <v>3165</v>
      </c>
      <c r="G3824">
        <v>134585283</v>
      </c>
      <c r="H3824">
        <v>134585304</v>
      </c>
      <c r="I3824" t="s">
        <v>37</v>
      </c>
      <c r="J3824">
        <v>1</v>
      </c>
      <c r="K3824">
        <v>0</v>
      </c>
      <c r="L3824" t="s">
        <v>30</v>
      </c>
      <c r="M3824" t="s">
        <v>24</v>
      </c>
      <c r="N3824" t="s">
        <v>7942</v>
      </c>
      <c r="O3824" t="s">
        <v>9272</v>
      </c>
      <c r="P3824" t="s">
        <v>10973</v>
      </c>
    </row>
    <row r="3825" spans="1:16">
      <c r="A3825" t="s">
        <v>7730</v>
      </c>
      <c r="B3825" t="s">
        <v>7731</v>
      </c>
      <c r="C3825" t="s">
        <v>3403</v>
      </c>
      <c r="D3825" t="s">
        <v>3404</v>
      </c>
      <c r="E3825" t="s">
        <v>20</v>
      </c>
      <c r="F3825" t="s">
        <v>3165</v>
      </c>
      <c r="G3825">
        <v>135202883</v>
      </c>
      <c r="H3825">
        <v>135202905</v>
      </c>
      <c r="I3825" t="s">
        <v>37</v>
      </c>
      <c r="J3825">
        <v>2</v>
      </c>
      <c r="K3825">
        <v>0</v>
      </c>
      <c r="L3825" t="s">
        <v>23</v>
      </c>
      <c r="M3825" t="s">
        <v>24</v>
      </c>
      <c r="N3825" t="s">
        <v>8743</v>
      </c>
      <c r="O3825" t="s">
        <v>10974</v>
      </c>
      <c r="P3825" t="s">
        <v>10975</v>
      </c>
    </row>
    <row r="3826" spans="1:16">
      <c r="A3826" t="s">
        <v>7730</v>
      </c>
      <c r="B3826" t="s">
        <v>7731</v>
      </c>
      <c r="C3826" t="s">
        <v>3403</v>
      </c>
      <c r="D3826" t="s">
        <v>3404</v>
      </c>
      <c r="E3826" t="s">
        <v>20</v>
      </c>
      <c r="F3826" t="s">
        <v>3165</v>
      </c>
      <c r="G3826">
        <v>135203924</v>
      </c>
      <c r="H3826">
        <v>135203943</v>
      </c>
      <c r="I3826" t="s">
        <v>37</v>
      </c>
      <c r="J3826">
        <v>2</v>
      </c>
      <c r="K3826">
        <v>0</v>
      </c>
      <c r="L3826" t="s">
        <v>30</v>
      </c>
      <c r="M3826" t="s">
        <v>24</v>
      </c>
      <c r="N3826" t="s">
        <v>8126</v>
      </c>
      <c r="O3826" t="s">
        <v>10976</v>
      </c>
      <c r="P3826" t="s">
        <v>10977</v>
      </c>
    </row>
    <row r="3827" spans="1:16">
      <c r="A3827" t="s">
        <v>7730</v>
      </c>
      <c r="B3827" t="s">
        <v>7731</v>
      </c>
      <c r="C3827" t="s">
        <v>3407</v>
      </c>
      <c r="D3827" t="s">
        <v>3408</v>
      </c>
      <c r="E3827" t="s">
        <v>20</v>
      </c>
      <c r="F3827" t="s">
        <v>3165</v>
      </c>
      <c r="G3827">
        <v>135554203</v>
      </c>
      <c r="H3827">
        <v>135554224</v>
      </c>
      <c r="I3827" t="s">
        <v>22</v>
      </c>
      <c r="J3827">
        <v>6</v>
      </c>
      <c r="K3827">
        <v>0</v>
      </c>
      <c r="L3827" t="s">
        <v>57</v>
      </c>
      <c r="M3827" t="s">
        <v>24</v>
      </c>
      <c r="N3827" t="s">
        <v>7739</v>
      </c>
      <c r="O3827" t="s">
        <v>7740</v>
      </c>
      <c r="P3827" t="s">
        <v>10978</v>
      </c>
    </row>
    <row r="3828" spans="1:16">
      <c r="A3828" t="s">
        <v>7730</v>
      </c>
      <c r="B3828" t="s">
        <v>7731</v>
      </c>
      <c r="C3828" t="s">
        <v>10979</v>
      </c>
      <c r="D3828" t="s">
        <v>10980</v>
      </c>
      <c r="E3828" t="s">
        <v>20</v>
      </c>
      <c r="F3828" t="s">
        <v>3165</v>
      </c>
      <c r="G3828">
        <v>136231755</v>
      </c>
      <c r="H3828">
        <v>136231775</v>
      </c>
      <c r="I3828" t="s">
        <v>37</v>
      </c>
      <c r="J3828">
        <v>12</v>
      </c>
      <c r="K3828">
        <v>0</v>
      </c>
      <c r="L3828" t="s">
        <v>57</v>
      </c>
      <c r="M3828" t="s">
        <v>24</v>
      </c>
      <c r="N3828" t="s">
        <v>7758</v>
      </c>
      <c r="O3828" t="s">
        <v>10981</v>
      </c>
      <c r="P3828" t="s">
        <v>10982</v>
      </c>
    </row>
    <row r="3829" spans="1:16">
      <c r="A3829" t="s">
        <v>7730</v>
      </c>
      <c r="B3829" t="s">
        <v>7731</v>
      </c>
      <c r="C3829" t="s">
        <v>3419</v>
      </c>
      <c r="D3829" t="s">
        <v>3420</v>
      </c>
      <c r="E3829" t="s">
        <v>20</v>
      </c>
      <c r="F3829" t="s">
        <v>3165</v>
      </c>
      <c r="G3829">
        <v>136662922</v>
      </c>
      <c r="H3829">
        <v>136662931</v>
      </c>
      <c r="I3829" t="s">
        <v>37</v>
      </c>
      <c r="J3829">
        <v>1</v>
      </c>
      <c r="K3829">
        <v>0</v>
      </c>
      <c r="L3829" t="s">
        <v>23</v>
      </c>
      <c r="M3829" t="s">
        <v>24</v>
      </c>
      <c r="N3829" t="s">
        <v>7739</v>
      </c>
      <c r="O3829" t="s">
        <v>7740</v>
      </c>
      <c r="P3829" t="e">
        <f>------------gcUUCUGAUc</f>
        <v>#NAME?</v>
      </c>
    </row>
    <row r="3830" spans="1:16">
      <c r="A3830" t="s">
        <v>7730</v>
      </c>
      <c r="B3830" t="s">
        <v>7731</v>
      </c>
      <c r="C3830" t="s">
        <v>10983</v>
      </c>
      <c r="D3830" t="s">
        <v>10984</v>
      </c>
      <c r="E3830" t="s">
        <v>20</v>
      </c>
      <c r="F3830" t="s">
        <v>3165</v>
      </c>
      <c r="G3830">
        <v>137734834</v>
      </c>
      <c r="H3830">
        <v>137734857</v>
      </c>
      <c r="I3830" t="s">
        <v>22</v>
      </c>
      <c r="J3830">
        <v>5</v>
      </c>
      <c r="K3830">
        <v>0</v>
      </c>
      <c r="L3830" t="s">
        <v>57</v>
      </c>
      <c r="M3830" t="s">
        <v>24</v>
      </c>
      <c r="N3830" t="s">
        <v>7937</v>
      </c>
      <c r="O3830" t="s">
        <v>10985</v>
      </c>
      <c r="P3830" t="s">
        <v>10986</v>
      </c>
    </row>
    <row r="3831" spans="1:16">
      <c r="A3831" t="s">
        <v>7730</v>
      </c>
      <c r="B3831" t="s">
        <v>7731</v>
      </c>
      <c r="C3831" t="s">
        <v>3423</v>
      </c>
      <c r="D3831" t="s">
        <v>3424</v>
      </c>
      <c r="E3831" t="s">
        <v>20</v>
      </c>
      <c r="F3831" t="s">
        <v>3165</v>
      </c>
      <c r="G3831">
        <v>138713357</v>
      </c>
      <c r="H3831">
        <v>138713378</v>
      </c>
      <c r="I3831" t="s">
        <v>37</v>
      </c>
      <c r="J3831">
        <v>9</v>
      </c>
      <c r="K3831">
        <v>0</v>
      </c>
      <c r="L3831" t="s">
        <v>57</v>
      </c>
      <c r="M3831" t="s">
        <v>24</v>
      </c>
      <c r="N3831" t="s">
        <v>7739</v>
      </c>
      <c r="O3831" t="s">
        <v>7740</v>
      </c>
      <c r="P3831" t="s">
        <v>10987</v>
      </c>
    </row>
    <row r="3832" spans="1:16">
      <c r="A3832" t="s">
        <v>7730</v>
      </c>
      <c r="B3832" t="s">
        <v>7731</v>
      </c>
      <c r="C3832" t="s">
        <v>10988</v>
      </c>
      <c r="D3832" t="s">
        <v>10989</v>
      </c>
      <c r="E3832" t="s">
        <v>20</v>
      </c>
      <c r="F3832" t="s">
        <v>3441</v>
      </c>
      <c r="G3832">
        <v>857224</v>
      </c>
      <c r="H3832">
        <v>857248</v>
      </c>
      <c r="I3832" t="s">
        <v>37</v>
      </c>
      <c r="J3832">
        <v>14</v>
      </c>
      <c r="K3832">
        <v>0</v>
      </c>
      <c r="L3832" t="s">
        <v>57</v>
      </c>
      <c r="M3832" t="s">
        <v>31</v>
      </c>
      <c r="N3832" t="s">
        <v>10990</v>
      </c>
      <c r="O3832" t="s">
        <v>10991</v>
      </c>
      <c r="P3832" t="s">
        <v>10992</v>
      </c>
    </row>
    <row r="3833" spans="1:16">
      <c r="A3833" t="s">
        <v>7730</v>
      </c>
      <c r="B3833" t="s">
        <v>7731</v>
      </c>
      <c r="C3833" t="s">
        <v>10988</v>
      </c>
      <c r="D3833" t="s">
        <v>10989</v>
      </c>
      <c r="E3833" t="s">
        <v>20</v>
      </c>
      <c r="F3833" t="s">
        <v>3441</v>
      </c>
      <c r="G3833">
        <v>858224</v>
      </c>
      <c r="H3833">
        <v>858244</v>
      </c>
      <c r="I3833" t="s">
        <v>37</v>
      </c>
      <c r="J3833">
        <v>5</v>
      </c>
      <c r="K3833">
        <v>0</v>
      </c>
      <c r="L3833" t="s">
        <v>57</v>
      </c>
      <c r="M3833" t="s">
        <v>24</v>
      </c>
      <c r="N3833" t="s">
        <v>7758</v>
      </c>
      <c r="O3833" t="s">
        <v>10993</v>
      </c>
      <c r="P3833" t="s">
        <v>10994</v>
      </c>
    </row>
    <row r="3834" spans="1:16">
      <c r="A3834" t="s">
        <v>7730</v>
      </c>
      <c r="B3834" t="s">
        <v>7731</v>
      </c>
      <c r="C3834" t="s">
        <v>10988</v>
      </c>
      <c r="D3834" t="s">
        <v>10989</v>
      </c>
      <c r="E3834" t="s">
        <v>20</v>
      </c>
      <c r="F3834" t="s">
        <v>3441</v>
      </c>
      <c r="G3834">
        <v>931649</v>
      </c>
      <c r="H3834">
        <v>931668</v>
      </c>
      <c r="I3834" t="s">
        <v>37</v>
      </c>
      <c r="J3834">
        <v>5</v>
      </c>
      <c r="K3834">
        <v>0</v>
      </c>
      <c r="L3834" t="s">
        <v>57</v>
      </c>
      <c r="M3834" t="s">
        <v>24</v>
      </c>
      <c r="N3834" t="s">
        <v>7758</v>
      </c>
      <c r="O3834" t="s">
        <v>10995</v>
      </c>
      <c r="P3834" t="s">
        <v>10996</v>
      </c>
    </row>
    <row r="3835" spans="1:16">
      <c r="A3835" t="s">
        <v>7730</v>
      </c>
      <c r="B3835" t="s">
        <v>7731</v>
      </c>
      <c r="C3835" t="s">
        <v>10997</v>
      </c>
      <c r="D3835" t="s">
        <v>10998</v>
      </c>
      <c r="E3835" t="s">
        <v>20</v>
      </c>
      <c r="F3835" t="s">
        <v>3441</v>
      </c>
      <c r="G3835">
        <v>931649</v>
      </c>
      <c r="H3835">
        <v>931668</v>
      </c>
      <c r="I3835" t="s">
        <v>37</v>
      </c>
      <c r="J3835">
        <v>5</v>
      </c>
      <c r="K3835">
        <v>0</v>
      </c>
      <c r="L3835" t="s">
        <v>57</v>
      </c>
      <c r="M3835" t="s">
        <v>24</v>
      </c>
      <c r="N3835" t="s">
        <v>7758</v>
      </c>
      <c r="O3835" t="s">
        <v>10995</v>
      </c>
      <c r="P3835" t="s">
        <v>10996</v>
      </c>
    </row>
    <row r="3836" spans="1:16">
      <c r="A3836" t="s">
        <v>7730</v>
      </c>
      <c r="B3836" t="s">
        <v>7731</v>
      </c>
      <c r="C3836" t="s">
        <v>3446</v>
      </c>
      <c r="D3836" t="s">
        <v>3447</v>
      </c>
      <c r="E3836" t="s">
        <v>20</v>
      </c>
      <c r="F3836" t="s">
        <v>3441</v>
      </c>
      <c r="G3836">
        <v>5019907</v>
      </c>
      <c r="H3836">
        <v>5019926</v>
      </c>
      <c r="I3836" t="s">
        <v>22</v>
      </c>
      <c r="J3836">
        <v>1</v>
      </c>
      <c r="K3836">
        <v>0</v>
      </c>
      <c r="L3836" t="s">
        <v>30</v>
      </c>
      <c r="M3836" t="s">
        <v>24</v>
      </c>
      <c r="N3836" t="s">
        <v>7788</v>
      </c>
      <c r="O3836" t="s">
        <v>8063</v>
      </c>
      <c r="P3836" t="s">
        <v>10999</v>
      </c>
    </row>
    <row r="3837" spans="1:16">
      <c r="A3837" t="s">
        <v>7730</v>
      </c>
      <c r="B3837" t="s">
        <v>7731</v>
      </c>
      <c r="C3837" t="s">
        <v>11000</v>
      </c>
      <c r="D3837" t="s">
        <v>11001</v>
      </c>
      <c r="E3837" t="s">
        <v>20</v>
      </c>
      <c r="F3837" t="s">
        <v>3441</v>
      </c>
      <c r="G3837">
        <v>5032196</v>
      </c>
      <c r="H3837">
        <v>5032215</v>
      </c>
      <c r="I3837" t="s">
        <v>37</v>
      </c>
      <c r="J3837">
        <v>2</v>
      </c>
      <c r="K3837">
        <v>0</v>
      </c>
      <c r="L3837" t="s">
        <v>30</v>
      </c>
      <c r="M3837" t="s">
        <v>24</v>
      </c>
      <c r="N3837" t="s">
        <v>7788</v>
      </c>
      <c r="O3837" t="s">
        <v>8063</v>
      </c>
      <c r="P3837" t="s">
        <v>10999</v>
      </c>
    </row>
    <row r="3838" spans="1:16">
      <c r="A3838" t="s">
        <v>7730</v>
      </c>
      <c r="B3838" t="s">
        <v>7731</v>
      </c>
      <c r="C3838" t="s">
        <v>3446</v>
      </c>
      <c r="D3838" t="s">
        <v>3447</v>
      </c>
      <c r="E3838" t="s">
        <v>20</v>
      </c>
      <c r="F3838" t="s">
        <v>3441</v>
      </c>
      <c r="G3838">
        <v>5147766</v>
      </c>
      <c r="H3838">
        <v>5147785</v>
      </c>
      <c r="I3838" t="s">
        <v>22</v>
      </c>
      <c r="J3838">
        <v>1</v>
      </c>
      <c r="K3838">
        <v>0</v>
      </c>
      <c r="L3838" t="s">
        <v>30</v>
      </c>
      <c r="M3838" t="s">
        <v>31</v>
      </c>
      <c r="N3838" t="s">
        <v>7758</v>
      </c>
      <c r="O3838" t="s">
        <v>11002</v>
      </c>
      <c r="P3838" t="s">
        <v>11003</v>
      </c>
    </row>
    <row r="3839" spans="1:16">
      <c r="A3839" t="s">
        <v>7730</v>
      </c>
      <c r="B3839" t="s">
        <v>7731</v>
      </c>
      <c r="C3839" t="s">
        <v>3451</v>
      </c>
      <c r="D3839" t="s">
        <v>3452</v>
      </c>
      <c r="E3839" t="s">
        <v>20</v>
      </c>
      <c r="F3839" t="s">
        <v>3441</v>
      </c>
      <c r="G3839">
        <v>5743876</v>
      </c>
      <c r="H3839">
        <v>5743897</v>
      </c>
      <c r="I3839" t="s">
        <v>22</v>
      </c>
      <c r="J3839">
        <v>1</v>
      </c>
      <c r="K3839">
        <v>0</v>
      </c>
      <c r="L3839" t="s">
        <v>30</v>
      </c>
      <c r="M3839" t="s">
        <v>24</v>
      </c>
      <c r="N3839" t="s">
        <v>7734</v>
      </c>
      <c r="O3839" t="s">
        <v>11004</v>
      </c>
      <c r="P3839" t="s">
        <v>11005</v>
      </c>
    </row>
    <row r="3840" spans="1:16">
      <c r="A3840" t="s">
        <v>7730</v>
      </c>
      <c r="B3840" t="s">
        <v>7731</v>
      </c>
      <c r="C3840" t="s">
        <v>3455</v>
      </c>
      <c r="D3840" t="s">
        <v>3456</v>
      </c>
      <c r="E3840" t="s">
        <v>20</v>
      </c>
      <c r="F3840" t="s">
        <v>3441</v>
      </c>
      <c r="G3840">
        <v>5781921</v>
      </c>
      <c r="H3840">
        <v>5781940</v>
      </c>
      <c r="I3840" t="s">
        <v>22</v>
      </c>
      <c r="J3840">
        <v>8</v>
      </c>
      <c r="K3840">
        <v>0</v>
      </c>
      <c r="L3840" t="s">
        <v>87</v>
      </c>
      <c r="M3840" t="s">
        <v>31</v>
      </c>
      <c r="N3840" t="s">
        <v>7942</v>
      </c>
      <c r="O3840" t="s">
        <v>8163</v>
      </c>
      <c r="P3840" t="s">
        <v>11006</v>
      </c>
    </row>
    <row r="3841" spans="1:16">
      <c r="A3841" t="s">
        <v>7730</v>
      </c>
      <c r="B3841" t="s">
        <v>7731</v>
      </c>
      <c r="C3841" t="s">
        <v>3455</v>
      </c>
      <c r="D3841" t="s">
        <v>3456</v>
      </c>
      <c r="E3841" t="s">
        <v>20</v>
      </c>
      <c r="F3841" t="s">
        <v>3441</v>
      </c>
      <c r="G3841">
        <v>5790857</v>
      </c>
      <c r="H3841">
        <v>5790878</v>
      </c>
      <c r="I3841" t="s">
        <v>22</v>
      </c>
      <c r="J3841">
        <v>3</v>
      </c>
      <c r="K3841">
        <v>0</v>
      </c>
      <c r="L3841" t="s">
        <v>57</v>
      </c>
      <c r="M3841" t="s">
        <v>24</v>
      </c>
      <c r="N3841" t="s">
        <v>7758</v>
      </c>
      <c r="O3841" t="s">
        <v>11007</v>
      </c>
      <c r="P3841" t="s">
        <v>11008</v>
      </c>
    </row>
    <row r="3842" spans="1:16">
      <c r="A3842" t="s">
        <v>7730</v>
      </c>
      <c r="B3842" t="s">
        <v>7731</v>
      </c>
      <c r="C3842" t="s">
        <v>11009</v>
      </c>
      <c r="D3842" t="s">
        <v>11010</v>
      </c>
      <c r="E3842" t="s">
        <v>20</v>
      </c>
      <c r="F3842" t="s">
        <v>3441</v>
      </c>
      <c r="G3842">
        <v>7406919</v>
      </c>
      <c r="H3842">
        <v>7406940</v>
      </c>
      <c r="I3842" t="s">
        <v>37</v>
      </c>
      <c r="J3842">
        <v>1</v>
      </c>
      <c r="K3842">
        <v>0</v>
      </c>
      <c r="L3842" t="s">
        <v>30</v>
      </c>
      <c r="M3842" t="s">
        <v>24</v>
      </c>
      <c r="N3842" t="s">
        <v>7942</v>
      </c>
      <c r="O3842" t="s">
        <v>11011</v>
      </c>
      <c r="P3842" t="s">
        <v>11012</v>
      </c>
    </row>
    <row r="3843" spans="1:16">
      <c r="A3843" t="s">
        <v>7730</v>
      </c>
      <c r="B3843" t="s">
        <v>7731</v>
      </c>
      <c r="C3843" t="s">
        <v>3467</v>
      </c>
      <c r="D3843" t="s">
        <v>3468</v>
      </c>
      <c r="E3843" t="s">
        <v>20</v>
      </c>
      <c r="F3843" t="s">
        <v>3441</v>
      </c>
      <c r="G3843">
        <v>7769755</v>
      </c>
      <c r="H3843">
        <v>7769776</v>
      </c>
      <c r="I3843" t="s">
        <v>22</v>
      </c>
      <c r="J3843">
        <v>1</v>
      </c>
      <c r="K3843">
        <v>0</v>
      </c>
      <c r="L3843" t="s">
        <v>23</v>
      </c>
      <c r="M3843" t="s">
        <v>24</v>
      </c>
      <c r="N3843" t="s">
        <v>7753</v>
      </c>
      <c r="O3843" t="s">
        <v>11013</v>
      </c>
      <c r="P3843" t="s">
        <v>11014</v>
      </c>
    </row>
    <row r="3844" spans="1:16">
      <c r="A3844" t="s">
        <v>7730</v>
      </c>
      <c r="B3844" t="s">
        <v>7731</v>
      </c>
      <c r="C3844" t="s">
        <v>11015</v>
      </c>
      <c r="D3844" t="s">
        <v>11016</v>
      </c>
      <c r="E3844" t="s">
        <v>20</v>
      </c>
      <c r="F3844" t="s">
        <v>3441</v>
      </c>
      <c r="G3844">
        <v>11630663</v>
      </c>
      <c r="H3844">
        <v>11630685</v>
      </c>
      <c r="I3844" t="s">
        <v>37</v>
      </c>
      <c r="J3844">
        <v>3</v>
      </c>
      <c r="K3844">
        <v>0</v>
      </c>
      <c r="L3844" t="s">
        <v>57</v>
      </c>
      <c r="M3844" t="s">
        <v>24</v>
      </c>
      <c r="N3844" t="s">
        <v>7763</v>
      </c>
      <c r="O3844" t="s">
        <v>11017</v>
      </c>
      <c r="P3844" t="s">
        <v>11018</v>
      </c>
    </row>
    <row r="3845" spans="1:16">
      <c r="A3845" t="s">
        <v>7730</v>
      </c>
      <c r="B3845" t="s">
        <v>7731</v>
      </c>
      <c r="C3845" t="s">
        <v>11015</v>
      </c>
      <c r="D3845" t="s">
        <v>11016</v>
      </c>
      <c r="E3845" t="s">
        <v>20</v>
      </c>
      <c r="F3845" t="s">
        <v>3441</v>
      </c>
      <c r="G3845">
        <v>11637688</v>
      </c>
      <c r="H3845">
        <v>11637711</v>
      </c>
      <c r="I3845" t="s">
        <v>37</v>
      </c>
      <c r="J3845">
        <v>1</v>
      </c>
      <c r="K3845">
        <v>0</v>
      </c>
      <c r="L3845" t="s">
        <v>30</v>
      </c>
      <c r="M3845" t="s">
        <v>24</v>
      </c>
      <c r="N3845" t="s">
        <v>11019</v>
      </c>
      <c r="O3845" t="s">
        <v>11020</v>
      </c>
      <c r="P3845" t="s">
        <v>11021</v>
      </c>
    </row>
    <row r="3846" spans="1:16">
      <c r="A3846" t="s">
        <v>7730</v>
      </c>
      <c r="B3846" t="s">
        <v>7731</v>
      </c>
      <c r="C3846" t="s">
        <v>11022</v>
      </c>
      <c r="D3846" t="s">
        <v>11023</v>
      </c>
      <c r="E3846" t="s">
        <v>20</v>
      </c>
      <c r="F3846" t="s">
        <v>3441</v>
      </c>
      <c r="G3846">
        <v>12164224</v>
      </c>
      <c r="H3846">
        <v>12164245</v>
      </c>
      <c r="I3846" t="s">
        <v>22</v>
      </c>
      <c r="J3846">
        <v>2</v>
      </c>
      <c r="K3846">
        <v>0</v>
      </c>
      <c r="L3846" t="s">
        <v>57</v>
      </c>
      <c r="M3846" t="s">
        <v>31</v>
      </c>
      <c r="N3846" t="s">
        <v>7788</v>
      </c>
      <c r="O3846" t="s">
        <v>11024</v>
      </c>
      <c r="P3846" t="s">
        <v>11025</v>
      </c>
    </row>
    <row r="3847" spans="1:16">
      <c r="A3847" t="s">
        <v>7730</v>
      </c>
      <c r="B3847" t="s">
        <v>7731</v>
      </c>
      <c r="C3847" t="s">
        <v>11026</v>
      </c>
      <c r="D3847" t="s">
        <v>11027</v>
      </c>
      <c r="E3847" t="s">
        <v>20</v>
      </c>
      <c r="F3847" t="s">
        <v>3441</v>
      </c>
      <c r="G3847">
        <v>12292544</v>
      </c>
      <c r="H3847">
        <v>12292566</v>
      </c>
      <c r="I3847" t="s">
        <v>22</v>
      </c>
      <c r="J3847">
        <v>21</v>
      </c>
      <c r="K3847">
        <v>0</v>
      </c>
      <c r="L3847" t="s">
        <v>294</v>
      </c>
      <c r="M3847" t="s">
        <v>31</v>
      </c>
      <c r="N3847" t="s">
        <v>10418</v>
      </c>
      <c r="O3847" t="s">
        <v>11028</v>
      </c>
      <c r="P3847" t="s">
        <v>11029</v>
      </c>
    </row>
    <row r="3848" spans="1:16">
      <c r="A3848" t="s">
        <v>7730</v>
      </c>
      <c r="B3848" t="s">
        <v>7731</v>
      </c>
      <c r="C3848" t="s">
        <v>11030</v>
      </c>
      <c r="D3848" t="s">
        <v>11031</v>
      </c>
      <c r="E3848" t="s">
        <v>20</v>
      </c>
      <c r="F3848" t="s">
        <v>3441</v>
      </c>
      <c r="G3848">
        <v>13174070</v>
      </c>
      <c r="H3848">
        <v>13174088</v>
      </c>
      <c r="I3848" t="s">
        <v>22</v>
      </c>
      <c r="J3848">
        <v>2</v>
      </c>
      <c r="K3848">
        <v>0</v>
      </c>
      <c r="L3848" t="s">
        <v>57</v>
      </c>
      <c r="M3848" t="s">
        <v>24</v>
      </c>
      <c r="N3848" t="s">
        <v>7758</v>
      </c>
      <c r="O3848" t="s">
        <v>11032</v>
      </c>
      <c r="P3848" t="s">
        <v>11033</v>
      </c>
    </row>
    <row r="3849" spans="1:16">
      <c r="A3849" t="s">
        <v>7730</v>
      </c>
      <c r="B3849" t="s">
        <v>7731</v>
      </c>
      <c r="C3849" t="s">
        <v>11034</v>
      </c>
      <c r="D3849" t="s">
        <v>11035</v>
      </c>
      <c r="E3849" t="s">
        <v>20</v>
      </c>
      <c r="F3849" t="s">
        <v>3441</v>
      </c>
      <c r="G3849">
        <v>13361343</v>
      </c>
      <c r="H3849">
        <v>13361356</v>
      </c>
      <c r="I3849" t="s">
        <v>37</v>
      </c>
      <c r="J3849">
        <v>2</v>
      </c>
      <c r="K3849">
        <v>0</v>
      </c>
      <c r="L3849" t="s">
        <v>30</v>
      </c>
      <c r="M3849" t="s">
        <v>24</v>
      </c>
      <c r="N3849" t="s">
        <v>7739</v>
      </c>
      <c r="O3849" t="s">
        <v>7740</v>
      </c>
      <c r="P3849" t="e">
        <f>--------gcggccUUCUGAUc</f>
        <v>#NAME?</v>
      </c>
    </row>
    <row r="3850" spans="1:16">
      <c r="A3850" t="s">
        <v>7730</v>
      </c>
      <c r="B3850" t="s">
        <v>7731</v>
      </c>
      <c r="C3850" t="s">
        <v>11036</v>
      </c>
      <c r="D3850" t="s">
        <v>11037</v>
      </c>
      <c r="E3850" t="s">
        <v>20</v>
      </c>
      <c r="F3850" t="s">
        <v>3441</v>
      </c>
      <c r="G3850">
        <v>17278330</v>
      </c>
      <c r="H3850">
        <v>17278351</v>
      </c>
      <c r="I3850" t="s">
        <v>22</v>
      </c>
      <c r="J3850">
        <v>21</v>
      </c>
      <c r="K3850">
        <v>0</v>
      </c>
      <c r="L3850" t="s">
        <v>87</v>
      </c>
      <c r="M3850" t="s">
        <v>24</v>
      </c>
      <c r="N3850" t="s">
        <v>7904</v>
      </c>
      <c r="O3850" t="s">
        <v>7905</v>
      </c>
      <c r="P3850" t="s">
        <v>11038</v>
      </c>
    </row>
    <row r="3851" spans="1:16">
      <c r="A3851" t="s">
        <v>7730</v>
      </c>
      <c r="B3851" t="s">
        <v>7731</v>
      </c>
      <c r="C3851" t="s">
        <v>11039</v>
      </c>
      <c r="D3851" t="s">
        <v>11039</v>
      </c>
      <c r="E3851" t="s">
        <v>20</v>
      </c>
      <c r="F3851" t="s">
        <v>3441</v>
      </c>
      <c r="G3851">
        <v>19793095</v>
      </c>
      <c r="H3851">
        <v>19793116</v>
      </c>
      <c r="I3851" t="s">
        <v>22</v>
      </c>
      <c r="J3851">
        <v>1</v>
      </c>
      <c r="K3851">
        <v>0</v>
      </c>
      <c r="L3851" t="s">
        <v>30</v>
      </c>
      <c r="M3851" t="s">
        <v>31</v>
      </c>
      <c r="N3851" t="s">
        <v>7770</v>
      </c>
      <c r="O3851" t="s">
        <v>7771</v>
      </c>
      <c r="P3851" t="s">
        <v>11040</v>
      </c>
    </row>
    <row r="3852" spans="1:16">
      <c r="A3852" t="s">
        <v>7730</v>
      </c>
      <c r="B3852" t="s">
        <v>7731</v>
      </c>
      <c r="C3852" t="s">
        <v>11041</v>
      </c>
      <c r="D3852" t="s">
        <v>11041</v>
      </c>
      <c r="E3852" t="s">
        <v>20</v>
      </c>
      <c r="F3852" t="s">
        <v>3441</v>
      </c>
      <c r="G3852">
        <v>19793095</v>
      </c>
      <c r="H3852">
        <v>19793116</v>
      </c>
      <c r="I3852" t="s">
        <v>22</v>
      </c>
      <c r="J3852">
        <v>1</v>
      </c>
      <c r="K3852">
        <v>0</v>
      </c>
      <c r="L3852" t="s">
        <v>30</v>
      </c>
      <c r="M3852" t="s">
        <v>31</v>
      </c>
      <c r="N3852" t="s">
        <v>7770</v>
      </c>
      <c r="O3852" t="s">
        <v>7771</v>
      </c>
      <c r="P3852" t="s">
        <v>11040</v>
      </c>
    </row>
    <row r="3853" spans="1:16">
      <c r="A3853" t="s">
        <v>7730</v>
      </c>
      <c r="B3853" t="s">
        <v>7731</v>
      </c>
      <c r="C3853" t="s">
        <v>11042</v>
      </c>
      <c r="D3853" t="s">
        <v>11043</v>
      </c>
      <c r="E3853" t="s">
        <v>20</v>
      </c>
      <c r="F3853" t="s">
        <v>3441</v>
      </c>
      <c r="G3853">
        <v>24909119</v>
      </c>
      <c r="H3853">
        <v>24909139</v>
      </c>
      <c r="I3853" t="s">
        <v>37</v>
      </c>
      <c r="J3853">
        <v>2</v>
      </c>
      <c r="K3853">
        <v>0</v>
      </c>
      <c r="L3853" t="s">
        <v>30</v>
      </c>
      <c r="M3853" t="s">
        <v>31</v>
      </c>
      <c r="N3853" t="s">
        <v>7758</v>
      </c>
      <c r="O3853" t="s">
        <v>11044</v>
      </c>
      <c r="P3853" t="s">
        <v>11045</v>
      </c>
    </row>
    <row r="3854" spans="1:16">
      <c r="A3854" t="s">
        <v>7730</v>
      </c>
      <c r="B3854" t="s">
        <v>7731</v>
      </c>
      <c r="C3854" t="s">
        <v>11042</v>
      </c>
      <c r="D3854" t="s">
        <v>11043</v>
      </c>
      <c r="E3854" t="s">
        <v>20</v>
      </c>
      <c r="F3854" t="s">
        <v>3441</v>
      </c>
      <c r="G3854">
        <v>24909755</v>
      </c>
      <c r="H3854">
        <v>24909778</v>
      </c>
      <c r="I3854" t="s">
        <v>37</v>
      </c>
      <c r="J3854">
        <v>1</v>
      </c>
      <c r="K3854">
        <v>0</v>
      </c>
      <c r="L3854" t="s">
        <v>30</v>
      </c>
      <c r="M3854" t="s">
        <v>24</v>
      </c>
      <c r="N3854" t="s">
        <v>7937</v>
      </c>
      <c r="O3854" t="s">
        <v>11046</v>
      </c>
      <c r="P3854" t="s">
        <v>11047</v>
      </c>
    </row>
    <row r="3855" spans="1:16">
      <c r="A3855" t="s">
        <v>7730</v>
      </c>
      <c r="B3855" t="s">
        <v>7731</v>
      </c>
      <c r="C3855" t="s">
        <v>11048</v>
      </c>
      <c r="D3855" t="s">
        <v>11049</v>
      </c>
      <c r="E3855" t="s">
        <v>20</v>
      </c>
      <c r="F3855" t="s">
        <v>3441</v>
      </c>
      <c r="G3855">
        <v>25312918</v>
      </c>
      <c r="H3855">
        <v>25312939</v>
      </c>
      <c r="I3855" t="s">
        <v>22</v>
      </c>
      <c r="J3855">
        <v>3</v>
      </c>
      <c r="K3855">
        <v>0</v>
      </c>
      <c r="L3855" t="s">
        <v>57</v>
      </c>
      <c r="M3855" t="s">
        <v>24</v>
      </c>
      <c r="N3855" t="s">
        <v>7947</v>
      </c>
      <c r="O3855" t="s">
        <v>7948</v>
      </c>
      <c r="P3855" t="s">
        <v>11050</v>
      </c>
    </row>
    <row r="3856" spans="1:16">
      <c r="A3856" t="s">
        <v>7730</v>
      </c>
      <c r="B3856" t="s">
        <v>7731</v>
      </c>
      <c r="C3856" t="s">
        <v>11051</v>
      </c>
      <c r="D3856" t="s">
        <v>11052</v>
      </c>
      <c r="E3856" t="s">
        <v>20</v>
      </c>
      <c r="F3856" t="s">
        <v>3441</v>
      </c>
      <c r="G3856">
        <v>27459540</v>
      </c>
      <c r="H3856">
        <v>27459560</v>
      </c>
      <c r="I3856" t="s">
        <v>22</v>
      </c>
      <c r="J3856">
        <v>3</v>
      </c>
      <c r="K3856">
        <v>0</v>
      </c>
      <c r="L3856" t="s">
        <v>57</v>
      </c>
      <c r="M3856" t="s">
        <v>24</v>
      </c>
      <c r="N3856" t="s">
        <v>8582</v>
      </c>
      <c r="O3856" t="s">
        <v>11053</v>
      </c>
      <c r="P3856" t="s">
        <v>11054</v>
      </c>
    </row>
    <row r="3857" spans="1:16">
      <c r="A3857" t="s">
        <v>7730</v>
      </c>
      <c r="B3857" t="s">
        <v>7731</v>
      </c>
      <c r="C3857" t="s">
        <v>3500</v>
      </c>
      <c r="D3857" t="s">
        <v>3501</v>
      </c>
      <c r="E3857" t="s">
        <v>20</v>
      </c>
      <c r="F3857" t="s">
        <v>3441</v>
      </c>
      <c r="G3857">
        <v>29840160</v>
      </c>
      <c r="H3857">
        <v>29840183</v>
      </c>
      <c r="I3857" t="s">
        <v>37</v>
      </c>
      <c r="J3857">
        <v>2</v>
      </c>
      <c r="K3857">
        <v>0</v>
      </c>
      <c r="L3857" t="s">
        <v>30</v>
      </c>
      <c r="M3857" t="s">
        <v>24</v>
      </c>
      <c r="N3857" t="s">
        <v>8895</v>
      </c>
      <c r="O3857" t="s">
        <v>5694</v>
      </c>
      <c r="P3857" t="s">
        <v>11055</v>
      </c>
    </row>
    <row r="3858" spans="1:16">
      <c r="A3858" t="s">
        <v>7730</v>
      </c>
      <c r="B3858" t="s">
        <v>7731</v>
      </c>
      <c r="C3858" t="s">
        <v>3500</v>
      </c>
      <c r="D3858" t="s">
        <v>3501</v>
      </c>
      <c r="E3858" t="s">
        <v>20</v>
      </c>
      <c r="F3858" t="s">
        <v>3441</v>
      </c>
      <c r="G3858">
        <v>29924386</v>
      </c>
      <c r="H3858">
        <v>29924407</v>
      </c>
      <c r="I3858" t="s">
        <v>37</v>
      </c>
      <c r="J3858">
        <v>1</v>
      </c>
      <c r="K3858">
        <v>0</v>
      </c>
      <c r="L3858" t="s">
        <v>30</v>
      </c>
      <c r="M3858" t="s">
        <v>24</v>
      </c>
      <c r="N3858" t="s">
        <v>7739</v>
      </c>
      <c r="O3858" t="s">
        <v>7740</v>
      </c>
      <c r="P3858" t="s">
        <v>11056</v>
      </c>
    </row>
    <row r="3859" spans="1:16">
      <c r="A3859" t="s">
        <v>7730</v>
      </c>
      <c r="B3859" t="s">
        <v>7731</v>
      </c>
      <c r="C3859" t="s">
        <v>3500</v>
      </c>
      <c r="D3859" t="s">
        <v>3501</v>
      </c>
      <c r="E3859" t="s">
        <v>20</v>
      </c>
      <c r="F3859" t="s">
        <v>3441</v>
      </c>
      <c r="G3859">
        <v>29940220</v>
      </c>
      <c r="H3859">
        <v>29940239</v>
      </c>
      <c r="I3859" t="s">
        <v>37</v>
      </c>
      <c r="J3859">
        <v>1</v>
      </c>
      <c r="K3859">
        <v>0</v>
      </c>
      <c r="L3859" t="s">
        <v>23</v>
      </c>
      <c r="M3859" t="s">
        <v>24</v>
      </c>
      <c r="N3859" t="s">
        <v>7734</v>
      </c>
      <c r="O3859" t="s">
        <v>11057</v>
      </c>
      <c r="P3859" t="s">
        <v>11058</v>
      </c>
    </row>
    <row r="3860" spans="1:16">
      <c r="A3860" t="s">
        <v>7730</v>
      </c>
      <c r="B3860" t="s">
        <v>7731</v>
      </c>
      <c r="C3860" t="s">
        <v>3500</v>
      </c>
      <c r="D3860" t="s">
        <v>3501</v>
      </c>
      <c r="E3860" t="s">
        <v>20</v>
      </c>
      <c r="F3860" t="s">
        <v>3441</v>
      </c>
      <c r="G3860">
        <v>30005361</v>
      </c>
      <c r="H3860">
        <v>30005384</v>
      </c>
      <c r="I3860" t="s">
        <v>37</v>
      </c>
      <c r="J3860">
        <v>2</v>
      </c>
      <c r="K3860">
        <v>0</v>
      </c>
      <c r="L3860" t="s">
        <v>30</v>
      </c>
      <c r="M3860" t="s">
        <v>24</v>
      </c>
      <c r="N3860" t="s">
        <v>7819</v>
      </c>
      <c r="O3860" t="s">
        <v>11059</v>
      </c>
      <c r="P3860" t="s">
        <v>11060</v>
      </c>
    </row>
    <row r="3861" spans="1:16">
      <c r="A3861" t="s">
        <v>7730</v>
      </c>
      <c r="B3861" t="s">
        <v>7731</v>
      </c>
      <c r="C3861" t="s">
        <v>3506</v>
      </c>
      <c r="D3861" t="s">
        <v>3507</v>
      </c>
      <c r="E3861" t="s">
        <v>20</v>
      </c>
      <c r="F3861" t="s">
        <v>3441</v>
      </c>
      <c r="G3861">
        <v>31648934</v>
      </c>
      <c r="H3861">
        <v>31648956</v>
      </c>
      <c r="I3861" t="s">
        <v>22</v>
      </c>
      <c r="J3861">
        <v>1</v>
      </c>
      <c r="K3861">
        <v>0</v>
      </c>
      <c r="L3861" t="s">
        <v>23</v>
      </c>
      <c r="M3861" t="s">
        <v>31</v>
      </c>
      <c r="N3861" t="s">
        <v>7981</v>
      </c>
      <c r="O3861" t="s">
        <v>11061</v>
      </c>
      <c r="P3861" t="s">
        <v>11062</v>
      </c>
    </row>
    <row r="3862" spans="1:16">
      <c r="A3862" t="s">
        <v>7730</v>
      </c>
      <c r="B3862" t="s">
        <v>7731</v>
      </c>
      <c r="C3862" t="s">
        <v>11063</v>
      </c>
      <c r="D3862" t="s">
        <v>11064</v>
      </c>
      <c r="E3862" t="s">
        <v>20</v>
      </c>
      <c r="F3862" t="s">
        <v>3441</v>
      </c>
      <c r="G3862">
        <v>31648934</v>
      </c>
      <c r="H3862">
        <v>31648956</v>
      </c>
      <c r="I3862" t="s">
        <v>22</v>
      </c>
      <c r="J3862">
        <v>1</v>
      </c>
      <c r="K3862">
        <v>0</v>
      </c>
      <c r="L3862" t="s">
        <v>23</v>
      </c>
      <c r="M3862" t="s">
        <v>31</v>
      </c>
      <c r="N3862" t="s">
        <v>7981</v>
      </c>
      <c r="O3862" t="s">
        <v>11061</v>
      </c>
      <c r="P3862" t="s">
        <v>11062</v>
      </c>
    </row>
    <row r="3863" spans="1:16">
      <c r="A3863" t="s">
        <v>7730</v>
      </c>
      <c r="B3863" t="s">
        <v>7731</v>
      </c>
      <c r="C3863" t="s">
        <v>3506</v>
      </c>
      <c r="D3863" t="s">
        <v>3507</v>
      </c>
      <c r="E3863" t="s">
        <v>20</v>
      </c>
      <c r="F3863" t="s">
        <v>3441</v>
      </c>
      <c r="G3863">
        <v>31649958</v>
      </c>
      <c r="H3863">
        <v>31649979</v>
      </c>
      <c r="I3863" t="s">
        <v>22</v>
      </c>
      <c r="J3863">
        <v>1</v>
      </c>
      <c r="K3863">
        <v>0</v>
      </c>
      <c r="L3863" t="s">
        <v>30</v>
      </c>
      <c r="M3863" t="s">
        <v>31</v>
      </c>
      <c r="N3863" t="s">
        <v>7793</v>
      </c>
      <c r="O3863" t="s">
        <v>9831</v>
      </c>
      <c r="P3863" t="s">
        <v>11065</v>
      </c>
    </row>
    <row r="3864" spans="1:16">
      <c r="A3864" t="s">
        <v>7730</v>
      </c>
      <c r="B3864" t="s">
        <v>7731</v>
      </c>
      <c r="C3864" t="s">
        <v>11063</v>
      </c>
      <c r="D3864" t="s">
        <v>11064</v>
      </c>
      <c r="E3864" t="s">
        <v>20</v>
      </c>
      <c r="F3864" t="s">
        <v>3441</v>
      </c>
      <c r="G3864">
        <v>31649958</v>
      </c>
      <c r="H3864">
        <v>31649979</v>
      </c>
      <c r="I3864" t="s">
        <v>22</v>
      </c>
      <c r="J3864">
        <v>1</v>
      </c>
      <c r="K3864">
        <v>0</v>
      </c>
      <c r="L3864" t="s">
        <v>30</v>
      </c>
      <c r="M3864" t="s">
        <v>31</v>
      </c>
      <c r="N3864" t="s">
        <v>7793</v>
      </c>
      <c r="O3864" t="s">
        <v>9831</v>
      </c>
      <c r="P3864" t="s">
        <v>11065</v>
      </c>
    </row>
    <row r="3865" spans="1:16">
      <c r="A3865" t="s">
        <v>7730</v>
      </c>
      <c r="B3865" t="s">
        <v>7731</v>
      </c>
      <c r="C3865" t="s">
        <v>3506</v>
      </c>
      <c r="D3865" t="s">
        <v>3507</v>
      </c>
      <c r="E3865" t="s">
        <v>20</v>
      </c>
      <c r="F3865" t="s">
        <v>3441</v>
      </c>
      <c r="G3865">
        <v>31668271</v>
      </c>
      <c r="H3865">
        <v>31668290</v>
      </c>
      <c r="I3865" t="s">
        <v>22</v>
      </c>
      <c r="J3865">
        <v>1</v>
      </c>
      <c r="K3865">
        <v>0</v>
      </c>
      <c r="L3865" t="s">
        <v>23</v>
      </c>
      <c r="M3865" t="s">
        <v>31</v>
      </c>
      <c r="N3865" t="s">
        <v>8126</v>
      </c>
      <c r="O3865" t="s">
        <v>11066</v>
      </c>
      <c r="P3865" t="s">
        <v>11067</v>
      </c>
    </row>
    <row r="3866" spans="1:16">
      <c r="A3866" t="s">
        <v>7730</v>
      </c>
      <c r="B3866" t="s">
        <v>7731</v>
      </c>
      <c r="C3866" t="s">
        <v>11063</v>
      </c>
      <c r="D3866" t="s">
        <v>11064</v>
      </c>
      <c r="E3866" t="s">
        <v>20</v>
      </c>
      <c r="F3866" t="s">
        <v>3441</v>
      </c>
      <c r="G3866">
        <v>31668271</v>
      </c>
      <c r="H3866">
        <v>31668290</v>
      </c>
      <c r="I3866" t="s">
        <v>22</v>
      </c>
      <c r="J3866">
        <v>1</v>
      </c>
      <c r="K3866">
        <v>0</v>
      </c>
      <c r="L3866" t="s">
        <v>23</v>
      </c>
      <c r="M3866" t="s">
        <v>31</v>
      </c>
      <c r="N3866" t="s">
        <v>8126</v>
      </c>
      <c r="O3866" t="s">
        <v>11066</v>
      </c>
      <c r="P3866" t="s">
        <v>11067</v>
      </c>
    </row>
    <row r="3867" spans="1:16">
      <c r="A3867" t="s">
        <v>7730</v>
      </c>
      <c r="B3867" t="s">
        <v>7731</v>
      </c>
      <c r="C3867" t="s">
        <v>11068</v>
      </c>
      <c r="D3867" t="s">
        <v>11069</v>
      </c>
      <c r="E3867" t="s">
        <v>20</v>
      </c>
      <c r="F3867" t="s">
        <v>3441</v>
      </c>
      <c r="G3867">
        <v>31668271</v>
      </c>
      <c r="H3867">
        <v>31668290</v>
      </c>
      <c r="I3867" t="s">
        <v>22</v>
      </c>
      <c r="J3867">
        <v>1</v>
      </c>
      <c r="K3867">
        <v>0</v>
      </c>
      <c r="L3867" t="s">
        <v>23</v>
      </c>
      <c r="M3867" t="s">
        <v>31</v>
      </c>
      <c r="N3867" t="s">
        <v>8126</v>
      </c>
      <c r="O3867" t="s">
        <v>11066</v>
      </c>
      <c r="P3867" t="s">
        <v>11067</v>
      </c>
    </row>
    <row r="3868" spans="1:16">
      <c r="A3868" t="s">
        <v>7730</v>
      </c>
      <c r="B3868" t="s">
        <v>7731</v>
      </c>
      <c r="C3868" t="s">
        <v>3510</v>
      </c>
      <c r="D3868" t="s">
        <v>3511</v>
      </c>
      <c r="E3868" t="s">
        <v>20</v>
      </c>
      <c r="F3868" t="s">
        <v>3441</v>
      </c>
      <c r="G3868">
        <v>31668271</v>
      </c>
      <c r="H3868">
        <v>31668290</v>
      </c>
      <c r="I3868" t="s">
        <v>22</v>
      </c>
      <c r="J3868">
        <v>1</v>
      </c>
      <c r="K3868">
        <v>0</v>
      </c>
      <c r="L3868" t="s">
        <v>23</v>
      </c>
      <c r="M3868" t="s">
        <v>31</v>
      </c>
      <c r="N3868" t="s">
        <v>8126</v>
      </c>
      <c r="O3868" t="s">
        <v>11066</v>
      </c>
      <c r="P3868" t="s">
        <v>11067</v>
      </c>
    </row>
    <row r="3869" spans="1:16">
      <c r="A3869" t="s">
        <v>7730</v>
      </c>
      <c r="B3869" t="s">
        <v>7731</v>
      </c>
      <c r="C3869" t="s">
        <v>3512</v>
      </c>
      <c r="D3869" t="s">
        <v>3513</v>
      </c>
      <c r="E3869" t="s">
        <v>20</v>
      </c>
      <c r="F3869" t="s">
        <v>3441</v>
      </c>
      <c r="G3869">
        <v>31668271</v>
      </c>
      <c r="H3869">
        <v>31668290</v>
      </c>
      <c r="I3869" t="s">
        <v>22</v>
      </c>
      <c r="J3869">
        <v>1</v>
      </c>
      <c r="K3869">
        <v>0</v>
      </c>
      <c r="L3869" t="s">
        <v>23</v>
      </c>
      <c r="M3869" t="s">
        <v>31</v>
      </c>
      <c r="N3869" t="s">
        <v>8126</v>
      </c>
      <c r="O3869" t="s">
        <v>11066</v>
      </c>
      <c r="P3869" t="s">
        <v>11067</v>
      </c>
    </row>
    <row r="3870" spans="1:16">
      <c r="A3870" t="s">
        <v>7730</v>
      </c>
      <c r="B3870" t="s">
        <v>7731</v>
      </c>
      <c r="C3870" t="s">
        <v>3506</v>
      </c>
      <c r="D3870" t="s">
        <v>3507</v>
      </c>
      <c r="E3870" t="s">
        <v>20</v>
      </c>
      <c r="F3870" t="s">
        <v>3441</v>
      </c>
      <c r="G3870">
        <v>31678329</v>
      </c>
      <c r="H3870">
        <v>31678349</v>
      </c>
      <c r="I3870" t="s">
        <v>22</v>
      </c>
      <c r="J3870">
        <v>1</v>
      </c>
      <c r="K3870">
        <v>0</v>
      </c>
      <c r="L3870" t="s">
        <v>23</v>
      </c>
      <c r="M3870" t="s">
        <v>24</v>
      </c>
      <c r="N3870" t="s">
        <v>7942</v>
      </c>
      <c r="O3870" t="s">
        <v>10683</v>
      </c>
      <c r="P3870" t="s">
        <v>11070</v>
      </c>
    </row>
    <row r="3871" spans="1:16">
      <c r="A3871" t="s">
        <v>7730</v>
      </c>
      <c r="B3871" t="s">
        <v>7731</v>
      </c>
      <c r="C3871" t="s">
        <v>3510</v>
      </c>
      <c r="D3871" t="s">
        <v>3511</v>
      </c>
      <c r="E3871" t="s">
        <v>20</v>
      </c>
      <c r="F3871" t="s">
        <v>3441</v>
      </c>
      <c r="G3871">
        <v>31678329</v>
      </c>
      <c r="H3871">
        <v>31678349</v>
      </c>
      <c r="I3871" t="s">
        <v>22</v>
      </c>
      <c r="J3871">
        <v>1</v>
      </c>
      <c r="K3871">
        <v>0</v>
      </c>
      <c r="L3871" t="s">
        <v>23</v>
      </c>
      <c r="M3871" t="s">
        <v>24</v>
      </c>
      <c r="N3871" t="s">
        <v>7942</v>
      </c>
      <c r="O3871" t="s">
        <v>10683</v>
      </c>
      <c r="P3871" t="s">
        <v>11070</v>
      </c>
    </row>
    <row r="3872" spans="1:16">
      <c r="A3872" t="s">
        <v>7730</v>
      </c>
      <c r="B3872" t="s">
        <v>7731</v>
      </c>
      <c r="C3872" t="s">
        <v>3512</v>
      </c>
      <c r="D3872" t="s">
        <v>3513</v>
      </c>
      <c r="E3872" t="s">
        <v>20</v>
      </c>
      <c r="F3872" t="s">
        <v>3441</v>
      </c>
      <c r="G3872">
        <v>31678329</v>
      </c>
      <c r="H3872">
        <v>31678349</v>
      </c>
      <c r="I3872" t="s">
        <v>22</v>
      </c>
      <c r="J3872">
        <v>1</v>
      </c>
      <c r="K3872">
        <v>0</v>
      </c>
      <c r="L3872" t="s">
        <v>23</v>
      </c>
      <c r="M3872" t="s">
        <v>24</v>
      </c>
      <c r="N3872" t="s">
        <v>7942</v>
      </c>
      <c r="O3872" t="s">
        <v>10683</v>
      </c>
      <c r="P3872" t="s">
        <v>11070</v>
      </c>
    </row>
    <row r="3873" spans="1:16">
      <c r="A3873" t="s">
        <v>7730</v>
      </c>
      <c r="B3873" t="s">
        <v>7731</v>
      </c>
      <c r="C3873" t="s">
        <v>11071</v>
      </c>
      <c r="D3873" t="s">
        <v>11072</v>
      </c>
      <c r="E3873" t="s">
        <v>20</v>
      </c>
      <c r="F3873" t="s">
        <v>3441</v>
      </c>
      <c r="G3873">
        <v>32298318</v>
      </c>
      <c r="H3873">
        <v>32298342</v>
      </c>
      <c r="I3873" t="s">
        <v>37</v>
      </c>
      <c r="J3873">
        <v>6</v>
      </c>
      <c r="K3873">
        <v>0</v>
      </c>
      <c r="L3873" t="s">
        <v>57</v>
      </c>
      <c r="M3873" t="s">
        <v>24</v>
      </c>
      <c r="N3873" t="s">
        <v>11073</v>
      </c>
      <c r="O3873" t="s">
        <v>11074</v>
      </c>
      <c r="P3873" t="s">
        <v>11075</v>
      </c>
    </row>
    <row r="3874" spans="1:16">
      <c r="A3874" t="s">
        <v>7730</v>
      </c>
      <c r="B3874" t="s">
        <v>7731</v>
      </c>
      <c r="C3874" t="s">
        <v>11071</v>
      </c>
      <c r="D3874" t="s">
        <v>11072</v>
      </c>
      <c r="E3874" t="s">
        <v>20</v>
      </c>
      <c r="F3874" t="s">
        <v>3441</v>
      </c>
      <c r="G3874">
        <v>32307063</v>
      </c>
      <c r="H3874">
        <v>32307084</v>
      </c>
      <c r="I3874" t="s">
        <v>37</v>
      </c>
      <c r="J3874">
        <v>3</v>
      </c>
      <c r="K3874">
        <v>0</v>
      </c>
      <c r="L3874" t="s">
        <v>57</v>
      </c>
      <c r="M3874" t="s">
        <v>24</v>
      </c>
      <c r="N3874" t="s">
        <v>7734</v>
      </c>
      <c r="O3874" t="s">
        <v>11076</v>
      </c>
      <c r="P3874" t="s">
        <v>11077</v>
      </c>
    </row>
    <row r="3875" spans="1:16">
      <c r="A3875" t="s">
        <v>7730</v>
      </c>
      <c r="B3875" t="s">
        <v>7731</v>
      </c>
      <c r="C3875" t="s">
        <v>11078</v>
      </c>
      <c r="D3875" t="s">
        <v>11079</v>
      </c>
      <c r="E3875" t="s">
        <v>20</v>
      </c>
      <c r="F3875" t="s">
        <v>3441</v>
      </c>
      <c r="G3875">
        <v>32560667</v>
      </c>
      <c r="H3875">
        <v>32560688</v>
      </c>
      <c r="I3875" t="s">
        <v>37</v>
      </c>
      <c r="J3875">
        <v>4</v>
      </c>
      <c r="K3875">
        <v>0</v>
      </c>
      <c r="L3875" t="s">
        <v>57</v>
      </c>
      <c r="M3875" t="s">
        <v>24</v>
      </c>
      <c r="N3875" t="s">
        <v>7904</v>
      </c>
      <c r="O3875" t="s">
        <v>8726</v>
      </c>
      <c r="P3875" t="s">
        <v>11080</v>
      </c>
    </row>
    <row r="3876" spans="1:16">
      <c r="A3876" t="s">
        <v>7730</v>
      </c>
      <c r="B3876" t="s">
        <v>7731</v>
      </c>
      <c r="C3876" t="s">
        <v>11081</v>
      </c>
      <c r="D3876" t="s">
        <v>11082</v>
      </c>
      <c r="E3876" t="s">
        <v>20</v>
      </c>
      <c r="F3876" t="s">
        <v>3441</v>
      </c>
      <c r="G3876">
        <v>37508135</v>
      </c>
      <c r="H3876">
        <v>37508156</v>
      </c>
      <c r="I3876" t="s">
        <v>22</v>
      </c>
      <c r="J3876">
        <v>1</v>
      </c>
      <c r="K3876">
        <v>0</v>
      </c>
      <c r="L3876" t="s">
        <v>30</v>
      </c>
      <c r="M3876" t="s">
        <v>31</v>
      </c>
      <c r="N3876" t="s">
        <v>7758</v>
      </c>
      <c r="O3876" t="s">
        <v>11083</v>
      </c>
      <c r="P3876" t="s">
        <v>11084</v>
      </c>
    </row>
    <row r="3877" spans="1:16">
      <c r="A3877" t="s">
        <v>7730</v>
      </c>
      <c r="B3877" t="s">
        <v>7731</v>
      </c>
      <c r="C3877" t="s">
        <v>3520</v>
      </c>
      <c r="D3877" t="s">
        <v>3521</v>
      </c>
      <c r="E3877" t="s">
        <v>20</v>
      </c>
      <c r="F3877" t="s">
        <v>3441</v>
      </c>
      <c r="G3877">
        <v>43289381</v>
      </c>
      <c r="H3877">
        <v>43289402</v>
      </c>
      <c r="I3877" t="s">
        <v>22</v>
      </c>
      <c r="J3877">
        <v>2</v>
      </c>
      <c r="K3877">
        <v>0</v>
      </c>
      <c r="L3877" t="s">
        <v>30</v>
      </c>
      <c r="M3877" t="s">
        <v>24</v>
      </c>
      <c r="N3877" t="s">
        <v>7758</v>
      </c>
      <c r="O3877" t="s">
        <v>11085</v>
      </c>
      <c r="P3877" t="s">
        <v>11086</v>
      </c>
    </row>
    <row r="3878" spans="1:16">
      <c r="A3878" t="s">
        <v>7730</v>
      </c>
      <c r="B3878" t="s">
        <v>7731</v>
      </c>
      <c r="C3878" t="s">
        <v>11087</v>
      </c>
      <c r="D3878" t="s">
        <v>11088</v>
      </c>
      <c r="E3878" t="s">
        <v>20</v>
      </c>
      <c r="F3878" t="s">
        <v>3441</v>
      </c>
      <c r="G3878">
        <v>43623869</v>
      </c>
      <c r="H3878">
        <v>43623890</v>
      </c>
      <c r="I3878" t="s">
        <v>22</v>
      </c>
      <c r="J3878">
        <v>2</v>
      </c>
      <c r="K3878">
        <v>0</v>
      </c>
      <c r="L3878" t="s">
        <v>30</v>
      </c>
      <c r="M3878" t="s">
        <v>31</v>
      </c>
      <c r="N3878" t="s">
        <v>7947</v>
      </c>
      <c r="O3878" t="s">
        <v>8296</v>
      </c>
      <c r="P3878" t="s">
        <v>11089</v>
      </c>
    </row>
    <row r="3879" spans="1:16">
      <c r="A3879" t="s">
        <v>7730</v>
      </c>
      <c r="B3879" t="s">
        <v>7731</v>
      </c>
      <c r="C3879" t="s">
        <v>11087</v>
      </c>
      <c r="D3879" t="s">
        <v>11088</v>
      </c>
      <c r="E3879" t="s">
        <v>20</v>
      </c>
      <c r="F3879" t="s">
        <v>3441</v>
      </c>
      <c r="G3879">
        <v>43624776</v>
      </c>
      <c r="H3879">
        <v>43624800</v>
      </c>
      <c r="I3879" t="s">
        <v>22</v>
      </c>
      <c r="J3879">
        <v>3</v>
      </c>
      <c r="K3879">
        <v>0</v>
      </c>
      <c r="L3879" t="s">
        <v>30</v>
      </c>
      <c r="M3879" t="s">
        <v>24</v>
      </c>
      <c r="N3879" t="s">
        <v>11090</v>
      </c>
      <c r="O3879" t="s">
        <v>11091</v>
      </c>
      <c r="P3879" t="s">
        <v>11092</v>
      </c>
    </row>
    <row r="3880" spans="1:16">
      <c r="A3880" t="s">
        <v>7730</v>
      </c>
      <c r="B3880" t="s">
        <v>7731</v>
      </c>
      <c r="C3880" t="s">
        <v>11093</v>
      </c>
      <c r="D3880" t="s">
        <v>11094</v>
      </c>
      <c r="E3880" t="s">
        <v>20</v>
      </c>
      <c r="F3880" t="s">
        <v>3441</v>
      </c>
      <c r="G3880">
        <v>45500667</v>
      </c>
      <c r="H3880">
        <v>45500687</v>
      </c>
      <c r="I3880" t="s">
        <v>22</v>
      </c>
      <c r="J3880">
        <v>1</v>
      </c>
      <c r="K3880">
        <v>0</v>
      </c>
      <c r="L3880" t="s">
        <v>23</v>
      </c>
      <c r="M3880" t="s">
        <v>24</v>
      </c>
      <c r="N3880" t="s">
        <v>7734</v>
      </c>
      <c r="O3880" t="s">
        <v>11095</v>
      </c>
      <c r="P3880" t="s">
        <v>11096</v>
      </c>
    </row>
    <row r="3881" spans="1:16">
      <c r="A3881" t="s">
        <v>7730</v>
      </c>
      <c r="B3881" t="s">
        <v>7731</v>
      </c>
      <c r="C3881" t="s">
        <v>3532</v>
      </c>
      <c r="D3881" t="s">
        <v>3532</v>
      </c>
      <c r="E3881" t="s">
        <v>20</v>
      </c>
      <c r="F3881" t="s">
        <v>3441</v>
      </c>
      <c r="G3881">
        <v>48360196</v>
      </c>
      <c r="H3881">
        <v>48360217</v>
      </c>
      <c r="I3881" t="s">
        <v>22</v>
      </c>
      <c r="J3881">
        <v>1</v>
      </c>
      <c r="K3881">
        <v>0</v>
      </c>
      <c r="L3881" t="s">
        <v>30</v>
      </c>
      <c r="M3881" t="s">
        <v>31</v>
      </c>
      <c r="N3881" t="s">
        <v>8003</v>
      </c>
      <c r="O3881" t="s">
        <v>10740</v>
      </c>
      <c r="P3881" t="s">
        <v>11097</v>
      </c>
    </row>
    <row r="3882" spans="1:16">
      <c r="A3882" t="s">
        <v>7730</v>
      </c>
      <c r="B3882" t="s">
        <v>7731</v>
      </c>
      <c r="C3882" t="s">
        <v>3535</v>
      </c>
      <c r="D3882" t="s">
        <v>3535</v>
      </c>
      <c r="E3882" t="s">
        <v>20</v>
      </c>
      <c r="F3882" t="s">
        <v>3441</v>
      </c>
      <c r="G3882">
        <v>48360196</v>
      </c>
      <c r="H3882">
        <v>48360217</v>
      </c>
      <c r="I3882" t="s">
        <v>22</v>
      </c>
      <c r="J3882">
        <v>1</v>
      </c>
      <c r="K3882">
        <v>0</v>
      </c>
      <c r="L3882" t="s">
        <v>30</v>
      </c>
      <c r="M3882" t="s">
        <v>31</v>
      </c>
      <c r="N3882" t="s">
        <v>8003</v>
      </c>
      <c r="O3882" t="s">
        <v>10740</v>
      </c>
      <c r="P3882" t="s">
        <v>11097</v>
      </c>
    </row>
    <row r="3883" spans="1:16">
      <c r="A3883" t="s">
        <v>7730</v>
      </c>
      <c r="B3883" t="s">
        <v>7731</v>
      </c>
      <c r="C3883" t="s">
        <v>3532</v>
      </c>
      <c r="D3883" t="s">
        <v>3532</v>
      </c>
      <c r="E3883" t="s">
        <v>20</v>
      </c>
      <c r="F3883" t="s">
        <v>3441</v>
      </c>
      <c r="G3883">
        <v>48481721</v>
      </c>
      <c r="H3883">
        <v>48481746</v>
      </c>
      <c r="I3883" t="s">
        <v>22</v>
      </c>
      <c r="J3883">
        <v>1</v>
      </c>
      <c r="K3883">
        <v>0</v>
      </c>
      <c r="L3883" t="s">
        <v>30</v>
      </c>
      <c r="M3883" t="s">
        <v>24</v>
      </c>
      <c r="N3883" t="s">
        <v>9143</v>
      </c>
      <c r="O3883" t="s">
        <v>11098</v>
      </c>
      <c r="P3883" t="s">
        <v>11099</v>
      </c>
    </row>
    <row r="3884" spans="1:16">
      <c r="A3884" t="s">
        <v>7730</v>
      </c>
      <c r="B3884" t="s">
        <v>7731</v>
      </c>
      <c r="C3884" t="s">
        <v>3535</v>
      </c>
      <c r="D3884" t="s">
        <v>3535</v>
      </c>
      <c r="E3884" t="s">
        <v>20</v>
      </c>
      <c r="F3884" t="s">
        <v>3441</v>
      </c>
      <c r="G3884">
        <v>48481721</v>
      </c>
      <c r="H3884">
        <v>48481746</v>
      </c>
      <c r="I3884" t="s">
        <v>22</v>
      </c>
      <c r="J3884">
        <v>1</v>
      </c>
      <c r="K3884">
        <v>0</v>
      </c>
      <c r="L3884" t="s">
        <v>30</v>
      </c>
      <c r="M3884" t="s">
        <v>24</v>
      </c>
      <c r="N3884" t="s">
        <v>9143</v>
      </c>
      <c r="O3884" t="s">
        <v>11098</v>
      </c>
      <c r="P3884" t="s">
        <v>11099</v>
      </c>
    </row>
    <row r="3885" spans="1:16">
      <c r="A3885" t="s">
        <v>7730</v>
      </c>
      <c r="B3885" t="s">
        <v>7731</v>
      </c>
      <c r="C3885" t="s">
        <v>11100</v>
      </c>
      <c r="D3885" t="s">
        <v>11100</v>
      </c>
      <c r="E3885" t="s">
        <v>20</v>
      </c>
      <c r="F3885" t="s">
        <v>3441</v>
      </c>
      <c r="G3885">
        <v>48924179</v>
      </c>
      <c r="H3885">
        <v>48924201</v>
      </c>
      <c r="I3885" t="s">
        <v>37</v>
      </c>
      <c r="J3885">
        <v>1</v>
      </c>
      <c r="K3885">
        <v>0</v>
      </c>
      <c r="L3885" t="s">
        <v>30</v>
      </c>
      <c r="M3885" t="s">
        <v>31</v>
      </c>
      <c r="N3885" t="s">
        <v>7981</v>
      </c>
      <c r="O3885" t="s">
        <v>11101</v>
      </c>
      <c r="P3885" t="s">
        <v>11102</v>
      </c>
    </row>
    <row r="3886" spans="1:16">
      <c r="A3886" t="s">
        <v>7730</v>
      </c>
      <c r="B3886" t="s">
        <v>7731</v>
      </c>
      <c r="C3886" t="s">
        <v>11103</v>
      </c>
      <c r="D3886" t="s">
        <v>11103</v>
      </c>
      <c r="E3886" t="s">
        <v>20</v>
      </c>
      <c r="F3886" t="s">
        <v>3441</v>
      </c>
      <c r="G3886">
        <v>48924179</v>
      </c>
      <c r="H3886">
        <v>48924201</v>
      </c>
      <c r="I3886" t="s">
        <v>37</v>
      </c>
      <c r="J3886">
        <v>1</v>
      </c>
      <c r="K3886">
        <v>0</v>
      </c>
      <c r="L3886" t="s">
        <v>30</v>
      </c>
      <c r="M3886" t="s">
        <v>31</v>
      </c>
      <c r="N3886" t="s">
        <v>7981</v>
      </c>
      <c r="O3886" t="s">
        <v>11101</v>
      </c>
      <c r="P3886" t="s">
        <v>11102</v>
      </c>
    </row>
    <row r="3887" spans="1:16">
      <c r="A3887" t="s">
        <v>7730</v>
      </c>
      <c r="B3887" t="s">
        <v>7731</v>
      </c>
      <c r="C3887" t="s">
        <v>11104</v>
      </c>
      <c r="D3887" t="s">
        <v>11105</v>
      </c>
      <c r="E3887" t="s">
        <v>20</v>
      </c>
      <c r="F3887" t="s">
        <v>3441</v>
      </c>
      <c r="G3887">
        <v>49579684</v>
      </c>
      <c r="H3887">
        <v>49579705</v>
      </c>
      <c r="I3887" t="s">
        <v>22</v>
      </c>
      <c r="J3887">
        <v>3</v>
      </c>
      <c r="K3887">
        <v>0</v>
      </c>
      <c r="L3887" t="s">
        <v>30</v>
      </c>
      <c r="M3887" t="s">
        <v>24</v>
      </c>
      <c r="N3887" t="s">
        <v>8126</v>
      </c>
      <c r="O3887" t="s">
        <v>11106</v>
      </c>
      <c r="P3887" t="s">
        <v>11107</v>
      </c>
    </row>
    <row r="3888" spans="1:16">
      <c r="A3888" t="s">
        <v>7730</v>
      </c>
      <c r="B3888" t="s">
        <v>7731</v>
      </c>
      <c r="C3888" t="s">
        <v>3545</v>
      </c>
      <c r="D3888" t="s">
        <v>3546</v>
      </c>
      <c r="E3888" t="s">
        <v>20</v>
      </c>
      <c r="F3888" t="s">
        <v>3441</v>
      </c>
      <c r="G3888">
        <v>51386351</v>
      </c>
      <c r="H3888">
        <v>51386375</v>
      </c>
      <c r="I3888" t="s">
        <v>22</v>
      </c>
      <c r="J3888">
        <v>1</v>
      </c>
      <c r="K3888">
        <v>0</v>
      </c>
      <c r="L3888" t="s">
        <v>30</v>
      </c>
      <c r="M3888" t="s">
        <v>24</v>
      </c>
      <c r="N3888" t="s">
        <v>8175</v>
      </c>
      <c r="O3888" t="s">
        <v>11108</v>
      </c>
      <c r="P3888" t="s">
        <v>11109</v>
      </c>
    </row>
    <row r="3889" spans="1:16">
      <c r="A3889" t="s">
        <v>7730</v>
      </c>
      <c r="B3889" t="s">
        <v>7731</v>
      </c>
      <c r="C3889" t="s">
        <v>11110</v>
      </c>
      <c r="D3889" t="s">
        <v>11110</v>
      </c>
      <c r="E3889" t="s">
        <v>20</v>
      </c>
      <c r="F3889" t="s">
        <v>3441</v>
      </c>
      <c r="G3889">
        <v>51386351</v>
      </c>
      <c r="H3889">
        <v>51386375</v>
      </c>
      <c r="I3889" t="s">
        <v>22</v>
      </c>
      <c r="J3889">
        <v>1</v>
      </c>
      <c r="K3889">
        <v>0</v>
      </c>
      <c r="L3889" t="s">
        <v>30</v>
      </c>
      <c r="M3889" t="s">
        <v>24</v>
      </c>
      <c r="N3889" t="s">
        <v>8175</v>
      </c>
      <c r="O3889" t="s">
        <v>11108</v>
      </c>
      <c r="P3889" t="s">
        <v>11109</v>
      </c>
    </row>
    <row r="3890" spans="1:16">
      <c r="A3890" t="s">
        <v>7730</v>
      </c>
      <c r="B3890" t="s">
        <v>7731</v>
      </c>
      <c r="C3890" t="s">
        <v>11111</v>
      </c>
      <c r="D3890" t="s">
        <v>11111</v>
      </c>
      <c r="E3890" t="s">
        <v>20</v>
      </c>
      <c r="F3890" t="s">
        <v>3441</v>
      </c>
      <c r="G3890">
        <v>51386351</v>
      </c>
      <c r="H3890">
        <v>51386375</v>
      </c>
      <c r="I3890" t="s">
        <v>22</v>
      </c>
      <c r="J3890">
        <v>1</v>
      </c>
      <c r="K3890">
        <v>0</v>
      </c>
      <c r="L3890" t="s">
        <v>30</v>
      </c>
      <c r="M3890" t="s">
        <v>24</v>
      </c>
      <c r="N3890" t="s">
        <v>8175</v>
      </c>
      <c r="O3890" t="s">
        <v>11108</v>
      </c>
      <c r="P3890" t="s">
        <v>11109</v>
      </c>
    </row>
    <row r="3891" spans="1:16">
      <c r="A3891" t="s">
        <v>7730</v>
      </c>
      <c r="B3891" t="s">
        <v>7731</v>
      </c>
      <c r="C3891" t="s">
        <v>11112</v>
      </c>
      <c r="D3891" t="s">
        <v>11112</v>
      </c>
      <c r="E3891" t="s">
        <v>20</v>
      </c>
      <c r="F3891" t="s">
        <v>3441</v>
      </c>
      <c r="G3891">
        <v>51386351</v>
      </c>
      <c r="H3891">
        <v>51386375</v>
      </c>
      <c r="I3891" t="s">
        <v>22</v>
      </c>
      <c r="J3891">
        <v>1</v>
      </c>
      <c r="K3891">
        <v>0</v>
      </c>
      <c r="L3891" t="s">
        <v>30</v>
      </c>
      <c r="M3891" t="s">
        <v>24</v>
      </c>
      <c r="N3891" t="s">
        <v>8175</v>
      </c>
      <c r="O3891" t="s">
        <v>11108</v>
      </c>
      <c r="P3891" t="s">
        <v>11109</v>
      </c>
    </row>
    <row r="3892" spans="1:16">
      <c r="A3892" t="s">
        <v>7730</v>
      </c>
      <c r="B3892" t="s">
        <v>7731</v>
      </c>
      <c r="C3892" t="s">
        <v>3540</v>
      </c>
      <c r="D3892" t="s">
        <v>3541</v>
      </c>
      <c r="E3892" t="s">
        <v>20</v>
      </c>
      <c r="F3892" t="s">
        <v>3441</v>
      </c>
      <c r="G3892">
        <v>51608373</v>
      </c>
      <c r="H3892">
        <v>51608397</v>
      </c>
      <c r="I3892" t="s">
        <v>37</v>
      </c>
      <c r="J3892">
        <v>1</v>
      </c>
      <c r="K3892">
        <v>0</v>
      </c>
      <c r="L3892" t="s">
        <v>30</v>
      </c>
      <c r="M3892" t="s">
        <v>24</v>
      </c>
      <c r="N3892" t="s">
        <v>8175</v>
      </c>
      <c r="O3892" t="s">
        <v>11108</v>
      </c>
      <c r="P3892" t="s">
        <v>11109</v>
      </c>
    </row>
    <row r="3893" spans="1:16">
      <c r="A3893" t="s">
        <v>7730</v>
      </c>
      <c r="B3893" t="s">
        <v>7731</v>
      </c>
      <c r="C3893" t="s">
        <v>7046</v>
      </c>
      <c r="D3893" t="s">
        <v>7047</v>
      </c>
      <c r="E3893" t="s">
        <v>20</v>
      </c>
      <c r="F3893" t="s">
        <v>3441</v>
      </c>
      <c r="G3893">
        <v>61411222</v>
      </c>
      <c r="H3893">
        <v>61411245</v>
      </c>
      <c r="I3893" t="s">
        <v>37</v>
      </c>
      <c r="J3893">
        <v>1</v>
      </c>
      <c r="K3893">
        <v>0</v>
      </c>
      <c r="L3893" t="s">
        <v>597</v>
      </c>
      <c r="M3893" t="s">
        <v>31</v>
      </c>
      <c r="N3893" t="s">
        <v>10209</v>
      </c>
      <c r="O3893" t="s">
        <v>11113</v>
      </c>
      <c r="P3893" t="s">
        <v>11114</v>
      </c>
    </row>
    <row r="3894" spans="1:16">
      <c r="A3894" t="s">
        <v>7730</v>
      </c>
      <c r="B3894" t="s">
        <v>7731</v>
      </c>
      <c r="C3894" t="s">
        <v>7046</v>
      </c>
      <c r="D3894" t="s">
        <v>7047</v>
      </c>
      <c r="E3894" t="s">
        <v>20</v>
      </c>
      <c r="F3894" t="s">
        <v>3441</v>
      </c>
      <c r="G3894">
        <v>61414198</v>
      </c>
      <c r="H3894">
        <v>61414218</v>
      </c>
      <c r="I3894" t="s">
        <v>37</v>
      </c>
      <c r="J3894">
        <v>1</v>
      </c>
      <c r="K3894">
        <v>0</v>
      </c>
      <c r="L3894" t="s">
        <v>23</v>
      </c>
      <c r="M3894" t="s">
        <v>24</v>
      </c>
      <c r="N3894" t="s">
        <v>7753</v>
      </c>
      <c r="O3894" t="s">
        <v>11115</v>
      </c>
      <c r="P3894" t="s">
        <v>11116</v>
      </c>
    </row>
    <row r="3895" spans="1:16">
      <c r="A3895" t="s">
        <v>7730</v>
      </c>
      <c r="B3895" t="s">
        <v>7731</v>
      </c>
      <c r="C3895" t="s">
        <v>11117</v>
      </c>
      <c r="D3895" t="s">
        <v>11118</v>
      </c>
      <c r="E3895" t="s">
        <v>20</v>
      </c>
      <c r="F3895" t="s">
        <v>3441</v>
      </c>
      <c r="G3895">
        <v>63699993</v>
      </c>
      <c r="H3895">
        <v>63700014</v>
      </c>
      <c r="I3895" t="s">
        <v>22</v>
      </c>
      <c r="J3895">
        <v>1</v>
      </c>
      <c r="K3895">
        <v>0</v>
      </c>
      <c r="L3895" t="s">
        <v>30</v>
      </c>
      <c r="M3895" t="s">
        <v>24</v>
      </c>
      <c r="N3895" t="s">
        <v>7770</v>
      </c>
      <c r="O3895" t="s">
        <v>7771</v>
      </c>
      <c r="P3895" t="s">
        <v>11119</v>
      </c>
    </row>
    <row r="3896" spans="1:16">
      <c r="A3896" t="s">
        <v>7730</v>
      </c>
      <c r="B3896" t="s">
        <v>7731</v>
      </c>
      <c r="C3896" t="s">
        <v>3563</v>
      </c>
      <c r="D3896" t="s">
        <v>3564</v>
      </c>
      <c r="E3896" t="s">
        <v>20</v>
      </c>
      <c r="F3896" t="s">
        <v>3441</v>
      </c>
      <c r="G3896">
        <v>64943267</v>
      </c>
      <c r="H3896">
        <v>64943293</v>
      </c>
      <c r="I3896" t="s">
        <v>37</v>
      </c>
      <c r="J3896">
        <v>6</v>
      </c>
      <c r="K3896">
        <v>0</v>
      </c>
      <c r="L3896" t="s">
        <v>30</v>
      </c>
      <c r="M3896" t="s">
        <v>24</v>
      </c>
      <c r="N3896" t="s">
        <v>11120</v>
      </c>
      <c r="O3896" t="s">
        <v>11121</v>
      </c>
      <c r="P3896" t="s">
        <v>11122</v>
      </c>
    </row>
    <row r="3897" spans="1:16">
      <c r="A3897" t="s">
        <v>7730</v>
      </c>
      <c r="B3897" t="s">
        <v>7731</v>
      </c>
      <c r="C3897" t="s">
        <v>3563</v>
      </c>
      <c r="D3897" t="s">
        <v>3564</v>
      </c>
      <c r="E3897" t="s">
        <v>20</v>
      </c>
      <c r="F3897" t="s">
        <v>3441</v>
      </c>
      <c r="G3897">
        <v>64974510</v>
      </c>
      <c r="H3897">
        <v>64974531</v>
      </c>
      <c r="I3897" t="s">
        <v>37</v>
      </c>
      <c r="J3897">
        <v>2</v>
      </c>
      <c r="K3897">
        <v>0</v>
      </c>
      <c r="L3897" t="s">
        <v>57</v>
      </c>
      <c r="M3897" t="s">
        <v>24</v>
      </c>
      <c r="N3897" t="s">
        <v>7788</v>
      </c>
      <c r="O3897" t="s">
        <v>11123</v>
      </c>
      <c r="P3897" t="s">
        <v>11124</v>
      </c>
    </row>
    <row r="3898" spans="1:16">
      <c r="A3898" t="s">
        <v>7730</v>
      </c>
      <c r="B3898" t="s">
        <v>7731</v>
      </c>
      <c r="C3898" t="s">
        <v>3563</v>
      </c>
      <c r="D3898" t="s">
        <v>3564</v>
      </c>
      <c r="E3898" t="s">
        <v>20</v>
      </c>
      <c r="F3898" t="s">
        <v>3441</v>
      </c>
      <c r="G3898">
        <v>65064013</v>
      </c>
      <c r="H3898">
        <v>65064035</v>
      </c>
      <c r="I3898" t="s">
        <v>37</v>
      </c>
      <c r="J3898">
        <v>2</v>
      </c>
      <c r="K3898">
        <v>0</v>
      </c>
      <c r="L3898" t="s">
        <v>30</v>
      </c>
      <c r="M3898" t="s">
        <v>31</v>
      </c>
      <c r="N3898" t="s">
        <v>7886</v>
      </c>
      <c r="O3898" t="s">
        <v>11125</v>
      </c>
      <c r="P3898" t="s">
        <v>11126</v>
      </c>
    </row>
    <row r="3899" spans="1:16">
      <c r="A3899" t="s">
        <v>7730</v>
      </c>
      <c r="B3899" t="s">
        <v>7731</v>
      </c>
      <c r="C3899" t="s">
        <v>3563</v>
      </c>
      <c r="D3899" t="s">
        <v>3564</v>
      </c>
      <c r="E3899" t="s">
        <v>20</v>
      </c>
      <c r="F3899" t="s">
        <v>3441</v>
      </c>
      <c r="G3899">
        <v>65064047</v>
      </c>
      <c r="H3899">
        <v>65064069</v>
      </c>
      <c r="I3899" t="s">
        <v>37</v>
      </c>
      <c r="J3899">
        <v>2</v>
      </c>
      <c r="K3899">
        <v>0</v>
      </c>
      <c r="L3899" t="s">
        <v>30</v>
      </c>
      <c r="M3899" t="s">
        <v>31</v>
      </c>
      <c r="N3899" t="s">
        <v>11127</v>
      </c>
      <c r="O3899" t="s">
        <v>11128</v>
      </c>
      <c r="P3899" t="s">
        <v>11129</v>
      </c>
    </row>
    <row r="3900" spans="1:16">
      <c r="A3900" t="s">
        <v>7730</v>
      </c>
      <c r="B3900" t="s">
        <v>7731</v>
      </c>
      <c r="C3900" t="s">
        <v>3563</v>
      </c>
      <c r="D3900" t="s">
        <v>3564</v>
      </c>
      <c r="E3900" t="s">
        <v>20</v>
      </c>
      <c r="F3900" t="s">
        <v>3441</v>
      </c>
      <c r="G3900">
        <v>65088315</v>
      </c>
      <c r="H3900">
        <v>65088336</v>
      </c>
      <c r="I3900" t="s">
        <v>37</v>
      </c>
      <c r="J3900">
        <v>2</v>
      </c>
      <c r="K3900">
        <v>0</v>
      </c>
      <c r="L3900" t="s">
        <v>57</v>
      </c>
      <c r="M3900" t="s">
        <v>31</v>
      </c>
      <c r="N3900" t="s">
        <v>7793</v>
      </c>
      <c r="O3900" t="s">
        <v>10879</v>
      </c>
      <c r="P3900" t="s">
        <v>11130</v>
      </c>
    </row>
    <row r="3901" spans="1:16">
      <c r="A3901" t="s">
        <v>7730</v>
      </c>
      <c r="B3901" t="s">
        <v>7731</v>
      </c>
      <c r="C3901" t="s">
        <v>3563</v>
      </c>
      <c r="D3901" t="s">
        <v>3564</v>
      </c>
      <c r="E3901" t="s">
        <v>20</v>
      </c>
      <c r="F3901" t="s">
        <v>3441</v>
      </c>
      <c r="G3901">
        <v>65165733</v>
      </c>
      <c r="H3901">
        <v>65165754</v>
      </c>
      <c r="I3901" t="s">
        <v>37</v>
      </c>
      <c r="J3901">
        <v>1</v>
      </c>
      <c r="K3901">
        <v>0</v>
      </c>
      <c r="L3901" t="s">
        <v>30</v>
      </c>
      <c r="M3901" t="s">
        <v>31</v>
      </c>
      <c r="N3901" t="s">
        <v>7770</v>
      </c>
      <c r="O3901" t="s">
        <v>7874</v>
      </c>
      <c r="P3901" t="s">
        <v>11131</v>
      </c>
    </row>
    <row r="3902" spans="1:16">
      <c r="A3902" t="s">
        <v>7730</v>
      </c>
      <c r="B3902" t="s">
        <v>7731</v>
      </c>
      <c r="C3902" t="s">
        <v>11132</v>
      </c>
      <c r="D3902" t="s">
        <v>11133</v>
      </c>
      <c r="E3902" t="s">
        <v>20</v>
      </c>
      <c r="F3902" t="s">
        <v>3441</v>
      </c>
      <c r="G3902">
        <v>69714354</v>
      </c>
      <c r="H3902">
        <v>69714377</v>
      </c>
      <c r="I3902" t="s">
        <v>37</v>
      </c>
      <c r="J3902">
        <v>1</v>
      </c>
      <c r="K3902">
        <v>0</v>
      </c>
      <c r="L3902" t="s">
        <v>23</v>
      </c>
      <c r="M3902" t="s">
        <v>31</v>
      </c>
      <c r="N3902" t="s">
        <v>11134</v>
      </c>
      <c r="O3902" t="s">
        <v>11135</v>
      </c>
      <c r="P3902" t="s">
        <v>11136</v>
      </c>
    </row>
    <row r="3903" spans="1:16">
      <c r="A3903" t="s">
        <v>7730</v>
      </c>
      <c r="B3903" t="s">
        <v>7731</v>
      </c>
      <c r="C3903" t="s">
        <v>11132</v>
      </c>
      <c r="D3903" t="s">
        <v>11133</v>
      </c>
      <c r="E3903" t="s">
        <v>20</v>
      </c>
      <c r="F3903" t="s">
        <v>3441</v>
      </c>
      <c r="G3903">
        <v>69804207</v>
      </c>
      <c r="H3903">
        <v>69804228</v>
      </c>
      <c r="I3903" t="s">
        <v>37</v>
      </c>
      <c r="J3903">
        <v>4</v>
      </c>
      <c r="K3903">
        <v>0</v>
      </c>
      <c r="L3903" t="s">
        <v>87</v>
      </c>
      <c r="M3903" t="s">
        <v>24</v>
      </c>
      <c r="N3903" t="s">
        <v>7947</v>
      </c>
      <c r="O3903" t="s">
        <v>10579</v>
      </c>
      <c r="P3903" t="s">
        <v>11137</v>
      </c>
    </row>
    <row r="3904" spans="1:16">
      <c r="A3904" t="s">
        <v>7730</v>
      </c>
      <c r="B3904" t="s">
        <v>7731</v>
      </c>
      <c r="C3904" t="s">
        <v>11132</v>
      </c>
      <c r="D3904" t="s">
        <v>11133</v>
      </c>
      <c r="E3904" t="s">
        <v>20</v>
      </c>
      <c r="F3904" t="s">
        <v>3441</v>
      </c>
      <c r="G3904">
        <v>69826609</v>
      </c>
      <c r="H3904">
        <v>69826630</v>
      </c>
      <c r="I3904" t="s">
        <v>37</v>
      </c>
      <c r="J3904">
        <v>1</v>
      </c>
      <c r="K3904">
        <v>0</v>
      </c>
      <c r="L3904" t="s">
        <v>23</v>
      </c>
      <c r="M3904" t="s">
        <v>31</v>
      </c>
      <c r="N3904" t="s">
        <v>7788</v>
      </c>
      <c r="O3904" t="s">
        <v>8008</v>
      </c>
      <c r="P3904" t="s">
        <v>11138</v>
      </c>
    </row>
    <row r="3905" spans="1:16">
      <c r="A3905" t="s">
        <v>7730</v>
      </c>
      <c r="B3905" t="s">
        <v>7731</v>
      </c>
      <c r="C3905" t="s">
        <v>11139</v>
      </c>
      <c r="D3905" t="s">
        <v>11140</v>
      </c>
      <c r="E3905" t="s">
        <v>20</v>
      </c>
      <c r="F3905" t="s">
        <v>3441</v>
      </c>
      <c r="G3905">
        <v>70182044</v>
      </c>
      <c r="H3905">
        <v>70182067</v>
      </c>
      <c r="I3905" t="s">
        <v>37</v>
      </c>
      <c r="J3905">
        <v>3</v>
      </c>
      <c r="K3905">
        <v>0</v>
      </c>
      <c r="L3905" t="s">
        <v>23</v>
      </c>
      <c r="M3905" t="s">
        <v>31</v>
      </c>
      <c r="N3905" t="s">
        <v>10588</v>
      </c>
      <c r="O3905" t="s">
        <v>10589</v>
      </c>
      <c r="P3905" t="s">
        <v>11141</v>
      </c>
    </row>
    <row r="3906" spans="1:16">
      <c r="A3906" t="s">
        <v>7730</v>
      </c>
      <c r="B3906" t="s">
        <v>7731</v>
      </c>
      <c r="C3906" t="s">
        <v>7049</v>
      </c>
      <c r="D3906" t="s">
        <v>7050</v>
      </c>
      <c r="E3906" t="s">
        <v>20</v>
      </c>
      <c r="F3906" t="s">
        <v>3441</v>
      </c>
      <c r="G3906">
        <v>70452862</v>
      </c>
      <c r="H3906">
        <v>70452883</v>
      </c>
      <c r="I3906" t="s">
        <v>22</v>
      </c>
      <c r="J3906">
        <v>3</v>
      </c>
      <c r="K3906">
        <v>0</v>
      </c>
      <c r="L3906" t="s">
        <v>23</v>
      </c>
      <c r="M3906" t="s">
        <v>31</v>
      </c>
      <c r="N3906" t="s">
        <v>7942</v>
      </c>
      <c r="O3906" t="s">
        <v>9547</v>
      </c>
      <c r="P3906" t="s">
        <v>11142</v>
      </c>
    </row>
    <row r="3907" spans="1:16">
      <c r="A3907" t="s">
        <v>7730</v>
      </c>
      <c r="B3907" t="s">
        <v>7731</v>
      </c>
      <c r="C3907" t="s">
        <v>3586</v>
      </c>
      <c r="D3907" t="s">
        <v>3587</v>
      </c>
      <c r="E3907" t="s">
        <v>20</v>
      </c>
      <c r="F3907" t="s">
        <v>3441</v>
      </c>
      <c r="G3907">
        <v>72576609</v>
      </c>
      <c r="H3907">
        <v>72576633</v>
      </c>
      <c r="I3907" t="s">
        <v>22</v>
      </c>
      <c r="J3907">
        <v>1</v>
      </c>
      <c r="K3907">
        <v>0</v>
      </c>
      <c r="L3907" t="s">
        <v>23</v>
      </c>
      <c r="M3907" t="s">
        <v>24</v>
      </c>
      <c r="N3907" t="s">
        <v>10425</v>
      </c>
      <c r="O3907" t="s">
        <v>11143</v>
      </c>
      <c r="P3907" t="s">
        <v>11144</v>
      </c>
    </row>
    <row r="3908" spans="1:16">
      <c r="A3908" t="s">
        <v>7730</v>
      </c>
      <c r="B3908" t="s">
        <v>7731</v>
      </c>
      <c r="C3908" t="s">
        <v>11145</v>
      </c>
      <c r="D3908" t="s">
        <v>11146</v>
      </c>
      <c r="E3908" t="s">
        <v>20</v>
      </c>
      <c r="F3908" t="s">
        <v>3441</v>
      </c>
      <c r="G3908">
        <v>74035423</v>
      </c>
      <c r="H3908">
        <v>74035444</v>
      </c>
      <c r="I3908" t="s">
        <v>22</v>
      </c>
      <c r="J3908">
        <v>39</v>
      </c>
      <c r="K3908">
        <v>0</v>
      </c>
      <c r="L3908" t="s">
        <v>294</v>
      </c>
      <c r="M3908" t="s">
        <v>24</v>
      </c>
      <c r="N3908" t="s">
        <v>7739</v>
      </c>
      <c r="O3908" t="s">
        <v>7740</v>
      </c>
      <c r="P3908" t="s">
        <v>11147</v>
      </c>
    </row>
    <row r="3909" spans="1:16">
      <c r="A3909" t="s">
        <v>7730</v>
      </c>
      <c r="B3909" t="s">
        <v>7731</v>
      </c>
      <c r="C3909" t="s">
        <v>7056</v>
      </c>
      <c r="D3909" t="s">
        <v>7057</v>
      </c>
      <c r="E3909" t="s">
        <v>20</v>
      </c>
      <c r="F3909" t="s">
        <v>3441</v>
      </c>
      <c r="G3909">
        <v>74480980</v>
      </c>
      <c r="H3909">
        <v>74481001</v>
      </c>
      <c r="I3909" t="s">
        <v>22</v>
      </c>
      <c r="J3909">
        <v>1</v>
      </c>
      <c r="K3909">
        <v>0</v>
      </c>
      <c r="L3909" t="s">
        <v>23</v>
      </c>
      <c r="M3909" t="s">
        <v>24</v>
      </c>
      <c r="N3909" t="s">
        <v>8126</v>
      </c>
      <c r="O3909" t="s">
        <v>11148</v>
      </c>
      <c r="P3909" t="s">
        <v>11149</v>
      </c>
    </row>
    <row r="3910" spans="1:16">
      <c r="A3910" t="s">
        <v>7730</v>
      </c>
      <c r="B3910" t="s">
        <v>7731</v>
      </c>
      <c r="C3910" t="s">
        <v>7056</v>
      </c>
      <c r="D3910" t="s">
        <v>7057</v>
      </c>
      <c r="E3910" t="s">
        <v>20</v>
      </c>
      <c r="F3910" t="s">
        <v>3441</v>
      </c>
      <c r="G3910">
        <v>74516338</v>
      </c>
      <c r="H3910">
        <v>74516359</v>
      </c>
      <c r="I3910" t="s">
        <v>22</v>
      </c>
      <c r="J3910">
        <v>1</v>
      </c>
      <c r="K3910">
        <v>0</v>
      </c>
      <c r="L3910" t="s">
        <v>30</v>
      </c>
      <c r="M3910" t="s">
        <v>24</v>
      </c>
      <c r="N3910" t="s">
        <v>7739</v>
      </c>
      <c r="O3910" t="s">
        <v>7740</v>
      </c>
      <c r="P3910" t="s">
        <v>11150</v>
      </c>
    </row>
    <row r="3911" spans="1:16">
      <c r="A3911" t="s">
        <v>7730</v>
      </c>
      <c r="B3911" t="s">
        <v>7731</v>
      </c>
      <c r="C3911" t="s">
        <v>7056</v>
      </c>
      <c r="D3911" t="s">
        <v>7057</v>
      </c>
      <c r="E3911" t="s">
        <v>20</v>
      </c>
      <c r="F3911" t="s">
        <v>3441</v>
      </c>
      <c r="G3911">
        <v>74565303</v>
      </c>
      <c r="H3911">
        <v>74565324</v>
      </c>
      <c r="I3911" t="s">
        <v>22</v>
      </c>
      <c r="J3911">
        <v>1</v>
      </c>
      <c r="K3911">
        <v>0</v>
      </c>
      <c r="L3911" t="s">
        <v>30</v>
      </c>
      <c r="M3911" t="s">
        <v>24</v>
      </c>
      <c r="N3911" t="s">
        <v>8101</v>
      </c>
      <c r="O3911" t="s">
        <v>11151</v>
      </c>
      <c r="P3911" t="s">
        <v>11152</v>
      </c>
    </row>
    <row r="3912" spans="1:16">
      <c r="A3912" t="s">
        <v>7730</v>
      </c>
      <c r="B3912" t="s">
        <v>7731</v>
      </c>
      <c r="C3912" t="s">
        <v>11153</v>
      </c>
      <c r="D3912" t="s">
        <v>11154</v>
      </c>
      <c r="E3912" t="s">
        <v>20</v>
      </c>
      <c r="F3912" t="s">
        <v>3441</v>
      </c>
      <c r="G3912">
        <v>74806721</v>
      </c>
      <c r="H3912">
        <v>74806747</v>
      </c>
      <c r="I3912" t="s">
        <v>37</v>
      </c>
      <c r="J3912">
        <v>1</v>
      </c>
      <c r="K3912">
        <v>0</v>
      </c>
      <c r="L3912" t="s">
        <v>30</v>
      </c>
      <c r="M3912" t="s">
        <v>24</v>
      </c>
      <c r="N3912" t="s">
        <v>11155</v>
      </c>
      <c r="O3912" t="s">
        <v>11156</v>
      </c>
      <c r="P3912" t="s">
        <v>11157</v>
      </c>
    </row>
    <row r="3913" spans="1:16">
      <c r="A3913" t="s">
        <v>7730</v>
      </c>
      <c r="B3913" t="s">
        <v>7731</v>
      </c>
      <c r="C3913" t="s">
        <v>11158</v>
      </c>
      <c r="D3913" t="s">
        <v>11154</v>
      </c>
      <c r="E3913" t="s">
        <v>20</v>
      </c>
      <c r="F3913" t="s">
        <v>3441</v>
      </c>
      <c r="G3913">
        <v>74806721</v>
      </c>
      <c r="H3913">
        <v>74806747</v>
      </c>
      <c r="I3913" t="s">
        <v>37</v>
      </c>
      <c r="J3913">
        <v>1</v>
      </c>
      <c r="K3913">
        <v>0</v>
      </c>
      <c r="L3913" t="s">
        <v>30</v>
      </c>
      <c r="M3913" t="s">
        <v>24</v>
      </c>
      <c r="N3913" t="s">
        <v>11155</v>
      </c>
      <c r="O3913" t="s">
        <v>11156</v>
      </c>
      <c r="P3913" t="s">
        <v>11157</v>
      </c>
    </row>
    <row r="3914" spans="1:16">
      <c r="A3914" t="s">
        <v>7730</v>
      </c>
      <c r="B3914" t="s">
        <v>7731</v>
      </c>
      <c r="C3914" t="s">
        <v>11159</v>
      </c>
      <c r="D3914" t="s">
        <v>11160</v>
      </c>
      <c r="E3914" t="s">
        <v>20</v>
      </c>
      <c r="F3914" t="s">
        <v>3441</v>
      </c>
      <c r="G3914">
        <v>74896647</v>
      </c>
      <c r="H3914">
        <v>74896672</v>
      </c>
      <c r="I3914" t="s">
        <v>37</v>
      </c>
      <c r="J3914">
        <v>1</v>
      </c>
      <c r="K3914">
        <v>0</v>
      </c>
      <c r="L3914" t="s">
        <v>23</v>
      </c>
      <c r="M3914" t="s">
        <v>24</v>
      </c>
      <c r="N3914" t="s">
        <v>8853</v>
      </c>
      <c r="O3914" t="s">
        <v>11161</v>
      </c>
      <c r="P3914" t="s">
        <v>11162</v>
      </c>
    </row>
    <row r="3915" spans="1:16">
      <c r="A3915" t="s">
        <v>7730</v>
      </c>
      <c r="B3915" t="s">
        <v>7731</v>
      </c>
      <c r="C3915" t="s">
        <v>3593</v>
      </c>
      <c r="D3915" t="s">
        <v>3594</v>
      </c>
      <c r="E3915" t="s">
        <v>20</v>
      </c>
      <c r="F3915" t="s">
        <v>3441</v>
      </c>
      <c r="G3915">
        <v>75276682</v>
      </c>
      <c r="H3915">
        <v>75276703</v>
      </c>
      <c r="I3915" t="s">
        <v>37</v>
      </c>
      <c r="J3915">
        <v>1</v>
      </c>
      <c r="K3915">
        <v>0</v>
      </c>
      <c r="L3915" t="s">
        <v>23</v>
      </c>
      <c r="M3915" t="s">
        <v>24</v>
      </c>
      <c r="N3915" t="s">
        <v>8126</v>
      </c>
      <c r="O3915" t="s">
        <v>11163</v>
      </c>
      <c r="P3915" t="s">
        <v>11164</v>
      </c>
    </row>
    <row r="3916" spans="1:16">
      <c r="A3916" t="s">
        <v>7730</v>
      </c>
      <c r="B3916" t="s">
        <v>7731</v>
      </c>
      <c r="C3916" t="s">
        <v>3593</v>
      </c>
      <c r="D3916" t="s">
        <v>3594</v>
      </c>
      <c r="E3916" t="s">
        <v>20</v>
      </c>
      <c r="F3916" t="s">
        <v>3441</v>
      </c>
      <c r="G3916">
        <v>75294421</v>
      </c>
      <c r="H3916">
        <v>75294441</v>
      </c>
      <c r="I3916" t="s">
        <v>37</v>
      </c>
      <c r="J3916">
        <v>3</v>
      </c>
      <c r="K3916">
        <v>0</v>
      </c>
      <c r="L3916" t="s">
        <v>30</v>
      </c>
      <c r="M3916" t="s">
        <v>24</v>
      </c>
      <c r="N3916" t="s">
        <v>7758</v>
      </c>
      <c r="O3916" t="s">
        <v>11165</v>
      </c>
      <c r="P3916" t="s">
        <v>11166</v>
      </c>
    </row>
    <row r="3917" spans="1:16">
      <c r="A3917" t="s">
        <v>7730</v>
      </c>
      <c r="B3917" t="s">
        <v>7731</v>
      </c>
      <c r="C3917" t="s">
        <v>3593</v>
      </c>
      <c r="D3917" t="s">
        <v>3594</v>
      </c>
      <c r="E3917" t="s">
        <v>20</v>
      </c>
      <c r="F3917" t="s">
        <v>3441</v>
      </c>
      <c r="G3917">
        <v>75302610</v>
      </c>
      <c r="H3917">
        <v>75302633</v>
      </c>
      <c r="I3917" t="s">
        <v>37</v>
      </c>
      <c r="J3917">
        <v>1</v>
      </c>
      <c r="K3917">
        <v>0</v>
      </c>
      <c r="L3917" t="s">
        <v>30</v>
      </c>
      <c r="M3917" t="s">
        <v>24</v>
      </c>
      <c r="N3917" t="s">
        <v>9200</v>
      </c>
      <c r="O3917" t="s">
        <v>11167</v>
      </c>
      <c r="P3917" t="s">
        <v>11168</v>
      </c>
    </row>
    <row r="3918" spans="1:16">
      <c r="A3918" t="s">
        <v>7730</v>
      </c>
      <c r="B3918" t="s">
        <v>7731</v>
      </c>
      <c r="C3918" t="s">
        <v>3593</v>
      </c>
      <c r="D3918" t="s">
        <v>3594</v>
      </c>
      <c r="E3918" t="s">
        <v>20</v>
      </c>
      <c r="F3918" t="s">
        <v>3441</v>
      </c>
      <c r="G3918">
        <v>75347454</v>
      </c>
      <c r="H3918">
        <v>75347474</v>
      </c>
      <c r="I3918" t="s">
        <v>37</v>
      </c>
      <c r="J3918">
        <v>1</v>
      </c>
      <c r="K3918">
        <v>0</v>
      </c>
      <c r="L3918" t="s">
        <v>30</v>
      </c>
      <c r="M3918" t="s">
        <v>24</v>
      </c>
      <c r="N3918" t="s">
        <v>7758</v>
      </c>
      <c r="O3918" t="s">
        <v>11169</v>
      </c>
      <c r="P3918" t="s">
        <v>11170</v>
      </c>
    </row>
    <row r="3919" spans="1:16">
      <c r="A3919" t="s">
        <v>7730</v>
      </c>
      <c r="B3919" t="s">
        <v>7731</v>
      </c>
      <c r="C3919" t="s">
        <v>3599</v>
      </c>
      <c r="D3919" t="s">
        <v>3600</v>
      </c>
      <c r="E3919" t="s">
        <v>20</v>
      </c>
      <c r="F3919" t="s">
        <v>3441</v>
      </c>
      <c r="G3919">
        <v>75458840</v>
      </c>
      <c r="H3919">
        <v>75458862</v>
      </c>
      <c r="I3919" t="s">
        <v>37</v>
      </c>
      <c r="J3919">
        <v>1</v>
      </c>
      <c r="K3919">
        <v>0</v>
      </c>
      <c r="L3919" t="s">
        <v>23</v>
      </c>
      <c r="M3919" t="s">
        <v>31</v>
      </c>
      <c r="N3919" t="s">
        <v>7981</v>
      </c>
      <c r="O3919" t="s">
        <v>11171</v>
      </c>
      <c r="P3919" t="s">
        <v>11172</v>
      </c>
    </row>
    <row r="3920" spans="1:16">
      <c r="A3920" t="s">
        <v>7730</v>
      </c>
      <c r="B3920" t="s">
        <v>7731</v>
      </c>
      <c r="C3920" t="s">
        <v>3599</v>
      </c>
      <c r="D3920" t="s">
        <v>3600</v>
      </c>
      <c r="E3920" t="s">
        <v>20</v>
      </c>
      <c r="F3920" t="s">
        <v>3441</v>
      </c>
      <c r="G3920">
        <v>75477470</v>
      </c>
      <c r="H3920">
        <v>75477491</v>
      </c>
      <c r="I3920" t="s">
        <v>37</v>
      </c>
      <c r="J3920">
        <v>1</v>
      </c>
      <c r="K3920">
        <v>0</v>
      </c>
      <c r="L3920" t="s">
        <v>30</v>
      </c>
      <c r="M3920" t="s">
        <v>24</v>
      </c>
      <c r="N3920" t="s">
        <v>7734</v>
      </c>
      <c r="O3920" t="s">
        <v>11173</v>
      </c>
      <c r="P3920" t="s">
        <v>11174</v>
      </c>
    </row>
    <row r="3921" spans="1:16">
      <c r="A3921" t="s">
        <v>7730</v>
      </c>
      <c r="B3921" t="s">
        <v>7731</v>
      </c>
      <c r="C3921" t="s">
        <v>3602</v>
      </c>
      <c r="D3921" t="s">
        <v>3603</v>
      </c>
      <c r="E3921" t="s">
        <v>20</v>
      </c>
      <c r="F3921" t="s">
        <v>3441</v>
      </c>
      <c r="G3921">
        <v>76245623</v>
      </c>
      <c r="H3921">
        <v>76245645</v>
      </c>
      <c r="I3921" t="s">
        <v>22</v>
      </c>
      <c r="J3921">
        <v>1</v>
      </c>
      <c r="K3921">
        <v>0</v>
      </c>
      <c r="L3921" t="s">
        <v>30</v>
      </c>
      <c r="M3921" t="s">
        <v>24</v>
      </c>
      <c r="N3921" t="s">
        <v>7886</v>
      </c>
      <c r="O3921" t="s">
        <v>11175</v>
      </c>
      <c r="P3921" t="s">
        <v>11176</v>
      </c>
    </row>
    <row r="3922" spans="1:16">
      <c r="A3922" t="s">
        <v>7730</v>
      </c>
      <c r="B3922" t="s">
        <v>7731</v>
      </c>
      <c r="C3922" t="s">
        <v>3602</v>
      </c>
      <c r="D3922" t="s">
        <v>3603</v>
      </c>
      <c r="E3922" t="s">
        <v>20</v>
      </c>
      <c r="F3922" t="s">
        <v>3441</v>
      </c>
      <c r="G3922">
        <v>76249283</v>
      </c>
      <c r="H3922">
        <v>76249305</v>
      </c>
      <c r="I3922" t="s">
        <v>22</v>
      </c>
      <c r="J3922">
        <v>1</v>
      </c>
      <c r="K3922">
        <v>0</v>
      </c>
      <c r="L3922" t="s">
        <v>30</v>
      </c>
      <c r="M3922" t="s">
        <v>24</v>
      </c>
      <c r="N3922" t="s">
        <v>7824</v>
      </c>
      <c r="O3922" t="s">
        <v>11177</v>
      </c>
      <c r="P3922" t="s">
        <v>11178</v>
      </c>
    </row>
    <row r="3923" spans="1:16">
      <c r="A3923" t="s">
        <v>7730</v>
      </c>
      <c r="B3923" t="s">
        <v>7731</v>
      </c>
      <c r="C3923" t="s">
        <v>3602</v>
      </c>
      <c r="D3923" t="s">
        <v>3603</v>
      </c>
      <c r="E3923" t="s">
        <v>20</v>
      </c>
      <c r="F3923" t="s">
        <v>3441</v>
      </c>
      <c r="G3923">
        <v>76275405</v>
      </c>
      <c r="H3923">
        <v>76275425</v>
      </c>
      <c r="I3923" t="s">
        <v>22</v>
      </c>
      <c r="J3923">
        <v>1</v>
      </c>
      <c r="K3923">
        <v>0</v>
      </c>
      <c r="L3923" t="s">
        <v>30</v>
      </c>
      <c r="M3923" t="s">
        <v>24</v>
      </c>
      <c r="N3923" t="s">
        <v>7734</v>
      </c>
      <c r="O3923" t="s">
        <v>11179</v>
      </c>
      <c r="P3923" t="s">
        <v>11180</v>
      </c>
    </row>
    <row r="3924" spans="1:16">
      <c r="A3924" t="s">
        <v>7730</v>
      </c>
      <c r="B3924" t="s">
        <v>7731</v>
      </c>
      <c r="C3924" t="s">
        <v>3602</v>
      </c>
      <c r="D3924" t="s">
        <v>3603</v>
      </c>
      <c r="E3924" t="s">
        <v>20</v>
      </c>
      <c r="F3924" t="s">
        <v>3441</v>
      </c>
      <c r="G3924">
        <v>76280025</v>
      </c>
      <c r="H3924">
        <v>76280047</v>
      </c>
      <c r="I3924" t="s">
        <v>22</v>
      </c>
      <c r="J3924">
        <v>1</v>
      </c>
      <c r="K3924">
        <v>0</v>
      </c>
      <c r="L3924" t="s">
        <v>30</v>
      </c>
      <c r="M3924" t="s">
        <v>24</v>
      </c>
      <c r="N3924" t="s">
        <v>7749</v>
      </c>
      <c r="O3924" t="s">
        <v>11181</v>
      </c>
      <c r="P3924" t="s">
        <v>11182</v>
      </c>
    </row>
    <row r="3925" spans="1:16">
      <c r="A3925" t="s">
        <v>7730</v>
      </c>
      <c r="B3925" t="s">
        <v>7731</v>
      </c>
      <c r="C3925" t="s">
        <v>11183</v>
      </c>
      <c r="D3925" t="s">
        <v>11184</v>
      </c>
      <c r="E3925" t="s">
        <v>20</v>
      </c>
      <c r="F3925" t="s">
        <v>3441</v>
      </c>
      <c r="G3925">
        <v>76910653</v>
      </c>
      <c r="H3925">
        <v>76910674</v>
      </c>
      <c r="I3925" t="s">
        <v>22</v>
      </c>
      <c r="J3925">
        <v>8</v>
      </c>
      <c r="K3925">
        <v>0</v>
      </c>
      <c r="L3925" t="s">
        <v>1165</v>
      </c>
      <c r="M3925" t="s">
        <v>24</v>
      </c>
      <c r="N3925" t="s">
        <v>7758</v>
      </c>
      <c r="O3925" t="s">
        <v>11185</v>
      </c>
      <c r="P3925" t="s">
        <v>11186</v>
      </c>
    </row>
    <row r="3926" spans="1:16">
      <c r="A3926" t="s">
        <v>7730</v>
      </c>
      <c r="B3926" t="s">
        <v>7731</v>
      </c>
      <c r="C3926" t="s">
        <v>11187</v>
      </c>
      <c r="D3926" t="s">
        <v>11188</v>
      </c>
      <c r="E3926" t="s">
        <v>20</v>
      </c>
      <c r="F3926" t="s">
        <v>3441</v>
      </c>
      <c r="G3926">
        <v>79782068</v>
      </c>
      <c r="H3926">
        <v>79782089</v>
      </c>
      <c r="I3926" t="s">
        <v>37</v>
      </c>
      <c r="J3926">
        <v>1</v>
      </c>
      <c r="K3926">
        <v>0</v>
      </c>
      <c r="L3926" t="s">
        <v>30</v>
      </c>
      <c r="M3926" t="s">
        <v>24</v>
      </c>
      <c r="N3926" t="s">
        <v>8126</v>
      </c>
      <c r="O3926" t="s">
        <v>11189</v>
      </c>
      <c r="P3926" t="s">
        <v>11190</v>
      </c>
    </row>
    <row r="3927" spans="1:16">
      <c r="A3927" t="s">
        <v>7730</v>
      </c>
      <c r="B3927" t="s">
        <v>7731</v>
      </c>
      <c r="C3927" t="s">
        <v>11191</v>
      </c>
      <c r="D3927" t="s">
        <v>11192</v>
      </c>
      <c r="E3927" t="s">
        <v>20</v>
      </c>
      <c r="F3927" t="s">
        <v>3441</v>
      </c>
      <c r="G3927">
        <v>80878677</v>
      </c>
      <c r="H3927">
        <v>80878696</v>
      </c>
      <c r="I3927" t="s">
        <v>22</v>
      </c>
      <c r="J3927">
        <v>3</v>
      </c>
      <c r="K3927">
        <v>0</v>
      </c>
      <c r="L3927" t="s">
        <v>30</v>
      </c>
      <c r="M3927" t="s">
        <v>24</v>
      </c>
      <c r="N3927" t="s">
        <v>7758</v>
      </c>
      <c r="O3927" t="s">
        <v>11193</v>
      </c>
      <c r="P3927" t="s">
        <v>11194</v>
      </c>
    </row>
    <row r="3928" spans="1:16">
      <c r="A3928" t="s">
        <v>7730</v>
      </c>
      <c r="B3928" t="s">
        <v>7731</v>
      </c>
      <c r="C3928" t="s">
        <v>3606</v>
      </c>
      <c r="D3928" t="s">
        <v>3607</v>
      </c>
      <c r="E3928" t="s">
        <v>20</v>
      </c>
      <c r="F3928" t="s">
        <v>3441</v>
      </c>
      <c r="G3928">
        <v>86276046</v>
      </c>
      <c r="H3928">
        <v>86276067</v>
      </c>
      <c r="I3928" t="s">
        <v>22</v>
      </c>
      <c r="J3928">
        <v>1</v>
      </c>
      <c r="K3928">
        <v>0</v>
      </c>
      <c r="L3928" t="s">
        <v>30</v>
      </c>
      <c r="M3928" t="s">
        <v>24</v>
      </c>
      <c r="N3928" t="s">
        <v>7942</v>
      </c>
      <c r="O3928" t="s">
        <v>11195</v>
      </c>
      <c r="P3928" t="s">
        <v>11196</v>
      </c>
    </row>
    <row r="3929" spans="1:16">
      <c r="A3929" t="s">
        <v>7730</v>
      </c>
      <c r="B3929" t="s">
        <v>7731</v>
      </c>
      <c r="C3929" t="s">
        <v>3606</v>
      </c>
      <c r="D3929" t="s">
        <v>3607</v>
      </c>
      <c r="E3929" t="s">
        <v>20</v>
      </c>
      <c r="F3929" t="s">
        <v>3441</v>
      </c>
      <c r="G3929">
        <v>86277843</v>
      </c>
      <c r="H3929">
        <v>86277864</v>
      </c>
      <c r="I3929" t="s">
        <v>22</v>
      </c>
      <c r="J3929">
        <v>3</v>
      </c>
      <c r="K3929">
        <v>0</v>
      </c>
      <c r="L3929" t="s">
        <v>23</v>
      </c>
      <c r="M3929" t="s">
        <v>24</v>
      </c>
      <c r="N3929" t="s">
        <v>7753</v>
      </c>
      <c r="O3929" t="s">
        <v>11197</v>
      </c>
      <c r="P3929" t="s">
        <v>11198</v>
      </c>
    </row>
    <row r="3930" spans="1:16">
      <c r="A3930" t="s">
        <v>7730</v>
      </c>
      <c r="B3930" t="s">
        <v>7731</v>
      </c>
      <c r="C3930" t="s">
        <v>3612</v>
      </c>
      <c r="D3930" t="s">
        <v>3613</v>
      </c>
      <c r="E3930" t="s">
        <v>20</v>
      </c>
      <c r="F3930" t="s">
        <v>3441</v>
      </c>
      <c r="G3930">
        <v>88277433</v>
      </c>
      <c r="H3930">
        <v>88277454</v>
      </c>
      <c r="I3930" t="s">
        <v>37</v>
      </c>
      <c r="J3930">
        <v>11</v>
      </c>
      <c r="K3930">
        <v>0</v>
      </c>
      <c r="L3930" t="s">
        <v>57</v>
      </c>
      <c r="M3930" t="s">
        <v>31</v>
      </c>
      <c r="N3930" t="s">
        <v>7758</v>
      </c>
      <c r="O3930" t="s">
        <v>11199</v>
      </c>
      <c r="P3930" t="s">
        <v>11200</v>
      </c>
    </row>
    <row r="3931" spans="1:16">
      <c r="A3931" t="s">
        <v>7730</v>
      </c>
      <c r="B3931" t="s">
        <v>7731</v>
      </c>
      <c r="C3931" t="s">
        <v>11201</v>
      </c>
      <c r="D3931" t="s">
        <v>11202</v>
      </c>
      <c r="E3931" t="s">
        <v>20</v>
      </c>
      <c r="F3931" t="s">
        <v>3441</v>
      </c>
      <c r="G3931">
        <v>90973456</v>
      </c>
      <c r="H3931">
        <v>90973478</v>
      </c>
      <c r="I3931" t="s">
        <v>37</v>
      </c>
      <c r="J3931">
        <v>13</v>
      </c>
      <c r="K3931">
        <v>0</v>
      </c>
      <c r="L3931" t="s">
        <v>87</v>
      </c>
      <c r="M3931" t="s">
        <v>31</v>
      </c>
      <c r="N3931" t="s">
        <v>11203</v>
      </c>
      <c r="O3931" t="s">
        <v>11204</v>
      </c>
      <c r="P3931" t="s">
        <v>11205</v>
      </c>
    </row>
    <row r="3932" spans="1:16">
      <c r="A3932" t="s">
        <v>7730</v>
      </c>
      <c r="B3932" t="s">
        <v>7731</v>
      </c>
      <c r="C3932" t="s">
        <v>11206</v>
      </c>
      <c r="D3932" t="s">
        <v>11207</v>
      </c>
      <c r="E3932" t="s">
        <v>20</v>
      </c>
      <c r="F3932" t="s">
        <v>3441</v>
      </c>
      <c r="G3932">
        <v>93038795</v>
      </c>
      <c r="H3932">
        <v>93038820</v>
      </c>
      <c r="I3932" t="s">
        <v>22</v>
      </c>
      <c r="J3932">
        <v>5</v>
      </c>
      <c r="K3932">
        <v>0</v>
      </c>
      <c r="L3932" t="s">
        <v>57</v>
      </c>
      <c r="M3932" t="s">
        <v>31</v>
      </c>
      <c r="N3932" t="s">
        <v>11208</v>
      </c>
      <c r="O3932" t="s">
        <v>11209</v>
      </c>
      <c r="P3932" t="s">
        <v>11210</v>
      </c>
    </row>
    <row r="3933" spans="1:16">
      <c r="A3933" t="s">
        <v>7730</v>
      </c>
      <c r="B3933" t="s">
        <v>7731</v>
      </c>
      <c r="C3933" t="s">
        <v>11206</v>
      </c>
      <c r="D3933" t="s">
        <v>11207</v>
      </c>
      <c r="E3933" t="s">
        <v>20</v>
      </c>
      <c r="F3933" t="s">
        <v>3441</v>
      </c>
      <c r="G3933">
        <v>93042424</v>
      </c>
      <c r="H3933">
        <v>93042450</v>
      </c>
      <c r="I3933" t="s">
        <v>22</v>
      </c>
      <c r="J3933">
        <v>2</v>
      </c>
      <c r="K3933">
        <v>0</v>
      </c>
      <c r="L3933" t="s">
        <v>23</v>
      </c>
      <c r="M3933" t="s">
        <v>31</v>
      </c>
      <c r="N3933" t="s">
        <v>11211</v>
      </c>
      <c r="O3933" t="s">
        <v>11212</v>
      </c>
      <c r="P3933" t="s">
        <v>11213</v>
      </c>
    </row>
    <row r="3934" spans="1:16">
      <c r="A3934" t="s">
        <v>7730</v>
      </c>
      <c r="B3934" t="s">
        <v>7731</v>
      </c>
      <c r="C3934" t="s">
        <v>11214</v>
      </c>
      <c r="D3934" t="s">
        <v>11215</v>
      </c>
      <c r="E3934" t="s">
        <v>20</v>
      </c>
      <c r="F3934" t="s">
        <v>3441</v>
      </c>
      <c r="G3934">
        <v>93811596</v>
      </c>
      <c r="H3934">
        <v>93811618</v>
      </c>
      <c r="I3934" t="s">
        <v>37</v>
      </c>
      <c r="J3934">
        <v>1</v>
      </c>
      <c r="K3934">
        <v>0</v>
      </c>
      <c r="L3934" t="s">
        <v>23</v>
      </c>
      <c r="M3934" t="s">
        <v>24</v>
      </c>
      <c r="N3934" t="s">
        <v>8886</v>
      </c>
      <c r="O3934" t="s">
        <v>11216</v>
      </c>
      <c r="P3934" t="s">
        <v>11217</v>
      </c>
    </row>
    <row r="3935" spans="1:16">
      <c r="A3935" t="s">
        <v>7730</v>
      </c>
      <c r="B3935" t="s">
        <v>7731</v>
      </c>
      <c r="C3935" t="s">
        <v>11218</v>
      </c>
      <c r="D3935" t="s">
        <v>11219</v>
      </c>
      <c r="E3935" t="s">
        <v>20</v>
      </c>
      <c r="F3935" t="s">
        <v>3441</v>
      </c>
      <c r="G3935">
        <v>94405161</v>
      </c>
      <c r="H3935">
        <v>94405184</v>
      </c>
      <c r="I3935" t="s">
        <v>22</v>
      </c>
      <c r="J3935">
        <v>1</v>
      </c>
      <c r="K3935">
        <v>1</v>
      </c>
      <c r="L3935" t="s">
        <v>30</v>
      </c>
      <c r="M3935" t="s">
        <v>24</v>
      </c>
      <c r="N3935" t="s">
        <v>10546</v>
      </c>
      <c r="O3935" t="s">
        <v>11220</v>
      </c>
      <c r="P3935" t="s">
        <v>11221</v>
      </c>
    </row>
    <row r="3936" spans="1:16">
      <c r="A3936" t="s">
        <v>7730</v>
      </c>
      <c r="B3936" t="s">
        <v>7731</v>
      </c>
      <c r="C3936" t="s">
        <v>11222</v>
      </c>
      <c r="D3936" t="s">
        <v>11223</v>
      </c>
      <c r="E3936" t="s">
        <v>20</v>
      </c>
      <c r="F3936" t="s">
        <v>3441</v>
      </c>
      <c r="G3936">
        <v>94454456</v>
      </c>
      <c r="H3936">
        <v>94454478</v>
      </c>
      <c r="I3936" t="s">
        <v>22</v>
      </c>
      <c r="J3936">
        <v>1</v>
      </c>
      <c r="K3936">
        <v>1</v>
      </c>
      <c r="L3936" t="s">
        <v>30</v>
      </c>
      <c r="M3936" t="s">
        <v>24</v>
      </c>
      <c r="N3936" t="s">
        <v>8018</v>
      </c>
      <c r="O3936" t="s">
        <v>11224</v>
      </c>
      <c r="P3936" t="s">
        <v>11225</v>
      </c>
    </row>
    <row r="3937" spans="1:16">
      <c r="A3937" t="s">
        <v>7730</v>
      </c>
      <c r="B3937" t="s">
        <v>7731</v>
      </c>
      <c r="C3937" t="s">
        <v>11226</v>
      </c>
      <c r="D3937" t="s">
        <v>11227</v>
      </c>
      <c r="E3937" t="s">
        <v>20</v>
      </c>
      <c r="F3937" t="s">
        <v>3441</v>
      </c>
      <c r="G3937">
        <v>95126240</v>
      </c>
      <c r="H3937">
        <v>95126263</v>
      </c>
      <c r="I3937" t="s">
        <v>37</v>
      </c>
      <c r="J3937">
        <v>1</v>
      </c>
      <c r="K3937">
        <v>0</v>
      </c>
      <c r="L3937" t="s">
        <v>30</v>
      </c>
      <c r="M3937" t="s">
        <v>24</v>
      </c>
      <c r="N3937" t="s">
        <v>8447</v>
      </c>
      <c r="O3937" t="s">
        <v>11228</v>
      </c>
      <c r="P3937" t="s">
        <v>11229</v>
      </c>
    </row>
    <row r="3938" spans="1:16">
      <c r="A3938" t="s">
        <v>7730</v>
      </c>
      <c r="B3938" t="s">
        <v>7731</v>
      </c>
      <c r="C3938" t="s">
        <v>11230</v>
      </c>
      <c r="D3938" t="s">
        <v>11231</v>
      </c>
      <c r="E3938" t="s">
        <v>20</v>
      </c>
      <c r="F3938" t="s">
        <v>3441</v>
      </c>
      <c r="G3938">
        <v>95351793</v>
      </c>
      <c r="H3938">
        <v>95351815</v>
      </c>
      <c r="I3938" t="s">
        <v>37</v>
      </c>
      <c r="J3938">
        <v>1</v>
      </c>
      <c r="K3938">
        <v>0</v>
      </c>
      <c r="L3938" t="s">
        <v>23</v>
      </c>
      <c r="M3938" t="s">
        <v>24</v>
      </c>
      <c r="N3938" t="s">
        <v>9078</v>
      </c>
      <c r="O3938" t="s">
        <v>11232</v>
      </c>
      <c r="P3938" t="s">
        <v>11233</v>
      </c>
    </row>
    <row r="3939" spans="1:16">
      <c r="A3939" t="s">
        <v>7730</v>
      </c>
      <c r="B3939" t="s">
        <v>7731</v>
      </c>
      <c r="C3939" t="s">
        <v>11234</v>
      </c>
      <c r="D3939" t="s">
        <v>11235</v>
      </c>
      <c r="E3939" t="s">
        <v>20</v>
      </c>
      <c r="F3939" t="s">
        <v>3441</v>
      </c>
      <c r="G3939">
        <v>96039642</v>
      </c>
      <c r="H3939">
        <v>96039668</v>
      </c>
      <c r="I3939" t="s">
        <v>22</v>
      </c>
      <c r="J3939">
        <v>2</v>
      </c>
      <c r="K3939">
        <v>0</v>
      </c>
      <c r="L3939" t="s">
        <v>23</v>
      </c>
      <c r="M3939" t="s">
        <v>24</v>
      </c>
      <c r="N3939" t="s">
        <v>11236</v>
      </c>
      <c r="O3939" t="s">
        <v>11237</v>
      </c>
      <c r="P3939" t="s">
        <v>11238</v>
      </c>
    </row>
    <row r="3940" spans="1:16">
      <c r="A3940" t="s">
        <v>7730</v>
      </c>
      <c r="B3940" t="s">
        <v>7731</v>
      </c>
      <c r="C3940" t="s">
        <v>11239</v>
      </c>
      <c r="D3940" t="s">
        <v>11240</v>
      </c>
      <c r="E3940" t="s">
        <v>20</v>
      </c>
      <c r="F3940" t="s">
        <v>3441</v>
      </c>
      <c r="G3940">
        <v>96093196</v>
      </c>
      <c r="H3940">
        <v>96093216</v>
      </c>
      <c r="I3940" t="s">
        <v>37</v>
      </c>
      <c r="J3940">
        <v>1</v>
      </c>
      <c r="K3940">
        <v>0</v>
      </c>
      <c r="L3940" t="s">
        <v>23</v>
      </c>
      <c r="M3940" t="s">
        <v>24</v>
      </c>
      <c r="N3940" t="s">
        <v>7758</v>
      </c>
      <c r="O3940" t="s">
        <v>11241</v>
      </c>
      <c r="P3940" t="s">
        <v>11242</v>
      </c>
    </row>
    <row r="3941" spans="1:16">
      <c r="A3941" t="s">
        <v>7730</v>
      </c>
      <c r="B3941" t="s">
        <v>7731</v>
      </c>
      <c r="C3941" t="s">
        <v>3638</v>
      </c>
      <c r="D3941" t="s">
        <v>3639</v>
      </c>
      <c r="E3941" t="s">
        <v>20</v>
      </c>
      <c r="F3941" t="s">
        <v>3441</v>
      </c>
      <c r="G3941">
        <v>98279664</v>
      </c>
      <c r="H3941">
        <v>98279685</v>
      </c>
      <c r="I3941" t="s">
        <v>37</v>
      </c>
      <c r="J3941">
        <v>9</v>
      </c>
      <c r="K3941">
        <v>0</v>
      </c>
      <c r="L3941" t="s">
        <v>90</v>
      </c>
      <c r="M3941" t="s">
        <v>24</v>
      </c>
      <c r="N3941" t="s">
        <v>7739</v>
      </c>
      <c r="O3941" t="s">
        <v>7740</v>
      </c>
      <c r="P3941" t="s">
        <v>11243</v>
      </c>
    </row>
    <row r="3942" spans="1:16">
      <c r="A3942" t="s">
        <v>7730</v>
      </c>
      <c r="B3942" t="s">
        <v>7731</v>
      </c>
      <c r="C3942" t="s">
        <v>3642</v>
      </c>
      <c r="D3942" t="s">
        <v>3643</v>
      </c>
      <c r="E3942" t="s">
        <v>20</v>
      </c>
      <c r="F3942" t="s">
        <v>3441</v>
      </c>
      <c r="G3942">
        <v>98623738</v>
      </c>
      <c r="H3942">
        <v>98623759</v>
      </c>
      <c r="I3942" t="s">
        <v>22</v>
      </c>
      <c r="J3942">
        <v>1</v>
      </c>
      <c r="K3942">
        <v>0</v>
      </c>
      <c r="L3942" t="s">
        <v>30</v>
      </c>
      <c r="M3942" t="s">
        <v>24</v>
      </c>
      <c r="N3942" t="s">
        <v>7734</v>
      </c>
      <c r="O3942" t="s">
        <v>11244</v>
      </c>
      <c r="P3942" t="s">
        <v>11245</v>
      </c>
    </row>
    <row r="3943" spans="1:16">
      <c r="A3943" t="s">
        <v>7730</v>
      </c>
      <c r="B3943" t="s">
        <v>7731</v>
      </c>
      <c r="C3943" t="s">
        <v>3642</v>
      </c>
      <c r="D3943" t="s">
        <v>3643</v>
      </c>
      <c r="E3943" t="s">
        <v>20</v>
      </c>
      <c r="F3943" t="s">
        <v>3441</v>
      </c>
      <c r="G3943">
        <v>98634006</v>
      </c>
      <c r="H3943">
        <v>98634033</v>
      </c>
      <c r="I3943" t="s">
        <v>22</v>
      </c>
      <c r="J3943">
        <v>1</v>
      </c>
      <c r="K3943">
        <v>0</v>
      </c>
      <c r="L3943" t="s">
        <v>23</v>
      </c>
      <c r="M3943" t="s">
        <v>24</v>
      </c>
      <c r="N3943" t="s">
        <v>9383</v>
      </c>
      <c r="O3943" t="s">
        <v>11246</v>
      </c>
      <c r="P3943" t="s">
        <v>11247</v>
      </c>
    </row>
    <row r="3944" spans="1:16">
      <c r="A3944" t="s">
        <v>7730</v>
      </c>
      <c r="B3944" t="s">
        <v>7731</v>
      </c>
      <c r="C3944" t="s">
        <v>3642</v>
      </c>
      <c r="D3944" t="s">
        <v>3643</v>
      </c>
      <c r="E3944" t="s">
        <v>20</v>
      </c>
      <c r="F3944" t="s">
        <v>3441</v>
      </c>
      <c r="G3944">
        <v>98663241</v>
      </c>
      <c r="H3944">
        <v>98663262</v>
      </c>
      <c r="I3944" t="s">
        <v>22</v>
      </c>
      <c r="J3944">
        <v>1</v>
      </c>
      <c r="K3944">
        <v>0</v>
      </c>
      <c r="L3944" t="s">
        <v>23</v>
      </c>
      <c r="M3944" t="s">
        <v>31</v>
      </c>
      <c r="N3944" t="s">
        <v>7739</v>
      </c>
      <c r="O3944" t="s">
        <v>7740</v>
      </c>
      <c r="P3944" t="s">
        <v>11248</v>
      </c>
    </row>
    <row r="3945" spans="1:16">
      <c r="A3945" t="s">
        <v>7730</v>
      </c>
      <c r="B3945" t="s">
        <v>7731</v>
      </c>
      <c r="C3945" t="s">
        <v>3642</v>
      </c>
      <c r="D3945" t="s">
        <v>3643</v>
      </c>
      <c r="E3945" t="s">
        <v>20</v>
      </c>
      <c r="F3945" t="s">
        <v>3441</v>
      </c>
      <c r="G3945">
        <v>98667429</v>
      </c>
      <c r="H3945">
        <v>98667451</v>
      </c>
      <c r="I3945" t="s">
        <v>22</v>
      </c>
      <c r="J3945">
        <v>2</v>
      </c>
      <c r="K3945">
        <v>0</v>
      </c>
      <c r="L3945" t="s">
        <v>30</v>
      </c>
      <c r="M3945" t="s">
        <v>24</v>
      </c>
      <c r="N3945" t="s">
        <v>7886</v>
      </c>
      <c r="O3945" t="s">
        <v>11249</v>
      </c>
      <c r="P3945" t="s">
        <v>11250</v>
      </c>
    </row>
    <row r="3946" spans="1:16">
      <c r="A3946" t="s">
        <v>7730</v>
      </c>
      <c r="B3946" t="s">
        <v>7731</v>
      </c>
      <c r="C3946" t="s">
        <v>3642</v>
      </c>
      <c r="D3946" t="s">
        <v>3643</v>
      </c>
      <c r="E3946" t="s">
        <v>20</v>
      </c>
      <c r="F3946" t="s">
        <v>3441</v>
      </c>
      <c r="G3946">
        <v>98716994</v>
      </c>
      <c r="H3946">
        <v>98717018</v>
      </c>
      <c r="I3946" t="s">
        <v>22</v>
      </c>
      <c r="J3946">
        <v>2</v>
      </c>
      <c r="K3946">
        <v>0</v>
      </c>
      <c r="L3946" t="s">
        <v>23</v>
      </c>
      <c r="M3946" t="s">
        <v>31</v>
      </c>
      <c r="N3946" t="s">
        <v>8532</v>
      </c>
      <c r="O3946" t="s">
        <v>11251</v>
      </c>
      <c r="P3946" t="s">
        <v>11252</v>
      </c>
    </row>
    <row r="3947" spans="1:16">
      <c r="A3947" t="s">
        <v>7730</v>
      </c>
      <c r="B3947" t="s">
        <v>7731</v>
      </c>
      <c r="C3947" t="s">
        <v>3642</v>
      </c>
      <c r="D3947" t="s">
        <v>3643</v>
      </c>
      <c r="E3947" t="s">
        <v>20</v>
      </c>
      <c r="F3947" t="s">
        <v>3441</v>
      </c>
      <c r="G3947">
        <v>98722362</v>
      </c>
      <c r="H3947">
        <v>98722384</v>
      </c>
      <c r="I3947" t="s">
        <v>22</v>
      </c>
      <c r="J3947">
        <v>3</v>
      </c>
      <c r="K3947">
        <v>0</v>
      </c>
      <c r="L3947" t="s">
        <v>57</v>
      </c>
      <c r="M3947" t="s">
        <v>24</v>
      </c>
      <c r="N3947" t="s">
        <v>8420</v>
      </c>
      <c r="O3947" t="s">
        <v>11253</v>
      </c>
      <c r="P3947" t="s">
        <v>11254</v>
      </c>
    </row>
    <row r="3948" spans="1:16">
      <c r="A3948" t="s">
        <v>7730</v>
      </c>
      <c r="B3948" t="s">
        <v>7731</v>
      </c>
      <c r="C3948" t="s">
        <v>3642</v>
      </c>
      <c r="D3948" t="s">
        <v>3643</v>
      </c>
      <c r="E3948" t="s">
        <v>20</v>
      </c>
      <c r="F3948" t="s">
        <v>3441</v>
      </c>
      <c r="G3948">
        <v>98723419</v>
      </c>
      <c r="H3948">
        <v>98723440</v>
      </c>
      <c r="I3948" t="s">
        <v>22</v>
      </c>
      <c r="J3948">
        <v>1</v>
      </c>
      <c r="K3948">
        <v>0</v>
      </c>
      <c r="L3948" t="s">
        <v>30</v>
      </c>
      <c r="M3948" t="s">
        <v>24</v>
      </c>
      <c r="N3948" t="s">
        <v>7739</v>
      </c>
      <c r="O3948" t="s">
        <v>7740</v>
      </c>
      <c r="P3948" t="s">
        <v>11255</v>
      </c>
    </row>
    <row r="3949" spans="1:16">
      <c r="A3949" t="s">
        <v>7730</v>
      </c>
      <c r="B3949" t="s">
        <v>7731</v>
      </c>
      <c r="C3949" t="s">
        <v>3642</v>
      </c>
      <c r="D3949" t="s">
        <v>3643</v>
      </c>
      <c r="E3949" t="s">
        <v>20</v>
      </c>
      <c r="F3949" t="s">
        <v>3441</v>
      </c>
      <c r="G3949">
        <v>98723903</v>
      </c>
      <c r="H3949">
        <v>98723925</v>
      </c>
      <c r="I3949" t="s">
        <v>22</v>
      </c>
      <c r="J3949">
        <v>8</v>
      </c>
      <c r="K3949">
        <v>0</v>
      </c>
      <c r="L3949" t="s">
        <v>90</v>
      </c>
      <c r="M3949" t="s">
        <v>24</v>
      </c>
      <c r="N3949" t="s">
        <v>8304</v>
      </c>
      <c r="O3949" t="s">
        <v>11256</v>
      </c>
      <c r="P3949" t="s">
        <v>11257</v>
      </c>
    </row>
    <row r="3950" spans="1:16">
      <c r="A3950" t="s">
        <v>7730</v>
      </c>
      <c r="B3950" t="s">
        <v>7731</v>
      </c>
      <c r="C3950" t="s">
        <v>3649</v>
      </c>
      <c r="D3950" t="s">
        <v>3650</v>
      </c>
      <c r="E3950" t="s">
        <v>20</v>
      </c>
      <c r="F3950" t="s">
        <v>3441</v>
      </c>
      <c r="G3950">
        <v>99359883</v>
      </c>
      <c r="H3950">
        <v>99359904</v>
      </c>
      <c r="I3950" t="s">
        <v>22</v>
      </c>
      <c r="J3950">
        <v>1</v>
      </c>
      <c r="K3950">
        <v>0</v>
      </c>
      <c r="L3950" t="s">
        <v>30</v>
      </c>
      <c r="M3950" t="s">
        <v>24</v>
      </c>
      <c r="N3950" t="s">
        <v>7739</v>
      </c>
      <c r="O3950" t="s">
        <v>7740</v>
      </c>
      <c r="P3950" t="s">
        <v>11258</v>
      </c>
    </row>
    <row r="3951" spans="1:16">
      <c r="A3951" t="s">
        <v>7730</v>
      </c>
      <c r="B3951" t="s">
        <v>7731</v>
      </c>
      <c r="C3951" t="s">
        <v>11259</v>
      </c>
      <c r="D3951" t="s">
        <v>11260</v>
      </c>
      <c r="E3951" t="s">
        <v>20</v>
      </c>
      <c r="F3951" t="s">
        <v>3441</v>
      </c>
      <c r="G3951">
        <v>101156691</v>
      </c>
      <c r="H3951">
        <v>101156712</v>
      </c>
      <c r="I3951" t="s">
        <v>37</v>
      </c>
      <c r="J3951">
        <v>4</v>
      </c>
      <c r="K3951">
        <v>0</v>
      </c>
      <c r="L3951" t="s">
        <v>57</v>
      </c>
      <c r="M3951" t="s">
        <v>31</v>
      </c>
      <c r="N3951" t="s">
        <v>7793</v>
      </c>
      <c r="O3951" t="s">
        <v>10795</v>
      </c>
      <c r="P3951" t="s">
        <v>11261</v>
      </c>
    </row>
    <row r="3952" spans="1:16">
      <c r="A3952" t="s">
        <v>7730</v>
      </c>
      <c r="B3952" t="s">
        <v>7731</v>
      </c>
      <c r="C3952" t="s">
        <v>11262</v>
      </c>
      <c r="D3952" t="s">
        <v>11263</v>
      </c>
      <c r="E3952" t="s">
        <v>20</v>
      </c>
      <c r="F3952" t="s">
        <v>3441</v>
      </c>
      <c r="G3952">
        <v>102112205</v>
      </c>
      <c r="H3952">
        <v>102112229</v>
      </c>
      <c r="I3952" t="s">
        <v>22</v>
      </c>
      <c r="J3952">
        <v>8</v>
      </c>
      <c r="K3952">
        <v>0</v>
      </c>
      <c r="L3952" t="s">
        <v>57</v>
      </c>
      <c r="M3952" t="s">
        <v>24</v>
      </c>
      <c r="N3952" t="s">
        <v>7977</v>
      </c>
      <c r="O3952" t="s">
        <v>11264</v>
      </c>
      <c r="P3952" t="s">
        <v>11265</v>
      </c>
    </row>
    <row r="3953" spans="1:16">
      <c r="A3953" t="s">
        <v>7730</v>
      </c>
      <c r="B3953" t="s">
        <v>7731</v>
      </c>
      <c r="C3953" t="s">
        <v>11266</v>
      </c>
      <c r="D3953" t="s">
        <v>11267</v>
      </c>
      <c r="E3953" t="s">
        <v>20</v>
      </c>
      <c r="F3953" t="s">
        <v>3441</v>
      </c>
      <c r="G3953">
        <v>102312523</v>
      </c>
      <c r="H3953">
        <v>102312542</v>
      </c>
      <c r="I3953" t="s">
        <v>22</v>
      </c>
      <c r="J3953">
        <v>2</v>
      </c>
      <c r="K3953">
        <v>0</v>
      </c>
      <c r="L3953" t="s">
        <v>30</v>
      </c>
      <c r="M3953" t="s">
        <v>24</v>
      </c>
      <c r="N3953" t="s">
        <v>7734</v>
      </c>
      <c r="O3953" t="s">
        <v>11268</v>
      </c>
      <c r="P3953" t="s">
        <v>11269</v>
      </c>
    </row>
    <row r="3954" spans="1:16">
      <c r="A3954" t="s">
        <v>7730</v>
      </c>
      <c r="B3954" t="s">
        <v>7731</v>
      </c>
      <c r="C3954" t="s">
        <v>11270</v>
      </c>
      <c r="D3954" t="s">
        <v>11271</v>
      </c>
      <c r="E3954" t="s">
        <v>20</v>
      </c>
      <c r="F3954" t="s">
        <v>3441</v>
      </c>
      <c r="G3954">
        <v>103909062</v>
      </c>
      <c r="H3954">
        <v>103909083</v>
      </c>
      <c r="I3954" t="s">
        <v>22</v>
      </c>
      <c r="J3954">
        <v>2</v>
      </c>
      <c r="K3954">
        <v>1</v>
      </c>
      <c r="L3954" t="s">
        <v>30</v>
      </c>
      <c r="M3954" t="s">
        <v>24</v>
      </c>
      <c r="N3954" t="s">
        <v>7770</v>
      </c>
      <c r="O3954" t="s">
        <v>7771</v>
      </c>
      <c r="P3954" t="s">
        <v>11272</v>
      </c>
    </row>
    <row r="3955" spans="1:16">
      <c r="A3955" t="s">
        <v>7730</v>
      </c>
      <c r="B3955" t="s">
        <v>7731</v>
      </c>
      <c r="C3955" t="s">
        <v>11273</v>
      </c>
      <c r="D3955" t="s">
        <v>11274</v>
      </c>
      <c r="E3955" t="s">
        <v>20</v>
      </c>
      <c r="F3955" t="s">
        <v>3441</v>
      </c>
      <c r="G3955">
        <v>103917855</v>
      </c>
      <c r="H3955">
        <v>103917875</v>
      </c>
      <c r="I3955" t="s">
        <v>22</v>
      </c>
      <c r="J3955">
        <v>3</v>
      </c>
      <c r="K3955">
        <v>0</v>
      </c>
      <c r="L3955" t="s">
        <v>30</v>
      </c>
      <c r="M3955" t="s">
        <v>24</v>
      </c>
      <c r="N3955" t="s">
        <v>7942</v>
      </c>
      <c r="O3955" t="s">
        <v>11275</v>
      </c>
      <c r="P3955" t="s">
        <v>11276</v>
      </c>
    </row>
    <row r="3956" spans="1:16">
      <c r="A3956" t="s">
        <v>7730</v>
      </c>
      <c r="B3956" t="s">
        <v>7731</v>
      </c>
      <c r="C3956" t="s">
        <v>11277</v>
      </c>
      <c r="D3956" t="s">
        <v>11278</v>
      </c>
      <c r="E3956" t="s">
        <v>20</v>
      </c>
      <c r="F3956" t="s">
        <v>3441</v>
      </c>
      <c r="G3956">
        <v>103917855</v>
      </c>
      <c r="H3956">
        <v>103917875</v>
      </c>
      <c r="I3956" t="s">
        <v>22</v>
      </c>
      <c r="J3956">
        <v>3</v>
      </c>
      <c r="K3956">
        <v>0</v>
      </c>
      <c r="L3956" t="s">
        <v>30</v>
      </c>
      <c r="M3956" t="s">
        <v>24</v>
      </c>
      <c r="N3956" t="s">
        <v>7942</v>
      </c>
      <c r="O3956" t="s">
        <v>11275</v>
      </c>
      <c r="P3956" t="s">
        <v>11276</v>
      </c>
    </row>
    <row r="3957" spans="1:16">
      <c r="A3957" t="s">
        <v>7730</v>
      </c>
      <c r="B3957" t="s">
        <v>7731</v>
      </c>
      <c r="C3957" t="s">
        <v>11273</v>
      </c>
      <c r="D3957" t="s">
        <v>11274</v>
      </c>
      <c r="E3957" t="s">
        <v>20</v>
      </c>
      <c r="F3957" t="s">
        <v>3441</v>
      </c>
      <c r="G3957">
        <v>103920658</v>
      </c>
      <c r="H3957">
        <v>103920679</v>
      </c>
      <c r="I3957" t="s">
        <v>22</v>
      </c>
      <c r="J3957">
        <v>2</v>
      </c>
      <c r="K3957">
        <v>0</v>
      </c>
      <c r="L3957" t="s">
        <v>30</v>
      </c>
      <c r="M3957" t="s">
        <v>24</v>
      </c>
      <c r="N3957" t="s">
        <v>7739</v>
      </c>
      <c r="O3957" t="s">
        <v>7740</v>
      </c>
      <c r="P3957" t="s">
        <v>11279</v>
      </c>
    </row>
    <row r="3958" spans="1:16">
      <c r="A3958" t="s">
        <v>7730</v>
      </c>
      <c r="B3958" t="s">
        <v>7731</v>
      </c>
      <c r="C3958" t="s">
        <v>11280</v>
      </c>
      <c r="D3958" t="s">
        <v>11281</v>
      </c>
      <c r="E3958" t="s">
        <v>20</v>
      </c>
      <c r="F3958" t="s">
        <v>3441</v>
      </c>
      <c r="G3958">
        <v>106046505</v>
      </c>
      <c r="H3958">
        <v>106046527</v>
      </c>
      <c r="I3958" t="s">
        <v>22</v>
      </c>
      <c r="J3958">
        <v>1</v>
      </c>
      <c r="K3958">
        <v>0</v>
      </c>
      <c r="L3958" t="s">
        <v>30</v>
      </c>
      <c r="M3958" t="s">
        <v>31</v>
      </c>
      <c r="N3958" t="s">
        <v>7805</v>
      </c>
      <c r="O3958" t="s">
        <v>11282</v>
      </c>
      <c r="P3958" t="s">
        <v>11283</v>
      </c>
    </row>
    <row r="3959" spans="1:16">
      <c r="A3959" t="s">
        <v>7730</v>
      </c>
      <c r="B3959" t="s">
        <v>7731</v>
      </c>
      <c r="C3959" t="s">
        <v>11284</v>
      </c>
      <c r="D3959" t="s">
        <v>11285</v>
      </c>
      <c r="E3959" t="s">
        <v>20</v>
      </c>
      <c r="F3959" t="s">
        <v>3441</v>
      </c>
      <c r="G3959">
        <v>112705921</v>
      </c>
      <c r="H3959">
        <v>112705942</v>
      </c>
      <c r="I3959" t="s">
        <v>22</v>
      </c>
      <c r="J3959">
        <v>1</v>
      </c>
      <c r="K3959">
        <v>0</v>
      </c>
      <c r="L3959" t="s">
        <v>30</v>
      </c>
      <c r="M3959" t="s">
        <v>24</v>
      </c>
      <c r="N3959" t="s">
        <v>7793</v>
      </c>
      <c r="O3959" t="s">
        <v>9247</v>
      </c>
      <c r="P3959" t="s">
        <v>11286</v>
      </c>
    </row>
    <row r="3960" spans="1:16">
      <c r="A3960" t="s">
        <v>7730</v>
      </c>
      <c r="B3960" t="s">
        <v>7731</v>
      </c>
      <c r="C3960" t="s">
        <v>11287</v>
      </c>
      <c r="D3960" t="s">
        <v>11288</v>
      </c>
      <c r="E3960" t="s">
        <v>20</v>
      </c>
      <c r="F3960" t="s">
        <v>3441</v>
      </c>
      <c r="G3960">
        <v>114576825</v>
      </c>
      <c r="H3960">
        <v>114576845</v>
      </c>
      <c r="I3960" t="s">
        <v>22</v>
      </c>
      <c r="J3960">
        <v>1</v>
      </c>
      <c r="K3960">
        <v>0</v>
      </c>
      <c r="L3960" t="s">
        <v>30</v>
      </c>
      <c r="M3960" t="s">
        <v>31</v>
      </c>
      <c r="N3960" t="s">
        <v>7758</v>
      </c>
      <c r="O3960" t="s">
        <v>11289</v>
      </c>
      <c r="P3960" t="s">
        <v>11290</v>
      </c>
    </row>
    <row r="3961" spans="1:16">
      <c r="A3961" t="s">
        <v>7730</v>
      </c>
      <c r="B3961" t="s">
        <v>7731</v>
      </c>
      <c r="C3961" t="s">
        <v>11291</v>
      </c>
      <c r="D3961" t="s">
        <v>11292</v>
      </c>
      <c r="E3961" t="s">
        <v>20</v>
      </c>
      <c r="F3961" t="s">
        <v>3441</v>
      </c>
      <c r="G3961">
        <v>119764864</v>
      </c>
      <c r="H3961">
        <v>119764891</v>
      </c>
      <c r="I3961" t="s">
        <v>37</v>
      </c>
      <c r="J3961">
        <v>4</v>
      </c>
      <c r="K3961">
        <v>0</v>
      </c>
      <c r="L3961" t="s">
        <v>90</v>
      </c>
      <c r="M3961" t="s">
        <v>31</v>
      </c>
      <c r="N3961" t="s">
        <v>11293</v>
      </c>
      <c r="O3961" t="s">
        <v>11294</v>
      </c>
      <c r="P3961" t="s">
        <v>11295</v>
      </c>
    </row>
    <row r="3962" spans="1:16">
      <c r="A3962" t="s">
        <v>7730</v>
      </c>
      <c r="B3962" t="s">
        <v>7731</v>
      </c>
      <c r="C3962" t="s">
        <v>11296</v>
      </c>
      <c r="D3962" t="s">
        <v>11297</v>
      </c>
      <c r="E3962" t="s">
        <v>20</v>
      </c>
      <c r="F3962" t="s">
        <v>3441</v>
      </c>
      <c r="G3962">
        <v>120927624</v>
      </c>
      <c r="H3962">
        <v>120927648</v>
      </c>
      <c r="I3962" t="s">
        <v>37</v>
      </c>
      <c r="J3962">
        <v>18</v>
      </c>
      <c r="K3962">
        <v>3</v>
      </c>
      <c r="L3962" t="s">
        <v>87</v>
      </c>
      <c r="M3962" t="s">
        <v>24</v>
      </c>
      <c r="N3962" t="s">
        <v>9881</v>
      </c>
      <c r="O3962" t="s">
        <v>11298</v>
      </c>
      <c r="P3962" t="s">
        <v>11299</v>
      </c>
    </row>
    <row r="3963" spans="1:16">
      <c r="A3963" t="s">
        <v>7730</v>
      </c>
      <c r="B3963" t="s">
        <v>7731</v>
      </c>
      <c r="C3963" t="s">
        <v>11300</v>
      </c>
      <c r="D3963" t="s">
        <v>11301</v>
      </c>
      <c r="E3963" t="s">
        <v>20</v>
      </c>
      <c r="F3963" t="s">
        <v>3441</v>
      </c>
      <c r="G3963">
        <v>121352830</v>
      </c>
      <c r="H3963">
        <v>121352851</v>
      </c>
      <c r="I3963" t="s">
        <v>37</v>
      </c>
      <c r="J3963">
        <v>2</v>
      </c>
      <c r="K3963">
        <v>0</v>
      </c>
      <c r="L3963" t="s">
        <v>30</v>
      </c>
      <c r="M3963" t="s">
        <v>24</v>
      </c>
      <c r="N3963" t="s">
        <v>7947</v>
      </c>
      <c r="O3963" t="s">
        <v>9029</v>
      </c>
      <c r="P3963" t="s">
        <v>11302</v>
      </c>
    </row>
    <row r="3964" spans="1:16">
      <c r="A3964" t="s">
        <v>7730</v>
      </c>
      <c r="B3964" t="s">
        <v>7731</v>
      </c>
      <c r="C3964" t="s">
        <v>11303</v>
      </c>
      <c r="D3964" t="s">
        <v>11304</v>
      </c>
      <c r="E3964" t="s">
        <v>20</v>
      </c>
      <c r="F3964" t="s">
        <v>3441</v>
      </c>
      <c r="G3964">
        <v>124172448</v>
      </c>
      <c r="H3964">
        <v>124172472</v>
      </c>
      <c r="I3964" t="s">
        <v>22</v>
      </c>
      <c r="J3964">
        <v>1</v>
      </c>
      <c r="K3964">
        <v>2</v>
      </c>
      <c r="L3964" t="s">
        <v>30</v>
      </c>
      <c r="M3964" t="s">
        <v>31</v>
      </c>
      <c r="N3964" t="s">
        <v>9185</v>
      </c>
      <c r="O3964" t="s">
        <v>11305</v>
      </c>
      <c r="P3964" t="s">
        <v>11306</v>
      </c>
    </row>
    <row r="3965" spans="1:16">
      <c r="A3965" t="s">
        <v>7730</v>
      </c>
      <c r="B3965" t="s">
        <v>7731</v>
      </c>
      <c r="C3965" t="s">
        <v>11307</v>
      </c>
      <c r="D3965" t="s">
        <v>11308</v>
      </c>
      <c r="E3965" t="s">
        <v>20</v>
      </c>
      <c r="F3965" t="s">
        <v>3441</v>
      </c>
      <c r="G3965">
        <v>124922128</v>
      </c>
      <c r="H3965">
        <v>124922139</v>
      </c>
      <c r="I3965" t="s">
        <v>22</v>
      </c>
      <c r="J3965">
        <v>1</v>
      </c>
      <c r="K3965">
        <v>0</v>
      </c>
      <c r="L3965" t="s">
        <v>23</v>
      </c>
      <c r="M3965" t="s">
        <v>24</v>
      </c>
      <c r="N3965" t="s">
        <v>7793</v>
      </c>
      <c r="O3965" t="s">
        <v>11309</v>
      </c>
      <c r="P3965" t="e">
        <f>---------GUG-GUUCUGAUg</f>
        <v>#NAME?</v>
      </c>
    </row>
    <row r="3966" spans="1:16">
      <c r="A3966" t="s">
        <v>7730</v>
      </c>
      <c r="B3966" t="s">
        <v>7731</v>
      </c>
      <c r="C3966" t="s">
        <v>11310</v>
      </c>
      <c r="D3966" t="s">
        <v>11311</v>
      </c>
      <c r="E3966" t="s">
        <v>20</v>
      </c>
      <c r="F3966" t="s">
        <v>3441</v>
      </c>
      <c r="G3966">
        <v>125805408</v>
      </c>
      <c r="H3966">
        <v>125805430</v>
      </c>
      <c r="I3966" t="s">
        <v>37</v>
      </c>
      <c r="J3966">
        <v>1</v>
      </c>
      <c r="K3966">
        <v>0</v>
      </c>
      <c r="L3966" t="s">
        <v>30</v>
      </c>
      <c r="M3966" t="s">
        <v>24</v>
      </c>
      <c r="N3966" t="s">
        <v>9078</v>
      </c>
      <c r="O3966" t="s">
        <v>11312</v>
      </c>
      <c r="P3966" t="s">
        <v>11313</v>
      </c>
    </row>
    <row r="3967" spans="1:16">
      <c r="A3967" t="s">
        <v>7730</v>
      </c>
      <c r="B3967" t="s">
        <v>7731</v>
      </c>
      <c r="C3967" t="s">
        <v>11314</v>
      </c>
      <c r="D3967" t="s">
        <v>11315</v>
      </c>
      <c r="E3967" t="s">
        <v>20</v>
      </c>
      <c r="F3967" t="s">
        <v>3441</v>
      </c>
      <c r="G3967">
        <v>125805408</v>
      </c>
      <c r="H3967">
        <v>125805430</v>
      </c>
      <c r="I3967" t="s">
        <v>37</v>
      </c>
      <c r="J3967">
        <v>1</v>
      </c>
      <c r="K3967">
        <v>0</v>
      </c>
      <c r="L3967" t="s">
        <v>30</v>
      </c>
      <c r="M3967" t="s">
        <v>24</v>
      </c>
      <c r="N3967" t="s">
        <v>9078</v>
      </c>
      <c r="O3967" t="s">
        <v>11312</v>
      </c>
      <c r="P3967" t="s">
        <v>11313</v>
      </c>
    </row>
    <row r="3968" spans="1:16">
      <c r="A3968" t="s">
        <v>7730</v>
      </c>
      <c r="B3968" t="s">
        <v>7731</v>
      </c>
      <c r="C3968" t="s">
        <v>3707</v>
      </c>
      <c r="D3968" t="s">
        <v>3708</v>
      </c>
      <c r="E3968" t="s">
        <v>20</v>
      </c>
      <c r="F3968" t="s">
        <v>3441</v>
      </c>
      <c r="G3968">
        <v>126731522</v>
      </c>
      <c r="H3968">
        <v>126731542</v>
      </c>
      <c r="I3968" t="s">
        <v>37</v>
      </c>
      <c r="J3968">
        <v>1</v>
      </c>
      <c r="K3968">
        <v>0</v>
      </c>
      <c r="L3968" t="s">
        <v>23</v>
      </c>
      <c r="M3968" t="s">
        <v>24</v>
      </c>
      <c r="N3968" t="s">
        <v>7788</v>
      </c>
      <c r="O3968" t="s">
        <v>11316</v>
      </c>
      <c r="P3968" t="s">
        <v>11317</v>
      </c>
    </row>
    <row r="3969" spans="1:16">
      <c r="A3969" t="s">
        <v>7730</v>
      </c>
      <c r="B3969" t="s">
        <v>7731</v>
      </c>
      <c r="C3969" t="s">
        <v>11318</v>
      </c>
      <c r="D3969" t="s">
        <v>11319</v>
      </c>
      <c r="E3969" t="s">
        <v>20</v>
      </c>
      <c r="F3969" t="s">
        <v>3737</v>
      </c>
      <c r="G3969">
        <v>587330</v>
      </c>
      <c r="H3969">
        <v>587351</v>
      </c>
      <c r="I3969" t="s">
        <v>22</v>
      </c>
      <c r="J3969">
        <v>1</v>
      </c>
      <c r="K3969">
        <v>0</v>
      </c>
      <c r="L3969" t="s">
        <v>30</v>
      </c>
      <c r="M3969" t="s">
        <v>24</v>
      </c>
      <c r="N3969" t="s">
        <v>7734</v>
      </c>
      <c r="O3969" t="s">
        <v>11320</v>
      </c>
      <c r="P3969" t="s">
        <v>11321</v>
      </c>
    </row>
    <row r="3970" spans="1:16">
      <c r="A3970" t="s">
        <v>7730</v>
      </c>
      <c r="B3970" t="s">
        <v>7731</v>
      </c>
      <c r="C3970" t="s">
        <v>7090</v>
      </c>
      <c r="D3970" t="s">
        <v>7091</v>
      </c>
      <c r="E3970" t="s">
        <v>20</v>
      </c>
      <c r="F3970" t="s">
        <v>3737</v>
      </c>
      <c r="G3970">
        <v>764896</v>
      </c>
      <c r="H3970">
        <v>764917</v>
      </c>
      <c r="I3970" t="s">
        <v>22</v>
      </c>
      <c r="J3970">
        <v>3</v>
      </c>
      <c r="K3970">
        <v>2</v>
      </c>
      <c r="L3970" t="s">
        <v>57</v>
      </c>
      <c r="M3970" t="s">
        <v>24</v>
      </c>
      <c r="N3970" t="s">
        <v>8003</v>
      </c>
      <c r="O3970" t="s">
        <v>11322</v>
      </c>
      <c r="P3970" t="s">
        <v>11323</v>
      </c>
    </row>
    <row r="3971" spans="1:16">
      <c r="A3971" t="s">
        <v>7730</v>
      </c>
      <c r="B3971" t="s">
        <v>7731</v>
      </c>
      <c r="C3971" t="s">
        <v>7090</v>
      </c>
      <c r="D3971" t="s">
        <v>7091</v>
      </c>
      <c r="E3971" t="s">
        <v>20</v>
      </c>
      <c r="F3971" t="s">
        <v>3737</v>
      </c>
      <c r="G3971">
        <v>764947</v>
      </c>
      <c r="H3971">
        <v>764969</v>
      </c>
      <c r="I3971" t="s">
        <v>22</v>
      </c>
      <c r="J3971">
        <v>1</v>
      </c>
      <c r="K3971">
        <v>0</v>
      </c>
      <c r="L3971" t="s">
        <v>30</v>
      </c>
      <c r="M3971" t="s">
        <v>24</v>
      </c>
      <c r="N3971" t="s">
        <v>10418</v>
      </c>
      <c r="O3971" t="s">
        <v>11324</v>
      </c>
      <c r="P3971" t="s">
        <v>11325</v>
      </c>
    </row>
    <row r="3972" spans="1:16">
      <c r="A3972" t="s">
        <v>7730</v>
      </c>
      <c r="B3972" t="s">
        <v>7731</v>
      </c>
      <c r="C3972" t="s">
        <v>7093</v>
      </c>
      <c r="D3972" t="s">
        <v>7094</v>
      </c>
      <c r="E3972" t="s">
        <v>20</v>
      </c>
      <c r="F3972" t="s">
        <v>3737</v>
      </c>
      <c r="G3972">
        <v>3733919</v>
      </c>
      <c r="H3972">
        <v>3733939</v>
      </c>
      <c r="I3972" t="s">
        <v>37</v>
      </c>
      <c r="J3972">
        <v>3</v>
      </c>
      <c r="K3972">
        <v>4</v>
      </c>
      <c r="L3972" t="s">
        <v>57</v>
      </c>
      <c r="M3972" t="s">
        <v>24</v>
      </c>
      <c r="N3972" t="s">
        <v>7758</v>
      </c>
      <c r="O3972" t="s">
        <v>11326</v>
      </c>
      <c r="P3972" t="s">
        <v>11327</v>
      </c>
    </row>
    <row r="3973" spans="1:16">
      <c r="A3973" t="s">
        <v>7730</v>
      </c>
      <c r="B3973" t="s">
        <v>7731</v>
      </c>
      <c r="C3973" t="s">
        <v>3774</v>
      </c>
      <c r="D3973" t="s">
        <v>3770</v>
      </c>
      <c r="E3973" t="s">
        <v>20</v>
      </c>
      <c r="F3973" t="s">
        <v>3737</v>
      </c>
      <c r="G3973">
        <v>5730645</v>
      </c>
      <c r="H3973">
        <v>5730666</v>
      </c>
      <c r="I3973" t="s">
        <v>22</v>
      </c>
      <c r="J3973">
        <v>2</v>
      </c>
      <c r="K3973">
        <v>0</v>
      </c>
      <c r="L3973" t="s">
        <v>57</v>
      </c>
      <c r="M3973" t="s">
        <v>24</v>
      </c>
      <c r="N3973" t="s">
        <v>7758</v>
      </c>
      <c r="O3973" t="s">
        <v>11328</v>
      </c>
      <c r="P3973" t="s">
        <v>11329</v>
      </c>
    </row>
    <row r="3974" spans="1:16">
      <c r="A3974" t="s">
        <v>7730</v>
      </c>
      <c r="B3974" t="s">
        <v>7731</v>
      </c>
      <c r="C3974" t="s">
        <v>3774</v>
      </c>
      <c r="D3974" t="s">
        <v>3770</v>
      </c>
      <c r="E3974" t="s">
        <v>20</v>
      </c>
      <c r="F3974" t="s">
        <v>3737</v>
      </c>
      <c r="G3974">
        <v>5731974</v>
      </c>
      <c r="H3974">
        <v>5731995</v>
      </c>
      <c r="I3974" t="s">
        <v>22</v>
      </c>
      <c r="J3974">
        <v>1</v>
      </c>
      <c r="K3974">
        <v>0</v>
      </c>
      <c r="L3974" t="s">
        <v>23</v>
      </c>
      <c r="M3974" t="s">
        <v>24</v>
      </c>
      <c r="N3974" t="s">
        <v>7770</v>
      </c>
      <c r="O3974" t="s">
        <v>7874</v>
      </c>
      <c r="P3974" t="s">
        <v>11330</v>
      </c>
    </row>
    <row r="3975" spans="1:16">
      <c r="A3975" t="s">
        <v>7730</v>
      </c>
      <c r="B3975" t="s">
        <v>7731</v>
      </c>
      <c r="C3975" t="s">
        <v>3775</v>
      </c>
      <c r="D3975" t="s">
        <v>3776</v>
      </c>
      <c r="E3975" t="s">
        <v>20</v>
      </c>
      <c r="F3975" t="s">
        <v>3737</v>
      </c>
      <c r="G3975">
        <v>6235647</v>
      </c>
      <c r="H3975">
        <v>6235668</v>
      </c>
      <c r="I3975" t="s">
        <v>37</v>
      </c>
      <c r="J3975">
        <v>1</v>
      </c>
      <c r="K3975">
        <v>0</v>
      </c>
      <c r="L3975" t="s">
        <v>23</v>
      </c>
      <c r="M3975" t="s">
        <v>24</v>
      </c>
      <c r="N3975" t="s">
        <v>8886</v>
      </c>
      <c r="O3975" t="s">
        <v>11331</v>
      </c>
      <c r="P3975" t="s">
        <v>11332</v>
      </c>
    </row>
    <row r="3976" spans="1:16">
      <c r="A3976" t="s">
        <v>7730</v>
      </c>
      <c r="B3976" t="s">
        <v>7731</v>
      </c>
      <c r="C3976" t="s">
        <v>11333</v>
      </c>
      <c r="D3976" t="s">
        <v>11334</v>
      </c>
      <c r="E3976" t="s">
        <v>20</v>
      </c>
      <c r="F3976" t="s">
        <v>3737</v>
      </c>
      <c r="G3976">
        <v>6505155</v>
      </c>
      <c r="H3976">
        <v>6505176</v>
      </c>
      <c r="I3976" t="s">
        <v>22</v>
      </c>
      <c r="J3976">
        <v>1</v>
      </c>
      <c r="K3976">
        <v>0</v>
      </c>
      <c r="L3976" t="s">
        <v>597</v>
      </c>
      <c r="M3976" t="s">
        <v>24</v>
      </c>
      <c r="N3976" t="s">
        <v>7758</v>
      </c>
      <c r="O3976" t="s">
        <v>11335</v>
      </c>
      <c r="P3976" t="s">
        <v>11336</v>
      </c>
    </row>
    <row r="3977" spans="1:16">
      <c r="A3977" t="s">
        <v>7730</v>
      </c>
      <c r="B3977" t="s">
        <v>7731</v>
      </c>
      <c r="C3977" t="s">
        <v>3778</v>
      </c>
      <c r="D3977" t="s">
        <v>3779</v>
      </c>
      <c r="E3977" t="s">
        <v>20</v>
      </c>
      <c r="F3977" t="s">
        <v>3737</v>
      </c>
      <c r="G3977">
        <v>6634371</v>
      </c>
      <c r="H3977">
        <v>6634391</v>
      </c>
      <c r="I3977" t="s">
        <v>37</v>
      </c>
      <c r="J3977">
        <v>1</v>
      </c>
      <c r="K3977">
        <v>0</v>
      </c>
      <c r="L3977" t="s">
        <v>30</v>
      </c>
      <c r="M3977" t="s">
        <v>31</v>
      </c>
      <c r="N3977" t="s">
        <v>7942</v>
      </c>
      <c r="O3977" t="s">
        <v>11337</v>
      </c>
      <c r="P3977" t="s">
        <v>11338</v>
      </c>
    </row>
    <row r="3978" spans="1:16">
      <c r="A3978" t="s">
        <v>7730</v>
      </c>
      <c r="B3978" t="s">
        <v>7731</v>
      </c>
      <c r="C3978" t="s">
        <v>3778</v>
      </c>
      <c r="D3978" t="s">
        <v>3779</v>
      </c>
      <c r="E3978" t="s">
        <v>20</v>
      </c>
      <c r="F3978" t="s">
        <v>3737</v>
      </c>
      <c r="G3978">
        <v>6636455</v>
      </c>
      <c r="H3978">
        <v>6636476</v>
      </c>
      <c r="I3978" t="s">
        <v>37</v>
      </c>
      <c r="J3978">
        <v>4</v>
      </c>
      <c r="K3978">
        <v>0</v>
      </c>
      <c r="L3978" t="s">
        <v>57</v>
      </c>
      <c r="M3978" t="s">
        <v>24</v>
      </c>
      <c r="N3978" t="s">
        <v>7739</v>
      </c>
      <c r="O3978" t="s">
        <v>7740</v>
      </c>
      <c r="P3978" t="s">
        <v>11339</v>
      </c>
    </row>
    <row r="3979" spans="1:16">
      <c r="A3979" t="s">
        <v>7730</v>
      </c>
      <c r="B3979" t="s">
        <v>7731</v>
      </c>
      <c r="C3979" t="s">
        <v>11340</v>
      </c>
      <c r="D3979" t="s">
        <v>11341</v>
      </c>
      <c r="E3979" t="s">
        <v>20</v>
      </c>
      <c r="F3979" t="s">
        <v>3737</v>
      </c>
      <c r="G3979">
        <v>9167340</v>
      </c>
      <c r="H3979">
        <v>9167362</v>
      </c>
      <c r="I3979" t="s">
        <v>37</v>
      </c>
      <c r="J3979">
        <v>2</v>
      </c>
      <c r="K3979">
        <v>0</v>
      </c>
      <c r="L3979" t="s">
        <v>57</v>
      </c>
      <c r="M3979" t="s">
        <v>24</v>
      </c>
      <c r="N3979" t="s">
        <v>7952</v>
      </c>
      <c r="O3979" t="s">
        <v>11342</v>
      </c>
      <c r="P3979" t="s">
        <v>11343</v>
      </c>
    </row>
    <row r="3980" spans="1:16">
      <c r="A3980" t="s">
        <v>7730</v>
      </c>
      <c r="B3980" t="s">
        <v>7731</v>
      </c>
      <c r="C3980" t="s">
        <v>3783</v>
      </c>
      <c r="D3980" t="s">
        <v>3784</v>
      </c>
      <c r="E3980" t="s">
        <v>20</v>
      </c>
      <c r="F3980" t="s">
        <v>3737</v>
      </c>
      <c r="G3980">
        <v>9305037</v>
      </c>
      <c r="H3980">
        <v>9305058</v>
      </c>
      <c r="I3980" t="s">
        <v>37</v>
      </c>
      <c r="J3980">
        <v>1</v>
      </c>
      <c r="K3980">
        <v>0</v>
      </c>
      <c r="L3980" t="s">
        <v>30</v>
      </c>
      <c r="M3980" t="s">
        <v>24</v>
      </c>
      <c r="N3980" t="s">
        <v>7758</v>
      </c>
      <c r="O3980" t="s">
        <v>11344</v>
      </c>
      <c r="P3980" t="s">
        <v>11345</v>
      </c>
    </row>
    <row r="3981" spans="1:16">
      <c r="A3981" t="s">
        <v>7730</v>
      </c>
      <c r="B3981" t="s">
        <v>7731</v>
      </c>
      <c r="C3981" t="s">
        <v>11346</v>
      </c>
      <c r="D3981" t="s">
        <v>11347</v>
      </c>
      <c r="E3981" t="s">
        <v>20</v>
      </c>
      <c r="F3981" t="s">
        <v>3737</v>
      </c>
      <c r="G3981">
        <v>9469203</v>
      </c>
      <c r="H3981">
        <v>9469224</v>
      </c>
      <c r="I3981" t="s">
        <v>22</v>
      </c>
      <c r="J3981">
        <v>3</v>
      </c>
      <c r="K3981">
        <v>0</v>
      </c>
      <c r="L3981" t="s">
        <v>30</v>
      </c>
      <c r="M3981" t="s">
        <v>24</v>
      </c>
      <c r="N3981" t="s">
        <v>7793</v>
      </c>
      <c r="O3981" t="s">
        <v>11348</v>
      </c>
      <c r="P3981" t="s">
        <v>11349</v>
      </c>
    </row>
    <row r="3982" spans="1:16">
      <c r="A3982" t="s">
        <v>7730</v>
      </c>
      <c r="B3982" t="s">
        <v>7731</v>
      </c>
      <c r="C3982" t="s">
        <v>7101</v>
      </c>
      <c r="D3982" t="s">
        <v>7102</v>
      </c>
      <c r="E3982" t="s">
        <v>20</v>
      </c>
      <c r="F3982" t="s">
        <v>3737</v>
      </c>
      <c r="G3982">
        <v>10800980</v>
      </c>
      <c r="H3982">
        <v>10801001</v>
      </c>
      <c r="I3982" t="s">
        <v>22</v>
      </c>
      <c r="J3982">
        <v>3</v>
      </c>
      <c r="K3982">
        <v>0</v>
      </c>
      <c r="L3982" t="s">
        <v>23</v>
      </c>
      <c r="M3982" t="s">
        <v>24</v>
      </c>
      <c r="N3982" t="s">
        <v>7739</v>
      </c>
      <c r="O3982" t="s">
        <v>7740</v>
      </c>
      <c r="P3982" t="s">
        <v>11350</v>
      </c>
    </row>
    <row r="3983" spans="1:16">
      <c r="A3983" t="s">
        <v>7730</v>
      </c>
      <c r="B3983" t="s">
        <v>7731</v>
      </c>
      <c r="C3983" t="s">
        <v>11351</v>
      </c>
      <c r="D3983" t="s">
        <v>11352</v>
      </c>
      <c r="E3983" t="s">
        <v>20</v>
      </c>
      <c r="F3983" t="s">
        <v>3737</v>
      </c>
      <c r="G3983">
        <v>11964291</v>
      </c>
      <c r="H3983">
        <v>11964311</v>
      </c>
      <c r="I3983" t="s">
        <v>22</v>
      </c>
      <c r="J3983">
        <v>3</v>
      </c>
      <c r="K3983">
        <v>0</v>
      </c>
      <c r="L3983" t="s">
        <v>57</v>
      </c>
      <c r="M3983" t="s">
        <v>24</v>
      </c>
      <c r="N3983" t="s">
        <v>7788</v>
      </c>
      <c r="O3983" t="s">
        <v>8669</v>
      </c>
      <c r="P3983" t="s">
        <v>11353</v>
      </c>
    </row>
    <row r="3984" spans="1:16">
      <c r="A3984" t="s">
        <v>7730</v>
      </c>
      <c r="B3984" t="s">
        <v>7731</v>
      </c>
      <c r="C3984" t="s">
        <v>11351</v>
      </c>
      <c r="D3984" t="s">
        <v>11352</v>
      </c>
      <c r="E3984" t="s">
        <v>20</v>
      </c>
      <c r="F3984" t="s">
        <v>3737</v>
      </c>
      <c r="G3984">
        <v>11969637</v>
      </c>
      <c r="H3984">
        <v>11969659</v>
      </c>
      <c r="I3984" t="s">
        <v>22</v>
      </c>
      <c r="J3984">
        <v>3</v>
      </c>
      <c r="K3984">
        <v>0</v>
      </c>
      <c r="L3984" t="s">
        <v>87</v>
      </c>
      <c r="M3984" t="s">
        <v>24</v>
      </c>
      <c r="N3984" t="s">
        <v>7749</v>
      </c>
      <c r="O3984" t="s">
        <v>11354</v>
      </c>
      <c r="P3984" t="s">
        <v>11355</v>
      </c>
    </row>
    <row r="3985" spans="1:16">
      <c r="A3985" t="s">
        <v>7730</v>
      </c>
      <c r="B3985" t="s">
        <v>7731</v>
      </c>
      <c r="C3985" t="s">
        <v>11356</v>
      </c>
      <c r="D3985" t="s">
        <v>11357</v>
      </c>
      <c r="E3985" t="s">
        <v>20</v>
      </c>
      <c r="F3985" t="s">
        <v>3737</v>
      </c>
      <c r="G3985">
        <v>12962213</v>
      </c>
      <c r="H3985">
        <v>12962234</v>
      </c>
      <c r="I3985" t="s">
        <v>22</v>
      </c>
      <c r="J3985">
        <v>3</v>
      </c>
      <c r="K3985">
        <v>0</v>
      </c>
      <c r="L3985" t="s">
        <v>57</v>
      </c>
      <c r="M3985" t="s">
        <v>24</v>
      </c>
      <c r="N3985" t="s">
        <v>7739</v>
      </c>
      <c r="O3985" t="s">
        <v>7740</v>
      </c>
      <c r="P3985" t="s">
        <v>11358</v>
      </c>
    </row>
    <row r="3986" spans="1:16">
      <c r="A3986" t="s">
        <v>7730</v>
      </c>
      <c r="B3986" t="s">
        <v>7731</v>
      </c>
      <c r="C3986" t="s">
        <v>11359</v>
      </c>
      <c r="D3986" t="s">
        <v>11360</v>
      </c>
      <c r="E3986" t="s">
        <v>20</v>
      </c>
      <c r="F3986" t="s">
        <v>3737</v>
      </c>
      <c r="G3986">
        <v>14515897</v>
      </c>
      <c r="H3986">
        <v>14515918</v>
      </c>
      <c r="I3986" t="s">
        <v>37</v>
      </c>
      <c r="J3986">
        <v>18</v>
      </c>
      <c r="K3986">
        <v>0</v>
      </c>
      <c r="L3986" t="s">
        <v>57</v>
      </c>
      <c r="M3986" t="s">
        <v>24</v>
      </c>
      <c r="N3986" t="s">
        <v>7758</v>
      </c>
      <c r="O3986" t="s">
        <v>11361</v>
      </c>
      <c r="P3986" t="s">
        <v>11362</v>
      </c>
    </row>
    <row r="3987" spans="1:16">
      <c r="A3987" t="s">
        <v>7730</v>
      </c>
      <c r="B3987" t="s">
        <v>7731</v>
      </c>
      <c r="C3987" t="s">
        <v>11363</v>
      </c>
      <c r="D3987" t="s">
        <v>11364</v>
      </c>
      <c r="E3987" t="s">
        <v>20</v>
      </c>
      <c r="F3987" t="s">
        <v>3737</v>
      </c>
      <c r="G3987">
        <v>16809892</v>
      </c>
      <c r="H3987">
        <v>16809914</v>
      </c>
      <c r="I3987" t="s">
        <v>37</v>
      </c>
      <c r="J3987">
        <v>7</v>
      </c>
      <c r="K3987">
        <v>0</v>
      </c>
      <c r="L3987" t="s">
        <v>57</v>
      </c>
      <c r="M3987" t="s">
        <v>24</v>
      </c>
      <c r="N3987" t="s">
        <v>8686</v>
      </c>
      <c r="O3987" t="s">
        <v>11365</v>
      </c>
      <c r="P3987" t="s">
        <v>11366</v>
      </c>
    </row>
    <row r="3988" spans="1:16">
      <c r="A3988" t="s">
        <v>7730</v>
      </c>
      <c r="B3988" t="s">
        <v>7731</v>
      </c>
      <c r="C3988" t="s">
        <v>11367</v>
      </c>
      <c r="D3988" t="s">
        <v>11368</v>
      </c>
      <c r="E3988" t="s">
        <v>20</v>
      </c>
      <c r="F3988" t="s">
        <v>3737</v>
      </c>
      <c r="G3988">
        <v>18361150</v>
      </c>
      <c r="H3988">
        <v>18361171</v>
      </c>
      <c r="I3988" t="s">
        <v>22</v>
      </c>
      <c r="J3988">
        <v>2</v>
      </c>
      <c r="K3988">
        <v>0</v>
      </c>
      <c r="L3988" t="s">
        <v>57</v>
      </c>
      <c r="M3988" t="s">
        <v>31</v>
      </c>
      <c r="N3988" t="s">
        <v>7947</v>
      </c>
      <c r="O3988" t="s">
        <v>8296</v>
      </c>
      <c r="P3988" t="s">
        <v>11369</v>
      </c>
    </row>
    <row r="3989" spans="1:16">
      <c r="A3989" t="s">
        <v>7730</v>
      </c>
      <c r="B3989" t="s">
        <v>7731</v>
      </c>
      <c r="C3989" t="s">
        <v>3804</v>
      </c>
      <c r="D3989" t="s">
        <v>3805</v>
      </c>
      <c r="E3989" t="s">
        <v>20</v>
      </c>
      <c r="F3989" t="s">
        <v>3737</v>
      </c>
      <c r="G3989">
        <v>18428819</v>
      </c>
      <c r="H3989">
        <v>18428840</v>
      </c>
      <c r="I3989" t="s">
        <v>22</v>
      </c>
      <c r="J3989">
        <v>21</v>
      </c>
      <c r="K3989">
        <v>3</v>
      </c>
      <c r="L3989" t="s">
        <v>87</v>
      </c>
      <c r="M3989" t="s">
        <v>24</v>
      </c>
      <c r="N3989" t="s">
        <v>7758</v>
      </c>
      <c r="O3989" t="s">
        <v>11370</v>
      </c>
      <c r="P3989" t="s">
        <v>11371</v>
      </c>
    </row>
    <row r="3990" spans="1:16">
      <c r="A3990" t="s">
        <v>7730</v>
      </c>
      <c r="B3990" t="s">
        <v>7731</v>
      </c>
      <c r="C3990" t="s">
        <v>3808</v>
      </c>
      <c r="D3990" t="s">
        <v>3809</v>
      </c>
      <c r="E3990" t="s">
        <v>20</v>
      </c>
      <c r="F3990" t="s">
        <v>3737</v>
      </c>
      <c r="G3990">
        <v>20065641</v>
      </c>
      <c r="H3990">
        <v>20065662</v>
      </c>
      <c r="I3990" t="s">
        <v>22</v>
      </c>
      <c r="J3990">
        <v>1</v>
      </c>
      <c r="K3990">
        <v>0</v>
      </c>
      <c r="L3990" t="s">
        <v>30</v>
      </c>
      <c r="M3990" t="s">
        <v>24</v>
      </c>
      <c r="N3990" t="s">
        <v>7739</v>
      </c>
      <c r="O3990" t="s">
        <v>7740</v>
      </c>
      <c r="P3990" t="s">
        <v>11372</v>
      </c>
    </row>
    <row r="3991" spans="1:16">
      <c r="A3991" t="s">
        <v>7730</v>
      </c>
      <c r="B3991" t="s">
        <v>7731</v>
      </c>
      <c r="C3991" t="s">
        <v>11373</v>
      </c>
      <c r="D3991" t="s">
        <v>3809</v>
      </c>
      <c r="E3991" t="s">
        <v>20</v>
      </c>
      <c r="F3991" t="s">
        <v>3737</v>
      </c>
      <c r="G3991">
        <v>20065641</v>
      </c>
      <c r="H3991">
        <v>20065662</v>
      </c>
      <c r="I3991" t="s">
        <v>22</v>
      </c>
      <c r="J3991">
        <v>1</v>
      </c>
      <c r="K3991">
        <v>0</v>
      </c>
      <c r="L3991" t="s">
        <v>30</v>
      </c>
      <c r="M3991" t="s">
        <v>24</v>
      </c>
      <c r="N3991" t="s">
        <v>7739</v>
      </c>
      <c r="O3991" t="s">
        <v>7740</v>
      </c>
      <c r="P3991" t="s">
        <v>11372</v>
      </c>
    </row>
    <row r="3992" spans="1:16">
      <c r="A3992" t="s">
        <v>7730</v>
      </c>
      <c r="B3992" t="s">
        <v>7731</v>
      </c>
      <c r="C3992" t="s">
        <v>3808</v>
      </c>
      <c r="D3992" t="s">
        <v>3809</v>
      </c>
      <c r="E3992" t="s">
        <v>20</v>
      </c>
      <c r="F3992" t="s">
        <v>3737</v>
      </c>
      <c r="G3992">
        <v>20140575</v>
      </c>
      <c r="H3992">
        <v>20140595</v>
      </c>
      <c r="I3992" t="s">
        <v>22</v>
      </c>
      <c r="J3992">
        <v>1</v>
      </c>
      <c r="K3992">
        <v>0</v>
      </c>
      <c r="L3992" t="s">
        <v>30</v>
      </c>
      <c r="M3992" t="s">
        <v>31</v>
      </c>
      <c r="N3992" t="s">
        <v>7734</v>
      </c>
      <c r="O3992" t="s">
        <v>11374</v>
      </c>
      <c r="P3992" t="s">
        <v>11375</v>
      </c>
    </row>
    <row r="3993" spans="1:16">
      <c r="A3993" t="s">
        <v>7730</v>
      </c>
      <c r="B3993" t="s">
        <v>7731</v>
      </c>
      <c r="C3993" t="s">
        <v>3808</v>
      </c>
      <c r="D3993" t="s">
        <v>3809</v>
      </c>
      <c r="E3993" t="s">
        <v>20</v>
      </c>
      <c r="F3993" t="s">
        <v>3737</v>
      </c>
      <c r="G3993">
        <v>20140695</v>
      </c>
      <c r="H3993">
        <v>20140715</v>
      </c>
      <c r="I3993" t="s">
        <v>22</v>
      </c>
      <c r="J3993">
        <v>2</v>
      </c>
      <c r="K3993">
        <v>0</v>
      </c>
      <c r="L3993" t="s">
        <v>23</v>
      </c>
      <c r="M3993" t="s">
        <v>24</v>
      </c>
      <c r="N3993" t="s">
        <v>7758</v>
      </c>
      <c r="O3993" t="s">
        <v>11376</v>
      </c>
      <c r="P3993" t="s">
        <v>11377</v>
      </c>
    </row>
    <row r="3994" spans="1:16">
      <c r="A3994" t="s">
        <v>7730</v>
      </c>
      <c r="B3994" t="s">
        <v>7731</v>
      </c>
      <c r="C3994" t="s">
        <v>11378</v>
      </c>
      <c r="D3994" t="s">
        <v>11379</v>
      </c>
      <c r="E3994" t="s">
        <v>20</v>
      </c>
      <c r="F3994" t="s">
        <v>3737</v>
      </c>
      <c r="G3994">
        <v>27389120</v>
      </c>
      <c r="H3994">
        <v>27389141</v>
      </c>
      <c r="I3994" t="s">
        <v>37</v>
      </c>
      <c r="J3994">
        <v>3</v>
      </c>
      <c r="K3994">
        <v>0</v>
      </c>
      <c r="L3994" t="s">
        <v>23</v>
      </c>
      <c r="M3994" t="s">
        <v>24</v>
      </c>
      <c r="N3994" t="s">
        <v>7739</v>
      </c>
      <c r="O3994" t="s">
        <v>7740</v>
      </c>
      <c r="P3994" t="s">
        <v>11380</v>
      </c>
    </row>
    <row r="3995" spans="1:16">
      <c r="A3995" t="s">
        <v>7730</v>
      </c>
      <c r="B3995" t="s">
        <v>7731</v>
      </c>
      <c r="C3995" t="s">
        <v>11381</v>
      </c>
      <c r="D3995" t="s">
        <v>11382</v>
      </c>
      <c r="E3995" t="s">
        <v>20</v>
      </c>
      <c r="F3995" t="s">
        <v>3737</v>
      </c>
      <c r="G3995">
        <v>32956866</v>
      </c>
      <c r="H3995">
        <v>32956888</v>
      </c>
      <c r="I3995" t="s">
        <v>22</v>
      </c>
      <c r="J3995">
        <v>4</v>
      </c>
      <c r="K3995">
        <v>0</v>
      </c>
      <c r="L3995" t="s">
        <v>57</v>
      </c>
      <c r="M3995" t="s">
        <v>24</v>
      </c>
      <c r="N3995" t="s">
        <v>7824</v>
      </c>
      <c r="O3995" t="s">
        <v>11383</v>
      </c>
      <c r="P3995" t="s">
        <v>11384</v>
      </c>
    </row>
    <row r="3996" spans="1:16">
      <c r="A3996" t="s">
        <v>7730</v>
      </c>
      <c r="B3996" t="s">
        <v>7731</v>
      </c>
      <c r="C3996" t="s">
        <v>11381</v>
      </c>
      <c r="D3996" t="s">
        <v>11382</v>
      </c>
      <c r="E3996" t="s">
        <v>20</v>
      </c>
      <c r="F3996" t="s">
        <v>3737</v>
      </c>
      <c r="G3996">
        <v>32956943</v>
      </c>
      <c r="H3996">
        <v>32956966</v>
      </c>
      <c r="I3996" t="s">
        <v>22</v>
      </c>
      <c r="J3996">
        <v>12</v>
      </c>
      <c r="K3996">
        <v>0</v>
      </c>
      <c r="L3996" t="s">
        <v>87</v>
      </c>
      <c r="M3996" t="s">
        <v>31</v>
      </c>
      <c r="N3996" t="s">
        <v>9200</v>
      </c>
      <c r="O3996" t="s">
        <v>11385</v>
      </c>
      <c r="P3996" t="s">
        <v>11386</v>
      </c>
    </row>
    <row r="3997" spans="1:16">
      <c r="A3997" t="s">
        <v>7730</v>
      </c>
      <c r="B3997" t="s">
        <v>7731</v>
      </c>
      <c r="C3997" t="s">
        <v>11381</v>
      </c>
      <c r="D3997" t="s">
        <v>11382</v>
      </c>
      <c r="E3997" t="s">
        <v>20</v>
      </c>
      <c r="F3997" t="s">
        <v>3737</v>
      </c>
      <c r="G3997">
        <v>32979435</v>
      </c>
      <c r="H3997">
        <v>32979458</v>
      </c>
      <c r="I3997" t="s">
        <v>22</v>
      </c>
      <c r="J3997">
        <v>1</v>
      </c>
      <c r="K3997">
        <v>0</v>
      </c>
      <c r="L3997" t="s">
        <v>23</v>
      </c>
      <c r="M3997" t="s">
        <v>24</v>
      </c>
      <c r="N3997" t="s">
        <v>8447</v>
      </c>
      <c r="O3997" t="s">
        <v>11387</v>
      </c>
      <c r="P3997" t="s">
        <v>11388</v>
      </c>
    </row>
    <row r="3998" spans="1:16">
      <c r="A3998" t="s">
        <v>7730</v>
      </c>
      <c r="B3998" t="s">
        <v>7731</v>
      </c>
      <c r="C3998" t="s">
        <v>11381</v>
      </c>
      <c r="D3998" t="s">
        <v>11382</v>
      </c>
      <c r="E3998" t="s">
        <v>20</v>
      </c>
      <c r="F3998" t="s">
        <v>3737</v>
      </c>
      <c r="G3998">
        <v>32999609</v>
      </c>
      <c r="H3998">
        <v>32999633</v>
      </c>
      <c r="I3998" t="s">
        <v>22</v>
      </c>
      <c r="J3998">
        <v>2</v>
      </c>
      <c r="K3998">
        <v>0</v>
      </c>
      <c r="L3998" t="s">
        <v>57</v>
      </c>
      <c r="M3998" t="s">
        <v>24</v>
      </c>
      <c r="N3998" t="s">
        <v>8119</v>
      </c>
      <c r="O3998" t="s">
        <v>11389</v>
      </c>
      <c r="P3998" t="s">
        <v>11390</v>
      </c>
    </row>
    <row r="3999" spans="1:16">
      <c r="A3999" t="s">
        <v>7730</v>
      </c>
      <c r="B3999" t="s">
        <v>7731</v>
      </c>
      <c r="C3999" t="s">
        <v>3812</v>
      </c>
      <c r="D3999" t="s">
        <v>3813</v>
      </c>
      <c r="E3999" t="s">
        <v>20</v>
      </c>
      <c r="F3999" t="s">
        <v>3737</v>
      </c>
      <c r="G3999">
        <v>34121998</v>
      </c>
      <c r="H3999">
        <v>34122019</v>
      </c>
      <c r="I3999" t="s">
        <v>22</v>
      </c>
      <c r="J3999">
        <v>7</v>
      </c>
      <c r="K3999">
        <v>0</v>
      </c>
      <c r="L3999" t="s">
        <v>57</v>
      </c>
      <c r="M3999" t="s">
        <v>24</v>
      </c>
      <c r="N3999" t="s">
        <v>7947</v>
      </c>
      <c r="O3999" t="s">
        <v>8540</v>
      </c>
      <c r="P3999" t="s">
        <v>11391</v>
      </c>
    </row>
    <row r="4000" spans="1:16">
      <c r="A4000" t="s">
        <v>7730</v>
      </c>
      <c r="B4000" t="s">
        <v>7731</v>
      </c>
      <c r="C4000" t="s">
        <v>3825</v>
      </c>
      <c r="D4000" t="s">
        <v>3826</v>
      </c>
      <c r="E4000" t="s">
        <v>20</v>
      </c>
      <c r="F4000" t="s">
        <v>3737</v>
      </c>
      <c r="G4000">
        <v>35827986</v>
      </c>
      <c r="H4000">
        <v>35828012</v>
      </c>
      <c r="I4000" t="s">
        <v>22</v>
      </c>
      <c r="J4000">
        <v>6</v>
      </c>
      <c r="K4000">
        <v>0</v>
      </c>
      <c r="L4000" t="s">
        <v>57</v>
      </c>
      <c r="M4000" t="s">
        <v>24</v>
      </c>
      <c r="N4000" t="s">
        <v>11392</v>
      </c>
      <c r="O4000" t="s">
        <v>11393</v>
      </c>
      <c r="P4000" t="s">
        <v>11394</v>
      </c>
    </row>
    <row r="4001" spans="1:16">
      <c r="A4001" t="s">
        <v>7730</v>
      </c>
      <c r="B4001" t="s">
        <v>7731</v>
      </c>
      <c r="C4001" t="s">
        <v>11395</v>
      </c>
      <c r="D4001" t="s">
        <v>11396</v>
      </c>
      <c r="E4001" t="s">
        <v>20</v>
      </c>
      <c r="F4001" t="s">
        <v>3737</v>
      </c>
      <c r="G4001">
        <v>43464887</v>
      </c>
      <c r="H4001">
        <v>43464907</v>
      </c>
      <c r="I4001" t="s">
        <v>22</v>
      </c>
      <c r="J4001">
        <v>1</v>
      </c>
      <c r="K4001">
        <v>0</v>
      </c>
      <c r="L4001" t="s">
        <v>23</v>
      </c>
      <c r="M4001" t="s">
        <v>24</v>
      </c>
      <c r="N4001" t="s">
        <v>7942</v>
      </c>
      <c r="O4001" t="s">
        <v>11397</v>
      </c>
      <c r="P4001" t="s">
        <v>11398</v>
      </c>
    </row>
    <row r="4002" spans="1:16">
      <c r="A4002" t="s">
        <v>7730</v>
      </c>
      <c r="B4002" t="s">
        <v>7731</v>
      </c>
      <c r="C4002" t="s">
        <v>11399</v>
      </c>
      <c r="D4002" t="s">
        <v>11400</v>
      </c>
      <c r="E4002" t="s">
        <v>20</v>
      </c>
      <c r="F4002" t="s">
        <v>3737</v>
      </c>
      <c r="G4002">
        <v>46776549</v>
      </c>
      <c r="H4002">
        <v>46776571</v>
      </c>
      <c r="I4002" t="s">
        <v>37</v>
      </c>
      <c r="J4002">
        <v>8</v>
      </c>
      <c r="K4002">
        <v>0</v>
      </c>
      <c r="L4002" t="s">
        <v>57</v>
      </c>
      <c r="M4002" t="s">
        <v>31</v>
      </c>
      <c r="N4002" t="s">
        <v>8924</v>
      </c>
      <c r="O4002" t="s">
        <v>11401</v>
      </c>
      <c r="P4002" t="s">
        <v>11402</v>
      </c>
    </row>
    <row r="4003" spans="1:16">
      <c r="A4003" t="s">
        <v>7730</v>
      </c>
      <c r="B4003" t="s">
        <v>7731</v>
      </c>
      <c r="C4003" t="s">
        <v>11403</v>
      </c>
      <c r="D4003" t="s">
        <v>11404</v>
      </c>
      <c r="E4003" t="s">
        <v>20</v>
      </c>
      <c r="F4003" t="s">
        <v>3737</v>
      </c>
      <c r="G4003">
        <v>47488157</v>
      </c>
      <c r="H4003">
        <v>47488174</v>
      </c>
      <c r="I4003" t="s">
        <v>37</v>
      </c>
      <c r="J4003">
        <v>9</v>
      </c>
      <c r="K4003">
        <v>0</v>
      </c>
      <c r="L4003" t="s">
        <v>57</v>
      </c>
      <c r="M4003" t="s">
        <v>24</v>
      </c>
      <c r="N4003" t="s">
        <v>7758</v>
      </c>
      <c r="O4003" t="s">
        <v>11405</v>
      </c>
      <c r="P4003" t="s">
        <v>11406</v>
      </c>
    </row>
    <row r="4004" spans="1:16">
      <c r="A4004" t="s">
        <v>7730</v>
      </c>
      <c r="B4004" t="s">
        <v>7731</v>
      </c>
      <c r="C4004" t="s">
        <v>11407</v>
      </c>
      <c r="D4004" t="s">
        <v>11408</v>
      </c>
      <c r="E4004" t="s">
        <v>20</v>
      </c>
      <c r="F4004" t="s">
        <v>3737</v>
      </c>
      <c r="G4004">
        <v>47639431</v>
      </c>
      <c r="H4004">
        <v>47639453</v>
      </c>
      <c r="I4004" t="s">
        <v>37</v>
      </c>
      <c r="J4004">
        <v>3</v>
      </c>
      <c r="K4004">
        <v>0</v>
      </c>
      <c r="L4004" t="s">
        <v>57</v>
      </c>
      <c r="M4004" t="s">
        <v>24</v>
      </c>
      <c r="N4004" t="s">
        <v>7886</v>
      </c>
      <c r="O4004" t="s">
        <v>11409</v>
      </c>
      <c r="P4004" t="s">
        <v>11410</v>
      </c>
    </row>
    <row r="4005" spans="1:16">
      <c r="A4005" t="s">
        <v>7730</v>
      </c>
      <c r="B4005" t="s">
        <v>7731</v>
      </c>
      <c r="C4005" t="s">
        <v>11411</v>
      </c>
      <c r="D4005" t="s">
        <v>11412</v>
      </c>
      <c r="E4005" t="s">
        <v>20</v>
      </c>
      <c r="F4005" t="s">
        <v>3737</v>
      </c>
      <c r="G4005">
        <v>57468589</v>
      </c>
      <c r="H4005">
        <v>57468610</v>
      </c>
      <c r="I4005" t="s">
        <v>22</v>
      </c>
      <c r="J4005">
        <v>4</v>
      </c>
      <c r="K4005">
        <v>0</v>
      </c>
      <c r="L4005" t="s">
        <v>57</v>
      </c>
      <c r="M4005" t="s">
        <v>24</v>
      </c>
      <c r="N4005" t="s">
        <v>7770</v>
      </c>
      <c r="O4005" t="s">
        <v>7771</v>
      </c>
      <c r="P4005" t="s">
        <v>11413</v>
      </c>
    </row>
    <row r="4006" spans="1:16">
      <c r="A4006" t="s">
        <v>7730</v>
      </c>
      <c r="B4006" t="s">
        <v>7731</v>
      </c>
      <c r="C4006" t="s">
        <v>11414</v>
      </c>
      <c r="D4006" t="s">
        <v>11415</v>
      </c>
      <c r="E4006" t="s">
        <v>20</v>
      </c>
      <c r="F4006" t="s">
        <v>3737</v>
      </c>
      <c r="G4006">
        <v>57507828</v>
      </c>
      <c r="H4006">
        <v>57507851</v>
      </c>
      <c r="I4006" t="s">
        <v>22</v>
      </c>
      <c r="J4006">
        <v>1</v>
      </c>
      <c r="K4006">
        <v>0</v>
      </c>
      <c r="L4006" t="s">
        <v>30</v>
      </c>
      <c r="M4006" t="s">
        <v>24</v>
      </c>
      <c r="N4006" t="s">
        <v>8447</v>
      </c>
      <c r="O4006" t="s">
        <v>11416</v>
      </c>
      <c r="P4006" t="s">
        <v>11417</v>
      </c>
    </row>
    <row r="4007" spans="1:16">
      <c r="A4007" t="s">
        <v>7730</v>
      </c>
      <c r="B4007" t="s">
        <v>7731</v>
      </c>
      <c r="C4007" t="s">
        <v>3844</v>
      </c>
      <c r="D4007" t="s">
        <v>3845</v>
      </c>
      <c r="E4007" t="s">
        <v>20</v>
      </c>
      <c r="F4007" t="s">
        <v>3737</v>
      </c>
      <c r="G4007">
        <v>57585089</v>
      </c>
      <c r="H4007">
        <v>57585110</v>
      </c>
      <c r="I4007" t="s">
        <v>22</v>
      </c>
      <c r="J4007">
        <v>1</v>
      </c>
      <c r="K4007">
        <v>1</v>
      </c>
      <c r="L4007" t="s">
        <v>30</v>
      </c>
      <c r="M4007" t="s">
        <v>24</v>
      </c>
      <c r="N4007" t="s">
        <v>7770</v>
      </c>
      <c r="O4007" t="s">
        <v>7771</v>
      </c>
      <c r="P4007" t="s">
        <v>11418</v>
      </c>
    </row>
    <row r="4008" spans="1:16">
      <c r="A4008" t="s">
        <v>7730</v>
      </c>
      <c r="B4008" t="s">
        <v>7731</v>
      </c>
      <c r="C4008" t="s">
        <v>11419</v>
      </c>
      <c r="D4008" t="s">
        <v>11420</v>
      </c>
      <c r="E4008" t="s">
        <v>20</v>
      </c>
      <c r="F4008" t="s">
        <v>3737</v>
      </c>
      <c r="G4008">
        <v>60658620</v>
      </c>
      <c r="H4008">
        <v>60658641</v>
      </c>
      <c r="I4008" t="s">
        <v>37</v>
      </c>
      <c r="J4008">
        <v>5</v>
      </c>
      <c r="K4008">
        <v>0</v>
      </c>
      <c r="L4008" t="s">
        <v>57</v>
      </c>
      <c r="M4008" t="s">
        <v>24</v>
      </c>
      <c r="N4008" t="s">
        <v>7758</v>
      </c>
      <c r="O4008" t="s">
        <v>11421</v>
      </c>
      <c r="P4008" t="s">
        <v>11422</v>
      </c>
    </row>
    <row r="4009" spans="1:16">
      <c r="A4009" t="s">
        <v>7730</v>
      </c>
      <c r="B4009" t="s">
        <v>7731</v>
      </c>
      <c r="C4009" t="s">
        <v>3852</v>
      </c>
      <c r="D4009" t="s">
        <v>3853</v>
      </c>
      <c r="E4009" t="s">
        <v>20</v>
      </c>
      <c r="F4009" t="s">
        <v>3737</v>
      </c>
      <c r="G4009">
        <v>60687203</v>
      </c>
      <c r="H4009">
        <v>60687225</v>
      </c>
      <c r="I4009" t="s">
        <v>22</v>
      </c>
      <c r="J4009">
        <v>1</v>
      </c>
      <c r="K4009">
        <v>0</v>
      </c>
      <c r="L4009" t="s">
        <v>30</v>
      </c>
      <c r="M4009" t="s">
        <v>24</v>
      </c>
      <c r="N4009" t="s">
        <v>7775</v>
      </c>
      <c r="O4009" t="s">
        <v>11423</v>
      </c>
      <c r="P4009" t="s">
        <v>11424</v>
      </c>
    </row>
    <row r="4010" spans="1:16">
      <c r="A4010" t="s">
        <v>7730</v>
      </c>
      <c r="B4010" t="s">
        <v>7731</v>
      </c>
      <c r="C4010" t="s">
        <v>11425</v>
      </c>
      <c r="D4010" t="s">
        <v>11426</v>
      </c>
      <c r="E4010" t="s">
        <v>20</v>
      </c>
      <c r="F4010" t="s">
        <v>3737</v>
      </c>
      <c r="G4010">
        <v>61634244</v>
      </c>
      <c r="H4010">
        <v>61634268</v>
      </c>
      <c r="I4010" t="s">
        <v>22</v>
      </c>
      <c r="J4010">
        <v>4</v>
      </c>
      <c r="K4010">
        <v>0</v>
      </c>
      <c r="L4010" t="s">
        <v>30</v>
      </c>
      <c r="M4010" t="s">
        <v>31</v>
      </c>
      <c r="N4010" t="s">
        <v>11427</v>
      </c>
      <c r="O4010" t="s">
        <v>11428</v>
      </c>
      <c r="P4010" t="s">
        <v>11429</v>
      </c>
    </row>
    <row r="4011" spans="1:16">
      <c r="A4011" t="s">
        <v>7730</v>
      </c>
      <c r="B4011" t="s">
        <v>7731</v>
      </c>
      <c r="C4011" t="s">
        <v>11430</v>
      </c>
      <c r="D4011" t="s">
        <v>11431</v>
      </c>
      <c r="E4011" t="s">
        <v>20</v>
      </c>
      <c r="F4011" t="s">
        <v>3737</v>
      </c>
      <c r="G4011">
        <v>61634244</v>
      </c>
      <c r="H4011">
        <v>61634268</v>
      </c>
      <c r="I4011" t="s">
        <v>22</v>
      </c>
      <c r="J4011">
        <v>4</v>
      </c>
      <c r="K4011">
        <v>0</v>
      </c>
      <c r="L4011" t="s">
        <v>30</v>
      </c>
      <c r="M4011" t="s">
        <v>31</v>
      </c>
      <c r="N4011" t="s">
        <v>11427</v>
      </c>
      <c r="O4011" t="s">
        <v>11428</v>
      </c>
      <c r="P4011" t="s">
        <v>11429</v>
      </c>
    </row>
    <row r="4012" spans="1:16">
      <c r="A4012" t="s">
        <v>7730</v>
      </c>
      <c r="B4012" t="s">
        <v>7731</v>
      </c>
      <c r="C4012" t="s">
        <v>3857</v>
      </c>
      <c r="D4012" t="s">
        <v>3858</v>
      </c>
      <c r="E4012" t="s">
        <v>20</v>
      </c>
      <c r="F4012" t="s">
        <v>3737</v>
      </c>
      <c r="G4012">
        <v>62283492</v>
      </c>
      <c r="H4012">
        <v>62283514</v>
      </c>
      <c r="I4012" t="s">
        <v>37</v>
      </c>
      <c r="J4012">
        <v>20</v>
      </c>
      <c r="K4012">
        <v>0</v>
      </c>
      <c r="L4012" t="s">
        <v>4766</v>
      </c>
      <c r="M4012" t="s">
        <v>24</v>
      </c>
      <c r="N4012" t="s">
        <v>8101</v>
      </c>
      <c r="O4012" t="s">
        <v>11432</v>
      </c>
      <c r="P4012" t="s">
        <v>11433</v>
      </c>
    </row>
    <row r="4013" spans="1:16">
      <c r="A4013" t="s">
        <v>7730</v>
      </c>
      <c r="B4013" t="s">
        <v>7731</v>
      </c>
      <c r="C4013" t="s">
        <v>11434</v>
      </c>
      <c r="D4013" t="s">
        <v>11435</v>
      </c>
      <c r="E4013" t="s">
        <v>20</v>
      </c>
      <c r="F4013" t="s">
        <v>3737</v>
      </c>
      <c r="G4013">
        <v>63420030</v>
      </c>
      <c r="H4013">
        <v>63420047</v>
      </c>
      <c r="I4013" t="s">
        <v>37</v>
      </c>
      <c r="J4013">
        <v>12</v>
      </c>
      <c r="K4013">
        <v>0</v>
      </c>
      <c r="L4013" t="s">
        <v>57</v>
      </c>
      <c r="M4013" t="s">
        <v>24</v>
      </c>
      <c r="N4013" t="s">
        <v>8126</v>
      </c>
      <c r="O4013" t="s">
        <v>11436</v>
      </c>
      <c r="P4013" t="e">
        <f>----gUUGCAGUUGUUCUGAUg</f>
        <v>#NAME?</v>
      </c>
    </row>
    <row r="4014" spans="1:16">
      <c r="A4014" t="s">
        <v>7730</v>
      </c>
      <c r="B4014" t="s">
        <v>7731</v>
      </c>
      <c r="C4014" t="s">
        <v>3896</v>
      </c>
      <c r="D4014" t="s">
        <v>3896</v>
      </c>
      <c r="E4014" t="s">
        <v>20</v>
      </c>
      <c r="F4014" t="s">
        <v>3737</v>
      </c>
      <c r="G4014">
        <v>65199932</v>
      </c>
      <c r="H4014">
        <v>65199959</v>
      </c>
      <c r="I4014" t="s">
        <v>22</v>
      </c>
      <c r="J4014">
        <v>6</v>
      </c>
      <c r="K4014">
        <v>0</v>
      </c>
      <c r="L4014" t="s">
        <v>30</v>
      </c>
      <c r="M4014" t="s">
        <v>24</v>
      </c>
      <c r="N4014" t="s">
        <v>11437</v>
      </c>
      <c r="O4014" t="s">
        <v>11438</v>
      </c>
      <c r="P4014" t="s">
        <v>11439</v>
      </c>
    </row>
    <row r="4015" spans="1:16">
      <c r="A4015" t="s">
        <v>7730</v>
      </c>
      <c r="B4015" t="s">
        <v>7731</v>
      </c>
      <c r="C4015" t="s">
        <v>11440</v>
      </c>
      <c r="D4015" t="s">
        <v>11441</v>
      </c>
      <c r="E4015" t="s">
        <v>20</v>
      </c>
      <c r="F4015" t="s">
        <v>3737</v>
      </c>
      <c r="G4015">
        <v>65269820</v>
      </c>
      <c r="H4015">
        <v>65269845</v>
      </c>
      <c r="I4015" t="s">
        <v>22</v>
      </c>
      <c r="J4015">
        <v>21</v>
      </c>
      <c r="K4015">
        <v>0</v>
      </c>
      <c r="L4015" t="s">
        <v>294</v>
      </c>
      <c r="M4015" t="s">
        <v>24</v>
      </c>
      <c r="N4015" t="s">
        <v>8089</v>
      </c>
      <c r="O4015" t="s">
        <v>11442</v>
      </c>
      <c r="P4015" t="s">
        <v>11443</v>
      </c>
    </row>
    <row r="4016" spans="1:16">
      <c r="A4016" t="s">
        <v>7730</v>
      </c>
      <c r="B4016" t="s">
        <v>7731</v>
      </c>
      <c r="C4016" t="s">
        <v>11440</v>
      </c>
      <c r="D4016" t="s">
        <v>11441</v>
      </c>
      <c r="E4016" t="s">
        <v>20</v>
      </c>
      <c r="F4016" t="s">
        <v>3737</v>
      </c>
      <c r="G4016">
        <v>65271852</v>
      </c>
      <c r="H4016">
        <v>65271873</v>
      </c>
      <c r="I4016" t="s">
        <v>22</v>
      </c>
      <c r="J4016">
        <v>46</v>
      </c>
      <c r="K4016">
        <v>0</v>
      </c>
      <c r="L4016" t="s">
        <v>6619</v>
      </c>
      <c r="M4016" t="s">
        <v>24</v>
      </c>
      <c r="N4016" t="s">
        <v>7770</v>
      </c>
      <c r="O4016" t="s">
        <v>7874</v>
      </c>
      <c r="P4016" t="s">
        <v>11444</v>
      </c>
    </row>
    <row r="4017" spans="1:16">
      <c r="A4017" t="s">
        <v>7730</v>
      </c>
      <c r="B4017" t="s">
        <v>7731</v>
      </c>
      <c r="C4017" t="s">
        <v>11445</v>
      </c>
      <c r="D4017" t="s">
        <v>11445</v>
      </c>
      <c r="E4017" t="s">
        <v>20</v>
      </c>
      <c r="F4017" t="s">
        <v>3737</v>
      </c>
      <c r="G4017">
        <v>65271852</v>
      </c>
      <c r="H4017">
        <v>65271873</v>
      </c>
      <c r="I4017" t="s">
        <v>22</v>
      </c>
      <c r="J4017">
        <v>46</v>
      </c>
      <c r="K4017">
        <v>0</v>
      </c>
      <c r="L4017" t="s">
        <v>6619</v>
      </c>
      <c r="M4017" t="s">
        <v>24</v>
      </c>
      <c r="N4017" t="s">
        <v>7770</v>
      </c>
      <c r="O4017" t="s">
        <v>7874</v>
      </c>
      <c r="P4017" t="s">
        <v>11444</v>
      </c>
    </row>
    <row r="4018" spans="1:16">
      <c r="A4018" t="s">
        <v>7730</v>
      </c>
      <c r="B4018" t="s">
        <v>7731</v>
      </c>
      <c r="C4018" t="s">
        <v>11446</v>
      </c>
      <c r="D4018" t="s">
        <v>11447</v>
      </c>
      <c r="E4018" t="s">
        <v>20</v>
      </c>
      <c r="F4018" t="s">
        <v>3737</v>
      </c>
      <c r="G4018">
        <v>66948835</v>
      </c>
      <c r="H4018">
        <v>66948856</v>
      </c>
      <c r="I4018" t="s">
        <v>22</v>
      </c>
      <c r="J4018">
        <v>1</v>
      </c>
      <c r="K4018">
        <v>0</v>
      </c>
      <c r="L4018" t="s">
        <v>30</v>
      </c>
      <c r="M4018" t="s">
        <v>24</v>
      </c>
      <c r="N4018" t="s">
        <v>7753</v>
      </c>
      <c r="O4018" t="s">
        <v>11448</v>
      </c>
      <c r="P4018" t="s">
        <v>11449</v>
      </c>
    </row>
    <row r="4019" spans="1:16">
      <c r="A4019" t="s">
        <v>7730</v>
      </c>
      <c r="B4019" t="s">
        <v>7731</v>
      </c>
      <c r="C4019" t="s">
        <v>11450</v>
      </c>
      <c r="D4019" t="s">
        <v>11451</v>
      </c>
      <c r="E4019" t="s">
        <v>20</v>
      </c>
      <c r="F4019" t="s">
        <v>3737</v>
      </c>
      <c r="G4019">
        <v>68312324</v>
      </c>
      <c r="H4019">
        <v>68312343</v>
      </c>
      <c r="I4019" t="s">
        <v>22</v>
      </c>
      <c r="J4019">
        <v>2</v>
      </c>
      <c r="K4019">
        <v>0</v>
      </c>
      <c r="L4019" t="s">
        <v>30</v>
      </c>
      <c r="M4019" t="s">
        <v>24</v>
      </c>
      <c r="N4019" t="s">
        <v>7758</v>
      </c>
      <c r="O4019" t="s">
        <v>11452</v>
      </c>
      <c r="P4019" t="s">
        <v>11453</v>
      </c>
    </row>
    <row r="4020" spans="1:16">
      <c r="A4020" t="s">
        <v>7730</v>
      </c>
      <c r="B4020" t="s">
        <v>7731</v>
      </c>
      <c r="C4020" t="s">
        <v>11454</v>
      </c>
      <c r="D4020" t="s">
        <v>11451</v>
      </c>
      <c r="E4020" t="s">
        <v>20</v>
      </c>
      <c r="F4020" t="s">
        <v>3737</v>
      </c>
      <c r="G4020">
        <v>68312324</v>
      </c>
      <c r="H4020">
        <v>68312343</v>
      </c>
      <c r="I4020" t="s">
        <v>22</v>
      </c>
      <c r="J4020">
        <v>2</v>
      </c>
      <c r="K4020">
        <v>0</v>
      </c>
      <c r="L4020" t="s">
        <v>30</v>
      </c>
      <c r="M4020" t="s">
        <v>24</v>
      </c>
      <c r="N4020" t="s">
        <v>7758</v>
      </c>
      <c r="O4020" t="s">
        <v>11452</v>
      </c>
      <c r="P4020" t="s">
        <v>11453</v>
      </c>
    </row>
    <row r="4021" spans="1:16">
      <c r="A4021" t="s">
        <v>7730</v>
      </c>
      <c r="B4021" t="s">
        <v>7731</v>
      </c>
      <c r="C4021" t="s">
        <v>11454</v>
      </c>
      <c r="D4021" t="s">
        <v>11451</v>
      </c>
      <c r="E4021" t="s">
        <v>20</v>
      </c>
      <c r="F4021" t="s">
        <v>3737</v>
      </c>
      <c r="G4021">
        <v>68382062</v>
      </c>
      <c r="H4021">
        <v>68382082</v>
      </c>
      <c r="I4021" t="s">
        <v>22</v>
      </c>
      <c r="J4021">
        <v>4</v>
      </c>
      <c r="K4021">
        <v>1</v>
      </c>
      <c r="L4021" t="s">
        <v>30</v>
      </c>
      <c r="M4021" t="s">
        <v>24</v>
      </c>
      <c r="N4021" t="s">
        <v>7734</v>
      </c>
      <c r="O4021" t="s">
        <v>11455</v>
      </c>
      <c r="P4021" t="s">
        <v>11456</v>
      </c>
    </row>
    <row r="4022" spans="1:16">
      <c r="A4022" t="s">
        <v>7730</v>
      </c>
      <c r="B4022" t="s">
        <v>7731</v>
      </c>
      <c r="C4022" t="s">
        <v>11457</v>
      </c>
      <c r="D4022" t="s">
        <v>11458</v>
      </c>
      <c r="E4022" t="s">
        <v>20</v>
      </c>
      <c r="F4022" t="s">
        <v>3737</v>
      </c>
      <c r="G4022">
        <v>68525070</v>
      </c>
      <c r="H4022">
        <v>68525091</v>
      </c>
      <c r="I4022" t="s">
        <v>37</v>
      </c>
      <c r="J4022">
        <v>3</v>
      </c>
      <c r="K4022">
        <v>0</v>
      </c>
      <c r="L4022" t="s">
        <v>57</v>
      </c>
      <c r="M4022" t="s">
        <v>24</v>
      </c>
      <c r="N4022" t="s">
        <v>7739</v>
      </c>
      <c r="O4022" t="s">
        <v>7740</v>
      </c>
      <c r="P4022" t="s">
        <v>11459</v>
      </c>
    </row>
    <row r="4023" spans="1:16">
      <c r="A4023" t="s">
        <v>7730</v>
      </c>
      <c r="B4023" t="s">
        <v>7731</v>
      </c>
      <c r="C4023" t="s">
        <v>11460</v>
      </c>
      <c r="D4023" t="s">
        <v>11461</v>
      </c>
      <c r="E4023" t="s">
        <v>20</v>
      </c>
      <c r="F4023" t="s">
        <v>3737</v>
      </c>
      <c r="G4023">
        <v>68838824</v>
      </c>
      <c r="H4023">
        <v>68838840</v>
      </c>
      <c r="I4023" t="s">
        <v>22</v>
      </c>
      <c r="J4023">
        <v>1</v>
      </c>
      <c r="K4023">
        <v>0</v>
      </c>
      <c r="L4023" t="s">
        <v>30</v>
      </c>
      <c r="M4023" t="s">
        <v>24</v>
      </c>
      <c r="N4023" t="s">
        <v>7758</v>
      </c>
      <c r="O4023" t="s">
        <v>8196</v>
      </c>
      <c r="P4023" t="s">
        <v>11462</v>
      </c>
    </row>
    <row r="4024" spans="1:16">
      <c r="A4024" t="s">
        <v>7730</v>
      </c>
      <c r="B4024" t="s">
        <v>7731</v>
      </c>
      <c r="C4024" t="s">
        <v>3914</v>
      </c>
      <c r="D4024" t="s">
        <v>3915</v>
      </c>
      <c r="E4024" t="s">
        <v>20</v>
      </c>
      <c r="F4024" t="s">
        <v>3737</v>
      </c>
      <c r="G4024">
        <v>69089758</v>
      </c>
      <c r="H4024">
        <v>69089776</v>
      </c>
      <c r="I4024" t="s">
        <v>22</v>
      </c>
      <c r="J4024">
        <v>1</v>
      </c>
      <c r="K4024">
        <v>0</v>
      </c>
      <c r="L4024" t="s">
        <v>30</v>
      </c>
      <c r="M4024" t="s">
        <v>24</v>
      </c>
      <c r="N4024" t="s">
        <v>7758</v>
      </c>
      <c r="O4024" t="s">
        <v>11463</v>
      </c>
      <c r="P4024" t="s">
        <v>11464</v>
      </c>
    </row>
    <row r="4025" spans="1:16">
      <c r="A4025" t="s">
        <v>7730</v>
      </c>
      <c r="B4025" t="s">
        <v>7731</v>
      </c>
      <c r="C4025" t="s">
        <v>11465</v>
      </c>
      <c r="D4025" t="s">
        <v>3919</v>
      </c>
      <c r="E4025" t="s">
        <v>20</v>
      </c>
      <c r="F4025" t="s">
        <v>3737</v>
      </c>
      <c r="G4025">
        <v>70172703</v>
      </c>
      <c r="H4025">
        <v>70172715</v>
      </c>
      <c r="I4025" t="s">
        <v>22</v>
      </c>
      <c r="J4025">
        <v>2</v>
      </c>
      <c r="K4025">
        <v>1</v>
      </c>
      <c r="L4025" t="s">
        <v>30</v>
      </c>
      <c r="M4025" t="s">
        <v>24</v>
      </c>
      <c r="N4025" t="s">
        <v>7739</v>
      </c>
      <c r="O4025" t="s">
        <v>7740</v>
      </c>
      <c r="P4025" t="e">
        <f>---------agaucUUCUGAUg</f>
        <v>#NAME?</v>
      </c>
    </row>
    <row r="4026" spans="1:16">
      <c r="A4026" t="s">
        <v>7730</v>
      </c>
      <c r="B4026" t="s">
        <v>7731</v>
      </c>
      <c r="C4026" t="s">
        <v>3918</v>
      </c>
      <c r="D4026" t="s">
        <v>3919</v>
      </c>
      <c r="E4026" t="s">
        <v>20</v>
      </c>
      <c r="F4026" t="s">
        <v>3737</v>
      </c>
      <c r="G4026">
        <v>70172703</v>
      </c>
      <c r="H4026">
        <v>70172715</v>
      </c>
      <c r="I4026" t="s">
        <v>22</v>
      </c>
      <c r="J4026">
        <v>2</v>
      </c>
      <c r="K4026">
        <v>1</v>
      </c>
      <c r="L4026" t="s">
        <v>30</v>
      </c>
      <c r="M4026" t="s">
        <v>24</v>
      </c>
      <c r="N4026" t="s">
        <v>7739</v>
      </c>
      <c r="O4026" t="s">
        <v>7740</v>
      </c>
      <c r="P4026" t="e">
        <f>---------agaucUUCUGAUg</f>
        <v>#NAME?</v>
      </c>
    </row>
    <row r="4027" spans="1:16">
      <c r="A4027" t="s">
        <v>7730</v>
      </c>
      <c r="B4027" t="s">
        <v>7731</v>
      </c>
      <c r="C4027" t="s">
        <v>11466</v>
      </c>
      <c r="D4027" t="s">
        <v>11467</v>
      </c>
      <c r="E4027" t="s">
        <v>20</v>
      </c>
      <c r="F4027" t="s">
        <v>3737</v>
      </c>
      <c r="G4027">
        <v>71907218</v>
      </c>
      <c r="H4027">
        <v>71907241</v>
      </c>
      <c r="I4027" t="s">
        <v>22</v>
      </c>
      <c r="J4027">
        <v>2</v>
      </c>
      <c r="K4027">
        <v>2</v>
      </c>
      <c r="L4027" t="s">
        <v>23</v>
      </c>
      <c r="M4027" t="s">
        <v>31</v>
      </c>
      <c r="N4027" t="s">
        <v>8681</v>
      </c>
      <c r="O4027" t="s">
        <v>11468</v>
      </c>
      <c r="P4027" t="s">
        <v>11469</v>
      </c>
    </row>
    <row r="4028" spans="1:16">
      <c r="A4028" t="s">
        <v>7730</v>
      </c>
      <c r="B4028" t="s">
        <v>7731</v>
      </c>
      <c r="C4028" t="s">
        <v>11470</v>
      </c>
      <c r="D4028" t="s">
        <v>11471</v>
      </c>
      <c r="E4028" t="s">
        <v>20</v>
      </c>
      <c r="F4028" t="s">
        <v>3737</v>
      </c>
      <c r="G4028">
        <v>73117048</v>
      </c>
      <c r="H4028">
        <v>73117071</v>
      </c>
      <c r="I4028" t="s">
        <v>37</v>
      </c>
      <c r="J4028">
        <v>7</v>
      </c>
      <c r="K4028">
        <v>0</v>
      </c>
      <c r="L4028" t="s">
        <v>57</v>
      </c>
      <c r="M4028" t="s">
        <v>24</v>
      </c>
      <c r="N4028" t="s">
        <v>8160</v>
      </c>
      <c r="O4028" t="s">
        <v>11472</v>
      </c>
      <c r="P4028" t="s">
        <v>11473</v>
      </c>
    </row>
    <row r="4029" spans="1:16">
      <c r="A4029" t="s">
        <v>7730</v>
      </c>
      <c r="B4029" t="s">
        <v>7731</v>
      </c>
      <c r="C4029" t="s">
        <v>7127</v>
      </c>
      <c r="D4029" t="s">
        <v>7128</v>
      </c>
      <c r="E4029" t="s">
        <v>20</v>
      </c>
      <c r="F4029" t="s">
        <v>3737</v>
      </c>
      <c r="G4029">
        <v>74046527</v>
      </c>
      <c r="H4029">
        <v>74046550</v>
      </c>
      <c r="I4029" t="s">
        <v>37</v>
      </c>
      <c r="J4029">
        <v>2</v>
      </c>
      <c r="K4029">
        <v>0</v>
      </c>
      <c r="L4029" t="s">
        <v>23</v>
      </c>
      <c r="M4029" t="s">
        <v>24</v>
      </c>
      <c r="N4029" t="s">
        <v>11474</v>
      </c>
      <c r="O4029" t="s">
        <v>11475</v>
      </c>
      <c r="P4029" t="s">
        <v>11476</v>
      </c>
    </row>
    <row r="4030" spans="1:16">
      <c r="A4030" t="s">
        <v>7730</v>
      </c>
      <c r="B4030" t="s">
        <v>7731</v>
      </c>
      <c r="C4030" t="s">
        <v>7127</v>
      </c>
      <c r="D4030" t="s">
        <v>7128</v>
      </c>
      <c r="E4030" t="s">
        <v>20</v>
      </c>
      <c r="F4030" t="s">
        <v>3737</v>
      </c>
      <c r="G4030">
        <v>74047059</v>
      </c>
      <c r="H4030">
        <v>74047079</v>
      </c>
      <c r="I4030" t="s">
        <v>37</v>
      </c>
      <c r="J4030">
        <v>7</v>
      </c>
      <c r="K4030">
        <v>0</v>
      </c>
      <c r="L4030" t="s">
        <v>57</v>
      </c>
      <c r="M4030" t="s">
        <v>24</v>
      </c>
      <c r="N4030" t="s">
        <v>7734</v>
      </c>
      <c r="O4030" t="s">
        <v>11477</v>
      </c>
      <c r="P4030" t="s">
        <v>11478</v>
      </c>
    </row>
    <row r="4031" spans="1:16">
      <c r="A4031" t="s">
        <v>7730</v>
      </c>
      <c r="B4031" t="s">
        <v>7731</v>
      </c>
      <c r="C4031" t="s">
        <v>3938</v>
      </c>
      <c r="D4031" t="s">
        <v>3939</v>
      </c>
      <c r="E4031" t="s">
        <v>20</v>
      </c>
      <c r="F4031" t="s">
        <v>3737</v>
      </c>
      <c r="G4031">
        <v>74548971</v>
      </c>
      <c r="H4031">
        <v>74548994</v>
      </c>
      <c r="I4031" t="s">
        <v>22</v>
      </c>
      <c r="J4031">
        <v>2</v>
      </c>
      <c r="K4031">
        <v>0</v>
      </c>
      <c r="L4031" t="s">
        <v>30</v>
      </c>
      <c r="M4031" t="s">
        <v>24</v>
      </c>
      <c r="N4031" t="s">
        <v>8686</v>
      </c>
      <c r="O4031" t="s">
        <v>11479</v>
      </c>
      <c r="P4031" t="s">
        <v>11480</v>
      </c>
    </row>
    <row r="4032" spans="1:16">
      <c r="A4032" t="s">
        <v>7730</v>
      </c>
      <c r="B4032" t="s">
        <v>7731</v>
      </c>
      <c r="C4032" t="s">
        <v>3949</v>
      </c>
      <c r="D4032" t="s">
        <v>3950</v>
      </c>
      <c r="E4032" t="s">
        <v>20</v>
      </c>
      <c r="F4032" t="s">
        <v>3737</v>
      </c>
      <c r="G4032">
        <v>76622014</v>
      </c>
      <c r="H4032">
        <v>76622034</v>
      </c>
      <c r="I4032" t="s">
        <v>22</v>
      </c>
      <c r="J4032">
        <v>1</v>
      </c>
      <c r="K4032">
        <v>0</v>
      </c>
      <c r="L4032" t="s">
        <v>30</v>
      </c>
      <c r="M4032" t="s">
        <v>24</v>
      </c>
      <c r="N4032" t="s">
        <v>7942</v>
      </c>
      <c r="O4032" t="s">
        <v>8163</v>
      </c>
      <c r="P4032" t="s">
        <v>11481</v>
      </c>
    </row>
    <row r="4033" spans="1:16">
      <c r="A4033" t="s">
        <v>7730</v>
      </c>
      <c r="B4033" t="s">
        <v>7731</v>
      </c>
      <c r="C4033" t="s">
        <v>11482</v>
      </c>
      <c r="D4033" t="s">
        <v>11483</v>
      </c>
      <c r="E4033" t="s">
        <v>20</v>
      </c>
      <c r="F4033" t="s">
        <v>3737</v>
      </c>
      <c r="G4033">
        <v>77727022</v>
      </c>
      <c r="H4033">
        <v>77727042</v>
      </c>
      <c r="I4033" t="s">
        <v>37</v>
      </c>
      <c r="J4033">
        <v>1</v>
      </c>
      <c r="K4033">
        <v>0</v>
      </c>
      <c r="L4033" t="s">
        <v>23</v>
      </c>
      <c r="M4033" t="s">
        <v>24</v>
      </c>
      <c r="N4033" t="s">
        <v>8003</v>
      </c>
      <c r="O4033" t="s">
        <v>11484</v>
      </c>
      <c r="P4033" t="s">
        <v>11485</v>
      </c>
    </row>
    <row r="4034" spans="1:16">
      <c r="A4034" t="s">
        <v>7730</v>
      </c>
      <c r="B4034" t="s">
        <v>7731</v>
      </c>
      <c r="C4034" t="s">
        <v>11486</v>
      </c>
      <c r="D4034" t="s">
        <v>11487</v>
      </c>
      <c r="E4034" t="s">
        <v>20</v>
      </c>
      <c r="F4034" t="s">
        <v>3737</v>
      </c>
      <c r="G4034">
        <v>82549526</v>
      </c>
      <c r="H4034">
        <v>82549549</v>
      </c>
      <c r="I4034" t="s">
        <v>37</v>
      </c>
      <c r="J4034">
        <v>2</v>
      </c>
      <c r="K4034">
        <v>0</v>
      </c>
      <c r="L4034" t="s">
        <v>57</v>
      </c>
      <c r="M4034" t="s">
        <v>24</v>
      </c>
      <c r="N4034" t="s">
        <v>8447</v>
      </c>
      <c r="O4034" t="s">
        <v>11488</v>
      </c>
      <c r="P4034" t="s">
        <v>11489</v>
      </c>
    </row>
    <row r="4035" spans="1:16">
      <c r="A4035" t="s">
        <v>7730</v>
      </c>
      <c r="B4035" t="s">
        <v>7731</v>
      </c>
      <c r="C4035" t="s">
        <v>11490</v>
      </c>
      <c r="D4035" t="s">
        <v>11490</v>
      </c>
      <c r="E4035" t="s">
        <v>20</v>
      </c>
      <c r="F4035" t="s">
        <v>3737</v>
      </c>
      <c r="G4035">
        <v>82903797</v>
      </c>
      <c r="H4035">
        <v>82903822</v>
      </c>
      <c r="I4035" t="s">
        <v>37</v>
      </c>
      <c r="J4035">
        <v>2</v>
      </c>
      <c r="K4035">
        <v>0</v>
      </c>
      <c r="L4035" t="s">
        <v>30</v>
      </c>
      <c r="M4035" t="s">
        <v>24</v>
      </c>
      <c r="N4035" t="s">
        <v>11491</v>
      </c>
      <c r="O4035" t="s">
        <v>11492</v>
      </c>
      <c r="P4035" t="s">
        <v>11493</v>
      </c>
    </row>
    <row r="4036" spans="1:16">
      <c r="A4036" t="s">
        <v>7730</v>
      </c>
      <c r="B4036" t="s">
        <v>7731</v>
      </c>
      <c r="C4036" t="s">
        <v>11494</v>
      </c>
      <c r="D4036" t="s">
        <v>11495</v>
      </c>
      <c r="E4036" t="s">
        <v>20</v>
      </c>
      <c r="F4036" t="s">
        <v>3737</v>
      </c>
      <c r="G4036">
        <v>82924605</v>
      </c>
      <c r="H4036">
        <v>82924625</v>
      </c>
      <c r="I4036" t="s">
        <v>22</v>
      </c>
      <c r="J4036">
        <v>1</v>
      </c>
      <c r="K4036">
        <v>0</v>
      </c>
      <c r="L4036" t="s">
        <v>23</v>
      </c>
      <c r="M4036" t="s">
        <v>24</v>
      </c>
      <c r="N4036" t="s">
        <v>7758</v>
      </c>
      <c r="O4036" t="s">
        <v>11496</v>
      </c>
      <c r="P4036" t="s">
        <v>11497</v>
      </c>
    </row>
    <row r="4037" spans="1:16">
      <c r="A4037" t="s">
        <v>7730</v>
      </c>
      <c r="B4037" t="s">
        <v>7731</v>
      </c>
      <c r="C4037" t="s">
        <v>3963</v>
      </c>
      <c r="D4037" t="s">
        <v>3964</v>
      </c>
      <c r="E4037" t="s">
        <v>20</v>
      </c>
      <c r="F4037" t="s">
        <v>3737</v>
      </c>
      <c r="G4037">
        <v>85342116</v>
      </c>
      <c r="H4037">
        <v>85342136</v>
      </c>
      <c r="I4037" t="s">
        <v>22</v>
      </c>
      <c r="J4037">
        <v>1</v>
      </c>
      <c r="K4037">
        <v>0</v>
      </c>
      <c r="L4037" t="s">
        <v>30</v>
      </c>
      <c r="M4037" t="s">
        <v>24</v>
      </c>
      <c r="N4037" t="s">
        <v>7758</v>
      </c>
      <c r="O4037" t="s">
        <v>11498</v>
      </c>
      <c r="P4037" t="s">
        <v>11499</v>
      </c>
    </row>
    <row r="4038" spans="1:16">
      <c r="A4038" t="s">
        <v>7730</v>
      </c>
      <c r="B4038" t="s">
        <v>7731</v>
      </c>
      <c r="C4038" t="s">
        <v>3963</v>
      </c>
      <c r="D4038" t="s">
        <v>3964</v>
      </c>
      <c r="E4038" t="s">
        <v>20</v>
      </c>
      <c r="F4038" t="s">
        <v>3737</v>
      </c>
      <c r="G4038">
        <v>85855782</v>
      </c>
      <c r="H4038">
        <v>85855801</v>
      </c>
      <c r="I4038" t="s">
        <v>22</v>
      </c>
      <c r="J4038">
        <v>1</v>
      </c>
      <c r="K4038">
        <v>0</v>
      </c>
      <c r="L4038" t="s">
        <v>30</v>
      </c>
      <c r="M4038" t="s">
        <v>24</v>
      </c>
      <c r="N4038" t="s">
        <v>7758</v>
      </c>
      <c r="O4038" t="s">
        <v>11500</v>
      </c>
      <c r="P4038" t="s">
        <v>11501</v>
      </c>
    </row>
    <row r="4039" spans="1:16">
      <c r="A4039" t="s">
        <v>7730</v>
      </c>
      <c r="B4039" t="s">
        <v>7731</v>
      </c>
      <c r="C4039" t="s">
        <v>3963</v>
      </c>
      <c r="D4039" t="s">
        <v>3964</v>
      </c>
      <c r="E4039" t="s">
        <v>20</v>
      </c>
      <c r="F4039" t="s">
        <v>3737</v>
      </c>
      <c r="G4039">
        <v>85978457</v>
      </c>
      <c r="H4039">
        <v>85978478</v>
      </c>
      <c r="I4039" t="s">
        <v>22</v>
      </c>
      <c r="J4039">
        <v>3</v>
      </c>
      <c r="K4039">
        <v>0</v>
      </c>
      <c r="L4039" t="s">
        <v>57</v>
      </c>
      <c r="M4039" t="s">
        <v>24</v>
      </c>
      <c r="N4039" t="s">
        <v>7904</v>
      </c>
      <c r="O4039" t="s">
        <v>7905</v>
      </c>
      <c r="P4039" t="s">
        <v>11502</v>
      </c>
    </row>
    <row r="4040" spans="1:16">
      <c r="A4040" t="s">
        <v>7730</v>
      </c>
      <c r="B4040" t="s">
        <v>7731</v>
      </c>
      <c r="C4040" t="s">
        <v>3963</v>
      </c>
      <c r="D4040" t="s">
        <v>3964</v>
      </c>
      <c r="E4040" t="s">
        <v>20</v>
      </c>
      <c r="F4040" t="s">
        <v>3737</v>
      </c>
      <c r="G4040">
        <v>86635911</v>
      </c>
      <c r="H4040">
        <v>86635933</v>
      </c>
      <c r="I4040" t="s">
        <v>22</v>
      </c>
      <c r="J4040">
        <v>1</v>
      </c>
      <c r="K4040">
        <v>0</v>
      </c>
      <c r="L4040" t="s">
        <v>30</v>
      </c>
      <c r="M4040" t="s">
        <v>24</v>
      </c>
      <c r="N4040" t="s">
        <v>8169</v>
      </c>
      <c r="O4040" t="s">
        <v>11503</v>
      </c>
      <c r="P4040" t="s">
        <v>11504</v>
      </c>
    </row>
    <row r="4041" spans="1:16">
      <c r="A4041" t="s">
        <v>7730</v>
      </c>
      <c r="B4041" t="s">
        <v>7731</v>
      </c>
      <c r="C4041" t="s">
        <v>11505</v>
      </c>
      <c r="D4041" t="s">
        <v>11506</v>
      </c>
      <c r="E4041" t="s">
        <v>20</v>
      </c>
      <c r="F4041" t="s">
        <v>3737</v>
      </c>
      <c r="G4041">
        <v>92087456</v>
      </c>
      <c r="H4041">
        <v>92087475</v>
      </c>
      <c r="I4041" t="s">
        <v>22</v>
      </c>
      <c r="J4041">
        <v>2</v>
      </c>
      <c r="K4041">
        <v>0</v>
      </c>
      <c r="L4041" t="s">
        <v>23</v>
      </c>
      <c r="M4041" t="s">
        <v>24</v>
      </c>
      <c r="N4041" t="s">
        <v>7758</v>
      </c>
      <c r="O4041" t="s">
        <v>11507</v>
      </c>
      <c r="P4041" t="s">
        <v>11508</v>
      </c>
    </row>
    <row r="4042" spans="1:16">
      <c r="A4042" t="s">
        <v>7730</v>
      </c>
      <c r="B4042" t="s">
        <v>7731</v>
      </c>
      <c r="C4042" t="s">
        <v>11509</v>
      </c>
      <c r="D4042" t="s">
        <v>11510</v>
      </c>
      <c r="E4042" t="s">
        <v>20</v>
      </c>
      <c r="F4042" t="s">
        <v>3737</v>
      </c>
      <c r="G4042">
        <v>92087456</v>
      </c>
      <c r="H4042">
        <v>92087475</v>
      </c>
      <c r="I4042" t="s">
        <v>22</v>
      </c>
      <c r="J4042">
        <v>2</v>
      </c>
      <c r="K4042">
        <v>0</v>
      </c>
      <c r="L4042" t="s">
        <v>23</v>
      </c>
      <c r="M4042" t="s">
        <v>24</v>
      </c>
      <c r="N4042" t="s">
        <v>7758</v>
      </c>
      <c r="O4042" t="s">
        <v>11507</v>
      </c>
      <c r="P4042" t="s">
        <v>11508</v>
      </c>
    </row>
    <row r="4043" spans="1:16">
      <c r="A4043" t="s">
        <v>7730</v>
      </c>
      <c r="B4043" t="s">
        <v>7731</v>
      </c>
      <c r="C4043" t="s">
        <v>3982</v>
      </c>
      <c r="D4043" t="s">
        <v>3983</v>
      </c>
      <c r="E4043" t="s">
        <v>20</v>
      </c>
      <c r="F4043" t="s">
        <v>3737</v>
      </c>
      <c r="G4043">
        <v>94861634</v>
      </c>
      <c r="H4043">
        <v>94861655</v>
      </c>
      <c r="I4043" t="s">
        <v>22</v>
      </c>
      <c r="J4043">
        <v>3</v>
      </c>
      <c r="K4043">
        <v>0</v>
      </c>
      <c r="L4043" t="s">
        <v>57</v>
      </c>
      <c r="M4043" t="s">
        <v>24</v>
      </c>
      <c r="N4043" t="s">
        <v>7758</v>
      </c>
      <c r="O4043" t="s">
        <v>11511</v>
      </c>
      <c r="P4043" t="s">
        <v>11512</v>
      </c>
    </row>
    <row r="4044" spans="1:16">
      <c r="A4044" t="s">
        <v>7730</v>
      </c>
      <c r="B4044" t="s">
        <v>7731</v>
      </c>
      <c r="C4044" t="s">
        <v>3982</v>
      </c>
      <c r="D4044" t="s">
        <v>3983</v>
      </c>
      <c r="E4044" t="s">
        <v>20</v>
      </c>
      <c r="F4044" t="s">
        <v>3737</v>
      </c>
      <c r="G4044">
        <v>94863030</v>
      </c>
      <c r="H4044">
        <v>94863051</v>
      </c>
      <c r="I4044" t="s">
        <v>22</v>
      </c>
      <c r="J4044">
        <v>2</v>
      </c>
      <c r="K4044">
        <v>0</v>
      </c>
      <c r="L4044" t="s">
        <v>23</v>
      </c>
      <c r="M4044" t="s">
        <v>31</v>
      </c>
      <c r="N4044" t="s">
        <v>7947</v>
      </c>
      <c r="O4044" t="s">
        <v>8296</v>
      </c>
      <c r="P4044" t="s">
        <v>11513</v>
      </c>
    </row>
    <row r="4045" spans="1:16">
      <c r="A4045" t="s">
        <v>7730</v>
      </c>
      <c r="B4045" t="s">
        <v>7731</v>
      </c>
      <c r="C4045" t="s">
        <v>11514</v>
      </c>
      <c r="D4045" t="s">
        <v>11515</v>
      </c>
      <c r="E4045" t="s">
        <v>20</v>
      </c>
      <c r="F4045" t="s">
        <v>3737</v>
      </c>
      <c r="G4045">
        <v>100844029</v>
      </c>
      <c r="H4045">
        <v>100844050</v>
      </c>
      <c r="I4045" t="s">
        <v>22</v>
      </c>
      <c r="J4045">
        <v>1</v>
      </c>
      <c r="K4045">
        <v>0</v>
      </c>
      <c r="L4045" t="s">
        <v>23</v>
      </c>
      <c r="M4045" t="s">
        <v>31</v>
      </c>
      <c r="N4045" t="s">
        <v>7904</v>
      </c>
      <c r="O4045" t="s">
        <v>7990</v>
      </c>
      <c r="P4045" t="s">
        <v>11516</v>
      </c>
    </row>
    <row r="4046" spans="1:16">
      <c r="A4046" t="s">
        <v>7730</v>
      </c>
      <c r="B4046" t="s">
        <v>7731</v>
      </c>
      <c r="C4046" t="s">
        <v>11517</v>
      </c>
      <c r="D4046" t="s">
        <v>11518</v>
      </c>
      <c r="E4046" t="s">
        <v>20</v>
      </c>
      <c r="F4046" t="s">
        <v>3737</v>
      </c>
      <c r="G4046">
        <v>102219554</v>
      </c>
      <c r="H4046">
        <v>102219575</v>
      </c>
      <c r="I4046" t="s">
        <v>22</v>
      </c>
      <c r="J4046">
        <v>5</v>
      </c>
      <c r="K4046">
        <v>0</v>
      </c>
      <c r="L4046" t="s">
        <v>57</v>
      </c>
      <c r="M4046" t="s">
        <v>31</v>
      </c>
      <c r="N4046" t="s">
        <v>7739</v>
      </c>
      <c r="O4046" t="s">
        <v>7740</v>
      </c>
      <c r="P4046" t="s">
        <v>11519</v>
      </c>
    </row>
    <row r="4047" spans="1:16">
      <c r="A4047" t="s">
        <v>7730</v>
      </c>
      <c r="B4047" t="s">
        <v>7731</v>
      </c>
      <c r="C4047" t="s">
        <v>11520</v>
      </c>
      <c r="D4047" t="s">
        <v>11521</v>
      </c>
      <c r="E4047" t="s">
        <v>20</v>
      </c>
      <c r="F4047" t="s">
        <v>3737</v>
      </c>
      <c r="G4047">
        <v>103128379</v>
      </c>
      <c r="H4047">
        <v>103128400</v>
      </c>
      <c r="I4047" t="s">
        <v>22</v>
      </c>
      <c r="J4047">
        <v>1</v>
      </c>
      <c r="K4047">
        <v>0</v>
      </c>
      <c r="L4047" t="s">
        <v>23</v>
      </c>
      <c r="M4047" t="s">
        <v>24</v>
      </c>
      <c r="N4047" t="s">
        <v>8126</v>
      </c>
      <c r="O4047" t="s">
        <v>11522</v>
      </c>
      <c r="P4047" t="s">
        <v>11523</v>
      </c>
    </row>
    <row r="4048" spans="1:16">
      <c r="A4048" t="s">
        <v>7730</v>
      </c>
      <c r="B4048" t="s">
        <v>7731</v>
      </c>
      <c r="C4048" t="s">
        <v>7140</v>
      </c>
      <c r="D4048" t="s">
        <v>7141</v>
      </c>
      <c r="E4048" t="s">
        <v>20</v>
      </c>
      <c r="F4048" t="s">
        <v>3737</v>
      </c>
      <c r="G4048">
        <v>108028982</v>
      </c>
      <c r="H4048">
        <v>108029006</v>
      </c>
      <c r="I4048" t="s">
        <v>37</v>
      </c>
      <c r="J4048">
        <v>7</v>
      </c>
      <c r="K4048">
        <v>0</v>
      </c>
      <c r="L4048" t="s">
        <v>87</v>
      </c>
      <c r="M4048" t="s">
        <v>24</v>
      </c>
      <c r="N4048" t="s">
        <v>10803</v>
      </c>
      <c r="O4048" t="s">
        <v>11524</v>
      </c>
      <c r="P4048" t="s">
        <v>11525</v>
      </c>
    </row>
    <row r="4049" spans="1:16">
      <c r="A4049" t="s">
        <v>7730</v>
      </c>
      <c r="B4049" t="s">
        <v>7731</v>
      </c>
      <c r="C4049" t="s">
        <v>7140</v>
      </c>
      <c r="D4049" t="s">
        <v>7141</v>
      </c>
      <c r="E4049" t="s">
        <v>20</v>
      </c>
      <c r="F4049" t="s">
        <v>3737</v>
      </c>
      <c r="G4049">
        <v>108043107</v>
      </c>
      <c r="H4049">
        <v>108043129</v>
      </c>
      <c r="I4049" t="s">
        <v>37</v>
      </c>
      <c r="J4049">
        <v>2</v>
      </c>
      <c r="K4049">
        <v>0</v>
      </c>
      <c r="L4049" t="s">
        <v>57</v>
      </c>
      <c r="M4049" t="s">
        <v>31</v>
      </c>
      <c r="N4049" t="s">
        <v>7996</v>
      </c>
      <c r="O4049" t="s">
        <v>1801</v>
      </c>
      <c r="P4049" t="s">
        <v>11526</v>
      </c>
    </row>
    <row r="4050" spans="1:16">
      <c r="A4050" t="s">
        <v>7730</v>
      </c>
      <c r="B4050" t="s">
        <v>7731</v>
      </c>
      <c r="C4050" t="s">
        <v>3991</v>
      </c>
      <c r="D4050" t="s">
        <v>3992</v>
      </c>
      <c r="E4050" t="s">
        <v>20</v>
      </c>
      <c r="F4050" t="s">
        <v>3737</v>
      </c>
      <c r="G4050">
        <v>110007637</v>
      </c>
      <c r="H4050">
        <v>110007658</v>
      </c>
      <c r="I4050" t="s">
        <v>22</v>
      </c>
      <c r="J4050">
        <v>2</v>
      </c>
      <c r="K4050">
        <v>0</v>
      </c>
      <c r="L4050" t="s">
        <v>57</v>
      </c>
      <c r="M4050" t="s">
        <v>24</v>
      </c>
      <c r="N4050" t="s">
        <v>8003</v>
      </c>
      <c r="O4050" t="s">
        <v>11527</v>
      </c>
      <c r="P4050" t="s">
        <v>11528</v>
      </c>
    </row>
    <row r="4051" spans="1:16">
      <c r="A4051" t="s">
        <v>7730</v>
      </c>
      <c r="B4051" t="s">
        <v>7731</v>
      </c>
      <c r="C4051" t="s">
        <v>11529</v>
      </c>
      <c r="D4051" t="s">
        <v>11530</v>
      </c>
      <c r="E4051" t="s">
        <v>20</v>
      </c>
      <c r="F4051" t="s">
        <v>3737</v>
      </c>
      <c r="G4051">
        <v>115109289</v>
      </c>
      <c r="H4051">
        <v>115109307</v>
      </c>
      <c r="I4051" t="s">
        <v>37</v>
      </c>
      <c r="J4051">
        <v>1</v>
      </c>
      <c r="K4051">
        <v>0</v>
      </c>
      <c r="L4051" t="s">
        <v>23</v>
      </c>
      <c r="M4051" t="s">
        <v>24</v>
      </c>
      <c r="N4051" t="s">
        <v>7734</v>
      </c>
      <c r="O4051" t="s">
        <v>11531</v>
      </c>
      <c r="P4051" t="s">
        <v>11532</v>
      </c>
    </row>
    <row r="4052" spans="1:16">
      <c r="A4052" t="s">
        <v>7730</v>
      </c>
      <c r="B4052" t="s">
        <v>7731</v>
      </c>
      <c r="C4052" t="s">
        <v>11533</v>
      </c>
      <c r="D4052" t="s">
        <v>11534</v>
      </c>
      <c r="E4052" t="s">
        <v>20</v>
      </c>
      <c r="F4052" t="s">
        <v>3737</v>
      </c>
      <c r="G4052">
        <v>116631495</v>
      </c>
      <c r="H4052">
        <v>116631516</v>
      </c>
      <c r="I4052" t="s">
        <v>37</v>
      </c>
      <c r="J4052">
        <v>3</v>
      </c>
      <c r="K4052">
        <v>0</v>
      </c>
      <c r="L4052" t="s">
        <v>30</v>
      </c>
      <c r="M4052" t="s">
        <v>24</v>
      </c>
      <c r="N4052" t="s">
        <v>7942</v>
      </c>
      <c r="O4052" t="s">
        <v>11535</v>
      </c>
      <c r="P4052" t="s">
        <v>11536</v>
      </c>
    </row>
    <row r="4053" spans="1:16">
      <c r="A4053" t="s">
        <v>7730</v>
      </c>
      <c r="B4053" t="s">
        <v>7731</v>
      </c>
      <c r="C4053" t="s">
        <v>11533</v>
      </c>
      <c r="D4053" t="s">
        <v>11534</v>
      </c>
      <c r="E4053" t="s">
        <v>20</v>
      </c>
      <c r="F4053" t="s">
        <v>3737</v>
      </c>
      <c r="G4053">
        <v>116631591</v>
      </c>
      <c r="H4053">
        <v>116631611</v>
      </c>
      <c r="I4053" t="s">
        <v>37</v>
      </c>
      <c r="J4053">
        <v>2</v>
      </c>
      <c r="K4053">
        <v>0</v>
      </c>
      <c r="L4053" t="s">
        <v>196</v>
      </c>
      <c r="M4053" t="s">
        <v>24</v>
      </c>
      <c r="N4053" t="s">
        <v>7758</v>
      </c>
      <c r="O4053" t="s">
        <v>11537</v>
      </c>
      <c r="P4053" t="s">
        <v>11538</v>
      </c>
    </row>
    <row r="4054" spans="1:16">
      <c r="A4054" t="s">
        <v>7730</v>
      </c>
      <c r="B4054" t="s">
        <v>7731</v>
      </c>
      <c r="C4054" t="s">
        <v>11539</v>
      </c>
      <c r="D4054" t="s">
        <v>11540</v>
      </c>
      <c r="E4054" t="s">
        <v>20</v>
      </c>
      <c r="F4054" t="s">
        <v>3737</v>
      </c>
      <c r="G4054">
        <v>117040225</v>
      </c>
      <c r="H4054">
        <v>117040246</v>
      </c>
      <c r="I4054" t="s">
        <v>22</v>
      </c>
      <c r="J4054">
        <v>3</v>
      </c>
      <c r="K4054">
        <v>0</v>
      </c>
      <c r="L4054" t="s">
        <v>1165</v>
      </c>
      <c r="M4054" t="s">
        <v>24</v>
      </c>
      <c r="N4054" t="s">
        <v>8978</v>
      </c>
      <c r="O4054" t="s">
        <v>11541</v>
      </c>
      <c r="P4054" t="s">
        <v>11542</v>
      </c>
    </row>
    <row r="4055" spans="1:16">
      <c r="A4055" t="s">
        <v>7730</v>
      </c>
      <c r="B4055" t="s">
        <v>7731</v>
      </c>
      <c r="C4055" t="s">
        <v>4015</v>
      </c>
      <c r="D4055" t="s">
        <v>4016</v>
      </c>
      <c r="E4055" t="s">
        <v>20</v>
      </c>
      <c r="F4055" t="s">
        <v>3737</v>
      </c>
      <c r="G4055">
        <v>118374051</v>
      </c>
      <c r="H4055">
        <v>118374072</v>
      </c>
      <c r="I4055" t="s">
        <v>22</v>
      </c>
      <c r="J4055">
        <v>2</v>
      </c>
      <c r="K4055">
        <v>0</v>
      </c>
      <c r="L4055" t="s">
        <v>30</v>
      </c>
      <c r="M4055" t="s">
        <v>31</v>
      </c>
      <c r="N4055" t="s">
        <v>7739</v>
      </c>
      <c r="O4055" t="s">
        <v>7740</v>
      </c>
      <c r="P4055" t="s">
        <v>11543</v>
      </c>
    </row>
    <row r="4056" spans="1:16">
      <c r="A4056" t="s">
        <v>7730</v>
      </c>
      <c r="B4056" t="s">
        <v>7731</v>
      </c>
      <c r="C4056" t="s">
        <v>4015</v>
      </c>
      <c r="D4056" t="s">
        <v>4016</v>
      </c>
      <c r="E4056" t="s">
        <v>20</v>
      </c>
      <c r="F4056" t="s">
        <v>3737</v>
      </c>
      <c r="G4056">
        <v>118376337</v>
      </c>
      <c r="H4056">
        <v>118376358</v>
      </c>
      <c r="I4056" t="s">
        <v>22</v>
      </c>
      <c r="J4056">
        <v>2</v>
      </c>
      <c r="K4056">
        <v>0</v>
      </c>
      <c r="L4056" t="s">
        <v>30</v>
      </c>
      <c r="M4056" t="s">
        <v>24</v>
      </c>
      <c r="N4056" t="s">
        <v>7739</v>
      </c>
      <c r="O4056" t="s">
        <v>7740</v>
      </c>
      <c r="P4056" t="s">
        <v>11544</v>
      </c>
    </row>
    <row r="4057" spans="1:16">
      <c r="A4057" t="s">
        <v>7730</v>
      </c>
      <c r="B4057" t="s">
        <v>7731</v>
      </c>
      <c r="C4057" t="s">
        <v>11545</v>
      </c>
      <c r="D4057" t="s">
        <v>11546</v>
      </c>
      <c r="E4057" t="s">
        <v>20</v>
      </c>
      <c r="F4057" t="s">
        <v>3737</v>
      </c>
      <c r="G4057">
        <v>118471524</v>
      </c>
      <c r="H4057">
        <v>118471544</v>
      </c>
      <c r="I4057" t="s">
        <v>22</v>
      </c>
      <c r="J4057">
        <v>26</v>
      </c>
      <c r="K4057">
        <v>0</v>
      </c>
      <c r="L4057" t="s">
        <v>294</v>
      </c>
      <c r="M4057" t="s">
        <v>31</v>
      </c>
      <c r="N4057" t="s">
        <v>7758</v>
      </c>
      <c r="O4057" t="s">
        <v>11547</v>
      </c>
      <c r="P4057" t="s">
        <v>11548</v>
      </c>
    </row>
    <row r="4058" spans="1:16">
      <c r="A4058" t="s">
        <v>7730</v>
      </c>
      <c r="B4058" t="s">
        <v>7731</v>
      </c>
      <c r="C4058" t="s">
        <v>11549</v>
      </c>
      <c r="D4058" t="s">
        <v>11550</v>
      </c>
      <c r="E4058" t="s">
        <v>20</v>
      </c>
      <c r="F4058" t="s">
        <v>3737</v>
      </c>
      <c r="G4058">
        <v>118967284</v>
      </c>
      <c r="H4058">
        <v>118967305</v>
      </c>
      <c r="I4058" t="s">
        <v>37</v>
      </c>
      <c r="J4058">
        <v>5</v>
      </c>
      <c r="K4058">
        <v>0</v>
      </c>
      <c r="L4058" t="s">
        <v>57</v>
      </c>
      <c r="M4058" t="s">
        <v>24</v>
      </c>
      <c r="N4058" t="s">
        <v>7942</v>
      </c>
      <c r="O4058" t="s">
        <v>11551</v>
      </c>
      <c r="P4058" t="s">
        <v>11552</v>
      </c>
    </row>
    <row r="4059" spans="1:16">
      <c r="A4059" t="s">
        <v>7730</v>
      </c>
      <c r="B4059" t="s">
        <v>7731</v>
      </c>
      <c r="C4059" t="s">
        <v>11553</v>
      </c>
      <c r="D4059" t="s">
        <v>11554</v>
      </c>
      <c r="E4059" t="s">
        <v>20</v>
      </c>
      <c r="F4059" t="s">
        <v>3737</v>
      </c>
      <c r="G4059">
        <v>124506692</v>
      </c>
      <c r="H4059">
        <v>124506711</v>
      </c>
      <c r="I4059" t="s">
        <v>37</v>
      </c>
      <c r="J4059">
        <v>1</v>
      </c>
      <c r="K4059">
        <v>0</v>
      </c>
      <c r="L4059" t="s">
        <v>30</v>
      </c>
      <c r="M4059" t="s">
        <v>24</v>
      </c>
      <c r="N4059" t="s">
        <v>7734</v>
      </c>
      <c r="O4059" t="s">
        <v>11555</v>
      </c>
      <c r="P4059" t="s">
        <v>11556</v>
      </c>
    </row>
    <row r="4060" spans="1:16">
      <c r="A4060" t="s">
        <v>7730</v>
      </c>
      <c r="B4060" t="s">
        <v>7731</v>
      </c>
      <c r="C4060" t="s">
        <v>11557</v>
      </c>
      <c r="D4060" t="s">
        <v>11558</v>
      </c>
      <c r="E4060" t="s">
        <v>20</v>
      </c>
      <c r="F4060" t="s">
        <v>3737</v>
      </c>
      <c r="G4060">
        <v>129771524</v>
      </c>
      <c r="H4060">
        <v>129771541</v>
      </c>
      <c r="I4060" t="s">
        <v>37</v>
      </c>
      <c r="J4060">
        <v>1</v>
      </c>
      <c r="K4060">
        <v>0</v>
      </c>
      <c r="L4060" t="s">
        <v>23</v>
      </c>
      <c r="M4060" t="s">
        <v>31</v>
      </c>
      <c r="N4060" t="s">
        <v>7758</v>
      </c>
      <c r="O4060" t="s">
        <v>11559</v>
      </c>
      <c r="P4060" t="s">
        <v>11560</v>
      </c>
    </row>
    <row r="4061" spans="1:16">
      <c r="A4061" t="s">
        <v>7730</v>
      </c>
      <c r="B4061" t="s">
        <v>7731</v>
      </c>
      <c r="C4061" t="s">
        <v>4040</v>
      </c>
      <c r="D4061" t="s">
        <v>4041</v>
      </c>
      <c r="E4061" t="s">
        <v>20</v>
      </c>
      <c r="F4061" t="s">
        <v>3737</v>
      </c>
      <c r="G4061">
        <v>130130773</v>
      </c>
      <c r="H4061">
        <v>130130798</v>
      </c>
      <c r="I4061" t="s">
        <v>37</v>
      </c>
      <c r="J4061">
        <v>4</v>
      </c>
      <c r="K4061">
        <v>0</v>
      </c>
      <c r="L4061" t="s">
        <v>57</v>
      </c>
      <c r="M4061" t="s">
        <v>24</v>
      </c>
      <c r="N4061" t="s">
        <v>11561</v>
      </c>
      <c r="O4061" t="s">
        <v>11562</v>
      </c>
      <c r="P4061" t="s">
        <v>11563</v>
      </c>
    </row>
    <row r="4062" spans="1:16">
      <c r="A4062" t="s">
        <v>7730</v>
      </c>
      <c r="B4062" t="s">
        <v>7731</v>
      </c>
      <c r="C4062" t="s">
        <v>4040</v>
      </c>
      <c r="D4062" t="s">
        <v>4041</v>
      </c>
      <c r="E4062" t="s">
        <v>20</v>
      </c>
      <c r="F4062" t="s">
        <v>3737</v>
      </c>
      <c r="G4062">
        <v>130131812</v>
      </c>
      <c r="H4062">
        <v>130131824</v>
      </c>
      <c r="I4062" t="s">
        <v>37</v>
      </c>
      <c r="J4062">
        <v>1</v>
      </c>
      <c r="K4062">
        <v>0</v>
      </c>
      <c r="L4062" t="s">
        <v>23</v>
      </c>
      <c r="M4062" t="s">
        <v>24</v>
      </c>
      <c r="N4062" t="s">
        <v>7904</v>
      </c>
      <c r="O4062" t="s">
        <v>7905</v>
      </c>
      <c r="P4062" t="e">
        <f>---------gacAUUUCUGAUu</f>
        <v>#NAME?</v>
      </c>
    </row>
    <row r="4063" spans="1:16">
      <c r="A4063" t="s">
        <v>7730</v>
      </c>
      <c r="B4063" t="s">
        <v>7731</v>
      </c>
      <c r="C4063" t="s">
        <v>4044</v>
      </c>
      <c r="D4063" t="s">
        <v>4045</v>
      </c>
      <c r="E4063" t="s">
        <v>20</v>
      </c>
      <c r="F4063" t="s">
        <v>3737</v>
      </c>
      <c r="G4063">
        <v>134048754</v>
      </c>
      <c r="H4063">
        <v>134048775</v>
      </c>
      <c r="I4063" t="s">
        <v>37</v>
      </c>
      <c r="J4063">
        <v>1</v>
      </c>
      <c r="K4063">
        <v>0</v>
      </c>
      <c r="L4063" t="s">
        <v>23</v>
      </c>
      <c r="M4063" t="s">
        <v>24</v>
      </c>
      <c r="N4063" t="s">
        <v>7763</v>
      </c>
      <c r="O4063" t="s">
        <v>11564</v>
      </c>
      <c r="P4063" t="s">
        <v>11565</v>
      </c>
    </row>
    <row r="4064" spans="1:16">
      <c r="A4064" t="s">
        <v>7730</v>
      </c>
      <c r="B4064" t="s">
        <v>7731</v>
      </c>
      <c r="C4064" t="s">
        <v>11566</v>
      </c>
      <c r="D4064" t="s">
        <v>11567</v>
      </c>
      <c r="E4064" t="s">
        <v>20</v>
      </c>
      <c r="F4064" t="s">
        <v>3737</v>
      </c>
      <c r="G4064">
        <v>134117615</v>
      </c>
      <c r="H4064">
        <v>134117638</v>
      </c>
      <c r="I4064" t="s">
        <v>22</v>
      </c>
      <c r="J4064">
        <v>1</v>
      </c>
      <c r="K4064">
        <v>0</v>
      </c>
      <c r="L4064" t="s">
        <v>30</v>
      </c>
      <c r="M4064" t="s">
        <v>24</v>
      </c>
      <c r="N4064" t="s">
        <v>9933</v>
      </c>
      <c r="O4064" t="s">
        <v>11568</v>
      </c>
      <c r="P4064" t="s">
        <v>11569</v>
      </c>
    </row>
    <row r="4065" spans="1:16">
      <c r="A4065" t="s">
        <v>7730</v>
      </c>
      <c r="B4065" t="s">
        <v>7731</v>
      </c>
      <c r="C4065" t="s">
        <v>11570</v>
      </c>
      <c r="D4065" t="s">
        <v>11571</v>
      </c>
      <c r="E4065" t="s">
        <v>20</v>
      </c>
      <c r="F4065" t="s">
        <v>4051</v>
      </c>
      <c r="G4065">
        <v>994872</v>
      </c>
      <c r="H4065">
        <v>994894</v>
      </c>
      <c r="I4065" t="s">
        <v>22</v>
      </c>
      <c r="J4065">
        <v>9</v>
      </c>
      <c r="K4065">
        <v>0</v>
      </c>
      <c r="L4065" t="s">
        <v>57</v>
      </c>
      <c r="M4065" t="s">
        <v>31</v>
      </c>
      <c r="N4065" t="s">
        <v>7824</v>
      </c>
      <c r="O4065" t="s">
        <v>11572</v>
      </c>
      <c r="P4065" t="s">
        <v>11573</v>
      </c>
    </row>
    <row r="4066" spans="1:16">
      <c r="A4066" t="s">
        <v>7730</v>
      </c>
      <c r="B4066" t="s">
        <v>7731</v>
      </c>
      <c r="C4066" t="s">
        <v>11574</v>
      </c>
      <c r="D4066" t="s">
        <v>11571</v>
      </c>
      <c r="E4066" t="s">
        <v>20</v>
      </c>
      <c r="F4066" t="s">
        <v>4051</v>
      </c>
      <c r="G4066">
        <v>994872</v>
      </c>
      <c r="H4066">
        <v>994894</v>
      </c>
      <c r="I4066" t="s">
        <v>22</v>
      </c>
      <c r="J4066">
        <v>9</v>
      </c>
      <c r="K4066">
        <v>0</v>
      </c>
      <c r="L4066" t="s">
        <v>57</v>
      </c>
      <c r="M4066" t="s">
        <v>31</v>
      </c>
      <c r="N4066" t="s">
        <v>7824</v>
      </c>
      <c r="O4066" t="s">
        <v>11572</v>
      </c>
      <c r="P4066" t="s">
        <v>11573</v>
      </c>
    </row>
    <row r="4067" spans="1:16">
      <c r="A4067" t="s">
        <v>7730</v>
      </c>
      <c r="B4067" t="s">
        <v>7731</v>
      </c>
      <c r="C4067" t="s">
        <v>11575</v>
      </c>
      <c r="D4067" t="s">
        <v>11571</v>
      </c>
      <c r="E4067" t="s">
        <v>20</v>
      </c>
      <c r="F4067" t="s">
        <v>4051</v>
      </c>
      <c r="G4067">
        <v>994872</v>
      </c>
      <c r="H4067">
        <v>994894</v>
      </c>
      <c r="I4067" t="s">
        <v>22</v>
      </c>
      <c r="J4067">
        <v>9</v>
      </c>
      <c r="K4067">
        <v>0</v>
      </c>
      <c r="L4067" t="s">
        <v>57</v>
      </c>
      <c r="M4067" t="s">
        <v>31</v>
      </c>
      <c r="N4067" t="s">
        <v>7824</v>
      </c>
      <c r="O4067" t="s">
        <v>11572</v>
      </c>
      <c r="P4067" t="s">
        <v>11573</v>
      </c>
    </row>
    <row r="4068" spans="1:16">
      <c r="A4068" t="s">
        <v>7730</v>
      </c>
      <c r="B4068" t="s">
        <v>7731</v>
      </c>
      <c r="C4068" t="s">
        <v>11576</v>
      </c>
      <c r="D4068" t="s">
        <v>11577</v>
      </c>
      <c r="E4068" t="s">
        <v>20</v>
      </c>
      <c r="F4068" t="s">
        <v>4051</v>
      </c>
      <c r="G4068">
        <v>1083311</v>
      </c>
      <c r="H4068">
        <v>1083333</v>
      </c>
      <c r="I4068" t="s">
        <v>37</v>
      </c>
      <c r="J4068">
        <v>1</v>
      </c>
      <c r="K4068">
        <v>0</v>
      </c>
      <c r="L4068" t="s">
        <v>30</v>
      </c>
      <c r="M4068" t="s">
        <v>24</v>
      </c>
      <c r="N4068" t="s">
        <v>10480</v>
      </c>
      <c r="O4068" t="s">
        <v>11578</v>
      </c>
      <c r="P4068" t="s">
        <v>11579</v>
      </c>
    </row>
    <row r="4069" spans="1:16">
      <c r="A4069" t="s">
        <v>7730</v>
      </c>
      <c r="B4069" t="s">
        <v>7731</v>
      </c>
      <c r="C4069" t="s">
        <v>11580</v>
      </c>
      <c r="D4069" t="s">
        <v>11581</v>
      </c>
      <c r="E4069" t="s">
        <v>20</v>
      </c>
      <c r="F4069" t="s">
        <v>4051</v>
      </c>
      <c r="G4069">
        <v>1136946</v>
      </c>
      <c r="H4069">
        <v>1136967</v>
      </c>
      <c r="I4069" t="s">
        <v>22</v>
      </c>
      <c r="J4069">
        <v>1</v>
      </c>
      <c r="K4069">
        <v>0</v>
      </c>
      <c r="L4069" t="s">
        <v>30</v>
      </c>
      <c r="M4069" t="s">
        <v>24</v>
      </c>
      <c r="N4069" t="s">
        <v>7739</v>
      </c>
      <c r="O4069" t="s">
        <v>7740</v>
      </c>
      <c r="P4069" t="s">
        <v>11582</v>
      </c>
    </row>
    <row r="4070" spans="1:16">
      <c r="A4070" t="s">
        <v>7730</v>
      </c>
      <c r="B4070" t="s">
        <v>7731</v>
      </c>
      <c r="C4070" t="s">
        <v>11583</v>
      </c>
      <c r="D4070" t="s">
        <v>11581</v>
      </c>
      <c r="E4070" t="s">
        <v>20</v>
      </c>
      <c r="F4070" t="s">
        <v>4051</v>
      </c>
      <c r="G4070">
        <v>1136946</v>
      </c>
      <c r="H4070">
        <v>1136967</v>
      </c>
      <c r="I4070" t="s">
        <v>22</v>
      </c>
      <c r="J4070">
        <v>1</v>
      </c>
      <c r="K4070">
        <v>0</v>
      </c>
      <c r="L4070" t="s">
        <v>30</v>
      </c>
      <c r="M4070" t="s">
        <v>24</v>
      </c>
      <c r="N4070" t="s">
        <v>7739</v>
      </c>
      <c r="O4070" t="s">
        <v>7740</v>
      </c>
      <c r="P4070" t="s">
        <v>11582</v>
      </c>
    </row>
    <row r="4071" spans="1:16">
      <c r="A4071" t="s">
        <v>7730</v>
      </c>
      <c r="B4071" t="s">
        <v>7731</v>
      </c>
      <c r="C4071" t="s">
        <v>11584</v>
      </c>
      <c r="D4071" t="s">
        <v>11585</v>
      </c>
      <c r="E4071" t="s">
        <v>20</v>
      </c>
      <c r="F4071" t="s">
        <v>4051</v>
      </c>
      <c r="G4071">
        <v>1136946</v>
      </c>
      <c r="H4071">
        <v>1136967</v>
      </c>
      <c r="I4071" t="s">
        <v>22</v>
      </c>
      <c r="J4071">
        <v>1</v>
      </c>
      <c r="K4071">
        <v>0</v>
      </c>
      <c r="L4071" t="s">
        <v>30</v>
      </c>
      <c r="M4071" t="s">
        <v>24</v>
      </c>
      <c r="N4071" t="s">
        <v>7739</v>
      </c>
      <c r="O4071" t="s">
        <v>7740</v>
      </c>
      <c r="P4071" t="s">
        <v>11582</v>
      </c>
    </row>
    <row r="4072" spans="1:16">
      <c r="A4072" t="s">
        <v>7730</v>
      </c>
      <c r="B4072" t="s">
        <v>7731</v>
      </c>
      <c r="C4072" t="s">
        <v>4049</v>
      </c>
      <c r="D4072" t="s">
        <v>4050</v>
      </c>
      <c r="E4072" t="s">
        <v>20</v>
      </c>
      <c r="F4072" t="s">
        <v>4051</v>
      </c>
      <c r="G4072">
        <v>1890064</v>
      </c>
      <c r="H4072">
        <v>1890085</v>
      </c>
      <c r="I4072" t="s">
        <v>22</v>
      </c>
      <c r="J4072">
        <v>6</v>
      </c>
      <c r="K4072">
        <v>0</v>
      </c>
      <c r="L4072" t="s">
        <v>57</v>
      </c>
      <c r="M4072" t="s">
        <v>24</v>
      </c>
      <c r="N4072" t="s">
        <v>7739</v>
      </c>
      <c r="O4072" t="s">
        <v>7740</v>
      </c>
      <c r="P4072" t="s">
        <v>11586</v>
      </c>
    </row>
    <row r="4073" spans="1:16">
      <c r="A4073" t="s">
        <v>7730</v>
      </c>
      <c r="B4073" t="s">
        <v>7731</v>
      </c>
      <c r="C4073" t="s">
        <v>4049</v>
      </c>
      <c r="D4073" t="s">
        <v>4050</v>
      </c>
      <c r="E4073" t="s">
        <v>20</v>
      </c>
      <c r="F4073" t="s">
        <v>4051</v>
      </c>
      <c r="G4073">
        <v>1895519</v>
      </c>
      <c r="H4073">
        <v>1895540</v>
      </c>
      <c r="I4073" t="s">
        <v>22</v>
      </c>
      <c r="J4073">
        <v>10</v>
      </c>
      <c r="K4073">
        <v>0</v>
      </c>
      <c r="L4073" t="s">
        <v>87</v>
      </c>
      <c r="M4073" t="s">
        <v>24</v>
      </c>
      <c r="N4073" t="s">
        <v>7947</v>
      </c>
      <c r="O4073" t="s">
        <v>7948</v>
      </c>
      <c r="P4073" t="s">
        <v>11587</v>
      </c>
    </row>
    <row r="4074" spans="1:16">
      <c r="A4074" t="s">
        <v>7730</v>
      </c>
      <c r="B4074" t="s">
        <v>7731</v>
      </c>
      <c r="C4074" t="s">
        <v>4049</v>
      </c>
      <c r="D4074" t="s">
        <v>4050</v>
      </c>
      <c r="E4074" t="s">
        <v>20</v>
      </c>
      <c r="F4074" t="s">
        <v>4051</v>
      </c>
      <c r="G4074">
        <v>1896723</v>
      </c>
      <c r="H4074">
        <v>1896745</v>
      </c>
      <c r="I4074" t="s">
        <v>22</v>
      </c>
      <c r="J4074">
        <v>9</v>
      </c>
      <c r="K4074">
        <v>0</v>
      </c>
      <c r="L4074" t="s">
        <v>57</v>
      </c>
      <c r="M4074" t="s">
        <v>24</v>
      </c>
      <c r="N4074" t="s">
        <v>11588</v>
      </c>
      <c r="O4074" t="s">
        <v>11589</v>
      </c>
      <c r="P4074" t="s">
        <v>11590</v>
      </c>
    </row>
    <row r="4075" spans="1:16">
      <c r="A4075" t="s">
        <v>7730</v>
      </c>
      <c r="B4075" t="s">
        <v>7731</v>
      </c>
      <c r="C4075" t="s">
        <v>11591</v>
      </c>
      <c r="D4075" t="s">
        <v>11592</v>
      </c>
      <c r="E4075" t="s">
        <v>20</v>
      </c>
      <c r="F4075" t="s">
        <v>4051</v>
      </c>
      <c r="G4075">
        <v>2981336</v>
      </c>
      <c r="H4075">
        <v>2981357</v>
      </c>
      <c r="I4075" t="s">
        <v>37</v>
      </c>
      <c r="J4075">
        <v>1</v>
      </c>
      <c r="K4075">
        <v>0</v>
      </c>
      <c r="L4075" t="s">
        <v>23</v>
      </c>
      <c r="M4075" t="s">
        <v>24</v>
      </c>
      <c r="N4075" t="s">
        <v>7793</v>
      </c>
      <c r="O4075" t="s">
        <v>11593</v>
      </c>
      <c r="P4075" t="s">
        <v>11594</v>
      </c>
    </row>
    <row r="4076" spans="1:16">
      <c r="A4076" t="s">
        <v>7730</v>
      </c>
      <c r="B4076" t="s">
        <v>7731</v>
      </c>
      <c r="C4076" t="s">
        <v>11595</v>
      </c>
      <c r="D4076" t="s">
        <v>11592</v>
      </c>
      <c r="E4076" t="s">
        <v>20</v>
      </c>
      <c r="F4076" t="s">
        <v>4051</v>
      </c>
      <c r="G4076">
        <v>2981336</v>
      </c>
      <c r="H4076">
        <v>2981357</v>
      </c>
      <c r="I4076" t="s">
        <v>37</v>
      </c>
      <c r="J4076">
        <v>1</v>
      </c>
      <c r="K4076">
        <v>0</v>
      </c>
      <c r="L4076" t="s">
        <v>23</v>
      </c>
      <c r="M4076" t="s">
        <v>24</v>
      </c>
      <c r="N4076" t="s">
        <v>7793</v>
      </c>
      <c r="O4076" t="s">
        <v>11593</v>
      </c>
      <c r="P4076" t="s">
        <v>11594</v>
      </c>
    </row>
    <row r="4077" spans="1:16">
      <c r="A4077" t="s">
        <v>7730</v>
      </c>
      <c r="B4077" t="s">
        <v>7731</v>
      </c>
      <c r="C4077" t="s">
        <v>4054</v>
      </c>
      <c r="D4077" t="s">
        <v>4055</v>
      </c>
      <c r="E4077" t="s">
        <v>20</v>
      </c>
      <c r="F4077" t="s">
        <v>4051</v>
      </c>
      <c r="G4077">
        <v>3011229</v>
      </c>
      <c r="H4077">
        <v>3011253</v>
      </c>
      <c r="I4077" t="s">
        <v>22</v>
      </c>
      <c r="J4077">
        <v>1</v>
      </c>
      <c r="K4077">
        <v>0</v>
      </c>
      <c r="L4077" t="s">
        <v>30</v>
      </c>
      <c r="M4077" t="s">
        <v>31</v>
      </c>
      <c r="N4077" t="s">
        <v>11596</v>
      </c>
      <c r="O4077" t="s">
        <v>11597</v>
      </c>
      <c r="P4077" t="s">
        <v>11598</v>
      </c>
    </row>
    <row r="4078" spans="1:16">
      <c r="A4078" t="s">
        <v>7730</v>
      </c>
      <c r="B4078" t="s">
        <v>7731</v>
      </c>
      <c r="C4078" t="s">
        <v>11599</v>
      </c>
      <c r="D4078" t="s">
        <v>11600</v>
      </c>
      <c r="E4078" t="s">
        <v>20</v>
      </c>
      <c r="F4078" t="s">
        <v>4051</v>
      </c>
      <c r="G4078">
        <v>3392840</v>
      </c>
      <c r="H4078">
        <v>3392861</v>
      </c>
      <c r="I4078" t="s">
        <v>22</v>
      </c>
      <c r="J4078">
        <v>1</v>
      </c>
      <c r="K4078">
        <v>0</v>
      </c>
      <c r="L4078" t="s">
        <v>23</v>
      </c>
      <c r="M4078" t="s">
        <v>24</v>
      </c>
      <c r="N4078" t="s">
        <v>8978</v>
      </c>
      <c r="O4078" t="s">
        <v>11541</v>
      </c>
      <c r="P4078" t="s">
        <v>11601</v>
      </c>
    </row>
    <row r="4079" spans="1:16">
      <c r="A4079" t="s">
        <v>7730</v>
      </c>
      <c r="B4079" t="s">
        <v>7731</v>
      </c>
      <c r="C4079" t="s">
        <v>7151</v>
      </c>
      <c r="D4079" t="s">
        <v>7152</v>
      </c>
      <c r="E4079" t="s">
        <v>20</v>
      </c>
      <c r="F4079" t="s">
        <v>4051</v>
      </c>
      <c r="G4079">
        <v>4410376</v>
      </c>
      <c r="H4079">
        <v>4410399</v>
      </c>
      <c r="I4079" t="s">
        <v>22</v>
      </c>
      <c r="J4079">
        <v>4</v>
      </c>
      <c r="K4079">
        <v>0</v>
      </c>
      <c r="L4079" t="s">
        <v>57</v>
      </c>
      <c r="M4079" t="s">
        <v>24</v>
      </c>
      <c r="N4079" t="s">
        <v>10070</v>
      </c>
      <c r="O4079" t="s">
        <v>11602</v>
      </c>
      <c r="P4079" t="s">
        <v>11603</v>
      </c>
    </row>
    <row r="4080" spans="1:16">
      <c r="A4080" t="s">
        <v>7730</v>
      </c>
      <c r="B4080" t="s">
        <v>7731</v>
      </c>
      <c r="C4080" t="s">
        <v>11604</v>
      </c>
      <c r="D4080" t="s">
        <v>11605</v>
      </c>
      <c r="E4080" t="s">
        <v>20</v>
      </c>
      <c r="F4080" t="s">
        <v>4051</v>
      </c>
      <c r="G4080">
        <v>6341798</v>
      </c>
      <c r="H4080">
        <v>6341814</v>
      </c>
      <c r="I4080" t="s">
        <v>22</v>
      </c>
      <c r="J4080">
        <v>5</v>
      </c>
      <c r="K4080">
        <v>0</v>
      </c>
      <c r="L4080" t="s">
        <v>57</v>
      </c>
      <c r="M4080" t="s">
        <v>24</v>
      </c>
      <c r="N4080" t="s">
        <v>7788</v>
      </c>
      <c r="O4080" t="s">
        <v>11606</v>
      </c>
      <c r="P4080" t="e">
        <f>---gagUCUAU--AUUCUGAUc</f>
        <v>#NAME?</v>
      </c>
    </row>
    <row r="4081" spans="1:16">
      <c r="A4081" t="s">
        <v>7730</v>
      </c>
      <c r="B4081" t="s">
        <v>7731</v>
      </c>
      <c r="C4081" t="s">
        <v>11607</v>
      </c>
      <c r="D4081" t="s">
        <v>11608</v>
      </c>
      <c r="E4081" t="s">
        <v>20</v>
      </c>
      <c r="F4081" t="s">
        <v>4051</v>
      </c>
      <c r="G4081">
        <v>6709763</v>
      </c>
      <c r="H4081">
        <v>6709783</v>
      </c>
      <c r="I4081" t="s">
        <v>37</v>
      </c>
      <c r="J4081">
        <v>9</v>
      </c>
      <c r="K4081">
        <v>0</v>
      </c>
      <c r="L4081" t="s">
        <v>57</v>
      </c>
      <c r="M4081" t="s">
        <v>24</v>
      </c>
      <c r="N4081" t="s">
        <v>7758</v>
      </c>
      <c r="O4081" t="s">
        <v>11609</v>
      </c>
      <c r="P4081" t="s">
        <v>11610</v>
      </c>
    </row>
    <row r="4082" spans="1:16">
      <c r="A4082" t="s">
        <v>7730</v>
      </c>
      <c r="B4082" t="s">
        <v>7731</v>
      </c>
      <c r="C4082" t="s">
        <v>11611</v>
      </c>
      <c r="D4082" t="s">
        <v>11612</v>
      </c>
      <c r="E4082" t="s">
        <v>20</v>
      </c>
      <c r="F4082" t="s">
        <v>4051</v>
      </c>
      <c r="G4082">
        <v>6979618</v>
      </c>
      <c r="H4082">
        <v>6979640</v>
      </c>
      <c r="I4082" t="s">
        <v>22</v>
      </c>
      <c r="J4082">
        <v>25</v>
      </c>
      <c r="K4082">
        <v>2</v>
      </c>
      <c r="L4082" t="s">
        <v>87</v>
      </c>
      <c r="M4082" t="s">
        <v>24</v>
      </c>
      <c r="N4082" t="s">
        <v>7805</v>
      </c>
      <c r="O4082" t="s">
        <v>11613</v>
      </c>
      <c r="P4082" t="s">
        <v>11614</v>
      </c>
    </row>
    <row r="4083" spans="1:16">
      <c r="A4083" t="s">
        <v>7730</v>
      </c>
      <c r="B4083" t="s">
        <v>7731</v>
      </c>
      <c r="C4083" t="s">
        <v>4078</v>
      </c>
      <c r="D4083" t="s">
        <v>4079</v>
      </c>
      <c r="E4083" t="s">
        <v>20</v>
      </c>
      <c r="F4083" t="s">
        <v>4051</v>
      </c>
      <c r="G4083">
        <v>7083774</v>
      </c>
      <c r="H4083">
        <v>7083797</v>
      </c>
      <c r="I4083" t="s">
        <v>22</v>
      </c>
      <c r="J4083">
        <v>2</v>
      </c>
      <c r="K4083">
        <v>0</v>
      </c>
      <c r="L4083" t="s">
        <v>23</v>
      </c>
      <c r="M4083" t="s">
        <v>24</v>
      </c>
      <c r="N4083" t="s">
        <v>8895</v>
      </c>
      <c r="O4083" t="s">
        <v>5694</v>
      </c>
      <c r="P4083" t="s">
        <v>11615</v>
      </c>
    </row>
    <row r="4084" spans="1:16">
      <c r="A4084" t="s">
        <v>7730</v>
      </c>
      <c r="B4084" t="s">
        <v>7731</v>
      </c>
      <c r="C4084" t="s">
        <v>11616</v>
      </c>
      <c r="D4084" t="s">
        <v>11617</v>
      </c>
      <c r="E4084" t="s">
        <v>20</v>
      </c>
      <c r="F4084" t="s">
        <v>4051</v>
      </c>
      <c r="G4084">
        <v>8929161</v>
      </c>
      <c r="H4084">
        <v>8929182</v>
      </c>
      <c r="I4084" t="s">
        <v>22</v>
      </c>
      <c r="J4084">
        <v>1</v>
      </c>
      <c r="K4084">
        <v>0</v>
      </c>
      <c r="L4084" t="s">
        <v>23</v>
      </c>
      <c r="M4084" t="s">
        <v>31</v>
      </c>
      <c r="N4084" t="s">
        <v>7793</v>
      </c>
      <c r="O4084" t="s">
        <v>10879</v>
      </c>
      <c r="P4084" t="s">
        <v>11618</v>
      </c>
    </row>
    <row r="4085" spans="1:16">
      <c r="A4085" t="s">
        <v>7730</v>
      </c>
      <c r="B4085" t="s">
        <v>7731</v>
      </c>
      <c r="C4085" t="s">
        <v>4089</v>
      </c>
      <c r="D4085" t="s">
        <v>4090</v>
      </c>
      <c r="E4085" t="s">
        <v>20</v>
      </c>
      <c r="F4085" t="s">
        <v>4051</v>
      </c>
      <c r="G4085">
        <v>11237203</v>
      </c>
      <c r="H4085">
        <v>11237224</v>
      </c>
      <c r="I4085" t="s">
        <v>37</v>
      </c>
      <c r="J4085">
        <v>1</v>
      </c>
      <c r="K4085">
        <v>0</v>
      </c>
      <c r="L4085" t="s">
        <v>30</v>
      </c>
      <c r="M4085" t="s">
        <v>24</v>
      </c>
      <c r="N4085" t="s">
        <v>7770</v>
      </c>
      <c r="O4085" t="s">
        <v>7771</v>
      </c>
      <c r="P4085" t="s">
        <v>11619</v>
      </c>
    </row>
    <row r="4086" spans="1:16">
      <c r="A4086" t="s">
        <v>7730</v>
      </c>
      <c r="B4086" t="s">
        <v>7731</v>
      </c>
      <c r="C4086" t="s">
        <v>7157</v>
      </c>
      <c r="D4086" t="s">
        <v>7158</v>
      </c>
      <c r="E4086" t="s">
        <v>20</v>
      </c>
      <c r="F4086" t="s">
        <v>4051</v>
      </c>
      <c r="G4086">
        <v>11237203</v>
      </c>
      <c r="H4086">
        <v>11237224</v>
      </c>
      <c r="I4086" t="s">
        <v>37</v>
      </c>
      <c r="J4086">
        <v>1</v>
      </c>
      <c r="K4086">
        <v>0</v>
      </c>
      <c r="L4086" t="s">
        <v>30</v>
      </c>
      <c r="M4086" t="s">
        <v>24</v>
      </c>
      <c r="N4086" t="s">
        <v>7770</v>
      </c>
      <c r="O4086" t="s">
        <v>7771</v>
      </c>
      <c r="P4086" t="s">
        <v>11619</v>
      </c>
    </row>
    <row r="4087" spans="1:16">
      <c r="A4087" t="s">
        <v>7730</v>
      </c>
      <c r="B4087" t="s">
        <v>7731</v>
      </c>
      <c r="C4087" t="s">
        <v>7159</v>
      </c>
      <c r="D4087" t="s">
        <v>7160</v>
      </c>
      <c r="E4087" t="s">
        <v>20</v>
      </c>
      <c r="F4087" t="s">
        <v>4051</v>
      </c>
      <c r="G4087">
        <v>11237203</v>
      </c>
      <c r="H4087">
        <v>11237224</v>
      </c>
      <c r="I4087" t="s">
        <v>37</v>
      </c>
      <c r="J4087">
        <v>1</v>
      </c>
      <c r="K4087">
        <v>0</v>
      </c>
      <c r="L4087" t="s">
        <v>30</v>
      </c>
      <c r="M4087" t="s">
        <v>24</v>
      </c>
      <c r="N4087" t="s">
        <v>7770</v>
      </c>
      <c r="O4087" t="s">
        <v>7771</v>
      </c>
      <c r="P4087" t="s">
        <v>11619</v>
      </c>
    </row>
    <row r="4088" spans="1:16">
      <c r="A4088" t="s">
        <v>7730</v>
      </c>
      <c r="B4088" t="s">
        <v>7731</v>
      </c>
      <c r="C4088" t="s">
        <v>11620</v>
      </c>
      <c r="D4088" t="s">
        <v>11621</v>
      </c>
      <c r="E4088" t="s">
        <v>20</v>
      </c>
      <c r="F4088" t="s">
        <v>4051</v>
      </c>
      <c r="G4088">
        <v>11275257</v>
      </c>
      <c r="H4088">
        <v>11275284</v>
      </c>
      <c r="I4088" t="s">
        <v>37</v>
      </c>
      <c r="J4088">
        <v>1</v>
      </c>
      <c r="K4088">
        <v>0</v>
      </c>
      <c r="L4088" t="s">
        <v>30</v>
      </c>
      <c r="M4088" t="s">
        <v>24</v>
      </c>
      <c r="N4088" t="s">
        <v>8498</v>
      </c>
      <c r="O4088" t="s">
        <v>11622</v>
      </c>
      <c r="P4088" t="s">
        <v>11623</v>
      </c>
    </row>
    <row r="4089" spans="1:16">
      <c r="A4089" t="s">
        <v>7730</v>
      </c>
      <c r="B4089" t="s">
        <v>7731</v>
      </c>
      <c r="C4089" t="s">
        <v>7157</v>
      </c>
      <c r="D4089" t="s">
        <v>7158</v>
      </c>
      <c r="E4089" t="s">
        <v>20</v>
      </c>
      <c r="F4089" t="s">
        <v>4051</v>
      </c>
      <c r="G4089">
        <v>11275257</v>
      </c>
      <c r="H4089">
        <v>11275284</v>
      </c>
      <c r="I4089" t="s">
        <v>37</v>
      </c>
      <c r="J4089">
        <v>1</v>
      </c>
      <c r="K4089">
        <v>0</v>
      </c>
      <c r="L4089" t="s">
        <v>30</v>
      </c>
      <c r="M4089" t="s">
        <v>24</v>
      </c>
      <c r="N4089" t="s">
        <v>8498</v>
      </c>
      <c r="O4089" t="s">
        <v>11622</v>
      </c>
      <c r="P4089" t="s">
        <v>11623</v>
      </c>
    </row>
    <row r="4090" spans="1:16">
      <c r="A4090" t="s">
        <v>7730</v>
      </c>
      <c r="B4090" t="s">
        <v>7731</v>
      </c>
      <c r="C4090" t="s">
        <v>11624</v>
      </c>
      <c r="D4090" t="s">
        <v>11625</v>
      </c>
      <c r="E4090" t="s">
        <v>20</v>
      </c>
      <c r="F4090" t="s">
        <v>4051</v>
      </c>
      <c r="G4090">
        <v>11275257</v>
      </c>
      <c r="H4090">
        <v>11275284</v>
      </c>
      <c r="I4090" t="s">
        <v>37</v>
      </c>
      <c r="J4090">
        <v>1</v>
      </c>
      <c r="K4090">
        <v>0</v>
      </c>
      <c r="L4090" t="s">
        <v>30</v>
      </c>
      <c r="M4090" t="s">
        <v>24</v>
      </c>
      <c r="N4090" t="s">
        <v>8498</v>
      </c>
      <c r="O4090" t="s">
        <v>11622</v>
      </c>
      <c r="P4090" t="s">
        <v>11623</v>
      </c>
    </row>
    <row r="4091" spans="1:16">
      <c r="A4091" t="s">
        <v>7730</v>
      </c>
      <c r="B4091" t="s">
        <v>7731</v>
      </c>
      <c r="C4091" t="s">
        <v>11626</v>
      </c>
      <c r="D4091" t="s">
        <v>11627</v>
      </c>
      <c r="E4091" t="s">
        <v>20</v>
      </c>
      <c r="F4091" t="s">
        <v>4051</v>
      </c>
      <c r="G4091">
        <v>12044209</v>
      </c>
      <c r="H4091">
        <v>12044230</v>
      </c>
      <c r="I4091" t="s">
        <v>22</v>
      </c>
      <c r="J4091">
        <v>1</v>
      </c>
      <c r="K4091">
        <v>0</v>
      </c>
      <c r="L4091" t="s">
        <v>597</v>
      </c>
      <c r="M4091" t="s">
        <v>24</v>
      </c>
      <c r="N4091" t="s">
        <v>7734</v>
      </c>
      <c r="O4091" t="s">
        <v>11628</v>
      </c>
      <c r="P4091" t="s">
        <v>11629</v>
      </c>
    </row>
    <row r="4092" spans="1:16">
      <c r="A4092" t="s">
        <v>7730</v>
      </c>
      <c r="B4092" t="s">
        <v>7731</v>
      </c>
      <c r="C4092" t="s">
        <v>11630</v>
      </c>
      <c r="D4092" t="s">
        <v>11631</v>
      </c>
      <c r="E4092" t="s">
        <v>20</v>
      </c>
      <c r="F4092" t="s">
        <v>4051</v>
      </c>
      <c r="G4092">
        <v>20885989</v>
      </c>
      <c r="H4092">
        <v>20886010</v>
      </c>
      <c r="I4092" t="s">
        <v>22</v>
      </c>
      <c r="J4092">
        <v>1</v>
      </c>
      <c r="K4092">
        <v>0</v>
      </c>
      <c r="L4092" t="s">
        <v>23</v>
      </c>
      <c r="M4092" t="s">
        <v>24</v>
      </c>
      <c r="N4092" t="s">
        <v>7758</v>
      </c>
      <c r="O4092" t="s">
        <v>11632</v>
      </c>
      <c r="P4092" t="s">
        <v>11633</v>
      </c>
    </row>
    <row r="4093" spans="1:16">
      <c r="A4093" t="s">
        <v>7730</v>
      </c>
      <c r="B4093" t="s">
        <v>7731</v>
      </c>
      <c r="C4093" t="s">
        <v>11634</v>
      </c>
      <c r="D4093" t="s">
        <v>11635</v>
      </c>
      <c r="E4093" t="s">
        <v>20</v>
      </c>
      <c r="F4093" t="s">
        <v>4051</v>
      </c>
      <c r="G4093">
        <v>21644504</v>
      </c>
      <c r="H4093">
        <v>21644526</v>
      </c>
      <c r="I4093" t="s">
        <v>37</v>
      </c>
      <c r="J4093">
        <v>6</v>
      </c>
      <c r="K4093">
        <v>0</v>
      </c>
      <c r="L4093" t="s">
        <v>90</v>
      </c>
      <c r="M4093" t="s">
        <v>24</v>
      </c>
      <c r="N4093" t="s">
        <v>8018</v>
      </c>
      <c r="O4093" t="s">
        <v>11636</v>
      </c>
      <c r="P4093" t="s">
        <v>11637</v>
      </c>
    </row>
    <row r="4094" spans="1:16">
      <c r="A4094" t="s">
        <v>7730</v>
      </c>
      <c r="B4094" t="s">
        <v>7731</v>
      </c>
      <c r="C4094" t="s">
        <v>11638</v>
      </c>
      <c r="D4094" t="s">
        <v>11635</v>
      </c>
      <c r="E4094" t="s">
        <v>20</v>
      </c>
      <c r="F4094" t="s">
        <v>4051</v>
      </c>
      <c r="G4094">
        <v>21644504</v>
      </c>
      <c r="H4094">
        <v>21644526</v>
      </c>
      <c r="I4094" t="s">
        <v>37</v>
      </c>
      <c r="J4094">
        <v>6</v>
      </c>
      <c r="K4094">
        <v>0</v>
      </c>
      <c r="L4094" t="s">
        <v>90</v>
      </c>
      <c r="M4094" t="s">
        <v>24</v>
      </c>
      <c r="N4094" t="s">
        <v>8018</v>
      </c>
      <c r="O4094" t="s">
        <v>11636</v>
      </c>
      <c r="P4094" t="s">
        <v>11637</v>
      </c>
    </row>
    <row r="4095" spans="1:16">
      <c r="A4095" t="s">
        <v>7730</v>
      </c>
      <c r="B4095" t="s">
        <v>7731</v>
      </c>
      <c r="C4095" t="s">
        <v>11639</v>
      </c>
      <c r="D4095" t="s">
        <v>11640</v>
      </c>
      <c r="E4095" t="s">
        <v>20</v>
      </c>
      <c r="F4095" t="s">
        <v>4051</v>
      </c>
      <c r="G4095">
        <v>24985674</v>
      </c>
      <c r="H4095">
        <v>24985695</v>
      </c>
      <c r="I4095" t="s">
        <v>37</v>
      </c>
      <c r="J4095">
        <v>1</v>
      </c>
      <c r="K4095">
        <v>0</v>
      </c>
      <c r="L4095" t="s">
        <v>23</v>
      </c>
      <c r="M4095" t="s">
        <v>31</v>
      </c>
      <c r="N4095" t="s">
        <v>7734</v>
      </c>
      <c r="O4095" t="s">
        <v>11641</v>
      </c>
      <c r="P4095" t="s">
        <v>11642</v>
      </c>
    </row>
    <row r="4096" spans="1:16">
      <c r="A4096" t="s">
        <v>7730</v>
      </c>
      <c r="B4096" t="s">
        <v>7731</v>
      </c>
      <c r="C4096" t="s">
        <v>4122</v>
      </c>
      <c r="D4096" t="s">
        <v>4123</v>
      </c>
      <c r="E4096" t="s">
        <v>20</v>
      </c>
      <c r="F4096" t="s">
        <v>4051</v>
      </c>
      <c r="G4096">
        <v>27842029</v>
      </c>
      <c r="H4096">
        <v>27842055</v>
      </c>
      <c r="I4096" t="s">
        <v>22</v>
      </c>
      <c r="J4096">
        <v>6</v>
      </c>
      <c r="K4096">
        <v>0</v>
      </c>
      <c r="L4096" t="s">
        <v>30</v>
      </c>
      <c r="M4096" t="s">
        <v>24</v>
      </c>
      <c r="N4096" t="s">
        <v>11643</v>
      </c>
      <c r="O4096" t="s">
        <v>11644</v>
      </c>
      <c r="P4096" t="s">
        <v>11645</v>
      </c>
    </row>
    <row r="4097" spans="1:16">
      <c r="A4097" t="s">
        <v>7730</v>
      </c>
      <c r="B4097" t="s">
        <v>7731</v>
      </c>
      <c r="C4097" t="s">
        <v>4127</v>
      </c>
      <c r="D4097" t="s">
        <v>4128</v>
      </c>
      <c r="E4097" t="s">
        <v>20</v>
      </c>
      <c r="F4097" t="s">
        <v>4051</v>
      </c>
      <c r="G4097">
        <v>27953973</v>
      </c>
      <c r="H4097">
        <v>27953997</v>
      </c>
      <c r="I4097" t="s">
        <v>22</v>
      </c>
      <c r="J4097">
        <v>2</v>
      </c>
      <c r="K4097">
        <v>0</v>
      </c>
      <c r="L4097" t="s">
        <v>23</v>
      </c>
      <c r="M4097" t="s">
        <v>24</v>
      </c>
      <c r="N4097" t="s">
        <v>7814</v>
      </c>
      <c r="O4097" t="s">
        <v>11646</v>
      </c>
      <c r="P4097" t="s">
        <v>11647</v>
      </c>
    </row>
    <row r="4098" spans="1:16">
      <c r="A4098" t="s">
        <v>7730</v>
      </c>
      <c r="B4098" t="s">
        <v>7731</v>
      </c>
      <c r="C4098" t="s">
        <v>11648</v>
      </c>
      <c r="D4098" t="s">
        <v>11649</v>
      </c>
      <c r="E4098" t="s">
        <v>20</v>
      </c>
      <c r="F4098" t="s">
        <v>4051</v>
      </c>
      <c r="G4098">
        <v>28458647</v>
      </c>
      <c r="H4098">
        <v>28458668</v>
      </c>
      <c r="I4098" t="s">
        <v>22</v>
      </c>
      <c r="J4098">
        <v>2</v>
      </c>
      <c r="K4098">
        <v>0</v>
      </c>
      <c r="L4098" t="s">
        <v>23</v>
      </c>
      <c r="M4098" t="s">
        <v>24</v>
      </c>
      <c r="N4098" t="s">
        <v>7734</v>
      </c>
      <c r="O4098" t="s">
        <v>11650</v>
      </c>
      <c r="P4098" t="s">
        <v>11651</v>
      </c>
    </row>
    <row r="4099" spans="1:16">
      <c r="A4099" t="s">
        <v>7730</v>
      </c>
      <c r="B4099" t="s">
        <v>7731</v>
      </c>
      <c r="C4099" t="s">
        <v>11652</v>
      </c>
      <c r="D4099" t="s">
        <v>11653</v>
      </c>
      <c r="E4099" t="s">
        <v>20</v>
      </c>
      <c r="F4099" t="s">
        <v>4051</v>
      </c>
      <c r="G4099">
        <v>29882902</v>
      </c>
      <c r="H4099">
        <v>29882923</v>
      </c>
      <c r="I4099" t="s">
        <v>37</v>
      </c>
      <c r="J4099">
        <v>1</v>
      </c>
      <c r="K4099">
        <v>0</v>
      </c>
      <c r="L4099" t="s">
        <v>30</v>
      </c>
      <c r="M4099" t="s">
        <v>24</v>
      </c>
      <c r="N4099" t="s">
        <v>7904</v>
      </c>
      <c r="O4099" t="s">
        <v>7905</v>
      </c>
      <c r="P4099" t="s">
        <v>11654</v>
      </c>
    </row>
    <row r="4100" spans="1:16">
      <c r="A4100" t="s">
        <v>7730</v>
      </c>
      <c r="B4100" t="s">
        <v>7731</v>
      </c>
      <c r="C4100" t="s">
        <v>11652</v>
      </c>
      <c r="D4100" t="s">
        <v>11653</v>
      </c>
      <c r="E4100" t="s">
        <v>20</v>
      </c>
      <c r="F4100" t="s">
        <v>4051</v>
      </c>
      <c r="G4100">
        <v>29883748</v>
      </c>
      <c r="H4100">
        <v>29883769</v>
      </c>
      <c r="I4100" t="s">
        <v>37</v>
      </c>
      <c r="J4100">
        <v>1</v>
      </c>
      <c r="K4100">
        <v>0</v>
      </c>
      <c r="L4100" t="s">
        <v>23</v>
      </c>
      <c r="M4100" t="s">
        <v>24</v>
      </c>
      <c r="N4100" t="s">
        <v>7770</v>
      </c>
      <c r="O4100" t="s">
        <v>7771</v>
      </c>
      <c r="P4100" t="s">
        <v>11655</v>
      </c>
    </row>
    <row r="4101" spans="1:16">
      <c r="A4101" t="s">
        <v>7730</v>
      </c>
      <c r="B4101" t="s">
        <v>7731</v>
      </c>
      <c r="C4101" t="s">
        <v>4134</v>
      </c>
      <c r="D4101" t="s">
        <v>4135</v>
      </c>
      <c r="E4101" t="s">
        <v>20</v>
      </c>
      <c r="F4101" t="s">
        <v>4051</v>
      </c>
      <c r="G4101">
        <v>31689282</v>
      </c>
      <c r="H4101">
        <v>31689307</v>
      </c>
      <c r="I4101" t="s">
        <v>37</v>
      </c>
      <c r="J4101">
        <v>1</v>
      </c>
      <c r="K4101">
        <v>0</v>
      </c>
      <c r="L4101" t="s">
        <v>30</v>
      </c>
      <c r="M4101" t="s">
        <v>31</v>
      </c>
      <c r="N4101" t="s">
        <v>11491</v>
      </c>
      <c r="O4101" t="s">
        <v>11656</v>
      </c>
      <c r="P4101" t="s">
        <v>11657</v>
      </c>
    </row>
    <row r="4102" spans="1:16">
      <c r="A4102" t="s">
        <v>7730</v>
      </c>
      <c r="B4102" t="s">
        <v>7731</v>
      </c>
      <c r="C4102" t="s">
        <v>4134</v>
      </c>
      <c r="D4102" t="s">
        <v>4135</v>
      </c>
      <c r="E4102" t="s">
        <v>20</v>
      </c>
      <c r="F4102" t="s">
        <v>4051</v>
      </c>
      <c r="G4102">
        <v>31711189</v>
      </c>
      <c r="H4102">
        <v>31711210</v>
      </c>
      <c r="I4102" t="s">
        <v>37</v>
      </c>
      <c r="J4102">
        <v>1</v>
      </c>
      <c r="K4102">
        <v>0</v>
      </c>
      <c r="L4102" t="s">
        <v>30</v>
      </c>
      <c r="M4102" t="s">
        <v>24</v>
      </c>
      <c r="N4102" t="s">
        <v>7793</v>
      </c>
      <c r="O4102" t="s">
        <v>11658</v>
      </c>
      <c r="P4102" t="s">
        <v>11659</v>
      </c>
    </row>
    <row r="4103" spans="1:16">
      <c r="A4103" t="s">
        <v>7730</v>
      </c>
      <c r="B4103" t="s">
        <v>7731</v>
      </c>
      <c r="C4103" t="s">
        <v>4134</v>
      </c>
      <c r="D4103" t="s">
        <v>4135</v>
      </c>
      <c r="E4103" t="s">
        <v>20</v>
      </c>
      <c r="F4103" t="s">
        <v>4051</v>
      </c>
      <c r="G4103">
        <v>31730083</v>
      </c>
      <c r="H4103">
        <v>31730105</v>
      </c>
      <c r="I4103" t="s">
        <v>37</v>
      </c>
      <c r="J4103">
        <v>1</v>
      </c>
      <c r="K4103">
        <v>0</v>
      </c>
      <c r="L4103" t="s">
        <v>23</v>
      </c>
      <c r="M4103" t="s">
        <v>24</v>
      </c>
      <c r="N4103" t="s">
        <v>10480</v>
      </c>
      <c r="O4103" t="s">
        <v>11660</v>
      </c>
      <c r="P4103" t="s">
        <v>11661</v>
      </c>
    </row>
    <row r="4104" spans="1:16">
      <c r="A4104" t="s">
        <v>7730</v>
      </c>
      <c r="B4104" t="s">
        <v>7731</v>
      </c>
      <c r="C4104" t="s">
        <v>11662</v>
      </c>
      <c r="D4104" t="s">
        <v>11663</v>
      </c>
      <c r="E4104" t="s">
        <v>20</v>
      </c>
      <c r="F4104" t="s">
        <v>4051</v>
      </c>
      <c r="G4104">
        <v>39071308</v>
      </c>
      <c r="H4104">
        <v>39071329</v>
      </c>
      <c r="I4104" t="s">
        <v>37</v>
      </c>
      <c r="J4104">
        <v>2</v>
      </c>
      <c r="K4104">
        <v>0</v>
      </c>
      <c r="L4104" t="s">
        <v>23</v>
      </c>
      <c r="M4104" t="s">
        <v>24</v>
      </c>
      <c r="N4104" t="s">
        <v>7763</v>
      </c>
      <c r="O4104" t="s">
        <v>11664</v>
      </c>
      <c r="P4104" t="s">
        <v>11665</v>
      </c>
    </row>
    <row r="4105" spans="1:16">
      <c r="A4105" t="s">
        <v>7730</v>
      </c>
      <c r="B4105" t="s">
        <v>7731</v>
      </c>
      <c r="C4105" t="s">
        <v>4142</v>
      </c>
      <c r="D4105" t="s">
        <v>4143</v>
      </c>
      <c r="E4105" t="s">
        <v>20</v>
      </c>
      <c r="F4105" t="s">
        <v>4051</v>
      </c>
      <c r="G4105">
        <v>40344949</v>
      </c>
      <c r="H4105">
        <v>40344973</v>
      </c>
      <c r="I4105" t="s">
        <v>37</v>
      </c>
      <c r="J4105">
        <v>1</v>
      </c>
      <c r="K4105">
        <v>0</v>
      </c>
      <c r="L4105" t="s">
        <v>30</v>
      </c>
      <c r="M4105" t="s">
        <v>24</v>
      </c>
      <c r="N4105" t="s">
        <v>8322</v>
      </c>
      <c r="O4105" t="s">
        <v>11666</v>
      </c>
      <c r="P4105" t="s">
        <v>11667</v>
      </c>
    </row>
    <row r="4106" spans="1:16">
      <c r="A4106" t="s">
        <v>7730</v>
      </c>
      <c r="B4106" t="s">
        <v>7731</v>
      </c>
      <c r="C4106" t="s">
        <v>4146</v>
      </c>
      <c r="D4106" t="s">
        <v>4147</v>
      </c>
      <c r="E4106" t="s">
        <v>20</v>
      </c>
      <c r="F4106" t="s">
        <v>4051</v>
      </c>
      <c r="G4106">
        <v>40462083</v>
      </c>
      <c r="H4106">
        <v>40462105</v>
      </c>
      <c r="I4106" t="s">
        <v>37</v>
      </c>
      <c r="J4106">
        <v>3</v>
      </c>
      <c r="K4106">
        <v>0</v>
      </c>
      <c r="L4106" t="s">
        <v>30</v>
      </c>
      <c r="M4106" t="s">
        <v>24</v>
      </c>
      <c r="N4106" t="s">
        <v>11668</v>
      </c>
      <c r="O4106" t="s">
        <v>11669</v>
      </c>
      <c r="P4106" t="s">
        <v>11670</v>
      </c>
    </row>
    <row r="4107" spans="1:16">
      <c r="A4107" t="s">
        <v>7730</v>
      </c>
      <c r="B4107" t="s">
        <v>7731</v>
      </c>
      <c r="C4107" t="s">
        <v>4146</v>
      </c>
      <c r="D4107" t="s">
        <v>4147</v>
      </c>
      <c r="E4107" t="s">
        <v>20</v>
      </c>
      <c r="F4107" t="s">
        <v>4051</v>
      </c>
      <c r="G4107">
        <v>40480038</v>
      </c>
      <c r="H4107">
        <v>40480058</v>
      </c>
      <c r="I4107" t="s">
        <v>37</v>
      </c>
      <c r="J4107">
        <v>1</v>
      </c>
      <c r="K4107">
        <v>0</v>
      </c>
      <c r="L4107" t="s">
        <v>23</v>
      </c>
      <c r="M4107" t="s">
        <v>24</v>
      </c>
      <c r="N4107" t="s">
        <v>7734</v>
      </c>
      <c r="O4107" t="s">
        <v>11671</v>
      </c>
      <c r="P4107" t="s">
        <v>11672</v>
      </c>
    </row>
    <row r="4108" spans="1:16">
      <c r="A4108" t="s">
        <v>7730</v>
      </c>
      <c r="B4108" t="s">
        <v>7731</v>
      </c>
      <c r="C4108" t="s">
        <v>11673</v>
      </c>
      <c r="D4108" t="s">
        <v>11673</v>
      </c>
      <c r="E4108" t="s">
        <v>20</v>
      </c>
      <c r="F4108" t="s">
        <v>4051</v>
      </c>
      <c r="G4108">
        <v>40886148</v>
      </c>
      <c r="H4108">
        <v>40886169</v>
      </c>
      <c r="I4108" t="s">
        <v>22</v>
      </c>
      <c r="J4108">
        <v>1</v>
      </c>
      <c r="K4108">
        <v>0</v>
      </c>
      <c r="L4108" t="s">
        <v>30</v>
      </c>
      <c r="M4108" t="s">
        <v>24</v>
      </c>
      <c r="N4108" t="s">
        <v>7793</v>
      </c>
      <c r="O4108" t="s">
        <v>8966</v>
      </c>
      <c r="P4108" t="s">
        <v>11674</v>
      </c>
    </row>
    <row r="4109" spans="1:16">
      <c r="A4109" t="s">
        <v>7730</v>
      </c>
      <c r="B4109" t="s">
        <v>7731</v>
      </c>
      <c r="C4109" t="s">
        <v>11675</v>
      </c>
      <c r="D4109" t="s">
        <v>11676</v>
      </c>
      <c r="E4109" t="s">
        <v>20</v>
      </c>
      <c r="F4109" t="s">
        <v>4051</v>
      </c>
      <c r="G4109">
        <v>44188750</v>
      </c>
      <c r="H4109">
        <v>44188771</v>
      </c>
      <c r="I4109" t="s">
        <v>37</v>
      </c>
      <c r="J4109">
        <v>1</v>
      </c>
      <c r="K4109">
        <v>0</v>
      </c>
      <c r="L4109" t="s">
        <v>23</v>
      </c>
      <c r="M4109" t="s">
        <v>24</v>
      </c>
      <c r="N4109" t="s">
        <v>8126</v>
      </c>
      <c r="O4109" t="s">
        <v>11677</v>
      </c>
      <c r="P4109" t="s">
        <v>11678</v>
      </c>
    </row>
    <row r="4110" spans="1:16">
      <c r="A4110" t="s">
        <v>7730</v>
      </c>
      <c r="B4110" t="s">
        <v>7731</v>
      </c>
      <c r="C4110" t="s">
        <v>4151</v>
      </c>
      <c r="D4110" t="s">
        <v>4152</v>
      </c>
      <c r="E4110" t="s">
        <v>20</v>
      </c>
      <c r="F4110" t="s">
        <v>4051</v>
      </c>
      <c r="G4110">
        <v>46321200</v>
      </c>
      <c r="H4110">
        <v>46321221</v>
      </c>
      <c r="I4110" t="s">
        <v>37</v>
      </c>
      <c r="J4110">
        <v>5</v>
      </c>
      <c r="K4110">
        <v>0</v>
      </c>
      <c r="L4110" t="s">
        <v>57</v>
      </c>
      <c r="M4110" t="s">
        <v>24</v>
      </c>
      <c r="N4110" t="s">
        <v>7739</v>
      </c>
      <c r="O4110" t="s">
        <v>7740</v>
      </c>
      <c r="P4110" t="s">
        <v>11679</v>
      </c>
    </row>
    <row r="4111" spans="1:16">
      <c r="A4111" t="s">
        <v>7730</v>
      </c>
      <c r="B4111" t="s">
        <v>7731</v>
      </c>
      <c r="C4111" t="s">
        <v>4155</v>
      </c>
      <c r="D4111" t="s">
        <v>4156</v>
      </c>
      <c r="E4111" t="s">
        <v>20</v>
      </c>
      <c r="F4111" t="s">
        <v>4051</v>
      </c>
      <c r="G4111">
        <v>46590949</v>
      </c>
      <c r="H4111">
        <v>46590972</v>
      </c>
      <c r="I4111" t="s">
        <v>37</v>
      </c>
      <c r="J4111">
        <v>1</v>
      </c>
      <c r="K4111">
        <v>0</v>
      </c>
      <c r="L4111" t="s">
        <v>30</v>
      </c>
      <c r="M4111" t="s">
        <v>24</v>
      </c>
      <c r="N4111" t="s">
        <v>11680</v>
      </c>
      <c r="O4111" t="s">
        <v>11681</v>
      </c>
      <c r="P4111" t="s">
        <v>11682</v>
      </c>
    </row>
    <row r="4112" spans="1:16">
      <c r="A4112" t="s">
        <v>7730</v>
      </c>
      <c r="B4112" t="s">
        <v>7731</v>
      </c>
      <c r="C4112" t="s">
        <v>4155</v>
      </c>
      <c r="D4112" t="s">
        <v>4156</v>
      </c>
      <c r="E4112" t="s">
        <v>20</v>
      </c>
      <c r="F4112" t="s">
        <v>4051</v>
      </c>
      <c r="G4112">
        <v>46623406</v>
      </c>
      <c r="H4112">
        <v>46623427</v>
      </c>
      <c r="I4112" t="s">
        <v>37</v>
      </c>
      <c r="J4112">
        <v>3</v>
      </c>
      <c r="K4112">
        <v>0</v>
      </c>
      <c r="L4112" t="s">
        <v>57</v>
      </c>
      <c r="M4112" t="s">
        <v>24</v>
      </c>
      <c r="N4112" t="s">
        <v>7947</v>
      </c>
      <c r="O4112" t="s">
        <v>8296</v>
      </c>
      <c r="P4112" t="s">
        <v>11683</v>
      </c>
    </row>
    <row r="4113" spans="1:16">
      <c r="A4113" t="s">
        <v>7730</v>
      </c>
      <c r="B4113" t="s">
        <v>7731</v>
      </c>
      <c r="C4113" t="s">
        <v>11684</v>
      </c>
      <c r="D4113" t="s">
        <v>11685</v>
      </c>
      <c r="E4113" t="s">
        <v>20</v>
      </c>
      <c r="F4113" t="s">
        <v>4051</v>
      </c>
      <c r="G4113">
        <v>46623406</v>
      </c>
      <c r="H4113">
        <v>46623427</v>
      </c>
      <c r="I4113" t="s">
        <v>37</v>
      </c>
      <c r="J4113">
        <v>3</v>
      </c>
      <c r="K4113">
        <v>0</v>
      </c>
      <c r="L4113" t="s">
        <v>57</v>
      </c>
      <c r="M4113" t="s">
        <v>24</v>
      </c>
      <c r="N4113" t="s">
        <v>7947</v>
      </c>
      <c r="O4113" t="s">
        <v>8296</v>
      </c>
      <c r="P4113" t="s">
        <v>11683</v>
      </c>
    </row>
    <row r="4114" spans="1:16">
      <c r="A4114" t="s">
        <v>7730</v>
      </c>
      <c r="B4114" t="s">
        <v>7731</v>
      </c>
      <c r="C4114" t="s">
        <v>11686</v>
      </c>
      <c r="D4114" t="s">
        <v>11687</v>
      </c>
      <c r="E4114" t="s">
        <v>20</v>
      </c>
      <c r="F4114" t="s">
        <v>4051</v>
      </c>
      <c r="G4114">
        <v>46623406</v>
      </c>
      <c r="H4114">
        <v>46623427</v>
      </c>
      <c r="I4114" t="s">
        <v>37</v>
      </c>
      <c r="J4114">
        <v>3</v>
      </c>
      <c r="K4114">
        <v>0</v>
      </c>
      <c r="L4114" t="s">
        <v>57</v>
      </c>
      <c r="M4114" t="s">
        <v>24</v>
      </c>
      <c r="N4114" t="s">
        <v>7947</v>
      </c>
      <c r="O4114" t="s">
        <v>8296</v>
      </c>
      <c r="P4114" t="s">
        <v>11683</v>
      </c>
    </row>
    <row r="4115" spans="1:16">
      <c r="A4115" t="s">
        <v>7730</v>
      </c>
      <c r="B4115" t="s">
        <v>7731</v>
      </c>
      <c r="C4115" t="s">
        <v>4159</v>
      </c>
      <c r="D4115" t="s">
        <v>4160</v>
      </c>
      <c r="E4115" t="s">
        <v>20</v>
      </c>
      <c r="F4115" t="s">
        <v>4051</v>
      </c>
      <c r="G4115">
        <v>46623406</v>
      </c>
      <c r="H4115">
        <v>46623427</v>
      </c>
      <c r="I4115" t="s">
        <v>37</v>
      </c>
      <c r="J4115">
        <v>3</v>
      </c>
      <c r="K4115">
        <v>0</v>
      </c>
      <c r="L4115" t="s">
        <v>57</v>
      </c>
      <c r="M4115" t="s">
        <v>24</v>
      </c>
      <c r="N4115" t="s">
        <v>7947</v>
      </c>
      <c r="O4115" t="s">
        <v>8296</v>
      </c>
      <c r="P4115" t="s">
        <v>11683</v>
      </c>
    </row>
    <row r="4116" spans="1:16">
      <c r="A4116" t="s">
        <v>7730</v>
      </c>
      <c r="B4116" t="s">
        <v>7731</v>
      </c>
      <c r="C4116" t="s">
        <v>4155</v>
      </c>
      <c r="D4116" t="s">
        <v>4156</v>
      </c>
      <c r="E4116" t="s">
        <v>20</v>
      </c>
      <c r="F4116" t="s">
        <v>4051</v>
      </c>
      <c r="G4116">
        <v>46660063</v>
      </c>
      <c r="H4116">
        <v>46660082</v>
      </c>
      <c r="I4116" t="s">
        <v>37</v>
      </c>
      <c r="J4116">
        <v>1</v>
      </c>
      <c r="K4116">
        <v>0</v>
      </c>
      <c r="L4116" t="s">
        <v>30</v>
      </c>
      <c r="M4116" t="s">
        <v>31</v>
      </c>
      <c r="N4116" t="s">
        <v>7758</v>
      </c>
      <c r="O4116" t="s">
        <v>11688</v>
      </c>
      <c r="P4116" t="s">
        <v>11689</v>
      </c>
    </row>
    <row r="4117" spans="1:16">
      <c r="A4117" t="s">
        <v>7730</v>
      </c>
      <c r="B4117" t="s">
        <v>7731</v>
      </c>
      <c r="C4117" t="s">
        <v>4155</v>
      </c>
      <c r="D4117" t="s">
        <v>4156</v>
      </c>
      <c r="E4117" t="s">
        <v>20</v>
      </c>
      <c r="F4117" t="s">
        <v>4051</v>
      </c>
      <c r="G4117">
        <v>46662586</v>
      </c>
      <c r="H4117">
        <v>46662607</v>
      </c>
      <c r="I4117" t="s">
        <v>37</v>
      </c>
      <c r="J4117">
        <v>1</v>
      </c>
      <c r="K4117">
        <v>0</v>
      </c>
      <c r="L4117" t="s">
        <v>30</v>
      </c>
      <c r="M4117" t="s">
        <v>24</v>
      </c>
      <c r="N4117" t="s">
        <v>7904</v>
      </c>
      <c r="O4117" t="s">
        <v>8077</v>
      </c>
      <c r="P4117" t="s">
        <v>11690</v>
      </c>
    </row>
    <row r="4118" spans="1:16">
      <c r="A4118" t="s">
        <v>7730</v>
      </c>
      <c r="B4118" t="s">
        <v>7731</v>
      </c>
      <c r="C4118" t="s">
        <v>11691</v>
      </c>
      <c r="D4118" t="s">
        <v>11692</v>
      </c>
      <c r="E4118" t="s">
        <v>20</v>
      </c>
      <c r="F4118" t="s">
        <v>4051</v>
      </c>
      <c r="G4118">
        <v>46757760</v>
      </c>
      <c r="H4118">
        <v>46757783</v>
      </c>
      <c r="I4118" t="s">
        <v>37</v>
      </c>
      <c r="J4118">
        <v>8</v>
      </c>
      <c r="K4118">
        <v>0</v>
      </c>
      <c r="L4118" t="s">
        <v>57</v>
      </c>
      <c r="M4118" t="s">
        <v>24</v>
      </c>
      <c r="N4118" t="s">
        <v>11693</v>
      </c>
      <c r="O4118" t="s">
        <v>11694</v>
      </c>
      <c r="P4118" t="s">
        <v>11695</v>
      </c>
    </row>
    <row r="4119" spans="1:16">
      <c r="A4119" t="s">
        <v>7730</v>
      </c>
      <c r="B4119" t="s">
        <v>7731</v>
      </c>
      <c r="C4119" t="s">
        <v>11691</v>
      </c>
      <c r="D4119" t="s">
        <v>11692</v>
      </c>
      <c r="E4119" t="s">
        <v>20</v>
      </c>
      <c r="F4119" t="s">
        <v>4051</v>
      </c>
      <c r="G4119">
        <v>46758430</v>
      </c>
      <c r="H4119">
        <v>46758451</v>
      </c>
      <c r="I4119" t="s">
        <v>37</v>
      </c>
      <c r="J4119">
        <v>11</v>
      </c>
      <c r="K4119">
        <v>0</v>
      </c>
      <c r="L4119" t="s">
        <v>57</v>
      </c>
      <c r="M4119" t="s">
        <v>24</v>
      </c>
      <c r="N4119" t="s">
        <v>7739</v>
      </c>
      <c r="O4119" t="s">
        <v>7740</v>
      </c>
      <c r="P4119" t="s">
        <v>11696</v>
      </c>
    </row>
    <row r="4120" spans="1:16">
      <c r="A4120" t="s">
        <v>7730</v>
      </c>
      <c r="B4120" t="s">
        <v>7731</v>
      </c>
      <c r="C4120" t="s">
        <v>11697</v>
      </c>
      <c r="D4120" t="s">
        <v>11698</v>
      </c>
      <c r="E4120" t="s">
        <v>20</v>
      </c>
      <c r="F4120" t="s">
        <v>4051</v>
      </c>
      <c r="G4120">
        <v>49047760</v>
      </c>
      <c r="H4120">
        <v>49047785</v>
      </c>
      <c r="I4120" t="s">
        <v>37</v>
      </c>
      <c r="J4120">
        <v>3</v>
      </c>
      <c r="K4120">
        <v>0</v>
      </c>
      <c r="L4120" t="s">
        <v>57</v>
      </c>
      <c r="M4120" t="s">
        <v>24</v>
      </c>
      <c r="N4120" t="s">
        <v>11491</v>
      </c>
      <c r="O4120" t="s">
        <v>11699</v>
      </c>
      <c r="P4120" t="s">
        <v>11700</v>
      </c>
    </row>
    <row r="4121" spans="1:16">
      <c r="A4121" t="s">
        <v>7730</v>
      </c>
      <c r="B4121" t="s">
        <v>7731</v>
      </c>
      <c r="C4121" t="s">
        <v>11701</v>
      </c>
      <c r="D4121" t="s">
        <v>11702</v>
      </c>
      <c r="E4121" t="s">
        <v>20</v>
      </c>
      <c r="F4121" t="s">
        <v>4051</v>
      </c>
      <c r="G4121">
        <v>49331638</v>
      </c>
      <c r="H4121">
        <v>49331658</v>
      </c>
      <c r="I4121" t="s">
        <v>37</v>
      </c>
      <c r="J4121">
        <v>1</v>
      </c>
      <c r="K4121">
        <v>0</v>
      </c>
      <c r="L4121" t="s">
        <v>30</v>
      </c>
      <c r="M4121" t="s">
        <v>24</v>
      </c>
      <c r="N4121" t="s">
        <v>7753</v>
      </c>
      <c r="O4121" t="s">
        <v>11703</v>
      </c>
      <c r="P4121" t="s">
        <v>11704</v>
      </c>
    </row>
    <row r="4122" spans="1:16">
      <c r="A4122" t="s">
        <v>7730</v>
      </c>
      <c r="B4122" t="s">
        <v>7731</v>
      </c>
      <c r="C4122" t="s">
        <v>11705</v>
      </c>
      <c r="D4122" t="s">
        <v>11706</v>
      </c>
      <c r="E4122" t="s">
        <v>20</v>
      </c>
      <c r="F4122" t="s">
        <v>4051</v>
      </c>
      <c r="G4122">
        <v>49396376</v>
      </c>
      <c r="H4122">
        <v>49396400</v>
      </c>
      <c r="I4122" t="s">
        <v>37</v>
      </c>
      <c r="J4122">
        <v>2</v>
      </c>
      <c r="K4122">
        <v>0</v>
      </c>
      <c r="L4122" t="s">
        <v>23</v>
      </c>
      <c r="M4122" t="s">
        <v>24</v>
      </c>
      <c r="N4122" t="s">
        <v>11707</v>
      </c>
      <c r="O4122" t="s">
        <v>11708</v>
      </c>
      <c r="P4122" t="s">
        <v>11709</v>
      </c>
    </row>
    <row r="4123" spans="1:16">
      <c r="A4123" t="s">
        <v>7730</v>
      </c>
      <c r="B4123" t="s">
        <v>7731</v>
      </c>
      <c r="C4123" t="s">
        <v>4188</v>
      </c>
      <c r="D4123" t="s">
        <v>4189</v>
      </c>
      <c r="E4123" t="s">
        <v>20</v>
      </c>
      <c r="F4123" t="s">
        <v>4051</v>
      </c>
      <c r="G4123">
        <v>49798510</v>
      </c>
      <c r="H4123">
        <v>49798531</v>
      </c>
      <c r="I4123" t="s">
        <v>22</v>
      </c>
      <c r="J4123">
        <v>1</v>
      </c>
      <c r="K4123">
        <v>0</v>
      </c>
      <c r="L4123" t="s">
        <v>30</v>
      </c>
      <c r="M4123" t="s">
        <v>24</v>
      </c>
      <c r="N4123" t="s">
        <v>7942</v>
      </c>
      <c r="O4123" t="s">
        <v>11710</v>
      </c>
      <c r="P4123" t="s">
        <v>11711</v>
      </c>
    </row>
    <row r="4124" spans="1:16">
      <c r="A4124" t="s">
        <v>7730</v>
      </c>
      <c r="B4124" t="s">
        <v>7731</v>
      </c>
      <c r="C4124" t="s">
        <v>4188</v>
      </c>
      <c r="D4124" t="s">
        <v>4189</v>
      </c>
      <c r="E4124" t="s">
        <v>20</v>
      </c>
      <c r="F4124" t="s">
        <v>4051</v>
      </c>
      <c r="G4124">
        <v>49845721</v>
      </c>
      <c r="H4124">
        <v>49845742</v>
      </c>
      <c r="I4124" t="s">
        <v>22</v>
      </c>
      <c r="J4124">
        <v>2</v>
      </c>
      <c r="K4124">
        <v>0</v>
      </c>
      <c r="L4124" t="s">
        <v>30</v>
      </c>
      <c r="M4124" t="s">
        <v>24</v>
      </c>
      <c r="N4124" t="s">
        <v>7758</v>
      </c>
      <c r="O4124" t="s">
        <v>11712</v>
      </c>
      <c r="P4124" t="s">
        <v>11713</v>
      </c>
    </row>
    <row r="4125" spans="1:16">
      <c r="A4125" t="s">
        <v>7730</v>
      </c>
      <c r="B4125" t="s">
        <v>7731</v>
      </c>
      <c r="C4125" t="s">
        <v>11714</v>
      </c>
      <c r="D4125" t="s">
        <v>11715</v>
      </c>
      <c r="E4125" t="s">
        <v>20</v>
      </c>
      <c r="F4125" t="s">
        <v>4051</v>
      </c>
      <c r="G4125">
        <v>50806209</v>
      </c>
      <c r="H4125">
        <v>50806228</v>
      </c>
      <c r="I4125" t="s">
        <v>22</v>
      </c>
      <c r="J4125">
        <v>1</v>
      </c>
      <c r="K4125">
        <v>0</v>
      </c>
      <c r="L4125" t="s">
        <v>30</v>
      </c>
      <c r="M4125" t="s">
        <v>31</v>
      </c>
      <c r="N4125" t="s">
        <v>7758</v>
      </c>
      <c r="O4125" t="s">
        <v>11716</v>
      </c>
      <c r="P4125" t="s">
        <v>11717</v>
      </c>
    </row>
    <row r="4126" spans="1:16">
      <c r="A4126" t="s">
        <v>7730</v>
      </c>
      <c r="B4126" t="s">
        <v>7731</v>
      </c>
      <c r="C4126" t="s">
        <v>11718</v>
      </c>
      <c r="D4126" t="s">
        <v>11719</v>
      </c>
      <c r="E4126" t="s">
        <v>20</v>
      </c>
      <c r="F4126" t="s">
        <v>4051</v>
      </c>
      <c r="G4126">
        <v>51449747</v>
      </c>
      <c r="H4126">
        <v>51449766</v>
      </c>
      <c r="I4126" t="s">
        <v>22</v>
      </c>
      <c r="J4126">
        <v>1</v>
      </c>
      <c r="K4126">
        <v>0</v>
      </c>
      <c r="L4126" t="s">
        <v>30</v>
      </c>
      <c r="M4126" t="s">
        <v>24</v>
      </c>
      <c r="N4126" t="s">
        <v>7753</v>
      </c>
      <c r="O4126" t="s">
        <v>11720</v>
      </c>
      <c r="P4126" t="s">
        <v>11721</v>
      </c>
    </row>
    <row r="4127" spans="1:16">
      <c r="A4127" t="s">
        <v>7730</v>
      </c>
      <c r="B4127" t="s">
        <v>7731</v>
      </c>
      <c r="C4127" t="s">
        <v>11718</v>
      </c>
      <c r="D4127" t="s">
        <v>11719</v>
      </c>
      <c r="E4127" t="s">
        <v>20</v>
      </c>
      <c r="F4127" t="s">
        <v>4051</v>
      </c>
      <c r="G4127">
        <v>51453792</v>
      </c>
      <c r="H4127">
        <v>51453813</v>
      </c>
      <c r="I4127" t="s">
        <v>22</v>
      </c>
      <c r="J4127">
        <v>2</v>
      </c>
      <c r="K4127">
        <v>0</v>
      </c>
      <c r="L4127" t="s">
        <v>57</v>
      </c>
      <c r="M4127" t="s">
        <v>24</v>
      </c>
      <c r="N4127" t="s">
        <v>7739</v>
      </c>
      <c r="O4127" t="s">
        <v>7740</v>
      </c>
      <c r="P4127" t="s">
        <v>11722</v>
      </c>
    </row>
    <row r="4128" spans="1:16">
      <c r="A4128" t="s">
        <v>7730</v>
      </c>
      <c r="B4128" t="s">
        <v>7731</v>
      </c>
      <c r="C4128" t="s">
        <v>11723</v>
      </c>
      <c r="D4128" t="s">
        <v>11724</v>
      </c>
      <c r="E4128" t="s">
        <v>20</v>
      </c>
      <c r="F4128" t="s">
        <v>4051</v>
      </c>
      <c r="G4128">
        <v>52306268</v>
      </c>
      <c r="H4128">
        <v>52306294</v>
      </c>
      <c r="I4128" t="s">
        <v>22</v>
      </c>
      <c r="J4128">
        <v>1</v>
      </c>
      <c r="K4128">
        <v>0</v>
      </c>
      <c r="L4128" t="s">
        <v>30</v>
      </c>
      <c r="M4128" t="s">
        <v>24</v>
      </c>
      <c r="N4128" t="s">
        <v>8428</v>
      </c>
      <c r="O4128" t="s">
        <v>11725</v>
      </c>
      <c r="P4128" t="s">
        <v>11726</v>
      </c>
    </row>
    <row r="4129" spans="1:16">
      <c r="A4129" t="s">
        <v>7730</v>
      </c>
      <c r="B4129" t="s">
        <v>7731</v>
      </c>
      <c r="C4129" t="s">
        <v>11727</v>
      </c>
      <c r="D4129" t="s">
        <v>11728</v>
      </c>
      <c r="E4129" t="s">
        <v>20</v>
      </c>
      <c r="F4129" t="s">
        <v>4051</v>
      </c>
      <c r="G4129">
        <v>53928417</v>
      </c>
      <c r="H4129">
        <v>53928438</v>
      </c>
      <c r="I4129" t="s">
        <v>37</v>
      </c>
      <c r="J4129">
        <v>1</v>
      </c>
      <c r="K4129">
        <v>0</v>
      </c>
      <c r="L4129" t="s">
        <v>23</v>
      </c>
      <c r="M4129" t="s">
        <v>24</v>
      </c>
      <c r="N4129" t="s">
        <v>7770</v>
      </c>
      <c r="O4129" t="s">
        <v>7874</v>
      </c>
      <c r="P4129" t="s">
        <v>11729</v>
      </c>
    </row>
    <row r="4130" spans="1:16">
      <c r="A4130" t="s">
        <v>7730</v>
      </c>
      <c r="B4130" t="s">
        <v>7731</v>
      </c>
      <c r="C4130" t="s">
        <v>11730</v>
      </c>
      <c r="D4130" t="s">
        <v>11728</v>
      </c>
      <c r="E4130" t="s">
        <v>20</v>
      </c>
      <c r="F4130" t="s">
        <v>4051</v>
      </c>
      <c r="G4130">
        <v>53928417</v>
      </c>
      <c r="H4130">
        <v>53928438</v>
      </c>
      <c r="I4130" t="s">
        <v>37</v>
      </c>
      <c r="J4130">
        <v>1</v>
      </c>
      <c r="K4130">
        <v>0</v>
      </c>
      <c r="L4130" t="s">
        <v>23</v>
      </c>
      <c r="M4130" t="s">
        <v>24</v>
      </c>
      <c r="N4130" t="s">
        <v>7770</v>
      </c>
      <c r="O4130" t="s">
        <v>7874</v>
      </c>
      <c r="P4130" t="s">
        <v>11729</v>
      </c>
    </row>
    <row r="4131" spans="1:16">
      <c r="A4131" t="s">
        <v>7730</v>
      </c>
      <c r="B4131" t="s">
        <v>7731</v>
      </c>
      <c r="C4131" t="s">
        <v>11731</v>
      </c>
      <c r="D4131" t="s">
        <v>11732</v>
      </c>
      <c r="E4131" t="s">
        <v>20</v>
      </c>
      <c r="F4131" t="s">
        <v>4051</v>
      </c>
      <c r="G4131">
        <v>54628642</v>
      </c>
      <c r="H4131">
        <v>54628661</v>
      </c>
      <c r="I4131" t="s">
        <v>37</v>
      </c>
      <c r="J4131">
        <v>8</v>
      </c>
      <c r="K4131">
        <v>0</v>
      </c>
      <c r="L4131" t="s">
        <v>57</v>
      </c>
      <c r="M4131" t="s">
        <v>24</v>
      </c>
      <c r="N4131" t="s">
        <v>7734</v>
      </c>
      <c r="O4131" t="s">
        <v>11733</v>
      </c>
      <c r="P4131" t="s">
        <v>11734</v>
      </c>
    </row>
    <row r="4132" spans="1:16">
      <c r="A4132" t="s">
        <v>7730</v>
      </c>
      <c r="B4132" t="s">
        <v>7731</v>
      </c>
      <c r="C4132" t="s">
        <v>7196</v>
      </c>
      <c r="D4132" t="s">
        <v>7197</v>
      </c>
      <c r="E4132" t="s">
        <v>20</v>
      </c>
      <c r="F4132" t="s">
        <v>4051</v>
      </c>
      <c r="G4132">
        <v>56634046</v>
      </c>
      <c r="H4132">
        <v>56634067</v>
      </c>
      <c r="I4132" t="s">
        <v>37</v>
      </c>
      <c r="J4132">
        <v>9</v>
      </c>
      <c r="K4132">
        <v>0</v>
      </c>
      <c r="L4132" t="s">
        <v>57</v>
      </c>
      <c r="M4132" t="s">
        <v>24</v>
      </c>
      <c r="N4132" t="s">
        <v>7904</v>
      </c>
      <c r="O4132" t="s">
        <v>7905</v>
      </c>
      <c r="P4132" t="s">
        <v>11735</v>
      </c>
    </row>
    <row r="4133" spans="1:16">
      <c r="A4133" t="s">
        <v>7730</v>
      </c>
      <c r="B4133" t="s">
        <v>7731</v>
      </c>
      <c r="C4133" t="s">
        <v>7196</v>
      </c>
      <c r="D4133" t="s">
        <v>7197</v>
      </c>
      <c r="E4133" t="s">
        <v>20</v>
      </c>
      <c r="F4133" t="s">
        <v>4051</v>
      </c>
      <c r="G4133">
        <v>56634067</v>
      </c>
      <c r="H4133">
        <v>56634090</v>
      </c>
      <c r="I4133" t="s">
        <v>37</v>
      </c>
      <c r="J4133">
        <v>7</v>
      </c>
      <c r="K4133">
        <v>0</v>
      </c>
      <c r="L4133" t="s">
        <v>57</v>
      </c>
      <c r="M4133" t="s">
        <v>24</v>
      </c>
      <c r="N4133" t="s">
        <v>9490</v>
      </c>
      <c r="O4133" t="s">
        <v>11736</v>
      </c>
      <c r="P4133" t="s">
        <v>11737</v>
      </c>
    </row>
    <row r="4134" spans="1:16">
      <c r="A4134" t="s">
        <v>7730</v>
      </c>
      <c r="B4134" t="s">
        <v>7731</v>
      </c>
      <c r="C4134" t="s">
        <v>11738</v>
      </c>
      <c r="D4134" t="s">
        <v>11739</v>
      </c>
      <c r="E4134" t="s">
        <v>20</v>
      </c>
      <c r="F4134" t="s">
        <v>4051</v>
      </c>
      <c r="G4134">
        <v>57114546</v>
      </c>
      <c r="H4134">
        <v>57114567</v>
      </c>
      <c r="I4134" t="s">
        <v>37</v>
      </c>
      <c r="J4134">
        <v>1</v>
      </c>
      <c r="K4134">
        <v>0</v>
      </c>
      <c r="L4134" t="s">
        <v>23</v>
      </c>
      <c r="M4134" t="s">
        <v>24</v>
      </c>
      <c r="N4134" t="s">
        <v>8126</v>
      </c>
      <c r="O4134" t="s">
        <v>11740</v>
      </c>
      <c r="P4134" t="s">
        <v>11741</v>
      </c>
    </row>
    <row r="4135" spans="1:16">
      <c r="A4135" t="s">
        <v>7730</v>
      </c>
      <c r="B4135" t="s">
        <v>7731</v>
      </c>
      <c r="C4135" t="s">
        <v>11742</v>
      </c>
      <c r="D4135" t="s">
        <v>11743</v>
      </c>
      <c r="E4135" t="s">
        <v>20</v>
      </c>
      <c r="F4135" t="s">
        <v>4051</v>
      </c>
      <c r="G4135">
        <v>57746891</v>
      </c>
      <c r="H4135">
        <v>57746914</v>
      </c>
      <c r="I4135" t="s">
        <v>37</v>
      </c>
      <c r="J4135">
        <v>1</v>
      </c>
      <c r="K4135">
        <v>0</v>
      </c>
      <c r="L4135" t="s">
        <v>30</v>
      </c>
      <c r="M4135" t="s">
        <v>24</v>
      </c>
      <c r="N4135" t="s">
        <v>9200</v>
      </c>
      <c r="O4135" t="s">
        <v>11744</v>
      </c>
      <c r="P4135" t="s">
        <v>11745</v>
      </c>
    </row>
    <row r="4136" spans="1:16">
      <c r="A4136" t="s">
        <v>7730</v>
      </c>
      <c r="B4136" t="s">
        <v>7731</v>
      </c>
      <c r="C4136" t="s">
        <v>11742</v>
      </c>
      <c r="D4136" t="s">
        <v>11743</v>
      </c>
      <c r="E4136" t="s">
        <v>20</v>
      </c>
      <c r="F4136" t="s">
        <v>4051</v>
      </c>
      <c r="G4136">
        <v>57783755</v>
      </c>
      <c r="H4136">
        <v>57783775</v>
      </c>
      <c r="I4136" t="s">
        <v>37</v>
      </c>
      <c r="J4136">
        <v>1</v>
      </c>
      <c r="K4136">
        <v>0</v>
      </c>
      <c r="L4136" t="s">
        <v>23</v>
      </c>
      <c r="M4136" t="s">
        <v>24</v>
      </c>
      <c r="N4136" t="s">
        <v>7793</v>
      </c>
      <c r="O4136" t="s">
        <v>10879</v>
      </c>
      <c r="P4136" t="s">
        <v>11746</v>
      </c>
    </row>
    <row r="4137" spans="1:16">
      <c r="A4137" t="s">
        <v>7730</v>
      </c>
      <c r="B4137" t="s">
        <v>7731</v>
      </c>
      <c r="C4137" t="s">
        <v>7201</v>
      </c>
      <c r="D4137" t="s">
        <v>7202</v>
      </c>
      <c r="E4137" t="s">
        <v>20</v>
      </c>
      <c r="F4137" t="s">
        <v>4051</v>
      </c>
      <c r="G4137">
        <v>62902218</v>
      </c>
      <c r="H4137">
        <v>62902239</v>
      </c>
      <c r="I4137" t="s">
        <v>22</v>
      </c>
      <c r="J4137">
        <v>3</v>
      </c>
      <c r="K4137">
        <v>0</v>
      </c>
      <c r="L4137" t="s">
        <v>57</v>
      </c>
      <c r="M4137" t="s">
        <v>24</v>
      </c>
      <c r="N4137" t="s">
        <v>8003</v>
      </c>
      <c r="O4137" t="s">
        <v>11747</v>
      </c>
      <c r="P4137" t="s">
        <v>11748</v>
      </c>
    </row>
    <row r="4138" spans="1:16">
      <c r="A4138" t="s">
        <v>7730</v>
      </c>
      <c r="B4138" t="s">
        <v>7731</v>
      </c>
      <c r="C4138" t="s">
        <v>4236</v>
      </c>
      <c r="D4138" t="s">
        <v>4237</v>
      </c>
      <c r="E4138" t="s">
        <v>20</v>
      </c>
      <c r="F4138" t="s">
        <v>4051</v>
      </c>
      <c r="G4138">
        <v>64437324</v>
      </c>
      <c r="H4138">
        <v>64437347</v>
      </c>
      <c r="I4138" t="s">
        <v>22</v>
      </c>
      <c r="J4138">
        <v>6</v>
      </c>
      <c r="K4138">
        <v>0</v>
      </c>
      <c r="L4138" t="s">
        <v>30</v>
      </c>
      <c r="M4138" t="s">
        <v>24</v>
      </c>
      <c r="N4138" t="s">
        <v>10070</v>
      </c>
      <c r="O4138" t="s">
        <v>11749</v>
      </c>
      <c r="P4138" t="s">
        <v>11750</v>
      </c>
    </row>
    <row r="4139" spans="1:16">
      <c r="A4139" t="s">
        <v>7730</v>
      </c>
      <c r="B4139" t="s">
        <v>7731</v>
      </c>
      <c r="C4139" t="s">
        <v>11751</v>
      </c>
      <c r="D4139" t="s">
        <v>11752</v>
      </c>
      <c r="E4139" t="s">
        <v>20</v>
      </c>
      <c r="F4139" t="s">
        <v>4051</v>
      </c>
      <c r="G4139">
        <v>64587126</v>
      </c>
      <c r="H4139">
        <v>64587146</v>
      </c>
      <c r="I4139" t="s">
        <v>37</v>
      </c>
      <c r="J4139">
        <v>1</v>
      </c>
      <c r="K4139">
        <v>0</v>
      </c>
      <c r="L4139" t="s">
        <v>30</v>
      </c>
      <c r="M4139" t="s">
        <v>24</v>
      </c>
      <c r="N4139" t="s">
        <v>7788</v>
      </c>
      <c r="O4139" t="s">
        <v>11753</v>
      </c>
      <c r="P4139" t="s">
        <v>11754</v>
      </c>
    </row>
    <row r="4140" spans="1:16">
      <c r="A4140" t="s">
        <v>7730</v>
      </c>
      <c r="B4140" t="s">
        <v>7731</v>
      </c>
      <c r="C4140" t="s">
        <v>11755</v>
      </c>
      <c r="D4140" t="s">
        <v>11756</v>
      </c>
      <c r="E4140" t="s">
        <v>20</v>
      </c>
      <c r="F4140" t="s">
        <v>4051</v>
      </c>
      <c r="G4140">
        <v>65110471</v>
      </c>
      <c r="H4140">
        <v>65110495</v>
      </c>
      <c r="I4140" t="s">
        <v>37</v>
      </c>
      <c r="J4140">
        <v>12</v>
      </c>
      <c r="K4140">
        <v>0</v>
      </c>
      <c r="L4140" t="s">
        <v>57</v>
      </c>
      <c r="M4140" t="s">
        <v>24</v>
      </c>
      <c r="N4140" t="s">
        <v>8577</v>
      </c>
      <c r="O4140" t="s">
        <v>11757</v>
      </c>
      <c r="P4140" t="s">
        <v>11758</v>
      </c>
    </row>
    <row r="4141" spans="1:16">
      <c r="A4141" t="s">
        <v>7730</v>
      </c>
      <c r="B4141" t="s">
        <v>7731</v>
      </c>
      <c r="C4141" t="s">
        <v>11759</v>
      </c>
      <c r="D4141" t="s">
        <v>11760</v>
      </c>
      <c r="E4141" t="s">
        <v>20</v>
      </c>
      <c r="F4141" t="s">
        <v>4051</v>
      </c>
      <c r="G4141">
        <v>69090601</v>
      </c>
      <c r="H4141">
        <v>69090622</v>
      </c>
      <c r="I4141" t="s">
        <v>22</v>
      </c>
      <c r="J4141">
        <v>1</v>
      </c>
      <c r="K4141">
        <v>0</v>
      </c>
      <c r="L4141" t="s">
        <v>30</v>
      </c>
      <c r="M4141" t="s">
        <v>24</v>
      </c>
      <c r="N4141" t="s">
        <v>8003</v>
      </c>
      <c r="O4141" t="s">
        <v>10289</v>
      </c>
      <c r="P4141" t="s">
        <v>11761</v>
      </c>
    </row>
    <row r="4142" spans="1:16">
      <c r="A4142" t="s">
        <v>7730</v>
      </c>
      <c r="B4142" t="s">
        <v>7731</v>
      </c>
      <c r="C4142" t="s">
        <v>4248</v>
      </c>
      <c r="D4142" t="s">
        <v>4249</v>
      </c>
      <c r="E4142" t="s">
        <v>20</v>
      </c>
      <c r="F4142" t="s">
        <v>4051</v>
      </c>
      <c r="G4142">
        <v>69972060</v>
      </c>
      <c r="H4142">
        <v>69972080</v>
      </c>
      <c r="I4142" t="s">
        <v>22</v>
      </c>
      <c r="J4142">
        <v>5</v>
      </c>
      <c r="K4142">
        <v>0</v>
      </c>
      <c r="L4142" t="s">
        <v>57</v>
      </c>
      <c r="M4142" t="s">
        <v>24</v>
      </c>
      <c r="N4142" t="s">
        <v>7753</v>
      </c>
      <c r="O4142" t="s">
        <v>11762</v>
      </c>
      <c r="P4142" t="s">
        <v>11763</v>
      </c>
    </row>
    <row r="4143" spans="1:16">
      <c r="A4143" t="s">
        <v>7730</v>
      </c>
      <c r="B4143" t="s">
        <v>7731</v>
      </c>
      <c r="C4143" t="s">
        <v>11764</v>
      </c>
      <c r="D4143" t="s">
        <v>11765</v>
      </c>
      <c r="E4143" t="s">
        <v>20</v>
      </c>
      <c r="F4143" t="s">
        <v>4051</v>
      </c>
      <c r="G4143">
        <v>72074288</v>
      </c>
      <c r="H4143">
        <v>72074308</v>
      </c>
      <c r="I4143" t="s">
        <v>22</v>
      </c>
      <c r="J4143">
        <v>1</v>
      </c>
      <c r="K4143">
        <v>0</v>
      </c>
      <c r="L4143" t="s">
        <v>30</v>
      </c>
      <c r="M4143" t="s">
        <v>31</v>
      </c>
      <c r="N4143" t="s">
        <v>8126</v>
      </c>
      <c r="O4143" t="s">
        <v>11766</v>
      </c>
      <c r="P4143" t="s">
        <v>11767</v>
      </c>
    </row>
    <row r="4144" spans="1:16">
      <c r="A4144" t="s">
        <v>7730</v>
      </c>
      <c r="B4144" t="s">
        <v>7731</v>
      </c>
      <c r="C4144" t="s">
        <v>11768</v>
      </c>
      <c r="D4144" t="s">
        <v>11769</v>
      </c>
      <c r="E4144" t="s">
        <v>20</v>
      </c>
      <c r="F4144" t="s">
        <v>4051</v>
      </c>
      <c r="G4144">
        <v>72083413</v>
      </c>
      <c r="H4144">
        <v>72083432</v>
      </c>
      <c r="I4144" t="s">
        <v>22</v>
      </c>
      <c r="J4144">
        <v>1</v>
      </c>
      <c r="K4144">
        <v>2</v>
      </c>
      <c r="L4144" t="s">
        <v>30</v>
      </c>
      <c r="M4144" t="s">
        <v>24</v>
      </c>
      <c r="N4144" t="s">
        <v>7788</v>
      </c>
      <c r="O4144" t="s">
        <v>11770</v>
      </c>
      <c r="P4144" t="s">
        <v>11771</v>
      </c>
    </row>
    <row r="4145" spans="1:16">
      <c r="A4145" t="s">
        <v>7730</v>
      </c>
      <c r="B4145" t="s">
        <v>7731</v>
      </c>
      <c r="C4145" t="s">
        <v>11772</v>
      </c>
      <c r="D4145" t="s">
        <v>11773</v>
      </c>
      <c r="E4145" t="s">
        <v>20</v>
      </c>
      <c r="F4145" t="s">
        <v>4051</v>
      </c>
      <c r="G4145">
        <v>76422898</v>
      </c>
      <c r="H4145">
        <v>76422919</v>
      </c>
      <c r="I4145" t="s">
        <v>37</v>
      </c>
      <c r="J4145">
        <v>6</v>
      </c>
      <c r="K4145">
        <v>0</v>
      </c>
      <c r="L4145" t="s">
        <v>57</v>
      </c>
      <c r="M4145" t="s">
        <v>24</v>
      </c>
      <c r="N4145" t="s">
        <v>7942</v>
      </c>
      <c r="O4145" t="s">
        <v>11535</v>
      </c>
      <c r="P4145" t="s">
        <v>11774</v>
      </c>
    </row>
    <row r="4146" spans="1:16">
      <c r="A4146" t="s">
        <v>7730</v>
      </c>
      <c r="B4146" t="s">
        <v>7731</v>
      </c>
      <c r="C4146" t="s">
        <v>11775</v>
      </c>
      <c r="D4146" t="s">
        <v>11776</v>
      </c>
      <c r="E4146" t="s">
        <v>20</v>
      </c>
      <c r="F4146" t="s">
        <v>4051</v>
      </c>
      <c r="G4146">
        <v>76447590</v>
      </c>
      <c r="H4146">
        <v>76447610</v>
      </c>
      <c r="I4146" t="s">
        <v>37</v>
      </c>
      <c r="J4146">
        <v>12</v>
      </c>
      <c r="K4146">
        <v>0</v>
      </c>
      <c r="L4146" t="s">
        <v>57</v>
      </c>
      <c r="M4146" t="s">
        <v>24</v>
      </c>
      <c r="N4146" t="s">
        <v>7793</v>
      </c>
      <c r="O4146" t="s">
        <v>8059</v>
      </c>
      <c r="P4146" t="s">
        <v>11777</v>
      </c>
    </row>
    <row r="4147" spans="1:16">
      <c r="A4147" t="s">
        <v>7730</v>
      </c>
      <c r="B4147" t="s">
        <v>7731</v>
      </c>
      <c r="C4147" t="s">
        <v>11778</v>
      </c>
      <c r="D4147" t="s">
        <v>11776</v>
      </c>
      <c r="E4147" t="s">
        <v>20</v>
      </c>
      <c r="F4147" t="s">
        <v>4051</v>
      </c>
      <c r="G4147">
        <v>76447590</v>
      </c>
      <c r="H4147">
        <v>76447610</v>
      </c>
      <c r="I4147" t="s">
        <v>37</v>
      </c>
      <c r="J4147">
        <v>12</v>
      </c>
      <c r="K4147">
        <v>0</v>
      </c>
      <c r="L4147" t="s">
        <v>57</v>
      </c>
      <c r="M4147" t="s">
        <v>24</v>
      </c>
      <c r="N4147" t="s">
        <v>7793</v>
      </c>
      <c r="O4147" t="s">
        <v>8059</v>
      </c>
      <c r="P4147" t="s">
        <v>11777</v>
      </c>
    </row>
    <row r="4148" spans="1:16">
      <c r="A4148" t="s">
        <v>7730</v>
      </c>
      <c r="B4148" t="s">
        <v>7731</v>
      </c>
      <c r="C4148" t="s">
        <v>4252</v>
      </c>
      <c r="D4148" t="s">
        <v>4253</v>
      </c>
      <c r="E4148" t="s">
        <v>20</v>
      </c>
      <c r="F4148" t="s">
        <v>4051</v>
      </c>
      <c r="G4148">
        <v>76784379</v>
      </c>
      <c r="H4148">
        <v>76784400</v>
      </c>
      <c r="I4148" t="s">
        <v>37</v>
      </c>
      <c r="J4148">
        <v>2</v>
      </c>
      <c r="K4148">
        <v>0</v>
      </c>
      <c r="L4148" t="s">
        <v>57</v>
      </c>
      <c r="M4148" t="s">
        <v>31</v>
      </c>
      <c r="N4148" t="s">
        <v>8003</v>
      </c>
      <c r="O4148" t="s">
        <v>11779</v>
      </c>
      <c r="P4148" t="s">
        <v>11780</v>
      </c>
    </row>
    <row r="4149" spans="1:16">
      <c r="A4149" t="s">
        <v>7730</v>
      </c>
      <c r="B4149" t="s">
        <v>7731</v>
      </c>
      <c r="C4149" t="s">
        <v>11781</v>
      </c>
      <c r="D4149" t="s">
        <v>11782</v>
      </c>
      <c r="E4149" t="s">
        <v>20</v>
      </c>
      <c r="F4149" t="s">
        <v>4051</v>
      </c>
      <c r="G4149">
        <v>78604694</v>
      </c>
      <c r="H4149">
        <v>78604714</v>
      </c>
      <c r="I4149" t="s">
        <v>22</v>
      </c>
      <c r="J4149">
        <v>1</v>
      </c>
      <c r="K4149">
        <v>0</v>
      </c>
      <c r="L4149" t="s">
        <v>30</v>
      </c>
      <c r="M4149" t="s">
        <v>24</v>
      </c>
      <c r="N4149" t="s">
        <v>7758</v>
      </c>
      <c r="O4149" t="s">
        <v>11783</v>
      </c>
      <c r="P4149" t="s">
        <v>11784</v>
      </c>
    </row>
    <row r="4150" spans="1:16">
      <c r="A4150" t="s">
        <v>7730</v>
      </c>
      <c r="B4150" t="s">
        <v>7731</v>
      </c>
      <c r="C4150" t="s">
        <v>11785</v>
      </c>
      <c r="D4150" t="s">
        <v>11786</v>
      </c>
      <c r="E4150" t="s">
        <v>20</v>
      </c>
      <c r="F4150" t="s">
        <v>4051</v>
      </c>
      <c r="G4150">
        <v>79845703</v>
      </c>
      <c r="H4150">
        <v>79845725</v>
      </c>
      <c r="I4150" t="s">
        <v>22</v>
      </c>
      <c r="J4150">
        <v>2</v>
      </c>
      <c r="K4150">
        <v>0</v>
      </c>
      <c r="L4150" t="s">
        <v>57</v>
      </c>
      <c r="M4150" t="s">
        <v>24</v>
      </c>
      <c r="N4150" t="s">
        <v>7805</v>
      </c>
      <c r="O4150" t="s">
        <v>11787</v>
      </c>
      <c r="P4150" t="s">
        <v>11788</v>
      </c>
    </row>
    <row r="4151" spans="1:16">
      <c r="A4151" t="s">
        <v>7730</v>
      </c>
      <c r="B4151" t="s">
        <v>7731</v>
      </c>
      <c r="C4151" t="s">
        <v>11789</v>
      </c>
      <c r="D4151" t="s">
        <v>11790</v>
      </c>
      <c r="E4151" t="s">
        <v>20</v>
      </c>
      <c r="F4151" t="s">
        <v>4051</v>
      </c>
      <c r="G4151">
        <v>88588900</v>
      </c>
      <c r="H4151">
        <v>88588922</v>
      </c>
      <c r="I4151" t="s">
        <v>22</v>
      </c>
      <c r="J4151">
        <v>2</v>
      </c>
      <c r="K4151">
        <v>0</v>
      </c>
      <c r="L4151" t="s">
        <v>30</v>
      </c>
      <c r="M4151" t="s">
        <v>24</v>
      </c>
      <c r="N4151" t="s">
        <v>11791</v>
      </c>
      <c r="O4151" t="s">
        <v>522</v>
      </c>
      <c r="P4151" t="s">
        <v>11792</v>
      </c>
    </row>
    <row r="4152" spans="1:16">
      <c r="A4152" t="s">
        <v>7730</v>
      </c>
      <c r="B4152" t="s">
        <v>7731</v>
      </c>
      <c r="C4152" t="s">
        <v>11793</v>
      </c>
      <c r="D4152" t="s">
        <v>11794</v>
      </c>
      <c r="E4152" t="s">
        <v>20</v>
      </c>
      <c r="F4152" t="s">
        <v>4051</v>
      </c>
      <c r="G4152">
        <v>89865445</v>
      </c>
      <c r="H4152">
        <v>89865466</v>
      </c>
      <c r="I4152" t="s">
        <v>37</v>
      </c>
      <c r="J4152">
        <v>1</v>
      </c>
      <c r="K4152">
        <v>0</v>
      </c>
      <c r="L4152" t="s">
        <v>30</v>
      </c>
      <c r="M4152" t="s">
        <v>24</v>
      </c>
      <c r="N4152" t="s">
        <v>7758</v>
      </c>
      <c r="O4152" t="s">
        <v>11795</v>
      </c>
      <c r="P4152" t="s">
        <v>11796</v>
      </c>
    </row>
    <row r="4153" spans="1:16">
      <c r="A4153" t="s">
        <v>7730</v>
      </c>
      <c r="B4153" t="s">
        <v>7731</v>
      </c>
      <c r="C4153" t="s">
        <v>11797</v>
      </c>
      <c r="D4153" t="s">
        <v>11798</v>
      </c>
      <c r="E4153" t="s">
        <v>20</v>
      </c>
      <c r="F4153" t="s">
        <v>4051</v>
      </c>
      <c r="G4153">
        <v>90049677</v>
      </c>
      <c r="H4153">
        <v>90049698</v>
      </c>
      <c r="I4153" t="s">
        <v>37</v>
      </c>
      <c r="J4153">
        <v>7</v>
      </c>
      <c r="K4153">
        <v>0</v>
      </c>
      <c r="L4153" t="s">
        <v>57</v>
      </c>
      <c r="M4153" t="s">
        <v>31</v>
      </c>
      <c r="N4153" t="s">
        <v>7739</v>
      </c>
      <c r="O4153" t="s">
        <v>7740</v>
      </c>
      <c r="P4153" t="s">
        <v>11799</v>
      </c>
    </row>
    <row r="4154" spans="1:16">
      <c r="A4154" t="s">
        <v>7730</v>
      </c>
      <c r="B4154" t="s">
        <v>7731</v>
      </c>
      <c r="C4154" t="s">
        <v>11800</v>
      </c>
      <c r="D4154" t="s">
        <v>11801</v>
      </c>
      <c r="E4154" t="s">
        <v>20</v>
      </c>
      <c r="F4154" t="s">
        <v>4051</v>
      </c>
      <c r="G4154">
        <v>90049677</v>
      </c>
      <c r="H4154">
        <v>90049698</v>
      </c>
      <c r="I4154" t="s">
        <v>37</v>
      </c>
      <c r="J4154">
        <v>7</v>
      </c>
      <c r="K4154">
        <v>0</v>
      </c>
      <c r="L4154" t="s">
        <v>57</v>
      </c>
      <c r="M4154" t="s">
        <v>31</v>
      </c>
      <c r="N4154" t="s">
        <v>7739</v>
      </c>
      <c r="O4154" t="s">
        <v>7740</v>
      </c>
      <c r="P4154" t="s">
        <v>11799</v>
      </c>
    </row>
    <row r="4155" spans="1:16">
      <c r="A4155" t="s">
        <v>7730</v>
      </c>
      <c r="B4155" t="s">
        <v>7731</v>
      </c>
      <c r="C4155" t="s">
        <v>11802</v>
      </c>
      <c r="D4155" t="s">
        <v>11803</v>
      </c>
      <c r="E4155" t="s">
        <v>20</v>
      </c>
      <c r="F4155" t="s">
        <v>4051</v>
      </c>
      <c r="G4155">
        <v>91572122</v>
      </c>
      <c r="H4155">
        <v>91572142</v>
      </c>
      <c r="I4155" t="s">
        <v>37</v>
      </c>
      <c r="J4155">
        <v>5</v>
      </c>
      <c r="K4155">
        <v>0</v>
      </c>
      <c r="L4155" t="s">
        <v>30</v>
      </c>
      <c r="M4155" t="s">
        <v>24</v>
      </c>
      <c r="N4155" t="s">
        <v>7788</v>
      </c>
      <c r="O4155" t="s">
        <v>11804</v>
      </c>
      <c r="P4155" t="s">
        <v>11805</v>
      </c>
    </row>
    <row r="4156" spans="1:16">
      <c r="A4156" t="s">
        <v>7730</v>
      </c>
      <c r="B4156" t="s">
        <v>7731</v>
      </c>
      <c r="C4156" t="s">
        <v>11806</v>
      </c>
      <c r="D4156" t="s">
        <v>11807</v>
      </c>
      <c r="E4156" t="s">
        <v>20</v>
      </c>
      <c r="F4156" t="s">
        <v>4051</v>
      </c>
      <c r="G4156">
        <v>93196248</v>
      </c>
      <c r="H4156">
        <v>93196270</v>
      </c>
      <c r="I4156" t="s">
        <v>37</v>
      </c>
      <c r="J4156">
        <v>2</v>
      </c>
      <c r="K4156">
        <v>0</v>
      </c>
      <c r="L4156" t="s">
        <v>30</v>
      </c>
      <c r="M4156" t="s">
        <v>24</v>
      </c>
      <c r="N4156" t="s">
        <v>8169</v>
      </c>
      <c r="O4156" t="s">
        <v>11808</v>
      </c>
      <c r="P4156" t="s">
        <v>11809</v>
      </c>
    </row>
    <row r="4157" spans="1:16">
      <c r="A4157" t="s">
        <v>7730</v>
      </c>
      <c r="B4157" t="s">
        <v>7731</v>
      </c>
      <c r="C4157" t="s">
        <v>11810</v>
      </c>
      <c r="D4157" t="s">
        <v>11811</v>
      </c>
      <c r="E4157" t="s">
        <v>20</v>
      </c>
      <c r="F4157" t="s">
        <v>4051</v>
      </c>
      <c r="G4157">
        <v>93873170</v>
      </c>
      <c r="H4157">
        <v>93873192</v>
      </c>
      <c r="I4157" t="s">
        <v>22</v>
      </c>
      <c r="J4157">
        <v>3</v>
      </c>
      <c r="K4157">
        <v>0</v>
      </c>
      <c r="L4157" t="s">
        <v>4183</v>
      </c>
      <c r="M4157" t="s">
        <v>24</v>
      </c>
      <c r="N4157" t="s">
        <v>7981</v>
      </c>
      <c r="O4157" t="s">
        <v>11812</v>
      </c>
      <c r="P4157" t="s">
        <v>11813</v>
      </c>
    </row>
    <row r="4158" spans="1:16">
      <c r="A4158" t="s">
        <v>7730</v>
      </c>
      <c r="B4158" t="s">
        <v>7731</v>
      </c>
      <c r="C4158" t="s">
        <v>4269</v>
      </c>
      <c r="D4158" t="s">
        <v>4270</v>
      </c>
      <c r="E4158" t="s">
        <v>20</v>
      </c>
      <c r="F4158" t="s">
        <v>4051</v>
      </c>
      <c r="G4158">
        <v>99052982</v>
      </c>
      <c r="H4158">
        <v>99053002</v>
      </c>
      <c r="I4158" t="s">
        <v>22</v>
      </c>
      <c r="J4158">
        <v>3</v>
      </c>
      <c r="K4158">
        <v>0</v>
      </c>
      <c r="L4158" t="s">
        <v>30</v>
      </c>
      <c r="M4158" t="s">
        <v>24</v>
      </c>
      <c r="N4158" t="s">
        <v>7788</v>
      </c>
      <c r="O4158" t="s">
        <v>11024</v>
      </c>
      <c r="P4158" t="s">
        <v>11814</v>
      </c>
    </row>
    <row r="4159" spans="1:16">
      <c r="A4159" t="s">
        <v>7730</v>
      </c>
      <c r="B4159" t="s">
        <v>7731</v>
      </c>
      <c r="C4159" t="s">
        <v>4269</v>
      </c>
      <c r="D4159" t="s">
        <v>4270</v>
      </c>
      <c r="E4159" t="s">
        <v>20</v>
      </c>
      <c r="F4159" t="s">
        <v>4051</v>
      </c>
      <c r="G4159">
        <v>99053085</v>
      </c>
      <c r="H4159">
        <v>99053104</v>
      </c>
      <c r="I4159" t="s">
        <v>22</v>
      </c>
      <c r="J4159">
        <v>1</v>
      </c>
      <c r="K4159">
        <v>0</v>
      </c>
      <c r="L4159" t="s">
        <v>30</v>
      </c>
      <c r="M4159" t="s">
        <v>24</v>
      </c>
      <c r="N4159" t="s">
        <v>7734</v>
      </c>
      <c r="O4159" t="s">
        <v>11815</v>
      </c>
      <c r="P4159" t="s">
        <v>11816</v>
      </c>
    </row>
    <row r="4160" spans="1:16">
      <c r="A4160" t="s">
        <v>7730</v>
      </c>
      <c r="B4160" t="s">
        <v>7731</v>
      </c>
      <c r="C4160" t="s">
        <v>4269</v>
      </c>
      <c r="D4160" t="s">
        <v>4270</v>
      </c>
      <c r="E4160" t="s">
        <v>20</v>
      </c>
      <c r="F4160" t="s">
        <v>4051</v>
      </c>
      <c r="G4160">
        <v>99109291</v>
      </c>
      <c r="H4160">
        <v>99109316</v>
      </c>
      <c r="I4160" t="s">
        <v>22</v>
      </c>
      <c r="J4160">
        <v>1</v>
      </c>
      <c r="K4160">
        <v>0</v>
      </c>
      <c r="L4160" t="s">
        <v>30</v>
      </c>
      <c r="M4160" t="s">
        <v>24</v>
      </c>
      <c r="N4160" t="s">
        <v>11817</v>
      </c>
      <c r="O4160" t="s">
        <v>11818</v>
      </c>
      <c r="P4160" t="s">
        <v>11819</v>
      </c>
    </row>
    <row r="4161" spans="1:16">
      <c r="A4161" t="s">
        <v>7730</v>
      </c>
      <c r="B4161" t="s">
        <v>7731</v>
      </c>
      <c r="C4161" t="s">
        <v>11820</v>
      </c>
      <c r="D4161" t="s">
        <v>11821</v>
      </c>
      <c r="E4161" t="s">
        <v>20</v>
      </c>
      <c r="F4161" t="s">
        <v>4051</v>
      </c>
      <c r="G4161">
        <v>100612280</v>
      </c>
      <c r="H4161">
        <v>100612301</v>
      </c>
      <c r="I4161" t="s">
        <v>22</v>
      </c>
      <c r="J4161">
        <v>4</v>
      </c>
      <c r="K4161">
        <v>0</v>
      </c>
      <c r="L4161" t="s">
        <v>23</v>
      </c>
      <c r="M4161" t="s">
        <v>31</v>
      </c>
      <c r="N4161" t="s">
        <v>7758</v>
      </c>
      <c r="O4161" t="s">
        <v>11822</v>
      </c>
      <c r="P4161" t="s">
        <v>11823</v>
      </c>
    </row>
    <row r="4162" spans="1:16">
      <c r="A4162" t="s">
        <v>7730</v>
      </c>
      <c r="B4162" t="s">
        <v>7731</v>
      </c>
      <c r="C4162" t="s">
        <v>11824</v>
      </c>
      <c r="D4162" t="s">
        <v>11825</v>
      </c>
      <c r="E4162" t="s">
        <v>20</v>
      </c>
      <c r="F4162" t="s">
        <v>4051</v>
      </c>
      <c r="G4162">
        <v>101731902</v>
      </c>
      <c r="H4162">
        <v>101731926</v>
      </c>
      <c r="I4162" t="s">
        <v>22</v>
      </c>
      <c r="J4162">
        <v>2</v>
      </c>
      <c r="K4162">
        <v>0</v>
      </c>
      <c r="L4162" t="s">
        <v>30</v>
      </c>
      <c r="M4162" t="s">
        <v>24</v>
      </c>
      <c r="N4162" t="s">
        <v>11826</v>
      </c>
      <c r="O4162" t="s">
        <v>11827</v>
      </c>
      <c r="P4162" t="s">
        <v>11828</v>
      </c>
    </row>
    <row r="4163" spans="1:16">
      <c r="A4163" t="s">
        <v>7730</v>
      </c>
      <c r="B4163" t="s">
        <v>7731</v>
      </c>
      <c r="C4163" t="s">
        <v>11829</v>
      </c>
      <c r="D4163" t="s">
        <v>11830</v>
      </c>
      <c r="E4163" t="s">
        <v>20</v>
      </c>
      <c r="F4163" t="s">
        <v>4051</v>
      </c>
      <c r="G4163">
        <v>102158472</v>
      </c>
      <c r="H4163">
        <v>102158493</v>
      </c>
      <c r="I4163" t="s">
        <v>37</v>
      </c>
      <c r="J4163">
        <v>1</v>
      </c>
      <c r="K4163">
        <v>0</v>
      </c>
      <c r="L4163" t="s">
        <v>30</v>
      </c>
      <c r="M4163" t="s">
        <v>24</v>
      </c>
      <c r="N4163" t="s">
        <v>7734</v>
      </c>
      <c r="O4163" t="s">
        <v>11831</v>
      </c>
      <c r="P4163" t="s">
        <v>11832</v>
      </c>
    </row>
    <row r="4164" spans="1:16">
      <c r="A4164" t="s">
        <v>7730</v>
      </c>
      <c r="B4164" t="s">
        <v>7731</v>
      </c>
      <c r="C4164" t="s">
        <v>11833</v>
      </c>
      <c r="D4164" t="s">
        <v>11834</v>
      </c>
      <c r="E4164" t="s">
        <v>20</v>
      </c>
      <c r="F4164" t="s">
        <v>4051</v>
      </c>
      <c r="G4164">
        <v>104326619</v>
      </c>
      <c r="H4164">
        <v>104326640</v>
      </c>
      <c r="I4164" t="s">
        <v>22</v>
      </c>
      <c r="J4164">
        <v>13</v>
      </c>
      <c r="K4164">
        <v>0</v>
      </c>
      <c r="L4164" t="s">
        <v>57</v>
      </c>
      <c r="M4164" t="s">
        <v>24</v>
      </c>
      <c r="N4164" t="s">
        <v>7753</v>
      </c>
      <c r="O4164" t="s">
        <v>11835</v>
      </c>
      <c r="P4164" t="s">
        <v>11836</v>
      </c>
    </row>
    <row r="4165" spans="1:16">
      <c r="A4165" t="s">
        <v>7730</v>
      </c>
      <c r="B4165" t="s">
        <v>7731</v>
      </c>
      <c r="C4165" t="s">
        <v>11837</v>
      </c>
      <c r="D4165" t="s">
        <v>11838</v>
      </c>
      <c r="E4165" t="s">
        <v>20</v>
      </c>
      <c r="F4165" t="s">
        <v>4051</v>
      </c>
      <c r="G4165">
        <v>104408855</v>
      </c>
      <c r="H4165">
        <v>104408876</v>
      </c>
      <c r="I4165" t="s">
        <v>37</v>
      </c>
      <c r="J4165">
        <v>1</v>
      </c>
      <c r="K4165">
        <v>0</v>
      </c>
      <c r="L4165" t="s">
        <v>30</v>
      </c>
      <c r="M4165" t="s">
        <v>24</v>
      </c>
      <c r="N4165" t="s">
        <v>7734</v>
      </c>
      <c r="O4165" t="s">
        <v>11839</v>
      </c>
      <c r="P4165" t="s">
        <v>11840</v>
      </c>
    </row>
    <row r="4166" spans="1:16">
      <c r="A4166" t="s">
        <v>7730</v>
      </c>
      <c r="B4166" t="s">
        <v>7731</v>
      </c>
      <c r="C4166" t="s">
        <v>11841</v>
      </c>
      <c r="D4166" t="s">
        <v>11842</v>
      </c>
      <c r="E4166" t="s">
        <v>20</v>
      </c>
      <c r="F4166" t="s">
        <v>4051</v>
      </c>
      <c r="G4166">
        <v>105322367</v>
      </c>
      <c r="H4166">
        <v>105322389</v>
      </c>
      <c r="I4166" t="s">
        <v>37</v>
      </c>
      <c r="J4166">
        <v>1</v>
      </c>
      <c r="K4166">
        <v>1</v>
      </c>
      <c r="L4166" t="s">
        <v>23</v>
      </c>
      <c r="M4166" t="s">
        <v>24</v>
      </c>
      <c r="N4166" t="s">
        <v>7886</v>
      </c>
      <c r="O4166" t="s">
        <v>11843</v>
      </c>
      <c r="P4166" t="s">
        <v>11844</v>
      </c>
    </row>
    <row r="4167" spans="1:16">
      <c r="A4167" t="s">
        <v>7730</v>
      </c>
      <c r="B4167" t="s">
        <v>7731</v>
      </c>
      <c r="C4167" t="s">
        <v>11845</v>
      </c>
      <c r="D4167" t="s">
        <v>11846</v>
      </c>
      <c r="E4167" t="s">
        <v>20</v>
      </c>
      <c r="F4167" t="s">
        <v>4051</v>
      </c>
      <c r="G4167">
        <v>105520939</v>
      </c>
      <c r="H4167">
        <v>105520963</v>
      </c>
      <c r="I4167" t="s">
        <v>22</v>
      </c>
      <c r="J4167">
        <v>1</v>
      </c>
      <c r="K4167">
        <v>0</v>
      </c>
      <c r="L4167" t="s">
        <v>30</v>
      </c>
      <c r="M4167" t="s">
        <v>24</v>
      </c>
      <c r="N4167" t="s">
        <v>11847</v>
      </c>
      <c r="O4167" t="s">
        <v>11848</v>
      </c>
      <c r="P4167" t="s">
        <v>11849</v>
      </c>
    </row>
    <row r="4168" spans="1:16">
      <c r="A4168" t="s">
        <v>7730</v>
      </c>
      <c r="B4168" t="s">
        <v>7731</v>
      </c>
      <c r="C4168" t="s">
        <v>11850</v>
      </c>
      <c r="D4168" t="s">
        <v>11851</v>
      </c>
      <c r="E4168" t="s">
        <v>20</v>
      </c>
      <c r="F4168" t="s">
        <v>4051</v>
      </c>
      <c r="G4168">
        <v>106827613</v>
      </c>
      <c r="H4168">
        <v>106827634</v>
      </c>
      <c r="I4168" t="s">
        <v>22</v>
      </c>
      <c r="J4168">
        <v>1</v>
      </c>
      <c r="K4168">
        <v>0</v>
      </c>
      <c r="L4168" t="s">
        <v>23</v>
      </c>
      <c r="M4168" t="s">
        <v>24</v>
      </c>
      <c r="N4168" t="s">
        <v>7734</v>
      </c>
      <c r="O4168" t="s">
        <v>11852</v>
      </c>
      <c r="P4168" t="s">
        <v>11853</v>
      </c>
    </row>
    <row r="4169" spans="1:16">
      <c r="A4169" t="s">
        <v>7730</v>
      </c>
      <c r="B4169" t="s">
        <v>7731</v>
      </c>
      <c r="C4169" t="s">
        <v>11850</v>
      </c>
      <c r="D4169" t="s">
        <v>11851</v>
      </c>
      <c r="E4169" t="s">
        <v>20</v>
      </c>
      <c r="F4169" t="s">
        <v>4051</v>
      </c>
      <c r="G4169">
        <v>106857307</v>
      </c>
      <c r="H4169">
        <v>106857328</v>
      </c>
      <c r="I4169" t="s">
        <v>22</v>
      </c>
      <c r="J4169">
        <v>1</v>
      </c>
      <c r="K4169">
        <v>0</v>
      </c>
      <c r="L4169" t="s">
        <v>30</v>
      </c>
      <c r="M4169" t="s">
        <v>24</v>
      </c>
      <c r="N4169" t="s">
        <v>7739</v>
      </c>
      <c r="O4169" t="s">
        <v>7740</v>
      </c>
      <c r="P4169" t="s">
        <v>11854</v>
      </c>
    </row>
    <row r="4170" spans="1:16">
      <c r="A4170" t="s">
        <v>7730</v>
      </c>
      <c r="B4170" t="s">
        <v>7731</v>
      </c>
      <c r="C4170" t="s">
        <v>11855</v>
      </c>
      <c r="D4170" t="s">
        <v>11856</v>
      </c>
      <c r="E4170" t="s">
        <v>20</v>
      </c>
      <c r="F4170" t="s">
        <v>4051</v>
      </c>
      <c r="G4170">
        <v>107385463</v>
      </c>
      <c r="H4170">
        <v>107385485</v>
      </c>
      <c r="I4170" t="s">
        <v>37</v>
      </c>
      <c r="J4170">
        <v>2</v>
      </c>
      <c r="K4170">
        <v>0</v>
      </c>
      <c r="L4170" t="s">
        <v>23</v>
      </c>
      <c r="M4170" t="s">
        <v>31</v>
      </c>
      <c r="N4170" t="s">
        <v>9927</v>
      </c>
      <c r="O4170" t="s">
        <v>5353</v>
      </c>
      <c r="P4170" t="s">
        <v>11857</v>
      </c>
    </row>
    <row r="4171" spans="1:16">
      <c r="A4171" t="s">
        <v>7730</v>
      </c>
      <c r="B4171" t="s">
        <v>7731</v>
      </c>
      <c r="C4171" t="s">
        <v>11858</v>
      </c>
      <c r="D4171" t="s">
        <v>11859</v>
      </c>
      <c r="E4171" t="s">
        <v>20</v>
      </c>
      <c r="F4171" t="s">
        <v>4051</v>
      </c>
      <c r="G4171">
        <v>109039215</v>
      </c>
      <c r="H4171">
        <v>109039236</v>
      </c>
      <c r="I4171" t="s">
        <v>37</v>
      </c>
      <c r="J4171">
        <v>2</v>
      </c>
      <c r="K4171">
        <v>0</v>
      </c>
      <c r="L4171" t="s">
        <v>57</v>
      </c>
      <c r="M4171" t="s">
        <v>31</v>
      </c>
      <c r="N4171" t="s">
        <v>7763</v>
      </c>
      <c r="O4171" t="s">
        <v>11860</v>
      </c>
      <c r="P4171" t="s">
        <v>11861</v>
      </c>
    </row>
    <row r="4172" spans="1:16">
      <c r="A4172" t="s">
        <v>7730</v>
      </c>
      <c r="B4172" t="s">
        <v>7731</v>
      </c>
      <c r="C4172" t="s">
        <v>11858</v>
      </c>
      <c r="D4172" t="s">
        <v>11859</v>
      </c>
      <c r="E4172" t="s">
        <v>20</v>
      </c>
      <c r="F4172" t="s">
        <v>4051</v>
      </c>
      <c r="G4172">
        <v>109040467</v>
      </c>
      <c r="H4172">
        <v>109040491</v>
      </c>
      <c r="I4172" t="s">
        <v>37</v>
      </c>
      <c r="J4172">
        <v>5</v>
      </c>
      <c r="K4172">
        <v>0</v>
      </c>
      <c r="L4172" t="s">
        <v>57</v>
      </c>
      <c r="M4172" t="s">
        <v>24</v>
      </c>
      <c r="N4172" t="s">
        <v>9881</v>
      </c>
      <c r="O4172" t="s">
        <v>11862</v>
      </c>
      <c r="P4172" t="s">
        <v>11863</v>
      </c>
    </row>
    <row r="4173" spans="1:16">
      <c r="A4173" t="s">
        <v>7730</v>
      </c>
      <c r="B4173" t="s">
        <v>7731</v>
      </c>
      <c r="C4173" t="s">
        <v>11858</v>
      </c>
      <c r="D4173" t="s">
        <v>11859</v>
      </c>
      <c r="E4173" t="s">
        <v>20</v>
      </c>
      <c r="F4173" t="s">
        <v>4051</v>
      </c>
      <c r="G4173">
        <v>109040847</v>
      </c>
      <c r="H4173">
        <v>109040868</v>
      </c>
      <c r="I4173" t="s">
        <v>37</v>
      </c>
      <c r="J4173">
        <v>9</v>
      </c>
      <c r="K4173">
        <v>0</v>
      </c>
      <c r="L4173" t="s">
        <v>57</v>
      </c>
      <c r="M4173" t="s">
        <v>24</v>
      </c>
      <c r="N4173" t="s">
        <v>7904</v>
      </c>
      <c r="O4173" t="s">
        <v>7990</v>
      </c>
      <c r="P4173" t="s">
        <v>11864</v>
      </c>
    </row>
    <row r="4174" spans="1:16">
      <c r="A4174" t="s">
        <v>7730</v>
      </c>
      <c r="B4174" t="s">
        <v>7731</v>
      </c>
      <c r="C4174" t="s">
        <v>4285</v>
      </c>
      <c r="D4174" t="s">
        <v>4286</v>
      </c>
      <c r="E4174" t="s">
        <v>20</v>
      </c>
      <c r="F4174" t="s">
        <v>4051</v>
      </c>
      <c r="G4174">
        <v>110370561</v>
      </c>
      <c r="H4174">
        <v>110370582</v>
      </c>
      <c r="I4174" t="s">
        <v>37</v>
      </c>
      <c r="J4174">
        <v>2</v>
      </c>
      <c r="K4174">
        <v>0</v>
      </c>
      <c r="L4174" t="s">
        <v>57</v>
      </c>
      <c r="M4174" t="s">
        <v>24</v>
      </c>
      <c r="N4174" t="s">
        <v>7734</v>
      </c>
      <c r="O4174" t="s">
        <v>11865</v>
      </c>
      <c r="P4174" t="s">
        <v>11866</v>
      </c>
    </row>
    <row r="4175" spans="1:16">
      <c r="A4175" t="s">
        <v>7730</v>
      </c>
      <c r="B4175" t="s">
        <v>7731</v>
      </c>
      <c r="C4175" t="s">
        <v>11867</v>
      </c>
      <c r="D4175" t="s">
        <v>11868</v>
      </c>
      <c r="E4175" t="s">
        <v>20</v>
      </c>
      <c r="F4175" t="s">
        <v>4051</v>
      </c>
      <c r="G4175">
        <v>110924431</v>
      </c>
      <c r="H4175">
        <v>110924452</v>
      </c>
      <c r="I4175" t="s">
        <v>22</v>
      </c>
      <c r="J4175">
        <v>7</v>
      </c>
      <c r="K4175">
        <v>0</v>
      </c>
      <c r="L4175" t="s">
        <v>87</v>
      </c>
      <c r="M4175" t="s">
        <v>31</v>
      </c>
      <c r="N4175" t="s">
        <v>7758</v>
      </c>
      <c r="O4175" t="s">
        <v>11869</v>
      </c>
      <c r="P4175" t="s">
        <v>11870</v>
      </c>
    </row>
    <row r="4176" spans="1:16">
      <c r="A4176" t="s">
        <v>7730</v>
      </c>
      <c r="B4176" t="s">
        <v>7731</v>
      </c>
      <c r="C4176" t="s">
        <v>11871</v>
      </c>
      <c r="D4176" t="s">
        <v>11872</v>
      </c>
      <c r="E4176" t="s">
        <v>20</v>
      </c>
      <c r="F4176" t="s">
        <v>4051</v>
      </c>
      <c r="G4176">
        <v>112844578</v>
      </c>
      <c r="H4176">
        <v>112844601</v>
      </c>
      <c r="I4176" t="s">
        <v>37</v>
      </c>
      <c r="J4176">
        <v>17</v>
      </c>
      <c r="K4176">
        <v>6</v>
      </c>
      <c r="L4176" t="s">
        <v>87</v>
      </c>
      <c r="M4176" t="s">
        <v>24</v>
      </c>
      <c r="N4176" t="s">
        <v>7819</v>
      </c>
      <c r="O4176" t="s">
        <v>11873</v>
      </c>
      <c r="P4176" t="s">
        <v>11874</v>
      </c>
    </row>
    <row r="4177" spans="1:16">
      <c r="A4177" t="s">
        <v>7730</v>
      </c>
      <c r="B4177" t="s">
        <v>7731</v>
      </c>
      <c r="C4177" t="s">
        <v>4304</v>
      </c>
      <c r="D4177" t="s">
        <v>4305</v>
      </c>
      <c r="E4177" t="s">
        <v>20</v>
      </c>
      <c r="F4177" t="s">
        <v>4051</v>
      </c>
      <c r="G4177">
        <v>116429182</v>
      </c>
      <c r="H4177">
        <v>116429203</v>
      </c>
      <c r="I4177" t="s">
        <v>37</v>
      </c>
      <c r="J4177">
        <v>26</v>
      </c>
      <c r="K4177">
        <v>0</v>
      </c>
      <c r="L4177" t="s">
        <v>57</v>
      </c>
      <c r="M4177" t="s">
        <v>31</v>
      </c>
      <c r="N4177" t="s">
        <v>7793</v>
      </c>
      <c r="O4177" t="s">
        <v>8602</v>
      </c>
      <c r="P4177" t="s">
        <v>11875</v>
      </c>
    </row>
    <row r="4178" spans="1:16">
      <c r="A4178" t="s">
        <v>7730</v>
      </c>
      <c r="B4178" t="s">
        <v>7731</v>
      </c>
      <c r="C4178" t="s">
        <v>4304</v>
      </c>
      <c r="D4178" t="s">
        <v>4305</v>
      </c>
      <c r="E4178" t="s">
        <v>20</v>
      </c>
      <c r="F4178" t="s">
        <v>4051</v>
      </c>
      <c r="G4178">
        <v>116443688</v>
      </c>
      <c r="H4178">
        <v>116443708</v>
      </c>
      <c r="I4178" t="s">
        <v>37</v>
      </c>
      <c r="J4178">
        <v>1</v>
      </c>
      <c r="K4178">
        <v>0</v>
      </c>
      <c r="L4178" t="s">
        <v>30</v>
      </c>
      <c r="M4178" t="s">
        <v>24</v>
      </c>
      <c r="N4178" t="s">
        <v>7758</v>
      </c>
      <c r="O4178" t="s">
        <v>11876</v>
      </c>
      <c r="P4178" t="s">
        <v>11877</v>
      </c>
    </row>
    <row r="4179" spans="1:16">
      <c r="A4179" t="s">
        <v>7730</v>
      </c>
      <c r="B4179" t="s">
        <v>7731</v>
      </c>
      <c r="C4179" t="s">
        <v>4304</v>
      </c>
      <c r="D4179" t="s">
        <v>4305</v>
      </c>
      <c r="E4179" t="s">
        <v>20</v>
      </c>
      <c r="F4179" t="s">
        <v>4051</v>
      </c>
      <c r="G4179">
        <v>116648158</v>
      </c>
      <c r="H4179">
        <v>116648181</v>
      </c>
      <c r="I4179" t="s">
        <v>37</v>
      </c>
      <c r="J4179">
        <v>1</v>
      </c>
      <c r="K4179">
        <v>0</v>
      </c>
      <c r="L4179" t="s">
        <v>30</v>
      </c>
      <c r="M4179" t="s">
        <v>24</v>
      </c>
      <c r="N4179" t="s">
        <v>10768</v>
      </c>
      <c r="O4179" t="s">
        <v>11878</v>
      </c>
      <c r="P4179" t="s">
        <v>11879</v>
      </c>
    </row>
    <row r="4180" spans="1:16">
      <c r="A4180" t="s">
        <v>7730</v>
      </c>
      <c r="B4180" t="s">
        <v>7731</v>
      </c>
      <c r="C4180" t="s">
        <v>4304</v>
      </c>
      <c r="D4180" t="s">
        <v>4305</v>
      </c>
      <c r="E4180" t="s">
        <v>20</v>
      </c>
      <c r="F4180" t="s">
        <v>4051</v>
      </c>
      <c r="G4180">
        <v>116671227</v>
      </c>
      <c r="H4180">
        <v>116671248</v>
      </c>
      <c r="I4180" t="s">
        <v>37</v>
      </c>
      <c r="J4180">
        <v>1</v>
      </c>
      <c r="K4180">
        <v>0</v>
      </c>
      <c r="L4180" t="s">
        <v>30</v>
      </c>
      <c r="M4180" t="s">
        <v>24</v>
      </c>
      <c r="N4180" t="s">
        <v>7788</v>
      </c>
      <c r="O4180" t="s">
        <v>11880</v>
      </c>
      <c r="P4180" t="s">
        <v>11881</v>
      </c>
    </row>
    <row r="4181" spans="1:16">
      <c r="A4181" t="s">
        <v>7730</v>
      </c>
      <c r="B4181" t="s">
        <v>7731</v>
      </c>
      <c r="C4181" t="s">
        <v>4311</v>
      </c>
      <c r="D4181" t="s">
        <v>4312</v>
      </c>
      <c r="E4181" t="s">
        <v>20</v>
      </c>
      <c r="F4181" t="s">
        <v>4051</v>
      </c>
      <c r="G4181">
        <v>116671227</v>
      </c>
      <c r="H4181">
        <v>116671248</v>
      </c>
      <c r="I4181" t="s">
        <v>37</v>
      </c>
      <c r="J4181">
        <v>1</v>
      </c>
      <c r="K4181">
        <v>0</v>
      </c>
      <c r="L4181" t="s">
        <v>30</v>
      </c>
      <c r="M4181" t="s">
        <v>24</v>
      </c>
      <c r="N4181" t="s">
        <v>7788</v>
      </c>
      <c r="O4181" t="s">
        <v>11880</v>
      </c>
      <c r="P4181" t="s">
        <v>11881</v>
      </c>
    </row>
    <row r="4182" spans="1:16">
      <c r="A4182" t="s">
        <v>7730</v>
      </c>
      <c r="B4182" t="s">
        <v>7731</v>
      </c>
      <c r="C4182" t="s">
        <v>4313</v>
      </c>
      <c r="D4182" t="s">
        <v>4314</v>
      </c>
      <c r="E4182" t="s">
        <v>20</v>
      </c>
      <c r="F4182" t="s">
        <v>4051</v>
      </c>
      <c r="G4182">
        <v>116671227</v>
      </c>
      <c r="H4182">
        <v>116671248</v>
      </c>
      <c r="I4182" t="s">
        <v>37</v>
      </c>
      <c r="J4182">
        <v>1</v>
      </c>
      <c r="K4182">
        <v>0</v>
      </c>
      <c r="L4182" t="s">
        <v>30</v>
      </c>
      <c r="M4182" t="s">
        <v>24</v>
      </c>
      <c r="N4182" t="s">
        <v>7788</v>
      </c>
      <c r="O4182" t="s">
        <v>11880</v>
      </c>
      <c r="P4182" t="s">
        <v>11881</v>
      </c>
    </row>
    <row r="4183" spans="1:16">
      <c r="A4183" t="s">
        <v>7730</v>
      </c>
      <c r="B4183" t="s">
        <v>7731</v>
      </c>
      <c r="C4183" t="s">
        <v>4315</v>
      </c>
      <c r="D4183" t="s">
        <v>4316</v>
      </c>
      <c r="E4183" t="s">
        <v>20</v>
      </c>
      <c r="F4183" t="s">
        <v>4051</v>
      </c>
      <c r="G4183">
        <v>116671227</v>
      </c>
      <c r="H4183">
        <v>116671248</v>
      </c>
      <c r="I4183" t="s">
        <v>37</v>
      </c>
      <c r="J4183">
        <v>1</v>
      </c>
      <c r="K4183">
        <v>0</v>
      </c>
      <c r="L4183" t="s">
        <v>30</v>
      </c>
      <c r="M4183" t="s">
        <v>24</v>
      </c>
      <c r="N4183" t="s">
        <v>7788</v>
      </c>
      <c r="O4183" t="s">
        <v>11880</v>
      </c>
      <c r="P4183" t="s">
        <v>11881</v>
      </c>
    </row>
    <row r="4184" spans="1:16">
      <c r="A4184" t="s">
        <v>7730</v>
      </c>
      <c r="B4184" t="s">
        <v>7731</v>
      </c>
      <c r="C4184" t="s">
        <v>4327</v>
      </c>
      <c r="D4184" t="s">
        <v>4324</v>
      </c>
      <c r="E4184" t="s">
        <v>20</v>
      </c>
      <c r="F4184" t="s">
        <v>4051</v>
      </c>
      <c r="G4184">
        <v>120638959</v>
      </c>
      <c r="H4184">
        <v>120638981</v>
      </c>
      <c r="I4184" t="s">
        <v>37</v>
      </c>
      <c r="J4184">
        <v>1</v>
      </c>
      <c r="K4184">
        <v>0</v>
      </c>
      <c r="L4184" t="s">
        <v>30</v>
      </c>
      <c r="M4184" t="s">
        <v>24</v>
      </c>
      <c r="N4184" t="s">
        <v>11882</v>
      </c>
      <c r="O4184" t="s">
        <v>11883</v>
      </c>
      <c r="P4184" t="s">
        <v>11884</v>
      </c>
    </row>
    <row r="4185" spans="1:16">
      <c r="A4185" t="s">
        <v>7730</v>
      </c>
      <c r="B4185" t="s">
        <v>7731</v>
      </c>
      <c r="C4185" t="s">
        <v>11885</v>
      </c>
      <c r="D4185" t="s">
        <v>11886</v>
      </c>
      <c r="E4185" t="s">
        <v>20</v>
      </c>
      <c r="F4185" t="s">
        <v>4051</v>
      </c>
      <c r="G4185">
        <v>121158725</v>
      </c>
      <c r="H4185">
        <v>121158746</v>
      </c>
      <c r="I4185" t="s">
        <v>22</v>
      </c>
      <c r="J4185">
        <v>4</v>
      </c>
      <c r="K4185">
        <v>0</v>
      </c>
      <c r="L4185" t="s">
        <v>30</v>
      </c>
      <c r="M4185" t="s">
        <v>31</v>
      </c>
      <c r="N4185" t="s">
        <v>8978</v>
      </c>
      <c r="O4185" t="s">
        <v>11541</v>
      </c>
      <c r="P4185" t="s">
        <v>11887</v>
      </c>
    </row>
    <row r="4186" spans="1:16">
      <c r="A4186" t="s">
        <v>7730</v>
      </c>
      <c r="B4186" t="s">
        <v>7731</v>
      </c>
      <c r="C4186" t="s">
        <v>11885</v>
      </c>
      <c r="D4186" t="s">
        <v>11886</v>
      </c>
      <c r="E4186" t="s">
        <v>20</v>
      </c>
      <c r="F4186" t="s">
        <v>4051</v>
      </c>
      <c r="G4186">
        <v>121160958</v>
      </c>
      <c r="H4186">
        <v>121160977</v>
      </c>
      <c r="I4186" t="s">
        <v>22</v>
      </c>
      <c r="J4186">
        <v>9</v>
      </c>
      <c r="K4186">
        <v>0</v>
      </c>
      <c r="L4186" t="s">
        <v>57</v>
      </c>
      <c r="M4186" t="s">
        <v>24</v>
      </c>
      <c r="N4186" t="s">
        <v>7758</v>
      </c>
      <c r="O4186" t="s">
        <v>11165</v>
      </c>
      <c r="P4186" t="s">
        <v>11888</v>
      </c>
    </row>
    <row r="4187" spans="1:16">
      <c r="A4187" t="s">
        <v>7730</v>
      </c>
      <c r="B4187" t="s">
        <v>7731</v>
      </c>
      <c r="C4187" t="s">
        <v>11889</v>
      </c>
      <c r="D4187" t="s">
        <v>11890</v>
      </c>
      <c r="E4187" t="s">
        <v>20</v>
      </c>
      <c r="F4187" t="s">
        <v>4051</v>
      </c>
      <c r="G4187">
        <v>121248644</v>
      </c>
      <c r="H4187">
        <v>121248664</v>
      </c>
      <c r="I4187" t="s">
        <v>37</v>
      </c>
      <c r="J4187">
        <v>13</v>
      </c>
      <c r="K4187">
        <v>0</v>
      </c>
      <c r="L4187" t="s">
        <v>87</v>
      </c>
      <c r="M4187" t="s">
        <v>24</v>
      </c>
      <c r="N4187" t="s">
        <v>7758</v>
      </c>
      <c r="O4187" t="s">
        <v>11891</v>
      </c>
      <c r="P4187" t="s">
        <v>11892</v>
      </c>
    </row>
    <row r="4188" spans="1:16">
      <c r="A4188" t="s">
        <v>7730</v>
      </c>
      <c r="B4188" t="s">
        <v>7731</v>
      </c>
      <c r="C4188" t="s">
        <v>11893</v>
      </c>
      <c r="D4188" t="s">
        <v>11894</v>
      </c>
      <c r="E4188" t="s">
        <v>20</v>
      </c>
      <c r="F4188" t="s">
        <v>4051</v>
      </c>
      <c r="G4188">
        <v>121746161</v>
      </c>
      <c r="H4188">
        <v>121746181</v>
      </c>
      <c r="I4188" t="s">
        <v>37</v>
      </c>
      <c r="J4188">
        <v>9</v>
      </c>
      <c r="K4188">
        <v>0</v>
      </c>
      <c r="L4188" t="s">
        <v>87</v>
      </c>
      <c r="M4188" t="s">
        <v>24</v>
      </c>
      <c r="N4188" t="s">
        <v>8003</v>
      </c>
      <c r="O4188" t="s">
        <v>11484</v>
      </c>
      <c r="P4188" t="s">
        <v>11895</v>
      </c>
    </row>
    <row r="4189" spans="1:16">
      <c r="A4189" t="s">
        <v>7730</v>
      </c>
      <c r="B4189" t="s">
        <v>7731</v>
      </c>
      <c r="C4189" t="s">
        <v>4336</v>
      </c>
      <c r="D4189" t="s">
        <v>4337</v>
      </c>
      <c r="E4189" t="s">
        <v>20</v>
      </c>
      <c r="F4189" t="s">
        <v>4051</v>
      </c>
      <c r="G4189">
        <v>122757420</v>
      </c>
      <c r="H4189">
        <v>122757444</v>
      </c>
      <c r="I4189" t="s">
        <v>37</v>
      </c>
      <c r="J4189">
        <v>7</v>
      </c>
      <c r="K4189">
        <v>0</v>
      </c>
      <c r="L4189" t="s">
        <v>57</v>
      </c>
      <c r="M4189" t="s">
        <v>24</v>
      </c>
      <c r="N4189" t="s">
        <v>11826</v>
      </c>
      <c r="O4189" t="s">
        <v>11827</v>
      </c>
      <c r="P4189" t="s">
        <v>11896</v>
      </c>
    </row>
    <row r="4190" spans="1:16">
      <c r="A4190" t="s">
        <v>7730</v>
      </c>
      <c r="B4190" t="s">
        <v>7731</v>
      </c>
      <c r="C4190" t="s">
        <v>11897</v>
      </c>
      <c r="D4190" t="s">
        <v>11898</v>
      </c>
      <c r="E4190" t="s">
        <v>20</v>
      </c>
      <c r="F4190" t="s">
        <v>4051</v>
      </c>
      <c r="G4190">
        <v>123003495</v>
      </c>
      <c r="H4190">
        <v>123003516</v>
      </c>
      <c r="I4190" t="s">
        <v>37</v>
      </c>
      <c r="J4190">
        <v>3</v>
      </c>
      <c r="K4190">
        <v>0</v>
      </c>
      <c r="L4190" t="s">
        <v>87</v>
      </c>
      <c r="M4190" t="s">
        <v>31</v>
      </c>
      <c r="N4190" t="s">
        <v>7739</v>
      </c>
      <c r="O4190" t="s">
        <v>7740</v>
      </c>
      <c r="P4190" t="s">
        <v>11899</v>
      </c>
    </row>
    <row r="4191" spans="1:16">
      <c r="A4191" t="s">
        <v>7730</v>
      </c>
      <c r="B4191" t="s">
        <v>7731</v>
      </c>
      <c r="C4191" t="s">
        <v>11900</v>
      </c>
      <c r="D4191" t="s">
        <v>11901</v>
      </c>
      <c r="E4191" t="s">
        <v>20</v>
      </c>
      <c r="F4191" t="s">
        <v>4051</v>
      </c>
      <c r="G4191">
        <v>123046489</v>
      </c>
      <c r="H4191">
        <v>123046510</v>
      </c>
      <c r="I4191" t="s">
        <v>22</v>
      </c>
      <c r="J4191">
        <v>1</v>
      </c>
      <c r="K4191">
        <v>0</v>
      </c>
      <c r="L4191" t="s">
        <v>23</v>
      </c>
      <c r="M4191" t="s">
        <v>24</v>
      </c>
      <c r="N4191" t="s">
        <v>7734</v>
      </c>
      <c r="O4191" t="s">
        <v>11902</v>
      </c>
      <c r="P4191" t="s">
        <v>11903</v>
      </c>
    </row>
    <row r="4192" spans="1:16">
      <c r="A4192" t="s">
        <v>7730</v>
      </c>
      <c r="B4192" t="s">
        <v>7731</v>
      </c>
      <c r="C4192" t="s">
        <v>11904</v>
      </c>
      <c r="D4192" t="s">
        <v>11905</v>
      </c>
      <c r="E4192" t="s">
        <v>20</v>
      </c>
      <c r="F4192" t="s">
        <v>4051</v>
      </c>
      <c r="G4192">
        <v>123776052</v>
      </c>
      <c r="H4192">
        <v>123776075</v>
      </c>
      <c r="I4192" t="s">
        <v>37</v>
      </c>
      <c r="J4192">
        <v>8</v>
      </c>
      <c r="K4192">
        <v>0</v>
      </c>
      <c r="L4192" t="s">
        <v>57</v>
      </c>
      <c r="M4192" t="s">
        <v>31</v>
      </c>
      <c r="N4192" t="s">
        <v>8587</v>
      </c>
      <c r="O4192" t="s">
        <v>11906</v>
      </c>
      <c r="P4192" t="s">
        <v>11907</v>
      </c>
    </row>
    <row r="4193" spans="1:16">
      <c r="A4193" t="s">
        <v>7730</v>
      </c>
      <c r="B4193" t="s">
        <v>7731</v>
      </c>
      <c r="C4193" t="s">
        <v>11904</v>
      </c>
      <c r="D4193" t="s">
        <v>11905</v>
      </c>
      <c r="E4193" t="s">
        <v>20</v>
      </c>
      <c r="F4193" t="s">
        <v>4051</v>
      </c>
      <c r="G4193">
        <v>123800155</v>
      </c>
      <c r="H4193">
        <v>123800177</v>
      </c>
      <c r="I4193" t="s">
        <v>37</v>
      </c>
      <c r="J4193">
        <v>1</v>
      </c>
      <c r="K4193">
        <v>0</v>
      </c>
      <c r="L4193" t="s">
        <v>30</v>
      </c>
      <c r="M4193" t="s">
        <v>31</v>
      </c>
      <c r="N4193" t="s">
        <v>11203</v>
      </c>
      <c r="O4193" t="s">
        <v>11204</v>
      </c>
      <c r="P4193" t="s">
        <v>11908</v>
      </c>
    </row>
    <row r="4194" spans="1:16">
      <c r="A4194" t="s">
        <v>7730</v>
      </c>
      <c r="B4194" t="s">
        <v>7731</v>
      </c>
      <c r="C4194" t="s">
        <v>11909</v>
      </c>
      <c r="D4194" t="s">
        <v>11905</v>
      </c>
      <c r="E4194" t="s">
        <v>20</v>
      </c>
      <c r="F4194" t="s">
        <v>4051</v>
      </c>
      <c r="G4194">
        <v>123800155</v>
      </c>
      <c r="H4194">
        <v>123800177</v>
      </c>
      <c r="I4194" t="s">
        <v>37</v>
      </c>
      <c r="J4194">
        <v>1</v>
      </c>
      <c r="K4194">
        <v>0</v>
      </c>
      <c r="L4194" t="s">
        <v>30</v>
      </c>
      <c r="M4194" t="s">
        <v>31</v>
      </c>
      <c r="N4194" t="s">
        <v>11203</v>
      </c>
      <c r="O4194" t="s">
        <v>11204</v>
      </c>
      <c r="P4194" t="s">
        <v>11908</v>
      </c>
    </row>
    <row r="4195" spans="1:16">
      <c r="A4195" t="s">
        <v>7730</v>
      </c>
      <c r="B4195" t="s">
        <v>7731</v>
      </c>
      <c r="C4195" t="s">
        <v>4342</v>
      </c>
      <c r="D4195" t="s">
        <v>4343</v>
      </c>
      <c r="E4195" t="s">
        <v>20</v>
      </c>
      <c r="F4195" t="s">
        <v>4051</v>
      </c>
      <c r="G4195">
        <v>124082078</v>
      </c>
      <c r="H4195">
        <v>124082098</v>
      </c>
      <c r="I4195" t="s">
        <v>22</v>
      </c>
      <c r="J4195">
        <v>8</v>
      </c>
      <c r="K4195">
        <v>0</v>
      </c>
      <c r="L4195" t="s">
        <v>57</v>
      </c>
      <c r="M4195" t="s">
        <v>24</v>
      </c>
      <c r="N4195" t="s">
        <v>7788</v>
      </c>
      <c r="O4195" t="s">
        <v>11910</v>
      </c>
      <c r="P4195" t="s">
        <v>11911</v>
      </c>
    </row>
    <row r="4196" spans="1:16">
      <c r="A4196" t="s">
        <v>7730</v>
      </c>
      <c r="B4196" t="s">
        <v>7731</v>
      </c>
      <c r="C4196" t="s">
        <v>11912</v>
      </c>
      <c r="D4196" t="s">
        <v>11913</v>
      </c>
      <c r="E4196" t="s">
        <v>20</v>
      </c>
      <c r="F4196" t="s">
        <v>4051</v>
      </c>
      <c r="G4196">
        <v>124105227</v>
      </c>
      <c r="H4196">
        <v>124105248</v>
      </c>
      <c r="I4196" t="s">
        <v>22</v>
      </c>
      <c r="J4196">
        <v>1</v>
      </c>
      <c r="K4196">
        <v>0</v>
      </c>
      <c r="L4196" t="s">
        <v>23</v>
      </c>
      <c r="M4196" t="s">
        <v>24</v>
      </c>
      <c r="N4196" t="s">
        <v>7758</v>
      </c>
      <c r="O4196" t="s">
        <v>11914</v>
      </c>
      <c r="P4196" t="s">
        <v>11915</v>
      </c>
    </row>
    <row r="4197" spans="1:16">
      <c r="A4197" t="s">
        <v>7730</v>
      </c>
      <c r="B4197" t="s">
        <v>7731</v>
      </c>
      <c r="C4197" t="s">
        <v>4346</v>
      </c>
      <c r="D4197" t="s">
        <v>4347</v>
      </c>
      <c r="E4197" t="s">
        <v>20</v>
      </c>
      <c r="F4197" t="s">
        <v>4051</v>
      </c>
      <c r="G4197">
        <v>124241469</v>
      </c>
      <c r="H4197">
        <v>124241489</v>
      </c>
      <c r="I4197" t="s">
        <v>22</v>
      </c>
      <c r="J4197">
        <v>3</v>
      </c>
      <c r="K4197">
        <v>0</v>
      </c>
      <c r="L4197" t="s">
        <v>57</v>
      </c>
      <c r="M4197" t="s">
        <v>24</v>
      </c>
      <c r="N4197" t="s">
        <v>7753</v>
      </c>
      <c r="O4197" t="s">
        <v>7864</v>
      </c>
      <c r="P4197" t="s">
        <v>11916</v>
      </c>
    </row>
    <row r="4198" spans="1:16">
      <c r="A4198" t="s">
        <v>7730</v>
      </c>
      <c r="B4198" t="s">
        <v>7731</v>
      </c>
      <c r="C4198" t="s">
        <v>11917</v>
      </c>
      <c r="D4198" t="s">
        <v>11918</v>
      </c>
      <c r="E4198" t="s">
        <v>20</v>
      </c>
      <c r="F4198" t="s">
        <v>4051</v>
      </c>
      <c r="G4198">
        <v>124421364</v>
      </c>
      <c r="H4198">
        <v>124421385</v>
      </c>
      <c r="I4198" t="s">
        <v>37</v>
      </c>
      <c r="J4198">
        <v>3</v>
      </c>
      <c r="K4198">
        <v>0</v>
      </c>
      <c r="L4198" t="s">
        <v>57</v>
      </c>
      <c r="M4198" t="s">
        <v>24</v>
      </c>
      <c r="N4198" t="s">
        <v>7788</v>
      </c>
      <c r="O4198" t="s">
        <v>11919</v>
      </c>
      <c r="P4198" t="s">
        <v>11920</v>
      </c>
    </row>
    <row r="4199" spans="1:16">
      <c r="A4199" t="s">
        <v>7730</v>
      </c>
      <c r="B4199" t="s">
        <v>7731</v>
      </c>
      <c r="C4199" t="s">
        <v>11921</v>
      </c>
      <c r="D4199" t="s">
        <v>11922</v>
      </c>
      <c r="E4199" t="s">
        <v>20</v>
      </c>
      <c r="F4199" t="s">
        <v>4051</v>
      </c>
      <c r="G4199">
        <v>125397744</v>
      </c>
      <c r="H4199">
        <v>125397765</v>
      </c>
      <c r="I4199" t="s">
        <v>37</v>
      </c>
      <c r="J4199">
        <v>15</v>
      </c>
      <c r="K4199">
        <v>1</v>
      </c>
      <c r="L4199" t="s">
        <v>30</v>
      </c>
      <c r="M4199" t="s">
        <v>24</v>
      </c>
      <c r="N4199" t="s">
        <v>8003</v>
      </c>
      <c r="O4199" t="s">
        <v>10416</v>
      </c>
      <c r="P4199" t="s">
        <v>11923</v>
      </c>
    </row>
    <row r="4200" spans="1:16">
      <c r="A4200" t="s">
        <v>7730</v>
      </c>
      <c r="B4200" t="s">
        <v>7731</v>
      </c>
      <c r="C4200" t="s">
        <v>4359</v>
      </c>
      <c r="D4200" t="s">
        <v>4360</v>
      </c>
      <c r="E4200" t="s">
        <v>20</v>
      </c>
      <c r="F4200" t="s">
        <v>4051</v>
      </c>
      <c r="G4200">
        <v>132498035</v>
      </c>
      <c r="H4200">
        <v>132498056</v>
      </c>
      <c r="I4200" t="s">
        <v>22</v>
      </c>
      <c r="J4200">
        <v>1</v>
      </c>
      <c r="K4200">
        <v>0</v>
      </c>
      <c r="L4200" t="s">
        <v>30</v>
      </c>
      <c r="M4200" t="s">
        <v>24</v>
      </c>
      <c r="N4200" t="s">
        <v>7739</v>
      </c>
      <c r="O4200" t="s">
        <v>7740</v>
      </c>
      <c r="P4200" t="s">
        <v>11924</v>
      </c>
    </row>
    <row r="4201" spans="1:16">
      <c r="A4201" t="s">
        <v>7730</v>
      </c>
      <c r="B4201" t="s">
        <v>7731</v>
      </c>
      <c r="C4201" t="s">
        <v>11925</v>
      </c>
      <c r="D4201" t="s">
        <v>11926</v>
      </c>
      <c r="E4201" t="s">
        <v>20</v>
      </c>
      <c r="F4201" t="s">
        <v>4051</v>
      </c>
      <c r="G4201">
        <v>133266810</v>
      </c>
      <c r="H4201">
        <v>133266832</v>
      </c>
      <c r="I4201" t="s">
        <v>22</v>
      </c>
      <c r="J4201">
        <v>1</v>
      </c>
      <c r="K4201">
        <v>0</v>
      </c>
      <c r="L4201" t="s">
        <v>23</v>
      </c>
      <c r="M4201" t="s">
        <v>24</v>
      </c>
      <c r="N4201" t="s">
        <v>8018</v>
      </c>
      <c r="O4201" t="s">
        <v>11927</v>
      </c>
      <c r="P4201" t="s">
        <v>11928</v>
      </c>
    </row>
    <row r="4202" spans="1:16">
      <c r="A4202" t="s">
        <v>7730</v>
      </c>
      <c r="B4202" t="s">
        <v>7731</v>
      </c>
      <c r="C4202" t="s">
        <v>11929</v>
      </c>
      <c r="D4202" t="s">
        <v>11930</v>
      </c>
      <c r="E4202" t="s">
        <v>20</v>
      </c>
      <c r="F4202" t="s">
        <v>4051</v>
      </c>
      <c r="G4202">
        <v>133303656</v>
      </c>
      <c r="H4202">
        <v>133303677</v>
      </c>
      <c r="I4202" t="s">
        <v>37</v>
      </c>
      <c r="J4202">
        <v>1</v>
      </c>
      <c r="K4202">
        <v>0</v>
      </c>
      <c r="L4202" t="s">
        <v>30</v>
      </c>
      <c r="M4202" t="s">
        <v>31</v>
      </c>
      <c r="N4202" t="s">
        <v>8126</v>
      </c>
      <c r="O4202" t="s">
        <v>11931</v>
      </c>
      <c r="P4202" t="s">
        <v>11932</v>
      </c>
    </row>
    <row r="4203" spans="1:16">
      <c r="A4203" t="s">
        <v>7730</v>
      </c>
      <c r="B4203" t="s">
        <v>7731</v>
      </c>
      <c r="C4203" t="s">
        <v>11929</v>
      </c>
      <c r="D4203" t="s">
        <v>11930</v>
      </c>
      <c r="E4203" t="s">
        <v>20</v>
      </c>
      <c r="F4203" t="s">
        <v>4051</v>
      </c>
      <c r="G4203">
        <v>133303734</v>
      </c>
      <c r="H4203">
        <v>133303755</v>
      </c>
      <c r="I4203" t="s">
        <v>37</v>
      </c>
      <c r="J4203">
        <v>5</v>
      </c>
      <c r="K4203">
        <v>0</v>
      </c>
      <c r="L4203" t="s">
        <v>57</v>
      </c>
      <c r="M4203" t="s">
        <v>24</v>
      </c>
      <c r="N4203" t="s">
        <v>7793</v>
      </c>
      <c r="O4203" t="s">
        <v>9094</v>
      </c>
      <c r="P4203" t="s">
        <v>11933</v>
      </c>
    </row>
    <row r="4204" spans="1:16">
      <c r="A4204" t="s">
        <v>7730</v>
      </c>
      <c r="B4204" t="s">
        <v>7731</v>
      </c>
      <c r="C4204" t="s">
        <v>4366</v>
      </c>
      <c r="D4204" t="s">
        <v>4367</v>
      </c>
      <c r="E4204" t="s">
        <v>20</v>
      </c>
      <c r="F4204" t="s">
        <v>4051</v>
      </c>
      <c r="G4204">
        <v>133346084</v>
      </c>
      <c r="H4204">
        <v>133346105</v>
      </c>
      <c r="I4204" t="s">
        <v>37</v>
      </c>
      <c r="J4204">
        <v>1</v>
      </c>
      <c r="K4204">
        <v>0</v>
      </c>
      <c r="L4204" t="s">
        <v>23</v>
      </c>
      <c r="M4204" t="s">
        <v>31</v>
      </c>
      <c r="N4204" t="s">
        <v>8003</v>
      </c>
      <c r="O4204" t="s">
        <v>11934</v>
      </c>
      <c r="P4204" t="s">
        <v>11935</v>
      </c>
    </row>
    <row r="4205" spans="1:16">
      <c r="A4205" t="s">
        <v>7730</v>
      </c>
      <c r="B4205" t="s">
        <v>7731</v>
      </c>
      <c r="C4205" t="s">
        <v>4366</v>
      </c>
      <c r="D4205" t="s">
        <v>4367</v>
      </c>
      <c r="E4205" t="s">
        <v>20</v>
      </c>
      <c r="F4205" t="s">
        <v>4051</v>
      </c>
      <c r="G4205">
        <v>133346211</v>
      </c>
      <c r="H4205">
        <v>133346233</v>
      </c>
      <c r="I4205" t="s">
        <v>37</v>
      </c>
      <c r="J4205">
        <v>4</v>
      </c>
      <c r="K4205">
        <v>0</v>
      </c>
      <c r="L4205" t="s">
        <v>196</v>
      </c>
      <c r="M4205" t="s">
        <v>24</v>
      </c>
      <c r="N4205" t="s">
        <v>7775</v>
      </c>
      <c r="O4205" t="s">
        <v>11936</v>
      </c>
      <c r="P4205" t="s">
        <v>11937</v>
      </c>
    </row>
    <row r="4206" spans="1:16">
      <c r="A4206" t="s">
        <v>7730</v>
      </c>
      <c r="B4206" t="s">
        <v>7731</v>
      </c>
      <c r="C4206" t="s">
        <v>11938</v>
      </c>
      <c r="D4206" t="s">
        <v>11939</v>
      </c>
      <c r="E4206" t="s">
        <v>20</v>
      </c>
      <c r="F4206" t="s">
        <v>4051</v>
      </c>
      <c r="G4206">
        <v>133433118</v>
      </c>
      <c r="H4206">
        <v>133433139</v>
      </c>
      <c r="I4206" t="s">
        <v>37</v>
      </c>
      <c r="J4206">
        <v>2</v>
      </c>
      <c r="K4206">
        <v>0</v>
      </c>
      <c r="L4206" t="s">
        <v>30</v>
      </c>
      <c r="M4206" t="s">
        <v>24</v>
      </c>
      <c r="N4206" t="s">
        <v>7739</v>
      </c>
      <c r="O4206" t="s">
        <v>7740</v>
      </c>
      <c r="P4206" t="s">
        <v>11940</v>
      </c>
    </row>
    <row r="4207" spans="1:16">
      <c r="A4207" t="s">
        <v>7730</v>
      </c>
      <c r="B4207" t="s">
        <v>7731</v>
      </c>
      <c r="C4207" t="s">
        <v>4371</v>
      </c>
      <c r="D4207" t="s">
        <v>4371</v>
      </c>
      <c r="E4207" t="s">
        <v>20</v>
      </c>
      <c r="F4207" t="s">
        <v>4372</v>
      </c>
      <c r="G4207">
        <v>20132882</v>
      </c>
      <c r="H4207">
        <v>20132905</v>
      </c>
      <c r="I4207" t="s">
        <v>37</v>
      </c>
      <c r="J4207">
        <v>1</v>
      </c>
      <c r="K4207">
        <v>0</v>
      </c>
      <c r="L4207" t="s">
        <v>23</v>
      </c>
      <c r="M4207" t="s">
        <v>24</v>
      </c>
      <c r="N4207" t="s">
        <v>9490</v>
      </c>
      <c r="O4207" t="s">
        <v>11941</v>
      </c>
      <c r="P4207" t="s">
        <v>11942</v>
      </c>
    </row>
    <row r="4208" spans="1:16">
      <c r="A4208" t="s">
        <v>7730</v>
      </c>
      <c r="B4208" t="s">
        <v>7731</v>
      </c>
      <c r="C4208" t="s">
        <v>4371</v>
      </c>
      <c r="D4208" t="s">
        <v>4371</v>
      </c>
      <c r="E4208" t="s">
        <v>20</v>
      </c>
      <c r="F4208" t="s">
        <v>4372</v>
      </c>
      <c r="G4208">
        <v>20271252</v>
      </c>
      <c r="H4208">
        <v>20271278</v>
      </c>
      <c r="I4208" t="s">
        <v>37</v>
      </c>
      <c r="J4208">
        <v>1</v>
      </c>
      <c r="K4208">
        <v>0</v>
      </c>
      <c r="L4208" t="s">
        <v>23</v>
      </c>
      <c r="M4208" t="s">
        <v>24</v>
      </c>
      <c r="N4208" t="s">
        <v>11943</v>
      </c>
      <c r="O4208" t="s">
        <v>11944</v>
      </c>
      <c r="P4208" t="s">
        <v>11945</v>
      </c>
    </row>
    <row r="4209" spans="1:16">
      <c r="A4209" t="s">
        <v>7730</v>
      </c>
      <c r="B4209" t="s">
        <v>7731</v>
      </c>
      <c r="C4209" t="s">
        <v>4371</v>
      </c>
      <c r="D4209" t="s">
        <v>4371</v>
      </c>
      <c r="E4209" t="s">
        <v>20</v>
      </c>
      <c r="F4209" t="s">
        <v>4372</v>
      </c>
      <c r="G4209">
        <v>20293678</v>
      </c>
      <c r="H4209">
        <v>20293696</v>
      </c>
      <c r="I4209" t="s">
        <v>37</v>
      </c>
      <c r="J4209">
        <v>1</v>
      </c>
      <c r="K4209">
        <v>0</v>
      </c>
      <c r="L4209" t="s">
        <v>23</v>
      </c>
      <c r="M4209" t="s">
        <v>24</v>
      </c>
      <c r="N4209" t="s">
        <v>7734</v>
      </c>
      <c r="O4209" t="s">
        <v>11946</v>
      </c>
      <c r="P4209" t="s">
        <v>11947</v>
      </c>
    </row>
    <row r="4210" spans="1:16">
      <c r="A4210" t="s">
        <v>7730</v>
      </c>
      <c r="B4210" t="s">
        <v>7731</v>
      </c>
      <c r="C4210" t="s">
        <v>4378</v>
      </c>
      <c r="D4210" t="s">
        <v>4379</v>
      </c>
      <c r="E4210" t="s">
        <v>20</v>
      </c>
      <c r="F4210" t="s">
        <v>4372</v>
      </c>
      <c r="G4210">
        <v>21383286</v>
      </c>
      <c r="H4210">
        <v>21383306</v>
      </c>
      <c r="I4210" t="s">
        <v>37</v>
      </c>
      <c r="J4210">
        <v>2</v>
      </c>
      <c r="K4210">
        <v>0</v>
      </c>
      <c r="L4210" t="s">
        <v>57</v>
      </c>
      <c r="M4210" t="s">
        <v>24</v>
      </c>
      <c r="N4210" t="s">
        <v>7942</v>
      </c>
      <c r="O4210" t="s">
        <v>8821</v>
      </c>
      <c r="P4210" t="s">
        <v>11948</v>
      </c>
    </row>
    <row r="4211" spans="1:16">
      <c r="A4211" t="s">
        <v>7730</v>
      </c>
      <c r="B4211" t="s">
        <v>7731</v>
      </c>
      <c r="C4211" t="s">
        <v>11949</v>
      </c>
      <c r="D4211" t="s">
        <v>11950</v>
      </c>
      <c r="E4211" t="s">
        <v>20</v>
      </c>
      <c r="F4211" t="s">
        <v>4372</v>
      </c>
      <c r="G4211">
        <v>21963145</v>
      </c>
      <c r="H4211">
        <v>21963166</v>
      </c>
      <c r="I4211" t="s">
        <v>37</v>
      </c>
      <c r="J4211">
        <v>1</v>
      </c>
      <c r="K4211">
        <v>0</v>
      </c>
      <c r="L4211" t="s">
        <v>30</v>
      </c>
      <c r="M4211" t="s">
        <v>24</v>
      </c>
      <c r="N4211" t="s">
        <v>8126</v>
      </c>
      <c r="O4211" t="s">
        <v>11951</v>
      </c>
      <c r="P4211" t="s">
        <v>11952</v>
      </c>
    </row>
    <row r="4212" spans="1:16">
      <c r="A4212" t="s">
        <v>7730</v>
      </c>
      <c r="B4212" t="s">
        <v>7731</v>
      </c>
      <c r="C4212" t="s">
        <v>11953</v>
      </c>
      <c r="D4212" t="s">
        <v>11954</v>
      </c>
      <c r="E4212" t="s">
        <v>20</v>
      </c>
      <c r="F4212" t="s">
        <v>4372</v>
      </c>
      <c r="G4212">
        <v>22067248</v>
      </c>
      <c r="H4212">
        <v>22067269</v>
      </c>
      <c r="I4212" t="s">
        <v>37</v>
      </c>
      <c r="J4212">
        <v>2</v>
      </c>
      <c r="K4212">
        <v>0</v>
      </c>
      <c r="L4212" t="s">
        <v>57</v>
      </c>
      <c r="M4212" t="s">
        <v>24</v>
      </c>
      <c r="N4212" t="s">
        <v>7788</v>
      </c>
      <c r="O4212" t="s">
        <v>11955</v>
      </c>
      <c r="P4212" t="s">
        <v>11956</v>
      </c>
    </row>
    <row r="4213" spans="1:16">
      <c r="A4213" t="s">
        <v>7730</v>
      </c>
      <c r="B4213" t="s">
        <v>7731</v>
      </c>
      <c r="C4213" t="s">
        <v>7241</v>
      </c>
      <c r="D4213" t="s">
        <v>7242</v>
      </c>
      <c r="E4213" t="s">
        <v>20</v>
      </c>
      <c r="F4213" t="s">
        <v>4372</v>
      </c>
      <c r="G4213">
        <v>23909200</v>
      </c>
      <c r="H4213">
        <v>23909220</v>
      </c>
      <c r="I4213" t="s">
        <v>37</v>
      </c>
      <c r="J4213">
        <v>2</v>
      </c>
      <c r="K4213">
        <v>0</v>
      </c>
      <c r="L4213" t="s">
        <v>57</v>
      </c>
      <c r="M4213" t="s">
        <v>24</v>
      </c>
      <c r="N4213" t="s">
        <v>7753</v>
      </c>
      <c r="O4213" t="s">
        <v>11957</v>
      </c>
      <c r="P4213" t="s">
        <v>11958</v>
      </c>
    </row>
    <row r="4214" spans="1:16">
      <c r="A4214" t="s">
        <v>7730</v>
      </c>
      <c r="B4214" t="s">
        <v>7731</v>
      </c>
      <c r="C4214" t="s">
        <v>7241</v>
      </c>
      <c r="D4214" t="s">
        <v>7242</v>
      </c>
      <c r="E4214" t="s">
        <v>20</v>
      </c>
      <c r="F4214" t="s">
        <v>4372</v>
      </c>
      <c r="G4214">
        <v>23915209</v>
      </c>
      <c r="H4214">
        <v>23915229</v>
      </c>
      <c r="I4214" t="s">
        <v>37</v>
      </c>
      <c r="J4214">
        <v>1</v>
      </c>
      <c r="K4214">
        <v>0</v>
      </c>
      <c r="L4214" t="s">
        <v>30</v>
      </c>
      <c r="M4214" t="s">
        <v>24</v>
      </c>
      <c r="N4214" t="s">
        <v>7942</v>
      </c>
      <c r="O4214" t="s">
        <v>8163</v>
      </c>
      <c r="P4214" t="s">
        <v>11959</v>
      </c>
    </row>
    <row r="4215" spans="1:16">
      <c r="A4215" t="s">
        <v>7730</v>
      </c>
      <c r="B4215" t="s">
        <v>7731</v>
      </c>
      <c r="C4215" t="s">
        <v>11960</v>
      </c>
      <c r="D4215" t="s">
        <v>11961</v>
      </c>
      <c r="E4215" t="s">
        <v>20</v>
      </c>
      <c r="F4215" t="s">
        <v>4372</v>
      </c>
      <c r="G4215">
        <v>24304400</v>
      </c>
      <c r="H4215">
        <v>24304421</v>
      </c>
      <c r="I4215" t="s">
        <v>37</v>
      </c>
      <c r="J4215">
        <v>1</v>
      </c>
      <c r="K4215">
        <v>0</v>
      </c>
      <c r="L4215" t="s">
        <v>23</v>
      </c>
      <c r="M4215" t="s">
        <v>24</v>
      </c>
      <c r="N4215" t="s">
        <v>7739</v>
      </c>
      <c r="O4215" t="s">
        <v>7740</v>
      </c>
      <c r="P4215" t="s">
        <v>11962</v>
      </c>
    </row>
    <row r="4216" spans="1:16">
      <c r="A4216" t="s">
        <v>7730</v>
      </c>
      <c r="B4216" t="s">
        <v>7731</v>
      </c>
      <c r="C4216" t="s">
        <v>11960</v>
      </c>
      <c r="D4216" t="s">
        <v>11961</v>
      </c>
      <c r="E4216" t="s">
        <v>20</v>
      </c>
      <c r="F4216" t="s">
        <v>4372</v>
      </c>
      <c r="G4216">
        <v>24410442</v>
      </c>
      <c r="H4216">
        <v>24410463</v>
      </c>
      <c r="I4216" t="s">
        <v>37</v>
      </c>
      <c r="J4216">
        <v>1</v>
      </c>
      <c r="K4216">
        <v>0</v>
      </c>
      <c r="L4216" t="s">
        <v>30</v>
      </c>
      <c r="M4216" t="s">
        <v>24</v>
      </c>
      <c r="N4216" t="s">
        <v>7758</v>
      </c>
      <c r="O4216" t="s">
        <v>11963</v>
      </c>
      <c r="P4216" t="s">
        <v>11964</v>
      </c>
    </row>
    <row r="4217" spans="1:16">
      <c r="A4217" t="s">
        <v>7730</v>
      </c>
      <c r="B4217" t="s">
        <v>7731</v>
      </c>
      <c r="C4217" t="s">
        <v>11965</v>
      </c>
      <c r="D4217" t="s">
        <v>11966</v>
      </c>
      <c r="E4217" t="s">
        <v>20</v>
      </c>
      <c r="F4217" t="s">
        <v>4372</v>
      </c>
      <c r="G4217">
        <v>25486974</v>
      </c>
      <c r="H4217">
        <v>25486995</v>
      </c>
      <c r="I4217" t="s">
        <v>37</v>
      </c>
      <c r="J4217">
        <v>1</v>
      </c>
      <c r="K4217">
        <v>0</v>
      </c>
      <c r="L4217" t="s">
        <v>30</v>
      </c>
      <c r="M4217" t="s">
        <v>31</v>
      </c>
      <c r="N4217" t="s">
        <v>8597</v>
      </c>
      <c r="O4217" t="s">
        <v>11967</v>
      </c>
      <c r="P4217" t="s">
        <v>11968</v>
      </c>
    </row>
    <row r="4218" spans="1:16">
      <c r="A4218" t="s">
        <v>7730</v>
      </c>
      <c r="B4218" t="s">
        <v>7731</v>
      </c>
      <c r="C4218" t="s">
        <v>11969</v>
      </c>
      <c r="D4218" t="s">
        <v>11970</v>
      </c>
      <c r="E4218" t="s">
        <v>20</v>
      </c>
      <c r="F4218" t="s">
        <v>4372</v>
      </c>
      <c r="G4218">
        <v>25914489</v>
      </c>
      <c r="H4218">
        <v>25914513</v>
      </c>
      <c r="I4218" t="s">
        <v>22</v>
      </c>
      <c r="J4218">
        <v>1</v>
      </c>
      <c r="K4218">
        <v>0</v>
      </c>
      <c r="L4218" t="s">
        <v>30</v>
      </c>
      <c r="M4218" t="s">
        <v>24</v>
      </c>
      <c r="N4218" t="s">
        <v>9343</v>
      </c>
      <c r="O4218" t="s">
        <v>11971</v>
      </c>
      <c r="P4218" t="s">
        <v>11972</v>
      </c>
    </row>
    <row r="4219" spans="1:16">
      <c r="A4219" t="s">
        <v>7730</v>
      </c>
      <c r="B4219" t="s">
        <v>7731</v>
      </c>
      <c r="C4219" t="s">
        <v>11973</v>
      </c>
      <c r="D4219" t="s">
        <v>11974</v>
      </c>
      <c r="E4219" t="s">
        <v>20</v>
      </c>
      <c r="F4219" t="s">
        <v>4372</v>
      </c>
      <c r="G4219">
        <v>28136786</v>
      </c>
      <c r="H4219">
        <v>28136807</v>
      </c>
      <c r="I4219" t="s">
        <v>37</v>
      </c>
      <c r="J4219">
        <v>1</v>
      </c>
      <c r="K4219">
        <v>0</v>
      </c>
      <c r="L4219" t="s">
        <v>30</v>
      </c>
      <c r="M4219" t="s">
        <v>31</v>
      </c>
      <c r="N4219" t="s">
        <v>7758</v>
      </c>
      <c r="O4219" t="s">
        <v>11975</v>
      </c>
      <c r="P4219" t="s">
        <v>11976</v>
      </c>
    </row>
    <row r="4220" spans="1:16">
      <c r="A4220" t="s">
        <v>7730</v>
      </c>
      <c r="B4220" t="s">
        <v>7731</v>
      </c>
      <c r="C4220" t="s">
        <v>11977</v>
      </c>
      <c r="D4220" t="s">
        <v>11978</v>
      </c>
      <c r="E4220" t="s">
        <v>20</v>
      </c>
      <c r="F4220" t="s">
        <v>4372</v>
      </c>
      <c r="G4220">
        <v>28721993</v>
      </c>
      <c r="H4220">
        <v>28722013</v>
      </c>
      <c r="I4220" t="s">
        <v>22</v>
      </c>
      <c r="J4220">
        <v>1</v>
      </c>
      <c r="K4220">
        <v>0</v>
      </c>
      <c r="L4220" t="s">
        <v>23</v>
      </c>
      <c r="M4220" t="s">
        <v>31</v>
      </c>
      <c r="N4220" t="s">
        <v>7758</v>
      </c>
      <c r="O4220" t="s">
        <v>11979</v>
      </c>
      <c r="P4220" t="s">
        <v>11980</v>
      </c>
    </row>
    <row r="4221" spans="1:16">
      <c r="A4221" t="s">
        <v>7730</v>
      </c>
      <c r="B4221" t="s">
        <v>7731</v>
      </c>
      <c r="C4221" t="s">
        <v>11977</v>
      </c>
      <c r="D4221" t="s">
        <v>11978</v>
      </c>
      <c r="E4221" t="s">
        <v>20</v>
      </c>
      <c r="F4221" t="s">
        <v>4372</v>
      </c>
      <c r="G4221">
        <v>28803999</v>
      </c>
      <c r="H4221">
        <v>28804020</v>
      </c>
      <c r="I4221" t="s">
        <v>22</v>
      </c>
      <c r="J4221">
        <v>1</v>
      </c>
      <c r="K4221">
        <v>0</v>
      </c>
      <c r="L4221" t="s">
        <v>30</v>
      </c>
      <c r="M4221" t="s">
        <v>24</v>
      </c>
      <c r="N4221" t="s">
        <v>7739</v>
      </c>
      <c r="O4221" t="s">
        <v>7740</v>
      </c>
      <c r="P4221" t="s">
        <v>11981</v>
      </c>
    </row>
    <row r="4222" spans="1:16">
      <c r="A4222" t="s">
        <v>7730</v>
      </c>
      <c r="B4222" t="s">
        <v>7731</v>
      </c>
      <c r="C4222" t="s">
        <v>11977</v>
      </c>
      <c r="D4222" t="s">
        <v>11978</v>
      </c>
      <c r="E4222" t="s">
        <v>20</v>
      </c>
      <c r="F4222" t="s">
        <v>4372</v>
      </c>
      <c r="G4222">
        <v>28844968</v>
      </c>
      <c r="H4222">
        <v>28844989</v>
      </c>
      <c r="I4222" t="s">
        <v>22</v>
      </c>
      <c r="J4222">
        <v>1</v>
      </c>
      <c r="K4222">
        <v>0</v>
      </c>
      <c r="L4222" t="s">
        <v>30</v>
      </c>
      <c r="M4222" t="s">
        <v>31</v>
      </c>
      <c r="N4222" t="s">
        <v>7758</v>
      </c>
      <c r="O4222" t="s">
        <v>11982</v>
      </c>
      <c r="P4222" t="s">
        <v>11983</v>
      </c>
    </row>
    <row r="4223" spans="1:16">
      <c r="A4223" t="s">
        <v>7730</v>
      </c>
      <c r="B4223" t="s">
        <v>7731</v>
      </c>
      <c r="C4223" t="s">
        <v>11984</v>
      </c>
      <c r="D4223" t="s">
        <v>11985</v>
      </c>
      <c r="E4223" t="s">
        <v>20</v>
      </c>
      <c r="F4223" t="s">
        <v>4372</v>
      </c>
      <c r="G4223">
        <v>28844968</v>
      </c>
      <c r="H4223">
        <v>28844989</v>
      </c>
      <c r="I4223" t="s">
        <v>22</v>
      </c>
      <c r="J4223">
        <v>1</v>
      </c>
      <c r="K4223">
        <v>0</v>
      </c>
      <c r="L4223" t="s">
        <v>30</v>
      </c>
      <c r="M4223" t="s">
        <v>31</v>
      </c>
      <c r="N4223" t="s">
        <v>7758</v>
      </c>
      <c r="O4223" t="s">
        <v>11982</v>
      </c>
      <c r="P4223" t="s">
        <v>11983</v>
      </c>
    </row>
    <row r="4224" spans="1:16">
      <c r="A4224" t="s">
        <v>7730</v>
      </c>
      <c r="B4224" t="s">
        <v>7731</v>
      </c>
      <c r="C4224" t="s">
        <v>11986</v>
      </c>
      <c r="D4224" t="s">
        <v>11987</v>
      </c>
      <c r="E4224" t="s">
        <v>20</v>
      </c>
      <c r="F4224" t="s">
        <v>4372</v>
      </c>
      <c r="G4224">
        <v>28844968</v>
      </c>
      <c r="H4224">
        <v>28844989</v>
      </c>
      <c r="I4224" t="s">
        <v>22</v>
      </c>
      <c r="J4224">
        <v>1</v>
      </c>
      <c r="K4224">
        <v>0</v>
      </c>
      <c r="L4224" t="s">
        <v>30</v>
      </c>
      <c r="M4224" t="s">
        <v>31</v>
      </c>
      <c r="N4224" t="s">
        <v>7758</v>
      </c>
      <c r="O4224" t="s">
        <v>11982</v>
      </c>
      <c r="P4224" t="s">
        <v>11983</v>
      </c>
    </row>
    <row r="4225" spans="1:16">
      <c r="A4225" t="s">
        <v>7730</v>
      </c>
      <c r="B4225" t="s">
        <v>7731</v>
      </c>
      <c r="C4225" t="s">
        <v>11977</v>
      </c>
      <c r="D4225" t="s">
        <v>11978</v>
      </c>
      <c r="E4225" t="s">
        <v>20</v>
      </c>
      <c r="F4225" t="s">
        <v>4372</v>
      </c>
      <c r="G4225">
        <v>28866960</v>
      </c>
      <c r="H4225">
        <v>28866981</v>
      </c>
      <c r="I4225" t="s">
        <v>22</v>
      </c>
      <c r="J4225">
        <v>6</v>
      </c>
      <c r="K4225">
        <v>0</v>
      </c>
      <c r="L4225" t="s">
        <v>87</v>
      </c>
      <c r="M4225" t="s">
        <v>24</v>
      </c>
      <c r="N4225" t="s">
        <v>7739</v>
      </c>
      <c r="O4225" t="s">
        <v>7740</v>
      </c>
      <c r="P4225" t="s">
        <v>11988</v>
      </c>
    </row>
    <row r="4226" spans="1:16">
      <c r="A4226" t="s">
        <v>7730</v>
      </c>
      <c r="B4226" t="s">
        <v>7731</v>
      </c>
      <c r="C4226" t="s">
        <v>11977</v>
      </c>
      <c r="D4226" t="s">
        <v>11978</v>
      </c>
      <c r="E4226" t="s">
        <v>20</v>
      </c>
      <c r="F4226" t="s">
        <v>4372</v>
      </c>
      <c r="G4226">
        <v>28867670</v>
      </c>
      <c r="H4226">
        <v>28867693</v>
      </c>
      <c r="I4226" t="s">
        <v>22</v>
      </c>
      <c r="J4226">
        <v>1</v>
      </c>
      <c r="K4226">
        <v>0</v>
      </c>
      <c r="L4226" t="s">
        <v>23</v>
      </c>
      <c r="M4226" t="s">
        <v>24</v>
      </c>
      <c r="N4226" t="s">
        <v>8160</v>
      </c>
      <c r="O4226" t="s">
        <v>11989</v>
      </c>
      <c r="P4226" t="s">
        <v>11990</v>
      </c>
    </row>
    <row r="4227" spans="1:16">
      <c r="A4227" t="s">
        <v>7730</v>
      </c>
      <c r="B4227" t="s">
        <v>7731</v>
      </c>
      <c r="C4227" t="s">
        <v>4395</v>
      </c>
      <c r="D4227" t="s">
        <v>4396</v>
      </c>
      <c r="E4227" t="s">
        <v>20</v>
      </c>
      <c r="F4227" t="s">
        <v>4372</v>
      </c>
      <c r="G4227">
        <v>30083789</v>
      </c>
      <c r="H4227">
        <v>30083810</v>
      </c>
      <c r="I4227" t="s">
        <v>37</v>
      </c>
      <c r="J4227">
        <v>9</v>
      </c>
      <c r="K4227">
        <v>0</v>
      </c>
      <c r="L4227" t="s">
        <v>57</v>
      </c>
      <c r="M4227" t="s">
        <v>24</v>
      </c>
      <c r="N4227" t="s">
        <v>7947</v>
      </c>
      <c r="O4227" t="s">
        <v>10579</v>
      </c>
      <c r="P4227" t="s">
        <v>11991</v>
      </c>
    </row>
    <row r="4228" spans="1:16">
      <c r="A4228" t="s">
        <v>7730</v>
      </c>
      <c r="B4228" t="s">
        <v>7731</v>
      </c>
      <c r="C4228" t="s">
        <v>4395</v>
      </c>
      <c r="D4228" t="s">
        <v>4396</v>
      </c>
      <c r="E4228" t="s">
        <v>20</v>
      </c>
      <c r="F4228" t="s">
        <v>4372</v>
      </c>
      <c r="G4228">
        <v>30084953</v>
      </c>
      <c r="H4228">
        <v>30084974</v>
      </c>
      <c r="I4228" t="s">
        <v>37</v>
      </c>
      <c r="J4228">
        <v>1</v>
      </c>
      <c r="K4228">
        <v>0</v>
      </c>
      <c r="L4228" t="s">
        <v>30</v>
      </c>
      <c r="M4228" t="s">
        <v>24</v>
      </c>
      <c r="N4228" t="s">
        <v>7739</v>
      </c>
      <c r="O4228" t="s">
        <v>7740</v>
      </c>
      <c r="P4228" t="s">
        <v>11992</v>
      </c>
    </row>
    <row r="4229" spans="1:16">
      <c r="A4229" t="s">
        <v>7730</v>
      </c>
      <c r="B4229" t="s">
        <v>7731</v>
      </c>
      <c r="C4229" t="s">
        <v>4395</v>
      </c>
      <c r="D4229" t="s">
        <v>4396</v>
      </c>
      <c r="E4229" t="s">
        <v>20</v>
      </c>
      <c r="F4229" t="s">
        <v>4372</v>
      </c>
      <c r="G4229">
        <v>30086880</v>
      </c>
      <c r="H4229">
        <v>30086901</v>
      </c>
      <c r="I4229" t="s">
        <v>37</v>
      </c>
      <c r="J4229">
        <v>12</v>
      </c>
      <c r="K4229">
        <v>0</v>
      </c>
      <c r="L4229" t="s">
        <v>57</v>
      </c>
      <c r="M4229" t="s">
        <v>24</v>
      </c>
      <c r="N4229" t="s">
        <v>7770</v>
      </c>
      <c r="O4229" t="s">
        <v>7771</v>
      </c>
      <c r="P4229" t="s">
        <v>11993</v>
      </c>
    </row>
    <row r="4230" spans="1:16">
      <c r="A4230" t="s">
        <v>7730</v>
      </c>
      <c r="B4230" t="s">
        <v>7731</v>
      </c>
      <c r="C4230" t="s">
        <v>11994</v>
      </c>
      <c r="D4230" t="s">
        <v>11995</v>
      </c>
      <c r="E4230" t="s">
        <v>20</v>
      </c>
      <c r="F4230" t="s">
        <v>4372</v>
      </c>
      <c r="G4230">
        <v>31722129</v>
      </c>
      <c r="H4230">
        <v>31722147</v>
      </c>
      <c r="I4230" t="s">
        <v>37</v>
      </c>
      <c r="J4230">
        <v>8</v>
      </c>
      <c r="K4230">
        <v>0</v>
      </c>
      <c r="L4230" t="s">
        <v>57</v>
      </c>
      <c r="M4230" t="s">
        <v>24</v>
      </c>
      <c r="N4230" t="s">
        <v>7758</v>
      </c>
      <c r="O4230" t="s">
        <v>11996</v>
      </c>
      <c r="P4230" t="s">
        <v>11997</v>
      </c>
    </row>
    <row r="4231" spans="1:16">
      <c r="A4231" t="s">
        <v>7730</v>
      </c>
      <c r="B4231" t="s">
        <v>7731</v>
      </c>
      <c r="C4231" t="s">
        <v>4408</v>
      </c>
      <c r="D4231" t="s">
        <v>4409</v>
      </c>
      <c r="E4231" t="s">
        <v>20</v>
      </c>
      <c r="F4231" t="s">
        <v>4372</v>
      </c>
      <c r="G4231">
        <v>33016705</v>
      </c>
      <c r="H4231">
        <v>33016726</v>
      </c>
      <c r="I4231" t="s">
        <v>37</v>
      </c>
      <c r="J4231">
        <v>3</v>
      </c>
      <c r="K4231">
        <v>0</v>
      </c>
      <c r="L4231" t="s">
        <v>4766</v>
      </c>
      <c r="M4231" t="s">
        <v>24</v>
      </c>
      <c r="N4231" t="s">
        <v>7793</v>
      </c>
      <c r="O4231" t="s">
        <v>9247</v>
      </c>
      <c r="P4231" t="s">
        <v>11998</v>
      </c>
    </row>
    <row r="4232" spans="1:16">
      <c r="A4232" t="s">
        <v>7730</v>
      </c>
      <c r="B4232" t="s">
        <v>7731</v>
      </c>
      <c r="C4232" t="s">
        <v>4412</v>
      </c>
      <c r="D4232" t="s">
        <v>4409</v>
      </c>
      <c r="E4232" t="s">
        <v>20</v>
      </c>
      <c r="F4232" t="s">
        <v>4372</v>
      </c>
      <c r="G4232">
        <v>33079023</v>
      </c>
      <c r="H4232">
        <v>33079044</v>
      </c>
      <c r="I4232" t="s">
        <v>37</v>
      </c>
      <c r="J4232">
        <v>1</v>
      </c>
      <c r="K4232">
        <v>0</v>
      </c>
      <c r="L4232" t="s">
        <v>30</v>
      </c>
      <c r="M4232" t="s">
        <v>24</v>
      </c>
      <c r="N4232" t="s">
        <v>7758</v>
      </c>
      <c r="O4232" t="s">
        <v>11999</v>
      </c>
      <c r="P4232" t="s">
        <v>12000</v>
      </c>
    </row>
    <row r="4233" spans="1:16">
      <c r="A4233" t="s">
        <v>7730</v>
      </c>
      <c r="B4233" t="s">
        <v>7731</v>
      </c>
      <c r="C4233" t="s">
        <v>4412</v>
      </c>
      <c r="D4233" t="s">
        <v>4409</v>
      </c>
      <c r="E4233" t="s">
        <v>20</v>
      </c>
      <c r="F4233" t="s">
        <v>4372</v>
      </c>
      <c r="G4233">
        <v>33082361</v>
      </c>
      <c r="H4233">
        <v>33082382</v>
      </c>
      <c r="I4233" t="s">
        <v>37</v>
      </c>
      <c r="J4233">
        <v>1</v>
      </c>
      <c r="K4233">
        <v>0</v>
      </c>
      <c r="L4233" t="s">
        <v>30</v>
      </c>
      <c r="M4233" t="s">
        <v>31</v>
      </c>
      <c r="N4233" t="s">
        <v>7753</v>
      </c>
      <c r="O4233" t="s">
        <v>12001</v>
      </c>
      <c r="P4233" t="s">
        <v>12002</v>
      </c>
    </row>
    <row r="4234" spans="1:16">
      <c r="A4234" t="s">
        <v>7730</v>
      </c>
      <c r="B4234" t="s">
        <v>7731</v>
      </c>
      <c r="C4234" t="s">
        <v>12003</v>
      </c>
      <c r="D4234" t="s">
        <v>12004</v>
      </c>
      <c r="E4234" t="s">
        <v>20</v>
      </c>
      <c r="F4234" t="s">
        <v>4372</v>
      </c>
      <c r="G4234">
        <v>33349458</v>
      </c>
      <c r="H4234">
        <v>33349478</v>
      </c>
      <c r="I4234" t="s">
        <v>22</v>
      </c>
      <c r="J4234">
        <v>9</v>
      </c>
      <c r="K4234">
        <v>0</v>
      </c>
      <c r="L4234" t="s">
        <v>57</v>
      </c>
      <c r="M4234" t="s">
        <v>24</v>
      </c>
      <c r="N4234" t="s">
        <v>7753</v>
      </c>
      <c r="O4234" t="s">
        <v>12005</v>
      </c>
      <c r="P4234" t="s">
        <v>12006</v>
      </c>
    </row>
    <row r="4235" spans="1:16">
      <c r="A4235" t="s">
        <v>7730</v>
      </c>
      <c r="B4235" t="s">
        <v>7731</v>
      </c>
      <c r="C4235" t="s">
        <v>12007</v>
      </c>
      <c r="D4235" t="s">
        <v>12008</v>
      </c>
      <c r="E4235" t="s">
        <v>20</v>
      </c>
      <c r="F4235" t="s">
        <v>4372</v>
      </c>
      <c r="G4235">
        <v>36401823</v>
      </c>
      <c r="H4235">
        <v>36401844</v>
      </c>
      <c r="I4235" t="s">
        <v>37</v>
      </c>
      <c r="J4235">
        <v>1</v>
      </c>
      <c r="K4235">
        <v>0</v>
      </c>
      <c r="L4235" t="s">
        <v>23</v>
      </c>
      <c r="M4235" t="s">
        <v>24</v>
      </c>
      <c r="N4235" t="s">
        <v>7739</v>
      </c>
      <c r="O4235" t="s">
        <v>7740</v>
      </c>
      <c r="P4235" t="s">
        <v>12009</v>
      </c>
    </row>
    <row r="4236" spans="1:16">
      <c r="A4236" t="s">
        <v>7730</v>
      </c>
      <c r="B4236" t="s">
        <v>7731</v>
      </c>
      <c r="C4236" t="s">
        <v>12010</v>
      </c>
      <c r="D4236" t="s">
        <v>12011</v>
      </c>
      <c r="E4236" t="s">
        <v>20</v>
      </c>
      <c r="F4236" t="s">
        <v>4372</v>
      </c>
      <c r="G4236">
        <v>36877357</v>
      </c>
      <c r="H4236">
        <v>36877379</v>
      </c>
      <c r="I4236" t="s">
        <v>37</v>
      </c>
      <c r="J4236">
        <v>3</v>
      </c>
      <c r="K4236">
        <v>0</v>
      </c>
      <c r="L4236" t="s">
        <v>57</v>
      </c>
      <c r="M4236" t="s">
        <v>24</v>
      </c>
      <c r="N4236" t="s">
        <v>9620</v>
      </c>
      <c r="O4236" t="s">
        <v>12012</v>
      </c>
      <c r="P4236" t="s">
        <v>12013</v>
      </c>
    </row>
    <row r="4237" spans="1:16">
      <c r="A4237" t="s">
        <v>7730</v>
      </c>
      <c r="B4237" t="s">
        <v>7731</v>
      </c>
      <c r="C4237" t="s">
        <v>12014</v>
      </c>
      <c r="D4237" t="s">
        <v>12015</v>
      </c>
      <c r="E4237" t="s">
        <v>20</v>
      </c>
      <c r="F4237" t="s">
        <v>4372</v>
      </c>
      <c r="G4237">
        <v>38153999</v>
      </c>
      <c r="H4237">
        <v>38154020</v>
      </c>
      <c r="I4237" t="s">
        <v>37</v>
      </c>
      <c r="J4237">
        <v>5</v>
      </c>
      <c r="K4237">
        <v>0</v>
      </c>
      <c r="L4237" t="s">
        <v>30</v>
      </c>
      <c r="M4237" t="s">
        <v>31</v>
      </c>
      <c r="N4237" t="s">
        <v>7904</v>
      </c>
      <c r="O4237" t="s">
        <v>7990</v>
      </c>
      <c r="P4237" t="s">
        <v>12016</v>
      </c>
    </row>
    <row r="4238" spans="1:16">
      <c r="A4238" t="s">
        <v>7730</v>
      </c>
      <c r="B4238" t="s">
        <v>7731</v>
      </c>
      <c r="C4238" t="s">
        <v>12017</v>
      </c>
      <c r="D4238" t="s">
        <v>12018</v>
      </c>
      <c r="E4238" t="s">
        <v>20</v>
      </c>
      <c r="F4238" t="s">
        <v>4372</v>
      </c>
      <c r="G4238">
        <v>39584975</v>
      </c>
      <c r="H4238">
        <v>39584997</v>
      </c>
      <c r="I4238" t="s">
        <v>37</v>
      </c>
      <c r="J4238">
        <v>4</v>
      </c>
      <c r="K4238">
        <v>0</v>
      </c>
      <c r="L4238" t="s">
        <v>90</v>
      </c>
      <c r="M4238" t="s">
        <v>31</v>
      </c>
      <c r="N4238" t="s">
        <v>9074</v>
      </c>
      <c r="O4238" t="s">
        <v>12019</v>
      </c>
      <c r="P4238" t="s">
        <v>12020</v>
      </c>
    </row>
    <row r="4239" spans="1:16">
      <c r="A4239" t="s">
        <v>7730</v>
      </c>
      <c r="B4239" t="s">
        <v>7731</v>
      </c>
      <c r="C4239" t="s">
        <v>12021</v>
      </c>
      <c r="D4239" t="s">
        <v>12022</v>
      </c>
      <c r="E4239" t="s">
        <v>20</v>
      </c>
      <c r="F4239" t="s">
        <v>4372</v>
      </c>
      <c r="G4239">
        <v>41383880</v>
      </c>
      <c r="H4239">
        <v>41383901</v>
      </c>
      <c r="I4239" t="s">
        <v>22</v>
      </c>
      <c r="J4239">
        <v>4</v>
      </c>
      <c r="K4239">
        <v>0</v>
      </c>
      <c r="L4239" t="s">
        <v>30</v>
      </c>
      <c r="M4239" t="s">
        <v>24</v>
      </c>
      <c r="N4239" t="s">
        <v>7758</v>
      </c>
      <c r="O4239" t="s">
        <v>12023</v>
      </c>
      <c r="P4239" t="s">
        <v>12024</v>
      </c>
    </row>
    <row r="4240" spans="1:16">
      <c r="A4240" t="s">
        <v>7730</v>
      </c>
      <c r="B4240" t="s">
        <v>7731</v>
      </c>
      <c r="C4240" t="s">
        <v>12025</v>
      </c>
      <c r="D4240" t="s">
        <v>12026</v>
      </c>
      <c r="E4240" t="s">
        <v>20</v>
      </c>
      <c r="F4240" t="s">
        <v>4372</v>
      </c>
      <c r="G4240">
        <v>41894818</v>
      </c>
      <c r="H4240">
        <v>41894838</v>
      </c>
      <c r="I4240" t="s">
        <v>22</v>
      </c>
      <c r="J4240">
        <v>2</v>
      </c>
      <c r="K4240">
        <v>0</v>
      </c>
      <c r="L4240" t="s">
        <v>57</v>
      </c>
      <c r="M4240" t="s">
        <v>31</v>
      </c>
      <c r="N4240" t="s">
        <v>7753</v>
      </c>
      <c r="O4240" t="s">
        <v>12027</v>
      </c>
      <c r="P4240" t="s">
        <v>12028</v>
      </c>
    </row>
    <row r="4241" spans="1:16">
      <c r="A4241" t="s">
        <v>7730</v>
      </c>
      <c r="B4241" t="s">
        <v>7731</v>
      </c>
      <c r="C4241" t="s">
        <v>4425</v>
      </c>
      <c r="D4241" t="s">
        <v>4426</v>
      </c>
      <c r="E4241" t="s">
        <v>20</v>
      </c>
      <c r="F4241" t="s">
        <v>4372</v>
      </c>
      <c r="G4241">
        <v>42896161</v>
      </c>
      <c r="H4241">
        <v>42896184</v>
      </c>
      <c r="I4241" t="s">
        <v>22</v>
      </c>
      <c r="J4241">
        <v>1</v>
      </c>
      <c r="K4241">
        <v>0</v>
      </c>
      <c r="L4241" t="s">
        <v>30</v>
      </c>
      <c r="M4241" t="s">
        <v>24</v>
      </c>
      <c r="N4241" t="s">
        <v>12029</v>
      </c>
      <c r="O4241" t="s">
        <v>12030</v>
      </c>
      <c r="P4241" t="s">
        <v>12031</v>
      </c>
    </row>
    <row r="4242" spans="1:16">
      <c r="A4242" t="s">
        <v>7730</v>
      </c>
      <c r="B4242" t="s">
        <v>7731</v>
      </c>
      <c r="C4242" t="s">
        <v>12032</v>
      </c>
      <c r="D4242" t="s">
        <v>12033</v>
      </c>
      <c r="E4242" t="s">
        <v>20</v>
      </c>
      <c r="F4242" t="s">
        <v>4372</v>
      </c>
      <c r="G4242">
        <v>46541864</v>
      </c>
      <c r="H4242">
        <v>46541885</v>
      </c>
      <c r="I4242" t="s">
        <v>37</v>
      </c>
      <c r="J4242">
        <v>1</v>
      </c>
      <c r="K4242">
        <v>0</v>
      </c>
      <c r="L4242" t="s">
        <v>23</v>
      </c>
      <c r="M4242" t="s">
        <v>24</v>
      </c>
      <c r="N4242" t="s">
        <v>7947</v>
      </c>
      <c r="O4242" t="s">
        <v>8296</v>
      </c>
      <c r="P4242" t="s">
        <v>12034</v>
      </c>
    </row>
    <row r="4243" spans="1:16">
      <c r="A4243" t="s">
        <v>7730</v>
      </c>
      <c r="B4243" t="s">
        <v>7731</v>
      </c>
      <c r="C4243" t="s">
        <v>12032</v>
      </c>
      <c r="D4243" t="s">
        <v>12033</v>
      </c>
      <c r="E4243" t="s">
        <v>20</v>
      </c>
      <c r="F4243" t="s">
        <v>4372</v>
      </c>
      <c r="G4243">
        <v>46543624</v>
      </c>
      <c r="H4243">
        <v>46543645</v>
      </c>
      <c r="I4243" t="s">
        <v>37</v>
      </c>
      <c r="J4243">
        <v>1</v>
      </c>
      <c r="K4243">
        <v>1</v>
      </c>
      <c r="L4243" t="s">
        <v>30</v>
      </c>
      <c r="M4243" t="s">
        <v>24</v>
      </c>
      <c r="N4243" t="s">
        <v>7734</v>
      </c>
      <c r="O4243" t="s">
        <v>12035</v>
      </c>
      <c r="P4243" t="s">
        <v>12036</v>
      </c>
    </row>
    <row r="4244" spans="1:16">
      <c r="A4244" t="s">
        <v>7730</v>
      </c>
      <c r="B4244" t="s">
        <v>7731</v>
      </c>
      <c r="C4244" t="s">
        <v>12037</v>
      </c>
      <c r="D4244" t="s">
        <v>12038</v>
      </c>
      <c r="E4244" t="s">
        <v>20</v>
      </c>
      <c r="F4244" t="s">
        <v>4372</v>
      </c>
      <c r="G4244">
        <v>49720008</v>
      </c>
      <c r="H4244">
        <v>49720030</v>
      </c>
      <c r="I4244" t="s">
        <v>22</v>
      </c>
      <c r="J4244">
        <v>4</v>
      </c>
      <c r="K4244">
        <v>0</v>
      </c>
      <c r="L4244" t="s">
        <v>57</v>
      </c>
      <c r="M4244" t="s">
        <v>24</v>
      </c>
      <c r="N4244" t="s">
        <v>8659</v>
      </c>
      <c r="O4244" t="s">
        <v>9558</v>
      </c>
      <c r="P4244" t="s">
        <v>12039</v>
      </c>
    </row>
    <row r="4245" spans="1:16">
      <c r="A4245" t="s">
        <v>7730</v>
      </c>
      <c r="B4245" t="s">
        <v>7731</v>
      </c>
      <c r="C4245" t="s">
        <v>12040</v>
      </c>
      <c r="D4245" t="s">
        <v>12041</v>
      </c>
      <c r="E4245" t="s">
        <v>20</v>
      </c>
      <c r="F4245" t="s">
        <v>4372</v>
      </c>
      <c r="G4245">
        <v>49720008</v>
      </c>
      <c r="H4245">
        <v>49720030</v>
      </c>
      <c r="I4245" t="s">
        <v>22</v>
      </c>
      <c r="J4245">
        <v>4</v>
      </c>
      <c r="K4245">
        <v>0</v>
      </c>
      <c r="L4245" t="s">
        <v>57</v>
      </c>
      <c r="M4245" t="s">
        <v>24</v>
      </c>
      <c r="N4245" t="s">
        <v>8659</v>
      </c>
      <c r="O4245" t="s">
        <v>9558</v>
      </c>
      <c r="P4245" t="s">
        <v>12039</v>
      </c>
    </row>
    <row r="4246" spans="1:16">
      <c r="A4246" t="s">
        <v>7730</v>
      </c>
      <c r="B4246" t="s">
        <v>7731</v>
      </c>
      <c r="C4246" t="s">
        <v>12042</v>
      </c>
      <c r="D4246" t="s">
        <v>12043</v>
      </c>
      <c r="E4246" t="s">
        <v>20</v>
      </c>
      <c r="F4246" t="s">
        <v>4372</v>
      </c>
      <c r="G4246">
        <v>50279809</v>
      </c>
      <c r="H4246">
        <v>50279831</v>
      </c>
      <c r="I4246" t="s">
        <v>37</v>
      </c>
      <c r="J4246">
        <v>16</v>
      </c>
      <c r="K4246">
        <v>0</v>
      </c>
      <c r="L4246" t="s">
        <v>294</v>
      </c>
      <c r="M4246" t="s">
        <v>31</v>
      </c>
      <c r="N4246" t="s">
        <v>7952</v>
      </c>
      <c r="O4246" t="s">
        <v>12044</v>
      </c>
      <c r="P4246" t="s">
        <v>12045</v>
      </c>
    </row>
    <row r="4247" spans="1:16">
      <c r="A4247" t="s">
        <v>7730</v>
      </c>
      <c r="B4247" t="s">
        <v>7731</v>
      </c>
      <c r="C4247" t="s">
        <v>12046</v>
      </c>
      <c r="D4247" t="s">
        <v>12047</v>
      </c>
      <c r="E4247" t="s">
        <v>20</v>
      </c>
      <c r="F4247" t="s">
        <v>4372</v>
      </c>
      <c r="G4247">
        <v>51937396</v>
      </c>
      <c r="H4247">
        <v>51937420</v>
      </c>
      <c r="I4247" t="s">
        <v>37</v>
      </c>
      <c r="J4247">
        <v>1</v>
      </c>
      <c r="K4247">
        <v>0</v>
      </c>
      <c r="L4247" t="s">
        <v>30</v>
      </c>
      <c r="M4247" t="s">
        <v>24</v>
      </c>
      <c r="N4247" t="s">
        <v>9185</v>
      </c>
      <c r="O4247" t="s">
        <v>12048</v>
      </c>
      <c r="P4247" t="s">
        <v>12049</v>
      </c>
    </row>
    <row r="4248" spans="1:16">
      <c r="A4248" t="s">
        <v>7730</v>
      </c>
      <c r="B4248" t="s">
        <v>7731</v>
      </c>
      <c r="C4248" t="s">
        <v>12050</v>
      </c>
      <c r="D4248" t="s">
        <v>12051</v>
      </c>
      <c r="E4248" t="s">
        <v>20</v>
      </c>
      <c r="F4248" t="s">
        <v>4372</v>
      </c>
      <c r="G4248">
        <v>53254241</v>
      </c>
      <c r="H4248">
        <v>53254261</v>
      </c>
      <c r="I4248" t="s">
        <v>22</v>
      </c>
      <c r="J4248">
        <v>2</v>
      </c>
      <c r="K4248">
        <v>1</v>
      </c>
      <c r="L4248" t="s">
        <v>23</v>
      </c>
      <c r="M4248" t="s">
        <v>24</v>
      </c>
      <c r="N4248" t="s">
        <v>7793</v>
      </c>
      <c r="O4248" t="s">
        <v>12052</v>
      </c>
      <c r="P4248" t="s">
        <v>12053</v>
      </c>
    </row>
    <row r="4249" spans="1:16">
      <c r="A4249" t="s">
        <v>7730</v>
      </c>
      <c r="B4249" t="s">
        <v>7731</v>
      </c>
      <c r="C4249" t="s">
        <v>4441</v>
      </c>
      <c r="D4249" t="s">
        <v>4442</v>
      </c>
      <c r="E4249" t="s">
        <v>20</v>
      </c>
      <c r="F4249" t="s">
        <v>4372</v>
      </c>
      <c r="G4249">
        <v>77633669</v>
      </c>
      <c r="H4249">
        <v>77633690</v>
      </c>
      <c r="I4249" t="s">
        <v>37</v>
      </c>
      <c r="J4249">
        <v>1</v>
      </c>
      <c r="K4249">
        <v>1</v>
      </c>
      <c r="L4249" t="s">
        <v>30</v>
      </c>
      <c r="M4249" t="s">
        <v>24</v>
      </c>
      <c r="N4249" t="s">
        <v>7734</v>
      </c>
      <c r="O4249" t="s">
        <v>12054</v>
      </c>
      <c r="P4249" t="s">
        <v>12055</v>
      </c>
    </row>
    <row r="4250" spans="1:16">
      <c r="A4250" t="s">
        <v>7730</v>
      </c>
      <c r="B4250" t="s">
        <v>7731</v>
      </c>
      <c r="C4250" t="s">
        <v>12056</v>
      </c>
      <c r="D4250" t="s">
        <v>12057</v>
      </c>
      <c r="E4250" t="s">
        <v>20</v>
      </c>
      <c r="F4250" t="s">
        <v>4372</v>
      </c>
      <c r="G4250">
        <v>102235667</v>
      </c>
      <c r="H4250">
        <v>102235694</v>
      </c>
      <c r="I4250" t="s">
        <v>22</v>
      </c>
      <c r="J4250">
        <v>2</v>
      </c>
      <c r="K4250">
        <v>0</v>
      </c>
      <c r="L4250" t="s">
        <v>30</v>
      </c>
      <c r="M4250" t="s">
        <v>24</v>
      </c>
      <c r="N4250" t="s">
        <v>12058</v>
      </c>
      <c r="O4250" t="s">
        <v>12059</v>
      </c>
      <c r="P4250" t="s">
        <v>12060</v>
      </c>
    </row>
    <row r="4251" spans="1:16">
      <c r="A4251" t="s">
        <v>7730</v>
      </c>
      <c r="B4251" t="s">
        <v>7731</v>
      </c>
      <c r="C4251" t="s">
        <v>12061</v>
      </c>
      <c r="D4251" t="s">
        <v>12062</v>
      </c>
      <c r="E4251" t="s">
        <v>20</v>
      </c>
      <c r="F4251" t="s">
        <v>4372</v>
      </c>
      <c r="G4251">
        <v>111531734</v>
      </c>
      <c r="H4251">
        <v>111531759</v>
      </c>
      <c r="I4251" t="s">
        <v>37</v>
      </c>
      <c r="J4251">
        <v>2</v>
      </c>
      <c r="K4251">
        <v>0</v>
      </c>
      <c r="L4251" t="s">
        <v>23</v>
      </c>
      <c r="M4251" t="s">
        <v>24</v>
      </c>
      <c r="N4251" t="s">
        <v>12063</v>
      </c>
      <c r="O4251" t="s">
        <v>12064</v>
      </c>
      <c r="P4251" t="s">
        <v>12065</v>
      </c>
    </row>
    <row r="4252" spans="1:16">
      <c r="A4252" t="s">
        <v>7730</v>
      </c>
      <c r="B4252" t="s">
        <v>7731</v>
      </c>
      <c r="C4252" t="s">
        <v>12066</v>
      </c>
      <c r="D4252" t="s">
        <v>12067</v>
      </c>
      <c r="E4252" t="s">
        <v>20</v>
      </c>
      <c r="F4252" t="s">
        <v>4372</v>
      </c>
      <c r="G4252">
        <v>111906287</v>
      </c>
      <c r="H4252">
        <v>111906310</v>
      </c>
      <c r="I4252" t="s">
        <v>22</v>
      </c>
      <c r="J4252">
        <v>1</v>
      </c>
      <c r="K4252">
        <v>0</v>
      </c>
      <c r="L4252" t="s">
        <v>30</v>
      </c>
      <c r="M4252" t="s">
        <v>24</v>
      </c>
      <c r="N4252" t="s">
        <v>12068</v>
      </c>
      <c r="O4252" t="s">
        <v>12069</v>
      </c>
      <c r="P4252" t="s">
        <v>12070</v>
      </c>
    </row>
    <row r="4253" spans="1:16">
      <c r="A4253" t="s">
        <v>7730</v>
      </c>
      <c r="B4253" t="s">
        <v>7731</v>
      </c>
      <c r="C4253" t="s">
        <v>12066</v>
      </c>
      <c r="D4253" t="s">
        <v>12067</v>
      </c>
      <c r="E4253" t="s">
        <v>20</v>
      </c>
      <c r="F4253" t="s">
        <v>4372</v>
      </c>
      <c r="G4253">
        <v>111952249</v>
      </c>
      <c r="H4253">
        <v>111952269</v>
      </c>
      <c r="I4253" t="s">
        <v>22</v>
      </c>
      <c r="J4253">
        <v>1</v>
      </c>
      <c r="K4253">
        <v>0</v>
      </c>
      <c r="L4253" t="s">
        <v>23</v>
      </c>
      <c r="M4253" t="s">
        <v>24</v>
      </c>
      <c r="N4253" t="s">
        <v>7758</v>
      </c>
      <c r="O4253" t="s">
        <v>12071</v>
      </c>
      <c r="P4253" t="s">
        <v>12072</v>
      </c>
    </row>
    <row r="4254" spans="1:16">
      <c r="A4254" t="s">
        <v>7730</v>
      </c>
      <c r="B4254" t="s">
        <v>7731</v>
      </c>
      <c r="C4254" t="s">
        <v>12073</v>
      </c>
      <c r="D4254" t="s">
        <v>12074</v>
      </c>
      <c r="E4254" t="s">
        <v>20</v>
      </c>
      <c r="F4254" t="s">
        <v>4372</v>
      </c>
      <c r="G4254">
        <v>113479765</v>
      </c>
      <c r="H4254">
        <v>113479786</v>
      </c>
      <c r="I4254" t="s">
        <v>22</v>
      </c>
      <c r="J4254">
        <v>2</v>
      </c>
      <c r="K4254">
        <v>0</v>
      </c>
      <c r="L4254" t="s">
        <v>23</v>
      </c>
      <c r="M4254" t="s">
        <v>24</v>
      </c>
      <c r="N4254" t="s">
        <v>7734</v>
      </c>
      <c r="O4254" t="s">
        <v>12075</v>
      </c>
      <c r="P4254" t="s">
        <v>12076</v>
      </c>
    </row>
    <row r="4255" spans="1:16">
      <c r="A4255" t="s">
        <v>7730</v>
      </c>
      <c r="B4255" t="s">
        <v>7731</v>
      </c>
      <c r="C4255" t="s">
        <v>12077</v>
      </c>
      <c r="D4255" t="s">
        <v>12078</v>
      </c>
      <c r="E4255" t="s">
        <v>20</v>
      </c>
      <c r="F4255" t="s">
        <v>4372</v>
      </c>
      <c r="G4255">
        <v>115038077</v>
      </c>
      <c r="H4255">
        <v>115038098</v>
      </c>
      <c r="I4255" t="s">
        <v>22</v>
      </c>
      <c r="J4255">
        <v>4</v>
      </c>
      <c r="K4255">
        <v>0</v>
      </c>
      <c r="L4255" t="s">
        <v>57</v>
      </c>
      <c r="M4255" t="s">
        <v>24</v>
      </c>
      <c r="N4255" t="s">
        <v>7793</v>
      </c>
      <c r="O4255" t="s">
        <v>12052</v>
      </c>
      <c r="P4255" t="s">
        <v>12079</v>
      </c>
    </row>
    <row r="4256" spans="1:16">
      <c r="A4256" t="s">
        <v>7730</v>
      </c>
      <c r="B4256" t="s">
        <v>7731</v>
      </c>
      <c r="C4256" t="s">
        <v>12080</v>
      </c>
      <c r="D4256" t="s">
        <v>12081</v>
      </c>
      <c r="E4256" t="s">
        <v>20</v>
      </c>
      <c r="F4256" t="s">
        <v>4469</v>
      </c>
      <c r="G4256">
        <v>21871668</v>
      </c>
      <c r="H4256">
        <v>21871690</v>
      </c>
      <c r="I4256" t="s">
        <v>37</v>
      </c>
      <c r="J4256">
        <v>5</v>
      </c>
      <c r="K4256">
        <v>0</v>
      </c>
      <c r="L4256" t="s">
        <v>30</v>
      </c>
      <c r="M4256" t="s">
        <v>24</v>
      </c>
      <c r="N4256" t="s">
        <v>8169</v>
      </c>
      <c r="O4256" t="s">
        <v>12082</v>
      </c>
      <c r="P4256" t="s">
        <v>12083</v>
      </c>
    </row>
    <row r="4257" spans="1:16">
      <c r="A4257" t="s">
        <v>7730</v>
      </c>
      <c r="B4257" t="s">
        <v>7731</v>
      </c>
      <c r="C4257" t="s">
        <v>12084</v>
      </c>
      <c r="D4257" t="s">
        <v>12081</v>
      </c>
      <c r="E4257" t="s">
        <v>20</v>
      </c>
      <c r="F4257" t="s">
        <v>4469</v>
      </c>
      <c r="G4257">
        <v>21871668</v>
      </c>
      <c r="H4257">
        <v>21871690</v>
      </c>
      <c r="I4257" t="s">
        <v>37</v>
      </c>
      <c r="J4257">
        <v>5</v>
      </c>
      <c r="K4257">
        <v>0</v>
      </c>
      <c r="L4257" t="s">
        <v>30</v>
      </c>
      <c r="M4257" t="s">
        <v>24</v>
      </c>
      <c r="N4257" t="s">
        <v>8169</v>
      </c>
      <c r="O4257" t="s">
        <v>12082</v>
      </c>
      <c r="P4257" t="s">
        <v>12083</v>
      </c>
    </row>
    <row r="4258" spans="1:16">
      <c r="A4258" t="s">
        <v>7730</v>
      </c>
      <c r="B4258" t="s">
        <v>7731</v>
      </c>
      <c r="C4258" t="s">
        <v>12085</v>
      </c>
      <c r="D4258" t="s">
        <v>12086</v>
      </c>
      <c r="E4258" t="s">
        <v>20</v>
      </c>
      <c r="F4258" t="s">
        <v>4469</v>
      </c>
      <c r="G4258">
        <v>24658541</v>
      </c>
      <c r="H4258">
        <v>24658558</v>
      </c>
      <c r="I4258" t="s">
        <v>37</v>
      </c>
      <c r="J4258">
        <v>10</v>
      </c>
      <c r="K4258">
        <v>0</v>
      </c>
      <c r="L4258" t="s">
        <v>57</v>
      </c>
      <c r="M4258" t="s">
        <v>24</v>
      </c>
      <c r="N4258" t="s">
        <v>7758</v>
      </c>
      <c r="O4258" t="s">
        <v>12087</v>
      </c>
      <c r="P4258" t="s">
        <v>12088</v>
      </c>
    </row>
    <row r="4259" spans="1:16">
      <c r="A4259" t="s">
        <v>7730</v>
      </c>
      <c r="B4259" t="s">
        <v>7731</v>
      </c>
      <c r="C4259" t="s">
        <v>12089</v>
      </c>
      <c r="D4259" t="s">
        <v>12090</v>
      </c>
      <c r="E4259" t="s">
        <v>20</v>
      </c>
      <c r="F4259" t="s">
        <v>4469</v>
      </c>
      <c r="G4259">
        <v>31349798</v>
      </c>
      <c r="H4259">
        <v>31349821</v>
      </c>
      <c r="I4259" t="s">
        <v>22</v>
      </c>
      <c r="J4259">
        <v>1</v>
      </c>
      <c r="K4259">
        <v>0</v>
      </c>
      <c r="L4259" t="s">
        <v>23</v>
      </c>
      <c r="M4259" t="s">
        <v>24</v>
      </c>
      <c r="N4259" t="s">
        <v>10249</v>
      </c>
      <c r="O4259" t="s">
        <v>12091</v>
      </c>
      <c r="P4259" t="s">
        <v>12092</v>
      </c>
    </row>
    <row r="4260" spans="1:16">
      <c r="A4260" t="s">
        <v>7730</v>
      </c>
      <c r="B4260" t="s">
        <v>7731</v>
      </c>
      <c r="C4260" t="s">
        <v>12093</v>
      </c>
      <c r="D4260" t="s">
        <v>12094</v>
      </c>
      <c r="E4260" t="s">
        <v>20</v>
      </c>
      <c r="F4260" t="s">
        <v>4469</v>
      </c>
      <c r="G4260">
        <v>31382807</v>
      </c>
      <c r="H4260">
        <v>31382828</v>
      </c>
      <c r="I4260" t="s">
        <v>37</v>
      </c>
      <c r="J4260">
        <v>1</v>
      </c>
      <c r="K4260">
        <v>0</v>
      </c>
      <c r="L4260" t="s">
        <v>30</v>
      </c>
      <c r="M4260" t="s">
        <v>24</v>
      </c>
      <c r="N4260" t="s">
        <v>7758</v>
      </c>
      <c r="O4260" t="s">
        <v>12095</v>
      </c>
      <c r="P4260" t="s">
        <v>12096</v>
      </c>
    </row>
    <row r="4261" spans="1:16">
      <c r="A4261" t="s">
        <v>7730</v>
      </c>
      <c r="B4261" t="s">
        <v>7731</v>
      </c>
      <c r="C4261" t="s">
        <v>12097</v>
      </c>
      <c r="D4261" t="s">
        <v>12098</v>
      </c>
      <c r="E4261" t="s">
        <v>20</v>
      </c>
      <c r="F4261" t="s">
        <v>4469</v>
      </c>
      <c r="G4261">
        <v>31570481</v>
      </c>
      <c r="H4261">
        <v>31570502</v>
      </c>
      <c r="I4261" t="s">
        <v>37</v>
      </c>
      <c r="J4261">
        <v>4</v>
      </c>
      <c r="K4261">
        <v>0</v>
      </c>
      <c r="L4261" t="s">
        <v>30</v>
      </c>
      <c r="M4261" t="s">
        <v>24</v>
      </c>
      <c r="N4261" t="s">
        <v>8003</v>
      </c>
      <c r="O4261" t="s">
        <v>8115</v>
      </c>
      <c r="P4261" t="s">
        <v>12099</v>
      </c>
    </row>
    <row r="4262" spans="1:16">
      <c r="A4262" t="s">
        <v>7730</v>
      </c>
      <c r="B4262" t="s">
        <v>7731</v>
      </c>
      <c r="C4262" t="s">
        <v>12097</v>
      </c>
      <c r="D4262" t="s">
        <v>12098</v>
      </c>
      <c r="E4262" t="s">
        <v>20</v>
      </c>
      <c r="F4262" t="s">
        <v>4469</v>
      </c>
      <c r="G4262">
        <v>31583515</v>
      </c>
      <c r="H4262">
        <v>31583536</v>
      </c>
      <c r="I4262" t="s">
        <v>37</v>
      </c>
      <c r="J4262">
        <v>3</v>
      </c>
      <c r="K4262">
        <v>1</v>
      </c>
      <c r="L4262" t="s">
        <v>57</v>
      </c>
      <c r="M4262" t="s">
        <v>31</v>
      </c>
      <c r="N4262" t="s">
        <v>7793</v>
      </c>
      <c r="O4262" t="s">
        <v>9831</v>
      </c>
      <c r="P4262" t="s">
        <v>12100</v>
      </c>
    </row>
    <row r="4263" spans="1:16">
      <c r="A4263" t="s">
        <v>7730</v>
      </c>
      <c r="B4263" t="s">
        <v>7731</v>
      </c>
      <c r="C4263" t="s">
        <v>12097</v>
      </c>
      <c r="D4263" t="s">
        <v>12098</v>
      </c>
      <c r="E4263" t="s">
        <v>20</v>
      </c>
      <c r="F4263" t="s">
        <v>4469</v>
      </c>
      <c r="G4263">
        <v>31626430</v>
      </c>
      <c r="H4263">
        <v>31626450</v>
      </c>
      <c r="I4263" t="s">
        <v>37</v>
      </c>
      <c r="J4263">
        <v>5</v>
      </c>
      <c r="K4263">
        <v>0</v>
      </c>
      <c r="L4263" t="s">
        <v>57</v>
      </c>
      <c r="M4263" t="s">
        <v>24</v>
      </c>
      <c r="N4263" t="s">
        <v>7788</v>
      </c>
      <c r="O4263" t="s">
        <v>10749</v>
      </c>
      <c r="P4263" t="s">
        <v>12101</v>
      </c>
    </row>
    <row r="4264" spans="1:16">
      <c r="A4264" t="s">
        <v>7730</v>
      </c>
      <c r="B4264" t="s">
        <v>7731</v>
      </c>
      <c r="C4264" t="s">
        <v>7278</v>
      </c>
      <c r="D4264" t="s">
        <v>7279</v>
      </c>
      <c r="E4264" t="s">
        <v>20</v>
      </c>
      <c r="F4264" t="s">
        <v>4469</v>
      </c>
      <c r="G4264">
        <v>35045000</v>
      </c>
      <c r="H4264">
        <v>35045021</v>
      </c>
      <c r="I4264" t="s">
        <v>37</v>
      </c>
      <c r="J4264">
        <v>4</v>
      </c>
      <c r="K4264">
        <v>1</v>
      </c>
      <c r="L4264" t="s">
        <v>57</v>
      </c>
      <c r="M4264" t="s">
        <v>24</v>
      </c>
      <c r="N4264" t="s">
        <v>7758</v>
      </c>
      <c r="O4264" t="s">
        <v>12102</v>
      </c>
      <c r="P4264" t="s">
        <v>12103</v>
      </c>
    </row>
    <row r="4265" spans="1:16">
      <c r="A4265" t="s">
        <v>7730</v>
      </c>
      <c r="B4265" t="s">
        <v>7731</v>
      </c>
      <c r="C4265" t="s">
        <v>7278</v>
      </c>
      <c r="D4265" t="s">
        <v>7279</v>
      </c>
      <c r="E4265" t="s">
        <v>20</v>
      </c>
      <c r="F4265" t="s">
        <v>4469</v>
      </c>
      <c r="G4265">
        <v>35078888</v>
      </c>
      <c r="H4265">
        <v>35078914</v>
      </c>
      <c r="I4265" t="s">
        <v>37</v>
      </c>
      <c r="J4265">
        <v>10</v>
      </c>
      <c r="K4265">
        <v>0</v>
      </c>
      <c r="L4265" t="s">
        <v>57</v>
      </c>
      <c r="M4265" t="s">
        <v>24</v>
      </c>
      <c r="N4265" t="s">
        <v>7972</v>
      </c>
      <c r="O4265" t="s">
        <v>12104</v>
      </c>
      <c r="P4265" t="s">
        <v>12105</v>
      </c>
    </row>
    <row r="4266" spans="1:16">
      <c r="A4266" t="s">
        <v>7730</v>
      </c>
      <c r="B4266" t="s">
        <v>7731</v>
      </c>
      <c r="C4266" t="s">
        <v>4492</v>
      </c>
      <c r="D4266" t="s">
        <v>4492</v>
      </c>
      <c r="E4266" t="s">
        <v>20</v>
      </c>
      <c r="F4266" t="s">
        <v>4469</v>
      </c>
      <c r="G4266">
        <v>38225912</v>
      </c>
      <c r="H4266">
        <v>38225933</v>
      </c>
      <c r="I4266" t="s">
        <v>22</v>
      </c>
      <c r="J4266">
        <v>1</v>
      </c>
      <c r="K4266">
        <v>0</v>
      </c>
      <c r="L4266" t="s">
        <v>30</v>
      </c>
      <c r="M4266" t="s">
        <v>24</v>
      </c>
      <c r="N4266" t="s">
        <v>8003</v>
      </c>
      <c r="O4266" t="s">
        <v>12106</v>
      </c>
      <c r="P4266" t="s">
        <v>12107</v>
      </c>
    </row>
    <row r="4267" spans="1:16">
      <c r="A4267" t="s">
        <v>7730</v>
      </c>
      <c r="B4267" t="s">
        <v>7731</v>
      </c>
      <c r="C4267" t="s">
        <v>4494</v>
      </c>
      <c r="D4267" t="s">
        <v>4495</v>
      </c>
      <c r="E4267" t="s">
        <v>20</v>
      </c>
      <c r="F4267" t="s">
        <v>4469</v>
      </c>
      <c r="G4267">
        <v>39617360</v>
      </c>
      <c r="H4267">
        <v>39617383</v>
      </c>
      <c r="I4267" t="s">
        <v>37</v>
      </c>
      <c r="J4267">
        <v>2</v>
      </c>
      <c r="K4267">
        <v>0</v>
      </c>
      <c r="L4267" t="s">
        <v>57</v>
      </c>
      <c r="M4267" t="s">
        <v>24</v>
      </c>
      <c r="N4267" t="s">
        <v>8447</v>
      </c>
      <c r="O4267" t="s">
        <v>12108</v>
      </c>
      <c r="P4267" t="s">
        <v>12109</v>
      </c>
    </row>
    <row r="4268" spans="1:16">
      <c r="A4268" t="s">
        <v>7730</v>
      </c>
      <c r="B4268" t="s">
        <v>7731</v>
      </c>
      <c r="C4268" t="s">
        <v>4508</v>
      </c>
      <c r="D4268" t="s">
        <v>4509</v>
      </c>
      <c r="E4268" t="s">
        <v>20</v>
      </c>
      <c r="F4268" t="s">
        <v>4469</v>
      </c>
      <c r="G4268">
        <v>50092646</v>
      </c>
      <c r="H4268">
        <v>50092668</v>
      </c>
      <c r="I4268" t="s">
        <v>37</v>
      </c>
      <c r="J4268">
        <v>3</v>
      </c>
      <c r="K4268">
        <v>0</v>
      </c>
      <c r="L4268" t="s">
        <v>90</v>
      </c>
      <c r="M4268" t="s">
        <v>24</v>
      </c>
      <c r="N4268" t="s">
        <v>7993</v>
      </c>
      <c r="O4268" t="s">
        <v>12110</v>
      </c>
      <c r="P4268" t="s">
        <v>12111</v>
      </c>
    </row>
    <row r="4269" spans="1:16">
      <c r="A4269" t="s">
        <v>7730</v>
      </c>
      <c r="B4269" t="s">
        <v>7731</v>
      </c>
      <c r="C4269" t="s">
        <v>4508</v>
      </c>
      <c r="D4269" t="s">
        <v>4509</v>
      </c>
      <c r="E4269" t="s">
        <v>20</v>
      </c>
      <c r="F4269" t="s">
        <v>4469</v>
      </c>
      <c r="G4269">
        <v>50110299</v>
      </c>
      <c r="H4269">
        <v>50110319</v>
      </c>
      <c r="I4269" t="s">
        <v>37</v>
      </c>
      <c r="J4269">
        <v>2</v>
      </c>
      <c r="K4269">
        <v>0</v>
      </c>
      <c r="L4269" t="s">
        <v>57</v>
      </c>
      <c r="M4269" t="s">
        <v>31</v>
      </c>
      <c r="N4269" t="s">
        <v>7758</v>
      </c>
      <c r="O4269" t="s">
        <v>12112</v>
      </c>
      <c r="P4269" t="s">
        <v>12113</v>
      </c>
    </row>
    <row r="4270" spans="1:16">
      <c r="A4270" t="s">
        <v>7730</v>
      </c>
      <c r="B4270" t="s">
        <v>7731</v>
      </c>
      <c r="C4270" t="s">
        <v>4501</v>
      </c>
      <c r="D4270" t="s">
        <v>4502</v>
      </c>
      <c r="E4270" t="s">
        <v>20</v>
      </c>
      <c r="F4270" t="s">
        <v>4469</v>
      </c>
      <c r="G4270">
        <v>50155579</v>
      </c>
      <c r="H4270">
        <v>50155599</v>
      </c>
      <c r="I4270" t="s">
        <v>22</v>
      </c>
      <c r="J4270">
        <v>1</v>
      </c>
      <c r="K4270">
        <v>0</v>
      </c>
      <c r="L4270" t="s">
        <v>30</v>
      </c>
      <c r="M4270" t="s">
        <v>24</v>
      </c>
      <c r="N4270" t="s">
        <v>8126</v>
      </c>
      <c r="O4270" t="s">
        <v>12114</v>
      </c>
      <c r="P4270" t="s">
        <v>12115</v>
      </c>
    </row>
    <row r="4271" spans="1:16">
      <c r="A4271" t="s">
        <v>7730</v>
      </c>
      <c r="B4271" t="s">
        <v>7731</v>
      </c>
      <c r="C4271" t="s">
        <v>4508</v>
      </c>
      <c r="D4271" t="s">
        <v>4509</v>
      </c>
      <c r="E4271" t="s">
        <v>20</v>
      </c>
      <c r="F4271" t="s">
        <v>4469</v>
      </c>
      <c r="G4271">
        <v>50327195</v>
      </c>
      <c r="H4271">
        <v>50327216</v>
      </c>
      <c r="I4271" t="s">
        <v>37</v>
      </c>
      <c r="J4271">
        <v>1</v>
      </c>
      <c r="K4271">
        <v>0</v>
      </c>
      <c r="L4271" t="s">
        <v>23</v>
      </c>
      <c r="M4271" t="s">
        <v>24</v>
      </c>
      <c r="N4271" t="s">
        <v>7788</v>
      </c>
      <c r="O4271" t="s">
        <v>12116</v>
      </c>
      <c r="P4271" t="s">
        <v>12117</v>
      </c>
    </row>
    <row r="4272" spans="1:16">
      <c r="A4272" t="s">
        <v>7730</v>
      </c>
      <c r="B4272" t="s">
        <v>7731</v>
      </c>
      <c r="C4272" t="s">
        <v>4518</v>
      </c>
      <c r="D4272" t="s">
        <v>4518</v>
      </c>
      <c r="E4272" t="s">
        <v>20</v>
      </c>
      <c r="F4272" t="s">
        <v>4469</v>
      </c>
      <c r="G4272">
        <v>50327195</v>
      </c>
      <c r="H4272">
        <v>50327216</v>
      </c>
      <c r="I4272" t="s">
        <v>37</v>
      </c>
      <c r="J4272">
        <v>1</v>
      </c>
      <c r="K4272">
        <v>0</v>
      </c>
      <c r="L4272" t="s">
        <v>23</v>
      </c>
      <c r="M4272" t="s">
        <v>24</v>
      </c>
      <c r="N4272" t="s">
        <v>7788</v>
      </c>
      <c r="O4272" t="s">
        <v>12116</v>
      </c>
      <c r="P4272" t="s">
        <v>12117</v>
      </c>
    </row>
    <row r="4273" spans="1:16">
      <c r="A4273" t="s">
        <v>7730</v>
      </c>
      <c r="B4273" t="s">
        <v>7731</v>
      </c>
      <c r="C4273" t="s">
        <v>12118</v>
      </c>
      <c r="D4273" t="s">
        <v>12119</v>
      </c>
      <c r="E4273" t="s">
        <v>20</v>
      </c>
      <c r="F4273" t="s">
        <v>4469</v>
      </c>
      <c r="G4273">
        <v>52471641</v>
      </c>
      <c r="H4273">
        <v>52471660</v>
      </c>
      <c r="I4273" t="s">
        <v>37</v>
      </c>
      <c r="J4273">
        <v>1</v>
      </c>
      <c r="K4273">
        <v>0</v>
      </c>
      <c r="L4273" t="s">
        <v>23</v>
      </c>
      <c r="M4273" t="s">
        <v>24</v>
      </c>
      <c r="N4273" t="s">
        <v>7758</v>
      </c>
      <c r="O4273" t="s">
        <v>12120</v>
      </c>
      <c r="P4273" t="s">
        <v>12121</v>
      </c>
    </row>
    <row r="4274" spans="1:16">
      <c r="A4274" t="s">
        <v>7730</v>
      </c>
      <c r="B4274" t="s">
        <v>7731</v>
      </c>
      <c r="C4274" t="s">
        <v>4531</v>
      </c>
      <c r="D4274" t="s">
        <v>4532</v>
      </c>
      <c r="E4274" t="s">
        <v>20</v>
      </c>
      <c r="F4274" t="s">
        <v>4469</v>
      </c>
      <c r="G4274">
        <v>53239496</v>
      </c>
      <c r="H4274">
        <v>53239517</v>
      </c>
      <c r="I4274" t="s">
        <v>22</v>
      </c>
      <c r="J4274">
        <v>3</v>
      </c>
      <c r="K4274">
        <v>0</v>
      </c>
      <c r="L4274" t="s">
        <v>57</v>
      </c>
      <c r="M4274" t="s">
        <v>24</v>
      </c>
      <c r="N4274" t="s">
        <v>7739</v>
      </c>
      <c r="O4274" t="s">
        <v>7740</v>
      </c>
      <c r="P4274" t="s">
        <v>12122</v>
      </c>
    </row>
    <row r="4275" spans="1:16">
      <c r="A4275" t="s">
        <v>7730</v>
      </c>
      <c r="B4275" t="s">
        <v>7731</v>
      </c>
      <c r="C4275" t="s">
        <v>4534</v>
      </c>
      <c r="D4275" t="s">
        <v>4532</v>
      </c>
      <c r="E4275" t="s">
        <v>20</v>
      </c>
      <c r="F4275" t="s">
        <v>4469</v>
      </c>
      <c r="G4275">
        <v>53239496</v>
      </c>
      <c r="H4275">
        <v>53239517</v>
      </c>
      <c r="I4275" t="s">
        <v>22</v>
      </c>
      <c r="J4275">
        <v>3</v>
      </c>
      <c r="K4275">
        <v>0</v>
      </c>
      <c r="L4275" t="s">
        <v>57</v>
      </c>
      <c r="M4275" t="s">
        <v>24</v>
      </c>
      <c r="N4275" t="s">
        <v>7739</v>
      </c>
      <c r="O4275" t="s">
        <v>7740</v>
      </c>
      <c r="P4275" t="s">
        <v>12122</v>
      </c>
    </row>
    <row r="4276" spans="1:16">
      <c r="A4276" t="s">
        <v>7730</v>
      </c>
      <c r="B4276" t="s">
        <v>7731</v>
      </c>
      <c r="C4276" t="s">
        <v>12123</v>
      </c>
      <c r="D4276" t="s">
        <v>12124</v>
      </c>
      <c r="E4276" t="s">
        <v>20</v>
      </c>
      <c r="F4276" t="s">
        <v>4469</v>
      </c>
      <c r="G4276">
        <v>54894104</v>
      </c>
      <c r="H4276">
        <v>54894126</v>
      </c>
      <c r="I4276" t="s">
        <v>37</v>
      </c>
      <c r="J4276">
        <v>16</v>
      </c>
      <c r="K4276">
        <v>0</v>
      </c>
      <c r="L4276" t="s">
        <v>57</v>
      </c>
      <c r="M4276" t="s">
        <v>24</v>
      </c>
      <c r="N4276" t="s">
        <v>7886</v>
      </c>
      <c r="O4276" t="s">
        <v>12125</v>
      </c>
      <c r="P4276" t="s">
        <v>12126</v>
      </c>
    </row>
    <row r="4277" spans="1:16">
      <c r="A4277" t="s">
        <v>7730</v>
      </c>
      <c r="B4277" t="s">
        <v>7731</v>
      </c>
      <c r="C4277" t="s">
        <v>7285</v>
      </c>
      <c r="D4277" t="s">
        <v>7286</v>
      </c>
      <c r="E4277" t="s">
        <v>20</v>
      </c>
      <c r="F4277" t="s">
        <v>4469</v>
      </c>
      <c r="G4277">
        <v>54943602</v>
      </c>
      <c r="H4277">
        <v>54943623</v>
      </c>
      <c r="I4277" t="s">
        <v>37</v>
      </c>
      <c r="J4277">
        <v>1</v>
      </c>
      <c r="K4277">
        <v>0</v>
      </c>
      <c r="L4277" t="s">
        <v>23</v>
      </c>
      <c r="M4277" t="s">
        <v>31</v>
      </c>
      <c r="N4277" t="s">
        <v>8003</v>
      </c>
      <c r="O4277" t="s">
        <v>12127</v>
      </c>
      <c r="P4277" t="s">
        <v>12128</v>
      </c>
    </row>
    <row r="4278" spans="1:16">
      <c r="A4278" t="s">
        <v>7730</v>
      </c>
      <c r="B4278" t="s">
        <v>7731</v>
      </c>
      <c r="C4278" t="s">
        <v>4535</v>
      </c>
      <c r="D4278" t="s">
        <v>4536</v>
      </c>
      <c r="E4278" t="s">
        <v>20</v>
      </c>
      <c r="F4278" t="s">
        <v>4469</v>
      </c>
      <c r="G4278">
        <v>55116891</v>
      </c>
      <c r="H4278">
        <v>55116914</v>
      </c>
      <c r="I4278" t="s">
        <v>22</v>
      </c>
      <c r="J4278">
        <v>1</v>
      </c>
      <c r="K4278">
        <v>0</v>
      </c>
      <c r="L4278" t="s">
        <v>30</v>
      </c>
      <c r="M4278" t="s">
        <v>31</v>
      </c>
      <c r="N4278" t="s">
        <v>10546</v>
      </c>
      <c r="O4278" t="s">
        <v>12129</v>
      </c>
      <c r="P4278" t="s">
        <v>12130</v>
      </c>
    </row>
    <row r="4279" spans="1:16">
      <c r="A4279" t="s">
        <v>7730</v>
      </c>
      <c r="B4279" t="s">
        <v>7731</v>
      </c>
      <c r="C4279" t="s">
        <v>4535</v>
      </c>
      <c r="D4279" t="s">
        <v>4536</v>
      </c>
      <c r="E4279" t="s">
        <v>20</v>
      </c>
      <c r="F4279" t="s">
        <v>4469</v>
      </c>
      <c r="G4279">
        <v>55134746</v>
      </c>
      <c r="H4279">
        <v>55134770</v>
      </c>
      <c r="I4279" t="s">
        <v>22</v>
      </c>
      <c r="J4279">
        <v>1</v>
      </c>
      <c r="K4279">
        <v>0</v>
      </c>
      <c r="L4279" t="s">
        <v>23</v>
      </c>
      <c r="M4279" t="s">
        <v>24</v>
      </c>
      <c r="N4279" t="s">
        <v>12131</v>
      </c>
      <c r="O4279" t="s">
        <v>12132</v>
      </c>
      <c r="P4279" t="s">
        <v>12133</v>
      </c>
    </row>
    <row r="4280" spans="1:16">
      <c r="A4280" t="s">
        <v>7730</v>
      </c>
      <c r="B4280" t="s">
        <v>7731</v>
      </c>
      <c r="C4280" t="s">
        <v>12134</v>
      </c>
      <c r="D4280" t="s">
        <v>12135</v>
      </c>
      <c r="E4280" t="s">
        <v>20</v>
      </c>
      <c r="F4280" t="s">
        <v>4469</v>
      </c>
      <c r="G4280">
        <v>60591083</v>
      </c>
      <c r="H4280">
        <v>60591104</v>
      </c>
      <c r="I4280" t="s">
        <v>22</v>
      </c>
      <c r="J4280">
        <v>3</v>
      </c>
      <c r="K4280">
        <v>0</v>
      </c>
      <c r="L4280" t="s">
        <v>57</v>
      </c>
      <c r="M4280" t="s">
        <v>24</v>
      </c>
      <c r="N4280" t="s">
        <v>7947</v>
      </c>
      <c r="O4280" t="s">
        <v>10586</v>
      </c>
      <c r="P4280" t="s">
        <v>12136</v>
      </c>
    </row>
    <row r="4281" spans="1:16">
      <c r="A4281" t="s">
        <v>7730</v>
      </c>
      <c r="B4281" t="s">
        <v>7731</v>
      </c>
      <c r="C4281" t="s">
        <v>12137</v>
      </c>
      <c r="D4281" t="s">
        <v>12138</v>
      </c>
      <c r="E4281" t="s">
        <v>20</v>
      </c>
      <c r="F4281" t="s">
        <v>4469</v>
      </c>
      <c r="G4281">
        <v>61285440</v>
      </c>
      <c r="H4281">
        <v>61285452</v>
      </c>
      <c r="I4281" t="s">
        <v>22</v>
      </c>
      <c r="J4281">
        <v>1</v>
      </c>
      <c r="K4281">
        <v>0</v>
      </c>
      <c r="L4281" t="s">
        <v>30</v>
      </c>
      <c r="M4281" t="s">
        <v>24</v>
      </c>
      <c r="N4281" t="s">
        <v>8978</v>
      </c>
      <c r="O4281" t="s">
        <v>9193</v>
      </c>
      <c r="P4281" t="e">
        <f>---------gaGAGUUCUGAUc</f>
        <v>#NAME?</v>
      </c>
    </row>
    <row r="4282" spans="1:16">
      <c r="A4282" t="s">
        <v>7730</v>
      </c>
      <c r="B4282" t="s">
        <v>7731</v>
      </c>
      <c r="C4282" t="s">
        <v>12139</v>
      </c>
      <c r="D4282" t="s">
        <v>12140</v>
      </c>
      <c r="E4282" t="s">
        <v>20</v>
      </c>
      <c r="F4282" t="s">
        <v>4469</v>
      </c>
      <c r="G4282">
        <v>61763772</v>
      </c>
      <c r="H4282">
        <v>61763793</v>
      </c>
      <c r="I4282" t="s">
        <v>22</v>
      </c>
      <c r="J4282">
        <v>1</v>
      </c>
      <c r="K4282">
        <v>0</v>
      </c>
      <c r="L4282" t="s">
        <v>30</v>
      </c>
      <c r="M4282" t="s">
        <v>24</v>
      </c>
      <c r="N4282" t="s">
        <v>8126</v>
      </c>
      <c r="O4282" t="s">
        <v>10080</v>
      </c>
      <c r="P4282" t="s">
        <v>12141</v>
      </c>
    </row>
    <row r="4283" spans="1:16">
      <c r="A4283" t="s">
        <v>7730</v>
      </c>
      <c r="B4283" t="s">
        <v>7731</v>
      </c>
      <c r="C4283" t="s">
        <v>4568</v>
      </c>
      <c r="D4283" t="s">
        <v>4569</v>
      </c>
      <c r="E4283" t="s">
        <v>20</v>
      </c>
      <c r="F4283" t="s">
        <v>4469</v>
      </c>
      <c r="G4283">
        <v>62188322</v>
      </c>
      <c r="H4283">
        <v>62188343</v>
      </c>
      <c r="I4283" t="s">
        <v>22</v>
      </c>
      <c r="J4283">
        <v>18</v>
      </c>
      <c r="K4283">
        <v>0</v>
      </c>
      <c r="L4283" t="s">
        <v>57</v>
      </c>
      <c r="M4283" t="s">
        <v>31</v>
      </c>
      <c r="N4283" t="s">
        <v>7904</v>
      </c>
      <c r="O4283" t="s">
        <v>7905</v>
      </c>
      <c r="P4283" t="s">
        <v>12142</v>
      </c>
    </row>
    <row r="4284" spans="1:16">
      <c r="A4284" t="s">
        <v>7730</v>
      </c>
      <c r="B4284" t="s">
        <v>7731</v>
      </c>
      <c r="C4284" t="s">
        <v>4572</v>
      </c>
      <c r="D4284" t="s">
        <v>4569</v>
      </c>
      <c r="E4284" t="s">
        <v>20</v>
      </c>
      <c r="F4284" t="s">
        <v>4469</v>
      </c>
      <c r="G4284">
        <v>62188322</v>
      </c>
      <c r="H4284">
        <v>62188343</v>
      </c>
      <c r="I4284" t="s">
        <v>22</v>
      </c>
      <c r="J4284">
        <v>18</v>
      </c>
      <c r="K4284">
        <v>0</v>
      </c>
      <c r="L4284" t="s">
        <v>57</v>
      </c>
      <c r="M4284" t="s">
        <v>31</v>
      </c>
      <c r="N4284" t="s">
        <v>7904</v>
      </c>
      <c r="O4284" t="s">
        <v>7905</v>
      </c>
      <c r="P4284" t="s">
        <v>12142</v>
      </c>
    </row>
    <row r="4285" spans="1:16">
      <c r="A4285" t="s">
        <v>7730</v>
      </c>
      <c r="B4285" t="s">
        <v>7731</v>
      </c>
      <c r="C4285" t="s">
        <v>12143</v>
      </c>
      <c r="D4285" t="s">
        <v>12144</v>
      </c>
      <c r="E4285" t="s">
        <v>20</v>
      </c>
      <c r="F4285" t="s">
        <v>4469</v>
      </c>
      <c r="G4285">
        <v>62235429</v>
      </c>
      <c r="H4285">
        <v>62235450</v>
      </c>
      <c r="I4285" t="s">
        <v>22</v>
      </c>
      <c r="J4285">
        <v>2</v>
      </c>
      <c r="K4285">
        <v>0</v>
      </c>
      <c r="L4285" t="s">
        <v>30</v>
      </c>
      <c r="M4285" t="s">
        <v>24</v>
      </c>
      <c r="N4285" t="s">
        <v>7942</v>
      </c>
      <c r="O4285" t="s">
        <v>9131</v>
      </c>
      <c r="P4285" t="s">
        <v>12145</v>
      </c>
    </row>
    <row r="4286" spans="1:16">
      <c r="A4286" t="s">
        <v>7730</v>
      </c>
      <c r="B4286" t="s">
        <v>7731</v>
      </c>
      <c r="C4286" t="s">
        <v>12146</v>
      </c>
      <c r="D4286" t="s">
        <v>12147</v>
      </c>
      <c r="E4286" t="s">
        <v>20</v>
      </c>
      <c r="F4286" t="s">
        <v>4469</v>
      </c>
      <c r="G4286">
        <v>64465678</v>
      </c>
      <c r="H4286">
        <v>64465699</v>
      </c>
      <c r="I4286" t="s">
        <v>22</v>
      </c>
      <c r="J4286">
        <v>1</v>
      </c>
      <c r="K4286">
        <v>0</v>
      </c>
      <c r="L4286" t="s">
        <v>30</v>
      </c>
      <c r="M4286" t="s">
        <v>24</v>
      </c>
      <c r="N4286" t="s">
        <v>7793</v>
      </c>
      <c r="O4286" t="s">
        <v>10879</v>
      </c>
      <c r="P4286" t="s">
        <v>12148</v>
      </c>
    </row>
    <row r="4287" spans="1:16">
      <c r="A4287" t="s">
        <v>7730</v>
      </c>
      <c r="B4287" t="s">
        <v>7731</v>
      </c>
      <c r="C4287" t="s">
        <v>12146</v>
      </c>
      <c r="D4287" t="s">
        <v>12147</v>
      </c>
      <c r="E4287" t="s">
        <v>20</v>
      </c>
      <c r="F4287" t="s">
        <v>4469</v>
      </c>
      <c r="G4287">
        <v>64496709</v>
      </c>
      <c r="H4287">
        <v>64496730</v>
      </c>
      <c r="I4287" t="s">
        <v>22</v>
      </c>
      <c r="J4287">
        <v>3</v>
      </c>
      <c r="K4287">
        <v>0</v>
      </c>
      <c r="L4287" t="s">
        <v>57</v>
      </c>
      <c r="M4287" t="s">
        <v>31</v>
      </c>
      <c r="N4287" t="s">
        <v>7739</v>
      </c>
      <c r="O4287" t="s">
        <v>7740</v>
      </c>
      <c r="P4287" t="s">
        <v>12149</v>
      </c>
    </row>
    <row r="4288" spans="1:16">
      <c r="A4288" t="s">
        <v>7730</v>
      </c>
      <c r="B4288" t="s">
        <v>7731</v>
      </c>
      <c r="C4288" t="s">
        <v>12150</v>
      </c>
      <c r="D4288" t="s">
        <v>12151</v>
      </c>
      <c r="E4288" t="s">
        <v>20</v>
      </c>
      <c r="F4288" t="s">
        <v>4469</v>
      </c>
      <c r="G4288">
        <v>67850428</v>
      </c>
      <c r="H4288">
        <v>67850446</v>
      </c>
      <c r="I4288" t="s">
        <v>22</v>
      </c>
      <c r="J4288">
        <v>3</v>
      </c>
      <c r="K4288">
        <v>0</v>
      </c>
      <c r="L4288" t="s">
        <v>57</v>
      </c>
      <c r="M4288" t="s">
        <v>24</v>
      </c>
      <c r="N4288" t="s">
        <v>7753</v>
      </c>
      <c r="O4288" t="s">
        <v>10928</v>
      </c>
      <c r="P4288" t="s">
        <v>12152</v>
      </c>
    </row>
    <row r="4289" spans="1:16">
      <c r="A4289" t="s">
        <v>7730</v>
      </c>
      <c r="B4289" t="s">
        <v>7731</v>
      </c>
      <c r="C4289" t="s">
        <v>12153</v>
      </c>
      <c r="D4289" t="s">
        <v>12154</v>
      </c>
      <c r="E4289" t="s">
        <v>20</v>
      </c>
      <c r="F4289" t="s">
        <v>4469</v>
      </c>
      <c r="G4289">
        <v>68143656</v>
      </c>
      <c r="H4289">
        <v>68143677</v>
      </c>
      <c r="I4289" t="s">
        <v>37</v>
      </c>
      <c r="J4289">
        <v>10</v>
      </c>
      <c r="K4289">
        <v>0</v>
      </c>
      <c r="L4289" t="s">
        <v>294</v>
      </c>
      <c r="M4289" t="s">
        <v>31</v>
      </c>
      <c r="N4289" t="s">
        <v>7904</v>
      </c>
      <c r="O4289" t="s">
        <v>7990</v>
      </c>
      <c r="P4289" t="s">
        <v>12155</v>
      </c>
    </row>
    <row r="4290" spans="1:16">
      <c r="A4290" t="s">
        <v>7730</v>
      </c>
      <c r="B4290" t="s">
        <v>7731</v>
      </c>
      <c r="C4290" t="s">
        <v>12153</v>
      </c>
      <c r="D4290" t="s">
        <v>12154</v>
      </c>
      <c r="E4290" t="s">
        <v>20</v>
      </c>
      <c r="F4290" t="s">
        <v>4469</v>
      </c>
      <c r="G4290">
        <v>68143749</v>
      </c>
      <c r="H4290">
        <v>68143767</v>
      </c>
      <c r="I4290" t="s">
        <v>37</v>
      </c>
      <c r="J4290">
        <v>17</v>
      </c>
      <c r="K4290">
        <v>0</v>
      </c>
      <c r="L4290" t="s">
        <v>87</v>
      </c>
      <c r="M4290" t="s">
        <v>31</v>
      </c>
      <c r="N4290" t="s">
        <v>7758</v>
      </c>
      <c r="O4290" t="s">
        <v>12156</v>
      </c>
      <c r="P4290" t="s">
        <v>12157</v>
      </c>
    </row>
    <row r="4291" spans="1:16">
      <c r="A4291" t="s">
        <v>7730</v>
      </c>
      <c r="B4291" t="s">
        <v>7731</v>
      </c>
      <c r="C4291" t="s">
        <v>4589</v>
      </c>
      <c r="D4291" t="s">
        <v>4590</v>
      </c>
      <c r="E4291" t="s">
        <v>20</v>
      </c>
      <c r="F4291" t="s">
        <v>4469</v>
      </c>
      <c r="G4291">
        <v>68398111</v>
      </c>
      <c r="H4291">
        <v>68398134</v>
      </c>
      <c r="I4291" t="s">
        <v>22</v>
      </c>
      <c r="J4291">
        <v>1</v>
      </c>
      <c r="K4291">
        <v>0</v>
      </c>
      <c r="L4291" t="s">
        <v>30</v>
      </c>
      <c r="M4291" t="s">
        <v>24</v>
      </c>
      <c r="N4291" t="s">
        <v>7819</v>
      </c>
      <c r="O4291" t="s">
        <v>12158</v>
      </c>
      <c r="P4291" t="s">
        <v>12159</v>
      </c>
    </row>
    <row r="4292" spans="1:16">
      <c r="A4292" t="s">
        <v>7730</v>
      </c>
      <c r="B4292" t="s">
        <v>7731</v>
      </c>
      <c r="C4292" t="s">
        <v>7307</v>
      </c>
      <c r="D4292" t="s">
        <v>7308</v>
      </c>
      <c r="E4292" t="s">
        <v>20</v>
      </c>
      <c r="F4292" t="s">
        <v>4469</v>
      </c>
      <c r="G4292">
        <v>69929059</v>
      </c>
      <c r="H4292">
        <v>69929080</v>
      </c>
      <c r="I4292" t="s">
        <v>22</v>
      </c>
      <c r="J4292">
        <v>5</v>
      </c>
      <c r="K4292">
        <v>0</v>
      </c>
      <c r="L4292" t="s">
        <v>57</v>
      </c>
      <c r="M4292" t="s">
        <v>31</v>
      </c>
      <c r="N4292" t="s">
        <v>7947</v>
      </c>
      <c r="O4292" t="s">
        <v>9029</v>
      </c>
      <c r="P4292" t="s">
        <v>12160</v>
      </c>
    </row>
    <row r="4293" spans="1:16">
      <c r="A4293" t="s">
        <v>7730</v>
      </c>
      <c r="B4293" t="s">
        <v>7731</v>
      </c>
      <c r="C4293" t="s">
        <v>7311</v>
      </c>
      <c r="D4293" t="s">
        <v>7308</v>
      </c>
      <c r="E4293" t="s">
        <v>20</v>
      </c>
      <c r="F4293" t="s">
        <v>4469</v>
      </c>
      <c r="G4293">
        <v>69929059</v>
      </c>
      <c r="H4293">
        <v>69929080</v>
      </c>
      <c r="I4293" t="s">
        <v>22</v>
      </c>
      <c r="J4293">
        <v>5</v>
      </c>
      <c r="K4293">
        <v>0</v>
      </c>
      <c r="L4293" t="s">
        <v>57</v>
      </c>
      <c r="M4293" t="s">
        <v>31</v>
      </c>
      <c r="N4293" t="s">
        <v>7947</v>
      </c>
      <c r="O4293" t="s">
        <v>9029</v>
      </c>
      <c r="P4293" t="s">
        <v>12160</v>
      </c>
    </row>
    <row r="4294" spans="1:16">
      <c r="A4294" t="s">
        <v>7730</v>
      </c>
      <c r="B4294" t="s">
        <v>7731</v>
      </c>
      <c r="C4294" t="s">
        <v>12161</v>
      </c>
      <c r="D4294" t="s">
        <v>12162</v>
      </c>
      <c r="E4294" t="s">
        <v>20</v>
      </c>
      <c r="F4294" t="s">
        <v>4469</v>
      </c>
      <c r="G4294">
        <v>70834327</v>
      </c>
      <c r="H4294">
        <v>70834349</v>
      </c>
      <c r="I4294" t="s">
        <v>37</v>
      </c>
      <c r="J4294">
        <v>1</v>
      </c>
      <c r="K4294">
        <v>0</v>
      </c>
      <c r="L4294" t="s">
        <v>30</v>
      </c>
      <c r="M4294" t="s">
        <v>24</v>
      </c>
      <c r="N4294" t="s">
        <v>7763</v>
      </c>
      <c r="O4294" t="s">
        <v>12163</v>
      </c>
      <c r="P4294" t="s">
        <v>12164</v>
      </c>
    </row>
    <row r="4295" spans="1:16">
      <c r="A4295" t="s">
        <v>7730</v>
      </c>
      <c r="B4295" t="s">
        <v>7731</v>
      </c>
      <c r="C4295" t="s">
        <v>12161</v>
      </c>
      <c r="D4295" t="s">
        <v>12162</v>
      </c>
      <c r="E4295" t="s">
        <v>20</v>
      </c>
      <c r="F4295" t="s">
        <v>4469</v>
      </c>
      <c r="G4295">
        <v>70836824</v>
      </c>
      <c r="H4295">
        <v>70836847</v>
      </c>
      <c r="I4295" t="s">
        <v>37</v>
      </c>
      <c r="J4295">
        <v>1</v>
      </c>
      <c r="K4295">
        <v>0</v>
      </c>
      <c r="L4295" t="s">
        <v>23</v>
      </c>
      <c r="M4295" t="s">
        <v>24</v>
      </c>
      <c r="N4295" t="s">
        <v>12165</v>
      </c>
      <c r="O4295" t="s">
        <v>12166</v>
      </c>
      <c r="P4295" t="s">
        <v>12167</v>
      </c>
    </row>
    <row r="4296" spans="1:16">
      <c r="A4296" t="s">
        <v>7730</v>
      </c>
      <c r="B4296" t="s">
        <v>7731</v>
      </c>
      <c r="C4296" t="s">
        <v>12161</v>
      </c>
      <c r="D4296" t="s">
        <v>12162</v>
      </c>
      <c r="E4296" t="s">
        <v>20</v>
      </c>
      <c r="F4296" t="s">
        <v>4469</v>
      </c>
      <c r="G4296">
        <v>70839108</v>
      </c>
      <c r="H4296">
        <v>70839128</v>
      </c>
      <c r="I4296" t="s">
        <v>37</v>
      </c>
      <c r="J4296">
        <v>1</v>
      </c>
      <c r="K4296">
        <v>0</v>
      </c>
      <c r="L4296" t="s">
        <v>30</v>
      </c>
      <c r="M4296" t="s">
        <v>31</v>
      </c>
      <c r="N4296" t="s">
        <v>7758</v>
      </c>
      <c r="O4296" t="s">
        <v>12168</v>
      </c>
      <c r="P4296" t="s">
        <v>12169</v>
      </c>
    </row>
    <row r="4297" spans="1:16">
      <c r="A4297" t="s">
        <v>7730</v>
      </c>
      <c r="B4297" t="s">
        <v>7731</v>
      </c>
      <c r="C4297" t="s">
        <v>12170</v>
      </c>
      <c r="D4297" t="s">
        <v>12171</v>
      </c>
      <c r="E4297" t="s">
        <v>20</v>
      </c>
      <c r="F4297" t="s">
        <v>4469</v>
      </c>
      <c r="G4297">
        <v>71571987</v>
      </c>
      <c r="H4297">
        <v>71572010</v>
      </c>
      <c r="I4297" t="s">
        <v>22</v>
      </c>
      <c r="J4297">
        <v>2</v>
      </c>
      <c r="K4297">
        <v>0</v>
      </c>
      <c r="L4297" t="s">
        <v>57</v>
      </c>
      <c r="M4297" t="s">
        <v>31</v>
      </c>
      <c r="N4297" t="s">
        <v>10588</v>
      </c>
      <c r="O4297" t="s">
        <v>10589</v>
      </c>
      <c r="P4297" t="s">
        <v>12172</v>
      </c>
    </row>
    <row r="4298" spans="1:16">
      <c r="A4298" t="s">
        <v>7730</v>
      </c>
      <c r="B4298" t="s">
        <v>7731</v>
      </c>
      <c r="C4298" t="s">
        <v>12170</v>
      </c>
      <c r="D4298" t="s">
        <v>12171</v>
      </c>
      <c r="E4298" t="s">
        <v>20</v>
      </c>
      <c r="F4298" t="s">
        <v>4469</v>
      </c>
      <c r="G4298">
        <v>71578301</v>
      </c>
      <c r="H4298">
        <v>71578323</v>
      </c>
      <c r="I4298" t="s">
        <v>22</v>
      </c>
      <c r="J4298">
        <v>2</v>
      </c>
      <c r="K4298">
        <v>0</v>
      </c>
      <c r="L4298" t="s">
        <v>57</v>
      </c>
      <c r="M4298" t="s">
        <v>24</v>
      </c>
      <c r="N4298" t="s">
        <v>12173</v>
      </c>
      <c r="O4298" t="s">
        <v>12174</v>
      </c>
      <c r="P4298" t="s">
        <v>12175</v>
      </c>
    </row>
    <row r="4299" spans="1:16">
      <c r="A4299" t="s">
        <v>7730</v>
      </c>
      <c r="B4299" t="s">
        <v>7731</v>
      </c>
      <c r="C4299" t="s">
        <v>12176</v>
      </c>
      <c r="D4299" t="s">
        <v>12176</v>
      </c>
      <c r="E4299" t="s">
        <v>20</v>
      </c>
      <c r="F4299" t="s">
        <v>4469</v>
      </c>
      <c r="G4299">
        <v>71872965</v>
      </c>
      <c r="H4299">
        <v>71872987</v>
      </c>
      <c r="I4299" t="s">
        <v>22</v>
      </c>
      <c r="J4299">
        <v>1</v>
      </c>
      <c r="K4299">
        <v>0</v>
      </c>
      <c r="L4299" t="s">
        <v>30</v>
      </c>
      <c r="M4299" t="s">
        <v>31</v>
      </c>
      <c r="N4299" t="s">
        <v>8169</v>
      </c>
      <c r="O4299" t="s">
        <v>12177</v>
      </c>
      <c r="P4299" t="s">
        <v>12178</v>
      </c>
    </row>
    <row r="4300" spans="1:16">
      <c r="A4300" t="s">
        <v>7730</v>
      </c>
      <c r="B4300" t="s">
        <v>7731</v>
      </c>
      <c r="C4300" t="s">
        <v>12176</v>
      </c>
      <c r="D4300" t="s">
        <v>12176</v>
      </c>
      <c r="E4300" t="s">
        <v>20</v>
      </c>
      <c r="F4300" t="s">
        <v>4469</v>
      </c>
      <c r="G4300">
        <v>71878610</v>
      </c>
      <c r="H4300">
        <v>71878631</v>
      </c>
      <c r="I4300" t="s">
        <v>22</v>
      </c>
      <c r="J4300">
        <v>1</v>
      </c>
      <c r="K4300">
        <v>0</v>
      </c>
      <c r="L4300" t="s">
        <v>30</v>
      </c>
      <c r="M4300" t="s">
        <v>24</v>
      </c>
      <c r="N4300" t="s">
        <v>7758</v>
      </c>
      <c r="O4300" t="s">
        <v>12179</v>
      </c>
      <c r="P4300" t="s">
        <v>12180</v>
      </c>
    </row>
    <row r="4301" spans="1:16">
      <c r="A4301" t="s">
        <v>7730</v>
      </c>
      <c r="B4301" t="s">
        <v>7731</v>
      </c>
      <c r="C4301" t="s">
        <v>4598</v>
      </c>
      <c r="D4301" t="s">
        <v>4599</v>
      </c>
      <c r="E4301" t="s">
        <v>20</v>
      </c>
      <c r="F4301" t="s">
        <v>4469</v>
      </c>
      <c r="G4301">
        <v>71894083</v>
      </c>
      <c r="H4301">
        <v>71894104</v>
      </c>
      <c r="I4301" t="s">
        <v>22</v>
      </c>
      <c r="J4301">
        <v>1</v>
      </c>
      <c r="K4301">
        <v>0</v>
      </c>
      <c r="L4301" t="s">
        <v>30</v>
      </c>
      <c r="M4301" t="s">
        <v>24</v>
      </c>
      <c r="N4301" t="s">
        <v>7758</v>
      </c>
      <c r="O4301" t="s">
        <v>12181</v>
      </c>
      <c r="P4301" t="s">
        <v>12182</v>
      </c>
    </row>
    <row r="4302" spans="1:16">
      <c r="A4302" t="s">
        <v>7730</v>
      </c>
      <c r="B4302" t="s">
        <v>7731</v>
      </c>
      <c r="C4302" t="s">
        <v>4601</v>
      </c>
      <c r="D4302" t="s">
        <v>4601</v>
      </c>
      <c r="E4302" t="s">
        <v>20</v>
      </c>
      <c r="F4302" t="s">
        <v>4469</v>
      </c>
      <c r="G4302">
        <v>71894083</v>
      </c>
      <c r="H4302">
        <v>71894104</v>
      </c>
      <c r="I4302" t="s">
        <v>22</v>
      </c>
      <c r="J4302">
        <v>1</v>
      </c>
      <c r="K4302">
        <v>0</v>
      </c>
      <c r="L4302" t="s">
        <v>30</v>
      </c>
      <c r="M4302" t="s">
        <v>24</v>
      </c>
      <c r="N4302" t="s">
        <v>7758</v>
      </c>
      <c r="O4302" t="s">
        <v>12181</v>
      </c>
      <c r="P4302" t="s">
        <v>12182</v>
      </c>
    </row>
    <row r="4303" spans="1:16">
      <c r="A4303" t="s">
        <v>7730</v>
      </c>
      <c r="B4303" t="s">
        <v>7731</v>
      </c>
      <c r="C4303" t="s">
        <v>4598</v>
      </c>
      <c r="D4303" t="s">
        <v>4599</v>
      </c>
      <c r="E4303" t="s">
        <v>20</v>
      </c>
      <c r="F4303" t="s">
        <v>4469</v>
      </c>
      <c r="G4303">
        <v>71896251</v>
      </c>
      <c r="H4303">
        <v>71896274</v>
      </c>
      <c r="I4303" t="s">
        <v>22</v>
      </c>
      <c r="J4303">
        <v>1</v>
      </c>
      <c r="K4303">
        <v>0</v>
      </c>
      <c r="L4303" t="s">
        <v>30</v>
      </c>
      <c r="M4303" t="s">
        <v>31</v>
      </c>
      <c r="N4303" t="s">
        <v>8266</v>
      </c>
      <c r="O4303" t="s">
        <v>12183</v>
      </c>
      <c r="P4303" t="s">
        <v>12184</v>
      </c>
    </row>
    <row r="4304" spans="1:16">
      <c r="A4304" t="s">
        <v>7730</v>
      </c>
      <c r="B4304" t="s">
        <v>7731</v>
      </c>
      <c r="C4304" t="s">
        <v>4601</v>
      </c>
      <c r="D4304" t="s">
        <v>4601</v>
      </c>
      <c r="E4304" t="s">
        <v>20</v>
      </c>
      <c r="F4304" t="s">
        <v>4469</v>
      </c>
      <c r="G4304">
        <v>71896251</v>
      </c>
      <c r="H4304">
        <v>71896274</v>
      </c>
      <c r="I4304" t="s">
        <v>22</v>
      </c>
      <c r="J4304">
        <v>1</v>
      </c>
      <c r="K4304">
        <v>0</v>
      </c>
      <c r="L4304" t="s">
        <v>30</v>
      </c>
      <c r="M4304" t="s">
        <v>31</v>
      </c>
      <c r="N4304" t="s">
        <v>8266</v>
      </c>
      <c r="O4304" t="s">
        <v>12183</v>
      </c>
      <c r="P4304" t="s">
        <v>12184</v>
      </c>
    </row>
    <row r="4305" spans="1:16">
      <c r="A4305" t="s">
        <v>7730</v>
      </c>
      <c r="B4305" t="s">
        <v>7731</v>
      </c>
      <c r="C4305" t="s">
        <v>4598</v>
      </c>
      <c r="D4305" t="s">
        <v>4599</v>
      </c>
      <c r="E4305" t="s">
        <v>20</v>
      </c>
      <c r="F4305" t="s">
        <v>4469</v>
      </c>
      <c r="G4305">
        <v>71907797</v>
      </c>
      <c r="H4305">
        <v>71907817</v>
      </c>
      <c r="I4305" t="s">
        <v>22</v>
      </c>
      <c r="J4305">
        <v>1</v>
      </c>
      <c r="K4305">
        <v>0</v>
      </c>
      <c r="L4305" t="s">
        <v>30</v>
      </c>
      <c r="M4305" t="s">
        <v>24</v>
      </c>
      <c r="N4305" t="s">
        <v>7942</v>
      </c>
      <c r="O4305" t="s">
        <v>12185</v>
      </c>
      <c r="P4305" t="s">
        <v>12186</v>
      </c>
    </row>
    <row r="4306" spans="1:16">
      <c r="A4306" t="s">
        <v>7730</v>
      </c>
      <c r="B4306" t="s">
        <v>7731</v>
      </c>
      <c r="C4306" t="s">
        <v>4601</v>
      </c>
      <c r="D4306" t="s">
        <v>4601</v>
      </c>
      <c r="E4306" t="s">
        <v>20</v>
      </c>
      <c r="F4306" t="s">
        <v>4469</v>
      </c>
      <c r="G4306">
        <v>71907797</v>
      </c>
      <c r="H4306">
        <v>71907817</v>
      </c>
      <c r="I4306" t="s">
        <v>22</v>
      </c>
      <c r="J4306">
        <v>1</v>
      </c>
      <c r="K4306">
        <v>0</v>
      </c>
      <c r="L4306" t="s">
        <v>30</v>
      </c>
      <c r="M4306" t="s">
        <v>24</v>
      </c>
      <c r="N4306" t="s">
        <v>7942</v>
      </c>
      <c r="O4306" t="s">
        <v>12185</v>
      </c>
      <c r="P4306" t="s">
        <v>12186</v>
      </c>
    </row>
    <row r="4307" spans="1:16">
      <c r="A4307" t="s">
        <v>7730</v>
      </c>
      <c r="B4307" t="s">
        <v>7731</v>
      </c>
      <c r="C4307" t="s">
        <v>4598</v>
      </c>
      <c r="D4307" t="s">
        <v>4599</v>
      </c>
      <c r="E4307" t="s">
        <v>20</v>
      </c>
      <c r="F4307" t="s">
        <v>4469</v>
      </c>
      <c r="G4307">
        <v>71907955</v>
      </c>
      <c r="H4307">
        <v>71907981</v>
      </c>
      <c r="I4307" t="s">
        <v>22</v>
      </c>
      <c r="J4307">
        <v>1</v>
      </c>
      <c r="K4307">
        <v>0</v>
      </c>
      <c r="L4307" t="s">
        <v>30</v>
      </c>
      <c r="M4307" t="s">
        <v>24</v>
      </c>
      <c r="N4307" t="s">
        <v>10304</v>
      </c>
      <c r="O4307" t="s">
        <v>12187</v>
      </c>
      <c r="P4307" t="s">
        <v>12188</v>
      </c>
    </row>
    <row r="4308" spans="1:16">
      <c r="A4308" t="s">
        <v>7730</v>
      </c>
      <c r="B4308" t="s">
        <v>7731</v>
      </c>
      <c r="C4308" t="s">
        <v>4601</v>
      </c>
      <c r="D4308" t="s">
        <v>4601</v>
      </c>
      <c r="E4308" t="s">
        <v>20</v>
      </c>
      <c r="F4308" t="s">
        <v>4469</v>
      </c>
      <c r="G4308">
        <v>71907955</v>
      </c>
      <c r="H4308">
        <v>71907981</v>
      </c>
      <c r="I4308" t="s">
        <v>22</v>
      </c>
      <c r="J4308">
        <v>1</v>
      </c>
      <c r="K4308">
        <v>0</v>
      </c>
      <c r="L4308" t="s">
        <v>30</v>
      </c>
      <c r="M4308" t="s">
        <v>24</v>
      </c>
      <c r="N4308" t="s">
        <v>10304</v>
      </c>
      <c r="O4308" t="s">
        <v>12187</v>
      </c>
      <c r="P4308" t="s">
        <v>12188</v>
      </c>
    </row>
    <row r="4309" spans="1:16">
      <c r="A4309" t="s">
        <v>7730</v>
      </c>
      <c r="B4309" t="s">
        <v>7731</v>
      </c>
      <c r="C4309" t="s">
        <v>4598</v>
      </c>
      <c r="D4309" t="s">
        <v>4599</v>
      </c>
      <c r="E4309" t="s">
        <v>20</v>
      </c>
      <c r="F4309" t="s">
        <v>4469</v>
      </c>
      <c r="G4309">
        <v>71909288</v>
      </c>
      <c r="H4309">
        <v>71909309</v>
      </c>
      <c r="I4309" t="s">
        <v>22</v>
      </c>
      <c r="J4309">
        <v>1</v>
      </c>
      <c r="K4309">
        <v>0</v>
      </c>
      <c r="L4309" t="s">
        <v>30</v>
      </c>
      <c r="M4309" t="s">
        <v>31</v>
      </c>
      <c r="N4309" t="s">
        <v>7739</v>
      </c>
      <c r="O4309" t="s">
        <v>7740</v>
      </c>
      <c r="P4309" t="s">
        <v>12189</v>
      </c>
    </row>
    <row r="4310" spans="1:16">
      <c r="A4310" t="s">
        <v>7730</v>
      </c>
      <c r="B4310" t="s">
        <v>7731</v>
      </c>
      <c r="C4310" t="s">
        <v>4601</v>
      </c>
      <c r="D4310" t="s">
        <v>4601</v>
      </c>
      <c r="E4310" t="s">
        <v>20</v>
      </c>
      <c r="F4310" t="s">
        <v>4469</v>
      </c>
      <c r="G4310">
        <v>71909288</v>
      </c>
      <c r="H4310">
        <v>71909309</v>
      </c>
      <c r="I4310" t="s">
        <v>22</v>
      </c>
      <c r="J4310">
        <v>1</v>
      </c>
      <c r="K4310">
        <v>0</v>
      </c>
      <c r="L4310" t="s">
        <v>30</v>
      </c>
      <c r="M4310" t="s">
        <v>31</v>
      </c>
      <c r="N4310" t="s">
        <v>7739</v>
      </c>
      <c r="O4310" t="s">
        <v>7740</v>
      </c>
      <c r="P4310" t="s">
        <v>12189</v>
      </c>
    </row>
    <row r="4311" spans="1:16">
      <c r="A4311" t="s">
        <v>7730</v>
      </c>
      <c r="B4311" t="s">
        <v>7731</v>
      </c>
      <c r="C4311" t="s">
        <v>4598</v>
      </c>
      <c r="D4311" t="s">
        <v>4599</v>
      </c>
      <c r="E4311" t="s">
        <v>20</v>
      </c>
      <c r="F4311" t="s">
        <v>4469</v>
      </c>
      <c r="G4311">
        <v>71911897</v>
      </c>
      <c r="H4311">
        <v>71911918</v>
      </c>
      <c r="I4311" t="s">
        <v>22</v>
      </c>
      <c r="J4311">
        <v>1</v>
      </c>
      <c r="K4311">
        <v>0</v>
      </c>
      <c r="L4311" t="s">
        <v>30</v>
      </c>
      <c r="M4311" t="s">
        <v>24</v>
      </c>
      <c r="N4311" t="s">
        <v>7739</v>
      </c>
      <c r="O4311" t="s">
        <v>7740</v>
      </c>
      <c r="P4311" t="s">
        <v>12190</v>
      </c>
    </row>
    <row r="4312" spans="1:16">
      <c r="A4312" t="s">
        <v>7730</v>
      </c>
      <c r="B4312" t="s">
        <v>7731</v>
      </c>
      <c r="C4312" t="s">
        <v>4601</v>
      </c>
      <c r="D4312" t="s">
        <v>4601</v>
      </c>
      <c r="E4312" t="s">
        <v>20</v>
      </c>
      <c r="F4312" t="s">
        <v>4469</v>
      </c>
      <c r="G4312">
        <v>71911897</v>
      </c>
      <c r="H4312">
        <v>71911918</v>
      </c>
      <c r="I4312" t="s">
        <v>22</v>
      </c>
      <c r="J4312">
        <v>1</v>
      </c>
      <c r="K4312">
        <v>0</v>
      </c>
      <c r="L4312" t="s">
        <v>30</v>
      </c>
      <c r="M4312" t="s">
        <v>24</v>
      </c>
      <c r="N4312" t="s">
        <v>7739</v>
      </c>
      <c r="O4312" t="s">
        <v>7740</v>
      </c>
      <c r="P4312" t="s">
        <v>12190</v>
      </c>
    </row>
    <row r="4313" spans="1:16">
      <c r="A4313" t="s">
        <v>7730</v>
      </c>
      <c r="B4313" t="s">
        <v>7731</v>
      </c>
      <c r="C4313" t="s">
        <v>4598</v>
      </c>
      <c r="D4313" t="s">
        <v>4599</v>
      </c>
      <c r="E4313" t="s">
        <v>20</v>
      </c>
      <c r="F4313" t="s">
        <v>4469</v>
      </c>
      <c r="G4313">
        <v>71940196</v>
      </c>
      <c r="H4313">
        <v>71940215</v>
      </c>
      <c r="I4313" t="s">
        <v>22</v>
      </c>
      <c r="J4313">
        <v>2</v>
      </c>
      <c r="K4313">
        <v>0</v>
      </c>
      <c r="L4313" t="s">
        <v>30</v>
      </c>
      <c r="M4313" t="s">
        <v>24</v>
      </c>
      <c r="N4313" t="s">
        <v>7952</v>
      </c>
      <c r="O4313" t="s">
        <v>12191</v>
      </c>
      <c r="P4313" t="s">
        <v>12192</v>
      </c>
    </row>
    <row r="4314" spans="1:16">
      <c r="A4314" t="s">
        <v>7730</v>
      </c>
      <c r="B4314" t="s">
        <v>7731</v>
      </c>
      <c r="C4314" t="s">
        <v>4602</v>
      </c>
      <c r="D4314" t="s">
        <v>4603</v>
      </c>
      <c r="E4314" t="s">
        <v>20</v>
      </c>
      <c r="F4314" t="s">
        <v>4469</v>
      </c>
      <c r="G4314">
        <v>71981919</v>
      </c>
      <c r="H4314">
        <v>71981941</v>
      </c>
      <c r="I4314" t="s">
        <v>22</v>
      </c>
      <c r="J4314">
        <v>1</v>
      </c>
      <c r="K4314">
        <v>0</v>
      </c>
      <c r="L4314" t="s">
        <v>30</v>
      </c>
      <c r="M4314" t="s">
        <v>24</v>
      </c>
      <c r="N4314" t="s">
        <v>8018</v>
      </c>
      <c r="O4314" t="s">
        <v>12193</v>
      </c>
      <c r="P4314" t="s">
        <v>12194</v>
      </c>
    </row>
    <row r="4315" spans="1:16">
      <c r="A4315" t="s">
        <v>7730</v>
      </c>
      <c r="B4315" t="s">
        <v>7731</v>
      </c>
      <c r="C4315" t="s">
        <v>12195</v>
      </c>
      <c r="D4315" t="s">
        <v>12196</v>
      </c>
      <c r="E4315" t="s">
        <v>20</v>
      </c>
      <c r="F4315" t="s">
        <v>4469</v>
      </c>
      <c r="G4315">
        <v>73750993</v>
      </c>
      <c r="H4315">
        <v>73751014</v>
      </c>
      <c r="I4315" t="s">
        <v>37</v>
      </c>
      <c r="J4315">
        <v>5</v>
      </c>
      <c r="K4315">
        <v>0</v>
      </c>
      <c r="L4315" t="s">
        <v>57</v>
      </c>
      <c r="M4315" t="s">
        <v>24</v>
      </c>
      <c r="N4315" t="s">
        <v>7753</v>
      </c>
      <c r="O4315" t="s">
        <v>12197</v>
      </c>
      <c r="P4315" t="s">
        <v>12198</v>
      </c>
    </row>
    <row r="4316" spans="1:16">
      <c r="A4316" t="s">
        <v>7730</v>
      </c>
      <c r="B4316" t="s">
        <v>7731</v>
      </c>
      <c r="C4316" t="s">
        <v>12199</v>
      </c>
      <c r="D4316" t="s">
        <v>12200</v>
      </c>
      <c r="E4316" t="s">
        <v>20</v>
      </c>
      <c r="F4316" t="s">
        <v>4469</v>
      </c>
      <c r="G4316">
        <v>74357931</v>
      </c>
      <c r="H4316">
        <v>74357952</v>
      </c>
      <c r="I4316" t="s">
        <v>22</v>
      </c>
      <c r="J4316">
        <v>2</v>
      </c>
      <c r="K4316">
        <v>0</v>
      </c>
      <c r="L4316" t="s">
        <v>30</v>
      </c>
      <c r="M4316" t="s">
        <v>24</v>
      </c>
      <c r="N4316" t="s">
        <v>7753</v>
      </c>
      <c r="O4316" t="s">
        <v>12201</v>
      </c>
      <c r="P4316" t="s">
        <v>12202</v>
      </c>
    </row>
    <row r="4317" spans="1:16">
      <c r="A4317" t="s">
        <v>7730</v>
      </c>
      <c r="B4317" t="s">
        <v>7731</v>
      </c>
      <c r="C4317" t="s">
        <v>4627</v>
      </c>
      <c r="D4317" t="s">
        <v>4628</v>
      </c>
      <c r="E4317" t="s">
        <v>20</v>
      </c>
      <c r="F4317" t="s">
        <v>4469</v>
      </c>
      <c r="G4317">
        <v>76201967</v>
      </c>
      <c r="H4317">
        <v>76201988</v>
      </c>
      <c r="I4317" t="s">
        <v>22</v>
      </c>
      <c r="J4317">
        <v>1</v>
      </c>
      <c r="K4317">
        <v>0</v>
      </c>
      <c r="L4317" t="s">
        <v>30</v>
      </c>
      <c r="M4317" t="s">
        <v>24</v>
      </c>
      <c r="N4317" t="s">
        <v>8126</v>
      </c>
      <c r="O4317" t="s">
        <v>12203</v>
      </c>
      <c r="P4317" t="s">
        <v>12204</v>
      </c>
    </row>
    <row r="4318" spans="1:16">
      <c r="A4318" t="s">
        <v>7730</v>
      </c>
      <c r="B4318" t="s">
        <v>7731</v>
      </c>
      <c r="C4318" t="s">
        <v>4627</v>
      </c>
      <c r="D4318" t="s">
        <v>4628</v>
      </c>
      <c r="E4318" t="s">
        <v>20</v>
      </c>
      <c r="F4318" t="s">
        <v>4469</v>
      </c>
      <c r="G4318">
        <v>76248886</v>
      </c>
      <c r="H4318">
        <v>76248907</v>
      </c>
      <c r="I4318" t="s">
        <v>22</v>
      </c>
      <c r="J4318">
        <v>1</v>
      </c>
      <c r="K4318">
        <v>0</v>
      </c>
      <c r="L4318" t="s">
        <v>23</v>
      </c>
      <c r="M4318" t="s">
        <v>31</v>
      </c>
      <c r="N4318" t="s">
        <v>7793</v>
      </c>
      <c r="O4318" t="s">
        <v>9094</v>
      </c>
      <c r="P4318" t="s">
        <v>12205</v>
      </c>
    </row>
    <row r="4319" spans="1:16">
      <c r="A4319" t="s">
        <v>7730</v>
      </c>
      <c r="B4319" t="s">
        <v>7731</v>
      </c>
      <c r="C4319" t="s">
        <v>12206</v>
      </c>
      <c r="D4319" t="s">
        <v>12207</v>
      </c>
      <c r="E4319" t="s">
        <v>20</v>
      </c>
      <c r="F4319" t="s">
        <v>4469</v>
      </c>
      <c r="G4319">
        <v>77275766</v>
      </c>
      <c r="H4319">
        <v>77275788</v>
      </c>
      <c r="I4319" t="s">
        <v>37</v>
      </c>
      <c r="J4319">
        <v>2</v>
      </c>
      <c r="K4319">
        <v>0</v>
      </c>
      <c r="L4319" t="s">
        <v>23</v>
      </c>
      <c r="M4319" t="s">
        <v>24</v>
      </c>
      <c r="N4319" t="s">
        <v>7886</v>
      </c>
      <c r="O4319" t="s">
        <v>12208</v>
      </c>
      <c r="P4319" t="s">
        <v>12209</v>
      </c>
    </row>
    <row r="4320" spans="1:16">
      <c r="A4320" t="s">
        <v>7730</v>
      </c>
      <c r="B4320" t="s">
        <v>7731</v>
      </c>
      <c r="C4320" t="s">
        <v>12210</v>
      </c>
      <c r="D4320" t="s">
        <v>12211</v>
      </c>
      <c r="E4320" t="s">
        <v>20</v>
      </c>
      <c r="F4320" t="s">
        <v>4469</v>
      </c>
      <c r="G4320">
        <v>80958098</v>
      </c>
      <c r="H4320">
        <v>80958119</v>
      </c>
      <c r="I4320" t="s">
        <v>37</v>
      </c>
      <c r="J4320">
        <v>1</v>
      </c>
      <c r="K4320">
        <v>0</v>
      </c>
      <c r="L4320" t="s">
        <v>23</v>
      </c>
      <c r="M4320" t="s">
        <v>24</v>
      </c>
      <c r="N4320" t="s">
        <v>7904</v>
      </c>
      <c r="O4320" t="s">
        <v>7905</v>
      </c>
      <c r="P4320" t="s">
        <v>12212</v>
      </c>
    </row>
    <row r="4321" spans="1:16">
      <c r="A4321" t="s">
        <v>7730</v>
      </c>
      <c r="B4321" t="s">
        <v>7731</v>
      </c>
      <c r="C4321" t="s">
        <v>12213</v>
      </c>
      <c r="D4321" t="s">
        <v>12214</v>
      </c>
      <c r="E4321" t="s">
        <v>20</v>
      </c>
      <c r="F4321" t="s">
        <v>4469</v>
      </c>
      <c r="G4321">
        <v>89336491</v>
      </c>
      <c r="H4321">
        <v>89336514</v>
      </c>
      <c r="I4321" t="s">
        <v>22</v>
      </c>
      <c r="J4321">
        <v>1</v>
      </c>
      <c r="K4321">
        <v>1</v>
      </c>
      <c r="L4321" t="s">
        <v>30</v>
      </c>
      <c r="M4321" t="s">
        <v>24</v>
      </c>
      <c r="N4321" t="s">
        <v>7744</v>
      </c>
      <c r="O4321" t="s">
        <v>12215</v>
      </c>
      <c r="P4321" t="s">
        <v>12216</v>
      </c>
    </row>
    <row r="4322" spans="1:16">
      <c r="A4322" t="s">
        <v>7730</v>
      </c>
      <c r="B4322" t="s">
        <v>7731</v>
      </c>
      <c r="C4322" t="s">
        <v>12217</v>
      </c>
      <c r="D4322" t="s">
        <v>12218</v>
      </c>
      <c r="E4322" t="s">
        <v>20</v>
      </c>
      <c r="F4322" t="s">
        <v>4469</v>
      </c>
      <c r="G4322">
        <v>89627516</v>
      </c>
      <c r="H4322">
        <v>89627538</v>
      </c>
      <c r="I4322" t="s">
        <v>37</v>
      </c>
      <c r="J4322">
        <v>2</v>
      </c>
      <c r="K4322">
        <v>0</v>
      </c>
      <c r="L4322" t="s">
        <v>23</v>
      </c>
      <c r="M4322" t="s">
        <v>24</v>
      </c>
      <c r="N4322" t="s">
        <v>8169</v>
      </c>
      <c r="O4322" t="s">
        <v>12219</v>
      </c>
      <c r="P4322" t="s">
        <v>12220</v>
      </c>
    </row>
    <row r="4323" spans="1:16">
      <c r="A4323" t="s">
        <v>7730</v>
      </c>
      <c r="B4323" t="s">
        <v>7731</v>
      </c>
      <c r="C4323" t="s">
        <v>4657</v>
      </c>
      <c r="D4323" t="s">
        <v>4658</v>
      </c>
      <c r="E4323" t="s">
        <v>20</v>
      </c>
      <c r="F4323" t="s">
        <v>4469</v>
      </c>
      <c r="G4323">
        <v>95058504</v>
      </c>
      <c r="H4323">
        <v>95058525</v>
      </c>
      <c r="I4323" t="s">
        <v>22</v>
      </c>
      <c r="J4323">
        <v>1</v>
      </c>
      <c r="K4323">
        <v>0</v>
      </c>
      <c r="L4323" t="s">
        <v>23</v>
      </c>
      <c r="M4323" t="s">
        <v>24</v>
      </c>
      <c r="N4323" t="s">
        <v>7739</v>
      </c>
      <c r="O4323" t="s">
        <v>7740</v>
      </c>
      <c r="P4323" t="s">
        <v>12221</v>
      </c>
    </row>
    <row r="4324" spans="1:16">
      <c r="A4324" t="s">
        <v>7730</v>
      </c>
      <c r="B4324" t="s">
        <v>7731</v>
      </c>
      <c r="C4324" t="s">
        <v>4660</v>
      </c>
      <c r="D4324" t="s">
        <v>4661</v>
      </c>
      <c r="E4324" t="s">
        <v>20</v>
      </c>
      <c r="F4324" t="s">
        <v>4469</v>
      </c>
      <c r="G4324">
        <v>95553554</v>
      </c>
      <c r="H4324">
        <v>95553577</v>
      </c>
      <c r="I4324" t="s">
        <v>37</v>
      </c>
      <c r="J4324">
        <v>14</v>
      </c>
      <c r="K4324">
        <v>0</v>
      </c>
      <c r="L4324" t="s">
        <v>87</v>
      </c>
      <c r="M4324" t="s">
        <v>31</v>
      </c>
      <c r="N4324" t="s">
        <v>9933</v>
      </c>
      <c r="O4324" t="s">
        <v>12222</v>
      </c>
      <c r="P4324" t="s">
        <v>12223</v>
      </c>
    </row>
    <row r="4325" spans="1:16">
      <c r="A4325" t="s">
        <v>7730</v>
      </c>
      <c r="B4325" t="s">
        <v>7731</v>
      </c>
      <c r="C4325" t="s">
        <v>4660</v>
      </c>
      <c r="D4325" t="s">
        <v>4661</v>
      </c>
      <c r="E4325" t="s">
        <v>20</v>
      </c>
      <c r="F4325" t="s">
        <v>4469</v>
      </c>
      <c r="G4325">
        <v>95556206</v>
      </c>
      <c r="H4325">
        <v>95556226</v>
      </c>
      <c r="I4325" t="s">
        <v>37</v>
      </c>
      <c r="J4325">
        <v>8</v>
      </c>
      <c r="K4325">
        <v>0</v>
      </c>
      <c r="L4325" t="s">
        <v>57</v>
      </c>
      <c r="M4325" t="s">
        <v>24</v>
      </c>
      <c r="N4325" t="s">
        <v>8126</v>
      </c>
      <c r="O4325" t="s">
        <v>12224</v>
      </c>
      <c r="P4325" t="s">
        <v>12225</v>
      </c>
    </row>
    <row r="4326" spans="1:16">
      <c r="A4326" t="s">
        <v>7730</v>
      </c>
      <c r="B4326" t="s">
        <v>7731</v>
      </c>
      <c r="C4326" t="s">
        <v>12226</v>
      </c>
      <c r="D4326" t="s">
        <v>12227</v>
      </c>
      <c r="E4326" t="s">
        <v>20</v>
      </c>
      <c r="F4326" t="s">
        <v>4469</v>
      </c>
      <c r="G4326">
        <v>97031298</v>
      </c>
      <c r="H4326">
        <v>97031319</v>
      </c>
      <c r="I4326" t="s">
        <v>22</v>
      </c>
      <c r="J4326">
        <v>3</v>
      </c>
      <c r="K4326">
        <v>0</v>
      </c>
      <c r="L4326" t="s">
        <v>23</v>
      </c>
      <c r="M4326" t="s">
        <v>31</v>
      </c>
      <c r="N4326" t="s">
        <v>7739</v>
      </c>
      <c r="O4326" t="s">
        <v>7740</v>
      </c>
      <c r="P4326" t="s">
        <v>12228</v>
      </c>
    </row>
    <row r="4327" spans="1:16">
      <c r="A4327" t="s">
        <v>7730</v>
      </c>
      <c r="B4327" t="s">
        <v>7731</v>
      </c>
      <c r="C4327" t="s">
        <v>12226</v>
      </c>
      <c r="D4327" t="s">
        <v>12227</v>
      </c>
      <c r="E4327" t="s">
        <v>20</v>
      </c>
      <c r="F4327" t="s">
        <v>4469</v>
      </c>
      <c r="G4327">
        <v>97031729</v>
      </c>
      <c r="H4327">
        <v>97031750</v>
      </c>
      <c r="I4327" t="s">
        <v>22</v>
      </c>
      <c r="J4327">
        <v>13</v>
      </c>
      <c r="K4327">
        <v>0</v>
      </c>
      <c r="L4327" t="s">
        <v>87</v>
      </c>
      <c r="M4327" t="s">
        <v>24</v>
      </c>
      <c r="N4327" t="s">
        <v>7770</v>
      </c>
      <c r="O4327" t="s">
        <v>7771</v>
      </c>
      <c r="P4327" t="s">
        <v>12229</v>
      </c>
    </row>
    <row r="4328" spans="1:16">
      <c r="A4328" t="s">
        <v>7730</v>
      </c>
      <c r="B4328" t="s">
        <v>7731</v>
      </c>
      <c r="C4328" t="s">
        <v>12226</v>
      </c>
      <c r="D4328" t="s">
        <v>12227</v>
      </c>
      <c r="E4328" t="s">
        <v>20</v>
      </c>
      <c r="F4328" t="s">
        <v>4469</v>
      </c>
      <c r="G4328">
        <v>97032778</v>
      </c>
      <c r="H4328">
        <v>97032799</v>
      </c>
      <c r="I4328" t="s">
        <v>22</v>
      </c>
      <c r="J4328">
        <v>3</v>
      </c>
      <c r="K4328">
        <v>0</v>
      </c>
      <c r="L4328" t="s">
        <v>57</v>
      </c>
      <c r="M4328" t="s">
        <v>24</v>
      </c>
      <c r="N4328" t="s">
        <v>7739</v>
      </c>
      <c r="O4328" t="s">
        <v>7740</v>
      </c>
      <c r="P4328" t="s">
        <v>12230</v>
      </c>
    </row>
    <row r="4329" spans="1:16">
      <c r="A4329" t="s">
        <v>7730</v>
      </c>
      <c r="B4329" t="s">
        <v>7731</v>
      </c>
      <c r="C4329" t="s">
        <v>12231</v>
      </c>
      <c r="D4329" t="s">
        <v>12232</v>
      </c>
      <c r="E4329" t="s">
        <v>20</v>
      </c>
      <c r="F4329" t="s">
        <v>4469</v>
      </c>
      <c r="G4329">
        <v>101407490</v>
      </c>
      <c r="H4329">
        <v>101407511</v>
      </c>
      <c r="I4329" t="s">
        <v>22</v>
      </c>
      <c r="J4329">
        <v>3</v>
      </c>
      <c r="K4329">
        <v>0</v>
      </c>
      <c r="L4329" t="s">
        <v>30</v>
      </c>
      <c r="M4329" t="s">
        <v>24</v>
      </c>
      <c r="N4329" t="s">
        <v>7942</v>
      </c>
      <c r="O4329" t="s">
        <v>12233</v>
      </c>
      <c r="P4329" t="s">
        <v>12234</v>
      </c>
    </row>
    <row r="4330" spans="1:16">
      <c r="A4330" t="s">
        <v>7730</v>
      </c>
      <c r="B4330" t="s">
        <v>7731</v>
      </c>
      <c r="C4330" t="s">
        <v>12235</v>
      </c>
      <c r="D4330" t="s">
        <v>12236</v>
      </c>
      <c r="E4330" t="s">
        <v>20</v>
      </c>
      <c r="F4330" t="s">
        <v>4469</v>
      </c>
      <c r="G4330">
        <v>102323077</v>
      </c>
      <c r="H4330">
        <v>102323103</v>
      </c>
      <c r="I4330" t="s">
        <v>22</v>
      </c>
      <c r="J4330">
        <v>8</v>
      </c>
      <c r="K4330">
        <v>1</v>
      </c>
      <c r="L4330" t="s">
        <v>57</v>
      </c>
      <c r="M4330" t="s">
        <v>24</v>
      </c>
      <c r="N4330" t="s">
        <v>12237</v>
      </c>
      <c r="O4330" t="s">
        <v>12238</v>
      </c>
      <c r="P4330" t="s">
        <v>12239</v>
      </c>
    </row>
    <row r="4331" spans="1:16">
      <c r="A4331" t="s">
        <v>7730</v>
      </c>
      <c r="B4331" t="s">
        <v>7731</v>
      </c>
      <c r="C4331" t="s">
        <v>12240</v>
      </c>
      <c r="D4331" t="s">
        <v>12236</v>
      </c>
      <c r="E4331" t="s">
        <v>20</v>
      </c>
      <c r="F4331" t="s">
        <v>4469</v>
      </c>
      <c r="G4331">
        <v>102323077</v>
      </c>
      <c r="H4331">
        <v>102323103</v>
      </c>
      <c r="I4331" t="s">
        <v>22</v>
      </c>
      <c r="J4331">
        <v>8</v>
      </c>
      <c r="K4331">
        <v>1</v>
      </c>
      <c r="L4331" t="s">
        <v>57</v>
      </c>
      <c r="M4331" t="s">
        <v>24</v>
      </c>
      <c r="N4331" t="s">
        <v>12237</v>
      </c>
      <c r="O4331" t="s">
        <v>12238</v>
      </c>
      <c r="P4331" t="s">
        <v>12239</v>
      </c>
    </row>
    <row r="4332" spans="1:16">
      <c r="A4332" t="s">
        <v>7730</v>
      </c>
      <c r="B4332" t="s">
        <v>7731</v>
      </c>
      <c r="C4332" t="s">
        <v>12241</v>
      </c>
      <c r="D4332" t="s">
        <v>12236</v>
      </c>
      <c r="E4332" t="s">
        <v>20</v>
      </c>
      <c r="F4332" t="s">
        <v>4469</v>
      </c>
      <c r="G4332">
        <v>102323077</v>
      </c>
      <c r="H4332">
        <v>102323103</v>
      </c>
      <c r="I4332" t="s">
        <v>22</v>
      </c>
      <c r="J4332">
        <v>8</v>
      </c>
      <c r="K4332">
        <v>1</v>
      </c>
      <c r="L4332" t="s">
        <v>57</v>
      </c>
      <c r="M4332" t="s">
        <v>24</v>
      </c>
      <c r="N4332" t="s">
        <v>12237</v>
      </c>
      <c r="O4332" t="s">
        <v>12238</v>
      </c>
      <c r="P4332" t="s">
        <v>12239</v>
      </c>
    </row>
    <row r="4333" spans="1:16">
      <c r="A4333" t="s">
        <v>7730</v>
      </c>
      <c r="B4333" t="s">
        <v>7731</v>
      </c>
      <c r="C4333" t="s">
        <v>12242</v>
      </c>
      <c r="D4333" t="s">
        <v>12243</v>
      </c>
      <c r="E4333" t="s">
        <v>20</v>
      </c>
      <c r="F4333" t="s">
        <v>4469</v>
      </c>
      <c r="G4333">
        <v>102477077</v>
      </c>
      <c r="H4333">
        <v>102477085</v>
      </c>
      <c r="I4333" t="s">
        <v>22</v>
      </c>
      <c r="J4333">
        <v>13</v>
      </c>
      <c r="K4333">
        <v>1</v>
      </c>
      <c r="L4333" t="s">
        <v>57</v>
      </c>
      <c r="M4333" t="s">
        <v>31</v>
      </c>
      <c r="N4333" t="s">
        <v>7770</v>
      </c>
      <c r="O4333" t="s">
        <v>7771</v>
      </c>
      <c r="P4333" t="e">
        <f>-------------AUUCUGAUa</f>
        <v>#NAME?</v>
      </c>
    </row>
    <row r="4334" spans="1:16">
      <c r="A4334" t="s">
        <v>7730</v>
      </c>
      <c r="B4334" t="s">
        <v>7731</v>
      </c>
      <c r="C4334" t="s">
        <v>12242</v>
      </c>
      <c r="D4334" t="s">
        <v>12243</v>
      </c>
      <c r="E4334" t="s">
        <v>20</v>
      </c>
      <c r="F4334" t="s">
        <v>4469</v>
      </c>
      <c r="G4334">
        <v>102493528</v>
      </c>
      <c r="H4334">
        <v>102493547</v>
      </c>
      <c r="I4334" t="s">
        <v>22</v>
      </c>
      <c r="J4334">
        <v>6</v>
      </c>
      <c r="K4334">
        <v>0</v>
      </c>
      <c r="L4334" t="s">
        <v>30</v>
      </c>
      <c r="M4334" t="s">
        <v>24</v>
      </c>
      <c r="N4334" t="s">
        <v>7758</v>
      </c>
      <c r="O4334" t="s">
        <v>12244</v>
      </c>
      <c r="P4334" t="s">
        <v>12245</v>
      </c>
    </row>
    <row r="4335" spans="1:16">
      <c r="A4335" t="s">
        <v>7730</v>
      </c>
      <c r="B4335" t="s">
        <v>7731</v>
      </c>
      <c r="C4335" t="s">
        <v>4668</v>
      </c>
      <c r="D4335" t="s">
        <v>4669</v>
      </c>
      <c r="E4335" t="s">
        <v>20</v>
      </c>
      <c r="F4335" t="s">
        <v>4469</v>
      </c>
      <c r="G4335">
        <v>102551206</v>
      </c>
      <c r="H4335">
        <v>102551227</v>
      </c>
      <c r="I4335" t="s">
        <v>37</v>
      </c>
      <c r="J4335">
        <v>5</v>
      </c>
      <c r="K4335">
        <v>3</v>
      </c>
      <c r="L4335" t="s">
        <v>57</v>
      </c>
      <c r="M4335" t="s">
        <v>24</v>
      </c>
      <c r="N4335" t="s">
        <v>8003</v>
      </c>
      <c r="O4335" t="s">
        <v>12246</v>
      </c>
      <c r="P4335" t="s">
        <v>12247</v>
      </c>
    </row>
    <row r="4336" spans="1:16">
      <c r="A4336" t="s">
        <v>7730</v>
      </c>
      <c r="B4336" t="s">
        <v>7731</v>
      </c>
      <c r="C4336" t="s">
        <v>4672</v>
      </c>
      <c r="D4336" t="s">
        <v>4669</v>
      </c>
      <c r="E4336" t="s">
        <v>20</v>
      </c>
      <c r="F4336" t="s">
        <v>4469</v>
      </c>
      <c r="G4336">
        <v>102551206</v>
      </c>
      <c r="H4336">
        <v>102551227</v>
      </c>
      <c r="I4336" t="s">
        <v>37</v>
      </c>
      <c r="J4336">
        <v>5</v>
      </c>
      <c r="K4336">
        <v>3</v>
      </c>
      <c r="L4336" t="s">
        <v>57</v>
      </c>
      <c r="M4336" t="s">
        <v>24</v>
      </c>
      <c r="N4336" t="s">
        <v>8003</v>
      </c>
      <c r="O4336" t="s">
        <v>12246</v>
      </c>
      <c r="P4336" t="s">
        <v>12247</v>
      </c>
    </row>
    <row r="4337" spans="1:16">
      <c r="A4337" t="s">
        <v>7730</v>
      </c>
      <c r="B4337" t="s">
        <v>7731</v>
      </c>
      <c r="C4337" t="s">
        <v>12248</v>
      </c>
      <c r="D4337" t="s">
        <v>12249</v>
      </c>
      <c r="E4337" t="s">
        <v>20</v>
      </c>
      <c r="F4337" t="s">
        <v>4469</v>
      </c>
      <c r="G4337">
        <v>102792854</v>
      </c>
      <c r="H4337">
        <v>102792877</v>
      </c>
      <c r="I4337" t="s">
        <v>22</v>
      </c>
      <c r="J4337">
        <v>2</v>
      </c>
      <c r="K4337">
        <v>0</v>
      </c>
      <c r="L4337" t="s">
        <v>30</v>
      </c>
      <c r="M4337" t="s">
        <v>24</v>
      </c>
      <c r="N4337" t="s">
        <v>12250</v>
      </c>
      <c r="O4337" t="s">
        <v>12251</v>
      </c>
      <c r="P4337" t="s">
        <v>12252</v>
      </c>
    </row>
    <row r="4338" spans="1:16">
      <c r="A4338" t="s">
        <v>7730</v>
      </c>
      <c r="B4338" t="s">
        <v>7731</v>
      </c>
      <c r="C4338" t="s">
        <v>12253</v>
      </c>
      <c r="D4338" t="s">
        <v>12254</v>
      </c>
      <c r="E4338" t="s">
        <v>20</v>
      </c>
      <c r="F4338" t="s">
        <v>4469</v>
      </c>
      <c r="G4338">
        <v>103442373</v>
      </c>
      <c r="H4338">
        <v>103442386</v>
      </c>
      <c r="I4338" t="s">
        <v>37</v>
      </c>
      <c r="J4338">
        <v>1</v>
      </c>
      <c r="K4338">
        <v>0</v>
      </c>
      <c r="L4338" t="s">
        <v>30</v>
      </c>
      <c r="M4338" t="s">
        <v>24</v>
      </c>
      <c r="N4338" t="s">
        <v>7739</v>
      </c>
      <c r="O4338" t="s">
        <v>7740</v>
      </c>
      <c r="P4338" t="e">
        <f>--------cuguuuUUCUGAUc</f>
        <v>#NAME?</v>
      </c>
    </row>
    <row r="4339" spans="1:16">
      <c r="A4339" t="s">
        <v>7730</v>
      </c>
      <c r="B4339" t="s">
        <v>7731</v>
      </c>
      <c r="C4339" t="s">
        <v>4680</v>
      </c>
      <c r="D4339" t="s">
        <v>4681</v>
      </c>
      <c r="E4339" t="s">
        <v>20</v>
      </c>
      <c r="F4339" t="s">
        <v>4469</v>
      </c>
      <c r="G4339">
        <v>104124963</v>
      </c>
      <c r="H4339">
        <v>104124985</v>
      </c>
      <c r="I4339" t="s">
        <v>22</v>
      </c>
      <c r="J4339">
        <v>2</v>
      </c>
      <c r="K4339">
        <v>0</v>
      </c>
      <c r="L4339" t="s">
        <v>30</v>
      </c>
      <c r="M4339" t="s">
        <v>24</v>
      </c>
      <c r="N4339" t="s">
        <v>8018</v>
      </c>
      <c r="O4339" t="s">
        <v>12255</v>
      </c>
      <c r="P4339" t="s">
        <v>12256</v>
      </c>
    </row>
    <row r="4340" spans="1:16">
      <c r="A4340" t="s">
        <v>7730</v>
      </c>
      <c r="B4340" t="s">
        <v>7731</v>
      </c>
      <c r="C4340" t="s">
        <v>12257</v>
      </c>
      <c r="D4340" t="s">
        <v>12258</v>
      </c>
      <c r="E4340" t="s">
        <v>20</v>
      </c>
      <c r="F4340" t="s">
        <v>4469</v>
      </c>
      <c r="G4340">
        <v>105181621</v>
      </c>
      <c r="H4340">
        <v>105181641</v>
      </c>
      <c r="I4340" t="s">
        <v>22</v>
      </c>
      <c r="J4340">
        <v>1</v>
      </c>
      <c r="K4340">
        <v>0</v>
      </c>
      <c r="L4340" t="s">
        <v>30</v>
      </c>
      <c r="M4340" t="s">
        <v>24</v>
      </c>
      <c r="N4340" t="s">
        <v>7753</v>
      </c>
      <c r="O4340" t="s">
        <v>12259</v>
      </c>
      <c r="P4340" t="s">
        <v>12260</v>
      </c>
    </row>
    <row r="4341" spans="1:16">
      <c r="A4341" t="s">
        <v>7730</v>
      </c>
      <c r="B4341" t="s">
        <v>7731</v>
      </c>
      <c r="C4341" t="s">
        <v>4694</v>
      </c>
      <c r="D4341" t="s">
        <v>4695</v>
      </c>
      <c r="E4341" t="s">
        <v>20</v>
      </c>
      <c r="F4341" t="s">
        <v>4469</v>
      </c>
      <c r="G4341">
        <v>105639873</v>
      </c>
      <c r="H4341">
        <v>105639894</v>
      </c>
      <c r="I4341" t="s">
        <v>37</v>
      </c>
      <c r="J4341">
        <v>1</v>
      </c>
      <c r="K4341">
        <v>0</v>
      </c>
      <c r="L4341" t="s">
        <v>23</v>
      </c>
      <c r="M4341" t="s">
        <v>24</v>
      </c>
      <c r="N4341" t="s">
        <v>7739</v>
      </c>
      <c r="O4341" t="s">
        <v>7740</v>
      </c>
      <c r="P4341" t="s">
        <v>12261</v>
      </c>
    </row>
    <row r="4342" spans="1:16">
      <c r="A4342" t="s">
        <v>7730</v>
      </c>
      <c r="B4342" t="s">
        <v>7731</v>
      </c>
      <c r="C4342" t="s">
        <v>12262</v>
      </c>
      <c r="D4342" t="s">
        <v>12263</v>
      </c>
      <c r="E4342" t="s">
        <v>20</v>
      </c>
      <c r="F4342" t="s">
        <v>4469</v>
      </c>
      <c r="G4342">
        <v>106126732</v>
      </c>
      <c r="H4342">
        <v>106126753</v>
      </c>
      <c r="I4342" t="s">
        <v>37</v>
      </c>
      <c r="J4342">
        <v>1</v>
      </c>
      <c r="K4342">
        <v>0</v>
      </c>
      <c r="L4342" t="s">
        <v>30</v>
      </c>
      <c r="M4342" t="s">
        <v>24</v>
      </c>
      <c r="N4342" t="s">
        <v>7793</v>
      </c>
      <c r="O4342" t="s">
        <v>12264</v>
      </c>
      <c r="P4342" t="s">
        <v>12265</v>
      </c>
    </row>
    <row r="4343" spans="1:16">
      <c r="A4343" t="s">
        <v>7730</v>
      </c>
      <c r="B4343" t="s">
        <v>7731</v>
      </c>
      <c r="C4343" t="s">
        <v>12266</v>
      </c>
      <c r="D4343" t="s">
        <v>12267</v>
      </c>
      <c r="E4343" t="s">
        <v>20</v>
      </c>
      <c r="F4343" t="s">
        <v>4469</v>
      </c>
      <c r="G4343">
        <v>107008935</v>
      </c>
      <c r="H4343">
        <v>107008954</v>
      </c>
      <c r="I4343" t="s">
        <v>37</v>
      </c>
      <c r="J4343">
        <v>1</v>
      </c>
      <c r="K4343">
        <v>0</v>
      </c>
      <c r="L4343" t="s">
        <v>30</v>
      </c>
      <c r="M4343" t="s">
        <v>24</v>
      </c>
      <c r="N4343" t="s">
        <v>7793</v>
      </c>
      <c r="O4343" t="s">
        <v>8220</v>
      </c>
      <c r="P4343" t="s">
        <v>12268</v>
      </c>
    </row>
    <row r="4344" spans="1:16">
      <c r="A4344" t="s">
        <v>7730</v>
      </c>
      <c r="B4344" t="s">
        <v>7731</v>
      </c>
      <c r="C4344" t="s">
        <v>12269</v>
      </c>
      <c r="D4344" t="s">
        <v>12270</v>
      </c>
      <c r="E4344" t="s">
        <v>20</v>
      </c>
      <c r="F4344" t="s">
        <v>4469</v>
      </c>
      <c r="G4344">
        <v>107008935</v>
      </c>
      <c r="H4344">
        <v>107008954</v>
      </c>
      <c r="I4344" t="s">
        <v>37</v>
      </c>
      <c r="J4344">
        <v>1</v>
      </c>
      <c r="K4344">
        <v>0</v>
      </c>
      <c r="L4344" t="s">
        <v>30</v>
      </c>
      <c r="M4344" t="s">
        <v>24</v>
      </c>
      <c r="N4344" t="s">
        <v>7793</v>
      </c>
      <c r="O4344" t="s">
        <v>8220</v>
      </c>
      <c r="P4344" t="s">
        <v>12268</v>
      </c>
    </row>
    <row r="4345" spans="1:16">
      <c r="A4345" t="s">
        <v>7730</v>
      </c>
      <c r="B4345" t="s">
        <v>7731</v>
      </c>
      <c r="C4345" t="s">
        <v>12271</v>
      </c>
      <c r="D4345" t="s">
        <v>12272</v>
      </c>
      <c r="E4345" t="s">
        <v>20</v>
      </c>
      <c r="F4345" t="s">
        <v>4706</v>
      </c>
      <c r="G4345">
        <v>23003415</v>
      </c>
      <c r="H4345">
        <v>23003439</v>
      </c>
      <c r="I4345" t="s">
        <v>22</v>
      </c>
      <c r="J4345">
        <v>2</v>
      </c>
      <c r="K4345">
        <v>0</v>
      </c>
      <c r="L4345" t="s">
        <v>57</v>
      </c>
      <c r="M4345" t="s">
        <v>24</v>
      </c>
      <c r="N4345" t="s">
        <v>9343</v>
      </c>
      <c r="O4345" t="s">
        <v>12273</v>
      </c>
      <c r="P4345" t="s">
        <v>12274</v>
      </c>
    </row>
    <row r="4346" spans="1:16">
      <c r="A4346" t="s">
        <v>7730</v>
      </c>
      <c r="B4346" t="s">
        <v>7731</v>
      </c>
      <c r="C4346" t="s">
        <v>12275</v>
      </c>
      <c r="D4346" t="s">
        <v>12272</v>
      </c>
      <c r="E4346" t="s">
        <v>20</v>
      </c>
      <c r="F4346" t="s">
        <v>4706</v>
      </c>
      <c r="G4346">
        <v>23003415</v>
      </c>
      <c r="H4346">
        <v>23003439</v>
      </c>
      <c r="I4346" t="s">
        <v>22</v>
      </c>
      <c r="J4346">
        <v>2</v>
      </c>
      <c r="K4346">
        <v>0</v>
      </c>
      <c r="L4346" t="s">
        <v>57</v>
      </c>
      <c r="M4346" t="s">
        <v>24</v>
      </c>
      <c r="N4346" t="s">
        <v>9343</v>
      </c>
      <c r="O4346" t="s">
        <v>12273</v>
      </c>
      <c r="P4346" t="s">
        <v>12274</v>
      </c>
    </row>
    <row r="4347" spans="1:16">
      <c r="A4347" t="s">
        <v>7730</v>
      </c>
      <c r="B4347" t="s">
        <v>7731</v>
      </c>
      <c r="C4347" t="s">
        <v>4708</v>
      </c>
      <c r="D4347" t="s">
        <v>4709</v>
      </c>
      <c r="E4347" t="s">
        <v>20</v>
      </c>
      <c r="F4347" t="s">
        <v>4706</v>
      </c>
      <c r="G4347">
        <v>25599502</v>
      </c>
      <c r="H4347">
        <v>25599519</v>
      </c>
      <c r="I4347" t="s">
        <v>37</v>
      </c>
      <c r="J4347">
        <v>3</v>
      </c>
      <c r="K4347">
        <v>0</v>
      </c>
      <c r="L4347" t="s">
        <v>30</v>
      </c>
      <c r="M4347" t="s">
        <v>24</v>
      </c>
      <c r="N4347" t="s">
        <v>7758</v>
      </c>
      <c r="O4347" t="s">
        <v>12276</v>
      </c>
      <c r="P4347" t="s">
        <v>12277</v>
      </c>
    </row>
    <row r="4348" spans="1:16">
      <c r="A4348" t="s">
        <v>7730</v>
      </c>
      <c r="B4348" t="s">
        <v>7731</v>
      </c>
      <c r="C4348" t="s">
        <v>12278</v>
      </c>
      <c r="D4348" t="s">
        <v>12279</v>
      </c>
      <c r="E4348" t="s">
        <v>20</v>
      </c>
      <c r="F4348" t="s">
        <v>4706</v>
      </c>
      <c r="G4348">
        <v>28513699</v>
      </c>
      <c r="H4348">
        <v>28513720</v>
      </c>
      <c r="I4348" t="s">
        <v>37</v>
      </c>
      <c r="J4348">
        <v>1</v>
      </c>
      <c r="K4348">
        <v>0</v>
      </c>
      <c r="L4348" t="s">
        <v>30</v>
      </c>
      <c r="M4348" t="s">
        <v>24</v>
      </c>
      <c r="N4348" t="s">
        <v>7770</v>
      </c>
      <c r="O4348" t="s">
        <v>7771</v>
      </c>
      <c r="P4348" t="s">
        <v>12280</v>
      </c>
    </row>
    <row r="4349" spans="1:16">
      <c r="A4349" t="s">
        <v>7730</v>
      </c>
      <c r="B4349" t="s">
        <v>7731</v>
      </c>
      <c r="C4349" t="s">
        <v>12281</v>
      </c>
      <c r="D4349" t="s">
        <v>12282</v>
      </c>
      <c r="E4349" t="s">
        <v>20</v>
      </c>
      <c r="F4349" t="s">
        <v>4706</v>
      </c>
      <c r="G4349">
        <v>28513699</v>
      </c>
      <c r="H4349">
        <v>28513720</v>
      </c>
      <c r="I4349" t="s">
        <v>37</v>
      </c>
      <c r="J4349">
        <v>1</v>
      </c>
      <c r="K4349">
        <v>0</v>
      </c>
      <c r="L4349" t="s">
        <v>30</v>
      </c>
      <c r="M4349" t="s">
        <v>24</v>
      </c>
      <c r="N4349" t="s">
        <v>7770</v>
      </c>
      <c r="O4349" t="s">
        <v>7771</v>
      </c>
      <c r="P4349" t="s">
        <v>12280</v>
      </c>
    </row>
    <row r="4350" spans="1:16">
      <c r="A4350" t="s">
        <v>7730</v>
      </c>
      <c r="B4350" t="s">
        <v>7731</v>
      </c>
      <c r="C4350" t="s">
        <v>4711</v>
      </c>
      <c r="D4350" t="s">
        <v>4712</v>
      </c>
      <c r="E4350" t="s">
        <v>20</v>
      </c>
      <c r="F4350" t="s">
        <v>4706</v>
      </c>
      <c r="G4350">
        <v>30053379</v>
      </c>
      <c r="H4350">
        <v>30053401</v>
      </c>
      <c r="I4350" t="s">
        <v>37</v>
      </c>
      <c r="J4350">
        <v>1</v>
      </c>
      <c r="K4350">
        <v>0</v>
      </c>
      <c r="L4350" t="s">
        <v>30</v>
      </c>
      <c r="M4350" t="s">
        <v>24</v>
      </c>
      <c r="N4350" t="s">
        <v>8447</v>
      </c>
      <c r="O4350" t="s">
        <v>12283</v>
      </c>
      <c r="P4350" t="s">
        <v>12284</v>
      </c>
    </row>
    <row r="4351" spans="1:16">
      <c r="A4351" t="s">
        <v>7730</v>
      </c>
      <c r="B4351" t="s">
        <v>7731</v>
      </c>
      <c r="C4351" t="s">
        <v>4711</v>
      </c>
      <c r="D4351" t="s">
        <v>4712</v>
      </c>
      <c r="E4351" t="s">
        <v>20</v>
      </c>
      <c r="F4351" t="s">
        <v>4706</v>
      </c>
      <c r="G4351">
        <v>30112070</v>
      </c>
      <c r="H4351">
        <v>30112091</v>
      </c>
      <c r="I4351" t="s">
        <v>37</v>
      </c>
      <c r="J4351">
        <v>1</v>
      </c>
      <c r="K4351">
        <v>0</v>
      </c>
      <c r="L4351" t="s">
        <v>30</v>
      </c>
      <c r="M4351" t="s">
        <v>31</v>
      </c>
      <c r="N4351" t="s">
        <v>7947</v>
      </c>
      <c r="O4351" t="s">
        <v>12285</v>
      </c>
      <c r="P4351" t="s">
        <v>12286</v>
      </c>
    </row>
    <row r="4352" spans="1:16">
      <c r="A4352" t="s">
        <v>7730</v>
      </c>
      <c r="B4352" t="s">
        <v>7731</v>
      </c>
      <c r="C4352" t="s">
        <v>12287</v>
      </c>
      <c r="D4352" t="s">
        <v>12288</v>
      </c>
      <c r="E4352" t="s">
        <v>20</v>
      </c>
      <c r="F4352" t="s">
        <v>4706</v>
      </c>
      <c r="G4352">
        <v>40282504</v>
      </c>
      <c r="H4352">
        <v>40282525</v>
      </c>
      <c r="I4352" t="s">
        <v>22</v>
      </c>
      <c r="J4352">
        <v>1</v>
      </c>
      <c r="K4352">
        <v>0</v>
      </c>
      <c r="L4352" t="s">
        <v>30</v>
      </c>
      <c r="M4352" t="s">
        <v>24</v>
      </c>
      <c r="N4352" t="s">
        <v>7753</v>
      </c>
      <c r="O4352" t="s">
        <v>12289</v>
      </c>
      <c r="P4352" t="s">
        <v>12290</v>
      </c>
    </row>
    <row r="4353" spans="1:16">
      <c r="A4353" t="s">
        <v>7730</v>
      </c>
      <c r="B4353" t="s">
        <v>7731</v>
      </c>
      <c r="C4353" t="s">
        <v>12291</v>
      </c>
      <c r="D4353" t="s">
        <v>12292</v>
      </c>
      <c r="E4353" t="s">
        <v>20</v>
      </c>
      <c r="F4353" t="s">
        <v>4706</v>
      </c>
      <c r="G4353">
        <v>40498532</v>
      </c>
      <c r="H4353">
        <v>40498553</v>
      </c>
      <c r="I4353" t="s">
        <v>22</v>
      </c>
      <c r="J4353">
        <v>1</v>
      </c>
      <c r="K4353">
        <v>1</v>
      </c>
      <c r="L4353" t="s">
        <v>23</v>
      </c>
      <c r="M4353" t="s">
        <v>24</v>
      </c>
      <c r="N4353" t="s">
        <v>7739</v>
      </c>
      <c r="O4353" t="s">
        <v>7740</v>
      </c>
      <c r="P4353" t="s">
        <v>12293</v>
      </c>
    </row>
    <row r="4354" spans="1:16">
      <c r="A4354" t="s">
        <v>7730</v>
      </c>
      <c r="B4354" t="s">
        <v>7731</v>
      </c>
      <c r="C4354" t="s">
        <v>12294</v>
      </c>
      <c r="D4354" t="s">
        <v>12295</v>
      </c>
      <c r="E4354" t="s">
        <v>20</v>
      </c>
      <c r="F4354" t="s">
        <v>4706</v>
      </c>
      <c r="G4354">
        <v>41688834</v>
      </c>
      <c r="H4354">
        <v>41688855</v>
      </c>
      <c r="I4354" t="s">
        <v>37</v>
      </c>
      <c r="J4354">
        <v>1</v>
      </c>
      <c r="K4354">
        <v>0</v>
      </c>
      <c r="L4354" t="s">
        <v>30</v>
      </c>
      <c r="M4354" t="s">
        <v>31</v>
      </c>
      <c r="N4354" t="s">
        <v>7942</v>
      </c>
      <c r="O4354" t="s">
        <v>12296</v>
      </c>
      <c r="P4354" t="s">
        <v>12297</v>
      </c>
    </row>
    <row r="4355" spans="1:16">
      <c r="A4355" t="s">
        <v>7730</v>
      </c>
      <c r="B4355" t="s">
        <v>7731</v>
      </c>
      <c r="C4355" t="s">
        <v>4746</v>
      </c>
      <c r="D4355" t="s">
        <v>4747</v>
      </c>
      <c r="E4355" t="s">
        <v>20</v>
      </c>
      <c r="F4355" t="s">
        <v>4706</v>
      </c>
      <c r="G4355">
        <v>42026763</v>
      </c>
      <c r="H4355">
        <v>42026783</v>
      </c>
      <c r="I4355" t="s">
        <v>22</v>
      </c>
      <c r="J4355">
        <v>2</v>
      </c>
      <c r="K4355">
        <v>0</v>
      </c>
      <c r="L4355" t="s">
        <v>23</v>
      </c>
      <c r="M4355" t="s">
        <v>31</v>
      </c>
      <c r="N4355" t="s">
        <v>7793</v>
      </c>
      <c r="O4355" t="s">
        <v>8059</v>
      </c>
      <c r="P4355" t="s">
        <v>12298</v>
      </c>
    </row>
    <row r="4356" spans="1:16">
      <c r="A4356" t="s">
        <v>7730</v>
      </c>
      <c r="B4356" t="s">
        <v>7731</v>
      </c>
      <c r="C4356" t="s">
        <v>4746</v>
      </c>
      <c r="D4356" t="s">
        <v>4747</v>
      </c>
      <c r="E4356" t="s">
        <v>20</v>
      </c>
      <c r="F4356" t="s">
        <v>4706</v>
      </c>
      <c r="G4356">
        <v>42054005</v>
      </c>
      <c r="H4356">
        <v>42054026</v>
      </c>
      <c r="I4356" t="s">
        <v>22</v>
      </c>
      <c r="J4356">
        <v>2</v>
      </c>
      <c r="K4356">
        <v>0</v>
      </c>
      <c r="L4356" t="s">
        <v>30</v>
      </c>
      <c r="M4356" t="s">
        <v>31</v>
      </c>
      <c r="N4356" t="s">
        <v>7770</v>
      </c>
      <c r="O4356" t="s">
        <v>7771</v>
      </c>
      <c r="P4356" t="s">
        <v>12299</v>
      </c>
    </row>
    <row r="4357" spans="1:16">
      <c r="A4357" t="s">
        <v>7730</v>
      </c>
      <c r="B4357" t="s">
        <v>7731</v>
      </c>
      <c r="C4357" t="s">
        <v>4746</v>
      </c>
      <c r="D4357" t="s">
        <v>4747</v>
      </c>
      <c r="E4357" t="s">
        <v>20</v>
      </c>
      <c r="F4357" t="s">
        <v>4706</v>
      </c>
      <c r="G4357">
        <v>42059643</v>
      </c>
      <c r="H4357">
        <v>42059664</v>
      </c>
      <c r="I4357" t="s">
        <v>22</v>
      </c>
      <c r="J4357">
        <v>1</v>
      </c>
      <c r="K4357">
        <v>3</v>
      </c>
      <c r="L4357" t="s">
        <v>23</v>
      </c>
      <c r="M4357" t="s">
        <v>24</v>
      </c>
      <c r="N4357" t="s">
        <v>7763</v>
      </c>
      <c r="O4357" t="s">
        <v>12300</v>
      </c>
      <c r="P4357" t="s">
        <v>12301</v>
      </c>
    </row>
    <row r="4358" spans="1:16">
      <c r="A4358" t="s">
        <v>7730</v>
      </c>
      <c r="B4358" t="s">
        <v>7731</v>
      </c>
      <c r="C4358" t="s">
        <v>12302</v>
      </c>
      <c r="D4358" t="s">
        <v>12303</v>
      </c>
      <c r="E4358" t="s">
        <v>20</v>
      </c>
      <c r="F4358" t="s">
        <v>4706</v>
      </c>
      <c r="G4358">
        <v>42602998</v>
      </c>
      <c r="H4358">
        <v>42603017</v>
      </c>
      <c r="I4358" t="s">
        <v>22</v>
      </c>
      <c r="J4358">
        <v>1</v>
      </c>
      <c r="K4358">
        <v>0</v>
      </c>
      <c r="L4358" t="s">
        <v>23</v>
      </c>
      <c r="M4358" t="s">
        <v>24</v>
      </c>
      <c r="N4358" t="s">
        <v>7753</v>
      </c>
      <c r="O4358" t="s">
        <v>12304</v>
      </c>
      <c r="P4358" t="s">
        <v>12305</v>
      </c>
    </row>
    <row r="4359" spans="1:16">
      <c r="A4359" t="s">
        <v>7730</v>
      </c>
      <c r="B4359" t="s">
        <v>7731</v>
      </c>
      <c r="C4359" t="s">
        <v>12302</v>
      </c>
      <c r="D4359" t="s">
        <v>12303</v>
      </c>
      <c r="E4359" t="s">
        <v>20</v>
      </c>
      <c r="F4359" t="s">
        <v>4706</v>
      </c>
      <c r="G4359">
        <v>42641668</v>
      </c>
      <c r="H4359">
        <v>42641688</v>
      </c>
      <c r="I4359" t="s">
        <v>22</v>
      </c>
      <c r="J4359">
        <v>1</v>
      </c>
      <c r="K4359">
        <v>0</v>
      </c>
      <c r="L4359" t="s">
        <v>30</v>
      </c>
      <c r="M4359" t="s">
        <v>24</v>
      </c>
      <c r="N4359" t="s">
        <v>8126</v>
      </c>
      <c r="O4359" t="s">
        <v>12306</v>
      </c>
      <c r="P4359" t="s">
        <v>12307</v>
      </c>
    </row>
    <row r="4360" spans="1:16">
      <c r="A4360" t="s">
        <v>7730</v>
      </c>
      <c r="B4360" t="s">
        <v>7731</v>
      </c>
      <c r="C4360" t="s">
        <v>12308</v>
      </c>
      <c r="D4360" t="s">
        <v>12309</v>
      </c>
      <c r="E4360" t="s">
        <v>20</v>
      </c>
      <c r="F4360" t="s">
        <v>4706</v>
      </c>
      <c r="G4360">
        <v>42705194</v>
      </c>
      <c r="H4360">
        <v>42705215</v>
      </c>
      <c r="I4360" t="s">
        <v>37</v>
      </c>
      <c r="J4360">
        <v>1</v>
      </c>
      <c r="K4360">
        <v>0</v>
      </c>
      <c r="L4360" t="s">
        <v>30</v>
      </c>
      <c r="M4360" t="s">
        <v>24</v>
      </c>
      <c r="N4360" t="s">
        <v>7758</v>
      </c>
      <c r="O4360" t="s">
        <v>12310</v>
      </c>
      <c r="P4360" t="s">
        <v>12311</v>
      </c>
    </row>
    <row r="4361" spans="1:16">
      <c r="A4361" t="s">
        <v>7730</v>
      </c>
      <c r="B4361" t="s">
        <v>7731</v>
      </c>
      <c r="C4361" t="s">
        <v>12308</v>
      </c>
      <c r="D4361" t="s">
        <v>12309</v>
      </c>
      <c r="E4361" t="s">
        <v>20</v>
      </c>
      <c r="F4361" t="s">
        <v>4706</v>
      </c>
      <c r="G4361">
        <v>42743137</v>
      </c>
      <c r="H4361">
        <v>42743158</v>
      </c>
      <c r="I4361" t="s">
        <v>37</v>
      </c>
      <c r="J4361">
        <v>2</v>
      </c>
      <c r="K4361">
        <v>0</v>
      </c>
      <c r="L4361" t="s">
        <v>30</v>
      </c>
      <c r="M4361" t="s">
        <v>24</v>
      </c>
      <c r="N4361" t="s">
        <v>7739</v>
      </c>
      <c r="O4361" t="s">
        <v>7740</v>
      </c>
      <c r="P4361" t="s">
        <v>12312</v>
      </c>
    </row>
    <row r="4362" spans="1:16">
      <c r="A4362" t="s">
        <v>7730</v>
      </c>
      <c r="B4362" t="s">
        <v>7731</v>
      </c>
      <c r="C4362" t="s">
        <v>12313</v>
      </c>
      <c r="D4362" t="s">
        <v>12314</v>
      </c>
      <c r="E4362" t="s">
        <v>20</v>
      </c>
      <c r="F4362" t="s">
        <v>4706</v>
      </c>
      <c r="G4362">
        <v>43236705</v>
      </c>
      <c r="H4362">
        <v>43236726</v>
      </c>
      <c r="I4362" t="s">
        <v>37</v>
      </c>
      <c r="J4362">
        <v>1</v>
      </c>
      <c r="K4362">
        <v>0</v>
      </c>
      <c r="L4362" t="s">
        <v>23</v>
      </c>
      <c r="M4362" t="s">
        <v>24</v>
      </c>
      <c r="N4362" t="s">
        <v>7886</v>
      </c>
      <c r="O4362" t="s">
        <v>12315</v>
      </c>
      <c r="P4362" t="s">
        <v>12316</v>
      </c>
    </row>
    <row r="4363" spans="1:16">
      <c r="A4363" t="s">
        <v>7730</v>
      </c>
      <c r="B4363" t="s">
        <v>7731</v>
      </c>
      <c r="C4363" t="s">
        <v>12317</v>
      </c>
      <c r="D4363" t="s">
        <v>12318</v>
      </c>
      <c r="E4363" t="s">
        <v>20</v>
      </c>
      <c r="F4363" t="s">
        <v>4706</v>
      </c>
      <c r="G4363">
        <v>43645605</v>
      </c>
      <c r="H4363">
        <v>43645627</v>
      </c>
      <c r="I4363" t="s">
        <v>22</v>
      </c>
      <c r="J4363">
        <v>1</v>
      </c>
      <c r="K4363">
        <v>0</v>
      </c>
      <c r="L4363" t="s">
        <v>23</v>
      </c>
      <c r="M4363" t="s">
        <v>31</v>
      </c>
      <c r="N4363" t="s">
        <v>8169</v>
      </c>
      <c r="O4363" t="s">
        <v>12319</v>
      </c>
      <c r="P4363" t="s">
        <v>12320</v>
      </c>
    </row>
    <row r="4364" spans="1:16">
      <c r="A4364" t="s">
        <v>7730</v>
      </c>
      <c r="B4364" t="s">
        <v>7731</v>
      </c>
      <c r="C4364" t="s">
        <v>12321</v>
      </c>
      <c r="D4364" t="s">
        <v>12322</v>
      </c>
      <c r="E4364" t="s">
        <v>20</v>
      </c>
      <c r="F4364" t="s">
        <v>4706</v>
      </c>
      <c r="G4364">
        <v>43712743</v>
      </c>
      <c r="H4364">
        <v>43712764</v>
      </c>
      <c r="I4364" t="s">
        <v>37</v>
      </c>
      <c r="J4364">
        <v>2</v>
      </c>
      <c r="K4364">
        <v>0</v>
      </c>
      <c r="L4364" t="s">
        <v>30</v>
      </c>
      <c r="M4364" t="s">
        <v>24</v>
      </c>
      <c r="N4364" t="s">
        <v>7734</v>
      </c>
      <c r="O4364" t="s">
        <v>12323</v>
      </c>
      <c r="P4364" t="s">
        <v>12324</v>
      </c>
    </row>
    <row r="4365" spans="1:16">
      <c r="A4365" t="s">
        <v>7730</v>
      </c>
      <c r="B4365" t="s">
        <v>7731</v>
      </c>
      <c r="C4365" t="s">
        <v>4770</v>
      </c>
      <c r="D4365" t="s">
        <v>4771</v>
      </c>
      <c r="E4365" t="s">
        <v>20</v>
      </c>
      <c r="F4365" t="s">
        <v>4706</v>
      </c>
      <c r="G4365">
        <v>43821190</v>
      </c>
      <c r="H4365">
        <v>43821214</v>
      </c>
      <c r="I4365" t="s">
        <v>22</v>
      </c>
      <c r="J4365">
        <v>1</v>
      </c>
      <c r="K4365">
        <v>0</v>
      </c>
      <c r="L4365" t="s">
        <v>30</v>
      </c>
      <c r="M4365" t="s">
        <v>24</v>
      </c>
      <c r="N4365" t="s">
        <v>12325</v>
      </c>
      <c r="O4365" t="s">
        <v>12326</v>
      </c>
      <c r="P4365" t="s">
        <v>12327</v>
      </c>
    </row>
    <row r="4366" spans="1:16">
      <c r="A4366" t="s">
        <v>7730</v>
      </c>
      <c r="B4366" t="s">
        <v>7731</v>
      </c>
      <c r="C4366" t="s">
        <v>12328</v>
      </c>
      <c r="D4366" t="s">
        <v>12329</v>
      </c>
      <c r="E4366" t="s">
        <v>20</v>
      </c>
      <c r="F4366" t="s">
        <v>4706</v>
      </c>
      <c r="G4366">
        <v>44058997</v>
      </c>
      <c r="H4366">
        <v>44059020</v>
      </c>
      <c r="I4366" t="s">
        <v>22</v>
      </c>
      <c r="J4366">
        <v>5</v>
      </c>
      <c r="K4366">
        <v>1</v>
      </c>
      <c r="L4366" t="s">
        <v>57</v>
      </c>
      <c r="M4366" t="s">
        <v>24</v>
      </c>
      <c r="N4366" t="s">
        <v>8160</v>
      </c>
      <c r="O4366" t="s">
        <v>8161</v>
      </c>
      <c r="P4366" t="s">
        <v>8162</v>
      </c>
    </row>
    <row r="4367" spans="1:16">
      <c r="A4367" t="s">
        <v>7730</v>
      </c>
      <c r="B4367" t="s">
        <v>7731</v>
      </c>
      <c r="C4367" t="s">
        <v>7334</v>
      </c>
      <c r="D4367" t="s">
        <v>7335</v>
      </c>
      <c r="E4367" t="s">
        <v>20</v>
      </c>
      <c r="F4367" t="s">
        <v>4706</v>
      </c>
      <c r="G4367">
        <v>44750570</v>
      </c>
      <c r="H4367">
        <v>44750594</v>
      </c>
      <c r="I4367" t="s">
        <v>22</v>
      </c>
      <c r="J4367">
        <v>1</v>
      </c>
      <c r="K4367">
        <v>0</v>
      </c>
      <c r="L4367" t="s">
        <v>30</v>
      </c>
      <c r="M4367" t="s">
        <v>24</v>
      </c>
      <c r="N4367" t="s">
        <v>9185</v>
      </c>
      <c r="O4367" t="s">
        <v>12330</v>
      </c>
      <c r="P4367" t="s">
        <v>12331</v>
      </c>
    </row>
    <row r="4368" spans="1:16">
      <c r="A4368" t="s">
        <v>7730</v>
      </c>
      <c r="B4368" t="s">
        <v>7731</v>
      </c>
      <c r="C4368" t="s">
        <v>7334</v>
      </c>
      <c r="D4368" t="s">
        <v>7335</v>
      </c>
      <c r="E4368" t="s">
        <v>20</v>
      </c>
      <c r="F4368" t="s">
        <v>4706</v>
      </c>
      <c r="G4368">
        <v>44818475</v>
      </c>
      <c r="H4368">
        <v>44818498</v>
      </c>
      <c r="I4368" t="s">
        <v>22</v>
      </c>
      <c r="J4368">
        <v>2</v>
      </c>
      <c r="K4368">
        <v>0</v>
      </c>
      <c r="L4368" t="s">
        <v>30</v>
      </c>
      <c r="M4368" t="s">
        <v>24</v>
      </c>
      <c r="N4368" t="s">
        <v>9470</v>
      </c>
      <c r="O4368" t="s">
        <v>12332</v>
      </c>
      <c r="P4368" t="s">
        <v>12333</v>
      </c>
    </row>
    <row r="4369" spans="1:16">
      <c r="A4369" t="s">
        <v>7730</v>
      </c>
      <c r="B4369" t="s">
        <v>7731</v>
      </c>
      <c r="C4369" t="s">
        <v>12334</v>
      </c>
      <c r="D4369" t="s">
        <v>12335</v>
      </c>
      <c r="E4369" t="s">
        <v>20</v>
      </c>
      <c r="F4369" t="s">
        <v>4706</v>
      </c>
      <c r="G4369">
        <v>49061215</v>
      </c>
      <c r="H4369">
        <v>49061234</v>
      </c>
      <c r="I4369" t="s">
        <v>37</v>
      </c>
      <c r="J4369">
        <v>1</v>
      </c>
      <c r="K4369">
        <v>0</v>
      </c>
      <c r="L4369" t="s">
        <v>23</v>
      </c>
      <c r="M4369" t="s">
        <v>24</v>
      </c>
      <c r="N4369" t="s">
        <v>7758</v>
      </c>
      <c r="O4369" t="s">
        <v>12336</v>
      </c>
      <c r="P4369" t="s">
        <v>12337</v>
      </c>
    </row>
    <row r="4370" spans="1:16">
      <c r="A4370" t="s">
        <v>7730</v>
      </c>
      <c r="B4370" t="s">
        <v>7731</v>
      </c>
      <c r="C4370" t="s">
        <v>12338</v>
      </c>
      <c r="D4370" t="s">
        <v>12339</v>
      </c>
      <c r="E4370" t="s">
        <v>20</v>
      </c>
      <c r="F4370" t="s">
        <v>4706</v>
      </c>
      <c r="G4370">
        <v>49525901</v>
      </c>
      <c r="H4370">
        <v>49525922</v>
      </c>
      <c r="I4370" t="s">
        <v>22</v>
      </c>
      <c r="J4370">
        <v>2</v>
      </c>
      <c r="K4370">
        <v>0</v>
      </c>
      <c r="L4370" t="s">
        <v>57</v>
      </c>
      <c r="M4370" t="s">
        <v>24</v>
      </c>
      <c r="N4370" t="s">
        <v>7904</v>
      </c>
      <c r="O4370" t="s">
        <v>7990</v>
      </c>
      <c r="P4370" t="s">
        <v>12340</v>
      </c>
    </row>
    <row r="4371" spans="1:16">
      <c r="A4371" t="s">
        <v>7730</v>
      </c>
      <c r="B4371" t="s">
        <v>7731</v>
      </c>
      <c r="C4371" t="s">
        <v>12338</v>
      </c>
      <c r="D4371" t="s">
        <v>12339</v>
      </c>
      <c r="E4371" t="s">
        <v>20</v>
      </c>
      <c r="F4371" t="s">
        <v>4706</v>
      </c>
      <c r="G4371">
        <v>49591754</v>
      </c>
      <c r="H4371">
        <v>49591774</v>
      </c>
      <c r="I4371" t="s">
        <v>22</v>
      </c>
      <c r="J4371">
        <v>1</v>
      </c>
      <c r="K4371">
        <v>0</v>
      </c>
      <c r="L4371" t="s">
        <v>23</v>
      </c>
      <c r="M4371" t="s">
        <v>31</v>
      </c>
      <c r="N4371" t="s">
        <v>7734</v>
      </c>
      <c r="O4371" t="s">
        <v>12341</v>
      </c>
      <c r="P4371" t="s">
        <v>12342</v>
      </c>
    </row>
    <row r="4372" spans="1:16">
      <c r="A4372" t="s">
        <v>7730</v>
      </c>
      <c r="B4372" t="s">
        <v>7731</v>
      </c>
      <c r="C4372" t="s">
        <v>12343</v>
      </c>
      <c r="D4372" t="s">
        <v>12344</v>
      </c>
      <c r="E4372" t="s">
        <v>20</v>
      </c>
      <c r="F4372" t="s">
        <v>4706</v>
      </c>
      <c r="G4372">
        <v>50774126</v>
      </c>
      <c r="H4372">
        <v>50774149</v>
      </c>
      <c r="I4372" t="s">
        <v>22</v>
      </c>
      <c r="J4372">
        <v>2</v>
      </c>
      <c r="K4372">
        <v>0</v>
      </c>
      <c r="L4372" t="s">
        <v>30</v>
      </c>
      <c r="M4372" t="s">
        <v>24</v>
      </c>
      <c r="N4372" t="s">
        <v>8447</v>
      </c>
      <c r="O4372" t="s">
        <v>12345</v>
      </c>
      <c r="P4372" t="s">
        <v>12346</v>
      </c>
    </row>
    <row r="4373" spans="1:16">
      <c r="A4373" t="s">
        <v>7730</v>
      </c>
      <c r="B4373" t="s">
        <v>7731</v>
      </c>
      <c r="C4373" t="s">
        <v>12347</v>
      </c>
      <c r="D4373" t="s">
        <v>12348</v>
      </c>
      <c r="E4373" t="s">
        <v>20</v>
      </c>
      <c r="F4373" t="s">
        <v>4706</v>
      </c>
      <c r="G4373">
        <v>51041013</v>
      </c>
      <c r="H4373">
        <v>51041038</v>
      </c>
      <c r="I4373" t="s">
        <v>37</v>
      </c>
      <c r="J4373">
        <v>8</v>
      </c>
      <c r="K4373">
        <v>0</v>
      </c>
      <c r="L4373" t="s">
        <v>57</v>
      </c>
      <c r="M4373" t="s">
        <v>31</v>
      </c>
      <c r="N4373" t="s">
        <v>12349</v>
      </c>
      <c r="O4373" t="s">
        <v>12350</v>
      </c>
      <c r="P4373" t="s">
        <v>12351</v>
      </c>
    </row>
    <row r="4374" spans="1:16">
      <c r="A4374" t="s">
        <v>7730</v>
      </c>
      <c r="B4374" t="s">
        <v>7731</v>
      </c>
      <c r="C4374" t="s">
        <v>12352</v>
      </c>
      <c r="D4374" t="s">
        <v>12353</v>
      </c>
      <c r="E4374" t="s">
        <v>20</v>
      </c>
      <c r="F4374" t="s">
        <v>4706</v>
      </c>
      <c r="G4374">
        <v>51827937</v>
      </c>
      <c r="H4374">
        <v>51827958</v>
      </c>
      <c r="I4374" t="s">
        <v>37</v>
      </c>
      <c r="J4374">
        <v>2</v>
      </c>
      <c r="K4374">
        <v>0</v>
      </c>
      <c r="L4374" t="s">
        <v>30</v>
      </c>
      <c r="M4374" t="s">
        <v>24</v>
      </c>
      <c r="N4374" t="s">
        <v>8126</v>
      </c>
      <c r="O4374" t="s">
        <v>12354</v>
      </c>
      <c r="P4374" t="s">
        <v>12355</v>
      </c>
    </row>
    <row r="4375" spans="1:16">
      <c r="A4375" t="s">
        <v>7730</v>
      </c>
      <c r="B4375" t="s">
        <v>7731</v>
      </c>
      <c r="C4375" t="s">
        <v>12356</v>
      </c>
      <c r="D4375" t="s">
        <v>12357</v>
      </c>
      <c r="E4375" t="s">
        <v>20</v>
      </c>
      <c r="F4375" t="s">
        <v>4706</v>
      </c>
      <c r="G4375">
        <v>52179863</v>
      </c>
      <c r="H4375">
        <v>52179887</v>
      </c>
      <c r="I4375" t="s">
        <v>22</v>
      </c>
      <c r="J4375">
        <v>3</v>
      </c>
      <c r="K4375">
        <v>0</v>
      </c>
      <c r="L4375" t="s">
        <v>30</v>
      </c>
      <c r="M4375" t="s">
        <v>31</v>
      </c>
      <c r="N4375" t="s">
        <v>12358</v>
      </c>
      <c r="O4375" t="s">
        <v>12359</v>
      </c>
      <c r="P4375" t="s">
        <v>12360</v>
      </c>
    </row>
    <row r="4376" spans="1:16">
      <c r="A4376" t="s">
        <v>7730</v>
      </c>
      <c r="B4376" t="s">
        <v>7731</v>
      </c>
      <c r="C4376" t="s">
        <v>12361</v>
      </c>
      <c r="D4376" t="s">
        <v>12362</v>
      </c>
      <c r="E4376" t="s">
        <v>20</v>
      </c>
      <c r="F4376" t="s">
        <v>4706</v>
      </c>
      <c r="G4376">
        <v>52521371</v>
      </c>
      <c r="H4376">
        <v>52521392</v>
      </c>
      <c r="I4376" t="s">
        <v>37</v>
      </c>
      <c r="J4376">
        <v>4</v>
      </c>
      <c r="K4376">
        <v>0</v>
      </c>
      <c r="L4376" t="s">
        <v>30</v>
      </c>
      <c r="M4376" t="s">
        <v>24</v>
      </c>
      <c r="N4376" t="s">
        <v>8003</v>
      </c>
      <c r="O4376" t="s">
        <v>12363</v>
      </c>
      <c r="P4376" t="s">
        <v>12364</v>
      </c>
    </row>
    <row r="4377" spans="1:16">
      <c r="A4377" t="s">
        <v>7730</v>
      </c>
      <c r="B4377" t="s">
        <v>7731</v>
      </c>
      <c r="C4377" t="s">
        <v>12365</v>
      </c>
      <c r="D4377" t="s">
        <v>12366</v>
      </c>
      <c r="E4377" t="s">
        <v>20</v>
      </c>
      <c r="F4377" t="s">
        <v>4706</v>
      </c>
      <c r="G4377">
        <v>55473797</v>
      </c>
      <c r="H4377">
        <v>55473821</v>
      </c>
      <c r="I4377" t="s">
        <v>37</v>
      </c>
      <c r="J4377">
        <v>4</v>
      </c>
      <c r="K4377">
        <v>0</v>
      </c>
      <c r="L4377" t="s">
        <v>196</v>
      </c>
      <c r="M4377" t="s">
        <v>31</v>
      </c>
      <c r="N4377" t="s">
        <v>8175</v>
      </c>
      <c r="O4377" t="s">
        <v>12367</v>
      </c>
      <c r="P4377" t="s">
        <v>12368</v>
      </c>
    </row>
    <row r="4378" spans="1:16">
      <c r="A4378" t="s">
        <v>7730</v>
      </c>
      <c r="B4378" t="s">
        <v>7731</v>
      </c>
      <c r="C4378" t="s">
        <v>12369</v>
      </c>
      <c r="D4378" t="s">
        <v>12370</v>
      </c>
      <c r="E4378" t="s">
        <v>20</v>
      </c>
      <c r="F4378" t="s">
        <v>4706</v>
      </c>
      <c r="G4378">
        <v>55669285</v>
      </c>
      <c r="H4378">
        <v>55669309</v>
      </c>
      <c r="I4378" t="s">
        <v>37</v>
      </c>
      <c r="J4378">
        <v>3</v>
      </c>
      <c r="K4378">
        <v>1</v>
      </c>
      <c r="L4378" t="s">
        <v>30</v>
      </c>
      <c r="M4378" t="s">
        <v>31</v>
      </c>
      <c r="N4378" t="s">
        <v>12371</v>
      </c>
      <c r="O4378" t="s">
        <v>12372</v>
      </c>
      <c r="P4378" t="s">
        <v>12373</v>
      </c>
    </row>
    <row r="4379" spans="1:16">
      <c r="A4379" t="s">
        <v>7730</v>
      </c>
      <c r="B4379" t="s">
        <v>7731</v>
      </c>
      <c r="C4379" t="s">
        <v>12374</v>
      </c>
      <c r="D4379" t="s">
        <v>12375</v>
      </c>
      <c r="E4379" t="s">
        <v>20</v>
      </c>
      <c r="F4379" t="s">
        <v>4706</v>
      </c>
      <c r="G4379">
        <v>55669285</v>
      </c>
      <c r="H4379">
        <v>55669309</v>
      </c>
      <c r="I4379" t="s">
        <v>37</v>
      </c>
      <c r="J4379">
        <v>3</v>
      </c>
      <c r="K4379">
        <v>1</v>
      </c>
      <c r="L4379" t="s">
        <v>30</v>
      </c>
      <c r="M4379" t="s">
        <v>31</v>
      </c>
      <c r="N4379" t="s">
        <v>12371</v>
      </c>
      <c r="O4379" t="s">
        <v>12372</v>
      </c>
      <c r="P4379" t="s">
        <v>12373</v>
      </c>
    </row>
    <row r="4380" spans="1:16">
      <c r="A4380" t="s">
        <v>7730</v>
      </c>
      <c r="B4380" t="s">
        <v>7731</v>
      </c>
      <c r="C4380" t="s">
        <v>7339</v>
      </c>
      <c r="D4380" t="s">
        <v>7340</v>
      </c>
      <c r="E4380" t="s">
        <v>20</v>
      </c>
      <c r="F4380" t="s">
        <v>4706</v>
      </c>
      <c r="G4380">
        <v>58903243</v>
      </c>
      <c r="H4380">
        <v>58903268</v>
      </c>
      <c r="I4380" t="s">
        <v>37</v>
      </c>
      <c r="J4380">
        <v>1</v>
      </c>
      <c r="K4380">
        <v>0</v>
      </c>
      <c r="L4380" t="s">
        <v>23</v>
      </c>
      <c r="M4380" t="s">
        <v>24</v>
      </c>
      <c r="N4380" t="s">
        <v>9807</v>
      </c>
      <c r="O4380" t="s">
        <v>12376</v>
      </c>
      <c r="P4380" t="s">
        <v>12377</v>
      </c>
    </row>
    <row r="4381" spans="1:16">
      <c r="A4381" t="s">
        <v>7730</v>
      </c>
      <c r="B4381" t="s">
        <v>7731</v>
      </c>
      <c r="C4381" t="s">
        <v>12378</v>
      </c>
      <c r="D4381" t="s">
        <v>12379</v>
      </c>
      <c r="E4381" t="s">
        <v>20</v>
      </c>
      <c r="F4381" t="s">
        <v>4706</v>
      </c>
      <c r="G4381">
        <v>59323076</v>
      </c>
      <c r="H4381">
        <v>59323097</v>
      </c>
      <c r="I4381" t="s">
        <v>22</v>
      </c>
      <c r="J4381">
        <v>1</v>
      </c>
      <c r="K4381">
        <v>0</v>
      </c>
      <c r="L4381" t="s">
        <v>597</v>
      </c>
      <c r="M4381" t="s">
        <v>24</v>
      </c>
      <c r="N4381" t="s">
        <v>7793</v>
      </c>
      <c r="O4381" t="s">
        <v>9522</v>
      </c>
      <c r="P4381" t="s">
        <v>12380</v>
      </c>
    </row>
    <row r="4382" spans="1:16">
      <c r="A4382" t="s">
        <v>7730</v>
      </c>
      <c r="B4382" t="s">
        <v>7731</v>
      </c>
      <c r="C4382" t="s">
        <v>12378</v>
      </c>
      <c r="D4382" t="s">
        <v>12379</v>
      </c>
      <c r="E4382" t="s">
        <v>20</v>
      </c>
      <c r="F4382" t="s">
        <v>4706</v>
      </c>
      <c r="G4382">
        <v>59323449</v>
      </c>
      <c r="H4382">
        <v>59323475</v>
      </c>
      <c r="I4382" t="s">
        <v>22</v>
      </c>
      <c r="J4382">
        <v>3</v>
      </c>
      <c r="K4382">
        <v>0</v>
      </c>
      <c r="L4382" t="s">
        <v>57</v>
      </c>
      <c r="M4382" t="s">
        <v>31</v>
      </c>
      <c r="N4382" t="s">
        <v>12381</v>
      </c>
      <c r="O4382" t="s">
        <v>12382</v>
      </c>
      <c r="P4382" t="s">
        <v>12383</v>
      </c>
    </row>
    <row r="4383" spans="1:16">
      <c r="A4383" t="s">
        <v>7730</v>
      </c>
      <c r="B4383" t="s">
        <v>7731</v>
      </c>
      <c r="C4383" t="s">
        <v>12384</v>
      </c>
      <c r="D4383" t="s">
        <v>12385</v>
      </c>
      <c r="E4383" t="s">
        <v>20</v>
      </c>
      <c r="F4383" t="s">
        <v>4706</v>
      </c>
      <c r="G4383">
        <v>59406686</v>
      </c>
      <c r="H4383">
        <v>59406709</v>
      </c>
      <c r="I4383" t="s">
        <v>22</v>
      </c>
      <c r="J4383">
        <v>4</v>
      </c>
      <c r="K4383">
        <v>0</v>
      </c>
      <c r="L4383" t="s">
        <v>30</v>
      </c>
      <c r="M4383" t="s">
        <v>24</v>
      </c>
      <c r="N4383" t="s">
        <v>8587</v>
      </c>
      <c r="O4383" t="s">
        <v>12386</v>
      </c>
      <c r="P4383" t="s">
        <v>12387</v>
      </c>
    </row>
    <row r="4384" spans="1:16">
      <c r="A4384" t="s">
        <v>7730</v>
      </c>
      <c r="B4384" t="s">
        <v>7731</v>
      </c>
      <c r="C4384" t="s">
        <v>12388</v>
      </c>
      <c r="D4384" t="s">
        <v>12389</v>
      </c>
      <c r="E4384" t="s">
        <v>20</v>
      </c>
      <c r="F4384" t="s">
        <v>4706</v>
      </c>
      <c r="G4384">
        <v>60741783</v>
      </c>
      <c r="H4384">
        <v>60741805</v>
      </c>
      <c r="I4384" t="s">
        <v>37</v>
      </c>
      <c r="J4384">
        <v>1</v>
      </c>
      <c r="K4384">
        <v>0</v>
      </c>
      <c r="L4384" t="s">
        <v>30</v>
      </c>
      <c r="M4384" t="s">
        <v>24</v>
      </c>
      <c r="N4384" t="s">
        <v>7952</v>
      </c>
      <c r="O4384" t="s">
        <v>12390</v>
      </c>
      <c r="P4384" t="s">
        <v>12391</v>
      </c>
    </row>
    <row r="4385" spans="1:16">
      <c r="A4385" t="s">
        <v>7730</v>
      </c>
      <c r="B4385" t="s">
        <v>7731</v>
      </c>
      <c r="C4385" t="s">
        <v>12392</v>
      </c>
      <c r="D4385" t="s">
        <v>12393</v>
      </c>
      <c r="E4385" t="s">
        <v>20</v>
      </c>
      <c r="F4385" t="s">
        <v>4706</v>
      </c>
      <c r="G4385">
        <v>62221812</v>
      </c>
      <c r="H4385">
        <v>62221835</v>
      </c>
      <c r="I4385" t="s">
        <v>37</v>
      </c>
      <c r="J4385">
        <v>9</v>
      </c>
      <c r="K4385">
        <v>0</v>
      </c>
      <c r="L4385" t="s">
        <v>57</v>
      </c>
      <c r="M4385" t="s">
        <v>24</v>
      </c>
      <c r="N4385" t="s">
        <v>8686</v>
      </c>
      <c r="O4385" t="s">
        <v>12394</v>
      </c>
      <c r="P4385" t="s">
        <v>12395</v>
      </c>
    </row>
    <row r="4386" spans="1:16">
      <c r="A4386" t="s">
        <v>7730</v>
      </c>
      <c r="B4386" t="s">
        <v>7731</v>
      </c>
      <c r="C4386" t="s">
        <v>12392</v>
      </c>
      <c r="D4386" t="s">
        <v>12393</v>
      </c>
      <c r="E4386" t="s">
        <v>20</v>
      </c>
      <c r="F4386" t="s">
        <v>4706</v>
      </c>
      <c r="G4386">
        <v>62273562</v>
      </c>
      <c r="H4386">
        <v>62273583</v>
      </c>
      <c r="I4386" t="s">
        <v>37</v>
      </c>
      <c r="J4386">
        <v>1</v>
      </c>
      <c r="K4386">
        <v>0</v>
      </c>
      <c r="L4386" t="s">
        <v>23</v>
      </c>
      <c r="M4386" t="s">
        <v>24</v>
      </c>
      <c r="N4386" t="s">
        <v>7739</v>
      </c>
      <c r="O4386" t="s">
        <v>7740</v>
      </c>
      <c r="P4386" t="s">
        <v>12396</v>
      </c>
    </row>
    <row r="4387" spans="1:16">
      <c r="A4387" t="s">
        <v>7730</v>
      </c>
      <c r="B4387" t="s">
        <v>7731</v>
      </c>
      <c r="C4387" t="s">
        <v>12397</v>
      </c>
      <c r="D4387" t="s">
        <v>12398</v>
      </c>
      <c r="E4387" t="s">
        <v>20</v>
      </c>
      <c r="F4387" t="s">
        <v>4706</v>
      </c>
      <c r="G4387">
        <v>63363901</v>
      </c>
      <c r="H4387">
        <v>63363924</v>
      </c>
      <c r="I4387" t="s">
        <v>22</v>
      </c>
      <c r="J4387">
        <v>12</v>
      </c>
      <c r="K4387">
        <v>0</v>
      </c>
      <c r="L4387" t="s">
        <v>57</v>
      </c>
      <c r="M4387" t="s">
        <v>24</v>
      </c>
      <c r="N4387" t="s">
        <v>12399</v>
      </c>
      <c r="O4387" t="s">
        <v>12400</v>
      </c>
      <c r="P4387" t="s">
        <v>12401</v>
      </c>
    </row>
    <row r="4388" spans="1:16">
      <c r="A4388" t="s">
        <v>7730</v>
      </c>
      <c r="B4388" t="s">
        <v>7731</v>
      </c>
      <c r="C4388" t="s">
        <v>12402</v>
      </c>
      <c r="D4388" t="s">
        <v>12403</v>
      </c>
      <c r="E4388" t="s">
        <v>20</v>
      </c>
      <c r="F4388" t="s">
        <v>4706</v>
      </c>
      <c r="G4388">
        <v>63617099</v>
      </c>
      <c r="H4388">
        <v>63617123</v>
      </c>
      <c r="I4388" t="s">
        <v>37</v>
      </c>
      <c r="J4388">
        <v>9</v>
      </c>
      <c r="K4388">
        <v>0</v>
      </c>
      <c r="L4388" t="s">
        <v>57</v>
      </c>
      <c r="M4388" t="s">
        <v>24</v>
      </c>
      <c r="N4388" t="s">
        <v>12404</v>
      </c>
      <c r="O4388" t="s">
        <v>12405</v>
      </c>
      <c r="P4388" t="s">
        <v>12406</v>
      </c>
    </row>
    <row r="4389" spans="1:16">
      <c r="A4389" t="s">
        <v>7730</v>
      </c>
      <c r="B4389" t="s">
        <v>7731</v>
      </c>
      <c r="C4389" t="s">
        <v>12407</v>
      </c>
      <c r="D4389" t="s">
        <v>12408</v>
      </c>
      <c r="E4389" t="s">
        <v>20</v>
      </c>
      <c r="F4389" t="s">
        <v>4706</v>
      </c>
      <c r="G4389">
        <v>63928300</v>
      </c>
      <c r="H4389">
        <v>63928322</v>
      </c>
      <c r="I4389" t="s">
        <v>37</v>
      </c>
      <c r="J4389">
        <v>2</v>
      </c>
      <c r="K4389">
        <v>0</v>
      </c>
      <c r="L4389" t="s">
        <v>30</v>
      </c>
      <c r="M4389" t="s">
        <v>24</v>
      </c>
      <c r="N4389" t="s">
        <v>8886</v>
      </c>
      <c r="O4389" t="s">
        <v>12409</v>
      </c>
      <c r="P4389" t="s">
        <v>12410</v>
      </c>
    </row>
    <row r="4390" spans="1:16">
      <c r="A4390" t="s">
        <v>7730</v>
      </c>
      <c r="B4390" t="s">
        <v>7731</v>
      </c>
      <c r="C4390" t="s">
        <v>12407</v>
      </c>
      <c r="D4390" t="s">
        <v>12408</v>
      </c>
      <c r="E4390" t="s">
        <v>20</v>
      </c>
      <c r="F4390" t="s">
        <v>4706</v>
      </c>
      <c r="G4390">
        <v>63935659</v>
      </c>
      <c r="H4390">
        <v>63935680</v>
      </c>
      <c r="I4390" t="s">
        <v>37</v>
      </c>
      <c r="J4390">
        <v>1</v>
      </c>
      <c r="K4390">
        <v>0</v>
      </c>
      <c r="L4390" t="s">
        <v>30</v>
      </c>
      <c r="M4390" t="s">
        <v>24</v>
      </c>
      <c r="N4390" t="s">
        <v>7734</v>
      </c>
      <c r="O4390" t="s">
        <v>12411</v>
      </c>
      <c r="P4390" t="s">
        <v>12412</v>
      </c>
    </row>
    <row r="4391" spans="1:16">
      <c r="A4391" t="s">
        <v>7730</v>
      </c>
      <c r="B4391" t="s">
        <v>7731</v>
      </c>
      <c r="C4391" t="s">
        <v>12407</v>
      </c>
      <c r="D4391" t="s">
        <v>12408</v>
      </c>
      <c r="E4391" t="s">
        <v>20</v>
      </c>
      <c r="F4391" t="s">
        <v>4706</v>
      </c>
      <c r="G4391">
        <v>63961803</v>
      </c>
      <c r="H4391">
        <v>63961824</v>
      </c>
      <c r="I4391" t="s">
        <v>37</v>
      </c>
      <c r="J4391">
        <v>2</v>
      </c>
      <c r="K4391">
        <v>0</v>
      </c>
      <c r="L4391" t="s">
        <v>57</v>
      </c>
      <c r="M4391" t="s">
        <v>24</v>
      </c>
      <c r="N4391" t="s">
        <v>7739</v>
      </c>
      <c r="O4391" t="s">
        <v>7740</v>
      </c>
      <c r="P4391" t="s">
        <v>12413</v>
      </c>
    </row>
    <row r="4392" spans="1:16">
      <c r="A4392" t="s">
        <v>7730</v>
      </c>
      <c r="B4392" t="s">
        <v>7731</v>
      </c>
      <c r="C4392" t="s">
        <v>12407</v>
      </c>
      <c r="D4392" t="s">
        <v>12408</v>
      </c>
      <c r="E4392" t="s">
        <v>20</v>
      </c>
      <c r="F4392" t="s">
        <v>4706</v>
      </c>
      <c r="G4392">
        <v>64050547</v>
      </c>
      <c r="H4392">
        <v>64050568</v>
      </c>
      <c r="I4392" t="s">
        <v>37</v>
      </c>
      <c r="J4392">
        <v>1</v>
      </c>
      <c r="K4392">
        <v>0</v>
      </c>
      <c r="L4392" t="s">
        <v>30</v>
      </c>
      <c r="M4392" t="s">
        <v>24</v>
      </c>
      <c r="N4392" t="s">
        <v>7793</v>
      </c>
      <c r="O4392" t="s">
        <v>8516</v>
      </c>
      <c r="P4392" t="s">
        <v>12414</v>
      </c>
    </row>
    <row r="4393" spans="1:16">
      <c r="A4393" t="s">
        <v>7730</v>
      </c>
      <c r="B4393" t="s">
        <v>7731</v>
      </c>
      <c r="C4393" t="s">
        <v>12415</v>
      </c>
      <c r="D4393" t="s">
        <v>12416</v>
      </c>
      <c r="E4393" t="s">
        <v>20</v>
      </c>
      <c r="F4393" t="s">
        <v>4706</v>
      </c>
      <c r="G4393">
        <v>64364865</v>
      </c>
      <c r="H4393">
        <v>64364885</v>
      </c>
      <c r="I4393" t="s">
        <v>37</v>
      </c>
      <c r="J4393">
        <v>7</v>
      </c>
      <c r="K4393">
        <v>0</v>
      </c>
      <c r="L4393" t="s">
        <v>57</v>
      </c>
      <c r="M4393" t="s">
        <v>24</v>
      </c>
      <c r="N4393" t="s">
        <v>7758</v>
      </c>
      <c r="O4393" t="s">
        <v>12417</v>
      </c>
      <c r="P4393" t="s">
        <v>12418</v>
      </c>
    </row>
    <row r="4394" spans="1:16">
      <c r="A4394" t="s">
        <v>7730</v>
      </c>
      <c r="B4394" t="s">
        <v>7731</v>
      </c>
      <c r="C4394" t="s">
        <v>12419</v>
      </c>
      <c r="D4394" t="s">
        <v>12420</v>
      </c>
      <c r="E4394" t="s">
        <v>20</v>
      </c>
      <c r="F4394" t="s">
        <v>4706</v>
      </c>
      <c r="G4394">
        <v>64458079</v>
      </c>
      <c r="H4394">
        <v>64458100</v>
      </c>
      <c r="I4394" t="s">
        <v>37</v>
      </c>
      <c r="J4394">
        <v>1</v>
      </c>
      <c r="K4394">
        <v>0</v>
      </c>
      <c r="L4394" t="s">
        <v>30</v>
      </c>
      <c r="M4394" t="s">
        <v>31</v>
      </c>
      <c r="N4394" t="s">
        <v>7793</v>
      </c>
      <c r="O4394" t="s">
        <v>12421</v>
      </c>
      <c r="P4394" t="s">
        <v>12422</v>
      </c>
    </row>
    <row r="4395" spans="1:16">
      <c r="A4395" t="s">
        <v>7730</v>
      </c>
      <c r="B4395" t="s">
        <v>7731</v>
      </c>
      <c r="C4395" t="s">
        <v>12419</v>
      </c>
      <c r="D4395" t="s">
        <v>12420</v>
      </c>
      <c r="E4395" t="s">
        <v>20</v>
      </c>
      <c r="F4395" t="s">
        <v>4706</v>
      </c>
      <c r="G4395">
        <v>64462149</v>
      </c>
      <c r="H4395">
        <v>64462170</v>
      </c>
      <c r="I4395" t="s">
        <v>37</v>
      </c>
      <c r="J4395">
        <v>1</v>
      </c>
      <c r="K4395">
        <v>0</v>
      </c>
      <c r="L4395" t="s">
        <v>30</v>
      </c>
      <c r="M4395" t="s">
        <v>31</v>
      </c>
      <c r="N4395" t="s">
        <v>7793</v>
      </c>
      <c r="O4395" t="s">
        <v>9522</v>
      </c>
      <c r="P4395" t="s">
        <v>12423</v>
      </c>
    </row>
    <row r="4396" spans="1:16">
      <c r="A4396" t="s">
        <v>7730</v>
      </c>
      <c r="B4396" t="s">
        <v>7731</v>
      </c>
      <c r="C4396" t="s">
        <v>12424</v>
      </c>
      <c r="D4396" t="s">
        <v>12425</v>
      </c>
      <c r="E4396" t="s">
        <v>20</v>
      </c>
      <c r="F4396" t="s">
        <v>4706</v>
      </c>
      <c r="G4396">
        <v>67484508</v>
      </c>
      <c r="H4396">
        <v>67484531</v>
      </c>
      <c r="I4396" t="s">
        <v>22</v>
      </c>
      <c r="J4396">
        <v>2</v>
      </c>
      <c r="K4396">
        <v>0</v>
      </c>
      <c r="L4396" t="s">
        <v>23</v>
      </c>
      <c r="M4396" t="s">
        <v>24</v>
      </c>
      <c r="N4396" t="s">
        <v>8895</v>
      </c>
      <c r="O4396" t="s">
        <v>12426</v>
      </c>
      <c r="P4396" t="s">
        <v>12427</v>
      </c>
    </row>
    <row r="4397" spans="1:16">
      <c r="A4397" t="s">
        <v>7730</v>
      </c>
      <c r="B4397" t="s">
        <v>7731</v>
      </c>
      <c r="C4397" t="s">
        <v>12428</v>
      </c>
      <c r="D4397" t="s">
        <v>12429</v>
      </c>
      <c r="E4397" t="s">
        <v>20</v>
      </c>
      <c r="F4397" t="s">
        <v>4706</v>
      </c>
      <c r="G4397">
        <v>67995696</v>
      </c>
      <c r="H4397">
        <v>67995717</v>
      </c>
      <c r="I4397" t="s">
        <v>22</v>
      </c>
      <c r="J4397">
        <v>1</v>
      </c>
      <c r="K4397">
        <v>1</v>
      </c>
      <c r="L4397" t="s">
        <v>23</v>
      </c>
      <c r="M4397" t="s">
        <v>24</v>
      </c>
      <c r="N4397" t="s">
        <v>7793</v>
      </c>
      <c r="O4397" t="s">
        <v>9094</v>
      </c>
      <c r="P4397" t="s">
        <v>12430</v>
      </c>
    </row>
    <row r="4398" spans="1:16">
      <c r="A4398" t="s">
        <v>7730</v>
      </c>
      <c r="B4398" t="s">
        <v>7731</v>
      </c>
      <c r="C4398" t="s">
        <v>12431</v>
      </c>
      <c r="D4398" t="s">
        <v>12432</v>
      </c>
      <c r="E4398" t="s">
        <v>20</v>
      </c>
      <c r="F4398" t="s">
        <v>4706</v>
      </c>
      <c r="G4398">
        <v>69072310</v>
      </c>
      <c r="H4398">
        <v>69072331</v>
      </c>
      <c r="I4398" t="s">
        <v>37</v>
      </c>
      <c r="J4398">
        <v>10</v>
      </c>
      <c r="K4398">
        <v>0</v>
      </c>
      <c r="L4398" t="s">
        <v>90</v>
      </c>
      <c r="M4398" t="s">
        <v>24</v>
      </c>
      <c r="N4398" t="s">
        <v>8126</v>
      </c>
      <c r="O4398" t="s">
        <v>12433</v>
      </c>
      <c r="P4398" t="s">
        <v>12434</v>
      </c>
    </row>
    <row r="4399" spans="1:16">
      <c r="A4399" t="s">
        <v>7730</v>
      </c>
      <c r="B4399" t="s">
        <v>7731</v>
      </c>
      <c r="C4399" t="s">
        <v>12435</v>
      </c>
      <c r="D4399" t="s">
        <v>12436</v>
      </c>
      <c r="E4399" t="s">
        <v>20</v>
      </c>
      <c r="F4399" t="s">
        <v>4706</v>
      </c>
      <c r="G4399">
        <v>71030527</v>
      </c>
      <c r="H4399">
        <v>71030547</v>
      </c>
      <c r="I4399" t="s">
        <v>37</v>
      </c>
      <c r="J4399">
        <v>1</v>
      </c>
      <c r="K4399">
        <v>0</v>
      </c>
      <c r="L4399" t="s">
        <v>23</v>
      </c>
      <c r="M4399" t="s">
        <v>24</v>
      </c>
      <c r="N4399" t="s">
        <v>7758</v>
      </c>
      <c r="O4399" t="s">
        <v>12437</v>
      </c>
      <c r="P4399" t="s">
        <v>12438</v>
      </c>
    </row>
    <row r="4400" spans="1:16">
      <c r="A4400" t="s">
        <v>7730</v>
      </c>
      <c r="B4400" t="s">
        <v>7731</v>
      </c>
      <c r="C4400" t="s">
        <v>12435</v>
      </c>
      <c r="D4400" t="s">
        <v>12436</v>
      </c>
      <c r="E4400" t="s">
        <v>20</v>
      </c>
      <c r="F4400" t="s">
        <v>4706</v>
      </c>
      <c r="G4400">
        <v>71049521</v>
      </c>
      <c r="H4400">
        <v>71049542</v>
      </c>
      <c r="I4400" t="s">
        <v>37</v>
      </c>
      <c r="J4400">
        <v>4</v>
      </c>
      <c r="K4400">
        <v>0</v>
      </c>
      <c r="L4400" t="s">
        <v>57</v>
      </c>
      <c r="M4400" t="s">
        <v>24</v>
      </c>
      <c r="N4400" t="s">
        <v>7904</v>
      </c>
      <c r="O4400" t="s">
        <v>7990</v>
      </c>
      <c r="P4400" t="s">
        <v>12439</v>
      </c>
    </row>
    <row r="4401" spans="1:16">
      <c r="A4401" t="s">
        <v>7730</v>
      </c>
      <c r="B4401" t="s">
        <v>7731</v>
      </c>
      <c r="C4401" t="s">
        <v>4820</v>
      </c>
      <c r="D4401" t="s">
        <v>4821</v>
      </c>
      <c r="E4401" t="s">
        <v>20</v>
      </c>
      <c r="F4401" t="s">
        <v>4706</v>
      </c>
      <c r="G4401">
        <v>72189869</v>
      </c>
      <c r="H4401">
        <v>72189889</v>
      </c>
      <c r="I4401" t="s">
        <v>37</v>
      </c>
      <c r="J4401">
        <v>2</v>
      </c>
      <c r="K4401">
        <v>0</v>
      </c>
      <c r="L4401" t="s">
        <v>30</v>
      </c>
      <c r="M4401" t="s">
        <v>24</v>
      </c>
      <c r="N4401" t="s">
        <v>7942</v>
      </c>
      <c r="O4401" t="s">
        <v>8190</v>
      </c>
      <c r="P4401" t="s">
        <v>12440</v>
      </c>
    </row>
    <row r="4402" spans="1:16">
      <c r="A4402" t="s">
        <v>7730</v>
      </c>
      <c r="B4402" t="s">
        <v>7731</v>
      </c>
      <c r="C4402" t="s">
        <v>4820</v>
      </c>
      <c r="D4402" t="s">
        <v>4821</v>
      </c>
      <c r="E4402" t="s">
        <v>20</v>
      </c>
      <c r="F4402" t="s">
        <v>4706</v>
      </c>
      <c r="G4402">
        <v>72231230</v>
      </c>
      <c r="H4402">
        <v>72231251</v>
      </c>
      <c r="I4402" t="s">
        <v>37</v>
      </c>
      <c r="J4402">
        <v>1</v>
      </c>
      <c r="K4402">
        <v>0</v>
      </c>
      <c r="L4402" t="s">
        <v>23</v>
      </c>
      <c r="M4402" t="s">
        <v>24</v>
      </c>
      <c r="N4402" t="s">
        <v>7739</v>
      </c>
      <c r="O4402" t="s">
        <v>7740</v>
      </c>
      <c r="P4402" t="s">
        <v>12441</v>
      </c>
    </row>
    <row r="4403" spans="1:16">
      <c r="A4403" t="s">
        <v>7730</v>
      </c>
      <c r="B4403" t="s">
        <v>7731</v>
      </c>
      <c r="C4403" t="s">
        <v>12442</v>
      </c>
      <c r="D4403" t="s">
        <v>12443</v>
      </c>
      <c r="E4403" t="s">
        <v>20</v>
      </c>
      <c r="F4403" t="s">
        <v>4706</v>
      </c>
      <c r="G4403">
        <v>72799830</v>
      </c>
      <c r="H4403">
        <v>72799849</v>
      </c>
      <c r="I4403" t="s">
        <v>22</v>
      </c>
      <c r="J4403">
        <v>1</v>
      </c>
      <c r="K4403">
        <v>0</v>
      </c>
      <c r="L4403" t="s">
        <v>30</v>
      </c>
      <c r="M4403" t="s">
        <v>31</v>
      </c>
      <c r="N4403" t="s">
        <v>7753</v>
      </c>
      <c r="O4403" t="s">
        <v>12444</v>
      </c>
      <c r="P4403" t="s">
        <v>12445</v>
      </c>
    </row>
    <row r="4404" spans="1:16">
      <c r="A4404" t="s">
        <v>7730</v>
      </c>
      <c r="B4404" t="s">
        <v>7731</v>
      </c>
      <c r="C4404" t="s">
        <v>12446</v>
      </c>
      <c r="D4404" t="s">
        <v>12447</v>
      </c>
      <c r="E4404" t="s">
        <v>20</v>
      </c>
      <c r="F4404" t="s">
        <v>4706</v>
      </c>
      <c r="G4404">
        <v>72799830</v>
      </c>
      <c r="H4404">
        <v>72799849</v>
      </c>
      <c r="I4404" t="s">
        <v>22</v>
      </c>
      <c r="J4404">
        <v>1</v>
      </c>
      <c r="K4404">
        <v>0</v>
      </c>
      <c r="L4404" t="s">
        <v>30</v>
      </c>
      <c r="M4404" t="s">
        <v>31</v>
      </c>
      <c r="N4404" t="s">
        <v>7753</v>
      </c>
      <c r="O4404" t="s">
        <v>12444</v>
      </c>
      <c r="P4404" t="s">
        <v>12445</v>
      </c>
    </row>
    <row r="4405" spans="1:16">
      <c r="A4405" t="s">
        <v>7730</v>
      </c>
      <c r="B4405" t="s">
        <v>7731</v>
      </c>
      <c r="C4405" t="s">
        <v>12448</v>
      </c>
      <c r="D4405" t="s">
        <v>12449</v>
      </c>
      <c r="E4405" t="s">
        <v>20</v>
      </c>
      <c r="F4405" t="s">
        <v>4706</v>
      </c>
      <c r="G4405">
        <v>73067627</v>
      </c>
      <c r="H4405">
        <v>73067647</v>
      </c>
      <c r="I4405" t="s">
        <v>37</v>
      </c>
      <c r="J4405">
        <v>2</v>
      </c>
      <c r="K4405">
        <v>0</v>
      </c>
      <c r="L4405" t="s">
        <v>57</v>
      </c>
      <c r="M4405" t="s">
        <v>24</v>
      </c>
      <c r="N4405" t="s">
        <v>7758</v>
      </c>
      <c r="O4405" t="s">
        <v>12450</v>
      </c>
      <c r="P4405" t="s">
        <v>12451</v>
      </c>
    </row>
    <row r="4406" spans="1:16">
      <c r="A4406" t="s">
        <v>7730</v>
      </c>
      <c r="B4406" t="s">
        <v>7731</v>
      </c>
      <c r="C4406" t="s">
        <v>12452</v>
      </c>
      <c r="D4406" t="s">
        <v>12453</v>
      </c>
      <c r="E4406" t="s">
        <v>20</v>
      </c>
      <c r="F4406" t="s">
        <v>4706</v>
      </c>
      <c r="G4406">
        <v>75142908</v>
      </c>
      <c r="H4406">
        <v>75142930</v>
      </c>
      <c r="I4406" t="s">
        <v>37</v>
      </c>
      <c r="J4406">
        <v>4</v>
      </c>
      <c r="K4406">
        <v>0</v>
      </c>
      <c r="L4406" t="s">
        <v>87</v>
      </c>
      <c r="M4406" t="s">
        <v>24</v>
      </c>
      <c r="N4406" t="s">
        <v>12173</v>
      </c>
      <c r="O4406" t="s">
        <v>12454</v>
      </c>
      <c r="P4406" t="s">
        <v>12455</v>
      </c>
    </row>
    <row r="4407" spans="1:16">
      <c r="A4407" t="s">
        <v>7730</v>
      </c>
      <c r="B4407" t="s">
        <v>7731</v>
      </c>
      <c r="C4407" t="s">
        <v>12456</v>
      </c>
      <c r="D4407" t="s">
        <v>12457</v>
      </c>
      <c r="E4407" t="s">
        <v>20</v>
      </c>
      <c r="F4407" t="s">
        <v>4706</v>
      </c>
      <c r="G4407">
        <v>77339137</v>
      </c>
      <c r="H4407">
        <v>77339161</v>
      </c>
      <c r="I4407" t="s">
        <v>37</v>
      </c>
      <c r="J4407">
        <v>9</v>
      </c>
      <c r="K4407">
        <v>1</v>
      </c>
      <c r="L4407" t="s">
        <v>57</v>
      </c>
      <c r="M4407" t="s">
        <v>24</v>
      </c>
      <c r="N4407" t="s">
        <v>12458</v>
      </c>
      <c r="O4407" t="s">
        <v>12459</v>
      </c>
      <c r="P4407" t="s">
        <v>12460</v>
      </c>
    </row>
    <row r="4408" spans="1:16">
      <c r="A4408" t="s">
        <v>7730</v>
      </c>
      <c r="B4408" t="s">
        <v>7731</v>
      </c>
      <c r="C4408" t="s">
        <v>12461</v>
      </c>
      <c r="D4408" t="s">
        <v>12462</v>
      </c>
      <c r="E4408" t="s">
        <v>20</v>
      </c>
      <c r="F4408" t="s">
        <v>4706</v>
      </c>
      <c r="G4408">
        <v>77405257</v>
      </c>
      <c r="H4408">
        <v>77405278</v>
      </c>
      <c r="I4408" t="s">
        <v>37</v>
      </c>
      <c r="J4408">
        <v>4</v>
      </c>
      <c r="K4408">
        <v>0</v>
      </c>
      <c r="L4408" t="s">
        <v>23</v>
      </c>
      <c r="M4408" t="s">
        <v>24</v>
      </c>
      <c r="N4408" t="s">
        <v>7758</v>
      </c>
      <c r="O4408" t="s">
        <v>12463</v>
      </c>
      <c r="P4408" t="s">
        <v>12464</v>
      </c>
    </row>
    <row r="4409" spans="1:16">
      <c r="A4409" t="s">
        <v>7730</v>
      </c>
      <c r="B4409" t="s">
        <v>7731</v>
      </c>
      <c r="C4409" t="s">
        <v>12465</v>
      </c>
      <c r="D4409" t="s">
        <v>12466</v>
      </c>
      <c r="E4409" t="s">
        <v>20</v>
      </c>
      <c r="F4409" t="s">
        <v>4706</v>
      </c>
      <c r="G4409">
        <v>81263055</v>
      </c>
      <c r="H4409">
        <v>81263076</v>
      </c>
      <c r="I4409" t="s">
        <v>37</v>
      </c>
      <c r="J4409">
        <v>1</v>
      </c>
      <c r="K4409">
        <v>0</v>
      </c>
      <c r="L4409" t="s">
        <v>30</v>
      </c>
      <c r="M4409" t="s">
        <v>24</v>
      </c>
      <c r="N4409" t="s">
        <v>7739</v>
      </c>
      <c r="O4409" t="s">
        <v>7740</v>
      </c>
      <c r="P4409" t="s">
        <v>12467</v>
      </c>
    </row>
    <row r="4410" spans="1:16">
      <c r="A4410" t="s">
        <v>7730</v>
      </c>
      <c r="B4410" t="s">
        <v>7731</v>
      </c>
      <c r="C4410" t="s">
        <v>12465</v>
      </c>
      <c r="D4410" t="s">
        <v>12466</v>
      </c>
      <c r="E4410" t="s">
        <v>20</v>
      </c>
      <c r="F4410" t="s">
        <v>4706</v>
      </c>
      <c r="G4410">
        <v>81271182</v>
      </c>
      <c r="H4410">
        <v>81271203</v>
      </c>
      <c r="I4410" t="s">
        <v>37</v>
      </c>
      <c r="J4410">
        <v>3</v>
      </c>
      <c r="K4410">
        <v>2</v>
      </c>
      <c r="L4410" t="s">
        <v>57</v>
      </c>
      <c r="M4410" t="s">
        <v>24</v>
      </c>
      <c r="N4410" t="s">
        <v>7904</v>
      </c>
      <c r="O4410" t="s">
        <v>7990</v>
      </c>
      <c r="P4410" t="s">
        <v>12468</v>
      </c>
    </row>
    <row r="4411" spans="1:16">
      <c r="A4411" t="s">
        <v>7730</v>
      </c>
      <c r="B4411" t="s">
        <v>7731</v>
      </c>
      <c r="C4411" t="s">
        <v>12469</v>
      </c>
      <c r="D4411" t="s">
        <v>12470</v>
      </c>
      <c r="E4411" t="s">
        <v>20</v>
      </c>
      <c r="F4411" t="s">
        <v>4706</v>
      </c>
      <c r="G4411">
        <v>85681855</v>
      </c>
      <c r="H4411">
        <v>85681876</v>
      </c>
      <c r="I4411" t="s">
        <v>22</v>
      </c>
      <c r="J4411">
        <v>2</v>
      </c>
      <c r="K4411">
        <v>0</v>
      </c>
      <c r="L4411" t="s">
        <v>23</v>
      </c>
      <c r="M4411" t="s">
        <v>24</v>
      </c>
      <c r="N4411" t="s">
        <v>7739</v>
      </c>
      <c r="O4411" t="s">
        <v>7740</v>
      </c>
      <c r="P4411" t="s">
        <v>12471</v>
      </c>
    </row>
    <row r="4412" spans="1:16">
      <c r="A4412" t="s">
        <v>7730</v>
      </c>
      <c r="B4412" t="s">
        <v>7731</v>
      </c>
      <c r="C4412" t="s">
        <v>12472</v>
      </c>
      <c r="D4412" t="s">
        <v>12473</v>
      </c>
      <c r="E4412" t="s">
        <v>20</v>
      </c>
      <c r="F4412" t="s">
        <v>4706</v>
      </c>
      <c r="G4412">
        <v>86064764</v>
      </c>
      <c r="H4412">
        <v>86064785</v>
      </c>
      <c r="I4412" t="s">
        <v>22</v>
      </c>
      <c r="J4412">
        <v>3</v>
      </c>
      <c r="K4412">
        <v>0</v>
      </c>
      <c r="L4412" t="s">
        <v>90</v>
      </c>
      <c r="M4412" t="s">
        <v>31</v>
      </c>
      <c r="N4412" t="s">
        <v>7793</v>
      </c>
      <c r="O4412" t="s">
        <v>8652</v>
      </c>
      <c r="P4412" t="s">
        <v>12474</v>
      </c>
    </row>
    <row r="4413" spans="1:16">
      <c r="A4413" t="s">
        <v>7730</v>
      </c>
      <c r="B4413" t="s">
        <v>7731</v>
      </c>
      <c r="C4413" t="s">
        <v>4865</v>
      </c>
      <c r="D4413" t="s">
        <v>4866</v>
      </c>
      <c r="E4413" t="s">
        <v>20</v>
      </c>
      <c r="F4413" t="s">
        <v>4706</v>
      </c>
      <c r="G4413">
        <v>89860251</v>
      </c>
      <c r="H4413">
        <v>89860272</v>
      </c>
      <c r="I4413" t="s">
        <v>22</v>
      </c>
      <c r="J4413">
        <v>2</v>
      </c>
      <c r="K4413">
        <v>0</v>
      </c>
      <c r="L4413" t="s">
        <v>23</v>
      </c>
      <c r="M4413" t="s">
        <v>24</v>
      </c>
      <c r="N4413" t="s">
        <v>8003</v>
      </c>
      <c r="O4413" t="s">
        <v>12106</v>
      </c>
      <c r="P4413" t="s">
        <v>12475</v>
      </c>
    </row>
    <row r="4414" spans="1:16">
      <c r="A4414" t="s">
        <v>7730</v>
      </c>
      <c r="B4414" t="s">
        <v>7731</v>
      </c>
      <c r="C4414" t="s">
        <v>4878</v>
      </c>
      <c r="D4414" t="s">
        <v>4879</v>
      </c>
      <c r="E4414" t="s">
        <v>20</v>
      </c>
      <c r="F4414" t="s">
        <v>4706</v>
      </c>
      <c r="G4414">
        <v>90814357</v>
      </c>
      <c r="H4414">
        <v>90814375</v>
      </c>
      <c r="I4414" t="s">
        <v>22</v>
      </c>
      <c r="J4414">
        <v>1</v>
      </c>
      <c r="K4414">
        <v>0</v>
      </c>
      <c r="L4414" t="s">
        <v>30</v>
      </c>
      <c r="M4414" t="s">
        <v>31</v>
      </c>
      <c r="N4414" t="s">
        <v>7758</v>
      </c>
      <c r="O4414" t="s">
        <v>12476</v>
      </c>
      <c r="P4414" t="s">
        <v>12477</v>
      </c>
    </row>
    <row r="4415" spans="1:16">
      <c r="A4415" t="s">
        <v>7730</v>
      </c>
      <c r="B4415" t="s">
        <v>7731</v>
      </c>
      <c r="C4415" t="s">
        <v>12478</v>
      </c>
      <c r="D4415" t="s">
        <v>12479</v>
      </c>
      <c r="E4415" t="s">
        <v>20</v>
      </c>
      <c r="F4415" t="s">
        <v>4706</v>
      </c>
      <c r="G4415">
        <v>91150610</v>
      </c>
      <c r="H4415">
        <v>91150623</v>
      </c>
      <c r="I4415" t="s">
        <v>22</v>
      </c>
      <c r="J4415">
        <v>1</v>
      </c>
      <c r="K4415">
        <v>0</v>
      </c>
      <c r="L4415" t="s">
        <v>30</v>
      </c>
      <c r="M4415" t="s">
        <v>24</v>
      </c>
      <c r="N4415" t="s">
        <v>7904</v>
      </c>
      <c r="O4415" t="s">
        <v>7990</v>
      </c>
      <c r="P4415" t="e">
        <f>--------gaccAAUUCUGAUu</f>
        <v>#NAME?</v>
      </c>
    </row>
    <row r="4416" spans="1:16">
      <c r="A4416" t="s">
        <v>7730</v>
      </c>
      <c r="B4416" t="s">
        <v>7731</v>
      </c>
      <c r="C4416" t="s">
        <v>12478</v>
      </c>
      <c r="D4416" t="s">
        <v>12479</v>
      </c>
      <c r="E4416" t="s">
        <v>20</v>
      </c>
      <c r="F4416" t="s">
        <v>4706</v>
      </c>
      <c r="G4416">
        <v>91188342</v>
      </c>
      <c r="H4416">
        <v>91188365</v>
      </c>
      <c r="I4416" t="s">
        <v>22</v>
      </c>
      <c r="J4416">
        <v>2</v>
      </c>
      <c r="K4416">
        <v>2</v>
      </c>
      <c r="L4416" t="s">
        <v>23</v>
      </c>
      <c r="M4416" t="s">
        <v>24</v>
      </c>
      <c r="N4416" t="s">
        <v>7937</v>
      </c>
      <c r="O4416" t="s">
        <v>12480</v>
      </c>
      <c r="P4416" t="s">
        <v>12481</v>
      </c>
    </row>
    <row r="4417" spans="1:16">
      <c r="A4417" t="s">
        <v>7730</v>
      </c>
      <c r="B4417" t="s">
        <v>7731</v>
      </c>
      <c r="C4417" t="s">
        <v>12482</v>
      </c>
      <c r="D4417" t="s">
        <v>12483</v>
      </c>
      <c r="E4417" t="s">
        <v>20</v>
      </c>
      <c r="F4417" t="s">
        <v>4706</v>
      </c>
      <c r="G4417">
        <v>91474290</v>
      </c>
      <c r="H4417">
        <v>91474309</v>
      </c>
      <c r="I4417" t="s">
        <v>37</v>
      </c>
      <c r="J4417">
        <v>5</v>
      </c>
      <c r="K4417">
        <v>1</v>
      </c>
      <c r="L4417" t="s">
        <v>57</v>
      </c>
      <c r="M4417" t="s">
        <v>24</v>
      </c>
      <c r="N4417" t="s">
        <v>9074</v>
      </c>
      <c r="O4417" t="s">
        <v>4730</v>
      </c>
      <c r="P4417" t="s">
        <v>12484</v>
      </c>
    </row>
    <row r="4418" spans="1:16">
      <c r="A4418" t="s">
        <v>7730</v>
      </c>
      <c r="B4418" t="s">
        <v>7731</v>
      </c>
      <c r="C4418" t="s">
        <v>4882</v>
      </c>
      <c r="D4418" t="s">
        <v>4883</v>
      </c>
      <c r="E4418" t="s">
        <v>20</v>
      </c>
      <c r="F4418" t="s">
        <v>4706</v>
      </c>
      <c r="G4418">
        <v>92413700</v>
      </c>
      <c r="H4418">
        <v>92413721</v>
      </c>
      <c r="I4418" t="s">
        <v>22</v>
      </c>
      <c r="J4418">
        <v>1</v>
      </c>
      <c r="K4418">
        <v>0</v>
      </c>
      <c r="L4418" t="s">
        <v>30</v>
      </c>
      <c r="M4418" t="s">
        <v>24</v>
      </c>
      <c r="N4418" t="s">
        <v>7947</v>
      </c>
      <c r="O4418" t="s">
        <v>12285</v>
      </c>
      <c r="P4418" t="s">
        <v>12485</v>
      </c>
    </row>
    <row r="4419" spans="1:16">
      <c r="A4419" t="s">
        <v>7730</v>
      </c>
      <c r="B4419" t="s">
        <v>7731</v>
      </c>
      <c r="C4419" t="s">
        <v>4882</v>
      </c>
      <c r="D4419" t="s">
        <v>4883</v>
      </c>
      <c r="E4419" t="s">
        <v>20</v>
      </c>
      <c r="F4419" t="s">
        <v>4706</v>
      </c>
      <c r="G4419">
        <v>92435966</v>
      </c>
      <c r="H4419">
        <v>92435989</v>
      </c>
      <c r="I4419" t="s">
        <v>22</v>
      </c>
      <c r="J4419">
        <v>1</v>
      </c>
      <c r="K4419">
        <v>0</v>
      </c>
      <c r="L4419" t="s">
        <v>30</v>
      </c>
      <c r="M4419" t="s">
        <v>24</v>
      </c>
      <c r="N4419" t="s">
        <v>9989</v>
      </c>
      <c r="O4419" t="s">
        <v>12486</v>
      </c>
      <c r="P4419" t="s">
        <v>12487</v>
      </c>
    </row>
    <row r="4420" spans="1:16">
      <c r="A4420" t="s">
        <v>7730</v>
      </c>
      <c r="B4420" t="s">
        <v>7731</v>
      </c>
      <c r="C4420" t="s">
        <v>4885</v>
      </c>
      <c r="D4420" t="s">
        <v>4886</v>
      </c>
      <c r="E4420" t="s">
        <v>20</v>
      </c>
      <c r="F4420" t="s">
        <v>4706</v>
      </c>
      <c r="G4420">
        <v>93471305</v>
      </c>
      <c r="H4420">
        <v>93471325</v>
      </c>
      <c r="I4420" t="s">
        <v>22</v>
      </c>
      <c r="J4420">
        <v>1</v>
      </c>
      <c r="K4420">
        <v>0</v>
      </c>
      <c r="L4420" t="s">
        <v>30</v>
      </c>
      <c r="M4420" t="s">
        <v>24</v>
      </c>
      <c r="N4420" t="s">
        <v>8003</v>
      </c>
      <c r="O4420" t="s">
        <v>12363</v>
      </c>
      <c r="P4420" t="s">
        <v>12488</v>
      </c>
    </row>
    <row r="4421" spans="1:16">
      <c r="A4421" t="s">
        <v>7730</v>
      </c>
      <c r="B4421" t="s">
        <v>7731</v>
      </c>
      <c r="C4421" t="s">
        <v>12489</v>
      </c>
      <c r="D4421" t="s">
        <v>12490</v>
      </c>
      <c r="E4421" t="s">
        <v>20</v>
      </c>
      <c r="F4421" t="s">
        <v>4706</v>
      </c>
      <c r="G4421">
        <v>93482861</v>
      </c>
      <c r="H4421">
        <v>93482884</v>
      </c>
      <c r="I4421" t="s">
        <v>22</v>
      </c>
      <c r="J4421">
        <v>4</v>
      </c>
      <c r="K4421">
        <v>1</v>
      </c>
      <c r="L4421" t="s">
        <v>57</v>
      </c>
      <c r="M4421" t="s">
        <v>24</v>
      </c>
      <c r="N4421" t="s">
        <v>7925</v>
      </c>
      <c r="O4421" t="s">
        <v>12491</v>
      </c>
      <c r="P4421" t="s">
        <v>12492</v>
      </c>
    </row>
    <row r="4422" spans="1:16">
      <c r="A4422" t="s">
        <v>7730</v>
      </c>
      <c r="B4422" t="s">
        <v>7731</v>
      </c>
      <c r="C4422" t="s">
        <v>4885</v>
      </c>
      <c r="D4422" t="s">
        <v>4886</v>
      </c>
      <c r="E4422" t="s">
        <v>20</v>
      </c>
      <c r="F4422" t="s">
        <v>4706</v>
      </c>
      <c r="G4422">
        <v>93482861</v>
      </c>
      <c r="H4422">
        <v>93482884</v>
      </c>
      <c r="I4422" t="s">
        <v>22</v>
      </c>
      <c r="J4422">
        <v>4</v>
      </c>
      <c r="K4422">
        <v>1</v>
      </c>
      <c r="L4422" t="s">
        <v>57</v>
      </c>
      <c r="M4422" t="s">
        <v>24</v>
      </c>
      <c r="N4422" t="s">
        <v>7925</v>
      </c>
      <c r="O4422" t="s">
        <v>12491</v>
      </c>
      <c r="P4422" t="s">
        <v>12492</v>
      </c>
    </row>
    <row r="4423" spans="1:16">
      <c r="A4423" t="s">
        <v>7730</v>
      </c>
      <c r="B4423" t="s">
        <v>7731</v>
      </c>
      <c r="C4423" t="s">
        <v>12493</v>
      </c>
      <c r="D4423" t="s">
        <v>12494</v>
      </c>
      <c r="E4423" t="s">
        <v>20</v>
      </c>
      <c r="F4423" t="s">
        <v>4706</v>
      </c>
      <c r="G4423">
        <v>93482861</v>
      </c>
      <c r="H4423">
        <v>93482884</v>
      </c>
      <c r="I4423" t="s">
        <v>22</v>
      </c>
      <c r="J4423">
        <v>4</v>
      </c>
      <c r="K4423">
        <v>1</v>
      </c>
      <c r="L4423" t="s">
        <v>57</v>
      </c>
      <c r="M4423" t="s">
        <v>24</v>
      </c>
      <c r="N4423" t="s">
        <v>7925</v>
      </c>
      <c r="O4423" t="s">
        <v>12491</v>
      </c>
      <c r="P4423" t="s">
        <v>12492</v>
      </c>
    </row>
    <row r="4424" spans="1:16">
      <c r="A4424" t="s">
        <v>7730</v>
      </c>
      <c r="B4424" t="s">
        <v>7731</v>
      </c>
      <c r="C4424" t="s">
        <v>12495</v>
      </c>
      <c r="D4424" t="s">
        <v>12496</v>
      </c>
      <c r="E4424" t="s">
        <v>20</v>
      </c>
      <c r="F4424" t="s">
        <v>4706</v>
      </c>
      <c r="G4424">
        <v>99676531</v>
      </c>
      <c r="H4424">
        <v>99676552</v>
      </c>
      <c r="I4424" t="s">
        <v>37</v>
      </c>
      <c r="J4424">
        <v>1</v>
      </c>
      <c r="K4424">
        <v>0</v>
      </c>
      <c r="L4424" t="s">
        <v>23</v>
      </c>
      <c r="M4424" t="s">
        <v>24</v>
      </c>
      <c r="N4424" t="s">
        <v>8003</v>
      </c>
      <c r="O4424" t="s">
        <v>12497</v>
      </c>
      <c r="P4424" t="s">
        <v>12498</v>
      </c>
    </row>
    <row r="4425" spans="1:16">
      <c r="A4425" t="s">
        <v>7730</v>
      </c>
      <c r="B4425" t="s">
        <v>7731</v>
      </c>
      <c r="C4425" t="s">
        <v>4898</v>
      </c>
      <c r="D4425" t="s">
        <v>4899</v>
      </c>
      <c r="E4425" t="s">
        <v>20</v>
      </c>
      <c r="F4425" t="s">
        <v>4706</v>
      </c>
      <c r="G4425">
        <v>101188738</v>
      </c>
      <c r="H4425">
        <v>101188761</v>
      </c>
      <c r="I4425" t="s">
        <v>22</v>
      </c>
      <c r="J4425">
        <v>3</v>
      </c>
      <c r="K4425">
        <v>0</v>
      </c>
      <c r="L4425" t="s">
        <v>57</v>
      </c>
      <c r="M4425" t="s">
        <v>24</v>
      </c>
      <c r="N4425" t="s">
        <v>12499</v>
      </c>
      <c r="O4425" t="s">
        <v>12500</v>
      </c>
      <c r="P4425" t="s">
        <v>12501</v>
      </c>
    </row>
    <row r="4426" spans="1:16">
      <c r="A4426" t="s">
        <v>7730</v>
      </c>
      <c r="B4426" t="s">
        <v>7731</v>
      </c>
      <c r="C4426" t="s">
        <v>12502</v>
      </c>
      <c r="D4426" t="s">
        <v>12503</v>
      </c>
      <c r="E4426" t="s">
        <v>20</v>
      </c>
      <c r="F4426" t="s">
        <v>4911</v>
      </c>
      <c r="G4426">
        <v>2651034</v>
      </c>
      <c r="H4426">
        <v>2651055</v>
      </c>
      <c r="I4426" t="s">
        <v>22</v>
      </c>
      <c r="J4426">
        <v>7</v>
      </c>
      <c r="K4426">
        <v>0</v>
      </c>
      <c r="L4426" t="s">
        <v>90</v>
      </c>
      <c r="M4426" t="s">
        <v>24</v>
      </c>
      <c r="N4426" t="s">
        <v>7793</v>
      </c>
      <c r="O4426" t="s">
        <v>12504</v>
      </c>
      <c r="P4426" t="s">
        <v>12505</v>
      </c>
    </row>
    <row r="4427" spans="1:16">
      <c r="A4427" t="s">
        <v>7730</v>
      </c>
      <c r="B4427" t="s">
        <v>7731</v>
      </c>
      <c r="C4427" t="s">
        <v>12502</v>
      </c>
      <c r="D4427" t="s">
        <v>12503</v>
      </c>
      <c r="E4427" t="s">
        <v>20</v>
      </c>
      <c r="F4427" t="s">
        <v>4911</v>
      </c>
      <c r="G4427">
        <v>2651084</v>
      </c>
      <c r="H4427">
        <v>2651106</v>
      </c>
      <c r="I4427" t="s">
        <v>22</v>
      </c>
      <c r="J4427">
        <v>3</v>
      </c>
      <c r="K4427">
        <v>0</v>
      </c>
      <c r="L4427" t="s">
        <v>23</v>
      </c>
      <c r="M4427" t="s">
        <v>24</v>
      </c>
      <c r="N4427" t="s">
        <v>7749</v>
      </c>
      <c r="O4427" t="s">
        <v>12506</v>
      </c>
      <c r="P4427" t="s">
        <v>12507</v>
      </c>
    </row>
    <row r="4428" spans="1:16">
      <c r="A4428" t="s">
        <v>7730</v>
      </c>
      <c r="B4428" t="s">
        <v>7731</v>
      </c>
      <c r="C4428" t="s">
        <v>4927</v>
      </c>
      <c r="D4428" t="s">
        <v>4928</v>
      </c>
      <c r="E4428" t="s">
        <v>20</v>
      </c>
      <c r="F4428" t="s">
        <v>4911</v>
      </c>
      <c r="G4428">
        <v>2815365</v>
      </c>
      <c r="H4428">
        <v>2815387</v>
      </c>
      <c r="I4428" t="s">
        <v>22</v>
      </c>
      <c r="J4428">
        <v>16</v>
      </c>
      <c r="K4428">
        <v>0</v>
      </c>
      <c r="L4428" t="s">
        <v>87</v>
      </c>
      <c r="M4428" t="s">
        <v>24</v>
      </c>
      <c r="N4428" t="s">
        <v>7886</v>
      </c>
      <c r="O4428" t="s">
        <v>12508</v>
      </c>
      <c r="P4428" t="s">
        <v>12509</v>
      </c>
    </row>
    <row r="4429" spans="1:16">
      <c r="A4429" t="s">
        <v>7730</v>
      </c>
      <c r="B4429" t="s">
        <v>7731</v>
      </c>
      <c r="C4429" t="s">
        <v>4927</v>
      </c>
      <c r="D4429" t="s">
        <v>4928</v>
      </c>
      <c r="E4429" t="s">
        <v>20</v>
      </c>
      <c r="F4429" t="s">
        <v>4911</v>
      </c>
      <c r="G4429">
        <v>2816766</v>
      </c>
      <c r="H4429">
        <v>2816788</v>
      </c>
      <c r="I4429" t="s">
        <v>22</v>
      </c>
      <c r="J4429">
        <v>12</v>
      </c>
      <c r="K4429">
        <v>0</v>
      </c>
      <c r="L4429" t="s">
        <v>57</v>
      </c>
      <c r="M4429" t="s">
        <v>24</v>
      </c>
      <c r="N4429" t="s">
        <v>8304</v>
      </c>
      <c r="O4429" t="s">
        <v>12510</v>
      </c>
      <c r="P4429" t="s">
        <v>12511</v>
      </c>
    </row>
    <row r="4430" spans="1:16">
      <c r="A4430" t="s">
        <v>7730</v>
      </c>
      <c r="B4430" t="s">
        <v>7731</v>
      </c>
      <c r="C4430" t="s">
        <v>12512</v>
      </c>
      <c r="D4430" t="s">
        <v>12513</v>
      </c>
      <c r="E4430" t="s">
        <v>20</v>
      </c>
      <c r="F4430" t="s">
        <v>4911</v>
      </c>
      <c r="G4430">
        <v>3587235</v>
      </c>
      <c r="H4430">
        <v>3587255</v>
      </c>
      <c r="I4430" t="s">
        <v>22</v>
      </c>
      <c r="J4430">
        <v>1</v>
      </c>
      <c r="K4430">
        <v>0</v>
      </c>
      <c r="L4430" t="s">
        <v>23</v>
      </c>
      <c r="M4430" t="s">
        <v>24</v>
      </c>
      <c r="N4430" t="s">
        <v>7788</v>
      </c>
      <c r="O4430" t="s">
        <v>10937</v>
      </c>
      <c r="P4430" t="s">
        <v>12514</v>
      </c>
    </row>
    <row r="4431" spans="1:16">
      <c r="A4431" t="s">
        <v>7730</v>
      </c>
      <c r="B4431" t="s">
        <v>7731</v>
      </c>
      <c r="C4431" t="s">
        <v>12515</v>
      </c>
      <c r="D4431" t="s">
        <v>12516</v>
      </c>
      <c r="E4431" t="s">
        <v>20</v>
      </c>
      <c r="F4431" t="s">
        <v>4911</v>
      </c>
      <c r="G4431">
        <v>11022814</v>
      </c>
      <c r="H4431">
        <v>11022834</v>
      </c>
      <c r="I4431" t="s">
        <v>37</v>
      </c>
      <c r="J4431">
        <v>6</v>
      </c>
      <c r="K4431">
        <v>3</v>
      </c>
      <c r="L4431" t="s">
        <v>90</v>
      </c>
      <c r="M4431" t="s">
        <v>31</v>
      </c>
      <c r="N4431" t="s">
        <v>7734</v>
      </c>
      <c r="O4431" t="s">
        <v>12517</v>
      </c>
      <c r="P4431" t="s">
        <v>12518</v>
      </c>
    </row>
    <row r="4432" spans="1:16">
      <c r="A4432" t="s">
        <v>7730</v>
      </c>
      <c r="B4432" t="s">
        <v>7731</v>
      </c>
      <c r="C4432" t="s">
        <v>12515</v>
      </c>
      <c r="D4432" t="s">
        <v>12516</v>
      </c>
      <c r="E4432" t="s">
        <v>20</v>
      </c>
      <c r="F4432" t="s">
        <v>4911</v>
      </c>
      <c r="G4432">
        <v>11023226</v>
      </c>
      <c r="H4432">
        <v>11023249</v>
      </c>
      <c r="I4432" t="s">
        <v>37</v>
      </c>
      <c r="J4432">
        <v>2</v>
      </c>
      <c r="K4432">
        <v>0</v>
      </c>
      <c r="L4432" t="s">
        <v>57</v>
      </c>
      <c r="M4432" t="s">
        <v>24</v>
      </c>
      <c r="N4432" t="s">
        <v>9265</v>
      </c>
      <c r="O4432" t="s">
        <v>12519</v>
      </c>
      <c r="P4432" t="s">
        <v>12520</v>
      </c>
    </row>
    <row r="4433" spans="1:16">
      <c r="A4433" t="s">
        <v>7730</v>
      </c>
      <c r="B4433" t="s">
        <v>7731</v>
      </c>
      <c r="C4433" t="s">
        <v>12521</v>
      </c>
      <c r="D4433" t="s">
        <v>12522</v>
      </c>
      <c r="E4433" t="s">
        <v>20</v>
      </c>
      <c r="F4433" t="s">
        <v>4911</v>
      </c>
      <c r="G4433">
        <v>11063059</v>
      </c>
      <c r="H4433">
        <v>11063080</v>
      </c>
      <c r="I4433" t="s">
        <v>22</v>
      </c>
      <c r="J4433">
        <v>3</v>
      </c>
      <c r="K4433">
        <v>0</v>
      </c>
      <c r="L4433" t="s">
        <v>57</v>
      </c>
      <c r="M4433" t="s">
        <v>24</v>
      </c>
      <c r="N4433" t="s">
        <v>7739</v>
      </c>
      <c r="O4433" t="s">
        <v>7740</v>
      </c>
      <c r="P4433" t="s">
        <v>12523</v>
      </c>
    </row>
    <row r="4434" spans="1:16">
      <c r="A4434" t="s">
        <v>7730</v>
      </c>
      <c r="B4434" t="s">
        <v>7731</v>
      </c>
      <c r="C4434" t="s">
        <v>12524</v>
      </c>
      <c r="D4434" t="s">
        <v>12525</v>
      </c>
      <c r="E4434" t="s">
        <v>20</v>
      </c>
      <c r="F4434" t="s">
        <v>4911</v>
      </c>
      <c r="G4434">
        <v>11444564</v>
      </c>
      <c r="H4434">
        <v>11444585</v>
      </c>
      <c r="I4434" t="s">
        <v>22</v>
      </c>
      <c r="J4434">
        <v>1</v>
      </c>
      <c r="K4434">
        <v>0</v>
      </c>
      <c r="L4434" t="s">
        <v>30</v>
      </c>
      <c r="M4434" t="s">
        <v>31</v>
      </c>
      <c r="N4434" t="s">
        <v>7739</v>
      </c>
      <c r="O4434" t="s">
        <v>7740</v>
      </c>
      <c r="P4434" t="s">
        <v>12526</v>
      </c>
    </row>
    <row r="4435" spans="1:16">
      <c r="A4435" t="s">
        <v>7730</v>
      </c>
      <c r="B4435" t="s">
        <v>7731</v>
      </c>
      <c r="C4435" t="s">
        <v>4973</v>
      </c>
      <c r="D4435" t="s">
        <v>4974</v>
      </c>
      <c r="E4435" t="s">
        <v>20</v>
      </c>
      <c r="F4435" t="s">
        <v>4911</v>
      </c>
      <c r="G4435">
        <v>14972888</v>
      </c>
      <c r="H4435">
        <v>14972910</v>
      </c>
      <c r="I4435" t="s">
        <v>22</v>
      </c>
      <c r="J4435">
        <v>1</v>
      </c>
      <c r="K4435">
        <v>0</v>
      </c>
      <c r="L4435" t="s">
        <v>23</v>
      </c>
      <c r="M4435" t="s">
        <v>24</v>
      </c>
      <c r="N4435" t="s">
        <v>10918</v>
      </c>
      <c r="O4435" t="s">
        <v>12527</v>
      </c>
      <c r="P4435" t="s">
        <v>12528</v>
      </c>
    </row>
    <row r="4436" spans="1:16">
      <c r="A4436" t="s">
        <v>7730</v>
      </c>
      <c r="B4436" t="s">
        <v>7731</v>
      </c>
      <c r="C4436" t="s">
        <v>4973</v>
      </c>
      <c r="D4436" t="s">
        <v>4974</v>
      </c>
      <c r="E4436" t="s">
        <v>20</v>
      </c>
      <c r="F4436" t="s">
        <v>4911</v>
      </c>
      <c r="G4436">
        <v>15553934</v>
      </c>
      <c r="H4436">
        <v>15553953</v>
      </c>
      <c r="I4436" t="s">
        <v>22</v>
      </c>
      <c r="J4436">
        <v>1</v>
      </c>
      <c r="K4436">
        <v>0</v>
      </c>
      <c r="L4436" t="s">
        <v>30</v>
      </c>
      <c r="M4436" t="s">
        <v>24</v>
      </c>
      <c r="N4436" t="s">
        <v>7942</v>
      </c>
      <c r="O4436" t="s">
        <v>8163</v>
      </c>
      <c r="P4436" t="s">
        <v>12529</v>
      </c>
    </row>
    <row r="4437" spans="1:16">
      <c r="A4437" t="s">
        <v>7730</v>
      </c>
      <c r="B4437" t="s">
        <v>7731</v>
      </c>
      <c r="C4437" t="s">
        <v>4977</v>
      </c>
      <c r="D4437" t="s">
        <v>4978</v>
      </c>
      <c r="E4437" t="s">
        <v>20</v>
      </c>
      <c r="F4437" t="s">
        <v>4911</v>
      </c>
      <c r="G4437">
        <v>15553934</v>
      </c>
      <c r="H4437">
        <v>15553953</v>
      </c>
      <c r="I4437" t="s">
        <v>22</v>
      </c>
      <c r="J4437">
        <v>1</v>
      </c>
      <c r="K4437">
        <v>0</v>
      </c>
      <c r="L4437" t="s">
        <v>30</v>
      </c>
      <c r="M4437" t="s">
        <v>24</v>
      </c>
      <c r="N4437" t="s">
        <v>7942</v>
      </c>
      <c r="O4437" t="s">
        <v>8163</v>
      </c>
      <c r="P4437" t="s">
        <v>12529</v>
      </c>
    </row>
    <row r="4438" spans="1:16">
      <c r="A4438" t="s">
        <v>7730</v>
      </c>
      <c r="B4438" t="s">
        <v>7731</v>
      </c>
      <c r="C4438" t="s">
        <v>4977</v>
      </c>
      <c r="D4438" t="s">
        <v>4978</v>
      </c>
      <c r="E4438" t="s">
        <v>20</v>
      </c>
      <c r="F4438" t="s">
        <v>4911</v>
      </c>
      <c r="G4438">
        <v>16122095</v>
      </c>
      <c r="H4438">
        <v>16122117</v>
      </c>
      <c r="I4438" t="s">
        <v>22</v>
      </c>
      <c r="J4438">
        <v>1</v>
      </c>
      <c r="K4438">
        <v>0</v>
      </c>
      <c r="L4438" t="s">
        <v>30</v>
      </c>
      <c r="M4438" t="s">
        <v>24</v>
      </c>
      <c r="N4438" t="s">
        <v>7775</v>
      </c>
      <c r="O4438" t="s">
        <v>12530</v>
      </c>
      <c r="P4438" t="s">
        <v>12531</v>
      </c>
    </row>
    <row r="4439" spans="1:16">
      <c r="A4439" t="s">
        <v>7730</v>
      </c>
      <c r="B4439" t="s">
        <v>7731</v>
      </c>
      <c r="C4439" t="s">
        <v>12532</v>
      </c>
      <c r="D4439" t="s">
        <v>12533</v>
      </c>
      <c r="E4439" t="s">
        <v>20</v>
      </c>
      <c r="F4439" t="s">
        <v>4911</v>
      </c>
      <c r="G4439">
        <v>17221646</v>
      </c>
      <c r="H4439">
        <v>17221668</v>
      </c>
      <c r="I4439" t="s">
        <v>37</v>
      </c>
      <c r="J4439">
        <v>1</v>
      </c>
      <c r="K4439">
        <v>0</v>
      </c>
      <c r="L4439" t="s">
        <v>30</v>
      </c>
      <c r="M4439" t="s">
        <v>24</v>
      </c>
      <c r="N4439" t="s">
        <v>7796</v>
      </c>
      <c r="O4439" t="s">
        <v>12534</v>
      </c>
      <c r="P4439" t="s">
        <v>12535</v>
      </c>
    </row>
    <row r="4440" spans="1:16">
      <c r="A4440" t="s">
        <v>7730</v>
      </c>
      <c r="B4440" t="s">
        <v>7731</v>
      </c>
      <c r="C4440" t="s">
        <v>12536</v>
      </c>
      <c r="D4440" t="s">
        <v>12537</v>
      </c>
      <c r="E4440" t="s">
        <v>20</v>
      </c>
      <c r="F4440" t="s">
        <v>4911</v>
      </c>
      <c r="G4440">
        <v>18804101</v>
      </c>
      <c r="H4440">
        <v>18804122</v>
      </c>
      <c r="I4440" t="s">
        <v>37</v>
      </c>
      <c r="J4440">
        <v>8</v>
      </c>
      <c r="K4440">
        <v>0</v>
      </c>
      <c r="L4440" t="s">
        <v>57</v>
      </c>
      <c r="M4440" t="s">
        <v>24</v>
      </c>
      <c r="N4440" t="s">
        <v>7788</v>
      </c>
      <c r="O4440" t="s">
        <v>12538</v>
      </c>
      <c r="P4440" t="s">
        <v>12539</v>
      </c>
    </row>
    <row r="4441" spans="1:16">
      <c r="A4441" t="s">
        <v>7730</v>
      </c>
      <c r="B4441" t="s">
        <v>7731</v>
      </c>
      <c r="C4441" t="s">
        <v>4982</v>
      </c>
      <c r="D4441" t="s">
        <v>4983</v>
      </c>
      <c r="E4441" t="s">
        <v>20</v>
      </c>
      <c r="F4441" t="s">
        <v>4911</v>
      </c>
      <c r="G4441">
        <v>18818936</v>
      </c>
      <c r="H4441">
        <v>18818958</v>
      </c>
      <c r="I4441" t="s">
        <v>37</v>
      </c>
      <c r="J4441">
        <v>2</v>
      </c>
      <c r="K4441">
        <v>0</v>
      </c>
      <c r="L4441" t="s">
        <v>57</v>
      </c>
      <c r="M4441" t="s">
        <v>24</v>
      </c>
      <c r="N4441" t="s">
        <v>9074</v>
      </c>
      <c r="O4441" t="s">
        <v>12540</v>
      </c>
      <c r="P4441" t="s">
        <v>12541</v>
      </c>
    </row>
    <row r="4442" spans="1:16">
      <c r="A4442" t="s">
        <v>7730</v>
      </c>
      <c r="B4442" t="s">
        <v>7731</v>
      </c>
      <c r="C4442" t="s">
        <v>4982</v>
      </c>
      <c r="D4442" t="s">
        <v>4983</v>
      </c>
      <c r="E4442" t="s">
        <v>20</v>
      </c>
      <c r="F4442" t="s">
        <v>4911</v>
      </c>
      <c r="G4442">
        <v>18820113</v>
      </c>
      <c r="H4442">
        <v>18820135</v>
      </c>
      <c r="I4442" t="s">
        <v>37</v>
      </c>
      <c r="J4442">
        <v>9</v>
      </c>
      <c r="K4442">
        <v>0</v>
      </c>
      <c r="L4442" t="s">
        <v>57</v>
      </c>
      <c r="M4442" t="s">
        <v>31</v>
      </c>
      <c r="N4442" t="s">
        <v>8440</v>
      </c>
      <c r="O4442" t="s">
        <v>12542</v>
      </c>
      <c r="P4442" t="s">
        <v>12543</v>
      </c>
    </row>
    <row r="4443" spans="1:16">
      <c r="A4443" t="s">
        <v>7730</v>
      </c>
      <c r="B4443" t="s">
        <v>7731</v>
      </c>
      <c r="C4443" t="s">
        <v>12544</v>
      </c>
      <c r="D4443" t="s">
        <v>12545</v>
      </c>
      <c r="E4443" t="s">
        <v>20</v>
      </c>
      <c r="F4443" t="s">
        <v>4911</v>
      </c>
      <c r="G4443">
        <v>19131698</v>
      </c>
      <c r="H4443">
        <v>19131722</v>
      </c>
      <c r="I4443" t="s">
        <v>22</v>
      </c>
      <c r="J4443">
        <v>1</v>
      </c>
      <c r="K4443">
        <v>0</v>
      </c>
      <c r="L4443" t="s">
        <v>30</v>
      </c>
      <c r="M4443" t="s">
        <v>24</v>
      </c>
      <c r="N4443" t="s">
        <v>12546</v>
      </c>
      <c r="O4443" t="s">
        <v>12547</v>
      </c>
      <c r="P4443" t="s">
        <v>12548</v>
      </c>
    </row>
    <row r="4444" spans="1:16">
      <c r="A4444" t="s">
        <v>7730</v>
      </c>
      <c r="B4444" t="s">
        <v>7731</v>
      </c>
      <c r="C4444" t="s">
        <v>12549</v>
      </c>
      <c r="D4444" t="s">
        <v>12545</v>
      </c>
      <c r="E4444" t="s">
        <v>20</v>
      </c>
      <c r="F4444" t="s">
        <v>4911</v>
      </c>
      <c r="G4444">
        <v>19131698</v>
      </c>
      <c r="H4444">
        <v>19131722</v>
      </c>
      <c r="I4444" t="s">
        <v>22</v>
      </c>
      <c r="J4444">
        <v>1</v>
      </c>
      <c r="K4444">
        <v>0</v>
      </c>
      <c r="L4444" t="s">
        <v>30</v>
      </c>
      <c r="M4444" t="s">
        <v>24</v>
      </c>
      <c r="N4444" t="s">
        <v>12546</v>
      </c>
      <c r="O4444" t="s">
        <v>12547</v>
      </c>
      <c r="P4444" t="s">
        <v>12548</v>
      </c>
    </row>
    <row r="4445" spans="1:16">
      <c r="A4445" t="s">
        <v>7730</v>
      </c>
      <c r="B4445" t="s">
        <v>7731</v>
      </c>
      <c r="C4445" t="s">
        <v>4987</v>
      </c>
      <c r="D4445" t="s">
        <v>4988</v>
      </c>
      <c r="E4445" t="s">
        <v>20</v>
      </c>
      <c r="F4445" t="s">
        <v>4911</v>
      </c>
      <c r="G4445">
        <v>21853269</v>
      </c>
      <c r="H4445">
        <v>21853289</v>
      </c>
      <c r="I4445" t="s">
        <v>37</v>
      </c>
      <c r="J4445">
        <v>2</v>
      </c>
      <c r="K4445">
        <v>0</v>
      </c>
      <c r="L4445" t="s">
        <v>30</v>
      </c>
      <c r="M4445" t="s">
        <v>24</v>
      </c>
      <c r="N4445" t="s">
        <v>7753</v>
      </c>
      <c r="O4445" t="s">
        <v>12550</v>
      </c>
      <c r="P4445" t="s">
        <v>12551</v>
      </c>
    </row>
    <row r="4446" spans="1:16">
      <c r="A4446" t="s">
        <v>7730</v>
      </c>
      <c r="B4446" t="s">
        <v>7731</v>
      </c>
      <c r="C4446" t="s">
        <v>4992</v>
      </c>
      <c r="D4446" t="s">
        <v>4993</v>
      </c>
      <c r="E4446" t="s">
        <v>20</v>
      </c>
      <c r="F4446" t="s">
        <v>4911</v>
      </c>
      <c r="G4446">
        <v>21853269</v>
      </c>
      <c r="H4446">
        <v>21853289</v>
      </c>
      <c r="I4446" t="s">
        <v>37</v>
      </c>
      <c r="J4446">
        <v>2</v>
      </c>
      <c r="K4446">
        <v>0</v>
      </c>
      <c r="L4446" t="s">
        <v>30</v>
      </c>
      <c r="M4446" t="s">
        <v>24</v>
      </c>
      <c r="N4446" t="s">
        <v>7753</v>
      </c>
      <c r="O4446" t="s">
        <v>12550</v>
      </c>
      <c r="P4446" t="s">
        <v>12551</v>
      </c>
    </row>
    <row r="4447" spans="1:16">
      <c r="A4447" t="s">
        <v>7730</v>
      </c>
      <c r="B4447" t="s">
        <v>7731</v>
      </c>
      <c r="C4447" t="s">
        <v>12552</v>
      </c>
      <c r="D4447" t="s">
        <v>12553</v>
      </c>
      <c r="E4447" t="s">
        <v>20</v>
      </c>
      <c r="F4447" t="s">
        <v>4911</v>
      </c>
      <c r="G4447">
        <v>22237112</v>
      </c>
      <c r="H4447">
        <v>22237135</v>
      </c>
      <c r="I4447" t="s">
        <v>22</v>
      </c>
      <c r="J4447">
        <v>1</v>
      </c>
      <c r="K4447">
        <v>0</v>
      </c>
      <c r="L4447" t="s">
        <v>30</v>
      </c>
      <c r="M4447" t="s">
        <v>24</v>
      </c>
      <c r="N4447" t="s">
        <v>9200</v>
      </c>
      <c r="O4447" t="s">
        <v>12554</v>
      </c>
      <c r="P4447" t="s">
        <v>12555</v>
      </c>
    </row>
    <row r="4448" spans="1:16">
      <c r="A4448" t="s">
        <v>7730</v>
      </c>
      <c r="B4448" t="s">
        <v>7731</v>
      </c>
      <c r="C4448" t="s">
        <v>12552</v>
      </c>
      <c r="D4448" t="s">
        <v>12553</v>
      </c>
      <c r="E4448" t="s">
        <v>20</v>
      </c>
      <c r="F4448" t="s">
        <v>4911</v>
      </c>
      <c r="G4448">
        <v>22260099</v>
      </c>
      <c r="H4448">
        <v>22260121</v>
      </c>
      <c r="I4448" t="s">
        <v>22</v>
      </c>
      <c r="J4448">
        <v>2</v>
      </c>
      <c r="K4448">
        <v>0</v>
      </c>
      <c r="L4448" t="s">
        <v>30</v>
      </c>
      <c r="M4448" t="s">
        <v>24</v>
      </c>
      <c r="N4448" t="s">
        <v>10480</v>
      </c>
      <c r="O4448" t="s">
        <v>765</v>
      </c>
      <c r="P4448" t="s">
        <v>12556</v>
      </c>
    </row>
    <row r="4449" spans="1:16">
      <c r="A4449" t="s">
        <v>7730</v>
      </c>
      <c r="B4449" t="s">
        <v>7731</v>
      </c>
      <c r="C4449" t="s">
        <v>12557</v>
      </c>
      <c r="D4449" t="s">
        <v>12558</v>
      </c>
      <c r="E4449" t="s">
        <v>20</v>
      </c>
      <c r="F4449" t="s">
        <v>4911</v>
      </c>
      <c r="G4449">
        <v>23592391</v>
      </c>
      <c r="H4449">
        <v>23592411</v>
      </c>
      <c r="I4449" t="s">
        <v>37</v>
      </c>
      <c r="J4449">
        <v>6</v>
      </c>
      <c r="K4449">
        <v>0</v>
      </c>
      <c r="L4449" t="s">
        <v>57</v>
      </c>
      <c r="M4449" t="s">
        <v>24</v>
      </c>
      <c r="N4449" t="s">
        <v>7793</v>
      </c>
      <c r="O4449" t="s">
        <v>10795</v>
      </c>
      <c r="P4449" t="s">
        <v>12559</v>
      </c>
    </row>
    <row r="4450" spans="1:16">
      <c r="A4450" t="s">
        <v>7730</v>
      </c>
      <c r="B4450" t="s">
        <v>7731</v>
      </c>
      <c r="C4450" t="s">
        <v>7366</v>
      </c>
      <c r="D4450" t="s">
        <v>7367</v>
      </c>
      <c r="E4450" t="s">
        <v>20</v>
      </c>
      <c r="F4450" t="s">
        <v>4911</v>
      </c>
      <c r="G4450">
        <v>24574520</v>
      </c>
      <c r="H4450">
        <v>24574530</v>
      </c>
      <c r="I4450" t="s">
        <v>22</v>
      </c>
      <c r="J4450">
        <v>1</v>
      </c>
      <c r="K4450">
        <v>0</v>
      </c>
      <c r="L4450" t="s">
        <v>597</v>
      </c>
      <c r="M4450" t="s">
        <v>31</v>
      </c>
      <c r="N4450" t="s">
        <v>8978</v>
      </c>
      <c r="O4450" t="s">
        <v>12560</v>
      </c>
      <c r="P4450" t="e">
        <f>-----------GGAUUCUGAUa</f>
        <v>#NAME?</v>
      </c>
    </row>
    <row r="4451" spans="1:16">
      <c r="A4451" t="s">
        <v>7730</v>
      </c>
      <c r="B4451" t="s">
        <v>7731</v>
      </c>
      <c r="C4451" t="s">
        <v>12561</v>
      </c>
      <c r="D4451" t="s">
        <v>12562</v>
      </c>
      <c r="E4451" t="s">
        <v>20</v>
      </c>
      <c r="F4451" t="s">
        <v>4911</v>
      </c>
      <c r="G4451">
        <v>28124294</v>
      </c>
      <c r="H4451">
        <v>28124314</v>
      </c>
      <c r="I4451" t="s">
        <v>37</v>
      </c>
      <c r="J4451">
        <v>3</v>
      </c>
      <c r="K4451">
        <v>0</v>
      </c>
      <c r="L4451" t="s">
        <v>57</v>
      </c>
      <c r="M4451" t="s">
        <v>24</v>
      </c>
      <c r="N4451" t="s">
        <v>7942</v>
      </c>
      <c r="O4451" t="s">
        <v>12563</v>
      </c>
      <c r="P4451" t="s">
        <v>12564</v>
      </c>
    </row>
    <row r="4452" spans="1:16">
      <c r="A4452" t="s">
        <v>7730</v>
      </c>
      <c r="B4452" t="s">
        <v>7731</v>
      </c>
      <c r="C4452" t="s">
        <v>5022</v>
      </c>
      <c r="D4452" t="s">
        <v>5023</v>
      </c>
      <c r="E4452" t="s">
        <v>20</v>
      </c>
      <c r="F4452" t="s">
        <v>4911</v>
      </c>
      <c r="G4452">
        <v>29932234</v>
      </c>
      <c r="H4452">
        <v>29932255</v>
      </c>
      <c r="I4452" t="s">
        <v>37</v>
      </c>
      <c r="J4452">
        <v>2</v>
      </c>
      <c r="K4452">
        <v>0</v>
      </c>
      <c r="L4452" t="s">
        <v>30</v>
      </c>
      <c r="M4452" t="s">
        <v>24</v>
      </c>
      <c r="N4452" t="s">
        <v>7739</v>
      </c>
      <c r="O4452" t="s">
        <v>7740</v>
      </c>
      <c r="P4452" t="s">
        <v>12565</v>
      </c>
    </row>
    <row r="4453" spans="1:16">
      <c r="A4453" t="s">
        <v>7730</v>
      </c>
      <c r="B4453" t="s">
        <v>7731</v>
      </c>
      <c r="C4453" t="s">
        <v>5011</v>
      </c>
      <c r="D4453" t="s">
        <v>5012</v>
      </c>
      <c r="E4453" t="s">
        <v>20</v>
      </c>
      <c r="F4453" t="s">
        <v>4911</v>
      </c>
      <c r="G4453">
        <v>29932234</v>
      </c>
      <c r="H4453">
        <v>29932255</v>
      </c>
      <c r="I4453" t="s">
        <v>37</v>
      </c>
      <c r="J4453">
        <v>2</v>
      </c>
      <c r="K4453">
        <v>0</v>
      </c>
      <c r="L4453" t="s">
        <v>30</v>
      </c>
      <c r="M4453" t="s">
        <v>24</v>
      </c>
      <c r="N4453" t="s">
        <v>7739</v>
      </c>
      <c r="O4453" t="s">
        <v>7740</v>
      </c>
      <c r="P4453" t="s">
        <v>12565</v>
      </c>
    </row>
    <row r="4454" spans="1:16">
      <c r="A4454" t="s">
        <v>7730</v>
      </c>
      <c r="B4454" t="s">
        <v>7731</v>
      </c>
      <c r="C4454" t="s">
        <v>5026</v>
      </c>
      <c r="D4454" t="s">
        <v>5026</v>
      </c>
      <c r="E4454" t="s">
        <v>20</v>
      </c>
      <c r="F4454" t="s">
        <v>4911</v>
      </c>
      <c r="G4454">
        <v>29932234</v>
      </c>
      <c r="H4454">
        <v>29932255</v>
      </c>
      <c r="I4454" t="s">
        <v>37</v>
      </c>
      <c r="J4454">
        <v>2</v>
      </c>
      <c r="K4454">
        <v>0</v>
      </c>
      <c r="L4454" t="s">
        <v>30</v>
      </c>
      <c r="M4454" t="s">
        <v>24</v>
      </c>
      <c r="N4454" t="s">
        <v>7739</v>
      </c>
      <c r="O4454" t="s">
        <v>7740</v>
      </c>
      <c r="P4454" t="s">
        <v>12565</v>
      </c>
    </row>
    <row r="4455" spans="1:16">
      <c r="A4455" t="s">
        <v>7730</v>
      </c>
      <c r="B4455" t="s">
        <v>7731</v>
      </c>
      <c r="C4455" t="s">
        <v>5022</v>
      </c>
      <c r="D4455" t="s">
        <v>5023</v>
      </c>
      <c r="E4455" t="s">
        <v>20</v>
      </c>
      <c r="F4455" t="s">
        <v>4911</v>
      </c>
      <c r="G4455">
        <v>29941421</v>
      </c>
      <c r="H4455">
        <v>29941443</v>
      </c>
      <c r="I4455" t="s">
        <v>37</v>
      </c>
      <c r="J4455">
        <v>2</v>
      </c>
      <c r="K4455">
        <v>0</v>
      </c>
      <c r="L4455" t="s">
        <v>23</v>
      </c>
      <c r="M4455" t="s">
        <v>31</v>
      </c>
      <c r="N4455" t="s">
        <v>12173</v>
      </c>
      <c r="O4455" t="s">
        <v>12566</v>
      </c>
      <c r="P4455" t="s">
        <v>12567</v>
      </c>
    </row>
    <row r="4456" spans="1:16">
      <c r="A4456" t="s">
        <v>7730</v>
      </c>
      <c r="B4456" t="s">
        <v>7731</v>
      </c>
      <c r="C4456" t="s">
        <v>5011</v>
      </c>
      <c r="D4456" t="s">
        <v>5012</v>
      </c>
      <c r="E4456" t="s">
        <v>20</v>
      </c>
      <c r="F4456" t="s">
        <v>4911</v>
      </c>
      <c r="G4456">
        <v>29941421</v>
      </c>
      <c r="H4456">
        <v>29941443</v>
      </c>
      <c r="I4456" t="s">
        <v>37</v>
      </c>
      <c r="J4456">
        <v>2</v>
      </c>
      <c r="K4456">
        <v>0</v>
      </c>
      <c r="L4456" t="s">
        <v>23</v>
      </c>
      <c r="M4456" t="s">
        <v>31</v>
      </c>
      <c r="N4456" t="s">
        <v>12173</v>
      </c>
      <c r="O4456" t="s">
        <v>12566</v>
      </c>
      <c r="P4456" t="s">
        <v>12567</v>
      </c>
    </row>
    <row r="4457" spans="1:16">
      <c r="A4457" t="s">
        <v>7730</v>
      </c>
      <c r="B4457" t="s">
        <v>7731</v>
      </c>
      <c r="C4457" t="s">
        <v>5026</v>
      </c>
      <c r="D4457" t="s">
        <v>5026</v>
      </c>
      <c r="E4457" t="s">
        <v>20</v>
      </c>
      <c r="F4457" t="s">
        <v>4911</v>
      </c>
      <c r="G4457">
        <v>29941421</v>
      </c>
      <c r="H4457">
        <v>29941443</v>
      </c>
      <c r="I4457" t="s">
        <v>37</v>
      </c>
      <c r="J4457">
        <v>2</v>
      </c>
      <c r="K4457">
        <v>0</v>
      </c>
      <c r="L4457" t="s">
        <v>23</v>
      </c>
      <c r="M4457" t="s">
        <v>31</v>
      </c>
      <c r="N4457" t="s">
        <v>12173</v>
      </c>
      <c r="O4457" t="s">
        <v>12566</v>
      </c>
      <c r="P4457" t="s">
        <v>12567</v>
      </c>
    </row>
    <row r="4458" spans="1:16">
      <c r="A4458" t="s">
        <v>7730</v>
      </c>
      <c r="B4458" t="s">
        <v>7731</v>
      </c>
      <c r="C4458" t="s">
        <v>5022</v>
      </c>
      <c r="D4458" t="s">
        <v>5023</v>
      </c>
      <c r="E4458" t="s">
        <v>20</v>
      </c>
      <c r="F4458" t="s">
        <v>4911</v>
      </c>
      <c r="G4458">
        <v>30037252</v>
      </c>
      <c r="H4458">
        <v>30037273</v>
      </c>
      <c r="I4458" t="s">
        <v>37</v>
      </c>
      <c r="J4458">
        <v>1</v>
      </c>
      <c r="K4458">
        <v>0</v>
      </c>
      <c r="L4458" t="s">
        <v>30</v>
      </c>
      <c r="M4458" t="s">
        <v>24</v>
      </c>
      <c r="N4458" t="s">
        <v>7734</v>
      </c>
      <c r="O4458" t="s">
        <v>12568</v>
      </c>
      <c r="P4458" t="s">
        <v>12569</v>
      </c>
    </row>
    <row r="4459" spans="1:16">
      <c r="A4459" t="s">
        <v>7730</v>
      </c>
      <c r="B4459" t="s">
        <v>7731</v>
      </c>
      <c r="C4459" t="s">
        <v>5011</v>
      </c>
      <c r="D4459" t="s">
        <v>5012</v>
      </c>
      <c r="E4459" t="s">
        <v>20</v>
      </c>
      <c r="F4459" t="s">
        <v>4911</v>
      </c>
      <c r="G4459">
        <v>30037252</v>
      </c>
      <c r="H4459">
        <v>30037273</v>
      </c>
      <c r="I4459" t="s">
        <v>37</v>
      </c>
      <c r="J4459">
        <v>1</v>
      </c>
      <c r="K4459">
        <v>0</v>
      </c>
      <c r="L4459" t="s">
        <v>30</v>
      </c>
      <c r="M4459" t="s">
        <v>24</v>
      </c>
      <c r="N4459" t="s">
        <v>7734</v>
      </c>
      <c r="O4459" t="s">
        <v>12568</v>
      </c>
      <c r="P4459" t="s">
        <v>12569</v>
      </c>
    </row>
    <row r="4460" spans="1:16">
      <c r="A4460" t="s">
        <v>7730</v>
      </c>
      <c r="B4460" t="s">
        <v>7731</v>
      </c>
      <c r="C4460" t="s">
        <v>5026</v>
      </c>
      <c r="D4460" t="s">
        <v>5026</v>
      </c>
      <c r="E4460" t="s">
        <v>20</v>
      </c>
      <c r="F4460" t="s">
        <v>4911</v>
      </c>
      <c r="G4460">
        <v>30037252</v>
      </c>
      <c r="H4460">
        <v>30037273</v>
      </c>
      <c r="I4460" t="s">
        <v>37</v>
      </c>
      <c r="J4460">
        <v>1</v>
      </c>
      <c r="K4460">
        <v>0</v>
      </c>
      <c r="L4460" t="s">
        <v>30</v>
      </c>
      <c r="M4460" t="s">
        <v>24</v>
      </c>
      <c r="N4460" t="s">
        <v>7734</v>
      </c>
      <c r="O4460" t="s">
        <v>12568</v>
      </c>
      <c r="P4460" t="s">
        <v>12569</v>
      </c>
    </row>
    <row r="4461" spans="1:16">
      <c r="A4461" t="s">
        <v>7730</v>
      </c>
      <c r="B4461" t="s">
        <v>7731</v>
      </c>
      <c r="C4461" t="s">
        <v>12570</v>
      </c>
      <c r="D4461" t="s">
        <v>12571</v>
      </c>
      <c r="E4461" t="s">
        <v>20</v>
      </c>
      <c r="F4461" t="s">
        <v>4911</v>
      </c>
      <c r="G4461">
        <v>46694173</v>
      </c>
      <c r="H4461">
        <v>46694195</v>
      </c>
      <c r="I4461" t="s">
        <v>37</v>
      </c>
      <c r="J4461">
        <v>4</v>
      </c>
      <c r="K4461">
        <v>0</v>
      </c>
      <c r="L4461" t="s">
        <v>30</v>
      </c>
      <c r="M4461" t="s">
        <v>24</v>
      </c>
      <c r="N4461" t="s">
        <v>7886</v>
      </c>
      <c r="O4461" t="s">
        <v>12572</v>
      </c>
      <c r="P4461" t="s">
        <v>12573</v>
      </c>
    </row>
    <row r="4462" spans="1:16">
      <c r="A4462" t="s">
        <v>7730</v>
      </c>
      <c r="B4462" t="s">
        <v>7731</v>
      </c>
      <c r="C4462" t="s">
        <v>12570</v>
      </c>
      <c r="D4462" t="s">
        <v>12571</v>
      </c>
      <c r="E4462" t="s">
        <v>20</v>
      </c>
      <c r="F4462" t="s">
        <v>4911</v>
      </c>
      <c r="G4462">
        <v>46720704</v>
      </c>
      <c r="H4462">
        <v>46720726</v>
      </c>
      <c r="I4462" t="s">
        <v>37</v>
      </c>
      <c r="J4462">
        <v>1</v>
      </c>
      <c r="K4462">
        <v>0</v>
      </c>
      <c r="L4462" t="s">
        <v>30</v>
      </c>
      <c r="M4462" t="s">
        <v>24</v>
      </c>
      <c r="N4462" t="s">
        <v>8018</v>
      </c>
      <c r="O4462" t="s">
        <v>12574</v>
      </c>
      <c r="P4462" t="s">
        <v>12575</v>
      </c>
    </row>
    <row r="4463" spans="1:16">
      <c r="A4463" t="s">
        <v>7730</v>
      </c>
      <c r="B4463" t="s">
        <v>7731</v>
      </c>
      <c r="C4463" t="s">
        <v>12576</v>
      </c>
      <c r="D4463" t="s">
        <v>12577</v>
      </c>
      <c r="E4463" t="s">
        <v>20</v>
      </c>
      <c r="F4463" t="s">
        <v>4911</v>
      </c>
      <c r="G4463">
        <v>47162284</v>
      </c>
      <c r="H4463">
        <v>47162305</v>
      </c>
      <c r="I4463" t="s">
        <v>37</v>
      </c>
      <c r="J4463">
        <v>1</v>
      </c>
      <c r="K4463">
        <v>1</v>
      </c>
      <c r="L4463" t="s">
        <v>30</v>
      </c>
      <c r="M4463" t="s">
        <v>24</v>
      </c>
      <c r="N4463" t="s">
        <v>7947</v>
      </c>
      <c r="O4463" t="s">
        <v>8540</v>
      </c>
      <c r="P4463" t="s">
        <v>12578</v>
      </c>
    </row>
    <row r="4464" spans="1:16">
      <c r="A4464" t="s">
        <v>7730</v>
      </c>
      <c r="B4464" t="s">
        <v>7731</v>
      </c>
      <c r="C4464" t="s">
        <v>12579</v>
      </c>
      <c r="D4464" t="s">
        <v>12580</v>
      </c>
      <c r="E4464" t="s">
        <v>20</v>
      </c>
      <c r="F4464" t="s">
        <v>4911</v>
      </c>
      <c r="G4464">
        <v>48337177</v>
      </c>
      <c r="H4464">
        <v>48337201</v>
      </c>
      <c r="I4464" t="s">
        <v>22</v>
      </c>
      <c r="J4464">
        <v>2</v>
      </c>
      <c r="K4464">
        <v>0</v>
      </c>
      <c r="L4464" t="s">
        <v>30</v>
      </c>
      <c r="M4464" t="s">
        <v>24</v>
      </c>
      <c r="N4464" t="s">
        <v>7814</v>
      </c>
      <c r="O4464" t="s">
        <v>12581</v>
      </c>
      <c r="P4464" t="s">
        <v>12582</v>
      </c>
    </row>
    <row r="4465" spans="1:16">
      <c r="A4465" t="s">
        <v>7730</v>
      </c>
      <c r="B4465" t="s">
        <v>7731</v>
      </c>
      <c r="C4465" t="s">
        <v>12583</v>
      </c>
      <c r="D4465" t="s">
        <v>12584</v>
      </c>
      <c r="E4465" t="s">
        <v>20</v>
      </c>
      <c r="F4465" t="s">
        <v>4911</v>
      </c>
      <c r="G4465">
        <v>48594801</v>
      </c>
      <c r="H4465">
        <v>48594823</v>
      </c>
      <c r="I4465" t="s">
        <v>37</v>
      </c>
      <c r="J4465">
        <v>4</v>
      </c>
      <c r="K4465">
        <v>0</v>
      </c>
      <c r="L4465" t="s">
        <v>87</v>
      </c>
      <c r="M4465" t="s">
        <v>24</v>
      </c>
      <c r="N4465" t="s">
        <v>7952</v>
      </c>
      <c r="O4465" t="s">
        <v>12585</v>
      </c>
      <c r="P4465" t="s">
        <v>12586</v>
      </c>
    </row>
    <row r="4466" spans="1:16">
      <c r="A4466" t="s">
        <v>7730</v>
      </c>
      <c r="B4466" t="s">
        <v>7731</v>
      </c>
      <c r="C4466" t="s">
        <v>12587</v>
      </c>
      <c r="D4466" t="s">
        <v>12588</v>
      </c>
      <c r="E4466" t="s">
        <v>20</v>
      </c>
      <c r="F4466" t="s">
        <v>4911</v>
      </c>
      <c r="G4466">
        <v>50359708</v>
      </c>
      <c r="H4466">
        <v>50359728</v>
      </c>
      <c r="I4466" t="s">
        <v>37</v>
      </c>
      <c r="J4466">
        <v>3</v>
      </c>
      <c r="K4466">
        <v>0</v>
      </c>
      <c r="L4466" t="s">
        <v>57</v>
      </c>
      <c r="M4466" t="s">
        <v>24</v>
      </c>
      <c r="N4466" t="s">
        <v>7758</v>
      </c>
      <c r="O4466" t="s">
        <v>12589</v>
      </c>
      <c r="P4466" t="s">
        <v>12590</v>
      </c>
    </row>
    <row r="4467" spans="1:16">
      <c r="A4467" t="s">
        <v>7730</v>
      </c>
      <c r="B4467" t="s">
        <v>7731</v>
      </c>
      <c r="C4467" t="s">
        <v>12591</v>
      </c>
      <c r="D4467" t="s">
        <v>12592</v>
      </c>
      <c r="E4467" t="s">
        <v>20</v>
      </c>
      <c r="F4467" t="s">
        <v>4911</v>
      </c>
      <c r="G4467">
        <v>53191330</v>
      </c>
      <c r="H4467">
        <v>53191352</v>
      </c>
      <c r="I4467" t="s">
        <v>22</v>
      </c>
      <c r="J4467">
        <v>1</v>
      </c>
      <c r="K4467">
        <v>0</v>
      </c>
      <c r="L4467" t="s">
        <v>30</v>
      </c>
      <c r="M4467" t="s">
        <v>31</v>
      </c>
      <c r="N4467" t="s">
        <v>8535</v>
      </c>
      <c r="O4467" t="s">
        <v>12593</v>
      </c>
      <c r="P4467" t="s">
        <v>12594</v>
      </c>
    </row>
    <row r="4468" spans="1:16">
      <c r="A4468" t="s">
        <v>7730</v>
      </c>
      <c r="B4468" t="s">
        <v>7731</v>
      </c>
      <c r="C4468" t="s">
        <v>12595</v>
      </c>
      <c r="D4468" t="s">
        <v>12596</v>
      </c>
      <c r="E4468" t="s">
        <v>20</v>
      </c>
      <c r="F4468" t="s">
        <v>4911</v>
      </c>
      <c r="G4468">
        <v>53191330</v>
      </c>
      <c r="H4468">
        <v>53191352</v>
      </c>
      <c r="I4468" t="s">
        <v>22</v>
      </c>
      <c r="J4468">
        <v>1</v>
      </c>
      <c r="K4468">
        <v>0</v>
      </c>
      <c r="L4468" t="s">
        <v>30</v>
      </c>
      <c r="M4468" t="s">
        <v>31</v>
      </c>
      <c r="N4468" t="s">
        <v>8535</v>
      </c>
      <c r="O4468" t="s">
        <v>12593</v>
      </c>
      <c r="P4468" t="s">
        <v>12594</v>
      </c>
    </row>
    <row r="4469" spans="1:16">
      <c r="A4469" t="s">
        <v>7730</v>
      </c>
      <c r="B4469" t="s">
        <v>7731</v>
      </c>
      <c r="C4469" t="s">
        <v>12591</v>
      </c>
      <c r="D4469" t="s">
        <v>12592</v>
      </c>
      <c r="E4469" t="s">
        <v>20</v>
      </c>
      <c r="F4469" t="s">
        <v>4911</v>
      </c>
      <c r="G4469">
        <v>53281242</v>
      </c>
      <c r="H4469">
        <v>53281264</v>
      </c>
      <c r="I4469" t="s">
        <v>22</v>
      </c>
      <c r="J4469">
        <v>2</v>
      </c>
      <c r="K4469">
        <v>0</v>
      </c>
      <c r="L4469" t="s">
        <v>30</v>
      </c>
      <c r="M4469" t="s">
        <v>24</v>
      </c>
      <c r="N4469" t="s">
        <v>12597</v>
      </c>
      <c r="O4469" t="s">
        <v>12598</v>
      </c>
      <c r="P4469" t="s">
        <v>12599</v>
      </c>
    </row>
    <row r="4470" spans="1:16">
      <c r="A4470" t="s">
        <v>7730</v>
      </c>
      <c r="B4470" t="s">
        <v>7731</v>
      </c>
      <c r="C4470" t="s">
        <v>12591</v>
      </c>
      <c r="D4470" t="s">
        <v>12592</v>
      </c>
      <c r="E4470" t="s">
        <v>20</v>
      </c>
      <c r="F4470" t="s">
        <v>4911</v>
      </c>
      <c r="G4470">
        <v>53338297</v>
      </c>
      <c r="H4470">
        <v>53338318</v>
      </c>
      <c r="I4470" t="s">
        <v>22</v>
      </c>
      <c r="J4470">
        <v>1</v>
      </c>
      <c r="K4470">
        <v>0</v>
      </c>
      <c r="L4470" t="s">
        <v>30</v>
      </c>
      <c r="M4470" t="s">
        <v>24</v>
      </c>
      <c r="N4470" t="s">
        <v>7904</v>
      </c>
      <c r="O4470" t="s">
        <v>9038</v>
      </c>
      <c r="P4470" t="s">
        <v>12600</v>
      </c>
    </row>
    <row r="4471" spans="1:16">
      <c r="A4471" t="s">
        <v>7730</v>
      </c>
      <c r="B4471" t="s">
        <v>7731</v>
      </c>
      <c r="C4471" t="s">
        <v>12601</v>
      </c>
      <c r="D4471" t="s">
        <v>12602</v>
      </c>
      <c r="E4471" t="s">
        <v>20</v>
      </c>
      <c r="F4471" t="s">
        <v>4911</v>
      </c>
      <c r="G4471">
        <v>56464579</v>
      </c>
      <c r="H4471">
        <v>56464599</v>
      </c>
      <c r="I4471" t="s">
        <v>37</v>
      </c>
      <c r="J4471">
        <v>3</v>
      </c>
      <c r="K4471">
        <v>0</v>
      </c>
      <c r="L4471" t="s">
        <v>57</v>
      </c>
      <c r="M4471" t="s">
        <v>24</v>
      </c>
      <c r="N4471" t="s">
        <v>7734</v>
      </c>
      <c r="O4471" t="s">
        <v>12603</v>
      </c>
      <c r="P4471" t="s">
        <v>12604</v>
      </c>
    </row>
    <row r="4472" spans="1:16">
      <c r="A4472" t="s">
        <v>7730</v>
      </c>
      <c r="B4472" t="s">
        <v>7731</v>
      </c>
      <c r="C4472" t="s">
        <v>12601</v>
      </c>
      <c r="D4472" t="s">
        <v>12602</v>
      </c>
      <c r="E4472" t="s">
        <v>20</v>
      </c>
      <c r="F4472" t="s">
        <v>4911</v>
      </c>
      <c r="G4472">
        <v>56481763</v>
      </c>
      <c r="H4472">
        <v>56481784</v>
      </c>
      <c r="I4472" t="s">
        <v>37</v>
      </c>
      <c r="J4472">
        <v>10</v>
      </c>
      <c r="K4472">
        <v>0</v>
      </c>
      <c r="L4472" t="s">
        <v>57</v>
      </c>
      <c r="M4472" t="s">
        <v>24</v>
      </c>
      <c r="N4472" t="s">
        <v>7793</v>
      </c>
      <c r="O4472" t="s">
        <v>12605</v>
      </c>
      <c r="P4472" t="s">
        <v>12606</v>
      </c>
    </row>
    <row r="4473" spans="1:16">
      <c r="A4473" t="s">
        <v>7730</v>
      </c>
      <c r="B4473" t="s">
        <v>7731</v>
      </c>
      <c r="C4473" t="s">
        <v>5054</v>
      </c>
      <c r="D4473" t="s">
        <v>5055</v>
      </c>
      <c r="E4473" t="s">
        <v>20</v>
      </c>
      <c r="F4473" t="s">
        <v>4911</v>
      </c>
      <c r="G4473">
        <v>56496465</v>
      </c>
      <c r="H4473">
        <v>56496486</v>
      </c>
      <c r="I4473" t="s">
        <v>22</v>
      </c>
      <c r="J4473">
        <v>3</v>
      </c>
      <c r="K4473">
        <v>0</v>
      </c>
      <c r="L4473" t="s">
        <v>30</v>
      </c>
      <c r="M4473" t="s">
        <v>31</v>
      </c>
      <c r="N4473" t="s">
        <v>7788</v>
      </c>
      <c r="O4473" t="s">
        <v>12607</v>
      </c>
      <c r="P4473" t="s">
        <v>12608</v>
      </c>
    </row>
    <row r="4474" spans="1:16">
      <c r="A4474" t="s">
        <v>7730</v>
      </c>
      <c r="B4474" t="s">
        <v>7731</v>
      </c>
      <c r="C4474" t="s">
        <v>5074</v>
      </c>
      <c r="D4474" t="s">
        <v>5075</v>
      </c>
      <c r="E4474" t="s">
        <v>20</v>
      </c>
      <c r="F4474" t="s">
        <v>4911</v>
      </c>
      <c r="G4474">
        <v>58621768</v>
      </c>
      <c r="H4474">
        <v>58621782</v>
      </c>
      <c r="I4474" t="s">
        <v>37</v>
      </c>
      <c r="J4474">
        <v>2</v>
      </c>
      <c r="K4474">
        <v>0</v>
      </c>
      <c r="L4474" t="s">
        <v>30</v>
      </c>
      <c r="M4474" t="s">
        <v>24</v>
      </c>
      <c r="N4474" t="s">
        <v>8126</v>
      </c>
      <c r="O4474" t="s">
        <v>12609</v>
      </c>
      <c r="P4474" t="e">
        <f>----aCUCAGU---UUCUGAUu</f>
        <v>#NAME?</v>
      </c>
    </row>
    <row r="4475" spans="1:16">
      <c r="A4475" t="s">
        <v>7730</v>
      </c>
      <c r="B4475" t="s">
        <v>7731</v>
      </c>
      <c r="C4475" t="s">
        <v>12610</v>
      </c>
      <c r="D4475" t="s">
        <v>12611</v>
      </c>
      <c r="E4475" t="s">
        <v>20</v>
      </c>
      <c r="F4475" t="s">
        <v>4911</v>
      </c>
      <c r="G4475">
        <v>66755994</v>
      </c>
      <c r="H4475">
        <v>66756018</v>
      </c>
      <c r="I4475" t="s">
        <v>37</v>
      </c>
      <c r="J4475">
        <v>11</v>
      </c>
      <c r="K4475">
        <v>0</v>
      </c>
      <c r="L4475" t="s">
        <v>57</v>
      </c>
      <c r="M4475" t="s">
        <v>31</v>
      </c>
      <c r="N4475" t="s">
        <v>12358</v>
      </c>
      <c r="O4475" t="s">
        <v>12612</v>
      </c>
      <c r="P4475" t="s">
        <v>12613</v>
      </c>
    </row>
    <row r="4476" spans="1:16">
      <c r="A4476" t="s">
        <v>7730</v>
      </c>
      <c r="B4476" t="s">
        <v>7731</v>
      </c>
      <c r="C4476" t="s">
        <v>12610</v>
      </c>
      <c r="D4476" t="s">
        <v>12611</v>
      </c>
      <c r="E4476" t="s">
        <v>20</v>
      </c>
      <c r="F4476" t="s">
        <v>4911</v>
      </c>
      <c r="G4476">
        <v>66757547</v>
      </c>
      <c r="H4476">
        <v>66757570</v>
      </c>
      <c r="I4476" t="s">
        <v>37</v>
      </c>
      <c r="J4476">
        <v>10</v>
      </c>
      <c r="K4476">
        <v>0</v>
      </c>
      <c r="L4476" t="s">
        <v>57</v>
      </c>
      <c r="M4476" t="s">
        <v>31</v>
      </c>
      <c r="N4476" t="s">
        <v>8348</v>
      </c>
      <c r="O4476" t="s">
        <v>12614</v>
      </c>
      <c r="P4476" t="s">
        <v>12615</v>
      </c>
    </row>
    <row r="4477" spans="1:16">
      <c r="A4477" t="s">
        <v>7730</v>
      </c>
      <c r="B4477" t="s">
        <v>7731</v>
      </c>
      <c r="C4477" t="s">
        <v>5077</v>
      </c>
      <c r="D4477" t="s">
        <v>5078</v>
      </c>
      <c r="E4477" t="s">
        <v>20</v>
      </c>
      <c r="F4477" t="s">
        <v>4911</v>
      </c>
      <c r="G4477">
        <v>66919960</v>
      </c>
      <c r="H4477">
        <v>66919981</v>
      </c>
      <c r="I4477" t="s">
        <v>22</v>
      </c>
      <c r="J4477">
        <v>4</v>
      </c>
      <c r="K4477">
        <v>0</v>
      </c>
      <c r="L4477" t="s">
        <v>57</v>
      </c>
      <c r="M4477" t="s">
        <v>24</v>
      </c>
      <c r="N4477" t="s">
        <v>7734</v>
      </c>
      <c r="O4477" t="s">
        <v>12616</v>
      </c>
      <c r="P4477" t="s">
        <v>12617</v>
      </c>
    </row>
    <row r="4478" spans="1:16">
      <c r="A4478" t="s">
        <v>7730</v>
      </c>
      <c r="B4478" t="s">
        <v>7731</v>
      </c>
      <c r="C4478" t="s">
        <v>5077</v>
      </c>
      <c r="D4478" t="s">
        <v>5078</v>
      </c>
      <c r="E4478" t="s">
        <v>20</v>
      </c>
      <c r="F4478" t="s">
        <v>4911</v>
      </c>
      <c r="G4478">
        <v>66920630</v>
      </c>
      <c r="H4478">
        <v>66920651</v>
      </c>
      <c r="I4478" t="s">
        <v>22</v>
      </c>
      <c r="J4478">
        <v>11</v>
      </c>
      <c r="K4478">
        <v>0</v>
      </c>
      <c r="L4478" t="s">
        <v>57</v>
      </c>
      <c r="M4478" t="s">
        <v>24</v>
      </c>
      <c r="N4478" t="s">
        <v>7758</v>
      </c>
      <c r="O4478" t="s">
        <v>12618</v>
      </c>
      <c r="P4478" t="s">
        <v>12619</v>
      </c>
    </row>
    <row r="4479" spans="1:16">
      <c r="A4479" t="s">
        <v>7730</v>
      </c>
      <c r="B4479" t="s">
        <v>7731</v>
      </c>
      <c r="C4479" t="s">
        <v>5100</v>
      </c>
      <c r="D4479" t="s">
        <v>5097</v>
      </c>
      <c r="E4479" t="s">
        <v>20</v>
      </c>
      <c r="F4479" t="s">
        <v>4911</v>
      </c>
      <c r="G4479">
        <v>67982050</v>
      </c>
      <c r="H4479">
        <v>67982062</v>
      </c>
      <c r="I4479" t="s">
        <v>37</v>
      </c>
      <c r="J4479">
        <v>1</v>
      </c>
      <c r="K4479">
        <v>0</v>
      </c>
      <c r="L4479" t="s">
        <v>30</v>
      </c>
      <c r="M4479" t="s">
        <v>24</v>
      </c>
      <c r="N4479" t="s">
        <v>7739</v>
      </c>
      <c r="O4479" t="s">
        <v>7740</v>
      </c>
      <c r="P4479" t="e">
        <f>---------guucuUUCUGAUg</f>
        <v>#NAME?</v>
      </c>
    </row>
    <row r="4480" spans="1:16">
      <c r="A4480" t="s">
        <v>7730</v>
      </c>
      <c r="B4480" t="s">
        <v>7731</v>
      </c>
      <c r="C4480" t="s">
        <v>12620</v>
      </c>
      <c r="D4480" t="s">
        <v>12621</v>
      </c>
      <c r="E4480" t="s">
        <v>20</v>
      </c>
      <c r="F4480" t="s">
        <v>4911</v>
      </c>
      <c r="G4480">
        <v>68136428</v>
      </c>
      <c r="H4480">
        <v>68136449</v>
      </c>
      <c r="I4480" t="s">
        <v>22</v>
      </c>
      <c r="J4480">
        <v>1</v>
      </c>
      <c r="K4480">
        <v>0</v>
      </c>
      <c r="L4480" t="s">
        <v>30</v>
      </c>
      <c r="M4480" t="s">
        <v>24</v>
      </c>
      <c r="N4480" t="s">
        <v>7886</v>
      </c>
      <c r="O4480" t="s">
        <v>12622</v>
      </c>
      <c r="P4480" t="s">
        <v>12623</v>
      </c>
    </row>
    <row r="4481" spans="1:16">
      <c r="A4481" t="s">
        <v>7730</v>
      </c>
      <c r="B4481" t="s">
        <v>7731</v>
      </c>
      <c r="C4481" t="s">
        <v>12620</v>
      </c>
      <c r="D4481" t="s">
        <v>12621</v>
      </c>
      <c r="E4481" t="s">
        <v>20</v>
      </c>
      <c r="F4481" t="s">
        <v>4911</v>
      </c>
      <c r="G4481">
        <v>68136506</v>
      </c>
      <c r="H4481">
        <v>68136525</v>
      </c>
      <c r="I4481" t="s">
        <v>22</v>
      </c>
      <c r="J4481">
        <v>1</v>
      </c>
      <c r="K4481">
        <v>0</v>
      </c>
      <c r="L4481" t="s">
        <v>30</v>
      </c>
      <c r="M4481" t="s">
        <v>24</v>
      </c>
      <c r="N4481" t="s">
        <v>7753</v>
      </c>
      <c r="O4481" t="s">
        <v>12624</v>
      </c>
      <c r="P4481" t="s">
        <v>12625</v>
      </c>
    </row>
    <row r="4482" spans="1:16">
      <c r="A4482" t="s">
        <v>7730</v>
      </c>
      <c r="B4482" t="s">
        <v>7731</v>
      </c>
      <c r="C4482" t="s">
        <v>12626</v>
      </c>
      <c r="D4482" t="s">
        <v>12627</v>
      </c>
      <c r="E4482" t="s">
        <v>20</v>
      </c>
      <c r="F4482" t="s">
        <v>4911</v>
      </c>
      <c r="G4482">
        <v>68332164</v>
      </c>
      <c r="H4482">
        <v>68332187</v>
      </c>
      <c r="I4482" t="s">
        <v>22</v>
      </c>
      <c r="J4482">
        <v>4</v>
      </c>
      <c r="K4482">
        <v>0</v>
      </c>
      <c r="L4482" t="s">
        <v>57</v>
      </c>
      <c r="M4482" t="s">
        <v>31</v>
      </c>
      <c r="N4482" t="s">
        <v>10120</v>
      </c>
      <c r="O4482" t="s">
        <v>12628</v>
      </c>
      <c r="P4482" t="s">
        <v>12629</v>
      </c>
    </row>
    <row r="4483" spans="1:16">
      <c r="A4483" t="s">
        <v>7730</v>
      </c>
      <c r="B4483" t="s">
        <v>7731</v>
      </c>
      <c r="C4483" t="s">
        <v>12630</v>
      </c>
      <c r="D4483" t="s">
        <v>12631</v>
      </c>
      <c r="E4483" t="s">
        <v>20</v>
      </c>
      <c r="F4483" t="s">
        <v>4911</v>
      </c>
      <c r="G4483">
        <v>69496840</v>
      </c>
      <c r="H4483">
        <v>69496861</v>
      </c>
      <c r="I4483" t="s">
        <v>22</v>
      </c>
      <c r="J4483">
        <v>3</v>
      </c>
      <c r="K4483">
        <v>0</v>
      </c>
      <c r="L4483" t="s">
        <v>87</v>
      </c>
      <c r="M4483" t="s">
        <v>24</v>
      </c>
      <c r="N4483" t="s">
        <v>7753</v>
      </c>
      <c r="O4483" t="s">
        <v>12632</v>
      </c>
      <c r="P4483" t="s">
        <v>12633</v>
      </c>
    </row>
    <row r="4484" spans="1:16">
      <c r="A4484" t="s">
        <v>7730</v>
      </c>
      <c r="B4484" t="s">
        <v>7731</v>
      </c>
      <c r="C4484" t="s">
        <v>12634</v>
      </c>
      <c r="D4484" t="s">
        <v>12635</v>
      </c>
      <c r="E4484" t="s">
        <v>20</v>
      </c>
      <c r="F4484" t="s">
        <v>4911</v>
      </c>
      <c r="G4484">
        <v>70433858</v>
      </c>
      <c r="H4484">
        <v>70433880</v>
      </c>
      <c r="I4484" t="s">
        <v>37</v>
      </c>
      <c r="J4484">
        <v>1</v>
      </c>
      <c r="K4484">
        <v>0</v>
      </c>
      <c r="L4484" t="s">
        <v>23</v>
      </c>
      <c r="M4484" t="s">
        <v>24</v>
      </c>
      <c r="N4484" t="s">
        <v>9074</v>
      </c>
      <c r="O4484" t="s">
        <v>12636</v>
      </c>
      <c r="P4484" t="s">
        <v>12637</v>
      </c>
    </row>
    <row r="4485" spans="1:16">
      <c r="A4485" t="s">
        <v>7730</v>
      </c>
      <c r="B4485" t="s">
        <v>7731</v>
      </c>
      <c r="C4485" t="s">
        <v>7379</v>
      </c>
      <c r="D4485" t="s">
        <v>7380</v>
      </c>
      <c r="E4485" t="s">
        <v>20</v>
      </c>
      <c r="F4485" t="s">
        <v>4911</v>
      </c>
      <c r="G4485">
        <v>71316297</v>
      </c>
      <c r="H4485">
        <v>71316320</v>
      </c>
      <c r="I4485" t="s">
        <v>37</v>
      </c>
      <c r="J4485">
        <v>6</v>
      </c>
      <c r="K4485">
        <v>0</v>
      </c>
      <c r="L4485" t="s">
        <v>57</v>
      </c>
      <c r="M4485" t="s">
        <v>24</v>
      </c>
      <c r="N4485" t="s">
        <v>8895</v>
      </c>
      <c r="O4485" t="s">
        <v>12638</v>
      </c>
      <c r="P4485" t="s">
        <v>12639</v>
      </c>
    </row>
    <row r="4486" spans="1:16">
      <c r="A4486" t="s">
        <v>7730</v>
      </c>
      <c r="B4486" t="s">
        <v>7731</v>
      </c>
      <c r="C4486" t="s">
        <v>7379</v>
      </c>
      <c r="D4486" t="s">
        <v>7380</v>
      </c>
      <c r="E4486" t="s">
        <v>20</v>
      </c>
      <c r="F4486" t="s">
        <v>4911</v>
      </c>
      <c r="G4486">
        <v>71317353</v>
      </c>
      <c r="H4486">
        <v>71317374</v>
      </c>
      <c r="I4486" t="s">
        <v>37</v>
      </c>
      <c r="J4486">
        <v>2</v>
      </c>
      <c r="K4486">
        <v>0</v>
      </c>
      <c r="L4486" t="s">
        <v>57</v>
      </c>
      <c r="M4486" t="s">
        <v>24</v>
      </c>
      <c r="N4486" t="s">
        <v>7942</v>
      </c>
      <c r="O4486" t="s">
        <v>8856</v>
      </c>
      <c r="P4486" t="s">
        <v>12640</v>
      </c>
    </row>
    <row r="4487" spans="1:16">
      <c r="A4487" t="s">
        <v>7730</v>
      </c>
      <c r="B4487" t="s">
        <v>7731</v>
      </c>
      <c r="C4487" t="s">
        <v>7385</v>
      </c>
      <c r="D4487" t="s">
        <v>7386</v>
      </c>
      <c r="E4487" t="s">
        <v>20</v>
      </c>
      <c r="F4487" t="s">
        <v>4911</v>
      </c>
      <c r="G4487">
        <v>71827301</v>
      </c>
      <c r="H4487">
        <v>71827321</v>
      </c>
      <c r="I4487" t="s">
        <v>37</v>
      </c>
      <c r="J4487">
        <v>3</v>
      </c>
      <c r="K4487">
        <v>0</v>
      </c>
      <c r="L4487" t="s">
        <v>30</v>
      </c>
      <c r="M4487" t="s">
        <v>24</v>
      </c>
      <c r="N4487" t="s">
        <v>7753</v>
      </c>
      <c r="O4487" t="s">
        <v>12641</v>
      </c>
      <c r="P4487" t="s">
        <v>12642</v>
      </c>
    </row>
    <row r="4488" spans="1:16">
      <c r="A4488" t="s">
        <v>7730</v>
      </c>
      <c r="B4488" t="s">
        <v>7731</v>
      </c>
      <c r="C4488" t="s">
        <v>5132</v>
      </c>
      <c r="D4488" t="s">
        <v>5133</v>
      </c>
      <c r="E4488" t="s">
        <v>20</v>
      </c>
      <c r="F4488" t="s">
        <v>4911</v>
      </c>
      <c r="G4488">
        <v>74685893</v>
      </c>
      <c r="H4488">
        <v>74685914</v>
      </c>
      <c r="I4488" t="s">
        <v>37</v>
      </c>
      <c r="J4488">
        <v>3</v>
      </c>
      <c r="K4488">
        <v>0</v>
      </c>
      <c r="L4488" t="s">
        <v>23</v>
      </c>
      <c r="M4488" t="s">
        <v>24</v>
      </c>
      <c r="N4488" t="s">
        <v>7758</v>
      </c>
      <c r="O4488" t="s">
        <v>12643</v>
      </c>
      <c r="P4488" t="s">
        <v>12644</v>
      </c>
    </row>
    <row r="4489" spans="1:16">
      <c r="A4489" t="s">
        <v>7730</v>
      </c>
      <c r="B4489" t="s">
        <v>7731</v>
      </c>
      <c r="C4489" t="s">
        <v>5145</v>
      </c>
      <c r="D4489" t="s">
        <v>5146</v>
      </c>
      <c r="E4489" t="s">
        <v>20</v>
      </c>
      <c r="F4489" t="s">
        <v>4911</v>
      </c>
      <c r="G4489">
        <v>81063972</v>
      </c>
      <c r="H4489">
        <v>81063993</v>
      </c>
      <c r="I4489" t="s">
        <v>22</v>
      </c>
      <c r="J4489">
        <v>1</v>
      </c>
      <c r="K4489">
        <v>0</v>
      </c>
      <c r="L4489" t="s">
        <v>30</v>
      </c>
      <c r="M4489" t="s">
        <v>31</v>
      </c>
      <c r="N4489" t="s">
        <v>8126</v>
      </c>
      <c r="O4489" t="s">
        <v>12645</v>
      </c>
      <c r="P4489" t="s">
        <v>12646</v>
      </c>
    </row>
    <row r="4490" spans="1:16">
      <c r="A4490" t="s">
        <v>7730</v>
      </c>
      <c r="B4490" t="s">
        <v>7731</v>
      </c>
      <c r="C4490" t="s">
        <v>12647</v>
      </c>
      <c r="D4490" t="s">
        <v>12648</v>
      </c>
      <c r="E4490" t="s">
        <v>20</v>
      </c>
      <c r="F4490" t="s">
        <v>4911</v>
      </c>
      <c r="G4490">
        <v>81413368</v>
      </c>
      <c r="H4490">
        <v>81413390</v>
      </c>
      <c r="I4490" t="s">
        <v>22</v>
      </c>
      <c r="J4490">
        <v>2</v>
      </c>
      <c r="K4490">
        <v>0</v>
      </c>
      <c r="L4490" t="s">
        <v>23</v>
      </c>
      <c r="M4490" t="s">
        <v>31</v>
      </c>
      <c r="N4490" t="s">
        <v>9078</v>
      </c>
      <c r="O4490" t="s">
        <v>12649</v>
      </c>
      <c r="P4490" t="s">
        <v>12650</v>
      </c>
    </row>
    <row r="4491" spans="1:16">
      <c r="A4491" t="s">
        <v>7730</v>
      </c>
      <c r="B4491" t="s">
        <v>7731</v>
      </c>
      <c r="C4491" t="s">
        <v>12651</v>
      </c>
      <c r="D4491" t="s">
        <v>12652</v>
      </c>
      <c r="E4491" t="s">
        <v>20</v>
      </c>
      <c r="F4491" t="s">
        <v>4911</v>
      </c>
      <c r="G4491">
        <v>81744246</v>
      </c>
      <c r="H4491">
        <v>81744268</v>
      </c>
      <c r="I4491" t="s">
        <v>22</v>
      </c>
      <c r="J4491">
        <v>5</v>
      </c>
      <c r="K4491">
        <v>0</v>
      </c>
      <c r="L4491" t="s">
        <v>57</v>
      </c>
      <c r="M4491" t="s">
        <v>24</v>
      </c>
      <c r="N4491" t="s">
        <v>8304</v>
      </c>
      <c r="O4491" t="s">
        <v>12653</v>
      </c>
      <c r="P4491" t="s">
        <v>12654</v>
      </c>
    </row>
    <row r="4492" spans="1:16">
      <c r="A4492" t="s">
        <v>7730</v>
      </c>
      <c r="B4492" t="s">
        <v>7731</v>
      </c>
      <c r="C4492" t="s">
        <v>12655</v>
      </c>
      <c r="D4492" t="s">
        <v>12656</v>
      </c>
      <c r="E4492" t="s">
        <v>20</v>
      </c>
      <c r="F4492" t="s">
        <v>4911</v>
      </c>
      <c r="G4492">
        <v>85711723</v>
      </c>
      <c r="H4492">
        <v>85711746</v>
      </c>
      <c r="I4492" t="s">
        <v>37</v>
      </c>
      <c r="J4492">
        <v>1</v>
      </c>
      <c r="K4492">
        <v>1</v>
      </c>
      <c r="L4492" t="s">
        <v>23</v>
      </c>
      <c r="M4492" t="s">
        <v>24</v>
      </c>
      <c r="N4492" t="s">
        <v>7814</v>
      </c>
      <c r="O4492" t="s">
        <v>12657</v>
      </c>
      <c r="P4492" t="s">
        <v>12658</v>
      </c>
    </row>
    <row r="4493" spans="1:16">
      <c r="A4493" t="s">
        <v>7730</v>
      </c>
      <c r="B4493" t="s">
        <v>7731</v>
      </c>
      <c r="C4493" t="s">
        <v>12659</v>
      </c>
      <c r="D4493" t="s">
        <v>12660</v>
      </c>
      <c r="E4493" t="s">
        <v>20</v>
      </c>
      <c r="F4493" t="s">
        <v>4911</v>
      </c>
      <c r="G4493">
        <v>89818596</v>
      </c>
      <c r="H4493">
        <v>89818617</v>
      </c>
      <c r="I4493" t="s">
        <v>37</v>
      </c>
      <c r="J4493">
        <v>1</v>
      </c>
      <c r="K4493">
        <v>0</v>
      </c>
      <c r="L4493" t="s">
        <v>30</v>
      </c>
      <c r="M4493" t="s">
        <v>24</v>
      </c>
      <c r="N4493" t="s">
        <v>8126</v>
      </c>
      <c r="O4493" t="s">
        <v>12661</v>
      </c>
      <c r="P4493" t="s">
        <v>12662</v>
      </c>
    </row>
    <row r="4494" spans="1:16">
      <c r="A4494" t="s">
        <v>7730</v>
      </c>
      <c r="B4494" t="s">
        <v>7731</v>
      </c>
      <c r="C4494" t="s">
        <v>12663</v>
      </c>
      <c r="D4494" t="s">
        <v>12664</v>
      </c>
      <c r="E4494" t="s">
        <v>20</v>
      </c>
      <c r="F4494" t="s">
        <v>5183</v>
      </c>
      <c r="G4494">
        <v>641101</v>
      </c>
      <c r="H4494">
        <v>641122</v>
      </c>
      <c r="I4494" t="s">
        <v>22</v>
      </c>
      <c r="J4494">
        <v>1</v>
      </c>
      <c r="K4494">
        <v>0</v>
      </c>
      <c r="L4494" t="s">
        <v>23</v>
      </c>
      <c r="M4494" t="s">
        <v>24</v>
      </c>
      <c r="N4494" t="s">
        <v>7788</v>
      </c>
      <c r="O4494" t="s">
        <v>12665</v>
      </c>
      <c r="P4494" t="s">
        <v>12666</v>
      </c>
    </row>
    <row r="4495" spans="1:16">
      <c r="A4495" t="s">
        <v>7730</v>
      </c>
      <c r="B4495" t="s">
        <v>7731</v>
      </c>
      <c r="C4495" t="s">
        <v>12663</v>
      </c>
      <c r="D4495" t="s">
        <v>12664</v>
      </c>
      <c r="E4495" t="s">
        <v>20</v>
      </c>
      <c r="F4495" t="s">
        <v>5183</v>
      </c>
      <c r="G4495">
        <v>643817</v>
      </c>
      <c r="H4495">
        <v>643837</v>
      </c>
      <c r="I4495" t="s">
        <v>22</v>
      </c>
      <c r="J4495">
        <v>1</v>
      </c>
      <c r="K4495">
        <v>0</v>
      </c>
      <c r="L4495" t="s">
        <v>23</v>
      </c>
      <c r="M4495" t="s">
        <v>24</v>
      </c>
      <c r="N4495" t="s">
        <v>8003</v>
      </c>
      <c r="O4495" t="s">
        <v>12667</v>
      </c>
      <c r="P4495" t="s">
        <v>12668</v>
      </c>
    </row>
    <row r="4496" spans="1:16">
      <c r="A4496" t="s">
        <v>7730</v>
      </c>
      <c r="B4496" t="s">
        <v>7731</v>
      </c>
      <c r="C4496" t="s">
        <v>12669</v>
      </c>
      <c r="D4496" t="s">
        <v>12670</v>
      </c>
      <c r="E4496" t="s">
        <v>20</v>
      </c>
      <c r="F4496" t="s">
        <v>5183</v>
      </c>
      <c r="G4496">
        <v>1444905</v>
      </c>
      <c r="H4496">
        <v>1444926</v>
      </c>
      <c r="I4496" t="s">
        <v>37</v>
      </c>
      <c r="J4496">
        <v>1</v>
      </c>
      <c r="K4496">
        <v>0</v>
      </c>
      <c r="L4496" t="s">
        <v>30</v>
      </c>
      <c r="M4496" t="s">
        <v>24</v>
      </c>
      <c r="N4496" t="s">
        <v>7739</v>
      </c>
      <c r="O4496" t="s">
        <v>7740</v>
      </c>
      <c r="P4496" t="s">
        <v>12671</v>
      </c>
    </row>
    <row r="4497" spans="1:16">
      <c r="A4497" t="s">
        <v>7730</v>
      </c>
      <c r="B4497" t="s">
        <v>7731</v>
      </c>
      <c r="C4497" t="s">
        <v>5181</v>
      </c>
      <c r="D4497" t="s">
        <v>5182</v>
      </c>
      <c r="E4497" t="s">
        <v>20</v>
      </c>
      <c r="F4497" t="s">
        <v>5183</v>
      </c>
      <c r="G4497">
        <v>2073081</v>
      </c>
      <c r="H4497">
        <v>2073103</v>
      </c>
      <c r="I4497" t="s">
        <v>37</v>
      </c>
      <c r="J4497">
        <v>1</v>
      </c>
      <c r="K4497">
        <v>0</v>
      </c>
      <c r="L4497" t="s">
        <v>30</v>
      </c>
      <c r="M4497" t="s">
        <v>24</v>
      </c>
      <c r="N4497" t="s">
        <v>8420</v>
      </c>
      <c r="O4497" t="s">
        <v>12672</v>
      </c>
      <c r="P4497" t="s">
        <v>12673</v>
      </c>
    </row>
    <row r="4498" spans="1:16">
      <c r="A4498" t="s">
        <v>7730</v>
      </c>
      <c r="B4498" t="s">
        <v>7731</v>
      </c>
      <c r="C4498" t="s">
        <v>12674</v>
      </c>
      <c r="D4498" t="s">
        <v>12675</v>
      </c>
      <c r="E4498" t="s">
        <v>20</v>
      </c>
      <c r="F4498" t="s">
        <v>5183</v>
      </c>
      <c r="G4498">
        <v>3717688</v>
      </c>
      <c r="H4498">
        <v>3717709</v>
      </c>
      <c r="I4498" t="s">
        <v>37</v>
      </c>
      <c r="J4498">
        <v>1</v>
      </c>
      <c r="K4498">
        <v>0</v>
      </c>
      <c r="L4498" t="s">
        <v>23</v>
      </c>
      <c r="M4498" t="s">
        <v>24</v>
      </c>
      <c r="N4498" t="s">
        <v>7739</v>
      </c>
      <c r="O4498" t="s">
        <v>7740</v>
      </c>
      <c r="P4498" t="s">
        <v>12676</v>
      </c>
    </row>
    <row r="4499" spans="1:16">
      <c r="A4499" t="s">
        <v>7730</v>
      </c>
      <c r="B4499" t="s">
        <v>7731</v>
      </c>
      <c r="C4499" t="s">
        <v>12677</v>
      </c>
      <c r="D4499" t="s">
        <v>12678</v>
      </c>
      <c r="E4499" t="s">
        <v>20</v>
      </c>
      <c r="F4499" t="s">
        <v>5183</v>
      </c>
      <c r="G4499">
        <v>5346214</v>
      </c>
      <c r="H4499">
        <v>5346235</v>
      </c>
      <c r="I4499" t="s">
        <v>37</v>
      </c>
      <c r="J4499">
        <v>2</v>
      </c>
      <c r="K4499">
        <v>0</v>
      </c>
      <c r="L4499" t="s">
        <v>23</v>
      </c>
      <c r="M4499" t="s">
        <v>31</v>
      </c>
      <c r="N4499" t="s">
        <v>7758</v>
      </c>
      <c r="O4499" t="s">
        <v>12679</v>
      </c>
      <c r="P4499" t="s">
        <v>12680</v>
      </c>
    </row>
    <row r="4500" spans="1:16">
      <c r="A4500" t="s">
        <v>7730</v>
      </c>
      <c r="B4500" t="s">
        <v>7731</v>
      </c>
      <c r="C4500" t="s">
        <v>12681</v>
      </c>
      <c r="D4500" t="s">
        <v>12682</v>
      </c>
      <c r="E4500" t="s">
        <v>20</v>
      </c>
      <c r="F4500" t="s">
        <v>5183</v>
      </c>
      <c r="G4500">
        <v>7144926</v>
      </c>
      <c r="H4500">
        <v>7144946</v>
      </c>
      <c r="I4500" t="s">
        <v>37</v>
      </c>
      <c r="J4500">
        <v>5</v>
      </c>
      <c r="K4500">
        <v>0</v>
      </c>
      <c r="L4500" t="s">
        <v>30</v>
      </c>
      <c r="M4500" t="s">
        <v>24</v>
      </c>
      <c r="N4500" t="s">
        <v>7753</v>
      </c>
      <c r="O4500" t="s">
        <v>12683</v>
      </c>
      <c r="P4500" t="s">
        <v>12684</v>
      </c>
    </row>
    <row r="4501" spans="1:16">
      <c r="A4501" t="s">
        <v>7730</v>
      </c>
      <c r="B4501" t="s">
        <v>7731</v>
      </c>
      <c r="C4501" t="s">
        <v>12685</v>
      </c>
      <c r="D4501" t="s">
        <v>12686</v>
      </c>
      <c r="E4501" t="s">
        <v>20</v>
      </c>
      <c r="F4501" t="s">
        <v>5183</v>
      </c>
      <c r="G4501">
        <v>7369706</v>
      </c>
      <c r="H4501">
        <v>7369727</v>
      </c>
      <c r="I4501" t="s">
        <v>37</v>
      </c>
      <c r="J4501">
        <v>6</v>
      </c>
      <c r="K4501">
        <v>0</v>
      </c>
      <c r="L4501" t="s">
        <v>57</v>
      </c>
      <c r="M4501" t="s">
        <v>24</v>
      </c>
      <c r="N4501" t="s">
        <v>7758</v>
      </c>
      <c r="O4501" t="s">
        <v>12687</v>
      </c>
      <c r="P4501" t="s">
        <v>12688</v>
      </c>
    </row>
    <row r="4502" spans="1:16">
      <c r="A4502" t="s">
        <v>7730</v>
      </c>
      <c r="B4502" t="s">
        <v>7731</v>
      </c>
      <c r="C4502" t="s">
        <v>12689</v>
      </c>
      <c r="D4502" t="s">
        <v>12690</v>
      </c>
      <c r="E4502" t="s">
        <v>20</v>
      </c>
      <c r="F4502" t="s">
        <v>5183</v>
      </c>
      <c r="G4502">
        <v>7417637</v>
      </c>
      <c r="H4502">
        <v>7417658</v>
      </c>
      <c r="I4502" t="s">
        <v>22</v>
      </c>
      <c r="J4502">
        <v>14</v>
      </c>
      <c r="K4502">
        <v>0</v>
      </c>
      <c r="L4502" t="s">
        <v>57</v>
      </c>
      <c r="M4502" t="s">
        <v>24</v>
      </c>
      <c r="N4502" t="s">
        <v>7739</v>
      </c>
      <c r="O4502" t="s">
        <v>7740</v>
      </c>
      <c r="P4502" t="s">
        <v>12691</v>
      </c>
    </row>
    <row r="4503" spans="1:16">
      <c r="A4503" t="s">
        <v>7730</v>
      </c>
      <c r="B4503" t="s">
        <v>7731</v>
      </c>
      <c r="C4503" t="s">
        <v>12692</v>
      </c>
      <c r="D4503" t="s">
        <v>12693</v>
      </c>
      <c r="E4503" t="s">
        <v>20</v>
      </c>
      <c r="F4503" t="s">
        <v>5183</v>
      </c>
      <c r="G4503">
        <v>7480674</v>
      </c>
      <c r="H4503">
        <v>7480695</v>
      </c>
      <c r="I4503" t="s">
        <v>22</v>
      </c>
      <c r="J4503">
        <v>27</v>
      </c>
      <c r="K4503">
        <v>0</v>
      </c>
      <c r="L4503" t="s">
        <v>87</v>
      </c>
      <c r="M4503" t="s">
        <v>24</v>
      </c>
      <c r="N4503" t="s">
        <v>7758</v>
      </c>
      <c r="O4503" t="s">
        <v>12694</v>
      </c>
      <c r="P4503" t="s">
        <v>12695</v>
      </c>
    </row>
    <row r="4504" spans="1:16">
      <c r="A4504" t="s">
        <v>7730</v>
      </c>
      <c r="B4504" t="s">
        <v>7731</v>
      </c>
      <c r="C4504" t="s">
        <v>12696</v>
      </c>
      <c r="D4504" t="s">
        <v>12697</v>
      </c>
      <c r="E4504" t="s">
        <v>20</v>
      </c>
      <c r="F4504" t="s">
        <v>5183</v>
      </c>
      <c r="G4504">
        <v>7765362</v>
      </c>
      <c r="H4504">
        <v>7765388</v>
      </c>
      <c r="I4504" t="s">
        <v>22</v>
      </c>
      <c r="J4504">
        <v>2</v>
      </c>
      <c r="K4504">
        <v>0</v>
      </c>
      <c r="L4504" t="s">
        <v>30</v>
      </c>
      <c r="M4504" t="s">
        <v>24</v>
      </c>
      <c r="N4504" t="s">
        <v>8428</v>
      </c>
      <c r="O4504" t="s">
        <v>12698</v>
      </c>
      <c r="P4504" t="s">
        <v>12699</v>
      </c>
    </row>
    <row r="4505" spans="1:16">
      <c r="A4505" t="s">
        <v>7730</v>
      </c>
      <c r="B4505" t="s">
        <v>7731</v>
      </c>
      <c r="C4505" t="s">
        <v>12696</v>
      </c>
      <c r="D4505" t="s">
        <v>12697</v>
      </c>
      <c r="E4505" t="s">
        <v>20</v>
      </c>
      <c r="F4505" t="s">
        <v>5183</v>
      </c>
      <c r="G4505">
        <v>7765392</v>
      </c>
      <c r="H4505">
        <v>7765414</v>
      </c>
      <c r="I4505" t="s">
        <v>22</v>
      </c>
      <c r="J4505">
        <v>2</v>
      </c>
      <c r="K4505">
        <v>0</v>
      </c>
      <c r="L4505" t="s">
        <v>57</v>
      </c>
      <c r="M4505" t="s">
        <v>31</v>
      </c>
      <c r="N4505" t="s">
        <v>8743</v>
      </c>
      <c r="O4505" t="s">
        <v>10651</v>
      </c>
      <c r="P4505" t="s">
        <v>12700</v>
      </c>
    </row>
    <row r="4506" spans="1:16">
      <c r="A4506" t="s">
        <v>7730</v>
      </c>
      <c r="B4506" t="s">
        <v>7731</v>
      </c>
      <c r="C4506" t="s">
        <v>12701</v>
      </c>
      <c r="D4506" t="s">
        <v>12702</v>
      </c>
      <c r="E4506" t="s">
        <v>20</v>
      </c>
      <c r="F4506" t="s">
        <v>5183</v>
      </c>
      <c r="G4506">
        <v>8173495</v>
      </c>
      <c r="H4506">
        <v>8173515</v>
      </c>
      <c r="I4506" t="s">
        <v>22</v>
      </c>
      <c r="J4506">
        <v>2</v>
      </c>
      <c r="K4506">
        <v>4</v>
      </c>
      <c r="L4506" t="s">
        <v>30</v>
      </c>
      <c r="M4506" t="s">
        <v>31</v>
      </c>
      <c r="N4506" t="s">
        <v>7758</v>
      </c>
      <c r="O4506" t="s">
        <v>12703</v>
      </c>
      <c r="P4506" t="s">
        <v>12704</v>
      </c>
    </row>
    <row r="4507" spans="1:16">
      <c r="A4507" t="s">
        <v>7730</v>
      </c>
      <c r="B4507" t="s">
        <v>7731</v>
      </c>
      <c r="C4507" t="s">
        <v>5226</v>
      </c>
      <c r="D4507" t="s">
        <v>5227</v>
      </c>
      <c r="E4507" t="s">
        <v>20</v>
      </c>
      <c r="F4507" t="s">
        <v>5183</v>
      </c>
      <c r="G4507">
        <v>13932698</v>
      </c>
      <c r="H4507">
        <v>13932719</v>
      </c>
      <c r="I4507" t="s">
        <v>37</v>
      </c>
      <c r="J4507">
        <v>2</v>
      </c>
      <c r="K4507">
        <v>0</v>
      </c>
      <c r="L4507" t="s">
        <v>23</v>
      </c>
      <c r="M4507" t="s">
        <v>31</v>
      </c>
      <c r="N4507" t="s">
        <v>7753</v>
      </c>
      <c r="O4507" t="s">
        <v>12705</v>
      </c>
      <c r="P4507" t="s">
        <v>12706</v>
      </c>
    </row>
    <row r="4508" spans="1:16">
      <c r="A4508" t="s">
        <v>7730</v>
      </c>
      <c r="B4508" t="s">
        <v>7731</v>
      </c>
      <c r="C4508" t="s">
        <v>12707</v>
      </c>
      <c r="D4508" t="s">
        <v>12708</v>
      </c>
      <c r="E4508" t="s">
        <v>20</v>
      </c>
      <c r="F4508" t="s">
        <v>5183</v>
      </c>
      <c r="G4508">
        <v>15133149</v>
      </c>
      <c r="H4508">
        <v>15133169</v>
      </c>
      <c r="I4508" t="s">
        <v>37</v>
      </c>
      <c r="J4508">
        <v>5</v>
      </c>
      <c r="K4508">
        <v>0</v>
      </c>
      <c r="L4508" t="s">
        <v>57</v>
      </c>
      <c r="M4508" t="s">
        <v>24</v>
      </c>
      <c r="N4508" t="s">
        <v>8993</v>
      </c>
      <c r="O4508" t="s">
        <v>12709</v>
      </c>
      <c r="P4508" t="s">
        <v>12710</v>
      </c>
    </row>
    <row r="4509" spans="1:16">
      <c r="A4509" t="s">
        <v>7730</v>
      </c>
      <c r="B4509" t="s">
        <v>7731</v>
      </c>
      <c r="C4509" t="s">
        <v>12707</v>
      </c>
      <c r="D4509" t="s">
        <v>12708</v>
      </c>
      <c r="E4509" t="s">
        <v>20</v>
      </c>
      <c r="F4509" t="s">
        <v>5183</v>
      </c>
      <c r="G4509">
        <v>15133192</v>
      </c>
      <c r="H4509">
        <v>15133213</v>
      </c>
      <c r="I4509" t="s">
        <v>37</v>
      </c>
      <c r="J4509">
        <v>7</v>
      </c>
      <c r="K4509">
        <v>0</v>
      </c>
      <c r="L4509" t="s">
        <v>57</v>
      </c>
      <c r="M4509" t="s">
        <v>24</v>
      </c>
      <c r="N4509" t="s">
        <v>7739</v>
      </c>
      <c r="O4509" t="s">
        <v>7740</v>
      </c>
      <c r="P4509" t="s">
        <v>12711</v>
      </c>
    </row>
    <row r="4510" spans="1:16">
      <c r="A4510" t="s">
        <v>7730</v>
      </c>
      <c r="B4510" t="s">
        <v>7731</v>
      </c>
      <c r="C4510" t="s">
        <v>12712</v>
      </c>
      <c r="D4510" t="s">
        <v>12713</v>
      </c>
      <c r="E4510" t="s">
        <v>20</v>
      </c>
      <c r="F4510" t="s">
        <v>5183</v>
      </c>
      <c r="G4510">
        <v>15973479</v>
      </c>
      <c r="H4510">
        <v>15973500</v>
      </c>
      <c r="I4510" t="s">
        <v>37</v>
      </c>
      <c r="J4510">
        <v>3</v>
      </c>
      <c r="K4510">
        <v>0</v>
      </c>
      <c r="L4510" t="s">
        <v>57</v>
      </c>
      <c r="M4510" t="s">
        <v>24</v>
      </c>
      <c r="N4510" t="s">
        <v>9414</v>
      </c>
      <c r="O4510" t="s">
        <v>6201</v>
      </c>
      <c r="P4510" t="s">
        <v>12714</v>
      </c>
    </row>
    <row r="4511" spans="1:16">
      <c r="A4511" t="s">
        <v>7730</v>
      </c>
      <c r="B4511" t="s">
        <v>7731</v>
      </c>
      <c r="C4511" t="s">
        <v>12715</v>
      </c>
      <c r="D4511" t="s">
        <v>12713</v>
      </c>
      <c r="E4511" t="s">
        <v>20</v>
      </c>
      <c r="F4511" t="s">
        <v>5183</v>
      </c>
      <c r="G4511">
        <v>15973479</v>
      </c>
      <c r="H4511">
        <v>15973500</v>
      </c>
      <c r="I4511" t="s">
        <v>37</v>
      </c>
      <c r="J4511">
        <v>3</v>
      </c>
      <c r="K4511">
        <v>0</v>
      </c>
      <c r="L4511" t="s">
        <v>57</v>
      </c>
      <c r="M4511" t="s">
        <v>24</v>
      </c>
      <c r="N4511" t="s">
        <v>9414</v>
      </c>
      <c r="O4511" t="s">
        <v>6201</v>
      </c>
      <c r="P4511" t="s">
        <v>12714</v>
      </c>
    </row>
    <row r="4512" spans="1:16">
      <c r="A4512" t="s">
        <v>7730</v>
      </c>
      <c r="B4512" t="s">
        <v>7731</v>
      </c>
      <c r="C4512" t="s">
        <v>12712</v>
      </c>
      <c r="D4512" t="s">
        <v>12713</v>
      </c>
      <c r="E4512" t="s">
        <v>20</v>
      </c>
      <c r="F4512" t="s">
        <v>5183</v>
      </c>
      <c r="G4512">
        <v>16075203</v>
      </c>
      <c r="H4512">
        <v>16075223</v>
      </c>
      <c r="I4512" t="s">
        <v>37</v>
      </c>
      <c r="J4512">
        <v>10</v>
      </c>
      <c r="K4512">
        <v>0</v>
      </c>
      <c r="L4512" t="s">
        <v>57</v>
      </c>
      <c r="M4512" t="s">
        <v>24</v>
      </c>
      <c r="N4512" t="s">
        <v>8003</v>
      </c>
      <c r="O4512" t="s">
        <v>12716</v>
      </c>
      <c r="P4512" t="s">
        <v>12717</v>
      </c>
    </row>
    <row r="4513" spans="1:16">
      <c r="A4513" t="s">
        <v>7730</v>
      </c>
      <c r="B4513" t="s">
        <v>7731</v>
      </c>
      <c r="C4513" t="s">
        <v>12715</v>
      </c>
      <c r="D4513" t="s">
        <v>12713</v>
      </c>
      <c r="E4513" t="s">
        <v>20</v>
      </c>
      <c r="F4513" t="s">
        <v>5183</v>
      </c>
      <c r="G4513">
        <v>16075203</v>
      </c>
      <c r="H4513">
        <v>16075223</v>
      </c>
      <c r="I4513" t="s">
        <v>37</v>
      </c>
      <c r="J4513">
        <v>10</v>
      </c>
      <c r="K4513">
        <v>0</v>
      </c>
      <c r="L4513" t="s">
        <v>57</v>
      </c>
      <c r="M4513" t="s">
        <v>24</v>
      </c>
      <c r="N4513" t="s">
        <v>8003</v>
      </c>
      <c r="O4513" t="s">
        <v>12716</v>
      </c>
      <c r="P4513" t="s">
        <v>12717</v>
      </c>
    </row>
    <row r="4514" spans="1:16">
      <c r="A4514" t="s">
        <v>7730</v>
      </c>
      <c r="B4514" t="s">
        <v>7731</v>
      </c>
      <c r="C4514" t="s">
        <v>12718</v>
      </c>
      <c r="D4514" t="s">
        <v>12719</v>
      </c>
      <c r="E4514" t="s">
        <v>20</v>
      </c>
      <c r="F4514" t="s">
        <v>5183</v>
      </c>
      <c r="G4514">
        <v>25636268</v>
      </c>
      <c r="H4514">
        <v>25636290</v>
      </c>
      <c r="I4514" t="s">
        <v>22</v>
      </c>
      <c r="J4514">
        <v>5</v>
      </c>
      <c r="K4514">
        <v>0</v>
      </c>
      <c r="L4514" t="s">
        <v>57</v>
      </c>
      <c r="M4514" t="s">
        <v>24</v>
      </c>
      <c r="N4514" t="s">
        <v>11791</v>
      </c>
      <c r="O4514" t="s">
        <v>522</v>
      </c>
      <c r="P4514" t="s">
        <v>12720</v>
      </c>
    </row>
    <row r="4515" spans="1:16">
      <c r="A4515" t="s">
        <v>7730</v>
      </c>
      <c r="B4515" t="s">
        <v>7731</v>
      </c>
      <c r="C4515" t="s">
        <v>12721</v>
      </c>
      <c r="D4515" t="s">
        <v>12722</v>
      </c>
      <c r="E4515" t="s">
        <v>20</v>
      </c>
      <c r="F4515" t="s">
        <v>5183</v>
      </c>
      <c r="G4515">
        <v>27225167</v>
      </c>
      <c r="H4515">
        <v>27225188</v>
      </c>
      <c r="I4515" t="s">
        <v>37</v>
      </c>
      <c r="J4515">
        <v>1</v>
      </c>
      <c r="K4515">
        <v>0</v>
      </c>
      <c r="L4515" t="s">
        <v>30</v>
      </c>
      <c r="M4515" t="s">
        <v>24</v>
      </c>
      <c r="N4515" t="s">
        <v>7753</v>
      </c>
      <c r="O4515" t="s">
        <v>12723</v>
      </c>
      <c r="P4515" t="s">
        <v>12724</v>
      </c>
    </row>
    <row r="4516" spans="1:16">
      <c r="A4516" t="s">
        <v>7730</v>
      </c>
      <c r="B4516" t="s">
        <v>7731</v>
      </c>
      <c r="C4516" t="s">
        <v>12725</v>
      </c>
      <c r="D4516" t="s">
        <v>12726</v>
      </c>
      <c r="E4516" t="s">
        <v>20</v>
      </c>
      <c r="F4516" t="s">
        <v>5183</v>
      </c>
      <c r="G4516">
        <v>28445156</v>
      </c>
      <c r="H4516">
        <v>28445180</v>
      </c>
      <c r="I4516" t="s">
        <v>22</v>
      </c>
      <c r="J4516">
        <v>2</v>
      </c>
      <c r="K4516">
        <v>0</v>
      </c>
      <c r="L4516" t="s">
        <v>57</v>
      </c>
      <c r="M4516" t="s">
        <v>24</v>
      </c>
      <c r="N4516" t="s">
        <v>8322</v>
      </c>
      <c r="O4516" t="s">
        <v>12727</v>
      </c>
      <c r="P4516" t="s">
        <v>12728</v>
      </c>
    </row>
    <row r="4517" spans="1:16">
      <c r="A4517" t="s">
        <v>7730</v>
      </c>
      <c r="B4517" t="s">
        <v>7731</v>
      </c>
      <c r="C4517" t="s">
        <v>12729</v>
      </c>
      <c r="D4517" t="s">
        <v>12730</v>
      </c>
      <c r="E4517" t="s">
        <v>20</v>
      </c>
      <c r="F4517" t="s">
        <v>5183</v>
      </c>
      <c r="G4517">
        <v>29060456</v>
      </c>
      <c r="H4517">
        <v>29060477</v>
      </c>
      <c r="I4517" t="s">
        <v>22</v>
      </c>
      <c r="J4517">
        <v>1</v>
      </c>
      <c r="K4517">
        <v>0</v>
      </c>
      <c r="L4517" t="s">
        <v>30</v>
      </c>
      <c r="M4517" t="s">
        <v>24</v>
      </c>
      <c r="N4517" t="s">
        <v>8126</v>
      </c>
      <c r="O4517" t="s">
        <v>12731</v>
      </c>
      <c r="P4517" t="s">
        <v>12732</v>
      </c>
    </row>
    <row r="4518" spans="1:16">
      <c r="A4518" t="s">
        <v>7730</v>
      </c>
      <c r="B4518" t="s">
        <v>7731</v>
      </c>
      <c r="C4518" t="s">
        <v>12733</v>
      </c>
      <c r="D4518" t="s">
        <v>12734</v>
      </c>
      <c r="E4518" t="s">
        <v>20</v>
      </c>
      <c r="F4518" t="s">
        <v>5183</v>
      </c>
      <c r="G4518">
        <v>29060456</v>
      </c>
      <c r="H4518">
        <v>29060477</v>
      </c>
      <c r="I4518" t="s">
        <v>22</v>
      </c>
      <c r="J4518">
        <v>1</v>
      </c>
      <c r="K4518">
        <v>0</v>
      </c>
      <c r="L4518" t="s">
        <v>30</v>
      </c>
      <c r="M4518" t="s">
        <v>24</v>
      </c>
      <c r="N4518" t="s">
        <v>8126</v>
      </c>
      <c r="O4518" t="s">
        <v>12731</v>
      </c>
      <c r="P4518" t="s">
        <v>12732</v>
      </c>
    </row>
    <row r="4519" spans="1:16">
      <c r="A4519" t="s">
        <v>7730</v>
      </c>
      <c r="B4519" t="s">
        <v>7731</v>
      </c>
      <c r="C4519" t="s">
        <v>12729</v>
      </c>
      <c r="D4519" t="s">
        <v>12730</v>
      </c>
      <c r="E4519" t="s">
        <v>20</v>
      </c>
      <c r="F4519" t="s">
        <v>5183</v>
      </c>
      <c r="G4519">
        <v>29060588</v>
      </c>
      <c r="H4519">
        <v>29060609</v>
      </c>
      <c r="I4519" t="s">
        <v>22</v>
      </c>
      <c r="J4519">
        <v>2</v>
      </c>
      <c r="K4519">
        <v>0</v>
      </c>
      <c r="L4519" t="s">
        <v>57</v>
      </c>
      <c r="M4519" t="s">
        <v>31</v>
      </c>
      <c r="N4519" t="s">
        <v>8126</v>
      </c>
      <c r="O4519" t="s">
        <v>12735</v>
      </c>
      <c r="P4519" t="s">
        <v>12736</v>
      </c>
    </row>
    <row r="4520" spans="1:16">
      <c r="A4520" t="s">
        <v>7730</v>
      </c>
      <c r="B4520" t="s">
        <v>7731</v>
      </c>
      <c r="C4520" t="s">
        <v>12733</v>
      </c>
      <c r="D4520" t="s">
        <v>12734</v>
      </c>
      <c r="E4520" t="s">
        <v>20</v>
      </c>
      <c r="F4520" t="s">
        <v>5183</v>
      </c>
      <c r="G4520">
        <v>29060588</v>
      </c>
      <c r="H4520">
        <v>29060609</v>
      </c>
      <c r="I4520" t="s">
        <v>22</v>
      </c>
      <c r="J4520">
        <v>2</v>
      </c>
      <c r="K4520">
        <v>0</v>
      </c>
      <c r="L4520" t="s">
        <v>57</v>
      </c>
      <c r="M4520" t="s">
        <v>31</v>
      </c>
      <c r="N4520" t="s">
        <v>8126</v>
      </c>
      <c r="O4520" t="s">
        <v>12735</v>
      </c>
      <c r="P4520" t="s">
        <v>12736</v>
      </c>
    </row>
    <row r="4521" spans="1:16">
      <c r="A4521" t="s">
        <v>7730</v>
      </c>
      <c r="B4521" t="s">
        <v>7731</v>
      </c>
      <c r="C4521" t="s">
        <v>5288</v>
      </c>
      <c r="D4521" t="s">
        <v>5289</v>
      </c>
      <c r="E4521" t="s">
        <v>20</v>
      </c>
      <c r="F4521" t="s">
        <v>5183</v>
      </c>
      <c r="G4521">
        <v>29162351</v>
      </c>
      <c r="H4521">
        <v>29162372</v>
      </c>
      <c r="I4521" t="s">
        <v>22</v>
      </c>
      <c r="J4521">
        <v>1</v>
      </c>
      <c r="K4521">
        <v>0</v>
      </c>
      <c r="L4521" t="s">
        <v>30</v>
      </c>
      <c r="M4521" t="s">
        <v>31</v>
      </c>
      <c r="N4521" t="s">
        <v>7758</v>
      </c>
      <c r="O4521" t="s">
        <v>12737</v>
      </c>
      <c r="P4521" t="s">
        <v>12738</v>
      </c>
    </row>
    <row r="4522" spans="1:16">
      <c r="A4522" t="s">
        <v>7730</v>
      </c>
      <c r="B4522" t="s">
        <v>7731</v>
      </c>
      <c r="C4522" t="s">
        <v>12729</v>
      </c>
      <c r="D4522" t="s">
        <v>12730</v>
      </c>
      <c r="E4522" t="s">
        <v>20</v>
      </c>
      <c r="F4522" t="s">
        <v>5183</v>
      </c>
      <c r="G4522">
        <v>29162351</v>
      </c>
      <c r="H4522">
        <v>29162372</v>
      </c>
      <c r="I4522" t="s">
        <v>22</v>
      </c>
      <c r="J4522">
        <v>1</v>
      </c>
      <c r="K4522">
        <v>0</v>
      </c>
      <c r="L4522" t="s">
        <v>30</v>
      </c>
      <c r="M4522" t="s">
        <v>31</v>
      </c>
      <c r="N4522" t="s">
        <v>7758</v>
      </c>
      <c r="O4522" t="s">
        <v>12737</v>
      </c>
      <c r="P4522" t="s">
        <v>12738</v>
      </c>
    </row>
    <row r="4523" spans="1:16">
      <c r="A4523" t="s">
        <v>7730</v>
      </c>
      <c r="B4523" t="s">
        <v>7731</v>
      </c>
      <c r="C4523" t="s">
        <v>12733</v>
      </c>
      <c r="D4523" t="s">
        <v>12734</v>
      </c>
      <c r="E4523" t="s">
        <v>20</v>
      </c>
      <c r="F4523" t="s">
        <v>5183</v>
      </c>
      <c r="G4523">
        <v>29162351</v>
      </c>
      <c r="H4523">
        <v>29162372</v>
      </c>
      <c r="I4523" t="s">
        <v>22</v>
      </c>
      <c r="J4523">
        <v>1</v>
      </c>
      <c r="K4523">
        <v>0</v>
      </c>
      <c r="L4523" t="s">
        <v>30</v>
      </c>
      <c r="M4523" t="s">
        <v>31</v>
      </c>
      <c r="N4523" t="s">
        <v>7758</v>
      </c>
      <c r="O4523" t="s">
        <v>12737</v>
      </c>
      <c r="P4523" t="s">
        <v>12738</v>
      </c>
    </row>
    <row r="4524" spans="1:16">
      <c r="A4524" t="s">
        <v>7730</v>
      </c>
      <c r="B4524" t="s">
        <v>7731</v>
      </c>
      <c r="C4524" t="s">
        <v>5288</v>
      </c>
      <c r="D4524" t="s">
        <v>5289</v>
      </c>
      <c r="E4524" t="s">
        <v>20</v>
      </c>
      <c r="F4524" t="s">
        <v>5183</v>
      </c>
      <c r="G4524">
        <v>29368400</v>
      </c>
      <c r="H4524">
        <v>29368421</v>
      </c>
      <c r="I4524" t="s">
        <v>22</v>
      </c>
      <c r="J4524">
        <v>1</v>
      </c>
      <c r="K4524">
        <v>0</v>
      </c>
      <c r="L4524" t="s">
        <v>30</v>
      </c>
      <c r="M4524" t="s">
        <v>31</v>
      </c>
      <c r="N4524" t="s">
        <v>7904</v>
      </c>
      <c r="O4524" t="s">
        <v>7905</v>
      </c>
      <c r="P4524" t="s">
        <v>12739</v>
      </c>
    </row>
    <row r="4525" spans="1:16">
      <c r="A4525" t="s">
        <v>7730</v>
      </c>
      <c r="B4525" t="s">
        <v>7731</v>
      </c>
      <c r="C4525" t="s">
        <v>5288</v>
      </c>
      <c r="D4525" t="s">
        <v>5289</v>
      </c>
      <c r="E4525" t="s">
        <v>20</v>
      </c>
      <c r="F4525" t="s">
        <v>5183</v>
      </c>
      <c r="G4525">
        <v>29521899</v>
      </c>
      <c r="H4525">
        <v>29521920</v>
      </c>
      <c r="I4525" t="s">
        <v>22</v>
      </c>
      <c r="J4525">
        <v>1</v>
      </c>
      <c r="K4525">
        <v>0</v>
      </c>
      <c r="L4525" t="s">
        <v>30</v>
      </c>
      <c r="M4525" t="s">
        <v>24</v>
      </c>
      <c r="N4525" t="s">
        <v>7763</v>
      </c>
      <c r="O4525" t="s">
        <v>12740</v>
      </c>
      <c r="P4525" t="s">
        <v>12741</v>
      </c>
    </row>
    <row r="4526" spans="1:16">
      <c r="A4526" t="s">
        <v>7730</v>
      </c>
      <c r="B4526" t="s">
        <v>7731</v>
      </c>
      <c r="C4526" t="s">
        <v>5288</v>
      </c>
      <c r="D4526" t="s">
        <v>5289</v>
      </c>
      <c r="E4526" t="s">
        <v>20</v>
      </c>
      <c r="F4526" t="s">
        <v>5183</v>
      </c>
      <c r="G4526">
        <v>29536518</v>
      </c>
      <c r="H4526">
        <v>29536542</v>
      </c>
      <c r="I4526" t="s">
        <v>22</v>
      </c>
      <c r="J4526">
        <v>1</v>
      </c>
      <c r="K4526">
        <v>0</v>
      </c>
      <c r="L4526" t="s">
        <v>30</v>
      </c>
      <c r="M4526" t="s">
        <v>24</v>
      </c>
      <c r="N4526" t="s">
        <v>9188</v>
      </c>
      <c r="O4526" t="s">
        <v>12742</v>
      </c>
      <c r="P4526" t="s">
        <v>12743</v>
      </c>
    </row>
    <row r="4527" spans="1:16">
      <c r="A4527" t="s">
        <v>7730</v>
      </c>
      <c r="B4527" t="s">
        <v>7731</v>
      </c>
      <c r="C4527" t="s">
        <v>5288</v>
      </c>
      <c r="D4527" t="s">
        <v>5289</v>
      </c>
      <c r="E4527" t="s">
        <v>20</v>
      </c>
      <c r="F4527" t="s">
        <v>5183</v>
      </c>
      <c r="G4527">
        <v>29621139</v>
      </c>
      <c r="H4527">
        <v>29621161</v>
      </c>
      <c r="I4527" t="s">
        <v>22</v>
      </c>
      <c r="J4527">
        <v>1</v>
      </c>
      <c r="K4527">
        <v>0</v>
      </c>
      <c r="L4527" t="s">
        <v>30</v>
      </c>
      <c r="M4527" t="s">
        <v>24</v>
      </c>
      <c r="N4527" t="s">
        <v>11668</v>
      </c>
      <c r="O4527" t="s">
        <v>12744</v>
      </c>
      <c r="P4527" t="s">
        <v>12745</v>
      </c>
    </row>
    <row r="4528" spans="1:16">
      <c r="A4528" t="s">
        <v>7730</v>
      </c>
      <c r="B4528" t="s">
        <v>7731</v>
      </c>
      <c r="C4528" t="s">
        <v>5288</v>
      </c>
      <c r="D4528" t="s">
        <v>5289</v>
      </c>
      <c r="E4528" t="s">
        <v>20</v>
      </c>
      <c r="F4528" t="s">
        <v>5183</v>
      </c>
      <c r="G4528">
        <v>29653846</v>
      </c>
      <c r="H4528">
        <v>29653868</v>
      </c>
      <c r="I4528" t="s">
        <v>22</v>
      </c>
      <c r="J4528">
        <v>2</v>
      </c>
      <c r="K4528">
        <v>0</v>
      </c>
      <c r="L4528" t="s">
        <v>30</v>
      </c>
      <c r="M4528" t="s">
        <v>24</v>
      </c>
      <c r="N4528" t="s">
        <v>8101</v>
      </c>
      <c r="O4528" t="s">
        <v>12746</v>
      </c>
      <c r="P4528" t="s">
        <v>12747</v>
      </c>
    </row>
    <row r="4529" spans="1:16">
      <c r="A4529" t="s">
        <v>7730</v>
      </c>
      <c r="B4529" t="s">
        <v>7731</v>
      </c>
      <c r="C4529" t="s">
        <v>7444</v>
      </c>
      <c r="D4529" t="s">
        <v>7445</v>
      </c>
      <c r="E4529" t="s">
        <v>20</v>
      </c>
      <c r="F4529" t="s">
        <v>5183</v>
      </c>
      <c r="G4529">
        <v>29665754</v>
      </c>
      <c r="H4529">
        <v>29665775</v>
      </c>
      <c r="I4529" t="s">
        <v>22</v>
      </c>
      <c r="J4529">
        <v>1</v>
      </c>
      <c r="K4529">
        <v>0</v>
      </c>
      <c r="L4529" t="s">
        <v>23</v>
      </c>
      <c r="M4529" t="s">
        <v>31</v>
      </c>
      <c r="N4529" t="s">
        <v>7904</v>
      </c>
      <c r="O4529" t="s">
        <v>9038</v>
      </c>
      <c r="P4529" t="s">
        <v>12748</v>
      </c>
    </row>
    <row r="4530" spans="1:16">
      <c r="A4530" t="s">
        <v>7730</v>
      </c>
      <c r="B4530" t="s">
        <v>7731</v>
      </c>
      <c r="C4530" t="s">
        <v>5288</v>
      </c>
      <c r="D4530" t="s">
        <v>5289</v>
      </c>
      <c r="E4530" t="s">
        <v>20</v>
      </c>
      <c r="F4530" t="s">
        <v>5183</v>
      </c>
      <c r="G4530">
        <v>29665754</v>
      </c>
      <c r="H4530">
        <v>29665775</v>
      </c>
      <c r="I4530" t="s">
        <v>22</v>
      </c>
      <c r="J4530">
        <v>1</v>
      </c>
      <c r="K4530">
        <v>0</v>
      </c>
      <c r="L4530" t="s">
        <v>23</v>
      </c>
      <c r="M4530" t="s">
        <v>31</v>
      </c>
      <c r="N4530" t="s">
        <v>7904</v>
      </c>
      <c r="O4530" t="s">
        <v>9038</v>
      </c>
      <c r="P4530" t="s">
        <v>12748</v>
      </c>
    </row>
    <row r="4531" spans="1:16">
      <c r="A4531" t="s">
        <v>7730</v>
      </c>
      <c r="B4531" t="s">
        <v>7731</v>
      </c>
      <c r="C4531" t="s">
        <v>7444</v>
      </c>
      <c r="D4531" t="s">
        <v>7445</v>
      </c>
      <c r="E4531" t="s">
        <v>20</v>
      </c>
      <c r="F4531" t="s">
        <v>5183</v>
      </c>
      <c r="G4531">
        <v>29702747</v>
      </c>
      <c r="H4531">
        <v>29702768</v>
      </c>
      <c r="I4531" t="s">
        <v>22</v>
      </c>
      <c r="J4531">
        <v>7</v>
      </c>
      <c r="K4531">
        <v>0</v>
      </c>
      <c r="L4531" t="s">
        <v>57</v>
      </c>
      <c r="M4531" t="s">
        <v>24</v>
      </c>
      <c r="N4531" t="s">
        <v>7753</v>
      </c>
      <c r="O4531" t="s">
        <v>12749</v>
      </c>
      <c r="P4531" t="s">
        <v>12750</v>
      </c>
    </row>
    <row r="4532" spans="1:16">
      <c r="A4532" t="s">
        <v>7730</v>
      </c>
      <c r="B4532" t="s">
        <v>7731</v>
      </c>
      <c r="C4532" t="s">
        <v>5288</v>
      </c>
      <c r="D4532" t="s">
        <v>5289</v>
      </c>
      <c r="E4532" t="s">
        <v>20</v>
      </c>
      <c r="F4532" t="s">
        <v>5183</v>
      </c>
      <c r="G4532">
        <v>29702747</v>
      </c>
      <c r="H4532">
        <v>29702768</v>
      </c>
      <c r="I4532" t="s">
        <v>22</v>
      </c>
      <c r="J4532">
        <v>7</v>
      </c>
      <c r="K4532">
        <v>0</v>
      </c>
      <c r="L4532" t="s">
        <v>57</v>
      </c>
      <c r="M4532" t="s">
        <v>24</v>
      </c>
      <c r="N4532" t="s">
        <v>7753</v>
      </c>
      <c r="O4532" t="s">
        <v>12749</v>
      </c>
      <c r="P4532" t="s">
        <v>12750</v>
      </c>
    </row>
    <row r="4533" spans="1:16">
      <c r="A4533" t="s">
        <v>7730</v>
      </c>
      <c r="B4533" t="s">
        <v>7731</v>
      </c>
      <c r="C4533" t="s">
        <v>5288</v>
      </c>
      <c r="D4533" t="s">
        <v>5289</v>
      </c>
      <c r="E4533" t="s">
        <v>20</v>
      </c>
      <c r="F4533" t="s">
        <v>5183</v>
      </c>
      <c r="G4533">
        <v>29909577</v>
      </c>
      <c r="H4533">
        <v>29909602</v>
      </c>
      <c r="I4533" t="s">
        <v>22</v>
      </c>
      <c r="J4533">
        <v>1</v>
      </c>
      <c r="K4533">
        <v>0</v>
      </c>
      <c r="L4533" t="s">
        <v>30</v>
      </c>
      <c r="M4533" t="s">
        <v>31</v>
      </c>
      <c r="N4533" t="s">
        <v>12751</v>
      </c>
      <c r="O4533" t="s">
        <v>12752</v>
      </c>
      <c r="P4533" t="s">
        <v>12753</v>
      </c>
    </row>
    <row r="4534" spans="1:16">
      <c r="A4534" t="s">
        <v>7730</v>
      </c>
      <c r="B4534" t="s">
        <v>7731</v>
      </c>
      <c r="C4534" t="s">
        <v>12754</v>
      </c>
      <c r="D4534" t="s">
        <v>12755</v>
      </c>
      <c r="E4534" t="s">
        <v>20</v>
      </c>
      <c r="F4534" t="s">
        <v>5183</v>
      </c>
      <c r="G4534">
        <v>30687632</v>
      </c>
      <c r="H4534">
        <v>30687652</v>
      </c>
      <c r="I4534" t="s">
        <v>22</v>
      </c>
      <c r="J4534">
        <v>10</v>
      </c>
      <c r="K4534">
        <v>1</v>
      </c>
      <c r="L4534" t="s">
        <v>57</v>
      </c>
      <c r="M4534" t="s">
        <v>24</v>
      </c>
      <c r="N4534" t="s">
        <v>7793</v>
      </c>
      <c r="O4534" t="s">
        <v>8059</v>
      </c>
      <c r="P4534" t="s">
        <v>12756</v>
      </c>
    </row>
    <row r="4535" spans="1:16">
      <c r="A4535" t="s">
        <v>7730</v>
      </c>
      <c r="B4535" t="s">
        <v>7731</v>
      </c>
      <c r="C4535" t="s">
        <v>12754</v>
      </c>
      <c r="D4535" t="s">
        <v>12755</v>
      </c>
      <c r="E4535" t="s">
        <v>20</v>
      </c>
      <c r="F4535" t="s">
        <v>5183</v>
      </c>
      <c r="G4535">
        <v>30698137</v>
      </c>
      <c r="H4535">
        <v>30698157</v>
      </c>
      <c r="I4535" t="s">
        <v>22</v>
      </c>
      <c r="J4535">
        <v>1</v>
      </c>
      <c r="K4535">
        <v>0</v>
      </c>
      <c r="L4535" t="s">
        <v>30</v>
      </c>
      <c r="M4535" t="s">
        <v>24</v>
      </c>
      <c r="N4535" t="s">
        <v>7788</v>
      </c>
      <c r="O4535" t="s">
        <v>12757</v>
      </c>
      <c r="P4535" t="s">
        <v>12758</v>
      </c>
    </row>
    <row r="4536" spans="1:16">
      <c r="A4536" t="s">
        <v>7730</v>
      </c>
      <c r="B4536" t="s">
        <v>7731</v>
      </c>
      <c r="C4536" t="s">
        <v>12759</v>
      </c>
      <c r="D4536" t="s">
        <v>12760</v>
      </c>
      <c r="E4536" t="s">
        <v>20</v>
      </c>
      <c r="F4536" t="s">
        <v>5183</v>
      </c>
      <c r="G4536">
        <v>33338110</v>
      </c>
      <c r="H4536">
        <v>33338131</v>
      </c>
      <c r="I4536" t="s">
        <v>37</v>
      </c>
      <c r="J4536">
        <v>1</v>
      </c>
      <c r="K4536">
        <v>0</v>
      </c>
      <c r="L4536" t="s">
        <v>23</v>
      </c>
      <c r="M4536" t="s">
        <v>24</v>
      </c>
      <c r="N4536" t="s">
        <v>8003</v>
      </c>
      <c r="O4536" t="s">
        <v>8800</v>
      </c>
      <c r="P4536" t="s">
        <v>12761</v>
      </c>
    </row>
    <row r="4537" spans="1:16">
      <c r="A4537" t="s">
        <v>7730</v>
      </c>
      <c r="B4537" t="s">
        <v>7731</v>
      </c>
      <c r="C4537" t="s">
        <v>12762</v>
      </c>
      <c r="D4537" t="s">
        <v>12763</v>
      </c>
      <c r="E4537" t="s">
        <v>20</v>
      </c>
      <c r="F4537" t="s">
        <v>5183</v>
      </c>
      <c r="G4537">
        <v>33977549</v>
      </c>
      <c r="H4537">
        <v>33977558</v>
      </c>
      <c r="I4537" t="s">
        <v>22</v>
      </c>
      <c r="J4537">
        <v>1</v>
      </c>
      <c r="K4537">
        <v>0</v>
      </c>
      <c r="L4537" t="s">
        <v>30</v>
      </c>
      <c r="M4537" t="s">
        <v>31</v>
      </c>
      <c r="N4537" t="s">
        <v>7904</v>
      </c>
      <c r="O4537" t="s">
        <v>8077</v>
      </c>
      <c r="P4537" t="e">
        <f>------------GAUUCUGAUa</f>
        <v>#NAME?</v>
      </c>
    </row>
    <row r="4538" spans="1:16">
      <c r="A4538" t="s">
        <v>7730</v>
      </c>
      <c r="B4538" t="s">
        <v>7731</v>
      </c>
      <c r="C4538" t="s">
        <v>12764</v>
      </c>
      <c r="D4538" t="s">
        <v>12765</v>
      </c>
      <c r="E4538" t="s">
        <v>20</v>
      </c>
      <c r="F4538" t="s">
        <v>5183</v>
      </c>
      <c r="G4538">
        <v>35346580</v>
      </c>
      <c r="H4538">
        <v>35346599</v>
      </c>
      <c r="I4538" t="s">
        <v>22</v>
      </c>
      <c r="J4538">
        <v>3</v>
      </c>
      <c r="K4538">
        <v>0</v>
      </c>
      <c r="L4538" t="s">
        <v>23</v>
      </c>
      <c r="M4538" t="s">
        <v>24</v>
      </c>
      <c r="N4538" t="s">
        <v>7758</v>
      </c>
      <c r="O4538" t="s">
        <v>12766</v>
      </c>
      <c r="P4538" t="s">
        <v>12767</v>
      </c>
    </row>
    <row r="4539" spans="1:16">
      <c r="A4539" t="s">
        <v>7730</v>
      </c>
      <c r="B4539" t="s">
        <v>7731</v>
      </c>
      <c r="C4539" t="s">
        <v>12768</v>
      </c>
      <c r="D4539" t="s">
        <v>12769</v>
      </c>
      <c r="E4539" t="s">
        <v>20</v>
      </c>
      <c r="F4539" t="s">
        <v>5183</v>
      </c>
      <c r="G4539">
        <v>35549042</v>
      </c>
      <c r="H4539">
        <v>35549063</v>
      </c>
      <c r="I4539" t="s">
        <v>37</v>
      </c>
      <c r="J4539">
        <v>4</v>
      </c>
      <c r="K4539">
        <v>0</v>
      </c>
      <c r="L4539" t="s">
        <v>57</v>
      </c>
      <c r="M4539" t="s">
        <v>24</v>
      </c>
      <c r="N4539" t="s">
        <v>7758</v>
      </c>
      <c r="O4539" t="s">
        <v>12770</v>
      </c>
      <c r="P4539" t="s">
        <v>12771</v>
      </c>
    </row>
    <row r="4540" spans="1:16">
      <c r="A4540" t="s">
        <v>7730</v>
      </c>
      <c r="B4540" t="s">
        <v>7731</v>
      </c>
      <c r="C4540" t="s">
        <v>12772</v>
      </c>
      <c r="D4540" t="s">
        <v>12769</v>
      </c>
      <c r="E4540" t="s">
        <v>20</v>
      </c>
      <c r="F4540" t="s">
        <v>5183</v>
      </c>
      <c r="G4540">
        <v>35549042</v>
      </c>
      <c r="H4540">
        <v>35549063</v>
      </c>
      <c r="I4540" t="s">
        <v>37</v>
      </c>
      <c r="J4540">
        <v>4</v>
      </c>
      <c r="K4540">
        <v>0</v>
      </c>
      <c r="L4540" t="s">
        <v>57</v>
      </c>
      <c r="M4540" t="s">
        <v>24</v>
      </c>
      <c r="N4540" t="s">
        <v>7758</v>
      </c>
      <c r="O4540" t="s">
        <v>12770</v>
      </c>
      <c r="P4540" t="s">
        <v>12771</v>
      </c>
    </row>
    <row r="4541" spans="1:16">
      <c r="A4541" t="s">
        <v>7730</v>
      </c>
      <c r="B4541" t="s">
        <v>7731</v>
      </c>
      <c r="C4541" t="s">
        <v>12773</v>
      </c>
      <c r="D4541" t="s">
        <v>12774</v>
      </c>
      <c r="E4541" t="s">
        <v>20</v>
      </c>
      <c r="F4541" t="s">
        <v>5183</v>
      </c>
      <c r="G4541">
        <v>35932010</v>
      </c>
      <c r="H4541">
        <v>35932032</v>
      </c>
      <c r="I4541" t="s">
        <v>37</v>
      </c>
      <c r="J4541">
        <v>3</v>
      </c>
      <c r="K4541">
        <v>0</v>
      </c>
      <c r="L4541" t="s">
        <v>57</v>
      </c>
      <c r="M4541" t="s">
        <v>24</v>
      </c>
      <c r="N4541" t="s">
        <v>12775</v>
      </c>
      <c r="O4541" t="s">
        <v>12776</v>
      </c>
      <c r="P4541" t="s">
        <v>12777</v>
      </c>
    </row>
    <row r="4542" spans="1:16">
      <c r="A4542" t="s">
        <v>7730</v>
      </c>
      <c r="B4542" t="s">
        <v>7731</v>
      </c>
      <c r="C4542" t="s">
        <v>12778</v>
      </c>
      <c r="D4542" t="s">
        <v>12779</v>
      </c>
      <c r="E4542" t="s">
        <v>20</v>
      </c>
      <c r="F4542" t="s">
        <v>5183</v>
      </c>
      <c r="G4542">
        <v>36523840</v>
      </c>
      <c r="H4542">
        <v>36523861</v>
      </c>
      <c r="I4542" t="s">
        <v>22</v>
      </c>
      <c r="J4542">
        <v>2</v>
      </c>
      <c r="K4542">
        <v>0</v>
      </c>
      <c r="L4542" t="s">
        <v>30</v>
      </c>
      <c r="M4542" t="s">
        <v>24</v>
      </c>
      <c r="N4542" t="s">
        <v>7904</v>
      </c>
      <c r="O4542" t="s">
        <v>9038</v>
      </c>
      <c r="P4542" t="s">
        <v>12780</v>
      </c>
    </row>
    <row r="4543" spans="1:16">
      <c r="A4543" t="s">
        <v>7730</v>
      </c>
      <c r="B4543" t="s">
        <v>7731</v>
      </c>
      <c r="C4543" t="s">
        <v>5320</v>
      </c>
      <c r="D4543" t="s">
        <v>5321</v>
      </c>
      <c r="E4543" t="s">
        <v>20</v>
      </c>
      <c r="F4543" t="s">
        <v>5183</v>
      </c>
      <c r="G4543">
        <v>38546267</v>
      </c>
      <c r="H4543">
        <v>38546286</v>
      </c>
      <c r="I4543" t="s">
        <v>37</v>
      </c>
      <c r="J4543">
        <v>6</v>
      </c>
      <c r="K4543">
        <v>0</v>
      </c>
      <c r="L4543" t="s">
        <v>57</v>
      </c>
      <c r="M4543" t="s">
        <v>24</v>
      </c>
      <c r="N4543" t="s">
        <v>9074</v>
      </c>
      <c r="O4543" t="s">
        <v>12781</v>
      </c>
      <c r="P4543" t="s">
        <v>12782</v>
      </c>
    </row>
    <row r="4544" spans="1:16">
      <c r="A4544" t="s">
        <v>7730</v>
      </c>
      <c r="B4544" t="s">
        <v>7731</v>
      </c>
      <c r="C4544" t="s">
        <v>5320</v>
      </c>
      <c r="D4544" t="s">
        <v>5321</v>
      </c>
      <c r="E4544" t="s">
        <v>20</v>
      </c>
      <c r="F4544" t="s">
        <v>5183</v>
      </c>
      <c r="G4544">
        <v>38555346</v>
      </c>
      <c r="H4544">
        <v>38555369</v>
      </c>
      <c r="I4544" t="s">
        <v>37</v>
      </c>
      <c r="J4544">
        <v>1</v>
      </c>
      <c r="K4544">
        <v>0</v>
      </c>
      <c r="L4544" t="s">
        <v>30</v>
      </c>
      <c r="M4544" t="s">
        <v>24</v>
      </c>
      <c r="N4544" t="s">
        <v>8447</v>
      </c>
      <c r="O4544" t="s">
        <v>12783</v>
      </c>
      <c r="P4544" t="s">
        <v>12784</v>
      </c>
    </row>
    <row r="4545" spans="1:16">
      <c r="A4545" t="s">
        <v>7730</v>
      </c>
      <c r="B4545" t="s">
        <v>7731</v>
      </c>
      <c r="C4545" t="s">
        <v>5320</v>
      </c>
      <c r="D4545" t="s">
        <v>5321</v>
      </c>
      <c r="E4545" t="s">
        <v>20</v>
      </c>
      <c r="F4545" t="s">
        <v>5183</v>
      </c>
      <c r="G4545">
        <v>38560659</v>
      </c>
      <c r="H4545">
        <v>38560680</v>
      </c>
      <c r="I4545" t="s">
        <v>37</v>
      </c>
      <c r="J4545">
        <v>6</v>
      </c>
      <c r="K4545">
        <v>0</v>
      </c>
      <c r="L4545" t="s">
        <v>87</v>
      </c>
      <c r="M4545" t="s">
        <v>31</v>
      </c>
      <c r="N4545" t="s">
        <v>7788</v>
      </c>
      <c r="O4545" t="s">
        <v>12785</v>
      </c>
      <c r="P4545" t="s">
        <v>12786</v>
      </c>
    </row>
    <row r="4546" spans="1:16">
      <c r="A4546" t="s">
        <v>7730</v>
      </c>
      <c r="B4546" t="s">
        <v>7731</v>
      </c>
      <c r="C4546" t="s">
        <v>12787</v>
      </c>
      <c r="D4546" t="s">
        <v>12788</v>
      </c>
      <c r="E4546" t="s">
        <v>20</v>
      </c>
      <c r="F4546" t="s">
        <v>5183</v>
      </c>
      <c r="G4546">
        <v>39879874</v>
      </c>
      <c r="H4546">
        <v>39879896</v>
      </c>
      <c r="I4546" t="s">
        <v>37</v>
      </c>
      <c r="J4546">
        <v>1</v>
      </c>
      <c r="K4546">
        <v>0</v>
      </c>
      <c r="L4546" t="s">
        <v>30</v>
      </c>
      <c r="M4546" t="s">
        <v>31</v>
      </c>
      <c r="N4546" t="s">
        <v>7886</v>
      </c>
      <c r="O4546" t="s">
        <v>12789</v>
      </c>
      <c r="P4546" t="s">
        <v>12790</v>
      </c>
    </row>
    <row r="4547" spans="1:16">
      <c r="A4547" t="s">
        <v>7730</v>
      </c>
      <c r="B4547" t="s">
        <v>7731</v>
      </c>
      <c r="C4547" t="s">
        <v>12791</v>
      </c>
      <c r="D4547" t="s">
        <v>12792</v>
      </c>
      <c r="E4547" t="s">
        <v>20</v>
      </c>
      <c r="F4547" t="s">
        <v>5183</v>
      </c>
      <c r="G4547">
        <v>39991512</v>
      </c>
      <c r="H4547">
        <v>39991524</v>
      </c>
      <c r="I4547" t="s">
        <v>37</v>
      </c>
      <c r="J4547">
        <v>1</v>
      </c>
      <c r="K4547">
        <v>3</v>
      </c>
      <c r="L4547" t="s">
        <v>23</v>
      </c>
      <c r="M4547" t="s">
        <v>24</v>
      </c>
      <c r="N4547" t="s">
        <v>7793</v>
      </c>
      <c r="O4547" t="s">
        <v>9180</v>
      </c>
      <c r="P4547" t="e">
        <f>---------GUGAUUUCUGAUu</f>
        <v>#NAME?</v>
      </c>
    </row>
    <row r="4548" spans="1:16">
      <c r="A4548" t="s">
        <v>7730</v>
      </c>
      <c r="B4548" t="s">
        <v>7731</v>
      </c>
      <c r="C4548" t="s">
        <v>12793</v>
      </c>
      <c r="D4548" t="s">
        <v>12792</v>
      </c>
      <c r="E4548" t="s">
        <v>20</v>
      </c>
      <c r="F4548" t="s">
        <v>5183</v>
      </c>
      <c r="G4548">
        <v>39991512</v>
      </c>
      <c r="H4548">
        <v>39991524</v>
      </c>
      <c r="I4548" t="s">
        <v>37</v>
      </c>
      <c r="J4548">
        <v>1</v>
      </c>
      <c r="K4548">
        <v>3</v>
      </c>
      <c r="L4548" t="s">
        <v>23</v>
      </c>
      <c r="M4548" t="s">
        <v>24</v>
      </c>
      <c r="N4548" t="s">
        <v>7793</v>
      </c>
      <c r="O4548" t="s">
        <v>9180</v>
      </c>
      <c r="P4548" t="e">
        <f>---------GUGAUUUCUGAUu</f>
        <v>#NAME?</v>
      </c>
    </row>
    <row r="4549" spans="1:16">
      <c r="A4549" t="s">
        <v>7730</v>
      </c>
      <c r="B4549" t="s">
        <v>7731</v>
      </c>
      <c r="C4549" t="s">
        <v>12794</v>
      </c>
      <c r="D4549" t="s">
        <v>12795</v>
      </c>
      <c r="E4549" t="s">
        <v>20</v>
      </c>
      <c r="F4549" t="s">
        <v>5183</v>
      </c>
      <c r="G4549">
        <v>40066499</v>
      </c>
      <c r="H4549">
        <v>40066524</v>
      </c>
      <c r="I4549" t="s">
        <v>37</v>
      </c>
      <c r="J4549">
        <v>1</v>
      </c>
      <c r="K4549">
        <v>1</v>
      </c>
      <c r="L4549" t="s">
        <v>12796</v>
      </c>
      <c r="M4549" t="s">
        <v>24</v>
      </c>
      <c r="N4549" t="s">
        <v>12797</v>
      </c>
      <c r="O4549" t="s">
        <v>12798</v>
      </c>
      <c r="P4549" t="s">
        <v>12799</v>
      </c>
    </row>
    <row r="4550" spans="1:16">
      <c r="A4550" t="s">
        <v>7730</v>
      </c>
      <c r="B4550" t="s">
        <v>7731</v>
      </c>
      <c r="C4550" t="s">
        <v>12800</v>
      </c>
      <c r="D4550" t="s">
        <v>12801</v>
      </c>
      <c r="E4550" t="s">
        <v>20</v>
      </c>
      <c r="F4550" t="s">
        <v>5183</v>
      </c>
      <c r="G4550">
        <v>40265612</v>
      </c>
      <c r="H4550">
        <v>40265636</v>
      </c>
      <c r="I4550" t="s">
        <v>37</v>
      </c>
      <c r="J4550">
        <v>1</v>
      </c>
      <c r="K4550">
        <v>0</v>
      </c>
      <c r="L4550" t="s">
        <v>30</v>
      </c>
      <c r="M4550" t="s">
        <v>24</v>
      </c>
      <c r="N4550" t="s">
        <v>12802</v>
      </c>
      <c r="O4550" t="s">
        <v>12803</v>
      </c>
      <c r="P4550" t="s">
        <v>12804</v>
      </c>
    </row>
    <row r="4551" spans="1:16">
      <c r="A4551" t="s">
        <v>7730</v>
      </c>
      <c r="B4551" t="s">
        <v>7731</v>
      </c>
      <c r="C4551" t="s">
        <v>12805</v>
      </c>
      <c r="D4551" t="s">
        <v>12806</v>
      </c>
      <c r="E4551" t="s">
        <v>20</v>
      </c>
      <c r="F4551" t="s">
        <v>5183</v>
      </c>
      <c r="G4551">
        <v>40652854</v>
      </c>
      <c r="H4551">
        <v>40652875</v>
      </c>
      <c r="I4551" t="s">
        <v>22</v>
      </c>
      <c r="J4551">
        <v>1</v>
      </c>
      <c r="K4551">
        <v>0</v>
      </c>
      <c r="L4551" t="s">
        <v>23</v>
      </c>
      <c r="M4551" t="s">
        <v>24</v>
      </c>
      <c r="N4551" t="s">
        <v>8126</v>
      </c>
      <c r="O4551" t="s">
        <v>12807</v>
      </c>
      <c r="P4551" t="s">
        <v>12808</v>
      </c>
    </row>
    <row r="4552" spans="1:16">
      <c r="A4552" t="s">
        <v>7730</v>
      </c>
      <c r="B4552" t="s">
        <v>7731</v>
      </c>
      <c r="C4552" t="s">
        <v>12809</v>
      </c>
      <c r="D4552" t="s">
        <v>12806</v>
      </c>
      <c r="E4552" t="s">
        <v>20</v>
      </c>
      <c r="F4552" t="s">
        <v>5183</v>
      </c>
      <c r="G4552">
        <v>40652854</v>
      </c>
      <c r="H4552">
        <v>40652875</v>
      </c>
      <c r="I4552" t="s">
        <v>22</v>
      </c>
      <c r="J4552">
        <v>1</v>
      </c>
      <c r="K4552">
        <v>0</v>
      </c>
      <c r="L4552" t="s">
        <v>23</v>
      </c>
      <c r="M4552" t="s">
        <v>24</v>
      </c>
      <c r="N4552" t="s">
        <v>8126</v>
      </c>
      <c r="O4552" t="s">
        <v>12807</v>
      </c>
      <c r="P4552" t="s">
        <v>12808</v>
      </c>
    </row>
    <row r="4553" spans="1:16">
      <c r="A4553" t="s">
        <v>7730</v>
      </c>
      <c r="B4553" t="s">
        <v>7731</v>
      </c>
      <c r="C4553" t="s">
        <v>12810</v>
      </c>
      <c r="D4553" t="s">
        <v>12811</v>
      </c>
      <c r="E4553" t="s">
        <v>20</v>
      </c>
      <c r="F4553" t="s">
        <v>5183</v>
      </c>
      <c r="G4553">
        <v>40872442</v>
      </c>
      <c r="H4553">
        <v>40872463</v>
      </c>
      <c r="I4553" t="s">
        <v>37</v>
      </c>
      <c r="J4553">
        <v>3</v>
      </c>
      <c r="K4553">
        <v>0</v>
      </c>
      <c r="L4553" t="s">
        <v>23</v>
      </c>
      <c r="M4553" t="s">
        <v>24</v>
      </c>
      <c r="N4553" t="s">
        <v>7753</v>
      </c>
      <c r="O4553" t="s">
        <v>12812</v>
      </c>
      <c r="P4553" t="s">
        <v>12813</v>
      </c>
    </row>
    <row r="4554" spans="1:16">
      <c r="A4554" t="s">
        <v>7730</v>
      </c>
      <c r="B4554" t="s">
        <v>7731</v>
      </c>
      <c r="C4554" t="s">
        <v>12814</v>
      </c>
      <c r="D4554" t="s">
        <v>12815</v>
      </c>
      <c r="E4554" t="s">
        <v>20</v>
      </c>
      <c r="F4554" t="s">
        <v>5183</v>
      </c>
      <c r="G4554">
        <v>41246359</v>
      </c>
      <c r="H4554">
        <v>41246381</v>
      </c>
      <c r="I4554" t="s">
        <v>37</v>
      </c>
      <c r="J4554">
        <v>2</v>
      </c>
      <c r="K4554">
        <v>0</v>
      </c>
      <c r="L4554" t="s">
        <v>57</v>
      </c>
      <c r="M4554" t="s">
        <v>24</v>
      </c>
      <c r="N4554" t="s">
        <v>8743</v>
      </c>
      <c r="O4554" t="s">
        <v>12816</v>
      </c>
      <c r="P4554" t="s">
        <v>12817</v>
      </c>
    </row>
    <row r="4555" spans="1:16">
      <c r="A4555" t="s">
        <v>7730</v>
      </c>
      <c r="B4555" t="s">
        <v>7731</v>
      </c>
      <c r="C4555" t="s">
        <v>12818</v>
      </c>
      <c r="D4555" t="s">
        <v>12819</v>
      </c>
      <c r="E4555" t="s">
        <v>20</v>
      </c>
      <c r="F4555" t="s">
        <v>5183</v>
      </c>
      <c r="G4555">
        <v>41327863</v>
      </c>
      <c r="H4555">
        <v>41327883</v>
      </c>
      <c r="I4555" t="s">
        <v>22</v>
      </c>
      <c r="J4555">
        <v>3</v>
      </c>
      <c r="K4555">
        <v>0</v>
      </c>
      <c r="L4555" t="s">
        <v>57</v>
      </c>
      <c r="M4555" t="s">
        <v>24</v>
      </c>
      <c r="N4555" t="s">
        <v>7758</v>
      </c>
      <c r="O4555" t="s">
        <v>12820</v>
      </c>
      <c r="P4555" t="s">
        <v>12821</v>
      </c>
    </row>
    <row r="4556" spans="1:16">
      <c r="A4556" t="s">
        <v>7730</v>
      </c>
      <c r="B4556" t="s">
        <v>7731</v>
      </c>
      <c r="C4556" t="s">
        <v>12822</v>
      </c>
      <c r="D4556" t="s">
        <v>12823</v>
      </c>
      <c r="E4556" t="s">
        <v>20</v>
      </c>
      <c r="F4556" t="s">
        <v>5183</v>
      </c>
      <c r="G4556">
        <v>42882484</v>
      </c>
      <c r="H4556">
        <v>42882505</v>
      </c>
      <c r="I4556" t="s">
        <v>37</v>
      </c>
      <c r="J4556">
        <v>4</v>
      </c>
      <c r="K4556">
        <v>0</v>
      </c>
      <c r="L4556" t="s">
        <v>87</v>
      </c>
      <c r="M4556" t="s">
        <v>31</v>
      </c>
      <c r="N4556" t="s">
        <v>8582</v>
      </c>
      <c r="O4556" t="s">
        <v>12824</v>
      </c>
      <c r="P4556" t="s">
        <v>12825</v>
      </c>
    </row>
    <row r="4557" spans="1:16">
      <c r="A4557" t="s">
        <v>7730</v>
      </c>
      <c r="B4557" t="s">
        <v>7731</v>
      </c>
      <c r="C4557" t="s">
        <v>12826</v>
      </c>
      <c r="D4557" t="s">
        <v>12823</v>
      </c>
      <c r="E4557" t="s">
        <v>20</v>
      </c>
      <c r="F4557" t="s">
        <v>5183</v>
      </c>
      <c r="G4557">
        <v>42882484</v>
      </c>
      <c r="H4557">
        <v>42882505</v>
      </c>
      <c r="I4557" t="s">
        <v>37</v>
      </c>
      <c r="J4557">
        <v>4</v>
      </c>
      <c r="K4557">
        <v>0</v>
      </c>
      <c r="L4557" t="s">
        <v>87</v>
      </c>
      <c r="M4557" t="s">
        <v>31</v>
      </c>
      <c r="N4557" t="s">
        <v>8582</v>
      </c>
      <c r="O4557" t="s">
        <v>12824</v>
      </c>
      <c r="P4557" t="s">
        <v>12825</v>
      </c>
    </row>
    <row r="4558" spans="1:16">
      <c r="A4558" t="s">
        <v>7730</v>
      </c>
      <c r="B4558" t="s">
        <v>7731</v>
      </c>
      <c r="C4558" t="s">
        <v>12822</v>
      </c>
      <c r="D4558" t="s">
        <v>12823</v>
      </c>
      <c r="E4558" t="s">
        <v>20</v>
      </c>
      <c r="F4558" t="s">
        <v>5183</v>
      </c>
      <c r="G4558">
        <v>42882607</v>
      </c>
      <c r="H4558">
        <v>42882628</v>
      </c>
      <c r="I4558" t="s">
        <v>37</v>
      </c>
      <c r="J4558">
        <v>1</v>
      </c>
      <c r="K4558">
        <v>0</v>
      </c>
      <c r="L4558" t="s">
        <v>30</v>
      </c>
      <c r="M4558" t="s">
        <v>31</v>
      </c>
      <c r="N4558" t="s">
        <v>7739</v>
      </c>
      <c r="O4558" t="s">
        <v>7740</v>
      </c>
      <c r="P4558" t="s">
        <v>12827</v>
      </c>
    </row>
    <row r="4559" spans="1:16">
      <c r="A4559" t="s">
        <v>7730</v>
      </c>
      <c r="B4559" t="s">
        <v>7731</v>
      </c>
      <c r="C4559" t="s">
        <v>12826</v>
      </c>
      <c r="D4559" t="s">
        <v>12823</v>
      </c>
      <c r="E4559" t="s">
        <v>20</v>
      </c>
      <c r="F4559" t="s">
        <v>5183</v>
      </c>
      <c r="G4559">
        <v>42882607</v>
      </c>
      <c r="H4559">
        <v>42882628</v>
      </c>
      <c r="I4559" t="s">
        <v>37</v>
      </c>
      <c r="J4559">
        <v>1</v>
      </c>
      <c r="K4559">
        <v>0</v>
      </c>
      <c r="L4559" t="s">
        <v>30</v>
      </c>
      <c r="M4559" t="s">
        <v>31</v>
      </c>
      <c r="N4559" t="s">
        <v>7739</v>
      </c>
      <c r="O4559" t="s">
        <v>7740</v>
      </c>
      <c r="P4559" t="s">
        <v>12827</v>
      </c>
    </row>
    <row r="4560" spans="1:16">
      <c r="A4560" t="s">
        <v>7730</v>
      </c>
      <c r="B4560" t="s">
        <v>7731</v>
      </c>
      <c r="C4560" t="s">
        <v>5342</v>
      </c>
      <c r="D4560" t="s">
        <v>5343</v>
      </c>
      <c r="E4560" t="s">
        <v>20</v>
      </c>
      <c r="F4560" t="s">
        <v>5183</v>
      </c>
      <c r="G4560">
        <v>42937863</v>
      </c>
      <c r="H4560">
        <v>42937886</v>
      </c>
      <c r="I4560" t="s">
        <v>37</v>
      </c>
      <c r="J4560">
        <v>4</v>
      </c>
      <c r="K4560">
        <v>0</v>
      </c>
      <c r="L4560" t="s">
        <v>57</v>
      </c>
      <c r="M4560" t="s">
        <v>24</v>
      </c>
      <c r="N4560" t="s">
        <v>9313</v>
      </c>
      <c r="O4560" t="s">
        <v>12828</v>
      </c>
      <c r="P4560" t="s">
        <v>12829</v>
      </c>
    </row>
    <row r="4561" spans="1:16">
      <c r="A4561" t="s">
        <v>7730</v>
      </c>
      <c r="B4561" t="s">
        <v>7731</v>
      </c>
      <c r="C4561" t="s">
        <v>12830</v>
      </c>
      <c r="D4561" t="s">
        <v>12831</v>
      </c>
      <c r="E4561" t="s">
        <v>20</v>
      </c>
      <c r="F4561" t="s">
        <v>5183</v>
      </c>
      <c r="G4561">
        <v>43175810</v>
      </c>
      <c r="H4561">
        <v>43175828</v>
      </c>
      <c r="I4561" t="s">
        <v>22</v>
      </c>
      <c r="J4561">
        <v>1</v>
      </c>
      <c r="K4561">
        <v>0</v>
      </c>
      <c r="L4561" t="s">
        <v>30</v>
      </c>
      <c r="M4561" t="s">
        <v>24</v>
      </c>
      <c r="N4561" t="s">
        <v>8126</v>
      </c>
      <c r="O4561" t="s">
        <v>12832</v>
      </c>
      <c r="P4561" t="s">
        <v>12833</v>
      </c>
    </row>
    <row r="4562" spans="1:16">
      <c r="A4562" t="s">
        <v>7730</v>
      </c>
      <c r="B4562" t="s">
        <v>7731</v>
      </c>
      <c r="C4562" t="s">
        <v>5346</v>
      </c>
      <c r="D4562" t="s">
        <v>5347</v>
      </c>
      <c r="E4562" t="s">
        <v>20</v>
      </c>
      <c r="F4562" t="s">
        <v>5183</v>
      </c>
      <c r="G4562">
        <v>44148627</v>
      </c>
      <c r="H4562">
        <v>44148649</v>
      </c>
      <c r="I4562" t="s">
        <v>37</v>
      </c>
      <c r="J4562">
        <v>1</v>
      </c>
      <c r="K4562">
        <v>0</v>
      </c>
      <c r="L4562" t="s">
        <v>30</v>
      </c>
      <c r="M4562" t="s">
        <v>24</v>
      </c>
      <c r="N4562" t="s">
        <v>7838</v>
      </c>
      <c r="O4562" t="s">
        <v>12834</v>
      </c>
      <c r="P4562" t="s">
        <v>12835</v>
      </c>
    </row>
    <row r="4563" spans="1:16">
      <c r="A4563" t="s">
        <v>7730</v>
      </c>
      <c r="B4563" t="s">
        <v>7731</v>
      </c>
      <c r="C4563" t="s">
        <v>12836</v>
      </c>
      <c r="D4563" t="s">
        <v>12836</v>
      </c>
      <c r="E4563" t="s">
        <v>20</v>
      </c>
      <c r="F4563" t="s">
        <v>5183</v>
      </c>
      <c r="G4563">
        <v>44148627</v>
      </c>
      <c r="H4563">
        <v>44148649</v>
      </c>
      <c r="I4563" t="s">
        <v>37</v>
      </c>
      <c r="J4563">
        <v>1</v>
      </c>
      <c r="K4563">
        <v>0</v>
      </c>
      <c r="L4563" t="s">
        <v>30</v>
      </c>
      <c r="M4563" t="s">
        <v>24</v>
      </c>
      <c r="N4563" t="s">
        <v>7838</v>
      </c>
      <c r="O4563" t="s">
        <v>12834</v>
      </c>
      <c r="P4563" t="s">
        <v>12835</v>
      </c>
    </row>
    <row r="4564" spans="1:16">
      <c r="A4564" t="s">
        <v>7730</v>
      </c>
      <c r="B4564" t="s">
        <v>7731</v>
      </c>
      <c r="C4564" t="s">
        <v>12837</v>
      </c>
      <c r="D4564" t="s">
        <v>12837</v>
      </c>
      <c r="E4564" t="s">
        <v>20</v>
      </c>
      <c r="F4564" t="s">
        <v>5183</v>
      </c>
      <c r="G4564">
        <v>44148627</v>
      </c>
      <c r="H4564">
        <v>44148649</v>
      </c>
      <c r="I4564" t="s">
        <v>37</v>
      </c>
      <c r="J4564">
        <v>1</v>
      </c>
      <c r="K4564">
        <v>0</v>
      </c>
      <c r="L4564" t="s">
        <v>30</v>
      </c>
      <c r="M4564" t="s">
        <v>24</v>
      </c>
      <c r="N4564" t="s">
        <v>7838</v>
      </c>
      <c r="O4564" t="s">
        <v>12834</v>
      </c>
      <c r="P4564" t="s">
        <v>12835</v>
      </c>
    </row>
    <row r="4565" spans="1:16">
      <c r="A4565" t="s">
        <v>7730</v>
      </c>
      <c r="B4565" t="s">
        <v>7731</v>
      </c>
      <c r="C4565" t="s">
        <v>12838</v>
      </c>
      <c r="D4565" t="s">
        <v>12838</v>
      </c>
      <c r="E4565" t="s">
        <v>20</v>
      </c>
      <c r="F4565" t="s">
        <v>5183</v>
      </c>
      <c r="G4565">
        <v>44148627</v>
      </c>
      <c r="H4565">
        <v>44148649</v>
      </c>
      <c r="I4565" t="s">
        <v>37</v>
      </c>
      <c r="J4565">
        <v>1</v>
      </c>
      <c r="K4565">
        <v>0</v>
      </c>
      <c r="L4565" t="s">
        <v>30</v>
      </c>
      <c r="M4565" t="s">
        <v>24</v>
      </c>
      <c r="N4565" t="s">
        <v>7838</v>
      </c>
      <c r="O4565" t="s">
        <v>12834</v>
      </c>
      <c r="P4565" t="s">
        <v>12835</v>
      </c>
    </row>
    <row r="4566" spans="1:16">
      <c r="A4566" t="s">
        <v>7730</v>
      </c>
      <c r="B4566" t="s">
        <v>7731</v>
      </c>
      <c r="C4566" t="s">
        <v>12839</v>
      </c>
      <c r="D4566" t="s">
        <v>12839</v>
      </c>
      <c r="E4566" t="s">
        <v>20</v>
      </c>
      <c r="F4566" t="s">
        <v>5183</v>
      </c>
      <c r="G4566">
        <v>44148627</v>
      </c>
      <c r="H4566">
        <v>44148649</v>
      </c>
      <c r="I4566" t="s">
        <v>37</v>
      </c>
      <c r="J4566">
        <v>1</v>
      </c>
      <c r="K4566">
        <v>0</v>
      </c>
      <c r="L4566" t="s">
        <v>30</v>
      </c>
      <c r="M4566" t="s">
        <v>24</v>
      </c>
      <c r="N4566" t="s">
        <v>7838</v>
      </c>
      <c r="O4566" t="s">
        <v>12834</v>
      </c>
      <c r="P4566" t="s">
        <v>12835</v>
      </c>
    </row>
    <row r="4567" spans="1:16">
      <c r="A4567" t="s">
        <v>7730</v>
      </c>
      <c r="B4567" t="s">
        <v>7731</v>
      </c>
      <c r="C4567" t="s">
        <v>12840</v>
      </c>
      <c r="D4567" t="s">
        <v>12840</v>
      </c>
      <c r="E4567" t="s">
        <v>20</v>
      </c>
      <c r="F4567" t="s">
        <v>5183</v>
      </c>
      <c r="G4567">
        <v>44148627</v>
      </c>
      <c r="H4567">
        <v>44148649</v>
      </c>
      <c r="I4567" t="s">
        <v>37</v>
      </c>
      <c r="J4567">
        <v>1</v>
      </c>
      <c r="K4567">
        <v>0</v>
      </c>
      <c r="L4567" t="s">
        <v>30</v>
      </c>
      <c r="M4567" t="s">
        <v>24</v>
      </c>
      <c r="N4567" t="s">
        <v>7838</v>
      </c>
      <c r="O4567" t="s">
        <v>12834</v>
      </c>
      <c r="P4567" t="s">
        <v>12835</v>
      </c>
    </row>
    <row r="4568" spans="1:16">
      <c r="A4568" t="s">
        <v>7730</v>
      </c>
      <c r="B4568" t="s">
        <v>7731</v>
      </c>
      <c r="C4568" t="s">
        <v>5349</v>
      </c>
      <c r="D4568" t="s">
        <v>5349</v>
      </c>
      <c r="E4568" t="s">
        <v>20</v>
      </c>
      <c r="F4568" t="s">
        <v>5183</v>
      </c>
      <c r="G4568">
        <v>44148627</v>
      </c>
      <c r="H4568">
        <v>44148649</v>
      </c>
      <c r="I4568" t="s">
        <v>37</v>
      </c>
      <c r="J4568">
        <v>1</v>
      </c>
      <c r="K4568">
        <v>0</v>
      </c>
      <c r="L4568" t="s">
        <v>30</v>
      </c>
      <c r="M4568" t="s">
        <v>24</v>
      </c>
      <c r="N4568" t="s">
        <v>7838</v>
      </c>
      <c r="O4568" t="s">
        <v>12834</v>
      </c>
      <c r="P4568" t="s">
        <v>12835</v>
      </c>
    </row>
    <row r="4569" spans="1:16">
      <c r="A4569" t="s">
        <v>7730</v>
      </c>
      <c r="B4569" t="s">
        <v>7731</v>
      </c>
      <c r="C4569" t="s">
        <v>12841</v>
      </c>
      <c r="D4569" t="s">
        <v>12841</v>
      </c>
      <c r="E4569" t="s">
        <v>20</v>
      </c>
      <c r="F4569" t="s">
        <v>5183</v>
      </c>
      <c r="G4569">
        <v>44148627</v>
      </c>
      <c r="H4569">
        <v>44148649</v>
      </c>
      <c r="I4569" t="s">
        <v>37</v>
      </c>
      <c r="J4569">
        <v>1</v>
      </c>
      <c r="K4569">
        <v>0</v>
      </c>
      <c r="L4569" t="s">
        <v>30</v>
      </c>
      <c r="M4569" t="s">
        <v>24</v>
      </c>
      <c r="N4569" t="s">
        <v>7838</v>
      </c>
      <c r="O4569" t="s">
        <v>12834</v>
      </c>
      <c r="P4569" t="s">
        <v>12835</v>
      </c>
    </row>
    <row r="4570" spans="1:16">
      <c r="A4570" t="s">
        <v>7730</v>
      </c>
      <c r="B4570" t="s">
        <v>7731</v>
      </c>
      <c r="C4570" t="s">
        <v>5346</v>
      </c>
      <c r="D4570" t="s">
        <v>5347</v>
      </c>
      <c r="E4570" t="s">
        <v>20</v>
      </c>
      <c r="F4570" t="s">
        <v>5183</v>
      </c>
      <c r="G4570">
        <v>44199607</v>
      </c>
      <c r="H4570">
        <v>44199628</v>
      </c>
      <c r="I4570" t="s">
        <v>37</v>
      </c>
      <c r="J4570">
        <v>3</v>
      </c>
      <c r="K4570">
        <v>0</v>
      </c>
      <c r="L4570" t="s">
        <v>30</v>
      </c>
      <c r="M4570" t="s">
        <v>31</v>
      </c>
      <c r="N4570" t="s">
        <v>7739</v>
      </c>
      <c r="O4570" t="s">
        <v>7740</v>
      </c>
      <c r="P4570" t="s">
        <v>12842</v>
      </c>
    </row>
    <row r="4571" spans="1:16">
      <c r="A4571" t="s">
        <v>7730</v>
      </c>
      <c r="B4571" t="s">
        <v>7731</v>
      </c>
      <c r="C4571" t="s">
        <v>5349</v>
      </c>
      <c r="D4571" t="s">
        <v>5349</v>
      </c>
      <c r="E4571" t="s">
        <v>20</v>
      </c>
      <c r="F4571" t="s">
        <v>5183</v>
      </c>
      <c r="G4571">
        <v>44199607</v>
      </c>
      <c r="H4571">
        <v>44199628</v>
      </c>
      <c r="I4571" t="s">
        <v>37</v>
      </c>
      <c r="J4571">
        <v>3</v>
      </c>
      <c r="K4571">
        <v>0</v>
      </c>
      <c r="L4571" t="s">
        <v>30</v>
      </c>
      <c r="M4571" t="s">
        <v>31</v>
      </c>
      <c r="N4571" t="s">
        <v>7739</v>
      </c>
      <c r="O4571" t="s">
        <v>7740</v>
      </c>
      <c r="P4571" t="s">
        <v>12842</v>
      </c>
    </row>
    <row r="4572" spans="1:16">
      <c r="A4572" t="s">
        <v>7730</v>
      </c>
      <c r="B4572" t="s">
        <v>7731</v>
      </c>
      <c r="C4572" t="s">
        <v>5350</v>
      </c>
      <c r="D4572" t="s">
        <v>5350</v>
      </c>
      <c r="E4572" t="s">
        <v>20</v>
      </c>
      <c r="F4572" t="s">
        <v>5183</v>
      </c>
      <c r="G4572">
        <v>44199607</v>
      </c>
      <c r="H4572">
        <v>44199628</v>
      </c>
      <c r="I4572" t="s">
        <v>37</v>
      </c>
      <c r="J4572">
        <v>3</v>
      </c>
      <c r="K4572">
        <v>0</v>
      </c>
      <c r="L4572" t="s">
        <v>30</v>
      </c>
      <c r="M4572" t="s">
        <v>31</v>
      </c>
      <c r="N4572" t="s">
        <v>7739</v>
      </c>
      <c r="O4572" t="s">
        <v>7740</v>
      </c>
      <c r="P4572" t="s">
        <v>12842</v>
      </c>
    </row>
    <row r="4573" spans="1:16">
      <c r="A4573" t="s">
        <v>7730</v>
      </c>
      <c r="B4573" t="s">
        <v>7731</v>
      </c>
      <c r="C4573" t="s">
        <v>5351</v>
      </c>
      <c r="D4573" t="s">
        <v>5351</v>
      </c>
      <c r="E4573" t="s">
        <v>20</v>
      </c>
      <c r="F4573" t="s">
        <v>5183</v>
      </c>
      <c r="G4573">
        <v>44199607</v>
      </c>
      <c r="H4573">
        <v>44199628</v>
      </c>
      <c r="I4573" t="s">
        <v>37</v>
      </c>
      <c r="J4573">
        <v>3</v>
      </c>
      <c r="K4573">
        <v>0</v>
      </c>
      <c r="L4573" t="s">
        <v>30</v>
      </c>
      <c r="M4573" t="s">
        <v>31</v>
      </c>
      <c r="N4573" t="s">
        <v>7739</v>
      </c>
      <c r="O4573" t="s">
        <v>7740</v>
      </c>
      <c r="P4573" t="s">
        <v>12842</v>
      </c>
    </row>
    <row r="4574" spans="1:16">
      <c r="A4574" t="s">
        <v>7730</v>
      </c>
      <c r="B4574" t="s">
        <v>7731</v>
      </c>
      <c r="C4574" t="s">
        <v>5352</v>
      </c>
      <c r="D4574" t="s">
        <v>5352</v>
      </c>
      <c r="E4574" t="s">
        <v>20</v>
      </c>
      <c r="F4574" t="s">
        <v>5183</v>
      </c>
      <c r="G4574">
        <v>44199607</v>
      </c>
      <c r="H4574">
        <v>44199628</v>
      </c>
      <c r="I4574" t="s">
        <v>37</v>
      </c>
      <c r="J4574">
        <v>3</v>
      </c>
      <c r="K4574">
        <v>0</v>
      </c>
      <c r="L4574" t="s">
        <v>30</v>
      </c>
      <c r="M4574" t="s">
        <v>31</v>
      </c>
      <c r="N4574" t="s">
        <v>7739</v>
      </c>
      <c r="O4574" t="s">
        <v>7740</v>
      </c>
      <c r="P4574" t="s">
        <v>12842</v>
      </c>
    </row>
    <row r="4575" spans="1:16">
      <c r="A4575" t="s">
        <v>7730</v>
      </c>
      <c r="B4575" t="s">
        <v>7731</v>
      </c>
      <c r="C4575" t="s">
        <v>5346</v>
      </c>
      <c r="D4575" t="s">
        <v>5347</v>
      </c>
      <c r="E4575" t="s">
        <v>20</v>
      </c>
      <c r="F4575" t="s">
        <v>5183</v>
      </c>
      <c r="G4575">
        <v>44224487</v>
      </c>
      <c r="H4575">
        <v>44224511</v>
      </c>
      <c r="I4575" t="s">
        <v>37</v>
      </c>
      <c r="J4575">
        <v>2</v>
      </c>
      <c r="K4575">
        <v>0</v>
      </c>
      <c r="L4575" t="s">
        <v>57</v>
      </c>
      <c r="M4575" t="s">
        <v>24</v>
      </c>
      <c r="N4575" t="s">
        <v>12843</v>
      </c>
      <c r="O4575" t="s">
        <v>12844</v>
      </c>
      <c r="P4575" t="s">
        <v>12845</v>
      </c>
    </row>
    <row r="4576" spans="1:16">
      <c r="A4576" t="s">
        <v>7730</v>
      </c>
      <c r="B4576" t="s">
        <v>7731</v>
      </c>
      <c r="C4576" t="s">
        <v>5349</v>
      </c>
      <c r="D4576" t="s">
        <v>5349</v>
      </c>
      <c r="E4576" t="s">
        <v>20</v>
      </c>
      <c r="F4576" t="s">
        <v>5183</v>
      </c>
      <c r="G4576">
        <v>44224487</v>
      </c>
      <c r="H4576">
        <v>44224511</v>
      </c>
      <c r="I4576" t="s">
        <v>37</v>
      </c>
      <c r="J4576">
        <v>2</v>
      </c>
      <c r="K4576">
        <v>0</v>
      </c>
      <c r="L4576" t="s">
        <v>57</v>
      </c>
      <c r="M4576" t="s">
        <v>24</v>
      </c>
      <c r="N4576" t="s">
        <v>12843</v>
      </c>
      <c r="O4576" t="s">
        <v>12844</v>
      </c>
      <c r="P4576" t="s">
        <v>12845</v>
      </c>
    </row>
    <row r="4577" spans="1:16">
      <c r="A4577" t="s">
        <v>7730</v>
      </c>
      <c r="B4577" t="s">
        <v>7731</v>
      </c>
      <c r="C4577" t="s">
        <v>5350</v>
      </c>
      <c r="D4577" t="s">
        <v>5350</v>
      </c>
      <c r="E4577" t="s">
        <v>20</v>
      </c>
      <c r="F4577" t="s">
        <v>5183</v>
      </c>
      <c r="G4577">
        <v>44224487</v>
      </c>
      <c r="H4577">
        <v>44224511</v>
      </c>
      <c r="I4577" t="s">
        <v>37</v>
      </c>
      <c r="J4577">
        <v>2</v>
      </c>
      <c r="K4577">
        <v>0</v>
      </c>
      <c r="L4577" t="s">
        <v>57</v>
      </c>
      <c r="M4577" t="s">
        <v>24</v>
      </c>
      <c r="N4577" t="s">
        <v>12843</v>
      </c>
      <c r="O4577" t="s">
        <v>12844</v>
      </c>
      <c r="P4577" t="s">
        <v>12845</v>
      </c>
    </row>
    <row r="4578" spans="1:16">
      <c r="A4578" t="s">
        <v>7730</v>
      </c>
      <c r="B4578" t="s">
        <v>7731</v>
      </c>
      <c r="C4578" t="s">
        <v>5351</v>
      </c>
      <c r="D4578" t="s">
        <v>5351</v>
      </c>
      <c r="E4578" t="s">
        <v>20</v>
      </c>
      <c r="F4578" t="s">
        <v>5183</v>
      </c>
      <c r="G4578">
        <v>44224487</v>
      </c>
      <c r="H4578">
        <v>44224511</v>
      </c>
      <c r="I4578" t="s">
        <v>37</v>
      </c>
      <c r="J4578">
        <v>2</v>
      </c>
      <c r="K4578">
        <v>0</v>
      </c>
      <c r="L4578" t="s">
        <v>57</v>
      </c>
      <c r="M4578" t="s">
        <v>24</v>
      </c>
      <c r="N4578" t="s">
        <v>12843</v>
      </c>
      <c r="O4578" t="s">
        <v>12844</v>
      </c>
      <c r="P4578" t="s">
        <v>12845</v>
      </c>
    </row>
    <row r="4579" spans="1:16">
      <c r="A4579" t="s">
        <v>7730</v>
      </c>
      <c r="B4579" t="s">
        <v>7731</v>
      </c>
      <c r="C4579" t="s">
        <v>5352</v>
      </c>
      <c r="D4579" t="s">
        <v>5352</v>
      </c>
      <c r="E4579" t="s">
        <v>20</v>
      </c>
      <c r="F4579" t="s">
        <v>5183</v>
      </c>
      <c r="G4579">
        <v>44224487</v>
      </c>
      <c r="H4579">
        <v>44224511</v>
      </c>
      <c r="I4579" t="s">
        <v>37</v>
      </c>
      <c r="J4579">
        <v>2</v>
      </c>
      <c r="K4579">
        <v>0</v>
      </c>
      <c r="L4579" t="s">
        <v>57</v>
      </c>
      <c r="M4579" t="s">
        <v>24</v>
      </c>
      <c r="N4579" t="s">
        <v>12843</v>
      </c>
      <c r="O4579" t="s">
        <v>12844</v>
      </c>
      <c r="P4579" t="s">
        <v>12845</v>
      </c>
    </row>
    <row r="4580" spans="1:16">
      <c r="A4580" t="s">
        <v>7730</v>
      </c>
      <c r="B4580" t="s">
        <v>7731</v>
      </c>
      <c r="C4580" t="s">
        <v>5346</v>
      </c>
      <c r="D4580" t="s">
        <v>5347</v>
      </c>
      <c r="E4580" t="s">
        <v>20</v>
      </c>
      <c r="F4580" t="s">
        <v>5183</v>
      </c>
      <c r="G4580">
        <v>44280250</v>
      </c>
      <c r="H4580">
        <v>44280271</v>
      </c>
      <c r="I4580" t="s">
        <v>37</v>
      </c>
      <c r="J4580">
        <v>1</v>
      </c>
      <c r="K4580">
        <v>0</v>
      </c>
      <c r="L4580" t="s">
        <v>30</v>
      </c>
      <c r="M4580" t="s">
        <v>24</v>
      </c>
      <c r="N4580" t="s">
        <v>8126</v>
      </c>
      <c r="O4580" t="s">
        <v>8416</v>
      </c>
      <c r="P4580" t="s">
        <v>12846</v>
      </c>
    </row>
    <row r="4581" spans="1:16">
      <c r="A4581" t="s">
        <v>7730</v>
      </c>
      <c r="B4581" t="s">
        <v>7731</v>
      </c>
      <c r="C4581" t="s">
        <v>5349</v>
      </c>
      <c r="D4581" t="s">
        <v>5349</v>
      </c>
      <c r="E4581" t="s">
        <v>20</v>
      </c>
      <c r="F4581" t="s">
        <v>5183</v>
      </c>
      <c r="G4581">
        <v>44280250</v>
      </c>
      <c r="H4581">
        <v>44280271</v>
      </c>
      <c r="I4581" t="s">
        <v>37</v>
      </c>
      <c r="J4581">
        <v>1</v>
      </c>
      <c r="K4581">
        <v>0</v>
      </c>
      <c r="L4581" t="s">
        <v>30</v>
      </c>
      <c r="M4581" t="s">
        <v>24</v>
      </c>
      <c r="N4581" t="s">
        <v>8126</v>
      </c>
      <c r="O4581" t="s">
        <v>8416</v>
      </c>
      <c r="P4581" t="s">
        <v>12846</v>
      </c>
    </row>
    <row r="4582" spans="1:16">
      <c r="A4582" t="s">
        <v>7730</v>
      </c>
      <c r="B4582" t="s">
        <v>7731</v>
      </c>
      <c r="C4582" t="s">
        <v>5352</v>
      </c>
      <c r="D4582" t="s">
        <v>5352</v>
      </c>
      <c r="E4582" t="s">
        <v>20</v>
      </c>
      <c r="F4582" t="s">
        <v>5183</v>
      </c>
      <c r="G4582">
        <v>44280250</v>
      </c>
      <c r="H4582">
        <v>44280271</v>
      </c>
      <c r="I4582" t="s">
        <v>37</v>
      </c>
      <c r="J4582">
        <v>1</v>
      </c>
      <c r="K4582">
        <v>0</v>
      </c>
      <c r="L4582" t="s">
        <v>30</v>
      </c>
      <c r="M4582" t="s">
        <v>24</v>
      </c>
      <c r="N4582" t="s">
        <v>8126</v>
      </c>
      <c r="O4582" t="s">
        <v>8416</v>
      </c>
      <c r="P4582" t="s">
        <v>12846</v>
      </c>
    </row>
    <row r="4583" spans="1:16">
      <c r="A4583" t="s">
        <v>7730</v>
      </c>
      <c r="B4583" t="s">
        <v>7731</v>
      </c>
      <c r="C4583" t="s">
        <v>5346</v>
      </c>
      <c r="D4583" t="s">
        <v>5347</v>
      </c>
      <c r="E4583" t="s">
        <v>20</v>
      </c>
      <c r="F4583" t="s">
        <v>5183</v>
      </c>
      <c r="G4583">
        <v>44289082</v>
      </c>
      <c r="H4583">
        <v>44289103</v>
      </c>
      <c r="I4583" t="s">
        <v>37</v>
      </c>
      <c r="J4583">
        <v>1</v>
      </c>
      <c r="K4583">
        <v>0</v>
      </c>
      <c r="L4583" t="s">
        <v>30</v>
      </c>
      <c r="M4583" t="s">
        <v>24</v>
      </c>
      <c r="N4583" t="s">
        <v>8003</v>
      </c>
      <c r="O4583" t="s">
        <v>12106</v>
      </c>
      <c r="P4583" t="s">
        <v>12847</v>
      </c>
    </row>
    <row r="4584" spans="1:16">
      <c r="A4584" t="s">
        <v>7730</v>
      </c>
      <c r="B4584" t="s">
        <v>7731</v>
      </c>
      <c r="C4584" t="s">
        <v>5349</v>
      </c>
      <c r="D4584" t="s">
        <v>5349</v>
      </c>
      <c r="E4584" t="s">
        <v>20</v>
      </c>
      <c r="F4584" t="s">
        <v>5183</v>
      </c>
      <c r="G4584">
        <v>44289082</v>
      </c>
      <c r="H4584">
        <v>44289103</v>
      </c>
      <c r="I4584" t="s">
        <v>37</v>
      </c>
      <c r="J4584">
        <v>1</v>
      </c>
      <c r="K4584">
        <v>0</v>
      </c>
      <c r="L4584" t="s">
        <v>30</v>
      </c>
      <c r="M4584" t="s">
        <v>24</v>
      </c>
      <c r="N4584" t="s">
        <v>8003</v>
      </c>
      <c r="O4584" t="s">
        <v>12106</v>
      </c>
      <c r="P4584" t="s">
        <v>12847</v>
      </c>
    </row>
    <row r="4585" spans="1:16">
      <c r="A4585" t="s">
        <v>7730</v>
      </c>
      <c r="B4585" t="s">
        <v>7731</v>
      </c>
      <c r="C4585" t="s">
        <v>5352</v>
      </c>
      <c r="D4585" t="s">
        <v>5352</v>
      </c>
      <c r="E4585" t="s">
        <v>20</v>
      </c>
      <c r="F4585" t="s">
        <v>5183</v>
      </c>
      <c r="G4585">
        <v>44289082</v>
      </c>
      <c r="H4585">
        <v>44289103</v>
      </c>
      <c r="I4585" t="s">
        <v>37</v>
      </c>
      <c r="J4585">
        <v>1</v>
      </c>
      <c r="K4585">
        <v>0</v>
      </c>
      <c r="L4585" t="s">
        <v>30</v>
      </c>
      <c r="M4585" t="s">
        <v>24</v>
      </c>
      <c r="N4585" t="s">
        <v>8003</v>
      </c>
      <c r="O4585" t="s">
        <v>12106</v>
      </c>
      <c r="P4585" t="s">
        <v>12847</v>
      </c>
    </row>
    <row r="4586" spans="1:16">
      <c r="A4586" t="s">
        <v>7730</v>
      </c>
      <c r="B4586" t="s">
        <v>7731</v>
      </c>
      <c r="C4586" t="s">
        <v>5346</v>
      </c>
      <c r="D4586" t="s">
        <v>5347</v>
      </c>
      <c r="E4586" t="s">
        <v>20</v>
      </c>
      <c r="F4586" t="s">
        <v>5183</v>
      </c>
      <c r="G4586">
        <v>44841460</v>
      </c>
      <c r="H4586">
        <v>44841481</v>
      </c>
      <c r="I4586" t="s">
        <v>37</v>
      </c>
      <c r="J4586">
        <v>1</v>
      </c>
      <c r="K4586">
        <v>0</v>
      </c>
      <c r="L4586" t="s">
        <v>23</v>
      </c>
      <c r="M4586" t="s">
        <v>31</v>
      </c>
      <c r="N4586" t="s">
        <v>7770</v>
      </c>
      <c r="O4586" t="s">
        <v>7771</v>
      </c>
      <c r="P4586" t="s">
        <v>12848</v>
      </c>
    </row>
    <row r="4587" spans="1:16">
      <c r="A4587" t="s">
        <v>7730</v>
      </c>
      <c r="B4587" t="s">
        <v>7731</v>
      </c>
      <c r="C4587" t="s">
        <v>5346</v>
      </c>
      <c r="D4587" t="s">
        <v>5347</v>
      </c>
      <c r="E4587" t="s">
        <v>20</v>
      </c>
      <c r="F4587" t="s">
        <v>5183</v>
      </c>
      <c r="G4587">
        <v>44927015</v>
      </c>
      <c r="H4587">
        <v>44927036</v>
      </c>
      <c r="I4587" t="s">
        <v>37</v>
      </c>
      <c r="J4587">
        <v>1</v>
      </c>
      <c r="K4587">
        <v>0</v>
      </c>
      <c r="L4587" t="s">
        <v>30</v>
      </c>
      <c r="M4587" t="s">
        <v>24</v>
      </c>
      <c r="N4587" t="s">
        <v>8003</v>
      </c>
      <c r="O4587" t="s">
        <v>12849</v>
      </c>
      <c r="P4587" t="s">
        <v>12850</v>
      </c>
    </row>
    <row r="4588" spans="1:16">
      <c r="A4588" t="s">
        <v>7730</v>
      </c>
      <c r="B4588" t="s">
        <v>7731</v>
      </c>
      <c r="C4588" t="s">
        <v>5383</v>
      </c>
      <c r="D4588" t="s">
        <v>5384</v>
      </c>
      <c r="E4588" t="s">
        <v>20</v>
      </c>
      <c r="F4588" t="s">
        <v>5183</v>
      </c>
      <c r="G4588">
        <v>47368728</v>
      </c>
      <c r="H4588">
        <v>47368749</v>
      </c>
      <c r="I4588" t="s">
        <v>37</v>
      </c>
      <c r="J4588">
        <v>1</v>
      </c>
      <c r="K4588">
        <v>0</v>
      </c>
      <c r="L4588" t="s">
        <v>30</v>
      </c>
      <c r="M4588" t="s">
        <v>24</v>
      </c>
      <c r="N4588" t="s">
        <v>7734</v>
      </c>
      <c r="O4588" t="s">
        <v>12851</v>
      </c>
      <c r="P4588" t="s">
        <v>12852</v>
      </c>
    </row>
    <row r="4589" spans="1:16">
      <c r="A4589" t="s">
        <v>7730</v>
      </c>
      <c r="B4589" t="s">
        <v>7731</v>
      </c>
      <c r="C4589" t="s">
        <v>5383</v>
      </c>
      <c r="D4589" t="s">
        <v>5384</v>
      </c>
      <c r="E4589" t="s">
        <v>20</v>
      </c>
      <c r="F4589" t="s">
        <v>5183</v>
      </c>
      <c r="G4589">
        <v>47369977</v>
      </c>
      <c r="H4589">
        <v>47369996</v>
      </c>
      <c r="I4589" t="s">
        <v>37</v>
      </c>
      <c r="J4589">
        <v>4</v>
      </c>
      <c r="K4589">
        <v>0</v>
      </c>
      <c r="L4589" t="s">
        <v>57</v>
      </c>
      <c r="M4589" t="s">
        <v>24</v>
      </c>
      <c r="N4589" t="s">
        <v>7734</v>
      </c>
      <c r="O4589" t="s">
        <v>12853</v>
      </c>
      <c r="P4589" t="s">
        <v>12854</v>
      </c>
    </row>
    <row r="4590" spans="1:16">
      <c r="A4590" t="s">
        <v>7730</v>
      </c>
      <c r="B4590" t="s">
        <v>7731</v>
      </c>
      <c r="C4590" t="s">
        <v>5383</v>
      </c>
      <c r="D4590" t="s">
        <v>5384</v>
      </c>
      <c r="E4590" t="s">
        <v>20</v>
      </c>
      <c r="F4590" t="s">
        <v>5183</v>
      </c>
      <c r="G4590">
        <v>47373687</v>
      </c>
      <c r="H4590">
        <v>47373708</v>
      </c>
      <c r="I4590" t="s">
        <v>37</v>
      </c>
      <c r="J4590">
        <v>4</v>
      </c>
      <c r="K4590">
        <v>0</v>
      </c>
      <c r="L4590" t="s">
        <v>57</v>
      </c>
      <c r="M4590" t="s">
        <v>24</v>
      </c>
      <c r="N4590" t="s">
        <v>7739</v>
      </c>
      <c r="O4590" t="s">
        <v>7740</v>
      </c>
      <c r="P4590" t="s">
        <v>12855</v>
      </c>
    </row>
    <row r="4591" spans="1:16">
      <c r="A4591" t="s">
        <v>7730</v>
      </c>
      <c r="B4591" t="s">
        <v>7731</v>
      </c>
      <c r="C4591" t="s">
        <v>5383</v>
      </c>
      <c r="D4591" t="s">
        <v>5384</v>
      </c>
      <c r="E4591" t="s">
        <v>20</v>
      </c>
      <c r="F4591" t="s">
        <v>5183</v>
      </c>
      <c r="G4591">
        <v>47375530</v>
      </c>
      <c r="H4591">
        <v>47375549</v>
      </c>
      <c r="I4591" t="s">
        <v>37</v>
      </c>
      <c r="J4591">
        <v>11</v>
      </c>
      <c r="K4591">
        <v>0</v>
      </c>
      <c r="L4591" t="s">
        <v>294</v>
      </c>
      <c r="M4591" t="s">
        <v>24</v>
      </c>
      <c r="N4591" t="s">
        <v>7734</v>
      </c>
      <c r="O4591" t="s">
        <v>12856</v>
      </c>
      <c r="P4591" t="s">
        <v>12857</v>
      </c>
    </row>
    <row r="4592" spans="1:16">
      <c r="A4592" t="s">
        <v>7730</v>
      </c>
      <c r="B4592" t="s">
        <v>7731</v>
      </c>
      <c r="C4592" t="s">
        <v>5383</v>
      </c>
      <c r="D4592" t="s">
        <v>5384</v>
      </c>
      <c r="E4592" t="s">
        <v>20</v>
      </c>
      <c r="F4592" t="s">
        <v>5183</v>
      </c>
      <c r="G4592">
        <v>47394784</v>
      </c>
      <c r="H4592">
        <v>47394805</v>
      </c>
      <c r="I4592" t="s">
        <v>37</v>
      </c>
      <c r="J4592">
        <v>3</v>
      </c>
      <c r="K4592">
        <v>0</v>
      </c>
      <c r="L4592" t="s">
        <v>57</v>
      </c>
      <c r="M4592" t="s">
        <v>24</v>
      </c>
      <c r="N4592" t="s">
        <v>7758</v>
      </c>
      <c r="O4592" t="s">
        <v>12858</v>
      </c>
      <c r="P4592" t="s">
        <v>12859</v>
      </c>
    </row>
    <row r="4593" spans="1:16">
      <c r="A4593" t="s">
        <v>7730</v>
      </c>
      <c r="B4593" t="s">
        <v>7731</v>
      </c>
      <c r="C4593" t="s">
        <v>12860</v>
      </c>
      <c r="D4593" t="s">
        <v>12861</v>
      </c>
      <c r="E4593" t="s">
        <v>20</v>
      </c>
      <c r="F4593" t="s">
        <v>5183</v>
      </c>
      <c r="G4593">
        <v>48773451</v>
      </c>
      <c r="H4593">
        <v>48773472</v>
      </c>
      <c r="I4593" t="s">
        <v>37</v>
      </c>
      <c r="J4593">
        <v>3</v>
      </c>
      <c r="K4593">
        <v>0</v>
      </c>
      <c r="L4593" t="s">
        <v>57</v>
      </c>
      <c r="M4593" t="s">
        <v>24</v>
      </c>
      <c r="N4593" t="s">
        <v>7758</v>
      </c>
      <c r="O4593" t="s">
        <v>12862</v>
      </c>
      <c r="P4593" t="s">
        <v>12863</v>
      </c>
    </row>
    <row r="4594" spans="1:16">
      <c r="A4594" t="s">
        <v>7730</v>
      </c>
      <c r="B4594" t="s">
        <v>7731</v>
      </c>
      <c r="C4594" t="s">
        <v>12864</v>
      </c>
      <c r="D4594" t="s">
        <v>5401</v>
      </c>
      <c r="E4594" t="s">
        <v>20</v>
      </c>
      <c r="F4594" t="s">
        <v>5183</v>
      </c>
      <c r="G4594">
        <v>49098711</v>
      </c>
      <c r="H4594">
        <v>49098726</v>
      </c>
      <c r="I4594" t="s">
        <v>37</v>
      </c>
      <c r="J4594">
        <v>1</v>
      </c>
      <c r="K4594">
        <v>0</v>
      </c>
      <c r="L4594" t="s">
        <v>23</v>
      </c>
      <c r="M4594" t="s">
        <v>24</v>
      </c>
      <c r="N4594" t="s">
        <v>8895</v>
      </c>
      <c r="O4594" t="s">
        <v>12426</v>
      </c>
      <c r="P4594" t="e">
        <f>--------gAUGAGCUUUCUGAUg</f>
        <v>#NAME?</v>
      </c>
    </row>
    <row r="4595" spans="1:16">
      <c r="A4595" t="s">
        <v>7730</v>
      </c>
      <c r="B4595" t="s">
        <v>7731</v>
      </c>
      <c r="C4595" t="s">
        <v>12865</v>
      </c>
      <c r="D4595" t="s">
        <v>5401</v>
      </c>
      <c r="E4595" t="s">
        <v>20</v>
      </c>
      <c r="F4595" t="s">
        <v>5183</v>
      </c>
      <c r="G4595">
        <v>49098711</v>
      </c>
      <c r="H4595">
        <v>49098726</v>
      </c>
      <c r="I4595" t="s">
        <v>37</v>
      </c>
      <c r="J4595">
        <v>1</v>
      </c>
      <c r="K4595">
        <v>0</v>
      </c>
      <c r="L4595" t="s">
        <v>23</v>
      </c>
      <c r="M4595" t="s">
        <v>24</v>
      </c>
      <c r="N4595" t="s">
        <v>8895</v>
      </c>
      <c r="O4595" t="s">
        <v>12426</v>
      </c>
      <c r="P4595" t="e">
        <f>--------gAUGAGCUUUCUGAUg</f>
        <v>#NAME?</v>
      </c>
    </row>
    <row r="4596" spans="1:16">
      <c r="A4596" t="s">
        <v>7730</v>
      </c>
      <c r="B4596" t="s">
        <v>7731</v>
      </c>
      <c r="C4596" t="s">
        <v>5404</v>
      </c>
      <c r="D4596" t="s">
        <v>5405</v>
      </c>
      <c r="E4596" t="s">
        <v>20</v>
      </c>
      <c r="F4596" t="s">
        <v>5183</v>
      </c>
      <c r="G4596">
        <v>49281206</v>
      </c>
      <c r="H4596">
        <v>49281228</v>
      </c>
      <c r="I4596" t="s">
        <v>37</v>
      </c>
      <c r="J4596">
        <v>19</v>
      </c>
      <c r="K4596">
        <v>0</v>
      </c>
      <c r="L4596" t="s">
        <v>87</v>
      </c>
      <c r="M4596" t="s">
        <v>31</v>
      </c>
      <c r="N4596" t="s">
        <v>11668</v>
      </c>
      <c r="O4596" t="s">
        <v>12866</v>
      </c>
      <c r="P4596" t="s">
        <v>12867</v>
      </c>
    </row>
    <row r="4597" spans="1:16">
      <c r="A4597" t="s">
        <v>7730</v>
      </c>
      <c r="B4597" t="s">
        <v>7731</v>
      </c>
      <c r="C4597" t="s">
        <v>12868</v>
      </c>
      <c r="D4597" t="s">
        <v>12869</v>
      </c>
      <c r="E4597" t="s">
        <v>20</v>
      </c>
      <c r="F4597" t="s">
        <v>5183</v>
      </c>
      <c r="G4597">
        <v>53016288</v>
      </c>
      <c r="H4597">
        <v>53016308</v>
      </c>
      <c r="I4597" t="s">
        <v>22</v>
      </c>
      <c r="J4597">
        <v>2</v>
      </c>
      <c r="K4597">
        <v>0</v>
      </c>
      <c r="L4597" t="s">
        <v>57</v>
      </c>
      <c r="M4597" t="s">
        <v>24</v>
      </c>
      <c r="N4597" t="s">
        <v>9074</v>
      </c>
      <c r="O4597" t="s">
        <v>12870</v>
      </c>
      <c r="P4597" t="s">
        <v>12871</v>
      </c>
    </row>
    <row r="4598" spans="1:16">
      <c r="A4598" t="s">
        <v>7730</v>
      </c>
      <c r="B4598" t="s">
        <v>7731</v>
      </c>
      <c r="C4598" t="s">
        <v>12868</v>
      </c>
      <c r="D4598" t="s">
        <v>12869</v>
      </c>
      <c r="E4598" t="s">
        <v>20</v>
      </c>
      <c r="F4598" t="s">
        <v>5183</v>
      </c>
      <c r="G4598">
        <v>53019963</v>
      </c>
      <c r="H4598">
        <v>53019984</v>
      </c>
      <c r="I4598" t="s">
        <v>22</v>
      </c>
      <c r="J4598">
        <v>1</v>
      </c>
      <c r="K4598">
        <v>0</v>
      </c>
      <c r="L4598" t="s">
        <v>30</v>
      </c>
      <c r="M4598" t="s">
        <v>24</v>
      </c>
      <c r="N4598" t="s">
        <v>7904</v>
      </c>
      <c r="O4598" t="s">
        <v>7990</v>
      </c>
      <c r="P4598" t="s">
        <v>12872</v>
      </c>
    </row>
    <row r="4599" spans="1:16">
      <c r="A4599" t="s">
        <v>7730</v>
      </c>
      <c r="B4599" t="s">
        <v>7731</v>
      </c>
      <c r="C4599" t="s">
        <v>12873</v>
      </c>
      <c r="D4599" t="s">
        <v>12874</v>
      </c>
      <c r="E4599" t="s">
        <v>20</v>
      </c>
      <c r="F4599" t="s">
        <v>5183</v>
      </c>
      <c r="G4599">
        <v>55372497</v>
      </c>
      <c r="H4599">
        <v>55372518</v>
      </c>
      <c r="I4599" t="s">
        <v>22</v>
      </c>
      <c r="J4599">
        <v>1</v>
      </c>
      <c r="K4599">
        <v>0</v>
      </c>
      <c r="L4599" t="s">
        <v>23</v>
      </c>
      <c r="M4599" t="s">
        <v>24</v>
      </c>
      <c r="N4599" t="s">
        <v>7739</v>
      </c>
      <c r="O4599" t="s">
        <v>7740</v>
      </c>
      <c r="P4599" t="s">
        <v>12875</v>
      </c>
    </row>
    <row r="4600" spans="1:16">
      <c r="A4600" t="s">
        <v>7730</v>
      </c>
      <c r="B4600" t="s">
        <v>7731</v>
      </c>
      <c r="C4600" t="s">
        <v>12876</v>
      </c>
      <c r="D4600" t="s">
        <v>12877</v>
      </c>
      <c r="E4600" t="s">
        <v>20</v>
      </c>
      <c r="F4600" t="s">
        <v>5183</v>
      </c>
      <c r="G4600">
        <v>55916764</v>
      </c>
      <c r="H4600">
        <v>55916785</v>
      </c>
      <c r="I4600" t="s">
        <v>37</v>
      </c>
      <c r="J4600">
        <v>2</v>
      </c>
      <c r="K4600">
        <v>0</v>
      </c>
      <c r="L4600" t="s">
        <v>57</v>
      </c>
      <c r="M4600" t="s">
        <v>24</v>
      </c>
      <c r="N4600" t="s">
        <v>8003</v>
      </c>
      <c r="O4600" t="s">
        <v>12878</v>
      </c>
      <c r="P4600" t="s">
        <v>12879</v>
      </c>
    </row>
    <row r="4601" spans="1:16">
      <c r="A4601" t="s">
        <v>7730</v>
      </c>
      <c r="B4601" t="s">
        <v>7731</v>
      </c>
      <c r="C4601" t="s">
        <v>5428</v>
      </c>
      <c r="D4601" t="s">
        <v>5429</v>
      </c>
      <c r="E4601" t="s">
        <v>20</v>
      </c>
      <c r="F4601" t="s">
        <v>5183</v>
      </c>
      <c r="G4601">
        <v>56567278</v>
      </c>
      <c r="H4601">
        <v>56567300</v>
      </c>
      <c r="I4601" t="s">
        <v>37</v>
      </c>
      <c r="J4601">
        <v>1</v>
      </c>
      <c r="K4601">
        <v>0</v>
      </c>
      <c r="L4601" t="s">
        <v>30</v>
      </c>
      <c r="M4601" t="s">
        <v>31</v>
      </c>
      <c r="N4601" t="s">
        <v>9074</v>
      </c>
      <c r="O4601" t="s">
        <v>12880</v>
      </c>
      <c r="P4601" t="s">
        <v>12881</v>
      </c>
    </row>
    <row r="4602" spans="1:16">
      <c r="A4602" t="s">
        <v>7730</v>
      </c>
      <c r="B4602" t="s">
        <v>7731</v>
      </c>
      <c r="C4602" t="s">
        <v>12882</v>
      </c>
      <c r="D4602" t="s">
        <v>12883</v>
      </c>
      <c r="E4602" t="s">
        <v>20</v>
      </c>
      <c r="F4602" t="s">
        <v>5183</v>
      </c>
      <c r="G4602">
        <v>57270921</v>
      </c>
      <c r="H4602">
        <v>57270942</v>
      </c>
      <c r="I4602" t="s">
        <v>22</v>
      </c>
      <c r="J4602">
        <v>3</v>
      </c>
      <c r="K4602">
        <v>0</v>
      </c>
      <c r="L4602" t="s">
        <v>196</v>
      </c>
      <c r="M4602" t="s">
        <v>24</v>
      </c>
      <c r="N4602" t="s">
        <v>7734</v>
      </c>
      <c r="O4602" t="s">
        <v>12884</v>
      </c>
      <c r="P4602" t="s">
        <v>12885</v>
      </c>
    </row>
    <row r="4603" spans="1:16">
      <c r="A4603" t="s">
        <v>7730</v>
      </c>
      <c r="B4603" t="s">
        <v>7731</v>
      </c>
      <c r="C4603" t="s">
        <v>5431</v>
      </c>
      <c r="D4603" t="s">
        <v>5432</v>
      </c>
      <c r="E4603" t="s">
        <v>20</v>
      </c>
      <c r="F4603" t="s">
        <v>5183</v>
      </c>
      <c r="G4603">
        <v>58024466</v>
      </c>
      <c r="H4603">
        <v>58024488</v>
      </c>
      <c r="I4603" t="s">
        <v>22</v>
      </c>
      <c r="J4603">
        <v>10</v>
      </c>
      <c r="K4603">
        <v>0</v>
      </c>
      <c r="L4603" t="s">
        <v>57</v>
      </c>
      <c r="M4603" t="s">
        <v>24</v>
      </c>
      <c r="N4603" t="s">
        <v>8018</v>
      </c>
      <c r="O4603" t="s">
        <v>12886</v>
      </c>
      <c r="P4603" t="s">
        <v>12887</v>
      </c>
    </row>
    <row r="4604" spans="1:16">
      <c r="A4604" t="s">
        <v>7730</v>
      </c>
      <c r="B4604" t="s">
        <v>7731</v>
      </c>
      <c r="C4604" t="s">
        <v>12888</v>
      </c>
      <c r="D4604" t="s">
        <v>12889</v>
      </c>
      <c r="E4604" t="s">
        <v>20</v>
      </c>
      <c r="F4604" t="s">
        <v>5183</v>
      </c>
      <c r="G4604">
        <v>58144823</v>
      </c>
      <c r="H4604">
        <v>58144844</v>
      </c>
      <c r="I4604" t="s">
        <v>37</v>
      </c>
      <c r="J4604">
        <v>5</v>
      </c>
      <c r="K4604">
        <v>0</v>
      </c>
      <c r="L4604" t="s">
        <v>30</v>
      </c>
      <c r="M4604" t="s">
        <v>24</v>
      </c>
      <c r="N4604" t="s">
        <v>7739</v>
      </c>
      <c r="O4604" t="s">
        <v>7740</v>
      </c>
      <c r="P4604" t="s">
        <v>12890</v>
      </c>
    </row>
    <row r="4605" spans="1:16">
      <c r="A4605" t="s">
        <v>7730</v>
      </c>
      <c r="B4605" t="s">
        <v>7731</v>
      </c>
      <c r="C4605" t="s">
        <v>12891</v>
      </c>
      <c r="D4605" t="s">
        <v>12892</v>
      </c>
      <c r="E4605" t="s">
        <v>20</v>
      </c>
      <c r="F4605" t="s">
        <v>5183</v>
      </c>
      <c r="G4605">
        <v>58539239</v>
      </c>
      <c r="H4605">
        <v>58539261</v>
      </c>
      <c r="I4605" t="s">
        <v>37</v>
      </c>
      <c r="J4605">
        <v>5</v>
      </c>
      <c r="K4605">
        <v>0</v>
      </c>
      <c r="L4605" t="s">
        <v>57</v>
      </c>
      <c r="M4605" t="s">
        <v>31</v>
      </c>
      <c r="N4605" t="s">
        <v>7952</v>
      </c>
      <c r="O4605" t="s">
        <v>12893</v>
      </c>
      <c r="P4605" t="s">
        <v>12894</v>
      </c>
    </row>
    <row r="4606" spans="1:16">
      <c r="A4606" t="s">
        <v>7730</v>
      </c>
      <c r="B4606" t="s">
        <v>7731</v>
      </c>
      <c r="C4606" t="s">
        <v>7477</v>
      </c>
      <c r="D4606" t="s">
        <v>7478</v>
      </c>
      <c r="E4606" t="s">
        <v>20</v>
      </c>
      <c r="F4606" t="s">
        <v>5183</v>
      </c>
      <c r="G4606">
        <v>59944737</v>
      </c>
      <c r="H4606">
        <v>59944757</v>
      </c>
      <c r="I4606" t="s">
        <v>37</v>
      </c>
      <c r="J4606">
        <v>1</v>
      </c>
      <c r="K4606">
        <v>0</v>
      </c>
      <c r="L4606" t="s">
        <v>30</v>
      </c>
      <c r="M4606" t="s">
        <v>24</v>
      </c>
      <c r="N4606" t="s">
        <v>7734</v>
      </c>
      <c r="O4606" t="s">
        <v>12895</v>
      </c>
      <c r="P4606" t="s">
        <v>12896</v>
      </c>
    </row>
    <row r="4607" spans="1:16">
      <c r="A4607" t="s">
        <v>7730</v>
      </c>
      <c r="B4607" t="s">
        <v>7731</v>
      </c>
      <c r="C4607" t="s">
        <v>12897</v>
      </c>
      <c r="D4607" t="s">
        <v>12898</v>
      </c>
      <c r="E4607" t="s">
        <v>20</v>
      </c>
      <c r="F4607" t="s">
        <v>5183</v>
      </c>
      <c r="G4607">
        <v>60064382</v>
      </c>
      <c r="H4607">
        <v>60064402</v>
      </c>
      <c r="I4607" t="s">
        <v>37</v>
      </c>
      <c r="J4607">
        <v>2</v>
      </c>
      <c r="K4607">
        <v>0</v>
      </c>
      <c r="L4607" t="s">
        <v>57</v>
      </c>
      <c r="M4607" t="s">
        <v>24</v>
      </c>
      <c r="N4607" t="s">
        <v>7758</v>
      </c>
      <c r="O4607" t="s">
        <v>12899</v>
      </c>
      <c r="P4607" t="s">
        <v>12900</v>
      </c>
    </row>
    <row r="4608" spans="1:16">
      <c r="A4608" t="s">
        <v>7730</v>
      </c>
      <c r="B4608" t="s">
        <v>7731</v>
      </c>
      <c r="C4608" t="s">
        <v>12897</v>
      </c>
      <c r="D4608" t="s">
        <v>12898</v>
      </c>
      <c r="E4608" t="s">
        <v>20</v>
      </c>
      <c r="F4608" t="s">
        <v>5183</v>
      </c>
      <c r="G4608">
        <v>60072686</v>
      </c>
      <c r="H4608">
        <v>60072708</v>
      </c>
      <c r="I4608" t="s">
        <v>37</v>
      </c>
      <c r="J4608">
        <v>5</v>
      </c>
      <c r="K4608">
        <v>0</v>
      </c>
      <c r="L4608" t="s">
        <v>57</v>
      </c>
      <c r="M4608" t="s">
        <v>24</v>
      </c>
      <c r="N4608" t="s">
        <v>8169</v>
      </c>
      <c r="O4608" t="s">
        <v>12901</v>
      </c>
      <c r="P4608" t="s">
        <v>12902</v>
      </c>
    </row>
    <row r="4609" spans="1:16">
      <c r="A4609" t="s">
        <v>7730</v>
      </c>
      <c r="B4609" t="s">
        <v>7731</v>
      </c>
      <c r="C4609" t="s">
        <v>5444</v>
      </c>
      <c r="D4609" t="s">
        <v>5445</v>
      </c>
      <c r="E4609" t="s">
        <v>20</v>
      </c>
      <c r="F4609" t="s">
        <v>5183</v>
      </c>
      <c r="G4609">
        <v>61110158</v>
      </c>
      <c r="H4609">
        <v>61110181</v>
      </c>
      <c r="I4609" t="s">
        <v>22</v>
      </c>
      <c r="J4609">
        <v>2</v>
      </c>
      <c r="K4609">
        <v>0</v>
      </c>
      <c r="L4609" t="s">
        <v>30</v>
      </c>
      <c r="M4609" t="s">
        <v>24</v>
      </c>
      <c r="N4609" t="s">
        <v>7744</v>
      </c>
      <c r="O4609" t="s">
        <v>12903</v>
      </c>
      <c r="P4609" t="s">
        <v>12904</v>
      </c>
    </row>
    <row r="4610" spans="1:16">
      <c r="A4610" t="s">
        <v>7730</v>
      </c>
      <c r="B4610" t="s">
        <v>7731</v>
      </c>
      <c r="C4610" t="s">
        <v>5454</v>
      </c>
      <c r="D4610" t="s">
        <v>5455</v>
      </c>
      <c r="E4610" t="s">
        <v>20</v>
      </c>
      <c r="F4610" t="s">
        <v>5183</v>
      </c>
      <c r="G4610">
        <v>61668328</v>
      </c>
      <c r="H4610">
        <v>61668348</v>
      </c>
      <c r="I4610" t="s">
        <v>22</v>
      </c>
      <c r="J4610">
        <v>6</v>
      </c>
      <c r="K4610">
        <v>0</v>
      </c>
      <c r="L4610" t="s">
        <v>57</v>
      </c>
      <c r="M4610" t="s">
        <v>24</v>
      </c>
      <c r="N4610" t="s">
        <v>8126</v>
      </c>
      <c r="O4610" t="s">
        <v>12905</v>
      </c>
      <c r="P4610" t="s">
        <v>12906</v>
      </c>
    </row>
    <row r="4611" spans="1:16">
      <c r="A4611" t="s">
        <v>7730</v>
      </c>
      <c r="B4611" t="s">
        <v>7731</v>
      </c>
      <c r="C4611" t="s">
        <v>12907</v>
      </c>
      <c r="D4611" t="s">
        <v>12908</v>
      </c>
      <c r="E4611" t="s">
        <v>20</v>
      </c>
      <c r="F4611" t="s">
        <v>5183</v>
      </c>
      <c r="G4611">
        <v>62498156</v>
      </c>
      <c r="H4611">
        <v>62498173</v>
      </c>
      <c r="I4611" t="s">
        <v>37</v>
      </c>
      <c r="J4611">
        <v>9</v>
      </c>
      <c r="K4611">
        <v>0</v>
      </c>
      <c r="L4611" t="s">
        <v>57</v>
      </c>
      <c r="M4611" t="s">
        <v>24</v>
      </c>
      <c r="N4611" t="s">
        <v>7758</v>
      </c>
      <c r="O4611" t="s">
        <v>12909</v>
      </c>
      <c r="P4611" t="s">
        <v>12910</v>
      </c>
    </row>
    <row r="4612" spans="1:16">
      <c r="A4612" t="s">
        <v>7730</v>
      </c>
      <c r="B4612" t="s">
        <v>7731</v>
      </c>
      <c r="C4612" t="s">
        <v>12911</v>
      </c>
      <c r="D4612" t="s">
        <v>12912</v>
      </c>
      <c r="E4612" t="s">
        <v>20</v>
      </c>
      <c r="F4612" t="s">
        <v>5183</v>
      </c>
      <c r="G4612">
        <v>63554156</v>
      </c>
      <c r="H4612">
        <v>63554177</v>
      </c>
      <c r="I4612" t="s">
        <v>37</v>
      </c>
      <c r="J4612">
        <v>2</v>
      </c>
      <c r="K4612">
        <v>0</v>
      </c>
      <c r="L4612" t="s">
        <v>90</v>
      </c>
      <c r="M4612" t="s">
        <v>31</v>
      </c>
      <c r="N4612" t="s">
        <v>7788</v>
      </c>
      <c r="O4612" t="s">
        <v>12913</v>
      </c>
      <c r="P4612" t="s">
        <v>12914</v>
      </c>
    </row>
    <row r="4613" spans="1:16">
      <c r="A4613" t="s">
        <v>7730</v>
      </c>
      <c r="B4613" t="s">
        <v>7731</v>
      </c>
      <c r="C4613" t="s">
        <v>5458</v>
      </c>
      <c r="D4613" t="s">
        <v>5459</v>
      </c>
      <c r="E4613" t="s">
        <v>20</v>
      </c>
      <c r="F4613" t="s">
        <v>5183</v>
      </c>
      <c r="G4613">
        <v>64503887</v>
      </c>
      <c r="H4613">
        <v>64503908</v>
      </c>
      <c r="I4613" t="s">
        <v>22</v>
      </c>
      <c r="J4613">
        <v>2</v>
      </c>
      <c r="K4613">
        <v>0</v>
      </c>
      <c r="L4613" t="s">
        <v>57</v>
      </c>
      <c r="M4613" t="s">
        <v>24</v>
      </c>
      <c r="N4613" t="s">
        <v>7788</v>
      </c>
      <c r="O4613" t="s">
        <v>12915</v>
      </c>
      <c r="P4613" t="s">
        <v>12916</v>
      </c>
    </row>
    <row r="4614" spans="1:16">
      <c r="A4614" t="s">
        <v>7730</v>
      </c>
      <c r="B4614" t="s">
        <v>7731</v>
      </c>
      <c r="C4614" t="s">
        <v>5469</v>
      </c>
      <c r="D4614" t="s">
        <v>5470</v>
      </c>
      <c r="E4614" t="s">
        <v>20</v>
      </c>
      <c r="F4614" t="s">
        <v>5183</v>
      </c>
      <c r="G4614">
        <v>65689054</v>
      </c>
      <c r="H4614">
        <v>65689077</v>
      </c>
      <c r="I4614" t="s">
        <v>22</v>
      </c>
      <c r="J4614">
        <v>2</v>
      </c>
      <c r="K4614">
        <v>0</v>
      </c>
      <c r="L4614" t="s">
        <v>30</v>
      </c>
      <c r="M4614" t="s">
        <v>31</v>
      </c>
      <c r="N4614" t="s">
        <v>8681</v>
      </c>
      <c r="O4614" t="s">
        <v>12917</v>
      </c>
      <c r="P4614" t="s">
        <v>12918</v>
      </c>
    </row>
    <row r="4615" spans="1:16">
      <c r="A4615" t="s">
        <v>7730</v>
      </c>
      <c r="B4615" t="s">
        <v>7731</v>
      </c>
      <c r="C4615" t="s">
        <v>12919</v>
      </c>
      <c r="D4615" t="s">
        <v>12920</v>
      </c>
      <c r="E4615" t="s">
        <v>20</v>
      </c>
      <c r="F4615" t="s">
        <v>5183</v>
      </c>
      <c r="G4615">
        <v>65715790</v>
      </c>
      <c r="H4615">
        <v>65715799</v>
      </c>
      <c r="I4615" t="s">
        <v>22</v>
      </c>
      <c r="J4615">
        <v>2</v>
      </c>
      <c r="K4615">
        <v>0</v>
      </c>
      <c r="L4615" t="s">
        <v>30</v>
      </c>
      <c r="M4615" t="s">
        <v>24</v>
      </c>
      <c r="N4615" t="s">
        <v>7739</v>
      </c>
      <c r="O4615" t="s">
        <v>7740</v>
      </c>
      <c r="P4615" t="e">
        <f>------------guUUCUGAUc</f>
        <v>#NAME?</v>
      </c>
    </row>
    <row r="4616" spans="1:16">
      <c r="A4616" t="s">
        <v>7730</v>
      </c>
      <c r="B4616" t="s">
        <v>7731</v>
      </c>
      <c r="C4616" t="s">
        <v>12919</v>
      </c>
      <c r="D4616" t="s">
        <v>12920</v>
      </c>
      <c r="E4616" t="s">
        <v>20</v>
      </c>
      <c r="F4616" t="s">
        <v>5183</v>
      </c>
      <c r="G4616">
        <v>65739956</v>
      </c>
      <c r="H4616">
        <v>65739977</v>
      </c>
      <c r="I4616" t="s">
        <v>22</v>
      </c>
      <c r="J4616">
        <v>4</v>
      </c>
      <c r="K4616">
        <v>0</v>
      </c>
      <c r="L4616" t="s">
        <v>57</v>
      </c>
      <c r="M4616" t="s">
        <v>31</v>
      </c>
      <c r="N4616" t="s">
        <v>7739</v>
      </c>
      <c r="O4616" t="s">
        <v>7740</v>
      </c>
      <c r="P4616" t="s">
        <v>12921</v>
      </c>
    </row>
    <row r="4617" spans="1:16">
      <c r="A4617" t="s">
        <v>7730</v>
      </c>
      <c r="B4617" t="s">
        <v>7731</v>
      </c>
      <c r="C4617" t="s">
        <v>5473</v>
      </c>
      <c r="D4617" t="s">
        <v>5474</v>
      </c>
      <c r="E4617" t="s">
        <v>20</v>
      </c>
      <c r="F4617" t="s">
        <v>5183</v>
      </c>
      <c r="G4617">
        <v>65907863</v>
      </c>
      <c r="H4617">
        <v>65907883</v>
      </c>
      <c r="I4617" t="s">
        <v>22</v>
      </c>
      <c r="J4617">
        <v>11</v>
      </c>
      <c r="K4617">
        <v>0</v>
      </c>
      <c r="L4617" t="s">
        <v>57</v>
      </c>
      <c r="M4617" t="s">
        <v>31</v>
      </c>
      <c r="N4617" t="s">
        <v>7793</v>
      </c>
      <c r="O4617" t="s">
        <v>12922</v>
      </c>
      <c r="P4617" t="s">
        <v>12923</v>
      </c>
    </row>
    <row r="4618" spans="1:16">
      <c r="A4618" t="s">
        <v>7730</v>
      </c>
      <c r="B4618" t="s">
        <v>7731</v>
      </c>
      <c r="C4618" t="s">
        <v>5476</v>
      </c>
      <c r="D4618" t="s">
        <v>5474</v>
      </c>
      <c r="E4618" t="s">
        <v>20</v>
      </c>
      <c r="F4618" t="s">
        <v>5183</v>
      </c>
      <c r="G4618">
        <v>65907863</v>
      </c>
      <c r="H4618">
        <v>65907883</v>
      </c>
      <c r="I4618" t="s">
        <v>22</v>
      </c>
      <c r="J4618">
        <v>11</v>
      </c>
      <c r="K4618">
        <v>0</v>
      </c>
      <c r="L4618" t="s">
        <v>57</v>
      </c>
      <c r="M4618" t="s">
        <v>31</v>
      </c>
      <c r="N4618" t="s">
        <v>7793</v>
      </c>
      <c r="O4618" t="s">
        <v>12922</v>
      </c>
      <c r="P4618" t="s">
        <v>12923</v>
      </c>
    </row>
    <row r="4619" spans="1:16">
      <c r="A4619" t="s">
        <v>7730</v>
      </c>
      <c r="B4619" t="s">
        <v>7731</v>
      </c>
      <c r="C4619" t="s">
        <v>5476</v>
      </c>
      <c r="D4619" t="s">
        <v>5474</v>
      </c>
      <c r="E4619" t="s">
        <v>20</v>
      </c>
      <c r="F4619" t="s">
        <v>5183</v>
      </c>
      <c r="G4619">
        <v>65959614</v>
      </c>
      <c r="H4619">
        <v>65959635</v>
      </c>
      <c r="I4619" t="s">
        <v>22</v>
      </c>
      <c r="J4619">
        <v>2</v>
      </c>
      <c r="K4619">
        <v>0</v>
      </c>
      <c r="L4619" t="s">
        <v>30</v>
      </c>
      <c r="M4619" t="s">
        <v>31</v>
      </c>
      <c r="N4619" t="s">
        <v>7758</v>
      </c>
      <c r="O4619" t="s">
        <v>12924</v>
      </c>
      <c r="P4619" t="s">
        <v>12925</v>
      </c>
    </row>
    <row r="4620" spans="1:16">
      <c r="A4620" t="s">
        <v>7730</v>
      </c>
      <c r="B4620" t="s">
        <v>7731</v>
      </c>
      <c r="C4620" t="s">
        <v>12926</v>
      </c>
      <c r="D4620" t="s">
        <v>12927</v>
      </c>
      <c r="E4620" t="s">
        <v>20</v>
      </c>
      <c r="F4620" t="s">
        <v>5183</v>
      </c>
      <c r="G4620">
        <v>66032988</v>
      </c>
      <c r="H4620">
        <v>66033011</v>
      </c>
      <c r="I4620" t="s">
        <v>22</v>
      </c>
      <c r="J4620">
        <v>1</v>
      </c>
      <c r="K4620">
        <v>0</v>
      </c>
      <c r="L4620" t="s">
        <v>23</v>
      </c>
      <c r="M4620" t="s">
        <v>24</v>
      </c>
      <c r="N4620" t="s">
        <v>9989</v>
      </c>
      <c r="O4620" t="s">
        <v>12928</v>
      </c>
      <c r="P4620" t="s">
        <v>12929</v>
      </c>
    </row>
    <row r="4621" spans="1:16">
      <c r="A4621" t="s">
        <v>7730</v>
      </c>
      <c r="B4621" t="s">
        <v>7731</v>
      </c>
      <c r="C4621" t="s">
        <v>5477</v>
      </c>
      <c r="D4621" t="s">
        <v>5478</v>
      </c>
      <c r="E4621" t="s">
        <v>20</v>
      </c>
      <c r="F4621" t="s">
        <v>5183</v>
      </c>
      <c r="G4621">
        <v>70642139</v>
      </c>
      <c r="H4621">
        <v>70642160</v>
      </c>
      <c r="I4621" t="s">
        <v>37</v>
      </c>
      <c r="J4621">
        <v>2</v>
      </c>
      <c r="K4621">
        <v>2</v>
      </c>
      <c r="L4621" t="s">
        <v>57</v>
      </c>
      <c r="M4621" t="s">
        <v>24</v>
      </c>
      <c r="N4621" t="s">
        <v>7942</v>
      </c>
      <c r="O4621" t="s">
        <v>12930</v>
      </c>
      <c r="P4621" t="s">
        <v>12931</v>
      </c>
    </row>
    <row r="4622" spans="1:16">
      <c r="A4622" t="s">
        <v>7730</v>
      </c>
      <c r="B4622" t="s">
        <v>7731</v>
      </c>
      <c r="C4622" t="s">
        <v>12932</v>
      </c>
      <c r="D4622" t="s">
        <v>12933</v>
      </c>
      <c r="E4622" t="s">
        <v>20</v>
      </c>
      <c r="F4622" t="s">
        <v>5183</v>
      </c>
      <c r="G4622">
        <v>73658618</v>
      </c>
      <c r="H4622">
        <v>73658639</v>
      </c>
      <c r="I4622" t="s">
        <v>37</v>
      </c>
      <c r="J4622">
        <v>10</v>
      </c>
      <c r="K4622">
        <v>0</v>
      </c>
      <c r="L4622" t="s">
        <v>87</v>
      </c>
      <c r="M4622" t="s">
        <v>24</v>
      </c>
      <c r="N4622" t="s">
        <v>7947</v>
      </c>
      <c r="O4622" t="s">
        <v>8158</v>
      </c>
      <c r="P4622" t="s">
        <v>12934</v>
      </c>
    </row>
    <row r="4623" spans="1:16">
      <c r="A4623" t="s">
        <v>7730</v>
      </c>
      <c r="B4623" t="s">
        <v>7731</v>
      </c>
      <c r="C4623" t="s">
        <v>12935</v>
      </c>
      <c r="D4623" t="s">
        <v>12936</v>
      </c>
      <c r="E4623" t="s">
        <v>20</v>
      </c>
      <c r="F4623" t="s">
        <v>5183</v>
      </c>
      <c r="G4623">
        <v>74060231</v>
      </c>
      <c r="H4623">
        <v>74060249</v>
      </c>
      <c r="I4623" t="s">
        <v>37</v>
      </c>
      <c r="J4623">
        <v>2</v>
      </c>
      <c r="K4623">
        <v>0</v>
      </c>
      <c r="L4623" t="s">
        <v>30</v>
      </c>
      <c r="M4623" t="s">
        <v>24</v>
      </c>
      <c r="N4623" t="s">
        <v>7734</v>
      </c>
      <c r="O4623" t="s">
        <v>12937</v>
      </c>
      <c r="P4623" t="s">
        <v>12938</v>
      </c>
    </row>
    <row r="4624" spans="1:16">
      <c r="A4624" t="s">
        <v>7730</v>
      </c>
      <c r="B4624" t="s">
        <v>7731</v>
      </c>
      <c r="C4624" t="s">
        <v>12939</v>
      </c>
      <c r="D4624" t="s">
        <v>12940</v>
      </c>
      <c r="E4624" t="s">
        <v>20</v>
      </c>
      <c r="F4624" t="s">
        <v>5183</v>
      </c>
      <c r="G4624">
        <v>74060231</v>
      </c>
      <c r="H4624">
        <v>74060249</v>
      </c>
      <c r="I4624" t="s">
        <v>37</v>
      </c>
      <c r="J4624">
        <v>2</v>
      </c>
      <c r="K4624">
        <v>0</v>
      </c>
      <c r="L4624" t="s">
        <v>30</v>
      </c>
      <c r="M4624" t="s">
        <v>24</v>
      </c>
      <c r="N4624" t="s">
        <v>7734</v>
      </c>
      <c r="O4624" t="s">
        <v>12937</v>
      </c>
      <c r="P4624" t="s">
        <v>12938</v>
      </c>
    </row>
    <row r="4625" spans="1:16">
      <c r="A4625" t="s">
        <v>7730</v>
      </c>
      <c r="B4625" t="s">
        <v>7731</v>
      </c>
      <c r="C4625" t="s">
        <v>12941</v>
      </c>
      <c r="D4625" t="s">
        <v>12942</v>
      </c>
      <c r="E4625" t="s">
        <v>20</v>
      </c>
      <c r="F4625" t="s">
        <v>5183</v>
      </c>
      <c r="G4625">
        <v>74060231</v>
      </c>
      <c r="H4625">
        <v>74060249</v>
      </c>
      <c r="I4625" t="s">
        <v>37</v>
      </c>
      <c r="J4625">
        <v>2</v>
      </c>
      <c r="K4625">
        <v>0</v>
      </c>
      <c r="L4625" t="s">
        <v>30</v>
      </c>
      <c r="M4625" t="s">
        <v>24</v>
      </c>
      <c r="N4625" t="s">
        <v>7734</v>
      </c>
      <c r="O4625" t="s">
        <v>12937</v>
      </c>
      <c r="P4625" t="s">
        <v>12938</v>
      </c>
    </row>
    <row r="4626" spans="1:16">
      <c r="A4626" t="s">
        <v>7730</v>
      </c>
      <c r="B4626" t="s">
        <v>7731</v>
      </c>
      <c r="C4626" t="s">
        <v>12943</v>
      </c>
      <c r="D4626" t="s">
        <v>12944</v>
      </c>
      <c r="E4626" t="s">
        <v>20</v>
      </c>
      <c r="F4626" t="s">
        <v>5183</v>
      </c>
      <c r="G4626">
        <v>76109019</v>
      </c>
      <c r="H4626">
        <v>76109040</v>
      </c>
      <c r="I4626" t="s">
        <v>37</v>
      </c>
      <c r="J4626">
        <v>1</v>
      </c>
      <c r="K4626">
        <v>0</v>
      </c>
      <c r="L4626" t="s">
        <v>30</v>
      </c>
      <c r="M4626" t="s">
        <v>24</v>
      </c>
      <c r="N4626" t="s">
        <v>7758</v>
      </c>
      <c r="O4626" t="s">
        <v>12945</v>
      </c>
      <c r="P4626" t="s">
        <v>12946</v>
      </c>
    </row>
    <row r="4627" spans="1:16">
      <c r="A4627" t="s">
        <v>7730</v>
      </c>
      <c r="B4627" t="s">
        <v>7731</v>
      </c>
      <c r="C4627" t="s">
        <v>12947</v>
      </c>
      <c r="D4627" t="s">
        <v>12948</v>
      </c>
      <c r="E4627" t="s">
        <v>20</v>
      </c>
      <c r="F4627" t="s">
        <v>5183</v>
      </c>
      <c r="G4627">
        <v>76968080</v>
      </c>
      <c r="H4627">
        <v>76968101</v>
      </c>
      <c r="I4627" t="s">
        <v>37</v>
      </c>
      <c r="J4627">
        <v>5</v>
      </c>
      <c r="K4627">
        <v>0</v>
      </c>
      <c r="L4627" t="s">
        <v>57</v>
      </c>
      <c r="M4627" t="s">
        <v>24</v>
      </c>
      <c r="N4627" t="s">
        <v>7739</v>
      </c>
      <c r="O4627" t="s">
        <v>7740</v>
      </c>
      <c r="P4627" t="s">
        <v>12949</v>
      </c>
    </row>
    <row r="4628" spans="1:16">
      <c r="A4628" t="s">
        <v>7730</v>
      </c>
      <c r="B4628" t="s">
        <v>7731</v>
      </c>
      <c r="C4628" t="s">
        <v>12950</v>
      </c>
      <c r="D4628" t="s">
        <v>12951</v>
      </c>
      <c r="E4628" t="s">
        <v>20</v>
      </c>
      <c r="F4628" t="s">
        <v>5183</v>
      </c>
      <c r="G4628">
        <v>76968080</v>
      </c>
      <c r="H4628">
        <v>76968101</v>
      </c>
      <c r="I4628" t="s">
        <v>37</v>
      </c>
      <c r="J4628">
        <v>5</v>
      </c>
      <c r="K4628">
        <v>0</v>
      </c>
      <c r="L4628" t="s">
        <v>57</v>
      </c>
      <c r="M4628" t="s">
        <v>24</v>
      </c>
      <c r="N4628" t="s">
        <v>7739</v>
      </c>
      <c r="O4628" t="s">
        <v>7740</v>
      </c>
      <c r="P4628" t="s">
        <v>12949</v>
      </c>
    </row>
    <row r="4629" spans="1:16">
      <c r="A4629" t="s">
        <v>7730</v>
      </c>
      <c r="B4629" t="s">
        <v>7731</v>
      </c>
      <c r="C4629" t="s">
        <v>12952</v>
      </c>
      <c r="D4629" t="s">
        <v>12953</v>
      </c>
      <c r="E4629" t="s">
        <v>20</v>
      </c>
      <c r="F4629" t="s">
        <v>5183</v>
      </c>
      <c r="G4629">
        <v>79877587</v>
      </c>
      <c r="H4629">
        <v>79877608</v>
      </c>
      <c r="I4629" t="s">
        <v>37</v>
      </c>
      <c r="J4629">
        <v>5</v>
      </c>
      <c r="K4629">
        <v>0</v>
      </c>
      <c r="L4629" t="s">
        <v>57</v>
      </c>
      <c r="M4629" t="s">
        <v>24</v>
      </c>
      <c r="N4629" t="s">
        <v>7886</v>
      </c>
      <c r="O4629" t="s">
        <v>12954</v>
      </c>
      <c r="P4629" t="s">
        <v>12955</v>
      </c>
    </row>
    <row r="4630" spans="1:16">
      <c r="A4630" t="s">
        <v>7730</v>
      </c>
      <c r="B4630" t="s">
        <v>7731</v>
      </c>
      <c r="C4630" t="s">
        <v>12956</v>
      </c>
      <c r="D4630" t="s">
        <v>12957</v>
      </c>
      <c r="E4630" t="s">
        <v>20</v>
      </c>
      <c r="F4630" t="s">
        <v>5532</v>
      </c>
      <c r="G4630">
        <v>2924415</v>
      </c>
      <c r="H4630">
        <v>2924436</v>
      </c>
      <c r="I4630" t="s">
        <v>37</v>
      </c>
      <c r="J4630">
        <v>3</v>
      </c>
      <c r="K4630">
        <v>0</v>
      </c>
      <c r="L4630" t="s">
        <v>57</v>
      </c>
      <c r="M4630" t="s">
        <v>31</v>
      </c>
      <c r="N4630" t="s">
        <v>7942</v>
      </c>
      <c r="O4630" t="s">
        <v>8481</v>
      </c>
      <c r="P4630" t="s">
        <v>12958</v>
      </c>
    </row>
    <row r="4631" spans="1:16">
      <c r="A4631" t="s">
        <v>7730</v>
      </c>
      <c r="B4631" t="s">
        <v>7731</v>
      </c>
      <c r="C4631" t="s">
        <v>12959</v>
      </c>
      <c r="D4631" t="s">
        <v>12960</v>
      </c>
      <c r="E4631" t="s">
        <v>20</v>
      </c>
      <c r="F4631" t="s">
        <v>5532</v>
      </c>
      <c r="G4631">
        <v>8638592</v>
      </c>
      <c r="H4631">
        <v>8638614</v>
      </c>
      <c r="I4631" t="s">
        <v>22</v>
      </c>
      <c r="J4631">
        <v>11</v>
      </c>
      <c r="K4631">
        <v>0</v>
      </c>
      <c r="L4631" t="s">
        <v>57</v>
      </c>
      <c r="M4631" t="s">
        <v>31</v>
      </c>
      <c r="N4631" t="s">
        <v>7996</v>
      </c>
      <c r="O4631" t="s">
        <v>12961</v>
      </c>
      <c r="P4631" t="s">
        <v>12962</v>
      </c>
    </row>
    <row r="4632" spans="1:16">
      <c r="A4632" t="s">
        <v>7730</v>
      </c>
      <c r="B4632" t="s">
        <v>7731</v>
      </c>
      <c r="C4632" t="s">
        <v>12959</v>
      </c>
      <c r="D4632" t="s">
        <v>12960</v>
      </c>
      <c r="E4632" t="s">
        <v>20</v>
      </c>
      <c r="F4632" t="s">
        <v>5532</v>
      </c>
      <c r="G4632">
        <v>8639107</v>
      </c>
      <c r="H4632">
        <v>8639128</v>
      </c>
      <c r="I4632" t="s">
        <v>22</v>
      </c>
      <c r="J4632">
        <v>12</v>
      </c>
      <c r="K4632">
        <v>0</v>
      </c>
      <c r="L4632" t="s">
        <v>87</v>
      </c>
      <c r="M4632" t="s">
        <v>24</v>
      </c>
      <c r="N4632" t="s">
        <v>7770</v>
      </c>
      <c r="O4632" t="s">
        <v>7771</v>
      </c>
      <c r="P4632" t="s">
        <v>12963</v>
      </c>
    </row>
    <row r="4633" spans="1:16">
      <c r="A4633" t="s">
        <v>7730</v>
      </c>
      <c r="B4633" t="s">
        <v>7731</v>
      </c>
      <c r="C4633" t="s">
        <v>12964</v>
      </c>
      <c r="D4633" t="s">
        <v>12965</v>
      </c>
      <c r="E4633" t="s">
        <v>20</v>
      </c>
      <c r="F4633" t="s">
        <v>5532</v>
      </c>
      <c r="G4633">
        <v>9522387</v>
      </c>
      <c r="H4633">
        <v>9522408</v>
      </c>
      <c r="I4633" t="s">
        <v>22</v>
      </c>
      <c r="J4633">
        <v>1</v>
      </c>
      <c r="K4633">
        <v>0</v>
      </c>
      <c r="L4633" t="s">
        <v>30</v>
      </c>
      <c r="M4633" t="s">
        <v>24</v>
      </c>
      <c r="N4633" t="s">
        <v>7739</v>
      </c>
      <c r="O4633" t="s">
        <v>7740</v>
      </c>
      <c r="P4633" t="s">
        <v>12966</v>
      </c>
    </row>
    <row r="4634" spans="1:16">
      <c r="A4634" t="s">
        <v>7730</v>
      </c>
      <c r="B4634" t="s">
        <v>7731</v>
      </c>
      <c r="C4634" t="s">
        <v>12967</v>
      </c>
      <c r="D4634" t="s">
        <v>12968</v>
      </c>
      <c r="E4634" t="s">
        <v>20</v>
      </c>
      <c r="F4634" t="s">
        <v>5532</v>
      </c>
      <c r="G4634">
        <v>9583243</v>
      </c>
      <c r="H4634">
        <v>9583266</v>
      </c>
      <c r="I4634" t="s">
        <v>37</v>
      </c>
      <c r="J4634">
        <v>1</v>
      </c>
      <c r="K4634">
        <v>0</v>
      </c>
      <c r="L4634" t="s">
        <v>30</v>
      </c>
      <c r="M4634" t="s">
        <v>31</v>
      </c>
      <c r="N4634" t="s">
        <v>7993</v>
      </c>
      <c r="O4634" t="s">
        <v>12969</v>
      </c>
      <c r="P4634" t="s">
        <v>12970</v>
      </c>
    </row>
    <row r="4635" spans="1:16">
      <c r="A4635" t="s">
        <v>7730</v>
      </c>
      <c r="B4635" t="s">
        <v>7731</v>
      </c>
      <c r="C4635" t="s">
        <v>12971</v>
      </c>
      <c r="D4635" t="s">
        <v>12968</v>
      </c>
      <c r="E4635" t="s">
        <v>20</v>
      </c>
      <c r="F4635" t="s">
        <v>5532</v>
      </c>
      <c r="G4635">
        <v>9583243</v>
      </c>
      <c r="H4635">
        <v>9583266</v>
      </c>
      <c r="I4635" t="s">
        <v>37</v>
      </c>
      <c r="J4635">
        <v>1</v>
      </c>
      <c r="K4635">
        <v>0</v>
      </c>
      <c r="L4635" t="s">
        <v>30</v>
      </c>
      <c r="M4635" t="s">
        <v>31</v>
      </c>
      <c r="N4635" t="s">
        <v>7993</v>
      </c>
      <c r="O4635" t="s">
        <v>12969</v>
      </c>
      <c r="P4635" t="s">
        <v>12970</v>
      </c>
    </row>
    <row r="4636" spans="1:16">
      <c r="A4636" t="s">
        <v>7730</v>
      </c>
      <c r="B4636" t="s">
        <v>7731</v>
      </c>
      <c r="C4636" t="s">
        <v>12972</v>
      </c>
      <c r="D4636" t="s">
        <v>12973</v>
      </c>
      <c r="E4636" t="s">
        <v>20</v>
      </c>
      <c r="F4636" t="s">
        <v>5532</v>
      </c>
      <c r="G4636">
        <v>9753909</v>
      </c>
      <c r="H4636">
        <v>9753932</v>
      </c>
      <c r="I4636" t="s">
        <v>22</v>
      </c>
      <c r="J4636">
        <v>1</v>
      </c>
      <c r="K4636">
        <v>0</v>
      </c>
      <c r="L4636" t="s">
        <v>30</v>
      </c>
      <c r="M4636" t="s">
        <v>24</v>
      </c>
      <c r="N4636" t="s">
        <v>12974</v>
      </c>
      <c r="O4636" t="s">
        <v>12975</v>
      </c>
      <c r="P4636" t="s">
        <v>12976</v>
      </c>
    </row>
    <row r="4637" spans="1:16">
      <c r="A4637" t="s">
        <v>7730</v>
      </c>
      <c r="B4637" t="s">
        <v>7731</v>
      </c>
      <c r="C4637" t="s">
        <v>12977</v>
      </c>
      <c r="D4637" t="s">
        <v>12978</v>
      </c>
      <c r="E4637" t="s">
        <v>20</v>
      </c>
      <c r="F4637" t="s">
        <v>5532</v>
      </c>
      <c r="G4637">
        <v>10876158</v>
      </c>
      <c r="H4637">
        <v>10876179</v>
      </c>
      <c r="I4637" t="s">
        <v>37</v>
      </c>
      <c r="J4637">
        <v>3</v>
      </c>
      <c r="K4637">
        <v>0</v>
      </c>
      <c r="L4637" t="s">
        <v>23</v>
      </c>
      <c r="M4637" t="s">
        <v>24</v>
      </c>
      <c r="N4637" t="s">
        <v>8978</v>
      </c>
      <c r="O4637" t="s">
        <v>10668</v>
      </c>
      <c r="P4637" t="s">
        <v>12979</v>
      </c>
    </row>
    <row r="4638" spans="1:16">
      <c r="A4638" t="s">
        <v>7730</v>
      </c>
      <c r="B4638" t="s">
        <v>7731</v>
      </c>
      <c r="C4638" t="s">
        <v>12980</v>
      </c>
      <c r="D4638" t="s">
        <v>12981</v>
      </c>
      <c r="E4638" t="s">
        <v>20</v>
      </c>
      <c r="F4638" t="s">
        <v>5532</v>
      </c>
      <c r="G4638">
        <v>12725508</v>
      </c>
      <c r="H4638">
        <v>12725532</v>
      </c>
      <c r="I4638" t="s">
        <v>22</v>
      </c>
      <c r="J4638">
        <v>18</v>
      </c>
      <c r="K4638">
        <v>1</v>
      </c>
      <c r="L4638" t="s">
        <v>294</v>
      </c>
      <c r="M4638" t="s">
        <v>24</v>
      </c>
      <c r="N4638" t="s">
        <v>8175</v>
      </c>
      <c r="O4638" t="s">
        <v>12982</v>
      </c>
      <c r="P4638" t="s">
        <v>12983</v>
      </c>
    </row>
    <row r="4639" spans="1:16">
      <c r="A4639" t="s">
        <v>7730</v>
      </c>
      <c r="B4639" t="s">
        <v>7731</v>
      </c>
      <c r="C4639" t="s">
        <v>12984</v>
      </c>
      <c r="D4639" t="s">
        <v>12981</v>
      </c>
      <c r="E4639" t="s">
        <v>20</v>
      </c>
      <c r="F4639" t="s">
        <v>5532</v>
      </c>
      <c r="G4639">
        <v>12725508</v>
      </c>
      <c r="H4639">
        <v>12725532</v>
      </c>
      <c r="I4639" t="s">
        <v>22</v>
      </c>
      <c r="J4639">
        <v>18</v>
      </c>
      <c r="K4639">
        <v>1</v>
      </c>
      <c r="L4639" t="s">
        <v>294</v>
      </c>
      <c r="M4639" t="s">
        <v>24</v>
      </c>
      <c r="N4639" t="s">
        <v>8175</v>
      </c>
      <c r="O4639" t="s">
        <v>12982</v>
      </c>
      <c r="P4639" t="s">
        <v>12983</v>
      </c>
    </row>
    <row r="4640" spans="1:16">
      <c r="A4640" t="s">
        <v>7730</v>
      </c>
      <c r="B4640" t="s">
        <v>7731</v>
      </c>
      <c r="C4640" t="s">
        <v>12985</v>
      </c>
      <c r="D4640" t="s">
        <v>12986</v>
      </c>
      <c r="E4640" t="s">
        <v>20</v>
      </c>
      <c r="F4640" t="s">
        <v>5532</v>
      </c>
      <c r="G4640">
        <v>13681663</v>
      </c>
      <c r="H4640">
        <v>13681684</v>
      </c>
      <c r="I4640" t="s">
        <v>37</v>
      </c>
      <c r="J4640">
        <v>1</v>
      </c>
      <c r="K4640">
        <v>0</v>
      </c>
      <c r="L4640" t="s">
        <v>23</v>
      </c>
      <c r="M4640" t="s">
        <v>24</v>
      </c>
      <c r="N4640" t="s">
        <v>7758</v>
      </c>
      <c r="O4640" t="s">
        <v>12987</v>
      </c>
      <c r="P4640" t="s">
        <v>12988</v>
      </c>
    </row>
    <row r="4641" spans="1:16">
      <c r="A4641" t="s">
        <v>7730</v>
      </c>
      <c r="B4641" t="s">
        <v>7731</v>
      </c>
      <c r="C4641" t="s">
        <v>5530</v>
      </c>
      <c r="D4641" t="s">
        <v>5531</v>
      </c>
      <c r="E4641" t="s">
        <v>20</v>
      </c>
      <c r="F4641" t="s">
        <v>5532</v>
      </c>
      <c r="G4641">
        <v>13741509</v>
      </c>
      <c r="H4641">
        <v>13741520</v>
      </c>
      <c r="I4641" t="s">
        <v>22</v>
      </c>
      <c r="J4641">
        <v>1</v>
      </c>
      <c r="K4641">
        <v>0</v>
      </c>
      <c r="L4641" t="s">
        <v>30</v>
      </c>
      <c r="M4641" t="s">
        <v>24</v>
      </c>
      <c r="N4641" t="s">
        <v>10297</v>
      </c>
      <c r="O4641" t="s">
        <v>426</v>
      </c>
      <c r="P4641" t="e">
        <f>-----------GAACUUCUGAUu</f>
        <v>#NAME?</v>
      </c>
    </row>
    <row r="4642" spans="1:16">
      <c r="A4642" t="s">
        <v>7730</v>
      </c>
      <c r="B4642" t="s">
        <v>7731</v>
      </c>
      <c r="C4642" t="s">
        <v>12989</v>
      </c>
      <c r="D4642" t="s">
        <v>12990</v>
      </c>
      <c r="E4642" t="s">
        <v>20</v>
      </c>
      <c r="F4642" t="s">
        <v>5532</v>
      </c>
      <c r="G4642">
        <v>14091558</v>
      </c>
      <c r="H4642">
        <v>14091585</v>
      </c>
      <c r="I4642" t="s">
        <v>37</v>
      </c>
      <c r="J4642">
        <v>1</v>
      </c>
      <c r="K4642">
        <v>0</v>
      </c>
      <c r="L4642" t="s">
        <v>30</v>
      </c>
      <c r="M4642" t="s">
        <v>24</v>
      </c>
      <c r="N4642" t="s">
        <v>12991</v>
      </c>
      <c r="O4642" t="s">
        <v>12992</v>
      </c>
      <c r="P4642" t="s">
        <v>12993</v>
      </c>
    </row>
    <row r="4643" spans="1:16">
      <c r="A4643" t="s">
        <v>7730</v>
      </c>
      <c r="B4643" t="s">
        <v>7731</v>
      </c>
      <c r="C4643" t="s">
        <v>12989</v>
      </c>
      <c r="D4643" t="s">
        <v>12990</v>
      </c>
      <c r="E4643" t="s">
        <v>20</v>
      </c>
      <c r="F4643" t="s">
        <v>5532</v>
      </c>
      <c r="G4643">
        <v>14091687</v>
      </c>
      <c r="H4643">
        <v>14091708</v>
      </c>
      <c r="I4643" t="s">
        <v>37</v>
      </c>
      <c r="J4643">
        <v>1</v>
      </c>
      <c r="K4643">
        <v>0</v>
      </c>
      <c r="L4643" t="s">
        <v>30</v>
      </c>
      <c r="M4643" t="s">
        <v>24</v>
      </c>
      <c r="N4643" t="s">
        <v>7739</v>
      </c>
      <c r="O4643" t="s">
        <v>7740</v>
      </c>
      <c r="P4643" t="s">
        <v>12994</v>
      </c>
    </row>
    <row r="4644" spans="1:16">
      <c r="A4644" t="s">
        <v>7730</v>
      </c>
      <c r="B4644" t="s">
        <v>7731</v>
      </c>
      <c r="C4644" t="s">
        <v>12989</v>
      </c>
      <c r="D4644" t="s">
        <v>12990</v>
      </c>
      <c r="E4644" t="s">
        <v>20</v>
      </c>
      <c r="F4644" t="s">
        <v>5532</v>
      </c>
      <c r="G4644">
        <v>14100655</v>
      </c>
      <c r="H4644">
        <v>14100675</v>
      </c>
      <c r="I4644" t="s">
        <v>37</v>
      </c>
      <c r="J4644">
        <v>2</v>
      </c>
      <c r="K4644">
        <v>0</v>
      </c>
      <c r="L4644" t="s">
        <v>30</v>
      </c>
      <c r="M4644" t="s">
        <v>24</v>
      </c>
      <c r="N4644" t="s">
        <v>7758</v>
      </c>
      <c r="O4644" t="s">
        <v>12995</v>
      </c>
      <c r="P4644" t="s">
        <v>12996</v>
      </c>
    </row>
    <row r="4645" spans="1:16">
      <c r="A4645" t="s">
        <v>7730</v>
      </c>
      <c r="B4645" t="s">
        <v>7731</v>
      </c>
      <c r="C4645" t="s">
        <v>7506</v>
      </c>
      <c r="D4645" t="s">
        <v>7507</v>
      </c>
      <c r="E4645" t="s">
        <v>20</v>
      </c>
      <c r="F4645" t="s">
        <v>5532</v>
      </c>
      <c r="G4645">
        <v>19243776</v>
      </c>
      <c r="H4645">
        <v>19243801</v>
      </c>
      <c r="I4645" t="s">
        <v>37</v>
      </c>
      <c r="J4645">
        <v>1</v>
      </c>
      <c r="K4645">
        <v>0</v>
      </c>
      <c r="L4645" t="s">
        <v>30</v>
      </c>
      <c r="M4645" t="s">
        <v>24</v>
      </c>
      <c r="N4645" t="s">
        <v>12997</v>
      </c>
      <c r="O4645" t="s">
        <v>12998</v>
      </c>
      <c r="P4645" t="s">
        <v>12999</v>
      </c>
    </row>
    <row r="4646" spans="1:16">
      <c r="A4646" t="s">
        <v>7730</v>
      </c>
      <c r="B4646" t="s">
        <v>7731</v>
      </c>
      <c r="C4646" t="s">
        <v>13000</v>
      </c>
      <c r="D4646" t="s">
        <v>13001</v>
      </c>
      <c r="E4646" t="s">
        <v>20</v>
      </c>
      <c r="F4646" t="s">
        <v>5532</v>
      </c>
      <c r="G4646">
        <v>20817173</v>
      </c>
      <c r="H4646">
        <v>20817194</v>
      </c>
      <c r="I4646" t="s">
        <v>22</v>
      </c>
      <c r="J4646">
        <v>3</v>
      </c>
      <c r="K4646">
        <v>0</v>
      </c>
      <c r="L4646" t="s">
        <v>57</v>
      </c>
      <c r="M4646" t="s">
        <v>24</v>
      </c>
      <c r="N4646" t="s">
        <v>7793</v>
      </c>
      <c r="O4646" t="s">
        <v>12264</v>
      </c>
      <c r="P4646" t="s">
        <v>13002</v>
      </c>
    </row>
    <row r="4647" spans="1:16">
      <c r="A4647" t="s">
        <v>7730</v>
      </c>
      <c r="B4647" t="s">
        <v>7731</v>
      </c>
      <c r="C4647" t="s">
        <v>13003</v>
      </c>
      <c r="D4647" t="s">
        <v>13004</v>
      </c>
      <c r="E4647" t="s">
        <v>20</v>
      </c>
      <c r="F4647" t="s">
        <v>5532</v>
      </c>
      <c r="G4647">
        <v>21648643</v>
      </c>
      <c r="H4647">
        <v>21648665</v>
      </c>
      <c r="I4647" t="s">
        <v>22</v>
      </c>
      <c r="J4647">
        <v>1</v>
      </c>
      <c r="K4647">
        <v>0</v>
      </c>
      <c r="L4647" t="s">
        <v>30</v>
      </c>
      <c r="M4647" t="s">
        <v>24</v>
      </c>
      <c r="N4647" t="s">
        <v>10480</v>
      </c>
      <c r="O4647" t="s">
        <v>13005</v>
      </c>
      <c r="P4647" t="s">
        <v>13006</v>
      </c>
    </row>
    <row r="4648" spans="1:16">
      <c r="A4648" t="s">
        <v>7730</v>
      </c>
      <c r="B4648" t="s">
        <v>7731</v>
      </c>
      <c r="C4648" t="s">
        <v>13007</v>
      </c>
      <c r="D4648" t="s">
        <v>13004</v>
      </c>
      <c r="E4648" t="s">
        <v>20</v>
      </c>
      <c r="F4648" t="s">
        <v>5532</v>
      </c>
      <c r="G4648">
        <v>21660653</v>
      </c>
      <c r="H4648">
        <v>21660674</v>
      </c>
      <c r="I4648" t="s">
        <v>22</v>
      </c>
      <c r="J4648">
        <v>4</v>
      </c>
      <c r="K4648">
        <v>0</v>
      </c>
      <c r="L4648" t="s">
        <v>57</v>
      </c>
      <c r="M4648" t="s">
        <v>24</v>
      </c>
      <c r="N4648" t="s">
        <v>7758</v>
      </c>
      <c r="O4648" t="s">
        <v>13008</v>
      </c>
      <c r="P4648" t="s">
        <v>13009</v>
      </c>
    </row>
    <row r="4649" spans="1:16">
      <c r="A4649" t="s">
        <v>7730</v>
      </c>
      <c r="B4649" t="s">
        <v>7731</v>
      </c>
      <c r="C4649" t="s">
        <v>13003</v>
      </c>
      <c r="D4649" t="s">
        <v>13004</v>
      </c>
      <c r="E4649" t="s">
        <v>20</v>
      </c>
      <c r="F4649" t="s">
        <v>5532</v>
      </c>
      <c r="G4649">
        <v>21660653</v>
      </c>
      <c r="H4649">
        <v>21660674</v>
      </c>
      <c r="I4649" t="s">
        <v>22</v>
      </c>
      <c r="J4649">
        <v>4</v>
      </c>
      <c r="K4649">
        <v>0</v>
      </c>
      <c r="L4649" t="s">
        <v>57</v>
      </c>
      <c r="M4649" t="s">
        <v>24</v>
      </c>
      <c r="N4649" t="s">
        <v>7758</v>
      </c>
      <c r="O4649" t="s">
        <v>13008</v>
      </c>
      <c r="P4649" t="s">
        <v>13009</v>
      </c>
    </row>
    <row r="4650" spans="1:16">
      <c r="A4650" t="s">
        <v>7730</v>
      </c>
      <c r="B4650" t="s">
        <v>7731</v>
      </c>
      <c r="C4650" t="s">
        <v>13010</v>
      </c>
      <c r="D4650" t="s">
        <v>13004</v>
      </c>
      <c r="E4650" t="s">
        <v>20</v>
      </c>
      <c r="F4650" t="s">
        <v>5532</v>
      </c>
      <c r="G4650">
        <v>21660653</v>
      </c>
      <c r="H4650">
        <v>21660674</v>
      </c>
      <c r="I4650" t="s">
        <v>22</v>
      </c>
      <c r="J4650">
        <v>4</v>
      </c>
      <c r="K4650">
        <v>0</v>
      </c>
      <c r="L4650" t="s">
        <v>57</v>
      </c>
      <c r="M4650" t="s">
        <v>24</v>
      </c>
      <c r="N4650" t="s">
        <v>7758</v>
      </c>
      <c r="O4650" t="s">
        <v>13008</v>
      </c>
      <c r="P4650" t="s">
        <v>13009</v>
      </c>
    </row>
    <row r="4651" spans="1:16">
      <c r="A4651" t="s">
        <v>7730</v>
      </c>
      <c r="B4651" t="s">
        <v>7731</v>
      </c>
      <c r="C4651" t="s">
        <v>5547</v>
      </c>
      <c r="D4651" t="s">
        <v>5548</v>
      </c>
      <c r="E4651" t="s">
        <v>20</v>
      </c>
      <c r="F4651" t="s">
        <v>5532</v>
      </c>
      <c r="G4651">
        <v>29489672</v>
      </c>
      <c r="H4651">
        <v>29489696</v>
      </c>
      <c r="I4651" t="s">
        <v>37</v>
      </c>
      <c r="J4651">
        <v>1</v>
      </c>
      <c r="K4651">
        <v>0</v>
      </c>
      <c r="L4651" t="s">
        <v>23</v>
      </c>
      <c r="M4651" t="s">
        <v>31</v>
      </c>
      <c r="N4651" t="s">
        <v>10132</v>
      </c>
      <c r="O4651" t="s">
        <v>13011</v>
      </c>
      <c r="P4651" t="s">
        <v>13012</v>
      </c>
    </row>
    <row r="4652" spans="1:16">
      <c r="A4652" t="s">
        <v>7730</v>
      </c>
      <c r="B4652" t="s">
        <v>7731</v>
      </c>
      <c r="C4652" t="s">
        <v>13013</v>
      </c>
      <c r="D4652" t="s">
        <v>13014</v>
      </c>
      <c r="E4652" t="s">
        <v>20</v>
      </c>
      <c r="F4652" t="s">
        <v>5532</v>
      </c>
      <c r="G4652">
        <v>29709902</v>
      </c>
      <c r="H4652">
        <v>29709923</v>
      </c>
      <c r="I4652" t="s">
        <v>22</v>
      </c>
      <c r="J4652">
        <v>8</v>
      </c>
      <c r="K4652">
        <v>0</v>
      </c>
      <c r="L4652" t="s">
        <v>90</v>
      </c>
      <c r="M4652" t="s">
        <v>24</v>
      </c>
      <c r="N4652" t="s">
        <v>7758</v>
      </c>
      <c r="O4652" t="s">
        <v>13015</v>
      </c>
      <c r="P4652" t="s">
        <v>13016</v>
      </c>
    </row>
    <row r="4653" spans="1:16">
      <c r="A4653" t="s">
        <v>7730</v>
      </c>
      <c r="B4653" t="s">
        <v>7731</v>
      </c>
      <c r="C4653" t="s">
        <v>5551</v>
      </c>
      <c r="D4653" t="s">
        <v>5552</v>
      </c>
      <c r="E4653" t="s">
        <v>20</v>
      </c>
      <c r="F4653" t="s">
        <v>5532</v>
      </c>
      <c r="G4653">
        <v>33058260</v>
      </c>
      <c r="H4653">
        <v>33058281</v>
      </c>
      <c r="I4653" t="s">
        <v>37</v>
      </c>
      <c r="J4653">
        <v>2</v>
      </c>
      <c r="K4653">
        <v>0</v>
      </c>
      <c r="L4653" t="s">
        <v>57</v>
      </c>
      <c r="M4653" t="s">
        <v>24</v>
      </c>
      <c r="N4653" t="s">
        <v>7758</v>
      </c>
      <c r="O4653" t="s">
        <v>13017</v>
      </c>
      <c r="P4653" t="s">
        <v>13018</v>
      </c>
    </row>
    <row r="4654" spans="1:16">
      <c r="A4654" t="s">
        <v>7730</v>
      </c>
      <c r="B4654" t="s">
        <v>7731</v>
      </c>
      <c r="C4654" t="s">
        <v>13019</v>
      </c>
      <c r="D4654" t="s">
        <v>13020</v>
      </c>
      <c r="E4654" t="s">
        <v>20</v>
      </c>
      <c r="F4654" t="s">
        <v>5532</v>
      </c>
      <c r="G4654">
        <v>33182679</v>
      </c>
      <c r="H4654">
        <v>33182703</v>
      </c>
      <c r="I4654" t="s">
        <v>22</v>
      </c>
      <c r="J4654">
        <v>1</v>
      </c>
      <c r="K4654">
        <v>0</v>
      </c>
      <c r="L4654" t="s">
        <v>30</v>
      </c>
      <c r="M4654" t="s">
        <v>31</v>
      </c>
      <c r="N4654" t="s">
        <v>7814</v>
      </c>
      <c r="O4654" t="s">
        <v>13021</v>
      </c>
      <c r="P4654" t="s">
        <v>13022</v>
      </c>
    </row>
    <row r="4655" spans="1:16">
      <c r="A4655" t="s">
        <v>7730</v>
      </c>
      <c r="B4655" t="s">
        <v>7731</v>
      </c>
      <c r="C4655" t="s">
        <v>13019</v>
      </c>
      <c r="D4655" t="s">
        <v>13020</v>
      </c>
      <c r="E4655" t="s">
        <v>20</v>
      </c>
      <c r="F4655" t="s">
        <v>5532</v>
      </c>
      <c r="G4655">
        <v>33234524</v>
      </c>
      <c r="H4655">
        <v>33234545</v>
      </c>
      <c r="I4655" t="s">
        <v>22</v>
      </c>
      <c r="J4655">
        <v>4</v>
      </c>
      <c r="K4655">
        <v>0</v>
      </c>
      <c r="L4655" t="s">
        <v>57</v>
      </c>
      <c r="M4655" t="s">
        <v>24</v>
      </c>
      <c r="N4655" t="s">
        <v>8003</v>
      </c>
      <c r="O4655" t="s">
        <v>13023</v>
      </c>
      <c r="P4655" t="s">
        <v>13024</v>
      </c>
    </row>
    <row r="4656" spans="1:16">
      <c r="A4656" t="s">
        <v>7730</v>
      </c>
      <c r="B4656" t="s">
        <v>7731</v>
      </c>
      <c r="C4656" t="s">
        <v>13025</v>
      </c>
      <c r="D4656" t="s">
        <v>13026</v>
      </c>
      <c r="E4656" t="s">
        <v>20</v>
      </c>
      <c r="F4656" t="s">
        <v>5532</v>
      </c>
      <c r="G4656">
        <v>44409796</v>
      </c>
      <c r="H4656">
        <v>44409819</v>
      </c>
      <c r="I4656" t="s">
        <v>37</v>
      </c>
      <c r="J4656">
        <v>3</v>
      </c>
      <c r="K4656">
        <v>0</v>
      </c>
      <c r="L4656" t="s">
        <v>57</v>
      </c>
      <c r="M4656" t="s">
        <v>24</v>
      </c>
      <c r="N4656" t="s">
        <v>7937</v>
      </c>
      <c r="O4656" t="s">
        <v>13027</v>
      </c>
      <c r="P4656" t="s">
        <v>13028</v>
      </c>
    </row>
    <row r="4657" spans="1:16">
      <c r="A4657" t="s">
        <v>7730</v>
      </c>
      <c r="B4657" t="s">
        <v>7731</v>
      </c>
      <c r="C4657" t="s">
        <v>13029</v>
      </c>
      <c r="D4657" t="s">
        <v>13026</v>
      </c>
      <c r="E4657" t="s">
        <v>20</v>
      </c>
      <c r="F4657" t="s">
        <v>5532</v>
      </c>
      <c r="G4657">
        <v>44409796</v>
      </c>
      <c r="H4657">
        <v>44409819</v>
      </c>
      <c r="I4657" t="s">
        <v>37</v>
      </c>
      <c r="J4657">
        <v>3</v>
      </c>
      <c r="K4657">
        <v>0</v>
      </c>
      <c r="L4657" t="s">
        <v>57</v>
      </c>
      <c r="M4657" t="s">
        <v>24</v>
      </c>
      <c r="N4657" t="s">
        <v>7937</v>
      </c>
      <c r="O4657" t="s">
        <v>13027</v>
      </c>
      <c r="P4657" t="s">
        <v>13028</v>
      </c>
    </row>
    <row r="4658" spans="1:16">
      <c r="A4658" t="s">
        <v>7730</v>
      </c>
      <c r="B4658" t="s">
        <v>7731</v>
      </c>
      <c r="C4658" t="s">
        <v>13025</v>
      </c>
      <c r="D4658" t="s">
        <v>13026</v>
      </c>
      <c r="E4658" t="s">
        <v>20</v>
      </c>
      <c r="F4658" t="s">
        <v>5532</v>
      </c>
      <c r="G4658">
        <v>44470819</v>
      </c>
      <c r="H4658">
        <v>44470842</v>
      </c>
      <c r="I4658" t="s">
        <v>37</v>
      </c>
      <c r="J4658">
        <v>2</v>
      </c>
      <c r="K4658">
        <v>0</v>
      </c>
      <c r="L4658" t="s">
        <v>30</v>
      </c>
      <c r="M4658" t="s">
        <v>24</v>
      </c>
      <c r="N4658" t="s">
        <v>8447</v>
      </c>
      <c r="O4658" t="s">
        <v>13030</v>
      </c>
      <c r="P4658" t="s">
        <v>13031</v>
      </c>
    </row>
    <row r="4659" spans="1:16">
      <c r="A4659" t="s">
        <v>7730</v>
      </c>
      <c r="B4659" t="s">
        <v>7731</v>
      </c>
      <c r="C4659" t="s">
        <v>13029</v>
      </c>
      <c r="D4659" t="s">
        <v>13026</v>
      </c>
      <c r="E4659" t="s">
        <v>20</v>
      </c>
      <c r="F4659" t="s">
        <v>5532</v>
      </c>
      <c r="G4659">
        <v>44470819</v>
      </c>
      <c r="H4659">
        <v>44470842</v>
      </c>
      <c r="I4659" t="s">
        <v>37</v>
      </c>
      <c r="J4659">
        <v>2</v>
      </c>
      <c r="K4659">
        <v>0</v>
      </c>
      <c r="L4659" t="s">
        <v>30</v>
      </c>
      <c r="M4659" t="s">
        <v>24</v>
      </c>
      <c r="N4659" t="s">
        <v>8447</v>
      </c>
      <c r="O4659" t="s">
        <v>13030</v>
      </c>
      <c r="P4659" t="s">
        <v>13031</v>
      </c>
    </row>
    <row r="4660" spans="1:16">
      <c r="A4660" t="s">
        <v>7730</v>
      </c>
      <c r="B4660" t="s">
        <v>7731</v>
      </c>
      <c r="C4660" t="s">
        <v>13032</v>
      </c>
      <c r="D4660" t="s">
        <v>13033</v>
      </c>
      <c r="E4660" t="s">
        <v>20</v>
      </c>
      <c r="F4660" t="s">
        <v>5532</v>
      </c>
      <c r="G4660">
        <v>45360497</v>
      </c>
      <c r="H4660">
        <v>45360518</v>
      </c>
      <c r="I4660" t="s">
        <v>37</v>
      </c>
      <c r="J4660">
        <v>1</v>
      </c>
      <c r="K4660">
        <v>0</v>
      </c>
      <c r="L4660" t="s">
        <v>597</v>
      </c>
      <c r="M4660" t="s">
        <v>31</v>
      </c>
      <c r="N4660" t="s">
        <v>7758</v>
      </c>
      <c r="O4660" t="s">
        <v>13034</v>
      </c>
      <c r="P4660" t="s">
        <v>13035</v>
      </c>
    </row>
    <row r="4661" spans="1:16">
      <c r="A4661" t="s">
        <v>7730</v>
      </c>
      <c r="B4661" t="s">
        <v>7731</v>
      </c>
      <c r="C4661" t="s">
        <v>5574</v>
      </c>
      <c r="D4661" t="s">
        <v>5575</v>
      </c>
      <c r="E4661" t="s">
        <v>20</v>
      </c>
      <c r="F4661" t="s">
        <v>5532</v>
      </c>
      <c r="G4661">
        <v>56585672</v>
      </c>
      <c r="H4661">
        <v>56585694</v>
      </c>
      <c r="I4661" t="s">
        <v>22</v>
      </c>
      <c r="J4661">
        <v>1</v>
      </c>
      <c r="K4661">
        <v>0</v>
      </c>
      <c r="L4661" t="s">
        <v>30</v>
      </c>
      <c r="M4661" t="s">
        <v>24</v>
      </c>
      <c r="N4661" t="s">
        <v>13036</v>
      </c>
      <c r="O4661" t="s">
        <v>13037</v>
      </c>
      <c r="P4661" t="s">
        <v>13038</v>
      </c>
    </row>
    <row r="4662" spans="1:16">
      <c r="A4662" t="s">
        <v>7730</v>
      </c>
      <c r="B4662" t="s">
        <v>7731</v>
      </c>
      <c r="C4662" t="s">
        <v>13039</v>
      </c>
      <c r="D4662" t="s">
        <v>13040</v>
      </c>
      <c r="E4662" t="s">
        <v>20</v>
      </c>
      <c r="F4662" t="s">
        <v>5532</v>
      </c>
      <c r="G4662">
        <v>56996489</v>
      </c>
      <c r="H4662">
        <v>56996510</v>
      </c>
      <c r="I4662" t="s">
        <v>37</v>
      </c>
      <c r="J4662">
        <v>2</v>
      </c>
      <c r="K4662">
        <v>0</v>
      </c>
      <c r="L4662" t="s">
        <v>57</v>
      </c>
      <c r="M4662" t="s">
        <v>24</v>
      </c>
      <c r="N4662" t="s">
        <v>7770</v>
      </c>
      <c r="O4662" t="s">
        <v>7771</v>
      </c>
      <c r="P4662" t="s">
        <v>13041</v>
      </c>
    </row>
    <row r="4663" spans="1:16">
      <c r="A4663" t="s">
        <v>7730</v>
      </c>
      <c r="B4663" t="s">
        <v>7731</v>
      </c>
      <c r="C4663" t="s">
        <v>13042</v>
      </c>
      <c r="D4663" t="s">
        <v>13043</v>
      </c>
      <c r="E4663" t="s">
        <v>20</v>
      </c>
      <c r="F4663" t="s">
        <v>5583</v>
      </c>
      <c r="G4663">
        <v>1107684</v>
      </c>
      <c r="H4663">
        <v>1107708</v>
      </c>
      <c r="I4663" t="s">
        <v>37</v>
      </c>
      <c r="J4663">
        <v>2</v>
      </c>
      <c r="K4663">
        <v>0</v>
      </c>
      <c r="L4663" t="s">
        <v>23</v>
      </c>
      <c r="M4663" t="s">
        <v>24</v>
      </c>
      <c r="N4663" t="s">
        <v>13044</v>
      </c>
      <c r="O4663" t="s">
        <v>13045</v>
      </c>
      <c r="P4663" t="s">
        <v>13046</v>
      </c>
    </row>
    <row r="4664" spans="1:16">
      <c r="A4664" t="s">
        <v>7730</v>
      </c>
      <c r="B4664" t="s">
        <v>7731</v>
      </c>
      <c r="C4664" t="s">
        <v>13047</v>
      </c>
      <c r="D4664" t="s">
        <v>13048</v>
      </c>
      <c r="E4664" t="s">
        <v>20</v>
      </c>
      <c r="F4664" t="s">
        <v>5583</v>
      </c>
      <c r="G4664">
        <v>1272553</v>
      </c>
      <c r="H4664">
        <v>1272573</v>
      </c>
      <c r="I4664" t="s">
        <v>22</v>
      </c>
      <c r="J4664">
        <v>6</v>
      </c>
      <c r="K4664">
        <v>0</v>
      </c>
      <c r="L4664" t="s">
        <v>57</v>
      </c>
      <c r="M4664" t="s">
        <v>24</v>
      </c>
      <c r="N4664" t="s">
        <v>7758</v>
      </c>
      <c r="O4664" t="s">
        <v>13049</v>
      </c>
      <c r="P4664" t="s">
        <v>13050</v>
      </c>
    </row>
    <row r="4665" spans="1:16">
      <c r="A4665" t="s">
        <v>7730</v>
      </c>
      <c r="B4665" t="s">
        <v>7731</v>
      </c>
      <c r="C4665" t="s">
        <v>13051</v>
      </c>
      <c r="D4665" t="s">
        <v>13048</v>
      </c>
      <c r="E4665" t="s">
        <v>20</v>
      </c>
      <c r="F4665" t="s">
        <v>5583</v>
      </c>
      <c r="G4665">
        <v>1272553</v>
      </c>
      <c r="H4665">
        <v>1272573</v>
      </c>
      <c r="I4665" t="s">
        <v>22</v>
      </c>
      <c r="J4665">
        <v>6</v>
      </c>
      <c r="K4665">
        <v>0</v>
      </c>
      <c r="L4665" t="s">
        <v>57</v>
      </c>
      <c r="M4665" t="s">
        <v>24</v>
      </c>
      <c r="N4665" t="s">
        <v>7758</v>
      </c>
      <c r="O4665" t="s">
        <v>13049</v>
      </c>
      <c r="P4665" t="s">
        <v>13050</v>
      </c>
    </row>
    <row r="4666" spans="1:16">
      <c r="A4666" t="s">
        <v>7730</v>
      </c>
      <c r="B4666" t="s">
        <v>7731</v>
      </c>
      <c r="C4666" t="s">
        <v>13052</v>
      </c>
      <c r="D4666" t="s">
        <v>13053</v>
      </c>
      <c r="E4666" t="s">
        <v>20</v>
      </c>
      <c r="F4666" t="s">
        <v>5583</v>
      </c>
      <c r="G4666">
        <v>1555160</v>
      </c>
      <c r="H4666">
        <v>1555181</v>
      </c>
      <c r="I4666" t="s">
        <v>37</v>
      </c>
      <c r="J4666">
        <v>14</v>
      </c>
      <c r="K4666">
        <v>0</v>
      </c>
      <c r="L4666" t="s">
        <v>294</v>
      </c>
      <c r="M4666" t="s">
        <v>24</v>
      </c>
      <c r="N4666" t="s">
        <v>7739</v>
      </c>
      <c r="O4666" t="s">
        <v>7740</v>
      </c>
      <c r="P4666" t="s">
        <v>13054</v>
      </c>
    </row>
    <row r="4667" spans="1:16">
      <c r="A4667" t="s">
        <v>7730</v>
      </c>
      <c r="B4667" t="s">
        <v>7731</v>
      </c>
      <c r="C4667" t="s">
        <v>5610</v>
      </c>
      <c r="D4667" t="s">
        <v>5611</v>
      </c>
      <c r="E4667" t="s">
        <v>20</v>
      </c>
      <c r="F4667" t="s">
        <v>5583</v>
      </c>
      <c r="G4667">
        <v>6440902</v>
      </c>
      <c r="H4667">
        <v>6440923</v>
      </c>
      <c r="I4667" t="s">
        <v>37</v>
      </c>
      <c r="J4667">
        <v>1</v>
      </c>
      <c r="K4667">
        <v>0</v>
      </c>
      <c r="L4667" t="s">
        <v>597</v>
      </c>
      <c r="M4667" t="s">
        <v>24</v>
      </c>
      <c r="N4667" t="s">
        <v>7788</v>
      </c>
      <c r="O4667" t="s">
        <v>13055</v>
      </c>
      <c r="P4667" t="s">
        <v>13056</v>
      </c>
    </row>
    <row r="4668" spans="1:16">
      <c r="A4668" t="s">
        <v>7730</v>
      </c>
      <c r="B4668" t="s">
        <v>7731</v>
      </c>
      <c r="C4668" t="s">
        <v>13057</v>
      </c>
      <c r="D4668" t="s">
        <v>13058</v>
      </c>
      <c r="E4668" t="s">
        <v>20</v>
      </c>
      <c r="F4668" t="s">
        <v>5583</v>
      </c>
      <c r="G4668">
        <v>7112282</v>
      </c>
      <c r="H4668">
        <v>7112305</v>
      </c>
      <c r="I4668" t="s">
        <v>37</v>
      </c>
      <c r="J4668">
        <v>1</v>
      </c>
      <c r="K4668">
        <v>0</v>
      </c>
      <c r="L4668" t="s">
        <v>23</v>
      </c>
      <c r="M4668" t="s">
        <v>24</v>
      </c>
      <c r="N4668" t="s">
        <v>13059</v>
      </c>
      <c r="O4668" t="s">
        <v>13060</v>
      </c>
      <c r="P4668" t="s">
        <v>13061</v>
      </c>
    </row>
    <row r="4669" spans="1:16">
      <c r="A4669" t="s">
        <v>7730</v>
      </c>
      <c r="B4669" t="s">
        <v>7731</v>
      </c>
      <c r="C4669" t="s">
        <v>7517</v>
      </c>
      <c r="D4669" t="s">
        <v>7518</v>
      </c>
      <c r="E4669" t="s">
        <v>20</v>
      </c>
      <c r="F4669" t="s">
        <v>5583</v>
      </c>
      <c r="G4669">
        <v>8026193</v>
      </c>
      <c r="H4669">
        <v>8026213</v>
      </c>
      <c r="I4669" t="s">
        <v>37</v>
      </c>
      <c r="J4669">
        <v>1</v>
      </c>
      <c r="K4669">
        <v>0</v>
      </c>
      <c r="L4669" t="s">
        <v>23</v>
      </c>
      <c r="M4669" t="s">
        <v>24</v>
      </c>
      <c r="N4669" t="s">
        <v>7758</v>
      </c>
      <c r="O4669" t="s">
        <v>13062</v>
      </c>
      <c r="P4669" t="s">
        <v>13063</v>
      </c>
    </row>
    <row r="4670" spans="1:16">
      <c r="A4670" t="s">
        <v>7730</v>
      </c>
      <c r="B4670" t="s">
        <v>7731</v>
      </c>
      <c r="C4670" t="s">
        <v>13064</v>
      </c>
      <c r="D4670" t="s">
        <v>13065</v>
      </c>
      <c r="E4670" t="s">
        <v>20</v>
      </c>
      <c r="F4670" t="s">
        <v>5583</v>
      </c>
      <c r="G4670">
        <v>8326631</v>
      </c>
      <c r="H4670">
        <v>8326653</v>
      </c>
      <c r="I4670" t="s">
        <v>22</v>
      </c>
      <c r="J4670">
        <v>1</v>
      </c>
      <c r="K4670">
        <v>0</v>
      </c>
      <c r="L4670" t="s">
        <v>30</v>
      </c>
      <c r="M4670" t="s">
        <v>24</v>
      </c>
      <c r="N4670" t="s">
        <v>9078</v>
      </c>
      <c r="O4670" t="s">
        <v>13066</v>
      </c>
      <c r="P4670" t="s">
        <v>13067</v>
      </c>
    </row>
    <row r="4671" spans="1:16">
      <c r="A4671" t="s">
        <v>7730</v>
      </c>
      <c r="B4671" t="s">
        <v>7731</v>
      </c>
      <c r="C4671" t="s">
        <v>7521</v>
      </c>
      <c r="D4671" t="s">
        <v>7522</v>
      </c>
      <c r="E4671" t="s">
        <v>20</v>
      </c>
      <c r="F4671" t="s">
        <v>5583</v>
      </c>
      <c r="G4671">
        <v>9720456</v>
      </c>
      <c r="H4671">
        <v>9720481</v>
      </c>
      <c r="I4671" t="s">
        <v>37</v>
      </c>
      <c r="J4671">
        <v>5</v>
      </c>
      <c r="K4671">
        <v>0</v>
      </c>
      <c r="L4671" t="s">
        <v>57</v>
      </c>
      <c r="M4671" t="s">
        <v>24</v>
      </c>
      <c r="N4671" t="s">
        <v>11491</v>
      </c>
      <c r="O4671" t="s">
        <v>13068</v>
      </c>
      <c r="P4671" t="s">
        <v>13069</v>
      </c>
    </row>
    <row r="4672" spans="1:16">
      <c r="A4672" t="s">
        <v>7730</v>
      </c>
      <c r="B4672" t="s">
        <v>7731</v>
      </c>
      <c r="C4672" t="s">
        <v>7521</v>
      </c>
      <c r="D4672" t="s">
        <v>7522</v>
      </c>
      <c r="E4672" t="s">
        <v>20</v>
      </c>
      <c r="F4672" t="s">
        <v>5583</v>
      </c>
      <c r="G4672">
        <v>9766071</v>
      </c>
      <c r="H4672">
        <v>9766094</v>
      </c>
      <c r="I4672" t="s">
        <v>37</v>
      </c>
      <c r="J4672">
        <v>1</v>
      </c>
      <c r="K4672">
        <v>0</v>
      </c>
      <c r="L4672" t="s">
        <v>23</v>
      </c>
      <c r="M4672" t="s">
        <v>24</v>
      </c>
      <c r="N4672" t="s">
        <v>8895</v>
      </c>
      <c r="O4672" t="s">
        <v>4298</v>
      </c>
      <c r="P4672" t="s">
        <v>13070</v>
      </c>
    </row>
    <row r="4673" spans="1:16">
      <c r="A4673" t="s">
        <v>7730</v>
      </c>
      <c r="B4673" t="s">
        <v>7731</v>
      </c>
      <c r="C4673" t="s">
        <v>13071</v>
      </c>
      <c r="D4673" t="s">
        <v>13072</v>
      </c>
      <c r="E4673" t="s">
        <v>20</v>
      </c>
      <c r="F4673" t="s">
        <v>5583</v>
      </c>
      <c r="G4673">
        <v>10265710</v>
      </c>
      <c r="H4673">
        <v>10265731</v>
      </c>
      <c r="I4673" t="s">
        <v>37</v>
      </c>
      <c r="J4673">
        <v>3</v>
      </c>
      <c r="K4673">
        <v>0</v>
      </c>
      <c r="L4673" t="s">
        <v>87</v>
      </c>
      <c r="M4673" t="s">
        <v>24</v>
      </c>
      <c r="N4673" t="s">
        <v>7793</v>
      </c>
      <c r="O4673" t="s">
        <v>9094</v>
      </c>
      <c r="P4673" t="s">
        <v>13073</v>
      </c>
    </row>
    <row r="4674" spans="1:16">
      <c r="A4674" t="s">
        <v>7730</v>
      </c>
      <c r="B4674" t="s">
        <v>7731</v>
      </c>
      <c r="C4674" t="s">
        <v>13071</v>
      </c>
      <c r="D4674" t="s">
        <v>13072</v>
      </c>
      <c r="E4674" t="s">
        <v>20</v>
      </c>
      <c r="F4674" t="s">
        <v>5583</v>
      </c>
      <c r="G4674">
        <v>10273363</v>
      </c>
      <c r="H4674">
        <v>10273385</v>
      </c>
      <c r="I4674" t="s">
        <v>37</v>
      </c>
      <c r="J4674">
        <v>1</v>
      </c>
      <c r="K4674">
        <v>0</v>
      </c>
      <c r="L4674" t="s">
        <v>23</v>
      </c>
      <c r="M4674" t="s">
        <v>24</v>
      </c>
      <c r="N4674" t="s">
        <v>8984</v>
      </c>
      <c r="O4674" t="s">
        <v>13074</v>
      </c>
      <c r="P4674" t="s">
        <v>13075</v>
      </c>
    </row>
    <row r="4675" spans="1:16">
      <c r="A4675" t="s">
        <v>7730</v>
      </c>
      <c r="B4675" t="s">
        <v>7731</v>
      </c>
      <c r="C4675" t="s">
        <v>5667</v>
      </c>
      <c r="D4675" t="s">
        <v>5668</v>
      </c>
      <c r="E4675" t="s">
        <v>20</v>
      </c>
      <c r="F4675" t="s">
        <v>5583</v>
      </c>
      <c r="G4675">
        <v>11275051</v>
      </c>
      <c r="H4675">
        <v>11275075</v>
      </c>
      <c r="I4675" t="s">
        <v>37</v>
      </c>
      <c r="J4675">
        <v>9</v>
      </c>
      <c r="K4675">
        <v>1</v>
      </c>
      <c r="L4675" t="s">
        <v>57</v>
      </c>
      <c r="M4675" t="s">
        <v>24</v>
      </c>
      <c r="N4675" t="s">
        <v>10436</v>
      </c>
      <c r="O4675" t="s">
        <v>13076</v>
      </c>
      <c r="P4675" t="s">
        <v>13077</v>
      </c>
    </row>
    <row r="4676" spans="1:16">
      <c r="A4676" t="s">
        <v>7730</v>
      </c>
      <c r="B4676" t="s">
        <v>7731</v>
      </c>
      <c r="C4676" t="s">
        <v>5674</v>
      </c>
      <c r="D4676" t="s">
        <v>5675</v>
      </c>
      <c r="E4676" t="s">
        <v>20</v>
      </c>
      <c r="F4676" t="s">
        <v>5583</v>
      </c>
      <c r="G4676">
        <v>11435068</v>
      </c>
      <c r="H4676">
        <v>11435091</v>
      </c>
      <c r="I4676" t="s">
        <v>37</v>
      </c>
      <c r="J4676">
        <v>4</v>
      </c>
      <c r="K4676">
        <v>0</v>
      </c>
      <c r="L4676" t="s">
        <v>30</v>
      </c>
      <c r="M4676" t="s">
        <v>24</v>
      </c>
      <c r="N4676" t="s">
        <v>12250</v>
      </c>
      <c r="O4676" t="s">
        <v>13078</v>
      </c>
      <c r="P4676" t="s">
        <v>13079</v>
      </c>
    </row>
    <row r="4677" spans="1:16">
      <c r="A4677" t="s">
        <v>7730</v>
      </c>
      <c r="B4677" t="s">
        <v>7731</v>
      </c>
      <c r="C4677" t="s">
        <v>5674</v>
      </c>
      <c r="D4677" t="s">
        <v>5675</v>
      </c>
      <c r="E4677" t="s">
        <v>20</v>
      </c>
      <c r="F4677" t="s">
        <v>5583</v>
      </c>
      <c r="G4677">
        <v>11435753</v>
      </c>
      <c r="H4677">
        <v>11435773</v>
      </c>
      <c r="I4677" t="s">
        <v>37</v>
      </c>
      <c r="J4677">
        <v>2</v>
      </c>
      <c r="K4677">
        <v>0</v>
      </c>
      <c r="L4677" t="s">
        <v>30</v>
      </c>
      <c r="M4677" t="s">
        <v>24</v>
      </c>
      <c r="N4677" t="s">
        <v>7734</v>
      </c>
      <c r="O4677" t="s">
        <v>13080</v>
      </c>
      <c r="P4677" t="s">
        <v>13081</v>
      </c>
    </row>
    <row r="4678" spans="1:16">
      <c r="A4678" t="s">
        <v>7730</v>
      </c>
      <c r="B4678" t="s">
        <v>7731</v>
      </c>
      <c r="C4678" t="s">
        <v>13082</v>
      </c>
      <c r="D4678" t="s">
        <v>13082</v>
      </c>
      <c r="E4678" t="s">
        <v>20</v>
      </c>
      <c r="F4678" t="s">
        <v>5583</v>
      </c>
      <c r="G4678">
        <v>11670361</v>
      </c>
      <c r="H4678">
        <v>11670380</v>
      </c>
      <c r="I4678" t="s">
        <v>22</v>
      </c>
      <c r="J4678">
        <v>2</v>
      </c>
      <c r="K4678">
        <v>0</v>
      </c>
      <c r="L4678" t="s">
        <v>30</v>
      </c>
      <c r="M4678" t="s">
        <v>24</v>
      </c>
      <c r="N4678" t="s">
        <v>7788</v>
      </c>
      <c r="O4678" t="s">
        <v>13083</v>
      </c>
      <c r="P4678" t="s">
        <v>13084</v>
      </c>
    </row>
    <row r="4679" spans="1:16">
      <c r="A4679" t="s">
        <v>7730</v>
      </c>
      <c r="B4679" t="s">
        <v>7731</v>
      </c>
      <c r="C4679" t="s">
        <v>5687</v>
      </c>
      <c r="D4679" t="s">
        <v>5688</v>
      </c>
      <c r="E4679" t="s">
        <v>20</v>
      </c>
      <c r="F4679" t="s">
        <v>5583</v>
      </c>
      <c r="G4679">
        <v>12849352</v>
      </c>
      <c r="H4679">
        <v>12849373</v>
      </c>
      <c r="I4679" t="s">
        <v>22</v>
      </c>
      <c r="J4679">
        <v>3</v>
      </c>
      <c r="K4679">
        <v>0</v>
      </c>
      <c r="L4679" t="s">
        <v>57</v>
      </c>
      <c r="M4679" t="s">
        <v>24</v>
      </c>
      <c r="N4679" t="s">
        <v>7758</v>
      </c>
      <c r="O4679" t="s">
        <v>13085</v>
      </c>
      <c r="P4679" t="s">
        <v>13086</v>
      </c>
    </row>
    <row r="4680" spans="1:16">
      <c r="A4680" t="s">
        <v>7730</v>
      </c>
      <c r="B4680" t="s">
        <v>7731</v>
      </c>
      <c r="C4680" t="s">
        <v>13087</v>
      </c>
      <c r="D4680" t="s">
        <v>13088</v>
      </c>
      <c r="E4680" t="s">
        <v>20</v>
      </c>
      <c r="F4680" t="s">
        <v>5583</v>
      </c>
      <c r="G4680">
        <v>13862562</v>
      </c>
      <c r="H4680">
        <v>13862583</v>
      </c>
      <c r="I4680" t="s">
        <v>22</v>
      </c>
      <c r="J4680">
        <v>1</v>
      </c>
      <c r="K4680">
        <v>0</v>
      </c>
      <c r="L4680" t="s">
        <v>30</v>
      </c>
      <c r="M4680" t="s">
        <v>24</v>
      </c>
      <c r="N4680" t="s">
        <v>7739</v>
      </c>
      <c r="O4680" t="s">
        <v>7740</v>
      </c>
      <c r="P4680" t="s">
        <v>13089</v>
      </c>
    </row>
    <row r="4681" spans="1:16">
      <c r="A4681" t="s">
        <v>7730</v>
      </c>
      <c r="B4681" t="s">
        <v>7731</v>
      </c>
      <c r="C4681" t="s">
        <v>13090</v>
      </c>
      <c r="D4681" t="s">
        <v>13091</v>
      </c>
      <c r="E4681" t="s">
        <v>20</v>
      </c>
      <c r="F4681" t="s">
        <v>5583</v>
      </c>
      <c r="G4681">
        <v>14150653</v>
      </c>
      <c r="H4681">
        <v>14150677</v>
      </c>
      <c r="I4681" t="s">
        <v>22</v>
      </c>
      <c r="J4681">
        <v>1</v>
      </c>
      <c r="K4681">
        <v>0</v>
      </c>
      <c r="L4681" t="s">
        <v>30</v>
      </c>
      <c r="M4681" t="s">
        <v>24</v>
      </c>
      <c r="N4681" t="s">
        <v>13092</v>
      </c>
      <c r="O4681" t="s">
        <v>13093</v>
      </c>
      <c r="P4681" t="s">
        <v>13094</v>
      </c>
    </row>
    <row r="4682" spans="1:16">
      <c r="A4682" t="s">
        <v>7730</v>
      </c>
      <c r="B4682" t="s">
        <v>7731</v>
      </c>
      <c r="C4682" t="s">
        <v>13095</v>
      </c>
      <c r="D4682" t="s">
        <v>13096</v>
      </c>
      <c r="E4682" t="s">
        <v>20</v>
      </c>
      <c r="F4682" t="s">
        <v>5583</v>
      </c>
      <c r="G4682">
        <v>14625868</v>
      </c>
      <c r="H4682">
        <v>14625888</v>
      </c>
      <c r="I4682" t="s">
        <v>37</v>
      </c>
      <c r="J4682">
        <v>13</v>
      </c>
      <c r="K4682">
        <v>0</v>
      </c>
      <c r="L4682" t="s">
        <v>57</v>
      </c>
      <c r="M4682" t="s">
        <v>24</v>
      </c>
      <c r="N4682" t="s">
        <v>7758</v>
      </c>
      <c r="O4682" t="s">
        <v>13097</v>
      </c>
      <c r="P4682" t="s">
        <v>13098</v>
      </c>
    </row>
    <row r="4683" spans="1:16">
      <c r="A4683" t="s">
        <v>7730</v>
      </c>
      <c r="B4683" t="s">
        <v>7731</v>
      </c>
      <c r="C4683" t="s">
        <v>13099</v>
      </c>
      <c r="D4683" t="s">
        <v>13100</v>
      </c>
      <c r="E4683" t="s">
        <v>20</v>
      </c>
      <c r="F4683" t="s">
        <v>5583</v>
      </c>
      <c r="G4683">
        <v>14659096</v>
      </c>
      <c r="H4683">
        <v>14659119</v>
      </c>
      <c r="I4683" t="s">
        <v>22</v>
      </c>
      <c r="J4683">
        <v>1</v>
      </c>
      <c r="K4683">
        <v>0</v>
      </c>
      <c r="L4683" t="s">
        <v>30</v>
      </c>
      <c r="M4683" t="s">
        <v>24</v>
      </c>
      <c r="N4683" t="s">
        <v>8681</v>
      </c>
      <c r="O4683" t="s">
        <v>13101</v>
      </c>
      <c r="P4683" t="s">
        <v>13102</v>
      </c>
    </row>
    <row r="4684" spans="1:16">
      <c r="A4684" t="s">
        <v>7730</v>
      </c>
      <c r="B4684" t="s">
        <v>7731</v>
      </c>
      <c r="C4684" t="s">
        <v>13103</v>
      </c>
      <c r="D4684" t="s">
        <v>13104</v>
      </c>
      <c r="E4684" t="s">
        <v>20</v>
      </c>
      <c r="F4684" t="s">
        <v>5583</v>
      </c>
      <c r="G4684">
        <v>18288768</v>
      </c>
      <c r="H4684">
        <v>18288790</v>
      </c>
      <c r="I4684" t="s">
        <v>22</v>
      </c>
      <c r="J4684">
        <v>4</v>
      </c>
      <c r="K4684">
        <v>0</v>
      </c>
      <c r="L4684" t="s">
        <v>57</v>
      </c>
      <c r="M4684" t="s">
        <v>24</v>
      </c>
      <c r="N4684" t="s">
        <v>9409</v>
      </c>
      <c r="O4684" t="s">
        <v>13105</v>
      </c>
      <c r="P4684" t="s">
        <v>13106</v>
      </c>
    </row>
    <row r="4685" spans="1:16">
      <c r="A4685" t="s">
        <v>7730</v>
      </c>
      <c r="B4685" t="s">
        <v>7731</v>
      </c>
      <c r="C4685" t="s">
        <v>13107</v>
      </c>
      <c r="D4685" t="s">
        <v>13108</v>
      </c>
      <c r="E4685" t="s">
        <v>20</v>
      </c>
      <c r="F4685" t="s">
        <v>5583</v>
      </c>
      <c r="G4685">
        <v>18288768</v>
      </c>
      <c r="H4685">
        <v>18288790</v>
      </c>
      <c r="I4685" t="s">
        <v>22</v>
      </c>
      <c r="J4685">
        <v>4</v>
      </c>
      <c r="K4685">
        <v>0</v>
      </c>
      <c r="L4685" t="s">
        <v>57</v>
      </c>
      <c r="M4685" t="s">
        <v>24</v>
      </c>
      <c r="N4685" t="s">
        <v>9409</v>
      </c>
      <c r="O4685" t="s">
        <v>13105</v>
      </c>
      <c r="P4685" t="s">
        <v>13106</v>
      </c>
    </row>
    <row r="4686" spans="1:16">
      <c r="A4686" t="s">
        <v>7730</v>
      </c>
      <c r="B4686" t="s">
        <v>7731</v>
      </c>
      <c r="C4686" t="s">
        <v>5736</v>
      </c>
      <c r="D4686" t="s">
        <v>5737</v>
      </c>
      <c r="E4686" t="s">
        <v>20</v>
      </c>
      <c r="F4686" t="s">
        <v>5583</v>
      </c>
      <c r="G4686">
        <v>21308191</v>
      </c>
      <c r="H4686">
        <v>21308212</v>
      </c>
      <c r="I4686" t="s">
        <v>22</v>
      </c>
      <c r="J4686">
        <v>2</v>
      </c>
      <c r="K4686">
        <v>0</v>
      </c>
      <c r="L4686" t="s">
        <v>30</v>
      </c>
      <c r="M4686" t="s">
        <v>24</v>
      </c>
      <c r="N4686" t="s">
        <v>7788</v>
      </c>
      <c r="O4686" t="s">
        <v>8457</v>
      </c>
      <c r="P4686" t="s">
        <v>13109</v>
      </c>
    </row>
    <row r="4687" spans="1:16">
      <c r="A4687" t="s">
        <v>7730</v>
      </c>
      <c r="B4687" t="s">
        <v>7731</v>
      </c>
      <c r="C4687" t="s">
        <v>5736</v>
      </c>
      <c r="D4687" t="s">
        <v>5737</v>
      </c>
      <c r="E4687" t="s">
        <v>20</v>
      </c>
      <c r="F4687" t="s">
        <v>5583</v>
      </c>
      <c r="G4687">
        <v>21340174</v>
      </c>
      <c r="H4687">
        <v>21340195</v>
      </c>
      <c r="I4687" t="s">
        <v>22</v>
      </c>
      <c r="J4687">
        <v>1</v>
      </c>
      <c r="K4687">
        <v>0</v>
      </c>
      <c r="L4687" t="s">
        <v>30</v>
      </c>
      <c r="M4687" t="s">
        <v>24</v>
      </c>
      <c r="N4687" t="s">
        <v>8126</v>
      </c>
      <c r="O4687" t="s">
        <v>13110</v>
      </c>
      <c r="P4687" t="s">
        <v>13111</v>
      </c>
    </row>
    <row r="4688" spans="1:16">
      <c r="A4688" t="s">
        <v>7730</v>
      </c>
      <c r="B4688" t="s">
        <v>7731</v>
      </c>
      <c r="C4688" t="s">
        <v>13112</v>
      </c>
      <c r="D4688" t="s">
        <v>13113</v>
      </c>
      <c r="E4688" t="s">
        <v>20</v>
      </c>
      <c r="F4688" t="s">
        <v>5583</v>
      </c>
      <c r="G4688">
        <v>32844817</v>
      </c>
      <c r="H4688">
        <v>32844838</v>
      </c>
      <c r="I4688" t="s">
        <v>22</v>
      </c>
      <c r="J4688">
        <v>4</v>
      </c>
      <c r="K4688">
        <v>0</v>
      </c>
      <c r="L4688" t="s">
        <v>30</v>
      </c>
      <c r="M4688" t="s">
        <v>24</v>
      </c>
      <c r="N4688" t="s">
        <v>7793</v>
      </c>
      <c r="O4688" t="s">
        <v>9180</v>
      </c>
      <c r="P4688" t="s">
        <v>13114</v>
      </c>
    </row>
    <row r="4689" spans="1:16">
      <c r="A4689" t="s">
        <v>7730</v>
      </c>
      <c r="B4689" t="s">
        <v>7731</v>
      </c>
      <c r="C4689" t="s">
        <v>5745</v>
      </c>
      <c r="D4689" t="s">
        <v>5746</v>
      </c>
      <c r="E4689" t="s">
        <v>20</v>
      </c>
      <c r="F4689" t="s">
        <v>5583</v>
      </c>
      <c r="G4689">
        <v>33877917</v>
      </c>
      <c r="H4689">
        <v>33877938</v>
      </c>
      <c r="I4689" t="s">
        <v>37</v>
      </c>
      <c r="J4689">
        <v>1</v>
      </c>
      <c r="K4689">
        <v>0</v>
      </c>
      <c r="L4689" t="s">
        <v>597</v>
      </c>
      <c r="M4689" t="s">
        <v>31</v>
      </c>
      <c r="N4689" t="s">
        <v>7904</v>
      </c>
      <c r="O4689" t="s">
        <v>7905</v>
      </c>
      <c r="P4689" t="s">
        <v>13115</v>
      </c>
    </row>
    <row r="4690" spans="1:16">
      <c r="A4690" t="s">
        <v>7730</v>
      </c>
      <c r="B4690" t="s">
        <v>7731</v>
      </c>
      <c r="C4690" t="s">
        <v>13116</v>
      </c>
      <c r="D4690" t="s">
        <v>13117</v>
      </c>
      <c r="E4690" t="s">
        <v>20</v>
      </c>
      <c r="F4690" t="s">
        <v>5583</v>
      </c>
      <c r="G4690">
        <v>34305358</v>
      </c>
      <c r="H4690">
        <v>34305377</v>
      </c>
      <c r="I4690" t="s">
        <v>22</v>
      </c>
      <c r="J4690">
        <v>1</v>
      </c>
      <c r="K4690">
        <v>0</v>
      </c>
      <c r="L4690" t="s">
        <v>30</v>
      </c>
      <c r="M4690" t="s">
        <v>24</v>
      </c>
      <c r="N4690" t="s">
        <v>7758</v>
      </c>
      <c r="O4690" t="s">
        <v>13118</v>
      </c>
      <c r="P4690" t="s">
        <v>13119</v>
      </c>
    </row>
    <row r="4691" spans="1:16">
      <c r="A4691" t="s">
        <v>7730</v>
      </c>
      <c r="B4691" t="s">
        <v>7731</v>
      </c>
      <c r="C4691" t="s">
        <v>13116</v>
      </c>
      <c r="D4691" t="s">
        <v>13117</v>
      </c>
      <c r="E4691" t="s">
        <v>20</v>
      </c>
      <c r="F4691" t="s">
        <v>5583</v>
      </c>
      <c r="G4691">
        <v>34305984</v>
      </c>
      <c r="H4691">
        <v>34306008</v>
      </c>
      <c r="I4691" t="s">
        <v>22</v>
      </c>
      <c r="J4691">
        <v>1</v>
      </c>
      <c r="K4691">
        <v>0</v>
      </c>
      <c r="L4691" t="s">
        <v>30</v>
      </c>
      <c r="M4691" t="s">
        <v>31</v>
      </c>
      <c r="N4691" t="s">
        <v>9343</v>
      </c>
      <c r="O4691" t="s">
        <v>13120</v>
      </c>
      <c r="P4691" t="s">
        <v>13121</v>
      </c>
    </row>
    <row r="4692" spans="1:16">
      <c r="A4692" t="s">
        <v>7730</v>
      </c>
      <c r="B4692" t="s">
        <v>7731</v>
      </c>
      <c r="C4692" t="s">
        <v>13122</v>
      </c>
      <c r="D4692" t="s">
        <v>13123</v>
      </c>
      <c r="E4692" t="s">
        <v>20</v>
      </c>
      <c r="F4692" t="s">
        <v>5583</v>
      </c>
      <c r="G4692">
        <v>35448366</v>
      </c>
      <c r="H4692">
        <v>35448386</v>
      </c>
      <c r="I4692" t="s">
        <v>37</v>
      </c>
      <c r="J4692">
        <v>1</v>
      </c>
      <c r="K4692">
        <v>0</v>
      </c>
      <c r="L4692" t="s">
        <v>23</v>
      </c>
      <c r="M4692" t="s">
        <v>24</v>
      </c>
      <c r="N4692" t="s">
        <v>8582</v>
      </c>
      <c r="O4692" t="s">
        <v>13124</v>
      </c>
      <c r="P4692" t="s">
        <v>13125</v>
      </c>
    </row>
    <row r="4693" spans="1:16">
      <c r="A4693" t="s">
        <v>7730</v>
      </c>
      <c r="B4693" t="s">
        <v>7731</v>
      </c>
      <c r="C4693" t="s">
        <v>13126</v>
      </c>
      <c r="D4693" t="s">
        <v>13127</v>
      </c>
      <c r="E4693" t="s">
        <v>20</v>
      </c>
      <c r="F4693" t="s">
        <v>5583</v>
      </c>
      <c r="G4693">
        <v>36260029</v>
      </c>
      <c r="H4693">
        <v>36260050</v>
      </c>
      <c r="I4693" t="s">
        <v>22</v>
      </c>
      <c r="J4693">
        <v>20</v>
      </c>
      <c r="K4693">
        <v>0</v>
      </c>
      <c r="L4693" t="s">
        <v>87</v>
      </c>
      <c r="M4693" t="s">
        <v>31</v>
      </c>
      <c r="N4693" t="s">
        <v>7758</v>
      </c>
      <c r="O4693" t="s">
        <v>13128</v>
      </c>
      <c r="P4693" t="s">
        <v>13129</v>
      </c>
    </row>
    <row r="4694" spans="1:16">
      <c r="A4694" t="s">
        <v>7730</v>
      </c>
      <c r="B4694" t="s">
        <v>7731</v>
      </c>
      <c r="C4694" t="s">
        <v>13130</v>
      </c>
      <c r="D4694" t="s">
        <v>13131</v>
      </c>
      <c r="E4694" t="s">
        <v>20</v>
      </c>
      <c r="F4694" t="s">
        <v>5583</v>
      </c>
      <c r="G4694">
        <v>39221074</v>
      </c>
      <c r="H4694">
        <v>39221095</v>
      </c>
      <c r="I4694" t="s">
        <v>22</v>
      </c>
      <c r="J4694">
        <v>9</v>
      </c>
      <c r="K4694">
        <v>0</v>
      </c>
      <c r="L4694" t="s">
        <v>87</v>
      </c>
      <c r="M4694" t="s">
        <v>24</v>
      </c>
      <c r="N4694" t="s">
        <v>7753</v>
      </c>
      <c r="O4694" t="s">
        <v>13132</v>
      </c>
      <c r="P4694" t="s">
        <v>13133</v>
      </c>
    </row>
    <row r="4695" spans="1:16">
      <c r="A4695" t="s">
        <v>7730</v>
      </c>
      <c r="B4695" t="s">
        <v>7731</v>
      </c>
      <c r="C4695" t="s">
        <v>5765</v>
      </c>
      <c r="D4695" t="s">
        <v>5766</v>
      </c>
      <c r="E4695" t="s">
        <v>20</v>
      </c>
      <c r="F4695" t="s">
        <v>5583</v>
      </c>
      <c r="G4695">
        <v>39876660</v>
      </c>
      <c r="H4695">
        <v>39876678</v>
      </c>
      <c r="I4695" t="s">
        <v>37</v>
      </c>
      <c r="J4695">
        <v>3</v>
      </c>
      <c r="K4695">
        <v>0</v>
      </c>
      <c r="L4695" t="s">
        <v>196</v>
      </c>
      <c r="M4695" t="s">
        <v>24</v>
      </c>
      <c r="N4695" t="s">
        <v>7758</v>
      </c>
      <c r="O4695" t="s">
        <v>13134</v>
      </c>
      <c r="P4695" t="s">
        <v>13135</v>
      </c>
    </row>
    <row r="4696" spans="1:16">
      <c r="A4696" t="s">
        <v>7730</v>
      </c>
      <c r="B4696" t="s">
        <v>7731</v>
      </c>
      <c r="C4696" t="s">
        <v>13136</v>
      </c>
      <c r="D4696" t="s">
        <v>13137</v>
      </c>
      <c r="E4696" t="s">
        <v>20</v>
      </c>
      <c r="F4696" t="s">
        <v>5583</v>
      </c>
      <c r="G4696">
        <v>39914840</v>
      </c>
      <c r="H4696">
        <v>39914861</v>
      </c>
      <c r="I4696" t="s">
        <v>22</v>
      </c>
      <c r="J4696">
        <v>5</v>
      </c>
      <c r="K4696">
        <v>0</v>
      </c>
      <c r="L4696" t="s">
        <v>30</v>
      </c>
      <c r="M4696" t="s">
        <v>24</v>
      </c>
      <c r="N4696" t="s">
        <v>7793</v>
      </c>
      <c r="O4696" t="s">
        <v>10829</v>
      </c>
      <c r="P4696" t="s">
        <v>13138</v>
      </c>
    </row>
    <row r="4697" spans="1:16">
      <c r="A4697" t="s">
        <v>7730</v>
      </c>
      <c r="B4697" t="s">
        <v>7731</v>
      </c>
      <c r="C4697" t="s">
        <v>5784</v>
      </c>
      <c r="D4697" t="s">
        <v>5785</v>
      </c>
      <c r="E4697" t="s">
        <v>20</v>
      </c>
      <c r="F4697" t="s">
        <v>5583</v>
      </c>
      <c r="G4697">
        <v>40573080</v>
      </c>
      <c r="H4697">
        <v>40573100</v>
      </c>
      <c r="I4697" t="s">
        <v>37</v>
      </c>
      <c r="J4697">
        <v>1</v>
      </c>
      <c r="K4697">
        <v>0</v>
      </c>
      <c r="L4697" t="s">
        <v>30</v>
      </c>
      <c r="M4697" t="s">
        <v>24</v>
      </c>
      <c r="N4697" t="s">
        <v>7838</v>
      </c>
      <c r="O4697" t="s">
        <v>13139</v>
      </c>
      <c r="P4697" t="s">
        <v>13140</v>
      </c>
    </row>
    <row r="4698" spans="1:16">
      <c r="A4698" t="s">
        <v>7730</v>
      </c>
      <c r="B4698" t="s">
        <v>7731</v>
      </c>
      <c r="C4698" t="s">
        <v>5784</v>
      </c>
      <c r="D4698" t="s">
        <v>5785</v>
      </c>
      <c r="E4698" t="s">
        <v>20</v>
      </c>
      <c r="F4698" t="s">
        <v>5583</v>
      </c>
      <c r="G4698">
        <v>40583957</v>
      </c>
      <c r="H4698">
        <v>40583976</v>
      </c>
      <c r="I4698" t="s">
        <v>37</v>
      </c>
      <c r="J4698">
        <v>1</v>
      </c>
      <c r="K4698">
        <v>0</v>
      </c>
      <c r="L4698" t="s">
        <v>30</v>
      </c>
      <c r="M4698" t="s">
        <v>24</v>
      </c>
      <c r="N4698" t="s">
        <v>7758</v>
      </c>
      <c r="O4698" t="s">
        <v>8865</v>
      </c>
      <c r="P4698" t="s">
        <v>13141</v>
      </c>
    </row>
    <row r="4699" spans="1:16">
      <c r="A4699" t="s">
        <v>7730</v>
      </c>
      <c r="B4699" t="s">
        <v>7731</v>
      </c>
      <c r="C4699" t="s">
        <v>5784</v>
      </c>
      <c r="D4699" t="s">
        <v>5785</v>
      </c>
      <c r="E4699" t="s">
        <v>20</v>
      </c>
      <c r="F4699" t="s">
        <v>5583</v>
      </c>
      <c r="G4699">
        <v>40585695</v>
      </c>
      <c r="H4699">
        <v>40585716</v>
      </c>
      <c r="I4699" t="s">
        <v>37</v>
      </c>
      <c r="J4699">
        <v>1</v>
      </c>
      <c r="K4699">
        <v>0</v>
      </c>
      <c r="L4699" t="s">
        <v>30</v>
      </c>
      <c r="M4699" t="s">
        <v>24</v>
      </c>
      <c r="N4699" t="s">
        <v>7947</v>
      </c>
      <c r="O4699" t="s">
        <v>10586</v>
      </c>
      <c r="P4699" t="s">
        <v>13142</v>
      </c>
    </row>
    <row r="4700" spans="1:16">
      <c r="A4700" t="s">
        <v>7730</v>
      </c>
      <c r="B4700" t="s">
        <v>7731</v>
      </c>
      <c r="C4700" t="s">
        <v>13143</v>
      </c>
      <c r="D4700" t="s">
        <v>13144</v>
      </c>
      <c r="E4700" t="s">
        <v>20</v>
      </c>
      <c r="F4700" t="s">
        <v>5583</v>
      </c>
      <c r="G4700">
        <v>40931791</v>
      </c>
      <c r="H4700">
        <v>40931813</v>
      </c>
      <c r="I4700" t="s">
        <v>37</v>
      </c>
      <c r="J4700">
        <v>1</v>
      </c>
      <c r="K4700">
        <v>0</v>
      </c>
      <c r="L4700" t="s">
        <v>30</v>
      </c>
      <c r="M4700" t="s">
        <v>24</v>
      </c>
      <c r="N4700" t="s">
        <v>13145</v>
      </c>
      <c r="O4700" t="s">
        <v>13146</v>
      </c>
      <c r="P4700" t="s">
        <v>13147</v>
      </c>
    </row>
    <row r="4701" spans="1:16">
      <c r="A4701" t="s">
        <v>7730</v>
      </c>
      <c r="B4701" t="s">
        <v>7731</v>
      </c>
      <c r="C4701" t="s">
        <v>13148</v>
      </c>
      <c r="D4701" t="s">
        <v>13149</v>
      </c>
      <c r="E4701" t="s">
        <v>20</v>
      </c>
      <c r="F4701" t="s">
        <v>5583</v>
      </c>
      <c r="G4701">
        <v>44030740</v>
      </c>
      <c r="H4701">
        <v>44030764</v>
      </c>
      <c r="I4701" t="s">
        <v>37</v>
      </c>
      <c r="J4701">
        <v>2</v>
      </c>
      <c r="K4701">
        <v>0</v>
      </c>
      <c r="L4701" t="s">
        <v>57</v>
      </c>
      <c r="M4701" t="s">
        <v>24</v>
      </c>
      <c r="N4701" t="s">
        <v>12458</v>
      </c>
      <c r="O4701" t="s">
        <v>13150</v>
      </c>
      <c r="P4701" t="s">
        <v>13151</v>
      </c>
    </row>
    <row r="4702" spans="1:16">
      <c r="A4702" t="s">
        <v>7730</v>
      </c>
      <c r="B4702" t="s">
        <v>7731</v>
      </c>
      <c r="C4702" t="s">
        <v>13152</v>
      </c>
      <c r="D4702" t="s">
        <v>13153</v>
      </c>
      <c r="E4702" t="s">
        <v>20</v>
      </c>
      <c r="F4702" t="s">
        <v>5583</v>
      </c>
      <c r="G4702">
        <v>45972062</v>
      </c>
      <c r="H4702">
        <v>45972082</v>
      </c>
      <c r="I4702" t="s">
        <v>37</v>
      </c>
      <c r="J4702">
        <v>1</v>
      </c>
      <c r="K4702">
        <v>0</v>
      </c>
      <c r="L4702" t="s">
        <v>23</v>
      </c>
      <c r="M4702" t="s">
        <v>24</v>
      </c>
      <c r="N4702" t="s">
        <v>7788</v>
      </c>
      <c r="O4702" t="s">
        <v>13154</v>
      </c>
      <c r="P4702" t="s">
        <v>13155</v>
      </c>
    </row>
    <row r="4703" spans="1:16">
      <c r="A4703" t="s">
        <v>7730</v>
      </c>
      <c r="B4703" t="s">
        <v>7731</v>
      </c>
      <c r="C4703" t="s">
        <v>13156</v>
      </c>
      <c r="D4703" t="s">
        <v>13157</v>
      </c>
      <c r="E4703" t="s">
        <v>20</v>
      </c>
      <c r="F4703" t="s">
        <v>5583</v>
      </c>
      <c r="G4703">
        <v>46393395</v>
      </c>
      <c r="H4703">
        <v>46393414</v>
      </c>
      <c r="I4703" t="s">
        <v>37</v>
      </c>
      <c r="J4703">
        <v>6</v>
      </c>
      <c r="K4703">
        <v>0</v>
      </c>
      <c r="L4703" t="s">
        <v>57</v>
      </c>
      <c r="M4703" t="s">
        <v>24</v>
      </c>
      <c r="N4703" t="s">
        <v>7758</v>
      </c>
      <c r="O4703" t="s">
        <v>13158</v>
      </c>
      <c r="P4703" t="s">
        <v>13159</v>
      </c>
    </row>
    <row r="4704" spans="1:16">
      <c r="A4704" t="s">
        <v>7730</v>
      </c>
      <c r="B4704" t="s">
        <v>7731</v>
      </c>
      <c r="C4704" t="s">
        <v>13160</v>
      </c>
      <c r="D4704" t="s">
        <v>13161</v>
      </c>
      <c r="E4704" t="s">
        <v>20</v>
      </c>
      <c r="F4704" t="s">
        <v>5583</v>
      </c>
      <c r="G4704">
        <v>47700516</v>
      </c>
      <c r="H4704">
        <v>47700537</v>
      </c>
      <c r="I4704" t="s">
        <v>22</v>
      </c>
      <c r="J4704">
        <v>6</v>
      </c>
      <c r="K4704">
        <v>0</v>
      </c>
      <c r="L4704" t="s">
        <v>30</v>
      </c>
      <c r="M4704" t="s">
        <v>31</v>
      </c>
      <c r="N4704" t="s">
        <v>7904</v>
      </c>
      <c r="O4704" t="s">
        <v>9038</v>
      </c>
      <c r="P4704" t="s">
        <v>13162</v>
      </c>
    </row>
    <row r="4705" spans="1:16">
      <c r="A4705" t="s">
        <v>7730</v>
      </c>
      <c r="B4705" t="s">
        <v>7731</v>
      </c>
      <c r="C4705" t="s">
        <v>13163</v>
      </c>
      <c r="D4705" t="s">
        <v>13164</v>
      </c>
      <c r="E4705" t="s">
        <v>20</v>
      </c>
      <c r="F4705" t="s">
        <v>5583</v>
      </c>
      <c r="G4705">
        <v>48287865</v>
      </c>
      <c r="H4705">
        <v>48287887</v>
      </c>
      <c r="I4705" t="s">
        <v>22</v>
      </c>
      <c r="J4705">
        <v>7</v>
      </c>
      <c r="K4705">
        <v>0</v>
      </c>
      <c r="L4705" t="s">
        <v>57</v>
      </c>
      <c r="M4705" t="s">
        <v>24</v>
      </c>
      <c r="N4705" t="s">
        <v>8169</v>
      </c>
      <c r="O4705" t="s">
        <v>13165</v>
      </c>
      <c r="P4705" t="s">
        <v>13166</v>
      </c>
    </row>
    <row r="4706" spans="1:16">
      <c r="A4706" t="s">
        <v>7730</v>
      </c>
      <c r="B4706" t="s">
        <v>7731</v>
      </c>
      <c r="C4706" t="s">
        <v>13167</v>
      </c>
      <c r="D4706" t="s">
        <v>13168</v>
      </c>
      <c r="E4706" t="s">
        <v>20</v>
      </c>
      <c r="F4706" t="s">
        <v>5583</v>
      </c>
      <c r="G4706">
        <v>48984714</v>
      </c>
      <c r="H4706">
        <v>48984737</v>
      </c>
      <c r="I4706" t="s">
        <v>22</v>
      </c>
      <c r="J4706">
        <v>2</v>
      </c>
      <c r="K4706">
        <v>0</v>
      </c>
      <c r="L4706" t="s">
        <v>23</v>
      </c>
      <c r="M4706" t="s">
        <v>24</v>
      </c>
      <c r="N4706" t="s">
        <v>7937</v>
      </c>
      <c r="O4706" t="s">
        <v>13169</v>
      </c>
      <c r="P4706" t="s">
        <v>13170</v>
      </c>
    </row>
    <row r="4707" spans="1:16">
      <c r="A4707" t="s">
        <v>7730</v>
      </c>
      <c r="B4707" t="s">
        <v>7731</v>
      </c>
      <c r="C4707" t="s">
        <v>13171</v>
      </c>
      <c r="D4707" t="s">
        <v>13172</v>
      </c>
      <c r="E4707" t="s">
        <v>20</v>
      </c>
      <c r="F4707" t="s">
        <v>5583</v>
      </c>
      <c r="G4707">
        <v>49376913</v>
      </c>
      <c r="H4707">
        <v>49376934</v>
      </c>
      <c r="I4707" t="s">
        <v>22</v>
      </c>
      <c r="J4707">
        <v>2</v>
      </c>
      <c r="K4707">
        <v>0</v>
      </c>
      <c r="L4707" t="s">
        <v>30</v>
      </c>
      <c r="M4707" t="s">
        <v>31</v>
      </c>
      <c r="N4707" t="s">
        <v>7734</v>
      </c>
      <c r="O4707" t="s">
        <v>13173</v>
      </c>
      <c r="P4707" t="s">
        <v>13174</v>
      </c>
    </row>
    <row r="4708" spans="1:16">
      <c r="A4708" t="s">
        <v>7730</v>
      </c>
      <c r="B4708" t="s">
        <v>7731</v>
      </c>
      <c r="C4708" t="s">
        <v>13171</v>
      </c>
      <c r="D4708" t="s">
        <v>13172</v>
      </c>
      <c r="E4708" t="s">
        <v>20</v>
      </c>
      <c r="F4708" t="s">
        <v>5583</v>
      </c>
      <c r="G4708">
        <v>49376936</v>
      </c>
      <c r="H4708">
        <v>49376956</v>
      </c>
      <c r="I4708" t="s">
        <v>22</v>
      </c>
      <c r="J4708">
        <v>1</v>
      </c>
      <c r="K4708">
        <v>0</v>
      </c>
      <c r="L4708" t="s">
        <v>23</v>
      </c>
      <c r="M4708" t="s">
        <v>31</v>
      </c>
      <c r="N4708" t="s">
        <v>8126</v>
      </c>
      <c r="O4708" t="s">
        <v>13175</v>
      </c>
      <c r="P4708" t="s">
        <v>13176</v>
      </c>
    </row>
    <row r="4709" spans="1:16">
      <c r="A4709" t="s">
        <v>7730</v>
      </c>
      <c r="B4709" t="s">
        <v>7731</v>
      </c>
      <c r="C4709" t="s">
        <v>13177</v>
      </c>
      <c r="D4709" t="s">
        <v>13178</v>
      </c>
      <c r="E4709" t="s">
        <v>20</v>
      </c>
      <c r="F4709" t="s">
        <v>5583</v>
      </c>
      <c r="G4709">
        <v>52781869</v>
      </c>
      <c r="H4709">
        <v>52781889</v>
      </c>
      <c r="I4709" t="s">
        <v>22</v>
      </c>
      <c r="J4709">
        <v>1</v>
      </c>
      <c r="K4709">
        <v>0</v>
      </c>
      <c r="L4709" t="s">
        <v>30</v>
      </c>
      <c r="M4709" t="s">
        <v>24</v>
      </c>
      <c r="N4709" t="s">
        <v>8169</v>
      </c>
      <c r="O4709" t="s">
        <v>13179</v>
      </c>
      <c r="P4709" t="s">
        <v>13180</v>
      </c>
    </row>
    <row r="4710" spans="1:16">
      <c r="A4710" t="s">
        <v>7730</v>
      </c>
      <c r="B4710" t="s">
        <v>7731</v>
      </c>
      <c r="C4710" t="s">
        <v>13181</v>
      </c>
      <c r="D4710" t="s">
        <v>13182</v>
      </c>
      <c r="E4710" t="s">
        <v>20</v>
      </c>
      <c r="F4710" t="s">
        <v>5583</v>
      </c>
      <c r="G4710">
        <v>53301160</v>
      </c>
      <c r="H4710">
        <v>53301179</v>
      </c>
      <c r="I4710" t="s">
        <v>37</v>
      </c>
      <c r="J4710">
        <v>4</v>
      </c>
      <c r="K4710">
        <v>0</v>
      </c>
      <c r="L4710" t="s">
        <v>30</v>
      </c>
      <c r="M4710" t="s">
        <v>24</v>
      </c>
      <c r="N4710" t="s">
        <v>7758</v>
      </c>
      <c r="O4710" t="s">
        <v>13183</v>
      </c>
      <c r="P4710" t="s">
        <v>13184</v>
      </c>
    </row>
    <row r="4711" spans="1:16">
      <c r="A4711" t="s">
        <v>7730</v>
      </c>
      <c r="B4711" t="s">
        <v>7731</v>
      </c>
      <c r="C4711" t="s">
        <v>13185</v>
      </c>
      <c r="D4711" t="s">
        <v>13186</v>
      </c>
      <c r="E4711" t="s">
        <v>20</v>
      </c>
      <c r="F4711" t="s">
        <v>5583</v>
      </c>
      <c r="G4711">
        <v>55901848</v>
      </c>
      <c r="H4711">
        <v>55901870</v>
      </c>
      <c r="I4711" t="s">
        <v>22</v>
      </c>
      <c r="J4711">
        <v>6</v>
      </c>
      <c r="K4711">
        <v>0</v>
      </c>
      <c r="L4711" t="s">
        <v>57</v>
      </c>
      <c r="M4711" t="s">
        <v>24</v>
      </c>
      <c r="N4711" t="s">
        <v>7763</v>
      </c>
      <c r="O4711" t="s">
        <v>13187</v>
      </c>
      <c r="P4711" t="s">
        <v>13188</v>
      </c>
    </row>
    <row r="4712" spans="1:16">
      <c r="A4712" t="s">
        <v>7730</v>
      </c>
      <c r="B4712" t="s">
        <v>7731</v>
      </c>
      <c r="C4712" t="s">
        <v>5854</v>
      </c>
      <c r="D4712" t="s">
        <v>5855</v>
      </c>
      <c r="E4712" t="s">
        <v>20</v>
      </c>
      <c r="F4712" t="s">
        <v>5583</v>
      </c>
      <c r="G4712">
        <v>58214122</v>
      </c>
      <c r="H4712">
        <v>58214148</v>
      </c>
      <c r="I4712" t="s">
        <v>22</v>
      </c>
      <c r="J4712">
        <v>1</v>
      </c>
      <c r="K4712">
        <v>0</v>
      </c>
      <c r="L4712" t="s">
        <v>23</v>
      </c>
      <c r="M4712" t="s">
        <v>24</v>
      </c>
      <c r="N4712" t="s">
        <v>13189</v>
      </c>
      <c r="O4712" t="s">
        <v>13190</v>
      </c>
      <c r="P4712" t="s">
        <v>13191</v>
      </c>
    </row>
    <row r="4713" spans="1:16">
      <c r="A4713" t="s">
        <v>7730</v>
      </c>
      <c r="B4713" t="s">
        <v>7731</v>
      </c>
      <c r="C4713" t="s">
        <v>5854</v>
      </c>
      <c r="D4713" t="s">
        <v>5855</v>
      </c>
      <c r="E4713" t="s">
        <v>20</v>
      </c>
      <c r="F4713" t="s">
        <v>5583</v>
      </c>
      <c r="G4713">
        <v>58267547</v>
      </c>
      <c r="H4713">
        <v>58267570</v>
      </c>
      <c r="I4713" t="s">
        <v>22</v>
      </c>
      <c r="J4713">
        <v>12</v>
      </c>
      <c r="K4713">
        <v>0</v>
      </c>
      <c r="L4713" t="s">
        <v>57</v>
      </c>
      <c r="M4713" t="s">
        <v>24</v>
      </c>
      <c r="N4713" t="s">
        <v>7814</v>
      </c>
      <c r="O4713" t="s">
        <v>13192</v>
      </c>
      <c r="P4713" t="s">
        <v>13193</v>
      </c>
    </row>
    <row r="4714" spans="1:16">
      <c r="A4714" t="s">
        <v>7730</v>
      </c>
      <c r="B4714" t="s">
        <v>7731</v>
      </c>
      <c r="C4714" t="s">
        <v>13194</v>
      </c>
      <c r="D4714" t="s">
        <v>13195</v>
      </c>
      <c r="E4714" t="s">
        <v>20</v>
      </c>
      <c r="F4714" t="s">
        <v>5583</v>
      </c>
      <c r="G4714">
        <v>58267547</v>
      </c>
      <c r="H4714">
        <v>58267570</v>
      </c>
      <c r="I4714" t="s">
        <v>22</v>
      </c>
      <c r="J4714">
        <v>12</v>
      </c>
      <c r="K4714">
        <v>0</v>
      </c>
      <c r="L4714" t="s">
        <v>57</v>
      </c>
      <c r="M4714" t="s">
        <v>24</v>
      </c>
      <c r="N4714" t="s">
        <v>7814</v>
      </c>
      <c r="O4714" t="s">
        <v>13192</v>
      </c>
      <c r="P4714" t="s">
        <v>13193</v>
      </c>
    </row>
    <row r="4715" spans="1:16">
      <c r="A4715" t="s">
        <v>7730</v>
      </c>
      <c r="B4715" t="s">
        <v>7731</v>
      </c>
      <c r="C4715" t="s">
        <v>5860</v>
      </c>
      <c r="D4715" t="s">
        <v>5861</v>
      </c>
      <c r="E4715" t="s">
        <v>20</v>
      </c>
      <c r="F4715" t="s">
        <v>5583</v>
      </c>
      <c r="G4715">
        <v>58291776</v>
      </c>
      <c r="H4715">
        <v>58291797</v>
      </c>
      <c r="I4715" t="s">
        <v>22</v>
      </c>
      <c r="J4715">
        <v>2</v>
      </c>
      <c r="K4715">
        <v>0</v>
      </c>
      <c r="L4715" t="s">
        <v>57</v>
      </c>
      <c r="M4715" t="s">
        <v>31</v>
      </c>
      <c r="N4715" t="s">
        <v>7739</v>
      </c>
      <c r="O4715" t="s">
        <v>7740</v>
      </c>
      <c r="P4715" t="s">
        <v>13196</v>
      </c>
    </row>
    <row r="4716" spans="1:16">
      <c r="A4716" t="s">
        <v>7730</v>
      </c>
      <c r="B4716" t="s">
        <v>7731</v>
      </c>
      <c r="C4716" t="s">
        <v>13194</v>
      </c>
      <c r="D4716" t="s">
        <v>13195</v>
      </c>
      <c r="E4716" t="s">
        <v>20</v>
      </c>
      <c r="F4716" t="s">
        <v>5583</v>
      </c>
      <c r="G4716">
        <v>58291776</v>
      </c>
      <c r="H4716">
        <v>58291797</v>
      </c>
      <c r="I4716" t="s">
        <v>22</v>
      </c>
      <c r="J4716">
        <v>2</v>
      </c>
      <c r="K4716">
        <v>0</v>
      </c>
      <c r="L4716" t="s">
        <v>57</v>
      </c>
      <c r="M4716" t="s">
        <v>31</v>
      </c>
      <c r="N4716" t="s">
        <v>7739</v>
      </c>
      <c r="O4716" t="s">
        <v>7740</v>
      </c>
      <c r="P4716" t="s">
        <v>13196</v>
      </c>
    </row>
    <row r="4717" spans="1:16">
      <c r="A4717" t="s">
        <v>7730</v>
      </c>
      <c r="B4717" t="s">
        <v>7731</v>
      </c>
      <c r="C4717" t="s">
        <v>13197</v>
      </c>
      <c r="D4717" t="s">
        <v>13198</v>
      </c>
      <c r="E4717" t="s">
        <v>20</v>
      </c>
      <c r="F4717" t="s">
        <v>5583</v>
      </c>
      <c r="G4717">
        <v>58291776</v>
      </c>
      <c r="H4717">
        <v>58291797</v>
      </c>
      <c r="I4717" t="s">
        <v>22</v>
      </c>
      <c r="J4717">
        <v>2</v>
      </c>
      <c r="K4717">
        <v>0</v>
      </c>
      <c r="L4717" t="s">
        <v>57</v>
      </c>
      <c r="M4717" t="s">
        <v>31</v>
      </c>
      <c r="N4717" t="s">
        <v>7739</v>
      </c>
      <c r="O4717" t="s">
        <v>7740</v>
      </c>
      <c r="P4717" t="s">
        <v>13196</v>
      </c>
    </row>
    <row r="4718" spans="1:16">
      <c r="A4718" t="s">
        <v>7730</v>
      </c>
      <c r="B4718" t="s">
        <v>7731</v>
      </c>
      <c r="C4718" t="s">
        <v>5864</v>
      </c>
      <c r="D4718" t="s">
        <v>5865</v>
      </c>
      <c r="E4718" t="s">
        <v>20</v>
      </c>
      <c r="F4718" t="s">
        <v>5583</v>
      </c>
      <c r="G4718">
        <v>58326877</v>
      </c>
      <c r="H4718">
        <v>58326899</v>
      </c>
      <c r="I4718" t="s">
        <v>22</v>
      </c>
      <c r="J4718">
        <v>1</v>
      </c>
      <c r="K4718">
        <v>0</v>
      </c>
      <c r="L4718" t="s">
        <v>30</v>
      </c>
      <c r="M4718" t="s">
        <v>24</v>
      </c>
      <c r="N4718" t="s">
        <v>8643</v>
      </c>
      <c r="O4718" t="s">
        <v>13199</v>
      </c>
      <c r="P4718" t="s">
        <v>13200</v>
      </c>
    </row>
    <row r="4719" spans="1:16">
      <c r="A4719" t="s">
        <v>7730</v>
      </c>
      <c r="B4719" t="s">
        <v>7731</v>
      </c>
      <c r="C4719" t="s">
        <v>5864</v>
      </c>
      <c r="D4719" t="s">
        <v>5865</v>
      </c>
      <c r="E4719" t="s">
        <v>20</v>
      </c>
      <c r="F4719" t="s">
        <v>5583</v>
      </c>
      <c r="G4719">
        <v>58355492</v>
      </c>
      <c r="H4719">
        <v>58355514</v>
      </c>
      <c r="I4719" t="s">
        <v>22</v>
      </c>
      <c r="J4719">
        <v>1</v>
      </c>
      <c r="K4719">
        <v>0</v>
      </c>
      <c r="L4719" t="s">
        <v>30</v>
      </c>
      <c r="M4719" t="s">
        <v>31</v>
      </c>
      <c r="N4719" t="s">
        <v>7824</v>
      </c>
      <c r="O4719" t="s">
        <v>13201</v>
      </c>
      <c r="P4719" t="s">
        <v>13202</v>
      </c>
    </row>
    <row r="4720" spans="1:16">
      <c r="A4720" t="s">
        <v>7730</v>
      </c>
      <c r="B4720" t="s">
        <v>7731</v>
      </c>
      <c r="C4720" t="s">
        <v>7591</v>
      </c>
      <c r="D4720" t="s">
        <v>7592</v>
      </c>
      <c r="E4720" t="s">
        <v>20</v>
      </c>
      <c r="F4720" t="s">
        <v>5583</v>
      </c>
      <c r="G4720">
        <v>58763142</v>
      </c>
      <c r="H4720">
        <v>58763162</v>
      </c>
      <c r="I4720" t="s">
        <v>22</v>
      </c>
      <c r="J4720">
        <v>1</v>
      </c>
      <c r="K4720">
        <v>0</v>
      </c>
      <c r="L4720" t="s">
        <v>30</v>
      </c>
      <c r="M4720" t="s">
        <v>24</v>
      </c>
      <c r="N4720" t="s">
        <v>7788</v>
      </c>
      <c r="O4720" t="s">
        <v>11316</v>
      </c>
      <c r="P4720" t="s">
        <v>13203</v>
      </c>
    </row>
    <row r="4721" spans="1:16">
      <c r="A4721" t="s">
        <v>7730</v>
      </c>
      <c r="B4721" t="s">
        <v>7731</v>
      </c>
      <c r="C4721" t="s">
        <v>13204</v>
      </c>
      <c r="D4721" t="s">
        <v>13205</v>
      </c>
      <c r="E4721" t="s">
        <v>20</v>
      </c>
      <c r="F4721" t="s">
        <v>5870</v>
      </c>
      <c r="G4721">
        <v>3778372</v>
      </c>
      <c r="H4721">
        <v>3778393</v>
      </c>
      <c r="I4721" t="s">
        <v>22</v>
      </c>
      <c r="J4721">
        <v>1</v>
      </c>
      <c r="K4721">
        <v>0</v>
      </c>
      <c r="L4721" t="s">
        <v>30</v>
      </c>
      <c r="M4721" t="s">
        <v>24</v>
      </c>
      <c r="N4721" t="s">
        <v>7758</v>
      </c>
      <c r="O4721" t="s">
        <v>13206</v>
      </c>
      <c r="P4721" t="s">
        <v>13207</v>
      </c>
    </row>
    <row r="4722" spans="1:16">
      <c r="A4722" t="s">
        <v>7730</v>
      </c>
      <c r="B4722" t="s">
        <v>7731</v>
      </c>
      <c r="C4722" t="s">
        <v>13208</v>
      </c>
      <c r="D4722" t="s">
        <v>13209</v>
      </c>
      <c r="E4722" t="s">
        <v>20</v>
      </c>
      <c r="F4722" t="s">
        <v>5870</v>
      </c>
      <c r="G4722">
        <v>5173068</v>
      </c>
      <c r="H4722">
        <v>5173092</v>
      </c>
      <c r="I4722" t="s">
        <v>22</v>
      </c>
      <c r="J4722">
        <v>2</v>
      </c>
      <c r="K4722">
        <v>0</v>
      </c>
      <c r="L4722" t="s">
        <v>90</v>
      </c>
      <c r="M4722" t="s">
        <v>24</v>
      </c>
      <c r="N4722" t="s">
        <v>10436</v>
      </c>
      <c r="O4722" t="s">
        <v>13210</v>
      </c>
      <c r="P4722" t="s">
        <v>13211</v>
      </c>
    </row>
    <row r="4723" spans="1:16">
      <c r="A4723" t="s">
        <v>7730</v>
      </c>
      <c r="B4723" t="s">
        <v>7731</v>
      </c>
      <c r="C4723" t="s">
        <v>13212</v>
      </c>
      <c r="D4723" t="s">
        <v>13213</v>
      </c>
      <c r="E4723" t="s">
        <v>20</v>
      </c>
      <c r="F4723" t="s">
        <v>5870</v>
      </c>
      <c r="G4723">
        <v>10618996</v>
      </c>
      <c r="H4723">
        <v>10619017</v>
      </c>
      <c r="I4723" t="s">
        <v>37</v>
      </c>
      <c r="J4723">
        <v>4</v>
      </c>
      <c r="K4723">
        <v>0</v>
      </c>
      <c r="L4723" t="s">
        <v>57</v>
      </c>
      <c r="M4723" t="s">
        <v>24</v>
      </c>
      <c r="N4723" t="s">
        <v>8126</v>
      </c>
      <c r="O4723" t="s">
        <v>13214</v>
      </c>
      <c r="P4723" t="s">
        <v>13215</v>
      </c>
    </row>
    <row r="4724" spans="1:16">
      <c r="A4724" t="s">
        <v>7730</v>
      </c>
      <c r="B4724" t="s">
        <v>7731</v>
      </c>
      <c r="C4724" t="s">
        <v>13216</v>
      </c>
      <c r="D4724" t="s">
        <v>13217</v>
      </c>
      <c r="E4724" t="s">
        <v>20</v>
      </c>
      <c r="F4724" t="s">
        <v>5870</v>
      </c>
      <c r="G4724">
        <v>18464464</v>
      </c>
      <c r="H4724">
        <v>18464485</v>
      </c>
      <c r="I4724" t="s">
        <v>22</v>
      </c>
      <c r="J4724">
        <v>3</v>
      </c>
      <c r="K4724">
        <v>0</v>
      </c>
      <c r="L4724" t="s">
        <v>57</v>
      </c>
      <c r="M4724" t="s">
        <v>24</v>
      </c>
      <c r="N4724" t="s">
        <v>7758</v>
      </c>
      <c r="O4724" t="s">
        <v>13218</v>
      </c>
      <c r="P4724" t="s">
        <v>13219</v>
      </c>
    </row>
    <row r="4725" spans="1:16">
      <c r="A4725" t="s">
        <v>7730</v>
      </c>
      <c r="B4725" t="s">
        <v>7731</v>
      </c>
      <c r="C4725" t="s">
        <v>13220</v>
      </c>
      <c r="D4725" t="s">
        <v>13221</v>
      </c>
      <c r="E4725" t="s">
        <v>20</v>
      </c>
      <c r="F4725" t="s">
        <v>5870</v>
      </c>
      <c r="G4725">
        <v>20493525</v>
      </c>
      <c r="H4725">
        <v>20493546</v>
      </c>
      <c r="I4725" t="s">
        <v>37</v>
      </c>
      <c r="J4725">
        <v>3</v>
      </c>
      <c r="K4725">
        <v>3</v>
      </c>
      <c r="L4725" t="s">
        <v>57</v>
      </c>
      <c r="M4725" t="s">
        <v>24</v>
      </c>
      <c r="N4725" t="s">
        <v>7788</v>
      </c>
      <c r="O4725" t="s">
        <v>13222</v>
      </c>
      <c r="P4725" t="s">
        <v>13223</v>
      </c>
    </row>
    <row r="4726" spans="1:16">
      <c r="A4726" t="s">
        <v>7730</v>
      </c>
      <c r="B4726" t="s">
        <v>7731</v>
      </c>
      <c r="C4726" t="s">
        <v>13224</v>
      </c>
      <c r="D4726" t="s">
        <v>13225</v>
      </c>
      <c r="E4726" t="s">
        <v>20</v>
      </c>
      <c r="F4726" t="s">
        <v>5870</v>
      </c>
      <c r="G4726">
        <v>23062383</v>
      </c>
      <c r="H4726">
        <v>23062405</v>
      </c>
      <c r="I4726" t="s">
        <v>37</v>
      </c>
      <c r="J4726">
        <v>1</v>
      </c>
      <c r="K4726">
        <v>0</v>
      </c>
      <c r="L4726" t="s">
        <v>30</v>
      </c>
      <c r="M4726" t="s">
        <v>24</v>
      </c>
      <c r="N4726" t="s">
        <v>7824</v>
      </c>
      <c r="O4726" t="s">
        <v>13226</v>
      </c>
      <c r="P4726" t="s">
        <v>13227</v>
      </c>
    </row>
    <row r="4727" spans="1:16">
      <c r="A4727" t="s">
        <v>7730</v>
      </c>
      <c r="B4727" t="s">
        <v>7731</v>
      </c>
      <c r="C4727" t="s">
        <v>13228</v>
      </c>
      <c r="D4727" t="s">
        <v>13229</v>
      </c>
      <c r="E4727" t="s">
        <v>20</v>
      </c>
      <c r="F4727" t="s">
        <v>5870</v>
      </c>
      <c r="G4727">
        <v>25618212</v>
      </c>
      <c r="H4727">
        <v>25618234</v>
      </c>
      <c r="I4727" t="s">
        <v>22</v>
      </c>
      <c r="J4727">
        <v>1</v>
      </c>
      <c r="K4727">
        <v>0</v>
      </c>
      <c r="L4727" t="s">
        <v>30</v>
      </c>
      <c r="M4727" t="s">
        <v>24</v>
      </c>
      <c r="N4727" t="s">
        <v>8582</v>
      </c>
      <c r="O4727" t="s">
        <v>13230</v>
      </c>
      <c r="P4727" t="s">
        <v>13231</v>
      </c>
    </row>
    <row r="4728" spans="1:16">
      <c r="A4728" t="s">
        <v>7730</v>
      </c>
      <c r="B4728" t="s">
        <v>7731</v>
      </c>
      <c r="C4728" t="s">
        <v>5906</v>
      </c>
      <c r="D4728" t="s">
        <v>5907</v>
      </c>
      <c r="E4728" t="s">
        <v>20</v>
      </c>
      <c r="F4728" t="s">
        <v>5870</v>
      </c>
      <c r="G4728">
        <v>30983968</v>
      </c>
      <c r="H4728">
        <v>30983992</v>
      </c>
      <c r="I4728" t="s">
        <v>22</v>
      </c>
      <c r="J4728">
        <v>1</v>
      </c>
      <c r="K4728">
        <v>0</v>
      </c>
      <c r="L4728" t="s">
        <v>30</v>
      </c>
      <c r="M4728" t="s">
        <v>24</v>
      </c>
      <c r="N4728" t="s">
        <v>8322</v>
      </c>
      <c r="O4728" t="s">
        <v>13232</v>
      </c>
      <c r="P4728" t="s">
        <v>13233</v>
      </c>
    </row>
    <row r="4729" spans="1:16">
      <c r="A4729" t="s">
        <v>7730</v>
      </c>
      <c r="B4729" t="s">
        <v>7731</v>
      </c>
      <c r="C4729" t="s">
        <v>5916</v>
      </c>
      <c r="D4729" t="s">
        <v>5917</v>
      </c>
      <c r="E4729" t="s">
        <v>20</v>
      </c>
      <c r="F4729" t="s">
        <v>5870</v>
      </c>
      <c r="G4729">
        <v>31032680</v>
      </c>
      <c r="H4729">
        <v>31032701</v>
      </c>
      <c r="I4729" t="s">
        <v>37</v>
      </c>
      <c r="J4729">
        <v>1</v>
      </c>
      <c r="K4729">
        <v>0</v>
      </c>
      <c r="L4729" t="s">
        <v>30</v>
      </c>
      <c r="M4729" t="s">
        <v>24</v>
      </c>
      <c r="N4729" t="s">
        <v>7904</v>
      </c>
      <c r="O4729" t="s">
        <v>8726</v>
      </c>
      <c r="P4729" t="s">
        <v>13234</v>
      </c>
    </row>
    <row r="4730" spans="1:16">
      <c r="A4730" t="s">
        <v>7730</v>
      </c>
      <c r="B4730" t="s">
        <v>7731</v>
      </c>
      <c r="C4730" t="s">
        <v>13235</v>
      </c>
      <c r="D4730" t="s">
        <v>13236</v>
      </c>
      <c r="E4730" t="s">
        <v>20</v>
      </c>
      <c r="F4730" t="s">
        <v>5870</v>
      </c>
      <c r="G4730">
        <v>32676626</v>
      </c>
      <c r="H4730">
        <v>32676645</v>
      </c>
      <c r="I4730" t="s">
        <v>37</v>
      </c>
      <c r="J4730">
        <v>1</v>
      </c>
      <c r="K4730">
        <v>0</v>
      </c>
      <c r="L4730" t="s">
        <v>23</v>
      </c>
      <c r="M4730" t="s">
        <v>24</v>
      </c>
      <c r="N4730" t="s">
        <v>7753</v>
      </c>
      <c r="O4730" t="s">
        <v>13237</v>
      </c>
      <c r="P4730" t="s">
        <v>13238</v>
      </c>
    </row>
    <row r="4731" spans="1:16">
      <c r="A4731" t="s">
        <v>7730</v>
      </c>
      <c r="B4731" t="s">
        <v>7731</v>
      </c>
      <c r="C4731" t="s">
        <v>5922</v>
      </c>
      <c r="D4731" t="s">
        <v>5923</v>
      </c>
      <c r="E4731" t="s">
        <v>20</v>
      </c>
      <c r="F4731" t="s">
        <v>5870</v>
      </c>
      <c r="G4731">
        <v>34844424</v>
      </c>
      <c r="H4731">
        <v>34844448</v>
      </c>
      <c r="I4731" t="s">
        <v>22</v>
      </c>
      <c r="J4731">
        <v>5</v>
      </c>
      <c r="K4731">
        <v>0</v>
      </c>
      <c r="L4731" t="s">
        <v>30</v>
      </c>
      <c r="M4731" t="s">
        <v>24</v>
      </c>
      <c r="N4731" t="s">
        <v>8322</v>
      </c>
      <c r="O4731" t="s">
        <v>13239</v>
      </c>
      <c r="P4731" t="s">
        <v>13240</v>
      </c>
    </row>
    <row r="4732" spans="1:16">
      <c r="A4732" t="s">
        <v>7730</v>
      </c>
      <c r="B4732" t="s">
        <v>7731</v>
      </c>
      <c r="C4732" t="s">
        <v>5929</v>
      </c>
      <c r="D4732" t="s">
        <v>5930</v>
      </c>
      <c r="E4732" t="s">
        <v>20</v>
      </c>
      <c r="F4732" t="s">
        <v>5870</v>
      </c>
      <c r="G4732">
        <v>35434294</v>
      </c>
      <c r="H4732">
        <v>35434314</v>
      </c>
      <c r="I4732" t="s">
        <v>37</v>
      </c>
      <c r="J4732">
        <v>1</v>
      </c>
      <c r="K4732">
        <v>0</v>
      </c>
      <c r="L4732" t="s">
        <v>30</v>
      </c>
      <c r="M4732" t="s">
        <v>31</v>
      </c>
      <c r="N4732" t="s">
        <v>7758</v>
      </c>
      <c r="O4732" t="s">
        <v>13241</v>
      </c>
      <c r="P4732" t="s">
        <v>13242</v>
      </c>
    </row>
    <row r="4733" spans="1:16">
      <c r="A4733" t="s">
        <v>7730</v>
      </c>
      <c r="B4733" t="s">
        <v>7731</v>
      </c>
      <c r="C4733" t="s">
        <v>13243</v>
      </c>
      <c r="D4733" t="s">
        <v>5930</v>
      </c>
      <c r="E4733" t="s">
        <v>20</v>
      </c>
      <c r="F4733" t="s">
        <v>5870</v>
      </c>
      <c r="G4733">
        <v>35434294</v>
      </c>
      <c r="H4733">
        <v>35434314</v>
      </c>
      <c r="I4733" t="s">
        <v>37</v>
      </c>
      <c r="J4733">
        <v>1</v>
      </c>
      <c r="K4733">
        <v>0</v>
      </c>
      <c r="L4733" t="s">
        <v>30</v>
      </c>
      <c r="M4733" t="s">
        <v>31</v>
      </c>
      <c r="N4733" t="s">
        <v>7758</v>
      </c>
      <c r="O4733" t="s">
        <v>13241</v>
      </c>
      <c r="P4733" t="s">
        <v>13242</v>
      </c>
    </row>
    <row r="4734" spans="1:16">
      <c r="A4734" t="s">
        <v>7730</v>
      </c>
      <c r="B4734" t="s">
        <v>7731</v>
      </c>
      <c r="C4734" t="s">
        <v>13244</v>
      </c>
      <c r="D4734" t="s">
        <v>13245</v>
      </c>
      <c r="E4734" t="s">
        <v>20</v>
      </c>
      <c r="F4734" t="s">
        <v>5870</v>
      </c>
      <c r="G4734">
        <v>37056427</v>
      </c>
      <c r="H4734">
        <v>37056452</v>
      </c>
      <c r="I4734" t="s">
        <v>37</v>
      </c>
      <c r="J4734">
        <v>1</v>
      </c>
      <c r="K4734">
        <v>0</v>
      </c>
      <c r="L4734" t="s">
        <v>30</v>
      </c>
      <c r="M4734" t="s">
        <v>24</v>
      </c>
      <c r="N4734" t="s">
        <v>13246</v>
      </c>
      <c r="O4734" t="s">
        <v>13247</v>
      </c>
      <c r="P4734" t="s">
        <v>13248</v>
      </c>
    </row>
    <row r="4735" spans="1:16">
      <c r="A4735" t="s">
        <v>7730</v>
      </c>
      <c r="B4735" t="s">
        <v>7731</v>
      </c>
      <c r="C4735" t="s">
        <v>5947</v>
      </c>
      <c r="D4735" t="s">
        <v>5948</v>
      </c>
      <c r="E4735" t="s">
        <v>20</v>
      </c>
      <c r="F4735" t="s">
        <v>5870</v>
      </c>
      <c r="G4735">
        <v>39940250</v>
      </c>
      <c r="H4735">
        <v>39940272</v>
      </c>
      <c r="I4735" t="s">
        <v>37</v>
      </c>
      <c r="J4735">
        <v>2</v>
      </c>
      <c r="K4735">
        <v>0</v>
      </c>
      <c r="L4735" t="s">
        <v>23</v>
      </c>
      <c r="M4735" t="s">
        <v>31</v>
      </c>
      <c r="N4735" t="s">
        <v>8018</v>
      </c>
      <c r="O4735" t="s">
        <v>13249</v>
      </c>
      <c r="P4735" t="s">
        <v>13250</v>
      </c>
    </row>
    <row r="4736" spans="1:16">
      <c r="A4736" t="s">
        <v>7730</v>
      </c>
      <c r="B4736" t="s">
        <v>7731</v>
      </c>
      <c r="C4736" t="s">
        <v>5956</v>
      </c>
      <c r="D4736" t="s">
        <v>5957</v>
      </c>
      <c r="E4736" t="s">
        <v>20</v>
      </c>
      <c r="F4736" t="s">
        <v>5870</v>
      </c>
      <c r="G4736">
        <v>43954621</v>
      </c>
      <c r="H4736">
        <v>43954641</v>
      </c>
      <c r="I4736" t="s">
        <v>37</v>
      </c>
      <c r="J4736">
        <v>6</v>
      </c>
      <c r="K4736">
        <v>0</v>
      </c>
      <c r="L4736" t="s">
        <v>57</v>
      </c>
      <c r="M4736" t="s">
        <v>24</v>
      </c>
      <c r="N4736" t="s">
        <v>7753</v>
      </c>
      <c r="O4736" t="s">
        <v>12683</v>
      </c>
      <c r="P4736" t="s">
        <v>13251</v>
      </c>
    </row>
    <row r="4737" spans="1:16">
      <c r="A4737" t="s">
        <v>7730</v>
      </c>
      <c r="B4737" t="s">
        <v>7731</v>
      </c>
      <c r="C4737" t="s">
        <v>13252</v>
      </c>
      <c r="D4737" t="s">
        <v>13253</v>
      </c>
      <c r="E4737" t="s">
        <v>20</v>
      </c>
      <c r="F4737" t="s">
        <v>5870</v>
      </c>
      <c r="G4737">
        <v>46264999</v>
      </c>
      <c r="H4737">
        <v>46265021</v>
      </c>
      <c r="I4737" t="s">
        <v>22</v>
      </c>
      <c r="J4737">
        <v>8</v>
      </c>
      <c r="K4737">
        <v>0</v>
      </c>
      <c r="L4737" t="s">
        <v>57</v>
      </c>
      <c r="M4737" t="s">
        <v>24</v>
      </c>
      <c r="N4737" t="s">
        <v>8304</v>
      </c>
      <c r="O4737" t="s">
        <v>13254</v>
      </c>
      <c r="P4737" t="s">
        <v>13255</v>
      </c>
    </row>
    <row r="4738" spans="1:16">
      <c r="A4738" t="s">
        <v>7730</v>
      </c>
      <c r="B4738" t="s">
        <v>7731</v>
      </c>
      <c r="C4738" t="s">
        <v>7624</v>
      </c>
      <c r="D4738" t="s">
        <v>7625</v>
      </c>
      <c r="E4738" t="s">
        <v>20</v>
      </c>
      <c r="F4738" t="s">
        <v>5870</v>
      </c>
      <c r="G4738">
        <v>47632898</v>
      </c>
      <c r="H4738">
        <v>47632919</v>
      </c>
      <c r="I4738" t="s">
        <v>22</v>
      </c>
      <c r="J4738">
        <v>15</v>
      </c>
      <c r="K4738">
        <v>0</v>
      </c>
      <c r="L4738" t="s">
        <v>4766</v>
      </c>
      <c r="M4738" t="s">
        <v>24</v>
      </c>
      <c r="N4738" t="s">
        <v>7739</v>
      </c>
      <c r="O4738" t="s">
        <v>7740</v>
      </c>
      <c r="P4738" t="s">
        <v>13256</v>
      </c>
    </row>
    <row r="4739" spans="1:16">
      <c r="A4739" t="s">
        <v>7730</v>
      </c>
      <c r="B4739" t="s">
        <v>7731</v>
      </c>
      <c r="C4739" t="s">
        <v>7624</v>
      </c>
      <c r="D4739" t="s">
        <v>7625</v>
      </c>
      <c r="E4739" t="s">
        <v>20</v>
      </c>
      <c r="F4739" t="s">
        <v>5870</v>
      </c>
      <c r="G4739">
        <v>47649972</v>
      </c>
      <c r="H4739">
        <v>47649992</v>
      </c>
      <c r="I4739" t="s">
        <v>22</v>
      </c>
      <c r="J4739">
        <v>2</v>
      </c>
      <c r="K4739">
        <v>0</v>
      </c>
      <c r="L4739" t="s">
        <v>30</v>
      </c>
      <c r="M4739" t="s">
        <v>24</v>
      </c>
      <c r="N4739" t="s">
        <v>8126</v>
      </c>
      <c r="O4739" t="s">
        <v>9513</v>
      </c>
      <c r="P4739" t="s">
        <v>13257</v>
      </c>
    </row>
    <row r="4740" spans="1:16">
      <c r="A4740" t="s">
        <v>7730</v>
      </c>
      <c r="B4740" t="s">
        <v>7731</v>
      </c>
      <c r="C4740" t="s">
        <v>7624</v>
      </c>
      <c r="D4740" t="s">
        <v>7625</v>
      </c>
      <c r="E4740" t="s">
        <v>20</v>
      </c>
      <c r="F4740" t="s">
        <v>5870</v>
      </c>
      <c r="G4740">
        <v>47652376</v>
      </c>
      <c r="H4740">
        <v>47652397</v>
      </c>
      <c r="I4740" t="s">
        <v>22</v>
      </c>
      <c r="J4740">
        <v>1</v>
      </c>
      <c r="K4740">
        <v>0</v>
      </c>
      <c r="L4740" t="s">
        <v>30</v>
      </c>
      <c r="M4740" t="s">
        <v>31</v>
      </c>
      <c r="N4740" t="s">
        <v>7947</v>
      </c>
      <c r="O4740" t="s">
        <v>8296</v>
      </c>
      <c r="P4740" t="s">
        <v>13258</v>
      </c>
    </row>
    <row r="4741" spans="1:16">
      <c r="A4741" t="s">
        <v>7730</v>
      </c>
      <c r="B4741" t="s">
        <v>7731</v>
      </c>
      <c r="C4741" t="s">
        <v>13259</v>
      </c>
      <c r="D4741" t="s">
        <v>13260</v>
      </c>
      <c r="E4741" t="s">
        <v>20</v>
      </c>
      <c r="F4741" t="s">
        <v>5870</v>
      </c>
      <c r="G4741">
        <v>48260080</v>
      </c>
      <c r="H4741">
        <v>48260101</v>
      </c>
      <c r="I4741" t="s">
        <v>37</v>
      </c>
      <c r="J4741">
        <v>4</v>
      </c>
      <c r="K4741">
        <v>0</v>
      </c>
      <c r="L4741" t="s">
        <v>57</v>
      </c>
      <c r="M4741" t="s">
        <v>24</v>
      </c>
      <c r="N4741" t="s">
        <v>8126</v>
      </c>
      <c r="O4741" t="s">
        <v>13261</v>
      </c>
      <c r="P4741" t="s">
        <v>13262</v>
      </c>
    </row>
    <row r="4742" spans="1:16">
      <c r="A4742" t="s">
        <v>7730</v>
      </c>
      <c r="B4742" t="s">
        <v>7731</v>
      </c>
      <c r="C4742" t="s">
        <v>13259</v>
      </c>
      <c r="D4742" t="s">
        <v>13260</v>
      </c>
      <c r="E4742" t="s">
        <v>20</v>
      </c>
      <c r="F4742" t="s">
        <v>5870</v>
      </c>
      <c r="G4742">
        <v>48273196</v>
      </c>
      <c r="H4742">
        <v>48273216</v>
      </c>
      <c r="I4742" t="s">
        <v>37</v>
      </c>
      <c r="J4742">
        <v>11</v>
      </c>
      <c r="K4742">
        <v>0</v>
      </c>
      <c r="L4742" t="s">
        <v>87</v>
      </c>
      <c r="M4742" t="s">
        <v>24</v>
      </c>
      <c r="N4742" t="s">
        <v>7758</v>
      </c>
      <c r="O4742" t="s">
        <v>13263</v>
      </c>
      <c r="P4742" t="s">
        <v>13264</v>
      </c>
    </row>
    <row r="4743" spans="1:16">
      <c r="A4743" t="s">
        <v>7730</v>
      </c>
      <c r="B4743" t="s">
        <v>7731</v>
      </c>
      <c r="C4743" t="s">
        <v>13265</v>
      </c>
      <c r="D4743" t="s">
        <v>13266</v>
      </c>
      <c r="E4743" t="s">
        <v>20</v>
      </c>
      <c r="F4743" t="s">
        <v>5870</v>
      </c>
      <c r="G4743">
        <v>48569436</v>
      </c>
      <c r="H4743">
        <v>48569455</v>
      </c>
      <c r="I4743" t="s">
        <v>22</v>
      </c>
      <c r="J4743">
        <v>4</v>
      </c>
      <c r="K4743">
        <v>0</v>
      </c>
      <c r="L4743" t="s">
        <v>30</v>
      </c>
      <c r="M4743" t="s">
        <v>24</v>
      </c>
      <c r="N4743" t="s">
        <v>7758</v>
      </c>
      <c r="O4743" t="s">
        <v>13267</v>
      </c>
      <c r="P4743" t="s">
        <v>13268</v>
      </c>
    </row>
    <row r="4744" spans="1:16">
      <c r="A4744" t="s">
        <v>7730</v>
      </c>
      <c r="B4744" t="s">
        <v>7731</v>
      </c>
      <c r="C4744" t="s">
        <v>13269</v>
      </c>
      <c r="D4744" t="s">
        <v>13270</v>
      </c>
      <c r="E4744" t="s">
        <v>20</v>
      </c>
      <c r="F4744" t="s">
        <v>5870</v>
      </c>
      <c r="G4744">
        <v>48747529</v>
      </c>
      <c r="H4744">
        <v>48747553</v>
      </c>
      <c r="I4744" t="s">
        <v>37</v>
      </c>
      <c r="J4744">
        <v>1</v>
      </c>
      <c r="K4744">
        <v>0</v>
      </c>
      <c r="L4744" t="s">
        <v>30</v>
      </c>
      <c r="M4744" t="s">
        <v>24</v>
      </c>
      <c r="N4744" t="s">
        <v>13271</v>
      </c>
      <c r="O4744" t="s">
        <v>13272</v>
      </c>
      <c r="P4744" t="s">
        <v>13273</v>
      </c>
    </row>
    <row r="4745" spans="1:16">
      <c r="A4745" t="s">
        <v>7730</v>
      </c>
      <c r="B4745" t="s">
        <v>7731</v>
      </c>
      <c r="C4745" t="s">
        <v>5976</v>
      </c>
      <c r="D4745" t="s">
        <v>5977</v>
      </c>
      <c r="E4745" t="s">
        <v>20</v>
      </c>
      <c r="F4745" t="s">
        <v>5870</v>
      </c>
      <c r="G4745">
        <v>50216261</v>
      </c>
      <c r="H4745">
        <v>50216282</v>
      </c>
      <c r="I4745" t="s">
        <v>37</v>
      </c>
      <c r="J4745">
        <v>5</v>
      </c>
      <c r="K4745">
        <v>0</v>
      </c>
      <c r="L4745" t="s">
        <v>30</v>
      </c>
      <c r="M4745" t="s">
        <v>24</v>
      </c>
      <c r="N4745" t="s">
        <v>8003</v>
      </c>
      <c r="O4745" t="s">
        <v>8800</v>
      </c>
      <c r="P4745" t="s">
        <v>13274</v>
      </c>
    </row>
    <row r="4746" spans="1:16">
      <c r="A4746" t="s">
        <v>7730</v>
      </c>
      <c r="B4746" t="s">
        <v>7731</v>
      </c>
      <c r="C4746" t="s">
        <v>13275</v>
      </c>
      <c r="D4746" t="s">
        <v>13276</v>
      </c>
      <c r="E4746" t="s">
        <v>20</v>
      </c>
      <c r="F4746" t="s">
        <v>5870</v>
      </c>
      <c r="G4746">
        <v>55052044</v>
      </c>
      <c r="H4746">
        <v>55052068</v>
      </c>
      <c r="I4746" t="s">
        <v>22</v>
      </c>
      <c r="J4746">
        <v>3</v>
      </c>
      <c r="K4746">
        <v>0</v>
      </c>
      <c r="L4746" t="s">
        <v>30</v>
      </c>
      <c r="M4746" t="s">
        <v>31</v>
      </c>
      <c r="N4746" t="s">
        <v>13277</v>
      </c>
      <c r="O4746" t="s">
        <v>13278</v>
      </c>
      <c r="P4746" t="s">
        <v>13279</v>
      </c>
    </row>
    <row r="4747" spans="1:16">
      <c r="A4747" t="s">
        <v>7730</v>
      </c>
      <c r="B4747" t="s">
        <v>7731</v>
      </c>
      <c r="C4747" t="s">
        <v>13280</v>
      </c>
      <c r="D4747" t="s">
        <v>13281</v>
      </c>
      <c r="E4747" t="s">
        <v>20</v>
      </c>
      <c r="F4747" t="s">
        <v>5870</v>
      </c>
      <c r="G4747">
        <v>56937661</v>
      </c>
      <c r="H4747">
        <v>56937682</v>
      </c>
      <c r="I4747" t="s">
        <v>22</v>
      </c>
      <c r="J4747">
        <v>2</v>
      </c>
      <c r="K4747">
        <v>0</v>
      </c>
      <c r="L4747" t="s">
        <v>57</v>
      </c>
      <c r="M4747" t="s">
        <v>24</v>
      </c>
      <c r="N4747" t="s">
        <v>7739</v>
      </c>
      <c r="O4747" t="s">
        <v>7740</v>
      </c>
      <c r="P4747" t="s">
        <v>13282</v>
      </c>
    </row>
    <row r="4748" spans="1:16">
      <c r="A4748" t="s">
        <v>7730</v>
      </c>
      <c r="B4748" t="s">
        <v>7731</v>
      </c>
      <c r="C4748" t="s">
        <v>13283</v>
      </c>
      <c r="D4748" t="s">
        <v>13284</v>
      </c>
      <c r="E4748" t="s">
        <v>20</v>
      </c>
      <c r="F4748" t="s">
        <v>5870</v>
      </c>
      <c r="G4748">
        <v>57024868</v>
      </c>
      <c r="H4748">
        <v>57024889</v>
      </c>
      <c r="I4748" t="s">
        <v>22</v>
      </c>
      <c r="J4748">
        <v>3</v>
      </c>
      <c r="K4748">
        <v>1</v>
      </c>
      <c r="L4748" t="s">
        <v>30</v>
      </c>
      <c r="M4748" t="s">
        <v>24</v>
      </c>
      <c r="N4748" t="s">
        <v>7753</v>
      </c>
      <c r="O4748" t="s">
        <v>13285</v>
      </c>
      <c r="P4748" t="s">
        <v>13286</v>
      </c>
    </row>
    <row r="4749" spans="1:16">
      <c r="A4749" t="s">
        <v>7730</v>
      </c>
      <c r="B4749" t="s">
        <v>7731</v>
      </c>
      <c r="C4749" t="s">
        <v>13283</v>
      </c>
      <c r="D4749" t="s">
        <v>13284</v>
      </c>
      <c r="E4749" t="s">
        <v>20</v>
      </c>
      <c r="F4749" t="s">
        <v>5870</v>
      </c>
      <c r="G4749">
        <v>57025924</v>
      </c>
      <c r="H4749">
        <v>57025945</v>
      </c>
      <c r="I4749" t="s">
        <v>22</v>
      </c>
      <c r="J4749">
        <v>7</v>
      </c>
      <c r="K4749">
        <v>0</v>
      </c>
      <c r="L4749" t="s">
        <v>87</v>
      </c>
      <c r="M4749" t="s">
        <v>31</v>
      </c>
      <c r="N4749" t="s">
        <v>7753</v>
      </c>
      <c r="O4749" t="s">
        <v>13287</v>
      </c>
      <c r="P4749" t="s">
        <v>13288</v>
      </c>
    </row>
    <row r="4750" spans="1:16">
      <c r="A4750" t="s">
        <v>7730</v>
      </c>
      <c r="B4750" t="s">
        <v>7731</v>
      </c>
      <c r="C4750" t="s">
        <v>13289</v>
      </c>
      <c r="D4750" t="s">
        <v>13290</v>
      </c>
      <c r="E4750" t="s">
        <v>20</v>
      </c>
      <c r="F4750" t="s">
        <v>5870</v>
      </c>
      <c r="G4750">
        <v>57608579</v>
      </c>
      <c r="H4750">
        <v>57608600</v>
      </c>
      <c r="I4750" t="s">
        <v>37</v>
      </c>
      <c r="J4750">
        <v>2</v>
      </c>
      <c r="K4750">
        <v>0</v>
      </c>
      <c r="L4750" t="s">
        <v>30</v>
      </c>
      <c r="M4750" t="s">
        <v>24</v>
      </c>
      <c r="N4750" t="s">
        <v>8003</v>
      </c>
      <c r="O4750" t="s">
        <v>13291</v>
      </c>
      <c r="P4750" t="s">
        <v>13292</v>
      </c>
    </row>
    <row r="4751" spans="1:16">
      <c r="A4751" t="s">
        <v>7730</v>
      </c>
      <c r="B4751" t="s">
        <v>7731</v>
      </c>
      <c r="C4751" t="s">
        <v>13293</v>
      </c>
      <c r="D4751" t="s">
        <v>13294</v>
      </c>
      <c r="E4751" t="s">
        <v>20</v>
      </c>
      <c r="F4751" t="s">
        <v>5870</v>
      </c>
      <c r="G4751">
        <v>61482945</v>
      </c>
      <c r="H4751">
        <v>61482966</v>
      </c>
      <c r="I4751" t="s">
        <v>37</v>
      </c>
      <c r="J4751">
        <v>1</v>
      </c>
      <c r="K4751">
        <v>0</v>
      </c>
      <c r="L4751" t="s">
        <v>23</v>
      </c>
      <c r="M4751" t="s">
        <v>24</v>
      </c>
      <c r="N4751" t="s">
        <v>7793</v>
      </c>
      <c r="O4751" t="s">
        <v>8059</v>
      </c>
      <c r="P4751" t="s">
        <v>13295</v>
      </c>
    </row>
    <row r="4752" spans="1:16">
      <c r="A4752" t="s">
        <v>7730</v>
      </c>
      <c r="B4752" t="s">
        <v>7731</v>
      </c>
      <c r="C4752" t="s">
        <v>13296</v>
      </c>
      <c r="D4752" t="s">
        <v>13297</v>
      </c>
      <c r="E4752" t="s">
        <v>20</v>
      </c>
      <c r="F4752" t="s">
        <v>5870</v>
      </c>
      <c r="G4752">
        <v>61579533</v>
      </c>
      <c r="H4752">
        <v>61579554</v>
      </c>
      <c r="I4752" t="s">
        <v>22</v>
      </c>
      <c r="J4752">
        <v>8</v>
      </c>
      <c r="K4752">
        <v>0</v>
      </c>
      <c r="L4752" t="s">
        <v>87</v>
      </c>
      <c r="M4752" t="s">
        <v>31</v>
      </c>
      <c r="N4752" t="s">
        <v>7770</v>
      </c>
      <c r="O4752" t="s">
        <v>7771</v>
      </c>
      <c r="P4752" t="s">
        <v>13298</v>
      </c>
    </row>
    <row r="4753" spans="1:16">
      <c r="A4753" t="s">
        <v>7730</v>
      </c>
      <c r="B4753" t="s">
        <v>7731</v>
      </c>
      <c r="C4753" t="s">
        <v>13299</v>
      </c>
      <c r="D4753" t="s">
        <v>13300</v>
      </c>
      <c r="E4753" t="s">
        <v>20</v>
      </c>
      <c r="F4753" t="s">
        <v>5870</v>
      </c>
      <c r="G4753">
        <v>61827592</v>
      </c>
      <c r="H4753">
        <v>61827613</v>
      </c>
      <c r="I4753" t="s">
        <v>37</v>
      </c>
      <c r="J4753">
        <v>4</v>
      </c>
      <c r="K4753">
        <v>0</v>
      </c>
      <c r="L4753" t="s">
        <v>57</v>
      </c>
      <c r="M4753" t="s">
        <v>24</v>
      </c>
      <c r="N4753" t="s">
        <v>7758</v>
      </c>
      <c r="O4753" t="s">
        <v>13301</v>
      </c>
      <c r="P4753" t="s">
        <v>13302</v>
      </c>
    </row>
    <row r="4754" spans="1:16">
      <c r="A4754" t="s">
        <v>7730</v>
      </c>
      <c r="B4754" t="s">
        <v>7731</v>
      </c>
      <c r="C4754" t="s">
        <v>13303</v>
      </c>
      <c r="D4754" t="s">
        <v>13304</v>
      </c>
      <c r="E4754" t="s">
        <v>20</v>
      </c>
      <c r="F4754" t="s">
        <v>5870</v>
      </c>
      <c r="G4754">
        <v>61827592</v>
      </c>
      <c r="H4754">
        <v>61827613</v>
      </c>
      <c r="I4754" t="s">
        <v>37</v>
      </c>
      <c r="J4754">
        <v>4</v>
      </c>
      <c r="K4754">
        <v>0</v>
      </c>
      <c r="L4754" t="s">
        <v>57</v>
      </c>
      <c r="M4754" t="s">
        <v>24</v>
      </c>
      <c r="N4754" t="s">
        <v>7758</v>
      </c>
      <c r="O4754" t="s">
        <v>13301</v>
      </c>
      <c r="P4754" t="s">
        <v>13302</v>
      </c>
    </row>
    <row r="4755" spans="1:16">
      <c r="A4755" t="s">
        <v>7730</v>
      </c>
      <c r="B4755" t="s">
        <v>7731</v>
      </c>
      <c r="C4755" t="s">
        <v>13299</v>
      </c>
      <c r="D4755" t="s">
        <v>13300</v>
      </c>
      <c r="E4755" t="s">
        <v>20</v>
      </c>
      <c r="F4755" t="s">
        <v>5870</v>
      </c>
      <c r="G4755">
        <v>61827648</v>
      </c>
      <c r="H4755">
        <v>61827669</v>
      </c>
      <c r="I4755" t="s">
        <v>37</v>
      </c>
      <c r="J4755">
        <v>3</v>
      </c>
      <c r="K4755">
        <v>0</v>
      </c>
      <c r="L4755" t="s">
        <v>57</v>
      </c>
      <c r="M4755" t="s">
        <v>31</v>
      </c>
      <c r="N4755" t="s">
        <v>8126</v>
      </c>
      <c r="O4755" t="s">
        <v>13305</v>
      </c>
      <c r="P4755" t="s">
        <v>13306</v>
      </c>
    </row>
    <row r="4756" spans="1:16">
      <c r="A4756" t="s">
        <v>7730</v>
      </c>
      <c r="B4756" t="s">
        <v>7731</v>
      </c>
      <c r="C4756" t="s">
        <v>13303</v>
      </c>
      <c r="D4756" t="s">
        <v>13304</v>
      </c>
      <c r="E4756" t="s">
        <v>20</v>
      </c>
      <c r="F4756" t="s">
        <v>5870</v>
      </c>
      <c r="G4756">
        <v>61827648</v>
      </c>
      <c r="H4756">
        <v>61827669</v>
      </c>
      <c r="I4756" t="s">
        <v>37</v>
      </c>
      <c r="J4756">
        <v>3</v>
      </c>
      <c r="K4756">
        <v>0</v>
      </c>
      <c r="L4756" t="s">
        <v>57</v>
      </c>
      <c r="M4756" t="s">
        <v>31</v>
      </c>
      <c r="N4756" t="s">
        <v>8126</v>
      </c>
      <c r="O4756" t="s">
        <v>13305</v>
      </c>
      <c r="P4756" t="s">
        <v>13306</v>
      </c>
    </row>
    <row r="4757" spans="1:16">
      <c r="A4757" t="s">
        <v>7730</v>
      </c>
      <c r="B4757" t="s">
        <v>7731</v>
      </c>
      <c r="C4757" t="s">
        <v>13307</v>
      </c>
      <c r="D4757" t="s">
        <v>13308</v>
      </c>
      <c r="E4757" t="s">
        <v>20</v>
      </c>
      <c r="F4757" t="s">
        <v>5870</v>
      </c>
      <c r="G4757">
        <v>62664321</v>
      </c>
      <c r="H4757">
        <v>62664348</v>
      </c>
      <c r="I4757" t="s">
        <v>22</v>
      </c>
      <c r="J4757">
        <v>2</v>
      </c>
      <c r="K4757">
        <v>0</v>
      </c>
      <c r="L4757" t="s">
        <v>23</v>
      </c>
      <c r="M4757" t="s">
        <v>24</v>
      </c>
      <c r="N4757" t="s">
        <v>13309</v>
      </c>
      <c r="O4757" t="s">
        <v>13310</v>
      </c>
      <c r="P4757" t="s">
        <v>13311</v>
      </c>
    </row>
    <row r="4758" spans="1:16">
      <c r="A4758" t="s">
        <v>7730</v>
      </c>
      <c r="B4758" t="s">
        <v>7731</v>
      </c>
      <c r="C4758" t="s">
        <v>5997</v>
      </c>
      <c r="D4758" t="s">
        <v>5998</v>
      </c>
      <c r="E4758" t="s">
        <v>20</v>
      </c>
      <c r="F4758" t="s">
        <v>5999</v>
      </c>
      <c r="G4758">
        <v>15746300</v>
      </c>
      <c r="H4758">
        <v>15746323</v>
      </c>
      <c r="I4758" t="s">
        <v>37</v>
      </c>
      <c r="J4758">
        <v>4</v>
      </c>
      <c r="K4758">
        <v>0</v>
      </c>
      <c r="L4758" t="s">
        <v>57</v>
      </c>
      <c r="M4758" t="s">
        <v>31</v>
      </c>
      <c r="N4758" t="s">
        <v>7925</v>
      </c>
      <c r="O4758" t="s">
        <v>13312</v>
      </c>
      <c r="P4758" t="s">
        <v>13313</v>
      </c>
    </row>
    <row r="4759" spans="1:16">
      <c r="A4759" t="s">
        <v>7730</v>
      </c>
      <c r="B4759" t="s">
        <v>7731</v>
      </c>
      <c r="C4759" t="s">
        <v>6008</v>
      </c>
      <c r="D4759" t="s">
        <v>6009</v>
      </c>
      <c r="E4759" t="s">
        <v>20</v>
      </c>
      <c r="F4759" t="s">
        <v>5999</v>
      </c>
      <c r="G4759">
        <v>16334640</v>
      </c>
      <c r="H4759">
        <v>16334662</v>
      </c>
      <c r="I4759" t="s">
        <v>37</v>
      </c>
      <c r="J4759">
        <v>1</v>
      </c>
      <c r="K4759">
        <v>0</v>
      </c>
      <c r="L4759" t="s">
        <v>30</v>
      </c>
      <c r="M4759" t="s">
        <v>24</v>
      </c>
      <c r="N4759" t="s">
        <v>7894</v>
      </c>
      <c r="O4759" t="s">
        <v>7895</v>
      </c>
      <c r="P4759" t="s">
        <v>13314</v>
      </c>
    </row>
    <row r="4760" spans="1:16">
      <c r="A4760" t="s">
        <v>7730</v>
      </c>
      <c r="B4760" t="s">
        <v>7731</v>
      </c>
      <c r="C4760" t="s">
        <v>6003</v>
      </c>
      <c r="D4760" t="s">
        <v>6003</v>
      </c>
      <c r="E4760" t="s">
        <v>20</v>
      </c>
      <c r="F4760" t="s">
        <v>5999</v>
      </c>
      <c r="G4760">
        <v>16334640</v>
      </c>
      <c r="H4760">
        <v>16334662</v>
      </c>
      <c r="I4760" t="s">
        <v>37</v>
      </c>
      <c r="J4760">
        <v>1</v>
      </c>
      <c r="K4760">
        <v>0</v>
      </c>
      <c r="L4760" t="s">
        <v>30</v>
      </c>
      <c r="M4760" t="s">
        <v>24</v>
      </c>
      <c r="N4760" t="s">
        <v>7894</v>
      </c>
      <c r="O4760" t="s">
        <v>7895</v>
      </c>
      <c r="P4760" t="s">
        <v>13314</v>
      </c>
    </row>
    <row r="4761" spans="1:16">
      <c r="A4761" t="s">
        <v>7730</v>
      </c>
      <c r="B4761" t="s">
        <v>7731</v>
      </c>
      <c r="C4761" t="s">
        <v>6003</v>
      </c>
      <c r="D4761" t="s">
        <v>6003</v>
      </c>
      <c r="E4761" t="s">
        <v>20</v>
      </c>
      <c r="F4761" t="s">
        <v>5999</v>
      </c>
      <c r="G4761">
        <v>16354507</v>
      </c>
      <c r="H4761">
        <v>16354528</v>
      </c>
      <c r="I4761" t="s">
        <v>37</v>
      </c>
      <c r="J4761">
        <v>1</v>
      </c>
      <c r="K4761">
        <v>0</v>
      </c>
      <c r="L4761" t="s">
        <v>30</v>
      </c>
      <c r="M4761" t="s">
        <v>24</v>
      </c>
      <c r="N4761" t="s">
        <v>7904</v>
      </c>
      <c r="O4761" t="s">
        <v>7990</v>
      </c>
      <c r="P4761" t="s">
        <v>13315</v>
      </c>
    </row>
    <row r="4762" spans="1:16">
      <c r="A4762" t="s">
        <v>7730</v>
      </c>
      <c r="B4762" t="s">
        <v>7731</v>
      </c>
      <c r="C4762" t="s">
        <v>6008</v>
      </c>
      <c r="D4762" t="s">
        <v>6009</v>
      </c>
      <c r="E4762" t="s">
        <v>20</v>
      </c>
      <c r="F4762" t="s">
        <v>5999</v>
      </c>
      <c r="G4762">
        <v>16385657</v>
      </c>
      <c r="H4762">
        <v>16385677</v>
      </c>
      <c r="I4762" t="s">
        <v>37</v>
      </c>
      <c r="J4762">
        <v>1</v>
      </c>
      <c r="K4762">
        <v>0</v>
      </c>
      <c r="L4762" t="s">
        <v>23</v>
      </c>
      <c r="M4762" t="s">
        <v>31</v>
      </c>
      <c r="N4762" t="s">
        <v>7753</v>
      </c>
      <c r="O4762" t="s">
        <v>8355</v>
      </c>
      <c r="P4762" t="s">
        <v>13316</v>
      </c>
    </row>
    <row r="4763" spans="1:16">
      <c r="A4763" t="s">
        <v>7730</v>
      </c>
      <c r="B4763" t="s">
        <v>7731</v>
      </c>
      <c r="C4763" t="s">
        <v>6003</v>
      </c>
      <c r="D4763" t="s">
        <v>6003</v>
      </c>
      <c r="E4763" t="s">
        <v>20</v>
      </c>
      <c r="F4763" t="s">
        <v>5999</v>
      </c>
      <c r="G4763">
        <v>16385657</v>
      </c>
      <c r="H4763">
        <v>16385677</v>
      </c>
      <c r="I4763" t="s">
        <v>37</v>
      </c>
      <c r="J4763">
        <v>1</v>
      </c>
      <c r="K4763">
        <v>0</v>
      </c>
      <c r="L4763" t="s">
        <v>23</v>
      </c>
      <c r="M4763" t="s">
        <v>31</v>
      </c>
      <c r="N4763" t="s">
        <v>7753</v>
      </c>
      <c r="O4763" t="s">
        <v>8355</v>
      </c>
      <c r="P4763" t="s">
        <v>13316</v>
      </c>
    </row>
    <row r="4764" spans="1:16">
      <c r="A4764" t="s">
        <v>7730</v>
      </c>
      <c r="B4764" t="s">
        <v>7731</v>
      </c>
      <c r="C4764" t="s">
        <v>6003</v>
      </c>
      <c r="D4764" t="s">
        <v>6003</v>
      </c>
      <c r="E4764" t="s">
        <v>20</v>
      </c>
      <c r="F4764" t="s">
        <v>5999</v>
      </c>
      <c r="G4764">
        <v>16395667</v>
      </c>
      <c r="H4764">
        <v>16395688</v>
      </c>
      <c r="I4764" t="s">
        <v>37</v>
      </c>
      <c r="J4764">
        <v>2</v>
      </c>
      <c r="K4764">
        <v>0</v>
      </c>
      <c r="L4764" t="s">
        <v>23</v>
      </c>
      <c r="M4764" t="s">
        <v>31</v>
      </c>
      <c r="N4764" t="s">
        <v>7770</v>
      </c>
      <c r="O4764" t="s">
        <v>7874</v>
      </c>
      <c r="P4764" t="s">
        <v>13317</v>
      </c>
    </row>
    <row r="4765" spans="1:16">
      <c r="A4765" t="s">
        <v>7730</v>
      </c>
      <c r="B4765" t="s">
        <v>7731</v>
      </c>
      <c r="C4765" t="s">
        <v>6003</v>
      </c>
      <c r="D4765" t="s">
        <v>6003</v>
      </c>
      <c r="E4765" t="s">
        <v>20</v>
      </c>
      <c r="F4765" t="s">
        <v>5999</v>
      </c>
      <c r="G4765">
        <v>16407673</v>
      </c>
      <c r="H4765">
        <v>16407697</v>
      </c>
      <c r="I4765" t="s">
        <v>37</v>
      </c>
      <c r="J4765">
        <v>2</v>
      </c>
      <c r="K4765">
        <v>0</v>
      </c>
      <c r="L4765" t="s">
        <v>30</v>
      </c>
      <c r="M4765" t="s">
        <v>31</v>
      </c>
      <c r="N4765" t="s">
        <v>8119</v>
      </c>
      <c r="O4765" t="s">
        <v>13318</v>
      </c>
      <c r="P4765" t="s">
        <v>13319</v>
      </c>
    </row>
    <row r="4766" spans="1:16">
      <c r="A4766" t="s">
        <v>7730</v>
      </c>
      <c r="B4766" t="s">
        <v>7731</v>
      </c>
      <c r="C4766" t="s">
        <v>6003</v>
      </c>
      <c r="D4766" t="s">
        <v>6003</v>
      </c>
      <c r="E4766" t="s">
        <v>20</v>
      </c>
      <c r="F4766" t="s">
        <v>5999</v>
      </c>
      <c r="G4766">
        <v>16410272</v>
      </c>
      <c r="H4766">
        <v>16410294</v>
      </c>
      <c r="I4766" t="s">
        <v>37</v>
      </c>
      <c r="J4766">
        <v>1</v>
      </c>
      <c r="K4766">
        <v>0</v>
      </c>
      <c r="L4766" t="s">
        <v>30</v>
      </c>
      <c r="M4766" t="s">
        <v>24</v>
      </c>
      <c r="N4766" t="s">
        <v>7952</v>
      </c>
      <c r="O4766" t="s">
        <v>13320</v>
      </c>
      <c r="P4766" t="s">
        <v>13321</v>
      </c>
    </row>
    <row r="4767" spans="1:16">
      <c r="A4767" t="s">
        <v>7730</v>
      </c>
      <c r="B4767" t="s">
        <v>7731</v>
      </c>
      <c r="C4767" t="s">
        <v>6013</v>
      </c>
      <c r="D4767" t="s">
        <v>6014</v>
      </c>
      <c r="E4767" t="s">
        <v>20</v>
      </c>
      <c r="F4767" t="s">
        <v>5999</v>
      </c>
      <c r="G4767">
        <v>22593059</v>
      </c>
      <c r="H4767">
        <v>22593080</v>
      </c>
      <c r="I4767" t="s">
        <v>22</v>
      </c>
      <c r="J4767">
        <v>1</v>
      </c>
      <c r="K4767">
        <v>0</v>
      </c>
      <c r="L4767" t="s">
        <v>30</v>
      </c>
      <c r="M4767" t="s">
        <v>24</v>
      </c>
      <c r="N4767" t="s">
        <v>8003</v>
      </c>
      <c r="O4767" t="s">
        <v>13322</v>
      </c>
      <c r="P4767" t="s">
        <v>13323</v>
      </c>
    </row>
    <row r="4768" spans="1:16">
      <c r="A4768" t="s">
        <v>7730</v>
      </c>
      <c r="B4768" t="s">
        <v>7731</v>
      </c>
      <c r="C4768" t="s">
        <v>6013</v>
      </c>
      <c r="D4768" t="s">
        <v>6014</v>
      </c>
      <c r="E4768" t="s">
        <v>20</v>
      </c>
      <c r="F4768" t="s">
        <v>5999</v>
      </c>
      <c r="G4768">
        <v>22605327</v>
      </c>
      <c r="H4768">
        <v>22605348</v>
      </c>
      <c r="I4768" t="s">
        <v>22</v>
      </c>
      <c r="J4768">
        <v>1</v>
      </c>
      <c r="K4768">
        <v>0</v>
      </c>
      <c r="L4768" t="s">
        <v>30</v>
      </c>
      <c r="M4768" t="s">
        <v>24</v>
      </c>
      <c r="N4768" t="s">
        <v>7739</v>
      </c>
      <c r="O4768" t="s">
        <v>7740</v>
      </c>
      <c r="P4768" t="s">
        <v>13324</v>
      </c>
    </row>
    <row r="4769" spans="1:16">
      <c r="A4769" t="s">
        <v>7730</v>
      </c>
      <c r="B4769" t="s">
        <v>7731</v>
      </c>
      <c r="C4769" t="s">
        <v>6013</v>
      </c>
      <c r="D4769" t="s">
        <v>6014</v>
      </c>
      <c r="E4769" t="s">
        <v>20</v>
      </c>
      <c r="F4769" t="s">
        <v>5999</v>
      </c>
      <c r="G4769">
        <v>22640989</v>
      </c>
      <c r="H4769">
        <v>22641010</v>
      </c>
      <c r="I4769" t="s">
        <v>22</v>
      </c>
      <c r="J4769">
        <v>2</v>
      </c>
      <c r="K4769">
        <v>0</v>
      </c>
      <c r="L4769" t="s">
        <v>30</v>
      </c>
      <c r="M4769" t="s">
        <v>24</v>
      </c>
      <c r="N4769" t="s">
        <v>7753</v>
      </c>
      <c r="O4769" t="s">
        <v>13325</v>
      </c>
      <c r="P4769" t="s">
        <v>13326</v>
      </c>
    </row>
    <row r="4770" spans="1:16">
      <c r="A4770" t="s">
        <v>7730</v>
      </c>
      <c r="B4770" t="s">
        <v>7731</v>
      </c>
      <c r="C4770" t="s">
        <v>6013</v>
      </c>
      <c r="D4770" t="s">
        <v>6014</v>
      </c>
      <c r="E4770" t="s">
        <v>20</v>
      </c>
      <c r="F4770" t="s">
        <v>5999</v>
      </c>
      <c r="G4770">
        <v>22644852</v>
      </c>
      <c r="H4770">
        <v>22644873</v>
      </c>
      <c r="I4770" t="s">
        <v>22</v>
      </c>
      <c r="J4770">
        <v>1</v>
      </c>
      <c r="K4770">
        <v>0</v>
      </c>
      <c r="L4770" t="s">
        <v>30</v>
      </c>
      <c r="M4770" t="s">
        <v>31</v>
      </c>
      <c r="N4770" t="s">
        <v>8141</v>
      </c>
      <c r="O4770" t="s">
        <v>13327</v>
      </c>
      <c r="P4770" t="s">
        <v>13328</v>
      </c>
    </row>
    <row r="4771" spans="1:16">
      <c r="A4771" t="s">
        <v>7730</v>
      </c>
      <c r="B4771" t="s">
        <v>7731</v>
      </c>
      <c r="C4771" t="s">
        <v>6013</v>
      </c>
      <c r="D4771" t="s">
        <v>6014</v>
      </c>
      <c r="E4771" t="s">
        <v>20</v>
      </c>
      <c r="F4771" t="s">
        <v>5999</v>
      </c>
      <c r="G4771">
        <v>22648221</v>
      </c>
      <c r="H4771">
        <v>22648242</v>
      </c>
      <c r="I4771" t="s">
        <v>22</v>
      </c>
      <c r="J4771">
        <v>1</v>
      </c>
      <c r="K4771">
        <v>0</v>
      </c>
      <c r="L4771" t="s">
        <v>30</v>
      </c>
      <c r="M4771" t="s">
        <v>31</v>
      </c>
      <c r="N4771" t="s">
        <v>7788</v>
      </c>
      <c r="O4771" t="s">
        <v>13329</v>
      </c>
      <c r="P4771" t="s">
        <v>13330</v>
      </c>
    </row>
    <row r="4772" spans="1:16">
      <c r="A4772" t="s">
        <v>7730</v>
      </c>
      <c r="B4772" t="s">
        <v>7731</v>
      </c>
      <c r="C4772" t="s">
        <v>6013</v>
      </c>
      <c r="D4772" t="s">
        <v>6014</v>
      </c>
      <c r="E4772" t="s">
        <v>20</v>
      </c>
      <c r="F4772" t="s">
        <v>5999</v>
      </c>
      <c r="G4772">
        <v>22652357</v>
      </c>
      <c r="H4772">
        <v>22652381</v>
      </c>
      <c r="I4772" t="s">
        <v>22</v>
      </c>
      <c r="J4772">
        <v>1</v>
      </c>
      <c r="K4772">
        <v>0</v>
      </c>
      <c r="L4772" t="s">
        <v>30</v>
      </c>
      <c r="M4772" t="s">
        <v>24</v>
      </c>
      <c r="N4772" t="s">
        <v>13331</v>
      </c>
      <c r="O4772" t="s">
        <v>13332</v>
      </c>
      <c r="P4772" t="s">
        <v>13333</v>
      </c>
    </row>
    <row r="4773" spans="1:16">
      <c r="A4773" t="s">
        <v>7730</v>
      </c>
      <c r="B4773" t="s">
        <v>7731</v>
      </c>
      <c r="C4773" t="s">
        <v>6032</v>
      </c>
      <c r="D4773" t="s">
        <v>6033</v>
      </c>
      <c r="E4773" t="s">
        <v>20</v>
      </c>
      <c r="F4773" t="s">
        <v>5999</v>
      </c>
      <c r="G4773">
        <v>30359105</v>
      </c>
      <c r="H4773">
        <v>30359125</v>
      </c>
      <c r="I4773" t="s">
        <v>37</v>
      </c>
      <c r="J4773">
        <v>6</v>
      </c>
      <c r="K4773">
        <v>0</v>
      </c>
      <c r="L4773" t="s">
        <v>57</v>
      </c>
      <c r="M4773" t="s">
        <v>24</v>
      </c>
      <c r="N4773" t="s">
        <v>7758</v>
      </c>
      <c r="O4773" t="s">
        <v>13334</v>
      </c>
      <c r="P4773" t="s">
        <v>13335</v>
      </c>
    </row>
    <row r="4774" spans="1:16">
      <c r="A4774" t="s">
        <v>7730</v>
      </c>
      <c r="B4774" t="s">
        <v>7731</v>
      </c>
      <c r="C4774" t="s">
        <v>13336</v>
      </c>
      <c r="D4774" t="s">
        <v>13337</v>
      </c>
      <c r="E4774" t="s">
        <v>20</v>
      </c>
      <c r="F4774" t="s">
        <v>5999</v>
      </c>
      <c r="G4774">
        <v>30716910</v>
      </c>
      <c r="H4774">
        <v>30716930</v>
      </c>
      <c r="I4774" t="s">
        <v>22</v>
      </c>
      <c r="J4774">
        <v>31</v>
      </c>
      <c r="K4774">
        <v>0</v>
      </c>
      <c r="L4774" t="s">
        <v>294</v>
      </c>
      <c r="M4774" t="s">
        <v>31</v>
      </c>
      <c r="N4774" t="s">
        <v>7793</v>
      </c>
      <c r="O4774" t="s">
        <v>7889</v>
      </c>
      <c r="P4774" t="s">
        <v>13338</v>
      </c>
    </row>
    <row r="4775" spans="1:16">
      <c r="A4775" t="s">
        <v>7730</v>
      </c>
      <c r="B4775" t="s">
        <v>7731</v>
      </c>
      <c r="C4775" t="s">
        <v>7640</v>
      </c>
      <c r="D4775" t="s">
        <v>7641</v>
      </c>
      <c r="E4775" t="s">
        <v>20</v>
      </c>
      <c r="F4775" t="s">
        <v>5999</v>
      </c>
      <c r="G4775">
        <v>35470709</v>
      </c>
      <c r="H4775">
        <v>35470730</v>
      </c>
      <c r="I4775" t="s">
        <v>22</v>
      </c>
      <c r="J4775">
        <v>5</v>
      </c>
      <c r="K4775">
        <v>0</v>
      </c>
      <c r="L4775" t="s">
        <v>57</v>
      </c>
      <c r="M4775" t="s">
        <v>31</v>
      </c>
      <c r="N4775" t="s">
        <v>7947</v>
      </c>
      <c r="O4775" t="s">
        <v>12285</v>
      </c>
      <c r="P4775" t="s">
        <v>13339</v>
      </c>
    </row>
    <row r="4776" spans="1:16">
      <c r="A4776" t="s">
        <v>7730</v>
      </c>
      <c r="B4776" t="s">
        <v>7731</v>
      </c>
      <c r="C4776" t="s">
        <v>7645</v>
      </c>
      <c r="D4776" t="s">
        <v>7646</v>
      </c>
      <c r="E4776" t="s">
        <v>20</v>
      </c>
      <c r="F4776" t="s">
        <v>5999</v>
      </c>
      <c r="G4776">
        <v>35489991</v>
      </c>
      <c r="H4776">
        <v>35490009</v>
      </c>
      <c r="I4776" t="s">
        <v>22</v>
      </c>
      <c r="J4776">
        <v>1</v>
      </c>
      <c r="K4776">
        <v>0</v>
      </c>
      <c r="L4776" t="s">
        <v>30</v>
      </c>
      <c r="M4776" t="s">
        <v>31</v>
      </c>
      <c r="N4776" t="s">
        <v>7758</v>
      </c>
      <c r="O4776" t="s">
        <v>13340</v>
      </c>
      <c r="P4776" t="s">
        <v>13341</v>
      </c>
    </row>
    <row r="4777" spans="1:16">
      <c r="A4777" t="s">
        <v>7730</v>
      </c>
      <c r="B4777" t="s">
        <v>7731</v>
      </c>
      <c r="C4777" t="s">
        <v>7645</v>
      </c>
      <c r="D4777" t="s">
        <v>7646</v>
      </c>
      <c r="E4777" t="s">
        <v>20</v>
      </c>
      <c r="F4777" t="s">
        <v>5999</v>
      </c>
      <c r="G4777">
        <v>35497581</v>
      </c>
      <c r="H4777">
        <v>35497602</v>
      </c>
      <c r="I4777" t="s">
        <v>22</v>
      </c>
      <c r="J4777">
        <v>3</v>
      </c>
      <c r="K4777">
        <v>0</v>
      </c>
      <c r="L4777" t="s">
        <v>30</v>
      </c>
      <c r="M4777" t="s">
        <v>24</v>
      </c>
      <c r="N4777" t="s">
        <v>7753</v>
      </c>
      <c r="O4777" t="s">
        <v>13342</v>
      </c>
      <c r="P4777" t="s">
        <v>13343</v>
      </c>
    </row>
    <row r="4778" spans="1:16">
      <c r="A4778" t="s">
        <v>7730</v>
      </c>
      <c r="B4778" t="s">
        <v>7731</v>
      </c>
      <c r="C4778" t="s">
        <v>13344</v>
      </c>
      <c r="D4778" t="s">
        <v>13345</v>
      </c>
      <c r="E4778" t="s">
        <v>20</v>
      </c>
      <c r="F4778" t="s">
        <v>5999</v>
      </c>
      <c r="G4778">
        <v>36164093</v>
      </c>
      <c r="H4778">
        <v>36164117</v>
      </c>
      <c r="I4778" t="s">
        <v>37</v>
      </c>
      <c r="J4778">
        <v>32</v>
      </c>
      <c r="K4778">
        <v>0</v>
      </c>
      <c r="L4778" t="s">
        <v>87</v>
      </c>
      <c r="M4778" t="s">
        <v>24</v>
      </c>
      <c r="N4778" t="s">
        <v>11826</v>
      </c>
      <c r="O4778" t="s">
        <v>13346</v>
      </c>
      <c r="P4778" t="s">
        <v>13347</v>
      </c>
    </row>
    <row r="4779" spans="1:16">
      <c r="A4779" t="s">
        <v>7730</v>
      </c>
      <c r="B4779" t="s">
        <v>7731</v>
      </c>
      <c r="C4779" t="s">
        <v>13348</v>
      </c>
      <c r="D4779" t="s">
        <v>13349</v>
      </c>
      <c r="E4779" t="s">
        <v>20</v>
      </c>
      <c r="F4779" t="s">
        <v>5999</v>
      </c>
      <c r="G4779">
        <v>37709264</v>
      </c>
      <c r="H4779">
        <v>37709285</v>
      </c>
      <c r="I4779" t="s">
        <v>22</v>
      </c>
      <c r="J4779">
        <v>7</v>
      </c>
      <c r="K4779">
        <v>0</v>
      </c>
      <c r="L4779" t="s">
        <v>57</v>
      </c>
      <c r="M4779" t="s">
        <v>31</v>
      </c>
      <c r="N4779" t="s">
        <v>8003</v>
      </c>
      <c r="O4779" t="s">
        <v>13350</v>
      </c>
      <c r="P4779" t="s">
        <v>13351</v>
      </c>
    </row>
    <row r="4780" spans="1:16">
      <c r="A4780" t="s">
        <v>7730</v>
      </c>
      <c r="B4780" t="s">
        <v>7731</v>
      </c>
      <c r="C4780" t="s">
        <v>13352</v>
      </c>
      <c r="D4780" t="s">
        <v>13353</v>
      </c>
      <c r="E4780" t="s">
        <v>20</v>
      </c>
      <c r="F4780" t="s">
        <v>5999</v>
      </c>
      <c r="G4780">
        <v>37709264</v>
      </c>
      <c r="H4780">
        <v>37709285</v>
      </c>
      <c r="I4780" t="s">
        <v>22</v>
      </c>
      <c r="J4780">
        <v>7</v>
      </c>
      <c r="K4780">
        <v>0</v>
      </c>
      <c r="L4780" t="s">
        <v>57</v>
      </c>
      <c r="M4780" t="s">
        <v>31</v>
      </c>
      <c r="N4780" t="s">
        <v>8003</v>
      </c>
      <c r="O4780" t="s">
        <v>13350</v>
      </c>
      <c r="P4780" t="s">
        <v>13351</v>
      </c>
    </row>
    <row r="4781" spans="1:16">
      <c r="A4781" t="s">
        <v>7730</v>
      </c>
      <c r="B4781" t="s">
        <v>7731</v>
      </c>
      <c r="C4781" t="s">
        <v>13354</v>
      </c>
      <c r="D4781" t="s">
        <v>13355</v>
      </c>
      <c r="E4781" t="s">
        <v>20</v>
      </c>
      <c r="F4781" t="s">
        <v>5999</v>
      </c>
      <c r="G4781">
        <v>38459406</v>
      </c>
      <c r="H4781">
        <v>38459424</v>
      </c>
      <c r="I4781" t="s">
        <v>22</v>
      </c>
      <c r="J4781">
        <v>1</v>
      </c>
      <c r="K4781">
        <v>0</v>
      </c>
      <c r="L4781" t="s">
        <v>30</v>
      </c>
      <c r="M4781" t="s">
        <v>31</v>
      </c>
      <c r="N4781" t="s">
        <v>7758</v>
      </c>
      <c r="O4781" t="s">
        <v>13356</v>
      </c>
      <c r="P4781" t="s">
        <v>13357</v>
      </c>
    </row>
    <row r="4782" spans="1:16">
      <c r="A4782" t="s">
        <v>7730</v>
      </c>
      <c r="B4782" t="s">
        <v>7731</v>
      </c>
      <c r="C4782" t="s">
        <v>13354</v>
      </c>
      <c r="D4782" t="s">
        <v>13355</v>
      </c>
      <c r="E4782" t="s">
        <v>20</v>
      </c>
      <c r="F4782" t="s">
        <v>5999</v>
      </c>
      <c r="G4782">
        <v>38575123</v>
      </c>
      <c r="H4782">
        <v>38575144</v>
      </c>
      <c r="I4782" t="s">
        <v>22</v>
      </c>
      <c r="J4782">
        <v>6</v>
      </c>
      <c r="K4782">
        <v>0</v>
      </c>
      <c r="L4782" t="s">
        <v>57</v>
      </c>
      <c r="M4782" t="s">
        <v>24</v>
      </c>
      <c r="N4782" t="s">
        <v>7753</v>
      </c>
      <c r="O4782" t="s">
        <v>13358</v>
      </c>
      <c r="P4782" t="s">
        <v>13359</v>
      </c>
    </row>
    <row r="4783" spans="1:16">
      <c r="A4783" t="s">
        <v>7730</v>
      </c>
      <c r="B4783" t="s">
        <v>7731</v>
      </c>
      <c r="C4783" t="s">
        <v>13360</v>
      </c>
      <c r="D4783" t="s">
        <v>13361</v>
      </c>
      <c r="E4783" t="s">
        <v>20</v>
      </c>
      <c r="F4783" t="s">
        <v>5999</v>
      </c>
      <c r="G4783">
        <v>38792752</v>
      </c>
      <c r="H4783">
        <v>38792773</v>
      </c>
      <c r="I4783" t="s">
        <v>22</v>
      </c>
      <c r="J4783">
        <v>1</v>
      </c>
      <c r="K4783">
        <v>0</v>
      </c>
      <c r="L4783" t="s">
        <v>30</v>
      </c>
      <c r="M4783" t="s">
        <v>31</v>
      </c>
      <c r="N4783" t="s">
        <v>8978</v>
      </c>
      <c r="O4783" t="s">
        <v>13362</v>
      </c>
      <c r="P4783" t="s">
        <v>13363</v>
      </c>
    </row>
    <row r="4784" spans="1:16">
      <c r="A4784" t="s">
        <v>7730</v>
      </c>
      <c r="B4784" t="s">
        <v>7731</v>
      </c>
      <c r="C4784" t="s">
        <v>13364</v>
      </c>
      <c r="D4784" t="s">
        <v>13365</v>
      </c>
      <c r="E4784" t="s">
        <v>20</v>
      </c>
      <c r="F4784" t="s">
        <v>5999</v>
      </c>
      <c r="G4784">
        <v>38792752</v>
      </c>
      <c r="H4784">
        <v>38792773</v>
      </c>
      <c r="I4784" t="s">
        <v>22</v>
      </c>
      <c r="J4784">
        <v>1</v>
      </c>
      <c r="K4784">
        <v>0</v>
      </c>
      <c r="L4784" t="s">
        <v>30</v>
      </c>
      <c r="M4784" t="s">
        <v>31</v>
      </c>
      <c r="N4784" t="s">
        <v>8978</v>
      </c>
      <c r="O4784" t="s">
        <v>13362</v>
      </c>
      <c r="P4784" t="s">
        <v>13363</v>
      </c>
    </row>
    <row r="4785" spans="1:16">
      <c r="A4785" t="s">
        <v>7730</v>
      </c>
      <c r="B4785" t="s">
        <v>7731</v>
      </c>
      <c r="C4785" t="s">
        <v>13366</v>
      </c>
      <c r="D4785" t="s">
        <v>13367</v>
      </c>
      <c r="E4785" t="s">
        <v>20</v>
      </c>
      <c r="F4785" t="s">
        <v>5999</v>
      </c>
      <c r="G4785">
        <v>38792752</v>
      </c>
      <c r="H4785">
        <v>38792773</v>
      </c>
      <c r="I4785" t="s">
        <v>22</v>
      </c>
      <c r="J4785">
        <v>1</v>
      </c>
      <c r="K4785">
        <v>0</v>
      </c>
      <c r="L4785" t="s">
        <v>30</v>
      </c>
      <c r="M4785" t="s">
        <v>31</v>
      </c>
      <c r="N4785" t="s">
        <v>8978</v>
      </c>
      <c r="O4785" t="s">
        <v>13362</v>
      </c>
      <c r="P4785" t="s">
        <v>13363</v>
      </c>
    </row>
    <row r="4786" spans="1:16">
      <c r="A4786" t="s">
        <v>7730</v>
      </c>
      <c r="B4786" t="s">
        <v>7731</v>
      </c>
      <c r="C4786" t="s">
        <v>13368</v>
      </c>
      <c r="D4786" t="s">
        <v>13369</v>
      </c>
      <c r="E4786" t="s">
        <v>20</v>
      </c>
      <c r="F4786" t="s">
        <v>5999</v>
      </c>
      <c r="G4786">
        <v>40562747</v>
      </c>
      <c r="H4786">
        <v>40562768</v>
      </c>
      <c r="I4786" t="s">
        <v>37</v>
      </c>
      <c r="J4786">
        <v>1</v>
      </c>
      <c r="K4786">
        <v>0</v>
      </c>
      <c r="L4786" t="s">
        <v>30</v>
      </c>
      <c r="M4786" t="s">
        <v>24</v>
      </c>
      <c r="N4786" t="s">
        <v>7793</v>
      </c>
      <c r="O4786" t="s">
        <v>10879</v>
      </c>
      <c r="P4786" t="s">
        <v>13370</v>
      </c>
    </row>
    <row r="4787" spans="1:16">
      <c r="A4787" t="s">
        <v>7730</v>
      </c>
      <c r="B4787" t="s">
        <v>7731</v>
      </c>
      <c r="C4787" t="s">
        <v>13368</v>
      </c>
      <c r="D4787" t="s">
        <v>13369</v>
      </c>
      <c r="E4787" t="s">
        <v>20</v>
      </c>
      <c r="F4787" t="s">
        <v>5999</v>
      </c>
      <c r="G4787">
        <v>40563054</v>
      </c>
      <c r="H4787">
        <v>40563075</v>
      </c>
      <c r="I4787" t="s">
        <v>37</v>
      </c>
      <c r="J4787">
        <v>1</v>
      </c>
      <c r="K4787">
        <v>0</v>
      </c>
      <c r="L4787" t="s">
        <v>23</v>
      </c>
      <c r="M4787" t="s">
        <v>24</v>
      </c>
      <c r="N4787" t="s">
        <v>7947</v>
      </c>
      <c r="O4787" t="s">
        <v>8296</v>
      </c>
      <c r="P4787" t="s">
        <v>13371</v>
      </c>
    </row>
    <row r="4788" spans="1:16">
      <c r="A4788" t="s">
        <v>7730</v>
      </c>
      <c r="B4788" t="s">
        <v>7731</v>
      </c>
      <c r="C4788" t="s">
        <v>13372</v>
      </c>
      <c r="D4788" t="s">
        <v>13369</v>
      </c>
      <c r="E4788" t="s">
        <v>20</v>
      </c>
      <c r="F4788" t="s">
        <v>5999</v>
      </c>
      <c r="G4788">
        <v>40571517</v>
      </c>
      <c r="H4788">
        <v>40571541</v>
      </c>
      <c r="I4788" t="s">
        <v>37</v>
      </c>
      <c r="J4788">
        <v>2</v>
      </c>
      <c r="K4788">
        <v>0</v>
      </c>
      <c r="L4788" t="s">
        <v>30</v>
      </c>
      <c r="M4788" t="s">
        <v>31</v>
      </c>
      <c r="N4788" t="s">
        <v>10557</v>
      </c>
      <c r="O4788" t="s">
        <v>13373</v>
      </c>
      <c r="P4788" t="s">
        <v>13374</v>
      </c>
    </row>
    <row r="4789" spans="1:16">
      <c r="A4789" t="s">
        <v>7730</v>
      </c>
      <c r="B4789" t="s">
        <v>7731</v>
      </c>
      <c r="C4789" t="s">
        <v>13368</v>
      </c>
      <c r="D4789" t="s">
        <v>13369</v>
      </c>
      <c r="E4789" t="s">
        <v>20</v>
      </c>
      <c r="F4789" t="s">
        <v>5999</v>
      </c>
      <c r="G4789">
        <v>40571517</v>
      </c>
      <c r="H4789">
        <v>40571541</v>
      </c>
      <c r="I4789" t="s">
        <v>37</v>
      </c>
      <c r="J4789">
        <v>2</v>
      </c>
      <c r="K4789">
        <v>0</v>
      </c>
      <c r="L4789" t="s">
        <v>30</v>
      </c>
      <c r="M4789" t="s">
        <v>31</v>
      </c>
      <c r="N4789" t="s">
        <v>10557</v>
      </c>
      <c r="O4789" t="s">
        <v>13373</v>
      </c>
      <c r="P4789" t="s">
        <v>13374</v>
      </c>
    </row>
    <row r="4790" spans="1:16">
      <c r="A4790" t="s">
        <v>7730</v>
      </c>
      <c r="B4790" t="s">
        <v>7731</v>
      </c>
      <c r="C4790" t="s">
        <v>6066</v>
      </c>
      <c r="D4790" t="s">
        <v>6067</v>
      </c>
      <c r="E4790" t="s">
        <v>20</v>
      </c>
      <c r="F4790" t="s">
        <v>5999</v>
      </c>
      <c r="G4790">
        <v>43338244</v>
      </c>
      <c r="H4790">
        <v>43338268</v>
      </c>
      <c r="I4790" t="s">
        <v>37</v>
      </c>
      <c r="J4790">
        <v>1</v>
      </c>
      <c r="K4790">
        <v>0</v>
      </c>
      <c r="L4790" t="s">
        <v>30</v>
      </c>
      <c r="M4790" t="s">
        <v>24</v>
      </c>
      <c r="N4790" t="s">
        <v>8532</v>
      </c>
      <c r="O4790" t="s">
        <v>13375</v>
      </c>
      <c r="P4790" t="s">
        <v>13376</v>
      </c>
    </row>
    <row r="4791" spans="1:16">
      <c r="A4791" t="s">
        <v>7730</v>
      </c>
      <c r="B4791" t="s">
        <v>7731</v>
      </c>
      <c r="C4791" t="s">
        <v>13377</v>
      </c>
      <c r="D4791" t="s">
        <v>6067</v>
      </c>
      <c r="E4791" t="s">
        <v>20</v>
      </c>
      <c r="F4791" t="s">
        <v>5999</v>
      </c>
      <c r="G4791">
        <v>43338244</v>
      </c>
      <c r="H4791">
        <v>43338268</v>
      </c>
      <c r="I4791" t="s">
        <v>37</v>
      </c>
      <c r="J4791">
        <v>1</v>
      </c>
      <c r="K4791">
        <v>0</v>
      </c>
      <c r="L4791" t="s">
        <v>30</v>
      </c>
      <c r="M4791" t="s">
        <v>24</v>
      </c>
      <c r="N4791" t="s">
        <v>8532</v>
      </c>
      <c r="O4791" t="s">
        <v>13375</v>
      </c>
      <c r="P4791" t="s">
        <v>13376</v>
      </c>
    </row>
    <row r="4792" spans="1:16">
      <c r="A4792" t="s">
        <v>7730</v>
      </c>
      <c r="B4792" t="s">
        <v>7731</v>
      </c>
      <c r="C4792" t="s">
        <v>13378</v>
      </c>
      <c r="D4792" t="s">
        <v>13379</v>
      </c>
      <c r="E4792" t="s">
        <v>20</v>
      </c>
      <c r="F4792" t="s">
        <v>5999</v>
      </c>
      <c r="G4792">
        <v>43412620</v>
      </c>
      <c r="H4792">
        <v>43412639</v>
      </c>
      <c r="I4792" t="s">
        <v>37</v>
      </c>
      <c r="J4792">
        <v>3</v>
      </c>
      <c r="K4792">
        <v>0</v>
      </c>
      <c r="L4792" t="s">
        <v>196</v>
      </c>
      <c r="M4792" t="s">
        <v>24</v>
      </c>
      <c r="N4792" t="s">
        <v>7758</v>
      </c>
      <c r="O4792" t="s">
        <v>13380</v>
      </c>
      <c r="P4792" t="s">
        <v>13381</v>
      </c>
    </row>
    <row r="4793" spans="1:16">
      <c r="A4793" t="s">
        <v>7730</v>
      </c>
      <c r="B4793" t="s">
        <v>7731</v>
      </c>
      <c r="C4793" t="s">
        <v>13382</v>
      </c>
      <c r="D4793" t="s">
        <v>13379</v>
      </c>
      <c r="E4793" t="s">
        <v>20</v>
      </c>
      <c r="F4793" t="s">
        <v>5999</v>
      </c>
      <c r="G4793">
        <v>43412620</v>
      </c>
      <c r="H4793">
        <v>43412639</v>
      </c>
      <c r="I4793" t="s">
        <v>37</v>
      </c>
      <c r="J4793">
        <v>3</v>
      </c>
      <c r="K4793">
        <v>0</v>
      </c>
      <c r="L4793" t="s">
        <v>196</v>
      </c>
      <c r="M4793" t="s">
        <v>24</v>
      </c>
      <c r="N4793" t="s">
        <v>7758</v>
      </c>
      <c r="O4793" t="s">
        <v>13380</v>
      </c>
      <c r="P4793" t="s">
        <v>13381</v>
      </c>
    </row>
    <row r="4794" spans="1:16">
      <c r="A4794" t="s">
        <v>7730</v>
      </c>
      <c r="B4794" t="s">
        <v>7731</v>
      </c>
      <c r="C4794" t="s">
        <v>13383</v>
      </c>
      <c r="D4794" t="s">
        <v>13384</v>
      </c>
      <c r="E4794" t="s">
        <v>20</v>
      </c>
      <c r="F4794" t="s">
        <v>5999</v>
      </c>
      <c r="G4794">
        <v>45194081</v>
      </c>
      <c r="H4794">
        <v>45194101</v>
      </c>
      <c r="I4794" t="s">
        <v>37</v>
      </c>
      <c r="J4794">
        <v>14</v>
      </c>
      <c r="K4794">
        <v>0</v>
      </c>
      <c r="L4794" t="s">
        <v>57</v>
      </c>
      <c r="M4794" t="s">
        <v>24</v>
      </c>
      <c r="N4794" t="s">
        <v>7758</v>
      </c>
      <c r="O4794" t="s">
        <v>13385</v>
      </c>
      <c r="P4794" t="s">
        <v>13386</v>
      </c>
    </row>
    <row r="4795" spans="1:16">
      <c r="A4795" t="s">
        <v>7730</v>
      </c>
      <c r="B4795" t="s">
        <v>7731</v>
      </c>
      <c r="C4795" t="s">
        <v>13387</v>
      </c>
      <c r="D4795" t="s">
        <v>13388</v>
      </c>
      <c r="E4795" t="s">
        <v>20</v>
      </c>
      <c r="F4795" t="s">
        <v>5999</v>
      </c>
      <c r="G4795">
        <v>45322068</v>
      </c>
      <c r="H4795">
        <v>45322089</v>
      </c>
      <c r="I4795" t="s">
        <v>22</v>
      </c>
      <c r="J4795">
        <v>1</v>
      </c>
      <c r="K4795">
        <v>0</v>
      </c>
      <c r="L4795" t="s">
        <v>30</v>
      </c>
      <c r="M4795" t="s">
        <v>24</v>
      </c>
      <c r="N4795" t="s">
        <v>8978</v>
      </c>
      <c r="O4795" t="s">
        <v>13362</v>
      </c>
      <c r="P4795" t="s">
        <v>13389</v>
      </c>
    </row>
    <row r="4796" spans="1:16">
      <c r="A4796" t="s">
        <v>7730</v>
      </c>
      <c r="B4796" t="s">
        <v>7731</v>
      </c>
      <c r="C4796" t="s">
        <v>6075</v>
      </c>
      <c r="D4796" t="s">
        <v>6076</v>
      </c>
      <c r="E4796" t="s">
        <v>20</v>
      </c>
      <c r="F4796" t="s">
        <v>5999</v>
      </c>
      <c r="G4796">
        <v>45525802</v>
      </c>
      <c r="H4796">
        <v>45525823</v>
      </c>
      <c r="I4796" t="s">
        <v>22</v>
      </c>
      <c r="J4796">
        <v>1</v>
      </c>
      <c r="K4796">
        <v>0</v>
      </c>
      <c r="L4796" t="s">
        <v>30</v>
      </c>
      <c r="M4796" t="s">
        <v>24</v>
      </c>
      <c r="N4796" t="s">
        <v>7739</v>
      </c>
      <c r="O4796" t="s">
        <v>7740</v>
      </c>
      <c r="P4796" t="s">
        <v>13390</v>
      </c>
    </row>
    <row r="4797" spans="1:16">
      <c r="A4797" t="s">
        <v>7730</v>
      </c>
      <c r="B4797" t="s">
        <v>7731</v>
      </c>
      <c r="C4797" t="s">
        <v>13391</v>
      </c>
      <c r="D4797" t="s">
        <v>13392</v>
      </c>
      <c r="E4797" t="s">
        <v>20</v>
      </c>
      <c r="F4797" t="s">
        <v>5999</v>
      </c>
      <c r="G4797">
        <v>46226023</v>
      </c>
      <c r="H4797">
        <v>46226048</v>
      </c>
      <c r="I4797" t="s">
        <v>37</v>
      </c>
      <c r="J4797">
        <v>9</v>
      </c>
      <c r="K4797">
        <v>0</v>
      </c>
      <c r="L4797" t="s">
        <v>57</v>
      </c>
      <c r="M4797" t="s">
        <v>24</v>
      </c>
      <c r="N4797" t="s">
        <v>13393</v>
      </c>
      <c r="O4797" t="s">
        <v>13394</v>
      </c>
      <c r="P4797" t="s">
        <v>13395</v>
      </c>
    </row>
    <row r="4798" spans="1:16">
      <c r="A4798" t="s">
        <v>7730</v>
      </c>
      <c r="B4798" t="s">
        <v>7731</v>
      </c>
      <c r="C4798" t="s">
        <v>13396</v>
      </c>
      <c r="D4798" t="s">
        <v>13397</v>
      </c>
      <c r="E4798" t="s">
        <v>20</v>
      </c>
      <c r="F4798" t="s">
        <v>5999</v>
      </c>
      <c r="G4798">
        <v>46715578</v>
      </c>
      <c r="H4798">
        <v>46715599</v>
      </c>
      <c r="I4798" t="s">
        <v>22</v>
      </c>
      <c r="J4798">
        <v>2</v>
      </c>
      <c r="K4798">
        <v>0</v>
      </c>
      <c r="L4798" t="s">
        <v>23</v>
      </c>
      <c r="M4798" t="s">
        <v>24</v>
      </c>
      <c r="N4798" t="s">
        <v>7942</v>
      </c>
      <c r="O4798" t="s">
        <v>13398</v>
      </c>
      <c r="P4798" t="s">
        <v>13399</v>
      </c>
    </row>
    <row r="4799" spans="1:16">
      <c r="A4799" t="s">
        <v>7730</v>
      </c>
      <c r="B4799" t="s">
        <v>7731</v>
      </c>
      <c r="C4799" t="s">
        <v>13400</v>
      </c>
      <c r="D4799" t="s">
        <v>13401</v>
      </c>
      <c r="E4799" t="s">
        <v>20</v>
      </c>
      <c r="F4799" t="s">
        <v>5999</v>
      </c>
      <c r="G4799">
        <v>47745701</v>
      </c>
      <c r="H4799">
        <v>47745722</v>
      </c>
      <c r="I4799" t="s">
        <v>22</v>
      </c>
      <c r="J4799">
        <v>1</v>
      </c>
      <c r="K4799">
        <v>0</v>
      </c>
      <c r="L4799" t="s">
        <v>30</v>
      </c>
      <c r="M4799" t="s">
        <v>24</v>
      </c>
      <c r="N4799" t="s">
        <v>7942</v>
      </c>
      <c r="O4799" t="s">
        <v>13402</v>
      </c>
      <c r="P4799" t="s">
        <v>13403</v>
      </c>
    </row>
    <row r="4800" spans="1:16">
      <c r="A4800" t="s">
        <v>7730</v>
      </c>
      <c r="B4800" t="s">
        <v>7731</v>
      </c>
      <c r="C4800" t="s">
        <v>13404</v>
      </c>
      <c r="D4800" t="s">
        <v>13405</v>
      </c>
      <c r="E4800" t="s">
        <v>20</v>
      </c>
      <c r="F4800" t="s">
        <v>5999</v>
      </c>
      <c r="G4800">
        <v>48080845</v>
      </c>
      <c r="H4800">
        <v>48080869</v>
      </c>
      <c r="I4800" t="s">
        <v>22</v>
      </c>
      <c r="J4800">
        <v>2</v>
      </c>
      <c r="K4800">
        <v>0</v>
      </c>
      <c r="L4800" t="s">
        <v>30</v>
      </c>
      <c r="M4800" t="s">
        <v>24</v>
      </c>
      <c r="N4800" t="s">
        <v>13406</v>
      </c>
      <c r="O4800" t="s">
        <v>13407</v>
      </c>
      <c r="P4800" t="s">
        <v>13408</v>
      </c>
    </row>
    <row r="4801" spans="1:16">
      <c r="A4801" t="s">
        <v>7730</v>
      </c>
      <c r="B4801" t="s">
        <v>7731</v>
      </c>
      <c r="C4801" t="s">
        <v>13409</v>
      </c>
      <c r="D4801" t="s">
        <v>13410</v>
      </c>
      <c r="E4801" t="s">
        <v>20</v>
      </c>
      <c r="F4801" t="s">
        <v>6088</v>
      </c>
      <c r="G4801">
        <v>18075381</v>
      </c>
      <c r="H4801">
        <v>18075404</v>
      </c>
      <c r="I4801" t="s">
        <v>37</v>
      </c>
      <c r="J4801">
        <v>8</v>
      </c>
      <c r="K4801">
        <v>0</v>
      </c>
      <c r="L4801" t="s">
        <v>30</v>
      </c>
      <c r="M4801" t="s">
        <v>31</v>
      </c>
      <c r="N4801" t="s">
        <v>8627</v>
      </c>
      <c r="O4801" t="s">
        <v>8628</v>
      </c>
      <c r="P4801" t="s">
        <v>13411</v>
      </c>
    </row>
    <row r="4802" spans="1:16">
      <c r="A4802" t="s">
        <v>7730</v>
      </c>
      <c r="B4802" t="s">
        <v>7731</v>
      </c>
      <c r="C4802" t="s">
        <v>6094</v>
      </c>
      <c r="D4802" t="s">
        <v>6095</v>
      </c>
      <c r="E4802" t="s">
        <v>20</v>
      </c>
      <c r="F4802" t="s">
        <v>6088</v>
      </c>
      <c r="G4802">
        <v>18432779</v>
      </c>
      <c r="H4802">
        <v>18432802</v>
      </c>
      <c r="I4802" t="s">
        <v>37</v>
      </c>
      <c r="J4802">
        <v>1</v>
      </c>
      <c r="K4802">
        <v>0</v>
      </c>
      <c r="L4802" t="s">
        <v>23</v>
      </c>
      <c r="M4802" t="s">
        <v>24</v>
      </c>
      <c r="N4802" t="s">
        <v>8587</v>
      </c>
      <c r="O4802" t="s">
        <v>13412</v>
      </c>
      <c r="P4802" t="s">
        <v>13413</v>
      </c>
    </row>
    <row r="4803" spans="1:16">
      <c r="A4803" t="s">
        <v>7730</v>
      </c>
      <c r="B4803" t="s">
        <v>7731</v>
      </c>
      <c r="C4803" t="s">
        <v>6094</v>
      </c>
      <c r="D4803" t="s">
        <v>6095</v>
      </c>
      <c r="E4803" t="s">
        <v>20</v>
      </c>
      <c r="F4803" t="s">
        <v>6088</v>
      </c>
      <c r="G4803">
        <v>18456070</v>
      </c>
      <c r="H4803">
        <v>18456088</v>
      </c>
      <c r="I4803" t="s">
        <v>37</v>
      </c>
      <c r="J4803">
        <v>1</v>
      </c>
      <c r="K4803">
        <v>0</v>
      </c>
      <c r="L4803" t="s">
        <v>30</v>
      </c>
      <c r="M4803" t="s">
        <v>24</v>
      </c>
      <c r="N4803" t="s">
        <v>7758</v>
      </c>
      <c r="O4803" t="s">
        <v>13414</v>
      </c>
      <c r="P4803" t="s">
        <v>13415</v>
      </c>
    </row>
    <row r="4804" spans="1:16">
      <c r="A4804" t="s">
        <v>7730</v>
      </c>
      <c r="B4804" t="s">
        <v>7731</v>
      </c>
      <c r="C4804" t="s">
        <v>6094</v>
      </c>
      <c r="D4804" t="s">
        <v>6095</v>
      </c>
      <c r="E4804" t="s">
        <v>20</v>
      </c>
      <c r="F4804" t="s">
        <v>6088</v>
      </c>
      <c r="G4804">
        <v>18469601</v>
      </c>
      <c r="H4804">
        <v>18469623</v>
      </c>
      <c r="I4804" t="s">
        <v>37</v>
      </c>
      <c r="J4804">
        <v>1</v>
      </c>
      <c r="K4804">
        <v>0</v>
      </c>
      <c r="L4804" t="s">
        <v>30</v>
      </c>
      <c r="M4804" t="s">
        <v>24</v>
      </c>
      <c r="N4804" t="s">
        <v>13145</v>
      </c>
      <c r="O4804" t="s">
        <v>13416</v>
      </c>
      <c r="P4804" t="s">
        <v>13417</v>
      </c>
    </row>
    <row r="4805" spans="1:16">
      <c r="A4805" t="s">
        <v>7730</v>
      </c>
      <c r="B4805" t="s">
        <v>7731</v>
      </c>
      <c r="C4805" t="s">
        <v>6094</v>
      </c>
      <c r="D4805" t="s">
        <v>6095</v>
      </c>
      <c r="E4805" t="s">
        <v>20</v>
      </c>
      <c r="F4805" t="s">
        <v>6088</v>
      </c>
      <c r="G4805">
        <v>18480648</v>
      </c>
      <c r="H4805">
        <v>18480671</v>
      </c>
      <c r="I4805" t="s">
        <v>37</v>
      </c>
      <c r="J4805">
        <v>1</v>
      </c>
      <c r="K4805">
        <v>0</v>
      </c>
      <c r="L4805" t="s">
        <v>23</v>
      </c>
      <c r="M4805" t="s">
        <v>24</v>
      </c>
      <c r="N4805" t="s">
        <v>10190</v>
      </c>
      <c r="O4805" t="s">
        <v>13418</v>
      </c>
      <c r="P4805" t="s">
        <v>13419</v>
      </c>
    </row>
    <row r="4806" spans="1:16">
      <c r="A4806" t="s">
        <v>7730</v>
      </c>
      <c r="B4806" t="s">
        <v>7731</v>
      </c>
      <c r="C4806" t="s">
        <v>13420</v>
      </c>
      <c r="D4806" t="s">
        <v>13421</v>
      </c>
      <c r="E4806" t="s">
        <v>20</v>
      </c>
      <c r="F4806" t="s">
        <v>6088</v>
      </c>
      <c r="G4806">
        <v>19433073</v>
      </c>
      <c r="H4806">
        <v>19433094</v>
      </c>
      <c r="I4806" t="s">
        <v>37</v>
      </c>
      <c r="J4806">
        <v>1</v>
      </c>
      <c r="K4806">
        <v>0</v>
      </c>
      <c r="L4806" t="s">
        <v>30</v>
      </c>
      <c r="M4806" t="s">
        <v>24</v>
      </c>
      <c r="N4806" t="s">
        <v>7758</v>
      </c>
      <c r="O4806" t="s">
        <v>13422</v>
      </c>
      <c r="P4806" t="s">
        <v>13423</v>
      </c>
    </row>
    <row r="4807" spans="1:16">
      <c r="A4807" t="s">
        <v>7730</v>
      </c>
      <c r="B4807" t="s">
        <v>7731</v>
      </c>
      <c r="C4807" t="s">
        <v>6103</v>
      </c>
      <c r="D4807" t="s">
        <v>6104</v>
      </c>
      <c r="E4807" t="s">
        <v>20</v>
      </c>
      <c r="F4807" t="s">
        <v>6088</v>
      </c>
      <c r="G4807">
        <v>21119895</v>
      </c>
      <c r="H4807">
        <v>21119917</v>
      </c>
      <c r="I4807" t="s">
        <v>37</v>
      </c>
      <c r="J4807">
        <v>2</v>
      </c>
      <c r="K4807">
        <v>0</v>
      </c>
      <c r="L4807" t="s">
        <v>57</v>
      </c>
      <c r="M4807" t="s">
        <v>24</v>
      </c>
      <c r="N4807" t="s">
        <v>8028</v>
      </c>
      <c r="O4807" t="s">
        <v>13424</v>
      </c>
      <c r="P4807" t="s">
        <v>13425</v>
      </c>
    </row>
    <row r="4808" spans="1:16">
      <c r="A4808" t="s">
        <v>7730</v>
      </c>
      <c r="B4808" t="s">
        <v>7731</v>
      </c>
      <c r="C4808" t="s">
        <v>6103</v>
      </c>
      <c r="D4808" t="s">
        <v>6104</v>
      </c>
      <c r="E4808" t="s">
        <v>20</v>
      </c>
      <c r="F4808" t="s">
        <v>6088</v>
      </c>
      <c r="G4808">
        <v>21192918</v>
      </c>
      <c r="H4808">
        <v>21192939</v>
      </c>
      <c r="I4808" t="s">
        <v>37</v>
      </c>
      <c r="J4808">
        <v>3</v>
      </c>
      <c r="K4808">
        <v>0</v>
      </c>
      <c r="L4808" t="s">
        <v>30</v>
      </c>
      <c r="M4808" t="s">
        <v>24</v>
      </c>
      <c r="N4808" t="s">
        <v>7739</v>
      </c>
      <c r="O4808" t="s">
        <v>7740</v>
      </c>
      <c r="P4808" t="s">
        <v>13426</v>
      </c>
    </row>
    <row r="4809" spans="1:16">
      <c r="A4809" t="s">
        <v>7730</v>
      </c>
      <c r="B4809" t="s">
        <v>7731</v>
      </c>
      <c r="C4809" t="s">
        <v>13427</v>
      </c>
      <c r="D4809" t="s">
        <v>13428</v>
      </c>
      <c r="E4809" t="s">
        <v>20</v>
      </c>
      <c r="F4809" t="s">
        <v>6088</v>
      </c>
      <c r="G4809">
        <v>21243696</v>
      </c>
      <c r="H4809">
        <v>21243719</v>
      </c>
      <c r="I4809" t="s">
        <v>22</v>
      </c>
      <c r="J4809">
        <v>1</v>
      </c>
      <c r="K4809">
        <v>0</v>
      </c>
      <c r="L4809" t="s">
        <v>30</v>
      </c>
      <c r="M4809" t="s">
        <v>24</v>
      </c>
      <c r="N4809" t="s">
        <v>9470</v>
      </c>
      <c r="O4809" t="s">
        <v>13429</v>
      </c>
      <c r="P4809" t="s">
        <v>13430</v>
      </c>
    </row>
    <row r="4810" spans="1:16">
      <c r="A4810" t="s">
        <v>7730</v>
      </c>
      <c r="B4810" t="s">
        <v>7731</v>
      </c>
      <c r="C4810" t="s">
        <v>6129</v>
      </c>
      <c r="D4810" t="s">
        <v>6130</v>
      </c>
      <c r="E4810" t="s">
        <v>20</v>
      </c>
      <c r="F4810" t="s">
        <v>6088</v>
      </c>
      <c r="G4810">
        <v>23564993</v>
      </c>
      <c r="H4810">
        <v>23565012</v>
      </c>
      <c r="I4810" t="s">
        <v>22</v>
      </c>
      <c r="J4810">
        <v>2</v>
      </c>
      <c r="K4810">
        <v>0</v>
      </c>
      <c r="L4810" t="s">
        <v>23</v>
      </c>
      <c r="M4810" t="s">
        <v>31</v>
      </c>
      <c r="N4810" t="s">
        <v>7753</v>
      </c>
      <c r="O4810" t="s">
        <v>13431</v>
      </c>
      <c r="P4810" t="s">
        <v>13432</v>
      </c>
    </row>
    <row r="4811" spans="1:16">
      <c r="A4811" t="s">
        <v>7730</v>
      </c>
      <c r="B4811" t="s">
        <v>7731</v>
      </c>
      <c r="C4811" t="s">
        <v>6129</v>
      </c>
      <c r="D4811" t="s">
        <v>6130</v>
      </c>
      <c r="E4811" t="s">
        <v>20</v>
      </c>
      <c r="F4811" t="s">
        <v>6088</v>
      </c>
      <c r="G4811">
        <v>23570377</v>
      </c>
      <c r="H4811">
        <v>23570398</v>
      </c>
      <c r="I4811" t="s">
        <v>22</v>
      </c>
      <c r="J4811">
        <v>1</v>
      </c>
      <c r="K4811">
        <v>0</v>
      </c>
      <c r="L4811" t="s">
        <v>30</v>
      </c>
      <c r="M4811" t="s">
        <v>31</v>
      </c>
      <c r="N4811" t="s">
        <v>7758</v>
      </c>
      <c r="O4811" t="s">
        <v>13433</v>
      </c>
      <c r="P4811" t="s">
        <v>13434</v>
      </c>
    </row>
    <row r="4812" spans="1:16">
      <c r="A4812" t="s">
        <v>7730</v>
      </c>
      <c r="B4812" t="s">
        <v>7731</v>
      </c>
      <c r="C4812" t="s">
        <v>13435</v>
      </c>
      <c r="D4812" t="s">
        <v>13436</v>
      </c>
      <c r="E4812" t="s">
        <v>20</v>
      </c>
      <c r="F4812" t="s">
        <v>6088</v>
      </c>
      <c r="G4812">
        <v>24718265</v>
      </c>
      <c r="H4812">
        <v>24718286</v>
      </c>
      <c r="I4812" t="s">
        <v>22</v>
      </c>
      <c r="J4812">
        <v>4</v>
      </c>
      <c r="K4812">
        <v>0</v>
      </c>
      <c r="L4812" t="s">
        <v>57</v>
      </c>
      <c r="M4812" t="s">
        <v>24</v>
      </c>
      <c r="N4812" t="s">
        <v>7770</v>
      </c>
      <c r="O4812" t="s">
        <v>7771</v>
      </c>
      <c r="P4812" t="s">
        <v>13437</v>
      </c>
    </row>
    <row r="4813" spans="1:16">
      <c r="A4813" t="s">
        <v>7730</v>
      </c>
      <c r="B4813" t="s">
        <v>7731</v>
      </c>
      <c r="C4813" t="s">
        <v>13435</v>
      </c>
      <c r="D4813" t="s">
        <v>13436</v>
      </c>
      <c r="E4813" t="s">
        <v>20</v>
      </c>
      <c r="F4813" t="s">
        <v>6088</v>
      </c>
      <c r="G4813">
        <v>24720369</v>
      </c>
      <c r="H4813">
        <v>24720389</v>
      </c>
      <c r="I4813" t="s">
        <v>22</v>
      </c>
      <c r="J4813">
        <v>2</v>
      </c>
      <c r="K4813">
        <v>0</v>
      </c>
      <c r="L4813" t="s">
        <v>57</v>
      </c>
      <c r="M4813" t="s">
        <v>24</v>
      </c>
      <c r="N4813" t="s">
        <v>7758</v>
      </c>
      <c r="O4813" t="s">
        <v>13438</v>
      </c>
      <c r="P4813" t="s">
        <v>13439</v>
      </c>
    </row>
    <row r="4814" spans="1:16">
      <c r="A4814" t="s">
        <v>7730</v>
      </c>
      <c r="B4814" t="s">
        <v>7731</v>
      </c>
      <c r="C4814" t="s">
        <v>13440</v>
      </c>
      <c r="D4814" t="s">
        <v>13441</v>
      </c>
      <c r="E4814" t="s">
        <v>20</v>
      </c>
      <c r="F4814" t="s">
        <v>6088</v>
      </c>
      <c r="G4814">
        <v>24964022</v>
      </c>
      <c r="H4814">
        <v>24964041</v>
      </c>
      <c r="I4814" t="s">
        <v>22</v>
      </c>
      <c r="J4814">
        <v>13</v>
      </c>
      <c r="K4814">
        <v>0</v>
      </c>
      <c r="L4814" t="s">
        <v>87</v>
      </c>
      <c r="M4814" t="s">
        <v>24</v>
      </c>
      <c r="N4814" t="s">
        <v>7788</v>
      </c>
      <c r="O4814" t="s">
        <v>12607</v>
      </c>
      <c r="P4814" t="s">
        <v>13442</v>
      </c>
    </row>
    <row r="4815" spans="1:16">
      <c r="A4815" t="s">
        <v>7730</v>
      </c>
      <c r="B4815" t="s">
        <v>7731</v>
      </c>
      <c r="C4815" t="s">
        <v>13443</v>
      </c>
      <c r="D4815" t="s">
        <v>13444</v>
      </c>
      <c r="E4815" t="s">
        <v>20</v>
      </c>
      <c r="F4815" t="s">
        <v>6088</v>
      </c>
      <c r="G4815">
        <v>28248859</v>
      </c>
      <c r="H4815">
        <v>28248880</v>
      </c>
      <c r="I4815" t="s">
        <v>37</v>
      </c>
      <c r="J4815">
        <v>1</v>
      </c>
      <c r="K4815">
        <v>0</v>
      </c>
      <c r="L4815" t="s">
        <v>23</v>
      </c>
      <c r="M4815" t="s">
        <v>24</v>
      </c>
      <c r="N4815" t="s">
        <v>7793</v>
      </c>
      <c r="O4815" t="s">
        <v>12504</v>
      </c>
      <c r="P4815" t="s">
        <v>13445</v>
      </c>
    </row>
    <row r="4816" spans="1:16">
      <c r="A4816" t="s">
        <v>7730</v>
      </c>
      <c r="B4816" t="s">
        <v>7731</v>
      </c>
      <c r="C4816" t="s">
        <v>13446</v>
      </c>
      <c r="D4816" t="s">
        <v>13447</v>
      </c>
      <c r="E4816" t="s">
        <v>20</v>
      </c>
      <c r="F4816" t="s">
        <v>6088</v>
      </c>
      <c r="G4816">
        <v>28915072</v>
      </c>
      <c r="H4816">
        <v>28915096</v>
      </c>
      <c r="I4816" t="s">
        <v>37</v>
      </c>
      <c r="J4816">
        <v>1</v>
      </c>
      <c r="K4816">
        <v>0</v>
      </c>
      <c r="L4816" t="s">
        <v>30</v>
      </c>
      <c r="M4816" t="s">
        <v>24</v>
      </c>
      <c r="N4816" t="s">
        <v>13448</v>
      </c>
      <c r="O4816" t="s">
        <v>13449</v>
      </c>
      <c r="P4816" t="s">
        <v>13450</v>
      </c>
    </row>
    <row r="4817" spans="1:16">
      <c r="A4817" t="s">
        <v>7730</v>
      </c>
      <c r="B4817" t="s">
        <v>7731</v>
      </c>
      <c r="C4817" t="s">
        <v>6139</v>
      </c>
      <c r="D4817" t="s">
        <v>6140</v>
      </c>
      <c r="E4817" t="s">
        <v>20</v>
      </c>
      <c r="F4817" t="s">
        <v>6088</v>
      </c>
      <c r="G4817">
        <v>29179549</v>
      </c>
      <c r="H4817">
        <v>29179569</v>
      </c>
      <c r="I4817" t="s">
        <v>22</v>
      </c>
      <c r="J4817">
        <v>2</v>
      </c>
      <c r="K4817">
        <v>0</v>
      </c>
      <c r="L4817" t="s">
        <v>57</v>
      </c>
      <c r="M4817" t="s">
        <v>31</v>
      </c>
      <c r="N4817" t="s">
        <v>7758</v>
      </c>
      <c r="O4817" t="s">
        <v>13451</v>
      </c>
      <c r="P4817" t="s">
        <v>13452</v>
      </c>
    </row>
    <row r="4818" spans="1:16">
      <c r="A4818" t="s">
        <v>7730</v>
      </c>
      <c r="B4818" t="s">
        <v>7731</v>
      </c>
      <c r="C4818" t="s">
        <v>6139</v>
      </c>
      <c r="D4818" t="s">
        <v>6140</v>
      </c>
      <c r="E4818" t="s">
        <v>20</v>
      </c>
      <c r="F4818" t="s">
        <v>6088</v>
      </c>
      <c r="G4818">
        <v>29182109</v>
      </c>
      <c r="H4818">
        <v>29182135</v>
      </c>
      <c r="I4818" t="s">
        <v>22</v>
      </c>
      <c r="J4818">
        <v>11</v>
      </c>
      <c r="K4818">
        <v>0</v>
      </c>
      <c r="L4818" t="s">
        <v>87</v>
      </c>
      <c r="M4818" t="s">
        <v>31</v>
      </c>
      <c r="N4818" t="s">
        <v>8428</v>
      </c>
      <c r="O4818" t="s">
        <v>13453</v>
      </c>
      <c r="P4818" t="s">
        <v>13454</v>
      </c>
    </row>
    <row r="4819" spans="1:16">
      <c r="A4819" t="s">
        <v>7730</v>
      </c>
      <c r="B4819" t="s">
        <v>7731</v>
      </c>
      <c r="C4819" t="s">
        <v>13455</v>
      </c>
      <c r="D4819" t="s">
        <v>13456</v>
      </c>
      <c r="E4819" t="s">
        <v>20</v>
      </c>
      <c r="F4819" t="s">
        <v>6088</v>
      </c>
      <c r="G4819">
        <v>29192974</v>
      </c>
      <c r="H4819">
        <v>29192994</v>
      </c>
      <c r="I4819" t="s">
        <v>37</v>
      </c>
      <c r="J4819">
        <v>2</v>
      </c>
      <c r="K4819">
        <v>0</v>
      </c>
      <c r="L4819" t="s">
        <v>30</v>
      </c>
      <c r="M4819" t="s">
        <v>24</v>
      </c>
      <c r="N4819" t="s">
        <v>7788</v>
      </c>
      <c r="O4819" t="s">
        <v>11910</v>
      </c>
      <c r="P4819" t="s">
        <v>13457</v>
      </c>
    </row>
    <row r="4820" spans="1:16">
      <c r="A4820" t="s">
        <v>7730</v>
      </c>
      <c r="B4820" t="s">
        <v>7731</v>
      </c>
      <c r="C4820" t="s">
        <v>13458</v>
      </c>
      <c r="D4820" t="s">
        <v>13459</v>
      </c>
      <c r="E4820" t="s">
        <v>20</v>
      </c>
      <c r="F4820" t="s">
        <v>6088</v>
      </c>
      <c r="G4820">
        <v>29951688</v>
      </c>
      <c r="H4820">
        <v>29951709</v>
      </c>
      <c r="I4820" t="s">
        <v>37</v>
      </c>
      <c r="J4820">
        <v>4</v>
      </c>
      <c r="K4820">
        <v>0</v>
      </c>
      <c r="L4820" t="s">
        <v>30</v>
      </c>
      <c r="M4820" t="s">
        <v>24</v>
      </c>
      <c r="N4820" t="s">
        <v>7793</v>
      </c>
      <c r="O4820" t="s">
        <v>9801</v>
      </c>
      <c r="P4820" t="s">
        <v>13460</v>
      </c>
    </row>
    <row r="4821" spans="1:16">
      <c r="A4821" t="s">
        <v>7730</v>
      </c>
      <c r="B4821" t="s">
        <v>7731</v>
      </c>
      <c r="C4821" t="s">
        <v>7664</v>
      </c>
      <c r="D4821" t="s">
        <v>7665</v>
      </c>
      <c r="E4821" t="s">
        <v>20</v>
      </c>
      <c r="F4821" t="s">
        <v>6088</v>
      </c>
      <c r="G4821">
        <v>32349966</v>
      </c>
      <c r="H4821">
        <v>32349988</v>
      </c>
      <c r="I4821" t="s">
        <v>22</v>
      </c>
      <c r="J4821">
        <v>1</v>
      </c>
      <c r="K4821">
        <v>0</v>
      </c>
      <c r="L4821" t="s">
        <v>30</v>
      </c>
      <c r="M4821" t="s">
        <v>24</v>
      </c>
      <c r="N4821" t="s">
        <v>7981</v>
      </c>
      <c r="O4821" t="s">
        <v>13461</v>
      </c>
      <c r="P4821" t="s">
        <v>13462</v>
      </c>
    </row>
    <row r="4822" spans="1:16">
      <c r="A4822" t="s">
        <v>7730</v>
      </c>
      <c r="B4822" t="s">
        <v>7731</v>
      </c>
      <c r="C4822" t="s">
        <v>7664</v>
      </c>
      <c r="D4822" t="s">
        <v>7665</v>
      </c>
      <c r="E4822" t="s">
        <v>20</v>
      </c>
      <c r="F4822" t="s">
        <v>6088</v>
      </c>
      <c r="G4822">
        <v>32350055</v>
      </c>
      <c r="H4822">
        <v>32350076</v>
      </c>
      <c r="I4822" t="s">
        <v>22</v>
      </c>
      <c r="J4822">
        <v>1</v>
      </c>
      <c r="K4822">
        <v>0</v>
      </c>
      <c r="L4822" t="s">
        <v>30</v>
      </c>
      <c r="M4822" t="s">
        <v>31</v>
      </c>
      <c r="N4822" t="s">
        <v>7788</v>
      </c>
      <c r="O4822" t="s">
        <v>13463</v>
      </c>
      <c r="P4822" t="s">
        <v>13464</v>
      </c>
    </row>
    <row r="4823" spans="1:16">
      <c r="A4823" t="s">
        <v>7730</v>
      </c>
      <c r="B4823" t="s">
        <v>7731</v>
      </c>
      <c r="C4823" t="s">
        <v>7664</v>
      </c>
      <c r="D4823" t="s">
        <v>7665</v>
      </c>
      <c r="E4823" t="s">
        <v>20</v>
      </c>
      <c r="F4823" t="s">
        <v>6088</v>
      </c>
      <c r="G4823">
        <v>32353001</v>
      </c>
      <c r="H4823">
        <v>32353022</v>
      </c>
      <c r="I4823" t="s">
        <v>22</v>
      </c>
      <c r="J4823">
        <v>5</v>
      </c>
      <c r="K4823">
        <v>0</v>
      </c>
      <c r="L4823" t="s">
        <v>30</v>
      </c>
      <c r="M4823" t="s">
        <v>24</v>
      </c>
      <c r="N4823" t="s">
        <v>7793</v>
      </c>
      <c r="O4823" t="s">
        <v>11309</v>
      </c>
      <c r="P4823" t="s">
        <v>13465</v>
      </c>
    </row>
    <row r="4824" spans="1:16">
      <c r="A4824" t="s">
        <v>7730</v>
      </c>
      <c r="B4824" t="s">
        <v>7731</v>
      </c>
      <c r="C4824" t="s">
        <v>13466</v>
      </c>
      <c r="D4824" t="s">
        <v>13467</v>
      </c>
      <c r="E4824" t="s">
        <v>20</v>
      </c>
      <c r="F4824" t="s">
        <v>6088</v>
      </c>
      <c r="G4824">
        <v>32880026</v>
      </c>
      <c r="H4824">
        <v>32880049</v>
      </c>
      <c r="I4824" t="s">
        <v>22</v>
      </c>
      <c r="J4824">
        <v>9</v>
      </c>
      <c r="K4824">
        <v>0</v>
      </c>
      <c r="L4824" t="s">
        <v>57</v>
      </c>
      <c r="M4824" t="s">
        <v>24</v>
      </c>
      <c r="N4824" t="s">
        <v>10588</v>
      </c>
      <c r="O4824" t="s">
        <v>6450</v>
      </c>
      <c r="P4824" t="s">
        <v>13468</v>
      </c>
    </row>
    <row r="4825" spans="1:16">
      <c r="A4825" t="s">
        <v>7730</v>
      </c>
      <c r="B4825" t="s">
        <v>7731</v>
      </c>
      <c r="C4825" t="s">
        <v>13469</v>
      </c>
      <c r="D4825" t="s">
        <v>13467</v>
      </c>
      <c r="E4825" t="s">
        <v>20</v>
      </c>
      <c r="F4825" t="s">
        <v>6088</v>
      </c>
      <c r="G4825">
        <v>32880026</v>
      </c>
      <c r="H4825">
        <v>32880049</v>
      </c>
      <c r="I4825" t="s">
        <v>22</v>
      </c>
      <c r="J4825">
        <v>9</v>
      </c>
      <c r="K4825">
        <v>0</v>
      </c>
      <c r="L4825" t="s">
        <v>57</v>
      </c>
      <c r="M4825" t="s">
        <v>24</v>
      </c>
      <c r="N4825" t="s">
        <v>10588</v>
      </c>
      <c r="O4825" t="s">
        <v>6450</v>
      </c>
      <c r="P4825" t="s">
        <v>13468</v>
      </c>
    </row>
    <row r="4826" spans="1:16">
      <c r="A4826" t="s">
        <v>7730</v>
      </c>
      <c r="B4826" t="s">
        <v>7731</v>
      </c>
      <c r="C4826" t="s">
        <v>13470</v>
      </c>
      <c r="D4826" t="s">
        <v>13471</v>
      </c>
      <c r="E4826" t="s">
        <v>20</v>
      </c>
      <c r="F4826" t="s">
        <v>6088</v>
      </c>
      <c r="G4826">
        <v>32880026</v>
      </c>
      <c r="H4826">
        <v>32880049</v>
      </c>
      <c r="I4826" t="s">
        <v>22</v>
      </c>
      <c r="J4826">
        <v>9</v>
      </c>
      <c r="K4826">
        <v>0</v>
      </c>
      <c r="L4826" t="s">
        <v>57</v>
      </c>
      <c r="M4826" t="s">
        <v>24</v>
      </c>
      <c r="N4826" t="s">
        <v>10588</v>
      </c>
      <c r="O4826" t="s">
        <v>6450</v>
      </c>
      <c r="P4826" t="s">
        <v>13468</v>
      </c>
    </row>
    <row r="4827" spans="1:16">
      <c r="A4827" t="s">
        <v>7730</v>
      </c>
      <c r="B4827" t="s">
        <v>7731</v>
      </c>
      <c r="C4827" t="s">
        <v>13466</v>
      </c>
      <c r="D4827" t="s">
        <v>13467</v>
      </c>
      <c r="E4827" t="s">
        <v>20</v>
      </c>
      <c r="F4827" t="s">
        <v>6088</v>
      </c>
      <c r="G4827">
        <v>32894595</v>
      </c>
      <c r="H4827">
        <v>32894616</v>
      </c>
      <c r="I4827" t="s">
        <v>22</v>
      </c>
      <c r="J4827">
        <v>3</v>
      </c>
      <c r="K4827">
        <v>0</v>
      </c>
      <c r="L4827" t="s">
        <v>57</v>
      </c>
      <c r="M4827" t="s">
        <v>24</v>
      </c>
      <c r="N4827" t="s">
        <v>7739</v>
      </c>
      <c r="O4827" t="s">
        <v>7740</v>
      </c>
      <c r="P4827" t="s">
        <v>13472</v>
      </c>
    </row>
    <row r="4828" spans="1:16">
      <c r="A4828" t="s">
        <v>7730</v>
      </c>
      <c r="B4828" t="s">
        <v>7731</v>
      </c>
      <c r="C4828" t="s">
        <v>13469</v>
      </c>
      <c r="D4828" t="s">
        <v>13467</v>
      </c>
      <c r="E4828" t="s">
        <v>20</v>
      </c>
      <c r="F4828" t="s">
        <v>6088</v>
      </c>
      <c r="G4828">
        <v>32894595</v>
      </c>
      <c r="H4828">
        <v>32894616</v>
      </c>
      <c r="I4828" t="s">
        <v>22</v>
      </c>
      <c r="J4828">
        <v>3</v>
      </c>
      <c r="K4828">
        <v>0</v>
      </c>
      <c r="L4828" t="s">
        <v>57</v>
      </c>
      <c r="M4828" t="s">
        <v>24</v>
      </c>
      <c r="N4828" t="s">
        <v>7739</v>
      </c>
      <c r="O4828" t="s">
        <v>7740</v>
      </c>
      <c r="P4828" t="s">
        <v>13472</v>
      </c>
    </row>
    <row r="4829" spans="1:16">
      <c r="A4829" t="s">
        <v>7730</v>
      </c>
      <c r="B4829" t="s">
        <v>7731</v>
      </c>
      <c r="C4829" t="s">
        <v>13466</v>
      </c>
      <c r="D4829" t="s">
        <v>13467</v>
      </c>
      <c r="E4829" t="s">
        <v>20</v>
      </c>
      <c r="F4829" t="s">
        <v>6088</v>
      </c>
      <c r="G4829">
        <v>32894761</v>
      </c>
      <c r="H4829">
        <v>32894782</v>
      </c>
      <c r="I4829" t="s">
        <v>22</v>
      </c>
      <c r="J4829">
        <v>9</v>
      </c>
      <c r="K4829">
        <v>0</v>
      </c>
      <c r="L4829" t="s">
        <v>87</v>
      </c>
      <c r="M4829" t="s">
        <v>24</v>
      </c>
      <c r="N4829" t="s">
        <v>7947</v>
      </c>
      <c r="O4829" t="s">
        <v>9029</v>
      </c>
      <c r="P4829" t="s">
        <v>13473</v>
      </c>
    </row>
    <row r="4830" spans="1:16">
      <c r="A4830" t="s">
        <v>7730</v>
      </c>
      <c r="B4830" t="s">
        <v>7731</v>
      </c>
      <c r="C4830" t="s">
        <v>13469</v>
      </c>
      <c r="D4830" t="s">
        <v>13467</v>
      </c>
      <c r="E4830" t="s">
        <v>20</v>
      </c>
      <c r="F4830" t="s">
        <v>6088</v>
      </c>
      <c r="G4830">
        <v>32894761</v>
      </c>
      <c r="H4830">
        <v>32894782</v>
      </c>
      <c r="I4830" t="s">
        <v>22</v>
      </c>
      <c r="J4830">
        <v>9</v>
      </c>
      <c r="K4830">
        <v>0</v>
      </c>
      <c r="L4830" t="s">
        <v>87</v>
      </c>
      <c r="M4830" t="s">
        <v>24</v>
      </c>
      <c r="N4830" t="s">
        <v>7947</v>
      </c>
      <c r="O4830" t="s">
        <v>9029</v>
      </c>
      <c r="P4830" t="s">
        <v>13473</v>
      </c>
    </row>
    <row r="4831" spans="1:16">
      <c r="A4831" t="s">
        <v>7730</v>
      </c>
      <c r="B4831" t="s">
        <v>7731</v>
      </c>
      <c r="C4831" t="s">
        <v>13474</v>
      </c>
      <c r="D4831" t="s">
        <v>13475</v>
      </c>
      <c r="E4831" t="s">
        <v>20</v>
      </c>
      <c r="F4831" t="s">
        <v>6088</v>
      </c>
      <c r="G4831">
        <v>38273930</v>
      </c>
      <c r="H4831">
        <v>38273951</v>
      </c>
      <c r="I4831" t="s">
        <v>22</v>
      </c>
      <c r="J4831">
        <v>11</v>
      </c>
      <c r="K4831">
        <v>0</v>
      </c>
      <c r="L4831" t="s">
        <v>87</v>
      </c>
      <c r="M4831" t="s">
        <v>24</v>
      </c>
      <c r="N4831" t="s">
        <v>7793</v>
      </c>
      <c r="O4831" t="s">
        <v>7794</v>
      </c>
      <c r="P4831" t="s">
        <v>13476</v>
      </c>
    </row>
    <row r="4832" spans="1:16">
      <c r="A4832" t="s">
        <v>7730</v>
      </c>
      <c r="B4832" t="s">
        <v>7731</v>
      </c>
      <c r="C4832" t="s">
        <v>13477</v>
      </c>
      <c r="D4832" t="s">
        <v>13478</v>
      </c>
      <c r="E4832" t="s">
        <v>20</v>
      </c>
      <c r="F4832" t="s">
        <v>6088</v>
      </c>
      <c r="G4832">
        <v>38337060</v>
      </c>
      <c r="H4832">
        <v>38337080</v>
      </c>
      <c r="I4832" t="s">
        <v>22</v>
      </c>
      <c r="J4832">
        <v>3</v>
      </c>
      <c r="K4832">
        <v>0</v>
      </c>
      <c r="L4832" t="s">
        <v>57</v>
      </c>
      <c r="M4832" t="s">
        <v>24</v>
      </c>
      <c r="N4832" t="s">
        <v>7753</v>
      </c>
      <c r="O4832" t="s">
        <v>13479</v>
      </c>
      <c r="P4832" t="s">
        <v>13480</v>
      </c>
    </row>
    <row r="4833" spans="1:16">
      <c r="A4833" t="s">
        <v>7730</v>
      </c>
      <c r="B4833" t="s">
        <v>7731</v>
      </c>
      <c r="C4833" t="s">
        <v>13481</v>
      </c>
      <c r="D4833" t="s">
        <v>13482</v>
      </c>
      <c r="E4833" t="s">
        <v>20</v>
      </c>
      <c r="F4833" t="s">
        <v>6088</v>
      </c>
      <c r="G4833">
        <v>38752175</v>
      </c>
      <c r="H4833">
        <v>38752196</v>
      </c>
      <c r="I4833" t="s">
        <v>37</v>
      </c>
      <c r="J4833">
        <v>1</v>
      </c>
      <c r="K4833">
        <v>0</v>
      </c>
      <c r="L4833" t="s">
        <v>30</v>
      </c>
      <c r="M4833" t="s">
        <v>24</v>
      </c>
      <c r="N4833" t="s">
        <v>7753</v>
      </c>
      <c r="O4833" t="s">
        <v>13483</v>
      </c>
      <c r="P4833" t="s">
        <v>13484</v>
      </c>
    </row>
    <row r="4834" spans="1:16">
      <c r="A4834" t="s">
        <v>7730</v>
      </c>
      <c r="B4834" t="s">
        <v>7731</v>
      </c>
      <c r="C4834" t="s">
        <v>13481</v>
      </c>
      <c r="D4834" t="s">
        <v>13482</v>
      </c>
      <c r="E4834" t="s">
        <v>20</v>
      </c>
      <c r="F4834" t="s">
        <v>6088</v>
      </c>
      <c r="G4834">
        <v>38783745</v>
      </c>
      <c r="H4834">
        <v>38783767</v>
      </c>
      <c r="I4834" t="s">
        <v>37</v>
      </c>
      <c r="J4834">
        <v>1</v>
      </c>
      <c r="K4834">
        <v>0</v>
      </c>
      <c r="L4834" t="s">
        <v>30</v>
      </c>
      <c r="M4834" t="s">
        <v>24</v>
      </c>
      <c r="N4834" t="s">
        <v>7775</v>
      </c>
      <c r="O4834" t="s">
        <v>13485</v>
      </c>
      <c r="P4834" t="s">
        <v>13486</v>
      </c>
    </row>
    <row r="4835" spans="1:16">
      <c r="A4835" t="s">
        <v>7730</v>
      </c>
      <c r="B4835" t="s">
        <v>7731</v>
      </c>
      <c r="C4835" t="s">
        <v>6190</v>
      </c>
      <c r="D4835" t="s">
        <v>6191</v>
      </c>
      <c r="E4835" t="s">
        <v>20</v>
      </c>
      <c r="F4835" t="s">
        <v>6088</v>
      </c>
      <c r="G4835">
        <v>39814263</v>
      </c>
      <c r="H4835">
        <v>39814289</v>
      </c>
      <c r="I4835" t="s">
        <v>22</v>
      </c>
      <c r="J4835">
        <v>1</v>
      </c>
      <c r="K4835">
        <v>0</v>
      </c>
      <c r="L4835" t="s">
        <v>23</v>
      </c>
      <c r="M4835" t="s">
        <v>24</v>
      </c>
      <c r="N4835" t="s">
        <v>13487</v>
      </c>
      <c r="O4835" t="s">
        <v>13488</v>
      </c>
      <c r="P4835" t="s">
        <v>13489</v>
      </c>
    </row>
    <row r="4836" spans="1:16">
      <c r="A4836" t="s">
        <v>7730</v>
      </c>
      <c r="B4836" t="s">
        <v>7731</v>
      </c>
      <c r="C4836" t="s">
        <v>6190</v>
      </c>
      <c r="D4836" t="s">
        <v>6191</v>
      </c>
      <c r="E4836" t="s">
        <v>20</v>
      </c>
      <c r="F4836" t="s">
        <v>6088</v>
      </c>
      <c r="G4836">
        <v>39820743</v>
      </c>
      <c r="H4836">
        <v>39820764</v>
      </c>
      <c r="I4836" t="s">
        <v>22</v>
      </c>
      <c r="J4836">
        <v>1</v>
      </c>
      <c r="K4836">
        <v>0</v>
      </c>
      <c r="L4836" t="s">
        <v>30</v>
      </c>
      <c r="M4836" t="s">
        <v>24</v>
      </c>
      <c r="N4836" t="s">
        <v>7753</v>
      </c>
      <c r="O4836" t="s">
        <v>13490</v>
      </c>
      <c r="P4836" t="s">
        <v>13491</v>
      </c>
    </row>
    <row r="4837" spans="1:16">
      <c r="A4837" t="s">
        <v>7730</v>
      </c>
      <c r="B4837" t="s">
        <v>7731</v>
      </c>
      <c r="C4837" t="s">
        <v>6194</v>
      </c>
      <c r="D4837" t="s">
        <v>6195</v>
      </c>
      <c r="E4837" t="s">
        <v>20</v>
      </c>
      <c r="F4837" t="s">
        <v>6088</v>
      </c>
      <c r="G4837">
        <v>39917328</v>
      </c>
      <c r="H4837">
        <v>39917349</v>
      </c>
      <c r="I4837" t="s">
        <v>22</v>
      </c>
      <c r="J4837">
        <v>18</v>
      </c>
      <c r="K4837">
        <v>0</v>
      </c>
      <c r="L4837" t="s">
        <v>57</v>
      </c>
      <c r="M4837" t="s">
        <v>24</v>
      </c>
      <c r="N4837" t="s">
        <v>7947</v>
      </c>
      <c r="O4837" t="s">
        <v>7948</v>
      </c>
      <c r="P4837" t="s">
        <v>13492</v>
      </c>
    </row>
    <row r="4838" spans="1:16">
      <c r="A4838" t="s">
        <v>7730</v>
      </c>
      <c r="B4838" t="s">
        <v>7731</v>
      </c>
      <c r="C4838" t="s">
        <v>13493</v>
      </c>
      <c r="D4838" t="s">
        <v>13494</v>
      </c>
      <c r="E4838" t="s">
        <v>20</v>
      </c>
      <c r="F4838" t="s">
        <v>6088</v>
      </c>
      <c r="G4838">
        <v>41222529</v>
      </c>
      <c r="H4838">
        <v>41222550</v>
      </c>
      <c r="I4838" t="s">
        <v>37</v>
      </c>
      <c r="J4838">
        <v>8</v>
      </c>
      <c r="K4838">
        <v>0</v>
      </c>
      <c r="L4838" t="s">
        <v>57</v>
      </c>
      <c r="M4838" t="s">
        <v>31</v>
      </c>
      <c r="N4838" t="s">
        <v>7886</v>
      </c>
      <c r="O4838" t="s">
        <v>1417</v>
      </c>
      <c r="P4838" t="s">
        <v>13495</v>
      </c>
    </row>
    <row r="4839" spans="1:16">
      <c r="A4839" t="s">
        <v>7730</v>
      </c>
      <c r="B4839" t="s">
        <v>7731</v>
      </c>
      <c r="C4839" t="s">
        <v>6215</v>
      </c>
      <c r="D4839" t="s">
        <v>6216</v>
      </c>
      <c r="E4839" t="s">
        <v>20</v>
      </c>
      <c r="F4839" t="s">
        <v>6088</v>
      </c>
      <c r="G4839">
        <v>41911400</v>
      </c>
      <c r="H4839">
        <v>41911422</v>
      </c>
      <c r="I4839" t="s">
        <v>22</v>
      </c>
      <c r="J4839">
        <v>4</v>
      </c>
      <c r="K4839">
        <v>0</v>
      </c>
      <c r="L4839" t="s">
        <v>57</v>
      </c>
      <c r="M4839" t="s">
        <v>24</v>
      </c>
      <c r="N4839" t="s">
        <v>8304</v>
      </c>
      <c r="O4839" t="s">
        <v>13496</v>
      </c>
      <c r="P4839" t="s">
        <v>13497</v>
      </c>
    </row>
    <row r="4840" spans="1:16">
      <c r="A4840" t="s">
        <v>7730</v>
      </c>
      <c r="B4840" t="s">
        <v>7731</v>
      </c>
      <c r="C4840" t="s">
        <v>6219</v>
      </c>
      <c r="D4840" t="s">
        <v>6220</v>
      </c>
      <c r="E4840" t="s">
        <v>20</v>
      </c>
      <c r="F4840" t="s">
        <v>6088</v>
      </c>
      <c r="G4840">
        <v>42609880</v>
      </c>
      <c r="H4840">
        <v>42609902</v>
      </c>
      <c r="I4840" t="s">
        <v>37</v>
      </c>
      <c r="J4840">
        <v>3</v>
      </c>
      <c r="K4840">
        <v>0</v>
      </c>
      <c r="L4840" t="s">
        <v>3460</v>
      </c>
      <c r="M4840" t="s">
        <v>24</v>
      </c>
      <c r="N4840" t="s">
        <v>7952</v>
      </c>
      <c r="O4840" t="s">
        <v>13498</v>
      </c>
      <c r="P4840" t="s">
        <v>13499</v>
      </c>
    </row>
    <row r="4841" spans="1:16">
      <c r="A4841" t="s">
        <v>7730</v>
      </c>
      <c r="B4841" t="s">
        <v>7731</v>
      </c>
      <c r="C4841" t="s">
        <v>13500</v>
      </c>
      <c r="D4841" t="s">
        <v>13500</v>
      </c>
      <c r="E4841" t="s">
        <v>20</v>
      </c>
      <c r="F4841" t="s">
        <v>6088</v>
      </c>
      <c r="G4841">
        <v>48082541</v>
      </c>
      <c r="H4841">
        <v>48082564</v>
      </c>
      <c r="I4841" t="s">
        <v>22</v>
      </c>
      <c r="J4841">
        <v>2</v>
      </c>
      <c r="K4841">
        <v>0</v>
      </c>
      <c r="L4841" t="s">
        <v>30</v>
      </c>
      <c r="M4841" t="s">
        <v>24</v>
      </c>
      <c r="N4841" t="s">
        <v>9933</v>
      </c>
      <c r="O4841" t="s">
        <v>13501</v>
      </c>
      <c r="P4841" t="s">
        <v>13502</v>
      </c>
    </row>
    <row r="4842" spans="1:16">
      <c r="A4842" t="s">
        <v>7730</v>
      </c>
      <c r="B4842" t="s">
        <v>7731</v>
      </c>
      <c r="C4842" t="s">
        <v>13503</v>
      </c>
      <c r="D4842" t="s">
        <v>13503</v>
      </c>
      <c r="E4842" t="s">
        <v>20</v>
      </c>
      <c r="F4842" t="s">
        <v>6088</v>
      </c>
      <c r="G4842">
        <v>48082541</v>
      </c>
      <c r="H4842">
        <v>48082564</v>
      </c>
      <c r="I4842" t="s">
        <v>22</v>
      </c>
      <c r="J4842">
        <v>2</v>
      </c>
      <c r="K4842">
        <v>0</v>
      </c>
      <c r="L4842" t="s">
        <v>30</v>
      </c>
      <c r="M4842" t="s">
        <v>24</v>
      </c>
      <c r="N4842" t="s">
        <v>9933</v>
      </c>
      <c r="O4842" t="s">
        <v>13501</v>
      </c>
      <c r="P4842" t="s">
        <v>13502</v>
      </c>
    </row>
    <row r="4843" spans="1:16">
      <c r="A4843" t="s">
        <v>7730</v>
      </c>
      <c r="B4843" t="s">
        <v>7731</v>
      </c>
      <c r="C4843" t="s">
        <v>6234</v>
      </c>
      <c r="D4843" t="s">
        <v>6234</v>
      </c>
      <c r="E4843" t="s">
        <v>20</v>
      </c>
      <c r="F4843" t="s">
        <v>6088</v>
      </c>
      <c r="G4843">
        <v>48082541</v>
      </c>
      <c r="H4843">
        <v>48082564</v>
      </c>
      <c r="I4843" t="s">
        <v>22</v>
      </c>
      <c r="J4843">
        <v>2</v>
      </c>
      <c r="K4843">
        <v>0</v>
      </c>
      <c r="L4843" t="s">
        <v>30</v>
      </c>
      <c r="M4843" t="s">
        <v>24</v>
      </c>
      <c r="N4843" t="s">
        <v>9933</v>
      </c>
      <c r="O4843" t="s">
        <v>13501</v>
      </c>
      <c r="P4843" t="s">
        <v>13502</v>
      </c>
    </row>
    <row r="4844" spans="1:16">
      <c r="A4844" t="s">
        <v>7730</v>
      </c>
      <c r="B4844" t="s">
        <v>7731</v>
      </c>
      <c r="C4844" t="s">
        <v>13500</v>
      </c>
      <c r="D4844" t="s">
        <v>13500</v>
      </c>
      <c r="E4844" t="s">
        <v>20</v>
      </c>
      <c r="F4844" t="s">
        <v>6088</v>
      </c>
      <c r="G4844">
        <v>48082552</v>
      </c>
      <c r="H4844">
        <v>48082564</v>
      </c>
      <c r="I4844" t="s">
        <v>22</v>
      </c>
      <c r="J4844">
        <v>2</v>
      </c>
      <c r="K4844">
        <v>0</v>
      </c>
      <c r="L4844" t="s">
        <v>30</v>
      </c>
      <c r="M4844" t="s">
        <v>24</v>
      </c>
      <c r="N4844" t="s">
        <v>7739</v>
      </c>
      <c r="O4844" t="s">
        <v>7740</v>
      </c>
      <c r="P4844" t="e">
        <f>---------ggcccUUCUGAUu</f>
        <v>#NAME?</v>
      </c>
    </row>
    <row r="4845" spans="1:16">
      <c r="A4845" t="s">
        <v>7730</v>
      </c>
      <c r="B4845" t="s">
        <v>7731</v>
      </c>
      <c r="C4845" t="s">
        <v>13503</v>
      </c>
      <c r="D4845" t="s">
        <v>13503</v>
      </c>
      <c r="E4845" t="s">
        <v>20</v>
      </c>
      <c r="F4845" t="s">
        <v>6088</v>
      </c>
      <c r="G4845">
        <v>48082552</v>
      </c>
      <c r="H4845">
        <v>48082564</v>
      </c>
      <c r="I4845" t="s">
        <v>22</v>
      </c>
      <c r="J4845">
        <v>2</v>
      </c>
      <c r="K4845">
        <v>0</v>
      </c>
      <c r="L4845" t="s">
        <v>30</v>
      </c>
      <c r="M4845" t="s">
        <v>24</v>
      </c>
      <c r="N4845" t="s">
        <v>7739</v>
      </c>
      <c r="O4845" t="s">
        <v>7740</v>
      </c>
      <c r="P4845" t="e">
        <f>---------ggcccUUCUGAUu</f>
        <v>#NAME?</v>
      </c>
    </row>
    <row r="4846" spans="1:16">
      <c r="A4846" t="s">
        <v>7730</v>
      </c>
      <c r="B4846" t="s">
        <v>7731</v>
      </c>
      <c r="C4846" t="s">
        <v>6234</v>
      </c>
      <c r="D4846" t="s">
        <v>6234</v>
      </c>
      <c r="E4846" t="s">
        <v>20</v>
      </c>
      <c r="F4846" t="s">
        <v>6088</v>
      </c>
      <c r="G4846">
        <v>48082552</v>
      </c>
      <c r="H4846">
        <v>48082564</v>
      </c>
      <c r="I4846" t="s">
        <v>22</v>
      </c>
      <c r="J4846">
        <v>2</v>
      </c>
      <c r="K4846">
        <v>0</v>
      </c>
      <c r="L4846" t="s">
        <v>30</v>
      </c>
      <c r="M4846" t="s">
        <v>24</v>
      </c>
      <c r="N4846" t="s">
        <v>7739</v>
      </c>
      <c r="O4846" t="s">
        <v>7740</v>
      </c>
      <c r="P4846" t="e">
        <f>---------ggcccUUCUGAUu</f>
        <v>#NAME?</v>
      </c>
    </row>
    <row r="4847" spans="1:16">
      <c r="A4847" t="s">
        <v>7730</v>
      </c>
      <c r="B4847" t="s">
        <v>7731</v>
      </c>
      <c r="C4847" t="s">
        <v>13504</v>
      </c>
      <c r="D4847" t="s">
        <v>13504</v>
      </c>
      <c r="E4847" t="s">
        <v>20</v>
      </c>
      <c r="F4847" t="s">
        <v>6088</v>
      </c>
      <c r="G4847">
        <v>48082552</v>
      </c>
      <c r="H4847">
        <v>48082564</v>
      </c>
      <c r="I4847" t="s">
        <v>22</v>
      </c>
      <c r="J4847">
        <v>2</v>
      </c>
      <c r="K4847">
        <v>0</v>
      </c>
      <c r="L4847" t="s">
        <v>30</v>
      </c>
      <c r="M4847" t="s">
        <v>24</v>
      </c>
      <c r="N4847" t="s">
        <v>7739</v>
      </c>
      <c r="O4847" t="s">
        <v>7740</v>
      </c>
      <c r="P4847" t="e">
        <f>---------ggcccUUCUGAUu</f>
        <v>#NAME?</v>
      </c>
    </row>
    <row r="4848" spans="1:16">
      <c r="A4848" t="s">
        <v>7730</v>
      </c>
      <c r="B4848" t="s">
        <v>7731</v>
      </c>
      <c r="C4848" t="s">
        <v>13505</v>
      </c>
      <c r="D4848" t="s">
        <v>13506</v>
      </c>
      <c r="E4848" t="s">
        <v>20</v>
      </c>
      <c r="F4848" t="s">
        <v>6088</v>
      </c>
      <c r="G4848">
        <v>50830353</v>
      </c>
      <c r="H4848">
        <v>50830372</v>
      </c>
      <c r="I4848" t="s">
        <v>22</v>
      </c>
      <c r="J4848">
        <v>1</v>
      </c>
      <c r="K4848">
        <v>0</v>
      </c>
      <c r="L4848" t="s">
        <v>30</v>
      </c>
      <c r="M4848" t="s">
        <v>24</v>
      </c>
      <c r="N4848" t="s">
        <v>7758</v>
      </c>
      <c r="O4848" t="s">
        <v>13507</v>
      </c>
      <c r="P4848" t="s">
        <v>13508</v>
      </c>
    </row>
    <row r="4849" spans="1:16">
      <c r="A4849" t="s">
        <v>7730</v>
      </c>
      <c r="B4849" t="s">
        <v>7731</v>
      </c>
      <c r="C4849" t="s">
        <v>13509</v>
      </c>
      <c r="D4849" t="s">
        <v>13510</v>
      </c>
      <c r="E4849" t="s">
        <v>20</v>
      </c>
      <c r="F4849" t="s">
        <v>6249</v>
      </c>
      <c r="G4849">
        <v>2876368</v>
      </c>
      <c r="H4849">
        <v>2876387</v>
      </c>
      <c r="I4849" t="s">
        <v>37</v>
      </c>
      <c r="J4849">
        <v>2</v>
      </c>
      <c r="K4849">
        <v>0</v>
      </c>
      <c r="L4849" t="s">
        <v>57</v>
      </c>
      <c r="M4849" t="s">
        <v>24</v>
      </c>
      <c r="N4849" t="s">
        <v>7758</v>
      </c>
      <c r="O4849" t="s">
        <v>13511</v>
      </c>
      <c r="P4849" t="s">
        <v>13512</v>
      </c>
    </row>
    <row r="4850" spans="1:16">
      <c r="A4850" t="s">
        <v>7730</v>
      </c>
      <c r="B4850" t="s">
        <v>7731</v>
      </c>
      <c r="C4850" t="s">
        <v>13513</v>
      </c>
      <c r="D4850" t="s">
        <v>13514</v>
      </c>
      <c r="E4850" t="s">
        <v>20</v>
      </c>
      <c r="F4850" t="s">
        <v>6249</v>
      </c>
      <c r="G4850">
        <v>16876838</v>
      </c>
      <c r="H4850">
        <v>16876857</v>
      </c>
      <c r="I4850" t="s">
        <v>37</v>
      </c>
      <c r="J4850">
        <v>14</v>
      </c>
      <c r="K4850">
        <v>0</v>
      </c>
      <c r="L4850" t="s">
        <v>87</v>
      </c>
      <c r="M4850" t="s">
        <v>24</v>
      </c>
      <c r="N4850" t="s">
        <v>8126</v>
      </c>
      <c r="O4850" t="s">
        <v>13515</v>
      </c>
      <c r="P4850" t="s">
        <v>13516</v>
      </c>
    </row>
    <row r="4851" spans="1:16">
      <c r="A4851" t="s">
        <v>7730</v>
      </c>
      <c r="B4851" t="s">
        <v>7731</v>
      </c>
      <c r="C4851" t="s">
        <v>13517</v>
      </c>
      <c r="D4851" t="s">
        <v>13518</v>
      </c>
      <c r="E4851" t="s">
        <v>20</v>
      </c>
      <c r="F4851" t="s">
        <v>6249</v>
      </c>
      <c r="G4851">
        <v>23803878</v>
      </c>
      <c r="H4851">
        <v>23803899</v>
      </c>
      <c r="I4851" t="s">
        <v>22</v>
      </c>
      <c r="J4851">
        <v>5</v>
      </c>
      <c r="K4851">
        <v>0</v>
      </c>
      <c r="L4851" t="s">
        <v>87</v>
      </c>
      <c r="M4851" t="s">
        <v>24</v>
      </c>
      <c r="N4851" t="s">
        <v>7739</v>
      </c>
      <c r="O4851" t="s">
        <v>7740</v>
      </c>
      <c r="P4851" t="s">
        <v>13519</v>
      </c>
    </row>
    <row r="4852" spans="1:16">
      <c r="A4852" t="s">
        <v>7730</v>
      </c>
      <c r="B4852" t="s">
        <v>7731</v>
      </c>
      <c r="C4852" t="s">
        <v>13520</v>
      </c>
      <c r="D4852" t="s">
        <v>13521</v>
      </c>
      <c r="E4852" t="s">
        <v>20</v>
      </c>
      <c r="F4852" t="s">
        <v>6249</v>
      </c>
      <c r="G4852">
        <v>24096538</v>
      </c>
      <c r="H4852">
        <v>24096560</v>
      </c>
      <c r="I4852" t="s">
        <v>22</v>
      </c>
      <c r="J4852">
        <v>2</v>
      </c>
      <c r="K4852">
        <v>0</v>
      </c>
      <c r="L4852" t="s">
        <v>30</v>
      </c>
      <c r="M4852" t="s">
        <v>24</v>
      </c>
      <c r="N4852" t="s">
        <v>8993</v>
      </c>
      <c r="O4852" t="s">
        <v>13522</v>
      </c>
      <c r="P4852" t="s">
        <v>13523</v>
      </c>
    </row>
    <row r="4853" spans="1:16">
      <c r="A4853" t="s">
        <v>7730</v>
      </c>
      <c r="B4853" t="s">
        <v>7731</v>
      </c>
      <c r="C4853" t="s">
        <v>13520</v>
      </c>
      <c r="D4853" t="s">
        <v>13521</v>
      </c>
      <c r="E4853" t="s">
        <v>20</v>
      </c>
      <c r="F4853" t="s">
        <v>6249</v>
      </c>
      <c r="G4853">
        <v>24096554</v>
      </c>
      <c r="H4853">
        <v>24096575</v>
      </c>
      <c r="I4853" t="s">
        <v>22</v>
      </c>
      <c r="J4853">
        <v>2</v>
      </c>
      <c r="K4853">
        <v>0</v>
      </c>
      <c r="L4853" t="s">
        <v>30</v>
      </c>
      <c r="M4853" t="s">
        <v>24</v>
      </c>
      <c r="N4853" t="s">
        <v>7734</v>
      </c>
      <c r="O4853" t="s">
        <v>13524</v>
      </c>
      <c r="P4853" t="s">
        <v>13525</v>
      </c>
    </row>
    <row r="4854" spans="1:16">
      <c r="A4854" t="s">
        <v>7730</v>
      </c>
      <c r="B4854" t="s">
        <v>7731</v>
      </c>
      <c r="C4854" t="s">
        <v>13526</v>
      </c>
      <c r="D4854" t="s">
        <v>13527</v>
      </c>
      <c r="E4854" t="s">
        <v>20</v>
      </c>
      <c r="F4854" t="s">
        <v>6249</v>
      </c>
      <c r="G4854">
        <v>24521444</v>
      </c>
      <c r="H4854">
        <v>24521462</v>
      </c>
      <c r="I4854" t="s">
        <v>22</v>
      </c>
      <c r="J4854">
        <v>1</v>
      </c>
      <c r="K4854">
        <v>0</v>
      </c>
      <c r="L4854" t="s">
        <v>30</v>
      </c>
      <c r="M4854" t="s">
        <v>24</v>
      </c>
      <c r="N4854" t="s">
        <v>7753</v>
      </c>
      <c r="O4854" t="s">
        <v>9087</v>
      </c>
      <c r="P4854" t="e">
        <f>---cUUUCUACAAGUUCUGAUu</f>
        <v>#NAME?</v>
      </c>
    </row>
    <row r="4855" spans="1:16">
      <c r="A4855" t="s">
        <v>7730</v>
      </c>
      <c r="B4855" t="s">
        <v>7731</v>
      </c>
      <c r="C4855" t="s">
        <v>13528</v>
      </c>
      <c r="D4855" t="s">
        <v>13529</v>
      </c>
      <c r="E4855" t="s">
        <v>20</v>
      </c>
      <c r="F4855" t="s">
        <v>6249</v>
      </c>
      <c r="G4855">
        <v>24833104</v>
      </c>
      <c r="H4855">
        <v>24833124</v>
      </c>
      <c r="I4855" t="s">
        <v>22</v>
      </c>
      <c r="J4855">
        <v>5</v>
      </c>
      <c r="K4855">
        <v>0</v>
      </c>
      <c r="L4855" t="s">
        <v>87</v>
      </c>
      <c r="M4855" t="s">
        <v>24</v>
      </c>
      <c r="N4855" t="s">
        <v>7758</v>
      </c>
      <c r="O4855" t="s">
        <v>13530</v>
      </c>
      <c r="P4855" t="s">
        <v>13531</v>
      </c>
    </row>
    <row r="4856" spans="1:16">
      <c r="A4856" t="s">
        <v>7730</v>
      </c>
      <c r="B4856" t="s">
        <v>7731</v>
      </c>
      <c r="C4856" t="s">
        <v>13532</v>
      </c>
      <c r="D4856" t="s">
        <v>13533</v>
      </c>
      <c r="E4856" t="s">
        <v>20</v>
      </c>
      <c r="F4856" t="s">
        <v>6249</v>
      </c>
      <c r="G4856">
        <v>40569257</v>
      </c>
      <c r="H4856">
        <v>40569279</v>
      </c>
      <c r="I4856" t="s">
        <v>37</v>
      </c>
      <c r="J4856">
        <v>1</v>
      </c>
      <c r="K4856">
        <v>0</v>
      </c>
      <c r="L4856" t="s">
        <v>30</v>
      </c>
      <c r="M4856" t="s">
        <v>24</v>
      </c>
      <c r="N4856" t="s">
        <v>9078</v>
      </c>
      <c r="O4856" t="s">
        <v>13534</v>
      </c>
      <c r="P4856" t="s">
        <v>13535</v>
      </c>
    </row>
    <row r="4857" spans="1:16">
      <c r="A4857" t="s">
        <v>7730</v>
      </c>
      <c r="B4857" t="s">
        <v>7731</v>
      </c>
      <c r="C4857" t="s">
        <v>13536</v>
      </c>
      <c r="D4857" t="s">
        <v>13537</v>
      </c>
      <c r="E4857" t="s">
        <v>20</v>
      </c>
      <c r="F4857" t="s">
        <v>6249</v>
      </c>
      <c r="G4857">
        <v>41029766</v>
      </c>
      <c r="H4857">
        <v>41029789</v>
      </c>
      <c r="I4857" t="s">
        <v>22</v>
      </c>
      <c r="J4857">
        <v>4</v>
      </c>
      <c r="K4857">
        <v>0</v>
      </c>
      <c r="L4857" t="s">
        <v>57</v>
      </c>
      <c r="M4857" t="s">
        <v>24</v>
      </c>
      <c r="N4857" t="s">
        <v>7937</v>
      </c>
      <c r="O4857" t="s">
        <v>13538</v>
      </c>
      <c r="P4857" t="s">
        <v>13539</v>
      </c>
    </row>
    <row r="4858" spans="1:16">
      <c r="A4858" t="s">
        <v>7730</v>
      </c>
      <c r="B4858" t="s">
        <v>7731</v>
      </c>
      <c r="C4858" t="s">
        <v>13540</v>
      </c>
      <c r="D4858" t="s">
        <v>13537</v>
      </c>
      <c r="E4858" t="s">
        <v>20</v>
      </c>
      <c r="F4858" t="s">
        <v>6249</v>
      </c>
      <c r="G4858">
        <v>41029766</v>
      </c>
      <c r="H4858">
        <v>41029789</v>
      </c>
      <c r="I4858" t="s">
        <v>22</v>
      </c>
      <c r="J4858">
        <v>4</v>
      </c>
      <c r="K4858">
        <v>0</v>
      </c>
      <c r="L4858" t="s">
        <v>57</v>
      </c>
      <c r="M4858" t="s">
        <v>24</v>
      </c>
      <c r="N4858" t="s">
        <v>7937</v>
      </c>
      <c r="O4858" t="s">
        <v>13538</v>
      </c>
      <c r="P4858" t="s">
        <v>13539</v>
      </c>
    </row>
    <row r="4859" spans="1:16">
      <c r="A4859" t="s">
        <v>7730</v>
      </c>
      <c r="B4859" t="s">
        <v>7731</v>
      </c>
      <c r="C4859" t="s">
        <v>13536</v>
      </c>
      <c r="D4859" t="s">
        <v>13537</v>
      </c>
      <c r="E4859" t="s">
        <v>20</v>
      </c>
      <c r="F4859" t="s">
        <v>6249</v>
      </c>
      <c r="G4859">
        <v>41092367</v>
      </c>
      <c r="H4859">
        <v>41092386</v>
      </c>
      <c r="I4859" t="s">
        <v>22</v>
      </c>
      <c r="J4859">
        <v>5</v>
      </c>
      <c r="K4859">
        <v>0</v>
      </c>
      <c r="L4859" t="s">
        <v>57</v>
      </c>
      <c r="M4859" t="s">
        <v>31</v>
      </c>
      <c r="N4859" t="s">
        <v>7734</v>
      </c>
      <c r="O4859" t="s">
        <v>13541</v>
      </c>
      <c r="P4859" t="s">
        <v>13542</v>
      </c>
    </row>
    <row r="4860" spans="1:16">
      <c r="A4860" t="s">
        <v>7730</v>
      </c>
      <c r="B4860" t="s">
        <v>7731</v>
      </c>
      <c r="C4860" t="s">
        <v>13543</v>
      </c>
      <c r="D4860" t="s">
        <v>13544</v>
      </c>
      <c r="E4860" t="s">
        <v>20</v>
      </c>
      <c r="F4860" t="s">
        <v>6249</v>
      </c>
      <c r="G4860">
        <v>41207566</v>
      </c>
      <c r="H4860">
        <v>41207587</v>
      </c>
      <c r="I4860" t="s">
        <v>22</v>
      </c>
      <c r="J4860">
        <v>5</v>
      </c>
      <c r="K4860">
        <v>0</v>
      </c>
      <c r="L4860" t="s">
        <v>57</v>
      </c>
      <c r="M4860" t="s">
        <v>24</v>
      </c>
      <c r="N4860" t="s">
        <v>7904</v>
      </c>
      <c r="O4860" t="s">
        <v>9038</v>
      </c>
      <c r="P4860" t="s">
        <v>13545</v>
      </c>
    </row>
    <row r="4861" spans="1:16">
      <c r="A4861" t="s">
        <v>7730</v>
      </c>
      <c r="B4861" t="s">
        <v>7731</v>
      </c>
      <c r="C4861" t="s">
        <v>13543</v>
      </c>
      <c r="D4861" t="s">
        <v>13544</v>
      </c>
      <c r="E4861" t="s">
        <v>20</v>
      </c>
      <c r="F4861" t="s">
        <v>6249</v>
      </c>
      <c r="G4861">
        <v>41208982</v>
      </c>
      <c r="H4861">
        <v>41209004</v>
      </c>
      <c r="I4861" t="s">
        <v>22</v>
      </c>
      <c r="J4861">
        <v>23</v>
      </c>
      <c r="K4861">
        <v>0</v>
      </c>
      <c r="L4861" t="s">
        <v>57</v>
      </c>
      <c r="M4861" t="s">
        <v>24</v>
      </c>
      <c r="N4861" t="s">
        <v>8743</v>
      </c>
      <c r="O4861" t="s">
        <v>4474</v>
      </c>
      <c r="P4861" t="s">
        <v>13546</v>
      </c>
    </row>
    <row r="4862" spans="1:16">
      <c r="A4862" t="s">
        <v>7730</v>
      </c>
      <c r="B4862" t="s">
        <v>7731</v>
      </c>
      <c r="C4862" t="s">
        <v>13543</v>
      </c>
      <c r="D4862" t="s">
        <v>13544</v>
      </c>
      <c r="E4862" t="s">
        <v>20</v>
      </c>
      <c r="F4862" t="s">
        <v>6249</v>
      </c>
      <c r="G4862">
        <v>41209411</v>
      </c>
      <c r="H4862">
        <v>41209431</v>
      </c>
      <c r="I4862" t="s">
        <v>22</v>
      </c>
      <c r="J4862">
        <v>11</v>
      </c>
      <c r="K4862">
        <v>0</v>
      </c>
      <c r="L4862" t="s">
        <v>57</v>
      </c>
      <c r="M4862" t="s">
        <v>24</v>
      </c>
      <c r="N4862" t="s">
        <v>11882</v>
      </c>
      <c r="O4862" t="s">
        <v>13547</v>
      </c>
      <c r="P4862" t="s">
        <v>13548</v>
      </c>
    </row>
    <row r="4863" spans="1:16">
      <c r="A4863" t="s">
        <v>7730</v>
      </c>
      <c r="B4863" t="s">
        <v>7731</v>
      </c>
      <c r="C4863" t="s">
        <v>13549</v>
      </c>
      <c r="D4863" t="s">
        <v>13550</v>
      </c>
      <c r="E4863" t="s">
        <v>20</v>
      </c>
      <c r="F4863" t="s">
        <v>6249</v>
      </c>
      <c r="G4863">
        <v>48435855</v>
      </c>
      <c r="H4863">
        <v>48435876</v>
      </c>
      <c r="I4863" t="s">
        <v>22</v>
      </c>
      <c r="J4863">
        <v>8</v>
      </c>
      <c r="K4863">
        <v>1</v>
      </c>
      <c r="L4863" t="s">
        <v>1165</v>
      </c>
      <c r="M4863" t="s">
        <v>24</v>
      </c>
      <c r="N4863" t="s">
        <v>7793</v>
      </c>
      <c r="O4863" t="s">
        <v>10879</v>
      </c>
      <c r="P4863" t="s">
        <v>13551</v>
      </c>
    </row>
    <row r="4864" spans="1:16">
      <c r="A4864" t="s">
        <v>7730</v>
      </c>
      <c r="B4864" t="s">
        <v>7731</v>
      </c>
      <c r="C4864" t="s">
        <v>13552</v>
      </c>
      <c r="D4864" t="s">
        <v>13553</v>
      </c>
      <c r="E4864" t="s">
        <v>20</v>
      </c>
      <c r="F4864" t="s">
        <v>6249</v>
      </c>
      <c r="G4864">
        <v>48567123</v>
      </c>
      <c r="H4864">
        <v>48567144</v>
      </c>
      <c r="I4864" t="s">
        <v>22</v>
      </c>
      <c r="J4864">
        <v>1</v>
      </c>
      <c r="K4864">
        <v>0</v>
      </c>
      <c r="L4864" t="s">
        <v>30</v>
      </c>
      <c r="M4864" t="s">
        <v>24</v>
      </c>
      <c r="N4864" t="s">
        <v>7904</v>
      </c>
      <c r="O4864" t="s">
        <v>8726</v>
      </c>
      <c r="P4864" t="s">
        <v>13554</v>
      </c>
    </row>
    <row r="4865" spans="1:16">
      <c r="A4865" t="s">
        <v>7730</v>
      </c>
      <c r="B4865" t="s">
        <v>7731</v>
      </c>
      <c r="C4865" t="s">
        <v>13555</v>
      </c>
      <c r="D4865" t="s">
        <v>13556</v>
      </c>
      <c r="E4865" t="s">
        <v>20</v>
      </c>
      <c r="F4865" t="s">
        <v>6249</v>
      </c>
      <c r="G4865">
        <v>48760969</v>
      </c>
      <c r="H4865">
        <v>48760990</v>
      </c>
      <c r="I4865" t="s">
        <v>37</v>
      </c>
      <c r="J4865">
        <v>1</v>
      </c>
      <c r="K4865">
        <v>0</v>
      </c>
      <c r="L4865" t="s">
        <v>30</v>
      </c>
      <c r="M4865" t="s">
        <v>24</v>
      </c>
      <c r="N4865" t="s">
        <v>7788</v>
      </c>
      <c r="O4865" t="s">
        <v>13557</v>
      </c>
      <c r="P4865" t="s">
        <v>13558</v>
      </c>
    </row>
    <row r="4866" spans="1:16">
      <c r="A4866" t="s">
        <v>7730</v>
      </c>
      <c r="B4866" t="s">
        <v>7731</v>
      </c>
      <c r="C4866" t="s">
        <v>13559</v>
      </c>
      <c r="D4866" t="s">
        <v>13560</v>
      </c>
      <c r="E4866" t="s">
        <v>20</v>
      </c>
      <c r="F4866" t="s">
        <v>6249</v>
      </c>
      <c r="G4866">
        <v>48771079</v>
      </c>
      <c r="H4866">
        <v>48771104</v>
      </c>
      <c r="I4866" t="s">
        <v>37</v>
      </c>
      <c r="J4866">
        <v>4</v>
      </c>
      <c r="K4866">
        <v>1</v>
      </c>
      <c r="L4866" t="s">
        <v>57</v>
      </c>
      <c r="M4866" t="s">
        <v>24</v>
      </c>
      <c r="N4866" t="s">
        <v>8853</v>
      </c>
      <c r="O4866" t="s">
        <v>13561</v>
      </c>
      <c r="P4866" t="s">
        <v>13562</v>
      </c>
    </row>
    <row r="4867" spans="1:16">
      <c r="A4867" t="s">
        <v>7730</v>
      </c>
      <c r="B4867" t="s">
        <v>7731</v>
      </c>
      <c r="C4867" t="s">
        <v>7692</v>
      </c>
      <c r="D4867" t="s">
        <v>7693</v>
      </c>
      <c r="E4867" t="s">
        <v>20</v>
      </c>
      <c r="F4867" t="s">
        <v>6249</v>
      </c>
      <c r="G4867">
        <v>53405964</v>
      </c>
      <c r="H4867">
        <v>53405986</v>
      </c>
      <c r="I4867" t="s">
        <v>37</v>
      </c>
      <c r="J4867">
        <v>12</v>
      </c>
      <c r="K4867">
        <v>0</v>
      </c>
      <c r="L4867" t="s">
        <v>294</v>
      </c>
      <c r="M4867" t="s">
        <v>24</v>
      </c>
      <c r="N4867" t="s">
        <v>9078</v>
      </c>
      <c r="O4867" t="s">
        <v>13563</v>
      </c>
      <c r="P4867" t="s">
        <v>13564</v>
      </c>
    </row>
    <row r="4868" spans="1:16">
      <c r="A4868" t="s">
        <v>7730</v>
      </c>
      <c r="B4868" t="s">
        <v>7731</v>
      </c>
      <c r="C4868" t="s">
        <v>6304</v>
      </c>
      <c r="D4868" t="s">
        <v>6305</v>
      </c>
      <c r="E4868" t="s">
        <v>20</v>
      </c>
      <c r="F4868" t="s">
        <v>6249</v>
      </c>
      <c r="G4868">
        <v>53579819</v>
      </c>
      <c r="H4868">
        <v>53579840</v>
      </c>
      <c r="I4868" t="s">
        <v>37</v>
      </c>
      <c r="J4868">
        <v>3</v>
      </c>
      <c r="K4868">
        <v>0</v>
      </c>
      <c r="L4868" t="s">
        <v>57</v>
      </c>
      <c r="M4868" t="s">
        <v>24</v>
      </c>
      <c r="N4868" t="s">
        <v>7942</v>
      </c>
      <c r="O4868" t="s">
        <v>13565</v>
      </c>
      <c r="P4868" t="s">
        <v>13566</v>
      </c>
    </row>
    <row r="4869" spans="1:16">
      <c r="A4869" t="s">
        <v>7730</v>
      </c>
      <c r="B4869" t="s">
        <v>7731</v>
      </c>
      <c r="C4869" t="s">
        <v>6304</v>
      </c>
      <c r="D4869" t="s">
        <v>6305</v>
      </c>
      <c r="E4869" t="s">
        <v>20</v>
      </c>
      <c r="F4869" t="s">
        <v>6249</v>
      </c>
      <c r="G4869">
        <v>53586369</v>
      </c>
      <c r="H4869">
        <v>53586390</v>
      </c>
      <c r="I4869" t="s">
        <v>37</v>
      </c>
      <c r="J4869">
        <v>1</v>
      </c>
      <c r="K4869">
        <v>0</v>
      </c>
      <c r="L4869" t="s">
        <v>30</v>
      </c>
      <c r="M4869" t="s">
        <v>24</v>
      </c>
      <c r="N4869" t="s">
        <v>7753</v>
      </c>
      <c r="O4869" t="s">
        <v>13567</v>
      </c>
      <c r="P4869" t="s">
        <v>13568</v>
      </c>
    </row>
    <row r="4870" spans="1:16">
      <c r="A4870" t="s">
        <v>7730</v>
      </c>
      <c r="B4870" t="s">
        <v>7731</v>
      </c>
      <c r="C4870" t="s">
        <v>6304</v>
      </c>
      <c r="D4870" t="s">
        <v>6305</v>
      </c>
      <c r="E4870" t="s">
        <v>20</v>
      </c>
      <c r="F4870" t="s">
        <v>6249</v>
      </c>
      <c r="G4870">
        <v>53643937</v>
      </c>
      <c r="H4870">
        <v>53643958</v>
      </c>
      <c r="I4870" t="s">
        <v>37</v>
      </c>
      <c r="J4870">
        <v>8</v>
      </c>
      <c r="K4870">
        <v>0</v>
      </c>
      <c r="L4870" t="s">
        <v>196</v>
      </c>
      <c r="M4870" t="s">
        <v>24</v>
      </c>
      <c r="N4870" t="s">
        <v>7904</v>
      </c>
      <c r="O4870" t="s">
        <v>9038</v>
      </c>
      <c r="P4870" t="s">
        <v>13569</v>
      </c>
    </row>
    <row r="4871" spans="1:16">
      <c r="A4871" t="s">
        <v>7730</v>
      </c>
      <c r="B4871" t="s">
        <v>7731</v>
      </c>
      <c r="C4871" t="s">
        <v>6309</v>
      </c>
      <c r="D4871" t="s">
        <v>6310</v>
      </c>
      <c r="E4871" t="s">
        <v>20</v>
      </c>
      <c r="F4871" t="s">
        <v>6249</v>
      </c>
      <c r="G4871">
        <v>53963266</v>
      </c>
      <c r="H4871">
        <v>53963288</v>
      </c>
      <c r="I4871" t="s">
        <v>37</v>
      </c>
      <c r="J4871">
        <v>3</v>
      </c>
      <c r="K4871">
        <v>0</v>
      </c>
      <c r="L4871" t="s">
        <v>90</v>
      </c>
      <c r="M4871" t="s">
        <v>24</v>
      </c>
      <c r="N4871" t="s">
        <v>8659</v>
      </c>
      <c r="O4871" t="s">
        <v>13570</v>
      </c>
      <c r="P4871" t="s">
        <v>13571</v>
      </c>
    </row>
    <row r="4872" spans="1:16">
      <c r="A4872" t="s">
        <v>7730</v>
      </c>
      <c r="B4872" t="s">
        <v>7731</v>
      </c>
      <c r="C4872" t="s">
        <v>13572</v>
      </c>
      <c r="D4872" t="s">
        <v>13573</v>
      </c>
      <c r="E4872" t="s">
        <v>20</v>
      </c>
      <c r="F4872" t="s">
        <v>6249</v>
      </c>
      <c r="G4872">
        <v>70470550</v>
      </c>
      <c r="H4872">
        <v>70470574</v>
      </c>
      <c r="I4872" t="s">
        <v>37</v>
      </c>
      <c r="J4872">
        <v>1</v>
      </c>
      <c r="K4872">
        <v>0</v>
      </c>
      <c r="L4872" t="s">
        <v>23</v>
      </c>
      <c r="M4872" t="s">
        <v>24</v>
      </c>
      <c r="N4872" t="s">
        <v>9738</v>
      </c>
      <c r="O4872" t="s">
        <v>13574</v>
      </c>
      <c r="P4872" t="s">
        <v>13575</v>
      </c>
    </row>
    <row r="4873" spans="1:16">
      <c r="A4873" t="s">
        <v>7730</v>
      </c>
      <c r="B4873" t="s">
        <v>7731</v>
      </c>
      <c r="C4873" t="s">
        <v>13576</v>
      </c>
      <c r="D4873" t="s">
        <v>13573</v>
      </c>
      <c r="E4873" t="s">
        <v>20</v>
      </c>
      <c r="F4873" t="s">
        <v>6249</v>
      </c>
      <c r="G4873">
        <v>70470550</v>
      </c>
      <c r="H4873">
        <v>70470574</v>
      </c>
      <c r="I4873" t="s">
        <v>37</v>
      </c>
      <c r="J4873">
        <v>1</v>
      </c>
      <c r="K4873">
        <v>0</v>
      </c>
      <c r="L4873" t="s">
        <v>23</v>
      </c>
      <c r="M4873" t="s">
        <v>24</v>
      </c>
      <c r="N4873" t="s">
        <v>9738</v>
      </c>
      <c r="O4873" t="s">
        <v>13574</v>
      </c>
      <c r="P4873" t="s">
        <v>13575</v>
      </c>
    </row>
    <row r="4874" spans="1:16">
      <c r="A4874" t="s">
        <v>7730</v>
      </c>
      <c r="B4874" t="s">
        <v>7731</v>
      </c>
      <c r="C4874" t="s">
        <v>13577</v>
      </c>
      <c r="D4874" t="s">
        <v>13573</v>
      </c>
      <c r="E4874" t="s">
        <v>20</v>
      </c>
      <c r="F4874" t="s">
        <v>6249</v>
      </c>
      <c r="G4874">
        <v>70470550</v>
      </c>
      <c r="H4874">
        <v>70470574</v>
      </c>
      <c r="I4874" t="s">
        <v>37</v>
      </c>
      <c r="J4874">
        <v>1</v>
      </c>
      <c r="K4874">
        <v>0</v>
      </c>
      <c r="L4874" t="s">
        <v>23</v>
      </c>
      <c r="M4874" t="s">
        <v>24</v>
      </c>
      <c r="N4874" t="s">
        <v>9738</v>
      </c>
      <c r="O4874" t="s">
        <v>13574</v>
      </c>
      <c r="P4874" t="s">
        <v>13575</v>
      </c>
    </row>
    <row r="4875" spans="1:16">
      <c r="A4875" t="s">
        <v>7730</v>
      </c>
      <c r="B4875" t="s">
        <v>7731</v>
      </c>
      <c r="C4875" t="s">
        <v>13578</v>
      </c>
      <c r="D4875" t="s">
        <v>13579</v>
      </c>
      <c r="E4875" t="s">
        <v>20</v>
      </c>
      <c r="F4875" t="s">
        <v>6249</v>
      </c>
      <c r="G4875">
        <v>74296361</v>
      </c>
      <c r="H4875">
        <v>74296382</v>
      </c>
      <c r="I4875" t="s">
        <v>37</v>
      </c>
      <c r="J4875">
        <v>1</v>
      </c>
      <c r="K4875">
        <v>0</v>
      </c>
      <c r="L4875" t="s">
        <v>23</v>
      </c>
      <c r="M4875" t="s">
        <v>24</v>
      </c>
      <c r="N4875" t="s">
        <v>7734</v>
      </c>
      <c r="O4875" t="s">
        <v>13580</v>
      </c>
      <c r="P4875" t="s">
        <v>13581</v>
      </c>
    </row>
    <row r="4876" spans="1:16">
      <c r="A4876" t="s">
        <v>7730</v>
      </c>
      <c r="B4876" t="s">
        <v>7731</v>
      </c>
      <c r="C4876" t="s">
        <v>13582</v>
      </c>
      <c r="D4876" t="s">
        <v>13583</v>
      </c>
      <c r="E4876" t="s">
        <v>20</v>
      </c>
      <c r="F4876" t="s">
        <v>6249</v>
      </c>
      <c r="G4876">
        <v>74519697</v>
      </c>
      <c r="H4876">
        <v>74519718</v>
      </c>
      <c r="I4876" t="s">
        <v>22</v>
      </c>
      <c r="J4876">
        <v>2</v>
      </c>
      <c r="K4876">
        <v>0</v>
      </c>
      <c r="L4876" t="s">
        <v>57</v>
      </c>
      <c r="M4876" t="s">
        <v>24</v>
      </c>
      <c r="N4876" t="s">
        <v>7739</v>
      </c>
      <c r="O4876" t="s">
        <v>7740</v>
      </c>
      <c r="P4876" t="s">
        <v>13584</v>
      </c>
    </row>
    <row r="4877" spans="1:16">
      <c r="A4877" t="s">
        <v>7730</v>
      </c>
      <c r="B4877" t="s">
        <v>7731</v>
      </c>
      <c r="C4877" t="s">
        <v>6324</v>
      </c>
      <c r="D4877" t="s">
        <v>6325</v>
      </c>
      <c r="E4877" t="s">
        <v>20</v>
      </c>
      <c r="F4877" t="s">
        <v>6249</v>
      </c>
      <c r="G4877">
        <v>76855238</v>
      </c>
      <c r="H4877">
        <v>76855256</v>
      </c>
      <c r="I4877" t="s">
        <v>37</v>
      </c>
      <c r="J4877">
        <v>1</v>
      </c>
      <c r="K4877">
        <v>0</v>
      </c>
      <c r="L4877" t="s">
        <v>30</v>
      </c>
      <c r="M4877" t="s">
        <v>24</v>
      </c>
      <c r="N4877" t="s">
        <v>7758</v>
      </c>
      <c r="O4877" t="s">
        <v>13585</v>
      </c>
      <c r="P4877" t="s">
        <v>13586</v>
      </c>
    </row>
    <row r="4878" spans="1:16">
      <c r="A4878" t="s">
        <v>7730</v>
      </c>
      <c r="B4878" t="s">
        <v>7731</v>
      </c>
      <c r="C4878" t="s">
        <v>13587</v>
      </c>
      <c r="D4878" t="s">
        <v>13588</v>
      </c>
      <c r="E4878" t="s">
        <v>20</v>
      </c>
      <c r="F4878" t="s">
        <v>6249</v>
      </c>
      <c r="G4878">
        <v>76855238</v>
      </c>
      <c r="H4878">
        <v>76855256</v>
      </c>
      <c r="I4878" t="s">
        <v>37</v>
      </c>
      <c r="J4878">
        <v>1</v>
      </c>
      <c r="K4878">
        <v>0</v>
      </c>
      <c r="L4878" t="s">
        <v>30</v>
      </c>
      <c r="M4878" t="s">
        <v>24</v>
      </c>
      <c r="N4878" t="s">
        <v>7758</v>
      </c>
      <c r="O4878" t="s">
        <v>13585</v>
      </c>
      <c r="P4878" t="s">
        <v>13586</v>
      </c>
    </row>
    <row r="4879" spans="1:16">
      <c r="A4879" t="s">
        <v>7730</v>
      </c>
      <c r="B4879" t="s">
        <v>7731</v>
      </c>
      <c r="C4879" t="s">
        <v>6324</v>
      </c>
      <c r="D4879" t="s">
        <v>6325</v>
      </c>
      <c r="E4879" t="s">
        <v>20</v>
      </c>
      <c r="F4879" t="s">
        <v>6249</v>
      </c>
      <c r="G4879">
        <v>76912114</v>
      </c>
      <c r="H4879">
        <v>76912135</v>
      </c>
      <c r="I4879" t="s">
        <v>37</v>
      </c>
      <c r="J4879">
        <v>1</v>
      </c>
      <c r="K4879">
        <v>0</v>
      </c>
      <c r="L4879" t="s">
        <v>30</v>
      </c>
      <c r="M4879" t="s">
        <v>24</v>
      </c>
      <c r="N4879" t="s">
        <v>7758</v>
      </c>
      <c r="O4879" t="s">
        <v>13589</v>
      </c>
      <c r="P4879" t="s">
        <v>13590</v>
      </c>
    </row>
    <row r="4880" spans="1:16">
      <c r="A4880" t="s">
        <v>7730</v>
      </c>
      <c r="B4880" t="s">
        <v>7731</v>
      </c>
      <c r="C4880" t="s">
        <v>13591</v>
      </c>
      <c r="D4880" t="s">
        <v>13592</v>
      </c>
      <c r="E4880" t="s">
        <v>20</v>
      </c>
      <c r="F4880" t="s">
        <v>6249</v>
      </c>
      <c r="G4880">
        <v>76912114</v>
      </c>
      <c r="H4880">
        <v>76912135</v>
      </c>
      <c r="I4880" t="s">
        <v>37</v>
      </c>
      <c r="J4880">
        <v>1</v>
      </c>
      <c r="K4880">
        <v>0</v>
      </c>
      <c r="L4880" t="s">
        <v>30</v>
      </c>
      <c r="M4880" t="s">
        <v>24</v>
      </c>
      <c r="N4880" t="s">
        <v>7758</v>
      </c>
      <c r="O4880" t="s">
        <v>13589</v>
      </c>
      <c r="P4880" t="s">
        <v>13590</v>
      </c>
    </row>
    <row r="4881" spans="1:16">
      <c r="A4881" t="s">
        <v>7730</v>
      </c>
      <c r="B4881" t="s">
        <v>7731</v>
      </c>
      <c r="C4881" t="s">
        <v>6324</v>
      </c>
      <c r="D4881" t="s">
        <v>6325</v>
      </c>
      <c r="E4881" t="s">
        <v>20</v>
      </c>
      <c r="F4881" t="s">
        <v>6249</v>
      </c>
      <c r="G4881">
        <v>76937126</v>
      </c>
      <c r="H4881">
        <v>76937147</v>
      </c>
      <c r="I4881" t="s">
        <v>37</v>
      </c>
      <c r="J4881">
        <v>1</v>
      </c>
      <c r="K4881">
        <v>0</v>
      </c>
      <c r="L4881" t="s">
        <v>30</v>
      </c>
      <c r="M4881" t="s">
        <v>31</v>
      </c>
      <c r="N4881" t="s">
        <v>7838</v>
      </c>
      <c r="O4881" t="s">
        <v>13593</v>
      </c>
      <c r="P4881" t="s">
        <v>13594</v>
      </c>
    </row>
    <row r="4882" spans="1:16">
      <c r="A4882" t="s">
        <v>7730</v>
      </c>
      <c r="B4882" t="s">
        <v>7731</v>
      </c>
      <c r="C4882" t="s">
        <v>6324</v>
      </c>
      <c r="D4882" t="s">
        <v>6325</v>
      </c>
      <c r="E4882" t="s">
        <v>20</v>
      </c>
      <c r="F4882" t="s">
        <v>6249</v>
      </c>
      <c r="G4882">
        <v>76938551</v>
      </c>
      <c r="H4882">
        <v>76938570</v>
      </c>
      <c r="I4882" t="s">
        <v>37</v>
      </c>
      <c r="J4882">
        <v>3</v>
      </c>
      <c r="K4882">
        <v>0</v>
      </c>
      <c r="L4882" t="s">
        <v>57</v>
      </c>
      <c r="M4882" t="s">
        <v>24</v>
      </c>
      <c r="N4882" t="s">
        <v>7788</v>
      </c>
      <c r="O4882" t="s">
        <v>13595</v>
      </c>
      <c r="P4882" t="s">
        <v>13596</v>
      </c>
    </row>
    <row r="4883" spans="1:16">
      <c r="A4883" t="s">
        <v>7730</v>
      </c>
      <c r="B4883" t="s">
        <v>7731</v>
      </c>
      <c r="C4883" t="s">
        <v>13597</v>
      </c>
      <c r="D4883" t="s">
        <v>13598</v>
      </c>
      <c r="E4883" t="s">
        <v>20</v>
      </c>
      <c r="F4883" t="s">
        <v>6249</v>
      </c>
      <c r="G4883">
        <v>77084723</v>
      </c>
      <c r="H4883">
        <v>77084732</v>
      </c>
      <c r="I4883" t="s">
        <v>37</v>
      </c>
      <c r="J4883">
        <v>1</v>
      </c>
      <c r="K4883">
        <v>0</v>
      </c>
      <c r="L4883" t="s">
        <v>30</v>
      </c>
      <c r="M4883" t="s">
        <v>24</v>
      </c>
      <c r="N4883" t="s">
        <v>7739</v>
      </c>
      <c r="O4883" t="s">
        <v>7740</v>
      </c>
      <c r="P4883" t="e">
        <f>------------cuUUCUGAUg</f>
        <v>#NAME?</v>
      </c>
    </row>
    <row r="4884" spans="1:16">
      <c r="A4884" t="s">
        <v>7730</v>
      </c>
      <c r="B4884" t="s">
        <v>7731</v>
      </c>
      <c r="C4884" t="s">
        <v>13599</v>
      </c>
      <c r="D4884" t="s">
        <v>13600</v>
      </c>
      <c r="E4884" t="s">
        <v>20</v>
      </c>
      <c r="F4884" t="s">
        <v>6249</v>
      </c>
      <c r="G4884">
        <v>77296167</v>
      </c>
      <c r="H4884">
        <v>77296189</v>
      </c>
      <c r="I4884" t="s">
        <v>22</v>
      </c>
      <c r="J4884">
        <v>1</v>
      </c>
      <c r="K4884">
        <v>0</v>
      </c>
      <c r="L4884" t="s">
        <v>23</v>
      </c>
      <c r="M4884" t="s">
        <v>24</v>
      </c>
      <c r="N4884" t="s">
        <v>7886</v>
      </c>
      <c r="O4884" t="s">
        <v>13601</v>
      </c>
      <c r="P4884" t="s">
        <v>13602</v>
      </c>
    </row>
    <row r="4885" spans="1:16">
      <c r="A4885" t="s">
        <v>7730</v>
      </c>
      <c r="B4885" t="s">
        <v>7731</v>
      </c>
      <c r="C4885" t="s">
        <v>13603</v>
      </c>
      <c r="D4885" t="s">
        <v>13604</v>
      </c>
      <c r="E4885" t="s">
        <v>20</v>
      </c>
      <c r="F4885" t="s">
        <v>6249</v>
      </c>
      <c r="G4885">
        <v>77386752</v>
      </c>
      <c r="H4885">
        <v>77386773</v>
      </c>
      <c r="I4885" t="s">
        <v>37</v>
      </c>
      <c r="J4885">
        <v>1</v>
      </c>
      <c r="K4885">
        <v>0</v>
      </c>
      <c r="L4885" t="s">
        <v>23</v>
      </c>
      <c r="M4885" t="s">
        <v>24</v>
      </c>
      <c r="N4885" t="s">
        <v>7734</v>
      </c>
      <c r="O4885" t="s">
        <v>13605</v>
      </c>
      <c r="P4885" t="s">
        <v>13606</v>
      </c>
    </row>
    <row r="4886" spans="1:16">
      <c r="A4886" t="s">
        <v>7730</v>
      </c>
      <c r="B4886" t="s">
        <v>7731</v>
      </c>
      <c r="C4886" t="s">
        <v>13603</v>
      </c>
      <c r="D4886" t="s">
        <v>13604</v>
      </c>
      <c r="E4886" t="s">
        <v>20</v>
      </c>
      <c r="F4886" t="s">
        <v>6249</v>
      </c>
      <c r="G4886">
        <v>77387236</v>
      </c>
      <c r="H4886">
        <v>77387258</v>
      </c>
      <c r="I4886" t="s">
        <v>37</v>
      </c>
      <c r="J4886">
        <v>2</v>
      </c>
      <c r="K4886">
        <v>0</v>
      </c>
      <c r="L4886" t="s">
        <v>57</v>
      </c>
      <c r="M4886" t="s">
        <v>24</v>
      </c>
      <c r="N4886" t="s">
        <v>8420</v>
      </c>
      <c r="O4886" t="s">
        <v>13607</v>
      </c>
      <c r="P4886" t="s">
        <v>13608</v>
      </c>
    </row>
    <row r="4887" spans="1:16">
      <c r="A4887" t="s">
        <v>7730</v>
      </c>
      <c r="B4887" t="s">
        <v>7731</v>
      </c>
      <c r="C4887" t="s">
        <v>13609</v>
      </c>
      <c r="D4887" t="s">
        <v>13610</v>
      </c>
      <c r="E4887" t="s">
        <v>20</v>
      </c>
      <c r="F4887" t="s">
        <v>6249</v>
      </c>
      <c r="G4887">
        <v>96104059</v>
      </c>
      <c r="H4887">
        <v>96104081</v>
      </c>
      <c r="I4887" t="s">
        <v>22</v>
      </c>
      <c r="J4887">
        <v>1</v>
      </c>
      <c r="K4887">
        <v>0</v>
      </c>
      <c r="L4887" t="s">
        <v>23</v>
      </c>
      <c r="M4887" t="s">
        <v>24</v>
      </c>
      <c r="N4887" t="s">
        <v>10480</v>
      </c>
      <c r="O4887" t="s">
        <v>13611</v>
      </c>
      <c r="P4887" t="s">
        <v>13612</v>
      </c>
    </row>
    <row r="4888" spans="1:16">
      <c r="A4888" t="s">
        <v>7730</v>
      </c>
      <c r="B4888" t="s">
        <v>7731</v>
      </c>
      <c r="C4888" t="s">
        <v>13613</v>
      </c>
      <c r="D4888" t="s">
        <v>13614</v>
      </c>
      <c r="E4888" t="s">
        <v>20</v>
      </c>
      <c r="F4888" t="s">
        <v>6249</v>
      </c>
      <c r="G4888">
        <v>100273921</v>
      </c>
      <c r="H4888">
        <v>100273940</v>
      </c>
      <c r="I4888" t="s">
        <v>37</v>
      </c>
      <c r="J4888">
        <v>1</v>
      </c>
      <c r="K4888">
        <v>0</v>
      </c>
      <c r="L4888" t="s">
        <v>30</v>
      </c>
      <c r="M4888" t="s">
        <v>24</v>
      </c>
      <c r="N4888" t="s">
        <v>8126</v>
      </c>
      <c r="O4888" t="s">
        <v>8528</v>
      </c>
      <c r="P4888" t="s">
        <v>13615</v>
      </c>
    </row>
    <row r="4889" spans="1:16">
      <c r="A4889" t="s">
        <v>7730</v>
      </c>
      <c r="B4889" t="s">
        <v>7731</v>
      </c>
      <c r="C4889" t="s">
        <v>13616</v>
      </c>
      <c r="D4889" t="s">
        <v>13617</v>
      </c>
      <c r="E4889" t="s">
        <v>20</v>
      </c>
      <c r="F4889" t="s">
        <v>6249</v>
      </c>
      <c r="G4889">
        <v>100600677</v>
      </c>
      <c r="H4889">
        <v>100600697</v>
      </c>
      <c r="I4889" t="s">
        <v>37</v>
      </c>
      <c r="J4889">
        <v>3</v>
      </c>
      <c r="K4889">
        <v>0</v>
      </c>
      <c r="L4889" t="s">
        <v>30</v>
      </c>
      <c r="M4889" t="s">
        <v>24</v>
      </c>
      <c r="N4889" t="s">
        <v>8126</v>
      </c>
      <c r="O4889" t="s">
        <v>12203</v>
      </c>
      <c r="P4889" t="s">
        <v>13618</v>
      </c>
    </row>
    <row r="4890" spans="1:16">
      <c r="A4890" t="s">
        <v>7730</v>
      </c>
      <c r="B4890" t="s">
        <v>7731</v>
      </c>
      <c r="C4890" t="s">
        <v>13616</v>
      </c>
      <c r="D4890" t="s">
        <v>13617</v>
      </c>
      <c r="E4890" t="s">
        <v>20</v>
      </c>
      <c r="F4890" t="s">
        <v>6249</v>
      </c>
      <c r="G4890">
        <v>100601122</v>
      </c>
      <c r="H4890">
        <v>100601143</v>
      </c>
      <c r="I4890" t="s">
        <v>37</v>
      </c>
      <c r="J4890">
        <v>2</v>
      </c>
      <c r="K4890">
        <v>0</v>
      </c>
      <c r="L4890" t="s">
        <v>30</v>
      </c>
      <c r="M4890" t="s">
        <v>24</v>
      </c>
      <c r="N4890" t="s">
        <v>7793</v>
      </c>
      <c r="O4890" t="s">
        <v>9247</v>
      </c>
      <c r="P4890" t="s">
        <v>13619</v>
      </c>
    </row>
    <row r="4891" spans="1:16">
      <c r="A4891" t="s">
        <v>7730</v>
      </c>
      <c r="B4891" t="s">
        <v>7731</v>
      </c>
      <c r="C4891" t="s">
        <v>6334</v>
      </c>
      <c r="D4891" t="s">
        <v>6335</v>
      </c>
      <c r="E4891" t="s">
        <v>20</v>
      </c>
      <c r="F4891" t="s">
        <v>6249</v>
      </c>
      <c r="G4891">
        <v>102471991</v>
      </c>
      <c r="H4891">
        <v>102472012</v>
      </c>
      <c r="I4891" t="s">
        <v>22</v>
      </c>
      <c r="J4891">
        <v>2</v>
      </c>
      <c r="K4891">
        <v>0</v>
      </c>
      <c r="L4891" t="s">
        <v>90</v>
      </c>
      <c r="M4891" t="s">
        <v>24</v>
      </c>
      <c r="N4891" t="s">
        <v>7753</v>
      </c>
      <c r="O4891" t="s">
        <v>13620</v>
      </c>
      <c r="P4891" t="s">
        <v>13621</v>
      </c>
    </row>
    <row r="4892" spans="1:16">
      <c r="A4892" t="s">
        <v>7730</v>
      </c>
      <c r="B4892" t="s">
        <v>7731</v>
      </c>
      <c r="C4892" t="s">
        <v>13622</v>
      </c>
      <c r="D4892" t="s">
        <v>13623</v>
      </c>
      <c r="E4892" t="s">
        <v>20</v>
      </c>
      <c r="F4892" t="s">
        <v>6249</v>
      </c>
      <c r="G4892">
        <v>102508492</v>
      </c>
      <c r="H4892">
        <v>102508517</v>
      </c>
      <c r="I4892" t="s">
        <v>37</v>
      </c>
      <c r="J4892">
        <v>2</v>
      </c>
      <c r="K4892">
        <v>0</v>
      </c>
      <c r="L4892" t="s">
        <v>90</v>
      </c>
      <c r="M4892" t="s">
        <v>24</v>
      </c>
      <c r="N4892" t="s">
        <v>11491</v>
      </c>
      <c r="O4892" t="s">
        <v>13624</v>
      </c>
      <c r="P4892" t="s">
        <v>13625</v>
      </c>
    </row>
    <row r="4893" spans="1:16">
      <c r="A4893" t="s">
        <v>7730</v>
      </c>
      <c r="B4893" t="s">
        <v>7731</v>
      </c>
      <c r="C4893" t="s">
        <v>7707</v>
      </c>
      <c r="D4893" t="s">
        <v>7708</v>
      </c>
      <c r="E4893" t="s">
        <v>20</v>
      </c>
      <c r="F4893" t="s">
        <v>6249</v>
      </c>
      <c r="G4893">
        <v>103434721</v>
      </c>
      <c r="H4893">
        <v>103434742</v>
      </c>
      <c r="I4893" t="s">
        <v>22</v>
      </c>
      <c r="J4893">
        <v>3</v>
      </c>
      <c r="K4893">
        <v>0</v>
      </c>
      <c r="L4893" t="s">
        <v>30</v>
      </c>
      <c r="M4893" t="s">
        <v>24</v>
      </c>
      <c r="N4893" t="s">
        <v>7770</v>
      </c>
      <c r="O4893" t="s">
        <v>7771</v>
      </c>
      <c r="P4893" t="s">
        <v>13626</v>
      </c>
    </row>
    <row r="4894" spans="1:16">
      <c r="A4894" t="s">
        <v>7730</v>
      </c>
      <c r="B4894" t="s">
        <v>7731</v>
      </c>
      <c r="C4894" t="s">
        <v>13627</v>
      </c>
      <c r="D4894" t="s">
        <v>13628</v>
      </c>
      <c r="E4894" t="s">
        <v>20</v>
      </c>
      <c r="F4894" t="s">
        <v>6249</v>
      </c>
      <c r="G4894">
        <v>117526820</v>
      </c>
      <c r="H4894">
        <v>117526841</v>
      </c>
      <c r="I4894" t="s">
        <v>22</v>
      </c>
      <c r="J4894">
        <v>1</v>
      </c>
      <c r="K4894">
        <v>0</v>
      </c>
      <c r="L4894" t="s">
        <v>30</v>
      </c>
      <c r="M4894" t="s">
        <v>24</v>
      </c>
      <c r="N4894" t="s">
        <v>7739</v>
      </c>
      <c r="O4894" t="s">
        <v>7740</v>
      </c>
      <c r="P4894" t="s">
        <v>13629</v>
      </c>
    </row>
    <row r="4895" spans="1:16">
      <c r="A4895" t="s">
        <v>7730</v>
      </c>
      <c r="B4895" t="s">
        <v>7731</v>
      </c>
      <c r="C4895" t="s">
        <v>13630</v>
      </c>
      <c r="D4895" t="s">
        <v>13631</v>
      </c>
      <c r="E4895" t="s">
        <v>20</v>
      </c>
      <c r="F4895" t="s">
        <v>6249</v>
      </c>
      <c r="G4895">
        <v>117712581</v>
      </c>
      <c r="H4895">
        <v>117712602</v>
      </c>
      <c r="I4895" t="s">
        <v>22</v>
      </c>
      <c r="J4895">
        <v>1</v>
      </c>
      <c r="K4895">
        <v>0</v>
      </c>
      <c r="L4895" t="s">
        <v>23</v>
      </c>
      <c r="M4895" t="s">
        <v>24</v>
      </c>
      <c r="N4895" t="s">
        <v>7942</v>
      </c>
      <c r="O4895" t="s">
        <v>13632</v>
      </c>
      <c r="P4895" t="s">
        <v>13633</v>
      </c>
    </row>
    <row r="4896" spans="1:16">
      <c r="A4896" t="s">
        <v>7730</v>
      </c>
      <c r="B4896" t="s">
        <v>7731</v>
      </c>
      <c r="C4896" t="s">
        <v>6348</v>
      </c>
      <c r="D4896" t="s">
        <v>6349</v>
      </c>
      <c r="E4896" t="s">
        <v>20</v>
      </c>
      <c r="F4896" t="s">
        <v>6249</v>
      </c>
      <c r="G4896">
        <v>119387817</v>
      </c>
      <c r="H4896">
        <v>119387838</v>
      </c>
      <c r="I4896" t="s">
        <v>22</v>
      </c>
      <c r="J4896">
        <v>1</v>
      </c>
      <c r="K4896">
        <v>0</v>
      </c>
      <c r="L4896" t="s">
        <v>30</v>
      </c>
      <c r="M4896" t="s">
        <v>24</v>
      </c>
      <c r="N4896" t="s">
        <v>7942</v>
      </c>
      <c r="O4896" t="s">
        <v>13634</v>
      </c>
      <c r="P4896" t="s">
        <v>13635</v>
      </c>
    </row>
    <row r="4897" spans="1:16">
      <c r="A4897" t="s">
        <v>7730</v>
      </c>
      <c r="B4897" t="s">
        <v>7731</v>
      </c>
      <c r="C4897" t="s">
        <v>6352</v>
      </c>
      <c r="D4897" t="s">
        <v>6349</v>
      </c>
      <c r="E4897" t="s">
        <v>20</v>
      </c>
      <c r="F4897" t="s">
        <v>6249</v>
      </c>
      <c r="G4897">
        <v>119387817</v>
      </c>
      <c r="H4897">
        <v>119387838</v>
      </c>
      <c r="I4897" t="s">
        <v>22</v>
      </c>
      <c r="J4897">
        <v>1</v>
      </c>
      <c r="K4897">
        <v>0</v>
      </c>
      <c r="L4897" t="s">
        <v>30</v>
      </c>
      <c r="M4897" t="s">
        <v>24</v>
      </c>
      <c r="N4897" t="s">
        <v>7942</v>
      </c>
      <c r="O4897" t="s">
        <v>13634</v>
      </c>
      <c r="P4897" t="s">
        <v>13635</v>
      </c>
    </row>
    <row r="4898" spans="1:16">
      <c r="A4898" t="s">
        <v>7730</v>
      </c>
      <c r="B4898" t="s">
        <v>7731</v>
      </c>
      <c r="C4898" t="s">
        <v>6348</v>
      </c>
      <c r="D4898" t="s">
        <v>6349</v>
      </c>
      <c r="E4898" t="s">
        <v>20</v>
      </c>
      <c r="F4898" t="s">
        <v>6249</v>
      </c>
      <c r="G4898">
        <v>119390829</v>
      </c>
      <c r="H4898">
        <v>119390852</v>
      </c>
      <c r="I4898" t="s">
        <v>22</v>
      </c>
      <c r="J4898">
        <v>4</v>
      </c>
      <c r="K4898">
        <v>0</v>
      </c>
      <c r="L4898" t="s">
        <v>90</v>
      </c>
      <c r="M4898" t="s">
        <v>24</v>
      </c>
      <c r="N4898" t="s">
        <v>9933</v>
      </c>
      <c r="O4898" t="s">
        <v>13636</v>
      </c>
      <c r="P4898" t="s">
        <v>13637</v>
      </c>
    </row>
    <row r="4899" spans="1:16">
      <c r="A4899" t="s">
        <v>7730</v>
      </c>
      <c r="B4899" t="s">
        <v>7731</v>
      </c>
      <c r="C4899" t="s">
        <v>6352</v>
      </c>
      <c r="D4899" t="s">
        <v>6349</v>
      </c>
      <c r="E4899" t="s">
        <v>20</v>
      </c>
      <c r="F4899" t="s">
        <v>6249</v>
      </c>
      <c r="G4899">
        <v>119390829</v>
      </c>
      <c r="H4899">
        <v>119390852</v>
      </c>
      <c r="I4899" t="s">
        <v>22</v>
      </c>
      <c r="J4899">
        <v>4</v>
      </c>
      <c r="K4899">
        <v>0</v>
      </c>
      <c r="L4899" t="s">
        <v>90</v>
      </c>
      <c r="M4899" t="s">
        <v>24</v>
      </c>
      <c r="N4899" t="s">
        <v>9933</v>
      </c>
      <c r="O4899" t="s">
        <v>13636</v>
      </c>
      <c r="P4899" t="s">
        <v>13637</v>
      </c>
    </row>
    <row r="4900" spans="1:16">
      <c r="A4900" t="s">
        <v>7730</v>
      </c>
      <c r="B4900" t="s">
        <v>7731</v>
      </c>
      <c r="C4900" t="s">
        <v>13638</v>
      </c>
      <c r="D4900" t="s">
        <v>13639</v>
      </c>
      <c r="E4900" t="s">
        <v>20</v>
      </c>
      <c r="F4900" t="s">
        <v>6249</v>
      </c>
      <c r="G4900">
        <v>123042146</v>
      </c>
      <c r="H4900">
        <v>123042167</v>
      </c>
      <c r="I4900" t="s">
        <v>22</v>
      </c>
      <c r="J4900">
        <v>7</v>
      </c>
      <c r="K4900">
        <v>0</v>
      </c>
      <c r="L4900" t="s">
        <v>57</v>
      </c>
      <c r="M4900" t="s">
        <v>24</v>
      </c>
      <c r="N4900" t="s">
        <v>7904</v>
      </c>
      <c r="O4900" t="s">
        <v>7905</v>
      </c>
      <c r="P4900" t="s">
        <v>13640</v>
      </c>
    </row>
    <row r="4901" spans="1:16">
      <c r="A4901" t="s">
        <v>7730</v>
      </c>
      <c r="B4901" t="s">
        <v>7731</v>
      </c>
      <c r="C4901" t="s">
        <v>6353</v>
      </c>
      <c r="D4901" t="s">
        <v>6354</v>
      </c>
      <c r="E4901" t="s">
        <v>20</v>
      </c>
      <c r="F4901" t="s">
        <v>6249</v>
      </c>
      <c r="G4901">
        <v>128631964</v>
      </c>
      <c r="H4901">
        <v>128631986</v>
      </c>
      <c r="I4901" t="s">
        <v>37</v>
      </c>
      <c r="J4901">
        <v>4</v>
      </c>
      <c r="K4901">
        <v>0</v>
      </c>
      <c r="L4901" t="s">
        <v>57</v>
      </c>
      <c r="M4901" t="s">
        <v>24</v>
      </c>
      <c r="N4901" t="s">
        <v>8993</v>
      </c>
      <c r="O4901" t="s">
        <v>13641</v>
      </c>
      <c r="P4901" t="s">
        <v>13642</v>
      </c>
    </row>
    <row r="4902" spans="1:16">
      <c r="A4902" t="s">
        <v>7730</v>
      </c>
      <c r="B4902" t="s">
        <v>7731</v>
      </c>
      <c r="C4902" t="s">
        <v>13643</v>
      </c>
      <c r="D4902" t="s">
        <v>13644</v>
      </c>
      <c r="E4902" t="s">
        <v>20</v>
      </c>
      <c r="F4902" t="s">
        <v>6249</v>
      </c>
      <c r="G4902">
        <v>128938054</v>
      </c>
      <c r="H4902">
        <v>128938073</v>
      </c>
      <c r="I4902" t="s">
        <v>37</v>
      </c>
      <c r="J4902">
        <v>1</v>
      </c>
      <c r="K4902">
        <v>0</v>
      </c>
      <c r="L4902" t="s">
        <v>30</v>
      </c>
      <c r="M4902" t="s">
        <v>24</v>
      </c>
      <c r="N4902" t="s">
        <v>7758</v>
      </c>
      <c r="O4902" t="s">
        <v>13645</v>
      </c>
      <c r="P4902" t="s">
        <v>13646</v>
      </c>
    </row>
    <row r="4903" spans="1:16">
      <c r="A4903" t="s">
        <v>7730</v>
      </c>
      <c r="B4903" t="s">
        <v>7731</v>
      </c>
      <c r="C4903" t="s">
        <v>13647</v>
      </c>
      <c r="D4903" t="s">
        <v>13648</v>
      </c>
      <c r="E4903" t="s">
        <v>20</v>
      </c>
      <c r="F4903" t="s">
        <v>6249</v>
      </c>
      <c r="G4903">
        <v>129190575</v>
      </c>
      <c r="H4903">
        <v>129190596</v>
      </c>
      <c r="I4903" t="s">
        <v>22</v>
      </c>
      <c r="J4903">
        <v>6</v>
      </c>
      <c r="K4903">
        <v>0</v>
      </c>
      <c r="L4903" t="s">
        <v>57</v>
      </c>
      <c r="M4903" t="s">
        <v>31</v>
      </c>
      <c r="N4903" t="s">
        <v>7734</v>
      </c>
      <c r="O4903" t="s">
        <v>13649</v>
      </c>
      <c r="P4903" t="s">
        <v>13650</v>
      </c>
    </row>
    <row r="4904" spans="1:16">
      <c r="A4904" t="s">
        <v>7730</v>
      </c>
      <c r="B4904" t="s">
        <v>7731</v>
      </c>
      <c r="C4904" t="s">
        <v>13651</v>
      </c>
      <c r="D4904" t="s">
        <v>13652</v>
      </c>
      <c r="E4904" t="s">
        <v>20</v>
      </c>
      <c r="F4904" t="s">
        <v>6249</v>
      </c>
      <c r="G4904">
        <v>131509699</v>
      </c>
      <c r="H4904">
        <v>131509718</v>
      </c>
      <c r="I4904" t="s">
        <v>37</v>
      </c>
      <c r="J4904">
        <v>1</v>
      </c>
      <c r="K4904">
        <v>0</v>
      </c>
      <c r="L4904" t="s">
        <v>30</v>
      </c>
      <c r="M4904" t="s">
        <v>24</v>
      </c>
      <c r="N4904" t="s">
        <v>7753</v>
      </c>
      <c r="O4904" t="s">
        <v>13653</v>
      </c>
      <c r="P4904" t="s">
        <v>13654</v>
      </c>
    </row>
    <row r="4905" spans="1:16">
      <c r="A4905" t="s">
        <v>7730</v>
      </c>
      <c r="B4905" t="s">
        <v>7731</v>
      </c>
      <c r="C4905" t="s">
        <v>13655</v>
      </c>
      <c r="D4905" t="s">
        <v>13652</v>
      </c>
      <c r="E4905" t="s">
        <v>20</v>
      </c>
      <c r="F4905" t="s">
        <v>6249</v>
      </c>
      <c r="G4905">
        <v>131509699</v>
      </c>
      <c r="H4905">
        <v>131509718</v>
      </c>
      <c r="I4905" t="s">
        <v>37</v>
      </c>
      <c r="J4905">
        <v>1</v>
      </c>
      <c r="K4905">
        <v>0</v>
      </c>
      <c r="L4905" t="s">
        <v>30</v>
      </c>
      <c r="M4905" t="s">
        <v>24</v>
      </c>
      <c r="N4905" t="s">
        <v>7753</v>
      </c>
      <c r="O4905" t="s">
        <v>13653</v>
      </c>
      <c r="P4905" t="s">
        <v>13654</v>
      </c>
    </row>
    <row r="4906" spans="1:16">
      <c r="A4906" t="s">
        <v>7730</v>
      </c>
      <c r="B4906" t="s">
        <v>7731</v>
      </c>
      <c r="C4906" t="s">
        <v>13656</v>
      </c>
      <c r="D4906" t="s">
        <v>13652</v>
      </c>
      <c r="E4906" t="s">
        <v>20</v>
      </c>
      <c r="F4906" t="s">
        <v>6249</v>
      </c>
      <c r="G4906">
        <v>131526240</v>
      </c>
      <c r="H4906">
        <v>131526261</v>
      </c>
      <c r="I4906" t="s">
        <v>37</v>
      </c>
      <c r="J4906">
        <v>2</v>
      </c>
      <c r="K4906">
        <v>0</v>
      </c>
      <c r="L4906" t="s">
        <v>23</v>
      </c>
      <c r="M4906" t="s">
        <v>24</v>
      </c>
      <c r="N4906" t="s">
        <v>7788</v>
      </c>
      <c r="O4906" t="s">
        <v>13657</v>
      </c>
      <c r="P4906" t="s">
        <v>13658</v>
      </c>
    </row>
    <row r="4907" spans="1:16">
      <c r="A4907" t="s">
        <v>7730</v>
      </c>
      <c r="B4907" t="s">
        <v>7731</v>
      </c>
      <c r="C4907" t="s">
        <v>13651</v>
      </c>
      <c r="D4907" t="s">
        <v>13652</v>
      </c>
      <c r="E4907" t="s">
        <v>20</v>
      </c>
      <c r="F4907" t="s">
        <v>6249</v>
      </c>
      <c r="G4907">
        <v>131526240</v>
      </c>
      <c r="H4907">
        <v>131526261</v>
      </c>
      <c r="I4907" t="s">
        <v>37</v>
      </c>
      <c r="J4907">
        <v>2</v>
      </c>
      <c r="K4907">
        <v>0</v>
      </c>
      <c r="L4907" t="s">
        <v>23</v>
      </c>
      <c r="M4907" t="s">
        <v>24</v>
      </c>
      <c r="N4907" t="s">
        <v>7788</v>
      </c>
      <c r="O4907" t="s">
        <v>13657</v>
      </c>
      <c r="P4907" t="s">
        <v>13658</v>
      </c>
    </row>
    <row r="4908" spans="1:16">
      <c r="A4908" t="s">
        <v>7730</v>
      </c>
      <c r="B4908" t="s">
        <v>7731</v>
      </c>
      <c r="C4908" t="s">
        <v>13659</v>
      </c>
      <c r="D4908" t="s">
        <v>13660</v>
      </c>
      <c r="E4908" t="s">
        <v>20</v>
      </c>
      <c r="F4908" t="s">
        <v>6249</v>
      </c>
      <c r="G4908">
        <v>138820108</v>
      </c>
      <c r="H4908">
        <v>138820136</v>
      </c>
      <c r="I4908" t="s">
        <v>37</v>
      </c>
      <c r="J4908">
        <v>3</v>
      </c>
      <c r="K4908">
        <v>0</v>
      </c>
      <c r="L4908" t="s">
        <v>30</v>
      </c>
      <c r="M4908" t="s">
        <v>31</v>
      </c>
      <c r="N4908" t="s">
        <v>13661</v>
      </c>
      <c r="O4908" t="s">
        <v>13662</v>
      </c>
      <c r="P4908" t="s">
        <v>13663</v>
      </c>
    </row>
    <row r="4909" spans="1:16">
      <c r="A4909" t="s">
        <v>7730</v>
      </c>
      <c r="B4909" t="s">
        <v>7731</v>
      </c>
      <c r="C4909" t="s">
        <v>13664</v>
      </c>
      <c r="D4909" t="s">
        <v>13665</v>
      </c>
      <c r="E4909" t="s">
        <v>20</v>
      </c>
      <c r="F4909" t="s">
        <v>6249</v>
      </c>
      <c r="G4909">
        <v>142718901</v>
      </c>
      <c r="H4909">
        <v>142718925</v>
      </c>
      <c r="I4909" t="s">
        <v>37</v>
      </c>
      <c r="J4909">
        <v>1</v>
      </c>
      <c r="K4909">
        <v>0</v>
      </c>
      <c r="L4909" t="s">
        <v>30</v>
      </c>
      <c r="M4909" t="s">
        <v>24</v>
      </c>
      <c r="N4909" t="s">
        <v>13666</v>
      </c>
      <c r="O4909" t="s">
        <v>13667</v>
      </c>
      <c r="P4909" t="s">
        <v>13668</v>
      </c>
    </row>
    <row r="4910" spans="1:16">
      <c r="A4910" t="s">
        <v>7730</v>
      </c>
      <c r="B4910" t="s">
        <v>7731</v>
      </c>
      <c r="C4910" t="s">
        <v>6391</v>
      </c>
      <c r="D4910" t="s">
        <v>6392</v>
      </c>
      <c r="E4910" t="s">
        <v>20</v>
      </c>
      <c r="F4910" t="s">
        <v>6249</v>
      </c>
      <c r="G4910">
        <v>153712363</v>
      </c>
      <c r="H4910">
        <v>153712383</v>
      </c>
      <c r="I4910" t="s">
        <v>37</v>
      </c>
      <c r="J4910">
        <v>3</v>
      </c>
      <c r="K4910">
        <v>0</v>
      </c>
      <c r="L4910" t="s">
        <v>57</v>
      </c>
      <c r="M4910" t="s">
        <v>31</v>
      </c>
      <c r="N4910" t="s">
        <v>7758</v>
      </c>
      <c r="O4910" t="s">
        <v>13669</v>
      </c>
      <c r="P4910" t="s">
        <v>13670</v>
      </c>
    </row>
    <row r="4911" spans="1:16">
      <c r="A4911" t="s">
        <v>7730</v>
      </c>
      <c r="B4911" t="s">
        <v>7731</v>
      </c>
      <c r="C4911" t="s">
        <v>6395</v>
      </c>
      <c r="D4911" t="s">
        <v>6396</v>
      </c>
      <c r="E4911" t="s">
        <v>20</v>
      </c>
      <c r="F4911" t="s">
        <v>6249</v>
      </c>
      <c r="G4911">
        <v>154305479</v>
      </c>
      <c r="H4911">
        <v>154305502</v>
      </c>
      <c r="I4911" t="s">
        <v>22</v>
      </c>
      <c r="J4911">
        <v>2</v>
      </c>
      <c r="K4911">
        <v>0</v>
      </c>
      <c r="L4911" t="s">
        <v>57</v>
      </c>
      <c r="M4911" t="s">
        <v>31</v>
      </c>
      <c r="N4911" t="s">
        <v>11134</v>
      </c>
      <c r="O4911" t="s">
        <v>13671</v>
      </c>
      <c r="P4911" t="s">
        <v>13672</v>
      </c>
    </row>
    <row r="4912" spans="1:16">
      <c r="A4912" t="s">
        <v>7730</v>
      </c>
      <c r="B4912" t="s">
        <v>7731</v>
      </c>
      <c r="C4912" t="s">
        <v>6399</v>
      </c>
      <c r="D4912" t="s">
        <v>6400</v>
      </c>
      <c r="E4912" t="s">
        <v>20</v>
      </c>
      <c r="F4912" t="s">
        <v>6249</v>
      </c>
      <c r="G4912">
        <v>154467976</v>
      </c>
      <c r="H4912">
        <v>154467997</v>
      </c>
      <c r="I4912" t="s">
        <v>22</v>
      </c>
      <c r="J4912">
        <v>3</v>
      </c>
      <c r="K4912">
        <v>0</v>
      </c>
      <c r="L4912" t="s">
        <v>90</v>
      </c>
      <c r="M4912" t="s">
        <v>31</v>
      </c>
      <c r="N4912" t="s">
        <v>7904</v>
      </c>
      <c r="O4912" t="s">
        <v>8077</v>
      </c>
      <c r="P4912" t="s">
        <v>13673</v>
      </c>
    </row>
    <row r="4913" spans="1:16">
      <c r="A4913" t="s">
        <v>7730</v>
      </c>
      <c r="B4913" t="s">
        <v>7731</v>
      </c>
      <c r="C4913" t="s">
        <v>13674</v>
      </c>
      <c r="D4913" t="s">
        <v>13675</v>
      </c>
      <c r="E4913" t="s">
        <v>20</v>
      </c>
      <c r="F4913" t="s">
        <v>6404</v>
      </c>
      <c r="G4913">
        <v>15032343</v>
      </c>
      <c r="H4913">
        <v>15032364</v>
      </c>
      <c r="I4913" t="s">
        <v>22</v>
      </c>
      <c r="J4913">
        <v>2</v>
      </c>
      <c r="K4913">
        <v>0</v>
      </c>
      <c r="L4913" t="s">
        <v>30</v>
      </c>
      <c r="M4913" t="s">
        <v>24</v>
      </c>
      <c r="N4913" t="s">
        <v>8126</v>
      </c>
      <c r="O4913" t="s">
        <v>13676</v>
      </c>
      <c r="P4913" t="s">
        <v>13677</v>
      </c>
    </row>
    <row r="4914" spans="1:16">
      <c r="A4914" t="s">
        <v>13678</v>
      </c>
      <c r="B4914" t="s">
        <v>13679</v>
      </c>
      <c r="C4914" t="s">
        <v>13680</v>
      </c>
      <c r="D4914" t="s">
        <v>13681</v>
      </c>
      <c r="E4914" t="s">
        <v>20</v>
      </c>
      <c r="F4914" t="s">
        <v>21</v>
      </c>
      <c r="G4914">
        <v>1322844</v>
      </c>
      <c r="H4914">
        <v>1322863</v>
      </c>
      <c r="I4914" t="s">
        <v>37</v>
      </c>
      <c r="J4914">
        <v>2</v>
      </c>
      <c r="K4914">
        <v>0</v>
      </c>
      <c r="L4914" t="s">
        <v>23</v>
      </c>
      <c r="M4914" t="s">
        <v>24</v>
      </c>
      <c r="N4914" t="s">
        <v>13682</v>
      </c>
      <c r="O4914" t="s">
        <v>13683</v>
      </c>
      <c r="P4914" t="s">
        <v>13684</v>
      </c>
    </row>
    <row r="4915" spans="1:16">
      <c r="A4915" t="s">
        <v>13678</v>
      </c>
      <c r="B4915" t="s">
        <v>13679</v>
      </c>
      <c r="C4915" t="s">
        <v>13685</v>
      </c>
      <c r="D4915" t="s">
        <v>13686</v>
      </c>
      <c r="E4915" t="s">
        <v>20</v>
      </c>
      <c r="F4915" t="s">
        <v>21</v>
      </c>
      <c r="G4915">
        <v>1652869</v>
      </c>
      <c r="H4915">
        <v>1652891</v>
      </c>
      <c r="I4915" t="s">
        <v>37</v>
      </c>
      <c r="J4915">
        <v>1</v>
      </c>
      <c r="K4915">
        <v>0</v>
      </c>
      <c r="L4915" t="s">
        <v>30</v>
      </c>
      <c r="M4915" t="s">
        <v>31</v>
      </c>
      <c r="N4915" t="s">
        <v>13687</v>
      </c>
      <c r="O4915" t="s">
        <v>13688</v>
      </c>
      <c r="P4915" t="s">
        <v>13689</v>
      </c>
    </row>
    <row r="4916" spans="1:16">
      <c r="A4916" t="s">
        <v>13678</v>
      </c>
      <c r="B4916" t="s">
        <v>13679</v>
      </c>
      <c r="C4916" t="s">
        <v>13690</v>
      </c>
      <c r="D4916" t="s">
        <v>13691</v>
      </c>
      <c r="E4916" t="s">
        <v>20</v>
      </c>
      <c r="F4916" t="s">
        <v>21</v>
      </c>
      <c r="G4916">
        <v>2335180</v>
      </c>
      <c r="H4916">
        <v>2335203</v>
      </c>
      <c r="I4916" t="s">
        <v>22</v>
      </c>
      <c r="J4916">
        <v>7</v>
      </c>
      <c r="K4916">
        <v>0</v>
      </c>
      <c r="L4916" t="s">
        <v>87</v>
      </c>
      <c r="M4916" t="s">
        <v>31</v>
      </c>
      <c r="N4916" t="s">
        <v>13692</v>
      </c>
      <c r="O4916" t="s">
        <v>13693</v>
      </c>
      <c r="P4916" t="s">
        <v>13694</v>
      </c>
    </row>
    <row r="4917" spans="1:16">
      <c r="A4917" t="s">
        <v>13678</v>
      </c>
      <c r="B4917" t="s">
        <v>13679</v>
      </c>
      <c r="C4917" t="s">
        <v>13695</v>
      </c>
      <c r="D4917" t="s">
        <v>13696</v>
      </c>
      <c r="E4917" t="s">
        <v>20</v>
      </c>
      <c r="F4917" t="s">
        <v>21</v>
      </c>
      <c r="G4917">
        <v>6282129</v>
      </c>
      <c r="H4917">
        <v>6282153</v>
      </c>
      <c r="I4917" t="s">
        <v>37</v>
      </c>
      <c r="J4917">
        <v>2</v>
      </c>
      <c r="K4917">
        <v>0</v>
      </c>
      <c r="L4917" t="s">
        <v>90</v>
      </c>
      <c r="M4917" t="s">
        <v>31</v>
      </c>
      <c r="N4917" t="s">
        <v>13697</v>
      </c>
      <c r="O4917" t="s">
        <v>13698</v>
      </c>
      <c r="P4917" t="s">
        <v>13699</v>
      </c>
    </row>
    <row r="4918" spans="1:16">
      <c r="A4918" t="s">
        <v>13678</v>
      </c>
      <c r="B4918" t="s">
        <v>13679</v>
      </c>
      <c r="C4918" t="s">
        <v>13700</v>
      </c>
      <c r="D4918" t="s">
        <v>7762</v>
      </c>
      <c r="E4918" t="s">
        <v>20</v>
      </c>
      <c r="F4918" t="s">
        <v>21</v>
      </c>
      <c r="G4918">
        <v>8412869</v>
      </c>
      <c r="H4918">
        <v>8412890</v>
      </c>
      <c r="I4918" t="s">
        <v>37</v>
      </c>
      <c r="J4918">
        <v>1</v>
      </c>
      <c r="K4918">
        <v>0</v>
      </c>
      <c r="L4918" t="s">
        <v>30</v>
      </c>
      <c r="M4918" t="s">
        <v>24</v>
      </c>
      <c r="N4918" t="s">
        <v>13701</v>
      </c>
      <c r="O4918" t="s">
        <v>7990</v>
      </c>
      <c r="P4918" t="s">
        <v>13702</v>
      </c>
    </row>
    <row r="4919" spans="1:16">
      <c r="A4919" t="s">
        <v>13678</v>
      </c>
      <c r="B4919" t="s">
        <v>13679</v>
      </c>
      <c r="C4919" t="s">
        <v>7761</v>
      </c>
      <c r="D4919" t="s">
        <v>7762</v>
      </c>
      <c r="E4919" t="s">
        <v>20</v>
      </c>
      <c r="F4919" t="s">
        <v>21</v>
      </c>
      <c r="G4919">
        <v>8412869</v>
      </c>
      <c r="H4919">
        <v>8412890</v>
      </c>
      <c r="I4919" t="s">
        <v>37</v>
      </c>
      <c r="J4919">
        <v>1</v>
      </c>
      <c r="K4919">
        <v>0</v>
      </c>
      <c r="L4919" t="s">
        <v>30</v>
      </c>
      <c r="M4919" t="s">
        <v>24</v>
      </c>
      <c r="N4919" t="s">
        <v>13701</v>
      </c>
      <c r="O4919" t="s">
        <v>7990</v>
      </c>
      <c r="P4919" t="s">
        <v>13702</v>
      </c>
    </row>
    <row r="4920" spans="1:16">
      <c r="A4920" t="s">
        <v>13678</v>
      </c>
      <c r="B4920" t="s">
        <v>13679</v>
      </c>
      <c r="C4920" t="s">
        <v>55</v>
      </c>
      <c r="D4920" t="s">
        <v>56</v>
      </c>
      <c r="E4920" t="s">
        <v>20</v>
      </c>
      <c r="F4920" t="s">
        <v>21</v>
      </c>
      <c r="G4920">
        <v>10438996</v>
      </c>
      <c r="H4920">
        <v>10439016</v>
      </c>
      <c r="I4920" t="s">
        <v>22</v>
      </c>
      <c r="J4920">
        <v>1</v>
      </c>
      <c r="K4920">
        <v>0</v>
      </c>
      <c r="L4920" t="s">
        <v>23</v>
      </c>
      <c r="M4920" t="s">
        <v>24</v>
      </c>
      <c r="N4920" t="s">
        <v>13703</v>
      </c>
      <c r="O4920" t="s">
        <v>13704</v>
      </c>
      <c r="P4920" t="s">
        <v>13705</v>
      </c>
    </row>
    <row r="4921" spans="1:16">
      <c r="A4921" t="s">
        <v>13678</v>
      </c>
      <c r="B4921" t="s">
        <v>13679</v>
      </c>
      <c r="C4921" t="s">
        <v>101</v>
      </c>
      <c r="D4921" t="s">
        <v>102</v>
      </c>
      <c r="E4921" t="s">
        <v>20</v>
      </c>
      <c r="F4921" t="s">
        <v>21</v>
      </c>
      <c r="G4921">
        <v>16722558</v>
      </c>
      <c r="H4921">
        <v>16722583</v>
      </c>
      <c r="I4921" t="s">
        <v>22</v>
      </c>
      <c r="J4921">
        <v>1</v>
      </c>
      <c r="K4921">
        <v>0</v>
      </c>
      <c r="L4921" t="s">
        <v>30</v>
      </c>
      <c r="M4921" t="s">
        <v>24</v>
      </c>
      <c r="N4921" t="s">
        <v>13706</v>
      </c>
      <c r="O4921" t="s">
        <v>13707</v>
      </c>
      <c r="P4921" t="s">
        <v>13708</v>
      </c>
    </row>
    <row r="4922" spans="1:16">
      <c r="A4922" t="s">
        <v>13678</v>
      </c>
      <c r="B4922" t="s">
        <v>13679</v>
      </c>
      <c r="C4922" t="s">
        <v>106</v>
      </c>
      <c r="D4922" t="s">
        <v>107</v>
      </c>
      <c r="E4922" t="s">
        <v>20</v>
      </c>
      <c r="F4922" t="s">
        <v>21</v>
      </c>
      <c r="G4922">
        <v>16932056</v>
      </c>
      <c r="H4922">
        <v>16932076</v>
      </c>
      <c r="I4922" t="s">
        <v>37</v>
      </c>
      <c r="J4922">
        <v>2</v>
      </c>
      <c r="K4922">
        <v>0</v>
      </c>
      <c r="L4922" t="s">
        <v>30</v>
      </c>
      <c r="M4922" t="s">
        <v>24</v>
      </c>
      <c r="N4922" t="s">
        <v>13709</v>
      </c>
      <c r="O4922" t="s">
        <v>13710</v>
      </c>
      <c r="P4922" t="s">
        <v>13711</v>
      </c>
    </row>
    <row r="4923" spans="1:16">
      <c r="A4923" t="s">
        <v>13678</v>
      </c>
      <c r="B4923" t="s">
        <v>13679</v>
      </c>
      <c r="C4923" t="s">
        <v>13712</v>
      </c>
      <c r="D4923" t="s">
        <v>13713</v>
      </c>
      <c r="E4923" t="s">
        <v>20</v>
      </c>
      <c r="F4923" t="s">
        <v>21</v>
      </c>
      <c r="G4923">
        <v>17189537</v>
      </c>
      <c r="H4923">
        <v>17189558</v>
      </c>
      <c r="I4923" t="s">
        <v>22</v>
      </c>
      <c r="J4923">
        <v>1</v>
      </c>
      <c r="K4923">
        <v>0</v>
      </c>
      <c r="L4923" t="s">
        <v>23</v>
      </c>
      <c r="M4923" t="s">
        <v>24</v>
      </c>
      <c r="N4923" t="s">
        <v>13714</v>
      </c>
      <c r="O4923" t="s">
        <v>13715</v>
      </c>
      <c r="P4923" t="s">
        <v>13716</v>
      </c>
    </row>
    <row r="4924" spans="1:16">
      <c r="A4924" t="s">
        <v>13678</v>
      </c>
      <c r="B4924" t="s">
        <v>13679</v>
      </c>
      <c r="C4924" t="s">
        <v>116</v>
      </c>
      <c r="D4924" t="s">
        <v>117</v>
      </c>
      <c r="E4924" t="s">
        <v>20</v>
      </c>
      <c r="F4924" t="s">
        <v>21</v>
      </c>
      <c r="G4924">
        <v>19478329</v>
      </c>
      <c r="H4924">
        <v>19478349</v>
      </c>
      <c r="I4924" t="s">
        <v>37</v>
      </c>
      <c r="J4924">
        <v>2</v>
      </c>
      <c r="K4924">
        <v>0</v>
      </c>
      <c r="L4924" t="s">
        <v>57</v>
      </c>
      <c r="M4924" t="s">
        <v>31</v>
      </c>
      <c r="N4924" t="s">
        <v>13717</v>
      </c>
      <c r="O4924" t="s">
        <v>12052</v>
      </c>
      <c r="P4924" t="s">
        <v>13718</v>
      </c>
    </row>
    <row r="4925" spans="1:16">
      <c r="A4925" t="s">
        <v>13678</v>
      </c>
      <c r="B4925" t="s">
        <v>13679</v>
      </c>
      <c r="C4925" t="s">
        <v>116</v>
      </c>
      <c r="D4925" t="s">
        <v>117</v>
      </c>
      <c r="E4925" t="s">
        <v>20</v>
      </c>
      <c r="F4925" t="s">
        <v>21</v>
      </c>
      <c r="G4925">
        <v>19488145</v>
      </c>
      <c r="H4925">
        <v>19488164</v>
      </c>
      <c r="I4925" t="s">
        <v>37</v>
      </c>
      <c r="J4925">
        <v>3</v>
      </c>
      <c r="K4925">
        <v>0</v>
      </c>
      <c r="L4925" t="s">
        <v>30</v>
      </c>
      <c r="M4925" t="s">
        <v>24</v>
      </c>
      <c r="N4925" t="s">
        <v>13682</v>
      </c>
      <c r="O4925" t="s">
        <v>13719</v>
      </c>
      <c r="P4925" t="s">
        <v>13720</v>
      </c>
    </row>
    <row r="4926" spans="1:16">
      <c r="A4926" t="s">
        <v>13678</v>
      </c>
      <c r="B4926" t="s">
        <v>13679</v>
      </c>
      <c r="C4926" t="s">
        <v>116</v>
      </c>
      <c r="D4926" t="s">
        <v>117</v>
      </c>
      <c r="E4926" t="s">
        <v>20</v>
      </c>
      <c r="F4926" t="s">
        <v>21</v>
      </c>
      <c r="G4926">
        <v>19499416</v>
      </c>
      <c r="H4926">
        <v>19499437</v>
      </c>
      <c r="I4926" t="s">
        <v>37</v>
      </c>
      <c r="J4926">
        <v>5</v>
      </c>
      <c r="K4926">
        <v>0</v>
      </c>
      <c r="L4926" t="s">
        <v>57</v>
      </c>
      <c r="M4926" t="s">
        <v>31</v>
      </c>
      <c r="N4926" t="s">
        <v>13709</v>
      </c>
      <c r="O4926" t="s">
        <v>13721</v>
      </c>
      <c r="P4926" t="s">
        <v>13722</v>
      </c>
    </row>
    <row r="4927" spans="1:16">
      <c r="A4927" t="s">
        <v>13678</v>
      </c>
      <c r="B4927" t="s">
        <v>13679</v>
      </c>
      <c r="C4927" t="s">
        <v>7799</v>
      </c>
      <c r="D4927" t="s">
        <v>7800</v>
      </c>
      <c r="E4927" t="s">
        <v>20</v>
      </c>
      <c r="F4927" t="s">
        <v>21</v>
      </c>
      <c r="G4927">
        <v>20236758</v>
      </c>
      <c r="H4927">
        <v>20236779</v>
      </c>
      <c r="I4927" t="s">
        <v>22</v>
      </c>
      <c r="J4927">
        <v>2</v>
      </c>
      <c r="K4927">
        <v>0</v>
      </c>
      <c r="L4927" t="s">
        <v>23</v>
      </c>
      <c r="M4927" t="s">
        <v>24</v>
      </c>
      <c r="N4927" t="s">
        <v>13714</v>
      </c>
      <c r="O4927" t="s">
        <v>13723</v>
      </c>
      <c r="P4927" t="s">
        <v>13724</v>
      </c>
    </row>
    <row r="4928" spans="1:16">
      <c r="A4928" t="s">
        <v>13678</v>
      </c>
      <c r="B4928" t="s">
        <v>13679</v>
      </c>
      <c r="C4928" t="s">
        <v>141</v>
      </c>
      <c r="D4928" t="s">
        <v>142</v>
      </c>
      <c r="E4928" t="s">
        <v>20</v>
      </c>
      <c r="F4928" t="s">
        <v>21</v>
      </c>
      <c r="G4928">
        <v>21554476</v>
      </c>
      <c r="H4928">
        <v>21554497</v>
      </c>
      <c r="I4928" t="s">
        <v>37</v>
      </c>
      <c r="J4928">
        <v>2</v>
      </c>
      <c r="K4928">
        <v>0</v>
      </c>
      <c r="L4928" t="s">
        <v>30</v>
      </c>
      <c r="M4928" t="s">
        <v>24</v>
      </c>
      <c r="N4928" t="s">
        <v>13725</v>
      </c>
      <c r="O4928" t="s">
        <v>7740</v>
      </c>
      <c r="P4928" t="s">
        <v>13726</v>
      </c>
    </row>
    <row r="4929" spans="1:16">
      <c r="A4929" t="s">
        <v>13678</v>
      </c>
      <c r="B4929" t="s">
        <v>13679</v>
      </c>
      <c r="C4929" t="s">
        <v>13727</v>
      </c>
      <c r="D4929" t="s">
        <v>13728</v>
      </c>
      <c r="E4929" t="s">
        <v>20</v>
      </c>
      <c r="F4929" t="s">
        <v>21</v>
      </c>
      <c r="G4929">
        <v>21554476</v>
      </c>
      <c r="H4929">
        <v>21554497</v>
      </c>
      <c r="I4929" t="s">
        <v>37</v>
      </c>
      <c r="J4929">
        <v>2</v>
      </c>
      <c r="K4929">
        <v>0</v>
      </c>
      <c r="L4929" t="s">
        <v>30</v>
      </c>
      <c r="M4929" t="s">
        <v>24</v>
      </c>
      <c r="N4929" t="s">
        <v>13725</v>
      </c>
      <c r="O4929" t="s">
        <v>7740</v>
      </c>
      <c r="P4929" t="s">
        <v>13726</v>
      </c>
    </row>
    <row r="4930" spans="1:16">
      <c r="A4930" t="s">
        <v>13678</v>
      </c>
      <c r="B4930" t="s">
        <v>13679</v>
      </c>
      <c r="C4930" t="s">
        <v>165</v>
      </c>
      <c r="D4930" t="s">
        <v>166</v>
      </c>
      <c r="E4930" t="s">
        <v>20</v>
      </c>
      <c r="F4930" t="s">
        <v>21</v>
      </c>
      <c r="G4930">
        <v>23420424</v>
      </c>
      <c r="H4930">
        <v>23420445</v>
      </c>
      <c r="I4930" t="s">
        <v>37</v>
      </c>
      <c r="J4930">
        <v>4</v>
      </c>
      <c r="K4930">
        <v>1</v>
      </c>
      <c r="L4930" t="s">
        <v>57</v>
      </c>
      <c r="M4930" t="s">
        <v>24</v>
      </c>
      <c r="N4930" t="s">
        <v>13703</v>
      </c>
      <c r="O4930" t="s">
        <v>13729</v>
      </c>
      <c r="P4930" t="s">
        <v>13730</v>
      </c>
    </row>
    <row r="4931" spans="1:16">
      <c r="A4931" t="s">
        <v>13678</v>
      </c>
      <c r="B4931" t="s">
        <v>13679</v>
      </c>
      <c r="C4931" t="s">
        <v>13731</v>
      </c>
      <c r="D4931" t="s">
        <v>13732</v>
      </c>
      <c r="E4931" t="s">
        <v>20</v>
      </c>
      <c r="F4931" t="s">
        <v>21</v>
      </c>
      <c r="G4931">
        <v>26144155</v>
      </c>
      <c r="H4931">
        <v>26144175</v>
      </c>
      <c r="I4931" t="s">
        <v>22</v>
      </c>
      <c r="J4931">
        <v>1</v>
      </c>
      <c r="K4931">
        <v>0</v>
      </c>
      <c r="L4931" t="s">
        <v>30</v>
      </c>
      <c r="M4931" t="s">
        <v>24</v>
      </c>
      <c r="N4931" t="s">
        <v>13709</v>
      </c>
      <c r="O4931" t="s">
        <v>13733</v>
      </c>
      <c r="P4931" t="s">
        <v>13734</v>
      </c>
    </row>
    <row r="4932" spans="1:16">
      <c r="A4932" t="s">
        <v>13678</v>
      </c>
      <c r="B4932" t="s">
        <v>13679</v>
      </c>
      <c r="C4932" t="s">
        <v>13735</v>
      </c>
      <c r="D4932" t="s">
        <v>13736</v>
      </c>
      <c r="E4932" t="s">
        <v>20</v>
      </c>
      <c r="F4932" t="s">
        <v>21</v>
      </c>
      <c r="G4932">
        <v>26496547</v>
      </c>
      <c r="H4932">
        <v>26496568</v>
      </c>
      <c r="I4932" t="s">
        <v>22</v>
      </c>
      <c r="J4932">
        <v>1</v>
      </c>
      <c r="K4932">
        <v>0</v>
      </c>
      <c r="L4932" t="s">
        <v>30</v>
      </c>
      <c r="M4932" t="s">
        <v>24</v>
      </c>
      <c r="N4932" t="s">
        <v>13717</v>
      </c>
      <c r="O4932" t="s">
        <v>13737</v>
      </c>
      <c r="P4932" t="s">
        <v>13738</v>
      </c>
    </row>
    <row r="4933" spans="1:16">
      <c r="A4933" t="s">
        <v>13678</v>
      </c>
      <c r="B4933" t="s">
        <v>13679</v>
      </c>
      <c r="C4933" t="s">
        <v>13739</v>
      </c>
      <c r="D4933" t="s">
        <v>13740</v>
      </c>
      <c r="E4933" t="s">
        <v>20</v>
      </c>
      <c r="F4933" t="s">
        <v>21</v>
      </c>
      <c r="G4933">
        <v>26887561</v>
      </c>
      <c r="H4933">
        <v>26887581</v>
      </c>
      <c r="I4933" t="s">
        <v>22</v>
      </c>
      <c r="J4933">
        <v>1</v>
      </c>
      <c r="K4933">
        <v>0</v>
      </c>
      <c r="L4933" t="s">
        <v>23</v>
      </c>
      <c r="M4933" t="s">
        <v>24</v>
      </c>
      <c r="N4933" t="s">
        <v>13709</v>
      </c>
      <c r="O4933" t="s">
        <v>13741</v>
      </c>
      <c r="P4933" t="s">
        <v>13742</v>
      </c>
    </row>
    <row r="4934" spans="1:16">
      <c r="A4934" t="s">
        <v>13678</v>
      </c>
      <c r="B4934" t="s">
        <v>13679</v>
      </c>
      <c r="C4934" t="s">
        <v>13743</v>
      </c>
      <c r="D4934" t="s">
        <v>13744</v>
      </c>
      <c r="E4934" t="s">
        <v>20</v>
      </c>
      <c r="F4934" t="s">
        <v>21</v>
      </c>
      <c r="G4934">
        <v>28233697</v>
      </c>
      <c r="H4934">
        <v>28233720</v>
      </c>
      <c r="I4934" t="s">
        <v>37</v>
      </c>
      <c r="J4934">
        <v>5</v>
      </c>
      <c r="K4934">
        <v>0</v>
      </c>
      <c r="L4934" t="s">
        <v>57</v>
      </c>
      <c r="M4934" t="s">
        <v>24</v>
      </c>
      <c r="N4934" t="s">
        <v>13745</v>
      </c>
      <c r="O4934" t="s">
        <v>13746</v>
      </c>
      <c r="P4934" t="s">
        <v>13747</v>
      </c>
    </row>
    <row r="4935" spans="1:16">
      <c r="A4935" t="s">
        <v>13678</v>
      </c>
      <c r="B4935" t="s">
        <v>13679</v>
      </c>
      <c r="C4935" t="s">
        <v>13748</v>
      </c>
      <c r="D4935" t="s">
        <v>13749</v>
      </c>
      <c r="E4935" t="s">
        <v>20</v>
      </c>
      <c r="F4935" t="s">
        <v>21</v>
      </c>
      <c r="G4935">
        <v>28836687</v>
      </c>
      <c r="H4935">
        <v>28836708</v>
      </c>
      <c r="I4935" t="s">
        <v>22</v>
      </c>
      <c r="J4935">
        <v>2</v>
      </c>
      <c r="K4935">
        <v>0</v>
      </c>
      <c r="L4935" t="s">
        <v>23</v>
      </c>
      <c r="M4935" t="s">
        <v>24</v>
      </c>
      <c r="N4935" t="s">
        <v>13750</v>
      </c>
      <c r="O4935" t="s">
        <v>13751</v>
      </c>
      <c r="P4935" t="s">
        <v>13752</v>
      </c>
    </row>
    <row r="4936" spans="1:16">
      <c r="A4936" t="s">
        <v>13678</v>
      </c>
      <c r="B4936" t="s">
        <v>13679</v>
      </c>
      <c r="C4936" t="s">
        <v>13753</v>
      </c>
      <c r="D4936" t="s">
        <v>13754</v>
      </c>
      <c r="E4936" t="s">
        <v>20</v>
      </c>
      <c r="F4936" t="s">
        <v>21</v>
      </c>
      <c r="G4936">
        <v>32162832</v>
      </c>
      <c r="H4936">
        <v>32162851</v>
      </c>
      <c r="I4936" t="s">
        <v>37</v>
      </c>
      <c r="J4936">
        <v>2</v>
      </c>
      <c r="K4936">
        <v>0</v>
      </c>
      <c r="L4936" t="s">
        <v>30</v>
      </c>
      <c r="M4936" t="s">
        <v>24</v>
      </c>
      <c r="N4936" t="s">
        <v>13682</v>
      </c>
      <c r="O4936" t="s">
        <v>13755</v>
      </c>
      <c r="P4936" t="s">
        <v>13756</v>
      </c>
    </row>
    <row r="4937" spans="1:16">
      <c r="A4937" t="s">
        <v>13678</v>
      </c>
      <c r="B4937" t="s">
        <v>13679</v>
      </c>
      <c r="C4937" t="s">
        <v>7841</v>
      </c>
      <c r="D4937" t="s">
        <v>7842</v>
      </c>
      <c r="E4937" t="s">
        <v>20</v>
      </c>
      <c r="F4937" t="s">
        <v>21</v>
      </c>
      <c r="G4937">
        <v>32373178</v>
      </c>
      <c r="H4937">
        <v>32373199</v>
      </c>
      <c r="I4937" t="s">
        <v>37</v>
      </c>
      <c r="J4937">
        <v>1</v>
      </c>
      <c r="K4937">
        <v>0</v>
      </c>
      <c r="L4937" t="s">
        <v>30</v>
      </c>
      <c r="M4937" t="s">
        <v>31</v>
      </c>
      <c r="N4937" t="s">
        <v>13750</v>
      </c>
      <c r="O4937" t="s">
        <v>13757</v>
      </c>
      <c r="P4937" t="s">
        <v>13758</v>
      </c>
    </row>
    <row r="4938" spans="1:16">
      <c r="A4938" t="s">
        <v>13678</v>
      </c>
      <c r="B4938" t="s">
        <v>13679</v>
      </c>
      <c r="C4938" t="s">
        <v>13759</v>
      </c>
      <c r="D4938" t="s">
        <v>13760</v>
      </c>
      <c r="E4938" t="s">
        <v>20</v>
      </c>
      <c r="F4938" t="s">
        <v>21</v>
      </c>
      <c r="G4938">
        <v>32509124</v>
      </c>
      <c r="H4938">
        <v>32509146</v>
      </c>
      <c r="I4938" t="s">
        <v>22</v>
      </c>
      <c r="J4938">
        <v>6</v>
      </c>
      <c r="K4938">
        <v>0</v>
      </c>
      <c r="L4938" t="s">
        <v>57</v>
      </c>
      <c r="M4938" t="s">
        <v>24</v>
      </c>
      <c r="N4938" t="s">
        <v>13761</v>
      </c>
      <c r="O4938" t="s">
        <v>13762</v>
      </c>
      <c r="P4938" t="s">
        <v>13763</v>
      </c>
    </row>
    <row r="4939" spans="1:16">
      <c r="A4939" t="s">
        <v>13678</v>
      </c>
      <c r="B4939" t="s">
        <v>13679</v>
      </c>
      <c r="C4939" t="s">
        <v>13764</v>
      </c>
      <c r="D4939" t="s">
        <v>13765</v>
      </c>
      <c r="E4939" t="s">
        <v>20</v>
      </c>
      <c r="F4939" t="s">
        <v>21</v>
      </c>
      <c r="G4939">
        <v>33032944</v>
      </c>
      <c r="H4939">
        <v>33032964</v>
      </c>
      <c r="I4939" t="s">
        <v>22</v>
      </c>
      <c r="J4939">
        <v>1</v>
      </c>
      <c r="K4939">
        <v>0</v>
      </c>
      <c r="L4939" t="s">
        <v>30</v>
      </c>
      <c r="M4939" t="s">
        <v>24</v>
      </c>
      <c r="N4939" t="s">
        <v>13682</v>
      </c>
      <c r="O4939" t="s">
        <v>13766</v>
      </c>
      <c r="P4939" t="s">
        <v>13767</v>
      </c>
    </row>
    <row r="4940" spans="1:16">
      <c r="A4940" t="s">
        <v>13678</v>
      </c>
      <c r="B4940" t="s">
        <v>13679</v>
      </c>
      <c r="C4940" t="s">
        <v>7862</v>
      </c>
      <c r="D4940" t="s">
        <v>7863</v>
      </c>
      <c r="E4940" t="s">
        <v>20</v>
      </c>
      <c r="F4940" t="s">
        <v>21</v>
      </c>
      <c r="G4940">
        <v>35787268</v>
      </c>
      <c r="H4940">
        <v>35787292</v>
      </c>
      <c r="I4940" t="s">
        <v>22</v>
      </c>
      <c r="J4940">
        <v>1</v>
      </c>
      <c r="K4940">
        <v>0</v>
      </c>
      <c r="L4940" t="s">
        <v>23</v>
      </c>
      <c r="M4940" t="s">
        <v>24</v>
      </c>
      <c r="N4940" t="s">
        <v>13768</v>
      </c>
      <c r="O4940" t="s">
        <v>13769</v>
      </c>
      <c r="P4940" t="s">
        <v>13770</v>
      </c>
    </row>
    <row r="4941" spans="1:16">
      <c r="A4941" t="s">
        <v>13678</v>
      </c>
      <c r="B4941" t="s">
        <v>13679</v>
      </c>
      <c r="C4941" t="s">
        <v>7871</v>
      </c>
      <c r="D4941" t="s">
        <v>7872</v>
      </c>
      <c r="E4941" t="s">
        <v>20</v>
      </c>
      <c r="F4941" t="s">
        <v>21</v>
      </c>
      <c r="G4941">
        <v>36201052</v>
      </c>
      <c r="H4941">
        <v>36201073</v>
      </c>
      <c r="I4941" t="s">
        <v>37</v>
      </c>
      <c r="J4941">
        <v>1</v>
      </c>
      <c r="K4941">
        <v>0</v>
      </c>
      <c r="L4941" t="s">
        <v>30</v>
      </c>
      <c r="M4941" t="s">
        <v>31</v>
      </c>
      <c r="N4941" t="s">
        <v>13701</v>
      </c>
      <c r="O4941" t="s">
        <v>7990</v>
      </c>
      <c r="P4941" t="s">
        <v>13771</v>
      </c>
    </row>
    <row r="4942" spans="1:16">
      <c r="A4942" t="s">
        <v>13678</v>
      </c>
      <c r="B4942" t="s">
        <v>13679</v>
      </c>
      <c r="C4942" t="s">
        <v>13772</v>
      </c>
      <c r="D4942" t="s">
        <v>13773</v>
      </c>
      <c r="E4942" t="s">
        <v>20</v>
      </c>
      <c r="F4942" t="s">
        <v>21</v>
      </c>
      <c r="G4942">
        <v>36387928</v>
      </c>
      <c r="H4942">
        <v>36387949</v>
      </c>
      <c r="I4942" t="s">
        <v>22</v>
      </c>
      <c r="J4942">
        <v>5</v>
      </c>
      <c r="K4942">
        <v>0</v>
      </c>
      <c r="L4942" t="s">
        <v>23</v>
      </c>
      <c r="M4942" t="s">
        <v>31</v>
      </c>
      <c r="N4942" t="s">
        <v>13774</v>
      </c>
      <c r="O4942" t="s">
        <v>7874</v>
      </c>
      <c r="P4942" t="s">
        <v>13775</v>
      </c>
    </row>
    <row r="4943" spans="1:16">
      <c r="A4943" t="s">
        <v>13678</v>
      </c>
      <c r="B4943" t="s">
        <v>13679</v>
      </c>
      <c r="C4943" t="s">
        <v>13772</v>
      </c>
      <c r="D4943" t="s">
        <v>13773</v>
      </c>
      <c r="E4943" t="s">
        <v>20</v>
      </c>
      <c r="F4943" t="s">
        <v>21</v>
      </c>
      <c r="G4943">
        <v>36389717</v>
      </c>
      <c r="H4943">
        <v>36389738</v>
      </c>
      <c r="I4943" t="s">
        <v>22</v>
      </c>
      <c r="J4943">
        <v>4</v>
      </c>
      <c r="K4943">
        <v>0</v>
      </c>
      <c r="L4943" t="s">
        <v>57</v>
      </c>
      <c r="M4943" t="s">
        <v>24</v>
      </c>
      <c r="N4943" t="s">
        <v>13776</v>
      </c>
      <c r="O4943" t="s">
        <v>13777</v>
      </c>
      <c r="P4943" t="s">
        <v>13778</v>
      </c>
    </row>
    <row r="4944" spans="1:16">
      <c r="A4944" t="s">
        <v>13678</v>
      </c>
      <c r="B4944" t="s">
        <v>13679</v>
      </c>
      <c r="C4944" t="s">
        <v>13779</v>
      </c>
      <c r="D4944" t="s">
        <v>13780</v>
      </c>
      <c r="E4944" t="s">
        <v>20</v>
      </c>
      <c r="F4944" t="s">
        <v>21</v>
      </c>
      <c r="G4944">
        <v>36602846</v>
      </c>
      <c r="H4944">
        <v>36602868</v>
      </c>
      <c r="I4944" t="s">
        <v>37</v>
      </c>
      <c r="J4944">
        <v>3</v>
      </c>
      <c r="K4944">
        <v>2</v>
      </c>
      <c r="L4944" t="s">
        <v>57</v>
      </c>
      <c r="M4944" t="s">
        <v>24</v>
      </c>
      <c r="N4944" t="s">
        <v>13781</v>
      </c>
      <c r="O4944" t="s">
        <v>13782</v>
      </c>
      <c r="P4944" t="s">
        <v>13783</v>
      </c>
    </row>
    <row r="4945" spans="1:16">
      <c r="A4945" t="s">
        <v>13678</v>
      </c>
      <c r="B4945" t="s">
        <v>13679</v>
      </c>
      <c r="C4945" t="s">
        <v>13784</v>
      </c>
      <c r="D4945" t="s">
        <v>13785</v>
      </c>
      <c r="E4945" t="s">
        <v>20</v>
      </c>
      <c r="F4945" t="s">
        <v>21</v>
      </c>
      <c r="G4945">
        <v>38175271</v>
      </c>
      <c r="H4945">
        <v>38175290</v>
      </c>
      <c r="I4945" t="s">
        <v>22</v>
      </c>
      <c r="J4945">
        <v>4</v>
      </c>
      <c r="K4945">
        <v>0</v>
      </c>
      <c r="L4945" t="s">
        <v>90</v>
      </c>
      <c r="M4945" t="s">
        <v>24</v>
      </c>
      <c r="N4945" t="s">
        <v>13786</v>
      </c>
      <c r="O4945" t="s">
        <v>13787</v>
      </c>
      <c r="P4945" t="s">
        <v>13788</v>
      </c>
    </row>
    <row r="4946" spans="1:16">
      <c r="A4946" t="s">
        <v>13678</v>
      </c>
      <c r="B4946" t="s">
        <v>13679</v>
      </c>
      <c r="C4946" t="s">
        <v>226</v>
      </c>
      <c r="D4946" t="s">
        <v>227</v>
      </c>
      <c r="E4946" t="s">
        <v>20</v>
      </c>
      <c r="F4946" t="s">
        <v>21</v>
      </c>
      <c r="G4946">
        <v>38435076</v>
      </c>
      <c r="H4946">
        <v>38435098</v>
      </c>
      <c r="I4946" t="s">
        <v>37</v>
      </c>
      <c r="J4946">
        <v>13</v>
      </c>
      <c r="K4946">
        <v>0</v>
      </c>
      <c r="L4946" t="s">
        <v>87</v>
      </c>
      <c r="M4946" t="s">
        <v>24</v>
      </c>
      <c r="N4946" t="s">
        <v>13789</v>
      </c>
      <c r="O4946" t="s">
        <v>13790</v>
      </c>
      <c r="P4946" t="s">
        <v>13791</v>
      </c>
    </row>
    <row r="4947" spans="1:16">
      <c r="A4947" t="s">
        <v>13678</v>
      </c>
      <c r="B4947" t="s">
        <v>13679</v>
      </c>
      <c r="C4947" t="s">
        <v>13792</v>
      </c>
      <c r="D4947" t="s">
        <v>13793</v>
      </c>
      <c r="E4947" t="s">
        <v>20</v>
      </c>
      <c r="F4947" t="s">
        <v>21</v>
      </c>
      <c r="G4947">
        <v>38462485</v>
      </c>
      <c r="H4947">
        <v>38462506</v>
      </c>
      <c r="I4947" t="s">
        <v>37</v>
      </c>
      <c r="J4947">
        <v>2</v>
      </c>
      <c r="K4947">
        <v>0</v>
      </c>
      <c r="L4947" t="s">
        <v>23</v>
      </c>
      <c r="M4947" t="s">
        <v>24</v>
      </c>
      <c r="N4947" t="s">
        <v>13794</v>
      </c>
      <c r="O4947" t="s">
        <v>13795</v>
      </c>
      <c r="P4947" t="s">
        <v>13796</v>
      </c>
    </row>
    <row r="4948" spans="1:16">
      <c r="A4948" t="s">
        <v>13678</v>
      </c>
      <c r="B4948" t="s">
        <v>13679</v>
      </c>
      <c r="C4948" t="s">
        <v>231</v>
      </c>
      <c r="D4948" t="s">
        <v>232</v>
      </c>
      <c r="E4948" t="s">
        <v>20</v>
      </c>
      <c r="F4948" t="s">
        <v>21</v>
      </c>
      <c r="G4948">
        <v>39782112</v>
      </c>
      <c r="H4948">
        <v>39782133</v>
      </c>
      <c r="I4948" t="s">
        <v>22</v>
      </c>
      <c r="J4948">
        <v>1</v>
      </c>
      <c r="K4948">
        <v>0</v>
      </c>
      <c r="L4948" t="s">
        <v>30</v>
      </c>
      <c r="M4948" t="s">
        <v>31</v>
      </c>
      <c r="N4948" t="s">
        <v>13725</v>
      </c>
      <c r="O4948" t="s">
        <v>7740</v>
      </c>
      <c r="P4948" t="s">
        <v>13797</v>
      </c>
    </row>
    <row r="4949" spans="1:16">
      <c r="A4949" t="s">
        <v>13678</v>
      </c>
      <c r="B4949" t="s">
        <v>13679</v>
      </c>
      <c r="C4949" t="s">
        <v>231</v>
      </c>
      <c r="D4949" t="s">
        <v>232</v>
      </c>
      <c r="E4949" t="s">
        <v>20</v>
      </c>
      <c r="F4949" t="s">
        <v>21</v>
      </c>
      <c r="G4949">
        <v>39823409</v>
      </c>
      <c r="H4949">
        <v>39823430</v>
      </c>
      <c r="I4949" t="s">
        <v>22</v>
      </c>
      <c r="J4949">
        <v>5</v>
      </c>
      <c r="K4949">
        <v>0</v>
      </c>
      <c r="L4949" t="s">
        <v>87</v>
      </c>
      <c r="M4949" t="s">
        <v>24</v>
      </c>
      <c r="N4949" t="s">
        <v>13682</v>
      </c>
      <c r="O4949" t="s">
        <v>13798</v>
      </c>
      <c r="P4949" t="s">
        <v>13799</v>
      </c>
    </row>
    <row r="4950" spans="1:16">
      <c r="A4950" t="s">
        <v>13678</v>
      </c>
      <c r="B4950" t="s">
        <v>13679</v>
      </c>
      <c r="C4950" t="s">
        <v>13800</v>
      </c>
      <c r="D4950" t="s">
        <v>13801</v>
      </c>
      <c r="E4950" t="s">
        <v>20</v>
      </c>
      <c r="F4950" t="s">
        <v>21</v>
      </c>
      <c r="G4950">
        <v>41576564</v>
      </c>
      <c r="H4950">
        <v>41576583</v>
      </c>
      <c r="I4950" t="s">
        <v>37</v>
      </c>
      <c r="J4950">
        <v>1</v>
      </c>
      <c r="K4950">
        <v>0</v>
      </c>
      <c r="L4950" t="s">
        <v>23</v>
      </c>
      <c r="M4950" t="s">
        <v>24</v>
      </c>
      <c r="N4950" t="s">
        <v>13709</v>
      </c>
      <c r="O4950" t="s">
        <v>13802</v>
      </c>
      <c r="P4950" t="s">
        <v>13803</v>
      </c>
    </row>
    <row r="4951" spans="1:16">
      <c r="A4951" t="s">
        <v>13678</v>
      </c>
      <c r="B4951" t="s">
        <v>13679</v>
      </c>
      <c r="C4951" t="s">
        <v>13804</v>
      </c>
      <c r="D4951" t="s">
        <v>13805</v>
      </c>
      <c r="E4951" t="s">
        <v>20</v>
      </c>
      <c r="F4951" t="s">
        <v>21</v>
      </c>
      <c r="G4951">
        <v>41618310</v>
      </c>
      <c r="H4951">
        <v>41618335</v>
      </c>
      <c r="I4951" t="s">
        <v>37</v>
      </c>
      <c r="J4951">
        <v>1</v>
      </c>
      <c r="K4951">
        <v>0</v>
      </c>
      <c r="L4951" t="s">
        <v>23</v>
      </c>
      <c r="M4951" t="s">
        <v>24</v>
      </c>
      <c r="N4951" t="s">
        <v>13806</v>
      </c>
      <c r="O4951" t="s">
        <v>13807</v>
      </c>
      <c r="P4951" t="s">
        <v>13808</v>
      </c>
    </row>
    <row r="4952" spans="1:16">
      <c r="A4952" t="s">
        <v>13678</v>
      </c>
      <c r="B4952" t="s">
        <v>13679</v>
      </c>
      <c r="C4952" t="s">
        <v>13800</v>
      </c>
      <c r="D4952" t="s">
        <v>13801</v>
      </c>
      <c r="E4952" t="s">
        <v>20</v>
      </c>
      <c r="F4952" t="s">
        <v>21</v>
      </c>
      <c r="G4952">
        <v>41618310</v>
      </c>
      <c r="H4952">
        <v>41618335</v>
      </c>
      <c r="I4952" t="s">
        <v>37</v>
      </c>
      <c r="J4952">
        <v>1</v>
      </c>
      <c r="K4952">
        <v>0</v>
      </c>
      <c r="L4952" t="s">
        <v>23</v>
      </c>
      <c r="M4952" t="s">
        <v>24</v>
      </c>
      <c r="N4952" t="s">
        <v>13806</v>
      </c>
      <c r="O4952" t="s">
        <v>13807</v>
      </c>
      <c r="P4952" t="s">
        <v>13808</v>
      </c>
    </row>
    <row r="4953" spans="1:16">
      <c r="A4953" t="s">
        <v>13678</v>
      </c>
      <c r="B4953" t="s">
        <v>13679</v>
      </c>
      <c r="C4953" t="s">
        <v>7907</v>
      </c>
      <c r="D4953" t="s">
        <v>7908</v>
      </c>
      <c r="E4953" t="s">
        <v>20</v>
      </c>
      <c r="F4953" t="s">
        <v>21</v>
      </c>
      <c r="G4953">
        <v>43167897</v>
      </c>
      <c r="H4953">
        <v>43167920</v>
      </c>
      <c r="I4953" t="s">
        <v>22</v>
      </c>
      <c r="J4953">
        <v>1</v>
      </c>
      <c r="K4953">
        <v>0</v>
      </c>
      <c r="L4953" t="s">
        <v>30</v>
      </c>
      <c r="M4953" t="s">
        <v>24</v>
      </c>
      <c r="N4953" t="s">
        <v>13809</v>
      </c>
      <c r="O4953" t="s">
        <v>13810</v>
      </c>
      <c r="P4953" t="s">
        <v>13811</v>
      </c>
    </row>
    <row r="4954" spans="1:16">
      <c r="A4954" t="s">
        <v>13678</v>
      </c>
      <c r="B4954" t="s">
        <v>13679</v>
      </c>
      <c r="C4954" t="s">
        <v>255</v>
      </c>
      <c r="D4954" t="s">
        <v>256</v>
      </c>
      <c r="E4954" t="s">
        <v>20</v>
      </c>
      <c r="F4954" t="s">
        <v>21</v>
      </c>
      <c r="G4954">
        <v>46018127</v>
      </c>
      <c r="H4954">
        <v>46018153</v>
      </c>
      <c r="I4954" t="s">
        <v>22</v>
      </c>
      <c r="J4954">
        <v>2</v>
      </c>
      <c r="K4954">
        <v>1</v>
      </c>
      <c r="L4954" t="s">
        <v>30</v>
      </c>
      <c r="M4954" t="s">
        <v>31</v>
      </c>
      <c r="N4954" t="s">
        <v>13812</v>
      </c>
      <c r="O4954" t="s">
        <v>13813</v>
      </c>
      <c r="P4954" t="s">
        <v>13814</v>
      </c>
    </row>
    <row r="4955" spans="1:16">
      <c r="A4955" t="s">
        <v>13678</v>
      </c>
      <c r="B4955" t="s">
        <v>13679</v>
      </c>
      <c r="C4955" t="s">
        <v>255</v>
      </c>
      <c r="D4955" t="s">
        <v>256</v>
      </c>
      <c r="E4955" t="s">
        <v>20</v>
      </c>
      <c r="F4955" t="s">
        <v>21</v>
      </c>
      <c r="G4955">
        <v>46032303</v>
      </c>
      <c r="H4955">
        <v>46032325</v>
      </c>
      <c r="I4955" t="s">
        <v>22</v>
      </c>
      <c r="J4955">
        <v>25</v>
      </c>
      <c r="K4955">
        <v>0</v>
      </c>
      <c r="L4955" t="s">
        <v>294</v>
      </c>
      <c r="M4955" t="s">
        <v>24</v>
      </c>
      <c r="N4955" t="s">
        <v>13815</v>
      </c>
      <c r="O4955" t="s">
        <v>13816</v>
      </c>
      <c r="P4955" t="s">
        <v>13817</v>
      </c>
    </row>
    <row r="4956" spans="1:16">
      <c r="A4956" t="s">
        <v>13678</v>
      </c>
      <c r="B4956" t="s">
        <v>13679</v>
      </c>
      <c r="C4956" t="s">
        <v>13818</v>
      </c>
      <c r="D4956" t="s">
        <v>13819</v>
      </c>
      <c r="E4956" t="s">
        <v>20</v>
      </c>
      <c r="F4956" t="s">
        <v>21</v>
      </c>
      <c r="G4956">
        <v>46032303</v>
      </c>
      <c r="H4956">
        <v>46032325</v>
      </c>
      <c r="I4956" t="s">
        <v>22</v>
      </c>
      <c r="J4956">
        <v>25</v>
      </c>
      <c r="K4956">
        <v>0</v>
      </c>
      <c r="L4956" t="s">
        <v>294</v>
      </c>
      <c r="M4956" t="s">
        <v>24</v>
      </c>
      <c r="N4956" t="s">
        <v>13815</v>
      </c>
      <c r="O4956" t="s">
        <v>13816</v>
      </c>
      <c r="P4956" t="s">
        <v>13817</v>
      </c>
    </row>
    <row r="4957" spans="1:16">
      <c r="A4957" t="s">
        <v>13678</v>
      </c>
      <c r="B4957" t="s">
        <v>13679</v>
      </c>
      <c r="C4957" t="s">
        <v>13820</v>
      </c>
      <c r="D4957" t="s">
        <v>13821</v>
      </c>
      <c r="E4957" t="s">
        <v>20</v>
      </c>
      <c r="F4957" t="s">
        <v>21</v>
      </c>
      <c r="G4957">
        <v>46093285</v>
      </c>
      <c r="H4957">
        <v>46093305</v>
      </c>
      <c r="I4957" t="s">
        <v>37</v>
      </c>
      <c r="J4957">
        <v>7</v>
      </c>
      <c r="K4957">
        <v>0</v>
      </c>
      <c r="L4957" t="s">
        <v>57</v>
      </c>
      <c r="M4957" t="s">
        <v>24</v>
      </c>
      <c r="N4957" t="s">
        <v>13682</v>
      </c>
      <c r="O4957" t="s">
        <v>13822</v>
      </c>
      <c r="P4957" t="s">
        <v>13823</v>
      </c>
    </row>
    <row r="4958" spans="1:16">
      <c r="A4958" t="s">
        <v>13678</v>
      </c>
      <c r="B4958" t="s">
        <v>13679</v>
      </c>
      <c r="C4958" t="s">
        <v>13820</v>
      </c>
      <c r="D4958" t="s">
        <v>13821</v>
      </c>
      <c r="E4958" t="s">
        <v>20</v>
      </c>
      <c r="F4958" t="s">
        <v>21</v>
      </c>
      <c r="G4958">
        <v>46126396</v>
      </c>
      <c r="H4958">
        <v>46126417</v>
      </c>
      <c r="I4958" t="s">
        <v>37</v>
      </c>
      <c r="J4958">
        <v>1</v>
      </c>
      <c r="K4958">
        <v>0</v>
      </c>
      <c r="L4958" t="s">
        <v>23</v>
      </c>
      <c r="M4958" t="s">
        <v>24</v>
      </c>
      <c r="N4958" t="s">
        <v>13725</v>
      </c>
      <c r="O4958" t="s">
        <v>7740</v>
      </c>
      <c r="P4958" t="s">
        <v>13824</v>
      </c>
    </row>
    <row r="4959" spans="1:16">
      <c r="A4959" t="s">
        <v>13678</v>
      </c>
      <c r="B4959" t="s">
        <v>13679</v>
      </c>
      <c r="C4959" t="s">
        <v>13825</v>
      </c>
      <c r="D4959" t="s">
        <v>13826</v>
      </c>
      <c r="E4959" t="s">
        <v>20</v>
      </c>
      <c r="F4959" t="s">
        <v>21</v>
      </c>
      <c r="G4959">
        <v>46126396</v>
      </c>
      <c r="H4959">
        <v>46126417</v>
      </c>
      <c r="I4959" t="s">
        <v>37</v>
      </c>
      <c r="J4959">
        <v>1</v>
      </c>
      <c r="K4959">
        <v>0</v>
      </c>
      <c r="L4959" t="s">
        <v>23</v>
      </c>
      <c r="M4959" t="s">
        <v>24</v>
      </c>
      <c r="N4959" t="s">
        <v>13725</v>
      </c>
      <c r="O4959" t="s">
        <v>7740</v>
      </c>
      <c r="P4959" t="s">
        <v>13824</v>
      </c>
    </row>
    <row r="4960" spans="1:16">
      <c r="A4960" t="s">
        <v>13678</v>
      </c>
      <c r="B4960" t="s">
        <v>13679</v>
      </c>
      <c r="C4960" t="s">
        <v>7923</v>
      </c>
      <c r="D4960" t="s">
        <v>7924</v>
      </c>
      <c r="E4960" t="s">
        <v>20</v>
      </c>
      <c r="F4960" t="s">
        <v>21</v>
      </c>
      <c r="G4960">
        <v>46521597</v>
      </c>
      <c r="H4960">
        <v>46521618</v>
      </c>
      <c r="I4960" t="s">
        <v>37</v>
      </c>
      <c r="J4960">
        <v>3</v>
      </c>
      <c r="K4960">
        <v>0</v>
      </c>
      <c r="L4960" t="s">
        <v>57</v>
      </c>
      <c r="M4960" t="s">
        <v>24</v>
      </c>
      <c r="N4960" t="s">
        <v>13717</v>
      </c>
      <c r="O4960" t="s">
        <v>13827</v>
      </c>
      <c r="P4960" t="s">
        <v>13828</v>
      </c>
    </row>
    <row r="4961" spans="1:16">
      <c r="A4961" t="s">
        <v>13678</v>
      </c>
      <c r="B4961" t="s">
        <v>13679</v>
      </c>
      <c r="C4961" t="s">
        <v>264</v>
      </c>
      <c r="D4961" t="s">
        <v>265</v>
      </c>
      <c r="E4961" t="s">
        <v>20</v>
      </c>
      <c r="F4961" t="s">
        <v>21</v>
      </c>
      <c r="G4961">
        <v>46830595</v>
      </c>
      <c r="H4961">
        <v>46830618</v>
      </c>
      <c r="I4961" t="s">
        <v>22</v>
      </c>
      <c r="J4961">
        <v>1</v>
      </c>
      <c r="K4961">
        <v>0</v>
      </c>
      <c r="L4961" t="s">
        <v>23</v>
      </c>
      <c r="M4961" t="s">
        <v>24</v>
      </c>
      <c r="N4961" t="s">
        <v>13745</v>
      </c>
      <c r="O4961" t="s">
        <v>13829</v>
      </c>
      <c r="P4961" t="s">
        <v>13830</v>
      </c>
    </row>
    <row r="4962" spans="1:16">
      <c r="A4962" t="s">
        <v>13678</v>
      </c>
      <c r="B4962" t="s">
        <v>13679</v>
      </c>
      <c r="C4962" t="s">
        <v>13831</v>
      </c>
      <c r="D4962" t="s">
        <v>13832</v>
      </c>
      <c r="E4962" t="s">
        <v>20</v>
      </c>
      <c r="F4962" t="s">
        <v>21</v>
      </c>
      <c r="G4962">
        <v>47843647</v>
      </c>
      <c r="H4962">
        <v>47843669</v>
      </c>
      <c r="I4962" t="s">
        <v>22</v>
      </c>
      <c r="J4962">
        <v>4</v>
      </c>
      <c r="K4962">
        <v>0</v>
      </c>
      <c r="L4962" t="s">
        <v>57</v>
      </c>
      <c r="M4962" t="s">
        <v>24</v>
      </c>
      <c r="N4962" t="s">
        <v>13833</v>
      </c>
      <c r="O4962" t="s">
        <v>13834</v>
      </c>
      <c r="P4962" t="s">
        <v>13835</v>
      </c>
    </row>
    <row r="4963" spans="1:16">
      <c r="A4963" t="s">
        <v>13678</v>
      </c>
      <c r="B4963" t="s">
        <v>13679</v>
      </c>
      <c r="C4963" t="s">
        <v>13831</v>
      </c>
      <c r="D4963" t="s">
        <v>13832</v>
      </c>
      <c r="E4963" t="s">
        <v>20</v>
      </c>
      <c r="F4963" t="s">
        <v>21</v>
      </c>
      <c r="G4963">
        <v>47843924</v>
      </c>
      <c r="H4963">
        <v>47843944</v>
      </c>
      <c r="I4963" t="s">
        <v>22</v>
      </c>
      <c r="J4963">
        <v>7</v>
      </c>
      <c r="K4963">
        <v>0</v>
      </c>
      <c r="L4963" t="s">
        <v>87</v>
      </c>
      <c r="M4963" t="s">
        <v>31</v>
      </c>
      <c r="N4963" t="s">
        <v>13682</v>
      </c>
      <c r="O4963" t="s">
        <v>13836</v>
      </c>
      <c r="P4963" t="s">
        <v>13837</v>
      </c>
    </row>
    <row r="4964" spans="1:16">
      <c r="A4964" t="s">
        <v>13678</v>
      </c>
      <c r="B4964" t="s">
        <v>13679</v>
      </c>
      <c r="C4964" t="s">
        <v>7940</v>
      </c>
      <c r="D4964" t="s">
        <v>7941</v>
      </c>
      <c r="E4964" t="s">
        <v>20</v>
      </c>
      <c r="F4964" t="s">
        <v>21</v>
      </c>
      <c r="G4964">
        <v>51737832</v>
      </c>
      <c r="H4964">
        <v>51737853</v>
      </c>
      <c r="I4964" t="s">
        <v>22</v>
      </c>
      <c r="J4964">
        <v>2</v>
      </c>
      <c r="K4964">
        <v>0</v>
      </c>
      <c r="L4964" t="s">
        <v>57</v>
      </c>
      <c r="M4964" t="s">
        <v>24</v>
      </c>
      <c r="N4964" t="s">
        <v>13774</v>
      </c>
      <c r="O4964" t="s">
        <v>7874</v>
      </c>
      <c r="P4964" t="s">
        <v>13838</v>
      </c>
    </row>
    <row r="4965" spans="1:16">
      <c r="A4965" t="s">
        <v>13678</v>
      </c>
      <c r="B4965" t="s">
        <v>13679</v>
      </c>
      <c r="C4965" t="s">
        <v>292</v>
      </c>
      <c r="D4965" t="s">
        <v>293</v>
      </c>
      <c r="E4965" t="s">
        <v>20</v>
      </c>
      <c r="F4965" t="s">
        <v>21</v>
      </c>
      <c r="G4965">
        <v>53287555</v>
      </c>
      <c r="H4965">
        <v>53287575</v>
      </c>
      <c r="I4965" t="s">
        <v>22</v>
      </c>
      <c r="J4965">
        <v>1</v>
      </c>
      <c r="K4965">
        <v>0</v>
      </c>
      <c r="L4965" t="s">
        <v>23</v>
      </c>
      <c r="M4965" t="s">
        <v>24</v>
      </c>
      <c r="N4965" t="s">
        <v>13709</v>
      </c>
      <c r="O4965" t="s">
        <v>13839</v>
      </c>
      <c r="P4965" t="s">
        <v>13840</v>
      </c>
    </row>
    <row r="4966" spans="1:16">
      <c r="A4966" t="s">
        <v>13678</v>
      </c>
      <c r="B4966" t="s">
        <v>13679</v>
      </c>
      <c r="C4966" t="s">
        <v>13841</v>
      </c>
      <c r="D4966" t="s">
        <v>13842</v>
      </c>
      <c r="E4966" t="s">
        <v>20</v>
      </c>
      <c r="F4966" t="s">
        <v>21</v>
      </c>
      <c r="G4966">
        <v>54387408</v>
      </c>
      <c r="H4966">
        <v>54387429</v>
      </c>
      <c r="I4966" t="s">
        <v>37</v>
      </c>
      <c r="J4966">
        <v>2</v>
      </c>
      <c r="K4966">
        <v>0</v>
      </c>
      <c r="L4966" t="s">
        <v>196</v>
      </c>
      <c r="M4966" t="s">
        <v>24</v>
      </c>
      <c r="N4966" t="s">
        <v>13709</v>
      </c>
      <c r="O4966" t="s">
        <v>13843</v>
      </c>
      <c r="P4966" t="s">
        <v>13844</v>
      </c>
    </row>
    <row r="4967" spans="1:16">
      <c r="A4967" t="s">
        <v>13678</v>
      </c>
      <c r="B4967" t="s">
        <v>13679</v>
      </c>
      <c r="C4967" t="s">
        <v>305</v>
      </c>
      <c r="D4967" t="s">
        <v>306</v>
      </c>
      <c r="E4967" t="s">
        <v>20</v>
      </c>
      <c r="F4967" t="s">
        <v>21</v>
      </c>
      <c r="G4967">
        <v>55563322</v>
      </c>
      <c r="H4967">
        <v>55563344</v>
      </c>
      <c r="I4967" t="s">
        <v>37</v>
      </c>
      <c r="J4967">
        <v>2</v>
      </c>
      <c r="K4967">
        <v>0</v>
      </c>
      <c r="L4967" t="s">
        <v>57</v>
      </c>
      <c r="M4967" t="s">
        <v>24</v>
      </c>
      <c r="N4967" t="s">
        <v>13845</v>
      </c>
      <c r="O4967" t="s">
        <v>13846</v>
      </c>
      <c r="P4967" t="s">
        <v>13847</v>
      </c>
    </row>
    <row r="4968" spans="1:16">
      <c r="A4968" t="s">
        <v>13678</v>
      </c>
      <c r="B4968" t="s">
        <v>13679</v>
      </c>
      <c r="C4968" t="s">
        <v>305</v>
      </c>
      <c r="D4968" t="s">
        <v>306</v>
      </c>
      <c r="E4968" t="s">
        <v>20</v>
      </c>
      <c r="F4968" t="s">
        <v>21</v>
      </c>
      <c r="G4968">
        <v>55573047</v>
      </c>
      <c r="H4968">
        <v>55573067</v>
      </c>
      <c r="I4968" t="s">
        <v>37</v>
      </c>
      <c r="J4968">
        <v>4</v>
      </c>
      <c r="K4968">
        <v>0</v>
      </c>
      <c r="L4968" t="s">
        <v>57</v>
      </c>
      <c r="M4968" t="s">
        <v>31</v>
      </c>
      <c r="N4968" t="s">
        <v>13682</v>
      </c>
      <c r="O4968" t="s">
        <v>13848</v>
      </c>
      <c r="P4968" t="s">
        <v>13849</v>
      </c>
    </row>
    <row r="4969" spans="1:16">
      <c r="A4969" t="s">
        <v>13678</v>
      </c>
      <c r="B4969" t="s">
        <v>13679</v>
      </c>
      <c r="C4969" t="s">
        <v>305</v>
      </c>
      <c r="D4969" t="s">
        <v>306</v>
      </c>
      <c r="E4969" t="s">
        <v>20</v>
      </c>
      <c r="F4969" t="s">
        <v>21</v>
      </c>
      <c r="G4969">
        <v>55590251</v>
      </c>
      <c r="H4969">
        <v>55590272</v>
      </c>
      <c r="I4969" t="s">
        <v>37</v>
      </c>
      <c r="J4969">
        <v>1</v>
      </c>
      <c r="K4969">
        <v>0</v>
      </c>
      <c r="L4969" t="s">
        <v>23</v>
      </c>
      <c r="M4969" t="s">
        <v>24</v>
      </c>
      <c r="N4969" t="s">
        <v>13786</v>
      </c>
      <c r="O4969" t="s">
        <v>13850</v>
      </c>
      <c r="P4969" t="s">
        <v>13851</v>
      </c>
    </row>
    <row r="4970" spans="1:16">
      <c r="A4970" t="s">
        <v>13678</v>
      </c>
      <c r="B4970" t="s">
        <v>13679</v>
      </c>
      <c r="C4970" t="s">
        <v>7975</v>
      </c>
      <c r="D4970" t="s">
        <v>7976</v>
      </c>
      <c r="E4970" t="s">
        <v>20</v>
      </c>
      <c r="F4970" t="s">
        <v>21</v>
      </c>
      <c r="G4970">
        <v>59873339</v>
      </c>
      <c r="H4970">
        <v>59873361</v>
      </c>
      <c r="I4970" t="s">
        <v>22</v>
      </c>
      <c r="J4970">
        <v>1</v>
      </c>
      <c r="K4970">
        <v>0</v>
      </c>
      <c r="L4970" t="s">
        <v>30</v>
      </c>
      <c r="M4970" t="s">
        <v>24</v>
      </c>
      <c r="N4970" t="s">
        <v>13852</v>
      </c>
      <c r="O4970" t="s">
        <v>2412</v>
      </c>
      <c r="P4970" t="s">
        <v>13853</v>
      </c>
    </row>
    <row r="4971" spans="1:16">
      <c r="A4971" t="s">
        <v>13678</v>
      </c>
      <c r="B4971" t="s">
        <v>13679</v>
      </c>
      <c r="C4971" t="s">
        <v>13854</v>
      </c>
      <c r="D4971" t="s">
        <v>13855</v>
      </c>
      <c r="E4971" t="s">
        <v>20</v>
      </c>
      <c r="F4971" t="s">
        <v>21</v>
      </c>
      <c r="G4971">
        <v>62146877</v>
      </c>
      <c r="H4971">
        <v>62146900</v>
      </c>
      <c r="I4971" t="s">
        <v>37</v>
      </c>
      <c r="J4971">
        <v>1</v>
      </c>
      <c r="K4971">
        <v>0</v>
      </c>
      <c r="L4971" t="s">
        <v>23</v>
      </c>
      <c r="M4971" t="s">
        <v>24</v>
      </c>
      <c r="N4971" t="s">
        <v>13856</v>
      </c>
      <c r="O4971" t="s">
        <v>13857</v>
      </c>
      <c r="P4971" t="s">
        <v>13858</v>
      </c>
    </row>
    <row r="4972" spans="1:16">
      <c r="A4972" t="s">
        <v>13678</v>
      </c>
      <c r="B4972" t="s">
        <v>13679</v>
      </c>
      <c r="C4972" t="s">
        <v>335</v>
      </c>
      <c r="D4972" t="s">
        <v>336</v>
      </c>
      <c r="E4972" t="s">
        <v>20</v>
      </c>
      <c r="F4972" t="s">
        <v>21</v>
      </c>
      <c r="G4972">
        <v>65394356</v>
      </c>
      <c r="H4972">
        <v>65394377</v>
      </c>
      <c r="I4972" t="s">
        <v>37</v>
      </c>
      <c r="J4972">
        <v>2</v>
      </c>
      <c r="K4972">
        <v>0</v>
      </c>
      <c r="L4972" t="s">
        <v>30</v>
      </c>
      <c r="M4972" t="s">
        <v>24</v>
      </c>
      <c r="N4972" t="s">
        <v>13701</v>
      </c>
      <c r="O4972" t="s">
        <v>7905</v>
      </c>
      <c r="P4972" t="s">
        <v>13859</v>
      </c>
    </row>
    <row r="4973" spans="1:16">
      <c r="A4973" t="s">
        <v>13678</v>
      </c>
      <c r="B4973" t="s">
        <v>13679</v>
      </c>
      <c r="C4973" t="s">
        <v>335</v>
      </c>
      <c r="D4973" t="s">
        <v>336</v>
      </c>
      <c r="E4973" t="s">
        <v>20</v>
      </c>
      <c r="F4973" t="s">
        <v>21</v>
      </c>
      <c r="G4973">
        <v>65394826</v>
      </c>
      <c r="H4973">
        <v>65394846</v>
      </c>
      <c r="I4973" t="s">
        <v>37</v>
      </c>
      <c r="J4973">
        <v>1</v>
      </c>
      <c r="K4973">
        <v>0</v>
      </c>
      <c r="L4973" t="s">
        <v>23</v>
      </c>
      <c r="M4973" t="s">
        <v>24</v>
      </c>
      <c r="N4973" t="s">
        <v>13682</v>
      </c>
      <c r="O4973" t="s">
        <v>13860</v>
      </c>
      <c r="P4973" t="s">
        <v>13861</v>
      </c>
    </row>
    <row r="4974" spans="1:16">
      <c r="A4974" t="s">
        <v>13678</v>
      </c>
      <c r="B4974" t="s">
        <v>13679</v>
      </c>
      <c r="C4974" t="s">
        <v>7998</v>
      </c>
      <c r="D4974" t="s">
        <v>7999</v>
      </c>
      <c r="E4974" t="s">
        <v>20</v>
      </c>
      <c r="F4974" t="s">
        <v>21</v>
      </c>
      <c r="G4974">
        <v>65900052</v>
      </c>
      <c r="H4974">
        <v>65900073</v>
      </c>
      <c r="I4974" t="s">
        <v>22</v>
      </c>
      <c r="J4974">
        <v>2</v>
      </c>
      <c r="K4974">
        <v>0</v>
      </c>
      <c r="L4974" t="s">
        <v>57</v>
      </c>
      <c r="M4974" t="s">
        <v>24</v>
      </c>
      <c r="N4974" t="s">
        <v>13682</v>
      </c>
      <c r="O4974" t="s">
        <v>13862</v>
      </c>
      <c r="P4974" t="s">
        <v>13863</v>
      </c>
    </row>
    <row r="4975" spans="1:16">
      <c r="A4975" t="s">
        <v>13678</v>
      </c>
      <c r="B4975" t="s">
        <v>13679</v>
      </c>
      <c r="C4975" t="s">
        <v>8001</v>
      </c>
      <c r="D4975" t="s">
        <v>8002</v>
      </c>
      <c r="E4975" t="s">
        <v>20</v>
      </c>
      <c r="F4975" t="s">
        <v>21</v>
      </c>
      <c r="G4975">
        <v>66100208</v>
      </c>
      <c r="H4975">
        <v>66100231</v>
      </c>
      <c r="I4975" t="s">
        <v>22</v>
      </c>
      <c r="J4975">
        <v>2</v>
      </c>
      <c r="K4975">
        <v>0</v>
      </c>
      <c r="L4975" t="s">
        <v>57</v>
      </c>
      <c r="M4975" t="s">
        <v>24</v>
      </c>
      <c r="N4975" t="s">
        <v>13856</v>
      </c>
      <c r="O4975" t="s">
        <v>13864</v>
      </c>
      <c r="P4975" t="s">
        <v>13865</v>
      </c>
    </row>
    <row r="4976" spans="1:16">
      <c r="A4976" t="s">
        <v>13678</v>
      </c>
      <c r="B4976" t="s">
        <v>13679</v>
      </c>
      <c r="C4976" t="s">
        <v>343</v>
      </c>
      <c r="D4976" t="s">
        <v>344</v>
      </c>
      <c r="E4976" t="s">
        <v>20</v>
      </c>
      <c r="F4976" t="s">
        <v>21</v>
      </c>
      <c r="G4976">
        <v>68167393</v>
      </c>
      <c r="H4976">
        <v>68167414</v>
      </c>
      <c r="I4976" t="s">
        <v>37</v>
      </c>
      <c r="J4976">
        <v>4</v>
      </c>
      <c r="K4976">
        <v>0</v>
      </c>
      <c r="L4976" t="s">
        <v>57</v>
      </c>
      <c r="M4976" t="s">
        <v>24</v>
      </c>
      <c r="N4976" t="s">
        <v>13682</v>
      </c>
      <c r="O4976" t="s">
        <v>13866</v>
      </c>
      <c r="P4976" t="s">
        <v>13867</v>
      </c>
    </row>
    <row r="4977" spans="1:16">
      <c r="A4977" t="s">
        <v>13678</v>
      </c>
      <c r="B4977" t="s">
        <v>13679</v>
      </c>
      <c r="C4977" t="s">
        <v>343</v>
      </c>
      <c r="D4977" t="s">
        <v>344</v>
      </c>
      <c r="E4977" t="s">
        <v>20</v>
      </c>
      <c r="F4977" t="s">
        <v>21</v>
      </c>
      <c r="G4977">
        <v>68169253</v>
      </c>
      <c r="H4977">
        <v>68169274</v>
      </c>
      <c r="I4977" t="s">
        <v>37</v>
      </c>
      <c r="J4977">
        <v>1</v>
      </c>
      <c r="K4977">
        <v>0</v>
      </c>
      <c r="L4977" t="s">
        <v>23</v>
      </c>
      <c r="M4977" t="s">
        <v>24</v>
      </c>
      <c r="N4977" t="s">
        <v>13794</v>
      </c>
      <c r="O4977" t="s">
        <v>13795</v>
      </c>
      <c r="P4977" t="s">
        <v>13868</v>
      </c>
    </row>
    <row r="4978" spans="1:16">
      <c r="A4978" t="s">
        <v>13678</v>
      </c>
      <c r="B4978" t="s">
        <v>13679</v>
      </c>
      <c r="C4978" t="s">
        <v>8010</v>
      </c>
      <c r="D4978" t="s">
        <v>8011</v>
      </c>
      <c r="E4978" t="s">
        <v>20</v>
      </c>
      <c r="F4978" t="s">
        <v>21</v>
      </c>
      <c r="G4978">
        <v>68940914</v>
      </c>
      <c r="H4978">
        <v>68940932</v>
      </c>
      <c r="I4978" t="s">
        <v>37</v>
      </c>
      <c r="J4978">
        <v>5</v>
      </c>
      <c r="K4978">
        <v>0</v>
      </c>
      <c r="L4978" t="s">
        <v>87</v>
      </c>
      <c r="M4978" t="s">
        <v>31</v>
      </c>
      <c r="N4978" t="s">
        <v>13682</v>
      </c>
      <c r="O4978" t="s">
        <v>13869</v>
      </c>
      <c r="P4978" t="s">
        <v>13870</v>
      </c>
    </row>
    <row r="4979" spans="1:16">
      <c r="A4979" t="s">
        <v>13678</v>
      </c>
      <c r="B4979" t="s">
        <v>13679</v>
      </c>
      <c r="C4979" t="s">
        <v>8010</v>
      </c>
      <c r="D4979" t="s">
        <v>8011</v>
      </c>
      <c r="E4979" t="s">
        <v>20</v>
      </c>
      <c r="F4979" t="s">
        <v>21</v>
      </c>
      <c r="G4979">
        <v>68941027</v>
      </c>
      <c r="H4979">
        <v>68941048</v>
      </c>
      <c r="I4979" t="s">
        <v>37</v>
      </c>
      <c r="J4979">
        <v>1</v>
      </c>
      <c r="K4979">
        <v>0</v>
      </c>
      <c r="L4979" t="s">
        <v>30</v>
      </c>
      <c r="M4979" t="s">
        <v>31</v>
      </c>
      <c r="N4979" t="s">
        <v>13776</v>
      </c>
      <c r="O4979" t="s">
        <v>13871</v>
      </c>
      <c r="P4979" t="s">
        <v>13872</v>
      </c>
    </row>
    <row r="4980" spans="1:16">
      <c r="A4980" t="s">
        <v>13678</v>
      </c>
      <c r="B4980" t="s">
        <v>13679</v>
      </c>
      <c r="C4980" t="s">
        <v>13873</v>
      </c>
      <c r="D4980" t="s">
        <v>13874</v>
      </c>
      <c r="E4980" t="s">
        <v>20</v>
      </c>
      <c r="F4980" t="s">
        <v>21</v>
      </c>
      <c r="G4980">
        <v>70899592</v>
      </c>
      <c r="H4980">
        <v>70899615</v>
      </c>
      <c r="I4980" t="s">
        <v>22</v>
      </c>
      <c r="J4980">
        <v>1</v>
      </c>
      <c r="K4980">
        <v>0</v>
      </c>
      <c r="L4980" t="s">
        <v>23</v>
      </c>
      <c r="M4980" t="s">
        <v>24</v>
      </c>
      <c r="N4980" t="s">
        <v>13692</v>
      </c>
      <c r="O4980" t="s">
        <v>13875</v>
      </c>
      <c r="P4980" t="s">
        <v>13876</v>
      </c>
    </row>
    <row r="4981" spans="1:16">
      <c r="A4981" t="s">
        <v>13678</v>
      </c>
      <c r="B4981" t="s">
        <v>13679</v>
      </c>
      <c r="C4981" t="s">
        <v>8033</v>
      </c>
      <c r="D4981" t="s">
        <v>8034</v>
      </c>
      <c r="E4981" t="s">
        <v>20</v>
      </c>
      <c r="F4981" t="s">
        <v>21</v>
      </c>
      <c r="G4981">
        <v>78412639</v>
      </c>
      <c r="H4981">
        <v>78412660</v>
      </c>
      <c r="I4981" t="s">
        <v>37</v>
      </c>
      <c r="J4981">
        <v>3</v>
      </c>
      <c r="K4981">
        <v>1</v>
      </c>
      <c r="L4981" t="s">
        <v>30</v>
      </c>
      <c r="M4981" t="s">
        <v>31</v>
      </c>
      <c r="N4981" t="s">
        <v>13701</v>
      </c>
      <c r="O4981" t="s">
        <v>9038</v>
      </c>
      <c r="P4981" t="s">
        <v>13877</v>
      </c>
    </row>
    <row r="4982" spans="1:16">
      <c r="A4982" t="s">
        <v>13678</v>
      </c>
      <c r="B4982" t="s">
        <v>13679</v>
      </c>
      <c r="C4982" t="s">
        <v>13878</v>
      </c>
      <c r="D4982" t="s">
        <v>13879</v>
      </c>
      <c r="E4982" t="s">
        <v>20</v>
      </c>
      <c r="F4982" t="s">
        <v>21</v>
      </c>
      <c r="G4982">
        <v>78479116</v>
      </c>
      <c r="H4982">
        <v>78479136</v>
      </c>
      <c r="I4982" t="s">
        <v>22</v>
      </c>
      <c r="J4982">
        <v>4</v>
      </c>
      <c r="K4982">
        <v>0</v>
      </c>
      <c r="L4982" t="s">
        <v>57</v>
      </c>
      <c r="M4982" t="s">
        <v>31</v>
      </c>
      <c r="N4982" t="s">
        <v>13786</v>
      </c>
      <c r="O4982" t="s">
        <v>13880</v>
      </c>
      <c r="P4982" t="s">
        <v>13881</v>
      </c>
    </row>
    <row r="4983" spans="1:16">
      <c r="A4983" t="s">
        <v>13678</v>
      </c>
      <c r="B4983" t="s">
        <v>13679</v>
      </c>
      <c r="C4983" t="s">
        <v>6465</v>
      </c>
      <c r="D4983" t="s">
        <v>6466</v>
      </c>
      <c r="E4983" t="s">
        <v>20</v>
      </c>
      <c r="F4983" t="s">
        <v>21</v>
      </c>
      <c r="G4983">
        <v>89034113</v>
      </c>
      <c r="H4983">
        <v>89034134</v>
      </c>
      <c r="I4983" t="s">
        <v>37</v>
      </c>
      <c r="J4983">
        <v>1</v>
      </c>
      <c r="K4983">
        <v>0</v>
      </c>
      <c r="L4983" t="s">
        <v>30</v>
      </c>
      <c r="M4983" t="s">
        <v>31</v>
      </c>
      <c r="N4983" t="s">
        <v>13701</v>
      </c>
      <c r="O4983" t="s">
        <v>9038</v>
      </c>
      <c r="P4983" t="s">
        <v>13882</v>
      </c>
    </row>
    <row r="4984" spans="1:16">
      <c r="A4984" t="s">
        <v>13678</v>
      </c>
      <c r="B4984" t="s">
        <v>13679</v>
      </c>
      <c r="C4984" t="s">
        <v>13883</v>
      </c>
      <c r="D4984" t="s">
        <v>13883</v>
      </c>
      <c r="E4984" t="s">
        <v>20</v>
      </c>
      <c r="F4984" t="s">
        <v>21</v>
      </c>
      <c r="G4984">
        <v>89034113</v>
      </c>
      <c r="H4984">
        <v>89034134</v>
      </c>
      <c r="I4984" t="s">
        <v>37</v>
      </c>
      <c r="J4984">
        <v>1</v>
      </c>
      <c r="K4984">
        <v>0</v>
      </c>
      <c r="L4984" t="s">
        <v>30</v>
      </c>
      <c r="M4984" t="s">
        <v>31</v>
      </c>
      <c r="N4984" t="s">
        <v>13701</v>
      </c>
      <c r="O4984" t="s">
        <v>9038</v>
      </c>
      <c r="P4984" t="s">
        <v>13882</v>
      </c>
    </row>
    <row r="4985" spans="1:16">
      <c r="A4985" t="s">
        <v>13678</v>
      </c>
      <c r="B4985" t="s">
        <v>13679</v>
      </c>
      <c r="C4985" t="s">
        <v>8041</v>
      </c>
      <c r="D4985" t="s">
        <v>8042</v>
      </c>
      <c r="E4985" t="s">
        <v>20</v>
      </c>
      <c r="F4985" t="s">
        <v>21</v>
      </c>
      <c r="G4985">
        <v>92147557</v>
      </c>
      <c r="H4985">
        <v>92147578</v>
      </c>
      <c r="I4985" t="s">
        <v>37</v>
      </c>
      <c r="J4985">
        <v>1</v>
      </c>
      <c r="K4985">
        <v>0</v>
      </c>
      <c r="L4985" t="s">
        <v>23</v>
      </c>
      <c r="M4985" t="s">
        <v>24</v>
      </c>
      <c r="N4985" t="s">
        <v>13709</v>
      </c>
      <c r="O4985" t="s">
        <v>13884</v>
      </c>
      <c r="P4985" t="s">
        <v>13885</v>
      </c>
    </row>
    <row r="4986" spans="1:16">
      <c r="A4986" t="s">
        <v>13678</v>
      </c>
      <c r="B4986" t="s">
        <v>13679</v>
      </c>
      <c r="C4986" t="s">
        <v>8041</v>
      </c>
      <c r="D4986" t="s">
        <v>8042</v>
      </c>
      <c r="E4986" t="s">
        <v>20</v>
      </c>
      <c r="F4986" t="s">
        <v>21</v>
      </c>
      <c r="G4986">
        <v>92148136</v>
      </c>
      <c r="H4986">
        <v>92148157</v>
      </c>
      <c r="I4986" t="s">
        <v>37</v>
      </c>
      <c r="J4986">
        <v>2</v>
      </c>
      <c r="K4986">
        <v>0</v>
      </c>
      <c r="L4986" t="s">
        <v>57</v>
      </c>
      <c r="M4986" t="s">
        <v>24</v>
      </c>
      <c r="N4986" t="s">
        <v>13701</v>
      </c>
      <c r="O4986" t="s">
        <v>7990</v>
      </c>
      <c r="P4986" t="s">
        <v>13886</v>
      </c>
    </row>
    <row r="4987" spans="1:16">
      <c r="A4987" t="s">
        <v>13678</v>
      </c>
      <c r="B4987" t="s">
        <v>13679</v>
      </c>
      <c r="C4987" t="s">
        <v>8046</v>
      </c>
      <c r="D4987" t="s">
        <v>8047</v>
      </c>
      <c r="E4987" t="s">
        <v>20</v>
      </c>
      <c r="F4987" t="s">
        <v>21</v>
      </c>
      <c r="G4987">
        <v>93192238</v>
      </c>
      <c r="H4987">
        <v>93192262</v>
      </c>
      <c r="I4987" t="s">
        <v>37</v>
      </c>
      <c r="J4987">
        <v>1</v>
      </c>
      <c r="K4987">
        <v>0</v>
      </c>
      <c r="L4987" t="s">
        <v>23</v>
      </c>
      <c r="M4987" t="s">
        <v>24</v>
      </c>
      <c r="N4987" t="s">
        <v>13887</v>
      </c>
      <c r="O4987" t="s">
        <v>13888</v>
      </c>
      <c r="P4987" t="s">
        <v>13889</v>
      </c>
    </row>
    <row r="4988" spans="1:16">
      <c r="A4988" t="s">
        <v>13678</v>
      </c>
      <c r="B4988" t="s">
        <v>13679</v>
      </c>
      <c r="C4988" t="s">
        <v>8055</v>
      </c>
      <c r="D4988" t="s">
        <v>8056</v>
      </c>
      <c r="E4988" t="s">
        <v>20</v>
      </c>
      <c r="F4988" t="s">
        <v>21</v>
      </c>
      <c r="G4988">
        <v>93812354</v>
      </c>
      <c r="H4988">
        <v>93812374</v>
      </c>
      <c r="I4988" t="s">
        <v>22</v>
      </c>
      <c r="J4988">
        <v>24</v>
      </c>
      <c r="K4988">
        <v>0</v>
      </c>
      <c r="L4988" t="s">
        <v>87</v>
      </c>
      <c r="M4988" t="s">
        <v>24</v>
      </c>
      <c r="N4988" t="s">
        <v>13709</v>
      </c>
      <c r="O4988" t="s">
        <v>13890</v>
      </c>
      <c r="P4988" t="s">
        <v>13891</v>
      </c>
    </row>
    <row r="4989" spans="1:16">
      <c r="A4989" t="s">
        <v>13678</v>
      </c>
      <c r="B4989" t="s">
        <v>13679</v>
      </c>
      <c r="C4989" t="s">
        <v>13892</v>
      </c>
      <c r="D4989" t="s">
        <v>13893</v>
      </c>
      <c r="E4989" t="s">
        <v>20</v>
      </c>
      <c r="F4989" t="s">
        <v>21</v>
      </c>
      <c r="G4989">
        <v>95659226</v>
      </c>
      <c r="H4989">
        <v>95659247</v>
      </c>
      <c r="I4989" t="s">
        <v>22</v>
      </c>
      <c r="J4989">
        <v>1</v>
      </c>
      <c r="K4989">
        <v>0</v>
      </c>
      <c r="L4989" t="s">
        <v>30</v>
      </c>
      <c r="M4989" t="s">
        <v>24</v>
      </c>
      <c r="N4989" t="s">
        <v>13725</v>
      </c>
      <c r="O4989" t="s">
        <v>7740</v>
      </c>
      <c r="P4989" t="s">
        <v>13894</v>
      </c>
    </row>
    <row r="4990" spans="1:16">
      <c r="A4990" t="s">
        <v>13678</v>
      </c>
      <c r="B4990" t="s">
        <v>13679</v>
      </c>
      <c r="C4990" t="s">
        <v>13895</v>
      </c>
      <c r="D4990" t="s">
        <v>13896</v>
      </c>
      <c r="E4990" t="s">
        <v>20</v>
      </c>
      <c r="F4990" t="s">
        <v>21</v>
      </c>
      <c r="G4990">
        <v>98157299</v>
      </c>
      <c r="H4990">
        <v>98157319</v>
      </c>
      <c r="I4990" t="s">
        <v>37</v>
      </c>
      <c r="J4990">
        <v>1</v>
      </c>
      <c r="K4990">
        <v>0</v>
      </c>
      <c r="L4990" t="s">
        <v>30</v>
      </c>
      <c r="M4990" t="s">
        <v>24</v>
      </c>
      <c r="N4990" t="s">
        <v>13682</v>
      </c>
      <c r="O4990" t="s">
        <v>13897</v>
      </c>
      <c r="P4990" t="s">
        <v>13898</v>
      </c>
    </row>
    <row r="4991" spans="1:16">
      <c r="A4991" t="s">
        <v>13678</v>
      </c>
      <c r="B4991" t="s">
        <v>13679</v>
      </c>
      <c r="C4991" t="s">
        <v>6473</v>
      </c>
      <c r="D4991" t="s">
        <v>6474</v>
      </c>
      <c r="E4991" t="s">
        <v>20</v>
      </c>
      <c r="F4991" t="s">
        <v>21</v>
      </c>
      <c r="G4991">
        <v>100654775</v>
      </c>
      <c r="H4991">
        <v>100654796</v>
      </c>
      <c r="I4991" t="s">
        <v>37</v>
      </c>
      <c r="J4991">
        <v>1</v>
      </c>
      <c r="K4991">
        <v>0</v>
      </c>
      <c r="L4991" t="s">
        <v>23</v>
      </c>
      <c r="M4991" t="s">
        <v>31</v>
      </c>
      <c r="N4991" t="s">
        <v>13899</v>
      </c>
      <c r="O4991" t="s">
        <v>13900</v>
      </c>
      <c r="P4991" t="s">
        <v>13901</v>
      </c>
    </row>
    <row r="4992" spans="1:16">
      <c r="A4992" t="s">
        <v>13678</v>
      </c>
      <c r="B4992" t="s">
        <v>13679</v>
      </c>
      <c r="C4992" t="s">
        <v>13902</v>
      </c>
      <c r="D4992" t="s">
        <v>13903</v>
      </c>
      <c r="E4992" t="s">
        <v>20</v>
      </c>
      <c r="F4992" t="s">
        <v>21</v>
      </c>
      <c r="G4992">
        <v>109472796</v>
      </c>
      <c r="H4992">
        <v>109472820</v>
      </c>
      <c r="I4992" t="s">
        <v>22</v>
      </c>
      <c r="J4992">
        <v>9</v>
      </c>
      <c r="K4992">
        <v>0</v>
      </c>
      <c r="L4992" t="s">
        <v>87</v>
      </c>
      <c r="M4992" t="s">
        <v>31</v>
      </c>
      <c r="N4992" t="s">
        <v>13904</v>
      </c>
      <c r="O4992" t="s">
        <v>13905</v>
      </c>
      <c r="P4992" t="s">
        <v>13906</v>
      </c>
    </row>
    <row r="4993" spans="1:16">
      <c r="A4993" t="s">
        <v>13678</v>
      </c>
      <c r="B4993" t="s">
        <v>13679</v>
      </c>
      <c r="C4993" t="s">
        <v>13907</v>
      </c>
      <c r="D4993" t="s">
        <v>13908</v>
      </c>
      <c r="E4993" t="s">
        <v>20</v>
      </c>
      <c r="F4993" t="s">
        <v>21</v>
      </c>
      <c r="G4993">
        <v>109486637</v>
      </c>
      <c r="H4993">
        <v>109486658</v>
      </c>
      <c r="I4993" t="s">
        <v>37</v>
      </c>
      <c r="J4993">
        <v>4</v>
      </c>
      <c r="K4993">
        <v>0</v>
      </c>
      <c r="L4993" t="s">
        <v>23</v>
      </c>
      <c r="M4993" t="s">
        <v>31</v>
      </c>
      <c r="N4993" t="s">
        <v>13909</v>
      </c>
      <c r="O4993" t="s">
        <v>13910</v>
      </c>
      <c r="P4993" t="s">
        <v>13911</v>
      </c>
    </row>
    <row r="4994" spans="1:16">
      <c r="A4994" t="s">
        <v>13678</v>
      </c>
      <c r="B4994" t="s">
        <v>13679</v>
      </c>
      <c r="C4994" t="s">
        <v>13912</v>
      </c>
      <c r="D4994" t="s">
        <v>13913</v>
      </c>
      <c r="E4994" t="s">
        <v>20</v>
      </c>
      <c r="F4994" t="s">
        <v>21</v>
      </c>
      <c r="G4994">
        <v>110553948</v>
      </c>
      <c r="H4994">
        <v>110553970</v>
      </c>
      <c r="I4994" t="s">
        <v>22</v>
      </c>
      <c r="J4994">
        <v>2</v>
      </c>
      <c r="K4994">
        <v>0</v>
      </c>
      <c r="L4994" t="s">
        <v>196</v>
      </c>
      <c r="M4994" t="s">
        <v>24</v>
      </c>
      <c r="N4994" t="s">
        <v>13914</v>
      </c>
      <c r="O4994" t="s">
        <v>13915</v>
      </c>
      <c r="P4994" t="s">
        <v>13916</v>
      </c>
    </row>
    <row r="4995" spans="1:16">
      <c r="A4995" t="s">
        <v>13678</v>
      </c>
      <c r="B4995" t="s">
        <v>13679</v>
      </c>
      <c r="C4995" t="s">
        <v>13917</v>
      </c>
      <c r="D4995" t="s">
        <v>13918</v>
      </c>
      <c r="E4995" t="s">
        <v>20</v>
      </c>
      <c r="F4995" t="s">
        <v>21</v>
      </c>
      <c r="G4995">
        <v>111489872</v>
      </c>
      <c r="H4995">
        <v>111489892</v>
      </c>
      <c r="I4995" t="s">
        <v>37</v>
      </c>
      <c r="J4995">
        <v>6</v>
      </c>
      <c r="K4995">
        <v>0</v>
      </c>
      <c r="L4995" t="s">
        <v>87</v>
      </c>
      <c r="M4995" t="s">
        <v>24</v>
      </c>
      <c r="N4995" t="s">
        <v>13682</v>
      </c>
      <c r="O4995" t="s">
        <v>13919</v>
      </c>
      <c r="P4995" t="s">
        <v>13920</v>
      </c>
    </row>
    <row r="4996" spans="1:16">
      <c r="A4996" t="s">
        <v>13678</v>
      </c>
      <c r="B4996" t="s">
        <v>13679</v>
      </c>
      <c r="C4996" t="s">
        <v>387</v>
      </c>
      <c r="D4996" t="s">
        <v>388</v>
      </c>
      <c r="E4996" t="s">
        <v>20</v>
      </c>
      <c r="F4996" t="s">
        <v>21</v>
      </c>
      <c r="G4996">
        <v>111730069</v>
      </c>
      <c r="H4996">
        <v>111730090</v>
      </c>
      <c r="I4996" t="s">
        <v>37</v>
      </c>
      <c r="J4996">
        <v>3</v>
      </c>
      <c r="K4996">
        <v>0</v>
      </c>
      <c r="L4996" t="s">
        <v>57</v>
      </c>
      <c r="M4996" t="s">
        <v>24</v>
      </c>
      <c r="N4996" t="s">
        <v>13714</v>
      </c>
      <c r="O4996" t="s">
        <v>13921</v>
      </c>
      <c r="P4996" t="s">
        <v>13922</v>
      </c>
    </row>
    <row r="4997" spans="1:16">
      <c r="A4997" t="s">
        <v>13678</v>
      </c>
      <c r="B4997" t="s">
        <v>13679</v>
      </c>
      <c r="C4997" t="s">
        <v>403</v>
      </c>
      <c r="D4997" t="s">
        <v>404</v>
      </c>
      <c r="E4997" t="s">
        <v>20</v>
      </c>
      <c r="F4997" t="s">
        <v>21</v>
      </c>
      <c r="G4997">
        <v>114305935</v>
      </c>
      <c r="H4997">
        <v>114305959</v>
      </c>
      <c r="I4997" t="s">
        <v>37</v>
      </c>
      <c r="J4997">
        <v>2</v>
      </c>
      <c r="K4997">
        <v>0</v>
      </c>
      <c r="L4997" t="s">
        <v>57</v>
      </c>
      <c r="M4997" t="s">
        <v>31</v>
      </c>
      <c r="N4997" t="s">
        <v>13923</v>
      </c>
      <c r="O4997" t="s">
        <v>13924</v>
      </c>
      <c r="P4997" t="s">
        <v>13925</v>
      </c>
    </row>
    <row r="4998" spans="1:16">
      <c r="A4998" t="s">
        <v>13678</v>
      </c>
      <c r="B4998" t="s">
        <v>13679</v>
      </c>
      <c r="C4998" t="s">
        <v>13926</v>
      </c>
      <c r="D4998" t="s">
        <v>13927</v>
      </c>
      <c r="E4998" t="s">
        <v>20</v>
      </c>
      <c r="F4998" t="s">
        <v>21</v>
      </c>
      <c r="G4998">
        <v>114505093</v>
      </c>
      <c r="H4998">
        <v>114505113</v>
      </c>
      <c r="I4998" t="s">
        <v>22</v>
      </c>
      <c r="J4998">
        <v>2</v>
      </c>
      <c r="K4998">
        <v>0</v>
      </c>
      <c r="L4998" t="s">
        <v>30</v>
      </c>
      <c r="M4998" t="s">
        <v>24</v>
      </c>
      <c r="N4998" t="s">
        <v>13717</v>
      </c>
      <c r="O4998" t="s">
        <v>13928</v>
      </c>
      <c r="P4998" t="s">
        <v>13929</v>
      </c>
    </row>
    <row r="4999" spans="1:16">
      <c r="A4999" t="s">
        <v>13678</v>
      </c>
      <c r="B4999" t="s">
        <v>13679</v>
      </c>
      <c r="C4999" t="s">
        <v>13930</v>
      </c>
      <c r="D4999" t="s">
        <v>13931</v>
      </c>
      <c r="E4999" t="s">
        <v>20</v>
      </c>
      <c r="F4999" t="s">
        <v>21</v>
      </c>
      <c r="G4999">
        <v>115110843</v>
      </c>
      <c r="H4999">
        <v>115110865</v>
      </c>
      <c r="I4999" t="s">
        <v>37</v>
      </c>
      <c r="J4999">
        <v>3</v>
      </c>
      <c r="K4999">
        <v>0</v>
      </c>
      <c r="L4999" t="s">
        <v>30</v>
      </c>
      <c r="M4999" t="s">
        <v>24</v>
      </c>
      <c r="N4999" t="s">
        <v>13789</v>
      </c>
      <c r="O4999" t="s">
        <v>13932</v>
      </c>
      <c r="P4999" t="s">
        <v>13933</v>
      </c>
    </row>
    <row r="5000" spans="1:16">
      <c r="A5000" t="s">
        <v>13678</v>
      </c>
      <c r="B5000" t="s">
        <v>13679</v>
      </c>
      <c r="C5000" t="s">
        <v>8098</v>
      </c>
      <c r="D5000" t="s">
        <v>8099</v>
      </c>
      <c r="E5000" t="s">
        <v>20</v>
      </c>
      <c r="F5000" t="s">
        <v>21</v>
      </c>
      <c r="G5000">
        <v>115110843</v>
      </c>
      <c r="H5000">
        <v>115110865</v>
      </c>
      <c r="I5000" t="s">
        <v>37</v>
      </c>
      <c r="J5000">
        <v>3</v>
      </c>
      <c r="K5000">
        <v>0</v>
      </c>
      <c r="L5000" t="s">
        <v>30</v>
      </c>
      <c r="M5000" t="s">
        <v>24</v>
      </c>
      <c r="N5000" t="s">
        <v>13789</v>
      </c>
      <c r="O5000" t="s">
        <v>13932</v>
      </c>
      <c r="P5000" t="s">
        <v>13933</v>
      </c>
    </row>
    <row r="5001" spans="1:16">
      <c r="A5001" t="s">
        <v>13678</v>
      </c>
      <c r="B5001" t="s">
        <v>13679</v>
      </c>
      <c r="C5001" t="s">
        <v>8098</v>
      </c>
      <c r="D5001" t="s">
        <v>8099</v>
      </c>
      <c r="E5001" t="s">
        <v>20</v>
      </c>
      <c r="F5001" t="s">
        <v>21</v>
      </c>
      <c r="G5001">
        <v>115119246</v>
      </c>
      <c r="H5001">
        <v>115119267</v>
      </c>
      <c r="I5001" t="s">
        <v>37</v>
      </c>
      <c r="J5001">
        <v>1</v>
      </c>
      <c r="K5001">
        <v>0</v>
      </c>
      <c r="L5001" t="s">
        <v>30</v>
      </c>
      <c r="M5001" t="s">
        <v>24</v>
      </c>
      <c r="N5001" t="s">
        <v>13709</v>
      </c>
      <c r="O5001" t="s">
        <v>13934</v>
      </c>
      <c r="P5001" t="s">
        <v>13935</v>
      </c>
    </row>
    <row r="5002" spans="1:16">
      <c r="A5002" t="s">
        <v>13678</v>
      </c>
      <c r="B5002" t="s">
        <v>13679</v>
      </c>
      <c r="C5002" t="s">
        <v>8098</v>
      </c>
      <c r="D5002" t="s">
        <v>8099</v>
      </c>
      <c r="E5002" t="s">
        <v>20</v>
      </c>
      <c r="F5002" t="s">
        <v>21</v>
      </c>
      <c r="G5002">
        <v>115121640</v>
      </c>
      <c r="H5002">
        <v>115121661</v>
      </c>
      <c r="I5002" t="s">
        <v>37</v>
      </c>
      <c r="J5002">
        <v>4</v>
      </c>
      <c r="K5002">
        <v>0</v>
      </c>
      <c r="L5002" t="s">
        <v>30</v>
      </c>
      <c r="M5002" t="s">
        <v>31</v>
      </c>
      <c r="N5002" t="s">
        <v>13701</v>
      </c>
      <c r="O5002" t="s">
        <v>7990</v>
      </c>
      <c r="P5002" t="s">
        <v>13771</v>
      </c>
    </row>
    <row r="5003" spans="1:16">
      <c r="A5003" t="s">
        <v>13678</v>
      </c>
      <c r="B5003" t="s">
        <v>13679</v>
      </c>
      <c r="C5003" t="s">
        <v>411</v>
      </c>
      <c r="D5003" t="s">
        <v>412</v>
      </c>
      <c r="E5003" t="s">
        <v>20</v>
      </c>
      <c r="F5003" t="s">
        <v>21</v>
      </c>
      <c r="G5003">
        <v>115266513</v>
      </c>
      <c r="H5003">
        <v>115266534</v>
      </c>
      <c r="I5003" t="s">
        <v>37</v>
      </c>
      <c r="J5003">
        <v>13</v>
      </c>
      <c r="K5003">
        <v>0</v>
      </c>
      <c r="L5003" t="s">
        <v>57</v>
      </c>
      <c r="M5003" t="s">
        <v>24</v>
      </c>
      <c r="N5003" t="s">
        <v>13774</v>
      </c>
      <c r="O5003" t="s">
        <v>7874</v>
      </c>
      <c r="P5003" t="s">
        <v>13936</v>
      </c>
    </row>
    <row r="5004" spans="1:16">
      <c r="A5004" t="s">
        <v>13678</v>
      </c>
      <c r="B5004" t="s">
        <v>13679</v>
      </c>
      <c r="C5004" t="s">
        <v>411</v>
      </c>
      <c r="D5004" t="s">
        <v>412</v>
      </c>
      <c r="E5004" t="s">
        <v>20</v>
      </c>
      <c r="F5004" t="s">
        <v>21</v>
      </c>
      <c r="G5004">
        <v>115292599</v>
      </c>
      <c r="H5004">
        <v>115292622</v>
      </c>
      <c r="I5004" t="s">
        <v>37</v>
      </c>
      <c r="J5004">
        <v>26</v>
      </c>
      <c r="K5004">
        <v>0</v>
      </c>
      <c r="L5004" t="s">
        <v>57</v>
      </c>
      <c r="M5004" t="s">
        <v>24</v>
      </c>
      <c r="N5004" t="s">
        <v>13937</v>
      </c>
      <c r="O5004" t="s">
        <v>13938</v>
      </c>
      <c r="P5004" t="s">
        <v>13939</v>
      </c>
    </row>
    <row r="5005" spans="1:16">
      <c r="A5005" t="s">
        <v>13678</v>
      </c>
      <c r="B5005" t="s">
        <v>13679</v>
      </c>
      <c r="C5005" t="s">
        <v>418</v>
      </c>
      <c r="D5005" t="s">
        <v>419</v>
      </c>
      <c r="E5005" t="s">
        <v>20</v>
      </c>
      <c r="F5005" t="s">
        <v>21</v>
      </c>
      <c r="G5005">
        <v>116236620</v>
      </c>
      <c r="H5005">
        <v>116236641</v>
      </c>
      <c r="I5005" t="s">
        <v>22</v>
      </c>
      <c r="J5005">
        <v>1</v>
      </c>
      <c r="K5005">
        <v>0</v>
      </c>
      <c r="L5005" t="s">
        <v>30</v>
      </c>
      <c r="M5005" t="s">
        <v>24</v>
      </c>
      <c r="N5005" t="s">
        <v>13703</v>
      </c>
      <c r="O5005" t="s">
        <v>13940</v>
      </c>
      <c r="P5005" t="s">
        <v>13941</v>
      </c>
    </row>
    <row r="5006" spans="1:16">
      <c r="A5006" t="s">
        <v>13678</v>
      </c>
      <c r="B5006" t="s">
        <v>13679</v>
      </c>
      <c r="C5006" t="s">
        <v>13942</v>
      </c>
      <c r="D5006" t="s">
        <v>13943</v>
      </c>
      <c r="E5006" t="s">
        <v>20</v>
      </c>
      <c r="F5006" t="s">
        <v>21</v>
      </c>
      <c r="G5006">
        <v>118411028</v>
      </c>
      <c r="H5006">
        <v>118411049</v>
      </c>
      <c r="I5006" t="s">
        <v>37</v>
      </c>
      <c r="J5006">
        <v>1</v>
      </c>
      <c r="K5006">
        <v>0</v>
      </c>
      <c r="L5006" t="s">
        <v>23</v>
      </c>
      <c r="M5006" t="s">
        <v>24</v>
      </c>
      <c r="N5006" t="s">
        <v>13701</v>
      </c>
      <c r="O5006" t="s">
        <v>7990</v>
      </c>
      <c r="P5006" t="s">
        <v>13944</v>
      </c>
    </row>
    <row r="5007" spans="1:16">
      <c r="A5007" t="s">
        <v>13678</v>
      </c>
      <c r="B5007" t="s">
        <v>13679</v>
      </c>
      <c r="C5007" t="s">
        <v>428</v>
      </c>
      <c r="D5007" t="s">
        <v>429</v>
      </c>
      <c r="E5007" t="s">
        <v>20</v>
      </c>
      <c r="F5007" t="s">
        <v>21</v>
      </c>
      <c r="G5007">
        <v>120162150</v>
      </c>
      <c r="H5007">
        <v>120162172</v>
      </c>
      <c r="I5007" t="s">
        <v>37</v>
      </c>
      <c r="J5007">
        <v>4</v>
      </c>
      <c r="K5007">
        <v>0</v>
      </c>
      <c r="L5007" t="s">
        <v>57</v>
      </c>
      <c r="M5007" t="s">
        <v>24</v>
      </c>
      <c r="N5007" t="s">
        <v>13945</v>
      </c>
      <c r="O5007" t="s">
        <v>13946</v>
      </c>
      <c r="P5007" t="s">
        <v>13947</v>
      </c>
    </row>
    <row r="5008" spans="1:16">
      <c r="A5008" t="s">
        <v>13678</v>
      </c>
      <c r="B5008" t="s">
        <v>13679</v>
      </c>
      <c r="C5008" t="s">
        <v>8122</v>
      </c>
      <c r="D5008" t="s">
        <v>8122</v>
      </c>
      <c r="E5008" t="s">
        <v>20</v>
      </c>
      <c r="F5008" t="s">
        <v>21</v>
      </c>
      <c r="G5008">
        <v>143156008</v>
      </c>
      <c r="H5008">
        <v>143156030</v>
      </c>
      <c r="I5008" t="s">
        <v>22</v>
      </c>
      <c r="J5008">
        <v>1</v>
      </c>
      <c r="K5008">
        <v>0</v>
      </c>
      <c r="L5008" t="s">
        <v>30</v>
      </c>
      <c r="M5008" t="s">
        <v>24</v>
      </c>
      <c r="N5008" t="s">
        <v>13948</v>
      </c>
      <c r="O5008" t="s">
        <v>13949</v>
      </c>
      <c r="P5008" t="s">
        <v>13950</v>
      </c>
    </row>
    <row r="5009" spans="1:16">
      <c r="A5009" t="s">
        <v>13678</v>
      </c>
      <c r="B5009" t="s">
        <v>13679</v>
      </c>
      <c r="C5009" t="s">
        <v>8124</v>
      </c>
      <c r="D5009" t="s">
        <v>8124</v>
      </c>
      <c r="E5009" t="s">
        <v>20</v>
      </c>
      <c r="F5009" t="s">
        <v>21</v>
      </c>
      <c r="G5009">
        <v>143156008</v>
      </c>
      <c r="H5009">
        <v>143156030</v>
      </c>
      <c r="I5009" t="s">
        <v>22</v>
      </c>
      <c r="J5009">
        <v>1</v>
      </c>
      <c r="K5009">
        <v>0</v>
      </c>
      <c r="L5009" t="s">
        <v>30</v>
      </c>
      <c r="M5009" t="s">
        <v>24</v>
      </c>
      <c r="N5009" t="s">
        <v>13948</v>
      </c>
      <c r="O5009" t="s">
        <v>13949</v>
      </c>
      <c r="P5009" t="s">
        <v>13950</v>
      </c>
    </row>
    <row r="5010" spans="1:16">
      <c r="A5010" t="s">
        <v>13678</v>
      </c>
      <c r="B5010" t="s">
        <v>13679</v>
      </c>
      <c r="C5010" t="s">
        <v>8125</v>
      </c>
      <c r="D5010" t="s">
        <v>8125</v>
      </c>
      <c r="E5010" t="s">
        <v>20</v>
      </c>
      <c r="F5010" t="s">
        <v>21</v>
      </c>
      <c r="G5010">
        <v>143156008</v>
      </c>
      <c r="H5010">
        <v>143156030</v>
      </c>
      <c r="I5010" t="s">
        <v>22</v>
      </c>
      <c r="J5010">
        <v>1</v>
      </c>
      <c r="K5010">
        <v>0</v>
      </c>
      <c r="L5010" t="s">
        <v>30</v>
      </c>
      <c r="M5010" t="s">
        <v>24</v>
      </c>
      <c r="N5010" t="s">
        <v>13948</v>
      </c>
      <c r="O5010" t="s">
        <v>13949</v>
      </c>
      <c r="P5010" t="s">
        <v>13950</v>
      </c>
    </row>
    <row r="5011" spans="1:16">
      <c r="A5011" t="s">
        <v>13678</v>
      </c>
      <c r="B5011" t="s">
        <v>13679</v>
      </c>
      <c r="C5011" t="s">
        <v>437</v>
      </c>
      <c r="D5011" t="s">
        <v>438</v>
      </c>
      <c r="E5011" t="s">
        <v>20</v>
      </c>
      <c r="F5011" t="s">
        <v>21</v>
      </c>
      <c r="G5011">
        <v>144596095</v>
      </c>
      <c r="H5011">
        <v>144596117</v>
      </c>
      <c r="I5011" t="s">
        <v>22</v>
      </c>
      <c r="J5011">
        <v>1</v>
      </c>
      <c r="K5011">
        <v>0</v>
      </c>
      <c r="L5011" t="s">
        <v>30</v>
      </c>
      <c r="M5011" t="s">
        <v>24</v>
      </c>
      <c r="N5011" t="s">
        <v>13815</v>
      </c>
      <c r="O5011" t="s">
        <v>13951</v>
      </c>
      <c r="P5011" t="s">
        <v>13952</v>
      </c>
    </row>
    <row r="5012" spans="1:16">
      <c r="A5012" t="s">
        <v>13678</v>
      </c>
      <c r="B5012" t="s">
        <v>13679</v>
      </c>
      <c r="C5012" t="s">
        <v>13953</v>
      </c>
      <c r="D5012" t="s">
        <v>13954</v>
      </c>
      <c r="E5012" t="s">
        <v>20</v>
      </c>
      <c r="F5012" t="s">
        <v>21</v>
      </c>
      <c r="G5012">
        <v>144596095</v>
      </c>
      <c r="H5012">
        <v>144596117</v>
      </c>
      <c r="I5012" t="s">
        <v>22</v>
      </c>
      <c r="J5012">
        <v>1</v>
      </c>
      <c r="K5012">
        <v>0</v>
      </c>
      <c r="L5012" t="s">
        <v>30</v>
      </c>
      <c r="M5012" t="s">
        <v>24</v>
      </c>
      <c r="N5012" t="s">
        <v>13815</v>
      </c>
      <c r="O5012" t="s">
        <v>13951</v>
      </c>
      <c r="P5012" t="s">
        <v>13952</v>
      </c>
    </row>
    <row r="5013" spans="1:16">
      <c r="A5013" t="s">
        <v>13678</v>
      </c>
      <c r="B5013" t="s">
        <v>13679</v>
      </c>
      <c r="C5013" t="s">
        <v>13955</v>
      </c>
      <c r="D5013" t="s">
        <v>13955</v>
      </c>
      <c r="E5013" t="s">
        <v>20</v>
      </c>
      <c r="F5013" t="s">
        <v>21</v>
      </c>
      <c r="G5013">
        <v>144596095</v>
      </c>
      <c r="H5013">
        <v>144596117</v>
      </c>
      <c r="I5013" t="s">
        <v>22</v>
      </c>
      <c r="J5013">
        <v>1</v>
      </c>
      <c r="K5013">
        <v>0</v>
      </c>
      <c r="L5013" t="s">
        <v>30</v>
      </c>
      <c r="M5013" t="s">
        <v>24</v>
      </c>
      <c r="N5013" t="s">
        <v>13815</v>
      </c>
      <c r="O5013" t="s">
        <v>13951</v>
      </c>
      <c r="P5013" t="s">
        <v>13952</v>
      </c>
    </row>
    <row r="5014" spans="1:16">
      <c r="A5014" t="s">
        <v>13678</v>
      </c>
      <c r="B5014" t="s">
        <v>13679</v>
      </c>
      <c r="C5014" t="s">
        <v>437</v>
      </c>
      <c r="D5014" t="s">
        <v>438</v>
      </c>
      <c r="E5014" t="s">
        <v>20</v>
      </c>
      <c r="F5014" t="s">
        <v>21</v>
      </c>
      <c r="G5014">
        <v>144597994</v>
      </c>
      <c r="H5014">
        <v>144598015</v>
      </c>
      <c r="I5014" t="s">
        <v>22</v>
      </c>
      <c r="J5014">
        <v>1</v>
      </c>
      <c r="K5014">
        <v>0</v>
      </c>
      <c r="L5014" t="s">
        <v>30</v>
      </c>
      <c r="M5014" t="s">
        <v>24</v>
      </c>
      <c r="N5014" t="s">
        <v>13899</v>
      </c>
      <c r="O5014" t="s">
        <v>13956</v>
      </c>
      <c r="P5014" t="s">
        <v>13957</v>
      </c>
    </row>
    <row r="5015" spans="1:16">
      <c r="A5015" t="s">
        <v>13678</v>
      </c>
      <c r="B5015" t="s">
        <v>13679</v>
      </c>
      <c r="C5015" t="s">
        <v>13953</v>
      </c>
      <c r="D5015" t="s">
        <v>13954</v>
      </c>
      <c r="E5015" t="s">
        <v>20</v>
      </c>
      <c r="F5015" t="s">
        <v>21</v>
      </c>
      <c r="G5015">
        <v>144597994</v>
      </c>
      <c r="H5015">
        <v>144598015</v>
      </c>
      <c r="I5015" t="s">
        <v>22</v>
      </c>
      <c r="J5015">
        <v>1</v>
      </c>
      <c r="K5015">
        <v>0</v>
      </c>
      <c r="L5015" t="s">
        <v>30</v>
      </c>
      <c r="M5015" t="s">
        <v>24</v>
      </c>
      <c r="N5015" t="s">
        <v>13899</v>
      </c>
      <c r="O5015" t="s">
        <v>13956</v>
      </c>
      <c r="P5015" t="s">
        <v>13957</v>
      </c>
    </row>
    <row r="5016" spans="1:16">
      <c r="A5016" t="s">
        <v>13678</v>
      </c>
      <c r="B5016" t="s">
        <v>13679</v>
      </c>
      <c r="C5016" t="s">
        <v>13955</v>
      </c>
      <c r="D5016" t="s">
        <v>13955</v>
      </c>
      <c r="E5016" t="s">
        <v>20</v>
      </c>
      <c r="F5016" t="s">
        <v>21</v>
      </c>
      <c r="G5016">
        <v>144597994</v>
      </c>
      <c r="H5016">
        <v>144598015</v>
      </c>
      <c r="I5016" t="s">
        <v>22</v>
      </c>
      <c r="J5016">
        <v>1</v>
      </c>
      <c r="K5016">
        <v>0</v>
      </c>
      <c r="L5016" t="s">
        <v>30</v>
      </c>
      <c r="M5016" t="s">
        <v>24</v>
      </c>
      <c r="N5016" t="s">
        <v>13899</v>
      </c>
      <c r="O5016" t="s">
        <v>13956</v>
      </c>
      <c r="P5016" t="s">
        <v>13957</v>
      </c>
    </row>
    <row r="5017" spans="1:16">
      <c r="A5017" t="s">
        <v>13678</v>
      </c>
      <c r="B5017" t="s">
        <v>13679</v>
      </c>
      <c r="C5017" t="s">
        <v>13958</v>
      </c>
      <c r="D5017" t="s">
        <v>13958</v>
      </c>
      <c r="E5017" t="s">
        <v>20</v>
      </c>
      <c r="F5017" t="s">
        <v>21</v>
      </c>
      <c r="G5017">
        <v>144597994</v>
      </c>
      <c r="H5017">
        <v>144598015</v>
      </c>
      <c r="I5017" t="s">
        <v>22</v>
      </c>
      <c r="J5017">
        <v>1</v>
      </c>
      <c r="K5017">
        <v>0</v>
      </c>
      <c r="L5017" t="s">
        <v>30</v>
      </c>
      <c r="M5017" t="s">
        <v>24</v>
      </c>
      <c r="N5017" t="s">
        <v>13899</v>
      </c>
      <c r="O5017" t="s">
        <v>13956</v>
      </c>
      <c r="P5017" t="s">
        <v>13957</v>
      </c>
    </row>
    <row r="5018" spans="1:16">
      <c r="A5018" t="s">
        <v>13678</v>
      </c>
      <c r="B5018" t="s">
        <v>13679</v>
      </c>
      <c r="C5018" t="s">
        <v>437</v>
      </c>
      <c r="D5018" t="s">
        <v>438</v>
      </c>
      <c r="E5018" t="s">
        <v>20</v>
      </c>
      <c r="F5018" t="s">
        <v>21</v>
      </c>
      <c r="G5018">
        <v>144605727</v>
      </c>
      <c r="H5018">
        <v>144605748</v>
      </c>
      <c r="I5018" t="s">
        <v>22</v>
      </c>
      <c r="J5018">
        <v>3</v>
      </c>
      <c r="K5018">
        <v>0</v>
      </c>
      <c r="L5018" t="s">
        <v>23</v>
      </c>
      <c r="M5018" t="s">
        <v>24</v>
      </c>
      <c r="N5018" t="s">
        <v>13774</v>
      </c>
      <c r="O5018" t="s">
        <v>7874</v>
      </c>
      <c r="P5018" t="s">
        <v>13959</v>
      </c>
    </row>
    <row r="5019" spans="1:16">
      <c r="A5019" t="s">
        <v>13678</v>
      </c>
      <c r="B5019" t="s">
        <v>13679</v>
      </c>
      <c r="C5019" t="s">
        <v>440</v>
      </c>
      <c r="D5019" t="s">
        <v>441</v>
      </c>
      <c r="E5019" t="s">
        <v>20</v>
      </c>
      <c r="F5019" t="s">
        <v>21</v>
      </c>
      <c r="G5019">
        <v>144605727</v>
      </c>
      <c r="H5019">
        <v>144605748</v>
      </c>
      <c r="I5019" t="s">
        <v>22</v>
      </c>
      <c r="J5019">
        <v>3</v>
      </c>
      <c r="K5019">
        <v>0</v>
      </c>
      <c r="L5019" t="s">
        <v>23</v>
      </c>
      <c r="M5019" t="s">
        <v>24</v>
      </c>
      <c r="N5019" t="s">
        <v>13774</v>
      </c>
      <c r="O5019" t="s">
        <v>7874</v>
      </c>
      <c r="P5019" t="s">
        <v>13959</v>
      </c>
    </row>
    <row r="5020" spans="1:16">
      <c r="A5020" t="s">
        <v>13678</v>
      </c>
      <c r="B5020" t="s">
        <v>13679</v>
      </c>
      <c r="C5020" t="s">
        <v>8129</v>
      </c>
      <c r="D5020" t="s">
        <v>8129</v>
      </c>
      <c r="E5020" t="s">
        <v>20</v>
      </c>
      <c r="F5020" t="s">
        <v>21</v>
      </c>
      <c r="G5020">
        <v>144605727</v>
      </c>
      <c r="H5020">
        <v>144605748</v>
      </c>
      <c r="I5020" t="s">
        <v>22</v>
      </c>
      <c r="J5020">
        <v>3</v>
      </c>
      <c r="K5020">
        <v>0</v>
      </c>
      <c r="L5020" t="s">
        <v>23</v>
      </c>
      <c r="M5020" t="s">
        <v>24</v>
      </c>
      <c r="N5020" t="s">
        <v>13774</v>
      </c>
      <c r="O5020" t="s">
        <v>7874</v>
      </c>
      <c r="P5020" t="s">
        <v>13959</v>
      </c>
    </row>
    <row r="5021" spans="1:16">
      <c r="A5021" t="s">
        <v>13678</v>
      </c>
      <c r="B5021" t="s">
        <v>13679</v>
      </c>
      <c r="C5021" t="s">
        <v>8130</v>
      </c>
      <c r="D5021" t="s">
        <v>8130</v>
      </c>
      <c r="E5021" t="s">
        <v>20</v>
      </c>
      <c r="F5021" t="s">
        <v>21</v>
      </c>
      <c r="G5021">
        <v>144605727</v>
      </c>
      <c r="H5021">
        <v>144605748</v>
      </c>
      <c r="I5021" t="s">
        <v>22</v>
      </c>
      <c r="J5021">
        <v>3</v>
      </c>
      <c r="K5021">
        <v>0</v>
      </c>
      <c r="L5021" t="s">
        <v>23</v>
      </c>
      <c r="M5021" t="s">
        <v>24</v>
      </c>
      <c r="N5021" t="s">
        <v>13774</v>
      </c>
      <c r="O5021" t="s">
        <v>7874</v>
      </c>
      <c r="P5021" t="s">
        <v>13959</v>
      </c>
    </row>
    <row r="5022" spans="1:16">
      <c r="A5022" t="s">
        <v>13678</v>
      </c>
      <c r="B5022" t="s">
        <v>13679</v>
      </c>
      <c r="C5022" t="s">
        <v>440</v>
      </c>
      <c r="D5022" t="s">
        <v>441</v>
      </c>
      <c r="E5022" t="s">
        <v>20</v>
      </c>
      <c r="F5022" t="s">
        <v>21</v>
      </c>
      <c r="G5022">
        <v>144811331</v>
      </c>
      <c r="H5022">
        <v>144811352</v>
      </c>
      <c r="I5022" t="s">
        <v>22</v>
      </c>
      <c r="J5022">
        <v>1</v>
      </c>
      <c r="K5022">
        <v>0</v>
      </c>
      <c r="L5022" t="s">
        <v>30</v>
      </c>
      <c r="M5022" t="s">
        <v>24</v>
      </c>
      <c r="N5022" t="s">
        <v>13682</v>
      </c>
      <c r="O5022" t="s">
        <v>13960</v>
      </c>
      <c r="P5022" t="s">
        <v>13961</v>
      </c>
    </row>
    <row r="5023" spans="1:16">
      <c r="A5023" t="s">
        <v>13678</v>
      </c>
      <c r="B5023" t="s">
        <v>13679</v>
      </c>
      <c r="C5023" t="s">
        <v>13962</v>
      </c>
      <c r="D5023" t="s">
        <v>447</v>
      </c>
      <c r="E5023" t="s">
        <v>20</v>
      </c>
      <c r="F5023" t="s">
        <v>21</v>
      </c>
      <c r="G5023">
        <v>144918898</v>
      </c>
      <c r="H5023">
        <v>144918919</v>
      </c>
      <c r="I5023" t="s">
        <v>37</v>
      </c>
      <c r="J5023">
        <v>2</v>
      </c>
      <c r="K5023">
        <v>0</v>
      </c>
      <c r="L5023" t="s">
        <v>30</v>
      </c>
      <c r="M5023" t="s">
        <v>24</v>
      </c>
      <c r="N5023" t="s">
        <v>13725</v>
      </c>
      <c r="O5023" t="s">
        <v>7740</v>
      </c>
      <c r="P5023" t="s">
        <v>13963</v>
      </c>
    </row>
    <row r="5024" spans="1:16">
      <c r="A5024" t="s">
        <v>13678</v>
      </c>
      <c r="B5024" t="s">
        <v>13679</v>
      </c>
      <c r="C5024" t="s">
        <v>13964</v>
      </c>
      <c r="D5024" t="s">
        <v>447</v>
      </c>
      <c r="E5024" t="s">
        <v>20</v>
      </c>
      <c r="F5024" t="s">
        <v>21</v>
      </c>
      <c r="G5024">
        <v>144918898</v>
      </c>
      <c r="H5024">
        <v>144918919</v>
      </c>
      <c r="I5024" t="s">
        <v>37</v>
      </c>
      <c r="J5024">
        <v>2</v>
      </c>
      <c r="K5024">
        <v>0</v>
      </c>
      <c r="L5024" t="s">
        <v>30</v>
      </c>
      <c r="M5024" t="s">
        <v>24</v>
      </c>
      <c r="N5024" t="s">
        <v>13725</v>
      </c>
      <c r="O5024" t="s">
        <v>7740</v>
      </c>
      <c r="P5024" t="s">
        <v>13963</v>
      </c>
    </row>
    <row r="5025" spans="1:16">
      <c r="A5025" t="s">
        <v>13678</v>
      </c>
      <c r="B5025" t="s">
        <v>13679</v>
      </c>
      <c r="C5025" t="s">
        <v>442</v>
      </c>
      <c r="D5025" t="s">
        <v>443</v>
      </c>
      <c r="E5025" t="s">
        <v>20</v>
      </c>
      <c r="F5025" t="s">
        <v>21</v>
      </c>
      <c r="G5025">
        <v>144918898</v>
      </c>
      <c r="H5025">
        <v>144918919</v>
      </c>
      <c r="I5025" t="s">
        <v>37</v>
      </c>
      <c r="J5025">
        <v>2</v>
      </c>
      <c r="K5025">
        <v>0</v>
      </c>
      <c r="L5025" t="s">
        <v>30</v>
      </c>
      <c r="M5025" t="s">
        <v>24</v>
      </c>
      <c r="N5025" t="s">
        <v>13725</v>
      </c>
      <c r="O5025" t="s">
        <v>7740</v>
      </c>
      <c r="P5025" t="s">
        <v>13963</v>
      </c>
    </row>
    <row r="5026" spans="1:16">
      <c r="A5026" t="s">
        <v>13678</v>
      </c>
      <c r="B5026" t="s">
        <v>13679</v>
      </c>
      <c r="C5026" t="s">
        <v>442</v>
      </c>
      <c r="D5026" t="s">
        <v>443</v>
      </c>
      <c r="E5026" t="s">
        <v>20</v>
      </c>
      <c r="F5026" t="s">
        <v>21</v>
      </c>
      <c r="G5026">
        <v>144927039</v>
      </c>
      <c r="H5026">
        <v>144927063</v>
      </c>
      <c r="I5026" t="s">
        <v>37</v>
      </c>
      <c r="J5026">
        <v>2</v>
      </c>
      <c r="K5026">
        <v>0</v>
      </c>
      <c r="L5026" t="s">
        <v>30</v>
      </c>
      <c r="M5026" t="s">
        <v>24</v>
      </c>
      <c r="N5026" t="s">
        <v>13965</v>
      </c>
      <c r="O5026" t="s">
        <v>13966</v>
      </c>
      <c r="P5026" t="s">
        <v>13967</v>
      </c>
    </row>
    <row r="5027" spans="1:16">
      <c r="A5027" t="s">
        <v>13678</v>
      </c>
      <c r="B5027" t="s">
        <v>13679</v>
      </c>
      <c r="C5027" t="s">
        <v>437</v>
      </c>
      <c r="D5027" t="s">
        <v>438</v>
      </c>
      <c r="E5027" t="s">
        <v>20</v>
      </c>
      <c r="F5027" t="s">
        <v>21</v>
      </c>
      <c r="G5027">
        <v>145101808</v>
      </c>
      <c r="H5027">
        <v>145101830</v>
      </c>
      <c r="I5027" t="s">
        <v>22</v>
      </c>
      <c r="J5027">
        <v>1</v>
      </c>
      <c r="K5027">
        <v>0</v>
      </c>
      <c r="L5027" t="s">
        <v>23</v>
      </c>
      <c r="M5027" t="s">
        <v>24</v>
      </c>
      <c r="N5027" t="s">
        <v>13687</v>
      </c>
      <c r="O5027" t="s">
        <v>13968</v>
      </c>
      <c r="P5027" t="s">
        <v>13969</v>
      </c>
    </row>
    <row r="5028" spans="1:16">
      <c r="A5028" t="s">
        <v>13678</v>
      </c>
      <c r="B5028" t="s">
        <v>13679</v>
      </c>
      <c r="C5028" t="s">
        <v>440</v>
      </c>
      <c r="D5028" t="s">
        <v>441</v>
      </c>
      <c r="E5028" t="s">
        <v>20</v>
      </c>
      <c r="F5028" t="s">
        <v>21</v>
      </c>
      <c r="G5028">
        <v>145101808</v>
      </c>
      <c r="H5028">
        <v>145101830</v>
      </c>
      <c r="I5028" t="s">
        <v>22</v>
      </c>
      <c r="J5028">
        <v>1</v>
      </c>
      <c r="K5028">
        <v>0</v>
      </c>
      <c r="L5028" t="s">
        <v>23</v>
      </c>
      <c r="M5028" t="s">
        <v>24</v>
      </c>
      <c r="N5028" t="s">
        <v>13687</v>
      </c>
      <c r="O5028" t="s">
        <v>13968</v>
      </c>
      <c r="P5028" t="s">
        <v>13969</v>
      </c>
    </row>
    <row r="5029" spans="1:16">
      <c r="A5029" t="s">
        <v>13678</v>
      </c>
      <c r="B5029" t="s">
        <v>13679</v>
      </c>
      <c r="C5029" t="s">
        <v>437</v>
      </c>
      <c r="D5029" t="s">
        <v>438</v>
      </c>
      <c r="E5029" t="s">
        <v>20</v>
      </c>
      <c r="F5029" t="s">
        <v>21</v>
      </c>
      <c r="G5029">
        <v>145116209</v>
      </c>
      <c r="H5029">
        <v>145116232</v>
      </c>
      <c r="I5029" t="s">
        <v>22</v>
      </c>
      <c r="J5029">
        <v>4</v>
      </c>
      <c r="K5029">
        <v>0</v>
      </c>
      <c r="L5029" t="s">
        <v>57</v>
      </c>
      <c r="M5029" t="s">
        <v>24</v>
      </c>
      <c r="N5029" t="s">
        <v>13970</v>
      </c>
      <c r="O5029" t="s">
        <v>2888</v>
      </c>
      <c r="P5029" t="s">
        <v>13971</v>
      </c>
    </row>
    <row r="5030" spans="1:16">
      <c r="A5030" t="s">
        <v>13678</v>
      </c>
      <c r="B5030" t="s">
        <v>13679</v>
      </c>
      <c r="C5030" t="s">
        <v>440</v>
      </c>
      <c r="D5030" t="s">
        <v>441</v>
      </c>
      <c r="E5030" t="s">
        <v>20</v>
      </c>
      <c r="F5030" t="s">
        <v>21</v>
      </c>
      <c r="G5030">
        <v>145116209</v>
      </c>
      <c r="H5030">
        <v>145116232</v>
      </c>
      <c r="I5030" t="s">
        <v>22</v>
      </c>
      <c r="J5030">
        <v>4</v>
      </c>
      <c r="K5030">
        <v>0</v>
      </c>
      <c r="L5030" t="s">
        <v>57</v>
      </c>
      <c r="M5030" t="s">
        <v>24</v>
      </c>
      <c r="N5030" t="s">
        <v>13970</v>
      </c>
      <c r="O5030" t="s">
        <v>2888</v>
      </c>
      <c r="P5030" t="s">
        <v>13971</v>
      </c>
    </row>
    <row r="5031" spans="1:16">
      <c r="A5031" t="s">
        <v>13678</v>
      </c>
      <c r="B5031" t="s">
        <v>13679</v>
      </c>
      <c r="C5031" t="s">
        <v>13972</v>
      </c>
      <c r="D5031" t="s">
        <v>13973</v>
      </c>
      <c r="E5031" t="s">
        <v>20</v>
      </c>
      <c r="F5031" t="s">
        <v>21</v>
      </c>
      <c r="G5031">
        <v>145116209</v>
      </c>
      <c r="H5031">
        <v>145116232</v>
      </c>
      <c r="I5031" t="s">
        <v>22</v>
      </c>
      <c r="J5031">
        <v>4</v>
      </c>
      <c r="K5031">
        <v>0</v>
      </c>
      <c r="L5031" t="s">
        <v>57</v>
      </c>
      <c r="M5031" t="s">
        <v>24</v>
      </c>
      <c r="N5031" t="s">
        <v>13970</v>
      </c>
      <c r="O5031" t="s">
        <v>2888</v>
      </c>
      <c r="P5031" t="s">
        <v>13971</v>
      </c>
    </row>
    <row r="5032" spans="1:16">
      <c r="A5032" t="s">
        <v>13678</v>
      </c>
      <c r="B5032" t="s">
        <v>13679</v>
      </c>
      <c r="C5032" t="s">
        <v>437</v>
      </c>
      <c r="D5032" t="s">
        <v>438</v>
      </c>
      <c r="E5032" t="s">
        <v>20</v>
      </c>
      <c r="F5032" t="s">
        <v>21</v>
      </c>
      <c r="G5032">
        <v>145137706</v>
      </c>
      <c r="H5032">
        <v>145137730</v>
      </c>
      <c r="I5032" t="s">
        <v>22</v>
      </c>
      <c r="J5032">
        <v>1</v>
      </c>
      <c r="K5032">
        <v>0</v>
      </c>
      <c r="L5032" t="s">
        <v>30</v>
      </c>
      <c r="M5032" t="s">
        <v>24</v>
      </c>
      <c r="N5032" t="s">
        <v>13974</v>
      </c>
      <c r="O5032" t="s">
        <v>13975</v>
      </c>
      <c r="P5032" t="s">
        <v>13976</v>
      </c>
    </row>
    <row r="5033" spans="1:16">
      <c r="A5033" t="s">
        <v>13678</v>
      </c>
      <c r="B5033" t="s">
        <v>13679</v>
      </c>
      <c r="C5033" t="s">
        <v>440</v>
      </c>
      <c r="D5033" t="s">
        <v>441</v>
      </c>
      <c r="E5033" t="s">
        <v>20</v>
      </c>
      <c r="F5033" t="s">
        <v>21</v>
      </c>
      <c r="G5033">
        <v>145137706</v>
      </c>
      <c r="H5033">
        <v>145137730</v>
      </c>
      <c r="I5033" t="s">
        <v>22</v>
      </c>
      <c r="J5033">
        <v>1</v>
      </c>
      <c r="K5033">
        <v>0</v>
      </c>
      <c r="L5033" t="s">
        <v>30</v>
      </c>
      <c r="M5033" t="s">
        <v>24</v>
      </c>
      <c r="N5033" t="s">
        <v>13974</v>
      </c>
      <c r="O5033" t="s">
        <v>13975</v>
      </c>
      <c r="P5033" t="s">
        <v>13976</v>
      </c>
    </row>
    <row r="5034" spans="1:16">
      <c r="A5034" t="s">
        <v>13678</v>
      </c>
      <c r="B5034" t="s">
        <v>13679</v>
      </c>
      <c r="C5034" t="s">
        <v>437</v>
      </c>
      <c r="D5034" t="s">
        <v>438</v>
      </c>
      <c r="E5034" t="s">
        <v>20</v>
      </c>
      <c r="F5034" t="s">
        <v>21</v>
      </c>
      <c r="G5034">
        <v>145310137</v>
      </c>
      <c r="H5034">
        <v>145310159</v>
      </c>
      <c r="I5034" t="s">
        <v>22</v>
      </c>
      <c r="J5034">
        <v>1</v>
      </c>
      <c r="K5034">
        <v>0</v>
      </c>
      <c r="L5034" t="s">
        <v>30</v>
      </c>
      <c r="M5034" t="s">
        <v>24</v>
      </c>
      <c r="N5034" t="s">
        <v>13977</v>
      </c>
      <c r="O5034" t="s">
        <v>13978</v>
      </c>
      <c r="P5034" t="s">
        <v>13979</v>
      </c>
    </row>
    <row r="5035" spans="1:16">
      <c r="A5035" t="s">
        <v>13678</v>
      </c>
      <c r="B5035" t="s">
        <v>13679</v>
      </c>
      <c r="C5035" t="s">
        <v>440</v>
      </c>
      <c r="D5035" t="s">
        <v>441</v>
      </c>
      <c r="E5035" t="s">
        <v>20</v>
      </c>
      <c r="F5035" t="s">
        <v>21</v>
      </c>
      <c r="G5035">
        <v>145440257</v>
      </c>
      <c r="H5035">
        <v>145440280</v>
      </c>
      <c r="I5035" t="s">
        <v>22</v>
      </c>
      <c r="J5035">
        <v>9</v>
      </c>
      <c r="K5035">
        <v>0</v>
      </c>
      <c r="L5035" t="s">
        <v>87</v>
      </c>
      <c r="M5035" t="s">
        <v>24</v>
      </c>
      <c r="N5035" t="s">
        <v>13980</v>
      </c>
      <c r="O5035" t="s">
        <v>13981</v>
      </c>
      <c r="P5035" t="s">
        <v>13982</v>
      </c>
    </row>
    <row r="5036" spans="1:16">
      <c r="A5036" t="s">
        <v>13678</v>
      </c>
      <c r="B5036" t="s">
        <v>13679</v>
      </c>
      <c r="C5036" t="s">
        <v>13983</v>
      </c>
      <c r="D5036" t="s">
        <v>13984</v>
      </c>
      <c r="E5036" t="s">
        <v>20</v>
      </c>
      <c r="F5036" t="s">
        <v>21</v>
      </c>
      <c r="G5036">
        <v>145440257</v>
      </c>
      <c r="H5036">
        <v>145440280</v>
      </c>
      <c r="I5036" t="s">
        <v>22</v>
      </c>
      <c r="J5036">
        <v>9</v>
      </c>
      <c r="K5036">
        <v>0</v>
      </c>
      <c r="L5036" t="s">
        <v>87</v>
      </c>
      <c r="M5036" t="s">
        <v>24</v>
      </c>
      <c r="N5036" t="s">
        <v>13980</v>
      </c>
      <c r="O5036" t="s">
        <v>13981</v>
      </c>
      <c r="P5036" t="s">
        <v>13982</v>
      </c>
    </row>
    <row r="5037" spans="1:16">
      <c r="A5037" t="s">
        <v>13678</v>
      </c>
      <c r="B5037" t="s">
        <v>13679</v>
      </c>
      <c r="C5037" t="s">
        <v>440</v>
      </c>
      <c r="D5037" t="s">
        <v>441</v>
      </c>
      <c r="E5037" t="s">
        <v>20</v>
      </c>
      <c r="F5037" t="s">
        <v>21</v>
      </c>
      <c r="G5037">
        <v>145440269</v>
      </c>
      <c r="H5037">
        <v>145440280</v>
      </c>
      <c r="I5037" t="s">
        <v>22</v>
      </c>
      <c r="J5037">
        <v>9</v>
      </c>
      <c r="K5037">
        <v>0</v>
      </c>
      <c r="L5037" t="s">
        <v>87</v>
      </c>
      <c r="M5037" t="s">
        <v>24</v>
      </c>
      <c r="N5037" t="s">
        <v>13701</v>
      </c>
      <c r="O5037" t="s">
        <v>7905</v>
      </c>
      <c r="P5037" t="e">
        <f>----------guGAUGAGAUUu</f>
        <v>#NAME?</v>
      </c>
    </row>
    <row r="5038" spans="1:16">
      <c r="A5038" t="s">
        <v>13678</v>
      </c>
      <c r="B5038" t="s">
        <v>13679</v>
      </c>
      <c r="C5038" t="s">
        <v>13983</v>
      </c>
      <c r="D5038" t="s">
        <v>13984</v>
      </c>
      <c r="E5038" t="s">
        <v>20</v>
      </c>
      <c r="F5038" t="s">
        <v>21</v>
      </c>
      <c r="G5038">
        <v>145440269</v>
      </c>
      <c r="H5038">
        <v>145440280</v>
      </c>
      <c r="I5038" t="s">
        <v>22</v>
      </c>
      <c r="J5038">
        <v>9</v>
      </c>
      <c r="K5038">
        <v>0</v>
      </c>
      <c r="L5038" t="s">
        <v>87</v>
      </c>
      <c r="M5038" t="s">
        <v>24</v>
      </c>
      <c r="N5038" t="s">
        <v>13701</v>
      </c>
      <c r="O5038" t="s">
        <v>7905</v>
      </c>
      <c r="P5038" t="e">
        <f>----------guGAUGAGAUUu</f>
        <v>#NAME?</v>
      </c>
    </row>
    <row r="5039" spans="1:16">
      <c r="A5039" t="s">
        <v>13678</v>
      </c>
      <c r="B5039" t="s">
        <v>13679</v>
      </c>
      <c r="C5039" t="s">
        <v>440</v>
      </c>
      <c r="D5039" t="s">
        <v>441</v>
      </c>
      <c r="E5039" t="s">
        <v>20</v>
      </c>
      <c r="F5039" t="s">
        <v>21</v>
      </c>
      <c r="G5039">
        <v>145442116</v>
      </c>
      <c r="H5039">
        <v>145442139</v>
      </c>
      <c r="I5039" t="s">
        <v>22</v>
      </c>
      <c r="J5039">
        <v>24</v>
      </c>
      <c r="K5039">
        <v>0</v>
      </c>
      <c r="L5039" t="s">
        <v>87</v>
      </c>
      <c r="M5039" t="s">
        <v>24</v>
      </c>
      <c r="N5039" t="s">
        <v>13985</v>
      </c>
      <c r="O5039" t="s">
        <v>13986</v>
      </c>
      <c r="P5039" t="s">
        <v>13987</v>
      </c>
    </row>
    <row r="5040" spans="1:16">
      <c r="A5040" t="s">
        <v>13678</v>
      </c>
      <c r="B5040" t="s">
        <v>13679</v>
      </c>
      <c r="C5040" t="s">
        <v>13983</v>
      </c>
      <c r="D5040" t="s">
        <v>13984</v>
      </c>
      <c r="E5040" t="s">
        <v>20</v>
      </c>
      <c r="F5040" t="s">
        <v>21</v>
      </c>
      <c r="G5040">
        <v>145442116</v>
      </c>
      <c r="H5040">
        <v>145442139</v>
      </c>
      <c r="I5040" t="s">
        <v>22</v>
      </c>
      <c r="J5040">
        <v>24</v>
      </c>
      <c r="K5040">
        <v>0</v>
      </c>
      <c r="L5040" t="s">
        <v>87</v>
      </c>
      <c r="M5040" t="s">
        <v>24</v>
      </c>
      <c r="N5040" t="s">
        <v>13985</v>
      </c>
      <c r="O5040" t="s">
        <v>13986</v>
      </c>
      <c r="P5040" t="s">
        <v>13987</v>
      </c>
    </row>
    <row r="5041" spans="1:16">
      <c r="A5041" t="s">
        <v>13678</v>
      </c>
      <c r="B5041" t="s">
        <v>13679</v>
      </c>
      <c r="C5041" t="s">
        <v>440</v>
      </c>
      <c r="D5041" t="s">
        <v>441</v>
      </c>
      <c r="E5041" t="s">
        <v>20</v>
      </c>
      <c r="F5041" t="s">
        <v>21</v>
      </c>
      <c r="G5041">
        <v>145518128</v>
      </c>
      <c r="H5041">
        <v>145518150</v>
      </c>
      <c r="I5041" t="s">
        <v>22</v>
      </c>
      <c r="J5041">
        <v>1</v>
      </c>
      <c r="K5041">
        <v>0</v>
      </c>
      <c r="L5041" t="s">
        <v>30</v>
      </c>
      <c r="M5041" t="s">
        <v>24</v>
      </c>
      <c r="N5041" t="s">
        <v>13988</v>
      </c>
      <c r="O5041" t="s">
        <v>13989</v>
      </c>
      <c r="P5041" t="s">
        <v>13990</v>
      </c>
    </row>
    <row r="5042" spans="1:16">
      <c r="A5042" t="s">
        <v>13678</v>
      </c>
      <c r="B5042" t="s">
        <v>13679</v>
      </c>
      <c r="C5042" t="s">
        <v>13991</v>
      </c>
      <c r="D5042" t="s">
        <v>13992</v>
      </c>
      <c r="E5042" t="s">
        <v>20</v>
      </c>
      <c r="F5042" t="s">
        <v>21</v>
      </c>
      <c r="G5042">
        <v>145518128</v>
      </c>
      <c r="H5042">
        <v>145518150</v>
      </c>
      <c r="I5042" t="s">
        <v>22</v>
      </c>
      <c r="J5042">
        <v>1</v>
      </c>
      <c r="K5042">
        <v>0</v>
      </c>
      <c r="L5042" t="s">
        <v>30</v>
      </c>
      <c r="M5042" t="s">
        <v>24</v>
      </c>
      <c r="N5042" t="s">
        <v>13988</v>
      </c>
      <c r="O5042" t="s">
        <v>13989</v>
      </c>
      <c r="P5042" t="s">
        <v>13990</v>
      </c>
    </row>
    <row r="5043" spans="1:16">
      <c r="A5043" t="s">
        <v>13678</v>
      </c>
      <c r="B5043" t="s">
        <v>13679</v>
      </c>
      <c r="C5043" t="s">
        <v>13993</v>
      </c>
      <c r="D5043" t="s">
        <v>13992</v>
      </c>
      <c r="E5043" t="s">
        <v>20</v>
      </c>
      <c r="F5043" t="s">
        <v>21</v>
      </c>
      <c r="G5043">
        <v>145518128</v>
      </c>
      <c r="H5043">
        <v>145518150</v>
      </c>
      <c r="I5043" t="s">
        <v>22</v>
      </c>
      <c r="J5043">
        <v>1</v>
      </c>
      <c r="K5043">
        <v>0</v>
      </c>
      <c r="L5043" t="s">
        <v>30</v>
      </c>
      <c r="M5043" t="s">
        <v>24</v>
      </c>
      <c r="N5043" t="s">
        <v>13988</v>
      </c>
      <c r="O5043" t="s">
        <v>13989</v>
      </c>
      <c r="P5043" t="s">
        <v>13990</v>
      </c>
    </row>
    <row r="5044" spans="1:16">
      <c r="A5044" t="s">
        <v>13678</v>
      </c>
      <c r="B5044" t="s">
        <v>13679</v>
      </c>
      <c r="C5044" t="s">
        <v>440</v>
      </c>
      <c r="D5044" t="s">
        <v>441</v>
      </c>
      <c r="E5044" t="s">
        <v>20</v>
      </c>
      <c r="F5044" t="s">
        <v>21</v>
      </c>
      <c r="G5044">
        <v>145521502</v>
      </c>
      <c r="H5044">
        <v>145521523</v>
      </c>
      <c r="I5044" t="s">
        <v>22</v>
      </c>
      <c r="J5044">
        <v>2</v>
      </c>
      <c r="K5044">
        <v>0</v>
      </c>
      <c r="L5044" t="s">
        <v>30</v>
      </c>
      <c r="M5044" t="s">
        <v>24</v>
      </c>
      <c r="N5044" t="s">
        <v>13714</v>
      </c>
      <c r="O5044" t="s">
        <v>13994</v>
      </c>
      <c r="P5044" t="s">
        <v>13995</v>
      </c>
    </row>
    <row r="5045" spans="1:16">
      <c r="A5045" t="s">
        <v>13678</v>
      </c>
      <c r="B5045" t="s">
        <v>13679</v>
      </c>
      <c r="C5045" t="s">
        <v>440</v>
      </c>
      <c r="D5045" t="s">
        <v>441</v>
      </c>
      <c r="E5045" t="s">
        <v>20</v>
      </c>
      <c r="F5045" t="s">
        <v>21</v>
      </c>
      <c r="G5045">
        <v>145522546</v>
      </c>
      <c r="H5045">
        <v>145522566</v>
      </c>
      <c r="I5045" t="s">
        <v>22</v>
      </c>
      <c r="J5045">
        <v>1</v>
      </c>
      <c r="K5045">
        <v>0</v>
      </c>
      <c r="L5045" t="s">
        <v>23</v>
      </c>
      <c r="M5045" t="s">
        <v>24</v>
      </c>
      <c r="N5045" t="s">
        <v>13776</v>
      </c>
      <c r="O5045" t="s">
        <v>13996</v>
      </c>
      <c r="P5045" t="s">
        <v>13997</v>
      </c>
    </row>
    <row r="5046" spans="1:16">
      <c r="A5046" t="s">
        <v>13678</v>
      </c>
      <c r="B5046" t="s">
        <v>13679</v>
      </c>
      <c r="C5046" t="s">
        <v>13991</v>
      </c>
      <c r="D5046" t="s">
        <v>13992</v>
      </c>
      <c r="E5046" t="s">
        <v>20</v>
      </c>
      <c r="F5046" t="s">
        <v>21</v>
      </c>
      <c r="G5046">
        <v>145522546</v>
      </c>
      <c r="H5046">
        <v>145522566</v>
      </c>
      <c r="I5046" t="s">
        <v>22</v>
      </c>
      <c r="J5046">
        <v>1</v>
      </c>
      <c r="K5046">
        <v>0</v>
      </c>
      <c r="L5046" t="s">
        <v>23</v>
      </c>
      <c r="M5046" t="s">
        <v>24</v>
      </c>
      <c r="N5046" t="s">
        <v>13776</v>
      </c>
      <c r="O5046" t="s">
        <v>13996</v>
      </c>
      <c r="P5046" t="s">
        <v>13997</v>
      </c>
    </row>
    <row r="5047" spans="1:16">
      <c r="A5047" t="s">
        <v>13678</v>
      </c>
      <c r="B5047" t="s">
        <v>13679</v>
      </c>
      <c r="C5047" t="s">
        <v>13993</v>
      </c>
      <c r="D5047" t="s">
        <v>13992</v>
      </c>
      <c r="E5047" t="s">
        <v>20</v>
      </c>
      <c r="F5047" t="s">
        <v>21</v>
      </c>
      <c r="G5047">
        <v>145522546</v>
      </c>
      <c r="H5047">
        <v>145522566</v>
      </c>
      <c r="I5047" t="s">
        <v>22</v>
      </c>
      <c r="J5047">
        <v>1</v>
      </c>
      <c r="K5047">
        <v>0</v>
      </c>
      <c r="L5047" t="s">
        <v>23</v>
      </c>
      <c r="M5047" t="s">
        <v>24</v>
      </c>
      <c r="N5047" t="s">
        <v>13776</v>
      </c>
      <c r="O5047" t="s">
        <v>13996</v>
      </c>
      <c r="P5047" t="s">
        <v>13997</v>
      </c>
    </row>
    <row r="5048" spans="1:16">
      <c r="A5048" t="s">
        <v>13678</v>
      </c>
      <c r="B5048" t="s">
        <v>13679</v>
      </c>
      <c r="C5048" t="s">
        <v>440</v>
      </c>
      <c r="D5048" t="s">
        <v>441</v>
      </c>
      <c r="E5048" t="s">
        <v>20</v>
      </c>
      <c r="F5048" t="s">
        <v>21</v>
      </c>
      <c r="G5048">
        <v>145584989</v>
      </c>
      <c r="H5048">
        <v>145585009</v>
      </c>
      <c r="I5048" t="s">
        <v>22</v>
      </c>
      <c r="J5048">
        <v>1</v>
      </c>
      <c r="K5048">
        <v>0</v>
      </c>
      <c r="L5048" t="s">
        <v>30</v>
      </c>
      <c r="M5048" t="s">
        <v>24</v>
      </c>
      <c r="N5048" t="s">
        <v>13709</v>
      </c>
      <c r="O5048" t="s">
        <v>13998</v>
      </c>
      <c r="P5048" t="s">
        <v>13999</v>
      </c>
    </row>
    <row r="5049" spans="1:16">
      <c r="A5049" t="s">
        <v>13678</v>
      </c>
      <c r="B5049" t="s">
        <v>13679</v>
      </c>
      <c r="C5049" t="s">
        <v>14000</v>
      </c>
      <c r="D5049" t="s">
        <v>14001</v>
      </c>
      <c r="E5049" t="s">
        <v>20</v>
      </c>
      <c r="F5049" t="s">
        <v>21</v>
      </c>
      <c r="G5049">
        <v>145601577</v>
      </c>
      <c r="H5049">
        <v>145601597</v>
      </c>
      <c r="I5049" t="s">
        <v>37</v>
      </c>
      <c r="J5049">
        <v>6</v>
      </c>
      <c r="K5049">
        <v>0</v>
      </c>
      <c r="L5049" t="s">
        <v>57</v>
      </c>
      <c r="M5049" t="s">
        <v>31</v>
      </c>
      <c r="N5049" t="s">
        <v>13794</v>
      </c>
      <c r="O5049" t="s">
        <v>11541</v>
      </c>
      <c r="P5049" t="s">
        <v>14002</v>
      </c>
    </row>
    <row r="5050" spans="1:16">
      <c r="A5050" t="s">
        <v>13678</v>
      </c>
      <c r="B5050" t="s">
        <v>13679</v>
      </c>
      <c r="C5050" t="s">
        <v>440</v>
      </c>
      <c r="D5050" t="s">
        <v>441</v>
      </c>
      <c r="E5050" t="s">
        <v>20</v>
      </c>
      <c r="F5050" t="s">
        <v>21</v>
      </c>
      <c r="G5050">
        <v>145657584</v>
      </c>
      <c r="H5050">
        <v>145657605</v>
      </c>
      <c r="I5050" t="s">
        <v>22</v>
      </c>
      <c r="J5050">
        <v>3</v>
      </c>
      <c r="K5050">
        <v>0</v>
      </c>
      <c r="L5050" t="s">
        <v>57</v>
      </c>
      <c r="M5050" t="s">
        <v>31</v>
      </c>
      <c r="N5050" t="s">
        <v>13682</v>
      </c>
      <c r="O5050" t="s">
        <v>14003</v>
      </c>
      <c r="P5050" t="s">
        <v>14004</v>
      </c>
    </row>
    <row r="5051" spans="1:16">
      <c r="A5051" t="s">
        <v>13678</v>
      </c>
      <c r="B5051" t="s">
        <v>13679</v>
      </c>
      <c r="C5051" t="s">
        <v>440</v>
      </c>
      <c r="D5051" t="s">
        <v>441</v>
      </c>
      <c r="E5051" t="s">
        <v>20</v>
      </c>
      <c r="F5051" t="s">
        <v>21</v>
      </c>
      <c r="G5051">
        <v>145902450</v>
      </c>
      <c r="H5051">
        <v>145902469</v>
      </c>
      <c r="I5051" t="s">
        <v>22</v>
      </c>
      <c r="J5051">
        <v>2</v>
      </c>
      <c r="K5051">
        <v>0</v>
      </c>
      <c r="L5051" t="s">
        <v>23</v>
      </c>
      <c r="M5051" t="s">
        <v>24</v>
      </c>
      <c r="N5051" t="s">
        <v>13714</v>
      </c>
      <c r="O5051" t="s">
        <v>14005</v>
      </c>
      <c r="P5051" t="s">
        <v>14006</v>
      </c>
    </row>
    <row r="5052" spans="1:16">
      <c r="A5052" t="s">
        <v>13678</v>
      </c>
      <c r="B5052" t="s">
        <v>13679</v>
      </c>
      <c r="C5052" t="s">
        <v>481</v>
      </c>
      <c r="D5052" t="s">
        <v>482</v>
      </c>
      <c r="E5052" t="s">
        <v>20</v>
      </c>
      <c r="F5052" t="s">
        <v>21</v>
      </c>
      <c r="G5052">
        <v>145902450</v>
      </c>
      <c r="H5052">
        <v>145902469</v>
      </c>
      <c r="I5052" t="s">
        <v>22</v>
      </c>
      <c r="J5052">
        <v>2</v>
      </c>
      <c r="K5052">
        <v>0</v>
      </c>
      <c r="L5052" t="s">
        <v>23</v>
      </c>
      <c r="M5052" t="s">
        <v>24</v>
      </c>
      <c r="N5052" t="s">
        <v>13714</v>
      </c>
      <c r="O5052" t="s">
        <v>14005</v>
      </c>
      <c r="P5052" t="s">
        <v>14006</v>
      </c>
    </row>
    <row r="5053" spans="1:16">
      <c r="A5053" t="s">
        <v>13678</v>
      </c>
      <c r="B5053" t="s">
        <v>13679</v>
      </c>
      <c r="C5053" t="s">
        <v>440</v>
      </c>
      <c r="D5053" t="s">
        <v>441</v>
      </c>
      <c r="E5053" t="s">
        <v>20</v>
      </c>
      <c r="F5053" t="s">
        <v>21</v>
      </c>
      <c r="G5053">
        <v>145902457</v>
      </c>
      <c r="H5053">
        <v>145902478</v>
      </c>
      <c r="I5053" t="s">
        <v>22</v>
      </c>
      <c r="J5053">
        <v>2</v>
      </c>
      <c r="K5053">
        <v>0</v>
      </c>
      <c r="L5053" t="s">
        <v>23</v>
      </c>
      <c r="M5053" t="s">
        <v>24</v>
      </c>
      <c r="N5053" t="s">
        <v>13774</v>
      </c>
      <c r="O5053" t="s">
        <v>7771</v>
      </c>
      <c r="P5053" t="s">
        <v>14007</v>
      </c>
    </row>
    <row r="5054" spans="1:16">
      <c r="A5054" t="s">
        <v>13678</v>
      </c>
      <c r="B5054" t="s">
        <v>13679</v>
      </c>
      <c r="C5054" t="s">
        <v>481</v>
      </c>
      <c r="D5054" t="s">
        <v>482</v>
      </c>
      <c r="E5054" t="s">
        <v>20</v>
      </c>
      <c r="F5054" t="s">
        <v>21</v>
      </c>
      <c r="G5054">
        <v>145902457</v>
      </c>
      <c r="H5054">
        <v>145902478</v>
      </c>
      <c r="I5054" t="s">
        <v>22</v>
      </c>
      <c r="J5054">
        <v>2</v>
      </c>
      <c r="K5054">
        <v>0</v>
      </c>
      <c r="L5054" t="s">
        <v>23</v>
      </c>
      <c r="M5054" t="s">
        <v>24</v>
      </c>
      <c r="N5054" t="s">
        <v>13774</v>
      </c>
      <c r="O5054" t="s">
        <v>7771</v>
      </c>
      <c r="P5054" t="s">
        <v>14007</v>
      </c>
    </row>
    <row r="5055" spans="1:16">
      <c r="A5055" t="s">
        <v>13678</v>
      </c>
      <c r="B5055" t="s">
        <v>13679</v>
      </c>
      <c r="C5055" t="s">
        <v>440</v>
      </c>
      <c r="D5055" t="s">
        <v>441</v>
      </c>
      <c r="E5055" t="s">
        <v>20</v>
      </c>
      <c r="F5055" t="s">
        <v>21</v>
      </c>
      <c r="G5055">
        <v>146011160</v>
      </c>
      <c r="H5055">
        <v>146011181</v>
      </c>
      <c r="I5055" t="s">
        <v>22</v>
      </c>
      <c r="J5055">
        <v>2</v>
      </c>
      <c r="K5055">
        <v>0</v>
      </c>
      <c r="L5055" t="s">
        <v>30</v>
      </c>
      <c r="M5055" t="s">
        <v>24</v>
      </c>
      <c r="N5055" t="s">
        <v>13725</v>
      </c>
      <c r="O5055" t="s">
        <v>7740</v>
      </c>
      <c r="P5055" t="s">
        <v>13963</v>
      </c>
    </row>
    <row r="5056" spans="1:16">
      <c r="A5056" t="s">
        <v>13678</v>
      </c>
      <c r="B5056" t="s">
        <v>13679</v>
      </c>
      <c r="C5056" t="s">
        <v>479</v>
      </c>
      <c r="D5056" t="s">
        <v>480</v>
      </c>
      <c r="E5056" t="s">
        <v>20</v>
      </c>
      <c r="F5056" t="s">
        <v>21</v>
      </c>
      <c r="G5056">
        <v>146011160</v>
      </c>
      <c r="H5056">
        <v>146011181</v>
      </c>
      <c r="I5056" t="s">
        <v>22</v>
      </c>
      <c r="J5056">
        <v>2</v>
      </c>
      <c r="K5056">
        <v>0</v>
      </c>
      <c r="L5056" t="s">
        <v>30</v>
      </c>
      <c r="M5056" t="s">
        <v>24</v>
      </c>
      <c r="N5056" t="s">
        <v>13725</v>
      </c>
      <c r="O5056" t="s">
        <v>7740</v>
      </c>
      <c r="P5056" t="s">
        <v>13963</v>
      </c>
    </row>
    <row r="5057" spans="1:16">
      <c r="A5057" t="s">
        <v>13678</v>
      </c>
      <c r="B5057" t="s">
        <v>13679</v>
      </c>
      <c r="C5057" t="s">
        <v>481</v>
      </c>
      <c r="D5057" t="s">
        <v>482</v>
      </c>
      <c r="E5057" t="s">
        <v>20</v>
      </c>
      <c r="F5057" t="s">
        <v>21</v>
      </c>
      <c r="G5057">
        <v>146011160</v>
      </c>
      <c r="H5057">
        <v>146011181</v>
      </c>
      <c r="I5057" t="s">
        <v>22</v>
      </c>
      <c r="J5057">
        <v>2</v>
      </c>
      <c r="K5057">
        <v>0</v>
      </c>
      <c r="L5057" t="s">
        <v>30</v>
      </c>
      <c r="M5057" t="s">
        <v>24</v>
      </c>
      <c r="N5057" t="s">
        <v>13725</v>
      </c>
      <c r="O5057" t="s">
        <v>7740</v>
      </c>
      <c r="P5057" t="s">
        <v>13963</v>
      </c>
    </row>
    <row r="5058" spans="1:16">
      <c r="A5058" t="s">
        <v>13678</v>
      </c>
      <c r="B5058" t="s">
        <v>13679</v>
      </c>
      <c r="C5058" t="s">
        <v>440</v>
      </c>
      <c r="D5058" t="s">
        <v>441</v>
      </c>
      <c r="E5058" t="s">
        <v>20</v>
      </c>
      <c r="F5058" t="s">
        <v>21</v>
      </c>
      <c r="G5058">
        <v>146385835</v>
      </c>
      <c r="H5058">
        <v>146385856</v>
      </c>
      <c r="I5058" t="s">
        <v>22</v>
      </c>
      <c r="J5058">
        <v>3</v>
      </c>
      <c r="K5058">
        <v>0</v>
      </c>
      <c r="L5058" t="s">
        <v>23</v>
      </c>
      <c r="M5058" t="s">
        <v>24</v>
      </c>
      <c r="N5058" t="s">
        <v>13774</v>
      </c>
      <c r="O5058" t="s">
        <v>7874</v>
      </c>
      <c r="P5058" t="s">
        <v>13959</v>
      </c>
    </row>
    <row r="5059" spans="1:16">
      <c r="A5059" t="s">
        <v>13678</v>
      </c>
      <c r="B5059" t="s">
        <v>13679</v>
      </c>
      <c r="C5059" t="s">
        <v>479</v>
      </c>
      <c r="D5059" t="s">
        <v>480</v>
      </c>
      <c r="E5059" t="s">
        <v>20</v>
      </c>
      <c r="F5059" t="s">
        <v>21</v>
      </c>
      <c r="G5059">
        <v>146385835</v>
      </c>
      <c r="H5059">
        <v>146385856</v>
      </c>
      <c r="I5059" t="s">
        <v>22</v>
      </c>
      <c r="J5059">
        <v>3</v>
      </c>
      <c r="K5059">
        <v>0</v>
      </c>
      <c r="L5059" t="s">
        <v>23</v>
      </c>
      <c r="M5059" t="s">
        <v>24</v>
      </c>
      <c r="N5059" t="s">
        <v>13774</v>
      </c>
      <c r="O5059" t="s">
        <v>7874</v>
      </c>
      <c r="P5059" t="s">
        <v>13959</v>
      </c>
    </row>
    <row r="5060" spans="1:16">
      <c r="A5060" t="s">
        <v>13678</v>
      </c>
      <c r="B5060" t="s">
        <v>13679</v>
      </c>
      <c r="C5060" t="s">
        <v>481</v>
      </c>
      <c r="D5060" t="s">
        <v>482</v>
      </c>
      <c r="E5060" t="s">
        <v>20</v>
      </c>
      <c r="F5060" t="s">
        <v>21</v>
      </c>
      <c r="G5060">
        <v>146385835</v>
      </c>
      <c r="H5060">
        <v>146385856</v>
      </c>
      <c r="I5060" t="s">
        <v>22</v>
      </c>
      <c r="J5060">
        <v>3</v>
      </c>
      <c r="K5060">
        <v>0</v>
      </c>
      <c r="L5060" t="s">
        <v>23</v>
      </c>
      <c r="M5060" t="s">
        <v>24</v>
      </c>
      <c r="N5060" t="s">
        <v>13774</v>
      </c>
      <c r="O5060" t="s">
        <v>7874</v>
      </c>
      <c r="P5060" t="s">
        <v>13959</v>
      </c>
    </row>
    <row r="5061" spans="1:16">
      <c r="A5061" t="s">
        <v>13678</v>
      </c>
      <c r="B5061" t="s">
        <v>13679</v>
      </c>
      <c r="C5061" t="s">
        <v>14008</v>
      </c>
      <c r="D5061" t="s">
        <v>14008</v>
      </c>
      <c r="E5061" t="s">
        <v>20</v>
      </c>
      <c r="F5061" t="s">
        <v>21</v>
      </c>
      <c r="G5061">
        <v>146385835</v>
      </c>
      <c r="H5061">
        <v>146385856</v>
      </c>
      <c r="I5061" t="s">
        <v>22</v>
      </c>
      <c r="J5061">
        <v>3</v>
      </c>
      <c r="K5061">
        <v>0</v>
      </c>
      <c r="L5061" t="s">
        <v>23</v>
      </c>
      <c r="M5061" t="s">
        <v>24</v>
      </c>
      <c r="N5061" t="s">
        <v>13774</v>
      </c>
      <c r="O5061" t="s">
        <v>7874</v>
      </c>
      <c r="P5061" t="s">
        <v>13959</v>
      </c>
    </row>
    <row r="5062" spans="1:16">
      <c r="A5062" t="s">
        <v>13678</v>
      </c>
      <c r="B5062" t="s">
        <v>13679</v>
      </c>
      <c r="C5062" t="s">
        <v>14009</v>
      </c>
      <c r="D5062" t="s">
        <v>14009</v>
      </c>
      <c r="E5062" t="s">
        <v>20</v>
      </c>
      <c r="F5062" t="s">
        <v>21</v>
      </c>
      <c r="G5062">
        <v>146385835</v>
      </c>
      <c r="H5062">
        <v>146385856</v>
      </c>
      <c r="I5062" t="s">
        <v>22</v>
      </c>
      <c r="J5062">
        <v>3</v>
      </c>
      <c r="K5062">
        <v>0</v>
      </c>
      <c r="L5062" t="s">
        <v>23</v>
      </c>
      <c r="M5062" t="s">
        <v>24</v>
      </c>
      <c r="N5062" t="s">
        <v>13774</v>
      </c>
      <c r="O5062" t="s">
        <v>7874</v>
      </c>
      <c r="P5062" t="s">
        <v>13959</v>
      </c>
    </row>
    <row r="5063" spans="1:16">
      <c r="A5063" t="s">
        <v>13678</v>
      </c>
      <c r="B5063" t="s">
        <v>13679</v>
      </c>
      <c r="C5063" t="s">
        <v>14010</v>
      </c>
      <c r="D5063" t="s">
        <v>14010</v>
      </c>
      <c r="E5063" t="s">
        <v>20</v>
      </c>
      <c r="F5063" t="s">
        <v>21</v>
      </c>
      <c r="G5063">
        <v>146385835</v>
      </c>
      <c r="H5063">
        <v>146385856</v>
      </c>
      <c r="I5063" t="s">
        <v>22</v>
      </c>
      <c r="J5063">
        <v>3</v>
      </c>
      <c r="K5063">
        <v>0</v>
      </c>
      <c r="L5063" t="s">
        <v>23</v>
      </c>
      <c r="M5063" t="s">
        <v>24</v>
      </c>
      <c r="N5063" t="s">
        <v>13774</v>
      </c>
      <c r="O5063" t="s">
        <v>7874</v>
      </c>
      <c r="P5063" t="s">
        <v>13959</v>
      </c>
    </row>
    <row r="5064" spans="1:16">
      <c r="A5064" t="s">
        <v>13678</v>
      </c>
      <c r="B5064" t="s">
        <v>13679</v>
      </c>
      <c r="C5064" t="s">
        <v>479</v>
      </c>
      <c r="D5064" t="s">
        <v>480</v>
      </c>
      <c r="E5064" t="s">
        <v>20</v>
      </c>
      <c r="F5064" t="s">
        <v>21</v>
      </c>
      <c r="G5064">
        <v>146675674</v>
      </c>
      <c r="H5064">
        <v>146675696</v>
      </c>
      <c r="I5064" t="s">
        <v>22</v>
      </c>
      <c r="J5064">
        <v>1</v>
      </c>
      <c r="K5064">
        <v>0</v>
      </c>
      <c r="L5064" t="s">
        <v>30</v>
      </c>
      <c r="M5064" t="s">
        <v>24</v>
      </c>
      <c r="N5064" t="s">
        <v>14011</v>
      </c>
      <c r="O5064" t="s">
        <v>14012</v>
      </c>
      <c r="P5064" t="s">
        <v>14013</v>
      </c>
    </row>
    <row r="5065" spans="1:16">
      <c r="A5065" t="s">
        <v>13678</v>
      </c>
      <c r="B5065" t="s">
        <v>13679</v>
      </c>
      <c r="C5065" t="s">
        <v>481</v>
      </c>
      <c r="D5065" t="s">
        <v>482</v>
      </c>
      <c r="E5065" t="s">
        <v>20</v>
      </c>
      <c r="F5065" t="s">
        <v>21</v>
      </c>
      <c r="G5065">
        <v>146675674</v>
      </c>
      <c r="H5065">
        <v>146675696</v>
      </c>
      <c r="I5065" t="s">
        <v>22</v>
      </c>
      <c r="J5065">
        <v>1</v>
      </c>
      <c r="K5065">
        <v>0</v>
      </c>
      <c r="L5065" t="s">
        <v>30</v>
      </c>
      <c r="M5065" t="s">
        <v>24</v>
      </c>
      <c r="N5065" t="s">
        <v>14011</v>
      </c>
      <c r="O5065" t="s">
        <v>14012</v>
      </c>
      <c r="P5065" t="s">
        <v>14013</v>
      </c>
    </row>
    <row r="5066" spans="1:16">
      <c r="A5066" t="s">
        <v>13678</v>
      </c>
      <c r="B5066" t="s">
        <v>13679</v>
      </c>
      <c r="C5066" t="s">
        <v>479</v>
      </c>
      <c r="D5066" t="s">
        <v>480</v>
      </c>
      <c r="E5066" t="s">
        <v>20</v>
      </c>
      <c r="F5066" t="s">
        <v>21</v>
      </c>
      <c r="G5066">
        <v>146737295</v>
      </c>
      <c r="H5066">
        <v>146737315</v>
      </c>
      <c r="I5066" t="s">
        <v>22</v>
      </c>
      <c r="J5066">
        <v>1</v>
      </c>
      <c r="K5066">
        <v>0</v>
      </c>
      <c r="L5066" t="s">
        <v>30</v>
      </c>
      <c r="M5066" t="s">
        <v>31</v>
      </c>
      <c r="N5066" t="s">
        <v>13682</v>
      </c>
      <c r="O5066" t="s">
        <v>14014</v>
      </c>
      <c r="P5066" t="s">
        <v>14015</v>
      </c>
    </row>
    <row r="5067" spans="1:16">
      <c r="A5067" t="s">
        <v>13678</v>
      </c>
      <c r="B5067" t="s">
        <v>13679</v>
      </c>
      <c r="C5067" t="s">
        <v>481</v>
      </c>
      <c r="D5067" t="s">
        <v>482</v>
      </c>
      <c r="E5067" t="s">
        <v>20</v>
      </c>
      <c r="F5067" t="s">
        <v>21</v>
      </c>
      <c r="G5067">
        <v>146737295</v>
      </c>
      <c r="H5067">
        <v>146737315</v>
      </c>
      <c r="I5067" t="s">
        <v>22</v>
      </c>
      <c r="J5067">
        <v>1</v>
      </c>
      <c r="K5067">
        <v>0</v>
      </c>
      <c r="L5067" t="s">
        <v>30</v>
      </c>
      <c r="M5067" t="s">
        <v>31</v>
      </c>
      <c r="N5067" t="s">
        <v>13682</v>
      </c>
      <c r="O5067" t="s">
        <v>14014</v>
      </c>
      <c r="P5067" t="s">
        <v>14015</v>
      </c>
    </row>
    <row r="5068" spans="1:16">
      <c r="A5068" t="s">
        <v>13678</v>
      </c>
      <c r="B5068" t="s">
        <v>13679</v>
      </c>
      <c r="C5068" t="s">
        <v>479</v>
      </c>
      <c r="D5068" t="s">
        <v>480</v>
      </c>
      <c r="E5068" t="s">
        <v>20</v>
      </c>
      <c r="F5068" t="s">
        <v>21</v>
      </c>
      <c r="G5068">
        <v>147096781</v>
      </c>
      <c r="H5068">
        <v>147096803</v>
      </c>
      <c r="I5068" t="s">
        <v>22</v>
      </c>
      <c r="J5068">
        <v>5</v>
      </c>
      <c r="K5068">
        <v>0</v>
      </c>
      <c r="L5068" t="s">
        <v>57</v>
      </c>
      <c r="M5068" t="s">
        <v>24</v>
      </c>
      <c r="N5068" t="s">
        <v>13977</v>
      </c>
      <c r="O5068" t="s">
        <v>14016</v>
      </c>
      <c r="P5068" t="s">
        <v>14017</v>
      </c>
    </row>
    <row r="5069" spans="1:16">
      <c r="A5069" t="s">
        <v>13678</v>
      </c>
      <c r="B5069" t="s">
        <v>13679</v>
      </c>
      <c r="C5069" t="s">
        <v>481</v>
      </c>
      <c r="D5069" t="s">
        <v>482</v>
      </c>
      <c r="E5069" t="s">
        <v>20</v>
      </c>
      <c r="F5069" t="s">
        <v>21</v>
      </c>
      <c r="G5069">
        <v>147096781</v>
      </c>
      <c r="H5069">
        <v>147096803</v>
      </c>
      <c r="I5069" t="s">
        <v>22</v>
      </c>
      <c r="J5069">
        <v>5</v>
      </c>
      <c r="K5069">
        <v>0</v>
      </c>
      <c r="L5069" t="s">
        <v>57</v>
      </c>
      <c r="M5069" t="s">
        <v>24</v>
      </c>
      <c r="N5069" t="s">
        <v>13977</v>
      </c>
      <c r="O5069" t="s">
        <v>14016</v>
      </c>
      <c r="P5069" t="s">
        <v>14017</v>
      </c>
    </row>
    <row r="5070" spans="1:16">
      <c r="A5070" t="s">
        <v>13678</v>
      </c>
      <c r="B5070" t="s">
        <v>13679</v>
      </c>
      <c r="C5070" t="s">
        <v>479</v>
      </c>
      <c r="D5070" t="s">
        <v>480</v>
      </c>
      <c r="E5070" t="s">
        <v>20</v>
      </c>
      <c r="F5070" t="s">
        <v>21</v>
      </c>
      <c r="G5070">
        <v>147444155</v>
      </c>
      <c r="H5070">
        <v>147444174</v>
      </c>
      <c r="I5070" t="s">
        <v>22</v>
      </c>
      <c r="J5070">
        <v>1</v>
      </c>
      <c r="K5070">
        <v>0</v>
      </c>
      <c r="L5070" t="s">
        <v>23</v>
      </c>
      <c r="M5070" t="s">
        <v>24</v>
      </c>
      <c r="N5070" t="s">
        <v>13714</v>
      </c>
      <c r="O5070" t="s">
        <v>14005</v>
      </c>
      <c r="P5070" t="s">
        <v>14006</v>
      </c>
    </row>
    <row r="5071" spans="1:16">
      <c r="A5071" t="s">
        <v>13678</v>
      </c>
      <c r="B5071" t="s">
        <v>13679</v>
      </c>
      <c r="C5071" t="s">
        <v>481</v>
      </c>
      <c r="D5071" t="s">
        <v>482</v>
      </c>
      <c r="E5071" t="s">
        <v>20</v>
      </c>
      <c r="F5071" t="s">
        <v>21</v>
      </c>
      <c r="G5071">
        <v>147444155</v>
      </c>
      <c r="H5071">
        <v>147444174</v>
      </c>
      <c r="I5071" t="s">
        <v>22</v>
      </c>
      <c r="J5071">
        <v>1</v>
      </c>
      <c r="K5071">
        <v>0</v>
      </c>
      <c r="L5071" t="s">
        <v>23</v>
      </c>
      <c r="M5071" t="s">
        <v>24</v>
      </c>
      <c r="N5071" t="s">
        <v>13714</v>
      </c>
      <c r="O5071" t="s">
        <v>14005</v>
      </c>
      <c r="P5071" t="s">
        <v>14006</v>
      </c>
    </row>
    <row r="5072" spans="1:16">
      <c r="A5072" t="s">
        <v>13678</v>
      </c>
      <c r="B5072" t="s">
        <v>13679</v>
      </c>
      <c r="C5072" t="s">
        <v>479</v>
      </c>
      <c r="D5072" t="s">
        <v>480</v>
      </c>
      <c r="E5072" t="s">
        <v>20</v>
      </c>
      <c r="F5072" t="s">
        <v>21</v>
      </c>
      <c r="G5072">
        <v>147444162</v>
      </c>
      <c r="H5072">
        <v>147444183</v>
      </c>
      <c r="I5072" t="s">
        <v>22</v>
      </c>
      <c r="J5072">
        <v>1</v>
      </c>
      <c r="K5072">
        <v>0</v>
      </c>
      <c r="L5072" t="s">
        <v>23</v>
      </c>
      <c r="M5072" t="s">
        <v>24</v>
      </c>
      <c r="N5072" t="s">
        <v>13774</v>
      </c>
      <c r="O5072" t="s">
        <v>7771</v>
      </c>
      <c r="P5072" t="s">
        <v>14007</v>
      </c>
    </row>
    <row r="5073" spans="1:16">
      <c r="A5073" t="s">
        <v>13678</v>
      </c>
      <c r="B5073" t="s">
        <v>13679</v>
      </c>
      <c r="C5073" t="s">
        <v>481</v>
      </c>
      <c r="D5073" t="s">
        <v>482</v>
      </c>
      <c r="E5073" t="s">
        <v>20</v>
      </c>
      <c r="F5073" t="s">
        <v>21</v>
      </c>
      <c r="G5073">
        <v>147444162</v>
      </c>
      <c r="H5073">
        <v>147444183</v>
      </c>
      <c r="I5073" t="s">
        <v>22</v>
      </c>
      <c r="J5073">
        <v>1</v>
      </c>
      <c r="K5073">
        <v>0</v>
      </c>
      <c r="L5073" t="s">
        <v>23</v>
      </c>
      <c r="M5073" t="s">
        <v>24</v>
      </c>
      <c r="N5073" t="s">
        <v>13774</v>
      </c>
      <c r="O5073" t="s">
        <v>7771</v>
      </c>
      <c r="P5073" t="s">
        <v>14007</v>
      </c>
    </row>
    <row r="5074" spans="1:16">
      <c r="A5074" t="s">
        <v>13678</v>
      </c>
      <c r="B5074" t="s">
        <v>13679</v>
      </c>
      <c r="C5074" t="s">
        <v>14018</v>
      </c>
      <c r="D5074" t="s">
        <v>14018</v>
      </c>
      <c r="E5074" t="s">
        <v>20</v>
      </c>
      <c r="F5074" t="s">
        <v>21</v>
      </c>
      <c r="G5074">
        <v>147608746</v>
      </c>
      <c r="H5074">
        <v>147608767</v>
      </c>
      <c r="I5074" t="s">
        <v>37</v>
      </c>
      <c r="J5074">
        <v>2</v>
      </c>
      <c r="K5074">
        <v>0</v>
      </c>
      <c r="L5074" t="s">
        <v>23</v>
      </c>
      <c r="M5074" t="s">
        <v>24</v>
      </c>
      <c r="N5074" t="s">
        <v>13774</v>
      </c>
      <c r="O5074" t="s">
        <v>7874</v>
      </c>
      <c r="P5074" t="s">
        <v>13959</v>
      </c>
    </row>
    <row r="5075" spans="1:16">
      <c r="A5075" t="s">
        <v>13678</v>
      </c>
      <c r="B5075" t="s">
        <v>13679</v>
      </c>
      <c r="C5075" t="s">
        <v>14019</v>
      </c>
      <c r="D5075" t="s">
        <v>14020</v>
      </c>
      <c r="E5075" t="s">
        <v>20</v>
      </c>
      <c r="F5075" t="s">
        <v>21</v>
      </c>
      <c r="G5075">
        <v>149898640</v>
      </c>
      <c r="H5075">
        <v>149898661</v>
      </c>
      <c r="I5075" t="s">
        <v>37</v>
      </c>
      <c r="J5075">
        <v>8</v>
      </c>
      <c r="K5075">
        <v>0</v>
      </c>
      <c r="L5075" t="s">
        <v>196</v>
      </c>
      <c r="M5075" t="s">
        <v>24</v>
      </c>
      <c r="N5075" t="s">
        <v>13774</v>
      </c>
      <c r="O5075" t="s">
        <v>7771</v>
      </c>
      <c r="P5075" t="s">
        <v>14021</v>
      </c>
    </row>
    <row r="5076" spans="1:16">
      <c r="A5076" t="s">
        <v>13678</v>
      </c>
      <c r="B5076" t="s">
        <v>13679</v>
      </c>
      <c r="C5076" t="s">
        <v>14022</v>
      </c>
      <c r="D5076" t="s">
        <v>14023</v>
      </c>
      <c r="E5076" t="s">
        <v>20</v>
      </c>
      <c r="F5076" t="s">
        <v>21</v>
      </c>
      <c r="G5076">
        <v>150053972</v>
      </c>
      <c r="H5076">
        <v>150053993</v>
      </c>
      <c r="I5076" t="s">
        <v>22</v>
      </c>
      <c r="J5076">
        <v>1</v>
      </c>
      <c r="K5076">
        <v>0</v>
      </c>
      <c r="L5076" t="s">
        <v>23</v>
      </c>
      <c r="M5076" t="s">
        <v>24</v>
      </c>
      <c r="N5076" t="s">
        <v>13701</v>
      </c>
      <c r="O5076" t="s">
        <v>7990</v>
      </c>
      <c r="P5076" t="s">
        <v>14024</v>
      </c>
    </row>
    <row r="5077" spans="1:16">
      <c r="A5077" t="s">
        <v>13678</v>
      </c>
      <c r="B5077" t="s">
        <v>13679</v>
      </c>
      <c r="C5077" t="s">
        <v>14025</v>
      </c>
      <c r="D5077" t="s">
        <v>14026</v>
      </c>
      <c r="E5077" t="s">
        <v>20</v>
      </c>
      <c r="F5077" t="s">
        <v>21</v>
      </c>
      <c r="G5077">
        <v>150476874</v>
      </c>
      <c r="H5077">
        <v>150476894</v>
      </c>
      <c r="I5077" t="s">
        <v>22</v>
      </c>
      <c r="J5077">
        <v>2</v>
      </c>
      <c r="K5077">
        <v>0</v>
      </c>
      <c r="L5077" t="s">
        <v>30</v>
      </c>
      <c r="M5077" t="s">
        <v>24</v>
      </c>
      <c r="N5077" t="s">
        <v>13709</v>
      </c>
      <c r="O5077" t="s">
        <v>14027</v>
      </c>
      <c r="P5077" t="s">
        <v>14028</v>
      </c>
    </row>
    <row r="5078" spans="1:16">
      <c r="A5078" t="s">
        <v>13678</v>
      </c>
      <c r="B5078" t="s">
        <v>13679</v>
      </c>
      <c r="C5078" t="s">
        <v>14029</v>
      </c>
      <c r="D5078" t="s">
        <v>14030</v>
      </c>
      <c r="E5078" t="s">
        <v>20</v>
      </c>
      <c r="F5078" t="s">
        <v>21</v>
      </c>
      <c r="G5078">
        <v>150619716</v>
      </c>
      <c r="H5078">
        <v>150619737</v>
      </c>
      <c r="I5078" t="s">
        <v>37</v>
      </c>
      <c r="J5078">
        <v>2</v>
      </c>
      <c r="K5078">
        <v>0</v>
      </c>
      <c r="L5078" t="s">
        <v>57</v>
      </c>
      <c r="M5078" t="s">
        <v>31</v>
      </c>
      <c r="N5078" t="s">
        <v>13701</v>
      </c>
      <c r="O5078" t="s">
        <v>7990</v>
      </c>
      <c r="P5078" t="s">
        <v>13771</v>
      </c>
    </row>
    <row r="5079" spans="1:16">
      <c r="A5079" t="s">
        <v>13678</v>
      </c>
      <c r="B5079" t="s">
        <v>13679</v>
      </c>
      <c r="C5079" t="s">
        <v>492</v>
      </c>
      <c r="D5079" t="s">
        <v>493</v>
      </c>
      <c r="E5079" t="s">
        <v>20</v>
      </c>
      <c r="F5079" t="s">
        <v>21</v>
      </c>
      <c r="G5079">
        <v>150902538</v>
      </c>
      <c r="H5079">
        <v>150902558</v>
      </c>
      <c r="I5079" t="s">
        <v>22</v>
      </c>
      <c r="J5079">
        <v>1</v>
      </c>
      <c r="K5079">
        <v>2</v>
      </c>
      <c r="L5079" t="s">
        <v>597</v>
      </c>
      <c r="M5079" t="s">
        <v>24</v>
      </c>
      <c r="N5079" t="s">
        <v>13682</v>
      </c>
      <c r="O5079" t="s">
        <v>14031</v>
      </c>
      <c r="P5079" t="s">
        <v>14032</v>
      </c>
    </row>
    <row r="5080" spans="1:16">
      <c r="A5080" t="s">
        <v>13678</v>
      </c>
      <c r="B5080" t="s">
        <v>13679</v>
      </c>
      <c r="C5080" t="s">
        <v>492</v>
      </c>
      <c r="D5080" t="s">
        <v>493</v>
      </c>
      <c r="E5080" t="s">
        <v>20</v>
      </c>
      <c r="F5080" t="s">
        <v>21</v>
      </c>
      <c r="G5080">
        <v>150923425</v>
      </c>
      <c r="H5080">
        <v>150923445</v>
      </c>
      <c r="I5080" t="s">
        <v>22</v>
      </c>
      <c r="J5080">
        <v>1</v>
      </c>
      <c r="K5080">
        <v>0</v>
      </c>
      <c r="L5080" t="s">
        <v>23</v>
      </c>
      <c r="M5080" t="s">
        <v>24</v>
      </c>
      <c r="N5080" t="s">
        <v>13714</v>
      </c>
      <c r="O5080" t="s">
        <v>14033</v>
      </c>
      <c r="P5080" t="s">
        <v>14034</v>
      </c>
    </row>
    <row r="5081" spans="1:16">
      <c r="A5081" t="s">
        <v>13678</v>
      </c>
      <c r="B5081" t="s">
        <v>13679</v>
      </c>
      <c r="C5081" t="s">
        <v>497</v>
      </c>
      <c r="D5081" t="s">
        <v>498</v>
      </c>
      <c r="E5081" t="s">
        <v>20</v>
      </c>
      <c r="F5081" t="s">
        <v>21</v>
      </c>
      <c r="G5081">
        <v>150991057</v>
      </c>
      <c r="H5081">
        <v>150991078</v>
      </c>
      <c r="I5081" t="s">
        <v>22</v>
      </c>
      <c r="J5081">
        <v>3</v>
      </c>
      <c r="K5081">
        <v>0</v>
      </c>
      <c r="L5081" t="s">
        <v>57</v>
      </c>
      <c r="M5081" t="s">
        <v>24</v>
      </c>
      <c r="N5081" t="s">
        <v>13786</v>
      </c>
      <c r="O5081" t="s">
        <v>14035</v>
      </c>
      <c r="P5081" t="s">
        <v>14036</v>
      </c>
    </row>
    <row r="5082" spans="1:16">
      <c r="A5082" t="s">
        <v>13678</v>
      </c>
      <c r="B5082" t="s">
        <v>13679</v>
      </c>
      <c r="C5082" t="s">
        <v>14037</v>
      </c>
      <c r="D5082" t="s">
        <v>14038</v>
      </c>
      <c r="E5082" t="s">
        <v>20</v>
      </c>
      <c r="F5082" t="s">
        <v>21</v>
      </c>
      <c r="G5082">
        <v>153618426</v>
      </c>
      <c r="H5082">
        <v>153618444</v>
      </c>
      <c r="I5082" t="s">
        <v>22</v>
      </c>
      <c r="J5082">
        <v>5</v>
      </c>
      <c r="K5082">
        <v>0</v>
      </c>
      <c r="L5082" t="s">
        <v>57</v>
      </c>
      <c r="M5082" t="s">
        <v>24</v>
      </c>
      <c r="N5082" t="s">
        <v>13682</v>
      </c>
      <c r="O5082" t="s">
        <v>14039</v>
      </c>
      <c r="P5082" t="s">
        <v>14040</v>
      </c>
    </row>
    <row r="5083" spans="1:16">
      <c r="A5083" t="s">
        <v>13678</v>
      </c>
      <c r="B5083" t="s">
        <v>13679</v>
      </c>
      <c r="C5083" t="s">
        <v>6500</v>
      </c>
      <c r="D5083" t="s">
        <v>6501</v>
      </c>
      <c r="E5083" t="s">
        <v>20</v>
      </c>
      <c r="F5083" t="s">
        <v>21</v>
      </c>
      <c r="G5083">
        <v>154556810</v>
      </c>
      <c r="H5083">
        <v>154556831</v>
      </c>
      <c r="I5083" t="s">
        <v>37</v>
      </c>
      <c r="J5083">
        <v>8</v>
      </c>
      <c r="K5083">
        <v>0</v>
      </c>
      <c r="L5083" t="s">
        <v>57</v>
      </c>
      <c r="M5083" t="s">
        <v>24</v>
      </c>
      <c r="N5083" t="s">
        <v>13786</v>
      </c>
      <c r="O5083" t="s">
        <v>13787</v>
      </c>
      <c r="P5083" t="s">
        <v>14041</v>
      </c>
    </row>
    <row r="5084" spans="1:16">
      <c r="A5084" t="s">
        <v>13678</v>
      </c>
      <c r="B5084" t="s">
        <v>13679</v>
      </c>
      <c r="C5084" t="s">
        <v>8212</v>
      </c>
      <c r="D5084" t="s">
        <v>8213</v>
      </c>
      <c r="E5084" t="s">
        <v>20</v>
      </c>
      <c r="F5084" t="s">
        <v>21</v>
      </c>
      <c r="G5084">
        <v>155385689</v>
      </c>
      <c r="H5084">
        <v>155385710</v>
      </c>
      <c r="I5084" t="s">
        <v>37</v>
      </c>
      <c r="J5084">
        <v>2</v>
      </c>
      <c r="K5084">
        <v>0</v>
      </c>
      <c r="L5084" t="s">
        <v>30</v>
      </c>
      <c r="M5084" t="s">
        <v>24</v>
      </c>
      <c r="N5084" t="s">
        <v>13717</v>
      </c>
      <c r="O5084" t="s">
        <v>11593</v>
      </c>
      <c r="P5084" t="s">
        <v>14042</v>
      </c>
    </row>
    <row r="5085" spans="1:16">
      <c r="A5085" t="s">
        <v>13678</v>
      </c>
      <c r="B5085" t="s">
        <v>13679</v>
      </c>
      <c r="C5085" t="s">
        <v>8212</v>
      </c>
      <c r="D5085" t="s">
        <v>8213</v>
      </c>
      <c r="E5085" t="s">
        <v>20</v>
      </c>
      <c r="F5085" t="s">
        <v>21</v>
      </c>
      <c r="G5085">
        <v>155449354</v>
      </c>
      <c r="H5085">
        <v>155449373</v>
      </c>
      <c r="I5085" t="s">
        <v>37</v>
      </c>
      <c r="J5085">
        <v>11</v>
      </c>
      <c r="K5085">
        <v>0</v>
      </c>
      <c r="L5085" t="s">
        <v>87</v>
      </c>
      <c r="M5085" t="s">
        <v>24</v>
      </c>
      <c r="N5085" t="s">
        <v>13709</v>
      </c>
      <c r="O5085" t="s">
        <v>14043</v>
      </c>
      <c r="P5085" t="s">
        <v>14044</v>
      </c>
    </row>
    <row r="5086" spans="1:16">
      <c r="A5086" t="s">
        <v>13678</v>
      </c>
      <c r="B5086" t="s">
        <v>13679</v>
      </c>
      <c r="C5086" t="s">
        <v>14045</v>
      </c>
      <c r="D5086" t="s">
        <v>14046</v>
      </c>
      <c r="E5086" t="s">
        <v>20</v>
      </c>
      <c r="F5086" t="s">
        <v>21</v>
      </c>
      <c r="G5086">
        <v>156006071</v>
      </c>
      <c r="H5086">
        <v>156006092</v>
      </c>
      <c r="I5086" t="s">
        <v>37</v>
      </c>
      <c r="J5086">
        <v>1</v>
      </c>
      <c r="K5086">
        <v>1</v>
      </c>
      <c r="L5086" t="s">
        <v>23</v>
      </c>
      <c r="M5086" t="s">
        <v>31</v>
      </c>
      <c r="N5086" t="s">
        <v>13725</v>
      </c>
      <c r="O5086" t="s">
        <v>7740</v>
      </c>
      <c r="P5086" t="s">
        <v>14047</v>
      </c>
    </row>
    <row r="5087" spans="1:16">
      <c r="A5087" t="s">
        <v>13678</v>
      </c>
      <c r="B5087" t="s">
        <v>13679</v>
      </c>
      <c r="C5087" t="s">
        <v>551</v>
      </c>
      <c r="D5087" t="s">
        <v>552</v>
      </c>
      <c r="E5087" t="s">
        <v>20</v>
      </c>
      <c r="F5087" t="s">
        <v>21</v>
      </c>
      <c r="G5087">
        <v>156077381</v>
      </c>
      <c r="H5087">
        <v>156077402</v>
      </c>
      <c r="I5087" t="s">
        <v>22</v>
      </c>
      <c r="J5087">
        <v>1</v>
      </c>
      <c r="K5087">
        <v>0</v>
      </c>
      <c r="L5087" t="s">
        <v>30</v>
      </c>
      <c r="M5087" t="s">
        <v>24</v>
      </c>
      <c r="N5087" t="s">
        <v>13786</v>
      </c>
      <c r="O5087" t="s">
        <v>14048</v>
      </c>
      <c r="P5087" t="s">
        <v>14049</v>
      </c>
    </row>
    <row r="5088" spans="1:16">
      <c r="A5088" t="s">
        <v>13678</v>
      </c>
      <c r="B5088" t="s">
        <v>13679</v>
      </c>
      <c r="C5088" t="s">
        <v>14050</v>
      </c>
      <c r="D5088" t="s">
        <v>14051</v>
      </c>
      <c r="E5088" t="s">
        <v>20</v>
      </c>
      <c r="F5088" t="s">
        <v>21</v>
      </c>
      <c r="G5088">
        <v>156287323</v>
      </c>
      <c r="H5088">
        <v>156287338</v>
      </c>
      <c r="I5088" t="s">
        <v>37</v>
      </c>
      <c r="J5088">
        <v>8</v>
      </c>
      <c r="K5088">
        <v>0</v>
      </c>
      <c r="L5088" t="s">
        <v>87</v>
      </c>
      <c r="M5088" t="s">
        <v>31</v>
      </c>
      <c r="N5088" t="s">
        <v>13714</v>
      </c>
      <c r="O5088" t="s">
        <v>14052</v>
      </c>
      <c r="P5088" t="e">
        <f>-----acUGACA-UUGAGAUUa</f>
        <v>#NAME?</v>
      </c>
    </row>
    <row r="5089" spans="1:16">
      <c r="A5089" t="s">
        <v>13678</v>
      </c>
      <c r="B5089" t="s">
        <v>13679</v>
      </c>
      <c r="C5089" t="s">
        <v>14053</v>
      </c>
      <c r="D5089" t="s">
        <v>14054</v>
      </c>
      <c r="E5089" t="s">
        <v>20</v>
      </c>
      <c r="F5089" t="s">
        <v>21</v>
      </c>
      <c r="G5089">
        <v>156287323</v>
      </c>
      <c r="H5089">
        <v>156287338</v>
      </c>
      <c r="I5089" t="s">
        <v>37</v>
      </c>
      <c r="J5089">
        <v>8</v>
      </c>
      <c r="K5089">
        <v>0</v>
      </c>
      <c r="L5089" t="s">
        <v>87</v>
      </c>
      <c r="M5089" t="s">
        <v>31</v>
      </c>
      <c r="N5089" t="s">
        <v>13714</v>
      </c>
      <c r="O5089" t="s">
        <v>14052</v>
      </c>
      <c r="P5089" t="e">
        <f>-----acUGACA-UUGAGAUUa</f>
        <v>#NAME?</v>
      </c>
    </row>
    <row r="5090" spans="1:16">
      <c r="A5090" t="s">
        <v>13678</v>
      </c>
      <c r="B5090" t="s">
        <v>13679</v>
      </c>
      <c r="C5090" t="s">
        <v>8222</v>
      </c>
      <c r="D5090" t="s">
        <v>8223</v>
      </c>
      <c r="E5090" t="s">
        <v>20</v>
      </c>
      <c r="F5090" t="s">
        <v>21</v>
      </c>
      <c r="G5090">
        <v>156436062</v>
      </c>
      <c r="H5090">
        <v>156436083</v>
      </c>
      <c r="I5090" t="s">
        <v>37</v>
      </c>
      <c r="J5090">
        <v>9</v>
      </c>
      <c r="K5090">
        <v>0</v>
      </c>
      <c r="L5090" t="s">
        <v>57</v>
      </c>
      <c r="M5090" t="s">
        <v>24</v>
      </c>
      <c r="N5090" t="s">
        <v>13682</v>
      </c>
      <c r="O5090" t="s">
        <v>14055</v>
      </c>
      <c r="P5090" t="s">
        <v>14056</v>
      </c>
    </row>
    <row r="5091" spans="1:16">
      <c r="A5091" t="s">
        <v>13678</v>
      </c>
      <c r="B5091" t="s">
        <v>13679</v>
      </c>
      <c r="C5091" t="s">
        <v>14057</v>
      </c>
      <c r="D5091" t="s">
        <v>14058</v>
      </c>
      <c r="E5091" t="s">
        <v>20</v>
      </c>
      <c r="F5091" t="s">
        <v>21</v>
      </c>
      <c r="G5091">
        <v>160185065</v>
      </c>
      <c r="H5091">
        <v>160185083</v>
      </c>
      <c r="I5091" t="s">
        <v>22</v>
      </c>
      <c r="J5091">
        <v>12</v>
      </c>
      <c r="K5091">
        <v>0</v>
      </c>
      <c r="L5091" t="s">
        <v>57</v>
      </c>
      <c r="M5091" t="s">
        <v>24</v>
      </c>
      <c r="N5091" t="s">
        <v>13682</v>
      </c>
      <c r="O5091" t="s">
        <v>14059</v>
      </c>
      <c r="P5091" t="s">
        <v>14060</v>
      </c>
    </row>
    <row r="5092" spans="1:16">
      <c r="A5092" t="s">
        <v>13678</v>
      </c>
      <c r="B5092" t="s">
        <v>13679</v>
      </c>
      <c r="C5092" t="s">
        <v>14061</v>
      </c>
      <c r="D5092" t="s">
        <v>14062</v>
      </c>
      <c r="E5092" t="s">
        <v>20</v>
      </c>
      <c r="F5092" t="s">
        <v>21</v>
      </c>
      <c r="G5092">
        <v>162337390</v>
      </c>
      <c r="H5092">
        <v>162337411</v>
      </c>
      <c r="I5092" t="s">
        <v>22</v>
      </c>
      <c r="J5092">
        <v>1</v>
      </c>
      <c r="K5092">
        <v>0</v>
      </c>
      <c r="L5092" t="s">
        <v>30</v>
      </c>
      <c r="M5092" t="s">
        <v>24</v>
      </c>
      <c r="N5092" t="s">
        <v>13774</v>
      </c>
      <c r="O5092" t="s">
        <v>7874</v>
      </c>
      <c r="P5092" t="s">
        <v>14063</v>
      </c>
    </row>
    <row r="5093" spans="1:16">
      <c r="A5093" t="s">
        <v>13678</v>
      </c>
      <c r="B5093" t="s">
        <v>13679</v>
      </c>
      <c r="C5093" t="s">
        <v>14064</v>
      </c>
      <c r="D5093" t="s">
        <v>14065</v>
      </c>
      <c r="E5093" t="s">
        <v>20</v>
      </c>
      <c r="F5093" t="s">
        <v>21</v>
      </c>
      <c r="G5093">
        <v>162557332</v>
      </c>
      <c r="H5093">
        <v>162557352</v>
      </c>
      <c r="I5093" t="s">
        <v>22</v>
      </c>
      <c r="J5093">
        <v>2</v>
      </c>
      <c r="K5093">
        <v>0</v>
      </c>
      <c r="L5093" t="s">
        <v>30</v>
      </c>
      <c r="M5093" t="s">
        <v>24</v>
      </c>
      <c r="N5093" t="s">
        <v>13899</v>
      </c>
      <c r="O5093" t="s">
        <v>13956</v>
      </c>
      <c r="P5093" t="s">
        <v>14066</v>
      </c>
    </row>
    <row r="5094" spans="1:16">
      <c r="A5094" t="s">
        <v>13678</v>
      </c>
      <c r="B5094" t="s">
        <v>13679</v>
      </c>
      <c r="C5094" t="s">
        <v>14067</v>
      </c>
      <c r="D5094" t="s">
        <v>14068</v>
      </c>
      <c r="E5094" t="s">
        <v>20</v>
      </c>
      <c r="F5094" t="s">
        <v>21</v>
      </c>
      <c r="G5094">
        <v>162724438</v>
      </c>
      <c r="H5094">
        <v>162724457</v>
      </c>
      <c r="I5094" t="s">
        <v>22</v>
      </c>
      <c r="J5094">
        <v>3</v>
      </c>
      <c r="K5094">
        <v>0</v>
      </c>
      <c r="L5094" t="s">
        <v>57</v>
      </c>
      <c r="M5094" t="s">
        <v>24</v>
      </c>
      <c r="N5094" t="s">
        <v>13709</v>
      </c>
      <c r="O5094" t="s">
        <v>14069</v>
      </c>
      <c r="P5094" t="s">
        <v>14070</v>
      </c>
    </row>
    <row r="5095" spans="1:16">
      <c r="A5095" t="s">
        <v>13678</v>
      </c>
      <c r="B5095" t="s">
        <v>13679</v>
      </c>
      <c r="C5095" t="s">
        <v>14071</v>
      </c>
      <c r="D5095" t="s">
        <v>14072</v>
      </c>
      <c r="E5095" t="s">
        <v>20</v>
      </c>
      <c r="F5095" t="s">
        <v>21</v>
      </c>
      <c r="G5095">
        <v>170508641</v>
      </c>
      <c r="H5095">
        <v>170508662</v>
      </c>
      <c r="I5095" t="s">
        <v>22</v>
      </c>
      <c r="J5095">
        <v>2</v>
      </c>
      <c r="K5095">
        <v>0</v>
      </c>
      <c r="L5095" t="s">
        <v>23</v>
      </c>
      <c r="M5095" t="s">
        <v>24</v>
      </c>
      <c r="N5095" t="s">
        <v>13701</v>
      </c>
      <c r="O5095" t="s">
        <v>9038</v>
      </c>
      <c r="P5095" t="s">
        <v>14073</v>
      </c>
    </row>
    <row r="5096" spans="1:16">
      <c r="A5096" t="s">
        <v>13678</v>
      </c>
      <c r="B5096" t="s">
        <v>13679</v>
      </c>
      <c r="C5096" t="s">
        <v>583</v>
      </c>
      <c r="D5096" t="s">
        <v>584</v>
      </c>
      <c r="E5096" t="s">
        <v>20</v>
      </c>
      <c r="F5096" t="s">
        <v>21</v>
      </c>
      <c r="G5096">
        <v>171491352</v>
      </c>
      <c r="H5096">
        <v>171491372</v>
      </c>
      <c r="I5096" t="s">
        <v>22</v>
      </c>
      <c r="J5096">
        <v>5</v>
      </c>
      <c r="K5096">
        <v>0</v>
      </c>
      <c r="L5096" t="s">
        <v>87</v>
      </c>
      <c r="M5096" t="s">
        <v>24</v>
      </c>
      <c r="N5096" t="s">
        <v>14074</v>
      </c>
      <c r="O5096" t="s">
        <v>14075</v>
      </c>
      <c r="P5096" t="s">
        <v>14076</v>
      </c>
    </row>
    <row r="5097" spans="1:16">
      <c r="A5097" t="s">
        <v>13678</v>
      </c>
      <c r="B5097" t="s">
        <v>13679</v>
      </c>
      <c r="C5097" t="s">
        <v>14077</v>
      </c>
      <c r="D5097" t="s">
        <v>14078</v>
      </c>
      <c r="E5097" t="s">
        <v>20</v>
      </c>
      <c r="F5097" t="s">
        <v>21</v>
      </c>
      <c r="G5097">
        <v>171750888</v>
      </c>
      <c r="H5097">
        <v>171750910</v>
      </c>
      <c r="I5097" t="s">
        <v>22</v>
      </c>
      <c r="J5097">
        <v>1</v>
      </c>
      <c r="K5097">
        <v>0</v>
      </c>
      <c r="L5097" t="s">
        <v>23</v>
      </c>
      <c r="M5097" t="s">
        <v>24</v>
      </c>
      <c r="N5097" t="s">
        <v>14079</v>
      </c>
      <c r="O5097" t="s">
        <v>14080</v>
      </c>
      <c r="P5097" t="s">
        <v>14081</v>
      </c>
    </row>
    <row r="5098" spans="1:16">
      <c r="A5098" t="s">
        <v>13678</v>
      </c>
      <c r="B5098" t="s">
        <v>13679</v>
      </c>
      <c r="C5098" t="s">
        <v>14082</v>
      </c>
      <c r="D5098" t="s">
        <v>14083</v>
      </c>
      <c r="E5098" t="s">
        <v>20</v>
      </c>
      <c r="F5098" t="s">
        <v>21</v>
      </c>
      <c r="G5098">
        <v>173455453</v>
      </c>
      <c r="H5098">
        <v>173455475</v>
      </c>
      <c r="I5098" t="s">
        <v>22</v>
      </c>
      <c r="J5098">
        <v>15</v>
      </c>
      <c r="K5098">
        <v>0</v>
      </c>
      <c r="L5098" t="s">
        <v>294</v>
      </c>
      <c r="M5098" t="s">
        <v>24</v>
      </c>
      <c r="N5098" t="s">
        <v>13687</v>
      </c>
      <c r="O5098" t="s">
        <v>14084</v>
      </c>
      <c r="P5098" t="s">
        <v>14085</v>
      </c>
    </row>
    <row r="5099" spans="1:16">
      <c r="A5099" t="s">
        <v>13678</v>
      </c>
      <c r="B5099" t="s">
        <v>13679</v>
      </c>
      <c r="C5099" t="s">
        <v>14082</v>
      </c>
      <c r="D5099" t="s">
        <v>14083</v>
      </c>
      <c r="E5099" t="s">
        <v>20</v>
      </c>
      <c r="F5099" t="s">
        <v>21</v>
      </c>
      <c r="G5099">
        <v>173457150</v>
      </c>
      <c r="H5099">
        <v>173457168</v>
      </c>
      <c r="I5099" t="s">
        <v>22</v>
      </c>
      <c r="J5099">
        <v>12</v>
      </c>
      <c r="K5099">
        <v>0</v>
      </c>
      <c r="L5099" t="s">
        <v>57</v>
      </c>
      <c r="M5099" t="s">
        <v>24</v>
      </c>
      <c r="N5099" t="s">
        <v>13682</v>
      </c>
      <c r="O5099" t="s">
        <v>14086</v>
      </c>
      <c r="P5099" t="s">
        <v>14087</v>
      </c>
    </row>
    <row r="5100" spans="1:16">
      <c r="A5100" t="s">
        <v>13678</v>
      </c>
      <c r="B5100" t="s">
        <v>13679</v>
      </c>
      <c r="C5100" t="s">
        <v>8256</v>
      </c>
      <c r="D5100" t="s">
        <v>8257</v>
      </c>
      <c r="E5100" t="s">
        <v>20</v>
      </c>
      <c r="F5100" t="s">
        <v>21</v>
      </c>
      <c r="G5100">
        <v>173901223</v>
      </c>
      <c r="H5100">
        <v>173901243</v>
      </c>
      <c r="I5100" t="s">
        <v>37</v>
      </c>
      <c r="J5100">
        <v>1</v>
      </c>
      <c r="K5100">
        <v>0</v>
      </c>
      <c r="L5100" t="s">
        <v>30</v>
      </c>
      <c r="M5100" t="s">
        <v>24</v>
      </c>
      <c r="N5100" t="s">
        <v>13682</v>
      </c>
      <c r="O5100" t="s">
        <v>14088</v>
      </c>
      <c r="P5100" t="s">
        <v>14089</v>
      </c>
    </row>
    <row r="5101" spans="1:16">
      <c r="A5101" t="s">
        <v>13678</v>
      </c>
      <c r="B5101" t="s">
        <v>13679</v>
      </c>
      <c r="C5101" t="s">
        <v>8256</v>
      </c>
      <c r="D5101" t="s">
        <v>8257</v>
      </c>
      <c r="E5101" t="s">
        <v>20</v>
      </c>
      <c r="F5101" t="s">
        <v>21</v>
      </c>
      <c r="G5101">
        <v>173901533</v>
      </c>
      <c r="H5101">
        <v>173901556</v>
      </c>
      <c r="I5101" t="s">
        <v>37</v>
      </c>
      <c r="J5101">
        <v>4</v>
      </c>
      <c r="K5101">
        <v>0</v>
      </c>
      <c r="L5101" t="s">
        <v>57</v>
      </c>
      <c r="M5101" t="s">
        <v>24</v>
      </c>
      <c r="N5101" t="s">
        <v>14090</v>
      </c>
      <c r="O5101" t="s">
        <v>14091</v>
      </c>
      <c r="P5101" t="s">
        <v>14092</v>
      </c>
    </row>
    <row r="5102" spans="1:16">
      <c r="A5102" t="s">
        <v>13678</v>
      </c>
      <c r="B5102" t="s">
        <v>13679</v>
      </c>
      <c r="C5102" t="s">
        <v>8256</v>
      </c>
      <c r="D5102" t="s">
        <v>8257</v>
      </c>
      <c r="E5102" t="s">
        <v>20</v>
      </c>
      <c r="F5102" t="s">
        <v>21</v>
      </c>
      <c r="G5102">
        <v>173930976</v>
      </c>
      <c r="H5102">
        <v>173930997</v>
      </c>
      <c r="I5102" t="s">
        <v>37</v>
      </c>
      <c r="J5102">
        <v>3</v>
      </c>
      <c r="K5102">
        <v>0</v>
      </c>
      <c r="L5102" t="s">
        <v>57</v>
      </c>
      <c r="M5102" t="s">
        <v>24</v>
      </c>
      <c r="N5102" t="s">
        <v>13714</v>
      </c>
      <c r="O5102" t="s">
        <v>14093</v>
      </c>
      <c r="P5102" t="s">
        <v>14094</v>
      </c>
    </row>
    <row r="5103" spans="1:16">
      <c r="A5103" t="s">
        <v>13678</v>
      </c>
      <c r="B5103" t="s">
        <v>13679</v>
      </c>
      <c r="C5103" t="s">
        <v>591</v>
      </c>
      <c r="D5103" t="s">
        <v>592</v>
      </c>
      <c r="E5103" t="s">
        <v>20</v>
      </c>
      <c r="F5103" t="s">
        <v>21</v>
      </c>
      <c r="G5103">
        <v>174963116</v>
      </c>
      <c r="H5103">
        <v>174963137</v>
      </c>
      <c r="I5103" t="s">
        <v>22</v>
      </c>
      <c r="J5103">
        <v>2</v>
      </c>
      <c r="K5103">
        <v>0</v>
      </c>
      <c r="L5103" t="s">
        <v>196</v>
      </c>
      <c r="M5103" t="s">
        <v>24</v>
      </c>
      <c r="N5103" t="s">
        <v>14095</v>
      </c>
      <c r="O5103" t="s">
        <v>14096</v>
      </c>
      <c r="P5103" t="s">
        <v>14097</v>
      </c>
    </row>
    <row r="5104" spans="1:16">
      <c r="A5104" t="s">
        <v>13678</v>
      </c>
      <c r="B5104" t="s">
        <v>13679</v>
      </c>
      <c r="C5104" t="s">
        <v>8260</v>
      </c>
      <c r="D5104" t="s">
        <v>8261</v>
      </c>
      <c r="E5104" t="s">
        <v>20</v>
      </c>
      <c r="F5104" t="s">
        <v>21</v>
      </c>
      <c r="G5104">
        <v>176062188</v>
      </c>
      <c r="H5104">
        <v>176062210</v>
      </c>
      <c r="I5104" t="s">
        <v>37</v>
      </c>
      <c r="J5104">
        <v>2</v>
      </c>
      <c r="K5104">
        <v>0</v>
      </c>
      <c r="L5104" t="s">
        <v>30</v>
      </c>
      <c r="M5104" t="s">
        <v>24</v>
      </c>
      <c r="N5104" t="s">
        <v>14098</v>
      </c>
      <c r="O5104" t="s">
        <v>14099</v>
      </c>
      <c r="P5104" t="s">
        <v>14100</v>
      </c>
    </row>
    <row r="5105" spans="1:16">
      <c r="A5105" t="s">
        <v>13678</v>
      </c>
      <c r="B5105" t="s">
        <v>13679</v>
      </c>
      <c r="C5105" t="s">
        <v>8264</v>
      </c>
      <c r="D5105" t="s">
        <v>8265</v>
      </c>
      <c r="E5105" t="s">
        <v>20</v>
      </c>
      <c r="F5105" t="s">
        <v>21</v>
      </c>
      <c r="G5105">
        <v>178886540</v>
      </c>
      <c r="H5105">
        <v>178886560</v>
      </c>
      <c r="I5105" t="s">
        <v>22</v>
      </c>
      <c r="J5105">
        <v>2</v>
      </c>
      <c r="K5105">
        <v>0</v>
      </c>
      <c r="L5105" t="s">
        <v>57</v>
      </c>
      <c r="M5105" t="s">
        <v>24</v>
      </c>
      <c r="N5105" t="s">
        <v>13776</v>
      </c>
      <c r="O5105" t="s">
        <v>14101</v>
      </c>
      <c r="P5105" t="s">
        <v>14102</v>
      </c>
    </row>
    <row r="5106" spans="1:16">
      <c r="A5106" t="s">
        <v>13678</v>
      </c>
      <c r="B5106" t="s">
        <v>13679</v>
      </c>
      <c r="C5106" t="s">
        <v>8281</v>
      </c>
      <c r="D5106" t="s">
        <v>8282</v>
      </c>
      <c r="E5106" t="s">
        <v>20</v>
      </c>
      <c r="F5106" t="s">
        <v>21</v>
      </c>
      <c r="G5106">
        <v>180942626</v>
      </c>
      <c r="H5106">
        <v>180942650</v>
      </c>
      <c r="I5106" t="s">
        <v>37</v>
      </c>
      <c r="J5106">
        <v>1</v>
      </c>
      <c r="K5106">
        <v>0</v>
      </c>
      <c r="L5106" t="s">
        <v>30</v>
      </c>
      <c r="M5106" t="s">
        <v>31</v>
      </c>
      <c r="N5106" t="s">
        <v>13904</v>
      </c>
      <c r="O5106" t="s">
        <v>14103</v>
      </c>
      <c r="P5106" t="s">
        <v>14104</v>
      </c>
    </row>
    <row r="5107" spans="1:16">
      <c r="A5107" t="s">
        <v>13678</v>
      </c>
      <c r="B5107" t="s">
        <v>13679</v>
      </c>
      <c r="C5107" t="s">
        <v>8285</v>
      </c>
      <c r="D5107" t="s">
        <v>8286</v>
      </c>
      <c r="E5107" t="s">
        <v>20</v>
      </c>
      <c r="F5107" t="s">
        <v>21</v>
      </c>
      <c r="G5107">
        <v>182827746</v>
      </c>
      <c r="H5107">
        <v>182827767</v>
      </c>
      <c r="I5107" t="s">
        <v>22</v>
      </c>
      <c r="J5107">
        <v>1</v>
      </c>
      <c r="K5107">
        <v>0</v>
      </c>
      <c r="L5107" t="s">
        <v>30</v>
      </c>
      <c r="M5107" t="s">
        <v>24</v>
      </c>
      <c r="N5107" t="s">
        <v>13774</v>
      </c>
      <c r="O5107" t="s">
        <v>7874</v>
      </c>
      <c r="P5107" t="s">
        <v>14105</v>
      </c>
    </row>
    <row r="5108" spans="1:16">
      <c r="A5108" t="s">
        <v>13678</v>
      </c>
      <c r="B5108" t="s">
        <v>13679</v>
      </c>
      <c r="C5108" t="s">
        <v>8285</v>
      </c>
      <c r="D5108" t="s">
        <v>8286</v>
      </c>
      <c r="E5108" t="s">
        <v>20</v>
      </c>
      <c r="F5108" t="s">
        <v>21</v>
      </c>
      <c r="G5108">
        <v>182829159</v>
      </c>
      <c r="H5108">
        <v>182829179</v>
      </c>
      <c r="I5108" t="s">
        <v>22</v>
      </c>
      <c r="J5108">
        <v>4</v>
      </c>
      <c r="K5108">
        <v>0</v>
      </c>
      <c r="L5108" t="s">
        <v>196</v>
      </c>
      <c r="M5108" t="s">
        <v>24</v>
      </c>
      <c r="N5108" t="s">
        <v>13682</v>
      </c>
      <c r="O5108" t="s">
        <v>14106</v>
      </c>
      <c r="P5108" t="s">
        <v>14107</v>
      </c>
    </row>
    <row r="5109" spans="1:16">
      <c r="A5109" t="s">
        <v>13678</v>
      </c>
      <c r="B5109" t="s">
        <v>13679</v>
      </c>
      <c r="C5109" t="s">
        <v>609</v>
      </c>
      <c r="D5109" t="s">
        <v>610</v>
      </c>
      <c r="E5109" t="s">
        <v>20</v>
      </c>
      <c r="F5109" t="s">
        <v>21</v>
      </c>
      <c r="G5109">
        <v>183101635</v>
      </c>
      <c r="H5109">
        <v>183101656</v>
      </c>
      <c r="I5109" t="s">
        <v>22</v>
      </c>
      <c r="J5109">
        <v>2</v>
      </c>
      <c r="K5109">
        <v>2</v>
      </c>
      <c r="L5109" t="s">
        <v>23</v>
      </c>
      <c r="M5109" t="s">
        <v>24</v>
      </c>
      <c r="N5109" t="s">
        <v>13899</v>
      </c>
      <c r="O5109" t="s">
        <v>10756</v>
      </c>
      <c r="P5109" t="s">
        <v>14108</v>
      </c>
    </row>
    <row r="5110" spans="1:16">
      <c r="A5110" t="s">
        <v>13678</v>
      </c>
      <c r="B5110" t="s">
        <v>13679</v>
      </c>
      <c r="C5110" t="s">
        <v>609</v>
      </c>
      <c r="D5110" t="s">
        <v>610</v>
      </c>
      <c r="E5110" t="s">
        <v>20</v>
      </c>
      <c r="F5110" t="s">
        <v>21</v>
      </c>
      <c r="G5110">
        <v>183113281</v>
      </c>
      <c r="H5110">
        <v>183113304</v>
      </c>
      <c r="I5110" t="s">
        <v>22</v>
      </c>
      <c r="J5110">
        <v>14</v>
      </c>
      <c r="K5110">
        <v>0</v>
      </c>
      <c r="L5110" t="s">
        <v>87</v>
      </c>
      <c r="M5110" t="s">
        <v>24</v>
      </c>
      <c r="N5110" t="s">
        <v>14109</v>
      </c>
      <c r="O5110" t="s">
        <v>12638</v>
      </c>
      <c r="P5110" t="s">
        <v>14110</v>
      </c>
    </row>
    <row r="5111" spans="1:16">
      <c r="A5111" t="s">
        <v>13678</v>
      </c>
      <c r="B5111" t="s">
        <v>13679</v>
      </c>
      <c r="C5111" t="s">
        <v>633</v>
      </c>
      <c r="D5111" t="s">
        <v>634</v>
      </c>
      <c r="E5111" t="s">
        <v>20</v>
      </c>
      <c r="F5111" t="s">
        <v>21</v>
      </c>
      <c r="G5111">
        <v>186332007</v>
      </c>
      <c r="H5111">
        <v>186332028</v>
      </c>
      <c r="I5111" t="s">
        <v>37</v>
      </c>
      <c r="J5111">
        <v>3</v>
      </c>
      <c r="K5111">
        <v>0</v>
      </c>
      <c r="L5111" t="s">
        <v>57</v>
      </c>
      <c r="M5111" t="s">
        <v>24</v>
      </c>
      <c r="N5111" t="s">
        <v>13725</v>
      </c>
      <c r="O5111" t="s">
        <v>7740</v>
      </c>
      <c r="P5111" t="s">
        <v>14111</v>
      </c>
    </row>
    <row r="5112" spans="1:16">
      <c r="A5112" t="s">
        <v>13678</v>
      </c>
      <c r="B5112" t="s">
        <v>13679</v>
      </c>
      <c r="C5112" t="s">
        <v>14112</v>
      </c>
      <c r="D5112" t="s">
        <v>14113</v>
      </c>
      <c r="E5112" t="s">
        <v>20</v>
      </c>
      <c r="F5112" t="s">
        <v>21</v>
      </c>
      <c r="G5112">
        <v>186646930</v>
      </c>
      <c r="H5112">
        <v>186646951</v>
      </c>
      <c r="I5112" t="s">
        <v>37</v>
      </c>
      <c r="J5112">
        <v>1</v>
      </c>
      <c r="K5112">
        <v>0</v>
      </c>
      <c r="L5112" t="s">
        <v>30</v>
      </c>
      <c r="M5112" t="s">
        <v>24</v>
      </c>
      <c r="N5112" t="s">
        <v>13717</v>
      </c>
      <c r="O5112" t="s">
        <v>7794</v>
      </c>
      <c r="P5112" t="s">
        <v>14114</v>
      </c>
    </row>
    <row r="5113" spans="1:16">
      <c r="A5113" t="s">
        <v>13678</v>
      </c>
      <c r="B5113" t="s">
        <v>13679</v>
      </c>
      <c r="C5113" t="s">
        <v>8298</v>
      </c>
      <c r="D5113" t="s">
        <v>8299</v>
      </c>
      <c r="E5113" t="s">
        <v>20</v>
      </c>
      <c r="F5113" t="s">
        <v>21</v>
      </c>
      <c r="G5113">
        <v>193219818</v>
      </c>
      <c r="H5113">
        <v>193219839</v>
      </c>
      <c r="I5113" t="s">
        <v>22</v>
      </c>
      <c r="J5113">
        <v>1</v>
      </c>
      <c r="K5113">
        <v>0</v>
      </c>
      <c r="L5113" t="s">
        <v>30</v>
      </c>
      <c r="M5113" t="s">
        <v>24</v>
      </c>
      <c r="N5113" t="s">
        <v>13682</v>
      </c>
      <c r="O5113" t="s">
        <v>14115</v>
      </c>
      <c r="P5113" t="s">
        <v>14116</v>
      </c>
    </row>
    <row r="5114" spans="1:16">
      <c r="A5114" t="s">
        <v>13678</v>
      </c>
      <c r="B5114" t="s">
        <v>13679</v>
      </c>
      <c r="C5114" t="s">
        <v>14117</v>
      </c>
      <c r="D5114" t="s">
        <v>14118</v>
      </c>
      <c r="E5114" t="s">
        <v>20</v>
      </c>
      <c r="F5114" t="s">
        <v>21</v>
      </c>
      <c r="G5114">
        <v>196645120</v>
      </c>
      <c r="H5114">
        <v>196645141</v>
      </c>
      <c r="I5114" t="s">
        <v>22</v>
      </c>
      <c r="J5114">
        <v>2</v>
      </c>
      <c r="K5114">
        <v>1</v>
      </c>
      <c r="L5114" t="s">
        <v>30</v>
      </c>
      <c r="M5114" t="s">
        <v>31</v>
      </c>
      <c r="N5114" t="s">
        <v>13709</v>
      </c>
      <c r="O5114" t="s">
        <v>14119</v>
      </c>
      <c r="P5114" t="s">
        <v>14120</v>
      </c>
    </row>
    <row r="5115" spans="1:16">
      <c r="A5115" t="s">
        <v>13678</v>
      </c>
      <c r="B5115" t="s">
        <v>13679</v>
      </c>
      <c r="C5115" t="s">
        <v>14121</v>
      </c>
      <c r="D5115" t="s">
        <v>14118</v>
      </c>
      <c r="E5115" t="s">
        <v>20</v>
      </c>
      <c r="F5115" t="s">
        <v>21</v>
      </c>
      <c r="G5115">
        <v>196670650</v>
      </c>
      <c r="H5115">
        <v>196670673</v>
      </c>
      <c r="I5115" t="s">
        <v>22</v>
      </c>
      <c r="J5115">
        <v>1</v>
      </c>
      <c r="K5115">
        <v>0</v>
      </c>
      <c r="L5115" t="s">
        <v>23</v>
      </c>
      <c r="M5115" t="s">
        <v>31</v>
      </c>
      <c r="N5115" t="s">
        <v>14122</v>
      </c>
      <c r="O5115" t="s">
        <v>14123</v>
      </c>
      <c r="P5115" t="s">
        <v>14124</v>
      </c>
    </row>
    <row r="5116" spans="1:16">
      <c r="A5116" t="s">
        <v>13678</v>
      </c>
      <c r="B5116" t="s">
        <v>13679</v>
      </c>
      <c r="C5116" t="s">
        <v>641</v>
      </c>
      <c r="D5116" t="s">
        <v>642</v>
      </c>
      <c r="E5116" t="s">
        <v>20</v>
      </c>
      <c r="F5116" t="s">
        <v>21</v>
      </c>
      <c r="G5116">
        <v>197111845</v>
      </c>
      <c r="H5116">
        <v>197111866</v>
      </c>
      <c r="I5116" t="s">
        <v>37</v>
      </c>
      <c r="J5116">
        <v>5</v>
      </c>
      <c r="K5116">
        <v>0</v>
      </c>
      <c r="L5116" t="s">
        <v>57</v>
      </c>
      <c r="M5116" t="s">
        <v>31</v>
      </c>
      <c r="N5116" t="s">
        <v>13717</v>
      </c>
      <c r="O5116" t="s">
        <v>9671</v>
      </c>
      <c r="P5116" t="s">
        <v>14125</v>
      </c>
    </row>
    <row r="5117" spans="1:16">
      <c r="A5117" t="s">
        <v>13678</v>
      </c>
      <c r="B5117" t="s">
        <v>13679</v>
      </c>
      <c r="C5117" t="s">
        <v>646</v>
      </c>
      <c r="D5117" t="s">
        <v>647</v>
      </c>
      <c r="E5117" t="s">
        <v>20</v>
      </c>
      <c r="F5117" t="s">
        <v>21</v>
      </c>
      <c r="G5117">
        <v>197479340</v>
      </c>
      <c r="H5117">
        <v>197479360</v>
      </c>
      <c r="I5117" t="s">
        <v>37</v>
      </c>
      <c r="J5117">
        <v>7</v>
      </c>
      <c r="K5117">
        <v>0</v>
      </c>
      <c r="L5117" t="s">
        <v>57</v>
      </c>
      <c r="M5117" t="s">
        <v>24</v>
      </c>
      <c r="N5117" t="s">
        <v>13761</v>
      </c>
      <c r="O5117" t="s">
        <v>4749</v>
      </c>
      <c r="P5117" t="s">
        <v>14126</v>
      </c>
    </row>
    <row r="5118" spans="1:16">
      <c r="A5118" t="s">
        <v>13678</v>
      </c>
      <c r="B5118" t="s">
        <v>13679</v>
      </c>
      <c r="C5118" t="s">
        <v>646</v>
      </c>
      <c r="D5118" t="s">
        <v>647</v>
      </c>
      <c r="E5118" t="s">
        <v>20</v>
      </c>
      <c r="F5118" t="s">
        <v>21</v>
      </c>
      <c r="G5118">
        <v>197479551</v>
      </c>
      <c r="H5118">
        <v>197479572</v>
      </c>
      <c r="I5118" t="s">
        <v>37</v>
      </c>
      <c r="J5118">
        <v>2</v>
      </c>
      <c r="K5118">
        <v>0</v>
      </c>
      <c r="L5118" t="s">
        <v>57</v>
      </c>
      <c r="M5118" t="s">
        <v>24</v>
      </c>
      <c r="N5118" t="s">
        <v>13774</v>
      </c>
      <c r="O5118" t="s">
        <v>7874</v>
      </c>
      <c r="P5118" t="s">
        <v>14127</v>
      </c>
    </row>
    <row r="5119" spans="1:16">
      <c r="A5119" t="s">
        <v>13678</v>
      </c>
      <c r="B5119" t="s">
        <v>13679</v>
      </c>
      <c r="C5119" t="s">
        <v>651</v>
      </c>
      <c r="D5119" t="s">
        <v>652</v>
      </c>
      <c r="E5119" t="s">
        <v>20</v>
      </c>
      <c r="F5119" t="s">
        <v>21</v>
      </c>
      <c r="G5119">
        <v>198289919</v>
      </c>
      <c r="H5119">
        <v>198289938</v>
      </c>
      <c r="I5119" t="s">
        <v>22</v>
      </c>
      <c r="J5119">
        <v>3</v>
      </c>
      <c r="K5119">
        <v>0</v>
      </c>
      <c r="L5119" t="s">
        <v>57</v>
      </c>
      <c r="M5119" t="s">
        <v>31</v>
      </c>
      <c r="N5119" t="s">
        <v>13682</v>
      </c>
      <c r="O5119" t="s">
        <v>14128</v>
      </c>
      <c r="P5119" t="s">
        <v>14129</v>
      </c>
    </row>
    <row r="5120" spans="1:16">
      <c r="A5120" t="s">
        <v>13678</v>
      </c>
      <c r="B5120" t="s">
        <v>13679</v>
      </c>
      <c r="C5120" t="s">
        <v>14130</v>
      </c>
      <c r="D5120" t="s">
        <v>14131</v>
      </c>
      <c r="E5120" t="s">
        <v>20</v>
      </c>
      <c r="F5120" t="s">
        <v>21</v>
      </c>
      <c r="G5120">
        <v>200521589</v>
      </c>
      <c r="H5120">
        <v>200521610</v>
      </c>
      <c r="I5120" t="s">
        <v>37</v>
      </c>
      <c r="J5120">
        <v>1</v>
      </c>
      <c r="K5120">
        <v>0</v>
      </c>
      <c r="L5120" t="s">
        <v>30</v>
      </c>
      <c r="M5120" t="s">
        <v>31</v>
      </c>
      <c r="N5120" t="s">
        <v>13714</v>
      </c>
      <c r="O5120" t="s">
        <v>14132</v>
      </c>
      <c r="P5120" t="s">
        <v>14133</v>
      </c>
    </row>
    <row r="5121" spans="1:16">
      <c r="A5121" t="s">
        <v>13678</v>
      </c>
      <c r="B5121" t="s">
        <v>13679</v>
      </c>
      <c r="C5121" t="s">
        <v>14134</v>
      </c>
      <c r="D5121" t="s">
        <v>14135</v>
      </c>
      <c r="E5121" t="s">
        <v>20</v>
      </c>
      <c r="F5121" t="s">
        <v>21</v>
      </c>
      <c r="G5121">
        <v>201980263</v>
      </c>
      <c r="H5121">
        <v>201980286</v>
      </c>
      <c r="I5121" t="s">
        <v>22</v>
      </c>
      <c r="J5121">
        <v>3</v>
      </c>
      <c r="K5121">
        <v>0</v>
      </c>
      <c r="L5121" t="s">
        <v>30</v>
      </c>
      <c r="M5121" t="s">
        <v>31</v>
      </c>
      <c r="N5121" t="s">
        <v>14136</v>
      </c>
      <c r="O5121" t="s">
        <v>14137</v>
      </c>
      <c r="P5121" t="s">
        <v>14138</v>
      </c>
    </row>
    <row r="5122" spans="1:16">
      <c r="A5122" t="s">
        <v>13678</v>
      </c>
      <c r="B5122" t="s">
        <v>13679</v>
      </c>
      <c r="C5122" t="s">
        <v>682</v>
      </c>
      <c r="D5122" t="s">
        <v>683</v>
      </c>
      <c r="E5122" t="s">
        <v>20</v>
      </c>
      <c r="F5122" t="s">
        <v>21</v>
      </c>
      <c r="G5122">
        <v>203668791</v>
      </c>
      <c r="H5122">
        <v>203668815</v>
      </c>
      <c r="I5122" t="s">
        <v>22</v>
      </c>
      <c r="J5122">
        <v>1</v>
      </c>
      <c r="K5122">
        <v>1</v>
      </c>
      <c r="L5122" t="s">
        <v>23</v>
      </c>
      <c r="M5122" t="s">
        <v>24</v>
      </c>
      <c r="N5122" t="s">
        <v>13887</v>
      </c>
      <c r="O5122" t="s">
        <v>14139</v>
      </c>
      <c r="P5122" t="s">
        <v>14140</v>
      </c>
    </row>
    <row r="5123" spans="1:16">
      <c r="A5123" t="s">
        <v>13678</v>
      </c>
      <c r="B5123" t="s">
        <v>13679</v>
      </c>
      <c r="C5123" t="s">
        <v>6522</v>
      </c>
      <c r="D5123" t="s">
        <v>6523</v>
      </c>
      <c r="E5123" t="s">
        <v>20</v>
      </c>
      <c r="F5123" t="s">
        <v>21</v>
      </c>
      <c r="G5123">
        <v>203821441</v>
      </c>
      <c r="H5123">
        <v>203821462</v>
      </c>
      <c r="I5123" t="s">
        <v>22</v>
      </c>
      <c r="J5123">
        <v>4</v>
      </c>
      <c r="K5123">
        <v>0</v>
      </c>
      <c r="L5123" t="s">
        <v>30</v>
      </c>
      <c r="M5123" t="s">
        <v>24</v>
      </c>
      <c r="N5123" t="s">
        <v>13703</v>
      </c>
      <c r="O5123" t="s">
        <v>14141</v>
      </c>
      <c r="P5123" t="s">
        <v>14142</v>
      </c>
    </row>
    <row r="5124" spans="1:16">
      <c r="A5124" t="s">
        <v>13678</v>
      </c>
      <c r="B5124" t="s">
        <v>13679</v>
      </c>
      <c r="C5124" t="s">
        <v>6527</v>
      </c>
      <c r="D5124" t="s">
        <v>6528</v>
      </c>
      <c r="E5124" t="s">
        <v>20</v>
      </c>
      <c r="F5124" t="s">
        <v>21</v>
      </c>
      <c r="G5124">
        <v>204522254</v>
      </c>
      <c r="H5124">
        <v>204522275</v>
      </c>
      <c r="I5124" t="s">
        <v>22</v>
      </c>
      <c r="J5124">
        <v>1</v>
      </c>
      <c r="K5124">
        <v>0</v>
      </c>
      <c r="L5124" t="s">
        <v>30</v>
      </c>
      <c r="M5124" t="s">
        <v>31</v>
      </c>
      <c r="N5124" t="s">
        <v>13701</v>
      </c>
      <c r="O5124" t="s">
        <v>7990</v>
      </c>
      <c r="P5124" t="s">
        <v>14143</v>
      </c>
    </row>
    <row r="5125" spans="1:16">
      <c r="A5125" t="s">
        <v>13678</v>
      </c>
      <c r="B5125" t="s">
        <v>13679</v>
      </c>
      <c r="C5125" t="s">
        <v>701</v>
      </c>
      <c r="D5125" t="s">
        <v>702</v>
      </c>
      <c r="E5125" t="s">
        <v>20</v>
      </c>
      <c r="F5125" t="s">
        <v>21</v>
      </c>
      <c r="G5125">
        <v>205759767</v>
      </c>
      <c r="H5125">
        <v>205759788</v>
      </c>
      <c r="I5125" t="s">
        <v>37</v>
      </c>
      <c r="J5125">
        <v>2</v>
      </c>
      <c r="K5125">
        <v>0</v>
      </c>
      <c r="L5125" t="s">
        <v>30</v>
      </c>
      <c r="M5125" t="s">
        <v>31</v>
      </c>
      <c r="N5125" t="s">
        <v>13703</v>
      </c>
      <c r="O5125" t="s">
        <v>14144</v>
      </c>
      <c r="P5125" t="s">
        <v>14145</v>
      </c>
    </row>
    <row r="5126" spans="1:16">
      <c r="A5126" t="s">
        <v>13678</v>
      </c>
      <c r="B5126" t="s">
        <v>13679</v>
      </c>
      <c r="C5126" t="s">
        <v>705</v>
      </c>
      <c r="D5126" t="s">
        <v>706</v>
      </c>
      <c r="E5126" t="s">
        <v>20</v>
      </c>
      <c r="F5126" t="s">
        <v>21</v>
      </c>
      <c r="G5126">
        <v>206628245</v>
      </c>
      <c r="H5126">
        <v>206628267</v>
      </c>
      <c r="I5126" t="s">
        <v>22</v>
      </c>
      <c r="J5126">
        <v>1</v>
      </c>
      <c r="K5126">
        <v>0</v>
      </c>
      <c r="L5126" t="s">
        <v>30</v>
      </c>
      <c r="M5126" t="s">
        <v>24</v>
      </c>
      <c r="N5126" t="s">
        <v>14146</v>
      </c>
      <c r="O5126" t="s">
        <v>14147</v>
      </c>
      <c r="P5126" t="s">
        <v>14148</v>
      </c>
    </row>
    <row r="5127" spans="1:16">
      <c r="A5127" t="s">
        <v>13678</v>
      </c>
      <c r="B5127" t="s">
        <v>13679</v>
      </c>
      <c r="C5127" t="s">
        <v>14149</v>
      </c>
      <c r="D5127" t="s">
        <v>706</v>
      </c>
      <c r="E5127" t="s">
        <v>20</v>
      </c>
      <c r="F5127" t="s">
        <v>21</v>
      </c>
      <c r="G5127">
        <v>206628245</v>
      </c>
      <c r="H5127">
        <v>206628267</v>
      </c>
      <c r="I5127" t="s">
        <v>22</v>
      </c>
      <c r="J5127">
        <v>1</v>
      </c>
      <c r="K5127">
        <v>0</v>
      </c>
      <c r="L5127" t="s">
        <v>30</v>
      </c>
      <c r="M5127" t="s">
        <v>24</v>
      </c>
      <c r="N5127" t="s">
        <v>14146</v>
      </c>
      <c r="O5127" t="s">
        <v>14147</v>
      </c>
      <c r="P5127" t="s">
        <v>14148</v>
      </c>
    </row>
    <row r="5128" spans="1:16">
      <c r="A5128" t="s">
        <v>13678</v>
      </c>
      <c r="B5128" t="s">
        <v>13679</v>
      </c>
      <c r="C5128" t="s">
        <v>8334</v>
      </c>
      <c r="D5128" t="s">
        <v>8335</v>
      </c>
      <c r="E5128" t="s">
        <v>20</v>
      </c>
      <c r="F5128" t="s">
        <v>21</v>
      </c>
      <c r="G5128">
        <v>207221972</v>
      </c>
      <c r="H5128">
        <v>207221993</v>
      </c>
      <c r="I5128" t="s">
        <v>37</v>
      </c>
      <c r="J5128">
        <v>6</v>
      </c>
      <c r="K5128">
        <v>0</v>
      </c>
      <c r="L5128" t="s">
        <v>87</v>
      </c>
      <c r="M5128" t="s">
        <v>24</v>
      </c>
      <c r="N5128" t="s">
        <v>13899</v>
      </c>
      <c r="O5128" t="s">
        <v>14150</v>
      </c>
      <c r="P5128" t="s">
        <v>14151</v>
      </c>
    </row>
    <row r="5129" spans="1:16">
      <c r="A5129" t="s">
        <v>13678</v>
      </c>
      <c r="B5129" t="s">
        <v>13679</v>
      </c>
      <c r="C5129" t="s">
        <v>8334</v>
      </c>
      <c r="D5129" t="s">
        <v>8335</v>
      </c>
      <c r="E5129" t="s">
        <v>20</v>
      </c>
      <c r="F5129" t="s">
        <v>21</v>
      </c>
      <c r="G5129">
        <v>207222079</v>
      </c>
      <c r="H5129">
        <v>207222100</v>
      </c>
      <c r="I5129" t="s">
        <v>37</v>
      </c>
      <c r="J5129">
        <v>5</v>
      </c>
      <c r="K5129">
        <v>0</v>
      </c>
      <c r="L5129" t="s">
        <v>57</v>
      </c>
      <c r="M5129" t="s">
        <v>24</v>
      </c>
      <c r="N5129" t="s">
        <v>13714</v>
      </c>
      <c r="O5129" t="s">
        <v>14152</v>
      </c>
      <c r="P5129" t="s">
        <v>14153</v>
      </c>
    </row>
    <row r="5130" spans="1:16">
      <c r="A5130" t="s">
        <v>13678</v>
      </c>
      <c r="B5130" t="s">
        <v>13679</v>
      </c>
      <c r="C5130" t="s">
        <v>714</v>
      </c>
      <c r="D5130" t="s">
        <v>715</v>
      </c>
      <c r="E5130" t="s">
        <v>20</v>
      </c>
      <c r="F5130" t="s">
        <v>21</v>
      </c>
      <c r="G5130">
        <v>207930409</v>
      </c>
      <c r="H5130">
        <v>207930430</v>
      </c>
      <c r="I5130" t="s">
        <v>22</v>
      </c>
      <c r="J5130">
        <v>6</v>
      </c>
      <c r="K5130">
        <v>0</v>
      </c>
      <c r="L5130" t="s">
        <v>57</v>
      </c>
      <c r="M5130" t="s">
        <v>24</v>
      </c>
      <c r="N5130" t="s">
        <v>13725</v>
      </c>
      <c r="O5130" t="s">
        <v>7740</v>
      </c>
      <c r="P5130" t="s">
        <v>14154</v>
      </c>
    </row>
    <row r="5131" spans="1:16">
      <c r="A5131" t="s">
        <v>13678</v>
      </c>
      <c r="B5131" t="s">
        <v>13679</v>
      </c>
      <c r="C5131" t="s">
        <v>14155</v>
      </c>
      <c r="D5131" t="s">
        <v>14156</v>
      </c>
      <c r="E5131" t="s">
        <v>20</v>
      </c>
      <c r="F5131" t="s">
        <v>21</v>
      </c>
      <c r="G5131">
        <v>211836344</v>
      </c>
      <c r="H5131">
        <v>211836366</v>
      </c>
      <c r="I5131" t="s">
        <v>37</v>
      </c>
      <c r="J5131">
        <v>1</v>
      </c>
      <c r="K5131">
        <v>0</v>
      </c>
      <c r="L5131" t="s">
        <v>30</v>
      </c>
      <c r="M5131" t="s">
        <v>24</v>
      </c>
      <c r="N5131" t="s">
        <v>14157</v>
      </c>
      <c r="O5131" t="s">
        <v>14158</v>
      </c>
      <c r="P5131" t="s">
        <v>14159</v>
      </c>
    </row>
    <row r="5132" spans="1:16">
      <c r="A5132" t="s">
        <v>13678</v>
      </c>
      <c r="B5132" t="s">
        <v>13679</v>
      </c>
      <c r="C5132" t="s">
        <v>724</v>
      </c>
      <c r="D5132" t="s">
        <v>725</v>
      </c>
      <c r="E5132" t="s">
        <v>20</v>
      </c>
      <c r="F5132" t="s">
        <v>21</v>
      </c>
      <c r="G5132">
        <v>212276972</v>
      </c>
      <c r="H5132">
        <v>212276993</v>
      </c>
      <c r="I5132" t="s">
        <v>22</v>
      </c>
      <c r="J5132">
        <v>3</v>
      </c>
      <c r="K5132">
        <v>0</v>
      </c>
      <c r="L5132" t="s">
        <v>90</v>
      </c>
      <c r="M5132" t="s">
        <v>24</v>
      </c>
      <c r="N5132" t="s">
        <v>13682</v>
      </c>
      <c r="O5132" t="s">
        <v>14160</v>
      </c>
      <c r="P5132" t="s">
        <v>14161</v>
      </c>
    </row>
    <row r="5133" spans="1:16">
      <c r="A5133" t="s">
        <v>13678</v>
      </c>
      <c r="B5133" t="s">
        <v>13679</v>
      </c>
      <c r="C5133" t="s">
        <v>8351</v>
      </c>
      <c r="D5133" t="s">
        <v>8352</v>
      </c>
      <c r="E5133" t="s">
        <v>20</v>
      </c>
      <c r="F5133" t="s">
        <v>21</v>
      </c>
      <c r="G5133">
        <v>212515535</v>
      </c>
      <c r="H5133">
        <v>212515556</v>
      </c>
      <c r="I5133" t="s">
        <v>22</v>
      </c>
      <c r="J5133">
        <v>1</v>
      </c>
      <c r="K5133">
        <v>0</v>
      </c>
      <c r="L5133" t="s">
        <v>23</v>
      </c>
      <c r="M5133" t="s">
        <v>24</v>
      </c>
      <c r="N5133" t="s">
        <v>13682</v>
      </c>
      <c r="O5133" t="s">
        <v>14162</v>
      </c>
      <c r="P5133" t="s">
        <v>14163</v>
      </c>
    </row>
    <row r="5134" spans="1:16">
      <c r="A5134" t="s">
        <v>13678</v>
      </c>
      <c r="B5134" t="s">
        <v>13679</v>
      </c>
      <c r="C5134" t="s">
        <v>734</v>
      </c>
      <c r="D5134" t="s">
        <v>735</v>
      </c>
      <c r="E5134" t="s">
        <v>20</v>
      </c>
      <c r="F5134" t="s">
        <v>21</v>
      </c>
      <c r="G5134">
        <v>214818250</v>
      </c>
      <c r="H5134">
        <v>214818271</v>
      </c>
      <c r="I5134" t="s">
        <v>22</v>
      </c>
      <c r="J5134">
        <v>8</v>
      </c>
      <c r="K5134">
        <v>0</v>
      </c>
      <c r="L5134" t="s">
        <v>57</v>
      </c>
      <c r="M5134" t="s">
        <v>31</v>
      </c>
      <c r="N5134" t="s">
        <v>13794</v>
      </c>
      <c r="O5134" t="s">
        <v>8979</v>
      </c>
      <c r="P5134" t="s">
        <v>14164</v>
      </c>
    </row>
    <row r="5135" spans="1:16">
      <c r="A5135" t="s">
        <v>13678</v>
      </c>
      <c r="B5135" t="s">
        <v>13679</v>
      </c>
      <c r="C5135" t="s">
        <v>743</v>
      </c>
      <c r="D5135" t="s">
        <v>743</v>
      </c>
      <c r="E5135" t="s">
        <v>20</v>
      </c>
      <c r="F5135" t="s">
        <v>21</v>
      </c>
      <c r="G5135">
        <v>219367854</v>
      </c>
      <c r="H5135">
        <v>219367874</v>
      </c>
      <c r="I5135" t="s">
        <v>22</v>
      </c>
      <c r="J5135">
        <v>1</v>
      </c>
      <c r="K5135">
        <v>0</v>
      </c>
      <c r="L5135" t="s">
        <v>30</v>
      </c>
      <c r="M5135" t="s">
        <v>24</v>
      </c>
      <c r="N5135" t="s">
        <v>13750</v>
      </c>
      <c r="O5135" t="s">
        <v>8115</v>
      </c>
      <c r="P5135" t="s">
        <v>14165</v>
      </c>
    </row>
    <row r="5136" spans="1:16">
      <c r="A5136" t="s">
        <v>13678</v>
      </c>
      <c r="B5136" t="s">
        <v>13679</v>
      </c>
      <c r="C5136" t="s">
        <v>743</v>
      </c>
      <c r="D5136" t="s">
        <v>743</v>
      </c>
      <c r="E5136" t="s">
        <v>20</v>
      </c>
      <c r="F5136" t="s">
        <v>21</v>
      </c>
      <c r="G5136">
        <v>219375954</v>
      </c>
      <c r="H5136">
        <v>219375974</v>
      </c>
      <c r="I5136" t="s">
        <v>22</v>
      </c>
      <c r="J5136">
        <v>1</v>
      </c>
      <c r="K5136">
        <v>0</v>
      </c>
      <c r="L5136" t="s">
        <v>23</v>
      </c>
      <c r="M5136" t="s">
        <v>24</v>
      </c>
      <c r="N5136" t="s">
        <v>13682</v>
      </c>
      <c r="O5136" t="s">
        <v>14166</v>
      </c>
      <c r="P5136" t="s">
        <v>14167</v>
      </c>
    </row>
    <row r="5137" spans="1:16">
      <c r="A5137" t="s">
        <v>13678</v>
      </c>
      <c r="B5137" t="s">
        <v>13679</v>
      </c>
      <c r="C5137" t="s">
        <v>743</v>
      </c>
      <c r="D5137" t="s">
        <v>743</v>
      </c>
      <c r="E5137" t="s">
        <v>20</v>
      </c>
      <c r="F5137" t="s">
        <v>21</v>
      </c>
      <c r="G5137">
        <v>219382175</v>
      </c>
      <c r="H5137">
        <v>219382196</v>
      </c>
      <c r="I5137" t="s">
        <v>22</v>
      </c>
      <c r="J5137">
        <v>1</v>
      </c>
      <c r="K5137">
        <v>0</v>
      </c>
      <c r="L5137" t="s">
        <v>30</v>
      </c>
      <c r="M5137" t="s">
        <v>24</v>
      </c>
      <c r="N5137" t="s">
        <v>13794</v>
      </c>
      <c r="O5137" t="s">
        <v>9193</v>
      </c>
      <c r="P5137" t="s">
        <v>14168</v>
      </c>
    </row>
    <row r="5138" spans="1:16">
      <c r="A5138" t="s">
        <v>13678</v>
      </c>
      <c r="B5138" t="s">
        <v>13679</v>
      </c>
      <c r="C5138" t="s">
        <v>8365</v>
      </c>
      <c r="D5138" t="s">
        <v>8366</v>
      </c>
      <c r="E5138" t="s">
        <v>20</v>
      </c>
      <c r="F5138" t="s">
        <v>21</v>
      </c>
      <c r="G5138">
        <v>219385730</v>
      </c>
      <c r="H5138">
        <v>219385751</v>
      </c>
      <c r="I5138" t="s">
        <v>22</v>
      </c>
      <c r="J5138">
        <v>1</v>
      </c>
      <c r="K5138">
        <v>0</v>
      </c>
      <c r="L5138" t="s">
        <v>30</v>
      </c>
      <c r="M5138" t="s">
        <v>24</v>
      </c>
      <c r="N5138" t="s">
        <v>13709</v>
      </c>
      <c r="O5138" t="s">
        <v>14169</v>
      </c>
      <c r="P5138" t="s">
        <v>14170</v>
      </c>
    </row>
    <row r="5139" spans="1:16">
      <c r="A5139" t="s">
        <v>13678</v>
      </c>
      <c r="B5139" t="s">
        <v>13679</v>
      </c>
      <c r="C5139" t="s">
        <v>743</v>
      </c>
      <c r="D5139" t="s">
        <v>743</v>
      </c>
      <c r="E5139" t="s">
        <v>20</v>
      </c>
      <c r="F5139" t="s">
        <v>21</v>
      </c>
      <c r="G5139">
        <v>219385730</v>
      </c>
      <c r="H5139">
        <v>219385751</v>
      </c>
      <c r="I5139" t="s">
        <v>22</v>
      </c>
      <c r="J5139">
        <v>1</v>
      </c>
      <c r="K5139">
        <v>0</v>
      </c>
      <c r="L5139" t="s">
        <v>30</v>
      </c>
      <c r="M5139" t="s">
        <v>24</v>
      </c>
      <c r="N5139" t="s">
        <v>13709</v>
      </c>
      <c r="O5139" t="s">
        <v>14169</v>
      </c>
      <c r="P5139" t="s">
        <v>14170</v>
      </c>
    </row>
    <row r="5140" spans="1:16">
      <c r="A5140" t="s">
        <v>13678</v>
      </c>
      <c r="B5140" t="s">
        <v>13679</v>
      </c>
      <c r="C5140" t="s">
        <v>8365</v>
      </c>
      <c r="D5140" t="s">
        <v>8366</v>
      </c>
      <c r="E5140" t="s">
        <v>20</v>
      </c>
      <c r="F5140" t="s">
        <v>21</v>
      </c>
      <c r="G5140">
        <v>219386029</v>
      </c>
      <c r="H5140">
        <v>219386048</v>
      </c>
      <c r="I5140" t="s">
        <v>22</v>
      </c>
      <c r="J5140">
        <v>1</v>
      </c>
      <c r="K5140">
        <v>0</v>
      </c>
      <c r="L5140" t="s">
        <v>23</v>
      </c>
      <c r="M5140" t="s">
        <v>24</v>
      </c>
      <c r="N5140" t="s">
        <v>13682</v>
      </c>
      <c r="O5140" t="s">
        <v>14171</v>
      </c>
      <c r="P5140" t="s">
        <v>14172</v>
      </c>
    </row>
    <row r="5141" spans="1:16">
      <c r="A5141" t="s">
        <v>13678</v>
      </c>
      <c r="B5141" t="s">
        <v>13679</v>
      </c>
      <c r="C5141" t="s">
        <v>743</v>
      </c>
      <c r="D5141" t="s">
        <v>743</v>
      </c>
      <c r="E5141" t="s">
        <v>20</v>
      </c>
      <c r="F5141" t="s">
        <v>21</v>
      </c>
      <c r="G5141">
        <v>219386029</v>
      </c>
      <c r="H5141">
        <v>219386048</v>
      </c>
      <c r="I5141" t="s">
        <v>22</v>
      </c>
      <c r="J5141">
        <v>1</v>
      </c>
      <c r="K5141">
        <v>0</v>
      </c>
      <c r="L5141" t="s">
        <v>23</v>
      </c>
      <c r="M5141" t="s">
        <v>24</v>
      </c>
      <c r="N5141" t="s">
        <v>13682</v>
      </c>
      <c r="O5141" t="s">
        <v>14171</v>
      </c>
      <c r="P5141" t="s">
        <v>14172</v>
      </c>
    </row>
    <row r="5142" spans="1:16">
      <c r="A5142" t="s">
        <v>13678</v>
      </c>
      <c r="B5142" t="s">
        <v>13679</v>
      </c>
      <c r="C5142" t="s">
        <v>8365</v>
      </c>
      <c r="D5142" t="s">
        <v>8366</v>
      </c>
      <c r="E5142" t="s">
        <v>20</v>
      </c>
      <c r="F5142" t="s">
        <v>21</v>
      </c>
      <c r="G5142">
        <v>219398659</v>
      </c>
      <c r="H5142">
        <v>219398680</v>
      </c>
      <c r="I5142" t="s">
        <v>22</v>
      </c>
      <c r="J5142">
        <v>1</v>
      </c>
      <c r="K5142">
        <v>0</v>
      </c>
      <c r="L5142" t="s">
        <v>30</v>
      </c>
      <c r="M5142" t="s">
        <v>24</v>
      </c>
      <c r="N5142" t="s">
        <v>13682</v>
      </c>
      <c r="O5142" t="s">
        <v>14173</v>
      </c>
      <c r="P5142" t="s">
        <v>14174</v>
      </c>
    </row>
    <row r="5143" spans="1:16">
      <c r="A5143" t="s">
        <v>13678</v>
      </c>
      <c r="B5143" t="s">
        <v>13679</v>
      </c>
      <c r="C5143" t="s">
        <v>14175</v>
      </c>
      <c r="D5143" t="s">
        <v>14176</v>
      </c>
      <c r="E5143" t="s">
        <v>20</v>
      </c>
      <c r="F5143" t="s">
        <v>21</v>
      </c>
      <c r="G5143">
        <v>220198516</v>
      </c>
      <c r="H5143">
        <v>220198535</v>
      </c>
      <c r="I5143" t="s">
        <v>37</v>
      </c>
      <c r="J5143">
        <v>4</v>
      </c>
      <c r="K5143">
        <v>0</v>
      </c>
      <c r="L5143" t="s">
        <v>57</v>
      </c>
      <c r="M5143" t="s">
        <v>24</v>
      </c>
      <c r="N5143" t="s">
        <v>13682</v>
      </c>
      <c r="O5143" t="s">
        <v>14177</v>
      </c>
      <c r="P5143" t="s">
        <v>14178</v>
      </c>
    </row>
    <row r="5144" spans="1:16">
      <c r="A5144" t="s">
        <v>13678</v>
      </c>
      <c r="B5144" t="s">
        <v>13679</v>
      </c>
      <c r="C5144" t="s">
        <v>750</v>
      </c>
      <c r="D5144" t="s">
        <v>750</v>
      </c>
      <c r="E5144" t="s">
        <v>20</v>
      </c>
      <c r="F5144" t="s">
        <v>21</v>
      </c>
      <c r="G5144">
        <v>222729404</v>
      </c>
      <c r="H5144">
        <v>222729425</v>
      </c>
      <c r="I5144" t="s">
        <v>37</v>
      </c>
      <c r="J5144">
        <v>1</v>
      </c>
      <c r="K5144">
        <v>0</v>
      </c>
      <c r="L5144" t="s">
        <v>23</v>
      </c>
      <c r="M5144" t="s">
        <v>24</v>
      </c>
      <c r="N5144" t="s">
        <v>13717</v>
      </c>
      <c r="O5144" t="s">
        <v>14179</v>
      </c>
      <c r="P5144" t="s">
        <v>14180</v>
      </c>
    </row>
    <row r="5145" spans="1:16">
      <c r="A5145" t="s">
        <v>13678</v>
      </c>
      <c r="B5145" t="s">
        <v>13679</v>
      </c>
      <c r="C5145" t="s">
        <v>750</v>
      </c>
      <c r="D5145" t="s">
        <v>750</v>
      </c>
      <c r="E5145" t="s">
        <v>20</v>
      </c>
      <c r="F5145" t="s">
        <v>21</v>
      </c>
      <c r="G5145">
        <v>222864737</v>
      </c>
      <c r="H5145">
        <v>222864758</v>
      </c>
      <c r="I5145" t="s">
        <v>37</v>
      </c>
      <c r="J5145">
        <v>1</v>
      </c>
      <c r="K5145">
        <v>0</v>
      </c>
      <c r="L5145" t="s">
        <v>30</v>
      </c>
      <c r="M5145" t="s">
        <v>24</v>
      </c>
      <c r="N5145" t="s">
        <v>13794</v>
      </c>
      <c r="O5145" t="s">
        <v>10668</v>
      </c>
      <c r="P5145" t="s">
        <v>14181</v>
      </c>
    </row>
    <row r="5146" spans="1:16">
      <c r="A5146" t="s">
        <v>13678</v>
      </c>
      <c r="B5146" t="s">
        <v>13679</v>
      </c>
      <c r="C5146" t="s">
        <v>750</v>
      </c>
      <c r="D5146" t="s">
        <v>750</v>
      </c>
      <c r="E5146" t="s">
        <v>20</v>
      </c>
      <c r="F5146" t="s">
        <v>21</v>
      </c>
      <c r="G5146">
        <v>222927321</v>
      </c>
      <c r="H5146">
        <v>222927342</v>
      </c>
      <c r="I5146" t="s">
        <v>37</v>
      </c>
      <c r="J5146">
        <v>1</v>
      </c>
      <c r="K5146">
        <v>0</v>
      </c>
      <c r="L5146" t="s">
        <v>23</v>
      </c>
      <c r="M5146" t="s">
        <v>31</v>
      </c>
      <c r="N5146" t="s">
        <v>13701</v>
      </c>
      <c r="O5146" t="s">
        <v>7990</v>
      </c>
      <c r="P5146" t="s">
        <v>14182</v>
      </c>
    </row>
    <row r="5147" spans="1:16">
      <c r="A5147" t="s">
        <v>13678</v>
      </c>
      <c r="B5147" t="s">
        <v>13679</v>
      </c>
      <c r="C5147" t="s">
        <v>750</v>
      </c>
      <c r="D5147" t="s">
        <v>750</v>
      </c>
      <c r="E5147" t="s">
        <v>20</v>
      </c>
      <c r="F5147" t="s">
        <v>21</v>
      </c>
      <c r="G5147">
        <v>223378662</v>
      </c>
      <c r="H5147">
        <v>223378684</v>
      </c>
      <c r="I5147" t="s">
        <v>37</v>
      </c>
      <c r="J5147">
        <v>1</v>
      </c>
      <c r="K5147">
        <v>0</v>
      </c>
      <c r="L5147" t="s">
        <v>23</v>
      </c>
      <c r="M5147" t="s">
        <v>24</v>
      </c>
      <c r="N5147" t="s">
        <v>13988</v>
      </c>
      <c r="O5147" t="s">
        <v>14183</v>
      </c>
      <c r="P5147" t="s">
        <v>14184</v>
      </c>
    </row>
    <row r="5148" spans="1:16">
      <c r="A5148" t="s">
        <v>13678</v>
      </c>
      <c r="B5148" t="s">
        <v>13679</v>
      </c>
      <c r="C5148" t="s">
        <v>750</v>
      </c>
      <c r="D5148" t="s">
        <v>750</v>
      </c>
      <c r="E5148" t="s">
        <v>20</v>
      </c>
      <c r="F5148" t="s">
        <v>21</v>
      </c>
      <c r="G5148">
        <v>223417449</v>
      </c>
      <c r="H5148">
        <v>223417471</v>
      </c>
      <c r="I5148" t="s">
        <v>37</v>
      </c>
      <c r="J5148">
        <v>1</v>
      </c>
      <c r="K5148">
        <v>0</v>
      </c>
      <c r="L5148" t="s">
        <v>30</v>
      </c>
      <c r="M5148" t="s">
        <v>24</v>
      </c>
      <c r="N5148" t="s">
        <v>14011</v>
      </c>
      <c r="O5148" t="s">
        <v>14185</v>
      </c>
      <c r="P5148" t="s">
        <v>14186</v>
      </c>
    </row>
    <row r="5149" spans="1:16">
      <c r="A5149" t="s">
        <v>13678</v>
      </c>
      <c r="B5149" t="s">
        <v>13679</v>
      </c>
      <c r="C5149" t="s">
        <v>750</v>
      </c>
      <c r="D5149" t="s">
        <v>750</v>
      </c>
      <c r="E5149" t="s">
        <v>20</v>
      </c>
      <c r="F5149" t="s">
        <v>21</v>
      </c>
      <c r="G5149">
        <v>224051355</v>
      </c>
      <c r="H5149">
        <v>224051377</v>
      </c>
      <c r="I5149" t="s">
        <v>37</v>
      </c>
      <c r="J5149">
        <v>2</v>
      </c>
      <c r="K5149">
        <v>0</v>
      </c>
      <c r="L5149" t="s">
        <v>57</v>
      </c>
      <c r="M5149" t="s">
        <v>24</v>
      </c>
      <c r="N5149" t="s">
        <v>14011</v>
      </c>
      <c r="O5149" t="s">
        <v>14187</v>
      </c>
      <c r="P5149" t="s">
        <v>14188</v>
      </c>
    </row>
    <row r="5150" spans="1:16">
      <c r="A5150" t="s">
        <v>13678</v>
      </c>
      <c r="B5150" t="s">
        <v>13679</v>
      </c>
      <c r="C5150" t="s">
        <v>14189</v>
      </c>
      <c r="D5150" t="s">
        <v>14190</v>
      </c>
      <c r="E5150" t="s">
        <v>20</v>
      </c>
      <c r="F5150" t="s">
        <v>21</v>
      </c>
      <c r="G5150">
        <v>226109975</v>
      </c>
      <c r="H5150">
        <v>226109996</v>
      </c>
      <c r="I5150" t="s">
        <v>37</v>
      </c>
      <c r="J5150">
        <v>5</v>
      </c>
      <c r="K5150">
        <v>0</v>
      </c>
      <c r="L5150" t="s">
        <v>90</v>
      </c>
      <c r="M5150" t="s">
        <v>24</v>
      </c>
      <c r="N5150" t="s">
        <v>13714</v>
      </c>
      <c r="O5150" t="s">
        <v>14191</v>
      </c>
      <c r="P5150" t="s">
        <v>14192</v>
      </c>
    </row>
    <row r="5151" spans="1:16">
      <c r="A5151" t="s">
        <v>13678</v>
      </c>
      <c r="B5151" t="s">
        <v>13679</v>
      </c>
      <c r="C5151" t="s">
        <v>14193</v>
      </c>
      <c r="D5151" t="s">
        <v>14194</v>
      </c>
      <c r="E5151" t="s">
        <v>20</v>
      </c>
      <c r="F5151" t="s">
        <v>21</v>
      </c>
      <c r="G5151">
        <v>226171202</v>
      </c>
      <c r="H5151">
        <v>226171223</v>
      </c>
      <c r="I5151" t="s">
        <v>37</v>
      </c>
      <c r="J5151">
        <v>8</v>
      </c>
      <c r="K5151">
        <v>0</v>
      </c>
      <c r="L5151" t="s">
        <v>57</v>
      </c>
      <c r="M5151" t="s">
        <v>31</v>
      </c>
      <c r="N5151" t="s">
        <v>13701</v>
      </c>
      <c r="O5151" t="s">
        <v>7905</v>
      </c>
      <c r="P5151" t="s">
        <v>14195</v>
      </c>
    </row>
    <row r="5152" spans="1:16">
      <c r="A5152" t="s">
        <v>13678</v>
      </c>
      <c r="B5152" t="s">
        <v>13679</v>
      </c>
      <c r="C5152" t="s">
        <v>14193</v>
      </c>
      <c r="D5152" t="s">
        <v>14194</v>
      </c>
      <c r="E5152" t="s">
        <v>20</v>
      </c>
      <c r="F5152" t="s">
        <v>21</v>
      </c>
      <c r="G5152">
        <v>226171349</v>
      </c>
      <c r="H5152">
        <v>226171371</v>
      </c>
      <c r="I5152" t="s">
        <v>37</v>
      </c>
      <c r="J5152">
        <v>3</v>
      </c>
      <c r="K5152">
        <v>0</v>
      </c>
      <c r="L5152" t="s">
        <v>57</v>
      </c>
      <c r="M5152" t="s">
        <v>31</v>
      </c>
      <c r="N5152" t="s">
        <v>14196</v>
      </c>
      <c r="O5152" t="s">
        <v>14197</v>
      </c>
      <c r="P5152" t="s">
        <v>14198</v>
      </c>
    </row>
    <row r="5153" spans="1:16">
      <c r="A5153" t="s">
        <v>13678</v>
      </c>
      <c r="B5153" t="s">
        <v>13679</v>
      </c>
      <c r="C5153" t="s">
        <v>14193</v>
      </c>
      <c r="D5153" t="s">
        <v>14194</v>
      </c>
      <c r="E5153" t="s">
        <v>20</v>
      </c>
      <c r="F5153" t="s">
        <v>21</v>
      </c>
      <c r="G5153">
        <v>226171362</v>
      </c>
      <c r="H5153">
        <v>226171384</v>
      </c>
      <c r="I5153" t="s">
        <v>37</v>
      </c>
      <c r="J5153">
        <v>3</v>
      </c>
      <c r="K5153">
        <v>0</v>
      </c>
      <c r="L5153" t="s">
        <v>57</v>
      </c>
      <c r="M5153" t="s">
        <v>31</v>
      </c>
      <c r="N5153" t="s">
        <v>13948</v>
      </c>
      <c r="O5153" t="s">
        <v>765</v>
      </c>
      <c r="P5153" t="s">
        <v>14199</v>
      </c>
    </row>
    <row r="5154" spans="1:16">
      <c r="A5154" t="s">
        <v>13678</v>
      </c>
      <c r="B5154" t="s">
        <v>13679</v>
      </c>
      <c r="C5154" t="s">
        <v>14200</v>
      </c>
      <c r="D5154" t="s">
        <v>14201</v>
      </c>
      <c r="E5154" t="s">
        <v>20</v>
      </c>
      <c r="F5154" t="s">
        <v>21</v>
      </c>
      <c r="G5154">
        <v>226334460</v>
      </c>
      <c r="H5154">
        <v>226334481</v>
      </c>
      <c r="I5154" t="s">
        <v>37</v>
      </c>
      <c r="J5154">
        <v>1</v>
      </c>
      <c r="K5154">
        <v>0</v>
      </c>
      <c r="L5154" t="s">
        <v>30</v>
      </c>
      <c r="M5154" t="s">
        <v>24</v>
      </c>
      <c r="N5154" t="s">
        <v>13786</v>
      </c>
      <c r="O5154" t="s">
        <v>14202</v>
      </c>
      <c r="P5154" t="s">
        <v>14203</v>
      </c>
    </row>
    <row r="5155" spans="1:16">
      <c r="A5155" t="s">
        <v>13678</v>
      </c>
      <c r="B5155" t="s">
        <v>13679</v>
      </c>
      <c r="C5155" t="s">
        <v>774</v>
      </c>
      <c r="D5155" t="s">
        <v>775</v>
      </c>
      <c r="E5155" t="s">
        <v>20</v>
      </c>
      <c r="F5155" t="s">
        <v>21</v>
      </c>
      <c r="G5155">
        <v>226419437</v>
      </c>
      <c r="H5155">
        <v>226419455</v>
      </c>
      <c r="I5155" t="s">
        <v>37</v>
      </c>
      <c r="J5155">
        <v>1</v>
      </c>
      <c r="K5155">
        <v>0</v>
      </c>
      <c r="L5155" t="s">
        <v>23</v>
      </c>
      <c r="M5155" t="s">
        <v>24</v>
      </c>
      <c r="N5155" t="s">
        <v>13682</v>
      </c>
      <c r="O5155" t="s">
        <v>14204</v>
      </c>
      <c r="P5155" t="s">
        <v>14205</v>
      </c>
    </row>
    <row r="5156" spans="1:16">
      <c r="A5156" t="s">
        <v>13678</v>
      </c>
      <c r="B5156" t="s">
        <v>13679</v>
      </c>
      <c r="C5156" t="s">
        <v>14206</v>
      </c>
      <c r="D5156" t="s">
        <v>14207</v>
      </c>
      <c r="E5156" t="s">
        <v>20</v>
      </c>
      <c r="F5156" t="s">
        <v>21</v>
      </c>
      <c r="G5156">
        <v>227171817</v>
      </c>
      <c r="H5156">
        <v>227171838</v>
      </c>
      <c r="I5156" t="s">
        <v>22</v>
      </c>
      <c r="J5156">
        <v>4</v>
      </c>
      <c r="K5156">
        <v>0</v>
      </c>
      <c r="L5156" t="s">
        <v>23</v>
      </c>
      <c r="M5156" t="s">
        <v>24</v>
      </c>
      <c r="N5156" t="s">
        <v>13774</v>
      </c>
      <c r="O5156" t="s">
        <v>7771</v>
      </c>
      <c r="P5156" t="s">
        <v>14208</v>
      </c>
    </row>
    <row r="5157" spans="1:16">
      <c r="A5157" t="s">
        <v>13678</v>
      </c>
      <c r="B5157" t="s">
        <v>13679</v>
      </c>
      <c r="C5157" t="s">
        <v>14209</v>
      </c>
      <c r="D5157" t="s">
        <v>14210</v>
      </c>
      <c r="E5157" t="s">
        <v>20</v>
      </c>
      <c r="F5157" t="s">
        <v>21</v>
      </c>
      <c r="G5157">
        <v>227848584</v>
      </c>
      <c r="H5157">
        <v>227848603</v>
      </c>
      <c r="I5157" t="s">
        <v>22</v>
      </c>
      <c r="J5157">
        <v>3</v>
      </c>
      <c r="K5157">
        <v>0</v>
      </c>
      <c r="L5157" t="s">
        <v>57</v>
      </c>
      <c r="M5157" t="s">
        <v>24</v>
      </c>
      <c r="N5157" t="s">
        <v>13703</v>
      </c>
      <c r="O5157" t="s">
        <v>14211</v>
      </c>
      <c r="P5157" t="s">
        <v>14212</v>
      </c>
    </row>
    <row r="5158" spans="1:16">
      <c r="A5158" t="s">
        <v>13678</v>
      </c>
      <c r="B5158" t="s">
        <v>13679</v>
      </c>
      <c r="C5158" t="s">
        <v>8412</v>
      </c>
      <c r="D5158" t="s">
        <v>8413</v>
      </c>
      <c r="E5158" t="s">
        <v>20</v>
      </c>
      <c r="F5158" t="s">
        <v>21</v>
      </c>
      <c r="G5158">
        <v>229600569</v>
      </c>
      <c r="H5158">
        <v>229600592</v>
      </c>
      <c r="I5158" t="s">
        <v>37</v>
      </c>
      <c r="J5158">
        <v>2</v>
      </c>
      <c r="K5158">
        <v>0</v>
      </c>
      <c r="L5158" t="s">
        <v>57</v>
      </c>
      <c r="M5158" t="s">
        <v>24</v>
      </c>
      <c r="N5158" t="s">
        <v>13856</v>
      </c>
      <c r="O5158" t="s">
        <v>14213</v>
      </c>
      <c r="P5158" t="s">
        <v>14214</v>
      </c>
    </row>
    <row r="5159" spans="1:16">
      <c r="A5159" t="s">
        <v>13678</v>
      </c>
      <c r="B5159" t="s">
        <v>13679</v>
      </c>
      <c r="C5159" t="s">
        <v>14215</v>
      </c>
      <c r="D5159" t="s">
        <v>14216</v>
      </c>
      <c r="E5159" t="s">
        <v>20</v>
      </c>
      <c r="F5159" t="s">
        <v>21</v>
      </c>
      <c r="G5159">
        <v>229729968</v>
      </c>
      <c r="H5159">
        <v>229729989</v>
      </c>
      <c r="I5159" t="s">
        <v>37</v>
      </c>
      <c r="J5159">
        <v>3</v>
      </c>
      <c r="K5159">
        <v>0</v>
      </c>
      <c r="L5159" t="s">
        <v>30</v>
      </c>
      <c r="M5159" t="s">
        <v>24</v>
      </c>
      <c r="N5159" t="s">
        <v>13794</v>
      </c>
      <c r="O5159" t="s">
        <v>14217</v>
      </c>
      <c r="P5159" t="s">
        <v>14218</v>
      </c>
    </row>
    <row r="5160" spans="1:16">
      <c r="A5160" t="s">
        <v>13678</v>
      </c>
      <c r="B5160" t="s">
        <v>13679</v>
      </c>
      <c r="C5160" t="s">
        <v>813</v>
      </c>
      <c r="D5160" t="s">
        <v>814</v>
      </c>
      <c r="E5160" t="s">
        <v>20</v>
      </c>
      <c r="F5160" t="s">
        <v>21</v>
      </c>
      <c r="G5160">
        <v>235964296</v>
      </c>
      <c r="H5160">
        <v>235964315</v>
      </c>
      <c r="I5160" t="s">
        <v>37</v>
      </c>
      <c r="J5160">
        <v>1</v>
      </c>
      <c r="K5160">
        <v>0</v>
      </c>
      <c r="L5160" t="s">
        <v>30</v>
      </c>
      <c r="M5160" t="s">
        <v>24</v>
      </c>
      <c r="N5160" t="s">
        <v>13703</v>
      </c>
      <c r="O5160" t="s">
        <v>14219</v>
      </c>
      <c r="P5160" t="s">
        <v>14220</v>
      </c>
    </row>
    <row r="5161" spans="1:16">
      <c r="A5161" t="s">
        <v>13678</v>
      </c>
      <c r="B5161" t="s">
        <v>13679</v>
      </c>
      <c r="C5161" t="s">
        <v>6537</v>
      </c>
      <c r="D5161" t="s">
        <v>6538</v>
      </c>
      <c r="E5161" t="s">
        <v>20</v>
      </c>
      <c r="F5161" t="s">
        <v>21</v>
      </c>
      <c r="G5161">
        <v>236205549</v>
      </c>
      <c r="H5161">
        <v>236205570</v>
      </c>
      <c r="I5161" t="s">
        <v>37</v>
      </c>
      <c r="J5161">
        <v>1</v>
      </c>
      <c r="K5161">
        <v>0</v>
      </c>
      <c r="L5161" t="s">
        <v>30</v>
      </c>
      <c r="M5161" t="s">
        <v>24</v>
      </c>
      <c r="N5161" t="s">
        <v>13786</v>
      </c>
      <c r="O5161" t="s">
        <v>14221</v>
      </c>
      <c r="P5161" t="s">
        <v>14222</v>
      </c>
    </row>
    <row r="5162" spans="1:16">
      <c r="A5162" t="s">
        <v>13678</v>
      </c>
      <c r="B5162" t="s">
        <v>13679</v>
      </c>
      <c r="C5162" t="s">
        <v>822</v>
      </c>
      <c r="D5162" t="s">
        <v>823</v>
      </c>
      <c r="E5162" t="s">
        <v>20</v>
      </c>
      <c r="F5162" t="s">
        <v>21</v>
      </c>
      <c r="G5162">
        <v>239874408</v>
      </c>
      <c r="H5162">
        <v>239874430</v>
      </c>
      <c r="I5162" t="s">
        <v>22</v>
      </c>
      <c r="J5162">
        <v>1</v>
      </c>
      <c r="K5162">
        <v>0</v>
      </c>
      <c r="L5162" t="s">
        <v>23</v>
      </c>
      <c r="M5162" t="s">
        <v>24</v>
      </c>
      <c r="N5162" t="s">
        <v>13687</v>
      </c>
      <c r="O5162" t="s">
        <v>14223</v>
      </c>
      <c r="P5162" t="s">
        <v>14224</v>
      </c>
    </row>
    <row r="5163" spans="1:16">
      <c r="A5163" t="s">
        <v>13678</v>
      </c>
      <c r="B5163" t="s">
        <v>13679</v>
      </c>
      <c r="C5163" t="s">
        <v>822</v>
      </c>
      <c r="D5163" t="s">
        <v>823</v>
      </c>
      <c r="E5163" t="s">
        <v>20</v>
      </c>
      <c r="F5163" t="s">
        <v>21</v>
      </c>
      <c r="G5163">
        <v>239936331</v>
      </c>
      <c r="H5163">
        <v>239936350</v>
      </c>
      <c r="I5163" t="s">
        <v>22</v>
      </c>
      <c r="J5163">
        <v>1</v>
      </c>
      <c r="K5163">
        <v>0</v>
      </c>
      <c r="L5163" t="s">
        <v>23</v>
      </c>
      <c r="M5163" t="s">
        <v>24</v>
      </c>
      <c r="N5163" t="s">
        <v>13703</v>
      </c>
      <c r="O5163" t="s">
        <v>14225</v>
      </c>
      <c r="P5163" t="s">
        <v>14226</v>
      </c>
    </row>
    <row r="5164" spans="1:16">
      <c r="A5164" t="s">
        <v>13678</v>
      </c>
      <c r="B5164" t="s">
        <v>13679</v>
      </c>
      <c r="C5164" t="s">
        <v>14227</v>
      </c>
      <c r="D5164" t="s">
        <v>14227</v>
      </c>
      <c r="E5164" t="s">
        <v>20</v>
      </c>
      <c r="F5164" t="s">
        <v>21</v>
      </c>
      <c r="G5164">
        <v>243251131</v>
      </c>
      <c r="H5164">
        <v>243251152</v>
      </c>
      <c r="I5164" t="s">
        <v>37</v>
      </c>
      <c r="J5164">
        <v>1</v>
      </c>
      <c r="K5164">
        <v>0</v>
      </c>
      <c r="L5164" t="s">
        <v>23</v>
      </c>
      <c r="M5164" t="s">
        <v>31</v>
      </c>
      <c r="N5164" t="s">
        <v>13701</v>
      </c>
      <c r="O5164" t="s">
        <v>7990</v>
      </c>
      <c r="P5164" t="s">
        <v>14228</v>
      </c>
    </row>
    <row r="5165" spans="1:16">
      <c r="A5165" t="s">
        <v>13678</v>
      </c>
      <c r="B5165" t="s">
        <v>13679</v>
      </c>
      <c r="C5165" t="s">
        <v>827</v>
      </c>
      <c r="D5165" t="s">
        <v>828</v>
      </c>
      <c r="E5165" t="s">
        <v>20</v>
      </c>
      <c r="F5165" t="s">
        <v>21</v>
      </c>
      <c r="G5165">
        <v>243375195</v>
      </c>
      <c r="H5165">
        <v>243375216</v>
      </c>
      <c r="I5165" t="s">
        <v>37</v>
      </c>
      <c r="J5165">
        <v>3</v>
      </c>
      <c r="K5165">
        <v>0</v>
      </c>
      <c r="L5165" t="s">
        <v>30</v>
      </c>
      <c r="M5165" t="s">
        <v>24</v>
      </c>
      <c r="N5165" t="s">
        <v>13794</v>
      </c>
      <c r="O5165" t="s">
        <v>14217</v>
      </c>
      <c r="P5165" t="s">
        <v>14229</v>
      </c>
    </row>
    <row r="5166" spans="1:16">
      <c r="A5166" t="s">
        <v>13678</v>
      </c>
      <c r="B5166" t="s">
        <v>13679</v>
      </c>
      <c r="C5166" t="s">
        <v>14230</v>
      </c>
      <c r="D5166" t="s">
        <v>14231</v>
      </c>
      <c r="E5166" t="s">
        <v>20</v>
      </c>
      <c r="F5166" t="s">
        <v>21</v>
      </c>
      <c r="G5166">
        <v>244871252</v>
      </c>
      <c r="H5166">
        <v>244871274</v>
      </c>
      <c r="I5166" t="s">
        <v>22</v>
      </c>
      <c r="J5166">
        <v>2</v>
      </c>
      <c r="K5166">
        <v>0</v>
      </c>
      <c r="L5166" t="s">
        <v>23</v>
      </c>
      <c r="M5166" t="s">
        <v>24</v>
      </c>
      <c r="N5166" t="s">
        <v>14232</v>
      </c>
      <c r="O5166" t="s">
        <v>14233</v>
      </c>
      <c r="P5166" t="s">
        <v>14234</v>
      </c>
    </row>
    <row r="5167" spans="1:16">
      <c r="A5167" t="s">
        <v>13678</v>
      </c>
      <c r="B5167" t="s">
        <v>13679</v>
      </c>
      <c r="C5167" t="s">
        <v>14235</v>
      </c>
      <c r="D5167" t="s">
        <v>14236</v>
      </c>
      <c r="E5167" t="s">
        <v>20</v>
      </c>
      <c r="F5167" t="s">
        <v>21</v>
      </c>
      <c r="G5167">
        <v>245020065</v>
      </c>
      <c r="H5167">
        <v>245020086</v>
      </c>
      <c r="I5167" t="s">
        <v>37</v>
      </c>
      <c r="J5167">
        <v>20</v>
      </c>
      <c r="K5167">
        <v>0</v>
      </c>
      <c r="L5167" t="s">
        <v>87</v>
      </c>
      <c r="M5167" t="s">
        <v>24</v>
      </c>
      <c r="N5167" t="s">
        <v>13774</v>
      </c>
      <c r="O5167" t="s">
        <v>7874</v>
      </c>
      <c r="P5167" t="s">
        <v>14237</v>
      </c>
    </row>
    <row r="5168" spans="1:16">
      <c r="A5168" t="s">
        <v>13678</v>
      </c>
      <c r="B5168" t="s">
        <v>13679</v>
      </c>
      <c r="C5168" t="s">
        <v>14238</v>
      </c>
      <c r="D5168" t="s">
        <v>14239</v>
      </c>
      <c r="E5168" t="s">
        <v>20</v>
      </c>
      <c r="F5168" t="s">
        <v>21</v>
      </c>
      <c r="G5168">
        <v>246714529</v>
      </c>
      <c r="H5168">
        <v>246714550</v>
      </c>
      <c r="I5168" t="s">
        <v>37</v>
      </c>
      <c r="J5168">
        <v>1</v>
      </c>
      <c r="K5168">
        <v>0</v>
      </c>
      <c r="L5168" t="s">
        <v>30</v>
      </c>
      <c r="M5168" t="s">
        <v>31</v>
      </c>
      <c r="N5168" t="s">
        <v>13845</v>
      </c>
      <c r="O5168" t="s">
        <v>14240</v>
      </c>
      <c r="P5168" t="s">
        <v>14241</v>
      </c>
    </row>
    <row r="5169" spans="1:16">
      <c r="A5169" t="s">
        <v>13678</v>
      </c>
      <c r="B5169" t="s">
        <v>13679</v>
      </c>
      <c r="C5169" t="s">
        <v>14242</v>
      </c>
      <c r="D5169" t="s">
        <v>14243</v>
      </c>
      <c r="E5169" t="s">
        <v>20</v>
      </c>
      <c r="F5169" t="s">
        <v>852</v>
      </c>
      <c r="G5169">
        <v>1651975</v>
      </c>
      <c r="H5169">
        <v>1651996</v>
      </c>
      <c r="I5169" t="s">
        <v>37</v>
      </c>
      <c r="J5169">
        <v>1</v>
      </c>
      <c r="K5169">
        <v>0</v>
      </c>
      <c r="L5169" t="s">
        <v>30</v>
      </c>
      <c r="M5169" t="s">
        <v>31</v>
      </c>
      <c r="N5169" t="s">
        <v>13714</v>
      </c>
      <c r="O5169" t="s">
        <v>9460</v>
      </c>
      <c r="P5169" t="s">
        <v>14244</v>
      </c>
    </row>
    <row r="5170" spans="1:16">
      <c r="A5170" t="s">
        <v>13678</v>
      </c>
      <c r="B5170" t="s">
        <v>13679</v>
      </c>
      <c r="C5170" t="s">
        <v>8469</v>
      </c>
      <c r="D5170" t="s">
        <v>8470</v>
      </c>
      <c r="E5170" t="s">
        <v>20</v>
      </c>
      <c r="F5170" t="s">
        <v>852</v>
      </c>
      <c r="G5170">
        <v>9570107</v>
      </c>
      <c r="H5170">
        <v>9570130</v>
      </c>
      <c r="I5170" t="s">
        <v>22</v>
      </c>
      <c r="J5170">
        <v>2</v>
      </c>
      <c r="K5170">
        <v>0</v>
      </c>
      <c r="L5170" t="s">
        <v>30</v>
      </c>
      <c r="M5170" t="s">
        <v>24</v>
      </c>
      <c r="N5170" t="s">
        <v>14245</v>
      </c>
      <c r="O5170" t="s">
        <v>14246</v>
      </c>
      <c r="P5170" t="s">
        <v>14247</v>
      </c>
    </row>
    <row r="5171" spans="1:16">
      <c r="A5171" t="s">
        <v>13678</v>
      </c>
      <c r="B5171" t="s">
        <v>13679</v>
      </c>
      <c r="C5171" t="s">
        <v>14248</v>
      </c>
      <c r="D5171" t="s">
        <v>14249</v>
      </c>
      <c r="E5171" t="s">
        <v>20</v>
      </c>
      <c r="F5171" t="s">
        <v>852</v>
      </c>
      <c r="G5171">
        <v>9728332</v>
      </c>
      <c r="H5171">
        <v>9728351</v>
      </c>
      <c r="I5171" t="s">
        <v>37</v>
      </c>
      <c r="J5171">
        <v>13</v>
      </c>
      <c r="K5171">
        <v>0</v>
      </c>
      <c r="L5171" t="s">
        <v>87</v>
      </c>
      <c r="M5171" t="s">
        <v>24</v>
      </c>
      <c r="N5171" t="s">
        <v>13786</v>
      </c>
      <c r="O5171" t="s">
        <v>14250</v>
      </c>
      <c r="P5171" t="s">
        <v>14251</v>
      </c>
    </row>
    <row r="5172" spans="1:16">
      <c r="A5172" t="s">
        <v>13678</v>
      </c>
      <c r="B5172" t="s">
        <v>13679</v>
      </c>
      <c r="C5172" t="s">
        <v>850</v>
      </c>
      <c r="D5172" t="s">
        <v>851</v>
      </c>
      <c r="E5172" t="s">
        <v>20</v>
      </c>
      <c r="F5172" t="s">
        <v>852</v>
      </c>
      <c r="G5172">
        <v>10526726</v>
      </c>
      <c r="H5172">
        <v>10526747</v>
      </c>
      <c r="I5172" t="s">
        <v>22</v>
      </c>
      <c r="J5172">
        <v>1</v>
      </c>
      <c r="K5172">
        <v>0</v>
      </c>
      <c r="L5172" t="s">
        <v>23</v>
      </c>
      <c r="M5172" t="s">
        <v>24</v>
      </c>
      <c r="N5172" t="s">
        <v>13717</v>
      </c>
      <c r="O5172" t="s">
        <v>13827</v>
      </c>
      <c r="P5172" t="s">
        <v>14252</v>
      </c>
    </row>
    <row r="5173" spans="1:16">
      <c r="A5173" t="s">
        <v>13678</v>
      </c>
      <c r="B5173" t="s">
        <v>13679</v>
      </c>
      <c r="C5173" t="s">
        <v>8487</v>
      </c>
      <c r="D5173" t="s">
        <v>8488</v>
      </c>
      <c r="E5173" t="s">
        <v>20</v>
      </c>
      <c r="F5173" t="s">
        <v>852</v>
      </c>
      <c r="G5173">
        <v>15735269</v>
      </c>
      <c r="H5173">
        <v>15735292</v>
      </c>
      <c r="I5173" t="s">
        <v>22</v>
      </c>
      <c r="J5173">
        <v>2</v>
      </c>
      <c r="K5173">
        <v>0</v>
      </c>
      <c r="L5173" t="s">
        <v>30</v>
      </c>
      <c r="M5173" t="s">
        <v>24</v>
      </c>
      <c r="N5173" t="s">
        <v>14253</v>
      </c>
      <c r="O5173" t="s">
        <v>14254</v>
      </c>
      <c r="P5173" t="s">
        <v>14255</v>
      </c>
    </row>
    <row r="5174" spans="1:16">
      <c r="A5174" t="s">
        <v>13678</v>
      </c>
      <c r="B5174" t="s">
        <v>13679</v>
      </c>
      <c r="C5174" t="s">
        <v>14256</v>
      </c>
      <c r="D5174" t="s">
        <v>14257</v>
      </c>
      <c r="E5174" t="s">
        <v>20</v>
      </c>
      <c r="F5174" t="s">
        <v>852</v>
      </c>
      <c r="G5174">
        <v>20886205</v>
      </c>
      <c r="H5174">
        <v>20886226</v>
      </c>
      <c r="I5174" t="s">
        <v>37</v>
      </c>
      <c r="J5174">
        <v>1</v>
      </c>
      <c r="K5174">
        <v>0</v>
      </c>
      <c r="L5174" t="s">
        <v>23</v>
      </c>
      <c r="M5174" t="s">
        <v>31</v>
      </c>
      <c r="N5174" t="s">
        <v>13725</v>
      </c>
      <c r="O5174" t="s">
        <v>7740</v>
      </c>
      <c r="P5174" t="s">
        <v>14258</v>
      </c>
    </row>
    <row r="5175" spans="1:16">
      <c r="A5175" t="s">
        <v>13678</v>
      </c>
      <c r="B5175" t="s">
        <v>13679</v>
      </c>
      <c r="C5175" t="s">
        <v>14259</v>
      </c>
      <c r="D5175" t="s">
        <v>14260</v>
      </c>
      <c r="E5175" t="s">
        <v>20</v>
      </c>
      <c r="F5175" t="s">
        <v>852</v>
      </c>
      <c r="G5175">
        <v>24055111</v>
      </c>
      <c r="H5175">
        <v>24055132</v>
      </c>
      <c r="I5175" t="s">
        <v>37</v>
      </c>
      <c r="J5175">
        <v>1</v>
      </c>
      <c r="K5175">
        <v>0</v>
      </c>
      <c r="L5175" t="s">
        <v>30</v>
      </c>
      <c r="M5175" t="s">
        <v>31</v>
      </c>
      <c r="N5175" t="s">
        <v>13717</v>
      </c>
      <c r="O5175" t="s">
        <v>14261</v>
      </c>
      <c r="P5175" t="s">
        <v>14262</v>
      </c>
    </row>
    <row r="5176" spans="1:16">
      <c r="A5176" t="s">
        <v>13678</v>
      </c>
      <c r="B5176" t="s">
        <v>13679</v>
      </c>
      <c r="C5176" t="s">
        <v>868</v>
      </c>
      <c r="D5176" t="s">
        <v>869</v>
      </c>
      <c r="E5176" t="s">
        <v>20</v>
      </c>
      <c r="F5176" t="s">
        <v>852</v>
      </c>
      <c r="G5176">
        <v>24461903</v>
      </c>
      <c r="H5176">
        <v>24461928</v>
      </c>
      <c r="I5176" t="s">
        <v>37</v>
      </c>
      <c r="J5176">
        <v>2</v>
      </c>
      <c r="K5176">
        <v>0</v>
      </c>
      <c r="L5176" t="s">
        <v>57</v>
      </c>
      <c r="M5176" t="s">
        <v>24</v>
      </c>
      <c r="N5176" t="s">
        <v>14263</v>
      </c>
      <c r="O5176" t="s">
        <v>14264</v>
      </c>
      <c r="P5176" t="s">
        <v>14265</v>
      </c>
    </row>
    <row r="5177" spans="1:16">
      <c r="A5177" t="s">
        <v>13678</v>
      </c>
      <c r="B5177" t="s">
        <v>13679</v>
      </c>
      <c r="C5177" t="s">
        <v>8501</v>
      </c>
      <c r="D5177" t="s">
        <v>8502</v>
      </c>
      <c r="E5177" t="s">
        <v>20</v>
      </c>
      <c r="F5177" t="s">
        <v>852</v>
      </c>
      <c r="G5177">
        <v>24773895</v>
      </c>
      <c r="H5177">
        <v>24773919</v>
      </c>
      <c r="I5177" t="s">
        <v>22</v>
      </c>
      <c r="J5177">
        <v>1</v>
      </c>
      <c r="K5177">
        <v>0</v>
      </c>
      <c r="L5177" t="s">
        <v>30</v>
      </c>
      <c r="M5177" t="s">
        <v>24</v>
      </c>
      <c r="N5177" t="s">
        <v>13974</v>
      </c>
      <c r="O5177" t="s">
        <v>14266</v>
      </c>
      <c r="P5177" t="s">
        <v>14267</v>
      </c>
    </row>
    <row r="5178" spans="1:16">
      <c r="A5178" t="s">
        <v>13678</v>
      </c>
      <c r="B5178" t="s">
        <v>13679</v>
      </c>
      <c r="C5178" t="s">
        <v>14268</v>
      </c>
      <c r="D5178" t="s">
        <v>14269</v>
      </c>
      <c r="E5178" t="s">
        <v>20</v>
      </c>
      <c r="F5178" t="s">
        <v>852</v>
      </c>
      <c r="G5178">
        <v>25046194</v>
      </c>
      <c r="H5178">
        <v>25046215</v>
      </c>
      <c r="I5178" t="s">
        <v>37</v>
      </c>
      <c r="J5178">
        <v>3</v>
      </c>
      <c r="K5178">
        <v>0</v>
      </c>
      <c r="L5178" t="s">
        <v>30</v>
      </c>
      <c r="M5178" t="s">
        <v>24</v>
      </c>
      <c r="N5178" t="s">
        <v>13709</v>
      </c>
      <c r="O5178" t="s">
        <v>14270</v>
      </c>
      <c r="P5178" t="s">
        <v>14271</v>
      </c>
    </row>
    <row r="5179" spans="1:16">
      <c r="A5179" t="s">
        <v>13678</v>
      </c>
      <c r="B5179" t="s">
        <v>13679</v>
      </c>
      <c r="C5179" t="s">
        <v>14272</v>
      </c>
      <c r="D5179" t="s">
        <v>14273</v>
      </c>
      <c r="E5179" t="s">
        <v>20</v>
      </c>
      <c r="F5179" t="s">
        <v>852</v>
      </c>
      <c r="G5179">
        <v>25380510</v>
      </c>
      <c r="H5179">
        <v>25380530</v>
      </c>
      <c r="I5179" t="s">
        <v>22</v>
      </c>
      <c r="J5179">
        <v>1</v>
      </c>
      <c r="K5179">
        <v>0</v>
      </c>
      <c r="L5179" t="s">
        <v>30</v>
      </c>
      <c r="M5179" t="s">
        <v>24</v>
      </c>
      <c r="N5179" t="s">
        <v>13714</v>
      </c>
      <c r="O5179" t="s">
        <v>14274</v>
      </c>
      <c r="P5179" t="s">
        <v>14275</v>
      </c>
    </row>
    <row r="5180" spans="1:16">
      <c r="A5180" t="s">
        <v>13678</v>
      </c>
      <c r="B5180" t="s">
        <v>13679</v>
      </c>
      <c r="C5180" t="s">
        <v>14276</v>
      </c>
      <c r="D5180" t="s">
        <v>14277</v>
      </c>
      <c r="E5180" t="s">
        <v>20</v>
      </c>
      <c r="F5180" t="s">
        <v>852</v>
      </c>
      <c r="G5180">
        <v>26359167</v>
      </c>
      <c r="H5180">
        <v>26359193</v>
      </c>
      <c r="I5180" t="s">
        <v>22</v>
      </c>
      <c r="J5180">
        <v>4</v>
      </c>
      <c r="K5180">
        <v>0</v>
      </c>
      <c r="L5180" t="s">
        <v>87</v>
      </c>
      <c r="M5180" t="s">
        <v>24</v>
      </c>
      <c r="N5180" t="s">
        <v>14278</v>
      </c>
      <c r="O5180" t="s">
        <v>14279</v>
      </c>
      <c r="P5180" t="s">
        <v>14280</v>
      </c>
    </row>
    <row r="5181" spans="1:16">
      <c r="A5181" t="s">
        <v>13678</v>
      </c>
      <c r="B5181" t="s">
        <v>13679</v>
      </c>
      <c r="C5181" t="s">
        <v>8510</v>
      </c>
      <c r="D5181" t="s">
        <v>8511</v>
      </c>
      <c r="E5181" t="s">
        <v>20</v>
      </c>
      <c r="F5181" t="s">
        <v>852</v>
      </c>
      <c r="G5181">
        <v>26513112</v>
      </c>
      <c r="H5181">
        <v>26513133</v>
      </c>
      <c r="I5181" t="s">
        <v>22</v>
      </c>
      <c r="J5181">
        <v>7</v>
      </c>
      <c r="K5181">
        <v>0</v>
      </c>
      <c r="L5181" t="s">
        <v>57</v>
      </c>
      <c r="M5181" t="s">
        <v>24</v>
      </c>
      <c r="N5181" t="s">
        <v>13682</v>
      </c>
      <c r="O5181" t="s">
        <v>14281</v>
      </c>
      <c r="P5181" t="s">
        <v>14282</v>
      </c>
    </row>
    <row r="5182" spans="1:16">
      <c r="A5182" t="s">
        <v>13678</v>
      </c>
      <c r="B5182" t="s">
        <v>13679</v>
      </c>
      <c r="C5182" t="s">
        <v>14283</v>
      </c>
      <c r="D5182" t="s">
        <v>14284</v>
      </c>
      <c r="E5182" t="s">
        <v>20</v>
      </c>
      <c r="F5182" t="s">
        <v>852</v>
      </c>
      <c r="G5182">
        <v>27656286</v>
      </c>
      <c r="H5182">
        <v>27656306</v>
      </c>
      <c r="I5182" t="s">
        <v>22</v>
      </c>
      <c r="J5182">
        <v>2</v>
      </c>
      <c r="K5182">
        <v>0</v>
      </c>
      <c r="L5182" t="s">
        <v>30</v>
      </c>
      <c r="M5182" t="s">
        <v>24</v>
      </c>
      <c r="N5182" t="s">
        <v>14157</v>
      </c>
      <c r="O5182" t="s">
        <v>14285</v>
      </c>
      <c r="P5182" t="s">
        <v>14286</v>
      </c>
    </row>
    <row r="5183" spans="1:16">
      <c r="A5183" t="s">
        <v>13678</v>
      </c>
      <c r="B5183" t="s">
        <v>13679</v>
      </c>
      <c r="C5183" t="s">
        <v>6565</v>
      </c>
      <c r="D5183" t="s">
        <v>6566</v>
      </c>
      <c r="E5183" t="s">
        <v>20</v>
      </c>
      <c r="F5183" t="s">
        <v>852</v>
      </c>
      <c r="G5183">
        <v>29001693</v>
      </c>
      <c r="H5183">
        <v>29001712</v>
      </c>
      <c r="I5183" t="s">
        <v>22</v>
      </c>
      <c r="J5183">
        <v>3</v>
      </c>
      <c r="K5183">
        <v>0</v>
      </c>
      <c r="L5183" t="s">
        <v>57</v>
      </c>
      <c r="M5183" t="s">
        <v>31</v>
      </c>
      <c r="N5183" t="s">
        <v>13682</v>
      </c>
      <c r="O5183" t="s">
        <v>14287</v>
      </c>
      <c r="P5183" t="s">
        <v>14288</v>
      </c>
    </row>
    <row r="5184" spans="1:16">
      <c r="A5184" t="s">
        <v>13678</v>
      </c>
      <c r="B5184" t="s">
        <v>13679</v>
      </c>
      <c r="C5184" t="s">
        <v>14289</v>
      </c>
      <c r="D5184" t="s">
        <v>14290</v>
      </c>
      <c r="E5184" t="s">
        <v>20</v>
      </c>
      <c r="F5184" t="s">
        <v>852</v>
      </c>
      <c r="G5184">
        <v>30798391</v>
      </c>
      <c r="H5184">
        <v>30798412</v>
      </c>
      <c r="I5184" t="s">
        <v>22</v>
      </c>
      <c r="J5184">
        <v>1</v>
      </c>
      <c r="K5184">
        <v>0</v>
      </c>
      <c r="L5184" t="s">
        <v>30</v>
      </c>
      <c r="M5184" t="s">
        <v>24</v>
      </c>
      <c r="N5184" t="s">
        <v>13794</v>
      </c>
      <c r="O5184" t="s">
        <v>11541</v>
      </c>
      <c r="P5184" t="s">
        <v>14291</v>
      </c>
    </row>
    <row r="5185" spans="1:16">
      <c r="A5185" t="s">
        <v>13678</v>
      </c>
      <c r="B5185" t="s">
        <v>13679</v>
      </c>
      <c r="C5185" t="s">
        <v>14289</v>
      </c>
      <c r="D5185" t="s">
        <v>14290</v>
      </c>
      <c r="E5185" t="s">
        <v>20</v>
      </c>
      <c r="F5185" t="s">
        <v>852</v>
      </c>
      <c r="G5185">
        <v>30823662</v>
      </c>
      <c r="H5185">
        <v>30823683</v>
      </c>
      <c r="I5185" t="s">
        <v>22</v>
      </c>
      <c r="J5185">
        <v>1</v>
      </c>
      <c r="K5185">
        <v>0</v>
      </c>
      <c r="L5185" t="s">
        <v>30</v>
      </c>
      <c r="M5185" t="s">
        <v>24</v>
      </c>
      <c r="N5185" t="s">
        <v>13750</v>
      </c>
      <c r="O5185" t="s">
        <v>14292</v>
      </c>
      <c r="P5185" t="s">
        <v>14293</v>
      </c>
    </row>
    <row r="5186" spans="1:16">
      <c r="A5186" t="s">
        <v>13678</v>
      </c>
      <c r="B5186" t="s">
        <v>13679</v>
      </c>
      <c r="C5186" t="s">
        <v>900</v>
      </c>
      <c r="D5186" t="s">
        <v>901</v>
      </c>
      <c r="E5186" t="s">
        <v>20</v>
      </c>
      <c r="F5186" t="s">
        <v>852</v>
      </c>
      <c r="G5186">
        <v>32703735</v>
      </c>
      <c r="H5186">
        <v>32703757</v>
      </c>
      <c r="I5186" t="s">
        <v>22</v>
      </c>
      <c r="J5186">
        <v>2</v>
      </c>
      <c r="K5186">
        <v>0</v>
      </c>
      <c r="L5186" t="s">
        <v>57</v>
      </c>
      <c r="M5186" t="s">
        <v>24</v>
      </c>
      <c r="N5186" t="s">
        <v>13789</v>
      </c>
      <c r="O5186" t="s">
        <v>14294</v>
      </c>
      <c r="P5186" t="s">
        <v>14295</v>
      </c>
    </row>
    <row r="5187" spans="1:16">
      <c r="A5187" t="s">
        <v>13678</v>
      </c>
      <c r="B5187" t="s">
        <v>13679</v>
      </c>
      <c r="C5187" t="s">
        <v>8538</v>
      </c>
      <c r="D5187" t="s">
        <v>8539</v>
      </c>
      <c r="E5187" t="s">
        <v>20</v>
      </c>
      <c r="F5187" t="s">
        <v>852</v>
      </c>
      <c r="G5187">
        <v>36777035</v>
      </c>
      <c r="H5187">
        <v>36777054</v>
      </c>
      <c r="I5187" t="s">
        <v>22</v>
      </c>
      <c r="J5187">
        <v>10</v>
      </c>
      <c r="K5187">
        <v>0</v>
      </c>
      <c r="L5187" t="s">
        <v>57</v>
      </c>
      <c r="M5187" t="s">
        <v>24</v>
      </c>
      <c r="N5187" t="s">
        <v>13786</v>
      </c>
      <c r="O5187" t="s">
        <v>14296</v>
      </c>
      <c r="P5187" t="s">
        <v>14297</v>
      </c>
    </row>
    <row r="5188" spans="1:16">
      <c r="A5188" t="s">
        <v>13678</v>
      </c>
      <c r="B5188" t="s">
        <v>13679</v>
      </c>
      <c r="C5188" t="s">
        <v>8544</v>
      </c>
      <c r="D5188" t="s">
        <v>8545</v>
      </c>
      <c r="E5188" t="s">
        <v>20</v>
      </c>
      <c r="F5188" t="s">
        <v>852</v>
      </c>
      <c r="G5188">
        <v>37443505</v>
      </c>
      <c r="H5188">
        <v>37443526</v>
      </c>
      <c r="I5188" t="s">
        <v>37</v>
      </c>
      <c r="J5188">
        <v>2</v>
      </c>
      <c r="K5188">
        <v>3</v>
      </c>
      <c r="L5188" t="s">
        <v>57</v>
      </c>
      <c r="M5188" t="s">
        <v>24</v>
      </c>
      <c r="N5188" t="s">
        <v>13725</v>
      </c>
      <c r="O5188" t="s">
        <v>7740</v>
      </c>
      <c r="P5188" t="s">
        <v>14298</v>
      </c>
    </row>
    <row r="5189" spans="1:16">
      <c r="A5189" t="s">
        <v>13678</v>
      </c>
      <c r="B5189" t="s">
        <v>13679</v>
      </c>
      <c r="C5189" t="s">
        <v>14299</v>
      </c>
      <c r="D5189" t="s">
        <v>14300</v>
      </c>
      <c r="E5189" t="s">
        <v>20</v>
      </c>
      <c r="F5189" t="s">
        <v>852</v>
      </c>
      <c r="G5189">
        <v>37468784</v>
      </c>
      <c r="H5189">
        <v>37468805</v>
      </c>
      <c r="I5189" t="s">
        <v>22</v>
      </c>
      <c r="J5189">
        <v>2</v>
      </c>
      <c r="K5189">
        <v>0</v>
      </c>
      <c r="L5189" t="s">
        <v>57</v>
      </c>
      <c r="M5189" t="s">
        <v>24</v>
      </c>
      <c r="N5189" t="s">
        <v>13717</v>
      </c>
      <c r="O5189" t="s">
        <v>14301</v>
      </c>
      <c r="P5189" t="s">
        <v>14302</v>
      </c>
    </row>
    <row r="5190" spans="1:16">
      <c r="A5190" t="s">
        <v>13678</v>
      </c>
      <c r="B5190" t="s">
        <v>13679</v>
      </c>
      <c r="C5190" t="s">
        <v>14303</v>
      </c>
      <c r="D5190" t="s">
        <v>14304</v>
      </c>
      <c r="E5190" t="s">
        <v>20</v>
      </c>
      <c r="F5190" t="s">
        <v>852</v>
      </c>
      <c r="G5190">
        <v>37494621</v>
      </c>
      <c r="H5190">
        <v>37494643</v>
      </c>
      <c r="I5190" t="s">
        <v>37</v>
      </c>
      <c r="J5190">
        <v>1</v>
      </c>
      <c r="K5190">
        <v>0</v>
      </c>
      <c r="L5190" t="s">
        <v>30</v>
      </c>
      <c r="M5190" t="s">
        <v>24</v>
      </c>
      <c r="N5190" t="s">
        <v>14305</v>
      </c>
      <c r="O5190" t="s">
        <v>14306</v>
      </c>
      <c r="P5190" t="s">
        <v>14307</v>
      </c>
    </row>
    <row r="5191" spans="1:16">
      <c r="A5191" t="s">
        <v>13678</v>
      </c>
      <c r="B5191" t="s">
        <v>13679</v>
      </c>
      <c r="C5191" t="s">
        <v>904</v>
      </c>
      <c r="D5191" t="s">
        <v>905</v>
      </c>
      <c r="E5191" t="s">
        <v>20</v>
      </c>
      <c r="F5191" t="s">
        <v>852</v>
      </c>
      <c r="G5191">
        <v>38975874</v>
      </c>
      <c r="H5191">
        <v>38975890</v>
      </c>
      <c r="I5191" t="s">
        <v>37</v>
      </c>
      <c r="J5191">
        <v>1</v>
      </c>
      <c r="K5191">
        <v>0</v>
      </c>
      <c r="L5191" t="s">
        <v>30</v>
      </c>
      <c r="M5191" t="s">
        <v>24</v>
      </c>
      <c r="N5191" t="s">
        <v>13682</v>
      </c>
      <c r="O5191" t="s">
        <v>14308</v>
      </c>
      <c r="P5191" t="s">
        <v>14309</v>
      </c>
    </row>
    <row r="5192" spans="1:16">
      <c r="A5192" t="s">
        <v>13678</v>
      </c>
      <c r="B5192" t="s">
        <v>13679</v>
      </c>
      <c r="C5192" t="s">
        <v>14310</v>
      </c>
      <c r="D5192" t="s">
        <v>14311</v>
      </c>
      <c r="E5192" t="s">
        <v>20</v>
      </c>
      <c r="F5192" t="s">
        <v>852</v>
      </c>
      <c r="G5192">
        <v>39008962</v>
      </c>
      <c r="H5192">
        <v>39008981</v>
      </c>
      <c r="I5192" t="s">
        <v>22</v>
      </c>
      <c r="J5192">
        <v>1</v>
      </c>
      <c r="K5192">
        <v>0</v>
      </c>
      <c r="L5192" t="s">
        <v>30</v>
      </c>
      <c r="M5192" t="s">
        <v>31</v>
      </c>
      <c r="N5192" t="s">
        <v>13682</v>
      </c>
      <c r="O5192" t="s">
        <v>14312</v>
      </c>
      <c r="P5192" t="s">
        <v>14313</v>
      </c>
    </row>
    <row r="5193" spans="1:16">
      <c r="A5193" t="s">
        <v>13678</v>
      </c>
      <c r="B5193" t="s">
        <v>13679</v>
      </c>
      <c r="C5193" t="s">
        <v>14314</v>
      </c>
      <c r="D5193" t="s">
        <v>14315</v>
      </c>
      <c r="E5193" t="s">
        <v>20</v>
      </c>
      <c r="F5193" t="s">
        <v>852</v>
      </c>
      <c r="G5193">
        <v>39234270</v>
      </c>
      <c r="H5193">
        <v>39234292</v>
      </c>
      <c r="I5193" t="s">
        <v>37</v>
      </c>
      <c r="J5193">
        <v>1</v>
      </c>
      <c r="K5193">
        <v>0</v>
      </c>
      <c r="L5193" t="s">
        <v>30</v>
      </c>
      <c r="M5193" t="s">
        <v>24</v>
      </c>
      <c r="N5193" t="s">
        <v>14316</v>
      </c>
      <c r="O5193" t="s">
        <v>14317</v>
      </c>
      <c r="P5193" t="s">
        <v>14318</v>
      </c>
    </row>
    <row r="5194" spans="1:16">
      <c r="A5194" t="s">
        <v>13678</v>
      </c>
      <c r="B5194" t="s">
        <v>13679</v>
      </c>
      <c r="C5194" t="s">
        <v>8560</v>
      </c>
      <c r="D5194" t="s">
        <v>8561</v>
      </c>
      <c r="E5194" t="s">
        <v>20</v>
      </c>
      <c r="F5194" t="s">
        <v>852</v>
      </c>
      <c r="G5194">
        <v>43776469</v>
      </c>
      <c r="H5194">
        <v>43776493</v>
      </c>
      <c r="I5194" t="s">
        <v>37</v>
      </c>
      <c r="J5194">
        <v>3</v>
      </c>
      <c r="K5194">
        <v>0</v>
      </c>
      <c r="L5194" t="s">
        <v>57</v>
      </c>
      <c r="M5194" t="s">
        <v>24</v>
      </c>
      <c r="N5194" t="s">
        <v>14319</v>
      </c>
      <c r="O5194" t="s">
        <v>14320</v>
      </c>
      <c r="P5194" t="s">
        <v>14321</v>
      </c>
    </row>
    <row r="5195" spans="1:16">
      <c r="A5195" t="s">
        <v>13678</v>
      </c>
      <c r="B5195" t="s">
        <v>13679</v>
      </c>
      <c r="C5195" t="s">
        <v>14322</v>
      </c>
      <c r="D5195" t="s">
        <v>14323</v>
      </c>
      <c r="E5195" t="s">
        <v>20</v>
      </c>
      <c r="F5195" t="s">
        <v>852</v>
      </c>
      <c r="G5195">
        <v>44457353</v>
      </c>
      <c r="H5195">
        <v>44457374</v>
      </c>
      <c r="I5195" t="s">
        <v>22</v>
      </c>
      <c r="J5195">
        <v>4</v>
      </c>
      <c r="K5195">
        <v>0</v>
      </c>
      <c r="L5195" t="s">
        <v>57</v>
      </c>
      <c r="M5195" t="s">
        <v>31</v>
      </c>
      <c r="N5195" t="s">
        <v>13794</v>
      </c>
      <c r="O5195" t="s">
        <v>8979</v>
      </c>
      <c r="P5195" t="s">
        <v>14324</v>
      </c>
    </row>
    <row r="5196" spans="1:16">
      <c r="A5196" t="s">
        <v>13678</v>
      </c>
      <c r="B5196" t="s">
        <v>13679</v>
      </c>
      <c r="C5196" t="s">
        <v>911</v>
      </c>
      <c r="D5196" t="s">
        <v>912</v>
      </c>
      <c r="E5196" t="s">
        <v>20</v>
      </c>
      <c r="F5196" t="s">
        <v>852</v>
      </c>
      <c r="G5196">
        <v>45906436</v>
      </c>
      <c r="H5196">
        <v>45906458</v>
      </c>
      <c r="I5196" t="s">
        <v>22</v>
      </c>
      <c r="J5196">
        <v>1</v>
      </c>
      <c r="K5196">
        <v>0</v>
      </c>
      <c r="L5196" t="s">
        <v>30</v>
      </c>
      <c r="M5196" t="s">
        <v>31</v>
      </c>
      <c r="N5196" t="s">
        <v>13914</v>
      </c>
      <c r="O5196" t="s">
        <v>13915</v>
      </c>
      <c r="P5196" t="s">
        <v>14325</v>
      </c>
    </row>
    <row r="5197" spans="1:16">
      <c r="A5197" t="s">
        <v>13678</v>
      </c>
      <c r="B5197" t="s">
        <v>13679</v>
      </c>
      <c r="C5197" t="s">
        <v>911</v>
      </c>
      <c r="D5197" t="s">
        <v>912</v>
      </c>
      <c r="E5197" t="s">
        <v>20</v>
      </c>
      <c r="F5197" t="s">
        <v>852</v>
      </c>
      <c r="G5197">
        <v>46413500</v>
      </c>
      <c r="H5197">
        <v>46413522</v>
      </c>
      <c r="I5197" t="s">
        <v>22</v>
      </c>
      <c r="J5197">
        <v>9</v>
      </c>
      <c r="K5197">
        <v>0</v>
      </c>
      <c r="L5197" t="s">
        <v>87</v>
      </c>
      <c r="M5197" t="s">
        <v>24</v>
      </c>
      <c r="N5197" t="s">
        <v>13945</v>
      </c>
      <c r="O5197" t="s">
        <v>14326</v>
      </c>
      <c r="P5197" t="s">
        <v>14327</v>
      </c>
    </row>
    <row r="5198" spans="1:16">
      <c r="A5198" t="s">
        <v>13678</v>
      </c>
      <c r="B5198" t="s">
        <v>13679</v>
      </c>
      <c r="C5198" t="s">
        <v>911</v>
      </c>
      <c r="D5198" t="s">
        <v>912</v>
      </c>
      <c r="E5198" t="s">
        <v>20</v>
      </c>
      <c r="F5198" t="s">
        <v>852</v>
      </c>
      <c r="G5198">
        <v>46414090</v>
      </c>
      <c r="H5198">
        <v>46414111</v>
      </c>
      <c r="I5198" t="s">
        <v>22</v>
      </c>
      <c r="J5198">
        <v>2</v>
      </c>
      <c r="K5198">
        <v>0</v>
      </c>
      <c r="L5198" t="s">
        <v>23</v>
      </c>
      <c r="M5198" t="s">
        <v>31</v>
      </c>
      <c r="N5198" t="s">
        <v>13725</v>
      </c>
      <c r="O5198" t="s">
        <v>7740</v>
      </c>
      <c r="P5198" t="s">
        <v>14328</v>
      </c>
    </row>
    <row r="5199" spans="1:16">
      <c r="A5199" t="s">
        <v>13678</v>
      </c>
      <c r="B5199" t="s">
        <v>13679</v>
      </c>
      <c r="C5199" t="s">
        <v>14329</v>
      </c>
      <c r="D5199" t="s">
        <v>14330</v>
      </c>
      <c r="E5199" t="s">
        <v>20</v>
      </c>
      <c r="F5199" t="s">
        <v>852</v>
      </c>
      <c r="G5199">
        <v>46746338</v>
      </c>
      <c r="H5199">
        <v>46746359</v>
      </c>
      <c r="I5199" t="s">
        <v>37</v>
      </c>
      <c r="J5199">
        <v>1</v>
      </c>
      <c r="K5199">
        <v>0</v>
      </c>
      <c r="L5199" t="s">
        <v>597</v>
      </c>
      <c r="M5199" t="s">
        <v>24</v>
      </c>
      <c r="N5199" t="s">
        <v>13717</v>
      </c>
      <c r="O5199" t="s">
        <v>14331</v>
      </c>
      <c r="P5199" t="s">
        <v>14332</v>
      </c>
    </row>
    <row r="5200" spans="1:16">
      <c r="A5200" t="s">
        <v>13678</v>
      </c>
      <c r="B5200" t="s">
        <v>13679</v>
      </c>
      <c r="C5200" t="s">
        <v>14333</v>
      </c>
      <c r="D5200" t="s">
        <v>14334</v>
      </c>
      <c r="E5200" t="s">
        <v>20</v>
      </c>
      <c r="F5200" t="s">
        <v>852</v>
      </c>
      <c r="G5200">
        <v>47129815</v>
      </c>
      <c r="H5200">
        <v>47129837</v>
      </c>
      <c r="I5200" t="s">
        <v>37</v>
      </c>
      <c r="J5200">
        <v>2</v>
      </c>
      <c r="K5200">
        <v>0</v>
      </c>
      <c r="L5200" t="s">
        <v>57</v>
      </c>
      <c r="M5200" t="s">
        <v>24</v>
      </c>
      <c r="N5200" t="s">
        <v>13914</v>
      </c>
      <c r="O5200" t="s">
        <v>522</v>
      </c>
      <c r="P5200" t="s">
        <v>14335</v>
      </c>
    </row>
    <row r="5201" spans="1:16">
      <c r="A5201" t="s">
        <v>13678</v>
      </c>
      <c r="B5201" t="s">
        <v>13679</v>
      </c>
      <c r="C5201" t="s">
        <v>14333</v>
      </c>
      <c r="D5201" t="s">
        <v>14334</v>
      </c>
      <c r="E5201" t="s">
        <v>20</v>
      </c>
      <c r="F5201" t="s">
        <v>852</v>
      </c>
      <c r="G5201">
        <v>47130169</v>
      </c>
      <c r="H5201">
        <v>47130189</v>
      </c>
      <c r="I5201" t="s">
        <v>37</v>
      </c>
      <c r="J5201">
        <v>2</v>
      </c>
      <c r="K5201">
        <v>0</v>
      </c>
      <c r="L5201" t="s">
        <v>30</v>
      </c>
      <c r="M5201" t="s">
        <v>24</v>
      </c>
      <c r="N5201" t="s">
        <v>13682</v>
      </c>
      <c r="O5201" t="s">
        <v>14336</v>
      </c>
      <c r="P5201" t="s">
        <v>14337</v>
      </c>
    </row>
    <row r="5202" spans="1:16">
      <c r="A5202" t="s">
        <v>13678</v>
      </c>
      <c r="B5202" t="s">
        <v>13679</v>
      </c>
      <c r="C5202" t="s">
        <v>14333</v>
      </c>
      <c r="D5202" t="s">
        <v>14334</v>
      </c>
      <c r="E5202" t="s">
        <v>20</v>
      </c>
      <c r="F5202" t="s">
        <v>852</v>
      </c>
      <c r="G5202">
        <v>47132036</v>
      </c>
      <c r="H5202">
        <v>47132057</v>
      </c>
      <c r="I5202" t="s">
        <v>37</v>
      </c>
      <c r="J5202">
        <v>2</v>
      </c>
      <c r="K5202">
        <v>0</v>
      </c>
      <c r="L5202" t="s">
        <v>30</v>
      </c>
      <c r="M5202" t="s">
        <v>24</v>
      </c>
      <c r="N5202" t="s">
        <v>13682</v>
      </c>
      <c r="O5202" t="s">
        <v>14336</v>
      </c>
      <c r="P5202" t="s">
        <v>14338</v>
      </c>
    </row>
    <row r="5203" spans="1:16">
      <c r="A5203" t="s">
        <v>13678</v>
      </c>
      <c r="B5203" t="s">
        <v>13679</v>
      </c>
      <c r="C5203" t="s">
        <v>14339</v>
      </c>
      <c r="D5203" t="s">
        <v>14340</v>
      </c>
      <c r="E5203" t="s">
        <v>20</v>
      </c>
      <c r="F5203" t="s">
        <v>852</v>
      </c>
      <c r="G5203">
        <v>54128547</v>
      </c>
      <c r="H5203">
        <v>54128567</v>
      </c>
      <c r="I5203" t="s">
        <v>37</v>
      </c>
      <c r="J5203">
        <v>3</v>
      </c>
      <c r="K5203">
        <v>0</v>
      </c>
      <c r="L5203" t="s">
        <v>57</v>
      </c>
      <c r="M5203" t="s">
        <v>24</v>
      </c>
      <c r="N5203" t="s">
        <v>13899</v>
      </c>
      <c r="O5203" t="s">
        <v>13956</v>
      </c>
      <c r="P5203" t="s">
        <v>14341</v>
      </c>
    </row>
    <row r="5204" spans="1:16">
      <c r="A5204" t="s">
        <v>13678</v>
      </c>
      <c r="B5204" t="s">
        <v>13679</v>
      </c>
      <c r="C5204" t="s">
        <v>14342</v>
      </c>
      <c r="D5204" t="s">
        <v>14343</v>
      </c>
      <c r="E5204" t="s">
        <v>20</v>
      </c>
      <c r="F5204" t="s">
        <v>852</v>
      </c>
      <c r="G5204">
        <v>55862769</v>
      </c>
      <c r="H5204">
        <v>55862790</v>
      </c>
      <c r="I5204" t="s">
        <v>37</v>
      </c>
      <c r="J5204">
        <v>1</v>
      </c>
      <c r="K5204">
        <v>0</v>
      </c>
      <c r="L5204" t="s">
        <v>23</v>
      </c>
      <c r="M5204" t="s">
        <v>24</v>
      </c>
      <c r="N5204" t="s">
        <v>13725</v>
      </c>
      <c r="O5204" t="s">
        <v>7740</v>
      </c>
      <c r="P5204" t="s">
        <v>14344</v>
      </c>
    </row>
    <row r="5205" spans="1:16">
      <c r="A5205" t="s">
        <v>13678</v>
      </c>
      <c r="B5205" t="s">
        <v>13679</v>
      </c>
      <c r="C5205" t="s">
        <v>8618</v>
      </c>
      <c r="D5205" t="s">
        <v>8619</v>
      </c>
      <c r="E5205" t="s">
        <v>20</v>
      </c>
      <c r="F5205" t="s">
        <v>852</v>
      </c>
      <c r="G5205">
        <v>61566521</v>
      </c>
      <c r="H5205">
        <v>61566541</v>
      </c>
      <c r="I5205" t="s">
        <v>37</v>
      </c>
      <c r="J5205">
        <v>2</v>
      </c>
      <c r="K5205">
        <v>0</v>
      </c>
      <c r="L5205" t="s">
        <v>30</v>
      </c>
      <c r="M5205" t="s">
        <v>24</v>
      </c>
      <c r="N5205" t="s">
        <v>13682</v>
      </c>
      <c r="O5205" t="s">
        <v>14345</v>
      </c>
      <c r="P5205" t="s">
        <v>14346</v>
      </c>
    </row>
    <row r="5206" spans="1:16">
      <c r="A5206" t="s">
        <v>13678</v>
      </c>
      <c r="B5206" t="s">
        <v>13679</v>
      </c>
      <c r="C5206" t="s">
        <v>8622</v>
      </c>
      <c r="D5206" t="s">
        <v>8623</v>
      </c>
      <c r="E5206" t="s">
        <v>20</v>
      </c>
      <c r="F5206" t="s">
        <v>852</v>
      </c>
      <c r="G5206">
        <v>61705975</v>
      </c>
      <c r="H5206">
        <v>61705996</v>
      </c>
      <c r="I5206" t="s">
        <v>37</v>
      </c>
      <c r="J5206">
        <v>4</v>
      </c>
      <c r="K5206">
        <v>0</v>
      </c>
      <c r="L5206" t="s">
        <v>30</v>
      </c>
      <c r="M5206" t="s">
        <v>24</v>
      </c>
      <c r="N5206" t="s">
        <v>13717</v>
      </c>
      <c r="O5206" t="s">
        <v>8220</v>
      </c>
      <c r="P5206" t="s">
        <v>14347</v>
      </c>
    </row>
    <row r="5207" spans="1:16">
      <c r="A5207" t="s">
        <v>13678</v>
      </c>
      <c r="B5207" t="s">
        <v>13679</v>
      </c>
      <c r="C5207" t="s">
        <v>8622</v>
      </c>
      <c r="D5207" t="s">
        <v>8623</v>
      </c>
      <c r="E5207" t="s">
        <v>20</v>
      </c>
      <c r="F5207" t="s">
        <v>852</v>
      </c>
      <c r="G5207">
        <v>61724088</v>
      </c>
      <c r="H5207">
        <v>61724109</v>
      </c>
      <c r="I5207" t="s">
        <v>37</v>
      </c>
      <c r="J5207">
        <v>16</v>
      </c>
      <c r="K5207">
        <v>0</v>
      </c>
      <c r="L5207" t="s">
        <v>57</v>
      </c>
      <c r="M5207" t="s">
        <v>24</v>
      </c>
      <c r="N5207" t="s">
        <v>13703</v>
      </c>
      <c r="O5207" t="s">
        <v>14348</v>
      </c>
      <c r="P5207" t="s">
        <v>14349</v>
      </c>
    </row>
    <row r="5208" spans="1:16">
      <c r="A5208" t="s">
        <v>13678</v>
      </c>
      <c r="B5208" t="s">
        <v>13679</v>
      </c>
      <c r="C5208" t="s">
        <v>952</v>
      </c>
      <c r="D5208" t="s">
        <v>953</v>
      </c>
      <c r="E5208" t="s">
        <v>20</v>
      </c>
      <c r="F5208" t="s">
        <v>852</v>
      </c>
      <c r="G5208">
        <v>64780196</v>
      </c>
      <c r="H5208">
        <v>64780217</v>
      </c>
      <c r="I5208" t="s">
        <v>22</v>
      </c>
      <c r="J5208">
        <v>7</v>
      </c>
      <c r="K5208">
        <v>0</v>
      </c>
      <c r="L5208" t="s">
        <v>57</v>
      </c>
      <c r="M5208" t="s">
        <v>24</v>
      </c>
      <c r="N5208" t="s">
        <v>13794</v>
      </c>
      <c r="O5208" t="s">
        <v>11541</v>
      </c>
      <c r="P5208" t="s">
        <v>14350</v>
      </c>
    </row>
    <row r="5209" spans="1:16">
      <c r="A5209" t="s">
        <v>13678</v>
      </c>
      <c r="B5209" t="s">
        <v>13679</v>
      </c>
      <c r="C5209" t="s">
        <v>8632</v>
      </c>
      <c r="D5209" t="s">
        <v>8633</v>
      </c>
      <c r="E5209" t="s">
        <v>20</v>
      </c>
      <c r="F5209" t="s">
        <v>852</v>
      </c>
      <c r="G5209">
        <v>64780196</v>
      </c>
      <c r="H5209">
        <v>64780217</v>
      </c>
      <c r="I5209" t="s">
        <v>22</v>
      </c>
      <c r="J5209">
        <v>7</v>
      </c>
      <c r="K5209">
        <v>0</v>
      </c>
      <c r="L5209" t="s">
        <v>57</v>
      </c>
      <c r="M5209" t="s">
        <v>24</v>
      </c>
      <c r="N5209" t="s">
        <v>13794</v>
      </c>
      <c r="O5209" t="s">
        <v>11541</v>
      </c>
      <c r="P5209" t="s">
        <v>14350</v>
      </c>
    </row>
    <row r="5210" spans="1:16">
      <c r="A5210" t="s">
        <v>13678</v>
      </c>
      <c r="B5210" t="s">
        <v>13679</v>
      </c>
      <c r="C5210" t="s">
        <v>961</v>
      </c>
      <c r="D5210" t="s">
        <v>962</v>
      </c>
      <c r="E5210" t="s">
        <v>20</v>
      </c>
      <c r="F5210" t="s">
        <v>852</v>
      </c>
      <c r="G5210">
        <v>69565047</v>
      </c>
      <c r="H5210">
        <v>69565070</v>
      </c>
      <c r="I5210" t="s">
        <v>37</v>
      </c>
      <c r="J5210">
        <v>9</v>
      </c>
      <c r="K5210">
        <v>0</v>
      </c>
      <c r="L5210" t="s">
        <v>87</v>
      </c>
      <c r="M5210" t="s">
        <v>24</v>
      </c>
      <c r="N5210" t="s">
        <v>14351</v>
      </c>
      <c r="O5210" t="s">
        <v>14352</v>
      </c>
      <c r="P5210" t="s">
        <v>14353</v>
      </c>
    </row>
    <row r="5211" spans="1:16">
      <c r="A5211" t="s">
        <v>13678</v>
      </c>
      <c r="B5211" t="s">
        <v>13679</v>
      </c>
      <c r="C5211" t="s">
        <v>14354</v>
      </c>
      <c r="D5211" t="s">
        <v>14355</v>
      </c>
      <c r="E5211" t="s">
        <v>20</v>
      </c>
      <c r="F5211" t="s">
        <v>852</v>
      </c>
      <c r="G5211">
        <v>69565047</v>
      </c>
      <c r="H5211">
        <v>69565070</v>
      </c>
      <c r="I5211" t="s">
        <v>37</v>
      </c>
      <c r="J5211">
        <v>9</v>
      </c>
      <c r="K5211">
        <v>0</v>
      </c>
      <c r="L5211" t="s">
        <v>87</v>
      </c>
      <c r="M5211" t="s">
        <v>24</v>
      </c>
      <c r="N5211" t="s">
        <v>14351</v>
      </c>
      <c r="O5211" t="s">
        <v>14352</v>
      </c>
      <c r="P5211" t="s">
        <v>14353</v>
      </c>
    </row>
    <row r="5212" spans="1:16">
      <c r="A5212" t="s">
        <v>13678</v>
      </c>
      <c r="B5212" t="s">
        <v>13679</v>
      </c>
      <c r="C5212" t="s">
        <v>14356</v>
      </c>
      <c r="D5212" t="s">
        <v>14357</v>
      </c>
      <c r="E5212" t="s">
        <v>20</v>
      </c>
      <c r="F5212" t="s">
        <v>852</v>
      </c>
      <c r="G5212">
        <v>70438872</v>
      </c>
      <c r="H5212">
        <v>70438891</v>
      </c>
      <c r="I5212" t="s">
        <v>37</v>
      </c>
      <c r="J5212">
        <v>1</v>
      </c>
      <c r="K5212">
        <v>0</v>
      </c>
      <c r="L5212" t="s">
        <v>30</v>
      </c>
      <c r="M5212" t="s">
        <v>24</v>
      </c>
      <c r="N5212" t="s">
        <v>13682</v>
      </c>
      <c r="O5212" t="s">
        <v>14358</v>
      </c>
      <c r="P5212" t="s">
        <v>14359</v>
      </c>
    </row>
    <row r="5213" spans="1:16">
      <c r="A5213" t="s">
        <v>13678</v>
      </c>
      <c r="B5213" t="s">
        <v>13679</v>
      </c>
      <c r="C5213" t="s">
        <v>14360</v>
      </c>
      <c r="D5213" t="s">
        <v>14361</v>
      </c>
      <c r="E5213" t="s">
        <v>20</v>
      </c>
      <c r="F5213" t="s">
        <v>852</v>
      </c>
      <c r="G5213">
        <v>70675978</v>
      </c>
      <c r="H5213">
        <v>70675999</v>
      </c>
      <c r="I5213" t="s">
        <v>37</v>
      </c>
      <c r="J5213">
        <v>1</v>
      </c>
      <c r="K5213">
        <v>0</v>
      </c>
      <c r="L5213" t="s">
        <v>30</v>
      </c>
      <c r="M5213" t="s">
        <v>24</v>
      </c>
      <c r="N5213" t="s">
        <v>13794</v>
      </c>
      <c r="O5213" t="s">
        <v>8979</v>
      </c>
      <c r="P5213" t="s">
        <v>14362</v>
      </c>
    </row>
    <row r="5214" spans="1:16">
      <c r="A5214" t="s">
        <v>13678</v>
      </c>
      <c r="B5214" t="s">
        <v>13679</v>
      </c>
      <c r="C5214" t="s">
        <v>8667</v>
      </c>
      <c r="D5214" t="s">
        <v>8668</v>
      </c>
      <c r="E5214" t="s">
        <v>20</v>
      </c>
      <c r="F5214" t="s">
        <v>852</v>
      </c>
      <c r="G5214">
        <v>73746996</v>
      </c>
      <c r="H5214">
        <v>73747017</v>
      </c>
      <c r="I5214" t="s">
        <v>22</v>
      </c>
      <c r="J5214">
        <v>3</v>
      </c>
      <c r="K5214">
        <v>0</v>
      </c>
      <c r="L5214" t="s">
        <v>57</v>
      </c>
      <c r="M5214" t="s">
        <v>24</v>
      </c>
      <c r="N5214" t="s">
        <v>13786</v>
      </c>
      <c r="O5214" t="s">
        <v>14363</v>
      </c>
      <c r="P5214" t="s">
        <v>14364</v>
      </c>
    </row>
    <row r="5215" spans="1:16">
      <c r="A5215" t="s">
        <v>13678</v>
      </c>
      <c r="B5215" t="s">
        <v>13679</v>
      </c>
      <c r="C5215" t="s">
        <v>14365</v>
      </c>
      <c r="D5215" t="s">
        <v>14366</v>
      </c>
      <c r="E5215" t="s">
        <v>20</v>
      </c>
      <c r="F5215" t="s">
        <v>852</v>
      </c>
      <c r="G5215">
        <v>74058092</v>
      </c>
      <c r="H5215">
        <v>74058113</v>
      </c>
      <c r="I5215" t="s">
        <v>22</v>
      </c>
      <c r="J5215">
        <v>3</v>
      </c>
      <c r="K5215">
        <v>0</v>
      </c>
      <c r="L5215" t="s">
        <v>30</v>
      </c>
      <c r="M5215" t="s">
        <v>31</v>
      </c>
      <c r="N5215" t="s">
        <v>13794</v>
      </c>
      <c r="O5215" t="s">
        <v>9193</v>
      </c>
      <c r="P5215" t="s">
        <v>14367</v>
      </c>
    </row>
    <row r="5216" spans="1:16">
      <c r="A5216" t="s">
        <v>13678</v>
      </c>
      <c r="B5216" t="s">
        <v>13679</v>
      </c>
      <c r="C5216" t="s">
        <v>14368</v>
      </c>
      <c r="D5216" t="s">
        <v>14366</v>
      </c>
      <c r="E5216" t="s">
        <v>20</v>
      </c>
      <c r="F5216" t="s">
        <v>852</v>
      </c>
      <c r="G5216">
        <v>74058092</v>
      </c>
      <c r="H5216">
        <v>74058113</v>
      </c>
      <c r="I5216" t="s">
        <v>22</v>
      </c>
      <c r="J5216">
        <v>3</v>
      </c>
      <c r="K5216">
        <v>0</v>
      </c>
      <c r="L5216" t="s">
        <v>30</v>
      </c>
      <c r="M5216" t="s">
        <v>31</v>
      </c>
      <c r="N5216" t="s">
        <v>13794</v>
      </c>
      <c r="O5216" t="s">
        <v>9193</v>
      </c>
      <c r="P5216" t="s">
        <v>14367</v>
      </c>
    </row>
    <row r="5217" spans="1:16">
      <c r="A5217" t="s">
        <v>13678</v>
      </c>
      <c r="B5217" t="s">
        <v>13679</v>
      </c>
      <c r="C5217" t="s">
        <v>8679</v>
      </c>
      <c r="D5217" t="s">
        <v>8680</v>
      </c>
      <c r="E5217" t="s">
        <v>20</v>
      </c>
      <c r="F5217" t="s">
        <v>852</v>
      </c>
      <c r="G5217">
        <v>74582793</v>
      </c>
      <c r="H5217">
        <v>74582815</v>
      </c>
      <c r="I5217" t="s">
        <v>37</v>
      </c>
      <c r="J5217">
        <v>1</v>
      </c>
      <c r="K5217">
        <v>0</v>
      </c>
      <c r="L5217" t="s">
        <v>30</v>
      </c>
      <c r="M5217" t="s">
        <v>24</v>
      </c>
      <c r="N5217" t="s">
        <v>13845</v>
      </c>
      <c r="O5217" t="s">
        <v>14369</v>
      </c>
      <c r="P5217" t="s">
        <v>14370</v>
      </c>
    </row>
    <row r="5218" spans="1:16">
      <c r="A5218" t="s">
        <v>13678</v>
      </c>
      <c r="B5218" t="s">
        <v>13679</v>
      </c>
      <c r="C5218" t="s">
        <v>14371</v>
      </c>
      <c r="D5218" t="s">
        <v>14372</v>
      </c>
      <c r="E5218" t="s">
        <v>20</v>
      </c>
      <c r="F5218" t="s">
        <v>852</v>
      </c>
      <c r="G5218">
        <v>74597757</v>
      </c>
      <c r="H5218">
        <v>74597781</v>
      </c>
      <c r="I5218" t="s">
        <v>37</v>
      </c>
      <c r="J5218">
        <v>3</v>
      </c>
      <c r="K5218">
        <v>0</v>
      </c>
      <c r="L5218" t="s">
        <v>57</v>
      </c>
      <c r="M5218" t="s">
        <v>24</v>
      </c>
      <c r="N5218" t="s">
        <v>14373</v>
      </c>
      <c r="O5218" t="s">
        <v>14374</v>
      </c>
      <c r="P5218" t="s">
        <v>14375</v>
      </c>
    </row>
    <row r="5219" spans="1:16">
      <c r="A5219" t="s">
        <v>13678</v>
      </c>
      <c r="B5219" t="s">
        <v>13679</v>
      </c>
      <c r="C5219" t="s">
        <v>14376</v>
      </c>
      <c r="D5219" t="s">
        <v>14372</v>
      </c>
      <c r="E5219" t="s">
        <v>20</v>
      </c>
      <c r="F5219" t="s">
        <v>852</v>
      </c>
      <c r="G5219">
        <v>74597757</v>
      </c>
      <c r="H5219">
        <v>74597781</v>
      </c>
      <c r="I5219" t="s">
        <v>37</v>
      </c>
      <c r="J5219">
        <v>3</v>
      </c>
      <c r="K5219">
        <v>0</v>
      </c>
      <c r="L5219" t="s">
        <v>57</v>
      </c>
      <c r="M5219" t="s">
        <v>24</v>
      </c>
      <c r="N5219" t="s">
        <v>14373</v>
      </c>
      <c r="O5219" t="s">
        <v>14374</v>
      </c>
      <c r="P5219" t="s">
        <v>14375</v>
      </c>
    </row>
    <row r="5220" spans="1:16">
      <c r="A5220" t="s">
        <v>13678</v>
      </c>
      <c r="B5220" t="s">
        <v>13679</v>
      </c>
      <c r="C5220" t="s">
        <v>14377</v>
      </c>
      <c r="D5220" t="s">
        <v>14378</v>
      </c>
      <c r="E5220" t="s">
        <v>20</v>
      </c>
      <c r="F5220" t="s">
        <v>852</v>
      </c>
      <c r="G5220">
        <v>75115049</v>
      </c>
      <c r="H5220">
        <v>75115070</v>
      </c>
      <c r="I5220" t="s">
        <v>22</v>
      </c>
      <c r="J5220">
        <v>2</v>
      </c>
      <c r="K5220">
        <v>0</v>
      </c>
      <c r="L5220" t="s">
        <v>23</v>
      </c>
      <c r="M5220" t="s">
        <v>24</v>
      </c>
      <c r="N5220" t="s">
        <v>13776</v>
      </c>
      <c r="O5220" t="s">
        <v>14379</v>
      </c>
      <c r="P5220" t="s">
        <v>14380</v>
      </c>
    </row>
    <row r="5221" spans="1:16">
      <c r="A5221" t="s">
        <v>13678</v>
      </c>
      <c r="B5221" t="s">
        <v>13679</v>
      </c>
      <c r="C5221" t="s">
        <v>8703</v>
      </c>
      <c r="D5221" t="s">
        <v>8704</v>
      </c>
      <c r="E5221" t="s">
        <v>20</v>
      </c>
      <c r="F5221" t="s">
        <v>852</v>
      </c>
      <c r="G5221">
        <v>85834842</v>
      </c>
      <c r="H5221">
        <v>85834863</v>
      </c>
      <c r="I5221" t="s">
        <v>37</v>
      </c>
      <c r="J5221">
        <v>1</v>
      </c>
      <c r="K5221">
        <v>0</v>
      </c>
      <c r="L5221" t="s">
        <v>30</v>
      </c>
      <c r="M5221" t="s">
        <v>24</v>
      </c>
      <c r="N5221" t="s">
        <v>13786</v>
      </c>
      <c r="O5221" t="s">
        <v>14381</v>
      </c>
      <c r="P5221" t="s">
        <v>14382</v>
      </c>
    </row>
    <row r="5222" spans="1:16">
      <c r="A5222" t="s">
        <v>13678</v>
      </c>
      <c r="B5222" t="s">
        <v>13679</v>
      </c>
      <c r="C5222" t="s">
        <v>8713</v>
      </c>
      <c r="D5222" t="s">
        <v>8714</v>
      </c>
      <c r="E5222" t="s">
        <v>20</v>
      </c>
      <c r="F5222" t="s">
        <v>852</v>
      </c>
      <c r="G5222">
        <v>86719299</v>
      </c>
      <c r="H5222">
        <v>86719319</v>
      </c>
      <c r="I5222" t="s">
        <v>22</v>
      </c>
      <c r="J5222">
        <v>13</v>
      </c>
      <c r="K5222">
        <v>0</v>
      </c>
      <c r="L5222" t="s">
        <v>294</v>
      </c>
      <c r="M5222" t="s">
        <v>24</v>
      </c>
      <c r="N5222" t="s">
        <v>13709</v>
      </c>
      <c r="O5222" t="s">
        <v>14383</v>
      </c>
      <c r="P5222" t="s">
        <v>14384</v>
      </c>
    </row>
    <row r="5223" spans="1:16">
      <c r="A5223" t="s">
        <v>13678</v>
      </c>
      <c r="B5223" t="s">
        <v>13679</v>
      </c>
      <c r="C5223" t="s">
        <v>1010</v>
      </c>
      <c r="D5223" t="s">
        <v>1011</v>
      </c>
      <c r="E5223" t="s">
        <v>20</v>
      </c>
      <c r="F5223" t="s">
        <v>852</v>
      </c>
      <c r="G5223">
        <v>87831274</v>
      </c>
      <c r="H5223">
        <v>87831297</v>
      </c>
      <c r="I5223" t="s">
        <v>22</v>
      </c>
      <c r="J5223">
        <v>1</v>
      </c>
      <c r="K5223">
        <v>0</v>
      </c>
      <c r="L5223" t="s">
        <v>23</v>
      </c>
      <c r="M5223" t="s">
        <v>24</v>
      </c>
      <c r="N5223" t="s">
        <v>14385</v>
      </c>
      <c r="O5223" t="s">
        <v>14386</v>
      </c>
      <c r="P5223" t="s">
        <v>14387</v>
      </c>
    </row>
    <row r="5224" spans="1:16">
      <c r="A5224" t="s">
        <v>13678</v>
      </c>
      <c r="B5224" t="s">
        <v>13679</v>
      </c>
      <c r="C5224" t="s">
        <v>1016</v>
      </c>
      <c r="D5224" t="s">
        <v>1017</v>
      </c>
      <c r="E5224" t="s">
        <v>20</v>
      </c>
      <c r="F5224" t="s">
        <v>852</v>
      </c>
      <c r="G5224">
        <v>96953177</v>
      </c>
      <c r="H5224">
        <v>96953198</v>
      </c>
      <c r="I5224" t="s">
        <v>37</v>
      </c>
      <c r="J5224">
        <v>5</v>
      </c>
      <c r="K5224">
        <v>0</v>
      </c>
      <c r="L5224" t="s">
        <v>87</v>
      </c>
      <c r="M5224" t="s">
        <v>24</v>
      </c>
      <c r="N5224" t="s">
        <v>13725</v>
      </c>
      <c r="O5224" t="s">
        <v>7740</v>
      </c>
      <c r="P5224" t="s">
        <v>14388</v>
      </c>
    </row>
    <row r="5225" spans="1:16">
      <c r="A5225" t="s">
        <v>13678</v>
      </c>
      <c r="B5225" t="s">
        <v>13679</v>
      </c>
      <c r="C5225" t="s">
        <v>1016</v>
      </c>
      <c r="D5225" t="s">
        <v>1017</v>
      </c>
      <c r="E5225" t="s">
        <v>20</v>
      </c>
      <c r="F5225" t="s">
        <v>852</v>
      </c>
      <c r="G5225">
        <v>96955021</v>
      </c>
      <c r="H5225">
        <v>96955042</v>
      </c>
      <c r="I5225" t="s">
        <v>37</v>
      </c>
      <c r="J5225">
        <v>12</v>
      </c>
      <c r="K5225">
        <v>0</v>
      </c>
      <c r="L5225" t="s">
        <v>30</v>
      </c>
      <c r="M5225" t="s">
        <v>24</v>
      </c>
      <c r="N5225" t="s">
        <v>13717</v>
      </c>
      <c r="O5225" t="s">
        <v>14389</v>
      </c>
      <c r="P5225" t="s">
        <v>14390</v>
      </c>
    </row>
    <row r="5226" spans="1:16">
      <c r="A5226" t="s">
        <v>13678</v>
      </c>
      <c r="B5226" t="s">
        <v>13679</v>
      </c>
      <c r="C5226" t="s">
        <v>6602</v>
      </c>
      <c r="D5226" t="s">
        <v>6603</v>
      </c>
      <c r="E5226" t="s">
        <v>20</v>
      </c>
      <c r="F5226" t="s">
        <v>852</v>
      </c>
      <c r="G5226">
        <v>98373366</v>
      </c>
      <c r="H5226">
        <v>98373388</v>
      </c>
      <c r="I5226" t="s">
        <v>37</v>
      </c>
      <c r="J5226">
        <v>5</v>
      </c>
      <c r="K5226">
        <v>0</v>
      </c>
      <c r="L5226" t="s">
        <v>57</v>
      </c>
      <c r="M5226" t="s">
        <v>24</v>
      </c>
      <c r="N5226" t="s">
        <v>14391</v>
      </c>
      <c r="O5226" t="s">
        <v>14392</v>
      </c>
      <c r="P5226" t="s">
        <v>14393</v>
      </c>
    </row>
    <row r="5227" spans="1:16">
      <c r="A5227" t="s">
        <v>13678</v>
      </c>
      <c r="B5227" t="s">
        <v>13679</v>
      </c>
      <c r="C5227" t="s">
        <v>1049</v>
      </c>
      <c r="D5227" t="s">
        <v>1050</v>
      </c>
      <c r="E5227" t="s">
        <v>20</v>
      </c>
      <c r="F5227" t="s">
        <v>852</v>
      </c>
      <c r="G5227">
        <v>108792448</v>
      </c>
      <c r="H5227">
        <v>108792467</v>
      </c>
      <c r="I5227" t="s">
        <v>22</v>
      </c>
      <c r="J5227">
        <v>1</v>
      </c>
      <c r="K5227">
        <v>0</v>
      </c>
      <c r="L5227" t="s">
        <v>30</v>
      </c>
      <c r="M5227" t="s">
        <v>24</v>
      </c>
      <c r="N5227" t="s">
        <v>13682</v>
      </c>
      <c r="O5227" t="s">
        <v>14394</v>
      </c>
      <c r="P5227" t="s">
        <v>14395</v>
      </c>
    </row>
    <row r="5228" spans="1:16">
      <c r="A5228" t="s">
        <v>13678</v>
      </c>
      <c r="B5228" t="s">
        <v>13679</v>
      </c>
      <c r="C5228" t="s">
        <v>1053</v>
      </c>
      <c r="D5228" t="s">
        <v>1054</v>
      </c>
      <c r="E5228" t="s">
        <v>20</v>
      </c>
      <c r="F5228" t="s">
        <v>852</v>
      </c>
      <c r="G5228">
        <v>108792448</v>
      </c>
      <c r="H5228">
        <v>108792467</v>
      </c>
      <c r="I5228" t="s">
        <v>22</v>
      </c>
      <c r="J5228">
        <v>1</v>
      </c>
      <c r="K5228">
        <v>0</v>
      </c>
      <c r="L5228" t="s">
        <v>30</v>
      </c>
      <c r="M5228" t="s">
        <v>24</v>
      </c>
      <c r="N5228" t="s">
        <v>13682</v>
      </c>
      <c r="O5228" t="s">
        <v>14394</v>
      </c>
      <c r="P5228" t="s">
        <v>14395</v>
      </c>
    </row>
    <row r="5229" spans="1:16">
      <c r="A5229" t="s">
        <v>13678</v>
      </c>
      <c r="B5229" t="s">
        <v>13679</v>
      </c>
      <c r="C5229" t="s">
        <v>1049</v>
      </c>
      <c r="D5229" t="s">
        <v>1050</v>
      </c>
      <c r="E5229" t="s">
        <v>20</v>
      </c>
      <c r="F5229" t="s">
        <v>852</v>
      </c>
      <c r="G5229">
        <v>109202017</v>
      </c>
      <c r="H5229">
        <v>109202038</v>
      </c>
      <c r="I5229" t="s">
        <v>22</v>
      </c>
      <c r="J5229">
        <v>1</v>
      </c>
      <c r="K5229">
        <v>0</v>
      </c>
      <c r="L5229" t="s">
        <v>30</v>
      </c>
      <c r="M5229" t="s">
        <v>24</v>
      </c>
      <c r="N5229" t="s">
        <v>14136</v>
      </c>
      <c r="O5229" t="s">
        <v>14396</v>
      </c>
      <c r="P5229" t="s">
        <v>14397</v>
      </c>
    </row>
    <row r="5230" spans="1:16">
      <c r="A5230" t="s">
        <v>13678</v>
      </c>
      <c r="B5230" t="s">
        <v>13679</v>
      </c>
      <c r="C5230" t="s">
        <v>1053</v>
      </c>
      <c r="D5230" t="s">
        <v>1054</v>
      </c>
      <c r="E5230" t="s">
        <v>20</v>
      </c>
      <c r="F5230" t="s">
        <v>852</v>
      </c>
      <c r="G5230">
        <v>109202017</v>
      </c>
      <c r="H5230">
        <v>109202038</v>
      </c>
      <c r="I5230" t="s">
        <v>22</v>
      </c>
      <c r="J5230">
        <v>1</v>
      </c>
      <c r="K5230">
        <v>0</v>
      </c>
      <c r="L5230" t="s">
        <v>30</v>
      </c>
      <c r="M5230" t="s">
        <v>24</v>
      </c>
      <c r="N5230" t="s">
        <v>14136</v>
      </c>
      <c r="O5230" t="s">
        <v>14396</v>
      </c>
      <c r="P5230" t="s">
        <v>14397</v>
      </c>
    </row>
    <row r="5231" spans="1:16">
      <c r="A5231" t="s">
        <v>13678</v>
      </c>
      <c r="B5231" t="s">
        <v>13679</v>
      </c>
      <c r="C5231" t="s">
        <v>1049</v>
      </c>
      <c r="D5231" t="s">
        <v>1050</v>
      </c>
      <c r="E5231" t="s">
        <v>20</v>
      </c>
      <c r="F5231" t="s">
        <v>852</v>
      </c>
      <c r="G5231">
        <v>109213618</v>
      </c>
      <c r="H5231">
        <v>109213639</v>
      </c>
      <c r="I5231" t="s">
        <v>22</v>
      </c>
      <c r="J5231">
        <v>1</v>
      </c>
      <c r="K5231">
        <v>0</v>
      </c>
      <c r="L5231" t="s">
        <v>30</v>
      </c>
      <c r="M5231" t="s">
        <v>31</v>
      </c>
      <c r="N5231" t="s">
        <v>13701</v>
      </c>
      <c r="O5231" t="s">
        <v>7990</v>
      </c>
      <c r="P5231" t="s">
        <v>14398</v>
      </c>
    </row>
    <row r="5232" spans="1:16">
      <c r="A5232" t="s">
        <v>13678</v>
      </c>
      <c r="B5232" t="s">
        <v>13679</v>
      </c>
      <c r="C5232" t="s">
        <v>1053</v>
      </c>
      <c r="D5232" t="s">
        <v>1054</v>
      </c>
      <c r="E5232" t="s">
        <v>20</v>
      </c>
      <c r="F5232" t="s">
        <v>852</v>
      </c>
      <c r="G5232">
        <v>109213618</v>
      </c>
      <c r="H5232">
        <v>109213639</v>
      </c>
      <c r="I5232" t="s">
        <v>22</v>
      </c>
      <c r="J5232">
        <v>1</v>
      </c>
      <c r="K5232">
        <v>0</v>
      </c>
      <c r="L5232" t="s">
        <v>30</v>
      </c>
      <c r="M5232" t="s">
        <v>31</v>
      </c>
      <c r="N5232" t="s">
        <v>13701</v>
      </c>
      <c r="O5232" t="s">
        <v>7990</v>
      </c>
      <c r="P5232" t="s">
        <v>14398</v>
      </c>
    </row>
    <row r="5233" spans="1:16">
      <c r="A5233" t="s">
        <v>13678</v>
      </c>
      <c r="B5233" t="s">
        <v>13679</v>
      </c>
      <c r="C5233" t="s">
        <v>1049</v>
      </c>
      <c r="D5233" t="s">
        <v>1050</v>
      </c>
      <c r="E5233" t="s">
        <v>20</v>
      </c>
      <c r="F5233" t="s">
        <v>852</v>
      </c>
      <c r="G5233">
        <v>109251818</v>
      </c>
      <c r="H5233">
        <v>109251839</v>
      </c>
      <c r="I5233" t="s">
        <v>22</v>
      </c>
      <c r="J5233">
        <v>1</v>
      </c>
      <c r="K5233">
        <v>0</v>
      </c>
      <c r="L5233" t="s">
        <v>30</v>
      </c>
      <c r="M5233" t="s">
        <v>24</v>
      </c>
      <c r="N5233" t="s">
        <v>13682</v>
      </c>
      <c r="O5233" t="s">
        <v>13960</v>
      </c>
      <c r="P5233" t="s">
        <v>14399</v>
      </c>
    </row>
    <row r="5234" spans="1:16">
      <c r="A5234" t="s">
        <v>13678</v>
      </c>
      <c r="B5234" t="s">
        <v>13679</v>
      </c>
      <c r="C5234" t="s">
        <v>1053</v>
      </c>
      <c r="D5234" t="s">
        <v>1054</v>
      </c>
      <c r="E5234" t="s">
        <v>20</v>
      </c>
      <c r="F5234" t="s">
        <v>852</v>
      </c>
      <c r="G5234">
        <v>109251818</v>
      </c>
      <c r="H5234">
        <v>109251839</v>
      </c>
      <c r="I5234" t="s">
        <v>22</v>
      </c>
      <c r="J5234">
        <v>1</v>
      </c>
      <c r="K5234">
        <v>0</v>
      </c>
      <c r="L5234" t="s">
        <v>30</v>
      </c>
      <c r="M5234" t="s">
        <v>24</v>
      </c>
      <c r="N5234" t="s">
        <v>13682</v>
      </c>
      <c r="O5234" t="s">
        <v>13960</v>
      </c>
      <c r="P5234" t="s">
        <v>14399</v>
      </c>
    </row>
    <row r="5235" spans="1:16">
      <c r="A5235" t="s">
        <v>13678</v>
      </c>
      <c r="B5235" t="s">
        <v>13679</v>
      </c>
      <c r="C5235" t="s">
        <v>6611</v>
      </c>
      <c r="D5235" t="s">
        <v>6612</v>
      </c>
      <c r="E5235" t="s">
        <v>20</v>
      </c>
      <c r="F5235" t="s">
        <v>852</v>
      </c>
      <c r="G5235">
        <v>109301461</v>
      </c>
      <c r="H5235">
        <v>109301481</v>
      </c>
      <c r="I5235" t="s">
        <v>22</v>
      </c>
      <c r="J5235">
        <v>2</v>
      </c>
      <c r="K5235">
        <v>0</v>
      </c>
      <c r="L5235" t="s">
        <v>57</v>
      </c>
      <c r="M5235" t="s">
        <v>24</v>
      </c>
      <c r="N5235" t="s">
        <v>13682</v>
      </c>
      <c r="O5235" t="s">
        <v>14400</v>
      </c>
      <c r="P5235" t="s">
        <v>14401</v>
      </c>
    </row>
    <row r="5236" spans="1:16">
      <c r="A5236" t="s">
        <v>13678</v>
      </c>
      <c r="B5236" t="s">
        <v>13679</v>
      </c>
      <c r="C5236" t="s">
        <v>14402</v>
      </c>
      <c r="D5236" t="s">
        <v>6612</v>
      </c>
      <c r="E5236" t="s">
        <v>20</v>
      </c>
      <c r="F5236" t="s">
        <v>852</v>
      </c>
      <c r="G5236">
        <v>109301461</v>
      </c>
      <c r="H5236">
        <v>109301481</v>
      </c>
      <c r="I5236" t="s">
        <v>22</v>
      </c>
      <c r="J5236">
        <v>2</v>
      </c>
      <c r="K5236">
        <v>0</v>
      </c>
      <c r="L5236" t="s">
        <v>57</v>
      </c>
      <c r="M5236" t="s">
        <v>24</v>
      </c>
      <c r="N5236" t="s">
        <v>13682</v>
      </c>
      <c r="O5236" t="s">
        <v>14400</v>
      </c>
      <c r="P5236" t="s">
        <v>14401</v>
      </c>
    </row>
    <row r="5237" spans="1:16">
      <c r="A5237" t="s">
        <v>13678</v>
      </c>
      <c r="B5237" t="s">
        <v>13679</v>
      </c>
      <c r="C5237" t="s">
        <v>1049</v>
      </c>
      <c r="D5237" t="s">
        <v>1050</v>
      </c>
      <c r="E5237" t="s">
        <v>20</v>
      </c>
      <c r="F5237" t="s">
        <v>852</v>
      </c>
      <c r="G5237">
        <v>109301461</v>
      </c>
      <c r="H5237">
        <v>109301481</v>
      </c>
      <c r="I5237" t="s">
        <v>22</v>
      </c>
      <c r="J5237">
        <v>2</v>
      </c>
      <c r="K5237">
        <v>0</v>
      </c>
      <c r="L5237" t="s">
        <v>57</v>
      </c>
      <c r="M5237" t="s">
        <v>24</v>
      </c>
      <c r="N5237" t="s">
        <v>13682</v>
      </c>
      <c r="O5237" t="s">
        <v>14400</v>
      </c>
      <c r="P5237" t="s">
        <v>14401</v>
      </c>
    </row>
    <row r="5238" spans="1:16">
      <c r="A5238" t="s">
        <v>13678</v>
      </c>
      <c r="B5238" t="s">
        <v>13679</v>
      </c>
      <c r="C5238" t="s">
        <v>1053</v>
      </c>
      <c r="D5238" t="s">
        <v>1054</v>
      </c>
      <c r="E5238" t="s">
        <v>20</v>
      </c>
      <c r="F5238" t="s">
        <v>852</v>
      </c>
      <c r="G5238">
        <v>109301461</v>
      </c>
      <c r="H5238">
        <v>109301481</v>
      </c>
      <c r="I5238" t="s">
        <v>22</v>
      </c>
      <c r="J5238">
        <v>2</v>
      </c>
      <c r="K5238">
        <v>0</v>
      </c>
      <c r="L5238" t="s">
        <v>57</v>
      </c>
      <c r="M5238" t="s">
        <v>24</v>
      </c>
      <c r="N5238" t="s">
        <v>13682</v>
      </c>
      <c r="O5238" t="s">
        <v>14400</v>
      </c>
      <c r="P5238" t="s">
        <v>14401</v>
      </c>
    </row>
    <row r="5239" spans="1:16">
      <c r="A5239" t="s">
        <v>13678</v>
      </c>
      <c r="B5239" t="s">
        <v>13679</v>
      </c>
      <c r="C5239" t="s">
        <v>6611</v>
      </c>
      <c r="D5239" t="s">
        <v>6612</v>
      </c>
      <c r="E5239" t="s">
        <v>20</v>
      </c>
      <c r="F5239" t="s">
        <v>852</v>
      </c>
      <c r="G5239">
        <v>109340968</v>
      </c>
      <c r="H5239">
        <v>109340989</v>
      </c>
      <c r="I5239" t="s">
        <v>22</v>
      </c>
      <c r="J5239">
        <v>1</v>
      </c>
      <c r="K5239">
        <v>0</v>
      </c>
      <c r="L5239" t="s">
        <v>30</v>
      </c>
      <c r="M5239" t="s">
        <v>24</v>
      </c>
      <c r="N5239" t="s">
        <v>13709</v>
      </c>
      <c r="O5239" t="s">
        <v>14403</v>
      </c>
      <c r="P5239" t="s">
        <v>14404</v>
      </c>
    </row>
    <row r="5240" spans="1:16">
      <c r="A5240" t="s">
        <v>13678</v>
      </c>
      <c r="B5240" t="s">
        <v>13679</v>
      </c>
      <c r="C5240" t="s">
        <v>1053</v>
      </c>
      <c r="D5240" t="s">
        <v>1054</v>
      </c>
      <c r="E5240" t="s">
        <v>20</v>
      </c>
      <c r="F5240" t="s">
        <v>852</v>
      </c>
      <c r="G5240">
        <v>109340968</v>
      </c>
      <c r="H5240">
        <v>109340989</v>
      </c>
      <c r="I5240" t="s">
        <v>22</v>
      </c>
      <c r="J5240">
        <v>1</v>
      </c>
      <c r="K5240">
        <v>0</v>
      </c>
      <c r="L5240" t="s">
        <v>30</v>
      </c>
      <c r="M5240" t="s">
        <v>24</v>
      </c>
      <c r="N5240" t="s">
        <v>13709</v>
      </c>
      <c r="O5240" t="s">
        <v>14403</v>
      </c>
      <c r="P5240" t="s">
        <v>14404</v>
      </c>
    </row>
    <row r="5241" spans="1:16">
      <c r="A5241" t="s">
        <v>13678</v>
      </c>
      <c r="B5241" t="s">
        <v>13679</v>
      </c>
      <c r="C5241" t="s">
        <v>8759</v>
      </c>
      <c r="D5241" t="s">
        <v>8760</v>
      </c>
      <c r="E5241" t="s">
        <v>20</v>
      </c>
      <c r="F5241" t="s">
        <v>852</v>
      </c>
      <c r="G5241">
        <v>109399001</v>
      </c>
      <c r="H5241">
        <v>109399021</v>
      </c>
      <c r="I5241" t="s">
        <v>22</v>
      </c>
      <c r="J5241">
        <v>2</v>
      </c>
      <c r="K5241">
        <v>0</v>
      </c>
      <c r="L5241" t="s">
        <v>30</v>
      </c>
      <c r="M5241" t="s">
        <v>24</v>
      </c>
      <c r="N5241" t="s">
        <v>13781</v>
      </c>
      <c r="O5241" t="s">
        <v>14405</v>
      </c>
      <c r="P5241" t="s">
        <v>14406</v>
      </c>
    </row>
    <row r="5242" spans="1:16">
      <c r="A5242" t="s">
        <v>13678</v>
      </c>
      <c r="B5242" t="s">
        <v>13679</v>
      </c>
      <c r="C5242" t="s">
        <v>6611</v>
      </c>
      <c r="D5242" t="s">
        <v>6612</v>
      </c>
      <c r="E5242" t="s">
        <v>20</v>
      </c>
      <c r="F5242" t="s">
        <v>852</v>
      </c>
      <c r="G5242">
        <v>109399001</v>
      </c>
      <c r="H5242">
        <v>109399021</v>
      </c>
      <c r="I5242" t="s">
        <v>22</v>
      </c>
      <c r="J5242">
        <v>2</v>
      </c>
      <c r="K5242">
        <v>0</v>
      </c>
      <c r="L5242" t="s">
        <v>30</v>
      </c>
      <c r="M5242" t="s">
        <v>24</v>
      </c>
      <c r="N5242" t="s">
        <v>13781</v>
      </c>
      <c r="O5242" t="s">
        <v>14405</v>
      </c>
      <c r="P5242" t="s">
        <v>14406</v>
      </c>
    </row>
    <row r="5243" spans="1:16">
      <c r="A5243" t="s">
        <v>13678</v>
      </c>
      <c r="B5243" t="s">
        <v>13679</v>
      </c>
      <c r="C5243" t="s">
        <v>1049</v>
      </c>
      <c r="D5243" t="s">
        <v>1050</v>
      </c>
      <c r="E5243" t="s">
        <v>20</v>
      </c>
      <c r="F5243" t="s">
        <v>852</v>
      </c>
      <c r="G5243">
        <v>109399001</v>
      </c>
      <c r="H5243">
        <v>109399021</v>
      </c>
      <c r="I5243" t="s">
        <v>22</v>
      </c>
      <c r="J5243">
        <v>2</v>
      </c>
      <c r="K5243">
        <v>0</v>
      </c>
      <c r="L5243" t="s">
        <v>30</v>
      </c>
      <c r="M5243" t="s">
        <v>24</v>
      </c>
      <c r="N5243" t="s">
        <v>13781</v>
      </c>
      <c r="O5243" t="s">
        <v>14405</v>
      </c>
      <c r="P5243" t="s">
        <v>14406</v>
      </c>
    </row>
    <row r="5244" spans="1:16">
      <c r="A5244" t="s">
        <v>13678</v>
      </c>
      <c r="B5244" t="s">
        <v>13679</v>
      </c>
      <c r="C5244" t="s">
        <v>8759</v>
      </c>
      <c r="D5244" t="s">
        <v>8760</v>
      </c>
      <c r="E5244" t="s">
        <v>20</v>
      </c>
      <c r="F5244" t="s">
        <v>852</v>
      </c>
      <c r="G5244">
        <v>109486082</v>
      </c>
      <c r="H5244">
        <v>109486104</v>
      </c>
      <c r="I5244" t="s">
        <v>22</v>
      </c>
      <c r="J5244">
        <v>1</v>
      </c>
      <c r="K5244">
        <v>0</v>
      </c>
      <c r="L5244" t="s">
        <v>23</v>
      </c>
      <c r="M5244" t="s">
        <v>24</v>
      </c>
      <c r="N5244" t="s">
        <v>14407</v>
      </c>
      <c r="O5244" t="s">
        <v>14408</v>
      </c>
      <c r="P5244" t="s">
        <v>14409</v>
      </c>
    </row>
    <row r="5245" spans="1:16">
      <c r="A5245" t="s">
        <v>13678</v>
      </c>
      <c r="B5245" t="s">
        <v>13679</v>
      </c>
      <c r="C5245" t="s">
        <v>6611</v>
      </c>
      <c r="D5245" t="s">
        <v>6612</v>
      </c>
      <c r="E5245" t="s">
        <v>20</v>
      </c>
      <c r="F5245" t="s">
        <v>852</v>
      </c>
      <c r="G5245">
        <v>109486082</v>
      </c>
      <c r="H5245">
        <v>109486104</v>
      </c>
      <c r="I5245" t="s">
        <v>22</v>
      </c>
      <c r="J5245">
        <v>1</v>
      </c>
      <c r="K5245">
        <v>0</v>
      </c>
      <c r="L5245" t="s">
        <v>23</v>
      </c>
      <c r="M5245" t="s">
        <v>24</v>
      </c>
      <c r="N5245" t="s">
        <v>14407</v>
      </c>
      <c r="O5245" t="s">
        <v>14408</v>
      </c>
      <c r="P5245" t="s">
        <v>14409</v>
      </c>
    </row>
    <row r="5246" spans="1:16">
      <c r="A5246" t="s">
        <v>13678</v>
      </c>
      <c r="B5246" t="s">
        <v>13679</v>
      </c>
      <c r="C5246" t="s">
        <v>1049</v>
      </c>
      <c r="D5246" t="s">
        <v>1050</v>
      </c>
      <c r="E5246" t="s">
        <v>20</v>
      </c>
      <c r="F5246" t="s">
        <v>852</v>
      </c>
      <c r="G5246">
        <v>109486082</v>
      </c>
      <c r="H5246">
        <v>109486104</v>
      </c>
      <c r="I5246" t="s">
        <v>22</v>
      </c>
      <c r="J5246">
        <v>1</v>
      </c>
      <c r="K5246">
        <v>0</v>
      </c>
      <c r="L5246" t="s">
        <v>23</v>
      </c>
      <c r="M5246" t="s">
        <v>24</v>
      </c>
      <c r="N5246" t="s">
        <v>14407</v>
      </c>
      <c r="O5246" t="s">
        <v>14408</v>
      </c>
      <c r="P5246" t="s">
        <v>14409</v>
      </c>
    </row>
    <row r="5247" spans="1:16">
      <c r="A5247" t="s">
        <v>13678</v>
      </c>
      <c r="B5247" t="s">
        <v>13679</v>
      </c>
      <c r="C5247" t="s">
        <v>8759</v>
      </c>
      <c r="D5247" t="s">
        <v>8760</v>
      </c>
      <c r="E5247" t="s">
        <v>20</v>
      </c>
      <c r="F5247" t="s">
        <v>852</v>
      </c>
      <c r="G5247">
        <v>109690056</v>
      </c>
      <c r="H5247">
        <v>109690080</v>
      </c>
      <c r="I5247" t="s">
        <v>22</v>
      </c>
      <c r="J5247">
        <v>1</v>
      </c>
      <c r="K5247">
        <v>0</v>
      </c>
      <c r="L5247" t="s">
        <v>30</v>
      </c>
      <c r="M5247" t="s">
        <v>24</v>
      </c>
      <c r="N5247" t="s">
        <v>13974</v>
      </c>
      <c r="O5247" t="s">
        <v>14266</v>
      </c>
      <c r="P5247" t="s">
        <v>14410</v>
      </c>
    </row>
    <row r="5248" spans="1:16">
      <c r="A5248" t="s">
        <v>13678</v>
      </c>
      <c r="B5248" t="s">
        <v>13679</v>
      </c>
      <c r="C5248" t="s">
        <v>6611</v>
      </c>
      <c r="D5248" t="s">
        <v>6612</v>
      </c>
      <c r="E5248" t="s">
        <v>20</v>
      </c>
      <c r="F5248" t="s">
        <v>852</v>
      </c>
      <c r="G5248">
        <v>109690056</v>
      </c>
      <c r="H5248">
        <v>109690080</v>
      </c>
      <c r="I5248" t="s">
        <v>22</v>
      </c>
      <c r="J5248">
        <v>1</v>
      </c>
      <c r="K5248">
        <v>0</v>
      </c>
      <c r="L5248" t="s">
        <v>30</v>
      </c>
      <c r="M5248" t="s">
        <v>24</v>
      </c>
      <c r="N5248" t="s">
        <v>13974</v>
      </c>
      <c r="O5248" t="s">
        <v>14266</v>
      </c>
      <c r="P5248" t="s">
        <v>14410</v>
      </c>
    </row>
    <row r="5249" spans="1:16">
      <c r="A5249" t="s">
        <v>13678</v>
      </c>
      <c r="B5249" t="s">
        <v>13679</v>
      </c>
      <c r="C5249" t="s">
        <v>1049</v>
      </c>
      <c r="D5249" t="s">
        <v>1050</v>
      </c>
      <c r="E5249" t="s">
        <v>20</v>
      </c>
      <c r="F5249" t="s">
        <v>852</v>
      </c>
      <c r="G5249">
        <v>109690056</v>
      </c>
      <c r="H5249">
        <v>109690080</v>
      </c>
      <c r="I5249" t="s">
        <v>22</v>
      </c>
      <c r="J5249">
        <v>1</v>
      </c>
      <c r="K5249">
        <v>0</v>
      </c>
      <c r="L5249" t="s">
        <v>30</v>
      </c>
      <c r="M5249" t="s">
        <v>24</v>
      </c>
      <c r="N5249" t="s">
        <v>13974</v>
      </c>
      <c r="O5249" t="s">
        <v>14266</v>
      </c>
      <c r="P5249" t="s">
        <v>14410</v>
      </c>
    </row>
    <row r="5250" spans="1:16">
      <c r="A5250" t="s">
        <v>13678</v>
      </c>
      <c r="B5250" t="s">
        <v>13679</v>
      </c>
      <c r="C5250" t="s">
        <v>8759</v>
      </c>
      <c r="D5250" t="s">
        <v>8760</v>
      </c>
      <c r="E5250" t="s">
        <v>20</v>
      </c>
      <c r="F5250" t="s">
        <v>852</v>
      </c>
      <c r="G5250">
        <v>109703084</v>
      </c>
      <c r="H5250">
        <v>109703107</v>
      </c>
      <c r="I5250" t="s">
        <v>22</v>
      </c>
      <c r="J5250">
        <v>1</v>
      </c>
      <c r="K5250">
        <v>0</v>
      </c>
      <c r="L5250" t="s">
        <v>30</v>
      </c>
      <c r="M5250" t="s">
        <v>24</v>
      </c>
      <c r="N5250" t="s">
        <v>14411</v>
      </c>
      <c r="O5250" t="s">
        <v>14412</v>
      </c>
      <c r="P5250" t="s">
        <v>14413</v>
      </c>
    </row>
    <row r="5251" spans="1:16">
      <c r="A5251" t="s">
        <v>13678</v>
      </c>
      <c r="B5251" t="s">
        <v>13679</v>
      </c>
      <c r="C5251" t="s">
        <v>6611</v>
      </c>
      <c r="D5251" t="s">
        <v>6612</v>
      </c>
      <c r="E5251" t="s">
        <v>20</v>
      </c>
      <c r="F5251" t="s">
        <v>852</v>
      </c>
      <c r="G5251">
        <v>109703084</v>
      </c>
      <c r="H5251">
        <v>109703107</v>
      </c>
      <c r="I5251" t="s">
        <v>22</v>
      </c>
      <c r="J5251">
        <v>1</v>
      </c>
      <c r="K5251">
        <v>0</v>
      </c>
      <c r="L5251" t="s">
        <v>30</v>
      </c>
      <c r="M5251" t="s">
        <v>24</v>
      </c>
      <c r="N5251" t="s">
        <v>14411</v>
      </c>
      <c r="O5251" t="s">
        <v>14412</v>
      </c>
      <c r="P5251" t="s">
        <v>14413</v>
      </c>
    </row>
    <row r="5252" spans="1:16">
      <c r="A5252" t="s">
        <v>13678</v>
      </c>
      <c r="B5252" t="s">
        <v>13679</v>
      </c>
      <c r="C5252" t="s">
        <v>1049</v>
      </c>
      <c r="D5252" t="s">
        <v>1050</v>
      </c>
      <c r="E5252" t="s">
        <v>20</v>
      </c>
      <c r="F5252" t="s">
        <v>852</v>
      </c>
      <c r="G5252">
        <v>109703084</v>
      </c>
      <c r="H5252">
        <v>109703107</v>
      </c>
      <c r="I5252" t="s">
        <v>22</v>
      </c>
      <c r="J5252">
        <v>1</v>
      </c>
      <c r="K5252">
        <v>0</v>
      </c>
      <c r="L5252" t="s">
        <v>30</v>
      </c>
      <c r="M5252" t="s">
        <v>24</v>
      </c>
      <c r="N5252" t="s">
        <v>14411</v>
      </c>
      <c r="O5252" t="s">
        <v>14412</v>
      </c>
      <c r="P5252" t="s">
        <v>14413</v>
      </c>
    </row>
    <row r="5253" spans="1:16">
      <c r="A5253" t="s">
        <v>13678</v>
      </c>
      <c r="B5253" t="s">
        <v>13679</v>
      </c>
      <c r="C5253" t="s">
        <v>1046</v>
      </c>
      <c r="D5253" t="s">
        <v>1047</v>
      </c>
      <c r="E5253" t="s">
        <v>20</v>
      </c>
      <c r="F5253" t="s">
        <v>852</v>
      </c>
      <c r="G5253">
        <v>110352527</v>
      </c>
      <c r="H5253">
        <v>110352550</v>
      </c>
      <c r="I5253" t="s">
        <v>37</v>
      </c>
      <c r="J5253">
        <v>1</v>
      </c>
      <c r="K5253">
        <v>0</v>
      </c>
      <c r="L5253" t="s">
        <v>30</v>
      </c>
      <c r="M5253" t="s">
        <v>24</v>
      </c>
      <c r="N5253" t="s">
        <v>14414</v>
      </c>
      <c r="O5253" t="s">
        <v>14415</v>
      </c>
      <c r="P5253" t="s">
        <v>14416</v>
      </c>
    </row>
    <row r="5254" spans="1:16">
      <c r="A5254" t="s">
        <v>13678</v>
      </c>
      <c r="B5254" t="s">
        <v>13679</v>
      </c>
      <c r="C5254" t="s">
        <v>1061</v>
      </c>
      <c r="D5254" t="s">
        <v>1062</v>
      </c>
      <c r="E5254" t="s">
        <v>20</v>
      </c>
      <c r="F5254" t="s">
        <v>852</v>
      </c>
      <c r="G5254">
        <v>111421137</v>
      </c>
      <c r="H5254">
        <v>111421159</v>
      </c>
      <c r="I5254" t="s">
        <v>37</v>
      </c>
      <c r="J5254">
        <v>1</v>
      </c>
      <c r="K5254">
        <v>0</v>
      </c>
      <c r="L5254" t="s">
        <v>23</v>
      </c>
      <c r="M5254" t="s">
        <v>24</v>
      </c>
      <c r="N5254" t="s">
        <v>14417</v>
      </c>
      <c r="O5254" t="s">
        <v>14418</v>
      </c>
      <c r="P5254" t="s">
        <v>14419</v>
      </c>
    </row>
    <row r="5255" spans="1:16">
      <c r="A5255" t="s">
        <v>13678</v>
      </c>
      <c r="B5255" t="s">
        <v>13679</v>
      </c>
      <c r="C5255" t="s">
        <v>1064</v>
      </c>
      <c r="D5255" t="s">
        <v>1065</v>
      </c>
      <c r="E5255" t="s">
        <v>20</v>
      </c>
      <c r="F5255" t="s">
        <v>852</v>
      </c>
      <c r="G5255">
        <v>111421137</v>
      </c>
      <c r="H5255">
        <v>111421159</v>
      </c>
      <c r="I5255" t="s">
        <v>37</v>
      </c>
      <c r="J5255">
        <v>1</v>
      </c>
      <c r="K5255">
        <v>0</v>
      </c>
      <c r="L5255" t="s">
        <v>23</v>
      </c>
      <c r="M5255" t="s">
        <v>24</v>
      </c>
      <c r="N5255" t="s">
        <v>14417</v>
      </c>
      <c r="O5255" t="s">
        <v>14418</v>
      </c>
      <c r="P5255" t="s">
        <v>14419</v>
      </c>
    </row>
    <row r="5256" spans="1:16">
      <c r="A5256" t="s">
        <v>13678</v>
      </c>
      <c r="B5256" t="s">
        <v>13679</v>
      </c>
      <c r="C5256" t="s">
        <v>1066</v>
      </c>
      <c r="D5256" t="s">
        <v>1067</v>
      </c>
      <c r="E5256" t="s">
        <v>20</v>
      </c>
      <c r="F5256" t="s">
        <v>852</v>
      </c>
      <c r="G5256">
        <v>111421137</v>
      </c>
      <c r="H5256">
        <v>111421159</v>
      </c>
      <c r="I5256" t="s">
        <v>37</v>
      </c>
      <c r="J5256">
        <v>1</v>
      </c>
      <c r="K5256">
        <v>0</v>
      </c>
      <c r="L5256" t="s">
        <v>23</v>
      </c>
      <c r="M5256" t="s">
        <v>24</v>
      </c>
      <c r="N5256" t="s">
        <v>14417</v>
      </c>
      <c r="O5256" t="s">
        <v>14418</v>
      </c>
      <c r="P5256" t="s">
        <v>14419</v>
      </c>
    </row>
    <row r="5257" spans="1:16">
      <c r="A5257" t="s">
        <v>13678</v>
      </c>
      <c r="B5257" t="s">
        <v>13679</v>
      </c>
      <c r="C5257" t="s">
        <v>1061</v>
      </c>
      <c r="D5257" t="s">
        <v>1062</v>
      </c>
      <c r="E5257" t="s">
        <v>20</v>
      </c>
      <c r="F5257" t="s">
        <v>852</v>
      </c>
      <c r="G5257">
        <v>111421654</v>
      </c>
      <c r="H5257">
        <v>111421674</v>
      </c>
      <c r="I5257" t="s">
        <v>37</v>
      </c>
      <c r="J5257">
        <v>1</v>
      </c>
      <c r="K5257">
        <v>0</v>
      </c>
      <c r="L5257" t="s">
        <v>30</v>
      </c>
      <c r="M5257" t="s">
        <v>24</v>
      </c>
      <c r="N5257" t="s">
        <v>13709</v>
      </c>
      <c r="O5257" t="s">
        <v>14420</v>
      </c>
      <c r="P5257" t="s">
        <v>14421</v>
      </c>
    </row>
    <row r="5258" spans="1:16">
      <c r="A5258" t="s">
        <v>13678</v>
      </c>
      <c r="B5258" t="s">
        <v>13679</v>
      </c>
      <c r="C5258" t="s">
        <v>1064</v>
      </c>
      <c r="D5258" t="s">
        <v>1065</v>
      </c>
      <c r="E5258" t="s">
        <v>20</v>
      </c>
      <c r="F5258" t="s">
        <v>852</v>
      </c>
      <c r="G5258">
        <v>111421654</v>
      </c>
      <c r="H5258">
        <v>111421674</v>
      </c>
      <c r="I5258" t="s">
        <v>37</v>
      </c>
      <c r="J5258">
        <v>1</v>
      </c>
      <c r="K5258">
        <v>0</v>
      </c>
      <c r="L5258" t="s">
        <v>30</v>
      </c>
      <c r="M5258" t="s">
        <v>24</v>
      </c>
      <c r="N5258" t="s">
        <v>13709</v>
      </c>
      <c r="O5258" t="s">
        <v>14420</v>
      </c>
      <c r="P5258" t="s">
        <v>14421</v>
      </c>
    </row>
    <row r="5259" spans="1:16">
      <c r="A5259" t="s">
        <v>13678</v>
      </c>
      <c r="B5259" t="s">
        <v>13679</v>
      </c>
      <c r="C5259" t="s">
        <v>1066</v>
      </c>
      <c r="D5259" t="s">
        <v>1067</v>
      </c>
      <c r="E5259" t="s">
        <v>20</v>
      </c>
      <c r="F5259" t="s">
        <v>852</v>
      </c>
      <c r="G5259">
        <v>111421654</v>
      </c>
      <c r="H5259">
        <v>111421674</v>
      </c>
      <c r="I5259" t="s">
        <v>37</v>
      </c>
      <c r="J5259">
        <v>1</v>
      </c>
      <c r="K5259">
        <v>0</v>
      </c>
      <c r="L5259" t="s">
        <v>30</v>
      </c>
      <c r="M5259" t="s">
        <v>24</v>
      </c>
      <c r="N5259" t="s">
        <v>13709</v>
      </c>
      <c r="O5259" t="s">
        <v>14420</v>
      </c>
      <c r="P5259" t="s">
        <v>14421</v>
      </c>
    </row>
    <row r="5260" spans="1:16">
      <c r="A5260" t="s">
        <v>13678</v>
      </c>
      <c r="B5260" t="s">
        <v>13679</v>
      </c>
      <c r="C5260" t="s">
        <v>1061</v>
      </c>
      <c r="D5260" t="s">
        <v>1062</v>
      </c>
      <c r="E5260" t="s">
        <v>20</v>
      </c>
      <c r="F5260" t="s">
        <v>852</v>
      </c>
      <c r="G5260">
        <v>111993023</v>
      </c>
      <c r="H5260">
        <v>111993046</v>
      </c>
      <c r="I5260" t="s">
        <v>37</v>
      </c>
      <c r="J5260">
        <v>1</v>
      </c>
      <c r="K5260">
        <v>0</v>
      </c>
      <c r="L5260" t="s">
        <v>23</v>
      </c>
      <c r="M5260" t="s">
        <v>24</v>
      </c>
      <c r="N5260" t="s">
        <v>14422</v>
      </c>
      <c r="O5260" t="s">
        <v>14423</v>
      </c>
      <c r="P5260" t="s">
        <v>14424</v>
      </c>
    </row>
    <row r="5261" spans="1:16">
      <c r="A5261" t="s">
        <v>13678</v>
      </c>
      <c r="B5261" t="s">
        <v>13679</v>
      </c>
      <c r="C5261" t="s">
        <v>1064</v>
      </c>
      <c r="D5261" t="s">
        <v>1065</v>
      </c>
      <c r="E5261" t="s">
        <v>20</v>
      </c>
      <c r="F5261" t="s">
        <v>852</v>
      </c>
      <c r="G5261">
        <v>111993023</v>
      </c>
      <c r="H5261">
        <v>111993046</v>
      </c>
      <c r="I5261" t="s">
        <v>37</v>
      </c>
      <c r="J5261">
        <v>1</v>
      </c>
      <c r="K5261">
        <v>0</v>
      </c>
      <c r="L5261" t="s">
        <v>23</v>
      </c>
      <c r="M5261" t="s">
        <v>24</v>
      </c>
      <c r="N5261" t="s">
        <v>14422</v>
      </c>
      <c r="O5261" t="s">
        <v>14423</v>
      </c>
      <c r="P5261" t="s">
        <v>14424</v>
      </c>
    </row>
    <row r="5262" spans="1:16">
      <c r="A5262" t="s">
        <v>13678</v>
      </c>
      <c r="B5262" t="s">
        <v>13679</v>
      </c>
      <c r="C5262" t="s">
        <v>1066</v>
      </c>
      <c r="D5262" t="s">
        <v>1067</v>
      </c>
      <c r="E5262" t="s">
        <v>20</v>
      </c>
      <c r="F5262" t="s">
        <v>852</v>
      </c>
      <c r="G5262">
        <v>111993023</v>
      </c>
      <c r="H5262">
        <v>111993046</v>
      </c>
      <c r="I5262" t="s">
        <v>37</v>
      </c>
      <c r="J5262">
        <v>1</v>
      </c>
      <c r="K5262">
        <v>0</v>
      </c>
      <c r="L5262" t="s">
        <v>23</v>
      </c>
      <c r="M5262" t="s">
        <v>24</v>
      </c>
      <c r="N5262" t="s">
        <v>14422</v>
      </c>
      <c r="O5262" t="s">
        <v>14423</v>
      </c>
      <c r="P5262" t="s">
        <v>14424</v>
      </c>
    </row>
    <row r="5263" spans="1:16">
      <c r="A5263" t="s">
        <v>13678</v>
      </c>
      <c r="B5263" t="s">
        <v>13679</v>
      </c>
      <c r="C5263" t="s">
        <v>14425</v>
      </c>
      <c r="D5263" t="s">
        <v>14425</v>
      </c>
      <c r="E5263" t="s">
        <v>20</v>
      </c>
      <c r="F5263" t="s">
        <v>852</v>
      </c>
      <c r="G5263">
        <v>111993023</v>
      </c>
      <c r="H5263">
        <v>111993046</v>
      </c>
      <c r="I5263" t="s">
        <v>37</v>
      </c>
      <c r="J5263">
        <v>1</v>
      </c>
      <c r="K5263">
        <v>0</v>
      </c>
      <c r="L5263" t="s">
        <v>23</v>
      </c>
      <c r="M5263" t="s">
        <v>24</v>
      </c>
      <c r="N5263" t="s">
        <v>14422</v>
      </c>
      <c r="O5263" t="s">
        <v>14423</v>
      </c>
      <c r="P5263" t="s">
        <v>14424</v>
      </c>
    </row>
    <row r="5264" spans="1:16">
      <c r="A5264" t="s">
        <v>13678</v>
      </c>
      <c r="B5264" t="s">
        <v>13679</v>
      </c>
      <c r="C5264" t="s">
        <v>1061</v>
      </c>
      <c r="D5264" t="s">
        <v>1062</v>
      </c>
      <c r="E5264" t="s">
        <v>20</v>
      </c>
      <c r="F5264" t="s">
        <v>852</v>
      </c>
      <c r="G5264">
        <v>112171389</v>
      </c>
      <c r="H5264">
        <v>112171411</v>
      </c>
      <c r="I5264" t="s">
        <v>37</v>
      </c>
      <c r="J5264">
        <v>1</v>
      </c>
      <c r="K5264">
        <v>0</v>
      </c>
      <c r="L5264" t="s">
        <v>30</v>
      </c>
      <c r="M5264" t="s">
        <v>24</v>
      </c>
      <c r="N5264" t="s">
        <v>13914</v>
      </c>
      <c r="O5264" t="s">
        <v>13915</v>
      </c>
      <c r="P5264" t="s">
        <v>14426</v>
      </c>
    </row>
    <row r="5265" spans="1:16">
      <c r="A5265" t="s">
        <v>13678</v>
      </c>
      <c r="B5265" t="s">
        <v>13679</v>
      </c>
      <c r="C5265" t="s">
        <v>1064</v>
      </c>
      <c r="D5265" t="s">
        <v>1065</v>
      </c>
      <c r="E5265" t="s">
        <v>20</v>
      </c>
      <c r="F5265" t="s">
        <v>852</v>
      </c>
      <c r="G5265">
        <v>112171389</v>
      </c>
      <c r="H5265">
        <v>112171411</v>
      </c>
      <c r="I5265" t="s">
        <v>37</v>
      </c>
      <c r="J5265">
        <v>1</v>
      </c>
      <c r="K5265">
        <v>0</v>
      </c>
      <c r="L5265" t="s">
        <v>30</v>
      </c>
      <c r="M5265" t="s">
        <v>24</v>
      </c>
      <c r="N5265" t="s">
        <v>13914</v>
      </c>
      <c r="O5265" t="s">
        <v>13915</v>
      </c>
      <c r="P5265" t="s">
        <v>14426</v>
      </c>
    </row>
    <row r="5266" spans="1:16">
      <c r="A5266" t="s">
        <v>13678</v>
      </c>
      <c r="B5266" t="s">
        <v>13679</v>
      </c>
      <c r="C5266" t="s">
        <v>1066</v>
      </c>
      <c r="D5266" t="s">
        <v>1067</v>
      </c>
      <c r="E5266" t="s">
        <v>20</v>
      </c>
      <c r="F5266" t="s">
        <v>852</v>
      </c>
      <c r="G5266">
        <v>112171389</v>
      </c>
      <c r="H5266">
        <v>112171411</v>
      </c>
      <c r="I5266" t="s">
        <v>37</v>
      </c>
      <c r="J5266">
        <v>1</v>
      </c>
      <c r="K5266">
        <v>0</v>
      </c>
      <c r="L5266" t="s">
        <v>30</v>
      </c>
      <c r="M5266" t="s">
        <v>24</v>
      </c>
      <c r="N5266" t="s">
        <v>13914</v>
      </c>
      <c r="O5266" t="s">
        <v>13915</v>
      </c>
      <c r="P5266" t="s">
        <v>14426</v>
      </c>
    </row>
    <row r="5267" spans="1:16">
      <c r="A5267" t="s">
        <v>13678</v>
      </c>
      <c r="B5267" t="s">
        <v>13679</v>
      </c>
      <c r="C5267" t="s">
        <v>1061</v>
      </c>
      <c r="D5267" t="s">
        <v>1062</v>
      </c>
      <c r="E5267" t="s">
        <v>20</v>
      </c>
      <c r="F5267" t="s">
        <v>852</v>
      </c>
      <c r="G5267">
        <v>112526910</v>
      </c>
      <c r="H5267">
        <v>112526931</v>
      </c>
      <c r="I5267" t="s">
        <v>37</v>
      </c>
      <c r="J5267">
        <v>1</v>
      </c>
      <c r="K5267">
        <v>0</v>
      </c>
      <c r="L5267" t="s">
        <v>30</v>
      </c>
      <c r="M5267" t="s">
        <v>24</v>
      </c>
      <c r="N5267" t="s">
        <v>13701</v>
      </c>
      <c r="O5267" t="s">
        <v>7990</v>
      </c>
      <c r="P5267" t="s">
        <v>14427</v>
      </c>
    </row>
    <row r="5268" spans="1:16">
      <c r="A5268" t="s">
        <v>13678</v>
      </c>
      <c r="B5268" t="s">
        <v>13679</v>
      </c>
      <c r="C5268" t="s">
        <v>1064</v>
      </c>
      <c r="D5268" t="s">
        <v>1065</v>
      </c>
      <c r="E5268" t="s">
        <v>20</v>
      </c>
      <c r="F5268" t="s">
        <v>852</v>
      </c>
      <c r="G5268">
        <v>112526910</v>
      </c>
      <c r="H5268">
        <v>112526931</v>
      </c>
      <c r="I5268" t="s">
        <v>37</v>
      </c>
      <c r="J5268">
        <v>1</v>
      </c>
      <c r="K5268">
        <v>0</v>
      </c>
      <c r="L5268" t="s">
        <v>30</v>
      </c>
      <c r="M5268" t="s">
        <v>24</v>
      </c>
      <c r="N5268" t="s">
        <v>13701</v>
      </c>
      <c r="O5268" t="s">
        <v>7990</v>
      </c>
      <c r="P5268" t="s">
        <v>14427</v>
      </c>
    </row>
    <row r="5269" spans="1:16">
      <c r="A5269" t="s">
        <v>13678</v>
      </c>
      <c r="B5269" t="s">
        <v>13679</v>
      </c>
      <c r="C5269" t="s">
        <v>1066</v>
      </c>
      <c r="D5269" t="s">
        <v>1067</v>
      </c>
      <c r="E5269" t="s">
        <v>20</v>
      </c>
      <c r="F5269" t="s">
        <v>852</v>
      </c>
      <c r="G5269">
        <v>112526910</v>
      </c>
      <c r="H5269">
        <v>112526931</v>
      </c>
      <c r="I5269" t="s">
        <v>37</v>
      </c>
      <c r="J5269">
        <v>1</v>
      </c>
      <c r="K5269">
        <v>0</v>
      </c>
      <c r="L5269" t="s">
        <v>30</v>
      </c>
      <c r="M5269" t="s">
        <v>24</v>
      </c>
      <c r="N5269" t="s">
        <v>13701</v>
      </c>
      <c r="O5269" t="s">
        <v>7990</v>
      </c>
      <c r="P5269" t="s">
        <v>14427</v>
      </c>
    </row>
    <row r="5270" spans="1:16">
      <c r="A5270" t="s">
        <v>13678</v>
      </c>
      <c r="B5270" t="s">
        <v>13679</v>
      </c>
      <c r="C5270" t="s">
        <v>1061</v>
      </c>
      <c r="D5270" t="s">
        <v>1062</v>
      </c>
      <c r="E5270" t="s">
        <v>20</v>
      </c>
      <c r="F5270" t="s">
        <v>852</v>
      </c>
      <c r="G5270">
        <v>112594289</v>
      </c>
      <c r="H5270">
        <v>112594310</v>
      </c>
      <c r="I5270" t="s">
        <v>37</v>
      </c>
      <c r="J5270">
        <v>1</v>
      </c>
      <c r="K5270">
        <v>0</v>
      </c>
      <c r="L5270" t="s">
        <v>30</v>
      </c>
      <c r="M5270" t="s">
        <v>31</v>
      </c>
      <c r="N5270" t="s">
        <v>13701</v>
      </c>
      <c r="O5270" t="s">
        <v>7990</v>
      </c>
      <c r="P5270" t="s">
        <v>13771</v>
      </c>
    </row>
    <row r="5271" spans="1:16">
      <c r="A5271" t="s">
        <v>13678</v>
      </c>
      <c r="B5271" t="s">
        <v>13679</v>
      </c>
      <c r="C5271" t="s">
        <v>1064</v>
      </c>
      <c r="D5271" t="s">
        <v>1065</v>
      </c>
      <c r="E5271" t="s">
        <v>20</v>
      </c>
      <c r="F5271" t="s">
        <v>852</v>
      </c>
      <c r="G5271">
        <v>112594289</v>
      </c>
      <c r="H5271">
        <v>112594310</v>
      </c>
      <c r="I5271" t="s">
        <v>37</v>
      </c>
      <c r="J5271">
        <v>1</v>
      </c>
      <c r="K5271">
        <v>0</v>
      </c>
      <c r="L5271" t="s">
        <v>30</v>
      </c>
      <c r="M5271" t="s">
        <v>31</v>
      </c>
      <c r="N5271" t="s">
        <v>13701</v>
      </c>
      <c r="O5271" t="s">
        <v>7990</v>
      </c>
      <c r="P5271" t="s">
        <v>13771</v>
      </c>
    </row>
    <row r="5272" spans="1:16">
      <c r="A5272" t="s">
        <v>13678</v>
      </c>
      <c r="B5272" t="s">
        <v>13679</v>
      </c>
      <c r="C5272" t="s">
        <v>1076</v>
      </c>
      <c r="D5272" t="s">
        <v>1077</v>
      </c>
      <c r="E5272" t="s">
        <v>20</v>
      </c>
      <c r="F5272" t="s">
        <v>852</v>
      </c>
      <c r="G5272">
        <v>113333383</v>
      </c>
      <c r="H5272">
        <v>113333404</v>
      </c>
      <c r="I5272" t="s">
        <v>22</v>
      </c>
      <c r="J5272">
        <v>5</v>
      </c>
      <c r="K5272">
        <v>4</v>
      </c>
      <c r="L5272" t="s">
        <v>87</v>
      </c>
      <c r="M5272" t="s">
        <v>24</v>
      </c>
      <c r="N5272" t="s">
        <v>13709</v>
      </c>
      <c r="O5272" t="s">
        <v>14428</v>
      </c>
      <c r="P5272" t="s">
        <v>14429</v>
      </c>
    </row>
    <row r="5273" spans="1:16">
      <c r="A5273" t="s">
        <v>13678</v>
      </c>
      <c r="B5273" t="s">
        <v>13679</v>
      </c>
      <c r="C5273" t="s">
        <v>14430</v>
      </c>
      <c r="D5273" t="s">
        <v>14431</v>
      </c>
      <c r="E5273" t="s">
        <v>20</v>
      </c>
      <c r="F5273" t="s">
        <v>852</v>
      </c>
      <c r="G5273">
        <v>113420596</v>
      </c>
      <c r="H5273">
        <v>113420617</v>
      </c>
      <c r="I5273" t="s">
        <v>22</v>
      </c>
      <c r="J5273">
        <v>16</v>
      </c>
      <c r="K5273">
        <v>0</v>
      </c>
      <c r="L5273" t="s">
        <v>57</v>
      </c>
      <c r="M5273" t="s">
        <v>31</v>
      </c>
      <c r="N5273" t="s">
        <v>13750</v>
      </c>
      <c r="O5273" t="s">
        <v>14432</v>
      </c>
      <c r="P5273" t="s">
        <v>14433</v>
      </c>
    </row>
    <row r="5274" spans="1:16">
      <c r="A5274" t="s">
        <v>13678</v>
      </c>
      <c r="B5274" t="s">
        <v>13679</v>
      </c>
      <c r="C5274" t="s">
        <v>1089</v>
      </c>
      <c r="D5274" t="s">
        <v>1090</v>
      </c>
      <c r="E5274" t="s">
        <v>20</v>
      </c>
      <c r="F5274" t="s">
        <v>852</v>
      </c>
      <c r="G5274">
        <v>120021154</v>
      </c>
      <c r="H5274">
        <v>120021176</v>
      </c>
      <c r="I5274" t="s">
        <v>22</v>
      </c>
      <c r="J5274">
        <v>12</v>
      </c>
      <c r="K5274">
        <v>0</v>
      </c>
      <c r="L5274" t="s">
        <v>57</v>
      </c>
      <c r="M5274" t="s">
        <v>24</v>
      </c>
      <c r="N5274" t="s">
        <v>13845</v>
      </c>
      <c r="O5274" t="s">
        <v>14434</v>
      </c>
      <c r="P5274" t="s">
        <v>14435</v>
      </c>
    </row>
    <row r="5275" spans="1:16">
      <c r="A5275" t="s">
        <v>13678</v>
      </c>
      <c r="B5275" t="s">
        <v>13679</v>
      </c>
      <c r="C5275" t="s">
        <v>14436</v>
      </c>
      <c r="D5275" t="s">
        <v>14437</v>
      </c>
      <c r="E5275" t="s">
        <v>20</v>
      </c>
      <c r="F5275" t="s">
        <v>852</v>
      </c>
      <c r="G5275">
        <v>120799644</v>
      </c>
      <c r="H5275">
        <v>120799665</v>
      </c>
      <c r="I5275" t="s">
        <v>22</v>
      </c>
      <c r="J5275">
        <v>1</v>
      </c>
      <c r="K5275">
        <v>0</v>
      </c>
      <c r="L5275" t="s">
        <v>30</v>
      </c>
      <c r="M5275" t="s">
        <v>24</v>
      </c>
      <c r="N5275" t="s">
        <v>13682</v>
      </c>
      <c r="O5275" t="s">
        <v>14438</v>
      </c>
      <c r="P5275" t="s">
        <v>14439</v>
      </c>
    </row>
    <row r="5276" spans="1:16">
      <c r="A5276" t="s">
        <v>13678</v>
      </c>
      <c r="B5276" t="s">
        <v>13679</v>
      </c>
      <c r="C5276" t="s">
        <v>1104</v>
      </c>
      <c r="D5276" t="s">
        <v>1105</v>
      </c>
      <c r="E5276" t="s">
        <v>20</v>
      </c>
      <c r="F5276" t="s">
        <v>852</v>
      </c>
      <c r="G5276">
        <v>128604961</v>
      </c>
      <c r="H5276">
        <v>128604982</v>
      </c>
      <c r="I5276" t="s">
        <v>37</v>
      </c>
      <c r="J5276">
        <v>1</v>
      </c>
      <c r="K5276">
        <v>0</v>
      </c>
      <c r="L5276" t="s">
        <v>30</v>
      </c>
      <c r="M5276" t="s">
        <v>31</v>
      </c>
      <c r="N5276" t="s">
        <v>13899</v>
      </c>
      <c r="O5276" t="s">
        <v>8296</v>
      </c>
      <c r="P5276" t="s">
        <v>14440</v>
      </c>
    </row>
    <row r="5277" spans="1:16">
      <c r="A5277" t="s">
        <v>13678</v>
      </c>
      <c r="B5277" t="s">
        <v>13679</v>
      </c>
      <c r="C5277" t="s">
        <v>6615</v>
      </c>
      <c r="D5277" t="s">
        <v>6616</v>
      </c>
      <c r="E5277" t="s">
        <v>20</v>
      </c>
      <c r="F5277" t="s">
        <v>852</v>
      </c>
      <c r="G5277">
        <v>128619406</v>
      </c>
      <c r="H5277">
        <v>128619426</v>
      </c>
      <c r="I5277" t="s">
        <v>37</v>
      </c>
      <c r="J5277">
        <v>6</v>
      </c>
      <c r="K5277">
        <v>0</v>
      </c>
      <c r="L5277" t="s">
        <v>57</v>
      </c>
      <c r="M5277" t="s">
        <v>24</v>
      </c>
      <c r="N5277" t="s">
        <v>13709</v>
      </c>
      <c r="O5277" t="s">
        <v>14441</v>
      </c>
      <c r="P5277" t="s">
        <v>14442</v>
      </c>
    </row>
    <row r="5278" spans="1:16">
      <c r="A5278" t="s">
        <v>13678</v>
      </c>
      <c r="B5278" t="s">
        <v>13679</v>
      </c>
      <c r="C5278" t="s">
        <v>6615</v>
      </c>
      <c r="D5278" t="s">
        <v>6616</v>
      </c>
      <c r="E5278" t="s">
        <v>20</v>
      </c>
      <c r="F5278" t="s">
        <v>852</v>
      </c>
      <c r="G5278">
        <v>128619628</v>
      </c>
      <c r="H5278">
        <v>128619650</v>
      </c>
      <c r="I5278" t="s">
        <v>37</v>
      </c>
      <c r="J5278">
        <v>2</v>
      </c>
      <c r="K5278">
        <v>0</v>
      </c>
      <c r="L5278" t="s">
        <v>30</v>
      </c>
      <c r="M5278" t="s">
        <v>24</v>
      </c>
      <c r="N5278" t="s">
        <v>14443</v>
      </c>
      <c r="O5278" t="s">
        <v>14444</v>
      </c>
      <c r="P5278" t="s">
        <v>14445</v>
      </c>
    </row>
    <row r="5279" spans="1:16">
      <c r="A5279" t="s">
        <v>13678</v>
      </c>
      <c r="B5279" t="s">
        <v>13679</v>
      </c>
      <c r="C5279" t="s">
        <v>1112</v>
      </c>
      <c r="D5279" t="s">
        <v>1113</v>
      </c>
      <c r="E5279" t="s">
        <v>20</v>
      </c>
      <c r="F5279" t="s">
        <v>852</v>
      </c>
      <c r="G5279">
        <v>128870721</v>
      </c>
      <c r="H5279">
        <v>128870743</v>
      </c>
      <c r="I5279" t="s">
        <v>22</v>
      </c>
      <c r="J5279">
        <v>1</v>
      </c>
      <c r="K5279">
        <v>0</v>
      </c>
      <c r="L5279" t="s">
        <v>30</v>
      </c>
      <c r="M5279" t="s">
        <v>24</v>
      </c>
      <c r="N5279" t="s">
        <v>14446</v>
      </c>
      <c r="O5279" t="s">
        <v>14447</v>
      </c>
      <c r="P5279" t="s">
        <v>14448</v>
      </c>
    </row>
    <row r="5280" spans="1:16">
      <c r="A5280" t="s">
        <v>13678</v>
      </c>
      <c r="B5280" t="s">
        <v>13679</v>
      </c>
      <c r="C5280" t="s">
        <v>14449</v>
      </c>
      <c r="D5280" t="s">
        <v>14450</v>
      </c>
      <c r="E5280" t="s">
        <v>20</v>
      </c>
      <c r="F5280" t="s">
        <v>852</v>
      </c>
      <c r="G5280">
        <v>130831745</v>
      </c>
      <c r="H5280">
        <v>130831767</v>
      </c>
      <c r="I5280" t="s">
        <v>37</v>
      </c>
      <c r="J5280">
        <v>11</v>
      </c>
      <c r="K5280">
        <v>0</v>
      </c>
      <c r="L5280" t="s">
        <v>30</v>
      </c>
      <c r="M5280" t="s">
        <v>24</v>
      </c>
      <c r="N5280" t="s">
        <v>13789</v>
      </c>
      <c r="O5280" t="s">
        <v>14451</v>
      </c>
      <c r="P5280" t="s">
        <v>14452</v>
      </c>
    </row>
    <row r="5281" spans="1:16">
      <c r="A5281" t="s">
        <v>13678</v>
      </c>
      <c r="B5281" t="s">
        <v>13679</v>
      </c>
      <c r="C5281" t="s">
        <v>1118</v>
      </c>
      <c r="D5281" t="s">
        <v>1119</v>
      </c>
      <c r="E5281" t="s">
        <v>20</v>
      </c>
      <c r="F5281" t="s">
        <v>852</v>
      </c>
      <c r="G5281">
        <v>131131994</v>
      </c>
      <c r="H5281">
        <v>131132015</v>
      </c>
      <c r="I5281" t="s">
        <v>22</v>
      </c>
      <c r="J5281">
        <v>1</v>
      </c>
      <c r="K5281">
        <v>0</v>
      </c>
      <c r="L5281" t="s">
        <v>30</v>
      </c>
      <c r="M5281" t="s">
        <v>31</v>
      </c>
      <c r="N5281" t="s">
        <v>13701</v>
      </c>
      <c r="O5281" t="s">
        <v>7990</v>
      </c>
      <c r="P5281" t="s">
        <v>13771</v>
      </c>
    </row>
    <row r="5282" spans="1:16">
      <c r="A5282" t="s">
        <v>13678</v>
      </c>
      <c r="B5282" t="s">
        <v>13679</v>
      </c>
      <c r="C5282" t="s">
        <v>14453</v>
      </c>
      <c r="D5282" t="s">
        <v>14454</v>
      </c>
      <c r="E5282" t="s">
        <v>20</v>
      </c>
      <c r="F5282" t="s">
        <v>852</v>
      </c>
      <c r="G5282">
        <v>133542295</v>
      </c>
      <c r="H5282">
        <v>133542318</v>
      </c>
      <c r="I5282" t="s">
        <v>37</v>
      </c>
      <c r="J5282">
        <v>1</v>
      </c>
      <c r="K5282">
        <v>0</v>
      </c>
      <c r="L5282" t="s">
        <v>30</v>
      </c>
      <c r="M5282" t="s">
        <v>24</v>
      </c>
      <c r="N5282" t="s">
        <v>14090</v>
      </c>
      <c r="O5282" t="s">
        <v>14455</v>
      </c>
      <c r="P5282" t="s">
        <v>14456</v>
      </c>
    </row>
    <row r="5283" spans="1:16">
      <c r="A5283" t="s">
        <v>13678</v>
      </c>
      <c r="B5283" t="s">
        <v>13679</v>
      </c>
      <c r="C5283" t="s">
        <v>1132</v>
      </c>
      <c r="D5283" t="s">
        <v>1133</v>
      </c>
      <c r="E5283" t="s">
        <v>20</v>
      </c>
      <c r="F5283" t="s">
        <v>852</v>
      </c>
      <c r="G5283">
        <v>136541387</v>
      </c>
      <c r="H5283">
        <v>136541408</v>
      </c>
      <c r="I5283" t="s">
        <v>22</v>
      </c>
      <c r="J5283">
        <v>4</v>
      </c>
      <c r="K5283">
        <v>0</v>
      </c>
      <c r="L5283" t="s">
        <v>57</v>
      </c>
      <c r="M5283" t="s">
        <v>24</v>
      </c>
      <c r="N5283" t="s">
        <v>13794</v>
      </c>
      <c r="O5283" t="s">
        <v>9193</v>
      </c>
      <c r="P5283" t="s">
        <v>14457</v>
      </c>
    </row>
    <row r="5284" spans="1:16">
      <c r="A5284" t="s">
        <v>13678</v>
      </c>
      <c r="B5284" t="s">
        <v>13679</v>
      </c>
      <c r="C5284" t="s">
        <v>1135</v>
      </c>
      <c r="D5284" t="s">
        <v>1136</v>
      </c>
      <c r="E5284" t="s">
        <v>20</v>
      </c>
      <c r="F5284" t="s">
        <v>852</v>
      </c>
      <c r="G5284">
        <v>136874789</v>
      </c>
      <c r="H5284">
        <v>136874812</v>
      </c>
      <c r="I5284" t="s">
        <v>37</v>
      </c>
      <c r="J5284">
        <v>1</v>
      </c>
      <c r="K5284">
        <v>0</v>
      </c>
      <c r="L5284" t="s">
        <v>23</v>
      </c>
      <c r="M5284" t="s">
        <v>24</v>
      </c>
      <c r="N5284" t="s">
        <v>14090</v>
      </c>
      <c r="O5284" t="s">
        <v>14458</v>
      </c>
      <c r="P5284" t="s">
        <v>14459</v>
      </c>
    </row>
    <row r="5285" spans="1:16">
      <c r="A5285" t="s">
        <v>13678</v>
      </c>
      <c r="B5285" t="s">
        <v>13679</v>
      </c>
      <c r="C5285" t="s">
        <v>1144</v>
      </c>
      <c r="D5285" t="s">
        <v>1145</v>
      </c>
      <c r="E5285" t="s">
        <v>20</v>
      </c>
      <c r="F5285" t="s">
        <v>852</v>
      </c>
      <c r="G5285">
        <v>152321982</v>
      </c>
      <c r="H5285">
        <v>152322005</v>
      </c>
      <c r="I5285" t="s">
        <v>22</v>
      </c>
      <c r="J5285">
        <v>5</v>
      </c>
      <c r="K5285">
        <v>0</v>
      </c>
      <c r="L5285" t="s">
        <v>57</v>
      </c>
      <c r="M5285" t="s">
        <v>24</v>
      </c>
      <c r="N5285" t="s">
        <v>14460</v>
      </c>
      <c r="O5285" t="s">
        <v>14461</v>
      </c>
      <c r="P5285" t="s">
        <v>14462</v>
      </c>
    </row>
    <row r="5286" spans="1:16">
      <c r="A5286" t="s">
        <v>13678</v>
      </c>
      <c r="B5286" t="s">
        <v>13679</v>
      </c>
      <c r="C5286" t="s">
        <v>1148</v>
      </c>
      <c r="D5286" t="s">
        <v>1145</v>
      </c>
      <c r="E5286" t="s">
        <v>20</v>
      </c>
      <c r="F5286" t="s">
        <v>852</v>
      </c>
      <c r="G5286">
        <v>152321982</v>
      </c>
      <c r="H5286">
        <v>152322005</v>
      </c>
      <c r="I5286" t="s">
        <v>22</v>
      </c>
      <c r="J5286">
        <v>5</v>
      </c>
      <c r="K5286">
        <v>0</v>
      </c>
      <c r="L5286" t="s">
        <v>57</v>
      </c>
      <c r="M5286" t="s">
        <v>24</v>
      </c>
      <c r="N5286" t="s">
        <v>14460</v>
      </c>
      <c r="O5286" t="s">
        <v>14461</v>
      </c>
      <c r="P5286" t="s">
        <v>14462</v>
      </c>
    </row>
    <row r="5287" spans="1:16">
      <c r="A5287" t="s">
        <v>13678</v>
      </c>
      <c r="B5287" t="s">
        <v>13679</v>
      </c>
      <c r="C5287" t="s">
        <v>1149</v>
      </c>
      <c r="D5287" t="s">
        <v>1150</v>
      </c>
      <c r="E5287" t="s">
        <v>20</v>
      </c>
      <c r="F5287" t="s">
        <v>852</v>
      </c>
      <c r="G5287">
        <v>152653374</v>
      </c>
      <c r="H5287">
        <v>152653395</v>
      </c>
      <c r="I5287" t="s">
        <v>37</v>
      </c>
      <c r="J5287">
        <v>2</v>
      </c>
      <c r="K5287">
        <v>0</v>
      </c>
      <c r="L5287" t="s">
        <v>30</v>
      </c>
      <c r="M5287" t="s">
        <v>24</v>
      </c>
      <c r="N5287" t="s">
        <v>13714</v>
      </c>
      <c r="O5287" t="s">
        <v>14463</v>
      </c>
      <c r="P5287" t="s">
        <v>14464</v>
      </c>
    </row>
    <row r="5288" spans="1:16">
      <c r="A5288" t="s">
        <v>13678</v>
      </c>
      <c r="B5288" t="s">
        <v>13679</v>
      </c>
      <c r="C5288" t="s">
        <v>1149</v>
      </c>
      <c r="D5288" t="s">
        <v>1150</v>
      </c>
      <c r="E5288" t="s">
        <v>20</v>
      </c>
      <c r="F5288" t="s">
        <v>852</v>
      </c>
      <c r="G5288">
        <v>152658639</v>
      </c>
      <c r="H5288">
        <v>152658661</v>
      </c>
      <c r="I5288" t="s">
        <v>37</v>
      </c>
      <c r="J5288">
        <v>3</v>
      </c>
      <c r="K5288">
        <v>0</v>
      </c>
      <c r="L5288" t="s">
        <v>57</v>
      </c>
      <c r="M5288" t="s">
        <v>24</v>
      </c>
      <c r="N5288" t="s">
        <v>14465</v>
      </c>
      <c r="O5288" t="s">
        <v>14466</v>
      </c>
      <c r="P5288" t="s">
        <v>14467</v>
      </c>
    </row>
    <row r="5289" spans="1:16">
      <c r="A5289" t="s">
        <v>13678</v>
      </c>
      <c r="B5289" t="s">
        <v>13679</v>
      </c>
      <c r="C5289" t="s">
        <v>14468</v>
      </c>
      <c r="D5289" t="s">
        <v>14469</v>
      </c>
      <c r="E5289" t="s">
        <v>20</v>
      </c>
      <c r="F5289" t="s">
        <v>852</v>
      </c>
      <c r="G5289">
        <v>153435429</v>
      </c>
      <c r="H5289">
        <v>153435450</v>
      </c>
      <c r="I5289" t="s">
        <v>22</v>
      </c>
      <c r="J5289">
        <v>3</v>
      </c>
      <c r="K5289">
        <v>0</v>
      </c>
      <c r="L5289" t="s">
        <v>57</v>
      </c>
      <c r="M5289" t="s">
        <v>24</v>
      </c>
      <c r="N5289" t="s">
        <v>14074</v>
      </c>
      <c r="O5289" t="s">
        <v>14470</v>
      </c>
      <c r="P5289" t="s">
        <v>14471</v>
      </c>
    </row>
    <row r="5290" spans="1:16">
      <c r="A5290" t="s">
        <v>13678</v>
      </c>
      <c r="B5290" t="s">
        <v>13679</v>
      </c>
      <c r="C5290" t="s">
        <v>1153</v>
      </c>
      <c r="D5290" t="s">
        <v>1154</v>
      </c>
      <c r="E5290" t="s">
        <v>20</v>
      </c>
      <c r="F5290" t="s">
        <v>852</v>
      </c>
      <c r="G5290">
        <v>159325855</v>
      </c>
      <c r="H5290">
        <v>159325876</v>
      </c>
      <c r="I5290" t="s">
        <v>22</v>
      </c>
      <c r="J5290">
        <v>1</v>
      </c>
      <c r="K5290">
        <v>0</v>
      </c>
      <c r="L5290" t="s">
        <v>30</v>
      </c>
      <c r="M5290" t="s">
        <v>31</v>
      </c>
      <c r="N5290" t="s">
        <v>13701</v>
      </c>
      <c r="O5290" t="s">
        <v>7990</v>
      </c>
      <c r="P5290" t="s">
        <v>13771</v>
      </c>
    </row>
    <row r="5291" spans="1:16">
      <c r="A5291" t="s">
        <v>13678</v>
      </c>
      <c r="B5291" t="s">
        <v>13679</v>
      </c>
      <c r="C5291" t="s">
        <v>1153</v>
      </c>
      <c r="D5291" t="s">
        <v>1154</v>
      </c>
      <c r="E5291" t="s">
        <v>20</v>
      </c>
      <c r="F5291" t="s">
        <v>852</v>
      </c>
      <c r="G5291">
        <v>159331016</v>
      </c>
      <c r="H5291">
        <v>159331035</v>
      </c>
      <c r="I5291" t="s">
        <v>22</v>
      </c>
      <c r="J5291">
        <v>1</v>
      </c>
      <c r="K5291">
        <v>0</v>
      </c>
      <c r="L5291" t="s">
        <v>30</v>
      </c>
      <c r="M5291" t="s">
        <v>24</v>
      </c>
      <c r="N5291" t="s">
        <v>13717</v>
      </c>
      <c r="O5291" t="s">
        <v>8220</v>
      </c>
      <c r="P5291" t="s">
        <v>14472</v>
      </c>
    </row>
    <row r="5292" spans="1:16">
      <c r="A5292" t="s">
        <v>13678</v>
      </c>
      <c r="B5292" t="s">
        <v>13679</v>
      </c>
      <c r="C5292" t="s">
        <v>1153</v>
      </c>
      <c r="D5292" t="s">
        <v>1154</v>
      </c>
      <c r="E5292" t="s">
        <v>20</v>
      </c>
      <c r="F5292" t="s">
        <v>852</v>
      </c>
      <c r="G5292">
        <v>159333096</v>
      </c>
      <c r="H5292">
        <v>159333117</v>
      </c>
      <c r="I5292" t="s">
        <v>22</v>
      </c>
      <c r="J5292">
        <v>1</v>
      </c>
      <c r="K5292">
        <v>0</v>
      </c>
      <c r="L5292" t="s">
        <v>30</v>
      </c>
      <c r="M5292" t="s">
        <v>31</v>
      </c>
      <c r="N5292" t="s">
        <v>13701</v>
      </c>
      <c r="O5292" t="s">
        <v>9038</v>
      </c>
      <c r="P5292" t="s">
        <v>13882</v>
      </c>
    </row>
    <row r="5293" spans="1:16">
      <c r="A5293" t="s">
        <v>13678</v>
      </c>
      <c r="B5293" t="s">
        <v>13679</v>
      </c>
      <c r="C5293" t="s">
        <v>1153</v>
      </c>
      <c r="D5293" t="s">
        <v>1154</v>
      </c>
      <c r="E5293" t="s">
        <v>20</v>
      </c>
      <c r="F5293" t="s">
        <v>852</v>
      </c>
      <c r="G5293">
        <v>159341933</v>
      </c>
      <c r="H5293">
        <v>159341954</v>
      </c>
      <c r="I5293" t="s">
        <v>22</v>
      </c>
      <c r="J5293">
        <v>1</v>
      </c>
      <c r="K5293">
        <v>0</v>
      </c>
      <c r="L5293" t="s">
        <v>23</v>
      </c>
      <c r="M5293" t="s">
        <v>24</v>
      </c>
      <c r="N5293" t="s">
        <v>13794</v>
      </c>
      <c r="O5293" t="s">
        <v>11541</v>
      </c>
      <c r="P5293" t="s">
        <v>14473</v>
      </c>
    </row>
    <row r="5294" spans="1:16">
      <c r="A5294" t="s">
        <v>13678</v>
      </c>
      <c r="B5294" t="s">
        <v>13679</v>
      </c>
      <c r="C5294" t="s">
        <v>1153</v>
      </c>
      <c r="D5294" t="s">
        <v>1154</v>
      </c>
      <c r="E5294" t="s">
        <v>20</v>
      </c>
      <c r="F5294" t="s">
        <v>852</v>
      </c>
      <c r="G5294">
        <v>159342804</v>
      </c>
      <c r="H5294">
        <v>159342825</v>
      </c>
      <c r="I5294" t="s">
        <v>22</v>
      </c>
      <c r="J5294">
        <v>1</v>
      </c>
      <c r="K5294">
        <v>0</v>
      </c>
      <c r="L5294" t="s">
        <v>30</v>
      </c>
      <c r="M5294" t="s">
        <v>24</v>
      </c>
      <c r="N5294" t="s">
        <v>13682</v>
      </c>
      <c r="O5294" t="s">
        <v>14474</v>
      </c>
      <c r="P5294" t="s">
        <v>14475</v>
      </c>
    </row>
    <row r="5295" spans="1:16">
      <c r="A5295" t="s">
        <v>13678</v>
      </c>
      <c r="B5295" t="s">
        <v>13679</v>
      </c>
      <c r="C5295" t="s">
        <v>1153</v>
      </c>
      <c r="D5295" t="s">
        <v>1154</v>
      </c>
      <c r="E5295" t="s">
        <v>20</v>
      </c>
      <c r="F5295" t="s">
        <v>852</v>
      </c>
      <c r="G5295">
        <v>159346584</v>
      </c>
      <c r="H5295">
        <v>159346605</v>
      </c>
      <c r="I5295" t="s">
        <v>22</v>
      </c>
      <c r="J5295">
        <v>1</v>
      </c>
      <c r="K5295">
        <v>0</v>
      </c>
      <c r="L5295" t="s">
        <v>30</v>
      </c>
      <c r="M5295" t="s">
        <v>24</v>
      </c>
      <c r="N5295" t="s">
        <v>13725</v>
      </c>
      <c r="O5295" t="s">
        <v>7740</v>
      </c>
      <c r="P5295" t="s">
        <v>14476</v>
      </c>
    </row>
    <row r="5296" spans="1:16">
      <c r="A5296" t="s">
        <v>13678</v>
      </c>
      <c r="B5296" t="s">
        <v>13679</v>
      </c>
      <c r="C5296" t="s">
        <v>1153</v>
      </c>
      <c r="D5296" t="s">
        <v>1154</v>
      </c>
      <c r="E5296" t="s">
        <v>20</v>
      </c>
      <c r="F5296" t="s">
        <v>852</v>
      </c>
      <c r="G5296">
        <v>159362067</v>
      </c>
      <c r="H5296">
        <v>159362089</v>
      </c>
      <c r="I5296" t="s">
        <v>22</v>
      </c>
      <c r="J5296">
        <v>1</v>
      </c>
      <c r="K5296">
        <v>0</v>
      </c>
      <c r="L5296" t="s">
        <v>30</v>
      </c>
      <c r="M5296" t="s">
        <v>24</v>
      </c>
      <c r="N5296" t="s">
        <v>13781</v>
      </c>
      <c r="O5296" t="s">
        <v>14477</v>
      </c>
      <c r="P5296" t="s">
        <v>14478</v>
      </c>
    </row>
    <row r="5297" spans="1:16">
      <c r="A5297" t="s">
        <v>13678</v>
      </c>
      <c r="B5297" t="s">
        <v>13679</v>
      </c>
      <c r="C5297" t="s">
        <v>8885</v>
      </c>
      <c r="D5297" s="19">
        <v>44627</v>
      </c>
      <c r="E5297" t="s">
        <v>20</v>
      </c>
      <c r="F5297" t="s">
        <v>852</v>
      </c>
      <c r="G5297">
        <v>160577487</v>
      </c>
      <c r="H5297">
        <v>160577508</v>
      </c>
      <c r="I5297" t="s">
        <v>22</v>
      </c>
      <c r="J5297">
        <v>1</v>
      </c>
      <c r="K5297">
        <v>0</v>
      </c>
      <c r="L5297" t="s">
        <v>30</v>
      </c>
      <c r="M5297" t="s">
        <v>31</v>
      </c>
      <c r="N5297" t="s">
        <v>13717</v>
      </c>
      <c r="O5297" t="s">
        <v>14479</v>
      </c>
      <c r="P5297" t="s">
        <v>14480</v>
      </c>
    </row>
    <row r="5298" spans="1:16">
      <c r="A5298" t="s">
        <v>13678</v>
      </c>
      <c r="B5298" t="s">
        <v>13679</v>
      </c>
      <c r="C5298" t="s">
        <v>14481</v>
      </c>
      <c r="D5298" t="s">
        <v>14482</v>
      </c>
      <c r="E5298" t="s">
        <v>20</v>
      </c>
      <c r="F5298" t="s">
        <v>852</v>
      </c>
      <c r="G5298">
        <v>166535440</v>
      </c>
      <c r="H5298">
        <v>166535463</v>
      </c>
      <c r="I5298" t="s">
        <v>22</v>
      </c>
      <c r="J5298">
        <v>1</v>
      </c>
      <c r="K5298">
        <v>0</v>
      </c>
      <c r="L5298" t="s">
        <v>23</v>
      </c>
      <c r="M5298" t="s">
        <v>24</v>
      </c>
      <c r="N5298" t="s">
        <v>14090</v>
      </c>
      <c r="O5298" t="s">
        <v>14483</v>
      </c>
      <c r="P5298" t="s">
        <v>14484</v>
      </c>
    </row>
    <row r="5299" spans="1:16">
      <c r="A5299" t="s">
        <v>13678</v>
      </c>
      <c r="B5299" t="s">
        <v>13679</v>
      </c>
      <c r="C5299" t="s">
        <v>14481</v>
      </c>
      <c r="D5299" t="s">
        <v>14482</v>
      </c>
      <c r="E5299" t="s">
        <v>20</v>
      </c>
      <c r="F5299" t="s">
        <v>852</v>
      </c>
      <c r="G5299">
        <v>166537417</v>
      </c>
      <c r="H5299">
        <v>166537437</v>
      </c>
      <c r="I5299" t="s">
        <v>22</v>
      </c>
      <c r="J5299">
        <v>1</v>
      </c>
      <c r="K5299">
        <v>0</v>
      </c>
      <c r="L5299" t="s">
        <v>23</v>
      </c>
      <c r="M5299" t="s">
        <v>24</v>
      </c>
      <c r="N5299" t="s">
        <v>13709</v>
      </c>
      <c r="O5299" t="s">
        <v>14485</v>
      </c>
      <c r="P5299" t="s">
        <v>14486</v>
      </c>
    </row>
    <row r="5300" spans="1:16">
      <c r="A5300" t="s">
        <v>13678</v>
      </c>
      <c r="B5300" t="s">
        <v>13679</v>
      </c>
      <c r="C5300" t="s">
        <v>14487</v>
      </c>
      <c r="D5300" t="s">
        <v>14488</v>
      </c>
      <c r="E5300" t="s">
        <v>20</v>
      </c>
      <c r="F5300" t="s">
        <v>852</v>
      </c>
      <c r="G5300">
        <v>168920012</v>
      </c>
      <c r="H5300">
        <v>168920033</v>
      </c>
      <c r="I5300" t="s">
        <v>37</v>
      </c>
      <c r="J5300">
        <v>1</v>
      </c>
      <c r="K5300">
        <v>0</v>
      </c>
      <c r="L5300" t="s">
        <v>30</v>
      </c>
      <c r="M5300" t="s">
        <v>31</v>
      </c>
      <c r="N5300" t="s">
        <v>13774</v>
      </c>
      <c r="O5300" t="s">
        <v>7874</v>
      </c>
      <c r="P5300" t="s">
        <v>14489</v>
      </c>
    </row>
    <row r="5301" spans="1:16">
      <c r="A5301" t="s">
        <v>13678</v>
      </c>
      <c r="B5301" t="s">
        <v>13679</v>
      </c>
      <c r="C5301" t="s">
        <v>14490</v>
      </c>
      <c r="D5301" t="s">
        <v>14491</v>
      </c>
      <c r="E5301" t="s">
        <v>20</v>
      </c>
      <c r="F5301" t="s">
        <v>852</v>
      </c>
      <c r="G5301">
        <v>170668408</v>
      </c>
      <c r="H5301">
        <v>170668430</v>
      </c>
      <c r="I5301" t="s">
        <v>22</v>
      </c>
      <c r="J5301">
        <v>7</v>
      </c>
      <c r="K5301">
        <v>0</v>
      </c>
      <c r="L5301" t="s">
        <v>57</v>
      </c>
      <c r="M5301" t="s">
        <v>24</v>
      </c>
      <c r="N5301" t="s">
        <v>14492</v>
      </c>
      <c r="O5301" t="s">
        <v>14493</v>
      </c>
      <c r="P5301" t="s">
        <v>14494</v>
      </c>
    </row>
    <row r="5302" spans="1:16">
      <c r="A5302" t="s">
        <v>13678</v>
      </c>
      <c r="B5302" t="s">
        <v>13679</v>
      </c>
      <c r="C5302" t="s">
        <v>14495</v>
      </c>
      <c r="D5302" t="s">
        <v>14496</v>
      </c>
      <c r="E5302" t="s">
        <v>20</v>
      </c>
      <c r="F5302" t="s">
        <v>852</v>
      </c>
      <c r="G5302">
        <v>170783830</v>
      </c>
      <c r="H5302">
        <v>170783850</v>
      </c>
      <c r="I5302" t="s">
        <v>22</v>
      </c>
      <c r="J5302">
        <v>4</v>
      </c>
      <c r="K5302">
        <v>0</v>
      </c>
      <c r="L5302" t="s">
        <v>57</v>
      </c>
      <c r="M5302" t="s">
        <v>24</v>
      </c>
      <c r="N5302" t="s">
        <v>13701</v>
      </c>
      <c r="O5302" t="s">
        <v>7905</v>
      </c>
      <c r="P5302" t="e">
        <f>-gaaugucugauGAUGAGAUUc</f>
        <v>#NAME?</v>
      </c>
    </row>
    <row r="5303" spans="1:16">
      <c r="A5303" t="s">
        <v>13678</v>
      </c>
      <c r="B5303" t="s">
        <v>13679</v>
      </c>
      <c r="C5303" t="s">
        <v>8909</v>
      </c>
      <c r="D5303" t="s">
        <v>8910</v>
      </c>
      <c r="E5303" t="s">
        <v>20</v>
      </c>
      <c r="F5303" t="s">
        <v>852</v>
      </c>
      <c r="G5303">
        <v>172341374</v>
      </c>
      <c r="H5303">
        <v>172341395</v>
      </c>
      <c r="I5303" t="s">
        <v>22</v>
      </c>
      <c r="J5303">
        <v>3</v>
      </c>
      <c r="K5303">
        <v>0</v>
      </c>
      <c r="L5303" t="s">
        <v>30</v>
      </c>
      <c r="M5303" t="s">
        <v>24</v>
      </c>
      <c r="N5303" t="s">
        <v>13774</v>
      </c>
      <c r="O5303" t="s">
        <v>7874</v>
      </c>
      <c r="P5303" t="s">
        <v>14497</v>
      </c>
    </row>
    <row r="5304" spans="1:16">
      <c r="A5304" t="s">
        <v>13678</v>
      </c>
      <c r="B5304" t="s">
        <v>13679</v>
      </c>
      <c r="C5304" t="s">
        <v>8918</v>
      </c>
      <c r="D5304" t="s">
        <v>8919</v>
      </c>
      <c r="E5304" t="s">
        <v>20</v>
      </c>
      <c r="F5304" t="s">
        <v>852</v>
      </c>
      <c r="G5304">
        <v>173461455</v>
      </c>
      <c r="H5304">
        <v>173461477</v>
      </c>
      <c r="I5304" t="s">
        <v>22</v>
      </c>
      <c r="J5304">
        <v>1</v>
      </c>
      <c r="K5304">
        <v>0</v>
      </c>
      <c r="L5304" t="s">
        <v>23</v>
      </c>
      <c r="M5304" t="s">
        <v>31</v>
      </c>
      <c r="N5304" t="s">
        <v>13781</v>
      </c>
      <c r="O5304" t="s">
        <v>14498</v>
      </c>
      <c r="P5304" t="s">
        <v>14499</v>
      </c>
    </row>
    <row r="5305" spans="1:16">
      <c r="A5305" t="s">
        <v>13678</v>
      </c>
      <c r="B5305" t="s">
        <v>13679</v>
      </c>
      <c r="C5305" t="s">
        <v>8922</v>
      </c>
      <c r="D5305" t="s">
        <v>8923</v>
      </c>
      <c r="E5305" t="s">
        <v>20</v>
      </c>
      <c r="F5305" t="s">
        <v>852</v>
      </c>
      <c r="G5305">
        <v>174090253</v>
      </c>
      <c r="H5305">
        <v>174090277</v>
      </c>
      <c r="I5305" t="s">
        <v>22</v>
      </c>
      <c r="J5305">
        <v>1</v>
      </c>
      <c r="K5305">
        <v>0</v>
      </c>
      <c r="L5305" t="s">
        <v>30</v>
      </c>
      <c r="M5305" t="s">
        <v>24</v>
      </c>
      <c r="N5305" t="s">
        <v>13974</v>
      </c>
      <c r="O5305" t="s">
        <v>14266</v>
      </c>
      <c r="P5305" t="s">
        <v>14500</v>
      </c>
    </row>
    <row r="5306" spans="1:16">
      <c r="A5306" t="s">
        <v>13678</v>
      </c>
      <c r="B5306" t="s">
        <v>13679</v>
      </c>
      <c r="C5306" t="s">
        <v>14501</v>
      </c>
      <c r="D5306" t="s">
        <v>14502</v>
      </c>
      <c r="E5306" t="s">
        <v>20</v>
      </c>
      <c r="F5306" t="s">
        <v>852</v>
      </c>
      <c r="G5306">
        <v>179437772</v>
      </c>
      <c r="H5306">
        <v>179437793</v>
      </c>
      <c r="I5306" t="s">
        <v>37</v>
      </c>
      <c r="J5306">
        <v>1</v>
      </c>
      <c r="K5306">
        <v>0</v>
      </c>
      <c r="L5306" t="s">
        <v>23</v>
      </c>
      <c r="M5306" t="s">
        <v>24</v>
      </c>
      <c r="N5306" t="s">
        <v>13703</v>
      </c>
      <c r="O5306" t="s">
        <v>14503</v>
      </c>
      <c r="P5306" t="s">
        <v>14504</v>
      </c>
    </row>
    <row r="5307" spans="1:16">
      <c r="A5307" t="s">
        <v>13678</v>
      </c>
      <c r="B5307" t="s">
        <v>13679</v>
      </c>
      <c r="C5307" t="s">
        <v>14501</v>
      </c>
      <c r="D5307" t="s">
        <v>14502</v>
      </c>
      <c r="E5307" t="s">
        <v>20</v>
      </c>
      <c r="F5307" t="s">
        <v>852</v>
      </c>
      <c r="G5307">
        <v>179456094</v>
      </c>
      <c r="H5307">
        <v>179456114</v>
      </c>
      <c r="I5307" t="s">
        <v>37</v>
      </c>
      <c r="J5307">
        <v>1</v>
      </c>
      <c r="K5307">
        <v>0</v>
      </c>
      <c r="L5307" t="s">
        <v>23</v>
      </c>
      <c r="M5307" t="s">
        <v>31</v>
      </c>
      <c r="N5307" t="s">
        <v>13682</v>
      </c>
      <c r="O5307" t="s">
        <v>14505</v>
      </c>
      <c r="P5307" t="s">
        <v>14506</v>
      </c>
    </row>
    <row r="5308" spans="1:16">
      <c r="A5308" t="s">
        <v>13678</v>
      </c>
      <c r="B5308" t="s">
        <v>13679</v>
      </c>
      <c r="C5308" t="s">
        <v>14501</v>
      </c>
      <c r="D5308" t="s">
        <v>14502</v>
      </c>
      <c r="E5308" t="s">
        <v>20</v>
      </c>
      <c r="F5308" t="s">
        <v>852</v>
      </c>
      <c r="G5308">
        <v>179598014</v>
      </c>
      <c r="H5308">
        <v>179598035</v>
      </c>
      <c r="I5308" t="s">
        <v>37</v>
      </c>
      <c r="J5308">
        <v>1</v>
      </c>
      <c r="K5308">
        <v>0</v>
      </c>
      <c r="L5308" t="s">
        <v>23</v>
      </c>
      <c r="M5308" t="s">
        <v>24</v>
      </c>
      <c r="N5308" t="s">
        <v>13709</v>
      </c>
      <c r="O5308" t="s">
        <v>14507</v>
      </c>
      <c r="P5308" t="s">
        <v>14508</v>
      </c>
    </row>
    <row r="5309" spans="1:16">
      <c r="A5309" t="s">
        <v>13678</v>
      </c>
      <c r="B5309" t="s">
        <v>13679</v>
      </c>
      <c r="C5309" t="s">
        <v>14501</v>
      </c>
      <c r="D5309" t="s">
        <v>14502</v>
      </c>
      <c r="E5309" t="s">
        <v>20</v>
      </c>
      <c r="F5309" t="s">
        <v>852</v>
      </c>
      <c r="G5309">
        <v>179600331</v>
      </c>
      <c r="H5309">
        <v>179600354</v>
      </c>
      <c r="I5309" t="s">
        <v>37</v>
      </c>
      <c r="J5309">
        <v>1</v>
      </c>
      <c r="K5309">
        <v>0</v>
      </c>
      <c r="L5309" t="s">
        <v>23</v>
      </c>
      <c r="M5309" t="s">
        <v>24</v>
      </c>
      <c r="N5309" t="s">
        <v>14385</v>
      </c>
      <c r="O5309" t="s">
        <v>14509</v>
      </c>
      <c r="P5309" t="s">
        <v>14510</v>
      </c>
    </row>
    <row r="5310" spans="1:16">
      <c r="A5310" t="s">
        <v>13678</v>
      </c>
      <c r="B5310" t="s">
        <v>13679</v>
      </c>
      <c r="C5310" t="s">
        <v>8942</v>
      </c>
      <c r="D5310" t="s">
        <v>8943</v>
      </c>
      <c r="E5310" t="s">
        <v>20</v>
      </c>
      <c r="F5310" t="s">
        <v>852</v>
      </c>
      <c r="G5310">
        <v>183790216</v>
      </c>
      <c r="H5310">
        <v>183790236</v>
      </c>
      <c r="I5310" t="s">
        <v>37</v>
      </c>
      <c r="J5310">
        <v>19</v>
      </c>
      <c r="K5310">
        <v>0</v>
      </c>
      <c r="L5310" t="s">
        <v>57</v>
      </c>
      <c r="M5310" t="s">
        <v>31</v>
      </c>
      <c r="N5310" t="s">
        <v>13682</v>
      </c>
      <c r="O5310" t="s">
        <v>14511</v>
      </c>
      <c r="P5310" t="s">
        <v>14512</v>
      </c>
    </row>
    <row r="5311" spans="1:16">
      <c r="A5311" t="s">
        <v>13678</v>
      </c>
      <c r="B5311" t="s">
        <v>13679</v>
      </c>
      <c r="C5311" t="s">
        <v>8942</v>
      </c>
      <c r="D5311" t="s">
        <v>8943</v>
      </c>
      <c r="E5311" t="s">
        <v>20</v>
      </c>
      <c r="F5311" t="s">
        <v>852</v>
      </c>
      <c r="G5311">
        <v>183795462</v>
      </c>
      <c r="H5311">
        <v>183795484</v>
      </c>
      <c r="I5311" t="s">
        <v>37</v>
      </c>
      <c r="J5311">
        <v>10</v>
      </c>
      <c r="K5311">
        <v>0</v>
      </c>
      <c r="L5311" t="s">
        <v>57</v>
      </c>
      <c r="M5311" t="s">
        <v>24</v>
      </c>
      <c r="N5311" t="s">
        <v>14513</v>
      </c>
      <c r="O5311" t="s">
        <v>14514</v>
      </c>
      <c r="P5311" t="s">
        <v>14515</v>
      </c>
    </row>
    <row r="5312" spans="1:16">
      <c r="A5312" t="s">
        <v>13678</v>
      </c>
      <c r="B5312" t="s">
        <v>13679</v>
      </c>
      <c r="C5312" t="s">
        <v>8942</v>
      </c>
      <c r="D5312" t="s">
        <v>8943</v>
      </c>
      <c r="E5312" t="s">
        <v>20</v>
      </c>
      <c r="F5312" t="s">
        <v>852</v>
      </c>
      <c r="G5312">
        <v>183841639</v>
      </c>
      <c r="H5312">
        <v>183841660</v>
      </c>
      <c r="I5312" t="s">
        <v>37</v>
      </c>
      <c r="J5312">
        <v>1</v>
      </c>
      <c r="K5312">
        <v>0</v>
      </c>
      <c r="L5312" t="s">
        <v>30</v>
      </c>
      <c r="M5312" t="s">
        <v>31</v>
      </c>
      <c r="N5312" t="s">
        <v>13725</v>
      </c>
      <c r="O5312" t="s">
        <v>7740</v>
      </c>
      <c r="P5312" t="s">
        <v>14516</v>
      </c>
    </row>
    <row r="5313" spans="1:16">
      <c r="A5313" t="s">
        <v>13678</v>
      </c>
      <c r="B5313" t="s">
        <v>13679</v>
      </c>
      <c r="C5313" t="s">
        <v>1186</v>
      </c>
      <c r="D5313" t="s">
        <v>1187</v>
      </c>
      <c r="E5313" t="s">
        <v>20</v>
      </c>
      <c r="F5313" t="s">
        <v>852</v>
      </c>
      <c r="G5313">
        <v>184026736</v>
      </c>
      <c r="H5313">
        <v>184026756</v>
      </c>
      <c r="I5313" t="s">
        <v>22</v>
      </c>
      <c r="J5313">
        <v>1</v>
      </c>
      <c r="K5313">
        <v>0</v>
      </c>
      <c r="L5313" t="s">
        <v>30</v>
      </c>
      <c r="M5313" t="s">
        <v>24</v>
      </c>
      <c r="N5313" t="s">
        <v>13682</v>
      </c>
      <c r="O5313" t="s">
        <v>14517</v>
      </c>
      <c r="P5313" t="s">
        <v>14518</v>
      </c>
    </row>
    <row r="5314" spans="1:16">
      <c r="A5314" t="s">
        <v>13678</v>
      </c>
      <c r="B5314" t="s">
        <v>13679</v>
      </c>
      <c r="C5314" t="s">
        <v>1186</v>
      </c>
      <c r="D5314" t="s">
        <v>1187</v>
      </c>
      <c r="E5314" t="s">
        <v>20</v>
      </c>
      <c r="F5314" t="s">
        <v>852</v>
      </c>
      <c r="G5314">
        <v>184045632</v>
      </c>
      <c r="H5314">
        <v>184045655</v>
      </c>
      <c r="I5314" t="s">
        <v>22</v>
      </c>
      <c r="J5314">
        <v>1</v>
      </c>
      <c r="K5314">
        <v>0</v>
      </c>
      <c r="L5314" t="s">
        <v>30</v>
      </c>
      <c r="M5314" t="s">
        <v>24</v>
      </c>
      <c r="N5314" t="s">
        <v>14385</v>
      </c>
      <c r="O5314" t="s">
        <v>14519</v>
      </c>
      <c r="P5314" t="s">
        <v>14520</v>
      </c>
    </row>
    <row r="5315" spans="1:16">
      <c r="A5315" t="s">
        <v>13678</v>
      </c>
      <c r="B5315" t="s">
        <v>13679</v>
      </c>
      <c r="C5315" t="s">
        <v>14521</v>
      </c>
      <c r="D5315" t="s">
        <v>14522</v>
      </c>
      <c r="E5315" t="s">
        <v>20</v>
      </c>
      <c r="F5315" t="s">
        <v>852</v>
      </c>
      <c r="G5315">
        <v>189449108</v>
      </c>
      <c r="H5315">
        <v>189449130</v>
      </c>
      <c r="I5315" t="s">
        <v>22</v>
      </c>
      <c r="J5315">
        <v>1</v>
      </c>
      <c r="K5315">
        <v>0</v>
      </c>
      <c r="L5315" t="s">
        <v>23</v>
      </c>
      <c r="M5315" t="s">
        <v>31</v>
      </c>
      <c r="N5315" t="s">
        <v>14523</v>
      </c>
      <c r="O5315" t="s">
        <v>14524</v>
      </c>
      <c r="P5315" t="s">
        <v>14525</v>
      </c>
    </row>
    <row r="5316" spans="1:16">
      <c r="A5316" t="s">
        <v>13678</v>
      </c>
      <c r="B5316" t="s">
        <v>13679</v>
      </c>
      <c r="C5316" t="s">
        <v>1193</v>
      </c>
      <c r="D5316" t="s">
        <v>1194</v>
      </c>
      <c r="E5316" t="s">
        <v>20</v>
      </c>
      <c r="F5316" t="s">
        <v>852</v>
      </c>
      <c r="G5316">
        <v>189873806</v>
      </c>
      <c r="H5316">
        <v>189873827</v>
      </c>
      <c r="I5316" t="s">
        <v>22</v>
      </c>
      <c r="J5316">
        <v>3</v>
      </c>
      <c r="K5316">
        <v>0</v>
      </c>
      <c r="L5316" t="s">
        <v>57</v>
      </c>
      <c r="M5316" t="s">
        <v>31</v>
      </c>
      <c r="N5316" t="s">
        <v>13899</v>
      </c>
      <c r="O5316" t="s">
        <v>8296</v>
      </c>
      <c r="P5316" t="s">
        <v>14526</v>
      </c>
    </row>
    <row r="5317" spans="1:16">
      <c r="A5317" t="s">
        <v>13678</v>
      </c>
      <c r="B5317" t="s">
        <v>13679</v>
      </c>
      <c r="C5317" t="s">
        <v>14527</v>
      </c>
      <c r="D5317" t="s">
        <v>14528</v>
      </c>
      <c r="E5317" t="s">
        <v>20</v>
      </c>
      <c r="F5317" t="s">
        <v>852</v>
      </c>
      <c r="G5317">
        <v>191556167</v>
      </c>
      <c r="H5317">
        <v>191556188</v>
      </c>
      <c r="I5317" t="s">
        <v>22</v>
      </c>
      <c r="J5317">
        <v>4</v>
      </c>
      <c r="K5317">
        <v>0</v>
      </c>
      <c r="L5317" t="s">
        <v>57</v>
      </c>
      <c r="M5317" t="s">
        <v>24</v>
      </c>
      <c r="N5317" t="s">
        <v>13774</v>
      </c>
      <c r="O5317" t="s">
        <v>7874</v>
      </c>
      <c r="P5317" t="s">
        <v>14529</v>
      </c>
    </row>
    <row r="5318" spans="1:16">
      <c r="A5318" t="s">
        <v>13678</v>
      </c>
      <c r="B5318" t="s">
        <v>13679</v>
      </c>
      <c r="C5318" t="s">
        <v>1211</v>
      </c>
      <c r="D5318" t="s">
        <v>1212</v>
      </c>
      <c r="E5318" t="s">
        <v>20</v>
      </c>
      <c r="F5318" t="s">
        <v>852</v>
      </c>
      <c r="G5318">
        <v>192280937</v>
      </c>
      <c r="H5318">
        <v>192280961</v>
      </c>
      <c r="I5318" t="s">
        <v>22</v>
      </c>
      <c r="J5318">
        <v>3</v>
      </c>
      <c r="K5318">
        <v>0</v>
      </c>
      <c r="L5318" t="s">
        <v>57</v>
      </c>
      <c r="M5318" t="s">
        <v>24</v>
      </c>
      <c r="N5318" t="s">
        <v>14373</v>
      </c>
      <c r="O5318" t="s">
        <v>14530</v>
      </c>
      <c r="P5318" t="s">
        <v>14531</v>
      </c>
    </row>
    <row r="5319" spans="1:16">
      <c r="A5319" t="s">
        <v>13678</v>
      </c>
      <c r="B5319" t="s">
        <v>13679</v>
      </c>
      <c r="C5319" t="s">
        <v>1220</v>
      </c>
      <c r="D5319" t="s">
        <v>1221</v>
      </c>
      <c r="E5319" t="s">
        <v>20</v>
      </c>
      <c r="F5319" t="s">
        <v>852</v>
      </c>
      <c r="G5319">
        <v>196545043</v>
      </c>
      <c r="H5319">
        <v>196545064</v>
      </c>
      <c r="I5319" t="s">
        <v>22</v>
      </c>
      <c r="J5319">
        <v>2</v>
      </c>
      <c r="K5319">
        <v>0</v>
      </c>
      <c r="L5319" t="s">
        <v>23</v>
      </c>
      <c r="M5319" t="s">
        <v>31</v>
      </c>
      <c r="N5319" t="s">
        <v>13899</v>
      </c>
      <c r="O5319" t="s">
        <v>14532</v>
      </c>
      <c r="P5319" t="s">
        <v>14533</v>
      </c>
    </row>
    <row r="5320" spans="1:16">
      <c r="A5320" t="s">
        <v>13678</v>
      </c>
      <c r="B5320" t="s">
        <v>13679</v>
      </c>
      <c r="C5320" t="s">
        <v>1224</v>
      </c>
      <c r="D5320" t="s">
        <v>1225</v>
      </c>
      <c r="E5320" t="s">
        <v>20</v>
      </c>
      <c r="F5320" t="s">
        <v>852</v>
      </c>
      <c r="G5320">
        <v>197002109</v>
      </c>
      <c r="H5320">
        <v>197002129</v>
      </c>
      <c r="I5320" t="s">
        <v>37</v>
      </c>
      <c r="J5320">
        <v>16</v>
      </c>
      <c r="K5320">
        <v>0</v>
      </c>
      <c r="L5320" t="s">
        <v>57</v>
      </c>
      <c r="M5320" t="s">
        <v>31</v>
      </c>
      <c r="N5320" t="s">
        <v>13717</v>
      </c>
      <c r="O5320" t="s">
        <v>9350</v>
      </c>
      <c r="P5320" t="s">
        <v>14534</v>
      </c>
    </row>
    <row r="5321" spans="1:16">
      <c r="A5321" t="s">
        <v>13678</v>
      </c>
      <c r="B5321" t="s">
        <v>13679</v>
      </c>
      <c r="C5321" t="s">
        <v>14535</v>
      </c>
      <c r="D5321" t="s">
        <v>14536</v>
      </c>
      <c r="E5321" t="s">
        <v>20</v>
      </c>
      <c r="F5321" t="s">
        <v>852</v>
      </c>
      <c r="G5321">
        <v>200790593</v>
      </c>
      <c r="H5321">
        <v>200790614</v>
      </c>
      <c r="I5321" t="s">
        <v>22</v>
      </c>
      <c r="J5321">
        <v>3</v>
      </c>
      <c r="K5321">
        <v>0</v>
      </c>
      <c r="L5321" t="s">
        <v>57</v>
      </c>
      <c r="M5321" t="s">
        <v>31</v>
      </c>
      <c r="N5321" t="s">
        <v>13774</v>
      </c>
      <c r="O5321" t="s">
        <v>7874</v>
      </c>
      <c r="P5321" t="s">
        <v>14537</v>
      </c>
    </row>
    <row r="5322" spans="1:16">
      <c r="A5322" t="s">
        <v>13678</v>
      </c>
      <c r="B5322" t="s">
        <v>13679</v>
      </c>
      <c r="C5322" t="s">
        <v>14538</v>
      </c>
      <c r="D5322" t="s">
        <v>14539</v>
      </c>
      <c r="E5322" t="s">
        <v>20</v>
      </c>
      <c r="F5322" t="s">
        <v>852</v>
      </c>
      <c r="G5322">
        <v>201724485</v>
      </c>
      <c r="H5322">
        <v>201724508</v>
      </c>
      <c r="I5322" t="s">
        <v>37</v>
      </c>
      <c r="J5322">
        <v>2</v>
      </c>
      <c r="K5322">
        <v>2</v>
      </c>
      <c r="L5322" t="s">
        <v>57</v>
      </c>
      <c r="M5322" t="s">
        <v>24</v>
      </c>
      <c r="N5322" t="s">
        <v>14540</v>
      </c>
      <c r="O5322" t="s">
        <v>14541</v>
      </c>
      <c r="P5322" t="s">
        <v>14542</v>
      </c>
    </row>
    <row r="5323" spans="1:16">
      <c r="A5323" t="s">
        <v>13678</v>
      </c>
      <c r="B5323" t="s">
        <v>13679</v>
      </c>
      <c r="C5323" t="s">
        <v>14543</v>
      </c>
      <c r="D5323" t="s">
        <v>14544</v>
      </c>
      <c r="E5323" t="s">
        <v>20</v>
      </c>
      <c r="F5323" t="s">
        <v>852</v>
      </c>
      <c r="G5323">
        <v>201807435</v>
      </c>
      <c r="H5323">
        <v>201807456</v>
      </c>
      <c r="I5323" t="s">
        <v>37</v>
      </c>
      <c r="J5323">
        <v>3</v>
      </c>
      <c r="K5323">
        <v>0</v>
      </c>
      <c r="L5323" t="s">
        <v>196</v>
      </c>
      <c r="M5323" t="s">
        <v>31</v>
      </c>
      <c r="N5323" t="s">
        <v>13774</v>
      </c>
      <c r="O5323" t="s">
        <v>7771</v>
      </c>
      <c r="P5323" t="s">
        <v>14545</v>
      </c>
    </row>
    <row r="5324" spans="1:16">
      <c r="A5324" t="s">
        <v>13678</v>
      </c>
      <c r="B5324" t="s">
        <v>13679</v>
      </c>
      <c r="C5324" t="s">
        <v>14546</v>
      </c>
      <c r="D5324" t="s">
        <v>14544</v>
      </c>
      <c r="E5324" t="s">
        <v>20</v>
      </c>
      <c r="F5324" t="s">
        <v>852</v>
      </c>
      <c r="G5324">
        <v>201807435</v>
      </c>
      <c r="H5324">
        <v>201807456</v>
      </c>
      <c r="I5324" t="s">
        <v>37</v>
      </c>
      <c r="J5324">
        <v>3</v>
      </c>
      <c r="K5324">
        <v>0</v>
      </c>
      <c r="L5324" t="s">
        <v>196</v>
      </c>
      <c r="M5324" t="s">
        <v>31</v>
      </c>
      <c r="N5324" t="s">
        <v>13774</v>
      </c>
      <c r="O5324" t="s">
        <v>7771</v>
      </c>
      <c r="P5324" t="s">
        <v>14545</v>
      </c>
    </row>
    <row r="5325" spans="1:16">
      <c r="A5325" t="s">
        <v>13678</v>
      </c>
      <c r="B5325" t="s">
        <v>13679</v>
      </c>
      <c r="C5325" t="s">
        <v>1230</v>
      </c>
      <c r="D5325" t="s">
        <v>1231</v>
      </c>
      <c r="E5325" t="s">
        <v>20</v>
      </c>
      <c r="F5325" t="s">
        <v>852</v>
      </c>
      <c r="G5325">
        <v>202244158</v>
      </c>
      <c r="H5325">
        <v>202244181</v>
      </c>
      <c r="I5325" t="s">
        <v>37</v>
      </c>
      <c r="J5325">
        <v>9</v>
      </c>
      <c r="K5325">
        <v>0</v>
      </c>
      <c r="L5325" t="s">
        <v>57</v>
      </c>
      <c r="M5325" t="s">
        <v>24</v>
      </c>
      <c r="N5325" t="s">
        <v>14547</v>
      </c>
      <c r="O5325" t="s">
        <v>14548</v>
      </c>
      <c r="P5325" t="s">
        <v>14549</v>
      </c>
    </row>
    <row r="5326" spans="1:16">
      <c r="A5326" t="s">
        <v>13678</v>
      </c>
      <c r="B5326" t="s">
        <v>13679</v>
      </c>
      <c r="C5326" t="s">
        <v>6630</v>
      </c>
      <c r="D5326" t="s">
        <v>6631</v>
      </c>
      <c r="E5326" t="s">
        <v>20</v>
      </c>
      <c r="F5326" t="s">
        <v>852</v>
      </c>
      <c r="G5326">
        <v>203633169</v>
      </c>
      <c r="H5326">
        <v>203633191</v>
      </c>
      <c r="I5326" t="s">
        <v>22</v>
      </c>
      <c r="J5326">
        <v>3</v>
      </c>
      <c r="K5326">
        <v>0</v>
      </c>
      <c r="L5326" t="s">
        <v>23</v>
      </c>
      <c r="M5326" t="s">
        <v>24</v>
      </c>
      <c r="N5326" t="s">
        <v>13852</v>
      </c>
      <c r="O5326" t="s">
        <v>426</v>
      </c>
      <c r="P5326" t="s">
        <v>14550</v>
      </c>
    </row>
    <row r="5327" spans="1:16">
      <c r="A5327" t="s">
        <v>13678</v>
      </c>
      <c r="B5327" t="s">
        <v>13679</v>
      </c>
      <c r="C5327" t="s">
        <v>1234</v>
      </c>
      <c r="D5327" t="s">
        <v>1235</v>
      </c>
      <c r="E5327" t="s">
        <v>20</v>
      </c>
      <c r="F5327" t="s">
        <v>852</v>
      </c>
      <c r="G5327">
        <v>203972630</v>
      </c>
      <c r="H5327">
        <v>203972651</v>
      </c>
      <c r="I5327" t="s">
        <v>22</v>
      </c>
      <c r="J5327">
        <v>1</v>
      </c>
      <c r="K5327">
        <v>0</v>
      </c>
      <c r="L5327" t="s">
        <v>30</v>
      </c>
      <c r="M5327" t="s">
        <v>24</v>
      </c>
      <c r="N5327" t="s">
        <v>13709</v>
      </c>
      <c r="O5327" t="s">
        <v>9227</v>
      </c>
      <c r="P5327" t="s">
        <v>14551</v>
      </c>
    </row>
    <row r="5328" spans="1:16">
      <c r="A5328" t="s">
        <v>13678</v>
      </c>
      <c r="B5328" t="s">
        <v>13679</v>
      </c>
      <c r="C5328" t="s">
        <v>14552</v>
      </c>
      <c r="D5328" t="s">
        <v>14553</v>
      </c>
      <c r="E5328" t="s">
        <v>20</v>
      </c>
      <c r="F5328" t="s">
        <v>852</v>
      </c>
      <c r="G5328">
        <v>208477530</v>
      </c>
      <c r="H5328">
        <v>208477552</v>
      </c>
      <c r="I5328" t="s">
        <v>37</v>
      </c>
      <c r="J5328">
        <v>8</v>
      </c>
      <c r="K5328">
        <v>0</v>
      </c>
      <c r="L5328" t="s">
        <v>57</v>
      </c>
      <c r="M5328" t="s">
        <v>24</v>
      </c>
      <c r="N5328" t="s">
        <v>14011</v>
      </c>
      <c r="O5328" t="s">
        <v>14554</v>
      </c>
      <c r="P5328" t="s">
        <v>14555</v>
      </c>
    </row>
    <row r="5329" spans="1:16">
      <c r="A5329" t="s">
        <v>13678</v>
      </c>
      <c r="B5329" t="s">
        <v>13679</v>
      </c>
      <c r="C5329" t="s">
        <v>14556</v>
      </c>
      <c r="D5329" t="s">
        <v>14557</v>
      </c>
      <c r="E5329" t="s">
        <v>20</v>
      </c>
      <c r="F5329" t="s">
        <v>852</v>
      </c>
      <c r="G5329">
        <v>211018742</v>
      </c>
      <c r="H5329">
        <v>211018765</v>
      </c>
      <c r="I5329" t="s">
        <v>37</v>
      </c>
      <c r="J5329">
        <v>3</v>
      </c>
      <c r="K5329">
        <v>0</v>
      </c>
      <c r="L5329" t="s">
        <v>57</v>
      </c>
      <c r="M5329" t="s">
        <v>31</v>
      </c>
      <c r="N5329" t="s">
        <v>13745</v>
      </c>
      <c r="O5329" t="s">
        <v>14558</v>
      </c>
      <c r="P5329" t="s">
        <v>14559</v>
      </c>
    </row>
    <row r="5330" spans="1:16">
      <c r="A5330" t="s">
        <v>13678</v>
      </c>
      <c r="B5330" t="s">
        <v>13679</v>
      </c>
      <c r="C5330" t="s">
        <v>6637</v>
      </c>
      <c r="D5330" t="s">
        <v>6638</v>
      </c>
      <c r="E5330" t="s">
        <v>20</v>
      </c>
      <c r="F5330" t="s">
        <v>852</v>
      </c>
      <c r="G5330">
        <v>211298948</v>
      </c>
      <c r="H5330">
        <v>211298966</v>
      </c>
      <c r="I5330" t="s">
        <v>37</v>
      </c>
      <c r="J5330">
        <v>1</v>
      </c>
      <c r="K5330">
        <v>0</v>
      </c>
      <c r="L5330" t="s">
        <v>30</v>
      </c>
      <c r="M5330" t="s">
        <v>24</v>
      </c>
      <c r="N5330" t="s">
        <v>13682</v>
      </c>
      <c r="O5330" t="s">
        <v>14560</v>
      </c>
      <c r="P5330" t="s">
        <v>14561</v>
      </c>
    </row>
    <row r="5331" spans="1:16">
      <c r="A5331" t="s">
        <v>13678</v>
      </c>
      <c r="B5331" t="s">
        <v>13679</v>
      </c>
      <c r="C5331" t="s">
        <v>8996</v>
      </c>
      <c r="D5331" t="s">
        <v>8997</v>
      </c>
      <c r="E5331" t="s">
        <v>20</v>
      </c>
      <c r="F5331" t="s">
        <v>852</v>
      </c>
      <c r="G5331">
        <v>211481158</v>
      </c>
      <c r="H5331">
        <v>211481180</v>
      </c>
      <c r="I5331" t="s">
        <v>22</v>
      </c>
      <c r="J5331">
        <v>2</v>
      </c>
      <c r="K5331">
        <v>0</v>
      </c>
      <c r="L5331" t="s">
        <v>57</v>
      </c>
      <c r="M5331" t="s">
        <v>24</v>
      </c>
      <c r="N5331" t="s">
        <v>14074</v>
      </c>
      <c r="O5331" t="s">
        <v>14562</v>
      </c>
      <c r="P5331" t="s">
        <v>14563</v>
      </c>
    </row>
    <row r="5332" spans="1:16">
      <c r="A5332" t="s">
        <v>13678</v>
      </c>
      <c r="B5332" t="s">
        <v>13679</v>
      </c>
      <c r="C5332" t="s">
        <v>8996</v>
      </c>
      <c r="D5332" t="s">
        <v>8997</v>
      </c>
      <c r="E5332" t="s">
        <v>20</v>
      </c>
      <c r="F5332" t="s">
        <v>852</v>
      </c>
      <c r="G5332">
        <v>211542900</v>
      </c>
      <c r="H5332">
        <v>211542923</v>
      </c>
      <c r="I5332" t="s">
        <v>22</v>
      </c>
      <c r="J5332">
        <v>2</v>
      </c>
      <c r="K5332">
        <v>0</v>
      </c>
      <c r="L5332" t="s">
        <v>23</v>
      </c>
      <c r="M5332" t="s">
        <v>24</v>
      </c>
      <c r="N5332" t="s">
        <v>14564</v>
      </c>
      <c r="O5332" t="s">
        <v>14565</v>
      </c>
      <c r="P5332" t="s">
        <v>14566</v>
      </c>
    </row>
    <row r="5333" spans="1:16">
      <c r="A5333" t="s">
        <v>13678</v>
      </c>
      <c r="B5333" t="s">
        <v>13679</v>
      </c>
      <c r="C5333" t="s">
        <v>6641</v>
      </c>
      <c r="D5333" t="s">
        <v>6642</v>
      </c>
      <c r="E5333" t="s">
        <v>20</v>
      </c>
      <c r="F5333" t="s">
        <v>852</v>
      </c>
      <c r="G5333">
        <v>216807445</v>
      </c>
      <c r="H5333">
        <v>216807466</v>
      </c>
      <c r="I5333" t="s">
        <v>37</v>
      </c>
      <c r="J5333">
        <v>1</v>
      </c>
      <c r="K5333">
        <v>0</v>
      </c>
      <c r="L5333" t="s">
        <v>30</v>
      </c>
      <c r="M5333" t="s">
        <v>24</v>
      </c>
      <c r="N5333" t="s">
        <v>13899</v>
      </c>
      <c r="O5333" t="s">
        <v>13956</v>
      </c>
      <c r="P5333" t="s">
        <v>14567</v>
      </c>
    </row>
    <row r="5334" spans="1:16">
      <c r="A5334" t="s">
        <v>13678</v>
      </c>
      <c r="B5334" t="s">
        <v>13679</v>
      </c>
      <c r="C5334" t="s">
        <v>14568</v>
      </c>
      <c r="D5334" t="s">
        <v>14569</v>
      </c>
      <c r="E5334" t="s">
        <v>20</v>
      </c>
      <c r="F5334" t="s">
        <v>852</v>
      </c>
      <c r="G5334">
        <v>216981388</v>
      </c>
      <c r="H5334">
        <v>216981409</v>
      </c>
      <c r="I5334" t="s">
        <v>22</v>
      </c>
      <c r="J5334">
        <v>10</v>
      </c>
      <c r="K5334">
        <v>0</v>
      </c>
      <c r="L5334" t="s">
        <v>57</v>
      </c>
      <c r="M5334" t="s">
        <v>24</v>
      </c>
      <c r="N5334" t="s">
        <v>13794</v>
      </c>
      <c r="O5334" t="s">
        <v>13795</v>
      </c>
      <c r="P5334" t="s">
        <v>14570</v>
      </c>
    </row>
    <row r="5335" spans="1:16">
      <c r="A5335" t="s">
        <v>13678</v>
      </c>
      <c r="B5335" t="s">
        <v>13679</v>
      </c>
      <c r="C5335" t="s">
        <v>14568</v>
      </c>
      <c r="D5335" t="s">
        <v>14569</v>
      </c>
      <c r="E5335" t="s">
        <v>20</v>
      </c>
      <c r="F5335" t="s">
        <v>852</v>
      </c>
      <c r="G5335">
        <v>216981984</v>
      </c>
      <c r="H5335">
        <v>216982007</v>
      </c>
      <c r="I5335" t="s">
        <v>22</v>
      </c>
      <c r="J5335">
        <v>2</v>
      </c>
      <c r="K5335">
        <v>0</v>
      </c>
      <c r="L5335" t="s">
        <v>57</v>
      </c>
      <c r="M5335" t="s">
        <v>24</v>
      </c>
      <c r="N5335" t="s">
        <v>14571</v>
      </c>
      <c r="O5335" t="s">
        <v>14572</v>
      </c>
      <c r="P5335" t="s">
        <v>14573</v>
      </c>
    </row>
    <row r="5336" spans="1:16">
      <c r="A5336" t="s">
        <v>13678</v>
      </c>
      <c r="B5336" t="s">
        <v>13679</v>
      </c>
      <c r="C5336" t="s">
        <v>6644</v>
      </c>
      <c r="D5336" t="s">
        <v>6645</v>
      </c>
      <c r="E5336" t="s">
        <v>20</v>
      </c>
      <c r="F5336" t="s">
        <v>852</v>
      </c>
      <c r="G5336">
        <v>219315233</v>
      </c>
      <c r="H5336">
        <v>219315254</v>
      </c>
      <c r="I5336" t="s">
        <v>37</v>
      </c>
      <c r="J5336">
        <v>4</v>
      </c>
      <c r="K5336">
        <v>0</v>
      </c>
      <c r="L5336" t="s">
        <v>90</v>
      </c>
      <c r="M5336" t="s">
        <v>24</v>
      </c>
      <c r="N5336" t="s">
        <v>13725</v>
      </c>
      <c r="O5336" t="s">
        <v>7740</v>
      </c>
      <c r="P5336" t="s">
        <v>14574</v>
      </c>
    </row>
    <row r="5337" spans="1:16">
      <c r="A5337" t="s">
        <v>13678</v>
      </c>
      <c r="B5337" t="s">
        <v>13679</v>
      </c>
      <c r="C5337" t="s">
        <v>14575</v>
      </c>
      <c r="D5337" t="s">
        <v>14576</v>
      </c>
      <c r="E5337" t="s">
        <v>20</v>
      </c>
      <c r="F5337" t="s">
        <v>852</v>
      </c>
      <c r="G5337">
        <v>223489113</v>
      </c>
      <c r="H5337">
        <v>223489135</v>
      </c>
      <c r="I5337" t="s">
        <v>37</v>
      </c>
      <c r="J5337">
        <v>3</v>
      </c>
      <c r="K5337">
        <v>0</v>
      </c>
      <c r="L5337" t="s">
        <v>57</v>
      </c>
      <c r="M5337" t="s">
        <v>24</v>
      </c>
      <c r="N5337" t="s">
        <v>13815</v>
      </c>
      <c r="O5337" t="s">
        <v>14577</v>
      </c>
      <c r="P5337" t="s">
        <v>14578</v>
      </c>
    </row>
    <row r="5338" spans="1:16">
      <c r="A5338" t="s">
        <v>13678</v>
      </c>
      <c r="B5338" t="s">
        <v>13679</v>
      </c>
      <c r="C5338" t="s">
        <v>1297</v>
      </c>
      <c r="D5338" t="s">
        <v>1298</v>
      </c>
      <c r="E5338" t="s">
        <v>20</v>
      </c>
      <c r="F5338" t="s">
        <v>852</v>
      </c>
      <c r="G5338">
        <v>230633407</v>
      </c>
      <c r="H5338">
        <v>230633428</v>
      </c>
      <c r="I5338" t="s">
        <v>37</v>
      </c>
      <c r="J5338">
        <v>4</v>
      </c>
      <c r="K5338">
        <v>0</v>
      </c>
      <c r="L5338" t="s">
        <v>57</v>
      </c>
      <c r="M5338" t="s">
        <v>24</v>
      </c>
      <c r="N5338" t="s">
        <v>13703</v>
      </c>
      <c r="O5338" t="s">
        <v>14579</v>
      </c>
      <c r="P5338" t="s">
        <v>14580</v>
      </c>
    </row>
    <row r="5339" spans="1:16">
      <c r="A5339" t="s">
        <v>13678</v>
      </c>
      <c r="B5339" t="s">
        <v>13679</v>
      </c>
      <c r="C5339" t="s">
        <v>1300</v>
      </c>
      <c r="D5339" t="s">
        <v>1301</v>
      </c>
      <c r="E5339" t="s">
        <v>20</v>
      </c>
      <c r="F5339" t="s">
        <v>852</v>
      </c>
      <c r="G5339">
        <v>231283893</v>
      </c>
      <c r="H5339">
        <v>231283916</v>
      </c>
      <c r="I5339" t="s">
        <v>22</v>
      </c>
      <c r="J5339">
        <v>1</v>
      </c>
      <c r="K5339">
        <v>0</v>
      </c>
      <c r="L5339" t="s">
        <v>30</v>
      </c>
      <c r="M5339" t="s">
        <v>24</v>
      </c>
      <c r="N5339" t="s">
        <v>14581</v>
      </c>
      <c r="O5339" t="s">
        <v>14582</v>
      </c>
      <c r="P5339" t="s">
        <v>14583</v>
      </c>
    </row>
    <row r="5340" spans="1:16">
      <c r="A5340" t="s">
        <v>13678</v>
      </c>
      <c r="B5340" t="s">
        <v>13679</v>
      </c>
      <c r="C5340" t="s">
        <v>14584</v>
      </c>
      <c r="D5340" t="s">
        <v>14585</v>
      </c>
      <c r="E5340" t="s">
        <v>20</v>
      </c>
      <c r="F5340" t="s">
        <v>852</v>
      </c>
      <c r="G5340">
        <v>231283893</v>
      </c>
      <c r="H5340">
        <v>231283916</v>
      </c>
      <c r="I5340" t="s">
        <v>22</v>
      </c>
      <c r="J5340">
        <v>1</v>
      </c>
      <c r="K5340">
        <v>0</v>
      </c>
      <c r="L5340" t="s">
        <v>30</v>
      </c>
      <c r="M5340" t="s">
        <v>24</v>
      </c>
      <c r="N5340" t="s">
        <v>14581</v>
      </c>
      <c r="O5340" t="s">
        <v>14582</v>
      </c>
      <c r="P5340" t="s">
        <v>14583</v>
      </c>
    </row>
    <row r="5341" spans="1:16">
      <c r="A5341" t="s">
        <v>13678</v>
      </c>
      <c r="B5341" t="s">
        <v>13679</v>
      </c>
      <c r="C5341" t="s">
        <v>14586</v>
      </c>
      <c r="D5341" t="s">
        <v>14587</v>
      </c>
      <c r="E5341" t="s">
        <v>20</v>
      </c>
      <c r="F5341" t="s">
        <v>852</v>
      </c>
      <c r="G5341">
        <v>231283893</v>
      </c>
      <c r="H5341">
        <v>231283916</v>
      </c>
      <c r="I5341" t="s">
        <v>22</v>
      </c>
      <c r="J5341">
        <v>1</v>
      </c>
      <c r="K5341">
        <v>0</v>
      </c>
      <c r="L5341" t="s">
        <v>30</v>
      </c>
      <c r="M5341" t="s">
        <v>24</v>
      </c>
      <c r="N5341" t="s">
        <v>14581</v>
      </c>
      <c r="O5341" t="s">
        <v>14582</v>
      </c>
      <c r="P5341" t="s">
        <v>14583</v>
      </c>
    </row>
    <row r="5342" spans="1:16">
      <c r="A5342" t="s">
        <v>13678</v>
      </c>
      <c r="B5342" t="s">
        <v>13679</v>
      </c>
      <c r="C5342" t="s">
        <v>1338</v>
      </c>
      <c r="D5342" t="s">
        <v>1339</v>
      </c>
      <c r="E5342" t="s">
        <v>20</v>
      </c>
      <c r="F5342" t="s">
        <v>852</v>
      </c>
      <c r="G5342">
        <v>236503149</v>
      </c>
      <c r="H5342">
        <v>236503176</v>
      </c>
      <c r="I5342" t="s">
        <v>22</v>
      </c>
      <c r="J5342">
        <v>1</v>
      </c>
      <c r="K5342">
        <v>0</v>
      </c>
      <c r="L5342" t="s">
        <v>30</v>
      </c>
      <c r="M5342" t="s">
        <v>24</v>
      </c>
      <c r="N5342" t="s">
        <v>14588</v>
      </c>
      <c r="O5342" t="s">
        <v>14589</v>
      </c>
      <c r="P5342" t="s">
        <v>14590</v>
      </c>
    </row>
    <row r="5343" spans="1:16">
      <c r="A5343" t="s">
        <v>13678</v>
      </c>
      <c r="B5343" t="s">
        <v>13679</v>
      </c>
      <c r="C5343" t="s">
        <v>1350</v>
      </c>
      <c r="D5343" t="s">
        <v>1351</v>
      </c>
      <c r="E5343" t="s">
        <v>20</v>
      </c>
      <c r="F5343" t="s">
        <v>852</v>
      </c>
      <c r="G5343">
        <v>240171387</v>
      </c>
      <c r="H5343">
        <v>240171408</v>
      </c>
      <c r="I5343" t="s">
        <v>37</v>
      </c>
      <c r="J5343">
        <v>1</v>
      </c>
      <c r="K5343">
        <v>0</v>
      </c>
      <c r="L5343" t="s">
        <v>23</v>
      </c>
      <c r="M5343" t="s">
        <v>24</v>
      </c>
      <c r="N5343" t="s">
        <v>13845</v>
      </c>
      <c r="O5343" t="s">
        <v>14591</v>
      </c>
      <c r="P5343" t="s">
        <v>14592</v>
      </c>
    </row>
    <row r="5344" spans="1:16">
      <c r="A5344" t="s">
        <v>13678</v>
      </c>
      <c r="B5344" t="s">
        <v>13679</v>
      </c>
      <c r="C5344" t="s">
        <v>1363</v>
      </c>
      <c r="D5344" t="s">
        <v>1364</v>
      </c>
      <c r="E5344" t="s">
        <v>20</v>
      </c>
      <c r="F5344" t="s">
        <v>852</v>
      </c>
      <c r="G5344">
        <v>242292180</v>
      </c>
      <c r="H5344">
        <v>242292201</v>
      </c>
      <c r="I5344" t="s">
        <v>22</v>
      </c>
      <c r="J5344">
        <v>11</v>
      </c>
      <c r="K5344">
        <v>0</v>
      </c>
      <c r="L5344" t="s">
        <v>57</v>
      </c>
      <c r="M5344" t="s">
        <v>24</v>
      </c>
      <c r="N5344" t="s">
        <v>13714</v>
      </c>
      <c r="O5344" t="s">
        <v>10255</v>
      </c>
      <c r="P5344" t="s">
        <v>14593</v>
      </c>
    </row>
    <row r="5345" spans="1:16">
      <c r="A5345" t="s">
        <v>13678</v>
      </c>
      <c r="B5345" t="s">
        <v>13679</v>
      </c>
      <c r="C5345" t="s">
        <v>14594</v>
      </c>
      <c r="D5345" t="s">
        <v>14595</v>
      </c>
      <c r="E5345" t="s">
        <v>20</v>
      </c>
      <c r="F5345" t="s">
        <v>1377</v>
      </c>
      <c r="G5345">
        <v>3182197</v>
      </c>
      <c r="H5345">
        <v>3182218</v>
      </c>
      <c r="I5345" t="s">
        <v>22</v>
      </c>
      <c r="J5345">
        <v>1</v>
      </c>
      <c r="K5345">
        <v>0</v>
      </c>
      <c r="L5345" t="s">
        <v>30</v>
      </c>
      <c r="M5345" t="s">
        <v>31</v>
      </c>
      <c r="N5345" t="s">
        <v>13774</v>
      </c>
      <c r="O5345" t="s">
        <v>7874</v>
      </c>
      <c r="P5345" t="s">
        <v>14596</v>
      </c>
    </row>
    <row r="5346" spans="1:16">
      <c r="A5346" t="s">
        <v>13678</v>
      </c>
      <c r="B5346" t="s">
        <v>13679</v>
      </c>
      <c r="C5346" t="s">
        <v>1375</v>
      </c>
      <c r="D5346" t="s">
        <v>1376</v>
      </c>
      <c r="E5346" t="s">
        <v>20</v>
      </c>
      <c r="F5346" t="s">
        <v>1377</v>
      </c>
      <c r="G5346">
        <v>4323268</v>
      </c>
      <c r="H5346">
        <v>4323289</v>
      </c>
      <c r="I5346" t="s">
        <v>37</v>
      </c>
      <c r="J5346">
        <v>1</v>
      </c>
      <c r="K5346">
        <v>0</v>
      </c>
      <c r="L5346" t="s">
        <v>30</v>
      </c>
      <c r="M5346" t="s">
        <v>24</v>
      </c>
      <c r="N5346" t="s">
        <v>13774</v>
      </c>
      <c r="O5346" t="s">
        <v>7771</v>
      </c>
      <c r="P5346" t="s">
        <v>14597</v>
      </c>
    </row>
    <row r="5347" spans="1:16">
      <c r="A5347" t="s">
        <v>13678</v>
      </c>
      <c r="B5347" t="s">
        <v>13679</v>
      </c>
      <c r="C5347" t="s">
        <v>1375</v>
      </c>
      <c r="D5347" t="s">
        <v>1376</v>
      </c>
      <c r="E5347" t="s">
        <v>20</v>
      </c>
      <c r="F5347" t="s">
        <v>1377</v>
      </c>
      <c r="G5347">
        <v>4387096</v>
      </c>
      <c r="H5347">
        <v>4387121</v>
      </c>
      <c r="I5347" t="s">
        <v>37</v>
      </c>
      <c r="J5347">
        <v>1</v>
      </c>
      <c r="K5347">
        <v>0</v>
      </c>
      <c r="L5347" t="s">
        <v>30</v>
      </c>
      <c r="M5347" t="s">
        <v>24</v>
      </c>
      <c r="N5347" t="s">
        <v>14598</v>
      </c>
      <c r="O5347" t="s">
        <v>14599</v>
      </c>
      <c r="P5347" t="s">
        <v>14600</v>
      </c>
    </row>
    <row r="5348" spans="1:16">
      <c r="A5348" t="s">
        <v>13678</v>
      </c>
      <c r="B5348" t="s">
        <v>13679</v>
      </c>
      <c r="C5348" t="s">
        <v>14601</v>
      </c>
      <c r="D5348" t="s">
        <v>14602</v>
      </c>
      <c r="E5348" t="s">
        <v>20</v>
      </c>
      <c r="F5348" t="s">
        <v>1377</v>
      </c>
      <c r="G5348">
        <v>9807456</v>
      </c>
      <c r="H5348">
        <v>9807478</v>
      </c>
      <c r="I5348" t="s">
        <v>37</v>
      </c>
      <c r="J5348">
        <v>2</v>
      </c>
      <c r="K5348">
        <v>0</v>
      </c>
      <c r="L5348" t="s">
        <v>23</v>
      </c>
      <c r="M5348" t="s">
        <v>24</v>
      </c>
      <c r="N5348" t="s">
        <v>13781</v>
      </c>
      <c r="O5348" t="s">
        <v>14603</v>
      </c>
      <c r="P5348" t="s">
        <v>14604</v>
      </c>
    </row>
    <row r="5349" spans="1:16">
      <c r="A5349" t="s">
        <v>13678</v>
      </c>
      <c r="B5349" t="s">
        <v>13679</v>
      </c>
      <c r="C5349" t="s">
        <v>9081</v>
      </c>
      <c r="D5349" t="s">
        <v>9082</v>
      </c>
      <c r="E5349" t="s">
        <v>20</v>
      </c>
      <c r="F5349" t="s">
        <v>1377</v>
      </c>
      <c r="G5349">
        <v>11476680</v>
      </c>
      <c r="H5349">
        <v>11476704</v>
      </c>
      <c r="I5349" t="s">
        <v>22</v>
      </c>
      <c r="J5349">
        <v>1</v>
      </c>
      <c r="K5349">
        <v>0</v>
      </c>
      <c r="L5349" t="s">
        <v>23</v>
      </c>
      <c r="M5349" t="s">
        <v>24</v>
      </c>
      <c r="N5349" t="s">
        <v>14411</v>
      </c>
      <c r="O5349" t="s">
        <v>14605</v>
      </c>
      <c r="P5349" t="s">
        <v>14606</v>
      </c>
    </row>
    <row r="5350" spans="1:16">
      <c r="A5350" t="s">
        <v>13678</v>
      </c>
      <c r="B5350" t="s">
        <v>13679</v>
      </c>
      <c r="C5350" t="s">
        <v>9081</v>
      </c>
      <c r="D5350" t="s">
        <v>9082</v>
      </c>
      <c r="E5350" t="s">
        <v>20</v>
      </c>
      <c r="F5350" t="s">
        <v>1377</v>
      </c>
      <c r="G5350">
        <v>11500723</v>
      </c>
      <c r="H5350">
        <v>11500745</v>
      </c>
      <c r="I5350" t="s">
        <v>22</v>
      </c>
      <c r="J5350">
        <v>1</v>
      </c>
      <c r="K5350">
        <v>0</v>
      </c>
      <c r="L5350" t="s">
        <v>30</v>
      </c>
      <c r="M5350" t="s">
        <v>24</v>
      </c>
      <c r="N5350" t="s">
        <v>13781</v>
      </c>
      <c r="O5350" t="s">
        <v>14607</v>
      </c>
      <c r="P5350" t="s">
        <v>14608</v>
      </c>
    </row>
    <row r="5351" spans="1:16">
      <c r="A5351" t="s">
        <v>13678</v>
      </c>
      <c r="B5351" t="s">
        <v>13679</v>
      </c>
      <c r="C5351" t="s">
        <v>14609</v>
      </c>
      <c r="D5351" t="s">
        <v>14610</v>
      </c>
      <c r="E5351" t="s">
        <v>20</v>
      </c>
      <c r="F5351" t="s">
        <v>1377</v>
      </c>
      <c r="G5351">
        <v>11871655</v>
      </c>
      <c r="H5351">
        <v>11871675</v>
      </c>
      <c r="I5351" t="s">
        <v>37</v>
      </c>
      <c r="J5351">
        <v>1</v>
      </c>
      <c r="K5351">
        <v>0</v>
      </c>
      <c r="L5351" t="s">
        <v>30</v>
      </c>
      <c r="M5351" t="s">
        <v>31</v>
      </c>
      <c r="N5351" t="s">
        <v>13750</v>
      </c>
      <c r="O5351" t="s">
        <v>14611</v>
      </c>
      <c r="P5351" t="s">
        <v>14612</v>
      </c>
    </row>
    <row r="5352" spans="1:16">
      <c r="A5352" t="s">
        <v>13678</v>
      </c>
      <c r="B5352" t="s">
        <v>13679</v>
      </c>
      <c r="C5352" t="s">
        <v>1405</v>
      </c>
      <c r="D5352" t="s">
        <v>1406</v>
      </c>
      <c r="E5352" t="s">
        <v>20</v>
      </c>
      <c r="F5352" t="s">
        <v>1377</v>
      </c>
      <c r="G5352">
        <v>15653216</v>
      </c>
      <c r="H5352">
        <v>15653240</v>
      </c>
      <c r="I5352" t="s">
        <v>22</v>
      </c>
      <c r="J5352">
        <v>1</v>
      </c>
      <c r="K5352">
        <v>0</v>
      </c>
      <c r="L5352" t="s">
        <v>30</v>
      </c>
      <c r="M5352" t="s">
        <v>24</v>
      </c>
      <c r="N5352" t="s">
        <v>13974</v>
      </c>
      <c r="O5352" t="s">
        <v>14266</v>
      </c>
      <c r="P5352" t="s">
        <v>14613</v>
      </c>
    </row>
    <row r="5353" spans="1:16">
      <c r="A5353" t="s">
        <v>13678</v>
      </c>
      <c r="B5353" t="s">
        <v>13679</v>
      </c>
      <c r="C5353" t="s">
        <v>1405</v>
      </c>
      <c r="D5353" t="s">
        <v>1406</v>
      </c>
      <c r="E5353" t="s">
        <v>20</v>
      </c>
      <c r="F5353" t="s">
        <v>1377</v>
      </c>
      <c r="G5353">
        <v>15686192</v>
      </c>
      <c r="H5353">
        <v>15686216</v>
      </c>
      <c r="I5353" t="s">
        <v>22</v>
      </c>
      <c r="J5353">
        <v>2</v>
      </c>
      <c r="K5353">
        <v>0</v>
      </c>
      <c r="L5353" t="s">
        <v>30</v>
      </c>
      <c r="M5353" t="s">
        <v>24</v>
      </c>
      <c r="N5353" t="s">
        <v>13768</v>
      </c>
      <c r="O5353" t="s">
        <v>14614</v>
      </c>
      <c r="P5353" t="s">
        <v>14615</v>
      </c>
    </row>
    <row r="5354" spans="1:16">
      <c r="A5354" t="s">
        <v>13678</v>
      </c>
      <c r="B5354" t="s">
        <v>13679</v>
      </c>
      <c r="C5354" t="s">
        <v>1410</v>
      </c>
      <c r="D5354" t="s">
        <v>1411</v>
      </c>
      <c r="E5354" t="s">
        <v>20</v>
      </c>
      <c r="F5354" t="s">
        <v>1377</v>
      </c>
      <c r="G5354">
        <v>16312523</v>
      </c>
      <c r="H5354">
        <v>16312543</v>
      </c>
      <c r="I5354" t="s">
        <v>22</v>
      </c>
      <c r="J5354">
        <v>3</v>
      </c>
      <c r="K5354">
        <v>0</v>
      </c>
      <c r="L5354" t="s">
        <v>23</v>
      </c>
      <c r="M5354" t="s">
        <v>24</v>
      </c>
      <c r="N5354" t="s">
        <v>13750</v>
      </c>
      <c r="O5354" t="s">
        <v>14616</v>
      </c>
      <c r="P5354" t="s">
        <v>14617</v>
      </c>
    </row>
    <row r="5355" spans="1:16">
      <c r="A5355" t="s">
        <v>13678</v>
      </c>
      <c r="B5355" t="s">
        <v>13679</v>
      </c>
      <c r="C5355" t="s">
        <v>14618</v>
      </c>
      <c r="D5355" t="s">
        <v>1414</v>
      </c>
      <c r="E5355" t="s">
        <v>20</v>
      </c>
      <c r="F5355" t="s">
        <v>1377</v>
      </c>
      <c r="G5355">
        <v>17616560</v>
      </c>
      <c r="H5355">
        <v>17616581</v>
      </c>
      <c r="I5355" t="s">
        <v>37</v>
      </c>
      <c r="J5355">
        <v>1</v>
      </c>
      <c r="K5355">
        <v>0</v>
      </c>
      <c r="L5355" t="s">
        <v>30</v>
      </c>
      <c r="M5355" t="s">
        <v>31</v>
      </c>
      <c r="N5355" t="s">
        <v>13701</v>
      </c>
      <c r="O5355" t="s">
        <v>9038</v>
      </c>
      <c r="P5355" t="s">
        <v>13882</v>
      </c>
    </row>
    <row r="5356" spans="1:16">
      <c r="A5356" t="s">
        <v>13678</v>
      </c>
      <c r="B5356" t="s">
        <v>13679</v>
      </c>
      <c r="C5356" t="s">
        <v>1422</v>
      </c>
      <c r="D5356" t="s">
        <v>1423</v>
      </c>
      <c r="E5356" t="s">
        <v>20</v>
      </c>
      <c r="F5356" t="s">
        <v>1377</v>
      </c>
      <c r="G5356">
        <v>27518032</v>
      </c>
      <c r="H5356">
        <v>27518052</v>
      </c>
      <c r="I5356" t="s">
        <v>37</v>
      </c>
      <c r="J5356">
        <v>1</v>
      </c>
      <c r="K5356">
        <v>0</v>
      </c>
      <c r="L5356" t="s">
        <v>30</v>
      </c>
      <c r="M5356" t="s">
        <v>24</v>
      </c>
      <c r="N5356" t="s">
        <v>13781</v>
      </c>
      <c r="O5356" t="s">
        <v>14619</v>
      </c>
      <c r="P5356" t="s">
        <v>14620</v>
      </c>
    </row>
    <row r="5357" spans="1:16">
      <c r="A5357" t="s">
        <v>13678</v>
      </c>
      <c r="B5357" t="s">
        <v>13679</v>
      </c>
      <c r="C5357" t="s">
        <v>14621</v>
      </c>
      <c r="D5357" t="s">
        <v>14622</v>
      </c>
      <c r="E5357" t="s">
        <v>20</v>
      </c>
      <c r="F5357" t="s">
        <v>1377</v>
      </c>
      <c r="G5357">
        <v>30686297</v>
      </c>
      <c r="H5357">
        <v>30686318</v>
      </c>
      <c r="I5357" t="s">
        <v>22</v>
      </c>
      <c r="J5357">
        <v>6</v>
      </c>
      <c r="K5357">
        <v>0</v>
      </c>
      <c r="L5357" t="s">
        <v>57</v>
      </c>
      <c r="M5357" t="s">
        <v>24</v>
      </c>
      <c r="N5357" t="s">
        <v>13786</v>
      </c>
      <c r="O5357" t="s">
        <v>14623</v>
      </c>
      <c r="P5357" t="s">
        <v>14624</v>
      </c>
    </row>
    <row r="5358" spans="1:16">
      <c r="A5358" t="s">
        <v>13678</v>
      </c>
      <c r="B5358" t="s">
        <v>13679</v>
      </c>
      <c r="C5358" t="s">
        <v>14625</v>
      </c>
      <c r="D5358" t="s">
        <v>14626</v>
      </c>
      <c r="E5358" t="s">
        <v>20</v>
      </c>
      <c r="F5358" t="s">
        <v>1377</v>
      </c>
      <c r="G5358">
        <v>31674457</v>
      </c>
      <c r="H5358">
        <v>31674478</v>
      </c>
      <c r="I5358" t="s">
        <v>22</v>
      </c>
      <c r="J5358">
        <v>5</v>
      </c>
      <c r="K5358">
        <v>0</v>
      </c>
      <c r="L5358" t="s">
        <v>57</v>
      </c>
      <c r="M5358" t="s">
        <v>24</v>
      </c>
      <c r="N5358" t="s">
        <v>13701</v>
      </c>
      <c r="O5358" t="s">
        <v>7990</v>
      </c>
      <c r="P5358" t="s">
        <v>14627</v>
      </c>
    </row>
    <row r="5359" spans="1:16">
      <c r="A5359" t="s">
        <v>13678</v>
      </c>
      <c r="B5359" t="s">
        <v>13679</v>
      </c>
      <c r="C5359" t="s">
        <v>14628</v>
      </c>
      <c r="D5359" t="s">
        <v>14629</v>
      </c>
      <c r="E5359" t="s">
        <v>20</v>
      </c>
      <c r="F5359" t="s">
        <v>1377</v>
      </c>
      <c r="G5359">
        <v>32529438</v>
      </c>
      <c r="H5359">
        <v>32529460</v>
      </c>
      <c r="I5359" t="s">
        <v>37</v>
      </c>
      <c r="J5359">
        <v>9</v>
      </c>
      <c r="K5359">
        <v>0</v>
      </c>
      <c r="L5359" t="s">
        <v>294</v>
      </c>
      <c r="M5359" t="s">
        <v>24</v>
      </c>
      <c r="N5359" t="s">
        <v>14074</v>
      </c>
      <c r="O5359" t="s">
        <v>14630</v>
      </c>
      <c r="P5359" t="s">
        <v>14631</v>
      </c>
    </row>
    <row r="5360" spans="1:16">
      <c r="A5360" t="s">
        <v>13678</v>
      </c>
      <c r="B5360" t="s">
        <v>13679</v>
      </c>
      <c r="C5360" t="s">
        <v>1433</v>
      </c>
      <c r="D5360" t="s">
        <v>1434</v>
      </c>
      <c r="E5360" t="s">
        <v>20</v>
      </c>
      <c r="F5360" t="s">
        <v>1377</v>
      </c>
      <c r="G5360">
        <v>33600832</v>
      </c>
      <c r="H5360">
        <v>33600853</v>
      </c>
      <c r="I5360" t="s">
        <v>37</v>
      </c>
      <c r="J5360">
        <v>1</v>
      </c>
      <c r="K5360">
        <v>0</v>
      </c>
      <c r="L5360" t="s">
        <v>30</v>
      </c>
      <c r="M5360" t="s">
        <v>24</v>
      </c>
      <c r="N5360" t="s">
        <v>14632</v>
      </c>
      <c r="O5360" t="s">
        <v>14633</v>
      </c>
      <c r="P5360" t="s">
        <v>14634</v>
      </c>
    </row>
    <row r="5361" spans="1:16">
      <c r="A5361" t="s">
        <v>13678</v>
      </c>
      <c r="B5361" t="s">
        <v>13679</v>
      </c>
      <c r="C5361" t="s">
        <v>1437</v>
      </c>
      <c r="D5361" t="s">
        <v>1434</v>
      </c>
      <c r="E5361" t="s">
        <v>20</v>
      </c>
      <c r="F5361" t="s">
        <v>1377</v>
      </c>
      <c r="G5361">
        <v>33600832</v>
      </c>
      <c r="H5361">
        <v>33600853</v>
      </c>
      <c r="I5361" t="s">
        <v>37</v>
      </c>
      <c r="J5361">
        <v>1</v>
      </c>
      <c r="K5361">
        <v>0</v>
      </c>
      <c r="L5361" t="s">
        <v>30</v>
      </c>
      <c r="M5361" t="s">
        <v>24</v>
      </c>
      <c r="N5361" t="s">
        <v>14632</v>
      </c>
      <c r="O5361" t="s">
        <v>14633</v>
      </c>
      <c r="P5361" t="s">
        <v>14634</v>
      </c>
    </row>
    <row r="5362" spans="1:16">
      <c r="A5362" t="s">
        <v>13678</v>
      </c>
      <c r="B5362" t="s">
        <v>13679</v>
      </c>
      <c r="C5362" t="s">
        <v>1438</v>
      </c>
      <c r="D5362" t="s">
        <v>1439</v>
      </c>
      <c r="E5362" t="s">
        <v>20</v>
      </c>
      <c r="F5362" t="s">
        <v>1377</v>
      </c>
      <c r="G5362">
        <v>33908181</v>
      </c>
      <c r="H5362">
        <v>33908203</v>
      </c>
      <c r="I5362" t="s">
        <v>22</v>
      </c>
      <c r="J5362">
        <v>6</v>
      </c>
      <c r="K5362">
        <v>0</v>
      </c>
      <c r="L5362" t="s">
        <v>57</v>
      </c>
      <c r="M5362" t="s">
        <v>24</v>
      </c>
      <c r="N5362" t="s">
        <v>13945</v>
      </c>
      <c r="O5362" t="s">
        <v>14635</v>
      </c>
      <c r="P5362" t="s">
        <v>14636</v>
      </c>
    </row>
    <row r="5363" spans="1:16">
      <c r="A5363" t="s">
        <v>13678</v>
      </c>
      <c r="B5363" t="s">
        <v>13679</v>
      </c>
      <c r="C5363" t="s">
        <v>14637</v>
      </c>
      <c r="D5363" t="s">
        <v>14638</v>
      </c>
      <c r="E5363" t="s">
        <v>20</v>
      </c>
      <c r="F5363" t="s">
        <v>1377</v>
      </c>
      <c r="G5363">
        <v>38168148</v>
      </c>
      <c r="H5363">
        <v>38168170</v>
      </c>
      <c r="I5363" t="s">
        <v>37</v>
      </c>
      <c r="J5363">
        <v>1</v>
      </c>
      <c r="K5363">
        <v>0</v>
      </c>
      <c r="L5363" t="s">
        <v>23</v>
      </c>
      <c r="M5363" t="s">
        <v>24</v>
      </c>
      <c r="N5363" t="s">
        <v>14639</v>
      </c>
      <c r="O5363" t="s">
        <v>14640</v>
      </c>
      <c r="P5363" t="s">
        <v>14641</v>
      </c>
    </row>
    <row r="5364" spans="1:16">
      <c r="A5364" t="s">
        <v>13678</v>
      </c>
      <c r="B5364" t="s">
        <v>13679</v>
      </c>
      <c r="C5364" t="s">
        <v>14642</v>
      </c>
      <c r="D5364" t="s">
        <v>14638</v>
      </c>
      <c r="E5364" t="s">
        <v>20</v>
      </c>
      <c r="F5364" t="s">
        <v>1377</v>
      </c>
      <c r="G5364">
        <v>38168148</v>
      </c>
      <c r="H5364">
        <v>38168170</v>
      </c>
      <c r="I5364" t="s">
        <v>37</v>
      </c>
      <c r="J5364">
        <v>1</v>
      </c>
      <c r="K5364">
        <v>0</v>
      </c>
      <c r="L5364" t="s">
        <v>23</v>
      </c>
      <c r="M5364" t="s">
        <v>24</v>
      </c>
      <c r="N5364" t="s">
        <v>14639</v>
      </c>
      <c r="O5364" t="s">
        <v>14640</v>
      </c>
      <c r="P5364" t="s">
        <v>14641</v>
      </c>
    </row>
    <row r="5365" spans="1:16">
      <c r="A5365" t="s">
        <v>13678</v>
      </c>
      <c r="B5365" t="s">
        <v>13679</v>
      </c>
      <c r="C5365" t="s">
        <v>6689</v>
      </c>
      <c r="D5365" t="s">
        <v>6690</v>
      </c>
      <c r="E5365" t="s">
        <v>20</v>
      </c>
      <c r="F5365" t="s">
        <v>1377</v>
      </c>
      <c r="G5365">
        <v>38295286</v>
      </c>
      <c r="H5365">
        <v>38295309</v>
      </c>
      <c r="I5365" t="s">
        <v>22</v>
      </c>
      <c r="J5365">
        <v>2</v>
      </c>
      <c r="K5365">
        <v>0</v>
      </c>
      <c r="L5365" t="s">
        <v>23</v>
      </c>
      <c r="M5365" t="s">
        <v>24</v>
      </c>
      <c r="N5365" t="s">
        <v>14643</v>
      </c>
      <c r="O5365" t="s">
        <v>14644</v>
      </c>
      <c r="P5365" t="s">
        <v>14645</v>
      </c>
    </row>
    <row r="5366" spans="1:16">
      <c r="A5366" t="s">
        <v>13678</v>
      </c>
      <c r="B5366" t="s">
        <v>13679</v>
      </c>
      <c r="C5366" t="s">
        <v>14646</v>
      </c>
      <c r="D5366" t="s">
        <v>14647</v>
      </c>
      <c r="E5366" t="s">
        <v>20</v>
      </c>
      <c r="F5366" t="s">
        <v>1377</v>
      </c>
      <c r="G5366">
        <v>42636344</v>
      </c>
      <c r="H5366">
        <v>42636364</v>
      </c>
      <c r="I5366" t="s">
        <v>22</v>
      </c>
      <c r="J5366">
        <v>2</v>
      </c>
      <c r="K5366">
        <v>0</v>
      </c>
      <c r="L5366" t="s">
        <v>30</v>
      </c>
      <c r="M5366" t="s">
        <v>24</v>
      </c>
      <c r="N5366" t="s">
        <v>13682</v>
      </c>
      <c r="O5366" t="s">
        <v>14648</v>
      </c>
      <c r="P5366" t="s">
        <v>14649</v>
      </c>
    </row>
    <row r="5367" spans="1:16">
      <c r="A5367" t="s">
        <v>13678</v>
      </c>
      <c r="B5367" t="s">
        <v>13679</v>
      </c>
      <c r="C5367" t="s">
        <v>14650</v>
      </c>
      <c r="D5367" t="s">
        <v>14651</v>
      </c>
      <c r="E5367" t="s">
        <v>20</v>
      </c>
      <c r="F5367" t="s">
        <v>1377</v>
      </c>
      <c r="G5367">
        <v>44867595</v>
      </c>
      <c r="H5367">
        <v>44867616</v>
      </c>
      <c r="I5367" t="s">
        <v>22</v>
      </c>
      <c r="J5367">
        <v>2</v>
      </c>
      <c r="K5367">
        <v>0</v>
      </c>
      <c r="L5367" t="s">
        <v>57</v>
      </c>
      <c r="M5367" t="s">
        <v>24</v>
      </c>
      <c r="N5367" t="s">
        <v>13714</v>
      </c>
      <c r="O5367" t="s">
        <v>13994</v>
      </c>
      <c r="P5367" t="s">
        <v>14652</v>
      </c>
    </row>
    <row r="5368" spans="1:16">
      <c r="A5368" t="s">
        <v>13678</v>
      </c>
      <c r="B5368" t="s">
        <v>13679</v>
      </c>
      <c r="C5368" t="s">
        <v>14653</v>
      </c>
      <c r="D5368" t="s">
        <v>14654</v>
      </c>
      <c r="E5368" t="s">
        <v>20</v>
      </c>
      <c r="F5368" t="s">
        <v>1377</v>
      </c>
      <c r="G5368">
        <v>47043416</v>
      </c>
      <c r="H5368">
        <v>47043436</v>
      </c>
      <c r="I5368" t="s">
        <v>22</v>
      </c>
      <c r="J5368">
        <v>1</v>
      </c>
      <c r="K5368">
        <v>0</v>
      </c>
      <c r="L5368" t="s">
        <v>30</v>
      </c>
      <c r="M5368" t="s">
        <v>24</v>
      </c>
      <c r="N5368" t="s">
        <v>14655</v>
      </c>
      <c r="O5368" t="s">
        <v>14656</v>
      </c>
      <c r="P5368" t="s">
        <v>14657</v>
      </c>
    </row>
    <row r="5369" spans="1:16">
      <c r="A5369" t="s">
        <v>13678</v>
      </c>
      <c r="B5369" t="s">
        <v>13679</v>
      </c>
      <c r="C5369" t="s">
        <v>14658</v>
      </c>
      <c r="D5369" t="s">
        <v>14659</v>
      </c>
      <c r="E5369" t="s">
        <v>20</v>
      </c>
      <c r="F5369" t="s">
        <v>1377</v>
      </c>
      <c r="G5369">
        <v>47361230</v>
      </c>
      <c r="H5369">
        <v>47361251</v>
      </c>
      <c r="I5369" t="s">
        <v>22</v>
      </c>
      <c r="J5369">
        <v>1</v>
      </c>
      <c r="K5369">
        <v>0</v>
      </c>
      <c r="L5369" t="s">
        <v>30</v>
      </c>
      <c r="M5369" t="s">
        <v>24</v>
      </c>
      <c r="N5369" t="s">
        <v>13750</v>
      </c>
      <c r="O5369" t="s">
        <v>14660</v>
      </c>
      <c r="P5369" t="s">
        <v>14661</v>
      </c>
    </row>
    <row r="5370" spans="1:16">
      <c r="A5370" t="s">
        <v>13678</v>
      </c>
      <c r="B5370" t="s">
        <v>13679</v>
      </c>
      <c r="C5370" t="s">
        <v>9162</v>
      </c>
      <c r="D5370" t="s">
        <v>9163</v>
      </c>
      <c r="E5370" t="s">
        <v>20</v>
      </c>
      <c r="F5370" t="s">
        <v>1377</v>
      </c>
      <c r="G5370">
        <v>47485988</v>
      </c>
      <c r="H5370">
        <v>47486010</v>
      </c>
      <c r="I5370" t="s">
        <v>37</v>
      </c>
      <c r="J5370">
        <v>1</v>
      </c>
      <c r="K5370">
        <v>0</v>
      </c>
      <c r="L5370" t="s">
        <v>30</v>
      </c>
      <c r="M5370" t="s">
        <v>24</v>
      </c>
      <c r="N5370" t="s">
        <v>14146</v>
      </c>
      <c r="O5370" t="s">
        <v>14662</v>
      </c>
      <c r="P5370" t="s">
        <v>14663</v>
      </c>
    </row>
    <row r="5371" spans="1:16">
      <c r="A5371" t="s">
        <v>13678</v>
      </c>
      <c r="B5371" t="s">
        <v>13679</v>
      </c>
      <c r="C5371" t="s">
        <v>14664</v>
      </c>
      <c r="D5371" t="s">
        <v>14665</v>
      </c>
      <c r="E5371" t="s">
        <v>20</v>
      </c>
      <c r="F5371" t="s">
        <v>1377</v>
      </c>
      <c r="G5371">
        <v>47628051</v>
      </c>
      <c r="H5371">
        <v>47628072</v>
      </c>
      <c r="I5371" t="s">
        <v>37</v>
      </c>
      <c r="J5371">
        <v>1</v>
      </c>
      <c r="K5371">
        <v>0</v>
      </c>
      <c r="L5371" t="s">
        <v>23</v>
      </c>
      <c r="M5371" t="s">
        <v>24</v>
      </c>
      <c r="N5371" t="s">
        <v>13899</v>
      </c>
      <c r="O5371" t="s">
        <v>10756</v>
      </c>
      <c r="P5371" t="s">
        <v>14666</v>
      </c>
    </row>
    <row r="5372" spans="1:16">
      <c r="A5372" t="s">
        <v>13678</v>
      </c>
      <c r="B5372" t="s">
        <v>13679</v>
      </c>
      <c r="C5372" t="s">
        <v>14667</v>
      </c>
      <c r="D5372" t="s">
        <v>14668</v>
      </c>
      <c r="E5372" t="s">
        <v>20</v>
      </c>
      <c r="F5372" t="s">
        <v>1377</v>
      </c>
      <c r="G5372">
        <v>48601815</v>
      </c>
      <c r="H5372">
        <v>48601837</v>
      </c>
      <c r="I5372" t="s">
        <v>37</v>
      </c>
      <c r="J5372">
        <v>3</v>
      </c>
      <c r="K5372">
        <v>0</v>
      </c>
      <c r="L5372" t="s">
        <v>57</v>
      </c>
      <c r="M5372" t="s">
        <v>24</v>
      </c>
      <c r="N5372" t="s">
        <v>14513</v>
      </c>
      <c r="O5372" t="s">
        <v>14669</v>
      </c>
      <c r="P5372" t="s">
        <v>14670</v>
      </c>
    </row>
    <row r="5373" spans="1:16">
      <c r="A5373" t="s">
        <v>13678</v>
      </c>
      <c r="B5373" t="s">
        <v>13679</v>
      </c>
      <c r="C5373" t="s">
        <v>1522</v>
      </c>
      <c r="D5373" t="s">
        <v>1523</v>
      </c>
      <c r="E5373" t="s">
        <v>20</v>
      </c>
      <c r="F5373" t="s">
        <v>1377</v>
      </c>
      <c r="G5373">
        <v>58129224</v>
      </c>
      <c r="H5373">
        <v>58129244</v>
      </c>
      <c r="I5373" t="s">
        <v>22</v>
      </c>
      <c r="J5373">
        <v>1</v>
      </c>
      <c r="K5373">
        <v>0</v>
      </c>
      <c r="L5373" t="s">
        <v>30</v>
      </c>
      <c r="M5373" t="s">
        <v>24</v>
      </c>
      <c r="N5373" t="s">
        <v>13682</v>
      </c>
      <c r="O5373" t="s">
        <v>14671</v>
      </c>
      <c r="P5373" t="s">
        <v>14672</v>
      </c>
    </row>
    <row r="5374" spans="1:16">
      <c r="A5374" t="s">
        <v>13678</v>
      </c>
      <c r="B5374" t="s">
        <v>13679</v>
      </c>
      <c r="C5374" t="s">
        <v>1527</v>
      </c>
      <c r="D5374" t="s">
        <v>1528</v>
      </c>
      <c r="E5374" t="s">
        <v>20</v>
      </c>
      <c r="F5374" t="s">
        <v>1377</v>
      </c>
      <c r="G5374">
        <v>61582267</v>
      </c>
      <c r="H5374">
        <v>61582288</v>
      </c>
      <c r="I5374" t="s">
        <v>22</v>
      </c>
      <c r="J5374">
        <v>1</v>
      </c>
      <c r="K5374">
        <v>0</v>
      </c>
      <c r="L5374" t="s">
        <v>30</v>
      </c>
      <c r="M5374" t="s">
        <v>24</v>
      </c>
      <c r="N5374" t="s">
        <v>13794</v>
      </c>
      <c r="O5374" t="s">
        <v>10668</v>
      </c>
      <c r="P5374" t="s">
        <v>14673</v>
      </c>
    </row>
    <row r="5375" spans="1:16">
      <c r="A5375" t="s">
        <v>13678</v>
      </c>
      <c r="B5375" t="s">
        <v>13679</v>
      </c>
      <c r="C5375" t="s">
        <v>1527</v>
      </c>
      <c r="D5375" t="s">
        <v>1528</v>
      </c>
      <c r="E5375" t="s">
        <v>20</v>
      </c>
      <c r="F5375" t="s">
        <v>1377</v>
      </c>
      <c r="G5375">
        <v>61607357</v>
      </c>
      <c r="H5375">
        <v>61607379</v>
      </c>
      <c r="I5375" t="s">
        <v>22</v>
      </c>
      <c r="J5375">
        <v>1</v>
      </c>
      <c r="K5375">
        <v>0</v>
      </c>
      <c r="L5375" t="s">
        <v>30</v>
      </c>
      <c r="M5375" t="s">
        <v>24</v>
      </c>
      <c r="N5375" t="s">
        <v>13852</v>
      </c>
      <c r="O5375" t="s">
        <v>2412</v>
      </c>
      <c r="P5375" t="s">
        <v>14674</v>
      </c>
    </row>
    <row r="5376" spans="1:16">
      <c r="A5376" t="s">
        <v>13678</v>
      </c>
      <c r="B5376" t="s">
        <v>13679</v>
      </c>
      <c r="C5376" t="s">
        <v>1527</v>
      </c>
      <c r="D5376" t="s">
        <v>1528</v>
      </c>
      <c r="E5376" t="s">
        <v>20</v>
      </c>
      <c r="F5376" t="s">
        <v>1377</v>
      </c>
      <c r="G5376">
        <v>61743832</v>
      </c>
      <c r="H5376">
        <v>61743854</v>
      </c>
      <c r="I5376" t="s">
        <v>22</v>
      </c>
      <c r="J5376">
        <v>1</v>
      </c>
      <c r="K5376">
        <v>0</v>
      </c>
      <c r="L5376" t="s">
        <v>30</v>
      </c>
      <c r="M5376" t="s">
        <v>24</v>
      </c>
      <c r="N5376" t="s">
        <v>13945</v>
      </c>
      <c r="O5376" t="s">
        <v>14675</v>
      </c>
      <c r="P5376" t="s">
        <v>14676</v>
      </c>
    </row>
    <row r="5377" spans="1:16">
      <c r="A5377" t="s">
        <v>13678</v>
      </c>
      <c r="B5377" t="s">
        <v>13679</v>
      </c>
      <c r="C5377" t="s">
        <v>1527</v>
      </c>
      <c r="D5377" t="s">
        <v>1528</v>
      </c>
      <c r="E5377" t="s">
        <v>20</v>
      </c>
      <c r="F5377" t="s">
        <v>1377</v>
      </c>
      <c r="G5377">
        <v>61805483</v>
      </c>
      <c r="H5377">
        <v>61805502</v>
      </c>
      <c r="I5377" t="s">
        <v>22</v>
      </c>
      <c r="J5377">
        <v>1</v>
      </c>
      <c r="K5377">
        <v>0</v>
      </c>
      <c r="L5377" t="s">
        <v>23</v>
      </c>
      <c r="M5377" t="s">
        <v>31</v>
      </c>
      <c r="N5377" t="s">
        <v>13682</v>
      </c>
      <c r="O5377" t="s">
        <v>14677</v>
      </c>
      <c r="P5377" t="s">
        <v>14678</v>
      </c>
    </row>
    <row r="5378" spans="1:16">
      <c r="A5378" t="s">
        <v>13678</v>
      </c>
      <c r="B5378" t="s">
        <v>13679</v>
      </c>
      <c r="C5378" t="s">
        <v>14679</v>
      </c>
      <c r="D5378" t="s">
        <v>14680</v>
      </c>
      <c r="E5378" t="s">
        <v>20</v>
      </c>
      <c r="F5378" t="s">
        <v>1377</v>
      </c>
      <c r="G5378">
        <v>66512902</v>
      </c>
      <c r="H5378">
        <v>66512923</v>
      </c>
      <c r="I5378" t="s">
        <v>37</v>
      </c>
      <c r="J5378">
        <v>1</v>
      </c>
      <c r="K5378">
        <v>0</v>
      </c>
      <c r="L5378" t="s">
        <v>30</v>
      </c>
      <c r="M5378" t="s">
        <v>24</v>
      </c>
      <c r="N5378" t="s">
        <v>13774</v>
      </c>
      <c r="O5378" t="s">
        <v>7771</v>
      </c>
      <c r="P5378" t="s">
        <v>14681</v>
      </c>
    </row>
    <row r="5379" spans="1:16">
      <c r="A5379" t="s">
        <v>13678</v>
      </c>
      <c r="B5379" t="s">
        <v>13679</v>
      </c>
      <c r="C5379" t="s">
        <v>14682</v>
      </c>
      <c r="D5379" t="s">
        <v>14683</v>
      </c>
      <c r="E5379" t="s">
        <v>20</v>
      </c>
      <c r="F5379" t="s">
        <v>1377</v>
      </c>
      <c r="G5379">
        <v>66512902</v>
      </c>
      <c r="H5379">
        <v>66512923</v>
      </c>
      <c r="I5379" t="s">
        <v>37</v>
      </c>
      <c r="J5379">
        <v>1</v>
      </c>
      <c r="K5379">
        <v>0</v>
      </c>
      <c r="L5379" t="s">
        <v>30</v>
      </c>
      <c r="M5379" t="s">
        <v>24</v>
      </c>
      <c r="N5379" t="s">
        <v>13774</v>
      </c>
      <c r="O5379" t="s">
        <v>7771</v>
      </c>
      <c r="P5379" t="s">
        <v>14681</v>
      </c>
    </row>
    <row r="5380" spans="1:16">
      <c r="A5380" t="s">
        <v>13678</v>
      </c>
      <c r="B5380" t="s">
        <v>13679</v>
      </c>
      <c r="C5380" t="s">
        <v>9195</v>
      </c>
      <c r="D5380" t="s">
        <v>9196</v>
      </c>
      <c r="E5380" t="s">
        <v>20</v>
      </c>
      <c r="F5380" t="s">
        <v>1377</v>
      </c>
      <c r="G5380">
        <v>67059300</v>
      </c>
      <c r="H5380">
        <v>67059326</v>
      </c>
      <c r="I5380" t="s">
        <v>22</v>
      </c>
      <c r="J5380">
        <v>6</v>
      </c>
      <c r="K5380">
        <v>0</v>
      </c>
      <c r="L5380" t="s">
        <v>57</v>
      </c>
      <c r="M5380" t="s">
        <v>24</v>
      </c>
      <c r="N5380" t="s">
        <v>14278</v>
      </c>
      <c r="O5380" t="s">
        <v>14684</v>
      </c>
      <c r="P5380" t="s">
        <v>14685</v>
      </c>
    </row>
    <row r="5381" spans="1:16">
      <c r="A5381" t="s">
        <v>13678</v>
      </c>
      <c r="B5381" t="s">
        <v>13679</v>
      </c>
      <c r="C5381" t="s">
        <v>14686</v>
      </c>
      <c r="D5381" t="s">
        <v>14687</v>
      </c>
      <c r="E5381" t="s">
        <v>20</v>
      </c>
      <c r="F5381" t="s">
        <v>1377</v>
      </c>
      <c r="G5381">
        <v>70014717</v>
      </c>
      <c r="H5381">
        <v>70014736</v>
      </c>
      <c r="I5381" t="s">
        <v>22</v>
      </c>
      <c r="J5381">
        <v>1</v>
      </c>
      <c r="K5381">
        <v>0</v>
      </c>
      <c r="L5381" t="s">
        <v>23</v>
      </c>
      <c r="M5381" t="s">
        <v>24</v>
      </c>
      <c r="N5381" t="s">
        <v>13682</v>
      </c>
      <c r="O5381" t="s">
        <v>14688</v>
      </c>
      <c r="P5381" t="s">
        <v>14689</v>
      </c>
    </row>
    <row r="5382" spans="1:16">
      <c r="A5382" t="s">
        <v>13678</v>
      </c>
      <c r="B5382" t="s">
        <v>13679</v>
      </c>
      <c r="C5382" t="s">
        <v>14690</v>
      </c>
      <c r="D5382" t="s">
        <v>14691</v>
      </c>
      <c r="E5382" t="s">
        <v>20</v>
      </c>
      <c r="F5382" t="s">
        <v>1377</v>
      </c>
      <c r="G5382">
        <v>97663450</v>
      </c>
      <c r="H5382">
        <v>97663472</v>
      </c>
      <c r="I5382" t="s">
        <v>37</v>
      </c>
      <c r="J5382">
        <v>2</v>
      </c>
      <c r="K5382">
        <v>0</v>
      </c>
      <c r="L5382" t="s">
        <v>23</v>
      </c>
      <c r="M5382" t="s">
        <v>24</v>
      </c>
      <c r="N5382" t="s">
        <v>13914</v>
      </c>
      <c r="O5382" t="s">
        <v>522</v>
      </c>
      <c r="P5382" t="s">
        <v>14692</v>
      </c>
    </row>
    <row r="5383" spans="1:16">
      <c r="A5383" t="s">
        <v>13678</v>
      </c>
      <c r="B5383" t="s">
        <v>13679</v>
      </c>
      <c r="C5383" t="s">
        <v>1545</v>
      </c>
      <c r="D5383" t="s">
        <v>1546</v>
      </c>
      <c r="E5383" t="s">
        <v>20</v>
      </c>
      <c r="F5383" t="s">
        <v>1377</v>
      </c>
      <c r="G5383">
        <v>99549748</v>
      </c>
      <c r="H5383">
        <v>99549767</v>
      </c>
      <c r="I5383" t="s">
        <v>22</v>
      </c>
      <c r="J5383">
        <v>1</v>
      </c>
      <c r="K5383">
        <v>0</v>
      </c>
      <c r="L5383" t="s">
        <v>30</v>
      </c>
      <c r="M5383" t="s">
        <v>24</v>
      </c>
      <c r="N5383" t="s">
        <v>13750</v>
      </c>
      <c r="O5383" t="s">
        <v>8115</v>
      </c>
      <c r="P5383" t="s">
        <v>14693</v>
      </c>
    </row>
    <row r="5384" spans="1:16">
      <c r="A5384" t="s">
        <v>13678</v>
      </c>
      <c r="B5384" t="s">
        <v>13679</v>
      </c>
      <c r="C5384" t="s">
        <v>1545</v>
      </c>
      <c r="D5384" t="s">
        <v>1546</v>
      </c>
      <c r="E5384" t="s">
        <v>20</v>
      </c>
      <c r="F5384" t="s">
        <v>1377</v>
      </c>
      <c r="G5384">
        <v>99549777</v>
      </c>
      <c r="H5384">
        <v>99549797</v>
      </c>
      <c r="I5384" t="s">
        <v>22</v>
      </c>
      <c r="J5384">
        <v>1</v>
      </c>
      <c r="K5384">
        <v>0</v>
      </c>
      <c r="L5384" t="s">
        <v>30</v>
      </c>
      <c r="M5384" t="s">
        <v>24</v>
      </c>
      <c r="N5384" t="s">
        <v>13709</v>
      </c>
      <c r="O5384" t="s">
        <v>14694</v>
      </c>
      <c r="P5384" t="s">
        <v>14695</v>
      </c>
    </row>
    <row r="5385" spans="1:16">
      <c r="A5385" t="s">
        <v>13678</v>
      </c>
      <c r="B5385" t="s">
        <v>13679</v>
      </c>
      <c r="C5385" t="s">
        <v>1545</v>
      </c>
      <c r="D5385" t="s">
        <v>1546</v>
      </c>
      <c r="E5385" t="s">
        <v>20</v>
      </c>
      <c r="F5385" t="s">
        <v>1377</v>
      </c>
      <c r="G5385">
        <v>99571634</v>
      </c>
      <c r="H5385">
        <v>99571657</v>
      </c>
      <c r="I5385" t="s">
        <v>22</v>
      </c>
      <c r="J5385">
        <v>1</v>
      </c>
      <c r="K5385">
        <v>0</v>
      </c>
      <c r="L5385" t="s">
        <v>30</v>
      </c>
      <c r="M5385" t="s">
        <v>24</v>
      </c>
      <c r="N5385" t="s">
        <v>14696</v>
      </c>
      <c r="O5385" t="s">
        <v>14697</v>
      </c>
      <c r="P5385" t="s">
        <v>14698</v>
      </c>
    </row>
    <row r="5386" spans="1:16">
      <c r="A5386" t="s">
        <v>13678</v>
      </c>
      <c r="B5386" t="s">
        <v>13679</v>
      </c>
      <c r="C5386" t="s">
        <v>1545</v>
      </c>
      <c r="D5386" t="s">
        <v>1546</v>
      </c>
      <c r="E5386" t="s">
        <v>20</v>
      </c>
      <c r="F5386" t="s">
        <v>1377</v>
      </c>
      <c r="G5386">
        <v>99590068</v>
      </c>
      <c r="H5386">
        <v>99590088</v>
      </c>
      <c r="I5386" t="s">
        <v>22</v>
      </c>
      <c r="J5386">
        <v>1</v>
      </c>
      <c r="K5386">
        <v>0</v>
      </c>
      <c r="L5386" t="s">
        <v>30</v>
      </c>
      <c r="M5386" t="s">
        <v>24</v>
      </c>
      <c r="N5386" t="s">
        <v>13703</v>
      </c>
      <c r="O5386" t="s">
        <v>14699</v>
      </c>
      <c r="P5386" t="s">
        <v>14700</v>
      </c>
    </row>
    <row r="5387" spans="1:16">
      <c r="A5387" t="s">
        <v>13678</v>
      </c>
      <c r="B5387" t="s">
        <v>13679</v>
      </c>
      <c r="C5387" t="s">
        <v>1545</v>
      </c>
      <c r="D5387" t="s">
        <v>1546</v>
      </c>
      <c r="E5387" t="s">
        <v>20</v>
      </c>
      <c r="F5387" t="s">
        <v>1377</v>
      </c>
      <c r="G5387">
        <v>99604160</v>
      </c>
      <c r="H5387">
        <v>99604180</v>
      </c>
      <c r="I5387" t="s">
        <v>22</v>
      </c>
      <c r="J5387">
        <v>1</v>
      </c>
      <c r="K5387">
        <v>0</v>
      </c>
      <c r="L5387" t="s">
        <v>30</v>
      </c>
      <c r="M5387" t="s">
        <v>24</v>
      </c>
      <c r="N5387" t="s">
        <v>13786</v>
      </c>
      <c r="O5387" t="s">
        <v>14701</v>
      </c>
      <c r="P5387" t="s">
        <v>14702</v>
      </c>
    </row>
    <row r="5388" spans="1:16">
      <c r="A5388" t="s">
        <v>13678</v>
      </c>
      <c r="B5388" t="s">
        <v>13679</v>
      </c>
      <c r="C5388" t="s">
        <v>1545</v>
      </c>
      <c r="D5388" t="s">
        <v>1546</v>
      </c>
      <c r="E5388" t="s">
        <v>20</v>
      </c>
      <c r="F5388" t="s">
        <v>1377</v>
      </c>
      <c r="G5388">
        <v>99615574</v>
      </c>
      <c r="H5388">
        <v>99615595</v>
      </c>
      <c r="I5388" t="s">
        <v>22</v>
      </c>
      <c r="J5388">
        <v>1</v>
      </c>
      <c r="K5388">
        <v>0</v>
      </c>
      <c r="L5388" t="s">
        <v>30</v>
      </c>
      <c r="M5388" t="s">
        <v>24</v>
      </c>
      <c r="N5388" t="s">
        <v>13709</v>
      </c>
      <c r="O5388" t="s">
        <v>14703</v>
      </c>
      <c r="P5388" t="s">
        <v>14704</v>
      </c>
    </row>
    <row r="5389" spans="1:16">
      <c r="A5389" t="s">
        <v>13678</v>
      </c>
      <c r="B5389" t="s">
        <v>13679</v>
      </c>
      <c r="C5389" t="s">
        <v>1545</v>
      </c>
      <c r="D5389" t="s">
        <v>1546</v>
      </c>
      <c r="E5389" t="s">
        <v>20</v>
      </c>
      <c r="F5389" t="s">
        <v>1377</v>
      </c>
      <c r="G5389">
        <v>99616501</v>
      </c>
      <c r="H5389">
        <v>99616523</v>
      </c>
      <c r="I5389" t="s">
        <v>22</v>
      </c>
      <c r="J5389">
        <v>1</v>
      </c>
      <c r="K5389">
        <v>0</v>
      </c>
      <c r="L5389" t="s">
        <v>23</v>
      </c>
      <c r="M5389" t="s">
        <v>24</v>
      </c>
      <c r="N5389" t="s">
        <v>13687</v>
      </c>
      <c r="O5389" t="s">
        <v>14705</v>
      </c>
      <c r="P5389" t="s">
        <v>14706</v>
      </c>
    </row>
    <row r="5390" spans="1:16">
      <c r="A5390" t="s">
        <v>13678</v>
      </c>
      <c r="B5390" t="s">
        <v>13679</v>
      </c>
      <c r="C5390" t="s">
        <v>1545</v>
      </c>
      <c r="D5390" t="s">
        <v>1546</v>
      </c>
      <c r="E5390" t="s">
        <v>20</v>
      </c>
      <c r="F5390" t="s">
        <v>1377</v>
      </c>
      <c r="G5390">
        <v>99630289</v>
      </c>
      <c r="H5390">
        <v>99630310</v>
      </c>
      <c r="I5390" t="s">
        <v>22</v>
      </c>
      <c r="J5390">
        <v>1</v>
      </c>
      <c r="K5390">
        <v>0</v>
      </c>
      <c r="L5390" t="s">
        <v>23</v>
      </c>
      <c r="M5390" t="s">
        <v>24</v>
      </c>
      <c r="N5390" t="s">
        <v>13709</v>
      </c>
      <c r="O5390" t="s">
        <v>14707</v>
      </c>
      <c r="P5390" t="s">
        <v>14708</v>
      </c>
    </row>
    <row r="5391" spans="1:16">
      <c r="A5391" t="s">
        <v>13678</v>
      </c>
      <c r="B5391" t="s">
        <v>13679</v>
      </c>
      <c r="C5391" t="s">
        <v>1545</v>
      </c>
      <c r="D5391" t="s">
        <v>1546</v>
      </c>
      <c r="E5391" t="s">
        <v>20</v>
      </c>
      <c r="F5391" t="s">
        <v>1377</v>
      </c>
      <c r="G5391">
        <v>99688232</v>
      </c>
      <c r="H5391">
        <v>99688254</v>
      </c>
      <c r="I5391" t="s">
        <v>22</v>
      </c>
      <c r="J5391">
        <v>1</v>
      </c>
      <c r="K5391">
        <v>0</v>
      </c>
      <c r="L5391" t="s">
        <v>30</v>
      </c>
      <c r="M5391" t="s">
        <v>24</v>
      </c>
      <c r="N5391" t="s">
        <v>13977</v>
      </c>
      <c r="O5391" t="s">
        <v>14709</v>
      </c>
      <c r="P5391" t="s">
        <v>14710</v>
      </c>
    </row>
    <row r="5392" spans="1:16">
      <c r="A5392" t="s">
        <v>13678</v>
      </c>
      <c r="B5392" t="s">
        <v>13679</v>
      </c>
      <c r="C5392" t="s">
        <v>1545</v>
      </c>
      <c r="D5392" t="s">
        <v>1546</v>
      </c>
      <c r="E5392" t="s">
        <v>20</v>
      </c>
      <c r="F5392" t="s">
        <v>1377</v>
      </c>
      <c r="G5392">
        <v>99736162</v>
      </c>
      <c r="H5392">
        <v>99736185</v>
      </c>
      <c r="I5392" t="s">
        <v>22</v>
      </c>
      <c r="J5392">
        <v>1</v>
      </c>
      <c r="K5392">
        <v>0</v>
      </c>
      <c r="L5392" t="s">
        <v>30</v>
      </c>
      <c r="M5392" t="s">
        <v>24</v>
      </c>
      <c r="N5392" t="s">
        <v>14417</v>
      </c>
      <c r="O5392" t="s">
        <v>14711</v>
      </c>
      <c r="P5392" t="s">
        <v>14712</v>
      </c>
    </row>
    <row r="5393" spans="1:16">
      <c r="A5393" t="s">
        <v>13678</v>
      </c>
      <c r="B5393" t="s">
        <v>13679</v>
      </c>
      <c r="C5393" t="s">
        <v>9245</v>
      </c>
      <c r="D5393" t="s">
        <v>9246</v>
      </c>
      <c r="E5393" t="s">
        <v>20</v>
      </c>
      <c r="F5393" t="s">
        <v>1377</v>
      </c>
      <c r="G5393">
        <v>102115489</v>
      </c>
      <c r="H5393">
        <v>102115510</v>
      </c>
      <c r="I5393" t="s">
        <v>22</v>
      </c>
      <c r="J5393">
        <v>2</v>
      </c>
      <c r="K5393">
        <v>0</v>
      </c>
      <c r="L5393" t="s">
        <v>23</v>
      </c>
      <c r="M5393" t="s">
        <v>24</v>
      </c>
      <c r="N5393" t="s">
        <v>13774</v>
      </c>
      <c r="O5393" t="s">
        <v>7771</v>
      </c>
      <c r="P5393" t="s">
        <v>14713</v>
      </c>
    </row>
    <row r="5394" spans="1:16">
      <c r="A5394" t="s">
        <v>13678</v>
      </c>
      <c r="B5394" t="s">
        <v>13679</v>
      </c>
      <c r="C5394" t="s">
        <v>14714</v>
      </c>
      <c r="D5394" t="s">
        <v>14715</v>
      </c>
      <c r="E5394" t="s">
        <v>20</v>
      </c>
      <c r="F5394" t="s">
        <v>1377</v>
      </c>
      <c r="G5394">
        <v>108363398</v>
      </c>
      <c r="H5394">
        <v>108363418</v>
      </c>
      <c r="I5394" t="s">
        <v>22</v>
      </c>
      <c r="J5394">
        <v>1</v>
      </c>
      <c r="K5394">
        <v>0</v>
      </c>
      <c r="L5394" t="s">
        <v>23</v>
      </c>
      <c r="M5394" t="s">
        <v>24</v>
      </c>
      <c r="N5394" t="s">
        <v>13717</v>
      </c>
      <c r="O5394" t="s">
        <v>14716</v>
      </c>
      <c r="P5394" t="s">
        <v>14717</v>
      </c>
    </row>
    <row r="5395" spans="1:16">
      <c r="A5395" t="s">
        <v>13678</v>
      </c>
      <c r="B5395" t="s">
        <v>13679</v>
      </c>
      <c r="C5395" t="s">
        <v>14718</v>
      </c>
      <c r="D5395" t="s">
        <v>14719</v>
      </c>
      <c r="E5395" t="s">
        <v>20</v>
      </c>
      <c r="F5395" t="s">
        <v>1377</v>
      </c>
      <c r="G5395">
        <v>111667784</v>
      </c>
      <c r="H5395">
        <v>111667803</v>
      </c>
      <c r="I5395" t="s">
        <v>22</v>
      </c>
      <c r="J5395">
        <v>1</v>
      </c>
      <c r="K5395">
        <v>0</v>
      </c>
      <c r="L5395" t="s">
        <v>30</v>
      </c>
      <c r="M5395" t="s">
        <v>31</v>
      </c>
      <c r="N5395" t="s">
        <v>13709</v>
      </c>
      <c r="O5395" t="s">
        <v>14720</v>
      </c>
      <c r="P5395" t="s">
        <v>14721</v>
      </c>
    </row>
    <row r="5396" spans="1:16">
      <c r="A5396" t="s">
        <v>13678</v>
      </c>
      <c r="B5396" t="s">
        <v>13679</v>
      </c>
      <c r="C5396" t="s">
        <v>9268</v>
      </c>
      <c r="D5396" t="s">
        <v>9269</v>
      </c>
      <c r="E5396" t="s">
        <v>20</v>
      </c>
      <c r="F5396" t="s">
        <v>1377</v>
      </c>
      <c r="G5396">
        <v>112722239</v>
      </c>
      <c r="H5396">
        <v>112722264</v>
      </c>
      <c r="I5396" t="s">
        <v>37</v>
      </c>
      <c r="J5396">
        <v>3</v>
      </c>
      <c r="K5396">
        <v>0</v>
      </c>
      <c r="L5396" t="s">
        <v>57</v>
      </c>
      <c r="M5396" t="s">
        <v>31</v>
      </c>
      <c r="N5396" t="s">
        <v>14722</v>
      </c>
      <c r="O5396" t="s">
        <v>14723</v>
      </c>
      <c r="P5396" t="s">
        <v>14724</v>
      </c>
    </row>
    <row r="5397" spans="1:16">
      <c r="A5397" t="s">
        <v>13678</v>
      </c>
      <c r="B5397" t="s">
        <v>13679</v>
      </c>
      <c r="C5397" t="s">
        <v>14725</v>
      </c>
      <c r="D5397" t="s">
        <v>14726</v>
      </c>
      <c r="E5397" t="s">
        <v>20</v>
      </c>
      <c r="F5397" t="s">
        <v>1377</v>
      </c>
      <c r="G5397">
        <v>113370502</v>
      </c>
      <c r="H5397">
        <v>113370523</v>
      </c>
      <c r="I5397" t="s">
        <v>37</v>
      </c>
      <c r="J5397">
        <v>2</v>
      </c>
      <c r="K5397">
        <v>0</v>
      </c>
      <c r="L5397" t="s">
        <v>57</v>
      </c>
      <c r="M5397" t="s">
        <v>24</v>
      </c>
      <c r="N5397" t="s">
        <v>13725</v>
      </c>
      <c r="O5397" t="s">
        <v>7740</v>
      </c>
      <c r="P5397" t="s">
        <v>14727</v>
      </c>
    </row>
    <row r="5398" spans="1:16">
      <c r="A5398" t="s">
        <v>13678</v>
      </c>
      <c r="B5398" t="s">
        <v>13679</v>
      </c>
      <c r="C5398" t="s">
        <v>14728</v>
      </c>
      <c r="D5398" t="s">
        <v>14729</v>
      </c>
      <c r="E5398" t="s">
        <v>20</v>
      </c>
      <c r="F5398" t="s">
        <v>1377</v>
      </c>
      <c r="G5398">
        <v>113530811</v>
      </c>
      <c r="H5398">
        <v>113530831</v>
      </c>
      <c r="I5398" t="s">
        <v>22</v>
      </c>
      <c r="J5398">
        <v>6</v>
      </c>
      <c r="K5398">
        <v>0</v>
      </c>
      <c r="L5398" t="s">
        <v>57</v>
      </c>
      <c r="M5398" t="s">
        <v>24</v>
      </c>
      <c r="N5398" t="s">
        <v>13786</v>
      </c>
      <c r="O5398" t="s">
        <v>14730</v>
      </c>
      <c r="P5398" t="s">
        <v>14731</v>
      </c>
    </row>
    <row r="5399" spans="1:16">
      <c r="A5399" t="s">
        <v>13678</v>
      </c>
      <c r="B5399" t="s">
        <v>13679</v>
      </c>
      <c r="C5399" t="s">
        <v>14732</v>
      </c>
      <c r="D5399" t="s">
        <v>14733</v>
      </c>
      <c r="E5399" t="s">
        <v>20</v>
      </c>
      <c r="F5399" t="s">
        <v>1377</v>
      </c>
      <c r="G5399">
        <v>121383052</v>
      </c>
      <c r="H5399">
        <v>121383073</v>
      </c>
      <c r="I5399" t="s">
        <v>37</v>
      </c>
      <c r="J5399">
        <v>1</v>
      </c>
      <c r="K5399">
        <v>0</v>
      </c>
      <c r="L5399" t="s">
        <v>23</v>
      </c>
      <c r="M5399" t="s">
        <v>24</v>
      </c>
      <c r="N5399" t="s">
        <v>13714</v>
      </c>
      <c r="O5399" t="s">
        <v>14734</v>
      </c>
      <c r="P5399" t="s">
        <v>14735</v>
      </c>
    </row>
    <row r="5400" spans="1:16">
      <c r="A5400" t="s">
        <v>13678</v>
      </c>
      <c r="B5400" t="s">
        <v>13679</v>
      </c>
      <c r="C5400" t="s">
        <v>14736</v>
      </c>
      <c r="D5400" t="s">
        <v>14737</v>
      </c>
      <c r="E5400" t="s">
        <v>20</v>
      </c>
      <c r="F5400" t="s">
        <v>1377</v>
      </c>
      <c r="G5400">
        <v>122419007</v>
      </c>
      <c r="H5400">
        <v>122419028</v>
      </c>
      <c r="I5400" t="s">
        <v>22</v>
      </c>
      <c r="J5400">
        <v>2</v>
      </c>
      <c r="K5400">
        <v>0</v>
      </c>
      <c r="L5400" t="s">
        <v>57</v>
      </c>
      <c r="M5400" t="s">
        <v>24</v>
      </c>
      <c r="N5400" t="s">
        <v>13709</v>
      </c>
      <c r="O5400" t="s">
        <v>14738</v>
      </c>
      <c r="P5400" t="s">
        <v>14739</v>
      </c>
    </row>
    <row r="5401" spans="1:16">
      <c r="A5401" t="s">
        <v>13678</v>
      </c>
      <c r="B5401" t="s">
        <v>13679</v>
      </c>
      <c r="C5401" t="s">
        <v>14740</v>
      </c>
      <c r="D5401" t="s">
        <v>14741</v>
      </c>
      <c r="E5401" t="s">
        <v>20</v>
      </c>
      <c r="F5401" t="s">
        <v>1377</v>
      </c>
      <c r="G5401">
        <v>123213570</v>
      </c>
      <c r="H5401">
        <v>123213588</v>
      </c>
      <c r="I5401" t="s">
        <v>37</v>
      </c>
      <c r="J5401">
        <v>2</v>
      </c>
      <c r="K5401">
        <v>0</v>
      </c>
      <c r="L5401" t="s">
        <v>57</v>
      </c>
      <c r="M5401" t="s">
        <v>24</v>
      </c>
      <c r="N5401" t="s">
        <v>13682</v>
      </c>
      <c r="O5401" t="s">
        <v>14742</v>
      </c>
      <c r="P5401" t="s">
        <v>14743</v>
      </c>
    </row>
    <row r="5402" spans="1:16">
      <c r="A5402" t="s">
        <v>13678</v>
      </c>
      <c r="B5402" t="s">
        <v>13679</v>
      </c>
      <c r="C5402" t="s">
        <v>14744</v>
      </c>
      <c r="D5402" t="s">
        <v>14745</v>
      </c>
      <c r="E5402" t="s">
        <v>20</v>
      </c>
      <c r="F5402" t="s">
        <v>1377</v>
      </c>
      <c r="G5402">
        <v>124953133</v>
      </c>
      <c r="H5402">
        <v>124953154</v>
      </c>
      <c r="I5402" t="s">
        <v>37</v>
      </c>
      <c r="J5402">
        <v>1</v>
      </c>
      <c r="K5402">
        <v>0</v>
      </c>
      <c r="L5402" t="s">
        <v>23</v>
      </c>
      <c r="M5402" t="s">
        <v>24</v>
      </c>
      <c r="N5402" t="s">
        <v>13682</v>
      </c>
      <c r="O5402" t="s">
        <v>14746</v>
      </c>
      <c r="P5402" t="s">
        <v>14747</v>
      </c>
    </row>
    <row r="5403" spans="1:16">
      <c r="A5403" t="s">
        <v>13678</v>
      </c>
      <c r="B5403" t="s">
        <v>13679</v>
      </c>
      <c r="C5403" t="s">
        <v>1579</v>
      </c>
      <c r="D5403" t="s">
        <v>1580</v>
      </c>
      <c r="E5403" t="s">
        <v>20</v>
      </c>
      <c r="F5403" t="s">
        <v>1377</v>
      </c>
      <c r="G5403">
        <v>124953133</v>
      </c>
      <c r="H5403">
        <v>124953154</v>
      </c>
      <c r="I5403" t="s">
        <v>37</v>
      </c>
      <c r="J5403">
        <v>1</v>
      </c>
      <c r="K5403">
        <v>0</v>
      </c>
      <c r="L5403" t="s">
        <v>23</v>
      </c>
      <c r="M5403" t="s">
        <v>24</v>
      </c>
      <c r="N5403" t="s">
        <v>13682</v>
      </c>
      <c r="O5403" t="s">
        <v>14746</v>
      </c>
      <c r="P5403" t="s">
        <v>14747</v>
      </c>
    </row>
    <row r="5404" spans="1:16">
      <c r="A5404" t="s">
        <v>13678</v>
      </c>
      <c r="B5404" t="s">
        <v>13679</v>
      </c>
      <c r="C5404" t="s">
        <v>1579</v>
      </c>
      <c r="D5404" t="s">
        <v>1580</v>
      </c>
      <c r="E5404" t="s">
        <v>20</v>
      </c>
      <c r="F5404" t="s">
        <v>1377</v>
      </c>
      <c r="G5404">
        <v>124983663</v>
      </c>
      <c r="H5404">
        <v>124983684</v>
      </c>
      <c r="I5404" t="s">
        <v>37</v>
      </c>
      <c r="J5404">
        <v>1</v>
      </c>
      <c r="K5404">
        <v>0</v>
      </c>
      <c r="L5404" t="s">
        <v>30</v>
      </c>
      <c r="M5404" t="s">
        <v>24</v>
      </c>
      <c r="N5404" t="s">
        <v>13682</v>
      </c>
      <c r="O5404" t="s">
        <v>14748</v>
      </c>
      <c r="P5404" t="s">
        <v>14749</v>
      </c>
    </row>
    <row r="5405" spans="1:16">
      <c r="A5405" t="s">
        <v>13678</v>
      </c>
      <c r="B5405" t="s">
        <v>13679</v>
      </c>
      <c r="C5405" t="s">
        <v>14744</v>
      </c>
      <c r="D5405" t="s">
        <v>14745</v>
      </c>
      <c r="E5405" t="s">
        <v>20</v>
      </c>
      <c r="F5405" t="s">
        <v>1377</v>
      </c>
      <c r="G5405">
        <v>125036202</v>
      </c>
      <c r="H5405">
        <v>125036224</v>
      </c>
      <c r="I5405" t="s">
        <v>37</v>
      </c>
      <c r="J5405">
        <v>1</v>
      </c>
      <c r="K5405">
        <v>0</v>
      </c>
      <c r="L5405" t="s">
        <v>30</v>
      </c>
      <c r="M5405" t="s">
        <v>24</v>
      </c>
      <c r="N5405" t="s">
        <v>14136</v>
      </c>
      <c r="O5405" t="s">
        <v>14750</v>
      </c>
      <c r="P5405" t="s">
        <v>14751</v>
      </c>
    </row>
    <row r="5406" spans="1:16">
      <c r="A5406" t="s">
        <v>13678</v>
      </c>
      <c r="B5406" t="s">
        <v>13679</v>
      </c>
      <c r="C5406" t="s">
        <v>1590</v>
      </c>
      <c r="D5406" t="s">
        <v>1591</v>
      </c>
      <c r="E5406" t="s">
        <v>20</v>
      </c>
      <c r="F5406" t="s">
        <v>1377</v>
      </c>
      <c r="G5406">
        <v>128341057</v>
      </c>
      <c r="H5406">
        <v>128341078</v>
      </c>
      <c r="I5406" t="s">
        <v>37</v>
      </c>
      <c r="J5406">
        <v>11</v>
      </c>
      <c r="K5406">
        <v>0</v>
      </c>
      <c r="L5406" t="s">
        <v>57</v>
      </c>
      <c r="M5406" t="s">
        <v>24</v>
      </c>
      <c r="N5406" t="s">
        <v>13761</v>
      </c>
      <c r="O5406" t="s">
        <v>14752</v>
      </c>
      <c r="P5406" t="s">
        <v>14753</v>
      </c>
    </row>
    <row r="5407" spans="1:16">
      <c r="A5407" t="s">
        <v>13678</v>
      </c>
      <c r="B5407" t="s">
        <v>13679</v>
      </c>
      <c r="C5407" t="s">
        <v>1590</v>
      </c>
      <c r="D5407" t="s">
        <v>1591</v>
      </c>
      <c r="E5407" t="s">
        <v>20</v>
      </c>
      <c r="F5407" t="s">
        <v>1377</v>
      </c>
      <c r="G5407">
        <v>128348938</v>
      </c>
      <c r="H5407">
        <v>128348960</v>
      </c>
      <c r="I5407" t="s">
        <v>37</v>
      </c>
      <c r="J5407">
        <v>4</v>
      </c>
      <c r="K5407">
        <v>0</v>
      </c>
      <c r="L5407" t="s">
        <v>57</v>
      </c>
      <c r="M5407" t="s">
        <v>24</v>
      </c>
      <c r="N5407" t="s">
        <v>13977</v>
      </c>
      <c r="O5407" t="s">
        <v>14754</v>
      </c>
      <c r="P5407" t="s">
        <v>14755</v>
      </c>
    </row>
    <row r="5408" spans="1:16">
      <c r="A5408" t="s">
        <v>13678</v>
      </c>
      <c r="B5408" t="s">
        <v>13679</v>
      </c>
      <c r="C5408" t="s">
        <v>14756</v>
      </c>
      <c r="D5408" t="s">
        <v>14757</v>
      </c>
      <c r="E5408" t="s">
        <v>20</v>
      </c>
      <c r="F5408" t="s">
        <v>1377</v>
      </c>
      <c r="G5408">
        <v>130449249</v>
      </c>
      <c r="H5408">
        <v>130449272</v>
      </c>
      <c r="I5408" t="s">
        <v>37</v>
      </c>
      <c r="J5408">
        <v>2</v>
      </c>
      <c r="K5408">
        <v>0</v>
      </c>
      <c r="L5408" t="s">
        <v>57</v>
      </c>
      <c r="M5408" t="s">
        <v>24</v>
      </c>
      <c r="N5408" t="s">
        <v>14758</v>
      </c>
      <c r="O5408" t="s">
        <v>10589</v>
      </c>
      <c r="P5408" t="s">
        <v>14759</v>
      </c>
    </row>
    <row r="5409" spans="1:16">
      <c r="A5409" t="s">
        <v>13678</v>
      </c>
      <c r="B5409" t="s">
        <v>13679</v>
      </c>
      <c r="C5409" t="s">
        <v>1598</v>
      </c>
      <c r="D5409" t="s">
        <v>1599</v>
      </c>
      <c r="E5409" t="s">
        <v>20</v>
      </c>
      <c r="F5409" t="s">
        <v>1377</v>
      </c>
      <c r="G5409">
        <v>132196668</v>
      </c>
      <c r="H5409">
        <v>132196689</v>
      </c>
      <c r="I5409" t="s">
        <v>22</v>
      </c>
      <c r="J5409">
        <v>1</v>
      </c>
      <c r="K5409">
        <v>0</v>
      </c>
      <c r="L5409" t="s">
        <v>30</v>
      </c>
      <c r="M5409" t="s">
        <v>31</v>
      </c>
      <c r="N5409" t="s">
        <v>13714</v>
      </c>
      <c r="O5409" t="s">
        <v>14760</v>
      </c>
      <c r="P5409" t="s">
        <v>14761</v>
      </c>
    </row>
    <row r="5410" spans="1:16">
      <c r="A5410" t="s">
        <v>13678</v>
      </c>
      <c r="B5410" t="s">
        <v>13679</v>
      </c>
      <c r="C5410" t="s">
        <v>1598</v>
      </c>
      <c r="D5410" t="s">
        <v>1599</v>
      </c>
      <c r="E5410" t="s">
        <v>20</v>
      </c>
      <c r="F5410" t="s">
        <v>1377</v>
      </c>
      <c r="G5410">
        <v>132209828</v>
      </c>
      <c r="H5410">
        <v>132209846</v>
      </c>
      <c r="I5410" t="s">
        <v>22</v>
      </c>
      <c r="J5410">
        <v>1</v>
      </c>
      <c r="K5410">
        <v>0</v>
      </c>
      <c r="L5410" t="s">
        <v>30</v>
      </c>
      <c r="M5410" t="s">
        <v>24</v>
      </c>
      <c r="N5410" t="s">
        <v>13682</v>
      </c>
      <c r="O5410" t="s">
        <v>14762</v>
      </c>
      <c r="P5410" t="s">
        <v>14763</v>
      </c>
    </row>
    <row r="5411" spans="1:16">
      <c r="A5411" t="s">
        <v>13678</v>
      </c>
      <c r="B5411" t="s">
        <v>13679</v>
      </c>
      <c r="C5411" t="s">
        <v>14764</v>
      </c>
      <c r="D5411" t="s">
        <v>14765</v>
      </c>
      <c r="E5411" t="s">
        <v>20</v>
      </c>
      <c r="F5411" t="s">
        <v>1377</v>
      </c>
      <c r="G5411">
        <v>134197261</v>
      </c>
      <c r="H5411">
        <v>134197282</v>
      </c>
      <c r="I5411" t="s">
        <v>37</v>
      </c>
      <c r="J5411">
        <v>12</v>
      </c>
      <c r="K5411">
        <v>0</v>
      </c>
      <c r="L5411" t="s">
        <v>57</v>
      </c>
      <c r="M5411" t="s">
        <v>24</v>
      </c>
      <c r="N5411" t="s">
        <v>13794</v>
      </c>
      <c r="O5411" t="s">
        <v>10668</v>
      </c>
      <c r="P5411" t="s">
        <v>14766</v>
      </c>
    </row>
    <row r="5412" spans="1:16">
      <c r="A5412" t="s">
        <v>13678</v>
      </c>
      <c r="B5412" t="s">
        <v>13679</v>
      </c>
      <c r="C5412" t="s">
        <v>1606</v>
      </c>
      <c r="D5412" t="s">
        <v>1607</v>
      </c>
      <c r="E5412" t="s">
        <v>20</v>
      </c>
      <c r="F5412" t="s">
        <v>1377</v>
      </c>
      <c r="G5412">
        <v>136196235</v>
      </c>
      <c r="H5412">
        <v>136196254</v>
      </c>
      <c r="I5412" t="s">
        <v>37</v>
      </c>
      <c r="J5412">
        <v>1</v>
      </c>
      <c r="K5412">
        <v>0</v>
      </c>
      <c r="L5412" t="s">
        <v>30</v>
      </c>
      <c r="M5412" t="s">
        <v>31</v>
      </c>
      <c r="N5412" t="s">
        <v>14767</v>
      </c>
      <c r="O5412" t="s">
        <v>14768</v>
      </c>
      <c r="P5412" t="e">
        <f>----uGAUGCUAUUGCUGAGAUUa</f>
        <v>#NAME?</v>
      </c>
    </row>
    <row r="5413" spans="1:16">
      <c r="A5413" t="s">
        <v>13678</v>
      </c>
      <c r="B5413" t="s">
        <v>13679</v>
      </c>
      <c r="C5413" t="s">
        <v>1606</v>
      </c>
      <c r="D5413" t="s">
        <v>1607</v>
      </c>
      <c r="E5413" t="s">
        <v>20</v>
      </c>
      <c r="F5413" t="s">
        <v>1377</v>
      </c>
      <c r="G5413">
        <v>136307668</v>
      </c>
      <c r="H5413">
        <v>136307692</v>
      </c>
      <c r="I5413" t="s">
        <v>37</v>
      </c>
      <c r="J5413">
        <v>1</v>
      </c>
      <c r="K5413">
        <v>0</v>
      </c>
      <c r="L5413" t="s">
        <v>30</v>
      </c>
      <c r="M5413" t="s">
        <v>24</v>
      </c>
      <c r="N5413" t="s">
        <v>13974</v>
      </c>
      <c r="O5413" t="s">
        <v>14266</v>
      </c>
      <c r="P5413" t="s">
        <v>14267</v>
      </c>
    </row>
    <row r="5414" spans="1:16">
      <c r="A5414" t="s">
        <v>13678</v>
      </c>
      <c r="B5414" t="s">
        <v>13679</v>
      </c>
      <c r="C5414" t="s">
        <v>14769</v>
      </c>
      <c r="D5414" t="s">
        <v>14770</v>
      </c>
      <c r="E5414" t="s">
        <v>20</v>
      </c>
      <c r="F5414" t="s">
        <v>1377</v>
      </c>
      <c r="G5414">
        <v>139085972</v>
      </c>
      <c r="H5414">
        <v>139085987</v>
      </c>
      <c r="I5414" t="s">
        <v>37</v>
      </c>
      <c r="J5414">
        <v>2</v>
      </c>
      <c r="K5414">
        <v>0</v>
      </c>
      <c r="L5414" t="s">
        <v>30</v>
      </c>
      <c r="M5414" t="s">
        <v>24</v>
      </c>
      <c r="N5414" t="s">
        <v>13776</v>
      </c>
      <c r="O5414" t="s">
        <v>14771</v>
      </c>
      <c r="P5414" t="e">
        <f>-----GUU-CUUGGUGAGAUUc</f>
        <v>#NAME?</v>
      </c>
    </row>
    <row r="5415" spans="1:16">
      <c r="A5415" t="s">
        <v>13678</v>
      </c>
      <c r="B5415" t="s">
        <v>13679</v>
      </c>
      <c r="C5415" t="s">
        <v>14772</v>
      </c>
      <c r="D5415" t="s">
        <v>14773</v>
      </c>
      <c r="E5415" t="s">
        <v>20</v>
      </c>
      <c r="F5415" t="s">
        <v>1377</v>
      </c>
      <c r="G5415">
        <v>141278770</v>
      </c>
      <c r="H5415">
        <v>141278791</v>
      </c>
      <c r="I5415" t="s">
        <v>22</v>
      </c>
      <c r="J5415">
        <v>2</v>
      </c>
      <c r="K5415">
        <v>0</v>
      </c>
      <c r="L5415" t="s">
        <v>23</v>
      </c>
      <c r="M5415" t="s">
        <v>31</v>
      </c>
      <c r="N5415" t="s">
        <v>13786</v>
      </c>
      <c r="O5415" t="s">
        <v>14774</v>
      </c>
      <c r="P5415" t="s">
        <v>14775</v>
      </c>
    </row>
    <row r="5416" spans="1:16">
      <c r="A5416" t="s">
        <v>13678</v>
      </c>
      <c r="B5416" t="s">
        <v>13679</v>
      </c>
      <c r="C5416" t="s">
        <v>14776</v>
      </c>
      <c r="D5416" t="s">
        <v>14777</v>
      </c>
      <c r="E5416" t="s">
        <v>20</v>
      </c>
      <c r="F5416" t="s">
        <v>1377</v>
      </c>
      <c r="G5416">
        <v>142402978</v>
      </c>
      <c r="H5416">
        <v>142403001</v>
      </c>
      <c r="I5416" t="s">
        <v>22</v>
      </c>
      <c r="J5416">
        <v>1</v>
      </c>
      <c r="K5416">
        <v>0</v>
      </c>
      <c r="L5416" t="s">
        <v>23</v>
      </c>
      <c r="M5416" t="s">
        <v>24</v>
      </c>
      <c r="N5416" t="s">
        <v>13985</v>
      </c>
      <c r="O5416" t="s">
        <v>14778</v>
      </c>
      <c r="P5416" t="s">
        <v>14779</v>
      </c>
    </row>
    <row r="5417" spans="1:16">
      <c r="A5417" t="s">
        <v>13678</v>
      </c>
      <c r="B5417" t="s">
        <v>13679</v>
      </c>
      <c r="C5417" t="s">
        <v>1617</v>
      </c>
      <c r="D5417" t="s">
        <v>1618</v>
      </c>
      <c r="E5417" t="s">
        <v>20</v>
      </c>
      <c r="F5417" t="s">
        <v>1377</v>
      </c>
      <c r="G5417">
        <v>142735106</v>
      </c>
      <c r="H5417">
        <v>142735126</v>
      </c>
      <c r="I5417" t="s">
        <v>22</v>
      </c>
      <c r="J5417">
        <v>3</v>
      </c>
      <c r="K5417">
        <v>0</v>
      </c>
      <c r="L5417" t="s">
        <v>57</v>
      </c>
      <c r="M5417" t="s">
        <v>24</v>
      </c>
      <c r="N5417" t="s">
        <v>13682</v>
      </c>
      <c r="O5417" t="s">
        <v>14780</v>
      </c>
      <c r="P5417" t="s">
        <v>14781</v>
      </c>
    </row>
    <row r="5418" spans="1:16">
      <c r="A5418" t="s">
        <v>13678</v>
      </c>
      <c r="B5418" t="s">
        <v>13679</v>
      </c>
      <c r="C5418" t="s">
        <v>1622</v>
      </c>
      <c r="D5418" t="s">
        <v>1623</v>
      </c>
      <c r="E5418" t="s">
        <v>20</v>
      </c>
      <c r="F5418" t="s">
        <v>1377</v>
      </c>
      <c r="G5418">
        <v>145838961</v>
      </c>
      <c r="H5418">
        <v>145838985</v>
      </c>
      <c r="I5418" t="s">
        <v>37</v>
      </c>
      <c r="J5418">
        <v>9</v>
      </c>
      <c r="K5418">
        <v>1</v>
      </c>
      <c r="L5418" t="s">
        <v>87</v>
      </c>
      <c r="M5418" t="s">
        <v>31</v>
      </c>
      <c r="N5418" t="s">
        <v>14782</v>
      </c>
      <c r="O5418" t="s">
        <v>14783</v>
      </c>
      <c r="P5418" t="s">
        <v>14784</v>
      </c>
    </row>
    <row r="5419" spans="1:16">
      <c r="A5419" t="s">
        <v>13678</v>
      </c>
      <c r="B5419" t="s">
        <v>13679</v>
      </c>
      <c r="C5419" t="s">
        <v>14785</v>
      </c>
      <c r="D5419" t="s">
        <v>14786</v>
      </c>
      <c r="E5419" t="s">
        <v>20</v>
      </c>
      <c r="F5419" t="s">
        <v>1377</v>
      </c>
      <c r="G5419">
        <v>148917554</v>
      </c>
      <c r="H5419">
        <v>148917573</v>
      </c>
      <c r="I5419" t="s">
        <v>37</v>
      </c>
      <c r="J5419">
        <v>2</v>
      </c>
      <c r="K5419">
        <v>0</v>
      </c>
      <c r="L5419" t="s">
        <v>57</v>
      </c>
      <c r="M5419" t="s">
        <v>24</v>
      </c>
      <c r="N5419" t="s">
        <v>13709</v>
      </c>
      <c r="O5419" t="s">
        <v>14787</v>
      </c>
      <c r="P5419" t="s">
        <v>14788</v>
      </c>
    </row>
    <row r="5420" spans="1:16">
      <c r="A5420" t="s">
        <v>13678</v>
      </c>
      <c r="B5420" t="s">
        <v>13679</v>
      </c>
      <c r="C5420" t="s">
        <v>1627</v>
      </c>
      <c r="D5420" t="s">
        <v>1628</v>
      </c>
      <c r="E5420" t="s">
        <v>20</v>
      </c>
      <c r="F5420" t="s">
        <v>1377</v>
      </c>
      <c r="G5420">
        <v>149458913</v>
      </c>
      <c r="H5420">
        <v>149458937</v>
      </c>
      <c r="I5420" t="s">
        <v>37</v>
      </c>
      <c r="J5420">
        <v>1</v>
      </c>
      <c r="K5420">
        <v>0</v>
      </c>
      <c r="L5420" t="s">
        <v>30</v>
      </c>
      <c r="M5420" t="s">
        <v>24</v>
      </c>
      <c r="N5420" t="s">
        <v>13974</v>
      </c>
      <c r="O5420" t="s">
        <v>14266</v>
      </c>
      <c r="P5420" t="s">
        <v>14789</v>
      </c>
    </row>
    <row r="5421" spans="1:16">
      <c r="A5421" t="s">
        <v>13678</v>
      </c>
      <c r="B5421" t="s">
        <v>13679</v>
      </c>
      <c r="C5421" t="s">
        <v>14790</v>
      </c>
      <c r="D5421" t="s">
        <v>14791</v>
      </c>
      <c r="E5421" t="s">
        <v>20</v>
      </c>
      <c r="F5421" t="s">
        <v>1377</v>
      </c>
      <c r="G5421">
        <v>150459196</v>
      </c>
      <c r="H5421">
        <v>150459218</v>
      </c>
      <c r="I5421" t="s">
        <v>37</v>
      </c>
      <c r="J5421">
        <v>4</v>
      </c>
      <c r="K5421">
        <v>0</v>
      </c>
      <c r="L5421" t="s">
        <v>57</v>
      </c>
      <c r="M5421" t="s">
        <v>24</v>
      </c>
      <c r="N5421" t="s">
        <v>14792</v>
      </c>
      <c r="O5421" t="s">
        <v>14793</v>
      </c>
      <c r="P5421" t="s">
        <v>14794</v>
      </c>
    </row>
    <row r="5422" spans="1:16">
      <c r="A5422" t="s">
        <v>13678</v>
      </c>
      <c r="B5422" t="s">
        <v>13679</v>
      </c>
      <c r="C5422" t="s">
        <v>14795</v>
      </c>
      <c r="D5422" t="s">
        <v>14796</v>
      </c>
      <c r="E5422" t="s">
        <v>20</v>
      </c>
      <c r="F5422" t="s">
        <v>1377</v>
      </c>
      <c r="G5422">
        <v>158369887</v>
      </c>
      <c r="H5422">
        <v>158369910</v>
      </c>
      <c r="I5422" t="s">
        <v>22</v>
      </c>
      <c r="J5422">
        <v>2</v>
      </c>
      <c r="K5422">
        <v>0</v>
      </c>
      <c r="L5422" t="s">
        <v>57</v>
      </c>
      <c r="M5422" t="s">
        <v>24</v>
      </c>
      <c r="N5422" t="s">
        <v>14797</v>
      </c>
      <c r="O5422" t="s">
        <v>14798</v>
      </c>
      <c r="P5422" t="s">
        <v>14799</v>
      </c>
    </row>
    <row r="5423" spans="1:16">
      <c r="A5423" t="s">
        <v>13678</v>
      </c>
      <c r="B5423" t="s">
        <v>13679</v>
      </c>
      <c r="C5423" t="s">
        <v>14795</v>
      </c>
      <c r="D5423" t="s">
        <v>14796</v>
      </c>
      <c r="E5423" t="s">
        <v>20</v>
      </c>
      <c r="F5423" t="s">
        <v>1377</v>
      </c>
      <c r="G5423">
        <v>158410177</v>
      </c>
      <c r="H5423">
        <v>158410197</v>
      </c>
      <c r="I5423" t="s">
        <v>22</v>
      </c>
      <c r="J5423">
        <v>3</v>
      </c>
      <c r="K5423">
        <v>1</v>
      </c>
      <c r="L5423" t="s">
        <v>30</v>
      </c>
      <c r="M5423" t="s">
        <v>31</v>
      </c>
      <c r="N5423" t="s">
        <v>13682</v>
      </c>
      <c r="O5423" t="s">
        <v>14800</v>
      </c>
      <c r="P5423" t="s">
        <v>14801</v>
      </c>
    </row>
    <row r="5424" spans="1:16">
      <c r="A5424" t="s">
        <v>13678</v>
      </c>
      <c r="B5424" t="s">
        <v>13679</v>
      </c>
      <c r="C5424" t="s">
        <v>9397</v>
      </c>
      <c r="D5424" t="s">
        <v>9398</v>
      </c>
      <c r="E5424" t="s">
        <v>20</v>
      </c>
      <c r="F5424" t="s">
        <v>1377</v>
      </c>
      <c r="G5424">
        <v>171875430</v>
      </c>
      <c r="H5424">
        <v>171875455</v>
      </c>
      <c r="I5424" t="s">
        <v>22</v>
      </c>
      <c r="J5424">
        <v>1</v>
      </c>
      <c r="K5424">
        <v>0</v>
      </c>
      <c r="L5424" t="s">
        <v>30</v>
      </c>
      <c r="M5424" t="s">
        <v>24</v>
      </c>
      <c r="N5424" t="s">
        <v>14802</v>
      </c>
      <c r="O5424" t="s">
        <v>14803</v>
      </c>
      <c r="P5424" t="s">
        <v>14804</v>
      </c>
    </row>
    <row r="5425" spans="1:16">
      <c r="A5425" t="s">
        <v>13678</v>
      </c>
      <c r="B5425" t="s">
        <v>13679</v>
      </c>
      <c r="C5425" t="s">
        <v>9397</v>
      </c>
      <c r="D5425" t="s">
        <v>9398</v>
      </c>
      <c r="E5425" t="s">
        <v>20</v>
      </c>
      <c r="F5425" t="s">
        <v>1377</v>
      </c>
      <c r="G5425">
        <v>171882424</v>
      </c>
      <c r="H5425">
        <v>171882446</v>
      </c>
      <c r="I5425" t="s">
        <v>22</v>
      </c>
      <c r="J5425">
        <v>1</v>
      </c>
      <c r="K5425">
        <v>0</v>
      </c>
      <c r="L5425" t="s">
        <v>23</v>
      </c>
      <c r="M5425" t="s">
        <v>31</v>
      </c>
      <c r="N5425" t="s">
        <v>14443</v>
      </c>
      <c r="O5425" t="s">
        <v>14805</v>
      </c>
      <c r="P5425" t="s">
        <v>14806</v>
      </c>
    </row>
    <row r="5426" spans="1:16">
      <c r="A5426" t="s">
        <v>13678</v>
      </c>
      <c r="B5426" t="s">
        <v>13679</v>
      </c>
      <c r="C5426" t="s">
        <v>9397</v>
      </c>
      <c r="D5426" t="s">
        <v>9398</v>
      </c>
      <c r="E5426" t="s">
        <v>20</v>
      </c>
      <c r="F5426" t="s">
        <v>1377</v>
      </c>
      <c r="G5426">
        <v>172117669</v>
      </c>
      <c r="H5426">
        <v>172117692</v>
      </c>
      <c r="I5426" t="s">
        <v>22</v>
      </c>
      <c r="J5426">
        <v>7</v>
      </c>
      <c r="K5426">
        <v>0</v>
      </c>
      <c r="L5426" t="s">
        <v>87</v>
      </c>
      <c r="M5426" t="s">
        <v>24</v>
      </c>
      <c r="N5426" t="s">
        <v>13809</v>
      </c>
      <c r="O5426" t="s">
        <v>14807</v>
      </c>
      <c r="P5426" t="s">
        <v>14808</v>
      </c>
    </row>
    <row r="5427" spans="1:16">
      <c r="A5427" t="s">
        <v>13678</v>
      </c>
      <c r="B5427" t="s">
        <v>13679</v>
      </c>
      <c r="C5427" t="s">
        <v>1658</v>
      </c>
      <c r="D5427" t="s">
        <v>1659</v>
      </c>
      <c r="E5427" t="s">
        <v>20</v>
      </c>
      <c r="F5427" t="s">
        <v>1377</v>
      </c>
      <c r="G5427">
        <v>172472388</v>
      </c>
      <c r="H5427">
        <v>172472408</v>
      </c>
      <c r="I5427" t="s">
        <v>22</v>
      </c>
      <c r="J5427">
        <v>2</v>
      </c>
      <c r="K5427">
        <v>0</v>
      </c>
      <c r="L5427" t="s">
        <v>23</v>
      </c>
      <c r="M5427" t="s">
        <v>24</v>
      </c>
      <c r="N5427" t="s">
        <v>13750</v>
      </c>
      <c r="O5427" t="s">
        <v>14809</v>
      </c>
      <c r="P5427" t="s">
        <v>14810</v>
      </c>
    </row>
    <row r="5428" spans="1:16">
      <c r="A5428" t="s">
        <v>13678</v>
      </c>
      <c r="B5428" t="s">
        <v>13679</v>
      </c>
      <c r="C5428" t="s">
        <v>1662</v>
      </c>
      <c r="D5428" t="s">
        <v>1663</v>
      </c>
      <c r="E5428" t="s">
        <v>20</v>
      </c>
      <c r="F5428" t="s">
        <v>1377</v>
      </c>
      <c r="G5428">
        <v>176864504</v>
      </c>
      <c r="H5428">
        <v>176864527</v>
      </c>
      <c r="I5428" t="s">
        <v>37</v>
      </c>
      <c r="J5428">
        <v>2</v>
      </c>
      <c r="K5428">
        <v>0</v>
      </c>
      <c r="L5428" t="s">
        <v>30</v>
      </c>
      <c r="M5428" t="s">
        <v>24</v>
      </c>
      <c r="N5428" t="s">
        <v>14811</v>
      </c>
      <c r="O5428" t="s">
        <v>14812</v>
      </c>
      <c r="P5428" t="s">
        <v>14813</v>
      </c>
    </row>
    <row r="5429" spans="1:16">
      <c r="A5429" t="s">
        <v>13678</v>
      </c>
      <c r="B5429" t="s">
        <v>13679</v>
      </c>
      <c r="C5429" t="s">
        <v>1662</v>
      </c>
      <c r="D5429" t="s">
        <v>1663</v>
      </c>
      <c r="E5429" t="s">
        <v>20</v>
      </c>
      <c r="F5429" t="s">
        <v>1377</v>
      </c>
      <c r="G5429">
        <v>176883230</v>
      </c>
      <c r="H5429">
        <v>176883251</v>
      </c>
      <c r="I5429" t="s">
        <v>37</v>
      </c>
      <c r="J5429">
        <v>1</v>
      </c>
      <c r="K5429">
        <v>0</v>
      </c>
      <c r="L5429" t="s">
        <v>30</v>
      </c>
      <c r="M5429" t="s">
        <v>24</v>
      </c>
      <c r="N5429" t="s">
        <v>13703</v>
      </c>
      <c r="O5429" t="s">
        <v>14814</v>
      </c>
      <c r="P5429" t="s">
        <v>14815</v>
      </c>
    </row>
    <row r="5430" spans="1:16">
      <c r="A5430" t="s">
        <v>13678</v>
      </c>
      <c r="B5430" t="s">
        <v>13679</v>
      </c>
      <c r="C5430" t="s">
        <v>1662</v>
      </c>
      <c r="D5430" t="s">
        <v>1663</v>
      </c>
      <c r="E5430" t="s">
        <v>20</v>
      </c>
      <c r="F5430" t="s">
        <v>1377</v>
      </c>
      <c r="G5430">
        <v>176884231</v>
      </c>
      <c r="H5430">
        <v>176884252</v>
      </c>
      <c r="I5430" t="s">
        <v>37</v>
      </c>
      <c r="J5430">
        <v>1</v>
      </c>
      <c r="K5430">
        <v>0</v>
      </c>
      <c r="L5430" t="s">
        <v>30</v>
      </c>
      <c r="M5430" t="s">
        <v>24</v>
      </c>
      <c r="N5430" t="s">
        <v>13786</v>
      </c>
      <c r="O5430" t="s">
        <v>14816</v>
      </c>
      <c r="P5430" t="s">
        <v>14817</v>
      </c>
    </row>
    <row r="5431" spans="1:16">
      <c r="A5431" t="s">
        <v>13678</v>
      </c>
      <c r="B5431" t="s">
        <v>13679</v>
      </c>
      <c r="C5431" t="s">
        <v>1662</v>
      </c>
      <c r="D5431" t="s">
        <v>1663</v>
      </c>
      <c r="E5431" t="s">
        <v>20</v>
      </c>
      <c r="F5431" t="s">
        <v>1377</v>
      </c>
      <c r="G5431">
        <v>176895834</v>
      </c>
      <c r="H5431">
        <v>176895854</v>
      </c>
      <c r="I5431" t="s">
        <v>37</v>
      </c>
      <c r="J5431">
        <v>1</v>
      </c>
      <c r="K5431">
        <v>0</v>
      </c>
      <c r="L5431" t="s">
        <v>30</v>
      </c>
      <c r="M5431" t="s">
        <v>24</v>
      </c>
      <c r="N5431" t="s">
        <v>14098</v>
      </c>
      <c r="O5431" t="s">
        <v>6317</v>
      </c>
      <c r="P5431" t="s">
        <v>14818</v>
      </c>
    </row>
    <row r="5432" spans="1:16">
      <c r="A5432" t="s">
        <v>13678</v>
      </c>
      <c r="B5432" t="s">
        <v>13679</v>
      </c>
      <c r="C5432" t="s">
        <v>1662</v>
      </c>
      <c r="D5432" t="s">
        <v>1663</v>
      </c>
      <c r="E5432" t="s">
        <v>20</v>
      </c>
      <c r="F5432" t="s">
        <v>1377</v>
      </c>
      <c r="G5432">
        <v>176908166</v>
      </c>
      <c r="H5432">
        <v>176908187</v>
      </c>
      <c r="I5432" t="s">
        <v>37</v>
      </c>
      <c r="J5432">
        <v>1</v>
      </c>
      <c r="K5432">
        <v>0</v>
      </c>
      <c r="L5432" t="s">
        <v>30</v>
      </c>
      <c r="M5432" t="s">
        <v>24</v>
      </c>
      <c r="N5432" t="s">
        <v>13682</v>
      </c>
      <c r="O5432" t="s">
        <v>14819</v>
      </c>
      <c r="P5432" t="s">
        <v>14820</v>
      </c>
    </row>
    <row r="5433" spans="1:16">
      <c r="A5433" t="s">
        <v>13678</v>
      </c>
      <c r="B5433" t="s">
        <v>13679</v>
      </c>
      <c r="C5433" t="s">
        <v>1662</v>
      </c>
      <c r="D5433" t="s">
        <v>1663</v>
      </c>
      <c r="E5433" t="s">
        <v>20</v>
      </c>
      <c r="F5433" t="s">
        <v>1377</v>
      </c>
      <c r="G5433">
        <v>176908741</v>
      </c>
      <c r="H5433">
        <v>176908762</v>
      </c>
      <c r="I5433" t="s">
        <v>37</v>
      </c>
      <c r="J5433">
        <v>2</v>
      </c>
      <c r="K5433">
        <v>0</v>
      </c>
      <c r="L5433" t="s">
        <v>30</v>
      </c>
      <c r="M5433" t="s">
        <v>24</v>
      </c>
      <c r="N5433" t="s">
        <v>13682</v>
      </c>
      <c r="O5433" t="s">
        <v>14821</v>
      </c>
      <c r="P5433" t="s">
        <v>14822</v>
      </c>
    </row>
    <row r="5434" spans="1:16">
      <c r="A5434" t="s">
        <v>13678</v>
      </c>
      <c r="B5434" t="s">
        <v>13679</v>
      </c>
      <c r="C5434" t="s">
        <v>6720</v>
      </c>
      <c r="D5434" t="s">
        <v>6721</v>
      </c>
      <c r="E5434" t="s">
        <v>20</v>
      </c>
      <c r="F5434" t="s">
        <v>1377</v>
      </c>
      <c r="G5434">
        <v>178568903</v>
      </c>
      <c r="H5434">
        <v>178568922</v>
      </c>
      <c r="I5434" t="s">
        <v>37</v>
      </c>
      <c r="J5434">
        <v>1</v>
      </c>
      <c r="K5434">
        <v>0</v>
      </c>
      <c r="L5434" t="s">
        <v>30</v>
      </c>
      <c r="M5434" t="s">
        <v>24</v>
      </c>
      <c r="N5434" t="s">
        <v>13682</v>
      </c>
      <c r="O5434" t="s">
        <v>14823</v>
      </c>
      <c r="P5434" t="s">
        <v>14824</v>
      </c>
    </row>
    <row r="5435" spans="1:16">
      <c r="A5435" t="s">
        <v>13678</v>
      </c>
      <c r="B5435" t="s">
        <v>13679</v>
      </c>
      <c r="C5435" t="s">
        <v>9440</v>
      </c>
      <c r="D5435" t="s">
        <v>9441</v>
      </c>
      <c r="E5435" t="s">
        <v>20</v>
      </c>
      <c r="F5435" t="s">
        <v>1377</v>
      </c>
      <c r="G5435">
        <v>183400662</v>
      </c>
      <c r="H5435">
        <v>183400681</v>
      </c>
      <c r="I5435" t="s">
        <v>22</v>
      </c>
      <c r="J5435">
        <v>1</v>
      </c>
      <c r="K5435">
        <v>0</v>
      </c>
      <c r="L5435" t="s">
        <v>30</v>
      </c>
      <c r="M5435" t="s">
        <v>24</v>
      </c>
      <c r="N5435" t="s">
        <v>13714</v>
      </c>
      <c r="O5435" t="s">
        <v>14825</v>
      </c>
      <c r="P5435" t="s">
        <v>14826</v>
      </c>
    </row>
    <row r="5436" spans="1:16">
      <c r="A5436" t="s">
        <v>13678</v>
      </c>
      <c r="B5436" t="s">
        <v>13679</v>
      </c>
      <c r="C5436" t="s">
        <v>1682</v>
      </c>
      <c r="D5436" t="s">
        <v>1683</v>
      </c>
      <c r="E5436" t="s">
        <v>20</v>
      </c>
      <c r="F5436" t="s">
        <v>1377</v>
      </c>
      <c r="G5436">
        <v>183529397</v>
      </c>
      <c r="H5436">
        <v>183529416</v>
      </c>
      <c r="I5436" t="s">
        <v>22</v>
      </c>
      <c r="J5436">
        <v>2</v>
      </c>
      <c r="K5436">
        <v>0</v>
      </c>
      <c r="L5436" t="s">
        <v>30</v>
      </c>
      <c r="M5436" t="s">
        <v>31</v>
      </c>
      <c r="N5436" t="s">
        <v>13709</v>
      </c>
      <c r="O5436" t="s">
        <v>14827</v>
      </c>
      <c r="P5436" t="s">
        <v>14828</v>
      </c>
    </row>
    <row r="5437" spans="1:16">
      <c r="A5437" t="s">
        <v>13678</v>
      </c>
      <c r="B5437" t="s">
        <v>13679</v>
      </c>
      <c r="C5437" t="s">
        <v>14829</v>
      </c>
      <c r="D5437" t="s">
        <v>14830</v>
      </c>
      <c r="E5437" t="s">
        <v>20</v>
      </c>
      <c r="F5437" t="s">
        <v>1377</v>
      </c>
      <c r="G5437">
        <v>184020236</v>
      </c>
      <c r="H5437">
        <v>184020257</v>
      </c>
      <c r="I5437" t="s">
        <v>22</v>
      </c>
      <c r="J5437">
        <v>14</v>
      </c>
      <c r="K5437">
        <v>0</v>
      </c>
      <c r="L5437" t="s">
        <v>57</v>
      </c>
      <c r="M5437" t="s">
        <v>24</v>
      </c>
      <c r="N5437" t="s">
        <v>13774</v>
      </c>
      <c r="O5437" t="s">
        <v>7771</v>
      </c>
      <c r="P5437" t="s">
        <v>14831</v>
      </c>
    </row>
    <row r="5438" spans="1:16">
      <c r="A5438" t="s">
        <v>13678</v>
      </c>
      <c r="B5438" t="s">
        <v>13679</v>
      </c>
      <c r="C5438" t="s">
        <v>1700</v>
      </c>
      <c r="D5438" t="s">
        <v>1701</v>
      </c>
      <c r="E5438" t="s">
        <v>20</v>
      </c>
      <c r="F5438" t="s">
        <v>1377</v>
      </c>
      <c r="G5438">
        <v>185647110</v>
      </c>
      <c r="H5438">
        <v>185647133</v>
      </c>
      <c r="I5438" t="s">
        <v>37</v>
      </c>
      <c r="J5438">
        <v>1</v>
      </c>
      <c r="K5438">
        <v>0</v>
      </c>
      <c r="L5438" t="s">
        <v>30</v>
      </c>
      <c r="M5438" t="s">
        <v>24</v>
      </c>
      <c r="N5438" t="s">
        <v>14832</v>
      </c>
      <c r="O5438" t="s">
        <v>14833</v>
      </c>
      <c r="P5438" t="s">
        <v>14834</v>
      </c>
    </row>
    <row r="5439" spans="1:16">
      <c r="A5439" t="s">
        <v>13678</v>
      </c>
      <c r="B5439" t="s">
        <v>13679</v>
      </c>
      <c r="C5439" t="s">
        <v>9450</v>
      </c>
      <c r="D5439" t="s">
        <v>9451</v>
      </c>
      <c r="E5439" t="s">
        <v>20</v>
      </c>
      <c r="F5439" t="s">
        <v>1377</v>
      </c>
      <c r="G5439">
        <v>185764706</v>
      </c>
      <c r="H5439">
        <v>185764730</v>
      </c>
      <c r="I5439" t="s">
        <v>37</v>
      </c>
      <c r="J5439">
        <v>4</v>
      </c>
      <c r="K5439">
        <v>0</v>
      </c>
      <c r="L5439" t="s">
        <v>23</v>
      </c>
      <c r="M5439" t="s">
        <v>24</v>
      </c>
      <c r="N5439" t="s">
        <v>14835</v>
      </c>
      <c r="O5439" t="s">
        <v>14836</v>
      </c>
      <c r="P5439" t="s">
        <v>14837</v>
      </c>
    </row>
    <row r="5440" spans="1:16">
      <c r="A5440" t="s">
        <v>13678</v>
      </c>
      <c r="B5440" t="s">
        <v>13679</v>
      </c>
      <c r="C5440" t="s">
        <v>14838</v>
      </c>
      <c r="D5440" t="s">
        <v>14839</v>
      </c>
      <c r="E5440" t="s">
        <v>20</v>
      </c>
      <c r="F5440" t="s">
        <v>1377</v>
      </c>
      <c r="G5440">
        <v>186333480</v>
      </c>
      <c r="H5440">
        <v>186333501</v>
      </c>
      <c r="I5440" t="s">
        <v>22</v>
      </c>
      <c r="J5440">
        <v>1</v>
      </c>
      <c r="K5440">
        <v>0</v>
      </c>
      <c r="L5440" t="s">
        <v>30</v>
      </c>
      <c r="M5440" t="s">
        <v>24</v>
      </c>
      <c r="N5440" t="s">
        <v>13750</v>
      </c>
      <c r="O5440" t="s">
        <v>14432</v>
      </c>
      <c r="P5440" t="s">
        <v>14840</v>
      </c>
    </row>
    <row r="5441" spans="1:16">
      <c r="A5441" t="s">
        <v>13678</v>
      </c>
      <c r="B5441" t="s">
        <v>13679</v>
      </c>
      <c r="C5441" t="s">
        <v>9455</v>
      </c>
      <c r="D5441" t="s">
        <v>9456</v>
      </c>
      <c r="E5441" t="s">
        <v>20</v>
      </c>
      <c r="F5441" t="s">
        <v>1377</v>
      </c>
      <c r="G5441">
        <v>186502353</v>
      </c>
      <c r="H5441">
        <v>186502371</v>
      </c>
      <c r="I5441" t="s">
        <v>22</v>
      </c>
      <c r="J5441">
        <v>3</v>
      </c>
      <c r="K5441">
        <v>0</v>
      </c>
      <c r="L5441" t="s">
        <v>57</v>
      </c>
      <c r="M5441" t="s">
        <v>24</v>
      </c>
      <c r="N5441" t="s">
        <v>14157</v>
      </c>
      <c r="O5441" t="s">
        <v>14841</v>
      </c>
      <c r="P5441" t="e">
        <f>----AGCAACUGGAAUGAGAUUg</f>
        <v>#NAME?</v>
      </c>
    </row>
    <row r="5442" spans="1:16">
      <c r="A5442" t="s">
        <v>13678</v>
      </c>
      <c r="B5442" t="s">
        <v>13679</v>
      </c>
      <c r="C5442" t="s">
        <v>9455</v>
      </c>
      <c r="D5442" t="s">
        <v>9456</v>
      </c>
      <c r="E5442" t="s">
        <v>20</v>
      </c>
      <c r="F5442" t="s">
        <v>1377</v>
      </c>
      <c r="G5442">
        <v>186504015</v>
      </c>
      <c r="H5442">
        <v>186504036</v>
      </c>
      <c r="I5442" t="s">
        <v>22</v>
      </c>
      <c r="J5442">
        <v>14</v>
      </c>
      <c r="K5442">
        <v>0</v>
      </c>
      <c r="L5442" t="s">
        <v>87</v>
      </c>
      <c r="M5442" t="s">
        <v>24</v>
      </c>
      <c r="N5442" t="s">
        <v>13725</v>
      </c>
      <c r="O5442" t="s">
        <v>7740</v>
      </c>
      <c r="P5442" t="s">
        <v>14842</v>
      </c>
    </row>
    <row r="5443" spans="1:16">
      <c r="A5443" t="s">
        <v>13678</v>
      </c>
      <c r="B5443" t="s">
        <v>13679</v>
      </c>
      <c r="C5443" t="s">
        <v>1710</v>
      </c>
      <c r="D5443" t="s">
        <v>1711</v>
      </c>
      <c r="E5443" t="s">
        <v>20</v>
      </c>
      <c r="F5443" t="s">
        <v>1377</v>
      </c>
      <c r="G5443">
        <v>188242488</v>
      </c>
      <c r="H5443">
        <v>188242510</v>
      </c>
      <c r="I5443" t="s">
        <v>22</v>
      </c>
      <c r="J5443">
        <v>2</v>
      </c>
      <c r="K5443">
        <v>0</v>
      </c>
      <c r="L5443" t="s">
        <v>30</v>
      </c>
      <c r="M5443" t="s">
        <v>24</v>
      </c>
      <c r="N5443" t="s">
        <v>14513</v>
      </c>
      <c r="O5443" t="s">
        <v>14843</v>
      </c>
      <c r="P5443" t="s">
        <v>14844</v>
      </c>
    </row>
    <row r="5444" spans="1:16">
      <c r="A5444" t="s">
        <v>13678</v>
      </c>
      <c r="B5444" t="s">
        <v>13679</v>
      </c>
      <c r="C5444" t="s">
        <v>9462</v>
      </c>
      <c r="D5444" t="s">
        <v>1711</v>
      </c>
      <c r="E5444" t="s">
        <v>20</v>
      </c>
      <c r="F5444" t="s">
        <v>1377</v>
      </c>
      <c r="G5444">
        <v>188242488</v>
      </c>
      <c r="H5444">
        <v>188242510</v>
      </c>
      <c r="I5444" t="s">
        <v>22</v>
      </c>
      <c r="J5444">
        <v>2</v>
      </c>
      <c r="K5444">
        <v>0</v>
      </c>
      <c r="L5444" t="s">
        <v>30</v>
      </c>
      <c r="M5444" t="s">
        <v>24</v>
      </c>
      <c r="N5444" t="s">
        <v>14513</v>
      </c>
      <c r="O5444" t="s">
        <v>14843</v>
      </c>
      <c r="P5444" t="s">
        <v>14844</v>
      </c>
    </row>
    <row r="5445" spans="1:16">
      <c r="A5445" t="s">
        <v>13678</v>
      </c>
      <c r="B5445" t="s">
        <v>13679</v>
      </c>
      <c r="C5445" t="s">
        <v>1710</v>
      </c>
      <c r="D5445" t="s">
        <v>1711</v>
      </c>
      <c r="E5445" t="s">
        <v>20</v>
      </c>
      <c r="F5445" t="s">
        <v>1377</v>
      </c>
      <c r="G5445">
        <v>188592394</v>
      </c>
      <c r="H5445">
        <v>188592415</v>
      </c>
      <c r="I5445" t="s">
        <v>22</v>
      </c>
      <c r="J5445">
        <v>3</v>
      </c>
      <c r="K5445">
        <v>0</v>
      </c>
      <c r="L5445" t="s">
        <v>57</v>
      </c>
      <c r="M5445" t="s">
        <v>24</v>
      </c>
      <c r="N5445" t="s">
        <v>13725</v>
      </c>
      <c r="O5445" t="s">
        <v>7740</v>
      </c>
      <c r="P5445" t="s">
        <v>14845</v>
      </c>
    </row>
    <row r="5446" spans="1:16">
      <c r="A5446" t="s">
        <v>13678</v>
      </c>
      <c r="B5446" t="s">
        <v>13679</v>
      </c>
      <c r="C5446" t="s">
        <v>1710</v>
      </c>
      <c r="D5446" t="s">
        <v>1711</v>
      </c>
      <c r="E5446" t="s">
        <v>20</v>
      </c>
      <c r="F5446" t="s">
        <v>1377</v>
      </c>
      <c r="G5446">
        <v>188594244</v>
      </c>
      <c r="H5446">
        <v>188594265</v>
      </c>
      <c r="I5446" t="s">
        <v>22</v>
      </c>
      <c r="J5446">
        <v>5</v>
      </c>
      <c r="K5446">
        <v>0</v>
      </c>
      <c r="L5446" t="s">
        <v>90</v>
      </c>
      <c r="M5446" t="s">
        <v>24</v>
      </c>
      <c r="N5446" t="s">
        <v>13701</v>
      </c>
      <c r="O5446" t="s">
        <v>7905</v>
      </c>
      <c r="P5446" t="s">
        <v>14846</v>
      </c>
    </row>
    <row r="5447" spans="1:16">
      <c r="A5447" t="s">
        <v>13678</v>
      </c>
      <c r="B5447" t="s">
        <v>13679</v>
      </c>
      <c r="C5447" t="s">
        <v>1710</v>
      </c>
      <c r="D5447" t="s">
        <v>1711</v>
      </c>
      <c r="E5447" t="s">
        <v>20</v>
      </c>
      <c r="F5447" t="s">
        <v>1377</v>
      </c>
      <c r="G5447">
        <v>188599474</v>
      </c>
      <c r="H5447">
        <v>188599497</v>
      </c>
      <c r="I5447" t="s">
        <v>22</v>
      </c>
      <c r="J5447">
        <v>6</v>
      </c>
      <c r="K5447">
        <v>0</v>
      </c>
      <c r="L5447" t="s">
        <v>57</v>
      </c>
      <c r="M5447" t="s">
        <v>24</v>
      </c>
      <c r="N5447" t="s">
        <v>14136</v>
      </c>
      <c r="O5447" t="s">
        <v>14847</v>
      </c>
      <c r="P5447" t="s">
        <v>14848</v>
      </c>
    </row>
    <row r="5448" spans="1:16">
      <c r="A5448" t="s">
        <v>13678</v>
      </c>
      <c r="B5448" t="s">
        <v>13679</v>
      </c>
      <c r="C5448" t="s">
        <v>1710</v>
      </c>
      <c r="D5448" t="s">
        <v>1711</v>
      </c>
      <c r="E5448" t="s">
        <v>20</v>
      </c>
      <c r="F5448" t="s">
        <v>1377</v>
      </c>
      <c r="G5448">
        <v>188602681</v>
      </c>
      <c r="H5448">
        <v>188602704</v>
      </c>
      <c r="I5448" t="s">
        <v>22</v>
      </c>
      <c r="J5448">
        <v>1</v>
      </c>
      <c r="K5448">
        <v>0</v>
      </c>
      <c r="L5448" t="s">
        <v>30</v>
      </c>
      <c r="M5448" t="s">
        <v>24</v>
      </c>
      <c r="N5448" t="s">
        <v>13745</v>
      </c>
      <c r="O5448" t="s">
        <v>14849</v>
      </c>
      <c r="P5448" t="s">
        <v>14850</v>
      </c>
    </row>
    <row r="5449" spans="1:16">
      <c r="A5449" t="s">
        <v>13678</v>
      </c>
      <c r="B5449" t="s">
        <v>13679</v>
      </c>
      <c r="C5449" t="s">
        <v>14851</v>
      </c>
      <c r="D5449" t="s">
        <v>14852</v>
      </c>
      <c r="E5449" t="s">
        <v>20</v>
      </c>
      <c r="F5449" t="s">
        <v>1377</v>
      </c>
      <c r="G5449">
        <v>189456491</v>
      </c>
      <c r="H5449">
        <v>189456513</v>
      </c>
      <c r="I5449" t="s">
        <v>22</v>
      </c>
      <c r="J5449">
        <v>1</v>
      </c>
      <c r="K5449">
        <v>0</v>
      </c>
      <c r="L5449" t="s">
        <v>23</v>
      </c>
      <c r="M5449" t="s">
        <v>31</v>
      </c>
      <c r="N5449" t="s">
        <v>14853</v>
      </c>
      <c r="O5449" t="s">
        <v>14854</v>
      </c>
      <c r="P5449" t="s">
        <v>14855</v>
      </c>
    </row>
    <row r="5450" spans="1:16">
      <c r="A5450" t="s">
        <v>13678</v>
      </c>
      <c r="B5450" t="s">
        <v>13679</v>
      </c>
      <c r="C5450" t="s">
        <v>1736</v>
      </c>
      <c r="D5450" t="s">
        <v>1737</v>
      </c>
      <c r="E5450" t="s">
        <v>20</v>
      </c>
      <c r="F5450" t="s">
        <v>1377</v>
      </c>
      <c r="G5450">
        <v>195776612</v>
      </c>
      <c r="H5450">
        <v>195776633</v>
      </c>
      <c r="I5450" t="s">
        <v>37</v>
      </c>
      <c r="J5450">
        <v>11</v>
      </c>
      <c r="K5450">
        <v>0</v>
      </c>
      <c r="L5450" t="s">
        <v>57</v>
      </c>
      <c r="M5450" t="s">
        <v>24</v>
      </c>
      <c r="N5450" t="s">
        <v>13682</v>
      </c>
      <c r="O5450" t="s">
        <v>14856</v>
      </c>
      <c r="P5450" t="s">
        <v>14857</v>
      </c>
    </row>
    <row r="5451" spans="1:16">
      <c r="A5451" t="s">
        <v>13678</v>
      </c>
      <c r="B5451" t="s">
        <v>13679</v>
      </c>
      <c r="C5451" t="s">
        <v>1752</v>
      </c>
      <c r="D5451" t="s">
        <v>1753</v>
      </c>
      <c r="E5451" t="s">
        <v>20</v>
      </c>
      <c r="F5451" t="s">
        <v>1377</v>
      </c>
      <c r="G5451">
        <v>196555538</v>
      </c>
      <c r="H5451">
        <v>196555561</v>
      </c>
      <c r="I5451" t="s">
        <v>22</v>
      </c>
      <c r="J5451">
        <v>11</v>
      </c>
      <c r="K5451">
        <v>0</v>
      </c>
      <c r="L5451" t="s">
        <v>294</v>
      </c>
      <c r="M5451" t="s">
        <v>24</v>
      </c>
      <c r="N5451" t="s">
        <v>14858</v>
      </c>
      <c r="O5451" t="s">
        <v>14859</v>
      </c>
      <c r="P5451" t="s">
        <v>14860</v>
      </c>
    </row>
    <row r="5452" spans="1:16">
      <c r="A5452" t="s">
        <v>13678</v>
      </c>
      <c r="B5452" t="s">
        <v>13679</v>
      </c>
      <c r="C5452" t="s">
        <v>1756</v>
      </c>
      <c r="D5452" t="s">
        <v>1757</v>
      </c>
      <c r="E5452" t="s">
        <v>20</v>
      </c>
      <c r="F5452" t="s">
        <v>1377</v>
      </c>
      <c r="G5452">
        <v>196659548</v>
      </c>
      <c r="H5452">
        <v>196659570</v>
      </c>
      <c r="I5452" t="s">
        <v>22</v>
      </c>
      <c r="J5452">
        <v>8</v>
      </c>
      <c r="K5452">
        <v>0</v>
      </c>
      <c r="L5452" t="s">
        <v>57</v>
      </c>
      <c r="M5452" t="s">
        <v>24</v>
      </c>
      <c r="N5452" t="s">
        <v>14391</v>
      </c>
      <c r="O5452" t="s">
        <v>14861</v>
      </c>
      <c r="P5452" t="s">
        <v>14862</v>
      </c>
    </row>
    <row r="5453" spans="1:16">
      <c r="A5453" t="s">
        <v>13678</v>
      </c>
      <c r="B5453" t="s">
        <v>13679</v>
      </c>
      <c r="C5453" t="s">
        <v>9477</v>
      </c>
      <c r="D5453" t="s">
        <v>9478</v>
      </c>
      <c r="E5453" t="s">
        <v>20</v>
      </c>
      <c r="F5453" t="s">
        <v>1774</v>
      </c>
      <c r="G5453">
        <v>135450</v>
      </c>
      <c r="H5453">
        <v>135471</v>
      </c>
      <c r="I5453" t="s">
        <v>22</v>
      </c>
      <c r="J5453">
        <v>1</v>
      </c>
      <c r="K5453">
        <v>0</v>
      </c>
      <c r="L5453" t="s">
        <v>30</v>
      </c>
      <c r="M5453" t="s">
        <v>24</v>
      </c>
      <c r="N5453" t="s">
        <v>13717</v>
      </c>
      <c r="O5453" t="s">
        <v>14389</v>
      </c>
      <c r="P5453" t="s">
        <v>14863</v>
      </c>
    </row>
    <row r="5454" spans="1:16">
      <c r="A5454" t="s">
        <v>13678</v>
      </c>
      <c r="B5454" t="s">
        <v>13679</v>
      </c>
      <c r="C5454" t="s">
        <v>14864</v>
      </c>
      <c r="D5454" t="s">
        <v>14865</v>
      </c>
      <c r="E5454" t="s">
        <v>20</v>
      </c>
      <c r="F5454" t="s">
        <v>1774</v>
      </c>
      <c r="G5454">
        <v>509889</v>
      </c>
      <c r="H5454">
        <v>509910</v>
      </c>
      <c r="I5454" t="s">
        <v>22</v>
      </c>
      <c r="J5454">
        <v>2</v>
      </c>
      <c r="K5454">
        <v>0</v>
      </c>
      <c r="L5454" t="s">
        <v>30</v>
      </c>
      <c r="M5454" t="s">
        <v>24</v>
      </c>
      <c r="N5454" t="s">
        <v>13899</v>
      </c>
      <c r="O5454" t="s">
        <v>10321</v>
      </c>
      <c r="P5454" t="s">
        <v>14866</v>
      </c>
    </row>
    <row r="5455" spans="1:16">
      <c r="A5455" t="s">
        <v>13678</v>
      </c>
      <c r="B5455" t="s">
        <v>13679</v>
      </c>
      <c r="C5455" t="s">
        <v>14864</v>
      </c>
      <c r="D5455" t="s">
        <v>14865</v>
      </c>
      <c r="E5455" t="s">
        <v>20</v>
      </c>
      <c r="F5455" t="s">
        <v>1774</v>
      </c>
      <c r="G5455">
        <v>524469</v>
      </c>
      <c r="H5455">
        <v>524490</v>
      </c>
      <c r="I5455" t="s">
        <v>22</v>
      </c>
      <c r="J5455">
        <v>3</v>
      </c>
      <c r="K5455">
        <v>0</v>
      </c>
      <c r="L5455" t="s">
        <v>57</v>
      </c>
      <c r="M5455" t="s">
        <v>31</v>
      </c>
      <c r="N5455" t="s">
        <v>14074</v>
      </c>
      <c r="O5455" t="s">
        <v>14867</v>
      </c>
      <c r="P5455" t="s">
        <v>14868</v>
      </c>
    </row>
    <row r="5456" spans="1:16">
      <c r="A5456" t="s">
        <v>13678</v>
      </c>
      <c r="B5456" t="s">
        <v>13679</v>
      </c>
      <c r="C5456" t="s">
        <v>14869</v>
      </c>
      <c r="D5456" t="s">
        <v>14870</v>
      </c>
      <c r="E5456" t="s">
        <v>20</v>
      </c>
      <c r="F5456" t="s">
        <v>1774</v>
      </c>
      <c r="G5456">
        <v>1164205</v>
      </c>
      <c r="H5456">
        <v>1164224</v>
      </c>
      <c r="I5456" t="s">
        <v>37</v>
      </c>
      <c r="J5456">
        <v>1</v>
      </c>
      <c r="K5456">
        <v>0</v>
      </c>
      <c r="L5456" t="s">
        <v>30</v>
      </c>
      <c r="M5456" t="s">
        <v>24</v>
      </c>
      <c r="N5456" t="s">
        <v>13682</v>
      </c>
      <c r="O5456" t="s">
        <v>14871</v>
      </c>
      <c r="P5456" t="s">
        <v>14872</v>
      </c>
    </row>
    <row r="5457" spans="1:16">
      <c r="A5457" t="s">
        <v>13678</v>
      </c>
      <c r="B5457" t="s">
        <v>13679</v>
      </c>
      <c r="C5457" t="s">
        <v>1777</v>
      </c>
      <c r="D5457" t="s">
        <v>1778</v>
      </c>
      <c r="E5457" t="s">
        <v>20</v>
      </c>
      <c r="F5457" t="s">
        <v>1774</v>
      </c>
      <c r="G5457">
        <v>1816240</v>
      </c>
      <c r="H5457">
        <v>1816258</v>
      </c>
      <c r="I5457" t="s">
        <v>37</v>
      </c>
      <c r="J5457">
        <v>2</v>
      </c>
      <c r="K5457">
        <v>2</v>
      </c>
      <c r="L5457" t="s">
        <v>23</v>
      </c>
      <c r="M5457" t="s">
        <v>24</v>
      </c>
      <c r="N5457" t="s">
        <v>13709</v>
      </c>
      <c r="O5457" t="s">
        <v>14873</v>
      </c>
      <c r="P5457" t="s">
        <v>14874</v>
      </c>
    </row>
    <row r="5458" spans="1:16">
      <c r="A5458" t="s">
        <v>13678</v>
      </c>
      <c r="B5458" t="s">
        <v>13679</v>
      </c>
      <c r="C5458" t="s">
        <v>14875</v>
      </c>
      <c r="D5458" t="s">
        <v>14876</v>
      </c>
      <c r="E5458" t="s">
        <v>20</v>
      </c>
      <c r="F5458" t="s">
        <v>1774</v>
      </c>
      <c r="G5458">
        <v>2840151</v>
      </c>
      <c r="H5458">
        <v>2840171</v>
      </c>
      <c r="I5458" t="s">
        <v>22</v>
      </c>
      <c r="J5458">
        <v>1</v>
      </c>
      <c r="K5458">
        <v>0</v>
      </c>
      <c r="L5458" t="s">
        <v>30</v>
      </c>
      <c r="M5458" t="s">
        <v>24</v>
      </c>
      <c r="N5458" t="s">
        <v>13714</v>
      </c>
      <c r="O5458" t="s">
        <v>14877</v>
      </c>
      <c r="P5458" t="s">
        <v>14878</v>
      </c>
    </row>
    <row r="5459" spans="1:16">
      <c r="A5459" t="s">
        <v>13678</v>
      </c>
      <c r="B5459" t="s">
        <v>13679</v>
      </c>
      <c r="C5459" t="s">
        <v>1781</v>
      </c>
      <c r="D5459" t="s">
        <v>1782</v>
      </c>
      <c r="E5459" t="s">
        <v>20</v>
      </c>
      <c r="F5459" t="s">
        <v>1774</v>
      </c>
      <c r="G5459">
        <v>3188357</v>
      </c>
      <c r="H5459">
        <v>3188378</v>
      </c>
      <c r="I5459" t="s">
        <v>22</v>
      </c>
      <c r="J5459">
        <v>2</v>
      </c>
      <c r="K5459">
        <v>0</v>
      </c>
      <c r="L5459" t="s">
        <v>23</v>
      </c>
      <c r="M5459" t="s">
        <v>24</v>
      </c>
      <c r="N5459" t="s">
        <v>13717</v>
      </c>
      <c r="O5459" t="s">
        <v>14879</v>
      </c>
      <c r="P5459" t="s">
        <v>14880</v>
      </c>
    </row>
    <row r="5460" spans="1:16">
      <c r="A5460" t="s">
        <v>13678</v>
      </c>
      <c r="B5460" t="s">
        <v>13679</v>
      </c>
      <c r="C5460" t="s">
        <v>14881</v>
      </c>
      <c r="D5460" t="s">
        <v>14882</v>
      </c>
      <c r="E5460" t="s">
        <v>20</v>
      </c>
      <c r="F5460" t="s">
        <v>1774</v>
      </c>
      <c r="G5460">
        <v>5815189</v>
      </c>
      <c r="H5460">
        <v>5815210</v>
      </c>
      <c r="I5460" t="s">
        <v>22</v>
      </c>
      <c r="J5460">
        <v>1</v>
      </c>
      <c r="K5460">
        <v>0</v>
      </c>
      <c r="L5460" t="s">
        <v>30</v>
      </c>
      <c r="M5460" t="s">
        <v>31</v>
      </c>
      <c r="N5460" t="s">
        <v>13701</v>
      </c>
      <c r="O5460" t="s">
        <v>7990</v>
      </c>
      <c r="P5460" t="s">
        <v>14883</v>
      </c>
    </row>
    <row r="5461" spans="1:16">
      <c r="A5461" t="s">
        <v>13678</v>
      </c>
      <c r="B5461" t="s">
        <v>13679</v>
      </c>
      <c r="C5461" t="s">
        <v>1786</v>
      </c>
      <c r="D5461" t="s">
        <v>1787</v>
      </c>
      <c r="E5461" t="s">
        <v>20</v>
      </c>
      <c r="F5461" t="s">
        <v>1774</v>
      </c>
      <c r="G5461">
        <v>6303832</v>
      </c>
      <c r="H5461">
        <v>6303854</v>
      </c>
      <c r="I5461" t="s">
        <v>22</v>
      </c>
      <c r="J5461">
        <v>1</v>
      </c>
      <c r="K5461">
        <v>0</v>
      </c>
      <c r="L5461" t="s">
        <v>30</v>
      </c>
      <c r="M5461" t="s">
        <v>31</v>
      </c>
      <c r="N5461" t="s">
        <v>13815</v>
      </c>
      <c r="O5461" t="s">
        <v>14884</v>
      </c>
      <c r="P5461" t="s">
        <v>14885</v>
      </c>
    </row>
    <row r="5462" spans="1:16">
      <c r="A5462" t="s">
        <v>13678</v>
      </c>
      <c r="B5462" t="s">
        <v>13679</v>
      </c>
      <c r="C5462" t="s">
        <v>1786</v>
      </c>
      <c r="D5462" t="s">
        <v>1787</v>
      </c>
      <c r="E5462" t="s">
        <v>20</v>
      </c>
      <c r="F5462" t="s">
        <v>1774</v>
      </c>
      <c r="G5462">
        <v>6304495</v>
      </c>
      <c r="H5462">
        <v>6304516</v>
      </c>
      <c r="I5462" t="s">
        <v>22</v>
      </c>
      <c r="J5462">
        <v>4</v>
      </c>
      <c r="K5462">
        <v>0</v>
      </c>
      <c r="L5462" t="s">
        <v>23</v>
      </c>
      <c r="M5462" t="s">
        <v>24</v>
      </c>
      <c r="N5462" t="s">
        <v>13682</v>
      </c>
      <c r="O5462" t="s">
        <v>14886</v>
      </c>
      <c r="P5462" t="s">
        <v>14887</v>
      </c>
    </row>
    <row r="5463" spans="1:16">
      <c r="A5463" t="s">
        <v>13678</v>
      </c>
      <c r="B5463" t="s">
        <v>13679</v>
      </c>
      <c r="C5463" t="s">
        <v>1790</v>
      </c>
      <c r="D5463" t="s">
        <v>1791</v>
      </c>
      <c r="E5463" t="s">
        <v>20</v>
      </c>
      <c r="F5463" t="s">
        <v>1774</v>
      </c>
      <c r="G5463">
        <v>7057039</v>
      </c>
      <c r="H5463">
        <v>7057066</v>
      </c>
      <c r="I5463" t="s">
        <v>22</v>
      </c>
      <c r="J5463">
        <v>3</v>
      </c>
      <c r="K5463">
        <v>0</v>
      </c>
      <c r="L5463" t="s">
        <v>30</v>
      </c>
      <c r="M5463" t="s">
        <v>24</v>
      </c>
      <c r="N5463" t="s">
        <v>14888</v>
      </c>
      <c r="O5463" t="s">
        <v>14889</v>
      </c>
      <c r="P5463" t="s">
        <v>14890</v>
      </c>
    </row>
    <row r="5464" spans="1:16">
      <c r="A5464" t="s">
        <v>13678</v>
      </c>
      <c r="B5464" t="s">
        <v>13679</v>
      </c>
      <c r="C5464" t="s">
        <v>1797</v>
      </c>
      <c r="D5464" t="s">
        <v>1798</v>
      </c>
      <c r="E5464" t="s">
        <v>20</v>
      </c>
      <c r="F5464" t="s">
        <v>1774</v>
      </c>
      <c r="G5464">
        <v>13570527</v>
      </c>
      <c r="H5464">
        <v>13570552</v>
      </c>
      <c r="I5464" t="s">
        <v>37</v>
      </c>
      <c r="J5464">
        <v>3</v>
      </c>
      <c r="K5464">
        <v>0</v>
      </c>
      <c r="L5464" t="s">
        <v>23</v>
      </c>
      <c r="M5464" t="s">
        <v>31</v>
      </c>
      <c r="N5464" t="s">
        <v>14891</v>
      </c>
      <c r="O5464" t="s">
        <v>14892</v>
      </c>
      <c r="P5464" t="s">
        <v>14893</v>
      </c>
    </row>
    <row r="5465" spans="1:16">
      <c r="A5465" t="s">
        <v>13678</v>
      </c>
      <c r="B5465" t="s">
        <v>13679</v>
      </c>
      <c r="C5465" t="s">
        <v>9505</v>
      </c>
      <c r="D5465" t="s">
        <v>9506</v>
      </c>
      <c r="E5465" t="s">
        <v>20</v>
      </c>
      <c r="F5465" t="s">
        <v>1774</v>
      </c>
      <c r="G5465">
        <v>17804710</v>
      </c>
      <c r="H5465">
        <v>17804734</v>
      </c>
      <c r="I5465" t="s">
        <v>37</v>
      </c>
      <c r="J5465">
        <v>1</v>
      </c>
      <c r="K5465">
        <v>0</v>
      </c>
      <c r="L5465" t="s">
        <v>30</v>
      </c>
      <c r="M5465" t="s">
        <v>31</v>
      </c>
      <c r="N5465" t="s">
        <v>13974</v>
      </c>
      <c r="O5465" t="s">
        <v>13975</v>
      </c>
      <c r="P5465" t="s">
        <v>14894</v>
      </c>
    </row>
    <row r="5466" spans="1:16">
      <c r="A5466" t="s">
        <v>13678</v>
      </c>
      <c r="B5466" t="s">
        <v>13679</v>
      </c>
      <c r="C5466" t="s">
        <v>9508</v>
      </c>
      <c r="D5466" t="s">
        <v>9509</v>
      </c>
      <c r="E5466" t="s">
        <v>20</v>
      </c>
      <c r="F5466" t="s">
        <v>1774</v>
      </c>
      <c r="G5466">
        <v>17814551</v>
      </c>
      <c r="H5466">
        <v>17814572</v>
      </c>
      <c r="I5466" t="s">
        <v>22</v>
      </c>
      <c r="J5466">
        <v>3</v>
      </c>
      <c r="K5466">
        <v>0</v>
      </c>
      <c r="L5466" t="s">
        <v>23</v>
      </c>
      <c r="M5466" t="s">
        <v>24</v>
      </c>
      <c r="N5466" t="s">
        <v>14581</v>
      </c>
      <c r="O5466" t="s">
        <v>14895</v>
      </c>
      <c r="P5466" t="s">
        <v>14896</v>
      </c>
    </row>
    <row r="5467" spans="1:16">
      <c r="A5467" t="s">
        <v>13678</v>
      </c>
      <c r="B5467" t="s">
        <v>13679</v>
      </c>
      <c r="C5467" t="s">
        <v>14897</v>
      </c>
      <c r="D5467" t="s">
        <v>14898</v>
      </c>
      <c r="E5467" t="s">
        <v>20</v>
      </c>
      <c r="F5467" t="s">
        <v>1774</v>
      </c>
      <c r="G5467">
        <v>17962758</v>
      </c>
      <c r="H5467">
        <v>17962781</v>
      </c>
      <c r="I5467" t="s">
        <v>37</v>
      </c>
      <c r="J5467">
        <v>1</v>
      </c>
      <c r="K5467">
        <v>0</v>
      </c>
      <c r="L5467" t="s">
        <v>23</v>
      </c>
      <c r="M5467" t="s">
        <v>31</v>
      </c>
      <c r="N5467" t="s">
        <v>14832</v>
      </c>
      <c r="O5467" t="s">
        <v>14899</v>
      </c>
      <c r="P5467" t="s">
        <v>14900</v>
      </c>
    </row>
    <row r="5468" spans="1:16">
      <c r="A5468" t="s">
        <v>13678</v>
      </c>
      <c r="B5468" t="s">
        <v>13679</v>
      </c>
      <c r="C5468" t="s">
        <v>14901</v>
      </c>
      <c r="D5468" t="s">
        <v>14902</v>
      </c>
      <c r="E5468" t="s">
        <v>20</v>
      </c>
      <c r="F5468" t="s">
        <v>1774</v>
      </c>
      <c r="G5468">
        <v>24569078</v>
      </c>
      <c r="H5468">
        <v>24569099</v>
      </c>
      <c r="I5468" t="s">
        <v>37</v>
      </c>
      <c r="J5468">
        <v>1</v>
      </c>
      <c r="K5468">
        <v>0</v>
      </c>
      <c r="L5468" t="s">
        <v>30</v>
      </c>
      <c r="M5468" t="s">
        <v>31</v>
      </c>
      <c r="N5468" t="s">
        <v>13899</v>
      </c>
      <c r="O5468" t="s">
        <v>13900</v>
      </c>
      <c r="P5468" t="s">
        <v>14903</v>
      </c>
    </row>
    <row r="5469" spans="1:16">
      <c r="A5469" t="s">
        <v>13678</v>
      </c>
      <c r="B5469" t="s">
        <v>13679</v>
      </c>
      <c r="C5469" t="s">
        <v>9515</v>
      </c>
      <c r="D5469" t="s">
        <v>9516</v>
      </c>
      <c r="E5469" t="s">
        <v>20</v>
      </c>
      <c r="F5469" t="s">
        <v>1774</v>
      </c>
      <c r="G5469">
        <v>39911928</v>
      </c>
      <c r="H5469">
        <v>39911948</v>
      </c>
      <c r="I5469" t="s">
        <v>37</v>
      </c>
      <c r="J5469">
        <v>1</v>
      </c>
      <c r="K5469">
        <v>0</v>
      </c>
      <c r="L5469" t="s">
        <v>30</v>
      </c>
      <c r="M5469" t="s">
        <v>31</v>
      </c>
      <c r="N5469" t="s">
        <v>14904</v>
      </c>
      <c r="O5469" t="s">
        <v>14905</v>
      </c>
      <c r="P5469" t="s">
        <v>14906</v>
      </c>
    </row>
    <row r="5470" spans="1:16">
      <c r="A5470" t="s">
        <v>13678</v>
      </c>
      <c r="B5470" t="s">
        <v>13679</v>
      </c>
      <c r="C5470" t="s">
        <v>1825</v>
      </c>
      <c r="D5470" t="s">
        <v>1826</v>
      </c>
      <c r="E5470" t="s">
        <v>20</v>
      </c>
      <c r="F5470" t="s">
        <v>1774</v>
      </c>
      <c r="G5470">
        <v>40156481</v>
      </c>
      <c r="H5470">
        <v>40156501</v>
      </c>
      <c r="I5470" t="s">
        <v>22</v>
      </c>
      <c r="J5470">
        <v>1</v>
      </c>
      <c r="K5470">
        <v>0</v>
      </c>
      <c r="L5470" t="s">
        <v>30</v>
      </c>
      <c r="M5470" t="s">
        <v>31</v>
      </c>
      <c r="N5470" t="s">
        <v>13682</v>
      </c>
      <c r="O5470" t="s">
        <v>14907</v>
      </c>
      <c r="P5470" t="s">
        <v>14908</v>
      </c>
    </row>
    <row r="5471" spans="1:16">
      <c r="A5471" t="s">
        <v>13678</v>
      </c>
      <c r="B5471" t="s">
        <v>13679</v>
      </c>
      <c r="C5471" t="s">
        <v>14909</v>
      </c>
      <c r="D5471" t="s">
        <v>14910</v>
      </c>
      <c r="E5471" t="s">
        <v>20</v>
      </c>
      <c r="F5471" t="s">
        <v>1774</v>
      </c>
      <c r="G5471">
        <v>41015984</v>
      </c>
      <c r="H5471">
        <v>41016011</v>
      </c>
      <c r="I5471" t="s">
        <v>37</v>
      </c>
      <c r="J5471">
        <v>1</v>
      </c>
      <c r="K5471">
        <v>0</v>
      </c>
      <c r="L5471" t="s">
        <v>30</v>
      </c>
      <c r="M5471" t="s">
        <v>24</v>
      </c>
      <c r="N5471" t="s">
        <v>14911</v>
      </c>
      <c r="O5471" t="s">
        <v>14912</v>
      </c>
      <c r="P5471" t="s">
        <v>14913</v>
      </c>
    </row>
    <row r="5472" spans="1:16">
      <c r="A5472" t="s">
        <v>13678</v>
      </c>
      <c r="B5472" t="s">
        <v>13679</v>
      </c>
      <c r="C5472" t="s">
        <v>14914</v>
      </c>
      <c r="D5472" t="s">
        <v>14915</v>
      </c>
      <c r="E5472" t="s">
        <v>20</v>
      </c>
      <c r="F5472" t="s">
        <v>1774</v>
      </c>
      <c r="G5472">
        <v>44701941</v>
      </c>
      <c r="H5472">
        <v>44701963</v>
      </c>
      <c r="I5472" t="s">
        <v>22</v>
      </c>
      <c r="J5472">
        <v>1</v>
      </c>
      <c r="K5472">
        <v>0</v>
      </c>
      <c r="L5472" t="s">
        <v>30</v>
      </c>
      <c r="M5472" t="s">
        <v>24</v>
      </c>
      <c r="N5472" t="s">
        <v>14011</v>
      </c>
      <c r="O5472" t="s">
        <v>14916</v>
      </c>
      <c r="P5472" t="s">
        <v>14917</v>
      </c>
    </row>
    <row r="5473" spans="1:16">
      <c r="A5473" t="s">
        <v>13678</v>
      </c>
      <c r="B5473" t="s">
        <v>13679</v>
      </c>
      <c r="C5473" t="s">
        <v>9524</v>
      </c>
      <c r="D5473" t="s">
        <v>9525</v>
      </c>
      <c r="E5473" t="s">
        <v>20</v>
      </c>
      <c r="F5473" t="s">
        <v>1774</v>
      </c>
      <c r="G5473">
        <v>48542833</v>
      </c>
      <c r="H5473">
        <v>48542854</v>
      </c>
      <c r="I5473" t="s">
        <v>37</v>
      </c>
      <c r="J5473">
        <v>1</v>
      </c>
      <c r="K5473">
        <v>0</v>
      </c>
      <c r="L5473" t="s">
        <v>30</v>
      </c>
      <c r="M5473" t="s">
        <v>31</v>
      </c>
      <c r="N5473" t="s">
        <v>13703</v>
      </c>
      <c r="O5473" t="s">
        <v>14918</v>
      </c>
      <c r="P5473" t="s">
        <v>14919</v>
      </c>
    </row>
    <row r="5474" spans="1:16">
      <c r="A5474" t="s">
        <v>13678</v>
      </c>
      <c r="B5474" t="s">
        <v>13679</v>
      </c>
      <c r="C5474" t="s">
        <v>14920</v>
      </c>
      <c r="D5474" t="s">
        <v>14921</v>
      </c>
      <c r="E5474" t="s">
        <v>20</v>
      </c>
      <c r="F5474" t="s">
        <v>1774</v>
      </c>
      <c r="G5474">
        <v>53492232</v>
      </c>
      <c r="H5474">
        <v>53492251</v>
      </c>
      <c r="I5474" t="s">
        <v>37</v>
      </c>
      <c r="J5474">
        <v>5</v>
      </c>
      <c r="K5474">
        <v>0</v>
      </c>
      <c r="L5474" t="s">
        <v>57</v>
      </c>
      <c r="M5474" t="s">
        <v>24</v>
      </c>
      <c r="N5474" t="s">
        <v>13717</v>
      </c>
      <c r="O5474" t="s">
        <v>8220</v>
      </c>
      <c r="P5474" t="s">
        <v>14922</v>
      </c>
    </row>
    <row r="5475" spans="1:16">
      <c r="A5475" t="s">
        <v>13678</v>
      </c>
      <c r="B5475" t="s">
        <v>13679</v>
      </c>
      <c r="C5475" t="s">
        <v>14923</v>
      </c>
      <c r="D5475" t="s">
        <v>14924</v>
      </c>
      <c r="E5475" t="s">
        <v>20</v>
      </c>
      <c r="F5475" t="s">
        <v>1774</v>
      </c>
      <c r="G5475">
        <v>53580147</v>
      </c>
      <c r="H5475">
        <v>53580171</v>
      </c>
      <c r="I5475" t="s">
        <v>22</v>
      </c>
      <c r="J5475">
        <v>5</v>
      </c>
      <c r="K5475">
        <v>2</v>
      </c>
      <c r="L5475" t="s">
        <v>87</v>
      </c>
      <c r="M5475" t="s">
        <v>31</v>
      </c>
      <c r="N5475" t="s">
        <v>14925</v>
      </c>
      <c r="O5475" t="s">
        <v>14926</v>
      </c>
      <c r="P5475" t="s">
        <v>14927</v>
      </c>
    </row>
    <row r="5476" spans="1:16">
      <c r="A5476" t="s">
        <v>13678</v>
      </c>
      <c r="B5476" t="s">
        <v>13679</v>
      </c>
      <c r="C5476" t="s">
        <v>1841</v>
      </c>
      <c r="D5476" t="s">
        <v>1842</v>
      </c>
      <c r="E5476" t="s">
        <v>20</v>
      </c>
      <c r="F5476" t="s">
        <v>1774</v>
      </c>
      <c r="G5476">
        <v>54611563</v>
      </c>
      <c r="H5476">
        <v>54611584</v>
      </c>
      <c r="I5476" t="s">
        <v>22</v>
      </c>
      <c r="J5476">
        <v>1</v>
      </c>
      <c r="K5476">
        <v>0</v>
      </c>
      <c r="L5476" t="s">
        <v>23</v>
      </c>
      <c r="M5476" t="s">
        <v>31</v>
      </c>
      <c r="N5476" t="s">
        <v>13899</v>
      </c>
      <c r="O5476" t="s">
        <v>8158</v>
      </c>
      <c r="P5476" t="s">
        <v>14928</v>
      </c>
    </row>
    <row r="5477" spans="1:16">
      <c r="A5477" t="s">
        <v>13678</v>
      </c>
      <c r="B5477" t="s">
        <v>13679</v>
      </c>
      <c r="C5477" t="s">
        <v>14929</v>
      </c>
      <c r="D5477" t="s">
        <v>14930</v>
      </c>
      <c r="E5477" t="s">
        <v>20</v>
      </c>
      <c r="F5477" t="s">
        <v>1774</v>
      </c>
      <c r="G5477">
        <v>55155224</v>
      </c>
      <c r="H5477">
        <v>55155249</v>
      </c>
      <c r="I5477" t="s">
        <v>22</v>
      </c>
      <c r="J5477">
        <v>2</v>
      </c>
      <c r="K5477">
        <v>0</v>
      </c>
      <c r="L5477" t="s">
        <v>30</v>
      </c>
      <c r="M5477" t="s">
        <v>24</v>
      </c>
      <c r="N5477" t="s">
        <v>14931</v>
      </c>
      <c r="O5477" t="s">
        <v>14932</v>
      </c>
      <c r="P5477" t="s">
        <v>14933</v>
      </c>
    </row>
    <row r="5478" spans="1:16">
      <c r="A5478" t="s">
        <v>13678</v>
      </c>
      <c r="B5478" t="s">
        <v>13679</v>
      </c>
      <c r="C5478" t="s">
        <v>9533</v>
      </c>
      <c r="D5478" t="s">
        <v>9534</v>
      </c>
      <c r="E5478" t="s">
        <v>20</v>
      </c>
      <c r="F5478" t="s">
        <v>1774</v>
      </c>
      <c r="G5478">
        <v>57260311</v>
      </c>
      <c r="H5478">
        <v>57260334</v>
      </c>
      <c r="I5478" t="s">
        <v>37</v>
      </c>
      <c r="J5478">
        <v>2</v>
      </c>
      <c r="K5478">
        <v>0</v>
      </c>
      <c r="L5478" t="s">
        <v>57</v>
      </c>
      <c r="M5478" t="s">
        <v>31</v>
      </c>
      <c r="N5478" t="s">
        <v>14934</v>
      </c>
      <c r="O5478" t="s">
        <v>14935</v>
      </c>
      <c r="P5478" t="s">
        <v>14936</v>
      </c>
    </row>
    <row r="5479" spans="1:16">
      <c r="A5479" t="s">
        <v>13678</v>
      </c>
      <c r="B5479" t="s">
        <v>13679</v>
      </c>
      <c r="C5479" t="s">
        <v>9533</v>
      </c>
      <c r="D5479" t="s">
        <v>9534</v>
      </c>
      <c r="E5479" t="s">
        <v>20</v>
      </c>
      <c r="F5479" t="s">
        <v>1774</v>
      </c>
      <c r="G5479">
        <v>57261382</v>
      </c>
      <c r="H5479">
        <v>57261405</v>
      </c>
      <c r="I5479" t="s">
        <v>37</v>
      </c>
      <c r="J5479">
        <v>1</v>
      </c>
      <c r="K5479">
        <v>0</v>
      </c>
      <c r="L5479" t="s">
        <v>23</v>
      </c>
      <c r="M5479" t="s">
        <v>24</v>
      </c>
      <c r="N5479" t="s">
        <v>14090</v>
      </c>
      <c r="O5479" t="s">
        <v>14937</v>
      </c>
      <c r="P5479" t="s">
        <v>14938</v>
      </c>
    </row>
    <row r="5480" spans="1:16">
      <c r="A5480" t="s">
        <v>13678</v>
      </c>
      <c r="B5480" t="s">
        <v>13679</v>
      </c>
      <c r="C5480" t="s">
        <v>14939</v>
      </c>
      <c r="D5480" t="s">
        <v>14940</v>
      </c>
      <c r="E5480" t="s">
        <v>20</v>
      </c>
      <c r="F5480" t="s">
        <v>1774</v>
      </c>
      <c r="G5480">
        <v>57883325</v>
      </c>
      <c r="H5480">
        <v>57883348</v>
      </c>
      <c r="I5480" t="s">
        <v>22</v>
      </c>
      <c r="J5480">
        <v>4</v>
      </c>
      <c r="K5480">
        <v>0</v>
      </c>
      <c r="L5480" t="s">
        <v>87</v>
      </c>
      <c r="M5480" t="s">
        <v>24</v>
      </c>
      <c r="N5480" t="s">
        <v>14941</v>
      </c>
      <c r="O5480" t="s">
        <v>14942</v>
      </c>
      <c r="P5480" t="s">
        <v>14943</v>
      </c>
    </row>
    <row r="5481" spans="1:16">
      <c r="A5481" t="s">
        <v>13678</v>
      </c>
      <c r="B5481" t="s">
        <v>13679</v>
      </c>
      <c r="C5481" t="s">
        <v>1845</v>
      </c>
      <c r="D5481" t="s">
        <v>1846</v>
      </c>
      <c r="E5481" t="s">
        <v>20</v>
      </c>
      <c r="F5481" t="s">
        <v>1774</v>
      </c>
      <c r="G5481">
        <v>68482626</v>
      </c>
      <c r="H5481">
        <v>68482645</v>
      </c>
      <c r="I5481" t="s">
        <v>37</v>
      </c>
      <c r="J5481">
        <v>3</v>
      </c>
      <c r="K5481">
        <v>0</v>
      </c>
      <c r="L5481" t="s">
        <v>23</v>
      </c>
      <c r="M5481" t="s">
        <v>24</v>
      </c>
      <c r="N5481" t="s">
        <v>13714</v>
      </c>
      <c r="O5481" t="s">
        <v>14944</v>
      </c>
      <c r="P5481" t="s">
        <v>14945</v>
      </c>
    </row>
    <row r="5482" spans="1:16">
      <c r="A5482" t="s">
        <v>13678</v>
      </c>
      <c r="B5482" t="s">
        <v>13679</v>
      </c>
      <c r="C5482" t="s">
        <v>1853</v>
      </c>
      <c r="D5482" t="s">
        <v>1854</v>
      </c>
      <c r="E5482" t="s">
        <v>20</v>
      </c>
      <c r="F5482" t="s">
        <v>1774</v>
      </c>
      <c r="G5482">
        <v>73987341</v>
      </c>
      <c r="H5482">
        <v>73987362</v>
      </c>
      <c r="I5482" t="s">
        <v>37</v>
      </c>
      <c r="J5482">
        <v>2</v>
      </c>
      <c r="K5482">
        <v>0</v>
      </c>
      <c r="L5482" t="s">
        <v>30</v>
      </c>
      <c r="M5482" t="s">
        <v>31</v>
      </c>
      <c r="N5482" t="s">
        <v>13794</v>
      </c>
      <c r="O5482" t="s">
        <v>14217</v>
      </c>
      <c r="P5482" t="s">
        <v>14946</v>
      </c>
    </row>
    <row r="5483" spans="1:16">
      <c r="A5483" t="s">
        <v>13678</v>
      </c>
      <c r="B5483" t="s">
        <v>13679</v>
      </c>
      <c r="C5483" t="s">
        <v>14947</v>
      </c>
      <c r="D5483" t="s">
        <v>14948</v>
      </c>
      <c r="E5483" t="s">
        <v>20</v>
      </c>
      <c r="F5483" t="s">
        <v>1774</v>
      </c>
      <c r="G5483">
        <v>75312359</v>
      </c>
      <c r="H5483">
        <v>75312379</v>
      </c>
      <c r="I5483" t="s">
        <v>22</v>
      </c>
      <c r="J5483">
        <v>2</v>
      </c>
      <c r="K5483">
        <v>0</v>
      </c>
      <c r="L5483" t="s">
        <v>30</v>
      </c>
      <c r="M5483" t="s">
        <v>24</v>
      </c>
      <c r="N5483" t="s">
        <v>13794</v>
      </c>
      <c r="O5483" t="s">
        <v>11541</v>
      </c>
      <c r="P5483" t="s">
        <v>14949</v>
      </c>
    </row>
    <row r="5484" spans="1:16">
      <c r="A5484" t="s">
        <v>13678</v>
      </c>
      <c r="B5484" t="s">
        <v>13679</v>
      </c>
      <c r="C5484" t="s">
        <v>14950</v>
      </c>
      <c r="D5484" t="s">
        <v>14950</v>
      </c>
      <c r="E5484" t="s">
        <v>20</v>
      </c>
      <c r="F5484" t="s">
        <v>1774</v>
      </c>
      <c r="G5484">
        <v>75312359</v>
      </c>
      <c r="H5484">
        <v>75312379</v>
      </c>
      <c r="I5484" t="s">
        <v>22</v>
      </c>
      <c r="J5484">
        <v>2</v>
      </c>
      <c r="K5484">
        <v>0</v>
      </c>
      <c r="L5484" t="s">
        <v>30</v>
      </c>
      <c r="M5484" t="s">
        <v>24</v>
      </c>
      <c r="N5484" t="s">
        <v>13794</v>
      </c>
      <c r="O5484" t="s">
        <v>11541</v>
      </c>
      <c r="P5484" t="s">
        <v>14949</v>
      </c>
    </row>
    <row r="5485" spans="1:16">
      <c r="A5485" t="s">
        <v>13678</v>
      </c>
      <c r="B5485" t="s">
        <v>13679</v>
      </c>
      <c r="C5485" t="s">
        <v>14951</v>
      </c>
      <c r="D5485" t="s">
        <v>14951</v>
      </c>
      <c r="E5485" t="s">
        <v>20</v>
      </c>
      <c r="F5485" t="s">
        <v>1774</v>
      </c>
      <c r="G5485">
        <v>75312359</v>
      </c>
      <c r="H5485">
        <v>75312379</v>
      </c>
      <c r="I5485" t="s">
        <v>22</v>
      </c>
      <c r="J5485">
        <v>2</v>
      </c>
      <c r="K5485">
        <v>0</v>
      </c>
      <c r="L5485" t="s">
        <v>30</v>
      </c>
      <c r="M5485" t="s">
        <v>24</v>
      </c>
      <c r="N5485" t="s">
        <v>13794</v>
      </c>
      <c r="O5485" t="s">
        <v>11541</v>
      </c>
      <c r="P5485" t="s">
        <v>14949</v>
      </c>
    </row>
    <row r="5486" spans="1:16">
      <c r="A5486" t="s">
        <v>13678</v>
      </c>
      <c r="B5486" t="s">
        <v>13679</v>
      </c>
      <c r="C5486" t="s">
        <v>14947</v>
      </c>
      <c r="D5486" t="s">
        <v>14948</v>
      </c>
      <c r="E5486" t="s">
        <v>20</v>
      </c>
      <c r="F5486" t="s">
        <v>1774</v>
      </c>
      <c r="G5486">
        <v>75482114</v>
      </c>
      <c r="H5486">
        <v>75482134</v>
      </c>
      <c r="I5486" t="s">
        <v>22</v>
      </c>
      <c r="J5486">
        <v>1</v>
      </c>
      <c r="K5486">
        <v>0</v>
      </c>
      <c r="L5486" t="s">
        <v>30</v>
      </c>
      <c r="M5486" t="s">
        <v>24</v>
      </c>
      <c r="N5486" t="s">
        <v>13794</v>
      </c>
      <c r="O5486" t="s">
        <v>11541</v>
      </c>
      <c r="P5486" t="s">
        <v>14949</v>
      </c>
    </row>
    <row r="5487" spans="1:16">
      <c r="A5487" t="s">
        <v>13678</v>
      </c>
      <c r="B5487" t="s">
        <v>13679</v>
      </c>
      <c r="C5487" t="s">
        <v>14952</v>
      </c>
      <c r="D5487" t="s">
        <v>14953</v>
      </c>
      <c r="E5487" t="s">
        <v>20</v>
      </c>
      <c r="F5487" t="s">
        <v>1774</v>
      </c>
      <c r="G5487">
        <v>77066910</v>
      </c>
      <c r="H5487">
        <v>77066931</v>
      </c>
      <c r="I5487" t="s">
        <v>37</v>
      </c>
      <c r="J5487">
        <v>2</v>
      </c>
      <c r="K5487">
        <v>0</v>
      </c>
      <c r="L5487" t="s">
        <v>30</v>
      </c>
      <c r="M5487" t="s">
        <v>31</v>
      </c>
      <c r="N5487" t="s">
        <v>13725</v>
      </c>
      <c r="O5487" t="s">
        <v>7740</v>
      </c>
      <c r="P5487" t="s">
        <v>14954</v>
      </c>
    </row>
    <row r="5488" spans="1:16">
      <c r="A5488" t="s">
        <v>13678</v>
      </c>
      <c r="B5488" t="s">
        <v>13679</v>
      </c>
      <c r="C5488" t="s">
        <v>1898</v>
      </c>
      <c r="D5488" t="s">
        <v>1899</v>
      </c>
      <c r="E5488" t="s">
        <v>20</v>
      </c>
      <c r="F5488" t="s">
        <v>1774</v>
      </c>
      <c r="G5488">
        <v>83996838</v>
      </c>
      <c r="H5488">
        <v>83996860</v>
      </c>
      <c r="I5488" t="s">
        <v>22</v>
      </c>
      <c r="J5488">
        <v>5</v>
      </c>
      <c r="K5488">
        <v>0</v>
      </c>
      <c r="L5488" t="s">
        <v>87</v>
      </c>
      <c r="M5488" t="s">
        <v>24</v>
      </c>
      <c r="N5488" t="s">
        <v>13914</v>
      </c>
      <c r="O5488" t="s">
        <v>13915</v>
      </c>
      <c r="P5488" t="s">
        <v>14955</v>
      </c>
    </row>
    <row r="5489" spans="1:16">
      <c r="A5489" t="s">
        <v>13678</v>
      </c>
      <c r="B5489" t="s">
        <v>13679</v>
      </c>
      <c r="C5489" t="s">
        <v>9571</v>
      </c>
      <c r="D5489" t="s">
        <v>9572</v>
      </c>
      <c r="E5489" t="s">
        <v>20</v>
      </c>
      <c r="F5489" t="s">
        <v>1774</v>
      </c>
      <c r="G5489">
        <v>89591321</v>
      </c>
      <c r="H5489">
        <v>89591344</v>
      </c>
      <c r="I5489" t="s">
        <v>22</v>
      </c>
      <c r="J5489">
        <v>8</v>
      </c>
      <c r="K5489">
        <v>0</v>
      </c>
      <c r="L5489" t="s">
        <v>57</v>
      </c>
      <c r="M5489" t="s">
        <v>24</v>
      </c>
      <c r="N5489" t="s">
        <v>13745</v>
      </c>
      <c r="O5489" t="s">
        <v>14956</v>
      </c>
      <c r="P5489" t="s">
        <v>14957</v>
      </c>
    </row>
    <row r="5490" spans="1:16">
      <c r="A5490" t="s">
        <v>13678</v>
      </c>
      <c r="B5490" t="s">
        <v>13679</v>
      </c>
      <c r="C5490" t="s">
        <v>9606</v>
      </c>
      <c r="D5490" t="s">
        <v>9607</v>
      </c>
      <c r="E5490" t="s">
        <v>20</v>
      </c>
      <c r="F5490" t="s">
        <v>1774</v>
      </c>
      <c r="G5490">
        <v>122590822</v>
      </c>
      <c r="H5490">
        <v>122590845</v>
      </c>
      <c r="I5490" t="s">
        <v>37</v>
      </c>
      <c r="J5490">
        <v>7</v>
      </c>
      <c r="K5490">
        <v>0</v>
      </c>
      <c r="L5490" t="s">
        <v>57</v>
      </c>
      <c r="M5490" t="s">
        <v>24</v>
      </c>
      <c r="N5490" t="s">
        <v>14090</v>
      </c>
      <c r="O5490" t="s">
        <v>14958</v>
      </c>
      <c r="P5490" t="s">
        <v>14959</v>
      </c>
    </row>
    <row r="5491" spans="1:16">
      <c r="A5491" t="s">
        <v>13678</v>
      </c>
      <c r="B5491" t="s">
        <v>13679</v>
      </c>
      <c r="C5491" t="s">
        <v>14960</v>
      </c>
      <c r="D5491" t="s">
        <v>14961</v>
      </c>
      <c r="E5491" t="s">
        <v>20</v>
      </c>
      <c r="F5491" t="s">
        <v>1774</v>
      </c>
      <c r="G5491">
        <v>122782729</v>
      </c>
      <c r="H5491">
        <v>122782752</v>
      </c>
      <c r="I5491" t="s">
        <v>37</v>
      </c>
      <c r="J5491">
        <v>2</v>
      </c>
      <c r="K5491">
        <v>0</v>
      </c>
      <c r="L5491" t="s">
        <v>23</v>
      </c>
      <c r="M5491" t="s">
        <v>31</v>
      </c>
      <c r="N5491" t="s">
        <v>14385</v>
      </c>
      <c r="O5491" t="s">
        <v>14962</v>
      </c>
      <c r="P5491" t="s">
        <v>14963</v>
      </c>
    </row>
    <row r="5492" spans="1:16">
      <c r="A5492" t="s">
        <v>13678</v>
      </c>
      <c r="B5492" t="s">
        <v>13679</v>
      </c>
      <c r="C5492" t="s">
        <v>9609</v>
      </c>
      <c r="D5492" t="s">
        <v>9610</v>
      </c>
      <c r="E5492" t="s">
        <v>20</v>
      </c>
      <c r="F5492" t="s">
        <v>1774</v>
      </c>
      <c r="G5492">
        <v>123815389</v>
      </c>
      <c r="H5492">
        <v>123815410</v>
      </c>
      <c r="I5492" t="s">
        <v>22</v>
      </c>
      <c r="J5492">
        <v>1</v>
      </c>
      <c r="K5492">
        <v>0</v>
      </c>
      <c r="L5492" t="s">
        <v>23</v>
      </c>
      <c r="M5492" t="s">
        <v>24</v>
      </c>
      <c r="N5492" t="s">
        <v>13899</v>
      </c>
      <c r="O5492" t="s">
        <v>10756</v>
      </c>
      <c r="P5492" t="s">
        <v>14964</v>
      </c>
    </row>
    <row r="5493" spans="1:16">
      <c r="A5493" t="s">
        <v>13678</v>
      </c>
      <c r="B5493" t="s">
        <v>13679</v>
      </c>
      <c r="C5493" t="s">
        <v>1964</v>
      </c>
      <c r="D5493" t="s">
        <v>1965</v>
      </c>
      <c r="E5493" t="s">
        <v>20</v>
      </c>
      <c r="F5493" t="s">
        <v>1774</v>
      </c>
      <c r="G5493">
        <v>124238317</v>
      </c>
      <c r="H5493">
        <v>124238335</v>
      </c>
      <c r="I5493" t="s">
        <v>22</v>
      </c>
      <c r="J5493">
        <v>1</v>
      </c>
      <c r="K5493">
        <v>0</v>
      </c>
      <c r="L5493" t="s">
        <v>30</v>
      </c>
      <c r="M5493" t="s">
        <v>24</v>
      </c>
      <c r="N5493" t="s">
        <v>13682</v>
      </c>
      <c r="O5493" t="s">
        <v>14965</v>
      </c>
      <c r="P5493" t="s">
        <v>14966</v>
      </c>
    </row>
    <row r="5494" spans="1:16">
      <c r="A5494" t="s">
        <v>13678</v>
      </c>
      <c r="B5494" t="s">
        <v>13679</v>
      </c>
      <c r="C5494" t="s">
        <v>14967</v>
      </c>
      <c r="D5494" t="s">
        <v>14968</v>
      </c>
      <c r="E5494" t="s">
        <v>20</v>
      </c>
      <c r="F5494" t="s">
        <v>1774</v>
      </c>
      <c r="G5494">
        <v>125591803</v>
      </c>
      <c r="H5494">
        <v>125591830</v>
      </c>
      <c r="I5494" t="s">
        <v>37</v>
      </c>
      <c r="J5494">
        <v>4</v>
      </c>
      <c r="K5494">
        <v>0</v>
      </c>
      <c r="L5494" t="s">
        <v>30</v>
      </c>
      <c r="M5494" t="s">
        <v>24</v>
      </c>
      <c r="N5494" t="s">
        <v>14969</v>
      </c>
      <c r="O5494" t="s">
        <v>14970</v>
      </c>
      <c r="P5494" t="s">
        <v>14971</v>
      </c>
    </row>
    <row r="5495" spans="1:16">
      <c r="A5495" t="s">
        <v>13678</v>
      </c>
      <c r="B5495" t="s">
        <v>13679</v>
      </c>
      <c r="C5495" t="s">
        <v>9614</v>
      </c>
      <c r="D5495" t="s">
        <v>9615</v>
      </c>
      <c r="E5495" t="s">
        <v>20</v>
      </c>
      <c r="F5495" t="s">
        <v>1774</v>
      </c>
      <c r="G5495">
        <v>126370812</v>
      </c>
      <c r="H5495">
        <v>126370833</v>
      </c>
      <c r="I5495" t="s">
        <v>22</v>
      </c>
      <c r="J5495">
        <v>1</v>
      </c>
      <c r="K5495">
        <v>2</v>
      </c>
      <c r="L5495" t="s">
        <v>23</v>
      </c>
      <c r="M5495" t="s">
        <v>24</v>
      </c>
      <c r="N5495" t="s">
        <v>13774</v>
      </c>
      <c r="O5495" t="s">
        <v>7771</v>
      </c>
      <c r="P5495" t="s">
        <v>14972</v>
      </c>
    </row>
    <row r="5496" spans="1:16">
      <c r="A5496" t="s">
        <v>13678</v>
      </c>
      <c r="B5496" t="s">
        <v>13679</v>
      </c>
      <c r="C5496" t="s">
        <v>1977</v>
      </c>
      <c r="D5496" t="s">
        <v>1978</v>
      </c>
      <c r="E5496" t="s">
        <v>20</v>
      </c>
      <c r="F5496" t="s">
        <v>1774</v>
      </c>
      <c r="G5496">
        <v>139092761</v>
      </c>
      <c r="H5496">
        <v>139092782</v>
      </c>
      <c r="I5496" t="s">
        <v>37</v>
      </c>
      <c r="J5496">
        <v>5</v>
      </c>
      <c r="K5496">
        <v>0</v>
      </c>
      <c r="L5496" t="s">
        <v>57</v>
      </c>
      <c r="M5496" t="s">
        <v>24</v>
      </c>
      <c r="N5496" t="s">
        <v>13703</v>
      </c>
      <c r="O5496" t="s">
        <v>14973</v>
      </c>
      <c r="P5496" t="s">
        <v>14974</v>
      </c>
    </row>
    <row r="5497" spans="1:16">
      <c r="A5497" t="s">
        <v>13678</v>
      </c>
      <c r="B5497" t="s">
        <v>13679</v>
      </c>
      <c r="C5497" t="s">
        <v>1982</v>
      </c>
      <c r="D5497" t="s">
        <v>1983</v>
      </c>
      <c r="E5497" t="s">
        <v>20</v>
      </c>
      <c r="F5497" t="s">
        <v>1774</v>
      </c>
      <c r="G5497">
        <v>140073230</v>
      </c>
      <c r="H5497">
        <v>140073251</v>
      </c>
      <c r="I5497" t="s">
        <v>37</v>
      </c>
      <c r="J5497">
        <v>1</v>
      </c>
      <c r="K5497">
        <v>0</v>
      </c>
      <c r="L5497" t="s">
        <v>30</v>
      </c>
      <c r="M5497" t="s">
        <v>31</v>
      </c>
      <c r="N5497" t="s">
        <v>13776</v>
      </c>
      <c r="O5497" t="s">
        <v>14975</v>
      </c>
      <c r="P5497" t="s">
        <v>14976</v>
      </c>
    </row>
    <row r="5498" spans="1:16">
      <c r="A5498" t="s">
        <v>13678</v>
      </c>
      <c r="B5498" t="s">
        <v>13679</v>
      </c>
      <c r="C5498" t="s">
        <v>1982</v>
      </c>
      <c r="D5498" t="s">
        <v>1983</v>
      </c>
      <c r="E5498" t="s">
        <v>20</v>
      </c>
      <c r="F5498" t="s">
        <v>1774</v>
      </c>
      <c r="G5498">
        <v>140075621</v>
      </c>
      <c r="H5498">
        <v>140075644</v>
      </c>
      <c r="I5498" t="s">
        <v>37</v>
      </c>
      <c r="J5498">
        <v>1</v>
      </c>
      <c r="K5498">
        <v>0</v>
      </c>
      <c r="L5498" t="s">
        <v>30</v>
      </c>
      <c r="M5498" t="s">
        <v>24</v>
      </c>
      <c r="N5498" t="s">
        <v>14422</v>
      </c>
      <c r="O5498" t="s">
        <v>14977</v>
      </c>
      <c r="P5498" t="s">
        <v>14978</v>
      </c>
    </row>
    <row r="5499" spans="1:16">
      <c r="A5499" t="s">
        <v>13678</v>
      </c>
      <c r="B5499" t="s">
        <v>13679</v>
      </c>
      <c r="C5499" t="s">
        <v>9629</v>
      </c>
      <c r="D5499" t="s">
        <v>9630</v>
      </c>
      <c r="E5499" t="s">
        <v>20</v>
      </c>
      <c r="F5499" t="s">
        <v>1774</v>
      </c>
      <c r="G5499">
        <v>140281758</v>
      </c>
      <c r="H5499">
        <v>140281777</v>
      </c>
      <c r="I5499" t="s">
        <v>22</v>
      </c>
      <c r="J5499">
        <v>3</v>
      </c>
      <c r="K5499">
        <v>0</v>
      </c>
      <c r="L5499" t="s">
        <v>87</v>
      </c>
      <c r="M5499" t="s">
        <v>24</v>
      </c>
      <c r="N5499" t="s">
        <v>13682</v>
      </c>
      <c r="O5499" t="s">
        <v>14979</v>
      </c>
      <c r="P5499" t="s">
        <v>14980</v>
      </c>
    </row>
    <row r="5500" spans="1:16">
      <c r="A5500" t="s">
        <v>13678</v>
      </c>
      <c r="B5500" t="s">
        <v>13679</v>
      </c>
      <c r="C5500" t="s">
        <v>9629</v>
      </c>
      <c r="D5500" t="s">
        <v>9630</v>
      </c>
      <c r="E5500" t="s">
        <v>20</v>
      </c>
      <c r="F5500" t="s">
        <v>1774</v>
      </c>
      <c r="G5500">
        <v>140297595</v>
      </c>
      <c r="H5500">
        <v>140297615</v>
      </c>
      <c r="I5500" t="s">
        <v>22</v>
      </c>
      <c r="J5500">
        <v>2</v>
      </c>
      <c r="K5500">
        <v>0</v>
      </c>
      <c r="L5500" t="s">
        <v>90</v>
      </c>
      <c r="M5500" t="s">
        <v>24</v>
      </c>
      <c r="N5500" t="s">
        <v>13786</v>
      </c>
      <c r="O5500" t="s">
        <v>14981</v>
      </c>
      <c r="P5500" t="s">
        <v>14982</v>
      </c>
    </row>
    <row r="5501" spans="1:16">
      <c r="A5501" t="s">
        <v>13678</v>
      </c>
      <c r="B5501" t="s">
        <v>13679</v>
      </c>
      <c r="C5501" t="s">
        <v>9636</v>
      </c>
      <c r="D5501" t="s">
        <v>9637</v>
      </c>
      <c r="E5501" t="s">
        <v>20</v>
      </c>
      <c r="F5501" t="s">
        <v>1774</v>
      </c>
      <c r="G5501">
        <v>141560538</v>
      </c>
      <c r="H5501">
        <v>141560560</v>
      </c>
      <c r="I5501" t="s">
        <v>37</v>
      </c>
      <c r="J5501">
        <v>4</v>
      </c>
      <c r="K5501">
        <v>0</v>
      </c>
      <c r="L5501" t="s">
        <v>30</v>
      </c>
      <c r="M5501" t="s">
        <v>24</v>
      </c>
      <c r="N5501" t="s">
        <v>13761</v>
      </c>
      <c r="O5501" t="s">
        <v>14983</v>
      </c>
      <c r="P5501" t="s">
        <v>14984</v>
      </c>
    </row>
    <row r="5502" spans="1:16">
      <c r="A5502" t="s">
        <v>13678</v>
      </c>
      <c r="B5502" t="s">
        <v>13679</v>
      </c>
      <c r="C5502" t="s">
        <v>6754</v>
      </c>
      <c r="D5502" t="s">
        <v>6755</v>
      </c>
      <c r="E5502" t="s">
        <v>20</v>
      </c>
      <c r="F5502" t="s">
        <v>1774</v>
      </c>
      <c r="G5502">
        <v>144135411</v>
      </c>
      <c r="H5502">
        <v>144135433</v>
      </c>
      <c r="I5502" t="s">
        <v>22</v>
      </c>
      <c r="J5502">
        <v>6</v>
      </c>
      <c r="K5502">
        <v>0</v>
      </c>
      <c r="L5502" t="s">
        <v>57</v>
      </c>
      <c r="M5502" t="s">
        <v>24</v>
      </c>
      <c r="N5502" t="s">
        <v>13945</v>
      </c>
      <c r="O5502" t="s">
        <v>14985</v>
      </c>
      <c r="P5502" t="s">
        <v>14986</v>
      </c>
    </row>
    <row r="5503" spans="1:16">
      <c r="A5503" t="s">
        <v>13678</v>
      </c>
      <c r="B5503" t="s">
        <v>13679</v>
      </c>
      <c r="C5503" t="s">
        <v>9648</v>
      </c>
      <c r="D5503" t="s">
        <v>9649</v>
      </c>
      <c r="E5503" t="s">
        <v>20</v>
      </c>
      <c r="F5503" t="s">
        <v>1774</v>
      </c>
      <c r="G5503">
        <v>146057240</v>
      </c>
      <c r="H5503">
        <v>146057262</v>
      </c>
      <c r="I5503" t="s">
        <v>37</v>
      </c>
      <c r="J5503">
        <v>5</v>
      </c>
      <c r="K5503">
        <v>0</v>
      </c>
      <c r="L5503" t="s">
        <v>57</v>
      </c>
      <c r="M5503" t="s">
        <v>31</v>
      </c>
      <c r="N5503" t="s">
        <v>14987</v>
      </c>
      <c r="O5503" t="s">
        <v>14988</v>
      </c>
      <c r="P5503" t="s">
        <v>14989</v>
      </c>
    </row>
    <row r="5504" spans="1:16">
      <c r="A5504" t="s">
        <v>13678</v>
      </c>
      <c r="B5504" t="s">
        <v>13679</v>
      </c>
      <c r="C5504" t="s">
        <v>9648</v>
      </c>
      <c r="D5504" t="s">
        <v>9649</v>
      </c>
      <c r="E5504" t="s">
        <v>20</v>
      </c>
      <c r="F5504" t="s">
        <v>1774</v>
      </c>
      <c r="G5504">
        <v>146057883</v>
      </c>
      <c r="H5504">
        <v>146057904</v>
      </c>
      <c r="I5504" t="s">
        <v>37</v>
      </c>
      <c r="J5504">
        <v>2</v>
      </c>
      <c r="K5504">
        <v>0</v>
      </c>
      <c r="L5504" t="s">
        <v>57</v>
      </c>
      <c r="M5504" t="s">
        <v>24</v>
      </c>
      <c r="N5504" t="s">
        <v>13776</v>
      </c>
      <c r="O5504" t="s">
        <v>14990</v>
      </c>
      <c r="P5504" t="s">
        <v>14991</v>
      </c>
    </row>
    <row r="5505" spans="1:16">
      <c r="A5505" t="s">
        <v>13678</v>
      </c>
      <c r="B5505" t="s">
        <v>13679</v>
      </c>
      <c r="C5505" t="s">
        <v>9648</v>
      </c>
      <c r="D5505" t="s">
        <v>9649</v>
      </c>
      <c r="E5505" t="s">
        <v>20</v>
      </c>
      <c r="F5505" t="s">
        <v>1774</v>
      </c>
      <c r="G5505">
        <v>146067454</v>
      </c>
      <c r="H5505">
        <v>146067475</v>
      </c>
      <c r="I5505" t="s">
        <v>37</v>
      </c>
      <c r="J5505">
        <v>2</v>
      </c>
      <c r="K5505">
        <v>0</v>
      </c>
      <c r="L5505" t="s">
        <v>30</v>
      </c>
      <c r="M5505" t="s">
        <v>24</v>
      </c>
      <c r="N5505" t="s">
        <v>13709</v>
      </c>
      <c r="O5505" t="s">
        <v>14992</v>
      </c>
      <c r="P5505" t="s">
        <v>14993</v>
      </c>
    </row>
    <row r="5506" spans="1:16">
      <c r="A5506" t="s">
        <v>13678</v>
      </c>
      <c r="B5506" t="s">
        <v>13679</v>
      </c>
      <c r="C5506" t="s">
        <v>1990</v>
      </c>
      <c r="D5506" t="s">
        <v>1991</v>
      </c>
      <c r="E5506" t="s">
        <v>20</v>
      </c>
      <c r="F5506" t="s">
        <v>1774</v>
      </c>
      <c r="G5506">
        <v>151727498</v>
      </c>
      <c r="H5506">
        <v>151727519</v>
      </c>
      <c r="I5506" t="s">
        <v>37</v>
      </c>
      <c r="J5506">
        <v>2</v>
      </c>
      <c r="K5506">
        <v>0</v>
      </c>
      <c r="L5506" t="s">
        <v>30</v>
      </c>
      <c r="M5506" t="s">
        <v>24</v>
      </c>
      <c r="N5506" t="s">
        <v>13725</v>
      </c>
      <c r="O5506" t="s">
        <v>7740</v>
      </c>
      <c r="P5506" t="s">
        <v>14994</v>
      </c>
    </row>
    <row r="5507" spans="1:16">
      <c r="A5507" t="s">
        <v>13678</v>
      </c>
      <c r="B5507" t="s">
        <v>13679</v>
      </c>
      <c r="C5507" t="s">
        <v>1995</v>
      </c>
      <c r="D5507" t="s">
        <v>1991</v>
      </c>
      <c r="E5507" t="s">
        <v>20</v>
      </c>
      <c r="F5507" t="s">
        <v>1774</v>
      </c>
      <c r="G5507">
        <v>151727498</v>
      </c>
      <c r="H5507">
        <v>151727519</v>
      </c>
      <c r="I5507" t="s">
        <v>37</v>
      </c>
      <c r="J5507">
        <v>2</v>
      </c>
      <c r="K5507">
        <v>0</v>
      </c>
      <c r="L5507" t="s">
        <v>30</v>
      </c>
      <c r="M5507" t="s">
        <v>24</v>
      </c>
      <c r="N5507" t="s">
        <v>13725</v>
      </c>
      <c r="O5507" t="s">
        <v>7740</v>
      </c>
      <c r="P5507" t="s">
        <v>14994</v>
      </c>
    </row>
    <row r="5508" spans="1:16">
      <c r="A5508" t="s">
        <v>13678</v>
      </c>
      <c r="B5508" t="s">
        <v>13679</v>
      </c>
      <c r="C5508" t="s">
        <v>14995</v>
      </c>
      <c r="D5508" t="s">
        <v>14996</v>
      </c>
      <c r="E5508" t="s">
        <v>20</v>
      </c>
      <c r="F5508" t="s">
        <v>1774</v>
      </c>
      <c r="G5508">
        <v>152096158</v>
      </c>
      <c r="H5508">
        <v>152096180</v>
      </c>
      <c r="I5508" t="s">
        <v>37</v>
      </c>
      <c r="J5508">
        <v>4</v>
      </c>
      <c r="K5508">
        <v>0</v>
      </c>
      <c r="L5508" t="s">
        <v>57</v>
      </c>
      <c r="M5508" t="s">
        <v>24</v>
      </c>
      <c r="N5508" t="s">
        <v>14997</v>
      </c>
      <c r="O5508" t="s">
        <v>14998</v>
      </c>
      <c r="P5508" t="s">
        <v>14999</v>
      </c>
    </row>
    <row r="5509" spans="1:16">
      <c r="A5509" t="s">
        <v>13678</v>
      </c>
      <c r="B5509" t="s">
        <v>13679</v>
      </c>
      <c r="C5509" t="s">
        <v>15000</v>
      </c>
      <c r="D5509" t="s">
        <v>14996</v>
      </c>
      <c r="E5509" t="s">
        <v>20</v>
      </c>
      <c r="F5509" t="s">
        <v>1774</v>
      </c>
      <c r="G5509">
        <v>152096158</v>
      </c>
      <c r="H5509">
        <v>152096180</v>
      </c>
      <c r="I5509" t="s">
        <v>37</v>
      </c>
      <c r="J5509">
        <v>4</v>
      </c>
      <c r="K5509">
        <v>0</v>
      </c>
      <c r="L5509" t="s">
        <v>57</v>
      </c>
      <c r="M5509" t="s">
        <v>24</v>
      </c>
      <c r="N5509" t="s">
        <v>14997</v>
      </c>
      <c r="O5509" t="s">
        <v>14998</v>
      </c>
      <c r="P5509" t="s">
        <v>14999</v>
      </c>
    </row>
    <row r="5510" spans="1:16">
      <c r="A5510" t="s">
        <v>13678</v>
      </c>
      <c r="B5510" t="s">
        <v>13679</v>
      </c>
      <c r="C5510" t="s">
        <v>15001</v>
      </c>
      <c r="D5510" t="s">
        <v>15002</v>
      </c>
      <c r="E5510" t="s">
        <v>20</v>
      </c>
      <c r="F5510" t="s">
        <v>1774</v>
      </c>
      <c r="G5510">
        <v>155507773</v>
      </c>
      <c r="H5510">
        <v>155507793</v>
      </c>
      <c r="I5510" t="s">
        <v>37</v>
      </c>
      <c r="J5510">
        <v>2</v>
      </c>
      <c r="K5510">
        <v>0</v>
      </c>
      <c r="L5510" t="s">
        <v>57</v>
      </c>
      <c r="M5510" t="s">
        <v>31</v>
      </c>
      <c r="N5510" t="s">
        <v>13709</v>
      </c>
      <c r="O5510" t="s">
        <v>15003</v>
      </c>
      <c r="P5510" t="s">
        <v>15004</v>
      </c>
    </row>
    <row r="5511" spans="1:16">
      <c r="A5511" t="s">
        <v>13678</v>
      </c>
      <c r="B5511" t="s">
        <v>13679</v>
      </c>
      <c r="C5511" t="s">
        <v>1998</v>
      </c>
      <c r="D5511" t="s">
        <v>1999</v>
      </c>
      <c r="E5511" t="s">
        <v>20</v>
      </c>
      <c r="F5511" t="s">
        <v>1774</v>
      </c>
      <c r="G5511">
        <v>159747078</v>
      </c>
      <c r="H5511">
        <v>159747102</v>
      </c>
      <c r="I5511" t="s">
        <v>22</v>
      </c>
      <c r="J5511">
        <v>2</v>
      </c>
      <c r="K5511">
        <v>0</v>
      </c>
      <c r="L5511" t="s">
        <v>57</v>
      </c>
      <c r="M5511" t="s">
        <v>24</v>
      </c>
      <c r="N5511" t="s">
        <v>15005</v>
      </c>
      <c r="O5511" t="s">
        <v>15006</v>
      </c>
      <c r="P5511" t="s">
        <v>15007</v>
      </c>
    </row>
    <row r="5512" spans="1:16">
      <c r="A5512" t="s">
        <v>13678</v>
      </c>
      <c r="B5512" t="s">
        <v>13679</v>
      </c>
      <c r="C5512" t="s">
        <v>15008</v>
      </c>
      <c r="D5512" t="s">
        <v>15009</v>
      </c>
      <c r="E5512" t="s">
        <v>20</v>
      </c>
      <c r="F5512" t="s">
        <v>1774</v>
      </c>
      <c r="G5512">
        <v>164415889</v>
      </c>
      <c r="H5512">
        <v>164415906</v>
      </c>
      <c r="I5512" t="s">
        <v>22</v>
      </c>
      <c r="J5512">
        <v>3</v>
      </c>
      <c r="K5512">
        <v>0</v>
      </c>
      <c r="L5512" t="s">
        <v>57</v>
      </c>
      <c r="M5512" t="s">
        <v>31</v>
      </c>
      <c r="N5512" t="s">
        <v>13682</v>
      </c>
      <c r="O5512" t="s">
        <v>15010</v>
      </c>
      <c r="P5512" t="s">
        <v>15011</v>
      </c>
    </row>
    <row r="5513" spans="1:16">
      <c r="A5513" t="s">
        <v>13678</v>
      </c>
      <c r="B5513" t="s">
        <v>13679</v>
      </c>
      <c r="C5513" t="s">
        <v>15012</v>
      </c>
      <c r="D5513" t="s">
        <v>15013</v>
      </c>
      <c r="E5513" t="s">
        <v>20</v>
      </c>
      <c r="F5513" t="s">
        <v>1774</v>
      </c>
      <c r="G5513">
        <v>175231002</v>
      </c>
      <c r="H5513">
        <v>175231025</v>
      </c>
      <c r="I5513" t="s">
        <v>22</v>
      </c>
      <c r="J5513">
        <v>7</v>
      </c>
      <c r="K5513">
        <v>0</v>
      </c>
      <c r="L5513" t="s">
        <v>23</v>
      </c>
      <c r="M5513" t="s">
        <v>31</v>
      </c>
      <c r="N5513" t="s">
        <v>13745</v>
      </c>
      <c r="O5513" t="s">
        <v>15014</v>
      </c>
      <c r="P5513" t="s">
        <v>15015</v>
      </c>
    </row>
    <row r="5514" spans="1:16">
      <c r="A5514" t="s">
        <v>13678</v>
      </c>
      <c r="B5514" t="s">
        <v>13679</v>
      </c>
      <c r="C5514" t="s">
        <v>15012</v>
      </c>
      <c r="D5514" t="s">
        <v>15013</v>
      </c>
      <c r="E5514" t="s">
        <v>20</v>
      </c>
      <c r="F5514" t="s">
        <v>1774</v>
      </c>
      <c r="G5514">
        <v>175237414</v>
      </c>
      <c r="H5514">
        <v>175237436</v>
      </c>
      <c r="I5514" t="s">
        <v>22</v>
      </c>
      <c r="J5514">
        <v>1</v>
      </c>
      <c r="K5514">
        <v>0</v>
      </c>
      <c r="L5514" t="s">
        <v>30</v>
      </c>
      <c r="M5514" t="s">
        <v>24</v>
      </c>
      <c r="N5514" t="s">
        <v>13815</v>
      </c>
      <c r="O5514" t="s">
        <v>15016</v>
      </c>
      <c r="P5514" t="s">
        <v>15017</v>
      </c>
    </row>
    <row r="5515" spans="1:16">
      <c r="A5515" t="s">
        <v>13678</v>
      </c>
      <c r="B5515" t="s">
        <v>13679</v>
      </c>
      <c r="C5515" t="s">
        <v>15018</v>
      </c>
      <c r="D5515" t="s">
        <v>15019</v>
      </c>
      <c r="E5515" t="s">
        <v>20</v>
      </c>
      <c r="F5515" t="s">
        <v>1774</v>
      </c>
      <c r="G5515">
        <v>177073052</v>
      </c>
      <c r="H5515">
        <v>177073073</v>
      </c>
      <c r="I5515" t="s">
        <v>22</v>
      </c>
      <c r="J5515">
        <v>1</v>
      </c>
      <c r="K5515">
        <v>0</v>
      </c>
      <c r="L5515" t="s">
        <v>30</v>
      </c>
      <c r="M5515" t="s">
        <v>31</v>
      </c>
      <c r="N5515" t="s">
        <v>13717</v>
      </c>
      <c r="O5515" t="s">
        <v>12052</v>
      </c>
      <c r="P5515" t="s">
        <v>15020</v>
      </c>
    </row>
    <row r="5516" spans="1:16">
      <c r="A5516" t="s">
        <v>13678</v>
      </c>
      <c r="B5516" t="s">
        <v>13679</v>
      </c>
      <c r="C5516" t="s">
        <v>15021</v>
      </c>
      <c r="D5516" t="s">
        <v>15022</v>
      </c>
      <c r="E5516" t="s">
        <v>20</v>
      </c>
      <c r="F5516" t="s">
        <v>1774</v>
      </c>
      <c r="G5516">
        <v>187172972</v>
      </c>
      <c r="H5516">
        <v>187172993</v>
      </c>
      <c r="I5516" t="s">
        <v>22</v>
      </c>
      <c r="J5516">
        <v>1</v>
      </c>
      <c r="K5516">
        <v>0</v>
      </c>
      <c r="L5516" t="s">
        <v>30</v>
      </c>
      <c r="M5516" t="s">
        <v>24</v>
      </c>
      <c r="N5516" t="s">
        <v>13709</v>
      </c>
      <c r="O5516" t="s">
        <v>15023</v>
      </c>
      <c r="P5516" t="s">
        <v>15024</v>
      </c>
    </row>
    <row r="5517" spans="1:16">
      <c r="A5517" t="s">
        <v>13678</v>
      </c>
      <c r="B5517" t="s">
        <v>13679</v>
      </c>
      <c r="C5517" t="s">
        <v>15025</v>
      </c>
      <c r="D5517" t="s">
        <v>15026</v>
      </c>
      <c r="E5517" t="s">
        <v>20</v>
      </c>
      <c r="F5517" t="s">
        <v>2020</v>
      </c>
      <c r="G5517">
        <v>240521</v>
      </c>
      <c r="H5517">
        <v>240543</v>
      </c>
      <c r="I5517" t="s">
        <v>22</v>
      </c>
      <c r="J5517">
        <v>1</v>
      </c>
      <c r="K5517">
        <v>0</v>
      </c>
      <c r="L5517" t="s">
        <v>30</v>
      </c>
      <c r="M5517" t="s">
        <v>24</v>
      </c>
      <c r="N5517" t="s">
        <v>13761</v>
      </c>
      <c r="O5517" t="s">
        <v>15027</v>
      </c>
      <c r="P5517" t="s">
        <v>15028</v>
      </c>
    </row>
    <row r="5518" spans="1:16">
      <c r="A5518" t="s">
        <v>13678</v>
      </c>
      <c r="B5518" t="s">
        <v>13679</v>
      </c>
      <c r="C5518" t="s">
        <v>15029</v>
      </c>
      <c r="D5518" t="s">
        <v>15030</v>
      </c>
      <c r="E5518" t="s">
        <v>20</v>
      </c>
      <c r="F5518" t="s">
        <v>2020</v>
      </c>
      <c r="G5518">
        <v>7878221</v>
      </c>
      <c r="H5518">
        <v>7878243</v>
      </c>
      <c r="I5518" t="s">
        <v>22</v>
      </c>
      <c r="J5518">
        <v>1</v>
      </c>
      <c r="K5518">
        <v>0</v>
      </c>
      <c r="L5518" t="s">
        <v>30</v>
      </c>
      <c r="M5518" t="s">
        <v>24</v>
      </c>
      <c r="N5518" t="s">
        <v>15031</v>
      </c>
      <c r="O5518" t="s">
        <v>15032</v>
      </c>
      <c r="P5518" t="s">
        <v>15033</v>
      </c>
    </row>
    <row r="5519" spans="1:16">
      <c r="A5519" t="s">
        <v>13678</v>
      </c>
      <c r="B5519" t="s">
        <v>13679</v>
      </c>
      <c r="C5519" t="s">
        <v>9706</v>
      </c>
      <c r="D5519" t="s">
        <v>9707</v>
      </c>
      <c r="E5519" t="s">
        <v>20</v>
      </c>
      <c r="F5519" t="s">
        <v>2020</v>
      </c>
      <c r="G5519">
        <v>10226342</v>
      </c>
      <c r="H5519">
        <v>10226361</v>
      </c>
      <c r="I5519" t="s">
        <v>37</v>
      </c>
      <c r="J5519">
        <v>1</v>
      </c>
      <c r="K5519">
        <v>0</v>
      </c>
      <c r="L5519" t="s">
        <v>30</v>
      </c>
      <c r="M5519" t="s">
        <v>24</v>
      </c>
      <c r="N5519" t="s">
        <v>13703</v>
      </c>
      <c r="O5519" t="s">
        <v>15034</v>
      </c>
      <c r="P5519" t="s">
        <v>15035</v>
      </c>
    </row>
    <row r="5520" spans="1:16">
      <c r="A5520" t="s">
        <v>13678</v>
      </c>
      <c r="B5520" t="s">
        <v>13679</v>
      </c>
      <c r="C5520" t="s">
        <v>15036</v>
      </c>
      <c r="D5520" t="s">
        <v>15037</v>
      </c>
      <c r="E5520" t="s">
        <v>20</v>
      </c>
      <c r="F5520" t="s">
        <v>2020</v>
      </c>
      <c r="G5520">
        <v>10258239</v>
      </c>
      <c r="H5520">
        <v>10258257</v>
      </c>
      <c r="I5520" t="s">
        <v>22</v>
      </c>
      <c r="J5520">
        <v>26</v>
      </c>
      <c r="K5520">
        <v>0</v>
      </c>
      <c r="L5520" t="s">
        <v>57</v>
      </c>
      <c r="M5520" t="s">
        <v>24</v>
      </c>
      <c r="N5520" t="s">
        <v>13682</v>
      </c>
      <c r="O5520" t="s">
        <v>15038</v>
      </c>
      <c r="P5520" t="s">
        <v>15039</v>
      </c>
    </row>
    <row r="5521" spans="1:16">
      <c r="A5521" t="s">
        <v>13678</v>
      </c>
      <c r="B5521" t="s">
        <v>13679</v>
      </c>
      <c r="C5521" t="s">
        <v>2029</v>
      </c>
      <c r="D5521" s="19">
        <v>44626</v>
      </c>
      <c r="E5521" t="s">
        <v>20</v>
      </c>
      <c r="F5521" t="s">
        <v>2020</v>
      </c>
      <c r="G5521">
        <v>10433974</v>
      </c>
      <c r="H5521">
        <v>10433997</v>
      </c>
      <c r="I5521" t="s">
        <v>22</v>
      </c>
      <c r="J5521">
        <v>22</v>
      </c>
      <c r="K5521">
        <v>0</v>
      </c>
      <c r="L5521" t="s">
        <v>87</v>
      </c>
      <c r="M5521" t="s">
        <v>24</v>
      </c>
      <c r="N5521" t="s">
        <v>14417</v>
      </c>
      <c r="O5521" t="s">
        <v>15040</v>
      </c>
      <c r="P5521" t="s">
        <v>15041</v>
      </c>
    </row>
    <row r="5522" spans="1:16">
      <c r="A5522" t="s">
        <v>13678</v>
      </c>
      <c r="B5522" t="s">
        <v>13679</v>
      </c>
      <c r="C5522" t="s">
        <v>15042</v>
      </c>
      <c r="D5522" t="s">
        <v>15043</v>
      </c>
      <c r="E5522" t="s">
        <v>20</v>
      </c>
      <c r="F5522" t="s">
        <v>2020</v>
      </c>
      <c r="G5522">
        <v>10680806</v>
      </c>
      <c r="H5522">
        <v>10680828</v>
      </c>
      <c r="I5522" t="s">
        <v>37</v>
      </c>
      <c r="J5522">
        <v>5</v>
      </c>
      <c r="K5522">
        <v>2</v>
      </c>
      <c r="L5522" t="s">
        <v>57</v>
      </c>
      <c r="M5522" t="s">
        <v>31</v>
      </c>
      <c r="N5522" t="s">
        <v>14305</v>
      </c>
      <c r="O5522" t="s">
        <v>15044</v>
      </c>
      <c r="P5522" t="s">
        <v>15045</v>
      </c>
    </row>
    <row r="5523" spans="1:16">
      <c r="A5523" t="s">
        <v>13678</v>
      </c>
      <c r="B5523" t="s">
        <v>13679</v>
      </c>
      <c r="C5523" t="s">
        <v>6767</v>
      </c>
      <c r="D5523" t="s">
        <v>6768</v>
      </c>
      <c r="E5523" t="s">
        <v>20</v>
      </c>
      <c r="F5523" t="s">
        <v>2020</v>
      </c>
      <c r="G5523">
        <v>14693596</v>
      </c>
      <c r="H5523">
        <v>14693617</v>
      </c>
      <c r="I5523" t="s">
        <v>22</v>
      </c>
      <c r="J5523">
        <v>3</v>
      </c>
      <c r="K5523">
        <v>0</v>
      </c>
      <c r="L5523" t="s">
        <v>57</v>
      </c>
      <c r="M5523" t="s">
        <v>31</v>
      </c>
      <c r="N5523" t="s">
        <v>13774</v>
      </c>
      <c r="O5523" t="s">
        <v>7874</v>
      </c>
      <c r="P5523" t="s">
        <v>15046</v>
      </c>
    </row>
    <row r="5524" spans="1:16">
      <c r="A5524" t="s">
        <v>13678</v>
      </c>
      <c r="B5524" t="s">
        <v>13679</v>
      </c>
      <c r="C5524" t="s">
        <v>9715</v>
      </c>
      <c r="D5524" t="s">
        <v>9716</v>
      </c>
      <c r="E5524" t="s">
        <v>20</v>
      </c>
      <c r="F5524" t="s">
        <v>2020</v>
      </c>
      <c r="G5524">
        <v>16451769</v>
      </c>
      <c r="H5524">
        <v>16451789</v>
      </c>
      <c r="I5524" t="s">
        <v>37</v>
      </c>
      <c r="J5524">
        <v>12</v>
      </c>
      <c r="K5524">
        <v>0</v>
      </c>
      <c r="L5524" t="s">
        <v>57</v>
      </c>
      <c r="M5524" t="s">
        <v>24</v>
      </c>
      <c r="N5524" t="s">
        <v>13709</v>
      </c>
      <c r="O5524" t="s">
        <v>15047</v>
      </c>
      <c r="P5524" t="s">
        <v>15048</v>
      </c>
    </row>
    <row r="5525" spans="1:16">
      <c r="A5525" t="s">
        <v>13678</v>
      </c>
      <c r="B5525" t="s">
        <v>13679</v>
      </c>
      <c r="C5525" t="s">
        <v>2034</v>
      </c>
      <c r="D5525" t="s">
        <v>2035</v>
      </c>
      <c r="E5525" t="s">
        <v>20</v>
      </c>
      <c r="F5525" t="s">
        <v>2020</v>
      </c>
      <c r="G5525">
        <v>32354856</v>
      </c>
      <c r="H5525">
        <v>32354876</v>
      </c>
      <c r="I5525" t="s">
        <v>37</v>
      </c>
      <c r="J5525">
        <v>1</v>
      </c>
      <c r="K5525">
        <v>0</v>
      </c>
      <c r="L5525" t="s">
        <v>23</v>
      </c>
      <c r="M5525" t="s">
        <v>31</v>
      </c>
      <c r="N5525" t="s">
        <v>13682</v>
      </c>
      <c r="O5525" t="s">
        <v>15049</v>
      </c>
      <c r="P5525" t="s">
        <v>15050</v>
      </c>
    </row>
    <row r="5526" spans="1:16">
      <c r="A5526" t="s">
        <v>13678</v>
      </c>
      <c r="B5526" t="s">
        <v>13679</v>
      </c>
      <c r="C5526" t="s">
        <v>15051</v>
      </c>
      <c r="D5526" t="s">
        <v>15052</v>
      </c>
      <c r="E5526" t="s">
        <v>20</v>
      </c>
      <c r="F5526" t="s">
        <v>2020</v>
      </c>
      <c r="G5526">
        <v>32602451</v>
      </c>
      <c r="H5526">
        <v>32602473</v>
      </c>
      <c r="I5526" t="s">
        <v>22</v>
      </c>
      <c r="J5526">
        <v>1</v>
      </c>
      <c r="K5526">
        <v>0</v>
      </c>
      <c r="L5526" t="s">
        <v>23</v>
      </c>
      <c r="M5526" t="s">
        <v>24</v>
      </c>
      <c r="N5526" t="s">
        <v>13909</v>
      </c>
      <c r="O5526" t="s">
        <v>15053</v>
      </c>
      <c r="P5526" t="s">
        <v>15054</v>
      </c>
    </row>
    <row r="5527" spans="1:16">
      <c r="A5527" t="s">
        <v>13678</v>
      </c>
      <c r="B5527" t="s">
        <v>13679</v>
      </c>
      <c r="C5527" t="s">
        <v>2038</v>
      </c>
      <c r="D5527" t="s">
        <v>2039</v>
      </c>
      <c r="E5527" t="s">
        <v>20</v>
      </c>
      <c r="F5527" t="s">
        <v>2020</v>
      </c>
      <c r="G5527">
        <v>34811880</v>
      </c>
      <c r="H5527">
        <v>34811900</v>
      </c>
      <c r="I5527" t="s">
        <v>22</v>
      </c>
      <c r="J5527">
        <v>1</v>
      </c>
      <c r="K5527">
        <v>0</v>
      </c>
      <c r="L5527" t="s">
        <v>30</v>
      </c>
      <c r="M5527" t="s">
        <v>24</v>
      </c>
      <c r="N5527" t="s">
        <v>13682</v>
      </c>
      <c r="O5527" t="s">
        <v>15055</v>
      </c>
      <c r="P5527" t="s">
        <v>15056</v>
      </c>
    </row>
    <row r="5528" spans="1:16">
      <c r="A5528" t="s">
        <v>13678</v>
      </c>
      <c r="B5528" t="s">
        <v>13679</v>
      </c>
      <c r="C5528" t="s">
        <v>2038</v>
      </c>
      <c r="D5528" t="s">
        <v>2039</v>
      </c>
      <c r="E5528" t="s">
        <v>20</v>
      </c>
      <c r="F5528" t="s">
        <v>2020</v>
      </c>
      <c r="G5528">
        <v>34823350</v>
      </c>
      <c r="H5528">
        <v>34823370</v>
      </c>
      <c r="I5528" t="s">
        <v>22</v>
      </c>
      <c r="J5528">
        <v>2</v>
      </c>
      <c r="K5528">
        <v>0</v>
      </c>
      <c r="L5528" t="s">
        <v>57</v>
      </c>
      <c r="M5528" t="s">
        <v>24</v>
      </c>
      <c r="N5528" t="s">
        <v>13899</v>
      </c>
      <c r="O5528" t="s">
        <v>10586</v>
      </c>
      <c r="P5528" t="s">
        <v>15057</v>
      </c>
    </row>
    <row r="5529" spans="1:16">
      <c r="A5529" t="s">
        <v>13678</v>
      </c>
      <c r="B5529" t="s">
        <v>13679</v>
      </c>
      <c r="C5529" t="s">
        <v>2050</v>
      </c>
      <c r="D5529" t="s">
        <v>2051</v>
      </c>
      <c r="E5529" t="s">
        <v>20</v>
      </c>
      <c r="F5529" t="s">
        <v>2020</v>
      </c>
      <c r="G5529">
        <v>37064271</v>
      </c>
      <c r="H5529">
        <v>37064292</v>
      </c>
      <c r="I5529" t="s">
        <v>22</v>
      </c>
      <c r="J5529">
        <v>1</v>
      </c>
      <c r="K5529">
        <v>0</v>
      </c>
      <c r="L5529" t="s">
        <v>30</v>
      </c>
      <c r="M5529" t="s">
        <v>24</v>
      </c>
      <c r="N5529" t="s">
        <v>13725</v>
      </c>
      <c r="O5529" t="s">
        <v>7740</v>
      </c>
      <c r="P5529" t="s">
        <v>15058</v>
      </c>
    </row>
    <row r="5530" spans="1:16">
      <c r="A5530" t="s">
        <v>13678</v>
      </c>
      <c r="B5530" t="s">
        <v>13679</v>
      </c>
      <c r="C5530" t="s">
        <v>15059</v>
      </c>
      <c r="D5530" t="s">
        <v>15060</v>
      </c>
      <c r="E5530" t="s">
        <v>20</v>
      </c>
      <c r="F5530" t="s">
        <v>2020</v>
      </c>
      <c r="G5530">
        <v>37307527</v>
      </c>
      <c r="H5530">
        <v>37307534</v>
      </c>
      <c r="I5530" t="s">
        <v>37</v>
      </c>
      <c r="J5530">
        <v>1</v>
      </c>
      <c r="K5530">
        <v>0</v>
      </c>
      <c r="L5530" t="s">
        <v>30</v>
      </c>
      <c r="M5530" t="s">
        <v>24</v>
      </c>
      <c r="N5530" t="s">
        <v>13725</v>
      </c>
      <c r="O5530" t="s">
        <v>7740</v>
      </c>
      <c r="P5530" t="e">
        <f>--------------UGAGAUUu</f>
        <v>#NAME?</v>
      </c>
    </row>
    <row r="5531" spans="1:16">
      <c r="A5531" t="s">
        <v>13678</v>
      </c>
      <c r="B5531" t="s">
        <v>13679</v>
      </c>
      <c r="C5531" t="s">
        <v>15059</v>
      </c>
      <c r="D5531" t="s">
        <v>15060</v>
      </c>
      <c r="E5531" t="s">
        <v>20</v>
      </c>
      <c r="F5531" t="s">
        <v>2020</v>
      </c>
      <c r="G5531">
        <v>37329353</v>
      </c>
      <c r="H5531">
        <v>37329375</v>
      </c>
      <c r="I5531" t="s">
        <v>37</v>
      </c>
      <c r="J5531">
        <v>6</v>
      </c>
      <c r="K5531">
        <v>0</v>
      </c>
      <c r="L5531" t="s">
        <v>87</v>
      </c>
      <c r="M5531" t="s">
        <v>24</v>
      </c>
      <c r="N5531" t="s">
        <v>14792</v>
      </c>
      <c r="O5531" t="s">
        <v>6201</v>
      </c>
      <c r="P5531" t="s">
        <v>15061</v>
      </c>
    </row>
    <row r="5532" spans="1:16">
      <c r="A5532" t="s">
        <v>13678</v>
      </c>
      <c r="B5532" t="s">
        <v>13679</v>
      </c>
      <c r="C5532" t="s">
        <v>15062</v>
      </c>
      <c r="D5532" t="s">
        <v>15063</v>
      </c>
      <c r="E5532" t="s">
        <v>20</v>
      </c>
      <c r="F5532" t="s">
        <v>2020</v>
      </c>
      <c r="G5532">
        <v>39024963</v>
      </c>
      <c r="H5532">
        <v>39024983</v>
      </c>
      <c r="I5532" t="s">
        <v>37</v>
      </c>
      <c r="J5532">
        <v>1</v>
      </c>
      <c r="K5532">
        <v>0</v>
      </c>
      <c r="L5532" t="s">
        <v>30</v>
      </c>
      <c r="M5532" t="s">
        <v>24</v>
      </c>
      <c r="N5532" t="s">
        <v>13845</v>
      </c>
      <c r="O5532" t="s">
        <v>15064</v>
      </c>
      <c r="P5532" t="s">
        <v>15065</v>
      </c>
    </row>
    <row r="5533" spans="1:16">
      <c r="A5533" t="s">
        <v>13678</v>
      </c>
      <c r="B5533" t="s">
        <v>13679</v>
      </c>
      <c r="C5533" t="s">
        <v>9732</v>
      </c>
      <c r="D5533" t="s">
        <v>9733</v>
      </c>
      <c r="E5533" t="s">
        <v>20</v>
      </c>
      <c r="F5533" t="s">
        <v>2020</v>
      </c>
      <c r="G5533">
        <v>40711845</v>
      </c>
      <c r="H5533">
        <v>40711867</v>
      </c>
      <c r="I5533" t="s">
        <v>37</v>
      </c>
      <c r="J5533">
        <v>1</v>
      </c>
      <c r="K5533">
        <v>0</v>
      </c>
      <c r="L5533" t="s">
        <v>23</v>
      </c>
      <c r="M5533" t="s">
        <v>24</v>
      </c>
      <c r="N5533" t="s">
        <v>15066</v>
      </c>
      <c r="O5533" t="s">
        <v>8707</v>
      </c>
      <c r="P5533" t="s">
        <v>15067</v>
      </c>
    </row>
    <row r="5534" spans="1:16">
      <c r="A5534" t="s">
        <v>13678</v>
      </c>
      <c r="B5534" t="s">
        <v>13679</v>
      </c>
      <c r="C5534" t="s">
        <v>9732</v>
      </c>
      <c r="D5534" t="s">
        <v>9733</v>
      </c>
      <c r="E5534" t="s">
        <v>20</v>
      </c>
      <c r="F5534" t="s">
        <v>2020</v>
      </c>
      <c r="G5534">
        <v>40716402</v>
      </c>
      <c r="H5534">
        <v>40716425</v>
      </c>
      <c r="I5534" t="s">
        <v>37</v>
      </c>
      <c r="J5534">
        <v>1</v>
      </c>
      <c r="K5534">
        <v>1</v>
      </c>
      <c r="L5534" t="s">
        <v>30</v>
      </c>
      <c r="M5534" t="s">
        <v>24</v>
      </c>
      <c r="N5534" t="s">
        <v>15068</v>
      </c>
      <c r="O5534" t="s">
        <v>6381</v>
      </c>
      <c r="P5534" t="s">
        <v>15069</v>
      </c>
    </row>
    <row r="5535" spans="1:16">
      <c r="A5535" t="s">
        <v>13678</v>
      </c>
      <c r="B5535" t="s">
        <v>13679</v>
      </c>
      <c r="C5535" t="s">
        <v>15070</v>
      </c>
      <c r="D5535" t="s">
        <v>15071</v>
      </c>
      <c r="E5535" t="s">
        <v>20</v>
      </c>
      <c r="F5535" t="s">
        <v>2020</v>
      </c>
      <c r="G5535">
        <v>40831925</v>
      </c>
      <c r="H5535">
        <v>40831946</v>
      </c>
      <c r="I5535" t="s">
        <v>37</v>
      </c>
      <c r="J5535">
        <v>2</v>
      </c>
      <c r="K5535">
        <v>0</v>
      </c>
      <c r="L5535" t="s">
        <v>57</v>
      </c>
      <c r="M5535" t="s">
        <v>24</v>
      </c>
      <c r="N5535" t="s">
        <v>13774</v>
      </c>
      <c r="O5535" t="s">
        <v>7771</v>
      </c>
      <c r="P5535" t="s">
        <v>15072</v>
      </c>
    </row>
    <row r="5536" spans="1:16">
      <c r="A5536" t="s">
        <v>13678</v>
      </c>
      <c r="B5536" t="s">
        <v>13679</v>
      </c>
      <c r="C5536" t="s">
        <v>15073</v>
      </c>
      <c r="D5536" t="s">
        <v>15074</v>
      </c>
      <c r="E5536" t="s">
        <v>20</v>
      </c>
      <c r="F5536" t="s">
        <v>2020</v>
      </c>
      <c r="G5536">
        <v>52083913</v>
      </c>
      <c r="H5536">
        <v>52083933</v>
      </c>
      <c r="I5536" t="s">
        <v>22</v>
      </c>
      <c r="J5536">
        <v>1</v>
      </c>
      <c r="K5536">
        <v>0</v>
      </c>
      <c r="L5536" t="s">
        <v>30</v>
      </c>
      <c r="M5536" t="s">
        <v>24</v>
      </c>
      <c r="N5536" t="s">
        <v>13703</v>
      </c>
      <c r="O5536" t="s">
        <v>15075</v>
      </c>
      <c r="P5536" t="s">
        <v>15076</v>
      </c>
    </row>
    <row r="5537" spans="1:16">
      <c r="A5537" t="s">
        <v>13678</v>
      </c>
      <c r="B5537" t="s">
        <v>13679</v>
      </c>
      <c r="C5537" t="s">
        <v>15077</v>
      </c>
      <c r="D5537" t="s">
        <v>15078</v>
      </c>
      <c r="E5537" t="s">
        <v>20</v>
      </c>
      <c r="F5537" t="s">
        <v>2020</v>
      </c>
      <c r="G5537">
        <v>54720604</v>
      </c>
      <c r="H5537">
        <v>54720625</v>
      </c>
      <c r="I5537" t="s">
        <v>22</v>
      </c>
      <c r="J5537">
        <v>4</v>
      </c>
      <c r="K5537">
        <v>0</v>
      </c>
      <c r="L5537" t="s">
        <v>57</v>
      </c>
      <c r="M5537" t="s">
        <v>24</v>
      </c>
      <c r="N5537" t="s">
        <v>13725</v>
      </c>
      <c r="O5537" t="s">
        <v>7740</v>
      </c>
      <c r="P5537" t="s">
        <v>15079</v>
      </c>
    </row>
    <row r="5538" spans="1:16">
      <c r="A5538" t="s">
        <v>13678</v>
      </c>
      <c r="B5538" t="s">
        <v>13679</v>
      </c>
      <c r="C5538" t="s">
        <v>9793</v>
      </c>
      <c r="D5538" t="s">
        <v>9790</v>
      </c>
      <c r="E5538" t="s">
        <v>20</v>
      </c>
      <c r="F5538" t="s">
        <v>2020</v>
      </c>
      <c r="G5538">
        <v>65342262</v>
      </c>
      <c r="H5538">
        <v>65342283</v>
      </c>
      <c r="I5538" t="s">
        <v>22</v>
      </c>
      <c r="J5538">
        <v>9</v>
      </c>
      <c r="K5538">
        <v>0</v>
      </c>
      <c r="L5538" t="s">
        <v>57</v>
      </c>
      <c r="M5538" t="s">
        <v>31</v>
      </c>
      <c r="N5538" t="s">
        <v>13794</v>
      </c>
      <c r="O5538" t="s">
        <v>14217</v>
      </c>
      <c r="P5538" t="s">
        <v>15080</v>
      </c>
    </row>
    <row r="5539" spans="1:16">
      <c r="A5539" t="s">
        <v>13678</v>
      </c>
      <c r="B5539" t="s">
        <v>13679</v>
      </c>
      <c r="C5539" t="s">
        <v>15081</v>
      </c>
      <c r="D5539" t="s">
        <v>15082</v>
      </c>
      <c r="E5539" t="s">
        <v>20</v>
      </c>
      <c r="F5539" t="s">
        <v>2020</v>
      </c>
      <c r="G5539">
        <v>67595885</v>
      </c>
      <c r="H5539">
        <v>67595906</v>
      </c>
      <c r="I5539" t="s">
        <v>22</v>
      </c>
      <c r="J5539">
        <v>1</v>
      </c>
      <c r="K5539">
        <v>0</v>
      </c>
      <c r="L5539" t="s">
        <v>30</v>
      </c>
      <c r="M5539" t="s">
        <v>24</v>
      </c>
      <c r="N5539" t="s">
        <v>13794</v>
      </c>
      <c r="O5539" t="s">
        <v>10668</v>
      </c>
      <c r="P5539" t="s">
        <v>15083</v>
      </c>
    </row>
    <row r="5540" spans="1:16">
      <c r="A5540" t="s">
        <v>13678</v>
      </c>
      <c r="B5540" t="s">
        <v>13679</v>
      </c>
      <c r="C5540" t="s">
        <v>15084</v>
      </c>
      <c r="D5540" t="s">
        <v>9798</v>
      </c>
      <c r="E5540" t="s">
        <v>20</v>
      </c>
      <c r="F5540" t="s">
        <v>2020</v>
      </c>
      <c r="G5540">
        <v>68648034</v>
      </c>
      <c r="H5540">
        <v>68648056</v>
      </c>
      <c r="I5540" t="s">
        <v>37</v>
      </c>
      <c r="J5540">
        <v>1</v>
      </c>
      <c r="K5540">
        <v>4</v>
      </c>
      <c r="L5540" t="s">
        <v>30</v>
      </c>
      <c r="M5540" t="s">
        <v>24</v>
      </c>
      <c r="N5540" t="s">
        <v>14011</v>
      </c>
      <c r="O5540" t="s">
        <v>15085</v>
      </c>
      <c r="P5540" t="s">
        <v>15086</v>
      </c>
    </row>
    <row r="5541" spans="1:16">
      <c r="A5541" t="s">
        <v>13678</v>
      </c>
      <c r="B5541" t="s">
        <v>13679</v>
      </c>
      <c r="C5541" t="s">
        <v>2092</v>
      </c>
      <c r="D5541" t="s">
        <v>2093</v>
      </c>
      <c r="E5541" t="s">
        <v>20</v>
      </c>
      <c r="F5541" t="s">
        <v>2020</v>
      </c>
      <c r="G5541">
        <v>69361913</v>
      </c>
      <c r="H5541">
        <v>69361934</v>
      </c>
      <c r="I5541" t="s">
        <v>22</v>
      </c>
      <c r="J5541">
        <v>2</v>
      </c>
      <c r="K5541">
        <v>0</v>
      </c>
      <c r="L5541" t="s">
        <v>30</v>
      </c>
      <c r="M5541" t="s">
        <v>24</v>
      </c>
      <c r="N5541" t="s">
        <v>13701</v>
      </c>
      <c r="O5541" t="s">
        <v>9038</v>
      </c>
      <c r="P5541" t="s">
        <v>15087</v>
      </c>
    </row>
    <row r="5542" spans="1:16">
      <c r="A5542" t="s">
        <v>13678</v>
      </c>
      <c r="B5542" t="s">
        <v>13679</v>
      </c>
      <c r="C5542" t="s">
        <v>15088</v>
      </c>
      <c r="D5542" t="s">
        <v>15089</v>
      </c>
      <c r="E5542" t="s">
        <v>20</v>
      </c>
      <c r="F5542" t="s">
        <v>2020</v>
      </c>
      <c r="G5542">
        <v>69361913</v>
      </c>
      <c r="H5542">
        <v>69361934</v>
      </c>
      <c r="I5542" t="s">
        <v>22</v>
      </c>
      <c r="J5542">
        <v>2</v>
      </c>
      <c r="K5542">
        <v>0</v>
      </c>
      <c r="L5542" t="s">
        <v>30</v>
      </c>
      <c r="M5542" t="s">
        <v>24</v>
      </c>
      <c r="N5542" t="s">
        <v>13701</v>
      </c>
      <c r="O5542" t="s">
        <v>9038</v>
      </c>
      <c r="P5542" t="s">
        <v>15087</v>
      </c>
    </row>
    <row r="5543" spans="1:16">
      <c r="A5543" t="s">
        <v>13678</v>
      </c>
      <c r="B5543" t="s">
        <v>13679</v>
      </c>
      <c r="C5543" t="s">
        <v>2095</v>
      </c>
      <c r="D5543" t="s">
        <v>2096</v>
      </c>
      <c r="E5543" t="s">
        <v>20</v>
      </c>
      <c r="F5543" t="s">
        <v>2020</v>
      </c>
      <c r="G5543">
        <v>69361913</v>
      </c>
      <c r="H5543">
        <v>69361934</v>
      </c>
      <c r="I5543" t="s">
        <v>22</v>
      </c>
      <c r="J5543">
        <v>2</v>
      </c>
      <c r="K5543">
        <v>0</v>
      </c>
      <c r="L5543" t="s">
        <v>30</v>
      </c>
      <c r="M5543" t="s">
        <v>24</v>
      </c>
      <c r="N5543" t="s">
        <v>13701</v>
      </c>
      <c r="O5543" t="s">
        <v>9038</v>
      </c>
      <c r="P5543" t="s">
        <v>15087</v>
      </c>
    </row>
    <row r="5544" spans="1:16">
      <c r="A5544" t="s">
        <v>13678</v>
      </c>
      <c r="B5544" t="s">
        <v>13679</v>
      </c>
      <c r="C5544" t="s">
        <v>2097</v>
      </c>
      <c r="D5544" t="s">
        <v>2097</v>
      </c>
      <c r="E5544" t="s">
        <v>20</v>
      </c>
      <c r="F5544" t="s">
        <v>2020</v>
      </c>
      <c r="G5544">
        <v>69361913</v>
      </c>
      <c r="H5544">
        <v>69361934</v>
      </c>
      <c r="I5544" t="s">
        <v>22</v>
      </c>
      <c r="J5544">
        <v>2</v>
      </c>
      <c r="K5544">
        <v>0</v>
      </c>
      <c r="L5544" t="s">
        <v>30</v>
      </c>
      <c r="M5544" t="s">
        <v>24</v>
      </c>
      <c r="N5544" t="s">
        <v>13701</v>
      </c>
      <c r="O5544" t="s">
        <v>9038</v>
      </c>
      <c r="P5544" t="s">
        <v>15087</v>
      </c>
    </row>
    <row r="5545" spans="1:16">
      <c r="A5545" t="s">
        <v>13678</v>
      </c>
      <c r="B5545" t="s">
        <v>13679</v>
      </c>
      <c r="C5545" t="s">
        <v>15090</v>
      </c>
      <c r="D5545" t="s">
        <v>15090</v>
      </c>
      <c r="E5545" t="s">
        <v>20</v>
      </c>
      <c r="F5545" t="s">
        <v>2020</v>
      </c>
      <c r="G5545">
        <v>69361913</v>
      </c>
      <c r="H5545">
        <v>69361934</v>
      </c>
      <c r="I5545" t="s">
        <v>22</v>
      </c>
      <c r="J5545">
        <v>2</v>
      </c>
      <c r="K5545">
        <v>0</v>
      </c>
      <c r="L5545" t="s">
        <v>30</v>
      </c>
      <c r="M5545" t="s">
        <v>24</v>
      </c>
      <c r="N5545" t="s">
        <v>13701</v>
      </c>
      <c r="O5545" t="s">
        <v>9038</v>
      </c>
      <c r="P5545" t="s">
        <v>15087</v>
      </c>
    </row>
    <row r="5546" spans="1:16">
      <c r="A5546" t="s">
        <v>13678</v>
      </c>
      <c r="B5546" t="s">
        <v>13679</v>
      </c>
      <c r="C5546" t="s">
        <v>15091</v>
      </c>
      <c r="D5546" t="s">
        <v>15091</v>
      </c>
      <c r="E5546" t="s">
        <v>20</v>
      </c>
      <c r="F5546" t="s">
        <v>2020</v>
      </c>
      <c r="G5546">
        <v>69361913</v>
      </c>
      <c r="H5546">
        <v>69361934</v>
      </c>
      <c r="I5546" t="s">
        <v>22</v>
      </c>
      <c r="J5546">
        <v>2</v>
      </c>
      <c r="K5546">
        <v>0</v>
      </c>
      <c r="L5546" t="s">
        <v>30</v>
      </c>
      <c r="M5546" t="s">
        <v>24</v>
      </c>
      <c r="N5546" t="s">
        <v>13701</v>
      </c>
      <c r="O5546" t="s">
        <v>9038</v>
      </c>
      <c r="P5546" t="s">
        <v>15087</v>
      </c>
    </row>
    <row r="5547" spans="1:16">
      <c r="A5547" t="s">
        <v>13678</v>
      </c>
      <c r="B5547" t="s">
        <v>13679</v>
      </c>
      <c r="C5547" t="s">
        <v>2109</v>
      </c>
      <c r="D5547" t="s">
        <v>2110</v>
      </c>
      <c r="E5547" t="s">
        <v>20</v>
      </c>
      <c r="F5547" t="s">
        <v>2020</v>
      </c>
      <c r="G5547">
        <v>71493020</v>
      </c>
      <c r="H5547">
        <v>71493041</v>
      </c>
      <c r="I5547" t="s">
        <v>22</v>
      </c>
      <c r="J5547">
        <v>10</v>
      </c>
      <c r="K5547">
        <v>0</v>
      </c>
      <c r="L5547" t="s">
        <v>57</v>
      </c>
      <c r="M5547" t="s">
        <v>31</v>
      </c>
      <c r="N5547" t="s">
        <v>13709</v>
      </c>
      <c r="O5547" t="s">
        <v>15092</v>
      </c>
      <c r="P5547" t="s">
        <v>15093</v>
      </c>
    </row>
    <row r="5548" spans="1:16">
      <c r="A5548" t="s">
        <v>13678</v>
      </c>
      <c r="B5548" t="s">
        <v>13679</v>
      </c>
      <c r="C5548" t="s">
        <v>2118</v>
      </c>
      <c r="D5548" t="s">
        <v>2119</v>
      </c>
      <c r="E5548" t="s">
        <v>20</v>
      </c>
      <c r="F5548" t="s">
        <v>2020</v>
      </c>
      <c r="G5548">
        <v>72161451</v>
      </c>
      <c r="H5548">
        <v>72161471</v>
      </c>
      <c r="I5548" t="s">
        <v>22</v>
      </c>
      <c r="J5548">
        <v>3</v>
      </c>
      <c r="K5548">
        <v>1</v>
      </c>
      <c r="L5548" t="s">
        <v>57</v>
      </c>
      <c r="M5548" t="s">
        <v>24</v>
      </c>
      <c r="N5548" t="s">
        <v>13703</v>
      </c>
      <c r="O5548" t="s">
        <v>15094</v>
      </c>
      <c r="P5548" t="s">
        <v>15095</v>
      </c>
    </row>
    <row r="5549" spans="1:16">
      <c r="A5549" t="s">
        <v>13678</v>
      </c>
      <c r="B5549" t="s">
        <v>13679</v>
      </c>
      <c r="C5549" t="s">
        <v>2118</v>
      </c>
      <c r="D5549" t="s">
        <v>2119</v>
      </c>
      <c r="E5549" t="s">
        <v>20</v>
      </c>
      <c r="F5549" t="s">
        <v>2020</v>
      </c>
      <c r="G5549">
        <v>72205432</v>
      </c>
      <c r="H5549">
        <v>72205452</v>
      </c>
      <c r="I5549" t="s">
        <v>22</v>
      </c>
      <c r="J5549">
        <v>4</v>
      </c>
      <c r="K5549">
        <v>0</v>
      </c>
      <c r="L5549" t="s">
        <v>57</v>
      </c>
      <c r="M5549" t="s">
        <v>24</v>
      </c>
      <c r="N5549" t="s">
        <v>13794</v>
      </c>
      <c r="O5549" t="s">
        <v>11541</v>
      </c>
      <c r="P5549" t="s">
        <v>15096</v>
      </c>
    </row>
    <row r="5550" spans="1:16">
      <c r="A5550" t="s">
        <v>13678</v>
      </c>
      <c r="B5550" t="s">
        <v>13679</v>
      </c>
      <c r="C5550" t="s">
        <v>15097</v>
      </c>
      <c r="D5550" t="s">
        <v>15098</v>
      </c>
      <c r="E5550" t="s">
        <v>20</v>
      </c>
      <c r="F5550" t="s">
        <v>2020</v>
      </c>
      <c r="G5550">
        <v>73925783</v>
      </c>
      <c r="H5550">
        <v>73925804</v>
      </c>
      <c r="I5550" t="s">
        <v>37</v>
      </c>
      <c r="J5550">
        <v>3</v>
      </c>
      <c r="K5550">
        <v>0</v>
      </c>
      <c r="L5550" t="s">
        <v>57</v>
      </c>
      <c r="M5550" t="s">
        <v>24</v>
      </c>
      <c r="N5550" t="s">
        <v>13725</v>
      </c>
      <c r="O5550" t="s">
        <v>7740</v>
      </c>
      <c r="P5550" t="s">
        <v>15099</v>
      </c>
    </row>
    <row r="5551" spans="1:16">
      <c r="A5551" t="s">
        <v>13678</v>
      </c>
      <c r="B5551" t="s">
        <v>13679</v>
      </c>
      <c r="C5551" t="s">
        <v>9813</v>
      </c>
      <c r="D5551" t="s">
        <v>9814</v>
      </c>
      <c r="E5551" t="s">
        <v>20</v>
      </c>
      <c r="F5551" t="s">
        <v>2020</v>
      </c>
      <c r="G5551">
        <v>74696099</v>
      </c>
      <c r="H5551">
        <v>74696120</v>
      </c>
      <c r="I5551" t="s">
        <v>37</v>
      </c>
      <c r="J5551">
        <v>1</v>
      </c>
      <c r="K5551">
        <v>0</v>
      </c>
      <c r="L5551" t="s">
        <v>30</v>
      </c>
      <c r="M5551" t="s">
        <v>31</v>
      </c>
      <c r="N5551" t="s">
        <v>13682</v>
      </c>
      <c r="O5551" t="s">
        <v>15100</v>
      </c>
      <c r="P5551" t="s">
        <v>15101</v>
      </c>
    </row>
    <row r="5552" spans="1:16">
      <c r="A5552" t="s">
        <v>13678</v>
      </c>
      <c r="B5552" t="s">
        <v>13679</v>
      </c>
      <c r="C5552" t="s">
        <v>2135</v>
      </c>
      <c r="D5552" t="s">
        <v>2136</v>
      </c>
      <c r="E5552" t="s">
        <v>20</v>
      </c>
      <c r="F5552" t="s">
        <v>2020</v>
      </c>
      <c r="G5552">
        <v>78620314</v>
      </c>
      <c r="H5552">
        <v>78620339</v>
      </c>
      <c r="I5552" t="s">
        <v>22</v>
      </c>
      <c r="J5552">
        <v>1</v>
      </c>
      <c r="K5552">
        <v>0</v>
      </c>
      <c r="L5552" t="s">
        <v>30</v>
      </c>
      <c r="M5552" t="s">
        <v>31</v>
      </c>
      <c r="N5552" t="s">
        <v>15102</v>
      </c>
      <c r="O5552" t="s">
        <v>15103</v>
      </c>
      <c r="P5552" t="s">
        <v>15104</v>
      </c>
    </row>
    <row r="5553" spans="1:16">
      <c r="A5553" t="s">
        <v>13678</v>
      </c>
      <c r="B5553" t="s">
        <v>13679</v>
      </c>
      <c r="C5553" t="s">
        <v>9833</v>
      </c>
      <c r="D5553" t="s">
        <v>9834</v>
      </c>
      <c r="E5553" t="s">
        <v>20</v>
      </c>
      <c r="F5553" t="s">
        <v>2020</v>
      </c>
      <c r="G5553">
        <v>79734373</v>
      </c>
      <c r="H5553">
        <v>79734395</v>
      </c>
      <c r="I5553" t="s">
        <v>22</v>
      </c>
      <c r="J5553">
        <v>1</v>
      </c>
      <c r="K5553">
        <v>0</v>
      </c>
      <c r="L5553" t="s">
        <v>23</v>
      </c>
      <c r="M5553" t="s">
        <v>31</v>
      </c>
      <c r="N5553" t="s">
        <v>15105</v>
      </c>
      <c r="O5553" t="s">
        <v>15106</v>
      </c>
      <c r="P5553" t="s">
        <v>15107</v>
      </c>
    </row>
    <row r="5554" spans="1:16">
      <c r="A5554" t="s">
        <v>13678</v>
      </c>
      <c r="B5554" t="s">
        <v>13679</v>
      </c>
      <c r="C5554" t="s">
        <v>6779</v>
      </c>
      <c r="D5554" t="s">
        <v>6780</v>
      </c>
      <c r="E5554" t="s">
        <v>20</v>
      </c>
      <c r="F5554" t="s">
        <v>2020</v>
      </c>
      <c r="G5554">
        <v>82837586</v>
      </c>
      <c r="H5554">
        <v>82837607</v>
      </c>
      <c r="I5554" t="s">
        <v>22</v>
      </c>
      <c r="J5554">
        <v>2</v>
      </c>
      <c r="K5554">
        <v>0</v>
      </c>
      <c r="L5554" t="s">
        <v>30</v>
      </c>
      <c r="M5554" t="s">
        <v>24</v>
      </c>
      <c r="N5554" t="s">
        <v>13794</v>
      </c>
      <c r="O5554" t="s">
        <v>10668</v>
      </c>
      <c r="P5554" t="s">
        <v>15108</v>
      </c>
    </row>
    <row r="5555" spans="1:16">
      <c r="A5555" t="s">
        <v>13678</v>
      </c>
      <c r="B5555" t="s">
        <v>13679</v>
      </c>
      <c r="C5555" t="s">
        <v>15109</v>
      </c>
      <c r="D5555" t="s">
        <v>15110</v>
      </c>
      <c r="E5555" t="s">
        <v>20</v>
      </c>
      <c r="F5555" t="s">
        <v>2020</v>
      </c>
      <c r="G5555">
        <v>88100543</v>
      </c>
      <c r="H5555">
        <v>88100564</v>
      </c>
      <c r="I5555" t="s">
        <v>37</v>
      </c>
      <c r="J5555">
        <v>2</v>
      </c>
      <c r="K5555">
        <v>0</v>
      </c>
      <c r="L5555" t="s">
        <v>57</v>
      </c>
      <c r="M5555" t="s">
        <v>24</v>
      </c>
      <c r="N5555" t="s">
        <v>14098</v>
      </c>
      <c r="O5555" t="s">
        <v>15111</v>
      </c>
      <c r="P5555" t="s">
        <v>15112</v>
      </c>
    </row>
    <row r="5556" spans="1:16">
      <c r="A5556" t="s">
        <v>13678</v>
      </c>
      <c r="B5556" t="s">
        <v>13679</v>
      </c>
      <c r="C5556" t="s">
        <v>2143</v>
      </c>
      <c r="D5556" t="s">
        <v>2144</v>
      </c>
      <c r="E5556" t="s">
        <v>20</v>
      </c>
      <c r="F5556" t="s">
        <v>2020</v>
      </c>
      <c r="G5556">
        <v>89813256</v>
      </c>
      <c r="H5556">
        <v>89813277</v>
      </c>
      <c r="I5556" t="s">
        <v>37</v>
      </c>
      <c r="J5556">
        <v>3</v>
      </c>
      <c r="K5556">
        <v>0</v>
      </c>
      <c r="L5556" t="s">
        <v>57</v>
      </c>
      <c r="M5556" t="s">
        <v>24</v>
      </c>
      <c r="N5556" t="s">
        <v>13725</v>
      </c>
      <c r="O5556" t="s">
        <v>7740</v>
      </c>
      <c r="P5556" t="s">
        <v>15113</v>
      </c>
    </row>
    <row r="5557" spans="1:16">
      <c r="A5557" t="s">
        <v>13678</v>
      </c>
      <c r="B5557" t="s">
        <v>13679</v>
      </c>
      <c r="C5557" t="s">
        <v>2147</v>
      </c>
      <c r="D5557" t="s">
        <v>2148</v>
      </c>
      <c r="E5557" t="s">
        <v>20</v>
      </c>
      <c r="F5557" t="s">
        <v>2020</v>
      </c>
      <c r="G5557">
        <v>90144498</v>
      </c>
      <c r="H5557">
        <v>90144517</v>
      </c>
      <c r="I5557" t="s">
        <v>22</v>
      </c>
      <c r="J5557">
        <v>1</v>
      </c>
      <c r="K5557">
        <v>0</v>
      </c>
      <c r="L5557" t="s">
        <v>30</v>
      </c>
      <c r="M5557" t="s">
        <v>24</v>
      </c>
      <c r="N5557" t="s">
        <v>13786</v>
      </c>
      <c r="O5557" t="s">
        <v>14250</v>
      </c>
      <c r="P5557" t="s">
        <v>15114</v>
      </c>
    </row>
    <row r="5558" spans="1:16">
      <c r="A5558" t="s">
        <v>13678</v>
      </c>
      <c r="B5558" t="s">
        <v>13679</v>
      </c>
      <c r="C5558" t="s">
        <v>9847</v>
      </c>
      <c r="D5558" t="s">
        <v>9848</v>
      </c>
      <c r="E5558" t="s">
        <v>20</v>
      </c>
      <c r="F5558" t="s">
        <v>2020</v>
      </c>
      <c r="G5558">
        <v>90670966</v>
      </c>
      <c r="H5558">
        <v>90670987</v>
      </c>
      <c r="I5558" t="s">
        <v>37</v>
      </c>
      <c r="J5558">
        <v>1</v>
      </c>
      <c r="K5558">
        <v>1</v>
      </c>
      <c r="L5558" t="s">
        <v>30</v>
      </c>
      <c r="M5558" t="s">
        <v>24</v>
      </c>
      <c r="N5558" t="s">
        <v>13709</v>
      </c>
      <c r="O5558" t="s">
        <v>15115</v>
      </c>
      <c r="P5558" t="s">
        <v>15116</v>
      </c>
    </row>
    <row r="5559" spans="1:16">
      <c r="A5559" t="s">
        <v>13678</v>
      </c>
      <c r="B5559" t="s">
        <v>13679</v>
      </c>
      <c r="C5559" t="s">
        <v>15117</v>
      </c>
      <c r="D5559" t="s">
        <v>15118</v>
      </c>
      <c r="E5559" t="s">
        <v>20</v>
      </c>
      <c r="F5559" t="s">
        <v>2020</v>
      </c>
      <c r="G5559">
        <v>95091564</v>
      </c>
      <c r="H5559">
        <v>95091585</v>
      </c>
      <c r="I5559" t="s">
        <v>22</v>
      </c>
      <c r="J5559">
        <v>1</v>
      </c>
      <c r="K5559">
        <v>0</v>
      </c>
      <c r="L5559" t="s">
        <v>30</v>
      </c>
      <c r="M5559" t="s">
        <v>31</v>
      </c>
      <c r="N5559" t="s">
        <v>13714</v>
      </c>
      <c r="O5559" t="s">
        <v>15119</v>
      </c>
      <c r="P5559" t="s">
        <v>15120</v>
      </c>
    </row>
    <row r="5560" spans="1:16">
      <c r="A5560" t="s">
        <v>13678</v>
      </c>
      <c r="B5560" t="s">
        <v>13679</v>
      </c>
      <c r="C5560" t="s">
        <v>15117</v>
      </c>
      <c r="D5560" t="s">
        <v>15118</v>
      </c>
      <c r="E5560" t="s">
        <v>20</v>
      </c>
      <c r="F5560" t="s">
        <v>2020</v>
      </c>
      <c r="G5560">
        <v>95129316</v>
      </c>
      <c r="H5560">
        <v>95129336</v>
      </c>
      <c r="I5560" t="s">
        <v>22</v>
      </c>
      <c r="J5560">
        <v>6</v>
      </c>
      <c r="K5560">
        <v>2</v>
      </c>
      <c r="L5560" t="s">
        <v>57</v>
      </c>
      <c r="M5560" t="s">
        <v>24</v>
      </c>
      <c r="N5560" t="s">
        <v>13789</v>
      </c>
      <c r="O5560" t="s">
        <v>15121</v>
      </c>
      <c r="P5560" t="s">
        <v>15122</v>
      </c>
    </row>
    <row r="5561" spans="1:16">
      <c r="A5561" t="s">
        <v>13678</v>
      </c>
      <c r="B5561" t="s">
        <v>13679</v>
      </c>
      <c r="C5561" t="s">
        <v>9852</v>
      </c>
      <c r="D5561" t="s">
        <v>9853</v>
      </c>
      <c r="E5561" t="s">
        <v>20</v>
      </c>
      <c r="F5561" t="s">
        <v>2020</v>
      </c>
      <c r="G5561">
        <v>98131809</v>
      </c>
      <c r="H5561">
        <v>98131830</v>
      </c>
      <c r="I5561" t="s">
        <v>22</v>
      </c>
      <c r="J5561">
        <v>2</v>
      </c>
      <c r="K5561">
        <v>0</v>
      </c>
      <c r="L5561" t="s">
        <v>30</v>
      </c>
      <c r="M5561" t="s">
        <v>24</v>
      </c>
      <c r="N5561" t="s">
        <v>13774</v>
      </c>
      <c r="O5561" t="s">
        <v>7874</v>
      </c>
      <c r="P5561" t="s">
        <v>15123</v>
      </c>
    </row>
    <row r="5562" spans="1:16">
      <c r="A5562" t="s">
        <v>13678</v>
      </c>
      <c r="B5562" t="s">
        <v>13679</v>
      </c>
      <c r="C5562" t="s">
        <v>9867</v>
      </c>
      <c r="D5562" t="s">
        <v>9868</v>
      </c>
      <c r="E5562" t="s">
        <v>20</v>
      </c>
      <c r="F5562" t="s">
        <v>2020</v>
      </c>
      <c r="G5562">
        <v>109178074</v>
      </c>
      <c r="H5562">
        <v>109178097</v>
      </c>
      <c r="I5562" t="s">
        <v>22</v>
      </c>
      <c r="J5562">
        <v>4</v>
      </c>
      <c r="K5562">
        <v>0</v>
      </c>
      <c r="L5562" t="s">
        <v>57</v>
      </c>
      <c r="M5562" t="s">
        <v>24</v>
      </c>
      <c r="N5562" t="s">
        <v>13856</v>
      </c>
      <c r="O5562" t="s">
        <v>15124</v>
      </c>
      <c r="P5562" t="s">
        <v>15125</v>
      </c>
    </row>
    <row r="5563" spans="1:16">
      <c r="A5563" t="s">
        <v>13678</v>
      </c>
      <c r="B5563" t="s">
        <v>13679</v>
      </c>
      <c r="C5563" t="s">
        <v>15126</v>
      </c>
      <c r="D5563" t="s">
        <v>15127</v>
      </c>
      <c r="E5563" t="s">
        <v>20</v>
      </c>
      <c r="F5563" t="s">
        <v>2020</v>
      </c>
      <c r="G5563">
        <v>110097466</v>
      </c>
      <c r="H5563">
        <v>110097487</v>
      </c>
      <c r="I5563" t="s">
        <v>22</v>
      </c>
      <c r="J5563">
        <v>6</v>
      </c>
      <c r="K5563">
        <v>0</v>
      </c>
      <c r="L5563" t="s">
        <v>23</v>
      </c>
      <c r="M5563" t="s">
        <v>24</v>
      </c>
      <c r="N5563" t="s">
        <v>13899</v>
      </c>
      <c r="O5563" t="s">
        <v>10756</v>
      </c>
      <c r="P5563" t="s">
        <v>15128</v>
      </c>
    </row>
    <row r="5564" spans="1:16">
      <c r="A5564" t="s">
        <v>13678</v>
      </c>
      <c r="B5564" t="s">
        <v>13679</v>
      </c>
      <c r="C5564" t="s">
        <v>2174</v>
      </c>
      <c r="D5564" t="s">
        <v>2175</v>
      </c>
      <c r="E5564" t="s">
        <v>20</v>
      </c>
      <c r="F5564" t="s">
        <v>2020</v>
      </c>
      <c r="G5564">
        <v>112314452</v>
      </c>
      <c r="H5564">
        <v>112314473</v>
      </c>
      <c r="I5564" t="s">
        <v>22</v>
      </c>
      <c r="J5564">
        <v>1</v>
      </c>
      <c r="K5564">
        <v>0</v>
      </c>
      <c r="L5564" t="s">
        <v>23</v>
      </c>
      <c r="M5564" t="s">
        <v>24</v>
      </c>
      <c r="N5564" t="s">
        <v>13682</v>
      </c>
      <c r="O5564" t="s">
        <v>15129</v>
      </c>
      <c r="P5564" t="s">
        <v>15130</v>
      </c>
    </row>
    <row r="5565" spans="1:16">
      <c r="A5565" t="s">
        <v>13678</v>
      </c>
      <c r="B5565" t="s">
        <v>13679</v>
      </c>
      <c r="C5565" t="s">
        <v>15131</v>
      </c>
      <c r="D5565" t="s">
        <v>15132</v>
      </c>
      <c r="E5565" t="s">
        <v>20</v>
      </c>
      <c r="F5565" t="s">
        <v>2020</v>
      </c>
      <c r="G5565">
        <v>115238628</v>
      </c>
      <c r="H5565">
        <v>115238648</v>
      </c>
      <c r="I5565" t="s">
        <v>22</v>
      </c>
      <c r="J5565">
        <v>5</v>
      </c>
      <c r="K5565">
        <v>0</v>
      </c>
      <c r="L5565" t="s">
        <v>57</v>
      </c>
      <c r="M5565" t="s">
        <v>24</v>
      </c>
      <c r="N5565" t="s">
        <v>13682</v>
      </c>
      <c r="O5565" t="s">
        <v>15133</v>
      </c>
      <c r="P5565" t="s">
        <v>15134</v>
      </c>
    </row>
    <row r="5566" spans="1:16">
      <c r="A5566" t="s">
        <v>13678</v>
      </c>
      <c r="B5566" t="s">
        <v>13679</v>
      </c>
      <c r="C5566" t="s">
        <v>15135</v>
      </c>
      <c r="D5566" t="s">
        <v>15136</v>
      </c>
      <c r="E5566" t="s">
        <v>20</v>
      </c>
      <c r="F5566" t="s">
        <v>2020</v>
      </c>
      <c r="G5566">
        <v>118470003</v>
      </c>
      <c r="H5566">
        <v>118470024</v>
      </c>
      <c r="I5566" t="s">
        <v>22</v>
      </c>
      <c r="J5566">
        <v>3</v>
      </c>
      <c r="K5566">
        <v>0</v>
      </c>
      <c r="L5566" t="s">
        <v>30</v>
      </c>
      <c r="M5566" t="s">
        <v>31</v>
      </c>
      <c r="N5566" t="s">
        <v>13899</v>
      </c>
      <c r="O5566" t="s">
        <v>15137</v>
      </c>
      <c r="P5566" t="s">
        <v>15138</v>
      </c>
    </row>
    <row r="5567" spans="1:16">
      <c r="A5567" t="s">
        <v>13678</v>
      </c>
      <c r="B5567" t="s">
        <v>13679</v>
      </c>
      <c r="C5567" t="s">
        <v>15135</v>
      </c>
      <c r="D5567" t="s">
        <v>15136</v>
      </c>
      <c r="E5567" t="s">
        <v>20</v>
      </c>
      <c r="F5567" t="s">
        <v>2020</v>
      </c>
      <c r="G5567">
        <v>118513748</v>
      </c>
      <c r="H5567">
        <v>118513771</v>
      </c>
      <c r="I5567" t="s">
        <v>22</v>
      </c>
      <c r="J5567">
        <v>1</v>
      </c>
      <c r="K5567">
        <v>0</v>
      </c>
      <c r="L5567" t="s">
        <v>23</v>
      </c>
      <c r="M5567" t="s">
        <v>24</v>
      </c>
      <c r="N5567" t="s">
        <v>14581</v>
      </c>
      <c r="O5567" t="s">
        <v>15139</v>
      </c>
      <c r="P5567" t="s">
        <v>15140</v>
      </c>
    </row>
    <row r="5568" spans="1:16">
      <c r="A5568" t="s">
        <v>13678</v>
      </c>
      <c r="B5568" t="s">
        <v>13679</v>
      </c>
      <c r="C5568" t="s">
        <v>15135</v>
      </c>
      <c r="D5568" t="s">
        <v>15136</v>
      </c>
      <c r="E5568" t="s">
        <v>20</v>
      </c>
      <c r="F5568" t="s">
        <v>2020</v>
      </c>
      <c r="G5568">
        <v>118569122</v>
      </c>
      <c r="H5568">
        <v>118569144</v>
      </c>
      <c r="I5568" t="s">
        <v>22</v>
      </c>
      <c r="J5568">
        <v>1</v>
      </c>
      <c r="K5568">
        <v>0</v>
      </c>
      <c r="L5568" t="s">
        <v>23</v>
      </c>
      <c r="M5568" t="s">
        <v>24</v>
      </c>
      <c r="N5568" t="s">
        <v>13815</v>
      </c>
      <c r="O5568" t="s">
        <v>15141</v>
      </c>
      <c r="P5568" t="s">
        <v>15142</v>
      </c>
    </row>
    <row r="5569" spans="1:16">
      <c r="A5569" t="s">
        <v>13678</v>
      </c>
      <c r="B5569" t="s">
        <v>13679</v>
      </c>
      <c r="C5569" t="s">
        <v>15143</v>
      </c>
      <c r="D5569" t="s">
        <v>15144</v>
      </c>
      <c r="E5569" t="s">
        <v>20</v>
      </c>
      <c r="F5569" t="s">
        <v>2020</v>
      </c>
      <c r="G5569">
        <v>122718700</v>
      </c>
      <c r="H5569">
        <v>122718722</v>
      </c>
      <c r="I5569" t="s">
        <v>37</v>
      </c>
      <c r="J5569">
        <v>1</v>
      </c>
      <c r="K5569">
        <v>1</v>
      </c>
      <c r="L5569" t="s">
        <v>30</v>
      </c>
      <c r="M5569" t="s">
        <v>24</v>
      </c>
      <c r="N5569" t="s">
        <v>15145</v>
      </c>
      <c r="O5569" t="s">
        <v>576</v>
      </c>
      <c r="P5569" t="s">
        <v>15146</v>
      </c>
    </row>
    <row r="5570" spans="1:16">
      <c r="A5570" t="s">
        <v>13678</v>
      </c>
      <c r="B5570" t="s">
        <v>13679</v>
      </c>
      <c r="C5570" t="s">
        <v>9875</v>
      </c>
      <c r="D5570" t="s">
        <v>9876</v>
      </c>
      <c r="E5570" t="s">
        <v>20</v>
      </c>
      <c r="F5570" t="s">
        <v>2020</v>
      </c>
      <c r="G5570">
        <v>125960588</v>
      </c>
      <c r="H5570">
        <v>125960608</v>
      </c>
      <c r="I5570" t="s">
        <v>22</v>
      </c>
      <c r="J5570">
        <v>25</v>
      </c>
      <c r="K5570">
        <v>0</v>
      </c>
      <c r="L5570" t="s">
        <v>294</v>
      </c>
      <c r="M5570" t="s">
        <v>24</v>
      </c>
      <c r="N5570" t="s">
        <v>13682</v>
      </c>
      <c r="O5570" t="s">
        <v>15147</v>
      </c>
      <c r="P5570" t="s">
        <v>15148</v>
      </c>
    </row>
    <row r="5571" spans="1:16">
      <c r="A5571" t="s">
        <v>13678</v>
      </c>
      <c r="B5571" t="s">
        <v>13679</v>
      </c>
      <c r="C5571" t="s">
        <v>9879</v>
      </c>
      <c r="D5571" t="s">
        <v>9880</v>
      </c>
      <c r="E5571" t="s">
        <v>20</v>
      </c>
      <c r="F5571" t="s">
        <v>2020</v>
      </c>
      <c r="G5571">
        <v>127330736</v>
      </c>
      <c r="H5571">
        <v>127330760</v>
      </c>
      <c r="I5571" t="s">
        <v>37</v>
      </c>
      <c r="J5571">
        <v>1</v>
      </c>
      <c r="K5571">
        <v>0</v>
      </c>
      <c r="L5571" t="s">
        <v>23</v>
      </c>
      <c r="M5571" t="s">
        <v>24</v>
      </c>
      <c r="N5571" t="s">
        <v>14411</v>
      </c>
      <c r="O5571" t="s">
        <v>15149</v>
      </c>
      <c r="P5571" t="s">
        <v>15150</v>
      </c>
    </row>
    <row r="5572" spans="1:16">
      <c r="A5572" t="s">
        <v>13678</v>
      </c>
      <c r="B5572" t="s">
        <v>13679</v>
      </c>
      <c r="C5572" t="s">
        <v>9890</v>
      </c>
      <c r="D5572" t="s">
        <v>9891</v>
      </c>
      <c r="E5572" t="s">
        <v>20</v>
      </c>
      <c r="F5572" t="s">
        <v>2020</v>
      </c>
      <c r="G5572">
        <v>130536649</v>
      </c>
      <c r="H5572">
        <v>130536669</v>
      </c>
      <c r="I5572" t="s">
        <v>22</v>
      </c>
      <c r="J5572">
        <v>4</v>
      </c>
      <c r="K5572">
        <v>0</v>
      </c>
      <c r="L5572" t="s">
        <v>23</v>
      </c>
      <c r="M5572" t="s">
        <v>31</v>
      </c>
      <c r="N5572" t="s">
        <v>13709</v>
      </c>
      <c r="O5572" t="s">
        <v>15151</v>
      </c>
      <c r="P5572" t="s">
        <v>15152</v>
      </c>
    </row>
    <row r="5573" spans="1:16">
      <c r="A5573" t="s">
        <v>13678</v>
      </c>
      <c r="B5573" t="s">
        <v>13679</v>
      </c>
      <c r="C5573" t="s">
        <v>15153</v>
      </c>
      <c r="D5573" t="s">
        <v>15154</v>
      </c>
      <c r="E5573" t="s">
        <v>20</v>
      </c>
      <c r="F5573" t="s">
        <v>2020</v>
      </c>
      <c r="G5573">
        <v>130695125</v>
      </c>
      <c r="H5573">
        <v>130695147</v>
      </c>
      <c r="I5573" t="s">
        <v>22</v>
      </c>
      <c r="J5573">
        <v>10</v>
      </c>
      <c r="K5573">
        <v>0</v>
      </c>
      <c r="L5573" t="s">
        <v>57</v>
      </c>
      <c r="M5573" t="s">
        <v>24</v>
      </c>
      <c r="N5573" t="s">
        <v>15155</v>
      </c>
      <c r="O5573" t="s">
        <v>15156</v>
      </c>
      <c r="P5573" t="s">
        <v>15157</v>
      </c>
    </row>
    <row r="5574" spans="1:16">
      <c r="A5574" t="s">
        <v>13678</v>
      </c>
      <c r="B5574" t="s">
        <v>13679</v>
      </c>
      <c r="C5574" t="s">
        <v>9896</v>
      </c>
      <c r="D5574" t="s">
        <v>9897</v>
      </c>
      <c r="E5574" t="s">
        <v>20</v>
      </c>
      <c r="F5574" t="s">
        <v>2020</v>
      </c>
      <c r="G5574">
        <v>130977551</v>
      </c>
      <c r="H5574">
        <v>130977572</v>
      </c>
      <c r="I5574" t="s">
        <v>37</v>
      </c>
      <c r="J5574">
        <v>12</v>
      </c>
      <c r="K5574">
        <v>0</v>
      </c>
      <c r="L5574" t="s">
        <v>57</v>
      </c>
      <c r="M5574" t="s">
        <v>24</v>
      </c>
      <c r="N5574" t="s">
        <v>13682</v>
      </c>
      <c r="O5574" t="s">
        <v>15158</v>
      </c>
      <c r="P5574" t="s">
        <v>15159</v>
      </c>
    </row>
    <row r="5575" spans="1:16">
      <c r="A5575" t="s">
        <v>13678</v>
      </c>
      <c r="B5575" t="s">
        <v>13679</v>
      </c>
      <c r="C5575" t="s">
        <v>9896</v>
      </c>
      <c r="D5575" t="s">
        <v>9897</v>
      </c>
      <c r="E5575" t="s">
        <v>20</v>
      </c>
      <c r="F5575" t="s">
        <v>2020</v>
      </c>
      <c r="G5575">
        <v>130978387</v>
      </c>
      <c r="H5575">
        <v>130978406</v>
      </c>
      <c r="I5575" t="s">
        <v>37</v>
      </c>
      <c r="J5575">
        <v>1</v>
      </c>
      <c r="K5575">
        <v>0</v>
      </c>
      <c r="L5575" t="s">
        <v>30</v>
      </c>
      <c r="M5575" t="s">
        <v>24</v>
      </c>
      <c r="N5575" t="s">
        <v>13709</v>
      </c>
      <c r="O5575" t="s">
        <v>15160</v>
      </c>
      <c r="P5575" t="s">
        <v>15161</v>
      </c>
    </row>
    <row r="5576" spans="1:16">
      <c r="A5576" t="s">
        <v>13678</v>
      </c>
      <c r="B5576" t="s">
        <v>13679</v>
      </c>
      <c r="C5576" t="s">
        <v>9896</v>
      </c>
      <c r="D5576" t="s">
        <v>9897</v>
      </c>
      <c r="E5576" t="s">
        <v>20</v>
      </c>
      <c r="F5576" t="s">
        <v>2020</v>
      </c>
      <c r="G5576">
        <v>130979626</v>
      </c>
      <c r="H5576">
        <v>130979647</v>
      </c>
      <c r="I5576" t="s">
        <v>37</v>
      </c>
      <c r="J5576">
        <v>2</v>
      </c>
      <c r="K5576">
        <v>0</v>
      </c>
      <c r="L5576" t="s">
        <v>23</v>
      </c>
      <c r="M5576" t="s">
        <v>24</v>
      </c>
      <c r="N5576" t="s">
        <v>13786</v>
      </c>
      <c r="O5576" t="s">
        <v>15162</v>
      </c>
      <c r="P5576" t="s">
        <v>15163</v>
      </c>
    </row>
    <row r="5577" spans="1:16">
      <c r="A5577" t="s">
        <v>13678</v>
      </c>
      <c r="B5577" t="s">
        <v>13679</v>
      </c>
      <c r="C5577" t="s">
        <v>9920</v>
      </c>
      <c r="D5577" t="s">
        <v>9921</v>
      </c>
      <c r="E5577" t="s">
        <v>20</v>
      </c>
      <c r="F5577" t="s">
        <v>2020</v>
      </c>
      <c r="G5577">
        <v>134166570</v>
      </c>
      <c r="H5577">
        <v>134166591</v>
      </c>
      <c r="I5577" t="s">
        <v>22</v>
      </c>
      <c r="J5577">
        <v>1</v>
      </c>
      <c r="K5577">
        <v>0</v>
      </c>
      <c r="L5577" t="s">
        <v>23</v>
      </c>
      <c r="M5577" t="s">
        <v>24</v>
      </c>
      <c r="N5577" t="s">
        <v>13774</v>
      </c>
      <c r="O5577" t="s">
        <v>7874</v>
      </c>
      <c r="P5577" t="s">
        <v>15164</v>
      </c>
    </row>
    <row r="5578" spans="1:16">
      <c r="A5578" t="s">
        <v>13678</v>
      </c>
      <c r="B5578" t="s">
        <v>13679</v>
      </c>
      <c r="C5578" t="s">
        <v>15165</v>
      </c>
      <c r="D5578" t="s">
        <v>15166</v>
      </c>
      <c r="E5578" t="s">
        <v>20</v>
      </c>
      <c r="F5578" t="s">
        <v>2020</v>
      </c>
      <c r="G5578">
        <v>134192890</v>
      </c>
      <c r="H5578">
        <v>134192910</v>
      </c>
      <c r="I5578" t="s">
        <v>22</v>
      </c>
      <c r="J5578">
        <v>4</v>
      </c>
      <c r="K5578">
        <v>0</v>
      </c>
      <c r="L5578" t="s">
        <v>57</v>
      </c>
      <c r="M5578" t="s">
        <v>31</v>
      </c>
      <c r="N5578" t="s">
        <v>13714</v>
      </c>
      <c r="O5578" t="s">
        <v>15167</v>
      </c>
      <c r="P5578" t="s">
        <v>15168</v>
      </c>
    </row>
    <row r="5579" spans="1:16">
      <c r="A5579" t="s">
        <v>13678</v>
      </c>
      <c r="B5579" t="s">
        <v>13679</v>
      </c>
      <c r="C5579" t="s">
        <v>2199</v>
      </c>
      <c r="D5579" t="s">
        <v>2200</v>
      </c>
      <c r="E5579" t="s">
        <v>20</v>
      </c>
      <c r="F5579" t="s">
        <v>2020</v>
      </c>
      <c r="G5579">
        <v>135513064</v>
      </c>
      <c r="H5579">
        <v>135513085</v>
      </c>
      <c r="I5579" t="s">
        <v>22</v>
      </c>
      <c r="J5579">
        <v>3</v>
      </c>
      <c r="K5579">
        <v>0</v>
      </c>
      <c r="L5579" t="s">
        <v>57</v>
      </c>
      <c r="M5579" t="s">
        <v>24</v>
      </c>
      <c r="N5579" t="s">
        <v>15169</v>
      </c>
      <c r="O5579" t="s">
        <v>15170</v>
      </c>
      <c r="P5579" t="s">
        <v>15171</v>
      </c>
    </row>
    <row r="5580" spans="1:16">
      <c r="A5580" t="s">
        <v>13678</v>
      </c>
      <c r="B5580" t="s">
        <v>13679</v>
      </c>
      <c r="C5580" t="s">
        <v>2199</v>
      </c>
      <c r="D5580" t="s">
        <v>2200</v>
      </c>
      <c r="E5580" t="s">
        <v>20</v>
      </c>
      <c r="F5580" t="s">
        <v>2020</v>
      </c>
      <c r="G5580">
        <v>135513064</v>
      </c>
      <c r="H5580">
        <v>135513086</v>
      </c>
      <c r="I5580" t="s">
        <v>22</v>
      </c>
      <c r="J5580">
        <v>3</v>
      </c>
      <c r="K5580">
        <v>0</v>
      </c>
      <c r="L5580" t="s">
        <v>57</v>
      </c>
      <c r="M5580" t="s">
        <v>31</v>
      </c>
      <c r="N5580" t="s">
        <v>15169</v>
      </c>
      <c r="O5580" t="s">
        <v>15170</v>
      </c>
      <c r="P5580" t="s">
        <v>15172</v>
      </c>
    </row>
    <row r="5581" spans="1:16">
      <c r="A5581" t="s">
        <v>13678</v>
      </c>
      <c r="B5581" t="s">
        <v>13679</v>
      </c>
      <c r="C5581" t="s">
        <v>9929</v>
      </c>
      <c r="D5581" t="s">
        <v>9930</v>
      </c>
      <c r="E5581" t="s">
        <v>20</v>
      </c>
      <c r="F5581" t="s">
        <v>2020</v>
      </c>
      <c r="G5581">
        <v>136314064</v>
      </c>
      <c r="H5581">
        <v>136314084</v>
      </c>
      <c r="I5581" t="s">
        <v>37</v>
      </c>
      <c r="J5581">
        <v>2</v>
      </c>
      <c r="K5581">
        <v>0</v>
      </c>
      <c r="L5581" t="s">
        <v>23</v>
      </c>
      <c r="M5581" t="s">
        <v>24</v>
      </c>
      <c r="N5581" t="s">
        <v>13714</v>
      </c>
      <c r="O5581" t="s">
        <v>15173</v>
      </c>
      <c r="P5581" t="s">
        <v>15174</v>
      </c>
    </row>
    <row r="5582" spans="1:16">
      <c r="A5582" t="s">
        <v>13678</v>
      </c>
      <c r="B5582" t="s">
        <v>13679</v>
      </c>
      <c r="C5582" t="s">
        <v>15175</v>
      </c>
      <c r="D5582" t="s">
        <v>15176</v>
      </c>
      <c r="E5582" t="s">
        <v>20</v>
      </c>
      <c r="F5582" t="s">
        <v>2020</v>
      </c>
      <c r="G5582">
        <v>137533921</v>
      </c>
      <c r="H5582">
        <v>137533942</v>
      </c>
      <c r="I5582" t="s">
        <v>37</v>
      </c>
      <c r="J5582">
        <v>1</v>
      </c>
      <c r="K5582">
        <v>0</v>
      </c>
      <c r="L5582" t="s">
        <v>30</v>
      </c>
      <c r="M5582" t="s">
        <v>24</v>
      </c>
      <c r="N5582" t="s">
        <v>13725</v>
      </c>
      <c r="O5582" t="s">
        <v>7740</v>
      </c>
      <c r="P5582" t="s">
        <v>15177</v>
      </c>
    </row>
    <row r="5583" spans="1:16">
      <c r="A5583" t="s">
        <v>13678</v>
      </c>
      <c r="B5583" t="s">
        <v>13679</v>
      </c>
      <c r="C5583" t="s">
        <v>15178</v>
      </c>
      <c r="D5583" t="s">
        <v>15179</v>
      </c>
      <c r="E5583" t="s">
        <v>20</v>
      </c>
      <c r="F5583" t="s">
        <v>2020</v>
      </c>
      <c r="G5583">
        <v>137843035</v>
      </c>
      <c r="H5583">
        <v>137843058</v>
      </c>
      <c r="I5583" t="s">
        <v>37</v>
      </c>
      <c r="J5583">
        <v>3</v>
      </c>
      <c r="K5583">
        <v>0</v>
      </c>
      <c r="L5583" t="s">
        <v>57</v>
      </c>
      <c r="M5583" t="s">
        <v>31</v>
      </c>
      <c r="N5583" t="s">
        <v>15180</v>
      </c>
      <c r="O5583" t="s">
        <v>15181</v>
      </c>
      <c r="P5583" t="s">
        <v>15182</v>
      </c>
    </row>
    <row r="5584" spans="1:16">
      <c r="A5584" t="s">
        <v>13678</v>
      </c>
      <c r="B5584" t="s">
        <v>13679</v>
      </c>
      <c r="C5584" t="s">
        <v>2207</v>
      </c>
      <c r="D5584" t="s">
        <v>2208</v>
      </c>
      <c r="E5584" t="s">
        <v>20</v>
      </c>
      <c r="F5584" t="s">
        <v>2020</v>
      </c>
      <c r="G5584">
        <v>138665568</v>
      </c>
      <c r="H5584">
        <v>138665589</v>
      </c>
      <c r="I5584" t="s">
        <v>22</v>
      </c>
      <c r="J5584">
        <v>4</v>
      </c>
      <c r="K5584">
        <v>0</v>
      </c>
      <c r="L5584" t="s">
        <v>294</v>
      </c>
      <c r="M5584" t="s">
        <v>24</v>
      </c>
      <c r="N5584" t="s">
        <v>13725</v>
      </c>
      <c r="O5584" t="s">
        <v>7740</v>
      </c>
      <c r="P5584" t="s">
        <v>15183</v>
      </c>
    </row>
    <row r="5585" spans="1:16">
      <c r="A5585" t="s">
        <v>13678</v>
      </c>
      <c r="B5585" t="s">
        <v>13679</v>
      </c>
      <c r="C5585" t="s">
        <v>15184</v>
      </c>
      <c r="D5585" t="s">
        <v>15185</v>
      </c>
      <c r="E5585" t="s">
        <v>20</v>
      </c>
      <c r="F5585" t="s">
        <v>2020</v>
      </c>
      <c r="G5585">
        <v>139002997</v>
      </c>
      <c r="H5585">
        <v>139003018</v>
      </c>
      <c r="I5585" t="s">
        <v>22</v>
      </c>
      <c r="J5585">
        <v>6</v>
      </c>
      <c r="K5585">
        <v>0</v>
      </c>
      <c r="L5585" t="s">
        <v>57</v>
      </c>
      <c r="M5585" t="s">
        <v>24</v>
      </c>
      <c r="N5585" t="s">
        <v>13786</v>
      </c>
      <c r="O5585" t="s">
        <v>15186</v>
      </c>
      <c r="P5585" t="s">
        <v>15187</v>
      </c>
    </row>
    <row r="5586" spans="1:16">
      <c r="A5586" t="s">
        <v>13678</v>
      </c>
      <c r="B5586" t="s">
        <v>13679</v>
      </c>
      <c r="C5586" t="s">
        <v>15184</v>
      </c>
      <c r="D5586" t="s">
        <v>15185</v>
      </c>
      <c r="E5586" t="s">
        <v>20</v>
      </c>
      <c r="F5586" t="s">
        <v>2020</v>
      </c>
      <c r="G5586">
        <v>139007306</v>
      </c>
      <c r="H5586">
        <v>139007329</v>
      </c>
      <c r="I5586" t="s">
        <v>22</v>
      </c>
      <c r="J5586">
        <v>2</v>
      </c>
      <c r="K5586">
        <v>0</v>
      </c>
      <c r="L5586" t="s">
        <v>30</v>
      </c>
      <c r="M5586" t="s">
        <v>31</v>
      </c>
      <c r="N5586" t="s">
        <v>15188</v>
      </c>
      <c r="O5586" t="s">
        <v>15189</v>
      </c>
      <c r="P5586" t="s">
        <v>15190</v>
      </c>
    </row>
    <row r="5587" spans="1:16">
      <c r="A5587" t="s">
        <v>13678</v>
      </c>
      <c r="B5587" t="s">
        <v>13679</v>
      </c>
      <c r="C5587" t="s">
        <v>15191</v>
      </c>
      <c r="D5587" t="s">
        <v>15192</v>
      </c>
      <c r="E5587" t="s">
        <v>20</v>
      </c>
      <c r="F5587" t="s">
        <v>2020</v>
      </c>
      <c r="G5587">
        <v>140956335</v>
      </c>
      <c r="H5587">
        <v>140956356</v>
      </c>
      <c r="I5587" t="s">
        <v>37</v>
      </c>
      <c r="J5587">
        <v>4</v>
      </c>
      <c r="K5587">
        <v>0</v>
      </c>
      <c r="L5587" t="s">
        <v>196</v>
      </c>
      <c r="M5587" t="s">
        <v>24</v>
      </c>
      <c r="N5587" t="s">
        <v>13815</v>
      </c>
      <c r="O5587" t="s">
        <v>15193</v>
      </c>
      <c r="P5587" t="s">
        <v>15194</v>
      </c>
    </row>
    <row r="5588" spans="1:16">
      <c r="A5588" t="s">
        <v>13678</v>
      </c>
      <c r="B5588" t="s">
        <v>13679</v>
      </c>
      <c r="C5588" t="s">
        <v>15195</v>
      </c>
      <c r="D5588" t="s">
        <v>15196</v>
      </c>
      <c r="E5588" t="s">
        <v>20</v>
      </c>
      <c r="F5588" t="s">
        <v>2020</v>
      </c>
      <c r="G5588">
        <v>141037950</v>
      </c>
      <c r="H5588">
        <v>141037971</v>
      </c>
      <c r="I5588" t="s">
        <v>37</v>
      </c>
      <c r="J5588">
        <v>1</v>
      </c>
      <c r="K5588">
        <v>0</v>
      </c>
      <c r="L5588" t="s">
        <v>23</v>
      </c>
      <c r="M5588" t="s">
        <v>24</v>
      </c>
      <c r="N5588" t="s">
        <v>13682</v>
      </c>
      <c r="O5588" t="s">
        <v>15197</v>
      </c>
      <c r="P5588" t="s">
        <v>15198</v>
      </c>
    </row>
    <row r="5589" spans="1:16">
      <c r="A5589" t="s">
        <v>13678</v>
      </c>
      <c r="B5589" t="s">
        <v>13679</v>
      </c>
      <c r="C5589" t="s">
        <v>15199</v>
      </c>
      <c r="D5589" t="s">
        <v>15200</v>
      </c>
      <c r="E5589" t="s">
        <v>20</v>
      </c>
      <c r="F5589" t="s">
        <v>2020</v>
      </c>
      <c r="G5589">
        <v>141244467</v>
      </c>
      <c r="H5589">
        <v>141244487</v>
      </c>
      <c r="I5589" t="s">
        <v>37</v>
      </c>
      <c r="J5589">
        <v>1</v>
      </c>
      <c r="K5589">
        <v>0</v>
      </c>
      <c r="L5589" t="s">
        <v>30</v>
      </c>
      <c r="M5589" t="s">
        <v>24</v>
      </c>
      <c r="N5589" t="s">
        <v>13717</v>
      </c>
      <c r="O5589" t="s">
        <v>12052</v>
      </c>
      <c r="P5589" t="s">
        <v>15201</v>
      </c>
    </row>
    <row r="5590" spans="1:16">
      <c r="A5590" t="s">
        <v>13678</v>
      </c>
      <c r="B5590" t="s">
        <v>13679</v>
      </c>
      <c r="C5590" t="s">
        <v>15202</v>
      </c>
      <c r="D5590" t="s">
        <v>15200</v>
      </c>
      <c r="E5590" t="s">
        <v>20</v>
      </c>
      <c r="F5590" t="s">
        <v>2020</v>
      </c>
      <c r="G5590">
        <v>141244467</v>
      </c>
      <c r="H5590">
        <v>141244487</v>
      </c>
      <c r="I5590" t="s">
        <v>37</v>
      </c>
      <c r="J5590">
        <v>1</v>
      </c>
      <c r="K5590">
        <v>0</v>
      </c>
      <c r="L5590" t="s">
        <v>30</v>
      </c>
      <c r="M5590" t="s">
        <v>24</v>
      </c>
      <c r="N5590" t="s">
        <v>13717</v>
      </c>
      <c r="O5590" t="s">
        <v>12052</v>
      </c>
      <c r="P5590" t="s">
        <v>15201</v>
      </c>
    </row>
    <row r="5591" spans="1:16">
      <c r="A5591" t="s">
        <v>13678</v>
      </c>
      <c r="B5591" t="s">
        <v>13679</v>
      </c>
      <c r="C5591" t="s">
        <v>2220</v>
      </c>
      <c r="D5591" t="s">
        <v>2221</v>
      </c>
      <c r="E5591" t="s">
        <v>20</v>
      </c>
      <c r="F5591" t="s">
        <v>2020</v>
      </c>
      <c r="G5591">
        <v>145451224</v>
      </c>
      <c r="H5591">
        <v>145451246</v>
      </c>
      <c r="I5591" t="s">
        <v>22</v>
      </c>
      <c r="J5591">
        <v>1</v>
      </c>
      <c r="K5591">
        <v>0</v>
      </c>
      <c r="L5591" t="s">
        <v>30</v>
      </c>
      <c r="M5591" t="s">
        <v>24</v>
      </c>
      <c r="N5591" t="s">
        <v>13909</v>
      </c>
      <c r="O5591" t="s">
        <v>15203</v>
      </c>
      <c r="P5591" t="s">
        <v>15204</v>
      </c>
    </row>
    <row r="5592" spans="1:16">
      <c r="A5592" t="s">
        <v>13678</v>
      </c>
      <c r="B5592" t="s">
        <v>13679</v>
      </c>
      <c r="C5592" t="s">
        <v>2226</v>
      </c>
      <c r="D5592" t="s">
        <v>2227</v>
      </c>
      <c r="E5592" t="s">
        <v>20</v>
      </c>
      <c r="F5592" t="s">
        <v>2020</v>
      </c>
      <c r="G5592">
        <v>149366893</v>
      </c>
      <c r="H5592">
        <v>149366915</v>
      </c>
      <c r="I5592" t="s">
        <v>22</v>
      </c>
      <c r="J5592">
        <v>3</v>
      </c>
      <c r="K5592">
        <v>0</v>
      </c>
      <c r="L5592" t="s">
        <v>30</v>
      </c>
      <c r="M5592" t="s">
        <v>24</v>
      </c>
      <c r="N5592" t="s">
        <v>14632</v>
      </c>
      <c r="O5592" t="s">
        <v>15205</v>
      </c>
      <c r="P5592" t="s">
        <v>15206</v>
      </c>
    </row>
    <row r="5593" spans="1:16">
      <c r="A5593" t="s">
        <v>13678</v>
      </c>
      <c r="B5593" t="s">
        <v>13679</v>
      </c>
      <c r="C5593" t="s">
        <v>15207</v>
      </c>
      <c r="D5593" t="s">
        <v>15208</v>
      </c>
      <c r="E5593" t="s">
        <v>20</v>
      </c>
      <c r="F5593" t="s">
        <v>2020</v>
      </c>
      <c r="G5593">
        <v>149427221</v>
      </c>
      <c r="H5593">
        <v>149427246</v>
      </c>
      <c r="I5593" t="s">
        <v>22</v>
      </c>
      <c r="J5593">
        <v>1</v>
      </c>
      <c r="K5593">
        <v>0</v>
      </c>
      <c r="L5593" t="s">
        <v>23</v>
      </c>
      <c r="M5593" t="s">
        <v>24</v>
      </c>
      <c r="N5593" t="s">
        <v>15209</v>
      </c>
      <c r="O5593" t="s">
        <v>15210</v>
      </c>
      <c r="P5593" t="s">
        <v>15211</v>
      </c>
    </row>
    <row r="5594" spans="1:16">
      <c r="A5594" t="s">
        <v>13678</v>
      </c>
      <c r="B5594" t="s">
        <v>13679</v>
      </c>
      <c r="C5594" t="s">
        <v>2230</v>
      </c>
      <c r="D5594" t="s">
        <v>2231</v>
      </c>
      <c r="E5594" t="s">
        <v>20</v>
      </c>
      <c r="F5594" t="s">
        <v>2020</v>
      </c>
      <c r="G5594">
        <v>149498372</v>
      </c>
      <c r="H5594">
        <v>149498394</v>
      </c>
      <c r="I5594" t="s">
        <v>37</v>
      </c>
      <c r="J5594">
        <v>1</v>
      </c>
      <c r="K5594">
        <v>0</v>
      </c>
      <c r="L5594" t="s">
        <v>30</v>
      </c>
      <c r="M5594" t="s">
        <v>24</v>
      </c>
      <c r="N5594" t="s">
        <v>13914</v>
      </c>
      <c r="O5594" t="s">
        <v>13915</v>
      </c>
      <c r="P5594" t="s">
        <v>15212</v>
      </c>
    </row>
    <row r="5595" spans="1:16">
      <c r="A5595" t="s">
        <v>13678</v>
      </c>
      <c r="B5595" t="s">
        <v>13679</v>
      </c>
      <c r="C5595" t="s">
        <v>6801</v>
      </c>
      <c r="D5595" t="s">
        <v>6802</v>
      </c>
      <c r="E5595" t="s">
        <v>20</v>
      </c>
      <c r="F5595" t="s">
        <v>2020</v>
      </c>
      <c r="G5595">
        <v>149936612</v>
      </c>
      <c r="H5595">
        <v>149936636</v>
      </c>
      <c r="I5595" t="s">
        <v>22</v>
      </c>
      <c r="J5595">
        <v>4</v>
      </c>
      <c r="K5595">
        <v>0</v>
      </c>
      <c r="L5595" t="s">
        <v>57</v>
      </c>
      <c r="M5595" t="s">
        <v>24</v>
      </c>
      <c r="N5595" t="s">
        <v>15213</v>
      </c>
      <c r="O5595" t="s">
        <v>15214</v>
      </c>
      <c r="P5595" t="s">
        <v>15215</v>
      </c>
    </row>
    <row r="5596" spans="1:16">
      <c r="A5596" t="s">
        <v>13678</v>
      </c>
      <c r="B5596" t="s">
        <v>13679</v>
      </c>
      <c r="C5596" t="s">
        <v>15216</v>
      </c>
      <c r="D5596" t="s">
        <v>15217</v>
      </c>
      <c r="E5596" t="s">
        <v>20</v>
      </c>
      <c r="F5596" t="s">
        <v>2020</v>
      </c>
      <c r="G5596">
        <v>150483196</v>
      </c>
      <c r="H5596">
        <v>150483219</v>
      </c>
      <c r="I5596" t="s">
        <v>37</v>
      </c>
      <c r="J5596">
        <v>2</v>
      </c>
      <c r="K5596">
        <v>0</v>
      </c>
      <c r="L5596" t="s">
        <v>30</v>
      </c>
      <c r="M5596" t="s">
        <v>24</v>
      </c>
      <c r="N5596" t="s">
        <v>14136</v>
      </c>
      <c r="O5596" t="s">
        <v>15218</v>
      </c>
      <c r="P5596" t="s">
        <v>15219</v>
      </c>
    </row>
    <row r="5597" spans="1:16">
      <c r="A5597" t="s">
        <v>13678</v>
      </c>
      <c r="B5597" t="s">
        <v>13679</v>
      </c>
      <c r="C5597" t="s">
        <v>15220</v>
      </c>
      <c r="D5597" t="s">
        <v>15221</v>
      </c>
      <c r="E5597" t="s">
        <v>20</v>
      </c>
      <c r="F5597" t="s">
        <v>2020</v>
      </c>
      <c r="G5597">
        <v>150870039</v>
      </c>
      <c r="H5597">
        <v>150870062</v>
      </c>
      <c r="I5597" t="s">
        <v>22</v>
      </c>
      <c r="J5597">
        <v>1</v>
      </c>
      <c r="K5597">
        <v>0</v>
      </c>
      <c r="L5597" t="s">
        <v>23</v>
      </c>
      <c r="M5597" t="s">
        <v>24</v>
      </c>
      <c r="N5597" t="s">
        <v>14351</v>
      </c>
      <c r="O5597" t="s">
        <v>15222</v>
      </c>
      <c r="P5597" t="s">
        <v>15223</v>
      </c>
    </row>
    <row r="5598" spans="1:16">
      <c r="A5598" t="s">
        <v>13678</v>
      </c>
      <c r="B5598" t="s">
        <v>13679</v>
      </c>
      <c r="C5598" t="s">
        <v>2250</v>
      </c>
      <c r="D5598" t="s">
        <v>2251</v>
      </c>
      <c r="E5598" t="s">
        <v>20</v>
      </c>
      <c r="F5598" t="s">
        <v>2020</v>
      </c>
      <c r="G5598">
        <v>153766283</v>
      </c>
      <c r="H5598">
        <v>153766306</v>
      </c>
      <c r="I5598" t="s">
        <v>22</v>
      </c>
      <c r="J5598">
        <v>3</v>
      </c>
      <c r="K5598">
        <v>0</v>
      </c>
      <c r="L5598" t="s">
        <v>30</v>
      </c>
      <c r="M5598" t="s">
        <v>24</v>
      </c>
      <c r="N5598" t="s">
        <v>15224</v>
      </c>
      <c r="O5598" t="s">
        <v>15225</v>
      </c>
      <c r="P5598" t="s">
        <v>15226</v>
      </c>
    </row>
    <row r="5599" spans="1:16">
      <c r="A5599" t="s">
        <v>13678</v>
      </c>
      <c r="B5599" t="s">
        <v>13679</v>
      </c>
      <c r="C5599" t="s">
        <v>2250</v>
      </c>
      <c r="D5599" t="s">
        <v>2251</v>
      </c>
      <c r="E5599" t="s">
        <v>20</v>
      </c>
      <c r="F5599" t="s">
        <v>2020</v>
      </c>
      <c r="G5599">
        <v>153798481</v>
      </c>
      <c r="H5599">
        <v>153798503</v>
      </c>
      <c r="I5599" t="s">
        <v>22</v>
      </c>
      <c r="J5599">
        <v>2</v>
      </c>
      <c r="K5599">
        <v>0</v>
      </c>
      <c r="L5599" t="s">
        <v>23</v>
      </c>
      <c r="M5599" t="s">
        <v>24</v>
      </c>
      <c r="N5599" t="s">
        <v>15155</v>
      </c>
      <c r="O5599" t="s">
        <v>15227</v>
      </c>
      <c r="P5599" t="s">
        <v>15228</v>
      </c>
    </row>
    <row r="5600" spans="1:16">
      <c r="A5600" t="s">
        <v>13678</v>
      </c>
      <c r="B5600" t="s">
        <v>13679</v>
      </c>
      <c r="C5600" t="s">
        <v>2254</v>
      </c>
      <c r="D5600" t="s">
        <v>2255</v>
      </c>
      <c r="E5600" t="s">
        <v>20</v>
      </c>
      <c r="F5600" t="s">
        <v>2020</v>
      </c>
      <c r="G5600">
        <v>154161286</v>
      </c>
      <c r="H5600">
        <v>154161306</v>
      </c>
      <c r="I5600" t="s">
        <v>22</v>
      </c>
      <c r="J5600">
        <v>1</v>
      </c>
      <c r="K5600">
        <v>0</v>
      </c>
      <c r="L5600" t="s">
        <v>30</v>
      </c>
      <c r="M5600" t="s">
        <v>24</v>
      </c>
      <c r="N5600" t="s">
        <v>13899</v>
      </c>
      <c r="O5600" t="s">
        <v>10756</v>
      </c>
      <c r="P5600" t="s">
        <v>15229</v>
      </c>
    </row>
    <row r="5601" spans="1:16">
      <c r="A5601" t="s">
        <v>13678</v>
      </c>
      <c r="B5601" t="s">
        <v>13679</v>
      </c>
      <c r="C5601" t="s">
        <v>2254</v>
      </c>
      <c r="D5601" t="s">
        <v>2255</v>
      </c>
      <c r="E5601" t="s">
        <v>20</v>
      </c>
      <c r="F5601" t="s">
        <v>2020</v>
      </c>
      <c r="G5601">
        <v>154181735</v>
      </c>
      <c r="H5601">
        <v>154181756</v>
      </c>
      <c r="I5601" t="s">
        <v>22</v>
      </c>
      <c r="J5601">
        <v>5</v>
      </c>
      <c r="K5601">
        <v>0</v>
      </c>
      <c r="L5601" t="s">
        <v>57</v>
      </c>
      <c r="M5601" t="s">
        <v>24</v>
      </c>
      <c r="N5601" t="s">
        <v>13725</v>
      </c>
      <c r="O5601" t="s">
        <v>7740</v>
      </c>
      <c r="P5601" t="s">
        <v>15230</v>
      </c>
    </row>
    <row r="5602" spans="1:16">
      <c r="A5602" t="s">
        <v>13678</v>
      </c>
      <c r="B5602" t="s">
        <v>13679</v>
      </c>
      <c r="C5602" t="s">
        <v>15231</v>
      </c>
      <c r="D5602" t="s">
        <v>15232</v>
      </c>
      <c r="E5602" t="s">
        <v>20</v>
      </c>
      <c r="F5602" t="s">
        <v>2020</v>
      </c>
      <c r="G5602">
        <v>157158505</v>
      </c>
      <c r="H5602">
        <v>157158526</v>
      </c>
      <c r="I5602" t="s">
        <v>22</v>
      </c>
      <c r="J5602">
        <v>2</v>
      </c>
      <c r="K5602">
        <v>0</v>
      </c>
      <c r="L5602" t="s">
        <v>57</v>
      </c>
      <c r="M5602" t="s">
        <v>24</v>
      </c>
      <c r="N5602" t="s">
        <v>13703</v>
      </c>
      <c r="O5602" t="s">
        <v>15233</v>
      </c>
      <c r="P5602" t="s">
        <v>15234</v>
      </c>
    </row>
    <row r="5603" spans="1:16">
      <c r="A5603" t="s">
        <v>13678</v>
      </c>
      <c r="B5603" t="s">
        <v>13679</v>
      </c>
      <c r="C5603" t="s">
        <v>15231</v>
      </c>
      <c r="D5603" t="s">
        <v>15232</v>
      </c>
      <c r="E5603" t="s">
        <v>20</v>
      </c>
      <c r="F5603" t="s">
        <v>2020</v>
      </c>
      <c r="G5603">
        <v>157164902</v>
      </c>
      <c r="H5603">
        <v>157164925</v>
      </c>
      <c r="I5603" t="s">
        <v>22</v>
      </c>
      <c r="J5603">
        <v>1</v>
      </c>
      <c r="K5603">
        <v>2</v>
      </c>
      <c r="L5603" t="s">
        <v>30</v>
      </c>
      <c r="M5603" t="s">
        <v>24</v>
      </c>
      <c r="N5603" t="s">
        <v>15235</v>
      </c>
      <c r="O5603" t="s">
        <v>15236</v>
      </c>
      <c r="P5603" t="s">
        <v>15237</v>
      </c>
    </row>
    <row r="5604" spans="1:16">
      <c r="A5604" t="s">
        <v>13678</v>
      </c>
      <c r="B5604" t="s">
        <v>13679</v>
      </c>
      <c r="C5604" t="s">
        <v>15238</v>
      </c>
      <c r="D5604" t="s">
        <v>15239</v>
      </c>
      <c r="E5604" t="s">
        <v>20</v>
      </c>
      <c r="F5604" t="s">
        <v>2020</v>
      </c>
      <c r="G5604">
        <v>167944929</v>
      </c>
      <c r="H5604">
        <v>167944947</v>
      </c>
      <c r="I5604" t="s">
        <v>22</v>
      </c>
      <c r="J5604">
        <v>8</v>
      </c>
      <c r="K5604">
        <v>0</v>
      </c>
      <c r="L5604" t="s">
        <v>57</v>
      </c>
      <c r="M5604" t="s">
        <v>24</v>
      </c>
      <c r="N5604" t="s">
        <v>13682</v>
      </c>
      <c r="O5604" t="s">
        <v>15240</v>
      </c>
      <c r="P5604" t="s">
        <v>15241</v>
      </c>
    </row>
    <row r="5605" spans="1:16">
      <c r="A5605" t="s">
        <v>13678</v>
      </c>
      <c r="B5605" t="s">
        <v>13679</v>
      </c>
      <c r="C5605" t="s">
        <v>2267</v>
      </c>
      <c r="D5605" t="s">
        <v>2268</v>
      </c>
      <c r="E5605" t="s">
        <v>20</v>
      </c>
      <c r="F5605" t="s">
        <v>2020</v>
      </c>
      <c r="G5605">
        <v>170423405</v>
      </c>
      <c r="H5605">
        <v>170423424</v>
      </c>
      <c r="I5605" t="s">
        <v>22</v>
      </c>
      <c r="J5605">
        <v>1</v>
      </c>
      <c r="K5605">
        <v>0</v>
      </c>
      <c r="L5605" t="s">
        <v>30</v>
      </c>
      <c r="M5605" t="s">
        <v>24</v>
      </c>
      <c r="N5605" t="s">
        <v>13682</v>
      </c>
      <c r="O5605" t="s">
        <v>15242</v>
      </c>
      <c r="P5605" t="s">
        <v>15243</v>
      </c>
    </row>
    <row r="5606" spans="1:16">
      <c r="A5606" t="s">
        <v>13678</v>
      </c>
      <c r="B5606" t="s">
        <v>13679</v>
      </c>
      <c r="C5606" t="s">
        <v>2267</v>
      </c>
      <c r="D5606" t="s">
        <v>2268</v>
      </c>
      <c r="E5606" t="s">
        <v>20</v>
      </c>
      <c r="F5606" t="s">
        <v>2020</v>
      </c>
      <c r="G5606">
        <v>170478943</v>
      </c>
      <c r="H5606">
        <v>170478966</v>
      </c>
      <c r="I5606" t="s">
        <v>22</v>
      </c>
      <c r="J5606">
        <v>2</v>
      </c>
      <c r="K5606">
        <v>0</v>
      </c>
      <c r="L5606" t="s">
        <v>30</v>
      </c>
      <c r="M5606" t="s">
        <v>31</v>
      </c>
      <c r="N5606" t="s">
        <v>15244</v>
      </c>
      <c r="O5606" t="s">
        <v>15245</v>
      </c>
      <c r="P5606" t="s">
        <v>15246</v>
      </c>
    </row>
    <row r="5607" spans="1:16">
      <c r="A5607" t="s">
        <v>13678</v>
      </c>
      <c r="B5607" t="s">
        <v>13679</v>
      </c>
      <c r="C5607" t="s">
        <v>2267</v>
      </c>
      <c r="D5607" t="s">
        <v>2268</v>
      </c>
      <c r="E5607" t="s">
        <v>20</v>
      </c>
      <c r="F5607" t="s">
        <v>2020</v>
      </c>
      <c r="G5607">
        <v>170479394</v>
      </c>
      <c r="H5607">
        <v>170479415</v>
      </c>
      <c r="I5607" t="s">
        <v>22</v>
      </c>
      <c r="J5607">
        <v>1</v>
      </c>
      <c r="K5607">
        <v>0</v>
      </c>
      <c r="L5607" t="s">
        <v>30</v>
      </c>
      <c r="M5607" t="s">
        <v>31</v>
      </c>
      <c r="N5607" t="s">
        <v>13725</v>
      </c>
      <c r="O5607" t="s">
        <v>7740</v>
      </c>
      <c r="P5607" t="s">
        <v>15247</v>
      </c>
    </row>
    <row r="5608" spans="1:16">
      <c r="A5608" t="s">
        <v>13678</v>
      </c>
      <c r="B5608" t="s">
        <v>13679</v>
      </c>
      <c r="C5608" t="s">
        <v>2270</v>
      </c>
      <c r="D5608" t="s">
        <v>2271</v>
      </c>
      <c r="E5608" t="s">
        <v>20</v>
      </c>
      <c r="F5608" t="s">
        <v>2020</v>
      </c>
      <c r="G5608">
        <v>171763236</v>
      </c>
      <c r="H5608">
        <v>171763257</v>
      </c>
      <c r="I5608" t="s">
        <v>37</v>
      </c>
      <c r="J5608">
        <v>2</v>
      </c>
      <c r="K5608">
        <v>0</v>
      </c>
      <c r="L5608" t="s">
        <v>23</v>
      </c>
      <c r="M5608" t="s">
        <v>24</v>
      </c>
      <c r="N5608" t="s">
        <v>13750</v>
      </c>
      <c r="O5608" t="s">
        <v>15248</v>
      </c>
      <c r="P5608" t="s">
        <v>15249</v>
      </c>
    </row>
    <row r="5609" spans="1:16">
      <c r="A5609" t="s">
        <v>13678</v>
      </c>
      <c r="B5609" t="s">
        <v>13679</v>
      </c>
      <c r="C5609" t="s">
        <v>2274</v>
      </c>
      <c r="D5609" t="s">
        <v>2275</v>
      </c>
      <c r="E5609" t="s">
        <v>20</v>
      </c>
      <c r="F5609" t="s">
        <v>2020</v>
      </c>
      <c r="G5609">
        <v>172752930</v>
      </c>
      <c r="H5609">
        <v>172752949</v>
      </c>
      <c r="I5609" t="s">
        <v>37</v>
      </c>
      <c r="J5609">
        <v>5</v>
      </c>
      <c r="K5609">
        <v>0</v>
      </c>
      <c r="L5609" t="s">
        <v>196</v>
      </c>
      <c r="M5609" t="s">
        <v>24</v>
      </c>
      <c r="N5609" t="s">
        <v>13682</v>
      </c>
      <c r="O5609" t="s">
        <v>15250</v>
      </c>
      <c r="P5609" t="s">
        <v>15251</v>
      </c>
    </row>
    <row r="5610" spans="1:16">
      <c r="A5610" t="s">
        <v>13678</v>
      </c>
      <c r="B5610" t="s">
        <v>13679</v>
      </c>
      <c r="C5610" t="s">
        <v>15252</v>
      </c>
      <c r="D5610" t="s">
        <v>15253</v>
      </c>
      <c r="E5610" t="s">
        <v>20</v>
      </c>
      <c r="F5610" t="s">
        <v>2020</v>
      </c>
      <c r="G5610">
        <v>175773592</v>
      </c>
      <c r="H5610">
        <v>175773612</v>
      </c>
      <c r="I5610" t="s">
        <v>37</v>
      </c>
      <c r="J5610">
        <v>21</v>
      </c>
      <c r="K5610">
        <v>0</v>
      </c>
      <c r="L5610" t="s">
        <v>87</v>
      </c>
      <c r="M5610" t="s">
        <v>31</v>
      </c>
      <c r="N5610" t="s">
        <v>13682</v>
      </c>
      <c r="O5610" t="s">
        <v>15254</v>
      </c>
      <c r="P5610" t="s">
        <v>15255</v>
      </c>
    </row>
    <row r="5611" spans="1:16">
      <c r="A5611" t="s">
        <v>13678</v>
      </c>
      <c r="B5611" t="s">
        <v>13679</v>
      </c>
      <c r="C5611" t="s">
        <v>10002</v>
      </c>
      <c r="D5611" t="s">
        <v>10003</v>
      </c>
      <c r="E5611" t="s">
        <v>20</v>
      </c>
      <c r="F5611" t="s">
        <v>2305</v>
      </c>
      <c r="G5611">
        <v>2769072</v>
      </c>
      <c r="H5611">
        <v>2769093</v>
      </c>
      <c r="I5611" t="s">
        <v>22</v>
      </c>
      <c r="J5611">
        <v>1</v>
      </c>
      <c r="K5611">
        <v>0</v>
      </c>
      <c r="L5611" t="s">
        <v>23</v>
      </c>
      <c r="M5611" t="s">
        <v>24</v>
      </c>
      <c r="N5611" t="s">
        <v>13786</v>
      </c>
      <c r="O5611" t="s">
        <v>15256</v>
      </c>
      <c r="P5611" t="s">
        <v>15257</v>
      </c>
    </row>
    <row r="5612" spans="1:16">
      <c r="A5612" t="s">
        <v>13678</v>
      </c>
      <c r="B5612" t="s">
        <v>13679</v>
      </c>
      <c r="C5612" t="s">
        <v>15258</v>
      </c>
      <c r="D5612" t="s">
        <v>15259</v>
      </c>
      <c r="E5612" t="s">
        <v>20</v>
      </c>
      <c r="F5612" t="s">
        <v>2305</v>
      </c>
      <c r="G5612">
        <v>2888774</v>
      </c>
      <c r="H5612">
        <v>2888795</v>
      </c>
      <c r="I5612" t="s">
        <v>37</v>
      </c>
      <c r="J5612">
        <v>1</v>
      </c>
      <c r="K5612">
        <v>1</v>
      </c>
      <c r="L5612" t="s">
        <v>23</v>
      </c>
      <c r="M5612" t="s">
        <v>24</v>
      </c>
      <c r="N5612" t="s">
        <v>13774</v>
      </c>
      <c r="O5612" t="s">
        <v>7874</v>
      </c>
      <c r="P5612" t="s">
        <v>15260</v>
      </c>
    </row>
    <row r="5613" spans="1:16">
      <c r="A5613" t="s">
        <v>13678</v>
      </c>
      <c r="B5613" t="s">
        <v>13679</v>
      </c>
      <c r="C5613" t="s">
        <v>2303</v>
      </c>
      <c r="D5613" t="s">
        <v>2304</v>
      </c>
      <c r="E5613" t="s">
        <v>20</v>
      </c>
      <c r="F5613" t="s">
        <v>2305</v>
      </c>
      <c r="G5613">
        <v>4062338</v>
      </c>
      <c r="H5613">
        <v>4062363</v>
      </c>
      <c r="I5613" t="s">
        <v>22</v>
      </c>
      <c r="J5613">
        <v>1</v>
      </c>
      <c r="K5613">
        <v>0</v>
      </c>
      <c r="L5613" t="s">
        <v>30</v>
      </c>
      <c r="M5613" t="s">
        <v>31</v>
      </c>
      <c r="N5613" t="s">
        <v>15261</v>
      </c>
      <c r="O5613" t="s">
        <v>15262</v>
      </c>
      <c r="P5613" t="s">
        <v>15263</v>
      </c>
    </row>
    <row r="5614" spans="1:16">
      <c r="A5614" t="s">
        <v>13678</v>
      </c>
      <c r="B5614" t="s">
        <v>13679</v>
      </c>
      <c r="C5614" t="s">
        <v>2303</v>
      </c>
      <c r="D5614" t="s">
        <v>2304</v>
      </c>
      <c r="E5614" t="s">
        <v>20</v>
      </c>
      <c r="F5614" t="s">
        <v>2305</v>
      </c>
      <c r="G5614">
        <v>4063583</v>
      </c>
      <c r="H5614">
        <v>4063604</v>
      </c>
      <c r="I5614" t="s">
        <v>22</v>
      </c>
      <c r="J5614">
        <v>1</v>
      </c>
      <c r="K5614">
        <v>0</v>
      </c>
      <c r="L5614" t="s">
        <v>30</v>
      </c>
      <c r="M5614" t="s">
        <v>24</v>
      </c>
      <c r="N5614" t="s">
        <v>13682</v>
      </c>
      <c r="O5614" t="s">
        <v>15264</v>
      </c>
      <c r="P5614" t="s">
        <v>15265</v>
      </c>
    </row>
    <row r="5615" spans="1:16">
      <c r="A5615" t="s">
        <v>13678</v>
      </c>
      <c r="B5615" t="s">
        <v>13679</v>
      </c>
      <c r="C5615" t="s">
        <v>15266</v>
      </c>
      <c r="D5615" t="s">
        <v>15266</v>
      </c>
      <c r="E5615" t="s">
        <v>20</v>
      </c>
      <c r="F5615" t="s">
        <v>2305</v>
      </c>
      <c r="G5615">
        <v>5046969</v>
      </c>
      <c r="H5615">
        <v>5046991</v>
      </c>
      <c r="I5615" t="s">
        <v>22</v>
      </c>
      <c r="J5615">
        <v>1</v>
      </c>
      <c r="K5615">
        <v>0</v>
      </c>
      <c r="L5615" t="s">
        <v>30</v>
      </c>
      <c r="M5615" t="s">
        <v>24</v>
      </c>
      <c r="N5615" t="s">
        <v>14853</v>
      </c>
      <c r="O5615" t="s">
        <v>15267</v>
      </c>
      <c r="P5615" t="s">
        <v>15268</v>
      </c>
    </row>
    <row r="5616" spans="1:16">
      <c r="A5616" t="s">
        <v>13678</v>
      </c>
      <c r="B5616" t="s">
        <v>13679</v>
      </c>
      <c r="C5616" t="s">
        <v>2317</v>
      </c>
      <c r="D5616" t="s">
        <v>2318</v>
      </c>
      <c r="E5616" t="s">
        <v>20</v>
      </c>
      <c r="F5616" t="s">
        <v>2305</v>
      </c>
      <c r="G5616">
        <v>7114099</v>
      </c>
      <c r="H5616">
        <v>7114120</v>
      </c>
      <c r="I5616" t="s">
        <v>22</v>
      </c>
      <c r="J5616">
        <v>1</v>
      </c>
      <c r="K5616">
        <v>0</v>
      </c>
      <c r="L5616" t="s">
        <v>30</v>
      </c>
      <c r="M5616" t="s">
        <v>24</v>
      </c>
      <c r="N5616" t="s">
        <v>13714</v>
      </c>
      <c r="O5616" t="s">
        <v>7945</v>
      </c>
      <c r="P5616" t="s">
        <v>15269</v>
      </c>
    </row>
    <row r="5617" spans="1:16">
      <c r="A5617" t="s">
        <v>13678</v>
      </c>
      <c r="B5617" t="s">
        <v>13679</v>
      </c>
      <c r="C5617" t="s">
        <v>2317</v>
      </c>
      <c r="D5617" t="s">
        <v>2318</v>
      </c>
      <c r="E5617" t="s">
        <v>20</v>
      </c>
      <c r="F5617" t="s">
        <v>2305</v>
      </c>
      <c r="G5617">
        <v>7136272</v>
      </c>
      <c r="H5617">
        <v>7136300</v>
      </c>
      <c r="I5617" t="s">
        <v>22</v>
      </c>
      <c r="J5617">
        <v>1</v>
      </c>
      <c r="K5617">
        <v>0</v>
      </c>
      <c r="L5617" t="s">
        <v>30</v>
      </c>
      <c r="M5617" t="s">
        <v>24</v>
      </c>
      <c r="N5617" t="s">
        <v>15270</v>
      </c>
      <c r="O5617" t="s">
        <v>15271</v>
      </c>
      <c r="P5617" t="s">
        <v>15272</v>
      </c>
    </row>
    <row r="5618" spans="1:16">
      <c r="A5618" t="s">
        <v>13678</v>
      </c>
      <c r="B5618" t="s">
        <v>13679</v>
      </c>
      <c r="C5618" t="s">
        <v>15273</v>
      </c>
      <c r="D5618" t="s">
        <v>15274</v>
      </c>
      <c r="E5618" t="s">
        <v>20</v>
      </c>
      <c r="F5618" t="s">
        <v>2305</v>
      </c>
      <c r="G5618">
        <v>7610264</v>
      </c>
      <c r="H5618">
        <v>7610285</v>
      </c>
      <c r="I5618" t="s">
        <v>22</v>
      </c>
      <c r="J5618">
        <v>5</v>
      </c>
      <c r="K5618">
        <v>0</v>
      </c>
      <c r="L5618" t="s">
        <v>57</v>
      </c>
      <c r="M5618" t="s">
        <v>24</v>
      </c>
      <c r="N5618" t="s">
        <v>13774</v>
      </c>
      <c r="O5618" t="s">
        <v>7874</v>
      </c>
      <c r="P5618" t="s">
        <v>15275</v>
      </c>
    </row>
    <row r="5619" spans="1:16">
      <c r="A5619" t="s">
        <v>13678</v>
      </c>
      <c r="B5619" t="s">
        <v>13679</v>
      </c>
      <c r="C5619" t="s">
        <v>2328</v>
      </c>
      <c r="D5619" t="s">
        <v>2329</v>
      </c>
      <c r="E5619" t="s">
        <v>20</v>
      </c>
      <c r="F5619" t="s">
        <v>2305</v>
      </c>
      <c r="G5619">
        <v>13303676</v>
      </c>
      <c r="H5619">
        <v>13303697</v>
      </c>
      <c r="I5619" t="s">
        <v>37</v>
      </c>
      <c r="J5619">
        <v>1</v>
      </c>
      <c r="K5619">
        <v>0</v>
      </c>
      <c r="L5619" t="s">
        <v>30</v>
      </c>
      <c r="M5619" t="s">
        <v>24</v>
      </c>
      <c r="N5619" t="s">
        <v>13682</v>
      </c>
      <c r="O5619" t="s">
        <v>15276</v>
      </c>
      <c r="P5619" t="s">
        <v>15277</v>
      </c>
    </row>
    <row r="5620" spans="1:16">
      <c r="A5620" t="s">
        <v>13678</v>
      </c>
      <c r="B5620" t="s">
        <v>13679</v>
      </c>
      <c r="C5620" t="s">
        <v>15278</v>
      </c>
      <c r="D5620" t="s">
        <v>15279</v>
      </c>
      <c r="E5620" t="s">
        <v>20</v>
      </c>
      <c r="F5620" t="s">
        <v>2305</v>
      </c>
      <c r="G5620">
        <v>16148211</v>
      </c>
      <c r="H5620">
        <v>16148233</v>
      </c>
      <c r="I5620" t="s">
        <v>22</v>
      </c>
      <c r="J5620">
        <v>63</v>
      </c>
      <c r="K5620">
        <v>0</v>
      </c>
      <c r="L5620" t="s">
        <v>6619</v>
      </c>
      <c r="M5620" t="s">
        <v>24</v>
      </c>
      <c r="N5620" t="s">
        <v>13687</v>
      </c>
      <c r="O5620" t="s">
        <v>15280</v>
      </c>
      <c r="P5620" t="s">
        <v>15281</v>
      </c>
    </row>
    <row r="5621" spans="1:16">
      <c r="A5621" t="s">
        <v>13678</v>
      </c>
      <c r="B5621" t="s">
        <v>13679</v>
      </c>
      <c r="C5621" t="s">
        <v>2332</v>
      </c>
      <c r="D5621" t="s">
        <v>2333</v>
      </c>
      <c r="E5621" t="s">
        <v>20</v>
      </c>
      <c r="F5621" t="s">
        <v>2305</v>
      </c>
      <c r="G5621">
        <v>16301594</v>
      </c>
      <c r="H5621">
        <v>16301615</v>
      </c>
      <c r="I5621" t="s">
        <v>37</v>
      </c>
      <c r="J5621">
        <v>10</v>
      </c>
      <c r="K5621">
        <v>0</v>
      </c>
      <c r="L5621" t="s">
        <v>87</v>
      </c>
      <c r="M5621" t="s">
        <v>24</v>
      </c>
      <c r="N5621" t="s">
        <v>13794</v>
      </c>
      <c r="O5621" t="s">
        <v>14217</v>
      </c>
      <c r="P5621" t="s">
        <v>15282</v>
      </c>
    </row>
    <row r="5622" spans="1:16">
      <c r="A5622" t="s">
        <v>13678</v>
      </c>
      <c r="B5622" t="s">
        <v>13679</v>
      </c>
      <c r="C5622" t="s">
        <v>2332</v>
      </c>
      <c r="D5622" t="s">
        <v>2333</v>
      </c>
      <c r="E5622" t="s">
        <v>20</v>
      </c>
      <c r="F5622" t="s">
        <v>2305</v>
      </c>
      <c r="G5622">
        <v>16745014</v>
      </c>
      <c r="H5622">
        <v>16745035</v>
      </c>
      <c r="I5622" t="s">
        <v>37</v>
      </c>
      <c r="J5622">
        <v>2</v>
      </c>
      <c r="K5622">
        <v>0</v>
      </c>
      <c r="L5622" t="s">
        <v>57</v>
      </c>
      <c r="M5622" t="s">
        <v>31</v>
      </c>
      <c r="N5622" t="s">
        <v>13725</v>
      </c>
      <c r="O5622" t="s">
        <v>7740</v>
      </c>
      <c r="P5622" t="s">
        <v>15283</v>
      </c>
    </row>
    <row r="5623" spans="1:16">
      <c r="A5623" t="s">
        <v>13678</v>
      </c>
      <c r="B5623" t="s">
        <v>13679</v>
      </c>
      <c r="C5623" t="s">
        <v>10028</v>
      </c>
      <c r="D5623" t="s">
        <v>10029</v>
      </c>
      <c r="E5623" t="s">
        <v>20</v>
      </c>
      <c r="F5623" t="s">
        <v>2305</v>
      </c>
      <c r="G5623">
        <v>17828520</v>
      </c>
      <c r="H5623">
        <v>17828541</v>
      </c>
      <c r="I5623" t="s">
        <v>37</v>
      </c>
      <c r="J5623">
        <v>4</v>
      </c>
      <c r="K5623">
        <v>0</v>
      </c>
      <c r="L5623" t="s">
        <v>57</v>
      </c>
      <c r="M5623" t="s">
        <v>24</v>
      </c>
      <c r="N5623" t="s">
        <v>13725</v>
      </c>
      <c r="O5623" t="s">
        <v>7740</v>
      </c>
      <c r="P5623" t="s">
        <v>15284</v>
      </c>
    </row>
    <row r="5624" spans="1:16">
      <c r="A5624" t="s">
        <v>13678</v>
      </c>
      <c r="B5624" t="s">
        <v>13679</v>
      </c>
      <c r="C5624" t="s">
        <v>15285</v>
      </c>
      <c r="D5624" t="s">
        <v>10029</v>
      </c>
      <c r="E5624" t="s">
        <v>20</v>
      </c>
      <c r="F5624" t="s">
        <v>2305</v>
      </c>
      <c r="G5624">
        <v>17828520</v>
      </c>
      <c r="H5624">
        <v>17828541</v>
      </c>
      <c r="I5624" t="s">
        <v>37</v>
      </c>
      <c r="J5624">
        <v>4</v>
      </c>
      <c r="K5624">
        <v>0</v>
      </c>
      <c r="L5624" t="s">
        <v>57</v>
      </c>
      <c r="M5624" t="s">
        <v>24</v>
      </c>
      <c r="N5624" t="s">
        <v>13725</v>
      </c>
      <c r="O5624" t="s">
        <v>7740</v>
      </c>
      <c r="P5624" t="s">
        <v>15284</v>
      </c>
    </row>
    <row r="5625" spans="1:16">
      <c r="A5625" t="s">
        <v>13678</v>
      </c>
      <c r="B5625" t="s">
        <v>13679</v>
      </c>
      <c r="C5625" t="s">
        <v>10035</v>
      </c>
      <c r="D5625" t="s">
        <v>10036</v>
      </c>
      <c r="E5625" t="s">
        <v>20</v>
      </c>
      <c r="F5625" t="s">
        <v>2305</v>
      </c>
      <c r="G5625">
        <v>24409722</v>
      </c>
      <c r="H5625">
        <v>24409747</v>
      </c>
      <c r="I5625" t="s">
        <v>22</v>
      </c>
      <c r="J5625">
        <v>1</v>
      </c>
      <c r="K5625">
        <v>0</v>
      </c>
      <c r="L5625" t="s">
        <v>23</v>
      </c>
      <c r="M5625" t="s">
        <v>24</v>
      </c>
      <c r="N5625" t="s">
        <v>15286</v>
      </c>
      <c r="O5625" t="s">
        <v>15287</v>
      </c>
      <c r="P5625" t="s">
        <v>15288</v>
      </c>
    </row>
    <row r="5626" spans="1:16">
      <c r="A5626" t="s">
        <v>13678</v>
      </c>
      <c r="B5626" t="s">
        <v>13679</v>
      </c>
      <c r="C5626" t="s">
        <v>15289</v>
      </c>
      <c r="D5626" t="s">
        <v>15290</v>
      </c>
      <c r="E5626" t="s">
        <v>20</v>
      </c>
      <c r="F5626" t="s">
        <v>2305</v>
      </c>
      <c r="G5626">
        <v>24658046</v>
      </c>
      <c r="H5626">
        <v>24658065</v>
      </c>
      <c r="I5626" t="s">
        <v>37</v>
      </c>
      <c r="J5626">
        <v>2</v>
      </c>
      <c r="K5626">
        <v>0</v>
      </c>
      <c r="L5626" t="s">
        <v>30</v>
      </c>
      <c r="M5626" t="s">
        <v>31</v>
      </c>
      <c r="N5626" t="s">
        <v>13703</v>
      </c>
      <c r="O5626" t="s">
        <v>15291</v>
      </c>
      <c r="P5626" t="s">
        <v>15292</v>
      </c>
    </row>
    <row r="5627" spans="1:16">
      <c r="A5627" t="s">
        <v>13678</v>
      </c>
      <c r="B5627" t="s">
        <v>13679</v>
      </c>
      <c r="C5627" t="s">
        <v>2347</v>
      </c>
      <c r="D5627" t="s">
        <v>2348</v>
      </c>
      <c r="E5627" t="s">
        <v>20</v>
      </c>
      <c r="F5627" t="s">
        <v>2305</v>
      </c>
      <c r="G5627">
        <v>26204596</v>
      </c>
      <c r="H5627">
        <v>26204617</v>
      </c>
      <c r="I5627" t="s">
        <v>37</v>
      </c>
      <c r="J5627">
        <v>2</v>
      </c>
      <c r="K5627">
        <v>0</v>
      </c>
      <c r="L5627" t="s">
        <v>30</v>
      </c>
      <c r="M5627" t="s">
        <v>31</v>
      </c>
      <c r="N5627" t="s">
        <v>13717</v>
      </c>
      <c r="O5627" t="s">
        <v>15293</v>
      </c>
      <c r="P5627" t="s">
        <v>15294</v>
      </c>
    </row>
    <row r="5628" spans="1:16">
      <c r="A5628" t="s">
        <v>13678</v>
      </c>
      <c r="B5628" t="s">
        <v>13679</v>
      </c>
      <c r="C5628" t="s">
        <v>10038</v>
      </c>
      <c r="D5628" t="s">
        <v>10039</v>
      </c>
      <c r="E5628" t="s">
        <v>20</v>
      </c>
      <c r="F5628" t="s">
        <v>2305</v>
      </c>
      <c r="G5628">
        <v>26469659</v>
      </c>
      <c r="H5628">
        <v>26469680</v>
      </c>
      <c r="I5628" t="s">
        <v>22</v>
      </c>
      <c r="J5628">
        <v>6</v>
      </c>
      <c r="K5628">
        <v>0</v>
      </c>
      <c r="L5628" t="s">
        <v>57</v>
      </c>
      <c r="M5628" t="s">
        <v>24</v>
      </c>
      <c r="N5628" t="s">
        <v>13714</v>
      </c>
      <c r="O5628" t="s">
        <v>14052</v>
      </c>
      <c r="P5628" t="s">
        <v>15295</v>
      </c>
    </row>
    <row r="5629" spans="1:16">
      <c r="A5629" t="s">
        <v>13678</v>
      </c>
      <c r="B5629" t="s">
        <v>13679</v>
      </c>
      <c r="C5629" t="s">
        <v>2351</v>
      </c>
      <c r="D5629" t="s">
        <v>2352</v>
      </c>
      <c r="E5629" t="s">
        <v>20</v>
      </c>
      <c r="F5629" t="s">
        <v>2305</v>
      </c>
      <c r="G5629">
        <v>27103009</v>
      </c>
      <c r="H5629">
        <v>27103032</v>
      </c>
      <c r="I5629" t="s">
        <v>22</v>
      </c>
      <c r="J5629">
        <v>2</v>
      </c>
      <c r="K5629">
        <v>0</v>
      </c>
      <c r="L5629" t="s">
        <v>30</v>
      </c>
      <c r="M5629" t="s">
        <v>24</v>
      </c>
      <c r="N5629" t="s">
        <v>14090</v>
      </c>
      <c r="O5629" t="s">
        <v>15296</v>
      </c>
      <c r="P5629" t="s">
        <v>15297</v>
      </c>
    </row>
    <row r="5630" spans="1:16">
      <c r="A5630" t="s">
        <v>13678</v>
      </c>
      <c r="B5630" t="s">
        <v>13679</v>
      </c>
      <c r="C5630" t="s">
        <v>2355</v>
      </c>
      <c r="D5630" t="s">
        <v>2356</v>
      </c>
      <c r="E5630" t="s">
        <v>20</v>
      </c>
      <c r="F5630" t="s">
        <v>2305</v>
      </c>
      <c r="G5630">
        <v>28115775</v>
      </c>
      <c r="H5630">
        <v>28115796</v>
      </c>
      <c r="I5630" t="s">
        <v>22</v>
      </c>
      <c r="J5630">
        <v>1</v>
      </c>
      <c r="K5630">
        <v>0</v>
      </c>
      <c r="L5630" t="s">
        <v>30</v>
      </c>
      <c r="M5630" t="s">
        <v>31</v>
      </c>
      <c r="N5630" t="s">
        <v>13750</v>
      </c>
      <c r="O5630" t="s">
        <v>15298</v>
      </c>
      <c r="P5630" t="s">
        <v>15299</v>
      </c>
    </row>
    <row r="5631" spans="1:16">
      <c r="A5631" t="s">
        <v>13678</v>
      </c>
      <c r="B5631" t="s">
        <v>13679</v>
      </c>
      <c r="C5631" t="s">
        <v>2364</v>
      </c>
      <c r="D5631" t="s">
        <v>2364</v>
      </c>
      <c r="E5631" t="s">
        <v>20</v>
      </c>
      <c r="F5631" t="s">
        <v>2305</v>
      </c>
      <c r="G5631">
        <v>30589110</v>
      </c>
      <c r="H5631">
        <v>30589134</v>
      </c>
      <c r="I5631" t="s">
        <v>22</v>
      </c>
      <c r="J5631">
        <v>1</v>
      </c>
      <c r="K5631">
        <v>0</v>
      </c>
      <c r="L5631" t="s">
        <v>30</v>
      </c>
      <c r="M5631" t="s">
        <v>24</v>
      </c>
      <c r="N5631" t="s">
        <v>13974</v>
      </c>
      <c r="O5631" t="s">
        <v>14266</v>
      </c>
      <c r="P5631" t="s">
        <v>14267</v>
      </c>
    </row>
    <row r="5632" spans="1:16">
      <c r="A5632" t="s">
        <v>13678</v>
      </c>
      <c r="B5632" t="s">
        <v>13679</v>
      </c>
      <c r="C5632" t="s">
        <v>15300</v>
      </c>
      <c r="D5632" t="s">
        <v>15300</v>
      </c>
      <c r="E5632" t="s">
        <v>20</v>
      </c>
      <c r="F5632" t="s">
        <v>2305</v>
      </c>
      <c r="G5632">
        <v>30618998</v>
      </c>
      <c r="H5632">
        <v>30619020</v>
      </c>
      <c r="I5632" t="s">
        <v>22</v>
      </c>
      <c r="J5632">
        <v>3</v>
      </c>
      <c r="K5632">
        <v>0</v>
      </c>
      <c r="L5632" t="s">
        <v>57</v>
      </c>
      <c r="M5632" t="s">
        <v>24</v>
      </c>
      <c r="N5632" t="s">
        <v>14391</v>
      </c>
      <c r="O5632" t="s">
        <v>15301</v>
      </c>
      <c r="P5632" t="s">
        <v>15302</v>
      </c>
    </row>
    <row r="5633" spans="1:16">
      <c r="A5633" t="s">
        <v>13678</v>
      </c>
      <c r="B5633" t="s">
        <v>13679</v>
      </c>
      <c r="C5633" t="s">
        <v>15303</v>
      </c>
      <c r="D5633" t="s">
        <v>15303</v>
      </c>
      <c r="E5633" t="s">
        <v>20</v>
      </c>
      <c r="F5633" t="s">
        <v>2305</v>
      </c>
      <c r="G5633">
        <v>32941324</v>
      </c>
      <c r="H5633">
        <v>32941347</v>
      </c>
      <c r="I5633" t="s">
        <v>22</v>
      </c>
      <c r="J5633">
        <v>1</v>
      </c>
      <c r="K5633">
        <v>0</v>
      </c>
      <c r="L5633" t="s">
        <v>30</v>
      </c>
      <c r="M5633" t="s">
        <v>24</v>
      </c>
      <c r="N5633" t="s">
        <v>15304</v>
      </c>
      <c r="O5633" t="s">
        <v>15305</v>
      </c>
      <c r="P5633" t="s">
        <v>15306</v>
      </c>
    </row>
    <row r="5634" spans="1:16">
      <c r="A5634" t="s">
        <v>13678</v>
      </c>
      <c r="B5634" t="s">
        <v>13679</v>
      </c>
      <c r="C5634" t="s">
        <v>15307</v>
      </c>
      <c r="D5634" t="s">
        <v>15307</v>
      </c>
      <c r="E5634" t="s">
        <v>20</v>
      </c>
      <c r="F5634" t="s">
        <v>2305</v>
      </c>
      <c r="G5634">
        <v>33180316</v>
      </c>
      <c r="H5634">
        <v>33180337</v>
      </c>
      <c r="I5634" t="s">
        <v>22</v>
      </c>
      <c r="J5634">
        <v>2</v>
      </c>
      <c r="K5634">
        <v>0</v>
      </c>
      <c r="L5634" t="s">
        <v>57</v>
      </c>
      <c r="M5634" t="s">
        <v>24</v>
      </c>
      <c r="N5634" t="s">
        <v>13682</v>
      </c>
      <c r="O5634" t="s">
        <v>15308</v>
      </c>
      <c r="P5634" t="s">
        <v>15309</v>
      </c>
    </row>
    <row r="5635" spans="1:16">
      <c r="A5635" t="s">
        <v>13678</v>
      </c>
      <c r="B5635" t="s">
        <v>13679</v>
      </c>
      <c r="C5635" t="s">
        <v>15310</v>
      </c>
      <c r="D5635" t="s">
        <v>15310</v>
      </c>
      <c r="E5635" t="s">
        <v>20</v>
      </c>
      <c r="F5635" t="s">
        <v>2305</v>
      </c>
      <c r="G5635">
        <v>33373312</v>
      </c>
      <c r="H5635">
        <v>33373334</v>
      </c>
      <c r="I5635" t="s">
        <v>22</v>
      </c>
      <c r="J5635">
        <v>1</v>
      </c>
      <c r="K5635">
        <v>0</v>
      </c>
      <c r="L5635" t="s">
        <v>30</v>
      </c>
      <c r="M5635" t="s">
        <v>24</v>
      </c>
      <c r="N5635" t="s">
        <v>14011</v>
      </c>
      <c r="O5635" t="s">
        <v>15311</v>
      </c>
      <c r="P5635" t="s">
        <v>15312</v>
      </c>
    </row>
    <row r="5636" spans="1:16">
      <c r="A5636" t="s">
        <v>13678</v>
      </c>
      <c r="B5636" t="s">
        <v>13679</v>
      </c>
      <c r="C5636" t="s">
        <v>15313</v>
      </c>
      <c r="D5636" t="s">
        <v>15314</v>
      </c>
      <c r="E5636" t="s">
        <v>20</v>
      </c>
      <c r="F5636" t="s">
        <v>2305</v>
      </c>
      <c r="G5636">
        <v>34850719</v>
      </c>
      <c r="H5636">
        <v>34850739</v>
      </c>
      <c r="I5636" t="s">
        <v>37</v>
      </c>
      <c r="J5636">
        <v>1</v>
      </c>
      <c r="K5636">
        <v>1</v>
      </c>
      <c r="L5636" t="s">
        <v>30</v>
      </c>
      <c r="M5636" t="s">
        <v>24</v>
      </c>
      <c r="N5636" t="s">
        <v>13682</v>
      </c>
      <c r="O5636" t="s">
        <v>15315</v>
      </c>
      <c r="P5636" t="s">
        <v>15316</v>
      </c>
    </row>
    <row r="5637" spans="1:16">
      <c r="A5637" t="s">
        <v>13678</v>
      </c>
      <c r="B5637" t="s">
        <v>13679</v>
      </c>
      <c r="C5637" t="s">
        <v>10056</v>
      </c>
      <c r="D5637" t="s">
        <v>10057</v>
      </c>
      <c r="E5637" t="s">
        <v>20</v>
      </c>
      <c r="F5637" t="s">
        <v>2305</v>
      </c>
      <c r="G5637">
        <v>35802148</v>
      </c>
      <c r="H5637">
        <v>35802169</v>
      </c>
      <c r="I5637" t="s">
        <v>37</v>
      </c>
      <c r="J5637">
        <v>2</v>
      </c>
      <c r="K5637">
        <v>0</v>
      </c>
      <c r="L5637" t="s">
        <v>57</v>
      </c>
      <c r="M5637" t="s">
        <v>24</v>
      </c>
      <c r="N5637" t="s">
        <v>13774</v>
      </c>
      <c r="O5637" t="s">
        <v>7874</v>
      </c>
      <c r="P5637" t="s">
        <v>15317</v>
      </c>
    </row>
    <row r="5638" spans="1:16">
      <c r="A5638" t="s">
        <v>13678</v>
      </c>
      <c r="B5638" t="s">
        <v>13679</v>
      </c>
      <c r="C5638" t="s">
        <v>15318</v>
      </c>
      <c r="D5638" t="s">
        <v>15319</v>
      </c>
      <c r="E5638" t="s">
        <v>20</v>
      </c>
      <c r="F5638" t="s">
        <v>2305</v>
      </c>
      <c r="G5638">
        <v>36446940</v>
      </c>
      <c r="H5638">
        <v>36446962</v>
      </c>
      <c r="I5638" t="s">
        <v>22</v>
      </c>
      <c r="J5638">
        <v>4</v>
      </c>
      <c r="K5638">
        <v>0</v>
      </c>
      <c r="L5638" t="s">
        <v>57</v>
      </c>
      <c r="M5638" t="s">
        <v>24</v>
      </c>
      <c r="N5638" t="s">
        <v>13852</v>
      </c>
      <c r="O5638" t="s">
        <v>2412</v>
      </c>
      <c r="P5638" t="s">
        <v>15320</v>
      </c>
    </row>
    <row r="5639" spans="1:16">
      <c r="A5639" t="s">
        <v>13678</v>
      </c>
      <c r="B5639" t="s">
        <v>13679</v>
      </c>
      <c r="C5639" t="s">
        <v>10068</v>
      </c>
      <c r="D5639" t="s">
        <v>10069</v>
      </c>
      <c r="E5639" t="s">
        <v>20</v>
      </c>
      <c r="F5639" t="s">
        <v>2305</v>
      </c>
      <c r="G5639">
        <v>38120657</v>
      </c>
      <c r="H5639">
        <v>38120678</v>
      </c>
      <c r="I5639" t="s">
        <v>22</v>
      </c>
      <c r="J5639">
        <v>3</v>
      </c>
      <c r="K5639">
        <v>0</v>
      </c>
      <c r="L5639" t="s">
        <v>57</v>
      </c>
      <c r="M5639" t="s">
        <v>24</v>
      </c>
      <c r="N5639" t="s">
        <v>13682</v>
      </c>
      <c r="O5639" t="s">
        <v>15321</v>
      </c>
      <c r="P5639" t="s">
        <v>15322</v>
      </c>
    </row>
    <row r="5640" spans="1:16">
      <c r="A5640" t="s">
        <v>13678</v>
      </c>
      <c r="B5640" t="s">
        <v>13679</v>
      </c>
      <c r="C5640" t="s">
        <v>15323</v>
      </c>
      <c r="D5640" t="s">
        <v>15324</v>
      </c>
      <c r="E5640" t="s">
        <v>20</v>
      </c>
      <c r="F5640" t="s">
        <v>2305</v>
      </c>
      <c r="G5640">
        <v>38645044</v>
      </c>
      <c r="H5640">
        <v>38645065</v>
      </c>
      <c r="I5640" t="s">
        <v>37</v>
      </c>
      <c r="J5640">
        <v>13</v>
      </c>
      <c r="K5640">
        <v>1</v>
      </c>
      <c r="L5640" t="s">
        <v>87</v>
      </c>
      <c r="M5640" t="s">
        <v>24</v>
      </c>
      <c r="N5640" t="s">
        <v>13682</v>
      </c>
      <c r="O5640" t="s">
        <v>15325</v>
      </c>
      <c r="P5640" t="s">
        <v>15326</v>
      </c>
    </row>
    <row r="5641" spans="1:16">
      <c r="A5641" t="s">
        <v>13678</v>
      </c>
      <c r="B5641" t="s">
        <v>13679</v>
      </c>
      <c r="C5641" t="s">
        <v>2392</v>
      </c>
      <c r="D5641" t="s">
        <v>2393</v>
      </c>
      <c r="E5641" t="s">
        <v>20</v>
      </c>
      <c r="F5641" t="s">
        <v>2305</v>
      </c>
      <c r="G5641">
        <v>41066254</v>
      </c>
      <c r="H5641">
        <v>41066276</v>
      </c>
      <c r="I5641" t="s">
        <v>22</v>
      </c>
      <c r="J5641">
        <v>9</v>
      </c>
      <c r="K5641">
        <v>0</v>
      </c>
      <c r="L5641" t="s">
        <v>57</v>
      </c>
      <c r="M5641" t="s">
        <v>24</v>
      </c>
      <c r="N5641" t="s">
        <v>13914</v>
      </c>
      <c r="O5641" t="s">
        <v>522</v>
      </c>
      <c r="P5641" t="s">
        <v>15327</v>
      </c>
    </row>
    <row r="5642" spans="1:16">
      <c r="A5642" t="s">
        <v>13678</v>
      </c>
      <c r="B5642" t="s">
        <v>13679</v>
      </c>
      <c r="C5642" t="s">
        <v>15328</v>
      </c>
      <c r="D5642" t="s">
        <v>15329</v>
      </c>
      <c r="E5642" t="s">
        <v>20</v>
      </c>
      <c r="F5642" t="s">
        <v>2305</v>
      </c>
      <c r="G5642">
        <v>42048062</v>
      </c>
      <c r="H5642">
        <v>42048082</v>
      </c>
      <c r="I5642" t="s">
        <v>22</v>
      </c>
      <c r="J5642">
        <v>2</v>
      </c>
      <c r="K5642">
        <v>0</v>
      </c>
      <c r="L5642" t="s">
        <v>23</v>
      </c>
      <c r="M5642" t="s">
        <v>24</v>
      </c>
      <c r="N5642" t="s">
        <v>13714</v>
      </c>
      <c r="O5642" t="s">
        <v>15330</v>
      </c>
      <c r="P5642" t="s">
        <v>15331</v>
      </c>
    </row>
    <row r="5643" spans="1:16">
      <c r="A5643" t="s">
        <v>13678</v>
      </c>
      <c r="B5643" t="s">
        <v>13679</v>
      </c>
      <c r="C5643" t="s">
        <v>15332</v>
      </c>
      <c r="D5643" t="s">
        <v>15333</v>
      </c>
      <c r="E5643" t="s">
        <v>20</v>
      </c>
      <c r="F5643" t="s">
        <v>2305</v>
      </c>
      <c r="G5643">
        <v>42224816</v>
      </c>
      <c r="H5643">
        <v>42224834</v>
      </c>
      <c r="I5643" t="s">
        <v>37</v>
      </c>
      <c r="J5643">
        <v>2</v>
      </c>
      <c r="K5643">
        <v>0</v>
      </c>
      <c r="L5643" t="s">
        <v>23</v>
      </c>
      <c r="M5643" t="s">
        <v>24</v>
      </c>
      <c r="N5643" t="s">
        <v>13682</v>
      </c>
      <c r="O5643" t="s">
        <v>15334</v>
      </c>
      <c r="P5643" t="s">
        <v>15335</v>
      </c>
    </row>
    <row r="5644" spans="1:16">
      <c r="A5644" t="s">
        <v>13678</v>
      </c>
      <c r="B5644" t="s">
        <v>13679</v>
      </c>
      <c r="C5644" t="s">
        <v>15336</v>
      </c>
      <c r="D5644" t="s">
        <v>15337</v>
      </c>
      <c r="E5644" t="s">
        <v>20</v>
      </c>
      <c r="F5644" t="s">
        <v>2305</v>
      </c>
      <c r="G5644">
        <v>42779290</v>
      </c>
      <c r="H5644">
        <v>42779314</v>
      </c>
      <c r="I5644" t="s">
        <v>22</v>
      </c>
      <c r="J5644">
        <v>1</v>
      </c>
      <c r="K5644">
        <v>0</v>
      </c>
      <c r="L5644" t="s">
        <v>30</v>
      </c>
      <c r="M5644" t="s">
        <v>24</v>
      </c>
      <c r="N5644" t="s">
        <v>13974</v>
      </c>
      <c r="O5644" t="s">
        <v>14266</v>
      </c>
      <c r="P5644" t="s">
        <v>14267</v>
      </c>
    </row>
    <row r="5645" spans="1:16">
      <c r="A5645" t="s">
        <v>13678</v>
      </c>
      <c r="B5645" t="s">
        <v>13679</v>
      </c>
      <c r="C5645" t="s">
        <v>15338</v>
      </c>
      <c r="D5645" t="s">
        <v>15339</v>
      </c>
      <c r="E5645" t="s">
        <v>20</v>
      </c>
      <c r="F5645" t="s">
        <v>2305</v>
      </c>
      <c r="G5645">
        <v>42854298</v>
      </c>
      <c r="H5645">
        <v>42854317</v>
      </c>
      <c r="I5645" t="s">
        <v>22</v>
      </c>
      <c r="J5645">
        <v>6</v>
      </c>
      <c r="K5645">
        <v>0</v>
      </c>
      <c r="L5645" t="s">
        <v>87</v>
      </c>
      <c r="M5645" t="s">
        <v>24</v>
      </c>
      <c r="N5645" t="s">
        <v>13682</v>
      </c>
      <c r="O5645" t="s">
        <v>15340</v>
      </c>
      <c r="P5645" t="s">
        <v>15341</v>
      </c>
    </row>
    <row r="5646" spans="1:16">
      <c r="A5646" t="s">
        <v>13678</v>
      </c>
      <c r="B5646" t="s">
        <v>13679</v>
      </c>
      <c r="C5646" t="s">
        <v>15342</v>
      </c>
      <c r="D5646" t="s">
        <v>15343</v>
      </c>
      <c r="E5646" t="s">
        <v>20</v>
      </c>
      <c r="F5646" t="s">
        <v>2305</v>
      </c>
      <c r="G5646">
        <v>42986172</v>
      </c>
      <c r="H5646">
        <v>42986195</v>
      </c>
      <c r="I5646" t="s">
        <v>22</v>
      </c>
      <c r="J5646">
        <v>3</v>
      </c>
      <c r="K5646">
        <v>0</v>
      </c>
      <c r="L5646" t="s">
        <v>4183</v>
      </c>
      <c r="M5646" t="s">
        <v>24</v>
      </c>
      <c r="N5646" t="s">
        <v>14832</v>
      </c>
      <c r="O5646" t="s">
        <v>15344</v>
      </c>
      <c r="P5646" t="s">
        <v>15345</v>
      </c>
    </row>
    <row r="5647" spans="1:16">
      <c r="A5647" t="s">
        <v>13678</v>
      </c>
      <c r="B5647" t="s">
        <v>13679</v>
      </c>
      <c r="C5647" t="s">
        <v>15346</v>
      </c>
      <c r="D5647" t="s">
        <v>15347</v>
      </c>
      <c r="E5647" t="s">
        <v>20</v>
      </c>
      <c r="F5647" t="s">
        <v>2305</v>
      </c>
      <c r="G5647">
        <v>43128558</v>
      </c>
      <c r="H5647">
        <v>43128578</v>
      </c>
      <c r="I5647" t="s">
        <v>22</v>
      </c>
      <c r="J5647">
        <v>1</v>
      </c>
      <c r="K5647">
        <v>0</v>
      </c>
      <c r="L5647" t="s">
        <v>597</v>
      </c>
      <c r="M5647" t="s">
        <v>24</v>
      </c>
      <c r="N5647" t="s">
        <v>13717</v>
      </c>
      <c r="O5647" t="s">
        <v>9180</v>
      </c>
      <c r="P5647" t="s">
        <v>15348</v>
      </c>
    </row>
    <row r="5648" spans="1:16">
      <c r="A5648" t="s">
        <v>13678</v>
      </c>
      <c r="B5648" t="s">
        <v>13679</v>
      </c>
      <c r="C5648" t="s">
        <v>6835</v>
      </c>
      <c r="D5648" t="s">
        <v>6836</v>
      </c>
      <c r="E5648" t="s">
        <v>20</v>
      </c>
      <c r="F5648" t="s">
        <v>2305</v>
      </c>
      <c r="G5648">
        <v>43304001</v>
      </c>
      <c r="H5648">
        <v>43304020</v>
      </c>
      <c r="I5648" t="s">
        <v>37</v>
      </c>
      <c r="J5648">
        <v>1</v>
      </c>
      <c r="K5648">
        <v>0</v>
      </c>
      <c r="L5648" t="s">
        <v>23</v>
      </c>
      <c r="M5648" t="s">
        <v>24</v>
      </c>
      <c r="N5648" t="s">
        <v>13682</v>
      </c>
      <c r="O5648" t="s">
        <v>15349</v>
      </c>
      <c r="P5648" t="s">
        <v>15350</v>
      </c>
    </row>
    <row r="5649" spans="1:16">
      <c r="A5649" t="s">
        <v>13678</v>
      </c>
      <c r="B5649" t="s">
        <v>13679</v>
      </c>
      <c r="C5649" t="s">
        <v>15351</v>
      </c>
      <c r="D5649" t="s">
        <v>15352</v>
      </c>
      <c r="E5649" t="s">
        <v>20</v>
      </c>
      <c r="F5649" t="s">
        <v>2305</v>
      </c>
      <c r="G5649">
        <v>43487490</v>
      </c>
      <c r="H5649">
        <v>43487510</v>
      </c>
      <c r="I5649" t="s">
        <v>22</v>
      </c>
      <c r="J5649">
        <v>1</v>
      </c>
      <c r="K5649">
        <v>0</v>
      </c>
      <c r="L5649" t="s">
        <v>23</v>
      </c>
      <c r="M5649" t="s">
        <v>24</v>
      </c>
      <c r="N5649" t="s">
        <v>13682</v>
      </c>
      <c r="O5649" t="s">
        <v>15353</v>
      </c>
      <c r="P5649" t="s">
        <v>15354</v>
      </c>
    </row>
    <row r="5650" spans="1:16">
      <c r="A5650" t="s">
        <v>13678</v>
      </c>
      <c r="B5650" t="s">
        <v>13679</v>
      </c>
      <c r="C5650" t="s">
        <v>15355</v>
      </c>
      <c r="D5650" t="s">
        <v>15356</v>
      </c>
      <c r="E5650" t="s">
        <v>20</v>
      </c>
      <c r="F5650" t="s">
        <v>2305</v>
      </c>
      <c r="G5650">
        <v>52548897</v>
      </c>
      <c r="H5650">
        <v>52548916</v>
      </c>
      <c r="I5650" t="s">
        <v>22</v>
      </c>
      <c r="J5650">
        <v>2</v>
      </c>
      <c r="K5650">
        <v>0</v>
      </c>
      <c r="L5650" t="s">
        <v>196</v>
      </c>
      <c r="M5650" t="s">
        <v>24</v>
      </c>
      <c r="N5650" t="s">
        <v>13682</v>
      </c>
      <c r="O5650" t="s">
        <v>15357</v>
      </c>
      <c r="P5650" t="s">
        <v>15358</v>
      </c>
    </row>
    <row r="5651" spans="1:16">
      <c r="A5651" t="s">
        <v>13678</v>
      </c>
      <c r="B5651" t="s">
        <v>13679</v>
      </c>
      <c r="C5651" t="s">
        <v>15359</v>
      </c>
      <c r="D5651" t="s">
        <v>15360</v>
      </c>
      <c r="E5651" t="s">
        <v>20</v>
      </c>
      <c r="F5651" t="s">
        <v>2305</v>
      </c>
      <c r="G5651">
        <v>52962538</v>
      </c>
      <c r="H5651">
        <v>52962557</v>
      </c>
      <c r="I5651" t="s">
        <v>22</v>
      </c>
      <c r="J5651">
        <v>2</v>
      </c>
      <c r="K5651">
        <v>0</v>
      </c>
      <c r="L5651" t="s">
        <v>57</v>
      </c>
      <c r="M5651" t="s">
        <v>24</v>
      </c>
      <c r="N5651" t="s">
        <v>13709</v>
      </c>
      <c r="O5651" t="s">
        <v>15361</v>
      </c>
      <c r="P5651" t="s">
        <v>15362</v>
      </c>
    </row>
    <row r="5652" spans="1:16">
      <c r="A5652" t="s">
        <v>13678</v>
      </c>
      <c r="B5652" t="s">
        <v>13679</v>
      </c>
      <c r="C5652" t="s">
        <v>2428</v>
      </c>
      <c r="D5652" t="s">
        <v>2426</v>
      </c>
      <c r="E5652" t="s">
        <v>20</v>
      </c>
      <c r="F5652" t="s">
        <v>2305</v>
      </c>
      <c r="G5652">
        <v>56394425</v>
      </c>
      <c r="H5652">
        <v>56394448</v>
      </c>
      <c r="I5652" t="s">
        <v>37</v>
      </c>
      <c r="J5652">
        <v>1</v>
      </c>
      <c r="K5652">
        <v>0</v>
      </c>
      <c r="L5652" t="s">
        <v>23</v>
      </c>
      <c r="M5652" t="s">
        <v>24</v>
      </c>
      <c r="N5652" t="s">
        <v>14643</v>
      </c>
      <c r="O5652" t="s">
        <v>15363</v>
      </c>
      <c r="P5652" t="s">
        <v>15364</v>
      </c>
    </row>
    <row r="5653" spans="1:16">
      <c r="A5653" t="s">
        <v>13678</v>
      </c>
      <c r="B5653" t="s">
        <v>13679</v>
      </c>
      <c r="C5653" t="s">
        <v>2425</v>
      </c>
      <c r="D5653" t="s">
        <v>2426</v>
      </c>
      <c r="E5653" t="s">
        <v>20</v>
      </c>
      <c r="F5653" t="s">
        <v>2305</v>
      </c>
      <c r="G5653">
        <v>56474160</v>
      </c>
      <c r="H5653">
        <v>56474180</v>
      </c>
      <c r="I5653" t="s">
        <v>37</v>
      </c>
      <c r="J5653">
        <v>1</v>
      </c>
      <c r="K5653">
        <v>0</v>
      </c>
      <c r="L5653" t="s">
        <v>30</v>
      </c>
      <c r="M5653" t="s">
        <v>24</v>
      </c>
      <c r="N5653" t="s">
        <v>13682</v>
      </c>
      <c r="O5653" t="s">
        <v>15365</v>
      </c>
      <c r="P5653" t="s">
        <v>15366</v>
      </c>
    </row>
    <row r="5654" spans="1:16">
      <c r="A5654" t="s">
        <v>13678</v>
      </c>
      <c r="B5654" t="s">
        <v>13679</v>
      </c>
      <c r="C5654" t="s">
        <v>2428</v>
      </c>
      <c r="D5654" t="s">
        <v>2426</v>
      </c>
      <c r="E5654" t="s">
        <v>20</v>
      </c>
      <c r="F5654" t="s">
        <v>2305</v>
      </c>
      <c r="G5654">
        <v>56474160</v>
      </c>
      <c r="H5654">
        <v>56474180</v>
      </c>
      <c r="I5654" t="s">
        <v>37</v>
      </c>
      <c r="J5654">
        <v>1</v>
      </c>
      <c r="K5654">
        <v>0</v>
      </c>
      <c r="L5654" t="s">
        <v>30</v>
      </c>
      <c r="M5654" t="s">
        <v>24</v>
      </c>
      <c r="N5654" t="s">
        <v>13682</v>
      </c>
      <c r="O5654" t="s">
        <v>15365</v>
      </c>
      <c r="P5654" t="s">
        <v>15366</v>
      </c>
    </row>
    <row r="5655" spans="1:16">
      <c r="A5655" t="s">
        <v>13678</v>
      </c>
      <c r="B5655" t="s">
        <v>13679</v>
      </c>
      <c r="C5655" t="s">
        <v>2428</v>
      </c>
      <c r="D5655" t="s">
        <v>2426</v>
      </c>
      <c r="E5655" t="s">
        <v>20</v>
      </c>
      <c r="F5655" t="s">
        <v>2305</v>
      </c>
      <c r="G5655">
        <v>56509642</v>
      </c>
      <c r="H5655">
        <v>56509662</v>
      </c>
      <c r="I5655" t="s">
        <v>37</v>
      </c>
      <c r="J5655">
        <v>1</v>
      </c>
      <c r="K5655">
        <v>0</v>
      </c>
      <c r="L5655" t="s">
        <v>30</v>
      </c>
      <c r="M5655" t="s">
        <v>24</v>
      </c>
      <c r="N5655" t="s">
        <v>13682</v>
      </c>
      <c r="O5655" t="s">
        <v>15367</v>
      </c>
      <c r="P5655" t="s">
        <v>15368</v>
      </c>
    </row>
    <row r="5656" spans="1:16">
      <c r="A5656" t="s">
        <v>13678</v>
      </c>
      <c r="B5656" t="s">
        <v>13679</v>
      </c>
      <c r="C5656" t="s">
        <v>2428</v>
      </c>
      <c r="D5656" t="s">
        <v>2426</v>
      </c>
      <c r="E5656" t="s">
        <v>20</v>
      </c>
      <c r="F5656" t="s">
        <v>2305</v>
      </c>
      <c r="G5656">
        <v>56554333</v>
      </c>
      <c r="H5656">
        <v>56554352</v>
      </c>
      <c r="I5656" t="s">
        <v>37</v>
      </c>
      <c r="J5656">
        <v>1</v>
      </c>
      <c r="K5656">
        <v>0</v>
      </c>
      <c r="L5656" t="s">
        <v>23</v>
      </c>
      <c r="M5656" t="s">
        <v>24</v>
      </c>
      <c r="N5656" t="s">
        <v>14074</v>
      </c>
      <c r="O5656" t="s">
        <v>15369</v>
      </c>
      <c r="P5656" t="s">
        <v>15370</v>
      </c>
    </row>
    <row r="5657" spans="1:16">
      <c r="A5657" t="s">
        <v>13678</v>
      </c>
      <c r="B5657" t="s">
        <v>13679</v>
      </c>
      <c r="C5657" t="s">
        <v>15371</v>
      </c>
      <c r="D5657" t="s">
        <v>15371</v>
      </c>
      <c r="E5657" t="s">
        <v>20</v>
      </c>
      <c r="F5657" t="s">
        <v>2305</v>
      </c>
      <c r="G5657">
        <v>56554333</v>
      </c>
      <c r="H5657">
        <v>56554352</v>
      </c>
      <c r="I5657" t="s">
        <v>37</v>
      </c>
      <c r="J5657">
        <v>1</v>
      </c>
      <c r="K5657">
        <v>0</v>
      </c>
      <c r="L5657" t="s">
        <v>23</v>
      </c>
      <c r="M5657" t="s">
        <v>24</v>
      </c>
      <c r="N5657" t="s">
        <v>14074</v>
      </c>
      <c r="O5657" t="s">
        <v>15369</v>
      </c>
      <c r="P5657" t="s">
        <v>15370</v>
      </c>
    </row>
    <row r="5658" spans="1:16">
      <c r="A5658" t="s">
        <v>13678</v>
      </c>
      <c r="B5658" t="s">
        <v>13679</v>
      </c>
      <c r="C5658" t="s">
        <v>15372</v>
      </c>
      <c r="D5658" t="s">
        <v>15372</v>
      </c>
      <c r="E5658" t="s">
        <v>20</v>
      </c>
      <c r="F5658" t="s">
        <v>2305</v>
      </c>
      <c r="G5658">
        <v>56554333</v>
      </c>
      <c r="H5658">
        <v>56554352</v>
      </c>
      <c r="I5658" t="s">
        <v>37</v>
      </c>
      <c r="J5658">
        <v>1</v>
      </c>
      <c r="K5658">
        <v>0</v>
      </c>
      <c r="L5658" t="s">
        <v>23</v>
      </c>
      <c r="M5658" t="s">
        <v>24</v>
      </c>
      <c r="N5658" t="s">
        <v>14074</v>
      </c>
      <c r="O5658" t="s">
        <v>15369</v>
      </c>
      <c r="P5658" t="s">
        <v>15370</v>
      </c>
    </row>
    <row r="5659" spans="1:16">
      <c r="A5659" t="s">
        <v>13678</v>
      </c>
      <c r="B5659" t="s">
        <v>13679</v>
      </c>
      <c r="C5659" t="s">
        <v>15373</v>
      </c>
      <c r="D5659" t="s">
        <v>15373</v>
      </c>
      <c r="E5659" t="s">
        <v>20</v>
      </c>
      <c r="F5659" t="s">
        <v>2305</v>
      </c>
      <c r="G5659">
        <v>56554333</v>
      </c>
      <c r="H5659">
        <v>56554352</v>
      </c>
      <c r="I5659" t="s">
        <v>37</v>
      </c>
      <c r="J5659">
        <v>1</v>
      </c>
      <c r="K5659">
        <v>0</v>
      </c>
      <c r="L5659" t="s">
        <v>23</v>
      </c>
      <c r="M5659" t="s">
        <v>24</v>
      </c>
      <c r="N5659" t="s">
        <v>14074</v>
      </c>
      <c r="O5659" t="s">
        <v>15369</v>
      </c>
      <c r="P5659" t="s">
        <v>15370</v>
      </c>
    </row>
    <row r="5660" spans="1:16">
      <c r="A5660" t="s">
        <v>13678</v>
      </c>
      <c r="B5660" t="s">
        <v>13679</v>
      </c>
      <c r="C5660" t="s">
        <v>15374</v>
      </c>
      <c r="D5660" t="s">
        <v>15374</v>
      </c>
      <c r="E5660" t="s">
        <v>20</v>
      </c>
      <c r="F5660" t="s">
        <v>2305</v>
      </c>
      <c r="G5660">
        <v>56554333</v>
      </c>
      <c r="H5660">
        <v>56554352</v>
      </c>
      <c r="I5660" t="s">
        <v>37</v>
      </c>
      <c r="J5660">
        <v>1</v>
      </c>
      <c r="K5660">
        <v>0</v>
      </c>
      <c r="L5660" t="s">
        <v>23</v>
      </c>
      <c r="M5660" t="s">
        <v>24</v>
      </c>
      <c r="N5660" t="s">
        <v>14074</v>
      </c>
      <c r="O5660" t="s">
        <v>15369</v>
      </c>
      <c r="P5660" t="s">
        <v>15370</v>
      </c>
    </row>
    <row r="5661" spans="1:16">
      <c r="A5661" t="s">
        <v>13678</v>
      </c>
      <c r="B5661" t="s">
        <v>13679</v>
      </c>
      <c r="C5661" t="s">
        <v>15375</v>
      </c>
      <c r="D5661" t="s">
        <v>15375</v>
      </c>
      <c r="E5661" t="s">
        <v>20</v>
      </c>
      <c r="F5661" t="s">
        <v>2305</v>
      </c>
      <c r="G5661">
        <v>56554333</v>
      </c>
      <c r="H5661">
        <v>56554352</v>
      </c>
      <c r="I5661" t="s">
        <v>37</v>
      </c>
      <c r="J5661">
        <v>1</v>
      </c>
      <c r="K5661">
        <v>0</v>
      </c>
      <c r="L5661" t="s">
        <v>23</v>
      </c>
      <c r="M5661" t="s">
        <v>24</v>
      </c>
      <c r="N5661" t="s">
        <v>14074</v>
      </c>
      <c r="O5661" t="s">
        <v>15369</v>
      </c>
      <c r="P5661" t="s">
        <v>15370</v>
      </c>
    </row>
    <row r="5662" spans="1:16">
      <c r="A5662" t="s">
        <v>13678</v>
      </c>
      <c r="B5662" t="s">
        <v>13679</v>
      </c>
      <c r="C5662" t="s">
        <v>15375</v>
      </c>
      <c r="D5662" t="s">
        <v>15375</v>
      </c>
      <c r="E5662" t="s">
        <v>20</v>
      </c>
      <c r="F5662" t="s">
        <v>2305</v>
      </c>
      <c r="G5662">
        <v>56641697</v>
      </c>
      <c r="H5662">
        <v>56641718</v>
      </c>
      <c r="I5662" t="s">
        <v>37</v>
      </c>
      <c r="J5662">
        <v>2</v>
      </c>
      <c r="K5662">
        <v>0</v>
      </c>
      <c r="L5662" t="s">
        <v>57</v>
      </c>
      <c r="M5662" t="s">
        <v>24</v>
      </c>
      <c r="N5662" t="s">
        <v>14632</v>
      </c>
      <c r="O5662" t="s">
        <v>15376</v>
      </c>
      <c r="P5662" t="s">
        <v>15377</v>
      </c>
    </row>
    <row r="5663" spans="1:16">
      <c r="A5663" t="s">
        <v>13678</v>
      </c>
      <c r="B5663" t="s">
        <v>13679</v>
      </c>
      <c r="C5663" t="s">
        <v>6845</v>
      </c>
      <c r="D5663" t="s">
        <v>6846</v>
      </c>
      <c r="E5663" t="s">
        <v>20</v>
      </c>
      <c r="F5663" t="s">
        <v>2305</v>
      </c>
      <c r="G5663">
        <v>74189491</v>
      </c>
      <c r="H5663">
        <v>74189512</v>
      </c>
      <c r="I5663" t="s">
        <v>22</v>
      </c>
      <c r="J5663">
        <v>1</v>
      </c>
      <c r="K5663">
        <v>0</v>
      </c>
      <c r="L5663" t="s">
        <v>23</v>
      </c>
      <c r="M5663" t="s">
        <v>24</v>
      </c>
      <c r="N5663" t="s">
        <v>13899</v>
      </c>
      <c r="O5663" t="s">
        <v>15378</v>
      </c>
      <c r="P5663" t="s">
        <v>15379</v>
      </c>
    </row>
    <row r="5664" spans="1:16">
      <c r="A5664" t="s">
        <v>13678</v>
      </c>
      <c r="B5664" t="s">
        <v>13679</v>
      </c>
      <c r="C5664" t="s">
        <v>15380</v>
      </c>
      <c r="D5664" t="s">
        <v>6846</v>
      </c>
      <c r="E5664" t="s">
        <v>20</v>
      </c>
      <c r="F5664" t="s">
        <v>2305</v>
      </c>
      <c r="G5664">
        <v>74189491</v>
      </c>
      <c r="H5664">
        <v>74189512</v>
      </c>
      <c r="I5664" t="s">
        <v>22</v>
      </c>
      <c r="J5664">
        <v>1</v>
      </c>
      <c r="K5664">
        <v>0</v>
      </c>
      <c r="L5664" t="s">
        <v>23</v>
      </c>
      <c r="M5664" t="s">
        <v>24</v>
      </c>
      <c r="N5664" t="s">
        <v>13899</v>
      </c>
      <c r="O5664" t="s">
        <v>15378</v>
      </c>
      <c r="P5664" t="s">
        <v>15379</v>
      </c>
    </row>
    <row r="5665" spans="1:16">
      <c r="A5665" t="s">
        <v>13678</v>
      </c>
      <c r="B5665" t="s">
        <v>13679</v>
      </c>
      <c r="C5665" t="s">
        <v>10123</v>
      </c>
      <c r="D5665" t="s">
        <v>10124</v>
      </c>
      <c r="E5665" t="s">
        <v>20</v>
      </c>
      <c r="F5665" t="s">
        <v>2305</v>
      </c>
      <c r="G5665">
        <v>74440112</v>
      </c>
      <c r="H5665">
        <v>74440133</v>
      </c>
      <c r="I5665" t="s">
        <v>22</v>
      </c>
      <c r="J5665">
        <v>1</v>
      </c>
      <c r="K5665">
        <v>0</v>
      </c>
      <c r="L5665" t="s">
        <v>23</v>
      </c>
      <c r="M5665" t="s">
        <v>24</v>
      </c>
      <c r="N5665" t="s">
        <v>13909</v>
      </c>
      <c r="O5665" t="s">
        <v>15381</v>
      </c>
      <c r="P5665" t="s">
        <v>15382</v>
      </c>
    </row>
    <row r="5666" spans="1:16">
      <c r="A5666" t="s">
        <v>13678</v>
      </c>
      <c r="B5666" t="s">
        <v>13679</v>
      </c>
      <c r="C5666" t="s">
        <v>2446</v>
      </c>
      <c r="D5666" t="s">
        <v>2447</v>
      </c>
      <c r="E5666" t="s">
        <v>20</v>
      </c>
      <c r="F5666" t="s">
        <v>2305</v>
      </c>
      <c r="G5666">
        <v>80410767</v>
      </c>
      <c r="H5666">
        <v>80410788</v>
      </c>
      <c r="I5666" t="s">
        <v>22</v>
      </c>
      <c r="J5666">
        <v>1</v>
      </c>
      <c r="K5666">
        <v>0</v>
      </c>
      <c r="L5666" t="s">
        <v>23</v>
      </c>
      <c r="M5666" t="s">
        <v>24</v>
      </c>
      <c r="N5666" t="s">
        <v>13703</v>
      </c>
      <c r="O5666" t="s">
        <v>15383</v>
      </c>
      <c r="P5666" t="s">
        <v>15384</v>
      </c>
    </row>
    <row r="5667" spans="1:16">
      <c r="A5667" t="s">
        <v>13678</v>
      </c>
      <c r="B5667" t="s">
        <v>13679</v>
      </c>
      <c r="C5667" t="s">
        <v>15385</v>
      </c>
      <c r="D5667" t="s">
        <v>15386</v>
      </c>
      <c r="E5667" t="s">
        <v>20</v>
      </c>
      <c r="F5667" t="s">
        <v>2305</v>
      </c>
      <c r="G5667">
        <v>80717715</v>
      </c>
      <c r="H5667">
        <v>80717734</v>
      </c>
      <c r="I5667" t="s">
        <v>22</v>
      </c>
      <c r="J5667">
        <v>1</v>
      </c>
      <c r="K5667">
        <v>0</v>
      </c>
      <c r="L5667" t="s">
        <v>23</v>
      </c>
      <c r="M5667" t="s">
        <v>24</v>
      </c>
      <c r="N5667" t="s">
        <v>13682</v>
      </c>
      <c r="O5667" t="s">
        <v>15387</v>
      </c>
      <c r="P5667" t="s">
        <v>15388</v>
      </c>
    </row>
    <row r="5668" spans="1:16">
      <c r="A5668" t="s">
        <v>13678</v>
      </c>
      <c r="B5668" t="s">
        <v>13679</v>
      </c>
      <c r="C5668" t="s">
        <v>2462</v>
      </c>
      <c r="D5668" t="s">
        <v>2463</v>
      </c>
      <c r="E5668" t="s">
        <v>20</v>
      </c>
      <c r="F5668" t="s">
        <v>2305</v>
      </c>
      <c r="G5668">
        <v>86203756</v>
      </c>
      <c r="H5668">
        <v>86203777</v>
      </c>
      <c r="I5668" t="s">
        <v>22</v>
      </c>
      <c r="J5668">
        <v>3</v>
      </c>
      <c r="K5668">
        <v>0</v>
      </c>
      <c r="L5668" t="s">
        <v>30</v>
      </c>
      <c r="M5668" t="s">
        <v>24</v>
      </c>
      <c r="N5668" t="s">
        <v>13786</v>
      </c>
      <c r="O5668" t="s">
        <v>15389</v>
      </c>
      <c r="P5668" t="s">
        <v>15390</v>
      </c>
    </row>
    <row r="5669" spans="1:16">
      <c r="A5669" t="s">
        <v>13678</v>
      </c>
      <c r="B5669" t="s">
        <v>13679</v>
      </c>
      <c r="C5669" t="s">
        <v>2462</v>
      </c>
      <c r="D5669" t="s">
        <v>2463</v>
      </c>
      <c r="E5669" t="s">
        <v>20</v>
      </c>
      <c r="F5669" t="s">
        <v>2305</v>
      </c>
      <c r="G5669">
        <v>86204651</v>
      </c>
      <c r="H5669">
        <v>86204672</v>
      </c>
      <c r="I5669" t="s">
        <v>22</v>
      </c>
      <c r="J5669">
        <v>1</v>
      </c>
      <c r="K5669">
        <v>0</v>
      </c>
      <c r="L5669" t="s">
        <v>23</v>
      </c>
      <c r="M5669" t="s">
        <v>24</v>
      </c>
      <c r="N5669" t="s">
        <v>13682</v>
      </c>
      <c r="O5669" t="s">
        <v>15391</v>
      </c>
      <c r="P5669" t="s">
        <v>15392</v>
      </c>
    </row>
    <row r="5670" spans="1:16">
      <c r="A5670" t="s">
        <v>13678</v>
      </c>
      <c r="B5670" t="s">
        <v>13679</v>
      </c>
      <c r="C5670" t="s">
        <v>10141</v>
      </c>
      <c r="D5670" t="s">
        <v>10142</v>
      </c>
      <c r="E5670" t="s">
        <v>20</v>
      </c>
      <c r="F5670" t="s">
        <v>2305</v>
      </c>
      <c r="G5670">
        <v>87972497</v>
      </c>
      <c r="H5670">
        <v>87972521</v>
      </c>
      <c r="I5670" t="s">
        <v>22</v>
      </c>
      <c r="J5670">
        <v>2</v>
      </c>
      <c r="K5670">
        <v>0</v>
      </c>
      <c r="L5670" t="s">
        <v>57</v>
      </c>
      <c r="M5670" t="s">
        <v>24</v>
      </c>
      <c r="N5670" t="s">
        <v>15393</v>
      </c>
      <c r="O5670" t="s">
        <v>15394</v>
      </c>
      <c r="P5670" t="s">
        <v>15395</v>
      </c>
    </row>
    <row r="5671" spans="1:16">
      <c r="A5671" t="s">
        <v>13678</v>
      </c>
      <c r="B5671" t="s">
        <v>13679</v>
      </c>
      <c r="C5671" t="s">
        <v>15396</v>
      </c>
      <c r="D5671" t="s">
        <v>15397</v>
      </c>
      <c r="E5671" t="s">
        <v>20</v>
      </c>
      <c r="F5671" t="s">
        <v>2305</v>
      </c>
      <c r="G5671">
        <v>88229337</v>
      </c>
      <c r="H5671">
        <v>88229357</v>
      </c>
      <c r="I5671" t="s">
        <v>37</v>
      </c>
      <c r="J5671">
        <v>1</v>
      </c>
      <c r="K5671">
        <v>0</v>
      </c>
      <c r="L5671" t="s">
        <v>23</v>
      </c>
      <c r="M5671" t="s">
        <v>24</v>
      </c>
      <c r="N5671" t="s">
        <v>13776</v>
      </c>
      <c r="O5671" t="s">
        <v>15398</v>
      </c>
      <c r="P5671" t="s">
        <v>15399</v>
      </c>
    </row>
    <row r="5672" spans="1:16">
      <c r="A5672" t="s">
        <v>13678</v>
      </c>
      <c r="B5672" t="s">
        <v>13679</v>
      </c>
      <c r="C5672" t="s">
        <v>15400</v>
      </c>
      <c r="D5672" t="s">
        <v>15401</v>
      </c>
      <c r="E5672" t="s">
        <v>20</v>
      </c>
      <c r="F5672" t="s">
        <v>2305</v>
      </c>
      <c r="G5672">
        <v>90037525</v>
      </c>
      <c r="H5672">
        <v>90037546</v>
      </c>
      <c r="I5672" t="s">
        <v>37</v>
      </c>
      <c r="J5672">
        <v>4</v>
      </c>
      <c r="K5672">
        <v>0</v>
      </c>
      <c r="L5672" t="s">
        <v>57</v>
      </c>
      <c r="M5672" t="s">
        <v>24</v>
      </c>
      <c r="N5672" t="s">
        <v>13717</v>
      </c>
      <c r="O5672" t="s">
        <v>11348</v>
      </c>
      <c r="P5672" t="s">
        <v>15402</v>
      </c>
    </row>
    <row r="5673" spans="1:16">
      <c r="A5673" t="s">
        <v>13678</v>
      </c>
      <c r="B5673" t="s">
        <v>13679</v>
      </c>
      <c r="C5673" t="s">
        <v>2466</v>
      </c>
      <c r="D5673" t="s">
        <v>2467</v>
      </c>
      <c r="E5673" t="s">
        <v>20</v>
      </c>
      <c r="F5673" t="s">
        <v>2305</v>
      </c>
      <c r="G5673">
        <v>90468625</v>
      </c>
      <c r="H5673">
        <v>90468646</v>
      </c>
      <c r="I5673" t="s">
        <v>37</v>
      </c>
      <c r="J5673">
        <v>1</v>
      </c>
      <c r="K5673">
        <v>0</v>
      </c>
      <c r="L5673" t="s">
        <v>30</v>
      </c>
      <c r="M5673" t="s">
        <v>31</v>
      </c>
      <c r="N5673" t="s">
        <v>13786</v>
      </c>
      <c r="O5673" t="s">
        <v>15403</v>
      </c>
      <c r="P5673" t="s">
        <v>15404</v>
      </c>
    </row>
    <row r="5674" spans="1:16">
      <c r="A5674" t="s">
        <v>13678</v>
      </c>
      <c r="B5674" t="s">
        <v>13679</v>
      </c>
      <c r="C5674" t="s">
        <v>15405</v>
      </c>
      <c r="D5674" t="s">
        <v>15406</v>
      </c>
      <c r="E5674" t="s">
        <v>20</v>
      </c>
      <c r="F5674" t="s">
        <v>2305</v>
      </c>
      <c r="G5674">
        <v>91263216</v>
      </c>
      <c r="H5674">
        <v>91263237</v>
      </c>
      <c r="I5674" t="s">
        <v>37</v>
      </c>
      <c r="J5674">
        <v>2</v>
      </c>
      <c r="K5674">
        <v>0</v>
      </c>
      <c r="L5674" t="s">
        <v>57</v>
      </c>
      <c r="M5674" t="s">
        <v>24</v>
      </c>
      <c r="N5674" t="s">
        <v>13701</v>
      </c>
      <c r="O5674" t="s">
        <v>7905</v>
      </c>
      <c r="P5674" t="s">
        <v>15407</v>
      </c>
    </row>
    <row r="5675" spans="1:16">
      <c r="A5675" t="s">
        <v>13678</v>
      </c>
      <c r="B5675" t="s">
        <v>13679</v>
      </c>
      <c r="C5675" t="s">
        <v>15408</v>
      </c>
      <c r="D5675" t="s">
        <v>15406</v>
      </c>
      <c r="E5675" t="s">
        <v>20</v>
      </c>
      <c r="F5675" t="s">
        <v>2305</v>
      </c>
      <c r="G5675">
        <v>91263216</v>
      </c>
      <c r="H5675">
        <v>91263237</v>
      </c>
      <c r="I5675" t="s">
        <v>37</v>
      </c>
      <c r="J5675">
        <v>2</v>
      </c>
      <c r="K5675">
        <v>0</v>
      </c>
      <c r="L5675" t="s">
        <v>57</v>
      </c>
      <c r="M5675" t="s">
        <v>24</v>
      </c>
      <c r="N5675" t="s">
        <v>13701</v>
      </c>
      <c r="O5675" t="s">
        <v>7905</v>
      </c>
      <c r="P5675" t="s">
        <v>15407</v>
      </c>
    </row>
    <row r="5676" spans="1:16">
      <c r="A5676" t="s">
        <v>13678</v>
      </c>
      <c r="B5676" t="s">
        <v>13679</v>
      </c>
      <c r="C5676" t="s">
        <v>2505</v>
      </c>
      <c r="D5676" t="s">
        <v>2506</v>
      </c>
      <c r="E5676" t="s">
        <v>20</v>
      </c>
      <c r="F5676" t="s">
        <v>2305</v>
      </c>
      <c r="G5676">
        <v>111075148</v>
      </c>
      <c r="H5676">
        <v>111075167</v>
      </c>
      <c r="I5676" t="s">
        <v>37</v>
      </c>
      <c r="J5676">
        <v>2</v>
      </c>
      <c r="K5676">
        <v>0</v>
      </c>
      <c r="L5676" t="s">
        <v>30</v>
      </c>
      <c r="M5676" t="s">
        <v>24</v>
      </c>
      <c r="N5676" t="s">
        <v>13682</v>
      </c>
      <c r="O5676" t="s">
        <v>15409</v>
      </c>
      <c r="P5676" t="s">
        <v>15410</v>
      </c>
    </row>
    <row r="5677" spans="1:16">
      <c r="A5677" t="s">
        <v>13678</v>
      </c>
      <c r="B5677" t="s">
        <v>13679</v>
      </c>
      <c r="C5677" t="s">
        <v>2505</v>
      </c>
      <c r="D5677" t="s">
        <v>2506</v>
      </c>
      <c r="E5677" t="s">
        <v>20</v>
      </c>
      <c r="F5677" t="s">
        <v>2305</v>
      </c>
      <c r="G5677">
        <v>111076306</v>
      </c>
      <c r="H5677">
        <v>111076327</v>
      </c>
      <c r="I5677" t="s">
        <v>37</v>
      </c>
      <c r="J5677">
        <v>1</v>
      </c>
      <c r="K5677">
        <v>0</v>
      </c>
      <c r="L5677" t="s">
        <v>30</v>
      </c>
      <c r="M5677" t="s">
        <v>24</v>
      </c>
      <c r="N5677" t="s">
        <v>13776</v>
      </c>
      <c r="O5677" t="s">
        <v>15411</v>
      </c>
      <c r="P5677" t="s">
        <v>15412</v>
      </c>
    </row>
    <row r="5678" spans="1:16">
      <c r="A5678" t="s">
        <v>13678</v>
      </c>
      <c r="B5678" t="s">
        <v>13679</v>
      </c>
      <c r="C5678" t="s">
        <v>10175</v>
      </c>
      <c r="D5678" t="s">
        <v>10176</v>
      </c>
      <c r="E5678" t="s">
        <v>20</v>
      </c>
      <c r="F5678" t="s">
        <v>2305</v>
      </c>
      <c r="G5678">
        <v>111215668</v>
      </c>
      <c r="H5678">
        <v>111215689</v>
      </c>
      <c r="I5678" t="s">
        <v>22</v>
      </c>
      <c r="J5678">
        <v>5</v>
      </c>
      <c r="K5678">
        <v>0</v>
      </c>
      <c r="L5678" t="s">
        <v>57</v>
      </c>
      <c r="M5678" t="s">
        <v>31</v>
      </c>
      <c r="N5678" t="s">
        <v>13682</v>
      </c>
      <c r="O5678" t="s">
        <v>15413</v>
      </c>
      <c r="P5678" t="s">
        <v>15414</v>
      </c>
    </row>
    <row r="5679" spans="1:16">
      <c r="A5679" t="s">
        <v>13678</v>
      </c>
      <c r="B5679" t="s">
        <v>13679</v>
      </c>
      <c r="C5679" t="s">
        <v>10175</v>
      </c>
      <c r="D5679" t="s">
        <v>10176</v>
      </c>
      <c r="E5679" t="s">
        <v>20</v>
      </c>
      <c r="F5679" t="s">
        <v>2305</v>
      </c>
      <c r="G5679">
        <v>111215724</v>
      </c>
      <c r="H5679">
        <v>111215749</v>
      </c>
      <c r="I5679" t="s">
        <v>22</v>
      </c>
      <c r="J5679">
        <v>4</v>
      </c>
      <c r="K5679">
        <v>0</v>
      </c>
      <c r="L5679" t="s">
        <v>57</v>
      </c>
      <c r="M5679" t="s">
        <v>31</v>
      </c>
      <c r="N5679" t="s">
        <v>15415</v>
      </c>
      <c r="O5679" t="s">
        <v>15416</v>
      </c>
      <c r="P5679" t="s">
        <v>15417</v>
      </c>
    </row>
    <row r="5680" spans="1:16">
      <c r="A5680" t="s">
        <v>13678</v>
      </c>
      <c r="B5680" t="s">
        <v>13679</v>
      </c>
      <c r="C5680" t="s">
        <v>2508</v>
      </c>
      <c r="D5680" t="s">
        <v>2509</v>
      </c>
      <c r="E5680" t="s">
        <v>20</v>
      </c>
      <c r="F5680" t="s">
        <v>2305</v>
      </c>
      <c r="G5680">
        <v>111672960</v>
      </c>
      <c r="H5680">
        <v>111672985</v>
      </c>
      <c r="I5680" t="s">
        <v>37</v>
      </c>
      <c r="J5680">
        <v>4</v>
      </c>
      <c r="K5680">
        <v>0</v>
      </c>
      <c r="L5680" t="s">
        <v>57</v>
      </c>
      <c r="M5680" t="s">
        <v>24</v>
      </c>
      <c r="N5680" t="s">
        <v>14263</v>
      </c>
      <c r="O5680" t="s">
        <v>15418</v>
      </c>
      <c r="P5680" t="s">
        <v>15419</v>
      </c>
    </row>
    <row r="5681" spans="1:16">
      <c r="A5681" t="s">
        <v>13678</v>
      </c>
      <c r="B5681" t="s">
        <v>13679</v>
      </c>
      <c r="C5681" t="s">
        <v>2508</v>
      </c>
      <c r="D5681" t="s">
        <v>2509</v>
      </c>
      <c r="E5681" t="s">
        <v>20</v>
      </c>
      <c r="F5681" t="s">
        <v>2305</v>
      </c>
      <c r="G5681">
        <v>111789215</v>
      </c>
      <c r="H5681">
        <v>111789239</v>
      </c>
      <c r="I5681" t="s">
        <v>37</v>
      </c>
      <c r="J5681">
        <v>1</v>
      </c>
      <c r="K5681">
        <v>0</v>
      </c>
      <c r="L5681" t="s">
        <v>30</v>
      </c>
      <c r="M5681" t="s">
        <v>24</v>
      </c>
      <c r="N5681" t="s">
        <v>15420</v>
      </c>
      <c r="O5681" t="s">
        <v>15421</v>
      </c>
      <c r="P5681" t="s">
        <v>15422</v>
      </c>
    </row>
    <row r="5682" spans="1:16">
      <c r="A5682" t="s">
        <v>13678</v>
      </c>
      <c r="B5682" t="s">
        <v>13679</v>
      </c>
      <c r="C5682" t="s">
        <v>2508</v>
      </c>
      <c r="D5682" t="s">
        <v>2509</v>
      </c>
      <c r="E5682" t="s">
        <v>20</v>
      </c>
      <c r="F5682" t="s">
        <v>2305</v>
      </c>
      <c r="G5682">
        <v>111789734</v>
      </c>
      <c r="H5682">
        <v>111789754</v>
      </c>
      <c r="I5682" t="s">
        <v>37</v>
      </c>
      <c r="J5682">
        <v>2</v>
      </c>
      <c r="K5682">
        <v>0</v>
      </c>
      <c r="L5682" t="s">
        <v>30</v>
      </c>
      <c r="M5682" t="s">
        <v>24</v>
      </c>
      <c r="N5682" t="s">
        <v>13786</v>
      </c>
      <c r="O5682" t="s">
        <v>15423</v>
      </c>
      <c r="P5682" t="s">
        <v>15424</v>
      </c>
    </row>
    <row r="5683" spans="1:16">
      <c r="A5683" t="s">
        <v>13678</v>
      </c>
      <c r="B5683" t="s">
        <v>13679</v>
      </c>
      <c r="C5683" t="s">
        <v>15425</v>
      </c>
      <c r="D5683" t="s">
        <v>15426</v>
      </c>
      <c r="E5683" t="s">
        <v>20</v>
      </c>
      <c r="F5683" t="s">
        <v>2305</v>
      </c>
      <c r="G5683">
        <v>114267178</v>
      </c>
      <c r="H5683">
        <v>114267204</v>
      </c>
      <c r="I5683" t="s">
        <v>37</v>
      </c>
      <c r="J5683">
        <v>9</v>
      </c>
      <c r="K5683">
        <v>0</v>
      </c>
      <c r="L5683" t="s">
        <v>57</v>
      </c>
      <c r="M5683" t="s">
        <v>24</v>
      </c>
      <c r="N5683" t="s">
        <v>15427</v>
      </c>
      <c r="O5683" t="s">
        <v>15428</v>
      </c>
      <c r="P5683" t="s">
        <v>15429</v>
      </c>
    </row>
    <row r="5684" spans="1:16">
      <c r="A5684" t="s">
        <v>13678</v>
      </c>
      <c r="B5684" t="s">
        <v>13679</v>
      </c>
      <c r="C5684" t="s">
        <v>15430</v>
      </c>
      <c r="D5684" t="s">
        <v>15431</v>
      </c>
      <c r="E5684" t="s">
        <v>20</v>
      </c>
      <c r="F5684" t="s">
        <v>2305</v>
      </c>
      <c r="G5684">
        <v>116757950</v>
      </c>
      <c r="H5684">
        <v>116757971</v>
      </c>
      <c r="I5684" t="s">
        <v>22</v>
      </c>
      <c r="J5684">
        <v>2</v>
      </c>
      <c r="K5684">
        <v>0</v>
      </c>
      <c r="L5684" t="s">
        <v>30</v>
      </c>
      <c r="M5684" t="s">
        <v>24</v>
      </c>
      <c r="N5684" t="s">
        <v>13750</v>
      </c>
      <c r="O5684" t="s">
        <v>15432</v>
      </c>
      <c r="P5684" t="s">
        <v>15433</v>
      </c>
    </row>
    <row r="5685" spans="1:16">
      <c r="A5685" t="s">
        <v>13678</v>
      </c>
      <c r="B5685" t="s">
        <v>13679</v>
      </c>
      <c r="C5685" t="s">
        <v>15434</v>
      </c>
      <c r="D5685" t="s">
        <v>15435</v>
      </c>
      <c r="E5685" t="s">
        <v>20</v>
      </c>
      <c r="F5685" t="s">
        <v>2305</v>
      </c>
      <c r="G5685">
        <v>117047680</v>
      </c>
      <c r="H5685">
        <v>117047700</v>
      </c>
      <c r="I5685" t="s">
        <v>22</v>
      </c>
      <c r="J5685">
        <v>1</v>
      </c>
      <c r="K5685">
        <v>0</v>
      </c>
      <c r="L5685" t="s">
        <v>23</v>
      </c>
      <c r="M5685" t="s">
        <v>24</v>
      </c>
      <c r="N5685" t="s">
        <v>13709</v>
      </c>
      <c r="O5685" t="s">
        <v>15436</v>
      </c>
      <c r="P5685" t="s">
        <v>15437</v>
      </c>
    </row>
    <row r="5686" spans="1:16">
      <c r="A5686" t="s">
        <v>13678</v>
      </c>
      <c r="B5686" t="s">
        <v>13679</v>
      </c>
      <c r="C5686" t="s">
        <v>10193</v>
      </c>
      <c r="D5686" t="s">
        <v>10194</v>
      </c>
      <c r="E5686" t="s">
        <v>20</v>
      </c>
      <c r="F5686" t="s">
        <v>2305</v>
      </c>
      <c r="G5686">
        <v>117882369</v>
      </c>
      <c r="H5686">
        <v>117882387</v>
      </c>
      <c r="I5686" t="s">
        <v>37</v>
      </c>
      <c r="J5686">
        <v>2</v>
      </c>
      <c r="K5686">
        <v>0</v>
      </c>
      <c r="L5686" t="s">
        <v>30</v>
      </c>
      <c r="M5686" t="s">
        <v>24</v>
      </c>
      <c r="N5686" t="s">
        <v>13682</v>
      </c>
      <c r="O5686" t="s">
        <v>15438</v>
      </c>
      <c r="P5686" t="s">
        <v>15439</v>
      </c>
    </row>
    <row r="5687" spans="1:16">
      <c r="A5687" t="s">
        <v>13678</v>
      </c>
      <c r="B5687" t="s">
        <v>13679</v>
      </c>
      <c r="C5687" t="s">
        <v>15440</v>
      </c>
      <c r="D5687" t="s">
        <v>15441</v>
      </c>
      <c r="E5687" t="s">
        <v>20</v>
      </c>
      <c r="F5687" t="s">
        <v>2305</v>
      </c>
      <c r="G5687">
        <v>127517151</v>
      </c>
      <c r="H5687">
        <v>127517169</v>
      </c>
      <c r="I5687" t="s">
        <v>22</v>
      </c>
      <c r="J5687">
        <v>1</v>
      </c>
      <c r="K5687">
        <v>0</v>
      </c>
      <c r="L5687" t="s">
        <v>23</v>
      </c>
      <c r="M5687" t="s">
        <v>31</v>
      </c>
      <c r="N5687" t="s">
        <v>13682</v>
      </c>
      <c r="O5687" t="s">
        <v>15442</v>
      </c>
      <c r="P5687" t="s">
        <v>15443</v>
      </c>
    </row>
    <row r="5688" spans="1:16">
      <c r="A5688" t="s">
        <v>13678</v>
      </c>
      <c r="B5688" t="s">
        <v>13679</v>
      </c>
      <c r="C5688" t="s">
        <v>2533</v>
      </c>
      <c r="D5688" t="s">
        <v>2534</v>
      </c>
      <c r="E5688" t="s">
        <v>20</v>
      </c>
      <c r="F5688" t="s">
        <v>2305</v>
      </c>
      <c r="G5688">
        <v>128629720</v>
      </c>
      <c r="H5688">
        <v>128629741</v>
      </c>
      <c r="I5688" t="s">
        <v>37</v>
      </c>
      <c r="J5688">
        <v>1</v>
      </c>
      <c r="K5688">
        <v>0</v>
      </c>
      <c r="L5688" t="s">
        <v>23</v>
      </c>
      <c r="M5688" t="s">
        <v>31</v>
      </c>
      <c r="N5688" t="s">
        <v>13709</v>
      </c>
      <c r="O5688" t="s">
        <v>15444</v>
      </c>
      <c r="P5688" t="s">
        <v>15445</v>
      </c>
    </row>
    <row r="5689" spans="1:16">
      <c r="A5689" t="s">
        <v>13678</v>
      </c>
      <c r="B5689" t="s">
        <v>13679</v>
      </c>
      <c r="C5689" t="s">
        <v>15446</v>
      </c>
      <c r="D5689" t="s">
        <v>15447</v>
      </c>
      <c r="E5689" t="s">
        <v>20</v>
      </c>
      <c r="F5689" t="s">
        <v>2305</v>
      </c>
      <c r="G5689">
        <v>139114402</v>
      </c>
      <c r="H5689">
        <v>139114422</v>
      </c>
      <c r="I5689" t="s">
        <v>22</v>
      </c>
      <c r="J5689">
        <v>2</v>
      </c>
      <c r="K5689">
        <v>0</v>
      </c>
      <c r="L5689" t="s">
        <v>23</v>
      </c>
      <c r="M5689" t="s">
        <v>24</v>
      </c>
      <c r="N5689" t="s">
        <v>13682</v>
      </c>
      <c r="O5689" t="s">
        <v>13822</v>
      </c>
      <c r="P5689" t="s">
        <v>15448</v>
      </c>
    </row>
    <row r="5690" spans="1:16">
      <c r="A5690" t="s">
        <v>13678</v>
      </c>
      <c r="B5690" t="s">
        <v>13679</v>
      </c>
      <c r="C5690" t="s">
        <v>15449</v>
      </c>
      <c r="D5690" t="s">
        <v>15450</v>
      </c>
      <c r="E5690" t="s">
        <v>20</v>
      </c>
      <c r="F5690" t="s">
        <v>2305</v>
      </c>
      <c r="G5690">
        <v>139364260</v>
      </c>
      <c r="H5690">
        <v>139364283</v>
      </c>
      <c r="I5690" t="s">
        <v>22</v>
      </c>
      <c r="J5690">
        <v>4</v>
      </c>
      <c r="K5690">
        <v>0</v>
      </c>
      <c r="L5690" t="s">
        <v>30</v>
      </c>
      <c r="M5690" t="s">
        <v>24</v>
      </c>
      <c r="N5690" t="s">
        <v>14122</v>
      </c>
      <c r="O5690" t="s">
        <v>15451</v>
      </c>
      <c r="P5690" t="s">
        <v>15452</v>
      </c>
    </row>
    <row r="5691" spans="1:16">
      <c r="A5691" t="s">
        <v>13678</v>
      </c>
      <c r="B5691" t="s">
        <v>13679</v>
      </c>
      <c r="C5691" t="s">
        <v>15453</v>
      </c>
      <c r="D5691" t="s">
        <v>15454</v>
      </c>
      <c r="E5691" t="s">
        <v>20</v>
      </c>
      <c r="F5691" t="s">
        <v>2305</v>
      </c>
      <c r="G5691">
        <v>143093202</v>
      </c>
      <c r="H5691">
        <v>143093227</v>
      </c>
      <c r="I5691" t="s">
        <v>37</v>
      </c>
      <c r="J5691">
        <v>2</v>
      </c>
      <c r="K5691">
        <v>0</v>
      </c>
      <c r="L5691" t="s">
        <v>196</v>
      </c>
      <c r="M5691" t="s">
        <v>24</v>
      </c>
      <c r="N5691" t="s">
        <v>15455</v>
      </c>
      <c r="O5691" t="s">
        <v>15456</v>
      </c>
      <c r="P5691" t="s">
        <v>15457</v>
      </c>
    </row>
    <row r="5692" spans="1:16">
      <c r="A5692" t="s">
        <v>13678</v>
      </c>
      <c r="B5692" t="s">
        <v>13679</v>
      </c>
      <c r="C5692" t="s">
        <v>15453</v>
      </c>
      <c r="D5692" t="s">
        <v>15454</v>
      </c>
      <c r="E5692" t="s">
        <v>20</v>
      </c>
      <c r="F5692" t="s">
        <v>2305</v>
      </c>
      <c r="G5692">
        <v>143093352</v>
      </c>
      <c r="H5692">
        <v>143093372</v>
      </c>
      <c r="I5692" t="s">
        <v>37</v>
      </c>
      <c r="J5692">
        <v>1</v>
      </c>
      <c r="K5692">
        <v>0</v>
      </c>
      <c r="L5692" t="s">
        <v>30</v>
      </c>
      <c r="M5692" t="s">
        <v>24</v>
      </c>
      <c r="N5692" t="s">
        <v>13682</v>
      </c>
      <c r="O5692" t="s">
        <v>15458</v>
      </c>
      <c r="P5692" t="s">
        <v>15459</v>
      </c>
    </row>
    <row r="5693" spans="1:16">
      <c r="A5693" t="s">
        <v>13678</v>
      </c>
      <c r="B5693" t="s">
        <v>13679</v>
      </c>
      <c r="C5693" t="s">
        <v>15460</v>
      </c>
      <c r="D5693" t="s">
        <v>15461</v>
      </c>
      <c r="E5693" t="s">
        <v>20</v>
      </c>
      <c r="F5693" t="s">
        <v>2305</v>
      </c>
      <c r="G5693">
        <v>144013662</v>
      </c>
      <c r="H5693">
        <v>144013683</v>
      </c>
      <c r="I5693" t="s">
        <v>22</v>
      </c>
      <c r="J5693">
        <v>1</v>
      </c>
      <c r="K5693">
        <v>0</v>
      </c>
      <c r="L5693" t="s">
        <v>23</v>
      </c>
      <c r="M5693" t="s">
        <v>24</v>
      </c>
      <c r="N5693" t="s">
        <v>13725</v>
      </c>
      <c r="O5693" t="s">
        <v>7740</v>
      </c>
      <c r="P5693" t="s">
        <v>15462</v>
      </c>
    </row>
    <row r="5694" spans="1:16">
      <c r="A5694" t="s">
        <v>13678</v>
      </c>
      <c r="B5694" t="s">
        <v>13679</v>
      </c>
      <c r="C5694" t="s">
        <v>15463</v>
      </c>
      <c r="D5694" t="s">
        <v>15464</v>
      </c>
      <c r="E5694" t="s">
        <v>20</v>
      </c>
      <c r="F5694" t="s">
        <v>2305</v>
      </c>
      <c r="G5694">
        <v>150059858</v>
      </c>
      <c r="H5694">
        <v>150059879</v>
      </c>
      <c r="I5694" t="s">
        <v>37</v>
      </c>
      <c r="J5694">
        <v>2</v>
      </c>
      <c r="K5694">
        <v>0</v>
      </c>
      <c r="L5694" t="s">
        <v>57</v>
      </c>
      <c r="M5694" t="s">
        <v>24</v>
      </c>
      <c r="N5694" t="s">
        <v>13774</v>
      </c>
      <c r="O5694" t="s">
        <v>7771</v>
      </c>
      <c r="P5694" t="s">
        <v>15465</v>
      </c>
    </row>
    <row r="5695" spans="1:16">
      <c r="A5695" t="s">
        <v>13678</v>
      </c>
      <c r="B5695" t="s">
        <v>13679</v>
      </c>
      <c r="C5695" t="s">
        <v>6871</v>
      </c>
      <c r="D5695" t="s">
        <v>6872</v>
      </c>
      <c r="E5695" t="s">
        <v>20</v>
      </c>
      <c r="F5695" t="s">
        <v>2305</v>
      </c>
      <c r="G5695">
        <v>151686130</v>
      </c>
      <c r="H5695">
        <v>151686154</v>
      </c>
      <c r="I5695" t="s">
        <v>37</v>
      </c>
      <c r="J5695">
        <v>2</v>
      </c>
      <c r="K5695">
        <v>0</v>
      </c>
      <c r="L5695" t="s">
        <v>30</v>
      </c>
      <c r="M5695" t="s">
        <v>31</v>
      </c>
      <c r="N5695" t="s">
        <v>15466</v>
      </c>
      <c r="O5695" t="s">
        <v>15467</v>
      </c>
      <c r="P5695" t="s">
        <v>15468</v>
      </c>
    </row>
    <row r="5696" spans="1:16">
      <c r="A5696" t="s">
        <v>13678</v>
      </c>
      <c r="B5696" t="s">
        <v>13679</v>
      </c>
      <c r="C5696" t="s">
        <v>10234</v>
      </c>
      <c r="D5696" t="s">
        <v>10235</v>
      </c>
      <c r="E5696" t="s">
        <v>20</v>
      </c>
      <c r="F5696" t="s">
        <v>2305</v>
      </c>
      <c r="G5696">
        <v>151790949</v>
      </c>
      <c r="H5696">
        <v>151790970</v>
      </c>
      <c r="I5696" t="s">
        <v>22</v>
      </c>
      <c r="J5696">
        <v>6</v>
      </c>
      <c r="K5696">
        <v>0</v>
      </c>
      <c r="L5696" t="s">
        <v>57</v>
      </c>
      <c r="M5696" t="s">
        <v>31</v>
      </c>
      <c r="N5696" t="s">
        <v>13717</v>
      </c>
      <c r="O5696" t="s">
        <v>7794</v>
      </c>
      <c r="P5696" t="s">
        <v>15469</v>
      </c>
    </row>
    <row r="5697" spans="1:16">
      <c r="A5697" t="s">
        <v>13678</v>
      </c>
      <c r="B5697" t="s">
        <v>13679</v>
      </c>
      <c r="C5697" t="s">
        <v>2570</v>
      </c>
      <c r="D5697" t="s">
        <v>2566</v>
      </c>
      <c r="E5697" t="s">
        <v>20</v>
      </c>
      <c r="F5697" t="s">
        <v>2305</v>
      </c>
      <c r="G5697">
        <v>152605289</v>
      </c>
      <c r="H5697">
        <v>152605307</v>
      </c>
      <c r="I5697" t="s">
        <v>37</v>
      </c>
      <c r="J5697">
        <v>1</v>
      </c>
      <c r="K5697">
        <v>0</v>
      </c>
      <c r="L5697" t="s">
        <v>23</v>
      </c>
      <c r="M5697" t="s">
        <v>24</v>
      </c>
      <c r="N5697" t="s">
        <v>13682</v>
      </c>
      <c r="O5697" t="s">
        <v>15470</v>
      </c>
      <c r="P5697" t="e">
        <f>--GCA-UUGAUGGAUGAGAUUc</f>
        <v>#NAME?</v>
      </c>
    </row>
    <row r="5698" spans="1:16">
      <c r="A5698" t="s">
        <v>13678</v>
      </c>
      <c r="B5698" t="s">
        <v>13679</v>
      </c>
      <c r="C5698" t="s">
        <v>2565</v>
      </c>
      <c r="D5698" t="s">
        <v>2566</v>
      </c>
      <c r="E5698" t="s">
        <v>20</v>
      </c>
      <c r="F5698" t="s">
        <v>2305</v>
      </c>
      <c r="G5698">
        <v>152605289</v>
      </c>
      <c r="H5698">
        <v>152605307</v>
      </c>
      <c r="I5698" t="s">
        <v>37</v>
      </c>
      <c r="J5698">
        <v>1</v>
      </c>
      <c r="K5698">
        <v>0</v>
      </c>
      <c r="L5698" t="s">
        <v>23</v>
      </c>
      <c r="M5698" t="s">
        <v>24</v>
      </c>
      <c r="N5698" t="s">
        <v>13682</v>
      </c>
      <c r="O5698" t="s">
        <v>15470</v>
      </c>
      <c r="P5698" t="e">
        <f>--GCA-UUGAUGGAUGAGAUUc</f>
        <v>#NAME?</v>
      </c>
    </row>
    <row r="5699" spans="1:16">
      <c r="A5699" t="s">
        <v>13678</v>
      </c>
      <c r="B5699" t="s">
        <v>13679</v>
      </c>
      <c r="C5699" t="s">
        <v>2573</v>
      </c>
      <c r="D5699" t="s">
        <v>2574</v>
      </c>
      <c r="E5699" t="s">
        <v>20</v>
      </c>
      <c r="F5699" t="s">
        <v>2305</v>
      </c>
      <c r="G5699">
        <v>154762967</v>
      </c>
      <c r="H5699">
        <v>154762986</v>
      </c>
      <c r="I5699" t="s">
        <v>37</v>
      </c>
      <c r="J5699">
        <v>1</v>
      </c>
      <c r="K5699">
        <v>0</v>
      </c>
      <c r="L5699" t="s">
        <v>30</v>
      </c>
      <c r="M5699" t="s">
        <v>31</v>
      </c>
      <c r="N5699" t="s">
        <v>13776</v>
      </c>
      <c r="O5699" t="s">
        <v>15471</v>
      </c>
      <c r="P5699" t="s">
        <v>15472</v>
      </c>
    </row>
    <row r="5700" spans="1:16">
      <c r="A5700" t="s">
        <v>13678</v>
      </c>
      <c r="B5700" t="s">
        <v>13679</v>
      </c>
      <c r="C5700" t="s">
        <v>10239</v>
      </c>
      <c r="D5700" t="s">
        <v>10240</v>
      </c>
      <c r="E5700" t="s">
        <v>20</v>
      </c>
      <c r="F5700" t="s">
        <v>2305</v>
      </c>
      <c r="G5700">
        <v>155072611</v>
      </c>
      <c r="H5700">
        <v>155072636</v>
      </c>
      <c r="I5700" t="s">
        <v>22</v>
      </c>
      <c r="J5700">
        <v>2</v>
      </c>
      <c r="K5700">
        <v>0</v>
      </c>
      <c r="L5700" t="s">
        <v>30</v>
      </c>
      <c r="M5700" t="s">
        <v>31</v>
      </c>
      <c r="N5700" t="s">
        <v>15473</v>
      </c>
      <c r="O5700" t="s">
        <v>15474</v>
      </c>
      <c r="P5700" t="s">
        <v>15475</v>
      </c>
    </row>
    <row r="5701" spans="1:16">
      <c r="A5701" t="s">
        <v>13678</v>
      </c>
      <c r="B5701" t="s">
        <v>13679</v>
      </c>
      <c r="C5701" t="s">
        <v>10239</v>
      </c>
      <c r="D5701" t="s">
        <v>10240</v>
      </c>
      <c r="E5701" t="s">
        <v>20</v>
      </c>
      <c r="F5701" t="s">
        <v>2305</v>
      </c>
      <c r="G5701">
        <v>155084844</v>
      </c>
      <c r="H5701">
        <v>155084865</v>
      </c>
      <c r="I5701" t="s">
        <v>22</v>
      </c>
      <c r="J5701">
        <v>1</v>
      </c>
      <c r="K5701">
        <v>0</v>
      </c>
      <c r="L5701" t="s">
        <v>30</v>
      </c>
      <c r="M5701" t="s">
        <v>24</v>
      </c>
      <c r="N5701" t="s">
        <v>13725</v>
      </c>
      <c r="O5701" t="s">
        <v>7740</v>
      </c>
      <c r="P5701" t="s">
        <v>15476</v>
      </c>
    </row>
    <row r="5702" spans="1:16">
      <c r="A5702" t="s">
        <v>13678</v>
      </c>
      <c r="B5702" t="s">
        <v>13679</v>
      </c>
      <c r="C5702" t="s">
        <v>10239</v>
      </c>
      <c r="D5702" t="s">
        <v>10240</v>
      </c>
      <c r="E5702" t="s">
        <v>20</v>
      </c>
      <c r="F5702" t="s">
        <v>2305</v>
      </c>
      <c r="G5702">
        <v>155113997</v>
      </c>
      <c r="H5702">
        <v>155114017</v>
      </c>
      <c r="I5702" t="s">
        <v>22</v>
      </c>
      <c r="J5702">
        <v>1</v>
      </c>
      <c r="K5702">
        <v>0</v>
      </c>
      <c r="L5702" t="s">
        <v>23</v>
      </c>
      <c r="M5702" t="s">
        <v>31</v>
      </c>
      <c r="N5702" t="s">
        <v>13682</v>
      </c>
      <c r="O5702" t="s">
        <v>15477</v>
      </c>
      <c r="P5702" t="s">
        <v>15478</v>
      </c>
    </row>
    <row r="5703" spans="1:16">
      <c r="A5703" t="s">
        <v>13678</v>
      </c>
      <c r="B5703" t="s">
        <v>13679</v>
      </c>
      <c r="C5703" t="s">
        <v>15479</v>
      </c>
      <c r="D5703" t="s">
        <v>15480</v>
      </c>
      <c r="E5703" t="s">
        <v>20</v>
      </c>
      <c r="F5703" t="s">
        <v>2305</v>
      </c>
      <c r="G5703">
        <v>155113997</v>
      </c>
      <c r="H5703">
        <v>155114017</v>
      </c>
      <c r="I5703" t="s">
        <v>22</v>
      </c>
      <c r="J5703">
        <v>1</v>
      </c>
      <c r="K5703">
        <v>0</v>
      </c>
      <c r="L5703" t="s">
        <v>23</v>
      </c>
      <c r="M5703" t="s">
        <v>31</v>
      </c>
      <c r="N5703" t="s">
        <v>13682</v>
      </c>
      <c r="O5703" t="s">
        <v>15477</v>
      </c>
      <c r="P5703" t="s">
        <v>15478</v>
      </c>
    </row>
    <row r="5704" spans="1:16">
      <c r="A5704" t="s">
        <v>13678</v>
      </c>
      <c r="B5704" t="s">
        <v>13679</v>
      </c>
      <c r="C5704" t="s">
        <v>2582</v>
      </c>
      <c r="D5704" t="s">
        <v>2583</v>
      </c>
      <c r="E5704" t="s">
        <v>20</v>
      </c>
      <c r="F5704" t="s">
        <v>2305</v>
      </c>
      <c r="G5704">
        <v>157470565</v>
      </c>
      <c r="H5704">
        <v>157470586</v>
      </c>
      <c r="I5704" t="s">
        <v>22</v>
      </c>
      <c r="J5704">
        <v>2</v>
      </c>
      <c r="K5704">
        <v>0</v>
      </c>
      <c r="L5704" t="s">
        <v>23</v>
      </c>
      <c r="M5704" t="s">
        <v>24</v>
      </c>
      <c r="N5704" t="s">
        <v>13725</v>
      </c>
      <c r="O5704" t="s">
        <v>7740</v>
      </c>
      <c r="P5704" t="s">
        <v>15481</v>
      </c>
    </row>
    <row r="5705" spans="1:16">
      <c r="A5705" t="s">
        <v>13678</v>
      </c>
      <c r="B5705" t="s">
        <v>13679</v>
      </c>
      <c r="C5705" t="s">
        <v>15482</v>
      </c>
      <c r="D5705" t="s">
        <v>15483</v>
      </c>
      <c r="E5705" t="s">
        <v>20</v>
      </c>
      <c r="F5705" t="s">
        <v>2305</v>
      </c>
      <c r="G5705">
        <v>159049443</v>
      </c>
      <c r="H5705">
        <v>159049464</v>
      </c>
      <c r="I5705" t="s">
        <v>22</v>
      </c>
      <c r="J5705">
        <v>8</v>
      </c>
      <c r="K5705">
        <v>0</v>
      </c>
      <c r="L5705" t="s">
        <v>57</v>
      </c>
      <c r="M5705" t="s">
        <v>24</v>
      </c>
      <c r="N5705" t="s">
        <v>13717</v>
      </c>
      <c r="O5705" t="s">
        <v>14879</v>
      </c>
      <c r="P5705" t="s">
        <v>15484</v>
      </c>
    </row>
    <row r="5706" spans="1:16">
      <c r="A5706" t="s">
        <v>13678</v>
      </c>
      <c r="B5706" t="s">
        <v>13679</v>
      </c>
      <c r="C5706" t="s">
        <v>15485</v>
      </c>
      <c r="D5706" t="s">
        <v>15486</v>
      </c>
      <c r="E5706" t="s">
        <v>20</v>
      </c>
      <c r="F5706" t="s">
        <v>2305</v>
      </c>
      <c r="G5706">
        <v>160496913</v>
      </c>
      <c r="H5706">
        <v>160496933</v>
      </c>
      <c r="I5706" t="s">
        <v>22</v>
      </c>
      <c r="J5706">
        <v>1</v>
      </c>
      <c r="K5706">
        <v>2</v>
      </c>
      <c r="L5706" t="s">
        <v>23</v>
      </c>
      <c r="M5706" t="s">
        <v>24</v>
      </c>
      <c r="N5706" t="s">
        <v>13709</v>
      </c>
      <c r="O5706" t="s">
        <v>15487</v>
      </c>
      <c r="P5706" t="s">
        <v>15488</v>
      </c>
    </row>
    <row r="5707" spans="1:16">
      <c r="A5707" t="s">
        <v>13678</v>
      </c>
      <c r="B5707" t="s">
        <v>13679</v>
      </c>
      <c r="C5707" t="s">
        <v>10257</v>
      </c>
      <c r="D5707" t="s">
        <v>10258</v>
      </c>
      <c r="E5707" t="s">
        <v>20</v>
      </c>
      <c r="F5707" t="s">
        <v>2305</v>
      </c>
      <c r="G5707">
        <v>166779560</v>
      </c>
      <c r="H5707">
        <v>166779583</v>
      </c>
      <c r="I5707" t="s">
        <v>37</v>
      </c>
      <c r="J5707">
        <v>2</v>
      </c>
      <c r="K5707">
        <v>0</v>
      </c>
      <c r="L5707" t="s">
        <v>57</v>
      </c>
      <c r="M5707" t="s">
        <v>24</v>
      </c>
      <c r="N5707" t="s">
        <v>15068</v>
      </c>
      <c r="O5707" t="s">
        <v>15489</v>
      </c>
      <c r="P5707" t="s">
        <v>15490</v>
      </c>
    </row>
    <row r="5708" spans="1:16">
      <c r="A5708" t="s">
        <v>13678</v>
      </c>
      <c r="B5708" t="s">
        <v>13679</v>
      </c>
      <c r="C5708" t="s">
        <v>10261</v>
      </c>
      <c r="D5708" t="s">
        <v>10262</v>
      </c>
      <c r="E5708" t="s">
        <v>20</v>
      </c>
      <c r="F5708" t="s">
        <v>2305</v>
      </c>
      <c r="G5708">
        <v>168265239</v>
      </c>
      <c r="H5708">
        <v>168265260</v>
      </c>
      <c r="I5708" t="s">
        <v>22</v>
      </c>
      <c r="J5708">
        <v>4</v>
      </c>
      <c r="K5708">
        <v>1</v>
      </c>
      <c r="L5708" t="s">
        <v>30</v>
      </c>
      <c r="M5708" t="s">
        <v>24</v>
      </c>
      <c r="N5708" t="s">
        <v>13701</v>
      </c>
      <c r="O5708" t="s">
        <v>7905</v>
      </c>
      <c r="P5708" t="s">
        <v>15491</v>
      </c>
    </row>
    <row r="5709" spans="1:16">
      <c r="A5709" t="s">
        <v>13678</v>
      </c>
      <c r="B5709" t="s">
        <v>13679</v>
      </c>
      <c r="C5709" t="s">
        <v>10261</v>
      </c>
      <c r="D5709" t="s">
        <v>10262</v>
      </c>
      <c r="E5709" t="s">
        <v>20</v>
      </c>
      <c r="F5709" t="s">
        <v>2305</v>
      </c>
      <c r="G5709">
        <v>168369934</v>
      </c>
      <c r="H5709">
        <v>168369956</v>
      </c>
      <c r="I5709" t="s">
        <v>22</v>
      </c>
      <c r="J5709">
        <v>1</v>
      </c>
      <c r="K5709">
        <v>0</v>
      </c>
      <c r="L5709" t="s">
        <v>30</v>
      </c>
      <c r="M5709" t="s">
        <v>31</v>
      </c>
      <c r="N5709" t="s">
        <v>14079</v>
      </c>
      <c r="O5709" t="s">
        <v>7177</v>
      </c>
      <c r="P5709" t="s">
        <v>15492</v>
      </c>
    </row>
    <row r="5710" spans="1:16">
      <c r="A5710" t="s">
        <v>13678</v>
      </c>
      <c r="B5710" t="s">
        <v>13679</v>
      </c>
      <c r="C5710" t="s">
        <v>10261</v>
      </c>
      <c r="D5710" t="s">
        <v>10262</v>
      </c>
      <c r="E5710" t="s">
        <v>20</v>
      </c>
      <c r="F5710" t="s">
        <v>2305</v>
      </c>
      <c r="G5710">
        <v>168370787</v>
      </c>
      <c r="H5710">
        <v>168370806</v>
      </c>
      <c r="I5710" t="s">
        <v>22</v>
      </c>
      <c r="J5710">
        <v>3</v>
      </c>
      <c r="K5710">
        <v>0</v>
      </c>
      <c r="L5710" t="s">
        <v>23</v>
      </c>
      <c r="M5710" t="s">
        <v>24</v>
      </c>
      <c r="N5710" t="s">
        <v>13786</v>
      </c>
      <c r="O5710" t="s">
        <v>9417</v>
      </c>
      <c r="P5710" t="s">
        <v>15493</v>
      </c>
    </row>
    <row r="5711" spans="1:16">
      <c r="A5711" t="s">
        <v>13678</v>
      </c>
      <c r="B5711" t="s">
        <v>13679</v>
      </c>
      <c r="C5711" t="s">
        <v>10264</v>
      </c>
      <c r="D5711" t="s">
        <v>10262</v>
      </c>
      <c r="E5711" t="s">
        <v>20</v>
      </c>
      <c r="F5711" t="s">
        <v>2305</v>
      </c>
      <c r="G5711">
        <v>168370787</v>
      </c>
      <c r="H5711">
        <v>168370806</v>
      </c>
      <c r="I5711" t="s">
        <v>22</v>
      </c>
      <c r="J5711">
        <v>3</v>
      </c>
      <c r="K5711">
        <v>0</v>
      </c>
      <c r="L5711" t="s">
        <v>23</v>
      </c>
      <c r="M5711" t="s">
        <v>24</v>
      </c>
      <c r="N5711" t="s">
        <v>13786</v>
      </c>
      <c r="O5711" t="s">
        <v>9417</v>
      </c>
      <c r="P5711" t="s">
        <v>15493</v>
      </c>
    </row>
    <row r="5712" spans="1:16">
      <c r="A5712" t="s">
        <v>13678</v>
      </c>
      <c r="B5712" t="s">
        <v>13679</v>
      </c>
      <c r="C5712" t="s">
        <v>15494</v>
      </c>
      <c r="D5712" t="s">
        <v>15495</v>
      </c>
      <c r="E5712" t="s">
        <v>20</v>
      </c>
      <c r="F5712" t="s">
        <v>2305</v>
      </c>
      <c r="G5712">
        <v>170892196</v>
      </c>
      <c r="H5712">
        <v>170892217</v>
      </c>
      <c r="I5712" t="s">
        <v>37</v>
      </c>
      <c r="J5712">
        <v>2</v>
      </c>
      <c r="K5712">
        <v>0</v>
      </c>
      <c r="L5712" t="s">
        <v>23</v>
      </c>
      <c r="M5712" t="s">
        <v>31</v>
      </c>
      <c r="N5712" t="s">
        <v>13794</v>
      </c>
      <c r="O5712" t="s">
        <v>11541</v>
      </c>
      <c r="P5712" t="s">
        <v>15496</v>
      </c>
    </row>
    <row r="5713" spans="1:16">
      <c r="A5713" t="s">
        <v>13678</v>
      </c>
      <c r="B5713" t="s">
        <v>13679</v>
      </c>
      <c r="C5713" t="s">
        <v>15497</v>
      </c>
      <c r="D5713" t="s">
        <v>15495</v>
      </c>
      <c r="E5713" t="s">
        <v>20</v>
      </c>
      <c r="F5713" t="s">
        <v>2305</v>
      </c>
      <c r="G5713">
        <v>170892196</v>
      </c>
      <c r="H5713">
        <v>170892217</v>
      </c>
      <c r="I5713" t="s">
        <v>37</v>
      </c>
      <c r="J5713">
        <v>2</v>
      </c>
      <c r="K5713">
        <v>0</v>
      </c>
      <c r="L5713" t="s">
        <v>23</v>
      </c>
      <c r="M5713" t="s">
        <v>31</v>
      </c>
      <c r="N5713" t="s">
        <v>13794</v>
      </c>
      <c r="O5713" t="s">
        <v>11541</v>
      </c>
      <c r="P5713" t="s">
        <v>15496</v>
      </c>
    </row>
    <row r="5714" spans="1:16">
      <c r="A5714" t="s">
        <v>13678</v>
      </c>
      <c r="B5714" t="s">
        <v>13679</v>
      </c>
      <c r="C5714" t="s">
        <v>15498</v>
      </c>
      <c r="D5714" t="s">
        <v>15499</v>
      </c>
      <c r="E5714" t="s">
        <v>20</v>
      </c>
      <c r="F5714" t="s">
        <v>2608</v>
      </c>
      <c r="G5714">
        <v>5567306</v>
      </c>
      <c r="H5714">
        <v>5567327</v>
      </c>
      <c r="I5714" t="s">
        <v>37</v>
      </c>
      <c r="J5714">
        <v>37</v>
      </c>
      <c r="K5714">
        <v>0</v>
      </c>
      <c r="L5714" t="s">
        <v>87</v>
      </c>
      <c r="M5714" t="s">
        <v>24</v>
      </c>
      <c r="N5714" t="s">
        <v>13717</v>
      </c>
      <c r="O5714" t="s">
        <v>7930</v>
      </c>
      <c r="P5714" t="s">
        <v>15500</v>
      </c>
    </row>
    <row r="5715" spans="1:16">
      <c r="A5715" t="s">
        <v>13678</v>
      </c>
      <c r="B5715" t="s">
        <v>13679</v>
      </c>
      <c r="C5715" t="s">
        <v>2626</v>
      </c>
      <c r="D5715" t="s">
        <v>2626</v>
      </c>
      <c r="E5715" t="s">
        <v>20</v>
      </c>
      <c r="F5715" t="s">
        <v>2608</v>
      </c>
      <c r="G5715">
        <v>5897284</v>
      </c>
      <c r="H5715">
        <v>5897308</v>
      </c>
      <c r="I5715" t="s">
        <v>22</v>
      </c>
      <c r="J5715">
        <v>1</v>
      </c>
      <c r="K5715">
        <v>0</v>
      </c>
      <c r="L5715" t="s">
        <v>30</v>
      </c>
      <c r="M5715" t="s">
        <v>24</v>
      </c>
      <c r="N5715" t="s">
        <v>13974</v>
      </c>
      <c r="O5715" t="s">
        <v>13975</v>
      </c>
      <c r="P5715" t="s">
        <v>15501</v>
      </c>
    </row>
    <row r="5716" spans="1:16">
      <c r="A5716" t="s">
        <v>13678</v>
      </c>
      <c r="B5716" t="s">
        <v>13679</v>
      </c>
      <c r="C5716" t="s">
        <v>2626</v>
      </c>
      <c r="D5716" t="s">
        <v>2626</v>
      </c>
      <c r="E5716" t="s">
        <v>20</v>
      </c>
      <c r="F5716" t="s">
        <v>2608</v>
      </c>
      <c r="G5716">
        <v>6154830</v>
      </c>
      <c r="H5716">
        <v>6154855</v>
      </c>
      <c r="I5716" t="s">
        <v>22</v>
      </c>
      <c r="J5716">
        <v>1</v>
      </c>
      <c r="K5716">
        <v>0</v>
      </c>
      <c r="L5716" t="s">
        <v>30</v>
      </c>
      <c r="M5716" t="s">
        <v>24</v>
      </c>
      <c r="N5716" t="s">
        <v>15502</v>
      </c>
      <c r="O5716" t="s">
        <v>15503</v>
      </c>
      <c r="P5716" t="s">
        <v>15504</v>
      </c>
    </row>
    <row r="5717" spans="1:16">
      <c r="A5717" t="s">
        <v>13678</v>
      </c>
      <c r="B5717" t="s">
        <v>13679</v>
      </c>
      <c r="C5717" t="s">
        <v>2626</v>
      </c>
      <c r="D5717" t="s">
        <v>2626</v>
      </c>
      <c r="E5717" t="s">
        <v>20</v>
      </c>
      <c r="F5717" t="s">
        <v>2608</v>
      </c>
      <c r="G5717">
        <v>6265429</v>
      </c>
      <c r="H5717">
        <v>6265450</v>
      </c>
      <c r="I5717" t="s">
        <v>22</v>
      </c>
      <c r="J5717">
        <v>2</v>
      </c>
      <c r="K5717">
        <v>0</v>
      </c>
      <c r="L5717" t="s">
        <v>30</v>
      </c>
      <c r="M5717" t="s">
        <v>31</v>
      </c>
      <c r="N5717" t="s">
        <v>13899</v>
      </c>
      <c r="O5717" t="s">
        <v>13900</v>
      </c>
      <c r="P5717" t="s">
        <v>15505</v>
      </c>
    </row>
    <row r="5718" spans="1:16">
      <c r="A5718" t="s">
        <v>13678</v>
      </c>
      <c r="B5718" t="s">
        <v>13679</v>
      </c>
      <c r="C5718" t="s">
        <v>2626</v>
      </c>
      <c r="D5718" t="s">
        <v>2626</v>
      </c>
      <c r="E5718" t="s">
        <v>20</v>
      </c>
      <c r="F5718" t="s">
        <v>2608</v>
      </c>
      <c r="G5718">
        <v>6430202</v>
      </c>
      <c r="H5718">
        <v>6430222</v>
      </c>
      <c r="I5718" t="s">
        <v>22</v>
      </c>
      <c r="J5718">
        <v>1</v>
      </c>
      <c r="K5718">
        <v>0</v>
      </c>
      <c r="L5718" t="s">
        <v>30</v>
      </c>
      <c r="M5718" t="s">
        <v>24</v>
      </c>
      <c r="N5718" t="s">
        <v>13709</v>
      </c>
      <c r="O5718" t="s">
        <v>15506</v>
      </c>
      <c r="P5718" t="s">
        <v>15507</v>
      </c>
    </row>
    <row r="5719" spans="1:16">
      <c r="A5719" t="s">
        <v>13678</v>
      </c>
      <c r="B5719" t="s">
        <v>13679</v>
      </c>
      <c r="C5719" t="s">
        <v>2626</v>
      </c>
      <c r="D5719" t="s">
        <v>2626</v>
      </c>
      <c r="E5719" t="s">
        <v>20</v>
      </c>
      <c r="F5719" t="s">
        <v>2608</v>
      </c>
      <c r="G5719">
        <v>6432410</v>
      </c>
      <c r="H5719">
        <v>6432434</v>
      </c>
      <c r="I5719" t="s">
        <v>22</v>
      </c>
      <c r="J5719">
        <v>4</v>
      </c>
      <c r="K5719">
        <v>0</v>
      </c>
      <c r="L5719" t="s">
        <v>57</v>
      </c>
      <c r="M5719" t="s">
        <v>24</v>
      </c>
      <c r="N5719" t="s">
        <v>15508</v>
      </c>
      <c r="O5719" t="s">
        <v>15509</v>
      </c>
      <c r="P5719" t="s">
        <v>15510</v>
      </c>
    </row>
    <row r="5720" spans="1:16">
      <c r="A5720" t="s">
        <v>13678</v>
      </c>
      <c r="B5720" t="s">
        <v>13679</v>
      </c>
      <c r="C5720" t="s">
        <v>15511</v>
      </c>
      <c r="D5720" t="s">
        <v>15512</v>
      </c>
      <c r="E5720" t="s">
        <v>20</v>
      </c>
      <c r="F5720" t="s">
        <v>2608</v>
      </c>
      <c r="G5720">
        <v>6504201</v>
      </c>
      <c r="H5720">
        <v>6504222</v>
      </c>
      <c r="I5720" t="s">
        <v>37</v>
      </c>
      <c r="J5720">
        <v>5</v>
      </c>
      <c r="K5720">
        <v>0</v>
      </c>
      <c r="L5720" t="s">
        <v>57</v>
      </c>
      <c r="M5720" t="s">
        <v>31</v>
      </c>
      <c r="N5720" t="s">
        <v>13899</v>
      </c>
      <c r="O5720" t="s">
        <v>13900</v>
      </c>
      <c r="P5720" t="s">
        <v>15513</v>
      </c>
    </row>
    <row r="5721" spans="1:16">
      <c r="A5721" t="s">
        <v>13678</v>
      </c>
      <c r="B5721" t="s">
        <v>13679</v>
      </c>
      <c r="C5721" t="s">
        <v>15514</v>
      </c>
      <c r="D5721" t="s">
        <v>15515</v>
      </c>
      <c r="E5721" t="s">
        <v>20</v>
      </c>
      <c r="F5721" t="s">
        <v>2608</v>
      </c>
      <c r="G5721">
        <v>12393945</v>
      </c>
      <c r="H5721">
        <v>12393964</v>
      </c>
      <c r="I5721" t="s">
        <v>37</v>
      </c>
      <c r="J5721">
        <v>1</v>
      </c>
      <c r="K5721">
        <v>0</v>
      </c>
      <c r="L5721" t="s">
        <v>30</v>
      </c>
      <c r="M5721" t="s">
        <v>24</v>
      </c>
      <c r="N5721" t="s">
        <v>13714</v>
      </c>
      <c r="O5721" t="s">
        <v>15516</v>
      </c>
      <c r="P5721" t="s">
        <v>15517</v>
      </c>
    </row>
    <row r="5722" spans="1:16">
      <c r="A5722" t="s">
        <v>13678</v>
      </c>
      <c r="B5722" t="s">
        <v>13679</v>
      </c>
      <c r="C5722" t="s">
        <v>15518</v>
      </c>
      <c r="D5722" t="s">
        <v>15519</v>
      </c>
      <c r="E5722" t="s">
        <v>20</v>
      </c>
      <c r="F5722" t="s">
        <v>2608</v>
      </c>
      <c r="G5722">
        <v>19736527</v>
      </c>
      <c r="H5722">
        <v>19736548</v>
      </c>
      <c r="I5722" t="s">
        <v>37</v>
      </c>
      <c r="J5722">
        <v>2</v>
      </c>
      <c r="K5722">
        <v>0</v>
      </c>
      <c r="L5722" t="s">
        <v>30</v>
      </c>
      <c r="M5722" t="s">
        <v>24</v>
      </c>
      <c r="N5722" t="s">
        <v>13776</v>
      </c>
      <c r="O5722" t="s">
        <v>15520</v>
      </c>
      <c r="P5722" t="s">
        <v>15521</v>
      </c>
    </row>
    <row r="5723" spans="1:16">
      <c r="A5723" t="s">
        <v>13678</v>
      </c>
      <c r="B5723" t="s">
        <v>13679</v>
      </c>
      <c r="C5723" t="s">
        <v>15518</v>
      </c>
      <c r="D5723" t="s">
        <v>15519</v>
      </c>
      <c r="E5723" t="s">
        <v>20</v>
      </c>
      <c r="F5723" t="s">
        <v>2608</v>
      </c>
      <c r="G5723">
        <v>19737581</v>
      </c>
      <c r="H5723">
        <v>19737601</v>
      </c>
      <c r="I5723" t="s">
        <v>37</v>
      </c>
      <c r="J5723">
        <v>1</v>
      </c>
      <c r="K5723">
        <v>0</v>
      </c>
      <c r="L5723" t="s">
        <v>30</v>
      </c>
      <c r="M5723" t="s">
        <v>24</v>
      </c>
      <c r="N5723" t="s">
        <v>14157</v>
      </c>
      <c r="O5723" t="s">
        <v>15522</v>
      </c>
      <c r="P5723" t="s">
        <v>15523</v>
      </c>
    </row>
    <row r="5724" spans="1:16">
      <c r="A5724" t="s">
        <v>13678</v>
      </c>
      <c r="B5724" t="s">
        <v>13679</v>
      </c>
      <c r="C5724" t="s">
        <v>2655</v>
      </c>
      <c r="D5724" t="s">
        <v>2656</v>
      </c>
      <c r="E5724" t="s">
        <v>20</v>
      </c>
      <c r="F5724" t="s">
        <v>2608</v>
      </c>
      <c r="G5724">
        <v>23545107</v>
      </c>
      <c r="H5724">
        <v>23545128</v>
      </c>
      <c r="I5724" t="s">
        <v>37</v>
      </c>
      <c r="J5724">
        <v>4</v>
      </c>
      <c r="K5724">
        <v>0</v>
      </c>
      <c r="L5724" t="s">
        <v>57</v>
      </c>
      <c r="M5724" t="s">
        <v>24</v>
      </c>
      <c r="N5724" t="s">
        <v>13774</v>
      </c>
      <c r="O5724" t="s">
        <v>7771</v>
      </c>
      <c r="P5724" t="s">
        <v>15524</v>
      </c>
    </row>
    <row r="5725" spans="1:16">
      <c r="A5725" t="s">
        <v>13678</v>
      </c>
      <c r="B5725" t="s">
        <v>13679</v>
      </c>
      <c r="C5725" t="s">
        <v>2672</v>
      </c>
      <c r="D5725" t="s">
        <v>2673</v>
      </c>
      <c r="E5725" t="s">
        <v>20</v>
      </c>
      <c r="F5725" t="s">
        <v>2608</v>
      </c>
      <c r="G5725">
        <v>30661009</v>
      </c>
      <c r="H5725">
        <v>30661024</v>
      </c>
      <c r="I5725" t="s">
        <v>22</v>
      </c>
      <c r="J5725">
        <v>15</v>
      </c>
      <c r="K5725">
        <v>0</v>
      </c>
      <c r="L5725" t="s">
        <v>57</v>
      </c>
      <c r="M5725" t="s">
        <v>24</v>
      </c>
      <c r="N5725" t="s">
        <v>13703</v>
      </c>
      <c r="O5725" t="s">
        <v>15525</v>
      </c>
      <c r="P5725" t="e">
        <f>----GGUUG--GAUUGAGAUUg</f>
        <v>#NAME?</v>
      </c>
    </row>
    <row r="5726" spans="1:16">
      <c r="A5726" t="s">
        <v>13678</v>
      </c>
      <c r="B5726" t="s">
        <v>13679</v>
      </c>
      <c r="C5726" t="s">
        <v>2672</v>
      </c>
      <c r="D5726" t="s">
        <v>2673</v>
      </c>
      <c r="E5726" t="s">
        <v>20</v>
      </c>
      <c r="F5726" t="s">
        <v>2608</v>
      </c>
      <c r="G5726">
        <v>30671933</v>
      </c>
      <c r="H5726">
        <v>30671952</v>
      </c>
      <c r="I5726" t="s">
        <v>22</v>
      </c>
      <c r="J5726">
        <v>14</v>
      </c>
      <c r="K5726">
        <v>2</v>
      </c>
      <c r="L5726" t="s">
        <v>30</v>
      </c>
      <c r="M5726" t="s">
        <v>24</v>
      </c>
      <c r="N5726" t="s">
        <v>13709</v>
      </c>
      <c r="O5726" t="s">
        <v>15526</v>
      </c>
      <c r="P5726" t="s">
        <v>15527</v>
      </c>
    </row>
    <row r="5727" spans="1:16">
      <c r="A5727" t="s">
        <v>13678</v>
      </c>
      <c r="B5727" t="s">
        <v>13679</v>
      </c>
      <c r="C5727" t="s">
        <v>2675</v>
      </c>
      <c r="D5727" t="s">
        <v>2676</v>
      </c>
      <c r="E5727" t="s">
        <v>20</v>
      </c>
      <c r="F5727" t="s">
        <v>2608</v>
      </c>
      <c r="G5727">
        <v>32808295</v>
      </c>
      <c r="H5727">
        <v>32808316</v>
      </c>
      <c r="I5727" t="s">
        <v>22</v>
      </c>
      <c r="J5727">
        <v>1</v>
      </c>
      <c r="K5727">
        <v>0</v>
      </c>
      <c r="L5727" t="s">
        <v>30</v>
      </c>
      <c r="M5727" t="s">
        <v>24</v>
      </c>
      <c r="N5727" t="s">
        <v>13703</v>
      </c>
      <c r="O5727" t="s">
        <v>15528</v>
      </c>
      <c r="P5727" t="s">
        <v>15529</v>
      </c>
    </row>
    <row r="5728" spans="1:16">
      <c r="A5728" t="s">
        <v>13678</v>
      </c>
      <c r="B5728" t="s">
        <v>13679</v>
      </c>
      <c r="C5728" t="s">
        <v>2675</v>
      </c>
      <c r="D5728" t="s">
        <v>2676</v>
      </c>
      <c r="E5728" t="s">
        <v>20</v>
      </c>
      <c r="F5728" t="s">
        <v>2608</v>
      </c>
      <c r="G5728">
        <v>32884258</v>
      </c>
      <c r="H5728">
        <v>32884279</v>
      </c>
      <c r="I5728" t="s">
        <v>22</v>
      </c>
      <c r="J5728">
        <v>1</v>
      </c>
      <c r="K5728">
        <v>0</v>
      </c>
      <c r="L5728" t="s">
        <v>23</v>
      </c>
      <c r="M5728" t="s">
        <v>24</v>
      </c>
      <c r="N5728" t="s">
        <v>13714</v>
      </c>
      <c r="O5728" t="s">
        <v>15530</v>
      </c>
      <c r="P5728" t="s">
        <v>15531</v>
      </c>
    </row>
    <row r="5729" spans="1:16">
      <c r="A5729" t="s">
        <v>13678</v>
      </c>
      <c r="B5729" t="s">
        <v>13679</v>
      </c>
      <c r="C5729" t="s">
        <v>2687</v>
      </c>
      <c r="D5729" t="s">
        <v>2688</v>
      </c>
      <c r="E5729" t="s">
        <v>20</v>
      </c>
      <c r="F5729" t="s">
        <v>2608</v>
      </c>
      <c r="G5729">
        <v>39746766</v>
      </c>
      <c r="H5729">
        <v>39746786</v>
      </c>
      <c r="I5729" t="s">
        <v>22</v>
      </c>
      <c r="J5729">
        <v>3</v>
      </c>
      <c r="K5729">
        <v>0</v>
      </c>
      <c r="L5729" t="s">
        <v>57</v>
      </c>
      <c r="M5729" t="s">
        <v>24</v>
      </c>
      <c r="N5729" t="s">
        <v>13786</v>
      </c>
      <c r="O5729" t="s">
        <v>15532</v>
      </c>
      <c r="P5729" t="s">
        <v>15533</v>
      </c>
    </row>
    <row r="5730" spans="1:16">
      <c r="A5730" t="s">
        <v>13678</v>
      </c>
      <c r="B5730" t="s">
        <v>13679</v>
      </c>
      <c r="C5730" t="s">
        <v>15534</v>
      </c>
      <c r="D5730" t="s">
        <v>15535</v>
      </c>
      <c r="E5730" t="s">
        <v>20</v>
      </c>
      <c r="F5730" t="s">
        <v>2608</v>
      </c>
      <c r="G5730">
        <v>43635604</v>
      </c>
      <c r="H5730">
        <v>43635621</v>
      </c>
      <c r="I5730" t="s">
        <v>22</v>
      </c>
      <c r="J5730">
        <v>4</v>
      </c>
      <c r="K5730">
        <v>0</v>
      </c>
      <c r="L5730" t="s">
        <v>57</v>
      </c>
      <c r="M5730" t="s">
        <v>24</v>
      </c>
      <c r="N5730" t="s">
        <v>13682</v>
      </c>
      <c r="O5730" t="s">
        <v>15536</v>
      </c>
      <c r="P5730" t="s">
        <v>15537</v>
      </c>
    </row>
    <row r="5731" spans="1:16">
      <c r="A5731" t="s">
        <v>13678</v>
      </c>
      <c r="B5731" t="s">
        <v>13679</v>
      </c>
      <c r="C5731" t="s">
        <v>15538</v>
      </c>
      <c r="D5731" t="s">
        <v>15539</v>
      </c>
      <c r="E5731" t="s">
        <v>20</v>
      </c>
      <c r="F5731" t="s">
        <v>2608</v>
      </c>
      <c r="G5731">
        <v>44046276</v>
      </c>
      <c r="H5731">
        <v>44046300</v>
      </c>
      <c r="I5731" t="s">
        <v>37</v>
      </c>
      <c r="J5731">
        <v>1</v>
      </c>
      <c r="K5731">
        <v>0</v>
      </c>
      <c r="L5731" t="s">
        <v>30</v>
      </c>
      <c r="M5731" t="s">
        <v>24</v>
      </c>
      <c r="N5731" t="s">
        <v>13974</v>
      </c>
      <c r="O5731" t="s">
        <v>13975</v>
      </c>
      <c r="P5731" t="s">
        <v>15540</v>
      </c>
    </row>
    <row r="5732" spans="1:16">
      <c r="A5732" t="s">
        <v>13678</v>
      </c>
      <c r="B5732" t="s">
        <v>13679</v>
      </c>
      <c r="C5732" t="s">
        <v>2691</v>
      </c>
      <c r="D5732" t="s">
        <v>2692</v>
      </c>
      <c r="E5732" t="s">
        <v>20</v>
      </c>
      <c r="F5732" t="s">
        <v>2608</v>
      </c>
      <c r="G5732">
        <v>44097397</v>
      </c>
      <c r="H5732">
        <v>44097420</v>
      </c>
      <c r="I5732" t="s">
        <v>22</v>
      </c>
      <c r="J5732">
        <v>1</v>
      </c>
      <c r="K5732">
        <v>0</v>
      </c>
      <c r="L5732" t="s">
        <v>23</v>
      </c>
      <c r="M5732" t="s">
        <v>31</v>
      </c>
      <c r="N5732" t="s">
        <v>14253</v>
      </c>
      <c r="O5732" t="s">
        <v>15541</v>
      </c>
      <c r="P5732" t="s">
        <v>15542</v>
      </c>
    </row>
    <row r="5733" spans="1:16">
      <c r="A5733" t="s">
        <v>13678</v>
      </c>
      <c r="B5733" t="s">
        <v>13679</v>
      </c>
      <c r="C5733" t="s">
        <v>2695</v>
      </c>
      <c r="D5733" t="s">
        <v>2696</v>
      </c>
      <c r="E5733" t="s">
        <v>20</v>
      </c>
      <c r="F5733" t="s">
        <v>2608</v>
      </c>
      <c r="G5733">
        <v>44512913</v>
      </c>
      <c r="H5733">
        <v>44512932</v>
      </c>
      <c r="I5733" t="s">
        <v>37</v>
      </c>
      <c r="J5733">
        <v>1</v>
      </c>
      <c r="K5733">
        <v>0</v>
      </c>
      <c r="L5733" t="s">
        <v>30</v>
      </c>
      <c r="M5733" t="s">
        <v>24</v>
      </c>
      <c r="N5733" t="s">
        <v>13786</v>
      </c>
      <c r="O5733" t="s">
        <v>15543</v>
      </c>
      <c r="P5733" t="s">
        <v>15544</v>
      </c>
    </row>
    <row r="5734" spans="1:16">
      <c r="A5734" t="s">
        <v>13678</v>
      </c>
      <c r="B5734" t="s">
        <v>13679</v>
      </c>
      <c r="C5734" t="s">
        <v>15545</v>
      </c>
      <c r="D5734" t="s">
        <v>15546</v>
      </c>
      <c r="E5734" t="s">
        <v>20</v>
      </c>
      <c r="F5734" t="s">
        <v>2608</v>
      </c>
      <c r="G5734">
        <v>44620784</v>
      </c>
      <c r="H5734">
        <v>44620803</v>
      </c>
      <c r="I5734" t="s">
        <v>37</v>
      </c>
      <c r="J5734">
        <v>40</v>
      </c>
      <c r="K5734">
        <v>0</v>
      </c>
      <c r="L5734" t="s">
        <v>294</v>
      </c>
      <c r="M5734" t="s">
        <v>24</v>
      </c>
      <c r="N5734" t="s">
        <v>13682</v>
      </c>
      <c r="O5734" t="s">
        <v>15547</v>
      </c>
      <c r="P5734" t="s">
        <v>15548</v>
      </c>
    </row>
    <row r="5735" spans="1:16">
      <c r="A5735" t="s">
        <v>13678</v>
      </c>
      <c r="B5735" t="s">
        <v>13679</v>
      </c>
      <c r="C5735" t="s">
        <v>15549</v>
      </c>
      <c r="D5735" t="s">
        <v>15550</v>
      </c>
      <c r="E5735" t="s">
        <v>20</v>
      </c>
      <c r="F5735" t="s">
        <v>2608</v>
      </c>
      <c r="G5735">
        <v>44842001</v>
      </c>
      <c r="H5735">
        <v>44842022</v>
      </c>
      <c r="I5735" t="s">
        <v>22</v>
      </c>
      <c r="J5735">
        <v>4</v>
      </c>
      <c r="K5735">
        <v>0</v>
      </c>
      <c r="L5735" t="s">
        <v>30</v>
      </c>
      <c r="M5735" t="s">
        <v>31</v>
      </c>
      <c r="N5735" t="s">
        <v>13899</v>
      </c>
      <c r="O5735" t="s">
        <v>12285</v>
      </c>
      <c r="P5735" t="s">
        <v>15551</v>
      </c>
    </row>
    <row r="5736" spans="1:16">
      <c r="A5736" t="s">
        <v>13678</v>
      </c>
      <c r="B5736" t="s">
        <v>13679</v>
      </c>
      <c r="C5736" t="s">
        <v>10341</v>
      </c>
      <c r="D5736" t="s">
        <v>10342</v>
      </c>
      <c r="E5736" t="s">
        <v>20</v>
      </c>
      <c r="F5736" t="s">
        <v>2608</v>
      </c>
      <c r="G5736">
        <v>50513812</v>
      </c>
      <c r="H5736">
        <v>50513833</v>
      </c>
      <c r="I5736" t="s">
        <v>37</v>
      </c>
      <c r="J5736">
        <v>2</v>
      </c>
      <c r="K5736">
        <v>0</v>
      </c>
      <c r="L5736" t="s">
        <v>23</v>
      </c>
      <c r="M5736" t="s">
        <v>31</v>
      </c>
      <c r="N5736" t="s">
        <v>13725</v>
      </c>
      <c r="O5736" t="s">
        <v>7740</v>
      </c>
      <c r="P5736" t="s">
        <v>15552</v>
      </c>
    </row>
    <row r="5737" spans="1:16">
      <c r="A5737" t="s">
        <v>13678</v>
      </c>
      <c r="B5737" t="s">
        <v>13679</v>
      </c>
      <c r="C5737" t="s">
        <v>10341</v>
      </c>
      <c r="D5737" t="s">
        <v>10342</v>
      </c>
      <c r="E5737" t="s">
        <v>20</v>
      </c>
      <c r="F5737" t="s">
        <v>2608</v>
      </c>
      <c r="G5737">
        <v>50514835</v>
      </c>
      <c r="H5737">
        <v>50514856</v>
      </c>
      <c r="I5737" t="s">
        <v>37</v>
      </c>
      <c r="J5737">
        <v>1</v>
      </c>
      <c r="K5737">
        <v>0</v>
      </c>
      <c r="L5737" t="s">
        <v>597</v>
      </c>
      <c r="M5737" t="s">
        <v>24</v>
      </c>
      <c r="N5737" t="s">
        <v>13774</v>
      </c>
      <c r="O5737" t="s">
        <v>7771</v>
      </c>
      <c r="P5737" t="s">
        <v>15553</v>
      </c>
    </row>
    <row r="5738" spans="1:16">
      <c r="A5738" t="s">
        <v>13678</v>
      </c>
      <c r="B5738" t="s">
        <v>13679</v>
      </c>
      <c r="C5738" t="s">
        <v>2702</v>
      </c>
      <c r="D5738" t="s">
        <v>2703</v>
      </c>
      <c r="E5738" t="s">
        <v>20</v>
      </c>
      <c r="F5738" t="s">
        <v>2608</v>
      </c>
      <c r="G5738">
        <v>50780923</v>
      </c>
      <c r="H5738">
        <v>50780943</v>
      </c>
      <c r="I5738" t="s">
        <v>37</v>
      </c>
      <c r="J5738">
        <v>2</v>
      </c>
      <c r="K5738">
        <v>0</v>
      </c>
      <c r="L5738" t="s">
        <v>23</v>
      </c>
      <c r="M5738" t="s">
        <v>24</v>
      </c>
      <c r="N5738" t="s">
        <v>13682</v>
      </c>
      <c r="O5738" t="s">
        <v>15554</v>
      </c>
      <c r="P5738" t="s">
        <v>15555</v>
      </c>
    </row>
    <row r="5739" spans="1:16">
      <c r="A5739" t="s">
        <v>13678</v>
      </c>
      <c r="B5739" t="s">
        <v>13679</v>
      </c>
      <c r="C5739" t="s">
        <v>2702</v>
      </c>
      <c r="D5739" t="s">
        <v>2703</v>
      </c>
      <c r="E5739" t="s">
        <v>20</v>
      </c>
      <c r="F5739" t="s">
        <v>2608</v>
      </c>
      <c r="G5739">
        <v>50791803</v>
      </c>
      <c r="H5739">
        <v>50791826</v>
      </c>
      <c r="I5739" t="s">
        <v>37</v>
      </c>
      <c r="J5739">
        <v>1</v>
      </c>
      <c r="K5739">
        <v>0</v>
      </c>
      <c r="L5739" t="s">
        <v>23</v>
      </c>
      <c r="M5739" t="s">
        <v>24</v>
      </c>
      <c r="N5739" t="s">
        <v>15556</v>
      </c>
      <c r="O5739" t="s">
        <v>15557</v>
      </c>
      <c r="P5739" t="s">
        <v>15558</v>
      </c>
    </row>
    <row r="5740" spans="1:16">
      <c r="A5740" t="s">
        <v>13678</v>
      </c>
      <c r="B5740" t="s">
        <v>13679</v>
      </c>
      <c r="C5740" t="s">
        <v>10344</v>
      </c>
      <c r="D5740" t="s">
        <v>2703</v>
      </c>
      <c r="E5740" t="s">
        <v>20</v>
      </c>
      <c r="F5740" t="s">
        <v>2608</v>
      </c>
      <c r="G5740">
        <v>50819152</v>
      </c>
      <c r="H5740">
        <v>50819173</v>
      </c>
      <c r="I5740" t="s">
        <v>37</v>
      </c>
      <c r="J5740">
        <v>1</v>
      </c>
      <c r="K5740">
        <v>0</v>
      </c>
      <c r="L5740" t="s">
        <v>30</v>
      </c>
      <c r="M5740" t="s">
        <v>24</v>
      </c>
      <c r="N5740" t="s">
        <v>13774</v>
      </c>
      <c r="O5740" t="s">
        <v>7874</v>
      </c>
      <c r="P5740" t="s">
        <v>15559</v>
      </c>
    </row>
    <row r="5741" spans="1:16">
      <c r="A5741" t="s">
        <v>13678</v>
      </c>
      <c r="B5741" t="s">
        <v>13679</v>
      </c>
      <c r="C5741" t="s">
        <v>15560</v>
      </c>
      <c r="D5741" t="s">
        <v>15561</v>
      </c>
      <c r="E5741" t="s">
        <v>20</v>
      </c>
      <c r="F5741" t="s">
        <v>2608</v>
      </c>
      <c r="G5741">
        <v>56067611</v>
      </c>
      <c r="H5741">
        <v>56067632</v>
      </c>
      <c r="I5741" t="s">
        <v>22</v>
      </c>
      <c r="J5741">
        <v>9</v>
      </c>
      <c r="K5741">
        <v>0</v>
      </c>
      <c r="L5741" t="s">
        <v>87</v>
      </c>
      <c r="M5741" t="s">
        <v>24</v>
      </c>
      <c r="N5741" t="s">
        <v>13776</v>
      </c>
      <c r="O5741" t="s">
        <v>15562</v>
      </c>
      <c r="P5741" t="s">
        <v>15563</v>
      </c>
    </row>
    <row r="5742" spans="1:16">
      <c r="A5742" t="s">
        <v>13678</v>
      </c>
      <c r="B5742" t="s">
        <v>13679</v>
      </c>
      <c r="C5742" t="s">
        <v>15564</v>
      </c>
      <c r="D5742" t="s">
        <v>15565</v>
      </c>
      <c r="E5742" t="s">
        <v>20</v>
      </c>
      <c r="F5742" t="s">
        <v>2608</v>
      </c>
      <c r="G5742">
        <v>56110087</v>
      </c>
      <c r="H5742">
        <v>56110108</v>
      </c>
      <c r="I5742" t="s">
        <v>37</v>
      </c>
      <c r="J5742">
        <v>6</v>
      </c>
      <c r="K5742">
        <v>0</v>
      </c>
      <c r="L5742" t="s">
        <v>30</v>
      </c>
      <c r="M5742" t="s">
        <v>31</v>
      </c>
      <c r="N5742" t="s">
        <v>13701</v>
      </c>
      <c r="O5742" t="s">
        <v>7990</v>
      </c>
      <c r="P5742" t="s">
        <v>15566</v>
      </c>
    </row>
    <row r="5743" spans="1:16">
      <c r="A5743" t="s">
        <v>13678</v>
      </c>
      <c r="B5743" t="s">
        <v>13679</v>
      </c>
      <c r="C5743" t="s">
        <v>15567</v>
      </c>
      <c r="D5743" t="s">
        <v>15568</v>
      </c>
      <c r="E5743" t="s">
        <v>20</v>
      </c>
      <c r="F5743" t="s">
        <v>2608</v>
      </c>
      <c r="G5743">
        <v>56131436</v>
      </c>
      <c r="H5743">
        <v>56131457</v>
      </c>
      <c r="I5743" t="s">
        <v>22</v>
      </c>
      <c r="J5743">
        <v>4</v>
      </c>
      <c r="K5743">
        <v>0</v>
      </c>
      <c r="L5743" t="s">
        <v>90</v>
      </c>
      <c r="M5743" t="s">
        <v>24</v>
      </c>
      <c r="N5743" t="s">
        <v>13709</v>
      </c>
      <c r="O5743" t="s">
        <v>15569</v>
      </c>
      <c r="P5743" t="s">
        <v>15570</v>
      </c>
    </row>
    <row r="5744" spans="1:16">
      <c r="A5744" t="s">
        <v>13678</v>
      </c>
      <c r="B5744" t="s">
        <v>13679</v>
      </c>
      <c r="C5744" t="s">
        <v>10354</v>
      </c>
      <c r="D5744" t="s">
        <v>10355</v>
      </c>
      <c r="E5744" t="s">
        <v>20</v>
      </c>
      <c r="F5744" t="s">
        <v>2608</v>
      </c>
      <c r="G5744">
        <v>64788234</v>
      </c>
      <c r="H5744">
        <v>64788255</v>
      </c>
      <c r="I5744" t="s">
        <v>22</v>
      </c>
      <c r="J5744">
        <v>1</v>
      </c>
      <c r="K5744">
        <v>0</v>
      </c>
      <c r="L5744" t="s">
        <v>30</v>
      </c>
      <c r="M5744" t="s">
        <v>31</v>
      </c>
      <c r="N5744" t="s">
        <v>13899</v>
      </c>
      <c r="O5744" t="s">
        <v>13900</v>
      </c>
      <c r="P5744" t="s">
        <v>15571</v>
      </c>
    </row>
    <row r="5745" spans="1:16">
      <c r="A5745" t="s">
        <v>13678</v>
      </c>
      <c r="B5745" t="s">
        <v>13679</v>
      </c>
      <c r="C5745" t="s">
        <v>10360</v>
      </c>
      <c r="D5745" t="s">
        <v>10361</v>
      </c>
      <c r="E5745" t="s">
        <v>20</v>
      </c>
      <c r="F5745" t="s">
        <v>2608</v>
      </c>
      <c r="G5745">
        <v>64788234</v>
      </c>
      <c r="H5745">
        <v>64788255</v>
      </c>
      <c r="I5745" t="s">
        <v>22</v>
      </c>
      <c r="J5745">
        <v>1</v>
      </c>
      <c r="K5745">
        <v>0</v>
      </c>
      <c r="L5745" t="s">
        <v>30</v>
      </c>
      <c r="M5745" t="s">
        <v>31</v>
      </c>
      <c r="N5745" t="s">
        <v>13899</v>
      </c>
      <c r="O5745" t="s">
        <v>13900</v>
      </c>
      <c r="P5745" t="s">
        <v>15571</v>
      </c>
    </row>
    <row r="5746" spans="1:16">
      <c r="A5746" t="s">
        <v>13678</v>
      </c>
      <c r="B5746" t="s">
        <v>13679</v>
      </c>
      <c r="C5746" t="s">
        <v>10358</v>
      </c>
      <c r="D5746" t="s">
        <v>10359</v>
      </c>
      <c r="E5746" t="s">
        <v>20</v>
      </c>
      <c r="F5746" t="s">
        <v>2608</v>
      </c>
      <c r="G5746">
        <v>64788234</v>
      </c>
      <c r="H5746">
        <v>64788255</v>
      </c>
      <c r="I5746" t="s">
        <v>22</v>
      </c>
      <c r="J5746">
        <v>1</v>
      </c>
      <c r="K5746">
        <v>0</v>
      </c>
      <c r="L5746" t="s">
        <v>30</v>
      </c>
      <c r="M5746" t="s">
        <v>31</v>
      </c>
      <c r="N5746" t="s">
        <v>13899</v>
      </c>
      <c r="O5746" t="s">
        <v>13900</v>
      </c>
      <c r="P5746" t="s">
        <v>15571</v>
      </c>
    </row>
    <row r="5747" spans="1:16">
      <c r="A5747" t="s">
        <v>13678</v>
      </c>
      <c r="B5747" t="s">
        <v>13679</v>
      </c>
      <c r="C5747" t="s">
        <v>10363</v>
      </c>
      <c r="D5747" t="s">
        <v>10364</v>
      </c>
      <c r="E5747" t="s">
        <v>20</v>
      </c>
      <c r="F5747" t="s">
        <v>2608</v>
      </c>
      <c r="G5747">
        <v>65434297</v>
      </c>
      <c r="H5747">
        <v>65434321</v>
      </c>
      <c r="I5747" t="s">
        <v>22</v>
      </c>
      <c r="J5747">
        <v>1</v>
      </c>
      <c r="K5747">
        <v>0</v>
      </c>
      <c r="L5747" t="s">
        <v>30</v>
      </c>
      <c r="M5747" t="s">
        <v>24</v>
      </c>
      <c r="N5747" t="s">
        <v>15572</v>
      </c>
      <c r="O5747" t="s">
        <v>15573</v>
      </c>
      <c r="P5747" t="s">
        <v>15574</v>
      </c>
    </row>
    <row r="5748" spans="1:16">
      <c r="A5748" t="s">
        <v>13678</v>
      </c>
      <c r="B5748" t="s">
        <v>13679</v>
      </c>
      <c r="C5748" t="s">
        <v>2714</v>
      </c>
      <c r="D5748" t="s">
        <v>2715</v>
      </c>
      <c r="E5748" t="s">
        <v>20</v>
      </c>
      <c r="F5748" t="s">
        <v>2608</v>
      </c>
      <c r="G5748">
        <v>66120401</v>
      </c>
      <c r="H5748">
        <v>66120421</v>
      </c>
      <c r="I5748" t="s">
        <v>22</v>
      </c>
      <c r="J5748">
        <v>1</v>
      </c>
      <c r="K5748">
        <v>0</v>
      </c>
      <c r="L5748" t="s">
        <v>30</v>
      </c>
      <c r="M5748" t="s">
        <v>31</v>
      </c>
      <c r="N5748" t="s">
        <v>13786</v>
      </c>
      <c r="O5748" t="s">
        <v>14981</v>
      </c>
      <c r="P5748" t="s">
        <v>15575</v>
      </c>
    </row>
    <row r="5749" spans="1:16">
      <c r="A5749" t="s">
        <v>13678</v>
      </c>
      <c r="B5749" t="s">
        <v>13679</v>
      </c>
      <c r="C5749" t="s">
        <v>2714</v>
      </c>
      <c r="D5749" t="s">
        <v>2715</v>
      </c>
      <c r="E5749" t="s">
        <v>20</v>
      </c>
      <c r="F5749" t="s">
        <v>2608</v>
      </c>
      <c r="G5749">
        <v>66152366</v>
      </c>
      <c r="H5749">
        <v>66152387</v>
      </c>
      <c r="I5749" t="s">
        <v>22</v>
      </c>
      <c r="J5749">
        <v>2</v>
      </c>
      <c r="K5749">
        <v>0</v>
      </c>
      <c r="L5749" t="s">
        <v>30</v>
      </c>
      <c r="M5749" t="s">
        <v>24</v>
      </c>
      <c r="N5749" t="s">
        <v>13701</v>
      </c>
      <c r="O5749" t="s">
        <v>7990</v>
      </c>
      <c r="P5749" t="s">
        <v>15576</v>
      </c>
    </row>
    <row r="5750" spans="1:16">
      <c r="A5750" t="s">
        <v>13678</v>
      </c>
      <c r="B5750" t="s">
        <v>13679</v>
      </c>
      <c r="C5750" t="s">
        <v>2714</v>
      </c>
      <c r="D5750" t="s">
        <v>2715</v>
      </c>
      <c r="E5750" t="s">
        <v>20</v>
      </c>
      <c r="F5750" t="s">
        <v>2608</v>
      </c>
      <c r="G5750">
        <v>66179165</v>
      </c>
      <c r="H5750">
        <v>66179189</v>
      </c>
      <c r="I5750" t="s">
        <v>22</v>
      </c>
      <c r="J5750">
        <v>1</v>
      </c>
      <c r="K5750">
        <v>0</v>
      </c>
      <c r="L5750" t="s">
        <v>30</v>
      </c>
      <c r="M5750" t="s">
        <v>24</v>
      </c>
      <c r="N5750" t="s">
        <v>14411</v>
      </c>
      <c r="O5750" t="s">
        <v>15577</v>
      </c>
      <c r="P5750" t="s">
        <v>15578</v>
      </c>
    </row>
    <row r="5751" spans="1:16">
      <c r="A5751" t="s">
        <v>13678</v>
      </c>
      <c r="B5751" t="s">
        <v>13679</v>
      </c>
      <c r="C5751" t="s">
        <v>2714</v>
      </c>
      <c r="D5751" t="s">
        <v>2715</v>
      </c>
      <c r="E5751" t="s">
        <v>20</v>
      </c>
      <c r="F5751" t="s">
        <v>2608</v>
      </c>
      <c r="G5751">
        <v>66187358</v>
      </c>
      <c r="H5751">
        <v>66187382</v>
      </c>
      <c r="I5751" t="s">
        <v>22</v>
      </c>
      <c r="J5751">
        <v>1</v>
      </c>
      <c r="K5751">
        <v>0</v>
      </c>
      <c r="L5751" t="s">
        <v>30</v>
      </c>
      <c r="M5751" t="s">
        <v>24</v>
      </c>
      <c r="N5751" t="s">
        <v>13974</v>
      </c>
      <c r="O5751" t="s">
        <v>14266</v>
      </c>
      <c r="P5751" t="s">
        <v>14267</v>
      </c>
    </row>
    <row r="5752" spans="1:16">
      <c r="A5752" t="s">
        <v>13678</v>
      </c>
      <c r="B5752" t="s">
        <v>13679</v>
      </c>
      <c r="C5752" t="s">
        <v>2714</v>
      </c>
      <c r="D5752" t="s">
        <v>2715</v>
      </c>
      <c r="E5752" t="s">
        <v>20</v>
      </c>
      <c r="F5752" t="s">
        <v>2608</v>
      </c>
      <c r="G5752">
        <v>66187803</v>
      </c>
      <c r="H5752">
        <v>66187824</v>
      </c>
      <c r="I5752" t="s">
        <v>22</v>
      </c>
      <c r="J5752">
        <v>1</v>
      </c>
      <c r="K5752">
        <v>0</v>
      </c>
      <c r="L5752" t="s">
        <v>30</v>
      </c>
      <c r="M5752" t="s">
        <v>24</v>
      </c>
      <c r="N5752" t="s">
        <v>13682</v>
      </c>
      <c r="O5752" t="s">
        <v>15579</v>
      </c>
      <c r="P5752" t="s">
        <v>15580</v>
      </c>
    </row>
    <row r="5753" spans="1:16">
      <c r="A5753" t="s">
        <v>13678</v>
      </c>
      <c r="B5753" t="s">
        <v>13679</v>
      </c>
      <c r="C5753" t="s">
        <v>2714</v>
      </c>
      <c r="D5753" t="s">
        <v>2715</v>
      </c>
      <c r="E5753" t="s">
        <v>20</v>
      </c>
      <c r="F5753" t="s">
        <v>2608</v>
      </c>
      <c r="G5753">
        <v>66206562</v>
      </c>
      <c r="H5753">
        <v>66206582</v>
      </c>
      <c r="I5753" t="s">
        <v>22</v>
      </c>
      <c r="J5753">
        <v>1</v>
      </c>
      <c r="K5753">
        <v>0</v>
      </c>
      <c r="L5753" t="s">
        <v>30</v>
      </c>
      <c r="M5753" t="s">
        <v>31</v>
      </c>
      <c r="N5753" t="s">
        <v>13786</v>
      </c>
      <c r="O5753" t="s">
        <v>14981</v>
      </c>
      <c r="P5753" t="s">
        <v>15575</v>
      </c>
    </row>
    <row r="5754" spans="1:16">
      <c r="A5754" t="s">
        <v>13678</v>
      </c>
      <c r="B5754" t="s">
        <v>13679</v>
      </c>
      <c r="C5754" t="s">
        <v>2737</v>
      </c>
      <c r="D5754" t="s">
        <v>2738</v>
      </c>
      <c r="E5754" t="s">
        <v>20</v>
      </c>
      <c r="F5754" t="s">
        <v>2608</v>
      </c>
      <c r="G5754">
        <v>72615444</v>
      </c>
      <c r="H5754">
        <v>72615468</v>
      </c>
      <c r="I5754" t="s">
        <v>22</v>
      </c>
      <c r="J5754">
        <v>4</v>
      </c>
      <c r="K5754">
        <v>0</v>
      </c>
      <c r="L5754" t="s">
        <v>30</v>
      </c>
      <c r="M5754" t="s">
        <v>24</v>
      </c>
      <c r="N5754" t="s">
        <v>13904</v>
      </c>
      <c r="O5754" t="s">
        <v>15581</v>
      </c>
      <c r="P5754" t="s">
        <v>15582</v>
      </c>
    </row>
    <row r="5755" spans="1:16">
      <c r="A5755" t="s">
        <v>13678</v>
      </c>
      <c r="B5755" t="s">
        <v>13679</v>
      </c>
      <c r="C5755" t="s">
        <v>2741</v>
      </c>
      <c r="D5755" t="s">
        <v>2742</v>
      </c>
      <c r="E5755" t="s">
        <v>20</v>
      </c>
      <c r="F5755" t="s">
        <v>2608</v>
      </c>
      <c r="G5755">
        <v>72615444</v>
      </c>
      <c r="H5755">
        <v>72615468</v>
      </c>
      <c r="I5755" t="s">
        <v>22</v>
      </c>
      <c r="J5755">
        <v>4</v>
      </c>
      <c r="K5755">
        <v>0</v>
      </c>
      <c r="L5755" t="s">
        <v>30</v>
      </c>
      <c r="M5755" t="s">
        <v>24</v>
      </c>
      <c r="N5755" t="s">
        <v>13904</v>
      </c>
      <c r="O5755" t="s">
        <v>15581</v>
      </c>
      <c r="P5755" t="s">
        <v>15582</v>
      </c>
    </row>
    <row r="5756" spans="1:16">
      <c r="A5756" t="s">
        <v>13678</v>
      </c>
      <c r="B5756" t="s">
        <v>13679</v>
      </c>
      <c r="C5756" t="s">
        <v>2737</v>
      </c>
      <c r="D5756" t="s">
        <v>2738</v>
      </c>
      <c r="E5756" t="s">
        <v>20</v>
      </c>
      <c r="F5756" t="s">
        <v>2608</v>
      </c>
      <c r="G5756">
        <v>72621106</v>
      </c>
      <c r="H5756">
        <v>72621127</v>
      </c>
      <c r="I5756" t="s">
        <v>22</v>
      </c>
      <c r="J5756">
        <v>1</v>
      </c>
      <c r="K5756">
        <v>0</v>
      </c>
      <c r="L5756" t="s">
        <v>30</v>
      </c>
      <c r="M5756" t="s">
        <v>24</v>
      </c>
      <c r="N5756" t="s">
        <v>13701</v>
      </c>
      <c r="O5756" t="s">
        <v>9038</v>
      </c>
      <c r="P5756" t="s">
        <v>15583</v>
      </c>
    </row>
    <row r="5757" spans="1:16">
      <c r="A5757" t="s">
        <v>13678</v>
      </c>
      <c r="B5757" t="s">
        <v>13679</v>
      </c>
      <c r="C5757" t="s">
        <v>2741</v>
      </c>
      <c r="D5757" t="s">
        <v>2742</v>
      </c>
      <c r="E5757" t="s">
        <v>20</v>
      </c>
      <c r="F5757" t="s">
        <v>2608</v>
      </c>
      <c r="G5757">
        <v>72621106</v>
      </c>
      <c r="H5757">
        <v>72621127</v>
      </c>
      <c r="I5757" t="s">
        <v>22</v>
      </c>
      <c r="J5757">
        <v>1</v>
      </c>
      <c r="K5757">
        <v>0</v>
      </c>
      <c r="L5757" t="s">
        <v>30</v>
      </c>
      <c r="M5757" t="s">
        <v>24</v>
      </c>
      <c r="N5757" t="s">
        <v>13701</v>
      </c>
      <c r="O5757" t="s">
        <v>9038</v>
      </c>
      <c r="P5757" t="s">
        <v>15583</v>
      </c>
    </row>
    <row r="5758" spans="1:16">
      <c r="A5758" t="s">
        <v>13678</v>
      </c>
      <c r="B5758" t="s">
        <v>13679</v>
      </c>
      <c r="C5758" t="s">
        <v>2737</v>
      </c>
      <c r="D5758" t="s">
        <v>2738</v>
      </c>
      <c r="E5758" t="s">
        <v>20</v>
      </c>
      <c r="F5758" t="s">
        <v>2608</v>
      </c>
      <c r="G5758">
        <v>72717160</v>
      </c>
      <c r="H5758">
        <v>72717181</v>
      </c>
      <c r="I5758" t="s">
        <v>22</v>
      </c>
      <c r="J5758">
        <v>5</v>
      </c>
      <c r="K5758">
        <v>0</v>
      </c>
      <c r="L5758" t="s">
        <v>57</v>
      </c>
      <c r="M5758" t="s">
        <v>24</v>
      </c>
      <c r="N5758" t="s">
        <v>14632</v>
      </c>
      <c r="O5758" t="s">
        <v>15584</v>
      </c>
      <c r="P5758" t="s">
        <v>15585</v>
      </c>
    </row>
    <row r="5759" spans="1:16">
      <c r="A5759" t="s">
        <v>13678</v>
      </c>
      <c r="B5759" t="s">
        <v>13679</v>
      </c>
      <c r="C5759" t="s">
        <v>2741</v>
      </c>
      <c r="D5759" t="s">
        <v>2742</v>
      </c>
      <c r="E5759" t="s">
        <v>20</v>
      </c>
      <c r="F5759" t="s">
        <v>2608</v>
      </c>
      <c r="G5759">
        <v>72717160</v>
      </c>
      <c r="H5759">
        <v>72717181</v>
      </c>
      <c r="I5759" t="s">
        <v>22</v>
      </c>
      <c r="J5759">
        <v>5</v>
      </c>
      <c r="K5759">
        <v>0</v>
      </c>
      <c r="L5759" t="s">
        <v>57</v>
      </c>
      <c r="M5759" t="s">
        <v>24</v>
      </c>
      <c r="N5759" t="s">
        <v>14632</v>
      </c>
      <c r="O5759" t="s">
        <v>15584</v>
      </c>
      <c r="P5759" t="s">
        <v>15585</v>
      </c>
    </row>
    <row r="5760" spans="1:16">
      <c r="A5760" t="s">
        <v>13678</v>
      </c>
      <c r="B5760" t="s">
        <v>13679</v>
      </c>
      <c r="C5760" t="s">
        <v>2743</v>
      </c>
      <c r="D5760" t="s">
        <v>2744</v>
      </c>
      <c r="E5760" t="s">
        <v>20</v>
      </c>
      <c r="F5760" t="s">
        <v>2608</v>
      </c>
      <c r="G5760">
        <v>72719321</v>
      </c>
      <c r="H5760">
        <v>72719348</v>
      </c>
      <c r="I5760" t="s">
        <v>37</v>
      </c>
      <c r="J5760">
        <v>1</v>
      </c>
      <c r="K5760">
        <v>0</v>
      </c>
      <c r="L5760" t="s">
        <v>30</v>
      </c>
      <c r="M5760" t="s">
        <v>24</v>
      </c>
      <c r="N5760" t="s">
        <v>15586</v>
      </c>
      <c r="O5760" t="s">
        <v>15587</v>
      </c>
      <c r="P5760" t="s">
        <v>15588</v>
      </c>
    </row>
    <row r="5761" spans="1:16">
      <c r="A5761" t="s">
        <v>13678</v>
      </c>
      <c r="B5761" t="s">
        <v>13679</v>
      </c>
      <c r="C5761" t="s">
        <v>15589</v>
      </c>
      <c r="D5761" t="s">
        <v>15590</v>
      </c>
      <c r="E5761" t="s">
        <v>20</v>
      </c>
      <c r="F5761" t="s">
        <v>2608</v>
      </c>
      <c r="G5761">
        <v>72719321</v>
      </c>
      <c r="H5761">
        <v>72719348</v>
      </c>
      <c r="I5761" t="s">
        <v>37</v>
      </c>
      <c r="J5761">
        <v>1</v>
      </c>
      <c r="K5761">
        <v>0</v>
      </c>
      <c r="L5761" t="s">
        <v>30</v>
      </c>
      <c r="M5761" t="s">
        <v>24</v>
      </c>
      <c r="N5761" t="s">
        <v>15586</v>
      </c>
      <c r="O5761" t="s">
        <v>15587</v>
      </c>
      <c r="P5761" t="s">
        <v>15588</v>
      </c>
    </row>
    <row r="5762" spans="1:16">
      <c r="A5762" t="s">
        <v>13678</v>
      </c>
      <c r="B5762" t="s">
        <v>13679</v>
      </c>
      <c r="C5762" t="s">
        <v>2746</v>
      </c>
      <c r="D5762" t="s">
        <v>2747</v>
      </c>
      <c r="E5762" t="s">
        <v>20</v>
      </c>
      <c r="F5762" t="s">
        <v>2608</v>
      </c>
      <c r="G5762">
        <v>72719321</v>
      </c>
      <c r="H5762">
        <v>72719348</v>
      </c>
      <c r="I5762" t="s">
        <v>37</v>
      </c>
      <c r="J5762">
        <v>1</v>
      </c>
      <c r="K5762">
        <v>0</v>
      </c>
      <c r="L5762" t="s">
        <v>30</v>
      </c>
      <c r="M5762" t="s">
        <v>24</v>
      </c>
      <c r="N5762" t="s">
        <v>15586</v>
      </c>
      <c r="O5762" t="s">
        <v>15587</v>
      </c>
      <c r="P5762" t="s">
        <v>15588</v>
      </c>
    </row>
    <row r="5763" spans="1:16">
      <c r="A5763" t="s">
        <v>13678</v>
      </c>
      <c r="B5763" t="s">
        <v>13679</v>
      </c>
      <c r="C5763" t="s">
        <v>2743</v>
      </c>
      <c r="D5763" t="s">
        <v>2744</v>
      </c>
      <c r="E5763" t="s">
        <v>20</v>
      </c>
      <c r="F5763" t="s">
        <v>2608</v>
      </c>
      <c r="G5763">
        <v>72775283</v>
      </c>
      <c r="H5763">
        <v>72775307</v>
      </c>
      <c r="I5763" t="s">
        <v>37</v>
      </c>
      <c r="J5763">
        <v>1</v>
      </c>
      <c r="K5763">
        <v>0</v>
      </c>
      <c r="L5763" t="s">
        <v>30</v>
      </c>
      <c r="M5763" t="s">
        <v>24</v>
      </c>
      <c r="N5763" t="s">
        <v>13974</v>
      </c>
      <c r="O5763" t="s">
        <v>14266</v>
      </c>
      <c r="P5763" t="s">
        <v>14789</v>
      </c>
    </row>
    <row r="5764" spans="1:16">
      <c r="A5764" t="s">
        <v>13678</v>
      </c>
      <c r="B5764" t="s">
        <v>13679</v>
      </c>
      <c r="C5764" t="s">
        <v>15589</v>
      </c>
      <c r="D5764" t="s">
        <v>15590</v>
      </c>
      <c r="E5764" t="s">
        <v>20</v>
      </c>
      <c r="F5764" t="s">
        <v>2608</v>
      </c>
      <c r="G5764">
        <v>72775283</v>
      </c>
      <c r="H5764">
        <v>72775307</v>
      </c>
      <c r="I5764" t="s">
        <v>37</v>
      </c>
      <c r="J5764">
        <v>1</v>
      </c>
      <c r="K5764">
        <v>0</v>
      </c>
      <c r="L5764" t="s">
        <v>30</v>
      </c>
      <c r="M5764" t="s">
        <v>24</v>
      </c>
      <c r="N5764" t="s">
        <v>13974</v>
      </c>
      <c r="O5764" t="s">
        <v>14266</v>
      </c>
      <c r="P5764" t="s">
        <v>14789</v>
      </c>
    </row>
    <row r="5765" spans="1:16">
      <c r="A5765" t="s">
        <v>13678</v>
      </c>
      <c r="B5765" t="s">
        <v>13679</v>
      </c>
      <c r="C5765" t="s">
        <v>2746</v>
      </c>
      <c r="D5765" t="s">
        <v>2747</v>
      </c>
      <c r="E5765" t="s">
        <v>20</v>
      </c>
      <c r="F5765" t="s">
        <v>2608</v>
      </c>
      <c r="G5765">
        <v>72775283</v>
      </c>
      <c r="H5765">
        <v>72775307</v>
      </c>
      <c r="I5765" t="s">
        <v>37</v>
      </c>
      <c r="J5765">
        <v>1</v>
      </c>
      <c r="K5765">
        <v>0</v>
      </c>
      <c r="L5765" t="s">
        <v>30</v>
      </c>
      <c r="M5765" t="s">
        <v>24</v>
      </c>
      <c r="N5765" t="s">
        <v>13974</v>
      </c>
      <c r="O5765" t="s">
        <v>14266</v>
      </c>
      <c r="P5765" t="s">
        <v>14789</v>
      </c>
    </row>
    <row r="5766" spans="1:16">
      <c r="A5766" t="s">
        <v>13678</v>
      </c>
      <c r="B5766" t="s">
        <v>13679</v>
      </c>
      <c r="C5766" t="s">
        <v>2746</v>
      </c>
      <c r="D5766" t="s">
        <v>2747</v>
      </c>
      <c r="E5766" t="s">
        <v>20</v>
      </c>
      <c r="F5766" t="s">
        <v>2608</v>
      </c>
      <c r="G5766">
        <v>72862818</v>
      </c>
      <c r="H5766">
        <v>72862843</v>
      </c>
      <c r="I5766" t="s">
        <v>37</v>
      </c>
      <c r="J5766">
        <v>1</v>
      </c>
      <c r="K5766">
        <v>0</v>
      </c>
      <c r="L5766" t="s">
        <v>30</v>
      </c>
      <c r="M5766" t="s">
        <v>31</v>
      </c>
      <c r="N5766" t="s">
        <v>15591</v>
      </c>
      <c r="O5766" t="s">
        <v>15592</v>
      </c>
      <c r="P5766" t="s">
        <v>15593</v>
      </c>
    </row>
    <row r="5767" spans="1:16">
      <c r="A5767" t="s">
        <v>13678</v>
      </c>
      <c r="B5767" t="s">
        <v>13679</v>
      </c>
      <c r="C5767" t="s">
        <v>2746</v>
      </c>
      <c r="D5767" t="s">
        <v>2747</v>
      </c>
      <c r="E5767" t="s">
        <v>20</v>
      </c>
      <c r="F5767" t="s">
        <v>2608</v>
      </c>
      <c r="G5767">
        <v>72925737</v>
      </c>
      <c r="H5767">
        <v>72925758</v>
      </c>
      <c r="I5767" t="s">
        <v>37</v>
      </c>
      <c r="J5767">
        <v>2</v>
      </c>
      <c r="K5767">
        <v>0</v>
      </c>
      <c r="L5767" t="s">
        <v>30</v>
      </c>
      <c r="M5767" t="s">
        <v>31</v>
      </c>
      <c r="N5767" t="s">
        <v>13701</v>
      </c>
      <c r="O5767" t="s">
        <v>7990</v>
      </c>
      <c r="P5767" t="s">
        <v>15594</v>
      </c>
    </row>
    <row r="5768" spans="1:16">
      <c r="A5768" t="s">
        <v>13678</v>
      </c>
      <c r="B5768" t="s">
        <v>13679</v>
      </c>
      <c r="C5768" t="s">
        <v>2743</v>
      </c>
      <c r="D5768" t="s">
        <v>2744</v>
      </c>
      <c r="E5768" t="s">
        <v>20</v>
      </c>
      <c r="F5768" t="s">
        <v>2608</v>
      </c>
      <c r="G5768">
        <v>72964168</v>
      </c>
      <c r="H5768">
        <v>72964189</v>
      </c>
      <c r="I5768" t="s">
        <v>37</v>
      </c>
      <c r="J5768">
        <v>2</v>
      </c>
      <c r="K5768">
        <v>0</v>
      </c>
      <c r="L5768" t="s">
        <v>30</v>
      </c>
      <c r="M5768" t="s">
        <v>24</v>
      </c>
      <c r="N5768" t="s">
        <v>13774</v>
      </c>
      <c r="O5768" t="s">
        <v>7874</v>
      </c>
      <c r="P5768" t="s">
        <v>15595</v>
      </c>
    </row>
    <row r="5769" spans="1:16">
      <c r="A5769" t="s">
        <v>13678</v>
      </c>
      <c r="B5769" t="s">
        <v>13679</v>
      </c>
      <c r="C5769" t="s">
        <v>2746</v>
      </c>
      <c r="D5769" t="s">
        <v>2747</v>
      </c>
      <c r="E5769" t="s">
        <v>20</v>
      </c>
      <c r="F5769" t="s">
        <v>2608</v>
      </c>
      <c r="G5769">
        <v>72964168</v>
      </c>
      <c r="H5769">
        <v>72964189</v>
      </c>
      <c r="I5769" t="s">
        <v>37</v>
      </c>
      <c r="J5769">
        <v>2</v>
      </c>
      <c r="K5769">
        <v>0</v>
      </c>
      <c r="L5769" t="s">
        <v>30</v>
      </c>
      <c r="M5769" t="s">
        <v>24</v>
      </c>
      <c r="N5769" t="s">
        <v>13774</v>
      </c>
      <c r="O5769" t="s">
        <v>7874</v>
      </c>
      <c r="P5769" t="s">
        <v>15595</v>
      </c>
    </row>
    <row r="5770" spans="1:16">
      <c r="A5770" t="s">
        <v>13678</v>
      </c>
      <c r="B5770" t="s">
        <v>13679</v>
      </c>
      <c r="C5770" t="s">
        <v>2743</v>
      </c>
      <c r="D5770" t="s">
        <v>2744</v>
      </c>
      <c r="E5770" t="s">
        <v>20</v>
      </c>
      <c r="F5770" t="s">
        <v>2608</v>
      </c>
      <c r="G5770">
        <v>73010194</v>
      </c>
      <c r="H5770">
        <v>73010215</v>
      </c>
      <c r="I5770" t="s">
        <v>37</v>
      </c>
      <c r="J5770">
        <v>2</v>
      </c>
      <c r="K5770">
        <v>0</v>
      </c>
      <c r="L5770" t="s">
        <v>30</v>
      </c>
      <c r="M5770" t="s">
        <v>24</v>
      </c>
      <c r="N5770" t="s">
        <v>13682</v>
      </c>
      <c r="O5770" t="s">
        <v>15596</v>
      </c>
      <c r="P5770" t="s">
        <v>15597</v>
      </c>
    </row>
    <row r="5771" spans="1:16">
      <c r="A5771" t="s">
        <v>13678</v>
      </c>
      <c r="B5771" t="s">
        <v>13679</v>
      </c>
      <c r="C5771" t="s">
        <v>2746</v>
      </c>
      <c r="D5771" t="s">
        <v>2747</v>
      </c>
      <c r="E5771" t="s">
        <v>20</v>
      </c>
      <c r="F5771" t="s">
        <v>2608</v>
      </c>
      <c r="G5771">
        <v>73010194</v>
      </c>
      <c r="H5771">
        <v>73010215</v>
      </c>
      <c r="I5771" t="s">
        <v>37</v>
      </c>
      <c r="J5771">
        <v>2</v>
      </c>
      <c r="K5771">
        <v>0</v>
      </c>
      <c r="L5771" t="s">
        <v>30</v>
      </c>
      <c r="M5771" t="s">
        <v>24</v>
      </c>
      <c r="N5771" t="s">
        <v>13682</v>
      </c>
      <c r="O5771" t="s">
        <v>15596</v>
      </c>
      <c r="P5771" t="s">
        <v>15597</v>
      </c>
    </row>
    <row r="5772" spans="1:16">
      <c r="A5772" t="s">
        <v>13678</v>
      </c>
      <c r="B5772" t="s">
        <v>13679</v>
      </c>
      <c r="C5772" t="s">
        <v>15598</v>
      </c>
      <c r="D5772" t="s">
        <v>2763</v>
      </c>
      <c r="E5772" t="s">
        <v>20</v>
      </c>
      <c r="F5772" t="s">
        <v>2608</v>
      </c>
      <c r="G5772">
        <v>73101049</v>
      </c>
      <c r="H5772">
        <v>73101070</v>
      </c>
      <c r="I5772" t="s">
        <v>22</v>
      </c>
      <c r="J5772">
        <v>4</v>
      </c>
      <c r="K5772">
        <v>0</v>
      </c>
      <c r="L5772" t="s">
        <v>57</v>
      </c>
      <c r="M5772" t="s">
        <v>24</v>
      </c>
      <c r="N5772" t="s">
        <v>13709</v>
      </c>
      <c r="O5772" t="s">
        <v>15599</v>
      </c>
      <c r="P5772" t="s">
        <v>15600</v>
      </c>
    </row>
    <row r="5773" spans="1:16">
      <c r="A5773" t="s">
        <v>13678</v>
      </c>
      <c r="B5773" t="s">
        <v>13679</v>
      </c>
      <c r="C5773" t="s">
        <v>2737</v>
      </c>
      <c r="D5773" t="s">
        <v>2738</v>
      </c>
      <c r="E5773" t="s">
        <v>20</v>
      </c>
      <c r="F5773" t="s">
        <v>2608</v>
      </c>
      <c r="G5773">
        <v>73101049</v>
      </c>
      <c r="H5773">
        <v>73101070</v>
      </c>
      <c r="I5773" t="s">
        <v>22</v>
      </c>
      <c r="J5773">
        <v>4</v>
      </c>
      <c r="K5773">
        <v>0</v>
      </c>
      <c r="L5773" t="s">
        <v>57</v>
      </c>
      <c r="M5773" t="s">
        <v>24</v>
      </c>
      <c r="N5773" t="s">
        <v>13709</v>
      </c>
      <c r="O5773" t="s">
        <v>15599</v>
      </c>
      <c r="P5773" t="s">
        <v>15600</v>
      </c>
    </row>
    <row r="5774" spans="1:16">
      <c r="A5774" t="s">
        <v>13678</v>
      </c>
      <c r="B5774" t="s">
        <v>13679</v>
      </c>
      <c r="C5774" t="s">
        <v>2741</v>
      </c>
      <c r="D5774" t="s">
        <v>2742</v>
      </c>
      <c r="E5774" t="s">
        <v>20</v>
      </c>
      <c r="F5774" t="s">
        <v>2608</v>
      </c>
      <c r="G5774">
        <v>73101049</v>
      </c>
      <c r="H5774">
        <v>73101070</v>
      </c>
      <c r="I5774" t="s">
        <v>22</v>
      </c>
      <c r="J5774">
        <v>4</v>
      </c>
      <c r="K5774">
        <v>0</v>
      </c>
      <c r="L5774" t="s">
        <v>57</v>
      </c>
      <c r="M5774" t="s">
        <v>24</v>
      </c>
      <c r="N5774" t="s">
        <v>13709</v>
      </c>
      <c r="O5774" t="s">
        <v>15599</v>
      </c>
      <c r="P5774" t="s">
        <v>15600</v>
      </c>
    </row>
    <row r="5775" spans="1:16">
      <c r="A5775" t="s">
        <v>13678</v>
      </c>
      <c r="B5775" t="s">
        <v>13679</v>
      </c>
      <c r="C5775" t="s">
        <v>2762</v>
      </c>
      <c r="D5775" t="s">
        <v>2763</v>
      </c>
      <c r="E5775" t="s">
        <v>20</v>
      </c>
      <c r="F5775" t="s">
        <v>2608</v>
      </c>
      <c r="G5775">
        <v>73101049</v>
      </c>
      <c r="H5775">
        <v>73101070</v>
      </c>
      <c r="I5775" t="s">
        <v>22</v>
      </c>
      <c r="J5775">
        <v>4</v>
      </c>
      <c r="K5775">
        <v>0</v>
      </c>
      <c r="L5775" t="s">
        <v>57</v>
      </c>
      <c r="M5775" t="s">
        <v>24</v>
      </c>
      <c r="N5775" t="s">
        <v>13709</v>
      </c>
      <c r="O5775" t="s">
        <v>15599</v>
      </c>
      <c r="P5775" t="s">
        <v>15600</v>
      </c>
    </row>
    <row r="5776" spans="1:16">
      <c r="A5776" t="s">
        <v>13678</v>
      </c>
      <c r="B5776" t="s">
        <v>13679</v>
      </c>
      <c r="C5776" t="s">
        <v>2743</v>
      </c>
      <c r="D5776" t="s">
        <v>2744</v>
      </c>
      <c r="E5776" t="s">
        <v>20</v>
      </c>
      <c r="F5776" t="s">
        <v>2608</v>
      </c>
      <c r="G5776">
        <v>73150999</v>
      </c>
      <c r="H5776">
        <v>73151021</v>
      </c>
      <c r="I5776" t="s">
        <v>37</v>
      </c>
      <c r="J5776">
        <v>1</v>
      </c>
      <c r="K5776">
        <v>0</v>
      </c>
      <c r="L5776" t="s">
        <v>30</v>
      </c>
      <c r="M5776" t="s">
        <v>31</v>
      </c>
      <c r="N5776" t="s">
        <v>13988</v>
      </c>
      <c r="O5776" t="s">
        <v>15601</v>
      </c>
      <c r="P5776" t="s">
        <v>15602</v>
      </c>
    </row>
    <row r="5777" spans="1:16">
      <c r="A5777" t="s">
        <v>13678</v>
      </c>
      <c r="B5777" t="s">
        <v>13679</v>
      </c>
      <c r="C5777" t="s">
        <v>2746</v>
      </c>
      <c r="D5777" t="s">
        <v>2747</v>
      </c>
      <c r="E5777" t="s">
        <v>20</v>
      </c>
      <c r="F5777" t="s">
        <v>2608</v>
      </c>
      <c r="G5777">
        <v>73150999</v>
      </c>
      <c r="H5777">
        <v>73151021</v>
      </c>
      <c r="I5777" t="s">
        <v>37</v>
      </c>
      <c r="J5777">
        <v>1</v>
      </c>
      <c r="K5777">
        <v>0</v>
      </c>
      <c r="L5777" t="s">
        <v>30</v>
      </c>
      <c r="M5777" t="s">
        <v>31</v>
      </c>
      <c r="N5777" t="s">
        <v>13988</v>
      </c>
      <c r="O5777" t="s">
        <v>15601</v>
      </c>
      <c r="P5777" t="s">
        <v>15602</v>
      </c>
    </row>
    <row r="5778" spans="1:16">
      <c r="A5778" t="s">
        <v>13678</v>
      </c>
      <c r="B5778" t="s">
        <v>13679</v>
      </c>
      <c r="C5778" t="s">
        <v>2737</v>
      </c>
      <c r="D5778" t="s">
        <v>2738</v>
      </c>
      <c r="E5778" t="s">
        <v>20</v>
      </c>
      <c r="F5778" t="s">
        <v>2608</v>
      </c>
      <c r="G5778">
        <v>73321074</v>
      </c>
      <c r="H5778">
        <v>73321095</v>
      </c>
      <c r="I5778" t="s">
        <v>22</v>
      </c>
      <c r="J5778">
        <v>1</v>
      </c>
      <c r="K5778">
        <v>0</v>
      </c>
      <c r="L5778" t="s">
        <v>30</v>
      </c>
      <c r="M5778" t="s">
        <v>31</v>
      </c>
      <c r="N5778" t="s">
        <v>13899</v>
      </c>
      <c r="O5778" t="s">
        <v>13900</v>
      </c>
      <c r="P5778" t="s">
        <v>15603</v>
      </c>
    </row>
    <row r="5779" spans="1:16">
      <c r="A5779" t="s">
        <v>13678</v>
      </c>
      <c r="B5779" t="s">
        <v>13679</v>
      </c>
      <c r="C5779" t="s">
        <v>2741</v>
      </c>
      <c r="D5779" t="s">
        <v>2742</v>
      </c>
      <c r="E5779" t="s">
        <v>20</v>
      </c>
      <c r="F5779" t="s">
        <v>2608</v>
      </c>
      <c r="G5779">
        <v>73321074</v>
      </c>
      <c r="H5779">
        <v>73321095</v>
      </c>
      <c r="I5779" t="s">
        <v>22</v>
      </c>
      <c r="J5779">
        <v>1</v>
      </c>
      <c r="K5779">
        <v>0</v>
      </c>
      <c r="L5779" t="s">
        <v>30</v>
      </c>
      <c r="M5779" t="s">
        <v>31</v>
      </c>
      <c r="N5779" t="s">
        <v>13899</v>
      </c>
      <c r="O5779" t="s">
        <v>13900</v>
      </c>
      <c r="P5779" t="s">
        <v>15603</v>
      </c>
    </row>
    <row r="5780" spans="1:16">
      <c r="A5780" t="s">
        <v>13678</v>
      </c>
      <c r="B5780" t="s">
        <v>13679</v>
      </c>
      <c r="C5780" t="s">
        <v>2743</v>
      </c>
      <c r="D5780" t="s">
        <v>2744</v>
      </c>
      <c r="E5780" t="s">
        <v>20</v>
      </c>
      <c r="F5780" t="s">
        <v>2608</v>
      </c>
      <c r="G5780">
        <v>73523794</v>
      </c>
      <c r="H5780">
        <v>73523815</v>
      </c>
      <c r="I5780" t="s">
        <v>37</v>
      </c>
      <c r="J5780">
        <v>1</v>
      </c>
      <c r="K5780">
        <v>0</v>
      </c>
      <c r="L5780" t="s">
        <v>30</v>
      </c>
      <c r="M5780" t="s">
        <v>31</v>
      </c>
      <c r="N5780" t="s">
        <v>13701</v>
      </c>
      <c r="O5780" t="s">
        <v>7990</v>
      </c>
      <c r="P5780" t="s">
        <v>15604</v>
      </c>
    </row>
    <row r="5781" spans="1:16">
      <c r="A5781" t="s">
        <v>13678</v>
      </c>
      <c r="B5781" t="s">
        <v>13679</v>
      </c>
      <c r="C5781" t="s">
        <v>2746</v>
      </c>
      <c r="D5781" t="s">
        <v>2747</v>
      </c>
      <c r="E5781" t="s">
        <v>20</v>
      </c>
      <c r="F5781" t="s">
        <v>2608</v>
      </c>
      <c r="G5781">
        <v>73523794</v>
      </c>
      <c r="H5781">
        <v>73523815</v>
      </c>
      <c r="I5781" t="s">
        <v>37</v>
      </c>
      <c r="J5781">
        <v>1</v>
      </c>
      <c r="K5781">
        <v>0</v>
      </c>
      <c r="L5781" t="s">
        <v>30</v>
      </c>
      <c r="M5781" t="s">
        <v>31</v>
      </c>
      <c r="N5781" t="s">
        <v>13701</v>
      </c>
      <c r="O5781" t="s">
        <v>7990</v>
      </c>
      <c r="P5781" t="s">
        <v>15604</v>
      </c>
    </row>
    <row r="5782" spans="1:16">
      <c r="A5782" t="s">
        <v>13678</v>
      </c>
      <c r="B5782" t="s">
        <v>13679</v>
      </c>
      <c r="C5782" t="s">
        <v>2737</v>
      </c>
      <c r="D5782" t="s">
        <v>2738</v>
      </c>
      <c r="E5782" t="s">
        <v>20</v>
      </c>
      <c r="F5782" t="s">
        <v>2608</v>
      </c>
      <c r="G5782">
        <v>73603098</v>
      </c>
      <c r="H5782">
        <v>73603119</v>
      </c>
      <c r="I5782" t="s">
        <v>22</v>
      </c>
      <c r="J5782">
        <v>3</v>
      </c>
      <c r="K5782">
        <v>0</v>
      </c>
      <c r="L5782" t="s">
        <v>30</v>
      </c>
      <c r="M5782" t="s">
        <v>24</v>
      </c>
      <c r="N5782" t="s">
        <v>13794</v>
      </c>
      <c r="O5782" t="s">
        <v>11541</v>
      </c>
      <c r="P5782" t="s">
        <v>15605</v>
      </c>
    </row>
    <row r="5783" spans="1:16">
      <c r="A5783" t="s">
        <v>13678</v>
      </c>
      <c r="B5783" t="s">
        <v>13679</v>
      </c>
      <c r="C5783" t="s">
        <v>2741</v>
      </c>
      <c r="D5783" t="s">
        <v>2742</v>
      </c>
      <c r="E5783" t="s">
        <v>20</v>
      </c>
      <c r="F5783" t="s">
        <v>2608</v>
      </c>
      <c r="G5783">
        <v>73603098</v>
      </c>
      <c r="H5783">
        <v>73603119</v>
      </c>
      <c r="I5783" t="s">
        <v>22</v>
      </c>
      <c r="J5783">
        <v>3</v>
      </c>
      <c r="K5783">
        <v>0</v>
      </c>
      <c r="L5783" t="s">
        <v>30</v>
      </c>
      <c r="M5783" t="s">
        <v>24</v>
      </c>
      <c r="N5783" t="s">
        <v>13794</v>
      </c>
      <c r="O5783" t="s">
        <v>11541</v>
      </c>
      <c r="P5783" t="s">
        <v>15605</v>
      </c>
    </row>
    <row r="5784" spans="1:16">
      <c r="A5784" t="s">
        <v>13678</v>
      </c>
      <c r="B5784" t="s">
        <v>13679</v>
      </c>
      <c r="C5784" t="s">
        <v>2737</v>
      </c>
      <c r="D5784" t="s">
        <v>2738</v>
      </c>
      <c r="E5784" t="s">
        <v>20</v>
      </c>
      <c r="F5784" t="s">
        <v>2608</v>
      </c>
      <c r="G5784">
        <v>73604088</v>
      </c>
      <c r="H5784">
        <v>73604109</v>
      </c>
      <c r="I5784" t="s">
        <v>22</v>
      </c>
      <c r="J5784">
        <v>3</v>
      </c>
      <c r="K5784">
        <v>0</v>
      </c>
      <c r="L5784" t="s">
        <v>30</v>
      </c>
      <c r="M5784" t="s">
        <v>24</v>
      </c>
      <c r="N5784" t="s">
        <v>13899</v>
      </c>
      <c r="O5784" t="s">
        <v>10321</v>
      </c>
      <c r="P5784" t="s">
        <v>15606</v>
      </c>
    </row>
    <row r="5785" spans="1:16">
      <c r="A5785" t="s">
        <v>13678</v>
      </c>
      <c r="B5785" t="s">
        <v>13679</v>
      </c>
      <c r="C5785" t="s">
        <v>2741</v>
      </c>
      <c r="D5785" t="s">
        <v>2742</v>
      </c>
      <c r="E5785" t="s">
        <v>20</v>
      </c>
      <c r="F5785" t="s">
        <v>2608</v>
      </c>
      <c r="G5785">
        <v>73604088</v>
      </c>
      <c r="H5785">
        <v>73604109</v>
      </c>
      <c r="I5785" t="s">
        <v>22</v>
      </c>
      <c r="J5785">
        <v>3</v>
      </c>
      <c r="K5785">
        <v>0</v>
      </c>
      <c r="L5785" t="s">
        <v>30</v>
      </c>
      <c r="M5785" t="s">
        <v>24</v>
      </c>
      <c r="N5785" t="s">
        <v>13899</v>
      </c>
      <c r="O5785" t="s">
        <v>10321</v>
      </c>
      <c r="P5785" t="s">
        <v>15606</v>
      </c>
    </row>
    <row r="5786" spans="1:16">
      <c r="A5786" t="s">
        <v>13678</v>
      </c>
      <c r="B5786" t="s">
        <v>13679</v>
      </c>
      <c r="C5786" t="s">
        <v>2737</v>
      </c>
      <c r="D5786" t="s">
        <v>2738</v>
      </c>
      <c r="E5786" t="s">
        <v>20</v>
      </c>
      <c r="F5786" t="s">
        <v>2608</v>
      </c>
      <c r="G5786">
        <v>73605437</v>
      </c>
      <c r="H5786">
        <v>73605459</v>
      </c>
      <c r="I5786" t="s">
        <v>22</v>
      </c>
      <c r="J5786">
        <v>3</v>
      </c>
      <c r="K5786">
        <v>0</v>
      </c>
      <c r="L5786" t="s">
        <v>30</v>
      </c>
      <c r="M5786" t="s">
        <v>24</v>
      </c>
      <c r="N5786" t="s">
        <v>15607</v>
      </c>
      <c r="O5786" t="s">
        <v>15608</v>
      </c>
      <c r="P5786" t="s">
        <v>15609</v>
      </c>
    </row>
    <row r="5787" spans="1:16">
      <c r="A5787" t="s">
        <v>13678</v>
      </c>
      <c r="B5787" t="s">
        <v>13679</v>
      </c>
      <c r="C5787" t="s">
        <v>2741</v>
      </c>
      <c r="D5787" t="s">
        <v>2742</v>
      </c>
      <c r="E5787" t="s">
        <v>20</v>
      </c>
      <c r="F5787" t="s">
        <v>2608</v>
      </c>
      <c r="G5787">
        <v>73605437</v>
      </c>
      <c r="H5787">
        <v>73605459</v>
      </c>
      <c r="I5787" t="s">
        <v>22</v>
      </c>
      <c r="J5787">
        <v>3</v>
      </c>
      <c r="K5787">
        <v>0</v>
      </c>
      <c r="L5787" t="s">
        <v>30</v>
      </c>
      <c r="M5787" t="s">
        <v>24</v>
      </c>
      <c r="N5787" t="s">
        <v>15607</v>
      </c>
      <c r="O5787" t="s">
        <v>15608</v>
      </c>
      <c r="P5787" t="s">
        <v>15609</v>
      </c>
    </row>
    <row r="5788" spans="1:16">
      <c r="A5788" t="s">
        <v>13678</v>
      </c>
      <c r="B5788" t="s">
        <v>13679</v>
      </c>
      <c r="C5788" t="s">
        <v>2743</v>
      </c>
      <c r="D5788" t="s">
        <v>2744</v>
      </c>
      <c r="E5788" t="s">
        <v>20</v>
      </c>
      <c r="F5788" t="s">
        <v>2608</v>
      </c>
      <c r="G5788">
        <v>73648918</v>
      </c>
      <c r="H5788">
        <v>73648939</v>
      </c>
      <c r="I5788" t="s">
        <v>37</v>
      </c>
      <c r="J5788">
        <v>1</v>
      </c>
      <c r="K5788">
        <v>0</v>
      </c>
      <c r="L5788" t="s">
        <v>30</v>
      </c>
      <c r="M5788" t="s">
        <v>24</v>
      </c>
      <c r="N5788" t="s">
        <v>13709</v>
      </c>
      <c r="O5788" t="s">
        <v>15610</v>
      </c>
      <c r="P5788" t="s">
        <v>15611</v>
      </c>
    </row>
    <row r="5789" spans="1:16">
      <c r="A5789" t="s">
        <v>13678</v>
      </c>
      <c r="B5789" t="s">
        <v>13679</v>
      </c>
      <c r="C5789" t="s">
        <v>2746</v>
      </c>
      <c r="D5789" t="s">
        <v>2747</v>
      </c>
      <c r="E5789" t="s">
        <v>20</v>
      </c>
      <c r="F5789" t="s">
        <v>2608</v>
      </c>
      <c r="G5789">
        <v>73648918</v>
      </c>
      <c r="H5789">
        <v>73648939</v>
      </c>
      <c r="I5789" t="s">
        <v>37</v>
      </c>
      <c r="J5789">
        <v>1</v>
      </c>
      <c r="K5789">
        <v>0</v>
      </c>
      <c r="L5789" t="s">
        <v>30</v>
      </c>
      <c r="M5789" t="s">
        <v>24</v>
      </c>
      <c r="N5789" t="s">
        <v>13709</v>
      </c>
      <c r="O5789" t="s">
        <v>15610</v>
      </c>
      <c r="P5789" t="s">
        <v>15611</v>
      </c>
    </row>
    <row r="5790" spans="1:16">
      <c r="A5790" t="s">
        <v>13678</v>
      </c>
      <c r="B5790" t="s">
        <v>13679</v>
      </c>
      <c r="C5790" t="s">
        <v>2743</v>
      </c>
      <c r="D5790" t="s">
        <v>2744</v>
      </c>
      <c r="E5790" t="s">
        <v>20</v>
      </c>
      <c r="F5790" t="s">
        <v>2608</v>
      </c>
      <c r="G5790">
        <v>73662076</v>
      </c>
      <c r="H5790">
        <v>73662099</v>
      </c>
      <c r="I5790" t="s">
        <v>37</v>
      </c>
      <c r="J5790">
        <v>1</v>
      </c>
      <c r="K5790">
        <v>0</v>
      </c>
      <c r="L5790" t="s">
        <v>30</v>
      </c>
      <c r="M5790" t="s">
        <v>24</v>
      </c>
      <c r="N5790" t="s">
        <v>15612</v>
      </c>
      <c r="O5790" t="s">
        <v>15613</v>
      </c>
      <c r="P5790" t="s">
        <v>15614</v>
      </c>
    </row>
    <row r="5791" spans="1:16">
      <c r="A5791" t="s">
        <v>13678</v>
      </c>
      <c r="B5791" t="s">
        <v>13679</v>
      </c>
      <c r="C5791" t="s">
        <v>2746</v>
      </c>
      <c r="D5791" t="s">
        <v>2747</v>
      </c>
      <c r="E5791" t="s">
        <v>20</v>
      </c>
      <c r="F5791" t="s">
        <v>2608</v>
      </c>
      <c r="G5791">
        <v>73662076</v>
      </c>
      <c r="H5791">
        <v>73662099</v>
      </c>
      <c r="I5791" t="s">
        <v>37</v>
      </c>
      <c r="J5791">
        <v>1</v>
      </c>
      <c r="K5791">
        <v>0</v>
      </c>
      <c r="L5791" t="s">
        <v>30</v>
      </c>
      <c r="M5791" t="s">
        <v>24</v>
      </c>
      <c r="N5791" t="s">
        <v>15612</v>
      </c>
      <c r="O5791" t="s">
        <v>15613</v>
      </c>
      <c r="P5791" t="s">
        <v>15614</v>
      </c>
    </row>
    <row r="5792" spans="1:16">
      <c r="A5792" t="s">
        <v>13678</v>
      </c>
      <c r="B5792" t="s">
        <v>13679</v>
      </c>
      <c r="C5792" t="s">
        <v>2741</v>
      </c>
      <c r="D5792" t="s">
        <v>2742</v>
      </c>
      <c r="E5792" t="s">
        <v>20</v>
      </c>
      <c r="F5792" t="s">
        <v>2608</v>
      </c>
      <c r="G5792">
        <v>73715583</v>
      </c>
      <c r="H5792">
        <v>73715604</v>
      </c>
      <c r="I5792" t="s">
        <v>22</v>
      </c>
      <c r="J5792">
        <v>1</v>
      </c>
      <c r="K5792">
        <v>0</v>
      </c>
      <c r="L5792" t="s">
        <v>30</v>
      </c>
      <c r="M5792" t="s">
        <v>24</v>
      </c>
      <c r="N5792" t="s">
        <v>13682</v>
      </c>
      <c r="O5792" t="s">
        <v>15615</v>
      </c>
      <c r="P5792" t="s">
        <v>15616</v>
      </c>
    </row>
    <row r="5793" spans="1:16">
      <c r="A5793" t="s">
        <v>13678</v>
      </c>
      <c r="B5793" t="s">
        <v>13679</v>
      </c>
      <c r="C5793" t="s">
        <v>2743</v>
      </c>
      <c r="D5793" t="s">
        <v>2744</v>
      </c>
      <c r="E5793" t="s">
        <v>20</v>
      </c>
      <c r="F5793" t="s">
        <v>2608</v>
      </c>
      <c r="G5793">
        <v>73867032</v>
      </c>
      <c r="H5793">
        <v>73867051</v>
      </c>
      <c r="I5793" t="s">
        <v>37</v>
      </c>
      <c r="J5793">
        <v>1</v>
      </c>
      <c r="K5793">
        <v>0</v>
      </c>
      <c r="L5793" t="s">
        <v>30</v>
      </c>
      <c r="M5793" t="s">
        <v>31</v>
      </c>
      <c r="N5793" t="s">
        <v>13750</v>
      </c>
      <c r="O5793" t="s">
        <v>15617</v>
      </c>
      <c r="P5793" t="s">
        <v>15618</v>
      </c>
    </row>
    <row r="5794" spans="1:16">
      <c r="A5794" t="s">
        <v>13678</v>
      </c>
      <c r="B5794" t="s">
        <v>13679</v>
      </c>
      <c r="C5794" t="s">
        <v>2746</v>
      </c>
      <c r="D5794" t="s">
        <v>2747</v>
      </c>
      <c r="E5794" t="s">
        <v>20</v>
      </c>
      <c r="F5794" t="s">
        <v>2608</v>
      </c>
      <c r="G5794">
        <v>73867032</v>
      </c>
      <c r="H5794">
        <v>73867051</v>
      </c>
      <c r="I5794" t="s">
        <v>37</v>
      </c>
      <c r="J5794">
        <v>1</v>
      </c>
      <c r="K5794">
        <v>0</v>
      </c>
      <c r="L5794" t="s">
        <v>30</v>
      </c>
      <c r="M5794" t="s">
        <v>31</v>
      </c>
      <c r="N5794" t="s">
        <v>13750</v>
      </c>
      <c r="O5794" t="s">
        <v>15617</v>
      </c>
      <c r="P5794" t="s">
        <v>15618</v>
      </c>
    </row>
    <row r="5795" spans="1:16">
      <c r="A5795" t="s">
        <v>13678</v>
      </c>
      <c r="B5795" t="s">
        <v>13679</v>
      </c>
      <c r="C5795" t="s">
        <v>2737</v>
      </c>
      <c r="D5795" t="s">
        <v>2738</v>
      </c>
      <c r="E5795" t="s">
        <v>20</v>
      </c>
      <c r="F5795" t="s">
        <v>2608</v>
      </c>
      <c r="G5795">
        <v>73927423</v>
      </c>
      <c r="H5795">
        <v>73927444</v>
      </c>
      <c r="I5795" t="s">
        <v>22</v>
      </c>
      <c r="J5795">
        <v>1</v>
      </c>
      <c r="K5795">
        <v>0</v>
      </c>
      <c r="L5795" t="s">
        <v>30</v>
      </c>
      <c r="M5795" t="s">
        <v>24</v>
      </c>
      <c r="N5795" t="s">
        <v>13750</v>
      </c>
      <c r="O5795" t="s">
        <v>15619</v>
      </c>
      <c r="P5795" t="s">
        <v>15620</v>
      </c>
    </row>
    <row r="5796" spans="1:16">
      <c r="A5796" t="s">
        <v>13678</v>
      </c>
      <c r="B5796" t="s">
        <v>13679</v>
      </c>
      <c r="C5796" t="s">
        <v>2741</v>
      </c>
      <c r="D5796" t="s">
        <v>2742</v>
      </c>
      <c r="E5796" t="s">
        <v>20</v>
      </c>
      <c r="F5796" t="s">
        <v>2608</v>
      </c>
      <c r="G5796">
        <v>73927423</v>
      </c>
      <c r="H5796">
        <v>73927444</v>
      </c>
      <c r="I5796" t="s">
        <v>22</v>
      </c>
      <c r="J5796">
        <v>1</v>
      </c>
      <c r="K5796">
        <v>0</v>
      </c>
      <c r="L5796" t="s">
        <v>30</v>
      </c>
      <c r="M5796" t="s">
        <v>24</v>
      </c>
      <c r="N5796" t="s">
        <v>13750</v>
      </c>
      <c r="O5796" t="s">
        <v>15619</v>
      </c>
      <c r="P5796" t="s">
        <v>15620</v>
      </c>
    </row>
    <row r="5797" spans="1:16">
      <c r="A5797" t="s">
        <v>13678</v>
      </c>
      <c r="B5797" t="s">
        <v>13679</v>
      </c>
      <c r="C5797" t="s">
        <v>2737</v>
      </c>
      <c r="D5797" t="s">
        <v>2738</v>
      </c>
      <c r="E5797" t="s">
        <v>20</v>
      </c>
      <c r="F5797" t="s">
        <v>2608</v>
      </c>
      <c r="G5797">
        <v>74097064</v>
      </c>
      <c r="H5797">
        <v>74097090</v>
      </c>
      <c r="I5797" t="s">
        <v>22</v>
      </c>
      <c r="J5797">
        <v>2</v>
      </c>
      <c r="K5797">
        <v>0</v>
      </c>
      <c r="L5797" t="s">
        <v>30</v>
      </c>
      <c r="M5797" t="s">
        <v>24</v>
      </c>
      <c r="N5797" t="s">
        <v>15621</v>
      </c>
      <c r="O5797" t="s">
        <v>15622</v>
      </c>
      <c r="P5797" t="s">
        <v>15623</v>
      </c>
    </row>
    <row r="5798" spans="1:16">
      <c r="A5798" t="s">
        <v>13678</v>
      </c>
      <c r="B5798" t="s">
        <v>13679</v>
      </c>
      <c r="C5798" t="s">
        <v>2737</v>
      </c>
      <c r="D5798" t="s">
        <v>2738</v>
      </c>
      <c r="E5798" t="s">
        <v>20</v>
      </c>
      <c r="F5798" t="s">
        <v>2608</v>
      </c>
      <c r="G5798">
        <v>74128203</v>
      </c>
      <c r="H5798">
        <v>74128227</v>
      </c>
      <c r="I5798" t="s">
        <v>22</v>
      </c>
      <c r="J5798">
        <v>2</v>
      </c>
      <c r="K5798">
        <v>0</v>
      </c>
      <c r="L5798" t="s">
        <v>30</v>
      </c>
      <c r="M5798" t="s">
        <v>24</v>
      </c>
      <c r="N5798" t="s">
        <v>15624</v>
      </c>
      <c r="O5798" t="s">
        <v>15625</v>
      </c>
      <c r="P5798" t="s">
        <v>15626</v>
      </c>
    </row>
    <row r="5799" spans="1:16">
      <c r="A5799" t="s">
        <v>13678</v>
      </c>
      <c r="B5799" t="s">
        <v>13679</v>
      </c>
      <c r="C5799" t="s">
        <v>2737</v>
      </c>
      <c r="D5799" t="s">
        <v>2738</v>
      </c>
      <c r="E5799" t="s">
        <v>20</v>
      </c>
      <c r="F5799" t="s">
        <v>2608</v>
      </c>
      <c r="G5799">
        <v>74147559</v>
      </c>
      <c r="H5799">
        <v>74147580</v>
      </c>
      <c r="I5799" t="s">
        <v>22</v>
      </c>
      <c r="J5799">
        <v>1</v>
      </c>
      <c r="K5799">
        <v>0</v>
      </c>
      <c r="L5799" t="s">
        <v>30</v>
      </c>
      <c r="M5799" t="s">
        <v>24</v>
      </c>
      <c r="N5799" t="s">
        <v>13774</v>
      </c>
      <c r="O5799" t="s">
        <v>7771</v>
      </c>
      <c r="P5799" t="s">
        <v>15627</v>
      </c>
    </row>
    <row r="5800" spans="1:16">
      <c r="A5800" t="s">
        <v>13678</v>
      </c>
      <c r="B5800" t="s">
        <v>13679</v>
      </c>
      <c r="C5800" t="s">
        <v>2737</v>
      </c>
      <c r="D5800" t="s">
        <v>2738</v>
      </c>
      <c r="E5800" t="s">
        <v>20</v>
      </c>
      <c r="F5800" t="s">
        <v>2608</v>
      </c>
      <c r="G5800">
        <v>74169133</v>
      </c>
      <c r="H5800">
        <v>74169157</v>
      </c>
      <c r="I5800" t="s">
        <v>22</v>
      </c>
      <c r="J5800">
        <v>4</v>
      </c>
      <c r="K5800">
        <v>0</v>
      </c>
      <c r="L5800" t="s">
        <v>30</v>
      </c>
      <c r="M5800" t="s">
        <v>24</v>
      </c>
      <c r="N5800" t="s">
        <v>13904</v>
      </c>
      <c r="O5800" t="s">
        <v>15581</v>
      </c>
      <c r="P5800" t="s">
        <v>15582</v>
      </c>
    </row>
    <row r="5801" spans="1:16">
      <c r="A5801" t="s">
        <v>13678</v>
      </c>
      <c r="B5801" t="s">
        <v>13679</v>
      </c>
      <c r="C5801" t="s">
        <v>2741</v>
      </c>
      <c r="D5801" t="s">
        <v>2742</v>
      </c>
      <c r="E5801" t="s">
        <v>20</v>
      </c>
      <c r="F5801" t="s">
        <v>2608</v>
      </c>
      <c r="G5801">
        <v>74174792</v>
      </c>
      <c r="H5801">
        <v>74174813</v>
      </c>
      <c r="I5801" t="s">
        <v>22</v>
      </c>
      <c r="J5801">
        <v>1</v>
      </c>
      <c r="K5801">
        <v>0</v>
      </c>
      <c r="L5801" t="s">
        <v>30</v>
      </c>
      <c r="M5801" t="s">
        <v>24</v>
      </c>
      <c r="N5801" t="s">
        <v>13701</v>
      </c>
      <c r="O5801" t="s">
        <v>9038</v>
      </c>
      <c r="P5801" t="s">
        <v>15583</v>
      </c>
    </row>
    <row r="5802" spans="1:16">
      <c r="A5802" t="s">
        <v>13678</v>
      </c>
      <c r="B5802" t="s">
        <v>13679</v>
      </c>
      <c r="C5802" t="s">
        <v>15628</v>
      </c>
      <c r="D5802" t="s">
        <v>15629</v>
      </c>
      <c r="E5802" t="s">
        <v>20</v>
      </c>
      <c r="F5802" t="s">
        <v>2608</v>
      </c>
      <c r="G5802">
        <v>74601313</v>
      </c>
      <c r="H5802">
        <v>74601334</v>
      </c>
      <c r="I5802" t="s">
        <v>37</v>
      </c>
      <c r="J5802">
        <v>1</v>
      </c>
      <c r="K5802">
        <v>0</v>
      </c>
      <c r="L5802" t="s">
        <v>30</v>
      </c>
      <c r="M5802" t="s">
        <v>24</v>
      </c>
      <c r="N5802" t="s">
        <v>13701</v>
      </c>
      <c r="O5802" t="s">
        <v>9038</v>
      </c>
      <c r="P5802" t="s">
        <v>15583</v>
      </c>
    </row>
    <row r="5803" spans="1:16">
      <c r="A5803" t="s">
        <v>13678</v>
      </c>
      <c r="B5803" t="s">
        <v>13679</v>
      </c>
      <c r="C5803" t="s">
        <v>2778</v>
      </c>
      <c r="D5803" t="s">
        <v>2779</v>
      </c>
      <c r="E5803" t="s">
        <v>20</v>
      </c>
      <c r="F5803" t="s">
        <v>2608</v>
      </c>
      <c r="G5803">
        <v>75046111</v>
      </c>
      <c r="H5803">
        <v>75046132</v>
      </c>
      <c r="I5803" t="s">
        <v>37</v>
      </c>
      <c r="J5803">
        <v>6</v>
      </c>
      <c r="K5803">
        <v>5</v>
      </c>
      <c r="L5803" t="s">
        <v>57</v>
      </c>
      <c r="M5803" t="s">
        <v>24</v>
      </c>
      <c r="N5803" t="s">
        <v>14632</v>
      </c>
      <c r="O5803" t="s">
        <v>15584</v>
      </c>
      <c r="P5803" t="s">
        <v>15585</v>
      </c>
    </row>
    <row r="5804" spans="1:16">
      <c r="A5804" t="s">
        <v>13678</v>
      </c>
      <c r="B5804" t="s">
        <v>13679</v>
      </c>
      <c r="C5804" t="s">
        <v>2778</v>
      </c>
      <c r="D5804" t="s">
        <v>2779</v>
      </c>
      <c r="E5804" t="s">
        <v>20</v>
      </c>
      <c r="F5804" t="s">
        <v>2608</v>
      </c>
      <c r="G5804">
        <v>75263987</v>
      </c>
      <c r="H5804">
        <v>75264008</v>
      </c>
      <c r="I5804" t="s">
        <v>37</v>
      </c>
      <c r="J5804">
        <v>1</v>
      </c>
      <c r="K5804">
        <v>0</v>
      </c>
      <c r="L5804" t="s">
        <v>30</v>
      </c>
      <c r="M5804" t="s">
        <v>31</v>
      </c>
      <c r="N5804" t="s">
        <v>13701</v>
      </c>
      <c r="O5804" t="s">
        <v>7990</v>
      </c>
      <c r="P5804" t="s">
        <v>15630</v>
      </c>
    </row>
    <row r="5805" spans="1:16">
      <c r="A5805" t="s">
        <v>13678</v>
      </c>
      <c r="B5805" t="s">
        <v>13679</v>
      </c>
      <c r="C5805" t="s">
        <v>2778</v>
      </c>
      <c r="D5805" t="s">
        <v>2779</v>
      </c>
      <c r="E5805" t="s">
        <v>20</v>
      </c>
      <c r="F5805" t="s">
        <v>2608</v>
      </c>
      <c r="G5805">
        <v>75351699</v>
      </c>
      <c r="H5805">
        <v>75351720</v>
      </c>
      <c r="I5805" t="s">
        <v>37</v>
      </c>
      <c r="J5805">
        <v>1</v>
      </c>
      <c r="K5805">
        <v>0</v>
      </c>
      <c r="L5805" t="s">
        <v>30</v>
      </c>
      <c r="M5805" t="s">
        <v>24</v>
      </c>
      <c r="N5805" t="s">
        <v>13682</v>
      </c>
      <c r="O5805" t="s">
        <v>15631</v>
      </c>
      <c r="P5805" t="s">
        <v>15632</v>
      </c>
    </row>
    <row r="5806" spans="1:16">
      <c r="A5806" t="s">
        <v>13678</v>
      </c>
      <c r="B5806" t="s">
        <v>13679</v>
      </c>
      <c r="C5806" t="s">
        <v>2778</v>
      </c>
      <c r="D5806" t="s">
        <v>2779</v>
      </c>
      <c r="E5806" t="s">
        <v>20</v>
      </c>
      <c r="F5806" t="s">
        <v>2608</v>
      </c>
      <c r="G5806">
        <v>75671035</v>
      </c>
      <c r="H5806">
        <v>75671054</v>
      </c>
      <c r="I5806" t="s">
        <v>37</v>
      </c>
      <c r="J5806">
        <v>1</v>
      </c>
      <c r="K5806">
        <v>0</v>
      </c>
      <c r="L5806" t="s">
        <v>30</v>
      </c>
      <c r="M5806" t="s">
        <v>24</v>
      </c>
      <c r="N5806" t="s">
        <v>13781</v>
      </c>
      <c r="O5806" t="s">
        <v>15633</v>
      </c>
      <c r="P5806" t="s">
        <v>15634</v>
      </c>
    </row>
    <row r="5807" spans="1:16">
      <c r="A5807" t="s">
        <v>13678</v>
      </c>
      <c r="B5807" t="s">
        <v>13679</v>
      </c>
      <c r="C5807" t="s">
        <v>2781</v>
      </c>
      <c r="D5807" t="s">
        <v>2782</v>
      </c>
      <c r="E5807" t="s">
        <v>20</v>
      </c>
      <c r="F5807" t="s">
        <v>2608</v>
      </c>
      <c r="G5807">
        <v>75671035</v>
      </c>
      <c r="H5807">
        <v>75671054</v>
      </c>
      <c r="I5807" t="s">
        <v>37</v>
      </c>
      <c r="J5807">
        <v>1</v>
      </c>
      <c r="K5807">
        <v>0</v>
      </c>
      <c r="L5807" t="s">
        <v>30</v>
      </c>
      <c r="M5807" t="s">
        <v>24</v>
      </c>
      <c r="N5807" t="s">
        <v>13781</v>
      </c>
      <c r="O5807" t="s">
        <v>15633</v>
      </c>
      <c r="P5807" t="s">
        <v>15634</v>
      </c>
    </row>
    <row r="5808" spans="1:16">
      <c r="A5808" t="s">
        <v>13678</v>
      </c>
      <c r="B5808" t="s">
        <v>13679</v>
      </c>
      <c r="C5808" t="s">
        <v>2778</v>
      </c>
      <c r="D5808" t="s">
        <v>2779</v>
      </c>
      <c r="E5808" t="s">
        <v>20</v>
      </c>
      <c r="F5808" t="s">
        <v>2608</v>
      </c>
      <c r="G5808">
        <v>75805096</v>
      </c>
      <c r="H5808">
        <v>75805120</v>
      </c>
      <c r="I5808" t="s">
        <v>37</v>
      </c>
      <c r="J5808">
        <v>1</v>
      </c>
      <c r="K5808">
        <v>0</v>
      </c>
      <c r="L5808" t="s">
        <v>30</v>
      </c>
      <c r="M5808" t="s">
        <v>24</v>
      </c>
      <c r="N5808" t="s">
        <v>13974</v>
      </c>
      <c r="O5808" t="s">
        <v>14266</v>
      </c>
      <c r="P5808" t="s">
        <v>15635</v>
      </c>
    </row>
    <row r="5809" spans="1:16">
      <c r="A5809" t="s">
        <v>13678</v>
      </c>
      <c r="B5809" t="s">
        <v>13679</v>
      </c>
      <c r="C5809" t="s">
        <v>2781</v>
      </c>
      <c r="D5809" t="s">
        <v>2782</v>
      </c>
      <c r="E5809" t="s">
        <v>20</v>
      </c>
      <c r="F5809" t="s">
        <v>2608</v>
      </c>
      <c r="G5809">
        <v>75805096</v>
      </c>
      <c r="H5809">
        <v>75805120</v>
      </c>
      <c r="I5809" t="s">
        <v>37</v>
      </c>
      <c r="J5809">
        <v>1</v>
      </c>
      <c r="K5809">
        <v>0</v>
      </c>
      <c r="L5809" t="s">
        <v>30</v>
      </c>
      <c r="M5809" t="s">
        <v>24</v>
      </c>
      <c r="N5809" t="s">
        <v>13974</v>
      </c>
      <c r="O5809" t="s">
        <v>14266</v>
      </c>
      <c r="P5809" t="s">
        <v>15635</v>
      </c>
    </row>
    <row r="5810" spans="1:16">
      <c r="A5810" t="s">
        <v>13678</v>
      </c>
      <c r="B5810" t="s">
        <v>13679</v>
      </c>
      <c r="C5810" t="s">
        <v>2778</v>
      </c>
      <c r="D5810" t="s">
        <v>2779</v>
      </c>
      <c r="E5810" t="s">
        <v>20</v>
      </c>
      <c r="F5810" t="s">
        <v>2608</v>
      </c>
      <c r="G5810">
        <v>75977223</v>
      </c>
      <c r="H5810">
        <v>75977245</v>
      </c>
      <c r="I5810" t="s">
        <v>37</v>
      </c>
      <c r="J5810">
        <v>1</v>
      </c>
      <c r="K5810">
        <v>0</v>
      </c>
      <c r="L5810" t="s">
        <v>30</v>
      </c>
      <c r="M5810" t="s">
        <v>24</v>
      </c>
      <c r="N5810" t="s">
        <v>14011</v>
      </c>
      <c r="O5810" t="s">
        <v>15636</v>
      </c>
      <c r="P5810" t="s">
        <v>15637</v>
      </c>
    </row>
    <row r="5811" spans="1:16">
      <c r="A5811" t="s">
        <v>13678</v>
      </c>
      <c r="B5811" t="s">
        <v>13679</v>
      </c>
      <c r="C5811" t="s">
        <v>2781</v>
      </c>
      <c r="D5811" t="s">
        <v>2782</v>
      </c>
      <c r="E5811" t="s">
        <v>20</v>
      </c>
      <c r="F5811" t="s">
        <v>2608</v>
      </c>
      <c r="G5811">
        <v>75977223</v>
      </c>
      <c r="H5811">
        <v>75977245</v>
      </c>
      <c r="I5811" t="s">
        <v>37</v>
      </c>
      <c r="J5811">
        <v>1</v>
      </c>
      <c r="K5811">
        <v>0</v>
      </c>
      <c r="L5811" t="s">
        <v>30</v>
      </c>
      <c r="M5811" t="s">
        <v>24</v>
      </c>
      <c r="N5811" t="s">
        <v>14011</v>
      </c>
      <c r="O5811" t="s">
        <v>15636</v>
      </c>
      <c r="P5811" t="s">
        <v>15637</v>
      </c>
    </row>
    <row r="5812" spans="1:16">
      <c r="A5812" t="s">
        <v>13678</v>
      </c>
      <c r="B5812" t="s">
        <v>13679</v>
      </c>
      <c r="C5812" t="s">
        <v>2792</v>
      </c>
      <c r="D5812" t="s">
        <v>2793</v>
      </c>
      <c r="E5812" t="s">
        <v>20</v>
      </c>
      <c r="F5812" t="s">
        <v>2608</v>
      </c>
      <c r="G5812">
        <v>75977223</v>
      </c>
      <c r="H5812">
        <v>75977245</v>
      </c>
      <c r="I5812" t="s">
        <v>37</v>
      </c>
      <c r="J5812">
        <v>1</v>
      </c>
      <c r="K5812">
        <v>0</v>
      </c>
      <c r="L5812" t="s">
        <v>30</v>
      </c>
      <c r="M5812" t="s">
        <v>24</v>
      </c>
      <c r="N5812" t="s">
        <v>14011</v>
      </c>
      <c r="O5812" t="s">
        <v>15636</v>
      </c>
      <c r="P5812" t="s">
        <v>15637</v>
      </c>
    </row>
    <row r="5813" spans="1:16">
      <c r="A5813" t="s">
        <v>13678</v>
      </c>
      <c r="B5813" t="s">
        <v>13679</v>
      </c>
      <c r="C5813" t="s">
        <v>2778</v>
      </c>
      <c r="D5813" t="s">
        <v>2779</v>
      </c>
      <c r="E5813" t="s">
        <v>20</v>
      </c>
      <c r="F5813" t="s">
        <v>2608</v>
      </c>
      <c r="G5813">
        <v>75977638</v>
      </c>
      <c r="H5813">
        <v>75977656</v>
      </c>
      <c r="I5813" t="s">
        <v>37</v>
      </c>
      <c r="J5813">
        <v>2</v>
      </c>
      <c r="K5813">
        <v>0</v>
      </c>
      <c r="L5813" t="s">
        <v>30</v>
      </c>
      <c r="M5813" t="s">
        <v>24</v>
      </c>
      <c r="N5813" t="s">
        <v>13682</v>
      </c>
      <c r="O5813" t="s">
        <v>15638</v>
      </c>
      <c r="P5813" t="s">
        <v>15639</v>
      </c>
    </row>
    <row r="5814" spans="1:16">
      <c r="A5814" t="s">
        <v>13678</v>
      </c>
      <c r="B5814" t="s">
        <v>13679</v>
      </c>
      <c r="C5814" t="s">
        <v>2781</v>
      </c>
      <c r="D5814" t="s">
        <v>2782</v>
      </c>
      <c r="E5814" t="s">
        <v>20</v>
      </c>
      <c r="F5814" t="s">
        <v>2608</v>
      </c>
      <c r="G5814">
        <v>75977638</v>
      </c>
      <c r="H5814">
        <v>75977656</v>
      </c>
      <c r="I5814" t="s">
        <v>37</v>
      </c>
      <c r="J5814">
        <v>2</v>
      </c>
      <c r="K5814">
        <v>0</v>
      </c>
      <c r="L5814" t="s">
        <v>30</v>
      </c>
      <c r="M5814" t="s">
        <v>24</v>
      </c>
      <c r="N5814" t="s">
        <v>13682</v>
      </c>
      <c r="O5814" t="s">
        <v>15638</v>
      </c>
      <c r="P5814" t="s">
        <v>15639</v>
      </c>
    </row>
    <row r="5815" spans="1:16">
      <c r="A5815" t="s">
        <v>13678</v>
      </c>
      <c r="B5815" t="s">
        <v>13679</v>
      </c>
      <c r="C5815" t="s">
        <v>2792</v>
      </c>
      <c r="D5815" t="s">
        <v>2793</v>
      </c>
      <c r="E5815" t="s">
        <v>20</v>
      </c>
      <c r="F5815" t="s">
        <v>2608</v>
      </c>
      <c r="G5815">
        <v>75977638</v>
      </c>
      <c r="H5815">
        <v>75977656</v>
      </c>
      <c r="I5815" t="s">
        <v>37</v>
      </c>
      <c r="J5815">
        <v>2</v>
      </c>
      <c r="K5815">
        <v>0</v>
      </c>
      <c r="L5815" t="s">
        <v>30</v>
      </c>
      <c r="M5815" t="s">
        <v>24</v>
      </c>
      <c r="N5815" t="s">
        <v>13682</v>
      </c>
      <c r="O5815" t="s">
        <v>15638</v>
      </c>
      <c r="P5815" t="s">
        <v>15639</v>
      </c>
    </row>
    <row r="5816" spans="1:16">
      <c r="A5816" t="s">
        <v>13678</v>
      </c>
      <c r="B5816" t="s">
        <v>13679</v>
      </c>
      <c r="C5816" t="s">
        <v>2778</v>
      </c>
      <c r="D5816" t="s">
        <v>2779</v>
      </c>
      <c r="E5816" t="s">
        <v>20</v>
      </c>
      <c r="F5816" t="s">
        <v>2608</v>
      </c>
      <c r="G5816">
        <v>75984696</v>
      </c>
      <c r="H5816">
        <v>75984715</v>
      </c>
      <c r="I5816" t="s">
        <v>37</v>
      </c>
      <c r="J5816">
        <v>1</v>
      </c>
      <c r="K5816">
        <v>0</v>
      </c>
      <c r="L5816" t="s">
        <v>30</v>
      </c>
      <c r="M5816" t="s">
        <v>24</v>
      </c>
      <c r="N5816" t="s">
        <v>13703</v>
      </c>
      <c r="O5816" t="s">
        <v>15640</v>
      </c>
      <c r="P5816" t="s">
        <v>15641</v>
      </c>
    </row>
    <row r="5817" spans="1:16">
      <c r="A5817" t="s">
        <v>13678</v>
      </c>
      <c r="B5817" t="s">
        <v>13679</v>
      </c>
      <c r="C5817" t="s">
        <v>2781</v>
      </c>
      <c r="D5817" t="s">
        <v>2782</v>
      </c>
      <c r="E5817" t="s">
        <v>20</v>
      </c>
      <c r="F5817" t="s">
        <v>2608</v>
      </c>
      <c r="G5817">
        <v>75984696</v>
      </c>
      <c r="H5817">
        <v>75984715</v>
      </c>
      <c r="I5817" t="s">
        <v>37</v>
      </c>
      <c r="J5817">
        <v>1</v>
      </c>
      <c r="K5817">
        <v>0</v>
      </c>
      <c r="L5817" t="s">
        <v>30</v>
      </c>
      <c r="M5817" t="s">
        <v>24</v>
      </c>
      <c r="N5817" t="s">
        <v>13703</v>
      </c>
      <c r="O5817" t="s">
        <v>15640</v>
      </c>
      <c r="P5817" t="s">
        <v>15641</v>
      </c>
    </row>
    <row r="5818" spans="1:16">
      <c r="A5818" t="s">
        <v>13678</v>
      </c>
      <c r="B5818" t="s">
        <v>13679</v>
      </c>
      <c r="C5818" t="s">
        <v>2778</v>
      </c>
      <c r="D5818" t="s">
        <v>2779</v>
      </c>
      <c r="E5818" t="s">
        <v>20</v>
      </c>
      <c r="F5818" t="s">
        <v>2608</v>
      </c>
      <c r="G5818">
        <v>76099964</v>
      </c>
      <c r="H5818">
        <v>76099986</v>
      </c>
      <c r="I5818" t="s">
        <v>37</v>
      </c>
      <c r="J5818">
        <v>1</v>
      </c>
      <c r="K5818">
        <v>0</v>
      </c>
      <c r="L5818" t="s">
        <v>30</v>
      </c>
      <c r="M5818" t="s">
        <v>24</v>
      </c>
      <c r="N5818" t="s">
        <v>15607</v>
      </c>
      <c r="O5818" t="s">
        <v>15642</v>
      </c>
      <c r="P5818" t="s">
        <v>15643</v>
      </c>
    </row>
    <row r="5819" spans="1:16">
      <c r="A5819" t="s">
        <v>13678</v>
      </c>
      <c r="B5819" t="s">
        <v>13679</v>
      </c>
      <c r="C5819" t="s">
        <v>2781</v>
      </c>
      <c r="D5819" t="s">
        <v>2782</v>
      </c>
      <c r="E5819" t="s">
        <v>20</v>
      </c>
      <c r="F5819" t="s">
        <v>2608</v>
      </c>
      <c r="G5819">
        <v>76099964</v>
      </c>
      <c r="H5819">
        <v>76099986</v>
      </c>
      <c r="I5819" t="s">
        <v>37</v>
      </c>
      <c r="J5819">
        <v>1</v>
      </c>
      <c r="K5819">
        <v>0</v>
      </c>
      <c r="L5819" t="s">
        <v>30</v>
      </c>
      <c r="M5819" t="s">
        <v>24</v>
      </c>
      <c r="N5819" t="s">
        <v>15607</v>
      </c>
      <c r="O5819" t="s">
        <v>15642</v>
      </c>
      <c r="P5819" t="s">
        <v>15643</v>
      </c>
    </row>
    <row r="5820" spans="1:16">
      <c r="A5820" t="s">
        <v>13678</v>
      </c>
      <c r="B5820" t="s">
        <v>13679</v>
      </c>
      <c r="C5820" t="s">
        <v>15644</v>
      </c>
      <c r="D5820" t="s">
        <v>15645</v>
      </c>
      <c r="E5820" t="s">
        <v>20</v>
      </c>
      <c r="F5820" t="s">
        <v>2608</v>
      </c>
      <c r="G5820">
        <v>77256290</v>
      </c>
      <c r="H5820">
        <v>77256311</v>
      </c>
      <c r="I5820" t="s">
        <v>22</v>
      </c>
      <c r="J5820">
        <v>3</v>
      </c>
      <c r="K5820">
        <v>0</v>
      </c>
      <c r="L5820" t="s">
        <v>30</v>
      </c>
      <c r="M5820" t="s">
        <v>31</v>
      </c>
      <c r="N5820" t="s">
        <v>13774</v>
      </c>
      <c r="O5820" t="s">
        <v>7874</v>
      </c>
      <c r="P5820" t="s">
        <v>15646</v>
      </c>
    </row>
    <row r="5821" spans="1:16">
      <c r="A5821" t="s">
        <v>13678</v>
      </c>
      <c r="B5821" t="s">
        <v>13679</v>
      </c>
      <c r="C5821" t="s">
        <v>15647</v>
      </c>
      <c r="D5821" t="s">
        <v>15648</v>
      </c>
      <c r="E5821" t="s">
        <v>20</v>
      </c>
      <c r="F5821" t="s">
        <v>2608</v>
      </c>
      <c r="G5821">
        <v>80548298</v>
      </c>
      <c r="H5821">
        <v>80548320</v>
      </c>
      <c r="I5821" t="s">
        <v>37</v>
      </c>
      <c r="J5821">
        <v>4</v>
      </c>
      <c r="K5821">
        <v>0</v>
      </c>
      <c r="L5821" t="s">
        <v>30</v>
      </c>
      <c r="M5821" t="s">
        <v>24</v>
      </c>
      <c r="N5821" t="s">
        <v>15649</v>
      </c>
      <c r="O5821" t="s">
        <v>15650</v>
      </c>
      <c r="P5821" t="s">
        <v>15651</v>
      </c>
    </row>
    <row r="5822" spans="1:16">
      <c r="A5822" t="s">
        <v>13678</v>
      </c>
      <c r="B5822" t="s">
        <v>13679</v>
      </c>
      <c r="C5822" t="s">
        <v>15652</v>
      </c>
      <c r="D5822" t="s">
        <v>15653</v>
      </c>
      <c r="E5822" t="s">
        <v>20</v>
      </c>
      <c r="F5822" t="s">
        <v>2608</v>
      </c>
      <c r="G5822">
        <v>87597837</v>
      </c>
      <c r="H5822">
        <v>87597857</v>
      </c>
      <c r="I5822" t="s">
        <v>22</v>
      </c>
      <c r="J5822">
        <v>1</v>
      </c>
      <c r="K5822">
        <v>0</v>
      </c>
      <c r="L5822" t="s">
        <v>30</v>
      </c>
      <c r="M5822" t="s">
        <v>24</v>
      </c>
      <c r="N5822" t="s">
        <v>13899</v>
      </c>
      <c r="O5822" t="s">
        <v>8158</v>
      </c>
      <c r="P5822" t="s">
        <v>15654</v>
      </c>
    </row>
    <row r="5823" spans="1:16">
      <c r="A5823" t="s">
        <v>13678</v>
      </c>
      <c r="B5823" t="s">
        <v>13679</v>
      </c>
      <c r="C5823" t="s">
        <v>10462</v>
      </c>
      <c r="D5823" t="s">
        <v>10463</v>
      </c>
      <c r="E5823" t="s">
        <v>20</v>
      </c>
      <c r="F5823" t="s">
        <v>2608</v>
      </c>
      <c r="G5823">
        <v>90044597</v>
      </c>
      <c r="H5823">
        <v>90044622</v>
      </c>
      <c r="I5823" t="s">
        <v>22</v>
      </c>
      <c r="J5823">
        <v>6</v>
      </c>
      <c r="K5823">
        <v>0</v>
      </c>
      <c r="L5823" t="s">
        <v>30</v>
      </c>
      <c r="M5823" t="s">
        <v>31</v>
      </c>
      <c r="N5823" t="s">
        <v>15455</v>
      </c>
      <c r="O5823" t="s">
        <v>15655</v>
      </c>
      <c r="P5823" t="s">
        <v>15656</v>
      </c>
    </row>
    <row r="5824" spans="1:16">
      <c r="A5824" t="s">
        <v>13678</v>
      </c>
      <c r="B5824" t="s">
        <v>13679</v>
      </c>
      <c r="C5824" t="s">
        <v>10469</v>
      </c>
      <c r="D5824" t="s">
        <v>10470</v>
      </c>
      <c r="E5824" t="s">
        <v>20</v>
      </c>
      <c r="F5824" t="s">
        <v>2608</v>
      </c>
      <c r="G5824">
        <v>90747392</v>
      </c>
      <c r="H5824">
        <v>90747414</v>
      </c>
      <c r="I5824" t="s">
        <v>22</v>
      </c>
      <c r="J5824">
        <v>3</v>
      </c>
      <c r="K5824">
        <v>0</v>
      </c>
      <c r="L5824" t="s">
        <v>57</v>
      </c>
      <c r="M5824" t="s">
        <v>24</v>
      </c>
      <c r="N5824" t="s">
        <v>14011</v>
      </c>
      <c r="O5824" t="s">
        <v>15657</v>
      </c>
      <c r="P5824" t="s">
        <v>15658</v>
      </c>
    </row>
    <row r="5825" spans="1:16">
      <c r="A5825" t="s">
        <v>13678</v>
      </c>
      <c r="B5825" t="s">
        <v>13679</v>
      </c>
      <c r="C5825" t="s">
        <v>10469</v>
      </c>
      <c r="D5825" t="s">
        <v>10470</v>
      </c>
      <c r="E5825" t="s">
        <v>20</v>
      </c>
      <c r="F5825" t="s">
        <v>2608</v>
      </c>
      <c r="G5825">
        <v>90838901</v>
      </c>
      <c r="H5825">
        <v>90838922</v>
      </c>
      <c r="I5825" t="s">
        <v>22</v>
      </c>
      <c r="J5825">
        <v>1</v>
      </c>
      <c r="K5825">
        <v>0</v>
      </c>
      <c r="L5825" t="s">
        <v>23</v>
      </c>
      <c r="M5825" t="s">
        <v>31</v>
      </c>
      <c r="N5825" t="s">
        <v>13714</v>
      </c>
      <c r="O5825" t="s">
        <v>15659</v>
      </c>
      <c r="P5825" t="s">
        <v>15660</v>
      </c>
    </row>
    <row r="5826" spans="1:16">
      <c r="A5826" t="s">
        <v>13678</v>
      </c>
      <c r="B5826" t="s">
        <v>13679</v>
      </c>
      <c r="C5826" t="s">
        <v>15661</v>
      </c>
      <c r="D5826" t="s">
        <v>15662</v>
      </c>
      <c r="E5826" t="s">
        <v>20</v>
      </c>
      <c r="F5826" t="s">
        <v>2608</v>
      </c>
      <c r="G5826">
        <v>91630936</v>
      </c>
      <c r="H5826">
        <v>91630957</v>
      </c>
      <c r="I5826" t="s">
        <v>22</v>
      </c>
      <c r="J5826">
        <v>2</v>
      </c>
      <c r="K5826">
        <v>0</v>
      </c>
      <c r="L5826" t="s">
        <v>23</v>
      </c>
      <c r="M5826" t="s">
        <v>24</v>
      </c>
      <c r="N5826" t="s">
        <v>13682</v>
      </c>
      <c r="O5826" t="s">
        <v>15663</v>
      </c>
      <c r="P5826" t="s">
        <v>15664</v>
      </c>
    </row>
    <row r="5827" spans="1:16">
      <c r="A5827" t="s">
        <v>13678</v>
      </c>
      <c r="B5827" t="s">
        <v>13679</v>
      </c>
      <c r="C5827" t="s">
        <v>2818</v>
      </c>
      <c r="D5827" t="s">
        <v>2819</v>
      </c>
      <c r="E5827" t="s">
        <v>20</v>
      </c>
      <c r="F5827" t="s">
        <v>2608</v>
      </c>
      <c r="G5827">
        <v>97834891</v>
      </c>
      <c r="H5827">
        <v>97834913</v>
      </c>
      <c r="I5827" t="s">
        <v>22</v>
      </c>
      <c r="J5827">
        <v>5</v>
      </c>
      <c r="K5827">
        <v>0</v>
      </c>
      <c r="L5827" t="s">
        <v>90</v>
      </c>
      <c r="M5827" t="s">
        <v>24</v>
      </c>
      <c r="N5827" t="s">
        <v>13789</v>
      </c>
      <c r="O5827" t="s">
        <v>15665</v>
      </c>
      <c r="P5827" t="s">
        <v>15666</v>
      </c>
    </row>
    <row r="5828" spans="1:16">
      <c r="A5828" t="s">
        <v>13678</v>
      </c>
      <c r="B5828" t="s">
        <v>13679</v>
      </c>
      <c r="C5828" t="s">
        <v>15667</v>
      </c>
      <c r="D5828" t="s">
        <v>15668</v>
      </c>
      <c r="E5828" t="s">
        <v>20</v>
      </c>
      <c r="F5828" t="s">
        <v>2608</v>
      </c>
      <c r="G5828">
        <v>97920804</v>
      </c>
      <c r="H5828">
        <v>97920828</v>
      </c>
      <c r="I5828" t="s">
        <v>22</v>
      </c>
      <c r="J5828">
        <v>4</v>
      </c>
      <c r="K5828">
        <v>0</v>
      </c>
      <c r="L5828" t="s">
        <v>57</v>
      </c>
      <c r="M5828" t="s">
        <v>24</v>
      </c>
      <c r="N5828" t="s">
        <v>15669</v>
      </c>
      <c r="O5828" t="s">
        <v>15670</v>
      </c>
      <c r="P5828" t="s">
        <v>15671</v>
      </c>
    </row>
    <row r="5829" spans="1:16">
      <c r="A5829" t="s">
        <v>13678</v>
      </c>
      <c r="B5829" t="s">
        <v>13679</v>
      </c>
      <c r="C5829" t="s">
        <v>2827</v>
      </c>
      <c r="D5829" t="s">
        <v>2828</v>
      </c>
      <c r="E5829" t="s">
        <v>20</v>
      </c>
      <c r="F5829" t="s">
        <v>2608</v>
      </c>
      <c r="G5829">
        <v>98984991</v>
      </c>
      <c r="H5829">
        <v>98985012</v>
      </c>
      <c r="I5829" t="s">
        <v>22</v>
      </c>
      <c r="J5829">
        <v>2</v>
      </c>
      <c r="K5829">
        <v>0</v>
      </c>
      <c r="L5829" t="s">
        <v>30</v>
      </c>
      <c r="M5829" t="s">
        <v>24</v>
      </c>
      <c r="N5829" t="s">
        <v>13750</v>
      </c>
      <c r="O5829" t="s">
        <v>15672</v>
      </c>
      <c r="P5829" t="s">
        <v>15673</v>
      </c>
    </row>
    <row r="5830" spans="1:16">
      <c r="A5830" t="s">
        <v>13678</v>
      </c>
      <c r="B5830" t="s">
        <v>13679</v>
      </c>
      <c r="C5830" t="s">
        <v>15674</v>
      </c>
      <c r="D5830" t="s">
        <v>15675</v>
      </c>
      <c r="E5830" t="s">
        <v>20</v>
      </c>
      <c r="F5830" t="s">
        <v>2608</v>
      </c>
      <c r="G5830">
        <v>99095839</v>
      </c>
      <c r="H5830">
        <v>99095860</v>
      </c>
      <c r="I5830" t="s">
        <v>37</v>
      </c>
      <c r="J5830">
        <v>4</v>
      </c>
      <c r="K5830">
        <v>0</v>
      </c>
      <c r="L5830" t="s">
        <v>57</v>
      </c>
      <c r="M5830" t="s">
        <v>24</v>
      </c>
      <c r="N5830" t="s">
        <v>13687</v>
      </c>
      <c r="O5830" t="s">
        <v>15676</v>
      </c>
      <c r="P5830" t="s">
        <v>15677</v>
      </c>
    </row>
    <row r="5831" spans="1:16">
      <c r="A5831" t="s">
        <v>13678</v>
      </c>
      <c r="B5831" t="s">
        <v>13679</v>
      </c>
      <c r="C5831" t="s">
        <v>15678</v>
      </c>
      <c r="D5831" t="s">
        <v>15679</v>
      </c>
      <c r="E5831" t="s">
        <v>20</v>
      </c>
      <c r="F5831" t="s">
        <v>2608</v>
      </c>
      <c r="G5831">
        <v>99172619</v>
      </c>
      <c r="H5831">
        <v>99172640</v>
      </c>
      <c r="I5831" t="s">
        <v>22</v>
      </c>
      <c r="J5831">
        <v>3</v>
      </c>
      <c r="K5831">
        <v>0</v>
      </c>
      <c r="L5831" t="s">
        <v>23</v>
      </c>
      <c r="M5831" t="s">
        <v>24</v>
      </c>
      <c r="N5831" t="s">
        <v>13714</v>
      </c>
      <c r="O5831" t="s">
        <v>8701</v>
      </c>
      <c r="P5831" t="s">
        <v>15680</v>
      </c>
    </row>
    <row r="5832" spans="1:16">
      <c r="A5832" t="s">
        <v>13678</v>
      </c>
      <c r="B5832" t="s">
        <v>13679</v>
      </c>
      <c r="C5832" t="s">
        <v>10484</v>
      </c>
      <c r="D5832" t="s">
        <v>10485</v>
      </c>
      <c r="E5832" t="s">
        <v>20</v>
      </c>
      <c r="F5832" t="s">
        <v>2608</v>
      </c>
      <c r="G5832">
        <v>99227881</v>
      </c>
      <c r="H5832">
        <v>99227901</v>
      </c>
      <c r="I5832" t="s">
        <v>22</v>
      </c>
      <c r="J5832">
        <v>1</v>
      </c>
      <c r="K5832">
        <v>0</v>
      </c>
      <c r="L5832" t="s">
        <v>30</v>
      </c>
      <c r="M5832" t="s">
        <v>24</v>
      </c>
      <c r="N5832" t="s">
        <v>13709</v>
      </c>
      <c r="O5832" t="s">
        <v>15681</v>
      </c>
      <c r="P5832" t="s">
        <v>15682</v>
      </c>
    </row>
    <row r="5833" spans="1:16">
      <c r="A5833" t="s">
        <v>13678</v>
      </c>
      <c r="B5833" t="s">
        <v>13679</v>
      </c>
      <c r="C5833" t="s">
        <v>10484</v>
      </c>
      <c r="D5833" t="s">
        <v>10485</v>
      </c>
      <c r="E5833" t="s">
        <v>20</v>
      </c>
      <c r="F5833" t="s">
        <v>2608</v>
      </c>
      <c r="G5833">
        <v>99229221</v>
      </c>
      <c r="H5833">
        <v>99229244</v>
      </c>
      <c r="I5833" t="s">
        <v>22</v>
      </c>
      <c r="J5833">
        <v>6</v>
      </c>
      <c r="K5833">
        <v>0</v>
      </c>
      <c r="L5833" t="s">
        <v>87</v>
      </c>
      <c r="M5833" t="s">
        <v>24</v>
      </c>
      <c r="N5833" t="s">
        <v>15683</v>
      </c>
      <c r="O5833" t="s">
        <v>15684</v>
      </c>
      <c r="P5833" t="s">
        <v>15685</v>
      </c>
    </row>
    <row r="5834" spans="1:16">
      <c r="A5834" t="s">
        <v>13678</v>
      </c>
      <c r="B5834" t="s">
        <v>13679</v>
      </c>
      <c r="C5834" t="s">
        <v>10484</v>
      </c>
      <c r="D5834" t="s">
        <v>10485</v>
      </c>
      <c r="E5834" t="s">
        <v>20</v>
      </c>
      <c r="F5834" t="s">
        <v>2608</v>
      </c>
      <c r="G5834">
        <v>99322678</v>
      </c>
      <c r="H5834">
        <v>99322699</v>
      </c>
      <c r="I5834" t="s">
        <v>22</v>
      </c>
      <c r="J5834">
        <v>1</v>
      </c>
      <c r="K5834">
        <v>0</v>
      </c>
      <c r="L5834" t="s">
        <v>30</v>
      </c>
      <c r="M5834" t="s">
        <v>31</v>
      </c>
      <c r="N5834" t="s">
        <v>13786</v>
      </c>
      <c r="O5834" t="s">
        <v>15686</v>
      </c>
      <c r="P5834" t="s">
        <v>15687</v>
      </c>
    </row>
    <row r="5835" spans="1:16">
      <c r="A5835" t="s">
        <v>13678</v>
      </c>
      <c r="B5835" t="s">
        <v>13679</v>
      </c>
      <c r="C5835" t="s">
        <v>6911</v>
      </c>
      <c r="D5835" t="s">
        <v>6912</v>
      </c>
      <c r="E5835" t="s">
        <v>20</v>
      </c>
      <c r="F5835" t="s">
        <v>2608</v>
      </c>
      <c r="G5835">
        <v>99620887</v>
      </c>
      <c r="H5835">
        <v>99620908</v>
      </c>
      <c r="I5835" t="s">
        <v>22</v>
      </c>
      <c r="J5835">
        <v>1</v>
      </c>
      <c r="K5835">
        <v>0</v>
      </c>
      <c r="L5835" t="s">
        <v>30</v>
      </c>
      <c r="M5835" t="s">
        <v>31</v>
      </c>
      <c r="N5835" t="s">
        <v>13701</v>
      </c>
      <c r="O5835" t="s">
        <v>7990</v>
      </c>
      <c r="P5835" t="s">
        <v>13771</v>
      </c>
    </row>
    <row r="5836" spans="1:16">
      <c r="A5836" t="s">
        <v>13678</v>
      </c>
      <c r="B5836" t="s">
        <v>13679</v>
      </c>
      <c r="C5836" t="s">
        <v>6911</v>
      </c>
      <c r="D5836" t="s">
        <v>6912</v>
      </c>
      <c r="E5836" t="s">
        <v>20</v>
      </c>
      <c r="F5836" t="s">
        <v>2608</v>
      </c>
      <c r="G5836">
        <v>99632035</v>
      </c>
      <c r="H5836">
        <v>99632058</v>
      </c>
      <c r="I5836" t="s">
        <v>22</v>
      </c>
      <c r="J5836">
        <v>1</v>
      </c>
      <c r="K5836">
        <v>0</v>
      </c>
      <c r="L5836" t="s">
        <v>30</v>
      </c>
      <c r="M5836" t="s">
        <v>24</v>
      </c>
      <c r="N5836" t="s">
        <v>13692</v>
      </c>
      <c r="O5836" t="s">
        <v>15688</v>
      </c>
      <c r="P5836" t="s">
        <v>15689</v>
      </c>
    </row>
    <row r="5837" spans="1:16">
      <c r="A5837" t="s">
        <v>13678</v>
      </c>
      <c r="B5837" t="s">
        <v>13679</v>
      </c>
      <c r="C5837" t="s">
        <v>6911</v>
      </c>
      <c r="D5837" t="s">
        <v>6912</v>
      </c>
      <c r="E5837" t="s">
        <v>20</v>
      </c>
      <c r="F5837" t="s">
        <v>2608</v>
      </c>
      <c r="G5837">
        <v>99634987</v>
      </c>
      <c r="H5837">
        <v>99635008</v>
      </c>
      <c r="I5837" t="s">
        <v>22</v>
      </c>
      <c r="J5837">
        <v>5</v>
      </c>
      <c r="K5837">
        <v>0</v>
      </c>
      <c r="L5837" t="s">
        <v>57</v>
      </c>
      <c r="M5837" t="s">
        <v>31</v>
      </c>
      <c r="N5837" t="s">
        <v>13682</v>
      </c>
      <c r="O5837" t="s">
        <v>15690</v>
      </c>
      <c r="P5837" t="s">
        <v>15691</v>
      </c>
    </row>
    <row r="5838" spans="1:16">
      <c r="A5838" t="s">
        <v>13678</v>
      </c>
      <c r="B5838" t="s">
        <v>13679</v>
      </c>
      <c r="C5838" t="s">
        <v>15692</v>
      </c>
      <c r="D5838" t="s">
        <v>15693</v>
      </c>
      <c r="E5838" t="s">
        <v>20</v>
      </c>
      <c r="F5838" t="s">
        <v>2608</v>
      </c>
      <c r="G5838">
        <v>99662620</v>
      </c>
      <c r="H5838">
        <v>99662638</v>
      </c>
      <c r="I5838" t="s">
        <v>22</v>
      </c>
      <c r="J5838">
        <v>2</v>
      </c>
      <c r="K5838">
        <v>0</v>
      </c>
      <c r="L5838" t="s">
        <v>23</v>
      </c>
      <c r="M5838" t="s">
        <v>24</v>
      </c>
      <c r="N5838" t="s">
        <v>13682</v>
      </c>
      <c r="O5838" t="s">
        <v>15694</v>
      </c>
      <c r="P5838" t="s">
        <v>15695</v>
      </c>
    </row>
    <row r="5839" spans="1:16">
      <c r="A5839" t="s">
        <v>13678</v>
      </c>
      <c r="B5839" t="s">
        <v>13679</v>
      </c>
      <c r="C5839" t="s">
        <v>2843</v>
      </c>
      <c r="D5839" t="s">
        <v>2844</v>
      </c>
      <c r="E5839" t="s">
        <v>20</v>
      </c>
      <c r="F5839" t="s">
        <v>2608</v>
      </c>
      <c r="G5839">
        <v>100737802</v>
      </c>
      <c r="H5839">
        <v>100737828</v>
      </c>
      <c r="I5839" t="s">
        <v>22</v>
      </c>
      <c r="J5839">
        <v>7</v>
      </c>
      <c r="K5839">
        <v>0</v>
      </c>
      <c r="L5839" t="s">
        <v>57</v>
      </c>
      <c r="M5839" t="s">
        <v>24</v>
      </c>
      <c r="N5839" t="s">
        <v>15696</v>
      </c>
      <c r="O5839" t="s">
        <v>15697</v>
      </c>
      <c r="P5839" t="s">
        <v>15698</v>
      </c>
    </row>
    <row r="5840" spans="1:16">
      <c r="A5840" t="s">
        <v>13678</v>
      </c>
      <c r="B5840" t="s">
        <v>13679</v>
      </c>
      <c r="C5840" t="s">
        <v>15699</v>
      </c>
      <c r="D5840" t="s">
        <v>15700</v>
      </c>
      <c r="E5840" t="s">
        <v>20</v>
      </c>
      <c r="F5840" t="s">
        <v>2608</v>
      </c>
      <c r="G5840">
        <v>100882956</v>
      </c>
      <c r="H5840">
        <v>100882978</v>
      </c>
      <c r="I5840" t="s">
        <v>37</v>
      </c>
      <c r="J5840">
        <v>8</v>
      </c>
      <c r="K5840">
        <v>0</v>
      </c>
      <c r="L5840" t="s">
        <v>87</v>
      </c>
      <c r="M5840" t="s">
        <v>24</v>
      </c>
      <c r="N5840" t="s">
        <v>15701</v>
      </c>
      <c r="O5840" t="s">
        <v>15702</v>
      </c>
      <c r="P5840" t="s">
        <v>15703</v>
      </c>
    </row>
    <row r="5841" spans="1:16">
      <c r="A5841" t="s">
        <v>13678</v>
      </c>
      <c r="B5841" t="s">
        <v>13679</v>
      </c>
      <c r="C5841" t="s">
        <v>15704</v>
      </c>
      <c r="D5841" t="s">
        <v>15705</v>
      </c>
      <c r="E5841" t="s">
        <v>20</v>
      </c>
      <c r="F5841" t="s">
        <v>2608</v>
      </c>
      <c r="G5841">
        <v>102940646</v>
      </c>
      <c r="H5841">
        <v>102940667</v>
      </c>
      <c r="I5841" t="s">
        <v>22</v>
      </c>
      <c r="J5841">
        <v>8</v>
      </c>
      <c r="K5841">
        <v>0</v>
      </c>
      <c r="L5841" t="s">
        <v>57</v>
      </c>
      <c r="M5841" t="s">
        <v>24</v>
      </c>
      <c r="N5841" t="s">
        <v>13682</v>
      </c>
      <c r="O5841" t="s">
        <v>15706</v>
      </c>
      <c r="P5841" t="s">
        <v>15707</v>
      </c>
    </row>
    <row r="5842" spans="1:16">
      <c r="A5842" t="s">
        <v>13678</v>
      </c>
      <c r="B5842" t="s">
        <v>13679</v>
      </c>
      <c r="C5842" t="s">
        <v>2851</v>
      </c>
      <c r="D5842" t="s">
        <v>2852</v>
      </c>
      <c r="E5842" t="s">
        <v>20</v>
      </c>
      <c r="F5842" t="s">
        <v>2608</v>
      </c>
      <c r="G5842">
        <v>104717543</v>
      </c>
      <c r="H5842">
        <v>104717562</v>
      </c>
      <c r="I5842" t="s">
        <v>22</v>
      </c>
      <c r="J5842">
        <v>1</v>
      </c>
      <c r="K5842">
        <v>0</v>
      </c>
      <c r="L5842" t="s">
        <v>30</v>
      </c>
      <c r="M5842" t="s">
        <v>31</v>
      </c>
      <c r="N5842" t="s">
        <v>13682</v>
      </c>
      <c r="O5842" t="s">
        <v>15708</v>
      </c>
      <c r="P5842" t="s">
        <v>15709</v>
      </c>
    </row>
    <row r="5843" spans="1:16">
      <c r="A5843" t="s">
        <v>13678</v>
      </c>
      <c r="B5843" t="s">
        <v>13679</v>
      </c>
      <c r="C5843" t="s">
        <v>15710</v>
      </c>
      <c r="D5843" t="s">
        <v>15711</v>
      </c>
      <c r="E5843" t="s">
        <v>20</v>
      </c>
      <c r="F5843" t="s">
        <v>2608</v>
      </c>
      <c r="G5843">
        <v>104717543</v>
      </c>
      <c r="H5843">
        <v>104717562</v>
      </c>
      <c r="I5843" t="s">
        <v>22</v>
      </c>
      <c r="J5843">
        <v>1</v>
      </c>
      <c r="K5843">
        <v>0</v>
      </c>
      <c r="L5843" t="s">
        <v>30</v>
      </c>
      <c r="M5843" t="s">
        <v>31</v>
      </c>
      <c r="N5843" t="s">
        <v>13682</v>
      </c>
      <c r="O5843" t="s">
        <v>15708</v>
      </c>
      <c r="P5843" t="s">
        <v>15709</v>
      </c>
    </row>
    <row r="5844" spans="1:16">
      <c r="A5844" t="s">
        <v>13678</v>
      </c>
      <c r="B5844" t="s">
        <v>13679</v>
      </c>
      <c r="C5844" t="s">
        <v>15712</v>
      </c>
      <c r="D5844" t="s">
        <v>15713</v>
      </c>
      <c r="E5844" t="s">
        <v>20</v>
      </c>
      <c r="F5844" t="s">
        <v>2608</v>
      </c>
      <c r="G5844">
        <v>105207696</v>
      </c>
      <c r="H5844">
        <v>105207717</v>
      </c>
      <c r="I5844" t="s">
        <v>22</v>
      </c>
      <c r="J5844">
        <v>1</v>
      </c>
      <c r="K5844">
        <v>0</v>
      </c>
      <c r="L5844" t="s">
        <v>23</v>
      </c>
      <c r="M5844" t="s">
        <v>24</v>
      </c>
      <c r="N5844" t="s">
        <v>13701</v>
      </c>
      <c r="O5844" t="s">
        <v>9038</v>
      </c>
      <c r="P5844" t="s">
        <v>15714</v>
      </c>
    </row>
    <row r="5845" spans="1:16">
      <c r="A5845" t="s">
        <v>13678</v>
      </c>
      <c r="B5845" t="s">
        <v>13679</v>
      </c>
      <c r="C5845" t="s">
        <v>15715</v>
      </c>
      <c r="D5845" t="s">
        <v>15716</v>
      </c>
      <c r="E5845" t="s">
        <v>20</v>
      </c>
      <c r="F5845" t="s">
        <v>2608</v>
      </c>
      <c r="G5845">
        <v>112757384</v>
      </c>
      <c r="H5845">
        <v>112757407</v>
      </c>
      <c r="I5845" t="s">
        <v>37</v>
      </c>
      <c r="J5845">
        <v>17</v>
      </c>
      <c r="K5845">
        <v>0</v>
      </c>
      <c r="L5845" t="s">
        <v>294</v>
      </c>
      <c r="M5845" t="s">
        <v>24</v>
      </c>
      <c r="N5845" t="s">
        <v>15717</v>
      </c>
      <c r="O5845" t="s">
        <v>15718</v>
      </c>
      <c r="P5845" t="s">
        <v>15719</v>
      </c>
    </row>
    <row r="5846" spans="1:16">
      <c r="A5846" t="s">
        <v>13678</v>
      </c>
      <c r="B5846" t="s">
        <v>13679</v>
      </c>
      <c r="C5846" t="s">
        <v>15720</v>
      </c>
      <c r="D5846" t="s">
        <v>15721</v>
      </c>
      <c r="E5846" t="s">
        <v>20</v>
      </c>
      <c r="F5846" t="s">
        <v>2608</v>
      </c>
      <c r="G5846">
        <v>114656910</v>
      </c>
      <c r="H5846">
        <v>114656931</v>
      </c>
      <c r="I5846" t="s">
        <v>22</v>
      </c>
      <c r="J5846">
        <v>1</v>
      </c>
      <c r="K5846">
        <v>0</v>
      </c>
      <c r="L5846" t="s">
        <v>23</v>
      </c>
      <c r="M5846" t="s">
        <v>24</v>
      </c>
      <c r="N5846" t="s">
        <v>13725</v>
      </c>
      <c r="O5846" t="s">
        <v>7740</v>
      </c>
      <c r="P5846" t="s">
        <v>15722</v>
      </c>
    </row>
    <row r="5847" spans="1:16">
      <c r="A5847" t="s">
        <v>13678</v>
      </c>
      <c r="B5847" t="s">
        <v>13679</v>
      </c>
      <c r="C5847" t="s">
        <v>15723</v>
      </c>
      <c r="D5847" t="s">
        <v>15724</v>
      </c>
      <c r="E5847" t="s">
        <v>20</v>
      </c>
      <c r="F5847" t="s">
        <v>2608</v>
      </c>
      <c r="G5847">
        <v>116558399</v>
      </c>
      <c r="H5847">
        <v>116558420</v>
      </c>
      <c r="I5847" t="s">
        <v>22</v>
      </c>
      <c r="J5847">
        <v>5</v>
      </c>
      <c r="K5847">
        <v>0</v>
      </c>
      <c r="L5847" t="s">
        <v>57</v>
      </c>
      <c r="M5847" t="s">
        <v>31</v>
      </c>
      <c r="N5847" t="s">
        <v>13794</v>
      </c>
      <c r="O5847" t="s">
        <v>9193</v>
      </c>
      <c r="P5847" t="s">
        <v>15725</v>
      </c>
    </row>
    <row r="5848" spans="1:16">
      <c r="A5848" t="s">
        <v>13678</v>
      </c>
      <c r="B5848" t="s">
        <v>13679</v>
      </c>
      <c r="C5848" t="s">
        <v>15723</v>
      </c>
      <c r="D5848" t="s">
        <v>15724</v>
      </c>
      <c r="E5848" t="s">
        <v>20</v>
      </c>
      <c r="F5848" t="s">
        <v>2608</v>
      </c>
      <c r="G5848">
        <v>116558517</v>
      </c>
      <c r="H5848">
        <v>116558539</v>
      </c>
      <c r="I5848" t="s">
        <v>22</v>
      </c>
      <c r="J5848">
        <v>2</v>
      </c>
      <c r="K5848">
        <v>0</v>
      </c>
      <c r="L5848" t="s">
        <v>23</v>
      </c>
      <c r="M5848" t="s">
        <v>24</v>
      </c>
      <c r="N5848" t="s">
        <v>15649</v>
      </c>
      <c r="O5848" t="s">
        <v>15726</v>
      </c>
      <c r="P5848" t="s">
        <v>15727</v>
      </c>
    </row>
    <row r="5849" spans="1:16">
      <c r="A5849" t="s">
        <v>13678</v>
      </c>
      <c r="B5849" t="s">
        <v>13679</v>
      </c>
      <c r="C5849" t="s">
        <v>15728</v>
      </c>
      <c r="D5849" t="s">
        <v>15729</v>
      </c>
      <c r="E5849" t="s">
        <v>20</v>
      </c>
      <c r="F5849" t="s">
        <v>2608</v>
      </c>
      <c r="G5849">
        <v>121726116</v>
      </c>
      <c r="H5849">
        <v>121726137</v>
      </c>
      <c r="I5849" t="s">
        <v>37</v>
      </c>
      <c r="J5849">
        <v>1</v>
      </c>
      <c r="K5849">
        <v>0</v>
      </c>
      <c r="L5849" t="s">
        <v>23</v>
      </c>
      <c r="M5849" t="s">
        <v>24</v>
      </c>
      <c r="N5849" t="s">
        <v>13701</v>
      </c>
      <c r="O5849" t="s">
        <v>7990</v>
      </c>
      <c r="P5849" t="s">
        <v>15730</v>
      </c>
    </row>
    <row r="5850" spans="1:16">
      <c r="A5850" t="s">
        <v>13678</v>
      </c>
      <c r="B5850" t="s">
        <v>13679</v>
      </c>
      <c r="C5850" t="s">
        <v>6918</v>
      </c>
      <c r="D5850" t="s">
        <v>6919</v>
      </c>
      <c r="E5850" t="s">
        <v>20</v>
      </c>
      <c r="F5850" t="s">
        <v>2608</v>
      </c>
      <c r="G5850">
        <v>122261576</v>
      </c>
      <c r="H5850">
        <v>122261596</v>
      </c>
      <c r="I5850" t="s">
        <v>37</v>
      </c>
      <c r="J5850">
        <v>2</v>
      </c>
      <c r="K5850">
        <v>0</v>
      </c>
      <c r="L5850" t="s">
        <v>30</v>
      </c>
      <c r="M5850" t="s">
        <v>24</v>
      </c>
      <c r="N5850" t="s">
        <v>13703</v>
      </c>
      <c r="O5850" t="s">
        <v>15731</v>
      </c>
      <c r="P5850" t="s">
        <v>15732</v>
      </c>
    </row>
    <row r="5851" spans="1:16">
      <c r="A5851" t="s">
        <v>13678</v>
      </c>
      <c r="B5851" t="s">
        <v>13679</v>
      </c>
      <c r="C5851" t="s">
        <v>10517</v>
      </c>
      <c r="D5851" t="s">
        <v>10518</v>
      </c>
      <c r="E5851" t="s">
        <v>20</v>
      </c>
      <c r="F5851" t="s">
        <v>2608</v>
      </c>
      <c r="G5851">
        <v>127014795</v>
      </c>
      <c r="H5851">
        <v>127014816</v>
      </c>
      <c r="I5851" t="s">
        <v>37</v>
      </c>
      <c r="J5851">
        <v>4</v>
      </c>
      <c r="K5851">
        <v>0</v>
      </c>
      <c r="L5851" t="s">
        <v>57</v>
      </c>
      <c r="M5851" t="s">
        <v>24</v>
      </c>
      <c r="N5851" t="s">
        <v>13717</v>
      </c>
      <c r="O5851" t="s">
        <v>12922</v>
      </c>
      <c r="P5851" t="s">
        <v>15733</v>
      </c>
    </row>
    <row r="5852" spans="1:16">
      <c r="A5852" t="s">
        <v>13678</v>
      </c>
      <c r="B5852" t="s">
        <v>13679</v>
      </c>
      <c r="C5852" t="s">
        <v>15734</v>
      </c>
      <c r="D5852" t="s">
        <v>15734</v>
      </c>
      <c r="E5852" t="s">
        <v>20</v>
      </c>
      <c r="F5852" t="s">
        <v>2608</v>
      </c>
      <c r="G5852">
        <v>128221698</v>
      </c>
      <c r="H5852">
        <v>128221719</v>
      </c>
      <c r="I5852" t="s">
        <v>22</v>
      </c>
      <c r="J5852">
        <v>1</v>
      </c>
      <c r="K5852">
        <v>0</v>
      </c>
      <c r="L5852" t="s">
        <v>30</v>
      </c>
      <c r="M5852" t="s">
        <v>24</v>
      </c>
      <c r="N5852" t="s">
        <v>13682</v>
      </c>
      <c r="O5852" t="s">
        <v>15735</v>
      </c>
      <c r="P5852" t="s">
        <v>15736</v>
      </c>
    </row>
    <row r="5853" spans="1:16">
      <c r="A5853" t="s">
        <v>13678</v>
      </c>
      <c r="B5853" t="s">
        <v>13679</v>
      </c>
      <c r="C5853" t="s">
        <v>15737</v>
      </c>
      <c r="D5853" t="s">
        <v>15738</v>
      </c>
      <c r="E5853" t="s">
        <v>20</v>
      </c>
      <c r="F5853" t="s">
        <v>2608</v>
      </c>
      <c r="G5853">
        <v>128410236</v>
      </c>
      <c r="H5853">
        <v>128410257</v>
      </c>
      <c r="I5853" t="s">
        <v>22</v>
      </c>
      <c r="J5853">
        <v>4</v>
      </c>
      <c r="K5853">
        <v>0</v>
      </c>
      <c r="L5853" t="s">
        <v>87</v>
      </c>
      <c r="M5853" t="s">
        <v>31</v>
      </c>
      <c r="N5853" t="s">
        <v>13774</v>
      </c>
      <c r="O5853" t="s">
        <v>7771</v>
      </c>
      <c r="P5853" t="s">
        <v>15739</v>
      </c>
    </row>
    <row r="5854" spans="1:16">
      <c r="A5854" t="s">
        <v>13678</v>
      </c>
      <c r="B5854" t="s">
        <v>13679</v>
      </c>
      <c r="C5854" t="s">
        <v>15740</v>
      </c>
      <c r="D5854" t="s">
        <v>15741</v>
      </c>
      <c r="E5854" t="s">
        <v>20</v>
      </c>
      <c r="F5854" t="s">
        <v>2608</v>
      </c>
      <c r="G5854">
        <v>129805481</v>
      </c>
      <c r="H5854">
        <v>129805503</v>
      </c>
      <c r="I5854" t="s">
        <v>37</v>
      </c>
      <c r="J5854">
        <v>2</v>
      </c>
      <c r="K5854">
        <v>0</v>
      </c>
      <c r="L5854" t="s">
        <v>23</v>
      </c>
      <c r="M5854" t="s">
        <v>31</v>
      </c>
      <c r="N5854" t="s">
        <v>14090</v>
      </c>
      <c r="O5854" t="s">
        <v>15742</v>
      </c>
      <c r="P5854" t="s">
        <v>15743</v>
      </c>
    </row>
    <row r="5855" spans="1:16">
      <c r="A5855" t="s">
        <v>13678</v>
      </c>
      <c r="B5855" t="s">
        <v>13679</v>
      </c>
      <c r="C5855" t="s">
        <v>2892</v>
      </c>
      <c r="D5855" t="s">
        <v>2893</v>
      </c>
      <c r="E5855" t="s">
        <v>20</v>
      </c>
      <c r="F5855" t="s">
        <v>2608</v>
      </c>
      <c r="G5855">
        <v>135307649</v>
      </c>
      <c r="H5855">
        <v>135307668</v>
      </c>
      <c r="I5855" t="s">
        <v>22</v>
      </c>
      <c r="J5855">
        <v>2</v>
      </c>
      <c r="K5855">
        <v>0</v>
      </c>
      <c r="L5855" t="s">
        <v>30</v>
      </c>
      <c r="M5855" t="s">
        <v>24</v>
      </c>
      <c r="N5855" t="s">
        <v>13786</v>
      </c>
      <c r="O5855" t="s">
        <v>15744</v>
      </c>
      <c r="P5855" t="s">
        <v>15745</v>
      </c>
    </row>
    <row r="5856" spans="1:16">
      <c r="A5856" t="s">
        <v>13678</v>
      </c>
      <c r="B5856" t="s">
        <v>13679</v>
      </c>
      <c r="C5856" t="s">
        <v>2892</v>
      </c>
      <c r="D5856" t="s">
        <v>2893</v>
      </c>
      <c r="E5856" t="s">
        <v>20</v>
      </c>
      <c r="F5856" t="s">
        <v>2608</v>
      </c>
      <c r="G5856">
        <v>135322769</v>
      </c>
      <c r="H5856">
        <v>135322790</v>
      </c>
      <c r="I5856" t="s">
        <v>22</v>
      </c>
      <c r="J5856">
        <v>1</v>
      </c>
      <c r="K5856">
        <v>0</v>
      </c>
      <c r="L5856" t="s">
        <v>23</v>
      </c>
      <c r="M5856" t="s">
        <v>24</v>
      </c>
      <c r="N5856" t="s">
        <v>13794</v>
      </c>
      <c r="O5856" t="s">
        <v>11541</v>
      </c>
      <c r="P5856" t="s">
        <v>15746</v>
      </c>
    </row>
    <row r="5857" spans="1:16">
      <c r="A5857" t="s">
        <v>13678</v>
      </c>
      <c r="B5857" t="s">
        <v>13679</v>
      </c>
      <c r="C5857" t="s">
        <v>15747</v>
      </c>
      <c r="D5857" t="s">
        <v>15748</v>
      </c>
      <c r="E5857" t="s">
        <v>20</v>
      </c>
      <c r="F5857" t="s">
        <v>2608</v>
      </c>
      <c r="G5857">
        <v>135613652</v>
      </c>
      <c r="H5857">
        <v>135613673</v>
      </c>
      <c r="I5857" t="s">
        <v>37</v>
      </c>
      <c r="J5857">
        <v>7</v>
      </c>
      <c r="K5857">
        <v>1</v>
      </c>
      <c r="L5857" t="s">
        <v>87</v>
      </c>
      <c r="M5857" t="s">
        <v>24</v>
      </c>
      <c r="N5857" t="s">
        <v>13794</v>
      </c>
      <c r="O5857" t="s">
        <v>13795</v>
      </c>
      <c r="P5857" t="s">
        <v>15749</v>
      </c>
    </row>
    <row r="5858" spans="1:16">
      <c r="A5858" t="s">
        <v>13678</v>
      </c>
      <c r="B5858" t="s">
        <v>13679</v>
      </c>
      <c r="C5858" t="s">
        <v>15750</v>
      </c>
      <c r="D5858" t="s">
        <v>15751</v>
      </c>
      <c r="E5858" t="s">
        <v>20</v>
      </c>
      <c r="F5858" t="s">
        <v>2608</v>
      </c>
      <c r="G5858">
        <v>135613652</v>
      </c>
      <c r="H5858">
        <v>135613673</v>
      </c>
      <c r="I5858" t="s">
        <v>37</v>
      </c>
      <c r="J5858">
        <v>7</v>
      </c>
      <c r="K5858">
        <v>1</v>
      </c>
      <c r="L5858" t="s">
        <v>87</v>
      </c>
      <c r="M5858" t="s">
        <v>24</v>
      </c>
      <c r="N5858" t="s">
        <v>13794</v>
      </c>
      <c r="O5858" t="s">
        <v>13795</v>
      </c>
      <c r="P5858" t="s">
        <v>15749</v>
      </c>
    </row>
    <row r="5859" spans="1:16">
      <c r="A5859" t="s">
        <v>13678</v>
      </c>
      <c r="B5859" t="s">
        <v>13679</v>
      </c>
      <c r="C5859" t="s">
        <v>2931</v>
      </c>
      <c r="D5859" t="s">
        <v>2932</v>
      </c>
      <c r="E5859" t="s">
        <v>20</v>
      </c>
      <c r="F5859" t="s">
        <v>2608</v>
      </c>
      <c r="G5859">
        <v>139250294</v>
      </c>
      <c r="H5859">
        <v>139250318</v>
      </c>
      <c r="I5859" t="s">
        <v>37</v>
      </c>
      <c r="J5859">
        <v>5</v>
      </c>
      <c r="K5859">
        <v>0</v>
      </c>
      <c r="L5859" t="s">
        <v>57</v>
      </c>
      <c r="M5859" t="s">
        <v>31</v>
      </c>
      <c r="N5859" t="s">
        <v>15752</v>
      </c>
      <c r="O5859" t="s">
        <v>15753</v>
      </c>
      <c r="P5859" t="s">
        <v>15754</v>
      </c>
    </row>
    <row r="5860" spans="1:16">
      <c r="A5860" t="s">
        <v>13678</v>
      </c>
      <c r="B5860" t="s">
        <v>13679</v>
      </c>
      <c r="C5860" t="s">
        <v>2963</v>
      </c>
      <c r="D5860" t="s">
        <v>2964</v>
      </c>
      <c r="E5860" t="s">
        <v>20</v>
      </c>
      <c r="F5860" t="s">
        <v>2608</v>
      </c>
      <c r="G5860">
        <v>148427054</v>
      </c>
      <c r="H5860">
        <v>148427073</v>
      </c>
      <c r="I5860" t="s">
        <v>22</v>
      </c>
      <c r="J5860">
        <v>10</v>
      </c>
      <c r="K5860">
        <v>0</v>
      </c>
      <c r="L5860" t="s">
        <v>57</v>
      </c>
      <c r="M5860" t="s">
        <v>24</v>
      </c>
      <c r="N5860" t="s">
        <v>15068</v>
      </c>
      <c r="O5860" t="s">
        <v>15755</v>
      </c>
      <c r="P5860" t="e">
        <f>----guUUGCCUGCAAUGAGAUUu</f>
        <v>#NAME?</v>
      </c>
    </row>
    <row r="5861" spans="1:16">
      <c r="A5861" t="s">
        <v>13678</v>
      </c>
      <c r="B5861" t="s">
        <v>13679</v>
      </c>
      <c r="C5861" t="s">
        <v>10569</v>
      </c>
      <c r="D5861" t="s">
        <v>6924</v>
      </c>
      <c r="E5861" t="s">
        <v>20</v>
      </c>
      <c r="F5861" t="s">
        <v>2608</v>
      </c>
      <c r="G5861">
        <v>148532255</v>
      </c>
      <c r="H5861">
        <v>148532280</v>
      </c>
      <c r="I5861" t="s">
        <v>37</v>
      </c>
      <c r="J5861">
        <v>1</v>
      </c>
      <c r="K5861">
        <v>0</v>
      </c>
      <c r="L5861" t="s">
        <v>30</v>
      </c>
      <c r="M5861" t="s">
        <v>31</v>
      </c>
      <c r="N5861" t="s">
        <v>15473</v>
      </c>
      <c r="O5861" t="s">
        <v>15474</v>
      </c>
      <c r="P5861" t="s">
        <v>15475</v>
      </c>
    </row>
    <row r="5862" spans="1:16">
      <c r="A5862" t="s">
        <v>13678</v>
      </c>
      <c r="B5862" t="s">
        <v>13679</v>
      </c>
      <c r="C5862" t="s">
        <v>15756</v>
      </c>
      <c r="D5862" t="s">
        <v>15756</v>
      </c>
      <c r="E5862" t="s">
        <v>20</v>
      </c>
      <c r="F5862" t="s">
        <v>2608</v>
      </c>
      <c r="G5862">
        <v>149865863</v>
      </c>
      <c r="H5862">
        <v>149865884</v>
      </c>
      <c r="I5862" t="s">
        <v>37</v>
      </c>
      <c r="J5862">
        <v>2</v>
      </c>
      <c r="K5862">
        <v>0</v>
      </c>
      <c r="L5862" t="s">
        <v>30</v>
      </c>
      <c r="M5862" t="s">
        <v>24</v>
      </c>
      <c r="N5862" t="s">
        <v>13774</v>
      </c>
      <c r="O5862" t="s">
        <v>7771</v>
      </c>
      <c r="P5862" t="s">
        <v>15757</v>
      </c>
    </row>
    <row r="5863" spans="1:16">
      <c r="A5863" t="s">
        <v>13678</v>
      </c>
      <c r="B5863" t="s">
        <v>13679</v>
      </c>
      <c r="C5863" t="s">
        <v>15756</v>
      </c>
      <c r="D5863" t="s">
        <v>15756</v>
      </c>
      <c r="E5863" t="s">
        <v>20</v>
      </c>
      <c r="F5863" t="s">
        <v>2608</v>
      </c>
      <c r="G5863">
        <v>149869669</v>
      </c>
      <c r="H5863">
        <v>149869691</v>
      </c>
      <c r="I5863" t="s">
        <v>37</v>
      </c>
      <c r="J5863">
        <v>1</v>
      </c>
      <c r="K5863">
        <v>0</v>
      </c>
      <c r="L5863" t="s">
        <v>30</v>
      </c>
      <c r="M5863" t="s">
        <v>24</v>
      </c>
      <c r="N5863" t="s">
        <v>14011</v>
      </c>
      <c r="O5863" t="s">
        <v>15758</v>
      </c>
      <c r="P5863" t="s">
        <v>15759</v>
      </c>
    </row>
    <row r="5864" spans="1:16">
      <c r="A5864" t="s">
        <v>13678</v>
      </c>
      <c r="B5864" t="s">
        <v>13679</v>
      </c>
      <c r="C5864" t="s">
        <v>15760</v>
      </c>
      <c r="D5864" t="s">
        <v>15761</v>
      </c>
      <c r="E5864" t="s">
        <v>20</v>
      </c>
      <c r="F5864" t="s">
        <v>2608</v>
      </c>
      <c r="G5864">
        <v>150753672</v>
      </c>
      <c r="H5864">
        <v>150753693</v>
      </c>
      <c r="I5864" t="s">
        <v>37</v>
      </c>
      <c r="J5864">
        <v>5</v>
      </c>
      <c r="K5864">
        <v>0</v>
      </c>
      <c r="L5864" t="s">
        <v>57</v>
      </c>
      <c r="M5864" t="s">
        <v>24</v>
      </c>
      <c r="N5864" t="s">
        <v>13774</v>
      </c>
      <c r="O5864" t="s">
        <v>7771</v>
      </c>
      <c r="P5864" t="s">
        <v>15762</v>
      </c>
    </row>
    <row r="5865" spans="1:16">
      <c r="A5865" t="s">
        <v>13678</v>
      </c>
      <c r="B5865" t="s">
        <v>13679</v>
      </c>
      <c r="C5865" t="s">
        <v>2973</v>
      </c>
      <c r="D5865" t="s">
        <v>2974</v>
      </c>
      <c r="E5865" t="s">
        <v>20</v>
      </c>
      <c r="F5865" t="s">
        <v>2608</v>
      </c>
      <c r="G5865">
        <v>150763783</v>
      </c>
      <c r="H5865">
        <v>150763806</v>
      </c>
      <c r="I5865" t="s">
        <v>22</v>
      </c>
      <c r="J5865">
        <v>6</v>
      </c>
      <c r="K5865">
        <v>0</v>
      </c>
      <c r="L5865" t="s">
        <v>30</v>
      </c>
      <c r="M5865" t="s">
        <v>24</v>
      </c>
      <c r="N5865" t="s">
        <v>14997</v>
      </c>
      <c r="O5865" t="s">
        <v>15763</v>
      </c>
      <c r="P5865" t="s">
        <v>15764</v>
      </c>
    </row>
    <row r="5866" spans="1:16">
      <c r="A5866" t="s">
        <v>13678</v>
      </c>
      <c r="B5866" t="s">
        <v>13679</v>
      </c>
      <c r="C5866" t="s">
        <v>15765</v>
      </c>
      <c r="D5866" t="s">
        <v>2974</v>
      </c>
      <c r="E5866" t="s">
        <v>20</v>
      </c>
      <c r="F5866" t="s">
        <v>2608</v>
      </c>
      <c r="G5866">
        <v>150763783</v>
      </c>
      <c r="H5866">
        <v>150763806</v>
      </c>
      <c r="I5866" t="s">
        <v>22</v>
      </c>
      <c r="J5866">
        <v>6</v>
      </c>
      <c r="K5866">
        <v>0</v>
      </c>
      <c r="L5866" t="s">
        <v>30</v>
      </c>
      <c r="M5866" t="s">
        <v>24</v>
      </c>
      <c r="N5866" t="s">
        <v>14997</v>
      </c>
      <c r="O5866" t="s">
        <v>15763</v>
      </c>
      <c r="P5866" t="s">
        <v>15764</v>
      </c>
    </row>
    <row r="5867" spans="1:16">
      <c r="A5867" t="s">
        <v>13678</v>
      </c>
      <c r="B5867" t="s">
        <v>13679</v>
      </c>
      <c r="C5867" t="s">
        <v>10584</v>
      </c>
      <c r="D5867" t="s">
        <v>10585</v>
      </c>
      <c r="E5867" t="s">
        <v>20</v>
      </c>
      <c r="F5867" t="s">
        <v>2608</v>
      </c>
      <c r="G5867">
        <v>156762513</v>
      </c>
      <c r="H5867">
        <v>156762534</v>
      </c>
      <c r="I5867" t="s">
        <v>22</v>
      </c>
      <c r="J5867">
        <v>2</v>
      </c>
      <c r="K5867">
        <v>0</v>
      </c>
      <c r="L5867" t="s">
        <v>30</v>
      </c>
      <c r="M5867" t="s">
        <v>24</v>
      </c>
      <c r="N5867" t="s">
        <v>13774</v>
      </c>
      <c r="O5867" t="s">
        <v>7874</v>
      </c>
      <c r="P5867" t="s">
        <v>15766</v>
      </c>
    </row>
    <row r="5868" spans="1:16">
      <c r="A5868" t="s">
        <v>13678</v>
      </c>
      <c r="B5868" t="s">
        <v>13679</v>
      </c>
      <c r="C5868" t="s">
        <v>10595</v>
      </c>
      <c r="D5868" t="s">
        <v>10596</v>
      </c>
      <c r="E5868" t="s">
        <v>20</v>
      </c>
      <c r="F5868" t="s">
        <v>2998</v>
      </c>
      <c r="G5868">
        <v>166060</v>
      </c>
      <c r="H5868">
        <v>166083</v>
      </c>
      <c r="I5868" t="s">
        <v>37</v>
      </c>
      <c r="J5868">
        <v>1</v>
      </c>
      <c r="K5868">
        <v>0</v>
      </c>
      <c r="L5868" t="s">
        <v>30</v>
      </c>
      <c r="M5868" t="s">
        <v>24</v>
      </c>
      <c r="N5868" t="s">
        <v>14253</v>
      </c>
      <c r="O5868" t="s">
        <v>15767</v>
      </c>
      <c r="P5868" t="s">
        <v>15768</v>
      </c>
    </row>
    <row r="5869" spans="1:16">
      <c r="A5869" t="s">
        <v>13678</v>
      </c>
      <c r="B5869" t="s">
        <v>13679</v>
      </c>
      <c r="C5869" t="s">
        <v>15769</v>
      </c>
      <c r="D5869" t="s">
        <v>15770</v>
      </c>
      <c r="E5869" t="s">
        <v>20</v>
      </c>
      <c r="F5869" t="s">
        <v>2998</v>
      </c>
      <c r="G5869">
        <v>6618954</v>
      </c>
      <c r="H5869">
        <v>6618976</v>
      </c>
      <c r="I5869" t="s">
        <v>22</v>
      </c>
      <c r="J5869">
        <v>4</v>
      </c>
      <c r="K5869">
        <v>0</v>
      </c>
      <c r="L5869" t="s">
        <v>23</v>
      </c>
      <c r="M5869" t="s">
        <v>31</v>
      </c>
      <c r="N5869" t="s">
        <v>14407</v>
      </c>
      <c r="O5869" t="s">
        <v>15771</v>
      </c>
      <c r="P5869" t="s">
        <v>15772</v>
      </c>
    </row>
    <row r="5870" spans="1:16">
      <c r="A5870" t="s">
        <v>13678</v>
      </c>
      <c r="B5870" t="s">
        <v>13679</v>
      </c>
      <c r="C5870" t="s">
        <v>3006</v>
      </c>
      <c r="D5870" t="s">
        <v>3007</v>
      </c>
      <c r="E5870" t="s">
        <v>20</v>
      </c>
      <c r="F5870" t="s">
        <v>2998</v>
      </c>
      <c r="G5870">
        <v>11701525</v>
      </c>
      <c r="H5870">
        <v>11701547</v>
      </c>
      <c r="I5870" t="s">
        <v>37</v>
      </c>
      <c r="J5870">
        <v>2</v>
      </c>
      <c r="K5870">
        <v>0</v>
      </c>
      <c r="L5870" t="s">
        <v>30</v>
      </c>
      <c r="M5870" t="s">
        <v>24</v>
      </c>
      <c r="N5870" t="s">
        <v>15169</v>
      </c>
      <c r="O5870" t="s">
        <v>15773</v>
      </c>
      <c r="P5870" t="s">
        <v>15774</v>
      </c>
    </row>
    <row r="5871" spans="1:16">
      <c r="A5871" t="s">
        <v>13678</v>
      </c>
      <c r="B5871" t="s">
        <v>13679</v>
      </c>
      <c r="C5871" t="s">
        <v>3018</v>
      </c>
      <c r="D5871" t="s">
        <v>3019</v>
      </c>
      <c r="E5871" t="s">
        <v>20</v>
      </c>
      <c r="F5871" t="s">
        <v>2998</v>
      </c>
      <c r="G5871">
        <v>18561330</v>
      </c>
      <c r="H5871">
        <v>18561353</v>
      </c>
      <c r="I5871" t="s">
        <v>37</v>
      </c>
      <c r="J5871">
        <v>1</v>
      </c>
      <c r="K5871">
        <v>0</v>
      </c>
      <c r="L5871" t="s">
        <v>30</v>
      </c>
      <c r="M5871" t="s">
        <v>24</v>
      </c>
      <c r="N5871" t="s">
        <v>14832</v>
      </c>
      <c r="O5871" t="s">
        <v>15775</v>
      </c>
      <c r="P5871" t="s">
        <v>15776</v>
      </c>
    </row>
    <row r="5872" spans="1:16">
      <c r="A5872" t="s">
        <v>13678</v>
      </c>
      <c r="B5872" t="s">
        <v>13679</v>
      </c>
      <c r="C5872" t="s">
        <v>3018</v>
      </c>
      <c r="D5872" t="s">
        <v>3019</v>
      </c>
      <c r="E5872" t="s">
        <v>20</v>
      </c>
      <c r="F5872" t="s">
        <v>2998</v>
      </c>
      <c r="G5872">
        <v>18577046</v>
      </c>
      <c r="H5872">
        <v>18577068</v>
      </c>
      <c r="I5872" t="s">
        <v>37</v>
      </c>
      <c r="J5872">
        <v>1</v>
      </c>
      <c r="K5872">
        <v>0</v>
      </c>
      <c r="L5872" t="s">
        <v>30</v>
      </c>
      <c r="M5872" t="s">
        <v>24</v>
      </c>
      <c r="N5872" t="s">
        <v>13761</v>
      </c>
      <c r="O5872" t="s">
        <v>15777</v>
      </c>
      <c r="P5872" t="s">
        <v>15778</v>
      </c>
    </row>
    <row r="5873" spans="1:16">
      <c r="A5873" t="s">
        <v>13678</v>
      </c>
      <c r="B5873" t="s">
        <v>13679</v>
      </c>
      <c r="C5873" t="s">
        <v>3018</v>
      </c>
      <c r="D5873" t="s">
        <v>3019</v>
      </c>
      <c r="E5873" t="s">
        <v>20</v>
      </c>
      <c r="F5873" t="s">
        <v>2998</v>
      </c>
      <c r="G5873">
        <v>18580149</v>
      </c>
      <c r="H5873">
        <v>18580173</v>
      </c>
      <c r="I5873" t="s">
        <v>37</v>
      </c>
      <c r="J5873">
        <v>1</v>
      </c>
      <c r="K5873">
        <v>0</v>
      </c>
      <c r="L5873" t="s">
        <v>30</v>
      </c>
      <c r="M5873" t="s">
        <v>24</v>
      </c>
      <c r="N5873" t="s">
        <v>15779</v>
      </c>
      <c r="O5873" t="s">
        <v>15780</v>
      </c>
      <c r="P5873" t="s">
        <v>15781</v>
      </c>
    </row>
    <row r="5874" spans="1:16">
      <c r="A5874" t="s">
        <v>13678</v>
      </c>
      <c r="B5874" t="s">
        <v>13679</v>
      </c>
      <c r="C5874" t="s">
        <v>3018</v>
      </c>
      <c r="D5874" t="s">
        <v>3019</v>
      </c>
      <c r="E5874" t="s">
        <v>20</v>
      </c>
      <c r="F5874" t="s">
        <v>2998</v>
      </c>
      <c r="G5874">
        <v>18580288</v>
      </c>
      <c r="H5874">
        <v>18580309</v>
      </c>
      <c r="I5874" t="s">
        <v>37</v>
      </c>
      <c r="J5874">
        <v>1</v>
      </c>
      <c r="K5874">
        <v>0</v>
      </c>
      <c r="L5874" t="s">
        <v>23</v>
      </c>
      <c r="M5874" t="s">
        <v>24</v>
      </c>
      <c r="N5874" t="s">
        <v>13786</v>
      </c>
      <c r="O5874" t="s">
        <v>15782</v>
      </c>
      <c r="P5874" t="s">
        <v>15783</v>
      </c>
    </row>
    <row r="5875" spans="1:16">
      <c r="A5875" t="s">
        <v>13678</v>
      </c>
      <c r="B5875" t="s">
        <v>13679</v>
      </c>
      <c r="C5875" t="s">
        <v>3018</v>
      </c>
      <c r="D5875" t="s">
        <v>3019</v>
      </c>
      <c r="E5875" t="s">
        <v>20</v>
      </c>
      <c r="F5875" t="s">
        <v>2998</v>
      </c>
      <c r="G5875">
        <v>18598056</v>
      </c>
      <c r="H5875">
        <v>18598077</v>
      </c>
      <c r="I5875" t="s">
        <v>37</v>
      </c>
      <c r="J5875">
        <v>1</v>
      </c>
      <c r="K5875">
        <v>0</v>
      </c>
      <c r="L5875" t="s">
        <v>23</v>
      </c>
      <c r="M5875" t="s">
        <v>24</v>
      </c>
      <c r="N5875" t="s">
        <v>13899</v>
      </c>
      <c r="O5875" t="s">
        <v>10321</v>
      </c>
      <c r="P5875" t="s">
        <v>15784</v>
      </c>
    </row>
    <row r="5876" spans="1:16">
      <c r="A5876" t="s">
        <v>13678</v>
      </c>
      <c r="B5876" t="s">
        <v>13679</v>
      </c>
      <c r="C5876" t="s">
        <v>3022</v>
      </c>
      <c r="D5876" t="s">
        <v>3019</v>
      </c>
      <c r="E5876" t="s">
        <v>20</v>
      </c>
      <c r="F5876" t="s">
        <v>2998</v>
      </c>
      <c r="G5876">
        <v>18712317</v>
      </c>
      <c r="H5876">
        <v>18712336</v>
      </c>
      <c r="I5876" t="s">
        <v>37</v>
      </c>
      <c r="J5876">
        <v>1</v>
      </c>
      <c r="K5876">
        <v>0</v>
      </c>
      <c r="L5876" t="s">
        <v>30</v>
      </c>
      <c r="M5876" t="s">
        <v>31</v>
      </c>
      <c r="N5876" t="s">
        <v>13682</v>
      </c>
      <c r="O5876" t="s">
        <v>15785</v>
      </c>
      <c r="P5876" t="s">
        <v>15786</v>
      </c>
    </row>
    <row r="5877" spans="1:16">
      <c r="A5877" t="s">
        <v>13678</v>
      </c>
      <c r="B5877" t="s">
        <v>13679</v>
      </c>
      <c r="C5877" t="s">
        <v>6926</v>
      </c>
      <c r="D5877" t="s">
        <v>6927</v>
      </c>
      <c r="E5877" t="s">
        <v>20</v>
      </c>
      <c r="F5877" t="s">
        <v>2998</v>
      </c>
      <c r="G5877">
        <v>22879923</v>
      </c>
      <c r="H5877">
        <v>22879944</v>
      </c>
      <c r="I5877" t="s">
        <v>37</v>
      </c>
      <c r="J5877">
        <v>20</v>
      </c>
      <c r="K5877">
        <v>0</v>
      </c>
      <c r="L5877" t="s">
        <v>57</v>
      </c>
      <c r="M5877" t="s">
        <v>24</v>
      </c>
      <c r="N5877" t="s">
        <v>13774</v>
      </c>
      <c r="O5877" t="s">
        <v>7874</v>
      </c>
      <c r="P5877" t="s">
        <v>15787</v>
      </c>
    </row>
    <row r="5878" spans="1:16">
      <c r="A5878" t="s">
        <v>13678</v>
      </c>
      <c r="B5878" t="s">
        <v>13679</v>
      </c>
      <c r="C5878" t="s">
        <v>15788</v>
      </c>
      <c r="D5878" t="s">
        <v>15789</v>
      </c>
      <c r="E5878" t="s">
        <v>20</v>
      </c>
      <c r="F5878" t="s">
        <v>2998</v>
      </c>
      <c r="G5878">
        <v>24811705</v>
      </c>
      <c r="H5878">
        <v>24811726</v>
      </c>
      <c r="I5878" t="s">
        <v>37</v>
      </c>
      <c r="J5878">
        <v>3</v>
      </c>
      <c r="K5878">
        <v>0</v>
      </c>
      <c r="L5878" t="s">
        <v>23</v>
      </c>
      <c r="M5878" t="s">
        <v>24</v>
      </c>
      <c r="N5878" t="s">
        <v>13786</v>
      </c>
      <c r="O5878" t="s">
        <v>15790</v>
      </c>
      <c r="P5878" t="s">
        <v>15791</v>
      </c>
    </row>
    <row r="5879" spans="1:16">
      <c r="A5879" t="s">
        <v>13678</v>
      </c>
      <c r="B5879" t="s">
        <v>13679</v>
      </c>
      <c r="C5879" t="s">
        <v>10631</v>
      </c>
      <c r="D5879" t="s">
        <v>10632</v>
      </c>
      <c r="E5879" t="s">
        <v>20</v>
      </c>
      <c r="F5879" t="s">
        <v>2998</v>
      </c>
      <c r="G5879">
        <v>26268709</v>
      </c>
      <c r="H5879">
        <v>26268730</v>
      </c>
      <c r="I5879" t="s">
        <v>22</v>
      </c>
      <c r="J5879">
        <v>6</v>
      </c>
      <c r="K5879">
        <v>0</v>
      </c>
      <c r="L5879" t="s">
        <v>57</v>
      </c>
      <c r="M5879" t="s">
        <v>24</v>
      </c>
      <c r="N5879" t="s">
        <v>13703</v>
      </c>
      <c r="O5879" t="s">
        <v>15792</v>
      </c>
      <c r="P5879" t="s">
        <v>15793</v>
      </c>
    </row>
    <row r="5880" spans="1:16">
      <c r="A5880" t="s">
        <v>13678</v>
      </c>
      <c r="B5880" t="s">
        <v>13679</v>
      </c>
      <c r="C5880" t="s">
        <v>10638</v>
      </c>
      <c r="D5880" t="s">
        <v>10639</v>
      </c>
      <c r="E5880" t="s">
        <v>20</v>
      </c>
      <c r="F5880" t="s">
        <v>2998</v>
      </c>
      <c r="G5880">
        <v>26514519</v>
      </c>
      <c r="H5880">
        <v>26514539</v>
      </c>
      <c r="I5880" t="s">
        <v>22</v>
      </c>
      <c r="J5880">
        <v>2</v>
      </c>
      <c r="K5880">
        <v>0</v>
      </c>
      <c r="L5880" t="s">
        <v>30</v>
      </c>
      <c r="M5880" t="s">
        <v>24</v>
      </c>
      <c r="N5880" t="s">
        <v>13703</v>
      </c>
      <c r="O5880" t="s">
        <v>15794</v>
      </c>
      <c r="P5880" t="s">
        <v>15795</v>
      </c>
    </row>
    <row r="5881" spans="1:16">
      <c r="A5881" t="s">
        <v>13678</v>
      </c>
      <c r="B5881" t="s">
        <v>13679</v>
      </c>
      <c r="C5881" t="s">
        <v>10641</v>
      </c>
      <c r="D5881" t="s">
        <v>10639</v>
      </c>
      <c r="E5881" t="s">
        <v>20</v>
      </c>
      <c r="F5881" t="s">
        <v>2998</v>
      </c>
      <c r="G5881">
        <v>26514519</v>
      </c>
      <c r="H5881">
        <v>26514539</v>
      </c>
      <c r="I5881" t="s">
        <v>22</v>
      </c>
      <c r="J5881">
        <v>2</v>
      </c>
      <c r="K5881">
        <v>0</v>
      </c>
      <c r="L5881" t="s">
        <v>30</v>
      </c>
      <c r="M5881" t="s">
        <v>24</v>
      </c>
      <c r="N5881" t="s">
        <v>13703</v>
      </c>
      <c r="O5881" t="s">
        <v>15794</v>
      </c>
      <c r="P5881" t="s">
        <v>15795</v>
      </c>
    </row>
    <row r="5882" spans="1:16">
      <c r="A5882" t="s">
        <v>13678</v>
      </c>
      <c r="B5882" t="s">
        <v>13679</v>
      </c>
      <c r="C5882" t="s">
        <v>10663</v>
      </c>
      <c r="D5882" t="s">
        <v>10664</v>
      </c>
      <c r="E5882" t="s">
        <v>20</v>
      </c>
      <c r="F5882" t="s">
        <v>2998</v>
      </c>
      <c r="G5882">
        <v>38708376</v>
      </c>
      <c r="H5882">
        <v>38708399</v>
      </c>
      <c r="I5882" t="s">
        <v>22</v>
      </c>
      <c r="J5882">
        <v>3</v>
      </c>
      <c r="K5882">
        <v>0</v>
      </c>
      <c r="L5882" t="s">
        <v>57</v>
      </c>
      <c r="M5882" t="s">
        <v>24</v>
      </c>
      <c r="N5882" t="s">
        <v>14245</v>
      </c>
      <c r="O5882" t="s">
        <v>15796</v>
      </c>
      <c r="P5882" t="s">
        <v>15797</v>
      </c>
    </row>
    <row r="5883" spans="1:16">
      <c r="A5883" t="s">
        <v>13678</v>
      </c>
      <c r="B5883" t="s">
        <v>13679</v>
      </c>
      <c r="C5883" t="s">
        <v>15798</v>
      </c>
      <c r="D5883" t="s">
        <v>15799</v>
      </c>
      <c r="E5883" t="s">
        <v>20</v>
      </c>
      <c r="F5883" t="s">
        <v>2998</v>
      </c>
      <c r="G5883">
        <v>41481475</v>
      </c>
      <c r="H5883">
        <v>41481496</v>
      </c>
      <c r="I5883" t="s">
        <v>22</v>
      </c>
      <c r="J5883">
        <v>1</v>
      </c>
      <c r="K5883">
        <v>0</v>
      </c>
      <c r="L5883" t="s">
        <v>30</v>
      </c>
      <c r="M5883" t="s">
        <v>31</v>
      </c>
      <c r="N5883" t="s">
        <v>13899</v>
      </c>
      <c r="O5883" t="s">
        <v>13900</v>
      </c>
      <c r="P5883" t="s">
        <v>15800</v>
      </c>
    </row>
    <row r="5884" spans="1:16">
      <c r="A5884" t="s">
        <v>13678</v>
      </c>
      <c r="B5884" t="s">
        <v>13679</v>
      </c>
      <c r="C5884" t="s">
        <v>15801</v>
      </c>
      <c r="D5884" t="s">
        <v>15802</v>
      </c>
      <c r="E5884" t="s">
        <v>20</v>
      </c>
      <c r="F5884" t="s">
        <v>2998</v>
      </c>
      <c r="G5884">
        <v>42349489</v>
      </c>
      <c r="H5884">
        <v>42349509</v>
      </c>
      <c r="I5884" t="s">
        <v>37</v>
      </c>
      <c r="J5884">
        <v>1</v>
      </c>
      <c r="K5884">
        <v>0</v>
      </c>
      <c r="L5884" t="s">
        <v>30</v>
      </c>
      <c r="M5884" t="s">
        <v>24</v>
      </c>
      <c r="N5884" t="s">
        <v>13682</v>
      </c>
      <c r="O5884" t="s">
        <v>15803</v>
      </c>
      <c r="P5884" t="s">
        <v>15804</v>
      </c>
    </row>
    <row r="5885" spans="1:16">
      <c r="A5885" t="s">
        <v>13678</v>
      </c>
      <c r="B5885" t="s">
        <v>13679</v>
      </c>
      <c r="C5885" t="s">
        <v>15805</v>
      </c>
      <c r="D5885" t="s">
        <v>15806</v>
      </c>
      <c r="E5885" t="s">
        <v>20</v>
      </c>
      <c r="F5885" t="s">
        <v>2998</v>
      </c>
      <c r="G5885">
        <v>42716939</v>
      </c>
      <c r="H5885">
        <v>42716958</v>
      </c>
      <c r="I5885" t="s">
        <v>37</v>
      </c>
      <c r="J5885">
        <v>1</v>
      </c>
      <c r="K5885">
        <v>0</v>
      </c>
      <c r="L5885" t="s">
        <v>30</v>
      </c>
      <c r="M5885" t="s">
        <v>24</v>
      </c>
      <c r="N5885" t="s">
        <v>13703</v>
      </c>
      <c r="O5885" t="s">
        <v>15807</v>
      </c>
      <c r="P5885" t="s">
        <v>15808</v>
      </c>
    </row>
    <row r="5886" spans="1:16">
      <c r="A5886" t="s">
        <v>13678</v>
      </c>
      <c r="B5886" t="s">
        <v>13679</v>
      </c>
      <c r="C5886" t="s">
        <v>10666</v>
      </c>
      <c r="D5886" t="s">
        <v>10667</v>
      </c>
      <c r="E5886" t="s">
        <v>20</v>
      </c>
      <c r="F5886" t="s">
        <v>2998</v>
      </c>
      <c r="G5886">
        <v>42883096</v>
      </c>
      <c r="H5886">
        <v>42883117</v>
      </c>
      <c r="I5886" t="s">
        <v>22</v>
      </c>
      <c r="J5886">
        <v>1</v>
      </c>
      <c r="K5886">
        <v>0</v>
      </c>
      <c r="L5886" t="s">
        <v>23</v>
      </c>
      <c r="M5886" t="s">
        <v>24</v>
      </c>
      <c r="N5886" t="s">
        <v>13774</v>
      </c>
      <c r="O5886" t="s">
        <v>7771</v>
      </c>
      <c r="P5886" t="s">
        <v>15809</v>
      </c>
    </row>
    <row r="5887" spans="1:16">
      <c r="A5887" t="s">
        <v>13678</v>
      </c>
      <c r="B5887" t="s">
        <v>13679</v>
      </c>
      <c r="C5887" t="s">
        <v>10666</v>
      </c>
      <c r="D5887" t="s">
        <v>10667</v>
      </c>
      <c r="E5887" t="s">
        <v>20</v>
      </c>
      <c r="F5887" t="s">
        <v>2998</v>
      </c>
      <c r="G5887">
        <v>42885289</v>
      </c>
      <c r="H5887">
        <v>42885313</v>
      </c>
      <c r="I5887" t="s">
        <v>22</v>
      </c>
      <c r="J5887">
        <v>1</v>
      </c>
      <c r="K5887">
        <v>0</v>
      </c>
      <c r="L5887" t="s">
        <v>23</v>
      </c>
      <c r="M5887" t="s">
        <v>24</v>
      </c>
      <c r="N5887" t="s">
        <v>13980</v>
      </c>
      <c r="O5887" t="s">
        <v>15810</v>
      </c>
      <c r="P5887" t="s">
        <v>15811</v>
      </c>
    </row>
    <row r="5888" spans="1:16">
      <c r="A5888" t="s">
        <v>13678</v>
      </c>
      <c r="B5888" t="s">
        <v>13679</v>
      </c>
      <c r="C5888" t="s">
        <v>15812</v>
      </c>
      <c r="D5888" t="s">
        <v>15813</v>
      </c>
      <c r="E5888" t="s">
        <v>20</v>
      </c>
      <c r="F5888" t="s">
        <v>2998</v>
      </c>
      <c r="G5888">
        <v>48890272</v>
      </c>
      <c r="H5888">
        <v>48890293</v>
      </c>
      <c r="I5888" t="s">
        <v>22</v>
      </c>
      <c r="J5888">
        <v>3</v>
      </c>
      <c r="K5888">
        <v>0</v>
      </c>
      <c r="L5888" t="s">
        <v>30</v>
      </c>
      <c r="M5888" t="s">
        <v>31</v>
      </c>
      <c r="N5888" t="s">
        <v>13701</v>
      </c>
      <c r="O5888" t="s">
        <v>7990</v>
      </c>
      <c r="P5888" t="s">
        <v>15814</v>
      </c>
    </row>
    <row r="5889" spans="1:16">
      <c r="A5889" t="s">
        <v>13678</v>
      </c>
      <c r="B5889" t="s">
        <v>13679</v>
      </c>
      <c r="C5889" t="s">
        <v>15815</v>
      </c>
      <c r="D5889" t="s">
        <v>15816</v>
      </c>
      <c r="E5889" t="s">
        <v>20</v>
      </c>
      <c r="F5889" t="s">
        <v>2998</v>
      </c>
      <c r="G5889">
        <v>48974064</v>
      </c>
      <c r="H5889">
        <v>48974086</v>
      </c>
      <c r="I5889" t="s">
        <v>22</v>
      </c>
      <c r="J5889">
        <v>4</v>
      </c>
      <c r="K5889">
        <v>0</v>
      </c>
      <c r="L5889" t="s">
        <v>57</v>
      </c>
      <c r="M5889" t="s">
        <v>31</v>
      </c>
      <c r="N5889" t="s">
        <v>15649</v>
      </c>
      <c r="O5889" t="s">
        <v>15817</v>
      </c>
      <c r="P5889" t="s">
        <v>15818</v>
      </c>
    </row>
    <row r="5890" spans="1:16">
      <c r="A5890" t="s">
        <v>13678</v>
      </c>
      <c r="B5890" t="s">
        <v>13679</v>
      </c>
      <c r="C5890" t="s">
        <v>10685</v>
      </c>
      <c r="D5890" t="s">
        <v>10686</v>
      </c>
      <c r="E5890" t="s">
        <v>20</v>
      </c>
      <c r="F5890" t="s">
        <v>2998</v>
      </c>
      <c r="G5890">
        <v>54879628</v>
      </c>
      <c r="H5890">
        <v>54879651</v>
      </c>
      <c r="I5890" t="s">
        <v>37</v>
      </c>
      <c r="J5890">
        <v>3</v>
      </c>
      <c r="K5890">
        <v>0</v>
      </c>
      <c r="L5890" t="s">
        <v>30</v>
      </c>
      <c r="M5890" t="s">
        <v>24</v>
      </c>
      <c r="N5890" t="s">
        <v>15819</v>
      </c>
      <c r="O5890" t="s">
        <v>15820</v>
      </c>
      <c r="P5890" t="s">
        <v>15821</v>
      </c>
    </row>
    <row r="5891" spans="1:16">
      <c r="A5891" t="s">
        <v>13678</v>
      </c>
      <c r="B5891" t="s">
        <v>13679</v>
      </c>
      <c r="C5891" t="s">
        <v>15822</v>
      </c>
      <c r="D5891" t="s">
        <v>15822</v>
      </c>
      <c r="E5891" t="s">
        <v>20</v>
      </c>
      <c r="F5891" t="s">
        <v>2998</v>
      </c>
      <c r="G5891">
        <v>56963361</v>
      </c>
      <c r="H5891">
        <v>56963383</v>
      </c>
      <c r="I5891" t="s">
        <v>37</v>
      </c>
      <c r="J5891">
        <v>2</v>
      </c>
      <c r="K5891">
        <v>0</v>
      </c>
      <c r="L5891" t="s">
        <v>30</v>
      </c>
      <c r="M5891" t="s">
        <v>24</v>
      </c>
      <c r="N5891" t="s">
        <v>13909</v>
      </c>
      <c r="O5891" t="s">
        <v>15823</v>
      </c>
      <c r="P5891" t="s">
        <v>15824</v>
      </c>
    </row>
    <row r="5892" spans="1:16">
      <c r="A5892" t="s">
        <v>13678</v>
      </c>
      <c r="B5892" t="s">
        <v>13679</v>
      </c>
      <c r="C5892" t="s">
        <v>10689</v>
      </c>
      <c r="D5892" t="s">
        <v>10690</v>
      </c>
      <c r="E5892" t="s">
        <v>20</v>
      </c>
      <c r="F5892" t="s">
        <v>2998</v>
      </c>
      <c r="G5892">
        <v>56985717</v>
      </c>
      <c r="H5892">
        <v>56985736</v>
      </c>
      <c r="I5892" t="s">
        <v>37</v>
      </c>
      <c r="J5892">
        <v>15</v>
      </c>
      <c r="K5892">
        <v>0</v>
      </c>
      <c r="L5892" t="s">
        <v>30</v>
      </c>
      <c r="M5892" t="s">
        <v>24</v>
      </c>
      <c r="N5892" t="s">
        <v>13682</v>
      </c>
      <c r="O5892" t="s">
        <v>15825</v>
      </c>
      <c r="P5892" t="s">
        <v>15826</v>
      </c>
    </row>
    <row r="5893" spans="1:16">
      <c r="A5893" t="s">
        <v>13678</v>
      </c>
      <c r="B5893" t="s">
        <v>13679</v>
      </c>
      <c r="C5893" t="s">
        <v>15827</v>
      </c>
      <c r="D5893" t="s">
        <v>10690</v>
      </c>
      <c r="E5893" t="s">
        <v>20</v>
      </c>
      <c r="F5893" t="s">
        <v>2998</v>
      </c>
      <c r="G5893">
        <v>56985717</v>
      </c>
      <c r="H5893">
        <v>56985736</v>
      </c>
      <c r="I5893" t="s">
        <v>37</v>
      </c>
      <c r="J5893">
        <v>15</v>
      </c>
      <c r="K5893">
        <v>0</v>
      </c>
      <c r="L5893" t="s">
        <v>30</v>
      </c>
      <c r="M5893" t="s">
        <v>24</v>
      </c>
      <c r="N5893" t="s">
        <v>13682</v>
      </c>
      <c r="O5893" t="s">
        <v>15825</v>
      </c>
      <c r="P5893" t="s">
        <v>15826</v>
      </c>
    </row>
    <row r="5894" spans="1:16">
      <c r="A5894" t="s">
        <v>13678</v>
      </c>
      <c r="B5894" t="s">
        <v>13679</v>
      </c>
      <c r="C5894" t="s">
        <v>15828</v>
      </c>
      <c r="D5894" t="s">
        <v>15829</v>
      </c>
      <c r="E5894" t="s">
        <v>20</v>
      </c>
      <c r="F5894" t="s">
        <v>2998</v>
      </c>
      <c r="G5894">
        <v>57871802</v>
      </c>
      <c r="H5894">
        <v>57871823</v>
      </c>
      <c r="I5894" t="s">
        <v>37</v>
      </c>
      <c r="J5894">
        <v>1</v>
      </c>
      <c r="K5894">
        <v>0</v>
      </c>
      <c r="L5894" t="s">
        <v>597</v>
      </c>
      <c r="M5894" t="s">
        <v>24</v>
      </c>
      <c r="N5894" t="s">
        <v>13776</v>
      </c>
      <c r="O5894" t="s">
        <v>15830</v>
      </c>
      <c r="P5894" t="s">
        <v>15831</v>
      </c>
    </row>
    <row r="5895" spans="1:16">
      <c r="A5895" t="s">
        <v>13678</v>
      </c>
      <c r="B5895" t="s">
        <v>13679</v>
      </c>
      <c r="C5895" t="s">
        <v>15828</v>
      </c>
      <c r="D5895" t="s">
        <v>15829</v>
      </c>
      <c r="E5895" t="s">
        <v>20</v>
      </c>
      <c r="F5895" t="s">
        <v>2998</v>
      </c>
      <c r="G5895">
        <v>57875242</v>
      </c>
      <c r="H5895">
        <v>57875262</v>
      </c>
      <c r="I5895" t="s">
        <v>37</v>
      </c>
      <c r="J5895">
        <v>3</v>
      </c>
      <c r="K5895">
        <v>0</v>
      </c>
      <c r="L5895" t="s">
        <v>90</v>
      </c>
      <c r="M5895" t="s">
        <v>24</v>
      </c>
      <c r="N5895" t="s">
        <v>13682</v>
      </c>
      <c r="O5895" t="s">
        <v>15832</v>
      </c>
      <c r="P5895" t="s">
        <v>15833</v>
      </c>
    </row>
    <row r="5896" spans="1:16">
      <c r="A5896" t="s">
        <v>13678</v>
      </c>
      <c r="B5896" t="s">
        <v>13679</v>
      </c>
      <c r="C5896" t="s">
        <v>10693</v>
      </c>
      <c r="D5896" t="s">
        <v>10694</v>
      </c>
      <c r="E5896" t="s">
        <v>20</v>
      </c>
      <c r="F5896" t="s">
        <v>2998</v>
      </c>
      <c r="G5896">
        <v>59495037</v>
      </c>
      <c r="H5896">
        <v>59495057</v>
      </c>
      <c r="I5896" t="s">
        <v>22</v>
      </c>
      <c r="J5896">
        <v>7</v>
      </c>
      <c r="K5896">
        <v>0</v>
      </c>
      <c r="L5896" t="s">
        <v>57</v>
      </c>
      <c r="M5896" t="s">
        <v>24</v>
      </c>
      <c r="N5896" t="s">
        <v>13709</v>
      </c>
      <c r="O5896" t="s">
        <v>15834</v>
      </c>
      <c r="P5896" t="s">
        <v>15835</v>
      </c>
    </row>
    <row r="5897" spans="1:16">
      <c r="A5897" t="s">
        <v>13678</v>
      </c>
      <c r="B5897" t="s">
        <v>13679</v>
      </c>
      <c r="C5897" t="s">
        <v>15836</v>
      </c>
      <c r="D5897" t="s">
        <v>15837</v>
      </c>
      <c r="E5897" t="s">
        <v>20</v>
      </c>
      <c r="F5897" t="s">
        <v>2998</v>
      </c>
      <c r="G5897">
        <v>64125253</v>
      </c>
      <c r="H5897">
        <v>64125271</v>
      </c>
      <c r="I5897" t="s">
        <v>22</v>
      </c>
      <c r="J5897">
        <v>3</v>
      </c>
      <c r="K5897">
        <v>0</v>
      </c>
      <c r="L5897" t="s">
        <v>23</v>
      </c>
      <c r="M5897" t="s">
        <v>24</v>
      </c>
      <c r="N5897" t="s">
        <v>13682</v>
      </c>
      <c r="O5897" t="s">
        <v>15838</v>
      </c>
      <c r="P5897" t="s">
        <v>15839</v>
      </c>
    </row>
    <row r="5898" spans="1:16">
      <c r="A5898" t="s">
        <v>13678</v>
      </c>
      <c r="B5898" t="s">
        <v>13679</v>
      </c>
      <c r="C5898" t="s">
        <v>15840</v>
      </c>
      <c r="D5898" t="s">
        <v>15841</v>
      </c>
      <c r="E5898" t="s">
        <v>20</v>
      </c>
      <c r="F5898" t="s">
        <v>2998</v>
      </c>
      <c r="G5898">
        <v>67476719</v>
      </c>
      <c r="H5898">
        <v>67476740</v>
      </c>
      <c r="I5898" t="s">
        <v>37</v>
      </c>
      <c r="J5898">
        <v>1</v>
      </c>
      <c r="K5898">
        <v>0</v>
      </c>
      <c r="L5898" t="s">
        <v>30</v>
      </c>
      <c r="M5898" t="s">
        <v>24</v>
      </c>
      <c r="N5898" t="s">
        <v>13786</v>
      </c>
      <c r="O5898" t="s">
        <v>14816</v>
      </c>
      <c r="P5898" t="s">
        <v>15842</v>
      </c>
    </row>
    <row r="5899" spans="1:16">
      <c r="A5899" t="s">
        <v>13678</v>
      </c>
      <c r="B5899" t="s">
        <v>13679</v>
      </c>
      <c r="C5899" t="s">
        <v>6962</v>
      </c>
      <c r="D5899" t="s">
        <v>6963</v>
      </c>
      <c r="E5899" t="s">
        <v>20</v>
      </c>
      <c r="F5899" t="s">
        <v>2998</v>
      </c>
      <c r="G5899">
        <v>87571457</v>
      </c>
      <c r="H5899">
        <v>87571478</v>
      </c>
      <c r="I5899" t="s">
        <v>22</v>
      </c>
      <c r="J5899">
        <v>2</v>
      </c>
      <c r="K5899">
        <v>0</v>
      </c>
      <c r="L5899" t="s">
        <v>57</v>
      </c>
      <c r="M5899" t="s">
        <v>24</v>
      </c>
      <c r="N5899" t="s">
        <v>13717</v>
      </c>
      <c r="O5899" t="s">
        <v>14879</v>
      </c>
      <c r="P5899" t="s">
        <v>15843</v>
      </c>
    </row>
    <row r="5900" spans="1:16">
      <c r="A5900" t="s">
        <v>13678</v>
      </c>
      <c r="B5900" t="s">
        <v>13679</v>
      </c>
      <c r="C5900" t="s">
        <v>15844</v>
      </c>
      <c r="D5900" t="s">
        <v>15845</v>
      </c>
      <c r="E5900" t="s">
        <v>20</v>
      </c>
      <c r="F5900" t="s">
        <v>2998</v>
      </c>
      <c r="G5900">
        <v>90777587</v>
      </c>
      <c r="H5900">
        <v>90777607</v>
      </c>
      <c r="I5900" t="s">
        <v>22</v>
      </c>
      <c r="J5900">
        <v>2</v>
      </c>
      <c r="K5900">
        <v>0</v>
      </c>
      <c r="L5900" t="s">
        <v>57</v>
      </c>
      <c r="M5900" t="s">
        <v>24</v>
      </c>
      <c r="N5900" t="s">
        <v>13786</v>
      </c>
      <c r="O5900" t="s">
        <v>15846</v>
      </c>
      <c r="P5900" t="s">
        <v>15847</v>
      </c>
    </row>
    <row r="5901" spans="1:16">
      <c r="A5901" t="s">
        <v>13678</v>
      </c>
      <c r="B5901" t="s">
        <v>13679</v>
      </c>
      <c r="C5901" t="s">
        <v>6966</v>
      </c>
      <c r="D5901" t="s">
        <v>6967</v>
      </c>
      <c r="E5901" t="s">
        <v>20</v>
      </c>
      <c r="F5901" t="s">
        <v>2998</v>
      </c>
      <c r="G5901">
        <v>95940520</v>
      </c>
      <c r="H5901">
        <v>95940544</v>
      </c>
      <c r="I5901" t="s">
        <v>37</v>
      </c>
      <c r="J5901">
        <v>2</v>
      </c>
      <c r="K5901">
        <v>0</v>
      </c>
      <c r="L5901" t="s">
        <v>57</v>
      </c>
      <c r="M5901" t="s">
        <v>24</v>
      </c>
      <c r="N5901" t="s">
        <v>15848</v>
      </c>
      <c r="O5901" t="s">
        <v>15849</v>
      </c>
      <c r="P5901" t="s">
        <v>15850</v>
      </c>
    </row>
    <row r="5902" spans="1:16">
      <c r="A5902" t="s">
        <v>13678</v>
      </c>
      <c r="B5902" t="s">
        <v>13679</v>
      </c>
      <c r="C5902" t="s">
        <v>6966</v>
      </c>
      <c r="D5902" t="s">
        <v>6967</v>
      </c>
      <c r="E5902" t="s">
        <v>20</v>
      </c>
      <c r="F5902" t="s">
        <v>2998</v>
      </c>
      <c r="G5902">
        <v>95941971</v>
      </c>
      <c r="H5902">
        <v>95941992</v>
      </c>
      <c r="I5902" t="s">
        <v>37</v>
      </c>
      <c r="J5902">
        <v>3</v>
      </c>
      <c r="K5902">
        <v>0</v>
      </c>
      <c r="L5902" t="s">
        <v>57</v>
      </c>
      <c r="M5902" t="s">
        <v>31</v>
      </c>
      <c r="N5902" t="s">
        <v>14305</v>
      </c>
      <c r="O5902" t="s">
        <v>15851</v>
      </c>
      <c r="P5902" t="s">
        <v>15852</v>
      </c>
    </row>
    <row r="5903" spans="1:16">
      <c r="A5903" t="s">
        <v>13678</v>
      </c>
      <c r="B5903" t="s">
        <v>13679</v>
      </c>
      <c r="C5903" t="s">
        <v>15853</v>
      </c>
      <c r="D5903" t="s">
        <v>15854</v>
      </c>
      <c r="E5903" t="s">
        <v>20</v>
      </c>
      <c r="F5903" t="s">
        <v>2998</v>
      </c>
      <c r="G5903">
        <v>96070324</v>
      </c>
      <c r="H5903">
        <v>96070345</v>
      </c>
      <c r="I5903" t="s">
        <v>22</v>
      </c>
      <c r="J5903">
        <v>1</v>
      </c>
      <c r="K5903">
        <v>0</v>
      </c>
      <c r="L5903" t="s">
        <v>30</v>
      </c>
      <c r="M5903" t="s">
        <v>24</v>
      </c>
      <c r="N5903" t="s">
        <v>13750</v>
      </c>
      <c r="O5903" t="s">
        <v>15855</v>
      </c>
      <c r="P5903" t="s">
        <v>15856</v>
      </c>
    </row>
    <row r="5904" spans="1:16">
      <c r="A5904" t="s">
        <v>13678</v>
      </c>
      <c r="B5904" t="s">
        <v>13679</v>
      </c>
      <c r="C5904" t="s">
        <v>15857</v>
      </c>
      <c r="D5904" t="s">
        <v>15858</v>
      </c>
      <c r="E5904" t="s">
        <v>20</v>
      </c>
      <c r="F5904" t="s">
        <v>2998</v>
      </c>
      <c r="G5904">
        <v>101936401</v>
      </c>
      <c r="H5904">
        <v>101936422</v>
      </c>
      <c r="I5904" t="s">
        <v>37</v>
      </c>
      <c r="J5904">
        <v>15</v>
      </c>
      <c r="K5904">
        <v>1</v>
      </c>
      <c r="L5904" t="s">
        <v>57</v>
      </c>
      <c r="M5904" t="s">
        <v>24</v>
      </c>
      <c r="N5904" t="s">
        <v>15859</v>
      </c>
      <c r="O5904" t="s">
        <v>15860</v>
      </c>
      <c r="P5904" t="s">
        <v>15861</v>
      </c>
    </row>
    <row r="5905" spans="1:16">
      <c r="A5905" t="s">
        <v>13678</v>
      </c>
      <c r="B5905" t="s">
        <v>13679</v>
      </c>
      <c r="C5905" t="s">
        <v>15862</v>
      </c>
      <c r="D5905" t="s">
        <v>15863</v>
      </c>
      <c r="E5905" t="s">
        <v>20</v>
      </c>
      <c r="F5905" t="s">
        <v>2998</v>
      </c>
      <c r="G5905">
        <v>103851916</v>
      </c>
      <c r="H5905">
        <v>103851936</v>
      </c>
      <c r="I5905" t="s">
        <v>37</v>
      </c>
      <c r="J5905">
        <v>7</v>
      </c>
      <c r="K5905">
        <v>0</v>
      </c>
      <c r="L5905" t="s">
        <v>57</v>
      </c>
      <c r="M5905" t="s">
        <v>24</v>
      </c>
      <c r="N5905" t="s">
        <v>13709</v>
      </c>
      <c r="O5905" t="s">
        <v>15864</v>
      </c>
      <c r="P5905" t="s">
        <v>15865</v>
      </c>
    </row>
    <row r="5906" spans="1:16">
      <c r="A5906" t="s">
        <v>13678</v>
      </c>
      <c r="B5906" t="s">
        <v>13679</v>
      </c>
      <c r="C5906" t="s">
        <v>3097</v>
      </c>
      <c r="D5906" t="s">
        <v>3098</v>
      </c>
      <c r="E5906" t="s">
        <v>20</v>
      </c>
      <c r="F5906" t="s">
        <v>2998</v>
      </c>
      <c r="G5906">
        <v>105138852</v>
      </c>
      <c r="H5906">
        <v>105138873</v>
      </c>
      <c r="I5906" t="s">
        <v>22</v>
      </c>
      <c r="J5906">
        <v>1</v>
      </c>
      <c r="K5906">
        <v>0</v>
      </c>
      <c r="L5906" t="s">
        <v>30</v>
      </c>
      <c r="M5906" t="s">
        <v>24</v>
      </c>
      <c r="N5906" t="s">
        <v>13682</v>
      </c>
      <c r="O5906" t="s">
        <v>15866</v>
      </c>
      <c r="P5906" t="s">
        <v>15867</v>
      </c>
    </row>
    <row r="5907" spans="1:16">
      <c r="A5907" t="s">
        <v>13678</v>
      </c>
      <c r="B5907" t="s">
        <v>13679</v>
      </c>
      <c r="C5907" t="s">
        <v>10751</v>
      </c>
      <c r="D5907" t="s">
        <v>10752</v>
      </c>
      <c r="E5907" t="s">
        <v>20</v>
      </c>
      <c r="F5907" t="s">
        <v>2998</v>
      </c>
      <c r="G5907">
        <v>117859212</v>
      </c>
      <c r="H5907">
        <v>117859234</v>
      </c>
      <c r="I5907" t="s">
        <v>37</v>
      </c>
      <c r="J5907">
        <v>4</v>
      </c>
      <c r="K5907">
        <v>0</v>
      </c>
      <c r="L5907" t="s">
        <v>30</v>
      </c>
      <c r="M5907" t="s">
        <v>24</v>
      </c>
      <c r="N5907" t="s">
        <v>14011</v>
      </c>
      <c r="O5907" t="s">
        <v>15868</v>
      </c>
      <c r="P5907" t="s">
        <v>15869</v>
      </c>
    </row>
    <row r="5908" spans="1:16">
      <c r="A5908" t="s">
        <v>13678</v>
      </c>
      <c r="B5908" t="s">
        <v>13679</v>
      </c>
      <c r="C5908" t="s">
        <v>3109</v>
      </c>
      <c r="D5908" t="s">
        <v>3110</v>
      </c>
      <c r="E5908" t="s">
        <v>20</v>
      </c>
      <c r="F5908" t="s">
        <v>2998</v>
      </c>
      <c r="G5908">
        <v>120743576</v>
      </c>
      <c r="H5908">
        <v>120743597</v>
      </c>
      <c r="I5908" t="s">
        <v>37</v>
      </c>
      <c r="J5908">
        <v>1</v>
      </c>
      <c r="K5908">
        <v>0</v>
      </c>
      <c r="L5908" t="s">
        <v>30</v>
      </c>
      <c r="M5908" t="s">
        <v>24</v>
      </c>
      <c r="N5908" t="s">
        <v>13774</v>
      </c>
      <c r="O5908" t="s">
        <v>7771</v>
      </c>
      <c r="P5908" t="s">
        <v>15870</v>
      </c>
    </row>
    <row r="5909" spans="1:16">
      <c r="A5909" t="s">
        <v>13678</v>
      </c>
      <c r="B5909" t="s">
        <v>13679</v>
      </c>
      <c r="C5909" t="s">
        <v>3109</v>
      </c>
      <c r="D5909" t="s">
        <v>3110</v>
      </c>
      <c r="E5909" t="s">
        <v>20</v>
      </c>
      <c r="F5909" t="s">
        <v>2998</v>
      </c>
      <c r="G5909">
        <v>120803600</v>
      </c>
      <c r="H5909">
        <v>120803619</v>
      </c>
      <c r="I5909" t="s">
        <v>37</v>
      </c>
      <c r="J5909">
        <v>2</v>
      </c>
      <c r="K5909">
        <v>0</v>
      </c>
      <c r="L5909" t="s">
        <v>57</v>
      </c>
      <c r="M5909" t="s">
        <v>24</v>
      </c>
      <c r="N5909" t="s">
        <v>13786</v>
      </c>
      <c r="O5909" t="s">
        <v>15871</v>
      </c>
      <c r="P5909" t="s">
        <v>15872</v>
      </c>
    </row>
    <row r="5910" spans="1:16">
      <c r="A5910" t="s">
        <v>13678</v>
      </c>
      <c r="B5910" t="s">
        <v>13679</v>
      </c>
      <c r="C5910" t="s">
        <v>10761</v>
      </c>
      <c r="D5910" t="s">
        <v>10762</v>
      </c>
      <c r="E5910" t="s">
        <v>20</v>
      </c>
      <c r="F5910" t="s">
        <v>2998</v>
      </c>
      <c r="G5910">
        <v>124113063</v>
      </c>
      <c r="H5910">
        <v>124113085</v>
      </c>
      <c r="I5910" t="s">
        <v>22</v>
      </c>
      <c r="J5910">
        <v>1</v>
      </c>
      <c r="K5910">
        <v>0</v>
      </c>
      <c r="L5910" t="s">
        <v>30</v>
      </c>
      <c r="M5910" t="s">
        <v>24</v>
      </c>
      <c r="N5910" t="s">
        <v>13833</v>
      </c>
      <c r="O5910" t="s">
        <v>15873</v>
      </c>
      <c r="P5910" t="s">
        <v>15874</v>
      </c>
    </row>
    <row r="5911" spans="1:16">
      <c r="A5911" t="s">
        <v>13678</v>
      </c>
      <c r="B5911" t="s">
        <v>13679</v>
      </c>
      <c r="C5911" t="s">
        <v>10761</v>
      </c>
      <c r="D5911" t="s">
        <v>10762</v>
      </c>
      <c r="E5911" t="s">
        <v>20</v>
      </c>
      <c r="F5911" t="s">
        <v>2998</v>
      </c>
      <c r="G5911">
        <v>124113102</v>
      </c>
      <c r="H5911">
        <v>124113122</v>
      </c>
      <c r="I5911" t="s">
        <v>22</v>
      </c>
      <c r="J5911">
        <v>1</v>
      </c>
      <c r="K5911">
        <v>0</v>
      </c>
      <c r="L5911" t="s">
        <v>30</v>
      </c>
      <c r="M5911" t="s">
        <v>24</v>
      </c>
      <c r="N5911" t="s">
        <v>13682</v>
      </c>
      <c r="O5911" t="s">
        <v>15875</v>
      </c>
      <c r="P5911" t="s">
        <v>15876</v>
      </c>
    </row>
    <row r="5912" spans="1:16">
      <c r="A5912" t="s">
        <v>13678</v>
      </c>
      <c r="B5912" t="s">
        <v>13679</v>
      </c>
      <c r="C5912" t="s">
        <v>15877</v>
      </c>
      <c r="D5912" t="s">
        <v>15878</v>
      </c>
      <c r="E5912" t="s">
        <v>20</v>
      </c>
      <c r="F5912" t="s">
        <v>2998</v>
      </c>
      <c r="G5912">
        <v>124221135</v>
      </c>
      <c r="H5912">
        <v>124221159</v>
      </c>
      <c r="I5912" t="s">
        <v>22</v>
      </c>
      <c r="J5912">
        <v>1</v>
      </c>
      <c r="K5912">
        <v>0</v>
      </c>
      <c r="L5912" t="s">
        <v>30</v>
      </c>
      <c r="M5912" t="s">
        <v>24</v>
      </c>
      <c r="N5912" t="s">
        <v>13974</v>
      </c>
      <c r="O5912" t="s">
        <v>14266</v>
      </c>
      <c r="P5912" t="s">
        <v>14613</v>
      </c>
    </row>
    <row r="5913" spans="1:16">
      <c r="A5913" t="s">
        <v>13678</v>
      </c>
      <c r="B5913" t="s">
        <v>13679</v>
      </c>
      <c r="C5913" t="s">
        <v>3116</v>
      </c>
      <c r="D5913" t="s">
        <v>3117</v>
      </c>
      <c r="E5913" t="s">
        <v>20</v>
      </c>
      <c r="F5913" t="s">
        <v>2998</v>
      </c>
      <c r="G5913">
        <v>124797322</v>
      </c>
      <c r="H5913">
        <v>124797342</v>
      </c>
      <c r="I5913" t="s">
        <v>22</v>
      </c>
      <c r="J5913">
        <v>1</v>
      </c>
      <c r="K5913">
        <v>0</v>
      </c>
      <c r="L5913" t="s">
        <v>30</v>
      </c>
      <c r="M5913" t="s">
        <v>24</v>
      </c>
      <c r="N5913" t="s">
        <v>13682</v>
      </c>
      <c r="O5913" t="s">
        <v>15879</v>
      </c>
      <c r="P5913" t="s">
        <v>15880</v>
      </c>
    </row>
    <row r="5914" spans="1:16">
      <c r="A5914" t="s">
        <v>13678</v>
      </c>
      <c r="B5914" t="s">
        <v>13679</v>
      </c>
      <c r="C5914" t="s">
        <v>15881</v>
      </c>
      <c r="D5914" t="s">
        <v>15882</v>
      </c>
      <c r="E5914" t="s">
        <v>20</v>
      </c>
      <c r="F5914" t="s">
        <v>2998</v>
      </c>
      <c r="G5914">
        <v>127567223</v>
      </c>
      <c r="H5914">
        <v>127567247</v>
      </c>
      <c r="I5914" t="s">
        <v>37</v>
      </c>
      <c r="J5914">
        <v>1</v>
      </c>
      <c r="K5914">
        <v>0</v>
      </c>
      <c r="L5914" t="s">
        <v>30</v>
      </c>
      <c r="M5914" t="s">
        <v>24</v>
      </c>
      <c r="N5914" t="s">
        <v>15883</v>
      </c>
      <c r="O5914" t="s">
        <v>15884</v>
      </c>
      <c r="P5914" t="s">
        <v>15885</v>
      </c>
    </row>
    <row r="5915" spans="1:16">
      <c r="A5915" t="s">
        <v>13678</v>
      </c>
      <c r="B5915" t="s">
        <v>13679</v>
      </c>
      <c r="C5915" t="s">
        <v>3120</v>
      </c>
      <c r="D5915" t="s">
        <v>3121</v>
      </c>
      <c r="E5915" t="s">
        <v>20</v>
      </c>
      <c r="F5915" t="s">
        <v>2998</v>
      </c>
      <c r="G5915">
        <v>128951891</v>
      </c>
      <c r="H5915">
        <v>128951916</v>
      </c>
      <c r="I5915" t="s">
        <v>22</v>
      </c>
      <c r="J5915">
        <v>1</v>
      </c>
      <c r="K5915">
        <v>0</v>
      </c>
      <c r="L5915" t="s">
        <v>23</v>
      </c>
      <c r="M5915" t="s">
        <v>24</v>
      </c>
      <c r="N5915" t="s">
        <v>15886</v>
      </c>
      <c r="O5915" t="s">
        <v>15887</v>
      </c>
      <c r="P5915" t="s">
        <v>15888</v>
      </c>
    </row>
    <row r="5916" spans="1:16">
      <c r="A5916" t="s">
        <v>13678</v>
      </c>
      <c r="B5916" t="s">
        <v>13679</v>
      </c>
      <c r="C5916" t="s">
        <v>15889</v>
      </c>
      <c r="D5916" t="s">
        <v>15889</v>
      </c>
      <c r="E5916" t="s">
        <v>20</v>
      </c>
      <c r="F5916" t="s">
        <v>2998</v>
      </c>
      <c r="G5916">
        <v>128951891</v>
      </c>
      <c r="H5916">
        <v>128951916</v>
      </c>
      <c r="I5916" t="s">
        <v>22</v>
      </c>
      <c r="J5916">
        <v>1</v>
      </c>
      <c r="K5916">
        <v>0</v>
      </c>
      <c r="L5916" t="s">
        <v>23</v>
      </c>
      <c r="M5916" t="s">
        <v>24</v>
      </c>
      <c r="N5916" t="s">
        <v>15886</v>
      </c>
      <c r="O5916" t="s">
        <v>15887</v>
      </c>
      <c r="P5916" t="s">
        <v>15888</v>
      </c>
    </row>
    <row r="5917" spans="1:16">
      <c r="A5917" t="s">
        <v>13678</v>
      </c>
      <c r="B5917" t="s">
        <v>13679</v>
      </c>
      <c r="C5917" t="s">
        <v>3120</v>
      </c>
      <c r="D5917" t="s">
        <v>3121</v>
      </c>
      <c r="E5917" t="s">
        <v>20</v>
      </c>
      <c r="F5917" t="s">
        <v>2998</v>
      </c>
      <c r="G5917">
        <v>129001506</v>
      </c>
      <c r="H5917">
        <v>129001527</v>
      </c>
      <c r="I5917" t="s">
        <v>22</v>
      </c>
      <c r="J5917">
        <v>1</v>
      </c>
      <c r="K5917">
        <v>0</v>
      </c>
      <c r="L5917" t="s">
        <v>30</v>
      </c>
      <c r="M5917" t="s">
        <v>24</v>
      </c>
      <c r="N5917" t="s">
        <v>13774</v>
      </c>
      <c r="O5917" t="s">
        <v>7874</v>
      </c>
      <c r="P5917" t="s">
        <v>15890</v>
      </c>
    </row>
    <row r="5918" spans="1:16">
      <c r="A5918" t="s">
        <v>13678</v>
      </c>
      <c r="B5918" t="s">
        <v>13679</v>
      </c>
      <c r="C5918" t="s">
        <v>3120</v>
      </c>
      <c r="D5918" t="s">
        <v>3121</v>
      </c>
      <c r="E5918" t="s">
        <v>20</v>
      </c>
      <c r="F5918" t="s">
        <v>2998</v>
      </c>
      <c r="G5918">
        <v>129023176</v>
      </c>
      <c r="H5918">
        <v>129023198</v>
      </c>
      <c r="I5918" t="s">
        <v>22</v>
      </c>
      <c r="J5918">
        <v>3</v>
      </c>
      <c r="K5918">
        <v>0</v>
      </c>
      <c r="L5918" t="s">
        <v>30</v>
      </c>
      <c r="M5918" t="s">
        <v>24</v>
      </c>
      <c r="N5918" t="s">
        <v>14098</v>
      </c>
      <c r="O5918" t="s">
        <v>15891</v>
      </c>
      <c r="P5918" t="s">
        <v>15892</v>
      </c>
    </row>
    <row r="5919" spans="1:16">
      <c r="A5919" t="s">
        <v>13678</v>
      </c>
      <c r="B5919" t="s">
        <v>13679</v>
      </c>
      <c r="C5919" t="s">
        <v>3120</v>
      </c>
      <c r="D5919" t="s">
        <v>3121</v>
      </c>
      <c r="E5919" t="s">
        <v>20</v>
      </c>
      <c r="F5919" t="s">
        <v>2998</v>
      </c>
      <c r="G5919">
        <v>129023613</v>
      </c>
      <c r="H5919">
        <v>129023632</v>
      </c>
      <c r="I5919" t="s">
        <v>22</v>
      </c>
      <c r="J5919">
        <v>2</v>
      </c>
      <c r="K5919">
        <v>0</v>
      </c>
      <c r="L5919" t="s">
        <v>30</v>
      </c>
      <c r="M5919" t="s">
        <v>31</v>
      </c>
      <c r="N5919" t="s">
        <v>13709</v>
      </c>
      <c r="O5919" t="s">
        <v>15893</v>
      </c>
      <c r="P5919" t="s">
        <v>15894</v>
      </c>
    </row>
    <row r="5920" spans="1:16">
      <c r="A5920" t="s">
        <v>13678</v>
      </c>
      <c r="B5920" t="s">
        <v>13679</v>
      </c>
      <c r="C5920" t="s">
        <v>15895</v>
      </c>
      <c r="D5920" t="s">
        <v>15896</v>
      </c>
      <c r="E5920" t="s">
        <v>20</v>
      </c>
      <c r="F5920" t="s">
        <v>2998</v>
      </c>
      <c r="G5920">
        <v>130920357</v>
      </c>
      <c r="H5920">
        <v>130920378</v>
      </c>
      <c r="I5920" t="s">
        <v>37</v>
      </c>
      <c r="J5920">
        <v>1</v>
      </c>
      <c r="K5920">
        <v>0</v>
      </c>
      <c r="L5920" t="s">
        <v>30</v>
      </c>
      <c r="M5920" t="s">
        <v>24</v>
      </c>
      <c r="N5920" t="s">
        <v>13774</v>
      </c>
      <c r="O5920" t="s">
        <v>7771</v>
      </c>
      <c r="P5920" t="s">
        <v>15897</v>
      </c>
    </row>
    <row r="5921" spans="1:16">
      <c r="A5921" t="s">
        <v>13678</v>
      </c>
      <c r="B5921" t="s">
        <v>13679</v>
      </c>
      <c r="C5921" t="s">
        <v>3123</v>
      </c>
      <c r="D5921" t="s">
        <v>3124</v>
      </c>
      <c r="E5921" t="s">
        <v>20</v>
      </c>
      <c r="F5921" t="s">
        <v>2998</v>
      </c>
      <c r="G5921">
        <v>131316858</v>
      </c>
      <c r="H5921">
        <v>131316879</v>
      </c>
      <c r="I5921" t="s">
        <v>37</v>
      </c>
      <c r="J5921">
        <v>1</v>
      </c>
      <c r="K5921">
        <v>0</v>
      </c>
      <c r="L5921" t="s">
        <v>30</v>
      </c>
      <c r="M5921" t="s">
        <v>24</v>
      </c>
      <c r="N5921" t="s">
        <v>13725</v>
      </c>
      <c r="O5921" t="s">
        <v>7740</v>
      </c>
      <c r="P5921" t="s">
        <v>15898</v>
      </c>
    </row>
    <row r="5922" spans="1:16">
      <c r="A5922" t="s">
        <v>13678</v>
      </c>
      <c r="B5922" t="s">
        <v>13679</v>
      </c>
      <c r="C5922" t="s">
        <v>3123</v>
      </c>
      <c r="D5922" t="s">
        <v>3124</v>
      </c>
      <c r="E5922" t="s">
        <v>20</v>
      </c>
      <c r="F5922" t="s">
        <v>2998</v>
      </c>
      <c r="G5922">
        <v>131425427</v>
      </c>
      <c r="H5922">
        <v>131425447</v>
      </c>
      <c r="I5922" t="s">
        <v>37</v>
      </c>
      <c r="J5922">
        <v>1</v>
      </c>
      <c r="K5922">
        <v>0</v>
      </c>
      <c r="L5922" t="s">
        <v>23</v>
      </c>
      <c r="M5922" t="s">
        <v>24</v>
      </c>
      <c r="N5922" t="s">
        <v>13750</v>
      </c>
      <c r="O5922" t="s">
        <v>15899</v>
      </c>
      <c r="P5922" t="s">
        <v>15900</v>
      </c>
    </row>
    <row r="5923" spans="1:16">
      <c r="A5923" t="s">
        <v>13678</v>
      </c>
      <c r="B5923" t="s">
        <v>13679</v>
      </c>
      <c r="C5923" t="s">
        <v>3123</v>
      </c>
      <c r="D5923" t="s">
        <v>3124</v>
      </c>
      <c r="E5923" t="s">
        <v>20</v>
      </c>
      <c r="F5923" t="s">
        <v>2998</v>
      </c>
      <c r="G5923">
        <v>131433308</v>
      </c>
      <c r="H5923">
        <v>131433328</v>
      </c>
      <c r="I5923" t="s">
        <v>37</v>
      </c>
      <c r="J5923">
        <v>1</v>
      </c>
      <c r="K5923">
        <v>0</v>
      </c>
      <c r="L5923" t="s">
        <v>30</v>
      </c>
      <c r="M5923" t="s">
        <v>24</v>
      </c>
      <c r="N5923" t="s">
        <v>13682</v>
      </c>
      <c r="O5923" t="s">
        <v>15901</v>
      </c>
      <c r="P5923" t="s">
        <v>15902</v>
      </c>
    </row>
    <row r="5924" spans="1:16">
      <c r="A5924" t="s">
        <v>13678</v>
      </c>
      <c r="B5924" t="s">
        <v>13679</v>
      </c>
      <c r="C5924" t="s">
        <v>15903</v>
      </c>
      <c r="D5924" t="s">
        <v>15904</v>
      </c>
      <c r="E5924" t="s">
        <v>20</v>
      </c>
      <c r="F5924" t="s">
        <v>2998</v>
      </c>
      <c r="G5924">
        <v>133790099</v>
      </c>
      <c r="H5924">
        <v>133790120</v>
      </c>
      <c r="I5924" t="s">
        <v>22</v>
      </c>
      <c r="J5924">
        <v>3</v>
      </c>
      <c r="K5924">
        <v>0</v>
      </c>
      <c r="L5924" t="s">
        <v>57</v>
      </c>
      <c r="M5924" t="s">
        <v>24</v>
      </c>
      <c r="N5924" t="s">
        <v>13774</v>
      </c>
      <c r="O5924" t="s">
        <v>7874</v>
      </c>
      <c r="P5924" t="s">
        <v>15905</v>
      </c>
    </row>
    <row r="5925" spans="1:16">
      <c r="A5925" t="s">
        <v>13678</v>
      </c>
      <c r="B5925" t="s">
        <v>13679</v>
      </c>
      <c r="C5925" t="s">
        <v>15903</v>
      </c>
      <c r="D5925" t="s">
        <v>15904</v>
      </c>
      <c r="E5925" t="s">
        <v>20</v>
      </c>
      <c r="F5925" t="s">
        <v>2998</v>
      </c>
      <c r="G5925">
        <v>133859907</v>
      </c>
      <c r="H5925">
        <v>133859928</v>
      </c>
      <c r="I5925" t="s">
        <v>22</v>
      </c>
      <c r="J5925">
        <v>2</v>
      </c>
      <c r="K5925">
        <v>0</v>
      </c>
      <c r="L5925" t="s">
        <v>57</v>
      </c>
      <c r="M5925" t="s">
        <v>24</v>
      </c>
      <c r="N5925" t="s">
        <v>13786</v>
      </c>
      <c r="O5925" t="s">
        <v>14981</v>
      </c>
      <c r="P5925" t="s">
        <v>15906</v>
      </c>
    </row>
    <row r="5926" spans="1:16">
      <c r="A5926" t="s">
        <v>13678</v>
      </c>
      <c r="B5926" t="s">
        <v>13679</v>
      </c>
      <c r="C5926" t="s">
        <v>15903</v>
      </c>
      <c r="D5926" t="s">
        <v>15904</v>
      </c>
      <c r="E5926" t="s">
        <v>20</v>
      </c>
      <c r="F5926" t="s">
        <v>2998</v>
      </c>
      <c r="G5926">
        <v>133860654</v>
      </c>
      <c r="H5926">
        <v>133860674</v>
      </c>
      <c r="I5926" t="s">
        <v>22</v>
      </c>
      <c r="J5926">
        <v>1</v>
      </c>
      <c r="K5926">
        <v>0</v>
      </c>
      <c r="L5926" t="s">
        <v>30</v>
      </c>
      <c r="M5926" t="s">
        <v>31</v>
      </c>
      <c r="N5926" t="s">
        <v>13682</v>
      </c>
      <c r="O5926" t="s">
        <v>15907</v>
      </c>
      <c r="P5926" t="s">
        <v>15908</v>
      </c>
    </row>
    <row r="5927" spans="1:16">
      <c r="A5927" t="s">
        <v>13678</v>
      </c>
      <c r="B5927" t="s">
        <v>13679</v>
      </c>
      <c r="C5927" t="s">
        <v>3137</v>
      </c>
      <c r="D5927" t="s">
        <v>3138</v>
      </c>
      <c r="E5927" t="s">
        <v>20</v>
      </c>
      <c r="F5927" t="s">
        <v>2998</v>
      </c>
      <c r="G5927">
        <v>141774366</v>
      </c>
      <c r="H5927">
        <v>141774389</v>
      </c>
      <c r="I5927" t="s">
        <v>37</v>
      </c>
      <c r="J5927">
        <v>1</v>
      </c>
      <c r="K5927">
        <v>1</v>
      </c>
      <c r="L5927" t="s">
        <v>30</v>
      </c>
      <c r="M5927" t="s">
        <v>31</v>
      </c>
      <c r="N5927" t="s">
        <v>15909</v>
      </c>
      <c r="O5927" t="s">
        <v>15910</v>
      </c>
      <c r="P5927" t="s">
        <v>15911</v>
      </c>
    </row>
    <row r="5928" spans="1:16">
      <c r="A5928" t="s">
        <v>13678</v>
      </c>
      <c r="B5928" t="s">
        <v>13679</v>
      </c>
      <c r="C5928" t="s">
        <v>15912</v>
      </c>
      <c r="D5928" t="s">
        <v>3138</v>
      </c>
      <c r="E5928" t="s">
        <v>20</v>
      </c>
      <c r="F5928" t="s">
        <v>2998</v>
      </c>
      <c r="G5928">
        <v>141774366</v>
      </c>
      <c r="H5928">
        <v>141774389</v>
      </c>
      <c r="I5928" t="s">
        <v>37</v>
      </c>
      <c r="J5928">
        <v>1</v>
      </c>
      <c r="K5928">
        <v>1</v>
      </c>
      <c r="L5928" t="s">
        <v>30</v>
      </c>
      <c r="M5928" t="s">
        <v>31</v>
      </c>
      <c r="N5928" t="s">
        <v>15909</v>
      </c>
      <c r="O5928" t="s">
        <v>15910</v>
      </c>
      <c r="P5928" t="s">
        <v>15911</v>
      </c>
    </row>
    <row r="5929" spans="1:16">
      <c r="A5929" t="s">
        <v>13678</v>
      </c>
      <c r="B5929" t="s">
        <v>13679</v>
      </c>
      <c r="C5929" t="s">
        <v>3137</v>
      </c>
      <c r="D5929" t="s">
        <v>3138</v>
      </c>
      <c r="E5929" t="s">
        <v>20</v>
      </c>
      <c r="F5929" t="s">
        <v>2998</v>
      </c>
      <c r="G5929">
        <v>141901198</v>
      </c>
      <c r="H5929">
        <v>141901217</v>
      </c>
      <c r="I5929" t="s">
        <v>37</v>
      </c>
      <c r="J5929">
        <v>1</v>
      </c>
      <c r="K5929">
        <v>0</v>
      </c>
      <c r="L5929" t="s">
        <v>23</v>
      </c>
      <c r="M5929" t="s">
        <v>24</v>
      </c>
      <c r="N5929" t="s">
        <v>13786</v>
      </c>
      <c r="O5929" t="s">
        <v>15913</v>
      </c>
      <c r="P5929" t="s">
        <v>15914</v>
      </c>
    </row>
    <row r="5930" spans="1:16">
      <c r="A5930" t="s">
        <v>13678</v>
      </c>
      <c r="B5930" t="s">
        <v>13679</v>
      </c>
      <c r="C5930" t="s">
        <v>3142</v>
      </c>
      <c r="D5930" t="s">
        <v>3143</v>
      </c>
      <c r="E5930" t="s">
        <v>20</v>
      </c>
      <c r="F5930" t="s">
        <v>2998</v>
      </c>
      <c r="G5930">
        <v>143744648</v>
      </c>
      <c r="H5930">
        <v>143744668</v>
      </c>
      <c r="I5930" t="s">
        <v>37</v>
      </c>
      <c r="J5930">
        <v>1</v>
      </c>
      <c r="K5930">
        <v>0</v>
      </c>
      <c r="L5930" t="s">
        <v>30</v>
      </c>
      <c r="M5930" t="s">
        <v>24</v>
      </c>
      <c r="N5930" t="s">
        <v>13714</v>
      </c>
      <c r="O5930" t="s">
        <v>15915</v>
      </c>
      <c r="P5930" t="s">
        <v>15916</v>
      </c>
    </row>
    <row r="5931" spans="1:16">
      <c r="A5931" t="s">
        <v>13678</v>
      </c>
      <c r="B5931" t="s">
        <v>13679</v>
      </c>
      <c r="C5931" t="s">
        <v>15917</v>
      </c>
      <c r="D5931" t="s">
        <v>15918</v>
      </c>
      <c r="E5931" t="s">
        <v>20</v>
      </c>
      <c r="F5931" t="s">
        <v>3165</v>
      </c>
      <c r="G5931">
        <v>3439375</v>
      </c>
      <c r="H5931">
        <v>3439397</v>
      </c>
      <c r="I5931" t="s">
        <v>37</v>
      </c>
      <c r="J5931">
        <v>1</v>
      </c>
      <c r="K5931">
        <v>0</v>
      </c>
      <c r="L5931" t="s">
        <v>30</v>
      </c>
      <c r="M5931" t="s">
        <v>24</v>
      </c>
      <c r="N5931" t="s">
        <v>14146</v>
      </c>
      <c r="O5931" t="s">
        <v>15919</v>
      </c>
      <c r="P5931" t="s">
        <v>15920</v>
      </c>
    </row>
    <row r="5932" spans="1:16">
      <c r="A5932" t="s">
        <v>13678</v>
      </c>
      <c r="B5932" t="s">
        <v>13679</v>
      </c>
      <c r="C5932" t="s">
        <v>15917</v>
      </c>
      <c r="D5932" t="s">
        <v>15918</v>
      </c>
      <c r="E5932" t="s">
        <v>20</v>
      </c>
      <c r="F5932" t="s">
        <v>3165</v>
      </c>
      <c r="G5932">
        <v>3473117</v>
      </c>
      <c r="H5932">
        <v>3473141</v>
      </c>
      <c r="I5932" t="s">
        <v>37</v>
      </c>
      <c r="J5932">
        <v>1</v>
      </c>
      <c r="K5932">
        <v>0</v>
      </c>
      <c r="L5932" t="s">
        <v>30</v>
      </c>
      <c r="M5932" t="s">
        <v>24</v>
      </c>
      <c r="N5932" t="s">
        <v>15921</v>
      </c>
      <c r="O5932" t="s">
        <v>15922</v>
      </c>
      <c r="P5932" t="s">
        <v>15923</v>
      </c>
    </row>
    <row r="5933" spans="1:16">
      <c r="A5933" t="s">
        <v>13678</v>
      </c>
      <c r="B5933" t="s">
        <v>13679</v>
      </c>
      <c r="C5933" t="s">
        <v>15924</v>
      </c>
      <c r="D5933" t="s">
        <v>15925</v>
      </c>
      <c r="E5933" t="s">
        <v>20</v>
      </c>
      <c r="F5933" t="s">
        <v>3165</v>
      </c>
      <c r="G5933">
        <v>5068647</v>
      </c>
      <c r="H5933">
        <v>5068670</v>
      </c>
      <c r="I5933" t="s">
        <v>22</v>
      </c>
      <c r="J5933">
        <v>1</v>
      </c>
      <c r="K5933">
        <v>0</v>
      </c>
      <c r="L5933" t="s">
        <v>30</v>
      </c>
      <c r="M5933" t="s">
        <v>24</v>
      </c>
      <c r="N5933" t="s">
        <v>14385</v>
      </c>
      <c r="O5933" t="s">
        <v>15926</v>
      </c>
      <c r="P5933" t="s">
        <v>15927</v>
      </c>
    </row>
    <row r="5934" spans="1:16">
      <c r="A5934" t="s">
        <v>13678</v>
      </c>
      <c r="B5934" t="s">
        <v>13679</v>
      </c>
      <c r="C5934" t="s">
        <v>3174</v>
      </c>
      <c r="D5934" t="s">
        <v>3175</v>
      </c>
      <c r="E5934" t="s">
        <v>20</v>
      </c>
      <c r="F5934" t="s">
        <v>3165</v>
      </c>
      <c r="G5934">
        <v>5127610</v>
      </c>
      <c r="H5934">
        <v>5127631</v>
      </c>
      <c r="I5934" t="s">
        <v>22</v>
      </c>
      <c r="J5934">
        <v>3</v>
      </c>
      <c r="K5934">
        <v>0</v>
      </c>
      <c r="L5934" t="s">
        <v>57</v>
      </c>
      <c r="M5934" t="s">
        <v>31</v>
      </c>
      <c r="N5934" t="s">
        <v>13774</v>
      </c>
      <c r="O5934" t="s">
        <v>7874</v>
      </c>
      <c r="P5934" t="s">
        <v>15928</v>
      </c>
    </row>
    <row r="5935" spans="1:16">
      <c r="A5935" t="s">
        <v>13678</v>
      </c>
      <c r="B5935" t="s">
        <v>13679</v>
      </c>
      <c r="C5935" t="s">
        <v>10806</v>
      </c>
      <c r="D5935" t="s">
        <v>10807</v>
      </c>
      <c r="E5935" t="s">
        <v>20</v>
      </c>
      <c r="F5935" t="s">
        <v>3165</v>
      </c>
      <c r="G5935">
        <v>6506109</v>
      </c>
      <c r="H5935">
        <v>6506129</v>
      </c>
      <c r="I5935" t="s">
        <v>22</v>
      </c>
      <c r="J5935">
        <v>2</v>
      </c>
      <c r="K5935">
        <v>0</v>
      </c>
      <c r="L5935" t="s">
        <v>57</v>
      </c>
      <c r="M5935" t="s">
        <v>24</v>
      </c>
      <c r="N5935" t="s">
        <v>13682</v>
      </c>
      <c r="O5935" t="s">
        <v>15929</v>
      </c>
      <c r="P5935" t="s">
        <v>15930</v>
      </c>
    </row>
    <row r="5936" spans="1:16">
      <c r="A5936" t="s">
        <v>13678</v>
      </c>
      <c r="B5936" t="s">
        <v>13679</v>
      </c>
      <c r="C5936" t="s">
        <v>3181</v>
      </c>
      <c r="D5936" t="s">
        <v>3182</v>
      </c>
      <c r="E5936" t="s">
        <v>20</v>
      </c>
      <c r="F5936" t="s">
        <v>3165</v>
      </c>
      <c r="G5936">
        <v>7175233</v>
      </c>
      <c r="H5936">
        <v>7175255</v>
      </c>
      <c r="I5936" t="s">
        <v>22</v>
      </c>
      <c r="J5936">
        <v>3</v>
      </c>
      <c r="K5936">
        <v>0</v>
      </c>
      <c r="L5936" t="s">
        <v>57</v>
      </c>
      <c r="M5936" t="s">
        <v>24</v>
      </c>
      <c r="N5936" t="s">
        <v>15931</v>
      </c>
      <c r="O5936" t="s">
        <v>15932</v>
      </c>
      <c r="P5936" t="s">
        <v>15933</v>
      </c>
    </row>
    <row r="5937" spans="1:16">
      <c r="A5937" t="s">
        <v>13678</v>
      </c>
      <c r="B5937" t="s">
        <v>13679</v>
      </c>
      <c r="C5937" t="s">
        <v>3185</v>
      </c>
      <c r="D5937" t="s">
        <v>3186</v>
      </c>
      <c r="E5937" t="s">
        <v>20</v>
      </c>
      <c r="F5937" t="s">
        <v>3165</v>
      </c>
      <c r="G5937">
        <v>14083023</v>
      </c>
      <c r="H5937">
        <v>14083044</v>
      </c>
      <c r="I5937" t="s">
        <v>37</v>
      </c>
      <c r="J5937">
        <v>6</v>
      </c>
      <c r="K5937">
        <v>3</v>
      </c>
      <c r="L5937" t="s">
        <v>57</v>
      </c>
      <c r="M5937" t="s">
        <v>24</v>
      </c>
      <c r="N5937" t="s">
        <v>13709</v>
      </c>
      <c r="O5937" t="s">
        <v>15934</v>
      </c>
      <c r="P5937" t="s">
        <v>15935</v>
      </c>
    </row>
    <row r="5938" spans="1:16">
      <c r="A5938" t="s">
        <v>13678</v>
      </c>
      <c r="B5938" t="s">
        <v>13679</v>
      </c>
      <c r="C5938" t="s">
        <v>15936</v>
      </c>
      <c r="D5938" t="s">
        <v>15937</v>
      </c>
      <c r="E5938" t="s">
        <v>20</v>
      </c>
      <c r="F5938" t="s">
        <v>3165</v>
      </c>
      <c r="G5938">
        <v>15469290</v>
      </c>
      <c r="H5938">
        <v>15469311</v>
      </c>
      <c r="I5938" t="s">
        <v>37</v>
      </c>
      <c r="J5938">
        <v>1</v>
      </c>
      <c r="K5938">
        <v>0</v>
      </c>
      <c r="L5938" t="s">
        <v>30</v>
      </c>
      <c r="M5938" t="s">
        <v>31</v>
      </c>
      <c r="N5938" t="s">
        <v>13682</v>
      </c>
      <c r="O5938" t="s">
        <v>15938</v>
      </c>
      <c r="P5938" t="s">
        <v>15939</v>
      </c>
    </row>
    <row r="5939" spans="1:16">
      <c r="A5939" t="s">
        <v>13678</v>
      </c>
      <c r="B5939" t="s">
        <v>13679</v>
      </c>
      <c r="C5939" t="s">
        <v>15940</v>
      </c>
      <c r="D5939" t="s">
        <v>15941</v>
      </c>
      <c r="E5939" t="s">
        <v>20</v>
      </c>
      <c r="F5939" t="s">
        <v>3165</v>
      </c>
      <c r="G5939">
        <v>19056133</v>
      </c>
      <c r="H5939">
        <v>19056154</v>
      </c>
      <c r="I5939" t="s">
        <v>37</v>
      </c>
      <c r="J5939">
        <v>1</v>
      </c>
      <c r="K5939">
        <v>0</v>
      </c>
      <c r="L5939" t="s">
        <v>30</v>
      </c>
      <c r="M5939" t="s">
        <v>24</v>
      </c>
      <c r="N5939" t="s">
        <v>13776</v>
      </c>
      <c r="O5939" t="s">
        <v>15942</v>
      </c>
      <c r="P5939" t="s">
        <v>15943</v>
      </c>
    </row>
    <row r="5940" spans="1:16">
      <c r="A5940" t="s">
        <v>13678</v>
      </c>
      <c r="B5940" t="s">
        <v>13679</v>
      </c>
      <c r="C5940" t="s">
        <v>15944</v>
      </c>
      <c r="D5940" t="s">
        <v>15945</v>
      </c>
      <c r="E5940" t="s">
        <v>20</v>
      </c>
      <c r="F5940" t="s">
        <v>3165</v>
      </c>
      <c r="G5940">
        <v>21863785</v>
      </c>
      <c r="H5940">
        <v>21863805</v>
      </c>
      <c r="I5940" t="s">
        <v>22</v>
      </c>
      <c r="J5940">
        <v>5</v>
      </c>
      <c r="K5940">
        <v>0</v>
      </c>
      <c r="L5940" t="s">
        <v>23</v>
      </c>
      <c r="M5940" t="s">
        <v>24</v>
      </c>
      <c r="N5940" t="s">
        <v>13714</v>
      </c>
      <c r="O5940" t="s">
        <v>15946</v>
      </c>
      <c r="P5940" t="s">
        <v>15947</v>
      </c>
    </row>
    <row r="5941" spans="1:16">
      <c r="A5941" t="s">
        <v>13678</v>
      </c>
      <c r="B5941" t="s">
        <v>13679</v>
      </c>
      <c r="C5941" t="s">
        <v>15948</v>
      </c>
      <c r="D5941" t="s">
        <v>15949</v>
      </c>
      <c r="E5941" t="s">
        <v>20</v>
      </c>
      <c r="F5941" t="s">
        <v>3165</v>
      </c>
      <c r="G5941">
        <v>26905328</v>
      </c>
      <c r="H5941">
        <v>26905349</v>
      </c>
      <c r="I5941" t="s">
        <v>37</v>
      </c>
      <c r="J5941">
        <v>3</v>
      </c>
      <c r="K5941">
        <v>1</v>
      </c>
      <c r="L5941" t="s">
        <v>23</v>
      </c>
      <c r="M5941" t="s">
        <v>24</v>
      </c>
      <c r="N5941" t="s">
        <v>14305</v>
      </c>
      <c r="O5941" t="s">
        <v>15950</v>
      </c>
      <c r="P5941" t="s">
        <v>15951</v>
      </c>
    </row>
    <row r="5942" spans="1:16">
      <c r="A5942" t="s">
        <v>13678</v>
      </c>
      <c r="B5942" t="s">
        <v>13679</v>
      </c>
      <c r="C5942" t="s">
        <v>15952</v>
      </c>
      <c r="D5942" t="s">
        <v>15953</v>
      </c>
      <c r="E5942" t="s">
        <v>20</v>
      </c>
      <c r="F5942" t="s">
        <v>3165</v>
      </c>
      <c r="G5942">
        <v>27547303</v>
      </c>
      <c r="H5942">
        <v>27547324</v>
      </c>
      <c r="I5942" t="s">
        <v>37</v>
      </c>
      <c r="J5942">
        <v>1</v>
      </c>
      <c r="K5942">
        <v>0</v>
      </c>
      <c r="L5942" t="s">
        <v>23</v>
      </c>
      <c r="M5942" t="s">
        <v>31</v>
      </c>
      <c r="N5942" t="s">
        <v>13988</v>
      </c>
      <c r="O5942" t="s">
        <v>15954</v>
      </c>
      <c r="P5942" t="s">
        <v>15955</v>
      </c>
    </row>
    <row r="5943" spans="1:16">
      <c r="A5943" t="s">
        <v>13678</v>
      </c>
      <c r="B5943" t="s">
        <v>13679</v>
      </c>
      <c r="C5943" t="s">
        <v>15956</v>
      </c>
      <c r="D5943" t="s">
        <v>15957</v>
      </c>
      <c r="E5943" t="s">
        <v>20</v>
      </c>
      <c r="F5943" t="s">
        <v>3165</v>
      </c>
      <c r="G5943">
        <v>32457245</v>
      </c>
      <c r="H5943">
        <v>32457266</v>
      </c>
      <c r="I5943" t="s">
        <v>37</v>
      </c>
      <c r="J5943">
        <v>1</v>
      </c>
      <c r="K5943">
        <v>0</v>
      </c>
      <c r="L5943" t="s">
        <v>23</v>
      </c>
      <c r="M5943" t="s">
        <v>24</v>
      </c>
      <c r="N5943" t="s">
        <v>13750</v>
      </c>
      <c r="O5943" t="s">
        <v>15958</v>
      </c>
      <c r="P5943" t="s">
        <v>15959</v>
      </c>
    </row>
    <row r="5944" spans="1:16">
      <c r="A5944" t="s">
        <v>13678</v>
      </c>
      <c r="B5944" t="s">
        <v>13679</v>
      </c>
      <c r="C5944" t="s">
        <v>15956</v>
      </c>
      <c r="D5944" t="s">
        <v>15957</v>
      </c>
      <c r="E5944" t="s">
        <v>20</v>
      </c>
      <c r="F5944" t="s">
        <v>3165</v>
      </c>
      <c r="G5944">
        <v>32480244</v>
      </c>
      <c r="H5944">
        <v>32480264</v>
      </c>
      <c r="I5944" t="s">
        <v>37</v>
      </c>
      <c r="J5944">
        <v>2</v>
      </c>
      <c r="K5944">
        <v>0</v>
      </c>
      <c r="L5944" t="s">
        <v>57</v>
      </c>
      <c r="M5944" t="s">
        <v>24</v>
      </c>
      <c r="N5944" t="s">
        <v>13682</v>
      </c>
      <c r="O5944" t="s">
        <v>15960</v>
      </c>
      <c r="P5944" t="s">
        <v>15961</v>
      </c>
    </row>
    <row r="5945" spans="1:16">
      <c r="A5945" t="s">
        <v>13678</v>
      </c>
      <c r="B5945" t="s">
        <v>13679</v>
      </c>
      <c r="C5945" t="s">
        <v>3207</v>
      </c>
      <c r="D5945" t="s">
        <v>3208</v>
      </c>
      <c r="E5945" t="s">
        <v>20</v>
      </c>
      <c r="F5945" t="s">
        <v>3165</v>
      </c>
      <c r="G5945">
        <v>35059099</v>
      </c>
      <c r="H5945">
        <v>35059118</v>
      </c>
      <c r="I5945" t="s">
        <v>37</v>
      </c>
      <c r="J5945">
        <v>7</v>
      </c>
      <c r="K5945">
        <v>2</v>
      </c>
      <c r="L5945" t="s">
        <v>30</v>
      </c>
      <c r="M5945" t="s">
        <v>31</v>
      </c>
      <c r="N5945" t="s">
        <v>13709</v>
      </c>
      <c r="O5945" t="s">
        <v>15962</v>
      </c>
      <c r="P5945" t="s">
        <v>15963</v>
      </c>
    </row>
    <row r="5946" spans="1:16">
      <c r="A5946" t="s">
        <v>13678</v>
      </c>
      <c r="B5946" t="s">
        <v>13679</v>
      </c>
      <c r="C5946" t="s">
        <v>15964</v>
      </c>
      <c r="D5946" t="s">
        <v>15965</v>
      </c>
      <c r="E5946" t="s">
        <v>20</v>
      </c>
      <c r="F5946" t="s">
        <v>3165</v>
      </c>
      <c r="G5946">
        <v>35073981</v>
      </c>
      <c r="H5946">
        <v>35074002</v>
      </c>
      <c r="I5946" t="s">
        <v>37</v>
      </c>
      <c r="J5946">
        <v>3</v>
      </c>
      <c r="K5946">
        <v>0</v>
      </c>
      <c r="L5946" t="s">
        <v>30</v>
      </c>
      <c r="M5946" t="s">
        <v>24</v>
      </c>
      <c r="N5946" t="s">
        <v>13786</v>
      </c>
      <c r="O5946" t="s">
        <v>15966</v>
      </c>
      <c r="P5946" t="s">
        <v>15967</v>
      </c>
    </row>
    <row r="5947" spans="1:16">
      <c r="A5947" t="s">
        <v>13678</v>
      </c>
      <c r="B5947" t="s">
        <v>13679</v>
      </c>
      <c r="C5947" t="s">
        <v>15968</v>
      </c>
      <c r="D5947" t="s">
        <v>15969</v>
      </c>
      <c r="E5947" t="s">
        <v>20</v>
      </c>
      <c r="F5947" t="s">
        <v>3165</v>
      </c>
      <c r="G5947">
        <v>35722187</v>
      </c>
      <c r="H5947">
        <v>35722205</v>
      </c>
      <c r="I5947" t="s">
        <v>37</v>
      </c>
      <c r="J5947">
        <v>14</v>
      </c>
      <c r="K5947">
        <v>0</v>
      </c>
      <c r="L5947" t="s">
        <v>57</v>
      </c>
      <c r="M5947" t="s">
        <v>24</v>
      </c>
      <c r="N5947" t="s">
        <v>13682</v>
      </c>
      <c r="O5947" t="s">
        <v>15970</v>
      </c>
      <c r="P5947" t="s">
        <v>15971</v>
      </c>
    </row>
    <row r="5948" spans="1:16">
      <c r="A5948" t="s">
        <v>13678</v>
      </c>
      <c r="B5948" t="s">
        <v>13679</v>
      </c>
      <c r="C5948" t="s">
        <v>15972</v>
      </c>
      <c r="D5948" t="s">
        <v>15973</v>
      </c>
      <c r="E5948" t="s">
        <v>20</v>
      </c>
      <c r="F5948" t="s">
        <v>3165</v>
      </c>
      <c r="G5948">
        <v>36163047</v>
      </c>
      <c r="H5948">
        <v>36163066</v>
      </c>
      <c r="I5948" t="s">
        <v>22</v>
      </c>
      <c r="J5948">
        <v>1</v>
      </c>
      <c r="K5948">
        <v>0</v>
      </c>
      <c r="L5948" t="s">
        <v>30</v>
      </c>
      <c r="M5948" t="s">
        <v>24</v>
      </c>
      <c r="N5948" t="s">
        <v>13682</v>
      </c>
      <c r="O5948" t="s">
        <v>15974</v>
      </c>
      <c r="P5948" t="s">
        <v>15975</v>
      </c>
    </row>
    <row r="5949" spans="1:16">
      <c r="A5949" t="s">
        <v>13678</v>
      </c>
      <c r="B5949" t="s">
        <v>13679</v>
      </c>
      <c r="C5949" t="s">
        <v>3219</v>
      </c>
      <c r="D5949" t="s">
        <v>3220</v>
      </c>
      <c r="E5949" t="s">
        <v>20</v>
      </c>
      <c r="F5949" t="s">
        <v>3165</v>
      </c>
      <c r="G5949">
        <v>37159581</v>
      </c>
      <c r="H5949">
        <v>37159602</v>
      </c>
      <c r="I5949" t="s">
        <v>22</v>
      </c>
      <c r="J5949">
        <v>1</v>
      </c>
      <c r="K5949">
        <v>0</v>
      </c>
      <c r="L5949" t="s">
        <v>23</v>
      </c>
      <c r="M5949" t="s">
        <v>24</v>
      </c>
      <c r="N5949" t="s">
        <v>13714</v>
      </c>
      <c r="O5949" t="s">
        <v>15976</v>
      </c>
      <c r="P5949" t="s">
        <v>15977</v>
      </c>
    </row>
    <row r="5950" spans="1:16">
      <c r="A5950" t="s">
        <v>13678</v>
      </c>
      <c r="B5950" t="s">
        <v>13679</v>
      </c>
      <c r="C5950" t="s">
        <v>3219</v>
      </c>
      <c r="D5950" t="s">
        <v>3220</v>
      </c>
      <c r="E5950" t="s">
        <v>20</v>
      </c>
      <c r="F5950" t="s">
        <v>3165</v>
      </c>
      <c r="G5950">
        <v>37162519</v>
      </c>
      <c r="H5950">
        <v>37162542</v>
      </c>
      <c r="I5950" t="s">
        <v>22</v>
      </c>
      <c r="J5950">
        <v>2</v>
      </c>
      <c r="K5950">
        <v>0</v>
      </c>
      <c r="L5950" t="s">
        <v>57</v>
      </c>
      <c r="M5950" t="s">
        <v>24</v>
      </c>
      <c r="N5950" t="s">
        <v>15978</v>
      </c>
      <c r="O5950" t="s">
        <v>15979</v>
      </c>
      <c r="P5950" t="s">
        <v>15980</v>
      </c>
    </row>
    <row r="5951" spans="1:16">
      <c r="A5951" t="s">
        <v>13678</v>
      </c>
      <c r="B5951" t="s">
        <v>13679</v>
      </c>
      <c r="C5951" t="s">
        <v>3219</v>
      </c>
      <c r="D5951" t="s">
        <v>3220</v>
      </c>
      <c r="E5951" t="s">
        <v>20</v>
      </c>
      <c r="F5951" t="s">
        <v>3165</v>
      </c>
      <c r="G5951">
        <v>37169424</v>
      </c>
      <c r="H5951">
        <v>37169445</v>
      </c>
      <c r="I5951" t="s">
        <v>22</v>
      </c>
      <c r="J5951">
        <v>2</v>
      </c>
      <c r="K5951">
        <v>0</v>
      </c>
      <c r="L5951" t="s">
        <v>30</v>
      </c>
      <c r="M5951" t="s">
        <v>24</v>
      </c>
      <c r="N5951" t="s">
        <v>13725</v>
      </c>
      <c r="O5951" t="s">
        <v>7740</v>
      </c>
      <c r="P5951" t="s">
        <v>15981</v>
      </c>
    </row>
    <row r="5952" spans="1:16">
      <c r="A5952" t="s">
        <v>13678</v>
      </c>
      <c r="B5952" t="s">
        <v>13679</v>
      </c>
      <c r="C5952" t="s">
        <v>3219</v>
      </c>
      <c r="D5952" t="s">
        <v>3220</v>
      </c>
      <c r="E5952" t="s">
        <v>20</v>
      </c>
      <c r="F5952" t="s">
        <v>3165</v>
      </c>
      <c r="G5952">
        <v>37241006</v>
      </c>
      <c r="H5952">
        <v>37241026</v>
      </c>
      <c r="I5952" t="s">
        <v>22</v>
      </c>
      <c r="J5952">
        <v>1</v>
      </c>
      <c r="K5952">
        <v>0</v>
      </c>
      <c r="L5952" t="s">
        <v>23</v>
      </c>
      <c r="M5952" t="s">
        <v>24</v>
      </c>
      <c r="N5952" t="s">
        <v>13682</v>
      </c>
      <c r="O5952" t="s">
        <v>15982</v>
      </c>
      <c r="P5952" t="s">
        <v>15983</v>
      </c>
    </row>
    <row r="5953" spans="1:16">
      <c r="A5953" t="s">
        <v>13678</v>
      </c>
      <c r="B5953" t="s">
        <v>13679</v>
      </c>
      <c r="C5953" t="s">
        <v>3232</v>
      </c>
      <c r="D5953" t="s">
        <v>3233</v>
      </c>
      <c r="E5953" t="s">
        <v>20</v>
      </c>
      <c r="F5953" t="s">
        <v>3165</v>
      </c>
      <c r="G5953">
        <v>38547214</v>
      </c>
      <c r="H5953">
        <v>38547235</v>
      </c>
      <c r="I5953" t="s">
        <v>37</v>
      </c>
      <c r="J5953">
        <v>2</v>
      </c>
      <c r="K5953">
        <v>0</v>
      </c>
      <c r="L5953" t="s">
        <v>57</v>
      </c>
      <c r="M5953" t="s">
        <v>24</v>
      </c>
      <c r="N5953" t="s">
        <v>13725</v>
      </c>
      <c r="O5953" t="s">
        <v>7740</v>
      </c>
      <c r="P5953" t="s">
        <v>15984</v>
      </c>
    </row>
    <row r="5954" spans="1:16">
      <c r="A5954" t="s">
        <v>13678</v>
      </c>
      <c r="B5954" t="s">
        <v>13679</v>
      </c>
      <c r="C5954" t="s">
        <v>3232</v>
      </c>
      <c r="D5954" t="s">
        <v>3233</v>
      </c>
      <c r="E5954" t="s">
        <v>20</v>
      </c>
      <c r="F5954" t="s">
        <v>3165</v>
      </c>
      <c r="G5954">
        <v>38556451</v>
      </c>
      <c r="H5954">
        <v>38556472</v>
      </c>
      <c r="I5954" t="s">
        <v>37</v>
      </c>
      <c r="J5954">
        <v>1</v>
      </c>
      <c r="K5954">
        <v>0</v>
      </c>
      <c r="L5954" t="s">
        <v>30</v>
      </c>
      <c r="M5954" t="s">
        <v>31</v>
      </c>
      <c r="N5954" t="s">
        <v>13725</v>
      </c>
      <c r="O5954" t="s">
        <v>7740</v>
      </c>
      <c r="P5954" t="s">
        <v>15985</v>
      </c>
    </row>
    <row r="5955" spans="1:16">
      <c r="A5955" t="s">
        <v>13678</v>
      </c>
      <c r="B5955" t="s">
        <v>13679</v>
      </c>
      <c r="C5955" t="s">
        <v>3232</v>
      </c>
      <c r="D5955" t="s">
        <v>3233</v>
      </c>
      <c r="E5955" t="s">
        <v>20</v>
      </c>
      <c r="F5955" t="s">
        <v>3165</v>
      </c>
      <c r="G5955">
        <v>38562918</v>
      </c>
      <c r="H5955">
        <v>38562938</v>
      </c>
      <c r="I5955" t="s">
        <v>37</v>
      </c>
      <c r="J5955">
        <v>3</v>
      </c>
      <c r="K5955">
        <v>0</v>
      </c>
      <c r="L5955" t="s">
        <v>57</v>
      </c>
      <c r="M5955" t="s">
        <v>24</v>
      </c>
      <c r="N5955" t="s">
        <v>13714</v>
      </c>
      <c r="O5955" t="s">
        <v>15986</v>
      </c>
      <c r="P5955" t="s">
        <v>15987</v>
      </c>
    </row>
    <row r="5956" spans="1:16">
      <c r="A5956" t="s">
        <v>13678</v>
      </c>
      <c r="B5956" t="s">
        <v>13679</v>
      </c>
      <c r="C5956" t="s">
        <v>15988</v>
      </c>
      <c r="D5956" t="s">
        <v>15988</v>
      </c>
      <c r="E5956" t="s">
        <v>20</v>
      </c>
      <c r="F5956" t="s">
        <v>3165</v>
      </c>
      <c r="G5956">
        <v>70863806</v>
      </c>
      <c r="H5956">
        <v>70863829</v>
      </c>
      <c r="I5956" t="s">
        <v>22</v>
      </c>
      <c r="J5956">
        <v>1</v>
      </c>
      <c r="K5956">
        <v>0</v>
      </c>
      <c r="L5956" t="s">
        <v>30</v>
      </c>
      <c r="M5956" t="s">
        <v>31</v>
      </c>
      <c r="N5956" t="s">
        <v>14090</v>
      </c>
      <c r="O5956" t="s">
        <v>15989</v>
      </c>
      <c r="P5956" t="s">
        <v>15990</v>
      </c>
    </row>
    <row r="5957" spans="1:16">
      <c r="A5957" t="s">
        <v>13678</v>
      </c>
      <c r="B5957" t="s">
        <v>13679</v>
      </c>
      <c r="C5957" t="s">
        <v>15991</v>
      </c>
      <c r="D5957" t="s">
        <v>15991</v>
      </c>
      <c r="E5957" t="s">
        <v>20</v>
      </c>
      <c r="F5957" t="s">
        <v>3165</v>
      </c>
      <c r="G5957">
        <v>70863806</v>
      </c>
      <c r="H5957">
        <v>70863829</v>
      </c>
      <c r="I5957" t="s">
        <v>22</v>
      </c>
      <c r="J5957">
        <v>1</v>
      </c>
      <c r="K5957">
        <v>0</v>
      </c>
      <c r="L5957" t="s">
        <v>30</v>
      </c>
      <c r="M5957" t="s">
        <v>31</v>
      </c>
      <c r="N5957" t="s">
        <v>14090</v>
      </c>
      <c r="O5957" t="s">
        <v>15989</v>
      </c>
      <c r="P5957" t="s">
        <v>15990</v>
      </c>
    </row>
    <row r="5958" spans="1:16">
      <c r="A5958" t="s">
        <v>13678</v>
      </c>
      <c r="B5958" t="s">
        <v>13679</v>
      </c>
      <c r="C5958" t="s">
        <v>15992</v>
      </c>
      <c r="D5958" t="s">
        <v>15993</v>
      </c>
      <c r="E5958" t="s">
        <v>20</v>
      </c>
      <c r="F5958" t="s">
        <v>3165</v>
      </c>
      <c r="G5958">
        <v>72892246</v>
      </c>
      <c r="H5958">
        <v>72892266</v>
      </c>
      <c r="I5958" t="s">
        <v>22</v>
      </c>
      <c r="J5958">
        <v>1</v>
      </c>
      <c r="K5958">
        <v>0</v>
      </c>
      <c r="L5958" t="s">
        <v>23</v>
      </c>
      <c r="M5958" t="s">
        <v>24</v>
      </c>
      <c r="N5958" t="s">
        <v>13682</v>
      </c>
      <c r="O5958" t="s">
        <v>15994</v>
      </c>
      <c r="P5958" t="s">
        <v>15995</v>
      </c>
    </row>
    <row r="5959" spans="1:16">
      <c r="A5959" t="s">
        <v>13678</v>
      </c>
      <c r="B5959" t="s">
        <v>13679</v>
      </c>
      <c r="C5959" t="s">
        <v>10836</v>
      </c>
      <c r="D5959" t="s">
        <v>10837</v>
      </c>
      <c r="E5959" t="s">
        <v>20</v>
      </c>
      <c r="F5959" t="s">
        <v>3165</v>
      </c>
      <c r="G5959">
        <v>73002126</v>
      </c>
      <c r="H5959">
        <v>73002148</v>
      </c>
      <c r="I5959" t="s">
        <v>37</v>
      </c>
      <c r="J5959">
        <v>4</v>
      </c>
      <c r="K5959">
        <v>0</v>
      </c>
      <c r="L5959" t="s">
        <v>23</v>
      </c>
      <c r="M5959" t="s">
        <v>31</v>
      </c>
      <c r="N5959" t="s">
        <v>14904</v>
      </c>
      <c r="O5959" t="s">
        <v>15996</v>
      </c>
      <c r="P5959" t="s">
        <v>15997</v>
      </c>
    </row>
    <row r="5960" spans="1:16">
      <c r="A5960" t="s">
        <v>13678</v>
      </c>
      <c r="B5960" t="s">
        <v>13679</v>
      </c>
      <c r="C5960" t="s">
        <v>15998</v>
      </c>
      <c r="D5960" t="s">
        <v>15999</v>
      </c>
      <c r="E5960" t="s">
        <v>20</v>
      </c>
      <c r="F5960" t="s">
        <v>3165</v>
      </c>
      <c r="G5960">
        <v>74360059</v>
      </c>
      <c r="H5960">
        <v>74360079</v>
      </c>
      <c r="I5960" t="s">
        <v>37</v>
      </c>
      <c r="J5960">
        <v>2</v>
      </c>
      <c r="K5960">
        <v>0</v>
      </c>
      <c r="L5960" t="s">
        <v>23</v>
      </c>
      <c r="M5960" t="s">
        <v>24</v>
      </c>
      <c r="N5960" t="s">
        <v>13709</v>
      </c>
      <c r="O5960" t="s">
        <v>16000</v>
      </c>
      <c r="P5960" t="s">
        <v>16001</v>
      </c>
    </row>
    <row r="5961" spans="1:16">
      <c r="A5961" t="s">
        <v>13678</v>
      </c>
      <c r="B5961" t="s">
        <v>13679</v>
      </c>
      <c r="C5961" t="s">
        <v>16002</v>
      </c>
      <c r="D5961" t="s">
        <v>16003</v>
      </c>
      <c r="E5961" t="s">
        <v>20</v>
      </c>
      <c r="F5961" t="s">
        <v>3165</v>
      </c>
      <c r="G5961">
        <v>74481438</v>
      </c>
      <c r="H5961">
        <v>74481459</v>
      </c>
      <c r="I5961" t="s">
        <v>37</v>
      </c>
      <c r="J5961">
        <v>4</v>
      </c>
      <c r="K5961">
        <v>0</v>
      </c>
      <c r="L5961" t="s">
        <v>57</v>
      </c>
      <c r="M5961" t="s">
        <v>24</v>
      </c>
      <c r="N5961" t="s">
        <v>13682</v>
      </c>
      <c r="O5961" t="s">
        <v>16004</v>
      </c>
      <c r="P5961" t="s">
        <v>16005</v>
      </c>
    </row>
    <row r="5962" spans="1:16">
      <c r="A5962" t="s">
        <v>13678</v>
      </c>
      <c r="B5962" t="s">
        <v>13679</v>
      </c>
      <c r="C5962" t="s">
        <v>3235</v>
      </c>
      <c r="D5962" t="s">
        <v>3236</v>
      </c>
      <c r="E5962" t="s">
        <v>20</v>
      </c>
      <c r="F5962" t="s">
        <v>3165</v>
      </c>
      <c r="G5962">
        <v>75775734</v>
      </c>
      <c r="H5962">
        <v>75775755</v>
      </c>
      <c r="I5962" t="s">
        <v>22</v>
      </c>
      <c r="J5962">
        <v>2</v>
      </c>
      <c r="K5962">
        <v>0</v>
      </c>
      <c r="L5962" t="s">
        <v>57</v>
      </c>
      <c r="M5962" t="s">
        <v>24</v>
      </c>
      <c r="N5962" t="s">
        <v>13717</v>
      </c>
      <c r="O5962" t="s">
        <v>13928</v>
      </c>
      <c r="P5962" t="s">
        <v>16006</v>
      </c>
    </row>
    <row r="5963" spans="1:16">
      <c r="A5963" t="s">
        <v>13678</v>
      </c>
      <c r="B5963" t="s">
        <v>13679</v>
      </c>
      <c r="C5963" t="s">
        <v>3246</v>
      </c>
      <c r="D5963" t="s">
        <v>3247</v>
      </c>
      <c r="E5963" t="s">
        <v>20</v>
      </c>
      <c r="F5963" t="s">
        <v>3165</v>
      </c>
      <c r="G5963">
        <v>79891048</v>
      </c>
      <c r="H5963">
        <v>79891071</v>
      </c>
      <c r="I5963" t="s">
        <v>22</v>
      </c>
      <c r="J5963">
        <v>1</v>
      </c>
      <c r="K5963">
        <v>0</v>
      </c>
      <c r="L5963" t="s">
        <v>30</v>
      </c>
      <c r="M5963" t="s">
        <v>31</v>
      </c>
      <c r="N5963" t="s">
        <v>15683</v>
      </c>
      <c r="O5963" t="s">
        <v>16007</v>
      </c>
      <c r="P5963" t="s">
        <v>16008</v>
      </c>
    </row>
    <row r="5964" spans="1:16">
      <c r="A5964" t="s">
        <v>13678</v>
      </c>
      <c r="B5964" t="s">
        <v>13679</v>
      </c>
      <c r="C5964" t="s">
        <v>16009</v>
      </c>
      <c r="D5964" t="s">
        <v>16010</v>
      </c>
      <c r="E5964" t="s">
        <v>20</v>
      </c>
      <c r="F5964" t="s">
        <v>3165</v>
      </c>
      <c r="G5964">
        <v>79891048</v>
      </c>
      <c r="H5964">
        <v>79891071</v>
      </c>
      <c r="I5964" t="s">
        <v>22</v>
      </c>
      <c r="J5964">
        <v>1</v>
      </c>
      <c r="K5964">
        <v>0</v>
      </c>
      <c r="L5964" t="s">
        <v>30</v>
      </c>
      <c r="M5964" t="s">
        <v>31</v>
      </c>
      <c r="N5964" t="s">
        <v>15683</v>
      </c>
      <c r="O5964" t="s">
        <v>16007</v>
      </c>
      <c r="P5964" t="s">
        <v>16008</v>
      </c>
    </row>
    <row r="5965" spans="1:16">
      <c r="A5965" t="s">
        <v>13678</v>
      </c>
      <c r="B5965" t="s">
        <v>13679</v>
      </c>
      <c r="C5965" t="s">
        <v>16011</v>
      </c>
      <c r="D5965" t="s">
        <v>16012</v>
      </c>
      <c r="E5965" t="s">
        <v>20</v>
      </c>
      <c r="F5965" t="s">
        <v>3165</v>
      </c>
      <c r="G5965">
        <v>80932678</v>
      </c>
      <c r="H5965">
        <v>80932695</v>
      </c>
      <c r="I5965" t="s">
        <v>22</v>
      </c>
      <c r="J5965">
        <v>4</v>
      </c>
      <c r="K5965">
        <v>0</v>
      </c>
      <c r="L5965" t="s">
        <v>90</v>
      </c>
      <c r="M5965" t="s">
        <v>31</v>
      </c>
      <c r="N5965" t="s">
        <v>13682</v>
      </c>
      <c r="O5965" t="s">
        <v>16013</v>
      </c>
      <c r="P5965" t="s">
        <v>16014</v>
      </c>
    </row>
    <row r="5966" spans="1:16">
      <c r="A5966" t="s">
        <v>13678</v>
      </c>
      <c r="B5966" t="s">
        <v>13679</v>
      </c>
      <c r="C5966" t="s">
        <v>16015</v>
      </c>
      <c r="D5966" t="s">
        <v>16016</v>
      </c>
      <c r="E5966" t="s">
        <v>20</v>
      </c>
      <c r="F5966" t="s">
        <v>3165</v>
      </c>
      <c r="G5966">
        <v>84198781</v>
      </c>
      <c r="H5966">
        <v>84198805</v>
      </c>
      <c r="I5966" t="s">
        <v>37</v>
      </c>
      <c r="J5966">
        <v>4</v>
      </c>
      <c r="K5966">
        <v>1</v>
      </c>
      <c r="L5966" t="s">
        <v>30</v>
      </c>
      <c r="M5966" t="s">
        <v>31</v>
      </c>
      <c r="N5966" t="s">
        <v>15752</v>
      </c>
      <c r="O5966" t="s">
        <v>16017</v>
      </c>
      <c r="P5966" t="s">
        <v>16018</v>
      </c>
    </row>
    <row r="5967" spans="1:16">
      <c r="A5967" t="s">
        <v>13678</v>
      </c>
      <c r="B5967" t="s">
        <v>13679</v>
      </c>
      <c r="C5967" t="s">
        <v>10857</v>
      </c>
      <c r="D5967" t="s">
        <v>10858</v>
      </c>
      <c r="E5967" t="s">
        <v>20</v>
      </c>
      <c r="F5967" t="s">
        <v>3165</v>
      </c>
      <c r="G5967">
        <v>91033884</v>
      </c>
      <c r="H5967">
        <v>91033905</v>
      </c>
      <c r="I5967" t="s">
        <v>22</v>
      </c>
      <c r="J5967">
        <v>1</v>
      </c>
      <c r="K5967">
        <v>0</v>
      </c>
      <c r="L5967" t="s">
        <v>30</v>
      </c>
      <c r="M5967" t="s">
        <v>24</v>
      </c>
      <c r="N5967" t="s">
        <v>13776</v>
      </c>
      <c r="O5967" t="s">
        <v>16019</v>
      </c>
      <c r="P5967" t="s">
        <v>16020</v>
      </c>
    </row>
    <row r="5968" spans="1:16">
      <c r="A5968" t="s">
        <v>13678</v>
      </c>
      <c r="B5968" t="s">
        <v>13679</v>
      </c>
      <c r="C5968" t="s">
        <v>3271</v>
      </c>
      <c r="D5968" t="s">
        <v>3272</v>
      </c>
      <c r="E5968" t="s">
        <v>20</v>
      </c>
      <c r="F5968" t="s">
        <v>3165</v>
      </c>
      <c r="G5968">
        <v>100838171</v>
      </c>
      <c r="H5968">
        <v>100838192</v>
      </c>
      <c r="I5968" t="s">
        <v>22</v>
      </c>
      <c r="J5968">
        <v>1</v>
      </c>
      <c r="K5968">
        <v>0</v>
      </c>
      <c r="L5968" t="s">
        <v>30</v>
      </c>
      <c r="M5968" t="s">
        <v>24</v>
      </c>
      <c r="N5968" t="s">
        <v>13750</v>
      </c>
      <c r="O5968" t="s">
        <v>11484</v>
      </c>
      <c r="P5968" t="s">
        <v>16021</v>
      </c>
    </row>
    <row r="5969" spans="1:16">
      <c r="A5969" t="s">
        <v>13678</v>
      </c>
      <c r="B5969" t="s">
        <v>13679</v>
      </c>
      <c r="C5969" t="s">
        <v>16022</v>
      </c>
      <c r="D5969" t="s">
        <v>16023</v>
      </c>
      <c r="E5969" t="s">
        <v>20</v>
      </c>
      <c r="F5969" t="s">
        <v>3165</v>
      </c>
      <c r="G5969">
        <v>100847014</v>
      </c>
      <c r="H5969">
        <v>100847035</v>
      </c>
      <c r="I5969" t="s">
        <v>37</v>
      </c>
      <c r="J5969">
        <v>1</v>
      </c>
      <c r="K5969">
        <v>0</v>
      </c>
      <c r="L5969" t="s">
        <v>30</v>
      </c>
      <c r="M5969" t="s">
        <v>24</v>
      </c>
      <c r="N5969" t="s">
        <v>13682</v>
      </c>
      <c r="O5969" t="s">
        <v>16024</v>
      </c>
      <c r="P5969" t="s">
        <v>16025</v>
      </c>
    </row>
    <row r="5970" spans="1:16">
      <c r="A5970" t="s">
        <v>13678</v>
      </c>
      <c r="B5970" t="s">
        <v>13679</v>
      </c>
      <c r="C5970" t="s">
        <v>16026</v>
      </c>
      <c r="D5970" t="s">
        <v>16027</v>
      </c>
      <c r="E5970" t="s">
        <v>20</v>
      </c>
      <c r="F5970" t="s">
        <v>3165</v>
      </c>
      <c r="G5970">
        <v>101891089</v>
      </c>
      <c r="H5970">
        <v>101891109</v>
      </c>
      <c r="I5970" t="s">
        <v>22</v>
      </c>
      <c r="J5970">
        <v>1</v>
      </c>
      <c r="K5970">
        <v>0</v>
      </c>
      <c r="L5970" t="s">
        <v>30</v>
      </c>
      <c r="M5970" t="s">
        <v>24</v>
      </c>
      <c r="N5970" t="s">
        <v>13682</v>
      </c>
      <c r="O5970" t="s">
        <v>16028</v>
      </c>
      <c r="P5970" t="s">
        <v>16029</v>
      </c>
    </row>
    <row r="5971" spans="1:16">
      <c r="A5971" t="s">
        <v>13678</v>
      </c>
      <c r="B5971" t="s">
        <v>13679</v>
      </c>
      <c r="C5971" t="s">
        <v>10888</v>
      </c>
      <c r="D5971" t="s">
        <v>10889</v>
      </c>
      <c r="E5971" t="s">
        <v>20</v>
      </c>
      <c r="F5971" t="s">
        <v>3165</v>
      </c>
      <c r="G5971">
        <v>104324248</v>
      </c>
      <c r="H5971">
        <v>104324267</v>
      </c>
      <c r="I5971" t="s">
        <v>22</v>
      </c>
      <c r="J5971">
        <v>3</v>
      </c>
      <c r="K5971">
        <v>0</v>
      </c>
      <c r="L5971" t="s">
        <v>57</v>
      </c>
      <c r="M5971" t="s">
        <v>24</v>
      </c>
      <c r="N5971" t="s">
        <v>13709</v>
      </c>
      <c r="O5971" t="s">
        <v>16030</v>
      </c>
      <c r="P5971" t="s">
        <v>16031</v>
      </c>
    </row>
    <row r="5972" spans="1:16">
      <c r="A5972" t="s">
        <v>13678</v>
      </c>
      <c r="B5972" t="s">
        <v>13679</v>
      </c>
      <c r="C5972" t="s">
        <v>10892</v>
      </c>
      <c r="D5972" t="s">
        <v>10893</v>
      </c>
      <c r="E5972" t="s">
        <v>20</v>
      </c>
      <c r="F5972" t="s">
        <v>3165</v>
      </c>
      <c r="G5972">
        <v>107515280</v>
      </c>
      <c r="H5972">
        <v>107515300</v>
      </c>
      <c r="I5972" t="s">
        <v>22</v>
      </c>
      <c r="J5972">
        <v>7</v>
      </c>
      <c r="K5972">
        <v>0</v>
      </c>
      <c r="L5972" t="s">
        <v>57</v>
      </c>
      <c r="M5972" t="s">
        <v>31</v>
      </c>
      <c r="N5972" t="s">
        <v>13794</v>
      </c>
      <c r="O5972" t="s">
        <v>11541</v>
      </c>
      <c r="P5972" t="s">
        <v>16032</v>
      </c>
    </row>
    <row r="5973" spans="1:16">
      <c r="A5973" t="s">
        <v>13678</v>
      </c>
      <c r="B5973" t="s">
        <v>13679</v>
      </c>
      <c r="C5973" t="s">
        <v>10895</v>
      </c>
      <c r="D5973" t="s">
        <v>10896</v>
      </c>
      <c r="E5973" t="s">
        <v>20</v>
      </c>
      <c r="F5973" t="s">
        <v>3165</v>
      </c>
      <c r="G5973">
        <v>107515280</v>
      </c>
      <c r="H5973">
        <v>107515300</v>
      </c>
      <c r="I5973" t="s">
        <v>22</v>
      </c>
      <c r="J5973">
        <v>7</v>
      </c>
      <c r="K5973">
        <v>0</v>
      </c>
      <c r="L5973" t="s">
        <v>57</v>
      </c>
      <c r="M5973" t="s">
        <v>31</v>
      </c>
      <c r="N5973" t="s">
        <v>13794</v>
      </c>
      <c r="O5973" t="s">
        <v>11541</v>
      </c>
      <c r="P5973" t="s">
        <v>16032</v>
      </c>
    </row>
    <row r="5974" spans="1:16">
      <c r="A5974" t="s">
        <v>13678</v>
      </c>
      <c r="B5974" t="s">
        <v>13679</v>
      </c>
      <c r="C5974" t="s">
        <v>6990</v>
      </c>
      <c r="D5974" t="s">
        <v>6991</v>
      </c>
      <c r="E5974" t="s">
        <v>20</v>
      </c>
      <c r="F5974" t="s">
        <v>3165</v>
      </c>
      <c r="G5974">
        <v>107578486</v>
      </c>
      <c r="H5974">
        <v>107578504</v>
      </c>
      <c r="I5974" t="s">
        <v>37</v>
      </c>
      <c r="J5974">
        <v>2</v>
      </c>
      <c r="K5974">
        <v>0</v>
      </c>
      <c r="L5974" t="s">
        <v>30</v>
      </c>
      <c r="M5974" t="s">
        <v>24</v>
      </c>
      <c r="N5974" t="s">
        <v>13682</v>
      </c>
      <c r="O5974" t="s">
        <v>16033</v>
      </c>
      <c r="P5974" t="s">
        <v>16034</v>
      </c>
    </row>
    <row r="5975" spans="1:16">
      <c r="A5975" t="s">
        <v>13678</v>
      </c>
      <c r="B5975" t="s">
        <v>13679</v>
      </c>
      <c r="C5975" t="s">
        <v>16035</v>
      </c>
      <c r="D5975" t="s">
        <v>16036</v>
      </c>
      <c r="E5975" t="s">
        <v>20</v>
      </c>
      <c r="F5975" t="s">
        <v>3165</v>
      </c>
      <c r="G5975">
        <v>111631097</v>
      </c>
      <c r="H5975">
        <v>111631116</v>
      </c>
      <c r="I5975" t="s">
        <v>37</v>
      </c>
      <c r="J5975">
        <v>2</v>
      </c>
      <c r="K5975">
        <v>0</v>
      </c>
      <c r="L5975" t="s">
        <v>23</v>
      </c>
      <c r="M5975" t="s">
        <v>31</v>
      </c>
      <c r="N5975" t="s">
        <v>13682</v>
      </c>
      <c r="O5975" t="s">
        <v>16037</v>
      </c>
      <c r="P5975" t="s">
        <v>16038</v>
      </c>
    </row>
    <row r="5976" spans="1:16">
      <c r="A5976" t="s">
        <v>13678</v>
      </c>
      <c r="B5976" t="s">
        <v>13679</v>
      </c>
      <c r="C5976" t="s">
        <v>16039</v>
      </c>
      <c r="D5976" t="s">
        <v>16040</v>
      </c>
      <c r="E5976" t="s">
        <v>20</v>
      </c>
      <c r="F5976" t="s">
        <v>3165</v>
      </c>
      <c r="G5976">
        <v>116022954</v>
      </c>
      <c r="H5976">
        <v>116022975</v>
      </c>
      <c r="I5976" t="s">
        <v>22</v>
      </c>
      <c r="J5976">
        <v>1</v>
      </c>
      <c r="K5976">
        <v>0</v>
      </c>
      <c r="L5976" t="s">
        <v>23</v>
      </c>
      <c r="M5976" t="s">
        <v>24</v>
      </c>
      <c r="N5976" t="s">
        <v>13794</v>
      </c>
      <c r="O5976" t="s">
        <v>14217</v>
      </c>
      <c r="P5976" t="s">
        <v>16041</v>
      </c>
    </row>
    <row r="5977" spans="1:16">
      <c r="A5977" t="s">
        <v>13678</v>
      </c>
      <c r="B5977" t="s">
        <v>13679</v>
      </c>
      <c r="C5977" t="s">
        <v>10922</v>
      </c>
      <c r="D5977" t="s">
        <v>10923</v>
      </c>
      <c r="E5977" t="s">
        <v>20</v>
      </c>
      <c r="F5977" t="s">
        <v>3165</v>
      </c>
      <c r="G5977">
        <v>123202239</v>
      </c>
      <c r="H5977">
        <v>123202250</v>
      </c>
      <c r="I5977" t="s">
        <v>37</v>
      </c>
      <c r="J5977">
        <v>2</v>
      </c>
      <c r="K5977">
        <v>0</v>
      </c>
      <c r="L5977" t="s">
        <v>57</v>
      </c>
      <c r="M5977" t="s">
        <v>24</v>
      </c>
      <c r="N5977" t="s">
        <v>13774</v>
      </c>
      <c r="O5977" t="s">
        <v>7771</v>
      </c>
      <c r="P5977" t="e">
        <f>----------acuCUGAGAUUu</f>
        <v>#NAME?</v>
      </c>
    </row>
    <row r="5978" spans="1:16">
      <c r="A5978" t="s">
        <v>13678</v>
      </c>
      <c r="B5978" t="s">
        <v>13679</v>
      </c>
      <c r="C5978" t="s">
        <v>10922</v>
      </c>
      <c r="D5978" t="s">
        <v>10923</v>
      </c>
      <c r="E5978" t="s">
        <v>20</v>
      </c>
      <c r="F5978" t="s">
        <v>3165</v>
      </c>
      <c r="G5978">
        <v>123215872</v>
      </c>
      <c r="H5978">
        <v>123215893</v>
      </c>
      <c r="I5978" t="s">
        <v>37</v>
      </c>
      <c r="J5978">
        <v>2</v>
      </c>
      <c r="K5978">
        <v>0</v>
      </c>
      <c r="L5978" t="s">
        <v>57</v>
      </c>
      <c r="M5978" t="s">
        <v>24</v>
      </c>
      <c r="N5978" t="s">
        <v>13717</v>
      </c>
      <c r="O5978" t="s">
        <v>7889</v>
      </c>
      <c r="P5978" t="s">
        <v>16042</v>
      </c>
    </row>
    <row r="5979" spans="1:16">
      <c r="A5979" t="s">
        <v>13678</v>
      </c>
      <c r="B5979" t="s">
        <v>13679</v>
      </c>
      <c r="C5979" t="s">
        <v>16043</v>
      </c>
      <c r="D5979" t="s">
        <v>16044</v>
      </c>
      <c r="E5979" t="s">
        <v>20</v>
      </c>
      <c r="F5979" t="s">
        <v>3165</v>
      </c>
      <c r="G5979">
        <v>123535034</v>
      </c>
      <c r="H5979">
        <v>123535055</v>
      </c>
      <c r="I5979" t="s">
        <v>37</v>
      </c>
      <c r="J5979">
        <v>4</v>
      </c>
      <c r="K5979">
        <v>0</v>
      </c>
      <c r="L5979" t="s">
        <v>87</v>
      </c>
      <c r="M5979" t="s">
        <v>31</v>
      </c>
      <c r="N5979" t="s">
        <v>13725</v>
      </c>
      <c r="O5979" t="s">
        <v>7740</v>
      </c>
      <c r="P5979" t="s">
        <v>16045</v>
      </c>
    </row>
    <row r="5980" spans="1:16">
      <c r="A5980" t="s">
        <v>13678</v>
      </c>
      <c r="B5980" t="s">
        <v>13679</v>
      </c>
      <c r="C5980" t="s">
        <v>10926</v>
      </c>
      <c r="D5980" t="s">
        <v>10927</v>
      </c>
      <c r="E5980" t="s">
        <v>20</v>
      </c>
      <c r="F5980" t="s">
        <v>3165</v>
      </c>
      <c r="G5980">
        <v>123594181</v>
      </c>
      <c r="H5980">
        <v>123594201</v>
      </c>
      <c r="I5980" t="s">
        <v>37</v>
      </c>
      <c r="J5980">
        <v>2</v>
      </c>
      <c r="K5980">
        <v>0</v>
      </c>
      <c r="L5980" t="s">
        <v>57</v>
      </c>
      <c r="M5980" t="s">
        <v>24</v>
      </c>
      <c r="N5980" t="s">
        <v>13776</v>
      </c>
      <c r="O5980" t="s">
        <v>16046</v>
      </c>
      <c r="P5980" t="s">
        <v>16047</v>
      </c>
    </row>
    <row r="5981" spans="1:16">
      <c r="A5981" t="s">
        <v>13678</v>
      </c>
      <c r="B5981" t="s">
        <v>13679</v>
      </c>
      <c r="C5981" t="s">
        <v>10935</v>
      </c>
      <c r="D5981" t="s">
        <v>10936</v>
      </c>
      <c r="E5981" t="s">
        <v>20</v>
      </c>
      <c r="F5981" t="s">
        <v>3165</v>
      </c>
      <c r="G5981">
        <v>125861021</v>
      </c>
      <c r="H5981">
        <v>125861042</v>
      </c>
      <c r="I5981" t="s">
        <v>22</v>
      </c>
      <c r="J5981">
        <v>1</v>
      </c>
      <c r="K5981">
        <v>0</v>
      </c>
      <c r="L5981" t="s">
        <v>30</v>
      </c>
      <c r="M5981" t="s">
        <v>31</v>
      </c>
      <c r="N5981" t="s">
        <v>13794</v>
      </c>
      <c r="O5981" t="s">
        <v>10668</v>
      </c>
      <c r="P5981" t="s">
        <v>16048</v>
      </c>
    </row>
    <row r="5982" spans="1:16">
      <c r="A5982" t="s">
        <v>13678</v>
      </c>
      <c r="B5982" t="s">
        <v>13679</v>
      </c>
      <c r="C5982" t="s">
        <v>6997</v>
      </c>
      <c r="D5982" t="s">
        <v>6998</v>
      </c>
      <c r="E5982" t="s">
        <v>20</v>
      </c>
      <c r="F5982" t="s">
        <v>3165</v>
      </c>
      <c r="G5982">
        <v>126185770</v>
      </c>
      <c r="H5982">
        <v>126185793</v>
      </c>
      <c r="I5982" t="s">
        <v>37</v>
      </c>
      <c r="J5982">
        <v>1</v>
      </c>
      <c r="K5982">
        <v>0</v>
      </c>
      <c r="L5982" t="s">
        <v>30</v>
      </c>
      <c r="M5982" t="s">
        <v>24</v>
      </c>
      <c r="N5982" t="s">
        <v>14136</v>
      </c>
      <c r="O5982" t="s">
        <v>16049</v>
      </c>
      <c r="P5982" t="s">
        <v>16050</v>
      </c>
    </row>
    <row r="5983" spans="1:16">
      <c r="A5983" t="s">
        <v>13678</v>
      </c>
      <c r="B5983" t="s">
        <v>13679</v>
      </c>
      <c r="C5983" t="s">
        <v>16051</v>
      </c>
      <c r="D5983" t="s">
        <v>16052</v>
      </c>
      <c r="E5983" t="s">
        <v>20</v>
      </c>
      <c r="F5983" t="s">
        <v>3165</v>
      </c>
      <c r="G5983">
        <v>127287012</v>
      </c>
      <c r="H5983">
        <v>127287034</v>
      </c>
      <c r="I5983" t="s">
        <v>37</v>
      </c>
      <c r="J5983">
        <v>2</v>
      </c>
      <c r="K5983">
        <v>0</v>
      </c>
      <c r="L5983" t="s">
        <v>23</v>
      </c>
      <c r="M5983" t="s">
        <v>24</v>
      </c>
      <c r="N5983" t="s">
        <v>15701</v>
      </c>
      <c r="O5983" t="s">
        <v>16053</v>
      </c>
      <c r="P5983" t="s">
        <v>16054</v>
      </c>
    </row>
    <row r="5984" spans="1:16">
      <c r="A5984" t="s">
        <v>13678</v>
      </c>
      <c r="B5984" t="s">
        <v>13679</v>
      </c>
      <c r="C5984" t="s">
        <v>16055</v>
      </c>
      <c r="D5984" t="s">
        <v>16056</v>
      </c>
      <c r="E5984" t="s">
        <v>20</v>
      </c>
      <c r="F5984" t="s">
        <v>3165</v>
      </c>
      <c r="G5984">
        <v>127637291</v>
      </c>
      <c r="H5984">
        <v>127637311</v>
      </c>
      <c r="I5984" t="s">
        <v>22</v>
      </c>
      <c r="J5984">
        <v>5</v>
      </c>
      <c r="K5984">
        <v>0</v>
      </c>
      <c r="L5984" t="s">
        <v>30</v>
      </c>
      <c r="M5984" t="s">
        <v>24</v>
      </c>
      <c r="N5984" t="s">
        <v>13899</v>
      </c>
      <c r="O5984" t="s">
        <v>8158</v>
      </c>
      <c r="P5984" t="s">
        <v>16057</v>
      </c>
    </row>
    <row r="5985" spans="1:16">
      <c r="A5985" t="s">
        <v>13678</v>
      </c>
      <c r="B5985" t="s">
        <v>13679</v>
      </c>
      <c r="C5985" t="s">
        <v>3346</v>
      </c>
      <c r="D5985" t="s">
        <v>3347</v>
      </c>
      <c r="E5985" t="s">
        <v>20</v>
      </c>
      <c r="F5985" t="s">
        <v>3165</v>
      </c>
      <c r="G5985">
        <v>128117055</v>
      </c>
      <c r="H5985">
        <v>128117077</v>
      </c>
      <c r="I5985" t="s">
        <v>22</v>
      </c>
      <c r="J5985">
        <v>3</v>
      </c>
      <c r="K5985">
        <v>0</v>
      </c>
      <c r="L5985" t="s">
        <v>30</v>
      </c>
      <c r="M5985" t="s">
        <v>31</v>
      </c>
      <c r="N5985" t="s">
        <v>14011</v>
      </c>
      <c r="O5985" t="s">
        <v>16058</v>
      </c>
      <c r="P5985" t="s">
        <v>16059</v>
      </c>
    </row>
    <row r="5986" spans="1:16">
      <c r="A5986" t="s">
        <v>13678</v>
      </c>
      <c r="B5986" t="s">
        <v>13679</v>
      </c>
      <c r="C5986" t="s">
        <v>10947</v>
      </c>
      <c r="D5986" t="s">
        <v>10948</v>
      </c>
      <c r="E5986" t="s">
        <v>20</v>
      </c>
      <c r="F5986" t="s">
        <v>3165</v>
      </c>
      <c r="G5986">
        <v>128405241</v>
      </c>
      <c r="H5986">
        <v>128405265</v>
      </c>
      <c r="I5986" t="s">
        <v>37</v>
      </c>
      <c r="J5986">
        <v>1</v>
      </c>
      <c r="K5986">
        <v>0</v>
      </c>
      <c r="L5986" t="s">
        <v>30</v>
      </c>
      <c r="M5986" t="s">
        <v>24</v>
      </c>
      <c r="N5986" t="s">
        <v>13974</v>
      </c>
      <c r="O5986" t="s">
        <v>14266</v>
      </c>
      <c r="P5986" t="s">
        <v>16060</v>
      </c>
    </row>
    <row r="5987" spans="1:16">
      <c r="A5987" t="s">
        <v>13678</v>
      </c>
      <c r="B5987" t="s">
        <v>13679</v>
      </c>
      <c r="C5987" t="s">
        <v>7003</v>
      </c>
      <c r="D5987" t="s">
        <v>7004</v>
      </c>
      <c r="E5987" t="s">
        <v>20</v>
      </c>
      <c r="F5987" t="s">
        <v>3165</v>
      </c>
      <c r="G5987">
        <v>129642307</v>
      </c>
      <c r="H5987">
        <v>129642330</v>
      </c>
      <c r="I5987" t="s">
        <v>22</v>
      </c>
      <c r="J5987">
        <v>2</v>
      </c>
      <c r="K5987">
        <v>0</v>
      </c>
      <c r="L5987" t="s">
        <v>30</v>
      </c>
      <c r="M5987" t="s">
        <v>24</v>
      </c>
      <c r="N5987" t="s">
        <v>16061</v>
      </c>
      <c r="O5987" t="s">
        <v>16062</v>
      </c>
      <c r="P5987" t="s">
        <v>16063</v>
      </c>
    </row>
    <row r="5988" spans="1:16">
      <c r="A5988" t="s">
        <v>13678</v>
      </c>
      <c r="B5988" t="s">
        <v>13679</v>
      </c>
      <c r="C5988" t="s">
        <v>16064</v>
      </c>
      <c r="D5988" t="s">
        <v>16065</v>
      </c>
      <c r="E5988" t="s">
        <v>20</v>
      </c>
      <c r="F5988" t="s">
        <v>3165</v>
      </c>
      <c r="G5988">
        <v>130210667</v>
      </c>
      <c r="H5988">
        <v>130210686</v>
      </c>
      <c r="I5988" t="s">
        <v>37</v>
      </c>
      <c r="J5988">
        <v>9</v>
      </c>
      <c r="K5988">
        <v>0</v>
      </c>
      <c r="L5988" t="s">
        <v>57</v>
      </c>
      <c r="M5988" t="s">
        <v>24</v>
      </c>
      <c r="N5988" t="s">
        <v>13709</v>
      </c>
      <c r="O5988" t="s">
        <v>16066</v>
      </c>
      <c r="P5988" t="s">
        <v>16067</v>
      </c>
    </row>
    <row r="5989" spans="1:16">
      <c r="A5989" t="s">
        <v>13678</v>
      </c>
      <c r="B5989" t="s">
        <v>13679</v>
      </c>
      <c r="C5989" t="s">
        <v>16068</v>
      </c>
      <c r="D5989" t="s">
        <v>16069</v>
      </c>
      <c r="E5989" t="s">
        <v>20</v>
      </c>
      <c r="F5989" t="s">
        <v>3165</v>
      </c>
      <c r="G5989">
        <v>130268551</v>
      </c>
      <c r="H5989">
        <v>130268572</v>
      </c>
      <c r="I5989" t="s">
        <v>37</v>
      </c>
      <c r="J5989">
        <v>4</v>
      </c>
      <c r="K5989">
        <v>0</v>
      </c>
      <c r="L5989" t="s">
        <v>57</v>
      </c>
      <c r="M5989" t="s">
        <v>24</v>
      </c>
      <c r="N5989" t="s">
        <v>13703</v>
      </c>
      <c r="O5989" t="s">
        <v>16070</v>
      </c>
      <c r="P5989" t="s">
        <v>16071</v>
      </c>
    </row>
    <row r="5990" spans="1:16">
      <c r="A5990" t="s">
        <v>13678</v>
      </c>
      <c r="B5990" t="s">
        <v>13679</v>
      </c>
      <c r="C5990" t="s">
        <v>16068</v>
      </c>
      <c r="D5990" t="s">
        <v>16069</v>
      </c>
      <c r="E5990" t="s">
        <v>20</v>
      </c>
      <c r="F5990" t="s">
        <v>3165</v>
      </c>
      <c r="G5990">
        <v>130293968</v>
      </c>
      <c r="H5990">
        <v>130293990</v>
      </c>
      <c r="I5990" t="s">
        <v>37</v>
      </c>
      <c r="J5990">
        <v>4</v>
      </c>
      <c r="K5990">
        <v>0</v>
      </c>
      <c r="L5990" t="s">
        <v>57</v>
      </c>
      <c r="M5990" t="s">
        <v>24</v>
      </c>
      <c r="N5990" t="s">
        <v>13781</v>
      </c>
      <c r="O5990" t="s">
        <v>16072</v>
      </c>
      <c r="P5990" t="s">
        <v>16073</v>
      </c>
    </row>
    <row r="5991" spans="1:16">
      <c r="A5991" t="s">
        <v>13678</v>
      </c>
      <c r="B5991" t="s">
        <v>13679</v>
      </c>
      <c r="C5991" t="s">
        <v>10953</v>
      </c>
      <c r="D5991" t="s">
        <v>10954</v>
      </c>
      <c r="E5991" t="s">
        <v>20</v>
      </c>
      <c r="F5991" t="s">
        <v>3165</v>
      </c>
      <c r="G5991">
        <v>131371475</v>
      </c>
      <c r="H5991">
        <v>131371495</v>
      </c>
      <c r="I5991" t="s">
        <v>22</v>
      </c>
      <c r="J5991">
        <v>6</v>
      </c>
      <c r="K5991">
        <v>1</v>
      </c>
      <c r="L5991" t="s">
        <v>57</v>
      </c>
      <c r="M5991" t="s">
        <v>24</v>
      </c>
      <c r="N5991" t="s">
        <v>13703</v>
      </c>
      <c r="O5991" t="s">
        <v>16074</v>
      </c>
      <c r="P5991" t="s">
        <v>16075</v>
      </c>
    </row>
    <row r="5992" spans="1:16">
      <c r="A5992" t="s">
        <v>13678</v>
      </c>
      <c r="B5992" t="s">
        <v>13679</v>
      </c>
      <c r="C5992" t="s">
        <v>3398</v>
      </c>
      <c r="D5992" t="s">
        <v>3399</v>
      </c>
      <c r="E5992" t="s">
        <v>20</v>
      </c>
      <c r="F5992" t="s">
        <v>3165</v>
      </c>
      <c r="G5992">
        <v>134272176</v>
      </c>
      <c r="H5992">
        <v>134272198</v>
      </c>
      <c r="I5992" t="s">
        <v>22</v>
      </c>
      <c r="J5992">
        <v>3</v>
      </c>
      <c r="K5992">
        <v>0</v>
      </c>
      <c r="L5992" t="s">
        <v>57</v>
      </c>
      <c r="M5992" t="s">
        <v>24</v>
      </c>
      <c r="N5992" t="s">
        <v>16076</v>
      </c>
      <c r="O5992" t="s">
        <v>16077</v>
      </c>
      <c r="P5992" t="s">
        <v>16078</v>
      </c>
    </row>
    <row r="5993" spans="1:16">
      <c r="A5993" t="s">
        <v>13678</v>
      </c>
      <c r="B5993" t="s">
        <v>13679</v>
      </c>
      <c r="C5993" t="s">
        <v>3398</v>
      </c>
      <c r="D5993" t="s">
        <v>3399</v>
      </c>
      <c r="E5993" t="s">
        <v>20</v>
      </c>
      <c r="F5993" t="s">
        <v>3165</v>
      </c>
      <c r="G5993">
        <v>134284528</v>
      </c>
      <c r="H5993">
        <v>134284549</v>
      </c>
      <c r="I5993" t="s">
        <v>22</v>
      </c>
      <c r="J5993">
        <v>1</v>
      </c>
      <c r="K5993">
        <v>0</v>
      </c>
      <c r="L5993" t="s">
        <v>30</v>
      </c>
      <c r="M5993" t="s">
        <v>31</v>
      </c>
      <c r="N5993" t="s">
        <v>13899</v>
      </c>
      <c r="O5993" t="s">
        <v>15137</v>
      </c>
      <c r="P5993" t="s">
        <v>16079</v>
      </c>
    </row>
    <row r="5994" spans="1:16">
      <c r="A5994" t="s">
        <v>13678</v>
      </c>
      <c r="B5994" t="s">
        <v>13679</v>
      </c>
      <c r="C5994" t="s">
        <v>3398</v>
      </c>
      <c r="D5994" t="s">
        <v>3399</v>
      </c>
      <c r="E5994" t="s">
        <v>20</v>
      </c>
      <c r="F5994" t="s">
        <v>3165</v>
      </c>
      <c r="G5994">
        <v>134291437</v>
      </c>
      <c r="H5994">
        <v>134291458</v>
      </c>
      <c r="I5994" t="s">
        <v>22</v>
      </c>
      <c r="J5994">
        <v>1</v>
      </c>
      <c r="K5994">
        <v>0</v>
      </c>
      <c r="L5994" t="s">
        <v>30</v>
      </c>
      <c r="M5994" t="s">
        <v>24</v>
      </c>
      <c r="N5994" t="s">
        <v>13774</v>
      </c>
      <c r="O5994" t="s">
        <v>7771</v>
      </c>
      <c r="P5994" t="s">
        <v>16080</v>
      </c>
    </row>
    <row r="5995" spans="1:16">
      <c r="A5995" t="s">
        <v>13678</v>
      </c>
      <c r="B5995" t="s">
        <v>13679</v>
      </c>
      <c r="C5995" t="s">
        <v>7018</v>
      </c>
      <c r="D5995" t="s">
        <v>7019</v>
      </c>
      <c r="E5995" t="s">
        <v>20</v>
      </c>
      <c r="F5995" t="s">
        <v>3165</v>
      </c>
      <c r="G5995">
        <v>134585223</v>
      </c>
      <c r="H5995">
        <v>134585243</v>
      </c>
      <c r="I5995" t="s">
        <v>37</v>
      </c>
      <c r="J5995">
        <v>1</v>
      </c>
      <c r="K5995">
        <v>0</v>
      </c>
      <c r="L5995" t="s">
        <v>30</v>
      </c>
      <c r="M5995" t="s">
        <v>24</v>
      </c>
      <c r="N5995" t="s">
        <v>13682</v>
      </c>
      <c r="O5995" t="s">
        <v>16081</v>
      </c>
      <c r="P5995" t="s">
        <v>16082</v>
      </c>
    </row>
    <row r="5996" spans="1:16">
      <c r="A5996" t="s">
        <v>13678</v>
      </c>
      <c r="B5996" t="s">
        <v>13679</v>
      </c>
      <c r="C5996" t="s">
        <v>16083</v>
      </c>
      <c r="D5996" t="s">
        <v>16084</v>
      </c>
      <c r="E5996" t="s">
        <v>20</v>
      </c>
      <c r="F5996" t="s">
        <v>3165</v>
      </c>
      <c r="G5996">
        <v>139935601</v>
      </c>
      <c r="H5996">
        <v>139935623</v>
      </c>
      <c r="I5996" t="s">
        <v>37</v>
      </c>
      <c r="J5996">
        <v>2</v>
      </c>
      <c r="K5996">
        <v>1</v>
      </c>
      <c r="L5996" t="s">
        <v>23</v>
      </c>
      <c r="M5996" t="s">
        <v>24</v>
      </c>
      <c r="N5996" t="s">
        <v>14513</v>
      </c>
      <c r="O5996" t="s">
        <v>16085</v>
      </c>
      <c r="P5996" t="s">
        <v>16086</v>
      </c>
    </row>
    <row r="5997" spans="1:16">
      <c r="A5997" t="s">
        <v>13678</v>
      </c>
      <c r="B5997" t="s">
        <v>13679</v>
      </c>
      <c r="C5997" t="s">
        <v>16087</v>
      </c>
      <c r="D5997" t="s">
        <v>16088</v>
      </c>
      <c r="E5997" t="s">
        <v>20</v>
      </c>
      <c r="F5997" t="s">
        <v>3165</v>
      </c>
      <c r="G5997">
        <v>139983428</v>
      </c>
      <c r="H5997">
        <v>139983449</v>
      </c>
      <c r="I5997" t="s">
        <v>22</v>
      </c>
      <c r="J5997">
        <v>3</v>
      </c>
      <c r="K5997">
        <v>0</v>
      </c>
      <c r="L5997" t="s">
        <v>30</v>
      </c>
      <c r="M5997" t="s">
        <v>24</v>
      </c>
      <c r="N5997" t="s">
        <v>13703</v>
      </c>
      <c r="O5997" t="s">
        <v>16089</v>
      </c>
      <c r="P5997" t="s">
        <v>16090</v>
      </c>
    </row>
    <row r="5998" spans="1:16">
      <c r="A5998" t="s">
        <v>13678</v>
      </c>
      <c r="B5998" t="s">
        <v>13679</v>
      </c>
      <c r="C5998" t="s">
        <v>16091</v>
      </c>
      <c r="D5998" t="s">
        <v>16092</v>
      </c>
      <c r="E5998" t="s">
        <v>20</v>
      </c>
      <c r="F5998" t="s">
        <v>3165</v>
      </c>
      <c r="G5998">
        <v>140167937</v>
      </c>
      <c r="H5998">
        <v>140167962</v>
      </c>
      <c r="I5998" t="s">
        <v>22</v>
      </c>
      <c r="J5998">
        <v>6</v>
      </c>
      <c r="K5998">
        <v>0</v>
      </c>
      <c r="L5998" t="s">
        <v>57</v>
      </c>
      <c r="M5998" t="s">
        <v>24</v>
      </c>
      <c r="N5998" t="s">
        <v>16093</v>
      </c>
      <c r="O5998" t="s">
        <v>16094</v>
      </c>
      <c r="P5998" t="s">
        <v>16095</v>
      </c>
    </row>
    <row r="5999" spans="1:16">
      <c r="A5999" t="s">
        <v>13678</v>
      </c>
      <c r="B5999" t="s">
        <v>13679</v>
      </c>
      <c r="C5999" t="s">
        <v>16096</v>
      </c>
      <c r="D5999" t="s">
        <v>16097</v>
      </c>
      <c r="E5999" t="s">
        <v>20</v>
      </c>
      <c r="F5999" t="s">
        <v>3441</v>
      </c>
      <c r="G5999">
        <v>226005</v>
      </c>
      <c r="H5999">
        <v>226025</v>
      </c>
      <c r="I5999" t="s">
        <v>22</v>
      </c>
      <c r="J5999">
        <v>1</v>
      </c>
      <c r="K5999">
        <v>0</v>
      </c>
      <c r="L5999" t="s">
        <v>30</v>
      </c>
      <c r="M5999" t="s">
        <v>31</v>
      </c>
      <c r="N5999" t="s">
        <v>13750</v>
      </c>
      <c r="O5999" t="s">
        <v>16098</v>
      </c>
      <c r="P5999" t="s">
        <v>16099</v>
      </c>
    </row>
    <row r="6000" spans="1:16">
      <c r="A6000" t="s">
        <v>13678</v>
      </c>
      <c r="B6000" t="s">
        <v>13679</v>
      </c>
      <c r="C6000" t="s">
        <v>16096</v>
      </c>
      <c r="D6000" t="s">
        <v>16097</v>
      </c>
      <c r="E6000" t="s">
        <v>20</v>
      </c>
      <c r="F6000" t="s">
        <v>3441</v>
      </c>
      <c r="G6000">
        <v>255965</v>
      </c>
      <c r="H6000">
        <v>255988</v>
      </c>
      <c r="I6000" t="s">
        <v>22</v>
      </c>
      <c r="J6000">
        <v>4</v>
      </c>
      <c r="K6000">
        <v>0</v>
      </c>
      <c r="L6000" t="s">
        <v>57</v>
      </c>
      <c r="M6000" t="s">
        <v>24</v>
      </c>
      <c r="N6000" t="s">
        <v>13887</v>
      </c>
      <c r="O6000" t="s">
        <v>16100</v>
      </c>
      <c r="P6000" t="s">
        <v>16101</v>
      </c>
    </row>
    <row r="6001" spans="1:16">
      <c r="A6001" t="s">
        <v>13678</v>
      </c>
      <c r="B6001" t="s">
        <v>13679</v>
      </c>
      <c r="C6001" t="s">
        <v>16102</v>
      </c>
      <c r="D6001" t="s">
        <v>16103</v>
      </c>
      <c r="E6001" t="s">
        <v>20</v>
      </c>
      <c r="F6001" t="s">
        <v>3441</v>
      </c>
      <c r="G6001">
        <v>320807</v>
      </c>
      <c r="H6001">
        <v>320828</v>
      </c>
      <c r="I6001" t="s">
        <v>37</v>
      </c>
      <c r="J6001">
        <v>3</v>
      </c>
      <c r="K6001">
        <v>0</v>
      </c>
      <c r="L6001" t="s">
        <v>23</v>
      </c>
      <c r="M6001" t="s">
        <v>24</v>
      </c>
      <c r="N6001" t="s">
        <v>13725</v>
      </c>
      <c r="O6001" t="s">
        <v>7740</v>
      </c>
      <c r="P6001" t="s">
        <v>16104</v>
      </c>
    </row>
    <row r="6002" spans="1:16">
      <c r="A6002" t="s">
        <v>13678</v>
      </c>
      <c r="B6002" t="s">
        <v>13679</v>
      </c>
      <c r="C6002" t="s">
        <v>10988</v>
      </c>
      <c r="D6002" t="s">
        <v>10989</v>
      </c>
      <c r="E6002" t="s">
        <v>20</v>
      </c>
      <c r="F6002" t="s">
        <v>3441</v>
      </c>
      <c r="G6002">
        <v>857131</v>
      </c>
      <c r="H6002">
        <v>857153</v>
      </c>
      <c r="I6002" t="s">
        <v>37</v>
      </c>
      <c r="J6002">
        <v>12</v>
      </c>
      <c r="K6002">
        <v>0</v>
      </c>
      <c r="L6002" t="s">
        <v>87</v>
      </c>
      <c r="M6002" t="s">
        <v>24</v>
      </c>
      <c r="N6002" t="s">
        <v>13761</v>
      </c>
      <c r="O6002" t="s">
        <v>16105</v>
      </c>
      <c r="P6002" t="s">
        <v>16106</v>
      </c>
    </row>
    <row r="6003" spans="1:16">
      <c r="A6003" t="s">
        <v>13678</v>
      </c>
      <c r="B6003" t="s">
        <v>13679</v>
      </c>
      <c r="C6003" t="s">
        <v>7034</v>
      </c>
      <c r="D6003" t="s">
        <v>7035</v>
      </c>
      <c r="E6003" t="s">
        <v>20</v>
      </c>
      <c r="F6003" t="s">
        <v>3441</v>
      </c>
      <c r="G6003">
        <v>1086123</v>
      </c>
      <c r="H6003">
        <v>1086144</v>
      </c>
      <c r="I6003" t="s">
        <v>37</v>
      </c>
      <c r="J6003">
        <v>7</v>
      </c>
      <c r="K6003">
        <v>0</v>
      </c>
      <c r="L6003" t="s">
        <v>57</v>
      </c>
      <c r="M6003" t="s">
        <v>31</v>
      </c>
      <c r="N6003" t="s">
        <v>13899</v>
      </c>
      <c r="O6003" t="s">
        <v>13956</v>
      </c>
      <c r="P6003" t="s">
        <v>16107</v>
      </c>
    </row>
    <row r="6004" spans="1:16">
      <c r="A6004" t="s">
        <v>13678</v>
      </c>
      <c r="B6004" t="s">
        <v>13679</v>
      </c>
      <c r="C6004" t="s">
        <v>7034</v>
      </c>
      <c r="D6004" t="s">
        <v>7035</v>
      </c>
      <c r="E6004" t="s">
        <v>20</v>
      </c>
      <c r="F6004" t="s">
        <v>3441</v>
      </c>
      <c r="G6004">
        <v>1087306</v>
      </c>
      <c r="H6004">
        <v>1087326</v>
      </c>
      <c r="I6004" t="s">
        <v>37</v>
      </c>
      <c r="J6004">
        <v>6</v>
      </c>
      <c r="K6004">
        <v>1</v>
      </c>
      <c r="L6004" t="s">
        <v>57</v>
      </c>
      <c r="M6004" t="s">
        <v>31</v>
      </c>
      <c r="N6004" t="s">
        <v>13709</v>
      </c>
      <c r="O6004" t="s">
        <v>16108</v>
      </c>
      <c r="P6004" t="s">
        <v>16109</v>
      </c>
    </row>
    <row r="6005" spans="1:16">
      <c r="A6005" t="s">
        <v>13678</v>
      </c>
      <c r="B6005" t="s">
        <v>13679</v>
      </c>
      <c r="C6005" t="s">
        <v>3455</v>
      </c>
      <c r="D6005" t="s">
        <v>3456</v>
      </c>
      <c r="E6005" t="s">
        <v>20</v>
      </c>
      <c r="F6005" t="s">
        <v>3441</v>
      </c>
      <c r="G6005">
        <v>5789503</v>
      </c>
      <c r="H6005">
        <v>5789525</v>
      </c>
      <c r="I6005" t="s">
        <v>22</v>
      </c>
      <c r="J6005">
        <v>1</v>
      </c>
      <c r="K6005">
        <v>0</v>
      </c>
      <c r="L6005" t="s">
        <v>30</v>
      </c>
      <c r="M6005" t="s">
        <v>24</v>
      </c>
      <c r="N6005" t="s">
        <v>13687</v>
      </c>
      <c r="O6005" t="s">
        <v>16110</v>
      </c>
      <c r="P6005" t="s">
        <v>16111</v>
      </c>
    </row>
    <row r="6006" spans="1:16">
      <c r="A6006" t="s">
        <v>13678</v>
      </c>
      <c r="B6006" t="s">
        <v>13679</v>
      </c>
      <c r="C6006" t="s">
        <v>16112</v>
      </c>
      <c r="D6006" t="s">
        <v>16113</v>
      </c>
      <c r="E6006" t="s">
        <v>20</v>
      </c>
      <c r="F6006" t="s">
        <v>3441</v>
      </c>
      <c r="G6006">
        <v>5848821</v>
      </c>
      <c r="H6006">
        <v>5848842</v>
      </c>
      <c r="I6006" t="s">
        <v>37</v>
      </c>
      <c r="J6006">
        <v>1</v>
      </c>
      <c r="K6006">
        <v>0</v>
      </c>
      <c r="L6006" t="s">
        <v>23</v>
      </c>
      <c r="M6006" t="s">
        <v>24</v>
      </c>
      <c r="N6006" t="s">
        <v>13703</v>
      </c>
      <c r="O6006" t="s">
        <v>16114</v>
      </c>
      <c r="P6006" t="s">
        <v>16115</v>
      </c>
    </row>
    <row r="6007" spans="1:16">
      <c r="A6007" t="s">
        <v>13678</v>
      </c>
      <c r="B6007" t="s">
        <v>13679</v>
      </c>
      <c r="C6007" t="s">
        <v>3467</v>
      </c>
      <c r="D6007" t="s">
        <v>3468</v>
      </c>
      <c r="E6007" t="s">
        <v>20</v>
      </c>
      <c r="F6007" t="s">
        <v>3441</v>
      </c>
      <c r="G6007">
        <v>7762836</v>
      </c>
      <c r="H6007">
        <v>7762857</v>
      </c>
      <c r="I6007" t="s">
        <v>22</v>
      </c>
      <c r="J6007">
        <v>1</v>
      </c>
      <c r="K6007">
        <v>0</v>
      </c>
      <c r="L6007" t="s">
        <v>30</v>
      </c>
      <c r="M6007" t="s">
        <v>24</v>
      </c>
      <c r="N6007" t="s">
        <v>13774</v>
      </c>
      <c r="O6007" t="s">
        <v>7771</v>
      </c>
      <c r="P6007" t="s">
        <v>16116</v>
      </c>
    </row>
    <row r="6008" spans="1:16">
      <c r="A6008" t="s">
        <v>13678</v>
      </c>
      <c r="B6008" t="s">
        <v>13679</v>
      </c>
      <c r="C6008" t="s">
        <v>11036</v>
      </c>
      <c r="D6008" t="s">
        <v>11037</v>
      </c>
      <c r="E6008" t="s">
        <v>20</v>
      </c>
      <c r="F6008" t="s">
        <v>3441</v>
      </c>
      <c r="G6008">
        <v>17277246</v>
      </c>
      <c r="H6008">
        <v>17277267</v>
      </c>
      <c r="I6008" t="s">
        <v>22</v>
      </c>
      <c r="J6008">
        <v>34</v>
      </c>
      <c r="K6008">
        <v>0</v>
      </c>
      <c r="L6008" t="s">
        <v>294</v>
      </c>
      <c r="M6008" t="s">
        <v>24</v>
      </c>
      <c r="N6008" t="s">
        <v>13714</v>
      </c>
      <c r="O6008" t="s">
        <v>16117</v>
      </c>
      <c r="P6008" t="s">
        <v>16118</v>
      </c>
    </row>
    <row r="6009" spans="1:16">
      <c r="A6009" t="s">
        <v>13678</v>
      </c>
      <c r="B6009" t="s">
        <v>13679</v>
      </c>
      <c r="C6009" t="s">
        <v>11036</v>
      </c>
      <c r="D6009" t="s">
        <v>11037</v>
      </c>
      <c r="E6009" t="s">
        <v>20</v>
      </c>
      <c r="F6009" t="s">
        <v>3441</v>
      </c>
      <c r="G6009">
        <v>17277331</v>
      </c>
      <c r="H6009">
        <v>17277351</v>
      </c>
      <c r="I6009" t="s">
        <v>22</v>
      </c>
      <c r="J6009">
        <v>15</v>
      </c>
      <c r="K6009">
        <v>0</v>
      </c>
      <c r="L6009" t="s">
        <v>87</v>
      </c>
      <c r="M6009" t="s">
        <v>24</v>
      </c>
      <c r="N6009" t="s">
        <v>13786</v>
      </c>
      <c r="O6009" t="s">
        <v>16119</v>
      </c>
      <c r="P6009" t="s">
        <v>16120</v>
      </c>
    </row>
    <row r="6010" spans="1:16">
      <c r="A6010" t="s">
        <v>13678</v>
      </c>
      <c r="B6010" t="s">
        <v>13679</v>
      </c>
      <c r="C6010" t="s">
        <v>3500</v>
      </c>
      <c r="D6010" t="s">
        <v>3501</v>
      </c>
      <c r="E6010" t="s">
        <v>20</v>
      </c>
      <c r="F6010" t="s">
        <v>3441</v>
      </c>
      <c r="G6010">
        <v>29956162</v>
      </c>
      <c r="H6010">
        <v>29956183</v>
      </c>
      <c r="I6010" t="s">
        <v>37</v>
      </c>
      <c r="J6010">
        <v>1</v>
      </c>
      <c r="K6010">
        <v>0</v>
      </c>
      <c r="L6010" t="s">
        <v>30</v>
      </c>
      <c r="M6010" t="s">
        <v>24</v>
      </c>
      <c r="N6010" t="s">
        <v>13774</v>
      </c>
      <c r="O6010" t="s">
        <v>7874</v>
      </c>
      <c r="P6010" t="s">
        <v>16121</v>
      </c>
    </row>
    <row r="6011" spans="1:16">
      <c r="A6011" t="s">
        <v>13678</v>
      </c>
      <c r="B6011" t="s">
        <v>13679</v>
      </c>
      <c r="C6011" t="s">
        <v>3500</v>
      </c>
      <c r="D6011" t="s">
        <v>3501</v>
      </c>
      <c r="E6011" t="s">
        <v>20</v>
      </c>
      <c r="F6011" t="s">
        <v>3441</v>
      </c>
      <c r="G6011">
        <v>29958786</v>
      </c>
      <c r="H6011">
        <v>29958807</v>
      </c>
      <c r="I6011" t="s">
        <v>37</v>
      </c>
      <c r="J6011">
        <v>1</v>
      </c>
      <c r="K6011">
        <v>0</v>
      </c>
      <c r="L6011" t="s">
        <v>30</v>
      </c>
      <c r="M6011" t="s">
        <v>31</v>
      </c>
      <c r="N6011" t="s">
        <v>13899</v>
      </c>
      <c r="O6011" t="s">
        <v>12285</v>
      </c>
      <c r="P6011" t="s">
        <v>15551</v>
      </c>
    </row>
    <row r="6012" spans="1:16">
      <c r="A6012" t="s">
        <v>13678</v>
      </c>
      <c r="B6012" t="s">
        <v>13679</v>
      </c>
      <c r="C6012" t="s">
        <v>3500</v>
      </c>
      <c r="D6012" t="s">
        <v>3501</v>
      </c>
      <c r="E6012" t="s">
        <v>20</v>
      </c>
      <c r="F6012" t="s">
        <v>3441</v>
      </c>
      <c r="G6012">
        <v>29990769</v>
      </c>
      <c r="H6012">
        <v>29990792</v>
      </c>
      <c r="I6012" t="s">
        <v>37</v>
      </c>
      <c r="J6012">
        <v>2</v>
      </c>
      <c r="K6012">
        <v>0</v>
      </c>
      <c r="L6012" t="s">
        <v>30</v>
      </c>
      <c r="M6012" t="s">
        <v>31</v>
      </c>
      <c r="N6012" t="s">
        <v>16122</v>
      </c>
      <c r="O6012" t="s">
        <v>16123</v>
      </c>
      <c r="P6012" t="s">
        <v>16124</v>
      </c>
    </row>
    <row r="6013" spans="1:16">
      <c r="A6013" t="s">
        <v>13678</v>
      </c>
      <c r="B6013" t="s">
        <v>13679</v>
      </c>
      <c r="C6013" t="s">
        <v>16125</v>
      </c>
      <c r="D6013" t="s">
        <v>16126</v>
      </c>
      <c r="E6013" t="s">
        <v>20</v>
      </c>
      <c r="F6013" t="s">
        <v>3441</v>
      </c>
      <c r="G6013">
        <v>33510672</v>
      </c>
      <c r="H6013">
        <v>33510696</v>
      </c>
      <c r="I6013" t="s">
        <v>37</v>
      </c>
      <c r="J6013">
        <v>2</v>
      </c>
      <c r="K6013">
        <v>0</v>
      </c>
      <c r="L6013" t="s">
        <v>30</v>
      </c>
      <c r="M6013" t="s">
        <v>24</v>
      </c>
      <c r="N6013" t="s">
        <v>15624</v>
      </c>
      <c r="O6013" t="s">
        <v>16127</v>
      </c>
      <c r="P6013" t="s">
        <v>16128</v>
      </c>
    </row>
    <row r="6014" spans="1:16">
      <c r="A6014" t="s">
        <v>13678</v>
      </c>
      <c r="B6014" t="s">
        <v>13679</v>
      </c>
      <c r="C6014" t="s">
        <v>16129</v>
      </c>
      <c r="D6014" t="s">
        <v>16126</v>
      </c>
      <c r="E6014" t="s">
        <v>20</v>
      </c>
      <c r="F6014" t="s">
        <v>3441</v>
      </c>
      <c r="G6014">
        <v>33510672</v>
      </c>
      <c r="H6014">
        <v>33510696</v>
      </c>
      <c r="I6014" t="s">
        <v>37</v>
      </c>
      <c r="J6014">
        <v>2</v>
      </c>
      <c r="K6014">
        <v>0</v>
      </c>
      <c r="L6014" t="s">
        <v>30</v>
      </c>
      <c r="M6014" t="s">
        <v>24</v>
      </c>
      <c r="N6014" t="s">
        <v>15624</v>
      </c>
      <c r="O6014" t="s">
        <v>16127</v>
      </c>
      <c r="P6014" t="s">
        <v>16128</v>
      </c>
    </row>
    <row r="6015" spans="1:16">
      <c r="A6015" t="s">
        <v>13678</v>
      </c>
      <c r="B6015" t="s">
        <v>13679</v>
      </c>
      <c r="C6015" t="s">
        <v>16130</v>
      </c>
      <c r="D6015" t="s">
        <v>16131</v>
      </c>
      <c r="E6015" t="s">
        <v>20</v>
      </c>
      <c r="F6015" t="s">
        <v>3441</v>
      </c>
      <c r="G6015">
        <v>43882369</v>
      </c>
      <c r="H6015">
        <v>43882389</v>
      </c>
      <c r="I6015" t="s">
        <v>37</v>
      </c>
      <c r="J6015">
        <v>18</v>
      </c>
      <c r="K6015">
        <v>1</v>
      </c>
      <c r="L6015" t="s">
        <v>87</v>
      </c>
      <c r="M6015" t="s">
        <v>24</v>
      </c>
      <c r="N6015" t="s">
        <v>13909</v>
      </c>
      <c r="O6015" t="s">
        <v>16132</v>
      </c>
      <c r="P6015" t="s">
        <v>16133</v>
      </c>
    </row>
    <row r="6016" spans="1:16">
      <c r="A6016" t="s">
        <v>13678</v>
      </c>
      <c r="B6016" t="s">
        <v>13679</v>
      </c>
      <c r="C6016" t="s">
        <v>11093</v>
      </c>
      <c r="D6016" t="s">
        <v>11094</v>
      </c>
      <c r="E6016" t="s">
        <v>20</v>
      </c>
      <c r="F6016" t="s">
        <v>3441</v>
      </c>
      <c r="G6016">
        <v>45499928</v>
      </c>
      <c r="H6016">
        <v>45499953</v>
      </c>
      <c r="I6016" t="s">
        <v>22</v>
      </c>
      <c r="J6016">
        <v>4</v>
      </c>
      <c r="K6016">
        <v>0</v>
      </c>
      <c r="L6016" t="s">
        <v>57</v>
      </c>
      <c r="M6016" t="s">
        <v>24</v>
      </c>
      <c r="N6016" t="s">
        <v>16134</v>
      </c>
      <c r="O6016" t="s">
        <v>16135</v>
      </c>
      <c r="P6016" t="s">
        <v>16136</v>
      </c>
    </row>
    <row r="6017" spans="1:16">
      <c r="A6017" t="s">
        <v>13678</v>
      </c>
      <c r="B6017" t="s">
        <v>13679</v>
      </c>
      <c r="C6017" t="s">
        <v>3528</v>
      </c>
      <c r="D6017" t="s">
        <v>3529</v>
      </c>
      <c r="E6017" t="s">
        <v>20</v>
      </c>
      <c r="F6017" t="s">
        <v>3441</v>
      </c>
      <c r="G6017">
        <v>46961169</v>
      </c>
      <c r="H6017">
        <v>46961190</v>
      </c>
      <c r="I6017" t="s">
        <v>37</v>
      </c>
      <c r="J6017">
        <v>1</v>
      </c>
      <c r="K6017">
        <v>0</v>
      </c>
      <c r="L6017" t="s">
        <v>30</v>
      </c>
      <c r="M6017" t="s">
        <v>24</v>
      </c>
      <c r="N6017" t="s">
        <v>13794</v>
      </c>
      <c r="O6017" t="s">
        <v>16137</v>
      </c>
      <c r="P6017" t="s">
        <v>16138</v>
      </c>
    </row>
    <row r="6018" spans="1:16">
      <c r="A6018" t="s">
        <v>13678</v>
      </c>
      <c r="B6018" t="s">
        <v>13679</v>
      </c>
      <c r="C6018" t="s">
        <v>3531</v>
      </c>
      <c r="D6018" t="s">
        <v>3531</v>
      </c>
      <c r="E6018" t="s">
        <v>20</v>
      </c>
      <c r="F6018" t="s">
        <v>3441</v>
      </c>
      <c r="G6018">
        <v>46961169</v>
      </c>
      <c r="H6018">
        <v>46961190</v>
      </c>
      <c r="I6018" t="s">
        <v>37</v>
      </c>
      <c r="J6018">
        <v>1</v>
      </c>
      <c r="K6018">
        <v>0</v>
      </c>
      <c r="L6018" t="s">
        <v>30</v>
      </c>
      <c r="M6018" t="s">
        <v>24</v>
      </c>
      <c r="N6018" t="s">
        <v>13794</v>
      </c>
      <c r="O6018" t="s">
        <v>16137</v>
      </c>
      <c r="P6018" t="s">
        <v>16138</v>
      </c>
    </row>
    <row r="6019" spans="1:16">
      <c r="A6019" t="s">
        <v>13678</v>
      </c>
      <c r="B6019" t="s">
        <v>13679</v>
      </c>
      <c r="C6019" t="s">
        <v>3528</v>
      </c>
      <c r="D6019" t="s">
        <v>3529</v>
      </c>
      <c r="E6019" t="s">
        <v>20</v>
      </c>
      <c r="F6019" t="s">
        <v>3441</v>
      </c>
      <c r="G6019">
        <v>47146302</v>
      </c>
      <c r="H6019">
        <v>47146322</v>
      </c>
      <c r="I6019" t="s">
        <v>37</v>
      </c>
      <c r="J6019">
        <v>1</v>
      </c>
      <c r="K6019">
        <v>0</v>
      </c>
      <c r="L6019" t="s">
        <v>23</v>
      </c>
      <c r="M6019" t="s">
        <v>31</v>
      </c>
      <c r="N6019" t="s">
        <v>13717</v>
      </c>
      <c r="O6019" t="s">
        <v>13928</v>
      </c>
      <c r="P6019" t="s">
        <v>16139</v>
      </c>
    </row>
    <row r="6020" spans="1:16">
      <c r="A6020" t="s">
        <v>13678</v>
      </c>
      <c r="B6020" t="s">
        <v>13679</v>
      </c>
      <c r="C6020" t="s">
        <v>3531</v>
      </c>
      <c r="D6020" t="s">
        <v>3531</v>
      </c>
      <c r="E6020" t="s">
        <v>20</v>
      </c>
      <c r="F6020" t="s">
        <v>3441</v>
      </c>
      <c r="G6020">
        <v>47146302</v>
      </c>
      <c r="H6020">
        <v>47146322</v>
      </c>
      <c r="I6020" t="s">
        <v>37</v>
      </c>
      <c r="J6020">
        <v>1</v>
      </c>
      <c r="K6020">
        <v>0</v>
      </c>
      <c r="L6020" t="s">
        <v>23</v>
      </c>
      <c r="M6020" t="s">
        <v>31</v>
      </c>
      <c r="N6020" t="s">
        <v>13717</v>
      </c>
      <c r="O6020" t="s">
        <v>13928</v>
      </c>
      <c r="P6020" t="s">
        <v>16139</v>
      </c>
    </row>
    <row r="6021" spans="1:16">
      <c r="A6021" t="s">
        <v>13678</v>
      </c>
      <c r="B6021" t="s">
        <v>13679</v>
      </c>
      <c r="C6021" t="s">
        <v>11100</v>
      </c>
      <c r="D6021" t="s">
        <v>11100</v>
      </c>
      <c r="E6021" t="s">
        <v>20</v>
      </c>
      <c r="F6021" t="s">
        <v>3441</v>
      </c>
      <c r="G6021">
        <v>48479252</v>
      </c>
      <c r="H6021">
        <v>48479274</v>
      </c>
      <c r="I6021" t="s">
        <v>37</v>
      </c>
      <c r="J6021">
        <v>2</v>
      </c>
      <c r="K6021">
        <v>0</v>
      </c>
      <c r="L6021" t="s">
        <v>23</v>
      </c>
      <c r="M6021" t="s">
        <v>31</v>
      </c>
      <c r="N6021" t="s">
        <v>14157</v>
      </c>
      <c r="O6021" t="s">
        <v>16140</v>
      </c>
      <c r="P6021" t="s">
        <v>16141</v>
      </c>
    </row>
    <row r="6022" spans="1:16">
      <c r="A6022" t="s">
        <v>13678</v>
      </c>
      <c r="B6022" t="s">
        <v>13679</v>
      </c>
      <c r="C6022" t="s">
        <v>11103</v>
      </c>
      <c r="D6022" t="s">
        <v>11103</v>
      </c>
      <c r="E6022" t="s">
        <v>20</v>
      </c>
      <c r="F6022" t="s">
        <v>3441</v>
      </c>
      <c r="G6022">
        <v>48479252</v>
      </c>
      <c r="H6022">
        <v>48479274</v>
      </c>
      <c r="I6022" t="s">
        <v>37</v>
      </c>
      <c r="J6022">
        <v>2</v>
      </c>
      <c r="K6022">
        <v>0</v>
      </c>
      <c r="L6022" t="s">
        <v>23</v>
      </c>
      <c r="M6022" t="s">
        <v>31</v>
      </c>
      <c r="N6022" t="s">
        <v>14157</v>
      </c>
      <c r="O6022" t="s">
        <v>16140</v>
      </c>
      <c r="P6022" t="s">
        <v>16141</v>
      </c>
    </row>
    <row r="6023" spans="1:16">
      <c r="A6023" t="s">
        <v>13678</v>
      </c>
      <c r="B6023" t="s">
        <v>13679</v>
      </c>
      <c r="C6023" t="s">
        <v>11104</v>
      </c>
      <c r="D6023" t="s">
        <v>11105</v>
      </c>
      <c r="E6023" t="s">
        <v>20</v>
      </c>
      <c r="F6023" t="s">
        <v>3441</v>
      </c>
      <c r="G6023">
        <v>49542678</v>
      </c>
      <c r="H6023">
        <v>49542699</v>
      </c>
      <c r="I6023" t="s">
        <v>22</v>
      </c>
      <c r="J6023">
        <v>1</v>
      </c>
      <c r="K6023">
        <v>0</v>
      </c>
      <c r="L6023" t="s">
        <v>30</v>
      </c>
      <c r="M6023" t="s">
        <v>24</v>
      </c>
      <c r="N6023" t="s">
        <v>13717</v>
      </c>
      <c r="O6023" t="s">
        <v>16142</v>
      </c>
      <c r="P6023" t="s">
        <v>16143</v>
      </c>
    </row>
    <row r="6024" spans="1:16">
      <c r="A6024" t="s">
        <v>13678</v>
      </c>
      <c r="B6024" t="s">
        <v>13679</v>
      </c>
      <c r="C6024" t="s">
        <v>11104</v>
      </c>
      <c r="D6024" t="s">
        <v>11105</v>
      </c>
      <c r="E6024" t="s">
        <v>20</v>
      </c>
      <c r="F6024" t="s">
        <v>3441</v>
      </c>
      <c r="G6024">
        <v>49572867</v>
      </c>
      <c r="H6024">
        <v>49572888</v>
      </c>
      <c r="I6024" t="s">
        <v>22</v>
      </c>
      <c r="J6024">
        <v>2</v>
      </c>
      <c r="K6024">
        <v>0</v>
      </c>
      <c r="L6024" t="s">
        <v>30</v>
      </c>
      <c r="M6024" t="s">
        <v>31</v>
      </c>
      <c r="N6024" t="s">
        <v>13682</v>
      </c>
      <c r="O6024" t="s">
        <v>16144</v>
      </c>
      <c r="P6024" t="s">
        <v>16145</v>
      </c>
    </row>
    <row r="6025" spans="1:16">
      <c r="A6025" t="s">
        <v>13678</v>
      </c>
      <c r="B6025" t="s">
        <v>13679</v>
      </c>
      <c r="C6025" t="s">
        <v>3559</v>
      </c>
      <c r="D6025" t="s">
        <v>3560</v>
      </c>
      <c r="E6025" t="s">
        <v>20</v>
      </c>
      <c r="F6025" t="s">
        <v>3441</v>
      </c>
      <c r="G6025">
        <v>64913483</v>
      </c>
      <c r="H6025">
        <v>64913505</v>
      </c>
      <c r="I6025" t="s">
        <v>22</v>
      </c>
      <c r="J6025">
        <v>1</v>
      </c>
      <c r="K6025">
        <v>0</v>
      </c>
      <c r="L6025" t="s">
        <v>30</v>
      </c>
      <c r="M6025" t="s">
        <v>24</v>
      </c>
      <c r="N6025" t="s">
        <v>13815</v>
      </c>
      <c r="O6025" t="s">
        <v>16146</v>
      </c>
      <c r="P6025" t="s">
        <v>16147</v>
      </c>
    </row>
    <row r="6026" spans="1:16">
      <c r="A6026" t="s">
        <v>13678</v>
      </c>
      <c r="B6026" t="s">
        <v>13679</v>
      </c>
      <c r="C6026" t="s">
        <v>3563</v>
      </c>
      <c r="D6026" t="s">
        <v>3564</v>
      </c>
      <c r="E6026" t="s">
        <v>20</v>
      </c>
      <c r="F6026" t="s">
        <v>3441</v>
      </c>
      <c r="G6026">
        <v>65106243</v>
      </c>
      <c r="H6026">
        <v>65106264</v>
      </c>
      <c r="I6026" t="s">
        <v>37</v>
      </c>
      <c r="J6026">
        <v>1</v>
      </c>
      <c r="K6026">
        <v>0</v>
      </c>
      <c r="L6026" t="s">
        <v>30</v>
      </c>
      <c r="M6026" t="s">
        <v>24</v>
      </c>
      <c r="N6026" t="s">
        <v>13682</v>
      </c>
      <c r="O6026" t="s">
        <v>16148</v>
      </c>
      <c r="P6026" t="s">
        <v>16149</v>
      </c>
    </row>
    <row r="6027" spans="1:16">
      <c r="A6027" t="s">
        <v>13678</v>
      </c>
      <c r="B6027" t="s">
        <v>13679</v>
      </c>
      <c r="C6027" t="s">
        <v>3563</v>
      </c>
      <c r="D6027" t="s">
        <v>3564</v>
      </c>
      <c r="E6027" t="s">
        <v>20</v>
      </c>
      <c r="F6027" t="s">
        <v>3441</v>
      </c>
      <c r="G6027">
        <v>65108421</v>
      </c>
      <c r="H6027">
        <v>65108442</v>
      </c>
      <c r="I6027" t="s">
        <v>37</v>
      </c>
      <c r="J6027">
        <v>2</v>
      </c>
      <c r="K6027">
        <v>0</v>
      </c>
      <c r="L6027" t="s">
        <v>30</v>
      </c>
      <c r="M6027" t="s">
        <v>24</v>
      </c>
      <c r="N6027" t="s">
        <v>13703</v>
      </c>
      <c r="O6027" t="s">
        <v>16150</v>
      </c>
      <c r="P6027" t="s">
        <v>16151</v>
      </c>
    </row>
    <row r="6028" spans="1:16">
      <c r="A6028" t="s">
        <v>13678</v>
      </c>
      <c r="B6028" t="s">
        <v>13679</v>
      </c>
      <c r="C6028" t="s">
        <v>11132</v>
      </c>
      <c r="D6028" t="s">
        <v>11133</v>
      </c>
      <c r="E6028" t="s">
        <v>20</v>
      </c>
      <c r="F6028" t="s">
        <v>3441</v>
      </c>
      <c r="G6028">
        <v>69785313</v>
      </c>
      <c r="H6028">
        <v>69785332</v>
      </c>
      <c r="I6028" t="s">
        <v>37</v>
      </c>
      <c r="J6028">
        <v>1</v>
      </c>
      <c r="K6028">
        <v>0</v>
      </c>
      <c r="L6028" t="s">
        <v>30</v>
      </c>
      <c r="M6028" t="s">
        <v>24</v>
      </c>
      <c r="N6028" t="s">
        <v>13682</v>
      </c>
      <c r="O6028" t="s">
        <v>16152</v>
      </c>
      <c r="P6028" t="s">
        <v>16153</v>
      </c>
    </row>
    <row r="6029" spans="1:16">
      <c r="A6029" t="s">
        <v>13678</v>
      </c>
      <c r="B6029" t="s">
        <v>13679</v>
      </c>
      <c r="C6029" t="s">
        <v>11132</v>
      </c>
      <c r="D6029" t="s">
        <v>11133</v>
      </c>
      <c r="E6029" t="s">
        <v>20</v>
      </c>
      <c r="F6029" t="s">
        <v>3441</v>
      </c>
      <c r="G6029">
        <v>69831289</v>
      </c>
      <c r="H6029">
        <v>69831313</v>
      </c>
      <c r="I6029" t="s">
        <v>37</v>
      </c>
      <c r="J6029">
        <v>1</v>
      </c>
      <c r="K6029">
        <v>0</v>
      </c>
      <c r="L6029" t="s">
        <v>30</v>
      </c>
      <c r="M6029" t="s">
        <v>24</v>
      </c>
      <c r="N6029" t="s">
        <v>16154</v>
      </c>
      <c r="O6029" t="s">
        <v>16155</v>
      </c>
      <c r="P6029" t="s">
        <v>16156</v>
      </c>
    </row>
    <row r="6030" spans="1:16">
      <c r="A6030" t="s">
        <v>13678</v>
      </c>
      <c r="B6030" t="s">
        <v>13679</v>
      </c>
      <c r="C6030" t="s">
        <v>16157</v>
      </c>
      <c r="D6030" t="s">
        <v>16158</v>
      </c>
      <c r="E6030" t="s">
        <v>20</v>
      </c>
      <c r="F6030" t="s">
        <v>3441</v>
      </c>
      <c r="G6030">
        <v>70718584</v>
      </c>
      <c r="H6030">
        <v>70718605</v>
      </c>
      <c r="I6030" t="s">
        <v>22</v>
      </c>
      <c r="J6030">
        <v>1</v>
      </c>
      <c r="K6030">
        <v>0</v>
      </c>
      <c r="L6030" t="s">
        <v>30</v>
      </c>
      <c r="M6030" t="s">
        <v>31</v>
      </c>
      <c r="N6030" t="s">
        <v>13701</v>
      </c>
      <c r="O6030" t="s">
        <v>7990</v>
      </c>
      <c r="P6030" t="s">
        <v>14228</v>
      </c>
    </row>
    <row r="6031" spans="1:16">
      <c r="A6031" t="s">
        <v>13678</v>
      </c>
      <c r="B6031" t="s">
        <v>13679</v>
      </c>
      <c r="C6031" t="s">
        <v>3574</v>
      </c>
      <c r="D6031" t="s">
        <v>3575</v>
      </c>
      <c r="E6031" t="s">
        <v>20</v>
      </c>
      <c r="F6031" t="s">
        <v>3441</v>
      </c>
      <c r="G6031">
        <v>71962903</v>
      </c>
      <c r="H6031">
        <v>71962924</v>
      </c>
      <c r="I6031" t="s">
        <v>37</v>
      </c>
      <c r="J6031">
        <v>5</v>
      </c>
      <c r="K6031">
        <v>0</v>
      </c>
      <c r="L6031" t="s">
        <v>196</v>
      </c>
      <c r="M6031" t="s">
        <v>24</v>
      </c>
      <c r="N6031" t="s">
        <v>13725</v>
      </c>
      <c r="O6031" t="s">
        <v>7740</v>
      </c>
      <c r="P6031" t="s">
        <v>16159</v>
      </c>
    </row>
    <row r="6032" spans="1:16">
      <c r="A6032" t="s">
        <v>13678</v>
      </c>
      <c r="B6032" t="s">
        <v>13679</v>
      </c>
      <c r="C6032" t="s">
        <v>7056</v>
      </c>
      <c r="D6032" t="s">
        <v>7057</v>
      </c>
      <c r="E6032" t="s">
        <v>20</v>
      </c>
      <c r="F6032" t="s">
        <v>3441</v>
      </c>
      <c r="G6032">
        <v>74466061</v>
      </c>
      <c r="H6032">
        <v>74466081</v>
      </c>
      <c r="I6032" t="s">
        <v>22</v>
      </c>
      <c r="J6032">
        <v>1</v>
      </c>
      <c r="K6032">
        <v>0</v>
      </c>
      <c r="L6032" t="s">
        <v>23</v>
      </c>
      <c r="M6032" t="s">
        <v>24</v>
      </c>
      <c r="N6032" t="s">
        <v>13682</v>
      </c>
      <c r="O6032" t="s">
        <v>16160</v>
      </c>
      <c r="P6032" t="s">
        <v>16161</v>
      </c>
    </row>
    <row r="6033" spans="1:16">
      <c r="A6033" t="s">
        <v>13678</v>
      </c>
      <c r="B6033" t="s">
        <v>13679</v>
      </c>
      <c r="C6033" t="s">
        <v>7056</v>
      </c>
      <c r="D6033" t="s">
        <v>7057</v>
      </c>
      <c r="E6033" t="s">
        <v>20</v>
      </c>
      <c r="F6033" t="s">
        <v>3441</v>
      </c>
      <c r="G6033">
        <v>74568687</v>
      </c>
      <c r="H6033">
        <v>74568706</v>
      </c>
      <c r="I6033" t="s">
        <v>22</v>
      </c>
      <c r="J6033">
        <v>1</v>
      </c>
      <c r="K6033">
        <v>0</v>
      </c>
      <c r="L6033" t="s">
        <v>30</v>
      </c>
      <c r="M6033" t="s">
        <v>24</v>
      </c>
      <c r="N6033" t="s">
        <v>13703</v>
      </c>
      <c r="O6033" t="s">
        <v>16162</v>
      </c>
      <c r="P6033" t="s">
        <v>16163</v>
      </c>
    </row>
    <row r="6034" spans="1:16">
      <c r="A6034" t="s">
        <v>13678</v>
      </c>
      <c r="B6034" t="s">
        <v>13679</v>
      </c>
      <c r="C6034" t="s">
        <v>16164</v>
      </c>
      <c r="D6034" t="s">
        <v>16165</v>
      </c>
      <c r="E6034" t="s">
        <v>20</v>
      </c>
      <c r="F6034" t="s">
        <v>3441</v>
      </c>
      <c r="G6034">
        <v>75143067</v>
      </c>
      <c r="H6034">
        <v>75143088</v>
      </c>
      <c r="I6034" t="s">
        <v>37</v>
      </c>
      <c r="J6034">
        <v>6</v>
      </c>
      <c r="K6034">
        <v>0</v>
      </c>
      <c r="L6034" t="s">
        <v>57</v>
      </c>
      <c r="M6034" t="s">
        <v>24</v>
      </c>
      <c r="N6034" t="s">
        <v>13682</v>
      </c>
      <c r="O6034" t="s">
        <v>16166</v>
      </c>
      <c r="P6034" t="s">
        <v>16167</v>
      </c>
    </row>
    <row r="6035" spans="1:16">
      <c r="A6035" t="s">
        <v>13678</v>
      </c>
      <c r="B6035" t="s">
        <v>13679</v>
      </c>
      <c r="C6035" t="s">
        <v>16168</v>
      </c>
      <c r="D6035" t="s">
        <v>16169</v>
      </c>
      <c r="E6035" t="s">
        <v>20</v>
      </c>
      <c r="F6035" t="s">
        <v>3441</v>
      </c>
      <c r="G6035">
        <v>75985250</v>
      </c>
      <c r="H6035">
        <v>75985271</v>
      </c>
      <c r="I6035" t="s">
        <v>22</v>
      </c>
      <c r="J6035">
        <v>1</v>
      </c>
      <c r="K6035">
        <v>0</v>
      </c>
      <c r="L6035" t="s">
        <v>30</v>
      </c>
      <c r="M6035" t="s">
        <v>31</v>
      </c>
      <c r="N6035" t="s">
        <v>13709</v>
      </c>
      <c r="O6035" t="s">
        <v>16170</v>
      </c>
      <c r="P6035" t="s">
        <v>16171</v>
      </c>
    </row>
    <row r="6036" spans="1:16">
      <c r="A6036" t="s">
        <v>13678</v>
      </c>
      <c r="B6036" t="s">
        <v>13679</v>
      </c>
      <c r="C6036" t="s">
        <v>16168</v>
      </c>
      <c r="D6036" t="s">
        <v>16169</v>
      </c>
      <c r="E6036" t="s">
        <v>20</v>
      </c>
      <c r="F6036" t="s">
        <v>3441</v>
      </c>
      <c r="G6036">
        <v>75997089</v>
      </c>
      <c r="H6036">
        <v>75997110</v>
      </c>
      <c r="I6036" t="s">
        <v>22</v>
      </c>
      <c r="J6036">
        <v>1</v>
      </c>
      <c r="K6036">
        <v>0</v>
      </c>
      <c r="L6036" t="s">
        <v>30</v>
      </c>
      <c r="M6036" t="s">
        <v>24</v>
      </c>
      <c r="N6036" t="s">
        <v>13833</v>
      </c>
      <c r="O6036" t="s">
        <v>16172</v>
      </c>
      <c r="P6036" t="s">
        <v>16173</v>
      </c>
    </row>
    <row r="6037" spans="1:16">
      <c r="A6037" t="s">
        <v>13678</v>
      </c>
      <c r="B6037" t="s">
        <v>13679</v>
      </c>
      <c r="C6037" t="s">
        <v>3602</v>
      </c>
      <c r="D6037" t="s">
        <v>3603</v>
      </c>
      <c r="E6037" t="s">
        <v>20</v>
      </c>
      <c r="F6037" t="s">
        <v>3441</v>
      </c>
      <c r="G6037">
        <v>76220130</v>
      </c>
      <c r="H6037">
        <v>76220152</v>
      </c>
      <c r="I6037" t="s">
        <v>22</v>
      </c>
      <c r="J6037">
        <v>1</v>
      </c>
      <c r="K6037">
        <v>0</v>
      </c>
      <c r="L6037" t="s">
        <v>30</v>
      </c>
      <c r="M6037" t="s">
        <v>24</v>
      </c>
      <c r="N6037" t="s">
        <v>14391</v>
      </c>
      <c r="O6037" t="s">
        <v>16174</v>
      </c>
      <c r="P6037" t="s">
        <v>16175</v>
      </c>
    </row>
    <row r="6038" spans="1:16">
      <c r="A6038" t="s">
        <v>13678</v>
      </c>
      <c r="B6038" t="s">
        <v>13679</v>
      </c>
      <c r="C6038" t="s">
        <v>3602</v>
      </c>
      <c r="D6038" t="s">
        <v>3603</v>
      </c>
      <c r="E6038" t="s">
        <v>20</v>
      </c>
      <c r="F6038" t="s">
        <v>3441</v>
      </c>
      <c r="G6038">
        <v>76230213</v>
      </c>
      <c r="H6038">
        <v>76230235</v>
      </c>
      <c r="I6038" t="s">
        <v>22</v>
      </c>
      <c r="J6038">
        <v>1</v>
      </c>
      <c r="K6038">
        <v>0</v>
      </c>
      <c r="L6038" t="s">
        <v>30</v>
      </c>
      <c r="M6038" t="s">
        <v>24</v>
      </c>
      <c r="N6038" t="s">
        <v>14090</v>
      </c>
      <c r="O6038" t="s">
        <v>16176</v>
      </c>
      <c r="P6038" t="s">
        <v>16177</v>
      </c>
    </row>
    <row r="6039" spans="1:16">
      <c r="A6039" t="s">
        <v>13678</v>
      </c>
      <c r="B6039" t="s">
        <v>13679</v>
      </c>
      <c r="C6039" t="s">
        <v>3602</v>
      </c>
      <c r="D6039" t="s">
        <v>3603</v>
      </c>
      <c r="E6039" t="s">
        <v>20</v>
      </c>
      <c r="F6039" t="s">
        <v>3441</v>
      </c>
      <c r="G6039">
        <v>76266776</v>
      </c>
      <c r="H6039">
        <v>76266796</v>
      </c>
      <c r="I6039" t="s">
        <v>22</v>
      </c>
      <c r="J6039">
        <v>1</v>
      </c>
      <c r="K6039">
        <v>0</v>
      </c>
      <c r="L6039" t="s">
        <v>30</v>
      </c>
      <c r="M6039" t="s">
        <v>24</v>
      </c>
      <c r="N6039" t="s">
        <v>13709</v>
      </c>
      <c r="O6039" t="s">
        <v>16178</v>
      </c>
      <c r="P6039" t="s">
        <v>16179</v>
      </c>
    </row>
    <row r="6040" spans="1:16">
      <c r="A6040" t="s">
        <v>13678</v>
      </c>
      <c r="B6040" t="s">
        <v>13679</v>
      </c>
      <c r="C6040" t="s">
        <v>3602</v>
      </c>
      <c r="D6040" t="s">
        <v>3603</v>
      </c>
      <c r="E6040" t="s">
        <v>20</v>
      </c>
      <c r="F6040" t="s">
        <v>3441</v>
      </c>
      <c r="G6040">
        <v>76276759</v>
      </c>
      <c r="H6040">
        <v>76276778</v>
      </c>
      <c r="I6040" t="s">
        <v>22</v>
      </c>
      <c r="J6040">
        <v>1</v>
      </c>
      <c r="K6040">
        <v>0</v>
      </c>
      <c r="L6040" t="s">
        <v>30</v>
      </c>
      <c r="M6040" t="s">
        <v>24</v>
      </c>
      <c r="N6040" t="s">
        <v>13709</v>
      </c>
      <c r="O6040" t="s">
        <v>16180</v>
      </c>
      <c r="P6040" t="s">
        <v>16181</v>
      </c>
    </row>
    <row r="6041" spans="1:16">
      <c r="A6041" t="s">
        <v>13678</v>
      </c>
      <c r="B6041" t="s">
        <v>13679</v>
      </c>
      <c r="C6041" t="s">
        <v>3602</v>
      </c>
      <c r="D6041" t="s">
        <v>3603</v>
      </c>
      <c r="E6041" t="s">
        <v>20</v>
      </c>
      <c r="F6041" t="s">
        <v>3441</v>
      </c>
      <c r="G6041">
        <v>76276863</v>
      </c>
      <c r="H6041">
        <v>76276883</v>
      </c>
      <c r="I6041" t="s">
        <v>22</v>
      </c>
      <c r="J6041">
        <v>1</v>
      </c>
      <c r="K6041">
        <v>0</v>
      </c>
      <c r="L6041" t="s">
        <v>30</v>
      </c>
      <c r="M6041" t="s">
        <v>24</v>
      </c>
      <c r="N6041" t="s">
        <v>13682</v>
      </c>
      <c r="O6041" t="s">
        <v>16182</v>
      </c>
      <c r="P6041" t="s">
        <v>16183</v>
      </c>
    </row>
    <row r="6042" spans="1:16">
      <c r="A6042" t="s">
        <v>13678</v>
      </c>
      <c r="B6042" t="s">
        <v>13679</v>
      </c>
      <c r="C6042" t="s">
        <v>16184</v>
      </c>
      <c r="D6042" t="s">
        <v>16185</v>
      </c>
      <c r="E6042" t="s">
        <v>20</v>
      </c>
      <c r="F6042" t="s">
        <v>3441</v>
      </c>
      <c r="G6042">
        <v>82232250</v>
      </c>
      <c r="H6042">
        <v>82232269</v>
      </c>
      <c r="I6042" t="s">
        <v>22</v>
      </c>
      <c r="J6042">
        <v>1</v>
      </c>
      <c r="K6042">
        <v>0</v>
      </c>
      <c r="L6042" t="s">
        <v>30</v>
      </c>
      <c r="M6042" t="s">
        <v>31</v>
      </c>
      <c r="N6042" t="s">
        <v>13703</v>
      </c>
      <c r="O6042" t="s">
        <v>16186</v>
      </c>
      <c r="P6042" t="s">
        <v>16187</v>
      </c>
    </row>
    <row r="6043" spans="1:16">
      <c r="A6043" t="s">
        <v>13678</v>
      </c>
      <c r="B6043" t="s">
        <v>13679</v>
      </c>
      <c r="C6043" t="s">
        <v>16188</v>
      </c>
      <c r="D6043" t="s">
        <v>16189</v>
      </c>
      <c r="E6043" t="s">
        <v>20</v>
      </c>
      <c r="F6043" t="s">
        <v>3441</v>
      </c>
      <c r="G6043">
        <v>85903822</v>
      </c>
      <c r="H6043">
        <v>85903843</v>
      </c>
      <c r="I6043" t="s">
        <v>22</v>
      </c>
      <c r="J6043">
        <v>12</v>
      </c>
      <c r="K6043">
        <v>0</v>
      </c>
      <c r="L6043" t="s">
        <v>87</v>
      </c>
      <c r="M6043" t="s">
        <v>24</v>
      </c>
      <c r="N6043" t="s">
        <v>13714</v>
      </c>
      <c r="O6043" t="s">
        <v>12563</v>
      </c>
      <c r="P6043" t="s">
        <v>16190</v>
      </c>
    </row>
    <row r="6044" spans="1:16">
      <c r="A6044" t="s">
        <v>13678</v>
      </c>
      <c r="B6044" t="s">
        <v>13679</v>
      </c>
      <c r="C6044" t="s">
        <v>3612</v>
      </c>
      <c r="D6044" t="s">
        <v>3613</v>
      </c>
      <c r="E6044" t="s">
        <v>20</v>
      </c>
      <c r="F6044" t="s">
        <v>3441</v>
      </c>
      <c r="G6044">
        <v>88195718</v>
      </c>
      <c r="H6044">
        <v>88195738</v>
      </c>
      <c r="I6044" t="s">
        <v>37</v>
      </c>
      <c r="J6044">
        <v>3</v>
      </c>
      <c r="K6044">
        <v>0</v>
      </c>
      <c r="L6044" t="s">
        <v>57</v>
      </c>
      <c r="M6044" t="s">
        <v>24</v>
      </c>
      <c r="N6044" t="s">
        <v>13717</v>
      </c>
      <c r="O6044" t="s">
        <v>12052</v>
      </c>
      <c r="P6044" t="s">
        <v>16191</v>
      </c>
    </row>
    <row r="6045" spans="1:16">
      <c r="A6045" t="s">
        <v>13678</v>
      </c>
      <c r="B6045" t="s">
        <v>13679</v>
      </c>
      <c r="C6045" t="s">
        <v>16192</v>
      </c>
      <c r="D6045" t="s">
        <v>16193</v>
      </c>
      <c r="E6045" t="s">
        <v>20</v>
      </c>
      <c r="F6045" t="s">
        <v>3441</v>
      </c>
      <c r="G6045">
        <v>88843898</v>
      </c>
      <c r="H6045">
        <v>88843917</v>
      </c>
      <c r="I6045" t="s">
        <v>37</v>
      </c>
      <c r="J6045">
        <v>1</v>
      </c>
      <c r="K6045">
        <v>0</v>
      </c>
      <c r="L6045" t="s">
        <v>23</v>
      </c>
      <c r="M6045" t="s">
        <v>24</v>
      </c>
      <c r="N6045" t="s">
        <v>13709</v>
      </c>
      <c r="O6045" t="s">
        <v>16194</v>
      </c>
      <c r="P6045" t="s">
        <v>16195</v>
      </c>
    </row>
    <row r="6046" spans="1:16">
      <c r="A6046" t="s">
        <v>13678</v>
      </c>
      <c r="B6046" t="s">
        <v>13679</v>
      </c>
      <c r="C6046" t="s">
        <v>16196</v>
      </c>
      <c r="D6046" t="s">
        <v>16197</v>
      </c>
      <c r="E6046" t="s">
        <v>20</v>
      </c>
      <c r="F6046" t="s">
        <v>3441</v>
      </c>
      <c r="G6046">
        <v>90699441</v>
      </c>
      <c r="H6046">
        <v>90699455</v>
      </c>
      <c r="I6046" t="s">
        <v>37</v>
      </c>
      <c r="J6046">
        <v>2</v>
      </c>
      <c r="K6046">
        <v>1</v>
      </c>
      <c r="L6046" t="s">
        <v>30</v>
      </c>
      <c r="M6046" t="s">
        <v>24</v>
      </c>
      <c r="N6046" t="s">
        <v>13852</v>
      </c>
      <c r="O6046" t="s">
        <v>426</v>
      </c>
      <c r="P6046" t="e">
        <f>--------cugAGCGUGAGAUUg</f>
        <v>#NAME?</v>
      </c>
    </row>
    <row r="6047" spans="1:16">
      <c r="A6047" t="s">
        <v>13678</v>
      </c>
      <c r="B6047" t="s">
        <v>13679</v>
      </c>
      <c r="C6047" t="s">
        <v>11201</v>
      </c>
      <c r="D6047" t="s">
        <v>11202</v>
      </c>
      <c r="E6047" t="s">
        <v>20</v>
      </c>
      <c r="F6047" t="s">
        <v>3441</v>
      </c>
      <c r="G6047">
        <v>90973761</v>
      </c>
      <c r="H6047">
        <v>90973783</v>
      </c>
      <c r="I6047" t="s">
        <v>37</v>
      </c>
      <c r="J6047">
        <v>7</v>
      </c>
      <c r="K6047">
        <v>0</v>
      </c>
      <c r="L6047" t="s">
        <v>57</v>
      </c>
      <c r="M6047" t="s">
        <v>31</v>
      </c>
      <c r="N6047" t="s">
        <v>14632</v>
      </c>
      <c r="O6047" t="s">
        <v>16198</v>
      </c>
      <c r="P6047" t="s">
        <v>16199</v>
      </c>
    </row>
    <row r="6048" spans="1:16">
      <c r="A6048" t="s">
        <v>13678</v>
      </c>
      <c r="B6048" t="s">
        <v>13679</v>
      </c>
      <c r="C6048" t="s">
        <v>16200</v>
      </c>
      <c r="D6048" t="s">
        <v>16201</v>
      </c>
      <c r="E6048" t="s">
        <v>20</v>
      </c>
      <c r="F6048" t="s">
        <v>3441</v>
      </c>
      <c r="G6048">
        <v>93757438</v>
      </c>
      <c r="H6048">
        <v>93757460</v>
      </c>
      <c r="I6048" t="s">
        <v>22</v>
      </c>
      <c r="J6048">
        <v>1</v>
      </c>
      <c r="K6048">
        <v>0</v>
      </c>
      <c r="L6048" t="s">
        <v>30</v>
      </c>
      <c r="M6048" t="s">
        <v>24</v>
      </c>
      <c r="N6048" t="s">
        <v>14079</v>
      </c>
      <c r="O6048" t="s">
        <v>16202</v>
      </c>
      <c r="P6048" t="s">
        <v>16203</v>
      </c>
    </row>
    <row r="6049" spans="1:16">
      <c r="A6049" t="s">
        <v>13678</v>
      </c>
      <c r="B6049" t="s">
        <v>13679</v>
      </c>
      <c r="C6049" t="s">
        <v>16200</v>
      </c>
      <c r="D6049" t="s">
        <v>16201</v>
      </c>
      <c r="E6049" t="s">
        <v>20</v>
      </c>
      <c r="F6049" t="s">
        <v>3441</v>
      </c>
      <c r="G6049">
        <v>93784658</v>
      </c>
      <c r="H6049">
        <v>93784680</v>
      </c>
      <c r="I6049" t="s">
        <v>22</v>
      </c>
      <c r="J6049">
        <v>1</v>
      </c>
      <c r="K6049">
        <v>1</v>
      </c>
      <c r="L6049" t="s">
        <v>23</v>
      </c>
      <c r="M6049" t="s">
        <v>31</v>
      </c>
      <c r="N6049" t="s">
        <v>14095</v>
      </c>
      <c r="O6049" t="s">
        <v>16204</v>
      </c>
      <c r="P6049" t="s">
        <v>16205</v>
      </c>
    </row>
    <row r="6050" spans="1:16">
      <c r="A6050" t="s">
        <v>13678</v>
      </c>
      <c r="B6050" t="s">
        <v>13679</v>
      </c>
      <c r="C6050" t="s">
        <v>11214</v>
      </c>
      <c r="D6050" t="s">
        <v>11215</v>
      </c>
      <c r="E6050" t="s">
        <v>20</v>
      </c>
      <c r="F6050" t="s">
        <v>3441</v>
      </c>
      <c r="G6050">
        <v>93809498</v>
      </c>
      <c r="H6050">
        <v>93809518</v>
      </c>
      <c r="I6050" t="s">
        <v>37</v>
      </c>
      <c r="J6050">
        <v>3</v>
      </c>
      <c r="K6050">
        <v>0</v>
      </c>
      <c r="L6050" t="s">
        <v>57</v>
      </c>
      <c r="M6050" t="s">
        <v>24</v>
      </c>
      <c r="N6050" t="s">
        <v>13899</v>
      </c>
      <c r="O6050" t="s">
        <v>10586</v>
      </c>
      <c r="P6050" t="s">
        <v>16206</v>
      </c>
    </row>
    <row r="6051" spans="1:16">
      <c r="A6051" t="s">
        <v>13678</v>
      </c>
      <c r="B6051" t="s">
        <v>13679</v>
      </c>
      <c r="C6051" t="s">
        <v>16207</v>
      </c>
      <c r="D6051" s="19">
        <v>44625</v>
      </c>
      <c r="E6051" t="s">
        <v>20</v>
      </c>
      <c r="F6051" t="s">
        <v>3441</v>
      </c>
      <c r="G6051">
        <v>94098124</v>
      </c>
      <c r="H6051">
        <v>94098145</v>
      </c>
      <c r="I6051" t="s">
        <v>22</v>
      </c>
      <c r="J6051">
        <v>1</v>
      </c>
      <c r="K6051">
        <v>0</v>
      </c>
      <c r="L6051" t="s">
        <v>30</v>
      </c>
      <c r="M6051" t="s">
        <v>31</v>
      </c>
      <c r="N6051" t="s">
        <v>13774</v>
      </c>
      <c r="O6051" t="s">
        <v>7771</v>
      </c>
      <c r="P6051" t="s">
        <v>16208</v>
      </c>
    </row>
    <row r="6052" spans="1:16">
      <c r="A6052" t="s">
        <v>13678</v>
      </c>
      <c r="B6052" t="s">
        <v>13679</v>
      </c>
      <c r="C6052" t="s">
        <v>3628</v>
      </c>
      <c r="D6052" t="s">
        <v>3629</v>
      </c>
      <c r="E6052" t="s">
        <v>20</v>
      </c>
      <c r="F6052" t="s">
        <v>3441</v>
      </c>
      <c r="G6052">
        <v>94223705</v>
      </c>
      <c r="H6052">
        <v>94223722</v>
      </c>
      <c r="I6052" t="s">
        <v>37</v>
      </c>
      <c r="J6052">
        <v>3</v>
      </c>
      <c r="K6052">
        <v>0</v>
      </c>
      <c r="L6052" t="s">
        <v>57</v>
      </c>
      <c r="M6052" t="s">
        <v>24</v>
      </c>
      <c r="N6052" t="s">
        <v>13682</v>
      </c>
      <c r="O6052" t="s">
        <v>16209</v>
      </c>
      <c r="P6052" t="s">
        <v>16210</v>
      </c>
    </row>
    <row r="6053" spans="1:16">
      <c r="A6053" t="s">
        <v>13678</v>
      </c>
      <c r="B6053" t="s">
        <v>13679</v>
      </c>
      <c r="C6053" t="s">
        <v>3628</v>
      </c>
      <c r="D6053" t="s">
        <v>3629</v>
      </c>
      <c r="E6053" t="s">
        <v>20</v>
      </c>
      <c r="F6053" t="s">
        <v>3441</v>
      </c>
      <c r="G6053">
        <v>94246997</v>
      </c>
      <c r="H6053">
        <v>94247018</v>
      </c>
      <c r="I6053" t="s">
        <v>37</v>
      </c>
      <c r="J6053">
        <v>4</v>
      </c>
      <c r="K6053">
        <v>0</v>
      </c>
      <c r="L6053" t="s">
        <v>57</v>
      </c>
      <c r="M6053" t="s">
        <v>24</v>
      </c>
      <c r="N6053" t="s">
        <v>13774</v>
      </c>
      <c r="O6053" t="s">
        <v>7874</v>
      </c>
      <c r="P6053" t="s">
        <v>16211</v>
      </c>
    </row>
    <row r="6054" spans="1:16">
      <c r="A6054" t="s">
        <v>13678</v>
      </c>
      <c r="B6054" t="s">
        <v>13679</v>
      </c>
      <c r="C6054" t="s">
        <v>16212</v>
      </c>
      <c r="D6054" t="s">
        <v>16213</v>
      </c>
      <c r="E6054" t="s">
        <v>20</v>
      </c>
      <c r="F6054" t="s">
        <v>3441</v>
      </c>
      <c r="G6054">
        <v>95430795</v>
      </c>
      <c r="H6054">
        <v>95430816</v>
      </c>
      <c r="I6054" t="s">
        <v>37</v>
      </c>
      <c r="J6054">
        <v>1</v>
      </c>
      <c r="K6054">
        <v>0</v>
      </c>
      <c r="L6054" t="s">
        <v>30</v>
      </c>
      <c r="M6054" t="s">
        <v>24</v>
      </c>
      <c r="N6054" t="s">
        <v>13714</v>
      </c>
      <c r="O6054" t="s">
        <v>16214</v>
      </c>
      <c r="P6054" t="s">
        <v>16215</v>
      </c>
    </row>
    <row r="6055" spans="1:16">
      <c r="A6055" t="s">
        <v>13678</v>
      </c>
      <c r="B6055" t="s">
        <v>13679</v>
      </c>
      <c r="C6055" t="s">
        <v>11239</v>
      </c>
      <c r="D6055" t="s">
        <v>11240</v>
      </c>
      <c r="E6055" t="s">
        <v>20</v>
      </c>
      <c r="F6055" t="s">
        <v>3441</v>
      </c>
      <c r="G6055">
        <v>96099651</v>
      </c>
      <c r="H6055">
        <v>96099672</v>
      </c>
      <c r="I6055" t="s">
        <v>37</v>
      </c>
      <c r="J6055">
        <v>2</v>
      </c>
      <c r="K6055">
        <v>0</v>
      </c>
      <c r="L6055" t="s">
        <v>57</v>
      </c>
      <c r="M6055" t="s">
        <v>24</v>
      </c>
      <c r="N6055" t="s">
        <v>13701</v>
      </c>
      <c r="O6055" t="s">
        <v>9038</v>
      </c>
      <c r="P6055" t="s">
        <v>16216</v>
      </c>
    </row>
    <row r="6056" spans="1:16">
      <c r="A6056" t="s">
        <v>13678</v>
      </c>
      <c r="B6056" t="s">
        <v>13679</v>
      </c>
      <c r="C6056" t="s">
        <v>7067</v>
      </c>
      <c r="D6056" t="s">
        <v>7068</v>
      </c>
      <c r="E6056" t="s">
        <v>20</v>
      </c>
      <c r="F6056" t="s">
        <v>3441</v>
      </c>
      <c r="G6056">
        <v>96213896</v>
      </c>
      <c r="H6056">
        <v>96213917</v>
      </c>
      <c r="I6056" t="s">
        <v>22</v>
      </c>
      <c r="J6056">
        <v>1</v>
      </c>
      <c r="K6056">
        <v>0</v>
      </c>
      <c r="L6056" t="s">
        <v>30</v>
      </c>
      <c r="M6056" t="s">
        <v>24</v>
      </c>
      <c r="N6056" t="s">
        <v>13682</v>
      </c>
      <c r="O6056" t="s">
        <v>16217</v>
      </c>
      <c r="P6056" t="s">
        <v>16218</v>
      </c>
    </row>
    <row r="6057" spans="1:16">
      <c r="A6057" t="s">
        <v>13678</v>
      </c>
      <c r="B6057" t="s">
        <v>13679</v>
      </c>
      <c r="C6057" t="s">
        <v>16219</v>
      </c>
      <c r="D6057" t="s">
        <v>16220</v>
      </c>
      <c r="E6057" t="s">
        <v>20</v>
      </c>
      <c r="F6057" t="s">
        <v>3441</v>
      </c>
      <c r="G6057">
        <v>97919322</v>
      </c>
      <c r="H6057">
        <v>97919344</v>
      </c>
      <c r="I6057" t="s">
        <v>22</v>
      </c>
      <c r="J6057">
        <v>2</v>
      </c>
      <c r="K6057">
        <v>0</v>
      </c>
      <c r="L6057" t="s">
        <v>30</v>
      </c>
      <c r="M6057" t="s">
        <v>24</v>
      </c>
      <c r="N6057" t="s">
        <v>16221</v>
      </c>
      <c r="O6057" t="s">
        <v>699</v>
      </c>
      <c r="P6057" t="s">
        <v>16222</v>
      </c>
    </row>
    <row r="6058" spans="1:16">
      <c r="A6058" t="s">
        <v>13678</v>
      </c>
      <c r="B6058" t="s">
        <v>13679</v>
      </c>
      <c r="C6058" t="s">
        <v>3638</v>
      </c>
      <c r="D6058" t="s">
        <v>3639</v>
      </c>
      <c r="E6058" t="s">
        <v>20</v>
      </c>
      <c r="F6058" t="s">
        <v>3441</v>
      </c>
      <c r="G6058">
        <v>98281224</v>
      </c>
      <c r="H6058">
        <v>98281245</v>
      </c>
      <c r="I6058" t="s">
        <v>37</v>
      </c>
      <c r="J6058">
        <v>6</v>
      </c>
      <c r="K6058">
        <v>0</v>
      </c>
      <c r="L6058" t="s">
        <v>87</v>
      </c>
      <c r="M6058" t="s">
        <v>24</v>
      </c>
      <c r="N6058" t="s">
        <v>13774</v>
      </c>
      <c r="O6058" t="s">
        <v>7874</v>
      </c>
      <c r="P6058" t="s">
        <v>16223</v>
      </c>
    </row>
    <row r="6059" spans="1:16">
      <c r="A6059" t="s">
        <v>13678</v>
      </c>
      <c r="B6059" t="s">
        <v>13679</v>
      </c>
      <c r="C6059" t="s">
        <v>3642</v>
      </c>
      <c r="D6059" t="s">
        <v>3643</v>
      </c>
      <c r="E6059" t="s">
        <v>20</v>
      </c>
      <c r="F6059" t="s">
        <v>3441</v>
      </c>
      <c r="G6059">
        <v>98634646</v>
      </c>
      <c r="H6059">
        <v>98634667</v>
      </c>
      <c r="I6059" t="s">
        <v>22</v>
      </c>
      <c r="J6059">
        <v>1</v>
      </c>
      <c r="K6059">
        <v>0</v>
      </c>
      <c r="L6059" t="s">
        <v>30</v>
      </c>
      <c r="M6059" t="s">
        <v>31</v>
      </c>
      <c r="N6059" t="s">
        <v>13701</v>
      </c>
      <c r="O6059" t="s">
        <v>7990</v>
      </c>
      <c r="P6059" t="s">
        <v>16224</v>
      </c>
    </row>
    <row r="6060" spans="1:16">
      <c r="A6060" t="s">
        <v>13678</v>
      </c>
      <c r="B6060" t="s">
        <v>13679</v>
      </c>
      <c r="C6060" t="s">
        <v>3642</v>
      </c>
      <c r="D6060" t="s">
        <v>3643</v>
      </c>
      <c r="E6060" t="s">
        <v>20</v>
      </c>
      <c r="F6060" t="s">
        <v>3441</v>
      </c>
      <c r="G6060">
        <v>98634713</v>
      </c>
      <c r="H6060">
        <v>98634738</v>
      </c>
      <c r="I6060" t="s">
        <v>22</v>
      </c>
      <c r="J6060">
        <v>1</v>
      </c>
      <c r="K6060">
        <v>0</v>
      </c>
      <c r="L6060" t="s">
        <v>30</v>
      </c>
      <c r="M6060" t="s">
        <v>24</v>
      </c>
      <c r="N6060" t="s">
        <v>16225</v>
      </c>
      <c r="O6060" t="s">
        <v>16226</v>
      </c>
      <c r="P6060" t="s">
        <v>16227</v>
      </c>
    </row>
    <row r="6061" spans="1:16">
      <c r="A6061" t="s">
        <v>13678</v>
      </c>
      <c r="B6061" t="s">
        <v>13679</v>
      </c>
      <c r="C6061" t="s">
        <v>3642</v>
      </c>
      <c r="D6061" t="s">
        <v>3643</v>
      </c>
      <c r="E6061" t="s">
        <v>20</v>
      </c>
      <c r="F6061" t="s">
        <v>3441</v>
      </c>
      <c r="G6061">
        <v>98716408</v>
      </c>
      <c r="H6061">
        <v>98716428</v>
      </c>
      <c r="I6061" t="s">
        <v>22</v>
      </c>
      <c r="J6061">
        <v>3</v>
      </c>
      <c r="K6061">
        <v>0</v>
      </c>
      <c r="L6061" t="s">
        <v>57</v>
      </c>
      <c r="M6061" t="s">
        <v>24</v>
      </c>
      <c r="N6061" t="s">
        <v>13682</v>
      </c>
      <c r="O6061" t="s">
        <v>16228</v>
      </c>
      <c r="P6061" t="s">
        <v>16229</v>
      </c>
    </row>
    <row r="6062" spans="1:16">
      <c r="A6062" t="s">
        <v>13678</v>
      </c>
      <c r="B6062" t="s">
        <v>13679</v>
      </c>
      <c r="C6062" t="s">
        <v>16230</v>
      </c>
      <c r="D6062" t="s">
        <v>16231</v>
      </c>
      <c r="E6062" t="s">
        <v>20</v>
      </c>
      <c r="F6062" t="s">
        <v>3441</v>
      </c>
      <c r="G6062">
        <v>99025770</v>
      </c>
      <c r="H6062">
        <v>99025791</v>
      </c>
      <c r="I6062" t="s">
        <v>37</v>
      </c>
      <c r="J6062">
        <v>1</v>
      </c>
      <c r="K6062">
        <v>0</v>
      </c>
      <c r="L6062" t="s">
        <v>23</v>
      </c>
      <c r="M6062" t="s">
        <v>24</v>
      </c>
      <c r="N6062" t="s">
        <v>13682</v>
      </c>
      <c r="O6062" t="s">
        <v>16232</v>
      </c>
      <c r="P6062" t="s">
        <v>16233</v>
      </c>
    </row>
    <row r="6063" spans="1:16">
      <c r="A6063" t="s">
        <v>13678</v>
      </c>
      <c r="B6063" t="s">
        <v>13679</v>
      </c>
      <c r="C6063" t="s">
        <v>3646</v>
      </c>
      <c r="D6063" t="s">
        <v>3647</v>
      </c>
      <c r="E6063" t="s">
        <v>20</v>
      </c>
      <c r="F6063" t="s">
        <v>3441</v>
      </c>
      <c r="G6063">
        <v>99116497</v>
      </c>
      <c r="H6063">
        <v>99116519</v>
      </c>
      <c r="I6063" t="s">
        <v>37</v>
      </c>
      <c r="J6063">
        <v>5</v>
      </c>
      <c r="K6063">
        <v>0</v>
      </c>
      <c r="L6063" t="s">
        <v>57</v>
      </c>
      <c r="M6063" t="s">
        <v>24</v>
      </c>
      <c r="N6063" t="s">
        <v>14523</v>
      </c>
      <c r="O6063" t="s">
        <v>16234</v>
      </c>
      <c r="P6063" t="s">
        <v>16235</v>
      </c>
    </row>
    <row r="6064" spans="1:16">
      <c r="A6064" t="s">
        <v>13678</v>
      </c>
      <c r="B6064" t="s">
        <v>13679</v>
      </c>
      <c r="C6064" t="s">
        <v>16236</v>
      </c>
      <c r="D6064" t="s">
        <v>16237</v>
      </c>
      <c r="E6064" t="s">
        <v>20</v>
      </c>
      <c r="F6064" t="s">
        <v>3441</v>
      </c>
      <c r="G6064">
        <v>101577213</v>
      </c>
      <c r="H6064">
        <v>101577233</v>
      </c>
      <c r="I6064" t="s">
        <v>22</v>
      </c>
      <c r="J6064">
        <v>1</v>
      </c>
      <c r="K6064">
        <v>0</v>
      </c>
      <c r="L6064" t="s">
        <v>30</v>
      </c>
      <c r="M6064" t="s">
        <v>24</v>
      </c>
      <c r="N6064" t="s">
        <v>13703</v>
      </c>
      <c r="O6064" t="s">
        <v>16238</v>
      </c>
      <c r="P6064" t="s">
        <v>16239</v>
      </c>
    </row>
    <row r="6065" spans="1:16">
      <c r="A6065" t="s">
        <v>13678</v>
      </c>
      <c r="B6065" t="s">
        <v>13679</v>
      </c>
      <c r="C6065" t="s">
        <v>16236</v>
      </c>
      <c r="D6065" t="s">
        <v>16237</v>
      </c>
      <c r="E6065" t="s">
        <v>20</v>
      </c>
      <c r="F6065" t="s">
        <v>3441</v>
      </c>
      <c r="G6065">
        <v>101578879</v>
      </c>
      <c r="H6065">
        <v>101578900</v>
      </c>
      <c r="I6065" t="s">
        <v>22</v>
      </c>
      <c r="J6065">
        <v>2</v>
      </c>
      <c r="K6065">
        <v>0</v>
      </c>
      <c r="L6065" t="s">
        <v>57</v>
      </c>
      <c r="M6065" t="s">
        <v>24</v>
      </c>
      <c r="N6065" t="s">
        <v>13899</v>
      </c>
      <c r="O6065" t="s">
        <v>15378</v>
      </c>
      <c r="P6065" t="s">
        <v>16240</v>
      </c>
    </row>
    <row r="6066" spans="1:16">
      <c r="A6066" t="s">
        <v>13678</v>
      </c>
      <c r="B6066" t="s">
        <v>13679</v>
      </c>
      <c r="C6066" t="s">
        <v>11262</v>
      </c>
      <c r="D6066" t="s">
        <v>11263</v>
      </c>
      <c r="E6066" t="s">
        <v>20</v>
      </c>
      <c r="F6066" t="s">
        <v>3441</v>
      </c>
      <c r="G6066">
        <v>102124529</v>
      </c>
      <c r="H6066">
        <v>102124550</v>
      </c>
      <c r="I6066" t="s">
        <v>22</v>
      </c>
      <c r="J6066">
        <v>22</v>
      </c>
      <c r="K6066">
        <v>0</v>
      </c>
      <c r="L6066" t="s">
        <v>57</v>
      </c>
      <c r="M6066" t="s">
        <v>24</v>
      </c>
      <c r="N6066" t="s">
        <v>13682</v>
      </c>
      <c r="O6066" t="s">
        <v>16241</v>
      </c>
      <c r="P6066" t="s">
        <v>16242</v>
      </c>
    </row>
    <row r="6067" spans="1:16">
      <c r="A6067" t="s">
        <v>13678</v>
      </c>
      <c r="B6067" t="s">
        <v>13679</v>
      </c>
      <c r="C6067" t="s">
        <v>16243</v>
      </c>
      <c r="D6067" t="s">
        <v>16244</v>
      </c>
      <c r="E6067" t="s">
        <v>20</v>
      </c>
      <c r="F6067" t="s">
        <v>3441</v>
      </c>
      <c r="G6067">
        <v>103572633</v>
      </c>
      <c r="H6067">
        <v>103572656</v>
      </c>
      <c r="I6067" t="s">
        <v>37</v>
      </c>
      <c r="J6067">
        <v>2</v>
      </c>
      <c r="K6067">
        <v>0</v>
      </c>
      <c r="L6067" t="s">
        <v>57</v>
      </c>
      <c r="M6067" t="s">
        <v>24</v>
      </c>
      <c r="N6067" t="s">
        <v>13692</v>
      </c>
      <c r="O6067" t="s">
        <v>16245</v>
      </c>
      <c r="P6067" t="s">
        <v>16246</v>
      </c>
    </row>
    <row r="6068" spans="1:16">
      <c r="A6068" t="s">
        <v>13678</v>
      </c>
      <c r="B6068" t="s">
        <v>13679</v>
      </c>
      <c r="C6068" t="s">
        <v>16247</v>
      </c>
      <c r="D6068" t="s">
        <v>16248</v>
      </c>
      <c r="E6068" t="s">
        <v>20</v>
      </c>
      <c r="F6068" t="s">
        <v>3441</v>
      </c>
      <c r="G6068">
        <v>103716393</v>
      </c>
      <c r="H6068">
        <v>103716412</v>
      </c>
      <c r="I6068" t="s">
        <v>37</v>
      </c>
      <c r="J6068">
        <v>3</v>
      </c>
      <c r="K6068">
        <v>0</v>
      </c>
      <c r="L6068" t="s">
        <v>57</v>
      </c>
      <c r="M6068" t="s">
        <v>31</v>
      </c>
      <c r="N6068" t="s">
        <v>13786</v>
      </c>
      <c r="O6068" t="s">
        <v>14250</v>
      </c>
      <c r="P6068" t="s">
        <v>16249</v>
      </c>
    </row>
    <row r="6069" spans="1:16">
      <c r="A6069" t="s">
        <v>13678</v>
      </c>
      <c r="B6069" t="s">
        <v>13679</v>
      </c>
      <c r="C6069" t="s">
        <v>11270</v>
      </c>
      <c r="D6069" t="s">
        <v>11271</v>
      </c>
      <c r="E6069" t="s">
        <v>20</v>
      </c>
      <c r="F6069" t="s">
        <v>3441</v>
      </c>
      <c r="G6069">
        <v>103901737</v>
      </c>
      <c r="H6069">
        <v>103901761</v>
      </c>
      <c r="I6069" t="s">
        <v>22</v>
      </c>
      <c r="J6069">
        <v>2</v>
      </c>
      <c r="K6069">
        <v>0</v>
      </c>
      <c r="L6069" t="s">
        <v>30</v>
      </c>
      <c r="M6069" t="s">
        <v>24</v>
      </c>
      <c r="N6069" t="s">
        <v>16250</v>
      </c>
      <c r="O6069" t="s">
        <v>16251</v>
      </c>
      <c r="P6069" t="s">
        <v>16252</v>
      </c>
    </row>
    <row r="6070" spans="1:16">
      <c r="A6070" t="s">
        <v>13678</v>
      </c>
      <c r="B6070" t="s">
        <v>13679</v>
      </c>
      <c r="C6070" t="s">
        <v>7072</v>
      </c>
      <c r="D6070" t="s">
        <v>7073</v>
      </c>
      <c r="E6070" t="s">
        <v>20</v>
      </c>
      <c r="F6070" t="s">
        <v>3441</v>
      </c>
      <c r="G6070">
        <v>104111646</v>
      </c>
      <c r="H6070">
        <v>104111666</v>
      </c>
      <c r="I6070" t="s">
        <v>22</v>
      </c>
      <c r="J6070">
        <v>2</v>
      </c>
      <c r="K6070">
        <v>0</v>
      </c>
      <c r="L6070" t="s">
        <v>30</v>
      </c>
      <c r="M6070" t="s">
        <v>31</v>
      </c>
      <c r="N6070" t="s">
        <v>13714</v>
      </c>
      <c r="O6070" t="s">
        <v>16253</v>
      </c>
      <c r="P6070" t="s">
        <v>16254</v>
      </c>
    </row>
    <row r="6071" spans="1:16">
      <c r="A6071" t="s">
        <v>13678</v>
      </c>
      <c r="B6071" t="s">
        <v>13679</v>
      </c>
      <c r="C6071" t="s">
        <v>7075</v>
      </c>
      <c r="D6071" t="s">
        <v>7073</v>
      </c>
      <c r="E6071" t="s">
        <v>20</v>
      </c>
      <c r="F6071" t="s">
        <v>3441</v>
      </c>
      <c r="G6071">
        <v>104111646</v>
      </c>
      <c r="H6071">
        <v>104111666</v>
      </c>
      <c r="I6071" t="s">
        <v>22</v>
      </c>
      <c r="J6071">
        <v>2</v>
      </c>
      <c r="K6071">
        <v>0</v>
      </c>
      <c r="L6071" t="s">
        <v>30</v>
      </c>
      <c r="M6071" t="s">
        <v>31</v>
      </c>
      <c r="N6071" t="s">
        <v>13714</v>
      </c>
      <c r="O6071" t="s">
        <v>16253</v>
      </c>
      <c r="P6071" t="s">
        <v>16254</v>
      </c>
    </row>
    <row r="6072" spans="1:16">
      <c r="A6072" t="s">
        <v>13678</v>
      </c>
      <c r="B6072" t="s">
        <v>13679</v>
      </c>
      <c r="C6072" t="s">
        <v>3657</v>
      </c>
      <c r="D6072" t="s">
        <v>3658</v>
      </c>
      <c r="E6072" t="s">
        <v>20</v>
      </c>
      <c r="F6072" t="s">
        <v>3441</v>
      </c>
      <c r="G6072">
        <v>104239681</v>
      </c>
      <c r="H6072">
        <v>104239702</v>
      </c>
      <c r="I6072" t="s">
        <v>37</v>
      </c>
      <c r="J6072">
        <v>6</v>
      </c>
      <c r="K6072">
        <v>0</v>
      </c>
      <c r="L6072" t="s">
        <v>57</v>
      </c>
      <c r="M6072" t="s">
        <v>24</v>
      </c>
      <c r="N6072" t="s">
        <v>13717</v>
      </c>
      <c r="O6072" t="s">
        <v>12052</v>
      </c>
      <c r="P6072" t="s">
        <v>16255</v>
      </c>
    </row>
    <row r="6073" spans="1:16">
      <c r="A6073" t="s">
        <v>13678</v>
      </c>
      <c r="B6073" t="s">
        <v>13679</v>
      </c>
      <c r="C6073" t="s">
        <v>16256</v>
      </c>
      <c r="D6073" t="s">
        <v>16257</v>
      </c>
      <c r="E6073" t="s">
        <v>20</v>
      </c>
      <c r="F6073" t="s">
        <v>3441</v>
      </c>
      <c r="G6073">
        <v>105205449</v>
      </c>
      <c r="H6073">
        <v>105205470</v>
      </c>
      <c r="I6073" t="s">
        <v>22</v>
      </c>
      <c r="J6073">
        <v>2</v>
      </c>
      <c r="K6073">
        <v>0</v>
      </c>
      <c r="L6073" t="s">
        <v>30</v>
      </c>
      <c r="M6073" t="s">
        <v>24</v>
      </c>
      <c r="N6073" t="s">
        <v>13794</v>
      </c>
      <c r="O6073" t="s">
        <v>9193</v>
      </c>
      <c r="P6073" t="s">
        <v>16258</v>
      </c>
    </row>
    <row r="6074" spans="1:16">
      <c r="A6074" t="s">
        <v>13678</v>
      </c>
      <c r="B6074" t="s">
        <v>13679</v>
      </c>
      <c r="C6074" t="s">
        <v>7079</v>
      </c>
      <c r="D6074" t="s">
        <v>7080</v>
      </c>
      <c r="E6074" t="s">
        <v>20</v>
      </c>
      <c r="F6074" t="s">
        <v>3441</v>
      </c>
      <c r="G6074">
        <v>106072690</v>
      </c>
      <c r="H6074">
        <v>106072711</v>
      </c>
      <c r="I6074" t="s">
        <v>37</v>
      </c>
      <c r="J6074">
        <v>1</v>
      </c>
      <c r="K6074">
        <v>0</v>
      </c>
      <c r="L6074" t="s">
        <v>23</v>
      </c>
      <c r="M6074" t="s">
        <v>24</v>
      </c>
      <c r="N6074" t="s">
        <v>13709</v>
      </c>
      <c r="O6074" t="s">
        <v>16259</v>
      </c>
      <c r="P6074" t="s">
        <v>16260</v>
      </c>
    </row>
    <row r="6075" spans="1:16">
      <c r="A6075" t="s">
        <v>13678</v>
      </c>
      <c r="B6075" t="s">
        <v>13679</v>
      </c>
      <c r="C6075" t="s">
        <v>3665</v>
      </c>
      <c r="D6075" t="s">
        <v>3666</v>
      </c>
      <c r="E6075" t="s">
        <v>20</v>
      </c>
      <c r="F6075" t="s">
        <v>3441</v>
      </c>
      <c r="G6075">
        <v>111646007</v>
      </c>
      <c r="H6075">
        <v>111646030</v>
      </c>
      <c r="I6075" t="s">
        <v>37</v>
      </c>
      <c r="J6075">
        <v>1</v>
      </c>
      <c r="K6075">
        <v>0</v>
      </c>
      <c r="L6075" t="s">
        <v>23</v>
      </c>
      <c r="M6075" t="s">
        <v>24</v>
      </c>
      <c r="N6075" t="s">
        <v>14460</v>
      </c>
      <c r="O6075" t="s">
        <v>16261</v>
      </c>
      <c r="P6075" t="s">
        <v>16262</v>
      </c>
    </row>
    <row r="6076" spans="1:16">
      <c r="A6076" t="s">
        <v>13678</v>
      </c>
      <c r="B6076" t="s">
        <v>13679</v>
      </c>
      <c r="C6076" t="s">
        <v>3669</v>
      </c>
      <c r="D6076" t="s">
        <v>3670</v>
      </c>
      <c r="E6076" t="s">
        <v>20</v>
      </c>
      <c r="F6076" t="s">
        <v>3441</v>
      </c>
      <c r="G6076">
        <v>111879300</v>
      </c>
      <c r="H6076">
        <v>111879320</v>
      </c>
      <c r="I6076" t="s">
        <v>22</v>
      </c>
      <c r="J6076">
        <v>4</v>
      </c>
      <c r="K6076">
        <v>0</v>
      </c>
      <c r="L6076" t="s">
        <v>90</v>
      </c>
      <c r="M6076" t="s">
        <v>24</v>
      </c>
      <c r="N6076" t="s">
        <v>13703</v>
      </c>
      <c r="O6076" t="s">
        <v>16263</v>
      </c>
      <c r="P6076" t="s">
        <v>16264</v>
      </c>
    </row>
    <row r="6077" spans="1:16">
      <c r="A6077" t="s">
        <v>13678</v>
      </c>
      <c r="B6077" t="s">
        <v>13679</v>
      </c>
      <c r="C6077" t="s">
        <v>16265</v>
      </c>
      <c r="D6077" t="s">
        <v>16266</v>
      </c>
      <c r="E6077" t="s">
        <v>20</v>
      </c>
      <c r="F6077" t="s">
        <v>3441</v>
      </c>
      <c r="G6077">
        <v>112359535</v>
      </c>
      <c r="H6077">
        <v>112359556</v>
      </c>
      <c r="I6077" t="s">
        <v>22</v>
      </c>
      <c r="J6077">
        <v>2</v>
      </c>
      <c r="K6077">
        <v>0</v>
      </c>
      <c r="L6077" t="s">
        <v>30</v>
      </c>
      <c r="M6077" t="s">
        <v>24</v>
      </c>
      <c r="N6077" t="s">
        <v>13714</v>
      </c>
      <c r="O6077" t="s">
        <v>16267</v>
      </c>
      <c r="P6077" t="s">
        <v>16268</v>
      </c>
    </row>
    <row r="6078" spans="1:16">
      <c r="A6078" t="s">
        <v>13678</v>
      </c>
      <c r="B6078" t="s">
        <v>13679</v>
      </c>
      <c r="C6078" t="s">
        <v>11284</v>
      </c>
      <c r="D6078" t="s">
        <v>11285</v>
      </c>
      <c r="E6078" t="s">
        <v>20</v>
      </c>
      <c r="F6078" t="s">
        <v>3441</v>
      </c>
      <c r="G6078">
        <v>112685726</v>
      </c>
      <c r="H6078">
        <v>112685745</v>
      </c>
      <c r="I6078" t="s">
        <v>22</v>
      </c>
      <c r="J6078">
        <v>1</v>
      </c>
      <c r="K6078">
        <v>0</v>
      </c>
      <c r="L6078" t="s">
        <v>23</v>
      </c>
      <c r="M6078" t="s">
        <v>31</v>
      </c>
      <c r="N6078" t="s">
        <v>13709</v>
      </c>
      <c r="O6078" t="s">
        <v>16269</v>
      </c>
      <c r="P6078" t="s">
        <v>16270</v>
      </c>
    </row>
    <row r="6079" spans="1:16">
      <c r="A6079" t="s">
        <v>13678</v>
      </c>
      <c r="B6079" t="s">
        <v>13679</v>
      </c>
      <c r="C6079" t="s">
        <v>11284</v>
      </c>
      <c r="D6079" t="s">
        <v>11285</v>
      </c>
      <c r="E6079" t="s">
        <v>20</v>
      </c>
      <c r="F6079" t="s">
        <v>3441</v>
      </c>
      <c r="G6079">
        <v>112772016</v>
      </c>
      <c r="H6079">
        <v>112772037</v>
      </c>
      <c r="I6079" t="s">
        <v>22</v>
      </c>
      <c r="J6079">
        <v>4</v>
      </c>
      <c r="K6079">
        <v>0</v>
      </c>
      <c r="L6079" t="s">
        <v>57</v>
      </c>
      <c r="M6079" t="s">
        <v>24</v>
      </c>
      <c r="N6079" t="s">
        <v>13786</v>
      </c>
      <c r="O6079" t="s">
        <v>16271</v>
      </c>
      <c r="P6079" t="s">
        <v>16272</v>
      </c>
    </row>
    <row r="6080" spans="1:16">
      <c r="A6080" t="s">
        <v>13678</v>
      </c>
      <c r="B6080" t="s">
        <v>13679</v>
      </c>
      <c r="C6080" t="s">
        <v>16273</v>
      </c>
      <c r="D6080" t="s">
        <v>16274</v>
      </c>
      <c r="E6080" t="s">
        <v>20</v>
      </c>
      <c r="F6080" t="s">
        <v>3441</v>
      </c>
      <c r="G6080">
        <v>116735122</v>
      </c>
      <c r="H6080">
        <v>116735143</v>
      </c>
      <c r="I6080" t="s">
        <v>22</v>
      </c>
      <c r="J6080">
        <v>1</v>
      </c>
      <c r="K6080">
        <v>0</v>
      </c>
      <c r="L6080" t="s">
        <v>30</v>
      </c>
      <c r="M6080" t="s">
        <v>24</v>
      </c>
      <c r="N6080" t="s">
        <v>13701</v>
      </c>
      <c r="O6080" t="s">
        <v>9038</v>
      </c>
      <c r="P6080" t="s">
        <v>16275</v>
      </c>
    </row>
    <row r="6081" spans="1:16">
      <c r="A6081" t="s">
        <v>13678</v>
      </c>
      <c r="B6081" t="s">
        <v>13679</v>
      </c>
      <c r="C6081" t="s">
        <v>3689</v>
      </c>
      <c r="D6081" t="s">
        <v>3690</v>
      </c>
      <c r="E6081" t="s">
        <v>20</v>
      </c>
      <c r="F6081" t="s">
        <v>3441</v>
      </c>
      <c r="G6081">
        <v>120442331</v>
      </c>
      <c r="H6081">
        <v>120442352</v>
      </c>
      <c r="I6081" t="s">
        <v>37</v>
      </c>
      <c r="J6081">
        <v>3</v>
      </c>
      <c r="K6081">
        <v>0</v>
      </c>
      <c r="L6081" t="s">
        <v>30</v>
      </c>
      <c r="M6081" t="s">
        <v>24</v>
      </c>
      <c r="N6081" t="s">
        <v>13776</v>
      </c>
      <c r="O6081" t="s">
        <v>16276</v>
      </c>
      <c r="P6081" t="s">
        <v>16277</v>
      </c>
    </row>
    <row r="6082" spans="1:16">
      <c r="A6082" t="s">
        <v>13678</v>
      </c>
      <c r="B6082" t="s">
        <v>13679</v>
      </c>
      <c r="C6082" t="s">
        <v>3693</v>
      </c>
      <c r="D6082" t="s">
        <v>3694</v>
      </c>
      <c r="E6082" t="s">
        <v>20</v>
      </c>
      <c r="F6082" t="s">
        <v>3441</v>
      </c>
      <c r="G6082">
        <v>121595085</v>
      </c>
      <c r="H6082">
        <v>121595106</v>
      </c>
      <c r="I6082" t="s">
        <v>37</v>
      </c>
      <c r="J6082">
        <v>3</v>
      </c>
      <c r="K6082">
        <v>0</v>
      </c>
      <c r="L6082" t="s">
        <v>57</v>
      </c>
      <c r="M6082" t="s">
        <v>24</v>
      </c>
      <c r="N6082" t="s">
        <v>13774</v>
      </c>
      <c r="O6082" t="s">
        <v>7874</v>
      </c>
      <c r="P6082" t="s">
        <v>16278</v>
      </c>
    </row>
    <row r="6083" spans="1:16">
      <c r="A6083" t="s">
        <v>13678</v>
      </c>
      <c r="B6083" t="s">
        <v>13679</v>
      </c>
      <c r="C6083" t="s">
        <v>16279</v>
      </c>
      <c r="D6083" t="s">
        <v>16280</v>
      </c>
      <c r="E6083" t="s">
        <v>20</v>
      </c>
      <c r="F6083" t="s">
        <v>3441</v>
      </c>
      <c r="G6083">
        <v>123718901</v>
      </c>
      <c r="H6083">
        <v>123718922</v>
      </c>
      <c r="I6083" t="s">
        <v>37</v>
      </c>
      <c r="J6083">
        <v>1</v>
      </c>
      <c r="K6083">
        <v>6</v>
      </c>
      <c r="L6083" t="s">
        <v>30</v>
      </c>
      <c r="M6083" t="s">
        <v>24</v>
      </c>
      <c r="N6083" t="s">
        <v>13750</v>
      </c>
      <c r="O6083" t="s">
        <v>16281</v>
      </c>
      <c r="P6083" t="s">
        <v>16282</v>
      </c>
    </row>
    <row r="6084" spans="1:16">
      <c r="A6084" t="s">
        <v>13678</v>
      </c>
      <c r="B6084" t="s">
        <v>13679</v>
      </c>
      <c r="C6084" t="s">
        <v>16283</v>
      </c>
      <c r="D6084" t="s">
        <v>16284</v>
      </c>
      <c r="E6084" t="s">
        <v>20</v>
      </c>
      <c r="F6084" t="s">
        <v>3441</v>
      </c>
      <c r="G6084">
        <v>124608667</v>
      </c>
      <c r="H6084">
        <v>124608688</v>
      </c>
      <c r="I6084" t="s">
        <v>37</v>
      </c>
      <c r="J6084">
        <v>1</v>
      </c>
      <c r="K6084">
        <v>0</v>
      </c>
      <c r="L6084" t="s">
        <v>30</v>
      </c>
      <c r="M6084" t="s">
        <v>31</v>
      </c>
      <c r="N6084" t="s">
        <v>13776</v>
      </c>
      <c r="O6084" t="s">
        <v>15398</v>
      </c>
      <c r="P6084" t="s">
        <v>16285</v>
      </c>
    </row>
    <row r="6085" spans="1:16">
      <c r="A6085" t="s">
        <v>13678</v>
      </c>
      <c r="B6085" t="s">
        <v>13679</v>
      </c>
      <c r="C6085" t="s">
        <v>11307</v>
      </c>
      <c r="D6085" t="s">
        <v>11308</v>
      </c>
      <c r="E6085" t="s">
        <v>20</v>
      </c>
      <c r="F6085" t="s">
        <v>3441</v>
      </c>
      <c r="G6085">
        <v>124924266</v>
      </c>
      <c r="H6085">
        <v>124924285</v>
      </c>
      <c r="I6085" t="s">
        <v>22</v>
      </c>
      <c r="J6085">
        <v>9</v>
      </c>
      <c r="K6085">
        <v>0</v>
      </c>
      <c r="L6085" t="s">
        <v>294</v>
      </c>
      <c r="M6085" t="s">
        <v>24</v>
      </c>
      <c r="N6085" t="s">
        <v>13682</v>
      </c>
      <c r="O6085" t="s">
        <v>16286</v>
      </c>
      <c r="P6085" t="s">
        <v>16287</v>
      </c>
    </row>
    <row r="6086" spans="1:16">
      <c r="A6086" t="s">
        <v>13678</v>
      </c>
      <c r="B6086" t="s">
        <v>13679</v>
      </c>
      <c r="C6086" t="s">
        <v>11307</v>
      </c>
      <c r="D6086" t="s">
        <v>11308</v>
      </c>
      <c r="E6086" t="s">
        <v>20</v>
      </c>
      <c r="F6086" t="s">
        <v>3441</v>
      </c>
      <c r="G6086">
        <v>124924413</v>
      </c>
      <c r="H6086">
        <v>124924434</v>
      </c>
      <c r="I6086" t="s">
        <v>22</v>
      </c>
      <c r="J6086">
        <v>4</v>
      </c>
      <c r="K6086">
        <v>0</v>
      </c>
      <c r="L6086" t="s">
        <v>4766</v>
      </c>
      <c r="M6086" t="s">
        <v>24</v>
      </c>
      <c r="N6086" t="s">
        <v>13774</v>
      </c>
      <c r="O6086" t="s">
        <v>7771</v>
      </c>
      <c r="P6086" t="s">
        <v>16288</v>
      </c>
    </row>
    <row r="6087" spans="1:16">
      <c r="A6087" t="s">
        <v>13678</v>
      </c>
      <c r="B6087" t="s">
        <v>13679</v>
      </c>
      <c r="C6087" t="s">
        <v>16289</v>
      </c>
      <c r="D6087" t="s">
        <v>16290</v>
      </c>
      <c r="E6087" t="s">
        <v>20</v>
      </c>
      <c r="F6087" t="s">
        <v>3441</v>
      </c>
      <c r="G6087">
        <v>126457057</v>
      </c>
      <c r="H6087">
        <v>126457078</v>
      </c>
      <c r="I6087" t="s">
        <v>37</v>
      </c>
      <c r="J6087">
        <v>4</v>
      </c>
      <c r="K6087">
        <v>0</v>
      </c>
      <c r="L6087" t="s">
        <v>30</v>
      </c>
      <c r="M6087" t="s">
        <v>31</v>
      </c>
      <c r="N6087" t="s">
        <v>13701</v>
      </c>
      <c r="O6087" t="s">
        <v>9038</v>
      </c>
      <c r="P6087" t="s">
        <v>13882</v>
      </c>
    </row>
    <row r="6088" spans="1:16">
      <c r="A6088" t="s">
        <v>13678</v>
      </c>
      <c r="B6088" t="s">
        <v>13679</v>
      </c>
      <c r="C6088" t="s">
        <v>16289</v>
      </c>
      <c r="D6088" t="s">
        <v>16290</v>
      </c>
      <c r="E6088" t="s">
        <v>20</v>
      </c>
      <c r="F6088" t="s">
        <v>3441</v>
      </c>
      <c r="G6088">
        <v>126473378</v>
      </c>
      <c r="H6088">
        <v>126473399</v>
      </c>
      <c r="I6088" t="s">
        <v>37</v>
      </c>
      <c r="J6088">
        <v>2</v>
      </c>
      <c r="K6088">
        <v>0</v>
      </c>
      <c r="L6088" t="s">
        <v>30</v>
      </c>
      <c r="M6088" t="s">
        <v>31</v>
      </c>
      <c r="N6088" t="s">
        <v>13899</v>
      </c>
      <c r="O6088" t="s">
        <v>13900</v>
      </c>
      <c r="P6088" t="s">
        <v>15603</v>
      </c>
    </row>
    <row r="6089" spans="1:16">
      <c r="A6089" t="s">
        <v>13678</v>
      </c>
      <c r="B6089" t="s">
        <v>13679</v>
      </c>
      <c r="C6089" t="s">
        <v>16291</v>
      </c>
      <c r="D6089" t="s">
        <v>16292</v>
      </c>
      <c r="E6089" t="s">
        <v>20</v>
      </c>
      <c r="F6089" t="s">
        <v>3737</v>
      </c>
      <c r="G6089">
        <v>215026</v>
      </c>
      <c r="H6089">
        <v>215048</v>
      </c>
      <c r="I6089" t="s">
        <v>22</v>
      </c>
      <c r="J6089">
        <v>12</v>
      </c>
      <c r="K6089">
        <v>2</v>
      </c>
      <c r="L6089" t="s">
        <v>57</v>
      </c>
      <c r="M6089" t="s">
        <v>24</v>
      </c>
      <c r="N6089" t="s">
        <v>16221</v>
      </c>
      <c r="O6089" t="s">
        <v>16293</v>
      </c>
      <c r="P6089" t="s">
        <v>16294</v>
      </c>
    </row>
    <row r="6090" spans="1:16">
      <c r="A6090" t="s">
        <v>13678</v>
      </c>
      <c r="B6090" t="s">
        <v>13679</v>
      </c>
      <c r="C6090" t="s">
        <v>16295</v>
      </c>
      <c r="D6090" t="s">
        <v>16296</v>
      </c>
      <c r="E6090" t="s">
        <v>20</v>
      </c>
      <c r="F6090" t="s">
        <v>3737</v>
      </c>
      <c r="G6090">
        <v>2981013</v>
      </c>
      <c r="H6090">
        <v>2981036</v>
      </c>
      <c r="I6090" t="s">
        <v>37</v>
      </c>
      <c r="J6090">
        <v>5</v>
      </c>
      <c r="K6090">
        <v>3</v>
      </c>
      <c r="L6090" t="s">
        <v>57</v>
      </c>
      <c r="M6090" t="s">
        <v>24</v>
      </c>
      <c r="N6090" t="s">
        <v>15244</v>
      </c>
      <c r="O6090" t="s">
        <v>16297</v>
      </c>
      <c r="P6090" t="s">
        <v>16298</v>
      </c>
    </row>
    <row r="6091" spans="1:16">
      <c r="A6091" t="s">
        <v>13678</v>
      </c>
      <c r="B6091" t="s">
        <v>13679</v>
      </c>
      <c r="C6091" t="s">
        <v>3765</v>
      </c>
      <c r="D6091" t="s">
        <v>3766</v>
      </c>
      <c r="E6091" t="s">
        <v>20</v>
      </c>
      <c r="F6091" t="s">
        <v>3737</v>
      </c>
      <c r="G6091">
        <v>5456000</v>
      </c>
      <c r="H6091">
        <v>5456019</v>
      </c>
      <c r="I6091" t="s">
        <v>37</v>
      </c>
      <c r="J6091">
        <v>1</v>
      </c>
      <c r="K6091">
        <v>0</v>
      </c>
      <c r="L6091" t="s">
        <v>30</v>
      </c>
      <c r="M6091" t="s">
        <v>24</v>
      </c>
      <c r="N6091" t="s">
        <v>13682</v>
      </c>
      <c r="O6091" t="s">
        <v>16299</v>
      </c>
      <c r="P6091" t="s">
        <v>16300</v>
      </c>
    </row>
    <row r="6092" spans="1:16">
      <c r="A6092" t="s">
        <v>13678</v>
      </c>
      <c r="B6092" t="s">
        <v>13679</v>
      </c>
      <c r="C6092" t="s">
        <v>11340</v>
      </c>
      <c r="D6092" t="s">
        <v>11341</v>
      </c>
      <c r="E6092" t="s">
        <v>20</v>
      </c>
      <c r="F6092" t="s">
        <v>3737</v>
      </c>
      <c r="G6092">
        <v>9202526</v>
      </c>
      <c r="H6092">
        <v>9202547</v>
      </c>
      <c r="I6092" t="s">
        <v>37</v>
      </c>
      <c r="J6092">
        <v>1</v>
      </c>
      <c r="K6092">
        <v>0</v>
      </c>
      <c r="L6092" t="s">
        <v>30</v>
      </c>
      <c r="M6092" t="s">
        <v>24</v>
      </c>
      <c r="N6092" t="s">
        <v>13774</v>
      </c>
      <c r="O6092" t="s">
        <v>7771</v>
      </c>
      <c r="P6092" t="s">
        <v>16301</v>
      </c>
    </row>
    <row r="6093" spans="1:16">
      <c r="A6093" t="s">
        <v>13678</v>
      </c>
      <c r="B6093" t="s">
        <v>13679</v>
      </c>
      <c r="C6093" t="s">
        <v>3783</v>
      </c>
      <c r="D6093" t="s">
        <v>3784</v>
      </c>
      <c r="E6093" t="s">
        <v>20</v>
      </c>
      <c r="F6093" t="s">
        <v>3737</v>
      </c>
      <c r="G6093">
        <v>9302903</v>
      </c>
      <c r="H6093">
        <v>9302921</v>
      </c>
      <c r="I6093" t="s">
        <v>37</v>
      </c>
      <c r="J6093">
        <v>6</v>
      </c>
      <c r="K6093">
        <v>0</v>
      </c>
      <c r="L6093" t="s">
        <v>57</v>
      </c>
      <c r="M6093" t="s">
        <v>31</v>
      </c>
      <c r="N6093" t="s">
        <v>13786</v>
      </c>
      <c r="O6093" t="s">
        <v>16302</v>
      </c>
      <c r="P6093" t="s">
        <v>16303</v>
      </c>
    </row>
    <row r="6094" spans="1:16">
      <c r="A6094" t="s">
        <v>13678</v>
      </c>
      <c r="B6094" t="s">
        <v>13679</v>
      </c>
      <c r="C6094" t="s">
        <v>7101</v>
      </c>
      <c r="D6094" t="s">
        <v>7102</v>
      </c>
      <c r="E6094" t="s">
        <v>20</v>
      </c>
      <c r="F6094" t="s">
        <v>3737</v>
      </c>
      <c r="G6094">
        <v>10793113</v>
      </c>
      <c r="H6094">
        <v>10793134</v>
      </c>
      <c r="I6094" t="s">
        <v>22</v>
      </c>
      <c r="J6094">
        <v>2</v>
      </c>
      <c r="K6094">
        <v>0</v>
      </c>
      <c r="L6094" t="s">
        <v>30</v>
      </c>
      <c r="M6094" t="s">
        <v>24</v>
      </c>
      <c r="N6094" t="s">
        <v>13725</v>
      </c>
      <c r="O6094" t="s">
        <v>7740</v>
      </c>
      <c r="P6094" t="s">
        <v>16304</v>
      </c>
    </row>
    <row r="6095" spans="1:16">
      <c r="A6095" t="s">
        <v>13678</v>
      </c>
      <c r="B6095" t="s">
        <v>13679</v>
      </c>
      <c r="C6095" t="s">
        <v>11356</v>
      </c>
      <c r="D6095" t="s">
        <v>11357</v>
      </c>
      <c r="E6095" t="s">
        <v>20</v>
      </c>
      <c r="F6095" t="s">
        <v>3737</v>
      </c>
      <c r="G6095">
        <v>12961396</v>
      </c>
      <c r="H6095">
        <v>12961417</v>
      </c>
      <c r="I6095" t="s">
        <v>22</v>
      </c>
      <c r="J6095">
        <v>1</v>
      </c>
      <c r="K6095">
        <v>0</v>
      </c>
      <c r="L6095" t="s">
        <v>30</v>
      </c>
      <c r="M6095" t="s">
        <v>24</v>
      </c>
      <c r="N6095" t="s">
        <v>13717</v>
      </c>
      <c r="O6095" t="s">
        <v>13737</v>
      </c>
      <c r="P6095" t="s">
        <v>16305</v>
      </c>
    </row>
    <row r="6096" spans="1:16">
      <c r="A6096" t="s">
        <v>13678</v>
      </c>
      <c r="B6096" t="s">
        <v>13679</v>
      </c>
      <c r="C6096" t="s">
        <v>11356</v>
      </c>
      <c r="D6096" t="s">
        <v>11357</v>
      </c>
      <c r="E6096" t="s">
        <v>20</v>
      </c>
      <c r="F6096" t="s">
        <v>3737</v>
      </c>
      <c r="G6096">
        <v>12963764</v>
      </c>
      <c r="H6096">
        <v>12963788</v>
      </c>
      <c r="I6096" t="s">
        <v>22</v>
      </c>
      <c r="J6096">
        <v>3</v>
      </c>
      <c r="K6096">
        <v>0</v>
      </c>
      <c r="L6096" t="s">
        <v>57</v>
      </c>
      <c r="M6096" t="s">
        <v>24</v>
      </c>
      <c r="N6096" t="s">
        <v>16306</v>
      </c>
      <c r="O6096" t="s">
        <v>16307</v>
      </c>
      <c r="P6096" t="s">
        <v>16308</v>
      </c>
    </row>
    <row r="6097" spans="1:16">
      <c r="A6097" t="s">
        <v>13678</v>
      </c>
      <c r="B6097" t="s">
        <v>13679</v>
      </c>
      <c r="C6097" t="s">
        <v>11356</v>
      </c>
      <c r="D6097" t="s">
        <v>11357</v>
      </c>
      <c r="E6097" t="s">
        <v>20</v>
      </c>
      <c r="F6097" t="s">
        <v>3737</v>
      </c>
      <c r="G6097">
        <v>12965203</v>
      </c>
      <c r="H6097">
        <v>12965225</v>
      </c>
      <c r="I6097" t="s">
        <v>22</v>
      </c>
      <c r="J6097">
        <v>2</v>
      </c>
      <c r="K6097">
        <v>0</v>
      </c>
      <c r="L6097" t="s">
        <v>57</v>
      </c>
      <c r="M6097" t="s">
        <v>24</v>
      </c>
      <c r="N6097" t="s">
        <v>15649</v>
      </c>
      <c r="O6097" t="s">
        <v>16309</v>
      </c>
      <c r="P6097" t="s">
        <v>16310</v>
      </c>
    </row>
    <row r="6098" spans="1:16">
      <c r="A6098" t="s">
        <v>13678</v>
      </c>
      <c r="B6098" t="s">
        <v>13679</v>
      </c>
      <c r="C6098" t="s">
        <v>16311</v>
      </c>
      <c r="D6098" t="s">
        <v>16312</v>
      </c>
      <c r="E6098" t="s">
        <v>20</v>
      </c>
      <c r="F6098" t="s">
        <v>3737</v>
      </c>
      <c r="G6098">
        <v>28116231</v>
      </c>
      <c r="H6098">
        <v>28116253</v>
      </c>
      <c r="I6098" t="s">
        <v>37</v>
      </c>
      <c r="J6098">
        <v>2</v>
      </c>
      <c r="K6098">
        <v>0</v>
      </c>
      <c r="L6098" t="s">
        <v>57</v>
      </c>
      <c r="M6098" t="s">
        <v>31</v>
      </c>
      <c r="N6098" t="s">
        <v>13687</v>
      </c>
      <c r="O6098" t="s">
        <v>16313</v>
      </c>
      <c r="P6098" t="s">
        <v>16314</v>
      </c>
    </row>
    <row r="6099" spans="1:16">
      <c r="A6099" t="s">
        <v>13678</v>
      </c>
      <c r="B6099" t="s">
        <v>13679</v>
      </c>
      <c r="C6099" t="s">
        <v>16315</v>
      </c>
      <c r="D6099" t="s">
        <v>3813</v>
      </c>
      <c r="E6099" t="s">
        <v>20</v>
      </c>
      <c r="F6099" t="s">
        <v>3737</v>
      </c>
      <c r="G6099">
        <v>34119638</v>
      </c>
      <c r="H6099">
        <v>34119659</v>
      </c>
      <c r="I6099" t="s">
        <v>22</v>
      </c>
      <c r="J6099">
        <v>3</v>
      </c>
      <c r="K6099">
        <v>0</v>
      </c>
      <c r="L6099" t="s">
        <v>90</v>
      </c>
      <c r="M6099" t="s">
        <v>24</v>
      </c>
      <c r="N6099" t="s">
        <v>13682</v>
      </c>
      <c r="O6099" t="s">
        <v>16316</v>
      </c>
      <c r="P6099" t="s">
        <v>16317</v>
      </c>
    </row>
    <row r="6100" spans="1:16">
      <c r="A6100" t="s">
        <v>13678</v>
      </c>
      <c r="B6100" t="s">
        <v>13679</v>
      </c>
      <c r="C6100" t="s">
        <v>16318</v>
      </c>
      <c r="D6100" t="s">
        <v>16319</v>
      </c>
      <c r="E6100" t="s">
        <v>20</v>
      </c>
      <c r="F6100" t="s">
        <v>3737</v>
      </c>
      <c r="G6100">
        <v>43356882</v>
      </c>
      <c r="H6100">
        <v>43356903</v>
      </c>
      <c r="I6100" t="s">
        <v>22</v>
      </c>
      <c r="J6100">
        <v>5</v>
      </c>
      <c r="K6100">
        <v>0</v>
      </c>
      <c r="L6100" t="s">
        <v>30</v>
      </c>
      <c r="M6100" t="s">
        <v>24</v>
      </c>
      <c r="N6100" t="s">
        <v>13794</v>
      </c>
      <c r="O6100" t="s">
        <v>16320</v>
      </c>
      <c r="P6100" t="s">
        <v>16321</v>
      </c>
    </row>
    <row r="6101" spans="1:16">
      <c r="A6101" t="s">
        <v>13678</v>
      </c>
      <c r="B6101" t="s">
        <v>13679</v>
      </c>
      <c r="C6101" t="s">
        <v>11395</v>
      </c>
      <c r="D6101" t="s">
        <v>11396</v>
      </c>
      <c r="E6101" t="s">
        <v>20</v>
      </c>
      <c r="F6101" t="s">
        <v>3737</v>
      </c>
      <c r="G6101">
        <v>43436576</v>
      </c>
      <c r="H6101">
        <v>43436593</v>
      </c>
      <c r="I6101" t="s">
        <v>22</v>
      </c>
      <c r="J6101">
        <v>2</v>
      </c>
      <c r="K6101">
        <v>0</v>
      </c>
      <c r="L6101" t="s">
        <v>30</v>
      </c>
      <c r="M6101" t="s">
        <v>24</v>
      </c>
      <c r="N6101" t="s">
        <v>13682</v>
      </c>
      <c r="O6101" t="s">
        <v>16322</v>
      </c>
      <c r="P6101" t="s">
        <v>16323</v>
      </c>
    </row>
    <row r="6102" spans="1:16">
      <c r="A6102" t="s">
        <v>13678</v>
      </c>
      <c r="B6102" t="s">
        <v>13679</v>
      </c>
      <c r="C6102" t="s">
        <v>11395</v>
      </c>
      <c r="D6102" t="s">
        <v>11396</v>
      </c>
      <c r="E6102" t="s">
        <v>20</v>
      </c>
      <c r="F6102" t="s">
        <v>3737</v>
      </c>
      <c r="G6102">
        <v>43440853</v>
      </c>
      <c r="H6102">
        <v>43440874</v>
      </c>
      <c r="I6102" t="s">
        <v>22</v>
      </c>
      <c r="J6102">
        <v>2</v>
      </c>
      <c r="K6102">
        <v>0</v>
      </c>
      <c r="L6102" t="s">
        <v>30</v>
      </c>
      <c r="M6102" t="s">
        <v>24</v>
      </c>
      <c r="N6102" t="s">
        <v>13725</v>
      </c>
      <c r="O6102" t="s">
        <v>7740</v>
      </c>
      <c r="P6102" t="s">
        <v>16324</v>
      </c>
    </row>
    <row r="6103" spans="1:16">
      <c r="A6103" t="s">
        <v>13678</v>
      </c>
      <c r="B6103" t="s">
        <v>13679</v>
      </c>
      <c r="C6103" t="s">
        <v>16325</v>
      </c>
      <c r="D6103" t="s">
        <v>16326</v>
      </c>
      <c r="E6103" t="s">
        <v>20</v>
      </c>
      <c r="F6103" t="s">
        <v>3737</v>
      </c>
      <c r="G6103">
        <v>46398641</v>
      </c>
      <c r="H6103">
        <v>46398665</v>
      </c>
      <c r="I6103" t="s">
        <v>22</v>
      </c>
      <c r="J6103">
        <v>1</v>
      </c>
      <c r="K6103">
        <v>0</v>
      </c>
      <c r="L6103" t="s">
        <v>30</v>
      </c>
      <c r="M6103" t="s">
        <v>24</v>
      </c>
      <c r="N6103" t="s">
        <v>16327</v>
      </c>
      <c r="O6103" t="s">
        <v>16328</v>
      </c>
      <c r="P6103" t="s">
        <v>16329</v>
      </c>
    </row>
    <row r="6104" spans="1:16">
      <c r="A6104" t="s">
        <v>13678</v>
      </c>
      <c r="B6104" t="s">
        <v>13679</v>
      </c>
      <c r="C6104" t="s">
        <v>16330</v>
      </c>
      <c r="D6104" t="s">
        <v>16326</v>
      </c>
      <c r="E6104" t="s">
        <v>20</v>
      </c>
      <c r="F6104" t="s">
        <v>3737</v>
      </c>
      <c r="G6104">
        <v>46398641</v>
      </c>
      <c r="H6104">
        <v>46398665</v>
      </c>
      <c r="I6104" t="s">
        <v>22</v>
      </c>
      <c r="J6104">
        <v>1</v>
      </c>
      <c r="K6104">
        <v>0</v>
      </c>
      <c r="L6104" t="s">
        <v>30</v>
      </c>
      <c r="M6104" t="s">
        <v>24</v>
      </c>
      <c r="N6104" t="s">
        <v>16327</v>
      </c>
      <c r="O6104" t="s">
        <v>16328</v>
      </c>
      <c r="P6104" t="s">
        <v>16329</v>
      </c>
    </row>
    <row r="6105" spans="1:16">
      <c r="A6105" t="s">
        <v>13678</v>
      </c>
      <c r="B6105" t="s">
        <v>13679</v>
      </c>
      <c r="C6105" t="s">
        <v>11399</v>
      </c>
      <c r="D6105" t="s">
        <v>11400</v>
      </c>
      <c r="E6105" t="s">
        <v>20</v>
      </c>
      <c r="F6105" t="s">
        <v>3737</v>
      </c>
      <c r="G6105">
        <v>46772113</v>
      </c>
      <c r="H6105">
        <v>46772134</v>
      </c>
      <c r="I6105" t="s">
        <v>37</v>
      </c>
      <c r="J6105">
        <v>1</v>
      </c>
      <c r="K6105">
        <v>0</v>
      </c>
      <c r="L6105" t="s">
        <v>23</v>
      </c>
      <c r="M6105" t="s">
        <v>24</v>
      </c>
      <c r="N6105" t="s">
        <v>13703</v>
      </c>
      <c r="O6105" t="s">
        <v>16331</v>
      </c>
      <c r="P6105" t="s">
        <v>16332</v>
      </c>
    </row>
    <row r="6106" spans="1:16">
      <c r="A6106" t="s">
        <v>13678</v>
      </c>
      <c r="B6106" t="s">
        <v>13679</v>
      </c>
      <c r="C6106" t="s">
        <v>11399</v>
      </c>
      <c r="D6106" t="s">
        <v>11400</v>
      </c>
      <c r="E6106" t="s">
        <v>20</v>
      </c>
      <c r="F6106" t="s">
        <v>3737</v>
      </c>
      <c r="G6106">
        <v>46780913</v>
      </c>
      <c r="H6106">
        <v>46780937</v>
      </c>
      <c r="I6106" t="s">
        <v>37</v>
      </c>
      <c r="J6106">
        <v>6</v>
      </c>
      <c r="K6106">
        <v>0</v>
      </c>
      <c r="L6106" t="s">
        <v>30</v>
      </c>
      <c r="M6106" t="s">
        <v>24</v>
      </c>
      <c r="N6106" t="s">
        <v>16333</v>
      </c>
      <c r="O6106" t="s">
        <v>16334</v>
      </c>
      <c r="P6106" t="s">
        <v>16335</v>
      </c>
    </row>
    <row r="6107" spans="1:16">
      <c r="A6107" t="s">
        <v>13678</v>
      </c>
      <c r="B6107" t="s">
        <v>13679</v>
      </c>
      <c r="C6107" t="s">
        <v>16336</v>
      </c>
      <c r="D6107" t="s">
        <v>16337</v>
      </c>
      <c r="E6107" t="s">
        <v>20</v>
      </c>
      <c r="F6107" t="s">
        <v>3737</v>
      </c>
      <c r="G6107">
        <v>47593819</v>
      </c>
      <c r="H6107">
        <v>47593842</v>
      </c>
      <c r="I6107" t="s">
        <v>22</v>
      </c>
      <c r="J6107">
        <v>1</v>
      </c>
      <c r="K6107">
        <v>0</v>
      </c>
      <c r="L6107" t="s">
        <v>30</v>
      </c>
      <c r="M6107" t="s">
        <v>24</v>
      </c>
      <c r="N6107" t="s">
        <v>16338</v>
      </c>
      <c r="O6107" t="s">
        <v>16339</v>
      </c>
      <c r="P6107" t="s">
        <v>16340</v>
      </c>
    </row>
    <row r="6108" spans="1:16">
      <c r="A6108" t="s">
        <v>13678</v>
      </c>
      <c r="B6108" t="s">
        <v>13679</v>
      </c>
      <c r="C6108" t="s">
        <v>11411</v>
      </c>
      <c r="D6108" t="s">
        <v>11412</v>
      </c>
      <c r="E6108" t="s">
        <v>20</v>
      </c>
      <c r="F6108" t="s">
        <v>3737</v>
      </c>
      <c r="G6108">
        <v>57467472</v>
      </c>
      <c r="H6108">
        <v>57467495</v>
      </c>
      <c r="I6108" t="s">
        <v>22</v>
      </c>
      <c r="J6108">
        <v>3</v>
      </c>
      <c r="K6108">
        <v>0</v>
      </c>
      <c r="L6108" t="s">
        <v>57</v>
      </c>
      <c r="M6108" t="s">
        <v>24</v>
      </c>
      <c r="N6108" t="s">
        <v>15304</v>
      </c>
      <c r="O6108" t="s">
        <v>16341</v>
      </c>
      <c r="P6108" t="s">
        <v>16342</v>
      </c>
    </row>
    <row r="6109" spans="1:16">
      <c r="A6109" t="s">
        <v>13678</v>
      </c>
      <c r="B6109" t="s">
        <v>13679</v>
      </c>
      <c r="C6109" t="s">
        <v>3844</v>
      </c>
      <c r="D6109" t="s">
        <v>3845</v>
      </c>
      <c r="E6109" t="s">
        <v>20</v>
      </c>
      <c r="F6109" t="s">
        <v>3737</v>
      </c>
      <c r="G6109">
        <v>57572209</v>
      </c>
      <c r="H6109">
        <v>57572229</v>
      </c>
      <c r="I6109" t="s">
        <v>22</v>
      </c>
      <c r="J6109">
        <v>8</v>
      </c>
      <c r="K6109">
        <v>0</v>
      </c>
      <c r="L6109" t="s">
        <v>57</v>
      </c>
      <c r="M6109" t="s">
        <v>24</v>
      </c>
      <c r="N6109" t="s">
        <v>13682</v>
      </c>
      <c r="O6109" t="s">
        <v>16343</v>
      </c>
      <c r="P6109" t="s">
        <v>16344</v>
      </c>
    </row>
    <row r="6110" spans="1:16">
      <c r="A6110" t="s">
        <v>13678</v>
      </c>
      <c r="B6110" t="s">
        <v>13679</v>
      </c>
      <c r="C6110" t="s">
        <v>16345</v>
      </c>
      <c r="D6110" t="s">
        <v>16346</v>
      </c>
      <c r="E6110" t="s">
        <v>20</v>
      </c>
      <c r="F6110" t="s">
        <v>3737</v>
      </c>
      <c r="G6110">
        <v>59540706</v>
      </c>
      <c r="H6110">
        <v>59540726</v>
      </c>
      <c r="I6110" t="s">
        <v>22</v>
      </c>
      <c r="J6110">
        <v>1</v>
      </c>
      <c r="K6110">
        <v>0</v>
      </c>
      <c r="L6110" t="s">
        <v>30</v>
      </c>
      <c r="M6110" t="s">
        <v>24</v>
      </c>
      <c r="N6110" t="s">
        <v>13682</v>
      </c>
      <c r="O6110" t="s">
        <v>16347</v>
      </c>
      <c r="P6110" t="s">
        <v>16348</v>
      </c>
    </row>
    <row r="6111" spans="1:16">
      <c r="A6111" t="s">
        <v>13678</v>
      </c>
      <c r="B6111" t="s">
        <v>13679</v>
      </c>
      <c r="C6111" t="s">
        <v>16349</v>
      </c>
      <c r="D6111" t="s">
        <v>16350</v>
      </c>
      <c r="E6111" t="s">
        <v>20</v>
      </c>
      <c r="F6111" t="s">
        <v>3737</v>
      </c>
      <c r="G6111">
        <v>61110047</v>
      </c>
      <c r="H6111">
        <v>61110067</v>
      </c>
      <c r="I6111" t="s">
        <v>22</v>
      </c>
      <c r="J6111">
        <v>1</v>
      </c>
      <c r="K6111">
        <v>0</v>
      </c>
      <c r="L6111" t="s">
        <v>30</v>
      </c>
      <c r="M6111" t="s">
        <v>24</v>
      </c>
      <c r="N6111" t="s">
        <v>13682</v>
      </c>
      <c r="O6111" t="s">
        <v>16351</v>
      </c>
      <c r="P6111" t="s">
        <v>16352</v>
      </c>
    </row>
    <row r="6112" spans="1:16">
      <c r="A6112" t="s">
        <v>13678</v>
      </c>
      <c r="B6112" t="s">
        <v>13679</v>
      </c>
      <c r="C6112" t="s">
        <v>3857</v>
      </c>
      <c r="D6112" t="s">
        <v>3858</v>
      </c>
      <c r="E6112" t="s">
        <v>20</v>
      </c>
      <c r="F6112" t="s">
        <v>3737</v>
      </c>
      <c r="G6112">
        <v>62288847</v>
      </c>
      <c r="H6112">
        <v>62288867</v>
      </c>
      <c r="I6112" t="s">
        <v>37</v>
      </c>
      <c r="J6112">
        <v>6</v>
      </c>
      <c r="K6112">
        <v>0</v>
      </c>
      <c r="L6112" t="s">
        <v>57</v>
      </c>
      <c r="M6112" t="s">
        <v>24</v>
      </c>
      <c r="N6112" t="s">
        <v>13682</v>
      </c>
      <c r="O6112" t="s">
        <v>16353</v>
      </c>
      <c r="P6112" t="s">
        <v>16354</v>
      </c>
    </row>
    <row r="6113" spans="1:16">
      <c r="A6113" t="s">
        <v>13678</v>
      </c>
      <c r="B6113" t="s">
        <v>13679</v>
      </c>
      <c r="C6113" t="s">
        <v>3857</v>
      </c>
      <c r="D6113" t="s">
        <v>3858</v>
      </c>
      <c r="E6113" t="s">
        <v>20</v>
      </c>
      <c r="F6113" t="s">
        <v>3737</v>
      </c>
      <c r="G6113">
        <v>62299347</v>
      </c>
      <c r="H6113">
        <v>62299367</v>
      </c>
      <c r="I6113" t="s">
        <v>37</v>
      </c>
      <c r="J6113">
        <v>13</v>
      </c>
      <c r="K6113">
        <v>0</v>
      </c>
      <c r="L6113" t="s">
        <v>57</v>
      </c>
      <c r="M6113" t="s">
        <v>31</v>
      </c>
      <c r="N6113" t="s">
        <v>13682</v>
      </c>
      <c r="O6113" t="s">
        <v>16355</v>
      </c>
      <c r="P6113" t="s">
        <v>16356</v>
      </c>
    </row>
    <row r="6114" spans="1:16">
      <c r="A6114" t="s">
        <v>13678</v>
      </c>
      <c r="B6114" t="s">
        <v>13679</v>
      </c>
      <c r="C6114" t="s">
        <v>3857</v>
      </c>
      <c r="D6114" t="s">
        <v>3858</v>
      </c>
      <c r="E6114" t="s">
        <v>20</v>
      </c>
      <c r="F6114" t="s">
        <v>3737</v>
      </c>
      <c r="G6114">
        <v>62300466</v>
      </c>
      <c r="H6114">
        <v>62300488</v>
      </c>
      <c r="I6114" t="s">
        <v>37</v>
      </c>
      <c r="J6114">
        <v>11</v>
      </c>
      <c r="K6114">
        <v>0</v>
      </c>
      <c r="L6114" t="s">
        <v>57</v>
      </c>
      <c r="M6114" t="s">
        <v>24</v>
      </c>
      <c r="N6114" t="s">
        <v>15105</v>
      </c>
      <c r="O6114" t="s">
        <v>16357</v>
      </c>
      <c r="P6114" t="s">
        <v>16358</v>
      </c>
    </row>
    <row r="6115" spans="1:16">
      <c r="A6115" t="s">
        <v>13678</v>
      </c>
      <c r="B6115" t="s">
        <v>13679</v>
      </c>
      <c r="C6115" t="s">
        <v>16359</v>
      </c>
      <c r="D6115" t="s">
        <v>16360</v>
      </c>
      <c r="E6115" t="s">
        <v>20</v>
      </c>
      <c r="F6115" t="s">
        <v>3737</v>
      </c>
      <c r="G6115">
        <v>62653029</v>
      </c>
      <c r="H6115">
        <v>62653051</v>
      </c>
      <c r="I6115" t="s">
        <v>22</v>
      </c>
      <c r="J6115">
        <v>3</v>
      </c>
      <c r="K6115">
        <v>0</v>
      </c>
      <c r="L6115" t="s">
        <v>57</v>
      </c>
      <c r="M6115" t="s">
        <v>24</v>
      </c>
      <c r="N6115" t="s">
        <v>14095</v>
      </c>
      <c r="O6115" t="s">
        <v>16361</v>
      </c>
      <c r="P6115" t="s">
        <v>16362</v>
      </c>
    </row>
    <row r="6116" spans="1:16">
      <c r="A6116" t="s">
        <v>13678</v>
      </c>
      <c r="B6116" t="s">
        <v>13679</v>
      </c>
      <c r="C6116" t="s">
        <v>16363</v>
      </c>
      <c r="D6116" t="s">
        <v>16360</v>
      </c>
      <c r="E6116" t="s">
        <v>20</v>
      </c>
      <c r="F6116" t="s">
        <v>3737</v>
      </c>
      <c r="G6116">
        <v>62653029</v>
      </c>
      <c r="H6116">
        <v>62653051</v>
      </c>
      <c r="I6116" t="s">
        <v>22</v>
      </c>
      <c r="J6116">
        <v>3</v>
      </c>
      <c r="K6116">
        <v>0</v>
      </c>
      <c r="L6116" t="s">
        <v>57</v>
      </c>
      <c r="M6116" t="s">
        <v>24</v>
      </c>
      <c r="N6116" t="s">
        <v>14095</v>
      </c>
      <c r="O6116" t="s">
        <v>16361</v>
      </c>
      <c r="P6116" t="s">
        <v>16362</v>
      </c>
    </row>
    <row r="6117" spans="1:16">
      <c r="A6117" t="s">
        <v>13678</v>
      </c>
      <c r="B6117" t="s">
        <v>13679</v>
      </c>
      <c r="C6117" t="s">
        <v>16364</v>
      </c>
      <c r="D6117" t="s">
        <v>16365</v>
      </c>
      <c r="E6117" t="s">
        <v>20</v>
      </c>
      <c r="F6117" t="s">
        <v>3737</v>
      </c>
      <c r="G6117">
        <v>64939936</v>
      </c>
      <c r="H6117">
        <v>64939957</v>
      </c>
      <c r="I6117" t="s">
        <v>22</v>
      </c>
      <c r="J6117">
        <v>1</v>
      </c>
      <c r="K6117">
        <v>0</v>
      </c>
      <c r="L6117" t="s">
        <v>30</v>
      </c>
      <c r="M6117" t="s">
        <v>24</v>
      </c>
      <c r="N6117" t="s">
        <v>13725</v>
      </c>
      <c r="O6117" t="s">
        <v>7740</v>
      </c>
      <c r="P6117" t="s">
        <v>16366</v>
      </c>
    </row>
    <row r="6118" spans="1:16">
      <c r="A6118" t="s">
        <v>13678</v>
      </c>
      <c r="B6118" t="s">
        <v>13679</v>
      </c>
      <c r="C6118" t="s">
        <v>3896</v>
      </c>
      <c r="D6118" t="s">
        <v>3896</v>
      </c>
      <c r="E6118" t="s">
        <v>20</v>
      </c>
      <c r="F6118" t="s">
        <v>3737</v>
      </c>
      <c r="G6118">
        <v>65200222</v>
      </c>
      <c r="H6118">
        <v>65200245</v>
      </c>
      <c r="I6118" t="s">
        <v>22</v>
      </c>
      <c r="J6118">
        <v>7</v>
      </c>
      <c r="K6118">
        <v>0</v>
      </c>
      <c r="L6118" t="s">
        <v>57</v>
      </c>
      <c r="M6118" t="s">
        <v>24</v>
      </c>
      <c r="N6118" t="s">
        <v>16367</v>
      </c>
      <c r="O6118" t="s">
        <v>16368</v>
      </c>
      <c r="P6118" t="s">
        <v>16369</v>
      </c>
    </row>
    <row r="6119" spans="1:16">
      <c r="A6119" t="s">
        <v>13678</v>
      </c>
      <c r="B6119" t="s">
        <v>13679</v>
      </c>
      <c r="C6119" t="s">
        <v>3896</v>
      </c>
      <c r="D6119" t="s">
        <v>3896</v>
      </c>
      <c r="E6119" t="s">
        <v>20</v>
      </c>
      <c r="F6119" t="s">
        <v>3737</v>
      </c>
      <c r="G6119">
        <v>65201272</v>
      </c>
      <c r="H6119">
        <v>65201295</v>
      </c>
      <c r="I6119" t="s">
        <v>22</v>
      </c>
      <c r="J6119">
        <v>5</v>
      </c>
      <c r="K6119">
        <v>0</v>
      </c>
      <c r="L6119" t="s">
        <v>30</v>
      </c>
      <c r="M6119" t="s">
        <v>24</v>
      </c>
      <c r="N6119" t="s">
        <v>16367</v>
      </c>
      <c r="O6119" t="s">
        <v>16368</v>
      </c>
      <c r="P6119" t="s">
        <v>16369</v>
      </c>
    </row>
    <row r="6120" spans="1:16">
      <c r="A6120" t="s">
        <v>13678</v>
      </c>
      <c r="B6120" t="s">
        <v>13679</v>
      </c>
      <c r="C6120" t="s">
        <v>11440</v>
      </c>
      <c r="D6120" t="s">
        <v>11441</v>
      </c>
      <c r="E6120" t="s">
        <v>20</v>
      </c>
      <c r="F6120" t="s">
        <v>3737</v>
      </c>
      <c r="G6120">
        <v>65270239</v>
      </c>
      <c r="H6120">
        <v>65270260</v>
      </c>
      <c r="I6120" t="s">
        <v>22</v>
      </c>
      <c r="J6120">
        <v>29</v>
      </c>
      <c r="K6120">
        <v>0</v>
      </c>
      <c r="L6120" t="s">
        <v>87</v>
      </c>
      <c r="M6120" t="s">
        <v>24</v>
      </c>
      <c r="N6120" t="s">
        <v>13774</v>
      </c>
      <c r="O6120" t="s">
        <v>7771</v>
      </c>
      <c r="P6120" t="s">
        <v>16370</v>
      </c>
    </row>
    <row r="6121" spans="1:16">
      <c r="A6121" t="s">
        <v>13678</v>
      </c>
      <c r="B6121" t="s">
        <v>13679</v>
      </c>
      <c r="C6121" t="s">
        <v>3899</v>
      </c>
      <c r="D6121" t="s">
        <v>3900</v>
      </c>
      <c r="E6121" t="s">
        <v>20</v>
      </c>
      <c r="F6121" t="s">
        <v>3737</v>
      </c>
      <c r="G6121">
        <v>65486404</v>
      </c>
      <c r="H6121">
        <v>65486424</v>
      </c>
      <c r="I6121" t="s">
        <v>37</v>
      </c>
      <c r="J6121">
        <v>1</v>
      </c>
      <c r="K6121">
        <v>0</v>
      </c>
      <c r="L6121" t="s">
        <v>30</v>
      </c>
      <c r="M6121" t="s">
        <v>24</v>
      </c>
      <c r="N6121" t="s">
        <v>13682</v>
      </c>
      <c r="O6121" t="s">
        <v>16371</v>
      </c>
      <c r="P6121" t="s">
        <v>16372</v>
      </c>
    </row>
    <row r="6122" spans="1:16">
      <c r="A6122" t="s">
        <v>13678</v>
      </c>
      <c r="B6122" t="s">
        <v>13679</v>
      </c>
      <c r="C6122" t="s">
        <v>16373</v>
      </c>
      <c r="D6122" t="s">
        <v>16374</v>
      </c>
      <c r="E6122" t="s">
        <v>20</v>
      </c>
      <c r="F6122" t="s">
        <v>3737</v>
      </c>
      <c r="G6122">
        <v>65826422</v>
      </c>
      <c r="H6122">
        <v>65826442</v>
      </c>
      <c r="I6122" t="s">
        <v>22</v>
      </c>
      <c r="J6122">
        <v>14</v>
      </c>
      <c r="K6122">
        <v>0</v>
      </c>
      <c r="L6122" t="s">
        <v>57</v>
      </c>
      <c r="M6122" t="s">
        <v>24</v>
      </c>
      <c r="N6122" t="s">
        <v>13682</v>
      </c>
      <c r="O6122" t="s">
        <v>16375</v>
      </c>
      <c r="P6122" t="s">
        <v>16376</v>
      </c>
    </row>
    <row r="6123" spans="1:16">
      <c r="A6123" t="s">
        <v>13678</v>
      </c>
      <c r="B6123" t="s">
        <v>13679</v>
      </c>
      <c r="C6123" t="s">
        <v>16377</v>
      </c>
      <c r="D6123" t="s">
        <v>16378</v>
      </c>
      <c r="E6123" t="s">
        <v>20</v>
      </c>
      <c r="F6123" t="s">
        <v>3737</v>
      </c>
      <c r="G6123">
        <v>66204687</v>
      </c>
      <c r="H6123">
        <v>66204708</v>
      </c>
      <c r="I6123" t="s">
        <v>37</v>
      </c>
      <c r="J6123">
        <v>4</v>
      </c>
      <c r="K6123">
        <v>0</v>
      </c>
      <c r="L6123" t="s">
        <v>57</v>
      </c>
      <c r="M6123" t="s">
        <v>24</v>
      </c>
      <c r="N6123" t="s">
        <v>13725</v>
      </c>
      <c r="O6123" t="s">
        <v>7740</v>
      </c>
      <c r="P6123" t="s">
        <v>16379</v>
      </c>
    </row>
    <row r="6124" spans="1:16">
      <c r="A6124" t="s">
        <v>13678</v>
      </c>
      <c r="B6124" t="s">
        <v>13679</v>
      </c>
      <c r="C6124" t="s">
        <v>11446</v>
      </c>
      <c r="D6124" t="s">
        <v>11447</v>
      </c>
      <c r="E6124" t="s">
        <v>20</v>
      </c>
      <c r="F6124" t="s">
        <v>3737</v>
      </c>
      <c r="G6124">
        <v>67013548</v>
      </c>
      <c r="H6124">
        <v>67013567</v>
      </c>
      <c r="I6124" t="s">
        <v>22</v>
      </c>
      <c r="J6124">
        <v>4</v>
      </c>
      <c r="K6124">
        <v>0</v>
      </c>
      <c r="L6124" t="s">
        <v>57</v>
      </c>
      <c r="M6124" t="s">
        <v>24</v>
      </c>
      <c r="N6124" t="s">
        <v>13682</v>
      </c>
      <c r="O6124" t="s">
        <v>16380</v>
      </c>
      <c r="P6124" t="s">
        <v>16381</v>
      </c>
    </row>
    <row r="6125" spans="1:16">
      <c r="A6125" t="s">
        <v>13678</v>
      </c>
      <c r="B6125" t="s">
        <v>13679</v>
      </c>
      <c r="C6125" t="s">
        <v>3914</v>
      </c>
      <c r="D6125" t="s">
        <v>3915</v>
      </c>
      <c r="E6125" t="s">
        <v>20</v>
      </c>
      <c r="F6125" t="s">
        <v>3737</v>
      </c>
      <c r="G6125">
        <v>69087741</v>
      </c>
      <c r="H6125">
        <v>69087764</v>
      </c>
      <c r="I6125" t="s">
        <v>22</v>
      </c>
      <c r="J6125">
        <v>1</v>
      </c>
      <c r="K6125">
        <v>0</v>
      </c>
      <c r="L6125" t="s">
        <v>23</v>
      </c>
      <c r="M6125" t="s">
        <v>24</v>
      </c>
      <c r="N6125" t="s">
        <v>15224</v>
      </c>
      <c r="O6125" t="s">
        <v>16382</v>
      </c>
      <c r="P6125" t="s">
        <v>16383</v>
      </c>
    </row>
    <row r="6126" spans="1:16">
      <c r="A6126" t="s">
        <v>13678</v>
      </c>
      <c r="B6126" t="s">
        <v>13679</v>
      </c>
      <c r="C6126" t="s">
        <v>3914</v>
      </c>
      <c r="D6126" t="s">
        <v>3915</v>
      </c>
      <c r="E6126" t="s">
        <v>20</v>
      </c>
      <c r="F6126" t="s">
        <v>3737</v>
      </c>
      <c r="G6126">
        <v>69148381</v>
      </c>
      <c r="H6126">
        <v>69148404</v>
      </c>
      <c r="I6126" t="s">
        <v>22</v>
      </c>
      <c r="J6126">
        <v>1</v>
      </c>
      <c r="K6126">
        <v>0</v>
      </c>
      <c r="L6126" t="s">
        <v>30</v>
      </c>
      <c r="M6126" t="s">
        <v>24</v>
      </c>
      <c r="N6126" t="s">
        <v>16384</v>
      </c>
      <c r="O6126" t="s">
        <v>8628</v>
      </c>
      <c r="P6126" t="s">
        <v>16385</v>
      </c>
    </row>
    <row r="6127" spans="1:16">
      <c r="A6127" t="s">
        <v>13678</v>
      </c>
      <c r="B6127" t="s">
        <v>13679</v>
      </c>
      <c r="C6127" t="s">
        <v>3930</v>
      </c>
      <c r="D6127" t="s">
        <v>3931</v>
      </c>
      <c r="E6127" t="s">
        <v>20</v>
      </c>
      <c r="F6127" t="s">
        <v>3737</v>
      </c>
      <c r="G6127">
        <v>71775010</v>
      </c>
      <c r="H6127">
        <v>71775031</v>
      </c>
      <c r="I6127" t="s">
        <v>37</v>
      </c>
      <c r="J6127">
        <v>1</v>
      </c>
      <c r="K6127">
        <v>0</v>
      </c>
      <c r="L6127" t="s">
        <v>30</v>
      </c>
      <c r="M6127" t="s">
        <v>24</v>
      </c>
      <c r="N6127" t="s">
        <v>13725</v>
      </c>
      <c r="O6127" t="s">
        <v>7740</v>
      </c>
      <c r="P6127" t="s">
        <v>16386</v>
      </c>
    </row>
    <row r="6128" spans="1:16">
      <c r="A6128" t="s">
        <v>13678</v>
      </c>
      <c r="B6128" t="s">
        <v>13679</v>
      </c>
      <c r="C6128" t="s">
        <v>16387</v>
      </c>
      <c r="D6128" t="s">
        <v>16388</v>
      </c>
      <c r="E6128" t="s">
        <v>20</v>
      </c>
      <c r="F6128" t="s">
        <v>3737</v>
      </c>
      <c r="G6128">
        <v>73387392</v>
      </c>
      <c r="H6128">
        <v>73387411</v>
      </c>
      <c r="I6128" t="s">
        <v>37</v>
      </c>
      <c r="J6128">
        <v>7</v>
      </c>
      <c r="K6128">
        <v>0</v>
      </c>
      <c r="L6128" t="s">
        <v>57</v>
      </c>
      <c r="M6128" t="s">
        <v>24</v>
      </c>
      <c r="N6128" t="s">
        <v>13709</v>
      </c>
      <c r="O6128" t="s">
        <v>16389</v>
      </c>
      <c r="P6128" t="s">
        <v>16390</v>
      </c>
    </row>
    <row r="6129" spans="1:16">
      <c r="A6129" t="s">
        <v>13678</v>
      </c>
      <c r="B6129" t="s">
        <v>13679</v>
      </c>
      <c r="C6129" t="s">
        <v>16391</v>
      </c>
      <c r="D6129" t="s">
        <v>16388</v>
      </c>
      <c r="E6129" t="s">
        <v>20</v>
      </c>
      <c r="F6129" t="s">
        <v>3737</v>
      </c>
      <c r="G6129">
        <v>73387392</v>
      </c>
      <c r="H6129">
        <v>73387411</v>
      </c>
      <c r="I6129" t="s">
        <v>37</v>
      </c>
      <c r="J6129">
        <v>7</v>
      </c>
      <c r="K6129">
        <v>0</v>
      </c>
      <c r="L6129" t="s">
        <v>57</v>
      </c>
      <c r="M6129" t="s">
        <v>24</v>
      </c>
      <c r="N6129" t="s">
        <v>13709</v>
      </c>
      <c r="O6129" t="s">
        <v>16389</v>
      </c>
      <c r="P6129" t="s">
        <v>16390</v>
      </c>
    </row>
    <row r="6130" spans="1:16">
      <c r="A6130" t="s">
        <v>13678</v>
      </c>
      <c r="B6130" t="s">
        <v>13679</v>
      </c>
      <c r="C6130" t="s">
        <v>16392</v>
      </c>
      <c r="D6130" t="s">
        <v>16393</v>
      </c>
      <c r="E6130" t="s">
        <v>20</v>
      </c>
      <c r="F6130" t="s">
        <v>3737</v>
      </c>
      <c r="G6130">
        <v>73964923</v>
      </c>
      <c r="H6130">
        <v>73964944</v>
      </c>
      <c r="I6130" t="s">
        <v>22</v>
      </c>
      <c r="J6130">
        <v>2</v>
      </c>
      <c r="K6130">
        <v>0</v>
      </c>
      <c r="L6130" t="s">
        <v>23</v>
      </c>
      <c r="M6130" t="s">
        <v>24</v>
      </c>
      <c r="N6130" t="s">
        <v>13774</v>
      </c>
      <c r="O6130" t="s">
        <v>7874</v>
      </c>
      <c r="P6130" t="s">
        <v>16394</v>
      </c>
    </row>
    <row r="6131" spans="1:16">
      <c r="A6131" t="s">
        <v>13678</v>
      </c>
      <c r="B6131" t="s">
        <v>13679</v>
      </c>
      <c r="C6131" t="s">
        <v>3938</v>
      </c>
      <c r="D6131" t="s">
        <v>3939</v>
      </c>
      <c r="E6131" t="s">
        <v>20</v>
      </c>
      <c r="F6131" t="s">
        <v>3737</v>
      </c>
      <c r="G6131">
        <v>74548012</v>
      </c>
      <c r="H6131">
        <v>74548033</v>
      </c>
      <c r="I6131" t="s">
        <v>22</v>
      </c>
      <c r="J6131">
        <v>1</v>
      </c>
      <c r="K6131">
        <v>0</v>
      </c>
      <c r="L6131" t="s">
        <v>30</v>
      </c>
      <c r="M6131" t="s">
        <v>24</v>
      </c>
      <c r="N6131" t="s">
        <v>13725</v>
      </c>
      <c r="O6131" t="s">
        <v>7740</v>
      </c>
      <c r="P6131" t="s">
        <v>16395</v>
      </c>
    </row>
    <row r="6132" spans="1:16">
      <c r="A6132" t="s">
        <v>13678</v>
      </c>
      <c r="B6132" t="s">
        <v>13679</v>
      </c>
      <c r="C6132" t="s">
        <v>16396</v>
      </c>
      <c r="D6132" t="s">
        <v>16397</v>
      </c>
      <c r="E6132" t="s">
        <v>20</v>
      </c>
      <c r="F6132" t="s">
        <v>3737</v>
      </c>
      <c r="G6132">
        <v>76246977</v>
      </c>
      <c r="H6132">
        <v>76247001</v>
      </c>
      <c r="I6132" t="s">
        <v>22</v>
      </c>
      <c r="J6132">
        <v>3</v>
      </c>
      <c r="K6132">
        <v>0</v>
      </c>
      <c r="L6132" t="s">
        <v>30</v>
      </c>
      <c r="M6132" t="s">
        <v>24</v>
      </c>
      <c r="N6132" t="s">
        <v>16398</v>
      </c>
      <c r="O6132" t="s">
        <v>16399</v>
      </c>
      <c r="P6132" t="s">
        <v>16400</v>
      </c>
    </row>
    <row r="6133" spans="1:16">
      <c r="A6133" t="s">
        <v>13678</v>
      </c>
      <c r="B6133" t="s">
        <v>13679</v>
      </c>
      <c r="C6133" t="s">
        <v>3949</v>
      </c>
      <c r="D6133" t="s">
        <v>3950</v>
      </c>
      <c r="E6133" t="s">
        <v>20</v>
      </c>
      <c r="F6133" t="s">
        <v>3737</v>
      </c>
      <c r="G6133">
        <v>76609009</v>
      </c>
      <c r="H6133">
        <v>76609030</v>
      </c>
      <c r="I6133" t="s">
        <v>22</v>
      </c>
      <c r="J6133">
        <v>1</v>
      </c>
      <c r="K6133">
        <v>0</v>
      </c>
      <c r="L6133" t="s">
        <v>30</v>
      </c>
      <c r="M6133" t="s">
        <v>24</v>
      </c>
      <c r="N6133" t="s">
        <v>13794</v>
      </c>
      <c r="O6133" t="s">
        <v>9193</v>
      </c>
      <c r="P6133" t="s">
        <v>16401</v>
      </c>
    </row>
    <row r="6134" spans="1:16">
      <c r="A6134" t="s">
        <v>13678</v>
      </c>
      <c r="B6134" t="s">
        <v>13679</v>
      </c>
      <c r="C6134" t="s">
        <v>16402</v>
      </c>
      <c r="D6134" t="s">
        <v>16403</v>
      </c>
      <c r="E6134" t="s">
        <v>20</v>
      </c>
      <c r="F6134" t="s">
        <v>3737</v>
      </c>
      <c r="G6134">
        <v>77033922</v>
      </c>
      <c r="H6134">
        <v>77033943</v>
      </c>
      <c r="I6134" t="s">
        <v>37</v>
      </c>
      <c r="J6134">
        <v>1</v>
      </c>
      <c r="K6134">
        <v>0</v>
      </c>
      <c r="L6134" t="s">
        <v>23</v>
      </c>
      <c r="M6134" t="s">
        <v>24</v>
      </c>
      <c r="N6134" t="s">
        <v>13776</v>
      </c>
      <c r="O6134" t="s">
        <v>16404</v>
      </c>
      <c r="P6134" t="s">
        <v>16405</v>
      </c>
    </row>
    <row r="6135" spans="1:16">
      <c r="A6135" t="s">
        <v>13678</v>
      </c>
      <c r="B6135" t="s">
        <v>13679</v>
      </c>
      <c r="C6135" t="s">
        <v>3957</v>
      </c>
      <c r="D6135" t="s">
        <v>3958</v>
      </c>
      <c r="E6135" t="s">
        <v>20</v>
      </c>
      <c r="F6135" t="s">
        <v>3737</v>
      </c>
      <c r="G6135">
        <v>82879774</v>
      </c>
      <c r="H6135">
        <v>82879795</v>
      </c>
      <c r="I6135" t="s">
        <v>22</v>
      </c>
      <c r="J6135">
        <v>3</v>
      </c>
      <c r="K6135">
        <v>0</v>
      </c>
      <c r="L6135" t="s">
        <v>57</v>
      </c>
      <c r="M6135" t="s">
        <v>24</v>
      </c>
      <c r="N6135" t="s">
        <v>13750</v>
      </c>
      <c r="O6135" t="s">
        <v>16406</v>
      </c>
      <c r="P6135" t="s">
        <v>16407</v>
      </c>
    </row>
    <row r="6136" spans="1:16">
      <c r="A6136" t="s">
        <v>13678</v>
      </c>
      <c r="B6136" t="s">
        <v>13679</v>
      </c>
      <c r="C6136" t="s">
        <v>3957</v>
      </c>
      <c r="D6136" t="s">
        <v>3958</v>
      </c>
      <c r="E6136" t="s">
        <v>20</v>
      </c>
      <c r="F6136" t="s">
        <v>3737</v>
      </c>
      <c r="G6136">
        <v>82879819</v>
      </c>
      <c r="H6136">
        <v>82879840</v>
      </c>
      <c r="I6136" t="s">
        <v>22</v>
      </c>
      <c r="J6136">
        <v>3</v>
      </c>
      <c r="K6136">
        <v>0</v>
      </c>
      <c r="L6136" t="s">
        <v>57</v>
      </c>
      <c r="M6136" t="s">
        <v>24</v>
      </c>
      <c r="N6136" t="s">
        <v>13682</v>
      </c>
      <c r="O6136" t="s">
        <v>16408</v>
      </c>
      <c r="P6136" t="s">
        <v>16409</v>
      </c>
    </row>
    <row r="6137" spans="1:16">
      <c r="A6137" t="s">
        <v>13678</v>
      </c>
      <c r="B6137" t="s">
        <v>13679</v>
      </c>
      <c r="C6137" t="s">
        <v>3957</v>
      </c>
      <c r="D6137" t="s">
        <v>3958</v>
      </c>
      <c r="E6137" t="s">
        <v>20</v>
      </c>
      <c r="F6137" t="s">
        <v>3737</v>
      </c>
      <c r="G6137">
        <v>82879953</v>
      </c>
      <c r="H6137">
        <v>82879972</v>
      </c>
      <c r="I6137" t="s">
        <v>22</v>
      </c>
      <c r="J6137">
        <v>3</v>
      </c>
      <c r="K6137">
        <v>0</v>
      </c>
      <c r="L6137" t="s">
        <v>57</v>
      </c>
      <c r="M6137" t="s">
        <v>24</v>
      </c>
      <c r="N6137" t="s">
        <v>13709</v>
      </c>
      <c r="O6137" t="s">
        <v>16410</v>
      </c>
      <c r="P6137" t="s">
        <v>16411</v>
      </c>
    </row>
    <row r="6138" spans="1:16">
      <c r="A6138" t="s">
        <v>13678</v>
      </c>
      <c r="B6138" t="s">
        <v>13679</v>
      </c>
      <c r="C6138" t="s">
        <v>3957</v>
      </c>
      <c r="D6138" t="s">
        <v>3958</v>
      </c>
      <c r="E6138" t="s">
        <v>20</v>
      </c>
      <c r="F6138" t="s">
        <v>3737</v>
      </c>
      <c r="G6138">
        <v>82880262</v>
      </c>
      <c r="H6138">
        <v>82880284</v>
      </c>
      <c r="I6138" t="s">
        <v>22</v>
      </c>
      <c r="J6138">
        <v>7</v>
      </c>
      <c r="K6138">
        <v>0</v>
      </c>
      <c r="L6138" t="s">
        <v>90</v>
      </c>
      <c r="M6138" t="s">
        <v>24</v>
      </c>
      <c r="N6138" t="s">
        <v>14146</v>
      </c>
      <c r="O6138" t="s">
        <v>16412</v>
      </c>
      <c r="P6138" t="s">
        <v>16413</v>
      </c>
    </row>
    <row r="6139" spans="1:16">
      <c r="A6139" t="s">
        <v>13678</v>
      </c>
      <c r="B6139" t="s">
        <v>13679</v>
      </c>
      <c r="C6139" t="s">
        <v>11494</v>
      </c>
      <c r="D6139" t="s">
        <v>11495</v>
      </c>
      <c r="E6139" t="s">
        <v>20</v>
      </c>
      <c r="F6139" t="s">
        <v>3737</v>
      </c>
      <c r="G6139">
        <v>82923573</v>
      </c>
      <c r="H6139">
        <v>82923593</v>
      </c>
      <c r="I6139" t="s">
        <v>22</v>
      </c>
      <c r="J6139">
        <v>1</v>
      </c>
      <c r="K6139">
        <v>0</v>
      </c>
      <c r="L6139" t="s">
        <v>30</v>
      </c>
      <c r="M6139" t="s">
        <v>24</v>
      </c>
      <c r="N6139" t="s">
        <v>13682</v>
      </c>
      <c r="O6139" t="s">
        <v>16414</v>
      </c>
      <c r="P6139" t="s">
        <v>16415</v>
      </c>
    </row>
    <row r="6140" spans="1:16">
      <c r="A6140" t="s">
        <v>13678</v>
      </c>
      <c r="B6140" t="s">
        <v>13679</v>
      </c>
      <c r="C6140" t="s">
        <v>16416</v>
      </c>
      <c r="D6140" t="s">
        <v>16417</v>
      </c>
      <c r="E6140" t="s">
        <v>20</v>
      </c>
      <c r="F6140" t="s">
        <v>3737</v>
      </c>
      <c r="G6140">
        <v>85445367</v>
      </c>
      <c r="H6140">
        <v>85445388</v>
      </c>
      <c r="I6140" t="s">
        <v>37</v>
      </c>
      <c r="J6140">
        <v>3</v>
      </c>
      <c r="K6140">
        <v>0</v>
      </c>
      <c r="L6140" t="s">
        <v>30</v>
      </c>
      <c r="M6140" t="s">
        <v>24</v>
      </c>
      <c r="N6140" t="s">
        <v>13899</v>
      </c>
      <c r="O6140" t="s">
        <v>9029</v>
      </c>
      <c r="P6140" t="s">
        <v>16418</v>
      </c>
    </row>
    <row r="6141" spans="1:16">
      <c r="A6141" t="s">
        <v>13678</v>
      </c>
      <c r="B6141" t="s">
        <v>13679</v>
      </c>
      <c r="C6141" t="s">
        <v>3963</v>
      </c>
      <c r="D6141" t="s">
        <v>3964</v>
      </c>
      <c r="E6141" t="s">
        <v>20</v>
      </c>
      <c r="F6141" t="s">
        <v>3737</v>
      </c>
      <c r="G6141">
        <v>86520236</v>
      </c>
      <c r="H6141">
        <v>86520257</v>
      </c>
      <c r="I6141" t="s">
        <v>22</v>
      </c>
      <c r="J6141">
        <v>1</v>
      </c>
      <c r="K6141">
        <v>0</v>
      </c>
      <c r="L6141" t="s">
        <v>30</v>
      </c>
      <c r="M6141" t="s">
        <v>24</v>
      </c>
      <c r="N6141" t="s">
        <v>13776</v>
      </c>
      <c r="O6141" t="s">
        <v>12114</v>
      </c>
      <c r="P6141" t="s">
        <v>16419</v>
      </c>
    </row>
    <row r="6142" spans="1:16">
      <c r="A6142" t="s">
        <v>13678</v>
      </c>
      <c r="B6142" t="s">
        <v>13679</v>
      </c>
      <c r="C6142" t="s">
        <v>3963</v>
      </c>
      <c r="D6142" t="s">
        <v>3964</v>
      </c>
      <c r="E6142" t="s">
        <v>20</v>
      </c>
      <c r="F6142" t="s">
        <v>3737</v>
      </c>
      <c r="G6142">
        <v>86681592</v>
      </c>
      <c r="H6142">
        <v>86681613</v>
      </c>
      <c r="I6142" t="s">
        <v>22</v>
      </c>
      <c r="J6142">
        <v>2</v>
      </c>
      <c r="K6142">
        <v>0</v>
      </c>
      <c r="L6142" t="s">
        <v>30</v>
      </c>
      <c r="M6142" t="s">
        <v>31</v>
      </c>
      <c r="N6142" t="s">
        <v>13899</v>
      </c>
      <c r="O6142" t="s">
        <v>13956</v>
      </c>
      <c r="P6142" t="s">
        <v>16420</v>
      </c>
    </row>
    <row r="6143" spans="1:16">
      <c r="A6143" t="s">
        <v>13678</v>
      </c>
      <c r="B6143" t="s">
        <v>13679</v>
      </c>
      <c r="C6143" t="s">
        <v>16421</v>
      </c>
      <c r="D6143" t="s">
        <v>16422</v>
      </c>
      <c r="E6143" t="s">
        <v>20</v>
      </c>
      <c r="F6143" t="s">
        <v>3737</v>
      </c>
      <c r="G6143">
        <v>93399891</v>
      </c>
      <c r="H6143">
        <v>93399912</v>
      </c>
      <c r="I6143" t="s">
        <v>22</v>
      </c>
      <c r="J6143">
        <v>1</v>
      </c>
      <c r="K6143">
        <v>0</v>
      </c>
      <c r="L6143" t="s">
        <v>30</v>
      </c>
      <c r="M6143" t="s">
        <v>24</v>
      </c>
      <c r="N6143" t="s">
        <v>13682</v>
      </c>
      <c r="O6143" t="s">
        <v>16423</v>
      </c>
      <c r="P6143" t="s">
        <v>16424</v>
      </c>
    </row>
    <row r="6144" spans="1:16">
      <c r="A6144" t="s">
        <v>13678</v>
      </c>
      <c r="B6144" t="s">
        <v>13679</v>
      </c>
      <c r="C6144" t="s">
        <v>16421</v>
      </c>
      <c r="D6144" t="s">
        <v>16422</v>
      </c>
      <c r="E6144" t="s">
        <v>20</v>
      </c>
      <c r="F6144" t="s">
        <v>3737</v>
      </c>
      <c r="G6144">
        <v>93432803</v>
      </c>
      <c r="H6144">
        <v>93432825</v>
      </c>
      <c r="I6144" t="s">
        <v>22</v>
      </c>
      <c r="J6144">
        <v>2</v>
      </c>
      <c r="K6144">
        <v>0</v>
      </c>
      <c r="L6144" t="s">
        <v>30</v>
      </c>
      <c r="M6144" t="s">
        <v>24</v>
      </c>
      <c r="N6144" t="s">
        <v>14079</v>
      </c>
      <c r="O6144" t="s">
        <v>16425</v>
      </c>
      <c r="P6144" t="s">
        <v>16426</v>
      </c>
    </row>
    <row r="6145" spans="1:16">
      <c r="A6145" t="s">
        <v>13678</v>
      </c>
      <c r="B6145" t="s">
        <v>13679</v>
      </c>
      <c r="C6145" t="s">
        <v>11517</v>
      </c>
      <c r="D6145" t="s">
        <v>11518</v>
      </c>
      <c r="E6145" t="s">
        <v>20</v>
      </c>
      <c r="F6145" t="s">
        <v>3737</v>
      </c>
      <c r="G6145">
        <v>102220058</v>
      </c>
      <c r="H6145">
        <v>102220079</v>
      </c>
      <c r="I6145" t="s">
        <v>22</v>
      </c>
      <c r="J6145">
        <v>4</v>
      </c>
      <c r="K6145">
        <v>0</v>
      </c>
      <c r="L6145" t="s">
        <v>57</v>
      </c>
      <c r="M6145" t="s">
        <v>24</v>
      </c>
      <c r="N6145" t="s">
        <v>13725</v>
      </c>
      <c r="O6145" t="s">
        <v>7740</v>
      </c>
      <c r="P6145" t="s">
        <v>16427</v>
      </c>
    </row>
    <row r="6146" spans="1:16">
      <c r="A6146" t="s">
        <v>13678</v>
      </c>
      <c r="B6146" t="s">
        <v>13679</v>
      </c>
      <c r="C6146" t="s">
        <v>16428</v>
      </c>
      <c r="D6146" t="s">
        <v>16429</v>
      </c>
      <c r="E6146" t="s">
        <v>20</v>
      </c>
      <c r="F6146" t="s">
        <v>3737</v>
      </c>
      <c r="G6146">
        <v>106758191</v>
      </c>
      <c r="H6146">
        <v>106758215</v>
      </c>
      <c r="I6146" t="s">
        <v>37</v>
      </c>
      <c r="J6146">
        <v>1</v>
      </c>
      <c r="K6146">
        <v>0</v>
      </c>
      <c r="L6146" t="s">
        <v>30</v>
      </c>
      <c r="M6146" t="s">
        <v>24</v>
      </c>
      <c r="N6146" t="s">
        <v>14411</v>
      </c>
      <c r="O6146" t="s">
        <v>16430</v>
      </c>
      <c r="P6146" t="s">
        <v>16431</v>
      </c>
    </row>
    <row r="6147" spans="1:16">
      <c r="A6147" t="s">
        <v>13678</v>
      </c>
      <c r="B6147" t="s">
        <v>13679</v>
      </c>
      <c r="C6147" t="s">
        <v>16432</v>
      </c>
      <c r="D6147" t="s">
        <v>16433</v>
      </c>
      <c r="E6147" t="s">
        <v>20</v>
      </c>
      <c r="F6147" t="s">
        <v>3737</v>
      </c>
      <c r="G6147">
        <v>113618385</v>
      </c>
      <c r="H6147">
        <v>113618406</v>
      </c>
      <c r="I6147" t="s">
        <v>37</v>
      </c>
      <c r="J6147">
        <v>1</v>
      </c>
      <c r="K6147">
        <v>0</v>
      </c>
      <c r="L6147" t="s">
        <v>30</v>
      </c>
      <c r="M6147" t="s">
        <v>24</v>
      </c>
      <c r="N6147" t="s">
        <v>13725</v>
      </c>
      <c r="O6147" t="s">
        <v>7740</v>
      </c>
      <c r="P6147" t="s">
        <v>16434</v>
      </c>
    </row>
    <row r="6148" spans="1:16">
      <c r="A6148" t="s">
        <v>13678</v>
      </c>
      <c r="B6148" t="s">
        <v>13679</v>
      </c>
      <c r="C6148" t="s">
        <v>4006</v>
      </c>
      <c r="D6148" t="s">
        <v>4007</v>
      </c>
      <c r="E6148" t="s">
        <v>20</v>
      </c>
      <c r="F6148" t="s">
        <v>3737</v>
      </c>
      <c r="G6148">
        <v>117067310</v>
      </c>
      <c r="H6148">
        <v>117067332</v>
      </c>
      <c r="I6148" t="s">
        <v>22</v>
      </c>
      <c r="J6148">
        <v>2</v>
      </c>
      <c r="K6148">
        <v>0</v>
      </c>
      <c r="L6148" t="s">
        <v>57</v>
      </c>
      <c r="M6148" t="s">
        <v>24</v>
      </c>
      <c r="N6148" t="s">
        <v>14011</v>
      </c>
      <c r="O6148" t="s">
        <v>16435</v>
      </c>
      <c r="P6148" t="s">
        <v>16436</v>
      </c>
    </row>
    <row r="6149" spans="1:16">
      <c r="A6149" t="s">
        <v>13678</v>
      </c>
      <c r="B6149" t="s">
        <v>13679</v>
      </c>
      <c r="C6149" t="s">
        <v>11545</v>
      </c>
      <c r="D6149" t="s">
        <v>11546</v>
      </c>
      <c r="E6149" t="s">
        <v>20</v>
      </c>
      <c r="F6149" t="s">
        <v>3737</v>
      </c>
      <c r="G6149">
        <v>118473498</v>
      </c>
      <c r="H6149">
        <v>118473519</v>
      </c>
      <c r="I6149" t="s">
        <v>22</v>
      </c>
      <c r="J6149">
        <v>3</v>
      </c>
      <c r="K6149">
        <v>0</v>
      </c>
      <c r="L6149" t="s">
        <v>57</v>
      </c>
      <c r="M6149" t="s">
        <v>31</v>
      </c>
      <c r="N6149" t="s">
        <v>13682</v>
      </c>
      <c r="O6149" t="s">
        <v>16437</v>
      </c>
      <c r="P6149" t="s">
        <v>16438</v>
      </c>
    </row>
    <row r="6150" spans="1:16">
      <c r="A6150" t="s">
        <v>13678</v>
      </c>
      <c r="B6150" t="s">
        <v>13679</v>
      </c>
      <c r="C6150" t="s">
        <v>4019</v>
      </c>
      <c r="D6150" t="s">
        <v>4020</v>
      </c>
      <c r="E6150" t="s">
        <v>20</v>
      </c>
      <c r="F6150" t="s">
        <v>3737</v>
      </c>
      <c r="G6150">
        <v>118629581</v>
      </c>
      <c r="H6150">
        <v>118629602</v>
      </c>
      <c r="I6150" t="s">
        <v>37</v>
      </c>
      <c r="J6150">
        <v>6</v>
      </c>
      <c r="K6150">
        <v>0</v>
      </c>
      <c r="L6150" t="s">
        <v>87</v>
      </c>
      <c r="M6150" t="s">
        <v>31</v>
      </c>
      <c r="N6150" t="s">
        <v>13682</v>
      </c>
      <c r="O6150" t="s">
        <v>13530</v>
      </c>
      <c r="P6150" t="s">
        <v>16439</v>
      </c>
    </row>
    <row r="6151" spans="1:16">
      <c r="A6151" t="s">
        <v>13678</v>
      </c>
      <c r="B6151" t="s">
        <v>13679</v>
      </c>
      <c r="C6151" t="s">
        <v>16440</v>
      </c>
      <c r="D6151" t="s">
        <v>16441</v>
      </c>
      <c r="E6151" t="s">
        <v>20</v>
      </c>
      <c r="F6151" t="s">
        <v>3737</v>
      </c>
      <c r="G6151">
        <v>118629581</v>
      </c>
      <c r="H6151">
        <v>118629602</v>
      </c>
      <c r="I6151" t="s">
        <v>37</v>
      </c>
      <c r="J6151">
        <v>6</v>
      </c>
      <c r="K6151">
        <v>0</v>
      </c>
      <c r="L6151" t="s">
        <v>87</v>
      </c>
      <c r="M6151" t="s">
        <v>31</v>
      </c>
      <c r="N6151" t="s">
        <v>13682</v>
      </c>
      <c r="O6151" t="s">
        <v>13530</v>
      </c>
      <c r="P6151" t="s">
        <v>16439</v>
      </c>
    </row>
    <row r="6152" spans="1:16">
      <c r="A6152" t="s">
        <v>13678</v>
      </c>
      <c r="B6152" t="s">
        <v>13679</v>
      </c>
      <c r="C6152" t="s">
        <v>16442</v>
      </c>
      <c r="D6152" t="s">
        <v>16443</v>
      </c>
      <c r="E6152" t="s">
        <v>20</v>
      </c>
      <c r="F6152" t="s">
        <v>3737</v>
      </c>
      <c r="G6152">
        <v>118892523</v>
      </c>
      <c r="H6152">
        <v>118892544</v>
      </c>
      <c r="I6152" t="s">
        <v>22</v>
      </c>
      <c r="J6152">
        <v>4</v>
      </c>
      <c r="K6152">
        <v>0</v>
      </c>
      <c r="L6152" t="s">
        <v>87</v>
      </c>
      <c r="M6152" t="s">
        <v>24</v>
      </c>
      <c r="N6152" t="s">
        <v>13725</v>
      </c>
      <c r="O6152" t="s">
        <v>7740</v>
      </c>
      <c r="P6152" t="s">
        <v>16444</v>
      </c>
    </row>
    <row r="6153" spans="1:16">
      <c r="A6153" t="s">
        <v>13678</v>
      </c>
      <c r="B6153" t="s">
        <v>13679</v>
      </c>
      <c r="C6153" t="s">
        <v>16445</v>
      </c>
      <c r="D6153" t="s">
        <v>16446</v>
      </c>
      <c r="E6153" t="s">
        <v>20</v>
      </c>
      <c r="F6153" t="s">
        <v>3737</v>
      </c>
      <c r="G6153">
        <v>120929098</v>
      </c>
      <c r="H6153">
        <v>120929118</v>
      </c>
      <c r="I6153" t="s">
        <v>22</v>
      </c>
      <c r="J6153">
        <v>1</v>
      </c>
      <c r="K6153">
        <v>1</v>
      </c>
      <c r="L6153" t="s">
        <v>30</v>
      </c>
      <c r="M6153" t="s">
        <v>24</v>
      </c>
      <c r="N6153" t="s">
        <v>13794</v>
      </c>
      <c r="O6153" t="s">
        <v>11541</v>
      </c>
      <c r="P6153" t="s">
        <v>16447</v>
      </c>
    </row>
    <row r="6154" spans="1:16">
      <c r="A6154" t="s">
        <v>13678</v>
      </c>
      <c r="B6154" t="s">
        <v>13679</v>
      </c>
      <c r="C6154" t="s">
        <v>16448</v>
      </c>
      <c r="D6154" t="s">
        <v>16449</v>
      </c>
      <c r="E6154" t="s">
        <v>20</v>
      </c>
      <c r="F6154" t="s">
        <v>3737</v>
      </c>
      <c r="G6154">
        <v>125447709</v>
      </c>
      <c r="H6154">
        <v>125447731</v>
      </c>
      <c r="I6154" t="s">
        <v>22</v>
      </c>
      <c r="J6154">
        <v>1</v>
      </c>
      <c r="K6154">
        <v>0</v>
      </c>
      <c r="L6154" t="s">
        <v>23</v>
      </c>
      <c r="M6154" t="s">
        <v>24</v>
      </c>
      <c r="N6154" t="s">
        <v>14407</v>
      </c>
      <c r="O6154" t="s">
        <v>16450</v>
      </c>
      <c r="P6154" t="s">
        <v>16451</v>
      </c>
    </row>
    <row r="6155" spans="1:16">
      <c r="A6155" t="s">
        <v>13678</v>
      </c>
      <c r="B6155" t="s">
        <v>13679</v>
      </c>
      <c r="C6155" t="s">
        <v>16452</v>
      </c>
      <c r="D6155" t="s">
        <v>16453</v>
      </c>
      <c r="E6155" t="s">
        <v>20</v>
      </c>
      <c r="F6155" t="s">
        <v>3737</v>
      </c>
      <c r="G6155">
        <v>125466966</v>
      </c>
      <c r="H6155">
        <v>125466988</v>
      </c>
      <c r="I6155" t="s">
        <v>22</v>
      </c>
      <c r="J6155">
        <v>5</v>
      </c>
      <c r="K6155">
        <v>0</v>
      </c>
      <c r="L6155" t="s">
        <v>57</v>
      </c>
      <c r="M6155" t="s">
        <v>24</v>
      </c>
      <c r="N6155" t="s">
        <v>14987</v>
      </c>
      <c r="O6155" t="s">
        <v>16454</v>
      </c>
      <c r="P6155" t="s">
        <v>16455</v>
      </c>
    </row>
    <row r="6156" spans="1:16">
      <c r="A6156" t="s">
        <v>13678</v>
      </c>
      <c r="B6156" t="s">
        <v>13679</v>
      </c>
      <c r="C6156" t="s">
        <v>16452</v>
      </c>
      <c r="D6156" t="s">
        <v>16453</v>
      </c>
      <c r="E6156" t="s">
        <v>20</v>
      </c>
      <c r="F6156" t="s">
        <v>3737</v>
      </c>
      <c r="G6156">
        <v>125489922</v>
      </c>
      <c r="H6156">
        <v>125489947</v>
      </c>
      <c r="I6156" t="s">
        <v>22</v>
      </c>
      <c r="J6156">
        <v>4</v>
      </c>
      <c r="K6156">
        <v>0</v>
      </c>
      <c r="L6156" t="s">
        <v>57</v>
      </c>
      <c r="M6156" t="s">
        <v>24</v>
      </c>
      <c r="N6156" t="s">
        <v>16456</v>
      </c>
      <c r="O6156" t="s">
        <v>16457</v>
      </c>
      <c r="P6156" t="s">
        <v>16458</v>
      </c>
    </row>
    <row r="6157" spans="1:16">
      <c r="A6157" t="s">
        <v>13678</v>
      </c>
      <c r="B6157" t="s">
        <v>13679</v>
      </c>
      <c r="C6157" t="s">
        <v>4040</v>
      </c>
      <c r="D6157" t="s">
        <v>4041</v>
      </c>
      <c r="E6157" t="s">
        <v>20</v>
      </c>
      <c r="F6157" t="s">
        <v>3737</v>
      </c>
      <c r="G6157">
        <v>130099919</v>
      </c>
      <c r="H6157">
        <v>130099940</v>
      </c>
      <c r="I6157" t="s">
        <v>37</v>
      </c>
      <c r="J6157">
        <v>1</v>
      </c>
      <c r="K6157">
        <v>0</v>
      </c>
      <c r="L6157" t="s">
        <v>23</v>
      </c>
      <c r="M6157" t="s">
        <v>24</v>
      </c>
      <c r="N6157" t="s">
        <v>13709</v>
      </c>
      <c r="O6157" t="s">
        <v>16459</v>
      </c>
      <c r="P6157" t="s">
        <v>16460</v>
      </c>
    </row>
    <row r="6158" spans="1:16">
      <c r="A6158" t="s">
        <v>13678</v>
      </c>
      <c r="B6158" t="s">
        <v>13679</v>
      </c>
      <c r="C6158" t="s">
        <v>11583</v>
      </c>
      <c r="D6158" t="s">
        <v>11581</v>
      </c>
      <c r="E6158" t="s">
        <v>20</v>
      </c>
      <c r="F6158" t="s">
        <v>4051</v>
      </c>
      <c r="G6158">
        <v>1602332</v>
      </c>
      <c r="H6158">
        <v>1602354</v>
      </c>
      <c r="I6158" t="s">
        <v>22</v>
      </c>
      <c r="J6158">
        <v>1</v>
      </c>
      <c r="K6158">
        <v>0</v>
      </c>
      <c r="L6158" t="s">
        <v>23</v>
      </c>
      <c r="M6158" t="s">
        <v>24</v>
      </c>
      <c r="N6158" t="s">
        <v>16461</v>
      </c>
      <c r="O6158" t="s">
        <v>16462</v>
      </c>
      <c r="P6158" t="s">
        <v>16463</v>
      </c>
    </row>
    <row r="6159" spans="1:16">
      <c r="A6159" t="s">
        <v>13678</v>
      </c>
      <c r="B6159" t="s">
        <v>13679</v>
      </c>
      <c r="C6159" t="s">
        <v>11583</v>
      </c>
      <c r="D6159" t="s">
        <v>11581</v>
      </c>
      <c r="E6159" t="s">
        <v>20</v>
      </c>
      <c r="F6159" t="s">
        <v>4051</v>
      </c>
      <c r="G6159">
        <v>1603917</v>
      </c>
      <c r="H6159">
        <v>1603942</v>
      </c>
      <c r="I6159" t="s">
        <v>22</v>
      </c>
      <c r="J6159">
        <v>1</v>
      </c>
      <c r="K6159">
        <v>0</v>
      </c>
      <c r="L6159" t="s">
        <v>23</v>
      </c>
      <c r="M6159" t="s">
        <v>31</v>
      </c>
      <c r="N6159" t="s">
        <v>16464</v>
      </c>
      <c r="O6159" t="s">
        <v>16465</v>
      </c>
      <c r="P6159" t="s">
        <v>16466</v>
      </c>
    </row>
    <row r="6160" spans="1:16">
      <c r="A6160" t="s">
        <v>13678</v>
      </c>
      <c r="B6160" t="s">
        <v>13679</v>
      </c>
      <c r="C6160" t="s">
        <v>4049</v>
      </c>
      <c r="D6160" t="s">
        <v>4050</v>
      </c>
      <c r="E6160" t="s">
        <v>20</v>
      </c>
      <c r="F6160" t="s">
        <v>4051</v>
      </c>
      <c r="G6160">
        <v>1896363</v>
      </c>
      <c r="H6160">
        <v>1896390</v>
      </c>
      <c r="I6160" t="s">
        <v>22</v>
      </c>
      <c r="J6160">
        <v>2</v>
      </c>
      <c r="K6160">
        <v>0</v>
      </c>
      <c r="L6160" t="s">
        <v>30</v>
      </c>
      <c r="M6160" t="s">
        <v>24</v>
      </c>
      <c r="N6160" t="s">
        <v>14588</v>
      </c>
      <c r="O6160" t="s">
        <v>16467</v>
      </c>
      <c r="P6160" t="s">
        <v>16468</v>
      </c>
    </row>
    <row r="6161" spans="1:16">
      <c r="A6161" t="s">
        <v>13678</v>
      </c>
      <c r="B6161" t="s">
        <v>13679</v>
      </c>
      <c r="C6161" t="s">
        <v>16469</v>
      </c>
      <c r="D6161" t="s">
        <v>16470</v>
      </c>
      <c r="E6161" t="s">
        <v>20</v>
      </c>
      <c r="F6161" t="s">
        <v>4051</v>
      </c>
      <c r="G6161">
        <v>2908295</v>
      </c>
      <c r="H6161">
        <v>2908316</v>
      </c>
      <c r="I6161" t="s">
        <v>22</v>
      </c>
      <c r="J6161">
        <v>3</v>
      </c>
      <c r="K6161">
        <v>0</v>
      </c>
      <c r="L6161" t="s">
        <v>196</v>
      </c>
      <c r="M6161" t="s">
        <v>24</v>
      </c>
      <c r="N6161" t="s">
        <v>13703</v>
      </c>
      <c r="O6161" t="s">
        <v>16471</v>
      </c>
      <c r="P6161" t="s">
        <v>16472</v>
      </c>
    </row>
    <row r="6162" spans="1:16">
      <c r="A6162" t="s">
        <v>13678</v>
      </c>
      <c r="B6162" t="s">
        <v>13679</v>
      </c>
      <c r="C6162" t="s">
        <v>16473</v>
      </c>
      <c r="D6162" t="s">
        <v>16474</v>
      </c>
      <c r="E6162" t="s">
        <v>20</v>
      </c>
      <c r="F6162" t="s">
        <v>4051</v>
      </c>
      <c r="G6162">
        <v>4627387</v>
      </c>
      <c r="H6162">
        <v>4627408</v>
      </c>
      <c r="I6162" t="s">
        <v>37</v>
      </c>
      <c r="J6162">
        <v>1</v>
      </c>
      <c r="K6162">
        <v>0</v>
      </c>
      <c r="L6162" t="s">
        <v>30</v>
      </c>
      <c r="M6162" t="s">
        <v>24</v>
      </c>
      <c r="N6162" t="s">
        <v>13794</v>
      </c>
      <c r="O6162" t="s">
        <v>8979</v>
      </c>
      <c r="P6162" t="s">
        <v>16475</v>
      </c>
    </row>
    <row r="6163" spans="1:16">
      <c r="A6163" t="s">
        <v>13678</v>
      </c>
      <c r="B6163" t="s">
        <v>13679</v>
      </c>
      <c r="C6163" t="s">
        <v>16476</v>
      </c>
      <c r="D6163" t="s">
        <v>16477</v>
      </c>
      <c r="E6163" t="s">
        <v>20</v>
      </c>
      <c r="F6163" t="s">
        <v>4051</v>
      </c>
      <c r="G6163">
        <v>6639913</v>
      </c>
      <c r="H6163">
        <v>6639935</v>
      </c>
      <c r="I6163" t="s">
        <v>22</v>
      </c>
      <c r="J6163">
        <v>1</v>
      </c>
      <c r="K6163">
        <v>0</v>
      </c>
      <c r="L6163" t="s">
        <v>30</v>
      </c>
      <c r="M6163" t="s">
        <v>24</v>
      </c>
      <c r="N6163" t="s">
        <v>13852</v>
      </c>
      <c r="O6163" t="s">
        <v>426</v>
      </c>
      <c r="P6163" t="s">
        <v>16478</v>
      </c>
    </row>
    <row r="6164" spans="1:16">
      <c r="A6164" t="s">
        <v>13678</v>
      </c>
      <c r="B6164" t="s">
        <v>13679</v>
      </c>
      <c r="C6164" t="s">
        <v>16479</v>
      </c>
      <c r="D6164" t="s">
        <v>16480</v>
      </c>
      <c r="E6164" t="s">
        <v>20</v>
      </c>
      <c r="F6164" t="s">
        <v>4051</v>
      </c>
      <c r="G6164">
        <v>7302127</v>
      </c>
      <c r="H6164">
        <v>7302148</v>
      </c>
      <c r="I6164" t="s">
        <v>22</v>
      </c>
      <c r="J6164">
        <v>1</v>
      </c>
      <c r="K6164">
        <v>0</v>
      </c>
      <c r="L6164" t="s">
        <v>30</v>
      </c>
      <c r="M6164" t="s">
        <v>24</v>
      </c>
      <c r="N6164" t="s">
        <v>13682</v>
      </c>
      <c r="O6164" t="s">
        <v>16481</v>
      </c>
      <c r="P6164" t="s">
        <v>16482</v>
      </c>
    </row>
    <row r="6165" spans="1:16">
      <c r="A6165" t="s">
        <v>13678</v>
      </c>
      <c r="B6165" t="s">
        <v>13679</v>
      </c>
      <c r="C6165" t="s">
        <v>16483</v>
      </c>
      <c r="D6165" t="s">
        <v>16484</v>
      </c>
      <c r="E6165" t="s">
        <v>20</v>
      </c>
      <c r="F6165" t="s">
        <v>4051</v>
      </c>
      <c r="G6165">
        <v>8073365</v>
      </c>
      <c r="H6165">
        <v>8073386</v>
      </c>
      <c r="I6165" t="s">
        <v>37</v>
      </c>
      <c r="J6165">
        <v>1</v>
      </c>
      <c r="K6165">
        <v>1</v>
      </c>
      <c r="L6165" t="s">
        <v>30</v>
      </c>
      <c r="M6165" t="s">
        <v>31</v>
      </c>
      <c r="N6165" t="s">
        <v>13682</v>
      </c>
      <c r="O6165" t="s">
        <v>16485</v>
      </c>
      <c r="P6165" t="s">
        <v>16486</v>
      </c>
    </row>
    <row r="6166" spans="1:16">
      <c r="A6166" t="s">
        <v>13678</v>
      </c>
      <c r="B6166" t="s">
        <v>13679</v>
      </c>
      <c r="C6166" t="s">
        <v>4085</v>
      </c>
      <c r="D6166" t="s">
        <v>4086</v>
      </c>
      <c r="E6166" t="s">
        <v>20</v>
      </c>
      <c r="F6166" t="s">
        <v>4051</v>
      </c>
      <c r="G6166">
        <v>10311065</v>
      </c>
      <c r="H6166">
        <v>10311084</v>
      </c>
      <c r="I6166" t="s">
        <v>37</v>
      </c>
      <c r="J6166">
        <v>2</v>
      </c>
      <c r="K6166">
        <v>0</v>
      </c>
      <c r="L6166" t="s">
        <v>23</v>
      </c>
      <c r="M6166" t="s">
        <v>24</v>
      </c>
      <c r="N6166" t="s">
        <v>13682</v>
      </c>
      <c r="O6166" t="s">
        <v>16487</v>
      </c>
      <c r="P6166" t="s">
        <v>16488</v>
      </c>
    </row>
    <row r="6167" spans="1:16">
      <c r="A6167" t="s">
        <v>13678</v>
      </c>
      <c r="B6167" t="s">
        <v>13679</v>
      </c>
      <c r="C6167" t="s">
        <v>16489</v>
      </c>
      <c r="D6167" t="s">
        <v>16490</v>
      </c>
      <c r="E6167" t="s">
        <v>20</v>
      </c>
      <c r="F6167" t="s">
        <v>4051</v>
      </c>
      <c r="G6167">
        <v>21102060</v>
      </c>
      <c r="H6167">
        <v>21102079</v>
      </c>
      <c r="I6167" t="s">
        <v>22</v>
      </c>
      <c r="J6167">
        <v>1</v>
      </c>
      <c r="K6167">
        <v>0</v>
      </c>
      <c r="L6167" t="s">
        <v>30</v>
      </c>
      <c r="M6167" t="s">
        <v>24</v>
      </c>
      <c r="N6167" t="s">
        <v>13682</v>
      </c>
      <c r="O6167" t="s">
        <v>16491</v>
      </c>
      <c r="P6167" t="s">
        <v>16492</v>
      </c>
    </row>
    <row r="6168" spans="1:16">
      <c r="A6168" t="s">
        <v>13678</v>
      </c>
      <c r="B6168" t="s">
        <v>13679</v>
      </c>
      <c r="C6168" t="s">
        <v>16493</v>
      </c>
      <c r="D6168" t="s">
        <v>16494</v>
      </c>
      <c r="E6168" t="s">
        <v>20</v>
      </c>
      <c r="F6168" t="s">
        <v>4051</v>
      </c>
      <c r="G6168">
        <v>26639076</v>
      </c>
      <c r="H6168">
        <v>26639099</v>
      </c>
      <c r="I6168" t="s">
        <v>37</v>
      </c>
      <c r="J6168">
        <v>1</v>
      </c>
      <c r="K6168">
        <v>0</v>
      </c>
      <c r="L6168" t="s">
        <v>30</v>
      </c>
      <c r="M6168" t="s">
        <v>24</v>
      </c>
      <c r="N6168" t="s">
        <v>16495</v>
      </c>
      <c r="O6168" t="s">
        <v>16496</v>
      </c>
      <c r="P6168" t="s">
        <v>16497</v>
      </c>
    </row>
    <row r="6169" spans="1:16">
      <c r="A6169" t="s">
        <v>13678</v>
      </c>
      <c r="B6169" t="s">
        <v>13679</v>
      </c>
      <c r="C6169" t="s">
        <v>16493</v>
      </c>
      <c r="D6169" t="s">
        <v>16494</v>
      </c>
      <c r="E6169" t="s">
        <v>20</v>
      </c>
      <c r="F6169" t="s">
        <v>4051</v>
      </c>
      <c r="G6169">
        <v>26784804</v>
      </c>
      <c r="H6169">
        <v>26784824</v>
      </c>
      <c r="I6169" t="s">
        <v>37</v>
      </c>
      <c r="J6169">
        <v>2</v>
      </c>
      <c r="K6169">
        <v>0</v>
      </c>
      <c r="L6169" t="s">
        <v>57</v>
      </c>
      <c r="M6169" t="s">
        <v>24</v>
      </c>
      <c r="N6169" t="s">
        <v>13717</v>
      </c>
      <c r="O6169" t="s">
        <v>11309</v>
      </c>
      <c r="P6169" t="s">
        <v>16498</v>
      </c>
    </row>
    <row r="6170" spans="1:16">
      <c r="A6170" t="s">
        <v>13678</v>
      </c>
      <c r="B6170" t="s">
        <v>13679</v>
      </c>
      <c r="C6170" t="s">
        <v>16499</v>
      </c>
      <c r="D6170" t="s">
        <v>16500</v>
      </c>
      <c r="E6170" t="s">
        <v>20</v>
      </c>
      <c r="F6170" t="s">
        <v>4051</v>
      </c>
      <c r="G6170">
        <v>27064198</v>
      </c>
      <c r="H6170">
        <v>27064222</v>
      </c>
      <c r="I6170" t="s">
        <v>37</v>
      </c>
      <c r="J6170">
        <v>1</v>
      </c>
      <c r="K6170">
        <v>1</v>
      </c>
      <c r="L6170" t="s">
        <v>23</v>
      </c>
      <c r="M6170" t="s">
        <v>31</v>
      </c>
      <c r="N6170" t="s">
        <v>16501</v>
      </c>
      <c r="O6170" t="s">
        <v>16502</v>
      </c>
      <c r="P6170" t="s">
        <v>16503</v>
      </c>
    </row>
    <row r="6171" spans="1:16">
      <c r="A6171" t="s">
        <v>13678</v>
      </c>
      <c r="B6171" t="s">
        <v>13679</v>
      </c>
      <c r="C6171" t="s">
        <v>4122</v>
      </c>
      <c r="D6171" t="s">
        <v>4123</v>
      </c>
      <c r="E6171" t="s">
        <v>20</v>
      </c>
      <c r="F6171" t="s">
        <v>4051</v>
      </c>
      <c r="G6171">
        <v>27477250</v>
      </c>
      <c r="H6171">
        <v>27477276</v>
      </c>
      <c r="I6171" t="s">
        <v>22</v>
      </c>
      <c r="J6171">
        <v>6</v>
      </c>
      <c r="K6171">
        <v>0</v>
      </c>
      <c r="L6171" t="s">
        <v>57</v>
      </c>
      <c r="M6171" t="s">
        <v>24</v>
      </c>
      <c r="N6171" t="s">
        <v>16504</v>
      </c>
      <c r="O6171" t="s">
        <v>16505</v>
      </c>
      <c r="P6171" t="s">
        <v>16506</v>
      </c>
    </row>
    <row r="6172" spans="1:16">
      <c r="A6172" t="s">
        <v>13678</v>
      </c>
      <c r="B6172" t="s">
        <v>13679</v>
      </c>
      <c r="C6172" t="s">
        <v>11648</v>
      </c>
      <c r="D6172" t="s">
        <v>11649</v>
      </c>
      <c r="E6172" t="s">
        <v>20</v>
      </c>
      <c r="F6172" t="s">
        <v>4051</v>
      </c>
      <c r="G6172">
        <v>28379197</v>
      </c>
      <c r="H6172">
        <v>28379218</v>
      </c>
      <c r="I6172" t="s">
        <v>22</v>
      </c>
      <c r="J6172">
        <v>1</v>
      </c>
      <c r="K6172">
        <v>0</v>
      </c>
      <c r="L6172" t="s">
        <v>23</v>
      </c>
      <c r="M6172" t="s">
        <v>24</v>
      </c>
      <c r="N6172" t="s">
        <v>13725</v>
      </c>
      <c r="O6172" t="s">
        <v>7740</v>
      </c>
      <c r="P6172" t="s">
        <v>16507</v>
      </c>
    </row>
    <row r="6173" spans="1:16">
      <c r="A6173" t="s">
        <v>13678</v>
      </c>
      <c r="B6173" t="s">
        <v>13679</v>
      </c>
      <c r="C6173" t="s">
        <v>16508</v>
      </c>
      <c r="D6173" t="s">
        <v>16509</v>
      </c>
      <c r="E6173" t="s">
        <v>20</v>
      </c>
      <c r="F6173" t="s">
        <v>4051</v>
      </c>
      <c r="G6173">
        <v>28379197</v>
      </c>
      <c r="H6173">
        <v>28379218</v>
      </c>
      <c r="I6173" t="s">
        <v>22</v>
      </c>
      <c r="J6173">
        <v>1</v>
      </c>
      <c r="K6173">
        <v>0</v>
      </c>
      <c r="L6173" t="s">
        <v>23</v>
      </c>
      <c r="M6173" t="s">
        <v>24</v>
      </c>
      <c r="N6173" t="s">
        <v>13725</v>
      </c>
      <c r="O6173" t="s">
        <v>7740</v>
      </c>
      <c r="P6173" t="s">
        <v>16507</v>
      </c>
    </row>
    <row r="6174" spans="1:16">
      <c r="A6174" t="s">
        <v>13678</v>
      </c>
      <c r="B6174" t="s">
        <v>13679</v>
      </c>
      <c r="C6174" t="s">
        <v>11648</v>
      </c>
      <c r="D6174" t="s">
        <v>11649</v>
      </c>
      <c r="E6174" t="s">
        <v>20</v>
      </c>
      <c r="F6174" t="s">
        <v>4051</v>
      </c>
      <c r="G6174">
        <v>28703047</v>
      </c>
      <c r="H6174">
        <v>28703068</v>
      </c>
      <c r="I6174" t="s">
        <v>22</v>
      </c>
      <c r="J6174">
        <v>1</v>
      </c>
      <c r="K6174">
        <v>0</v>
      </c>
      <c r="L6174" t="s">
        <v>23</v>
      </c>
      <c r="M6174" t="s">
        <v>24</v>
      </c>
      <c r="N6174" t="s">
        <v>13774</v>
      </c>
      <c r="O6174" t="s">
        <v>7771</v>
      </c>
      <c r="P6174" t="s">
        <v>16510</v>
      </c>
    </row>
    <row r="6175" spans="1:16">
      <c r="A6175" t="s">
        <v>13678</v>
      </c>
      <c r="B6175" t="s">
        <v>13679</v>
      </c>
      <c r="C6175" t="s">
        <v>11652</v>
      </c>
      <c r="D6175" t="s">
        <v>11653</v>
      </c>
      <c r="E6175" t="s">
        <v>20</v>
      </c>
      <c r="F6175" t="s">
        <v>4051</v>
      </c>
      <c r="G6175">
        <v>29855509</v>
      </c>
      <c r="H6175">
        <v>29855530</v>
      </c>
      <c r="I6175" t="s">
        <v>37</v>
      </c>
      <c r="J6175">
        <v>1</v>
      </c>
      <c r="K6175">
        <v>0</v>
      </c>
      <c r="L6175" t="s">
        <v>30</v>
      </c>
      <c r="M6175" t="s">
        <v>24</v>
      </c>
      <c r="N6175" t="s">
        <v>13774</v>
      </c>
      <c r="O6175" t="s">
        <v>7771</v>
      </c>
      <c r="P6175" t="s">
        <v>16511</v>
      </c>
    </row>
    <row r="6176" spans="1:16">
      <c r="A6176" t="s">
        <v>13678</v>
      </c>
      <c r="B6176" t="s">
        <v>13679</v>
      </c>
      <c r="C6176" t="s">
        <v>16512</v>
      </c>
      <c r="D6176" t="s">
        <v>16513</v>
      </c>
      <c r="E6176" t="s">
        <v>20</v>
      </c>
      <c r="F6176" t="s">
        <v>4051</v>
      </c>
      <c r="G6176">
        <v>30818671</v>
      </c>
      <c r="H6176">
        <v>30818693</v>
      </c>
      <c r="I6176" t="s">
        <v>37</v>
      </c>
      <c r="J6176">
        <v>2</v>
      </c>
      <c r="K6176">
        <v>0</v>
      </c>
      <c r="L6176" t="s">
        <v>57</v>
      </c>
      <c r="M6176" t="s">
        <v>24</v>
      </c>
      <c r="N6176" t="s">
        <v>14655</v>
      </c>
      <c r="O6176" t="s">
        <v>16514</v>
      </c>
      <c r="P6176" t="s">
        <v>16515</v>
      </c>
    </row>
    <row r="6177" spans="1:16">
      <c r="A6177" t="s">
        <v>13678</v>
      </c>
      <c r="B6177" t="s">
        <v>13679</v>
      </c>
      <c r="C6177" t="s">
        <v>4134</v>
      </c>
      <c r="D6177" t="s">
        <v>4135</v>
      </c>
      <c r="E6177" t="s">
        <v>20</v>
      </c>
      <c r="F6177" t="s">
        <v>4051</v>
      </c>
      <c r="G6177">
        <v>31700068</v>
      </c>
      <c r="H6177">
        <v>31700089</v>
      </c>
      <c r="I6177" t="s">
        <v>37</v>
      </c>
      <c r="J6177">
        <v>1</v>
      </c>
      <c r="K6177">
        <v>0</v>
      </c>
      <c r="L6177" t="s">
        <v>23</v>
      </c>
      <c r="M6177" t="s">
        <v>24</v>
      </c>
      <c r="N6177" t="s">
        <v>13717</v>
      </c>
      <c r="O6177" t="s">
        <v>11348</v>
      </c>
      <c r="P6177" t="s">
        <v>16516</v>
      </c>
    </row>
    <row r="6178" spans="1:16">
      <c r="A6178" t="s">
        <v>13678</v>
      </c>
      <c r="B6178" t="s">
        <v>13679</v>
      </c>
      <c r="C6178" t="s">
        <v>4134</v>
      </c>
      <c r="D6178" t="s">
        <v>4135</v>
      </c>
      <c r="E6178" t="s">
        <v>20</v>
      </c>
      <c r="F6178" t="s">
        <v>4051</v>
      </c>
      <c r="G6178">
        <v>31716291</v>
      </c>
      <c r="H6178">
        <v>31716312</v>
      </c>
      <c r="I6178" t="s">
        <v>37</v>
      </c>
      <c r="J6178">
        <v>1</v>
      </c>
      <c r="K6178">
        <v>0</v>
      </c>
      <c r="L6178" t="s">
        <v>30</v>
      </c>
      <c r="M6178" t="s">
        <v>24</v>
      </c>
      <c r="N6178" t="s">
        <v>13701</v>
      </c>
      <c r="O6178" t="s">
        <v>7990</v>
      </c>
      <c r="P6178" t="s">
        <v>16517</v>
      </c>
    </row>
    <row r="6179" spans="1:16">
      <c r="A6179" t="s">
        <v>13678</v>
      </c>
      <c r="B6179" t="s">
        <v>13679</v>
      </c>
      <c r="C6179" t="s">
        <v>16518</v>
      </c>
      <c r="D6179" t="s">
        <v>16519</v>
      </c>
      <c r="E6179" t="s">
        <v>20</v>
      </c>
      <c r="F6179" t="s">
        <v>4051</v>
      </c>
      <c r="G6179">
        <v>38717953</v>
      </c>
      <c r="H6179">
        <v>38717974</v>
      </c>
      <c r="I6179" t="s">
        <v>22</v>
      </c>
      <c r="J6179">
        <v>1</v>
      </c>
      <c r="K6179">
        <v>0</v>
      </c>
      <c r="L6179" t="s">
        <v>30</v>
      </c>
      <c r="M6179" t="s">
        <v>31</v>
      </c>
      <c r="N6179" t="s">
        <v>13899</v>
      </c>
      <c r="O6179" t="s">
        <v>13900</v>
      </c>
      <c r="P6179" t="s">
        <v>15513</v>
      </c>
    </row>
    <row r="6180" spans="1:16">
      <c r="A6180" t="s">
        <v>13678</v>
      </c>
      <c r="B6180" t="s">
        <v>13679</v>
      </c>
      <c r="C6180" t="s">
        <v>16518</v>
      </c>
      <c r="D6180" t="s">
        <v>16519</v>
      </c>
      <c r="E6180" t="s">
        <v>20</v>
      </c>
      <c r="F6180" t="s">
        <v>4051</v>
      </c>
      <c r="G6180">
        <v>38720637</v>
      </c>
      <c r="H6180">
        <v>38720658</v>
      </c>
      <c r="I6180" t="s">
        <v>22</v>
      </c>
      <c r="J6180">
        <v>1</v>
      </c>
      <c r="K6180">
        <v>0</v>
      </c>
      <c r="L6180" t="s">
        <v>23</v>
      </c>
      <c r="M6180" t="s">
        <v>24</v>
      </c>
      <c r="N6180" t="s">
        <v>13682</v>
      </c>
      <c r="O6180" t="s">
        <v>16520</v>
      </c>
      <c r="P6180" t="s">
        <v>16521</v>
      </c>
    </row>
    <row r="6181" spans="1:16">
      <c r="A6181" t="s">
        <v>13678</v>
      </c>
      <c r="B6181" t="s">
        <v>13679</v>
      </c>
      <c r="C6181" t="s">
        <v>16522</v>
      </c>
      <c r="D6181" t="s">
        <v>16523</v>
      </c>
      <c r="E6181" t="s">
        <v>20</v>
      </c>
      <c r="F6181" t="s">
        <v>4051</v>
      </c>
      <c r="G6181">
        <v>45782061</v>
      </c>
      <c r="H6181">
        <v>45782081</v>
      </c>
      <c r="I6181" t="s">
        <v>22</v>
      </c>
      <c r="J6181">
        <v>1</v>
      </c>
      <c r="K6181">
        <v>0</v>
      </c>
      <c r="L6181" t="s">
        <v>23</v>
      </c>
      <c r="M6181" t="s">
        <v>31</v>
      </c>
      <c r="N6181" t="s">
        <v>13682</v>
      </c>
      <c r="O6181" t="s">
        <v>16524</v>
      </c>
      <c r="P6181" t="s">
        <v>16525</v>
      </c>
    </row>
    <row r="6182" spans="1:16">
      <c r="A6182" t="s">
        <v>13678</v>
      </c>
      <c r="B6182" t="s">
        <v>13679</v>
      </c>
      <c r="C6182" t="s">
        <v>4151</v>
      </c>
      <c r="D6182" t="s">
        <v>4152</v>
      </c>
      <c r="E6182" t="s">
        <v>20</v>
      </c>
      <c r="F6182" t="s">
        <v>4051</v>
      </c>
      <c r="G6182">
        <v>46321950</v>
      </c>
      <c r="H6182">
        <v>46321971</v>
      </c>
      <c r="I6182" t="s">
        <v>37</v>
      </c>
      <c r="J6182">
        <v>2</v>
      </c>
      <c r="K6182">
        <v>0</v>
      </c>
      <c r="L6182" t="s">
        <v>57</v>
      </c>
      <c r="M6182" t="s">
        <v>24</v>
      </c>
      <c r="N6182" t="s">
        <v>13786</v>
      </c>
      <c r="O6182" t="s">
        <v>12607</v>
      </c>
      <c r="P6182" t="s">
        <v>16526</v>
      </c>
    </row>
    <row r="6183" spans="1:16">
      <c r="A6183" t="s">
        <v>13678</v>
      </c>
      <c r="B6183" t="s">
        <v>13679</v>
      </c>
      <c r="C6183" t="s">
        <v>4155</v>
      </c>
      <c r="D6183" t="s">
        <v>4156</v>
      </c>
      <c r="E6183" t="s">
        <v>20</v>
      </c>
      <c r="F6183" t="s">
        <v>4051</v>
      </c>
      <c r="G6183">
        <v>46580328</v>
      </c>
      <c r="H6183">
        <v>46580349</v>
      </c>
      <c r="I6183" t="s">
        <v>37</v>
      </c>
      <c r="J6183">
        <v>2</v>
      </c>
      <c r="K6183">
        <v>0</v>
      </c>
      <c r="L6183" t="s">
        <v>30</v>
      </c>
      <c r="M6183" t="s">
        <v>31</v>
      </c>
      <c r="N6183" t="s">
        <v>14011</v>
      </c>
      <c r="O6183" t="s">
        <v>16527</v>
      </c>
      <c r="P6183" t="s">
        <v>16528</v>
      </c>
    </row>
    <row r="6184" spans="1:16">
      <c r="A6184" t="s">
        <v>13678</v>
      </c>
      <c r="B6184" t="s">
        <v>13679</v>
      </c>
      <c r="C6184" t="s">
        <v>4155</v>
      </c>
      <c r="D6184" t="s">
        <v>4156</v>
      </c>
      <c r="E6184" t="s">
        <v>20</v>
      </c>
      <c r="F6184" t="s">
        <v>4051</v>
      </c>
      <c r="G6184">
        <v>46652461</v>
      </c>
      <c r="H6184">
        <v>46652483</v>
      </c>
      <c r="I6184" t="s">
        <v>37</v>
      </c>
      <c r="J6184">
        <v>1</v>
      </c>
      <c r="K6184">
        <v>0</v>
      </c>
      <c r="L6184" t="s">
        <v>30</v>
      </c>
      <c r="M6184" t="s">
        <v>24</v>
      </c>
      <c r="N6184" t="s">
        <v>14146</v>
      </c>
      <c r="O6184" t="s">
        <v>16529</v>
      </c>
      <c r="P6184" t="s">
        <v>16530</v>
      </c>
    </row>
    <row r="6185" spans="1:16">
      <c r="A6185" t="s">
        <v>13678</v>
      </c>
      <c r="B6185" t="s">
        <v>13679</v>
      </c>
      <c r="C6185" t="s">
        <v>16531</v>
      </c>
      <c r="D6185" t="s">
        <v>16531</v>
      </c>
      <c r="E6185" t="s">
        <v>20</v>
      </c>
      <c r="F6185" t="s">
        <v>4051</v>
      </c>
      <c r="G6185">
        <v>47501249</v>
      </c>
      <c r="H6185">
        <v>47501271</v>
      </c>
      <c r="I6185" t="s">
        <v>22</v>
      </c>
      <c r="J6185">
        <v>1</v>
      </c>
      <c r="K6185">
        <v>0</v>
      </c>
      <c r="L6185" t="s">
        <v>30</v>
      </c>
      <c r="M6185" t="s">
        <v>24</v>
      </c>
      <c r="N6185" t="s">
        <v>14446</v>
      </c>
      <c r="O6185" t="s">
        <v>16532</v>
      </c>
      <c r="P6185" t="s">
        <v>16533</v>
      </c>
    </row>
    <row r="6186" spans="1:16">
      <c r="A6186" t="s">
        <v>13678</v>
      </c>
      <c r="B6186" t="s">
        <v>13679</v>
      </c>
      <c r="C6186" t="s">
        <v>4166</v>
      </c>
      <c r="D6186" t="s">
        <v>4167</v>
      </c>
      <c r="E6186" t="s">
        <v>20</v>
      </c>
      <c r="F6186" t="s">
        <v>4051</v>
      </c>
      <c r="G6186">
        <v>49082543</v>
      </c>
      <c r="H6186">
        <v>49082564</v>
      </c>
      <c r="I6186" t="s">
        <v>37</v>
      </c>
      <c r="J6186">
        <v>4</v>
      </c>
      <c r="K6186">
        <v>0</v>
      </c>
      <c r="L6186" t="s">
        <v>57</v>
      </c>
      <c r="M6186" t="s">
        <v>24</v>
      </c>
      <c r="N6186" t="s">
        <v>13682</v>
      </c>
      <c r="O6186" t="s">
        <v>16534</v>
      </c>
      <c r="P6186" t="s">
        <v>16535</v>
      </c>
    </row>
    <row r="6187" spans="1:16">
      <c r="A6187" t="s">
        <v>13678</v>
      </c>
      <c r="B6187" t="s">
        <v>13679</v>
      </c>
      <c r="C6187" t="s">
        <v>4166</v>
      </c>
      <c r="D6187" t="s">
        <v>4167</v>
      </c>
      <c r="E6187" t="s">
        <v>20</v>
      </c>
      <c r="F6187" t="s">
        <v>4051</v>
      </c>
      <c r="G6187">
        <v>49084131</v>
      </c>
      <c r="H6187">
        <v>49084152</v>
      </c>
      <c r="I6187" t="s">
        <v>37</v>
      </c>
      <c r="J6187">
        <v>4</v>
      </c>
      <c r="K6187">
        <v>0</v>
      </c>
      <c r="L6187" t="s">
        <v>87</v>
      </c>
      <c r="M6187" t="s">
        <v>24</v>
      </c>
      <c r="N6187" t="s">
        <v>13682</v>
      </c>
      <c r="O6187" t="s">
        <v>16536</v>
      </c>
      <c r="P6187" t="s">
        <v>16537</v>
      </c>
    </row>
    <row r="6188" spans="1:16">
      <c r="A6188" t="s">
        <v>13678</v>
      </c>
      <c r="B6188" t="s">
        <v>13679</v>
      </c>
      <c r="C6188" t="s">
        <v>4166</v>
      </c>
      <c r="D6188" t="s">
        <v>4167</v>
      </c>
      <c r="E6188" t="s">
        <v>20</v>
      </c>
      <c r="F6188" t="s">
        <v>4051</v>
      </c>
      <c r="G6188">
        <v>49085543</v>
      </c>
      <c r="H6188">
        <v>49085564</v>
      </c>
      <c r="I6188" t="s">
        <v>37</v>
      </c>
      <c r="J6188">
        <v>7</v>
      </c>
      <c r="K6188">
        <v>0</v>
      </c>
      <c r="L6188" t="s">
        <v>90</v>
      </c>
      <c r="M6188" t="s">
        <v>24</v>
      </c>
      <c r="N6188" t="s">
        <v>13794</v>
      </c>
      <c r="O6188" t="s">
        <v>8979</v>
      </c>
      <c r="P6188" t="s">
        <v>16538</v>
      </c>
    </row>
    <row r="6189" spans="1:16">
      <c r="A6189" t="s">
        <v>13678</v>
      </c>
      <c r="B6189" t="s">
        <v>13679</v>
      </c>
      <c r="C6189" t="s">
        <v>11701</v>
      </c>
      <c r="D6189" t="s">
        <v>11702</v>
      </c>
      <c r="E6189" t="s">
        <v>20</v>
      </c>
      <c r="F6189" t="s">
        <v>4051</v>
      </c>
      <c r="G6189">
        <v>49332124</v>
      </c>
      <c r="H6189">
        <v>49332144</v>
      </c>
      <c r="I6189" t="s">
        <v>37</v>
      </c>
      <c r="J6189">
        <v>4</v>
      </c>
      <c r="K6189">
        <v>0</v>
      </c>
      <c r="L6189" t="s">
        <v>57</v>
      </c>
      <c r="M6189" t="s">
        <v>31</v>
      </c>
      <c r="N6189" t="s">
        <v>13714</v>
      </c>
      <c r="O6189" t="s">
        <v>14132</v>
      </c>
      <c r="P6189" t="s">
        <v>16539</v>
      </c>
    </row>
    <row r="6190" spans="1:16">
      <c r="A6190" t="s">
        <v>13678</v>
      </c>
      <c r="B6190" t="s">
        <v>13679</v>
      </c>
      <c r="C6190" t="s">
        <v>4179</v>
      </c>
      <c r="D6190" t="s">
        <v>4180</v>
      </c>
      <c r="E6190" t="s">
        <v>20</v>
      </c>
      <c r="F6190" t="s">
        <v>4051</v>
      </c>
      <c r="G6190">
        <v>49522365</v>
      </c>
      <c r="H6190">
        <v>49522384</v>
      </c>
      <c r="I6190" t="s">
        <v>37</v>
      </c>
      <c r="J6190">
        <v>25</v>
      </c>
      <c r="K6190">
        <v>0</v>
      </c>
      <c r="L6190" t="s">
        <v>87</v>
      </c>
      <c r="M6190" t="s">
        <v>24</v>
      </c>
      <c r="N6190" t="s">
        <v>13682</v>
      </c>
      <c r="O6190" t="s">
        <v>16540</v>
      </c>
      <c r="P6190" t="s">
        <v>16541</v>
      </c>
    </row>
    <row r="6191" spans="1:16">
      <c r="A6191" t="s">
        <v>13678</v>
      </c>
      <c r="B6191" t="s">
        <v>13679</v>
      </c>
      <c r="C6191" t="s">
        <v>4181</v>
      </c>
      <c r="D6191" t="s">
        <v>4182</v>
      </c>
      <c r="E6191" t="s">
        <v>20</v>
      </c>
      <c r="F6191" t="s">
        <v>4051</v>
      </c>
      <c r="G6191">
        <v>49579417</v>
      </c>
      <c r="H6191">
        <v>49579436</v>
      </c>
      <c r="I6191" t="s">
        <v>37</v>
      </c>
      <c r="J6191">
        <v>22</v>
      </c>
      <c r="K6191">
        <v>0</v>
      </c>
      <c r="L6191" t="s">
        <v>87</v>
      </c>
      <c r="M6191" t="s">
        <v>24</v>
      </c>
      <c r="N6191" t="s">
        <v>13682</v>
      </c>
      <c r="O6191" t="s">
        <v>16540</v>
      </c>
      <c r="P6191" t="s">
        <v>16541</v>
      </c>
    </row>
    <row r="6192" spans="1:16">
      <c r="A6192" t="s">
        <v>13678</v>
      </c>
      <c r="B6192" t="s">
        <v>13679</v>
      </c>
      <c r="C6192" t="s">
        <v>4184</v>
      </c>
      <c r="D6192" t="s">
        <v>4185</v>
      </c>
      <c r="E6192" t="s">
        <v>20</v>
      </c>
      <c r="F6192" t="s">
        <v>4051</v>
      </c>
      <c r="G6192">
        <v>49579417</v>
      </c>
      <c r="H6192">
        <v>49579436</v>
      </c>
      <c r="I6192" t="s">
        <v>37</v>
      </c>
      <c r="J6192">
        <v>22</v>
      </c>
      <c r="K6192">
        <v>0</v>
      </c>
      <c r="L6192" t="s">
        <v>87</v>
      </c>
      <c r="M6192" t="s">
        <v>24</v>
      </c>
      <c r="N6192" t="s">
        <v>13682</v>
      </c>
      <c r="O6192" t="s">
        <v>16540</v>
      </c>
      <c r="P6192" t="s">
        <v>16541</v>
      </c>
    </row>
    <row r="6193" spans="1:16">
      <c r="A6193" t="s">
        <v>13678</v>
      </c>
      <c r="B6193" t="s">
        <v>13679</v>
      </c>
      <c r="C6193" t="s">
        <v>4186</v>
      </c>
      <c r="D6193" t="s">
        <v>4187</v>
      </c>
      <c r="E6193" t="s">
        <v>20</v>
      </c>
      <c r="F6193" t="s">
        <v>4051</v>
      </c>
      <c r="G6193">
        <v>49666373</v>
      </c>
      <c r="H6193">
        <v>49666392</v>
      </c>
      <c r="I6193" t="s">
        <v>22</v>
      </c>
      <c r="J6193">
        <v>32</v>
      </c>
      <c r="K6193">
        <v>0</v>
      </c>
      <c r="L6193" t="s">
        <v>87</v>
      </c>
      <c r="M6193" t="s">
        <v>24</v>
      </c>
      <c r="N6193" t="s">
        <v>13682</v>
      </c>
      <c r="O6193" t="s">
        <v>16540</v>
      </c>
      <c r="P6193" t="s">
        <v>16541</v>
      </c>
    </row>
    <row r="6194" spans="1:16">
      <c r="A6194" t="s">
        <v>13678</v>
      </c>
      <c r="B6194" t="s">
        <v>13679</v>
      </c>
      <c r="C6194" t="s">
        <v>16542</v>
      </c>
      <c r="D6194" t="s">
        <v>16543</v>
      </c>
      <c r="E6194" t="s">
        <v>20</v>
      </c>
      <c r="F6194" t="s">
        <v>4051</v>
      </c>
      <c r="G6194">
        <v>49724033</v>
      </c>
      <c r="H6194">
        <v>49724054</v>
      </c>
      <c r="I6194" t="s">
        <v>22</v>
      </c>
      <c r="J6194">
        <v>1</v>
      </c>
      <c r="K6194">
        <v>0</v>
      </c>
      <c r="L6194" t="s">
        <v>30</v>
      </c>
      <c r="M6194" t="s">
        <v>24</v>
      </c>
      <c r="N6194" t="s">
        <v>13714</v>
      </c>
      <c r="O6194" t="s">
        <v>16544</v>
      </c>
      <c r="P6194" t="s">
        <v>16545</v>
      </c>
    </row>
    <row r="6195" spans="1:16">
      <c r="A6195" t="s">
        <v>13678</v>
      </c>
      <c r="B6195" t="s">
        <v>13679</v>
      </c>
      <c r="C6195" t="s">
        <v>4188</v>
      </c>
      <c r="D6195" t="s">
        <v>4189</v>
      </c>
      <c r="E6195" t="s">
        <v>20</v>
      </c>
      <c r="F6195" t="s">
        <v>4051</v>
      </c>
      <c r="G6195">
        <v>49796243</v>
      </c>
      <c r="H6195">
        <v>49796263</v>
      </c>
      <c r="I6195" t="s">
        <v>22</v>
      </c>
      <c r="J6195">
        <v>1</v>
      </c>
      <c r="K6195">
        <v>0</v>
      </c>
      <c r="L6195" t="s">
        <v>30</v>
      </c>
      <c r="M6195" t="s">
        <v>24</v>
      </c>
      <c r="N6195" t="s">
        <v>13682</v>
      </c>
      <c r="O6195" t="s">
        <v>16546</v>
      </c>
      <c r="P6195" t="s">
        <v>16547</v>
      </c>
    </row>
    <row r="6196" spans="1:16">
      <c r="A6196" t="s">
        <v>13678</v>
      </c>
      <c r="B6196" t="s">
        <v>13679</v>
      </c>
      <c r="C6196" t="s">
        <v>16548</v>
      </c>
      <c r="D6196" t="s">
        <v>16549</v>
      </c>
      <c r="E6196" t="s">
        <v>20</v>
      </c>
      <c r="F6196" t="s">
        <v>4051</v>
      </c>
      <c r="G6196">
        <v>50050634</v>
      </c>
      <c r="H6196">
        <v>50050655</v>
      </c>
      <c r="I6196" t="s">
        <v>37</v>
      </c>
      <c r="J6196">
        <v>2</v>
      </c>
      <c r="K6196">
        <v>0</v>
      </c>
      <c r="L6196" t="s">
        <v>23</v>
      </c>
      <c r="M6196" t="s">
        <v>24</v>
      </c>
      <c r="N6196" t="s">
        <v>14904</v>
      </c>
      <c r="O6196" t="s">
        <v>16550</v>
      </c>
      <c r="P6196" t="s">
        <v>16551</v>
      </c>
    </row>
    <row r="6197" spans="1:16">
      <c r="A6197" t="s">
        <v>13678</v>
      </c>
      <c r="B6197" t="s">
        <v>13679</v>
      </c>
      <c r="C6197" t="s">
        <v>16552</v>
      </c>
      <c r="D6197" t="s">
        <v>16553</v>
      </c>
      <c r="E6197" t="s">
        <v>20</v>
      </c>
      <c r="F6197" t="s">
        <v>4051</v>
      </c>
      <c r="G6197">
        <v>50388217</v>
      </c>
      <c r="H6197">
        <v>50388238</v>
      </c>
      <c r="I6197" t="s">
        <v>37</v>
      </c>
      <c r="J6197">
        <v>7</v>
      </c>
      <c r="K6197">
        <v>0</v>
      </c>
      <c r="L6197" t="s">
        <v>87</v>
      </c>
      <c r="M6197" t="s">
        <v>24</v>
      </c>
      <c r="N6197" t="s">
        <v>13687</v>
      </c>
      <c r="O6197" t="s">
        <v>16554</v>
      </c>
      <c r="P6197" t="s">
        <v>16555</v>
      </c>
    </row>
    <row r="6198" spans="1:16">
      <c r="A6198" t="s">
        <v>13678</v>
      </c>
      <c r="B6198" t="s">
        <v>13679</v>
      </c>
      <c r="C6198" t="s">
        <v>16556</v>
      </c>
      <c r="D6198" t="s">
        <v>16557</v>
      </c>
      <c r="E6198" t="s">
        <v>20</v>
      </c>
      <c r="F6198" t="s">
        <v>4051</v>
      </c>
      <c r="G6198">
        <v>52636840</v>
      </c>
      <c r="H6198">
        <v>52636862</v>
      </c>
      <c r="I6198" t="s">
        <v>22</v>
      </c>
      <c r="J6198">
        <v>1</v>
      </c>
      <c r="K6198">
        <v>0</v>
      </c>
      <c r="L6198" t="s">
        <v>30</v>
      </c>
      <c r="M6198" t="s">
        <v>24</v>
      </c>
      <c r="N6198" t="s">
        <v>14157</v>
      </c>
      <c r="O6198" t="s">
        <v>16558</v>
      </c>
      <c r="P6198" t="s">
        <v>16559</v>
      </c>
    </row>
    <row r="6199" spans="1:16">
      <c r="A6199" t="s">
        <v>13678</v>
      </c>
      <c r="B6199" t="s">
        <v>13679</v>
      </c>
      <c r="C6199" t="s">
        <v>7188</v>
      </c>
      <c r="D6199" t="s">
        <v>7189</v>
      </c>
      <c r="E6199" t="s">
        <v>20</v>
      </c>
      <c r="F6199" t="s">
        <v>4051</v>
      </c>
      <c r="G6199">
        <v>53293576</v>
      </c>
      <c r="H6199">
        <v>53293597</v>
      </c>
      <c r="I6199" t="s">
        <v>37</v>
      </c>
      <c r="J6199">
        <v>5</v>
      </c>
      <c r="K6199">
        <v>0</v>
      </c>
      <c r="L6199" t="s">
        <v>30</v>
      </c>
      <c r="M6199" t="s">
        <v>24</v>
      </c>
      <c r="N6199" t="s">
        <v>13709</v>
      </c>
      <c r="O6199" t="s">
        <v>16560</v>
      </c>
      <c r="P6199" t="s">
        <v>16561</v>
      </c>
    </row>
    <row r="6200" spans="1:16">
      <c r="A6200" t="s">
        <v>13678</v>
      </c>
      <c r="B6200" t="s">
        <v>13679</v>
      </c>
      <c r="C6200" t="s">
        <v>7188</v>
      </c>
      <c r="D6200" t="s">
        <v>7189</v>
      </c>
      <c r="E6200" t="s">
        <v>20</v>
      </c>
      <c r="F6200" t="s">
        <v>4051</v>
      </c>
      <c r="G6200">
        <v>53336790</v>
      </c>
      <c r="H6200">
        <v>53336813</v>
      </c>
      <c r="I6200" t="s">
        <v>37</v>
      </c>
      <c r="J6200">
        <v>1</v>
      </c>
      <c r="K6200">
        <v>0</v>
      </c>
      <c r="L6200" t="s">
        <v>23</v>
      </c>
      <c r="M6200" t="s">
        <v>24</v>
      </c>
      <c r="N6200" t="s">
        <v>14417</v>
      </c>
      <c r="O6200" t="s">
        <v>16562</v>
      </c>
      <c r="P6200" t="s">
        <v>16563</v>
      </c>
    </row>
    <row r="6201" spans="1:16">
      <c r="A6201" t="s">
        <v>13678</v>
      </c>
      <c r="B6201" t="s">
        <v>13679</v>
      </c>
      <c r="C6201" t="s">
        <v>16564</v>
      </c>
      <c r="D6201" t="s">
        <v>16565</v>
      </c>
      <c r="E6201" t="s">
        <v>20</v>
      </c>
      <c r="F6201" t="s">
        <v>4051</v>
      </c>
      <c r="G6201">
        <v>53434375</v>
      </c>
      <c r="H6201">
        <v>53434397</v>
      </c>
      <c r="I6201" t="s">
        <v>22</v>
      </c>
      <c r="J6201">
        <v>4</v>
      </c>
      <c r="K6201">
        <v>0</v>
      </c>
      <c r="L6201" t="s">
        <v>30</v>
      </c>
      <c r="M6201" t="s">
        <v>24</v>
      </c>
      <c r="N6201" t="s">
        <v>13852</v>
      </c>
      <c r="O6201" t="s">
        <v>2412</v>
      </c>
      <c r="P6201" t="s">
        <v>16566</v>
      </c>
    </row>
    <row r="6202" spans="1:16">
      <c r="A6202" t="s">
        <v>13678</v>
      </c>
      <c r="B6202" t="s">
        <v>13679</v>
      </c>
      <c r="C6202" t="s">
        <v>16567</v>
      </c>
      <c r="D6202" t="s">
        <v>16568</v>
      </c>
      <c r="E6202" t="s">
        <v>20</v>
      </c>
      <c r="F6202" t="s">
        <v>4051</v>
      </c>
      <c r="G6202">
        <v>53806582</v>
      </c>
      <c r="H6202">
        <v>53806602</v>
      </c>
      <c r="I6202" t="s">
        <v>22</v>
      </c>
      <c r="J6202">
        <v>2</v>
      </c>
      <c r="K6202">
        <v>0</v>
      </c>
      <c r="L6202" t="s">
        <v>30</v>
      </c>
      <c r="M6202" t="s">
        <v>24</v>
      </c>
      <c r="N6202" t="s">
        <v>13682</v>
      </c>
      <c r="O6202" t="s">
        <v>16569</v>
      </c>
      <c r="P6202" t="s">
        <v>16570</v>
      </c>
    </row>
    <row r="6203" spans="1:16">
      <c r="A6203" t="s">
        <v>13678</v>
      </c>
      <c r="B6203" t="s">
        <v>13679</v>
      </c>
      <c r="C6203" t="s">
        <v>16567</v>
      </c>
      <c r="D6203" t="s">
        <v>16568</v>
      </c>
      <c r="E6203" t="s">
        <v>20</v>
      </c>
      <c r="F6203" t="s">
        <v>4051</v>
      </c>
      <c r="G6203">
        <v>53809708</v>
      </c>
      <c r="H6203">
        <v>53809728</v>
      </c>
      <c r="I6203" t="s">
        <v>22</v>
      </c>
      <c r="J6203">
        <v>1</v>
      </c>
      <c r="K6203">
        <v>0</v>
      </c>
      <c r="L6203" t="s">
        <v>30</v>
      </c>
      <c r="M6203" t="s">
        <v>24</v>
      </c>
      <c r="N6203" t="s">
        <v>13899</v>
      </c>
      <c r="O6203" t="s">
        <v>10586</v>
      </c>
      <c r="P6203" t="s">
        <v>16571</v>
      </c>
    </row>
    <row r="6204" spans="1:16">
      <c r="A6204" t="s">
        <v>13678</v>
      </c>
      <c r="B6204" t="s">
        <v>13679</v>
      </c>
      <c r="C6204" t="s">
        <v>11731</v>
      </c>
      <c r="D6204" t="s">
        <v>11732</v>
      </c>
      <c r="E6204" t="s">
        <v>20</v>
      </c>
      <c r="F6204" t="s">
        <v>4051</v>
      </c>
      <c r="G6204">
        <v>54630430</v>
      </c>
      <c r="H6204">
        <v>54630449</v>
      </c>
      <c r="I6204" t="s">
        <v>37</v>
      </c>
      <c r="J6204">
        <v>4</v>
      </c>
      <c r="K6204">
        <v>0</v>
      </c>
      <c r="L6204" t="s">
        <v>57</v>
      </c>
      <c r="M6204" t="s">
        <v>24</v>
      </c>
      <c r="N6204" t="s">
        <v>13709</v>
      </c>
      <c r="O6204" t="s">
        <v>16572</v>
      </c>
      <c r="P6204" t="s">
        <v>16573</v>
      </c>
    </row>
    <row r="6205" spans="1:16">
      <c r="A6205" t="s">
        <v>13678</v>
      </c>
      <c r="B6205" t="s">
        <v>13679</v>
      </c>
      <c r="C6205" t="s">
        <v>11731</v>
      </c>
      <c r="D6205" t="s">
        <v>11732</v>
      </c>
      <c r="E6205" t="s">
        <v>20</v>
      </c>
      <c r="F6205" t="s">
        <v>4051</v>
      </c>
      <c r="G6205">
        <v>54630663</v>
      </c>
      <c r="H6205">
        <v>54630684</v>
      </c>
      <c r="I6205" t="s">
        <v>37</v>
      </c>
      <c r="J6205">
        <v>1</v>
      </c>
      <c r="K6205">
        <v>0</v>
      </c>
      <c r="L6205" t="s">
        <v>30</v>
      </c>
      <c r="M6205" t="s">
        <v>24</v>
      </c>
      <c r="N6205" t="s">
        <v>13703</v>
      </c>
      <c r="O6205" t="s">
        <v>16574</v>
      </c>
      <c r="P6205" t="s">
        <v>16575</v>
      </c>
    </row>
    <row r="6206" spans="1:16">
      <c r="A6206" t="s">
        <v>13678</v>
      </c>
      <c r="B6206" t="s">
        <v>13679</v>
      </c>
      <c r="C6206" t="s">
        <v>11731</v>
      </c>
      <c r="D6206" t="s">
        <v>11732</v>
      </c>
      <c r="E6206" t="s">
        <v>20</v>
      </c>
      <c r="F6206" t="s">
        <v>4051</v>
      </c>
      <c r="G6206">
        <v>54633097</v>
      </c>
      <c r="H6206">
        <v>54633117</v>
      </c>
      <c r="I6206" t="s">
        <v>37</v>
      </c>
      <c r="J6206">
        <v>7</v>
      </c>
      <c r="K6206">
        <v>0</v>
      </c>
      <c r="L6206" t="s">
        <v>57</v>
      </c>
      <c r="M6206" t="s">
        <v>24</v>
      </c>
      <c r="N6206" t="s">
        <v>13682</v>
      </c>
      <c r="O6206" t="s">
        <v>16576</v>
      </c>
      <c r="P6206" t="s">
        <v>16577</v>
      </c>
    </row>
    <row r="6207" spans="1:16">
      <c r="A6207" t="s">
        <v>13678</v>
      </c>
      <c r="B6207" t="s">
        <v>13679</v>
      </c>
      <c r="C6207" t="s">
        <v>16578</v>
      </c>
      <c r="D6207" t="s">
        <v>16579</v>
      </c>
      <c r="E6207" t="s">
        <v>20</v>
      </c>
      <c r="F6207" t="s">
        <v>4051</v>
      </c>
      <c r="G6207">
        <v>56477627</v>
      </c>
      <c r="H6207">
        <v>56477648</v>
      </c>
      <c r="I6207" t="s">
        <v>22</v>
      </c>
      <c r="J6207">
        <v>1</v>
      </c>
      <c r="K6207">
        <v>0</v>
      </c>
      <c r="L6207" t="s">
        <v>30</v>
      </c>
      <c r="M6207" t="s">
        <v>24</v>
      </c>
      <c r="N6207" t="s">
        <v>13774</v>
      </c>
      <c r="O6207" t="s">
        <v>7874</v>
      </c>
      <c r="P6207" t="s">
        <v>16580</v>
      </c>
    </row>
    <row r="6208" spans="1:16">
      <c r="A6208" t="s">
        <v>13678</v>
      </c>
      <c r="B6208" t="s">
        <v>13679</v>
      </c>
      <c r="C6208" t="s">
        <v>7196</v>
      </c>
      <c r="D6208" t="s">
        <v>7197</v>
      </c>
      <c r="E6208" t="s">
        <v>20</v>
      </c>
      <c r="F6208" t="s">
        <v>4051</v>
      </c>
      <c r="G6208">
        <v>56634616</v>
      </c>
      <c r="H6208">
        <v>56634637</v>
      </c>
      <c r="I6208" t="s">
        <v>37</v>
      </c>
      <c r="J6208">
        <v>4</v>
      </c>
      <c r="K6208">
        <v>0</v>
      </c>
      <c r="L6208" t="s">
        <v>87</v>
      </c>
      <c r="M6208" t="s">
        <v>24</v>
      </c>
      <c r="N6208" t="s">
        <v>13786</v>
      </c>
      <c r="O6208" t="s">
        <v>16581</v>
      </c>
      <c r="P6208" t="s">
        <v>16582</v>
      </c>
    </row>
    <row r="6209" spans="1:16">
      <c r="A6209" t="s">
        <v>13678</v>
      </c>
      <c r="B6209" t="s">
        <v>13679</v>
      </c>
      <c r="C6209" t="s">
        <v>16583</v>
      </c>
      <c r="D6209" t="s">
        <v>16584</v>
      </c>
      <c r="E6209" t="s">
        <v>20</v>
      </c>
      <c r="F6209" t="s">
        <v>4051</v>
      </c>
      <c r="G6209">
        <v>56681501</v>
      </c>
      <c r="H6209">
        <v>56681525</v>
      </c>
      <c r="I6209" t="s">
        <v>37</v>
      </c>
      <c r="J6209">
        <v>1</v>
      </c>
      <c r="K6209">
        <v>0</v>
      </c>
      <c r="L6209" t="s">
        <v>30</v>
      </c>
      <c r="M6209" t="s">
        <v>24</v>
      </c>
      <c r="N6209" t="s">
        <v>13974</v>
      </c>
      <c r="O6209" t="s">
        <v>14266</v>
      </c>
      <c r="P6209" t="s">
        <v>16585</v>
      </c>
    </row>
    <row r="6210" spans="1:16">
      <c r="A6210" t="s">
        <v>13678</v>
      </c>
      <c r="B6210" t="s">
        <v>13679</v>
      </c>
      <c r="C6210" t="s">
        <v>16586</v>
      </c>
      <c r="D6210" t="s">
        <v>16587</v>
      </c>
      <c r="E6210" t="s">
        <v>20</v>
      </c>
      <c r="F6210" t="s">
        <v>4051</v>
      </c>
      <c r="G6210">
        <v>56749262</v>
      </c>
      <c r="H6210">
        <v>56749287</v>
      </c>
      <c r="I6210" t="s">
        <v>37</v>
      </c>
      <c r="J6210">
        <v>1</v>
      </c>
      <c r="K6210">
        <v>0</v>
      </c>
      <c r="L6210" t="s">
        <v>30</v>
      </c>
      <c r="M6210" t="s">
        <v>24</v>
      </c>
      <c r="N6210" t="s">
        <v>16588</v>
      </c>
      <c r="O6210" t="s">
        <v>16589</v>
      </c>
      <c r="P6210" t="s">
        <v>16590</v>
      </c>
    </row>
    <row r="6211" spans="1:16">
      <c r="A6211" t="s">
        <v>13678</v>
      </c>
      <c r="B6211" t="s">
        <v>13679</v>
      </c>
      <c r="C6211" t="s">
        <v>16591</v>
      </c>
      <c r="D6211" t="s">
        <v>16592</v>
      </c>
      <c r="E6211" t="s">
        <v>20</v>
      </c>
      <c r="F6211" t="s">
        <v>4051</v>
      </c>
      <c r="G6211">
        <v>57464496</v>
      </c>
      <c r="H6211">
        <v>57464517</v>
      </c>
      <c r="I6211" t="s">
        <v>37</v>
      </c>
      <c r="J6211">
        <v>10</v>
      </c>
      <c r="K6211">
        <v>1</v>
      </c>
      <c r="L6211" t="s">
        <v>57</v>
      </c>
      <c r="M6211" t="s">
        <v>31</v>
      </c>
      <c r="N6211" t="s">
        <v>13794</v>
      </c>
      <c r="O6211" t="s">
        <v>9193</v>
      </c>
      <c r="P6211" t="s">
        <v>16593</v>
      </c>
    </row>
    <row r="6212" spans="1:16">
      <c r="A6212" t="s">
        <v>13678</v>
      </c>
      <c r="B6212" t="s">
        <v>13679</v>
      </c>
      <c r="C6212" t="s">
        <v>16594</v>
      </c>
      <c r="D6212" t="s">
        <v>16595</v>
      </c>
      <c r="E6212" t="s">
        <v>20</v>
      </c>
      <c r="F6212" t="s">
        <v>4051</v>
      </c>
      <c r="G6212">
        <v>57464496</v>
      </c>
      <c r="H6212">
        <v>57464517</v>
      </c>
      <c r="I6212" t="s">
        <v>37</v>
      </c>
      <c r="J6212">
        <v>10</v>
      </c>
      <c r="K6212">
        <v>1</v>
      </c>
      <c r="L6212" t="s">
        <v>57</v>
      </c>
      <c r="M6212" t="s">
        <v>31</v>
      </c>
      <c r="N6212" t="s">
        <v>13794</v>
      </c>
      <c r="O6212" t="s">
        <v>9193</v>
      </c>
      <c r="P6212" t="s">
        <v>16593</v>
      </c>
    </row>
    <row r="6213" spans="1:16">
      <c r="A6213" t="s">
        <v>13678</v>
      </c>
      <c r="B6213" t="s">
        <v>13679</v>
      </c>
      <c r="C6213" t="s">
        <v>11742</v>
      </c>
      <c r="D6213" t="s">
        <v>11743</v>
      </c>
      <c r="E6213" t="s">
        <v>20</v>
      </c>
      <c r="F6213" t="s">
        <v>4051</v>
      </c>
      <c r="G6213">
        <v>57721563</v>
      </c>
      <c r="H6213">
        <v>57721584</v>
      </c>
      <c r="I6213" t="s">
        <v>37</v>
      </c>
      <c r="J6213">
        <v>3</v>
      </c>
      <c r="K6213">
        <v>0</v>
      </c>
      <c r="L6213" t="s">
        <v>30</v>
      </c>
      <c r="M6213" t="s">
        <v>24</v>
      </c>
      <c r="N6213" t="s">
        <v>13833</v>
      </c>
      <c r="O6213" t="s">
        <v>16172</v>
      </c>
      <c r="P6213" t="s">
        <v>16596</v>
      </c>
    </row>
    <row r="6214" spans="1:16">
      <c r="A6214" t="s">
        <v>13678</v>
      </c>
      <c r="B6214" t="s">
        <v>13679</v>
      </c>
      <c r="C6214" t="s">
        <v>11742</v>
      </c>
      <c r="D6214" t="s">
        <v>11743</v>
      </c>
      <c r="E6214" t="s">
        <v>20</v>
      </c>
      <c r="F6214" t="s">
        <v>4051</v>
      </c>
      <c r="G6214">
        <v>57731502</v>
      </c>
      <c r="H6214">
        <v>57731524</v>
      </c>
      <c r="I6214" t="s">
        <v>37</v>
      </c>
      <c r="J6214">
        <v>1</v>
      </c>
      <c r="K6214">
        <v>0</v>
      </c>
      <c r="L6214" t="s">
        <v>23</v>
      </c>
      <c r="M6214" t="s">
        <v>31</v>
      </c>
      <c r="N6214" t="s">
        <v>13761</v>
      </c>
      <c r="O6214" t="s">
        <v>16597</v>
      </c>
      <c r="P6214" t="s">
        <v>16598</v>
      </c>
    </row>
    <row r="6215" spans="1:16">
      <c r="A6215" t="s">
        <v>13678</v>
      </c>
      <c r="B6215" t="s">
        <v>13679</v>
      </c>
      <c r="C6215" t="s">
        <v>11742</v>
      </c>
      <c r="D6215" t="s">
        <v>11743</v>
      </c>
      <c r="E6215" t="s">
        <v>20</v>
      </c>
      <c r="F6215" t="s">
        <v>4051</v>
      </c>
      <c r="G6215">
        <v>57737988</v>
      </c>
      <c r="H6215">
        <v>57738009</v>
      </c>
      <c r="I6215" t="s">
        <v>37</v>
      </c>
      <c r="J6215">
        <v>1</v>
      </c>
      <c r="K6215">
        <v>0</v>
      </c>
      <c r="L6215" t="s">
        <v>30</v>
      </c>
      <c r="M6215" t="s">
        <v>24</v>
      </c>
      <c r="N6215" t="s">
        <v>13717</v>
      </c>
      <c r="O6215" t="s">
        <v>10795</v>
      </c>
      <c r="P6215" t="s">
        <v>16599</v>
      </c>
    </row>
    <row r="6216" spans="1:16">
      <c r="A6216" t="s">
        <v>13678</v>
      </c>
      <c r="B6216" t="s">
        <v>13679</v>
      </c>
      <c r="C6216" t="s">
        <v>11742</v>
      </c>
      <c r="D6216" t="s">
        <v>11743</v>
      </c>
      <c r="E6216" t="s">
        <v>20</v>
      </c>
      <c r="F6216" t="s">
        <v>4051</v>
      </c>
      <c r="G6216">
        <v>57785123</v>
      </c>
      <c r="H6216">
        <v>57785144</v>
      </c>
      <c r="I6216" t="s">
        <v>37</v>
      </c>
      <c r="J6216">
        <v>1</v>
      </c>
      <c r="K6216">
        <v>0</v>
      </c>
      <c r="L6216" t="s">
        <v>30</v>
      </c>
      <c r="M6216" t="s">
        <v>24</v>
      </c>
      <c r="N6216" t="s">
        <v>13786</v>
      </c>
      <c r="O6216" t="s">
        <v>16600</v>
      </c>
      <c r="P6216" t="s">
        <v>16601</v>
      </c>
    </row>
    <row r="6217" spans="1:16">
      <c r="A6217" t="s">
        <v>13678</v>
      </c>
      <c r="B6217" t="s">
        <v>13679</v>
      </c>
      <c r="C6217" t="s">
        <v>11755</v>
      </c>
      <c r="D6217" t="s">
        <v>11756</v>
      </c>
      <c r="E6217" t="s">
        <v>20</v>
      </c>
      <c r="F6217" t="s">
        <v>4051</v>
      </c>
      <c r="G6217">
        <v>65107787</v>
      </c>
      <c r="H6217">
        <v>65107808</v>
      </c>
      <c r="I6217" t="s">
        <v>37</v>
      </c>
      <c r="J6217">
        <v>1</v>
      </c>
      <c r="K6217">
        <v>0</v>
      </c>
      <c r="L6217" t="s">
        <v>30</v>
      </c>
      <c r="M6217" t="s">
        <v>31</v>
      </c>
      <c r="N6217" t="s">
        <v>13899</v>
      </c>
      <c r="O6217" t="s">
        <v>13900</v>
      </c>
      <c r="P6217" t="s">
        <v>14903</v>
      </c>
    </row>
    <row r="6218" spans="1:16">
      <c r="A6218" t="s">
        <v>13678</v>
      </c>
      <c r="B6218" t="s">
        <v>13679</v>
      </c>
      <c r="C6218" t="s">
        <v>7211</v>
      </c>
      <c r="D6218" t="s">
        <v>7212</v>
      </c>
      <c r="E6218" t="s">
        <v>20</v>
      </c>
      <c r="F6218" t="s">
        <v>4051</v>
      </c>
      <c r="G6218">
        <v>68051187</v>
      </c>
      <c r="H6218">
        <v>68051213</v>
      </c>
      <c r="I6218" t="s">
        <v>22</v>
      </c>
      <c r="J6218">
        <v>3</v>
      </c>
      <c r="K6218">
        <v>0</v>
      </c>
      <c r="L6218" t="s">
        <v>57</v>
      </c>
      <c r="M6218" t="s">
        <v>24</v>
      </c>
      <c r="N6218" t="s">
        <v>16602</v>
      </c>
      <c r="O6218" t="s">
        <v>16603</v>
      </c>
      <c r="P6218" t="s">
        <v>16604</v>
      </c>
    </row>
    <row r="6219" spans="1:16">
      <c r="A6219" t="s">
        <v>13678</v>
      </c>
      <c r="B6219" t="s">
        <v>13679</v>
      </c>
      <c r="C6219" t="s">
        <v>16605</v>
      </c>
      <c r="D6219" t="s">
        <v>16606</v>
      </c>
      <c r="E6219" t="s">
        <v>20</v>
      </c>
      <c r="F6219" t="s">
        <v>4051</v>
      </c>
      <c r="G6219">
        <v>69783972</v>
      </c>
      <c r="H6219">
        <v>69783995</v>
      </c>
      <c r="I6219" t="s">
        <v>22</v>
      </c>
      <c r="J6219">
        <v>5</v>
      </c>
      <c r="K6219">
        <v>0</v>
      </c>
      <c r="L6219" t="s">
        <v>57</v>
      </c>
      <c r="M6219" t="s">
        <v>24</v>
      </c>
      <c r="N6219" t="s">
        <v>14109</v>
      </c>
      <c r="O6219" t="s">
        <v>5694</v>
      </c>
      <c r="P6219" t="s">
        <v>16607</v>
      </c>
    </row>
    <row r="6220" spans="1:16">
      <c r="A6220" t="s">
        <v>13678</v>
      </c>
      <c r="B6220" t="s">
        <v>13679</v>
      </c>
      <c r="C6220" t="s">
        <v>4248</v>
      </c>
      <c r="D6220" t="s">
        <v>4249</v>
      </c>
      <c r="E6220" t="s">
        <v>20</v>
      </c>
      <c r="F6220" t="s">
        <v>4051</v>
      </c>
      <c r="G6220">
        <v>69970108</v>
      </c>
      <c r="H6220">
        <v>69970130</v>
      </c>
      <c r="I6220" t="s">
        <v>22</v>
      </c>
      <c r="J6220">
        <v>7</v>
      </c>
      <c r="K6220">
        <v>0</v>
      </c>
      <c r="L6220" t="s">
        <v>57</v>
      </c>
      <c r="M6220" t="s">
        <v>24</v>
      </c>
      <c r="N6220" t="s">
        <v>15068</v>
      </c>
      <c r="O6220" t="s">
        <v>16608</v>
      </c>
      <c r="P6220" t="s">
        <v>16609</v>
      </c>
    </row>
    <row r="6221" spans="1:16">
      <c r="A6221" t="s">
        <v>13678</v>
      </c>
      <c r="B6221" t="s">
        <v>13679</v>
      </c>
      <c r="C6221" t="s">
        <v>4248</v>
      </c>
      <c r="D6221" t="s">
        <v>4249</v>
      </c>
      <c r="E6221" t="s">
        <v>20</v>
      </c>
      <c r="F6221" t="s">
        <v>4051</v>
      </c>
      <c r="G6221">
        <v>69970303</v>
      </c>
      <c r="H6221">
        <v>69970325</v>
      </c>
      <c r="I6221" t="s">
        <v>22</v>
      </c>
      <c r="J6221">
        <v>3</v>
      </c>
      <c r="K6221">
        <v>0</v>
      </c>
      <c r="L6221" t="s">
        <v>90</v>
      </c>
      <c r="M6221" t="s">
        <v>31</v>
      </c>
      <c r="N6221" t="s">
        <v>13815</v>
      </c>
      <c r="O6221" t="s">
        <v>16610</v>
      </c>
      <c r="P6221" t="s">
        <v>16611</v>
      </c>
    </row>
    <row r="6222" spans="1:16">
      <c r="A6222" t="s">
        <v>13678</v>
      </c>
      <c r="B6222" t="s">
        <v>13679</v>
      </c>
      <c r="C6222" t="s">
        <v>16612</v>
      </c>
      <c r="D6222" t="s">
        <v>16613</v>
      </c>
      <c r="E6222" t="s">
        <v>20</v>
      </c>
      <c r="F6222" t="s">
        <v>4051</v>
      </c>
      <c r="G6222">
        <v>70794052</v>
      </c>
      <c r="H6222">
        <v>70794076</v>
      </c>
      <c r="I6222" t="s">
        <v>22</v>
      </c>
      <c r="J6222">
        <v>1</v>
      </c>
      <c r="K6222">
        <v>0</v>
      </c>
      <c r="L6222" t="s">
        <v>30</v>
      </c>
      <c r="M6222" t="s">
        <v>24</v>
      </c>
      <c r="N6222" t="s">
        <v>16614</v>
      </c>
      <c r="O6222" t="s">
        <v>16615</v>
      </c>
      <c r="P6222" t="s">
        <v>16616</v>
      </c>
    </row>
    <row r="6223" spans="1:16">
      <c r="A6223" t="s">
        <v>13678</v>
      </c>
      <c r="B6223" t="s">
        <v>13679</v>
      </c>
      <c r="C6223" t="s">
        <v>16617</v>
      </c>
      <c r="D6223" t="s">
        <v>16618</v>
      </c>
      <c r="E6223" t="s">
        <v>20</v>
      </c>
      <c r="F6223" t="s">
        <v>4051</v>
      </c>
      <c r="G6223">
        <v>72004858</v>
      </c>
      <c r="H6223">
        <v>72004877</v>
      </c>
      <c r="I6223" t="s">
        <v>37</v>
      </c>
      <c r="J6223">
        <v>2</v>
      </c>
      <c r="K6223">
        <v>0</v>
      </c>
      <c r="L6223" t="s">
        <v>23</v>
      </c>
      <c r="M6223" t="s">
        <v>24</v>
      </c>
      <c r="N6223" t="s">
        <v>13709</v>
      </c>
      <c r="O6223" t="s">
        <v>16619</v>
      </c>
      <c r="P6223" t="s">
        <v>16620</v>
      </c>
    </row>
    <row r="6224" spans="1:16">
      <c r="A6224" t="s">
        <v>13678</v>
      </c>
      <c r="B6224" t="s">
        <v>13679</v>
      </c>
      <c r="C6224" t="s">
        <v>11775</v>
      </c>
      <c r="D6224" t="s">
        <v>11776</v>
      </c>
      <c r="E6224" t="s">
        <v>20</v>
      </c>
      <c r="F6224" t="s">
        <v>4051</v>
      </c>
      <c r="G6224">
        <v>76453580</v>
      </c>
      <c r="H6224">
        <v>76453603</v>
      </c>
      <c r="I6224" t="s">
        <v>37</v>
      </c>
      <c r="J6224">
        <v>10</v>
      </c>
      <c r="K6224">
        <v>0</v>
      </c>
      <c r="L6224" t="s">
        <v>57</v>
      </c>
      <c r="M6224" t="s">
        <v>24</v>
      </c>
      <c r="N6224" t="s">
        <v>14245</v>
      </c>
      <c r="O6224" t="s">
        <v>16621</v>
      </c>
      <c r="P6224" t="s">
        <v>16622</v>
      </c>
    </row>
    <row r="6225" spans="1:16">
      <c r="A6225" t="s">
        <v>13678</v>
      </c>
      <c r="B6225" t="s">
        <v>13679</v>
      </c>
      <c r="C6225" t="s">
        <v>11778</v>
      </c>
      <c r="D6225" t="s">
        <v>11776</v>
      </c>
      <c r="E6225" t="s">
        <v>20</v>
      </c>
      <c r="F6225" t="s">
        <v>4051</v>
      </c>
      <c r="G6225">
        <v>76453580</v>
      </c>
      <c r="H6225">
        <v>76453603</v>
      </c>
      <c r="I6225" t="s">
        <v>37</v>
      </c>
      <c r="J6225">
        <v>10</v>
      </c>
      <c r="K6225">
        <v>0</v>
      </c>
      <c r="L6225" t="s">
        <v>57</v>
      </c>
      <c r="M6225" t="s">
        <v>24</v>
      </c>
      <c r="N6225" t="s">
        <v>14245</v>
      </c>
      <c r="O6225" t="s">
        <v>16621</v>
      </c>
      <c r="P6225" t="s">
        <v>16622</v>
      </c>
    </row>
    <row r="6226" spans="1:16">
      <c r="A6226" t="s">
        <v>13678</v>
      </c>
      <c r="B6226" t="s">
        <v>13679</v>
      </c>
      <c r="C6226" t="s">
        <v>11797</v>
      </c>
      <c r="D6226" t="s">
        <v>11798</v>
      </c>
      <c r="E6226" t="s">
        <v>20</v>
      </c>
      <c r="F6226" t="s">
        <v>4051</v>
      </c>
      <c r="G6226">
        <v>89983249</v>
      </c>
      <c r="H6226">
        <v>89983273</v>
      </c>
      <c r="I6226" t="s">
        <v>37</v>
      </c>
      <c r="J6226">
        <v>3</v>
      </c>
      <c r="K6226">
        <v>0</v>
      </c>
      <c r="L6226" t="s">
        <v>57</v>
      </c>
      <c r="M6226" t="s">
        <v>31</v>
      </c>
      <c r="N6226" t="s">
        <v>16623</v>
      </c>
      <c r="O6226" t="s">
        <v>16624</v>
      </c>
      <c r="P6226" t="s">
        <v>16625</v>
      </c>
    </row>
    <row r="6227" spans="1:16">
      <c r="A6227" t="s">
        <v>13678</v>
      </c>
      <c r="B6227" t="s">
        <v>13679</v>
      </c>
      <c r="C6227" t="s">
        <v>16626</v>
      </c>
      <c r="D6227" t="s">
        <v>16627</v>
      </c>
      <c r="E6227" t="s">
        <v>20</v>
      </c>
      <c r="F6227" t="s">
        <v>4051</v>
      </c>
      <c r="G6227">
        <v>94806344</v>
      </c>
      <c r="H6227">
        <v>94806367</v>
      </c>
      <c r="I6227" t="s">
        <v>37</v>
      </c>
      <c r="J6227">
        <v>2</v>
      </c>
      <c r="K6227">
        <v>0</v>
      </c>
      <c r="L6227" t="s">
        <v>30</v>
      </c>
      <c r="M6227" t="s">
        <v>24</v>
      </c>
      <c r="N6227" t="s">
        <v>13692</v>
      </c>
      <c r="O6227" t="s">
        <v>16628</v>
      </c>
      <c r="P6227" t="s">
        <v>16629</v>
      </c>
    </row>
    <row r="6228" spans="1:16">
      <c r="A6228" t="s">
        <v>13678</v>
      </c>
      <c r="B6228" t="s">
        <v>13679</v>
      </c>
      <c r="C6228" t="s">
        <v>16630</v>
      </c>
      <c r="D6228" t="s">
        <v>16631</v>
      </c>
      <c r="E6228" t="s">
        <v>20</v>
      </c>
      <c r="F6228" t="s">
        <v>4051</v>
      </c>
      <c r="G6228">
        <v>95660236</v>
      </c>
      <c r="H6228">
        <v>95660259</v>
      </c>
      <c r="I6228" t="s">
        <v>22</v>
      </c>
      <c r="J6228">
        <v>1</v>
      </c>
      <c r="K6228">
        <v>0</v>
      </c>
      <c r="L6228" t="s">
        <v>30</v>
      </c>
      <c r="M6228" t="s">
        <v>31</v>
      </c>
      <c r="N6228" t="s">
        <v>16384</v>
      </c>
      <c r="O6228" t="s">
        <v>8628</v>
      </c>
      <c r="P6228" t="s">
        <v>16632</v>
      </c>
    </row>
    <row r="6229" spans="1:16">
      <c r="A6229" t="s">
        <v>13678</v>
      </c>
      <c r="B6229" t="s">
        <v>13679</v>
      </c>
      <c r="C6229" t="s">
        <v>16633</v>
      </c>
      <c r="D6229" t="s">
        <v>16631</v>
      </c>
      <c r="E6229" t="s">
        <v>20</v>
      </c>
      <c r="F6229" t="s">
        <v>4051</v>
      </c>
      <c r="G6229">
        <v>95660236</v>
      </c>
      <c r="H6229">
        <v>95660259</v>
      </c>
      <c r="I6229" t="s">
        <v>22</v>
      </c>
      <c r="J6229">
        <v>1</v>
      </c>
      <c r="K6229">
        <v>0</v>
      </c>
      <c r="L6229" t="s">
        <v>30</v>
      </c>
      <c r="M6229" t="s">
        <v>31</v>
      </c>
      <c r="N6229" t="s">
        <v>16384</v>
      </c>
      <c r="O6229" t="s">
        <v>8628</v>
      </c>
      <c r="P6229" t="s">
        <v>16632</v>
      </c>
    </row>
    <row r="6230" spans="1:16">
      <c r="A6230" t="s">
        <v>13678</v>
      </c>
      <c r="B6230" t="s">
        <v>13679</v>
      </c>
      <c r="C6230" t="s">
        <v>16634</v>
      </c>
      <c r="D6230" t="s">
        <v>16635</v>
      </c>
      <c r="E6230" t="s">
        <v>20</v>
      </c>
      <c r="F6230" t="s">
        <v>4051</v>
      </c>
      <c r="G6230">
        <v>95908886</v>
      </c>
      <c r="H6230">
        <v>95908911</v>
      </c>
      <c r="I6230" t="s">
        <v>22</v>
      </c>
      <c r="J6230">
        <v>15</v>
      </c>
      <c r="K6230">
        <v>0</v>
      </c>
      <c r="L6230" t="s">
        <v>5825</v>
      </c>
      <c r="M6230" t="s">
        <v>24</v>
      </c>
      <c r="N6230" t="s">
        <v>16636</v>
      </c>
      <c r="O6230" t="s">
        <v>16637</v>
      </c>
      <c r="P6230" t="s">
        <v>16638</v>
      </c>
    </row>
    <row r="6231" spans="1:16">
      <c r="A6231" t="s">
        <v>13678</v>
      </c>
      <c r="B6231" t="s">
        <v>13679</v>
      </c>
      <c r="C6231" t="s">
        <v>4269</v>
      </c>
      <c r="D6231" t="s">
        <v>4270</v>
      </c>
      <c r="E6231" t="s">
        <v>20</v>
      </c>
      <c r="F6231" t="s">
        <v>4051</v>
      </c>
      <c r="G6231">
        <v>99127162</v>
      </c>
      <c r="H6231">
        <v>99127183</v>
      </c>
      <c r="I6231" t="s">
        <v>22</v>
      </c>
      <c r="J6231">
        <v>1</v>
      </c>
      <c r="K6231">
        <v>0</v>
      </c>
      <c r="L6231" t="s">
        <v>30</v>
      </c>
      <c r="M6231" t="s">
        <v>31</v>
      </c>
      <c r="N6231" t="s">
        <v>13701</v>
      </c>
      <c r="O6231" t="s">
        <v>7990</v>
      </c>
      <c r="P6231" t="s">
        <v>13771</v>
      </c>
    </row>
    <row r="6232" spans="1:16">
      <c r="A6232" t="s">
        <v>13678</v>
      </c>
      <c r="B6232" t="s">
        <v>13679</v>
      </c>
      <c r="C6232" t="s">
        <v>11824</v>
      </c>
      <c r="D6232" t="s">
        <v>11825</v>
      </c>
      <c r="E6232" t="s">
        <v>20</v>
      </c>
      <c r="F6232" t="s">
        <v>4051</v>
      </c>
      <c r="G6232">
        <v>101706030</v>
      </c>
      <c r="H6232">
        <v>101706049</v>
      </c>
      <c r="I6232" t="s">
        <v>22</v>
      </c>
      <c r="J6232">
        <v>1</v>
      </c>
      <c r="K6232">
        <v>0</v>
      </c>
      <c r="L6232" t="s">
        <v>23</v>
      </c>
      <c r="M6232" t="s">
        <v>24</v>
      </c>
      <c r="N6232" t="s">
        <v>13709</v>
      </c>
      <c r="O6232" t="s">
        <v>16639</v>
      </c>
      <c r="P6232" t="s">
        <v>16640</v>
      </c>
    </row>
    <row r="6233" spans="1:16">
      <c r="A6233" t="s">
        <v>13678</v>
      </c>
      <c r="B6233" t="s">
        <v>13679</v>
      </c>
      <c r="C6233" t="s">
        <v>16641</v>
      </c>
      <c r="D6233" t="s">
        <v>16642</v>
      </c>
      <c r="E6233" t="s">
        <v>20</v>
      </c>
      <c r="F6233" t="s">
        <v>4051</v>
      </c>
      <c r="G6233">
        <v>102108399</v>
      </c>
      <c r="H6233">
        <v>102108418</v>
      </c>
      <c r="I6233" t="s">
        <v>22</v>
      </c>
      <c r="J6233">
        <v>2</v>
      </c>
      <c r="K6233">
        <v>0</v>
      </c>
      <c r="L6233" t="s">
        <v>30</v>
      </c>
      <c r="M6233" t="s">
        <v>24</v>
      </c>
      <c r="N6233" t="s">
        <v>13709</v>
      </c>
      <c r="O6233" t="s">
        <v>16643</v>
      </c>
      <c r="P6233" t="s">
        <v>16644</v>
      </c>
    </row>
    <row r="6234" spans="1:16">
      <c r="A6234" t="s">
        <v>13678</v>
      </c>
      <c r="B6234" t="s">
        <v>13679</v>
      </c>
      <c r="C6234" t="s">
        <v>16645</v>
      </c>
      <c r="D6234" t="s">
        <v>16646</v>
      </c>
      <c r="E6234" t="s">
        <v>20</v>
      </c>
      <c r="F6234" t="s">
        <v>4051</v>
      </c>
      <c r="G6234">
        <v>102315356</v>
      </c>
      <c r="H6234">
        <v>102315378</v>
      </c>
      <c r="I6234" t="s">
        <v>22</v>
      </c>
      <c r="J6234">
        <v>8</v>
      </c>
      <c r="K6234">
        <v>0</v>
      </c>
      <c r="L6234" t="s">
        <v>57</v>
      </c>
      <c r="M6234" t="s">
        <v>24</v>
      </c>
      <c r="N6234" t="s">
        <v>14443</v>
      </c>
      <c r="O6234" t="s">
        <v>14805</v>
      </c>
      <c r="P6234" t="s">
        <v>16647</v>
      </c>
    </row>
    <row r="6235" spans="1:16">
      <c r="A6235" t="s">
        <v>13678</v>
      </c>
      <c r="B6235" t="s">
        <v>13679</v>
      </c>
      <c r="C6235" t="s">
        <v>16648</v>
      </c>
      <c r="D6235" t="s">
        <v>16649</v>
      </c>
      <c r="E6235" t="s">
        <v>20</v>
      </c>
      <c r="F6235" t="s">
        <v>4051</v>
      </c>
      <c r="G6235">
        <v>104170659</v>
      </c>
      <c r="H6235">
        <v>104170680</v>
      </c>
      <c r="I6235" t="s">
        <v>37</v>
      </c>
      <c r="J6235">
        <v>1</v>
      </c>
      <c r="K6235">
        <v>0</v>
      </c>
      <c r="L6235" t="s">
        <v>30</v>
      </c>
      <c r="M6235" t="s">
        <v>24</v>
      </c>
      <c r="N6235" t="s">
        <v>13709</v>
      </c>
      <c r="O6235" t="s">
        <v>16650</v>
      </c>
      <c r="P6235" t="s">
        <v>16651</v>
      </c>
    </row>
    <row r="6236" spans="1:16">
      <c r="A6236" t="s">
        <v>13678</v>
      </c>
      <c r="B6236" t="s">
        <v>13679</v>
      </c>
      <c r="C6236" t="s">
        <v>16652</v>
      </c>
      <c r="D6236" t="s">
        <v>16653</v>
      </c>
      <c r="E6236" t="s">
        <v>20</v>
      </c>
      <c r="F6236" t="s">
        <v>4051</v>
      </c>
      <c r="G6236">
        <v>106466531</v>
      </c>
      <c r="H6236">
        <v>106466554</v>
      </c>
      <c r="I6236" t="s">
        <v>37</v>
      </c>
      <c r="J6236">
        <v>1</v>
      </c>
      <c r="K6236">
        <v>0</v>
      </c>
      <c r="L6236" t="s">
        <v>23</v>
      </c>
      <c r="M6236" t="s">
        <v>24</v>
      </c>
      <c r="N6236" t="s">
        <v>16654</v>
      </c>
      <c r="O6236" t="s">
        <v>16655</v>
      </c>
      <c r="P6236" t="s">
        <v>16656</v>
      </c>
    </row>
    <row r="6237" spans="1:16">
      <c r="A6237" t="s">
        <v>13678</v>
      </c>
      <c r="B6237" t="s">
        <v>13679</v>
      </c>
      <c r="C6237" t="s">
        <v>11858</v>
      </c>
      <c r="D6237" t="s">
        <v>11859</v>
      </c>
      <c r="E6237" t="s">
        <v>20</v>
      </c>
      <c r="F6237" t="s">
        <v>4051</v>
      </c>
      <c r="G6237">
        <v>109041271</v>
      </c>
      <c r="H6237">
        <v>109041292</v>
      </c>
      <c r="I6237" t="s">
        <v>37</v>
      </c>
      <c r="J6237">
        <v>4</v>
      </c>
      <c r="K6237">
        <v>3</v>
      </c>
      <c r="L6237" t="s">
        <v>57</v>
      </c>
      <c r="M6237" t="s">
        <v>24</v>
      </c>
      <c r="N6237" t="s">
        <v>13750</v>
      </c>
      <c r="O6237" t="s">
        <v>16657</v>
      </c>
      <c r="P6237" t="s">
        <v>16658</v>
      </c>
    </row>
    <row r="6238" spans="1:16">
      <c r="A6238" t="s">
        <v>13678</v>
      </c>
      <c r="B6238" t="s">
        <v>13679</v>
      </c>
      <c r="C6238" t="s">
        <v>11858</v>
      </c>
      <c r="D6238" t="s">
        <v>11859</v>
      </c>
      <c r="E6238" t="s">
        <v>20</v>
      </c>
      <c r="F6238" t="s">
        <v>4051</v>
      </c>
      <c r="G6238">
        <v>109046052</v>
      </c>
      <c r="H6238">
        <v>109046073</v>
      </c>
      <c r="I6238" t="s">
        <v>37</v>
      </c>
      <c r="J6238">
        <v>4</v>
      </c>
      <c r="K6238">
        <v>0</v>
      </c>
      <c r="L6238" t="s">
        <v>30</v>
      </c>
      <c r="M6238" t="s">
        <v>24</v>
      </c>
      <c r="N6238" t="s">
        <v>13725</v>
      </c>
      <c r="O6238" t="s">
        <v>7740</v>
      </c>
      <c r="P6238" t="s">
        <v>16659</v>
      </c>
    </row>
    <row r="6239" spans="1:16">
      <c r="A6239" t="s">
        <v>13678</v>
      </c>
      <c r="B6239" t="s">
        <v>13679</v>
      </c>
      <c r="C6239" t="s">
        <v>16660</v>
      </c>
      <c r="D6239" t="s">
        <v>16661</v>
      </c>
      <c r="E6239" t="s">
        <v>20</v>
      </c>
      <c r="F6239" t="s">
        <v>4051</v>
      </c>
      <c r="G6239">
        <v>109046052</v>
      </c>
      <c r="H6239">
        <v>109046073</v>
      </c>
      <c r="I6239" t="s">
        <v>37</v>
      </c>
      <c r="J6239">
        <v>4</v>
      </c>
      <c r="K6239">
        <v>0</v>
      </c>
      <c r="L6239" t="s">
        <v>30</v>
      </c>
      <c r="M6239" t="s">
        <v>24</v>
      </c>
      <c r="N6239" t="s">
        <v>13725</v>
      </c>
      <c r="O6239" t="s">
        <v>7740</v>
      </c>
      <c r="P6239" t="s">
        <v>16659</v>
      </c>
    </row>
    <row r="6240" spans="1:16">
      <c r="A6240" t="s">
        <v>13678</v>
      </c>
      <c r="B6240" t="s">
        <v>13679</v>
      </c>
      <c r="C6240" t="s">
        <v>7220</v>
      </c>
      <c r="D6240" t="s">
        <v>7221</v>
      </c>
      <c r="E6240" t="s">
        <v>20</v>
      </c>
      <c r="F6240" t="s">
        <v>4051</v>
      </c>
      <c r="G6240">
        <v>110778770</v>
      </c>
      <c r="H6240">
        <v>110778791</v>
      </c>
      <c r="I6240" t="s">
        <v>22</v>
      </c>
      <c r="J6240">
        <v>4</v>
      </c>
      <c r="K6240">
        <v>0</v>
      </c>
      <c r="L6240" t="s">
        <v>30</v>
      </c>
      <c r="M6240" t="s">
        <v>31</v>
      </c>
      <c r="N6240" t="s">
        <v>13709</v>
      </c>
      <c r="O6240" t="s">
        <v>16662</v>
      </c>
      <c r="P6240" t="s">
        <v>16663</v>
      </c>
    </row>
    <row r="6241" spans="1:16">
      <c r="A6241" t="s">
        <v>13678</v>
      </c>
      <c r="B6241" t="s">
        <v>13679</v>
      </c>
      <c r="C6241" t="s">
        <v>4289</v>
      </c>
      <c r="D6241" t="s">
        <v>4290</v>
      </c>
      <c r="E6241" t="s">
        <v>20</v>
      </c>
      <c r="F6241" t="s">
        <v>4051</v>
      </c>
      <c r="G6241">
        <v>111889101</v>
      </c>
      <c r="H6241">
        <v>111889119</v>
      </c>
      <c r="I6241" t="s">
        <v>22</v>
      </c>
      <c r="J6241">
        <v>3</v>
      </c>
      <c r="K6241">
        <v>0</v>
      </c>
      <c r="L6241" t="s">
        <v>23</v>
      </c>
      <c r="M6241" t="s">
        <v>24</v>
      </c>
      <c r="N6241" t="s">
        <v>13682</v>
      </c>
      <c r="O6241" t="s">
        <v>16664</v>
      </c>
      <c r="P6241" t="s">
        <v>16665</v>
      </c>
    </row>
    <row r="6242" spans="1:16">
      <c r="A6242" t="s">
        <v>13678</v>
      </c>
      <c r="B6242" t="s">
        <v>13679</v>
      </c>
      <c r="C6242" t="s">
        <v>16666</v>
      </c>
      <c r="D6242" t="s">
        <v>16667</v>
      </c>
      <c r="E6242" t="s">
        <v>20</v>
      </c>
      <c r="F6242" t="s">
        <v>4051</v>
      </c>
      <c r="G6242">
        <v>112513573</v>
      </c>
      <c r="H6242">
        <v>112513593</v>
      </c>
      <c r="I6242" t="s">
        <v>37</v>
      </c>
      <c r="J6242">
        <v>2</v>
      </c>
      <c r="K6242">
        <v>0</v>
      </c>
      <c r="L6242" t="s">
        <v>196</v>
      </c>
      <c r="M6242" t="s">
        <v>24</v>
      </c>
      <c r="N6242" t="s">
        <v>13703</v>
      </c>
      <c r="O6242" t="s">
        <v>16668</v>
      </c>
      <c r="P6242" t="e">
        <f>-agaAGUUGACAAGUGAGAUUc</f>
        <v>#NAME?</v>
      </c>
    </row>
    <row r="6243" spans="1:16">
      <c r="A6243" t="s">
        <v>13678</v>
      </c>
      <c r="B6243" t="s">
        <v>13679</v>
      </c>
      <c r="C6243" t="s">
        <v>11871</v>
      </c>
      <c r="D6243" t="s">
        <v>11872</v>
      </c>
      <c r="E6243" t="s">
        <v>20</v>
      </c>
      <c r="F6243" t="s">
        <v>4051</v>
      </c>
      <c r="G6243">
        <v>112843168</v>
      </c>
      <c r="H6243">
        <v>112843180</v>
      </c>
      <c r="I6243" t="s">
        <v>37</v>
      </c>
      <c r="J6243">
        <v>10</v>
      </c>
      <c r="K6243">
        <v>0</v>
      </c>
      <c r="L6243" t="s">
        <v>30</v>
      </c>
      <c r="M6243" t="s">
        <v>31</v>
      </c>
      <c r="N6243" t="s">
        <v>13725</v>
      </c>
      <c r="O6243" t="s">
        <v>7740</v>
      </c>
      <c r="P6243" t="e">
        <f>---------aaauaUGAGAUUa</f>
        <v>#NAME?</v>
      </c>
    </row>
    <row r="6244" spans="1:16">
      <c r="A6244" t="s">
        <v>13678</v>
      </c>
      <c r="B6244" t="s">
        <v>13679</v>
      </c>
      <c r="C6244" t="s">
        <v>4300</v>
      </c>
      <c r="D6244" t="s">
        <v>4301</v>
      </c>
      <c r="E6244" t="s">
        <v>20</v>
      </c>
      <c r="F6244" t="s">
        <v>4051</v>
      </c>
      <c r="G6244">
        <v>113408719</v>
      </c>
      <c r="H6244">
        <v>113408741</v>
      </c>
      <c r="I6244" t="s">
        <v>22</v>
      </c>
      <c r="J6244">
        <v>1</v>
      </c>
      <c r="K6244">
        <v>0</v>
      </c>
      <c r="L6244" t="s">
        <v>30</v>
      </c>
      <c r="M6244" t="s">
        <v>24</v>
      </c>
      <c r="N6244" t="s">
        <v>16669</v>
      </c>
      <c r="O6244" t="s">
        <v>7467</v>
      </c>
      <c r="P6244" t="s">
        <v>16670</v>
      </c>
    </row>
    <row r="6245" spans="1:16">
      <c r="A6245" t="s">
        <v>13678</v>
      </c>
      <c r="B6245" t="s">
        <v>13679</v>
      </c>
      <c r="C6245" t="s">
        <v>16671</v>
      </c>
      <c r="D6245" t="s">
        <v>16672</v>
      </c>
      <c r="E6245" t="s">
        <v>20</v>
      </c>
      <c r="F6245" t="s">
        <v>4051</v>
      </c>
      <c r="G6245">
        <v>115108374</v>
      </c>
      <c r="H6245">
        <v>115108395</v>
      </c>
      <c r="I6245" t="s">
        <v>37</v>
      </c>
      <c r="J6245">
        <v>1</v>
      </c>
      <c r="K6245">
        <v>0</v>
      </c>
      <c r="L6245" t="s">
        <v>30</v>
      </c>
      <c r="M6245" t="s">
        <v>24</v>
      </c>
      <c r="N6245" t="s">
        <v>13899</v>
      </c>
      <c r="O6245" t="s">
        <v>15137</v>
      </c>
      <c r="P6245" t="s">
        <v>16673</v>
      </c>
    </row>
    <row r="6246" spans="1:16">
      <c r="A6246" t="s">
        <v>13678</v>
      </c>
      <c r="B6246" t="s">
        <v>13679</v>
      </c>
      <c r="C6246" t="s">
        <v>4304</v>
      </c>
      <c r="D6246" t="s">
        <v>4305</v>
      </c>
      <c r="E6246" t="s">
        <v>20</v>
      </c>
      <c r="F6246" t="s">
        <v>4051</v>
      </c>
      <c r="G6246">
        <v>116650581</v>
      </c>
      <c r="H6246">
        <v>116650602</v>
      </c>
      <c r="I6246" t="s">
        <v>37</v>
      </c>
      <c r="J6246">
        <v>2</v>
      </c>
      <c r="K6246">
        <v>0</v>
      </c>
      <c r="L6246" t="s">
        <v>30</v>
      </c>
      <c r="M6246" t="s">
        <v>24</v>
      </c>
      <c r="N6246" t="s">
        <v>13709</v>
      </c>
      <c r="O6246" t="s">
        <v>16674</v>
      </c>
      <c r="P6246" t="s">
        <v>16675</v>
      </c>
    </row>
    <row r="6247" spans="1:16">
      <c r="A6247" t="s">
        <v>13678</v>
      </c>
      <c r="B6247" t="s">
        <v>13679</v>
      </c>
      <c r="C6247" t="s">
        <v>4304</v>
      </c>
      <c r="D6247" t="s">
        <v>4305</v>
      </c>
      <c r="E6247" t="s">
        <v>20</v>
      </c>
      <c r="F6247" t="s">
        <v>4051</v>
      </c>
      <c r="G6247">
        <v>116651279</v>
      </c>
      <c r="H6247">
        <v>116651303</v>
      </c>
      <c r="I6247" t="s">
        <v>37</v>
      </c>
      <c r="J6247">
        <v>1</v>
      </c>
      <c r="K6247">
        <v>0</v>
      </c>
      <c r="L6247" t="s">
        <v>30</v>
      </c>
      <c r="M6247" t="s">
        <v>24</v>
      </c>
      <c r="N6247" t="s">
        <v>13974</v>
      </c>
      <c r="O6247" t="s">
        <v>14266</v>
      </c>
      <c r="P6247" t="s">
        <v>14500</v>
      </c>
    </row>
    <row r="6248" spans="1:16">
      <c r="A6248" t="s">
        <v>13678</v>
      </c>
      <c r="B6248" t="s">
        <v>13679</v>
      </c>
      <c r="C6248" t="s">
        <v>4304</v>
      </c>
      <c r="D6248" t="s">
        <v>4305</v>
      </c>
      <c r="E6248" t="s">
        <v>20</v>
      </c>
      <c r="F6248" t="s">
        <v>4051</v>
      </c>
      <c r="G6248">
        <v>116656601</v>
      </c>
      <c r="H6248">
        <v>116656622</v>
      </c>
      <c r="I6248" t="s">
        <v>37</v>
      </c>
      <c r="J6248">
        <v>2</v>
      </c>
      <c r="K6248">
        <v>0</v>
      </c>
      <c r="L6248" t="s">
        <v>30</v>
      </c>
      <c r="M6248" t="s">
        <v>24</v>
      </c>
      <c r="N6248" t="s">
        <v>13682</v>
      </c>
      <c r="O6248" t="s">
        <v>16676</v>
      </c>
      <c r="P6248" t="s">
        <v>16677</v>
      </c>
    </row>
    <row r="6249" spans="1:16">
      <c r="A6249" t="s">
        <v>13678</v>
      </c>
      <c r="B6249" t="s">
        <v>13679</v>
      </c>
      <c r="C6249" t="s">
        <v>4304</v>
      </c>
      <c r="D6249" t="s">
        <v>4305</v>
      </c>
      <c r="E6249" t="s">
        <v>20</v>
      </c>
      <c r="F6249" t="s">
        <v>4051</v>
      </c>
      <c r="G6249">
        <v>116660720</v>
      </c>
      <c r="H6249">
        <v>116660740</v>
      </c>
      <c r="I6249" t="s">
        <v>37</v>
      </c>
      <c r="J6249">
        <v>1</v>
      </c>
      <c r="K6249">
        <v>0</v>
      </c>
      <c r="L6249" t="s">
        <v>30</v>
      </c>
      <c r="M6249" t="s">
        <v>24</v>
      </c>
      <c r="N6249" t="s">
        <v>13682</v>
      </c>
      <c r="O6249" t="s">
        <v>16678</v>
      </c>
      <c r="P6249" t="s">
        <v>16679</v>
      </c>
    </row>
    <row r="6250" spans="1:16">
      <c r="A6250" t="s">
        <v>13678</v>
      </c>
      <c r="B6250" t="s">
        <v>13679</v>
      </c>
      <c r="C6250" t="s">
        <v>4304</v>
      </c>
      <c r="D6250" t="s">
        <v>4305</v>
      </c>
      <c r="E6250" t="s">
        <v>20</v>
      </c>
      <c r="F6250" t="s">
        <v>4051</v>
      </c>
      <c r="G6250">
        <v>116667309</v>
      </c>
      <c r="H6250">
        <v>116667330</v>
      </c>
      <c r="I6250" t="s">
        <v>37</v>
      </c>
      <c r="J6250">
        <v>1</v>
      </c>
      <c r="K6250">
        <v>0</v>
      </c>
      <c r="L6250" t="s">
        <v>30</v>
      </c>
      <c r="M6250" t="s">
        <v>24</v>
      </c>
      <c r="N6250" t="s">
        <v>13774</v>
      </c>
      <c r="O6250" t="s">
        <v>7771</v>
      </c>
      <c r="P6250" t="s">
        <v>16680</v>
      </c>
    </row>
    <row r="6251" spans="1:16">
      <c r="A6251" t="s">
        <v>13678</v>
      </c>
      <c r="B6251" t="s">
        <v>13679</v>
      </c>
      <c r="C6251" t="s">
        <v>4304</v>
      </c>
      <c r="D6251" t="s">
        <v>4305</v>
      </c>
      <c r="E6251" t="s">
        <v>20</v>
      </c>
      <c r="F6251" t="s">
        <v>4051</v>
      </c>
      <c r="G6251">
        <v>116668994</v>
      </c>
      <c r="H6251">
        <v>116669015</v>
      </c>
      <c r="I6251" t="s">
        <v>37</v>
      </c>
      <c r="J6251">
        <v>1</v>
      </c>
      <c r="K6251">
        <v>0</v>
      </c>
      <c r="L6251" t="s">
        <v>30</v>
      </c>
      <c r="M6251" t="s">
        <v>24</v>
      </c>
      <c r="N6251" t="s">
        <v>13774</v>
      </c>
      <c r="O6251" t="s">
        <v>7874</v>
      </c>
      <c r="P6251" t="s">
        <v>16681</v>
      </c>
    </row>
    <row r="6252" spans="1:16">
      <c r="A6252" t="s">
        <v>13678</v>
      </c>
      <c r="B6252" t="s">
        <v>13679</v>
      </c>
      <c r="C6252" t="s">
        <v>4311</v>
      </c>
      <c r="D6252" t="s">
        <v>4312</v>
      </c>
      <c r="E6252" t="s">
        <v>20</v>
      </c>
      <c r="F6252" t="s">
        <v>4051</v>
      </c>
      <c r="G6252">
        <v>116668994</v>
      </c>
      <c r="H6252">
        <v>116669015</v>
      </c>
      <c r="I6252" t="s">
        <v>37</v>
      </c>
      <c r="J6252">
        <v>1</v>
      </c>
      <c r="K6252">
        <v>0</v>
      </c>
      <c r="L6252" t="s">
        <v>30</v>
      </c>
      <c r="M6252" t="s">
        <v>24</v>
      </c>
      <c r="N6252" t="s">
        <v>13774</v>
      </c>
      <c r="O6252" t="s">
        <v>7874</v>
      </c>
      <c r="P6252" t="s">
        <v>16681</v>
      </c>
    </row>
    <row r="6253" spans="1:16">
      <c r="A6253" t="s">
        <v>13678</v>
      </c>
      <c r="B6253" t="s">
        <v>13679</v>
      </c>
      <c r="C6253" t="s">
        <v>4313</v>
      </c>
      <c r="D6253" t="s">
        <v>4314</v>
      </c>
      <c r="E6253" t="s">
        <v>20</v>
      </c>
      <c r="F6253" t="s">
        <v>4051</v>
      </c>
      <c r="G6253">
        <v>116668994</v>
      </c>
      <c r="H6253">
        <v>116669015</v>
      </c>
      <c r="I6253" t="s">
        <v>37</v>
      </c>
      <c r="J6253">
        <v>1</v>
      </c>
      <c r="K6253">
        <v>0</v>
      </c>
      <c r="L6253" t="s">
        <v>30</v>
      </c>
      <c r="M6253" t="s">
        <v>24</v>
      </c>
      <c r="N6253" t="s">
        <v>13774</v>
      </c>
      <c r="O6253" t="s">
        <v>7874</v>
      </c>
      <c r="P6253" t="s">
        <v>16681</v>
      </c>
    </row>
    <row r="6254" spans="1:16">
      <c r="A6254" t="s">
        <v>13678</v>
      </c>
      <c r="B6254" t="s">
        <v>13679</v>
      </c>
      <c r="C6254" t="s">
        <v>4315</v>
      </c>
      <c r="D6254" t="s">
        <v>4316</v>
      </c>
      <c r="E6254" t="s">
        <v>20</v>
      </c>
      <c r="F6254" t="s">
        <v>4051</v>
      </c>
      <c r="G6254">
        <v>116668994</v>
      </c>
      <c r="H6254">
        <v>116669015</v>
      </c>
      <c r="I6254" t="s">
        <v>37</v>
      </c>
      <c r="J6254">
        <v>1</v>
      </c>
      <c r="K6254">
        <v>0</v>
      </c>
      <c r="L6254" t="s">
        <v>30</v>
      </c>
      <c r="M6254" t="s">
        <v>24</v>
      </c>
      <c r="N6254" t="s">
        <v>13774</v>
      </c>
      <c r="O6254" t="s">
        <v>7874</v>
      </c>
      <c r="P6254" t="s">
        <v>16681</v>
      </c>
    </row>
    <row r="6255" spans="1:16">
      <c r="A6255" t="s">
        <v>13678</v>
      </c>
      <c r="B6255" t="s">
        <v>13679</v>
      </c>
      <c r="C6255" t="s">
        <v>4304</v>
      </c>
      <c r="D6255" t="s">
        <v>4305</v>
      </c>
      <c r="E6255" t="s">
        <v>20</v>
      </c>
      <c r="F6255" t="s">
        <v>4051</v>
      </c>
      <c r="G6255">
        <v>116672416</v>
      </c>
      <c r="H6255">
        <v>116672439</v>
      </c>
      <c r="I6255" t="s">
        <v>37</v>
      </c>
      <c r="J6255">
        <v>2</v>
      </c>
      <c r="K6255">
        <v>0</v>
      </c>
      <c r="L6255" t="s">
        <v>30</v>
      </c>
      <c r="M6255" t="s">
        <v>31</v>
      </c>
      <c r="N6255" t="s">
        <v>16682</v>
      </c>
      <c r="O6255" t="s">
        <v>16683</v>
      </c>
      <c r="P6255" t="s">
        <v>16684</v>
      </c>
    </row>
    <row r="6256" spans="1:16">
      <c r="A6256" t="s">
        <v>13678</v>
      </c>
      <c r="B6256" t="s">
        <v>13679</v>
      </c>
      <c r="C6256" t="s">
        <v>4311</v>
      </c>
      <c r="D6256" t="s">
        <v>4312</v>
      </c>
      <c r="E6256" t="s">
        <v>20</v>
      </c>
      <c r="F6256" t="s">
        <v>4051</v>
      </c>
      <c r="G6256">
        <v>116672416</v>
      </c>
      <c r="H6256">
        <v>116672439</v>
      </c>
      <c r="I6256" t="s">
        <v>37</v>
      </c>
      <c r="J6256">
        <v>2</v>
      </c>
      <c r="K6256">
        <v>0</v>
      </c>
      <c r="L6256" t="s">
        <v>30</v>
      </c>
      <c r="M6256" t="s">
        <v>31</v>
      </c>
      <c r="N6256" t="s">
        <v>16682</v>
      </c>
      <c r="O6256" t="s">
        <v>16683</v>
      </c>
      <c r="P6256" t="s">
        <v>16684</v>
      </c>
    </row>
    <row r="6257" spans="1:16">
      <c r="A6257" t="s">
        <v>13678</v>
      </c>
      <c r="B6257" t="s">
        <v>13679</v>
      </c>
      <c r="C6257" t="s">
        <v>4313</v>
      </c>
      <c r="D6257" t="s">
        <v>4314</v>
      </c>
      <c r="E6257" t="s">
        <v>20</v>
      </c>
      <c r="F6257" t="s">
        <v>4051</v>
      </c>
      <c r="G6257">
        <v>116672416</v>
      </c>
      <c r="H6257">
        <v>116672439</v>
      </c>
      <c r="I6257" t="s">
        <v>37</v>
      </c>
      <c r="J6257">
        <v>2</v>
      </c>
      <c r="K6257">
        <v>0</v>
      </c>
      <c r="L6257" t="s">
        <v>30</v>
      </c>
      <c r="M6257" t="s">
        <v>31</v>
      </c>
      <c r="N6257" t="s">
        <v>16682</v>
      </c>
      <c r="O6257" t="s">
        <v>16683</v>
      </c>
      <c r="P6257" t="s">
        <v>16684</v>
      </c>
    </row>
    <row r="6258" spans="1:16">
      <c r="A6258" t="s">
        <v>13678</v>
      </c>
      <c r="B6258" t="s">
        <v>13679</v>
      </c>
      <c r="C6258" t="s">
        <v>4315</v>
      </c>
      <c r="D6258" t="s">
        <v>4316</v>
      </c>
      <c r="E6258" t="s">
        <v>20</v>
      </c>
      <c r="F6258" t="s">
        <v>4051</v>
      </c>
      <c r="G6258">
        <v>116672416</v>
      </c>
      <c r="H6258">
        <v>116672439</v>
      </c>
      <c r="I6258" t="s">
        <v>37</v>
      </c>
      <c r="J6258">
        <v>2</v>
      </c>
      <c r="K6258">
        <v>0</v>
      </c>
      <c r="L6258" t="s">
        <v>30</v>
      </c>
      <c r="M6258" t="s">
        <v>31</v>
      </c>
      <c r="N6258" t="s">
        <v>16682</v>
      </c>
      <c r="O6258" t="s">
        <v>16683</v>
      </c>
      <c r="P6258" t="s">
        <v>16684</v>
      </c>
    </row>
    <row r="6259" spans="1:16">
      <c r="A6259" t="s">
        <v>13678</v>
      </c>
      <c r="B6259" t="s">
        <v>13679</v>
      </c>
      <c r="C6259" t="s">
        <v>4304</v>
      </c>
      <c r="D6259" t="s">
        <v>4305</v>
      </c>
      <c r="E6259" t="s">
        <v>20</v>
      </c>
      <c r="F6259" t="s">
        <v>4051</v>
      </c>
      <c r="G6259">
        <v>116674807</v>
      </c>
      <c r="H6259">
        <v>116674828</v>
      </c>
      <c r="I6259" t="s">
        <v>37</v>
      </c>
      <c r="J6259">
        <v>1</v>
      </c>
      <c r="K6259">
        <v>0</v>
      </c>
      <c r="L6259" t="s">
        <v>30</v>
      </c>
      <c r="M6259" t="s">
        <v>31</v>
      </c>
      <c r="N6259" t="s">
        <v>13725</v>
      </c>
      <c r="O6259" t="s">
        <v>7740</v>
      </c>
      <c r="P6259" t="s">
        <v>16685</v>
      </c>
    </row>
    <row r="6260" spans="1:16">
      <c r="A6260" t="s">
        <v>13678</v>
      </c>
      <c r="B6260" t="s">
        <v>13679</v>
      </c>
      <c r="C6260" t="s">
        <v>4311</v>
      </c>
      <c r="D6260" t="s">
        <v>4312</v>
      </c>
      <c r="E6260" t="s">
        <v>20</v>
      </c>
      <c r="F6260" t="s">
        <v>4051</v>
      </c>
      <c r="G6260">
        <v>116674807</v>
      </c>
      <c r="H6260">
        <v>116674828</v>
      </c>
      <c r="I6260" t="s">
        <v>37</v>
      </c>
      <c r="J6260">
        <v>1</v>
      </c>
      <c r="K6260">
        <v>0</v>
      </c>
      <c r="L6260" t="s">
        <v>30</v>
      </c>
      <c r="M6260" t="s">
        <v>31</v>
      </c>
      <c r="N6260" t="s">
        <v>13725</v>
      </c>
      <c r="O6260" t="s">
        <v>7740</v>
      </c>
      <c r="P6260" t="s">
        <v>16685</v>
      </c>
    </row>
    <row r="6261" spans="1:16">
      <c r="A6261" t="s">
        <v>13678</v>
      </c>
      <c r="B6261" t="s">
        <v>13679</v>
      </c>
      <c r="C6261" t="s">
        <v>4313</v>
      </c>
      <c r="D6261" t="s">
        <v>4314</v>
      </c>
      <c r="E6261" t="s">
        <v>20</v>
      </c>
      <c r="F6261" t="s">
        <v>4051</v>
      </c>
      <c r="G6261">
        <v>116674807</v>
      </c>
      <c r="H6261">
        <v>116674828</v>
      </c>
      <c r="I6261" t="s">
        <v>37</v>
      </c>
      <c r="J6261">
        <v>1</v>
      </c>
      <c r="K6261">
        <v>0</v>
      </c>
      <c r="L6261" t="s">
        <v>30</v>
      </c>
      <c r="M6261" t="s">
        <v>31</v>
      </c>
      <c r="N6261" t="s">
        <v>13725</v>
      </c>
      <c r="O6261" t="s">
        <v>7740</v>
      </c>
      <c r="P6261" t="s">
        <v>16685</v>
      </c>
    </row>
    <row r="6262" spans="1:16">
      <c r="A6262" t="s">
        <v>13678</v>
      </c>
      <c r="B6262" t="s">
        <v>13679</v>
      </c>
      <c r="C6262" t="s">
        <v>4315</v>
      </c>
      <c r="D6262" t="s">
        <v>4316</v>
      </c>
      <c r="E6262" t="s">
        <v>20</v>
      </c>
      <c r="F6262" t="s">
        <v>4051</v>
      </c>
      <c r="G6262">
        <v>116674807</v>
      </c>
      <c r="H6262">
        <v>116674828</v>
      </c>
      <c r="I6262" t="s">
        <v>37</v>
      </c>
      <c r="J6262">
        <v>1</v>
      </c>
      <c r="K6262">
        <v>0</v>
      </c>
      <c r="L6262" t="s">
        <v>30</v>
      </c>
      <c r="M6262" t="s">
        <v>31</v>
      </c>
      <c r="N6262" t="s">
        <v>13725</v>
      </c>
      <c r="O6262" t="s">
        <v>7740</v>
      </c>
      <c r="P6262" t="s">
        <v>16685</v>
      </c>
    </row>
    <row r="6263" spans="1:16">
      <c r="A6263" t="s">
        <v>13678</v>
      </c>
      <c r="B6263" t="s">
        <v>13679</v>
      </c>
      <c r="C6263" t="s">
        <v>16686</v>
      </c>
      <c r="D6263" t="s">
        <v>16687</v>
      </c>
      <c r="E6263" t="s">
        <v>20</v>
      </c>
      <c r="F6263" t="s">
        <v>4051</v>
      </c>
      <c r="G6263">
        <v>120882435</v>
      </c>
      <c r="H6263">
        <v>120882454</v>
      </c>
      <c r="I6263" t="s">
        <v>37</v>
      </c>
      <c r="J6263">
        <v>14</v>
      </c>
      <c r="K6263">
        <v>3</v>
      </c>
      <c r="L6263" t="s">
        <v>57</v>
      </c>
      <c r="M6263" t="s">
        <v>31</v>
      </c>
      <c r="N6263" t="s">
        <v>13682</v>
      </c>
      <c r="O6263" t="s">
        <v>16688</v>
      </c>
      <c r="P6263" t="s">
        <v>16689</v>
      </c>
    </row>
    <row r="6264" spans="1:16">
      <c r="A6264" t="s">
        <v>13678</v>
      </c>
      <c r="B6264" t="s">
        <v>13679</v>
      </c>
      <c r="C6264" t="s">
        <v>16690</v>
      </c>
      <c r="D6264" t="s">
        <v>16691</v>
      </c>
      <c r="E6264" t="s">
        <v>20</v>
      </c>
      <c r="F6264" t="s">
        <v>4051</v>
      </c>
      <c r="G6264">
        <v>122214505</v>
      </c>
      <c r="H6264">
        <v>122214526</v>
      </c>
      <c r="I6264" t="s">
        <v>22</v>
      </c>
      <c r="J6264">
        <v>2</v>
      </c>
      <c r="K6264">
        <v>0</v>
      </c>
      <c r="L6264" t="s">
        <v>23</v>
      </c>
      <c r="M6264" t="s">
        <v>24</v>
      </c>
      <c r="N6264" t="s">
        <v>13687</v>
      </c>
      <c r="O6264" t="s">
        <v>16692</v>
      </c>
      <c r="P6264" t="s">
        <v>16693</v>
      </c>
    </row>
    <row r="6265" spans="1:16">
      <c r="A6265" t="s">
        <v>13678</v>
      </c>
      <c r="B6265" t="s">
        <v>13679</v>
      </c>
      <c r="C6265" t="s">
        <v>16694</v>
      </c>
      <c r="D6265" t="s">
        <v>16695</v>
      </c>
      <c r="E6265" t="s">
        <v>20</v>
      </c>
      <c r="F6265" t="s">
        <v>4051</v>
      </c>
      <c r="G6265">
        <v>122340915</v>
      </c>
      <c r="H6265">
        <v>122340936</v>
      </c>
      <c r="I6265" t="s">
        <v>22</v>
      </c>
      <c r="J6265">
        <v>1</v>
      </c>
      <c r="K6265">
        <v>5</v>
      </c>
      <c r="L6265" t="s">
        <v>30</v>
      </c>
      <c r="M6265" t="s">
        <v>24</v>
      </c>
      <c r="N6265" t="s">
        <v>13682</v>
      </c>
      <c r="O6265" t="s">
        <v>16696</v>
      </c>
      <c r="P6265" t="s">
        <v>16697</v>
      </c>
    </row>
    <row r="6266" spans="1:16">
      <c r="A6266" t="s">
        <v>13678</v>
      </c>
      <c r="B6266" t="s">
        <v>13679</v>
      </c>
      <c r="C6266" t="s">
        <v>16698</v>
      </c>
      <c r="D6266" t="s">
        <v>16699</v>
      </c>
      <c r="E6266" t="s">
        <v>20</v>
      </c>
      <c r="F6266" t="s">
        <v>4051</v>
      </c>
      <c r="G6266">
        <v>123641349</v>
      </c>
      <c r="H6266">
        <v>123641370</v>
      </c>
      <c r="I6266" t="s">
        <v>37</v>
      </c>
      <c r="J6266">
        <v>4</v>
      </c>
      <c r="K6266">
        <v>0</v>
      </c>
      <c r="L6266" t="s">
        <v>57</v>
      </c>
      <c r="M6266" t="s">
        <v>24</v>
      </c>
      <c r="N6266" t="s">
        <v>13774</v>
      </c>
      <c r="O6266" t="s">
        <v>7874</v>
      </c>
      <c r="P6266" t="s">
        <v>16700</v>
      </c>
    </row>
    <row r="6267" spans="1:16">
      <c r="A6267" t="s">
        <v>13678</v>
      </c>
      <c r="B6267" t="s">
        <v>13679</v>
      </c>
      <c r="C6267" t="s">
        <v>4342</v>
      </c>
      <c r="D6267" t="s">
        <v>4343</v>
      </c>
      <c r="E6267" t="s">
        <v>20</v>
      </c>
      <c r="F6267" t="s">
        <v>4051</v>
      </c>
      <c r="G6267">
        <v>124081387</v>
      </c>
      <c r="H6267">
        <v>124081406</v>
      </c>
      <c r="I6267" t="s">
        <v>22</v>
      </c>
      <c r="J6267">
        <v>12</v>
      </c>
      <c r="K6267">
        <v>0</v>
      </c>
      <c r="L6267" t="s">
        <v>87</v>
      </c>
      <c r="M6267" t="s">
        <v>31</v>
      </c>
      <c r="N6267" t="s">
        <v>13776</v>
      </c>
      <c r="O6267" t="s">
        <v>16701</v>
      </c>
      <c r="P6267" t="s">
        <v>16702</v>
      </c>
    </row>
    <row r="6268" spans="1:16">
      <c r="A6268" t="s">
        <v>13678</v>
      </c>
      <c r="B6268" t="s">
        <v>13679</v>
      </c>
      <c r="C6268" t="s">
        <v>4363</v>
      </c>
      <c r="D6268" t="s">
        <v>4364</v>
      </c>
      <c r="E6268" t="s">
        <v>20</v>
      </c>
      <c r="F6268" t="s">
        <v>4051</v>
      </c>
      <c r="G6268">
        <v>133200866</v>
      </c>
      <c r="H6268">
        <v>133200887</v>
      </c>
      <c r="I6268" t="s">
        <v>37</v>
      </c>
      <c r="J6268">
        <v>2</v>
      </c>
      <c r="K6268">
        <v>0</v>
      </c>
      <c r="L6268" t="s">
        <v>23</v>
      </c>
      <c r="M6268" t="s">
        <v>24</v>
      </c>
      <c r="N6268" t="s">
        <v>13786</v>
      </c>
      <c r="O6268" t="s">
        <v>16703</v>
      </c>
      <c r="P6268" t="s">
        <v>16704</v>
      </c>
    </row>
    <row r="6269" spans="1:16">
      <c r="A6269" t="s">
        <v>13678</v>
      </c>
      <c r="B6269" t="s">
        <v>13679</v>
      </c>
      <c r="C6269" t="s">
        <v>4366</v>
      </c>
      <c r="D6269" t="s">
        <v>4367</v>
      </c>
      <c r="E6269" t="s">
        <v>20</v>
      </c>
      <c r="F6269" t="s">
        <v>4051</v>
      </c>
      <c r="G6269">
        <v>133346154</v>
      </c>
      <c r="H6269">
        <v>133346176</v>
      </c>
      <c r="I6269" t="s">
        <v>37</v>
      </c>
      <c r="J6269">
        <v>4</v>
      </c>
      <c r="K6269">
        <v>0</v>
      </c>
      <c r="L6269" t="s">
        <v>87</v>
      </c>
      <c r="M6269" t="s">
        <v>24</v>
      </c>
      <c r="N6269" t="s">
        <v>14095</v>
      </c>
      <c r="O6269" t="s">
        <v>16705</v>
      </c>
      <c r="P6269" t="s">
        <v>16706</v>
      </c>
    </row>
    <row r="6270" spans="1:16">
      <c r="A6270" t="s">
        <v>13678</v>
      </c>
      <c r="B6270" t="s">
        <v>13679</v>
      </c>
      <c r="C6270" t="s">
        <v>4371</v>
      </c>
      <c r="D6270" t="s">
        <v>4371</v>
      </c>
      <c r="E6270" t="s">
        <v>20</v>
      </c>
      <c r="F6270" t="s">
        <v>4372</v>
      </c>
      <c r="G6270">
        <v>20270273</v>
      </c>
      <c r="H6270">
        <v>20270295</v>
      </c>
      <c r="I6270" t="s">
        <v>37</v>
      </c>
      <c r="J6270">
        <v>1</v>
      </c>
      <c r="K6270">
        <v>0</v>
      </c>
      <c r="L6270" t="s">
        <v>30</v>
      </c>
      <c r="M6270" t="s">
        <v>24</v>
      </c>
      <c r="N6270" t="s">
        <v>16707</v>
      </c>
      <c r="O6270" t="s">
        <v>16708</v>
      </c>
      <c r="P6270" t="s">
        <v>16709</v>
      </c>
    </row>
    <row r="6271" spans="1:16">
      <c r="A6271" t="s">
        <v>13678</v>
      </c>
      <c r="B6271" t="s">
        <v>13679</v>
      </c>
      <c r="C6271" t="s">
        <v>4371</v>
      </c>
      <c r="D6271" t="s">
        <v>4371</v>
      </c>
      <c r="E6271" t="s">
        <v>20</v>
      </c>
      <c r="F6271" t="s">
        <v>4372</v>
      </c>
      <c r="G6271">
        <v>20274158</v>
      </c>
      <c r="H6271">
        <v>20274179</v>
      </c>
      <c r="I6271" t="s">
        <v>37</v>
      </c>
      <c r="J6271">
        <v>1</v>
      </c>
      <c r="K6271">
        <v>0</v>
      </c>
      <c r="L6271" t="s">
        <v>23</v>
      </c>
      <c r="M6271" t="s">
        <v>24</v>
      </c>
      <c r="N6271" t="s">
        <v>13794</v>
      </c>
      <c r="O6271" t="s">
        <v>16320</v>
      </c>
      <c r="P6271" t="s">
        <v>16710</v>
      </c>
    </row>
    <row r="6272" spans="1:16">
      <c r="A6272" t="s">
        <v>13678</v>
      </c>
      <c r="B6272" t="s">
        <v>13679</v>
      </c>
      <c r="C6272" t="s">
        <v>4371</v>
      </c>
      <c r="D6272" t="s">
        <v>4371</v>
      </c>
      <c r="E6272" t="s">
        <v>20</v>
      </c>
      <c r="F6272" t="s">
        <v>4372</v>
      </c>
      <c r="G6272">
        <v>20292062</v>
      </c>
      <c r="H6272">
        <v>20292083</v>
      </c>
      <c r="I6272" t="s">
        <v>37</v>
      </c>
      <c r="J6272">
        <v>1</v>
      </c>
      <c r="K6272">
        <v>0</v>
      </c>
      <c r="L6272" t="s">
        <v>30</v>
      </c>
      <c r="M6272" t="s">
        <v>31</v>
      </c>
      <c r="N6272" t="s">
        <v>13774</v>
      </c>
      <c r="O6272" t="s">
        <v>7771</v>
      </c>
      <c r="P6272" t="s">
        <v>16711</v>
      </c>
    </row>
    <row r="6273" spans="1:16">
      <c r="A6273" t="s">
        <v>13678</v>
      </c>
      <c r="B6273" t="s">
        <v>13679</v>
      </c>
      <c r="C6273" t="s">
        <v>4378</v>
      </c>
      <c r="D6273" t="s">
        <v>4379</v>
      </c>
      <c r="E6273" t="s">
        <v>20</v>
      </c>
      <c r="F6273" t="s">
        <v>4372</v>
      </c>
      <c r="G6273">
        <v>21352444</v>
      </c>
      <c r="H6273">
        <v>21352464</v>
      </c>
      <c r="I6273" t="s">
        <v>37</v>
      </c>
      <c r="J6273">
        <v>1</v>
      </c>
      <c r="K6273">
        <v>0</v>
      </c>
      <c r="L6273" t="s">
        <v>23</v>
      </c>
      <c r="M6273" t="s">
        <v>24</v>
      </c>
      <c r="N6273" t="s">
        <v>13709</v>
      </c>
      <c r="O6273" t="s">
        <v>16712</v>
      </c>
      <c r="P6273" t="s">
        <v>16713</v>
      </c>
    </row>
    <row r="6274" spans="1:16">
      <c r="A6274" t="s">
        <v>13678</v>
      </c>
      <c r="B6274" t="s">
        <v>13679</v>
      </c>
      <c r="C6274" t="s">
        <v>4378</v>
      </c>
      <c r="D6274" t="s">
        <v>4379</v>
      </c>
      <c r="E6274" t="s">
        <v>20</v>
      </c>
      <c r="F6274" t="s">
        <v>4372</v>
      </c>
      <c r="G6274">
        <v>21362701</v>
      </c>
      <c r="H6274">
        <v>21362721</v>
      </c>
      <c r="I6274" t="s">
        <v>37</v>
      </c>
      <c r="J6274">
        <v>4</v>
      </c>
      <c r="K6274">
        <v>0</v>
      </c>
      <c r="L6274" t="s">
        <v>87</v>
      </c>
      <c r="M6274" t="s">
        <v>24</v>
      </c>
      <c r="N6274" t="s">
        <v>13682</v>
      </c>
      <c r="O6274" t="s">
        <v>16714</v>
      </c>
      <c r="P6274" t="s">
        <v>16715</v>
      </c>
    </row>
    <row r="6275" spans="1:16">
      <c r="A6275" t="s">
        <v>13678</v>
      </c>
      <c r="B6275" t="s">
        <v>13679</v>
      </c>
      <c r="C6275" t="s">
        <v>16716</v>
      </c>
      <c r="D6275" t="s">
        <v>16717</v>
      </c>
      <c r="E6275" t="s">
        <v>20</v>
      </c>
      <c r="F6275" t="s">
        <v>4372</v>
      </c>
      <c r="G6275">
        <v>21362701</v>
      </c>
      <c r="H6275">
        <v>21362721</v>
      </c>
      <c r="I6275" t="s">
        <v>37</v>
      </c>
      <c r="J6275">
        <v>4</v>
      </c>
      <c r="K6275">
        <v>0</v>
      </c>
      <c r="L6275" t="s">
        <v>87</v>
      </c>
      <c r="M6275" t="s">
        <v>24</v>
      </c>
      <c r="N6275" t="s">
        <v>13682</v>
      </c>
      <c r="O6275" t="s">
        <v>16714</v>
      </c>
      <c r="P6275" t="s">
        <v>16715</v>
      </c>
    </row>
    <row r="6276" spans="1:16">
      <c r="A6276" t="s">
        <v>13678</v>
      </c>
      <c r="B6276" t="s">
        <v>13679</v>
      </c>
      <c r="C6276" t="s">
        <v>16718</v>
      </c>
      <c r="D6276" t="s">
        <v>16719</v>
      </c>
      <c r="E6276" t="s">
        <v>20</v>
      </c>
      <c r="F6276" t="s">
        <v>4372</v>
      </c>
      <c r="G6276">
        <v>27669785</v>
      </c>
      <c r="H6276">
        <v>27669805</v>
      </c>
      <c r="I6276" t="s">
        <v>37</v>
      </c>
      <c r="J6276">
        <v>1</v>
      </c>
      <c r="K6276">
        <v>0</v>
      </c>
      <c r="L6276" t="s">
        <v>23</v>
      </c>
      <c r="M6276" t="s">
        <v>24</v>
      </c>
      <c r="N6276" t="s">
        <v>13682</v>
      </c>
      <c r="O6276" t="s">
        <v>16720</v>
      </c>
      <c r="P6276" t="s">
        <v>16721</v>
      </c>
    </row>
    <row r="6277" spans="1:16">
      <c r="A6277" t="s">
        <v>13678</v>
      </c>
      <c r="B6277" t="s">
        <v>13679</v>
      </c>
      <c r="C6277" t="s">
        <v>11977</v>
      </c>
      <c r="D6277" t="s">
        <v>11978</v>
      </c>
      <c r="E6277" t="s">
        <v>20</v>
      </c>
      <c r="F6277" t="s">
        <v>4372</v>
      </c>
      <c r="G6277">
        <v>28808451</v>
      </c>
      <c r="H6277">
        <v>28808472</v>
      </c>
      <c r="I6277" t="s">
        <v>22</v>
      </c>
      <c r="J6277">
        <v>1</v>
      </c>
      <c r="K6277">
        <v>0</v>
      </c>
      <c r="L6277" t="s">
        <v>30</v>
      </c>
      <c r="M6277" t="s">
        <v>31</v>
      </c>
      <c r="N6277" t="s">
        <v>13701</v>
      </c>
      <c r="O6277" t="s">
        <v>7990</v>
      </c>
      <c r="P6277" t="s">
        <v>16722</v>
      </c>
    </row>
    <row r="6278" spans="1:16">
      <c r="A6278" t="s">
        <v>13678</v>
      </c>
      <c r="B6278" t="s">
        <v>13679</v>
      </c>
      <c r="C6278" t="s">
        <v>11977</v>
      </c>
      <c r="D6278" t="s">
        <v>11978</v>
      </c>
      <c r="E6278" t="s">
        <v>20</v>
      </c>
      <c r="F6278" t="s">
        <v>4372</v>
      </c>
      <c r="G6278">
        <v>28867209</v>
      </c>
      <c r="H6278">
        <v>28867229</v>
      </c>
      <c r="I6278" t="s">
        <v>22</v>
      </c>
      <c r="J6278">
        <v>1</v>
      </c>
      <c r="K6278">
        <v>0</v>
      </c>
      <c r="L6278" t="s">
        <v>30</v>
      </c>
      <c r="M6278" t="s">
        <v>24</v>
      </c>
      <c r="N6278" t="s">
        <v>13709</v>
      </c>
      <c r="O6278" t="s">
        <v>16723</v>
      </c>
      <c r="P6278" t="s">
        <v>16724</v>
      </c>
    </row>
    <row r="6279" spans="1:16">
      <c r="A6279" t="s">
        <v>13678</v>
      </c>
      <c r="B6279" t="s">
        <v>13679</v>
      </c>
      <c r="C6279" t="s">
        <v>11977</v>
      </c>
      <c r="D6279" t="s">
        <v>11978</v>
      </c>
      <c r="E6279" t="s">
        <v>20</v>
      </c>
      <c r="F6279" t="s">
        <v>4372</v>
      </c>
      <c r="G6279">
        <v>28868192</v>
      </c>
      <c r="H6279">
        <v>28868211</v>
      </c>
      <c r="I6279" t="s">
        <v>22</v>
      </c>
      <c r="J6279">
        <v>1</v>
      </c>
      <c r="K6279">
        <v>0</v>
      </c>
      <c r="L6279" t="s">
        <v>23</v>
      </c>
      <c r="M6279" t="s">
        <v>24</v>
      </c>
      <c r="N6279" t="s">
        <v>13714</v>
      </c>
      <c r="O6279" t="s">
        <v>15167</v>
      </c>
      <c r="P6279" t="s">
        <v>16725</v>
      </c>
    </row>
    <row r="6280" spans="1:16">
      <c r="A6280" t="s">
        <v>13678</v>
      </c>
      <c r="B6280" t="s">
        <v>13679</v>
      </c>
      <c r="C6280" t="s">
        <v>4395</v>
      </c>
      <c r="D6280" t="s">
        <v>4396</v>
      </c>
      <c r="E6280" t="s">
        <v>20</v>
      </c>
      <c r="F6280" t="s">
        <v>4372</v>
      </c>
      <c r="G6280">
        <v>30086573</v>
      </c>
      <c r="H6280">
        <v>30086594</v>
      </c>
      <c r="I6280" t="s">
        <v>37</v>
      </c>
      <c r="J6280">
        <v>8</v>
      </c>
      <c r="K6280">
        <v>0</v>
      </c>
      <c r="L6280" t="s">
        <v>87</v>
      </c>
      <c r="M6280" t="s">
        <v>24</v>
      </c>
      <c r="N6280" t="s">
        <v>13786</v>
      </c>
      <c r="O6280" t="s">
        <v>16726</v>
      </c>
      <c r="P6280" t="s">
        <v>16727</v>
      </c>
    </row>
    <row r="6281" spans="1:16">
      <c r="A6281" t="s">
        <v>13678</v>
      </c>
      <c r="B6281" t="s">
        <v>13679</v>
      </c>
      <c r="C6281" t="s">
        <v>4401</v>
      </c>
      <c r="D6281" t="s">
        <v>4402</v>
      </c>
      <c r="E6281" t="s">
        <v>20</v>
      </c>
      <c r="F6281" t="s">
        <v>4372</v>
      </c>
      <c r="G6281">
        <v>30778909</v>
      </c>
      <c r="H6281">
        <v>30778932</v>
      </c>
      <c r="I6281" t="s">
        <v>37</v>
      </c>
      <c r="J6281">
        <v>1</v>
      </c>
      <c r="K6281">
        <v>0</v>
      </c>
      <c r="L6281" t="s">
        <v>23</v>
      </c>
      <c r="M6281" t="s">
        <v>24</v>
      </c>
      <c r="N6281" t="s">
        <v>16728</v>
      </c>
      <c r="O6281" t="s">
        <v>16729</v>
      </c>
      <c r="P6281" t="s">
        <v>16730</v>
      </c>
    </row>
    <row r="6282" spans="1:16">
      <c r="A6282" t="s">
        <v>13678</v>
      </c>
      <c r="B6282" t="s">
        <v>13679</v>
      </c>
      <c r="C6282" t="s">
        <v>4401</v>
      </c>
      <c r="D6282" t="s">
        <v>4402</v>
      </c>
      <c r="E6282" t="s">
        <v>20</v>
      </c>
      <c r="F6282" t="s">
        <v>4372</v>
      </c>
      <c r="G6282">
        <v>30779697</v>
      </c>
      <c r="H6282">
        <v>30779719</v>
      </c>
      <c r="I6282" t="s">
        <v>37</v>
      </c>
      <c r="J6282">
        <v>6</v>
      </c>
      <c r="K6282">
        <v>0</v>
      </c>
      <c r="L6282" t="s">
        <v>57</v>
      </c>
      <c r="M6282" t="s">
        <v>24</v>
      </c>
      <c r="N6282" t="s">
        <v>14853</v>
      </c>
      <c r="O6282" t="s">
        <v>1044</v>
      </c>
      <c r="P6282" t="s">
        <v>16731</v>
      </c>
    </row>
    <row r="6283" spans="1:16">
      <c r="A6283" t="s">
        <v>13678</v>
      </c>
      <c r="B6283" t="s">
        <v>13679</v>
      </c>
      <c r="C6283" t="s">
        <v>16732</v>
      </c>
      <c r="D6283" t="s">
        <v>16733</v>
      </c>
      <c r="E6283" t="s">
        <v>20</v>
      </c>
      <c r="F6283" t="s">
        <v>4372</v>
      </c>
      <c r="G6283">
        <v>31205245</v>
      </c>
      <c r="H6283">
        <v>31205266</v>
      </c>
      <c r="I6283" t="s">
        <v>22</v>
      </c>
      <c r="J6283">
        <v>1</v>
      </c>
      <c r="K6283">
        <v>0</v>
      </c>
      <c r="L6283" t="s">
        <v>30</v>
      </c>
      <c r="M6283" t="s">
        <v>24</v>
      </c>
      <c r="N6283" t="s">
        <v>13750</v>
      </c>
      <c r="O6283" t="s">
        <v>16734</v>
      </c>
      <c r="P6283" t="s">
        <v>16735</v>
      </c>
    </row>
    <row r="6284" spans="1:16">
      <c r="A6284" t="s">
        <v>13678</v>
      </c>
      <c r="B6284" t="s">
        <v>13679</v>
      </c>
      <c r="C6284" t="s">
        <v>11994</v>
      </c>
      <c r="D6284" t="s">
        <v>11995</v>
      </c>
      <c r="E6284" t="s">
        <v>20</v>
      </c>
      <c r="F6284" t="s">
        <v>4372</v>
      </c>
      <c r="G6284">
        <v>31724207</v>
      </c>
      <c r="H6284">
        <v>31724226</v>
      </c>
      <c r="I6284" t="s">
        <v>37</v>
      </c>
      <c r="J6284">
        <v>4</v>
      </c>
      <c r="K6284">
        <v>0</v>
      </c>
      <c r="L6284" t="s">
        <v>57</v>
      </c>
      <c r="M6284" t="s">
        <v>24</v>
      </c>
      <c r="N6284" t="s">
        <v>13703</v>
      </c>
      <c r="O6284" t="s">
        <v>16736</v>
      </c>
      <c r="P6284" t="s">
        <v>16737</v>
      </c>
    </row>
    <row r="6285" spans="1:16">
      <c r="A6285" t="s">
        <v>13678</v>
      </c>
      <c r="B6285" t="s">
        <v>13679</v>
      </c>
      <c r="C6285" t="s">
        <v>4412</v>
      </c>
      <c r="D6285" t="s">
        <v>4409</v>
      </c>
      <c r="E6285" t="s">
        <v>20</v>
      </c>
      <c r="F6285" t="s">
        <v>4372</v>
      </c>
      <c r="G6285">
        <v>33078859</v>
      </c>
      <c r="H6285">
        <v>33078880</v>
      </c>
      <c r="I6285" t="s">
        <v>37</v>
      </c>
      <c r="J6285">
        <v>1</v>
      </c>
      <c r="K6285">
        <v>0</v>
      </c>
      <c r="L6285" t="s">
        <v>30</v>
      </c>
      <c r="M6285" t="s">
        <v>24</v>
      </c>
      <c r="N6285" t="s">
        <v>13682</v>
      </c>
      <c r="O6285" t="s">
        <v>16738</v>
      </c>
      <c r="P6285" t="s">
        <v>16739</v>
      </c>
    </row>
    <row r="6286" spans="1:16">
      <c r="A6286" t="s">
        <v>13678</v>
      </c>
      <c r="B6286" t="s">
        <v>13679</v>
      </c>
      <c r="C6286" t="s">
        <v>4412</v>
      </c>
      <c r="D6286" t="s">
        <v>4409</v>
      </c>
      <c r="E6286" t="s">
        <v>20</v>
      </c>
      <c r="F6286" t="s">
        <v>4372</v>
      </c>
      <c r="G6286">
        <v>33083846</v>
      </c>
      <c r="H6286">
        <v>33083867</v>
      </c>
      <c r="I6286" t="s">
        <v>37</v>
      </c>
      <c r="J6286">
        <v>1</v>
      </c>
      <c r="K6286">
        <v>0</v>
      </c>
      <c r="L6286" t="s">
        <v>30</v>
      </c>
      <c r="M6286" t="s">
        <v>31</v>
      </c>
      <c r="N6286" t="s">
        <v>13774</v>
      </c>
      <c r="O6286" t="s">
        <v>7874</v>
      </c>
      <c r="P6286" t="s">
        <v>16740</v>
      </c>
    </row>
    <row r="6287" spans="1:16">
      <c r="A6287" t="s">
        <v>13678</v>
      </c>
      <c r="B6287" t="s">
        <v>13679</v>
      </c>
      <c r="C6287" t="s">
        <v>16741</v>
      </c>
      <c r="D6287" t="s">
        <v>16742</v>
      </c>
      <c r="E6287" t="s">
        <v>20</v>
      </c>
      <c r="F6287" t="s">
        <v>4372</v>
      </c>
      <c r="G6287">
        <v>34411474</v>
      </c>
      <c r="H6287">
        <v>34411495</v>
      </c>
      <c r="I6287" t="s">
        <v>22</v>
      </c>
      <c r="J6287">
        <v>13</v>
      </c>
      <c r="K6287">
        <v>0</v>
      </c>
      <c r="L6287" t="s">
        <v>87</v>
      </c>
      <c r="M6287" t="s">
        <v>24</v>
      </c>
      <c r="N6287" t="s">
        <v>13774</v>
      </c>
      <c r="O6287" t="s">
        <v>7874</v>
      </c>
      <c r="P6287" t="s">
        <v>16743</v>
      </c>
    </row>
    <row r="6288" spans="1:16">
      <c r="A6288" t="s">
        <v>13678</v>
      </c>
      <c r="B6288" t="s">
        <v>13679</v>
      </c>
      <c r="C6288" t="s">
        <v>16744</v>
      </c>
      <c r="D6288" t="s">
        <v>16745</v>
      </c>
      <c r="E6288" t="s">
        <v>20</v>
      </c>
      <c r="F6288" t="s">
        <v>4372</v>
      </c>
      <c r="G6288">
        <v>35745516</v>
      </c>
      <c r="H6288">
        <v>35745535</v>
      </c>
      <c r="I6288" t="s">
        <v>22</v>
      </c>
      <c r="J6288">
        <v>1</v>
      </c>
      <c r="K6288">
        <v>0</v>
      </c>
      <c r="L6288" t="s">
        <v>30</v>
      </c>
      <c r="M6288" t="s">
        <v>24</v>
      </c>
      <c r="N6288" t="s">
        <v>13703</v>
      </c>
      <c r="O6288" t="s">
        <v>16746</v>
      </c>
      <c r="P6288" t="s">
        <v>16747</v>
      </c>
    </row>
    <row r="6289" spans="1:16">
      <c r="A6289" t="s">
        <v>13678</v>
      </c>
      <c r="B6289" t="s">
        <v>13679</v>
      </c>
      <c r="C6289" t="s">
        <v>12010</v>
      </c>
      <c r="D6289" t="s">
        <v>12011</v>
      </c>
      <c r="E6289" t="s">
        <v>20</v>
      </c>
      <c r="F6289" t="s">
        <v>4372</v>
      </c>
      <c r="G6289">
        <v>36888514</v>
      </c>
      <c r="H6289">
        <v>36888535</v>
      </c>
      <c r="I6289" t="s">
        <v>37</v>
      </c>
      <c r="J6289">
        <v>6</v>
      </c>
      <c r="K6289">
        <v>0</v>
      </c>
      <c r="L6289" t="s">
        <v>87</v>
      </c>
      <c r="M6289" t="s">
        <v>31</v>
      </c>
      <c r="N6289" t="s">
        <v>13701</v>
      </c>
      <c r="O6289" t="s">
        <v>7990</v>
      </c>
      <c r="P6289" t="s">
        <v>16748</v>
      </c>
    </row>
    <row r="6290" spans="1:16">
      <c r="A6290" t="s">
        <v>13678</v>
      </c>
      <c r="B6290" t="s">
        <v>13679</v>
      </c>
      <c r="C6290" t="s">
        <v>4425</v>
      </c>
      <c r="D6290" t="s">
        <v>4426</v>
      </c>
      <c r="E6290" t="s">
        <v>20</v>
      </c>
      <c r="F6290" t="s">
        <v>4372</v>
      </c>
      <c r="G6290">
        <v>42860146</v>
      </c>
      <c r="H6290">
        <v>42860166</v>
      </c>
      <c r="I6290" t="s">
        <v>22</v>
      </c>
      <c r="J6290">
        <v>1</v>
      </c>
      <c r="K6290">
        <v>0</v>
      </c>
      <c r="L6290" t="s">
        <v>23</v>
      </c>
      <c r="M6290" t="s">
        <v>24</v>
      </c>
      <c r="N6290" t="s">
        <v>13750</v>
      </c>
      <c r="O6290" t="s">
        <v>14611</v>
      </c>
      <c r="P6290" t="s">
        <v>16749</v>
      </c>
    </row>
    <row r="6291" spans="1:16">
      <c r="A6291" t="s">
        <v>13678</v>
      </c>
      <c r="B6291" t="s">
        <v>13679</v>
      </c>
      <c r="C6291" t="s">
        <v>4431</v>
      </c>
      <c r="D6291" t="s">
        <v>4432</v>
      </c>
      <c r="E6291" t="s">
        <v>20</v>
      </c>
      <c r="F6291" t="s">
        <v>4372</v>
      </c>
      <c r="G6291">
        <v>49055865</v>
      </c>
      <c r="H6291">
        <v>49055887</v>
      </c>
      <c r="I6291" t="s">
        <v>22</v>
      </c>
      <c r="J6291">
        <v>3</v>
      </c>
      <c r="K6291">
        <v>0</v>
      </c>
      <c r="L6291" t="s">
        <v>57</v>
      </c>
      <c r="M6291" t="s">
        <v>24</v>
      </c>
      <c r="N6291" t="s">
        <v>13781</v>
      </c>
      <c r="O6291" t="s">
        <v>16750</v>
      </c>
      <c r="P6291" t="s">
        <v>16751</v>
      </c>
    </row>
    <row r="6292" spans="1:16">
      <c r="A6292" t="s">
        <v>13678</v>
      </c>
      <c r="B6292" t="s">
        <v>13679</v>
      </c>
      <c r="C6292" t="s">
        <v>16752</v>
      </c>
      <c r="D6292" t="s">
        <v>16753</v>
      </c>
      <c r="E6292" t="s">
        <v>20</v>
      </c>
      <c r="F6292" t="s">
        <v>4372</v>
      </c>
      <c r="G6292">
        <v>75933976</v>
      </c>
      <c r="H6292">
        <v>75933994</v>
      </c>
      <c r="I6292" t="s">
        <v>37</v>
      </c>
      <c r="J6292">
        <v>1</v>
      </c>
      <c r="K6292">
        <v>0</v>
      </c>
      <c r="L6292" t="s">
        <v>23</v>
      </c>
      <c r="M6292" t="s">
        <v>31</v>
      </c>
      <c r="N6292" t="s">
        <v>16754</v>
      </c>
      <c r="O6292" t="s">
        <v>16755</v>
      </c>
      <c r="P6292" t="e">
        <f>-----GUUGGGCGAUUUGAGAUUa</f>
        <v>#NAME?</v>
      </c>
    </row>
    <row r="6293" spans="1:16">
      <c r="A6293" t="s">
        <v>13678</v>
      </c>
      <c r="B6293" t="s">
        <v>13679</v>
      </c>
      <c r="C6293" t="s">
        <v>4441</v>
      </c>
      <c r="D6293" t="s">
        <v>4442</v>
      </c>
      <c r="E6293" t="s">
        <v>20</v>
      </c>
      <c r="F6293" t="s">
        <v>4372</v>
      </c>
      <c r="G6293">
        <v>77629813</v>
      </c>
      <c r="H6293">
        <v>77629834</v>
      </c>
      <c r="I6293" t="s">
        <v>37</v>
      </c>
      <c r="J6293">
        <v>3</v>
      </c>
      <c r="K6293">
        <v>0</v>
      </c>
      <c r="L6293" t="s">
        <v>57</v>
      </c>
      <c r="M6293" t="s">
        <v>24</v>
      </c>
      <c r="N6293" t="s">
        <v>13725</v>
      </c>
      <c r="O6293" t="s">
        <v>7740</v>
      </c>
      <c r="P6293" t="s">
        <v>16756</v>
      </c>
    </row>
    <row r="6294" spans="1:16">
      <c r="A6294" t="s">
        <v>13678</v>
      </c>
      <c r="B6294" t="s">
        <v>13679</v>
      </c>
      <c r="C6294" t="s">
        <v>16757</v>
      </c>
      <c r="D6294" t="s">
        <v>16758</v>
      </c>
      <c r="E6294" t="s">
        <v>20</v>
      </c>
      <c r="F6294" t="s">
        <v>4372</v>
      </c>
      <c r="G6294">
        <v>96675322</v>
      </c>
      <c r="H6294">
        <v>96675343</v>
      </c>
      <c r="I6294" t="s">
        <v>37</v>
      </c>
      <c r="J6294">
        <v>3</v>
      </c>
      <c r="K6294">
        <v>0</v>
      </c>
      <c r="L6294" t="s">
        <v>23</v>
      </c>
      <c r="M6294" t="s">
        <v>31</v>
      </c>
      <c r="N6294" t="s">
        <v>13725</v>
      </c>
      <c r="O6294" t="s">
        <v>7740</v>
      </c>
      <c r="P6294" t="s">
        <v>16759</v>
      </c>
    </row>
    <row r="6295" spans="1:16">
      <c r="A6295" t="s">
        <v>13678</v>
      </c>
      <c r="B6295" t="s">
        <v>13679</v>
      </c>
      <c r="C6295" t="s">
        <v>16760</v>
      </c>
      <c r="D6295" t="s">
        <v>16761</v>
      </c>
      <c r="E6295" t="s">
        <v>20</v>
      </c>
      <c r="F6295" t="s">
        <v>4372</v>
      </c>
      <c r="G6295">
        <v>98645185</v>
      </c>
      <c r="H6295">
        <v>98645206</v>
      </c>
      <c r="I6295" t="s">
        <v>22</v>
      </c>
      <c r="J6295">
        <v>5</v>
      </c>
      <c r="K6295">
        <v>0</v>
      </c>
      <c r="L6295" t="s">
        <v>30</v>
      </c>
      <c r="M6295" t="s">
        <v>24</v>
      </c>
      <c r="N6295" t="s">
        <v>13682</v>
      </c>
      <c r="O6295" t="s">
        <v>16762</v>
      </c>
      <c r="P6295" t="s">
        <v>16763</v>
      </c>
    </row>
    <row r="6296" spans="1:16">
      <c r="A6296" t="s">
        <v>13678</v>
      </c>
      <c r="B6296" t="s">
        <v>13679</v>
      </c>
      <c r="C6296" t="s">
        <v>16764</v>
      </c>
      <c r="D6296" t="s">
        <v>16765</v>
      </c>
      <c r="E6296" t="s">
        <v>20</v>
      </c>
      <c r="F6296" t="s">
        <v>4372</v>
      </c>
      <c r="G6296">
        <v>99036984</v>
      </c>
      <c r="H6296">
        <v>99036992</v>
      </c>
      <c r="I6296" t="s">
        <v>22</v>
      </c>
      <c r="J6296">
        <v>1</v>
      </c>
      <c r="K6296">
        <v>0</v>
      </c>
      <c r="L6296" t="s">
        <v>30</v>
      </c>
      <c r="M6296" t="s">
        <v>24</v>
      </c>
      <c r="N6296" t="s">
        <v>13774</v>
      </c>
      <c r="O6296" t="s">
        <v>7771</v>
      </c>
      <c r="P6296" t="e">
        <f>-------------CUGAGAUUg</f>
        <v>#NAME?</v>
      </c>
    </row>
    <row r="6297" spans="1:16">
      <c r="A6297" t="s">
        <v>13678</v>
      </c>
      <c r="B6297" t="s">
        <v>13679</v>
      </c>
      <c r="C6297" t="s">
        <v>7257</v>
      </c>
      <c r="D6297" t="s">
        <v>7258</v>
      </c>
      <c r="E6297" t="s">
        <v>20</v>
      </c>
      <c r="F6297" t="s">
        <v>4372</v>
      </c>
      <c r="G6297">
        <v>99505710</v>
      </c>
      <c r="H6297">
        <v>99505733</v>
      </c>
      <c r="I6297" t="s">
        <v>37</v>
      </c>
      <c r="J6297">
        <v>3</v>
      </c>
      <c r="K6297">
        <v>0</v>
      </c>
      <c r="L6297" t="s">
        <v>57</v>
      </c>
      <c r="M6297" t="s">
        <v>31</v>
      </c>
      <c r="N6297" t="s">
        <v>15235</v>
      </c>
      <c r="O6297" t="s">
        <v>16766</v>
      </c>
      <c r="P6297" t="s">
        <v>16767</v>
      </c>
    </row>
    <row r="6298" spans="1:16">
      <c r="A6298" t="s">
        <v>13678</v>
      </c>
      <c r="B6298" t="s">
        <v>13679</v>
      </c>
      <c r="C6298" t="s">
        <v>16768</v>
      </c>
      <c r="D6298" t="s">
        <v>16769</v>
      </c>
      <c r="E6298" t="s">
        <v>20</v>
      </c>
      <c r="F6298" t="s">
        <v>4372</v>
      </c>
      <c r="G6298">
        <v>111165259</v>
      </c>
      <c r="H6298">
        <v>111165280</v>
      </c>
      <c r="I6298" t="s">
        <v>22</v>
      </c>
      <c r="J6298">
        <v>7</v>
      </c>
      <c r="K6298">
        <v>0</v>
      </c>
      <c r="L6298" t="s">
        <v>57</v>
      </c>
      <c r="M6298" t="s">
        <v>24</v>
      </c>
      <c r="N6298" t="s">
        <v>14904</v>
      </c>
      <c r="O6298" t="s">
        <v>16770</v>
      </c>
      <c r="P6298" t="s">
        <v>16771</v>
      </c>
    </row>
    <row r="6299" spans="1:16">
      <c r="A6299" t="s">
        <v>13678</v>
      </c>
      <c r="B6299" t="s">
        <v>13679</v>
      </c>
      <c r="C6299" t="s">
        <v>16772</v>
      </c>
      <c r="D6299" t="s">
        <v>16773</v>
      </c>
      <c r="E6299" t="s">
        <v>20</v>
      </c>
      <c r="F6299" t="s">
        <v>4469</v>
      </c>
      <c r="G6299">
        <v>21731488</v>
      </c>
      <c r="H6299">
        <v>21731495</v>
      </c>
      <c r="I6299" t="s">
        <v>37</v>
      </c>
      <c r="J6299">
        <v>1</v>
      </c>
      <c r="K6299">
        <v>0</v>
      </c>
      <c r="L6299" t="s">
        <v>30</v>
      </c>
      <c r="M6299" t="s">
        <v>24</v>
      </c>
      <c r="N6299" t="s">
        <v>13725</v>
      </c>
      <c r="O6299" t="s">
        <v>7740</v>
      </c>
      <c r="P6299" t="e">
        <f>--------------UGAGAUUu</f>
        <v>#NAME?</v>
      </c>
    </row>
    <row r="6300" spans="1:16">
      <c r="A6300" t="s">
        <v>13678</v>
      </c>
      <c r="B6300" t="s">
        <v>13679</v>
      </c>
      <c r="C6300" t="s">
        <v>16772</v>
      </c>
      <c r="D6300" t="s">
        <v>16773</v>
      </c>
      <c r="E6300" t="s">
        <v>20</v>
      </c>
      <c r="F6300" t="s">
        <v>4469</v>
      </c>
      <c r="G6300">
        <v>21731488</v>
      </c>
      <c r="H6300">
        <v>21731508</v>
      </c>
      <c r="I6300" t="s">
        <v>37</v>
      </c>
      <c r="J6300">
        <v>3</v>
      </c>
      <c r="K6300">
        <v>0</v>
      </c>
      <c r="L6300" t="s">
        <v>57</v>
      </c>
      <c r="M6300" t="s">
        <v>24</v>
      </c>
      <c r="N6300" t="s">
        <v>13786</v>
      </c>
      <c r="O6300" t="s">
        <v>16774</v>
      </c>
      <c r="P6300" t="s">
        <v>16775</v>
      </c>
    </row>
    <row r="6301" spans="1:16">
      <c r="A6301" t="s">
        <v>13678</v>
      </c>
      <c r="B6301" t="s">
        <v>13679</v>
      </c>
      <c r="C6301" t="s">
        <v>16776</v>
      </c>
      <c r="D6301" t="s">
        <v>16777</v>
      </c>
      <c r="E6301" t="s">
        <v>20</v>
      </c>
      <c r="F6301" t="s">
        <v>4469</v>
      </c>
      <c r="G6301">
        <v>23370661</v>
      </c>
      <c r="H6301">
        <v>23370681</v>
      </c>
      <c r="I6301" t="s">
        <v>37</v>
      </c>
      <c r="J6301">
        <v>5</v>
      </c>
      <c r="K6301">
        <v>0</v>
      </c>
      <c r="L6301" t="s">
        <v>87</v>
      </c>
      <c r="M6301" t="s">
        <v>31</v>
      </c>
      <c r="N6301" t="s">
        <v>13786</v>
      </c>
      <c r="O6301" t="s">
        <v>16778</v>
      </c>
      <c r="P6301" t="s">
        <v>16779</v>
      </c>
    </row>
    <row r="6302" spans="1:16">
      <c r="A6302" t="s">
        <v>13678</v>
      </c>
      <c r="B6302" t="s">
        <v>13679</v>
      </c>
      <c r="C6302" t="s">
        <v>16780</v>
      </c>
      <c r="D6302" t="s">
        <v>16781</v>
      </c>
      <c r="E6302" t="s">
        <v>20</v>
      </c>
      <c r="F6302" t="s">
        <v>4469</v>
      </c>
      <c r="G6302">
        <v>24608099</v>
      </c>
      <c r="H6302">
        <v>24608122</v>
      </c>
      <c r="I6302" t="s">
        <v>22</v>
      </c>
      <c r="J6302">
        <v>5</v>
      </c>
      <c r="K6302">
        <v>0</v>
      </c>
      <c r="L6302" t="s">
        <v>57</v>
      </c>
      <c r="M6302" t="s">
        <v>24</v>
      </c>
      <c r="N6302" t="s">
        <v>14385</v>
      </c>
      <c r="O6302" t="s">
        <v>16782</v>
      </c>
      <c r="P6302" t="s">
        <v>16783</v>
      </c>
    </row>
    <row r="6303" spans="1:16">
      <c r="A6303" t="s">
        <v>13678</v>
      </c>
      <c r="B6303" t="s">
        <v>13679</v>
      </c>
      <c r="C6303" t="s">
        <v>16784</v>
      </c>
      <c r="D6303" t="s">
        <v>16785</v>
      </c>
      <c r="E6303" t="s">
        <v>20</v>
      </c>
      <c r="F6303" t="s">
        <v>4469</v>
      </c>
      <c r="G6303">
        <v>24687610</v>
      </c>
      <c r="H6303">
        <v>24687632</v>
      </c>
      <c r="I6303" t="s">
        <v>37</v>
      </c>
      <c r="J6303">
        <v>1</v>
      </c>
      <c r="K6303">
        <v>0</v>
      </c>
      <c r="L6303" t="s">
        <v>23</v>
      </c>
      <c r="M6303" t="s">
        <v>24</v>
      </c>
      <c r="N6303" t="s">
        <v>13914</v>
      </c>
      <c r="O6303" t="s">
        <v>13915</v>
      </c>
      <c r="P6303" t="s">
        <v>16786</v>
      </c>
    </row>
    <row r="6304" spans="1:16">
      <c r="A6304" t="s">
        <v>13678</v>
      </c>
      <c r="B6304" t="s">
        <v>13679</v>
      </c>
      <c r="C6304" t="s">
        <v>16787</v>
      </c>
      <c r="D6304" t="s">
        <v>16788</v>
      </c>
      <c r="E6304" t="s">
        <v>20</v>
      </c>
      <c r="F6304" t="s">
        <v>4469</v>
      </c>
      <c r="G6304">
        <v>31864533</v>
      </c>
      <c r="H6304">
        <v>31864554</v>
      </c>
      <c r="I6304" t="s">
        <v>37</v>
      </c>
      <c r="J6304">
        <v>2</v>
      </c>
      <c r="K6304">
        <v>0</v>
      </c>
      <c r="L6304" t="s">
        <v>30</v>
      </c>
      <c r="M6304" t="s">
        <v>31</v>
      </c>
      <c r="N6304" t="s">
        <v>16789</v>
      </c>
      <c r="O6304" t="s">
        <v>10786</v>
      </c>
      <c r="P6304" t="e">
        <f>-ucucaagGCCGAUAUGAGAUUa</f>
        <v>#NAME?</v>
      </c>
    </row>
    <row r="6305" spans="1:16">
      <c r="A6305" t="s">
        <v>13678</v>
      </c>
      <c r="B6305" t="s">
        <v>13679</v>
      </c>
      <c r="C6305" t="s">
        <v>16790</v>
      </c>
      <c r="D6305" t="s">
        <v>16791</v>
      </c>
      <c r="E6305" t="s">
        <v>20</v>
      </c>
      <c r="F6305" t="s">
        <v>4469</v>
      </c>
      <c r="G6305">
        <v>32172933</v>
      </c>
      <c r="H6305">
        <v>32172954</v>
      </c>
      <c r="I6305" t="s">
        <v>22</v>
      </c>
      <c r="J6305">
        <v>1</v>
      </c>
      <c r="K6305">
        <v>0</v>
      </c>
      <c r="L6305" t="s">
        <v>30</v>
      </c>
      <c r="M6305" t="s">
        <v>24</v>
      </c>
      <c r="N6305" t="s">
        <v>13703</v>
      </c>
      <c r="O6305" t="s">
        <v>15528</v>
      </c>
      <c r="P6305" t="s">
        <v>15529</v>
      </c>
    </row>
    <row r="6306" spans="1:16">
      <c r="A6306" t="s">
        <v>13678</v>
      </c>
      <c r="B6306" t="s">
        <v>13679</v>
      </c>
      <c r="C6306" t="s">
        <v>16790</v>
      </c>
      <c r="D6306" t="s">
        <v>16791</v>
      </c>
      <c r="E6306" t="s">
        <v>20</v>
      </c>
      <c r="F6306" t="s">
        <v>4469</v>
      </c>
      <c r="G6306">
        <v>32172998</v>
      </c>
      <c r="H6306">
        <v>32173023</v>
      </c>
      <c r="I6306" t="s">
        <v>22</v>
      </c>
      <c r="J6306">
        <v>1</v>
      </c>
      <c r="K6306">
        <v>0</v>
      </c>
      <c r="L6306" t="s">
        <v>30</v>
      </c>
      <c r="M6306" t="s">
        <v>24</v>
      </c>
      <c r="N6306" t="s">
        <v>16792</v>
      </c>
      <c r="O6306" t="s">
        <v>16793</v>
      </c>
      <c r="P6306" t="s">
        <v>16794</v>
      </c>
    </row>
    <row r="6307" spans="1:16">
      <c r="A6307" t="s">
        <v>13678</v>
      </c>
      <c r="B6307" t="s">
        <v>13679</v>
      </c>
      <c r="C6307" t="s">
        <v>4508</v>
      </c>
      <c r="D6307" t="s">
        <v>4509</v>
      </c>
      <c r="E6307" t="s">
        <v>20</v>
      </c>
      <c r="F6307" t="s">
        <v>4469</v>
      </c>
      <c r="G6307">
        <v>50051831</v>
      </c>
      <c r="H6307">
        <v>50051852</v>
      </c>
      <c r="I6307" t="s">
        <v>37</v>
      </c>
      <c r="J6307">
        <v>1</v>
      </c>
      <c r="K6307">
        <v>0</v>
      </c>
      <c r="L6307" t="s">
        <v>30</v>
      </c>
      <c r="M6307" t="s">
        <v>31</v>
      </c>
      <c r="N6307" t="s">
        <v>13701</v>
      </c>
      <c r="O6307" t="s">
        <v>7990</v>
      </c>
      <c r="P6307" t="s">
        <v>13771</v>
      </c>
    </row>
    <row r="6308" spans="1:16">
      <c r="A6308" t="s">
        <v>13678</v>
      </c>
      <c r="B6308" t="s">
        <v>13679</v>
      </c>
      <c r="C6308" t="s">
        <v>4508</v>
      </c>
      <c r="D6308" t="s">
        <v>4509</v>
      </c>
      <c r="E6308" t="s">
        <v>20</v>
      </c>
      <c r="F6308" t="s">
        <v>4469</v>
      </c>
      <c r="G6308">
        <v>50110365</v>
      </c>
      <c r="H6308">
        <v>50110386</v>
      </c>
      <c r="I6308" t="s">
        <v>37</v>
      </c>
      <c r="J6308">
        <v>2</v>
      </c>
      <c r="K6308">
        <v>0</v>
      </c>
      <c r="L6308" t="s">
        <v>57</v>
      </c>
      <c r="M6308" t="s">
        <v>24</v>
      </c>
      <c r="N6308" t="s">
        <v>13750</v>
      </c>
      <c r="O6308" t="s">
        <v>16281</v>
      </c>
      <c r="P6308" t="s">
        <v>16795</v>
      </c>
    </row>
    <row r="6309" spans="1:16">
      <c r="A6309" t="s">
        <v>13678</v>
      </c>
      <c r="B6309" t="s">
        <v>13679</v>
      </c>
      <c r="C6309" t="s">
        <v>4501</v>
      </c>
      <c r="D6309" t="s">
        <v>4502</v>
      </c>
      <c r="E6309" t="s">
        <v>20</v>
      </c>
      <c r="F6309" t="s">
        <v>4469</v>
      </c>
      <c r="G6309">
        <v>50120612</v>
      </c>
      <c r="H6309">
        <v>50120633</v>
      </c>
      <c r="I6309" t="s">
        <v>22</v>
      </c>
      <c r="J6309">
        <v>1</v>
      </c>
      <c r="K6309">
        <v>0</v>
      </c>
      <c r="L6309" t="s">
        <v>30</v>
      </c>
      <c r="M6309" t="s">
        <v>31</v>
      </c>
      <c r="N6309" t="s">
        <v>13701</v>
      </c>
      <c r="O6309" t="s">
        <v>7990</v>
      </c>
      <c r="P6309" t="s">
        <v>13771</v>
      </c>
    </row>
    <row r="6310" spans="1:16">
      <c r="A6310" t="s">
        <v>13678</v>
      </c>
      <c r="B6310" t="s">
        <v>13679</v>
      </c>
      <c r="C6310" t="s">
        <v>4508</v>
      </c>
      <c r="D6310" t="s">
        <v>4509</v>
      </c>
      <c r="E6310" t="s">
        <v>20</v>
      </c>
      <c r="F6310" t="s">
        <v>4469</v>
      </c>
      <c r="G6310">
        <v>50248546</v>
      </c>
      <c r="H6310">
        <v>50248565</v>
      </c>
      <c r="I6310" t="s">
        <v>37</v>
      </c>
      <c r="J6310">
        <v>1</v>
      </c>
      <c r="K6310">
        <v>0</v>
      </c>
      <c r="L6310" t="s">
        <v>30</v>
      </c>
      <c r="M6310" t="s">
        <v>31</v>
      </c>
      <c r="N6310" t="s">
        <v>13786</v>
      </c>
      <c r="O6310" t="s">
        <v>16796</v>
      </c>
      <c r="P6310" t="s">
        <v>16797</v>
      </c>
    </row>
    <row r="6311" spans="1:16">
      <c r="A6311" t="s">
        <v>13678</v>
      </c>
      <c r="B6311" t="s">
        <v>13679</v>
      </c>
      <c r="C6311" t="s">
        <v>4523</v>
      </c>
      <c r="D6311" t="s">
        <v>4524</v>
      </c>
      <c r="E6311" t="s">
        <v>20</v>
      </c>
      <c r="F6311" t="s">
        <v>4469</v>
      </c>
      <c r="G6311">
        <v>50626300</v>
      </c>
      <c r="H6311">
        <v>50626320</v>
      </c>
      <c r="I6311" t="s">
        <v>37</v>
      </c>
      <c r="J6311">
        <v>3</v>
      </c>
      <c r="K6311">
        <v>0</v>
      </c>
      <c r="L6311" t="s">
        <v>30</v>
      </c>
      <c r="M6311" t="s">
        <v>31</v>
      </c>
      <c r="N6311" t="s">
        <v>13703</v>
      </c>
      <c r="O6311" t="s">
        <v>16798</v>
      </c>
      <c r="P6311" t="s">
        <v>16799</v>
      </c>
    </row>
    <row r="6312" spans="1:16">
      <c r="A6312" t="s">
        <v>13678</v>
      </c>
      <c r="B6312" t="s">
        <v>13679</v>
      </c>
      <c r="C6312" t="s">
        <v>16800</v>
      </c>
      <c r="D6312" t="s">
        <v>16801</v>
      </c>
      <c r="E6312" t="s">
        <v>20</v>
      </c>
      <c r="F6312" t="s">
        <v>4469</v>
      </c>
      <c r="G6312">
        <v>53178185</v>
      </c>
      <c r="H6312">
        <v>53178207</v>
      </c>
      <c r="I6312" t="s">
        <v>22</v>
      </c>
      <c r="J6312">
        <v>6</v>
      </c>
      <c r="K6312">
        <v>0</v>
      </c>
      <c r="L6312" t="s">
        <v>57</v>
      </c>
      <c r="M6312" t="s">
        <v>24</v>
      </c>
      <c r="N6312" t="s">
        <v>13909</v>
      </c>
      <c r="O6312" t="s">
        <v>15823</v>
      </c>
      <c r="P6312" t="s">
        <v>15824</v>
      </c>
    </row>
    <row r="6313" spans="1:16">
      <c r="A6313" t="s">
        <v>13678</v>
      </c>
      <c r="B6313" t="s">
        <v>13679</v>
      </c>
      <c r="C6313" t="s">
        <v>4531</v>
      </c>
      <c r="D6313" t="s">
        <v>4532</v>
      </c>
      <c r="E6313" t="s">
        <v>20</v>
      </c>
      <c r="F6313" t="s">
        <v>4469</v>
      </c>
      <c r="G6313">
        <v>53238965</v>
      </c>
      <c r="H6313">
        <v>53238986</v>
      </c>
      <c r="I6313" t="s">
        <v>22</v>
      </c>
      <c r="J6313">
        <v>3</v>
      </c>
      <c r="K6313">
        <v>0</v>
      </c>
      <c r="L6313" t="s">
        <v>57</v>
      </c>
      <c r="M6313" t="s">
        <v>24</v>
      </c>
      <c r="N6313" t="s">
        <v>13725</v>
      </c>
      <c r="O6313" t="s">
        <v>7740</v>
      </c>
      <c r="P6313" t="s">
        <v>16802</v>
      </c>
    </row>
    <row r="6314" spans="1:16">
      <c r="A6314" t="s">
        <v>13678</v>
      </c>
      <c r="B6314" t="s">
        <v>13679</v>
      </c>
      <c r="C6314" t="s">
        <v>4534</v>
      </c>
      <c r="D6314" t="s">
        <v>4532</v>
      </c>
      <c r="E6314" t="s">
        <v>20</v>
      </c>
      <c r="F6314" t="s">
        <v>4469</v>
      </c>
      <c r="G6314">
        <v>53238965</v>
      </c>
      <c r="H6314">
        <v>53238986</v>
      </c>
      <c r="I6314" t="s">
        <v>22</v>
      </c>
      <c r="J6314">
        <v>3</v>
      </c>
      <c r="K6314">
        <v>0</v>
      </c>
      <c r="L6314" t="s">
        <v>57</v>
      </c>
      <c r="M6314" t="s">
        <v>24</v>
      </c>
      <c r="N6314" t="s">
        <v>13725</v>
      </c>
      <c r="O6314" t="s">
        <v>7740</v>
      </c>
      <c r="P6314" t="s">
        <v>16802</v>
      </c>
    </row>
    <row r="6315" spans="1:16">
      <c r="A6315" t="s">
        <v>13678</v>
      </c>
      <c r="B6315" t="s">
        <v>13679</v>
      </c>
      <c r="C6315" t="s">
        <v>16803</v>
      </c>
      <c r="D6315" t="s">
        <v>16804</v>
      </c>
      <c r="E6315" t="s">
        <v>20</v>
      </c>
      <c r="F6315" t="s">
        <v>4469</v>
      </c>
      <c r="G6315">
        <v>53327112</v>
      </c>
      <c r="H6315">
        <v>53327134</v>
      </c>
      <c r="I6315" t="s">
        <v>37</v>
      </c>
      <c r="J6315">
        <v>6</v>
      </c>
      <c r="K6315">
        <v>0</v>
      </c>
      <c r="L6315" t="s">
        <v>57</v>
      </c>
      <c r="M6315" t="s">
        <v>24</v>
      </c>
      <c r="N6315" t="s">
        <v>14639</v>
      </c>
      <c r="O6315" t="s">
        <v>16805</v>
      </c>
      <c r="P6315" t="s">
        <v>16806</v>
      </c>
    </row>
    <row r="6316" spans="1:16">
      <c r="A6316" t="s">
        <v>13678</v>
      </c>
      <c r="B6316" t="s">
        <v>13679</v>
      </c>
      <c r="C6316" t="s">
        <v>4535</v>
      </c>
      <c r="D6316" t="s">
        <v>4536</v>
      </c>
      <c r="E6316" t="s">
        <v>20</v>
      </c>
      <c r="F6316" t="s">
        <v>4469</v>
      </c>
      <c r="G6316">
        <v>55082004</v>
      </c>
      <c r="H6316">
        <v>55082030</v>
      </c>
      <c r="I6316" t="s">
        <v>22</v>
      </c>
      <c r="J6316">
        <v>2</v>
      </c>
      <c r="K6316">
        <v>0</v>
      </c>
      <c r="L6316" t="s">
        <v>57</v>
      </c>
      <c r="M6316" t="s">
        <v>31</v>
      </c>
      <c r="N6316" t="s">
        <v>16807</v>
      </c>
      <c r="O6316" t="s">
        <v>16808</v>
      </c>
      <c r="P6316" t="s">
        <v>16809</v>
      </c>
    </row>
    <row r="6317" spans="1:16">
      <c r="A6317" t="s">
        <v>13678</v>
      </c>
      <c r="B6317" t="s">
        <v>13679</v>
      </c>
      <c r="C6317" t="s">
        <v>4535</v>
      </c>
      <c r="D6317" t="s">
        <v>4536</v>
      </c>
      <c r="E6317" t="s">
        <v>20</v>
      </c>
      <c r="F6317" t="s">
        <v>4469</v>
      </c>
      <c r="G6317">
        <v>55121285</v>
      </c>
      <c r="H6317">
        <v>55121307</v>
      </c>
      <c r="I6317" t="s">
        <v>22</v>
      </c>
      <c r="J6317">
        <v>1</v>
      </c>
      <c r="K6317">
        <v>0</v>
      </c>
      <c r="L6317" t="s">
        <v>30</v>
      </c>
      <c r="M6317" t="s">
        <v>24</v>
      </c>
      <c r="N6317" t="s">
        <v>16707</v>
      </c>
      <c r="O6317" t="s">
        <v>16810</v>
      </c>
      <c r="P6317" t="s">
        <v>16811</v>
      </c>
    </row>
    <row r="6318" spans="1:16">
      <c r="A6318" t="s">
        <v>13678</v>
      </c>
      <c r="B6318" t="s">
        <v>13679</v>
      </c>
      <c r="C6318" t="s">
        <v>4535</v>
      </c>
      <c r="D6318" t="s">
        <v>4536</v>
      </c>
      <c r="E6318" t="s">
        <v>20</v>
      </c>
      <c r="F6318" t="s">
        <v>4469</v>
      </c>
      <c r="G6318">
        <v>55125679</v>
      </c>
      <c r="H6318">
        <v>55125701</v>
      </c>
      <c r="I6318" t="s">
        <v>22</v>
      </c>
      <c r="J6318">
        <v>1</v>
      </c>
      <c r="K6318">
        <v>0</v>
      </c>
      <c r="L6318" t="s">
        <v>30</v>
      </c>
      <c r="M6318" t="s">
        <v>24</v>
      </c>
      <c r="N6318" t="s">
        <v>13977</v>
      </c>
      <c r="O6318" t="s">
        <v>6913</v>
      </c>
      <c r="P6318" t="s">
        <v>16812</v>
      </c>
    </row>
    <row r="6319" spans="1:16">
      <c r="A6319" t="s">
        <v>13678</v>
      </c>
      <c r="B6319" t="s">
        <v>13679</v>
      </c>
      <c r="C6319" t="s">
        <v>16813</v>
      </c>
      <c r="D6319" t="s">
        <v>16814</v>
      </c>
      <c r="E6319" t="s">
        <v>20</v>
      </c>
      <c r="F6319" t="s">
        <v>4469</v>
      </c>
      <c r="G6319">
        <v>55819736</v>
      </c>
      <c r="H6319">
        <v>55819758</v>
      </c>
      <c r="I6319" t="s">
        <v>22</v>
      </c>
      <c r="J6319">
        <v>6</v>
      </c>
      <c r="K6319">
        <v>0</v>
      </c>
      <c r="L6319" t="s">
        <v>57</v>
      </c>
      <c r="M6319" t="s">
        <v>24</v>
      </c>
      <c r="N6319" t="s">
        <v>13809</v>
      </c>
      <c r="O6319" t="s">
        <v>16815</v>
      </c>
      <c r="P6319" t="s">
        <v>16816</v>
      </c>
    </row>
    <row r="6320" spans="1:16">
      <c r="A6320" t="s">
        <v>13678</v>
      </c>
      <c r="B6320" t="s">
        <v>13679</v>
      </c>
      <c r="C6320" t="s">
        <v>16817</v>
      </c>
      <c r="D6320" t="s">
        <v>16818</v>
      </c>
      <c r="E6320" t="s">
        <v>20</v>
      </c>
      <c r="F6320" t="s">
        <v>4469</v>
      </c>
      <c r="G6320">
        <v>55819736</v>
      </c>
      <c r="H6320">
        <v>55819758</v>
      </c>
      <c r="I6320" t="s">
        <v>22</v>
      </c>
      <c r="J6320">
        <v>6</v>
      </c>
      <c r="K6320">
        <v>0</v>
      </c>
      <c r="L6320" t="s">
        <v>57</v>
      </c>
      <c r="M6320" t="s">
        <v>24</v>
      </c>
      <c r="N6320" t="s">
        <v>13809</v>
      </c>
      <c r="O6320" t="s">
        <v>16815</v>
      </c>
      <c r="P6320" t="s">
        <v>16816</v>
      </c>
    </row>
    <row r="6321" spans="1:16">
      <c r="A6321" t="s">
        <v>13678</v>
      </c>
      <c r="B6321" t="s">
        <v>13679</v>
      </c>
      <c r="C6321" t="s">
        <v>4550</v>
      </c>
      <c r="D6321" t="s">
        <v>4551</v>
      </c>
      <c r="E6321" t="s">
        <v>20</v>
      </c>
      <c r="F6321" t="s">
        <v>4469</v>
      </c>
      <c r="G6321">
        <v>57736079</v>
      </c>
      <c r="H6321">
        <v>57736101</v>
      </c>
      <c r="I6321" t="s">
        <v>22</v>
      </c>
      <c r="J6321">
        <v>1</v>
      </c>
      <c r="K6321">
        <v>0</v>
      </c>
      <c r="L6321" t="s">
        <v>30</v>
      </c>
      <c r="M6321" t="s">
        <v>24</v>
      </c>
      <c r="N6321" t="s">
        <v>14391</v>
      </c>
      <c r="O6321" t="s">
        <v>16819</v>
      </c>
      <c r="P6321" t="s">
        <v>16820</v>
      </c>
    </row>
    <row r="6322" spans="1:16">
      <c r="A6322" t="s">
        <v>13678</v>
      </c>
      <c r="B6322" t="s">
        <v>13679</v>
      </c>
      <c r="C6322" t="s">
        <v>4550</v>
      </c>
      <c r="D6322" t="s">
        <v>4551</v>
      </c>
      <c r="E6322" t="s">
        <v>20</v>
      </c>
      <c r="F6322" t="s">
        <v>4469</v>
      </c>
      <c r="G6322">
        <v>57741595</v>
      </c>
      <c r="H6322">
        <v>57741616</v>
      </c>
      <c r="I6322" t="s">
        <v>22</v>
      </c>
      <c r="J6322">
        <v>3</v>
      </c>
      <c r="K6322">
        <v>0</v>
      </c>
      <c r="L6322" t="s">
        <v>1165</v>
      </c>
      <c r="M6322" t="s">
        <v>24</v>
      </c>
      <c r="N6322" t="s">
        <v>13703</v>
      </c>
      <c r="O6322" t="s">
        <v>16821</v>
      </c>
      <c r="P6322" t="s">
        <v>16822</v>
      </c>
    </row>
    <row r="6323" spans="1:16">
      <c r="A6323" t="s">
        <v>13678</v>
      </c>
      <c r="B6323" t="s">
        <v>13679</v>
      </c>
      <c r="C6323" t="s">
        <v>16823</v>
      </c>
      <c r="D6323" t="s">
        <v>16824</v>
      </c>
      <c r="E6323" t="s">
        <v>20</v>
      </c>
      <c r="F6323" t="s">
        <v>4469</v>
      </c>
      <c r="G6323">
        <v>58701454</v>
      </c>
      <c r="H6323">
        <v>58701475</v>
      </c>
      <c r="I6323" t="s">
        <v>22</v>
      </c>
      <c r="J6323">
        <v>8</v>
      </c>
      <c r="K6323">
        <v>0</v>
      </c>
      <c r="L6323" t="s">
        <v>57</v>
      </c>
      <c r="M6323" t="s">
        <v>24</v>
      </c>
      <c r="N6323" t="s">
        <v>13682</v>
      </c>
      <c r="O6323" t="s">
        <v>16825</v>
      </c>
      <c r="P6323" t="s">
        <v>16826</v>
      </c>
    </row>
    <row r="6324" spans="1:16">
      <c r="A6324" t="s">
        <v>13678</v>
      </c>
      <c r="B6324" t="s">
        <v>13679</v>
      </c>
      <c r="C6324" t="s">
        <v>4560</v>
      </c>
      <c r="D6324" t="s">
        <v>4561</v>
      </c>
      <c r="E6324" t="s">
        <v>20</v>
      </c>
      <c r="F6324" t="s">
        <v>4469</v>
      </c>
      <c r="G6324">
        <v>60763227</v>
      </c>
      <c r="H6324">
        <v>60763247</v>
      </c>
      <c r="I6324" t="s">
        <v>22</v>
      </c>
      <c r="J6324">
        <v>1</v>
      </c>
      <c r="K6324">
        <v>0</v>
      </c>
      <c r="L6324" t="s">
        <v>23</v>
      </c>
      <c r="M6324" t="s">
        <v>31</v>
      </c>
      <c r="N6324" t="s">
        <v>13714</v>
      </c>
      <c r="O6324" t="s">
        <v>16827</v>
      </c>
      <c r="P6324" t="s">
        <v>16828</v>
      </c>
    </row>
    <row r="6325" spans="1:16">
      <c r="A6325" t="s">
        <v>13678</v>
      </c>
      <c r="B6325" t="s">
        <v>13679</v>
      </c>
      <c r="C6325" t="s">
        <v>4564</v>
      </c>
      <c r="D6325" t="s">
        <v>4565</v>
      </c>
      <c r="E6325" t="s">
        <v>20</v>
      </c>
      <c r="F6325" t="s">
        <v>4469</v>
      </c>
      <c r="G6325">
        <v>61177876</v>
      </c>
      <c r="H6325">
        <v>61177896</v>
      </c>
      <c r="I6325" t="s">
        <v>37</v>
      </c>
      <c r="J6325">
        <v>1</v>
      </c>
      <c r="K6325">
        <v>0</v>
      </c>
      <c r="L6325" t="s">
        <v>23</v>
      </c>
      <c r="M6325" t="s">
        <v>31</v>
      </c>
      <c r="N6325" t="s">
        <v>13714</v>
      </c>
      <c r="O6325" t="s">
        <v>16829</v>
      </c>
      <c r="P6325" t="s">
        <v>16830</v>
      </c>
    </row>
    <row r="6326" spans="1:16">
      <c r="A6326" t="s">
        <v>13678</v>
      </c>
      <c r="B6326" t="s">
        <v>13679</v>
      </c>
      <c r="C6326" t="s">
        <v>12146</v>
      </c>
      <c r="D6326" t="s">
        <v>12147</v>
      </c>
      <c r="E6326" t="s">
        <v>20</v>
      </c>
      <c r="F6326" t="s">
        <v>4469</v>
      </c>
      <c r="G6326">
        <v>64494244</v>
      </c>
      <c r="H6326">
        <v>64494265</v>
      </c>
      <c r="I6326" t="s">
        <v>22</v>
      </c>
      <c r="J6326">
        <v>2</v>
      </c>
      <c r="K6326">
        <v>0</v>
      </c>
      <c r="L6326" t="s">
        <v>30</v>
      </c>
      <c r="M6326" t="s">
        <v>31</v>
      </c>
      <c r="N6326" t="s">
        <v>13794</v>
      </c>
      <c r="O6326" t="s">
        <v>10668</v>
      </c>
      <c r="P6326" t="s">
        <v>16831</v>
      </c>
    </row>
    <row r="6327" spans="1:16">
      <c r="A6327" t="s">
        <v>13678</v>
      </c>
      <c r="B6327" t="s">
        <v>13679</v>
      </c>
      <c r="C6327" t="s">
        <v>12146</v>
      </c>
      <c r="D6327" t="s">
        <v>12147</v>
      </c>
      <c r="E6327" t="s">
        <v>20</v>
      </c>
      <c r="F6327" t="s">
        <v>4469</v>
      </c>
      <c r="G6327">
        <v>64518534</v>
      </c>
      <c r="H6327">
        <v>64518552</v>
      </c>
      <c r="I6327" t="s">
        <v>22</v>
      </c>
      <c r="J6327">
        <v>1</v>
      </c>
      <c r="K6327">
        <v>0</v>
      </c>
      <c r="L6327" t="s">
        <v>30</v>
      </c>
      <c r="M6327" t="s">
        <v>24</v>
      </c>
      <c r="N6327" t="s">
        <v>13682</v>
      </c>
      <c r="O6327" t="s">
        <v>16832</v>
      </c>
      <c r="P6327" t="s">
        <v>16833</v>
      </c>
    </row>
    <row r="6328" spans="1:16">
      <c r="A6328" t="s">
        <v>13678</v>
      </c>
      <c r="B6328" t="s">
        <v>13679</v>
      </c>
      <c r="C6328" t="s">
        <v>4581</v>
      </c>
      <c r="D6328" t="s">
        <v>4582</v>
      </c>
      <c r="E6328" t="s">
        <v>20</v>
      </c>
      <c r="F6328" t="s">
        <v>4469</v>
      </c>
      <c r="G6328">
        <v>65904886</v>
      </c>
      <c r="H6328">
        <v>65904908</v>
      </c>
      <c r="I6328" t="s">
        <v>22</v>
      </c>
      <c r="J6328">
        <v>1</v>
      </c>
      <c r="K6328">
        <v>0</v>
      </c>
      <c r="L6328" t="s">
        <v>30</v>
      </c>
      <c r="M6328" t="s">
        <v>31</v>
      </c>
      <c r="N6328" t="s">
        <v>13789</v>
      </c>
      <c r="O6328" t="s">
        <v>16834</v>
      </c>
      <c r="P6328" t="s">
        <v>16835</v>
      </c>
    </row>
    <row r="6329" spans="1:16">
      <c r="A6329" t="s">
        <v>13678</v>
      </c>
      <c r="B6329" t="s">
        <v>13679</v>
      </c>
      <c r="C6329" t="s">
        <v>7304</v>
      </c>
      <c r="D6329" t="s">
        <v>7305</v>
      </c>
      <c r="E6329" t="s">
        <v>20</v>
      </c>
      <c r="F6329" t="s">
        <v>4469</v>
      </c>
      <c r="G6329">
        <v>67804940</v>
      </c>
      <c r="H6329">
        <v>67804961</v>
      </c>
      <c r="I6329" t="s">
        <v>37</v>
      </c>
      <c r="J6329">
        <v>7</v>
      </c>
      <c r="K6329">
        <v>1</v>
      </c>
      <c r="L6329" t="s">
        <v>57</v>
      </c>
      <c r="M6329" t="s">
        <v>24</v>
      </c>
      <c r="N6329" t="s">
        <v>13776</v>
      </c>
      <c r="O6329" t="s">
        <v>16836</v>
      </c>
      <c r="P6329" t="s">
        <v>16837</v>
      </c>
    </row>
    <row r="6330" spans="1:16">
      <c r="A6330" t="s">
        <v>13678</v>
      </c>
      <c r="B6330" t="s">
        <v>13679</v>
      </c>
      <c r="C6330" t="s">
        <v>12153</v>
      </c>
      <c r="D6330" t="s">
        <v>12154</v>
      </c>
      <c r="E6330" t="s">
        <v>20</v>
      </c>
      <c r="F6330" t="s">
        <v>4469</v>
      </c>
      <c r="G6330">
        <v>68151751</v>
      </c>
      <c r="H6330">
        <v>68151771</v>
      </c>
      <c r="I6330" t="s">
        <v>37</v>
      </c>
      <c r="J6330">
        <v>3</v>
      </c>
      <c r="K6330">
        <v>0</v>
      </c>
      <c r="L6330" t="s">
        <v>87</v>
      </c>
      <c r="M6330" t="s">
        <v>24</v>
      </c>
      <c r="N6330" t="s">
        <v>13682</v>
      </c>
      <c r="O6330" t="s">
        <v>16838</v>
      </c>
      <c r="P6330" t="s">
        <v>16839</v>
      </c>
    </row>
    <row r="6331" spans="1:16">
      <c r="A6331" t="s">
        <v>13678</v>
      </c>
      <c r="B6331" t="s">
        <v>13679</v>
      </c>
      <c r="C6331" t="s">
        <v>4589</v>
      </c>
      <c r="D6331" t="s">
        <v>4590</v>
      </c>
      <c r="E6331" t="s">
        <v>20</v>
      </c>
      <c r="F6331" t="s">
        <v>4469</v>
      </c>
      <c r="G6331">
        <v>68416140</v>
      </c>
      <c r="H6331">
        <v>68416161</v>
      </c>
      <c r="I6331" t="s">
        <v>22</v>
      </c>
      <c r="J6331">
        <v>3</v>
      </c>
      <c r="K6331">
        <v>0</v>
      </c>
      <c r="L6331" t="s">
        <v>30</v>
      </c>
      <c r="M6331" t="s">
        <v>24</v>
      </c>
      <c r="N6331" t="s">
        <v>16840</v>
      </c>
      <c r="O6331" t="s">
        <v>16841</v>
      </c>
      <c r="P6331" t="s">
        <v>16842</v>
      </c>
    </row>
    <row r="6332" spans="1:16">
      <c r="A6332" t="s">
        <v>13678</v>
      </c>
      <c r="B6332" t="s">
        <v>13679</v>
      </c>
      <c r="C6332" t="s">
        <v>12170</v>
      </c>
      <c r="D6332" t="s">
        <v>12171</v>
      </c>
      <c r="E6332" t="s">
        <v>20</v>
      </c>
      <c r="F6332" t="s">
        <v>4469</v>
      </c>
      <c r="G6332">
        <v>71577223</v>
      </c>
      <c r="H6332">
        <v>71577245</v>
      </c>
      <c r="I6332" t="s">
        <v>22</v>
      </c>
      <c r="J6332">
        <v>12</v>
      </c>
      <c r="K6332">
        <v>0</v>
      </c>
      <c r="L6332" t="s">
        <v>23</v>
      </c>
      <c r="M6332" t="s">
        <v>24</v>
      </c>
      <c r="N6332" t="s">
        <v>13914</v>
      </c>
      <c r="O6332" t="s">
        <v>522</v>
      </c>
      <c r="P6332" t="s">
        <v>16843</v>
      </c>
    </row>
    <row r="6333" spans="1:16">
      <c r="A6333" t="s">
        <v>13678</v>
      </c>
      <c r="B6333" t="s">
        <v>13679</v>
      </c>
      <c r="C6333" t="s">
        <v>4598</v>
      </c>
      <c r="D6333" t="s">
        <v>4599</v>
      </c>
      <c r="E6333" t="s">
        <v>20</v>
      </c>
      <c r="F6333" t="s">
        <v>4469</v>
      </c>
      <c r="G6333">
        <v>71935360</v>
      </c>
      <c r="H6333">
        <v>71935381</v>
      </c>
      <c r="I6333" t="s">
        <v>22</v>
      </c>
      <c r="J6333">
        <v>2</v>
      </c>
      <c r="K6333">
        <v>0</v>
      </c>
      <c r="L6333" t="s">
        <v>30</v>
      </c>
      <c r="M6333" t="s">
        <v>24</v>
      </c>
      <c r="N6333" t="s">
        <v>13776</v>
      </c>
      <c r="O6333" t="s">
        <v>16844</v>
      </c>
      <c r="P6333" t="s">
        <v>16845</v>
      </c>
    </row>
    <row r="6334" spans="1:16">
      <c r="A6334" t="s">
        <v>13678</v>
      </c>
      <c r="B6334" t="s">
        <v>13679</v>
      </c>
      <c r="C6334" t="s">
        <v>4602</v>
      </c>
      <c r="D6334" t="s">
        <v>4603</v>
      </c>
      <c r="E6334" t="s">
        <v>20</v>
      </c>
      <c r="F6334" t="s">
        <v>4469</v>
      </c>
      <c r="G6334">
        <v>71985789</v>
      </c>
      <c r="H6334">
        <v>71985809</v>
      </c>
      <c r="I6334" t="s">
        <v>22</v>
      </c>
      <c r="J6334">
        <v>1</v>
      </c>
      <c r="K6334">
        <v>0</v>
      </c>
      <c r="L6334" t="s">
        <v>30</v>
      </c>
      <c r="M6334" t="s">
        <v>24</v>
      </c>
      <c r="N6334" t="s">
        <v>13682</v>
      </c>
      <c r="O6334" t="s">
        <v>14336</v>
      </c>
      <c r="P6334" t="s">
        <v>14337</v>
      </c>
    </row>
    <row r="6335" spans="1:16">
      <c r="A6335" t="s">
        <v>13678</v>
      </c>
      <c r="B6335" t="s">
        <v>13679</v>
      </c>
      <c r="C6335" t="s">
        <v>16846</v>
      </c>
      <c r="D6335" t="s">
        <v>16847</v>
      </c>
      <c r="E6335" t="s">
        <v>20</v>
      </c>
      <c r="F6335" t="s">
        <v>4469</v>
      </c>
      <c r="G6335">
        <v>75361085</v>
      </c>
      <c r="H6335">
        <v>75361105</v>
      </c>
      <c r="I6335" t="s">
        <v>22</v>
      </c>
      <c r="J6335">
        <v>16</v>
      </c>
      <c r="K6335">
        <v>0</v>
      </c>
      <c r="L6335" t="s">
        <v>87</v>
      </c>
      <c r="M6335" t="s">
        <v>24</v>
      </c>
      <c r="N6335" t="s">
        <v>13682</v>
      </c>
      <c r="O6335" t="s">
        <v>16848</v>
      </c>
      <c r="P6335" t="s">
        <v>16849</v>
      </c>
    </row>
    <row r="6336" spans="1:16">
      <c r="A6336" t="s">
        <v>13678</v>
      </c>
      <c r="B6336" t="s">
        <v>13679</v>
      </c>
      <c r="C6336" t="s">
        <v>16850</v>
      </c>
      <c r="D6336" t="s">
        <v>16851</v>
      </c>
      <c r="E6336" t="s">
        <v>20</v>
      </c>
      <c r="F6336" t="s">
        <v>4469</v>
      </c>
      <c r="G6336">
        <v>75590845</v>
      </c>
      <c r="H6336">
        <v>75590868</v>
      </c>
      <c r="I6336" t="s">
        <v>37</v>
      </c>
      <c r="J6336">
        <v>1</v>
      </c>
      <c r="K6336">
        <v>0</v>
      </c>
      <c r="L6336" t="s">
        <v>23</v>
      </c>
      <c r="M6336" t="s">
        <v>24</v>
      </c>
      <c r="N6336" t="s">
        <v>16061</v>
      </c>
      <c r="O6336" t="s">
        <v>16852</v>
      </c>
      <c r="P6336" t="s">
        <v>16853</v>
      </c>
    </row>
    <row r="6337" spans="1:16">
      <c r="A6337" t="s">
        <v>13678</v>
      </c>
      <c r="B6337" t="s">
        <v>13679</v>
      </c>
      <c r="C6337" t="s">
        <v>4632</v>
      </c>
      <c r="D6337" t="s">
        <v>4633</v>
      </c>
      <c r="E6337" t="s">
        <v>20</v>
      </c>
      <c r="F6337" t="s">
        <v>4469</v>
      </c>
      <c r="G6337">
        <v>76500647</v>
      </c>
      <c r="H6337">
        <v>76500670</v>
      </c>
      <c r="I6337" t="s">
        <v>22</v>
      </c>
      <c r="J6337">
        <v>1</v>
      </c>
      <c r="K6337">
        <v>0</v>
      </c>
      <c r="L6337" t="s">
        <v>30</v>
      </c>
      <c r="M6337" t="s">
        <v>24</v>
      </c>
      <c r="N6337" t="s">
        <v>14351</v>
      </c>
      <c r="O6337" t="s">
        <v>16854</v>
      </c>
      <c r="P6337" t="s">
        <v>16855</v>
      </c>
    </row>
    <row r="6338" spans="1:16">
      <c r="A6338" t="s">
        <v>13678</v>
      </c>
      <c r="B6338" t="s">
        <v>13679</v>
      </c>
      <c r="C6338" t="s">
        <v>12210</v>
      </c>
      <c r="D6338" t="s">
        <v>12211</v>
      </c>
      <c r="E6338" t="s">
        <v>20</v>
      </c>
      <c r="F6338" t="s">
        <v>4469</v>
      </c>
      <c r="G6338">
        <v>80963038</v>
      </c>
      <c r="H6338">
        <v>80963058</v>
      </c>
      <c r="I6338" t="s">
        <v>37</v>
      </c>
      <c r="J6338">
        <v>1</v>
      </c>
      <c r="K6338">
        <v>0</v>
      </c>
      <c r="L6338" t="s">
        <v>23</v>
      </c>
      <c r="M6338" t="s">
        <v>24</v>
      </c>
      <c r="N6338" t="s">
        <v>13761</v>
      </c>
      <c r="O6338" t="s">
        <v>4749</v>
      </c>
      <c r="P6338" t="s">
        <v>16856</v>
      </c>
    </row>
    <row r="6339" spans="1:16">
      <c r="A6339" t="s">
        <v>13678</v>
      </c>
      <c r="B6339" t="s">
        <v>13679</v>
      </c>
      <c r="C6339" t="s">
        <v>16857</v>
      </c>
      <c r="D6339" t="s">
        <v>16858</v>
      </c>
      <c r="E6339" t="s">
        <v>20</v>
      </c>
      <c r="F6339" t="s">
        <v>4469</v>
      </c>
      <c r="G6339">
        <v>90754806</v>
      </c>
      <c r="H6339">
        <v>90754827</v>
      </c>
      <c r="I6339" t="s">
        <v>37</v>
      </c>
      <c r="J6339">
        <v>3</v>
      </c>
      <c r="K6339">
        <v>0</v>
      </c>
      <c r="L6339" t="s">
        <v>57</v>
      </c>
      <c r="M6339" t="s">
        <v>24</v>
      </c>
      <c r="N6339" t="s">
        <v>13682</v>
      </c>
      <c r="O6339" t="s">
        <v>16859</v>
      </c>
      <c r="P6339" t="s">
        <v>16860</v>
      </c>
    </row>
    <row r="6340" spans="1:16">
      <c r="A6340" t="s">
        <v>13678</v>
      </c>
      <c r="B6340" t="s">
        <v>13679</v>
      </c>
      <c r="C6340" t="s">
        <v>16857</v>
      </c>
      <c r="D6340" t="s">
        <v>16858</v>
      </c>
      <c r="E6340" t="s">
        <v>20</v>
      </c>
      <c r="F6340" t="s">
        <v>4469</v>
      </c>
      <c r="G6340">
        <v>90756570</v>
      </c>
      <c r="H6340">
        <v>90756591</v>
      </c>
      <c r="I6340" t="s">
        <v>37</v>
      </c>
      <c r="J6340">
        <v>2</v>
      </c>
      <c r="K6340">
        <v>0</v>
      </c>
      <c r="L6340" t="s">
        <v>57</v>
      </c>
      <c r="M6340" t="s">
        <v>24</v>
      </c>
      <c r="N6340" t="s">
        <v>13789</v>
      </c>
      <c r="O6340" t="s">
        <v>16861</v>
      </c>
      <c r="P6340" t="s">
        <v>16862</v>
      </c>
    </row>
    <row r="6341" spans="1:16">
      <c r="A6341" t="s">
        <v>13678</v>
      </c>
      <c r="B6341" t="s">
        <v>13679</v>
      </c>
      <c r="C6341" t="s">
        <v>7317</v>
      </c>
      <c r="D6341" t="s">
        <v>7318</v>
      </c>
      <c r="E6341" t="s">
        <v>20</v>
      </c>
      <c r="F6341" t="s">
        <v>4469</v>
      </c>
      <c r="G6341">
        <v>91521867</v>
      </c>
      <c r="H6341">
        <v>91521888</v>
      </c>
      <c r="I6341" t="s">
        <v>37</v>
      </c>
      <c r="J6341">
        <v>1</v>
      </c>
      <c r="K6341">
        <v>0</v>
      </c>
      <c r="L6341" t="s">
        <v>30</v>
      </c>
      <c r="M6341" t="s">
        <v>31</v>
      </c>
      <c r="N6341" t="s">
        <v>13774</v>
      </c>
      <c r="O6341" t="s">
        <v>7771</v>
      </c>
      <c r="P6341" t="s">
        <v>16863</v>
      </c>
    </row>
    <row r="6342" spans="1:16">
      <c r="A6342" t="s">
        <v>13678</v>
      </c>
      <c r="B6342" t="s">
        <v>13679</v>
      </c>
      <c r="C6342" t="s">
        <v>16864</v>
      </c>
      <c r="D6342" t="s">
        <v>16865</v>
      </c>
      <c r="E6342" t="s">
        <v>20</v>
      </c>
      <c r="F6342" t="s">
        <v>4469</v>
      </c>
      <c r="G6342">
        <v>91791204</v>
      </c>
      <c r="H6342">
        <v>91791223</v>
      </c>
      <c r="I6342" t="s">
        <v>37</v>
      </c>
      <c r="J6342">
        <v>1</v>
      </c>
      <c r="K6342">
        <v>0</v>
      </c>
      <c r="L6342" t="s">
        <v>23</v>
      </c>
      <c r="M6342" t="s">
        <v>24</v>
      </c>
      <c r="N6342" t="s">
        <v>13682</v>
      </c>
      <c r="O6342" t="s">
        <v>16866</v>
      </c>
      <c r="P6342" t="s">
        <v>16867</v>
      </c>
    </row>
    <row r="6343" spans="1:16">
      <c r="A6343" t="s">
        <v>13678</v>
      </c>
      <c r="B6343" t="s">
        <v>13679</v>
      </c>
      <c r="C6343" t="s">
        <v>16868</v>
      </c>
      <c r="D6343" t="s">
        <v>16869</v>
      </c>
      <c r="E6343" t="s">
        <v>20</v>
      </c>
      <c r="F6343" t="s">
        <v>4469</v>
      </c>
      <c r="G6343">
        <v>91929120</v>
      </c>
      <c r="H6343">
        <v>91929141</v>
      </c>
      <c r="I6343" t="s">
        <v>37</v>
      </c>
      <c r="J6343">
        <v>4</v>
      </c>
      <c r="K6343">
        <v>0</v>
      </c>
      <c r="L6343" t="s">
        <v>57</v>
      </c>
      <c r="M6343" t="s">
        <v>24</v>
      </c>
      <c r="N6343" t="s">
        <v>13682</v>
      </c>
      <c r="O6343" t="s">
        <v>15690</v>
      </c>
      <c r="P6343" t="s">
        <v>16870</v>
      </c>
    </row>
    <row r="6344" spans="1:16">
      <c r="A6344" t="s">
        <v>13678</v>
      </c>
      <c r="B6344" t="s">
        <v>13679</v>
      </c>
      <c r="C6344" t="s">
        <v>16871</v>
      </c>
      <c r="D6344" t="s">
        <v>16872</v>
      </c>
      <c r="E6344" t="s">
        <v>20</v>
      </c>
      <c r="F6344" t="s">
        <v>4469</v>
      </c>
      <c r="G6344">
        <v>92478114</v>
      </c>
      <c r="H6344">
        <v>92478135</v>
      </c>
      <c r="I6344" t="s">
        <v>37</v>
      </c>
      <c r="J6344">
        <v>1</v>
      </c>
      <c r="K6344">
        <v>0</v>
      </c>
      <c r="L6344" t="s">
        <v>30</v>
      </c>
      <c r="M6344" t="s">
        <v>24</v>
      </c>
      <c r="N6344" t="s">
        <v>13725</v>
      </c>
      <c r="O6344" t="s">
        <v>7740</v>
      </c>
      <c r="P6344" t="s">
        <v>16873</v>
      </c>
    </row>
    <row r="6345" spans="1:16">
      <c r="A6345" t="s">
        <v>13678</v>
      </c>
      <c r="B6345" t="s">
        <v>13679</v>
      </c>
      <c r="C6345" t="s">
        <v>16874</v>
      </c>
      <c r="D6345" t="s">
        <v>16875</v>
      </c>
      <c r="E6345" t="s">
        <v>20</v>
      </c>
      <c r="F6345" t="s">
        <v>4469</v>
      </c>
      <c r="G6345">
        <v>92629294</v>
      </c>
      <c r="H6345">
        <v>92629315</v>
      </c>
      <c r="I6345" t="s">
        <v>22</v>
      </c>
      <c r="J6345">
        <v>1</v>
      </c>
      <c r="K6345">
        <v>0</v>
      </c>
      <c r="L6345" t="s">
        <v>30</v>
      </c>
      <c r="M6345" t="s">
        <v>24</v>
      </c>
      <c r="N6345" t="s">
        <v>14446</v>
      </c>
      <c r="O6345" t="s">
        <v>16876</v>
      </c>
      <c r="P6345" t="s">
        <v>16877</v>
      </c>
    </row>
    <row r="6346" spans="1:16">
      <c r="A6346" t="s">
        <v>13678</v>
      </c>
      <c r="B6346" t="s">
        <v>13679</v>
      </c>
      <c r="C6346" t="s">
        <v>16878</v>
      </c>
      <c r="D6346" t="s">
        <v>16879</v>
      </c>
      <c r="E6346" t="s">
        <v>20</v>
      </c>
      <c r="F6346" t="s">
        <v>4469</v>
      </c>
      <c r="G6346">
        <v>94527335</v>
      </c>
      <c r="H6346">
        <v>94527354</v>
      </c>
      <c r="I6346" t="s">
        <v>37</v>
      </c>
      <c r="J6346">
        <v>6</v>
      </c>
      <c r="K6346">
        <v>0</v>
      </c>
      <c r="L6346" t="s">
        <v>57</v>
      </c>
      <c r="M6346" t="s">
        <v>24</v>
      </c>
      <c r="N6346" t="s">
        <v>13682</v>
      </c>
      <c r="O6346" t="s">
        <v>16880</v>
      </c>
      <c r="P6346" t="s">
        <v>16881</v>
      </c>
    </row>
    <row r="6347" spans="1:16">
      <c r="A6347" t="s">
        <v>13678</v>
      </c>
      <c r="B6347" t="s">
        <v>13679</v>
      </c>
      <c r="C6347" t="s">
        <v>4660</v>
      </c>
      <c r="D6347" t="s">
        <v>4661</v>
      </c>
      <c r="E6347" t="s">
        <v>20</v>
      </c>
      <c r="F6347" t="s">
        <v>4469</v>
      </c>
      <c r="G6347">
        <v>95593060</v>
      </c>
      <c r="H6347">
        <v>95593085</v>
      </c>
      <c r="I6347" t="s">
        <v>37</v>
      </c>
      <c r="J6347">
        <v>4</v>
      </c>
      <c r="K6347">
        <v>0</v>
      </c>
      <c r="L6347" t="s">
        <v>57</v>
      </c>
      <c r="M6347" t="s">
        <v>24</v>
      </c>
      <c r="N6347" t="s">
        <v>15209</v>
      </c>
      <c r="O6347" t="s">
        <v>16882</v>
      </c>
      <c r="P6347" t="s">
        <v>16883</v>
      </c>
    </row>
    <row r="6348" spans="1:16">
      <c r="A6348" t="s">
        <v>13678</v>
      </c>
      <c r="B6348" t="s">
        <v>13679</v>
      </c>
      <c r="C6348" t="s">
        <v>12226</v>
      </c>
      <c r="D6348" t="s">
        <v>12227</v>
      </c>
      <c r="E6348" t="s">
        <v>20</v>
      </c>
      <c r="F6348" t="s">
        <v>4469</v>
      </c>
      <c r="G6348">
        <v>97031357</v>
      </c>
      <c r="H6348">
        <v>97031378</v>
      </c>
      <c r="I6348" t="s">
        <v>22</v>
      </c>
      <c r="J6348">
        <v>7</v>
      </c>
      <c r="K6348">
        <v>0</v>
      </c>
      <c r="L6348" t="s">
        <v>87</v>
      </c>
      <c r="M6348" t="s">
        <v>24</v>
      </c>
      <c r="N6348" t="s">
        <v>13794</v>
      </c>
      <c r="O6348" t="s">
        <v>10668</v>
      </c>
      <c r="P6348" t="s">
        <v>16884</v>
      </c>
    </row>
    <row r="6349" spans="1:16">
      <c r="A6349" t="s">
        <v>13678</v>
      </c>
      <c r="B6349" t="s">
        <v>13679</v>
      </c>
      <c r="C6349" t="s">
        <v>12231</v>
      </c>
      <c r="D6349" t="s">
        <v>12232</v>
      </c>
      <c r="E6349" t="s">
        <v>20</v>
      </c>
      <c r="F6349" t="s">
        <v>4469</v>
      </c>
      <c r="G6349">
        <v>101409783</v>
      </c>
      <c r="H6349">
        <v>101409806</v>
      </c>
      <c r="I6349" t="s">
        <v>22</v>
      </c>
      <c r="J6349">
        <v>1</v>
      </c>
      <c r="K6349">
        <v>0</v>
      </c>
      <c r="L6349" t="s">
        <v>30</v>
      </c>
      <c r="M6349" t="s">
        <v>24</v>
      </c>
      <c r="N6349" t="s">
        <v>16885</v>
      </c>
      <c r="O6349" t="s">
        <v>9182</v>
      </c>
      <c r="P6349" t="s">
        <v>16886</v>
      </c>
    </row>
    <row r="6350" spans="1:16">
      <c r="A6350" t="s">
        <v>13678</v>
      </c>
      <c r="B6350" t="s">
        <v>13679</v>
      </c>
      <c r="C6350" t="s">
        <v>12242</v>
      </c>
      <c r="D6350" t="s">
        <v>12243</v>
      </c>
      <c r="E6350" t="s">
        <v>20</v>
      </c>
      <c r="F6350" t="s">
        <v>4469</v>
      </c>
      <c r="G6350">
        <v>102452771</v>
      </c>
      <c r="H6350">
        <v>102452792</v>
      </c>
      <c r="I6350" t="s">
        <v>22</v>
      </c>
      <c r="J6350">
        <v>11</v>
      </c>
      <c r="K6350">
        <v>0</v>
      </c>
      <c r="L6350" t="s">
        <v>57</v>
      </c>
      <c r="M6350" t="s">
        <v>31</v>
      </c>
      <c r="N6350" t="s">
        <v>13703</v>
      </c>
      <c r="O6350" t="s">
        <v>16887</v>
      </c>
      <c r="P6350" t="s">
        <v>16888</v>
      </c>
    </row>
    <row r="6351" spans="1:16">
      <c r="A6351" t="s">
        <v>13678</v>
      </c>
      <c r="B6351" t="s">
        <v>13679</v>
      </c>
      <c r="C6351" t="s">
        <v>12242</v>
      </c>
      <c r="D6351" t="s">
        <v>12243</v>
      </c>
      <c r="E6351" t="s">
        <v>20</v>
      </c>
      <c r="F6351" t="s">
        <v>4469</v>
      </c>
      <c r="G6351">
        <v>102471205</v>
      </c>
      <c r="H6351">
        <v>102471228</v>
      </c>
      <c r="I6351" t="s">
        <v>22</v>
      </c>
      <c r="J6351">
        <v>18</v>
      </c>
      <c r="K6351">
        <v>0</v>
      </c>
      <c r="L6351" t="s">
        <v>57</v>
      </c>
      <c r="M6351" t="s">
        <v>24</v>
      </c>
      <c r="N6351" t="s">
        <v>16889</v>
      </c>
      <c r="O6351" t="s">
        <v>16890</v>
      </c>
      <c r="P6351" t="s">
        <v>16891</v>
      </c>
    </row>
    <row r="6352" spans="1:16">
      <c r="A6352" t="s">
        <v>13678</v>
      </c>
      <c r="B6352" t="s">
        <v>13679</v>
      </c>
      <c r="C6352" t="s">
        <v>12242</v>
      </c>
      <c r="D6352" t="s">
        <v>12243</v>
      </c>
      <c r="E6352" t="s">
        <v>20</v>
      </c>
      <c r="F6352" t="s">
        <v>4469</v>
      </c>
      <c r="G6352">
        <v>102502940</v>
      </c>
      <c r="H6352">
        <v>102502958</v>
      </c>
      <c r="I6352" t="s">
        <v>22</v>
      </c>
      <c r="J6352">
        <v>8</v>
      </c>
      <c r="K6352">
        <v>0</v>
      </c>
      <c r="L6352" t="s">
        <v>30</v>
      </c>
      <c r="M6352" t="s">
        <v>24</v>
      </c>
      <c r="N6352" t="s">
        <v>13682</v>
      </c>
      <c r="O6352" t="s">
        <v>16892</v>
      </c>
      <c r="P6352" t="s">
        <v>16893</v>
      </c>
    </row>
    <row r="6353" spans="1:16">
      <c r="A6353" t="s">
        <v>13678</v>
      </c>
      <c r="B6353" t="s">
        <v>13679</v>
      </c>
      <c r="C6353" t="s">
        <v>12242</v>
      </c>
      <c r="D6353" t="s">
        <v>12243</v>
      </c>
      <c r="E6353" t="s">
        <v>20</v>
      </c>
      <c r="F6353" t="s">
        <v>4469</v>
      </c>
      <c r="G6353">
        <v>102506604</v>
      </c>
      <c r="H6353">
        <v>102506625</v>
      </c>
      <c r="I6353" t="s">
        <v>22</v>
      </c>
      <c r="J6353">
        <v>5</v>
      </c>
      <c r="K6353">
        <v>0</v>
      </c>
      <c r="L6353" t="s">
        <v>30</v>
      </c>
      <c r="M6353" t="s">
        <v>24</v>
      </c>
      <c r="N6353" t="s">
        <v>13725</v>
      </c>
      <c r="O6353" t="s">
        <v>7740</v>
      </c>
      <c r="P6353" t="s">
        <v>16894</v>
      </c>
    </row>
    <row r="6354" spans="1:16">
      <c r="A6354" t="s">
        <v>13678</v>
      </c>
      <c r="B6354" t="s">
        <v>13679</v>
      </c>
      <c r="C6354" t="s">
        <v>12253</v>
      </c>
      <c r="D6354" t="s">
        <v>12254</v>
      </c>
      <c r="E6354" t="s">
        <v>20</v>
      </c>
      <c r="F6354" t="s">
        <v>4469</v>
      </c>
      <c r="G6354">
        <v>103410525</v>
      </c>
      <c r="H6354">
        <v>103410543</v>
      </c>
      <c r="I6354" t="s">
        <v>37</v>
      </c>
      <c r="J6354">
        <v>4</v>
      </c>
      <c r="K6354">
        <v>0</v>
      </c>
      <c r="L6354" t="s">
        <v>57</v>
      </c>
      <c r="M6354" t="s">
        <v>24</v>
      </c>
      <c r="N6354" t="s">
        <v>13682</v>
      </c>
      <c r="O6354" t="s">
        <v>16895</v>
      </c>
      <c r="P6354" t="s">
        <v>16896</v>
      </c>
    </row>
    <row r="6355" spans="1:16">
      <c r="A6355" t="s">
        <v>13678</v>
      </c>
      <c r="B6355" t="s">
        <v>13679</v>
      </c>
      <c r="C6355" t="s">
        <v>4680</v>
      </c>
      <c r="D6355" t="s">
        <v>4681</v>
      </c>
      <c r="E6355" t="s">
        <v>20</v>
      </c>
      <c r="F6355" t="s">
        <v>4469</v>
      </c>
      <c r="G6355">
        <v>104120000</v>
      </c>
      <c r="H6355">
        <v>104120024</v>
      </c>
      <c r="I6355" t="s">
        <v>22</v>
      </c>
      <c r="J6355">
        <v>1</v>
      </c>
      <c r="K6355">
        <v>0</v>
      </c>
      <c r="L6355" t="s">
        <v>30</v>
      </c>
      <c r="M6355" t="s">
        <v>24</v>
      </c>
      <c r="N6355" t="s">
        <v>16897</v>
      </c>
      <c r="O6355" t="s">
        <v>16898</v>
      </c>
      <c r="P6355" t="s">
        <v>16899</v>
      </c>
    </row>
    <row r="6356" spans="1:16">
      <c r="A6356" t="s">
        <v>13678</v>
      </c>
      <c r="B6356" t="s">
        <v>13679</v>
      </c>
      <c r="C6356" t="s">
        <v>16900</v>
      </c>
      <c r="D6356" t="s">
        <v>16901</v>
      </c>
      <c r="E6356" t="s">
        <v>20</v>
      </c>
      <c r="F6356" t="s">
        <v>4469</v>
      </c>
      <c r="G6356">
        <v>105239848</v>
      </c>
      <c r="H6356">
        <v>105239868</v>
      </c>
      <c r="I6356" t="s">
        <v>37</v>
      </c>
      <c r="J6356">
        <v>4</v>
      </c>
      <c r="K6356">
        <v>0</v>
      </c>
      <c r="L6356" t="s">
        <v>57</v>
      </c>
      <c r="M6356" t="s">
        <v>24</v>
      </c>
      <c r="N6356" t="s">
        <v>13714</v>
      </c>
      <c r="O6356" t="s">
        <v>16902</v>
      </c>
      <c r="P6356" t="s">
        <v>16903</v>
      </c>
    </row>
    <row r="6357" spans="1:16">
      <c r="A6357" t="s">
        <v>13678</v>
      </c>
      <c r="B6357" t="s">
        <v>13679</v>
      </c>
      <c r="C6357" t="s">
        <v>4697</v>
      </c>
      <c r="D6357" t="s">
        <v>4698</v>
      </c>
      <c r="E6357" t="s">
        <v>20</v>
      </c>
      <c r="F6357" t="s">
        <v>4469</v>
      </c>
      <c r="G6357">
        <v>105692463</v>
      </c>
      <c r="H6357">
        <v>105692483</v>
      </c>
      <c r="I6357" t="s">
        <v>37</v>
      </c>
      <c r="J6357">
        <v>1</v>
      </c>
      <c r="K6357">
        <v>0</v>
      </c>
      <c r="L6357" t="s">
        <v>30</v>
      </c>
      <c r="M6357" t="s">
        <v>24</v>
      </c>
      <c r="N6357" t="s">
        <v>13703</v>
      </c>
      <c r="O6357" t="s">
        <v>16904</v>
      </c>
      <c r="P6357" t="s">
        <v>16905</v>
      </c>
    </row>
    <row r="6358" spans="1:16">
      <c r="A6358" t="s">
        <v>13678</v>
      </c>
      <c r="B6358" t="s">
        <v>13679</v>
      </c>
      <c r="C6358" t="s">
        <v>4700</v>
      </c>
      <c r="D6358" t="s">
        <v>4698</v>
      </c>
      <c r="E6358" t="s">
        <v>20</v>
      </c>
      <c r="F6358" t="s">
        <v>4469</v>
      </c>
      <c r="G6358">
        <v>105692463</v>
      </c>
      <c r="H6358">
        <v>105692483</v>
      </c>
      <c r="I6358" t="s">
        <v>37</v>
      </c>
      <c r="J6358">
        <v>1</v>
      </c>
      <c r="K6358">
        <v>0</v>
      </c>
      <c r="L6358" t="s">
        <v>30</v>
      </c>
      <c r="M6358" t="s">
        <v>24</v>
      </c>
      <c r="N6358" t="s">
        <v>13703</v>
      </c>
      <c r="O6358" t="s">
        <v>16904</v>
      </c>
      <c r="P6358" t="s">
        <v>16905</v>
      </c>
    </row>
    <row r="6359" spans="1:16">
      <c r="A6359" t="s">
        <v>13678</v>
      </c>
      <c r="B6359" t="s">
        <v>13679</v>
      </c>
      <c r="C6359" t="s">
        <v>16906</v>
      </c>
      <c r="D6359" t="s">
        <v>16907</v>
      </c>
      <c r="E6359" t="s">
        <v>20</v>
      </c>
      <c r="F6359" t="s">
        <v>4469</v>
      </c>
      <c r="G6359">
        <v>105818730</v>
      </c>
      <c r="H6359">
        <v>105818748</v>
      </c>
      <c r="I6359" t="s">
        <v>22</v>
      </c>
      <c r="J6359">
        <v>1</v>
      </c>
      <c r="K6359">
        <v>0</v>
      </c>
      <c r="L6359" t="s">
        <v>30</v>
      </c>
      <c r="M6359" t="s">
        <v>24</v>
      </c>
      <c r="N6359" t="s">
        <v>13682</v>
      </c>
      <c r="O6359" t="s">
        <v>16908</v>
      </c>
      <c r="P6359" t="s">
        <v>16909</v>
      </c>
    </row>
    <row r="6360" spans="1:16">
      <c r="A6360" t="s">
        <v>13678</v>
      </c>
      <c r="B6360" t="s">
        <v>13679</v>
      </c>
      <c r="C6360" t="s">
        <v>12266</v>
      </c>
      <c r="D6360" t="s">
        <v>12267</v>
      </c>
      <c r="E6360" t="s">
        <v>20</v>
      </c>
      <c r="F6360" t="s">
        <v>4469</v>
      </c>
      <c r="G6360">
        <v>106760832</v>
      </c>
      <c r="H6360">
        <v>106760855</v>
      </c>
      <c r="I6360" t="s">
        <v>37</v>
      </c>
      <c r="J6360">
        <v>1</v>
      </c>
      <c r="K6360">
        <v>0</v>
      </c>
      <c r="L6360" t="s">
        <v>23</v>
      </c>
      <c r="M6360" t="s">
        <v>31</v>
      </c>
      <c r="N6360" t="s">
        <v>16910</v>
      </c>
      <c r="O6360" t="s">
        <v>16911</v>
      </c>
      <c r="P6360" t="s">
        <v>16912</v>
      </c>
    </row>
    <row r="6361" spans="1:16">
      <c r="A6361" t="s">
        <v>13678</v>
      </c>
      <c r="B6361" t="s">
        <v>13679</v>
      </c>
      <c r="C6361" t="s">
        <v>12269</v>
      </c>
      <c r="D6361" t="s">
        <v>12270</v>
      </c>
      <c r="E6361" t="s">
        <v>20</v>
      </c>
      <c r="F6361" t="s">
        <v>4469</v>
      </c>
      <c r="G6361">
        <v>106760832</v>
      </c>
      <c r="H6361">
        <v>106760855</v>
      </c>
      <c r="I6361" t="s">
        <v>37</v>
      </c>
      <c r="J6361">
        <v>1</v>
      </c>
      <c r="K6361">
        <v>0</v>
      </c>
      <c r="L6361" t="s">
        <v>23</v>
      </c>
      <c r="M6361" t="s">
        <v>31</v>
      </c>
      <c r="N6361" t="s">
        <v>16910</v>
      </c>
      <c r="O6361" t="s">
        <v>16911</v>
      </c>
      <c r="P6361" t="s">
        <v>16912</v>
      </c>
    </row>
    <row r="6362" spans="1:16">
      <c r="A6362" t="s">
        <v>13678</v>
      </c>
      <c r="B6362" t="s">
        <v>13679</v>
      </c>
      <c r="C6362" t="s">
        <v>16913</v>
      </c>
      <c r="D6362" t="s">
        <v>16914</v>
      </c>
      <c r="E6362" t="s">
        <v>20</v>
      </c>
      <c r="F6362" t="s">
        <v>4469</v>
      </c>
      <c r="G6362">
        <v>106760832</v>
      </c>
      <c r="H6362">
        <v>106760855</v>
      </c>
      <c r="I6362" t="s">
        <v>37</v>
      </c>
      <c r="J6362">
        <v>1</v>
      </c>
      <c r="K6362">
        <v>0</v>
      </c>
      <c r="L6362" t="s">
        <v>23</v>
      </c>
      <c r="M6362" t="s">
        <v>31</v>
      </c>
      <c r="N6362" t="s">
        <v>16910</v>
      </c>
      <c r="O6362" t="s">
        <v>16911</v>
      </c>
      <c r="P6362" t="s">
        <v>16912</v>
      </c>
    </row>
    <row r="6363" spans="1:16">
      <c r="A6363" t="s">
        <v>13678</v>
      </c>
      <c r="B6363" t="s">
        <v>13679</v>
      </c>
      <c r="C6363" t="s">
        <v>12266</v>
      </c>
      <c r="D6363" t="s">
        <v>12267</v>
      </c>
      <c r="E6363" t="s">
        <v>20</v>
      </c>
      <c r="F6363" t="s">
        <v>4469</v>
      </c>
      <c r="G6363">
        <v>106999788</v>
      </c>
      <c r="H6363">
        <v>106999812</v>
      </c>
      <c r="I6363" t="s">
        <v>37</v>
      </c>
      <c r="J6363">
        <v>1</v>
      </c>
      <c r="K6363">
        <v>0</v>
      </c>
      <c r="L6363" t="s">
        <v>30</v>
      </c>
      <c r="M6363" t="s">
        <v>24</v>
      </c>
      <c r="N6363" t="s">
        <v>16915</v>
      </c>
      <c r="O6363" t="s">
        <v>16916</v>
      </c>
      <c r="P6363" t="s">
        <v>16917</v>
      </c>
    </row>
    <row r="6364" spans="1:16">
      <c r="A6364" t="s">
        <v>13678</v>
      </c>
      <c r="B6364" t="s">
        <v>13679</v>
      </c>
      <c r="C6364" t="s">
        <v>12269</v>
      </c>
      <c r="D6364" t="s">
        <v>12270</v>
      </c>
      <c r="E6364" t="s">
        <v>20</v>
      </c>
      <c r="F6364" t="s">
        <v>4469</v>
      </c>
      <c r="G6364">
        <v>106999788</v>
      </c>
      <c r="H6364">
        <v>106999812</v>
      </c>
      <c r="I6364" t="s">
        <v>37</v>
      </c>
      <c r="J6364">
        <v>1</v>
      </c>
      <c r="K6364">
        <v>0</v>
      </c>
      <c r="L6364" t="s">
        <v>30</v>
      </c>
      <c r="M6364" t="s">
        <v>24</v>
      </c>
      <c r="N6364" t="s">
        <v>16915</v>
      </c>
      <c r="O6364" t="s">
        <v>16916</v>
      </c>
      <c r="P6364" t="s">
        <v>16917</v>
      </c>
    </row>
    <row r="6365" spans="1:16">
      <c r="A6365" t="s">
        <v>13678</v>
      </c>
      <c r="B6365" t="s">
        <v>13679</v>
      </c>
      <c r="C6365" t="s">
        <v>12271</v>
      </c>
      <c r="D6365" t="s">
        <v>12272</v>
      </c>
      <c r="E6365" t="s">
        <v>20</v>
      </c>
      <c r="F6365" t="s">
        <v>4706</v>
      </c>
      <c r="G6365">
        <v>23000208</v>
      </c>
      <c r="H6365">
        <v>23000232</v>
      </c>
      <c r="I6365" t="s">
        <v>22</v>
      </c>
      <c r="J6365">
        <v>2</v>
      </c>
      <c r="K6365">
        <v>0</v>
      </c>
      <c r="L6365" t="s">
        <v>30</v>
      </c>
      <c r="M6365" t="s">
        <v>31</v>
      </c>
      <c r="N6365" t="s">
        <v>16918</v>
      </c>
      <c r="O6365" t="s">
        <v>16919</v>
      </c>
      <c r="P6365" t="s">
        <v>16920</v>
      </c>
    </row>
    <row r="6366" spans="1:16">
      <c r="A6366" t="s">
        <v>13678</v>
      </c>
      <c r="B6366" t="s">
        <v>13679</v>
      </c>
      <c r="C6366" t="s">
        <v>12275</v>
      </c>
      <c r="D6366" t="s">
        <v>12272</v>
      </c>
      <c r="E6366" t="s">
        <v>20</v>
      </c>
      <c r="F6366" t="s">
        <v>4706</v>
      </c>
      <c r="G6366">
        <v>23000208</v>
      </c>
      <c r="H6366">
        <v>23000232</v>
      </c>
      <c r="I6366" t="s">
        <v>22</v>
      </c>
      <c r="J6366">
        <v>2</v>
      </c>
      <c r="K6366">
        <v>0</v>
      </c>
      <c r="L6366" t="s">
        <v>30</v>
      </c>
      <c r="M6366" t="s">
        <v>31</v>
      </c>
      <c r="N6366" t="s">
        <v>16918</v>
      </c>
      <c r="O6366" t="s">
        <v>16919</v>
      </c>
      <c r="P6366" t="s">
        <v>16920</v>
      </c>
    </row>
    <row r="6367" spans="1:16">
      <c r="A6367" t="s">
        <v>13678</v>
      </c>
      <c r="B6367" t="s">
        <v>13679</v>
      </c>
      <c r="C6367" t="s">
        <v>12271</v>
      </c>
      <c r="D6367" t="s">
        <v>12272</v>
      </c>
      <c r="E6367" t="s">
        <v>20</v>
      </c>
      <c r="F6367" t="s">
        <v>4706</v>
      </c>
      <c r="G6367">
        <v>23003088</v>
      </c>
      <c r="H6367">
        <v>23003108</v>
      </c>
      <c r="I6367" t="s">
        <v>22</v>
      </c>
      <c r="J6367">
        <v>2</v>
      </c>
      <c r="K6367">
        <v>2</v>
      </c>
      <c r="L6367" t="s">
        <v>90</v>
      </c>
      <c r="M6367" t="s">
        <v>24</v>
      </c>
      <c r="N6367" t="s">
        <v>13682</v>
      </c>
      <c r="O6367" t="s">
        <v>16921</v>
      </c>
      <c r="P6367" t="s">
        <v>16922</v>
      </c>
    </row>
    <row r="6368" spans="1:16">
      <c r="A6368" t="s">
        <v>13678</v>
      </c>
      <c r="B6368" t="s">
        <v>13679</v>
      </c>
      <c r="C6368" t="s">
        <v>12275</v>
      </c>
      <c r="D6368" t="s">
        <v>12272</v>
      </c>
      <c r="E6368" t="s">
        <v>20</v>
      </c>
      <c r="F6368" t="s">
        <v>4706</v>
      </c>
      <c r="G6368">
        <v>23003088</v>
      </c>
      <c r="H6368">
        <v>23003108</v>
      </c>
      <c r="I6368" t="s">
        <v>22</v>
      </c>
      <c r="J6368">
        <v>2</v>
      </c>
      <c r="K6368">
        <v>2</v>
      </c>
      <c r="L6368" t="s">
        <v>90</v>
      </c>
      <c r="M6368" t="s">
        <v>24</v>
      </c>
      <c r="N6368" t="s">
        <v>13682</v>
      </c>
      <c r="O6368" t="s">
        <v>16921</v>
      </c>
      <c r="P6368" t="s">
        <v>16922</v>
      </c>
    </row>
    <row r="6369" spans="1:16">
      <c r="A6369" t="s">
        <v>13678</v>
      </c>
      <c r="B6369" t="s">
        <v>13679</v>
      </c>
      <c r="C6369" t="s">
        <v>16923</v>
      </c>
      <c r="D6369" t="s">
        <v>16924</v>
      </c>
      <c r="E6369" t="s">
        <v>20</v>
      </c>
      <c r="F6369" t="s">
        <v>4706</v>
      </c>
      <c r="G6369">
        <v>23029927</v>
      </c>
      <c r="H6369">
        <v>23029948</v>
      </c>
      <c r="I6369" t="s">
        <v>37</v>
      </c>
      <c r="J6369">
        <v>2</v>
      </c>
      <c r="K6369">
        <v>0</v>
      </c>
      <c r="L6369" t="s">
        <v>30</v>
      </c>
      <c r="M6369" t="s">
        <v>24</v>
      </c>
      <c r="N6369" t="s">
        <v>13709</v>
      </c>
      <c r="O6369" t="s">
        <v>16925</v>
      </c>
      <c r="P6369" t="s">
        <v>16926</v>
      </c>
    </row>
    <row r="6370" spans="1:16">
      <c r="A6370" t="s">
        <v>13678</v>
      </c>
      <c r="B6370" t="s">
        <v>13679</v>
      </c>
      <c r="C6370" t="s">
        <v>4708</v>
      </c>
      <c r="D6370" t="s">
        <v>4709</v>
      </c>
      <c r="E6370" t="s">
        <v>20</v>
      </c>
      <c r="F6370" t="s">
        <v>4706</v>
      </c>
      <c r="G6370">
        <v>25653649</v>
      </c>
      <c r="H6370">
        <v>25653671</v>
      </c>
      <c r="I6370" t="s">
        <v>37</v>
      </c>
      <c r="J6370">
        <v>1</v>
      </c>
      <c r="K6370">
        <v>0</v>
      </c>
      <c r="L6370" t="s">
        <v>30</v>
      </c>
      <c r="M6370" t="s">
        <v>24</v>
      </c>
      <c r="N6370" t="s">
        <v>14987</v>
      </c>
      <c r="O6370" t="s">
        <v>16927</v>
      </c>
      <c r="P6370" t="s">
        <v>16928</v>
      </c>
    </row>
    <row r="6371" spans="1:16">
      <c r="A6371" t="s">
        <v>13678</v>
      </c>
      <c r="B6371" t="s">
        <v>13679</v>
      </c>
      <c r="C6371" t="s">
        <v>12278</v>
      </c>
      <c r="D6371" t="s">
        <v>12279</v>
      </c>
      <c r="E6371" t="s">
        <v>20</v>
      </c>
      <c r="F6371" t="s">
        <v>4706</v>
      </c>
      <c r="G6371">
        <v>28478422</v>
      </c>
      <c r="H6371">
        <v>28478443</v>
      </c>
      <c r="I6371" t="s">
        <v>37</v>
      </c>
      <c r="J6371">
        <v>2</v>
      </c>
      <c r="K6371">
        <v>0</v>
      </c>
      <c r="L6371" t="s">
        <v>30</v>
      </c>
      <c r="M6371" t="s">
        <v>24</v>
      </c>
      <c r="N6371" t="s">
        <v>13899</v>
      </c>
      <c r="O6371" t="s">
        <v>14150</v>
      </c>
      <c r="P6371" t="s">
        <v>16929</v>
      </c>
    </row>
    <row r="6372" spans="1:16">
      <c r="A6372" t="s">
        <v>13678</v>
      </c>
      <c r="B6372" t="s">
        <v>13679</v>
      </c>
      <c r="C6372" t="s">
        <v>16930</v>
      </c>
      <c r="D6372" t="s">
        <v>16931</v>
      </c>
      <c r="E6372" t="s">
        <v>20</v>
      </c>
      <c r="F6372" t="s">
        <v>4706</v>
      </c>
      <c r="G6372">
        <v>31664707</v>
      </c>
      <c r="H6372">
        <v>31664728</v>
      </c>
      <c r="I6372" t="s">
        <v>22</v>
      </c>
      <c r="J6372">
        <v>8</v>
      </c>
      <c r="K6372">
        <v>0</v>
      </c>
      <c r="L6372" t="s">
        <v>57</v>
      </c>
      <c r="M6372" t="s">
        <v>24</v>
      </c>
      <c r="N6372" t="s">
        <v>13794</v>
      </c>
      <c r="O6372" t="s">
        <v>9193</v>
      </c>
      <c r="P6372" t="s">
        <v>16932</v>
      </c>
    </row>
    <row r="6373" spans="1:16">
      <c r="A6373" t="s">
        <v>13678</v>
      </c>
      <c r="B6373" t="s">
        <v>13679</v>
      </c>
      <c r="C6373" t="s">
        <v>4715</v>
      </c>
      <c r="D6373" t="s">
        <v>4716</v>
      </c>
      <c r="E6373" t="s">
        <v>20</v>
      </c>
      <c r="F6373" t="s">
        <v>4706</v>
      </c>
      <c r="G6373">
        <v>32134300</v>
      </c>
      <c r="H6373">
        <v>32134321</v>
      </c>
      <c r="I6373" t="s">
        <v>37</v>
      </c>
      <c r="J6373">
        <v>1</v>
      </c>
      <c r="K6373">
        <v>0</v>
      </c>
      <c r="L6373" t="s">
        <v>30</v>
      </c>
      <c r="M6373" t="s">
        <v>24</v>
      </c>
      <c r="N6373" t="s">
        <v>14098</v>
      </c>
      <c r="O6373" t="s">
        <v>16933</v>
      </c>
      <c r="P6373" t="s">
        <v>16934</v>
      </c>
    </row>
    <row r="6374" spans="1:16">
      <c r="A6374" t="s">
        <v>13678</v>
      </c>
      <c r="B6374" t="s">
        <v>13679</v>
      </c>
      <c r="C6374" t="s">
        <v>4715</v>
      </c>
      <c r="D6374" t="s">
        <v>4716</v>
      </c>
      <c r="E6374" t="s">
        <v>20</v>
      </c>
      <c r="F6374" t="s">
        <v>4706</v>
      </c>
      <c r="G6374">
        <v>32144668</v>
      </c>
      <c r="H6374">
        <v>32144689</v>
      </c>
      <c r="I6374" t="s">
        <v>37</v>
      </c>
      <c r="J6374">
        <v>1</v>
      </c>
      <c r="K6374">
        <v>0</v>
      </c>
      <c r="L6374" t="s">
        <v>30</v>
      </c>
      <c r="M6374" t="s">
        <v>24</v>
      </c>
      <c r="N6374" t="s">
        <v>13794</v>
      </c>
      <c r="O6374" t="s">
        <v>8979</v>
      </c>
      <c r="P6374" t="s">
        <v>16935</v>
      </c>
    </row>
    <row r="6375" spans="1:16">
      <c r="A6375" t="s">
        <v>13678</v>
      </c>
      <c r="B6375" t="s">
        <v>13679</v>
      </c>
      <c r="C6375" t="s">
        <v>16936</v>
      </c>
      <c r="D6375" t="s">
        <v>16937</v>
      </c>
      <c r="E6375" t="s">
        <v>20</v>
      </c>
      <c r="F6375" t="s">
        <v>4706</v>
      </c>
      <c r="G6375">
        <v>33024238</v>
      </c>
      <c r="H6375">
        <v>33024259</v>
      </c>
      <c r="I6375" t="s">
        <v>22</v>
      </c>
      <c r="J6375">
        <v>3</v>
      </c>
      <c r="K6375">
        <v>0</v>
      </c>
      <c r="L6375" t="s">
        <v>30</v>
      </c>
      <c r="M6375" t="s">
        <v>24</v>
      </c>
      <c r="N6375" t="s">
        <v>13682</v>
      </c>
      <c r="O6375" t="s">
        <v>16938</v>
      </c>
      <c r="P6375" t="s">
        <v>16939</v>
      </c>
    </row>
    <row r="6376" spans="1:16">
      <c r="A6376" t="s">
        <v>13678</v>
      </c>
      <c r="B6376" t="s">
        <v>13679</v>
      </c>
      <c r="C6376" t="s">
        <v>16940</v>
      </c>
      <c r="D6376" t="s">
        <v>16937</v>
      </c>
      <c r="E6376" t="s">
        <v>20</v>
      </c>
      <c r="F6376" t="s">
        <v>4706</v>
      </c>
      <c r="G6376">
        <v>33024238</v>
      </c>
      <c r="H6376">
        <v>33024259</v>
      </c>
      <c r="I6376" t="s">
        <v>22</v>
      </c>
      <c r="J6376">
        <v>3</v>
      </c>
      <c r="K6376">
        <v>0</v>
      </c>
      <c r="L6376" t="s">
        <v>30</v>
      </c>
      <c r="M6376" t="s">
        <v>24</v>
      </c>
      <c r="N6376" t="s">
        <v>13682</v>
      </c>
      <c r="O6376" t="s">
        <v>16938</v>
      </c>
      <c r="P6376" t="s">
        <v>16939</v>
      </c>
    </row>
    <row r="6377" spans="1:16">
      <c r="A6377" t="s">
        <v>13678</v>
      </c>
      <c r="B6377" t="s">
        <v>13679</v>
      </c>
      <c r="C6377" t="s">
        <v>16936</v>
      </c>
      <c r="D6377" t="s">
        <v>16937</v>
      </c>
      <c r="E6377" t="s">
        <v>20</v>
      </c>
      <c r="F6377" t="s">
        <v>4706</v>
      </c>
      <c r="G6377">
        <v>33025129</v>
      </c>
      <c r="H6377">
        <v>33025150</v>
      </c>
      <c r="I6377" t="s">
        <v>22</v>
      </c>
      <c r="J6377">
        <v>5</v>
      </c>
      <c r="K6377">
        <v>0</v>
      </c>
      <c r="L6377" t="s">
        <v>57</v>
      </c>
      <c r="M6377" t="s">
        <v>24</v>
      </c>
      <c r="N6377" t="s">
        <v>13687</v>
      </c>
      <c r="O6377" t="s">
        <v>16941</v>
      </c>
      <c r="P6377" t="s">
        <v>16942</v>
      </c>
    </row>
    <row r="6378" spans="1:16">
      <c r="A6378" t="s">
        <v>13678</v>
      </c>
      <c r="B6378" t="s">
        <v>13679</v>
      </c>
      <c r="C6378" t="s">
        <v>16940</v>
      </c>
      <c r="D6378" t="s">
        <v>16937</v>
      </c>
      <c r="E6378" t="s">
        <v>20</v>
      </c>
      <c r="F6378" t="s">
        <v>4706</v>
      </c>
      <c r="G6378">
        <v>33025129</v>
      </c>
      <c r="H6378">
        <v>33025150</v>
      </c>
      <c r="I6378" t="s">
        <v>22</v>
      </c>
      <c r="J6378">
        <v>5</v>
      </c>
      <c r="K6378">
        <v>0</v>
      </c>
      <c r="L6378" t="s">
        <v>57</v>
      </c>
      <c r="M6378" t="s">
        <v>24</v>
      </c>
      <c r="N6378" t="s">
        <v>13687</v>
      </c>
      <c r="O6378" t="s">
        <v>16941</v>
      </c>
      <c r="P6378" t="s">
        <v>16942</v>
      </c>
    </row>
    <row r="6379" spans="1:16">
      <c r="A6379" t="s">
        <v>13678</v>
      </c>
      <c r="B6379" t="s">
        <v>13679</v>
      </c>
      <c r="C6379" t="s">
        <v>4728</v>
      </c>
      <c r="D6379" t="s">
        <v>4729</v>
      </c>
      <c r="E6379" t="s">
        <v>20</v>
      </c>
      <c r="F6379" t="s">
        <v>4706</v>
      </c>
      <c r="G6379">
        <v>35274810</v>
      </c>
      <c r="H6379">
        <v>35274833</v>
      </c>
      <c r="I6379" t="s">
        <v>37</v>
      </c>
      <c r="J6379">
        <v>5</v>
      </c>
      <c r="K6379">
        <v>0</v>
      </c>
      <c r="L6379" t="s">
        <v>23</v>
      </c>
      <c r="M6379" t="s">
        <v>24</v>
      </c>
      <c r="N6379" t="s">
        <v>13985</v>
      </c>
      <c r="O6379" t="s">
        <v>16943</v>
      </c>
      <c r="P6379" t="s">
        <v>16944</v>
      </c>
    </row>
    <row r="6380" spans="1:16">
      <c r="A6380" t="s">
        <v>13678</v>
      </c>
      <c r="B6380" t="s">
        <v>13679</v>
      </c>
      <c r="C6380" t="s">
        <v>16945</v>
      </c>
      <c r="D6380" t="s">
        <v>16946</v>
      </c>
      <c r="E6380" t="s">
        <v>20</v>
      </c>
      <c r="F6380" t="s">
        <v>4706</v>
      </c>
      <c r="G6380">
        <v>40146335</v>
      </c>
      <c r="H6380">
        <v>40146353</v>
      </c>
      <c r="I6380" t="s">
        <v>37</v>
      </c>
      <c r="J6380">
        <v>1</v>
      </c>
      <c r="K6380">
        <v>0</v>
      </c>
      <c r="L6380" t="s">
        <v>30</v>
      </c>
      <c r="M6380" t="s">
        <v>24</v>
      </c>
      <c r="N6380" t="s">
        <v>13682</v>
      </c>
      <c r="O6380" t="s">
        <v>16947</v>
      </c>
      <c r="P6380" t="s">
        <v>16948</v>
      </c>
    </row>
    <row r="6381" spans="1:16">
      <c r="A6381" t="s">
        <v>13678</v>
      </c>
      <c r="B6381" t="s">
        <v>13679</v>
      </c>
      <c r="C6381" t="s">
        <v>16949</v>
      </c>
      <c r="D6381" t="s">
        <v>16950</v>
      </c>
      <c r="E6381" t="s">
        <v>20</v>
      </c>
      <c r="F6381" t="s">
        <v>4706</v>
      </c>
      <c r="G6381">
        <v>41865934</v>
      </c>
      <c r="H6381">
        <v>41865955</v>
      </c>
      <c r="I6381" t="s">
        <v>22</v>
      </c>
      <c r="J6381">
        <v>10</v>
      </c>
      <c r="K6381">
        <v>0</v>
      </c>
      <c r="L6381" t="s">
        <v>57</v>
      </c>
      <c r="M6381" t="s">
        <v>24</v>
      </c>
      <c r="N6381" t="s">
        <v>13701</v>
      </c>
      <c r="O6381" t="s">
        <v>7990</v>
      </c>
      <c r="P6381" t="s">
        <v>16951</v>
      </c>
    </row>
    <row r="6382" spans="1:16">
      <c r="A6382" t="s">
        <v>13678</v>
      </c>
      <c r="B6382" t="s">
        <v>13679</v>
      </c>
      <c r="C6382" t="s">
        <v>4746</v>
      </c>
      <c r="D6382" t="s">
        <v>4747</v>
      </c>
      <c r="E6382" t="s">
        <v>20</v>
      </c>
      <c r="F6382" t="s">
        <v>4706</v>
      </c>
      <c r="G6382">
        <v>42060634</v>
      </c>
      <c r="H6382">
        <v>42060655</v>
      </c>
      <c r="I6382" t="s">
        <v>22</v>
      </c>
      <c r="J6382">
        <v>5</v>
      </c>
      <c r="K6382">
        <v>0</v>
      </c>
      <c r="L6382" t="s">
        <v>57</v>
      </c>
      <c r="M6382" t="s">
        <v>24</v>
      </c>
      <c r="N6382" t="s">
        <v>13794</v>
      </c>
      <c r="O6382" t="s">
        <v>11541</v>
      </c>
      <c r="P6382" t="s">
        <v>16952</v>
      </c>
    </row>
    <row r="6383" spans="1:16">
      <c r="A6383" t="s">
        <v>13678</v>
      </c>
      <c r="B6383" t="s">
        <v>13679</v>
      </c>
      <c r="C6383" t="s">
        <v>12308</v>
      </c>
      <c r="D6383" t="s">
        <v>12309</v>
      </c>
      <c r="E6383" t="s">
        <v>20</v>
      </c>
      <c r="F6383" t="s">
        <v>4706</v>
      </c>
      <c r="G6383">
        <v>42705716</v>
      </c>
      <c r="H6383">
        <v>42705735</v>
      </c>
      <c r="I6383" t="s">
        <v>37</v>
      </c>
      <c r="J6383">
        <v>1</v>
      </c>
      <c r="K6383">
        <v>0</v>
      </c>
      <c r="L6383" t="s">
        <v>30</v>
      </c>
      <c r="M6383" t="s">
        <v>24</v>
      </c>
      <c r="N6383" t="s">
        <v>13709</v>
      </c>
      <c r="O6383" t="s">
        <v>16953</v>
      </c>
      <c r="P6383" t="s">
        <v>16954</v>
      </c>
    </row>
    <row r="6384" spans="1:16">
      <c r="A6384" t="s">
        <v>13678</v>
      </c>
      <c r="B6384" t="s">
        <v>13679</v>
      </c>
      <c r="C6384" t="s">
        <v>16955</v>
      </c>
      <c r="D6384" t="s">
        <v>16956</v>
      </c>
      <c r="E6384" t="s">
        <v>20</v>
      </c>
      <c r="F6384" t="s">
        <v>4706</v>
      </c>
      <c r="G6384">
        <v>42821960</v>
      </c>
      <c r="H6384">
        <v>42821979</v>
      </c>
      <c r="I6384" t="s">
        <v>22</v>
      </c>
      <c r="J6384">
        <v>1</v>
      </c>
      <c r="K6384">
        <v>0</v>
      </c>
      <c r="L6384" t="s">
        <v>23</v>
      </c>
      <c r="M6384" t="s">
        <v>24</v>
      </c>
      <c r="N6384" t="s">
        <v>13682</v>
      </c>
      <c r="O6384" t="s">
        <v>16957</v>
      </c>
      <c r="P6384" t="s">
        <v>16958</v>
      </c>
    </row>
    <row r="6385" spans="1:16">
      <c r="A6385" t="s">
        <v>13678</v>
      </c>
      <c r="B6385" t="s">
        <v>13679</v>
      </c>
      <c r="C6385" t="s">
        <v>7331</v>
      </c>
      <c r="D6385" t="s">
        <v>7332</v>
      </c>
      <c r="E6385" t="s">
        <v>20</v>
      </c>
      <c r="F6385" t="s">
        <v>4706</v>
      </c>
      <c r="G6385">
        <v>42835921</v>
      </c>
      <c r="H6385">
        <v>42835943</v>
      </c>
      <c r="I6385" t="s">
        <v>37</v>
      </c>
      <c r="J6385">
        <v>7</v>
      </c>
      <c r="K6385">
        <v>1</v>
      </c>
      <c r="L6385" t="s">
        <v>57</v>
      </c>
      <c r="M6385" t="s">
        <v>24</v>
      </c>
      <c r="N6385" t="s">
        <v>14465</v>
      </c>
      <c r="O6385" t="s">
        <v>273</v>
      </c>
      <c r="P6385" t="s">
        <v>16959</v>
      </c>
    </row>
    <row r="6386" spans="1:16">
      <c r="A6386" t="s">
        <v>13678</v>
      </c>
      <c r="B6386" t="s">
        <v>13679</v>
      </c>
      <c r="C6386" t="s">
        <v>4755</v>
      </c>
      <c r="D6386" t="s">
        <v>4756</v>
      </c>
      <c r="E6386" t="s">
        <v>20</v>
      </c>
      <c r="F6386" t="s">
        <v>4706</v>
      </c>
      <c r="G6386">
        <v>42984608</v>
      </c>
      <c r="H6386">
        <v>42984631</v>
      </c>
      <c r="I6386" t="s">
        <v>22</v>
      </c>
      <c r="J6386">
        <v>1</v>
      </c>
      <c r="K6386">
        <v>0</v>
      </c>
      <c r="L6386" t="s">
        <v>23</v>
      </c>
      <c r="M6386" t="s">
        <v>31</v>
      </c>
      <c r="N6386" t="s">
        <v>13768</v>
      </c>
      <c r="O6386" t="s">
        <v>16960</v>
      </c>
      <c r="P6386" t="s">
        <v>16961</v>
      </c>
    </row>
    <row r="6387" spans="1:16">
      <c r="A6387" t="s">
        <v>13678</v>
      </c>
      <c r="B6387" t="s">
        <v>13679</v>
      </c>
      <c r="C6387" t="s">
        <v>12313</v>
      </c>
      <c r="D6387" t="s">
        <v>12314</v>
      </c>
      <c r="E6387" t="s">
        <v>20</v>
      </c>
      <c r="F6387" t="s">
        <v>4706</v>
      </c>
      <c r="G6387">
        <v>43235651</v>
      </c>
      <c r="H6387">
        <v>43235674</v>
      </c>
      <c r="I6387" t="s">
        <v>37</v>
      </c>
      <c r="J6387">
        <v>2</v>
      </c>
      <c r="K6387">
        <v>0</v>
      </c>
      <c r="L6387" t="s">
        <v>57</v>
      </c>
      <c r="M6387" t="s">
        <v>24</v>
      </c>
      <c r="N6387" t="s">
        <v>16962</v>
      </c>
      <c r="O6387" t="s">
        <v>16963</v>
      </c>
      <c r="P6387" t="s">
        <v>16964</v>
      </c>
    </row>
    <row r="6388" spans="1:16">
      <c r="A6388" t="s">
        <v>13678</v>
      </c>
      <c r="B6388" t="s">
        <v>13679</v>
      </c>
      <c r="C6388" t="s">
        <v>4770</v>
      </c>
      <c r="D6388" t="s">
        <v>4771</v>
      </c>
      <c r="E6388" t="s">
        <v>20</v>
      </c>
      <c r="F6388" t="s">
        <v>4706</v>
      </c>
      <c r="G6388">
        <v>43816958</v>
      </c>
      <c r="H6388">
        <v>43816978</v>
      </c>
      <c r="I6388" t="s">
        <v>22</v>
      </c>
      <c r="J6388">
        <v>1</v>
      </c>
      <c r="K6388">
        <v>0</v>
      </c>
      <c r="L6388" t="s">
        <v>30</v>
      </c>
      <c r="M6388" t="s">
        <v>31</v>
      </c>
      <c r="N6388" t="s">
        <v>13682</v>
      </c>
      <c r="O6388" t="s">
        <v>16965</v>
      </c>
      <c r="P6388" t="s">
        <v>16966</v>
      </c>
    </row>
    <row r="6389" spans="1:16">
      <c r="A6389" t="s">
        <v>13678</v>
      </c>
      <c r="B6389" t="s">
        <v>13679</v>
      </c>
      <c r="C6389" t="s">
        <v>16967</v>
      </c>
      <c r="D6389" t="s">
        <v>16968</v>
      </c>
      <c r="E6389" t="s">
        <v>20</v>
      </c>
      <c r="F6389" t="s">
        <v>4706</v>
      </c>
      <c r="G6389">
        <v>44109638</v>
      </c>
      <c r="H6389">
        <v>44109646</v>
      </c>
      <c r="I6389" t="s">
        <v>37</v>
      </c>
      <c r="J6389">
        <v>1</v>
      </c>
      <c r="K6389">
        <v>0</v>
      </c>
      <c r="L6389" t="s">
        <v>30</v>
      </c>
      <c r="M6389" t="s">
        <v>24</v>
      </c>
      <c r="N6389" t="s">
        <v>13725</v>
      </c>
      <c r="O6389" t="s">
        <v>7740</v>
      </c>
      <c r="P6389" t="e">
        <f>-------------gUGAGAUUu</f>
        <v>#NAME?</v>
      </c>
    </row>
    <row r="6390" spans="1:16">
      <c r="A6390" t="s">
        <v>13678</v>
      </c>
      <c r="B6390" t="s">
        <v>13679</v>
      </c>
      <c r="C6390" t="s">
        <v>7334</v>
      </c>
      <c r="D6390" t="s">
        <v>7335</v>
      </c>
      <c r="E6390" t="s">
        <v>20</v>
      </c>
      <c r="F6390" t="s">
        <v>4706</v>
      </c>
      <c r="G6390">
        <v>44726847</v>
      </c>
      <c r="H6390">
        <v>44726868</v>
      </c>
      <c r="I6390" t="s">
        <v>22</v>
      </c>
      <c r="J6390">
        <v>1</v>
      </c>
      <c r="K6390">
        <v>0</v>
      </c>
      <c r="L6390" t="s">
        <v>30</v>
      </c>
      <c r="M6390" t="s">
        <v>31</v>
      </c>
      <c r="N6390" t="s">
        <v>13701</v>
      </c>
      <c r="O6390" t="s">
        <v>7990</v>
      </c>
      <c r="P6390" t="s">
        <v>16969</v>
      </c>
    </row>
    <row r="6391" spans="1:16">
      <c r="A6391" t="s">
        <v>13678</v>
      </c>
      <c r="B6391" t="s">
        <v>13679</v>
      </c>
      <c r="C6391" t="s">
        <v>7334</v>
      </c>
      <c r="D6391" t="s">
        <v>7335</v>
      </c>
      <c r="E6391" t="s">
        <v>20</v>
      </c>
      <c r="F6391" t="s">
        <v>4706</v>
      </c>
      <c r="G6391">
        <v>44744525</v>
      </c>
      <c r="H6391">
        <v>44744545</v>
      </c>
      <c r="I6391" t="s">
        <v>22</v>
      </c>
      <c r="J6391">
        <v>1</v>
      </c>
      <c r="K6391">
        <v>0</v>
      </c>
      <c r="L6391" t="s">
        <v>30</v>
      </c>
      <c r="M6391" t="s">
        <v>31</v>
      </c>
      <c r="N6391" t="s">
        <v>13714</v>
      </c>
      <c r="O6391" t="s">
        <v>12563</v>
      </c>
      <c r="P6391" t="s">
        <v>16970</v>
      </c>
    </row>
    <row r="6392" spans="1:16">
      <c r="A6392" t="s">
        <v>13678</v>
      </c>
      <c r="B6392" t="s">
        <v>13679</v>
      </c>
      <c r="C6392" t="s">
        <v>12338</v>
      </c>
      <c r="D6392" t="s">
        <v>12339</v>
      </c>
      <c r="E6392" t="s">
        <v>20</v>
      </c>
      <c r="F6392" t="s">
        <v>4706</v>
      </c>
      <c r="G6392">
        <v>49526915</v>
      </c>
      <c r="H6392">
        <v>49526935</v>
      </c>
      <c r="I6392" t="s">
        <v>22</v>
      </c>
      <c r="J6392">
        <v>1</v>
      </c>
      <c r="K6392">
        <v>0</v>
      </c>
      <c r="L6392" t="s">
        <v>30</v>
      </c>
      <c r="M6392" t="s">
        <v>24</v>
      </c>
      <c r="N6392" t="s">
        <v>13682</v>
      </c>
      <c r="O6392" t="s">
        <v>15367</v>
      </c>
      <c r="P6392" t="s">
        <v>16971</v>
      </c>
    </row>
    <row r="6393" spans="1:16">
      <c r="A6393" t="s">
        <v>13678</v>
      </c>
      <c r="B6393" t="s">
        <v>13679</v>
      </c>
      <c r="C6393" t="s">
        <v>12338</v>
      </c>
      <c r="D6393" t="s">
        <v>12339</v>
      </c>
      <c r="E6393" t="s">
        <v>20</v>
      </c>
      <c r="F6393" t="s">
        <v>4706</v>
      </c>
      <c r="G6393">
        <v>49602588</v>
      </c>
      <c r="H6393">
        <v>49602611</v>
      </c>
      <c r="I6393" t="s">
        <v>22</v>
      </c>
      <c r="J6393">
        <v>1</v>
      </c>
      <c r="K6393">
        <v>0</v>
      </c>
      <c r="L6393" t="s">
        <v>30</v>
      </c>
      <c r="M6393" t="s">
        <v>24</v>
      </c>
      <c r="N6393" t="s">
        <v>14122</v>
      </c>
      <c r="O6393" t="s">
        <v>16972</v>
      </c>
      <c r="P6393" t="s">
        <v>16973</v>
      </c>
    </row>
    <row r="6394" spans="1:16">
      <c r="A6394" t="s">
        <v>13678</v>
      </c>
      <c r="B6394" t="s">
        <v>13679</v>
      </c>
      <c r="C6394" t="s">
        <v>16974</v>
      </c>
      <c r="D6394" t="s">
        <v>16975</v>
      </c>
      <c r="E6394" t="s">
        <v>20</v>
      </c>
      <c r="F6394" t="s">
        <v>4706</v>
      </c>
      <c r="G6394">
        <v>50866564</v>
      </c>
      <c r="H6394">
        <v>50866583</v>
      </c>
      <c r="I6394" t="s">
        <v>37</v>
      </c>
      <c r="J6394">
        <v>1</v>
      </c>
      <c r="K6394">
        <v>0</v>
      </c>
      <c r="L6394" t="s">
        <v>30</v>
      </c>
      <c r="M6394" t="s">
        <v>31</v>
      </c>
      <c r="N6394" t="s">
        <v>13682</v>
      </c>
      <c r="O6394" t="s">
        <v>16976</v>
      </c>
      <c r="P6394" t="s">
        <v>16977</v>
      </c>
    </row>
    <row r="6395" spans="1:16">
      <c r="A6395" t="s">
        <v>13678</v>
      </c>
      <c r="B6395" t="s">
        <v>13679</v>
      </c>
      <c r="C6395" t="s">
        <v>16978</v>
      </c>
      <c r="D6395" t="s">
        <v>16979</v>
      </c>
      <c r="E6395" t="s">
        <v>20</v>
      </c>
      <c r="F6395" t="s">
        <v>4706</v>
      </c>
      <c r="G6395">
        <v>50866564</v>
      </c>
      <c r="H6395">
        <v>50866583</v>
      </c>
      <c r="I6395" t="s">
        <v>37</v>
      </c>
      <c r="J6395">
        <v>1</v>
      </c>
      <c r="K6395">
        <v>0</v>
      </c>
      <c r="L6395" t="s">
        <v>30</v>
      </c>
      <c r="M6395" t="s">
        <v>31</v>
      </c>
      <c r="N6395" t="s">
        <v>13682</v>
      </c>
      <c r="O6395" t="s">
        <v>16976</v>
      </c>
      <c r="P6395" t="s">
        <v>16977</v>
      </c>
    </row>
    <row r="6396" spans="1:16">
      <c r="A6396" t="s">
        <v>13678</v>
      </c>
      <c r="B6396" t="s">
        <v>13679</v>
      </c>
      <c r="C6396" t="s">
        <v>4785</v>
      </c>
      <c r="D6396" t="s">
        <v>4786</v>
      </c>
      <c r="E6396" t="s">
        <v>20</v>
      </c>
      <c r="F6396" t="s">
        <v>4706</v>
      </c>
      <c r="G6396">
        <v>52338882</v>
      </c>
      <c r="H6396">
        <v>52338907</v>
      </c>
      <c r="I6396" t="s">
        <v>22</v>
      </c>
      <c r="J6396">
        <v>8</v>
      </c>
      <c r="K6396">
        <v>0</v>
      </c>
      <c r="L6396" t="s">
        <v>57</v>
      </c>
      <c r="M6396" t="s">
        <v>24</v>
      </c>
      <c r="N6396" t="s">
        <v>14263</v>
      </c>
      <c r="O6396" t="s">
        <v>16980</v>
      </c>
      <c r="P6396" t="s">
        <v>16981</v>
      </c>
    </row>
    <row r="6397" spans="1:16">
      <c r="A6397" t="s">
        <v>13678</v>
      </c>
      <c r="B6397" t="s">
        <v>13679</v>
      </c>
      <c r="C6397" t="s">
        <v>16982</v>
      </c>
      <c r="D6397" t="s">
        <v>16983</v>
      </c>
      <c r="E6397" t="s">
        <v>20</v>
      </c>
      <c r="F6397" t="s">
        <v>4706</v>
      </c>
      <c r="G6397">
        <v>52840733</v>
      </c>
      <c r="H6397">
        <v>52840753</v>
      </c>
      <c r="I6397" t="s">
        <v>37</v>
      </c>
      <c r="J6397">
        <v>3</v>
      </c>
      <c r="K6397">
        <v>0</v>
      </c>
      <c r="L6397" t="s">
        <v>57</v>
      </c>
      <c r="M6397" t="s">
        <v>24</v>
      </c>
      <c r="N6397" t="s">
        <v>14305</v>
      </c>
      <c r="O6397" t="s">
        <v>16984</v>
      </c>
      <c r="P6397" t="s">
        <v>16985</v>
      </c>
    </row>
    <row r="6398" spans="1:16">
      <c r="A6398" t="s">
        <v>13678</v>
      </c>
      <c r="B6398" t="s">
        <v>13679</v>
      </c>
      <c r="C6398" t="s">
        <v>16986</v>
      </c>
      <c r="D6398" t="s">
        <v>16987</v>
      </c>
      <c r="E6398" t="s">
        <v>20</v>
      </c>
      <c r="F6398" t="s">
        <v>4706</v>
      </c>
      <c r="G6398">
        <v>52940322</v>
      </c>
      <c r="H6398">
        <v>52940343</v>
      </c>
      <c r="I6398" t="s">
        <v>37</v>
      </c>
      <c r="J6398">
        <v>1</v>
      </c>
      <c r="K6398">
        <v>0</v>
      </c>
      <c r="L6398" t="s">
        <v>30</v>
      </c>
      <c r="M6398" t="s">
        <v>24</v>
      </c>
      <c r="N6398" t="s">
        <v>13725</v>
      </c>
      <c r="O6398" t="s">
        <v>7740</v>
      </c>
      <c r="P6398" t="s">
        <v>16988</v>
      </c>
    </row>
    <row r="6399" spans="1:16">
      <c r="A6399" t="s">
        <v>13678</v>
      </c>
      <c r="B6399" t="s">
        <v>13679</v>
      </c>
      <c r="C6399" t="s">
        <v>16986</v>
      </c>
      <c r="D6399" t="s">
        <v>16987</v>
      </c>
      <c r="E6399" t="s">
        <v>20</v>
      </c>
      <c r="F6399" t="s">
        <v>4706</v>
      </c>
      <c r="G6399">
        <v>52940416</v>
      </c>
      <c r="H6399">
        <v>52940438</v>
      </c>
      <c r="I6399" t="s">
        <v>37</v>
      </c>
      <c r="J6399">
        <v>1</v>
      </c>
      <c r="K6399">
        <v>0</v>
      </c>
      <c r="L6399" t="s">
        <v>30</v>
      </c>
      <c r="M6399" t="s">
        <v>24</v>
      </c>
      <c r="N6399" t="s">
        <v>14443</v>
      </c>
      <c r="O6399" t="s">
        <v>16989</v>
      </c>
      <c r="P6399" t="s">
        <v>16990</v>
      </c>
    </row>
    <row r="6400" spans="1:16">
      <c r="A6400" t="s">
        <v>13678</v>
      </c>
      <c r="B6400" t="s">
        <v>13679</v>
      </c>
      <c r="C6400" t="s">
        <v>4792</v>
      </c>
      <c r="D6400" t="s">
        <v>4793</v>
      </c>
      <c r="E6400" t="s">
        <v>20</v>
      </c>
      <c r="F6400" t="s">
        <v>4706</v>
      </c>
      <c r="G6400">
        <v>56384643</v>
      </c>
      <c r="H6400">
        <v>56384664</v>
      </c>
      <c r="I6400" t="s">
        <v>37</v>
      </c>
      <c r="J6400">
        <v>3</v>
      </c>
      <c r="K6400">
        <v>0</v>
      </c>
      <c r="L6400" t="s">
        <v>23</v>
      </c>
      <c r="M6400" t="s">
        <v>24</v>
      </c>
      <c r="N6400" t="s">
        <v>13682</v>
      </c>
      <c r="O6400" t="s">
        <v>16991</v>
      </c>
      <c r="P6400" t="s">
        <v>16992</v>
      </c>
    </row>
    <row r="6401" spans="1:16">
      <c r="A6401" t="s">
        <v>13678</v>
      </c>
      <c r="B6401" t="s">
        <v>13679</v>
      </c>
      <c r="C6401" t="s">
        <v>12378</v>
      </c>
      <c r="D6401" t="s">
        <v>12379</v>
      </c>
      <c r="E6401" t="s">
        <v>20</v>
      </c>
      <c r="F6401" t="s">
        <v>4706</v>
      </c>
      <c r="G6401">
        <v>59323068</v>
      </c>
      <c r="H6401">
        <v>59323088</v>
      </c>
      <c r="I6401" t="s">
        <v>22</v>
      </c>
      <c r="J6401">
        <v>1</v>
      </c>
      <c r="K6401">
        <v>0</v>
      </c>
      <c r="L6401" t="s">
        <v>597</v>
      </c>
      <c r="M6401" t="s">
        <v>24</v>
      </c>
      <c r="N6401" t="s">
        <v>13794</v>
      </c>
      <c r="O6401" t="s">
        <v>11541</v>
      </c>
      <c r="P6401" t="s">
        <v>16993</v>
      </c>
    </row>
    <row r="6402" spans="1:16">
      <c r="A6402" t="s">
        <v>13678</v>
      </c>
      <c r="B6402" t="s">
        <v>13679</v>
      </c>
      <c r="C6402" t="s">
        <v>12388</v>
      </c>
      <c r="D6402" t="s">
        <v>12389</v>
      </c>
      <c r="E6402" t="s">
        <v>20</v>
      </c>
      <c r="F6402" t="s">
        <v>4706</v>
      </c>
      <c r="G6402">
        <v>60743554</v>
      </c>
      <c r="H6402">
        <v>60743578</v>
      </c>
      <c r="I6402" t="s">
        <v>37</v>
      </c>
      <c r="J6402">
        <v>1</v>
      </c>
      <c r="K6402">
        <v>0</v>
      </c>
      <c r="L6402" t="s">
        <v>30</v>
      </c>
      <c r="M6402" t="s">
        <v>24</v>
      </c>
      <c r="N6402" t="s">
        <v>16994</v>
      </c>
      <c r="O6402" t="s">
        <v>16995</v>
      </c>
      <c r="P6402" t="s">
        <v>16996</v>
      </c>
    </row>
    <row r="6403" spans="1:16">
      <c r="A6403" t="s">
        <v>13678</v>
      </c>
      <c r="B6403" t="s">
        <v>13679</v>
      </c>
      <c r="C6403" t="s">
        <v>12402</v>
      </c>
      <c r="D6403" t="s">
        <v>12403</v>
      </c>
      <c r="E6403" t="s">
        <v>20</v>
      </c>
      <c r="F6403" t="s">
        <v>4706</v>
      </c>
      <c r="G6403">
        <v>63618225</v>
      </c>
      <c r="H6403">
        <v>63618246</v>
      </c>
      <c r="I6403" t="s">
        <v>37</v>
      </c>
      <c r="J6403">
        <v>3</v>
      </c>
      <c r="K6403">
        <v>0</v>
      </c>
      <c r="L6403" t="s">
        <v>57</v>
      </c>
      <c r="M6403" t="s">
        <v>24</v>
      </c>
      <c r="N6403" t="s">
        <v>13682</v>
      </c>
      <c r="O6403" t="s">
        <v>16997</v>
      </c>
      <c r="P6403" t="s">
        <v>16998</v>
      </c>
    </row>
    <row r="6404" spans="1:16">
      <c r="A6404" t="s">
        <v>13678</v>
      </c>
      <c r="B6404" t="s">
        <v>13679</v>
      </c>
      <c r="C6404" t="s">
        <v>12407</v>
      </c>
      <c r="D6404" t="s">
        <v>12408</v>
      </c>
      <c r="E6404" t="s">
        <v>20</v>
      </c>
      <c r="F6404" t="s">
        <v>4706</v>
      </c>
      <c r="G6404">
        <v>64039948</v>
      </c>
      <c r="H6404">
        <v>64039968</v>
      </c>
      <c r="I6404" t="s">
        <v>37</v>
      </c>
      <c r="J6404">
        <v>3</v>
      </c>
      <c r="K6404">
        <v>0</v>
      </c>
      <c r="L6404" t="s">
        <v>57</v>
      </c>
      <c r="M6404" t="s">
        <v>24</v>
      </c>
      <c r="N6404" t="s">
        <v>13899</v>
      </c>
      <c r="O6404" t="s">
        <v>8158</v>
      </c>
      <c r="P6404" t="s">
        <v>16999</v>
      </c>
    </row>
    <row r="6405" spans="1:16">
      <c r="A6405" t="s">
        <v>13678</v>
      </c>
      <c r="B6405" t="s">
        <v>13679</v>
      </c>
      <c r="C6405" t="s">
        <v>17000</v>
      </c>
      <c r="D6405" t="s">
        <v>17001</v>
      </c>
      <c r="E6405" t="s">
        <v>20</v>
      </c>
      <c r="F6405" t="s">
        <v>4706</v>
      </c>
      <c r="G6405">
        <v>64980992</v>
      </c>
      <c r="H6405">
        <v>64981017</v>
      </c>
      <c r="I6405" t="s">
        <v>37</v>
      </c>
      <c r="J6405">
        <v>1</v>
      </c>
      <c r="K6405">
        <v>0</v>
      </c>
      <c r="L6405" t="s">
        <v>30</v>
      </c>
      <c r="M6405" t="s">
        <v>24</v>
      </c>
      <c r="N6405" t="s">
        <v>17002</v>
      </c>
      <c r="O6405" t="s">
        <v>17003</v>
      </c>
      <c r="P6405" t="s">
        <v>17004</v>
      </c>
    </row>
    <row r="6406" spans="1:16">
      <c r="A6406" t="s">
        <v>13678</v>
      </c>
      <c r="B6406" t="s">
        <v>13679</v>
      </c>
      <c r="C6406" t="s">
        <v>17005</v>
      </c>
      <c r="D6406" t="s">
        <v>17006</v>
      </c>
      <c r="E6406" t="s">
        <v>20</v>
      </c>
      <c r="F6406" t="s">
        <v>4706</v>
      </c>
      <c r="G6406">
        <v>65773908</v>
      </c>
      <c r="H6406">
        <v>65773929</v>
      </c>
      <c r="I6406" t="s">
        <v>37</v>
      </c>
      <c r="J6406">
        <v>1</v>
      </c>
      <c r="K6406">
        <v>0</v>
      </c>
      <c r="L6406" t="s">
        <v>30</v>
      </c>
      <c r="M6406" t="s">
        <v>24</v>
      </c>
      <c r="N6406" t="s">
        <v>13717</v>
      </c>
      <c r="O6406" t="s">
        <v>10829</v>
      </c>
      <c r="P6406" t="s">
        <v>17007</v>
      </c>
    </row>
    <row r="6407" spans="1:16">
      <c r="A6407" t="s">
        <v>13678</v>
      </c>
      <c r="B6407" t="s">
        <v>13679</v>
      </c>
      <c r="C6407" t="s">
        <v>17008</v>
      </c>
      <c r="D6407" t="s">
        <v>17006</v>
      </c>
      <c r="E6407" t="s">
        <v>20</v>
      </c>
      <c r="F6407" t="s">
        <v>4706</v>
      </c>
      <c r="G6407">
        <v>65773908</v>
      </c>
      <c r="H6407">
        <v>65773929</v>
      </c>
      <c r="I6407" t="s">
        <v>37</v>
      </c>
      <c r="J6407">
        <v>1</v>
      </c>
      <c r="K6407">
        <v>0</v>
      </c>
      <c r="L6407" t="s">
        <v>30</v>
      </c>
      <c r="M6407" t="s">
        <v>24</v>
      </c>
      <c r="N6407" t="s">
        <v>13717</v>
      </c>
      <c r="O6407" t="s">
        <v>10829</v>
      </c>
      <c r="P6407" t="s">
        <v>17007</v>
      </c>
    </row>
    <row r="6408" spans="1:16">
      <c r="A6408" t="s">
        <v>13678</v>
      </c>
      <c r="B6408" t="s">
        <v>13679</v>
      </c>
      <c r="C6408" t="s">
        <v>12424</v>
      </c>
      <c r="D6408" t="s">
        <v>12425</v>
      </c>
      <c r="E6408" t="s">
        <v>20</v>
      </c>
      <c r="F6408" t="s">
        <v>4706</v>
      </c>
      <c r="G6408">
        <v>67484506</v>
      </c>
      <c r="H6408">
        <v>67484525</v>
      </c>
      <c r="I6408" t="s">
        <v>22</v>
      </c>
      <c r="J6408">
        <v>2</v>
      </c>
      <c r="K6408">
        <v>0</v>
      </c>
      <c r="L6408" t="s">
        <v>23</v>
      </c>
      <c r="M6408" t="s">
        <v>24</v>
      </c>
      <c r="N6408" t="s">
        <v>13709</v>
      </c>
      <c r="O6408" t="s">
        <v>16030</v>
      </c>
      <c r="P6408" t="s">
        <v>17009</v>
      </c>
    </row>
    <row r="6409" spans="1:16">
      <c r="A6409" t="s">
        <v>13678</v>
      </c>
      <c r="B6409" t="s">
        <v>13679</v>
      </c>
      <c r="C6409" t="s">
        <v>17010</v>
      </c>
      <c r="D6409" t="s">
        <v>17011</v>
      </c>
      <c r="E6409" t="s">
        <v>20</v>
      </c>
      <c r="F6409" t="s">
        <v>4706</v>
      </c>
      <c r="G6409">
        <v>67522050</v>
      </c>
      <c r="H6409">
        <v>67522070</v>
      </c>
      <c r="I6409" t="s">
        <v>37</v>
      </c>
      <c r="J6409">
        <v>3</v>
      </c>
      <c r="K6409">
        <v>0</v>
      </c>
      <c r="L6409" t="s">
        <v>57</v>
      </c>
      <c r="M6409" t="s">
        <v>24</v>
      </c>
      <c r="N6409" t="s">
        <v>13703</v>
      </c>
      <c r="O6409" t="s">
        <v>17012</v>
      </c>
      <c r="P6409" t="s">
        <v>17013</v>
      </c>
    </row>
    <row r="6410" spans="1:16">
      <c r="A6410" t="s">
        <v>13678</v>
      </c>
      <c r="B6410" t="s">
        <v>13679</v>
      </c>
      <c r="C6410" t="s">
        <v>17010</v>
      </c>
      <c r="D6410" t="s">
        <v>17011</v>
      </c>
      <c r="E6410" t="s">
        <v>20</v>
      </c>
      <c r="F6410" t="s">
        <v>4706</v>
      </c>
      <c r="G6410">
        <v>67529100</v>
      </c>
      <c r="H6410">
        <v>67529119</v>
      </c>
      <c r="I6410" t="s">
        <v>37</v>
      </c>
      <c r="J6410">
        <v>7</v>
      </c>
      <c r="K6410">
        <v>0</v>
      </c>
      <c r="L6410" t="s">
        <v>57</v>
      </c>
      <c r="M6410" t="s">
        <v>24</v>
      </c>
      <c r="N6410" t="s">
        <v>13776</v>
      </c>
      <c r="O6410" t="s">
        <v>17014</v>
      </c>
      <c r="P6410" t="s">
        <v>17015</v>
      </c>
    </row>
    <row r="6411" spans="1:16">
      <c r="A6411" t="s">
        <v>13678</v>
      </c>
      <c r="B6411" t="s">
        <v>13679</v>
      </c>
      <c r="C6411" t="s">
        <v>17016</v>
      </c>
      <c r="D6411" t="s">
        <v>17017</v>
      </c>
      <c r="E6411" t="s">
        <v>20</v>
      </c>
      <c r="F6411" t="s">
        <v>4706</v>
      </c>
      <c r="G6411">
        <v>67529100</v>
      </c>
      <c r="H6411">
        <v>67529119</v>
      </c>
      <c r="I6411" t="s">
        <v>37</v>
      </c>
      <c r="J6411">
        <v>7</v>
      </c>
      <c r="K6411">
        <v>0</v>
      </c>
      <c r="L6411" t="s">
        <v>57</v>
      </c>
      <c r="M6411" t="s">
        <v>24</v>
      </c>
      <c r="N6411" t="s">
        <v>13776</v>
      </c>
      <c r="O6411" t="s">
        <v>17014</v>
      </c>
      <c r="P6411" t="s">
        <v>17015</v>
      </c>
    </row>
    <row r="6412" spans="1:16">
      <c r="A6412" t="s">
        <v>13678</v>
      </c>
      <c r="B6412" t="s">
        <v>13679</v>
      </c>
      <c r="C6412" t="s">
        <v>17018</v>
      </c>
      <c r="D6412" t="s">
        <v>17019</v>
      </c>
      <c r="E6412" t="s">
        <v>20</v>
      </c>
      <c r="F6412" t="s">
        <v>4706</v>
      </c>
      <c r="G6412">
        <v>69728477</v>
      </c>
      <c r="H6412">
        <v>69728491</v>
      </c>
      <c r="I6412" t="s">
        <v>22</v>
      </c>
      <c r="J6412">
        <v>2</v>
      </c>
      <c r="K6412">
        <v>0</v>
      </c>
      <c r="L6412" t="s">
        <v>30</v>
      </c>
      <c r="M6412" t="s">
        <v>24</v>
      </c>
      <c r="N6412" t="s">
        <v>13750</v>
      </c>
      <c r="O6412" t="s">
        <v>17020</v>
      </c>
      <c r="P6412" t="e">
        <f>-----caaGUCA--UGAGAUUu</f>
        <v>#NAME?</v>
      </c>
    </row>
    <row r="6413" spans="1:16">
      <c r="A6413" t="s">
        <v>13678</v>
      </c>
      <c r="B6413" t="s">
        <v>13679</v>
      </c>
      <c r="C6413" t="s">
        <v>17021</v>
      </c>
      <c r="D6413" t="s">
        <v>17022</v>
      </c>
      <c r="E6413" t="s">
        <v>20</v>
      </c>
      <c r="F6413" t="s">
        <v>4706</v>
      </c>
      <c r="G6413">
        <v>72020979</v>
      </c>
      <c r="H6413">
        <v>72021001</v>
      </c>
      <c r="I6413" t="s">
        <v>22</v>
      </c>
      <c r="J6413">
        <v>1</v>
      </c>
      <c r="K6413">
        <v>0</v>
      </c>
      <c r="L6413" t="s">
        <v>23</v>
      </c>
      <c r="M6413" t="s">
        <v>24</v>
      </c>
      <c r="N6413" t="s">
        <v>17023</v>
      </c>
      <c r="O6413" t="s">
        <v>17024</v>
      </c>
      <c r="P6413" t="s">
        <v>17025</v>
      </c>
    </row>
    <row r="6414" spans="1:16">
      <c r="A6414" t="s">
        <v>13678</v>
      </c>
      <c r="B6414" t="s">
        <v>13679</v>
      </c>
      <c r="C6414" t="s">
        <v>17026</v>
      </c>
      <c r="D6414" t="s">
        <v>17027</v>
      </c>
      <c r="E6414" t="s">
        <v>20</v>
      </c>
      <c r="F6414" t="s">
        <v>4706</v>
      </c>
      <c r="G6414">
        <v>72499551</v>
      </c>
      <c r="H6414">
        <v>72499571</v>
      </c>
      <c r="I6414" t="s">
        <v>37</v>
      </c>
      <c r="J6414">
        <v>26</v>
      </c>
      <c r="K6414">
        <v>0</v>
      </c>
      <c r="L6414" t="s">
        <v>87</v>
      </c>
      <c r="M6414" t="s">
        <v>24</v>
      </c>
      <c r="N6414" t="s">
        <v>13786</v>
      </c>
      <c r="O6414" t="s">
        <v>17028</v>
      </c>
      <c r="P6414" t="s">
        <v>17029</v>
      </c>
    </row>
    <row r="6415" spans="1:16">
      <c r="A6415" t="s">
        <v>13678</v>
      </c>
      <c r="B6415" t="s">
        <v>13679</v>
      </c>
      <c r="C6415" t="s">
        <v>17030</v>
      </c>
      <c r="D6415" t="s">
        <v>17027</v>
      </c>
      <c r="E6415" t="s">
        <v>20</v>
      </c>
      <c r="F6415" t="s">
        <v>4706</v>
      </c>
      <c r="G6415">
        <v>72499551</v>
      </c>
      <c r="H6415">
        <v>72499571</v>
      </c>
      <c r="I6415" t="s">
        <v>37</v>
      </c>
      <c r="J6415">
        <v>26</v>
      </c>
      <c r="K6415">
        <v>0</v>
      </c>
      <c r="L6415" t="s">
        <v>87</v>
      </c>
      <c r="M6415" t="s">
        <v>24</v>
      </c>
      <c r="N6415" t="s">
        <v>13786</v>
      </c>
      <c r="O6415" t="s">
        <v>17028</v>
      </c>
      <c r="P6415" t="s">
        <v>17029</v>
      </c>
    </row>
    <row r="6416" spans="1:16">
      <c r="A6416" t="s">
        <v>13678</v>
      </c>
      <c r="B6416" t="s">
        <v>13679</v>
      </c>
      <c r="C6416" t="s">
        <v>17031</v>
      </c>
      <c r="D6416" t="s">
        <v>17027</v>
      </c>
      <c r="E6416" t="s">
        <v>20</v>
      </c>
      <c r="F6416" t="s">
        <v>4706</v>
      </c>
      <c r="G6416">
        <v>72499551</v>
      </c>
      <c r="H6416">
        <v>72499571</v>
      </c>
      <c r="I6416" t="s">
        <v>37</v>
      </c>
      <c r="J6416">
        <v>26</v>
      </c>
      <c r="K6416">
        <v>0</v>
      </c>
      <c r="L6416" t="s">
        <v>87</v>
      </c>
      <c r="M6416" t="s">
        <v>24</v>
      </c>
      <c r="N6416" t="s">
        <v>13786</v>
      </c>
      <c r="O6416" t="s">
        <v>17028</v>
      </c>
      <c r="P6416" t="s">
        <v>17029</v>
      </c>
    </row>
    <row r="6417" spans="1:16">
      <c r="A6417" t="s">
        <v>13678</v>
      </c>
      <c r="B6417" t="s">
        <v>13679</v>
      </c>
      <c r="C6417" t="s">
        <v>17032</v>
      </c>
      <c r="D6417" t="s">
        <v>17033</v>
      </c>
      <c r="E6417" t="s">
        <v>20</v>
      </c>
      <c r="F6417" t="s">
        <v>4706</v>
      </c>
      <c r="G6417">
        <v>72645495</v>
      </c>
      <c r="H6417">
        <v>72645517</v>
      </c>
      <c r="I6417" t="s">
        <v>37</v>
      </c>
      <c r="J6417">
        <v>1</v>
      </c>
      <c r="K6417">
        <v>0</v>
      </c>
      <c r="L6417" t="s">
        <v>30</v>
      </c>
      <c r="M6417" t="s">
        <v>24</v>
      </c>
      <c r="N6417" t="s">
        <v>14853</v>
      </c>
      <c r="O6417" t="s">
        <v>12961</v>
      </c>
      <c r="P6417" t="s">
        <v>17034</v>
      </c>
    </row>
    <row r="6418" spans="1:16">
      <c r="A6418" t="s">
        <v>13678</v>
      </c>
      <c r="B6418" t="s">
        <v>13679</v>
      </c>
      <c r="C6418" t="s">
        <v>12442</v>
      </c>
      <c r="D6418" t="s">
        <v>12443</v>
      </c>
      <c r="E6418" t="s">
        <v>20</v>
      </c>
      <c r="F6418" t="s">
        <v>4706</v>
      </c>
      <c r="G6418">
        <v>72795568</v>
      </c>
      <c r="H6418">
        <v>72795588</v>
      </c>
      <c r="I6418" t="s">
        <v>22</v>
      </c>
      <c r="J6418">
        <v>1</v>
      </c>
      <c r="K6418">
        <v>0</v>
      </c>
      <c r="L6418" t="s">
        <v>23</v>
      </c>
      <c r="M6418" t="s">
        <v>24</v>
      </c>
      <c r="N6418" t="s">
        <v>13794</v>
      </c>
      <c r="O6418" t="s">
        <v>11541</v>
      </c>
      <c r="P6418" t="s">
        <v>17035</v>
      </c>
    </row>
    <row r="6419" spans="1:16">
      <c r="A6419" t="s">
        <v>13678</v>
      </c>
      <c r="B6419" t="s">
        <v>13679</v>
      </c>
      <c r="C6419" t="s">
        <v>12446</v>
      </c>
      <c r="D6419" t="s">
        <v>12447</v>
      </c>
      <c r="E6419" t="s">
        <v>20</v>
      </c>
      <c r="F6419" t="s">
        <v>4706</v>
      </c>
      <c r="G6419">
        <v>72795568</v>
      </c>
      <c r="H6419">
        <v>72795588</v>
      </c>
      <c r="I6419" t="s">
        <v>22</v>
      </c>
      <c r="J6419">
        <v>1</v>
      </c>
      <c r="K6419">
        <v>0</v>
      </c>
      <c r="L6419" t="s">
        <v>23</v>
      </c>
      <c r="M6419" t="s">
        <v>24</v>
      </c>
      <c r="N6419" t="s">
        <v>13794</v>
      </c>
      <c r="O6419" t="s">
        <v>11541</v>
      </c>
      <c r="P6419" t="s">
        <v>17035</v>
      </c>
    </row>
    <row r="6420" spans="1:16">
      <c r="A6420" t="s">
        <v>13678</v>
      </c>
      <c r="B6420" t="s">
        <v>13679</v>
      </c>
      <c r="C6420" t="s">
        <v>17036</v>
      </c>
      <c r="D6420" t="s">
        <v>17037</v>
      </c>
      <c r="E6420" t="s">
        <v>20</v>
      </c>
      <c r="F6420" t="s">
        <v>4706</v>
      </c>
      <c r="G6420">
        <v>74914835</v>
      </c>
      <c r="H6420">
        <v>74914843</v>
      </c>
      <c r="I6420" t="s">
        <v>22</v>
      </c>
      <c r="J6420">
        <v>1</v>
      </c>
      <c r="K6420">
        <v>0</v>
      </c>
      <c r="L6420" t="s">
        <v>30</v>
      </c>
      <c r="M6420" t="s">
        <v>24</v>
      </c>
      <c r="N6420" t="s">
        <v>13725</v>
      </c>
      <c r="O6420" t="s">
        <v>7740</v>
      </c>
      <c r="P6420" t="e">
        <f>-------------aUGAGAUUg</f>
        <v>#NAME?</v>
      </c>
    </row>
    <row r="6421" spans="1:16">
      <c r="A6421" t="s">
        <v>13678</v>
      </c>
      <c r="B6421" t="s">
        <v>13679</v>
      </c>
      <c r="C6421" t="s">
        <v>17038</v>
      </c>
      <c r="D6421" t="s">
        <v>17039</v>
      </c>
      <c r="E6421" t="s">
        <v>20</v>
      </c>
      <c r="F6421" t="s">
        <v>4706</v>
      </c>
      <c r="G6421">
        <v>75095143</v>
      </c>
      <c r="H6421">
        <v>75095164</v>
      </c>
      <c r="I6421" t="s">
        <v>22</v>
      </c>
      <c r="J6421">
        <v>1</v>
      </c>
      <c r="K6421">
        <v>0</v>
      </c>
      <c r="L6421" t="s">
        <v>30</v>
      </c>
      <c r="M6421" t="s">
        <v>24</v>
      </c>
      <c r="N6421" t="s">
        <v>13774</v>
      </c>
      <c r="O6421" t="s">
        <v>7874</v>
      </c>
      <c r="P6421" t="s">
        <v>17040</v>
      </c>
    </row>
    <row r="6422" spans="1:16">
      <c r="A6422" t="s">
        <v>13678</v>
      </c>
      <c r="B6422" t="s">
        <v>13679</v>
      </c>
      <c r="C6422" t="s">
        <v>17041</v>
      </c>
      <c r="D6422" t="s">
        <v>17042</v>
      </c>
      <c r="E6422" t="s">
        <v>20</v>
      </c>
      <c r="F6422" t="s">
        <v>4706</v>
      </c>
      <c r="G6422">
        <v>75195067</v>
      </c>
      <c r="H6422">
        <v>75195088</v>
      </c>
      <c r="I6422" t="s">
        <v>37</v>
      </c>
      <c r="J6422">
        <v>1</v>
      </c>
      <c r="K6422">
        <v>0</v>
      </c>
      <c r="L6422" t="s">
        <v>30</v>
      </c>
      <c r="M6422" t="s">
        <v>24</v>
      </c>
      <c r="N6422" t="s">
        <v>13717</v>
      </c>
      <c r="O6422" t="s">
        <v>13827</v>
      </c>
      <c r="P6422" t="s">
        <v>17043</v>
      </c>
    </row>
    <row r="6423" spans="1:16">
      <c r="A6423" t="s">
        <v>13678</v>
      </c>
      <c r="B6423" t="s">
        <v>13679</v>
      </c>
      <c r="C6423" t="s">
        <v>17044</v>
      </c>
      <c r="D6423" t="s">
        <v>17045</v>
      </c>
      <c r="E6423" t="s">
        <v>20</v>
      </c>
      <c r="F6423" t="s">
        <v>4706</v>
      </c>
      <c r="G6423">
        <v>79186547</v>
      </c>
      <c r="H6423">
        <v>79186568</v>
      </c>
      <c r="I6423" t="s">
        <v>22</v>
      </c>
      <c r="J6423">
        <v>6</v>
      </c>
      <c r="K6423">
        <v>0</v>
      </c>
      <c r="L6423" t="s">
        <v>30</v>
      </c>
      <c r="M6423" t="s">
        <v>31</v>
      </c>
      <c r="N6423" t="s">
        <v>13774</v>
      </c>
      <c r="O6423" t="s">
        <v>7771</v>
      </c>
      <c r="P6423" t="s">
        <v>17046</v>
      </c>
    </row>
    <row r="6424" spans="1:16">
      <c r="A6424" t="s">
        <v>13678</v>
      </c>
      <c r="B6424" t="s">
        <v>13679</v>
      </c>
      <c r="C6424" t="s">
        <v>12465</v>
      </c>
      <c r="D6424" t="s">
        <v>12466</v>
      </c>
      <c r="E6424" t="s">
        <v>20</v>
      </c>
      <c r="F6424" t="s">
        <v>4706</v>
      </c>
      <c r="G6424">
        <v>81271246</v>
      </c>
      <c r="H6424">
        <v>81271266</v>
      </c>
      <c r="I6424" t="s">
        <v>37</v>
      </c>
      <c r="J6424">
        <v>4</v>
      </c>
      <c r="K6424">
        <v>0</v>
      </c>
      <c r="L6424" t="s">
        <v>57</v>
      </c>
      <c r="M6424" t="s">
        <v>24</v>
      </c>
      <c r="N6424" t="s">
        <v>13717</v>
      </c>
      <c r="O6424" t="s">
        <v>17047</v>
      </c>
      <c r="P6424" t="s">
        <v>17048</v>
      </c>
    </row>
    <row r="6425" spans="1:16">
      <c r="A6425" t="s">
        <v>13678</v>
      </c>
      <c r="B6425" t="s">
        <v>13679</v>
      </c>
      <c r="C6425" t="s">
        <v>17049</v>
      </c>
      <c r="D6425" t="s">
        <v>12470</v>
      </c>
      <c r="E6425" t="s">
        <v>20</v>
      </c>
      <c r="F6425" t="s">
        <v>4706</v>
      </c>
      <c r="G6425">
        <v>85607616</v>
      </c>
      <c r="H6425">
        <v>85607639</v>
      </c>
      <c r="I6425" t="s">
        <v>22</v>
      </c>
      <c r="J6425">
        <v>1</v>
      </c>
      <c r="K6425">
        <v>0</v>
      </c>
      <c r="L6425" t="s">
        <v>23</v>
      </c>
      <c r="M6425" t="s">
        <v>24</v>
      </c>
      <c r="N6425" t="s">
        <v>13692</v>
      </c>
      <c r="O6425" t="s">
        <v>17050</v>
      </c>
      <c r="P6425" t="s">
        <v>17051</v>
      </c>
    </row>
    <row r="6426" spans="1:16">
      <c r="A6426" t="s">
        <v>13678</v>
      </c>
      <c r="B6426" t="s">
        <v>13679</v>
      </c>
      <c r="C6426" t="s">
        <v>12472</v>
      </c>
      <c r="D6426" t="s">
        <v>12473</v>
      </c>
      <c r="E6426" t="s">
        <v>20</v>
      </c>
      <c r="F6426" t="s">
        <v>4706</v>
      </c>
      <c r="G6426">
        <v>86261267</v>
      </c>
      <c r="H6426">
        <v>86261288</v>
      </c>
      <c r="I6426" t="s">
        <v>22</v>
      </c>
      <c r="J6426">
        <v>1</v>
      </c>
      <c r="K6426">
        <v>0</v>
      </c>
      <c r="L6426" t="s">
        <v>30</v>
      </c>
      <c r="M6426" t="s">
        <v>24</v>
      </c>
      <c r="N6426" t="s">
        <v>13774</v>
      </c>
      <c r="O6426" t="s">
        <v>7874</v>
      </c>
      <c r="P6426" t="s">
        <v>17052</v>
      </c>
    </row>
    <row r="6427" spans="1:16">
      <c r="A6427" t="s">
        <v>13678</v>
      </c>
      <c r="B6427" t="s">
        <v>13679</v>
      </c>
      <c r="C6427" t="s">
        <v>17053</v>
      </c>
      <c r="D6427" t="s">
        <v>17054</v>
      </c>
      <c r="E6427" t="s">
        <v>20</v>
      </c>
      <c r="F6427" t="s">
        <v>4706</v>
      </c>
      <c r="G6427">
        <v>89449052</v>
      </c>
      <c r="H6427">
        <v>89449077</v>
      </c>
      <c r="I6427" t="s">
        <v>37</v>
      </c>
      <c r="J6427">
        <v>4</v>
      </c>
      <c r="K6427">
        <v>0</v>
      </c>
      <c r="L6427" t="s">
        <v>30</v>
      </c>
      <c r="M6427" t="s">
        <v>24</v>
      </c>
      <c r="N6427" t="s">
        <v>17055</v>
      </c>
      <c r="O6427" t="s">
        <v>17056</v>
      </c>
      <c r="P6427" t="s">
        <v>17057</v>
      </c>
    </row>
    <row r="6428" spans="1:16">
      <c r="A6428" t="s">
        <v>13678</v>
      </c>
      <c r="B6428" t="s">
        <v>13679</v>
      </c>
      <c r="C6428" t="s">
        <v>4865</v>
      </c>
      <c r="D6428" t="s">
        <v>4866</v>
      </c>
      <c r="E6428" t="s">
        <v>20</v>
      </c>
      <c r="F6428" t="s">
        <v>4706</v>
      </c>
      <c r="G6428">
        <v>89789611</v>
      </c>
      <c r="H6428">
        <v>89789635</v>
      </c>
      <c r="I6428" t="s">
        <v>22</v>
      </c>
      <c r="J6428">
        <v>1</v>
      </c>
      <c r="K6428">
        <v>0</v>
      </c>
      <c r="L6428" t="s">
        <v>30</v>
      </c>
      <c r="M6428" t="s">
        <v>24</v>
      </c>
      <c r="N6428" t="s">
        <v>13768</v>
      </c>
      <c r="O6428" t="s">
        <v>17058</v>
      </c>
      <c r="P6428" t="s">
        <v>17059</v>
      </c>
    </row>
    <row r="6429" spans="1:16">
      <c r="A6429" t="s">
        <v>13678</v>
      </c>
      <c r="B6429" t="s">
        <v>13679</v>
      </c>
      <c r="C6429" t="s">
        <v>7342</v>
      </c>
      <c r="D6429" t="s">
        <v>7343</v>
      </c>
      <c r="E6429" t="s">
        <v>20</v>
      </c>
      <c r="F6429" t="s">
        <v>4706</v>
      </c>
      <c r="G6429">
        <v>90378177</v>
      </c>
      <c r="H6429">
        <v>90378199</v>
      </c>
      <c r="I6429" t="s">
        <v>37</v>
      </c>
      <c r="J6429">
        <v>1</v>
      </c>
      <c r="K6429">
        <v>0</v>
      </c>
      <c r="L6429" t="s">
        <v>30</v>
      </c>
      <c r="M6429" t="s">
        <v>24</v>
      </c>
      <c r="N6429" t="s">
        <v>14095</v>
      </c>
      <c r="O6429" t="s">
        <v>17060</v>
      </c>
      <c r="P6429" t="s">
        <v>17061</v>
      </c>
    </row>
    <row r="6430" spans="1:16">
      <c r="A6430" t="s">
        <v>13678</v>
      </c>
      <c r="B6430" t="s">
        <v>13679</v>
      </c>
      <c r="C6430" t="s">
        <v>7345</v>
      </c>
      <c r="D6430" t="s">
        <v>7346</v>
      </c>
      <c r="E6430" t="s">
        <v>20</v>
      </c>
      <c r="F6430" t="s">
        <v>4706</v>
      </c>
      <c r="G6430">
        <v>90378177</v>
      </c>
      <c r="H6430">
        <v>90378199</v>
      </c>
      <c r="I6430" t="s">
        <v>37</v>
      </c>
      <c r="J6430">
        <v>1</v>
      </c>
      <c r="K6430">
        <v>0</v>
      </c>
      <c r="L6430" t="s">
        <v>30</v>
      </c>
      <c r="M6430" t="s">
        <v>24</v>
      </c>
      <c r="N6430" t="s">
        <v>14095</v>
      </c>
      <c r="O6430" t="s">
        <v>17060</v>
      </c>
      <c r="P6430" t="s">
        <v>17061</v>
      </c>
    </row>
    <row r="6431" spans="1:16">
      <c r="A6431" t="s">
        <v>13678</v>
      </c>
      <c r="B6431" t="s">
        <v>13679</v>
      </c>
      <c r="C6431" t="s">
        <v>17062</v>
      </c>
      <c r="D6431" t="s">
        <v>17063</v>
      </c>
      <c r="E6431" t="s">
        <v>20</v>
      </c>
      <c r="F6431" t="s">
        <v>4706</v>
      </c>
      <c r="G6431">
        <v>90972864</v>
      </c>
      <c r="H6431">
        <v>90972887</v>
      </c>
      <c r="I6431" t="s">
        <v>22</v>
      </c>
      <c r="J6431">
        <v>4</v>
      </c>
      <c r="K6431">
        <v>0</v>
      </c>
      <c r="L6431" t="s">
        <v>57</v>
      </c>
      <c r="M6431" t="s">
        <v>24</v>
      </c>
      <c r="N6431" t="s">
        <v>17064</v>
      </c>
      <c r="O6431" t="s">
        <v>17065</v>
      </c>
      <c r="P6431" t="s">
        <v>17066</v>
      </c>
    </row>
    <row r="6432" spans="1:16">
      <c r="A6432" t="s">
        <v>13678</v>
      </c>
      <c r="B6432" t="s">
        <v>13679</v>
      </c>
      <c r="C6432" t="s">
        <v>17062</v>
      </c>
      <c r="D6432" t="s">
        <v>17063</v>
      </c>
      <c r="E6432" t="s">
        <v>20</v>
      </c>
      <c r="F6432" t="s">
        <v>4706</v>
      </c>
      <c r="G6432">
        <v>91044440</v>
      </c>
      <c r="H6432">
        <v>91044460</v>
      </c>
      <c r="I6432" t="s">
        <v>22</v>
      </c>
      <c r="J6432">
        <v>5</v>
      </c>
      <c r="K6432">
        <v>0</v>
      </c>
      <c r="L6432" t="s">
        <v>57</v>
      </c>
      <c r="M6432" t="s">
        <v>31</v>
      </c>
      <c r="N6432" t="s">
        <v>13776</v>
      </c>
      <c r="O6432" t="s">
        <v>17067</v>
      </c>
      <c r="P6432" t="s">
        <v>17068</v>
      </c>
    </row>
    <row r="6433" spans="1:16">
      <c r="A6433" t="s">
        <v>13678</v>
      </c>
      <c r="B6433" t="s">
        <v>13679</v>
      </c>
      <c r="C6433" t="s">
        <v>12482</v>
      </c>
      <c r="D6433" t="s">
        <v>12483</v>
      </c>
      <c r="E6433" t="s">
        <v>20</v>
      </c>
      <c r="F6433" t="s">
        <v>4706</v>
      </c>
      <c r="G6433">
        <v>91474208</v>
      </c>
      <c r="H6433">
        <v>91474229</v>
      </c>
      <c r="I6433" t="s">
        <v>37</v>
      </c>
      <c r="J6433">
        <v>3</v>
      </c>
      <c r="K6433">
        <v>0</v>
      </c>
      <c r="L6433" t="s">
        <v>30</v>
      </c>
      <c r="M6433" t="s">
        <v>31</v>
      </c>
      <c r="N6433" t="s">
        <v>13794</v>
      </c>
      <c r="O6433" t="s">
        <v>8979</v>
      </c>
      <c r="P6433" t="s">
        <v>17069</v>
      </c>
    </row>
    <row r="6434" spans="1:16">
      <c r="A6434" t="s">
        <v>13678</v>
      </c>
      <c r="B6434" t="s">
        <v>13679</v>
      </c>
      <c r="C6434" t="s">
        <v>17070</v>
      </c>
      <c r="D6434" t="s">
        <v>17071</v>
      </c>
      <c r="E6434" t="s">
        <v>20</v>
      </c>
      <c r="F6434" t="s">
        <v>4706</v>
      </c>
      <c r="G6434">
        <v>91522480</v>
      </c>
      <c r="H6434">
        <v>91522504</v>
      </c>
      <c r="I6434" t="s">
        <v>37</v>
      </c>
      <c r="J6434">
        <v>6</v>
      </c>
      <c r="K6434">
        <v>0</v>
      </c>
      <c r="L6434" t="s">
        <v>87</v>
      </c>
      <c r="M6434" t="s">
        <v>24</v>
      </c>
      <c r="N6434" t="s">
        <v>17072</v>
      </c>
      <c r="O6434" t="s">
        <v>17073</v>
      </c>
      <c r="P6434" t="s">
        <v>17074</v>
      </c>
    </row>
    <row r="6435" spans="1:16">
      <c r="A6435" t="s">
        <v>13678</v>
      </c>
      <c r="B6435" t="s">
        <v>13679</v>
      </c>
      <c r="C6435" t="s">
        <v>4885</v>
      </c>
      <c r="D6435" t="s">
        <v>4886</v>
      </c>
      <c r="E6435" t="s">
        <v>20</v>
      </c>
      <c r="F6435" t="s">
        <v>4706</v>
      </c>
      <c r="G6435">
        <v>93444659</v>
      </c>
      <c r="H6435">
        <v>93444680</v>
      </c>
      <c r="I6435" t="s">
        <v>22</v>
      </c>
      <c r="J6435">
        <v>1</v>
      </c>
      <c r="K6435">
        <v>0</v>
      </c>
      <c r="L6435" t="s">
        <v>30</v>
      </c>
      <c r="M6435" t="s">
        <v>24</v>
      </c>
      <c r="N6435" t="s">
        <v>13774</v>
      </c>
      <c r="O6435" t="s">
        <v>7874</v>
      </c>
      <c r="P6435" t="s">
        <v>17075</v>
      </c>
    </row>
    <row r="6436" spans="1:16">
      <c r="A6436" t="s">
        <v>13678</v>
      </c>
      <c r="B6436" t="s">
        <v>13679</v>
      </c>
      <c r="C6436" t="s">
        <v>4885</v>
      </c>
      <c r="D6436" t="s">
        <v>4886</v>
      </c>
      <c r="E6436" t="s">
        <v>20</v>
      </c>
      <c r="F6436" t="s">
        <v>4706</v>
      </c>
      <c r="G6436">
        <v>93466092</v>
      </c>
      <c r="H6436">
        <v>93466113</v>
      </c>
      <c r="I6436" t="s">
        <v>22</v>
      </c>
      <c r="J6436">
        <v>1</v>
      </c>
      <c r="K6436">
        <v>0</v>
      </c>
      <c r="L6436" t="s">
        <v>30</v>
      </c>
      <c r="M6436" t="s">
        <v>24</v>
      </c>
      <c r="N6436" t="s">
        <v>13774</v>
      </c>
      <c r="O6436" t="s">
        <v>7874</v>
      </c>
      <c r="P6436" t="s">
        <v>17076</v>
      </c>
    </row>
    <row r="6437" spans="1:16">
      <c r="A6437" t="s">
        <v>13678</v>
      </c>
      <c r="B6437" t="s">
        <v>13679</v>
      </c>
      <c r="C6437" t="s">
        <v>4885</v>
      </c>
      <c r="D6437" t="s">
        <v>4886</v>
      </c>
      <c r="E6437" t="s">
        <v>20</v>
      </c>
      <c r="F6437" t="s">
        <v>4706</v>
      </c>
      <c r="G6437">
        <v>93468149</v>
      </c>
      <c r="H6437">
        <v>93468170</v>
      </c>
      <c r="I6437" t="s">
        <v>22</v>
      </c>
      <c r="J6437">
        <v>2</v>
      </c>
      <c r="K6437">
        <v>0</v>
      </c>
      <c r="L6437" t="s">
        <v>30</v>
      </c>
      <c r="M6437" t="s">
        <v>31</v>
      </c>
      <c r="N6437" t="s">
        <v>13899</v>
      </c>
      <c r="O6437" t="s">
        <v>14532</v>
      </c>
      <c r="P6437" t="s">
        <v>17077</v>
      </c>
    </row>
    <row r="6438" spans="1:16">
      <c r="A6438" t="s">
        <v>13678</v>
      </c>
      <c r="B6438" t="s">
        <v>13679</v>
      </c>
      <c r="C6438" t="s">
        <v>4885</v>
      </c>
      <c r="D6438" t="s">
        <v>4886</v>
      </c>
      <c r="E6438" t="s">
        <v>20</v>
      </c>
      <c r="F6438" t="s">
        <v>4706</v>
      </c>
      <c r="G6438">
        <v>93476647</v>
      </c>
      <c r="H6438">
        <v>93476668</v>
      </c>
      <c r="I6438" t="s">
        <v>22</v>
      </c>
      <c r="J6438">
        <v>1</v>
      </c>
      <c r="K6438">
        <v>0</v>
      </c>
      <c r="L6438" t="s">
        <v>30</v>
      </c>
      <c r="M6438" t="s">
        <v>24</v>
      </c>
      <c r="N6438" t="s">
        <v>13709</v>
      </c>
      <c r="O6438" t="s">
        <v>17078</v>
      </c>
      <c r="P6438" t="s">
        <v>17079</v>
      </c>
    </row>
    <row r="6439" spans="1:16">
      <c r="A6439" t="s">
        <v>13678</v>
      </c>
      <c r="B6439" t="s">
        <v>13679</v>
      </c>
      <c r="C6439" t="s">
        <v>4891</v>
      </c>
      <c r="D6439" t="s">
        <v>4891</v>
      </c>
      <c r="E6439" t="s">
        <v>20</v>
      </c>
      <c r="F6439" t="s">
        <v>4706</v>
      </c>
      <c r="G6439">
        <v>96824851</v>
      </c>
      <c r="H6439">
        <v>96824871</v>
      </c>
      <c r="I6439" t="s">
        <v>37</v>
      </c>
      <c r="J6439">
        <v>1</v>
      </c>
      <c r="K6439">
        <v>0</v>
      </c>
      <c r="L6439" t="s">
        <v>30</v>
      </c>
      <c r="M6439" t="s">
        <v>24</v>
      </c>
      <c r="N6439" t="s">
        <v>13682</v>
      </c>
      <c r="O6439" t="s">
        <v>15367</v>
      </c>
      <c r="P6439" t="s">
        <v>17080</v>
      </c>
    </row>
    <row r="6440" spans="1:16">
      <c r="A6440" t="s">
        <v>13678</v>
      </c>
      <c r="B6440" t="s">
        <v>13679</v>
      </c>
      <c r="C6440" t="s">
        <v>4892</v>
      </c>
      <c r="D6440" t="s">
        <v>4892</v>
      </c>
      <c r="E6440" t="s">
        <v>20</v>
      </c>
      <c r="F6440" t="s">
        <v>4706</v>
      </c>
      <c r="G6440">
        <v>96824851</v>
      </c>
      <c r="H6440">
        <v>96824871</v>
      </c>
      <c r="I6440" t="s">
        <v>37</v>
      </c>
      <c r="J6440">
        <v>1</v>
      </c>
      <c r="K6440">
        <v>0</v>
      </c>
      <c r="L6440" t="s">
        <v>30</v>
      </c>
      <c r="M6440" t="s">
        <v>24</v>
      </c>
      <c r="N6440" t="s">
        <v>13682</v>
      </c>
      <c r="O6440" t="s">
        <v>15367</v>
      </c>
      <c r="P6440" t="s">
        <v>17080</v>
      </c>
    </row>
    <row r="6441" spans="1:16">
      <c r="A6441" t="s">
        <v>13678</v>
      </c>
      <c r="B6441" t="s">
        <v>13679</v>
      </c>
      <c r="C6441" t="s">
        <v>4898</v>
      </c>
      <c r="D6441" t="s">
        <v>4899</v>
      </c>
      <c r="E6441" t="s">
        <v>20</v>
      </c>
      <c r="F6441" t="s">
        <v>4706</v>
      </c>
      <c r="G6441">
        <v>101191705</v>
      </c>
      <c r="H6441">
        <v>101191726</v>
      </c>
      <c r="I6441" t="s">
        <v>22</v>
      </c>
      <c r="J6441">
        <v>3</v>
      </c>
      <c r="K6441">
        <v>0</v>
      </c>
      <c r="L6441" t="s">
        <v>57</v>
      </c>
      <c r="M6441" t="s">
        <v>24</v>
      </c>
      <c r="N6441" t="s">
        <v>13794</v>
      </c>
      <c r="O6441" t="s">
        <v>8979</v>
      </c>
      <c r="P6441" t="s">
        <v>17081</v>
      </c>
    </row>
    <row r="6442" spans="1:16">
      <c r="A6442" t="s">
        <v>13678</v>
      </c>
      <c r="B6442" t="s">
        <v>13679</v>
      </c>
      <c r="C6442" t="s">
        <v>17082</v>
      </c>
      <c r="D6442" t="s">
        <v>17083</v>
      </c>
      <c r="E6442" t="s">
        <v>20</v>
      </c>
      <c r="F6442" t="s">
        <v>4911</v>
      </c>
      <c r="G6442">
        <v>270683</v>
      </c>
      <c r="H6442">
        <v>270704</v>
      </c>
      <c r="I6442" t="s">
        <v>37</v>
      </c>
      <c r="J6442">
        <v>2</v>
      </c>
      <c r="K6442">
        <v>0</v>
      </c>
      <c r="L6442" t="s">
        <v>57</v>
      </c>
      <c r="M6442" t="s">
        <v>24</v>
      </c>
      <c r="N6442" t="s">
        <v>13725</v>
      </c>
      <c r="O6442" t="s">
        <v>7740</v>
      </c>
      <c r="P6442" t="s">
        <v>17084</v>
      </c>
    </row>
    <row r="6443" spans="1:16">
      <c r="A6443" t="s">
        <v>13678</v>
      </c>
      <c r="B6443" t="s">
        <v>13679</v>
      </c>
      <c r="C6443" t="s">
        <v>17085</v>
      </c>
      <c r="D6443" t="s">
        <v>17086</v>
      </c>
      <c r="E6443" t="s">
        <v>20</v>
      </c>
      <c r="F6443" t="s">
        <v>4911</v>
      </c>
      <c r="G6443">
        <v>2554392</v>
      </c>
      <c r="H6443">
        <v>2554411</v>
      </c>
      <c r="I6443" t="s">
        <v>22</v>
      </c>
      <c r="J6443">
        <v>2</v>
      </c>
      <c r="K6443">
        <v>0</v>
      </c>
      <c r="L6443" t="s">
        <v>30</v>
      </c>
      <c r="M6443" t="s">
        <v>24</v>
      </c>
      <c r="N6443" t="s">
        <v>13682</v>
      </c>
      <c r="O6443" t="s">
        <v>17087</v>
      </c>
      <c r="P6443" t="s">
        <v>17088</v>
      </c>
    </row>
    <row r="6444" spans="1:16">
      <c r="A6444" t="s">
        <v>13678</v>
      </c>
      <c r="B6444" t="s">
        <v>13679</v>
      </c>
      <c r="C6444" t="s">
        <v>12524</v>
      </c>
      <c r="D6444" t="s">
        <v>12525</v>
      </c>
      <c r="E6444" t="s">
        <v>20</v>
      </c>
      <c r="F6444" t="s">
        <v>4911</v>
      </c>
      <c r="G6444">
        <v>11445504</v>
      </c>
      <c r="H6444">
        <v>11445525</v>
      </c>
      <c r="I6444" t="s">
        <v>22</v>
      </c>
      <c r="J6444">
        <v>9</v>
      </c>
      <c r="K6444">
        <v>0</v>
      </c>
      <c r="L6444" t="s">
        <v>57</v>
      </c>
      <c r="M6444" t="s">
        <v>24</v>
      </c>
      <c r="N6444" t="s">
        <v>13774</v>
      </c>
      <c r="O6444" t="s">
        <v>7874</v>
      </c>
      <c r="P6444" t="s">
        <v>17089</v>
      </c>
    </row>
    <row r="6445" spans="1:16">
      <c r="A6445" t="s">
        <v>13678</v>
      </c>
      <c r="B6445" t="s">
        <v>13679</v>
      </c>
      <c r="C6445" t="s">
        <v>17090</v>
      </c>
      <c r="D6445" t="s">
        <v>17091</v>
      </c>
      <c r="E6445" t="s">
        <v>20</v>
      </c>
      <c r="F6445" t="s">
        <v>4911</v>
      </c>
      <c r="G6445">
        <v>14742265</v>
      </c>
      <c r="H6445">
        <v>14742290</v>
      </c>
      <c r="I6445" t="s">
        <v>22</v>
      </c>
      <c r="J6445">
        <v>5</v>
      </c>
      <c r="K6445">
        <v>0</v>
      </c>
      <c r="L6445" t="s">
        <v>57</v>
      </c>
      <c r="M6445" t="s">
        <v>24</v>
      </c>
      <c r="N6445" t="s">
        <v>17092</v>
      </c>
      <c r="O6445" t="s">
        <v>17093</v>
      </c>
      <c r="P6445" t="s">
        <v>17094</v>
      </c>
    </row>
    <row r="6446" spans="1:16">
      <c r="A6446" t="s">
        <v>13678</v>
      </c>
      <c r="B6446" t="s">
        <v>13679</v>
      </c>
      <c r="C6446" t="s">
        <v>4973</v>
      </c>
      <c r="D6446" t="s">
        <v>4974</v>
      </c>
      <c r="E6446" t="s">
        <v>20</v>
      </c>
      <c r="F6446" t="s">
        <v>4911</v>
      </c>
      <c r="G6446">
        <v>15105047</v>
      </c>
      <c r="H6446">
        <v>15105070</v>
      </c>
      <c r="I6446" t="s">
        <v>22</v>
      </c>
      <c r="J6446">
        <v>1</v>
      </c>
      <c r="K6446">
        <v>0</v>
      </c>
      <c r="L6446" t="s">
        <v>30</v>
      </c>
      <c r="M6446" t="s">
        <v>31</v>
      </c>
      <c r="N6446" t="s">
        <v>17095</v>
      </c>
      <c r="O6446" t="s">
        <v>17096</v>
      </c>
      <c r="P6446" t="s">
        <v>17097</v>
      </c>
    </row>
    <row r="6447" spans="1:16">
      <c r="A6447" t="s">
        <v>13678</v>
      </c>
      <c r="B6447" t="s">
        <v>13679</v>
      </c>
      <c r="C6447" t="s">
        <v>4977</v>
      </c>
      <c r="D6447" t="s">
        <v>4978</v>
      </c>
      <c r="E6447" t="s">
        <v>20</v>
      </c>
      <c r="F6447" t="s">
        <v>4911</v>
      </c>
      <c r="G6447">
        <v>15105047</v>
      </c>
      <c r="H6447">
        <v>15105070</v>
      </c>
      <c r="I6447" t="s">
        <v>22</v>
      </c>
      <c r="J6447">
        <v>1</v>
      </c>
      <c r="K6447">
        <v>0</v>
      </c>
      <c r="L6447" t="s">
        <v>30</v>
      </c>
      <c r="M6447" t="s">
        <v>31</v>
      </c>
      <c r="N6447" t="s">
        <v>17095</v>
      </c>
      <c r="O6447" t="s">
        <v>17096</v>
      </c>
      <c r="P6447" t="s">
        <v>17097</v>
      </c>
    </row>
    <row r="6448" spans="1:16">
      <c r="A6448" t="s">
        <v>13678</v>
      </c>
      <c r="B6448" t="s">
        <v>13679</v>
      </c>
      <c r="C6448" t="s">
        <v>4969</v>
      </c>
      <c r="D6448" t="s">
        <v>4970</v>
      </c>
      <c r="E6448" t="s">
        <v>20</v>
      </c>
      <c r="F6448" t="s">
        <v>4911</v>
      </c>
      <c r="G6448">
        <v>15154804</v>
      </c>
      <c r="H6448">
        <v>15154825</v>
      </c>
      <c r="I6448" t="s">
        <v>37</v>
      </c>
      <c r="J6448">
        <v>2</v>
      </c>
      <c r="K6448">
        <v>0</v>
      </c>
      <c r="L6448" t="s">
        <v>57</v>
      </c>
      <c r="M6448" t="s">
        <v>24</v>
      </c>
      <c r="N6448" t="s">
        <v>13899</v>
      </c>
      <c r="O6448" t="s">
        <v>9029</v>
      </c>
      <c r="P6448" t="s">
        <v>17098</v>
      </c>
    </row>
    <row r="6449" spans="1:16">
      <c r="A6449" t="s">
        <v>13678</v>
      </c>
      <c r="B6449" t="s">
        <v>13679</v>
      </c>
      <c r="C6449" t="s">
        <v>4973</v>
      </c>
      <c r="D6449" t="s">
        <v>4974</v>
      </c>
      <c r="E6449" t="s">
        <v>20</v>
      </c>
      <c r="F6449" t="s">
        <v>4911</v>
      </c>
      <c r="G6449">
        <v>15473890</v>
      </c>
      <c r="H6449">
        <v>15473911</v>
      </c>
      <c r="I6449" t="s">
        <v>22</v>
      </c>
      <c r="J6449">
        <v>1</v>
      </c>
      <c r="K6449">
        <v>0</v>
      </c>
      <c r="L6449" t="s">
        <v>30</v>
      </c>
      <c r="M6449" t="s">
        <v>31</v>
      </c>
      <c r="N6449" t="s">
        <v>13682</v>
      </c>
      <c r="O6449" t="s">
        <v>17099</v>
      </c>
      <c r="P6449" t="s">
        <v>17100</v>
      </c>
    </row>
    <row r="6450" spans="1:16">
      <c r="A6450" t="s">
        <v>13678</v>
      </c>
      <c r="B6450" t="s">
        <v>13679</v>
      </c>
      <c r="C6450" t="s">
        <v>4977</v>
      </c>
      <c r="D6450" t="s">
        <v>4978</v>
      </c>
      <c r="E6450" t="s">
        <v>20</v>
      </c>
      <c r="F6450" t="s">
        <v>4911</v>
      </c>
      <c r="G6450">
        <v>15473890</v>
      </c>
      <c r="H6450">
        <v>15473911</v>
      </c>
      <c r="I6450" t="s">
        <v>22</v>
      </c>
      <c r="J6450">
        <v>1</v>
      </c>
      <c r="K6450">
        <v>0</v>
      </c>
      <c r="L6450" t="s">
        <v>30</v>
      </c>
      <c r="M6450" t="s">
        <v>31</v>
      </c>
      <c r="N6450" t="s">
        <v>13682</v>
      </c>
      <c r="O6450" t="s">
        <v>17099</v>
      </c>
      <c r="P6450" t="s">
        <v>17100</v>
      </c>
    </row>
    <row r="6451" spans="1:16">
      <c r="A6451" t="s">
        <v>13678</v>
      </c>
      <c r="B6451" t="s">
        <v>13679</v>
      </c>
      <c r="C6451" t="s">
        <v>4973</v>
      </c>
      <c r="D6451" t="s">
        <v>4974</v>
      </c>
      <c r="E6451" t="s">
        <v>20</v>
      </c>
      <c r="F6451" t="s">
        <v>4911</v>
      </c>
      <c r="G6451">
        <v>15693289</v>
      </c>
      <c r="H6451">
        <v>15693311</v>
      </c>
      <c r="I6451" t="s">
        <v>22</v>
      </c>
      <c r="J6451">
        <v>1</v>
      </c>
      <c r="K6451">
        <v>0</v>
      </c>
      <c r="L6451" t="s">
        <v>30</v>
      </c>
      <c r="M6451" t="s">
        <v>24</v>
      </c>
      <c r="N6451" t="s">
        <v>14074</v>
      </c>
      <c r="O6451" t="s">
        <v>17101</v>
      </c>
      <c r="P6451" t="s">
        <v>17102</v>
      </c>
    </row>
    <row r="6452" spans="1:16">
      <c r="A6452" t="s">
        <v>13678</v>
      </c>
      <c r="B6452" t="s">
        <v>13679</v>
      </c>
      <c r="C6452" t="s">
        <v>4977</v>
      </c>
      <c r="D6452" t="s">
        <v>4978</v>
      </c>
      <c r="E6452" t="s">
        <v>20</v>
      </c>
      <c r="F6452" t="s">
        <v>4911</v>
      </c>
      <c r="G6452">
        <v>15693289</v>
      </c>
      <c r="H6452">
        <v>15693311</v>
      </c>
      <c r="I6452" t="s">
        <v>22</v>
      </c>
      <c r="J6452">
        <v>1</v>
      </c>
      <c r="K6452">
        <v>0</v>
      </c>
      <c r="L6452" t="s">
        <v>30</v>
      </c>
      <c r="M6452" t="s">
        <v>24</v>
      </c>
      <c r="N6452" t="s">
        <v>14074</v>
      </c>
      <c r="O6452" t="s">
        <v>17101</v>
      </c>
      <c r="P6452" t="s">
        <v>17102</v>
      </c>
    </row>
    <row r="6453" spans="1:16">
      <c r="A6453" t="s">
        <v>13678</v>
      </c>
      <c r="B6453" t="s">
        <v>13679</v>
      </c>
      <c r="C6453" t="s">
        <v>4973</v>
      </c>
      <c r="D6453" t="s">
        <v>4974</v>
      </c>
      <c r="E6453" t="s">
        <v>20</v>
      </c>
      <c r="F6453" t="s">
        <v>4911</v>
      </c>
      <c r="G6453">
        <v>15763337</v>
      </c>
      <c r="H6453">
        <v>15763358</v>
      </c>
      <c r="I6453" t="s">
        <v>22</v>
      </c>
      <c r="J6453">
        <v>1</v>
      </c>
      <c r="K6453">
        <v>0</v>
      </c>
      <c r="L6453" t="s">
        <v>30</v>
      </c>
      <c r="M6453" t="s">
        <v>31</v>
      </c>
      <c r="N6453" t="s">
        <v>13899</v>
      </c>
      <c r="O6453" t="s">
        <v>13900</v>
      </c>
      <c r="P6453" t="s">
        <v>15603</v>
      </c>
    </row>
    <row r="6454" spans="1:16">
      <c r="A6454" t="s">
        <v>13678</v>
      </c>
      <c r="B6454" t="s">
        <v>13679</v>
      </c>
      <c r="C6454" t="s">
        <v>4977</v>
      </c>
      <c r="D6454" t="s">
        <v>4978</v>
      </c>
      <c r="E6454" t="s">
        <v>20</v>
      </c>
      <c r="F6454" t="s">
        <v>4911</v>
      </c>
      <c r="G6454">
        <v>15763337</v>
      </c>
      <c r="H6454">
        <v>15763358</v>
      </c>
      <c r="I6454" t="s">
        <v>22</v>
      </c>
      <c r="J6454">
        <v>1</v>
      </c>
      <c r="K6454">
        <v>0</v>
      </c>
      <c r="L6454" t="s">
        <v>30</v>
      </c>
      <c r="M6454" t="s">
        <v>31</v>
      </c>
      <c r="N6454" t="s">
        <v>13899</v>
      </c>
      <c r="O6454" t="s">
        <v>13900</v>
      </c>
      <c r="P6454" t="s">
        <v>15603</v>
      </c>
    </row>
    <row r="6455" spans="1:16">
      <c r="A6455" t="s">
        <v>13678</v>
      </c>
      <c r="B6455" t="s">
        <v>13679</v>
      </c>
      <c r="C6455" t="s">
        <v>4973</v>
      </c>
      <c r="D6455" t="s">
        <v>4974</v>
      </c>
      <c r="E6455" t="s">
        <v>20</v>
      </c>
      <c r="F6455" t="s">
        <v>4911</v>
      </c>
      <c r="G6455">
        <v>15766220</v>
      </c>
      <c r="H6455">
        <v>15766244</v>
      </c>
      <c r="I6455" t="s">
        <v>22</v>
      </c>
      <c r="J6455">
        <v>1</v>
      </c>
      <c r="K6455">
        <v>0</v>
      </c>
      <c r="L6455" t="s">
        <v>30</v>
      </c>
      <c r="M6455" t="s">
        <v>24</v>
      </c>
      <c r="N6455" t="s">
        <v>13974</v>
      </c>
      <c r="O6455" t="s">
        <v>14266</v>
      </c>
      <c r="P6455" t="s">
        <v>14789</v>
      </c>
    </row>
    <row r="6456" spans="1:16">
      <c r="A6456" t="s">
        <v>13678</v>
      </c>
      <c r="B6456" t="s">
        <v>13679</v>
      </c>
      <c r="C6456" t="s">
        <v>4977</v>
      </c>
      <c r="D6456" t="s">
        <v>4978</v>
      </c>
      <c r="E6456" t="s">
        <v>20</v>
      </c>
      <c r="F6456" t="s">
        <v>4911</v>
      </c>
      <c r="G6456">
        <v>15766220</v>
      </c>
      <c r="H6456">
        <v>15766244</v>
      </c>
      <c r="I6456" t="s">
        <v>22</v>
      </c>
      <c r="J6456">
        <v>1</v>
      </c>
      <c r="K6456">
        <v>0</v>
      </c>
      <c r="L6456" t="s">
        <v>30</v>
      </c>
      <c r="M6456" t="s">
        <v>24</v>
      </c>
      <c r="N6456" t="s">
        <v>13974</v>
      </c>
      <c r="O6456" t="s">
        <v>14266</v>
      </c>
      <c r="P6456" t="s">
        <v>14789</v>
      </c>
    </row>
    <row r="6457" spans="1:16">
      <c r="A6457" t="s">
        <v>13678</v>
      </c>
      <c r="B6457" t="s">
        <v>13679</v>
      </c>
      <c r="C6457" t="s">
        <v>4973</v>
      </c>
      <c r="D6457" t="s">
        <v>4974</v>
      </c>
      <c r="E6457" t="s">
        <v>20</v>
      </c>
      <c r="F6457" t="s">
        <v>4911</v>
      </c>
      <c r="G6457">
        <v>15788975</v>
      </c>
      <c r="H6457">
        <v>15788996</v>
      </c>
      <c r="I6457" t="s">
        <v>22</v>
      </c>
      <c r="J6457">
        <v>1</v>
      </c>
      <c r="K6457">
        <v>0</v>
      </c>
      <c r="L6457" t="s">
        <v>30</v>
      </c>
      <c r="M6457" t="s">
        <v>24</v>
      </c>
      <c r="N6457" t="s">
        <v>13750</v>
      </c>
      <c r="O6457" t="s">
        <v>15672</v>
      </c>
      <c r="P6457" t="s">
        <v>17103</v>
      </c>
    </row>
    <row r="6458" spans="1:16">
      <c r="A6458" t="s">
        <v>13678</v>
      </c>
      <c r="B6458" t="s">
        <v>13679</v>
      </c>
      <c r="C6458" t="s">
        <v>4977</v>
      </c>
      <c r="D6458" t="s">
        <v>4978</v>
      </c>
      <c r="E6458" t="s">
        <v>20</v>
      </c>
      <c r="F6458" t="s">
        <v>4911</v>
      </c>
      <c r="G6458">
        <v>15788975</v>
      </c>
      <c r="H6458">
        <v>15788996</v>
      </c>
      <c r="I6458" t="s">
        <v>22</v>
      </c>
      <c r="J6458">
        <v>1</v>
      </c>
      <c r="K6458">
        <v>0</v>
      </c>
      <c r="L6458" t="s">
        <v>30</v>
      </c>
      <c r="M6458" t="s">
        <v>24</v>
      </c>
      <c r="N6458" t="s">
        <v>13750</v>
      </c>
      <c r="O6458" t="s">
        <v>15672</v>
      </c>
      <c r="P6458" t="s">
        <v>17103</v>
      </c>
    </row>
    <row r="6459" spans="1:16">
      <c r="A6459" t="s">
        <v>13678</v>
      </c>
      <c r="B6459" t="s">
        <v>13679</v>
      </c>
      <c r="C6459" t="s">
        <v>4973</v>
      </c>
      <c r="D6459" t="s">
        <v>4974</v>
      </c>
      <c r="E6459" t="s">
        <v>20</v>
      </c>
      <c r="F6459" t="s">
        <v>4911</v>
      </c>
      <c r="G6459">
        <v>15795142</v>
      </c>
      <c r="H6459">
        <v>15795163</v>
      </c>
      <c r="I6459" t="s">
        <v>22</v>
      </c>
      <c r="J6459">
        <v>1</v>
      </c>
      <c r="K6459">
        <v>0</v>
      </c>
      <c r="L6459" t="s">
        <v>30</v>
      </c>
      <c r="M6459" t="s">
        <v>24</v>
      </c>
      <c r="N6459" t="s">
        <v>14513</v>
      </c>
      <c r="O6459" t="s">
        <v>17104</v>
      </c>
      <c r="P6459" t="s">
        <v>17105</v>
      </c>
    </row>
    <row r="6460" spans="1:16">
      <c r="A6460" t="s">
        <v>13678</v>
      </c>
      <c r="B6460" t="s">
        <v>13679</v>
      </c>
      <c r="C6460" t="s">
        <v>4977</v>
      </c>
      <c r="D6460" t="s">
        <v>4978</v>
      </c>
      <c r="E6460" t="s">
        <v>20</v>
      </c>
      <c r="F6460" t="s">
        <v>4911</v>
      </c>
      <c r="G6460">
        <v>15795142</v>
      </c>
      <c r="H6460">
        <v>15795163</v>
      </c>
      <c r="I6460" t="s">
        <v>22</v>
      </c>
      <c r="J6460">
        <v>1</v>
      </c>
      <c r="K6460">
        <v>0</v>
      </c>
      <c r="L6460" t="s">
        <v>30</v>
      </c>
      <c r="M6460" t="s">
        <v>24</v>
      </c>
      <c r="N6460" t="s">
        <v>14513</v>
      </c>
      <c r="O6460" t="s">
        <v>17104</v>
      </c>
      <c r="P6460" t="s">
        <v>17105</v>
      </c>
    </row>
    <row r="6461" spans="1:16">
      <c r="A6461" t="s">
        <v>13678</v>
      </c>
      <c r="B6461" t="s">
        <v>13679</v>
      </c>
      <c r="C6461" t="s">
        <v>4977</v>
      </c>
      <c r="D6461" t="s">
        <v>4978</v>
      </c>
      <c r="E6461" t="s">
        <v>20</v>
      </c>
      <c r="F6461" t="s">
        <v>4911</v>
      </c>
      <c r="G6461">
        <v>16045800</v>
      </c>
      <c r="H6461">
        <v>16045821</v>
      </c>
      <c r="I6461" t="s">
        <v>22</v>
      </c>
      <c r="J6461">
        <v>1</v>
      </c>
      <c r="K6461">
        <v>0</v>
      </c>
      <c r="L6461" t="s">
        <v>30</v>
      </c>
      <c r="M6461" t="s">
        <v>31</v>
      </c>
      <c r="N6461" t="s">
        <v>13701</v>
      </c>
      <c r="O6461" t="s">
        <v>9038</v>
      </c>
      <c r="P6461" t="s">
        <v>17106</v>
      </c>
    </row>
    <row r="6462" spans="1:16">
      <c r="A6462" t="s">
        <v>13678</v>
      </c>
      <c r="B6462" t="s">
        <v>13679</v>
      </c>
      <c r="C6462" t="s">
        <v>4973</v>
      </c>
      <c r="D6462" t="s">
        <v>4974</v>
      </c>
      <c r="E6462" t="s">
        <v>20</v>
      </c>
      <c r="F6462" t="s">
        <v>4911</v>
      </c>
      <c r="G6462">
        <v>16200720</v>
      </c>
      <c r="H6462">
        <v>16200739</v>
      </c>
      <c r="I6462" t="s">
        <v>22</v>
      </c>
      <c r="J6462">
        <v>1</v>
      </c>
      <c r="K6462">
        <v>0</v>
      </c>
      <c r="L6462" t="s">
        <v>597</v>
      </c>
      <c r="M6462" t="s">
        <v>24</v>
      </c>
      <c r="N6462" t="s">
        <v>13682</v>
      </c>
      <c r="O6462" t="s">
        <v>17107</v>
      </c>
      <c r="P6462" t="s">
        <v>17108</v>
      </c>
    </row>
    <row r="6463" spans="1:16">
      <c r="A6463" t="s">
        <v>13678</v>
      </c>
      <c r="B6463" t="s">
        <v>13679</v>
      </c>
      <c r="C6463" t="s">
        <v>4977</v>
      </c>
      <c r="D6463" t="s">
        <v>4978</v>
      </c>
      <c r="E6463" t="s">
        <v>20</v>
      </c>
      <c r="F6463" t="s">
        <v>4911</v>
      </c>
      <c r="G6463">
        <v>16200720</v>
      </c>
      <c r="H6463">
        <v>16200739</v>
      </c>
      <c r="I6463" t="s">
        <v>22</v>
      </c>
      <c r="J6463">
        <v>1</v>
      </c>
      <c r="K6463">
        <v>0</v>
      </c>
      <c r="L6463" t="s">
        <v>597</v>
      </c>
      <c r="M6463" t="s">
        <v>24</v>
      </c>
      <c r="N6463" t="s">
        <v>13682</v>
      </c>
      <c r="O6463" t="s">
        <v>17107</v>
      </c>
      <c r="P6463" t="s">
        <v>17108</v>
      </c>
    </row>
    <row r="6464" spans="1:16">
      <c r="A6464" t="s">
        <v>13678</v>
      </c>
      <c r="B6464" t="s">
        <v>13679</v>
      </c>
      <c r="C6464" t="s">
        <v>4973</v>
      </c>
      <c r="D6464" t="s">
        <v>4974</v>
      </c>
      <c r="E6464" t="s">
        <v>20</v>
      </c>
      <c r="F6464" t="s">
        <v>4911</v>
      </c>
      <c r="G6464">
        <v>16334131</v>
      </c>
      <c r="H6464">
        <v>16334154</v>
      </c>
      <c r="I6464" t="s">
        <v>22</v>
      </c>
      <c r="J6464">
        <v>1</v>
      </c>
      <c r="K6464">
        <v>0</v>
      </c>
      <c r="L6464" t="s">
        <v>30</v>
      </c>
      <c r="M6464" t="s">
        <v>24</v>
      </c>
      <c r="N6464" t="s">
        <v>15213</v>
      </c>
      <c r="O6464" t="s">
        <v>17109</v>
      </c>
      <c r="P6464" t="s">
        <v>17110</v>
      </c>
    </row>
    <row r="6465" spans="1:16">
      <c r="A6465" t="s">
        <v>13678</v>
      </c>
      <c r="B6465" t="s">
        <v>13679</v>
      </c>
      <c r="C6465" t="s">
        <v>4977</v>
      </c>
      <c r="D6465" t="s">
        <v>4978</v>
      </c>
      <c r="E6465" t="s">
        <v>20</v>
      </c>
      <c r="F6465" t="s">
        <v>4911</v>
      </c>
      <c r="G6465">
        <v>16334131</v>
      </c>
      <c r="H6465">
        <v>16334154</v>
      </c>
      <c r="I6465" t="s">
        <v>22</v>
      </c>
      <c r="J6465">
        <v>1</v>
      </c>
      <c r="K6465">
        <v>0</v>
      </c>
      <c r="L6465" t="s">
        <v>30</v>
      </c>
      <c r="M6465" t="s">
        <v>24</v>
      </c>
      <c r="N6465" t="s">
        <v>15213</v>
      </c>
      <c r="O6465" t="s">
        <v>17109</v>
      </c>
      <c r="P6465" t="s">
        <v>17110</v>
      </c>
    </row>
    <row r="6466" spans="1:16">
      <c r="A6466" t="s">
        <v>13678</v>
      </c>
      <c r="B6466" t="s">
        <v>13679</v>
      </c>
      <c r="C6466" t="s">
        <v>4982</v>
      </c>
      <c r="D6466" t="s">
        <v>4983</v>
      </c>
      <c r="E6466" t="s">
        <v>20</v>
      </c>
      <c r="F6466" t="s">
        <v>4911</v>
      </c>
      <c r="G6466">
        <v>18817737</v>
      </c>
      <c r="H6466">
        <v>18817758</v>
      </c>
      <c r="I6466" t="s">
        <v>37</v>
      </c>
      <c r="J6466">
        <v>3</v>
      </c>
      <c r="K6466">
        <v>0</v>
      </c>
      <c r="L6466" t="s">
        <v>57</v>
      </c>
      <c r="M6466" t="s">
        <v>24</v>
      </c>
      <c r="N6466" t="s">
        <v>13717</v>
      </c>
      <c r="O6466" t="s">
        <v>8652</v>
      </c>
      <c r="P6466" t="s">
        <v>17111</v>
      </c>
    </row>
    <row r="6467" spans="1:16">
      <c r="A6467" t="s">
        <v>13678</v>
      </c>
      <c r="B6467" t="s">
        <v>13679</v>
      </c>
      <c r="C6467" t="s">
        <v>4982</v>
      </c>
      <c r="D6467" t="s">
        <v>4983</v>
      </c>
      <c r="E6467" t="s">
        <v>20</v>
      </c>
      <c r="F6467" t="s">
        <v>4911</v>
      </c>
      <c r="G6467">
        <v>18849338</v>
      </c>
      <c r="H6467">
        <v>18849359</v>
      </c>
      <c r="I6467" t="s">
        <v>37</v>
      </c>
      <c r="J6467">
        <v>1</v>
      </c>
      <c r="K6467">
        <v>0</v>
      </c>
      <c r="L6467" t="s">
        <v>23</v>
      </c>
      <c r="M6467" t="s">
        <v>31</v>
      </c>
      <c r="N6467" t="s">
        <v>13899</v>
      </c>
      <c r="O6467" t="s">
        <v>13900</v>
      </c>
      <c r="P6467" t="s">
        <v>17112</v>
      </c>
    </row>
    <row r="6468" spans="1:16">
      <c r="A6468" t="s">
        <v>13678</v>
      </c>
      <c r="B6468" t="s">
        <v>13679</v>
      </c>
      <c r="C6468" t="s">
        <v>17113</v>
      </c>
      <c r="D6468" t="s">
        <v>17114</v>
      </c>
      <c r="E6468" t="s">
        <v>20</v>
      </c>
      <c r="F6468" t="s">
        <v>4911</v>
      </c>
      <c r="G6468">
        <v>19090173</v>
      </c>
      <c r="H6468">
        <v>19090194</v>
      </c>
      <c r="I6468" t="s">
        <v>22</v>
      </c>
      <c r="J6468">
        <v>1</v>
      </c>
      <c r="K6468">
        <v>0</v>
      </c>
      <c r="L6468" t="s">
        <v>30</v>
      </c>
      <c r="M6468" t="s">
        <v>24</v>
      </c>
      <c r="N6468" t="s">
        <v>13899</v>
      </c>
      <c r="O6468" t="s">
        <v>17115</v>
      </c>
      <c r="P6468" t="s">
        <v>17116</v>
      </c>
    </row>
    <row r="6469" spans="1:16">
      <c r="A6469" t="s">
        <v>13678</v>
      </c>
      <c r="B6469" t="s">
        <v>13679</v>
      </c>
      <c r="C6469" t="s">
        <v>4987</v>
      </c>
      <c r="D6469" t="s">
        <v>4988</v>
      </c>
      <c r="E6469" t="s">
        <v>20</v>
      </c>
      <c r="F6469" t="s">
        <v>4911</v>
      </c>
      <c r="G6469">
        <v>21635926</v>
      </c>
      <c r="H6469">
        <v>21635947</v>
      </c>
      <c r="I6469" t="s">
        <v>37</v>
      </c>
      <c r="J6469">
        <v>1</v>
      </c>
      <c r="K6469">
        <v>0</v>
      </c>
      <c r="L6469" t="s">
        <v>30</v>
      </c>
      <c r="M6469" t="s">
        <v>31</v>
      </c>
      <c r="N6469" t="s">
        <v>13899</v>
      </c>
      <c r="O6469" t="s">
        <v>15137</v>
      </c>
      <c r="P6469" t="s">
        <v>17117</v>
      </c>
    </row>
    <row r="6470" spans="1:16">
      <c r="A6470" t="s">
        <v>13678</v>
      </c>
      <c r="B6470" t="s">
        <v>13679</v>
      </c>
      <c r="C6470" t="s">
        <v>4992</v>
      </c>
      <c r="D6470" t="s">
        <v>4993</v>
      </c>
      <c r="E6470" t="s">
        <v>20</v>
      </c>
      <c r="F6470" t="s">
        <v>4911</v>
      </c>
      <c r="G6470">
        <v>21635926</v>
      </c>
      <c r="H6470">
        <v>21635947</v>
      </c>
      <c r="I6470" t="s">
        <v>37</v>
      </c>
      <c r="J6470">
        <v>1</v>
      </c>
      <c r="K6470">
        <v>0</v>
      </c>
      <c r="L6470" t="s">
        <v>30</v>
      </c>
      <c r="M6470" t="s">
        <v>31</v>
      </c>
      <c r="N6470" t="s">
        <v>13899</v>
      </c>
      <c r="O6470" t="s">
        <v>15137</v>
      </c>
      <c r="P6470" t="s">
        <v>17117</v>
      </c>
    </row>
    <row r="6471" spans="1:16">
      <c r="A6471" t="s">
        <v>13678</v>
      </c>
      <c r="B6471" t="s">
        <v>13679</v>
      </c>
      <c r="C6471" t="s">
        <v>4987</v>
      </c>
      <c r="D6471" t="s">
        <v>4988</v>
      </c>
      <c r="E6471" t="s">
        <v>20</v>
      </c>
      <c r="F6471" t="s">
        <v>4911</v>
      </c>
      <c r="G6471">
        <v>21771599</v>
      </c>
      <c r="H6471">
        <v>21771620</v>
      </c>
      <c r="I6471" t="s">
        <v>37</v>
      </c>
      <c r="J6471">
        <v>1</v>
      </c>
      <c r="K6471">
        <v>0</v>
      </c>
      <c r="L6471" t="s">
        <v>30</v>
      </c>
      <c r="M6471" t="s">
        <v>24</v>
      </c>
      <c r="N6471" t="s">
        <v>13717</v>
      </c>
      <c r="O6471" t="s">
        <v>14301</v>
      </c>
      <c r="P6471" t="s">
        <v>17118</v>
      </c>
    </row>
    <row r="6472" spans="1:16">
      <c r="A6472" t="s">
        <v>13678</v>
      </c>
      <c r="B6472" t="s">
        <v>13679</v>
      </c>
      <c r="C6472" t="s">
        <v>4992</v>
      </c>
      <c r="D6472" t="s">
        <v>4993</v>
      </c>
      <c r="E6472" t="s">
        <v>20</v>
      </c>
      <c r="F6472" t="s">
        <v>4911</v>
      </c>
      <c r="G6472">
        <v>21771599</v>
      </c>
      <c r="H6472">
        <v>21771620</v>
      </c>
      <c r="I6472" t="s">
        <v>37</v>
      </c>
      <c r="J6472">
        <v>1</v>
      </c>
      <c r="K6472">
        <v>0</v>
      </c>
      <c r="L6472" t="s">
        <v>30</v>
      </c>
      <c r="M6472" t="s">
        <v>24</v>
      </c>
      <c r="N6472" t="s">
        <v>13717</v>
      </c>
      <c r="O6472" t="s">
        <v>14301</v>
      </c>
      <c r="P6472" t="s">
        <v>17118</v>
      </c>
    </row>
    <row r="6473" spans="1:16">
      <c r="A6473" t="s">
        <v>13678</v>
      </c>
      <c r="B6473" t="s">
        <v>13679</v>
      </c>
      <c r="C6473" t="s">
        <v>12552</v>
      </c>
      <c r="D6473" t="s">
        <v>12553</v>
      </c>
      <c r="E6473" t="s">
        <v>20</v>
      </c>
      <c r="F6473" t="s">
        <v>4911</v>
      </c>
      <c r="G6473">
        <v>22296176</v>
      </c>
      <c r="H6473">
        <v>22296195</v>
      </c>
      <c r="I6473" t="s">
        <v>22</v>
      </c>
      <c r="J6473">
        <v>1</v>
      </c>
      <c r="K6473">
        <v>0</v>
      </c>
      <c r="L6473" t="s">
        <v>30</v>
      </c>
      <c r="M6473" t="s">
        <v>24</v>
      </c>
      <c r="N6473" t="s">
        <v>13709</v>
      </c>
      <c r="O6473" t="s">
        <v>17119</v>
      </c>
      <c r="P6473" t="s">
        <v>17120</v>
      </c>
    </row>
    <row r="6474" spans="1:16">
      <c r="A6474" t="s">
        <v>13678</v>
      </c>
      <c r="B6474" t="s">
        <v>13679</v>
      </c>
      <c r="C6474" t="s">
        <v>17121</v>
      </c>
      <c r="D6474" t="s">
        <v>17122</v>
      </c>
      <c r="E6474" t="s">
        <v>20</v>
      </c>
      <c r="F6474" t="s">
        <v>4911</v>
      </c>
      <c r="G6474">
        <v>23125671</v>
      </c>
      <c r="H6474">
        <v>23125690</v>
      </c>
      <c r="I6474" t="s">
        <v>37</v>
      </c>
      <c r="J6474">
        <v>1</v>
      </c>
      <c r="K6474">
        <v>0</v>
      </c>
      <c r="L6474" t="s">
        <v>30</v>
      </c>
      <c r="M6474" t="s">
        <v>24</v>
      </c>
      <c r="N6474" t="s">
        <v>13714</v>
      </c>
      <c r="O6474" t="s">
        <v>14005</v>
      </c>
      <c r="P6474" t="s">
        <v>17123</v>
      </c>
    </row>
    <row r="6475" spans="1:16">
      <c r="A6475" t="s">
        <v>13678</v>
      </c>
      <c r="B6475" t="s">
        <v>13679</v>
      </c>
      <c r="C6475" t="s">
        <v>17124</v>
      </c>
      <c r="D6475" t="s">
        <v>17125</v>
      </c>
      <c r="E6475" t="s">
        <v>20</v>
      </c>
      <c r="F6475" t="s">
        <v>4911</v>
      </c>
      <c r="G6475">
        <v>23646744</v>
      </c>
      <c r="H6475">
        <v>23646762</v>
      </c>
      <c r="I6475" t="s">
        <v>37</v>
      </c>
      <c r="J6475">
        <v>1</v>
      </c>
      <c r="K6475">
        <v>0</v>
      </c>
      <c r="L6475" t="s">
        <v>23</v>
      </c>
      <c r="M6475" t="s">
        <v>24</v>
      </c>
      <c r="N6475" t="s">
        <v>13709</v>
      </c>
      <c r="O6475" t="s">
        <v>17126</v>
      </c>
      <c r="P6475" t="s">
        <v>17127</v>
      </c>
    </row>
    <row r="6476" spans="1:16">
      <c r="A6476" t="s">
        <v>13678</v>
      </c>
      <c r="B6476" t="s">
        <v>13679</v>
      </c>
      <c r="C6476" t="s">
        <v>17128</v>
      </c>
      <c r="D6476" t="s">
        <v>17129</v>
      </c>
      <c r="E6476" t="s">
        <v>20</v>
      </c>
      <c r="F6476" t="s">
        <v>4911</v>
      </c>
      <c r="G6476">
        <v>27276342</v>
      </c>
      <c r="H6476">
        <v>27276362</v>
      </c>
      <c r="I6476" t="s">
        <v>37</v>
      </c>
      <c r="J6476">
        <v>1</v>
      </c>
      <c r="K6476">
        <v>0</v>
      </c>
      <c r="L6476" t="s">
        <v>30</v>
      </c>
      <c r="M6476" t="s">
        <v>24</v>
      </c>
      <c r="N6476" t="s">
        <v>13709</v>
      </c>
      <c r="O6476" t="s">
        <v>17130</v>
      </c>
      <c r="P6476" t="s">
        <v>17131</v>
      </c>
    </row>
    <row r="6477" spans="1:16">
      <c r="A6477" t="s">
        <v>13678</v>
      </c>
      <c r="B6477" t="s">
        <v>13679</v>
      </c>
      <c r="C6477" t="s">
        <v>12561</v>
      </c>
      <c r="D6477" t="s">
        <v>12562</v>
      </c>
      <c r="E6477" t="s">
        <v>20</v>
      </c>
      <c r="F6477" t="s">
        <v>4911</v>
      </c>
      <c r="G6477">
        <v>28200764</v>
      </c>
      <c r="H6477">
        <v>28200787</v>
      </c>
      <c r="I6477" t="s">
        <v>37</v>
      </c>
      <c r="J6477">
        <v>1</v>
      </c>
      <c r="K6477">
        <v>0</v>
      </c>
      <c r="L6477" t="s">
        <v>30</v>
      </c>
      <c r="M6477" t="s">
        <v>24</v>
      </c>
      <c r="N6477" t="s">
        <v>16061</v>
      </c>
      <c r="O6477" t="s">
        <v>17132</v>
      </c>
      <c r="P6477" t="s">
        <v>17133</v>
      </c>
    </row>
    <row r="6478" spans="1:16">
      <c r="A6478" t="s">
        <v>13678</v>
      </c>
      <c r="B6478" t="s">
        <v>13679</v>
      </c>
      <c r="C6478" t="s">
        <v>12561</v>
      </c>
      <c r="D6478" t="s">
        <v>12562</v>
      </c>
      <c r="E6478" t="s">
        <v>20</v>
      </c>
      <c r="F6478" t="s">
        <v>4911</v>
      </c>
      <c r="G6478">
        <v>28207920</v>
      </c>
      <c r="H6478">
        <v>28207942</v>
      </c>
      <c r="I6478" t="s">
        <v>37</v>
      </c>
      <c r="J6478">
        <v>2</v>
      </c>
      <c r="K6478">
        <v>0</v>
      </c>
      <c r="L6478" t="s">
        <v>30</v>
      </c>
      <c r="M6478" t="s">
        <v>31</v>
      </c>
      <c r="N6478" t="s">
        <v>13789</v>
      </c>
      <c r="O6478" t="s">
        <v>17134</v>
      </c>
      <c r="P6478" t="s">
        <v>17135</v>
      </c>
    </row>
    <row r="6479" spans="1:16">
      <c r="A6479" t="s">
        <v>13678</v>
      </c>
      <c r="B6479" t="s">
        <v>13679</v>
      </c>
      <c r="C6479" t="s">
        <v>12561</v>
      </c>
      <c r="D6479" t="s">
        <v>12562</v>
      </c>
      <c r="E6479" t="s">
        <v>20</v>
      </c>
      <c r="F6479" t="s">
        <v>4911</v>
      </c>
      <c r="G6479">
        <v>28209561</v>
      </c>
      <c r="H6479">
        <v>28209582</v>
      </c>
      <c r="I6479" t="s">
        <v>37</v>
      </c>
      <c r="J6479">
        <v>3</v>
      </c>
      <c r="K6479">
        <v>0</v>
      </c>
      <c r="L6479" t="s">
        <v>30</v>
      </c>
      <c r="M6479" t="s">
        <v>31</v>
      </c>
      <c r="N6479" t="s">
        <v>13899</v>
      </c>
      <c r="O6479" t="s">
        <v>17136</v>
      </c>
      <c r="P6479" t="s">
        <v>17137</v>
      </c>
    </row>
    <row r="6480" spans="1:16">
      <c r="A6480" t="s">
        <v>13678</v>
      </c>
      <c r="B6480" t="s">
        <v>13679</v>
      </c>
      <c r="C6480" t="s">
        <v>5022</v>
      </c>
      <c r="D6480" t="s">
        <v>5023</v>
      </c>
      <c r="E6480" t="s">
        <v>20</v>
      </c>
      <c r="F6480" t="s">
        <v>4911</v>
      </c>
      <c r="G6480">
        <v>29605661</v>
      </c>
      <c r="H6480">
        <v>29605682</v>
      </c>
      <c r="I6480" t="s">
        <v>37</v>
      </c>
      <c r="J6480">
        <v>1</v>
      </c>
      <c r="K6480">
        <v>0</v>
      </c>
      <c r="L6480" t="s">
        <v>30</v>
      </c>
      <c r="M6480" t="s">
        <v>24</v>
      </c>
      <c r="N6480" t="s">
        <v>13794</v>
      </c>
      <c r="O6480" t="s">
        <v>11541</v>
      </c>
      <c r="P6480" t="s">
        <v>17138</v>
      </c>
    </row>
    <row r="6481" spans="1:16">
      <c r="A6481" t="s">
        <v>13678</v>
      </c>
      <c r="B6481" t="s">
        <v>13679</v>
      </c>
      <c r="C6481" t="s">
        <v>5011</v>
      </c>
      <c r="D6481" t="s">
        <v>5012</v>
      </c>
      <c r="E6481" t="s">
        <v>20</v>
      </c>
      <c r="F6481" t="s">
        <v>4911</v>
      </c>
      <c r="G6481">
        <v>29605661</v>
      </c>
      <c r="H6481">
        <v>29605682</v>
      </c>
      <c r="I6481" t="s">
        <v>37</v>
      </c>
      <c r="J6481">
        <v>1</v>
      </c>
      <c r="K6481">
        <v>0</v>
      </c>
      <c r="L6481" t="s">
        <v>30</v>
      </c>
      <c r="M6481" t="s">
        <v>24</v>
      </c>
      <c r="N6481" t="s">
        <v>13794</v>
      </c>
      <c r="O6481" t="s">
        <v>11541</v>
      </c>
      <c r="P6481" t="s">
        <v>17138</v>
      </c>
    </row>
    <row r="6482" spans="1:16">
      <c r="A6482" t="s">
        <v>13678</v>
      </c>
      <c r="B6482" t="s">
        <v>13679</v>
      </c>
      <c r="C6482" t="s">
        <v>5026</v>
      </c>
      <c r="D6482" t="s">
        <v>5026</v>
      </c>
      <c r="E6482" t="s">
        <v>20</v>
      </c>
      <c r="F6482" t="s">
        <v>4911</v>
      </c>
      <c r="G6482">
        <v>29605661</v>
      </c>
      <c r="H6482">
        <v>29605682</v>
      </c>
      <c r="I6482" t="s">
        <v>37</v>
      </c>
      <c r="J6482">
        <v>1</v>
      </c>
      <c r="K6482">
        <v>0</v>
      </c>
      <c r="L6482" t="s">
        <v>30</v>
      </c>
      <c r="M6482" t="s">
        <v>24</v>
      </c>
      <c r="N6482" t="s">
        <v>13794</v>
      </c>
      <c r="O6482" t="s">
        <v>11541</v>
      </c>
      <c r="P6482" t="s">
        <v>17138</v>
      </c>
    </row>
    <row r="6483" spans="1:16">
      <c r="A6483" t="s">
        <v>13678</v>
      </c>
      <c r="B6483" t="s">
        <v>13679</v>
      </c>
      <c r="C6483" t="s">
        <v>5022</v>
      </c>
      <c r="D6483" t="s">
        <v>5023</v>
      </c>
      <c r="E6483" t="s">
        <v>20</v>
      </c>
      <c r="F6483" t="s">
        <v>4911</v>
      </c>
      <c r="G6483">
        <v>29905254</v>
      </c>
      <c r="H6483">
        <v>29905278</v>
      </c>
      <c r="I6483" t="s">
        <v>37</v>
      </c>
      <c r="J6483">
        <v>2</v>
      </c>
      <c r="K6483">
        <v>0</v>
      </c>
      <c r="L6483" t="s">
        <v>30</v>
      </c>
      <c r="M6483" t="s">
        <v>24</v>
      </c>
      <c r="N6483" t="s">
        <v>13974</v>
      </c>
      <c r="O6483" t="s">
        <v>14266</v>
      </c>
      <c r="P6483" t="s">
        <v>17139</v>
      </c>
    </row>
    <row r="6484" spans="1:16">
      <c r="A6484" t="s">
        <v>13678</v>
      </c>
      <c r="B6484" t="s">
        <v>13679</v>
      </c>
      <c r="C6484" t="s">
        <v>5011</v>
      </c>
      <c r="D6484" t="s">
        <v>5012</v>
      </c>
      <c r="E6484" t="s">
        <v>20</v>
      </c>
      <c r="F6484" t="s">
        <v>4911</v>
      </c>
      <c r="G6484">
        <v>29905254</v>
      </c>
      <c r="H6484">
        <v>29905278</v>
      </c>
      <c r="I6484" t="s">
        <v>37</v>
      </c>
      <c r="J6484">
        <v>2</v>
      </c>
      <c r="K6484">
        <v>0</v>
      </c>
      <c r="L6484" t="s">
        <v>30</v>
      </c>
      <c r="M6484" t="s">
        <v>24</v>
      </c>
      <c r="N6484" t="s">
        <v>13974</v>
      </c>
      <c r="O6484" t="s">
        <v>14266</v>
      </c>
      <c r="P6484" t="s">
        <v>17139</v>
      </c>
    </row>
    <row r="6485" spans="1:16">
      <c r="A6485" t="s">
        <v>13678</v>
      </c>
      <c r="B6485" t="s">
        <v>13679</v>
      </c>
      <c r="C6485" t="s">
        <v>5026</v>
      </c>
      <c r="D6485" t="s">
        <v>5026</v>
      </c>
      <c r="E6485" t="s">
        <v>20</v>
      </c>
      <c r="F6485" t="s">
        <v>4911</v>
      </c>
      <c r="G6485">
        <v>29905254</v>
      </c>
      <c r="H6485">
        <v>29905278</v>
      </c>
      <c r="I6485" t="s">
        <v>37</v>
      </c>
      <c r="J6485">
        <v>2</v>
      </c>
      <c r="K6485">
        <v>0</v>
      </c>
      <c r="L6485" t="s">
        <v>30</v>
      </c>
      <c r="M6485" t="s">
        <v>24</v>
      </c>
      <c r="N6485" t="s">
        <v>13974</v>
      </c>
      <c r="O6485" t="s">
        <v>14266</v>
      </c>
      <c r="P6485" t="s">
        <v>17139</v>
      </c>
    </row>
    <row r="6486" spans="1:16">
      <c r="A6486" t="s">
        <v>13678</v>
      </c>
      <c r="B6486" t="s">
        <v>13679</v>
      </c>
      <c r="C6486" t="s">
        <v>5022</v>
      </c>
      <c r="D6486" t="s">
        <v>5023</v>
      </c>
      <c r="E6486" t="s">
        <v>20</v>
      </c>
      <c r="F6486" t="s">
        <v>4911</v>
      </c>
      <c r="G6486">
        <v>29925674</v>
      </c>
      <c r="H6486">
        <v>29925695</v>
      </c>
      <c r="I6486" t="s">
        <v>37</v>
      </c>
      <c r="J6486">
        <v>1</v>
      </c>
      <c r="K6486">
        <v>0</v>
      </c>
      <c r="L6486" t="s">
        <v>30</v>
      </c>
      <c r="M6486" t="s">
        <v>24</v>
      </c>
      <c r="N6486" t="s">
        <v>13701</v>
      </c>
      <c r="O6486" t="s">
        <v>7905</v>
      </c>
      <c r="P6486" t="s">
        <v>17140</v>
      </c>
    </row>
    <row r="6487" spans="1:16">
      <c r="A6487" t="s">
        <v>13678</v>
      </c>
      <c r="B6487" t="s">
        <v>13679</v>
      </c>
      <c r="C6487" t="s">
        <v>5011</v>
      </c>
      <c r="D6487" t="s">
        <v>5012</v>
      </c>
      <c r="E6487" t="s">
        <v>20</v>
      </c>
      <c r="F6487" t="s">
        <v>4911</v>
      </c>
      <c r="G6487">
        <v>29925674</v>
      </c>
      <c r="H6487">
        <v>29925695</v>
      </c>
      <c r="I6487" t="s">
        <v>37</v>
      </c>
      <c r="J6487">
        <v>1</v>
      </c>
      <c r="K6487">
        <v>0</v>
      </c>
      <c r="L6487" t="s">
        <v>30</v>
      </c>
      <c r="M6487" t="s">
        <v>24</v>
      </c>
      <c r="N6487" t="s">
        <v>13701</v>
      </c>
      <c r="O6487" t="s">
        <v>7905</v>
      </c>
      <c r="P6487" t="s">
        <v>17140</v>
      </c>
    </row>
    <row r="6488" spans="1:16">
      <c r="A6488" t="s">
        <v>13678</v>
      </c>
      <c r="B6488" t="s">
        <v>13679</v>
      </c>
      <c r="C6488" t="s">
        <v>5026</v>
      </c>
      <c r="D6488" t="s">
        <v>5026</v>
      </c>
      <c r="E6488" t="s">
        <v>20</v>
      </c>
      <c r="F6488" t="s">
        <v>4911</v>
      </c>
      <c r="G6488">
        <v>29925674</v>
      </c>
      <c r="H6488">
        <v>29925695</v>
      </c>
      <c r="I6488" t="s">
        <v>37</v>
      </c>
      <c r="J6488">
        <v>1</v>
      </c>
      <c r="K6488">
        <v>0</v>
      </c>
      <c r="L6488" t="s">
        <v>30</v>
      </c>
      <c r="M6488" t="s">
        <v>24</v>
      </c>
      <c r="N6488" t="s">
        <v>13701</v>
      </c>
      <c r="O6488" t="s">
        <v>7905</v>
      </c>
      <c r="P6488" t="s">
        <v>17140</v>
      </c>
    </row>
    <row r="6489" spans="1:16">
      <c r="A6489" t="s">
        <v>13678</v>
      </c>
      <c r="B6489" t="s">
        <v>13679</v>
      </c>
      <c r="C6489" t="s">
        <v>5022</v>
      </c>
      <c r="D6489" t="s">
        <v>5023</v>
      </c>
      <c r="E6489" t="s">
        <v>20</v>
      </c>
      <c r="F6489" t="s">
        <v>4911</v>
      </c>
      <c r="G6489">
        <v>29931339</v>
      </c>
      <c r="H6489">
        <v>29931363</v>
      </c>
      <c r="I6489" t="s">
        <v>37</v>
      </c>
      <c r="J6489">
        <v>1</v>
      </c>
      <c r="K6489">
        <v>0</v>
      </c>
      <c r="L6489" t="s">
        <v>30</v>
      </c>
      <c r="M6489" t="s">
        <v>24</v>
      </c>
      <c r="N6489" t="s">
        <v>14411</v>
      </c>
      <c r="O6489" t="s">
        <v>17141</v>
      </c>
      <c r="P6489" t="s">
        <v>17142</v>
      </c>
    </row>
    <row r="6490" spans="1:16">
      <c r="A6490" t="s">
        <v>13678</v>
      </c>
      <c r="B6490" t="s">
        <v>13679</v>
      </c>
      <c r="C6490" t="s">
        <v>5011</v>
      </c>
      <c r="D6490" t="s">
        <v>5012</v>
      </c>
      <c r="E6490" t="s">
        <v>20</v>
      </c>
      <c r="F6490" t="s">
        <v>4911</v>
      </c>
      <c r="G6490">
        <v>29931339</v>
      </c>
      <c r="H6490">
        <v>29931363</v>
      </c>
      <c r="I6490" t="s">
        <v>37</v>
      </c>
      <c r="J6490">
        <v>1</v>
      </c>
      <c r="K6490">
        <v>0</v>
      </c>
      <c r="L6490" t="s">
        <v>30</v>
      </c>
      <c r="M6490" t="s">
        <v>24</v>
      </c>
      <c r="N6490" t="s">
        <v>14411</v>
      </c>
      <c r="O6490" t="s">
        <v>17141</v>
      </c>
      <c r="P6490" t="s">
        <v>17142</v>
      </c>
    </row>
    <row r="6491" spans="1:16">
      <c r="A6491" t="s">
        <v>13678</v>
      </c>
      <c r="B6491" t="s">
        <v>13679</v>
      </c>
      <c r="C6491" t="s">
        <v>5026</v>
      </c>
      <c r="D6491" t="s">
        <v>5026</v>
      </c>
      <c r="E6491" t="s">
        <v>20</v>
      </c>
      <c r="F6491" t="s">
        <v>4911</v>
      </c>
      <c r="G6491">
        <v>29931339</v>
      </c>
      <c r="H6491">
        <v>29931363</v>
      </c>
      <c r="I6491" t="s">
        <v>37</v>
      </c>
      <c r="J6491">
        <v>1</v>
      </c>
      <c r="K6491">
        <v>0</v>
      </c>
      <c r="L6491" t="s">
        <v>30</v>
      </c>
      <c r="M6491" t="s">
        <v>24</v>
      </c>
      <c r="N6491" t="s">
        <v>14411</v>
      </c>
      <c r="O6491" t="s">
        <v>17141</v>
      </c>
      <c r="P6491" t="s">
        <v>17142</v>
      </c>
    </row>
    <row r="6492" spans="1:16">
      <c r="A6492" t="s">
        <v>13678</v>
      </c>
      <c r="B6492" t="s">
        <v>13679</v>
      </c>
      <c r="C6492" t="s">
        <v>5036</v>
      </c>
      <c r="D6492" t="s">
        <v>5037</v>
      </c>
      <c r="E6492" t="s">
        <v>20</v>
      </c>
      <c r="F6492" t="s">
        <v>4911</v>
      </c>
      <c r="G6492">
        <v>30721253</v>
      </c>
      <c r="H6492">
        <v>30721279</v>
      </c>
      <c r="I6492" t="s">
        <v>22</v>
      </c>
      <c r="J6492">
        <v>2</v>
      </c>
      <c r="K6492">
        <v>0</v>
      </c>
      <c r="L6492" t="s">
        <v>23</v>
      </c>
      <c r="M6492" t="s">
        <v>24</v>
      </c>
      <c r="N6492" t="s">
        <v>15427</v>
      </c>
      <c r="O6492" t="s">
        <v>17143</v>
      </c>
      <c r="P6492" t="s">
        <v>17144</v>
      </c>
    </row>
    <row r="6493" spans="1:16">
      <c r="A6493" t="s">
        <v>13678</v>
      </c>
      <c r="B6493" t="s">
        <v>13679</v>
      </c>
      <c r="C6493" t="s">
        <v>17145</v>
      </c>
      <c r="D6493" t="s">
        <v>17146</v>
      </c>
      <c r="E6493" t="s">
        <v>20</v>
      </c>
      <c r="F6493" t="s">
        <v>4911</v>
      </c>
      <c r="G6493">
        <v>30779310</v>
      </c>
      <c r="H6493">
        <v>30779331</v>
      </c>
      <c r="I6493" t="s">
        <v>22</v>
      </c>
      <c r="J6493">
        <v>3</v>
      </c>
      <c r="K6493">
        <v>0</v>
      </c>
      <c r="L6493" t="s">
        <v>87</v>
      </c>
      <c r="M6493" t="s">
        <v>24</v>
      </c>
      <c r="N6493" t="s">
        <v>13682</v>
      </c>
      <c r="O6493" t="s">
        <v>17147</v>
      </c>
      <c r="P6493" t="s">
        <v>17148</v>
      </c>
    </row>
    <row r="6494" spans="1:16">
      <c r="A6494" t="s">
        <v>13678</v>
      </c>
      <c r="B6494" t="s">
        <v>13679</v>
      </c>
      <c r="C6494" t="s">
        <v>17149</v>
      </c>
      <c r="D6494" t="s">
        <v>17150</v>
      </c>
      <c r="E6494" t="s">
        <v>20</v>
      </c>
      <c r="F6494" t="s">
        <v>4911</v>
      </c>
      <c r="G6494">
        <v>31510682</v>
      </c>
      <c r="H6494">
        <v>31510703</v>
      </c>
      <c r="I6494" t="s">
        <v>37</v>
      </c>
      <c r="J6494">
        <v>1</v>
      </c>
      <c r="K6494">
        <v>0</v>
      </c>
      <c r="L6494" t="s">
        <v>23</v>
      </c>
      <c r="M6494" t="s">
        <v>31</v>
      </c>
      <c r="N6494" t="s">
        <v>13714</v>
      </c>
      <c r="O6494" t="s">
        <v>17151</v>
      </c>
      <c r="P6494" t="s">
        <v>17152</v>
      </c>
    </row>
    <row r="6495" spans="1:16">
      <c r="A6495" t="s">
        <v>13678</v>
      </c>
      <c r="B6495" t="s">
        <v>13679</v>
      </c>
      <c r="C6495" t="s">
        <v>12570</v>
      </c>
      <c r="D6495" t="s">
        <v>12571</v>
      </c>
      <c r="E6495" t="s">
        <v>20</v>
      </c>
      <c r="F6495" t="s">
        <v>4911</v>
      </c>
      <c r="G6495">
        <v>46693949</v>
      </c>
      <c r="H6495">
        <v>46693969</v>
      </c>
      <c r="I6495" t="s">
        <v>37</v>
      </c>
      <c r="J6495">
        <v>3</v>
      </c>
      <c r="K6495">
        <v>0</v>
      </c>
      <c r="L6495" t="s">
        <v>30</v>
      </c>
      <c r="M6495" t="s">
        <v>31</v>
      </c>
      <c r="N6495" t="s">
        <v>14146</v>
      </c>
      <c r="O6495" t="s">
        <v>17153</v>
      </c>
      <c r="P6495" t="s">
        <v>17154</v>
      </c>
    </row>
    <row r="6496" spans="1:16">
      <c r="A6496" t="s">
        <v>13678</v>
      </c>
      <c r="B6496" t="s">
        <v>13679</v>
      </c>
      <c r="C6496" t="s">
        <v>12601</v>
      </c>
      <c r="D6496" t="s">
        <v>12602</v>
      </c>
      <c r="E6496" t="s">
        <v>20</v>
      </c>
      <c r="F6496" t="s">
        <v>4911</v>
      </c>
      <c r="G6496">
        <v>56465816</v>
      </c>
      <c r="H6496">
        <v>56465837</v>
      </c>
      <c r="I6496" t="s">
        <v>37</v>
      </c>
      <c r="J6496">
        <v>5</v>
      </c>
      <c r="K6496">
        <v>0</v>
      </c>
      <c r="L6496" t="s">
        <v>87</v>
      </c>
      <c r="M6496" t="s">
        <v>24</v>
      </c>
      <c r="N6496" t="s">
        <v>13786</v>
      </c>
      <c r="O6496" t="s">
        <v>17155</v>
      </c>
      <c r="P6496" t="s">
        <v>17156</v>
      </c>
    </row>
    <row r="6497" spans="1:16">
      <c r="A6497" t="s">
        <v>13678</v>
      </c>
      <c r="B6497" t="s">
        <v>13679</v>
      </c>
      <c r="C6497" t="s">
        <v>17157</v>
      </c>
      <c r="D6497" t="s">
        <v>17158</v>
      </c>
      <c r="E6497" t="s">
        <v>20</v>
      </c>
      <c r="F6497" t="s">
        <v>4911</v>
      </c>
      <c r="G6497">
        <v>56543892</v>
      </c>
      <c r="H6497">
        <v>56543913</v>
      </c>
      <c r="I6497" t="s">
        <v>37</v>
      </c>
      <c r="J6497">
        <v>1</v>
      </c>
      <c r="K6497">
        <v>0</v>
      </c>
      <c r="L6497" t="s">
        <v>30</v>
      </c>
      <c r="M6497" t="s">
        <v>24</v>
      </c>
      <c r="N6497" t="s">
        <v>13794</v>
      </c>
      <c r="O6497" t="s">
        <v>11541</v>
      </c>
      <c r="P6497" t="s">
        <v>17159</v>
      </c>
    </row>
    <row r="6498" spans="1:16">
      <c r="A6498" t="s">
        <v>13678</v>
      </c>
      <c r="B6498" t="s">
        <v>13679</v>
      </c>
      <c r="C6498" t="s">
        <v>17160</v>
      </c>
      <c r="D6498" t="s">
        <v>17161</v>
      </c>
      <c r="E6498" t="s">
        <v>20</v>
      </c>
      <c r="F6498" t="s">
        <v>4911</v>
      </c>
      <c r="G6498">
        <v>57286649</v>
      </c>
      <c r="H6498">
        <v>57286671</v>
      </c>
      <c r="I6498" t="s">
        <v>22</v>
      </c>
      <c r="J6498">
        <v>3</v>
      </c>
      <c r="K6498">
        <v>1</v>
      </c>
      <c r="L6498" t="s">
        <v>30</v>
      </c>
      <c r="M6498" t="s">
        <v>24</v>
      </c>
      <c r="N6498" t="s">
        <v>14853</v>
      </c>
      <c r="O6498" t="s">
        <v>17162</v>
      </c>
      <c r="P6498" t="s">
        <v>17163</v>
      </c>
    </row>
    <row r="6499" spans="1:16">
      <c r="A6499" t="s">
        <v>13678</v>
      </c>
      <c r="B6499" t="s">
        <v>13679</v>
      </c>
      <c r="C6499" t="s">
        <v>17164</v>
      </c>
      <c r="D6499" t="s">
        <v>5071</v>
      </c>
      <c r="E6499" t="s">
        <v>20</v>
      </c>
      <c r="F6499" t="s">
        <v>4911</v>
      </c>
      <c r="G6499">
        <v>58047394</v>
      </c>
      <c r="H6499">
        <v>58047416</v>
      </c>
      <c r="I6499" t="s">
        <v>22</v>
      </c>
      <c r="J6499">
        <v>1</v>
      </c>
      <c r="K6499">
        <v>0</v>
      </c>
      <c r="L6499" t="s">
        <v>23</v>
      </c>
      <c r="M6499" t="s">
        <v>24</v>
      </c>
      <c r="N6499" t="s">
        <v>13909</v>
      </c>
      <c r="O6499" t="s">
        <v>17165</v>
      </c>
      <c r="P6499" t="s">
        <v>17166</v>
      </c>
    </row>
    <row r="6500" spans="1:16">
      <c r="A6500" t="s">
        <v>13678</v>
      </c>
      <c r="B6500" t="s">
        <v>13679</v>
      </c>
      <c r="C6500" t="s">
        <v>5077</v>
      </c>
      <c r="D6500" t="s">
        <v>5078</v>
      </c>
      <c r="E6500" t="s">
        <v>20</v>
      </c>
      <c r="F6500" t="s">
        <v>4911</v>
      </c>
      <c r="G6500">
        <v>66923076</v>
      </c>
      <c r="H6500">
        <v>66923097</v>
      </c>
      <c r="I6500" t="s">
        <v>22</v>
      </c>
      <c r="J6500">
        <v>1</v>
      </c>
      <c r="K6500">
        <v>0</v>
      </c>
      <c r="L6500" t="s">
        <v>30</v>
      </c>
      <c r="M6500" t="s">
        <v>24</v>
      </c>
      <c r="N6500" t="s">
        <v>13714</v>
      </c>
      <c r="O6500" t="s">
        <v>9460</v>
      </c>
      <c r="P6500" t="s">
        <v>17167</v>
      </c>
    </row>
    <row r="6501" spans="1:16">
      <c r="A6501" t="s">
        <v>13678</v>
      </c>
      <c r="B6501" t="s">
        <v>13679</v>
      </c>
      <c r="C6501" t="s">
        <v>17168</v>
      </c>
      <c r="D6501" t="s">
        <v>17169</v>
      </c>
      <c r="E6501" t="s">
        <v>20</v>
      </c>
      <c r="F6501" t="s">
        <v>4911</v>
      </c>
      <c r="G6501">
        <v>67914583</v>
      </c>
      <c r="H6501">
        <v>67914604</v>
      </c>
      <c r="I6501" t="s">
        <v>22</v>
      </c>
      <c r="J6501">
        <v>1</v>
      </c>
      <c r="K6501">
        <v>0</v>
      </c>
      <c r="L6501" t="s">
        <v>23</v>
      </c>
      <c r="M6501" t="s">
        <v>24</v>
      </c>
      <c r="N6501" t="s">
        <v>13774</v>
      </c>
      <c r="O6501" t="s">
        <v>7771</v>
      </c>
      <c r="P6501" t="s">
        <v>17170</v>
      </c>
    </row>
    <row r="6502" spans="1:16">
      <c r="A6502" t="s">
        <v>13678</v>
      </c>
      <c r="B6502" t="s">
        <v>13679</v>
      </c>
      <c r="C6502" t="s">
        <v>12620</v>
      </c>
      <c r="D6502" t="s">
        <v>12621</v>
      </c>
      <c r="E6502" t="s">
        <v>20</v>
      </c>
      <c r="F6502" t="s">
        <v>4911</v>
      </c>
      <c r="G6502">
        <v>68156042</v>
      </c>
      <c r="H6502">
        <v>68156063</v>
      </c>
      <c r="I6502" t="s">
        <v>22</v>
      </c>
      <c r="J6502">
        <v>3</v>
      </c>
      <c r="K6502">
        <v>0</v>
      </c>
      <c r="L6502" t="s">
        <v>30</v>
      </c>
      <c r="M6502" t="s">
        <v>24</v>
      </c>
      <c r="N6502" t="s">
        <v>13725</v>
      </c>
      <c r="O6502" t="s">
        <v>7740</v>
      </c>
      <c r="P6502" t="s">
        <v>17171</v>
      </c>
    </row>
    <row r="6503" spans="1:16">
      <c r="A6503" t="s">
        <v>13678</v>
      </c>
      <c r="B6503" t="s">
        <v>13679</v>
      </c>
      <c r="C6503" t="s">
        <v>17172</v>
      </c>
      <c r="D6503" t="s">
        <v>17173</v>
      </c>
      <c r="E6503" t="s">
        <v>20</v>
      </c>
      <c r="F6503" t="s">
        <v>4911</v>
      </c>
      <c r="G6503">
        <v>68156042</v>
      </c>
      <c r="H6503">
        <v>68156063</v>
      </c>
      <c r="I6503" t="s">
        <v>22</v>
      </c>
      <c r="J6503">
        <v>3</v>
      </c>
      <c r="K6503">
        <v>0</v>
      </c>
      <c r="L6503" t="s">
        <v>30</v>
      </c>
      <c r="M6503" t="s">
        <v>24</v>
      </c>
      <c r="N6503" t="s">
        <v>13725</v>
      </c>
      <c r="O6503" t="s">
        <v>7740</v>
      </c>
      <c r="P6503" t="s">
        <v>17171</v>
      </c>
    </row>
    <row r="6504" spans="1:16">
      <c r="A6504" t="s">
        <v>13678</v>
      </c>
      <c r="B6504" t="s">
        <v>13679</v>
      </c>
      <c r="C6504" t="s">
        <v>5109</v>
      </c>
      <c r="D6504" t="s">
        <v>5110</v>
      </c>
      <c r="E6504" t="s">
        <v>20</v>
      </c>
      <c r="F6504" t="s">
        <v>4911</v>
      </c>
      <c r="G6504">
        <v>69788581</v>
      </c>
      <c r="H6504">
        <v>69788601</v>
      </c>
      <c r="I6504" t="s">
        <v>37</v>
      </c>
      <c r="J6504">
        <v>3</v>
      </c>
      <c r="K6504">
        <v>0</v>
      </c>
      <c r="L6504" t="s">
        <v>87</v>
      </c>
      <c r="M6504" t="s">
        <v>24</v>
      </c>
      <c r="N6504" t="s">
        <v>13703</v>
      </c>
      <c r="O6504" t="s">
        <v>17174</v>
      </c>
      <c r="P6504" t="s">
        <v>17175</v>
      </c>
    </row>
    <row r="6505" spans="1:16">
      <c r="A6505" t="s">
        <v>13678</v>
      </c>
      <c r="B6505" t="s">
        <v>13679</v>
      </c>
      <c r="C6505" t="s">
        <v>5119</v>
      </c>
      <c r="D6505" t="s">
        <v>5120</v>
      </c>
      <c r="E6505" t="s">
        <v>20</v>
      </c>
      <c r="F6505" t="s">
        <v>4911</v>
      </c>
      <c r="G6505">
        <v>70605890</v>
      </c>
      <c r="H6505">
        <v>70605910</v>
      </c>
      <c r="I6505" t="s">
        <v>22</v>
      </c>
      <c r="J6505">
        <v>30</v>
      </c>
      <c r="K6505">
        <v>1</v>
      </c>
      <c r="L6505" t="s">
        <v>87</v>
      </c>
      <c r="M6505" t="s">
        <v>24</v>
      </c>
      <c r="N6505" t="s">
        <v>13703</v>
      </c>
      <c r="O6505" t="s">
        <v>17176</v>
      </c>
      <c r="P6505" t="s">
        <v>17177</v>
      </c>
    </row>
    <row r="6506" spans="1:16">
      <c r="A6506" t="s">
        <v>13678</v>
      </c>
      <c r="B6506" t="s">
        <v>13679</v>
      </c>
      <c r="C6506" t="s">
        <v>7379</v>
      </c>
      <c r="D6506" t="s">
        <v>7380</v>
      </c>
      <c r="E6506" t="s">
        <v>20</v>
      </c>
      <c r="F6506" t="s">
        <v>4911</v>
      </c>
      <c r="G6506">
        <v>71317491</v>
      </c>
      <c r="H6506">
        <v>71317512</v>
      </c>
      <c r="I6506" t="s">
        <v>37</v>
      </c>
      <c r="J6506">
        <v>1</v>
      </c>
      <c r="K6506">
        <v>0</v>
      </c>
      <c r="L6506" t="s">
        <v>30</v>
      </c>
      <c r="M6506" t="s">
        <v>24</v>
      </c>
      <c r="N6506" t="s">
        <v>13682</v>
      </c>
      <c r="O6506" t="s">
        <v>17178</v>
      </c>
      <c r="P6506" t="s">
        <v>17179</v>
      </c>
    </row>
    <row r="6507" spans="1:16">
      <c r="A6507" t="s">
        <v>13678</v>
      </c>
      <c r="B6507" t="s">
        <v>13679</v>
      </c>
      <c r="C6507" t="s">
        <v>7379</v>
      </c>
      <c r="D6507" t="s">
        <v>7380</v>
      </c>
      <c r="E6507" t="s">
        <v>20</v>
      </c>
      <c r="F6507" t="s">
        <v>4911</v>
      </c>
      <c r="G6507">
        <v>71319667</v>
      </c>
      <c r="H6507">
        <v>71319687</v>
      </c>
      <c r="I6507" t="s">
        <v>37</v>
      </c>
      <c r="J6507">
        <v>2</v>
      </c>
      <c r="K6507">
        <v>0</v>
      </c>
      <c r="L6507" t="s">
        <v>30</v>
      </c>
      <c r="M6507" t="s">
        <v>24</v>
      </c>
      <c r="N6507" t="s">
        <v>13709</v>
      </c>
      <c r="O6507" t="s">
        <v>17180</v>
      </c>
      <c r="P6507" t="s">
        <v>17181</v>
      </c>
    </row>
    <row r="6508" spans="1:16">
      <c r="A6508" t="s">
        <v>13678</v>
      </c>
      <c r="B6508" t="s">
        <v>13679</v>
      </c>
      <c r="C6508" t="s">
        <v>7385</v>
      </c>
      <c r="D6508" t="s">
        <v>7386</v>
      </c>
      <c r="E6508" t="s">
        <v>20</v>
      </c>
      <c r="F6508" t="s">
        <v>4911</v>
      </c>
      <c r="G6508">
        <v>71766253</v>
      </c>
      <c r="H6508">
        <v>71766273</v>
      </c>
      <c r="I6508" t="s">
        <v>37</v>
      </c>
      <c r="J6508">
        <v>6</v>
      </c>
      <c r="K6508">
        <v>0</v>
      </c>
      <c r="L6508" t="s">
        <v>57</v>
      </c>
      <c r="M6508" t="s">
        <v>24</v>
      </c>
      <c r="N6508" t="s">
        <v>13682</v>
      </c>
      <c r="O6508" t="s">
        <v>17182</v>
      </c>
      <c r="P6508" t="s">
        <v>17183</v>
      </c>
    </row>
    <row r="6509" spans="1:16">
      <c r="A6509" t="s">
        <v>13678</v>
      </c>
      <c r="B6509" t="s">
        <v>13679</v>
      </c>
      <c r="C6509" t="s">
        <v>7385</v>
      </c>
      <c r="D6509" t="s">
        <v>7386</v>
      </c>
      <c r="E6509" t="s">
        <v>20</v>
      </c>
      <c r="F6509" t="s">
        <v>4911</v>
      </c>
      <c r="G6509">
        <v>71779453</v>
      </c>
      <c r="H6509">
        <v>71779476</v>
      </c>
      <c r="I6509" t="s">
        <v>37</v>
      </c>
      <c r="J6509">
        <v>5</v>
      </c>
      <c r="K6509">
        <v>0</v>
      </c>
      <c r="L6509" t="s">
        <v>196</v>
      </c>
      <c r="M6509" t="s">
        <v>24</v>
      </c>
      <c r="N6509" t="s">
        <v>13809</v>
      </c>
      <c r="O6509" t="s">
        <v>17184</v>
      </c>
      <c r="P6509" t="s">
        <v>17185</v>
      </c>
    </row>
    <row r="6510" spans="1:16">
      <c r="A6510" t="s">
        <v>13678</v>
      </c>
      <c r="B6510" t="s">
        <v>13679</v>
      </c>
      <c r="C6510" t="s">
        <v>5122</v>
      </c>
      <c r="D6510" t="s">
        <v>5123</v>
      </c>
      <c r="E6510" t="s">
        <v>20</v>
      </c>
      <c r="F6510" t="s">
        <v>4911</v>
      </c>
      <c r="G6510">
        <v>71949575</v>
      </c>
      <c r="H6510">
        <v>71949594</v>
      </c>
      <c r="I6510" t="s">
        <v>22</v>
      </c>
      <c r="J6510">
        <v>3</v>
      </c>
      <c r="K6510">
        <v>0</v>
      </c>
      <c r="L6510" t="s">
        <v>57</v>
      </c>
      <c r="M6510" t="s">
        <v>31</v>
      </c>
      <c r="N6510" t="s">
        <v>13682</v>
      </c>
      <c r="O6510" t="s">
        <v>17186</v>
      </c>
      <c r="P6510" t="s">
        <v>17187</v>
      </c>
    </row>
    <row r="6511" spans="1:16">
      <c r="A6511" t="s">
        <v>13678</v>
      </c>
      <c r="B6511" t="s">
        <v>13679</v>
      </c>
      <c r="C6511" t="s">
        <v>5136</v>
      </c>
      <c r="D6511" t="s">
        <v>5137</v>
      </c>
      <c r="E6511" t="s">
        <v>20</v>
      </c>
      <c r="F6511" t="s">
        <v>4911</v>
      </c>
      <c r="G6511">
        <v>75654676</v>
      </c>
      <c r="H6511">
        <v>75654697</v>
      </c>
      <c r="I6511" t="s">
        <v>37</v>
      </c>
      <c r="J6511">
        <v>2</v>
      </c>
      <c r="K6511">
        <v>0</v>
      </c>
      <c r="L6511" t="s">
        <v>196</v>
      </c>
      <c r="M6511" t="s">
        <v>24</v>
      </c>
      <c r="N6511" t="s">
        <v>13899</v>
      </c>
      <c r="O6511" t="s">
        <v>17188</v>
      </c>
      <c r="P6511" t="s">
        <v>17189</v>
      </c>
    </row>
    <row r="6512" spans="1:16">
      <c r="A6512" t="s">
        <v>13678</v>
      </c>
      <c r="B6512" t="s">
        <v>13679</v>
      </c>
      <c r="C6512" t="s">
        <v>5139</v>
      </c>
      <c r="D6512" t="s">
        <v>5140</v>
      </c>
      <c r="E6512" t="s">
        <v>20</v>
      </c>
      <c r="F6512" t="s">
        <v>4911</v>
      </c>
      <c r="G6512">
        <v>75654676</v>
      </c>
      <c r="H6512">
        <v>75654697</v>
      </c>
      <c r="I6512" t="s">
        <v>37</v>
      </c>
      <c r="J6512">
        <v>2</v>
      </c>
      <c r="K6512">
        <v>0</v>
      </c>
      <c r="L6512" t="s">
        <v>196</v>
      </c>
      <c r="M6512" t="s">
        <v>24</v>
      </c>
      <c r="N6512" t="s">
        <v>13899</v>
      </c>
      <c r="O6512" t="s">
        <v>17188</v>
      </c>
      <c r="P6512" t="s">
        <v>17189</v>
      </c>
    </row>
    <row r="6513" spans="1:16">
      <c r="A6513" t="s">
        <v>13678</v>
      </c>
      <c r="B6513" t="s">
        <v>13679</v>
      </c>
      <c r="C6513" t="s">
        <v>17190</v>
      </c>
      <c r="D6513" t="s">
        <v>17191</v>
      </c>
      <c r="E6513" t="s">
        <v>20</v>
      </c>
      <c r="F6513" t="s">
        <v>4911</v>
      </c>
      <c r="G6513">
        <v>83845716</v>
      </c>
      <c r="H6513">
        <v>83845736</v>
      </c>
      <c r="I6513" t="s">
        <v>22</v>
      </c>
      <c r="J6513">
        <v>2</v>
      </c>
      <c r="K6513">
        <v>0</v>
      </c>
      <c r="L6513" t="s">
        <v>30</v>
      </c>
      <c r="M6513" t="s">
        <v>24</v>
      </c>
      <c r="N6513" t="s">
        <v>13682</v>
      </c>
      <c r="O6513" t="s">
        <v>17192</v>
      </c>
      <c r="P6513" t="s">
        <v>17193</v>
      </c>
    </row>
    <row r="6514" spans="1:16">
      <c r="A6514" t="s">
        <v>13678</v>
      </c>
      <c r="B6514" t="s">
        <v>13679</v>
      </c>
      <c r="C6514" t="s">
        <v>17194</v>
      </c>
      <c r="D6514" t="s">
        <v>17195</v>
      </c>
      <c r="E6514" t="s">
        <v>20</v>
      </c>
      <c r="F6514" t="s">
        <v>4911</v>
      </c>
      <c r="G6514">
        <v>84599360</v>
      </c>
      <c r="H6514">
        <v>84599381</v>
      </c>
      <c r="I6514" t="s">
        <v>37</v>
      </c>
      <c r="J6514">
        <v>1</v>
      </c>
      <c r="K6514">
        <v>0</v>
      </c>
      <c r="L6514" t="s">
        <v>30</v>
      </c>
      <c r="M6514" t="s">
        <v>24</v>
      </c>
      <c r="N6514" t="s">
        <v>13794</v>
      </c>
      <c r="O6514" t="s">
        <v>11541</v>
      </c>
      <c r="P6514" t="s">
        <v>17196</v>
      </c>
    </row>
    <row r="6515" spans="1:16">
      <c r="A6515" t="s">
        <v>13678</v>
      </c>
      <c r="B6515" t="s">
        <v>13679</v>
      </c>
      <c r="C6515" t="s">
        <v>5152</v>
      </c>
      <c r="D6515" t="s">
        <v>5153</v>
      </c>
      <c r="E6515" t="s">
        <v>20</v>
      </c>
      <c r="F6515" t="s">
        <v>4911</v>
      </c>
      <c r="G6515">
        <v>84752293</v>
      </c>
      <c r="H6515">
        <v>84752317</v>
      </c>
      <c r="I6515" t="s">
        <v>22</v>
      </c>
      <c r="J6515">
        <v>1</v>
      </c>
      <c r="K6515">
        <v>0</v>
      </c>
      <c r="L6515" t="s">
        <v>30</v>
      </c>
      <c r="M6515" t="s">
        <v>24</v>
      </c>
      <c r="N6515" t="s">
        <v>13974</v>
      </c>
      <c r="O6515" t="s">
        <v>17197</v>
      </c>
      <c r="P6515" t="s">
        <v>17198</v>
      </c>
    </row>
    <row r="6516" spans="1:16">
      <c r="A6516" t="s">
        <v>13678</v>
      </c>
      <c r="B6516" t="s">
        <v>13679</v>
      </c>
      <c r="C6516" t="s">
        <v>5177</v>
      </c>
      <c r="D6516" t="s">
        <v>5178</v>
      </c>
      <c r="E6516" t="s">
        <v>20</v>
      </c>
      <c r="F6516" t="s">
        <v>4911</v>
      </c>
      <c r="G6516">
        <v>89487050</v>
      </c>
      <c r="H6516">
        <v>89487067</v>
      </c>
      <c r="I6516" t="s">
        <v>37</v>
      </c>
      <c r="J6516">
        <v>2</v>
      </c>
      <c r="K6516">
        <v>0</v>
      </c>
      <c r="L6516" t="s">
        <v>30</v>
      </c>
      <c r="M6516" t="s">
        <v>24</v>
      </c>
      <c r="N6516" t="s">
        <v>13709</v>
      </c>
      <c r="O6516" t="s">
        <v>17199</v>
      </c>
      <c r="P6516" t="s">
        <v>17200</v>
      </c>
    </row>
    <row r="6517" spans="1:16">
      <c r="A6517" t="s">
        <v>13678</v>
      </c>
      <c r="B6517" t="s">
        <v>13679</v>
      </c>
      <c r="C6517" t="s">
        <v>7394</v>
      </c>
      <c r="D6517" t="s">
        <v>7395</v>
      </c>
      <c r="E6517" t="s">
        <v>20</v>
      </c>
      <c r="F6517" t="s">
        <v>4911</v>
      </c>
      <c r="G6517">
        <v>89487050</v>
      </c>
      <c r="H6517">
        <v>89487067</v>
      </c>
      <c r="I6517" t="s">
        <v>37</v>
      </c>
      <c r="J6517">
        <v>2</v>
      </c>
      <c r="K6517">
        <v>0</v>
      </c>
      <c r="L6517" t="s">
        <v>30</v>
      </c>
      <c r="M6517" t="s">
        <v>24</v>
      </c>
      <c r="N6517" t="s">
        <v>13709</v>
      </c>
      <c r="O6517" t="s">
        <v>17199</v>
      </c>
      <c r="P6517" t="s">
        <v>17200</v>
      </c>
    </row>
    <row r="6518" spans="1:16">
      <c r="A6518" t="s">
        <v>13678</v>
      </c>
      <c r="B6518" t="s">
        <v>13679</v>
      </c>
      <c r="C6518" t="s">
        <v>7396</v>
      </c>
      <c r="D6518" t="s">
        <v>7397</v>
      </c>
      <c r="E6518" t="s">
        <v>20</v>
      </c>
      <c r="F6518" t="s">
        <v>4911</v>
      </c>
      <c r="G6518">
        <v>89487050</v>
      </c>
      <c r="H6518">
        <v>89487067</v>
      </c>
      <c r="I6518" t="s">
        <v>37</v>
      </c>
      <c r="J6518">
        <v>2</v>
      </c>
      <c r="K6518">
        <v>0</v>
      </c>
      <c r="L6518" t="s">
        <v>30</v>
      </c>
      <c r="M6518" t="s">
        <v>24</v>
      </c>
      <c r="N6518" t="s">
        <v>13709</v>
      </c>
      <c r="O6518" t="s">
        <v>17199</v>
      </c>
      <c r="P6518" t="s">
        <v>17200</v>
      </c>
    </row>
    <row r="6519" spans="1:16">
      <c r="A6519" t="s">
        <v>13678</v>
      </c>
      <c r="B6519" t="s">
        <v>13679</v>
      </c>
      <c r="C6519" t="s">
        <v>17201</v>
      </c>
      <c r="D6519" t="s">
        <v>17202</v>
      </c>
      <c r="E6519" t="s">
        <v>20</v>
      </c>
      <c r="F6519" t="s">
        <v>5183</v>
      </c>
      <c r="G6519">
        <v>649065</v>
      </c>
      <c r="H6519">
        <v>649086</v>
      </c>
      <c r="I6519" t="s">
        <v>37</v>
      </c>
      <c r="J6519">
        <v>3</v>
      </c>
      <c r="K6519">
        <v>0</v>
      </c>
      <c r="L6519" t="s">
        <v>87</v>
      </c>
      <c r="M6519" t="s">
        <v>24</v>
      </c>
      <c r="N6519" t="s">
        <v>13703</v>
      </c>
      <c r="O6519" t="s">
        <v>17203</v>
      </c>
      <c r="P6519" t="s">
        <v>17204</v>
      </c>
    </row>
    <row r="6520" spans="1:16">
      <c r="A6520" t="s">
        <v>13678</v>
      </c>
      <c r="B6520" t="s">
        <v>13679</v>
      </c>
      <c r="C6520" t="s">
        <v>17205</v>
      </c>
      <c r="D6520" t="s">
        <v>17206</v>
      </c>
      <c r="E6520" t="s">
        <v>20</v>
      </c>
      <c r="F6520" t="s">
        <v>5183</v>
      </c>
      <c r="G6520">
        <v>1585460</v>
      </c>
      <c r="H6520">
        <v>1585480</v>
      </c>
      <c r="I6520" t="s">
        <v>37</v>
      </c>
      <c r="J6520">
        <v>6</v>
      </c>
      <c r="K6520">
        <v>0</v>
      </c>
      <c r="L6520" t="s">
        <v>196</v>
      </c>
      <c r="M6520" t="s">
        <v>24</v>
      </c>
      <c r="N6520" t="s">
        <v>13786</v>
      </c>
      <c r="O6520" t="s">
        <v>15744</v>
      </c>
      <c r="P6520" t="s">
        <v>17207</v>
      </c>
    </row>
    <row r="6521" spans="1:16">
      <c r="A6521" t="s">
        <v>13678</v>
      </c>
      <c r="B6521" t="s">
        <v>13679</v>
      </c>
      <c r="C6521" t="s">
        <v>7411</v>
      </c>
      <c r="D6521" t="s">
        <v>7412</v>
      </c>
      <c r="E6521" t="s">
        <v>20</v>
      </c>
      <c r="F6521" t="s">
        <v>5183</v>
      </c>
      <c r="G6521">
        <v>3957417</v>
      </c>
      <c r="H6521">
        <v>3957436</v>
      </c>
      <c r="I6521" t="s">
        <v>37</v>
      </c>
      <c r="J6521">
        <v>1</v>
      </c>
      <c r="K6521">
        <v>0</v>
      </c>
      <c r="L6521" t="s">
        <v>30</v>
      </c>
      <c r="M6521" t="s">
        <v>24</v>
      </c>
      <c r="N6521" t="s">
        <v>13682</v>
      </c>
      <c r="O6521" t="s">
        <v>17208</v>
      </c>
      <c r="P6521" t="s">
        <v>17209</v>
      </c>
    </row>
    <row r="6522" spans="1:16">
      <c r="A6522" t="s">
        <v>13678</v>
      </c>
      <c r="B6522" t="s">
        <v>13679</v>
      </c>
      <c r="C6522" t="s">
        <v>5190</v>
      </c>
      <c r="D6522" t="s">
        <v>5191</v>
      </c>
      <c r="E6522" t="s">
        <v>20</v>
      </c>
      <c r="F6522" t="s">
        <v>5183</v>
      </c>
      <c r="G6522">
        <v>4172843</v>
      </c>
      <c r="H6522">
        <v>4172863</v>
      </c>
      <c r="I6522" t="s">
        <v>37</v>
      </c>
      <c r="J6522">
        <v>8</v>
      </c>
      <c r="K6522">
        <v>0</v>
      </c>
      <c r="L6522" t="s">
        <v>30</v>
      </c>
      <c r="M6522" t="s">
        <v>24</v>
      </c>
      <c r="N6522" t="s">
        <v>13786</v>
      </c>
      <c r="O6522" t="s">
        <v>17210</v>
      </c>
      <c r="P6522" t="s">
        <v>17211</v>
      </c>
    </row>
    <row r="6523" spans="1:16">
      <c r="A6523" t="s">
        <v>13678</v>
      </c>
      <c r="B6523" t="s">
        <v>13679</v>
      </c>
      <c r="C6523" t="s">
        <v>17212</v>
      </c>
      <c r="D6523" t="s">
        <v>17213</v>
      </c>
      <c r="E6523" t="s">
        <v>20</v>
      </c>
      <c r="F6523" t="s">
        <v>5183</v>
      </c>
      <c r="G6523">
        <v>4620984</v>
      </c>
      <c r="H6523">
        <v>4621004</v>
      </c>
      <c r="I6523" t="s">
        <v>22</v>
      </c>
      <c r="J6523">
        <v>1</v>
      </c>
      <c r="K6523">
        <v>0</v>
      </c>
      <c r="L6523" t="s">
        <v>597</v>
      </c>
      <c r="M6523" t="s">
        <v>24</v>
      </c>
      <c r="N6523" t="s">
        <v>13776</v>
      </c>
      <c r="O6523" t="s">
        <v>17214</v>
      </c>
      <c r="P6523" t="s">
        <v>17215</v>
      </c>
    </row>
    <row r="6524" spans="1:16">
      <c r="A6524" t="s">
        <v>13678</v>
      </c>
      <c r="B6524" t="s">
        <v>13679</v>
      </c>
      <c r="C6524" t="s">
        <v>17216</v>
      </c>
      <c r="D6524" t="s">
        <v>17217</v>
      </c>
      <c r="E6524" t="s">
        <v>20</v>
      </c>
      <c r="F6524" t="s">
        <v>5183</v>
      </c>
      <c r="G6524">
        <v>4925671</v>
      </c>
      <c r="H6524">
        <v>4925690</v>
      </c>
      <c r="I6524" t="s">
        <v>22</v>
      </c>
      <c r="J6524">
        <v>4</v>
      </c>
      <c r="K6524">
        <v>0</v>
      </c>
      <c r="L6524" t="s">
        <v>57</v>
      </c>
      <c r="M6524" t="s">
        <v>24</v>
      </c>
      <c r="N6524" t="s">
        <v>13682</v>
      </c>
      <c r="O6524" t="s">
        <v>17218</v>
      </c>
      <c r="P6524" t="s">
        <v>17219</v>
      </c>
    </row>
    <row r="6525" spans="1:16">
      <c r="A6525" t="s">
        <v>13678</v>
      </c>
      <c r="B6525" t="s">
        <v>13679</v>
      </c>
      <c r="C6525" t="s">
        <v>17220</v>
      </c>
      <c r="D6525" t="s">
        <v>17221</v>
      </c>
      <c r="E6525" t="s">
        <v>20</v>
      </c>
      <c r="F6525" t="s">
        <v>5183</v>
      </c>
      <c r="G6525">
        <v>6604325</v>
      </c>
      <c r="H6525">
        <v>6604348</v>
      </c>
      <c r="I6525" t="s">
        <v>37</v>
      </c>
      <c r="J6525">
        <v>1</v>
      </c>
      <c r="K6525">
        <v>0</v>
      </c>
      <c r="L6525" t="s">
        <v>30</v>
      </c>
      <c r="M6525" t="s">
        <v>24</v>
      </c>
      <c r="N6525" t="s">
        <v>17222</v>
      </c>
      <c r="O6525" t="s">
        <v>17223</v>
      </c>
      <c r="P6525" t="s">
        <v>17224</v>
      </c>
    </row>
    <row r="6526" spans="1:16">
      <c r="A6526" t="s">
        <v>13678</v>
      </c>
      <c r="B6526" t="s">
        <v>13679</v>
      </c>
      <c r="C6526" t="s">
        <v>12685</v>
      </c>
      <c r="D6526" t="s">
        <v>12686</v>
      </c>
      <c r="E6526" t="s">
        <v>20</v>
      </c>
      <c r="F6526" t="s">
        <v>5183</v>
      </c>
      <c r="G6526">
        <v>7363031</v>
      </c>
      <c r="H6526">
        <v>7363052</v>
      </c>
      <c r="I6526" t="s">
        <v>37</v>
      </c>
      <c r="J6526">
        <v>1</v>
      </c>
      <c r="K6526">
        <v>3</v>
      </c>
      <c r="L6526" t="s">
        <v>23</v>
      </c>
      <c r="M6526" t="s">
        <v>24</v>
      </c>
      <c r="N6526" t="s">
        <v>13899</v>
      </c>
      <c r="O6526" t="s">
        <v>9029</v>
      </c>
      <c r="P6526" t="s">
        <v>17225</v>
      </c>
    </row>
    <row r="6527" spans="1:16">
      <c r="A6527" t="s">
        <v>13678</v>
      </c>
      <c r="B6527" t="s">
        <v>13679</v>
      </c>
      <c r="C6527" t="s">
        <v>12685</v>
      </c>
      <c r="D6527" t="s">
        <v>12686</v>
      </c>
      <c r="E6527" t="s">
        <v>20</v>
      </c>
      <c r="F6527" t="s">
        <v>5183</v>
      </c>
      <c r="G6527">
        <v>7363110</v>
      </c>
      <c r="H6527">
        <v>7363133</v>
      </c>
      <c r="I6527" t="s">
        <v>37</v>
      </c>
      <c r="J6527">
        <v>3</v>
      </c>
      <c r="K6527">
        <v>3</v>
      </c>
      <c r="L6527" t="s">
        <v>23</v>
      </c>
      <c r="M6527" t="s">
        <v>24</v>
      </c>
      <c r="N6527" t="s">
        <v>15244</v>
      </c>
      <c r="O6527" t="s">
        <v>17226</v>
      </c>
      <c r="P6527" t="s">
        <v>17227</v>
      </c>
    </row>
    <row r="6528" spans="1:16">
      <c r="A6528" t="s">
        <v>13678</v>
      </c>
      <c r="B6528" t="s">
        <v>13679</v>
      </c>
      <c r="C6528" t="s">
        <v>17228</v>
      </c>
      <c r="D6528" t="s">
        <v>17229</v>
      </c>
      <c r="E6528" t="s">
        <v>20</v>
      </c>
      <c r="F6528" t="s">
        <v>5183</v>
      </c>
      <c r="G6528">
        <v>8110654</v>
      </c>
      <c r="H6528">
        <v>8110677</v>
      </c>
      <c r="I6528" t="s">
        <v>37</v>
      </c>
      <c r="J6528">
        <v>2</v>
      </c>
      <c r="K6528">
        <v>0</v>
      </c>
      <c r="L6528" t="s">
        <v>30</v>
      </c>
      <c r="M6528" t="s">
        <v>24</v>
      </c>
      <c r="N6528" t="s">
        <v>14136</v>
      </c>
      <c r="O6528" t="s">
        <v>17230</v>
      </c>
      <c r="P6528" t="s">
        <v>17231</v>
      </c>
    </row>
    <row r="6529" spans="1:16">
      <c r="A6529" t="s">
        <v>13678</v>
      </c>
      <c r="B6529" t="s">
        <v>13679</v>
      </c>
      <c r="C6529" t="s">
        <v>17232</v>
      </c>
      <c r="D6529" t="s">
        <v>17233</v>
      </c>
      <c r="E6529" t="s">
        <v>20</v>
      </c>
      <c r="F6529" t="s">
        <v>5183</v>
      </c>
      <c r="G6529">
        <v>8133932</v>
      </c>
      <c r="H6529">
        <v>8133953</v>
      </c>
      <c r="I6529" t="s">
        <v>37</v>
      </c>
      <c r="J6529">
        <v>1</v>
      </c>
      <c r="K6529">
        <v>0</v>
      </c>
      <c r="L6529" t="s">
        <v>23</v>
      </c>
      <c r="M6529" t="s">
        <v>24</v>
      </c>
      <c r="N6529" t="s">
        <v>13786</v>
      </c>
      <c r="O6529" t="s">
        <v>17234</v>
      </c>
      <c r="P6529" t="s">
        <v>17235</v>
      </c>
    </row>
    <row r="6530" spans="1:16">
      <c r="A6530" t="s">
        <v>13678</v>
      </c>
      <c r="B6530" t="s">
        <v>13679</v>
      </c>
      <c r="C6530" t="s">
        <v>7423</v>
      </c>
      <c r="D6530" t="s">
        <v>7424</v>
      </c>
      <c r="E6530" t="s">
        <v>20</v>
      </c>
      <c r="F6530" t="s">
        <v>5183</v>
      </c>
      <c r="G6530">
        <v>8387524</v>
      </c>
      <c r="H6530">
        <v>8387545</v>
      </c>
      <c r="I6530" t="s">
        <v>37</v>
      </c>
      <c r="J6530">
        <v>1</v>
      </c>
      <c r="K6530">
        <v>0</v>
      </c>
      <c r="L6530" t="s">
        <v>30</v>
      </c>
      <c r="M6530" t="s">
        <v>24</v>
      </c>
      <c r="N6530" t="s">
        <v>13794</v>
      </c>
      <c r="O6530" t="s">
        <v>11541</v>
      </c>
      <c r="P6530" t="s">
        <v>17236</v>
      </c>
    </row>
    <row r="6531" spans="1:16">
      <c r="A6531" t="s">
        <v>13678</v>
      </c>
      <c r="B6531" t="s">
        <v>13679</v>
      </c>
      <c r="C6531" t="s">
        <v>7436</v>
      </c>
      <c r="D6531" t="s">
        <v>7437</v>
      </c>
      <c r="E6531" t="s">
        <v>20</v>
      </c>
      <c r="F6531" t="s">
        <v>5183</v>
      </c>
      <c r="G6531">
        <v>14249231</v>
      </c>
      <c r="H6531">
        <v>14249252</v>
      </c>
      <c r="I6531" t="s">
        <v>22</v>
      </c>
      <c r="J6531">
        <v>5</v>
      </c>
      <c r="K6531">
        <v>0</v>
      </c>
      <c r="L6531" t="s">
        <v>57</v>
      </c>
      <c r="M6531" t="s">
        <v>24</v>
      </c>
      <c r="N6531" t="s">
        <v>13717</v>
      </c>
      <c r="O6531" t="s">
        <v>12264</v>
      </c>
      <c r="P6531" t="s">
        <v>17237</v>
      </c>
    </row>
    <row r="6532" spans="1:16">
      <c r="A6532" t="s">
        <v>13678</v>
      </c>
      <c r="B6532" t="s">
        <v>13679</v>
      </c>
      <c r="C6532" t="s">
        <v>17238</v>
      </c>
      <c r="D6532" t="s">
        <v>17239</v>
      </c>
      <c r="E6532" t="s">
        <v>20</v>
      </c>
      <c r="F6532" t="s">
        <v>5183</v>
      </c>
      <c r="G6532">
        <v>18181560</v>
      </c>
      <c r="H6532">
        <v>18181583</v>
      </c>
      <c r="I6532" t="s">
        <v>37</v>
      </c>
      <c r="J6532">
        <v>2</v>
      </c>
      <c r="K6532">
        <v>0</v>
      </c>
      <c r="L6532" t="s">
        <v>30</v>
      </c>
      <c r="M6532" t="s">
        <v>24</v>
      </c>
      <c r="N6532" t="s">
        <v>14422</v>
      </c>
      <c r="O6532" t="s">
        <v>17240</v>
      </c>
      <c r="P6532" t="s">
        <v>17241</v>
      </c>
    </row>
    <row r="6533" spans="1:16">
      <c r="A6533" t="s">
        <v>13678</v>
      </c>
      <c r="B6533" t="s">
        <v>13679</v>
      </c>
      <c r="C6533" t="s">
        <v>17242</v>
      </c>
      <c r="D6533" t="s">
        <v>17243</v>
      </c>
      <c r="E6533" t="s">
        <v>20</v>
      </c>
      <c r="F6533" t="s">
        <v>5183</v>
      </c>
      <c r="G6533">
        <v>26873789</v>
      </c>
      <c r="H6533">
        <v>26873810</v>
      </c>
      <c r="I6533" t="s">
        <v>37</v>
      </c>
      <c r="J6533">
        <v>1</v>
      </c>
      <c r="K6533">
        <v>0</v>
      </c>
      <c r="L6533" t="s">
        <v>23</v>
      </c>
      <c r="M6533" t="s">
        <v>24</v>
      </c>
      <c r="N6533" t="s">
        <v>13703</v>
      </c>
      <c r="O6533" t="s">
        <v>17244</v>
      </c>
      <c r="P6533" t="s">
        <v>17245</v>
      </c>
    </row>
    <row r="6534" spans="1:16">
      <c r="A6534" t="s">
        <v>13678</v>
      </c>
      <c r="B6534" t="s">
        <v>13679</v>
      </c>
      <c r="C6534" t="s">
        <v>17246</v>
      </c>
      <c r="D6534" t="s">
        <v>17247</v>
      </c>
      <c r="E6534" t="s">
        <v>20</v>
      </c>
      <c r="F6534" t="s">
        <v>5183</v>
      </c>
      <c r="G6534">
        <v>27024642</v>
      </c>
      <c r="H6534">
        <v>27024662</v>
      </c>
      <c r="I6534" t="s">
        <v>22</v>
      </c>
      <c r="J6534">
        <v>5</v>
      </c>
      <c r="K6534">
        <v>0</v>
      </c>
      <c r="L6534" t="s">
        <v>57</v>
      </c>
      <c r="M6534" t="s">
        <v>24</v>
      </c>
      <c r="N6534" t="s">
        <v>13703</v>
      </c>
      <c r="O6534" t="s">
        <v>17248</v>
      </c>
      <c r="P6534" t="s">
        <v>17249</v>
      </c>
    </row>
    <row r="6535" spans="1:16">
      <c r="A6535" t="s">
        <v>13678</v>
      </c>
      <c r="B6535" t="s">
        <v>13679</v>
      </c>
      <c r="C6535" t="s">
        <v>17250</v>
      </c>
      <c r="D6535" t="s">
        <v>17251</v>
      </c>
      <c r="E6535" t="s">
        <v>20</v>
      </c>
      <c r="F6535" t="s">
        <v>5183</v>
      </c>
      <c r="G6535">
        <v>27207835</v>
      </c>
      <c r="H6535">
        <v>27207861</v>
      </c>
      <c r="I6535" t="s">
        <v>37</v>
      </c>
      <c r="J6535">
        <v>5</v>
      </c>
      <c r="K6535">
        <v>0</v>
      </c>
      <c r="L6535" t="s">
        <v>57</v>
      </c>
      <c r="M6535" t="s">
        <v>24</v>
      </c>
      <c r="N6535" t="s">
        <v>17252</v>
      </c>
      <c r="O6535" t="s">
        <v>17253</v>
      </c>
      <c r="P6535" t="s">
        <v>17254</v>
      </c>
    </row>
    <row r="6536" spans="1:16">
      <c r="A6536" t="s">
        <v>13678</v>
      </c>
      <c r="B6536" t="s">
        <v>13679</v>
      </c>
      <c r="C6536" t="s">
        <v>5267</v>
      </c>
      <c r="D6536" t="s">
        <v>5268</v>
      </c>
      <c r="E6536" t="s">
        <v>20</v>
      </c>
      <c r="F6536" t="s">
        <v>5183</v>
      </c>
      <c r="G6536">
        <v>27877609</v>
      </c>
      <c r="H6536">
        <v>27877630</v>
      </c>
      <c r="I6536" t="s">
        <v>22</v>
      </c>
      <c r="J6536">
        <v>8</v>
      </c>
      <c r="K6536">
        <v>0</v>
      </c>
      <c r="L6536" t="s">
        <v>87</v>
      </c>
      <c r="M6536" t="s">
        <v>24</v>
      </c>
      <c r="N6536" t="s">
        <v>13794</v>
      </c>
      <c r="O6536" t="s">
        <v>8979</v>
      </c>
      <c r="P6536" t="s">
        <v>17255</v>
      </c>
    </row>
    <row r="6537" spans="1:16">
      <c r="A6537" t="s">
        <v>13678</v>
      </c>
      <c r="B6537" t="s">
        <v>13679</v>
      </c>
      <c r="C6537" t="s">
        <v>17256</v>
      </c>
      <c r="D6537" t="s">
        <v>17257</v>
      </c>
      <c r="E6537" t="s">
        <v>20</v>
      </c>
      <c r="F6537" t="s">
        <v>5183</v>
      </c>
      <c r="G6537">
        <v>28811282</v>
      </c>
      <c r="H6537">
        <v>28811302</v>
      </c>
      <c r="I6537" t="s">
        <v>22</v>
      </c>
      <c r="J6537">
        <v>1</v>
      </c>
      <c r="K6537">
        <v>0</v>
      </c>
      <c r="L6537" t="s">
        <v>30</v>
      </c>
      <c r="M6537" t="s">
        <v>24</v>
      </c>
      <c r="N6537" t="s">
        <v>13682</v>
      </c>
      <c r="O6537" t="s">
        <v>17258</v>
      </c>
      <c r="P6537" t="s">
        <v>17259</v>
      </c>
    </row>
    <row r="6538" spans="1:16">
      <c r="A6538" t="s">
        <v>13678</v>
      </c>
      <c r="B6538" t="s">
        <v>13679</v>
      </c>
      <c r="C6538" t="s">
        <v>17260</v>
      </c>
      <c r="D6538" t="s">
        <v>17257</v>
      </c>
      <c r="E6538" t="s">
        <v>20</v>
      </c>
      <c r="F6538" t="s">
        <v>5183</v>
      </c>
      <c r="G6538">
        <v>28811282</v>
      </c>
      <c r="H6538">
        <v>28811302</v>
      </c>
      <c r="I6538" t="s">
        <v>22</v>
      </c>
      <c r="J6538">
        <v>1</v>
      </c>
      <c r="K6538">
        <v>0</v>
      </c>
      <c r="L6538" t="s">
        <v>30</v>
      </c>
      <c r="M6538" t="s">
        <v>24</v>
      </c>
      <c r="N6538" t="s">
        <v>13682</v>
      </c>
      <c r="O6538" t="s">
        <v>17258</v>
      </c>
      <c r="P6538" t="s">
        <v>17259</v>
      </c>
    </row>
    <row r="6539" spans="1:16">
      <c r="A6539" t="s">
        <v>13678</v>
      </c>
      <c r="B6539" t="s">
        <v>13679</v>
      </c>
      <c r="C6539" t="s">
        <v>12729</v>
      </c>
      <c r="D6539" t="s">
        <v>12730</v>
      </c>
      <c r="E6539" t="s">
        <v>20</v>
      </c>
      <c r="F6539" t="s">
        <v>5183</v>
      </c>
      <c r="G6539">
        <v>29069276</v>
      </c>
      <c r="H6539">
        <v>29069297</v>
      </c>
      <c r="I6539" t="s">
        <v>22</v>
      </c>
      <c r="J6539">
        <v>1</v>
      </c>
      <c r="K6539">
        <v>0</v>
      </c>
      <c r="L6539" t="s">
        <v>30</v>
      </c>
      <c r="M6539" t="s">
        <v>31</v>
      </c>
      <c r="N6539" t="s">
        <v>13786</v>
      </c>
      <c r="O6539" t="s">
        <v>17261</v>
      </c>
      <c r="P6539" t="s">
        <v>17262</v>
      </c>
    </row>
    <row r="6540" spans="1:16">
      <c r="A6540" t="s">
        <v>13678</v>
      </c>
      <c r="B6540" t="s">
        <v>13679</v>
      </c>
      <c r="C6540" t="s">
        <v>12733</v>
      </c>
      <c r="D6540" t="s">
        <v>12734</v>
      </c>
      <c r="E6540" t="s">
        <v>20</v>
      </c>
      <c r="F6540" t="s">
        <v>5183</v>
      </c>
      <c r="G6540">
        <v>29069276</v>
      </c>
      <c r="H6540">
        <v>29069297</v>
      </c>
      <c r="I6540" t="s">
        <v>22</v>
      </c>
      <c r="J6540">
        <v>1</v>
      </c>
      <c r="K6540">
        <v>0</v>
      </c>
      <c r="L6540" t="s">
        <v>30</v>
      </c>
      <c r="M6540" t="s">
        <v>31</v>
      </c>
      <c r="N6540" t="s">
        <v>13786</v>
      </c>
      <c r="O6540" t="s">
        <v>17261</v>
      </c>
      <c r="P6540" t="s">
        <v>17262</v>
      </c>
    </row>
    <row r="6541" spans="1:16">
      <c r="A6541" t="s">
        <v>13678</v>
      </c>
      <c r="B6541" t="s">
        <v>13679</v>
      </c>
      <c r="C6541" t="s">
        <v>12729</v>
      </c>
      <c r="D6541" t="s">
        <v>12730</v>
      </c>
      <c r="E6541" t="s">
        <v>20</v>
      </c>
      <c r="F6541" t="s">
        <v>5183</v>
      </c>
      <c r="G6541">
        <v>29076347</v>
      </c>
      <c r="H6541">
        <v>29076370</v>
      </c>
      <c r="I6541" t="s">
        <v>22</v>
      </c>
      <c r="J6541">
        <v>3</v>
      </c>
      <c r="K6541">
        <v>0</v>
      </c>
      <c r="L6541" t="s">
        <v>30</v>
      </c>
      <c r="M6541" t="s">
        <v>31</v>
      </c>
      <c r="N6541" t="s">
        <v>17263</v>
      </c>
      <c r="O6541" t="s">
        <v>17264</v>
      </c>
      <c r="P6541" t="s">
        <v>17265</v>
      </c>
    </row>
    <row r="6542" spans="1:16">
      <c r="A6542" t="s">
        <v>13678</v>
      </c>
      <c r="B6542" t="s">
        <v>13679</v>
      </c>
      <c r="C6542" t="s">
        <v>12733</v>
      </c>
      <c r="D6542" t="s">
        <v>12734</v>
      </c>
      <c r="E6542" t="s">
        <v>20</v>
      </c>
      <c r="F6542" t="s">
        <v>5183</v>
      </c>
      <c r="G6542">
        <v>29076347</v>
      </c>
      <c r="H6542">
        <v>29076370</v>
      </c>
      <c r="I6542" t="s">
        <v>22</v>
      </c>
      <c r="J6542">
        <v>3</v>
      </c>
      <c r="K6542">
        <v>0</v>
      </c>
      <c r="L6542" t="s">
        <v>30</v>
      </c>
      <c r="M6542" t="s">
        <v>31</v>
      </c>
      <c r="N6542" t="s">
        <v>17263</v>
      </c>
      <c r="O6542" t="s">
        <v>17264</v>
      </c>
      <c r="P6542" t="s">
        <v>17265</v>
      </c>
    </row>
    <row r="6543" spans="1:16">
      <c r="A6543" t="s">
        <v>13678</v>
      </c>
      <c r="B6543" t="s">
        <v>13679</v>
      </c>
      <c r="C6543" t="s">
        <v>5288</v>
      </c>
      <c r="D6543" t="s">
        <v>5289</v>
      </c>
      <c r="E6543" t="s">
        <v>20</v>
      </c>
      <c r="F6543" t="s">
        <v>5183</v>
      </c>
      <c r="G6543">
        <v>29105748</v>
      </c>
      <c r="H6543">
        <v>29105769</v>
      </c>
      <c r="I6543" t="s">
        <v>22</v>
      </c>
      <c r="J6543">
        <v>1</v>
      </c>
      <c r="K6543">
        <v>0</v>
      </c>
      <c r="L6543" t="s">
        <v>30</v>
      </c>
      <c r="M6543" t="s">
        <v>24</v>
      </c>
      <c r="N6543" t="s">
        <v>13701</v>
      </c>
      <c r="O6543" t="s">
        <v>7905</v>
      </c>
      <c r="P6543" t="s">
        <v>17266</v>
      </c>
    </row>
    <row r="6544" spans="1:16">
      <c r="A6544" t="s">
        <v>13678</v>
      </c>
      <c r="B6544" t="s">
        <v>13679</v>
      </c>
      <c r="C6544" t="s">
        <v>12729</v>
      </c>
      <c r="D6544" t="s">
        <v>12730</v>
      </c>
      <c r="E6544" t="s">
        <v>20</v>
      </c>
      <c r="F6544" t="s">
        <v>5183</v>
      </c>
      <c r="G6544">
        <v>29105748</v>
      </c>
      <c r="H6544">
        <v>29105769</v>
      </c>
      <c r="I6544" t="s">
        <v>22</v>
      </c>
      <c r="J6544">
        <v>1</v>
      </c>
      <c r="K6544">
        <v>0</v>
      </c>
      <c r="L6544" t="s">
        <v>30</v>
      </c>
      <c r="M6544" t="s">
        <v>24</v>
      </c>
      <c r="N6544" t="s">
        <v>13701</v>
      </c>
      <c r="O6544" t="s">
        <v>7905</v>
      </c>
      <c r="P6544" t="s">
        <v>17266</v>
      </c>
    </row>
    <row r="6545" spans="1:16">
      <c r="A6545" t="s">
        <v>13678</v>
      </c>
      <c r="B6545" t="s">
        <v>13679</v>
      </c>
      <c r="C6545" t="s">
        <v>12733</v>
      </c>
      <c r="D6545" t="s">
        <v>12734</v>
      </c>
      <c r="E6545" t="s">
        <v>20</v>
      </c>
      <c r="F6545" t="s">
        <v>5183</v>
      </c>
      <c r="G6545">
        <v>29105748</v>
      </c>
      <c r="H6545">
        <v>29105769</v>
      </c>
      <c r="I6545" t="s">
        <v>22</v>
      </c>
      <c r="J6545">
        <v>1</v>
      </c>
      <c r="K6545">
        <v>0</v>
      </c>
      <c r="L6545" t="s">
        <v>30</v>
      </c>
      <c r="M6545" t="s">
        <v>24</v>
      </c>
      <c r="N6545" t="s">
        <v>13701</v>
      </c>
      <c r="O6545" t="s">
        <v>7905</v>
      </c>
      <c r="P6545" t="s">
        <v>17266</v>
      </c>
    </row>
    <row r="6546" spans="1:16">
      <c r="A6546" t="s">
        <v>13678</v>
      </c>
      <c r="B6546" t="s">
        <v>13679</v>
      </c>
      <c r="C6546" t="s">
        <v>17267</v>
      </c>
      <c r="D6546" t="s">
        <v>17268</v>
      </c>
      <c r="E6546" t="s">
        <v>20</v>
      </c>
      <c r="F6546" t="s">
        <v>5183</v>
      </c>
      <c r="G6546">
        <v>29226001</v>
      </c>
      <c r="H6546">
        <v>29226018</v>
      </c>
      <c r="I6546" t="s">
        <v>37</v>
      </c>
      <c r="J6546">
        <v>1</v>
      </c>
      <c r="K6546">
        <v>0</v>
      </c>
      <c r="L6546" t="s">
        <v>23</v>
      </c>
      <c r="M6546" t="s">
        <v>24</v>
      </c>
      <c r="N6546" t="s">
        <v>13682</v>
      </c>
      <c r="O6546" t="s">
        <v>16013</v>
      </c>
      <c r="P6546" t="s">
        <v>17269</v>
      </c>
    </row>
    <row r="6547" spans="1:16">
      <c r="A6547" t="s">
        <v>13678</v>
      </c>
      <c r="B6547" t="s">
        <v>13679</v>
      </c>
      <c r="C6547" t="s">
        <v>7444</v>
      </c>
      <c r="D6547" t="s">
        <v>7445</v>
      </c>
      <c r="E6547" t="s">
        <v>20</v>
      </c>
      <c r="F6547" t="s">
        <v>5183</v>
      </c>
      <c r="G6547">
        <v>29490206</v>
      </c>
      <c r="H6547">
        <v>29490227</v>
      </c>
      <c r="I6547" t="s">
        <v>22</v>
      </c>
      <c r="J6547">
        <v>1</v>
      </c>
      <c r="K6547">
        <v>0</v>
      </c>
      <c r="L6547" t="s">
        <v>23</v>
      </c>
      <c r="M6547" t="s">
        <v>31</v>
      </c>
      <c r="N6547" t="s">
        <v>13725</v>
      </c>
      <c r="O6547" t="s">
        <v>7740</v>
      </c>
      <c r="P6547" t="s">
        <v>17270</v>
      </c>
    </row>
    <row r="6548" spans="1:16">
      <c r="A6548" t="s">
        <v>13678</v>
      </c>
      <c r="B6548" t="s">
        <v>13679</v>
      </c>
      <c r="C6548" t="s">
        <v>5288</v>
      </c>
      <c r="D6548" t="s">
        <v>5289</v>
      </c>
      <c r="E6548" t="s">
        <v>20</v>
      </c>
      <c r="F6548" t="s">
        <v>5183</v>
      </c>
      <c r="G6548">
        <v>29490206</v>
      </c>
      <c r="H6548">
        <v>29490227</v>
      </c>
      <c r="I6548" t="s">
        <v>22</v>
      </c>
      <c r="J6548">
        <v>1</v>
      </c>
      <c r="K6548">
        <v>0</v>
      </c>
      <c r="L6548" t="s">
        <v>23</v>
      </c>
      <c r="M6548" t="s">
        <v>31</v>
      </c>
      <c r="N6548" t="s">
        <v>13725</v>
      </c>
      <c r="O6548" t="s">
        <v>7740</v>
      </c>
      <c r="P6548" t="s">
        <v>17270</v>
      </c>
    </row>
    <row r="6549" spans="1:16">
      <c r="A6549" t="s">
        <v>13678</v>
      </c>
      <c r="B6549" t="s">
        <v>13679</v>
      </c>
      <c r="C6549" t="s">
        <v>5288</v>
      </c>
      <c r="D6549" t="s">
        <v>5289</v>
      </c>
      <c r="E6549" t="s">
        <v>20</v>
      </c>
      <c r="F6549" t="s">
        <v>5183</v>
      </c>
      <c r="G6549">
        <v>29593841</v>
      </c>
      <c r="H6549">
        <v>29593863</v>
      </c>
      <c r="I6549" t="s">
        <v>22</v>
      </c>
      <c r="J6549">
        <v>1</v>
      </c>
      <c r="K6549">
        <v>0</v>
      </c>
      <c r="L6549" t="s">
        <v>30</v>
      </c>
      <c r="M6549" t="s">
        <v>24</v>
      </c>
      <c r="N6549" t="s">
        <v>14571</v>
      </c>
      <c r="O6549" t="s">
        <v>17271</v>
      </c>
      <c r="P6549" t="s">
        <v>17272</v>
      </c>
    </row>
    <row r="6550" spans="1:16">
      <c r="A6550" t="s">
        <v>13678</v>
      </c>
      <c r="B6550" t="s">
        <v>13679</v>
      </c>
      <c r="C6550" t="s">
        <v>5288</v>
      </c>
      <c r="D6550" t="s">
        <v>5289</v>
      </c>
      <c r="E6550" t="s">
        <v>20</v>
      </c>
      <c r="F6550" t="s">
        <v>5183</v>
      </c>
      <c r="G6550">
        <v>29594375</v>
      </c>
      <c r="H6550">
        <v>29594396</v>
      </c>
      <c r="I6550" t="s">
        <v>22</v>
      </c>
      <c r="J6550">
        <v>1</v>
      </c>
      <c r="K6550">
        <v>0</v>
      </c>
      <c r="L6550" t="s">
        <v>30</v>
      </c>
      <c r="M6550" t="s">
        <v>24</v>
      </c>
      <c r="N6550" t="s">
        <v>13794</v>
      </c>
      <c r="O6550" t="s">
        <v>8979</v>
      </c>
      <c r="P6550" t="s">
        <v>17273</v>
      </c>
    </row>
    <row r="6551" spans="1:16">
      <c r="A6551" t="s">
        <v>13678</v>
      </c>
      <c r="B6551" t="s">
        <v>13679</v>
      </c>
      <c r="C6551" t="s">
        <v>5288</v>
      </c>
      <c r="D6551" t="s">
        <v>5289</v>
      </c>
      <c r="E6551" t="s">
        <v>20</v>
      </c>
      <c r="F6551" t="s">
        <v>5183</v>
      </c>
      <c r="G6551">
        <v>29603652</v>
      </c>
      <c r="H6551">
        <v>29603673</v>
      </c>
      <c r="I6551" t="s">
        <v>22</v>
      </c>
      <c r="J6551">
        <v>1</v>
      </c>
      <c r="K6551">
        <v>0</v>
      </c>
      <c r="L6551" t="s">
        <v>23</v>
      </c>
      <c r="M6551" t="s">
        <v>24</v>
      </c>
      <c r="N6551" t="s">
        <v>13701</v>
      </c>
      <c r="O6551" t="s">
        <v>7905</v>
      </c>
      <c r="P6551" t="s">
        <v>17274</v>
      </c>
    </row>
    <row r="6552" spans="1:16">
      <c r="A6552" t="s">
        <v>13678</v>
      </c>
      <c r="B6552" t="s">
        <v>13679</v>
      </c>
      <c r="C6552" t="s">
        <v>5288</v>
      </c>
      <c r="D6552" t="s">
        <v>5289</v>
      </c>
      <c r="E6552" t="s">
        <v>20</v>
      </c>
      <c r="F6552" t="s">
        <v>5183</v>
      </c>
      <c r="G6552">
        <v>29612268</v>
      </c>
      <c r="H6552">
        <v>29612290</v>
      </c>
      <c r="I6552" t="s">
        <v>22</v>
      </c>
      <c r="J6552">
        <v>1</v>
      </c>
      <c r="K6552">
        <v>0</v>
      </c>
      <c r="L6552" t="s">
        <v>30</v>
      </c>
      <c r="M6552" t="s">
        <v>24</v>
      </c>
      <c r="N6552" t="s">
        <v>15105</v>
      </c>
      <c r="O6552" t="s">
        <v>17275</v>
      </c>
      <c r="P6552" t="s">
        <v>17276</v>
      </c>
    </row>
    <row r="6553" spans="1:16">
      <c r="A6553" t="s">
        <v>13678</v>
      </c>
      <c r="B6553" t="s">
        <v>13679</v>
      </c>
      <c r="C6553" t="s">
        <v>5288</v>
      </c>
      <c r="D6553" t="s">
        <v>5289</v>
      </c>
      <c r="E6553" t="s">
        <v>20</v>
      </c>
      <c r="F6553" t="s">
        <v>5183</v>
      </c>
      <c r="G6553">
        <v>29648401</v>
      </c>
      <c r="H6553">
        <v>29648422</v>
      </c>
      <c r="I6553" t="s">
        <v>22</v>
      </c>
      <c r="J6553">
        <v>1</v>
      </c>
      <c r="K6553">
        <v>0</v>
      </c>
      <c r="L6553" t="s">
        <v>30</v>
      </c>
      <c r="M6553" t="s">
        <v>24</v>
      </c>
      <c r="N6553" t="s">
        <v>14513</v>
      </c>
      <c r="O6553" t="s">
        <v>17277</v>
      </c>
      <c r="P6553" t="s">
        <v>17278</v>
      </c>
    </row>
    <row r="6554" spans="1:16">
      <c r="A6554" t="s">
        <v>13678</v>
      </c>
      <c r="B6554" t="s">
        <v>13679</v>
      </c>
      <c r="C6554" t="s">
        <v>5288</v>
      </c>
      <c r="D6554" t="s">
        <v>5289</v>
      </c>
      <c r="E6554" t="s">
        <v>20</v>
      </c>
      <c r="F6554" t="s">
        <v>5183</v>
      </c>
      <c r="G6554">
        <v>29668936</v>
      </c>
      <c r="H6554">
        <v>29668956</v>
      </c>
      <c r="I6554" t="s">
        <v>22</v>
      </c>
      <c r="J6554">
        <v>1</v>
      </c>
      <c r="K6554">
        <v>0</v>
      </c>
      <c r="L6554" t="s">
        <v>30</v>
      </c>
      <c r="M6554" t="s">
        <v>24</v>
      </c>
      <c r="N6554" t="s">
        <v>13899</v>
      </c>
      <c r="O6554" t="s">
        <v>8158</v>
      </c>
      <c r="P6554" t="s">
        <v>17279</v>
      </c>
    </row>
    <row r="6555" spans="1:16">
      <c r="A6555" t="s">
        <v>13678</v>
      </c>
      <c r="B6555" t="s">
        <v>13679</v>
      </c>
      <c r="C6555" t="s">
        <v>5288</v>
      </c>
      <c r="D6555" t="s">
        <v>5289</v>
      </c>
      <c r="E6555" t="s">
        <v>20</v>
      </c>
      <c r="F6555" t="s">
        <v>5183</v>
      </c>
      <c r="G6555">
        <v>29680180</v>
      </c>
      <c r="H6555">
        <v>29680201</v>
      </c>
      <c r="I6555" t="s">
        <v>22</v>
      </c>
      <c r="J6555">
        <v>1</v>
      </c>
      <c r="K6555">
        <v>0</v>
      </c>
      <c r="L6555" t="s">
        <v>30</v>
      </c>
      <c r="M6555" t="s">
        <v>31</v>
      </c>
      <c r="N6555" t="s">
        <v>13701</v>
      </c>
      <c r="O6555" t="s">
        <v>7990</v>
      </c>
      <c r="P6555" t="s">
        <v>13771</v>
      </c>
    </row>
    <row r="6556" spans="1:16">
      <c r="A6556" t="s">
        <v>13678</v>
      </c>
      <c r="B6556" t="s">
        <v>13679</v>
      </c>
      <c r="C6556" t="s">
        <v>5288</v>
      </c>
      <c r="D6556" t="s">
        <v>5289</v>
      </c>
      <c r="E6556" t="s">
        <v>20</v>
      </c>
      <c r="F6556" t="s">
        <v>5183</v>
      </c>
      <c r="G6556">
        <v>29824868</v>
      </c>
      <c r="H6556">
        <v>29824889</v>
      </c>
      <c r="I6556" t="s">
        <v>22</v>
      </c>
      <c r="J6556">
        <v>1</v>
      </c>
      <c r="K6556">
        <v>0</v>
      </c>
      <c r="L6556" t="s">
        <v>23</v>
      </c>
      <c r="M6556" t="s">
        <v>24</v>
      </c>
      <c r="N6556" t="s">
        <v>13714</v>
      </c>
      <c r="O6556" t="s">
        <v>14093</v>
      </c>
      <c r="P6556" t="s">
        <v>17280</v>
      </c>
    </row>
    <row r="6557" spans="1:16">
      <c r="A6557" t="s">
        <v>13678</v>
      </c>
      <c r="B6557" t="s">
        <v>13679</v>
      </c>
      <c r="C6557" t="s">
        <v>17281</v>
      </c>
      <c r="D6557" t="s">
        <v>17282</v>
      </c>
      <c r="E6557" t="s">
        <v>20</v>
      </c>
      <c r="F6557" t="s">
        <v>5183</v>
      </c>
      <c r="G6557">
        <v>29824868</v>
      </c>
      <c r="H6557">
        <v>29824889</v>
      </c>
      <c r="I6557" t="s">
        <v>22</v>
      </c>
      <c r="J6557">
        <v>1</v>
      </c>
      <c r="K6557">
        <v>0</v>
      </c>
      <c r="L6557" t="s">
        <v>23</v>
      </c>
      <c r="M6557" t="s">
        <v>24</v>
      </c>
      <c r="N6557" t="s">
        <v>13714</v>
      </c>
      <c r="O6557" t="s">
        <v>14093</v>
      </c>
      <c r="P6557" t="s">
        <v>17280</v>
      </c>
    </row>
    <row r="6558" spans="1:16">
      <c r="A6558" t="s">
        <v>13678</v>
      </c>
      <c r="B6558" t="s">
        <v>13679</v>
      </c>
      <c r="C6558" t="s">
        <v>5288</v>
      </c>
      <c r="D6558" t="s">
        <v>5289</v>
      </c>
      <c r="E6558" t="s">
        <v>20</v>
      </c>
      <c r="F6558" t="s">
        <v>5183</v>
      </c>
      <c r="G6558">
        <v>30148839</v>
      </c>
      <c r="H6558">
        <v>30148863</v>
      </c>
      <c r="I6558" t="s">
        <v>22</v>
      </c>
      <c r="J6558">
        <v>1</v>
      </c>
      <c r="K6558">
        <v>0</v>
      </c>
      <c r="L6558" t="s">
        <v>30</v>
      </c>
      <c r="M6558" t="s">
        <v>24</v>
      </c>
      <c r="N6558" t="s">
        <v>13974</v>
      </c>
      <c r="O6558" t="s">
        <v>14266</v>
      </c>
      <c r="P6558" t="s">
        <v>14789</v>
      </c>
    </row>
    <row r="6559" spans="1:16">
      <c r="A6559" t="s">
        <v>13678</v>
      </c>
      <c r="B6559" t="s">
        <v>13679</v>
      </c>
      <c r="C6559" t="s">
        <v>5288</v>
      </c>
      <c r="D6559" t="s">
        <v>5289</v>
      </c>
      <c r="E6559" t="s">
        <v>20</v>
      </c>
      <c r="F6559" t="s">
        <v>5183</v>
      </c>
      <c r="G6559">
        <v>30326873</v>
      </c>
      <c r="H6559">
        <v>30326894</v>
      </c>
      <c r="I6559" t="s">
        <v>22</v>
      </c>
      <c r="J6559">
        <v>2</v>
      </c>
      <c r="K6559">
        <v>0</v>
      </c>
      <c r="L6559" t="s">
        <v>30</v>
      </c>
      <c r="M6559" t="s">
        <v>24</v>
      </c>
      <c r="N6559" t="s">
        <v>13899</v>
      </c>
      <c r="O6559" t="s">
        <v>10756</v>
      </c>
      <c r="P6559" t="s">
        <v>17283</v>
      </c>
    </row>
    <row r="6560" spans="1:16">
      <c r="A6560" t="s">
        <v>13678</v>
      </c>
      <c r="B6560" t="s">
        <v>13679</v>
      </c>
      <c r="C6560" t="s">
        <v>12759</v>
      </c>
      <c r="D6560" t="s">
        <v>12760</v>
      </c>
      <c r="E6560" t="s">
        <v>20</v>
      </c>
      <c r="F6560" t="s">
        <v>5183</v>
      </c>
      <c r="G6560">
        <v>33336406</v>
      </c>
      <c r="H6560">
        <v>33336427</v>
      </c>
      <c r="I6560" t="s">
        <v>37</v>
      </c>
      <c r="J6560">
        <v>1</v>
      </c>
      <c r="K6560">
        <v>0</v>
      </c>
      <c r="L6560" t="s">
        <v>30</v>
      </c>
      <c r="M6560" t="s">
        <v>24</v>
      </c>
      <c r="N6560" t="s">
        <v>13774</v>
      </c>
      <c r="O6560" t="s">
        <v>7771</v>
      </c>
      <c r="P6560" t="s">
        <v>17284</v>
      </c>
    </row>
    <row r="6561" spans="1:16">
      <c r="A6561" t="s">
        <v>13678</v>
      </c>
      <c r="B6561" t="s">
        <v>13679</v>
      </c>
      <c r="C6561" t="s">
        <v>17285</v>
      </c>
      <c r="D6561" t="s">
        <v>17286</v>
      </c>
      <c r="E6561" t="s">
        <v>20</v>
      </c>
      <c r="F6561" t="s">
        <v>5183</v>
      </c>
      <c r="G6561">
        <v>33585875</v>
      </c>
      <c r="H6561">
        <v>33585896</v>
      </c>
      <c r="I6561" t="s">
        <v>22</v>
      </c>
      <c r="J6561">
        <v>1</v>
      </c>
      <c r="K6561">
        <v>0</v>
      </c>
      <c r="L6561" t="s">
        <v>30</v>
      </c>
      <c r="M6561" t="s">
        <v>24</v>
      </c>
      <c r="N6561" t="s">
        <v>13794</v>
      </c>
      <c r="O6561" t="s">
        <v>16137</v>
      </c>
      <c r="P6561" t="s">
        <v>17287</v>
      </c>
    </row>
    <row r="6562" spans="1:16">
      <c r="A6562" t="s">
        <v>13678</v>
      </c>
      <c r="B6562" t="s">
        <v>13679</v>
      </c>
      <c r="C6562" t="s">
        <v>17288</v>
      </c>
      <c r="D6562" t="s">
        <v>12769</v>
      </c>
      <c r="E6562" t="s">
        <v>20</v>
      </c>
      <c r="F6562" t="s">
        <v>5183</v>
      </c>
      <c r="G6562">
        <v>35603744</v>
      </c>
      <c r="H6562">
        <v>35603765</v>
      </c>
      <c r="I6562" t="s">
        <v>37</v>
      </c>
      <c r="J6562">
        <v>6</v>
      </c>
      <c r="K6562">
        <v>0</v>
      </c>
      <c r="L6562" t="s">
        <v>57</v>
      </c>
      <c r="M6562" t="s">
        <v>24</v>
      </c>
      <c r="N6562" t="s">
        <v>13988</v>
      </c>
      <c r="O6562" t="s">
        <v>17289</v>
      </c>
      <c r="P6562" t="s">
        <v>17290</v>
      </c>
    </row>
    <row r="6563" spans="1:16">
      <c r="A6563" t="s">
        <v>13678</v>
      </c>
      <c r="B6563" t="s">
        <v>13679</v>
      </c>
      <c r="C6563" t="s">
        <v>12768</v>
      </c>
      <c r="D6563" t="s">
        <v>12769</v>
      </c>
      <c r="E6563" t="s">
        <v>20</v>
      </c>
      <c r="F6563" t="s">
        <v>5183</v>
      </c>
      <c r="G6563">
        <v>35603744</v>
      </c>
      <c r="H6563">
        <v>35603765</v>
      </c>
      <c r="I6563" t="s">
        <v>37</v>
      </c>
      <c r="J6563">
        <v>6</v>
      </c>
      <c r="K6563">
        <v>0</v>
      </c>
      <c r="L6563" t="s">
        <v>57</v>
      </c>
      <c r="M6563" t="s">
        <v>24</v>
      </c>
      <c r="N6563" t="s">
        <v>13988</v>
      </c>
      <c r="O6563" t="s">
        <v>17289</v>
      </c>
      <c r="P6563" t="s">
        <v>17290</v>
      </c>
    </row>
    <row r="6564" spans="1:16">
      <c r="A6564" t="s">
        <v>13678</v>
      </c>
      <c r="B6564" t="s">
        <v>13679</v>
      </c>
      <c r="C6564" t="s">
        <v>12772</v>
      </c>
      <c r="D6564" t="s">
        <v>12769</v>
      </c>
      <c r="E6564" t="s">
        <v>20</v>
      </c>
      <c r="F6564" t="s">
        <v>5183</v>
      </c>
      <c r="G6564">
        <v>35603744</v>
      </c>
      <c r="H6564">
        <v>35603765</v>
      </c>
      <c r="I6564" t="s">
        <v>37</v>
      </c>
      <c r="J6564">
        <v>6</v>
      </c>
      <c r="K6564">
        <v>0</v>
      </c>
      <c r="L6564" t="s">
        <v>57</v>
      </c>
      <c r="M6564" t="s">
        <v>24</v>
      </c>
      <c r="N6564" t="s">
        <v>13988</v>
      </c>
      <c r="O6564" t="s">
        <v>17289</v>
      </c>
      <c r="P6564" t="s">
        <v>17290</v>
      </c>
    </row>
    <row r="6565" spans="1:16">
      <c r="A6565" t="s">
        <v>13678</v>
      </c>
      <c r="B6565" t="s">
        <v>13679</v>
      </c>
      <c r="C6565" t="s">
        <v>17291</v>
      </c>
      <c r="D6565" t="s">
        <v>17292</v>
      </c>
      <c r="E6565" t="s">
        <v>20</v>
      </c>
      <c r="F6565" t="s">
        <v>5183</v>
      </c>
      <c r="G6565">
        <v>37579586</v>
      </c>
      <c r="H6565">
        <v>37579608</v>
      </c>
      <c r="I6565" t="s">
        <v>37</v>
      </c>
      <c r="J6565">
        <v>2</v>
      </c>
      <c r="K6565">
        <v>0</v>
      </c>
      <c r="L6565" t="s">
        <v>23</v>
      </c>
      <c r="M6565" t="s">
        <v>24</v>
      </c>
      <c r="N6565" t="s">
        <v>14465</v>
      </c>
      <c r="O6565" t="s">
        <v>804</v>
      </c>
      <c r="P6565" t="s">
        <v>17293</v>
      </c>
    </row>
    <row r="6566" spans="1:16">
      <c r="A6566" t="s">
        <v>13678</v>
      </c>
      <c r="B6566" t="s">
        <v>13679</v>
      </c>
      <c r="C6566" t="s">
        <v>17294</v>
      </c>
      <c r="D6566" t="s">
        <v>17295</v>
      </c>
      <c r="E6566" t="s">
        <v>20</v>
      </c>
      <c r="F6566" t="s">
        <v>5183</v>
      </c>
      <c r="G6566">
        <v>38319970</v>
      </c>
      <c r="H6566">
        <v>38319990</v>
      </c>
      <c r="I6566" t="s">
        <v>22</v>
      </c>
      <c r="J6566">
        <v>2</v>
      </c>
      <c r="K6566">
        <v>0</v>
      </c>
      <c r="L6566" t="s">
        <v>30</v>
      </c>
      <c r="M6566" t="s">
        <v>31</v>
      </c>
      <c r="N6566" t="s">
        <v>14011</v>
      </c>
      <c r="O6566" t="s">
        <v>17296</v>
      </c>
      <c r="P6566" t="s">
        <v>17297</v>
      </c>
    </row>
    <row r="6567" spans="1:16">
      <c r="A6567" t="s">
        <v>13678</v>
      </c>
      <c r="B6567" t="s">
        <v>13679</v>
      </c>
      <c r="C6567" t="s">
        <v>17298</v>
      </c>
      <c r="D6567" t="s">
        <v>17299</v>
      </c>
      <c r="E6567" t="s">
        <v>20</v>
      </c>
      <c r="F6567" t="s">
        <v>5183</v>
      </c>
      <c r="G6567">
        <v>38487289</v>
      </c>
      <c r="H6567">
        <v>38487311</v>
      </c>
      <c r="I6567" t="s">
        <v>22</v>
      </c>
      <c r="J6567">
        <v>3</v>
      </c>
      <c r="K6567">
        <v>0</v>
      </c>
      <c r="L6567" t="s">
        <v>30</v>
      </c>
      <c r="M6567" t="s">
        <v>31</v>
      </c>
      <c r="N6567" t="s">
        <v>13914</v>
      </c>
      <c r="O6567" t="s">
        <v>522</v>
      </c>
      <c r="P6567" t="s">
        <v>17300</v>
      </c>
    </row>
    <row r="6568" spans="1:16">
      <c r="A6568" t="s">
        <v>13678</v>
      </c>
      <c r="B6568" t="s">
        <v>13679</v>
      </c>
      <c r="C6568" t="s">
        <v>5320</v>
      </c>
      <c r="D6568" t="s">
        <v>5321</v>
      </c>
      <c r="E6568" t="s">
        <v>20</v>
      </c>
      <c r="F6568" t="s">
        <v>5183</v>
      </c>
      <c r="G6568">
        <v>38563905</v>
      </c>
      <c r="H6568">
        <v>38563926</v>
      </c>
      <c r="I6568" t="s">
        <v>37</v>
      </c>
      <c r="J6568">
        <v>6</v>
      </c>
      <c r="K6568">
        <v>0</v>
      </c>
      <c r="L6568" t="s">
        <v>87</v>
      </c>
      <c r="M6568" t="s">
        <v>31</v>
      </c>
      <c r="N6568" t="s">
        <v>13701</v>
      </c>
      <c r="O6568" t="s">
        <v>7990</v>
      </c>
      <c r="P6568" t="s">
        <v>17301</v>
      </c>
    </row>
    <row r="6569" spans="1:16">
      <c r="A6569" t="s">
        <v>13678</v>
      </c>
      <c r="B6569" t="s">
        <v>13679</v>
      </c>
      <c r="C6569" t="s">
        <v>5320</v>
      </c>
      <c r="D6569" t="s">
        <v>5321</v>
      </c>
      <c r="E6569" t="s">
        <v>20</v>
      </c>
      <c r="F6569" t="s">
        <v>5183</v>
      </c>
      <c r="G6569">
        <v>38572677</v>
      </c>
      <c r="H6569">
        <v>38572698</v>
      </c>
      <c r="I6569" t="s">
        <v>37</v>
      </c>
      <c r="J6569">
        <v>7</v>
      </c>
      <c r="K6569">
        <v>0</v>
      </c>
      <c r="L6569" t="s">
        <v>87</v>
      </c>
      <c r="M6569" t="s">
        <v>24</v>
      </c>
      <c r="N6569" t="s">
        <v>13714</v>
      </c>
      <c r="O6569" t="s">
        <v>17302</v>
      </c>
      <c r="P6569" t="s">
        <v>17303</v>
      </c>
    </row>
    <row r="6570" spans="1:16">
      <c r="A6570" t="s">
        <v>13678</v>
      </c>
      <c r="B6570" t="s">
        <v>13679</v>
      </c>
      <c r="C6570" t="s">
        <v>17304</v>
      </c>
      <c r="D6570" t="s">
        <v>17305</v>
      </c>
      <c r="E6570" t="s">
        <v>20</v>
      </c>
      <c r="F6570" t="s">
        <v>5183</v>
      </c>
      <c r="G6570">
        <v>38976360</v>
      </c>
      <c r="H6570">
        <v>38976382</v>
      </c>
      <c r="I6570" t="s">
        <v>37</v>
      </c>
      <c r="J6570">
        <v>1</v>
      </c>
      <c r="K6570">
        <v>0</v>
      </c>
      <c r="L6570" t="s">
        <v>30</v>
      </c>
      <c r="M6570" t="s">
        <v>31</v>
      </c>
      <c r="N6570" t="s">
        <v>14095</v>
      </c>
      <c r="O6570" t="s">
        <v>17306</v>
      </c>
      <c r="P6570" t="s">
        <v>17307</v>
      </c>
    </row>
    <row r="6571" spans="1:16">
      <c r="A6571" t="s">
        <v>13678</v>
      </c>
      <c r="B6571" t="s">
        <v>13679</v>
      </c>
      <c r="C6571" t="s">
        <v>12787</v>
      </c>
      <c r="D6571" t="s">
        <v>12788</v>
      </c>
      <c r="E6571" t="s">
        <v>20</v>
      </c>
      <c r="F6571" t="s">
        <v>5183</v>
      </c>
      <c r="G6571">
        <v>39680418</v>
      </c>
      <c r="H6571">
        <v>39680436</v>
      </c>
      <c r="I6571" t="s">
        <v>37</v>
      </c>
      <c r="J6571">
        <v>5</v>
      </c>
      <c r="K6571">
        <v>2</v>
      </c>
      <c r="L6571" t="s">
        <v>30</v>
      </c>
      <c r="M6571" t="s">
        <v>24</v>
      </c>
      <c r="N6571" t="s">
        <v>13709</v>
      </c>
      <c r="O6571" t="s">
        <v>17308</v>
      </c>
      <c r="P6571" t="s">
        <v>17309</v>
      </c>
    </row>
    <row r="6572" spans="1:16">
      <c r="A6572" t="s">
        <v>13678</v>
      </c>
      <c r="B6572" t="s">
        <v>13679</v>
      </c>
      <c r="C6572" t="s">
        <v>12787</v>
      </c>
      <c r="D6572" t="s">
        <v>12788</v>
      </c>
      <c r="E6572" t="s">
        <v>20</v>
      </c>
      <c r="F6572" t="s">
        <v>5183</v>
      </c>
      <c r="G6572">
        <v>39859247</v>
      </c>
      <c r="H6572">
        <v>39859271</v>
      </c>
      <c r="I6572" t="s">
        <v>37</v>
      </c>
      <c r="J6572">
        <v>1</v>
      </c>
      <c r="K6572">
        <v>0</v>
      </c>
      <c r="L6572" t="s">
        <v>30</v>
      </c>
      <c r="M6572" t="s">
        <v>24</v>
      </c>
      <c r="N6572" t="s">
        <v>13974</v>
      </c>
      <c r="O6572" t="s">
        <v>17310</v>
      </c>
      <c r="P6572" t="s">
        <v>17311</v>
      </c>
    </row>
    <row r="6573" spans="1:16">
      <c r="A6573" t="s">
        <v>13678</v>
      </c>
      <c r="B6573" t="s">
        <v>13679</v>
      </c>
      <c r="C6573" t="s">
        <v>12787</v>
      </c>
      <c r="D6573" t="s">
        <v>12788</v>
      </c>
      <c r="E6573" t="s">
        <v>20</v>
      </c>
      <c r="F6573" t="s">
        <v>5183</v>
      </c>
      <c r="G6573">
        <v>39914406</v>
      </c>
      <c r="H6573">
        <v>39914427</v>
      </c>
      <c r="I6573" t="s">
        <v>37</v>
      </c>
      <c r="J6573">
        <v>2</v>
      </c>
      <c r="K6573">
        <v>0</v>
      </c>
      <c r="L6573" t="s">
        <v>30</v>
      </c>
      <c r="M6573" t="s">
        <v>24</v>
      </c>
      <c r="N6573" t="s">
        <v>13794</v>
      </c>
      <c r="O6573" t="s">
        <v>8979</v>
      </c>
      <c r="P6573" t="s">
        <v>17312</v>
      </c>
    </row>
    <row r="6574" spans="1:16">
      <c r="A6574" t="s">
        <v>13678</v>
      </c>
      <c r="B6574" t="s">
        <v>13679</v>
      </c>
      <c r="C6574" t="s">
        <v>12787</v>
      </c>
      <c r="D6574" t="s">
        <v>12788</v>
      </c>
      <c r="E6574" t="s">
        <v>20</v>
      </c>
      <c r="F6574" t="s">
        <v>5183</v>
      </c>
      <c r="G6574">
        <v>39926387</v>
      </c>
      <c r="H6574">
        <v>39926409</v>
      </c>
      <c r="I6574" t="s">
        <v>37</v>
      </c>
      <c r="J6574">
        <v>1</v>
      </c>
      <c r="K6574">
        <v>0</v>
      </c>
      <c r="L6574" t="s">
        <v>30</v>
      </c>
      <c r="M6574" t="s">
        <v>24</v>
      </c>
      <c r="N6574" t="s">
        <v>13845</v>
      </c>
      <c r="O6574" t="s">
        <v>17313</v>
      </c>
      <c r="P6574" t="s">
        <v>17314</v>
      </c>
    </row>
    <row r="6575" spans="1:16">
      <c r="A6575" t="s">
        <v>13678</v>
      </c>
      <c r="B6575" t="s">
        <v>13679</v>
      </c>
      <c r="C6575" t="s">
        <v>17315</v>
      </c>
      <c r="D6575" t="s">
        <v>17316</v>
      </c>
      <c r="E6575" t="s">
        <v>20</v>
      </c>
      <c r="F6575" t="s">
        <v>5183</v>
      </c>
      <c r="G6575">
        <v>39928782</v>
      </c>
      <c r="H6575">
        <v>39928803</v>
      </c>
      <c r="I6575" t="s">
        <v>37</v>
      </c>
      <c r="J6575">
        <v>1</v>
      </c>
      <c r="K6575">
        <v>0</v>
      </c>
      <c r="L6575" t="s">
        <v>30</v>
      </c>
      <c r="M6575" t="s">
        <v>24</v>
      </c>
      <c r="N6575" t="s">
        <v>13682</v>
      </c>
      <c r="O6575" t="s">
        <v>17317</v>
      </c>
      <c r="P6575" t="s">
        <v>17318</v>
      </c>
    </row>
    <row r="6576" spans="1:16">
      <c r="A6576" t="s">
        <v>13678</v>
      </c>
      <c r="B6576" t="s">
        <v>13679</v>
      </c>
      <c r="C6576" t="s">
        <v>17319</v>
      </c>
      <c r="D6576" t="s">
        <v>17320</v>
      </c>
      <c r="E6576" t="s">
        <v>20</v>
      </c>
      <c r="F6576" t="s">
        <v>5183</v>
      </c>
      <c r="G6576">
        <v>40556618</v>
      </c>
      <c r="H6576">
        <v>40556639</v>
      </c>
      <c r="I6576" t="s">
        <v>37</v>
      </c>
      <c r="J6576">
        <v>8</v>
      </c>
      <c r="K6576">
        <v>0</v>
      </c>
      <c r="L6576" t="s">
        <v>30</v>
      </c>
      <c r="M6576" t="s">
        <v>24</v>
      </c>
      <c r="N6576" t="s">
        <v>13750</v>
      </c>
      <c r="O6576" t="s">
        <v>17321</v>
      </c>
      <c r="P6576" t="s">
        <v>17322</v>
      </c>
    </row>
    <row r="6577" spans="1:16">
      <c r="A6577" t="s">
        <v>13678</v>
      </c>
      <c r="B6577" t="s">
        <v>13679</v>
      </c>
      <c r="C6577" t="s">
        <v>12805</v>
      </c>
      <c r="D6577" t="s">
        <v>12806</v>
      </c>
      <c r="E6577" t="s">
        <v>20</v>
      </c>
      <c r="F6577" t="s">
        <v>5183</v>
      </c>
      <c r="G6577">
        <v>40659580</v>
      </c>
      <c r="H6577">
        <v>40659601</v>
      </c>
      <c r="I6577" t="s">
        <v>22</v>
      </c>
      <c r="J6577">
        <v>1</v>
      </c>
      <c r="K6577">
        <v>0</v>
      </c>
      <c r="L6577" t="s">
        <v>23</v>
      </c>
      <c r="M6577" t="s">
        <v>31</v>
      </c>
      <c r="N6577" t="s">
        <v>13682</v>
      </c>
      <c r="O6577" t="s">
        <v>17323</v>
      </c>
      <c r="P6577" t="s">
        <v>17324</v>
      </c>
    </row>
    <row r="6578" spans="1:16">
      <c r="A6578" t="s">
        <v>13678</v>
      </c>
      <c r="B6578" t="s">
        <v>13679</v>
      </c>
      <c r="C6578" t="s">
        <v>12809</v>
      </c>
      <c r="D6578" t="s">
        <v>12806</v>
      </c>
      <c r="E6578" t="s">
        <v>20</v>
      </c>
      <c r="F6578" t="s">
        <v>5183</v>
      </c>
      <c r="G6578">
        <v>40659580</v>
      </c>
      <c r="H6578">
        <v>40659601</v>
      </c>
      <c r="I6578" t="s">
        <v>22</v>
      </c>
      <c r="J6578">
        <v>1</v>
      </c>
      <c r="K6578">
        <v>0</v>
      </c>
      <c r="L6578" t="s">
        <v>23</v>
      </c>
      <c r="M6578" t="s">
        <v>31</v>
      </c>
      <c r="N6578" t="s">
        <v>13682</v>
      </c>
      <c r="O6578" t="s">
        <v>17323</v>
      </c>
      <c r="P6578" t="s">
        <v>17324</v>
      </c>
    </row>
    <row r="6579" spans="1:16">
      <c r="A6579" t="s">
        <v>13678</v>
      </c>
      <c r="B6579" t="s">
        <v>13679</v>
      </c>
      <c r="C6579" t="s">
        <v>17325</v>
      </c>
      <c r="D6579" t="s">
        <v>17326</v>
      </c>
      <c r="E6579" t="s">
        <v>20</v>
      </c>
      <c r="F6579" t="s">
        <v>5183</v>
      </c>
      <c r="G6579">
        <v>40962467</v>
      </c>
      <c r="H6579">
        <v>40962486</v>
      </c>
      <c r="I6579" t="s">
        <v>37</v>
      </c>
      <c r="J6579">
        <v>2</v>
      </c>
      <c r="K6579">
        <v>0</v>
      </c>
      <c r="L6579" t="s">
        <v>57</v>
      </c>
      <c r="M6579" t="s">
        <v>24</v>
      </c>
      <c r="N6579" t="s">
        <v>13703</v>
      </c>
      <c r="O6579" t="s">
        <v>17327</v>
      </c>
      <c r="P6579" t="s">
        <v>17328</v>
      </c>
    </row>
    <row r="6580" spans="1:16">
      <c r="A6580" t="s">
        <v>13678</v>
      </c>
      <c r="B6580" t="s">
        <v>13679</v>
      </c>
      <c r="C6580" t="s">
        <v>17325</v>
      </c>
      <c r="D6580" t="s">
        <v>17326</v>
      </c>
      <c r="E6580" t="s">
        <v>20</v>
      </c>
      <c r="F6580" t="s">
        <v>5183</v>
      </c>
      <c r="G6580">
        <v>40966612</v>
      </c>
      <c r="H6580">
        <v>40966633</v>
      </c>
      <c r="I6580" t="s">
        <v>37</v>
      </c>
      <c r="J6580">
        <v>13</v>
      </c>
      <c r="K6580">
        <v>0</v>
      </c>
      <c r="L6580" t="s">
        <v>57</v>
      </c>
      <c r="M6580" t="s">
        <v>31</v>
      </c>
      <c r="N6580" t="s">
        <v>13725</v>
      </c>
      <c r="O6580" t="s">
        <v>7740</v>
      </c>
      <c r="P6580" t="s">
        <v>17329</v>
      </c>
    </row>
    <row r="6581" spans="1:16">
      <c r="A6581" t="s">
        <v>13678</v>
      </c>
      <c r="B6581" t="s">
        <v>13679</v>
      </c>
      <c r="C6581" t="s">
        <v>17330</v>
      </c>
      <c r="D6581" t="s">
        <v>17331</v>
      </c>
      <c r="E6581" t="s">
        <v>20</v>
      </c>
      <c r="F6581" t="s">
        <v>5183</v>
      </c>
      <c r="G6581">
        <v>41576230</v>
      </c>
      <c r="H6581">
        <v>41576247</v>
      </c>
      <c r="I6581" t="s">
        <v>22</v>
      </c>
      <c r="J6581">
        <v>1</v>
      </c>
      <c r="K6581">
        <v>0</v>
      </c>
      <c r="L6581" t="s">
        <v>30</v>
      </c>
      <c r="M6581" t="s">
        <v>24</v>
      </c>
      <c r="N6581" t="s">
        <v>13774</v>
      </c>
      <c r="O6581" t="s">
        <v>7874</v>
      </c>
      <c r="P6581" t="e">
        <f>----augaggaccUUGAGAUUg</f>
        <v>#NAME?</v>
      </c>
    </row>
    <row r="6582" spans="1:16">
      <c r="A6582" t="s">
        <v>13678</v>
      </c>
      <c r="B6582" t="s">
        <v>13679</v>
      </c>
      <c r="C6582" t="s">
        <v>17332</v>
      </c>
      <c r="D6582" t="s">
        <v>17333</v>
      </c>
      <c r="E6582" t="s">
        <v>20</v>
      </c>
      <c r="F6582" t="s">
        <v>5183</v>
      </c>
      <c r="G6582">
        <v>42268515</v>
      </c>
      <c r="H6582">
        <v>42268536</v>
      </c>
      <c r="I6582" t="s">
        <v>22</v>
      </c>
      <c r="J6582">
        <v>4</v>
      </c>
      <c r="K6582">
        <v>0</v>
      </c>
      <c r="L6582" t="s">
        <v>57</v>
      </c>
      <c r="M6582" t="s">
        <v>24</v>
      </c>
      <c r="N6582" t="s">
        <v>13774</v>
      </c>
      <c r="O6582" t="s">
        <v>7771</v>
      </c>
      <c r="P6582" t="s">
        <v>17334</v>
      </c>
    </row>
    <row r="6583" spans="1:16">
      <c r="A6583" t="s">
        <v>13678</v>
      </c>
      <c r="B6583" t="s">
        <v>13679</v>
      </c>
      <c r="C6583" t="s">
        <v>17335</v>
      </c>
      <c r="D6583" t="s">
        <v>17333</v>
      </c>
      <c r="E6583" t="s">
        <v>20</v>
      </c>
      <c r="F6583" t="s">
        <v>5183</v>
      </c>
      <c r="G6583">
        <v>42268515</v>
      </c>
      <c r="H6583">
        <v>42268536</v>
      </c>
      <c r="I6583" t="s">
        <v>22</v>
      </c>
      <c r="J6583">
        <v>4</v>
      </c>
      <c r="K6583">
        <v>0</v>
      </c>
      <c r="L6583" t="s">
        <v>57</v>
      </c>
      <c r="M6583" t="s">
        <v>24</v>
      </c>
      <c r="N6583" t="s">
        <v>13774</v>
      </c>
      <c r="O6583" t="s">
        <v>7771</v>
      </c>
      <c r="P6583" t="s">
        <v>17334</v>
      </c>
    </row>
    <row r="6584" spans="1:16">
      <c r="A6584" t="s">
        <v>13678</v>
      </c>
      <c r="B6584" t="s">
        <v>13679</v>
      </c>
      <c r="C6584" t="s">
        <v>17336</v>
      </c>
      <c r="D6584" t="s">
        <v>17337</v>
      </c>
      <c r="E6584" t="s">
        <v>20</v>
      </c>
      <c r="F6584" t="s">
        <v>5183</v>
      </c>
      <c r="G6584">
        <v>42269284</v>
      </c>
      <c r="H6584">
        <v>42269303</v>
      </c>
      <c r="I6584" t="s">
        <v>37</v>
      </c>
      <c r="J6584">
        <v>9</v>
      </c>
      <c r="K6584">
        <v>1</v>
      </c>
      <c r="L6584" t="s">
        <v>87</v>
      </c>
      <c r="M6584" t="s">
        <v>24</v>
      </c>
      <c r="N6584" t="s">
        <v>13709</v>
      </c>
      <c r="O6584" t="s">
        <v>17338</v>
      </c>
      <c r="P6584" t="s">
        <v>17339</v>
      </c>
    </row>
    <row r="6585" spans="1:16">
      <c r="A6585" t="s">
        <v>13678</v>
      </c>
      <c r="B6585" t="s">
        <v>13679</v>
      </c>
      <c r="C6585" t="s">
        <v>17340</v>
      </c>
      <c r="D6585" t="s">
        <v>17340</v>
      </c>
      <c r="E6585" t="s">
        <v>20</v>
      </c>
      <c r="F6585" t="s">
        <v>5183</v>
      </c>
      <c r="G6585">
        <v>44116421</v>
      </c>
      <c r="H6585">
        <v>44116442</v>
      </c>
      <c r="I6585" t="s">
        <v>37</v>
      </c>
      <c r="J6585">
        <v>2</v>
      </c>
      <c r="K6585">
        <v>0</v>
      </c>
      <c r="L6585" t="s">
        <v>57</v>
      </c>
      <c r="M6585" t="s">
        <v>24</v>
      </c>
      <c r="N6585" t="s">
        <v>13750</v>
      </c>
      <c r="O6585" t="s">
        <v>10323</v>
      </c>
      <c r="P6585" t="s">
        <v>17341</v>
      </c>
    </row>
    <row r="6586" spans="1:16">
      <c r="A6586" t="s">
        <v>13678</v>
      </c>
      <c r="B6586" t="s">
        <v>13679</v>
      </c>
      <c r="C6586" t="s">
        <v>12838</v>
      </c>
      <c r="D6586" t="s">
        <v>12838</v>
      </c>
      <c r="E6586" t="s">
        <v>20</v>
      </c>
      <c r="F6586" t="s">
        <v>5183</v>
      </c>
      <c r="G6586">
        <v>44116421</v>
      </c>
      <c r="H6586">
        <v>44116442</v>
      </c>
      <c r="I6586" t="s">
        <v>37</v>
      </c>
      <c r="J6586">
        <v>2</v>
      </c>
      <c r="K6586">
        <v>0</v>
      </c>
      <c r="L6586" t="s">
        <v>57</v>
      </c>
      <c r="M6586" t="s">
        <v>24</v>
      </c>
      <c r="N6586" t="s">
        <v>13750</v>
      </c>
      <c r="O6586" t="s">
        <v>10323</v>
      </c>
      <c r="P6586" t="s">
        <v>17341</v>
      </c>
    </row>
    <row r="6587" spans="1:16">
      <c r="A6587" t="s">
        <v>13678</v>
      </c>
      <c r="B6587" t="s">
        <v>13679</v>
      </c>
      <c r="C6587" t="s">
        <v>17342</v>
      </c>
      <c r="D6587" t="s">
        <v>17342</v>
      </c>
      <c r="E6587" t="s">
        <v>20</v>
      </c>
      <c r="F6587" t="s">
        <v>5183</v>
      </c>
      <c r="G6587">
        <v>44116421</v>
      </c>
      <c r="H6587">
        <v>44116442</v>
      </c>
      <c r="I6587" t="s">
        <v>37</v>
      </c>
      <c r="J6587">
        <v>2</v>
      </c>
      <c r="K6587">
        <v>0</v>
      </c>
      <c r="L6587" t="s">
        <v>57</v>
      </c>
      <c r="M6587" t="s">
        <v>24</v>
      </c>
      <c r="N6587" t="s">
        <v>13750</v>
      </c>
      <c r="O6587" t="s">
        <v>10323</v>
      </c>
      <c r="P6587" t="s">
        <v>17341</v>
      </c>
    </row>
    <row r="6588" spans="1:16">
      <c r="A6588" t="s">
        <v>13678</v>
      </c>
      <c r="B6588" t="s">
        <v>13679</v>
      </c>
      <c r="C6588" t="s">
        <v>17340</v>
      </c>
      <c r="D6588" t="s">
        <v>17340</v>
      </c>
      <c r="E6588" t="s">
        <v>20</v>
      </c>
      <c r="F6588" t="s">
        <v>5183</v>
      </c>
      <c r="G6588">
        <v>44127688</v>
      </c>
      <c r="H6588">
        <v>44127714</v>
      </c>
      <c r="I6588" t="s">
        <v>37</v>
      </c>
      <c r="J6588">
        <v>2</v>
      </c>
      <c r="K6588">
        <v>0</v>
      </c>
      <c r="L6588" t="s">
        <v>30</v>
      </c>
      <c r="M6588" t="s">
        <v>24</v>
      </c>
      <c r="N6588" t="s">
        <v>17343</v>
      </c>
      <c r="O6588" t="s">
        <v>17344</v>
      </c>
      <c r="P6588" t="s">
        <v>17345</v>
      </c>
    </row>
    <row r="6589" spans="1:16">
      <c r="A6589" t="s">
        <v>13678</v>
      </c>
      <c r="B6589" t="s">
        <v>13679</v>
      </c>
      <c r="C6589" t="s">
        <v>12838</v>
      </c>
      <c r="D6589" t="s">
        <v>12838</v>
      </c>
      <c r="E6589" t="s">
        <v>20</v>
      </c>
      <c r="F6589" t="s">
        <v>5183</v>
      </c>
      <c r="G6589">
        <v>44127688</v>
      </c>
      <c r="H6589">
        <v>44127714</v>
      </c>
      <c r="I6589" t="s">
        <v>37</v>
      </c>
      <c r="J6589">
        <v>2</v>
      </c>
      <c r="K6589">
        <v>0</v>
      </c>
      <c r="L6589" t="s">
        <v>30</v>
      </c>
      <c r="M6589" t="s">
        <v>24</v>
      </c>
      <c r="N6589" t="s">
        <v>17343</v>
      </c>
      <c r="O6589" t="s">
        <v>17344</v>
      </c>
      <c r="P6589" t="s">
        <v>17345</v>
      </c>
    </row>
    <row r="6590" spans="1:16">
      <c r="A6590" t="s">
        <v>13678</v>
      </c>
      <c r="B6590" t="s">
        <v>13679</v>
      </c>
      <c r="C6590" t="s">
        <v>17342</v>
      </c>
      <c r="D6590" t="s">
        <v>17342</v>
      </c>
      <c r="E6590" t="s">
        <v>20</v>
      </c>
      <c r="F6590" t="s">
        <v>5183</v>
      </c>
      <c r="G6590">
        <v>44127688</v>
      </c>
      <c r="H6590">
        <v>44127714</v>
      </c>
      <c r="I6590" t="s">
        <v>37</v>
      </c>
      <c r="J6590">
        <v>2</v>
      </c>
      <c r="K6590">
        <v>0</v>
      </c>
      <c r="L6590" t="s">
        <v>30</v>
      </c>
      <c r="M6590" t="s">
        <v>24</v>
      </c>
      <c r="N6590" t="s">
        <v>17343</v>
      </c>
      <c r="O6590" t="s">
        <v>17344</v>
      </c>
      <c r="P6590" t="s">
        <v>17345</v>
      </c>
    </row>
    <row r="6591" spans="1:16">
      <c r="A6591" t="s">
        <v>13678</v>
      </c>
      <c r="B6591" t="s">
        <v>13679</v>
      </c>
      <c r="C6591" t="s">
        <v>5346</v>
      </c>
      <c r="D6591" t="s">
        <v>5347</v>
      </c>
      <c r="E6591" t="s">
        <v>20</v>
      </c>
      <c r="F6591" t="s">
        <v>5183</v>
      </c>
      <c r="G6591">
        <v>44294585</v>
      </c>
      <c r="H6591">
        <v>44294606</v>
      </c>
      <c r="I6591" t="s">
        <v>37</v>
      </c>
      <c r="J6591">
        <v>2</v>
      </c>
      <c r="K6591">
        <v>0</v>
      </c>
      <c r="L6591" t="s">
        <v>30</v>
      </c>
      <c r="M6591" t="s">
        <v>24</v>
      </c>
      <c r="N6591" t="s">
        <v>13701</v>
      </c>
      <c r="O6591" t="s">
        <v>7990</v>
      </c>
      <c r="P6591" t="s">
        <v>17346</v>
      </c>
    </row>
    <row r="6592" spans="1:16">
      <c r="A6592" t="s">
        <v>13678</v>
      </c>
      <c r="B6592" t="s">
        <v>13679</v>
      </c>
      <c r="C6592" t="s">
        <v>5349</v>
      </c>
      <c r="D6592" t="s">
        <v>5349</v>
      </c>
      <c r="E6592" t="s">
        <v>20</v>
      </c>
      <c r="F6592" t="s">
        <v>5183</v>
      </c>
      <c r="G6592">
        <v>44294585</v>
      </c>
      <c r="H6592">
        <v>44294606</v>
      </c>
      <c r="I6592" t="s">
        <v>37</v>
      </c>
      <c r="J6592">
        <v>2</v>
      </c>
      <c r="K6592">
        <v>0</v>
      </c>
      <c r="L6592" t="s">
        <v>30</v>
      </c>
      <c r="M6592" t="s">
        <v>24</v>
      </c>
      <c r="N6592" t="s">
        <v>13701</v>
      </c>
      <c r="O6592" t="s">
        <v>7990</v>
      </c>
      <c r="P6592" t="s">
        <v>17346</v>
      </c>
    </row>
    <row r="6593" spans="1:16">
      <c r="A6593" t="s">
        <v>13678</v>
      </c>
      <c r="B6593" t="s">
        <v>13679</v>
      </c>
      <c r="C6593" t="s">
        <v>5352</v>
      </c>
      <c r="D6593" t="s">
        <v>5352</v>
      </c>
      <c r="E6593" t="s">
        <v>20</v>
      </c>
      <c r="F6593" t="s">
        <v>5183</v>
      </c>
      <c r="G6593">
        <v>44294585</v>
      </c>
      <c r="H6593">
        <v>44294606</v>
      </c>
      <c r="I6593" t="s">
        <v>37</v>
      </c>
      <c r="J6593">
        <v>2</v>
      </c>
      <c r="K6593">
        <v>0</v>
      </c>
      <c r="L6593" t="s">
        <v>30</v>
      </c>
      <c r="M6593" t="s">
        <v>24</v>
      </c>
      <c r="N6593" t="s">
        <v>13701</v>
      </c>
      <c r="O6593" t="s">
        <v>7990</v>
      </c>
      <c r="P6593" t="s">
        <v>17346</v>
      </c>
    </row>
    <row r="6594" spans="1:16">
      <c r="A6594" t="s">
        <v>13678</v>
      </c>
      <c r="B6594" t="s">
        <v>13679</v>
      </c>
      <c r="C6594" t="s">
        <v>5365</v>
      </c>
      <c r="D6594" t="s">
        <v>5365</v>
      </c>
      <c r="E6594" t="s">
        <v>20</v>
      </c>
      <c r="F6594" t="s">
        <v>5183</v>
      </c>
      <c r="G6594">
        <v>44670847</v>
      </c>
      <c r="H6594">
        <v>44670868</v>
      </c>
      <c r="I6594" t="s">
        <v>22</v>
      </c>
      <c r="J6594">
        <v>1</v>
      </c>
      <c r="K6594">
        <v>0</v>
      </c>
      <c r="L6594" t="s">
        <v>30</v>
      </c>
      <c r="M6594" t="s">
        <v>24</v>
      </c>
      <c r="N6594" t="s">
        <v>13701</v>
      </c>
      <c r="O6594" t="s">
        <v>7990</v>
      </c>
      <c r="P6594" t="s">
        <v>17347</v>
      </c>
    </row>
    <row r="6595" spans="1:16">
      <c r="A6595" t="s">
        <v>13678</v>
      </c>
      <c r="B6595" t="s">
        <v>13679</v>
      </c>
      <c r="C6595" t="s">
        <v>5369</v>
      </c>
      <c r="D6595" t="s">
        <v>5369</v>
      </c>
      <c r="E6595" t="s">
        <v>20</v>
      </c>
      <c r="F6595" t="s">
        <v>5183</v>
      </c>
      <c r="G6595">
        <v>44670847</v>
      </c>
      <c r="H6595">
        <v>44670868</v>
      </c>
      <c r="I6595" t="s">
        <v>22</v>
      </c>
      <c r="J6595">
        <v>1</v>
      </c>
      <c r="K6595">
        <v>0</v>
      </c>
      <c r="L6595" t="s">
        <v>30</v>
      </c>
      <c r="M6595" t="s">
        <v>24</v>
      </c>
      <c r="N6595" t="s">
        <v>13701</v>
      </c>
      <c r="O6595" t="s">
        <v>7990</v>
      </c>
      <c r="P6595" t="s">
        <v>17347</v>
      </c>
    </row>
    <row r="6596" spans="1:16">
      <c r="A6596" t="s">
        <v>13678</v>
      </c>
      <c r="B6596" t="s">
        <v>13679</v>
      </c>
      <c r="C6596" t="s">
        <v>5365</v>
      </c>
      <c r="D6596" t="s">
        <v>5365</v>
      </c>
      <c r="E6596" t="s">
        <v>20</v>
      </c>
      <c r="F6596" t="s">
        <v>5183</v>
      </c>
      <c r="G6596">
        <v>44744730</v>
      </c>
      <c r="H6596">
        <v>44744753</v>
      </c>
      <c r="I6596" t="s">
        <v>22</v>
      </c>
      <c r="J6596">
        <v>1</v>
      </c>
      <c r="K6596">
        <v>0</v>
      </c>
      <c r="L6596" t="s">
        <v>30</v>
      </c>
      <c r="M6596" t="s">
        <v>24</v>
      </c>
      <c r="N6596" t="s">
        <v>14417</v>
      </c>
      <c r="O6596" t="s">
        <v>17348</v>
      </c>
      <c r="P6596" t="s">
        <v>17349</v>
      </c>
    </row>
    <row r="6597" spans="1:16">
      <c r="A6597" t="s">
        <v>13678</v>
      </c>
      <c r="B6597" t="s">
        <v>13679</v>
      </c>
      <c r="C6597" t="s">
        <v>5369</v>
      </c>
      <c r="D6597" t="s">
        <v>5369</v>
      </c>
      <c r="E6597" t="s">
        <v>20</v>
      </c>
      <c r="F6597" t="s">
        <v>5183</v>
      </c>
      <c r="G6597">
        <v>44744730</v>
      </c>
      <c r="H6597">
        <v>44744753</v>
      </c>
      <c r="I6597" t="s">
        <v>22</v>
      </c>
      <c r="J6597">
        <v>1</v>
      </c>
      <c r="K6597">
        <v>0</v>
      </c>
      <c r="L6597" t="s">
        <v>30</v>
      </c>
      <c r="M6597" t="s">
        <v>24</v>
      </c>
      <c r="N6597" t="s">
        <v>14417</v>
      </c>
      <c r="O6597" t="s">
        <v>17348</v>
      </c>
      <c r="P6597" t="s">
        <v>17349</v>
      </c>
    </row>
    <row r="6598" spans="1:16">
      <c r="A6598" t="s">
        <v>13678</v>
      </c>
      <c r="B6598" t="s">
        <v>13679</v>
      </c>
      <c r="C6598" t="s">
        <v>17350</v>
      </c>
      <c r="D6598" t="s">
        <v>17351</v>
      </c>
      <c r="E6598" t="s">
        <v>20</v>
      </c>
      <c r="F6598" t="s">
        <v>5183</v>
      </c>
      <c r="G6598">
        <v>45735891</v>
      </c>
      <c r="H6598">
        <v>45735910</v>
      </c>
      <c r="I6598" t="s">
        <v>22</v>
      </c>
      <c r="J6598">
        <v>23</v>
      </c>
      <c r="K6598">
        <v>0</v>
      </c>
      <c r="L6598" t="s">
        <v>87</v>
      </c>
      <c r="M6598" t="s">
        <v>24</v>
      </c>
      <c r="N6598" t="s">
        <v>13682</v>
      </c>
      <c r="O6598" t="s">
        <v>17352</v>
      </c>
      <c r="P6598" t="s">
        <v>17353</v>
      </c>
    </row>
    <row r="6599" spans="1:16">
      <c r="A6599" t="s">
        <v>13678</v>
      </c>
      <c r="B6599" t="s">
        <v>13679</v>
      </c>
      <c r="C6599" t="s">
        <v>17354</v>
      </c>
      <c r="D6599" t="s">
        <v>17355</v>
      </c>
      <c r="E6599" t="s">
        <v>20</v>
      </c>
      <c r="F6599" t="s">
        <v>5183</v>
      </c>
      <c r="G6599">
        <v>46052924</v>
      </c>
      <c r="H6599">
        <v>46052946</v>
      </c>
      <c r="I6599" t="s">
        <v>22</v>
      </c>
      <c r="J6599">
        <v>1</v>
      </c>
      <c r="K6599">
        <v>0</v>
      </c>
      <c r="L6599" t="s">
        <v>30</v>
      </c>
      <c r="M6599" t="s">
        <v>24</v>
      </c>
      <c r="N6599" t="s">
        <v>16461</v>
      </c>
      <c r="O6599" t="s">
        <v>17356</v>
      </c>
      <c r="P6599" t="s">
        <v>17357</v>
      </c>
    </row>
    <row r="6600" spans="1:16">
      <c r="A6600" t="s">
        <v>13678</v>
      </c>
      <c r="B6600" t="s">
        <v>13679</v>
      </c>
      <c r="C6600" t="s">
        <v>7465</v>
      </c>
      <c r="D6600" t="s">
        <v>7466</v>
      </c>
      <c r="E6600" t="s">
        <v>20</v>
      </c>
      <c r="F6600" t="s">
        <v>5183</v>
      </c>
      <c r="G6600">
        <v>47129098</v>
      </c>
      <c r="H6600">
        <v>47129119</v>
      </c>
      <c r="I6600" t="s">
        <v>22</v>
      </c>
      <c r="J6600">
        <v>6</v>
      </c>
      <c r="K6600">
        <v>0</v>
      </c>
      <c r="L6600" t="s">
        <v>23</v>
      </c>
      <c r="M6600" t="s">
        <v>24</v>
      </c>
      <c r="N6600" t="s">
        <v>13682</v>
      </c>
      <c r="O6600" t="s">
        <v>17358</v>
      </c>
      <c r="P6600" t="s">
        <v>17359</v>
      </c>
    </row>
    <row r="6601" spans="1:16">
      <c r="A6601" t="s">
        <v>13678</v>
      </c>
      <c r="B6601" t="s">
        <v>13679</v>
      </c>
      <c r="C6601" t="s">
        <v>5383</v>
      </c>
      <c r="D6601" t="s">
        <v>5384</v>
      </c>
      <c r="E6601" t="s">
        <v>20</v>
      </c>
      <c r="F6601" t="s">
        <v>5183</v>
      </c>
      <c r="G6601">
        <v>47373761</v>
      </c>
      <c r="H6601">
        <v>47373781</v>
      </c>
      <c r="I6601" t="s">
        <v>37</v>
      </c>
      <c r="J6601">
        <v>1</v>
      </c>
      <c r="K6601">
        <v>0</v>
      </c>
      <c r="L6601" t="s">
        <v>30</v>
      </c>
      <c r="M6601" t="s">
        <v>31</v>
      </c>
      <c r="N6601" t="s">
        <v>13682</v>
      </c>
      <c r="O6601" t="s">
        <v>17360</v>
      </c>
      <c r="P6601" t="s">
        <v>17361</v>
      </c>
    </row>
    <row r="6602" spans="1:16">
      <c r="A6602" t="s">
        <v>13678</v>
      </c>
      <c r="B6602" t="s">
        <v>13679</v>
      </c>
      <c r="C6602" t="s">
        <v>5383</v>
      </c>
      <c r="D6602" t="s">
        <v>5384</v>
      </c>
      <c r="E6602" t="s">
        <v>20</v>
      </c>
      <c r="F6602" t="s">
        <v>5183</v>
      </c>
      <c r="G6602">
        <v>47375381</v>
      </c>
      <c r="H6602">
        <v>47375402</v>
      </c>
      <c r="I6602" t="s">
        <v>37</v>
      </c>
      <c r="J6602">
        <v>11</v>
      </c>
      <c r="K6602">
        <v>0</v>
      </c>
      <c r="L6602" t="s">
        <v>57</v>
      </c>
      <c r="M6602" t="s">
        <v>31</v>
      </c>
      <c r="N6602" t="s">
        <v>13725</v>
      </c>
      <c r="O6602" t="s">
        <v>7740</v>
      </c>
      <c r="P6602" t="s">
        <v>17362</v>
      </c>
    </row>
    <row r="6603" spans="1:16">
      <c r="A6603" t="s">
        <v>13678</v>
      </c>
      <c r="B6603" t="s">
        <v>13679</v>
      </c>
      <c r="C6603" t="s">
        <v>17363</v>
      </c>
      <c r="D6603" t="s">
        <v>17364</v>
      </c>
      <c r="E6603" t="s">
        <v>20</v>
      </c>
      <c r="F6603" t="s">
        <v>5183</v>
      </c>
      <c r="G6603">
        <v>48212249</v>
      </c>
      <c r="H6603">
        <v>48212268</v>
      </c>
      <c r="I6603" t="s">
        <v>37</v>
      </c>
      <c r="J6603">
        <v>5</v>
      </c>
      <c r="K6603">
        <v>0</v>
      </c>
      <c r="L6603" t="s">
        <v>23</v>
      </c>
      <c r="M6603" t="s">
        <v>24</v>
      </c>
      <c r="N6603" t="s">
        <v>13786</v>
      </c>
      <c r="O6603" t="s">
        <v>16271</v>
      </c>
      <c r="P6603" t="s">
        <v>17365</v>
      </c>
    </row>
    <row r="6604" spans="1:16">
      <c r="A6604" t="s">
        <v>13678</v>
      </c>
      <c r="B6604" t="s">
        <v>13679</v>
      </c>
      <c r="C6604" t="s">
        <v>5396</v>
      </c>
      <c r="D6604" t="s">
        <v>5397</v>
      </c>
      <c r="E6604" t="s">
        <v>20</v>
      </c>
      <c r="F6604" t="s">
        <v>5183</v>
      </c>
      <c r="G6604">
        <v>48768558</v>
      </c>
      <c r="H6604">
        <v>48768579</v>
      </c>
      <c r="I6604" t="s">
        <v>22</v>
      </c>
      <c r="J6604">
        <v>1</v>
      </c>
      <c r="K6604">
        <v>0</v>
      </c>
      <c r="L6604" t="s">
        <v>30</v>
      </c>
      <c r="M6604" t="s">
        <v>24</v>
      </c>
      <c r="N6604" t="s">
        <v>13774</v>
      </c>
      <c r="O6604" t="s">
        <v>7771</v>
      </c>
      <c r="P6604" t="s">
        <v>17366</v>
      </c>
    </row>
    <row r="6605" spans="1:16">
      <c r="A6605" t="s">
        <v>13678</v>
      </c>
      <c r="B6605" t="s">
        <v>13679</v>
      </c>
      <c r="C6605" t="s">
        <v>5412</v>
      </c>
      <c r="D6605" t="s">
        <v>5413</v>
      </c>
      <c r="E6605" t="s">
        <v>20</v>
      </c>
      <c r="F6605" t="s">
        <v>5183</v>
      </c>
      <c r="G6605">
        <v>54966144</v>
      </c>
      <c r="H6605">
        <v>54966168</v>
      </c>
      <c r="I6605" t="s">
        <v>37</v>
      </c>
      <c r="J6605">
        <v>2</v>
      </c>
      <c r="K6605">
        <v>0</v>
      </c>
      <c r="L6605" t="s">
        <v>57</v>
      </c>
      <c r="M6605" t="s">
        <v>24</v>
      </c>
      <c r="N6605" t="s">
        <v>15420</v>
      </c>
      <c r="O6605" t="s">
        <v>17367</v>
      </c>
      <c r="P6605" t="s">
        <v>17368</v>
      </c>
    </row>
    <row r="6606" spans="1:16">
      <c r="A6606" t="s">
        <v>13678</v>
      </c>
      <c r="B6606" t="s">
        <v>13679</v>
      </c>
      <c r="C6606" t="s">
        <v>7470</v>
      </c>
      <c r="D6606" t="s">
        <v>7471</v>
      </c>
      <c r="E6606" t="s">
        <v>20</v>
      </c>
      <c r="F6606" t="s">
        <v>5183</v>
      </c>
      <c r="G6606">
        <v>55183159</v>
      </c>
      <c r="H6606">
        <v>55183182</v>
      </c>
      <c r="I6606" t="s">
        <v>22</v>
      </c>
      <c r="J6606">
        <v>2</v>
      </c>
      <c r="K6606">
        <v>0</v>
      </c>
      <c r="L6606" t="s">
        <v>57</v>
      </c>
      <c r="M6606" t="s">
        <v>24</v>
      </c>
      <c r="N6606" t="s">
        <v>17369</v>
      </c>
      <c r="O6606" t="s">
        <v>3004</v>
      </c>
      <c r="P6606" t="s">
        <v>17370</v>
      </c>
    </row>
    <row r="6607" spans="1:16">
      <c r="A6607" t="s">
        <v>13678</v>
      </c>
      <c r="B6607" t="s">
        <v>13679</v>
      </c>
      <c r="C6607" t="s">
        <v>17371</v>
      </c>
      <c r="D6607" t="s">
        <v>5421</v>
      </c>
      <c r="E6607" t="s">
        <v>20</v>
      </c>
      <c r="F6607" t="s">
        <v>5183</v>
      </c>
      <c r="G6607">
        <v>55674265</v>
      </c>
      <c r="H6607">
        <v>55674285</v>
      </c>
      <c r="I6607" t="s">
        <v>22</v>
      </c>
      <c r="J6607">
        <v>1</v>
      </c>
      <c r="K6607">
        <v>0</v>
      </c>
      <c r="L6607" t="s">
        <v>23</v>
      </c>
      <c r="M6607" t="s">
        <v>24</v>
      </c>
      <c r="N6607" t="s">
        <v>13750</v>
      </c>
      <c r="O6607" t="s">
        <v>12363</v>
      </c>
      <c r="P6607" t="s">
        <v>17372</v>
      </c>
    </row>
    <row r="6608" spans="1:16">
      <c r="A6608" t="s">
        <v>13678</v>
      </c>
      <c r="B6608" t="s">
        <v>13679</v>
      </c>
      <c r="C6608" t="s">
        <v>5420</v>
      </c>
      <c r="D6608" t="s">
        <v>5421</v>
      </c>
      <c r="E6608" t="s">
        <v>20</v>
      </c>
      <c r="F6608" t="s">
        <v>5183</v>
      </c>
      <c r="G6608">
        <v>55674265</v>
      </c>
      <c r="H6608">
        <v>55674285</v>
      </c>
      <c r="I6608" t="s">
        <v>22</v>
      </c>
      <c r="J6608">
        <v>1</v>
      </c>
      <c r="K6608">
        <v>0</v>
      </c>
      <c r="L6608" t="s">
        <v>23</v>
      </c>
      <c r="M6608" t="s">
        <v>24</v>
      </c>
      <c r="N6608" t="s">
        <v>13750</v>
      </c>
      <c r="O6608" t="s">
        <v>12363</v>
      </c>
      <c r="P6608" t="s">
        <v>17372</v>
      </c>
    </row>
    <row r="6609" spans="1:16">
      <c r="A6609" t="s">
        <v>13678</v>
      </c>
      <c r="B6609" t="s">
        <v>13679</v>
      </c>
      <c r="C6609" t="s">
        <v>12897</v>
      </c>
      <c r="D6609" t="s">
        <v>12898</v>
      </c>
      <c r="E6609" t="s">
        <v>20</v>
      </c>
      <c r="F6609" t="s">
        <v>5183</v>
      </c>
      <c r="G6609">
        <v>60088354</v>
      </c>
      <c r="H6609">
        <v>60088372</v>
      </c>
      <c r="I6609" t="s">
        <v>37</v>
      </c>
      <c r="J6609">
        <v>9</v>
      </c>
      <c r="K6609">
        <v>0</v>
      </c>
      <c r="L6609" t="s">
        <v>4766</v>
      </c>
      <c r="M6609" t="s">
        <v>24</v>
      </c>
      <c r="N6609" t="s">
        <v>13682</v>
      </c>
      <c r="O6609" t="s">
        <v>17373</v>
      </c>
      <c r="P6609" t="s">
        <v>17374</v>
      </c>
    </row>
    <row r="6610" spans="1:16">
      <c r="A6610" t="s">
        <v>13678</v>
      </c>
      <c r="B6610" t="s">
        <v>13679</v>
      </c>
      <c r="C6610" t="s">
        <v>5444</v>
      </c>
      <c r="D6610" t="s">
        <v>5445</v>
      </c>
      <c r="E6610" t="s">
        <v>20</v>
      </c>
      <c r="F6610" t="s">
        <v>5183</v>
      </c>
      <c r="G6610">
        <v>61118607</v>
      </c>
      <c r="H6610">
        <v>61118628</v>
      </c>
      <c r="I6610" t="s">
        <v>22</v>
      </c>
      <c r="J6610">
        <v>1</v>
      </c>
      <c r="K6610">
        <v>0</v>
      </c>
      <c r="L6610" t="s">
        <v>30</v>
      </c>
      <c r="M6610" t="s">
        <v>24</v>
      </c>
      <c r="N6610" t="s">
        <v>13750</v>
      </c>
      <c r="O6610" t="s">
        <v>17375</v>
      </c>
      <c r="P6610" t="s">
        <v>17376</v>
      </c>
    </row>
    <row r="6611" spans="1:16">
      <c r="A6611" t="s">
        <v>13678</v>
      </c>
      <c r="B6611" t="s">
        <v>13679</v>
      </c>
      <c r="C6611" t="s">
        <v>5444</v>
      </c>
      <c r="D6611" t="s">
        <v>5445</v>
      </c>
      <c r="E6611" t="s">
        <v>20</v>
      </c>
      <c r="F6611" t="s">
        <v>5183</v>
      </c>
      <c r="G6611">
        <v>61123811</v>
      </c>
      <c r="H6611">
        <v>61123832</v>
      </c>
      <c r="I6611" t="s">
        <v>22</v>
      </c>
      <c r="J6611">
        <v>2</v>
      </c>
      <c r="K6611">
        <v>0</v>
      </c>
      <c r="L6611" t="s">
        <v>30</v>
      </c>
      <c r="M6611" t="s">
        <v>31</v>
      </c>
      <c r="N6611" t="s">
        <v>13899</v>
      </c>
      <c r="O6611" t="s">
        <v>13900</v>
      </c>
      <c r="P6611" t="s">
        <v>15513</v>
      </c>
    </row>
    <row r="6612" spans="1:16">
      <c r="A6612" t="s">
        <v>13678</v>
      </c>
      <c r="B6612" t="s">
        <v>13679</v>
      </c>
      <c r="C6612" t="s">
        <v>5454</v>
      </c>
      <c r="D6612" t="s">
        <v>5455</v>
      </c>
      <c r="E6612" t="s">
        <v>20</v>
      </c>
      <c r="F6612" t="s">
        <v>5183</v>
      </c>
      <c r="G6612">
        <v>61668074</v>
      </c>
      <c r="H6612">
        <v>61668096</v>
      </c>
      <c r="I6612" t="s">
        <v>22</v>
      </c>
      <c r="J6612">
        <v>2</v>
      </c>
      <c r="K6612">
        <v>0</v>
      </c>
      <c r="L6612" t="s">
        <v>57</v>
      </c>
      <c r="M6612" t="s">
        <v>31</v>
      </c>
      <c r="N6612" t="s">
        <v>14407</v>
      </c>
      <c r="O6612" t="s">
        <v>17377</v>
      </c>
      <c r="P6612" t="s">
        <v>17378</v>
      </c>
    </row>
    <row r="6613" spans="1:16">
      <c r="A6613" t="s">
        <v>13678</v>
      </c>
      <c r="B6613" t="s">
        <v>13679</v>
      </c>
      <c r="C6613" t="s">
        <v>17379</v>
      </c>
      <c r="D6613" t="s">
        <v>17380</v>
      </c>
      <c r="E6613" t="s">
        <v>20</v>
      </c>
      <c r="F6613" t="s">
        <v>5183</v>
      </c>
      <c r="G6613">
        <v>61849185</v>
      </c>
      <c r="H6613">
        <v>61849206</v>
      </c>
      <c r="I6613" t="s">
        <v>37</v>
      </c>
      <c r="J6613">
        <v>1</v>
      </c>
      <c r="K6613">
        <v>0</v>
      </c>
      <c r="L6613" t="s">
        <v>30</v>
      </c>
      <c r="M6613" t="s">
        <v>31</v>
      </c>
      <c r="N6613" t="s">
        <v>13701</v>
      </c>
      <c r="O6613" t="s">
        <v>7990</v>
      </c>
      <c r="P6613" t="s">
        <v>13771</v>
      </c>
    </row>
    <row r="6614" spans="1:16">
      <c r="A6614" t="s">
        <v>13678</v>
      </c>
      <c r="B6614" t="s">
        <v>13679</v>
      </c>
      <c r="C6614" t="s">
        <v>5458</v>
      </c>
      <c r="D6614" t="s">
        <v>5459</v>
      </c>
      <c r="E6614" t="s">
        <v>20</v>
      </c>
      <c r="F6614" t="s">
        <v>5183</v>
      </c>
      <c r="G6614">
        <v>64506819</v>
      </c>
      <c r="H6614">
        <v>64506838</v>
      </c>
      <c r="I6614" t="s">
        <v>22</v>
      </c>
      <c r="J6614">
        <v>1</v>
      </c>
      <c r="K6614">
        <v>0</v>
      </c>
      <c r="L6614" t="s">
        <v>23</v>
      </c>
      <c r="M6614" t="s">
        <v>24</v>
      </c>
      <c r="N6614" t="s">
        <v>13703</v>
      </c>
      <c r="O6614" t="s">
        <v>17381</v>
      </c>
      <c r="P6614" t="s">
        <v>17382</v>
      </c>
    </row>
    <row r="6615" spans="1:16">
      <c r="A6615" t="s">
        <v>13678</v>
      </c>
      <c r="B6615" t="s">
        <v>13679</v>
      </c>
      <c r="C6615" t="s">
        <v>5458</v>
      </c>
      <c r="D6615" t="s">
        <v>5459</v>
      </c>
      <c r="E6615" t="s">
        <v>20</v>
      </c>
      <c r="F6615" t="s">
        <v>5183</v>
      </c>
      <c r="G6615">
        <v>64618426</v>
      </c>
      <c r="H6615">
        <v>64618447</v>
      </c>
      <c r="I6615" t="s">
        <v>22</v>
      </c>
      <c r="J6615">
        <v>1</v>
      </c>
      <c r="K6615">
        <v>0</v>
      </c>
      <c r="L6615" t="s">
        <v>23</v>
      </c>
      <c r="M6615" t="s">
        <v>31</v>
      </c>
      <c r="N6615" t="s">
        <v>13714</v>
      </c>
      <c r="O6615" t="s">
        <v>9460</v>
      </c>
      <c r="P6615" t="s">
        <v>17383</v>
      </c>
    </row>
    <row r="6616" spans="1:16">
      <c r="A6616" t="s">
        <v>13678</v>
      </c>
      <c r="B6616" t="s">
        <v>13679</v>
      </c>
      <c r="C6616" t="s">
        <v>5469</v>
      </c>
      <c r="D6616" t="s">
        <v>5470</v>
      </c>
      <c r="E6616" t="s">
        <v>20</v>
      </c>
      <c r="F6616" t="s">
        <v>5183</v>
      </c>
      <c r="G6616">
        <v>65689466</v>
      </c>
      <c r="H6616">
        <v>65689486</v>
      </c>
      <c r="I6616" t="s">
        <v>22</v>
      </c>
      <c r="J6616">
        <v>1</v>
      </c>
      <c r="K6616">
        <v>0</v>
      </c>
      <c r="L6616" t="s">
        <v>23</v>
      </c>
      <c r="M6616" t="s">
        <v>24</v>
      </c>
      <c r="N6616" t="s">
        <v>13709</v>
      </c>
      <c r="O6616" t="s">
        <v>17384</v>
      </c>
      <c r="P6616" t="s">
        <v>17385</v>
      </c>
    </row>
    <row r="6617" spans="1:16">
      <c r="A6617" t="s">
        <v>13678</v>
      </c>
      <c r="B6617" t="s">
        <v>13679</v>
      </c>
      <c r="C6617" t="s">
        <v>5473</v>
      </c>
      <c r="D6617" t="s">
        <v>5474</v>
      </c>
      <c r="E6617" t="s">
        <v>20</v>
      </c>
      <c r="F6617" t="s">
        <v>5183</v>
      </c>
      <c r="G6617">
        <v>65850204</v>
      </c>
      <c r="H6617">
        <v>65850228</v>
      </c>
      <c r="I6617" t="s">
        <v>22</v>
      </c>
      <c r="J6617">
        <v>2</v>
      </c>
      <c r="K6617">
        <v>0</v>
      </c>
      <c r="L6617" t="s">
        <v>30</v>
      </c>
      <c r="M6617" t="s">
        <v>31</v>
      </c>
      <c r="N6617" t="s">
        <v>17386</v>
      </c>
      <c r="O6617" t="s">
        <v>17387</v>
      </c>
      <c r="P6617" t="s">
        <v>17388</v>
      </c>
    </row>
    <row r="6618" spans="1:16">
      <c r="A6618" t="s">
        <v>13678</v>
      </c>
      <c r="B6618" t="s">
        <v>13679</v>
      </c>
      <c r="C6618" t="s">
        <v>5476</v>
      </c>
      <c r="D6618" t="s">
        <v>5474</v>
      </c>
      <c r="E6618" t="s">
        <v>20</v>
      </c>
      <c r="F6618" t="s">
        <v>5183</v>
      </c>
      <c r="G6618">
        <v>65850204</v>
      </c>
      <c r="H6618">
        <v>65850228</v>
      </c>
      <c r="I6618" t="s">
        <v>22</v>
      </c>
      <c r="J6618">
        <v>2</v>
      </c>
      <c r="K6618">
        <v>0</v>
      </c>
      <c r="L6618" t="s">
        <v>30</v>
      </c>
      <c r="M6618" t="s">
        <v>31</v>
      </c>
      <c r="N6618" t="s">
        <v>17386</v>
      </c>
      <c r="O6618" t="s">
        <v>17387</v>
      </c>
      <c r="P6618" t="s">
        <v>17388</v>
      </c>
    </row>
    <row r="6619" spans="1:16">
      <c r="A6619" t="s">
        <v>13678</v>
      </c>
      <c r="B6619" t="s">
        <v>13679</v>
      </c>
      <c r="C6619" t="s">
        <v>5476</v>
      </c>
      <c r="D6619" t="s">
        <v>5474</v>
      </c>
      <c r="E6619" t="s">
        <v>20</v>
      </c>
      <c r="F6619" t="s">
        <v>5183</v>
      </c>
      <c r="G6619">
        <v>65959874</v>
      </c>
      <c r="H6619">
        <v>65959894</v>
      </c>
      <c r="I6619" t="s">
        <v>22</v>
      </c>
      <c r="J6619">
        <v>1</v>
      </c>
      <c r="K6619">
        <v>0</v>
      </c>
      <c r="L6619" t="s">
        <v>30</v>
      </c>
      <c r="M6619" t="s">
        <v>31</v>
      </c>
      <c r="N6619" t="s">
        <v>13682</v>
      </c>
      <c r="O6619" t="s">
        <v>17389</v>
      </c>
      <c r="P6619" t="s">
        <v>17390</v>
      </c>
    </row>
    <row r="6620" spans="1:16">
      <c r="A6620" t="s">
        <v>13678</v>
      </c>
      <c r="B6620" t="s">
        <v>13679</v>
      </c>
      <c r="C6620" t="s">
        <v>17391</v>
      </c>
      <c r="D6620" t="s">
        <v>17392</v>
      </c>
      <c r="E6620" t="s">
        <v>20</v>
      </c>
      <c r="F6620" t="s">
        <v>5183</v>
      </c>
      <c r="G6620">
        <v>66518945</v>
      </c>
      <c r="H6620">
        <v>66518966</v>
      </c>
      <c r="I6620" t="s">
        <v>22</v>
      </c>
      <c r="J6620">
        <v>6</v>
      </c>
      <c r="K6620">
        <v>1</v>
      </c>
      <c r="L6620" t="s">
        <v>30</v>
      </c>
      <c r="M6620" t="s">
        <v>24</v>
      </c>
      <c r="N6620" t="s">
        <v>13794</v>
      </c>
      <c r="O6620" t="s">
        <v>13795</v>
      </c>
      <c r="P6620" t="s">
        <v>17393</v>
      </c>
    </row>
    <row r="6621" spans="1:16">
      <c r="A6621" t="s">
        <v>13678</v>
      </c>
      <c r="B6621" t="s">
        <v>13679</v>
      </c>
      <c r="C6621" t="s">
        <v>17394</v>
      </c>
      <c r="D6621" t="s">
        <v>17395</v>
      </c>
      <c r="E6621" t="s">
        <v>20</v>
      </c>
      <c r="F6621" t="s">
        <v>5183</v>
      </c>
      <c r="G6621">
        <v>73211875</v>
      </c>
      <c r="H6621">
        <v>73211897</v>
      </c>
      <c r="I6621" t="s">
        <v>22</v>
      </c>
      <c r="J6621">
        <v>1</v>
      </c>
      <c r="K6621">
        <v>0</v>
      </c>
      <c r="L6621" t="s">
        <v>30</v>
      </c>
      <c r="M6621" t="s">
        <v>24</v>
      </c>
      <c r="N6621" t="s">
        <v>13948</v>
      </c>
      <c r="O6621" t="s">
        <v>13005</v>
      </c>
      <c r="P6621" t="s">
        <v>17396</v>
      </c>
    </row>
    <row r="6622" spans="1:16">
      <c r="A6622" t="s">
        <v>13678</v>
      </c>
      <c r="B6622" t="s">
        <v>13679</v>
      </c>
      <c r="C6622" t="s">
        <v>17397</v>
      </c>
      <c r="D6622" t="s">
        <v>17398</v>
      </c>
      <c r="E6622" t="s">
        <v>20</v>
      </c>
      <c r="F6622" t="s">
        <v>5183</v>
      </c>
      <c r="G6622">
        <v>73495141</v>
      </c>
      <c r="H6622">
        <v>73495162</v>
      </c>
      <c r="I6622" t="s">
        <v>22</v>
      </c>
      <c r="J6622">
        <v>3</v>
      </c>
      <c r="K6622">
        <v>0</v>
      </c>
      <c r="L6622" t="s">
        <v>57</v>
      </c>
      <c r="M6622" t="s">
        <v>24</v>
      </c>
      <c r="N6622" t="s">
        <v>13750</v>
      </c>
      <c r="O6622" t="s">
        <v>15248</v>
      </c>
      <c r="P6622" t="s">
        <v>17399</v>
      </c>
    </row>
    <row r="6623" spans="1:16">
      <c r="A6623" t="s">
        <v>13678</v>
      </c>
      <c r="B6623" t="s">
        <v>13679</v>
      </c>
      <c r="C6623" t="s">
        <v>17400</v>
      </c>
      <c r="D6623" t="s">
        <v>17401</v>
      </c>
      <c r="E6623" t="s">
        <v>20</v>
      </c>
      <c r="F6623" t="s">
        <v>5183</v>
      </c>
      <c r="G6623">
        <v>74559303</v>
      </c>
      <c r="H6623">
        <v>74559324</v>
      </c>
      <c r="I6623" t="s">
        <v>22</v>
      </c>
      <c r="J6623">
        <v>5</v>
      </c>
      <c r="K6623">
        <v>0</v>
      </c>
      <c r="L6623" t="s">
        <v>87</v>
      </c>
      <c r="M6623" t="s">
        <v>31</v>
      </c>
      <c r="N6623" t="s">
        <v>13899</v>
      </c>
      <c r="O6623" t="s">
        <v>10586</v>
      </c>
      <c r="P6623" t="s">
        <v>17402</v>
      </c>
    </row>
    <row r="6624" spans="1:16">
      <c r="A6624" t="s">
        <v>13678</v>
      </c>
      <c r="B6624" t="s">
        <v>13679</v>
      </c>
      <c r="C6624" t="s">
        <v>17403</v>
      </c>
      <c r="D6624" t="s">
        <v>17404</v>
      </c>
      <c r="E6624" t="s">
        <v>20</v>
      </c>
      <c r="F6624" t="s">
        <v>5183</v>
      </c>
      <c r="G6624">
        <v>76399849</v>
      </c>
      <c r="H6624">
        <v>76399870</v>
      </c>
      <c r="I6624" t="s">
        <v>22</v>
      </c>
      <c r="J6624">
        <v>5</v>
      </c>
      <c r="K6624">
        <v>0</v>
      </c>
      <c r="L6624" t="s">
        <v>30</v>
      </c>
      <c r="M6624" t="s">
        <v>24</v>
      </c>
      <c r="N6624" t="s">
        <v>13701</v>
      </c>
      <c r="O6624" t="s">
        <v>7905</v>
      </c>
      <c r="P6624" t="s">
        <v>17405</v>
      </c>
    </row>
    <row r="6625" spans="1:16">
      <c r="A6625" t="s">
        <v>13678</v>
      </c>
      <c r="B6625" t="s">
        <v>13679</v>
      </c>
      <c r="C6625" t="s">
        <v>5492</v>
      </c>
      <c r="D6625" t="s">
        <v>5493</v>
      </c>
      <c r="E6625" t="s">
        <v>20</v>
      </c>
      <c r="F6625" t="s">
        <v>5183</v>
      </c>
      <c r="G6625">
        <v>78358857</v>
      </c>
      <c r="H6625">
        <v>78358878</v>
      </c>
      <c r="I6625" t="s">
        <v>22</v>
      </c>
      <c r="J6625">
        <v>1</v>
      </c>
      <c r="K6625">
        <v>0</v>
      </c>
      <c r="L6625" t="s">
        <v>30</v>
      </c>
      <c r="M6625" t="s">
        <v>24</v>
      </c>
      <c r="N6625" t="s">
        <v>13682</v>
      </c>
      <c r="O6625" t="s">
        <v>17406</v>
      </c>
      <c r="P6625" t="s">
        <v>17407</v>
      </c>
    </row>
    <row r="6626" spans="1:16">
      <c r="A6626" t="s">
        <v>13678</v>
      </c>
      <c r="B6626" t="s">
        <v>13679</v>
      </c>
      <c r="C6626" t="s">
        <v>7499</v>
      </c>
      <c r="D6626" t="s">
        <v>7500</v>
      </c>
      <c r="E6626" t="s">
        <v>20</v>
      </c>
      <c r="F6626" t="s">
        <v>5183</v>
      </c>
      <c r="G6626">
        <v>79580399</v>
      </c>
      <c r="H6626">
        <v>79580421</v>
      </c>
      <c r="I6626" t="s">
        <v>37</v>
      </c>
      <c r="J6626">
        <v>3</v>
      </c>
      <c r="K6626">
        <v>0</v>
      </c>
      <c r="L6626" t="s">
        <v>57</v>
      </c>
      <c r="M6626" t="s">
        <v>24</v>
      </c>
      <c r="N6626" t="s">
        <v>14074</v>
      </c>
      <c r="O6626" t="s">
        <v>17408</v>
      </c>
      <c r="P6626" t="s">
        <v>17409</v>
      </c>
    </row>
    <row r="6627" spans="1:16">
      <c r="A6627" t="s">
        <v>13678</v>
      </c>
      <c r="B6627" t="s">
        <v>13679</v>
      </c>
      <c r="C6627" t="s">
        <v>17410</v>
      </c>
      <c r="D6627" t="s">
        <v>17411</v>
      </c>
      <c r="E6627" t="s">
        <v>20</v>
      </c>
      <c r="F6627" t="s">
        <v>5532</v>
      </c>
      <c r="G6627">
        <v>722204</v>
      </c>
      <c r="H6627">
        <v>722226</v>
      </c>
      <c r="I6627" t="s">
        <v>37</v>
      </c>
      <c r="J6627">
        <v>4</v>
      </c>
      <c r="K6627">
        <v>0</v>
      </c>
      <c r="L6627" t="s">
        <v>87</v>
      </c>
      <c r="M6627" t="s">
        <v>24</v>
      </c>
      <c r="N6627" t="s">
        <v>17023</v>
      </c>
      <c r="O6627" t="s">
        <v>17412</v>
      </c>
      <c r="P6627" t="s">
        <v>17413</v>
      </c>
    </row>
    <row r="6628" spans="1:16">
      <c r="A6628" t="s">
        <v>13678</v>
      </c>
      <c r="B6628" t="s">
        <v>13679</v>
      </c>
      <c r="C6628" t="s">
        <v>17414</v>
      </c>
      <c r="D6628" t="s">
        <v>17415</v>
      </c>
      <c r="E6628" t="s">
        <v>20</v>
      </c>
      <c r="F6628" t="s">
        <v>5532</v>
      </c>
      <c r="G6628">
        <v>3255952</v>
      </c>
      <c r="H6628">
        <v>3255974</v>
      </c>
      <c r="I6628" t="s">
        <v>22</v>
      </c>
      <c r="J6628">
        <v>14</v>
      </c>
      <c r="K6628">
        <v>0</v>
      </c>
      <c r="L6628" t="s">
        <v>57</v>
      </c>
      <c r="M6628" t="s">
        <v>24</v>
      </c>
      <c r="N6628" t="s">
        <v>13909</v>
      </c>
      <c r="O6628" t="s">
        <v>17416</v>
      </c>
      <c r="P6628" t="s">
        <v>17417</v>
      </c>
    </row>
    <row r="6629" spans="1:16">
      <c r="A6629" t="s">
        <v>13678</v>
      </c>
      <c r="B6629" t="s">
        <v>13679</v>
      </c>
      <c r="C6629" t="s">
        <v>17418</v>
      </c>
      <c r="D6629" t="s">
        <v>17419</v>
      </c>
      <c r="E6629" t="s">
        <v>20</v>
      </c>
      <c r="F6629" t="s">
        <v>5532</v>
      </c>
      <c r="G6629">
        <v>6997833</v>
      </c>
      <c r="H6629">
        <v>6997854</v>
      </c>
      <c r="I6629" t="s">
        <v>37</v>
      </c>
      <c r="J6629">
        <v>1</v>
      </c>
      <c r="K6629">
        <v>0</v>
      </c>
      <c r="L6629" t="s">
        <v>30</v>
      </c>
      <c r="M6629" t="s">
        <v>24</v>
      </c>
      <c r="N6629" t="s">
        <v>13717</v>
      </c>
      <c r="O6629" t="s">
        <v>13737</v>
      </c>
      <c r="P6629" t="s">
        <v>17420</v>
      </c>
    </row>
    <row r="6630" spans="1:16">
      <c r="A6630" t="s">
        <v>13678</v>
      </c>
      <c r="B6630" t="s">
        <v>13679</v>
      </c>
      <c r="C6630" t="s">
        <v>17421</v>
      </c>
      <c r="D6630" t="s">
        <v>17422</v>
      </c>
      <c r="E6630" t="s">
        <v>20</v>
      </c>
      <c r="F6630" t="s">
        <v>5532</v>
      </c>
      <c r="G6630">
        <v>7955311</v>
      </c>
      <c r="H6630">
        <v>7955334</v>
      </c>
      <c r="I6630" t="s">
        <v>22</v>
      </c>
      <c r="J6630">
        <v>1</v>
      </c>
      <c r="K6630">
        <v>0</v>
      </c>
      <c r="L6630" t="s">
        <v>23</v>
      </c>
      <c r="M6630" t="s">
        <v>31</v>
      </c>
      <c r="N6630" t="s">
        <v>15683</v>
      </c>
      <c r="O6630" t="s">
        <v>17423</v>
      </c>
      <c r="P6630" t="s">
        <v>17424</v>
      </c>
    </row>
    <row r="6631" spans="1:16">
      <c r="A6631" t="s">
        <v>13678</v>
      </c>
      <c r="B6631" t="s">
        <v>13679</v>
      </c>
      <c r="C6631" t="s">
        <v>17425</v>
      </c>
      <c r="D6631" t="s">
        <v>17426</v>
      </c>
      <c r="E6631" t="s">
        <v>20</v>
      </c>
      <c r="F6631" t="s">
        <v>5532</v>
      </c>
      <c r="G6631">
        <v>9258720</v>
      </c>
      <c r="H6631">
        <v>9258741</v>
      </c>
      <c r="I6631" t="s">
        <v>22</v>
      </c>
      <c r="J6631">
        <v>1</v>
      </c>
      <c r="K6631">
        <v>0</v>
      </c>
      <c r="L6631" t="s">
        <v>30</v>
      </c>
      <c r="M6631" t="s">
        <v>24</v>
      </c>
      <c r="N6631" t="s">
        <v>13717</v>
      </c>
      <c r="O6631" t="s">
        <v>14261</v>
      </c>
      <c r="P6631" t="s">
        <v>17427</v>
      </c>
    </row>
    <row r="6632" spans="1:16">
      <c r="A6632" t="s">
        <v>13678</v>
      </c>
      <c r="B6632" t="s">
        <v>13679</v>
      </c>
      <c r="C6632" t="s">
        <v>17428</v>
      </c>
      <c r="D6632" t="s">
        <v>17426</v>
      </c>
      <c r="E6632" t="s">
        <v>20</v>
      </c>
      <c r="F6632" t="s">
        <v>5532</v>
      </c>
      <c r="G6632">
        <v>9258720</v>
      </c>
      <c r="H6632">
        <v>9258741</v>
      </c>
      <c r="I6632" t="s">
        <v>22</v>
      </c>
      <c r="J6632">
        <v>1</v>
      </c>
      <c r="K6632">
        <v>0</v>
      </c>
      <c r="L6632" t="s">
        <v>30</v>
      </c>
      <c r="M6632" t="s">
        <v>24</v>
      </c>
      <c r="N6632" t="s">
        <v>13717</v>
      </c>
      <c r="O6632" t="s">
        <v>14261</v>
      </c>
      <c r="P6632" t="s">
        <v>17427</v>
      </c>
    </row>
    <row r="6633" spans="1:16">
      <c r="A6633" t="s">
        <v>13678</v>
      </c>
      <c r="B6633" t="s">
        <v>13679</v>
      </c>
      <c r="C6633" t="s">
        <v>17429</v>
      </c>
      <c r="D6633" t="s">
        <v>17430</v>
      </c>
      <c r="E6633" t="s">
        <v>20</v>
      </c>
      <c r="F6633" t="s">
        <v>5532</v>
      </c>
      <c r="G6633">
        <v>9401129</v>
      </c>
      <c r="H6633">
        <v>9401150</v>
      </c>
      <c r="I6633" t="s">
        <v>22</v>
      </c>
      <c r="J6633">
        <v>1</v>
      </c>
      <c r="K6633">
        <v>0</v>
      </c>
      <c r="L6633" t="s">
        <v>30</v>
      </c>
      <c r="M6633" t="s">
        <v>24</v>
      </c>
      <c r="N6633" t="s">
        <v>13794</v>
      </c>
      <c r="O6633" t="s">
        <v>9193</v>
      </c>
      <c r="P6633" t="s">
        <v>17431</v>
      </c>
    </row>
    <row r="6634" spans="1:16">
      <c r="A6634" t="s">
        <v>13678</v>
      </c>
      <c r="B6634" t="s">
        <v>13679</v>
      </c>
      <c r="C6634" t="s">
        <v>17432</v>
      </c>
      <c r="D6634" t="s">
        <v>17433</v>
      </c>
      <c r="E6634" t="s">
        <v>20</v>
      </c>
      <c r="F6634" t="s">
        <v>5532</v>
      </c>
      <c r="G6634">
        <v>13096224</v>
      </c>
      <c r="H6634">
        <v>13096244</v>
      </c>
      <c r="I6634" t="s">
        <v>22</v>
      </c>
      <c r="J6634">
        <v>1</v>
      </c>
      <c r="K6634">
        <v>0</v>
      </c>
      <c r="L6634" t="s">
        <v>23</v>
      </c>
      <c r="M6634" t="s">
        <v>24</v>
      </c>
      <c r="N6634" t="s">
        <v>13750</v>
      </c>
      <c r="O6634" t="s">
        <v>14809</v>
      </c>
      <c r="P6634" t="s">
        <v>17434</v>
      </c>
    </row>
    <row r="6635" spans="1:16">
      <c r="A6635" t="s">
        <v>13678</v>
      </c>
      <c r="B6635" t="s">
        <v>13679</v>
      </c>
      <c r="C6635" t="s">
        <v>17432</v>
      </c>
      <c r="D6635" t="s">
        <v>17433</v>
      </c>
      <c r="E6635" t="s">
        <v>20</v>
      </c>
      <c r="F6635" t="s">
        <v>5532</v>
      </c>
      <c r="G6635">
        <v>13113667</v>
      </c>
      <c r="H6635">
        <v>13113689</v>
      </c>
      <c r="I6635" t="s">
        <v>22</v>
      </c>
      <c r="J6635">
        <v>2</v>
      </c>
      <c r="K6635">
        <v>0</v>
      </c>
      <c r="L6635" t="s">
        <v>57</v>
      </c>
      <c r="M6635" t="s">
        <v>24</v>
      </c>
      <c r="N6635" t="s">
        <v>16669</v>
      </c>
      <c r="O6635" t="s">
        <v>6429</v>
      </c>
      <c r="P6635" t="s">
        <v>17435</v>
      </c>
    </row>
    <row r="6636" spans="1:16">
      <c r="A6636" t="s">
        <v>13678</v>
      </c>
      <c r="B6636" t="s">
        <v>13679</v>
      </c>
      <c r="C6636" t="s">
        <v>12985</v>
      </c>
      <c r="D6636" t="s">
        <v>12986</v>
      </c>
      <c r="E6636" t="s">
        <v>20</v>
      </c>
      <c r="F6636" t="s">
        <v>5532</v>
      </c>
      <c r="G6636">
        <v>13663393</v>
      </c>
      <c r="H6636">
        <v>13663414</v>
      </c>
      <c r="I6636" t="s">
        <v>37</v>
      </c>
      <c r="J6636">
        <v>4</v>
      </c>
      <c r="K6636">
        <v>0</v>
      </c>
      <c r="L6636" t="s">
        <v>57</v>
      </c>
      <c r="M6636" t="s">
        <v>31</v>
      </c>
      <c r="N6636" t="s">
        <v>13774</v>
      </c>
      <c r="O6636" t="s">
        <v>7771</v>
      </c>
      <c r="P6636" t="s">
        <v>17436</v>
      </c>
    </row>
    <row r="6637" spans="1:16">
      <c r="A6637" t="s">
        <v>13678</v>
      </c>
      <c r="B6637" t="s">
        <v>13679</v>
      </c>
      <c r="C6637" t="s">
        <v>5530</v>
      </c>
      <c r="D6637" t="s">
        <v>5531</v>
      </c>
      <c r="E6637" t="s">
        <v>20</v>
      </c>
      <c r="F6637" t="s">
        <v>5532</v>
      </c>
      <c r="G6637">
        <v>13764448</v>
      </c>
      <c r="H6637">
        <v>13764469</v>
      </c>
      <c r="I6637" t="s">
        <v>22</v>
      </c>
      <c r="J6637">
        <v>3</v>
      </c>
      <c r="K6637">
        <v>1</v>
      </c>
      <c r="L6637" t="s">
        <v>57</v>
      </c>
      <c r="M6637" t="s">
        <v>24</v>
      </c>
      <c r="N6637" t="s">
        <v>14098</v>
      </c>
      <c r="O6637" t="s">
        <v>17437</v>
      </c>
      <c r="P6637" t="s">
        <v>17438</v>
      </c>
    </row>
    <row r="6638" spans="1:16">
      <c r="A6638" t="s">
        <v>13678</v>
      </c>
      <c r="B6638" t="s">
        <v>13679</v>
      </c>
      <c r="C6638" t="s">
        <v>12989</v>
      </c>
      <c r="D6638" t="s">
        <v>12990</v>
      </c>
      <c r="E6638" t="s">
        <v>20</v>
      </c>
      <c r="F6638" t="s">
        <v>5532</v>
      </c>
      <c r="G6638">
        <v>14122195</v>
      </c>
      <c r="H6638">
        <v>14122216</v>
      </c>
      <c r="I6638" t="s">
        <v>37</v>
      </c>
      <c r="J6638">
        <v>2</v>
      </c>
      <c r="K6638">
        <v>0</v>
      </c>
      <c r="L6638" t="s">
        <v>30</v>
      </c>
      <c r="M6638" t="s">
        <v>24</v>
      </c>
      <c r="N6638" t="s">
        <v>13794</v>
      </c>
      <c r="O6638" t="s">
        <v>8979</v>
      </c>
      <c r="P6638" t="s">
        <v>17439</v>
      </c>
    </row>
    <row r="6639" spans="1:16">
      <c r="A6639" t="s">
        <v>13678</v>
      </c>
      <c r="B6639" t="s">
        <v>13679</v>
      </c>
      <c r="C6639" t="s">
        <v>17440</v>
      </c>
      <c r="D6639" t="s">
        <v>17441</v>
      </c>
      <c r="E6639" t="s">
        <v>20</v>
      </c>
      <c r="F6639" t="s">
        <v>5532</v>
      </c>
      <c r="G6639">
        <v>19053058</v>
      </c>
      <c r="H6639">
        <v>19053078</v>
      </c>
      <c r="I6639" t="s">
        <v>22</v>
      </c>
      <c r="J6639">
        <v>1</v>
      </c>
      <c r="K6639">
        <v>0</v>
      </c>
      <c r="L6639" t="s">
        <v>23</v>
      </c>
      <c r="M6639" t="s">
        <v>24</v>
      </c>
      <c r="N6639" t="s">
        <v>13786</v>
      </c>
      <c r="O6639" t="s">
        <v>11955</v>
      </c>
      <c r="P6639" t="s">
        <v>17442</v>
      </c>
    </row>
    <row r="6640" spans="1:16">
      <c r="A6640" t="s">
        <v>13678</v>
      </c>
      <c r="B6640" t="s">
        <v>13679</v>
      </c>
      <c r="C6640" t="s">
        <v>17443</v>
      </c>
      <c r="D6640" t="s">
        <v>17444</v>
      </c>
      <c r="E6640" t="s">
        <v>20</v>
      </c>
      <c r="F6640" t="s">
        <v>5532</v>
      </c>
      <c r="G6640">
        <v>21399836</v>
      </c>
      <c r="H6640">
        <v>21399857</v>
      </c>
      <c r="I6640" t="s">
        <v>22</v>
      </c>
      <c r="J6640">
        <v>1</v>
      </c>
      <c r="K6640">
        <v>0</v>
      </c>
      <c r="L6640" t="s">
        <v>30</v>
      </c>
      <c r="M6640" t="s">
        <v>24</v>
      </c>
      <c r="N6640" t="s">
        <v>13789</v>
      </c>
      <c r="O6640" t="s">
        <v>17445</v>
      </c>
      <c r="P6640" t="s">
        <v>17446</v>
      </c>
    </row>
    <row r="6641" spans="1:16">
      <c r="A6641" t="s">
        <v>13678</v>
      </c>
      <c r="B6641" t="s">
        <v>13679</v>
      </c>
      <c r="C6641" t="s">
        <v>13003</v>
      </c>
      <c r="D6641" t="s">
        <v>13004</v>
      </c>
      <c r="E6641" t="s">
        <v>20</v>
      </c>
      <c r="F6641" t="s">
        <v>5532</v>
      </c>
      <c r="G6641">
        <v>21617299</v>
      </c>
      <c r="H6641">
        <v>21617320</v>
      </c>
      <c r="I6641" t="s">
        <v>22</v>
      </c>
      <c r="J6641">
        <v>1</v>
      </c>
      <c r="K6641">
        <v>0</v>
      </c>
      <c r="L6641" t="s">
        <v>30</v>
      </c>
      <c r="M6641" t="s">
        <v>31</v>
      </c>
      <c r="N6641" t="s">
        <v>13714</v>
      </c>
      <c r="O6641" t="s">
        <v>17447</v>
      </c>
      <c r="P6641" t="s">
        <v>17448</v>
      </c>
    </row>
    <row r="6642" spans="1:16">
      <c r="A6642" t="s">
        <v>13678</v>
      </c>
      <c r="B6642" t="s">
        <v>13679</v>
      </c>
      <c r="C6642" t="s">
        <v>13003</v>
      </c>
      <c r="D6642" t="s">
        <v>13004</v>
      </c>
      <c r="E6642" t="s">
        <v>20</v>
      </c>
      <c r="F6642" t="s">
        <v>5532</v>
      </c>
      <c r="G6642">
        <v>21626439</v>
      </c>
      <c r="H6642">
        <v>21626460</v>
      </c>
      <c r="I6642" t="s">
        <v>22</v>
      </c>
      <c r="J6642">
        <v>1</v>
      </c>
      <c r="K6642">
        <v>0</v>
      </c>
      <c r="L6642" t="s">
        <v>30</v>
      </c>
      <c r="M6642" t="s">
        <v>24</v>
      </c>
      <c r="N6642" t="s">
        <v>13709</v>
      </c>
      <c r="O6642" t="s">
        <v>17449</v>
      </c>
      <c r="P6642" t="s">
        <v>17450</v>
      </c>
    </row>
    <row r="6643" spans="1:16">
      <c r="A6643" t="s">
        <v>13678</v>
      </c>
      <c r="B6643" t="s">
        <v>13679</v>
      </c>
      <c r="C6643" t="s">
        <v>17451</v>
      </c>
      <c r="D6643" t="s">
        <v>17452</v>
      </c>
      <c r="E6643" t="s">
        <v>20</v>
      </c>
      <c r="F6643" t="s">
        <v>5532</v>
      </c>
      <c r="G6643">
        <v>29127611</v>
      </c>
      <c r="H6643">
        <v>29127633</v>
      </c>
      <c r="I6643" t="s">
        <v>22</v>
      </c>
      <c r="J6643">
        <v>2</v>
      </c>
      <c r="K6643">
        <v>0</v>
      </c>
      <c r="L6643" t="s">
        <v>30</v>
      </c>
      <c r="M6643" t="s">
        <v>24</v>
      </c>
      <c r="N6643" t="s">
        <v>16221</v>
      </c>
      <c r="O6643" t="s">
        <v>699</v>
      </c>
      <c r="P6643" t="s">
        <v>17453</v>
      </c>
    </row>
    <row r="6644" spans="1:16">
      <c r="A6644" t="s">
        <v>13678</v>
      </c>
      <c r="B6644" t="s">
        <v>13679</v>
      </c>
      <c r="C6644" t="s">
        <v>5547</v>
      </c>
      <c r="D6644" t="s">
        <v>5548</v>
      </c>
      <c r="E6644" t="s">
        <v>20</v>
      </c>
      <c r="F6644" t="s">
        <v>5532</v>
      </c>
      <c r="G6644">
        <v>29429577</v>
      </c>
      <c r="H6644">
        <v>29429599</v>
      </c>
      <c r="I6644" t="s">
        <v>37</v>
      </c>
      <c r="J6644">
        <v>1</v>
      </c>
      <c r="K6644">
        <v>0</v>
      </c>
      <c r="L6644" t="s">
        <v>30</v>
      </c>
      <c r="M6644" t="s">
        <v>24</v>
      </c>
      <c r="N6644" t="s">
        <v>14011</v>
      </c>
      <c r="O6644" t="s">
        <v>17454</v>
      </c>
      <c r="P6644" t="s">
        <v>17455</v>
      </c>
    </row>
    <row r="6645" spans="1:16">
      <c r="A6645" t="s">
        <v>13678</v>
      </c>
      <c r="B6645" t="s">
        <v>13679</v>
      </c>
      <c r="C6645" t="s">
        <v>13013</v>
      </c>
      <c r="D6645" t="s">
        <v>13014</v>
      </c>
      <c r="E6645" t="s">
        <v>20</v>
      </c>
      <c r="F6645" t="s">
        <v>5532</v>
      </c>
      <c r="G6645">
        <v>29709696</v>
      </c>
      <c r="H6645">
        <v>29709716</v>
      </c>
      <c r="I6645" t="s">
        <v>22</v>
      </c>
      <c r="J6645">
        <v>4</v>
      </c>
      <c r="K6645">
        <v>0</v>
      </c>
      <c r="L6645" t="s">
        <v>87</v>
      </c>
      <c r="M6645" t="s">
        <v>24</v>
      </c>
      <c r="N6645" t="s">
        <v>13717</v>
      </c>
      <c r="O6645" t="s">
        <v>14261</v>
      </c>
      <c r="P6645" t="s">
        <v>17456</v>
      </c>
    </row>
    <row r="6646" spans="1:16">
      <c r="A6646" t="s">
        <v>13678</v>
      </c>
      <c r="B6646" t="s">
        <v>13679</v>
      </c>
      <c r="C6646" t="s">
        <v>17457</v>
      </c>
      <c r="D6646" t="s">
        <v>17458</v>
      </c>
      <c r="E6646" t="s">
        <v>20</v>
      </c>
      <c r="F6646" t="s">
        <v>5532</v>
      </c>
      <c r="G6646">
        <v>32720573</v>
      </c>
      <c r="H6646">
        <v>32720595</v>
      </c>
      <c r="I6646" t="s">
        <v>22</v>
      </c>
      <c r="J6646">
        <v>7</v>
      </c>
      <c r="K6646">
        <v>0</v>
      </c>
      <c r="L6646" t="s">
        <v>90</v>
      </c>
      <c r="M6646" t="s">
        <v>24</v>
      </c>
      <c r="N6646" t="s">
        <v>13789</v>
      </c>
      <c r="O6646" t="s">
        <v>17459</v>
      </c>
      <c r="P6646" t="s">
        <v>17460</v>
      </c>
    </row>
    <row r="6647" spans="1:16">
      <c r="A6647" t="s">
        <v>13678</v>
      </c>
      <c r="B6647" t="s">
        <v>13679</v>
      </c>
      <c r="C6647" t="s">
        <v>17461</v>
      </c>
      <c r="D6647" t="s">
        <v>17462</v>
      </c>
      <c r="E6647" t="s">
        <v>20</v>
      </c>
      <c r="F6647" t="s">
        <v>5532</v>
      </c>
      <c r="G6647">
        <v>33725919</v>
      </c>
      <c r="H6647">
        <v>33725939</v>
      </c>
      <c r="I6647" t="s">
        <v>22</v>
      </c>
      <c r="J6647">
        <v>1</v>
      </c>
      <c r="K6647">
        <v>0</v>
      </c>
      <c r="L6647" t="s">
        <v>30</v>
      </c>
      <c r="M6647" t="s">
        <v>31</v>
      </c>
      <c r="N6647" t="s">
        <v>13682</v>
      </c>
      <c r="O6647" t="s">
        <v>17463</v>
      </c>
      <c r="P6647" t="s">
        <v>17464</v>
      </c>
    </row>
    <row r="6648" spans="1:16">
      <c r="A6648" t="s">
        <v>13678</v>
      </c>
      <c r="B6648" t="s">
        <v>13679</v>
      </c>
      <c r="C6648" t="s">
        <v>17465</v>
      </c>
      <c r="D6648" t="s">
        <v>17466</v>
      </c>
      <c r="E6648" t="s">
        <v>20</v>
      </c>
      <c r="F6648" t="s">
        <v>5532</v>
      </c>
      <c r="G6648">
        <v>34507087</v>
      </c>
      <c r="H6648">
        <v>34507107</v>
      </c>
      <c r="I6648" t="s">
        <v>22</v>
      </c>
      <c r="J6648">
        <v>1</v>
      </c>
      <c r="K6648">
        <v>0</v>
      </c>
      <c r="L6648" t="s">
        <v>30</v>
      </c>
      <c r="M6648" t="s">
        <v>24</v>
      </c>
      <c r="N6648" t="s">
        <v>13682</v>
      </c>
      <c r="O6648" t="s">
        <v>17467</v>
      </c>
      <c r="P6648" t="s">
        <v>17468</v>
      </c>
    </row>
    <row r="6649" spans="1:16">
      <c r="A6649" t="s">
        <v>13678</v>
      </c>
      <c r="B6649" t="s">
        <v>13679</v>
      </c>
      <c r="C6649" t="s">
        <v>5565</v>
      </c>
      <c r="D6649" t="s">
        <v>5566</v>
      </c>
      <c r="E6649" t="s">
        <v>20</v>
      </c>
      <c r="F6649" t="s">
        <v>5532</v>
      </c>
      <c r="G6649">
        <v>44681565</v>
      </c>
      <c r="H6649">
        <v>44681586</v>
      </c>
      <c r="I6649" t="s">
        <v>37</v>
      </c>
      <c r="J6649">
        <v>1</v>
      </c>
      <c r="K6649">
        <v>0</v>
      </c>
      <c r="L6649" t="s">
        <v>30</v>
      </c>
      <c r="M6649" t="s">
        <v>24</v>
      </c>
      <c r="N6649" t="s">
        <v>13725</v>
      </c>
      <c r="O6649" t="s">
        <v>7740</v>
      </c>
      <c r="P6649" t="s">
        <v>17469</v>
      </c>
    </row>
    <row r="6650" spans="1:16">
      <c r="A6650" t="s">
        <v>13678</v>
      </c>
      <c r="B6650" t="s">
        <v>13679</v>
      </c>
      <c r="C6650" t="s">
        <v>5565</v>
      </c>
      <c r="D6650" t="s">
        <v>5566</v>
      </c>
      <c r="E6650" t="s">
        <v>20</v>
      </c>
      <c r="F6650" t="s">
        <v>5532</v>
      </c>
      <c r="G6650">
        <v>44682271</v>
      </c>
      <c r="H6650">
        <v>44682293</v>
      </c>
      <c r="I6650" t="s">
        <v>37</v>
      </c>
      <c r="J6650">
        <v>6</v>
      </c>
      <c r="K6650">
        <v>0</v>
      </c>
      <c r="L6650" t="s">
        <v>57</v>
      </c>
      <c r="M6650" t="s">
        <v>24</v>
      </c>
      <c r="N6650" t="s">
        <v>15649</v>
      </c>
      <c r="O6650" t="s">
        <v>17470</v>
      </c>
      <c r="P6650" t="s">
        <v>17471</v>
      </c>
    </row>
    <row r="6651" spans="1:16">
      <c r="A6651" t="s">
        <v>13678</v>
      </c>
      <c r="B6651" t="s">
        <v>13679</v>
      </c>
      <c r="C6651" t="s">
        <v>13032</v>
      </c>
      <c r="D6651" t="s">
        <v>13033</v>
      </c>
      <c r="E6651" t="s">
        <v>20</v>
      </c>
      <c r="F6651" t="s">
        <v>5532</v>
      </c>
      <c r="G6651">
        <v>45359960</v>
      </c>
      <c r="H6651">
        <v>45359981</v>
      </c>
      <c r="I6651" t="s">
        <v>37</v>
      </c>
      <c r="J6651">
        <v>12</v>
      </c>
      <c r="K6651">
        <v>0</v>
      </c>
      <c r="L6651" t="s">
        <v>57</v>
      </c>
      <c r="M6651" t="s">
        <v>24</v>
      </c>
      <c r="N6651" t="s">
        <v>13750</v>
      </c>
      <c r="O6651" t="s">
        <v>17472</v>
      </c>
      <c r="P6651" t="s">
        <v>17473</v>
      </c>
    </row>
    <row r="6652" spans="1:16">
      <c r="A6652" t="s">
        <v>13678</v>
      </c>
      <c r="B6652" t="s">
        <v>13679</v>
      </c>
      <c r="C6652" t="s">
        <v>17474</v>
      </c>
      <c r="D6652" t="s">
        <v>17475</v>
      </c>
      <c r="E6652" t="s">
        <v>20</v>
      </c>
      <c r="F6652" t="s">
        <v>5532</v>
      </c>
      <c r="G6652">
        <v>46798652</v>
      </c>
      <c r="H6652">
        <v>46798673</v>
      </c>
      <c r="I6652" t="s">
        <v>37</v>
      </c>
      <c r="J6652">
        <v>1</v>
      </c>
      <c r="K6652">
        <v>0</v>
      </c>
      <c r="L6652" t="s">
        <v>30</v>
      </c>
      <c r="M6652" t="s">
        <v>24</v>
      </c>
      <c r="N6652" t="s">
        <v>15393</v>
      </c>
      <c r="O6652" t="s">
        <v>17476</v>
      </c>
      <c r="P6652" t="e">
        <f>---guuUUACCAAUUCUUGAGAUUc</f>
        <v>#NAME?</v>
      </c>
    </row>
    <row r="6653" spans="1:16">
      <c r="A6653" t="s">
        <v>13678</v>
      </c>
      <c r="B6653" t="s">
        <v>13679</v>
      </c>
      <c r="C6653" t="s">
        <v>17477</v>
      </c>
      <c r="D6653" t="s">
        <v>17478</v>
      </c>
      <c r="E6653" t="s">
        <v>20</v>
      </c>
      <c r="F6653" t="s">
        <v>5532</v>
      </c>
      <c r="G6653">
        <v>54398637</v>
      </c>
      <c r="H6653">
        <v>54398658</v>
      </c>
      <c r="I6653" t="s">
        <v>22</v>
      </c>
      <c r="J6653">
        <v>2</v>
      </c>
      <c r="K6653">
        <v>0</v>
      </c>
      <c r="L6653" t="s">
        <v>30</v>
      </c>
      <c r="M6653" t="s">
        <v>24</v>
      </c>
      <c r="N6653" t="s">
        <v>13899</v>
      </c>
      <c r="O6653" t="s">
        <v>10321</v>
      </c>
      <c r="P6653" t="s">
        <v>17479</v>
      </c>
    </row>
    <row r="6654" spans="1:16">
      <c r="A6654" t="s">
        <v>13678</v>
      </c>
      <c r="B6654" t="s">
        <v>13679</v>
      </c>
      <c r="C6654" t="s">
        <v>17480</v>
      </c>
      <c r="D6654" t="s">
        <v>17481</v>
      </c>
      <c r="E6654" t="s">
        <v>20</v>
      </c>
      <c r="F6654" t="s">
        <v>5532</v>
      </c>
      <c r="G6654">
        <v>55269685</v>
      </c>
      <c r="H6654">
        <v>55269705</v>
      </c>
      <c r="I6654" t="s">
        <v>37</v>
      </c>
      <c r="J6654">
        <v>3</v>
      </c>
      <c r="K6654">
        <v>0</v>
      </c>
      <c r="L6654" t="s">
        <v>57</v>
      </c>
      <c r="M6654" t="s">
        <v>24</v>
      </c>
      <c r="N6654" t="s">
        <v>13714</v>
      </c>
      <c r="O6654" t="s">
        <v>14132</v>
      </c>
      <c r="P6654" t="s">
        <v>17482</v>
      </c>
    </row>
    <row r="6655" spans="1:16">
      <c r="A6655" t="s">
        <v>13678</v>
      </c>
      <c r="B6655" t="s">
        <v>13679</v>
      </c>
      <c r="C6655" t="s">
        <v>13039</v>
      </c>
      <c r="D6655" t="s">
        <v>13040</v>
      </c>
      <c r="E6655" t="s">
        <v>20</v>
      </c>
      <c r="F6655" t="s">
        <v>5532</v>
      </c>
      <c r="G6655">
        <v>57005811</v>
      </c>
      <c r="H6655">
        <v>57005833</v>
      </c>
      <c r="I6655" t="s">
        <v>37</v>
      </c>
      <c r="J6655">
        <v>3</v>
      </c>
      <c r="K6655">
        <v>0</v>
      </c>
      <c r="L6655" t="s">
        <v>57</v>
      </c>
      <c r="M6655" t="s">
        <v>24</v>
      </c>
      <c r="N6655" t="s">
        <v>13948</v>
      </c>
      <c r="O6655" t="s">
        <v>17483</v>
      </c>
      <c r="P6655" t="s">
        <v>17484</v>
      </c>
    </row>
    <row r="6656" spans="1:16">
      <c r="A6656" t="s">
        <v>13678</v>
      </c>
      <c r="B6656" t="s">
        <v>13679</v>
      </c>
      <c r="C6656" t="s">
        <v>17485</v>
      </c>
      <c r="D6656" t="s">
        <v>17486</v>
      </c>
      <c r="E6656" t="s">
        <v>20</v>
      </c>
      <c r="F6656" t="s">
        <v>5532</v>
      </c>
      <c r="G6656">
        <v>61172249</v>
      </c>
      <c r="H6656">
        <v>61172268</v>
      </c>
      <c r="I6656" t="s">
        <v>22</v>
      </c>
      <c r="J6656">
        <v>2</v>
      </c>
      <c r="K6656">
        <v>0</v>
      </c>
      <c r="L6656" t="s">
        <v>23</v>
      </c>
      <c r="M6656" t="s">
        <v>24</v>
      </c>
      <c r="N6656" t="s">
        <v>13786</v>
      </c>
      <c r="O6656" t="s">
        <v>16796</v>
      </c>
      <c r="P6656" t="s">
        <v>17487</v>
      </c>
    </row>
    <row r="6657" spans="1:16">
      <c r="A6657" t="s">
        <v>13678</v>
      </c>
      <c r="B6657" t="s">
        <v>13679</v>
      </c>
      <c r="C6657" t="s">
        <v>17488</v>
      </c>
      <c r="D6657" t="s">
        <v>17489</v>
      </c>
      <c r="E6657" t="s">
        <v>20</v>
      </c>
      <c r="F6657" t="s">
        <v>5532</v>
      </c>
      <c r="G6657">
        <v>66343351</v>
      </c>
      <c r="H6657">
        <v>66343373</v>
      </c>
      <c r="I6657" t="s">
        <v>37</v>
      </c>
      <c r="J6657">
        <v>4</v>
      </c>
      <c r="K6657">
        <v>0</v>
      </c>
      <c r="L6657" t="s">
        <v>23</v>
      </c>
      <c r="M6657" t="s">
        <v>24</v>
      </c>
      <c r="N6657" t="s">
        <v>13988</v>
      </c>
      <c r="O6657" t="s">
        <v>17490</v>
      </c>
      <c r="P6657" t="s">
        <v>17491</v>
      </c>
    </row>
    <row r="6658" spans="1:16">
      <c r="A6658" t="s">
        <v>13678</v>
      </c>
      <c r="B6658" t="s">
        <v>13679</v>
      </c>
      <c r="C6658" t="s">
        <v>17492</v>
      </c>
      <c r="D6658" t="s">
        <v>17493</v>
      </c>
      <c r="E6658" t="s">
        <v>20</v>
      </c>
      <c r="F6658" t="s">
        <v>5583</v>
      </c>
      <c r="G6658">
        <v>1038826</v>
      </c>
      <c r="H6658">
        <v>1038847</v>
      </c>
      <c r="I6658" t="s">
        <v>22</v>
      </c>
      <c r="J6658">
        <v>5</v>
      </c>
      <c r="K6658">
        <v>0</v>
      </c>
      <c r="L6658" t="s">
        <v>57</v>
      </c>
      <c r="M6658" t="s">
        <v>31</v>
      </c>
      <c r="N6658" t="s">
        <v>13701</v>
      </c>
      <c r="O6658" t="s">
        <v>7990</v>
      </c>
      <c r="P6658" t="s">
        <v>17494</v>
      </c>
    </row>
    <row r="6659" spans="1:16">
      <c r="A6659" t="s">
        <v>13678</v>
      </c>
      <c r="B6659" t="s">
        <v>13679</v>
      </c>
      <c r="C6659" t="s">
        <v>17495</v>
      </c>
      <c r="D6659" t="s">
        <v>17496</v>
      </c>
      <c r="E6659" t="s">
        <v>20</v>
      </c>
      <c r="F6659" t="s">
        <v>5583</v>
      </c>
      <c r="G6659">
        <v>1435269</v>
      </c>
      <c r="H6659">
        <v>1435292</v>
      </c>
      <c r="I6659" t="s">
        <v>22</v>
      </c>
      <c r="J6659">
        <v>6</v>
      </c>
      <c r="K6659">
        <v>0</v>
      </c>
      <c r="L6659" t="s">
        <v>87</v>
      </c>
      <c r="M6659" t="s">
        <v>24</v>
      </c>
      <c r="N6659" t="s">
        <v>14136</v>
      </c>
      <c r="O6659" t="s">
        <v>3687</v>
      </c>
      <c r="P6659" t="s">
        <v>17497</v>
      </c>
    </row>
    <row r="6660" spans="1:16">
      <c r="A6660" t="s">
        <v>13678</v>
      </c>
      <c r="B6660" t="s">
        <v>13679</v>
      </c>
      <c r="C6660" t="s">
        <v>7511</v>
      </c>
      <c r="D6660" t="s">
        <v>7512</v>
      </c>
      <c r="E6660" t="s">
        <v>20</v>
      </c>
      <c r="F6660" t="s">
        <v>5583</v>
      </c>
      <c r="G6660">
        <v>2072450</v>
      </c>
      <c r="H6660">
        <v>2072475</v>
      </c>
      <c r="I6660" t="s">
        <v>37</v>
      </c>
      <c r="J6660">
        <v>1</v>
      </c>
      <c r="K6660">
        <v>0</v>
      </c>
      <c r="L6660" t="s">
        <v>23</v>
      </c>
      <c r="M6660" t="s">
        <v>24</v>
      </c>
      <c r="N6660" t="s">
        <v>17498</v>
      </c>
      <c r="O6660" t="s">
        <v>17499</v>
      </c>
      <c r="P6660" t="s">
        <v>17500</v>
      </c>
    </row>
    <row r="6661" spans="1:16">
      <c r="A6661" t="s">
        <v>13678</v>
      </c>
      <c r="B6661" t="s">
        <v>13679</v>
      </c>
      <c r="C6661" t="s">
        <v>17501</v>
      </c>
      <c r="D6661" t="s">
        <v>17502</v>
      </c>
      <c r="E6661" t="s">
        <v>20</v>
      </c>
      <c r="F6661" t="s">
        <v>5583</v>
      </c>
      <c r="G6661">
        <v>2272987</v>
      </c>
      <c r="H6661">
        <v>2273012</v>
      </c>
      <c r="I6661" t="s">
        <v>22</v>
      </c>
      <c r="J6661">
        <v>21</v>
      </c>
      <c r="K6661">
        <v>0</v>
      </c>
      <c r="L6661" t="s">
        <v>294</v>
      </c>
      <c r="M6661" t="s">
        <v>24</v>
      </c>
      <c r="N6661" t="s">
        <v>17002</v>
      </c>
      <c r="O6661" t="s">
        <v>17003</v>
      </c>
      <c r="P6661" t="s">
        <v>17503</v>
      </c>
    </row>
    <row r="6662" spans="1:16">
      <c r="A6662" t="s">
        <v>13678</v>
      </c>
      <c r="B6662" t="s">
        <v>13679</v>
      </c>
      <c r="C6662" t="s">
        <v>17504</v>
      </c>
      <c r="D6662" t="s">
        <v>17505</v>
      </c>
      <c r="E6662" t="s">
        <v>20</v>
      </c>
      <c r="F6662" t="s">
        <v>5583</v>
      </c>
      <c r="G6662">
        <v>4443224</v>
      </c>
      <c r="H6662">
        <v>4443245</v>
      </c>
      <c r="I6662" t="s">
        <v>22</v>
      </c>
      <c r="J6662">
        <v>13</v>
      </c>
      <c r="K6662">
        <v>0</v>
      </c>
      <c r="L6662" t="s">
        <v>57</v>
      </c>
      <c r="M6662" t="s">
        <v>24</v>
      </c>
      <c r="N6662" t="s">
        <v>13774</v>
      </c>
      <c r="O6662" t="s">
        <v>7874</v>
      </c>
      <c r="P6662" t="s">
        <v>17506</v>
      </c>
    </row>
    <row r="6663" spans="1:16">
      <c r="A6663" t="s">
        <v>13678</v>
      </c>
      <c r="B6663" t="s">
        <v>13679</v>
      </c>
      <c r="C6663" t="s">
        <v>17507</v>
      </c>
      <c r="D6663" t="s">
        <v>17508</v>
      </c>
      <c r="E6663" t="s">
        <v>20</v>
      </c>
      <c r="F6663" t="s">
        <v>5583</v>
      </c>
      <c r="G6663">
        <v>4660698</v>
      </c>
      <c r="H6663">
        <v>4660722</v>
      </c>
      <c r="I6663" t="s">
        <v>37</v>
      </c>
      <c r="J6663">
        <v>6</v>
      </c>
      <c r="K6663">
        <v>0</v>
      </c>
      <c r="L6663" t="s">
        <v>57</v>
      </c>
      <c r="M6663" t="s">
        <v>24</v>
      </c>
      <c r="N6663" t="s">
        <v>15420</v>
      </c>
      <c r="O6663" t="s">
        <v>17509</v>
      </c>
      <c r="P6663" t="s">
        <v>17510</v>
      </c>
    </row>
    <row r="6664" spans="1:16">
      <c r="A6664" t="s">
        <v>13678</v>
      </c>
      <c r="B6664" t="s">
        <v>13679</v>
      </c>
      <c r="C6664" t="s">
        <v>17511</v>
      </c>
      <c r="D6664" t="s">
        <v>17512</v>
      </c>
      <c r="E6664" t="s">
        <v>20</v>
      </c>
      <c r="F6664" t="s">
        <v>5583</v>
      </c>
      <c r="G6664">
        <v>4705935</v>
      </c>
      <c r="H6664">
        <v>4705956</v>
      </c>
      <c r="I6664" t="s">
        <v>37</v>
      </c>
      <c r="J6664">
        <v>3</v>
      </c>
      <c r="K6664">
        <v>0</v>
      </c>
      <c r="L6664" t="s">
        <v>30</v>
      </c>
      <c r="M6664" t="s">
        <v>24</v>
      </c>
      <c r="N6664" t="s">
        <v>13774</v>
      </c>
      <c r="O6664" t="s">
        <v>7771</v>
      </c>
      <c r="P6664" t="s">
        <v>17513</v>
      </c>
    </row>
    <row r="6665" spans="1:16">
      <c r="A6665" t="s">
        <v>13678</v>
      </c>
      <c r="B6665" t="s">
        <v>13679</v>
      </c>
      <c r="C6665" t="s">
        <v>17514</v>
      </c>
      <c r="D6665" t="s">
        <v>17515</v>
      </c>
      <c r="E6665" t="s">
        <v>20</v>
      </c>
      <c r="F6665" t="s">
        <v>5583</v>
      </c>
      <c r="G6665">
        <v>5166826</v>
      </c>
      <c r="H6665">
        <v>5166844</v>
      </c>
      <c r="I6665" t="s">
        <v>37</v>
      </c>
      <c r="J6665">
        <v>1</v>
      </c>
      <c r="K6665">
        <v>0</v>
      </c>
      <c r="L6665" t="s">
        <v>23</v>
      </c>
      <c r="M6665" t="s">
        <v>24</v>
      </c>
      <c r="N6665" t="s">
        <v>13709</v>
      </c>
      <c r="O6665" t="s">
        <v>16953</v>
      </c>
      <c r="P6665" t="s">
        <v>17516</v>
      </c>
    </row>
    <row r="6666" spans="1:16">
      <c r="A6666" t="s">
        <v>13678</v>
      </c>
      <c r="B6666" t="s">
        <v>13679</v>
      </c>
      <c r="C6666" t="s">
        <v>5606</v>
      </c>
      <c r="D6666" t="s">
        <v>5607</v>
      </c>
      <c r="E6666" t="s">
        <v>20</v>
      </c>
      <c r="F6666" t="s">
        <v>5583</v>
      </c>
      <c r="G6666">
        <v>6211843</v>
      </c>
      <c r="H6666">
        <v>6211866</v>
      </c>
      <c r="I6666" t="s">
        <v>37</v>
      </c>
      <c r="J6666">
        <v>1</v>
      </c>
      <c r="K6666">
        <v>0</v>
      </c>
      <c r="L6666" t="s">
        <v>23</v>
      </c>
      <c r="M6666" t="s">
        <v>24</v>
      </c>
      <c r="N6666" t="s">
        <v>14253</v>
      </c>
      <c r="O6666" t="s">
        <v>17517</v>
      </c>
      <c r="P6666" t="s">
        <v>17518</v>
      </c>
    </row>
    <row r="6667" spans="1:16">
      <c r="A6667" t="s">
        <v>13678</v>
      </c>
      <c r="B6667" t="s">
        <v>13679</v>
      </c>
      <c r="C6667" t="s">
        <v>13057</v>
      </c>
      <c r="D6667" t="s">
        <v>13058</v>
      </c>
      <c r="E6667" t="s">
        <v>20</v>
      </c>
      <c r="F6667" t="s">
        <v>5583</v>
      </c>
      <c r="G6667">
        <v>7114622</v>
      </c>
      <c r="H6667">
        <v>7114644</v>
      </c>
      <c r="I6667" t="s">
        <v>37</v>
      </c>
      <c r="J6667">
        <v>7</v>
      </c>
      <c r="K6667">
        <v>0</v>
      </c>
      <c r="L6667" t="s">
        <v>57</v>
      </c>
      <c r="M6667" t="s">
        <v>24</v>
      </c>
      <c r="N6667" t="s">
        <v>14547</v>
      </c>
      <c r="O6667" t="s">
        <v>17519</v>
      </c>
      <c r="P6667" t="s">
        <v>17520</v>
      </c>
    </row>
    <row r="6668" spans="1:16">
      <c r="A6668" t="s">
        <v>13678</v>
      </c>
      <c r="B6668" t="s">
        <v>13679</v>
      </c>
      <c r="C6668" t="s">
        <v>5616</v>
      </c>
      <c r="D6668" t="s">
        <v>5617</v>
      </c>
      <c r="E6668" t="s">
        <v>20</v>
      </c>
      <c r="F6668" t="s">
        <v>5583</v>
      </c>
      <c r="G6668">
        <v>7506809</v>
      </c>
      <c r="H6668">
        <v>7506830</v>
      </c>
      <c r="I6668" t="s">
        <v>22</v>
      </c>
      <c r="J6668">
        <v>2</v>
      </c>
      <c r="K6668">
        <v>0</v>
      </c>
      <c r="L6668" t="s">
        <v>30</v>
      </c>
      <c r="M6668" t="s">
        <v>24</v>
      </c>
      <c r="N6668" t="s">
        <v>13776</v>
      </c>
      <c r="O6668" t="s">
        <v>17521</v>
      </c>
      <c r="P6668" t="s">
        <v>17522</v>
      </c>
    </row>
    <row r="6669" spans="1:16">
      <c r="A6669" t="s">
        <v>13678</v>
      </c>
      <c r="B6669" t="s">
        <v>13679</v>
      </c>
      <c r="C6669" t="s">
        <v>5621</v>
      </c>
      <c r="D6669" t="s">
        <v>5617</v>
      </c>
      <c r="E6669" t="s">
        <v>20</v>
      </c>
      <c r="F6669" t="s">
        <v>5583</v>
      </c>
      <c r="G6669">
        <v>7506809</v>
      </c>
      <c r="H6669">
        <v>7506830</v>
      </c>
      <c r="I6669" t="s">
        <v>22</v>
      </c>
      <c r="J6669">
        <v>2</v>
      </c>
      <c r="K6669">
        <v>0</v>
      </c>
      <c r="L6669" t="s">
        <v>30</v>
      </c>
      <c r="M6669" t="s">
        <v>24</v>
      </c>
      <c r="N6669" t="s">
        <v>13776</v>
      </c>
      <c r="O6669" t="s">
        <v>17521</v>
      </c>
      <c r="P6669" t="s">
        <v>17522</v>
      </c>
    </row>
    <row r="6670" spans="1:16">
      <c r="A6670" t="s">
        <v>13678</v>
      </c>
      <c r="B6670" t="s">
        <v>13679</v>
      </c>
      <c r="C6670" t="s">
        <v>17523</v>
      </c>
      <c r="D6670" t="s">
        <v>17524</v>
      </c>
      <c r="E6670" t="s">
        <v>20</v>
      </c>
      <c r="F6670" t="s">
        <v>5583</v>
      </c>
      <c r="G6670">
        <v>7991636</v>
      </c>
      <c r="H6670">
        <v>7991658</v>
      </c>
      <c r="I6670" t="s">
        <v>37</v>
      </c>
      <c r="J6670">
        <v>2</v>
      </c>
      <c r="K6670">
        <v>0</v>
      </c>
      <c r="L6670" t="s">
        <v>23</v>
      </c>
      <c r="M6670" t="s">
        <v>24</v>
      </c>
      <c r="N6670" t="s">
        <v>13914</v>
      </c>
      <c r="O6670" t="s">
        <v>522</v>
      </c>
      <c r="P6670" t="s">
        <v>17525</v>
      </c>
    </row>
    <row r="6671" spans="1:16">
      <c r="A6671" t="s">
        <v>13678</v>
      </c>
      <c r="B6671" t="s">
        <v>13679</v>
      </c>
      <c r="C6671" t="s">
        <v>17526</v>
      </c>
      <c r="D6671" t="s">
        <v>17527</v>
      </c>
      <c r="E6671" t="s">
        <v>20</v>
      </c>
      <c r="F6671" t="s">
        <v>5583</v>
      </c>
      <c r="G6671">
        <v>8530330</v>
      </c>
      <c r="H6671">
        <v>8530349</v>
      </c>
      <c r="I6671" t="s">
        <v>22</v>
      </c>
      <c r="J6671">
        <v>13</v>
      </c>
      <c r="K6671">
        <v>0</v>
      </c>
      <c r="L6671" t="s">
        <v>87</v>
      </c>
      <c r="M6671" t="s">
        <v>31</v>
      </c>
      <c r="N6671" t="s">
        <v>13682</v>
      </c>
      <c r="O6671" t="s">
        <v>17528</v>
      </c>
      <c r="P6671" t="s">
        <v>17529</v>
      </c>
    </row>
    <row r="6672" spans="1:16">
      <c r="A6672" t="s">
        <v>13678</v>
      </c>
      <c r="B6672" t="s">
        <v>13679</v>
      </c>
      <c r="C6672" t="s">
        <v>17526</v>
      </c>
      <c r="D6672" t="s">
        <v>17527</v>
      </c>
      <c r="E6672" t="s">
        <v>20</v>
      </c>
      <c r="F6672" t="s">
        <v>5583</v>
      </c>
      <c r="G6672">
        <v>8553896</v>
      </c>
      <c r="H6672">
        <v>8553916</v>
      </c>
      <c r="I6672" t="s">
        <v>22</v>
      </c>
      <c r="J6672">
        <v>12</v>
      </c>
      <c r="K6672">
        <v>0</v>
      </c>
      <c r="L6672" t="s">
        <v>57</v>
      </c>
      <c r="M6672" t="s">
        <v>24</v>
      </c>
      <c r="N6672" t="s">
        <v>13682</v>
      </c>
      <c r="O6672" t="s">
        <v>17530</v>
      </c>
      <c r="P6672" t="s">
        <v>17531</v>
      </c>
    </row>
    <row r="6673" spans="1:16">
      <c r="A6673" t="s">
        <v>13678</v>
      </c>
      <c r="B6673" t="s">
        <v>13679</v>
      </c>
      <c r="C6673" t="s">
        <v>7521</v>
      </c>
      <c r="D6673" t="s">
        <v>7522</v>
      </c>
      <c r="E6673" t="s">
        <v>20</v>
      </c>
      <c r="F6673" t="s">
        <v>5583</v>
      </c>
      <c r="G6673">
        <v>9756302</v>
      </c>
      <c r="H6673">
        <v>9756321</v>
      </c>
      <c r="I6673" t="s">
        <v>37</v>
      </c>
      <c r="J6673">
        <v>1</v>
      </c>
      <c r="K6673">
        <v>0</v>
      </c>
      <c r="L6673" t="s">
        <v>30</v>
      </c>
      <c r="M6673" t="s">
        <v>31</v>
      </c>
      <c r="N6673" t="s">
        <v>13682</v>
      </c>
      <c r="O6673" t="s">
        <v>17532</v>
      </c>
      <c r="P6673" t="s">
        <v>17533</v>
      </c>
    </row>
    <row r="6674" spans="1:16">
      <c r="A6674" t="s">
        <v>13678</v>
      </c>
      <c r="B6674" t="s">
        <v>13679</v>
      </c>
      <c r="C6674" t="s">
        <v>17534</v>
      </c>
      <c r="D6674" t="s">
        <v>17535</v>
      </c>
      <c r="E6674" t="s">
        <v>20</v>
      </c>
      <c r="F6674" t="s">
        <v>5583</v>
      </c>
      <c r="G6674">
        <v>10395791</v>
      </c>
      <c r="H6674">
        <v>10395808</v>
      </c>
      <c r="I6674" t="s">
        <v>22</v>
      </c>
      <c r="J6674">
        <v>6</v>
      </c>
      <c r="K6674">
        <v>0</v>
      </c>
      <c r="L6674" t="s">
        <v>30</v>
      </c>
      <c r="M6674" t="s">
        <v>24</v>
      </c>
      <c r="N6674" t="s">
        <v>13948</v>
      </c>
      <c r="O6674" t="s">
        <v>17536</v>
      </c>
      <c r="P6674" t="e">
        <f>-----ccccCCGGUAUGAGAUUg</f>
        <v>#NAME?</v>
      </c>
    </row>
    <row r="6675" spans="1:16">
      <c r="A6675" t="s">
        <v>13678</v>
      </c>
      <c r="B6675" t="s">
        <v>13679</v>
      </c>
      <c r="C6675" t="s">
        <v>5681</v>
      </c>
      <c r="D6675" t="s">
        <v>5678</v>
      </c>
      <c r="E6675" t="s">
        <v>20</v>
      </c>
      <c r="F6675" t="s">
        <v>5583</v>
      </c>
      <c r="G6675">
        <v>11456725</v>
      </c>
      <c r="H6675">
        <v>11456747</v>
      </c>
      <c r="I6675" t="s">
        <v>37</v>
      </c>
      <c r="J6675">
        <v>1</v>
      </c>
      <c r="K6675">
        <v>0</v>
      </c>
      <c r="L6675" t="s">
        <v>30</v>
      </c>
      <c r="M6675" t="s">
        <v>24</v>
      </c>
      <c r="N6675" t="s">
        <v>17537</v>
      </c>
      <c r="O6675" t="s">
        <v>17538</v>
      </c>
      <c r="P6675" t="s">
        <v>17539</v>
      </c>
    </row>
    <row r="6676" spans="1:16">
      <c r="A6676" t="s">
        <v>13678</v>
      </c>
      <c r="B6676" t="s">
        <v>13679</v>
      </c>
      <c r="C6676" t="s">
        <v>5681</v>
      </c>
      <c r="D6676" t="s">
        <v>5678</v>
      </c>
      <c r="E6676" t="s">
        <v>20</v>
      </c>
      <c r="F6676" t="s">
        <v>5583</v>
      </c>
      <c r="G6676">
        <v>11456774</v>
      </c>
      <c r="H6676">
        <v>11456798</v>
      </c>
      <c r="I6676" t="s">
        <v>37</v>
      </c>
      <c r="J6676">
        <v>1</v>
      </c>
      <c r="K6676">
        <v>0</v>
      </c>
      <c r="L6676" t="s">
        <v>30</v>
      </c>
      <c r="M6676" t="s">
        <v>24</v>
      </c>
      <c r="N6676" t="s">
        <v>13887</v>
      </c>
      <c r="O6676" t="s">
        <v>17540</v>
      </c>
      <c r="P6676" t="s">
        <v>17541</v>
      </c>
    </row>
    <row r="6677" spans="1:16">
      <c r="A6677" t="s">
        <v>13678</v>
      </c>
      <c r="B6677" t="s">
        <v>13679</v>
      </c>
      <c r="C6677" t="s">
        <v>7532</v>
      </c>
      <c r="D6677" t="s">
        <v>7533</v>
      </c>
      <c r="E6677" t="s">
        <v>20</v>
      </c>
      <c r="F6677" t="s">
        <v>5583</v>
      </c>
      <c r="G6677">
        <v>12043218</v>
      </c>
      <c r="H6677">
        <v>12043238</v>
      </c>
      <c r="I6677" t="s">
        <v>22</v>
      </c>
      <c r="J6677">
        <v>2</v>
      </c>
      <c r="K6677">
        <v>0</v>
      </c>
      <c r="L6677" t="s">
        <v>30</v>
      </c>
      <c r="M6677" t="s">
        <v>24</v>
      </c>
      <c r="N6677" t="s">
        <v>13717</v>
      </c>
      <c r="O6677" t="s">
        <v>10795</v>
      </c>
      <c r="P6677" t="s">
        <v>17542</v>
      </c>
    </row>
    <row r="6678" spans="1:16">
      <c r="A6678" t="s">
        <v>13678</v>
      </c>
      <c r="B6678" t="s">
        <v>13679</v>
      </c>
      <c r="C6678" t="s">
        <v>17543</v>
      </c>
      <c r="D6678" t="s">
        <v>17544</v>
      </c>
      <c r="E6678" t="s">
        <v>20</v>
      </c>
      <c r="F6678" t="s">
        <v>5583</v>
      </c>
      <c r="G6678">
        <v>12357481</v>
      </c>
      <c r="H6678">
        <v>12357499</v>
      </c>
      <c r="I6678" t="s">
        <v>37</v>
      </c>
      <c r="J6678">
        <v>1</v>
      </c>
      <c r="K6678">
        <v>0</v>
      </c>
      <c r="L6678" t="s">
        <v>30</v>
      </c>
      <c r="M6678" t="s">
        <v>31</v>
      </c>
      <c r="N6678" t="s">
        <v>13682</v>
      </c>
      <c r="O6678" t="s">
        <v>17545</v>
      </c>
      <c r="P6678" t="s">
        <v>17546</v>
      </c>
    </row>
    <row r="6679" spans="1:16">
      <c r="A6679" t="s">
        <v>13678</v>
      </c>
      <c r="B6679" t="s">
        <v>13679</v>
      </c>
      <c r="C6679" t="s">
        <v>17547</v>
      </c>
      <c r="D6679" t="s">
        <v>17548</v>
      </c>
      <c r="E6679" t="s">
        <v>20</v>
      </c>
      <c r="F6679" t="s">
        <v>5583</v>
      </c>
      <c r="G6679">
        <v>13055053</v>
      </c>
      <c r="H6679">
        <v>13055078</v>
      </c>
      <c r="I6679" t="s">
        <v>22</v>
      </c>
      <c r="J6679">
        <v>19</v>
      </c>
      <c r="K6679">
        <v>0</v>
      </c>
      <c r="L6679" t="s">
        <v>87</v>
      </c>
      <c r="M6679" t="s">
        <v>24</v>
      </c>
      <c r="N6679" t="s">
        <v>17549</v>
      </c>
      <c r="O6679" t="s">
        <v>17550</v>
      </c>
      <c r="P6679" t="s">
        <v>17551</v>
      </c>
    </row>
    <row r="6680" spans="1:16">
      <c r="A6680" t="s">
        <v>13678</v>
      </c>
      <c r="B6680" t="s">
        <v>13679</v>
      </c>
      <c r="C6680" t="s">
        <v>5698</v>
      </c>
      <c r="D6680" t="s">
        <v>5699</v>
      </c>
      <c r="E6680" t="s">
        <v>20</v>
      </c>
      <c r="F6680" t="s">
        <v>5583</v>
      </c>
      <c r="G6680">
        <v>13251840</v>
      </c>
      <c r="H6680">
        <v>13251861</v>
      </c>
      <c r="I6680" t="s">
        <v>22</v>
      </c>
      <c r="J6680">
        <v>16</v>
      </c>
      <c r="K6680">
        <v>1</v>
      </c>
      <c r="L6680" t="s">
        <v>87</v>
      </c>
      <c r="M6680" t="s">
        <v>24</v>
      </c>
      <c r="N6680" t="s">
        <v>13717</v>
      </c>
      <c r="O6680" t="s">
        <v>8220</v>
      </c>
      <c r="P6680" t="s">
        <v>17552</v>
      </c>
    </row>
    <row r="6681" spans="1:16">
      <c r="A6681" t="s">
        <v>13678</v>
      </c>
      <c r="B6681" t="s">
        <v>13679</v>
      </c>
      <c r="C6681" t="s">
        <v>5707</v>
      </c>
      <c r="D6681" t="s">
        <v>5708</v>
      </c>
      <c r="E6681" t="s">
        <v>20</v>
      </c>
      <c r="F6681" t="s">
        <v>5583</v>
      </c>
      <c r="G6681">
        <v>15772265</v>
      </c>
      <c r="H6681">
        <v>15772289</v>
      </c>
      <c r="I6681" t="s">
        <v>22</v>
      </c>
      <c r="J6681">
        <v>2</v>
      </c>
      <c r="K6681">
        <v>0</v>
      </c>
      <c r="L6681" t="s">
        <v>57</v>
      </c>
      <c r="M6681" t="s">
        <v>24</v>
      </c>
      <c r="N6681" t="s">
        <v>14373</v>
      </c>
      <c r="O6681" t="s">
        <v>17553</v>
      </c>
      <c r="P6681" t="s">
        <v>17554</v>
      </c>
    </row>
    <row r="6682" spans="1:16">
      <c r="A6682" t="s">
        <v>13678</v>
      </c>
      <c r="B6682" t="s">
        <v>13679</v>
      </c>
      <c r="C6682" t="s">
        <v>5712</v>
      </c>
      <c r="D6682" t="s">
        <v>5713</v>
      </c>
      <c r="E6682" t="s">
        <v>20</v>
      </c>
      <c r="F6682" t="s">
        <v>5583</v>
      </c>
      <c r="G6682">
        <v>16243965</v>
      </c>
      <c r="H6682">
        <v>16243986</v>
      </c>
      <c r="I6682" t="s">
        <v>22</v>
      </c>
      <c r="J6682">
        <v>5</v>
      </c>
      <c r="K6682">
        <v>0</v>
      </c>
      <c r="L6682" t="s">
        <v>87</v>
      </c>
      <c r="M6682" t="s">
        <v>24</v>
      </c>
      <c r="N6682" t="s">
        <v>13786</v>
      </c>
      <c r="O6682" t="s">
        <v>17555</v>
      </c>
      <c r="P6682" t="s">
        <v>17556</v>
      </c>
    </row>
    <row r="6683" spans="1:16">
      <c r="A6683" t="s">
        <v>13678</v>
      </c>
      <c r="B6683" t="s">
        <v>13679</v>
      </c>
      <c r="C6683" t="s">
        <v>17557</v>
      </c>
      <c r="D6683" t="s">
        <v>17558</v>
      </c>
      <c r="E6683" t="s">
        <v>20</v>
      </c>
      <c r="F6683" t="s">
        <v>5583</v>
      </c>
      <c r="G6683">
        <v>17513878</v>
      </c>
      <c r="H6683">
        <v>17513901</v>
      </c>
      <c r="I6683" t="s">
        <v>37</v>
      </c>
      <c r="J6683">
        <v>2</v>
      </c>
      <c r="K6683">
        <v>0</v>
      </c>
      <c r="L6683" t="s">
        <v>57</v>
      </c>
      <c r="M6683" t="s">
        <v>24</v>
      </c>
      <c r="N6683" t="s">
        <v>17559</v>
      </c>
      <c r="O6683" t="s">
        <v>17560</v>
      </c>
      <c r="P6683" t="s">
        <v>17561</v>
      </c>
    </row>
    <row r="6684" spans="1:16">
      <c r="A6684" t="s">
        <v>13678</v>
      </c>
      <c r="B6684" t="s">
        <v>13679</v>
      </c>
      <c r="C6684" t="s">
        <v>17562</v>
      </c>
      <c r="D6684" t="s">
        <v>17563</v>
      </c>
      <c r="E6684" t="s">
        <v>20</v>
      </c>
      <c r="F6684" t="s">
        <v>5583</v>
      </c>
      <c r="G6684">
        <v>18463619</v>
      </c>
      <c r="H6684">
        <v>18463640</v>
      </c>
      <c r="I6684" t="s">
        <v>22</v>
      </c>
      <c r="J6684">
        <v>1</v>
      </c>
      <c r="K6684">
        <v>0</v>
      </c>
      <c r="L6684" t="s">
        <v>23</v>
      </c>
      <c r="M6684" t="s">
        <v>31</v>
      </c>
      <c r="N6684" t="s">
        <v>13701</v>
      </c>
      <c r="O6684" t="s">
        <v>7990</v>
      </c>
      <c r="P6684" t="s">
        <v>13771</v>
      </c>
    </row>
    <row r="6685" spans="1:16">
      <c r="A6685" t="s">
        <v>13678</v>
      </c>
      <c r="B6685" t="s">
        <v>13679</v>
      </c>
      <c r="C6685" t="s">
        <v>7553</v>
      </c>
      <c r="D6685" t="s">
        <v>7554</v>
      </c>
      <c r="E6685" t="s">
        <v>20</v>
      </c>
      <c r="F6685" t="s">
        <v>5583</v>
      </c>
      <c r="G6685">
        <v>19544288</v>
      </c>
      <c r="H6685">
        <v>19544309</v>
      </c>
      <c r="I6685" t="s">
        <v>22</v>
      </c>
      <c r="J6685">
        <v>1</v>
      </c>
      <c r="K6685">
        <v>0</v>
      </c>
      <c r="L6685" t="s">
        <v>30</v>
      </c>
      <c r="M6685" t="s">
        <v>24</v>
      </c>
      <c r="N6685" t="s">
        <v>13703</v>
      </c>
      <c r="O6685" t="s">
        <v>17564</v>
      </c>
      <c r="P6685" t="s">
        <v>17565</v>
      </c>
    </row>
    <row r="6686" spans="1:16">
      <c r="A6686" t="s">
        <v>13678</v>
      </c>
      <c r="B6686" t="s">
        <v>13679</v>
      </c>
      <c r="C6686" t="s">
        <v>17566</v>
      </c>
      <c r="D6686" t="s">
        <v>17567</v>
      </c>
      <c r="E6686" t="s">
        <v>20</v>
      </c>
      <c r="F6686" t="s">
        <v>5583</v>
      </c>
      <c r="G6686">
        <v>19740876</v>
      </c>
      <c r="H6686">
        <v>19740903</v>
      </c>
      <c r="I6686" t="s">
        <v>37</v>
      </c>
      <c r="J6686">
        <v>2</v>
      </c>
      <c r="K6686">
        <v>0</v>
      </c>
      <c r="L6686" t="s">
        <v>23</v>
      </c>
      <c r="M6686" t="s">
        <v>31</v>
      </c>
      <c r="N6686" t="s">
        <v>17568</v>
      </c>
      <c r="O6686" t="s">
        <v>17569</v>
      </c>
      <c r="P6686" t="s">
        <v>17570</v>
      </c>
    </row>
    <row r="6687" spans="1:16">
      <c r="A6687" t="s">
        <v>13678</v>
      </c>
      <c r="B6687" t="s">
        <v>13679</v>
      </c>
      <c r="C6687" t="s">
        <v>17566</v>
      </c>
      <c r="D6687" t="s">
        <v>17567</v>
      </c>
      <c r="E6687" t="s">
        <v>20</v>
      </c>
      <c r="F6687" t="s">
        <v>5583</v>
      </c>
      <c r="G6687">
        <v>19749264</v>
      </c>
      <c r="H6687">
        <v>19749286</v>
      </c>
      <c r="I6687" t="s">
        <v>37</v>
      </c>
      <c r="J6687">
        <v>1</v>
      </c>
      <c r="K6687">
        <v>0</v>
      </c>
      <c r="L6687" t="s">
        <v>30</v>
      </c>
      <c r="M6687" t="s">
        <v>24</v>
      </c>
      <c r="N6687" t="s">
        <v>16221</v>
      </c>
      <c r="O6687" t="s">
        <v>119</v>
      </c>
      <c r="P6687" t="s">
        <v>17571</v>
      </c>
    </row>
    <row r="6688" spans="1:16">
      <c r="A6688" t="s">
        <v>13678</v>
      </c>
      <c r="B6688" t="s">
        <v>13679</v>
      </c>
      <c r="C6688" t="s">
        <v>5736</v>
      </c>
      <c r="D6688" t="s">
        <v>5737</v>
      </c>
      <c r="E6688" t="s">
        <v>20</v>
      </c>
      <c r="F6688" t="s">
        <v>5583</v>
      </c>
      <c r="G6688">
        <v>21307986</v>
      </c>
      <c r="H6688">
        <v>21308010</v>
      </c>
      <c r="I6688" t="s">
        <v>22</v>
      </c>
      <c r="J6688">
        <v>1</v>
      </c>
      <c r="K6688">
        <v>0</v>
      </c>
      <c r="L6688" t="s">
        <v>30</v>
      </c>
      <c r="M6688" t="s">
        <v>24</v>
      </c>
      <c r="N6688" t="s">
        <v>13974</v>
      </c>
      <c r="O6688" t="s">
        <v>17197</v>
      </c>
      <c r="P6688" t="s">
        <v>17572</v>
      </c>
    </row>
    <row r="6689" spans="1:16">
      <c r="A6689" t="s">
        <v>13678</v>
      </c>
      <c r="B6689" t="s">
        <v>13679</v>
      </c>
      <c r="C6689" t="s">
        <v>5736</v>
      </c>
      <c r="D6689" t="s">
        <v>5737</v>
      </c>
      <c r="E6689" t="s">
        <v>20</v>
      </c>
      <c r="F6689" t="s">
        <v>5583</v>
      </c>
      <c r="G6689">
        <v>21378434</v>
      </c>
      <c r="H6689">
        <v>21378457</v>
      </c>
      <c r="I6689" t="s">
        <v>22</v>
      </c>
      <c r="J6689">
        <v>1</v>
      </c>
      <c r="K6689">
        <v>0</v>
      </c>
      <c r="L6689" t="s">
        <v>30</v>
      </c>
      <c r="M6689" t="s">
        <v>24</v>
      </c>
      <c r="N6689" t="s">
        <v>17573</v>
      </c>
      <c r="O6689" t="s">
        <v>17574</v>
      </c>
      <c r="P6689" t="s">
        <v>17575</v>
      </c>
    </row>
    <row r="6690" spans="1:16">
      <c r="A6690" t="s">
        <v>13678</v>
      </c>
      <c r="B6690" t="s">
        <v>13679</v>
      </c>
      <c r="C6690" t="s">
        <v>17576</v>
      </c>
      <c r="D6690" t="s">
        <v>17576</v>
      </c>
      <c r="E6690" t="s">
        <v>20</v>
      </c>
      <c r="F6690" t="s">
        <v>5583</v>
      </c>
      <c r="G6690">
        <v>21638840</v>
      </c>
      <c r="H6690">
        <v>21638858</v>
      </c>
      <c r="I6690" t="s">
        <v>37</v>
      </c>
      <c r="J6690">
        <v>1</v>
      </c>
      <c r="K6690">
        <v>0</v>
      </c>
      <c r="L6690" t="s">
        <v>30</v>
      </c>
      <c r="M6690" t="s">
        <v>24</v>
      </c>
      <c r="N6690" t="s">
        <v>13682</v>
      </c>
      <c r="O6690" t="s">
        <v>17577</v>
      </c>
      <c r="P6690" t="s">
        <v>17578</v>
      </c>
    </row>
    <row r="6691" spans="1:16">
      <c r="A6691" t="s">
        <v>13678</v>
      </c>
      <c r="B6691" t="s">
        <v>13679</v>
      </c>
      <c r="C6691" t="s">
        <v>17579</v>
      </c>
      <c r="D6691" t="s">
        <v>17579</v>
      </c>
      <c r="E6691" t="s">
        <v>20</v>
      </c>
      <c r="F6691" t="s">
        <v>5583</v>
      </c>
      <c r="G6691">
        <v>24229319</v>
      </c>
      <c r="H6691">
        <v>24229340</v>
      </c>
      <c r="I6691" t="s">
        <v>22</v>
      </c>
      <c r="J6691">
        <v>1</v>
      </c>
      <c r="K6691">
        <v>0</v>
      </c>
      <c r="L6691" t="s">
        <v>30</v>
      </c>
      <c r="M6691" t="s">
        <v>24</v>
      </c>
      <c r="N6691" t="s">
        <v>13794</v>
      </c>
      <c r="O6691" t="s">
        <v>8979</v>
      </c>
      <c r="P6691" t="s">
        <v>17580</v>
      </c>
    </row>
    <row r="6692" spans="1:16">
      <c r="A6692" t="s">
        <v>13678</v>
      </c>
      <c r="B6692" t="s">
        <v>13679</v>
      </c>
      <c r="C6692" t="s">
        <v>13112</v>
      </c>
      <c r="D6692" t="s">
        <v>13113</v>
      </c>
      <c r="E6692" t="s">
        <v>20</v>
      </c>
      <c r="F6692" t="s">
        <v>5583</v>
      </c>
      <c r="G6692">
        <v>32843980</v>
      </c>
      <c r="H6692">
        <v>32844001</v>
      </c>
      <c r="I6692" t="s">
        <v>22</v>
      </c>
      <c r="J6692">
        <v>5</v>
      </c>
      <c r="K6692">
        <v>0</v>
      </c>
      <c r="L6692" t="s">
        <v>57</v>
      </c>
      <c r="M6692" t="s">
        <v>24</v>
      </c>
      <c r="N6692" t="s">
        <v>13725</v>
      </c>
      <c r="O6692" t="s">
        <v>7740</v>
      </c>
      <c r="P6692" t="s">
        <v>17581</v>
      </c>
    </row>
    <row r="6693" spans="1:16">
      <c r="A6693" t="s">
        <v>13678</v>
      </c>
      <c r="B6693" t="s">
        <v>13679</v>
      </c>
      <c r="C6693" t="s">
        <v>5739</v>
      </c>
      <c r="D6693" t="s">
        <v>5740</v>
      </c>
      <c r="E6693" t="s">
        <v>20</v>
      </c>
      <c r="F6693" t="s">
        <v>5583</v>
      </c>
      <c r="G6693">
        <v>33204320</v>
      </c>
      <c r="H6693">
        <v>33204341</v>
      </c>
      <c r="I6693" t="s">
        <v>22</v>
      </c>
      <c r="J6693">
        <v>1</v>
      </c>
      <c r="K6693">
        <v>0</v>
      </c>
      <c r="L6693" t="s">
        <v>30</v>
      </c>
      <c r="M6693" t="s">
        <v>31</v>
      </c>
      <c r="N6693" t="s">
        <v>13701</v>
      </c>
      <c r="O6693" t="s">
        <v>7990</v>
      </c>
      <c r="P6693" t="s">
        <v>17582</v>
      </c>
    </row>
    <row r="6694" spans="1:16">
      <c r="A6694" t="s">
        <v>13678</v>
      </c>
      <c r="B6694" t="s">
        <v>13679</v>
      </c>
      <c r="C6694" t="s">
        <v>17583</v>
      </c>
      <c r="D6694" t="s">
        <v>17584</v>
      </c>
      <c r="E6694" t="s">
        <v>20</v>
      </c>
      <c r="F6694" t="s">
        <v>5583</v>
      </c>
      <c r="G6694">
        <v>34891515</v>
      </c>
      <c r="H6694">
        <v>34891534</v>
      </c>
      <c r="I6694" t="s">
        <v>22</v>
      </c>
      <c r="J6694">
        <v>6</v>
      </c>
      <c r="K6694">
        <v>0</v>
      </c>
      <c r="L6694" t="s">
        <v>57</v>
      </c>
      <c r="M6694" t="s">
        <v>31</v>
      </c>
      <c r="N6694" t="s">
        <v>13682</v>
      </c>
      <c r="O6694" t="s">
        <v>14166</v>
      </c>
      <c r="P6694" t="s">
        <v>17585</v>
      </c>
    </row>
    <row r="6695" spans="1:16">
      <c r="A6695" t="s">
        <v>13678</v>
      </c>
      <c r="B6695" t="s">
        <v>13679</v>
      </c>
      <c r="C6695" t="s">
        <v>17586</v>
      </c>
      <c r="D6695" t="s">
        <v>17584</v>
      </c>
      <c r="E6695" t="s">
        <v>20</v>
      </c>
      <c r="F6695" t="s">
        <v>5583</v>
      </c>
      <c r="G6695">
        <v>34891515</v>
      </c>
      <c r="H6695">
        <v>34891534</v>
      </c>
      <c r="I6695" t="s">
        <v>22</v>
      </c>
      <c r="J6695">
        <v>6</v>
      </c>
      <c r="K6695">
        <v>0</v>
      </c>
      <c r="L6695" t="s">
        <v>57</v>
      </c>
      <c r="M6695" t="s">
        <v>31</v>
      </c>
      <c r="N6695" t="s">
        <v>13682</v>
      </c>
      <c r="O6695" t="s">
        <v>14166</v>
      </c>
      <c r="P6695" t="s">
        <v>17585</v>
      </c>
    </row>
    <row r="6696" spans="1:16">
      <c r="A6696" t="s">
        <v>13678</v>
      </c>
      <c r="B6696" t="s">
        <v>13679</v>
      </c>
      <c r="C6696" t="s">
        <v>17587</v>
      </c>
      <c r="D6696" t="s">
        <v>17588</v>
      </c>
      <c r="E6696" t="s">
        <v>20</v>
      </c>
      <c r="F6696" t="s">
        <v>5583</v>
      </c>
      <c r="G6696">
        <v>36584947</v>
      </c>
      <c r="H6696">
        <v>36584967</v>
      </c>
      <c r="I6696" t="s">
        <v>22</v>
      </c>
      <c r="J6696">
        <v>1</v>
      </c>
      <c r="K6696">
        <v>0</v>
      </c>
      <c r="L6696" t="s">
        <v>23</v>
      </c>
      <c r="M6696" t="s">
        <v>24</v>
      </c>
      <c r="N6696" t="s">
        <v>13717</v>
      </c>
      <c r="O6696" t="s">
        <v>14261</v>
      </c>
      <c r="P6696" t="s">
        <v>17589</v>
      </c>
    </row>
    <row r="6697" spans="1:16">
      <c r="A6697" t="s">
        <v>13678</v>
      </c>
      <c r="B6697" t="s">
        <v>13679</v>
      </c>
      <c r="C6697" t="s">
        <v>17590</v>
      </c>
      <c r="D6697" t="s">
        <v>17591</v>
      </c>
      <c r="E6697" t="s">
        <v>20</v>
      </c>
      <c r="F6697" t="s">
        <v>5583</v>
      </c>
      <c r="G6697">
        <v>37695711</v>
      </c>
      <c r="H6697">
        <v>37695735</v>
      </c>
      <c r="I6697" t="s">
        <v>37</v>
      </c>
      <c r="J6697">
        <v>1</v>
      </c>
      <c r="K6697">
        <v>0</v>
      </c>
      <c r="L6697" t="s">
        <v>30</v>
      </c>
      <c r="M6697" t="s">
        <v>24</v>
      </c>
      <c r="N6697" t="s">
        <v>13974</v>
      </c>
      <c r="O6697" t="s">
        <v>14266</v>
      </c>
      <c r="P6697" t="s">
        <v>17592</v>
      </c>
    </row>
    <row r="6698" spans="1:16">
      <c r="A6698" t="s">
        <v>13678</v>
      </c>
      <c r="B6698" t="s">
        <v>13679</v>
      </c>
      <c r="C6698" t="s">
        <v>17590</v>
      </c>
      <c r="D6698" t="s">
        <v>17591</v>
      </c>
      <c r="E6698" t="s">
        <v>20</v>
      </c>
      <c r="F6698" t="s">
        <v>5583</v>
      </c>
      <c r="G6698">
        <v>37697627</v>
      </c>
      <c r="H6698">
        <v>37697647</v>
      </c>
      <c r="I6698" t="s">
        <v>37</v>
      </c>
      <c r="J6698">
        <v>1</v>
      </c>
      <c r="K6698">
        <v>0</v>
      </c>
      <c r="L6698" t="s">
        <v>30</v>
      </c>
      <c r="M6698" t="s">
        <v>24</v>
      </c>
      <c r="N6698" t="s">
        <v>13703</v>
      </c>
      <c r="O6698" t="s">
        <v>17564</v>
      </c>
      <c r="P6698" t="s">
        <v>17593</v>
      </c>
    </row>
    <row r="6699" spans="1:16">
      <c r="A6699" t="s">
        <v>13678</v>
      </c>
      <c r="B6699" t="s">
        <v>13679</v>
      </c>
      <c r="C6699" t="s">
        <v>13136</v>
      </c>
      <c r="D6699" t="s">
        <v>13137</v>
      </c>
      <c r="E6699" t="s">
        <v>20</v>
      </c>
      <c r="F6699" t="s">
        <v>5583</v>
      </c>
      <c r="G6699">
        <v>39918298</v>
      </c>
      <c r="H6699">
        <v>39918319</v>
      </c>
      <c r="I6699" t="s">
        <v>22</v>
      </c>
      <c r="J6699">
        <v>1</v>
      </c>
      <c r="K6699">
        <v>0</v>
      </c>
      <c r="L6699" t="s">
        <v>23</v>
      </c>
      <c r="M6699" t="s">
        <v>24</v>
      </c>
      <c r="N6699" t="s">
        <v>13794</v>
      </c>
      <c r="O6699" t="s">
        <v>14217</v>
      </c>
      <c r="P6699" t="s">
        <v>17594</v>
      </c>
    </row>
    <row r="6700" spans="1:16">
      <c r="A6700" t="s">
        <v>13678</v>
      </c>
      <c r="B6700" t="s">
        <v>13679</v>
      </c>
      <c r="C6700" t="s">
        <v>17595</v>
      </c>
      <c r="D6700" t="s">
        <v>17596</v>
      </c>
      <c r="E6700" t="s">
        <v>20</v>
      </c>
      <c r="F6700" t="s">
        <v>5583</v>
      </c>
      <c r="G6700">
        <v>40775287</v>
      </c>
      <c r="H6700">
        <v>40775314</v>
      </c>
      <c r="I6700" t="s">
        <v>37</v>
      </c>
      <c r="J6700">
        <v>1</v>
      </c>
      <c r="K6700">
        <v>0</v>
      </c>
      <c r="L6700" t="s">
        <v>30</v>
      </c>
      <c r="M6700" t="s">
        <v>31</v>
      </c>
      <c r="N6700" t="s">
        <v>14588</v>
      </c>
      <c r="O6700" t="s">
        <v>17597</v>
      </c>
      <c r="P6700" t="s">
        <v>17598</v>
      </c>
    </row>
    <row r="6701" spans="1:16">
      <c r="A6701" t="s">
        <v>13678</v>
      </c>
      <c r="B6701" t="s">
        <v>13679</v>
      </c>
      <c r="C6701" t="s">
        <v>17599</v>
      </c>
      <c r="D6701" t="s">
        <v>17600</v>
      </c>
      <c r="E6701" t="s">
        <v>20</v>
      </c>
      <c r="F6701" t="s">
        <v>5583</v>
      </c>
      <c r="G6701">
        <v>40872544</v>
      </c>
      <c r="H6701">
        <v>40872568</v>
      </c>
      <c r="I6701" t="s">
        <v>22</v>
      </c>
      <c r="J6701">
        <v>3</v>
      </c>
      <c r="K6701">
        <v>0</v>
      </c>
      <c r="L6701" t="s">
        <v>57</v>
      </c>
      <c r="M6701" t="s">
        <v>24</v>
      </c>
      <c r="N6701" t="s">
        <v>17601</v>
      </c>
      <c r="O6701" t="s">
        <v>17602</v>
      </c>
      <c r="P6701" t="s">
        <v>17603</v>
      </c>
    </row>
    <row r="6702" spans="1:16">
      <c r="A6702" t="s">
        <v>13678</v>
      </c>
      <c r="B6702" t="s">
        <v>13679</v>
      </c>
      <c r="C6702" t="s">
        <v>17604</v>
      </c>
      <c r="D6702" t="s">
        <v>17605</v>
      </c>
      <c r="E6702" t="s">
        <v>20</v>
      </c>
      <c r="F6702" t="s">
        <v>5583</v>
      </c>
      <c r="G6702">
        <v>41114481</v>
      </c>
      <c r="H6702">
        <v>41114500</v>
      </c>
      <c r="I6702" t="s">
        <v>22</v>
      </c>
      <c r="J6702">
        <v>3</v>
      </c>
      <c r="K6702">
        <v>0</v>
      </c>
      <c r="L6702" t="s">
        <v>57</v>
      </c>
      <c r="M6702" t="s">
        <v>24</v>
      </c>
      <c r="N6702" t="s">
        <v>13703</v>
      </c>
      <c r="O6702" t="s">
        <v>17606</v>
      </c>
      <c r="P6702" t="s">
        <v>17607</v>
      </c>
    </row>
    <row r="6703" spans="1:16">
      <c r="A6703" t="s">
        <v>13678</v>
      </c>
      <c r="B6703" t="s">
        <v>13679</v>
      </c>
      <c r="C6703" t="s">
        <v>17608</v>
      </c>
      <c r="D6703" t="s">
        <v>17609</v>
      </c>
      <c r="E6703" t="s">
        <v>20</v>
      </c>
      <c r="F6703" t="s">
        <v>5583</v>
      </c>
      <c r="G6703">
        <v>41766470</v>
      </c>
      <c r="H6703">
        <v>41766491</v>
      </c>
      <c r="I6703" t="s">
        <v>22</v>
      </c>
      <c r="J6703">
        <v>6</v>
      </c>
      <c r="K6703">
        <v>0</v>
      </c>
      <c r="L6703" t="s">
        <v>30</v>
      </c>
      <c r="M6703" t="s">
        <v>31</v>
      </c>
      <c r="N6703" t="s">
        <v>13701</v>
      </c>
      <c r="O6703" t="s">
        <v>7990</v>
      </c>
      <c r="P6703" t="s">
        <v>13771</v>
      </c>
    </row>
    <row r="6704" spans="1:16">
      <c r="A6704" t="s">
        <v>13678</v>
      </c>
      <c r="B6704" t="s">
        <v>13679</v>
      </c>
      <c r="C6704" t="s">
        <v>13152</v>
      </c>
      <c r="D6704" t="s">
        <v>13153</v>
      </c>
      <c r="E6704" t="s">
        <v>20</v>
      </c>
      <c r="F6704" t="s">
        <v>5583</v>
      </c>
      <c r="G6704">
        <v>45951192</v>
      </c>
      <c r="H6704">
        <v>45951216</v>
      </c>
      <c r="I6704" t="s">
        <v>37</v>
      </c>
      <c r="J6704">
        <v>1</v>
      </c>
      <c r="K6704">
        <v>0</v>
      </c>
      <c r="L6704" t="s">
        <v>30</v>
      </c>
      <c r="M6704" t="s">
        <v>24</v>
      </c>
      <c r="N6704" t="s">
        <v>13974</v>
      </c>
      <c r="O6704" t="s">
        <v>17197</v>
      </c>
      <c r="P6704" t="s">
        <v>17572</v>
      </c>
    </row>
    <row r="6705" spans="1:16">
      <c r="A6705" t="s">
        <v>13678</v>
      </c>
      <c r="B6705" t="s">
        <v>13679</v>
      </c>
      <c r="C6705" t="s">
        <v>17610</v>
      </c>
      <c r="D6705" t="s">
        <v>17611</v>
      </c>
      <c r="E6705" t="s">
        <v>20</v>
      </c>
      <c r="F6705" t="s">
        <v>5583</v>
      </c>
      <c r="G6705">
        <v>47108791</v>
      </c>
      <c r="H6705">
        <v>47108813</v>
      </c>
      <c r="I6705" t="s">
        <v>22</v>
      </c>
      <c r="J6705">
        <v>1</v>
      </c>
      <c r="K6705">
        <v>0</v>
      </c>
      <c r="L6705" t="s">
        <v>23</v>
      </c>
      <c r="M6705" t="s">
        <v>24</v>
      </c>
      <c r="N6705" t="s">
        <v>14655</v>
      </c>
      <c r="O6705" t="s">
        <v>17612</v>
      </c>
      <c r="P6705" t="s">
        <v>17613</v>
      </c>
    </row>
    <row r="6706" spans="1:16">
      <c r="A6706" t="s">
        <v>13678</v>
      </c>
      <c r="B6706" t="s">
        <v>13679</v>
      </c>
      <c r="C6706" t="s">
        <v>17614</v>
      </c>
      <c r="D6706" t="s">
        <v>17615</v>
      </c>
      <c r="E6706" t="s">
        <v>20</v>
      </c>
      <c r="F6706" t="s">
        <v>5583</v>
      </c>
      <c r="G6706">
        <v>47423760</v>
      </c>
      <c r="H6706">
        <v>47423781</v>
      </c>
      <c r="I6706" t="s">
        <v>22</v>
      </c>
      <c r="J6706">
        <v>3</v>
      </c>
      <c r="K6706">
        <v>0</v>
      </c>
      <c r="L6706" t="s">
        <v>57</v>
      </c>
      <c r="M6706" t="s">
        <v>24</v>
      </c>
      <c r="N6706" t="s">
        <v>13845</v>
      </c>
      <c r="O6706" t="s">
        <v>17616</v>
      </c>
      <c r="P6706" t="s">
        <v>17617</v>
      </c>
    </row>
    <row r="6707" spans="1:16">
      <c r="A6707" t="s">
        <v>13678</v>
      </c>
      <c r="B6707" t="s">
        <v>13679</v>
      </c>
      <c r="C6707" t="s">
        <v>17618</v>
      </c>
      <c r="D6707" t="s">
        <v>17619</v>
      </c>
      <c r="E6707" t="s">
        <v>20</v>
      </c>
      <c r="F6707" t="s">
        <v>5583</v>
      </c>
      <c r="G6707">
        <v>47504317</v>
      </c>
      <c r="H6707">
        <v>47504336</v>
      </c>
      <c r="I6707" t="s">
        <v>22</v>
      </c>
      <c r="J6707">
        <v>4</v>
      </c>
      <c r="K6707">
        <v>0</v>
      </c>
      <c r="L6707" t="s">
        <v>57</v>
      </c>
      <c r="M6707" t="s">
        <v>24</v>
      </c>
      <c r="N6707" t="s">
        <v>13703</v>
      </c>
      <c r="O6707" t="s">
        <v>17620</v>
      </c>
      <c r="P6707" t="s">
        <v>17621</v>
      </c>
    </row>
    <row r="6708" spans="1:16">
      <c r="A6708" t="s">
        <v>13678</v>
      </c>
      <c r="B6708" t="s">
        <v>13679</v>
      </c>
      <c r="C6708" t="s">
        <v>17622</v>
      </c>
      <c r="D6708" t="s">
        <v>17623</v>
      </c>
      <c r="E6708" t="s">
        <v>20</v>
      </c>
      <c r="F6708" t="s">
        <v>5583</v>
      </c>
      <c r="G6708">
        <v>47567958</v>
      </c>
      <c r="H6708">
        <v>47567978</v>
      </c>
      <c r="I6708" t="s">
        <v>37</v>
      </c>
      <c r="J6708">
        <v>5</v>
      </c>
      <c r="K6708">
        <v>0</v>
      </c>
      <c r="L6708" t="s">
        <v>57</v>
      </c>
      <c r="M6708" t="s">
        <v>24</v>
      </c>
      <c r="N6708" t="s">
        <v>13682</v>
      </c>
      <c r="O6708" t="s">
        <v>17624</v>
      </c>
      <c r="P6708" t="s">
        <v>17625</v>
      </c>
    </row>
    <row r="6709" spans="1:16">
      <c r="A6709" t="s">
        <v>13678</v>
      </c>
      <c r="B6709" t="s">
        <v>13679</v>
      </c>
      <c r="C6709" t="s">
        <v>17622</v>
      </c>
      <c r="D6709" t="s">
        <v>17623</v>
      </c>
      <c r="E6709" t="s">
        <v>20</v>
      </c>
      <c r="F6709" t="s">
        <v>5583</v>
      </c>
      <c r="G6709">
        <v>47569437</v>
      </c>
      <c r="H6709">
        <v>47569456</v>
      </c>
      <c r="I6709" t="s">
        <v>37</v>
      </c>
      <c r="J6709">
        <v>8</v>
      </c>
      <c r="K6709">
        <v>0</v>
      </c>
      <c r="L6709" t="s">
        <v>57</v>
      </c>
      <c r="M6709" t="s">
        <v>24</v>
      </c>
      <c r="N6709" t="s">
        <v>13682</v>
      </c>
      <c r="O6709" t="s">
        <v>17626</v>
      </c>
      <c r="P6709" t="s">
        <v>17627</v>
      </c>
    </row>
    <row r="6710" spans="1:16">
      <c r="A6710" t="s">
        <v>13678</v>
      </c>
      <c r="B6710" t="s">
        <v>13679</v>
      </c>
      <c r="C6710" t="s">
        <v>17628</v>
      </c>
      <c r="D6710" t="s">
        <v>17629</v>
      </c>
      <c r="E6710" t="s">
        <v>20</v>
      </c>
      <c r="F6710" t="s">
        <v>5583</v>
      </c>
      <c r="G6710">
        <v>50372319</v>
      </c>
      <c r="H6710">
        <v>50372340</v>
      </c>
      <c r="I6710" t="s">
        <v>37</v>
      </c>
      <c r="J6710">
        <v>4</v>
      </c>
      <c r="K6710">
        <v>0</v>
      </c>
      <c r="L6710" t="s">
        <v>90</v>
      </c>
      <c r="M6710" t="s">
        <v>31</v>
      </c>
      <c r="N6710" t="s">
        <v>13703</v>
      </c>
      <c r="O6710" t="s">
        <v>17630</v>
      </c>
      <c r="P6710" t="s">
        <v>17631</v>
      </c>
    </row>
    <row r="6711" spans="1:16">
      <c r="A6711" t="s">
        <v>13678</v>
      </c>
      <c r="B6711" t="s">
        <v>13679</v>
      </c>
      <c r="C6711" t="s">
        <v>5834</v>
      </c>
      <c r="D6711" t="s">
        <v>5835</v>
      </c>
      <c r="E6711" t="s">
        <v>20</v>
      </c>
      <c r="F6711" t="s">
        <v>5583</v>
      </c>
      <c r="G6711">
        <v>52092732</v>
      </c>
      <c r="H6711">
        <v>52092754</v>
      </c>
      <c r="I6711" t="s">
        <v>22</v>
      </c>
      <c r="J6711">
        <v>1</v>
      </c>
      <c r="K6711">
        <v>0</v>
      </c>
      <c r="L6711" t="s">
        <v>23</v>
      </c>
      <c r="M6711" t="s">
        <v>24</v>
      </c>
      <c r="N6711" t="s">
        <v>13687</v>
      </c>
      <c r="O6711" t="s">
        <v>17632</v>
      </c>
      <c r="P6711" t="s">
        <v>17633</v>
      </c>
    </row>
    <row r="6712" spans="1:16">
      <c r="A6712" t="s">
        <v>13678</v>
      </c>
      <c r="B6712" t="s">
        <v>13679</v>
      </c>
      <c r="C6712" t="s">
        <v>13181</v>
      </c>
      <c r="D6712" t="s">
        <v>13182</v>
      </c>
      <c r="E6712" t="s">
        <v>20</v>
      </c>
      <c r="F6712" t="s">
        <v>5583</v>
      </c>
      <c r="G6712">
        <v>53301119</v>
      </c>
      <c r="H6712">
        <v>53301140</v>
      </c>
      <c r="I6712" t="s">
        <v>37</v>
      </c>
      <c r="J6712">
        <v>4</v>
      </c>
      <c r="K6712">
        <v>0</v>
      </c>
      <c r="L6712" t="s">
        <v>30</v>
      </c>
      <c r="M6712" t="s">
        <v>31</v>
      </c>
      <c r="N6712" t="s">
        <v>13701</v>
      </c>
      <c r="O6712" t="s">
        <v>7990</v>
      </c>
      <c r="P6712" t="s">
        <v>17634</v>
      </c>
    </row>
    <row r="6713" spans="1:16">
      <c r="A6713" t="s">
        <v>13678</v>
      </c>
      <c r="B6713" t="s">
        <v>13679</v>
      </c>
      <c r="C6713" t="s">
        <v>17635</v>
      </c>
      <c r="D6713" t="s">
        <v>17636</v>
      </c>
      <c r="E6713" t="s">
        <v>20</v>
      </c>
      <c r="F6713" t="s">
        <v>5583</v>
      </c>
      <c r="G6713">
        <v>53342249</v>
      </c>
      <c r="H6713">
        <v>53342270</v>
      </c>
      <c r="I6713" t="s">
        <v>37</v>
      </c>
      <c r="J6713">
        <v>1</v>
      </c>
      <c r="K6713">
        <v>0</v>
      </c>
      <c r="L6713" t="s">
        <v>30</v>
      </c>
      <c r="M6713" t="s">
        <v>31</v>
      </c>
      <c r="N6713" t="s">
        <v>13701</v>
      </c>
      <c r="O6713" t="s">
        <v>7990</v>
      </c>
      <c r="P6713" t="s">
        <v>17637</v>
      </c>
    </row>
    <row r="6714" spans="1:16">
      <c r="A6714" t="s">
        <v>13678</v>
      </c>
      <c r="B6714" t="s">
        <v>13679</v>
      </c>
      <c r="C6714" t="s">
        <v>17638</v>
      </c>
      <c r="D6714" t="s">
        <v>17639</v>
      </c>
      <c r="E6714" t="s">
        <v>20</v>
      </c>
      <c r="F6714" t="s">
        <v>5583</v>
      </c>
      <c r="G6714">
        <v>57726977</v>
      </c>
      <c r="H6714">
        <v>57727000</v>
      </c>
      <c r="I6714" t="s">
        <v>22</v>
      </c>
      <c r="J6714">
        <v>1</v>
      </c>
      <c r="K6714">
        <v>0</v>
      </c>
      <c r="L6714" t="s">
        <v>30</v>
      </c>
      <c r="M6714" t="s">
        <v>24</v>
      </c>
      <c r="N6714" t="s">
        <v>17640</v>
      </c>
      <c r="O6714" t="s">
        <v>17641</v>
      </c>
      <c r="P6714" t="s">
        <v>17642</v>
      </c>
    </row>
    <row r="6715" spans="1:16">
      <c r="A6715" t="s">
        <v>13678</v>
      </c>
      <c r="B6715" t="s">
        <v>13679</v>
      </c>
      <c r="C6715" t="s">
        <v>5854</v>
      </c>
      <c r="D6715" t="s">
        <v>5855</v>
      </c>
      <c r="E6715" t="s">
        <v>20</v>
      </c>
      <c r="F6715" t="s">
        <v>5583</v>
      </c>
      <c r="G6715">
        <v>58197942</v>
      </c>
      <c r="H6715">
        <v>58197962</v>
      </c>
      <c r="I6715" t="s">
        <v>22</v>
      </c>
      <c r="J6715">
        <v>1</v>
      </c>
      <c r="K6715">
        <v>0</v>
      </c>
      <c r="L6715" t="s">
        <v>23</v>
      </c>
      <c r="M6715" t="s">
        <v>31</v>
      </c>
      <c r="N6715" t="s">
        <v>13717</v>
      </c>
      <c r="O6715" t="s">
        <v>9180</v>
      </c>
      <c r="P6715" t="s">
        <v>17643</v>
      </c>
    </row>
    <row r="6716" spans="1:16">
      <c r="A6716" t="s">
        <v>13678</v>
      </c>
      <c r="B6716" t="s">
        <v>13679</v>
      </c>
      <c r="C6716" t="s">
        <v>5854</v>
      </c>
      <c r="D6716" t="s">
        <v>5855</v>
      </c>
      <c r="E6716" t="s">
        <v>20</v>
      </c>
      <c r="F6716" t="s">
        <v>5583</v>
      </c>
      <c r="G6716">
        <v>58201098</v>
      </c>
      <c r="H6716">
        <v>58201122</v>
      </c>
      <c r="I6716" t="s">
        <v>22</v>
      </c>
      <c r="J6716">
        <v>1</v>
      </c>
      <c r="K6716">
        <v>0</v>
      </c>
      <c r="L6716" t="s">
        <v>30</v>
      </c>
      <c r="M6716" t="s">
        <v>24</v>
      </c>
      <c r="N6716" t="s">
        <v>13974</v>
      </c>
      <c r="O6716" t="s">
        <v>17644</v>
      </c>
      <c r="P6716" t="s">
        <v>17645</v>
      </c>
    </row>
    <row r="6717" spans="1:16">
      <c r="A6717" t="s">
        <v>13678</v>
      </c>
      <c r="B6717" t="s">
        <v>13679</v>
      </c>
      <c r="C6717" t="s">
        <v>5854</v>
      </c>
      <c r="D6717" t="s">
        <v>5855</v>
      </c>
      <c r="E6717" t="s">
        <v>20</v>
      </c>
      <c r="F6717" t="s">
        <v>5583</v>
      </c>
      <c r="G6717">
        <v>58201861</v>
      </c>
      <c r="H6717">
        <v>58201880</v>
      </c>
      <c r="I6717" t="s">
        <v>22</v>
      </c>
      <c r="J6717">
        <v>5</v>
      </c>
      <c r="K6717">
        <v>0</v>
      </c>
      <c r="L6717" t="s">
        <v>57</v>
      </c>
      <c r="M6717" t="s">
        <v>24</v>
      </c>
      <c r="N6717" t="s">
        <v>13682</v>
      </c>
      <c r="O6717" t="s">
        <v>16487</v>
      </c>
      <c r="P6717" t="s">
        <v>17646</v>
      </c>
    </row>
    <row r="6718" spans="1:16">
      <c r="A6718" t="s">
        <v>13678</v>
      </c>
      <c r="B6718" t="s">
        <v>13679</v>
      </c>
      <c r="C6718" t="s">
        <v>5854</v>
      </c>
      <c r="D6718" t="s">
        <v>5855</v>
      </c>
      <c r="E6718" t="s">
        <v>20</v>
      </c>
      <c r="F6718" t="s">
        <v>5583</v>
      </c>
      <c r="G6718">
        <v>58224257</v>
      </c>
      <c r="H6718">
        <v>58224278</v>
      </c>
      <c r="I6718" t="s">
        <v>22</v>
      </c>
      <c r="J6718">
        <v>1</v>
      </c>
      <c r="K6718">
        <v>0</v>
      </c>
      <c r="L6718" t="s">
        <v>30</v>
      </c>
      <c r="M6718" t="s">
        <v>24</v>
      </c>
      <c r="N6718" t="s">
        <v>13899</v>
      </c>
      <c r="O6718" t="s">
        <v>15137</v>
      </c>
      <c r="P6718" t="s">
        <v>17647</v>
      </c>
    </row>
    <row r="6719" spans="1:16">
      <c r="A6719" t="s">
        <v>13678</v>
      </c>
      <c r="B6719" t="s">
        <v>13679</v>
      </c>
      <c r="C6719" t="s">
        <v>5854</v>
      </c>
      <c r="D6719" t="s">
        <v>5855</v>
      </c>
      <c r="E6719" t="s">
        <v>20</v>
      </c>
      <c r="F6719" t="s">
        <v>5583</v>
      </c>
      <c r="G6719">
        <v>58249248</v>
      </c>
      <c r="H6719">
        <v>58249268</v>
      </c>
      <c r="I6719" t="s">
        <v>22</v>
      </c>
      <c r="J6719">
        <v>2</v>
      </c>
      <c r="K6719">
        <v>0</v>
      </c>
      <c r="L6719" t="s">
        <v>30</v>
      </c>
      <c r="M6719" t="s">
        <v>24</v>
      </c>
      <c r="N6719" t="s">
        <v>13709</v>
      </c>
      <c r="O6719" t="s">
        <v>17648</v>
      </c>
      <c r="P6719" t="s">
        <v>17649</v>
      </c>
    </row>
    <row r="6720" spans="1:16">
      <c r="A6720" t="s">
        <v>13678</v>
      </c>
      <c r="B6720" t="s">
        <v>13679</v>
      </c>
      <c r="C6720" t="s">
        <v>13194</v>
      </c>
      <c r="D6720" t="s">
        <v>13195</v>
      </c>
      <c r="E6720" t="s">
        <v>20</v>
      </c>
      <c r="F6720" t="s">
        <v>5583</v>
      </c>
      <c r="G6720">
        <v>58285222</v>
      </c>
      <c r="H6720">
        <v>58285245</v>
      </c>
      <c r="I6720" t="s">
        <v>22</v>
      </c>
      <c r="J6720">
        <v>2</v>
      </c>
      <c r="K6720">
        <v>0</v>
      </c>
      <c r="L6720" t="s">
        <v>57</v>
      </c>
      <c r="M6720" t="s">
        <v>24</v>
      </c>
      <c r="N6720" t="s">
        <v>17650</v>
      </c>
      <c r="O6720" t="s">
        <v>17651</v>
      </c>
      <c r="P6720" t="s">
        <v>17652</v>
      </c>
    </row>
    <row r="6721" spans="1:16">
      <c r="A6721" t="s">
        <v>13678</v>
      </c>
      <c r="B6721" t="s">
        <v>13679</v>
      </c>
      <c r="C6721" t="s">
        <v>5864</v>
      </c>
      <c r="D6721" t="s">
        <v>5865</v>
      </c>
      <c r="E6721" t="s">
        <v>20</v>
      </c>
      <c r="F6721" t="s">
        <v>5583</v>
      </c>
      <c r="G6721">
        <v>58373744</v>
      </c>
      <c r="H6721">
        <v>58373764</v>
      </c>
      <c r="I6721" t="s">
        <v>22</v>
      </c>
      <c r="J6721">
        <v>1</v>
      </c>
      <c r="K6721">
        <v>0</v>
      </c>
      <c r="L6721" t="s">
        <v>30</v>
      </c>
      <c r="M6721" t="s">
        <v>24</v>
      </c>
      <c r="N6721" t="s">
        <v>13709</v>
      </c>
      <c r="O6721" t="s">
        <v>17648</v>
      </c>
      <c r="P6721" t="s">
        <v>17653</v>
      </c>
    </row>
    <row r="6722" spans="1:16">
      <c r="A6722" t="s">
        <v>13678</v>
      </c>
      <c r="B6722" t="s">
        <v>13679</v>
      </c>
      <c r="C6722" t="s">
        <v>5864</v>
      </c>
      <c r="D6722" t="s">
        <v>5865</v>
      </c>
      <c r="E6722" t="s">
        <v>20</v>
      </c>
      <c r="F6722" t="s">
        <v>5583</v>
      </c>
      <c r="G6722">
        <v>58373926</v>
      </c>
      <c r="H6722">
        <v>58373947</v>
      </c>
      <c r="I6722" t="s">
        <v>22</v>
      </c>
      <c r="J6722">
        <v>2</v>
      </c>
      <c r="K6722">
        <v>0</v>
      </c>
      <c r="L6722" t="s">
        <v>57</v>
      </c>
      <c r="M6722" t="s">
        <v>31</v>
      </c>
      <c r="N6722" t="s">
        <v>13750</v>
      </c>
      <c r="O6722" t="s">
        <v>8634</v>
      </c>
      <c r="P6722" t="s">
        <v>17654</v>
      </c>
    </row>
    <row r="6723" spans="1:16">
      <c r="A6723" t="s">
        <v>13678</v>
      </c>
      <c r="B6723" t="s">
        <v>13679</v>
      </c>
      <c r="C6723" t="s">
        <v>17655</v>
      </c>
      <c r="D6723" t="s">
        <v>17656</v>
      </c>
      <c r="E6723" t="s">
        <v>20</v>
      </c>
      <c r="F6723" t="s">
        <v>5583</v>
      </c>
      <c r="G6723">
        <v>58419115</v>
      </c>
      <c r="H6723">
        <v>58419140</v>
      </c>
      <c r="I6723" t="s">
        <v>37</v>
      </c>
      <c r="J6723">
        <v>5</v>
      </c>
      <c r="K6723">
        <v>0</v>
      </c>
      <c r="L6723" t="s">
        <v>57</v>
      </c>
      <c r="M6723" t="s">
        <v>31</v>
      </c>
      <c r="N6723" t="s">
        <v>14931</v>
      </c>
      <c r="O6723" t="s">
        <v>17657</v>
      </c>
      <c r="P6723" t="s">
        <v>17658</v>
      </c>
    </row>
    <row r="6724" spans="1:16">
      <c r="A6724" t="s">
        <v>13678</v>
      </c>
      <c r="B6724" t="s">
        <v>13679</v>
      </c>
      <c r="C6724" t="s">
        <v>17655</v>
      </c>
      <c r="D6724" t="s">
        <v>17656</v>
      </c>
      <c r="E6724" t="s">
        <v>20</v>
      </c>
      <c r="F6724" t="s">
        <v>5583</v>
      </c>
      <c r="G6724">
        <v>58419298</v>
      </c>
      <c r="H6724">
        <v>58419318</v>
      </c>
      <c r="I6724" t="s">
        <v>37</v>
      </c>
      <c r="J6724">
        <v>1</v>
      </c>
      <c r="K6724">
        <v>0</v>
      </c>
      <c r="L6724" t="s">
        <v>12796</v>
      </c>
      <c r="M6724" t="s">
        <v>24</v>
      </c>
      <c r="N6724" t="s">
        <v>13709</v>
      </c>
      <c r="O6724" t="s">
        <v>17659</v>
      </c>
      <c r="P6724" t="s">
        <v>17660</v>
      </c>
    </row>
    <row r="6725" spans="1:16">
      <c r="A6725" t="s">
        <v>13678</v>
      </c>
      <c r="B6725" t="s">
        <v>13679</v>
      </c>
      <c r="C6725" t="s">
        <v>7591</v>
      </c>
      <c r="D6725" t="s">
        <v>7592</v>
      </c>
      <c r="E6725" t="s">
        <v>20</v>
      </c>
      <c r="F6725" t="s">
        <v>5583</v>
      </c>
      <c r="G6725">
        <v>58758879</v>
      </c>
      <c r="H6725">
        <v>58758900</v>
      </c>
      <c r="I6725" t="s">
        <v>22</v>
      </c>
      <c r="J6725">
        <v>1</v>
      </c>
      <c r="K6725">
        <v>0</v>
      </c>
      <c r="L6725" t="s">
        <v>30</v>
      </c>
      <c r="M6725" t="s">
        <v>31</v>
      </c>
      <c r="N6725" t="s">
        <v>13701</v>
      </c>
      <c r="O6725" t="s">
        <v>7990</v>
      </c>
      <c r="P6725" t="s">
        <v>13771</v>
      </c>
    </row>
    <row r="6726" spans="1:16">
      <c r="A6726" t="s">
        <v>13678</v>
      </c>
      <c r="B6726" t="s">
        <v>13679</v>
      </c>
      <c r="C6726" t="s">
        <v>7591</v>
      </c>
      <c r="D6726" t="s">
        <v>7592</v>
      </c>
      <c r="E6726" t="s">
        <v>20</v>
      </c>
      <c r="F6726" t="s">
        <v>5583</v>
      </c>
      <c r="G6726">
        <v>58766192</v>
      </c>
      <c r="H6726">
        <v>58766214</v>
      </c>
      <c r="I6726" t="s">
        <v>22</v>
      </c>
      <c r="J6726">
        <v>1</v>
      </c>
      <c r="K6726">
        <v>0</v>
      </c>
      <c r="L6726" t="s">
        <v>30</v>
      </c>
      <c r="M6726" t="s">
        <v>24</v>
      </c>
      <c r="N6726" t="s">
        <v>13815</v>
      </c>
      <c r="O6726" t="s">
        <v>17661</v>
      </c>
      <c r="P6726" t="s">
        <v>17662</v>
      </c>
    </row>
    <row r="6727" spans="1:16">
      <c r="A6727" t="s">
        <v>13678</v>
      </c>
      <c r="B6727" t="s">
        <v>13679</v>
      </c>
      <c r="C6727" t="s">
        <v>17663</v>
      </c>
      <c r="D6727" t="s">
        <v>17664</v>
      </c>
      <c r="E6727" t="s">
        <v>20</v>
      </c>
      <c r="F6727" t="s">
        <v>5583</v>
      </c>
      <c r="G6727">
        <v>58812430</v>
      </c>
      <c r="H6727">
        <v>58812450</v>
      </c>
      <c r="I6727" t="s">
        <v>22</v>
      </c>
      <c r="J6727">
        <v>4</v>
      </c>
      <c r="K6727">
        <v>0</v>
      </c>
      <c r="L6727" t="s">
        <v>57</v>
      </c>
      <c r="M6727" t="s">
        <v>24</v>
      </c>
      <c r="N6727" t="s">
        <v>13709</v>
      </c>
      <c r="O6727" t="s">
        <v>17665</v>
      </c>
      <c r="P6727" t="s">
        <v>17666</v>
      </c>
    </row>
    <row r="6728" spans="1:16">
      <c r="A6728" t="s">
        <v>13678</v>
      </c>
      <c r="B6728" t="s">
        <v>13679</v>
      </c>
      <c r="C6728" t="s">
        <v>17667</v>
      </c>
      <c r="D6728" t="s">
        <v>17668</v>
      </c>
      <c r="E6728" t="s">
        <v>20</v>
      </c>
      <c r="F6728" t="s">
        <v>5870</v>
      </c>
      <c r="G6728">
        <v>366950</v>
      </c>
      <c r="H6728">
        <v>366971</v>
      </c>
      <c r="I6728" t="s">
        <v>22</v>
      </c>
      <c r="J6728">
        <v>2</v>
      </c>
      <c r="K6728">
        <v>0</v>
      </c>
      <c r="L6728" t="s">
        <v>30</v>
      </c>
      <c r="M6728" t="s">
        <v>31</v>
      </c>
      <c r="N6728" t="s">
        <v>13725</v>
      </c>
      <c r="O6728" t="s">
        <v>7740</v>
      </c>
      <c r="P6728" t="s">
        <v>17669</v>
      </c>
    </row>
    <row r="6729" spans="1:16">
      <c r="A6729" t="s">
        <v>13678</v>
      </c>
      <c r="B6729" t="s">
        <v>13679</v>
      </c>
      <c r="C6729" t="s">
        <v>5872</v>
      </c>
      <c r="D6729" t="s">
        <v>5873</v>
      </c>
      <c r="E6729" t="s">
        <v>20</v>
      </c>
      <c r="F6729" t="s">
        <v>5870</v>
      </c>
      <c r="G6729">
        <v>478370</v>
      </c>
      <c r="H6729">
        <v>478393</v>
      </c>
      <c r="I6729" t="s">
        <v>37</v>
      </c>
      <c r="J6729">
        <v>2</v>
      </c>
      <c r="K6729">
        <v>0</v>
      </c>
      <c r="L6729" t="s">
        <v>57</v>
      </c>
      <c r="M6729" t="s">
        <v>24</v>
      </c>
      <c r="N6729" t="s">
        <v>17670</v>
      </c>
      <c r="O6729" t="s">
        <v>17671</v>
      </c>
      <c r="P6729" t="s">
        <v>17672</v>
      </c>
    </row>
    <row r="6730" spans="1:16">
      <c r="A6730" t="s">
        <v>13678</v>
      </c>
      <c r="B6730" t="s">
        <v>13679</v>
      </c>
      <c r="C6730" t="s">
        <v>17673</v>
      </c>
      <c r="D6730" t="s">
        <v>17674</v>
      </c>
      <c r="E6730" t="s">
        <v>20</v>
      </c>
      <c r="F6730" t="s">
        <v>5870</v>
      </c>
      <c r="G6730">
        <v>2637731</v>
      </c>
      <c r="H6730">
        <v>2637751</v>
      </c>
      <c r="I6730" t="s">
        <v>22</v>
      </c>
      <c r="J6730">
        <v>3</v>
      </c>
      <c r="K6730">
        <v>1</v>
      </c>
      <c r="L6730" t="s">
        <v>23</v>
      </c>
      <c r="M6730" t="s">
        <v>31</v>
      </c>
      <c r="N6730" t="s">
        <v>13703</v>
      </c>
      <c r="O6730" t="s">
        <v>17675</v>
      </c>
      <c r="P6730" t="s">
        <v>17676</v>
      </c>
    </row>
    <row r="6731" spans="1:16">
      <c r="A6731" t="s">
        <v>13678</v>
      </c>
      <c r="B6731" t="s">
        <v>13679</v>
      </c>
      <c r="C6731" t="s">
        <v>5881</v>
      </c>
      <c r="D6731" t="s">
        <v>5882</v>
      </c>
      <c r="E6731" t="s">
        <v>20</v>
      </c>
      <c r="F6731" t="s">
        <v>5870</v>
      </c>
      <c r="G6731">
        <v>3128342</v>
      </c>
      <c r="H6731">
        <v>3128364</v>
      </c>
      <c r="I6731" t="s">
        <v>37</v>
      </c>
      <c r="J6731">
        <v>2</v>
      </c>
      <c r="K6731">
        <v>0</v>
      </c>
      <c r="L6731" t="s">
        <v>30</v>
      </c>
      <c r="M6731" t="s">
        <v>24</v>
      </c>
      <c r="N6731" t="s">
        <v>14513</v>
      </c>
      <c r="O6731" t="s">
        <v>17677</v>
      </c>
      <c r="P6731" t="s">
        <v>17678</v>
      </c>
    </row>
    <row r="6732" spans="1:16">
      <c r="A6732" t="s">
        <v>13678</v>
      </c>
      <c r="B6732" t="s">
        <v>13679</v>
      </c>
      <c r="C6732" t="s">
        <v>13208</v>
      </c>
      <c r="D6732" t="s">
        <v>13209</v>
      </c>
      <c r="E6732" t="s">
        <v>20</v>
      </c>
      <c r="F6732" t="s">
        <v>5870</v>
      </c>
      <c r="G6732">
        <v>5172075</v>
      </c>
      <c r="H6732">
        <v>5172096</v>
      </c>
      <c r="I6732" t="s">
        <v>22</v>
      </c>
      <c r="J6732">
        <v>2</v>
      </c>
      <c r="K6732">
        <v>0</v>
      </c>
      <c r="L6732" t="s">
        <v>57</v>
      </c>
      <c r="M6732" t="s">
        <v>24</v>
      </c>
      <c r="N6732" t="s">
        <v>13703</v>
      </c>
      <c r="O6732" t="s">
        <v>17679</v>
      </c>
      <c r="P6732" t="s">
        <v>17680</v>
      </c>
    </row>
    <row r="6733" spans="1:16">
      <c r="A6733" t="s">
        <v>13678</v>
      </c>
      <c r="B6733" t="s">
        <v>13679</v>
      </c>
      <c r="C6733" t="s">
        <v>13216</v>
      </c>
      <c r="D6733" t="s">
        <v>13217</v>
      </c>
      <c r="E6733" t="s">
        <v>20</v>
      </c>
      <c r="F6733" t="s">
        <v>5870</v>
      </c>
      <c r="G6733">
        <v>18464137</v>
      </c>
      <c r="H6733">
        <v>18464158</v>
      </c>
      <c r="I6733" t="s">
        <v>22</v>
      </c>
      <c r="J6733">
        <v>7</v>
      </c>
      <c r="K6733">
        <v>0</v>
      </c>
      <c r="L6733" t="s">
        <v>87</v>
      </c>
      <c r="M6733" t="s">
        <v>24</v>
      </c>
      <c r="N6733" t="s">
        <v>13701</v>
      </c>
      <c r="O6733" t="s">
        <v>7905</v>
      </c>
      <c r="P6733" t="s">
        <v>17681</v>
      </c>
    </row>
    <row r="6734" spans="1:16">
      <c r="A6734" t="s">
        <v>13678</v>
      </c>
      <c r="B6734" t="s">
        <v>13679</v>
      </c>
      <c r="C6734" t="s">
        <v>17682</v>
      </c>
      <c r="D6734" t="s">
        <v>17683</v>
      </c>
      <c r="E6734" t="s">
        <v>20</v>
      </c>
      <c r="F6734" t="s">
        <v>5870</v>
      </c>
      <c r="G6734">
        <v>19981810</v>
      </c>
      <c r="H6734">
        <v>19981829</v>
      </c>
      <c r="I6734" t="s">
        <v>22</v>
      </c>
      <c r="J6734">
        <v>2</v>
      </c>
      <c r="K6734">
        <v>0</v>
      </c>
      <c r="L6734" t="s">
        <v>23</v>
      </c>
      <c r="M6734" t="s">
        <v>24</v>
      </c>
      <c r="N6734" t="s">
        <v>13709</v>
      </c>
      <c r="O6734" t="s">
        <v>17684</v>
      </c>
      <c r="P6734" t="s">
        <v>17685</v>
      </c>
    </row>
    <row r="6735" spans="1:16">
      <c r="A6735" t="s">
        <v>13678</v>
      </c>
      <c r="B6735" t="s">
        <v>13679</v>
      </c>
      <c r="C6735" t="s">
        <v>17686</v>
      </c>
      <c r="D6735" t="s">
        <v>17687</v>
      </c>
      <c r="E6735" t="s">
        <v>20</v>
      </c>
      <c r="F6735" t="s">
        <v>5870</v>
      </c>
      <c r="G6735">
        <v>23356279</v>
      </c>
      <c r="H6735">
        <v>23356302</v>
      </c>
      <c r="I6735" t="s">
        <v>37</v>
      </c>
      <c r="J6735">
        <v>2</v>
      </c>
      <c r="K6735">
        <v>0</v>
      </c>
      <c r="L6735" t="s">
        <v>30</v>
      </c>
      <c r="M6735" t="s">
        <v>24</v>
      </c>
      <c r="N6735" t="s">
        <v>15244</v>
      </c>
      <c r="O6735" t="s">
        <v>17688</v>
      </c>
      <c r="P6735" t="s">
        <v>17689</v>
      </c>
    </row>
    <row r="6736" spans="1:16">
      <c r="A6736" t="s">
        <v>13678</v>
      </c>
      <c r="B6736" t="s">
        <v>13679</v>
      </c>
      <c r="C6736" t="s">
        <v>17690</v>
      </c>
      <c r="D6736" t="s">
        <v>17691</v>
      </c>
      <c r="E6736" t="s">
        <v>20</v>
      </c>
      <c r="F6736" t="s">
        <v>5870</v>
      </c>
      <c r="G6736">
        <v>25427405</v>
      </c>
      <c r="H6736">
        <v>25427425</v>
      </c>
      <c r="I6736" t="s">
        <v>22</v>
      </c>
      <c r="J6736">
        <v>2</v>
      </c>
      <c r="K6736">
        <v>0</v>
      </c>
      <c r="L6736" t="s">
        <v>57</v>
      </c>
      <c r="M6736" t="s">
        <v>24</v>
      </c>
      <c r="N6736" t="s">
        <v>13682</v>
      </c>
      <c r="O6736" t="s">
        <v>17692</v>
      </c>
      <c r="P6736" t="s">
        <v>17693</v>
      </c>
    </row>
    <row r="6737" spans="1:16">
      <c r="A6737" t="s">
        <v>13678</v>
      </c>
      <c r="B6737" t="s">
        <v>13679</v>
      </c>
      <c r="C6737" t="s">
        <v>17690</v>
      </c>
      <c r="D6737" t="s">
        <v>17691</v>
      </c>
      <c r="E6737" t="s">
        <v>20</v>
      </c>
      <c r="F6737" t="s">
        <v>5870</v>
      </c>
      <c r="G6737">
        <v>25428416</v>
      </c>
      <c r="H6737">
        <v>25428436</v>
      </c>
      <c r="I6737" t="s">
        <v>22</v>
      </c>
      <c r="J6737">
        <v>2</v>
      </c>
      <c r="K6737">
        <v>0</v>
      </c>
      <c r="L6737" t="s">
        <v>196</v>
      </c>
      <c r="M6737" t="s">
        <v>24</v>
      </c>
      <c r="N6737" t="s">
        <v>13682</v>
      </c>
      <c r="O6737" t="s">
        <v>17694</v>
      </c>
      <c r="P6737" t="s">
        <v>17695</v>
      </c>
    </row>
    <row r="6738" spans="1:16">
      <c r="A6738" t="s">
        <v>13678</v>
      </c>
      <c r="B6738" t="s">
        <v>13679</v>
      </c>
      <c r="C6738" t="s">
        <v>17690</v>
      </c>
      <c r="D6738" t="s">
        <v>17691</v>
      </c>
      <c r="E6738" t="s">
        <v>20</v>
      </c>
      <c r="F6738" t="s">
        <v>5870</v>
      </c>
      <c r="G6738">
        <v>25428824</v>
      </c>
      <c r="H6738">
        <v>25428845</v>
      </c>
      <c r="I6738" t="s">
        <v>22</v>
      </c>
      <c r="J6738">
        <v>1</v>
      </c>
      <c r="K6738">
        <v>0</v>
      </c>
      <c r="L6738" t="s">
        <v>30</v>
      </c>
      <c r="M6738" t="s">
        <v>24</v>
      </c>
      <c r="N6738" t="s">
        <v>13774</v>
      </c>
      <c r="O6738" t="s">
        <v>7874</v>
      </c>
      <c r="P6738" t="s">
        <v>17696</v>
      </c>
    </row>
    <row r="6739" spans="1:16">
      <c r="A6739" t="s">
        <v>13678</v>
      </c>
      <c r="B6739" t="s">
        <v>13679</v>
      </c>
      <c r="C6739" t="s">
        <v>17697</v>
      </c>
      <c r="D6739" t="s">
        <v>17698</v>
      </c>
      <c r="E6739" t="s">
        <v>20</v>
      </c>
      <c r="F6739" t="s">
        <v>5870</v>
      </c>
      <c r="G6739">
        <v>30920377</v>
      </c>
      <c r="H6739">
        <v>30920399</v>
      </c>
      <c r="I6739" t="s">
        <v>22</v>
      </c>
      <c r="J6739">
        <v>6</v>
      </c>
      <c r="K6739">
        <v>0</v>
      </c>
      <c r="L6739" t="s">
        <v>57</v>
      </c>
      <c r="M6739" t="s">
        <v>24</v>
      </c>
      <c r="N6739" t="s">
        <v>13945</v>
      </c>
      <c r="O6739" t="s">
        <v>17699</v>
      </c>
      <c r="P6739" t="s">
        <v>17700</v>
      </c>
    </row>
    <row r="6740" spans="1:16">
      <c r="A6740" t="s">
        <v>13678</v>
      </c>
      <c r="B6740" t="s">
        <v>13679</v>
      </c>
      <c r="C6740" t="s">
        <v>5906</v>
      </c>
      <c r="D6740" t="s">
        <v>5907</v>
      </c>
      <c r="E6740" t="s">
        <v>20</v>
      </c>
      <c r="F6740" t="s">
        <v>5870</v>
      </c>
      <c r="G6740">
        <v>30969258</v>
      </c>
      <c r="H6740">
        <v>30969279</v>
      </c>
      <c r="I6740" t="s">
        <v>22</v>
      </c>
      <c r="J6740">
        <v>1</v>
      </c>
      <c r="K6740">
        <v>0</v>
      </c>
      <c r="L6740" t="s">
        <v>30</v>
      </c>
      <c r="M6740" t="s">
        <v>31</v>
      </c>
      <c r="N6740" t="s">
        <v>13701</v>
      </c>
      <c r="O6740" t="s">
        <v>7990</v>
      </c>
      <c r="P6740" t="s">
        <v>17701</v>
      </c>
    </row>
    <row r="6741" spans="1:16">
      <c r="A6741" t="s">
        <v>13678</v>
      </c>
      <c r="B6741" t="s">
        <v>13679</v>
      </c>
      <c r="C6741" t="s">
        <v>5906</v>
      </c>
      <c r="D6741" t="s">
        <v>5907</v>
      </c>
      <c r="E6741" t="s">
        <v>20</v>
      </c>
      <c r="F6741" t="s">
        <v>5870</v>
      </c>
      <c r="G6741">
        <v>30978636</v>
      </c>
      <c r="H6741">
        <v>30978660</v>
      </c>
      <c r="I6741" t="s">
        <v>22</v>
      </c>
      <c r="J6741">
        <v>1</v>
      </c>
      <c r="K6741">
        <v>0</v>
      </c>
      <c r="L6741" t="s">
        <v>30</v>
      </c>
      <c r="M6741" t="s">
        <v>24</v>
      </c>
      <c r="N6741" t="s">
        <v>17702</v>
      </c>
      <c r="O6741" t="s">
        <v>17703</v>
      </c>
      <c r="P6741" t="s">
        <v>17704</v>
      </c>
    </row>
    <row r="6742" spans="1:16">
      <c r="A6742" t="s">
        <v>13678</v>
      </c>
      <c r="B6742" t="s">
        <v>13679</v>
      </c>
      <c r="C6742" t="s">
        <v>5906</v>
      </c>
      <c r="D6742" t="s">
        <v>5907</v>
      </c>
      <c r="E6742" t="s">
        <v>20</v>
      </c>
      <c r="F6742" t="s">
        <v>5870</v>
      </c>
      <c r="G6742">
        <v>30984141</v>
      </c>
      <c r="H6742">
        <v>30984165</v>
      </c>
      <c r="I6742" t="s">
        <v>22</v>
      </c>
      <c r="J6742">
        <v>1</v>
      </c>
      <c r="K6742">
        <v>0</v>
      </c>
      <c r="L6742" t="s">
        <v>30</v>
      </c>
      <c r="M6742" t="s">
        <v>24</v>
      </c>
      <c r="N6742" t="s">
        <v>17705</v>
      </c>
      <c r="O6742" t="s">
        <v>17706</v>
      </c>
      <c r="P6742" t="s">
        <v>17707</v>
      </c>
    </row>
    <row r="6743" spans="1:16">
      <c r="A6743" t="s">
        <v>13678</v>
      </c>
      <c r="B6743" t="s">
        <v>13679</v>
      </c>
      <c r="C6743" t="s">
        <v>17708</v>
      </c>
      <c r="D6743" t="s">
        <v>17709</v>
      </c>
      <c r="E6743" t="s">
        <v>20</v>
      </c>
      <c r="F6743" t="s">
        <v>5870</v>
      </c>
      <c r="G6743">
        <v>31437854</v>
      </c>
      <c r="H6743">
        <v>31437874</v>
      </c>
      <c r="I6743" t="s">
        <v>22</v>
      </c>
      <c r="J6743">
        <v>11</v>
      </c>
      <c r="K6743">
        <v>0</v>
      </c>
      <c r="L6743" t="s">
        <v>87</v>
      </c>
      <c r="M6743" t="s">
        <v>24</v>
      </c>
      <c r="N6743" t="s">
        <v>13717</v>
      </c>
      <c r="O6743" t="s">
        <v>17047</v>
      </c>
      <c r="P6743" t="s">
        <v>17710</v>
      </c>
    </row>
    <row r="6744" spans="1:16">
      <c r="A6744" t="s">
        <v>13678</v>
      </c>
      <c r="B6744" t="s">
        <v>13679</v>
      </c>
      <c r="C6744" t="s">
        <v>17711</v>
      </c>
      <c r="D6744" t="s">
        <v>17712</v>
      </c>
      <c r="E6744" t="s">
        <v>20</v>
      </c>
      <c r="F6744" t="s">
        <v>5870</v>
      </c>
      <c r="G6744">
        <v>32199087</v>
      </c>
      <c r="H6744">
        <v>32199106</v>
      </c>
      <c r="I6744" t="s">
        <v>22</v>
      </c>
      <c r="J6744">
        <v>2</v>
      </c>
      <c r="K6744">
        <v>0</v>
      </c>
      <c r="L6744" t="s">
        <v>57</v>
      </c>
      <c r="M6744" t="s">
        <v>24</v>
      </c>
      <c r="N6744" t="s">
        <v>13682</v>
      </c>
      <c r="O6744" t="s">
        <v>15547</v>
      </c>
      <c r="P6744" t="s">
        <v>17713</v>
      </c>
    </row>
    <row r="6745" spans="1:16">
      <c r="A6745" t="s">
        <v>13678</v>
      </c>
      <c r="B6745" t="s">
        <v>13679</v>
      </c>
      <c r="C6745" t="s">
        <v>17714</v>
      </c>
      <c r="D6745" t="s">
        <v>17715</v>
      </c>
      <c r="E6745" t="s">
        <v>20</v>
      </c>
      <c r="F6745" t="s">
        <v>5870</v>
      </c>
      <c r="G6745">
        <v>32441991</v>
      </c>
      <c r="H6745">
        <v>32442011</v>
      </c>
      <c r="I6745" t="s">
        <v>22</v>
      </c>
      <c r="J6745">
        <v>6</v>
      </c>
      <c r="K6745">
        <v>0</v>
      </c>
      <c r="L6745" t="s">
        <v>57</v>
      </c>
      <c r="M6745" t="s">
        <v>24</v>
      </c>
      <c r="N6745" t="s">
        <v>13750</v>
      </c>
      <c r="O6745" t="s">
        <v>8634</v>
      </c>
      <c r="P6745" t="s">
        <v>17716</v>
      </c>
    </row>
    <row r="6746" spans="1:16">
      <c r="A6746" t="s">
        <v>13678</v>
      </c>
      <c r="B6746" t="s">
        <v>13679</v>
      </c>
      <c r="C6746" t="s">
        <v>17717</v>
      </c>
      <c r="D6746" t="s">
        <v>17718</v>
      </c>
      <c r="E6746" t="s">
        <v>20</v>
      </c>
      <c r="F6746" t="s">
        <v>5870</v>
      </c>
      <c r="G6746">
        <v>33095801</v>
      </c>
      <c r="H6746">
        <v>33095824</v>
      </c>
      <c r="I6746" t="s">
        <v>22</v>
      </c>
      <c r="J6746">
        <v>2</v>
      </c>
      <c r="K6746">
        <v>0</v>
      </c>
      <c r="L6746" t="s">
        <v>30</v>
      </c>
      <c r="M6746" t="s">
        <v>24</v>
      </c>
      <c r="N6746" t="s">
        <v>17719</v>
      </c>
      <c r="O6746" t="s">
        <v>17720</v>
      </c>
      <c r="P6746" t="s">
        <v>17721</v>
      </c>
    </row>
    <row r="6747" spans="1:16">
      <c r="A6747" t="s">
        <v>13678</v>
      </c>
      <c r="B6747" t="s">
        <v>13679</v>
      </c>
      <c r="C6747" t="s">
        <v>17722</v>
      </c>
      <c r="D6747" t="s">
        <v>17723</v>
      </c>
      <c r="E6747" t="s">
        <v>20</v>
      </c>
      <c r="F6747" t="s">
        <v>5870</v>
      </c>
      <c r="G6747">
        <v>33392904</v>
      </c>
      <c r="H6747">
        <v>33392928</v>
      </c>
      <c r="I6747" t="s">
        <v>37</v>
      </c>
      <c r="J6747">
        <v>1</v>
      </c>
      <c r="K6747">
        <v>0</v>
      </c>
      <c r="L6747" t="s">
        <v>30</v>
      </c>
      <c r="M6747" t="s">
        <v>24</v>
      </c>
      <c r="N6747" t="s">
        <v>13974</v>
      </c>
      <c r="O6747" t="s">
        <v>17724</v>
      </c>
      <c r="P6747" t="s">
        <v>17725</v>
      </c>
    </row>
    <row r="6748" spans="1:16">
      <c r="A6748" t="s">
        <v>13678</v>
      </c>
      <c r="B6748" t="s">
        <v>13679</v>
      </c>
      <c r="C6748" t="s">
        <v>17726</v>
      </c>
      <c r="D6748" t="s">
        <v>17727</v>
      </c>
      <c r="E6748" t="s">
        <v>20</v>
      </c>
      <c r="F6748" t="s">
        <v>5870</v>
      </c>
      <c r="G6748">
        <v>43128789</v>
      </c>
      <c r="H6748">
        <v>43128810</v>
      </c>
      <c r="I6748" t="s">
        <v>37</v>
      </c>
      <c r="J6748">
        <v>14</v>
      </c>
      <c r="K6748">
        <v>0</v>
      </c>
      <c r="L6748" t="s">
        <v>57</v>
      </c>
      <c r="M6748" t="s">
        <v>24</v>
      </c>
      <c r="N6748" t="s">
        <v>13794</v>
      </c>
      <c r="O6748" t="s">
        <v>11541</v>
      </c>
      <c r="P6748" t="s">
        <v>17728</v>
      </c>
    </row>
    <row r="6749" spans="1:16">
      <c r="A6749" t="s">
        <v>13678</v>
      </c>
      <c r="B6749" t="s">
        <v>13679</v>
      </c>
      <c r="C6749" t="s">
        <v>17729</v>
      </c>
      <c r="D6749" t="s">
        <v>17730</v>
      </c>
      <c r="E6749" t="s">
        <v>20</v>
      </c>
      <c r="F6749" t="s">
        <v>5870</v>
      </c>
      <c r="G6749">
        <v>43533711</v>
      </c>
      <c r="H6749">
        <v>43533734</v>
      </c>
      <c r="I6749" t="s">
        <v>22</v>
      </c>
      <c r="J6749">
        <v>11</v>
      </c>
      <c r="K6749">
        <v>1</v>
      </c>
      <c r="L6749" t="s">
        <v>87</v>
      </c>
      <c r="M6749" t="s">
        <v>24</v>
      </c>
      <c r="N6749" t="s">
        <v>17731</v>
      </c>
      <c r="O6749" t="s">
        <v>17732</v>
      </c>
      <c r="P6749" t="s">
        <v>17733</v>
      </c>
    </row>
    <row r="6750" spans="1:16">
      <c r="A6750" t="s">
        <v>13678</v>
      </c>
      <c r="B6750" t="s">
        <v>13679</v>
      </c>
      <c r="C6750" t="s">
        <v>5960</v>
      </c>
      <c r="D6750" t="s">
        <v>5961</v>
      </c>
      <c r="E6750" t="s">
        <v>20</v>
      </c>
      <c r="F6750" t="s">
        <v>5870</v>
      </c>
      <c r="G6750">
        <v>44990763</v>
      </c>
      <c r="H6750">
        <v>44990783</v>
      </c>
      <c r="I6750" t="s">
        <v>37</v>
      </c>
      <c r="J6750">
        <v>2</v>
      </c>
      <c r="K6750">
        <v>0</v>
      </c>
      <c r="L6750" t="s">
        <v>30</v>
      </c>
      <c r="M6750" t="s">
        <v>24</v>
      </c>
      <c r="N6750" t="s">
        <v>13682</v>
      </c>
      <c r="O6750" t="s">
        <v>17734</v>
      </c>
      <c r="P6750" t="s">
        <v>17735</v>
      </c>
    </row>
    <row r="6751" spans="1:16">
      <c r="A6751" t="s">
        <v>13678</v>
      </c>
      <c r="B6751" t="s">
        <v>13679</v>
      </c>
      <c r="C6751" t="s">
        <v>5960</v>
      </c>
      <c r="D6751" t="s">
        <v>5961</v>
      </c>
      <c r="E6751" t="s">
        <v>20</v>
      </c>
      <c r="F6751" t="s">
        <v>5870</v>
      </c>
      <c r="G6751">
        <v>44990927</v>
      </c>
      <c r="H6751">
        <v>44990948</v>
      </c>
      <c r="I6751" t="s">
        <v>37</v>
      </c>
      <c r="J6751">
        <v>1</v>
      </c>
      <c r="K6751">
        <v>0</v>
      </c>
      <c r="L6751" t="s">
        <v>30</v>
      </c>
      <c r="M6751" t="s">
        <v>24</v>
      </c>
      <c r="N6751" t="s">
        <v>13899</v>
      </c>
      <c r="O6751" t="s">
        <v>9029</v>
      </c>
      <c r="P6751" t="s">
        <v>17736</v>
      </c>
    </row>
    <row r="6752" spans="1:16">
      <c r="A6752" t="s">
        <v>13678</v>
      </c>
      <c r="B6752" t="s">
        <v>13679</v>
      </c>
      <c r="C6752" t="s">
        <v>17737</v>
      </c>
      <c r="D6752" t="s">
        <v>17738</v>
      </c>
      <c r="E6752" t="s">
        <v>20</v>
      </c>
      <c r="F6752" t="s">
        <v>5870</v>
      </c>
      <c r="G6752">
        <v>45000503</v>
      </c>
      <c r="H6752">
        <v>45000522</v>
      </c>
      <c r="I6752" t="s">
        <v>37</v>
      </c>
      <c r="J6752">
        <v>1</v>
      </c>
      <c r="K6752">
        <v>0</v>
      </c>
      <c r="L6752" t="s">
        <v>30</v>
      </c>
      <c r="M6752" t="s">
        <v>24</v>
      </c>
      <c r="N6752" t="s">
        <v>13703</v>
      </c>
      <c r="O6752" t="s">
        <v>17739</v>
      </c>
      <c r="P6752" t="s">
        <v>17740</v>
      </c>
    </row>
    <row r="6753" spans="1:16">
      <c r="A6753" t="s">
        <v>13678</v>
      </c>
      <c r="B6753" t="s">
        <v>13679</v>
      </c>
      <c r="C6753" t="s">
        <v>5964</v>
      </c>
      <c r="D6753" t="s">
        <v>5965</v>
      </c>
      <c r="E6753" t="s">
        <v>20</v>
      </c>
      <c r="F6753" t="s">
        <v>5870</v>
      </c>
      <c r="G6753">
        <v>47701836</v>
      </c>
      <c r="H6753">
        <v>47701857</v>
      </c>
      <c r="I6753" t="s">
        <v>22</v>
      </c>
      <c r="J6753">
        <v>7</v>
      </c>
      <c r="K6753">
        <v>0</v>
      </c>
      <c r="L6753" t="s">
        <v>57</v>
      </c>
      <c r="M6753" t="s">
        <v>24</v>
      </c>
      <c r="N6753" t="s">
        <v>13750</v>
      </c>
      <c r="O6753" t="s">
        <v>17741</v>
      </c>
      <c r="P6753" t="s">
        <v>17742</v>
      </c>
    </row>
    <row r="6754" spans="1:16">
      <c r="A6754" t="s">
        <v>13678</v>
      </c>
      <c r="B6754" t="s">
        <v>13679</v>
      </c>
      <c r="C6754" t="s">
        <v>17743</v>
      </c>
      <c r="D6754" t="s">
        <v>17744</v>
      </c>
      <c r="E6754" t="s">
        <v>20</v>
      </c>
      <c r="F6754" t="s">
        <v>5870</v>
      </c>
      <c r="G6754">
        <v>47701836</v>
      </c>
      <c r="H6754">
        <v>47701857</v>
      </c>
      <c r="I6754" t="s">
        <v>22</v>
      </c>
      <c r="J6754">
        <v>7</v>
      </c>
      <c r="K6754">
        <v>0</v>
      </c>
      <c r="L6754" t="s">
        <v>57</v>
      </c>
      <c r="M6754" t="s">
        <v>24</v>
      </c>
      <c r="N6754" t="s">
        <v>13750</v>
      </c>
      <c r="O6754" t="s">
        <v>17741</v>
      </c>
      <c r="P6754" t="s">
        <v>17742</v>
      </c>
    </row>
    <row r="6755" spans="1:16">
      <c r="A6755" t="s">
        <v>13678</v>
      </c>
      <c r="B6755" t="s">
        <v>13679</v>
      </c>
      <c r="C6755" t="s">
        <v>17745</v>
      </c>
      <c r="D6755" t="s">
        <v>17746</v>
      </c>
      <c r="E6755" t="s">
        <v>20</v>
      </c>
      <c r="F6755" t="s">
        <v>5870</v>
      </c>
      <c r="G6755">
        <v>47752402</v>
      </c>
      <c r="H6755">
        <v>47752423</v>
      </c>
      <c r="I6755" t="s">
        <v>37</v>
      </c>
      <c r="J6755">
        <v>16</v>
      </c>
      <c r="K6755">
        <v>0</v>
      </c>
      <c r="L6755" t="s">
        <v>57</v>
      </c>
      <c r="M6755" t="s">
        <v>24</v>
      </c>
      <c r="N6755" t="s">
        <v>13774</v>
      </c>
      <c r="O6755" t="s">
        <v>7874</v>
      </c>
      <c r="P6755" t="s">
        <v>17747</v>
      </c>
    </row>
    <row r="6756" spans="1:16">
      <c r="A6756" t="s">
        <v>13678</v>
      </c>
      <c r="B6756" t="s">
        <v>13679</v>
      </c>
      <c r="C6756" t="s">
        <v>17748</v>
      </c>
      <c r="D6756" t="s">
        <v>17746</v>
      </c>
      <c r="E6756" t="s">
        <v>20</v>
      </c>
      <c r="F6756" t="s">
        <v>5870</v>
      </c>
      <c r="G6756">
        <v>47752402</v>
      </c>
      <c r="H6756">
        <v>47752423</v>
      </c>
      <c r="I6756" t="s">
        <v>37</v>
      </c>
      <c r="J6756">
        <v>16</v>
      </c>
      <c r="K6756">
        <v>0</v>
      </c>
      <c r="L6756" t="s">
        <v>57</v>
      </c>
      <c r="M6756" t="s">
        <v>24</v>
      </c>
      <c r="N6756" t="s">
        <v>13774</v>
      </c>
      <c r="O6756" t="s">
        <v>7874</v>
      </c>
      <c r="P6756" t="s">
        <v>17747</v>
      </c>
    </row>
    <row r="6757" spans="1:16">
      <c r="A6757" t="s">
        <v>13678</v>
      </c>
      <c r="B6757" t="s">
        <v>13679</v>
      </c>
      <c r="C6757" t="s">
        <v>13259</v>
      </c>
      <c r="D6757" t="s">
        <v>13260</v>
      </c>
      <c r="E6757" t="s">
        <v>20</v>
      </c>
      <c r="F6757" t="s">
        <v>5870</v>
      </c>
      <c r="G6757">
        <v>48252789</v>
      </c>
      <c r="H6757">
        <v>48252810</v>
      </c>
      <c r="I6757" t="s">
        <v>37</v>
      </c>
      <c r="J6757">
        <v>5</v>
      </c>
      <c r="K6757">
        <v>0</v>
      </c>
      <c r="L6757" t="s">
        <v>57</v>
      </c>
      <c r="M6757" t="s">
        <v>24</v>
      </c>
      <c r="N6757" t="s">
        <v>13682</v>
      </c>
      <c r="O6757" t="s">
        <v>17749</v>
      </c>
      <c r="P6757" t="s">
        <v>17750</v>
      </c>
    </row>
    <row r="6758" spans="1:16">
      <c r="A6758" t="s">
        <v>13678</v>
      </c>
      <c r="B6758" t="s">
        <v>13679</v>
      </c>
      <c r="C6758" t="s">
        <v>13265</v>
      </c>
      <c r="D6758" t="s">
        <v>13266</v>
      </c>
      <c r="E6758" t="s">
        <v>20</v>
      </c>
      <c r="F6758" t="s">
        <v>5870</v>
      </c>
      <c r="G6758">
        <v>48570342</v>
      </c>
      <c r="H6758">
        <v>48570366</v>
      </c>
      <c r="I6758" t="s">
        <v>22</v>
      </c>
      <c r="J6758">
        <v>5</v>
      </c>
      <c r="K6758">
        <v>0</v>
      </c>
      <c r="L6758" t="s">
        <v>57</v>
      </c>
      <c r="M6758" t="s">
        <v>24</v>
      </c>
      <c r="N6758" t="s">
        <v>17751</v>
      </c>
      <c r="O6758" t="s">
        <v>17752</v>
      </c>
      <c r="P6758" t="s">
        <v>17753</v>
      </c>
    </row>
    <row r="6759" spans="1:16">
      <c r="A6759" t="s">
        <v>13678</v>
      </c>
      <c r="B6759" t="s">
        <v>13679</v>
      </c>
      <c r="C6759" t="s">
        <v>7628</v>
      </c>
      <c r="D6759" t="s">
        <v>7629</v>
      </c>
      <c r="E6759" t="s">
        <v>20</v>
      </c>
      <c r="F6759" t="s">
        <v>5870</v>
      </c>
      <c r="G6759">
        <v>49199939</v>
      </c>
      <c r="H6759">
        <v>49199960</v>
      </c>
      <c r="I6759" t="s">
        <v>22</v>
      </c>
      <c r="J6759">
        <v>8</v>
      </c>
      <c r="K6759">
        <v>1</v>
      </c>
      <c r="L6759" t="s">
        <v>87</v>
      </c>
      <c r="M6759" t="s">
        <v>31</v>
      </c>
      <c r="N6759" t="s">
        <v>13725</v>
      </c>
      <c r="O6759" t="s">
        <v>7740</v>
      </c>
      <c r="P6759" t="s">
        <v>17754</v>
      </c>
    </row>
    <row r="6760" spans="1:16">
      <c r="A6760" t="s">
        <v>13678</v>
      </c>
      <c r="B6760" t="s">
        <v>13679</v>
      </c>
      <c r="C6760" t="s">
        <v>17755</v>
      </c>
      <c r="D6760" t="s">
        <v>17756</v>
      </c>
      <c r="E6760" t="s">
        <v>20</v>
      </c>
      <c r="F6760" t="s">
        <v>5870</v>
      </c>
      <c r="G6760">
        <v>52199367</v>
      </c>
      <c r="H6760">
        <v>52199388</v>
      </c>
      <c r="I6760" t="s">
        <v>37</v>
      </c>
      <c r="J6760">
        <v>11</v>
      </c>
      <c r="K6760">
        <v>0</v>
      </c>
      <c r="L6760" t="s">
        <v>57</v>
      </c>
      <c r="M6760" t="s">
        <v>31</v>
      </c>
      <c r="N6760" t="s">
        <v>13774</v>
      </c>
      <c r="O6760" t="s">
        <v>7874</v>
      </c>
      <c r="P6760" t="s">
        <v>17757</v>
      </c>
    </row>
    <row r="6761" spans="1:16">
      <c r="A6761" t="s">
        <v>13678</v>
      </c>
      <c r="B6761" t="s">
        <v>13679</v>
      </c>
      <c r="C6761" t="s">
        <v>17758</v>
      </c>
      <c r="D6761" t="s">
        <v>17759</v>
      </c>
      <c r="E6761" t="s">
        <v>20</v>
      </c>
      <c r="F6761" t="s">
        <v>5870</v>
      </c>
      <c r="G6761">
        <v>56226497</v>
      </c>
      <c r="H6761">
        <v>56226518</v>
      </c>
      <c r="I6761" t="s">
        <v>37</v>
      </c>
      <c r="J6761">
        <v>9</v>
      </c>
      <c r="K6761">
        <v>0</v>
      </c>
      <c r="L6761" t="s">
        <v>87</v>
      </c>
      <c r="M6761" t="s">
        <v>24</v>
      </c>
      <c r="N6761" t="s">
        <v>13701</v>
      </c>
      <c r="O6761" t="s">
        <v>9038</v>
      </c>
      <c r="P6761" t="s">
        <v>17760</v>
      </c>
    </row>
    <row r="6762" spans="1:16">
      <c r="A6762" t="s">
        <v>13678</v>
      </c>
      <c r="B6762" t="s">
        <v>13679</v>
      </c>
      <c r="C6762" t="s">
        <v>17761</v>
      </c>
      <c r="D6762" t="s">
        <v>17759</v>
      </c>
      <c r="E6762" t="s">
        <v>20</v>
      </c>
      <c r="F6762" t="s">
        <v>5870</v>
      </c>
      <c r="G6762">
        <v>56226497</v>
      </c>
      <c r="H6762">
        <v>56226518</v>
      </c>
      <c r="I6762" t="s">
        <v>37</v>
      </c>
      <c r="J6762">
        <v>9</v>
      </c>
      <c r="K6762">
        <v>0</v>
      </c>
      <c r="L6762" t="s">
        <v>87</v>
      </c>
      <c r="M6762" t="s">
        <v>24</v>
      </c>
      <c r="N6762" t="s">
        <v>13701</v>
      </c>
      <c r="O6762" t="s">
        <v>9038</v>
      </c>
      <c r="P6762" t="s">
        <v>17760</v>
      </c>
    </row>
    <row r="6763" spans="1:16">
      <c r="A6763" t="s">
        <v>13678</v>
      </c>
      <c r="B6763" t="s">
        <v>13679</v>
      </c>
      <c r="C6763" t="s">
        <v>13283</v>
      </c>
      <c r="D6763" t="s">
        <v>13284</v>
      </c>
      <c r="E6763" t="s">
        <v>20</v>
      </c>
      <c r="F6763" t="s">
        <v>5870</v>
      </c>
      <c r="G6763">
        <v>57024482</v>
      </c>
      <c r="H6763">
        <v>57024502</v>
      </c>
      <c r="I6763" t="s">
        <v>22</v>
      </c>
      <c r="J6763">
        <v>3</v>
      </c>
      <c r="K6763">
        <v>0</v>
      </c>
      <c r="L6763" t="s">
        <v>87</v>
      </c>
      <c r="M6763" t="s">
        <v>24</v>
      </c>
      <c r="N6763" t="s">
        <v>13682</v>
      </c>
      <c r="O6763" t="s">
        <v>17762</v>
      </c>
      <c r="P6763" t="s">
        <v>17763</v>
      </c>
    </row>
    <row r="6764" spans="1:16">
      <c r="A6764" t="s">
        <v>13678</v>
      </c>
      <c r="B6764" t="s">
        <v>13679</v>
      </c>
      <c r="C6764" t="s">
        <v>13289</v>
      </c>
      <c r="D6764" t="s">
        <v>13290</v>
      </c>
      <c r="E6764" t="s">
        <v>20</v>
      </c>
      <c r="F6764" t="s">
        <v>5870</v>
      </c>
      <c r="G6764">
        <v>57610133</v>
      </c>
      <c r="H6764">
        <v>57610154</v>
      </c>
      <c r="I6764" t="s">
        <v>37</v>
      </c>
      <c r="J6764">
        <v>7</v>
      </c>
      <c r="K6764">
        <v>2</v>
      </c>
      <c r="L6764" t="s">
        <v>30</v>
      </c>
      <c r="M6764" t="s">
        <v>24</v>
      </c>
      <c r="N6764" t="s">
        <v>13701</v>
      </c>
      <c r="O6764" t="s">
        <v>7990</v>
      </c>
      <c r="P6764" t="s">
        <v>17764</v>
      </c>
    </row>
    <row r="6765" spans="1:16">
      <c r="A6765" t="s">
        <v>13678</v>
      </c>
      <c r="B6765" t="s">
        <v>13679</v>
      </c>
      <c r="C6765" t="s">
        <v>17765</v>
      </c>
      <c r="D6765" t="s">
        <v>17766</v>
      </c>
      <c r="E6765" t="s">
        <v>20</v>
      </c>
      <c r="F6765" t="s">
        <v>5870</v>
      </c>
      <c r="G6765">
        <v>57610133</v>
      </c>
      <c r="H6765">
        <v>57610154</v>
      </c>
      <c r="I6765" t="s">
        <v>37</v>
      </c>
      <c r="J6765">
        <v>7</v>
      </c>
      <c r="K6765">
        <v>2</v>
      </c>
      <c r="L6765" t="s">
        <v>30</v>
      </c>
      <c r="M6765" t="s">
        <v>24</v>
      </c>
      <c r="N6765" t="s">
        <v>13701</v>
      </c>
      <c r="O6765" t="s">
        <v>7990</v>
      </c>
      <c r="P6765" t="s">
        <v>17764</v>
      </c>
    </row>
    <row r="6766" spans="1:16">
      <c r="A6766" t="s">
        <v>13678</v>
      </c>
      <c r="B6766" t="s">
        <v>13679</v>
      </c>
      <c r="C6766" t="s">
        <v>17767</v>
      </c>
      <c r="D6766" t="s">
        <v>17768</v>
      </c>
      <c r="E6766" t="s">
        <v>20</v>
      </c>
      <c r="F6766" t="s">
        <v>5870</v>
      </c>
      <c r="G6766">
        <v>60964052</v>
      </c>
      <c r="H6766">
        <v>60964071</v>
      </c>
      <c r="I6766" t="s">
        <v>37</v>
      </c>
      <c r="J6766">
        <v>3</v>
      </c>
      <c r="K6766">
        <v>0</v>
      </c>
      <c r="L6766" t="s">
        <v>57</v>
      </c>
      <c r="M6766" t="s">
        <v>24</v>
      </c>
      <c r="N6766" t="s">
        <v>13714</v>
      </c>
      <c r="O6766" t="s">
        <v>17769</v>
      </c>
      <c r="P6766" t="s">
        <v>17770</v>
      </c>
    </row>
    <row r="6767" spans="1:16">
      <c r="A6767" t="s">
        <v>13678</v>
      </c>
      <c r="B6767" t="s">
        <v>13679</v>
      </c>
      <c r="C6767" t="s">
        <v>17771</v>
      </c>
      <c r="D6767" t="s">
        <v>17772</v>
      </c>
      <c r="E6767" t="s">
        <v>20</v>
      </c>
      <c r="F6767" t="s">
        <v>5870</v>
      </c>
      <c r="G6767">
        <v>62234404</v>
      </c>
      <c r="H6767">
        <v>62234425</v>
      </c>
      <c r="I6767" t="s">
        <v>37</v>
      </c>
      <c r="J6767">
        <v>2</v>
      </c>
      <c r="K6767">
        <v>0</v>
      </c>
      <c r="L6767" t="s">
        <v>57</v>
      </c>
      <c r="M6767" t="s">
        <v>24</v>
      </c>
      <c r="N6767" t="s">
        <v>13714</v>
      </c>
      <c r="O6767" t="s">
        <v>17773</v>
      </c>
      <c r="P6767" t="s">
        <v>17774</v>
      </c>
    </row>
    <row r="6768" spans="1:16">
      <c r="A6768" t="s">
        <v>13678</v>
      </c>
      <c r="B6768" t="s">
        <v>13679</v>
      </c>
      <c r="C6768" t="s">
        <v>5997</v>
      </c>
      <c r="D6768" t="s">
        <v>5998</v>
      </c>
      <c r="E6768" t="s">
        <v>20</v>
      </c>
      <c r="F6768" t="s">
        <v>5999</v>
      </c>
      <c r="G6768">
        <v>15745585</v>
      </c>
      <c r="H6768">
        <v>15745607</v>
      </c>
      <c r="I6768" t="s">
        <v>37</v>
      </c>
      <c r="J6768">
        <v>12</v>
      </c>
      <c r="K6768">
        <v>0</v>
      </c>
      <c r="L6768" t="s">
        <v>87</v>
      </c>
      <c r="M6768" t="s">
        <v>24</v>
      </c>
      <c r="N6768" t="s">
        <v>14136</v>
      </c>
      <c r="O6768" t="s">
        <v>17775</v>
      </c>
      <c r="P6768" t="s">
        <v>17776</v>
      </c>
    </row>
    <row r="6769" spans="1:16">
      <c r="A6769" t="s">
        <v>13678</v>
      </c>
      <c r="B6769" t="s">
        <v>13679</v>
      </c>
      <c r="C6769" t="s">
        <v>5997</v>
      </c>
      <c r="D6769" t="s">
        <v>5998</v>
      </c>
      <c r="E6769" t="s">
        <v>20</v>
      </c>
      <c r="F6769" t="s">
        <v>5999</v>
      </c>
      <c r="G6769">
        <v>15746156</v>
      </c>
      <c r="H6769">
        <v>15746178</v>
      </c>
      <c r="I6769" t="s">
        <v>37</v>
      </c>
      <c r="J6769">
        <v>3</v>
      </c>
      <c r="K6769">
        <v>0</v>
      </c>
      <c r="L6769" t="s">
        <v>30</v>
      </c>
      <c r="M6769" t="s">
        <v>24</v>
      </c>
      <c r="N6769" t="s">
        <v>13914</v>
      </c>
      <c r="O6769" t="s">
        <v>522</v>
      </c>
      <c r="P6769" t="s">
        <v>17777</v>
      </c>
    </row>
    <row r="6770" spans="1:16">
      <c r="A6770" t="s">
        <v>13678</v>
      </c>
      <c r="B6770" t="s">
        <v>13679</v>
      </c>
      <c r="C6770" t="s">
        <v>6008</v>
      </c>
      <c r="D6770" t="s">
        <v>6009</v>
      </c>
      <c r="E6770" t="s">
        <v>20</v>
      </c>
      <c r="F6770" t="s">
        <v>5999</v>
      </c>
      <c r="G6770">
        <v>16381300</v>
      </c>
      <c r="H6770">
        <v>16381323</v>
      </c>
      <c r="I6770" t="s">
        <v>37</v>
      </c>
      <c r="J6770">
        <v>1</v>
      </c>
      <c r="K6770">
        <v>0</v>
      </c>
      <c r="L6770" t="s">
        <v>30</v>
      </c>
      <c r="M6770" t="s">
        <v>24</v>
      </c>
      <c r="N6770" t="s">
        <v>14136</v>
      </c>
      <c r="O6770" t="s">
        <v>17778</v>
      </c>
      <c r="P6770" t="s">
        <v>17779</v>
      </c>
    </row>
    <row r="6771" spans="1:16">
      <c r="A6771" t="s">
        <v>13678</v>
      </c>
      <c r="B6771" t="s">
        <v>13679</v>
      </c>
      <c r="C6771" t="s">
        <v>6003</v>
      </c>
      <c r="D6771" t="s">
        <v>6003</v>
      </c>
      <c r="E6771" t="s">
        <v>20</v>
      </c>
      <c r="F6771" t="s">
        <v>5999</v>
      </c>
      <c r="G6771">
        <v>16381300</v>
      </c>
      <c r="H6771">
        <v>16381323</v>
      </c>
      <c r="I6771" t="s">
        <v>37</v>
      </c>
      <c r="J6771">
        <v>1</v>
      </c>
      <c r="K6771">
        <v>0</v>
      </c>
      <c r="L6771" t="s">
        <v>30</v>
      </c>
      <c r="M6771" t="s">
        <v>24</v>
      </c>
      <c r="N6771" t="s">
        <v>14136</v>
      </c>
      <c r="O6771" t="s">
        <v>17778</v>
      </c>
      <c r="P6771" t="s">
        <v>17779</v>
      </c>
    </row>
    <row r="6772" spans="1:16">
      <c r="A6772" t="s">
        <v>13678</v>
      </c>
      <c r="B6772" t="s">
        <v>13679</v>
      </c>
      <c r="C6772" t="s">
        <v>6008</v>
      </c>
      <c r="D6772" t="s">
        <v>6009</v>
      </c>
      <c r="E6772" t="s">
        <v>20</v>
      </c>
      <c r="F6772" t="s">
        <v>5999</v>
      </c>
      <c r="G6772">
        <v>16381716</v>
      </c>
      <c r="H6772">
        <v>16381737</v>
      </c>
      <c r="I6772" t="s">
        <v>37</v>
      </c>
      <c r="J6772">
        <v>1</v>
      </c>
      <c r="K6772">
        <v>0</v>
      </c>
      <c r="L6772" t="s">
        <v>30</v>
      </c>
      <c r="M6772" t="s">
        <v>24</v>
      </c>
      <c r="N6772" t="s">
        <v>13786</v>
      </c>
      <c r="O6772" t="s">
        <v>8570</v>
      </c>
      <c r="P6772" t="s">
        <v>17780</v>
      </c>
    </row>
    <row r="6773" spans="1:16">
      <c r="A6773" t="s">
        <v>13678</v>
      </c>
      <c r="B6773" t="s">
        <v>13679</v>
      </c>
      <c r="C6773" t="s">
        <v>6003</v>
      </c>
      <c r="D6773" t="s">
        <v>6003</v>
      </c>
      <c r="E6773" t="s">
        <v>20</v>
      </c>
      <c r="F6773" t="s">
        <v>5999</v>
      </c>
      <c r="G6773">
        <v>16381716</v>
      </c>
      <c r="H6773">
        <v>16381737</v>
      </c>
      <c r="I6773" t="s">
        <v>37</v>
      </c>
      <c r="J6773">
        <v>1</v>
      </c>
      <c r="K6773">
        <v>0</v>
      </c>
      <c r="L6773" t="s">
        <v>30</v>
      </c>
      <c r="M6773" t="s">
        <v>24</v>
      </c>
      <c r="N6773" t="s">
        <v>13786</v>
      </c>
      <c r="O6773" t="s">
        <v>8570</v>
      </c>
      <c r="P6773" t="s">
        <v>17780</v>
      </c>
    </row>
    <row r="6774" spans="1:16">
      <c r="A6774" t="s">
        <v>13678</v>
      </c>
      <c r="B6774" t="s">
        <v>13679</v>
      </c>
      <c r="C6774" t="s">
        <v>6003</v>
      </c>
      <c r="D6774" t="s">
        <v>6003</v>
      </c>
      <c r="E6774" t="s">
        <v>20</v>
      </c>
      <c r="F6774" t="s">
        <v>5999</v>
      </c>
      <c r="G6774">
        <v>16387448</v>
      </c>
      <c r="H6774">
        <v>16387470</v>
      </c>
      <c r="I6774" t="s">
        <v>37</v>
      </c>
      <c r="J6774">
        <v>1</v>
      </c>
      <c r="K6774">
        <v>0</v>
      </c>
      <c r="L6774" t="s">
        <v>30</v>
      </c>
      <c r="M6774" t="s">
        <v>24</v>
      </c>
      <c r="N6774" t="s">
        <v>13909</v>
      </c>
      <c r="O6774" t="s">
        <v>17781</v>
      </c>
      <c r="P6774" t="s">
        <v>17782</v>
      </c>
    </row>
    <row r="6775" spans="1:16">
      <c r="A6775" t="s">
        <v>13678</v>
      </c>
      <c r="B6775" t="s">
        <v>13679</v>
      </c>
      <c r="C6775" t="s">
        <v>6013</v>
      </c>
      <c r="D6775" t="s">
        <v>6014</v>
      </c>
      <c r="E6775" t="s">
        <v>20</v>
      </c>
      <c r="F6775" t="s">
        <v>5999</v>
      </c>
      <c r="G6775">
        <v>22602626</v>
      </c>
      <c r="H6775">
        <v>22602646</v>
      </c>
      <c r="I6775" t="s">
        <v>22</v>
      </c>
      <c r="J6775">
        <v>2</v>
      </c>
      <c r="K6775">
        <v>0</v>
      </c>
      <c r="L6775" t="s">
        <v>30</v>
      </c>
      <c r="M6775" t="s">
        <v>31</v>
      </c>
      <c r="N6775" t="s">
        <v>13709</v>
      </c>
      <c r="O6775" t="s">
        <v>17783</v>
      </c>
      <c r="P6775" t="s">
        <v>17784</v>
      </c>
    </row>
    <row r="6776" spans="1:16">
      <c r="A6776" t="s">
        <v>13678</v>
      </c>
      <c r="B6776" t="s">
        <v>13679</v>
      </c>
      <c r="C6776" t="s">
        <v>17785</v>
      </c>
      <c r="D6776" t="s">
        <v>17786</v>
      </c>
      <c r="E6776" t="s">
        <v>20</v>
      </c>
      <c r="F6776" t="s">
        <v>5999</v>
      </c>
      <c r="G6776">
        <v>27113928</v>
      </c>
      <c r="H6776">
        <v>27113952</v>
      </c>
      <c r="I6776" t="s">
        <v>22</v>
      </c>
      <c r="J6776">
        <v>1</v>
      </c>
      <c r="K6776">
        <v>0</v>
      </c>
      <c r="L6776" t="s">
        <v>30</v>
      </c>
      <c r="M6776" t="s">
        <v>24</v>
      </c>
      <c r="N6776" t="s">
        <v>17751</v>
      </c>
      <c r="O6776" t="s">
        <v>17787</v>
      </c>
      <c r="P6776" t="s">
        <v>17788</v>
      </c>
    </row>
    <row r="6777" spans="1:16">
      <c r="A6777" t="s">
        <v>13678</v>
      </c>
      <c r="B6777" t="s">
        <v>13679</v>
      </c>
      <c r="C6777" t="s">
        <v>6026</v>
      </c>
      <c r="D6777" t="s">
        <v>6027</v>
      </c>
      <c r="E6777" t="s">
        <v>20</v>
      </c>
      <c r="F6777" t="s">
        <v>5999</v>
      </c>
      <c r="G6777">
        <v>27329585</v>
      </c>
      <c r="H6777">
        <v>27329606</v>
      </c>
      <c r="I6777" t="s">
        <v>37</v>
      </c>
      <c r="J6777">
        <v>1</v>
      </c>
      <c r="K6777">
        <v>0</v>
      </c>
      <c r="L6777" t="s">
        <v>30</v>
      </c>
      <c r="M6777" t="s">
        <v>24</v>
      </c>
      <c r="N6777" t="s">
        <v>13709</v>
      </c>
      <c r="O6777" t="s">
        <v>17789</v>
      </c>
      <c r="P6777" t="s">
        <v>17790</v>
      </c>
    </row>
    <row r="6778" spans="1:16">
      <c r="A6778" t="s">
        <v>13678</v>
      </c>
      <c r="B6778" t="s">
        <v>13679</v>
      </c>
      <c r="C6778" t="s">
        <v>17791</v>
      </c>
      <c r="D6778" t="s">
        <v>17792</v>
      </c>
      <c r="E6778" t="s">
        <v>20</v>
      </c>
      <c r="F6778" t="s">
        <v>5999</v>
      </c>
      <c r="G6778">
        <v>30439347</v>
      </c>
      <c r="H6778">
        <v>30439368</v>
      </c>
      <c r="I6778" t="s">
        <v>37</v>
      </c>
      <c r="J6778">
        <v>4</v>
      </c>
      <c r="K6778">
        <v>0</v>
      </c>
      <c r="L6778" t="s">
        <v>57</v>
      </c>
      <c r="M6778" t="s">
        <v>24</v>
      </c>
      <c r="N6778" t="s">
        <v>13725</v>
      </c>
      <c r="O6778" t="s">
        <v>7740</v>
      </c>
      <c r="P6778" t="s">
        <v>17793</v>
      </c>
    </row>
    <row r="6779" spans="1:16">
      <c r="A6779" t="s">
        <v>13678</v>
      </c>
      <c r="B6779" t="s">
        <v>13679</v>
      </c>
      <c r="C6779" t="s">
        <v>13336</v>
      </c>
      <c r="D6779" t="s">
        <v>13337</v>
      </c>
      <c r="E6779" t="s">
        <v>20</v>
      </c>
      <c r="F6779" t="s">
        <v>5999</v>
      </c>
      <c r="G6779">
        <v>30720494</v>
      </c>
      <c r="H6779">
        <v>30720514</v>
      </c>
      <c r="I6779" t="s">
        <v>22</v>
      </c>
      <c r="J6779">
        <v>1</v>
      </c>
      <c r="K6779">
        <v>0</v>
      </c>
      <c r="L6779" t="s">
        <v>30</v>
      </c>
      <c r="M6779" t="s">
        <v>24</v>
      </c>
      <c r="N6779" t="s">
        <v>13709</v>
      </c>
      <c r="O6779" t="s">
        <v>17794</v>
      </c>
      <c r="P6779" t="s">
        <v>17795</v>
      </c>
    </row>
    <row r="6780" spans="1:16">
      <c r="A6780" t="s">
        <v>13678</v>
      </c>
      <c r="B6780" t="s">
        <v>13679</v>
      </c>
      <c r="C6780" t="s">
        <v>13336</v>
      </c>
      <c r="D6780" t="s">
        <v>13337</v>
      </c>
      <c r="E6780" t="s">
        <v>20</v>
      </c>
      <c r="F6780" t="s">
        <v>5999</v>
      </c>
      <c r="G6780">
        <v>30725287</v>
      </c>
      <c r="H6780">
        <v>30725308</v>
      </c>
      <c r="I6780" t="s">
        <v>22</v>
      </c>
      <c r="J6780">
        <v>1</v>
      </c>
      <c r="K6780">
        <v>0</v>
      </c>
      <c r="L6780" t="s">
        <v>30</v>
      </c>
      <c r="M6780" t="s">
        <v>31</v>
      </c>
      <c r="N6780" t="s">
        <v>13701</v>
      </c>
      <c r="O6780" t="s">
        <v>7990</v>
      </c>
      <c r="P6780" t="s">
        <v>13771</v>
      </c>
    </row>
    <row r="6781" spans="1:16">
      <c r="A6781" t="s">
        <v>13678</v>
      </c>
      <c r="B6781" t="s">
        <v>13679</v>
      </c>
      <c r="C6781" t="s">
        <v>17796</v>
      </c>
      <c r="D6781" t="s">
        <v>17797</v>
      </c>
      <c r="E6781" t="s">
        <v>20</v>
      </c>
      <c r="F6781" t="s">
        <v>5999</v>
      </c>
      <c r="G6781">
        <v>32554939</v>
      </c>
      <c r="H6781">
        <v>32554960</v>
      </c>
      <c r="I6781" t="s">
        <v>37</v>
      </c>
      <c r="J6781">
        <v>1</v>
      </c>
      <c r="K6781">
        <v>0</v>
      </c>
      <c r="L6781" t="s">
        <v>23</v>
      </c>
      <c r="M6781" t="s">
        <v>24</v>
      </c>
      <c r="N6781" t="s">
        <v>13794</v>
      </c>
      <c r="O6781" t="s">
        <v>11541</v>
      </c>
      <c r="P6781" t="s">
        <v>17798</v>
      </c>
    </row>
    <row r="6782" spans="1:16">
      <c r="A6782" t="s">
        <v>13678</v>
      </c>
      <c r="B6782" t="s">
        <v>13679</v>
      </c>
      <c r="C6782" t="s">
        <v>17799</v>
      </c>
      <c r="D6782" t="s">
        <v>17800</v>
      </c>
      <c r="E6782" t="s">
        <v>20</v>
      </c>
      <c r="F6782" t="s">
        <v>5999</v>
      </c>
      <c r="G6782">
        <v>34822875</v>
      </c>
      <c r="H6782">
        <v>34822899</v>
      </c>
      <c r="I6782" t="s">
        <v>37</v>
      </c>
      <c r="J6782">
        <v>3</v>
      </c>
      <c r="K6782">
        <v>0</v>
      </c>
      <c r="L6782" t="s">
        <v>57</v>
      </c>
      <c r="M6782" t="s">
        <v>24</v>
      </c>
      <c r="N6782" t="s">
        <v>17801</v>
      </c>
      <c r="O6782" t="s">
        <v>17802</v>
      </c>
      <c r="P6782" t="s">
        <v>17803</v>
      </c>
    </row>
    <row r="6783" spans="1:16">
      <c r="A6783" t="s">
        <v>13678</v>
      </c>
      <c r="B6783" t="s">
        <v>13679</v>
      </c>
      <c r="C6783" t="s">
        <v>6036</v>
      </c>
      <c r="D6783" t="s">
        <v>6037</v>
      </c>
      <c r="E6783" t="s">
        <v>20</v>
      </c>
      <c r="F6783" t="s">
        <v>5999</v>
      </c>
      <c r="G6783">
        <v>34925179</v>
      </c>
      <c r="H6783">
        <v>34925198</v>
      </c>
      <c r="I6783" t="s">
        <v>22</v>
      </c>
      <c r="J6783">
        <v>19</v>
      </c>
      <c r="K6783">
        <v>0</v>
      </c>
      <c r="L6783" t="s">
        <v>57</v>
      </c>
      <c r="M6783" t="s">
        <v>24</v>
      </c>
      <c r="N6783" t="s">
        <v>13703</v>
      </c>
      <c r="O6783" t="s">
        <v>17804</v>
      </c>
      <c r="P6783" t="s">
        <v>17805</v>
      </c>
    </row>
    <row r="6784" spans="1:16">
      <c r="A6784" t="s">
        <v>13678</v>
      </c>
      <c r="B6784" t="s">
        <v>13679</v>
      </c>
      <c r="C6784" t="s">
        <v>7649</v>
      </c>
      <c r="D6784" t="s">
        <v>7650</v>
      </c>
      <c r="E6784" t="s">
        <v>20</v>
      </c>
      <c r="F6784" t="s">
        <v>5999</v>
      </c>
      <c r="G6784">
        <v>37595541</v>
      </c>
      <c r="H6784">
        <v>37595563</v>
      </c>
      <c r="I6784" t="s">
        <v>22</v>
      </c>
      <c r="J6784">
        <v>1</v>
      </c>
      <c r="K6784">
        <v>0</v>
      </c>
      <c r="L6784" t="s">
        <v>30</v>
      </c>
      <c r="M6784" t="s">
        <v>24</v>
      </c>
      <c r="N6784" t="s">
        <v>14581</v>
      </c>
      <c r="O6784" t="s">
        <v>17806</v>
      </c>
      <c r="P6784" t="s">
        <v>17807</v>
      </c>
    </row>
    <row r="6785" spans="1:16">
      <c r="A6785" t="s">
        <v>13678</v>
      </c>
      <c r="B6785" t="s">
        <v>13679</v>
      </c>
      <c r="C6785" t="s">
        <v>13348</v>
      </c>
      <c r="D6785" t="s">
        <v>13349</v>
      </c>
      <c r="E6785" t="s">
        <v>20</v>
      </c>
      <c r="F6785" t="s">
        <v>5999</v>
      </c>
      <c r="G6785">
        <v>37747530</v>
      </c>
      <c r="H6785">
        <v>37747550</v>
      </c>
      <c r="I6785" t="s">
        <v>22</v>
      </c>
      <c r="J6785">
        <v>2</v>
      </c>
      <c r="K6785">
        <v>0</v>
      </c>
      <c r="L6785" t="s">
        <v>57</v>
      </c>
      <c r="M6785" t="s">
        <v>24</v>
      </c>
      <c r="N6785" t="s">
        <v>13776</v>
      </c>
      <c r="O6785" t="s">
        <v>17808</v>
      </c>
      <c r="P6785" t="s">
        <v>17809</v>
      </c>
    </row>
    <row r="6786" spans="1:16">
      <c r="A6786" t="s">
        <v>13678</v>
      </c>
      <c r="B6786" t="s">
        <v>13679</v>
      </c>
      <c r="C6786" t="s">
        <v>13348</v>
      </c>
      <c r="D6786" t="s">
        <v>13349</v>
      </c>
      <c r="E6786" t="s">
        <v>20</v>
      </c>
      <c r="F6786" t="s">
        <v>5999</v>
      </c>
      <c r="G6786">
        <v>37748180</v>
      </c>
      <c r="H6786">
        <v>37748202</v>
      </c>
      <c r="I6786" t="s">
        <v>22</v>
      </c>
      <c r="J6786">
        <v>6</v>
      </c>
      <c r="K6786">
        <v>0</v>
      </c>
      <c r="L6786" t="s">
        <v>87</v>
      </c>
      <c r="M6786" t="s">
        <v>24</v>
      </c>
      <c r="N6786" t="s">
        <v>14987</v>
      </c>
      <c r="O6786" t="s">
        <v>17810</v>
      </c>
      <c r="P6786" t="s">
        <v>17811</v>
      </c>
    </row>
    <row r="6787" spans="1:16">
      <c r="A6787" t="s">
        <v>13678</v>
      </c>
      <c r="B6787" t="s">
        <v>13679</v>
      </c>
      <c r="C6787" t="s">
        <v>13360</v>
      </c>
      <c r="D6787" t="s">
        <v>13361</v>
      </c>
      <c r="E6787" t="s">
        <v>20</v>
      </c>
      <c r="F6787" t="s">
        <v>5999</v>
      </c>
      <c r="G6787">
        <v>38801960</v>
      </c>
      <c r="H6787">
        <v>38801980</v>
      </c>
      <c r="I6787" t="s">
        <v>22</v>
      </c>
      <c r="J6787">
        <v>2</v>
      </c>
      <c r="K6787">
        <v>0</v>
      </c>
      <c r="L6787" t="s">
        <v>30</v>
      </c>
      <c r="M6787" t="s">
        <v>24</v>
      </c>
      <c r="N6787" t="s">
        <v>13781</v>
      </c>
      <c r="O6787" t="s">
        <v>17812</v>
      </c>
      <c r="P6787" t="s">
        <v>17813</v>
      </c>
    </row>
    <row r="6788" spans="1:16">
      <c r="A6788" t="s">
        <v>13678</v>
      </c>
      <c r="B6788" t="s">
        <v>13679</v>
      </c>
      <c r="C6788" t="s">
        <v>13366</v>
      </c>
      <c r="D6788" t="s">
        <v>13367</v>
      </c>
      <c r="E6788" t="s">
        <v>20</v>
      </c>
      <c r="F6788" t="s">
        <v>5999</v>
      </c>
      <c r="G6788">
        <v>38801960</v>
      </c>
      <c r="H6788">
        <v>38801980</v>
      </c>
      <c r="I6788" t="s">
        <v>22</v>
      </c>
      <c r="J6788">
        <v>2</v>
      </c>
      <c r="K6788">
        <v>0</v>
      </c>
      <c r="L6788" t="s">
        <v>30</v>
      </c>
      <c r="M6788" t="s">
        <v>24</v>
      </c>
      <c r="N6788" t="s">
        <v>13781</v>
      </c>
      <c r="O6788" t="s">
        <v>17812</v>
      </c>
      <c r="P6788" t="s">
        <v>17813</v>
      </c>
    </row>
    <row r="6789" spans="1:16">
      <c r="A6789" t="s">
        <v>13678</v>
      </c>
      <c r="B6789" t="s">
        <v>13679</v>
      </c>
      <c r="C6789" t="s">
        <v>17814</v>
      </c>
      <c r="D6789" t="s">
        <v>17815</v>
      </c>
      <c r="E6789" t="s">
        <v>20</v>
      </c>
      <c r="F6789" t="s">
        <v>5999</v>
      </c>
      <c r="G6789">
        <v>40195095</v>
      </c>
      <c r="H6789">
        <v>40195119</v>
      </c>
      <c r="I6789" t="s">
        <v>22</v>
      </c>
      <c r="J6789">
        <v>3</v>
      </c>
      <c r="K6789">
        <v>0</v>
      </c>
      <c r="L6789" t="s">
        <v>90</v>
      </c>
      <c r="M6789" t="s">
        <v>24</v>
      </c>
      <c r="N6789" t="s">
        <v>15213</v>
      </c>
      <c r="O6789" t="s">
        <v>17816</v>
      </c>
      <c r="P6789" t="s">
        <v>17817</v>
      </c>
    </row>
    <row r="6790" spans="1:16">
      <c r="A6790" t="s">
        <v>13678</v>
      </c>
      <c r="B6790" t="s">
        <v>13679</v>
      </c>
      <c r="C6790" t="s">
        <v>17818</v>
      </c>
      <c r="D6790" t="s">
        <v>17819</v>
      </c>
      <c r="E6790" t="s">
        <v>20</v>
      </c>
      <c r="F6790" t="s">
        <v>5999</v>
      </c>
      <c r="G6790">
        <v>40547536</v>
      </c>
      <c r="H6790">
        <v>40547560</v>
      </c>
      <c r="I6790" t="s">
        <v>37</v>
      </c>
      <c r="J6790">
        <v>3</v>
      </c>
      <c r="K6790">
        <v>0</v>
      </c>
      <c r="L6790" t="s">
        <v>57</v>
      </c>
      <c r="M6790" t="s">
        <v>24</v>
      </c>
      <c r="N6790" t="s">
        <v>13768</v>
      </c>
      <c r="O6790" t="s">
        <v>17820</v>
      </c>
      <c r="P6790" t="s">
        <v>17821</v>
      </c>
    </row>
    <row r="6791" spans="1:16">
      <c r="A6791" t="s">
        <v>13678</v>
      </c>
      <c r="B6791" t="s">
        <v>13679</v>
      </c>
      <c r="C6791" t="s">
        <v>13368</v>
      </c>
      <c r="D6791" t="s">
        <v>13369</v>
      </c>
      <c r="E6791" t="s">
        <v>20</v>
      </c>
      <c r="F6791" t="s">
        <v>5999</v>
      </c>
      <c r="G6791">
        <v>40562941</v>
      </c>
      <c r="H6791">
        <v>40562960</v>
      </c>
      <c r="I6791" t="s">
        <v>37</v>
      </c>
      <c r="J6791">
        <v>1</v>
      </c>
      <c r="K6791">
        <v>0</v>
      </c>
      <c r="L6791" t="s">
        <v>23</v>
      </c>
      <c r="M6791" t="s">
        <v>24</v>
      </c>
      <c r="N6791" t="s">
        <v>13682</v>
      </c>
      <c r="O6791" t="s">
        <v>17822</v>
      </c>
      <c r="P6791" t="s">
        <v>17823</v>
      </c>
    </row>
    <row r="6792" spans="1:16">
      <c r="A6792" t="s">
        <v>13678</v>
      </c>
      <c r="B6792" t="s">
        <v>13679</v>
      </c>
      <c r="C6792" t="s">
        <v>13372</v>
      </c>
      <c r="D6792" t="s">
        <v>13369</v>
      </c>
      <c r="E6792" t="s">
        <v>20</v>
      </c>
      <c r="F6792" t="s">
        <v>5999</v>
      </c>
      <c r="G6792">
        <v>40578177</v>
      </c>
      <c r="H6792">
        <v>40578198</v>
      </c>
      <c r="I6792" t="s">
        <v>37</v>
      </c>
      <c r="J6792">
        <v>1</v>
      </c>
      <c r="K6792">
        <v>0</v>
      </c>
      <c r="L6792" t="s">
        <v>597</v>
      </c>
      <c r="M6792" t="s">
        <v>31</v>
      </c>
      <c r="N6792" t="s">
        <v>14098</v>
      </c>
      <c r="O6792" t="s">
        <v>17824</v>
      </c>
      <c r="P6792" t="s">
        <v>17825</v>
      </c>
    </row>
    <row r="6793" spans="1:16">
      <c r="A6793" t="s">
        <v>13678</v>
      </c>
      <c r="B6793" t="s">
        <v>13679</v>
      </c>
      <c r="C6793" t="s">
        <v>13368</v>
      </c>
      <c r="D6793" t="s">
        <v>13369</v>
      </c>
      <c r="E6793" t="s">
        <v>20</v>
      </c>
      <c r="F6793" t="s">
        <v>5999</v>
      </c>
      <c r="G6793">
        <v>40578177</v>
      </c>
      <c r="H6793">
        <v>40578198</v>
      </c>
      <c r="I6793" t="s">
        <v>37</v>
      </c>
      <c r="J6793">
        <v>1</v>
      </c>
      <c r="K6793">
        <v>0</v>
      </c>
      <c r="L6793" t="s">
        <v>597</v>
      </c>
      <c r="M6793" t="s">
        <v>31</v>
      </c>
      <c r="N6793" t="s">
        <v>14098</v>
      </c>
      <c r="O6793" t="s">
        <v>17824</v>
      </c>
      <c r="P6793" t="s">
        <v>17825</v>
      </c>
    </row>
    <row r="6794" spans="1:16">
      <c r="A6794" t="s">
        <v>13678</v>
      </c>
      <c r="B6794" t="s">
        <v>13679</v>
      </c>
      <c r="C6794" t="s">
        <v>17826</v>
      </c>
      <c r="D6794" t="s">
        <v>17827</v>
      </c>
      <c r="E6794" t="s">
        <v>20</v>
      </c>
      <c r="F6794" t="s">
        <v>5999</v>
      </c>
      <c r="G6794">
        <v>40578177</v>
      </c>
      <c r="H6794">
        <v>40578198</v>
      </c>
      <c r="I6794" t="s">
        <v>37</v>
      </c>
      <c r="J6794">
        <v>1</v>
      </c>
      <c r="K6794">
        <v>0</v>
      </c>
      <c r="L6794" t="s">
        <v>597</v>
      </c>
      <c r="M6794" t="s">
        <v>31</v>
      </c>
      <c r="N6794" t="s">
        <v>14098</v>
      </c>
      <c r="O6794" t="s">
        <v>17824</v>
      </c>
      <c r="P6794" t="s">
        <v>17825</v>
      </c>
    </row>
    <row r="6795" spans="1:16">
      <c r="A6795" t="s">
        <v>13678</v>
      </c>
      <c r="B6795" t="s">
        <v>13679</v>
      </c>
      <c r="C6795" t="s">
        <v>6056</v>
      </c>
      <c r="D6795" t="s">
        <v>6057</v>
      </c>
      <c r="E6795" t="s">
        <v>20</v>
      </c>
      <c r="F6795" t="s">
        <v>5999</v>
      </c>
      <c r="G6795">
        <v>42809021</v>
      </c>
      <c r="H6795">
        <v>42809043</v>
      </c>
      <c r="I6795" t="s">
        <v>22</v>
      </c>
      <c r="J6795">
        <v>1</v>
      </c>
      <c r="K6795">
        <v>0</v>
      </c>
      <c r="L6795" t="s">
        <v>23</v>
      </c>
      <c r="M6795" t="s">
        <v>24</v>
      </c>
      <c r="N6795" t="s">
        <v>15169</v>
      </c>
      <c r="O6795" t="s">
        <v>17828</v>
      </c>
      <c r="P6795" t="s">
        <v>17829</v>
      </c>
    </row>
    <row r="6796" spans="1:16">
      <c r="A6796" t="s">
        <v>13678</v>
      </c>
      <c r="B6796" t="s">
        <v>13679</v>
      </c>
      <c r="C6796" t="s">
        <v>6059</v>
      </c>
      <c r="D6796" t="s">
        <v>6057</v>
      </c>
      <c r="E6796" t="s">
        <v>20</v>
      </c>
      <c r="F6796" t="s">
        <v>5999</v>
      </c>
      <c r="G6796">
        <v>42809021</v>
      </c>
      <c r="H6796">
        <v>42809043</v>
      </c>
      <c r="I6796" t="s">
        <v>22</v>
      </c>
      <c r="J6796">
        <v>1</v>
      </c>
      <c r="K6796">
        <v>0</v>
      </c>
      <c r="L6796" t="s">
        <v>23</v>
      </c>
      <c r="M6796" t="s">
        <v>24</v>
      </c>
      <c r="N6796" t="s">
        <v>15169</v>
      </c>
      <c r="O6796" t="s">
        <v>17828</v>
      </c>
      <c r="P6796" t="s">
        <v>17829</v>
      </c>
    </row>
    <row r="6797" spans="1:16">
      <c r="A6797" t="s">
        <v>13678</v>
      </c>
      <c r="B6797" t="s">
        <v>13679</v>
      </c>
      <c r="C6797" t="s">
        <v>17830</v>
      </c>
      <c r="D6797" t="s">
        <v>17831</v>
      </c>
      <c r="E6797" t="s">
        <v>20</v>
      </c>
      <c r="F6797" t="s">
        <v>5999</v>
      </c>
      <c r="G6797">
        <v>44485598</v>
      </c>
      <c r="H6797">
        <v>44485619</v>
      </c>
      <c r="I6797" t="s">
        <v>37</v>
      </c>
      <c r="J6797">
        <v>3</v>
      </c>
      <c r="K6797">
        <v>0</v>
      </c>
      <c r="L6797" t="s">
        <v>87</v>
      </c>
      <c r="M6797" t="s">
        <v>24</v>
      </c>
      <c r="N6797" t="s">
        <v>13714</v>
      </c>
      <c r="O6797" t="s">
        <v>17832</v>
      </c>
      <c r="P6797" t="s">
        <v>17833</v>
      </c>
    </row>
    <row r="6798" spans="1:16">
      <c r="A6798" t="s">
        <v>13678</v>
      </c>
      <c r="B6798" t="s">
        <v>13679</v>
      </c>
      <c r="C6798" t="s">
        <v>17834</v>
      </c>
      <c r="D6798" t="s">
        <v>17831</v>
      </c>
      <c r="E6798" t="s">
        <v>20</v>
      </c>
      <c r="F6798" t="s">
        <v>5999</v>
      </c>
      <c r="G6798">
        <v>44485598</v>
      </c>
      <c r="H6798">
        <v>44485619</v>
      </c>
      <c r="I6798" t="s">
        <v>37</v>
      </c>
      <c r="J6798">
        <v>3</v>
      </c>
      <c r="K6798">
        <v>0</v>
      </c>
      <c r="L6798" t="s">
        <v>87</v>
      </c>
      <c r="M6798" t="s">
        <v>24</v>
      </c>
      <c r="N6798" t="s">
        <v>13714</v>
      </c>
      <c r="O6798" t="s">
        <v>17832</v>
      </c>
      <c r="P6798" t="s">
        <v>17833</v>
      </c>
    </row>
    <row r="6799" spans="1:16">
      <c r="A6799" t="s">
        <v>13678</v>
      </c>
      <c r="B6799" t="s">
        <v>13679</v>
      </c>
      <c r="C6799" t="s">
        <v>6069</v>
      </c>
      <c r="D6799" t="s">
        <v>6070</v>
      </c>
      <c r="E6799" t="s">
        <v>20</v>
      </c>
      <c r="F6799" t="s">
        <v>5999</v>
      </c>
      <c r="G6799">
        <v>45094967</v>
      </c>
      <c r="H6799">
        <v>45094993</v>
      </c>
      <c r="I6799" t="s">
        <v>22</v>
      </c>
      <c r="J6799">
        <v>5</v>
      </c>
      <c r="K6799">
        <v>0</v>
      </c>
      <c r="L6799" t="s">
        <v>57</v>
      </c>
      <c r="M6799" t="s">
        <v>24</v>
      </c>
      <c r="N6799" t="s">
        <v>17835</v>
      </c>
      <c r="O6799" t="s">
        <v>17836</v>
      </c>
      <c r="P6799" t="s">
        <v>17837</v>
      </c>
    </row>
    <row r="6800" spans="1:16">
      <c r="A6800" t="s">
        <v>13678</v>
      </c>
      <c r="B6800" t="s">
        <v>13679</v>
      </c>
      <c r="C6800" t="s">
        <v>17838</v>
      </c>
      <c r="D6800" t="s">
        <v>17839</v>
      </c>
      <c r="E6800" t="s">
        <v>20</v>
      </c>
      <c r="F6800" t="s">
        <v>5999</v>
      </c>
      <c r="G6800">
        <v>45153950</v>
      </c>
      <c r="H6800">
        <v>45153968</v>
      </c>
      <c r="I6800" t="s">
        <v>22</v>
      </c>
      <c r="J6800">
        <v>1</v>
      </c>
      <c r="K6800">
        <v>0</v>
      </c>
      <c r="L6800" t="s">
        <v>30</v>
      </c>
      <c r="M6800" t="s">
        <v>24</v>
      </c>
      <c r="N6800" t="s">
        <v>13786</v>
      </c>
      <c r="O6800" t="s">
        <v>16271</v>
      </c>
      <c r="P6800" t="e">
        <f>---guuUUGGGAUUUGAGAUUg</f>
        <v>#NAME?</v>
      </c>
    </row>
    <row r="6801" spans="1:16">
      <c r="A6801" t="s">
        <v>13678</v>
      </c>
      <c r="B6801" t="s">
        <v>13679</v>
      </c>
      <c r="C6801" t="s">
        <v>17840</v>
      </c>
      <c r="D6801" t="s">
        <v>17841</v>
      </c>
      <c r="E6801" t="s">
        <v>20</v>
      </c>
      <c r="F6801" t="s">
        <v>5999</v>
      </c>
      <c r="G6801">
        <v>45540603</v>
      </c>
      <c r="H6801">
        <v>45540624</v>
      </c>
      <c r="I6801" t="s">
        <v>22</v>
      </c>
      <c r="J6801">
        <v>1</v>
      </c>
      <c r="K6801">
        <v>0</v>
      </c>
      <c r="L6801" t="s">
        <v>597</v>
      </c>
      <c r="M6801" t="s">
        <v>24</v>
      </c>
      <c r="N6801" t="s">
        <v>13682</v>
      </c>
      <c r="O6801" t="s">
        <v>17842</v>
      </c>
      <c r="P6801" t="s">
        <v>17843</v>
      </c>
    </row>
    <row r="6802" spans="1:16">
      <c r="A6802" t="s">
        <v>13678</v>
      </c>
      <c r="B6802" t="s">
        <v>13679</v>
      </c>
      <c r="C6802" t="s">
        <v>17844</v>
      </c>
      <c r="D6802" t="s">
        <v>17845</v>
      </c>
      <c r="E6802" t="s">
        <v>20</v>
      </c>
      <c r="F6802" t="s">
        <v>5999</v>
      </c>
      <c r="G6802">
        <v>46197239</v>
      </c>
      <c r="H6802">
        <v>46197263</v>
      </c>
      <c r="I6802" t="s">
        <v>37</v>
      </c>
      <c r="J6802">
        <v>9</v>
      </c>
      <c r="K6802">
        <v>0</v>
      </c>
      <c r="L6802" t="s">
        <v>57</v>
      </c>
      <c r="M6802" t="s">
        <v>24</v>
      </c>
      <c r="N6802" t="s">
        <v>17846</v>
      </c>
      <c r="O6802" t="s">
        <v>17847</v>
      </c>
      <c r="P6802" t="s">
        <v>17848</v>
      </c>
    </row>
    <row r="6803" spans="1:16">
      <c r="A6803" t="s">
        <v>13678</v>
      </c>
      <c r="B6803" t="s">
        <v>13679</v>
      </c>
      <c r="C6803" t="s">
        <v>17849</v>
      </c>
      <c r="D6803" t="s">
        <v>17850</v>
      </c>
      <c r="E6803" t="s">
        <v>20</v>
      </c>
      <c r="F6803" t="s">
        <v>5999</v>
      </c>
      <c r="G6803">
        <v>47690378</v>
      </c>
      <c r="H6803">
        <v>47690402</v>
      </c>
      <c r="I6803" t="s">
        <v>37</v>
      </c>
      <c r="J6803">
        <v>4</v>
      </c>
      <c r="K6803">
        <v>0</v>
      </c>
      <c r="L6803" t="s">
        <v>57</v>
      </c>
      <c r="M6803" t="s">
        <v>24</v>
      </c>
      <c r="N6803" t="s">
        <v>13768</v>
      </c>
      <c r="O6803" t="s">
        <v>17851</v>
      </c>
      <c r="P6803" t="s">
        <v>17852</v>
      </c>
    </row>
    <row r="6804" spans="1:16">
      <c r="A6804" t="s">
        <v>13678</v>
      </c>
      <c r="B6804" t="s">
        <v>13679</v>
      </c>
      <c r="C6804" t="s">
        <v>13400</v>
      </c>
      <c r="D6804" t="s">
        <v>13401</v>
      </c>
      <c r="E6804" t="s">
        <v>20</v>
      </c>
      <c r="F6804" t="s">
        <v>5999</v>
      </c>
      <c r="G6804">
        <v>47745790</v>
      </c>
      <c r="H6804">
        <v>47745811</v>
      </c>
      <c r="I6804" t="s">
        <v>22</v>
      </c>
      <c r="J6804">
        <v>1</v>
      </c>
      <c r="K6804">
        <v>0</v>
      </c>
      <c r="L6804" t="s">
        <v>23</v>
      </c>
      <c r="M6804" t="s">
        <v>24</v>
      </c>
      <c r="N6804" t="s">
        <v>13725</v>
      </c>
      <c r="O6804" t="s">
        <v>7740</v>
      </c>
      <c r="P6804" t="s">
        <v>17853</v>
      </c>
    </row>
    <row r="6805" spans="1:16">
      <c r="A6805" t="s">
        <v>13678</v>
      </c>
      <c r="B6805" t="s">
        <v>13679</v>
      </c>
      <c r="C6805" t="s">
        <v>6094</v>
      </c>
      <c r="D6805" t="s">
        <v>6095</v>
      </c>
      <c r="E6805" t="s">
        <v>20</v>
      </c>
      <c r="F6805" t="s">
        <v>6088</v>
      </c>
      <c r="G6805">
        <v>18437454</v>
      </c>
      <c r="H6805">
        <v>18437476</v>
      </c>
      <c r="I6805" t="s">
        <v>37</v>
      </c>
      <c r="J6805">
        <v>1</v>
      </c>
      <c r="K6805">
        <v>0</v>
      </c>
      <c r="L6805" t="s">
        <v>23</v>
      </c>
      <c r="M6805" t="s">
        <v>24</v>
      </c>
      <c r="N6805" t="s">
        <v>15066</v>
      </c>
      <c r="O6805" t="s">
        <v>17854</v>
      </c>
      <c r="P6805" t="s">
        <v>17855</v>
      </c>
    </row>
    <row r="6806" spans="1:16">
      <c r="A6806" t="s">
        <v>13678</v>
      </c>
      <c r="B6806" t="s">
        <v>13679</v>
      </c>
      <c r="C6806" t="s">
        <v>6094</v>
      </c>
      <c r="D6806" t="s">
        <v>6095</v>
      </c>
      <c r="E6806" t="s">
        <v>20</v>
      </c>
      <c r="F6806" t="s">
        <v>6088</v>
      </c>
      <c r="G6806">
        <v>18458141</v>
      </c>
      <c r="H6806">
        <v>18458161</v>
      </c>
      <c r="I6806" t="s">
        <v>37</v>
      </c>
      <c r="J6806">
        <v>1</v>
      </c>
      <c r="K6806">
        <v>0</v>
      </c>
      <c r="L6806" t="s">
        <v>30</v>
      </c>
      <c r="M6806" t="s">
        <v>24</v>
      </c>
      <c r="N6806" t="s">
        <v>13833</v>
      </c>
      <c r="O6806" t="s">
        <v>17856</v>
      </c>
      <c r="P6806" t="s">
        <v>17857</v>
      </c>
    </row>
    <row r="6807" spans="1:16">
      <c r="A6807" t="s">
        <v>13678</v>
      </c>
      <c r="B6807" t="s">
        <v>13679</v>
      </c>
      <c r="C6807" t="s">
        <v>6094</v>
      </c>
      <c r="D6807" t="s">
        <v>6095</v>
      </c>
      <c r="E6807" t="s">
        <v>20</v>
      </c>
      <c r="F6807" t="s">
        <v>6088</v>
      </c>
      <c r="G6807">
        <v>18459071</v>
      </c>
      <c r="H6807">
        <v>18459092</v>
      </c>
      <c r="I6807" t="s">
        <v>37</v>
      </c>
      <c r="J6807">
        <v>1</v>
      </c>
      <c r="K6807">
        <v>0</v>
      </c>
      <c r="L6807" t="s">
        <v>23</v>
      </c>
      <c r="M6807" t="s">
        <v>24</v>
      </c>
      <c r="N6807" t="s">
        <v>13776</v>
      </c>
      <c r="O6807" t="s">
        <v>12609</v>
      </c>
      <c r="P6807" t="s">
        <v>17858</v>
      </c>
    </row>
    <row r="6808" spans="1:16">
      <c r="A6808" t="s">
        <v>13678</v>
      </c>
      <c r="B6808" t="s">
        <v>13679</v>
      </c>
      <c r="C6808" t="s">
        <v>17859</v>
      </c>
      <c r="D6808" t="s">
        <v>17860</v>
      </c>
      <c r="E6808" t="s">
        <v>20</v>
      </c>
      <c r="F6808" t="s">
        <v>6088</v>
      </c>
      <c r="G6808">
        <v>18567993</v>
      </c>
      <c r="H6808">
        <v>18568017</v>
      </c>
      <c r="I6808" t="s">
        <v>22</v>
      </c>
      <c r="J6808">
        <v>2</v>
      </c>
      <c r="K6808">
        <v>0</v>
      </c>
      <c r="L6808" t="s">
        <v>57</v>
      </c>
      <c r="M6808" t="s">
        <v>24</v>
      </c>
      <c r="N6808" t="s">
        <v>17861</v>
      </c>
      <c r="O6808" t="s">
        <v>17862</v>
      </c>
      <c r="P6808" t="s">
        <v>17863</v>
      </c>
    </row>
    <row r="6809" spans="1:16">
      <c r="A6809" t="s">
        <v>13678</v>
      </c>
      <c r="B6809" t="s">
        <v>13679</v>
      </c>
      <c r="C6809" t="s">
        <v>17859</v>
      </c>
      <c r="D6809" t="s">
        <v>17860</v>
      </c>
      <c r="E6809" t="s">
        <v>20</v>
      </c>
      <c r="F6809" t="s">
        <v>6088</v>
      </c>
      <c r="G6809">
        <v>18571473</v>
      </c>
      <c r="H6809">
        <v>18571497</v>
      </c>
      <c r="I6809" t="s">
        <v>22</v>
      </c>
      <c r="J6809">
        <v>2</v>
      </c>
      <c r="K6809">
        <v>0</v>
      </c>
      <c r="L6809" t="s">
        <v>57</v>
      </c>
      <c r="M6809" t="s">
        <v>24</v>
      </c>
      <c r="N6809" t="s">
        <v>16915</v>
      </c>
      <c r="O6809" t="s">
        <v>17864</v>
      </c>
      <c r="P6809" t="s">
        <v>17865</v>
      </c>
    </row>
    <row r="6810" spans="1:16">
      <c r="A6810" t="s">
        <v>13678</v>
      </c>
      <c r="B6810" t="s">
        <v>13679</v>
      </c>
      <c r="C6810" t="s">
        <v>13420</v>
      </c>
      <c r="D6810" t="s">
        <v>13421</v>
      </c>
      <c r="E6810" t="s">
        <v>20</v>
      </c>
      <c r="F6810" t="s">
        <v>6088</v>
      </c>
      <c r="G6810">
        <v>19435598</v>
      </c>
      <c r="H6810">
        <v>19435619</v>
      </c>
      <c r="I6810" t="s">
        <v>37</v>
      </c>
      <c r="J6810">
        <v>1</v>
      </c>
      <c r="K6810">
        <v>0</v>
      </c>
      <c r="L6810" t="s">
        <v>30</v>
      </c>
      <c r="M6810" t="s">
        <v>24</v>
      </c>
      <c r="N6810" t="s">
        <v>13682</v>
      </c>
      <c r="O6810" t="s">
        <v>17866</v>
      </c>
      <c r="P6810" t="s">
        <v>17867</v>
      </c>
    </row>
    <row r="6811" spans="1:16">
      <c r="A6811" t="s">
        <v>13678</v>
      </c>
      <c r="B6811" t="s">
        <v>13679</v>
      </c>
      <c r="C6811" t="s">
        <v>6097</v>
      </c>
      <c r="D6811" t="s">
        <v>6098</v>
      </c>
      <c r="E6811" t="s">
        <v>20</v>
      </c>
      <c r="F6811" t="s">
        <v>6088</v>
      </c>
      <c r="G6811">
        <v>19882256</v>
      </c>
      <c r="H6811">
        <v>19882277</v>
      </c>
      <c r="I6811" t="s">
        <v>37</v>
      </c>
      <c r="J6811">
        <v>2</v>
      </c>
      <c r="K6811">
        <v>0</v>
      </c>
      <c r="L6811" t="s">
        <v>30</v>
      </c>
      <c r="M6811" t="s">
        <v>31</v>
      </c>
      <c r="N6811" t="s">
        <v>13774</v>
      </c>
      <c r="O6811" t="s">
        <v>7771</v>
      </c>
      <c r="P6811" t="s">
        <v>16863</v>
      </c>
    </row>
    <row r="6812" spans="1:16">
      <c r="A6812" t="s">
        <v>13678</v>
      </c>
      <c r="B6812" t="s">
        <v>13679</v>
      </c>
      <c r="C6812" t="s">
        <v>13427</v>
      </c>
      <c r="D6812" t="s">
        <v>13428</v>
      </c>
      <c r="E6812" t="s">
        <v>20</v>
      </c>
      <c r="F6812" t="s">
        <v>6088</v>
      </c>
      <c r="G6812">
        <v>21244111</v>
      </c>
      <c r="H6812">
        <v>21244132</v>
      </c>
      <c r="I6812" t="s">
        <v>22</v>
      </c>
      <c r="J6812">
        <v>1</v>
      </c>
      <c r="K6812">
        <v>0</v>
      </c>
      <c r="L6812" t="s">
        <v>23</v>
      </c>
      <c r="M6812" t="s">
        <v>31</v>
      </c>
      <c r="N6812" t="s">
        <v>13709</v>
      </c>
      <c r="O6812" t="s">
        <v>17868</v>
      </c>
      <c r="P6812" t="s">
        <v>17869</v>
      </c>
    </row>
    <row r="6813" spans="1:16">
      <c r="A6813" t="s">
        <v>13678</v>
      </c>
      <c r="B6813" t="s">
        <v>13679</v>
      </c>
      <c r="C6813" t="s">
        <v>7660</v>
      </c>
      <c r="D6813" t="s">
        <v>7661</v>
      </c>
      <c r="E6813" t="s">
        <v>20</v>
      </c>
      <c r="F6813" t="s">
        <v>6088</v>
      </c>
      <c r="G6813">
        <v>21305945</v>
      </c>
      <c r="H6813">
        <v>21305969</v>
      </c>
      <c r="I6813" t="s">
        <v>22</v>
      </c>
      <c r="J6813">
        <v>4</v>
      </c>
      <c r="K6813">
        <v>0</v>
      </c>
      <c r="L6813" t="s">
        <v>196</v>
      </c>
      <c r="M6813" t="s">
        <v>24</v>
      </c>
      <c r="N6813" t="s">
        <v>17751</v>
      </c>
      <c r="O6813" t="s">
        <v>17870</v>
      </c>
      <c r="P6813" t="s">
        <v>17871</v>
      </c>
    </row>
    <row r="6814" spans="1:16">
      <c r="A6814" t="s">
        <v>13678</v>
      </c>
      <c r="B6814" t="s">
        <v>13679</v>
      </c>
      <c r="C6814" t="s">
        <v>6118</v>
      </c>
      <c r="D6814" t="s">
        <v>6119</v>
      </c>
      <c r="E6814" t="s">
        <v>20</v>
      </c>
      <c r="F6814" t="s">
        <v>6088</v>
      </c>
      <c r="G6814">
        <v>22661269</v>
      </c>
      <c r="H6814">
        <v>22661288</v>
      </c>
      <c r="I6814" t="s">
        <v>22</v>
      </c>
      <c r="J6814">
        <v>1</v>
      </c>
      <c r="K6814">
        <v>0</v>
      </c>
      <c r="L6814" t="s">
        <v>30</v>
      </c>
      <c r="M6814" t="s">
        <v>24</v>
      </c>
      <c r="N6814" t="s">
        <v>13682</v>
      </c>
      <c r="O6814" t="s">
        <v>17872</v>
      </c>
      <c r="P6814" t="s">
        <v>17873</v>
      </c>
    </row>
    <row r="6815" spans="1:16">
      <c r="A6815" t="s">
        <v>13678</v>
      </c>
      <c r="B6815" t="s">
        <v>13679</v>
      </c>
      <c r="C6815" t="s">
        <v>6118</v>
      </c>
      <c r="D6815" t="s">
        <v>6119</v>
      </c>
      <c r="E6815" t="s">
        <v>20</v>
      </c>
      <c r="F6815" t="s">
        <v>6088</v>
      </c>
      <c r="G6815">
        <v>22661667</v>
      </c>
      <c r="H6815">
        <v>22661691</v>
      </c>
      <c r="I6815" t="s">
        <v>22</v>
      </c>
      <c r="J6815">
        <v>2</v>
      </c>
      <c r="K6815">
        <v>0</v>
      </c>
      <c r="L6815" t="s">
        <v>196</v>
      </c>
      <c r="M6815" t="s">
        <v>31</v>
      </c>
      <c r="N6815" t="s">
        <v>17874</v>
      </c>
      <c r="O6815" t="s">
        <v>17875</v>
      </c>
      <c r="P6815" t="s">
        <v>17876</v>
      </c>
    </row>
    <row r="6816" spans="1:16">
      <c r="A6816" t="s">
        <v>13678</v>
      </c>
      <c r="B6816" t="s">
        <v>13679</v>
      </c>
      <c r="C6816" t="s">
        <v>6116</v>
      </c>
      <c r="D6816" t="s">
        <v>6117</v>
      </c>
      <c r="E6816" t="s">
        <v>20</v>
      </c>
      <c r="F6816" t="s">
        <v>6088</v>
      </c>
      <c r="G6816">
        <v>22896909</v>
      </c>
      <c r="H6816">
        <v>22896933</v>
      </c>
      <c r="I6816" t="s">
        <v>22</v>
      </c>
      <c r="J6816">
        <v>1</v>
      </c>
      <c r="K6816">
        <v>0</v>
      </c>
      <c r="L6816" t="s">
        <v>30</v>
      </c>
      <c r="M6816" t="s">
        <v>31</v>
      </c>
      <c r="N6816" t="s">
        <v>16728</v>
      </c>
      <c r="O6816" t="s">
        <v>17877</v>
      </c>
      <c r="P6816" t="s">
        <v>17878</v>
      </c>
    </row>
    <row r="6817" spans="1:16">
      <c r="A6817" t="s">
        <v>13678</v>
      </c>
      <c r="B6817" t="s">
        <v>13679</v>
      </c>
      <c r="C6817" t="s">
        <v>6118</v>
      </c>
      <c r="D6817" t="s">
        <v>6119</v>
      </c>
      <c r="E6817" t="s">
        <v>20</v>
      </c>
      <c r="F6817" t="s">
        <v>6088</v>
      </c>
      <c r="G6817">
        <v>22896909</v>
      </c>
      <c r="H6817">
        <v>22896933</v>
      </c>
      <c r="I6817" t="s">
        <v>22</v>
      </c>
      <c r="J6817">
        <v>1</v>
      </c>
      <c r="K6817">
        <v>0</v>
      </c>
      <c r="L6817" t="s">
        <v>30</v>
      </c>
      <c r="M6817" t="s">
        <v>31</v>
      </c>
      <c r="N6817" t="s">
        <v>16728</v>
      </c>
      <c r="O6817" t="s">
        <v>17877</v>
      </c>
      <c r="P6817" t="s">
        <v>17878</v>
      </c>
    </row>
    <row r="6818" spans="1:16">
      <c r="A6818" t="s">
        <v>13678</v>
      </c>
      <c r="B6818" t="s">
        <v>13679</v>
      </c>
      <c r="C6818" t="s">
        <v>17879</v>
      </c>
      <c r="D6818" t="s">
        <v>17880</v>
      </c>
      <c r="E6818" t="s">
        <v>20</v>
      </c>
      <c r="F6818" t="s">
        <v>6088</v>
      </c>
      <c r="G6818">
        <v>23495273</v>
      </c>
      <c r="H6818">
        <v>23495296</v>
      </c>
      <c r="I6818" t="s">
        <v>22</v>
      </c>
      <c r="J6818">
        <v>1</v>
      </c>
      <c r="K6818">
        <v>0</v>
      </c>
      <c r="L6818" t="s">
        <v>597</v>
      </c>
      <c r="M6818" t="s">
        <v>24</v>
      </c>
      <c r="N6818" t="s">
        <v>14122</v>
      </c>
      <c r="O6818" t="s">
        <v>5279</v>
      </c>
      <c r="P6818" t="s">
        <v>17881</v>
      </c>
    </row>
    <row r="6819" spans="1:16">
      <c r="A6819" t="s">
        <v>13678</v>
      </c>
      <c r="B6819" t="s">
        <v>13679</v>
      </c>
      <c r="C6819" t="s">
        <v>13440</v>
      </c>
      <c r="D6819" t="s">
        <v>13441</v>
      </c>
      <c r="E6819" t="s">
        <v>20</v>
      </c>
      <c r="F6819" t="s">
        <v>6088</v>
      </c>
      <c r="G6819">
        <v>24968218</v>
      </c>
      <c r="H6819">
        <v>24968238</v>
      </c>
      <c r="I6819" t="s">
        <v>22</v>
      </c>
      <c r="J6819">
        <v>2</v>
      </c>
      <c r="K6819">
        <v>0</v>
      </c>
      <c r="L6819" t="s">
        <v>23</v>
      </c>
      <c r="M6819" t="s">
        <v>24</v>
      </c>
      <c r="N6819" t="s">
        <v>13682</v>
      </c>
      <c r="O6819" t="s">
        <v>17882</v>
      </c>
      <c r="P6819" t="s">
        <v>17883</v>
      </c>
    </row>
    <row r="6820" spans="1:16">
      <c r="A6820" t="s">
        <v>13678</v>
      </c>
      <c r="B6820" t="s">
        <v>13679</v>
      </c>
      <c r="C6820" t="s">
        <v>13446</v>
      </c>
      <c r="D6820" t="s">
        <v>13447</v>
      </c>
      <c r="E6820" t="s">
        <v>20</v>
      </c>
      <c r="F6820" t="s">
        <v>6088</v>
      </c>
      <c r="G6820">
        <v>28374071</v>
      </c>
      <c r="H6820">
        <v>28374090</v>
      </c>
      <c r="I6820" t="s">
        <v>37</v>
      </c>
      <c r="J6820">
        <v>1</v>
      </c>
      <c r="K6820">
        <v>0</v>
      </c>
      <c r="L6820" t="s">
        <v>23</v>
      </c>
      <c r="M6820" t="s">
        <v>24</v>
      </c>
      <c r="N6820" t="s">
        <v>13682</v>
      </c>
      <c r="O6820" t="s">
        <v>17884</v>
      </c>
      <c r="P6820" t="s">
        <v>17885</v>
      </c>
    </row>
    <row r="6821" spans="1:16">
      <c r="A6821" t="s">
        <v>13678</v>
      </c>
      <c r="B6821" t="s">
        <v>13679</v>
      </c>
      <c r="C6821" t="s">
        <v>17886</v>
      </c>
      <c r="D6821" t="s">
        <v>17887</v>
      </c>
      <c r="E6821" t="s">
        <v>20</v>
      </c>
      <c r="F6821" t="s">
        <v>6088</v>
      </c>
      <c r="G6821">
        <v>31058636</v>
      </c>
      <c r="H6821">
        <v>31058657</v>
      </c>
      <c r="I6821" t="s">
        <v>37</v>
      </c>
      <c r="J6821">
        <v>1</v>
      </c>
      <c r="K6821">
        <v>0</v>
      </c>
      <c r="L6821" t="s">
        <v>30</v>
      </c>
      <c r="M6821" t="s">
        <v>24</v>
      </c>
      <c r="N6821" t="s">
        <v>13794</v>
      </c>
      <c r="O6821" t="s">
        <v>11541</v>
      </c>
      <c r="P6821" t="s">
        <v>17888</v>
      </c>
    </row>
    <row r="6822" spans="1:16">
      <c r="A6822" t="s">
        <v>13678</v>
      </c>
      <c r="B6822" t="s">
        <v>13679</v>
      </c>
      <c r="C6822" t="s">
        <v>6165</v>
      </c>
      <c r="D6822" t="s">
        <v>6166</v>
      </c>
      <c r="E6822" t="s">
        <v>20</v>
      </c>
      <c r="F6822" t="s">
        <v>6088</v>
      </c>
      <c r="G6822">
        <v>31948491</v>
      </c>
      <c r="H6822">
        <v>31948512</v>
      </c>
      <c r="I6822" t="s">
        <v>22</v>
      </c>
      <c r="J6822">
        <v>1</v>
      </c>
      <c r="K6822">
        <v>0</v>
      </c>
      <c r="L6822" t="s">
        <v>30</v>
      </c>
      <c r="M6822" t="s">
        <v>24</v>
      </c>
      <c r="N6822" t="s">
        <v>13774</v>
      </c>
      <c r="O6822" t="s">
        <v>7771</v>
      </c>
      <c r="P6822" t="s">
        <v>17889</v>
      </c>
    </row>
    <row r="6823" spans="1:16">
      <c r="A6823" t="s">
        <v>13678</v>
      </c>
      <c r="B6823" t="s">
        <v>13679</v>
      </c>
      <c r="C6823" t="s">
        <v>6165</v>
      </c>
      <c r="D6823" t="s">
        <v>6166</v>
      </c>
      <c r="E6823" t="s">
        <v>20</v>
      </c>
      <c r="F6823" t="s">
        <v>6088</v>
      </c>
      <c r="G6823">
        <v>31949303</v>
      </c>
      <c r="H6823">
        <v>31949323</v>
      </c>
      <c r="I6823" t="s">
        <v>22</v>
      </c>
      <c r="J6823">
        <v>1</v>
      </c>
      <c r="K6823">
        <v>0</v>
      </c>
      <c r="L6823" t="s">
        <v>30</v>
      </c>
      <c r="M6823" t="s">
        <v>24</v>
      </c>
      <c r="N6823" t="s">
        <v>13776</v>
      </c>
      <c r="O6823" t="s">
        <v>16701</v>
      </c>
      <c r="P6823" t="s">
        <v>17890</v>
      </c>
    </row>
    <row r="6824" spans="1:16">
      <c r="A6824" t="s">
        <v>13678</v>
      </c>
      <c r="B6824" t="s">
        <v>13679</v>
      </c>
      <c r="C6824" t="s">
        <v>17891</v>
      </c>
      <c r="D6824" t="s">
        <v>17892</v>
      </c>
      <c r="E6824" t="s">
        <v>20</v>
      </c>
      <c r="F6824" t="s">
        <v>6088</v>
      </c>
      <c r="G6824">
        <v>32794030</v>
      </c>
      <c r="H6824">
        <v>32794050</v>
      </c>
      <c r="I6824" t="s">
        <v>37</v>
      </c>
      <c r="J6824">
        <v>8</v>
      </c>
      <c r="K6824">
        <v>0</v>
      </c>
      <c r="L6824" t="s">
        <v>87</v>
      </c>
      <c r="M6824" t="s">
        <v>24</v>
      </c>
      <c r="N6824" t="s">
        <v>13703</v>
      </c>
      <c r="O6824" t="s">
        <v>17893</v>
      </c>
      <c r="P6824" t="s">
        <v>17894</v>
      </c>
    </row>
    <row r="6825" spans="1:16">
      <c r="A6825" t="s">
        <v>13678</v>
      </c>
      <c r="B6825" t="s">
        <v>13679</v>
      </c>
      <c r="C6825" t="s">
        <v>13466</v>
      </c>
      <c r="D6825" t="s">
        <v>13467</v>
      </c>
      <c r="E6825" t="s">
        <v>20</v>
      </c>
      <c r="F6825" t="s">
        <v>6088</v>
      </c>
      <c r="G6825">
        <v>32883737</v>
      </c>
      <c r="H6825">
        <v>32883758</v>
      </c>
      <c r="I6825" t="s">
        <v>22</v>
      </c>
      <c r="J6825">
        <v>3</v>
      </c>
      <c r="K6825">
        <v>0</v>
      </c>
      <c r="L6825" t="s">
        <v>90</v>
      </c>
      <c r="M6825" t="s">
        <v>31</v>
      </c>
      <c r="N6825" t="s">
        <v>13725</v>
      </c>
      <c r="O6825" t="s">
        <v>7740</v>
      </c>
      <c r="P6825" t="s">
        <v>17895</v>
      </c>
    </row>
    <row r="6826" spans="1:16">
      <c r="A6826" t="s">
        <v>13678</v>
      </c>
      <c r="B6826" t="s">
        <v>13679</v>
      </c>
      <c r="C6826" t="s">
        <v>13469</v>
      </c>
      <c r="D6826" t="s">
        <v>13467</v>
      </c>
      <c r="E6826" t="s">
        <v>20</v>
      </c>
      <c r="F6826" t="s">
        <v>6088</v>
      </c>
      <c r="G6826">
        <v>32883737</v>
      </c>
      <c r="H6826">
        <v>32883758</v>
      </c>
      <c r="I6826" t="s">
        <v>22</v>
      </c>
      <c r="J6826">
        <v>3</v>
      </c>
      <c r="K6826">
        <v>0</v>
      </c>
      <c r="L6826" t="s">
        <v>90</v>
      </c>
      <c r="M6826" t="s">
        <v>31</v>
      </c>
      <c r="N6826" t="s">
        <v>13725</v>
      </c>
      <c r="O6826" t="s">
        <v>7740</v>
      </c>
      <c r="P6826" t="s">
        <v>17895</v>
      </c>
    </row>
    <row r="6827" spans="1:16">
      <c r="A6827" t="s">
        <v>13678</v>
      </c>
      <c r="B6827" t="s">
        <v>13679</v>
      </c>
      <c r="C6827" t="s">
        <v>6176</v>
      </c>
      <c r="D6827" t="s">
        <v>6177</v>
      </c>
      <c r="E6827" t="s">
        <v>20</v>
      </c>
      <c r="F6827" t="s">
        <v>6088</v>
      </c>
      <c r="G6827">
        <v>36138878</v>
      </c>
      <c r="H6827">
        <v>36138897</v>
      </c>
      <c r="I6827" t="s">
        <v>37</v>
      </c>
      <c r="J6827">
        <v>4</v>
      </c>
      <c r="K6827">
        <v>0</v>
      </c>
      <c r="L6827" t="s">
        <v>57</v>
      </c>
      <c r="M6827" t="s">
        <v>24</v>
      </c>
      <c r="N6827" t="s">
        <v>13682</v>
      </c>
      <c r="O6827" t="s">
        <v>17896</v>
      </c>
      <c r="P6827" t="s">
        <v>17897</v>
      </c>
    </row>
    <row r="6828" spans="1:16">
      <c r="A6828" t="s">
        <v>13678</v>
      </c>
      <c r="B6828" t="s">
        <v>13679</v>
      </c>
      <c r="C6828" t="s">
        <v>17898</v>
      </c>
      <c r="D6828" t="s">
        <v>17899</v>
      </c>
      <c r="E6828" t="s">
        <v>20</v>
      </c>
      <c r="F6828" t="s">
        <v>6088</v>
      </c>
      <c r="G6828">
        <v>36920649</v>
      </c>
      <c r="H6828">
        <v>36920672</v>
      </c>
      <c r="I6828" t="s">
        <v>37</v>
      </c>
      <c r="J6828">
        <v>4</v>
      </c>
      <c r="K6828">
        <v>0</v>
      </c>
      <c r="L6828" t="s">
        <v>30</v>
      </c>
      <c r="M6828" t="s">
        <v>24</v>
      </c>
      <c r="N6828" t="s">
        <v>14245</v>
      </c>
      <c r="O6828" t="s">
        <v>17900</v>
      </c>
      <c r="P6828" t="s">
        <v>17901</v>
      </c>
    </row>
    <row r="6829" spans="1:16">
      <c r="A6829" t="s">
        <v>13678</v>
      </c>
      <c r="B6829" t="s">
        <v>13679</v>
      </c>
      <c r="C6829" t="s">
        <v>13481</v>
      </c>
      <c r="D6829" t="s">
        <v>13482</v>
      </c>
      <c r="E6829" t="s">
        <v>20</v>
      </c>
      <c r="F6829" t="s">
        <v>6088</v>
      </c>
      <c r="G6829">
        <v>38792389</v>
      </c>
      <c r="H6829">
        <v>38792408</v>
      </c>
      <c r="I6829" t="s">
        <v>37</v>
      </c>
      <c r="J6829">
        <v>1</v>
      </c>
      <c r="K6829">
        <v>0</v>
      </c>
      <c r="L6829" t="s">
        <v>30</v>
      </c>
      <c r="M6829" t="s">
        <v>31</v>
      </c>
      <c r="N6829" t="s">
        <v>13703</v>
      </c>
      <c r="O6829" t="s">
        <v>16162</v>
      </c>
      <c r="P6829" t="s">
        <v>17902</v>
      </c>
    </row>
    <row r="6830" spans="1:16">
      <c r="A6830" t="s">
        <v>13678</v>
      </c>
      <c r="B6830" t="s">
        <v>13679</v>
      </c>
      <c r="C6830" t="s">
        <v>17903</v>
      </c>
      <c r="D6830" t="s">
        <v>17904</v>
      </c>
      <c r="E6830" t="s">
        <v>20</v>
      </c>
      <c r="F6830" t="s">
        <v>6088</v>
      </c>
      <c r="G6830">
        <v>39911619</v>
      </c>
      <c r="H6830">
        <v>39911642</v>
      </c>
      <c r="I6830" t="s">
        <v>22</v>
      </c>
      <c r="J6830">
        <v>7</v>
      </c>
      <c r="K6830">
        <v>0</v>
      </c>
      <c r="L6830" t="s">
        <v>57</v>
      </c>
      <c r="M6830" t="s">
        <v>24</v>
      </c>
      <c r="N6830" t="s">
        <v>13985</v>
      </c>
      <c r="O6830" t="s">
        <v>17905</v>
      </c>
      <c r="P6830" t="s">
        <v>17906</v>
      </c>
    </row>
    <row r="6831" spans="1:16">
      <c r="A6831" t="s">
        <v>13678</v>
      </c>
      <c r="B6831" t="s">
        <v>13679</v>
      </c>
      <c r="C6831" t="s">
        <v>6208</v>
      </c>
      <c r="D6831" t="s">
        <v>6209</v>
      </c>
      <c r="E6831" t="s">
        <v>20</v>
      </c>
      <c r="F6831" t="s">
        <v>6088</v>
      </c>
      <c r="G6831">
        <v>41327887</v>
      </c>
      <c r="H6831">
        <v>41327906</v>
      </c>
      <c r="I6831" t="s">
        <v>22</v>
      </c>
      <c r="J6831">
        <v>1</v>
      </c>
      <c r="K6831">
        <v>0</v>
      </c>
      <c r="L6831" t="s">
        <v>30</v>
      </c>
      <c r="M6831" t="s">
        <v>31</v>
      </c>
      <c r="N6831" t="s">
        <v>13714</v>
      </c>
      <c r="O6831" t="s">
        <v>14825</v>
      </c>
      <c r="P6831" t="s">
        <v>17907</v>
      </c>
    </row>
    <row r="6832" spans="1:16">
      <c r="A6832" t="s">
        <v>13678</v>
      </c>
      <c r="B6832" t="s">
        <v>13679</v>
      </c>
      <c r="C6832" t="s">
        <v>17908</v>
      </c>
      <c r="D6832" t="s">
        <v>17909</v>
      </c>
      <c r="E6832" t="s">
        <v>20</v>
      </c>
      <c r="F6832" t="s">
        <v>6088</v>
      </c>
      <c r="G6832">
        <v>41928705</v>
      </c>
      <c r="H6832">
        <v>41928725</v>
      </c>
      <c r="I6832" t="s">
        <v>37</v>
      </c>
      <c r="J6832">
        <v>1</v>
      </c>
      <c r="K6832">
        <v>0</v>
      </c>
      <c r="L6832" t="s">
        <v>23</v>
      </c>
      <c r="M6832" t="s">
        <v>24</v>
      </c>
      <c r="N6832" t="s">
        <v>13709</v>
      </c>
      <c r="O6832" t="s">
        <v>17910</v>
      </c>
      <c r="P6832" t="s">
        <v>17911</v>
      </c>
    </row>
    <row r="6833" spans="1:16">
      <c r="A6833" t="s">
        <v>13678</v>
      </c>
      <c r="B6833" t="s">
        <v>13679</v>
      </c>
      <c r="C6833" t="s">
        <v>17912</v>
      </c>
      <c r="D6833" t="s">
        <v>17913</v>
      </c>
      <c r="E6833" t="s">
        <v>20</v>
      </c>
      <c r="F6833" t="s">
        <v>6088</v>
      </c>
      <c r="G6833">
        <v>41928705</v>
      </c>
      <c r="H6833">
        <v>41928725</v>
      </c>
      <c r="I6833" t="s">
        <v>37</v>
      </c>
      <c r="J6833">
        <v>1</v>
      </c>
      <c r="K6833">
        <v>0</v>
      </c>
      <c r="L6833" t="s">
        <v>23</v>
      </c>
      <c r="M6833" t="s">
        <v>24</v>
      </c>
      <c r="N6833" t="s">
        <v>13709</v>
      </c>
      <c r="O6833" t="s">
        <v>17910</v>
      </c>
      <c r="P6833" t="s">
        <v>17911</v>
      </c>
    </row>
    <row r="6834" spans="1:16">
      <c r="A6834" t="s">
        <v>13678</v>
      </c>
      <c r="B6834" t="s">
        <v>13679</v>
      </c>
      <c r="C6834" t="s">
        <v>17914</v>
      </c>
      <c r="D6834" t="s">
        <v>17915</v>
      </c>
      <c r="E6834" t="s">
        <v>20</v>
      </c>
      <c r="F6834" t="s">
        <v>6088</v>
      </c>
      <c r="G6834">
        <v>45588383</v>
      </c>
      <c r="H6834">
        <v>45588404</v>
      </c>
      <c r="I6834" t="s">
        <v>37</v>
      </c>
      <c r="J6834">
        <v>1</v>
      </c>
      <c r="K6834">
        <v>0</v>
      </c>
      <c r="L6834" t="s">
        <v>30</v>
      </c>
      <c r="M6834" t="s">
        <v>24</v>
      </c>
      <c r="N6834" t="s">
        <v>13717</v>
      </c>
      <c r="O6834" t="s">
        <v>12922</v>
      </c>
      <c r="P6834" t="s">
        <v>17916</v>
      </c>
    </row>
    <row r="6835" spans="1:16">
      <c r="A6835" t="s">
        <v>13678</v>
      </c>
      <c r="B6835" t="s">
        <v>13679</v>
      </c>
      <c r="C6835" t="s">
        <v>17917</v>
      </c>
      <c r="D6835" t="s">
        <v>17915</v>
      </c>
      <c r="E6835" t="s">
        <v>20</v>
      </c>
      <c r="F6835" t="s">
        <v>6088</v>
      </c>
      <c r="G6835">
        <v>45588383</v>
      </c>
      <c r="H6835">
        <v>45588404</v>
      </c>
      <c r="I6835" t="s">
        <v>37</v>
      </c>
      <c r="J6835">
        <v>1</v>
      </c>
      <c r="K6835">
        <v>0</v>
      </c>
      <c r="L6835" t="s">
        <v>30</v>
      </c>
      <c r="M6835" t="s">
        <v>24</v>
      </c>
      <c r="N6835" t="s">
        <v>13717</v>
      </c>
      <c r="O6835" t="s">
        <v>12922</v>
      </c>
      <c r="P6835" t="s">
        <v>17916</v>
      </c>
    </row>
    <row r="6836" spans="1:16">
      <c r="A6836" t="s">
        <v>13678</v>
      </c>
      <c r="B6836" t="s">
        <v>13679</v>
      </c>
      <c r="C6836" t="s">
        <v>17918</v>
      </c>
      <c r="D6836" t="s">
        <v>17919</v>
      </c>
      <c r="E6836" t="s">
        <v>20</v>
      </c>
      <c r="F6836" t="s">
        <v>6088</v>
      </c>
      <c r="G6836">
        <v>47087499</v>
      </c>
      <c r="H6836">
        <v>47087523</v>
      </c>
      <c r="I6836" t="s">
        <v>37</v>
      </c>
      <c r="J6836">
        <v>1</v>
      </c>
      <c r="K6836">
        <v>0</v>
      </c>
      <c r="L6836" t="s">
        <v>23</v>
      </c>
      <c r="M6836" t="s">
        <v>24</v>
      </c>
      <c r="N6836" t="s">
        <v>13980</v>
      </c>
      <c r="O6836" t="s">
        <v>17920</v>
      </c>
      <c r="P6836" t="s">
        <v>17921</v>
      </c>
    </row>
    <row r="6837" spans="1:16">
      <c r="A6837" t="s">
        <v>13678</v>
      </c>
      <c r="B6837" t="s">
        <v>13679</v>
      </c>
      <c r="C6837" t="s">
        <v>17922</v>
      </c>
      <c r="D6837" t="s">
        <v>17922</v>
      </c>
      <c r="E6837" t="s">
        <v>20</v>
      </c>
      <c r="F6837" t="s">
        <v>17923</v>
      </c>
      <c r="G6837">
        <v>14164</v>
      </c>
      <c r="H6837">
        <v>14183</v>
      </c>
      <c r="I6837" t="s">
        <v>37</v>
      </c>
      <c r="J6837">
        <v>8</v>
      </c>
      <c r="K6837">
        <v>1</v>
      </c>
      <c r="L6837" t="s">
        <v>4766</v>
      </c>
      <c r="M6837" t="s">
        <v>24</v>
      </c>
      <c r="N6837" t="s">
        <v>13682</v>
      </c>
      <c r="O6837" t="s">
        <v>17924</v>
      </c>
      <c r="P6837" t="s">
        <v>17925</v>
      </c>
    </row>
    <row r="6838" spans="1:16">
      <c r="A6838" t="s">
        <v>13678</v>
      </c>
      <c r="B6838" t="s">
        <v>13679</v>
      </c>
      <c r="C6838" t="s">
        <v>17926</v>
      </c>
      <c r="D6838" t="s">
        <v>17927</v>
      </c>
      <c r="E6838" t="s">
        <v>20</v>
      </c>
      <c r="F6838" t="s">
        <v>6249</v>
      </c>
      <c r="G6838">
        <v>6968213</v>
      </c>
      <c r="H6838">
        <v>6968234</v>
      </c>
      <c r="I6838" t="s">
        <v>37</v>
      </c>
      <c r="J6838">
        <v>4</v>
      </c>
      <c r="K6838">
        <v>0</v>
      </c>
      <c r="L6838" t="s">
        <v>87</v>
      </c>
      <c r="M6838" t="s">
        <v>24</v>
      </c>
      <c r="N6838" t="s">
        <v>13786</v>
      </c>
      <c r="O6838" t="s">
        <v>17928</v>
      </c>
      <c r="P6838" t="s">
        <v>17929</v>
      </c>
    </row>
    <row r="6839" spans="1:16">
      <c r="A6839" t="s">
        <v>13678</v>
      </c>
      <c r="B6839" t="s">
        <v>13679</v>
      </c>
      <c r="C6839" t="s">
        <v>17930</v>
      </c>
      <c r="D6839" t="s">
        <v>17931</v>
      </c>
      <c r="E6839" t="s">
        <v>20</v>
      </c>
      <c r="F6839" t="s">
        <v>6249</v>
      </c>
      <c r="G6839">
        <v>7175558</v>
      </c>
      <c r="H6839">
        <v>7175581</v>
      </c>
      <c r="I6839" t="s">
        <v>22</v>
      </c>
      <c r="J6839">
        <v>1</v>
      </c>
      <c r="K6839">
        <v>0</v>
      </c>
      <c r="L6839" t="s">
        <v>23</v>
      </c>
      <c r="M6839" t="s">
        <v>31</v>
      </c>
      <c r="N6839" t="s">
        <v>14997</v>
      </c>
      <c r="O6839" t="s">
        <v>17932</v>
      </c>
      <c r="P6839" t="s">
        <v>17933</v>
      </c>
    </row>
    <row r="6840" spans="1:16">
      <c r="A6840" t="s">
        <v>13678</v>
      </c>
      <c r="B6840" t="s">
        <v>13679</v>
      </c>
      <c r="C6840" t="s">
        <v>6252</v>
      </c>
      <c r="D6840" t="s">
        <v>6253</v>
      </c>
      <c r="E6840" t="s">
        <v>20</v>
      </c>
      <c r="F6840" t="s">
        <v>6249</v>
      </c>
      <c r="G6840">
        <v>9659640</v>
      </c>
      <c r="H6840">
        <v>9659663</v>
      </c>
      <c r="I6840" t="s">
        <v>22</v>
      </c>
      <c r="J6840">
        <v>4</v>
      </c>
      <c r="K6840">
        <v>0</v>
      </c>
      <c r="L6840" t="s">
        <v>57</v>
      </c>
      <c r="M6840" t="s">
        <v>24</v>
      </c>
      <c r="N6840" t="s">
        <v>13809</v>
      </c>
      <c r="O6840" t="s">
        <v>17934</v>
      </c>
      <c r="P6840" t="s">
        <v>17935</v>
      </c>
    </row>
    <row r="6841" spans="1:16">
      <c r="A6841" t="s">
        <v>13678</v>
      </c>
      <c r="B6841" t="s">
        <v>13679</v>
      </c>
      <c r="C6841" t="s">
        <v>17936</v>
      </c>
      <c r="D6841" t="s">
        <v>17937</v>
      </c>
      <c r="E6841" t="s">
        <v>20</v>
      </c>
      <c r="F6841" t="s">
        <v>6249</v>
      </c>
      <c r="G6841">
        <v>15403069</v>
      </c>
      <c r="H6841">
        <v>15403092</v>
      </c>
      <c r="I6841" t="s">
        <v>37</v>
      </c>
      <c r="J6841">
        <v>3</v>
      </c>
      <c r="K6841">
        <v>0</v>
      </c>
      <c r="L6841" t="s">
        <v>57</v>
      </c>
      <c r="M6841" t="s">
        <v>24</v>
      </c>
      <c r="N6841" t="s">
        <v>13985</v>
      </c>
      <c r="O6841" t="s">
        <v>17938</v>
      </c>
      <c r="P6841" t="s">
        <v>17939</v>
      </c>
    </row>
    <row r="6842" spans="1:16">
      <c r="A6842" t="s">
        <v>13678</v>
      </c>
      <c r="B6842" t="s">
        <v>13679</v>
      </c>
      <c r="C6842" t="s">
        <v>17940</v>
      </c>
      <c r="D6842" t="s">
        <v>17941</v>
      </c>
      <c r="E6842" t="s">
        <v>20</v>
      </c>
      <c r="F6842" t="s">
        <v>6249</v>
      </c>
      <c r="G6842">
        <v>16761925</v>
      </c>
      <c r="H6842">
        <v>16761946</v>
      </c>
      <c r="I6842" t="s">
        <v>22</v>
      </c>
      <c r="J6842">
        <v>6</v>
      </c>
      <c r="K6842">
        <v>0</v>
      </c>
      <c r="L6842" t="s">
        <v>57</v>
      </c>
      <c r="M6842" t="s">
        <v>24</v>
      </c>
      <c r="N6842" t="s">
        <v>13750</v>
      </c>
      <c r="O6842" t="s">
        <v>8634</v>
      </c>
      <c r="P6842" t="s">
        <v>17942</v>
      </c>
    </row>
    <row r="6843" spans="1:16">
      <c r="A6843" t="s">
        <v>13678</v>
      </c>
      <c r="B6843" t="s">
        <v>13679</v>
      </c>
      <c r="C6843" t="s">
        <v>17943</v>
      </c>
      <c r="D6843" t="s">
        <v>17944</v>
      </c>
      <c r="E6843" t="s">
        <v>20</v>
      </c>
      <c r="F6843" t="s">
        <v>6249</v>
      </c>
      <c r="G6843">
        <v>20146000</v>
      </c>
      <c r="H6843">
        <v>20146018</v>
      </c>
      <c r="I6843" t="s">
        <v>37</v>
      </c>
      <c r="J6843">
        <v>7</v>
      </c>
      <c r="K6843">
        <v>0</v>
      </c>
      <c r="L6843" t="s">
        <v>196</v>
      </c>
      <c r="M6843" t="s">
        <v>24</v>
      </c>
      <c r="N6843" t="s">
        <v>13682</v>
      </c>
      <c r="O6843" t="s">
        <v>17945</v>
      </c>
      <c r="P6843" t="s">
        <v>17946</v>
      </c>
    </row>
    <row r="6844" spans="1:16">
      <c r="A6844" t="s">
        <v>13678</v>
      </c>
      <c r="B6844" t="s">
        <v>13679</v>
      </c>
      <c r="C6844" t="s">
        <v>13520</v>
      </c>
      <c r="D6844" t="s">
        <v>13521</v>
      </c>
      <c r="E6844" t="s">
        <v>20</v>
      </c>
      <c r="F6844" t="s">
        <v>6249</v>
      </c>
      <c r="G6844">
        <v>24095304</v>
      </c>
      <c r="H6844">
        <v>24095325</v>
      </c>
      <c r="I6844" t="s">
        <v>22</v>
      </c>
      <c r="J6844">
        <v>2</v>
      </c>
      <c r="K6844">
        <v>0</v>
      </c>
      <c r="L6844" t="s">
        <v>30</v>
      </c>
      <c r="M6844" t="s">
        <v>31</v>
      </c>
      <c r="N6844" t="s">
        <v>13899</v>
      </c>
      <c r="O6844" t="s">
        <v>13900</v>
      </c>
      <c r="P6844" t="s">
        <v>15513</v>
      </c>
    </row>
    <row r="6845" spans="1:16">
      <c r="A6845" t="s">
        <v>13678</v>
      </c>
      <c r="B6845" t="s">
        <v>13679</v>
      </c>
      <c r="C6845" t="s">
        <v>13520</v>
      </c>
      <c r="D6845" t="s">
        <v>13521</v>
      </c>
      <c r="E6845" t="s">
        <v>20</v>
      </c>
      <c r="F6845" t="s">
        <v>6249</v>
      </c>
      <c r="G6845">
        <v>24095858</v>
      </c>
      <c r="H6845">
        <v>24095877</v>
      </c>
      <c r="I6845" t="s">
        <v>22</v>
      </c>
      <c r="J6845">
        <v>6</v>
      </c>
      <c r="K6845">
        <v>0</v>
      </c>
      <c r="L6845" t="s">
        <v>57</v>
      </c>
      <c r="M6845" t="s">
        <v>24</v>
      </c>
      <c r="N6845" t="s">
        <v>13776</v>
      </c>
      <c r="O6845" t="s">
        <v>17947</v>
      </c>
      <c r="P6845" t="s">
        <v>17948</v>
      </c>
    </row>
    <row r="6846" spans="1:16">
      <c r="A6846" t="s">
        <v>13678</v>
      </c>
      <c r="B6846" t="s">
        <v>13679</v>
      </c>
      <c r="C6846" t="s">
        <v>13526</v>
      </c>
      <c r="D6846" t="s">
        <v>13527</v>
      </c>
      <c r="E6846" t="s">
        <v>20</v>
      </c>
      <c r="F6846" t="s">
        <v>6249</v>
      </c>
      <c r="G6846">
        <v>24566393</v>
      </c>
      <c r="H6846">
        <v>24566415</v>
      </c>
      <c r="I6846" t="s">
        <v>22</v>
      </c>
      <c r="J6846">
        <v>3</v>
      </c>
      <c r="K6846">
        <v>0</v>
      </c>
      <c r="L6846" t="s">
        <v>57</v>
      </c>
      <c r="M6846" t="s">
        <v>24</v>
      </c>
      <c r="N6846" t="s">
        <v>15701</v>
      </c>
      <c r="O6846" t="s">
        <v>17949</v>
      </c>
      <c r="P6846" t="s">
        <v>17950</v>
      </c>
    </row>
    <row r="6847" spans="1:16">
      <c r="A6847" t="s">
        <v>13678</v>
      </c>
      <c r="B6847" t="s">
        <v>13679</v>
      </c>
      <c r="C6847" t="s">
        <v>17951</v>
      </c>
      <c r="D6847" t="s">
        <v>17952</v>
      </c>
      <c r="E6847" t="s">
        <v>20</v>
      </c>
      <c r="F6847" t="s">
        <v>6249</v>
      </c>
      <c r="G6847">
        <v>37587019</v>
      </c>
      <c r="H6847">
        <v>37587038</v>
      </c>
      <c r="I6847" t="s">
        <v>22</v>
      </c>
      <c r="J6847">
        <v>2</v>
      </c>
      <c r="K6847">
        <v>0</v>
      </c>
      <c r="L6847" t="s">
        <v>57</v>
      </c>
      <c r="M6847" t="s">
        <v>24</v>
      </c>
      <c r="N6847" t="s">
        <v>13703</v>
      </c>
      <c r="O6847" t="s">
        <v>17953</v>
      </c>
      <c r="P6847" t="s">
        <v>17954</v>
      </c>
    </row>
    <row r="6848" spans="1:16">
      <c r="A6848" t="s">
        <v>13678</v>
      </c>
      <c r="B6848" t="s">
        <v>13679</v>
      </c>
      <c r="C6848" t="s">
        <v>17955</v>
      </c>
      <c r="D6848" t="s">
        <v>17956</v>
      </c>
      <c r="E6848" t="s">
        <v>20</v>
      </c>
      <c r="F6848" t="s">
        <v>6249</v>
      </c>
      <c r="G6848">
        <v>46739705</v>
      </c>
      <c r="H6848">
        <v>46739726</v>
      </c>
      <c r="I6848" t="s">
        <v>22</v>
      </c>
      <c r="J6848">
        <v>3</v>
      </c>
      <c r="K6848">
        <v>0</v>
      </c>
      <c r="L6848" t="s">
        <v>57</v>
      </c>
      <c r="M6848" t="s">
        <v>24</v>
      </c>
      <c r="N6848" t="s">
        <v>13714</v>
      </c>
      <c r="O6848" t="s">
        <v>14463</v>
      </c>
      <c r="P6848" t="s">
        <v>17957</v>
      </c>
    </row>
    <row r="6849" spans="1:16">
      <c r="A6849" t="s">
        <v>13678</v>
      </c>
      <c r="B6849" t="s">
        <v>13679</v>
      </c>
      <c r="C6849" t="s">
        <v>17958</v>
      </c>
      <c r="D6849" t="s">
        <v>6283</v>
      </c>
      <c r="E6849" t="s">
        <v>20</v>
      </c>
      <c r="F6849" t="s">
        <v>6249</v>
      </c>
      <c r="G6849">
        <v>47088674</v>
      </c>
      <c r="H6849">
        <v>47088695</v>
      </c>
      <c r="I6849" t="s">
        <v>22</v>
      </c>
      <c r="J6849">
        <v>4</v>
      </c>
      <c r="K6849">
        <v>0</v>
      </c>
      <c r="L6849" t="s">
        <v>57</v>
      </c>
      <c r="M6849" t="s">
        <v>24</v>
      </c>
      <c r="N6849" t="s">
        <v>13714</v>
      </c>
      <c r="O6849" t="s">
        <v>17959</v>
      </c>
      <c r="P6849" t="s">
        <v>17960</v>
      </c>
    </row>
    <row r="6850" spans="1:16">
      <c r="A6850" t="s">
        <v>13678</v>
      </c>
      <c r="B6850" t="s">
        <v>13679</v>
      </c>
      <c r="C6850" t="s">
        <v>17961</v>
      </c>
      <c r="D6850" t="s">
        <v>17962</v>
      </c>
      <c r="E6850" t="s">
        <v>20</v>
      </c>
      <c r="F6850" t="s">
        <v>6249</v>
      </c>
      <c r="G6850">
        <v>51643360</v>
      </c>
      <c r="H6850">
        <v>51643383</v>
      </c>
      <c r="I6850" t="s">
        <v>22</v>
      </c>
      <c r="J6850">
        <v>2</v>
      </c>
      <c r="K6850">
        <v>0</v>
      </c>
      <c r="L6850" t="s">
        <v>30</v>
      </c>
      <c r="M6850" t="s">
        <v>24</v>
      </c>
      <c r="N6850" t="s">
        <v>14997</v>
      </c>
      <c r="O6850" t="s">
        <v>17963</v>
      </c>
      <c r="P6850" t="s">
        <v>17964</v>
      </c>
    </row>
    <row r="6851" spans="1:16">
      <c r="A6851" t="s">
        <v>13678</v>
      </c>
      <c r="B6851" t="s">
        <v>13679</v>
      </c>
      <c r="C6851" t="s">
        <v>7692</v>
      </c>
      <c r="D6851" t="s">
        <v>7693</v>
      </c>
      <c r="E6851" t="s">
        <v>20</v>
      </c>
      <c r="F6851" t="s">
        <v>6249</v>
      </c>
      <c r="G6851">
        <v>53407971</v>
      </c>
      <c r="H6851">
        <v>53407992</v>
      </c>
      <c r="I6851" t="s">
        <v>37</v>
      </c>
      <c r="J6851">
        <v>2</v>
      </c>
      <c r="K6851">
        <v>0</v>
      </c>
      <c r="L6851" t="s">
        <v>57</v>
      </c>
      <c r="M6851" t="s">
        <v>24</v>
      </c>
      <c r="N6851" t="s">
        <v>13714</v>
      </c>
      <c r="O6851" t="s">
        <v>14191</v>
      </c>
      <c r="P6851" t="s">
        <v>17965</v>
      </c>
    </row>
    <row r="6852" spans="1:16">
      <c r="A6852" t="s">
        <v>13678</v>
      </c>
      <c r="B6852" t="s">
        <v>13679</v>
      </c>
      <c r="C6852" t="s">
        <v>7692</v>
      </c>
      <c r="D6852" t="s">
        <v>7693</v>
      </c>
      <c r="E6852" t="s">
        <v>20</v>
      </c>
      <c r="F6852" t="s">
        <v>6249</v>
      </c>
      <c r="G6852">
        <v>53421727</v>
      </c>
      <c r="H6852">
        <v>53421751</v>
      </c>
      <c r="I6852" t="s">
        <v>37</v>
      </c>
      <c r="J6852">
        <v>2</v>
      </c>
      <c r="K6852">
        <v>0</v>
      </c>
      <c r="L6852" t="s">
        <v>90</v>
      </c>
      <c r="M6852" t="s">
        <v>24</v>
      </c>
      <c r="N6852" t="s">
        <v>17966</v>
      </c>
      <c r="O6852" t="s">
        <v>17967</v>
      </c>
      <c r="P6852" t="s">
        <v>17968</v>
      </c>
    </row>
    <row r="6853" spans="1:16">
      <c r="A6853" t="s">
        <v>13678</v>
      </c>
      <c r="B6853" t="s">
        <v>13679</v>
      </c>
      <c r="C6853" t="s">
        <v>7692</v>
      </c>
      <c r="D6853" t="s">
        <v>7693</v>
      </c>
      <c r="E6853" t="s">
        <v>20</v>
      </c>
      <c r="F6853" t="s">
        <v>6249</v>
      </c>
      <c r="G6853">
        <v>53449522</v>
      </c>
      <c r="H6853">
        <v>53449543</v>
      </c>
      <c r="I6853" t="s">
        <v>37</v>
      </c>
      <c r="J6853">
        <v>3</v>
      </c>
      <c r="K6853">
        <v>0</v>
      </c>
      <c r="L6853" t="s">
        <v>57</v>
      </c>
      <c r="M6853" t="s">
        <v>24</v>
      </c>
      <c r="N6853" t="s">
        <v>13717</v>
      </c>
      <c r="O6853" t="s">
        <v>17969</v>
      </c>
      <c r="P6853" t="s">
        <v>17970</v>
      </c>
    </row>
    <row r="6854" spans="1:16">
      <c r="A6854" t="s">
        <v>13678</v>
      </c>
      <c r="B6854" t="s">
        <v>13679</v>
      </c>
      <c r="C6854" t="s">
        <v>17971</v>
      </c>
      <c r="D6854" t="s">
        <v>17972</v>
      </c>
      <c r="E6854" t="s">
        <v>20</v>
      </c>
      <c r="F6854" t="s">
        <v>6249</v>
      </c>
      <c r="G6854">
        <v>54591546</v>
      </c>
      <c r="H6854">
        <v>54591568</v>
      </c>
      <c r="I6854" t="s">
        <v>22</v>
      </c>
      <c r="J6854">
        <v>5</v>
      </c>
      <c r="K6854">
        <v>0</v>
      </c>
      <c r="L6854" t="s">
        <v>87</v>
      </c>
      <c r="M6854" t="s">
        <v>24</v>
      </c>
      <c r="N6854" t="s">
        <v>14407</v>
      </c>
      <c r="O6854" t="s">
        <v>17973</v>
      </c>
      <c r="P6854" t="s">
        <v>17974</v>
      </c>
    </row>
    <row r="6855" spans="1:16">
      <c r="A6855" t="s">
        <v>13678</v>
      </c>
      <c r="B6855" t="s">
        <v>13679</v>
      </c>
      <c r="C6855" t="s">
        <v>17975</v>
      </c>
      <c r="D6855" t="s">
        <v>17976</v>
      </c>
      <c r="E6855" t="s">
        <v>20</v>
      </c>
      <c r="F6855" t="s">
        <v>6249</v>
      </c>
      <c r="G6855">
        <v>54842100</v>
      </c>
      <c r="H6855">
        <v>54842120</v>
      </c>
      <c r="I6855" t="s">
        <v>22</v>
      </c>
      <c r="J6855">
        <v>2</v>
      </c>
      <c r="K6855">
        <v>0</v>
      </c>
      <c r="L6855" t="s">
        <v>57</v>
      </c>
      <c r="M6855" t="s">
        <v>24</v>
      </c>
      <c r="N6855" t="s">
        <v>13714</v>
      </c>
      <c r="O6855" t="s">
        <v>17977</v>
      </c>
      <c r="P6855" t="s">
        <v>17978</v>
      </c>
    </row>
    <row r="6856" spans="1:16">
      <c r="A6856" t="s">
        <v>13678</v>
      </c>
      <c r="B6856" t="s">
        <v>13679</v>
      </c>
      <c r="C6856" t="s">
        <v>17979</v>
      </c>
      <c r="D6856" t="s">
        <v>17980</v>
      </c>
      <c r="E6856" t="s">
        <v>20</v>
      </c>
      <c r="F6856" t="s">
        <v>6249</v>
      </c>
      <c r="G6856">
        <v>64960145</v>
      </c>
      <c r="H6856">
        <v>64960163</v>
      </c>
      <c r="I6856" t="s">
        <v>22</v>
      </c>
      <c r="J6856">
        <v>7</v>
      </c>
      <c r="K6856">
        <v>0</v>
      </c>
      <c r="L6856" t="s">
        <v>57</v>
      </c>
      <c r="M6856" t="s">
        <v>24</v>
      </c>
      <c r="N6856" t="s">
        <v>13709</v>
      </c>
      <c r="O6856" t="s">
        <v>17981</v>
      </c>
      <c r="P6856" t="s">
        <v>17982</v>
      </c>
    </row>
    <row r="6857" spans="1:16">
      <c r="A6857" t="s">
        <v>13678</v>
      </c>
      <c r="B6857" t="s">
        <v>13679</v>
      </c>
      <c r="C6857" t="s">
        <v>7696</v>
      </c>
      <c r="D6857" t="s">
        <v>7696</v>
      </c>
      <c r="E6857" t="s">
        <v>20</v>
      </c>
      <c r="F6857" t="s">
        <v>6249</v>
      </c>
      <c r="G6857">
        <v>73043161</v>
      </c>
      <c r="H6857">
        <v>73043181</v>
      </c>
      <c r="I6857" t="s">
        <v>37</v>
      </c>
      <c r="J6857">
        <v>6</v>
      </c>
      <c r="K6857">
        <v>0</v>
      </c>
      <c r="L6857" t="s">
        <v>23</v>
      </c>
      <c r="M6857" t="s">
        <v>31</v>
      </c>
      <c r="N6857" t="s">
        <v>13709</v>
      </c>
      <c r="O6857" t="s">
        <v>17983</v>
      </c>
      <c r="P6857" t="s">
        <v>17984</v>
      </c>
    </row>
    <row r="6858" spans="1:16">
      <c r="A6858" t="s">
        <v>13678</v>
      </c>
      <c r="B6858" t="s">
        <v>13679</v>
      </c>
      <c r="C6858" t="s">
        <v>13597</v>
      </c>
      <c r="D6858" t="s">
        <v>13598</v>
      </c>
      <c r="E6858" t="s">
        <v>20</v>
      </c>
      <c r="F6858" t="s">
        <v>6249</v>
      </c>
      <c r="G6858">
        <v>77082343</v>
      </c>
      <c r="H6858">
        <v>77082366</v>
      </c>
      <c r="I6858" t="s">
        <v>37</v>
      </c>
      <c r="J6858">
        <v>2</v>
      </c>
      <c r="K6858">
        <v>0</v>
      </c>
      <c r="L6858" t="s">
        <v>57</v>
      </c>
      <c r="M6858" t="s">
        <v>24</v>
      </c>
      <c r="N6858" t="s">
        <v>14547</v>
      </c>
      <c r="O6858" t="s">
        <v>17985</v>
      </c>
      <c r="P6858" t="s">
        <v>17986</v>
      </c>
    </row>
    <row r="6859" spans="1:16">
      <c r="A6859" t="s">
        <v>13678</v>
      </c>
      <c r="B6859" t="s">
        <v>13679</v>
      </c>
      <c r="C6859" t="s">
        <v>17987</v>
      </c>
      <c r="D6859" t="s">
        <v>17988</v>
      </c>
      <c r="E6859" t="s">
        <v>20</v>
      </c>
      <c r="F6859" t="s">
        <v>6249</v>
      </c>
      <c r="G6859">
        <v>80553976</v>
      </c>
      <c r="H6859">
        <v>80553997</v>
      </c>
      <c r="I6859" t="s">
        <v>22</v>
      </c>
      <c r="J6859">
        <v>1</v>
      </c>
      <c r="K6859">
        <v>0</v>
      </c>
      <c r="L6859" t="s">
        <v>23</v>
      </c>
      <c r="M6859" t="s">
        <v>24</v>
      </c>
      <c r="N6859" t="s">
        <v>13786</v>
      </c>
      <c r="O6859" t="s">
        <v>17989</v>
      </c>
      <c r="P6859" t="s">
        <v>17990</v>
      </c>
    </row>
    <row r="6860" spans="1:16">
      <c r="A6860" t="s">
        <v>13678</v>
      </c>
      <c r="B6860" t="s">
        <v>13679</v>
      </c>
      <c r="C6860" t="s">
        <v>17991</v>
      </c>
      <c r="D6860" t="s">
        <v>17992</v>
      </c>
      <c r="E6860" t="s">
        <v>20</v>
      </c>
      <c r="F6860" t="s">
        <v>6249</v>
      </c>
      <c r="G6860">
        <v>102632760</v>
      </c>
      <c r="H6860">
        <v>102632779</v>
      </c>
      <c r="I6860" t="s">
        <v>22</v>
      </c>
      <c r="J6860">
        <v>41</v>
      </c>
      <c r="K6860">
        <v>3</v>
      </c>
      <c r="L6860" t="s">
        <v>87</v>
      </c>
      <c r="M6860" t="s">
        <v>31</v>
      </c>
      <c r="N6860" t="s">
        <v>13709</v>
      </c>
      <c r="O6860" t="s">
        <v>17993</v>
      </c>
      <c r="P6860" t="s">
        <v>17994</v>
      </c>
    </row>
    <row r="6861" spans="1:16">
      <c r="A6861" t="s">
        <v>13678</v>
      </c>
      <c r="B6861" t="s">
        <v>13679</v>
      </c>
      <c r="C6861" t="s">
        <v>17995</v>
      </c>
      <c r="D6861" t="s">
        <v>17992</v>
      </c>
      <c r="E6861" t="s">
        <v>20</v>
      </c>
      <c r="F6861" t="s">
        <v>6249</v>
      </c>
      <c r="G6861">
        <v>102632760</v>
      </c>
      <c r="H6861">
        <v>102632779</v>
      </c>
      <c r="I6861" t="s">
        <v>22</v>
      </c>
      <c r="J6861">
        <v>41</v>
      </c>
      <c r="K6861">
        <v>3</v>
      </c>
      <c r="L6861" t="s">
        <v>87</v>
      </c>
      <c r="M6861" t="s">
        <v>31</v>
      </c>
      <c r="N6861" t="s">
        <v>13709</v>
      </c>
      <c r="O6861" t="s">
        <v>17993</v>
      </c>
      <c r="P6861" t="s">
        <v>17994</v>
      </c>
    </row>
    <row r="6862" spans="1:16">
      <c r="A6862" t="s">
        <v>13678</v>
      </c>
      <c r="B6862" t="s">
        <v>13679</v>
      </c>
      <c r="C6862" t="s">
        <v>7703</v>
      </c>
      <c r="D6862" t="s">
        <v>7704</v>
      </c>
      <c r="E6862" t="s">
        <v>20</v>
      </c>
      <c r="F6862" t="s">
        <v>6249</v>
      </c>
      <c r="G6862">
        <v>102931263</v>
      </c>
      <c r="H6862">
        <v>102931284</v>
      </c>
      <c r="I6862" t="s">
        <v>37</v>
      </c>
      <c r="J6862">
        <v>11</v>
      </c>
      <c r="K6862">
        <v>0</v>
      </c>
      <c r="L6862" t="s">
        <v>57</v>
      </c>
      <c r="M6862" t="s">
        <v>31</v>
      </c>
      <c r="N6862" t="s">
        <v>13717</v>
      </c>
      <c r="O6862" t="s">
        <v>9094</v>
      </c>
      <c r="P6862" t="s">
        <v>17996</v>
      </c>
    </row>
    <row r="6863" spans="1:16">
      <c r="A6863" t="s">
        <v>13678</v>
      </c>
      <c r="B6863" t="s">
        <v>13679</v>
      </c>
      <c r="C6863" t="s">
        <v>17997</v>
      </c>
      <c r="D6863" t="s">
        <v>17998</v>
      </c>
      <c r="E6863" t="s">
        <v>20</v>
      </c>
      <c r="F6863" t="s">
        <v>6249</v>
      </c>
      <c r="G6863">
        <v>106893410</v>
      </c>
      <c r="H6863">
        <v>106893432</v>
      </c>
      <c r="I6863" t="s">
        <v>22</v>
      </c>
      <c r="J6863">
        <v>2</v>
      </c>
      <c r="K6863">
        <v>0</v>
      </c>
      <c r="L6863" t="s">
        <v>23</v>
      </c>
      <c r="M6863" t="s">
        <v>31</v>
      </c>
      <c r="N6863" t="s">
        <v>15105</v>
      </c>
      <c r="O6863" t="s">
        <v>17999</v>
      </c>
      <c r="P6863" t="s">
        <v>18000</v>
      </c>
    </row>
    <row r="6864" spans="1:16">
      <c r="A6864" t="s">
        <v>13678</v>
      </c>
      <c r="B6864" t="s">
        <v>13679</v>
      </c>
      <c r="C6864" t="s">
        <v>17997</v>
      </c>
      <c r="D6864" t="s">
        <v>17998</v>
      </c>
      <c r="E6864" t="s">
        <v>20</v>
      </c>
      <c r="F6864" t="s">
        <v>6249</v>
      </c>
      <c r="G6864">
        <v>106894170</v>
      </c>
      <c r="H6864">
        <v>106894189</v>
      </c>
      <c r="I6864" t="s">
        <v>22</v>
      </c>
      <c r="J6864">
        <v>3</v>
      </c>
      <c r="K6864">
        <v>0</v>
      </c>
      <c r="L6864" t="s">
        <v>57</v>
      </c>
      <c r="M6864" t="s">
        <v>24</v>
      </c>
      <c r="N6864" t="s">
        <v>13709</v>
      </c>
      <c r="O6864" t="s">
        <v>18001</v>
      </c>
      <c r="P6864" t="s">
        <v>18002</v>
      </c>
    </row>
    <row r="6865" spans="1:16">
      <c r="A6865" t="s">
        <v>13678</v>
      </c>
      <c r="B6865" t="s">
        <v>13679</v>
      </c>
      <c r="C6865" t="s">
        <v>6342</v>
      </c>
      <c r="D6865" t="s">
        <v>6343</v>
      </c>
      <c r="E6865" t="s">
        <v>20</v>
      </c>
      <c r="F6865" t="s">
        <v>6249</v>
      </c>
      <c r="G6865">
        <v>108924272</v>
      </c>
      <c r="H6865">
        <v>108924293</v>
      </c>
      <c r="I6865" t="s">
        <v>37</v>
      </c>
      <c r="J6865">
        <v>3</v>
      </c>
      <c r="K6865">
        <v>0</v>
      </c>
      <c r="L6865" t="s">
        <v>23</v>
      </c>
      <c r="M6865" t="s">
        <v>24</v>
      </c>
      <c r="N6865" t="s">
        <v>13794</v>
      </c>
      <c r="O6865" t="s">
        <v>8979</v>
      </c>
      <c r="P6865" t="s">
        <v>18003</v>
      </c>
    </row>
    <row r="6866" spans="1:16">
      <c r="A6866" t="s">
        <v>13678</v>
      </c>
      <c r="B6866" t="s">
        <v>13679</v>
      </c>
      <c r="C6866" t="s">
        <v>18004</v>
      </c>
      <c r="D6866" t="s">
        <v>18005</v>
      </c>
      <c r="E6866" t="s">
        <v>20</v>
      </c>
      <c r="F6866" t="s">
        <v>6249</v>
      </c>
      <c r="G6866">
        <v>118370381</v>
      </c>
      <c r="H6866">
        <v>118370402</v>
      </c>
      <c r="I6866" t="s">
        <v>22</v>
      </c>
      <c r="J6866">
        <v>8</v>
      </c>
      <c r="K6866">
        <v>0</v>
      </c>
      <c r="L6866" t="s">
        <v>57</v>
      </c>
      <c r="M6866" t="s">
        <v>24</v>
      </c>
      <c r="N6866" t="s">
        <v>13703</v>
      </c>
      <c r="O6866" t="s">
        <v>18006</v>
      </c>
      <c r="P6866" t="s">
        <v>18007</v>
      </c>
    </row>
    <row r="6867" spans="1:16">
      <c r="A6867" t="s">
        <v>13678</v>
      </c>
      <c r="B6867" t="s">
        <v>13679</v>
      </c>
      <c r="C6867" t="s">
        <v>18004</v>
      </c>
      <c r="D6867" t="s">
        <v>18005</v>
      </c>
      <c r="E6867" t="s">
        <v>20</v>
      </c>
      <c r="F6867" t="s">
        <v>6249</v>
      </c>
      <c r="G6867">
        <v>118378284</v>
      </c>
      <c r="H6867">
        <v>118378304</v>
      </c>
      <c r="I6867" t="s">
        <v>22</v>
      </c>
      <c r="J6867">
        <v>8</v>
      </c>
      <c r="K6867">
        <v>0</v>
      </c>
      <c r="L6867" t="s">
        <v>87</v>
      </c>
      <c r="M6867" t="s">
        <v>24</v>
      </c>
      <c r="N6867" t="s">
        <v>13717</v>
      </c>
      <c r="O6867" t="s">
        <v>14261</v>
      </c>
      <c r="P6867" t="s">
        <v>18008</v>
      </c>
    </row>
    <row r="6868" spans="1:16">
      <c r="A6868" t="s">
        <v>13678</v>
      </c>
      <c r="B6868" t="s">
        <v>13679</v>
      </c>
      <c r="C6868" t="s">
        <v>13638</v>
      </c>
      <c r="D6868" t="s">
        <v>13639</v>
      </c>
      <c r="E6868" t="s">
        <v>20</v>
      </c>
      <c r="F6868" t="s">
        <v>6249</v>
      </c>
      <c r="G6868">
        <v>123042358</v>
      </c>
      <c r="H6868">
        <v>123042381</v>
      </c>
      <c r="I6868" t="s">
        <v>22</v>
      </c>
      <c r="J6868">
        <v>12</v>
      </c>
      <c r="K6868">
        <v>0</v>
      </c>
      <c r="L6868" t="s">
        <v>57</v>
      </c>
      <c r="M6868" t="s">
        <v>24</v>
      </c>
      <c r="N6868" t="s">
        <v>18009</v>
      </c>
      <c r="O6868" t="s">
        <v>18010</v>
      </c>
      <c r="P6868" t="s">
        <v>18011</v>
      </c>
    </row>
    <row r="6869" spans="1:16">
      <c r="A6869" t="s">
        <v>13678</v>
      </c>
      <c r="B6869" t="s">
        <v>13679</v>
      </c>
      <c r="C6869" t="s">
        <v>18012</v>
      </c>
      <c r="D6869" t="s">
        <v>18013</v>
      </c>
      <c r="E6869" t="s">
        <v>20</v>
      </c>
      <c r="F6869" t="s">
        <v>6249</v>
      </c>
      <c r="G6869">
        <v>131337847</v>
      </c>
      <c r="H6869">
        <v>131337868</v>
      </c>
      <c r="I6869" t="s">
        <v>37</v>
      </c>
      <c r="J6869">
        <v>3</v>
      </c>
      <c r="K6869">
        <v>0</v>
      </c>
      <c r="L6869" t="s">
        <v>23</v>
      </c>
      <c r="M6869" t="s">
        <v>24</v>
      </c>
      <c r="N6869" t="s">
        <v>13703</v>
      </c>
      <c r="O6869" t="s">
        <v>18014</v>
      </c>
      <c r="P6869" t="s">
        <v>18015</v>
      </c>
    </row>
    <row r="6870" spans="1:16">
      <c r="A6870" t="s">
        <v>13678</v>
      </c>
      <c r="B6870" t="s">
        <v>13679</v>
      </c>
      <c r="C6870" t="s">
        <v>7715</v>
      </c>
      <c r="D6870" t="s">
        <v>7716</v>
      </c>
      <c r="E6870" t="s">
        <v>20</v>
      </c>
      <c r="F6870" t="s">
        <v>6249</v>
      </c>
      <c r="G6870">
        <v>135046573</v>
      </c>
      <c r="H6870">
        <v>135046591</v>
      </c>
      <c r="I6870" t="s">
        <v>37</v>
      </c>
      <c r="J6870">
        <v>2</v>
      </c>
      <c r="K6870">
        <v>0</v>
      </c>
      <c r="L6870" t="s">
        <v>23</v>
      </c>
      <c r="M6870" t="s">
        <v>24</v>
      </c>
      <c r="N6870" t="s">
        <v>13709</v>
      </c>
      <c r="O6870" t="s">
        <v>18016</v>
      </c>
      <c r="P6870" t="s">
        <v>18017</v>
      </c>
    </row>
    <row r="6871" spans="1:16">
      <c r="A6871" t="s">
        <v>13678</v>
      </c>
      <c r="B6871" t="s">
        <v>13679</v>
      </c>
      <c r="C6871" t="s">
        <v>13659</v>
      </c>
      <c r="D6871" t="s">
        <v>13660</v>
      </c>
      <c r="E6871" t="s">
        <v>20</v>
      </c>
      <c r="F6871" t="s">
        <v>6249</v>
      </c>
      <c r="G6871">
        <v>138820116</v>
      </c>
      <c r="H6871">
        <v>138820138</v>
      </c>
      <c r="I6871" t="s">
        <v>37</v>
      </c>
      <c r="J6871">
        <v>3</v>
      </c>
      <c r="K6871">
        <v>0</v>
      </c>
      <c r="L6871" t="s">
        <v>30</v>
      </c>
      <c r="M6871" t="s">
        <v>24</v>
      </c>
      <c r="N6871" t="s">
        <v>14513</v>
      </c>
      <c r="O6871" t="s">
        <v>18018</v>
      </c>
      <c r="P6871" t="s">
        <v>18019</v>
      </c>
    </row>
    <row r="6872" spans="1:16">
      <c r="A6872" t="s">
        <v>13678</v>
      </c>
      <c r="B6872" t="s">
        <v>13679</v>
      </c>
      <c r="C6872" t="s">
        <v>7726</v>
      </c>
      <c r="D6872" t="s">
        <v>7727</v>
      </c>
      <c r="E6872" t="s">
        <v>20</v>
      </c>
      <c r="F6872" t="s">
        <v>6249</v>
      </c>
      <c r="G6872">
        <v>152961390</v>
      </c>
      <c r="H6872">
        <v>152961412</v>
      </c>
      <c r="I6872" t="s">
        <v>22</v>
      </c>
      <c r="J6872">
        <v>9</v>
      </c>
      <c r="K6872">
        <v>0</v>
      </c>
      <c r="L6872" t="s">
        <v>90</v>
      </c>
      <c r="M6872" t="s">
        <v>24</v>
      </c>
      <c r="N6872" t="s">
        <v>13815</v>
      </c>
      <c r="O6872" t="s">
        <v>1795</v>
      </c>
      <c r="P6872" t="s">
        <v>18020</v>
      </c>
    </row>
    <row r="6873" spans="1:16">
      <c r="A6873" t="s">
        <v>13678</v>
      </c>
      <c r="B6873" t="s">
        <v>13679</v>
      </c>
      <c r="C6873" t="s">
        <v>6379</v>
      </c>
      <c r="D6873" t="s">
        <v>6380</v>
      </c>
      <c r="E6873" t="s">
        <v>20</v>
      </c>
      <c r="F6873" t="s">
        <v>6249</v>
      </c>
      <c r="G6873">
        <v>153284163</v>
      </c>
      <c r="H6873">
        <v>153284184</v>
      </c>
      <c r="I6873" t="s">
        <v>37</v>
      </c>
      <c r="J6873">
        <v>3</v>
      </c>
      <c r="K6873">
        <v>0</v>
      </c>
      <c r="L6873" t="s">
        <v>57</v>
      </c>
      <c r="M6873" t="s">
        <v>24</v>
      </c>
      <c r="N6873" t="s">
        <v>13725</v>
      </c>
      <c r="O6873" t="s">
        <v>7740</v>
      </c>
      <c r="P6873" t="s">
        <v>18021</v>
      </c>
    </row>
    <row r="6874" customFormat="1" spans="1:16">
      <c r="A6874" t="s">
        <v>18022</v>
      </c>
      <c r="B6874" t="s">
        <v>18023</v>
      </c>
      <c r="C6874" t="s">
        <v>18024</v>
      </c>
      <c r="D6874" t="s">
        <v>18025</v>
      </c>
      <c r="E6874" t="s">
        <v>20</v>
      </c>
      <c r="F6874" t="s">
        <v>21</v>
      </c>
      <c r="G6874">
        <v>888639</v>
      </c>
      <c r="H6874">
        <v>888662</v>
      </c>
      <c r="I6874" t="s">
        <v>37</v>
      </c>
      <c r="J6874">
        <v>2</v>
      </c>
      <c r="K6874">
        <v>0</v>
      </c>
      <c r="L6874" t="s">
        <v>30</v>
      </c>
      <c r="M6874" t="s">
        <v>31</v>
      </c>
      <c r="N6874" t="s">
        <v>18026</v>
      </c>
      <c r="O6874" t="s">
        <v>18027</v>
      </c>
      <c r="P6874" t="s">
        <v>18028</v>
      </c>
    </row>
    <row r="6875" customFormat="1" spans="1:16">
      <c r="A6875" t="s">
        <v>18022</v>
      </c>
      <c r="B6875" t="s">
        <v>18023</v>
      </c>
      <c r="C6875" t="s">
        <v>18029</v>
      </c>
      <c r="D6875" t="s">
        <v>18030</v>
      </c>
      <c r="E6875" t="s">
        <v>20</v>
      </c>
      <c r="F6875" t="s">
        <v>21</v>
      </c>
      <c r="G6875">
        <v>957690</v>
      </c>
      <c r="H6875">
        <v>957712</v>
      </c>
      <c r="I6875" t="s">
        <v>22</v>
      </c>
      <c r="J6875">
        <v>5</v>
      </c>
      <c r="K6875">
        <v>0</v>
      </c>
      <c r="L6875" t="s">
        <v>57</v>
      </c>
      <c r="M6875" t="s">
        <v>24</v>
      </c>
      <c r="N6875" t="s">
        <v>18031</v>
      </c>
      <c r="O6875" t="s">
        <v>8202</v>
      </c>
      <c r="P6875" t="s">
        <v>18032</v>
      </c>
    </row>
    <row r="6876" customFormat="1" spans="1:16">
      <c r="A6876" t="s">
        <v>18022</v>
      </c>
      <c r="B6876" t="s">
        <v>18023</v>
      </c>
      <c r="C6876" t="s">
        <v>7737</v>
      </c>
      <c r="D6876" t="s">
        <v>7738</v>
      </c>
      <c r="E6876" t="s">
        <v>20</v>
      </c>
      <c r="F6876" t="s">
        <v>21</v>
      </c>
      <c r="G6876">
        <v>1164285</v>
      </c>
      <c r="H6876">
        <v>1164305</v>
      </c>
      <c r="I6876" t="s">
        <v>37</v>
      </c>
      <c r="J6876">
        <v>4</v>
      </c>
      <c r="K6876">
        <v>0</v>
      </c>
      <c r="L6876" t="s">
        <v>57</v>
      </c>
      <c r="M6876" t="s">
        <v>24</v>
      </c>
      <c r="N6876" t="s">
        <v>18033</v>
      </c>
      <c r="O6876" t="s">
        <v>18034</v>
      </c>
      <c r="P6876" t="s">
        <v>18035</v>
      </c>
    </row>
    <row r="6877" customFormat="1" spans="1:16">
      <c r="A6877" t="s">
        <v>18022</v>
      </c>
      <c r="B6877" t="s">
        <v>18023</v>
      </c>
      <c r="C6877" t="s">
        <v>18036</v>
      </c>
      <c r="D6877" t="s">
        <v>18037</v>
      </c>
      <c r="E6877" t="s">
        <v>20</v>
      </c>
      <c r="F6877" t="s">
        <v>21</v>
      </c>
      <c r="G6877">
        <v>1459412</v>
      </c>
      <c r="H6877">
        <v>1459432</v>
      </c>
      <c r="I6877" t="s">
        <v>22</v>
      </c>
      <c r="J6877">
        <v>1</v>
      </c>
      <c r="K6877">
        <v>0</v>
      </c>
      <c r="L6877" t="s">
        <v>30</v>
      </c>
      <c r="M6877" t="s">
        <v>31</v>
      </c>
      <c r="N6877" t="s">
        <v>18038</v>
      </c>
      <c r="O6877" t="s">
        <v>18039</v>
      </c>
      <c r="P6877" t="s">
        <v>18040</v>
      </c>
    </row>
    <row r="6878" customFormat="1" spans="1:16">
      <c r="A6878" t="s">
        <v>18022</v>
      </c>
      <c r="B6878" t="s">
        <v>18023</v>
      </c>
      <c r="C6878" t="s">
        <v>18041</v>
      </c>
      <c r="D6878" t="s">
        <v>18042</v>
      </c>
      <c r="E6878" t="s">
        <v>20</v>
      </c>
      <c r="F6878" t="s">
        <v>21</v>
      </c>
      <c r="G6878">
        <v>1459412</v>
      </c>
      <c r="H6878">
        <v>1459432</v>
      </c>
      <c r="I6878" t="s">
        <v>22</v>
      </c>
      <c r="J6878">
        <v>1</v>
      </c>
      <c r="K6878">
        <v>0</v>
      </c>
      <c r="L6878" t="s">
        <v>30</v>
      </c>
      <c r="M6878" t="s">
        <v>31</v>
      </c>
      <c r="N6878" t="s">
        <v>18038</v>
      </c>
      <c r="O6878" t="s">
        <v>18039</v>
      </c>
      <c r="P6878" t="s">
        <v>18040</v>
      </c>
    </row>
    <row r="6879" customFormat="1" spans="1:16">
      <c r="A6879" t="s">
        <v>18022</v>
      </c>
      <c r="B6879" t="s">
        <v>18023</v>
      </c>
      <c r="C6879" t="s">
        <v>18043</v>
      </c>
      <c r="D6879" t="s">
        <v>18044</v>
      </c>
      <c r="E6879" t="s">
        <v>20</v>
      </c>
      <c r="F6879" t="s">
        <v>21</v>
      </c>
      <c r="G6879">
        <v>1597047</v>
      </c>
      <c r="H6879">
        <v>1597067</v>
      </c>
      <c r="I6879" t="s">
        <v>37</v>
      </c>
      <c r="J6879">
        <v>2</v>
      </c>
      <c r="K6879">
        <v>0</v>
      </c>
      <c r="L6879" t="s">
        <v>57</v>
      </c>
      <c r="M6879" t="s">
        <v>24</v>
      </c>
      <c r="N6879" t="s">
        <v>18045</v>
      </c>
      <c r="O6879" t="s">
        <v>18046</v>
      </c>
      <c r="P6879" t="s">
        <v>18047</v>
      </c>
    </row>
    <row r="6880" customFormat="1" spans="1:16">
      <c r="A6880" t="s">
        <v>18022</v>
      </c>
      <c r="B6880" t="s">
        <v>18023</v>
      </c>
      <c r="C6880" t="s">
        <v>18048</v>
      </c>
      <c r="D6880" t="s">
        <v>18049</v>
      </c>
      <c r="E6880" t="s">
        <v>20</v>
      </c>
      <c r="F6880" t="s">
        <v>21</v>
      </c>
      <c r="G6880">
        <v>1597047</v>
      </c>
      <c r="H6880">
        <v>1597067</v>
      </c>
      <c r="I6880" t="s">
        <v>37</v>
      </c>
      <c r="J6880">
        <v>2</v>
      </c>
      <c r="K6880">
        <v>0</v>
      </c>
      <c r="L6880" t="s">
        <v>57</v>
      </c>
      <c r="M6880" t="s">
        <v>24</v>
      </c>
      <c r="N6880" t="s">
        <v>18045</v>
      </c>
      <c r="O6880" t="s">
        <v>18046</v>
      </c>
      <c r="P6880" t="s">
        <v>18047</v>
      </c>
    </row>
    <row r="6881" customFormat="1" spans="1:16">
      <c r="A6881" t="s">
        <v>18022</v>
      </c>
      <c r="B6881" t="s">
        <v>18023</v>
      </c>
      <c r="C6881" t="s">
        <v>18050</v>
      </c>
      <c r="D6881" t="s">
        <v>18051</v>
      </c>
      <c r="E6881" t="s">
        <v>20</v>
      </c>
      <c r="F6881" t="s">
        <v>21</v>
      </c>
      <c r="G6881">
        <v>1684285</v>
      </c>
      <c r="H6881">
        <v>1684305</v>
      </c>
      <c r="I6881" t="s">
        <v>37</v>
      </c>
      <c r="J6881">
        <v>1</v>
      </c>
      <c r="K6881">
        <v>0</v>
      </c>
      <c r="L6881" t="s">
        <v>30</v>
      </c>
      <c r="M6881" t="s">
        <v>24</v>
      </c>
      <c r="N6881" t="s">
        <v>18052</v>
      </c>
      <c r="O6881" t="s">
        <v>18053</v>
      </c>
      <c r="P6881" t="s">
        <v>18054</v>
      </c>
    </row>
    <row r="6882" customFormat="1" spans="1:16">
      <c r="A6882" t="s">
        <v>18022</v>
      </c>
      <c r="B6882" t="s">
        <v>18023</v>
      </c>
      <c r="C6882" t="s">
        <v>18055</v>
      </c>
      <c r="D6882" t="s">
        <v>18056</v>
      </c>
      <c r="E6882" t="s">
        <v>20</v>
      </c>
      <c r="F6882" t="s">
        <v>21</v>
      </c>
      <c r="G6882">
        <v>2449680</v>
      </c>
      <c r="H6882">
        <v>2449700</v>
      </c>
      <c r="I6882" t="s">
        <v>37</v>
      </c>
      <c r="J6882">
        <v>1</v>
      </c>
      <c r="K6882">
        <v>0</v>
      </c>
      <c r="L6882" t="s">
        <v>23</v>
      </c>
      <c r="M6882" t="s">
        <v>24</v>
      </c>
      <c r="N6882" t="s">
        <v>18057</v>
      </c>
      <c r="O6882" t="s">
        <v>18058</v>
      </c>
      <c r="P6882" t="s">
        <v>18059</v>
      </c>
    </row>
    <row r="6883" customFormat="1" spans="1:16">
      <c r="A6883" t="s">
        <v>18022</v>
      </c>
      <c r="B6883" t="s">
        <v>18023</v>
      </c>
      <c r="C6883" t="s">
        <v>18060</v>
      </c>
      <c r="D6883" t="s">
        <v>18061</v>
      </c>
      <c r="E6883" t="s">
        <v>20</v>
      </c>
      <c r="F6883" t="s">
        <v>21</v>
      </c>
      <c r="G6883">
        <v>3546583</v>
      </c>
      <c r="H6883">
        <v>3546603</v>
      </c>
      <c r="I6883" t="s">
        <v>22</v>
      </c>
      <c r="J6883">
        <v>4</v>
      </c>
      <c r="K6883">
        <v>0</v>
      </c>
      <c r="L6883" t="s">
        <v>57</v>
      </c>
      <c r="M6883" t="s">
        <v>24</v>
      </c>
      <c r="N6883" t="s">
        <v>18038</v>
      </c>
      <c r="O6883" t="s">
        <v>18039</v>
      </c>
      <c r="P6883" t="s">
        <v>18062</v>
      </c>
    </row>
    <row r="6884" customFormat="1" spans="1:16">
      <c r="A6884" t="s">
        <v>18022</v>
      </c>
      <c r="B6884" t="s">
        <v>18023</v>
      </c>
      <c r="C6884" t="s">
        <v>18063</v>
      </c>
      <c r="D6884" t="s">
        <v>18064</v>
      </c>
      <c r="E6884" t="s">
        <v>20</v>
      </c>
      <c r="F6884" t="s">
        <v>21</v>
      </c>
      <c r="G6884">
        <v>3659692</v>
      </c>
      <c r="H6884">
        <v>3659712</v>
      </c>
      <c r="I6884" t="s">
        <v>37</v>
      </c>
      <c r="J6884">
        <v>1</v>
      </c>
      <c r="K6884">
        <v>0</v>
      </c>
      <c r="L6884" t="s">
        <v>30</v>
      </c>
      <c r="M6884" t="s">
        <v>24</v>
      </c>
      <c r="N6884" t="s">
        <v>18033</v>
      </c>
      <c r="O6884" t="s">
        <v>18034</v>
      </c>
      <c r="P6884" t="s">
        <v>18065</v>
      </c>
    </row>
    <row r="6885" customFormat="1" spans="1:16">
      <c r="A6885" t="s">
        <v>18022</v>
      </c>
      <c r="B6885" t="s">
        <v>18023</v>
      </c>
      <c r="C6885" t="s">
        <v>13695</v>
      </c>
      <c r="D6885" t="s">
        <v>13696</v>
      </c>
      <c r="E6885" t="s">
        <v>20</v>
      </c>
      <c r="F6885" t="s">
        <v>21</v>
      </c>
      <c r="G6885">
        <v>6284859</v>
      </c>
      <c r="H6885">
        <v>6284880</v>
      </c>
      <c r="I6885" t="s">
        <v>37</v>
      </c>
      <c r="J6885">
        <v>2</v>
      </c>
      <c r="K6885">
        <v>0</v>
      </c>
      <c r="L6885" t="s">
        <v>23</v>
      </c>
      <c r="M6885" t="s">
        <v>24</v>
      </c>
      <c r="N6885" t="s">
        <v>18066</v>
      </c>
      <c r="O6885" t="s">
        <v>18067</v>
      </c>
      <c r="P6885" t="s">
        <v>18068</v>
      </c>
    </row>
    <row r="6886" customFormat="1" spans="1:16">
      <c r="A6886" t="s">
        <v>18022</v>
      </c>
      <c r="B6886" t="s">
        <v>18023</v>
      </c>
      <c r="C6886" t="s">
        <v>7756</v>
      </c>
      <c r="D6886" t="s">
        <v>7757</v>
      </c>
      <c r="E6886" t="s">
        <v>20</v>
      </c>
      <c r="F6886" t="s">
        <v>21</v>
      </c>
      <c r="G6886">
        <v>8072250</v>
      </c>
      <c r="H6886">
        <v>8072271</v>
      </c>
      <c r="I6886" t="s">
        <v>37</v>
      </c>
      <c r="J6886">
        <v>9</v>
      </c>
      <c r="K6886">
        <v>0</v>
      </c>
      <c r="L6886" t="s">
        <v>57</v>
      </c>
      <c r="M6886" t="s">
        <v>24</v>
      </c>
      <c r="N6886" t="s">
        <v>18069</v>
      </c>
      <c r="O6886" t="s">
        <v>18070</v>
      </c>
      <c r="P6886" t="s">
        <v>18071</v>
      </c>
    </row>
    <row r="6887" customFormat="1" spans="1:16">
      <c r="A6887" t="s">
        <v>18022</v>
      </c>
      <c r="B6887" t="s">
        <v>18023</v>
      </c>
      <c r="C6887" t="s">
        <v>13700</v>
      </c>
      <c r="D6887" t="s">
        <v>7762</v>
      </c>
      <c r="E6887" t="s">
        <v>20</v>
      </c>
      <c r="F6887" t="s">
        <v>21</v>
      </c>
      <c r="G6887">
        <v>8420907</v>
      </c>
      <c r="H6887">
        <v>8420927</v>
      </c>
      <c r="I6887" t="s">
        <v>37</v>
      </c>
      <c r="J6887">
        <v>1</v>
      </c>
      <c r="K6887">
        <v>0</v>
      </c>
      <c r="L6887" t="s">
        <v>30</v>
      </c>
      <c r="M6887" t="s">
        <v>24</v>
      </c>
      <c r="N6887" t="s">
        <v>18052</v>
      </c>
      <c r="O6887" t="s">
        <v>18053</v>
      </c>
      <c r="P6887" t="s">
        <v>18072</v>
      </c>
    </row>
    <row r="6888" customFormat="1" spans="1:16">
      <c r="A6888" t="s">
        <v>18022</v>
      </c>
      <c r="B6888" t="s">
        <v>18023</v>
      </c>
      <c r="C6888" t="s">
        <v>7761</v>
      </c>
      <c r="D6888" t="s">
        <v>7762</v>
      </c>
      <c r="E6888" t="s">
        <v>20</v>
      </c>
      <c r="F6888" t="s">
        <v>21</v>
      </c>
      <c r="G6888">
        <v>8420907</v>
      </c>
      <c r="H6888">
        <v>8420927</v>
      </c>
      <c r="I6888" t="s">
        <v>37</v>
      </c>
      <c r="J6888">
        <v>1</v>
      </c>
      <c r="K6888">
        <v>0</v>
      </c>
      <c r="L6888" t="s">
        <v>30</v>
      </c>
      <c r="M6888" t="s">
        <v>24</v>
      </c>
      <c r="N6888" t="s">
        <v>18052</v>
      </c>
      <c r="O6888" t="s">
        <v>18053</v>
      </c>
      <c r="P6888" t="s">
        <v>18072</v>
      </c>
    </row>
    <row r="6889" customFormat="1" spans="1:16">
      <c r="A6889" t="s">
        <v>18022</v>
      </c>
      <c r="B6889" t="s">
        <v>18023</v>
      </c>
      <c r="C6889" t="s">
        <v>18073</v>
      </c>
      <c r="D6889" t="s">
        <v>18074</v>
      </c>
      <c r="E6889" t="s">
        <v>20</v>
      </c>
      <c r="F6889" t="s">
        <v>21</v>
      </c>
      <c r="G6889">
        <v>8924110</v>
      </c>
      <c r="H6889">
        <v>8924130</v>
      </c>
      <c r="I6889" t="s">
        <v>37</v>
      </c>
      <c r="J6889">
        <v>19</v>
      </c>
      <c r="K6889">
        <v>0</v>
      </c>
      <c r="L6889" t="s">
        <v>87</v>
      </c>
      <c r="M6889" t="s">
        <v>24</v>
      </c>
      <c r="N6889" t="s">
        <v>18075</v>
      </c>
      <c r="O6889" t="s">
        <v>18076</v>
      </c>
      <c r="P6889" t="s">
        <v>18077</v>
      </c>
    </row>
    <row r="6890" customFormat="1" spans="1:16">
      <c r="A6890" t="s">
        <v>18022</v>
      </c>
      <c r="B6890" t="s">
        <v>18023</v>
      </c>
      <c r="C6890" t="s">
        <v>18078</v>
      </c>
      <c r="D6890" t="s">
        <v>18074</v>
      </c>
      <c r="E6890" t="s">
        <v>20</v>
      </c>
      <c r="F6890" t="s">
        <v>21</v>
      </c>
      <c r="G6890">
        <v>8924110</v>
      </c>
      <c r="H6890">
        <v>8924130</v>
      </c>
      <c r="I6890" t="s">
        <v>37</v>
      </c>
      <c r="J6890">
        <v>19</v>
      </c>
      <c r="K6890">
        <v>0</v>
      </c>
      <c r="L6890" t="s">
        <v>87</v>
      </c>
      <c r="M6890" t="s">
        <v>24</v>
      </c>
      <c r="N6890" t="s">
        <v>18075</v>
      </c>
      <c r="O6890" t="s">
        <v>18076</v>
      </c>
      <c r="P6890" t="s">
        <v>18077</v>
      </c>
    </row>
    <row r="6891" customFormat="1" spans="1:16">
      <c r="A6891" t="s">
        <v>18022</v>
      </c>
      <c r="B6891" t="s">
        <v>18023</v>
      </c>
      <c r="C6891" t="s">
        <v>18079</v>
      </c>
      <c r="D6891" t="s">
        <v>18080</v>
      </c>
      <c r="E6891" t="s">
        <v>20</v>
      </c>
      <c r="F6891" t="s">
        <v>21</v>
      </c>
      <c r="G6891">
        <v>9330143</v>
      </c>
      <c r="H6891">
        <v>9330163</v>
      </c>
      <c r="I6891" t="s">
        <v>22</v>
      </c>
      <c r="J6891">
        <v>2</v>
      </c>
      <c r="K6891">
        <v>0</v>
      </c>
      <c r="L6891" t="s">
        <v>57</v>
      </c>
      <c r="M6891" t="s">
        <v>24</v>
      </c>
      <c r="N6891" t="s">
        <v>18033</v>
      </c>
      <c r="O6891" t="s">
        <v>18034</v>
      </c>
      <c r="P6891" t="s">
        <v>18081</v>
      </c>
    </row>
    <row r="6892" customFormat="1" spans="1:16">
      <c r="A6892" t="s">
        <v>18022</v>
      </c>
      <c r="B6892" t="s">
        <v>18023</v>
      </c>
      <c r="C6892" t="s">
        <v>7768</v>
      </c>
      <c r="D6892" t="s">
        <v>7769</v>
      </c>
      <c r="E6892" t="s">
        <v>20</v>
      </c>
      <c r="F6892" t="s">
        <v>21</v>
      </c>
      <c r="G6892">
        <v>9427543</v>
      </c>
      <c r="H6892">
        <v>9427564</v>
      </c>
      <c r="I6892" t="s">
        <v>22</v>
      </c>
      <c r="J6892">
        <v>1</v>
      </c>
      <c r="K6892">
        <v>0</v>
      </c>
      <c r="L6892" t="s">
        <v>30</v>
      </c>
      <c r="M6892" t="s">
        <v>24</v>
      </c>
      <c r="N6892" t="s">
        <v>18082</v>
      </c>
      <c r="O6892" t="s">
        <v>18083</v>
      </c>
      <c r="P6892" t="s">
        <v>18084</v>
      </c>
    </row>
    <row r="6893" customFormat="1" spans="1:16">
      <c r="A6893" t="s">
        <v>18022</v>
      </c>
      <c r="B6893" t="s">
        <v>18023</v>
      </c>
      <c r="C6893" t="s">
        <v>18085</v>
      </c>
      <c r="D6893" t="s">
        <v>18086</v>
      </c>
      <c r="E6893" t="s">
        <v>20</v>
      </c>
      <c r="F6893" t="s">
        <v>21</v>
      </c>
      <c r="G6893">
        <v>9613780</v>
      </c>
      <c r="H6893">
        <v>9613800</v>
      </c>
      <c r="I6893" t="s">
        <v>22</v>
      </c>
      <c r="J6893">
        <v>1</v>
      </c>
      <c r="K6893">
        <v>0</v>
      </c>
      <c r="L6893" t="s">
        <v>30</v>
      </c>
      <c r="M6893" t="s">
        <v>24</v>
      </c>
      <c r="N6893" t="s">
        <v>18087</v>
      </c>
      <c r="O6893" t="s">
        <v>18088</v>
      </c>
      <c r="P6893" t="s">
        <v>18089</v>
      </c>
    </row>
    <row r="6894" customFormat="1" spans="1:16">
      <c r="A6894" t="s">
        <v>18022</v>
      </c>
      <c r="B6894" t="s">
        <v>18023</v>
      </c>
      <c r="C6894" t="s">
        <v>7780</v>
      </c>
      <c r="D6894" t="s">
        <v>7781</v>
      </c>
      <c r="E6894" t="s">
        <v>20</v>
      </c>
      <c r="F6894" t="s">
        <v>21</v>
      </c>
      <c r="G6894">
        <v>10619902</v>
      </c>
      <c r="H6894">
        <v>10619922</v>
      </c>
      <c r="I6894" t="s">
        <v>22</v>
      </c>
      <c r="J6894">
        <v>1</v>
      </c>
      <c r="K6894">
        <v>0</v>
      </c>
      <c r="L6894" t="s">
        <v>30</v>
      </c>
      <c r="M6894" t="s">
        <v>24</v>
      </c>
      <c r="N6894" t="s">
        <v>18090</v>
      </c>
      <c r="O6894" t="s">
        <v>18091</v>
      </c>
      <c r="P6894" t="s">
        <v>18092</v>
      </c>
    </row>
    <row r="6895" customFormat="1" spans="1:16">
      <c r="A6895" t="s">
        <v>18022</v>
      </c>
      <c r="B6895" t="s">
        <v>18023</v>
      </c>
      <c r="C6895" t="s">
        <v>18093</v>
      </c>
      <c r="D6895" t="s">
        <v>18094</v>
      </c>
      <c r="E6895" t="s">
        <v>20</v>
      </c>
      <c r="F6895" t="s">
        <v>21</v>
      </c>
      <c r="G6895">
        <v>11073972</v>
      </c>
      <c r="H6895">
        <v>11073992</v>
      </c>
      <c r="I6895" t="s">
        <v>22</v>
      </c>
      <c r="J6895">
        <v>6</v>
      </c>
      <c r="K6895">
        <v>0</v>
      </c>
      <c r="L6895" t="s">
        <v>196</v>
      </c>
      <c r="M6895" t="s">
        <v>31</v>
      </c>
      <c r="N6895" t="s">
        <v>18045</v>
      </c>
      <c r="O6895" t="s">
        <v>18095</v>
      </c>
      <c r="P6895" t="s">
        <v>18096</v>
      </c>
    </row>
    <row r="6896" customFormat="1" spans="1:16">
      <c r="A6896" t="s">
        <v>18022</v>
      </c>
      <c r="B6896" t="s">
        <v>18023</v>
      </c>
      <c r="C6896" t="s">
        <v>6416</v>
      </c>
      <c r="D6896" t="s">
        <v>6417</v>
      </c>
      <c r="E6896" t="s">
        <v>20</v>
      </c>
      <c r="F6896" t="s">
        <v>21</v>
      </c>
      <c r="G6896">
        <v>11901183</v>
      </c>
      <c r="H6896">
        <v>11901204</v>
      </c>
      <c r="I6896" t="s">
        <v>22</v>
      </c>
      <c r="J6896">
        <v>3</v>
      </c>
      <c r="K6896">
        <v>0</v>
      </c>
      <c r="L6896" t="s">
        <v>30</v>
      </c>
      <c r="M6896" t="s">
        <v>31</v>
      </c>
      <c r="N6896" t="s">
        <v>18097</v>
      </c>
      <c r="O6896" t="s">
        <v>18098</v>
      </c>
      <c r="P6896" t="s">
        <v>18099</v>
      </c>
    </row>
    <row r="6897" customFormat="1" spans="1:16">
      <c r="A6897" t="s">
        <v>18022</v>
      </c>
      <c r="B6897" t="s">
        <v>18023</v>
      </c>
      <c r="C6897" t="s">
        <v>73</v>
      </c>
      <c r="D6897" t="s">
        <v>74</v>
      </c>
      <c r="E6897" t="s">
        <v>20</v>
      </c>
      <c r="F6897" t="s">
        <v>21</v>
      </c>
      <c r="G6897">
        <v>12073286</v>
      </c>
      <c r="H6897">
        <v>12073309</v>
      </c>
      <c r="I6897" t="s">
        <v>22</v>
      </c>
      <c r="J6897">
        <v>3</v>
      </c>
      <c r="K6897">
        <v>0</v>
      </c>
      <c r="L6897" t="s">
        <v>57</v>
      </c>
      <c r="M6897" t="s">
        <v>31</v>
      </c>
      <c r="N6897" t="s">
        <v>18100</v>
      </c>
      <c r="O6897" t="s">
        <v>18101</v>
      </c>
      <c r="P6897" t="s">
        <v>18102</v>
      </c>
    </row>
    <row r="6898" customFormat="1" spans="1:16">
      <c r="A6898" t="s">
        <v>18022</v>
      </c>
      <c r="B6898" t="s">
        <v>18023</v>
      </c>
      <c r="C6898" t="s">
        <v>18103</v>
      </c>
      <c r="D6898" t="s">
        <v>18104</v>
      </c>
      <c r="E6898" t="s">
        <v>20</v>
      </c>
      <c r="F6898" t="s">
        <v>21</v>
      </c>
      <c r="G6898">
        <v>12266999</v>
      </c>
      <c r="H6898">
        <v>12267019</v>
      </c>
      <c r="I6898" t="s">
        <v>22</v>
      </c>
      <c r="J6898">
        <v>1</v>
      </c>
      <c r="K6898">
        <v>0</v>
      </c>
      <c r="L6898" t="s">
        <v>30</v>
      </c>
      <c r="M6898" t="s">
        <v>24</v>
      </c>
      <c r="N6898" t="s">
        <v>18033</v>
      </c>
      <c r="O6898" t="s">
        <v>18034</v>
      </c>
      <c r="P6898" t="s">
        <v>18105</v>
      </c>
    </row>
    <row r="6899" customFormat="1" spans="1:16">
      <c r="A6899" t="s">
        <v>18022</v>
      </c>
      <c r="B6899" t="s">
        <v>18023</v>
      </c>
      <c r="C6899" t="s">
        <v>18106</v>
      </c>
      <c r="D6899" t="s">
        <v>18107</v>
      </c>
      <c r="E6899" t="s">
        <v>20</v>
      </c>
      <c r="F6899" t="s">
        <v>21</v>
      </c>
      <c r="G6899">
        <v>12658079</v>
      </c>
      <c r="H6899">
        <v>12658100</v>
      </c>
      <c r="I6899" t="s">
        <v>37</v>
      </c>
      <c r="J6899">
        <v>1</v>
      </c>
      <c r="K6899">
        <v>0</v>
      </c>
      <c r="L6899" t="s">
        <v>23</v>
      </c>
      <c r="M6899" t="s">
        <v>24</v>
      </c>
      <c r="N6899" t="s">
        <v>18108</v>
      </c>
      <c r="O6899" t="s">
        <v>18109</v>
      </c>
      <c r="P6899" t="s">
        <v>18110</v>
      </c>
    </row>
    <row r="6900" customFormat="1" spans="1:16">
      <c r="A6900" t="s">
        <v>18022</v>
      </c>
      <c r="B6900" t="s">
        <v>18023</v>
      </c>
      <c r="C6900" t="s">
        <v>18111</v>
      </c>
      <c r="D6900" t="s">
        <v>18112</v>
      </c>
      <c r="E6900" t="s">
        <v>20</v>
      </c>
      <c r="F6900" t="s">
        <v>21</v>
      </c>
      <c r="G6900">
        <v>16061185</v>
      </c>
      <c r="H6900">
        <v>16061206</v>
      </c>
      <c r="I6900" t="s">
        <v>22</v>
      </c>
      <c r="J6900">
        <v>3</v>
      </c>
      <c r="K6900">
        <v>0</v>
      </c>
      <c r="L6900" t="s">
        <v>57</v>
      </c>
      <c r="M6900" t="s">
        <v>31</v>
      </c>
      <c r="N6900" t="s">
        <v>18108</v>
      </c>
      <c r="O6900" t="s">
        <v>18113</v>
      </c>
      <c r="P6900" t="s">
        <v>18114</v>
      </c>
    </row>
    <row r="6901" customFormat="1" spans="1:16">
      <c r="A6901" t="s">
        <v>18022</v>
      </c>
      <c r="B6901" t="s">
        <v>18023</v>
      </c>
      <c r="C6901" t="s">
        <v>85</v>
      </c>
      <c r="D6901" t="s">
        <v>86</v>
      </c>
      <c r="E6901" t="s">
        <v>20</v>
      </c>
      <c r="F6901" t="s">
        <v>21</v>
      </c>
      <c r="G6901">
        <v>16259399</v>
      </c>
      <c r="H6901">
        <v>16259422</v>
      </c>
      <c r="I6901" t="s">
        <v>22</v>
      </c>
      <c r="J6901">
        <v>2</v>
      </c>
      <c r="K6901">
        <v>0</v>
      </c>
      <c r="L6901" t="s">
        <v>30</v>
      </c>
      <c r="M6901" t="s">
        <v>24</v>
      </c>
      <c r="N6901" t="s">
        <v>18115</v>
      </c>
      <c r="O6901" t="s">
        <v>18116</v>
      </c>
      <c r="P6901" t="s">
        <v>18117</v>
      </c>
    </row>
    <row r="6902" customFormat="1" spans="1:16">
      <c r="A6902" t="s">
        <v>18022</v>
      </c>
      <c r="B6902" t="s">
        <v>18023</v>
      </c>
      <c r="C6902" t="s">
        <v>18118</v>
      </c>
      <c r="D6902" t="s">
        <v>18119</v>
      </c>
      <c r="E6902" t="s">
        <v>20</v>
      </c>
      <c r="F6902" t="s">
        <v>21</v>
      </c>
      <c r="G6902">
        <v>16451040</v>
      </c>
      <c r="H6902">
        <v>16451062</v>
      </c>
      <c r="I6902" t="s">
        <v>37</v>
      </c>
      <c r="J6902">
        <v>14</v>
      </c>
      <c r="K6902">
        <v>0</v>
      </c>
      <c r="L6902" t="s">
        <v>57</v>
      </c>
      <c r="M6902" t="s">
        <v>24</v>
      </c>
      <c r="N6902" t="s">
        <v>18120</v>
      </c>
      <c r="O6902" t="s">
        <v>18121</v>
      </c>
      <c r="P6902" t="s">
        <v>18122</v>
      </c>
    </row>
    <row r="6903" customFormat="1" spans="1:16">
      <c r="A6903" t="s">
        <v>18022</v>
      </c>
      <c r="B6903" t="s">
        <v>18023</v>
      </c>
      <c r="C6903" t="s">
        <v>18118</v>
      </c>
      <c r="D6903" t="s">
        <v>18119</v>
      </c>
      <c r="E6903" t="s">
        <v>20</v>
      </c>
      <c r="F6903" t="s">
        <v>21</v>
      </c>
      <c r="G6903">
        <v>16451071</v>
      </c>
      <c r="H6903">
        <v>16451091</v>
      </c>
      <c r="I6903" t="s">
        <v>37</v>
      </c>
      <c r="J6903">
        <v>10</v>
      </c>
      <c r="K6903">
        <v>0</v>
      </c>
      <c r="L6903" t="s">
        <v>57</v>
      </c>
      <c r="M6903" t="s">
        <v>24</v>
      </c>
      <c r="N6903" t="s">
        <v>18033</v>
      </c>
      <c r="O6903" t="s">
        <v>18034</v>
      </c>
      <c r="P6903" t="s">
        <v>18123</v>
      </c>
    </row>
    <row r="6904" customFormat="1" spans="1:16">
      <c r="A6904" t="s">
        <v>18022</v>
      </c>
      <c r="B6904" t="s">
        <v>18023</v>
      </c>
      <c r="C6904" t="s">
        <v>18118</v>
      </c>
      <c r="D6904" t="s">
        <v>18119</v>
      </c>
      <c r="E6904" t="s">
        <v>20</v>
      </c>
      <c r="F6904" t="s">
        <v>21</v>
      </c>
      <c r="G6904">
        <v>16451621</v>
      </c>
      <c r="H6904">
        <v>16451641</v>
      </c>
      <c r="I6904" t="s">
        <v>37</v>
      </c>
      <c r="J6904">
        <v>11</v>
      </c>
      <c r="K6904">
        <v>0</v>
      </c>
      <c r="L6904" t="s">
        <v>57</v>
      </c>
      <c r="M6904" t="s">
        <v>24</v>
      </c>
      <c r="N6904" t="s">
        <v>18033</v>
      </c>
      <c r="O6904" t="s">
        <v>18034</v>
      </c>
      <c r="P6904" t="s">
        <v>18124</v>
      </c>
    </row>
    <row r="6905" customFormat="1" spans="1:16">
      <c r="A6905" t="s">
        <v>18022</v>
      </c>
      <c r="B6905" t="s">
        <v>18023</v>
      </c>
      <c r="C6905" t="s">
        <v>18118</v>
      </c>
      <c r="D6905" t="s">
        <v>18119</v>
      </c>
      <c r="E6905" t="s">
        <v>20</v>
      </c>
      <c r="F6905" t="s">
        <v>21</v>
      </c>
      <c r="G6905">
        <v>16464535</v>
      </c>
      <c r="H6905">
        <v>16464555</v>
      </c>
      <c r="I6905" t="s">
        <v>37</v>
      </c>
      <c r="J6905">
        <v>4</v>
      </c>
      <c r="K6905">
        <v>0</v>
      </c>
      <c r="L6905" t="s">
        <v>30</v>
      </c>
      <c r="M6905" t="s">
        <v>31</v>
      </c>
      <c r="N6905" t="s">
        <v>18125</v>
      </c>
      <c r="O6905" t="s">
        <v>18126</v>
      </c>
      <c r="P6905" t="s">
        <v>18127</v>
      </c>
    </row>
    <row r="6906" customFormat="1" spans="1:16">
      <c r="A6906" t="s">
        <v>18022</v>
      </c>
      <c r="B6906" t="s">
        <v>18023</v>
      </c>
      <c r="C6906" t="s">
        <v>101</v>
      </c>
      <c r="D6906" t="s">
        <v>102</v>
      </c>
      <c r="E6906" t="s">
        <v>20</v>
      </c>
      <c r="F6906" t="s">
        <v>21</v>
      </c>
      <c r="G6906">
        <v>16722426</v>
      </c>
      <c r="H6906">
        <v>16722446</v>
      </c>
      <c r="I6906" t="s">
        <v>22</v>
      </c>
      <c r="J6906">
        <v>3</v>
      </c>
      <c r="K6906">
        <v>0</v>
      </c>
      <c r="L6906" t="s">
        <v>196</v>
      </c>
      <c r="M6906" t="s">
        <v>24</v>
      </c>
      <c r="N6906" t="s">
        <v>18075</v>
      </c>
      <c r="O6906" t="s">
        <v>18128</v>
      </c>
      <c r="P6906" t="s">
        <v>18129</v>
      </c>
    </row>
    <row r="6907" customFormat="1" spans="1:16">
      <c r="A6907" t="s">
        <v>18022</v>
      </c>
      <c r="B6907" t="s">
        <v>18023</v>
      </c>
      <c r="C6907" t="s">
        <v>18130</v>
      </c>
      <c r="D6907" t="s">
        <v>18131</v>
      </c>
      <c r="E6907" t="s">
        <v>20</v>
      </c>
      <c r="F6907" t="s">
        <v>21</v>
      </c>
      <c r="G6907">
        <v>16782348</v>
      </c>
      <c r="H6907">
        <v>16782369</v>
      </c>
      <c r="I6907" t="s">
        <v>22</v>
      </c>
      <c r="J6907">
        <v>1</v>
      </c>
      <c r="K6907">
        <v>0</v>
      </c>
      <c r="L6907" t="s">
        <v>597</v>
      </c>
      <c r="M6907" t="s">
        <v>24</v>
      </c>
      <c r="N6907" t="s">
        <v>18132</v>
      </c>
      <c r="O6907" t="s">
        <v>18133</v>
      </c>
      <c r="P6907" t="s">
        <v>18134</v>
      </c>
    </row>
    <row r="6908" customFormat="1" spans="1:16">
      <c r="A6908" t="s">
        <v>18022</v>
      </c>
      <c r="B6908" t="s">
        <v>18023</v>
      </c>
      <c r="C6908" t="s">
        <v>106</v>
      </c>
      <c r="D6908" t="s">
        <v>107</v>
      </c>
      <c r="E6908" t="s">
        <v>20</v>
      </c>
      <c r="F6908" t="s">
        <v>21</v>
      </c>
      <c r="G6908">
        <v>16935134</v>
      </c>
      <c r="H6908">
        <v>16935154</v>
      </c>
      <c r="I6908" t="s">
        <v>37</v>
      </c>
      <c r="J6908">
        <v>1</v>
      </c>
      <c r="K6908">
        <v>0</v>
      </c>
      <c r="L6908" t="s">
        <v>30</v>
      </c>
      <c r="M6908" t="s">
        <v>24</v>
      </c>
      <c r="N6908" t="s">
        <v>18033</v>
      </c>
      <c r="O6908" t="s">
        <v>18034</v>
      </c>
      <c r="P6908" t="s">
        <v>18135</v>
      </c>
    </row>
    <row r="6909" customFormat="1" spans="1:16">
      <c r="A6909" t="s">
        <v>18022</v>
      </c>
      <c r="B6909" t="s">
        <v>18023</v>
      </c>
      <c r="C6909" t="s">
        <v>112</v>
      </c>
      <c r="D6909" t="s">
        <v>113</v>
      </c>
      <c r="E6909" t="s">
        <v>20</v>
      </c>
      <c r="F6909" t="s">
        <v>21</v>
      </c>
      <c r="G6909">
        <v>17312563</v>
      </c>
      <c r="H6909">
        <v>17312583</v>
      </c>
      <c r="I6909" t="s">
        <v>37</v>
      </c>
      <c r="J6909">
        <v>7</v>
      </c>
      <c r="K6909">
        <v>4</v>
      </c>
      <c r="L6909" t="s">
        <v>57</v>
      </c>
      <c r="M6909" t="s">
        <v>31</v>
      </c>
      <c r="N6909" t="s">
        <v>18033</v>
      </c>
      <c r="O6909" t="s">
        <v>18034</v>
      </c>
      <c r="P6909" t="s">
        <v>18136</v>
      </c>
    </row>
    <row r="6910" customFormat="1" spans="1:16">
      <c r="A6910" t="s">
        <v>18022</v>
      </c>
      <c r="B6910" t="s">
        <v>18023</v>
      </c>
      <c r="C6910" t="s">
        <v>116</v>
      </c>
      <c r="D6910" t="s">
        <v>117</v>
      </c>
      <c r="E6910" t="s">
        <v>20</v>
      </c>
      <c r="F6910" t="s">
        <v>21</v>
      </c>
      <c r="G6910">
        <v>19412679</v>
      </c>
      <c r="H6910">
        <v>19412699</v>
      </c>
      <c r="I6910" t="s">
        <v>37</v>
      </c>
      <c r="J6910">
        <v>8</v>
      </c>
      <c r="K6910">
        <v>0</v>
      </c>
      <c r="L6910" t="s">
        <v>57</v>
      </c>
      <c r="M6910" t="s">
        <v>24</v>
      </c>
      <c r="N6910" t="s">
        <v>18087</v>
      </c>
      <c r="O6910" t="s">
        <v>18137</v>
      </c>
      <c r="P6910" t="s">
        <v>18138</v>
      </c>
    </row>
    <row r="6911" customFormat="1" spans="1:16">
      <c r="A6911" t="s">
        <v>18022</v>
      </c>
      <c r="B6911" t="s">
        <v>18023</v>
      </c>
      <c r="C6911" t="s">
        <v>116</v>
      </c>
      <c r="D6911" t="s">
        <v>117</v>
      </c>
      <c r="E6911" t="s">
        <v>20</v>
      </c>
      <c r="F6911" t="s">
        <v>21</v>
      </c>
      <c r="G6911">
        <v>19422049</v>
      </c>
      <c r="H6911">
        <v>19422071</v>
      </c>
      <c r="I6911" t="s">
        <v>37</v>
      </c>
      <c r="J6911">
        <v>1</v>
      </c>
      <c r="K6911">
        <v>0</v>
      </c>
      <c r="L6911" t="s">
        <v>30</v>
      </c>
      <c r="M6911" t="s">
        <v>24</v>
      </c>
      <c r="N6911" t="s">
        <v>18139</v>
      </c>
      <c r="O6911" t="s">
        <v>18140</v>
      </c>
      <c r="P6911" t="s">
        <v>18141</v>
      </c>
    </row>
    <row r="6912" customFormat="1" spans="1:16">
      <c r="A6912" t="s">
        <v>18022</v>
      </c>
      <c r="B6912" t="s">
        <v>18023</v>
      </c>
      <c r="C6912" t="s">
        <v>116</v>
      </c>
      <c r="D6912" t="s">
        <v>117</v>
      </c>
      <c r="E6912" t="s">
        <v>20</v>
      </c>
      <c r="F6912" t="s">
        <v>21</v>
      </c>
      <c r="G6912">
        <v>19431653</v>
      </c>
      <c r="H6912">
        <v>19431673</v>
      </c>
      <c r="I6912" t="s">
        <v>37</v>
      </c>
      <c r="J6912">
        <v>2</v>
      </c>
      <c r="K6912">
        <v>3</v>
      </c>
      <c r="L6912" t="s">
        <v>30</v>
      </c>
      <c r="M6912" t="s">
        <v>24</v>
      </c>
      <c r="N6912" t="s">
        <v>18038</v>
      </c>
      <c r="O6912" t="s">
        <v>18142</v>
      </c>
      <c r="P6912" t="s">
        <v>18143</v>
      </c>
    </row>
    <row r="6913" customFormat="1" spans="1:16">
      <c r="A6913" t="s">
        <v>18022</v>
      </c>
      <c r="B6913" t="s">
        <v>18023</v>
      </c>
      <c r="C6913" t="s">
        <v>116</v>
      </c>
      <c r="D6913" t="s">
        <v>117</v>
      </c>
      <c r="E6913" t="s">
        <v>20</v>
      </c>
      <c r="F6913" t="s">
        <v>21</v>
      </c>
      <c r="G6913">
        <v>19494605</v>
      </c>
      <c r="H6913">
        <v>19494625</v>
      </c>
      <c r="I6913" t="s">
        <v>37</v>
      </c>
      <c r="J6913">
        <v>6</v>
      </c>
      <c r="K6913">
        <v>0</v>
      </c>
      <c r="L6913" t="s">
        <v>30</v>
      </c>
      <c r="M6913" t="s">
        <v>24</v>
      </c>
      <c r="N6913" t="s">
        <v>18144</v>
      </c>
      <c r="O6913" t="s">
        <v>18145</v>
      </c>
      <c r="P6913" t="s">
        <v>18146</v>
      </c>
    </row>
    <row r="6914" customFormat="1" spans="1:16">
      <c r="A6914" t="s">
        <v>18022</v>
      </c>
      <c r="B6914" t="s">
        <v>18023</v>
      </c>
      <c r="C6914" t="s">
        <v>126</v>
      </c>
      <c r="D6914" t="s">
        <v>122</v>
      </c>
      <c r="E6914" t="s">
        <v>20</v>
      </c>
      <c r="F6914" t="s">
        <v>21</v>
      </c>
      <c r="G6914">
        <v>19653762</v>
      </c>
      <c r="H6914">
        <v>19653782</v>
      </c>
      <c r="I6914" t="s">
        <v>22</v>
      </c>
      <c r="J6914">
        <v>3</v>
      </c>
      <c r="K6914">
        <v>0</v>
      </c>
      <c r="L6914" t="s">
        <v>57</v>
      </c>
      <c r="M6914" t="s">
        <v>31</v>
      </c>
      <c r="N6914" t="s">
        <v>18147</v>
      </c>
      <c r="O6914" t="s">
        <v>18148</v>
      </c>
      <c r="P6914" t="s">
        <v>18149</v>
      </c>
    </row>
    <row r="6915" customFormat="1" spans="1:16">
      <c r="A6915" t="s">
        <v>18022</v>
      </c>
      <c r="B6915" t="s">
        <v>18023</v>
      </c>
      <c r="C6915" t="s">
        <v>18150</v>
      </c>
      <c r="D6915" t="s">
        <v>18151</v>
      </c>
      <c r="E6915" t="s">
        <v>20</v>
      </c>
      <c r="F6915" t="s">
        <v>21</v>
      </c>
      <c r="G6915">
        <v>20125228</v>
      </c>
      <c r="H6915">
        <v>20125248</v>
      </c>
      <c r="I6915" t="s">
        <v>37</v>
      </c>
      <c r="J6915">
        <v>2</v>
      </c>
      <c r="K6915">
        <v>0</v>
      </c>
      <c r="L6915" t="s">
        <v>57</v>
      </c>
      <c r="M6915" t="s">
        <v>24</v>
      </c>
      <c r="N6915" t="s">
        <v>18057</v>
      </c>
      <c r="O6915" t="s">
        <v>18152</v>
      </c>
      <c r="P6915" t="s">
        <v>18153</v>
      </c>
    </row>
    <row r="6916" customFormat="1" spans="1:16">
      <c r="A6916" t="s">
        <v>18022</v>
      </c>
      <c r="B6916" t="s">
        <v>18023</v>
      </c>
      <c r="C6916" t="s">
        <v>135</v>
      </c>
      <c r="D6916" t="s">
        <v>136</v>
      </c>
      <c r="E6916" t="s">
        <v>20</v>
      </c>
      <c r="F6916" t="s">
        <v>21</v>
      </c>
      <c r="G6916">
        <v>21181507</v>
      </c>
      <c r="H6916">
        <v>21181527</v>
      </c>
      <c r="I6916" t="s">
        <v>37</v>
      </c>
      <c r="J6916">
        <v>1</v>
      </c>
      <c r="K6916">
        <v>0</v>
      </c>
      <c r="L6916" t="s">
        <v>23</v>
      </c>
      <c r="M6916" t="s">
        <v>31</v>
      </c>
      <c r="N6916" t="s">
        <v>18125</v>
      </c>
      <c r="O6916" t="s">
        <v>18154</v>
      </c>
      <c r="P6916" t="s">
        <v>18155</v>
      </c>
    </row>
    <row r="6917" customFormat="1" spans="1:16">
      <c r="A6917" t="s">
        <v>18022</v>
      </c>
      <c r="B6917" t="s">
        <v>18023</v>
      </c>
      <c r="C6917" t="s">
        <v>140</v>
      </c>
      <c r="D6917" t="s">
        <v>136</v>
      </c>
      <c r="E6917" t="s">
        <v>20</v>
      </c>
      <c r="F6917" t="s">
        <v>21</v>
      </c>
      <c r="G6917">
        <v>21181507</v>
      </c>
      <c r="H6917">
        <v>21181527</v>
      </c>
      <c r="I6917" t="s">
        <v>37</v>
      </c>
      <c r="J6917">
        <v>1</v>
      </c>
      <c r="K6917">
        <v>0</v>
      </c>
      <c r="L6917" t="s">
        <v>23</v>
      </c>
      <c r="M6917" t="s">
        <v>31</v>
      </c>
      <c r="N6917" t="s">
        <v>18125</v>
      </c>
      <c r="O6917" t="s">
        <v>18154</v>
      </c>
      <c r="P6917" t="s">
        <v>18155</v>
      </c>
    </row>
    <row r="6918" customFormat="1" spans="1:16">
      <c r="A6918" t="s">
        <v>18022</v>
      </c>
      <c r="B6918" t="s">
        <v>18023</v>
      </c>
      <c r="C6918" t="s">
        <v>141</v>
      </c>
      <c r="D6918" t="s">
        <v>142</v>
      </c>
      <c r="E6918" t="s">
        <v>20</v>
      </c>
      <c r="F6918" t="s">
        <v>21</v>
      </c>
      <c r="G6918">
        <v>21582591</v>
      </c>
      <c r="H6918">
        <v>21582613</v>
      </c>
      <c r="I6918" t="s">
        <v>37</v>
      </c>
      <c r="J6918">
        <v>1</v>
      </c>
      <c r="K6918">
        <v>0</v>
      </c>
      <c r="L6918" t="s">
        <v>30</v>
      </c>
      <c r="M6918" t="s">
        <v>31</v>
      </c>
      <c r="N6918" t="s">
        <v>18156</v>
      </c>
      <c r="O6918" t="s">
        <v>18157</v>
      </c>
      <c r="P6918" t="s">
        <v>18158</v>
      </c>
    </row>
    <row r="6919" customFormat="1" spans="1:16">
      <c r="A6919" t="s">
        <v>18022</v>
      </c>
      <c r="B6919" t="s">
        <v>18023</v>
      </c>
      <c r="C6919" t="s">
        <v>145</v>
      </c>
      <c r="D6919" t="s">
        <v>142</v>
      </c>
      <c r="E6919" t="s">
        <v>20</v>
      </c>
      <c r="F6919" t="s">
        <v>21</v>
      </c>
      <c r="G6919">
        <v>21582591</v>
      </c>
      <c r="H6919">
        <v>21582613</v>
      </c>
      <c r="I6919" t="s">
        <v>37</v>
      </c>
      <c r="J6919">
        <v>1</v>
      </c>
      <c r="K6919">
        <v>0</v>
      </c>
      <c r="L6919" t="s">
        <v>30</v>
      </c>
      <c r="M6919" t="s">
        <v>31</v>
      </c>
      <c r="N6919" t="s">
        <v>18156</v>
      </c>
      <c r="O6919" t="s">
        <v>18157</v>
      </c>
      <c r="P6919" t="s">
        <v>18158</v>
      </c>
    </row>
    <row r="6920" customFormat="1" spans="1:16">
      <c r="A6920" t="s">
        <v>18022</v>
      </c>
      <c r="B6920" t="s">
        <v>18023</v>
      </c>
      <c r="C6920" t="s">
        <v>18159</v>
      </c>
      <c r="D6920" t="s">
        <v>18160</v>
      </c>
      <c r="E6920" t="s">
        <v>20</v>
      </c>
      <c r="F6920" t="s">
        <v>21</v>
      </c>
      <c r="G6920">
        <v>21887637</v>
      </c>
      <c r="H6920">
        <v>21887657</v>
      </c>
      <c r="I6920" t="s">
        <v>22</v>
      </c>
      <c r="J6920">
        <v>1</v>
      </c>
      <c r="K6920">
        <v>0</v>
      </c>
      <c r="L6920" t="s">
        <v>23</v>
      </c>
      <c r="M6920" t="s">
        <v>24</v>
      </c>
      <c r="N6920" t="s">
        <v>18033</v>
      </c>
      <c r="O6920" t="s">
        <v>18034</v>
      </c>
      <c r="P6920" t="s">
        <v>18161</v>
      </c>
    </row>
    <row r="6921" customFormat="1" spans="1:16">
      <c r="A6921" t="s">
        <v>18022</v>
      </c>
      <c r="B6921" t="s">
        <v>18023</v>
      </c>
      <c r="C6921" t="s">
        <v>152</v>
      </c>
      <c r="D6921" t="s">
        <v>153</v>
      </c>
      <c r="E6921" t="s">
        <v>20</v>
      </c>
      <c r="F6921" t="s">
        <v>21</v>
      </c>
      <c r="G6921">
        <v>22198844</v>
      </c>
      <c r="H6921">
        <v>22198864</v>
      </c>
      <c r="I6921" t="s">
        <v>37</v>
      </c>
      <c r="J6921">
        <v>1</v>
      </c>
      <c r="K6921">
        <v>0</v>
      </c>
      <c r="L6921" t="s">
        <v>30</v>
      </c>
      <c r="M6921" t="s">
        <v>24</v>
      </c>
      <c r="N6921" t="s">
        <v>18162</v>
      </c>
      <c r="O6921" t="s">
        <v>18163</v>
      </c>
      <c r="P6921" t="s">
        <v>18164</v>
      </c>
    </row>
    <row r="6922" customFormat="1" spans="1:16">
      <c r="A6922" t="s">
        <v>18022</v>
      </c>
      <c r="B6922" t="s">
        <v>18023</v>
      </c>
      <c r="C6922" t="s">
        <v>18165</v>
      </c>
      <c r="D6922" t="s">
        <v>18166</v>
      </c>
      <c r="E6922" t="s">
        <v>20</v>
      </c>
      <c r="F6922" t="s">
        <v>21</v>
      </c>
      <c r="G6922">
        <v>23755197</v>
      </c>
      <c r="H6922">
        <v>23755217</v>
      </c>
      <c r="I6922" t="s">
        <v>37</v>
      </c>
      <c r="J6922">
        <v>1</v>
      </c>
      <c r="K6922">
        <v>0</v>
      </c>
      <c r="L6922" t="s">
        <v>30</v>
      </c>
      <c r="M6922" t="s">
        <v>24</v>
      </c>
      <c r="N6922" t="s">
        <v>18038</v>
      </c>
      <c r="O6922" t="s">
        <v>18039</v>
      </c>
      <c r="P6922" t="s">
        <v>18167</v>
      </c>
    </row>
    <row r="6923" customFormat="1" spans="1:16">
      <c r="A6923" t="s">
        <v>18022</v>
      </c>
      <c r="B6923" t="s">
        <v>18023</v>
      </c>
      <c r="C6923" t="s">
        <v>170</v>
      </c>
      <c r="D6923" t="s">
        <v>171</v>
      </c>
      <c r="E6923" t="s">
        <v>20</v>
      </c>
      <c r="F6923" t="s">
        <v>21</v>
      </c>
      <c r="G6923">
        <v>23834700</v>
      </c>
      <c r="H6923">
        <v>23834722</v>
      </c>
      <c r="I6923" t="s">
        <v>37</v>
      </c>
      <c r="J6923">
        <v>4</v>
      </c>
      <c r="K6923">
        <v>0</v>
      </c>
      <c r="L6923" t="s">
        <v>57</v>
      </c>
      <c r="M6923" t="s">
        <v>24</v>
      </c>
      <c r="N6923" t="s">
        <v>18168</v>
      </c>
      <c r="O6923" t="s">
        <v>18169</v>
      </c>
      <c r="P6923" t="s">
        <v>18170</v>
      </c>
    </row>
    <row r="6924" customFormat="1" spans="1:16">
      <c r="A6924" t="s">
        <v>18022</v>
      </c>
      <c r="B6924" t="s">
        <v>18023</v>
      </c>
      <c r="C6924" t="s">
        <v>7812</v>
      </c>
      <c r="D6924" t="s">
        <v>7813</v>
      </c>
      <c r="E6924" t="s">
        <v>20</v>
      </c>
      <c r="F6924" t="s">
        <v>21</v>
      </c>
      <c r="G6924">
        <v>24114494</v>
      </c>
      <c r="H6924">
        <v>24114514</v>
      </c>
      <c r="I6924" t="s">
        <v>22</v>
      </c>
      <c r="J6924">
        <v>4</v>
      </c>
      <c r="K6924">
        <v>0</v>
      </c>
      <c r="L6924" t="s">
        <v>57</v>
      </c>
      <c r="M6924" t="s">
        <v>24</v>
      </c>
      <c r="N6924" t="s">
        <v>18144</v>
      </c>
      <c r="O6924" t="s">
        <v>18171</v>
      </c>
      <c r="P6924" t="s">
        <v>18172</v>
      </c>
    </row>
    <row r="6925" customFormat="1" spans="1:16">
      <c r="A6925" t="s">
        <v>18022</v>
      </c>
      <c r="B6925" t="s">
        <v>18023</v>
      </c>
      <c r="C6925" t="s">
        <v>13731</v>
      </c>
      <c r="D6925" t="s">
        <v>13732</v>
      </c>
      <c r="E6925" t="s">
        <v>20</v>
      </c>
      <c r="F6925" t="s">
        <v>21</v>
      </c>
      <c r="G6925">
        <v>26127539</v>
      </c>
      <c r="H6925">
        <v>26127559</v>
      </c>
      <c r="I6925" t="s">
        <v>22</v>
      </c>
      <c r="J6925">
        <v>1</v>
      </c>
      <c r="K6925">
        <v>0</v>
      </c>
      <c r="L6925" t="s">
        <v>30</v>
      </c>
      <c r="M6925" t="s">
        <v>24</v>
      </c>
      <c r="N6925" t="s">
        <v>18033</v>
      </c>
      <c r="O6925" t="s">
        <v>18034</v>
      </c>
      <c r="P6925" t="s">
        <v>18173</v>
      </c>
    </row>
    <row r="6926" customFormat="1" spans="1:16">
      <c r="A6926" t="s">
        <v>18022</v>
      </c>
      <c r="B6926" t="s">
        <v>18023</v>
      </c>
      <c r="C6926" t="s">
        <v>13731</v>
      </c>
      <c r="D6926" t="s">
        <v>13732</v>
      </c>
      <c r="E6926" t="s">
        <v>20</v>
      </c>
      <c r="F6926" t="s">
        <v>21</v>
      </c>
      <c r="G6926">
        <v>26142845</v>
      </c>
      <c r="H6926">
        <v>26142864</v>
      </c>
      <c r="I6926" t="s">
        <v>22</v>
      </c>
      <c r="J6926">
        <v>6</v>
      </c>
      <c r="K6926">
        <v>0</v>
      </c>
      <c r="L6926" t="s">
        <v>196</v>
      </c>
      <c r="M6926" t="s">
        <v>31</v>
      </c>
      <c r="N6926" t="s">
        <v>18075</v>
      </c>
      <c r="O6926" t="s">
        <v>18174</v>
      </c>
      <c r="P6926" t="s">
        <v>18175</v>
      </c>
    </row>
    <row r="6927" customFormat="1" spans="1:16">
      <c r="A6927" t="s">
        <v>18022</v>
      </c>
      <c r="B6927" t="s">
        <v>18023</v>
      </c>
      <c r="C6927" t="s">
        <v>18176</v>
      </c>
      <c r="D6927" t="s">
        <v>18177</v>
      </c>
      <c r="E6927" t="s">
        <v>20</v>
      </c>
      <c r="F6927" t="s">
        <v>21</v>
      </c>
      <c r="G6927">
        <v>26161898</v>
      </c>
      <c r="H6927">
        <v>26161918</v>
      </c>
      <c r="I6927" t="s">
        <v>37</v>
      </c>
      <c r="J6927">
        <v>3</v>
      </c>
      <c r="K6927">
        <v>0</v>
      </c>
      <c r="L6927" t="s">
        <v>57</v>
      </c>
      <c r="M6927" t="s">
        <v>24</v>
      </c>
      <c r="N6927" t="s">
        <v>18057</v>
      </c>
      <c r="O6927" t="s">
        <v>18178</v>
      </c>
      <c r="P6927" t="s">
        <v>18179</v>
      </c>
    </row>
    <row r="6928" customFormat="1" spans="1:16">
      <c r="A6928" t="s">
        <v>18022</v>
      </c>
      <c r="B6928" t="s">
        <v>18023</v>
      </c>
      <c r="C6928" t="s">
        <v>18180</v>
      </c>
      <c r="D6928" t="s">
        <v>18181</v>
      </c>
      <c r="E6928" t="s">
        <v>20</v>
      </c>
      <c r="F6928" t="s">
        <v>21</v>
      </c>
      <c r="G6928">
        <v>26190030</v>
      </c>
      <c r="H6928">
        <v>26190051</v>
      </c>
      <c r="I6928" t="s">
        <v>37</v>
      </c>
      <c r="J6928">
        <v>3</v>
      </c>
      <c r="K6928">
        <v>0</v>
      </c>
      <c r="L6928" t="s">
        <v>57</v>
      </c>
      <c r="M6928" t="s">
        <v>24</v>
      </c>
      <c r="N6928" t="s">
        <v>18182</v>
      </c>
      <c r="O6928" t="s">
        <v>18183</v>
      </c>
      <c r="P6928" t="s">
        <v>18184</v>
      </c>
    </row>
    <row r="6929" customFormat="1" spans="1:16">
      <c r="A6929" t="s">
        <v>18022</v>
      </c>
      <c r="B6929" t="s">
        <v>18023</v>
      </c>
      <c r="C6929" t="s">
        <v>18185</v>
      </c>
      <c r="D6929" t="s">
        <v>18186</v>
      </c>
      <c r="E6929" t="s">
        <v>20</v>
      </c>
      <c r="F6929" t="s">
        <v>21</v>
      </c>
      <c r="G6929">
        <v>27181544</v>
      </c>
      <c r="H6929">
        <v>27181562</v>
      </c>
      <c r="I6929" t="s">
        <v>22</v>
      </c>
      <c r="J6929">
        <v>6</v>
      </c>
      <c r="K6929">
        <v>0</v>
      </c>
      <c r="L6929" t="s">
        <v>57</v>
      </c>
      <c r="M6929" t="s">
        <v>24</v>
      </c>
      <c r="N6929" t="s">
        <v>18057</v>
      </c>
      <c r="O6929" t="s">
        <v>18187</v>
      </c>
      <c r="P6929" t="s">
        <v>18188</v>
      </c>
    </row>
    <row r="6930" customFormat="1" spans="1:16">
      <c r="A6930" t="s">
        <v>18022</v>
      </c>
      <c r="B6930" t="s">
        <v>18023</v>
      </c>
      <c r="C6930" t="s">
        <v>18189</v>
      </c>
      <c r="D6930" t="s">
        <v>18190</v>
      </c>
      <c r="E6930" t="s">
        <v>20</v>
      </c>
      <c r="F6930" t="s">
        <v>21</v>
      </c>
      <c r="G6930">
        <v>31345052</v>
      </c>
      <c r="H6930">
        <v>31345072</v>
      </c>
      <c r="I6930" t="s">
        <v>37</v>
      </c>
      <c r="J6930">
        <v>6</v>
      </c>
      <c r="K6930">
        <v>0</v>
      </c>
      <c r="L6930" t="s">
        <v>57</v>
      </c>
      <c r="M6930" t="s">
        <v>24</v>
      </c>
      <c r="N6930" t="s">
        <v>18087</v>
      </c>
      <c r="O6930" t="s">
        <v>18191</v>
      </c>
      <c r="P6930" t="s">
        <v>18192</v>
      </c>
    </row>
    <row r="6931" customFormat="1" spans="1:16">
      <c r="A6931" t="s">
        <v>18022</v>
      </c>
      <c r="B6931" t="s">
        <v>18023</v>
      </c>
      <c r="C6931" t="s">
        <v>18189</v>
      </c>
      <c r="D6931" t="s">
        <v>18190</v>
      </c>
      <c r="E6931" t="s">
        <v>20</v>
      </c>
      <c r="F6931" t="s">
        <v>21</v>
      </c>
      <c r="G6931">
        <v>31349430</v>
      </c>
      <c r="H6931">
        <v>31349450</v>
      </c>
      <c r="I6931" t="s">
        <v>37</v>
      </c>
      <c r="J6931">
        <v>2</v>
      </c>
      <c r="K6931">
        <v>0</v>
      </c>
      <c r="L6931" t="s">
        <v>30</v>
      </c>
      <c r="M6931" t="s">
        <v>24</v>
      </c>
      <c r="N6931" t="s">
        <v>18193</v>
      </c>
      <c r="O6931" t="s">
        <v>18194</v>
      </c>
      <c r="P6931" t="s">
        <v>18195</v>
      </c>
    </row>
    <row r="6932" customFormat="1" spans="1:16">
      <c r="A6932" t="s">
        <v>18022</v>
      </c>
      <c r="B6932" t="s">
        <v>18023</v>
      </c>
      <c r="C6932" t="s">
        <v>18189</v>
      </c>
      <c r="D6932" t="s">
        <v>18190</v>
      </c>
      <c r="E6932" t="s">
        <v>20</v>
      </c>
      <c r="F6932" t="s">
        <v>21</v>
      </c>
      <c r="G6932">
        <v>31351528</v>
      </c>
      <c r="H6932">
        <v>31351548</v>
      </c>
      <c r="I6932" t="s">
        <v>37</v>
      </c>
      <c r="J6932">
        <v>2</v>
      </c>
      <c r="K6932">
        <v>0</v>
      </c>
      <c r="L6932" t="s">
        <v>30</v>
      </c>
      <c r="M6932" t="s">
        <v>24</v>
      </c>
      <c r="N6932" t="s">
        <v>18052</v>
      </c>
      <c r="O6932" t="s">
        <v>18053</v>
      </c>
      <c r="P6932" t="s">
        <v>18196</v>
      </c>
    </row>
    <row r="6933" customFormat="1" spans="1:16">
      <c r="A6933" t="s">
        <v>18022</v>
      </c>
      <c r="B6933" t="s">
        <v>18023</v>
      </c>
      <c r="C6933" t="s">
        <v>18197</v>
      </c>
      <c r="D6933" t="s">
        <v>18198</v>
      </c>
      <c r="E6933" t="s">
        <v>20</v>
      </c>
      <c r="F6933" t="s">
        <v>21</v>
      </c>
      <c r="G6933">
        <v>31447602</v>
      </c>
      <c r="H6933">
        <v>31447622</v>
      </c>
      <c r="I6933" t="s">
        <v>37</v>
      </c>
      <c r="J6933">
        <v>3</v>
      </c>
      <c r="K6933">
        <v>0</v>
      </c>
      <c r="L6933" t="s">
        <v>30</v>
      </c>
      <c r="M6933" t="s">
        <v>24</v>
      </c>
      <c r="N6933" t="s">
        <v>18033</v>
      </c>
      <c r="O6933" t="s">
        <v>18034</v>
      </c>
      <c r="P6933" t="s">
        <v>18199</v>
      </c>
    </row>
    <row r="6934" customFormat="1" spans="1:16">
      <c r="A6934" t="s">
        <v>18022</v>
      </c>
      <c r="B6934" t="s">
        <v>18023</v>
      </c>
      <c r="C6934" t="s">
        <v>18200</v>
      </c>
      <c r="D6934" t="s">
        <v>18198</v>
      </c>
      <c r="E6934" t="s">
        <v>20</v>
      </c>
      <c r="F6934" t="s">
        <v>21</v>
      </c>
      <c r="G6934">
        <v>31447602</v>
      </c>
      <c r="H6934">
        <v>31447622</v>
      </c>
      <c r="I6934" t="s">
        <v>37</v>
      </c>
      <c r="J6934">
        <v>3</v>
      </c>
      <c r="K6934">
        <v>0</v>
      </c>
      <c r="L6934" t="s">
        <v>30</v>
      </c>
      <c r="M6934" t="s">
        <v>24</v>
      </c>
      <c r="N6934" t="s">
        <v>18033</v>
      </c>
      <c r="O6934" t="s">
        <v>18034</v>
      </c>
      <c r="P6934" t="s">
        <v>18199</v>
      </c>
    </row>
    <row r="6935" customFormat="1" spans="1:16">
      <c r="A6935" t="s">
        <v>18022</v>
      </c>
      <c r="B6935" t="s">
        <v>18023</v>
      </c>
      <c r="C6935" t="s">
        <v>18197</v>
      </c>
      <c r="D6935" t="s">
        <v>18198</v>
      </c>
      <c r="E6935" t="s">
        <v>20</v>
      </c>
      <c r="F6935" t="s">
        <v>21</v>
      </c>
      <c r="G6935">
        <v>31532072</v>
      </c>
      <c r="H6935">
        <v>31532093</v>
      </c>
      <c r="I6935" t="s">
        <v>37</v>
      </c>
      <c r="J6935">
        <v>3</v>
      </c>
      <c r="K6935">
        <v>0</v>
      </c>
      <c r="L6935" t="s">
        <v>57</v>
      </c>
      <c r="M6935" t="s">
        <v>24</v>
      </c>
      <c r="N6935" t="s">
        <v>18069</v>
      </c>
      <c r="O6935" t="s">
        <v>18201</v>
      </c>
      <c r="P6935" t="s">
        <v>18202</v>
      </c>
    </row>
    <row r="6936" customFormat="1" spans="1:16">
      <c r="A6936" t="s">
        <v>18022</v>
      </c>
      <c r="B6936" t="s">
        <v>18023</v>
      </c>
      <c r="C6936" t="s">
        <v>18203</v>
      </c>
      <c r="D6936" t="s">
        <v>18204</v>
      </c>
      <c r="E6936" t="s">
        <v>20</v>
      </c>
      <c r="F6936" t="s">
        <v>21</v>
      </c>
      <c r="G6936">
        <v>31532072</v>
      </c>
      <c r="H6936">
        <v>31532093</v>
      </c>
      <c r="I6936" t="s">
        <v>37</v>
      </c>
      <c r="J6936">
        <v>3</v>
      </c>
      <c r="K6936">
        <v>0</v>
      </c>
      <c r="L6936" t="s">
        <v>57</v>
      </c>
      <c r="M6936" t="s">
        <v>24</v>
      </c>
      <c r="N6936" t="s">
        <v>18069</v>
      </c>
      <c r="O6936" t="s">
        <v>18201</v>
      </c>
      <c r="P6936" t="s">
        <v>18202</v>
      </c>
    </row>
    <row r="6937" customFormat="1" spans="1:16">
      <c r="A6937" t="s">
        <v>18022</v>
      </c>
      <c r="B6937" t="s">
        <v>18023</v>
      </c>
      <c r="C6937" t="s">
        <v>7846</v>
      </c>
      <c r="D6937" t="s">
        <v>7847</v>
      </c>
      <c r="E6937" t="s">
        <v>20</v>
      </c>
      <c r="F6937" t="s">
        <v>21</v>
      </c>
      <c r="G6937">
        <v>32628879</v>
      </c>
      <c r="H6937">
        <v>32628899</v>
      </c>
      <c r="I6937" t="s">
        <v>22</v>
      </c>
      <c r="J6937">
        <v>1</v>
      </c>
      <c r="K6937">
        <v>0</v>
      </c>
      <c r="L6937" t="s">
        <v>23</v>
      </c>
      <c r="M6937" t="s">
        <v>24</v>
      </c>
      <c r="N6937" t="s">
        <v>18162</v>
      </c>
      <c r="O6937" t="s">
        <v>18205</v>
      </c>
      <c r="P6937" t="s">
        <v>18206</v>
      </c>
    </row>
    <row r="6938" customFormat="1" spans="1:16">
      <c r="A6938" t="s">
        <v>18022</v>
      </c>
      <c r="B6938" t="s">
        <v>18023</v>
      </c>
      <c r="C6938" t="s">
        <v>7846</v>
      </c>
      <c r="D6938" t="s">
        <v>7847</v>
      </c>
      <c r="E6938" t="s">
        <v>20</v>
      </c>
      <c r="F6938" t="s">
        <v>21</v>
      </c>
      <c r="G6938">
        <v>32637148</v>
      </c>
      <c r="H6938">
        <v>32637168</v>
      </c>
      <c r="I6938" t="s">
        <v>22</v>
      </c>
      <c r="J6938">
        <v>10</v>
      </c>
      <c r="K6938">
        <v>0</v>
      </c>
      <c r="L6938" t="s">
        <v>57</v>
      </c>
      <c r="M6938" t="s">
        <v>24</v>
      </c>
      <c r="N6938" t="s">
        <v>18090</v>
      </c>
      <c r="O6938" t="s">
        <v>18207</v>
      </c>
      <c r="P6938" t="s">
        <v>18208</v>
      </c>
    </row>
    <row r="6939" customFormat="1" spans="1:16">
      <c r="A6939" t="s">
        <v>18022</v>
      </c>
      <c r="B6939" t="s">
        <v>18023</v>
      </c>
      <c r="C6939" t="s">
        <v>7846</v>
      </c>
      <c r="D6939" t="s">
        <v>7847</v>
      </c>
      <c r="E6939" t="s">
        <v>20</v>
      </c>
      <c r="F6939" t="s">
        <v>21</v>
      </c>
      <c r="G6939">
        <v>32640367</v>
      </c>
      <c r="H6939">
        <v>32640388</v>
      </c>
      <c r="I6939" t="s">
        <v>22</v>
      </c>
      <c r="J6939">
        <v>4</v>
      </c>
      <c r="K6939">
        <v>0</v>
      </c>
      <c r="L6939" t="s">
        <v>90</v>
      </c>
      <c r="M6939" t="s">
        <v>31</v>
      </c>
      <c r="N6939" t="s">
        <v>18097</v>
      </c>
      <c r="O6939" t="s">
        <v>18209</v>
      </c>
      <c r="P6939" t="s">
        <v>18210</v>
      </c>
    </row>
    <row r="6940" customFormat="1" spans="1:16">
      <c r="A6940" t="s">
        <v>18022</v>
      </c>
      <c r="B6940" t="s">
        <v>18023</v>
      </c>
      <c r="C6940" t="s">
        <v>7853</v>
      </c>
      <c r="D6940" t="s">
        <v>7854</v>
      </c>
      <c r="E6940" t="s">
        <v>20</v>
      </c>
      <c r="F6940" t="s">
        <v>21</v>
      </c>
      <c r="G6940">
        <v>32661329</v>
      </c>
      <c r="H6940">
        <v>32661349</v>
      </c>
      <c r="I6940" t="s">
        <v>22</v>
      </c>
      <c r="J6940">
        <v>8</v>
      </c>
      <c r="K6940">
        <v>0</v>
      </c>
      <c r="L6940" t="s">
        <v>57</v>
      </c>
      <c r="M6940" t="s">
        <v>24</v>
      </c>
      <c r="N6940" t="s">
        <v>18144</v>
      </c>
      <c r="O6940" t="s">
        <v>18145</v>
      </c>
      <c r="P6940" t="s">
        <v>18211</v>
      </c>
    </row>
    <row r="6941" customFormat="1" spans="1:16">
      <c r="A6941" t="s">
        <v>18022</v>
      </c>
      <c r="B6941" t="s">
        <v>18023</v>
      </c>
      <c r="C6941" t="s">
        <v>18212</v>
      </c>
      <c r="D6941" t="s">
        <v>18213</v>
      </c>
      <c r="E6941" t="s">
        <v>20</v>
      </c>
      <c r="F6941" t="s">
        <v>21</v>
      </c>
      <c r="G6941">
        <v>32793252</v>
      </c>
      <c r="H6941">
        <v>32793272</v>
      </c>
      <c r="I6941" t="s">
        <v>22</v>
      </c>
      <c r="J6941">
        <v>3</v>
      </c>
      <c r="K6941">
        <v>0</v>
      </c>
      <c r="L6941" t="s">
        <v>57</v>
      </c>
      <c r="M6941" t="s">
        <v>24</v>
      </c>
      <c r="N6941" t="s">
        <v>18087</v>
      </c>
      <c r="O6941" t="s">
        <v>18214</v>
      </c>
      <c r="P6941" t="s">
        <v>18215</v>
      </c>
    </row>
    <row r="6942" customFormat="1" spans="1:16">
      <c r="A6942" t="s">
        <v>18022</v>
      </c>
      <c r="B6942" t="s">
        <v>18023</v>
      </c>
      <c r="C6942" t="s">
        <v>18212</v>
      </c>
      <c r="D6942" t="s">
        <v>18213</v>
      </c>
      <c r="E6942" t="s">
        <v>20</v>
      </c>
      <c r="F6942" t="s">
        <v>21</v>
      </c>
      <c r="G6942">
        <v>32796236</v>
      </c>
      <c r="H6942">
        <v>32796256</v>
      </c>
      <c r="I6942" t="s">
        <v>22</v>
      </c>
      <c r="J6942">
        <v>1</v>
      </c>
      <c r="K6942">
        <v>0</v>
      </c>
      <c r="L6942" t="s">
        <v>23</v>
      </c>
      <c r="M6942" t="s">
        <v>24</v>
      </c>
      <c r="N6942" t="s">
        <v>18038</v>
      </c>
      <c r="O6942" t="s">
        <v>18216</v>
      </c>
      <c r="P6942" t="s">
        <v>18217</v>
      </c>
    </row>
    <row r="6943" customFormat="1" spans="1:16">
      <c r="A6943" t="s">
        <v>18022</v>
      </c>
      <c r="B6943" t="s">
        <v>18023</v>
      </c>
      <c r="C6943" t="s">
        <v>18218</v>
      </c>
      <c r="D6943" t="s">
        <v>18219</v>
      </c>
      <c r="E6943" t="s">
        <v>20</v>
      </c>
      <c r="F6943" t="s">
        <v>21</v>
      </c>
      <c r="G6943">
        <v>32799729</v>
      </c>
      <c r="H6943">
        <v>32799749</v>
      </c>
      <c r="I6943" t="s">
        <v>37</v>
      </c>
      <c r="J6943">
        <v>10</v>
      </c>
      <c r="K6943">
        <v>0</v>
      </c>
      <c r="L6943" t="s">
        <v>57</v>
      </c>
      <c r="M6943" t="s">
        <v>24</v>
      </c>
      <c r="N6943" t="s">
        <v>18033</v>
      </c>
      <c r="O6943" t="s">
        <v>18034</v>
      </c>
      <c r="P6943" t="s">
        <v>18220</v>
      </c>
    </row>
    <row r="6944" customFormat="1" spans="1:16">
      <c r="A6944" t="s">
        <v>18022</v>
      </c>
      <c r="B6944" t="s">
        <v>18023</v>
      </c>
      <c r="C6944" t="s">
        <v>13764</v>
      </c>
      <c r="D6944" t="s">
        <v>13765</v>
      </c>
      <c r="E6944" t="s">
        <v>20</v>
      </c>
      <c r="F6944" t="s">
        <v>21</v>
      </c>
      <c r="G6944">
        <v>33032920</v>
      </c>
      <c r="H6944">
        <v>33032944</v>
      </c>
      <c r="I6944" t="s">
        <v>22</v>
      </c>
      <c r="J6944">
        <v>1</v>
      </c>
      <c r="K6944">
        <v>0</v>
      </c>
      <c r="L6944" t="s">
        <v>30</v>
      </c>
      <c r="M6944" t="s">
        <v>24</v>
      </c>
      <c r="N6944" t="s">
        <v>18221</v>
      </c>
      <c r="O6944" t="s">
        <v>18222</v>
      </c>
      <c r="P6944" t="s">
        <v>18223</v>
      </c>
    </row>
    <row r="6945" customFormat="1" spans="1:16">
      <c r="A6945" t="s">
        <v>18022</v>
      </c>
      <c r="B6945" t="s">
        <v>18023</v>
      </c>
      <c r="C6945" t="s">
        <v>18224</v>
      </c>
      <c r="D6945" t="s">
        <v>18225</v>
      </c>
      <c r="E6945" t="s">
        <v>20</v>
      </c>
      <c r="F6945" t="s">
        <v>21</v>
      </c>
      <c r="G6945">
        <v>33123052</v>
      </c>
      <c r="H6945">
        <v>33123072</v>
      </c>
      <c r="I6945" t="s">
        <v>22</v>
      </c>
      <c r="J6945">
        <v>5</v>
      </c>
      <c r="K6945">
        <v>0</v>
      </c>
      <c r="L6945" t="s">
        <v>87</v>
      </c>
      <c r="M6945" t="s">
        <v>24</v>
      </c>
      <c r="N6945" t="s">
        <v>18226</v>
      </c>
      <c r="O6945" t="s">
        <v>18227</v>
      </c>
      <c r="P6945" t="s">
        <v>18228</v>
      </c>
    </row>
    <row r="6946" customFormat="1" spans="1:16">
      <c r="A6946" t="s">
        <v>18022</v>
      </c>
      <c r="B6946" t="s">
        <v>18023</v>
      </c>
      <c r="C6946" t="s">
        <v>18229</v>
      </c>
      <c r="D6946" t="s">
        <v>18230</v>
      </c>
      <c r="E6946" t="s">
        <v>20</v>
      </c>
      <c r="F6946" t="s">
        <v>21</v>
      </c>
      <c r="G6946">
        <v>33276592</v>
      </c>
      <c r="H6946">
        <v>33276610</v>
      </c>
      <c r="I6946" t="s">
        <v>37</v>
      </c>
      <c r="J6946">
        <v>12</v>
      </c>
      <c r="K6946">
        <v>1</v>
      </c>
      <c r="L6946" t="s">
        <v>294</v>
      </c>
      <c r="M6946" t="s">
        <v>31</v>
      </c>
      <c r="N6946" t="s">
        <v>18045</v>
      </c>
      <c r="O6946" t="s">
        <v>18231</v>
      </c>
      <c r="P6946" t="s">
        <v>18232</v>
      </c>
    </row>
    <row r="6947" customFormat="1" spans="1:16">
      <c r="A6947" t="s">
        <v>18022</v>
      </c>
      <c r="B6947" t="s">
        <v>18023</v>
      </c>
      <c r="C6947" t="s">
        <v>215</v>
      </c>
      <c r="D6947" t="s">
        <v>216</v>
      </c>
      <c r="E6947" t="s">
        <v>20</v>
      </c>
      <c r="F6947" t="s">
        <v>21</v>
      </c>
      <c r="G6947">
        <v>33291906</v>
      </c>
      <c r="H6947">
        <v>33291925</v>
      </c>
      <c r="I6947" t="s">
        <v>22</v>
      </c>
      <c r="J6947">
        <v>2</v>
      </c>
      <c r="K6947">
        <v>0</v>
      </c>
      <c r="L6947" t="s">
        <v>30</v>
      </c>
      <c r="M6947" t="s">
        <v>31</v>
      </c>
      <c r="N6947" t="s">
        <v>18162</v>
      </c>
      <c r="O6947" t="s">
        <v>18233</v>
      </c>
      <c r="P6947" t="s">
        <v>18234</v>
      </c>
    </row>
    <row r="6948" customFormat="1" spans="1:16">
      <c r="A6948" t="s">
        <v>18022</v>
      </c>
      <c r="B6948" t="s">
        <v>18023</v>
      </c>
      <c r="C6948" t="s">
        <v>18235</v>
      </c>
      <c r="D6948" t="s">
        <v>220</v>
      </c>
      <c r="E6948" t="s">
        <v>20</v>
      </c>
      <c r="F6948" t="s">
        <v>21</v>
      </c>
      <c r="G6948">
        <v>33490118</v>
      </c>
      <c r="H6948">
        <v>33490140</v>
      </c>
      <c r="I6948" t="s">
        <v>37</v>
      </c>
      <c r="J6948">
        <v>2</v>
      </c>
      <c r="K6948">
        <v>0</v>
      </c>
      <c r="L6948" t="s">
        <v>196</v>
      </c>
      <c r="M6948" t="s">
        <v>24</v>
      </c>
      <c r="N6948" t="s">
        <v>18236</v>
      </c>
      <c r="O6948" t="s">
        <v>18237</v>
      </c>
      <c r="P6948" t="s">
        <v>18238</v>
      </c>
    </row>
    <row r="6949" customFormat="1" spans="1:16">
      <c r="A6949" t="s">
        <v>18022</v>
      </c>
      <c r="B6949" t="s">
        <v>18023</v>
      </c>
      <c r="C6949" t="s">
        <v>18239</v>
      </c>
      <c r="D6949" t="s">
        <v>18240</v>
      </c>
      <c r="E6949" t="s">
        <v>20</v>
      </c>
      <c r="F6949" t="s">
        <v>21</v>
      </c>
      <c r="G6949">
        <v>35478148</v>
      </c>
      <c r="H6949">
        <v>35478168</v>
      </c>
      <c r="I6949" t="s">
        <v>37</v>
      </c>
      <c r="J6949">
        <v>1</v>
      </c>
      <c r="K6949">
        <v>0</v>
      </c>
      <c r="L6949" t="s">
        <v>30</v>
      </c>
      <c r="M6949" t="s">
        <v>31</v>
      </c>
      <c r="N6949" t="s">
        <v>18241</v>
      </c>
      <c r="O6949" t="s">
        <v>18242</v>
      </c>
      <c r="P6949" t="s">
        <v>18243</v>
      </c>
    </row>
    <row r="6950" customFormat="1" spans="1:16">
      <c r="A6950" t="s">
        <v>18022</v>
      </c>
      <c r="B6950" t="s">
        <v>18023</v>
      </c>
      <c r="C6950" t="s">
        <v>18244</v>
      </c>
      <c r="D6950" t="s">
        <v>18245</v>
      </c>
      <c r="E6950" t="s">
        <v>20</v>
      </c>
      <c r="F6950" t="s">
        <v>21</v>
      </c>
      <c r="G6950">
        <v>35656847</v>
      </c>
      <c r="H6950">
        <v>35656867</v>
      </c>
      <c r="I6950" t="s">
        <v>37</v>
      </c>
      <c r="J6950">
        <v>4</v>
      </c>
      <c r="K6950">
        <v>0</v>
      </c>
      <c r="L6950" t="s">
        <v>57</v>
      </c>
      <c r="M6950" t="s">
        <v>24</v>
      </c>
      <c r="N6950" t="s">
        <v>18090</v>
      </c>
      <c r="O6950" t="s">
        <v>18246</v>
      </c>
      <c r="P6950" t="s">
        <v>18247</v>
      </c>
    </row>
    <row r="6951" customFormat="1" spans="1:16">
      <c r="A6951" t="s">
        <v>18022</v>
      </c>
      <c r="B6951" t="s">
        <v>18023</v>
      </c>
      <c r="C6951" t="s">
        <v>7862</v>
      </c>
      <c r="D6951" t="s">
        <v>7863</v>
      </c>
      <c r="E6951" t="s">
        <v>20</v>
      </c>
      <c r="F6951" t="s">
        <v>21</v>
      </c>
      <c r="G6951">
        <v>35824653</v>
      </c>
      <c r="H6951">
        <v>35824674</v>
      </c>
      <c r="I6951" t="s">
        <v>22</v>
      </c>
      <c r="J6951">
        <v>1</v>
      </c>
      <c r="K6951">
        <v>0</v>
      </c>
      <c r="L6951" t="s">
        <v>30</v>
      </c>
      <c r="M6951" t="s">
        <v>24</v>
      </c>
      <c r="N6951" t="s">
        <v>18097</v>
      </c>
      <c r="O6951" t="s">
        <v>18248</v>
      </c>
      <c r="P6951" t="s">
        <v>18249</v>
      </c>
    </row>
    <row r="6952" customFormat="1" spans="1:16">
      <c r="A6952" t="s">
        <v>18022</v>
      </c>
      <c r="B6952" t="s">
        <v>18023</v>
      </c>
      <c r="C6952" t="s">
        <v>7862</v>
      </c>
      <c r="D6952" t="s">
        <v>7863</v>
      </c>
      <c r="E6952" t="s">
        <v>20</v>
      </c>
      <c r="F6952" t="s">
        <v>21</v>
      </c>
      <c r="G6952">
        <v>35827247</v>
      </c>
      <c r="H6952">
        <v>35827272</v>
      </c>
      <c r="I6952" t="s">
        <v>22</v>
      </c>
      <c r="J6952">
        <v>1</v>
      </c>
      <c r="K6952">
        <v>0</v>
      </c>
      <c r="L6952" t="s">
        <v>23</v>
      </c>
      <c r="M6952" t="s">
        <v>31</v>
      </c>
      <c r="N6952" t="s">
        <v>18250</v>
      </c>
      <c r="O6952" t="s">
        <v>18251</v>
      </c>
      <c r="P6952" t="s">
        <v>18252</v>
      </c>
    </row>
    <row r="6953" customFormat="1" spans="1:16">
      <c r="A6953" t="s">
        <v>18022</v>
      </c>
      <c r="B6953" t="s">
        <v>18023</v>
      </c>
      <c r="C6953" t="s">
        <v>7862</v>
      </c>
      <c r="D6953" t="s">
        <v>7863</v>
      </c>
      <c r="E6953" t="s">
        <v>20</v>
      </c>
      <c r="F6953" t="s">
        <v>21</v>
      </c>
      <c r="G6953">
        <v>35854535</v>
      </c>
      <c r="H6953">
        <v>35854555</v>
      </c>
      <c r="I6953" t="s">
        <v>22</v>
      </c>
      <c r="J6953">
        <v>8</v>
      </c>
      <c r="K6953">
        <v>0</v>
      </c>
      <c r="L6953" t="s">
        <v>57</v>
      </c>
      <c r="M6953" t="s">
        <v>31</v>
      </c>
      <c r="N6953" t="s">
        <v>18033</v>
      </c>
      <c r="O6953" t="s">
        <v>18034</v>
      </c>
      <c r="P6953" t="s">
        <v>18253</v>
      </c>
    </row>
    <row r="6954" customFormat="1" spans="1:16">
      <c r="A6954" t="s">
        <v>18022</v>
      </c>
      <c r="B6954" t="s">
        <v>18023</v>
      </c>
      <c r="C6954" t="s">
        <v>7869</v>
      </c>
      <c r="D6954" t="s">
        <v>7870</v>
      </c>
      <c r="E6954" t="s">
        <v>20</v>
      </c>
      <c r="F6954" t="s">
        <v>21</v>
      </c>
      <c r="G6954">
        <v>35854535</v>
      </c>
      <c r="H6954">
        <v>35854555</v>
      </c>
      <c r="I6954" t="s">
        <v>22</v>
      </c>
      <c r="J6954">
        <v>8</v>
      </c>
      <c r="K6954">
        <v>0</v>
      </c>
      <c r="L6954" t="s">
        <v>57</v>
      </c>
      <c r="M6954" t="s">
        <v>31</v>
      </c>
      <c r="N6954" t="s">
        <v>18033</v>
      </c>
      <c r="O6954" t="s">
        <v>18034</v>
      </c>
      <c r="P6954" t="s">
        <v>18253</v>
      </c>
    </row>
    <row r="6955" customFormat="1" spans="1:16">
      <c r="A6955" t="s">
        <v>18022</v>
      </c>
      <c r="B6955" t="s">
        <v>18023</v>
      </c>
      <c r="C6955" t="s">
        <v>13772</v>
      </c>
      <c r="D6955" t="s">
        <v>13773</v>
      </c>
      <c r="E6955" t="s">
        <v>20</v>
      </c>
      <c r="F6955" t="s">
        <v>21</v>
      </c>
      <c r="G6955">
        <v>36358707</v>
      </c>
      <c r="H6955">
        <v>36358727</v>
      </c>
      <c r="I6955" t="s">
        <v>22</v>
      </c>
      <c r="J6955">
        <v>1</v>
      </c>
      <c r="K6955">
        <v>0</v>
      </c>
      <c r="L6955" t="s">
        <v>597</v>
      </c>
      <c r="M6955" t="s">
        <v>31</v>
      </c>
      <c r="N6955" t="s">
        <v>18033</v>
      </c>
      <c r="O6955" t="s">
        <v>18034</v>
      </c>
      <c r="P6955" t="s">
        <v>18254</v>
      </c>
    </row>
    <row r="6956" customFormat="1" spans="1:16">
      <c r="A6956" t="s">
        <v>18022</v>
      </c>
      <c r="B6956" t="s">
        <v>18023</v>
      </c>
      <c r="C6956" t="s">
        <v>13772</v>
      </c>
      <c r="D6956" t="s">
        <v>13773</v>
      </c>
      <c r="E6956" t="s">
        <v>20</v>
      </c>
      <c r="F6956" t="s">
        <v>21</v>
      </c>
      <c r="G6956">
        <v>36386778</v>
      </c>
      <c r="H6956">
        <v>36386801</v>
      </c>
      <c r="I6956" t="s">
        <v>22</v>
      </c>
      <c r="J6956">
        <v>12</v>
      </c>
      <c r="K6956">
        <v>0</v>
      </c>
      <c r="L6956" t="s">
        <v>90</v>
      </c>
      <c r="M6956" t="s">
        <v>31</v>
      </c>
      <c r="N6956" t="s">
        <v>18255</v>
      </c>
      <c r="O6956" t="s">
        <v>18256</v>
      </c>
      <c r="P6956" t="s">
        <v>18257</v>
      </c>
    </row>
    <row r="6957" customFormat="1" spans="1:16">
      <c r="A6957" t="s">
        <v>18022</v>
      </c>
      <c r="B6957" t="s">
        <v>18023</v>
      </c>
      <c r="C6957" t="s">
        <v>18258</v>
      </c>
      <c r="D6957" t="s">
        <v>18259</v>
      </c>
      <c r="E6957" t="s">
        <v>20</v>
      </c>
      <c r="F6957" t="s">
        <v>21</v>
      </c>
      <c r="G6957">
        <v>36437634</v>
      </c>
      <c r="H6957">
        <v>36437654</v>
      </c>
      <c r="I6957" t="s">
        <v>22</v>
      </c>
      <c r="J6957">
        <v>3</v>
      </c>
      <c r="K6957">
        <v>0</v>
      </c>
      <c r="L6957" t="s">
        <v>18260</v>
      </c>
      <c r="M6957" t="s">
        <v>31</v>
      </c>
      <c r="N6957" t="s">
        <v>18057</v>
      </c>
      <c r="O6957" t="s">
        <v>18261</v>
      </c>
      <c r="P6957" t="s">
        <v>18262</v>
      </c>
    </row>
    <row r="6958" customFormat="1" spans="1:16">
      <c r="A6958" t="s">
        <v>18022</v>
      </c>
      <c r="B6958" t="s">
        <v>18023</v>
      </c>
      <c r="C6958" t="s">
        <v>6447</v>
      </c>
      <c r="D6958" t="s">
        <v>6448</v>
      </c>
      <c r="E6958" t="s">
        <v>20</v>
      </c>
      <c r="F6958" t="s">
        <v>21</v>
      </c>
      <c r="G6958">
        <v>36702655</v>
      </c>
      <c r="H6958">
        <v>36702674</v>
      </c>
      <c r="I6958" t="s">
        <v>22</v>
      </c>
      <c r="J6958">
        <v>1</v>
      </c>
      <c r="K6958">
        <v>0</v>
      </c>
      <c r="L6958" t="s">
        <v>30</v>
      </c>
      <c r="M6958" t="s">
        <v>24</v>
      </c>
      <c r="N6958" t="s">
        <v>18087</v>
      </c>
      <c r="O6958" t="s">
        <v>18263</v>
      </c>
      <c r="P6958" t="s">
        <v>18264</v>
      </c>
    </row>
    <row r="6959" customFormat="1" spans="1:16">
      <c r="A6959" t="s">
        <v>18022</v>
      </c>
      <c r="B6959" t="s">
        <v>18023</v>
      </c>
      <c r="C6959" t="s">
        <v>6447</v>
      </c>
      <c r="D6959" t="s">
        <v>6448</v>
      </c>
      <c r="E6959" t="s">
        <v>20</v>
      </c>
      <c r="F6959" t="s">
        <v>21</v>
      </c>
      <c r="G6959">
        <v>36766610</v>
      </c>
      <c r="H6959">
        <v>36766630</v>
      </c>
      <c r="I6959" t="s">
        <v>22</v>
      </c>
      <c r="J6959">
        <v>8</v>
      </c>
      <c r="K6959">
        <v>0</v>
      </c>
      <c r="L6959" t="s">
        <v>294</v>
      </c>
      <c r="M6959" t="s">
        <v>24</v>
      </c>
      <c r="N6959" t="s">
        <v>18033</v>
      </c>
      <c r="O6959" t="s">
        <v>18034</v>
      </c>
      <c r="P6959" t="s">
        <v>18265</v>
      </c>
    </row>
    <row r="6960" customFormat="1" spans="1:16">
      <c r="A6960" t="s">
        <v>18022</v>
      </c>
      <c r="B6960" t="s">
        <v>18023</v>
      </c>
      <c r="C6960" t="s">
        <v>6447</v>
      </c>
      <c r="D6960" t="s">
        <v>6448</v>
      </c>
      <c r="E6960" t="s">
        <v>20</v>
      </c>
      <c r="F6960" t="s">
        <v>21</v>
      </c>
      <c r="G6960">
        <v>36770697</v>
      </c>
      <c r="H6960">
        <v>36770717</v>
      </c>
      <c r="I6960" t="s">
        <v>22</v>
      </c>
      <c r="J6960">
        <v>17</v>
      </c>
      <c r="K6960">
        <v>0</v>
      </c>
      <c r="L6960" t="s">
        <v>87</v>
      </c>
      <c r="M6960" t="s">
        <v>24</v>
      </c>
      <c r="N6960" t="s">
        <v>18182</v>
      </c>
      <c r="O6960" t="s">
        <v>18266</v>
      </c>
      <c r="P6960" t="s">
        <v>18267</v>
      </c>
    </row>
    <row r="6961" customFormat="1" spans="1:16">
      <c r="A6961" t="s">
        <v>18022</v>
      </c>
      <c r="B6961" t="s">
        <v>18023</v>
      </c>
      <c r="C6961" t="s">
        <v>7876</v>
      </c>
      <c r="D6961" t="s">
        <v>7877</v>
      </c>
      <c r="E6961" t="s">
        <v>20</v>
      </c>
      <c r="F6961" t="s">
        <v>21</v>
      </c>
      <c r="G6961">
        <v>36819983</v>
      </c>
      <c r="H6961">
        <v>36820003</v>
      </c>
      <c r="I6961" t="s">
        <v>37</v>
      </c>
      <c r="J6961">
        <v>2</v>
      </c>
      <c r="K6961">
        <v>0</v>
      </c>
      <c r="L6961" t="s">
        <v>57</v>
      </c>
      <c r="M6961" t="s">
        <v>31</v>
      </c>
      <c r="N6961" t="s">
        <v>18193</v>
      </c>
      <c r="O6961" t="s">
        <v>18268</v>
      </c>
      <c r="P6961" t="s">
        <v>18269</v>
      </c>
    </row>
    <row r="6962" customFormat="1" spans="1:16">
      <c r="A6962" t="s">
        <v>18022</v>
      </c>
      <c r="B6962" t="s">
        <v>18023</v>
      </c>
      <c r="C6962" t="s">
        <v>7884</v>
      </c>
      <c r="D6962" t="s">
        <v>7885</v>
      </c>
      <c r="E6962" t="s">
        <v>20</v>
      </c>
      <c r="F6962" t="s">
        <v>21</v>
      </c>
      <c r="G6962">
        <v>38034685</v>
      </c>
      <c r="H6962">
        <v>38034704</v>
      </c>
      <c r="I6962" t="s">
        <v>37</v>
      </c>
      <c r="J6962">
        <v>3</v>
      </c>
      <c r="K6962">
        <v>0</v>
      </c>
      <c r="L6962" t="s">
        <v>57</v>
      </c>
      <c r="M6962" t="s">
        <v>24</v>
      </c>
      <c r="N6962" t="s">
        <v>18057</v>
      </c>
      <c r="O6962" t="s">
        <v>18270</v>
      </c>
      <c r="P6962" t="s">
        <v>18271</v>
      </c>
    </row>
    <row r="6963" customFormat="1" spans="1:16">
      <c r="A6963" t="s">
        <v>18022</v>
      </c>
      <c r="B6963" t="s">
        <v>18023</v>
      </c>
      <c r="C6963" t="s">
        <v>18272</v>
      </c>
      <c r="D6963" t="s">
        <v>18273</v>
      </c>
      <c r="E6963" t="s">
        <v>20</v>
      </c>
      <c r="F6963" t="s">
        <v>21</v>
      </c>
      <c r="G6963">
        <v>41091534</v>
      </c>
      <c r="H6963">
        <v>41091553</v>
      </c>
      <c r="I6963" t="s">
        <v>37</v>
      </c>
      <c r="J6963">
        <v>2</v>
      </c>
      <c r="K6963">
        <v>0</v>
      </c>
      <c r="L6963" t="s">
        <v>57</v>
      </c>
      <c r="M6963" t="s">
        <v>24</v>
      </c>
      <c r="N6963" t="s">
        <v>18075</v>
      </c>
      <c r="O6963" t="s">
        <v>18274</v>
      </c>
      <c r="P6963" t="s">
        <v>18275</v>
      </c>
    </row>
    <row r="6964" customFormat="1" spans="1:16">
      <c r="A6964" t="s">
        <v>18022</v>
      </c>
      <c r="B6964" t="s">
        <v>18023</v>
      </c>
      <c r="C6964" t="s">
        <v>18276</v>
      </c>
      <c r="D6964" t="s">
        <v>18277</v>
      </c>
      <c r="E6964" t="s">
        <v>20</v>
      </c>
      <c r="F6964" t="s">
        <v>21</v>
      </c>
      <c r="G6964">
        <v>43788518</v>
      </c>
      <c r="H6964">
        <v>43788538</v>
      </c>
      <c r="I6964" t="s">
        <v>22</v>
      </c>
      <c r="J6964">
        <v>1</v>
      </c>
      <c r="K6964">
        <v>0</v>
      </c>
      <c r="L6964" t="s">
        <v>30</v>
      </c>
      <c r="M6964" t="s">
        <v>24</v>
      </c>
      <c r="N6964" t="s">
        <v>18125</v>
      </c>
      <c r="O6964" t="s">
        <v>18278</v>
      </c>
      <c r="P6964" t="s">
        <v>18279</v>
      </c>
    </row>
    <row r="6965" customFormat="1" spans="1:16">
      <c r="A6965" t="s">
        <v>18022</v>
      </c>
      <c r="B6965" t="s">
        <v>18023</v>
      </c>
      <c r="C6965" t="s">
        <v>18280</v>
      </c>
      <c r="D6965" t="s">
        <v>18281</v>
      </c>
      <c r="E6965" t="s">
        <v>20</v>
      </c>
      <c r="F6965" t="s">
        <v>21</v>
      </c>
      <c r="G6965">
        <v>43825968</v>
      </c>
      <c r="H6965">
        <v>43825988</v>
      </c>
      <c r="I6965" t="s">
        <v>22</v>
      </c>
      <c r="J6965">
        <v>7</v>
      </c>
      <c r="K6965">
        <v>0</v>
      </c>
      <c r="L6965" t="s">
        <v>294</v>
      </c>
      <c r="M6965" t="s">
        <v>31</v>
      </c>
      <c r="N6965" t="s">
        <v>18033</v>
      </c>
      <c r="O6965" t="s">
        <v>18034</v>
      </c>
      <c r="P6965" t="s">
        <v>18282</v>
      </c>
    </row>
    <row r="6966" customFormat="1" spans="1:16">
      <c r="A6966" t="s">
        <v>18022</v>
      </c>
      <c r="B6966" t="s">
        <v>18023</v>
      </c>
      <c r="C6966" t="s">
        <v>18283</v>
      </c>
      <c r="D6966" t="s">
        <v>18284</v>
      </c>
      <c r="E6966" t="s">
        <v>20</v>
      </c>
      <c r="F6966" t="s">
        <v>21</v>
      </c>
      <c r="G6966">
        <v>43906186</v>
      </c>
      <c r="H6966">
        <v>43906206</v>
      </c>
      <c r="I6966" t="s">
        <v>22</v>
      </c>
      <c r="J6966">
        <v>1</v>
      </c>
      <c r="K6966">
        <v>0</v>
      </c>
      <c r="L6966" t="s">
        <v>23</v>
      </c>
      <c r="M6966" t="s">
        <v>24</v>
      </c>
      <c r="N6966" t="s">
        <v>18057</v>
      </c>
      <c r="O6966" t="s">
        <v>18285</v>
      </c>
      <c r="P6966" t="s">
        <v>18286</v>
      </c>
    </row>
    <row r="6967" customFormat="1" spans="1:16">
      <c r="A6967" t="s">
        <v>18022</v>
      </c>
      <c r="B6967" t="s">
        <v>18023</v>
      </c>
      <c r="C6967" t="s">
        <v>7918</v>
      </c>
      <c r="D6967" t="s">
        <v>7919</v>
      </c>
      <c r="E6967" t="s">
        <v>20</v>
      </c>
      <c r="F6967" t="s">
        <v>21</v>
      </c>
      <c r="G6967">
        <v>44319580</v>
      </c>
      <c r="H6967">
        <v>44319604</v>
      </c>
      <c r="I6967" t="s">
        <v>22</v>
      </c>
      <c r="J6967">
        <v>1</v>
      </c>
      <c r="K6967">
        <v>0</v>
      </c>
      <c r="L6967" t="s">
        <v>23</v>
      </c>
      <c r="M6967" t="s">
        <v>24</v>
      </c>
      <c r="N6967" t="s">
        <v>18287</v>
      </c>
      <c r="O6967" t="s">
        <v>18288</v>
      </c>
      <c r="P6967" t="s">
        <v>18289</v>
      </c>
    </row>
    <row r="6968" customFormat="1" spans="1:16">
      <c r="A6968" t="s">
        <v>18022</v>
      </c>
      <c r="B6968" t="s">
        <v>18023</v>
      </c>
      <c r="C6968" t="s">
        <v>7918</v>
      </c>
      <c r="D6968" t="s">
        <v>7919</v>
      </c>
      <c r="E6968" t="s">
        <v>20</v>
      </c>
      <c r="F6968" t="s">
        <v>21</v>
      </c>
      <c r="G6968">
        <v>44323921</v>
      </c>
      <c r="H6968">
        <v>44323939</v>
      </c>
      <c r="I6968" t="s">
        <v>22</v>
      </c>
      <c r="J6968">
        <v>1</v>
      </c>
      <c r="K6968">
        <v>0</v>
      </c>
      <c r="L6968" t="s">
        <v>23</v>
      </c>
      <c r="M6968" t="s">
        <v>24</v>
      </c>
      <c r="N6968" t="s">
        <v>18045</v>
      </c>
      <c r="O6968" t="s">
        <v>18290</v>
      </c>
      <c r="P6968" t="s">
        <v>18291</v>
      </c>
    </row>
    <row r="6969" customFormat="1" spans="1:16">
      <c r="A6969" t="s">
        <v>18022</v>
      </c>
      <c r="B6969" t="s">
        <v>18023</v>
      </c>
      <c r="C6969" t="s">
        <v>18292</v>
      </c>
      <c r="D6969" t="s">
        <v>18293</v>
      </c>
      <c r="E6969" t="s">
        <v>20</v>
      </c>
      <c r="F6969" t="s">
        <v>21</v>
      </c>
      <c r="G6969">
        <v>44412966</v>
      </c>
      <c r="H6969">
        <v>44412986</v>
      </c>
      <c r="I6969" t="s">
        <v>22</v>
      </c>
      <c r="J6969">
        <v>2</v>
      </c>
      <c r="K6969">
        <v>0</v>
      </c>
      <c r="L6969" t="s">
        <v>23</v>
      </c>
      <c r="M6969" t="s">
        <v>24</v>
      </c>
      <c r="N6969" t="s">
        <v>18162</v>
      </c>
      <c r="O6969" t="s">
        <v>18294</v>
      </c>
      <c r="P6969" t="s">
        <v>18295</v>
      </c>
    </row>
    <row r="6970" customFormat="1" spans="1:16">
      <c r="A6970" t="s">
        <v>18022</v>
      </c>
      <c r="B6970" t="s">
        <v>18023</v>
      </c>
      <c r="C6970" t="s">
        <v>18296</v>
      </c>
      <c r="D6970" t="s">
        <v>18297</v>
      </c>
      <c r="E6970" t="s">
        <v>20</v>
      </c>
      <c r="F6970" t="s">
        <v>21</v>
      </c>
      <c r="G6970">
        <v>44462469</v>
      </c>
      <c r="H6970">
        <v>44462489</v>
      </c>
      <c r="I6970" t="s">
        <v>37</v>
      </c>
      <c r="J6970">
        <v>2</v>
      </c>
      <c r="K6970">
        <v>0</v>
      </c>
      <c r="L6970" t="s">
        <v>23</v>
      </c>
      <c r="M6970" t="s">
        <v>31</v>
      </c>
      <c r="N6970" t="s">
        <v>18033</v>
      </c>
      <c r="O6970" t="s">
        <v>18034</v>
      </c>
      <c r="P6970" t="s">
        <v>18298</v>
      </c>
    </row>
    <row r="6971" customFormat="1" spans="1:16">
      <c r="A6971" t="s">
        <v>18022</v>
      </c>
      <c r="B6971" t="s">
        <v>18023</v>
      </c>
      <c r="C6971" t="s">
        <v>264</v>
      </c>
      <c r="D6971" t="s">
        <v>265</v>
      </c>
      <c r="E6971" t="s">
        <v>20</v>
      </c>
      <c r="F6971" t="s">
        <v>21</v>
      </c>
      <c r="G6971">
        <v>46812660</v>
      </c>
      <c r="H6971">
        <v>46812680</v>
      </c>
      <c r="I6971" t="s">
        <v>22</v>
      </c>
      <c r="J6971">
        <v>1</v>
      </c>
      <c r="K6971">
        <v>0</v>
      </c>
      <c r="L6971" t="s">
        <v>23</v>
      </c>
      <c r="M6971" t="s">
        <v>24</v>
      </c>
      <c r="N6971" t="s">
        <v>18033</v>
      </c>
      <c r="O6971" t="s">
        <v>18034</v>
      </c>
      <c r="P6971" t="s">
        <v>18299</v>
      </c>
    </row>
    <row r="6972" customFormat="1" spans="1:16">
      <c r="A6972" t="s">
        <v>18022</v>
      </c>
      <c r="B6972" t="s">
        <v>18023</v>
      </c>
      <c r="C6972" t="s">
        <v>264</v>
      </c>
      <c r="D6972" t="s">
        <v>265</v>
      </c>
      <c r="E6972" t="s">
        <v>20</v>
      </c>
      <c r="F6972" t="s">
        <v>21</v>
      </c>
      <c r="G6972">
        <v>46829261</v>
      </c>
      <c r="H6972">
        <v>46829282</v>
      </c>
      <c r="I6972" t="s">
        <v>22</v>
      </c>
      <c r="J6972">
        <v>4</v>
      </c>
      <c r="K6972">
        <v>0</v>
      </c>
      <c r="L6972" t="s">
        <v>4183</v>
      </c>
      <c r="M6972" t="s">
        <v>24</v>
      </c>
      <c r="N6972" t="s">
        <v>18108</v>
      </c>
      <c r="O6972" t="s">
        <v>18300</v>
      </c>
      <c r="P6972" t="s">
        <v>18301</v>
      </c>
    </row>
    <row r="6973" customFormat="1" spans="1:16">
      <c r="A6973" t="s">
        <v>18022</v>
      </c>
      <c r="B6973" t="s">
        <v>18023</v>
      </c>
      <c r="C6973" t="s">
        <v>275</v>
      </c>
      <c r="D6973" t="s">
        <v>276</v>
      </c>
      <c r="E6973" t="s">
        <v>20</v>
      </c>
      <c r="F6973" t="s">
        <v>21</v>
      </c>
      <c r="G6973">
        <v>47767323</v>
      </c>
      <c r="H6973">
        <v>47767343</v>
      </c>
      <c r="I6973" t="s">
        <v>37</v>
      </c>
      <c r="J6973">
        <v>1</v>
      </c>
      <c r="K6973">
        <v>0</v>
      </c>
      <c r="L6973" t="s">
        <v>30</v>
      </c>
      <c r="M6973" t="s">
        <v>24</v>
      </c>
      <c r="N6973" t="s">
        <v>18193</v>
      </c>
      <c r="O6973" t="s">
        <v>18302</v>
      </c>
      <c r="P6973" t="s">
        <v>18303</v>
      </c>
    </row>
    <row r="6974" customFormat="1" spans="1:16">
      <c r="A6974" t="s">
        <v>18022</v>
      </c>
      <c r="B6974" t="s">
        <v>18023</v>
      </c>
      <c r="C6974" t="s">
        <v>7950</v>
      </c>
      <c r="D6974" t="s">
        <v>7951</v>
      </c>
      <c r="E6974" t="s">
        <v>20</v>
      </c>
      <c r="F6974" t="s">
        <v>21</v>
      </c>
      <c r="G6974">
        <v>52344200</v>
      </c>
      <c r="H6974">
        <v>52344220</v>
      </c>
      <c r="I6974" t="s">
        <v>37</v>
      </c>
      <c r="J6974">
        <v>5</v>
      </c>
      <c r="K6974">
        <v>0</v>
      </c>
      <c r="L6974" t="s">
        <v>57</v>
      </c>
      <c r="M6974" t="s">
        <v>31</v>
      </c>
      <c r="N6974" t="s">
        <v>18052</v>
      </c>
      <c r="O6974" t="s">
        <v>18053</v>
      </c>
      <c r="P6974" t="s">
        <v>18304</v>
      </c>
    </row>
    <row r="6975" customFormat="1" spans="1:16">
      <c r="A6975" t="s">
        <v>18022</v>
      </c>
      <c r="B6975" t="s">
        <v>18023</v>
      </c>
      <c r="C6975" t="s">
        <v>292</v>
      </c>
      <c r="D6975" t="s">
        <v>293</v>
      </c>
      <c r="E6975" t="s">
        <v>20</v>
      </c>
      <c r="F6975" t="s">
        <v>21</v>
      </c>
      <c r="G6975">
        <v>53245525</v>
      </c>
      <c r="H6975">
        <v>53245536</v>
      </c>
      <c r="I6975" t="s">
        <v>22</v>
      </c>
      <c r="J6975">
        <v>1</v>
      </c>
      <c r="K6975">
        <v>0</v>
      </c>
      <c r="L6975" t="s">
        <v>30</v>
      </c>
      <c r="M6975" t="s">
        <v>31</v>
      </c>
      <c r="N6975" t="s">
        <v>18125</v>
      </c>
      <c r="O6975" t="s">
        <v>18305</v>
      </c>
      <c r="P6975" t="e">
        <f>---------GUGUCUGGGGAa</f>
        <v>#NAME?</v>
      </c>
    </row>
    <row r="6976" customFormat="1" spans="1:16">
      <c r="A6976" t="s">
        <v>18022</v>
      </c>
      <c r="B6976" t="s">
        <v>18023</v>
      </c>
      <c r="C6976" t="s">
        <v>6459</v>
      </c>
      <c r="D6976" t="s">
        <v>6460</v>
      </c>
      <c r="E6976" t="s">
        <v>20</v>
      </c>
      <c r="F6976" t="s">
        <v>21</v>
      </c>
      <c r="G6976">
        <v>55316967</v>
      </c>
      <c r="H6976">
        <v>55316987</v>
      </c>
      <c r="I6976" t="s">
        <v>37</v>
      </c>
      <c r="J6976">
        <v>2</v>
      </c>
      <c r="K6976">
        <v>1</v>
      </c>
      <c r="L6976" t="s">
        <v>57</v>
      </c>
      <c r="M6976" t="s">
        <v>24</v>
      </c>
      <c r="N6976" t="s">
        <v>18033</v>
      </c>
      <c r="O6976" t="s">
        <v>18034</v>
      </c>
      <c r="P6976" t="s">
        <v>18306</v>
      </c>
    </row>
    <row r="6977" customFormat="1" spans="1:16">
      <c r="A6977" t="s">
        <v>18022</v>
      </c>
      <c r="B6977" t="s">
        <v>18023</v>
      </c>
      <c r="C6977" t="s">
        <v>18307</v>
      </c>
      <c r="D6977" t="s">
        <v>18308</v>
      </c>
      <c r="E6977" t="s">
        <v>20</v>
      </c>
      <c r="F6977" t="s">
        <v>21</v>
      </c>
      <c r="G6977">
        <v>62677009</v>
      </c>
      <c r="H6977">
        <v>62677031</v>
      </c>
      <c r="I6977" t="s">
        <v>22</v>
      </c>
      <c r="J6977">
        <v>1</v>
      </c>
      <c r="K6977">
        <v>0</v>
      </c>
      <c r="L6977" t="s">
        <v>23</v>
      </c>
      <c r="M6977" t="s">
        <v>31</v>
      </c>
      <c r="N6977" t="s">
        <v>18309</v>
      </c>
      <c r="O6977" t="s">
        <v>18310</v>
      </c>
      <c r="P6977" t="s">
        <v>18311</v>
      </c>
    </row>
    <row r="6978" customFormat="1" spans="1:16">
      <c r="A6978" t="s">
        <v>18022</v>
      </c>
      <c r="B6978" t="s">
        <v>18023</v>
      </c>
      <c r="C6978" t="s">
        <v>335</v>
      </c>
      <c r="D6978" t="s">
        <v>336</v>
      </c>
      <c r="E6978" t="s">
        <v>20</v>
      </c>
      <c r="F6978" t="s">
        <v>21</v>
      </c>
      <c r="G6978">
        <v>65361191</v>
      </c>
      <c r="H6978">
        <v>65361212</v>
      </c>
      <c r="I6978" t="s">
        <v>37</v>
      </c>
      <c r="J6978">
        <v>1</v>
      </c>
      <c r="K6978">
        <v>0</v>
      </c>
      <c r="L6978" t="s">
        <v>23</v>
      </c>
      <c r="M6978" t="s">
        <v>31</v>
      </c>
      <c r="N6978" t="s">
        <v>18241</v>
      </c>
      <c r="O6978" t="s">
        <v>18312</v>
      </c>
      <c r="P6978" t="s">
        <v>18313</v>
      </c>
    </row>
    <row r="6979" customFormat="1" spans="1:16">
      <c r="A6979" t="s">
        <v>18022</v>
      </c>
      <c r="B6979" t="s">
        <v>18023</v>
      </c>
      <c r="C6979" t="s">
        <v>335</v>
      </c>
      <c r="D6979" t="s">
        <v>336</v>
      </c>
      <c r="E6979" t="s">
        <v>20</v>
      </c>
      <c r="F6979" t="s">
        <v>21</v>
      </c>
      <c r="G6979">
        <v>65422350</v>
      </c>
      <c r="H6979">
        <v>65422370</v>
      </c>
      <c r="I6979" t="s">
        <v>37</v>
      </c>
      <c r="J6979">
        <v>1</v>
      </c>
      <c r="K6979">
        <v>0</v>
      </c>
      <c r="L6979" t="s">
        <v>30</v>
      </c>
      <c r="M6979" t="s">
        <v>31</v>
      </c>
      <c r="N6979" t="s">
        <v>18033</v>
      </c>
      <c r="O6979" t="s">
        <v>18034</v>
      </c>
      <c r="P6979" t="s">
        <v>18314</v>
      </c>
    </row>
    <row r="6980" customFormat="1" spans="1:16">
      <c r="A6980" t="s">
        <v>18022</v>
      </c>
      <c r="B6980" t="s">
        <v>18023</v>
      </c>
      <c r="C6980" t="s">
        <v>335</v>
      </c>
      <c r="D6980" t="s">
        <v>336</v>
      </c>
      <c r="E6980" t="s">
        <v>20</v>
      </c>
      <c r="F6980" t="s">
        <v>21</v>
      </c>
      <c r="G6980">
        <v>65422359</v>
      </c>
      <c r="H6980">
        <v>65422378</v>
      </c>
      <c r="I6980" t="s">
        <v>37</v>
      </c>
      <c r="J6980">
        <v>1</v>
      </c>
      <c r="K6980">
        <v>0</v>
      </c>
      <c r="L6980" t="s">
        <v>30</v>
      </c>
      <c r="M6980" t="s">
        <v>24</v>
      </c>
      <c r="N6980" t="s">
        <v>18087</v>
      </c>
      <c r="O6980" t="s">
        <v>18315</v>
      </c>
      <c r="P6980" t="s">
        <v>18316</v>
      </c>
    </row>
    <row r="6981" customFormat="1" spans="1:16">
      <c r="A6981" t="s">
        <v>18022</v>
      </c>
      <c r="B6981" t="s">
        <v>18023</v>
      </c>
      <c r="C6981" t="s">
        <v>8006</v>
      </c>
      <c r="D6981" t="s">
        <v>8007</v>
      </c>
      <c r="E6981" t="s">
        <v>20</v>
      </c>
      <c r="F6981" t="s">
        <v>21</v>
      </c>
      <c r="G6981">
        <v>67469263</v>
      </c>
      <c r="H6981">
        <v>67469289</v>
      </c>
      <c r="I6981" t="s">
        <v>37</v>
      </c>
      <c r="J6981">
        <v>1</v>
      </c>
      <c r="K6981">
        <v>0</v>
      </c>
      <c r="L6981" t="s">
        <v>23</v>
      </c>
      <c r="M6981" t="s">
        <v>24</v>
      </c>
      <c r="N6981" t="s">
        <v>18317</v>
      </c>
      <c r="O6981" t="s">
        <v>18318</v>
      </c>
      <c r="P6981" t="s">
        <v>18319</v>
      </c>
    </row>
    <row r="6982" customFormat="1" spans="1:16">
      <c r="A6982" t="s">
        <v>18022</v>
      </c>
      <c r="B6982" t="s">
        <v>18023</v>
      </c>
      <c r="C6982" t="s">
        <v>18320</v>
      </c>
      <c r="D6982" t="s">
        <v>18321</v>
      </c>
      <c r="E6982" t="s">
        <v>20</v>
      </c>
      <c r="F6982" t="s">
        <v>21</v>
      </c>
      <c r="G6982">
        <v>67890590</v>
      </c>
      <c r="H6982">
        <v>67890610</v>
      </c>
      <c r="I6982" t="s">
        <v>37</v>
      </c>
      <c r="J6982">
        <v>6</v>
      </c>
      <c r="K6982">
        <v>0</v>
      </c>
      <c r="L6982" t="s">
        <v>30</v>
      </c>
      <c r="M6982" t="s">
        <v>31</v>
      </c>
      <c r="N6982" t="s">
        <v>18144</v>
      </c>
      <c r="O6982" t="s">
        <v>18145</v>
      </c>
      <c r="P6982" t="s">
        <v>18322</v>
      </c>
    </row>
    <row r="6983" customFormat="1" spans="1:16">
      <c r="A6983" t="s">
        <v>18022</v>
      </c>
      <c r="B6983" t="s">
        <v>18023</v>
      </c>
      <c r="C6983" t="s">
        <v>18323</v>
      </c>
      <c r="D6983" t="s">
        <v>18324</v>
      </c>
      <c r="E6983" t="s">
        <v>20</v>
      </c>
      <c r="F6983" t="s">
        <v>21</v>
      </c>
      <c r="G6983">
        <v>82241182</v>
      </c>
      <c r="H6983">
        <v>82241205</v>
      </c>
      <c r="I6983" t="s">
        <v>22</v>
      </c>
      <c r="J6983">
        <v>1</v>
      </c>
      <c r="K6983">
        <v>0</v>
      </c>
      <c r="L6983" t="s">
        <v>30</v>
      </c>
      <c r="M6983" t="s">
        <v>24</v>
      </c>
      <c r="N6983" t="s">
        <v>18325</v>
      </c>
      <c r="O6983" t="s">
        <v>18326</v>
      </c>
      <c r="P6983" t="s">
        <v>18327</v>
      </c>
    </row>
    <row r="6984" customFormat="1" spans="1:16">
      <c r="A6984" t="s">
        <v>18022</v>
      </c>
      <c r="B6984" t="s">
        <v>18023</v>
      </c>
      <c r="C6984" t="s">
        <v>18323</v>
      </c>
      <c r="D6984" t="s">
        <v>18324</v>
      </c>
      <c r="E6984" t="s">
        <v>20</v>
      </c>
      <c r="F6984" t="s">
        <v>21</v>
      </c>
      <c r="G6984">
        <v>82417697</v>
      </c>
      <c r="H6984">
        <v>82417718</v>
      </c>
      <c r="I6984" t="s">
        <v>22</v>
      </c>
      <c r="J6984">
        <v>1</v>
      </c>
      <c r="K6984">
        <v>0</v>
      </c>
      <c r="L6984" t="s">
        <v>30</v>
      </c>
      <c r="M6984" t="s">
        <v>24</v>
      </c>
      <c r="N6984" t="s">
        <v>18108</v>
      </c>
      <c r="O6984" t="s">
        <v>13438</v>
      </c>
      <c r="P6984" t="s">
        <v>18328</v>
      </c>
    </row>
    <row r="6985" customFormat="1" spans="1:16">
      <c r="A6985" t="s">
        <v>18022</v>
      </c>
      <c r="B6985" t="s">
        <v>18023</v>
      </c>
      <c r="C6985" t="s">
        <v>18329</v>
      </c>
      <c r="D6985" t="s">
        <v>18330</v>
      </c>
      <c r="E6985" t="s">
        <v>20</v>
      </c>
      <c r="F6985" t="s">
        <v>21</v>
      </c>
      <c r="G6985">
        <v>87210028</v>
      </c>
      <c r="H6985">
        <v>87210048</v>
      </c>
      <c r="I6985" t="s">
        <v>22</v>
      </c>
      <c r="J6985">
        <v>1</v>
      </c>
      <c r="K6985">
        <v>0</v>
      </c>
      <c r="L6985" t="s">
        <v>23</v>
      </c>
      <c r="M6985" t="s">
        <v>24</v>
      </c>
      <c r="N6985" t="s">
        <v>18331</v>
      </c>
      <c r="O6985" t="s">
        <v>18332</v>
      </c>
      <c r="P6985" t="s">
        <v>18333</v>
      </c>
    </row>
    <row r="6986" customFormat="1" spans="1:16">
      <c r="A6986" t="s">
        <v>18022</v>
      </c>
      <c r="B6986" t="s">
        <v>18023</v>
      </c>
      <c r="C6986" t="s">
        <v>361</v>
      </c>
      <c r="D6986" t="s">
        <v>362</v>
      </c>
      <c r="E6986" t="s">
        <v>20</v>
      </c>
      <c r="F6986" t="s">
        <v>21</v>
      </c>
      <c r="G6986">
        <v>90178598</v>
      </c>
      <c r="H6986">
        <v>90178620</v>
      </c>
      <c r="I6986" t="s">
        <v>22</v>
      </c>
      <c r="J6986">
        <v>1</v>
      </c>
      <c r="K6986">
        <v>0</v>
      </c>
      <c r="L6986" t="s">
        <v>23</v>
      </c>
      <c r="M6986" t="s">
        <v>31</v>
      </c>
      <c r="N6986" t="s">
        <v>18334</v>
      </c>
      <c r="O6986" t="s">
        <v>18335</v>
      </c>
      <c r="P6986" t="s">
        <v>18336</v>
      </c>
    </row>
    <row r="6987" customFormat="1" spans="1:16">
      <c r="A6987" t="s">
        <v>18022</v>
      </c>
      <c r="B6987" t="s">
        <v>18023</v>
      </c>
      <c r="C6987" t="s">
        <v>8055</v>
      </c>
      <c r="D6987" t="s">
        <v>8056</v>
      </c>
      <c r="E6987" t="s">
        <v>20</v>
      </c>
      <c r="F6987" t="s">
        <v>21</v>
      </c>
      <c r="G6987">
        <v>93812145</v>
      </c>
      <c r="H6987">
        <v>93812165</v>
      </c>
      <c r="I6987" t="s">
        <v>22</v>
      </c>
      <c r="J6987">
        <v>7</v>
      </c>
      <c r="K6987">
        <v>0</v>
      </c>
      <c r="L6987" t="s">
        <v>57</v>
      </c>
      <c r="M6987" t="s">
        <v>24</v>
      </c>
      <c r="N6987" t="s">
        <v>18144</v>
      </c>
      <c r="O6987" t="s">
        <v>18145</v>
      </c>
      <c r="P6987" t="s">
        <v>18337</v>
      </c>
    </row>
    <row r="6988" customFormat="1" spans="1:16">
      <c r="A6988" t="s">
        <v>18022</v>
      </c>
      <c r="B6988" t="s">
        <v>18023</v>
      </c>
      <c r="C6988" t="s">
        <v>18338</v>
      </c>
      <c r="D6988" t="s">
        <v>18339</v>
      </c>
      <c r="E6988" t="s">
        <v>20</v>
      </c>
      <c r="F6988" t="s">
        <v>21</v>
      </c>
      <c r="G6988">
        <v>95001564</v>
      </c>
      <c r="H6988">
        <v>95001583</v>
      </c>
      <c r="I6988" t="s">
        <v>37</v>
      </c>
      <c r="J6988">
        <v>4</v>
      </c>
      <c r="K6988">
        <v>0</v>
      </c>
      <c r="L6988" t="s">
        <v>57</v>
      </c>
      <c r="M6988" t="s">
        <v>24</v>
      </c>
      <c r="N6988" t="s">
        <v>18057</v>
      </c>
      <c r="O6988" t="s">
        <v>18340</v>
      </c>
      <c r="P6988" t="s">
        <v>18341</v>
      </c>
    </row>
    <row r="6989" customFormat="1" spans="1:16">
      <c r="A6989" t="s">
        <v>18022</v>
      </c>
      <c r="B6989" t="s">
        <v>18023</v>
      </c>
      <c r="C6989" t="s">
        <v>18342</v>
      </c>
      <c r="D6989" t="s">
        <v>18343</v>
      </c>
      <c r="E6989" t="s">
        <v>20</v>
      </c>
      <c r="F6989" t="s">
        <v>21</v>
      </c>
      <c r="G6989">
        <v>97250729</v>
      </c>
      <c r="H6989">
        <v>97250749</v>
      </c>
      <c r="I6989" t="s">
        <v>22</v>
      </c>
      <c r="J6989">
        <v>1</v>
      </c>
      <c r="K6989">
        <v>0</v>
      </c>
      <c r="L6989" t="s">
        <v>23</v>
      </c>
      <c r="M6989" t="s">
        <v>24</v>
      </c>
      <c r="N6989" t="s">
        <v>18090</v>
      </c>
      <c r="O6989" t="s">
        <v>18344</v>
      </c>
      <c r="P6989" t="s">
        <v>18345</v>
      </c>
    </row>
    <row r="6990" customFormat="1" spans="1:16">
      <c r="A6990" t="s">
        <v>18022</v>
      </c>
      <c r="B6990" t="s">
        <v>18023</v>
      </c>
      <c r="C6990" t="s">
        <v>6470</v>
      </c>
      <c r="D6990" t="s">
        <v>6471</v>
      </c>
      <c r="E6990" t="s">
        <v>20</v>
      </c>
      <c r="F6990" t="s">
        <v>21</v>
      </c>
      <c r="G6990">
        <v>100361866</v>
      </c>
      <c r="H6990">
        <v>100361883</v>
      </c>
      <c r="I6990" t="s">
        <v>22</v>
      </c>
      <c r="J6990">
        <v>2</v>
      </c>
      <c r="K6990">
        <v>0</v>
      </c>
      <c r="L6990" t="s">
        <v>57</v>
      </c>
      <c r="M6990" t="s">
        <v>31</v>
      </c>
      <c r="N6990" t="s">
        <v>18087</v>
      </c>
      <c r="O6990" t="s">
        <v>18346</v>
      </c>
      <c r="P6990" t="s">
        <v>18347</v>
      </c>
    </row>
    <row r="6991" customFormat="1" spans="1:16">
      <c r="A6991" t="s">
        <v>18022</v>
      </c>
      <c r="B6991" t="s">
        <v>18023</v>
      </c>
      <c r="C6991" t="s">
        <v>8065</v>
      </c>
      <c r="D6991" t="s">
        <v>8066</v>
      </c>
      <c r="E6991" t="s">
        <v>20</v>
      </c>
      <c r="F6991" t="s">
        <v>21</v>
      </c>
      <c r="G6991">
        <v>100533697</v>
      </c>
      <c r="H6991">
        <v>100533716</v>
      </c>
      <c r="I6991" t="s">
        <v>22</v>
      </c>
      <c r="J6991">
        <v>3</v>
      </c>
      <c r="K6991">
        <v>0</v>
      </c>
      <c r="L6991" t="s">
        <v>57</v>
      </c>
      <c r="M6991" t="s">
        <v>24</v>
      </c>
      <c r="N6991" t="s">
        <v>18108</v>
      </c>
      <c r="O6991" t="s">
        <v>18348</v>
      </c>
      <c r="P6991" t="s">
        <v>18349</v>
      </c>
    </row>
    <row r="6992" customFormat="1" spans="1:16">
      <c r="A6992" t="s">
        <v>18022</v>
      </c>
      <c r="B6992" t="s">
        <v>18023</v>
      </c>
      <c r="C6992" t="s">
        <v>8070</v>
      </c>
      <c r="D6992" t="s">
        <v>8071</v>
      </c>
      <c r="E6992" t="s">
        <v>20</v>
      </c>
      <c r="F6992" t="s">
        <v>21</v>
      </c>
      <c r="G6992">
        <v>100533697</v>
      </c>
      <c r="H6992">
        <v>100533716</v>
      </c>
      <c r="I6992" t="s">
        <v>22</v>
      </c>
      <c r="J6992">
        <v>3</v>
      </c>
      <c r="K6992">
        <v>0</v>
      </c>
      <c r="L6992" t="s">
        <v>57</v>
      </c>
      <c r="M6992" t="s">
        <v>24</v>
      </c>
      <c r="N6992" t="s">
        <v>18108</v>
      </c>
      <c r="O6992" t="s">
        <v>18348</v>
      </c>
      <c r="P6992" t="s">
        <v>18349</v>
      </c>
    </row>
    <row r="6993" customFormat="1" spans="1:16">
      <c r="A6993" t="s">
        <v>18022</v>
      </c>
      <c r="B6993" t="s">
        <v>18023</v>
      </c>
      <c r="C6993" t="s">
        <v>18350</v>
      </c>
      <c r="D6993" t="s">
        <v>18351</v>
      </c>
      <c r="E6993" t="s">
        <v>20</v>
      </c>
      <c r="F6993" t="s">
        <v>21</v>
      </c>
      <c r="G6993">
        <v>101361707</v>
      </c>
      <c r="H6993">
        <v>101361727</v>
      </c>
      <c r="I6993" t="s">
        <v>22</v>
      </c>
      <c r="J6993">
        <v>1</v>
      </c>
      <c r="K6993">
        <v>0</v>
      </c>
      <c r="L6993" t="s">
        <v>30</v>
      </c>
      <c r="M6993" t="s">
        <v>24</v>
      </c>
      <c r="N6993" t="s">
        <v>18033</v>
      </c>
      <c r="O6993" t="s">
        <v>18034</v>
      </c>
      <c r="P6993" t="s">
        <v>18352</v>
      </c>
    </row>
    <row r="6994" customFormat="1" spans="1:16">
      <c r="A6994" t="s">
        <v>18022</v>
      </c>
      <c r="B6994" t="s">
        <v>18023</v>
      </c>
      <c r="C6994" t="s">
        <v>13907</v>
      </c>
      <c r="D6994" t="s">
        <v>13908</v>
      </c>
      <c r="E6994" t="s">
        <v>20</v>
      </c>
      <c r="F6994" t="s">
        <v>21</v>
      </c>
      <c r="G6994">
        <v>109482336</v>
      </c>
      <c r="H6994">
        <v>109482356</v>
      </c>
      <c r="I6994" t="s">
        <v>37</v>
      </c>
      <c r="J6994">
        <v>1</v>
      </c>
      <c r="K6994">
        <v>0</v>
      </c>
      <c r="L6994" t="s">
        <v>23</v>
      </c>
      <c r="M6994" t="s">
        <v>31</v>
      </c>
      <c r="N6994" t="s">
        <v>18125</v>
      </c>
      <c r="O6994" t="s">
        <v>18154</v>
      </c>
      <c r="P6994" t="s">
        <v>18353</v>
      </c>
    </row>
    <row r="6995" customFormat="1" spans="1:16">
      <c r="A6995" t="s">
        <v>18022</v>
      </c>
      <c r="B6995" t="s">
        <v>18023</v>
      </c>
      <c r="C6995" t="s">
        <v>8075</v>
      </c>
      <c r="D6995" t="s">
        <v>8076</v>
      </c>
      <c r="E6995" t="s">
        <v>20</v>
      </c>
      <c r="F6995" t="s">
        <v>21</v>
      </c>
      <c r="G6995">
        <v>109607108</v>
      </c>
      <c r="H6995">
        <v>109607128</v>
      </c>
      <c r="I6995" t="s">
        <v>37</v>
      </c>
      <c r="J6995">
        <v>3</v>
      </c>
      <c r="K6995">
        <v>0</v>
      </c>
      <c r="L6995" t="s">
        <v>4766</v>
      </c>
      <c r="M6995" t="s">
        <v>31</v>
      </c>
      <c r="N6995" t="s">
        <v>18144</v>
      </c>
      <c r="O6995" t="s">
        <v>18354</v>
      </c>
      <c r="P6995" t="s">
        <v>18355</v>
      </c>
    </row>
    <row r="6996" customFormat="1" spans="1:16">
      <c r="A6996" t="s">
        <v>18022</v>
      </c>
      <c r="B6996" t="s">
        <v>18023</v>
      </c>
      <c r="C6996" t="s">
        <v>18356</v>
      </c>
      <c r="D6996" t="s">
        <v>18357</v>
      </c>
      <c r="E6996" t="s">
        <v>20</v>
      </c>
      <c r="F6996" t="s">
        <v>21</v>
      </c>
      <c r="G6996">
        <v>109778681</v>
      </c>
      <c r="H6996">
        <v>109778699</v>
      </c>
      <c r="I6996" t="s">
        <v>22</v>
      </c>
      <c r="J6996">
        <v>6</v>
      </c>
      <c r="K6996">
        <v>0</v>
      </c>
      <c r="L6996" t="s">
        <v>57</v>
      </c>
      <c r="M6996" t="s">
        <v>24</v>
      </c>
      <c r="N6996" t="s">
        <v>18057</v>
      </c>
      <c r="O6996" t="s">
        <v>18358</v>
      </c>
      <c r="P6996" t="s">
        <v>18359</v>
      </c>
    </row>
    <row r="6997" customFormat="1" spans="1:16">
      <c r="A6997" t="s">
        <v>18022</v>
      </c>
      <c r="B6997" t="s">
        <v>18023</v>
      </c>
      <c r="C6997" t="s">
        <v>18360</v>
      </c>
      <c r="D6997" t="s">
        <v>18361</v>
      </c>
      <c r="E6997" t="s">
        <v>20</v>
      </c>
      <c r="F6997" t="s">
        <v>21</v>
      </c>
      <c r="G6997">
        <v>110232943</v>
      </c>
      <c r="H6997">
        <v>110232963</v>
      </c>
      <c r="I6997" t="s">
        <v>22</v>
      </c>
      <c r="J6997">
        <v>1</v>
      </c>
      <c r="K6997">
        <v>0</v>
      </c>
      <c r="L6997" t="s">
        <v>30</v>
      </c>
      <c r="M6997" t="s">
        <v>31</v>
      </c>
      <c r="N6997" t="s">
        <v>18057</v>
      </c>
      <c r="O6997" t="s">
        <v>18362</v>
      </c>
      <c r="P6997" t="s">
        <v>18363</v>
      </c>
    </row>
    <row r="6998" customFormat="1" spans="1:16">
      <c r="A6998" t="s">
        <v>18022</v>
      </c>
      <c r="B6998" t="s">
        <v>18023</v>
      </c>
      <c r="C6998" t="s">
        <v>398</v>
      </c>
      <c r="D6998" t="s">
        <v>399</v>
      </c>
      <c r="E6998" t="s">
        <v>20</v>
      </c>
      <c r="F6998" t="s">
        <v>21</v>
      </c>
      <c r="G6998">
        <v>113213341</v>
      </c>
      <c r="H6998">
        <v>113213362</v>
      </c>
      <c r="I6998" t="s">
        <v>22</v>
      </c>
      <c r="J6998">
        <v>7</v>
      </c>
      <c r="K6998">
        <v>0</v>
      </c>
      <c r="L6998" t="s">
        <v>57</v>
      </c>
      <c r="M6998" t="s">
        <v>31</v>
      </c>
      <c r="N6998" t="s">
        <v>18364</v>
      </c>
      <c r="O6998" t="s">
        <v>18365</v>
      </c>
      <c r="P6998" t="s">
        <v>18366</v>
      </c>
    </row>
    <row r="6999" customFormat="1" spans="1:16">
      <c r="A6999" t="s">
        <v>18022</v>
      </c>
      <c r="B6999" t="s">
        <v>18023</v>
      </c>
      <c r="C6999" t="s">
        <v>18367</v>
      </c>
      <c r="D6999" t="s">
        <v>18368</v>
      </c>
      <c r="E6999" t="s">
        <v>20</v>
      </c>
      <c r="F6999" t="s">
        <v>21</v>
      </c>
      <c r="G6999">
        <v>113232533</v>
      </c>
      <c r="H6999">
        <v>113232553</v>
      </c>
      <c r="I6999" t="s">
        <v>22</v>
      </c>
      <c r="J6999">
        <v>1</v>
      </c>
      <c r="K6999">
        <v>0</v>
      </c>
      <c r="L6999" t="s">
        <v>30</v>
      </c>
      <c r="M6999" t="s">
        <v>24</v>
      </c>
      <c r="N6999" t="s">
        <v>18090</v>
      </c>
      <c r="O6999" t="s">
        <v>18369</v>
      </c>
      <c r="P6999" t="s">
        <v>18370</v>
      </c>
    </row>
    <row r="7000" customFormat="1" spans="1:16">
      <c r="A7000" t="s">
        <v>18022</v>
      </c>
      <c r="B7000" t="s">
        <v>18023</v>
      </c>
      <c r="C7000" t="s">
        <v>18371</v>
      </c>
      <c r="D7000" t="s">
        <v>18372</v>
      </c>
      <c r="E7000" t="s">
        <v>20</v>
      </c>
      <c r="F7000" t="s">
        <v>21</v>
      </c>
      <c r="G7000">
        <v>113243936</v>
      </c>
      <c r="H7000">
        <v>113243956</v>
      </c>
      <c r="I7000" t="s">
        <v>37</v>
      </c>
      <c r="J7000">
        <v>20</v>
      </c>
      <c r="K7000">
        <v>0</v>
      </c>
      <c r="L7000" t="s">
        <v>57</v>
      </c>
      <c r="M7000" t="s">
        <v>24</v>
      </c>
      <c r="N7000" t="s">
        <v>18057</v>
      </c>
      <c r="O7000" t="s">
        <v>18373</v>
      </c>
      <c r="P7000" t="s">
        <v>18374</v>
      </c>
    </row>
    <row r="7001" customFormat="1" spans="1:16">
      <c r="A7001" t="s">
        <v>18022</v>
      </c>
      <c r="B7001" t="s">
        <v>18023</v>
      </c>
      <c r="C7001" t="s">
        <v>18375</v>
      </c>
      <c r="D7001" t="s">
        <v>18372</v>
      </c>
      <c r="E7001" t="s">
        <v>20</v>
      </c>
      <c r="F7001" t="s">
        <v>21</v>
      </c>
      <c r="G7001">
        <v>113243936</v>
      </c>
      <c r="H7001">
        <v>113243956</v>
      </c>
      <c r="I7001" t="s">
        <v>37</v>
      </c>
      <c r="J7001">
        <v>20</v>
      </c>
      <c r="K7001">
        <v>0</v>
      </c>
      <c r="L7001" t="s">
        <v>57</v>
      </c>
      <c r="M7001" t="s">
        <v>24</v>
      </c>
      <c r="N7001" t="s">
        <v>18057</v>
      </c>
      <c r="O7001" t="s">
        <v>18373</v>
      </c>
      <c r="P7001" t="s">
        <v>18374</v>
      </c>
    </row>
    <row r="7002" customFormat="1" spans="1:16">
      <c r="A7002" t="s">
        <v>18022</v>
      </c>
      <c r="B7002" t="s">
        <v>18023</v>
      </c>
      <c r="C7002" t="s">
        <v>18376</v>
      </c>
      <c r="D7002" t="s">
        <v>18377</v>
      </c>
      <c r="E7002" t="s">
        <v>20</v>
      </c>
      <c r="F7002" t="s">
        <v>21</v>
      </c>
      <c r="G7002">
        <v>114450665</v>
      </c>
      <c r="H7002">
        <v>114450685</v>
      </c>
      <c r="I7002" t="s">
        <v>22</v>
      </c>
      <c r="J7002">
        <v>1</v>
      </c>
      <c r="K7002">
        <v>0</v>
      </c>
      <c r="L7002" t="s">
        <v>30</v>
      </c>
      <c r="M7002" t="s">
        <v>31</v>
      </c>
      <c r="N7002" t="s">
        <v>18193</v>
      </c>
      <c r="O7002" t="s">
        <v>18194</v>
      </c>
      <c r="P7002" t="s">
        <v>18378</v>
      </c>
    </row>
    <row r="7003" customFormat="1" spans="1:16">
      <c r="A7003" t="s">
        <v>18022</v>
      </c>
      <c r="B7003" t="s">
        <v>18023</v>
      </c>
      <c r="C7003" t="s">
        <v>418</v>
      </c>
      <c r="D7003" t="s">
        <v>419</v>
      </c>
      <c r="E7003" t="s">
        <v>20</v>
      </c>
      <c r="F7003" t="s">
        <v>21</v>
      </c>
      <c r="G7003">
        <v>116234967</v>
      </c>
      <c r="H7003">
        <v>116234990</v>
      </c>
      <c r="I7003" t="s">
        <v>22</v>
      </c>
      <c r="J7003">
        <v>2</v>
      </c>
      <c r="K7003">
        <v>0</v>
      </c>
      <c r="L7003" t="s">
        <v>30</v>
      </c>
      <c r="M7003" t="s">
        <v>24</v>
      </c>
      <c r="N7003" t="s">
        <v>18379</v>
      </c>
      <c r="O7003" t="s">
        <v>18380</v>
      </c>
      <c r="P7003" t="s">
        <v>18381</v>
      </c>
    </row>
    <row r="7004" customFormat="1" spans="1:16">
      <c r="A7004" t="s">
        <v>18022</v>
      </c>
      <c r="B7004" t="s">
        <v>18023</v>
      </c>
      <c r="C7004" t="s">
        <v>422</v>
      </c>
      <c r="D7004" t="s">
        <v>423</v>
      </c>
      <c r="E7004" t="s">
        <v>20</v>
      </c>
      <c r="F7004" t="s">
        <v>21</v>
      </c>
      <c r="G7004">
        <v>116932071</v>
      </c>
      <c r="H7004">
        <v>116932095</v>
      </c>
      <c r="I7004" t="s">
        <v>22</v>
      </c>
      <c r="J7004">
        <v>11</v>
      </c>
      <c r="K7004">
        <v>0</v>
      </c>
      <c r="L7004" t="s">
        <v>57</v>
      </c>
      <c r="M7004" t="s">
        <v>24</v>
      </c>
      <c r="N7004" t="s">
        <v>18382</v>
      </c>
      <c r="O7004" t="s">
        <v>18383</v>
      </c>
      <c r="P7004" t="s">
        <v>18384</v>
      </c>
    </row>
    <row r="7005" customFormat="1" spans="1:16">
      <c r="A7005" t="s">
        <v>18022</v>
      </c>
      <c r="B7005" t="s">
        <v>18023</v>
      </c>
      <c r="C7005" t="s">
        <v>422</v>
      </c>
      <c r="D7005" t="s">
        <v>423</v>
      </c>
      <c r="E7005" t="s">
        <v>20</v>
      </c>
      <c r="F7005" t="s">
        <v>21</v>
      </c>
      <c r="G7005">
        <v>116941649</v>
      </c>
      <c r="H7005">
        <v>116941669</v>
      </c>
      <c r="I7005" t="s">
        <v>22</v>
      </c>
      <c r="J7005">
        <v>19</v>
      </c>
      <c r="K7005">
        <v>1</v>
      </c>
      <c r="L7005" t="s">
        <v>294</v>
      </c>
      <c r="M7005" t="s">
        <v>24</v>
      </c>
      <c r="N7005" t="s">
        <v>18087</v>
      </c>
      <c r="O7005" t="s">
        <v>18385</v>
      </c>
      <c r="P7005" t="s">
        <v>18386</v>
      </c>
    </row>
    <row r="7006" customFormat="1" spans="1:16">
      <c r="A7006" t="s">
        <v>18022</v>
      </c>
      <c r="B7006" t="s">
        <v>18023</v>
      </c>
      <c r="C7006" t="s">
        <v>18387</v>
      </c>
      <c r="D7006" t="s">
        <v>18388</v>
      </c>
      <c r="E7006" t="s">
        <v>20</v>
      </c>
      <c r="F7006" t="s">
        <v>21</v>
      </c>
      <c r="G7006">
        <v>117156542</v>
      </c>
      <c r="H7006">
        <v>117156562</v>
      </c>
      <c r="I7006" t="s">
        <v>37</v>
      </c>
      <c r="J7006">
        <v>1</v>
      </c>
      <c r="K7006">
        <v>0</v>
      </c>
      <c r="L7006" t="s">
        <v>30</v>
      </c>
      <c r="M7006" t="s">
        <v>24</v>
      </c>
      <c r="N7006" t="s">
        <v>18144</v>
      </c>
      <c r="O7006" t="s">
        <v>18145</v>
      </c>
      <c r="P7006" t="s">
        <v>18389</v>
      </c>
    </row>
    <row r="7007" customFormat="1" spans="1:16">
      <c r="A7007" t="s">
        <v>18022</v>
      </c>
      <c r="B7007" t="s">
        <v>18023</v>
      </c>
      <c r="C7007" t="s">
        <v>425</v>
      </c>
      <c r="D7007" t="s">
        <v>425</v>
      </c>
      <c r="E7007" t="s">
        <v>20</v>
      </c>
      <c r="F7007" t="s">
        <v>21</v>
      </c>
      <c r="G7007">
        <v>119699293</v>
      </c>
      <c r="H7007">
        <v>119699313</v>
      </c>
      <c r="I7007" t="s">
        <v>22</v>
      </c>
      <c r="J7007">
        <v>1</v>
      </c>
      <c r="K7007">
        <v>0</v>
      </c>
      <c r="L7007" t="s">
        <v>30</v>
      </c>
      <c r="M7007" t="s">
        <v>24</v>
      </c>
      <c r="N7007" t="s">
        <v>18082</v>
      </c>
      <c r="O7007" t="s">
        <v>18390</v>
      </c>
      <c r="P7007" t="s">
        <v>18391</v>
      </c>
    </row>
    <row r="7008" customFormat="1" spans="1:16">
      <c r="A7008" t="s">
        <v>18022</v>
      </c>
      <c r="B7008" t="s">
        <v>18023</v>
      </c>
      <c r="C7008" t="s">
        <v>18392</v>
      </c>
      <c r="D7008" t="s">
        <v>18393</v>
      </c>
      <c r="E7008" t="s">
        <v>20</v>
      </c>
      <c r="F7008" t="s">
        <v>21</v>
      </c>
      <c r="G7008">
        <v>120254516</v>
      </c>
      <c r="H7008">
        <v>120254536</v>
      </c>
      <c r="I7008" t="s">
        <v>22</v>
      </c>
      <c r="J7008">
        <v>1</v>
      </c>
      <c r="K7008">
        <v>2</v>
      </c>
      <c r="L7008" t="s">
        <v>30</v>
      </c>
      <c r="M7008" t="s">
        <v>24</v>
      </c>
      <c r="N7008" t="s">
        <v>18038</v>
      </c>
      <c r="O7008" t="s">
        <v>18039</v>
      </c>
      <c r="P7008" t="s">
        <v>18394</v>
      </c>
    </row>
    <row r="7009" customFormat="1" spans="1:16">
      <c r="A7009" t="s">
        <v>18022</v>
      </c>
      <c r="B7009" t="s">
        <v>18023</v>
      </c>
      <c r="C7009" t="s">
        <v>432</v>
      </c>
      <c r="D7009" t="s">
        <v>433</v>
      </c>
      <c r="E7009" t="s">
        <v>20</v>
      </c>
      <c r="F7009" t="s">
        <v>21</v>
      </c>
      <c r="G7009">
        <v>120484298</v>
      </c>
      <c r="H7009">
        <v>120484319</v>
      </c>
      <c r="I7009" t="s">
        <v>37</v>
      </c>
      <c r="J7009">
        <v>5</v>
      </c>
      <c r="K7009">
        <v>0</v>
      </c>
      <c r="L7009" t="s">
        <v>57</v>
      </c>
      <c r="M7009" t="s">
        <v>24</v>
      </c>
      <c r="N7009" t="s">
        <v>18395</v>
      </c>
      <c r="O7009" t="s">
        <v>18396</v>
      </c>
      <c r="P7009" t="s">
        <v>18397</v>
      </c>
    </row>
    <row r="7010" customFormat="1" spans="1:16">
      <c r="A7010" t="s">
        <v>18022</v>
      </c>
      <c r="B7010" t="s">
        <v>18023</v>
      </c>
      <c r="C7010" t="s">
        <v>436</v>
      </c>
      <c r="D7010" t="s">
        <v>433</v>
      </c>
      <c r="E7010" t="s">
        <v>20</v>
      </c>
      <c r="F7010" t="s">
        <v>21</v>
      </c>
      <c r="G7010">
        <v>120484298</v>
      </c>
      <c r="H7010">
        <v>120484319</v>
      </c>
      <c r="I7010" t="s">
        <v>37</v>
      </c>
      <c r="J7010">
        <v>5</v>
      </c>
      <c r="K7010">
        <v>0</v>
      </c>
      <c r="L7010" t="s">
        <v>57</v>
      </c>
      <c r="M7010" t="s">
        <v>24</v>
      </c>
      <c r="N7010" t="s">
        <v>18395</v>
      </c>
      <c r="O7010" t="s">
        <v>18396</v>
      </c>
      <c r="P7010" t="s">
        <v>18397</v>
      </c>
    </row>
    <row r="7011" customFormat="1" spans="1:16">
      <c r="A7011" t="s">
        <v>18022</v>
      </c>
      <c r="B7011" t="s">
        <v>18023</v>
      </c>
      <c r="C7011" t="s">
        <v>436</v>
      </c>
      <c r="D7011" t="s">
        <v>433</v>
      </c>
      <c r="E7011" t="s">
        <v>20</v>
      </c>
      <c r="F7011" t="s">
        <v>21</v>
      </c>
      <c r="G7011">
        <v>120548107</v>
      </c>
      <c r="H7011">
        <v>120548128</v>
      </c>
      <c r="I7011" t="s">
        <v>37</v>
      </c>
      <c r="J7011">
        <v>6</v>
      </c>
      <c r="K7011">
        <v>0</v>
      </c>
      <c r="L7011" t="s">
        <v>30</v>
      </c>
      <c r="M7011" t="s">
        <v>31</v>
      </c>
      <c r="N7011" t="s">
        <v>18108</v>
      </c>
      <c r="O7011" t="s">
        <v>15100</v>
      </c>
      <c r="P7011" t="s">
        <v>18398</v>
      </c>
    </row>
    <row r="7012" customFormat="1" spans="1:16">
      <c r="A7012" t="s">
        <v>18022</v>
      </c>
      <c r="B7012" t="s">
        <v>18023</v>
      </c>
      <c r="C7012" t="s">
        <v>8124</v>
      </c>
      <c r="D7012" t="s">
        <v>8124</v>
      </c>
      <c r="E7012" t="s">
        <v>20</v>
      </c>
      <c r="F7012" t="s">
        <v>21</v>
      </c>
      <c r="G7012">
        <v>142637662</v>
      </c>
      <c r="H7012">
        <v>142637682</v>
      </c>
      <c r="I7012" t="s">
        <v>22</v>
      </c>
      <c r="J7012">
        <v>1</v>
      </c>
      <c r="K7012">
        <v>0</v>
      </c>
      <c r="L7012" t="s">
        <v>30</v>
      </c>
      <c r="M7012" t="s">
        <v>24</v>
      </c>
      <c r="N7012" t="s">
        <v>18075</v>
      </c>
      <c r="O7012" t="s">
        <v>18399</v>
      </c>
      <c r="P7012" t="s">
        <v>18400</v>
      </c>
    </row>
    <row r="7013" customFormat="1" spans="1:16">
      <c r="A7013" t="s">
        <v>18022</v>
      </c>
      <c r="B7013" t="s">
        <v>18023</v>
      </c>
      <c r="C7013" t="s">
        <v>8124</v>
      </c>
      <c r="D7013" t="s">
        <v>8124</v>
      </c>
      <c r="E7013" t="s">
        <v>20</v>
      </c>
      <c r="F7013" t="s">
        <v>21</v>
      </c>
      <c r="G7013">
        <v>142637701</v>
      </c>
      <c r="H7013">
        <v>142637721</v>
      </c>
      <c r="I7013" t="s">
        <v>22</v>
      </c>
      <c r="J7013">
        <v>1</v>
      </c>
      <c r="K7013">
        <v>0</v>
      </c>
      <c r="L7013" t="s">
        <v>30</v>
      </c>
      <c r="M7013" t="s">
        <v>24</v>
      </c>
      <c r="N7013" t="s">
        <v>18075</v>
      </c>
      <c r="O7013" t="s">
        <v>18399</v>
      </c>
      <c r="P7013" t="s">
        <v>18400</v>
      </c>
    </row>
    <row r="7014" customFormat="1" spans="1:16">
      <c r="A7014" t="s">
        <v>18022</v>
      </c>
      <c r="B7014" t="s">
        <v>18023</v>
      </c>
      <c r="C7014" t="s">
        <v>442</v>
      </c>
      <c r="D7014" t="s">
        <v>443</v>
      </c>
      <c r="E7014" t="s">
        <v>20</v>
      </c>
      <c r="F7014" t="s">
        <v>21</v>
      </c>
      <c r="G7014">
        <v>144883455</v>
      </c>
      <c r="H7014">
        <v>144883475</v>
      </c>
      <c r="I7014" t="s">
        <v>37</v>
      </c>
      <c r="J7014">
        <v>1</v>
      </c>
      <c r="K7014">
        <v>0</v>
      </c>
      <c r="L7014" t="s">
        <v>30</v>
      </c>
      <c r="M7014" t="s">
        <v>24</v>
      </c>
      <c r="N7014" t="s">
        <v>18087</v>
      </c>
      <c r="O7014" t="s">
        <v>18401</v>
      </c>
      <c r="P7014" t="s">
        <v>18402</v>
      </c>
    </row>
    <row r="7015" customFormat="1" spans="1:16">
      <c r="A7015" t="s">
        <v>18022</v>
      </c>
      <c r="B7015" t="s">
        <v>18023</v>
      </c>
      <c r="C7015" t="s">
        <v>442</v>
      </c>
      <c r="D7015" t="s">
        <v>443</v>
      </c>
      <c r="E7015" t="s">
        <v>20</v>
      </c>
      <c r="F7015" t="s">
        <v>21</v>
      </c>
      <c r="G7015">
        <v>144915983</v>
      </c>
      <c r="H7015">
        <v>144916003</v>
      </c>
      <c r="I7015" t="s">
        <v>37</v>
      </c>
      <c r="J7015">
        <v>1</v>
      </c>
      <c r="K7015">
        <v>0</v>
      </c>
      <c r="L7015" t="s">
        <v>30</v>
      </c>
      <c r="M7015" t="s">
        <v>24</v>
      </c>
      <c r="N7015" t="s">
        <v>18403</v>
      </c>
      <c r="O7015" t="s">
        <v>18404</v>
      </c>
      <c r="P7015" t="s">
        <v>18405</v>
      </c>
    </row>
    <row r="7016" customFormat="1" spans="1:16">
      <c r="A7016" t="s">
        <v>18022</v>
      </c>
      <c r="B7016" t="s">
        <v>18023</v>
      </c>
      <c r="C7016" t="s">
        <v>442</v>
      </c>
      <c r="D7016" t="s">
        <v>443</v>
      </c>
      <c r="E7016" t="s">
        <v>20</v>
      </c>
      <c r="F7016" t="s">
        <v>21</v>
      </c>
      <c r="G7016">
        <v>144924032</v>
      </c>
      <c r="H7016">
        <v>144924052</v>
      </c>
      <c r="I7016" t="s">
        <v>37</v>
      </c>
      <c r="J7016">
        <v>1</v>
      </c>
      <c r="K7016">
        <v>0</v>
      </c>
      <c r="L7016" t="s">
        <v>30</v>
      </c>
      <c r="M7016" t="s">
        <v>24</v>
      </c>
      <c r="N7016" t="s">
        <v>18125</v>
      </c>
      <c r="O7016" t="s">
        <v>18154</v>
      </c>
      <c r="P7016" t="s">
        <v>18406</v>
      </c>
    </row>
    <row r="7017" customFormat="1" spans="1:16">
      <c r="A7017" t="s">
        <v>18022</v>
      </c>
      <c r="B7017" t="s">
        <v>18023</v>
      </c>
      <c r="C7017" t="s">
        <v>446</v>
      </c>
      <c r="D7017" t="s">
        <v>447</v>
      </c>
      <c r="E7017" t="s">
        <v>20</v>
      </c>
      <c r="F7017" t="s">
        <v>21</v>
      </c>
      <c r="G7017">
        <v>144931996</v>
      </c>
      <c r="H7017">
        <v>144932016</v>
      </c>
      <c r="I7017" t="s">
        <v>37</v>
      </c>
      <c r="J7017">
        <v>2</v>
      </c>
      <c r="K7017">
        <v>0</v>
      </c>
      <c r="L7017" t="s">
        <v>57</v>
      </c>
      <c r="M7017" t="s">
        <v>24</v>
      </c>
      <c r="N7017" t="s">
        <v>18144</v>
      </c>
      <c r="O7017" t="s">
        <v>18145</v>
      </c>
      <c r="P7017" t="s">
        <v>18407</v>
      </c>
    </row>
    <row r="7018" customFormat="1" spans="1:16">
      <c r="A7018" t="s">
        <v>18022</v>
      </c>
      <c r="B7018" t="s">
        <v>18023</v>
      </c>
      <c r="C7018" t="s">
        <v>442</v>
      </c>
      <c r="D7018" t="s">
        <v>443</v>
      </c>
      <c r="E7018" t="s">
        <v>20</v>
      </c>
      <c r="F7018" t="s">
        <v>21</v>
      </c>
      <c r="G7018">
        <v>144931996</v>
      </c>
      <c r="H7018">
        <v>144932016</v>
      </c>
      <c r="I7018" t="s">
        <v>37</v>
      </c>
      <c r="J7018">
        <v>2</v>
      </c>
      <c r="K7018">
        <v>0</v>
      </c>
      <c r="L7018" t="s">
        <v>57</v>
      </c>
      <c r="M7018" t="s">
        <v>24</v>
      </c>
      <c r="N7018" t="s">
        <v>18144</v>
      </c>
      <c r="O7018" t="s">
        <v>18145</v>
      </c>
      <c r="P7018" t="s">
        <v>18407</v>
      </c>
    </row>
    <row r="7019" customFormat="1" spans="1:16">
      <c r="A7019" t="s">
        <v>18022</v>
      </c>
      <c r="B7019" t="s">
        <v>18023</v>
      </c>
      <c r="C7019" t="s">
        <v>437</v>
      </c>
      <c r="D7019" t="s">
        <v>438</v>
      </c>
      <c r="E7019" t="s">
        <v>20</v>
      </c>
      <c r="F7019" t="s">
        <v>21</v>
      </c>
      <c r="G7019">
        <v>145073885</v>
      </c>
      <c r="H7019">
        <v>145073904</v>
      </c>
      <c r="I7019" t="s">
        <v>22</v>
      </c>
      <c r="J7019">
        <v>2</v>
      </c>
      <c r="K7019">
        <v>0</v>
      </c>
      <c r="L7019" t="s">
        <v>30</v>
      </c>
      <c r="M7019" t="s">
        <v>31</v>
      </c>
      <c r="N7019" t="s">
        <v>18075</v>
      </c>
      <c r="O7019" t="s">
        <v>18408</v>
      </c>
      <c r="P7019" t="s">
        <v>18409</v>
      </c>
    </row>
    <row r="7020" customFormat="1" spans="1:16">
      <c r="A7020" t="s">
        <v>18022</v>
      </c>
      <c r="B7020" t="s">
        <v>18023</v>
      </c>
      <c r="C7020" t="s">
        <v>440</v>
      </c>
      <c r="D7020" t="s">
        <v>441</v>
      </c>
      <c r="E7020" t="s">
        <v>20</v>
      </c>
      <c r="F7020" t="s">
        <v>21</v>
      </c>
      <c r="G7020">
        <v>145073885</v>
      </c>
      <c r="H7020">
        <v>145073904</v>
      </c>
      <c r="I7020" t="s">
        <v>22</v>
      </c>
      <c r="J7020">
        <v>2</v>
      </c>
      <c r="K7020">
        <v>0</v>
      </c>
      <c r="L7020" t="s">
        <v>30</v>
      </c>
      <c r="M7020" t="s">
        <v>31</v>
      </c>
      <c r="N7020" t="s">
        <v>18075</v>
      </c>
      <c r="O7020" t="s">
        <v>18408</v>
      </c>
      <c r="P7020" t="s">
        <v>18409</v>
      </c>
    </row>
    <row r="7021" customFormat="1" spans="1:16">
      <c r="A7021" t="s">
        <v>18022</v>
      </c>
      <c r="B7021" t="s">
        <v>18023</v>
      </c>
      <c r="C7021" t="s">
        <v>437</v>
      </c>
      <c r="D7021" t="s">
        <v>438</v>
      </c>
      <c r="E7021" t="s">
        <v>20</v>
      </c>
      <c r="F7021" t="s">
        <v>21</v>
      </c>
      <c r="G7021">
        <v>145258301</v>
      </c>
      <c r="H7021">
        <v>145258323</v>
      </c>
      <c r="I7021" t="s">
        <v>22</v>
      </c>
      <c r="J7021">
        <v>1</v>
      </c>
      <c r="K7021">
        <v>0</v>
      </c>
      <c r="L7021" t="s">
        <v>30</v>
      </c>
      <c r="M7021" t="s">
        <v>24</v>
      </c>
      <c r="N7021" t="s">
        <v>18309</v>
      </c>
      <c r="O7021" t="s">
        <v>18410</v>
      </c>
      <c r="P7021" t="s">
        <v>18411</v>
      </c>
    </row>
    <row r="7022" customFormat="1" spans="1:16">
      <c r="A7022" t="s">
        <v>18022</v>
      </c>
      <c r="B7022" t="s">
        <v>18023</v>
      </c>
      <c r="C7022" t="s">
        <v>440</v>
      </c>
      <c r="D7022" t="s">
        <v>441</v>
      </c>
      <c r="E7022" t="s">
        <v>20</v>
      </c>
      <c r="F7022" t="s">
        <v>21</v>
      </c>
      <c r="G7022">
        <v>145258301</v>
      </c>
      <c r="H7022">
        <v>145258323</v>
      </c>
      <c r="I7022" t="s">
        <v>22</v>
      </c>
      <c r="J7022">
        <v>1</v>
      </c>
      <c r="K7022">
        <v>0</v>
      </c>
      <c r="L7022" t="s">
        <v>30</v>
      </c>
      <c r="M7022" t="s">
        <v>24</v>
      </c>
      <c r="N7022" t="s">
        <v>18309</v>
      </c>
      <c r="O7022" t="s">
        <v>18410</v>
      </c>
      <c r="P7022" t="s">
        <v>18411</v>
      </c>
    </row>
    <row r="7023" customFormat="1" spans="1:16">
      <c r="A7023" t="s">
        <v>18022</v>
      </c>
      <c r="B7023" t="s">
        <v>18023</v>
      </c>
      <c r="C7023" t="s">
        <v>437</v>
      </c>
      <c r="D7023" t="s">
        <v>438</v>
      </c>
      <c r="E7023" t="s">
        <v>20</v>
      </c>
      <c r="F7023" t="s">
        <v>21</v>
      </c>
      <c r="G7023">
        <v>145273268</v>
      </c>
      <c r="H7023">
        <v>145273289</v>
      </c>
      <c r="I7023" t="s">
        <v>22</v>
      </c>
      <c r="J7023">
        <v>9</v>
      </c>
      <c r="K7023">
        <v>0</v>
      </c>
      <c r="L7023" t="s">
        <v>30</v>
      </c>
      <c r="M7023" t="s">
        <v>31</v>
      </c>
      <c r="N7023" t="s">
        <v>18108</v>
      </c>
      <c r="O7023" t="s">
        <v>15100</v>
      </c>
      <c r="P7023" t="s">
        <v>18398</v>
      </c>
    </row>
    <row r="7024" customFormat="1" spans="1:16">
      <c r="A7024" t="s">
        <v>18022</v>
      </c>
      <c r="B7024" t="s">
        <v>18023</v>
      </c>
      <c r="C7024" t="s">
        <v>440</v>
      </c>
      <c r="D7024" t="s">
        <v>441</v>
      </c>
      <c r="E7024" t="s">
        <v>20</v>
      </c>
      <c r="F7024" t="s">
        <v>21</v>
      </c>
      <c r="G7024">
        <v>145273268</v>
      </c>
      <c r="H7024">
        <v>145273289</v>
      </c>
      <c r="I7024" t="s">
        <v>22</v>
      </c>
      <c r="J7024">
        <v>9</v>
      </c>
      <c r="K7024">
        <v>0</v>
      </c>
      <c r="L7024" t="s">
        <v>30</v>
      </c>
      <c r="M7024" t="s">
        <v>31</v>
      </c>
      <c r="N7024" t="s">
        <v>18108</v>
      </c>
      <c r="O7024" t="s">
        <v>15100</v>
      </c>
      <c r="P7024" t="s">
        <v>18398</v>
      </c>
    </row>
    <row r="7025" customFormat="1" spans="1:16">
      <c r="A7025" t="s">
        <v>18022</v>
      </c>
      <c r="B7025" t="s">
        <v>18023</v>
      </c>
      <c r="C7025" t="s">
        <v>456</v>
      </c>
      <c r="D7025" t="s">
        <v>457</v>
      </c>
      <c r="E7025" t="s">
        <v>20</v>
      </c>
      <c r="F7025" t="s">
        <v>21</v>
      </c>
      <c r="G7025">
        <v>145273268</v>
      </c>
      <c r="H7025">
        <v>145273289</v>
      </c>
      <c r="I7025" t="s">
        <v>22</v>
      </c>
      <c r="J7025">
        <v>9</v>
      </c>
      <c r="K7025">
        <v>0</v>
      </c>
      <c r="L7025" t="s">
        <v>30</v>
      </c>
      <c r="M7025" t="s">
        <v>31</v>
      </c>
      <c r="N7025" t="s">
        <v>18108</v>
      </c>
      <c r="O7025" t="s">
        <v>15100</v>
      </c>
      <c r="P7025" t="s">
        <v>18398</v>
      </c>
    </row>
    <row r="7026" customFormat="1" spans="1:16">
      <c r="A7026" t="s">
        <v>18022</v>
      </c>
      <c r="B7026" t="s">
        <v>18023</v>
      </c>
      <c r="C7026" t="s">
        <v>440</v>
      </c>
      <c r="D7026" t="s">
        <v>441</v>
      </c>
      <c r="E7026" t="s">
        <v>20</v>
      </c>
      <c r="F7026" t="s">
        <v>21</v>
      </c>
      <c r="G7026">
        <v>145413304</v>
      </c>
      <c r="H7026">
        <v>145413324</v>
      </c>
      <c r="I7026" t="s">
        <v>22</v>
      </c>
      <c r="J7026">
        <v>1</v>
      </c>
      <c r="K7026">
        <v>0</v>
      </c>
      <c r="L7026" t="s">
        <v>30</v>
      </c>
      <c r="M7026" t="s">
        <v>24</v>
      </c>
      <c r="N7026" t="s">
        <v>18033</v>
      </c>
      <c r="O7026" t="s">
        <v>18034</v>
      </c>
      <c r="P7026" t="s">
        <v>18412</v>
      </c>
    </row>
    <row r="7027" customFormat="1" spans="1:16">
      <c r="A7027" t="s">
        <v>18022</v>
      </c>
      <c r="B7027" t="s">
        <v>18023</v>
      </c>
      <c r="C7027" t="s">
        <v>440</v>
      </c>
      <c r="D7027" t="s">
        <v>441</v>
      </c>
      <c r="E7027" t="s">
        <v>20</v>
      </c>
      <c r="F7027" t="s">
        <v>21</v>
      </c>
      <c r="G7027">
        <v>145585451</v>
      </c>
      <c r="H7027">
        <v>145585471</v>
      </c>
      <c r="I7027" t="s">
        <v>22</v>
      </c>
      <c r="J7027">
        <v>6</v>
      </c>
      <c r="K7027">
        <v>0</v>
      </c>
      <c r="L7027" t="s">
        <v>30</v>
      </c>
      <c r="M7027" t="s">
        <v>24</v>
      </c>
      <c r="N7027" t="s">
        <v>18033</v>
      </c>
      <c r="O7027" t="s">
        <v>18034</v>
      </c>
      <c r="P7027" t="s">
        <v>18413</v>
      </c>
    </row>
    <row r="7028" customFormat="1" spans="1:16">
      <c r="A7028" t="s">
        <v>18022</v>
      </c>
      <c r="B7028" t="s">
        <v>18023</v>
      </c>
      <c r="C7028" t="s">
        <v>18414</v>
      </c>
      <c r="D7028" t="s">
        <v>18415</v>
      </c>
      <c r="E7028" t="s">
        <v>20</v>
      </c>
      <c r="F7028" t="s">
        <v>21</v>
      </c>
      <c r="G7028">
        <v>145585451</v>
      </c>
      <c r="H7028">
        <v>145585471</v>
      </c>
      <c r="I7028" t="s">
        <v>22</v>
      </c>
      <c r="J7028">
        <v>6</v>
      </c>
      <c r="K7028">
        <v>0</v>
      </c>
      <c r="L7028" t="s">
        <v>30</v>
      </c>
      <c r="M7028" t="s">
        <v>24</v>
      </c>
      <c r="N7028" t="s">
        <v>18033</v>
      </c>
      <c r="O7028" t="s">
        <v>18034</v>
      </c>
      <c r="P7028" t="s">
        <v>18413</v>
      </c>
    </row>
    <row r="7029" customFormat="1" spans="1:16">
      <c r="A7029" t="s">
        <v>18022</v>
      </c>
      <c r="B7029" t="s">
        <v>18023</v>
      </c>
      <c r="C7029" t="s">
        <v>440</v>
      </c>
      <c r="D7029" t="s">
        <v>441</v>
      </c>
      <c r="E7029" t="s">
        <v>20</v>
      </c>
      <c r="F7029" t="s">
        <v>21</v>
      </c>
      <c r="G7029">
        <v>145663263</v>
      </c>
      <c r="H7029">
        <v>145663285</v>
      </c>
      <c r="I7029" t="s">
        <v>22</v>
      </c>
      <c r="J7029">
        <v>1</v>
      </c>
      <c r="K7029">
        <v>0</v>
      </c>
      <c r="L7029" t="s">
        <v>30</v>
      </c>
      <c r="M7029" t="s">
        <v>24</v>
      </c>
      <c r="N7029" t="s">
        <v>18416</v>
      </c>
      <c r="O7029" t="s">
        <v>18417</v>
      </c>
      <c r="P7029" t="s">
        <v>18418</v>
      </c>
    </row>
    <row r="7030" customFormat="1" spans="1:16">
      <c r="A7030" t="s">
        <v>18022</v>
      </c>
      <c r="B7030" t="s">
        <v>18023</v>
      </c>
      <c r="C7030" t="s">
        <v>466</v>
      </c>
      <c r="D7030" t="s">
        <v>467</v>
      </c>
      <c r="E7030" t="s">
        <v>20</v>
      </c>
      <c r="F7030" t="s">
        <v>21</v>
      </c>
      <c r="G7030">
        <v>145663263</v>
      </c>
      <c r="H7030">
        <v>145663285</v>
      </c>
      <c r="I7030" t="s">
        <v>22</v>
      </c>
      <c r="J7030">
        <v>1</v>
      </c>
      <c r="K7030">
        <v>0</v>
      </c>
      <c r="L7030" t="s">
        <v>30</v>
      </c>
      <c r="M7030" t="s">
        <v>24</v>
      </c>
      <c r="N7030" t="s">
        <v>18416</v>
      </c>
      <c r="O7030" t="s">
        <v>18417</v>
      </c>
      <c r="P7030" t="s">
        <v>18418</v>
      </c>
    </row>
    <row r="7031" customFormat="1" spans="1:16">
      <c r="A7031" t="s">
        <v>18022</v>
      </c>
      <c r="B7031" t="s">
        <v>18023</v>
      </c>
      <c r="C7031" t="s">
        <v>468</v>
      </c>
      <c r="D7031" t="s">
        <v>469</v>
      </c>
      <c r="E7031" t="s">
        <v>20</v>
      </c>
      <c r="F7031" t="s">
        <v>21</v>
      </c>
      <c r="G7031">
        <v>145663263</v>
      </c>
      <c r="H7031">
        <v>145663285</v>
      </c>
      <c r="I7031" t="s">
        <v>22</v>
      </c>
      <c r="J7031">
        <v>1</v>
      </c>
      <c r="K7031">
        <v>0</v>
      </c>
      <c r="L7031" t="s">
        <v>30</v>
      </c>
      <c r="M7031" t="s">
        <v>24</v>
      </c>
      <c r="N7031" t="s">
        <v>18416</v>
      </c>
      <c r="O7031" t="s">
        <v>18417</v>
      </c>
      <c r="P7031" t="s">
        <v>18418</v>
      </c>
    </row>
    <row r="7032" customFormat="1" spans="1:16">
      <c r="A7032" t="s">
        <v>18022</v>
      </c>
      <c r="B7032" t="s">
        <v>18023</v>
      </c>
      <c r="C7032" t="s">
        <v>440</v>
      </c>
      <c r="D7032" t="s">
        <v>441</v>
      </c>
      <c r="E7032" t="s">
        <v>20</v>
      </c>
      <c r="F7032" t="s">
        <v>21</v>
      </c>
      <c r="G7032">
        <v>145674406</v>
      </c>
      <c r="H7032">
        <v>145674425</v>
      </c>
      <c r="I7032" t="s">
        <v>22</v>
      </c>
      <c r="J7032">
        <v>1</v>
      </c>
      <c r="K7032">
        <v>0</v>
      </c>
      <c r="L7032" t="s">
        <v>30</v>
      </c>
      <c r="M7032" t="s">
        <v>24</v>
      </c>
      <c r="N7032" t="s">
        <v>18087</v>
      </c>
      <c r="O7032" t="s">
        <v>18419</v>
      </c>
      <c r="P7032" t="s">
        <v>18420</v>
      </c>
    </row>
    <row r="7033" customFormat="1" spans="1:16">
      <c r="A7033" t="s">
        <v>18022</v>
      </c>
      <c r="B7033" t="s">
        <v>18023</v>
      </c>
      <c r="C7033" t="s">
        <v>440</v>
      </c>
      <c r="D7033" t="s">
        <v>441</v>
      </c>
      <c r="E7033" t="s">
        <v>20</v>
      </c>
      <c r="F7033" t="s">
        <v>21</v>
      </c>
      <c r="G7033">
        <v>145683585</v>
      </c>
      <c r="H7033">
        <v>145683605</v>
      </c>
      <c r="I7033" t="s">
        <v>22</v>
      </c>
      <c r="J7033">
        <v>1</v>
      </c>
      <c r="K7033">
        <v>0</v>
      </c>
      <c r="L7033" t="s">
        <v>30</v>
      </c>
      <c r="M7033" t="s">
        <v>24</v>
      </c>
      <c r="N7033" t="s">
        <v>18033</v>
      </c>
      <c r="O7033" t="s">
        <v>18034</v>
      </c>
      <c r="P7033" t="s">
        <v>18421</v>
      </c>
    </row>
    <row r="7034" customFormat="1" spans="1:16">
      <c r="A7034" t="s">
        <v>18022</v>
      </c>
      <c r="B7034" t="s">
        <v>18023</v>
      </c>
      <c r="C7034" t="s">
        <v>466</v>
      </c>
      <c r="D7034" t="s">
        <v>467</v>
      </c>
      <c r="E7034" t="s">
        <v>20</v>
      </c>
      <c r="F7034" t="s">
        <v>21</v>
      </c>
      <c r="G7034">
        <v>145683585</v>
      </c>
      <c r="H7034">
        <v>145683605</v>
      </c>
      <c r="I7034" t="s">
        <v>22</v>
      </c>
      <c r="J7034">
        <v>1</v>
      </c>
      <c r="K7034">
        <v>0</v>
      </c>
      <c r="L7034" t="s">
        <v>30</v>
      </c>
      <c r="M7034" t="s">
        <v>24</v>
      </c>
      <c r="N7034" t="s">
        <v>18033</v>
      </c>
      <c r="O7034" t="s">
        <v>18034</v>
      </c>
      <c r="P7034" t="s">
        <v>18421</v>
      </c>
    </row>
    <row r="7035" customFormat="1" spans="1:16">
      <c r="A7035" t="s">
        <v>18022</v>
      </c>
      <c r="B7035" t="s">
        <v>18023</v>
      </c>
      <c r="C7035" t="s">
        <v>468</v>
      </c>
      <c r="D7035" t="s">
        <v>469</v>
      </c>
      <c r="E7035" t="s">
        <v>20</v>
      </c>
      <c r="F7035" t="s">
        <v>21</v>
      </c>
      <c r="G7035">
        <v>145683585</v>
      </c>
      <c r="H7035">
        <v>145683605</v>
      </c>
      <c r="I7035" t="s">
        <v>22</v>
      </c>
      <c r="J7035">
        <v>1</v>
      </c>
      <c r="K7035">
        <v>0</v>
      </c>
      <c r="L7035" t="s">
        <v>30</v>
      </c>
      <c r="M7035" t="s">
        <v>24</v>
      </c>
      <c r="N7035" t="s">
        <v>18033</v>
      </c>
      <c r="O7035" t="s">
        <v>18034</v>
      </c>
      <c r="P7035" t="s">
        <v>18421</v>
      </c>
    </row>
    <row r="7036" customFormat="1" spans="1:16">
      <c r="A7036" t="s">
        <v>18022</v>
      </c>
      <c r="B7036" t="s">
        <v>18023</v>
      </c>
      <c r="C7036" t="s">
        <v>479</v>
      </c>
      <c r="D7036" t="s">
        <v>480</v>
      </c>
      <c r="E7036" t="s">
        <v>20</v>
      </c>
      <c r="F7036" t="s">
        <v>21</v>
      </c>
      <c r="G7036">
        <v>146651251</v>
      </c>
      <c r="H7036">
        <v>146651271</v>
      </c>
      <c r="I7036" t="s">
        <v>22</v>
      </c>
      <c r="J7036">
        <v>1</v>
      </c>
      <c r="K7036">
        <v>0</v>
      </c>
      <c r="L7036" t="s">
        <v>30</v>
      </c>
      <c r="M7036" t="s">
        <v>24</v>
      </c>
      <c r="N7036" t="s">
        <v>18033</v>
      </c>
      <c r="O7036" t="s">
        <v>18034</v>
      </c>
      <c r="P7036" t="s">
        <v>18422</v>
      </c>
    </row>
    <row r="7037" customFormat="1" spans="1:16">
      <c r="A7037" t="s">
        <v>18022</v>
      </c>
      <c r="B7037" t="s">
        <v>18023</v>
      </c>
      <c r="C7037" t="s">
        <v>481</v>
      </c>
      <c r="D7037" t="s">
        <v>482</v>
      </c>
      <c r="E7037" t="s">
        <v>20</v>
      </c>
      <c r="F7037" t="s">
        <v>21</v>
      </c>
      <c r="G7037">
        <v>146651251</v>
      </c>
      <c r="H7037">
        <v>146651271</v>
      </c>
      <c r="I7037" t="s">
        <v>22</v>
      </c>
      <c r="J7037">
        <v>1</v>
      </c>
      <c r="K7037">
        <v>0</v>
      </c>
      <c r="L7037" t="s">
        <v>30</v>
      </c>
      <c r="M7037" t="s">
        <v>24</v>
      </c>
      <c r="N7037" t="s">
        <v>18033</v>
      </c>
      <c r="O7037" t="s">
        <v>18034</v>
      </c>
      <c r="P7037" t="s">
        <v>18422</v>
      </c>
    </row>
    <row r="7038" customFormat="1" spans="1:16">
      <c r="A7038" t="s">
        <v>18022</v>
      </c>
      <c r="B7038" t="s">
        <v>18023</v>
      </c>
      <c r="C7038" t="s">
        <v>479</v>
      </c>
      <c r="D7038" t="s">
        <v>480</v>
      </c>
      <c r="E7038" t="s">
        <v>20</v>
      </c>
      <c r="F7038" t="s">
        <v>21</v>
      </c>
      <c r="G7038">
        <v>146724360</v>
      </c>
      <c r="H7038">
        <v>146724380</v>
      </c>
      <c r="I7038" t="s">
        <v>22</v>
      </c>
      <c r="J7038">
        <v>1</v>
      </c>
      <c r="K7038">
        <v>0</v>
      </c>
      <c r="L7038" t="s">
        <v>23</v>
      </c>
      <c r="M7038" t="s">
        <v>31</v>
      </c>
      <c r="N7038" t="s">
        <v>18193</v>
      </c>
      <c r="O7038" t="s">
        <v>18423</v>
      </c>
      <c r="P7038" t="s">
        <v>18424</v>
      </c>
    </row>
    <row r="7039" customFormat="1" spans="1:16">
      <c r="A7039" t="s">
        <v>18022</v>
      </c>
      <c r="B7039" t="s">
        <v>18023</v>
      </c>
      <c r="C7039" t="s">
        <v>8165</v>
      </c>
      <c r="D7039" t="s">
        <v>8166</v>
      </c>
      <c r="E7039" t="s">
        <v>20</v>
      </c>
      <c r="F7039" t="s">
        <v>21</v>
      </c>
      <c r="G7039">
        <v>146724360</v>
      </c>
      <c r="H7039">
        <v>146724380</v>
      </c>
      <c r="I7039" t="s">
        <v>22</v>
      </c>
      <c r="J7039">
        <v>1</v>
      </c>
      <c r="K7039">
        <v>0</v>
      </c>
      <c r="L7039" t="s">
        <v>23</v>
      </c>
      <c r="M7039" t="s">
        <v>31</v>
      </c>
      <c r="N7039" t="s">
        <v>18193</v>
      </c>
      <c r="O7039" t="s">
        <v>18423</v>
      </c>
      <c r="P7039" t="s">
        <v>18424</v>
      </c>
    </row>
    <row r="7040" customFormat="1" spans="1:16">
      <c r="A7040" t="s">
        <v>18022</v>
      </c>
      <c r="B7040" t="s">
        <v>18023</v>
      </c>
      <c r="C7040" t="s">
        <v>481</v>
      </c>
      <c r="D7040" t="s">
        <v>482</v>
      </c>
      <c r="E7040" t="s">
        <v>20</v>
      </c>
      <c r="F7040" t="s">
        <v>21</v>
      </c>
      <c r="G7040">
        <v>146724360</v>
      </c>
      <c r="H7040">
        <v>146724380</v>
      </c>
      <c r="I7040" t="s">
        <v>22</v>
      </c>
      <c r="J7040">
        <v>1</v>
      </c>
      <c r="K7040">
        <v>0</v>
      </c>
      <c r="L7040" t="s">
        <v>23</v>
      </c>
      <c r="M7040" t="s">
        <v>31</v>
      </c>
      <c r="N7040" t="s">
        <v>18193</v>
      </c>
      <c r="O7040" t="s">
        <v>18423</v>
      </c>
      <c r="P7040" t="s">
        <v>18424</v>
      </c>
    </row>
    <row r="7041" customFormat="1" spans="1:16">
      <c r="A7041" t="s">
        <v>18022</v>
      </c>
      <c r="B7041" t="s">
        <v>18023</v>
      </c>
      <c r="C7041" t="s">
        <v>479</v>
      </c>
      <c r="D7041" t="s">
        <v>480</v>
      </c>
      <c r="E7041" t="s">
        <v>20</v>
      </c>
      <c r="F7041" t="s">
        <v>21</v>
      </c>
      <c r="G7041">
        <v>146734967</v>
      </c>
      <c r="H7041">
        <v>146734985</v>
      </c>
      <c r="I7041" t="s">
        <v>22</v>
      </c>
      <c r="J7041">
        <v>2</v>
      </c>
      <c r="K7041">
        <v>0</v>
      </c>
      <c r="L7041" t="s">
        <v>30</v>
      </c>
      <c r="M7041" t="s">
        <v>24</v>
      </c>
      <c r="N7041" t="s">
        <v>18087</v>
      </c>
      <c r="O7041" t="s">
        <v>18425</v>
      </c>
      <c r="P7041" t="s">
        <v>18426</v>
      </c>
    </row>
    <row r="7042" customFormat="1" spans="1:16">
      <c r="A7042" t="s">
        <v>18022</v>
      </c>
      <c r="B7042" t="s">
        <v>18023</v>
      </c>
      <c r="C7042" t="s">
        <v>481</v>
      </c>
      <c r="D7042" t="s">
        <v>482</v>
      </c>
      <c r="E7042" t="s">
        <v>20</v>
      </c>
      <c r="F7042" t="s">
        <v>21</v>
      </c>
      <c r="G7042">
        <v>146734967</v>
      </c>
      <c r="H7042">
        <v>146734985</v>
      </c>
      <c r="I7042" t="s">
        <v>22</v>
      </c>
      <c r="J7042">
        <v>2</v>
      </c>
      <c r="K7042">
        <v>0</v>
      </c>
      <c r="L7042" t="s">
        <v>30</v>
      </c>
      <c r="M7042" t="s">
        <v>24</v>
      </c>
      <c r="N7042" t="s">
        <v>18087</v>
      </c>
      <c r="O7042" t="s">
        <v>18425</v>
      </c>
      <c r="P7042" t="s">
        <v>18426</v>
      </c>
    </row>
    <row r="7043" customFormat="1" spans="1:16">
      <c r="A7043" t="s">
        <v>18022</v>
      </c>
      <c r="B7043" t="s">
        <v>18023</v>
      </c>
      <c r="C7043" t="s">
        <v>479</v>
      </c>
      <c r="D7043" t="s">
        <v>480</v>
      </c>
      <c r="E7043" t="s">
        <v>20</v>
      </c>
      <c r="F7043" t="s">
        <v>21</v>
      </c>
      <c r="G7043">
        <v>146753344</v>
      </c>
      <c r="H7043">
        <v>146753364</v>
      </c>
      <c r="I7043" t="s">
        <v>22</v>
      </c>
      <c r="J7043">
        <v>1</v>
      </c>
      <c r="K7043">
        <v>0</v>
      </c>
      <c r="L7043" t="s">
        <v>23</v>
      </c>
      <c r="M7043" t="s">
        <v>24</v>
      </c>
      <c r="N7043" t="s">
        <v>18057</v>
      </c>
      <c r="O7043" t="s">
        <v>18427</v>
      </c>
      <c r="P7043" t="s">
        <v>18428</v>
      </c>
    </row>
    <row r="7044" customFormat="1" spans="1:16">
      <c r="A7044" t="s">
        <v>18022</v>
      </c>
      <c r="B7044" t="s">
        <v>18023</v>
      </c>
      <c r="C7044" t="s">
        <v>481</v>
      </c>
      <c r="D7044" t="s">
        <v>482</v>
      </c>
      <c r="E7044" t="s">
        <v>20</v>
      </c>
      <c r="F7044" t="s">
        <v>21</v>
      </c>
      <c r="G7044">
        <v>146753344</v>
      </c>
      <c r="H7044">
        <v>146753364</v>
      </c>
      <c r="I7044" t="s">
        <v>22</v>
      </c>
      <c r="J7044">
        <v>1</v>
      </c>
      <c r="K7044">
        <v>0</v>
      </c>
      <c r="L7044" t="s">
        <v>23</v>
      </c>
      <c r="M7044" t="s">
        <v>24</v>
      </c>
      <c r="N7044" t="s">
        <v>18057</v>
      </c>
      <c r="O7044" t="s">
        <v>18427</v>
      </c>
      <c r="P7044" t="s">
        <v>18428</v>
      </c>
    </row>
    <row r="7045" customFormat="1" spans="1:16">
      <c r="A7045" t="s">
        <v>18022</v>
      </c>
      <c r="B7045" t="s">
        <v>18023</v>
      </c>
      <c r="C7045" t="s">
        <v>479</v>
      </c>
      <c r="D7045" t="s">
        <v>480</v>
      </c>
      <c r="E7045" t="s">
        <v>20</v>
      </c>
      <c r="F7045" t="s">
        <v>21</v>
      </c>
      <c r="G7045">
        <v>146790930</v>
      </c>
      <c r="H7045">
        <v>146790951</v>
      </c>
      <c r="I7045" t="s">
        <v>22</v>
      </c>
      <c r="J7045">
        <v>1</v>
      </c>
      <c r="K7045">
        <v>0</v>
      </c>
      <c r="L7045" t="s">
        <v>30</v>
      </c>
      <c r="M7045" t="s">
        <v>24</v>
      </c>
      <c r="N7045" t="s">
        <v>18429</v>
      </c>
      <c r="O7045" t="s">
        <v>18430</v>
      </c>
      <c r="P7045" t="s">
        <v>18431</v>
      </c>
    </row>
    <row r="7046" customFormat="1" spans="1:16">
      <c r="A7046" t="s">
        <v>18022</v>
      </c>
      <c r="B7046" t="s">
        <v>18023</v>
      </c>
      <c r="C7046" t="s">
        <v>481</v>
      </c>
      <c r="D7046" t="s">
        <v>482</v>
      </c>
      <c r="E7046" t="s">
        <v>20</v>
      </c>
      <c r="F7046" t="s">
        <v>21</v>
      </c>
      <c r="G7046">
        <v>146790930</v>
      </c>
      <c r="H7046">
        <v>146790951</v>
      </c>
      <c r="I7046" t="s">
        <v>22</v>
      </c>
      <c r="J7046">
        <v>1</v>
      </c>
      <c r="K7046">
        <v>0</v>
      </c>
      <c r="L7046" t="s">
        <v>30</v>
      </c>
      <c r="M7046" t="s">
        <v>24</v>
      </c>
      <c r="N7046" t="s">
        <v>18429</v>
      </c>
      <c r="O7046" t="s">
        <v>18430</v>
      </c>
      <c r="P7046" t="s">
        <v>18431</v>
      </c>
    </row>
    <row r="7047" customFormat="1" spans="1:16">
      <c r="A7047" t="s">
        <v>18022</v>
      </c>
      <c r="B7047" t="s">
        <v>18023</v>
      </c>
      <c r="C7047" t="s">
        <v>479</v>
      </c>
      <c r="D7047" t="s">
        <v>480</v>
      </c>
      <c r="E7047" t="s">
        <v>20</v>
      </c>
      <c r="F7047" t="s">
        <v>21</v>
      </c>
      <c r="G7047">
        <v>147096086</v>
      </c>
      <c r="H7047">
        <v>147096105</v>
      </c>
      <c r="I7047" t="s">
        <v>22</v>
      </c>
      <c r="J7047">
        <v>2</v>
      </c>
      <c r="K7047">
        <v>0</v>
      </c>
      <c r="L7047" t="s">
        <v>57</v>
      </c>
      <c r="M7047" t="s">
        <v>31</v>
      </c>
      <c r="N7047" t="s">
        <v>18087</v>
      </c>
      <c r="O7047" t="s">
        <v>18432</v>
      </c>
      <c r="P7047" t="s">
        <v>18433</v>
      </c>
    </row>
    <row r="7048" customFormat="1" spans="1:16">
      <c r="A7048" t="s">
        <v>18022</v>
      </c>
      <c r="B7048" t="s">
        <v>18023</v>
      </c>
      <c r="C7048" t="s">
        <v>481</v>
      </c>
      <c r="D7048" t="s">
        <v>482</v>
      </c>
      <c r="E7048" t="s">
        <v>20</v>
      </c>
      <c r="F7048" t="s">
        <v>21</v>
      </c>
      <c r="G7048">
        <v>147096086</v>
      </c>
      <c r="H7048">
        <v>147096105</v>
      </c>
      <c r="I7048" t="s">
        <v>22</v>
      </c>
      <c r="J7048">
        <v>2</v>
      </c>
      <c r="K7048">
        <v>0</v>
      </c>
      <c r="L7048" t="s">
        <v>57</v>
      </c>
      <c r="M7048" t="s">
        <v>31</v>
      </c>
      <c r="N7048" t="s">
        <v>18087</v>
      </c>
      <c r="O7048" t="s">
        <v>18432</v>
      </c>
      <c r="P7048" t="s">
        <v>18433</v>
      </c>
    </row>
    <row r="7049" customFormat="1" spans="1:16">
      <c r="A7049" t="s">
        <v>18022</v>
      </c>
      <c r="B7049" t="s">
        <v>18023</v>
      </c>
      <c r="C7049" t="s">
        <v>479</v>
      </c>
      <c r="D7049" t="s">
        <v>480</v>
      </c>
      <c r="E7049" t="s">
        <v>20</v>
      </c>
      <c r="F7049" t="s">
        <v>21</v>
      </c>
      <c r="G7049">
        <v>147097620</v>
      </c>
      <c r="H7049">
        <v>147097642</v>
      </c>
      <c r="I7049" t="s">
        <v>22</v>
      </c>
      <c r="J7049">
        <v>7</v>
      </c>
      <c r="K7049">
        <v>0</v>
      </c>
      <c r="L7049" t="s">
        <v>57</v>
      </c>
      <c r="M7049" t="s">
        <v>31</v>
      </c>
      <c r="N7049" t="s">
        <v>18434</v>
      </c>
      <c r="O7049" t="s">
        <v>18435</v>
      </c>
      <c r="P7049" t="s">
        <v>18436</v>
      </c>
    </row>
    <row r="7050" customFormat="1" spans="1:16">
      <c r="A7050" t="s">
        <v>18022</v>
      </c>
      <c r="B7050" t="s">
        <v>18023</v>
      </c>
      <c r="C7050" t="s">
        <v>481</v>
      </c>
      <c r="D7050" t="s">
        <v>482</v>
      </c>
      <c r="E7050" t="s">
        <v>20</v>
      </c>
      <c r="F7050" t="s">
        <v>21</v>
      </c>
      <c r="G7050">
        <v>147097620</v>
      </c>
      <c r="H7050">
        <v>147097642</v>
      </c>
      <c r="I7050" t="s">
        <v>22</v>
      </c>
      <c r="J7050">
        <v>7</v>
      </c>
      <c r="K7050">
        <v>0</v>
      </c>
      <c r="L7050" t="s">
        <v>57</v>
      </c>
      <c r="M7050" t="s">
        <v>31</v>
      </c>
      <c r="N7050" t="s">
        <v>18434</v>
      </c>
      <c r="O7050" t="s">
        <v>18435</v>
      </c>
      <c r="P7050" t="s">
        <v>18436</v>
      </c>
    </row>
    <row r="7051" customFormat="1" spans="1:16">
      <c r="A7051" t="s">
        <v>18022</v>
      </c>
      <c r="B7051" t="s">
        <v>18023</v>
      </c>
      <c r="C7051" t="s">
        <v>18437</v>
      </c>
      <c r="D7051" t="s">
        <v>18438</v>
      </c>
      <c r="E7051" t="s">
        <v>20</v>
      </c>
      <c r="F7051" t="s">
        <v>21</v>
      </c>
      <c r="G7051">
        <v>150485778</v>
      </c>
      <c r="H7051">
        <v>150485799</v>
      </c>
      <c r="I7051" t="s">
        <v>22</v>
      </c>
      <c r="J7051">
        <v>1</v>
      </c>
      <c r="K7051">
        <v>0</v>
      </c>
      <c r="L7051" t="s">
        <v>30</v>
      </c>
      <c r="M7051" t="s">
        <v>24</v>
      </c>
      <c r="N7051" t="s">
        <v>18108</v>
      </c>
      <c r="O7051" t="s">
        <v>18439</v>
      </c>
      <c r="P7051" t="s">
        <v>18440</v>
      </c>
    </row>
    <row r="7052" customFormat="1" spans="1:16">
      <c r="A7052" t="s">
        <v>18022</v>
      </c>
      <c r="B7052" t="s">
        <v>18023</v>
      </c>
      <c r="C7052" t="s">
        <v>18441</v>
      </c>
      <c r="D7052" t="s">
        <v>18442</v>
      </c>
      <c r="E7052" t="s">
        <v>20</v>
      </c>
      <c r="F7052" t="s">
        <v>21</v>
      </c>
      <c r="G7052">
        <v>151028291</v>
      </c>
      <c r="H7052">
        <v>151028311</v>
      </c>
      <c r="I7052" t="s">
        <v>37</v>
      </c>
      <c r="J7052">
        <v>4</v>
      </c>
      <c r="K7052">
        <v>1</v>
      </c>
      <c r="L7052" t="s">
        <v>57</v>
      </c>
      <c r="M7052" t="s">
        <v>24</v>
      </c>
      <c r="N7052" t="s">
        <v>18193</v>
      </c>
      <c r="O7052" t="s">
        <v>18443</v>
      </c>
      <c r="P7052" t="s">
        <v>18444</v>
      </c>
    </row>
    <row r="7053" customFormat="1" spans="1:16">
      <c r="A7053" t="s">
        <v>18022</v>
      </c>
      <c r="B7053" t="s">
        <v>18023</v>
      </c>
      <c r="C7053" t="s">
        <v>18445</v>
      </c>
      <c r="D7053" t="s">
        <v>18446</v>
      </c>
      <c r="E7053" t="s">
        <v>20</v>
      </c>
      <c r="F7053" t="s">
        <v>21</v>
      </c>
      <c r="G7053">
        <v>151040242</v>
      </c>
      <c r="H7053">
        <v>151040262</v>
      </c>
      <c r="I7053" t="s">
        <v>22</v>
      </c>
      <c r="J7053">
        <v>1</v>
      </c>
      <c r="K7053">
        <v>0</v>
      </c>
      <c r="L7053" t="s">
        <v>23</v>
      </c>
      <c r="M7053" t="s">
        <v>24</v>
      </c>
      <c r="N7053" t="s">
        <v>18038</v>
      </c>
      <c r="O7053" t="s">
        <v>18039</v>
      </c>
      <c r="P7053" t="s">
        <v>18447</v>
      </c>
    </row>
    <row r="7054" customFormat="1" spans="1:16">
      <c r="A7054" t="s">
        <v>18022</v>
      </c>
      <c r="B7054" t="s">
        <v>18023</v>
      </c>
      <c r="C7054" t="s">
        <v>18448</v>
      </c>
      <c r="D7054" t="s">
        <v>18449</v>
      </c>
      <c r="E7054" t="s">
        <v>20</v>
      </c>
      <c r="F7054" t="s">
        <v>21</v>
      </c>
      <c r="G7054">
        <v>151214684</v>
      </c>
      <c r="H7054">
        <v>151214705</v>
      </c>
      <c r="I7054" t="s">
        <v>22</v>
      </c>
      <c r="J7054">
        <v>6</v>
      </c>
      <c r="K7054">
        <v>0</v>
      </c>
      <c r="L7054" t="s">
        <v>87</v>
      </c>
      <c r="M7054" t="s">
        <v>31</v>
      </c>
      <c r="N7054" t="s">
        <v>18450</v>
      </c>
      <c r="O7054" t="s">
        <v>10311</v>
      </c>
      <c r="P7054" t="s">
        <v>18451</v>
      </c>
    </row>
    <row r="7055" customFormat="1" spans="1:16">
      <c r="A7055" t="s">
        <v>18022</v>
      </c>
      <c r="B7055" t="s">
        <v>18023</v>
      </c>
      <c r="C7055" t="s">
        <v>18452</v>
      </c>
      <c r="D7055" t="s">
        <v>18449</v>
      </c>
      <c r="E7055" t="s">
        <v>20</v>
      </c>
      <c r="F7055" t="s">
        <v>21</v>
      </c>
      <c r="G7055">
        <v>151214684</v>
      </c>
      <c r="H7055">
        <v>151214705</v>
      </c>
      <c r="I7055" t="s">
        <v>22</v>
      </c>
      <c r="J7055">
        <v>6</v>
      </c>
      <c r="K7055">
        <v>0</v>
      </c>
      <c r="L7055" t="s">
        <v>87</v>
      </c>
      <c r="M7055" t="s">
        <v>31</v>
      </c>
      <c r="N7055" t="s">
        <v>18450</v>
      </c>
      <c r="O7055" t="s">
        <v>10311</v>
      </c>
      <c r="P7055" t="s">
        <v>18451</v>
      </c>
    </row>
    <row r="7056" customFormat="1" spans="1:16">
      <c r="A7056" t="s">
        <v>18022</v>
      </c>
      <c r="B7056" t="s">
        <v>18023</v>
      </c>
      <c r="C7056" t="s">
        <v>8178</v>
      </c>
      <c r="D7056" t="s">
        <v>8179</v>
      </c>
      <c r="E7056" t="s">
        <v>20</v>
      </c>
      <c r="F7056" t="s">
        <v>21</v>
      </c>
      <c r="G7056">
        <v>151375773</v>
      </c>
      <c r="H7056">
        <v>151375791</v>
      </c>
      <c r="I7056" t="s">
        <v>37</v>
      </c>
      <c r="J7056">
        <v>4</v>
      </c>
      <c r="K7056">
        <v>0</v>
      </c>
      <c r="L7056" t="s">
        <v>87</v>
      </c>
      <c r="M7056" t="s">
        <v>31</v>
      </c>
      <c r="N7056" t="s">
        <v>18087</v>
      </c>
      <c r="O7056" t="s">
        <v>18315</v>
      </c>
      <c r="P7056" t="s">
        <v>18453</v>
      </c>
    </row>
    <row r="7057" customFormat="1" spans="1:16">
      <c r="A7057" t="s">
        <v>18022</v>
      </c>
      <c r="B7057" t="s">
        <v>18023</v>
      </c>
      <c r="C7057" t="s">
        <v>8182</v>
      </c>
      <c r="D7057" t="s">
        <v>8183</v>
      </c>
      <c r="E7057" t="s">
        <v>20</v>
      </c>
      <c r="F7057" t="s">
        <v>21</v>
      </c>
      <c r="G7057">
        <v>151554770</v>
      </c>
      <c r="H7057">
        <v>151554791</v>
      </c>
      <c r="I7057" t="s">
        <v>22</v>
      </c>
      <c r="J7057">
        <v>1</v>
      </c>
      <c r="K7057">
        <v>0</v>
      </c>
      <c r="L7057" t="s">
        <v>30</v>
      </c>
      <c r="M7057" t="s">
        <v>24</v>
      </c>
      <c r="N7057" t="s">
        <v>18454</v>
      </c>
      <c r="O7057" t="s">
        <v>18455</v>
      </c>
      <c r="P7057" t="s">
        <v>18456</v>
      </c>
    </row>
    <row r="7058" customFormat="1" spans="1:16">
      <c r="A7058" t="s">
        <v>18022</v>
      </c>
      <c r="B7058" t="s">
        <v>18023</v>
      </c>
      <c r="C7058" t="s">
        <v>18457</v>
      </c>
      <c r="D7058" t="s">
        <v>18458</v>
      </c>
      <c r="E7058" t="s">
        <v>20</v>
      </c>
      <c r="F7058" t="s">
        <v>21</v>
      </c>
      <c r="G7058">
        <v>151667598</v>
      </c>
      <c r="H7058">
        <v>151667620</v>
      </c>
      <c r="I7058" t="s">
        <v>22</v>
      </c>
      <c r="J7058">
        <v>1</v>
      </c>
      <c r="K7058">
        <v>0</v>
      </c>
      <c r="L7058" t="s">
        <v>30</v>
      </c>
      <c r="M7058" t="s">
        <v>24</v>
      </c>
      <c r="N7058" t="s">
        <v>18459</v>
      </c>
      <c r="O7058" t="s">
        <v>18460</v>
      </c>
      <c r="P7058" t="s">
        <v>18461</v>
      </c>
    </row>
    <row r="7059" customFormat="1" spans="1:16">
      <c r="A7059" t="s">
        <v>18022</v>
      </c>
      <c r="B7059" t="s">
        <v>18023</v>
      </c>
      <c r="C7059" t="s">
        <v>18462</v>
      </c>
      <c r="D7059" t="s">
        <v>18463</v>
      </c>
      <c r="E7059" t="s">
        <v>20</v>
      </c>
      <c r="F7059" t="s">
        <v>21</v>
      </c>
      <c r="G7059">
        <v>151958641</v>
      </c>
      <c r="H7059">
        <v>151958662</v>
      </c>
      <c r="I7059" t="s">
        <v>37</v>
      </c>
      <c r="J7059">
        <v>19</v>
      </c>
      <c r="K7059">
        <v>0</v>
      </c>
      <c r="L7059" t="s">
        <v>87</v>
      </c>
      <c r="M7059" t="s">
        <v>24</v>
      </c>
      <c r="N7059" t="s">
        <v>18464</v>
      </c>
      <c r="O7059" t="s">
        <v>18465</v>
      </c>
      <c r="P7059" t="s">
        <v>18466</v>
      </c>
    </row>
    <row r="7060" customFormat="1" spans="1:16">
      <c r="A7060" t="s">
        <v>18022</v>
      </c>
      <c r="B7060" t="s">
        <v>18023</v>
      </c>
      <c r="C7060" t="s">
        <v>18467</v>
      </c>
      <c r="D7060" t="s">
        <v>18468</v>
      </c>
      <c r="E7060" t="s">
        <v>20</v>
      </c>
      <c r="F7060" t="s">
        <v>21</v>
      </c>
      <c r="G7060">
        <v>153579753</v>
      </c>
      <c r="H7060">
        <v>153579773</v>
      </c>
      <c r="I7060" t="s">
        <v>37</v>
      </c>
      <c r="J7060">
        <v>12</v>
      </c>
      <c r="K7060">
        <v>0</v>
      </c>
      <c r="L7060" t="s">
        <v>57</v>
      </c>
      <c r="M7060" t="s">
        <v>24</v>
      </c>
      <c r="N7060" t="s">
        <v>18087</v>
      </c>
      <c r="O7060" t="s">
        <v>18469</v>
      </c>
      <c r="P7060" t="s">
        <v>18470</v>
      </c>
    </row>
    <row r="7061" customFormat="1" spans="1:16">
      <c r="A7061" t="s">
        <v>18022</v>
      </c>
      <c r="B7061" t="s">
        <v>18023</v>
      </c>
      <c r="C7061" t="s">
        <v>18471</v>
      </c>
      <c r="D7061" t="s">
        <v>18472</v>
      </c>
      <c r="E7061" t="s">
        <v>20</v>
      </c>
      <c r="F7061" t="s">
        <v>21</v>
      </c>
      <c r="G7061">
        <v>153587190</v>
      </c>
      <c r="H7061">
        <v>153587211</v>
      </c>
      <c r="I7061" t="s">
        <v>37</v>
      </c>
      <c r="J7061">
        <v>1</v>
      </c>
      <c r="K7061">
        <v>0</v>
      </c>
      <c r="L7061" t="s">
        <v>30</v>
      </c>
      <c r="M7061" t="s">
        <v>24</v>
      </c>
      <c r="N7061" t="s">
        <v>18473</v>
      </c>
      <c r="O7061" t="s">
        <v>18474</v>
      </c>
      <c r="P7061" t="s">
        <v>18475</v>
      </c>
    </row>
    <row r="7062" customFormat="1" spans="1:16">
      <c r="A7062" t="s">
        <v>18022</v>
      </c>
      <c r="B7062" t="s">
        <v>18023</v>
      </c>
      <c r="C7062" t="s">
        <v>516</v>
      </c>
      <c r="D7062" t="s">
        <v>517</v>
      </c>
      <c r="E7062" t="s">
        <v>20</v>
      </c>
      <c r="F7062" t="s">
        <v>21</v>
      </c>
      <c r="G7062">
        <v>153638180</v>
      </c>
      <c r="H7062">
        <v>153638202</v>
      </c>
      <c r="I7062" t="s">
        <v>37</v>
      </c>
      <c r="J7062">
        <v>2</v>
      </c>
      <c r="K7062">
        <v>0</v>
      </c>
      <c r="L7062" t="s">
        <v>30</v>
      </c>
      <c r="M7062" t="s">
        <v>31</v>
      </c>
      <c r="N7062" t="s">
        <v>18476</v>
      </c>
      <c r="O7062" t="s">
        <v>18477</v>
      </c>
      <c r="P7062" t="s">
        <v>18478</v>
      </c>
    </row>
    <row r="7063" customFormat="1" spans="1:16">
      <c r="A7063" t="s">
        <v>18022</v>
      </c>
      <c r="B7063" t="s">
        <v>18023</v>
      </c>
      <c r="C7063" t="s">
        <v>8193</v>
      </c>
      <c r="D7063" t="s">
        <v>8194</v>
      </c>
      <c r="E7063" t="s">
        <v>20</v>
      </c>
      <c r="F7063" t="s">
        <v>21</v>
      </c>
      <c r="G7063">
        <v>153638180</v>
      </c>
      <c r="H7063">
        <v>153638202</v>
      </c>
      <c r="I7063" t="s">
        <v>37</v>
      </c>
      <c r="J7063">
        <v>2</v>
      </c>
      <c r="K7063">
        <v>0</v>
      </c>
      <c r="L7063" t="s">
        <v>30</v>
      </c>
      <c r="M7063" t="s">
        <v>31</v>
      </c>
      <c r="N7063" t="s">
        <v>18476</v>
      </c>
      <c r="O7063" t="s">
        <v>18477</v>
      </c>
      <c r="P7063" t="s">
        <v>18478</v>
      </c>
    </row>
    <row r="7064" customFormat="1" spans="1:16">
      <c r="A7064" t="s">
        <v>18022</v>
      </c>
      <c r="B7064" t="s">
        <v>18023</v>
      </c>
      <c r="C7064" t="s">
        <v>18479</v>
      </c>
      <c r="D7064" t="s">
        <v>18480</v>
      </c>
      <c r="E7064" t="s">
        <v>20</v>
      </c>
      <c r="F7064" t="s">
        <v>21</v>
      </c>
      <c r="G7064">
        <v>153739928</v>
      </c>
      <c r="H7064">
        <v>153739949</v>
      </c>
      <c r="I7064" t="s">
        <v>22</v>
      </c>
      <c r="J7064">
        <v>1</v>
      </c>
      <c r="K7064">
        <v>0</v>
      </c>
      <c r="L7064" t="s">
        <v>30</v>
      </c>
      <c r="M7064" t="s">
        <v>31</v>
      </c>
      <c r="N7064" t="s">
        <v>18481</v>
      </c>
      <c r="O7064" t="s">
        <v>18482</v>
      </c>
      <c r="P7064" t="s">
        <v>18483</v>
      </c>
    </row>
    <row r="7065" customFormat="1" spans="1:16">
      <c r="A7065" t="s">
        <v>18022</v>
      </c>
      <c r="B7065" t="s">
        <v>18023</v>
      </c>
      <c r="C7065" t="s">
        <v>524</v>
      </c>
      <c r="D7065" t="s">
        <v>525</v>
      </c>
      <c r="E7065" t="s">
        <v>20</v>
      </c>
      <c r="F7065" t="s">
        <v>21</v>
      </c>
      <c r="G7065">
        <v>153955247</v>
      </c>
      <c r="H7065">
        <v>153955264</v>
      </c>
      <c r="I7065" t="s">
        <v>37</v>
      </c>
      <c r="J7065">
        <v>3</v>
      </c>
      <c r="K7065">
        <v>0</v>
      </c>
      <c r="L7065" t="s">
        <v>57</v>
      </c>
      <c r="M7065" t="s">
        <v>31</v>
      </c>
      <c r="N7065" t="s">
        <v>18075</v>
      </c>
      <c r="O7065" t="s">
        <v>18484</v>
      </c>
      <c r="P7065" t="s">
        <v>18485</v>
      </c>
    </row>
    <row r="7066" customFormat="1" spans="1:16">
      <c r="A7066" t="s">
        <v>18022</v>
      </c>
      <c r="B7066" t="s">
        <v>18023</v>
      </c>
      <c r="C7066" t="s">
        <v>8195</v>
      </c>
      <c r="D7066" t="s">
        <v>529</v>
      </c>
      <c r="E7066" t="s">
        <v>20</v>
      </c>
      <c r="F7066" t="s">
        <v>21</v>
      </c>
      <c r="G7066">
        <v>154218687</v>
      </c>
      <c r="H7066">
        <v>154218706</v>
      </c>
      <c r="I7066" t="s">
        <v>22</v>
      </c>
      <c r="J7066">
        <v>7</v>
      </c>
      <c r="K7066">
        <v>0</v>
      </c>
      <c r="L7066" t="s">
        <v>30</v>
      </c>
      <c r="M7066" t="s">
        <v>31</v>
      </c>
      <c r="N7066" t="s">
        <v>18057</v>
      </c>
      <c r="O7066" t="s">
        <v>18486</v>
      </c>
      <c r="P7066" t="s">
        <v>18487</v>
      </c>
    </row>
    <row r="7067" customFormat="1" spans="1:16">
      <c r="A7067" t="s">
        <v>18022</v>
      </c>
      <c r="B7067" t="s">
        <v>18023</v>
      </c>
      <c r="C7067" t="s">
        <v>528</v>
      </c>
      <c r="D7067" t="s">
        <v>529</v>
      </c>
      <c r="E7067" t="s">
        <v>20</v>
      </c>
      <c r="F7067" t="s">
        <v>21</v>
      </c>
      <c r="G7067">
        <v>154218687</v>
      </c>
      <c r="H7067">
        <v>154218706</v>
      </c>
      <c r="I7067" t="s">
        <v>22</v>
      </c>
      <c r="J7067">
        <v>7</v>
      </c>
      <c r="K7067">
        <v>0</v>
      </c>
      <c r="L7067" t="s">
        <v>30</v>
      </c>
      <c r="M7067" t="s">
        <v>31</v>
      </c>
      <c r="N7067" t="s">
        <v>18057</v>
      </c>
      <c r="O7067" t="s">
        <v>18486</v>
      </c>
      <c r="P7067" t="s">
        <v>18487</v>
      </c>
    </row>
    <row r="7068" customFormat="1" spans="1:16">
      <c r="A7068" t="s">
        <v>18022</v>
      </c>
      <c r="B7068" t="s">
        <v>18023</v>
      </c>
      <c r="C7068" t="s">
        <v>18488</v>
      </c>
      <c r="D7068" t="s">
        <v>18489</v>
      </c>
      <c r="E7068" t="s">
        <v>20</v>
      </c>
      <c r="F7068" t="s">
        <v>21</v>
      </c>
      <c r="G7068">
        <v>154916585</v>
      </c>
      <c r="H7068">
        <v>154916607</v>
      </c>
      <c r="I7068" t="s">
        <v>37</v>
      </c>
      <c r="J7068">
        <v>1</v>
      </c>
      <c r="K7068">
        <v>0</v>
      </c>
      <c r="L7068" t="s">
        <v>23</v>
      </c>
      <c r="M7068" t="s">
        <v>31</v>
      </c>
      <c r="N7068" t="s">
        <v>18490</v>
      </c>
      <c r="O7068" t="s">
        <v>18491</v>
      </c>
      <c r="P7068" t="s">
        <v>18492</v>
      </c>
    </row>
    <row r="7069" customFormat="1" spans="1:16">
      <c r="A7069" t="s">
        <v>18022</v>
      </c>
      <c r="B7069" t="s">
        <v>18023</v>
      </c>
      <c r="C7069" t="s">
        <v>18488</v>
      </c>
      <c r="D7069" t="s">
        <v>18489</v>
      </c>
      <c r="E7069" t="s">
        <v>20</v>
      </c>
      <c r="F7069" t="s">
        <v>21</v>
      </c>
      <c r="G7069">
        <v>154917198</v>
      </c>
      <c r="H7069">
        <v>154917218</v>
      </c>
      <c r="I7069" t="s">
        <v>37</v>
      </c>
      <c r="J7069">
        <v>4</v>
      </c>
      <c r="K7069">
        <v>0</v>
      </c>
      <c r="L7069" t="s">
        <v>57</v>
      </c>
      <c r="M7069" t="s">
        <v>31</v>
      </c>
      <c r="N7069" t="s">
        <v>18045</v>
      </c>
      <c r="O7069" t="s">
        <v>18493</v>
      </c>
      <c r="P7069" t="s">
        <v>18494</v>
      </c>
    </row>
    <row r="7070" customFormat="1" spans="1:16">
      <c r="A7070" t="s">
        <v>18022</v>
      </c>
      <c r="B7070" t="s">
        <v>18023</v>
      </c>
      <c r="C7070" t="s">
        <v>18488</v>
      </c>
      <c r="D7070" t="s">
        <v>18489</v>
      </c>
      <c r="E7070" t="s">
        <v>20</v>
      </c>
      <c r="F7070" t="s">
        <v>21</v>
      </c>
      <c r="G7070">
        <v>154918631</v>
      </c>
      <c r="H7070">
        <v>154918651</v>
      </c>
      <c r="I7070" t="s">
        <v>37</v>
      </c>
      <c r="J7070">
        <v>4</v>
      </c>
      <c r="K7070">
        <v>0</v>
      </c>
      <c r="L7070" t="s">
        <v>57</v>
      </c>
      <c r="M7070" t="s">
        <v>24</v>
      </c>
      <c r="N7070" t="s">
        <v>18144</v>
      </c>
      <c r="O7070" t="s">
        <v>18145</v>
      </c>
      <c r="P7070" t="s">
        <v>18495</v>
      </c>
    </row>
    <row r="7071" customFormat="1" spans="1:16">
      <c r="A7071" t="s">
        <v>18022</v>
      </c>
      <c r="B7071" t="s">
        <v>18023</v>
      </c>
      <c r="C7071" t="s">
        <v>18496</v>
      </c>
      <c r="D7071" t="s">
        <v>18497</v>
      </c>
      <c r="E7071" t="s">
        <v>20</v>
      </c>
      <c r="F7071" t="s">
        <v>21</v>
      </c>
      <c r="G7071">
        <v>154941056</v>
      </c>
      <c r="H7071">
        <v>154941077</v>
      </c>
      <c r="I7071" t="s">
        <v>37</v>
      </c>
      <c r="J7071">
        <v>5</v>
      </c>
      <c r="K7071">
        <v>0</v>
      </c>
      <c r="L7071" t="s">
        <v>30</v>
      </c>
      <c r="M7071" t="s">
        <v>24</v>
      </c>
      <c r="N7071" t="s">
        <v>18069</v>
      </c>
      <c r="O7071" t="s">
        <v>18498</v>
      </c>
      <c r="P7071" t="s">
        <v>18499</v>
      </c>
    </row>
    <row r="7072" customFormat="1" spans="1:16">
      <c r="A7072" t="s">
        <v>18022</v>
      </c>
      <c r="B7072" t="s">
        <v>18023</v>
      </c>
      <c r="C7072" t="s">
        <v>18500</v>
      </c>
      <c r="D7072" t="s">
        <v>18501</v>
      </c>
      <c r="E7072" t="s">
        <v>20</v>
      </c>
      <c r="F7072" t="s">
        <v>21</v>
      </c>
      <c r="G7072">
        <v>154965375</v>
      </c>
      <c r="H7072">
        <v>154965395</v>
      </c>
      <c r="I7072" t="s">
        <v>22</v>
      </c>
      <c r="J7072">
        <v>3</v>
      </c>
      <c r="K7072">
        <v>0</v>
      </c>
      <c r="L7072" t="s">
        <v>30</v>
      </c>
      <c r="M7072" t="s">
        <v>24</v>
      </c>
      <c r="N7072" t="s">
        <v>18033</v>
      </c>
      <c r="O7072" t="s">
        <v>18034</v>
      </c>
      <c r="P7072" t="s">
        <v>18502</v>
      </c>
    </row>
    <row r="7073" customFormat="1" spans="1:16">
      <c r="A7073" t="s">
        <v>18022</v>
      </c>
      <c r="B7073" t="s">
        <v>18023</v>
      </c>
      <c r="C7073" t="s">
        <v>18503</v>
      </c>
      <c r="D7073" t="s">
        <v>18501</v>
      </c>
      <c r="E7073" t="s">
        <v>20</v>
      </c>
      <c r="F7073" t="s">
        <v>21</v>
      </c>
      <c r="G7073">
        <v>154965375</v>
      </c>
      <c r="H7073">
        <v>154965395</v>
      </c>
      <c r="I7073" t="s">
        <v>22</v>
      </c>
      <c r="J7073">
        <v>3</v>
      </c>
      <c r="K7073">
        <v>0</v>
      </c>
      <c r="L7073" t="s">
        <v>30</v>
      </c>
      <c r="M7073" t="s">
        <v>24</v>
      </c>
      <c r="N7073" t="s">
        <v>18033</v>
      </c>
      <c r="O7073" t="s">
        <v>18034</v>
      </c>
      <c r="P7073" t="s">
        <v>18502</v>
      </c>
    </row>
    <row r="7074" customFormat="1" spans="1:16">
      <c r="A7074" t="s">
        <v>18022</v>
      </c>
      <c r="B7074" t="s">
        <v>18023</v>
      </c>
      <c r="C7074" t="s">
        <v>18500</v>
      </c>
      <c r="D7074" t="s">
        <v>18501</v>
      </c>
      <c r="E7074" t="s">
        <v>20</v>
      </c>
      <c r="F7074" t="s">
        <v>21</v>
      </c>
      <c r="G7074">
        <v>154965378</v>
      </c>
      <c r="H7074">
        <v>154965395</v>
      </c>
      <c r="I7074" t="s">
        <v>22</v>
      </c>
      <c r="J7074">
        <v>3</v>
      </c>
      <c r="K7074">
        <v>0</v>
      </c>
      <c r="L7074" t="s">
        <v>30</v>
      </c>
      <c r="M7074" t="s">
        <v>24</v>
      </c>
      <c r="N7074" t="s">
        <v>18033</v>
      </c>
      <c r="O7074" t="s">
        <v>18034</v>
      </c>
      <c r="P7074" t="e">
        <f>---auacacaucaCUGGGGAg</f>
        <v>#NAME?</v>
      </c>
    </row>
    <row r="7075" customFormat="1" spans="1:16">
      <c r="A7075" t="s">
        <v>18022</v>
      </c>
      <c r="B7075" t="s">
        <v>18023</v>
      </c>
      <c r="C7075" t="s">
        <v>18503</v>
      </c>
      <c r="D7075" t="s">
        <v>18501</v>
      </c>
      <c r="E7075" t="s">
        <v>20</v>
      </c>
      <c r="F7075" t="s">
        <v>21</v>
      </c>
      <c r="G7075">
        <v>154965378</v>
      </c>
      <c r="H7075">
        <v>154965395</v>
      </c>
      <c r="I7075" t="s">
        <v>22</v>
      </c>
      <c r="J7075">
        <v>3</v>
      </c>
      <c r="K7075">
        <v>0</v>
      </c>
      <c r="L7075" t="s">
        <v>30</v>
      </c>
      <c r="M7075" t="s">
        <v>24</v>
      </c>
      <c r="N7075" t="s">
        <v>18033</v>
      </c>
      <c r="O7075" t="s">
        <v>18034</v>
      </c>
      <c r="P7075" t="e">
        <f>---auacacaucaCUGGGGAg</f>
        <v>#NAME?</v>
      </c>
    </row>
    <row r="7076" customFormat="1" spans="1:16">
      <c r="A7076" t="s">
        <v>18022</v>
      </c>
      <c r="B7076" t="s">
        <v>18023</v>
      </c>
      <c r="C7076" t="s">
        <v>537</v>
      </c>
      <c r="D7076" t="s">
        <v>538</v>
      </c>
      <c r="E7076" t="s">
        <v>20</v>
      </c>
      <c r="F7076" t="s">
        <v>21</v>
      </c>
      <c r="G7076">
        <v>155026827</v>
      </c>
      <c r="H7076">
        <v>155026847</v>
      </c>
      <c r="I7076" t="s">
        <v>22</v>
      </c>
      <c r="J7076">
        <v>1</v>
      </c>
      <c r="K7076">
        <v>0</v>
      </c>
      <c r="L7076" t="s">
        <v>30</v>
      </c>
      <c r="M7076" t="s">
        <v>24</v>
      </c>
      <c r="N7076" t="s">
        <v>18033</v>
      </c>
      <c r="O7076" t="s">
        <v>18034</v>
      </c>
      <c r="P7076" t="s">
        <v>18504</v>
      </c>
    </row>
    <row r="7077" customFormat="1" spans="1:16">
      <c r="A7077" t="s">
        <v>18022</v>
      </c>
      <c r="B7077" t="s">
        <v>18023</v>
      </c>
      <c r="C7077" t="s">
        <v>18505</v>
      </c>
      <c r="D7077" t="s">
        <v>18506</v>
      </c>
      <c r="E7077" t="s">
        <v>20</v>
      </c>
      <c r="F7077" t="s">
        <v>21</v>
      </c>
      <c r="G7077">
        <v>155176112</v>
      </c>
      <c r="H7077">
        <v>155176129</v>
      </c>
      <c r="I7077" t="s">
        <v>37</v>
      </c>
      <c r="J7077">
        <v>4</v>
      </c>
      <c r="K7077">
        <v>0</v>
      </c>
      <c r="L7077" t="s">
        <v>30</v>
      </c>
      <c r="M7077" t="s">
        <v>24</v>
      </c>
      <c r="N7077" t="s">
        <v>18075</v>
      </c>
      <c r="O7077" t="s">
        <v>18507</v>
      </c>
      <c r="P7077" t="s">
        <v>18508</v>
      </c>
    </row>
    <row r="7078" customFormat="1" spans="1:16">
      <c r="A7078" t="s">
        <v>18022</v>
      </c>
      <c r="B7078" t="s">
        <v>18023</v>
      </c>
      <c r="C7078" t="s">
        <v>18509</v>
      </c>
      <c r="D7078" t="s">
        <v>18510</v>
      </c>
      <c r="E7078" t="s">
        <v>20</v>
      </c>
      <c r="F7078" t="s">
        <v>21</v>
      </c>
      <c r="G7078">
        <v>155205681</v>
      </c>
      <c r="H7078">
        <v>155205701</v>
      </c>
      <c r="I7078" t="s">
        <v>37</v>
      </c>
      <c r="J7078">
        <v>1</v>
      </c>
      <c r="K7078">
        <v>0</v>
      </c>
      <c r="L7078" t="s">
        <v>30</v>
      </c>
      <c r="M7078" t="s">
        <v>24</v>
      </c>
      <c r="N7078" t="s">
        <v>18057</v>
      </c>
      <c r="O7078" t="s">
        <v>18511</v>
      </c>
      <c r="P7078" t="s">
        <v>18512</v>
      </c>
    </row>
    <row r="7079" customFormat="1" spans="1:16">
      <c r="A7079" t="s">
        <v>18022</v>
      </c>
      <c r="B7079" t="s">
        <v>18023</v>
      </c>
      <c r="C7079" t="s">
        <v>18509</v>
      </c>
      <c r="D7079" t="s">
        <v>18510</v>
      </c>
      <c r="E7079" t="s">
        <v>20</v>
      </c>
      <c r="F7079" t="s">
        <v>21</v>
      </c>
      <c r="G7079">
        <v>155205906</v>
      </c>
      <c r="H7079">
        <v>155205926</v>
      </c>
      <c r="I7079" t="s">
        <v>37</v>
      </c>
      <c r="J7079">
        <v>1</v>
      </c>
      <c r="K7079">
        <v>0</v>
      </c>
      <c r="L7079" t="s">
        <v>30</v>
      </c>
      <c r="M7079" t="s">
        <v>31</v>
      </c>
      <c r="N7079" t="s">
        <v>18052</v>
      </c>
      <c r="O7079" t="s">
        <v>18053</v>
      </c>
      <c r="P7079" t="s">
        <v>18513</v>
      </c>
    </row>
    <row r="7080" customFormat="1" spans="1:16">
      <c r="A7080" t="s">
        <v>18022</v>
      </c>
      <c r="B7080" t="s">
        <v>18023</v>
      </c>
      <c r="C7080" t="s">
        <v>8212</v>
      </c>
      <c r="D7080" t="s">
        <v>8213</v>
      </c>
      <c r="E7080" t="s">
        <v>20</v>
      </c>
      <c r="F7080" t="s">
        <v>21</v>
      </c>
      <c r="G7080">
        <v>155408813</v>
      </c>
      <c r="H7080">
        <v>155408833</v>
      </c>
      <c r="I7080" t="s">
        <v>37</v>
      </c>
      <c r="J7080">
        <v>3</v>
      </c>
      <c r="K7080">
        <v>0</v>
      </c>
      <c r="L7080" t="s">
        <v>30</v>
      </c>
      <c r="M7080" t="s">
        <v>24</v>
      </c>
      <c r="N7080" t="s">
        <v>18087</v>
      </c>
      <c r="O7080" t="s">
        <v>18514</v>
      </c>
      <c r="P7080" t="s">
        <v>18515</v>
      </c>
    </row>
    <row r="7081" customFormat="1" spans="1:16">
      <c r="A7081" t="s">
        <v>18022</v>
      </c>
      <c r="B7081" t="s">
        <v>18023</v>
      </c>
      <c r="C7081" t="s">
        <v>18516</v>
      </c>
      <c r="D7081" t="s">
        <v>18517</v>
      </c>
      <c r="E7081" t="s">
        <v>20</v>
      </c>
      <c r="F7081" t="s">
        <v>21</v>
      </c>
      <c r="G7081">
        <v>155408813</v>
      </c>
      <c r="H7081">
        <v>155408833</v>
      </c>
      <c r="I7081" t="s">
        <v>37</v>
      </c>
      <c r="J7081">
        <v>3</v>
      </c>
      <c r="K7081">
        <v>0</v>
      </c>
      <c r="L7081" t="s">
        <v>30</v>
      </c>
      <c r="M7081" t="s">
        <v>24</v>
      </c>
      <c r="N7081" t="s">
        <v>18087</v>
      </c>
      <c r="O7081" t="s">
        <v>18514</v>
      </c>
      <c r="P7081" t="s">
        <v>18515</v>
      </c>
    </row>
    <row r="7082" customFormat="1" spans="1:16">
      <c r="A7082" t="s">
        <v>18022</v>
      </c>
      <c r="B7082" t="s">
        <v>18023</v>
      </c>
      <c r="C7082" t="s">
        <v>18518</v>
      </c>
      <c r="D7082" t="s">
        <v>18519</v>
      </c>
      <c r="E7082" t="s">
        <v>20</v>
      </c>
      <c r="F7082" t="s">
        <v>21</v>
      </c>
      <c r="G7082">
        <v>155583285</v>
      </c>
      <c r="H7082">
        <v>155583310</v>
      </c>
      <c r="I7082" t="s">
        <v>22</v>
      </c>
      <c r="J7082">
        <v>1</v>
      </c>
      <c r="K7082">
        <v>0</v>
      </c>
      <c r="L7082" t="s">
        <v>30</v>
      </c>
      <c r="M7082" t="s">
        <v>31</v>
      </c>
      <c r="N7082" t="s">
        <v>18520</v>
      </c>
      <c r="O7082" t="s">
        <v>18521</v>
      </c>
      <c r="P7082" t="s">
        <v>18522</v>
      </c>
    </row>
    <row r="7083" customFormat="1" spans="1:16">
      <c r="A7083" t="s">
        <v>18022</v>
      </c>
      <c r="B7083" t="s">
        <v>18023</v>
      </c>
      <c r="C7083" t="s">
        <v>18523</v>
      </c>
      <c r="D7083" t="s">
        <v>18524</v>
      </c>
      <c r="E7083" t="s">
        <v>20</v>
      </c>
      <c r="F7083" t="s">
        <v>21</v>
      </c>
      <c r="G7083">
        <v>155735304</v>
      </c>
      <c r="H7083">
        <v>155735324</v>
      </c>
      <c r="I7083" t="s">
        <v>37</v>
      </c>
      <c r="J7083">
        <v>1</v>
      </c>
      <c r="K7083">
        <v>0</v>
      </c>
      <c r="L7083" t="s">
        <v>30</v>
      </c>
      <c r="M7083" t="s">
        <v>24</v>
      </c>
      <c r="N7083" t="s">
        <v>18033</v>
      </c>
      <c r="O7083" t="s">
        <v>18034</v>
      </c>
      <c r="P7083" t="s">
        <v>18525</v>
      </c>
    </row>
    <row r="7084" customFormat="1" spans="1:16">
      <c r="A7084" t="s">
        <v>18022</v>
      </c>
      <c r="B7084" t="s">
        <v>18023</v>
      </c>
      <c r="C7084" t="s">
        <v>547</v>
      </c>
      <c r="D7084" t="s">
        <v>548</v>
      </c>
      <c r="E7084" t="s">
        <v>20</v>
      </c>
      <c r="F7084" t="s">
        <v>21</v>
      </c>
      <c r="G7084">
        <v>155735304</v>
      </c>
      <c r="H7084">
        <v>155735324</v>
      </c>
      <c r="I7084" t="s">
        <v>37</v>
      </c>
      <c r="J7084">
        <v>1</v>
      </c>
      <c r="K7084">
        <v>0</v>
      </c>
      <c r="L7084" t="s">
        <v>30</v>
      </c>
      <c r="M7084" t="s">
        <v>24</v>
      </c>
      <c r="N7084" t="s">
        <v>18033</v>
      </c>
      <c r="O7084" t="s">
        <v>18034</v>
      </c>
      <c r="P7084" t="s">
        <v>18525</v>
      </c>
    </row>
    <row r="7085" customFormat="1" spans="1:16">
      <c r="A7085" t="s">
        <v>18022</v>
      </c>
      <c r="B7085" t="s">
        <v>18023</v>
      </c>
      <c r="C7085" t="s">
        <v>8218</v>
      </c>
      <c r="D7085" t="s">
        <v>8219</v>
      </c>
      <c r="E7085" t="s">
        <v>20</v>
      </c>
      <c r="F7085" t="s">
        <v>21</v>
      </c>
      <c r="G7085">
        <v>155920182</v>
      </c>
      <c r="H7085">
        <v>155920202</v>
      </c>
      <c r="I7085" t="s">
        <v>37</v>
      </c>
      <c r="J7085">
        <v>2</v>
      </c>
      <c r="K7085">
        <v>0</v>
      </c>
      <c r="L7085" t="s">
        <v>57</v>
      </c>
      <c r="M7085" t="s">
        <v>24</v>
      </c>
      <c r="N7085" t="s">
        <v>18125</v>
      </c>
      <c r="O7085" t="s">
        <v>18154</v>
      </c>
      <c r="P7085" t="s">
        <v>18526</v>
      </c>
    </row>
    <row r="7086" customFormat="1" spans="1:16">
      <c r="A7086" t="s">
        <v>18022</v>
      </c>
      <c r="B7086" t="s">
        <v>18023</v>
      </c>
      <c r="C7086" t="s">
        <v>18527</v>
      </c>
      <c r="D7086" t="s">
        <v>18528</v>
      </c>
      <c r="E7086" t="s">
        <v>20</v>
      </c>
      <c r="F7086" t="s">
        <v>21</v>
      </c>
      <c r="G7086">
        <v>156040031</v>
      </c>
      <c r="H7086">
        <v>156040051</v>
      </c>
      <c r="I7086" t="s">
        <v>22</v>
      </c>
      <c r="J7086">
        <v>1</v>
      </c>
      <c r="K7086">
        <v>0</v>
      </c>
      <c r="L7086" t="s">
        <v>30</v>
      </c>
      <c r="M7086" t="s">
        <v>24</v>
      </c>
      <c r="N7086" t="s">
        <v>18193</v>
      </c>
      <c r="O7086" t="s">
        <v>18194</v>
      </c>
      <c r="P7086" t="s">
        <v>18529</v>
      </c>
    </row>
    <row r="7087" customFormat="1" spans="1:16">
      <c r="A7087" t="s">
        <v>18022</v>
      </c>
      <c r="B7087" t="s">
        <v>18023</v>
      </c>
      <c r="C7087" t="s">
        <v>551</v>
      </c>
      <c r="D7087" t="s">
        <v>552</v>
      </c>
      <c r="E7087" t="s">
        <v>20</v>
      </c>
      <c r="F7087" t="s">
        <v>21</v>
      </c>
      <c r="G7087">
        <v>156056244</v>
      </c>
      <c r="H7087">
        <v>156056263</v>
      </c>
      <c r="I7087" t="s">
        <v>22</v>
      </c>
      <c r="J7087">
        <v>1</v>
      </c>
      <c r="K7087">
        <v>0</v>
      </c>
      <c r="L7087" t="s">
        <v>30</v>
      </c>
      <c r="M7087" t="s">
        <v>31</v>
      </c>
      <c r="N7087" t="s">
        <v>18075</v>
      </c>
      <c r="O7087" t="s">
        <v>18530</v>
      </c>
      <c r="P7087" t="s">
        <v>18531</v>
      </c>
    </row>
    <row r="7088" customFormat="1" spans="1:16">
      <c r="A7088" t="s">
        <v>18022</v>
      </c>
      <c r="B7088" t="s">
        <v>18023</v>
      </c>
      <c r="C7088" t="s">
        <v>551</v>
      </c>
      <c r="D7088" t="s">
        <v>552</v>
      </c>
      <c r="E7088" t="s">
        <v>20</v>
      </c>
      <c r="F7088" t="s">
        <v>21</v>
      </c>
      <c r="G7088">
        <v>156107004</v>
      </c>
      <c r="H7088">
        <v>156107023</v>
      </c>
      <c r="I7088" t="s">
        <v>22</v>
      </c>
      <c r="J7088">
        <v>5</v>
      </c>
      <c r="K7088">
        <v>0</v>
      </c>
      <c r="L7088" t="s">
        <v>30</v>
      </c>
      <c r="M7088" t="s">
        <v>31</v>
      </c>
      <c r="N7088" t="s">
        <v>18087</v>
      </c>
      <c r="O7088" t="s">
        <v>18532</v>
      </c>
      <c r="P7088" t="s">
        <v>18533</v>
      </c>
    </row>
    <row r="7089" customFormat="1" spans="1:16">
      <c r="A7089" t="s">
        <v>18022</v>
      </c>
      <c r="B7089" t="s">
        <v>18023</v>
      </c>
      <c r="C7089" t="s">
        <v>8222</v>
      </c>
      <c r="D7089" t="s">
        <v>8223</v>
      </c>
      <c r="E7089" t="s">
        <v>20</v>
      </c>
      <c r="F7089" t="s">
        <v>21</v>
      </c>
      <c r="G7089">
        <v>156434520</v>
      </c>
      <c r="H7089">
        <v>156434540</v>
      </c>
      <c r="I7089" t="s">
        <v>37</v>
      </c>
      <c r="J7089">
        <v>1</v>
      </c>
      <c r="K7089">
        <v>0</v>
      </c>
      <c r="L7089" t="s">
        <v>23</v>
      </c>
      <c r="M7089" t="s">
        <v>24</v>
      </c>
      <c r="N7089" t="s">
        <v>18087</v>
      </c>
      <c r="O7089" t="s">
        <v>18534</v>
      </c>
      <c r="P7089" t="s">
        <v>18535</v>
      </c>
    </row>
    <row r="7090" customFormat="1" spans="1:16">
      <c r="A7090" t="s">
        <v>18022</v>
      </c>
      <c r="B7090" t="s">
        <v>18023</v>
      </c>
      <c r="C7090" t="s">
        <v>8226</v>
      </c>
      <c r="D7090" t="s">
        <v>8227</v>
      </c>
      <c r="E7090" t="s">
        <v>20</v>
      </c>
      <c r="F7090" t="s">
        <v>21</v>
      </c>
      <c r="G7090">
        <v>156500994</v>
      </c>
      <c r="H7090">
        <v>156501015</v>
      </c>
      <c r="I7090" t="s">
        <v>37</v>
      </c>
      <c r="J7090">
        <v>1</v>
      </c>
      <c r="K7090">
        <v>0</v>
      </c>
      <c r="L7090" t="s">
        <v>23</v>
      </c>
      <c r="M7090" t="s">
        <v>24</v>
      </c>
      <c r="N7090" t="s">
        <v>18147</v>
      </c>
      <c r="O7090" t="s">
        <v>18536</v>
      </c>
      <c r="P7090" t="s">
        <v>18537</v>
      </c>
    </row>
    <row r="7091" customFormat="1" spans="1:16">
      <c r="A7091" t="s">
        <v>18022</v>
      </c>
      <c r="B7091" t="s">
        <v>18023</v>
      </c>
      <c r="C7091" t="s">
        <v>18538</v>
      </c>
      <c r="D7091" t="s">
        <v>18539</v>
      </c>
      <c r="E7091" t="s">
        <v>20</v>
      </c>
      <c r="F7091" t="s">
        <v>21</v>
      </c>
      <c r="G7091">
        <v>156563985</v>
      </c>
      <c r="H7091">
        <v>156564005</v>
      </c>
      <c r="I7091" t="s">
        <v>22</v>
      </c>
      <c r="J7091">
        <v>2</v>
      </c>
      <c r="K7091">
        <v>0</v>
      </c>
      <c r="L7091" t="s">
        <v>57</v>
      </c>
      <c r="M7091" t="s">
        <v>24</v>
      </c>
      <c r="N7091" t="s">
        <v>18033</v>
      </c>
      <c r="O7091" t="s">
        <v>18034</v>
      </c>
      <c r="P7091" t="s">
        <v>18540</v>
      </c>
    </row>
    <row r="7092" customFormat="1" spans="1:16">
      <c r="A7092" t="s">
        <v>18022</v>
      </c>
      <c r="B7092" t="s">
        <v>18023</v>
      </c>
      <c r="C7092" t="s">
        <v>561</v>
      </c>
      <c r="D7092" t="s">
        <v>562</v>
      </c>
      <c r="E7092" t="s">
        <v>20</v>
      </c>
      <c r="F7092" t="s">
        <v>21</v>
      </c>
      <c r="G7092">
        <v>156639085</v>
      </c>
      <c r="H7092">
        <v>156639105</v>
      </c>
      <c r="I7092" t="s">
        <v>37</v>
      </c>
      <c r="J7092">
        <v>2</v>
      </c>
      <c r="K7092">
        <v>2</v>
      </c>
      <c r="L7092" t="s">
        <v>57</v>
      </c>
      <c r="M7092" t="s">
        <v>24</v>
      </c>
      <c r="N7092" t="s">
        <v>18033</v>
      </c>
      <c r="O7092" t="s">
        <v>18034</v>
      </c>
      <c r="P7092" t="s">
        <v>18541</v>
      </c>
    </row>
    <row r="7093" customFormat="1" spans="1:16">
      <c r="A7093" t="s">
        <v>18022</v>
      </c>
      <c r="B7093" t="s">
        <v>18023</v>
      </c>
      <c r="C7093" t="s">
        <v>561</v>
      </c>
      <c r="D7093" t="s">
        <v>562</v>
      </c>
      <c r="E7093" t="s">
        <v>20</v>
      </c>
      <c r="F7093" t="s">
        <v>21</v>
      </c>
      <c r="G7093">
        <v>156639825</v>
      </c>
      <c r="H7093">
        <v>156639845</v>
      </c>
      <c r="I7093" t="s">
        <v>37</v>
      </c>
      <c r="J7093">
        <v>1</v>
      </c>
      <c r="K7093">
        <v>0</v>
      </c>
      <c r="L7093" t="s">
        <v>30</v>
      </c>
      <c r="M7093" t="s">
        <v>24</v>
      </c>
      <c r="N7093" t="s">
        <v>18057</v>
      </c>
      <c r="O7093" t="s">
        <v>18542</v>
      </c>
      <c r="P7093" t="s">
        <v>18543</v>
      </c>
    </row>
    <row r="7094" customFormat="1" spans="1:16">
      <c r="A7094" t="s">
        <v>18022</v>
      </c>
      <c r="B7094" t="s">
        <v>18023</v>
      </c>
      <c r="C7094" t="s">
        <v>561</v>
      </c>
      <c r="D7094" t="s">
        <v>562</v>
      </c>
      <c r="E7094" t="s">
        <v>20</v>
      </c>
      <c r="F7094" t="s">
        <v>21</v>
      </c>
      <c r="G7094">
        <v>156639859</v>
      </c>
      <c r="H7094">
        <v>156639879</v>
      </c>
      <c r="I7094" t="s">
        <v>37</v>
      </c>
      <c r="J7094">
        <v>2</v>
      </c>
      <c r="K7094">
        <v>0</v>
      </c>
      <c r="L7094" t="s">
        <v>57</v>
      </c>
      <c r="M7094" t="s">
        <v>24</v>
      </c>
      <c r="N7094" t="s">
        <v>18125</v>
      </c>
      <c r="O7094" t="s">
        <v>18154</v>
      </c>
      <c r="P7094" t="s">
        <v>18544</v>
      </c>
    </row>
    <row r="7095" customFormat="1" spans="1:16">
      <c r="A7095" t="s">
        <v>18022</v>
      </c>
      <c r="B7095" t="s">
        <v>18023</v>
      </c>
      <c r="C7095" t="s">
        <v>561</v>
      </c>
      <c r="D7095" t="s">
        <v>562</v>
      </c>
      <c r="E7095" t="s">
        <v>20</v>
      </c>
      <c r="F7095" t="s">
        <v>21</v>
      </c>
      <c r="G7095">
        <v>156640207</v>
      </c>
      <c r="H7095">
        <v>156640227</v>
      </c>
      <c r="I7095" t="s">
        <v>37</v>
      </c>
      <c r="J7095">
        <v>1</v>
      </c>
      <c r="K7095">
        <v>0</v>
      </c>
      <c r="L7095" t="s">
        <v>30</v>
      </c>
      <c r="M7095" t="s">
        <v>31</v>
      </c>
      <c r="N7095" t="s">
        <v>18033</v>
      </c>
      <c r="O7095" t="s">
        <v>18034</v>
      </c>
      <c r="P7095" t="s">
        <v>18545</v>
      </c>
    </row>
    <row r="7096" customFormat="1" spans="1:16">
      <c r="A7096" t="s">
        <v>18022</v>
      </c>
      <c r="B7096" t="s">
        <v>18023</v>
      </c>
      <c r="C7096" t="s">
        <v>561</v>
      </c>
      <c r="D7096" t="s">
        <v>562</v>
      </c>
      <c r="E7096" t="s">
        <v>20</v>
      </c>
      <c r="F7096" t="s">
        <v>21</v>
      </c>
      <c r="G7096">
        <v>156640525</v>
      </c>
      <c r="H7096">
        <v>156640544</v>
      </c>
      <c r="I7096" t="s">
        <v>37</v>
      </c>
      <c r="J7096">
        <v>1</v>
      </c>
      <c r="K7096">
        <v>0</v>
      </c>
      <c r="L7096" t="s">
        <v>23</v>
      </c>
      <c r="M7096" t="s">
        <v>24</v>
      </c>
      <c r="N7096" t="s">
        <v>18075</v>
      </c>
      <c r="O7096" t="s">
        <v>18546</v>
      </c>
      <c r="P7096" t="s">
        <v>18547</v>
      </c>
    </row>
    <row r="7097" customFormat="1" spans="1:16">
      <c r="A7097" t="s">
        <v>18022</v>
      </c>
      <c r="B7097" t="s">
        <v>18023</v>
      </c>
      <c r="C7097" t="s">
        <v>18548</v>
      </c>
      <c r="D7097" t="s">
        <v>18549</v>
      </c>
      <c r="E7097" t="s">
        <v>20</v>
      </c>
      <c r="F7097" t="s">
        <v>21</v>
      </c>
      <c r="G7097">
        <v>156713178</v>
      </c>
      <c r="H7097">
        <v>156713199</v>
      </c>
      <c r="I7097" t="s">
        <v>37</v>
      </c>
      <c r="J7097">
        <v>37</v>
      </c>
      <c r="K7097">
        <v>0</v>
      </c>
      <c r="L7097" t="s">
        <v>294</v>
      </c>
      <c r="M7097" t="s">
        <v>31</v>
      </c>
      <c r="N7097" t="s">
        <v>18550</v>
      </c>
      <c r="O7097" t="s">
        <v>18551</v>
      </c>
      <c r="P7097" t="s">
        <v>18552</v>
      </c>
    </row>
    <row r="7098" customFormat="1" spans="1:16">
      <c r="A7098" t="s">
        <v>18022</v>
      </c>
      <c r="B7098" t="s">
        <v>18023</v>
      </c>
      <c r="C7098" t="s">
        <v>18553</v>
      </c>
      <c r="D7098" t="s">
        <v>18554</v>
      </c>
      <c r="E7098" t="s">
        <v>20</v>
      </c>
      <c r="F7098" t="s">
        <v>21</v>
      </c>
      <c r="G7098">
        <v>156756883</v>
      </c>
      <c r="H7098">
        <v>156756903</v>
      </c>
      <c r="I7098" t="s">
        <v>22</v>
      </c>
      <c r="J7098">
        <v>3</v>
      </c>
      <c r="K7098">
        <v>0</v>
      </c>
      <c r="L7098" t="s">
        <v>57</v>
      </c>
      <c r="M7098" t="s">
        <v>24</v>
      </c>
      <c r="N7098" t="s">
        <v>18033</v>
      </c>
      <c r="O7098" t="s">
        <v>18034</v>
      </c>
      <c r="P7098" t="s">
        <v>18555</v>
      </c>
    </row>
    <row r="7099" customFormat="1" spans="1:16">
      <c r="A7099" t="s">
        <v>18022</v>
      </c>
      <c r="B7099" t="s">
        <v>18023</v>
      </c>
      <c r="C7099" t="s">
        <v>18556</v>
      </c>
      <c r="D7099" t="s">
        <v>18557</v>
      </c>
      <c r="E7099" t="s">
        <v>20</v>
      </c>
      <c r="F7099" t="s">
        <v>21</v>
      </c>
      <c r="G7099">
        <v>156882286</v>
      </c>
      <c r="H7099">
        <v>156882301</v>
      </c>
      <c r="I7099" t="s">
        <v>22</v>
      </c>
      <c r="J7099">
        <v>1</v>
      </c>
      <c r="K7099">
        <v>0</v>
      </c>
      <c r="L7099" t="s">
        <v>30</v>
      </c>
      <c r="M7099" t="s">
        <v>24</v>
      </c>
      <c r="N7099" t="s">
        <v>18052</v>
      </c>
      <c r="O7099" t="s">
        <v>18053</v>
      </c>
      <c r="P7099" t="e">
        <f>-----gcugcccUCUGGGGAc</f>
        <v>#NAME?</v>
      </c>
    </row>
    <row r="7100" customFormat="1" spans="1:16">
      <c r="A7100" t="s">
        <v>18022</v>
      </c>
      <c r="B7100" t="s">
        <v>18023</v>
      </c>
      <c r="C7100" t="s">
        <v>8229</v>
      </c>
      <c r="D7100" t="s">
        <v>8230</v>
      </c>
      <c r="E7100" t="s">
        <v>20</v>
      </c>
      <c r="F7100" t="s">
        <v>21</v>
      </c>
      <c r="G7100">
        <v>159889081</v>
      </c>
      <c r="H7100">
        <v>159889101</v>
      </c>
      <c r="I7100" t="s">
        <v>37</v>
      </c>
      <c r="J7100">
        <v>3</v>
      </c>
      <c r="K7100">
        <v>0</v>
      </c>
      <c r="L7100" t="s">
        <v>30</v>
      </c>
      <c r="M7100" t="s">
        <v>24</v>
      </c>
      <c r="N7100" t="s">
        <v>18038</v>
      </c>
      <c r="O7100" t="s">
        <v>18558</v>
      </c>
      <c r="P7100" t="s">
        <v>18559</v>
      </c>
    </row>
    <row r="7101" customFormat="1" spans="1:16">
      <c r="A7101" t="s">
        <v>18022</v>
      </c>
      <c r="B7101" t="s">
        <v>18023</v>
      </c>
      <c r="C7101" t="s">
        <v>566</v>
      </c>
      <c r="D7101" t="s">
        <v>567</v>
      </c>
      <c r="E7101" t="s">
        <v>20</v>
      </c>
      <c r="F7101" t="s">
        <v>21</v>
      </c>
      <c r="G7101">
        <v>160264585</v>
      </c>
      <c r="H7101">
        <v>160264604</v>
      </c>
      <c r="I7101" t="s">
        <v>37</v>
      </c>
      <c r="J7101">
        <v>2</v>
      </c>
      <c r="K7101">
        <v>2</v>
      </c>
      <c r="L7101" t="s">
        <v>23</v>
      </c>
      <c r="M7101" t="s">
        <v>24</v>
      </c>
      <c r="N7101" t="s">
        <v>18075</v>
      </c>
      <c r="O7101" t="s">
        <v>18560</v>
      </c>
      <c r="P7101" t="s">
        <v>18561</v>
      </c>
    </row>
    <row r="7102" customFormat="1" spans="1:16">
      <c r="A7102" t="s">
        <v>18022</v>
      </c>
      <c r="B7102" t="s">
        <v>18023</v>
      </c>
      <c r="C7102" t="s">
        <v>18562</v>
      </c>
      <c r="D7102" t="s">
        <v>18563</v>
      </c>
      <c r="E7102" t="s">
        <v>20</v>
      </c>
      <c r="F7102" t="s">
        <v>21</v>
      </c>
      <c r="G7102">
        <v>161128415</v>
      </c>
      <c r="H7102">
        <v>161128432</v>
      </c>
      <c r="I7102" t="s">
        <v>22</v>
      </c>
      <c r="J7102">
        <v>5</v>
      </c>
      <c r="K7102">
        <v>0</v>
      </c>
      <c r="L7102" t="s">
        <v>23</v>
      </c>
      <c r="M7102" t="s">
        <v>31</v>
      </c>
      <c r="N7102" t="s">
        <v>18162</v>
      </c>
      <c r="O7102" t="s">
        <v>18564</v>
      </c>
      <c r="P7102" t="s">
        <v>18565</v>
      </c>
    </row>
    <row r="7103" customFormat="1" spans="1:16">
      <c r="A7103" t="s">
        <v>18022</v>
      </c>
      <c r="B7103" t="s">
        <v>18023</v>
      </c>
      <c r="C7103" t="s">
        <v>18566</v>
      </c>
      <c r="D7103" t="s">
        <v>18567</v>
      </c>
      <c r="E7103" t="s">
        <v>20</v>
      </c>
      <c r="F7103" t="s">
        <v>21</v>
      </c>
      <c r="G7103">
        <v>161182199</v>
      </c>
      <c r="H7103">
        <v>161182219</v>
      </c>
      <c r="I7103" t="s">
        <v>22</v>
      </c>
      <c r="J7103">
        <v>3</v>
      </c>
      <c r="K7103">
        <v>0</v>
      </c>
      <c r="L7103" t="s">
        <v>30</v>
      </c>
      <c r="M7103" t="s">
        <v>24</v>
      </c>
      <c r="N7103" t="s">
        <v>18033</v>
      </c>
      <c r="O7103" t="s">
        <v>18034</v>
      </c>
      <c r="P7103" t="s">
        <v>18568</v>
      </c>
    </row>
    <row r="7104" customFormat="1" spans="1:16">
      <c r="A7104" t="s">
        <v>18022</v>
      </c>
      <c r="B7104" t="s">
        <v>18023</v>
      </c>
      <c r="C7104" t="s">
        <v>18569</v>
      </c>
      <c r="D7104" t="s">
        <v>18567</v>
      </c>
      <c r="E7104" t="s">
        <v>20</v>
      </c>
      <c r="F7104" t="s">
        <v>21</v>
      </c>
      <c r="G7104">
        <v>161182199</v>
      </c>
      <c r="H7104">
        <v>161182219</v>
      </c>
      <c r="I7104" t="s">
        <v>22</v>
      </c>
      <c r="J7104">
        <v>3</v>
      </c>
      <c r="K7104">
        <v>0</v>
      </c>
      <c r="L7104" t="s">
        <v>30</v>
      </c>
      <c r="M7104" t="s">
        <v>24</v>
      </c>
      <c r="N7104" t="s">
        <v>18033</v>
      </c>
      <c r="O7104" t="s">
        <v>18034</v>
      </c>
      <c r="P7104" t="s">
        <v>18568</v>
      </c>
    </row>
    <row r="7105" customFormat="1" spans="1:16">
      <c r="A7105" t="s">
        <v>18022</v>
      </c>
      <c r="B7105" t="s">
        <v>18023</v>
      </c>
      <c r="C7105" t="s">
        <v>18566</v>
      </c>
      <c r="D7105" t="s">
        <v>18567</v>
      </c>
      <c r="E7105" t="s">
        <v>20</v>
      </c>
      <c r="F7105" t="s">
        <v>21</v>
      </c>
      <c r="G7105">
        <v>161183755</v>
      </c>
      <c r="H7105">
        <v>161183775</v>
      </c>
      <c r="I7105" t="s">
        <v>22</v>
      </c>
      <c r="J7105">
        <v>1</v>
      </c>
      <c r="K7105">
        <v>0</v>
      </c>
      <c r="L7105" t="s">
        <v>30</v>
      </c>
      <c r="M7105" t="s">
        <v>24</v>
      </c>
      <c r="N7105" t="s">
        <v>18033</v>
      </c>
      <c r="O7105" t="s">
        <v>18034</v>
      </c>
      <c r="P7105" t="s">
        <v>18570</v>
      </c>
    </row>
    <row r="7106" customFormat="1" spans="1:16">
      <c r="A7106" t="s">
        <v>18022</v>
      </c>
      <c r="B7106" t="s">
        <v>18023</v>
      </c>
      <c r="C7106" t="s">
        <v>18571</v>
      </c>
      <c r="D7106" t="s">
        <v>18572</v>
      </c>
      <c r="E7106" t="s">
        <v>20</v>
      </c>
      <c r="F7106" t="s">
        <v>21</v>
      </c>
      <c r="G7106">
        <v>161930510</v>
      </c>
      <c r="H7106">
        <v>161930530</v>
      </c>
      <c r="I7106" t="s">
        <v>22</v>
      </c>
      <c r="J7106">
        <v>1</v>
      </c>
      <c r="K7106">
        <v>0</v>
      </c>
      <c r="L7106" t="s">
        <v>23</v>
      </c>
      <c r="M7106" t="s">
        <v>24</v>
      </c>
      <c r="N7106" t="s">
        <v>18057</v>
      </c>
      <c r="O7106" t="s">
        <v>18573</v>
      </c>
      <c r="P7106" t="s">
        <v>18574</v>
      </c>
    </row>
    <row r="7107" customFormat="1" spans="1:16">
      <c r="A7107" t="s">
        <v>18022</v>
      </c>
      <c r="B7107" t="s">
        <v>18023</v>
      </c>
      <c r="C7107" t="s">
        <v>8252</v>
      </c>
      <c r="D7107" t="s">
        <v>8253</v>
      </c>
      <c r="E7107" t="s">
        <v>20</v>
      </c>
      <c r="F7107" t="s">
        <v>21</v>
      </c>
      <c r="G7107">
        <v>173838106</v>
      </c>
      <c r="H7107">
        <v>173838126</v>
      </c>
      <c r="I7107" t="s">
        <v>22</v>
      </c>
      <c r="J7107">
        <v>1</v>
      </c>
      <c r="K7107">
        <v>0</v>
      </c>
      <c r="L7107" t="s">
        <v>30</v>
      </c>
      <c r="M7107" t="s">
        <v>31</v>
      </c>
      <c r="N7107" t="s">
        <v>18033</v>
      </c>
      <c r="O7107" t="s">
        <v>18034</v>
      </c>
      <c r="P7107" t="s">
        <v>18575</v>
      </c>
    </row>
    <row r="7108" customFormat="1" spans="1:16">
      <c r="A7108" t="s">
        <v>18022</v>
      </c>
      <c r="B7108" t="s">
        <v>18023</v>
      </c>
      <c r="C7108" t="s">
        <v>8252</v>
      </c>
      <c r="D7108" t="s">
        <v>8253</v>
      </c>
      <c r="E7108" t="s">
        <v>20</v>
      </c>
      <c r="F7108" t="s">
        <v>21</v>
      </c>
      <c r="G7108">
        <v>173855203</v>
      </c>
      <c r="H7108">
        <v>173855223</v>
      </c>
      <c r="I7108" t="s">
        <v>22</v>
      </c>
      <c r="J7108">
        <v>1</v>
      </c>
      <c r="K7108">
        <v>0</v>
      </c>
      <c r="L7108" t="s">
        <v>30</v>
      </c>
      <c r="M7108" t="s">
        <v>31</v>
      </c>
      <c r="N7108" t="s">
        <v>18075</v>
      </c>
      <c r="O7108" t="s">
        <v>18576</v>
      </c>
      <c r="P7108" t="s">
        <v>18577</v>
      </c>
    </row>
    <row r="7109" customFormat="1" spans="1:16">
      <c r="A7109" t="s">
        <v>18022</v>
      </c>
      <c r="B7109" t="s">
        <v>18023</v>
      </c>
      <c r="C7109" t="s">
        <v>8256</v>
      </c>
      <c r="D7109" t="s">
        <v>8257</v>
      </c>
      <c r="E7109" t="s">
        <v>20</v>
      </c>
      <c r="F7109" t="s">
        <v>21</v>
      </c>
      <c r="G7109">
        <v>173915939</v>
      </c>
      <c r="H7109">
        <v>173915959</v>
      </c>
      <c r="I7109" t="s">
        <v>37</v>
      </c>
      <c r="J7109">
        <v>3</v>
      </c>
      <c r="K7109">
        <v>0</v>
      </c>
      <c r="L7109" t="s">
        <v>23</v>
      </c>
      <c r="M7109" t="s">
        <v>24</v>
      </c>
      <c r="N7109" t="s">
        <v>18057</v>
      </c>
      <c r="O7109" t="s">
        <v>18578</v>
      </c>
      <c r="P7109" t="s">
        <v>18579</v>
      </c>
    </row>
    <row r="7110" customFormat="1" spans="1:16">
      <c r="A7110" t="s">
        <v>18022</v>
      </c>
      <c r="B7110" t="s">
        <v>18023</v>
      </c>
      <c r="C7110" t="s">
        <v>591</v>
      </c>
      <c r="D7110" t="s">
        <v>592</v>
      </c>
      <c r="E7110" t="s">
        <v>20</v>
      </c>
      <c r="F7110" t="s">
        <v>21</v>
      </c>
      <c r="G7110">
        <v>174941784</v>
      </c>
      <c r="H7110">
        <v>174941804</v>
      </c>
      <c r="I7110" t="s">
        <v>22</v>
      </c>
      <c r="J7110">
        <v>1</v>
      </c>
      <c r="K7110">
        <v>0</v>
      </c>
      <c r="L7110" t="s">
        <v>30</v>
      </c>
      <c r="M7110" t="s">
        <v>31</v>
      </c>
      <c r="N7110" t="s">
        <v>18033</v>
      </c>
      <c r="O7110" t="s">
        <v>18034</v>
      </c>
      <c r="P7110" t="s">
        <v>18580</v>
      </c>
    </row>
    <row r="7111" customFormat="1" spans="1:16">
      <c r="A7111" t="s">
        <v>18022</v>
      </c>
      <c r="B7111" t="s">
        <v>18023</v>
      </c>
      <c r="C7111" t="s">
        <v>18581</v>
      </c>
      <c r="D7111" t="s">
        <v>592</v>
      </c>
      <c r="E7111" t="s">
        <v>20</v>
      </c>
      <c r="F7111" t="s">
        <v>21</v>
      </c>
      <c r="G7111">
        <v>174941784</v>
      </c>
      <c r="H7111">
        <v>174941804</v>
      </c>
      <c r="I7111" t="s">
        <v>22</v>
      </c>
      <c r="J7111">
        <v>1</v>
      </c>
      <c r="K7111">
        <v>0</v>
      </c>
      <c r="L7111" t="s">
        <v>30</v>
      </c>
      <c r="M7111" t="s">
        <v>31</v>
      </c>
      <c r="N7111" t="s">
        <v>18033</v>
      </c>
      <c r="O7111" t="s">
        <v>18034</v>
      </c>
      <c r="P7111" t="s">
        <v>18580</v>
      </c>
    </row>
    <row r="7112" customFormat="1" spans="1:16">
      <c r="A7112" t="s">
        <v>18022</v>
      </c>
      <c r="B7112" t="s">
        <v>18023</v>
      </c>
      <c r="C7112" t="s">
        <v>18582</v>
      </c>
      <c r="D7112" t="s">
        <v>18583</v>
      </c>
      <c r="E7112" t="s">
        <v>20</v>
      </c>
      <c r="F7112" t="s">
        <v>21</v>
      </c>
      <c r="G7112">
        <v>177928030</v>
      </c>
      <c r="H7112">
        <v>177928050</v>
      </c>
      <c r="I7112" t="s">
        <v>37</v>
      </c>
      <c r="J7112">
        <v>1</v>
      </c>
      <c r="K7112">
        <v>0</v>
      </c>
      <c r="L7112" t="s">
        <v>30</v>
      </c>
      <c r="M7112" t="s">
        <v>24</v>
      </c>
      <c r="N7112" t="s">
        <v>18033</v>
      </c>
      <c r="O7112" t="s">
        <v>18034</v>
      </c>
      <c r="P7112" t="s">
        <v>18584</v>
      </c>
    </row>
    <row r="7113" customFormat="1" spans="1:16">
      <c r="A7113" t="s">
        <v>18022</v>
      </c>
      <c r="B7113" t="s">
        <v>18023</v>
      </c>
      <c r="C7113" t="s">
        <v>18585</v>
      </c>
      <c r="D7113" t="s">
        <v>18586</v>
      </c>
      <c r="E7113" t="s">
        <v>20</v>
      </c>
      <c r="F7113" t="s">
        <v>21</v>
      </c>
      <c r="G7113">
        <v>180166165</v>
      </c>
      <c r="H7113">
        <v>180166185</v>
      </c>
      <c r="I7113" t="s">
        <v>22</v>
      </c>
      <c r="J7113">
        <v>3</v>
      </c>
      <c r="K7113">
        <v>0</v>
      </c>
      <c r="L7113" t="s">
        <v>57</v>
      </c>
      <c r="M7113" t="s">
        <v>24</v>
      </c>
      <c r="N7113" t="s">
        <v>18144</v>
      </c>
      <c r="O7113" t="s">
        <v>18145</v>
      </c>
      <c r="P7113" t="s">
        <v>18587</v>
      </c>
    </row>
    <row r="7114" customFormat="1" spans="1:16">
      <c r="A7114" t="s">
        <v>18022</v>
      </c>
      <c r="B7114" t="s">
        <v>18023</v>
      </c>
      <c r="C7114" t="s">
        <v>18588</v>
      </c>
      <c r="D7114" t="s">
        <v>18589</v>
      </c>
      <c r="E7114" t="s">
        <v>20</v>
      </c>
      <c r="F7114" t="s">
        <v>21</v>
      </c>
      <c r="G7114">
        <v>180843016</v>
      </c>
      <c r="H7114">
        <v>180843040</v>
      </c>
      <c r="I7114" t="s">
        <v>22</v>
      </c>
      <c r="J7114">
        <v>11</v>
      </c>
      <c r="K7114">
        <v>0</v>
      </c>
      <c r="L7114" t="s">
        <v>87</v>
      </c>
      <c r="M7114" t="s">
        <v>24</v>
      </c>
      <c r="N7114" t="s">
        <v>18590</v>
      </c>
      <c r="O7114" t="s">
        <v>18591</v>
      </c>
      <c r="P7114" t="s">
        <v>18592</v>
      </c>
    </row>
    <row r="7115" customFormat="1" spans="1:16">
      <c r="A7115" t="s">
        <v>18022</v>
      </c>
      <c r="B7115" t="s">
        <v>18023</v>
      </c>
      <c r="C7115" t="s">
        <v>609</v>
      </c>
      <c r="D7115" t="s">
        <v>610</v>
      </c>
      <c r="E7115" t="s">
        <v>20</v>
      </c>
      <c r="F7115" t="s">
        <v>21</v>
      </c>
      <c r="G7115">
        <v>183097774</v>
      </c>
      <c r="H7115">
        <v>183097794</v>
      </c>
      <c r="I7115" t="s">
        <v>22</v>
      </c>
      <c r="J7115">
        <v>2</v>
      </c>
      <c r="K7115">
        <v>0</v>
      </c>
      <c r="L7115" t="s">
        <v>23</v>
      </c>
      <c r="M7115" t="s">
        <v>24</v>
      </c>
      <c r="N7115" t="s">
        <v>18162</v>
      </c>
      <c r="O7115" t="s">
        <v>18593</v>
      </c>
      <c r="P7115" t="s">
        <v>18594</v>
      </c>
    </row>
    <row r="7116" customFormat="1" spans="1:16">
      <c r="A7116" t="s">
        <v>18022</v>
      </c>
      <c r="B7116" t="s">
        <v>18023</v>
      </c>
      <c r="C7116" t="s">
        <v>625</v>
      </c>
      <c r="D7116" t="s">
        <v>626</v>
      </c>
      <c r="E7116" t="s">
        <v>20</v>
      </c>
      <c r="F7116" t="s">
        <v>21</v>
      </c>
      <c r="G7116">
        <v>184762948</v>
      </c>
      <c r="H7116">
        <v>184762966</v>
      </c>
      <c r="I7116" t="s">
        <v>37</v>
      </c>
      <c r="J7116">
        <v>1</v>
      </c>
      <c r="K7116">
        <v>0</v>
      </c>
      <c r="L7116" t="s">
        <v>23</v>
      </c>
      <c r="M7116" t="s">
        <v>24</v>
      </c>
      <c r="N7116" t="s">
        <v>18057</v>
      </c>
      <c r="O7116" t="s">
        <v>18595</v>
      </c>
      <c r="P7116" t="s">
        <v>18596</v>
      </c>
    </row>
    <row r="7117" customFormat="1" spans="1:16">
      <c r="A7117" t="s">
        <v>18022</v>
      </c>
      <c r="B7117" t="s">
        <v>18023</v>
      </c>
      <c r="C7117" t="s">
        <v>625</v>
      </c>
      <c r="D7117" t="s">
        <v>626</v>
      </c>
      <c r="E7117" t="s">
        <v>20</v>
      </c>
      <c r="F7117" t="s">
        <v>21</v>
      </c>
      <c r="G7117">
        <v>184800990</v>
      </c>
      <c r="H7117">
        <v>184801010</v>
      </c>
      <c r="I7117" t="s">
        <v>37</v>
      </c>
      <c r="J7117">
        <v>1</v>
      </c>
      <c r="K7117">
        <v>0</v>
      </c>
      <c r="L7117" t="s">
        <v>30</v>
      </c>
      <c r="M7117" t="s">
        <v>24</v>
      </c>
      <c r="N7117" t="s">
        <v>18045</v>
      </c>
      <c r="O7117" t="s">
        <v>18597</v>
      </c>
      <c r="P7117" t="s">
        <v>18598</v>
      </c>
    </row>
    <row r="7118" customFormat="1" spans="1:16">
      <c r="A7118" t="s">
        <v>18022</v>
      </c>
      <c r="B7118" t="s">
        <v>18023</v>
      </c>
      <c r="C7118" t="s">
        <v>8292</v>
      </c>
      <c r="D7118" t="s">
        <v>8293</v>
      </c>
      <c r="E7118" t="s">
        <v>20</v>
      </c>
      <c r="F7118" t="s">
        <v>21</v>
      </c>
      <c r="G7118">
        <v>186114548</v>
      </c>
      <c r="H7118">
        <v>186114570</v>
      </c>
      <c r="I7118" t="s">
        <v>22</v>
      </c>
      <c r="J7118">
        <v>1</v>
      </c>
      <c r="K7118">
        <v>0</v>
      </c>
      <c r="L7118" t="s">
        <v>30</v>
      </c>
      <c r="M7118" t="s">
        <v>31</v>
      </c>
      <c r="N7118" t="s">
        <v>18599</v>
      </c>
      <c r="O7118" t="s">
        <v>18600</v>
      </c>
      <c r="P7118" t="s">
        <v>18601</v>
      </c>
    </row>
    <row r="7119" customFormat="1" spans="1:16">
      <c r="A7119" t="s">
        <v>18022</v>
      </c>
      <c r="B7119" t="s">
        <v>18023</v>
      </c>
      <c r="C7119" t="s">
        <v>18602</v>
      </c>
      <c r="D7119" t="s">
        <v>18603</v>
      </c>
      <c r="E7119" t="s">
        <v>20</v>
      </c>
      <c r="F7119" t="s">
        <v>21</v>
      </c>
      <c r="G7119">
        <v>200883122</v>
      </c>
      <c r="H7119">
        <v>200883142</v>
      </c>
      <c r="I7119" t="s">
        <v>22</v>
      </c>
      <c r="J7119">
        <v>1</v>
      </c>
      <c r="K7119">
        <v>0</v>
      </c>
      <c r="L7119" t="s">
        <v>30</v>
      </c>
      <c r="M7119" t="s">
        <v>31</v>
      </c>
      <c r="N7119" t="s">
        <v>18033</v>
      </c>
      <c r="O7119" t="s">
        <v>18034</v>
      </c>
      <c r="P7119" t="s">
        <v>18604</v>
      </c>
    </row>
    <row r="7120" customFormat="1" spans="1:16">
      <c r="A7120" t="s">
        <v>18022</v>
      </c>
      <c r="B7120" t="s">
        <v>18023</v>
      </c>
      <c r="C7120" t="s">
        <v>18605</v>
      </c>
      <c r="D7120" t="s">
        <v>18606</v>
      </c>
      <c r="E7120" t="s">
        <v>20</v>
      </c>
      <c r="F7120" t="s">
        <v>21</v>
      </c>
      <c r="G7120">
        <v>201465416</v>
      </c>
      <c r="H7120">
        <v>201465432</v>
      </c>
      <c r="I7120" t="s">
        <v>37</v>
      </c>
      <c r="J7120">
        <v>13</v>
      </c>
      <c r="K7120">
        <v>1</v>
      </c>
      <c r="L7120" t="s">
        <v>57</v>
      </c>
      <c r="M7120" t="s">
        <v>24</v>
      </c>
      <c r="N7120" t="s">
        <v>18144</v>
      </c>
      <c r="O7120" t="s">
        <v>18145</v>
      </c>
      <c r="P7120" t="e">
        <f>----aaugccgAACUGGGGAg</f>
        <v>#NAME?</v>
      </c>
    </row>
    <row r="7121" customFormat="1" spans="1:16">
      <c r="A7121" t="s">
        <v>18022</v>
      </c>
      <c r="B7121" t="s">
        <v>18023</v>
      </c>
      <c r="C7121" t="s">
        <v>670</v>
      </c>
      <c r="D7121" t="s">
        <v>671</v>
      </c>
      <c r="E7121" t="s">
        <v>20</v>
      </c>
      <c r="F7121" t="s">
        <v>21</v>
      </c>
      <c r="G7121">
        <v>201847314</v>
      </c>
      <c r="H7121">
        <v>201847333</v>
      </c>
      <c r="I7121" t="s">
        <v>22</v>
      </c>
      <c r="J7121">
        <v>1</v>
      </c>
      <c r="K7121">
        <v>0</v>
      </c>
      <c r="L7121" t="s">
        <v>23</v>
      </c>
      <c r="M7121" t="s">
        <v>31</v>
      </c>
      <c r="N7121" t="s">
        <v>18075</v>
      </c>
      <c r="O7121" t="s">
        <v>18607</v>
      </c>
      <c r="P7121" t="s">
        <v>18608</v>
      </c>
    </row>
    <row r="7122" customFormat="1" spans="1:16">
      <c r="A7122" t="s">
        <v>18022</v>
      </c>
      <c r="B7122" t="s">
        <v>18023</v>
      </c>
      <c r="C7122" t="s">
        <v>18609</v>
      </c>
      <c r="D7122" t="s">
        <v>18610</v>
      </c>
      <c r="E7122" t="s">
        <v>20</v>
      </c>
      <c r="F7122" t="s">
        <v>21</v>
      </c>
      <c r="G7122">
        <v>201966520</v>
      </c>
      <c r="H7122">
        <v>201966540</v>
      </c>
      <c r="I7122" t="s">
        <v>22</v>
      </c>
      <c r="J7122">
        <v>2</v>
      </c>
      <c r="K7122">
        <v>0</v>
      </c>
      <c r="L7122" t="s">
        <v>196</v>
      </c>
      <c r="M7122" t="s">
        <v>24</v>
      </c>
      <c r="N7122" t="s">
        <v>18087</v>
      </c>
      <c r="O7122" t="s">
        <v>18611</v>
      </c>
      <c r="P7122" t="s">
        <v>18612</v>
      </c>
    </row>
    <row r="7123" customFormat="1" spans="1:16">
      <c r="A7123" t="s">
        <v>18022</v>
      </c>
      <c r="B7123" t="s">
        <v>18023</v>
      </c>
      <c r="C7123" t="s">
        <v>18609</v>
      </c>
      <c r="D7123" t="s">
        <v>18610</v>
      </c>
      <c r="E7123" t="s">
        <v>20</v>
      </c>
      <c r="F7123" t="s">
        <v>21</v>
      </c>
      <c r="G7123">
        <v>201972415</v>
      </c>
      <c r="H7123">
        <v>201972435</v>
      </c>
      <c r="I7123" t="s">
        <v>22</v>
      </c>
      <c r="J7123">
        <v>8</v>
      </c>
      <c r="K7123">
        <v>0</v>
      </c>
      <c r="L7123" t="s">
        <v>87</v>
      </c>
      <c r="M7123" t="s">
        <v>24</v>
      </c>
      <c r="N7123" t="s">
        <v>18033</v>
      </c>
      <c r="O7123" t="s">
        <v>18034</v>
      </c>
      <c r="P7123" t="s">
        <v>18613</v>
      </c>
    </row>
    <row r="7124" customFormat="1" spans="1:16">
      <c r="A7124" t="s">
        <v>18022</v>
      </c>
      <c r="B7124" t="s">
        <v>18023</v>
      </c>
      <c r="C7124" t="s">
        <v>14134</v>
      </c>
      <c r="D7124" t="s">
        <v>14135</v>
      </c>
      <c r="E7124" t="s">
        <v>20</v>
      </c>
      <c r="F7124" t="s">
        <v>21</v>
      </c>
      <c r="G7124">
        <v>201984530</v>
      </c>
      <c r="H7124">
        <v>201984549</v>
      </c>
      <c r="I7124" t="s">
        <v>22</v>
      </c>
      <c r="J7124">
        <v>4</v>
      </c>
      <c r="K7124">
        <v>0</v>
      </c>
      <c r="L7124" t="s">
        <v>57</v>
      </c>
      <c r="M7124" t="s">
        <v>31</v>
      </c>
      <c r="N7124" t="s">
        <v>18075</v>
      </c>
      <c r="O7124" t="s">
        <v>18614</v>
      </c>
      <c r="P7124" t="s">
        <v>18615</v>
      </c>
    </row>
    <row r="7125" customFormat="1" spans="1:16">
      <c r="A7125" t="s">
        <v>18022</v>
      </c>
      <c r="B7125" t="s">
        <v>18023</v>
      </c>
      <c r="C7125" t="s">
        <v>14134</v>
      </c>
      <c r="D7125" t="s">
        <v>14135</v>
      </c>
      <c r="E7125" t="s">
        <v>20</v>
      </c>
      <c r="F7125" t="s">
        <v>21</v>
      </c>
      <c r="G7125">
        <v>201984782</v>
      </c>
      <c r="H7125">
        <v>201984802</v>
      </c>
      <c r="I7125" t="s">
        <v>22</v>
      </c>
      <c r="J7125">
        <v>1</v>
      </c>
      <c r="K7125">
        <v>0</v>
      </c>
      <c r="L7125" t="s">
        <v>30</v>
      </c>
      <c r="M7125" t="s">
        <v>24</v>
      </c>
      <c r="N7125" t="s">
        <v>18033</v>
      </c>
      <c r="O7125" t="s">
        <v>18034</v>
      </c>
      <c r="P7125" t="s">
        <v>18616</v>
      </c>
    </row>
    <row r="7126" customFormat="1" spans="1:16">
      <c r="A7126" t="s">
        <v>18022</v>
      </c>
      <c r="B7126" t="s">
        <v>18023</v>
      </c>
      <c r="C7126" t="s">
        <v>18617</v>
      </c>
      <c r="D7126" t="s">
        <v>675</v>
      </c>
      <c r="E7126" t="s">
        <v>20</v>
      </c>
      <c r="F7126" t="s">
        <v>21</v>
      </c>
      <c r="G7126">
        <v>202396229</v>
      </c>
      <c r="H7126">
        <v>202396250</v>
      </c>
      <c r="I7126" t="s">
        <v>22</v>
      </c>
      <c r="J7126">
        <v>1</v>
      </c>
      <c r="K7126">
        <v>0</v>
      </c>
      <c r="L7126" t="s">
        <v>23</v>
      </c>
      <c r="M7126" t="s">
        <v>24</v>
      </c>
      <c r="N7126" t="s">
        <v>18481</v>
      </c>
      <c r="O7126" t="s">
        <v>18618</v>
      </c>
      <c r="P7126" t="s">
        <v>18619</v>
      </c>
    </row>
    <row r="7127" customFormat="1" spans="1:16">
      <c r="A7127" t="s">
        <v>18022</v>
      </c>
      <c r="B7127" t="s">
        <v>18023</v>
      </c>
      <c r="C7127" t="s">
        <v>674</v>
      </c>
      <c r="D7127" t="s">
        <v>675</v>
      </c>
      <c r="E7127" t="s">
        <v>20</v>
      </c>
      <c r="F7127" t="s">
        <v>21</v>
      </c>
      <c r="G7127">
        <v>202549937</v>
      </c>
      <c r="H7127">
        <v>202549957</v>
      </c>
      <c r="I7127" t="s">
        <v>22</v>
      </c>
      <c r="J7127">
        <v>1</v>
      </c>
      <c r="K7127">
        <v>0</v>
      </c>
      <c r="L7127" t="s">
        <v>30</v>
      </c>
      <c r="M7127" t="s">
        <v>24</v>
      </c>
      <c r="N7127" t="s">
        <v>18052</v>
      </c>
      <c r="O7127" t="s">
        <v>18053</v>
      </c>
      <c r="P7127" t="s">
        <v>18620</v>
      </c>
    </row>
    <row r="7128" customFormat="1" spans="1:16">
      <c r="A7128" t="s">
        <v>18022</v>
      </c>
      <c r="B7128" t="s">
        <v>18023</v>
      </c>
      <c r="C7128" t="s">
        <v>8317</v>
      </c>
      <c r="D7128" t="s">
        <v>8318</v>
      </c>
      <c r="E7128" t="s">
        <v>20</v>
      </c>
      <c r="F7128" t="s">
        <v>21</v>
      </c>
      <c r="G7128">
        <v>202719877</v>
      </c>
      <c r="H7128">
        <v>202719896</v>
      </c>
      <c r="I7128" t="s">
        <v>37</v>
      </c>
      <c r="J7128">
        <v>2</v>
      </c>
      <c r="K7128">
        <v>0</v>
      </c>
      <c r="L7128" t="s">
        <v>57</v>
      </c>
      <c r="M7128" t="s">
        <v>24</v>
      </c>
      <c r="N7128" t="s">
        <v>18057</v>
      </c>
      <c r="O7128" t="s">
        <v>18621</v>
      </c>
      <c r="P7128" t="s">
        <v>18622</v>
      </c>
    </row>
    <row r="7129" customFormat="1" spans="1:16">
      <c r="A7129" t="s">
        <v>18022</v>
      </c>
      <c r="B7129" t="s">
        <v>18023</v>
      </c>
      <c r="C7129" t="s">
        <v>18623</v>
      </c>
      <c r="D7129" t="s">
        <v>18624</v>
      </c>
      <c r="E7129" t="s">
        <v>20</v>
      </c>
      <c r="F7129" t="s">
        <v>21</v>
      </c>
      <c r="G7129">
        <v>203276625</v>
      </c>
      <c r="H7129">
        <v>203276645</v>
      </c>
      <c r="I7129" t="s">
        <v>22</v>
      </c>
      <c r="J7129">
        <v>21</v>
      </c>
      <c r="K7129">
        <v>0</v>
      </c>
      <c r="L7129" t="s">
        <v>87</v>
      </c>
      <c r="M7129" t="s">
        <v>31</v>
      </c>
      <c r="N7129" t="s">
        <v>18144</v>
      </c>
      <c r="O7129" t="s">
        <v>18145</v>
      </c>
      <c r="P7129" t="s">
        <v>18625</v>
      </c>
    </row>
    <row r="7130" customFormat="1" spans="1:16">
      <c r="A7130" t="s">
        <v>18022</v>
      </c>
      <c r="B7130" t="s">
        <v>18023</v>
      </c>
      <c r="C7130" t="s">
        <v>18623</v>
      </c>
      <c r="D7130" t="s">
        <v>18624</v>
      </c>
      <c r="E7130" t="s">
        <v>20</v>
      </c>
      <c r="F7130" t="s">
        <v>21</v>
      </c>
      <c r="G7130">
        <v>203277381</v>
      </c>
      <c r="H7130">
        <v>203277404</v>
      </c>
      <c r="I7130" t="s">
        <v>22</v>
      </c>
      <c r="J7130">
        <v>20</v>
      </c>
      <c r="K7130">
        <v>0</v>
      </c>
      <c r="L7130" t="s">
        <v>57</v>
      </c>
      <c r="M7130" t="s">
        <v>24</v>
      </c>
      <c r="N7130" t="s">
        <v>18626</v>
      </c>
      <c r="O7130" t="s">
        <v>18627</v>
      </c>
      <c r="P7130" t="s">
        <v>18628</v>
      </c>
    </row>
    <row r="7131" customFormat="1" spans="1:16">
      <c r="A7131" t="s">
        <v>18022</v>
      </c>
      <c r="B7131" t="s">
        <v>18023</v>
      </c>
      <c r="C7131" t="s">
        <v>682</v>
      </c>
      <c r="D7131" t="s">
        <v>683</v>
      </c>
      <c r="E7131" t="s">
        <v>20</v>
      </c>
      <c r="F7131" t="s">
        <v>21</v>
      </c>
      <c r="G7131">
        <v>203596234</v>
      </c>
      <c r="H7131">
        <v>203596254</v>
      </c>
      <c r="I7131" t="s">
        <v>22</v>
      </c>
      <c r="J7131">
        <v>1</v>
      </c>
      <c r="K7131">
        <v>0</v>
      </c>
      <c r="L7131" t="s">
        <v>30</v>
      </c>
      <c r="M7131" t="s">
        <v>24</v>
      </c>
      <c r="N7131" t="s">
        <v>18033</v>
      </c>
      <c r="O7131" t="s">
        <v>18034</v>
      </c>
      <c r="P7131" t="s">
        <v>18629</v>
      </c>
    </row>
    <row r="7132" customFormat="1" spans="1:16">
      <c r="A7132" t="s">
        <v>18022</v>
      </c>
      <c r="B7132" t="s">
        <v>18023</v>
      </c>
      <c r="C7132" t="s">
        <v>682</v>
      </c>
      <c r="D7132" t="s">
        <v>683</v>
      </c>
      <c r="E7132" t="s">
        <v>20</v>
      </c>
      <c r="F7132" t="s">
        <v>21</v>
      </c>
      <c r="G7132">
        <v>203652042</v>
      </c>
      <c r="H7132">
        <v>203652062</v>
      </c>
      <c r="I7132" t="s">
        <v>22</v>
      </c>
      <c r="J7132">
        <v>3</v>
      </c>
      <c r="K7132">
        <v>0</v>
      </c>
      <c r="L7132" t="s">
        <v>57</v>
      </c>
      <c r="M7132" t="s">
        <v>24</v>
      </c>
      <c r="N7132" t="s">
        <v>18144</v>
      </c>
      <c r="O7132" t="s">
        <v>18145</v>
      </c>
      <c r="P7132" t="s">
        <v>18630</v>
      </c>
    </row>
    <row r="7133" customFormat="1" spans="1:16">
      <c r="A7133" t="s">
        <v>18022</v>
      </c>
      <c r="B7133" t="s">
        <v>18023</v>
      </c>
      <c r="C7133" t="s">
        <v>682</v>
      </c>
      <c r="D7133" t="s">
        <v>683</v>
      </c>
      <c r="E7133" t="s">
        <v>20</v>
      </c>
      <c r="F7133" t="s">
        <v>21</v>
      </c>
      <c r="G7133">
        <v>203681184</v>
      </c>
      <c r="H7133">
        <v>203681207</v>
      </c>
      <c r="I7133" t="s">
        <v>22</v>
      </c>
      <c r="J7133">
        <v>1</v>
      </c>
      <c r="K7133">
        <v>0</v>
      </c>
      <c r="L7133" t="s">
        <v>30</v>
      </c>
      <c r="M7133" t="s">
        <v>24</v>
      </c>
      <c r="N7133" t="s">
        <v>18325</v>
      </c>
      <c r="O7133" t="s">
        <v>18631</v>
      </c>
      <c r="P7133" t="s">
        <v>18632</v>
      </c>
    </row>
    <row r="7134" customFormat="1" spans="1:16">
      <c r="A7134" t="s">
        <v>18022</v>
      </c>
      <c r="B7134" t="s">
        <v>18023</v>
      </c>
      <c r="C7134" t="s">
        <v>682</v>
      </c>
      <c r="D7134" t="s">
        <v>683</v>
      </c>
      <c r="E7134" t="s">
        <v>20</v>
      </c>
      <c r="F7134" t="s">
        <v>21</v>
      </c>
      <c r="G7134">
        <v>203710175</v>
      </c>
      <c r="H7134">
        <v>203710195</v>
      </c>
      <c r="I7134" t="s">
        <v>22</v>
      </c>
      <c r="J7134">
        <v>5</v>
      </c>
      <c r="K7134">
        <v>0</v>
      </c>
      <c r="L7134" t="s">
        <v>30</v>
      </c>
      <c r="M7134" t="s">
        <v>24</v>
      </c>
      <c r="N7134" t="s">
        <v>18125</v>
      </c>
      <c r="O7134" t="s">
        <v>18633</v>
      </c>
      <c r="P7134" t="s">
        <v>18634</v>
      </c>
    </row>
    <row r="7135" customFormat="1" spans="1:16">
      <c r="A7135" t="s">
        <v>18022</v>
      </c>
      <c r="B7135" t="s">
        <v>18023</v>
      </c>
      <c r="C7135" t="s">
        <v>6522</v>
      </c>
      <c r="D7135" t="s">
        <v>6523</v>
      </c>
      <c r="E7135" t="s">
        <v>20</v>
      </c>
      <c r="F7135" t="s">
        <v>21</v>
      </c>
      <c r="G7135">
        <v>203802941</v>
      </c>
      <c r="H7135">
        <v>203802964</v>
      </c>
      <c r="I7135" t="s">
        <v>22</v>
      </c>
      <c r="J7135">
        <v>2</v>
      </c>
      <c r="K7135">
        <v>0</v>
      </c>
      <c r="L7135" t="s">
        <v>57</v>
      </c>
      <c r="M7135" t="s">
        <v>31</v>
      </c>
      <c r="N7135" t="s">
        <v>18635</v>
      </c>
      <c r="O7135" t="s">
        <v>18636</v>
      </c>
      <c r="P7135" t="s">
        <v>18637</v>
      </c>
    </row>
    <row r="7136" customFormat="1" spans="1:16">
      <c r="A7136" t="s">
        <v>18022</v>
      </c>
      <c r="B7136" t="s">
        <v>18023</v>
      </c>
      <c r="C7136" t="s">
        <v>18638</v>
      </c>
      <c r="D7136" t="s">
        <v>18639</v>
      </c>
      <c r="E7136" t="s">
        <v>20</v>
      </c>
      <c r="F7136" t="s">
        <v>21</v>
      </c>
      <c r="G7136">
        <v>204100946</v>
      </c>
      <c r="H7136">
        <v>204100963</v>
      </c>
      <c r="I7136" t="s">
        <v>37</v>
      </c>
      <c r="J7136">
        <v>1</v>
      </c>
      <c r="K7136">
        <v>1</v>
      </c>
      <c r="L7136" t="s">
        <v>30</v>
      </c>
      <c r="M7136" t="s">
        <v>31</v>
      </c>
      <c r="N7136" t="s">
        <v>18087</v>
      </c>
      <c r="O7136" t="s">
        <v>18640</v>
      </c>
      <c r="P7136" t="s">
        <v>18641</v>
      </c>
    </row>
    <row r="7137" customFormat="1" spans="1:16">
      <c r="A7137" t="s">
        <v>18022</v>
      </c>
      <c r="B7137" t="s">
        <v>18023</v>
      </c>
      <c r="C7137" t="s">
        <v>18642</v>
      </c>
      <c r="D7137" t="s">
        <v>18643</v>
      </c>
      <c r="E7137" t="s">
        <v>20</v>
      </c>
      <c r="F7137" t="s">
        <v>21</v>
      </c>
      <c r="G7137">
        <v>204543819</v>
      </c>
      <c r="H7137">
        <v>204543838</v>
      </c>
      <c r="I7137" t="s">
        <v>22</v>
      </c>
      <c r="J7137">
        <v>1</v>
      </c>
      <c r="K7137">
        <v>0</v>
      </c>
      <c r="L7137" t="s">
        <v>23</v>
      </c>
      <c r="M7137" t="s">
        <v>24</v>
      </c>
      <c r="N7137" t="s">
        <v>18075</v>
      </c>
      <c r="O7137" t="s">
        <v>18644</v>
      </c>
      <c r="P7137" t="s">
        <v>18645</v>
      </c>
    </row>
    <row r="7138" customFormat="1" spans="1:16">
      <c r="A7138" t="s">
        <v>18022</v>
      </c>
      <c r="B7138" t="s">
        <v>18023</v>
      </c>
      <c r="C7138" t="s">
        <v>18646</v>
      </c>
      <c r="D7138" t="s">
        <v>18647</v>
      </c>
      <c r="E7138" t="s">
        <v>20</v>
      </c>
      <c r="F7138" t="s">
        <v>21</v>
      </c>
      <c r="G7138">
        <v>205112040</v>
      </c>
      <c r="H7138">
        <v>205112057</v>
      </c>
      <c r="I7138" t="s">
        <v>37</v>
      </c>
      <c r="J7138">
        <v>2</v>
      </c>
      <c r="K7138">
        <v>0</v>
      </c>
      <c r="L7138" t="s">
        <v>30</v>
      </c>
      <c r="M7138" t="s">
        <v>24</v>
      </c>
      <c r="N7138" t="s">
        <v>18087</v>
      </c>
      <c r="O7138" t="s">
        <v>18648</v>
      </c>
      <c r="P7138" t="s">
        <v>18649</v>
      </c>
    </row>
    <row r="7139" customFormat="1" spans="1:16">
      <c r="A7139" t="s">
        <v>18022</v>
      </c>
      <c r="B7139" t="s">
        <v>18023</v>
      </c>
      <c r="C7139" t="s">
        <v>690</v>
      </c>
      <c r="D7139" t="s">
        <v>691</v>
      </c>
      <c r="E7139" t="s">
        <v>20</v>
      </c>
      <c r="F7139" t="s">
        <v>21</v>
      </c>
      <c r="G7139">
        <v>205585112</v>
      </c>
      <c r="H7139">
        <v>205585131</v>
      </c>
      <c r="I7139" t="s">
        <v>37</v>
      </c>
      <c r="J7139">
        <v>3</v>
      </c>
      <c r="K7139">
        <v>0</v>
      </c>
      <c r="L7139" t="s">
        <v>23</v>
      </c>
      <c r="M7139" t="s">
        <v>24</v>
      </c>
      <c r="N7139" t="s">
        <v>18057</v>
      </c>
      <c r="O7139" t="s">
        <v>18650</v>
      </c>
      <c r="P7139" t="s">
        <v>18651</v>
      </c>
    </row>
    <row r="7140" customFormat="1" spans="1:16">
      <c r="A7140" t="s">
        <v>18022</v>
      </c>
      <c r="B7140" t="s">
        <v>18023</v>
      </c>
      <c r="C7140" t="s">
        <v>701</v>
      </c>
      <c r="D7140" t="s">
        <v>702</v>
      </c>
      <c r="E7140" t="s">
        <v>20</v>
      </c>
      <c r="F7140" t="s">
        <v>21</v>
      </c>
      <c r="G7140">
        <v>205759036</v>
      </c>
      <c r="H7140">
        <v>205759055</v>
      </c>
      <c r="I7140" t="s">
        <v>37</v>
      </c>
      <c r="J7140">
        <v>2</v>
      </c>
      <c r="K7140">
        <v>0</v>
      </c>
      <c r="L7140" t="s">
        <v>23</v>
      </c>
      <c r="M7140" t="s">
        <v>24</v>
      </c>
      <c r="N7140" t="s">
        <v>18075</v>
      </c>
      <c r="O7140" t="s">
        <v>18652</v>
      </c>
      <c r="P7140" t="s">
        <v>18653</v>
      </c>
    </row>
    <row r="7141" customFormat="1" spans="1:16">
      <c r="A7141" t="s">
        <v>18022</v>
      </c>
      <c r="B7141" t="s">
        <v>18023</v>
      </c>
      <c r="C7141" t="s">
        <v>8340</v>
      </c>
      <c r="D7141" t="s">
        <v>8341</v>
      </c>
      <c r="E7141" t="s">
        <v>20</v>
      </c>
      <c r="F7141" t="s">
        <v>21</v>
      </c>
      <c r="G7141">
        <v>207247774</v>
      </c>
      <c r="H7141">
        <v>207247794</v>
      </c>
      <c r="I7141" t="s">
        <v>22</v>
      </c>
      <c r="J7141">
        <v>1</v>
      </c>
      <c r="K7141">
        <v>0</v>
      </c>
      <c r="L7141" t="s">
        <v>23</v>
      </c>
      <c r="M7141" t="s">
        <v>24</v>
      </c>
      <c r="N7141" t="s">
        <v>18125</v>
      </c>
      <c r="O7141" t="s">
        <v>18154</v>
      </c>
      <c r="P7141" t="s">
        <v>18654</v>
      </c>
    </row>
    <row r="7142" customFormat="1" spans="1:16">
      <c r="A7142" t="s">
        <v>18022</v>
      </c>
      <c r="B7142" t="s">
        <v>18023</v>
      </c>
      <c r="C7142" t="s">
        <v>18655</v>
      </c>
      <c r="D7142" t="s">
        <v>18656</v>
      </c>
      <c r="E7142" t="s">
        <v>20</v>
      </c>
      <c r="F7142" t="s">
        <v>21</v>
      </c>
      <c r="G7142">
        <v>208390102</v>
      </c>
      <c r="H7142">
        <v>208390123</v>
      </c>
      <c r="I7142" t="s">
        <v>37</v>
      </c>
      <c r="J7142">
        <v>1</v>
      </c>
      <c r="K7142">
        <v>0</v>
      </c>
      <c r="L7142" t="s">
        <v>30</v>
      </c>
      <c r="M7142" t="s">
        <v>31</v>
      </c>
      <c r="N7142" t="s">
        <v>18069</v>
      </c>
      <c r="O7142" t="s">
        <v>18657</v>
      </c>
      <c r="P7142" t="s">
        <v>18658</v>
      </c>
    </row>
    <row r="7143" customFormat="1" spans="1:16">
      <c r="A7143" t="s">
        <v>18022</v>
      </c>
      <c r="B7143" t="s">
        <v>18023</v>
      </c>
      <c r="C7143" t="s">
        <v>718</v>
      </c>
      <c r="D7143" t="s">
        <v>719</v>
      </c>
      <c r="E7143" t="s">
        <v>20</v>
      </c>
      <c r="F7143" t="s">
        <v>21</v>
      </c>
      <c r="G7143">
        <v>209788315</v>
      </c>
      <c r="H7143">
        <v>209788336</v>
      </c>
      <c r="I7143" t="s">
        <v>37</v>
      </c>
      <c r="J7143">
        <v>1</v>
      </c>
      <c r="K7143">
        <v>0</v>
      </c>
      <c r="L7143" t="s">
        <v>23</v>
      </c>
      <c r="M7143" t="s">
        <v>24</v>
      </c>
      <c r="N7143" t="s">
        <v>18659</v>
      </c>
      <c r="O7143" t="s">
        <v>18660</v>
      </c>
      <c r="P7143" t="s">
        <v>18661</v>
      </c>
    </row>
    <row r="7144" customFormat="1" spans="1:16">
      <c r="A7144" t="s">
        <v>18022</v>
      </c>
      <c r="B7144" t="s">
        <v>18023</v>
      </c>
      <c r="C7144" t="s">
        <v>18662</v>
      </c>
      <c r="D7144" t="s">
        <v>719</v>
      </c>
      <c r="E7144" t="s">
        <v>20</v>
      </c>
      <c r="F7144" t="s">
        <v>21</v>
      </c>
      <c r="G7144">
        <v>209824307</v>
      </c>
      <c r="H7144">
        <v>209824323</v>
      </c>
      <c r="I7144" t="s">
        <v>37</v>
      </c>
      <c r="J7144">
        <v>1</v>
      </c>
      <c r="K7144">
        <v>0</v>
      </c>
      <c r="L7144" t="s">
        <v>23</v>
      </c>
      <c r="M7144" t="s">
        <v>24</v>
      </c>
      <c r="N7144" t="s">
        <v>18075</v>
      </c>
      <c r="O7144" t="s">
        <v>18663</v>
      </c>
      <c r="P7144" t="s">
        <v>18664</v>
      </c>
    </row>
    <row r="7145" customFormat="1" spans="1:16">
      <c r="A7145" t="s">
        <v>18022</v>
      </c>
      <c r="B7145" t="s">
        <v>18023</v>
      </c>
      <c r="C7145" t="s">
        <v>18665</v>
      </c>
      <c r="D7145" t="s">
        <v>18666</v>
      </c>
      <c r="E7145" t="s">
        <v>20</v>
      </c>
      <c r="F7145" t="s">
        <v>21</v>
      </c>
      <c r="G7145">
        <v>210761268</v>
      </c>
      <c r="H7145">
        <v>210761289</v>
      </c>
      <c r="I7145" t="s">
        <v>22</v>
      </c>
      <c r="J7145">
        <v>1</v>
      </c>
      <c r="K7145">
        <v>0</v>
      </c>
      <c r="L7145" t="s">
        <v>30</v>
      </c>
      <c r="M7145" t="s">
        <v>24</v>
      </c>
      <c r="N7145" t="s">
        <v>18667</v>
      </c>
      <c r="O7145" t="s">
        <v>18668</v>
      </c>
      <c r="P7145" t="s">
        <v>18669</v>
      </c>
    </row>
    <row r="7146" customFormat="1" spans="1:16">
      <c r="A7146" t="s">
        <v>18022</v>
      </c>
      <c r="B7146" t="s">
        <v>18023</v>
      </c>
      <c r="C7146" t="s">
        <v>18670</v>
      </c>
      <c r="D7146" t="s">
        <v>18671</v>
      </c>
      <c r="E7146" t="s">
        <v>20</v>
      </c>
      <c r="F7146" t="s">
        <v>21</v>
      </c>
      <c r="G7146">
        <v>212002419</v>
      </c>
      <c r="H7146">
        <v>212002443</v>
      </c>
      <c r="I7146" t="s">
        <v>37</v>
      </c>
      <c r="J7146">
        <v>2</v>
      </c>
      <c r="K7146">
        <v>0</v>
      </c>
      <c r="L7146" t="s">
        <v>30</v>
      </c>
      <c r="M7146" t="s">
        <v>24</v>
      </c>
      <c r="N7146" t="s">
        <v>18672</v>
      </c>
      <c r="O7146" t="s">
        <v>18673</v>
      </c>
      <c r="P7146" t="s">
        <v>18674</v>
      </c>
    </row>
    <row r="7147" customFormat="1" spans="1:16">
      <c r="A7147" t="s">
        <v>18022</v>
      </c>
      <c r="B7147" t="s">
        <v>18023</v>
      </c>
      <c r="C7147" t="s">
        <v>730</v>
      </c>
      <c r="D7147" t="s">
        <v>731</v>
      </c>
      <c r="E7147" t="s">
        <v>20</v>
      </c>
      <c r="F7147" t="s">
        <v>21</v>
      </c>
      <c r="G7147">
        <v>214522422</v>
      </c>
      <c r="H7147">
        <v>214522440</v>
      </c>
      <c r="I7147" t="s">
        <v>37</v>
      </c>
      <c r="J7147">
        <v>1</v>
      </c>
      <c r="K7147">
        <v>0</v>
      </c>
      <c r="L7147" t="s">
        <v>30</v>
      </c>
      <c r="M7147" t="s">
        <v>24</v>
      </c>
      <c r="N7147" t="s">
        <v>18087</v>
      </c>
      <c r="O7147" t="s">
        <v>18675</v>
      </c>
      <c r="P7147" t="s">
        <v>18676</v>
      </c>
    </row>
    <row r="7148" customFormat="1" spans="1:16">
      <c r="A7148" t="s">
        <v>18022</v>
      </c>
      <c r="B7148" t="s">
        <v>18023</v>
      </c>
      <c r="C7148" t="s">
        <v>734</v>
      </c>
      <c r="D7148" t="s">
        <v>735</v>
      </c>
      <c r="E7148" t="s">
        <v>20</v>
      </c>
      <c r="F7148" t="s">
        <v>21</v>
      </c>
      <c r="G7148">
        <v>214818064</v>
      </c>
      <c r="H7148">
        <v>214818085</v>
      </c>
      <c r="I7148" t="s">
        <v>22</v>
      </c>
      <c r="J7148">
        <v>5</v>
      </c>
      <c r="K7148">
        <v>0</v>
      </c>
      <c r="L7148" t="s">
        <v>57</v>
      </c>
      <c r="M7148" t="s">
        <v>31</v>
      </c>
      <c r="N7148" t="s">
        <v>18677</v>
      </c>
      <c r="O7148" t="s">
        <v>18678</v>
      </c>
      <c r="P7148" t="s">
        <v>18679</v>
      </c>
    </row>
    <row r="7149" customFormat="1" spans="1:16">
      <c r="A7149" t="s">
        <v>18022</v>
      </c>
      <c r="B7149" t="s">
        <v>18023</v>
      </c>
      <c r="C7149" t="s">
        <v>734</v>
      </c>
      <c r="D7149" t="s">
        <v>735</v>
      </c>
      <c r="E7149" t="s">
        <v>20</v>
      </c>
      <c r="F7149" t="s">
        <v>21</v>
      </c>
      <c r="G7149">
        <v>214818185</v>
      </c>
      <c r="H7149">
        <v>214818207</v>
      </c>
      <c r="I7149" t="s">
        <v>22</v>
      </c>
      <c r="J7149">
        <v>5</v>
      </c>
      <c r="K7149">
        <v>0</v>
      </c>
      <c r="L7149" t="s">
        <v>57</v>
      </c>
      <c r="M7149" t="s">
        <v>31</v>
      </c>
      <c r="N7149" t="s">
        <v>18680</v>
      </c>
      <c r="O7149" t="s">
        <v>18681</v>
      </c>
      <c r="P7149" t="s">
        <v>18682</v>
      </c>
    </row>
    <row r="7150" customFormat="1" spans="1:16">
      <c r="A7150" t="s">
        <v>18022</v>
      </c>
      <c r="B7150" t="s">
        <v>18023</v>
      </c>
      <c r="C7150" t="s">
        <v>18683</v>
      </c>
      <c r="D7150" t="s">
        <v>18684</v>
      </c>
      <c r="E7150" t="s">
        <v>20</v>
      </c>
      <c r="F7150" t="s">
        <v>21</v>
      </c>
      <c r="G7150">
        <v>215740975</v>
      </c>
      <c r="H7150">
        <v>215740995</v>
      </c>
      <c r="I7150" t="s">
        <v>22</v>
      </c>
      <c r="J7150">
        <v>2</v>
      </c>
      <c r="K7150">
        <v>0</v>
      </c>
      <c r="L7150" t="s">
        <v>30</v>
      </c>
      <c r="M7150" t="s">
        <v>31</v>
      </c>
      <c r="N7150" t="s">
        <v>18033</v>
      </c>
      <c r="O7150" t="s">
        <v>18034</v>
      </c>
      <c r="P7150" t="s">
        <v>18685</v>
      </c>
    </row>
    <row r="7151" customFormat="1" spans="1:16">
      <c r="A7151" t="s">
        <v>18022</v>
      </c>
      <c r="B7151" t="s">
        <v>18023</v>
      </c>
      <c r="C7151" t="s">
        <v>750</v>
      </c>
      <c r="D7151" t="s">
        <v>750</v>
      </c>
      <c r="E7151" t="s">
        <v>20</v>
      </c>
      <c r="F7151" t="s">
        <v>21</v>
      </c>
      <c r="G7151">
        <v>223310961</v>
      </c>
      <c r="H7151">
        <v>223310981</v>
      </c>
      <c r="I7151" t="s">
        <v>37</v>
      </c>
      <c r="J7151">
        <v>1</v>
      </c>
      <c r="K7151">
        <v>0</v>
      </c>
      <c r="L7151" t="s">
        <v>23</v>
      </c>
      <c r="M7151" t="s">
        <v>31</v>
      </c>
      <c r="N7151" t="s">
        <v>18162</v>
      </c>
      <c r="O7151" t="s">
        <v>18686</v>
      </c>
      <c r="P7151" t="s">
        <v>18687</v>
      </c>
    </row>
    <row r="7152" customFormat="1" spans="1:16">
      <c r="A7152" t="s">
        <v>18022</v>
      </c>
      <c r="B7152" t="s">
        <v>18023</v>
      </c>
      <c r="C7152" t="s">
        <v>18688</v>
      </c>
      <c r="D7152" t="s">
        <v>18689</v>
      </c>
      <c r="E7152" t="s">
        <v>20</v>
      </c>
      <c r="F7152" t="s">
        <v>21</v>
      </c>
      <c r="G7152">
        <v>223938626</v>
      </c>
      <c r="H7152">
        <v>223938646</v>
      </c>
      <c r="I7152" t="s">
        <v>22</v>
      </c>
      <c r="J7152">
        <v>5</v>
      </c>
      <c r="K7152">
        <v>0</v>
      </c>
      <c r="L7152" t="s">
        <v>30</v>
      </c>
      <c r="M7152" t="s">
        <v>24</v>
      </c>
      <c r="N7152" t="s">
        <v>18087</v>
      </c>
      <c r="O7152" t="s">
        <v>18690</v>
      </c>
      <c r="P7152" t="s">
        <v>18691</v>
      </c>
    </row>
    <row r="7153" customFormat="1" spans="1:16">
      <c r="A7153" t="s">
        <v>18022</v>
      </c>
      <c r="B7153" t="s">
        <v>18023</v>
      </c>
      <c r="C7153" t="s">
        <v>754</v>
      </c>
      <c r="D7153" t="s">
        <v>755</v>
      </c>
      <c r="E7153" t="s">
        <v>20</v>
      </c>
      <c r="F7153" t="s">
        <v>21</v>
      </c>
      <c r="G7153">
        <v>223983589</v>
      </c>
      <c r="H7153">
        <v>223983610</v>
      </c>
      <c r="I7153" t="s">
        <v>37</v>
      </c>
      <c r="J7153">
        <v>1</v>
      </c>
      <c r="K7153">
        <v>0</v>
      </c>
      <c r="L7153" t="s">
        <v>30</v>
      </c>
      <c r="M7153" t="s">
        <v>24</v>
      </c>
      <c r="N7153" t="s">
        <v>18450</v>
      </c>
      <c r="O7153" t="s">
        <v>18692</v>
      </c>
      <c r="P7153" t="s">
        <v>18693</v>
      </c>
    </row>
    <row r="7154" customFormat="1" spans="1:16">
      <c r="A7154" t="s">
        <v>18022</v>
      </c>
      <c r="B7154" t="s">
        <v>18023</v>
      </c>
      <c r="C7154" t="s">
        <v>750</v>
      </c>
      <c r="D7154" t="s">
        <v>750</v>
      </c>
      <c r="E7154" t="s">
        <v>20</v>
      </c>
      <c r="F7154" t="s">
        <v>21</v>
      </c>
      <c r="G7154">
        <v>223983589</v>
      </c>
      <c r="H7154">
        <v>223983610</v>
      </c>
      <c r="I7154" t="s">
        <v>37</v>
      </c>
      <c r="J7154">
        <v>1</v>
      </c>
      <c r="K7154">
        <v>0</v>
      </c>
      <c r="L7154" t="s">
        <v>30</v>
      </c>
      <c r="M7154" t="s">
        <v>24</v>
      </c>
      <c r="N7154" t="s">
        <v>18450</v>
      </c>
      <c r="O7154" t="s">
        <v>18692</v>
      </c>
      <c r="P7154" t="s">
        <v>18693</v>
      </c>
    </row>
    <row r="7155" customFormat="1" spans="1:16">
      <c r="A7155" t="s">
        <v>18022</v>
      </c>
      <c r="B7155" t="s">
        <v>18023</v>
      </c>
      <c r="C7155" t="s">
        <v>18694</v>
      </c>
      <c r="D7155" t="s">
        <v>18695</v>
      </c>
      <c r="E7155" t="s">
        <v>20</v>
      </c>
      <c r="F7155" t="s">
        <v>21</v>
      </c>
      <c r="G7155">
        <v>224601928</v>
      </c>
      <c r="H7155">
        <v>224601948</v>
      </c>
      <c r="I7155" t="s">
        <v>37</v>
      </c>
      <c r="J7155">
        <v>1</v>
      </c>
      <c r="K7155">
        <v>0</v>
      </c>
      <c r="L7155" t="s">
        <v>30</v>
      </c>
      <c r="M7155" t="s">
        <v>24</v>
      </c>
      <c r="N7155" t="s">
        <v>18033</v>
      </c>
      <c r="O7155" t="s">
        <v>18034</v>
      </c>
      <c r="P7155" t="s">
        <v>18696</v>
      </c>
    </row>
    <row r="7156" customFormat="1" spans="1:16">
      <c r="A7156" t="s">
        <v>18022</v>
      </c>
      <c r="B7156" t="s">
        <v>18023</v>
      </c>
      <c r="C7156" t="s">
        <v>767</v>
      </c>
      <c r="D7156" t="s">
        <v>768</v>
      </c>
      <c r="E7156" t="s">
        <v>20</v>
      </c>
      <c r="F7156" t="s">
        <v>21</v>
      </c>
      <c r="G7156">
        <v>225840638</v>
      </c>
      <c r="H7156">
        <v>225840658</v>
      </c>
      <c r="I7156" t="s">
        <v>37</v>
      </c>
      <c r="J7156">
        <v>2</v>
      </c>
      <c r="K7156">
        <v>0</v>
      </c>
      <c r="L7156" t="s">
        <v>23</v>
      </c>
      <c r="M7156" t="s">
        <v>24</v>
      </c>
      <c r="N7156" t="s">
        <v>18033</v>
      </c>
      <c r="O7156" t="s">
        <v>18034</v>
      </c>
      <c r="P7156" t="s">
        <v>18697</v>
      </c>
    </row>
    <row r="7157" customFormat="1" spans="1:16">
      <c r="A7157" t="s">
        <v>18022</v>
      </c>
      <c r="B7157" t="s">
        <v>18023</v>
      </c>
      <c r="C7157" t="s">
        <v>14189</v>
      </c>
      <c r="D7157" t="s">
        <v>14190</v>
      </c>
      <c r="E7157" t="s">
        <v>20</v>
      </c>
      <c r="F7157" t="s">
        <v>21</v>
      </c>
      <c r="G7157">
        <v>226107829</v>
      </c>
      <c r="H7157">
        <v>226107849</v>
      </c>
      <c r="I7157" t="s">
        <v>37</v>
      </c>
      <c r="J7157">
        <v>1</v>
      </c>
      <c r="K7157">
        <v>4</v>
      </c>
      <c r="L7157" t="s">
        <v>30</v>
      </c>
      <c r="M7157" t="s">
        <v>24</v>
      </c>
      <c r="N7157" t="s">
        <v>18033</v>
      </c>
      <c r="O7157" t="s">
        <v>18034</v>
      </c>
      <c r="P7157" t="s">
        <v>18698</v>
      </c>
    </row>
    <row r="7158" customFormat="1" spans="1:16">
      <c r="A7158" t="s">
        <v>18022</v>
      </c>
      <c r="B7158" t="s">
        <v>18023</v>
      </c>
      <c r="C7158" t="s">
        <v>18699</v>
      </c>
      <c r="D7158" t="s">
        <v>18700</v>
      </c>
      <c r="E7158" t="s">
        <v>20</v>
      </c>
      <c r="F7158" t="s">
        <v>21</v>
      </c>
      <c r="G7158">
        <v>226573274</v>
      </c>
      <c r="H7158">
        <v>226573293</v>
      </c>
      <c r="I7158" t="s">
        <v>37</v>
      </c>
      <c r="J7158">
        <v>29</v>
      </c>
      <c r="K7158">
        <v>0</v>
      </c>
      <c r="L7158" t="s">
        <v>294</v>
      </c>
      <c r="M7158" t="s">
        <v>24</v>
      </c>
      <c r="N7158" t="s">
        <v>18057</v>
      </c>
      <c r="O7158" t="s">
        <v>18701</v>
      </c>
      <c r="P7158" t="s">
        <v>18702</v>
      </c>
    </row>
    <row r="7159" customFormat="1" spans="1:16">
      <c r="A7159" t="s">
        <v>18022</v>
      </c>
      <c r="B7159" t="s">
        <v>18023</v>
      </c>
      <c r="C7159" t="s">
        <v>18699</v>
      </c>
      <c r="D7159" t="s">
        <v>18700</v>
      </c>
      <c r="E7159" t="s">
        <v>20</v>
      </c>
      <c r="F7159" t="s">
        <v>21</v>
      </c>
      <c r="G7159">
        <v>226574033</v>
      </c>
      <c r="H7159">
        <v>226574053</v>
      </c>
      <c r="I7159" t="s">
        <v>37</v>
      </c>
      <c r="J7159">
        <v>4</v>
      </c>
      <c r="K7159">
        <v>0</v>
      </c>
      <c r="L7159" t="s">
        <v>30</v>
      </c>
      <c r="M7159" t="s">
        <v>24</v>
      </c>
      <c r="N7159" t="s">
        <v>18052</v>
      </c>
      <c r="O7159" t="s">
        <v>18053</v>
      </c>
      <c r="P7159" t="s">
        <v>18703</v>
      </c>
    </row>
    <row r="7160" customFormat="1" spans="1:16">
      <c r="A7160" t="s">
        <v>18022</v>
      </c>
      <c r="B7160" t="s">
        <v>18023</v>
      </c>
      <c r="C7160" t="s">
        <v>18704</v>
      </c>
      <c r="D7160" t="s">
        <v>18705</v>
      </c>
      <c r="E7160" t="s">
        <v>20</v>
      </c>
      <c r="F7160" t="s">
        <v>21</v>
      </c>
      <c r="G7160">
        <v>226923669</v>
      </c>
      <c r="H7160">
        <v>226923689</v>
      </c>
      <c r="I7160" t="s">
        <v>37</v>
      </c>
      <c r="J7160">
        <v>1</v>
      </c>
      <c r="K7160">
        <v>0</v>
      </c>
      <c r="L7160" t="s">
        <v>30</v>
      </c>
      <c r="M7160" t="s">
        <v>24</v>
      </c>
      <c r="N7160" t="s">
        <v>18033</v>
      </c>
      <c r="O7160" t="s">
        <v>18034</v>
      </c>
      <c r="P7160" t="s">
        <v>18706</v>
      </c>
    </row>
    <row r="7161" customFormat="1" spans="1:16">
      <c r="A7161" t="s">
        <v>18022</v>
      </c>
      <c r="B7161" t="s">
        <v>18023</v>
      </c>
      <c r="C7161" t="s">
        <v>18704</v>
      </c>
      <c r="D7161" t="s">
        <v>18705</v>
      </c>
      <c r="E7161" t="s">
        <v>20</v>
      </c>
      <c r="F7161" t="s">
        <v>21</v>
      </c>
      <c r="G7161">
        <v>226924002</v>
      </c>
      <c r="H7161">
        <v>226924022</v>
      </c>
      <c r="I7161" t="s">
        <v>37</v>
      </c>
      <c r="J7161">
        <v>2</v>
      </c>
      <c r="K7161">
        <v>0</v>
      </c>
      <c r="L7161" t="s">
        <v>57</v>
      </c>
      <c r="M7161" t="s">
        <v>24</v>
      </c>
      <c r="N7161" t="s">
        <v>18052</v>
      </c>
      <c r="O7161" t="s">
        <v>18053</v>
      </c>
      <c r="P7161" t="s">
        <v>18707</v>
      </c>
    </row>
    <row r="7162" customFormat="1" spans="1:16">
      <c r="A7162" t="s">
        <v>18022</v>
      </c>
      <c r="B7162" t="s">
        <v>18023</v>
      </c>
      <c r="C7162" t="s">
        <v>778</v>
      </c>
      <c r="D7162" t="s">
        <v>779</v>
      </c>
      <c r="E7162" t="s">
        <v>20</v>
      </c>
      <c r="F7162" t="s">
        <v>21</v>
      </c>
      <c r="G7162">
        <v>227180108</v>
      </c>
      <c r="H7162">
        <v>227180127</v>
      </c>
      <c r="I7162" t="s">
        <v>37</v>
      </c>
      <c r="J7162">
        <v>2</v>
      </c>
      <c r="K7162">
        <v>1</v>
      </c>
      <c r="L7162" t="s">
        <v>23</v>
      </c>
      <c r="M7162" t="s">
        <v>24</v>
      </c>
      <c r="N7162" t="s">
        <v>18045</v>
      </c>
      <c r="O7162" t="s">
        <v>18095</v>
      </c>
      <c r="P7162" t="s">
        <v>18708</v>
      </c>
    </row>
    <row r="7163" customFormat="1" spans="1:16">
      <c r="A7163" t="s">
        <v>18022</v>
      </c>
      <c r="B7163" t="s">
        <v>18023</v>
      </c>
      <c r="C7163" t="s">
        <v>778</v>
      </c>
      <c r="D7163" t="s">
        <v>779</v>
      </c>
      <c r="E7163" t="s">
        <v>20</v>
      </c>
      <c r="F7163" t="s">
        <v>21</v>
      </c>
      <c r="G7163">
        <v>227180763</v>
      </c>
      <c r="H7163">
        <v>227180784</v>
      </c>
      <c r="I7163" t="s">
        <v>37</v>
      </c>
      <c r="J7163">
        <v>4</v>
      </c>
      <c r="K7163">
        <v>0</v>
      </c>
      <c r="L7163" t="s">
        <v>57</v>
      </c>
      <c r="M7163" t="s">
        <v>31</v>
      </c>
      <c r="N7163" t="s">
        <v>18226</v>
      </c>
      <c r="O7163" t="s">
        <v>18709</v>
      </c>
      <c r="P7163" t="s">
        <v>18710</v>
      </c>
    </row>
    <row r="7164" customFormat="1" spans="1:16">
      <c r="A7164" t="s">
        <v>18022</v>
      </c>
      <c r="B7164" t="s">
        <v>18023</v>
      </c>
      <c r="C7164" t="s">
        <v>8408</v>
      </c>
      <c r="D7164" t="s">
        <v>8409</v>
      </c>
      <c r="E7164" t="s">
        <v>20</v>
      </c>
      <c r="F7164" t="s">
        <v>21</v>
      </c>
      <c r="G7164">
        <v>228434431</v>
      </c>
      <c r="H7164">
        <v>228434452</v>
      </c>
      <c r="I7164" t="s">
        <v>22</v>
      </c>
      <c r="J7164">
        <v>1</v>
      </c>
      <c r="K7164">
        <v>0</v>
      </c>
      <c r="L7164" t="s">
        <v>30</v>
      </c>
      <c r="M7164" t="s">
        <v>24</v>
      </c>
      <c r="N7164" t="s">
        <v>18711</v>
      </c>
      <c r="O7164" t="s">
        <v>11541</v>
      </c>
      <c r="P7164" t="s">
        <v>18712</v>
      </c>
    </row>
    <row r="7165" customFormat="1" spans="1:16">
      <c r="A7165" t="s">
        <v>18022</v>
      </c>
      <c r="B7165" t="s">
        <v>18023</v>
      </c>
      <c r="C7165" t="s">
        <v>8408</v>
      </c>
      <c r="D7165" t="s">
        <v>8409</v>
      </c>
      <c r="E7165" t="s">
        <v>20</v>
      </c>
      <c r="F7165" t="s">
        <v>21</v>
      </c>
      <c r="G7165">
        <v>228480412</v>
      </c>
      <c r="H7165">
        <v>228480435</v>
      </c>
      <c r="I7165" t="s">
        <v>22</v>
      </c>
      <c r="J7165">
        <v>2</v>
      </c>
      <c r="K7165">
        <v>0</v>
      </c>
      <c r="L7165" t="s">
        <v>23</v>
      </c>
      <c r="M7165" t="s">
        <v>24</v>
      </c>
      <c r="N7165" t="s">
        <v>18255</v>
      </c>
      <c r="O7165" t="s">
        <v>18713</v>
      </c>
      <c r="P7165" t="s">
        <v>18714</v>
      </c>
    </row>
    <row r="7166" customFormat="1" spans="1:16">
      <c r="A7166" t="s">
        <v>18022</v>
      </c>
      <c r="B7166" t="s">
        <v>18023</v>
      </c>
      <c r="C7166" t="s">
        <v>18715</v>
      </c>
      <c r="D7166" t="s">
        <v>18716</v>
      </c>
      <c r="E7166" t="s">
        <v>20</v>
      </c>
      <c r="F7166" t="s">
        <v>21</v>
      </c>
      <c r="G7166">
        <v>228581546</v>
      </c>
      <c r="H7166">
        <v>228581566</v>
      </c>
      <c r="I7166" t="s">
        <v>37</v>
      </c>
      <c r="J7166">
        <v>5</v>
      </c>
      <c r="K7166">
        <v>1</v>
      </c>
      <c r="L7166" t="s">
        <v>57</v>
      </c>
      <c r="M7166" t="s">
        <v>24</v>
      </c>
      <c r="N7166" t="s">
        <v>18403</v>
      </c>
      <c r="O7166" t="s">
        <v>18717</v>
      </c>
      <c r="P7166" t="s">
        <v>18718</v>
      </c>
    </row>
    <row r="7167" customFormat="1" spans="1:16">
      <c r="A7167" t="s">
        <v>18022</v>
      </c>
      <c r="B7167" t="s">
        <v>18023</v>
      </c>
      <c r="C7167" t="s">
        <v>18715</v>
      </c>
      <c r="D7167" t="s">
        <v>18716</v>
      </c>
      <c r="E7167" t="s">
        <v>20</v>
      </c>
      <c r="F7167" t="s">
        <v>21</v>
      </c>
      <c r="G7167">
        <v>228593906</v>
      </c>
      <c r="H7167">
        <v>228593926</v>
      </c>
      <c r="I7167" t="s">
        <v>37</v>
      </c>
      <c r="J7167">
        <v>3</v>
      </c>
      <c r="K7167">
        <v>0</v>
      </c>
      <c r="L7167" t="s">
        <v>23</v>
      </c>
      <c r="M7167" t="s">
        <v>24</v>
      </c>
      <c r="N7167" t="s">
        <v>18052</v>
      </c>
      <c r="O7167" t="s">
        <v>18053</v>
      </c>
      <c r="P7167" t="s">
        <v>18719</v>
      </c>
    </row>
    <row r="7168" customFormat="1" spans="1:16">
      <c r="A7168" t="s">
        <v>18022</v>
      </c>
      <c r="B7168" t="s">
        <v>18023</v>
      </c>
      <c r="C7168" t="s">
        <v>787</v>
      </c>
      <c r="D7168" t="s">
        <v>788</v>
      </c>
      <c r="E7168" t="s">
        <v>20</v>
      </c>
      <c r="F7168" t="s">
        <v>21</v>
      </c>
      <c r="G7168">
        <v>229685118</v>
      </c>
      <c r="H7168">
        <v>229685138</v>
      </c>
      <c r="I7168" t="s">
        <v>37</v>
      </c>
      <c r="J7168">
        <v>2</v>
      </c>
      <c r="K7168">
        <v>0</v>
      </c>
      <c r="L7168" t="s">
        <v>30</v>
      </c>
      <c r="M7168" t="s">
        <v>31</v>
      </c>
      <c r="N7168" t="s">
        <v>18057</v>
      </c>
      <c r="O7168" t="s">
        <v>18720</v>
      </c>
      <c r="P7168" t="s">
        <v>18721</v>
      </c>
    </row>
    <row r="7169" customFormat="1" spans="1:16">
      <c r="A7169" t="s">
        <v>18022</v>
      </c>
      <c r="B7169" t="s">
        <v>18023</v>
      </c>
      <c r="C7169" t="s">
        <v>14215</v>
      </c>
      <c r="D7169" t="s">
        <v>14216</v>
      </c>
      <c r="E7169" t="s">
        <v>20</v>
      </c>
      <c r="F7169" t="s">
        <v>21</v>
      </c>
      <c r="G7169">
        <v>229730696</v>
      </c>
      <c r="H7169">
        <v>229730716</v>
      </c>
      <c r="I7169" t="s">
        <v>37</v>
      </c>
      <c r="J7169">
        <v>1</v>
      </c>
      <c r="K7169">
        <v>0</v>
      </c>
      <c r="L7169" t="s">
        <v>30</v>
      </c>
      <c r="M7169" t="s">
        <v>24</v>
      </c>
      <c r="N7169" t="s">
        <v>18090</v>
      </c>
      <c r="O7169" t="s">
        <v>18722</v>
      </c>
      <c r="P7169" t="s">
        <v>18723</v>
      </c>
    </row>
    <row r="7170" customFormat="1" spans="1:16">
      <c r="A7170" t="s">
        <v>18022</v>
      </c>
      <c r="B7170" t="s">
        <v>18023</v>
      </c>
      <c r="C7170" t="s">
        <v>18724</v>
      </c>
      <c r="D7170" t="s">
        <v>18725</v>
      </c>
      <c r="E7170" t="s">
        <v>20</v>
      </c>
      <c r="F7170" t="s">
        <v>21</v>
      </c>
      <c r="G7170">
        <v>230386241</v>
      </c>
      <c r="H7170">
        <v>230386265</v>
      </c>
      <c r="I7170" t="s">
        <v>22</v>
      </c>
      <c r="J7170">
        <v>2</v>
      </c>
      <c r="K7170">
        <v>0</v>
      </c>
      <c r="L7170" t="s">
        <v>23</v>
      </c>
      <c r="M7170" t="s">
        <v>31</v>
      </c>
      <c r="N7170" t="s">
        <v>18726</v>
      </c>
      <c r="O7170" t="s">
        <v>18727</v>
      </c>
      <c r="P7170" t="s">
        <v>18728</v>
      </c>
    </row>
    <row r="7171" customFormat="1" spans="1:16">
      <c r="A7171" t="s">
        <v>18022</v>
      </c>
      <c r="B7171" t="s">
        <v>18023</v>
      </c>
      <c r="C7171" t="s">
        <v>802</v>
      </c>
      <c r="D7171" t="s">
        <v>803</v>
      </c>
      <c r="E7171" t="s">
        <v>20</v>
      </c>
      <c r="F7171" t="s">
        <v>21</v>
      </c>
      <c r="G7171">
        <v>235345003</v>
      </c>
      <c r="H7171">
        <v>235345025</v>
      </c>
      <c r="I7171" t="s">
        <v>37</v>
      </c>
      <c r="J7171">
        <v>1</v>
      </c>
      <c r="K7171">
        <v>0</v>
      </c>
      <c r="L7171" t="s">
        <v>30</v>
      </c>
      <c r="M7171" t="s">
        <v>24</v>
      </c>
      <c r="N7171" t="s">
        <v>18729</v>
      </c>
      <c r="O7171" t="s">
        <v>18730</v>
      </c>
      <c r="P7171" t="s">
        <v>18731</v>
      </c>
    </row>
    <row r="7172" customFormat="1" spans="1:16">
      <c r="A7172" t="s">
        <v>18022</v>
      </c>
      <c r="B7172" t="s">
        <v>18023</v>
      </c>
      <c r="C7172" t="s">
        <v>813</v>
      </c>
      <c r="D7172" t="s">
        <v>814</v>
      </c>
      <c r="E7172" t="s">
        <v>20</v>
      </c>
      <c r="F7172" t="s">
        <v>21</v>
      </c>
      <c r="G7172">
        <v>235922493</v>
      </c>
      <c r="H7172">
        <v>235922513</v>
      </c>
      <c r="I7172" t="s">
        <v>37</v>
      </c>
      <c r="J7172">
        <v>1</v>
      </c>
      <c r="K7172">
        <v>0</v>
      </c>
      <c r="L7172" t="s">
        <v>23</v>
      </c>
      <c r="M7172" t="s">
        <v>24</v>
      </c>
      <c r="N7172" t="s">
        <v>18033</v>
      </c>
      <c r="O7172" t="s">
        <v>18034</v>
      </c>
      <c r="P7172" t="s">
        <v>18732</v>
      </c>
    </row>
    <row r="7173" customFormat="1" spans="1:16">
      <c r="A7173" t="s">
        <v>18022</v>
      </c>
      <c r="B7173" t="s">
        <v>18023</v>
      </c>
      <c r="C7173" t="s">
        <v>18733</v>
      </c>
      <c r="D7173" t="s">
        <v>18734</v>
      </c>
      <c r="E7173" t="s">
        <v>20</v>
      </c>
      <c r="F7173" t="s">
        <v>21</v>
      </c>
      <c r="G7173">
        <v>236647351</v>
      </c>
      <c r="H7173">
        <v>236647371</v>
      </c>
      <c r="I7173" t="s">
        <v>22</v>
      </c>
      <c r="J7173">
        <v>4</v>
      </c>
      <c r="K7173">
        <v>0</v>
      </c>
      <c r="L7173" t="s">
        <v>196</v>
      </c>
      <c r="M7173" t="s">
        <v>24</v>
      </c>
      <c r="N7173" t="s">
        <v>18075</v>
      </c>
      <c r="O7173" t="s">
        <v>18076</v>
      </c>
      <c r="P7173" t="s">
        <v>18077</v>
      </c>
    </row>
    <row r="7174" customFormat="1" spans="1:16">
      <c r="A7174" t="s">
        <v>18022</v>
      </c>
      <c r="B7174" t="s">
        <v>18023</v>
      </c>
      <c r="C7174" t="s">
        <v>18733</v>
      </c>
      <c r="D7174" t="s">
        <v>18734</v>
      </c>
      <c r="E7174" t="s">
        <v>20</v>
      </c>
      <c r="F7174" t="s">
        <v>21</v>
      </c>
      <c r="G7174">
        <v>236647570</v>
      </c>
      <c r="H7174">
        <v>236647589</v>
      </c>
      <c r="I7174" t="s">
        <v>22</v>
      </c>
      <c r="J7174">
        <v>8</v>
      </c>
      <c r="K7174">
        <v>0</v>
      </c>
      <c r="L7174" t="s">
        <v>30</v>
      </c>
      <c r="M7174" t="s">
        <v>24</v>
      </c>
      <c r="N7174" t="s">
        <v>18057</v>
      </c>
      <c r="O7174" t="s">
        <v>18735</v>
      </c>
      <c r="P7174" t="s">
        <v>18736</v>
      </c>
    </row>
    <row r="7175" customFormat="1" spans="1:16">
      <c r="A7175" t="s">
        <v>18022</v>
      </c>
      <c r="B7175" t="s">
        <v>18023</v>
      </c>
      <c r="C7175" t="s">
        <v>822</v>
      </c>
      <c r="D7175" t="s">
        <v>823</v>
      </c>
      <c r="E7175" t="s">
        <v>20</v>
      </c>
      <c r="F7175" t="s">
        <v>21</v>
      </c>
      <c r="G7175">
        <v>239882890</v>
      </c>
      <c r="H7175">
        <v>239882910</v>
      </c>
      <c r="I7175" t="s">
        <v>22</v>
      </c>
      <c r="J7175">
        <v>1</v>
      </c>
      <c r="K7175">
        <v>0</v>
      </c>
      <c r="L7175" t="s">
        <v>30</v>
      </c>
      <c r="M7175" t="s">
        <v>31</v>
      </c>
      <c r="N7175" t="s">
        <v>18075</v>
      </c>
      <c r="O7175" t="s">
        <v>18737</v>
      </c>
      <c r="P7175" t="s">
        <v>18738</v>
      </c>
    </row>
    <row r="7176" customFormat="1" spans="1:16">
      <c r="A7176" t="s">
        <v>18022</v>
      </c>
      <c r="B7176" t="s">
        <v>18023</v>
      </c>
      <c r="C7176" t="s">
        <v>822</v>
      </c>
      <c r="D7176" t="s">
        <v>823</v>
      </c>
      <c r="E7176" t="s">
        <v>20</v>
      </c>
      <c r="F7176" t="s">
        <v>21</v>
      </c>
      <c r="G7176">
        <v>239917780</v>
      </c>
      <c r="H7176">
        <v>239917798</v>
      </c>
      <c r="I7176" t="s">
        <v>22</v>
      </c>
      <c r="J7176">
        <v>1</v>
      </c>
      <c r="K7176">
        <v>0</v>
      </c>
      <c r="L7176" t="s">
        <v>30</v>
      </c>
      <c r="M7176" t="s">
        <v>24</v>
      </c>
      <c r="N7176" t="s">
        <v>18057</v>
      </c>
      <c r="O7176" t="s">
        <v>18739</v>
      </c>
      <c r="P7176" t="s">
        <v>18740</v>
      </c>
    </row>
    <row r="7177" customFormat="1" spans="1:16">
      <c r="A7177" t="s">
        <v>18022</v>
      </c>
      <c r="B7177" t="s">
        <v>18023</v>
      </c>
      <c r="C7177" t="s">
        <v>827</v>
      </c>
      <c r="D7177" t="s">
        <v>828</v>
      </c>
      <c r="E7177" t="s">
        <v>20</v>
      </c>
      <c r="F7177" t="s">
        <v>21</v>
      </c>
      <c r="G7177">
        <v>243354463</v>
      </c>
      <c r="H7177">
        <v>243354483</v>
      </c>
      <c r="I7177" t="s">
        <v>37</v>
      </c>
      <c r="J7177">
        <v>5</v>
      </c>
      <c r="K7177">
        <v>0</v>
      </c>
      <c r="L7177" t="s">
        <v>57</v>
      </c>
      <c r="M7177" t="s">
        <v>24</v>
      </c>
      <c r="N7177" t="s">
        <v>18087</v>
      </c>
      <c r="O7177" t="s">
        <v>18741</v>
      </c>
      <c r="P7177" t="s">
        <v>18742</v>
      </c>
    </row>
    <row r="7178" customFormat="1" spans="1:16">
      <c r="A7178" t="s">
        <v>18022</v>
      </c>
      <c r="B7178" t="s">
        <v>18023</v>
      </c>
      <c r="C7178" t="s">
        <v>18743</v>
      </c>
      <c r="D7178" t="s">
        <v>18744</v>
      </c>
      <c r="E7178" t="s">
        <v>20</v>
      </c>
      <c r="F7178" t="s">
        <v>852</v>
      </c>
      <c r="G7178">
        <v>3447590</v>
      </c>
      <c r="H7178">
        <v>3447610</v>
      </c>
      <c r="I7178" t="s">
        <v>22</v>
      </c>
      <c r="J7178">
        <v>1</v>
      </c>
      <c r="K7178">
        <v>0</v>
      </c>
      <c r="L7178" t="s">
        <v>30</v>
      </c>
      <c r="M7178" t="s">
        <v>31</v>
      </c>
      <c r="N7178" t="s">
        <v>18087</v>
      </c>
      <c r="O7178" t="s">
        <v>18745</v>
      </c>
      <c r="P7178" t="s">
        <v>18746</v>
      </c>
    </row>
    <row r="7179" customFormat="1" spans="1:16">
      <c r="A7179" t="s">
        <v>18022</v>
      </c>
      <c r="B7179" t="s">
        <v>18023</v>
      </c>
      <c r="C7179" t="s">
        <v>850</v>
      </c>
      <c r="D7179" t="s">
        <v>851</v>
      </c>
      <c r="E7179" t="s">
        <v>20</v>
      </c>
      <c r="F7179" t="s">
        <v>852</v>
      </c>
      <c r="G7179">
        <v>10564241</v>
      </c>
      <c r="H7179">
        <v>10564260</v>
      </c>
      <c r="I7179" t="s">
        <v>22</v>
      </c>
      <c r="J7179">
        <v>1</v>
      </c>
      <c r="K7179">
        <v>0</v>
      </c>
      <c r="L7179" t="s">
        <v>30</v>
      </c>
      <c r="M7179" t="s">
        <v>24</v>
      </c>
      <c r="N7179" t="s">
        <v>18045</v>
      </c>
      <c r="O7179" t="s">
        <v>18747</v>
      </c>
      <c r="P7179" t="s">
        <v>18748</v>
      </c>
    </row>
    <row r="7180" customFormat="1" spans="1:16">
      <c r="A7180" t="s">
        <v>18022</v>
      </c>
      <c r="B7180" t="s">
        <v>18023</v>
      </c>
      <c r="C7180" t="s">
        <v>850</v>
      </c>
      <c r="D7180" t="s">
        <v>851</v>
      </c>
      <c r="E7180" t="s">
        <v>20</v>
      </c>
      <c r="F7180" t="s">
        <v>852</v>
      </c>
      <c r="G7180">
        <v>10564642</v>
      </c>
      <c r="H7180">
        <v>10564663</v>
      </c>
      <c r="I7180" t="s">
        <v>22</v>
      </c>
      <c r="J7180">
        <v>1</v>
      </c>
      <c r="K7180">
        <v>0</v>
      </c>
      <c r="L7180" t="s">
        <v>30</v>
      </c>
      <c r="M7180" t="s">
        <v>31</v>
      </c>
      <c r="N7180" t="s">
        <v>18464</v>
      </c>
      <c r="O7180" t="s">
        <v>18749</v>
      </c>
      <c r="P7180" t="s">
        <v>18750</v>
      </c>
    </row>
    <row r="7181" customFormat="1" spans="1:16">
      <c r="A7181" t="s">
        <v>18022</v>
      </c>
      <c r="B7181" t="s">
        <v>18023</v>
      </c>
      <c r="C7181" t="s">
        <v>855</v>
      </c>
      <c r="D7181" t="s">
        <v>856</v>
      </c>
      <c r="E7181" t="s">
        <v>20</v>
      </c>
      <c r="F7181" t="s">
        <v>852</v>
      </c>
      <c r="G7181">
        <v>11773162</v>
      </c>
      <c r="H7181">
        <v>11773181</v>
      </c>
      <c r="I7181" t="s">
        <v>22</v>
      </c>
      <c r="J7181">
        <v>3</v>
      </c>
      <c r="K7181">
        <v>0</v>
      </c>
      <c r="L7181" t="s">
        <v>30</v>
      </c>
      <c r="M7181" t="s">
        <v>24</v>
      </c>
      <c r="N7181" t="s">
        <v>18075</v>
      </c>
      <c r="O7181" t="s">
        <v>18751</v>
      </c>
      <c r="P7181" t="s">
        <v>18752</v>
      </c>
    </row>
    <row r="7182" customFormat="1" spans="1:16">
      <c r="A7182" t="s">
        <v>18022</v>
      </c>
      <c r="B7182" t="s">
        <v>18023</v>
      </c>
      <c r="C7182" t="s">
        <v>18753</v>
      </c>
      <c r="D7182" t="s">
        <v>18754</v>
      </c>
      <c r="E7182" t="s">
        <v>20</v>
      </c>
      <c r="F7182" t="s">
        <v>852</v>
      </c>
      <c r="G7182">
        <v>17946198</v>
      </c>
      <c r="H7182">
        <v>17946217</v>
      </c>
      <c r="I7182" t="s">
        <v>22</v>
      </c>
      <c r="J7182">
        <v>2</v>
      </c>
      <c r="K7182">
        <v>0</v>
      </c>
      <c r="L7182" t="s">
        <v>30</v>
      </c>
      <c r="M7182" t="s">
        <v>31</v>
      </c>
      <c r="N7182" t="s">
        <v>18075</v>
      </c>
      <c r="O7182" t="s">
        <v>18755</v>
      </c>
      <c r="P7182" t="s">
        <v>18756</v>
      </c>
    </row>
    <row r="7183" customFormat="1" spans="1:16">
      <c r="A7183" t="s">
        <v>18022</v>
      </c>
      <c r="B7183" t="s">
        <v>18023</v>
      </c>
      <c r="C7183" t="s">
        <v>18757</v>
      </c>
      <c r="D7183" t="s">
        <v>18758</v>
      </c>
      <c r="E7183" t="s">
        <v>20</v>
      </c>
      <c r="F7183" t="s">
        <v>852</v>
      </c>
      <c r="G7183">
        <v>20251181</v>
      </c>
      <c r="H7183">
        <v>20251200</v>
      </c>
      <c r="I7183" t="s">
        <v>37</v>
      </c>
      <c r="J7183">
        <v>7</v>
      </c>
      <c r="K7183">
        <v>0</v>
      </c>
      <c r="L7183" t="s">
        <v>57</v>
      </c>
      <c r="M7183" t="s">
        <v>24</v>
      </c>
      <c r="N7183" t="s">
        <v>18075</v>
      </c>
      <c r="O7183" t="s">
        <v>18759</v>
      </c>
      <c r="P7183" t="s">
        <v>18760</v>
      </c>
    </row>
    <row r="7184" customFormat="1" spans="1:16">
      <c r="A7184" t="s">
        <v>18022</v>
      </c>
      <c r="B7184" t="s">
        <v>18023</v>
      </c>
      <c r="C7184" t="s">
        <v>18761</v>
      </c>
      <c r="D7184" t="s">
        <v>18762</v>
      </c>
      <c r="E7184" t="s">
        <v>20</v>
      </c>
      <c r="F7184" t="s">
        <v>852</v>
      </c>
      <c r="G7184">
        <v>20403577</v>
      </c>
      <c r="H7184">
        <v>20403597</v>
      </c>
      <c r="I7184" t="s">
        <v>37</v>
      </c>
      <c r="J7184">
        <v>1</v>
      </c>
      <c r="K7184">
        <v>0</v>
      </c>
      <c r="L7184" t="s">
        <v>30</v>
      </c>
      <c r="M7184" t="s">
        <v>24</v>
      </c>
      <c r="N7184" t="s">
        <v>18052</v>
      </c>
      <c r="O7184" t="s">
        <v>18053</v>
      </c>
      <c r="P7184" t="s">
        <v>18763</v>
      </c>
    </row>
    <row r="7185" customFormat="1" spans="1:16">
      <c r="A7185" t="s">
        <v>18022</v>
      </c>
      <c r="B7185" t="s">
        <v>18023</v>
      </c>
      <c r="C7185" t="s">
        <v>18764</v>
      </c>
      <c r="D7185" t="s">
        <v>18762</v>
      </c>
      <c r="E7185" t="s">
        <v>20</v>
      </c>
      <c r="F7185" t="s">
        <v>852</v>
      </c>
      <c r="G7185">
        <v>20403577</v>
      </c>
      <c r="H7185">
        <v>20403597</v>
      </c>
      <c r="I7185" t="s">
        <v>37</v>
      </c>
      <c r="J7185">
        <v>1</v>
      </c>
      <c r="K7185">
        <v>0</v>
      </c>
      <c r="L7185" t="s">
        <v>30</v>
      </c>
      <c r="M7185" t="s">
        <v>24</v>
      </c>
      <c r="N7185" t="s">
        <v>18052</v>
      </c>
      <c r="O7185" t="s">
        <v>18053</v>
      </c>
      <c r="P7185" t="s">
        <v>18763</v>
      </c>
    </row>
    <row r="7186" customFormat="1" spans="1:16">
      <c r="A7186" t="s">
        <v>18022</v>
      </c>
      <c r="B7186" t="s">
        <v>18023</v>
      </c>
      <c r="C7186" t="s">
        <v>18761</v>
      </c>
      <c r="D7186" t="s">
        <v>18762</v>
      </c>
      <c r="E7186" t="s">
        <v>20</v>
      </c>
      <c r="F7186" t="s">
        <v>852</v>
      </c>
      <c r="G7186">
        <v>20405135</v>
      </c>
      <c r="H7186">
        <v>20405155</v>
      </c>
      <c r="I7186" t="s">
        <v>37</v>
      </c>
      <c r="J7186">
        <v>1</v>
      </c>
      <c r="K7186">
        <v>0</v>
      </c>
      <c r="L7186" t="s">
        <v>30</v>
      </c>
      <c r="M7186" t="s">
        <v>24</v>
      </c>
      <c r="N7186" t="s">
        <v>18193</v>
      </c>
      <c r="O7186" t="s">
        <v>18765</v>
      </c>
      <c r="P7186" t="s">
        <v>18766</v>
      </c>
    </row>
    <row r="7187" customFormat="1" spans="1:16">
      <c r="A7187" t="s">
        <v>18022</v>
      </c>
      <c r="B7187" t="s">
        <v>18023</v>
      </c>
      <c r="C7187" t="s">
        <v>18764</v>
      </c>
      <c r="D7187" t="s">
        <v>18762</v>
      </c>
      <c r="E7187" t="s">
        <v>20</v>
      </c>
      <c r="F7187" t="s">
        <v>852</v>
      </c>
      <c r="G7187">
        <v>20405135</v>
      </c>
      <c r="H7187">
        <v>20405155</v>
      </c>
      <c r="I7187" t="s">
        <v>37</v>
      </c>
      <c r="J7187">
        <v>1</v>
      </c>
      <c r="K7187">
        <v>0</v>
      </c>
      <c r="L7187" t="s">
        <v>30</v>
      </c>
      <c r="M7187" t="s">
        <v>24</v>
      </c>
      <c r="N7187" t="s">
        <v>18193</v>
      </c>
      <c r="O7187" t="s">
        <v>18765</v>
      </c>
      <c r="P7187" t="s">
        <v>18766</v>
      </c>
    </row>
    <row r="7188" customFormat="1" spans="1:16">
      <c r="A7188" t="s">
        <v>18022</v>
      </c>
      <c r="B7188" t="s">
        <v>18023</v>
      </c>
      <c r="C7188" t="s">
        <v>862</v>
      </c>
      <c r="D7188" t="s">
        <v>863</v>
      </c>
      <c r="E7188" t="s">
        <v>20</v>
      </c>
      <c r="F7188" t="s">
        <v>852</v>
      </c>
      <c r="G7188">
        <v>21233976</v>
      </c>
      <c r="H7188">
        <v>21233996</v>
      </c>
      <c r="I7188" t="s">
        <v>37</v>
      </c>
      <c r="J7188">
        <v>1</v>
      </c>
      <c r="K7188">
        <v>0</v>
      </c>
      <c r="L7188" t="s">
        <v>30</v>
      </c>
      <c r="M7188" t="s">
        <v>24</v>
      </c>
      <c r="N7188" t="s">
        <v>18038</v>
      </c>
      <c r="O7188" t="s">
        <v>18558</v>
      </c>
      <c r="P7188" t="s">
        <v>18767</v>
      </c>
    </row>
    <row r="7189" customFormat="1" spans="1:16">
      <c r="A7189" t="s">
        <v>18022</v>
      </c>
      <c r="B7189" t="s">
        <v>18023</v>
      </c>
      <c r="C7189" t="s">
        <v>862</v>
      </c>
      <c r="D7189" t="s">
        <v>863</v>
      </c>
      <c r="E7189" t="s">
        <v>20</v>
      </c>
      <c r="F7189" t="s">
        <v>852</v>
      </c>
      <c r="G7189">
        <v>21235353</v>
      </c>
      <c r="H7189">
        <v>21235375</v>
      </c>
      <c r="I7189" t="s">
        <v>37</v>
      </c>
      <c r="J7189">
        <v>2</v>
      </c>
      <c r="K7189">
        <v>0</v>
      </c>
      <c r="L7189" t="s">
        <v>57</v>
      </c>
      <c r="M7189" t="s">
        <v>24</v>
      </c>
      <c r="N7189" t="s">
        <v>18768</v>
      </c>
      <c r="O7189" t="s">
        <v>18769</v>
      </c>
      <c r="P7189" t="s">
        <v>18770</v>
      </c>
    </row>
    <row r="7190" customFormat="1" spans="1:16">
      <c r="A7190" t="s">
        <v>18022</v>
      </c>
      <c r="B7190" t="s">
        <v>18023</v>
      </c>
      <c r="C7190" t="s">
        <v>862</v>
      </c>
      <c r="D7190" t="s">
        <v>863</v>
      </c>
      <c r="E7190" t="s">
        <v>20</v>
      </c>
      <c r="F7190" t="s">
        <v>852</v>
      </c>
      <c r="G7190">
        <v>21252797</v>
      </c>
      <c r="H7190">
        <v>21252816</v>
      </c>
      <c r="I7190" t="s">
        <v>37</v>
      </c>
      <c r="J7190">
        <v>2</v>
      </c>
      <c r="K7190">
        <v>0</v>
      </c>
      <c r="L7190" t="s">
        <v>57</v>
      </c>
      <c r="M7190" t="s">
        <v>24</v>
      </c>
      <c r="N7190" t="s">
        <v>18045</v>
      </c>
      <c r="O7190" t="s">
        <v>18771</v>
      </c>
      <c r="P7190" t="s">
        <v>18772</v>
      </c>
    </row>
    <row r="7191" customFormat="1" spans="1:16">
      <c r="A7191" t="s">
        <v>18022</v>
      </c>
      <c r="B7191" t="s">
        <v>18023</v>
      </c>
      <c r="C7191" t="s">
        <v>8501</v>
      </c>
      <c r="D7191" t="s">
        <v>8502</v>
      </c>
      <c r="E7191" t="s">
        <v>20</v>
      </c>
      <c r="F7191" t="s">
        <v>852</v>
      </c>
      <c r="G7191">
        <v>24952522</v>
      </c>
      <c r="H7191">
        <v>24952542</v>
      </c>
      <c r="I7191" t="s">
        <v>22</v>
      </c>
      <c r="J7191">
        <v>1</v>
      </c>
      <c r="K7191">
        <v>1</v>
      </c>
      <c r="L7191" t="s">
        <v>23</v>
      </c>
      <c r="M7191" t="s">
        <v>24</v>
      </c>
      <c r="N7191" t="s">
        <v>18033</v>
      </c>
      <c r="O7191" t="s">
        <v>18034</v>
      </c>
      <c r="P7191" t="s">
        <v>18773</v>
      </c>
    </row>
    <row r="7192" customFormat="1" spans="1:16">
      <c r="A7192" t="s">
        <v>18022</v>
      </c>
      <c r="B7192" t="s">
        <v>18023</v>
      </c>
      <c r="C7192" t="s">
        <v>18774</v>
      </c>
      <c r="D7192" t="s">
        <v>18775</v>
      </c>
      <c r="E7192" t="s">
        <v>20</v>
      </c>
      <c r="F7192" t="s">
        <v>852</v>
      </c>
      <c r="G7192">
        <v>27353848</v>
      </c>
      <c r="H7192">
        <v>27353866</v>
      </c>
      <c r="I7192" t="s">
        <v>37</v>
      </c>
      <c r="J7192">
        <v>1</v>
      </c>
      <c r="K7192">
        <v>1</v>
      </c>
      <c r="L7192" t="s">
        <v>23</v>
      </c>
      <c r="M7192" t="s">
        <v>31</v>
      </c>
      <c r="N7192" t="s">
        <v>18162</v>
      </c>
      <c r="O7192" t="s">
        <v>18776</v>
      </c>
      <c r="P7192" t="s">
        <v>18777</v>
      </c>
    </row>
    <row r="7193" customFormat="1" spans="1:16">
      <c r="A7193" t="s">
        <v>18022</v>
      </c>
      <c r="B7193" t="s">
        <v>18023</v>
      </c>
      <c r="C7193" t="s">
        <v>6561</v>
      </c>
      <c r="D7193" t="s">
        <v>6562</v>
      </c>
      <c r="E7193" t="s">
        <v>20</v>
      </c>
      <c r="F7193" t="s">
        <v>852</v>
      </c>
      <c r="G7193">
        <v>27422479</v>
      </c>
      <c r="H7193">
        <v>27422499</v>
      </c>
      <c r="I7193" t="s">
        <v>37</v>
      </c>
      <c r="J7193">
        <v>6</v>
      </c>
      <c r="K7193">
        <v>0</v>
      </c>
      <c r="L7193" t="s">
        <v>57</v>
      </c>
      <c r="M7193" t="s">
        <v>31</v>
      </c>
      <c r="N7193" t="s">
        <v>18057</v>
      </c>
      <c r="O7193" t="s">
        <v>18778</v>
      </c>
      <c r="P7193" t="s">
        <v>18779</v>
      </c>
    </row>
    <row r="7194" customFormat="1" spans="1:16">
      <c r="A7194" t="s">
        <v>18022</v>
      </c>
      <c r="B7194" t="s">
        <v>18023</v>
      </c>
      <c r="C7194" t="s">
        <v>6564</v>
      </c>
      <c r="D7194" t="s">
        <v>6562</v>
      </c>
      <c r="E7194" t="s">
        <v>20</v>
      </c>
      <c r="F7194" t="s">
        <v>852</v>
      </c>
      <c r="G7194">
        <v>27422479</v>
      </c>
      <c r="H7194">
        <v>27422499</v>
      </c>
      <c r="I7194" t="s">
        <v>37</v>
      </c>
      <c r="J7194">
        <v>6</v>
      </c>
      <c r="K7194">
        <v>0</v>
      </c>
      <c r="L7194" t="s">
        <v>57</v>
      </c>
      <c r="M7194" t="s">
        <v>31</v>
      </c>
      <c r="N7194" t="s">
        <v>18057</v>
      </c>
      <c r="O7194" t="s">
        <v>18778</v>
      </c>
      <c r="P7194" t="s">
        <v>18779</v>
      </c>
    </row>
    <row r="7195" customFormat="1" spans="1:16">
      <c r="A7195" t="s">
        <v>18022</v>
      </c>
      <c r="B7195" t="s">
        <v>18023</v>
      </c>
      <c r="C7195" t="s">
        <v>18780</v>
      </c>
      <c r="D7195" t="s">
        <v>18781</v>
      </c>
      <c r="E7195" t="s">
        <v>20</v>
      </c>
      <c r="F7195" t="s">
        <v>852</v>
      </c>
      <c r="G7195">
        <v>27438597</v>
      </c>
      <c r="H7195">
        <v>27438617</v>
      </c>
      <c r="I7195" t="s">
        <v>22</v>
      </c>
      <c r="J7195">
        <v>5</v>
      </c>
      <c r="K7195">
        <v>0</v>
      </c>
      <c r="L7195" t="s">
        <v>57</v>
      </c>
      <c r="M7195" t="s">
        <v>24</v>
      </c>
      <c r="N7195" t="s">
        <v>18087</v>
      </c>
      <c r="O7195" t="s">
        <v>18782</v>
      </c>
      <c r="P7195" t="s">
        <v>18783</v>
      </c>
    </row>
    <row r="7196" customFormat="1" spans="1:16">
      <c r="A7196" t="s">
        <v>18022</v>
      </c>
      <c r="B7196" t="s">
        <v>18023</v>
      </c>
      <c r="C7196" t="s">
        <v>875</v>
      </c>
      <c r="D7196" t="s">
        <v>876</v>
      </c>
      <c r="E7196" t="s">
        <v>20</v>
      </c>
      <c r="F7196" t="s">
        <v>852</v>
      </c>
      <c r="G7196">
        <v>27445099</v>
      </c>
      <c r="H7196">
        <v>27445119</v>
      </c>
      <c r="I7196" t="s">
        <v>22</v>
      </c>
      <c r="J7196">
        <v>1</v>
      </c>
      <c r="K7196">
        <v>0</v>
      </c>
      <c r="L7196" t="s">
        <v>30</v>
      </c>
      <c r="M7196" t="s">
        <v>31</v>
      </c>
      <c r="N7196" t="s">
        <v>18033</v>
      </c>
      <c r="O7196" t="s">
        <v>18034</v>
      </c>
      <c r="P7196" t="s">
        <v>18784</v>
      </c>
    </row>
    <row r="7197" customFormat="1" spans="1:16">
      <c r="A7197" t="s">
        <v>18022</v>
      </c>
      <c r="B7197" t="s">
        <v>18023</v>
      </c>
      <c r="C7197" t="s">
        <v>875</v>
      </c>
      <c r="D7197" t="s">
        <v>876</v>
      </c>
      <c r="E7197" t="s">
        <v>20</v>
      </c>
      <c r="F7197" t="s">
        <v>852</v>
      </c>
      <c r="G7197">
        <v>27455336</v>
      </c>
      <c r="H7197">
        <v>27455357</v>
      </c>
      <c r="I7197" t="s">
        <v>22</v>
      </c>
      <c r="J7197">
        <v>2</v>
      </c>
      <c r="K7197">
        <v>0</v>
      </c>
      <c r="L7197" t="s">
        <v>30</v>
      </c>
      <c r="M7197" t="s">
        <v>24</v>
      </c>
      <c r="N7197" t="s">
        <v>18241</v>
      </c>
      <c r="O7197" t="s">
        <v>18785</v>
      </c>
      <c r="P7197" t="s">
        <v>18786</v>
      </c>
    </row>
    <row r="7198" customFormat="1" spans="1:16">
      <c r="A7198" t="s">
        <v>18022</v>
      </c>
      <c r="B7198" t="s">
        <v>18023</v>
      </c>
      <c r="C7198" t="s">
        <v>875</v>
      </c>
      <c r="D7198" t="s">
        <v>876</v>
      </c>
      <c r="E7198" t="s">
        <v>20</v>
      </c>
      <c r="F7198" t="s">
        <v>852</v>
      </c>
      <c r="G7198">
        <v>27463984</v>
      </c>
      <c r="H7198">
        <v>27464004</v>
      </c>
      <c r="I7198" t="s">
        <v>22</v>
      </c>
      <c r="J7198">
        <v>2</v>
      </c>
      <c r="K7198">
        <v>1</v>
      </c>
      <c r="L7198" t="s">
        <v>57</v>
      </c>
      <c r="M7198" t="s">
        <v>24</v>
      </c>
      <c r="N7198" t="s">
        <v>18087</v>
      </c>
      <c r="O7198" t="s">
        <v>18787</v>
      </c>
      <c r="P7198" t="s">
        <v>18788</v>
      </c>
    </row>
    <row r="7199" customFormat="1" spans="1:16">
      <c r="A7199" t="s">
        <v>18022</v>
      </c>
      <c r="B7199" t="s">
        <v>18023</v>
      </c>
      <c r="C7199" t="s">
        <v>875</v>
      </c>
      <c r="D7199" t="s">
        <v>876</v>
      </c>
      <c r="E7199" t="s">
        <v>20</v>
      </c>
      <c r="F7199" t="s">
        <v>852</v>
      </c>
      <c r="G7199">
        <v>27465190</v>
      </c>
      <c r="H7199">
        <v>27465214</v>
      </c>
      <c r="I7199" t="s">
        <v>22</v>
      </c>
      <c r="J7199">
        <v>2</v>
      </c>
      <c r="K7199">
        <v>0</v>
      </c>
      <c r="L7199" t="s">
        <v>23</v>
      </c>
      <c r="M7199" t="s">
        <v>24</v>
      </c>
      <c r="N7199" t="s">
        <v>18789</v>
      </c>
      <c r="O7199" t="s">
        <v>18790</v>
      </c>
      <c r="P7199" t="s">
        <v>18791</v>
      </c>
    </row>
    <row r="7200" customFormat="1" spans="1:16">
      <c r="A7200" t="s">
        <v>18022</v>
      </c>
      <c r="B7200" t="s">
        <v>18023</v>
      </c>
      <c r="C7200" t="s">
        <v>18792</v>
      </c>
      <c r="D7200" t="s">
        <v>18793</v>
      </c>
      <c r="E7200" t="s">
        <v>20</v>
      </c>
      <c r="F7200" t="s">
        <v>852</v>
      </c>
      <c r="G7200">
        <v>27587322</v>
      </c>
      <c r="H7200">
        <v>27587341</v>
      </c>
      <c r="I7200" t="s">
        <v>37</v>
      </c>
      <c r="J7200">
        <v>2</v>
      </c>
      <c r="K7200">
        <v>0</v>
      </c>
      <c r="L7200" t="s">
        <v>23</v>
      </c>
      <c r="M7200" t="s">
        <v>24</v>
      </c>
      <c r="N7200" t="s">
        <v>18075</v>
      </c>
      <c r="O7200" t="s">
        <v>18794</v>
      </c>
      <c r="P7200" t="s">
        <v>18795</v>
      </c>
    </row>
    <row r="7201" customFormat="1" spans="1:16">
      <c r="A7201" t="s">
        <v>18022</v>
      </c>
      <c r="B7201" t="s">
        <v>18023</v>
      </c>
      <c r="C7201" t="s">
        <v>18796</v>
      </c>
      <c r="D7201" t="s">
        <v>18797</v>
      </c>
      <c r="E7201" t="s">
        <v>20</v>
      </c>
      <c r="F7201" t="s">
        <v>852</v>
      </c>
      <c r="G7201">
        <v>27604634</v>
      </c>
      <c r="H7201">
        <v>27604654</v>
      </c>
      <c r="I7201" t="s">
        <v>37</v>
      </c>
      <c r="J7201">
        <v>3</v>
      </c>
      <c r="K7201">
        <v>0</v>
      </c>
      <c r="L7201" t="s">
        <v>196</v>
      </c>
      <c r="M7201" t="s">
        <v>24</v>
      </c>
      <c r="N7201" t="s">
        <v>18052</v>
      </c>
      <c r="O7201" t="s">
        <v>18053</v>
      </c>
      <c r="P7201" t="s">
        <v>18798</v>
      </c>
    </row>
    <row r="7202" customFormat="1" spans="1:16">
      <c r="A7202" t="s">
        <v>18022</v>
      </c>
      <c r="B7202" t="s">
        <v>18023</v>
      </c>
      <c r="C7202" t="s">
        <v>18799</v>
      </c>
      <c r="D7202" t="s">
        <v>18800</v>
      </c>
      <c r="E7202" t="s">
        <v>20</v>
      </c>
      <c r="F7202" t="s">
        <v>852</v>
      </c>
      <c r="G7202">
        <v>27715265</v>
      </c>
      <c r="H7202">
        <v>27715285</v>
      </c>
      <c r="I7202" t="s">
        <v>37</v>
      </c>
      <c r="J7202">
        <v>1</v>
      </c>
      <c r="K7202">
        <v>0</v>
      </c>
      <c r="L7202" t="s">
        <v>30</v>
      </c>
      <c r="M7202" t="s">
        <v>24</v>
      </c>
      <c r="N7202" t="s">
        <v>18144</v>
      </c>
      <c r="O7202" t="s">
        <v>18145</v>
      </c>
      <c r="P7202" t="s">
        <v>18801</v>
      </c>
    </row>
    <row r="7203" customFormat="1" spans="1:16">
      <c r="A7203" t="s">
        <v>18022</v>
      </c>
      <c r="B7203" t="s">
        <v>18023</v>
      </c>
      <c r="C7203" t="s">
        <v>18802</v>
      </c>
      <c r="D7203" t="s">
        <v>18803</v>
      </c>
      <c r="E7203" t="s">
        <v>20</v>
      </c>
      <c r="F7203" t="s">
        <v>852</v>
      </c>
      <c r="G7203">
        <v>27845902</v>
      </c>
      <c r="H7203">
        <v>27845922</v>
      </c>
      <c r="I7203" t="s">
        <v>22</v>
      </c>
      <c r="J7203">
        <v>1</v>
      </c>
      <c r="K7203">
        <v>0</v>
      </c>
      <c r="L7203" t="s">
        <v>597</v>
      </c>
      <c r="M7203" t="s">
        <v>31</v>
      </c>
      <c r="N7203" t="s">
        <v>18075</v>
      </c>
      <c r="O7203" t="s">
        <v>18804</v>
      </c>
      <c r="P7203" t="s">
        <v>18805</v>
      </c>
    </row>
    <row r="7204" customFormat="1" spans="1:16">
      <c r="A7204" t="s">
        <v>18022</v>
      </c>
      <c r="B7204" t="s">
        <v>18023</v>
      </c>
      <c r="C7204" t="s">
        <v>6565</v>
      </c>
      <c r="D7204" t="s">
        <v>6566</v>
      </c>
      <c r="E7204" t="s">
        <v>20</v>
      </c>
      <c r="F7204" t="s">
        <v>852</v>
      </c>
      <c r="G7204">
        <v>29011560</v>
      </c>
      <c r="H7204">
        <v>29011580</v>
      </c>
      <c r="I7204" t="s">
        <v>22</v>
      </c>
      <c r="J7204">
        <v>8</v>
      </c>
      <c r="K7204">
        <v>0</v>
      </c>
      <c r="L7204" t="s">
        <v>57</v>
      </c>
      <c r="M7204" t="s">
        <v>24</v>
      </c>
      <c r="N7204" t="s">
        <v>18033</v>
      </c>
      <c r="O7204" t="s">
        <v>18034</v>
      </c>
      <c r="P7204" t="s">
        <v>18806</v>
      </c>
    </row>
    <row r="7205" customFormat="1" spans="1:16">
      <c r="A7205" t="s">
        <v>18022</v>
      </c>
      <c r="B7205" t="s">
        <v>18023</v>
      </c>
      <c r="C7205" t="s">
        <v>6574</v>
      </c>
      <c r="D7205" t="s">
        <v>6575</v>
      </c>
      <c r="E7205" t="s">
        <v>20</v>
      </c>
      <c r="F7205" t="s">
        <v>852</v>
      </c>
      <c r="G7205">
        <v>30482073</v>
      </c>
      <c r="H7205">
        <v>30482095</v>
      </c>
      <c r="I7205" t="s">
        <v>22</v>
      </c>
      <c r="J7205">
        <v>5</v>
      </c>
      <c r="K7205">
        <v>0</v>
      </c>
      <c r="L7205" t="s">
        <v>57</v>
      </c>
      <c r="M7205" t="s">
        <v>24</v>
      </c>
      <c r="N7205" t="s">
        <v>18490</v>
      </c>
      <c r="O7205" t="s">
        <v>18807</v>
      </c>
      <c r="P7205" t="s">
        <v>18808</v>
      </c>
    </row>
    <row r="7206" customFormat="1" spans="1:16">
      <c r="A7206" t="s">
        <v>18022</v>
      </c>
      <c r="B7206" t="s">
        <v>18023</v>
      </c>
      <c r="C7206" t="s">
        <v>14289</v>
      </c>
      <c r="D7206" t="s">
        <v>14290</v>
      </c>
      <c r="E7206" t="s">
        <v>20</v>
      </c>
      <c r="F7206" t="s">
        <v>852</v>
      </c>
      <c r="G7206">
        <v>30756009</v>
      </c>
      <c r="H7206">
        <v>30756029</v>
      </c>
      <c r="I7206" t="s">
        <v>22</v>
      </c>
      <c r="J7206">
        <v>5</v>
      </c>
      <c r="K7206">
        <v>0</v>
      </c>
      <c r="L7206" t="s">
        <v>57</v>
      </c>
      <c r="M7206" t="s">
        <v>24</v>
      </c>
      <c r="N7206" t="s">
        <v>18045</v>
      </c>
      <c r="O7206" t="s">
        <v>18231</v>
      </c>
      <c r="P7206" t="s">
        <v>18809</v>
      </c>
    </row>
    <row r="7207" customFormat="1" spans="1:16">
      <c r="A7207" t="s">
        <v>18022</v>
      </c>
      <c r="B7207" t="s">
        <v>18023</v>
      </c>
      <c r="C7207" t="s">
        <v>18810</v>
      </c>
      <c r="D7207" t="s">
        <v>18811</v>
      </c>
      <c r="E7207" t="s">
        <v>20</v>
      </c>
      <c r="F7207" t="s">
        <v>852</v>
      </c>
      <c r="G7207">
        <v>30756009</v>
      </c>
      <c r="H7207">
        <v>30756029</v>
      </c>
      <c r="I7207" t="s">
        <v>22</v>
      </c>
      <c r="J7207">
        <v>5</v>
      </c>
      <c r="K7207">
        <v>0</v>
      </c>
      <c r="L7207" t="s">
        <v>57</v>
      </c>
      <c r="M7207" t="s">
        <v>24</v>
      </c>
      <c r="N7207" t="s">
        <v>18045</v>
      </c>
      <c r="O7207" t="s">
        <v>18231</v>
      </c>
      <c r="P7207" t="s">
        <v>18809</v>
      </c>
    </row>
    <row r="7208" customFormat="1" spans="1:16">
      <c r="A7208" t="s">
        <v>18022</v>
      </c>
      <c r="B7208" t="s">
        <v>18023</v>
      </c>
      <c r="C7208" t="s">
        <v>18812</v>
      </c>
      <c r="D7208" t="s">
        <v>18813</v>
      </c>
      <c r="E7208" t="s">
        <v>20</v>
      </c>
      <c r="F7208" t="s">
        <v>852</v>
      </c>
      <c r="G7208">
        <v>33809956</v>
      </c>
      <c r="H7208">
        <v>33809976</v>
      </c>
      <c r="I7208" t="s">
        <v>37</v>
      </c>
      <c r="J7208">
        <v>1</v>
      </c>
      <c r="K7208">
        <v>0</v>
      </c>
      <c r="L7208" t="s">
        <v>30</v>
      </c>
      <c r="M7208" t="s">
        <v>24</v>
      </c>
      <c r="N7208" t="s">
        <v>18033</v>
      </c>
      <c r="O7208" t="s">
        <v>18034</v>
      </c>
      <c r="P7208" t="s">
        <v>18814</v>
      </c>
    </row>
    <row r="7209" customFormat="1" spans="1:16">
      <c r="A7209" t="s">
        <v>18022</v>
      </c>
      <c r="B7209" t="s">
        <v>18023</v>
      </c>
      <c r="C7209" t="s">
        <v>18812</v>
      </c>
      <c r="D7209" t="s">
        <v>18813</v>
      </c>
      <c r="E7209" t="s">
        <v>20</v>
      </c>
      <c r="F7209" t="s">
        <v>852</v>
      </c>
      <c r="G7209">
        <v>33817193</v>
      </c>
      <c r="H7209">
        <v>33817214</v>
      </c>
      <c r="I7209" t="s">
        <v>37</v>
      </c>
      <c r="J7209">
        <v>2</v>
      </c>
      <c r="K7209">
        <v>0</v>
      </c>
      <c r="L7209" t="s">
        <v>57</v>
      </c>
      <c r="M7209" t="s">
        <v>24</v>
      </c>
      <c r="N7209" t="s">
        <v>18066</v>
      </c>
      <c r="O7209" t="s">
        <v>18815</v>
      </c>
      <c r="P7209" t="s">
        <v>18816</v>
      </c>
    </row>
    <row r="7210" customFormat="1" spans="1:16">
      <c r="A7210" t="s">
        <v>18022</v>
      </c>
      <c r="B7210" t="s">
        <v>18023</v>
      </c>
      <c r="C7210" t="s">
        <v>8538</v>
      </c>
      <c r="D7210" t="s">
        <v>8539</v>
      </c>
      <c r="E7210" t="s">
        <v>20</v>
      </c>
      <c r="F7210" t="s">
        <v>852</v>
      </c>
      <c r="G7210">
        <v>36668481</v>
      </c>
      <c r="H7210">
        <v>36668501</v>
      </c>
      <c r="I7210" t="s">
        <v>22</v>
      </c>
      <c r="J7210">
        <v>9</v>
      </c>
      <c r="K7210">
        <v>0</v>
      </c>
      <c r="L7210" t="s">
        <v>30</v>
      </c>
      <c r="M7210" t="s">
        <v>24</v>
      </c>
      <c r="N7210" t="s">
        <v>18033</v>
      </c>
      <c r="O7210" t="s">
        <v>18034</v>
      </c>
      <c r="P7210" t="s">
        <v>18817</v>
      </c>
    </row>
    <row r="7211" customFormat="1" spans="1:16">
      <c r="A7211" t="s">
        <v>18022</v>
      </c>
      <c r="B7211" t="s">
        <v>18023</v>
      </c>
      <c r="C7211" t="s">
        <v>8538</v>
      </c>
      <c r="D7211" t="s">
        <v>8539</v>
      </c>
      <c r="E7211" t="s">
        <v>20</v>
      </c>
      <c r="F7211" t="s">
        <v>852</v>
      </c>
      <c r="G7211">
        <v>36706798</v>
      </c>
      <c r="H7211">
        <v>36706818</v>
      </c>
      <c r="I7211" t="s">
        <v>22</v>
      </c>
      <c r="J7211">
        <v>6</v>
      </c>
      <c r="K7211">
        <v>0</v>
      </c>
      <c r="L7211" t="s">
        <v>57</v>
      </c>
      <c r="M7211" t="s">
        <v>24</v>
      </c>
      <c r="N7211" t="s">
        <v>18125</v>
      </c>
      <c r="O7211" t="s">
        <v>18633</v>
      </c>
      <c r="P7211" t="s">
        <v>18818</v>
      </c>
    </row>
    <row r="7212" customFormat="1" spans="1:16">
      <c r="A7212" t="s">
        <v>18022</v>
      </c>
      <c r="B7212" t="s">
        <v>18023</v>
      </c>
      <c r="C7212" t="s">
        <v>18819</v>
      </c>
      <c r="D7212" t="s">
        <v>18820</v>
      </c>
      <c r="E7212" t="s">
        <v>20</v>
      </c>
      <c r="F7212" t="s">
        <v>852</v>
      </c>
      <c r="G7212">
        <v>37075303</v>
      </c>
      <c r="H7212">
        <v>37075323</v>
      </c>
      <c r="I7212" t="s">
        <v>37</v>
      </c>
      <c r="J7212">
        <v>1</v>
      </c>
      <c r="K7212">
        <v>0</v>
      </c>
      <c r="L7212" t="s">
        <v>30</v>
      </c>
      <c r="M7212" t="s">
        <v>31</v>
      </c>
      <c r="N7212" t="s">
        <v>18162</v>
      </c>
      <c r="O7212" t="s">
        <v>18821</v>
      </c>
      <c r="P7212" t="s">
        <v>18822</v>
      </c>
    </row>
    <row r="7213" customFormat="1" spans="1:16">
      <c r="A7213" t="s">
        <v>18022</v>
      </c>
      <c r="B7213" t="s">
        <v>18023</v>
      </c>
      <c r="C7213" t="s">
        <v>14303</v>
      </c>
      <c r="D7213" t="s">
        <v>14304</v>
      </c>
      <c r="E7213" t="s">
        <v>20</v>
      </c>
      <c r="F7213" t="s">
        <v>852</v>
      </c>
      <c r="G7213">
        <v>37518038</v>
      </c>
      <c r="H7213">
        <v>37518058</v>
      </c>
      <c r="I7213" t="s">
        <v>37</v>
      </c>
      <c r="J7213">
        <v>4</v>
      </c>
      <c r="K7213">
        <v>0</v>
      </c>
      <c r="L7213" t="s">
        <v>57</v>
      </c>
      <c r="M7213" t="s">
        <v>24</v>
      </c>
      <c r="N7213" t="s">
        <v>18052</v>
      </c>
      <c r="O7213" t="s">
        <v>18053</v>
      </c>
      <c r="P7213" t="s">
        <v>18823</v>
      </c>
    </row>
    <row r="7214" customFormat="1" spans="1:16">
      <c r="A7214" t="s">
        <v>18022</v>
      </c>
      <c r="B7214" t="s">
        <v>18023</v>
      </c>
      <c r="C7214" t="s">
        <v>18824</v>
      </c>
      <c r="D7214" t="s">
        <v>18825</v>
      </c>
      <c r="E7214" t="s">
        <v>20</v>
      </c>
      <c r="F7214" t="s">
        <v>852</v>
      </c>
      <c r="G7214">
        <v>39108650</v>
      </c>
      <c r="H7214">
        <v>39108668</v>
      </c>
      <c r="I7214" t="s">
        <v>22</v>
      </c>
      <c r="J7214">
        <v>3</v>
      </c>
      <c r="K7214">
        <v>0</v>
      </c>
      <c r="L7214" t="s">
        <v>90</v>
      </c>
      <c r="M7214" t="s">
        <v>24</v>
      </c>
      <c r="N7214" t="s">
        <v>18087</v>
      </c>
      <c r="O7214" t="s">
        <v>18826</v>
      </c>
      <c r="P7214" t="s">
        <v>18827</v>
      </c>
    </row>
    <row r="7215" customFormat="1" spans="1:16">
      <c r="A7215" t="s">
        <v>18022</v>
      </c>
      <c r="B7215" t="s">
        <v>18023</v>
      </c>
      <c r="C7215" t="s">
        <v>8556</v>
      </c>
      <c r="D7215" t="s">
        <v>8557</v>
      </c>
      <c r="E7215" t="s">
        <v>20</v>
      </c>
      <c r="F7215" t="s">
        <v>852</v>
      </c>
      <c r="G7215">
        <v>42950123</v>
      </c>
      <c r="H7215">
        <v>42950143</v>
      </c>
      <c r="I7215" t="s">
        <v>22</v>
      </c>
      <c r="J7215">
        <v>1</v>
      </c>
      <c r="K7215">
        <v>0</v>
      </c>
      <c r="L7215" t="s">
        <v>23</v>
      </c>
      <c r="M7215" t="s">
        <v>31</v>
      </c>
      <c r="N7215" t="s">
        <v>18052</v>
      </c>
      <c r="O7215" t="s">
        <v>18053</v>
      </c>
      <c r="P7215" t="s">
        <v>18828</v>
      </c>
    </row>
    <row r="7216" customFormat="1" spans="1:16">
      <c r="A7216" t="s">
        <v>18022</v>
      </c>
      <c r="B7216" t="s">
        <v>18023</v>
      </c>
      <c r="C7216" t="s">
        <v>18829</v>
      </c>
      <c r="D7216" t="s">
        <v>18829</v>
      </c>
      <c r="E7216" t="s">
        <v>20</v>
      </c>
      <c r="F7216" t="s">
        <v>852</v>
      </c>
      <c r="G7216">
        <v>42950123</v>
      </c>
      <c r="H7216">
        <v>42950143</v>
      </c>
      <c r="I7216" t="s">
        <v>22</v>
      </c>
      <c r="J7216">
        <v>1</v>
      </c>
      <c r="K7216">
        <v>0</v>
      </c>
      <c r="L7216" t="s">
        <v>23</v>
      </c>
      <c r="M7216" t="s">
        <v>31</v>
      </c>
      <c r="N7216" t="s">
        <v>18052</v>
      </c>
      <c r="O7216" t="s">
        <v>18053</v>
      </c>
      <c r="P7216" t="s">
        <v>18828</v>
      </c>
    </row>
    <row r="7217" customFormat="1" spans="1:16">
      <c r="A7217" t="s">
        <v>18022</v>
      </c>
      <c r="B7217" t="s">
        <v>18023</v>
      </c>
      <c r="C7217" t="s">
        <v>8556</v>
      </c>
      <c r="D7217" t="s">
        <v>8557</v>
      </c>
      <c r="E7217" t="s">
        <v>20</v>
      </c>
      <c r="F7217" t="s">
        <v>852</v>
      </c>
      <c r="G7217">
        <v>42958546</v>
      </c>
      <c r="H7217">
        <v>42958565</v>
      </c>
      <c r="I7217" t="s">
        <v>22</v>
      </c>
      <c r="J7217">
        <v>1</v>
      </c>
      <c r="K7217">
        <v>0</v>
      </c>
      <c r="L7217" t="s">
        <v>30</v>
      </c>
      <c r="M7217" t="s">
        <v>31</v>
      </c>
      <c r="N7217" t="s">
        <v>18087</v>
      </c>
      <c r="O7217" t="s">
        <v>18830</v>
      </c>
      <c r="P7217" t="s">
        <v>18831</v>
      </c>
    </row>
    <row r="7218" customFormat="1" spans="1:16">
      <c r="A7218" t="s">
        <v>18022</v>
      </c>
      <c r="B7218" t="s">
        <v>18023</v>
      </c>
      <c r="C7218" t="s">
        <v>18832</v>
      </c>
      <c r="D7218" t="s">
        <v>18833</v>
      </c>
      <c r="E7218" t="s">
        <v>20</v>
      </c>
      <c r="F7218" t="s">
        <v>852</v>
      </c>
      <c r="G7218">
        <v>44065864</v>
      </c>
      <c r="H7218">
        <v>44065884</v>
      </c>
      <c r="I7218" t="s">
        <v>37</v>
      </c>
      <c r="J7218">
        <v>1</v>
      </c>
      <c r="K7218">
        <v>0</v>
      </c>
      <c r="L7218" t="s">
        <v>30</v>
      </c>
      <c r="M7218" t="s">
        <v>24</v>
      </c>
      <c r="N7218" t="s">
        <v>18052</v>
      </c>
      <c r="O7218" t="s">
        <v>18053</v>
      </c>
      <c r="P7218" t="s">
        <v>18834</v>
      </c>
    </row>
    <row r="7219" customFormat="1" spans="1:16">
      <c r="A7219" t="s">
        <v>18022</v>
      </c>
      <c r="B7219" t="s">
        <v>18023</v>
      </c>
      <c r="C7219" t="s">
        <v>911</v>
      </c>
      <c r="D7219" t="s">
        <v>912</v>
      </c>
      <c r="E7219" t="s">
        <v>20</v>
      </c>
      <c r="F7219" t="s">
        <v>852</v>
      </c>
      <c r="G7219">
        <v>45916404</v>
      </c>
      <c r="H7219">
        <v>45916423</v>
      </c>
      <c r="I7219" t="s">
        <v>22</v>
      </c>
      <c r="J7219">
        <v>2</v>
      </c>
      <c r="K7219">
        <v>0</v>
      </c>
      <c r="L7219" t="s">
        <v>30</v>
      </c>
      <c r="M7219" t="s">
        <v>31</v>
      </c>
      <c r="N7219" t="s">
        <v>18057</v>
      </c>
      <c r="O7219" t="s">
        <v>18835</v>
      </c>
      <c r="P7219" t="s">
        <v>18836</v>
      </c>
    </row>
    <row r="7220" customFormat="1" spans="1:16">
      <c r="A7220" t="s">
        <v>18022</v>
      </c>
      <c r="B7220" t="s">
        <v>18023</v>
      </c>
      <c r="C7220" t="s">
        <v>911</v>
      </c>
      <c r="D7220" t="s">
        <v>912</v>
      </c>
      <c r="E7220" t="s">
        <v>20</v>
      </c>
      <c r="F7220" t="s">
        <v>852</v>
      </c>
      <c r="G7220">
        <v>45924003</v>
      </c>
      <c r="H7220">
        <v>45924024</v>
      </c>
      <c r="I7220" t="s">
        <v>22</v>
      </c>
      <c r="J7220">
        <v>1</v>
      </c>
      <c r="K7220">
        <v>0</v>
      </c>
      <c r="L7220" t="s">
        <v>23</v>
      </c>
      <c r="M7220" t="s">
        <v>24</v>
      </c>
      <c r="N7220" t="s">
        <v>18837</v>
      </c>
      <c r="O7220" t="s">
        <v>18838</v>
      </c>
      <c r="P7220" t="s">
        <v>18839</v>
      </c>
    </row>
    <row r="7221" customFormat="1" spans="1:16">
      <c r="A7221" t="s">
        <v>18022</v>
      </c>
      <c r="B7221" t="s">
        <v>18023</v>
      </c>
      <c r="C7221" t="s">
        <v>911</v>
      </c>
      <c r="D7221" t="s">
        <v>912</v>
      </c>
      <c r="E7221" t="s">
        <v>20</v>
      </c>
      <c r="F7221" t="s">
        <v>852</v>
      </c>
      <c r="G7221">
        <v>45934132</v>
      </c>
      <c r="H7221">
        <v>45934152</v>
      </c>
      <c r="I7221" t="s">
        <v>22</v>
      </c>
      <c r="J7221">
        <v>1</v>
      </c>
      <c r="K7221">
        <v>0</v>
      </c>
      <c r="L7221" t="s">
        <v>30</v>
      </c>
      <c r="M7221" t="s">
        <v>31</v>
      </c>
      <c r="N7221" t="s">
        <v>18087</v>
      </c>
      <c r="O7221" t="s">
        <v>18830</v>
      </c>
      <c r="P7221" t="s">
        <v>18840</v>
      </c>
    </row>
    <row r="7222" customFormat="1" spans="1:16">
      <c r="A7222" t="s">
        <v>18022</v>
      </c>
      <c r="B7222" t="s">
        <v>18023</v>
      </c>
      <c r="C7222" t="s">
        <v>911</v>
      </c>
      <c r="D7222" t="s">
        <v>912</v>
      </c>
      <c r="E7222" t="s">
        <v>20</v>
      </c>
      <c r="F7222" t="s">
        <v>852</v>
      </c>
      <c r="G7222">
        <v>45960662</v>
      </c>
      <c r="H7222">
        <v>45960686</v>
      </c>
      <c r="I7222" t="s">
        <v>22</v>
      </c>
      <c r="J7222">
        <v>2</v>
      </c>
      <c r="K7222">
        <v>0</v>
      </c>
      <c r="L7222" t="s">
        <v>30</v>
      </c>
      <c r="M7222" t="s">
        <v>24</v>
      </c>
      <c r="N7222" t="s">
        <v>18841</v>
      </c>
      <c r="O7222" t="s">
        <v>18842</v>
      </c>
      <c r="P7222" t="s">
        <v>18843</v>
      </c>
    </row>
    <row r="7223" customFormat="1" spans="1:16">
      <c r="A7223" t="s">
        <v>18022</v>
      </c>
      <c r="B7223" t="s">
        <v>18023</v>
      </c>
      <c r="C7223" t="s">
        <v>911</v>
      </c>
      <c r="D7223" t="s">
        <v>912</v>
      </c>
      <c r="E7223" t="s">
        <v>20</v>
      </c>
      <c r="F7223" t="s">
        <v>852</v>
      </c>
      <c r="G7223">
        <v>45989407</v>
      </c>
      <c r="H7223">
        <v>45989427</v>
      </c>
      <c r="I7223" t="s">
        <v>22</v>
      </c>
      <c r="J7223">
        <v>1</v>
      </c>
      <c r="K7223">
        <v>0</v>
      </c>
      <c r="L7223" t="s">
        <v>30</v>
      </c>
      <c r="M7223" t="s">
        <v>24</v>
      </c>
      <c r="N7223" t="s">
        <v>18193</v>
      </c>
      <c r="O7223" t="s">
        <v>18443</v>
      </c>
      <c r="P7223" t="s">
        <v>18844</v>
      </c>
    </row>
    <row r="7224" customFormat="1" spans="1:16">
      <c r="A7224" t="s">
        <v>18022</v>
      </c>
      <c r="B7224" t="s">
        <v>18023</v>
      </c>
      <c r="C7224" t="s">
        <v>911</v>
      </c>
      <c r="D7224" t="s">
        <v>912</v>
      </c>
      <c r="E7224" t="s">
        <v>20</v>
      </c>
      <c r="F7224" t="s">
        <v>852</v>
      </c>
      <c r="G7224">
        <v>45998237</v>
      </c>
      <c r="H7224">
        <v>45998256</v>
      </c>
      <c r="I7224" t="s">
        <v>22</v>
      </c>
      <c r="J7224">
        <v>1</v>
      </c>
      <c r="K7224">
        <v>0</v>
      </c>
      <c r="L7224" t="s">
        <v>30</v>
      </c>
      <c r="M7224" t="s">
        <v>24</v>
      </c>
      <c r="N7224" t="s">
        <v>18193</v>
      </c>
      <c r="O7224" t="s">
        <v>18268</v>
      </c>
      <c r="P7224" t="s">
        <v>18845</v>
      </c>
    </row>
    <row r="7225" customFormat="1" spans="1:16">
      <c r="A7225" t="s">
        <v>18022</v>
      </c>
      <c r="B7225" t="s">
        <v>18023</v>
      </c>
      <c r="C7225" t="s">
        <v>911</v>
      </c>
      <c r="D7225" t="s">
        <v>912</v>
      </c>
      <c r="E7225" t="s">
        <v>20</v>
      </c>
      <c r="F7225" t="s">
        <v>852</v>
      </c>
      <c r="G7225">
        <v>46027123</v>
      </c>
      <c r="H7225">
        <v>46027146</v>
      </c>
      <c r="I7225" t="s">
        <v>22</v>
      </c>
      <c r="J7225">
        <v>1</v>
      </c>
      <c r="K7225">
        <v>0</v>
      </c>
      <c r="L7225" t="s">
        <v>23</v>
      </c>
      <c r="M7225" t="s">
        <v>24</v>
      </c>
      <c r="N7225" t="s">
        <v>18846</v>
      </c>
      <c r="O7225" t="s">
        <v>18847</v>
      </c>
      <c r="P7225" t="s">
        <v>18848</v>
      </c>
    </row>
    <row r="7226" customFormat="1" spans="1:16">
      <c r="A7226" t="s">
        <v>18022</v>
      </c>
      <c r="B7226" t="s">
        <v>18023</v>
      </c>
      <c r="C7226" t="s">
        <v>14333</v>
      </c>
      <c r="D7226" t="s">
        <v>14334</v>
      </c>
      <c r="E7226" t="s">
        <v>20</v>
      </c>
      <c r="F7226" t="s">
        <v>852</v>
      </c>
      <c r="G7226">
        <v>47132264</v>
      </c>
      <c r="H7226">
        <v>47132283</v>
      </c>
      <c r="I7226" t="s">
        <v>37</v>
      </c>
      <c r="J7226">
        <v>3</v>
      </c>
      <c r="K7226">
        <v>0</v>
      </c>
      <c r="L7226" t="s">
        <v>196</v>
      </c>
      <c r="M7226" t="s">
        <v>24</v>
      </c>
      <c r="N7226" t="s">
        <v>18087</v>
      </c>
      <c r="O7226" t="s">
        <v>18419</v>
      </c>
      <c r="P7226" t="s">
        <v>18849</v>
      </c>
    </row>
    <row r="7227" customFormat="1" spans="1:16">
      <c r="A7227" t="s">
        <v>18022</v>
      </c>
      <c r="B7227" t="s">
        <v>18023</v>
      </c>
      <c r="C7227" t="s">
        <v>924</v>
      </c>
      <c r="D7227" t="s">
        <v>925</v>
      </c>
      <c r="E7227" t="s">
        <v>20</v>
      </c>
      <c r="F7227" t="s">
        <v>852</v>
      </c>
      <c r="G7227">
        <v>48040963</v>
      </c>
      <c r="H7227">
        <v>48040983</v>
      </c>
      <c r="I7227" t="s">
        <v>37</v>
      </c>
      <c r="J7227">
        <v>3</v>
      </c>
      <c r="K7227">
        <v>0</v>
      </c>
      <c r="L7227" t="s">
        <v>23</v>
      </c>
      <c r="M7227" t="s">
        <v>24</v>
      </c>
      <c r="N7227" t="s">
        <v>18144</v>
      </c>
      <c r="O7227" t="s">
        <v>18354</v>
      </c>
      <c r="P7227" t="s">
        <v>18850</v>
      </c>
    </row>
    <row r="7228" customFormat="1" spans="1:16">
      <c r="A7228" t="s">
        <v>18022</v>
      </c>
      <c r="B7228" t="s">
        <v>18023</v>
      </c>
      <c r="C7228" t="s">
        <v>18851</v>
      </c>
      <c r="D7228" t="s">
        <v>18852</v>
      </c>
      <c r="E7228" t="s">
        <v>20</v>
      </c>
      <c r="F7228" t="s">
        <v>852</v>
      </c>
      <c r="G7228">
        <v>48809566</v>
      </c>
      <c r="H7228">
        <v>48809586</v>
      </c>
      <c r="I7228" t="s">
        <v>22</v>
      </c>
      <c r="J7228">
        <v>1</v>
      </c>
      <c r="K7228">
        <v>0</v>
      </c>
      <c r="L7228" t="s">
        <v>30</v>
      </c>
      <c r="M7228" t="s">
        <v>24</v>
      </c>
      <c r="N7228" t="s">
        <v>18038</v>
      </c>
      <c r="O7228" t="s">
        <v>18853</v>
      </c>
      <c r="P7228" t="s">
        <v>18854</v>
      </c>
    </row>
    <row r="7229" customFormat="1" spans="1:16">
      <c r="A7229" t="s">
        <v>18022</v>
      </c>
      <c r="B7229" t="s">
        <v>18023</v>
      </c>
      <c r="C7229" t="s">
        <v>14339</v>
      </c>
      <c r="D7229" t="s">
        <v>14340</v>
      </c>
      <c r="E7229" t="s">
        <v>20</v>
      </c>
      <c r="F7229" t="s">
        <v>852</v>
      </c>
      <c r="G7229">
        <v>54117261</v>
      </c>
      <c r="H7229">
        <v>54117281</v>
      </c>
      <c r="I7229" t="s">
        <v>37</v>
      </c>
      <c r="J7229">
        <v>1</v>
      </c>
      <c r="K7229">
        <v>0</v>
      </c>
      <c r="L7229" t="s">
        <v>23</v>
      </c>
      <c r="M7229" t="s">
        <v>24</v>
      </c>
      <c r="N7229" t="s">
        <v>18057</v>
      </c>
      <c r="O7229" t="s">
        <v>18855</v>
      </c>
      <c r="P7229" t="s">
        <v>18856</v>
      </c>
    </row>
    <row r="7230" customFormat="1" spans="1:16">
      <c r="A7230" t="s">
        <v>18022</v>
      </c>
      <c r="B7230" t="s">
        <v>18023</v>
      </c>
      <c r="C7230" t="s">
        <v>14339</v>
      </c>
      <c r="D7230" t="s">
        <v>14340</v>
      </c>
      <c r="E7230" t="s">
        <v>20</v>
      </c>
      <c r="F7230" t="s">
        <v>852</v>
      </c>
      <c r="G7230">
        <v>54122736</v>
      </c>
      <c r="H7230">
        <v>54122756</v>
      </c>
      <c r="I7230" t="s">
        <v>37</v>
      </c>
      <c r="J7230">
        <v>2</v>
      </c>
      <c r="K7230">
        <v>0</v>
      </c>
      <c r="L7230" t="s">
        <v>57</v>
      </c>
      <c r="M7230" t="s">
        <v>24</v>
      </c>
      <c r="N7230" t="s">
        <v>18033</v>
      </c>
      <c r="O7230" t="s">
        <v>18034</v>
      </c>
      <c r="P7230" t="s">
        <v>18857</v>
      </c>
    </row>
    <row r="7231" customFormat="1" spans="1:16">
      <c r="A7231" t="s">
        <v>18022</v>
      </c>
      <c r="B7231" t="s">
        <v>18023</v>
      </c>
      <c r="C7231" t="s">
        <v>945</v>
      </c>
      <c r="D7231" t="s">
        <v>946</v>
      </c>
      <c r="E7231" t="s">
        <v>20</v>
      </c>
      <c r="F7231" t="s">
        <v>852</v>
      </c>
      <c r="G7231">
        <v>61404773</v>
      </c>
      <c r="H7231">
        <v>61404791</v>
      </c>
      <c r="I7231" t="s">
        <v>22</v>
      </c>
      <c r="J7231">
        <v>1</v>
      </c>
      <c r="K7231">
        <v>0</v>
      </c>
      <c r="L7231" t="s">
        <v>597</v>
      </c>
      <c r="M7231" t="s">
        <v>24</v>
      </c>
      <c r="N7231" t="s">
        <v>18087</v>
      </c>
      <c r="O7231" t="s">
        <v>18858</v>
      </c>
      <c r="P7231" t="s">
        <v>18859</v>
      </c>
    </row>
    <row r="7232" customFormat="1" spans="1:16">
      <c r="A7232" t="s">
        <v>18022</v>
      </c>
      <c r="B7232" t="s">
        <v>18023</v>
      </c>
      <c r="C7232" t="s">
        <v>8618</v>
      </c>
      <c r="D7232" t="s">
        <v>8619</v>
      </c>
      <c r="E7232" t="s">
        <v>20</v>
      </c>
      <c r="F7232" t="s">
        <v>852</v>
      </c>
      <c r="G7232">
        <v>61484405</v>
      </c>
      <c r="H7232">
        <v>61484426</v>
      </c>
      <c r="I7232" t="s">
        <v>37</v>
      </c>
      <c r="J7232">
        <v>2</v>
      </c>
      <c r="K7232">
        <v>0</v>
      </c>
      <c r="L7232" t="s">
        <v>57</v>
      </c>
      <c r="M7232" t="s">
        <v>31</v>
      </c>
      <c r="N7232" t="s">
        <v>18147</v>
      </c>
      <c r="O7232" t="s">
        <v>18860</v>
      </c>
      <c r="P7232" t="s">
        <v>18861</v>
      </c>
    </row>
    <row r="7233" customFormat="1" spans="1:16">
      <c r="A7233" t="s">
        <v>18022</v>
      </c>
      <c r="B7233" t="s">
        <v>18023</v>
      </c>
      <c r="C7233" t="s">
        <v>8618</v>
      </c>
      <c r="D7233" t="s">
        <v>8619</v>
      </c>
      <c r="E7233" t="s">
        <v>20</v>
      </c>
      <c r="F7233" t="s">
        <v>852</v>
      </c>
      <c r="G7233">
        <v>61575106</v>
      </c>
      <c r="H7233">
        <v>61575126</v>
      </c>
      <c r="I7233" t="s">
        <v>37</v>
      </c>
      <c r="J7233">
        <v>4</v>
      </c>
      <c r="K7233">
        <v>0</v>
      </c>
      <c r="L7233" t="s">
        <v>57</v>
      </c>
      <c r="M7233" t="s">
        <v>24</v>
      </c>
      <c r="N7233" t="s">
        <v>18144</v>
      </c>
      <c r="O7233" t="s">
        <v>18145</v>
      </c>
      <c r="P7233" t="s">
        <v>18862</v>
      </c>
    </row>
    <row r="7234" customFormat="1" spans="1:16">
      <c r="A7234" t="s">
        <v>18022</v>
      </c>
      <c r="B7234" t="s">
        <v>18023</v>
      </c>
      <c r="C7234" t="s">
        <v>18863</v>
      </c>
      <c r="D7234" t="s">
        <v>18864</v>
      </c>
      <c r="E7234" t="s">
        <v>20</v>
      </c>
      <c r="F7234" t="s">
        <v>852</v>
      </c>
      <c r="G7234">
        <v>63746989</v>
      </c>
      <c r="H7234">
        <v>63747006</v>
      </c>
      <c r="I7234" t="s">
        <v>37</v>
      </c>
      <c r="J7234">
        <v>1</v>
      </c>
      <c r="K7234">
        <v>0</v>
      </c>
      <c r="L7234" t="s">
        <v>30</v>
      </c>
      <c r="M7234" t="s">
        <v>31</v>
      </c>
      <c r="N7234" t="s">
        <v>18057</v>
      </c>
      <c r="O7234" t="s">
        <v>18865</v>
      </c>
      <c r="P7234" t="s">
        <v>18866</v>
      </c>
    </row>
    <row r="7235" customFormat="1" spans="1:16">
      <c r="A7235" t="s">
        <v>18022</v>
      </c>
      <c r="B7235" t="s">
        <v>18023</v>
      </c>
      <c r="C7235" t="s">
        <v>18867</v>
      </c>
      <c r="D7235" t="s">
        <v>18868</v>
      </c>
      <c r="E7235" t="s">
        <v>20</v>
      </c>
      <c r="F7235" t="s">
        <v>852</v>
      </c>
      <c r="G7235">
        <v>63831869</v>
      </c>
      <c r="H7235">
        <v>63831887</v>
      </c>
      <c r="I7235" t="s">
        <v>22</v>
      </c>
      <c r="J7235">
        <v>3</v>
      </c>
      <c r="K7235">
        <v>2</v>
      </c>
      <c r="L7235" t="s">
        <v>57</v>
      </c>
      <c r="M7235" t="s">
        <v>31</v>
      </c>
      <c r="N7235" t="s">
        <v>18057</v>
      </c>
      <c r="O7235" t="s">
        <v>18869</v>
      </c>
      <c r="P7235" t="s">
        <v>18870</v>
      </c>
    </row>
    <row r="7236" customFormat="1" spans="1:16">
      <c r="A7236" t="s">
        <v>18022</v>
      </c>
      <c r="B7236" t="s">
        <v>18023</v>
      </c>
      <c r="C7236" t="s">
        <v>18871</v>
      </c>
      <c r="D7236" t="s">
        <v>18868</v>
      </c>
      <c r="E7236" t="s">
        <v>20</v>
      </c>
      <c r="F7236" t="s">
        <v>852</v>
      </c>
      <c r="G7236">
        <v>63831869</v>
      </c>
      <c r="H7236">
        <v>63831887</v>
      </c>
      <c r="I7236" t="s">
        <v>22</v>
      </c>
      <c r="J7236">
        <v>3</v>
      </c>
      <c r="K7236">
        <v>2</v>
      </c>
      <c r="L7236" t="s">
        <v>57</v>
      </c>
      <c r="M7236" t="s">
        <v>31</v>
      </c>
      <c r="N7236" t="s">
        <v>18057</v>
      </c>
      <c r="O7236" t="s">
        <v>18869</v>
      </c>
      <c r="P7236" t="s">
        <v>18870</v>
      </c>
    </row>
    <row r="7237" customFormat="1" spans="1:16">
      <c r="A7237" t="s">
        <v>18022</v>
      </c>
      <c r="B7237" t="s">
        <v>18023</v>
      </c>
      <c r="C7237" t="s">
        <v>8640</v>
      </c>
      <c r="D7237" t="s">
        <v>8637</v>
      </c>
      <c r="E7237" t="s">
        <v>20</v>
      </c>
      <c r="F7237" t="s">
        <v>852</v>
      </c>
      <c r="G7237">
        <v>65243640</v>
      </c>
      <c r="H7237">
        <v>65243660</v>
      </c>
      <c r="I7237" t="s">
        <v>22</v>
      </c>
      <c r="J7237">
        <v>2</v>
      </c>
      <c r="K7237">
        <v>0</v>
      </c>
      <c r="L7237" t="s">
        <v>23</v>
      </c>
      <c r="M7237" t="s">
        <v>31</v>
      </c>
      <c r="N7237" t="s">
        <v>18033</v>
      </c>
      <c r="O7237" t="s">
        <v>18034</v>
      </c>
      <c r="P7237" t="s">
        <v>18872</v>
      </c>
    </row>
    <row r="7238" customFormat="1" spans="1:16">
      <c r="A7238" t="s">
        <v>18022</v>
      </c>
      <c r="B7238" t="s">
        <v>18023</v>
      </c>
      <c r="C7238" t="s">
        <v>8636</v>
      </c>
      <c r="D7238" t="s">
        <v>8637</v>
      </c>
      <c r="E7238" t="s">
        <v>20</v>
      </c>
      <c r="F7238" t="s">
        <v>852</v>
      </c>
      <c r="G7238">
        <v>65250103</v>
      </c>
      <c r="H7238">
        <v>65250122</v>
      </c>
      <c r="I7238" t="s">
        <v>22</v>
      </c>
      <c r="J7238">
        <v>2</v>
      </c>
      <c r="K7238">
        <v>0</v>
      </c>
      <c r="L7238" t="s">
        <v>90</v>
      </c>
      <c r="M7238" t="s">
        <v>24</v>
      </c>
      <c r="N7238" t="s">
        <v>18087</v>
      </c>
      <c r="O7238" t="s">
        <v>18873</v>
      </c>
      <c r="P7238" t="s">
        <v>18874</v>
      </c>
    </row>
    <row r="7239" customFormat="1" spans="1:16">
      <c r="A7239" t="s">
        <v>18022</v>
      </c>
      <c r="B7239" t="s">
        <v>18023</v>
      </c>
      <c r="C7239" t="s">
        <v>8640</v>
      </c>
      <c r="D7239" t="s">
        <v>8637</v>
      </c>
      <c r="E7239" t="s">
        <v>20</v>
      </c>
      <c r="F7239" t="s">
        <v>852</v>
      </c>
      <c r="G7239">
        <v>65250103</v>
      </c>
      <c r="H7239">
        <v>65250122</v>
      </c>
      <c r="I7239" t="s">
        <v>22</v>
      </c>
      <c r="J7239">
        <v>2</v>
      </c>
      <c r="K7239">
        <v>0</v>
      </c>
      <c r="L7239" t="s">
        <v>90</v>
      </c>
      <c r="M7239" t="s">
        <v>24</v>
      </c>
      <c r="N7239" t="s">
        <v>18087</v>
      </c>
      <c r="O7239" t="s">
        <v>18873</v>
      </c>
      <c r="P7239" t="s">
        <v>18874</v>
      </c>
    </row>
    <row r="7240" customFormat="1" spans="1:16">
      <c r="A7240" t="s">
        <v>18022</v>
      </c>
      <c r="B7240" t="s">
        <v>18023</v>
      </c>
      <c r="C7240" t="s">
        <v>18875</v>
      </c>
      <c r="D7240" t="s">
        <v>18876</v>
      </c>
      <c r="E7240" t="s">
        <v>20</v>
      </c>
      <c r="F7240" t="s">
        <v>852</v>
      </c>
      <c r="G7240">
        <v>65299746</v>
      </c>
      <c r="H7240">
        <v>65299766</v>
      </c>
      <c r="I7240" t="s">
        <v>22</v>
      </c>
      <c r="J7240">
        <v>2</v>
      </c>
      <c r="K7240">
        <v>0</v>
      </c>
      <c r="L7240" t="s">
        <v>30</v>
      </c>
      <c r="M7240" t="s">
        <v>24</v>
      </c>
      <c r="N7240" t="s">
        <v>18033</v>
      </c>
      <c r="O7240" t="s">
        <v>18034</v>
      </c>
      <c r="P7240" t="s">
        <v>18877</v>
      </c>
    </row>
    <row r="7241" customFormat="1" spans="1:16">
      <c r="A7241" t="s">
        <v>18022</v>
      </c>
      <c r="B7241" t="s">
        <v>18023</v>
      </c>
      <c r="C7241" t="s">
        <v>18875</v>
      </c>
      <c r="D7241" t="s">
        <v>18876</v>
      </c>
      <c r="E7241" t="s">
        <v>20</v>
      </c>
      <c r="F7241" t="s">
        <v>852</v>
      </c>
      <c r="G7241">
        <v>65299861</v>
      </c>
      <c r="H7241">
        <v>65299880</v>
      </c>
      <c r="I7241" t="s">
        <v>22</v>
      </c>
      <c r="J7241">
        <v>1</v>
      </c>
      <c r="K7241">
        <v>0</v>
      </c>
      <c r="L7241" t="s">
        <v>30</v>
      </c>
      <c r="M7241" t="s">
        <v>24</v>
      </c>
      <c r="N7241" t="s">
        <v>18087</v>
      </c>
      <c r="O7241" t="s">
        <v>18878</v>
      </c>
      <c r="P7241" t="s">
        <v>18879</v>
      </c>
    </row>
    <row r="7242" customFormat="1" spans="1:16">
      <c r="A7242" t="s">
        <v>18022</v>
      </c>
      <c r="B7242" t="s">
        <v>18023</v>
      </c>
      <c r="C7242" t="s">
        <v>975</v>
      </c>
      <c r="D7242" t="s">
        <v>976</v>
      </c>
      <c r="E7242" t="s">
        <v>20</v>
      </c>
      <c r="F7242" t="s">
        <v>852</v>
      </c>
      <c r="G7242">
        <v>70488361</v>
      </c>
      <c r="H7242">
        <v>70488383</v>
      </c>
      <c r="I7242" t="s">
        <v>22</v>
      </c>
      <c r="J7242">
        <v>2</v>
      </c>
      <c r="K7242">
        <v>0</v>
      </c>
      <c r="L7242" t="s">
        <v>30</v>
      </c>
      <c r="M7242" t="s">
        <v>24</v>
      </c>
      <c r="N7242" t="s">
        <v>18880</v>
      </c>
      <c r="O7242" t="s">
        <v>18881</v>
      </c>
      <c r="P7242" t="s">
        <v>18882</v>
      </c>
    </row>
    <row r="7243" customFormat="1" spans="1:16">
      <c r="A7243" t="s">
        <v>18022</v>
      </c>
      <c r="B7243" t="s">
        <v>18023</v>
      </c>
      <c r="C7243" t="s">
        <v>14360</v>
      </c>
      <c r="D7243" t="s">
        <v>14361</v>
      </c>
      <c r="E7243" t="s">
        <v>20</v>
      </c>
      <c r="F7243" t="s">
        <v>852</v>
      </c>
      <c r="G7243">
        <v>70677544</v>
      </c>
      <c r="H7243">
        <v>70677565</v>
      </c>
      <c r="I7243" t="s">
        <v>37</v>
      </c>
      <c r="J7243">
        <v>1</v>
      </c>
      <c r="K7243">
        <v>0</v>
      </c>
      <c r="L7243" t="s">
        <v>30</v>
      </c>
      <c r="M7243" t="s">
        <v>31</v>
      </c>
      <c r="N7243" t="s">
        <v>18108</v>
      </c>
      <c r="O7243" t="s">
        <v>18883</v>
      </c>
      <c r="P7243" t="s">
        <v>18884</v>
      </c>
    </row>
    <row r="7244" customFormat="1" spans="1:16">
      <c r="A7244" t="s">
        <v>18022</v>
      </c>
      <c r="B7244" t="s">
        <v>18023</v>
      </c>
      <c r="C7244" t="s">
        <v>6590</v>
      </c>
      <c r="D7244" t="s">
        <v>6591</v>
      </c>
      <c r="E7244" t="s">
        <v>20</v>
      </c>
      <c r="F7244" t="s">
        <v>852</v>
      </c>
      <c r="G7244">
        <v>71214728</v>
      </c>
      <c r="H7244">
        <v>71214749</v>
      </c>
      <c r="I7244" t="s">
        <v>37</v>
      </c>
      <c r="J7244">
        <v>3</v>
      </c>
      <c r="K7244">
        <v>0</v>
      </c>
      <c r="L7244" t="s">
        <v>57</v>
      </c>
      <c r="M7244" t="s">
        <v>24</v>
      </c>
      <c r="N7244" t="s">
        <v>18147</v>
      </c>
      <c r="O7244" t="s">
        <v>18885</v>
      </c>
      <c r="P7244" t="s">
        <v>18886</v>
      </c>
    </row>
    <row r="7245" customFormat="1" spans="1:16">
      <c r="A7245" t="s">
        <v>18022</v>
      </c>
      <c r="B7245" t="s">
        <v>18023</v>
      </c>
      <c r="C7245" t="s">
        <v>18887</v>
      </c>
      <c r="D7245" t="s">
        <v>18888</v>
      </c>
      <c r="E7245" t="s">
        <v>20</v>
      </c>
      <c r="F7245" t="s">
        <v>852</v>
      </c>
      <c r="G7245">
        <v>71303766</v>
      </c>
      <c r="H7245">
        <v>71303786</v>
      </c>
      <c r="I7245" t="s">
        <v>22</v>
      </c>
      <c r="J7245">
        <v>2</v>
      </c>
      <c r="K7245">
        <v>0</v>
      </c>
      <c r="L7245" t="s">
        <v>30</v>
      </c>
      <c r="M7245" t="s">
        <v>24</v>
      </c>
      <c r="N7245" t="s">
        <v>18087</v>
      </c>
      <c r="O7245" t="s">
        <v>18889</v>
      </c>
      <c r="P7245" t="s">
        <v>18890</v>
      </c>
    </row>
    <row r="7246" customFormat="1" spans="1:16">
      <c r="A7246" t="s">
        <v>18022</v>
      </c>
      <c r="B7246" t="s">
        <v>18023</v>
      </c>
      <c r="C7246" t="s">
        <v>979</v>
      </c>
      <c r="D7246" t="s">
        <v>980</v>
      </c>
      <c r="E7246" t="s">
        <v>20</v>
      </c>
      <c r="F7246" t="s">
        <v>852</v>
      </c>
      <c r="G7246">
        <v>71505678</v>
      </c>
      <c r="H7246">
        <v>71505698</v>
      </c>
      <c r="I7246" t="s">
        <v>22</v>
      </c>
      <c r="J7246">
        <v>1</v>
      </c>
      <c r="K7246">
        <v>0</v>
      </c>
      <c r="L7246" t="s">
        <v>30</v>
      </c>
      <c r="M7246" t="s">
        <v>24</v>
      </c>
      <c r="N7246" t="s">
        <v>18057</v>
      </c>
      <c r="O7246" t="s">
        <v>18891</v>
      </c>
      <c r="P7246" t="s">
        <v>18892</v>
      </c>
    </row>
    <row r="7247" customFormat="1" spans="1:16">
      <c r="A7247" t="s">
        <v>18022</v>
      </c>
      <c r="B7247" t="s">
        <v>18023</v>
      </c>
      <c r="C7247" t="s">
        <v>979</v>
      </c>
      <c r="D7247" t="s">
        <v>980</v>
      </c>
      <c r="E7247" t="s">
        <v>20</v>
      </c>
      <c r="F7247" t="s">
        <v>852</v>
      </c>
      <c r="G7247">
        <v>71650497</v>
      </c>
      <c r="H7247">
        <v>71650517</v>
      </c>
      <c r="I7247" t="s">
        <v>22</v>
      </c>
      <c r="J7247">
        <v>6</v>
      </c>
      <c r="K7247">
        <v>5</v>
      </c>
      <c r="L7247" t="s">
        <v>57</v>
      </c>
      <c r="M7247" t="s">
        <v>24</v>
      </c>
      <c r="N7247" t="s">
        <v>18045</v>
      </c>
      <c r="O7247" t="s">
        <v>18893</v>
      </c>
      <c r="P7247" t="s">
        <v>18894</v>
      </c>
    </row>
    <row r="7248" customFormat="1" spans="1:16">
      <c r="A7248" t="s">
        <v>18022</v>
      </c>
      <c r="B7248" t="s">
        <v>18023</v>
      </c>
      <c r="C7248" t="s">
        <v>18895</v>
      </c>
      <c r="D7248" t="s">
        <v>18896</v>
      </c>
      <c r="E7248" t="s">
        <v>20</v>
      </c>
      <c r="F7248" t="s">
        <v>852</v>
      </c>
      <c r="G7248">
        <v>71840471</v>
      </c>
      <c r="H7248">
        <v>71840492</v>
      </c>
      <c r="I7248" t="s">
        <v>22</v>
      </c>
      <c r="J7248">
        <v>1</v>
      </c>
      <c r="K7248">
        <v>0</v>
      </c>
      <c r="L7248" t="s">
        <v>30</v>
      </c>
      <c r="M7248" t="s">
        <v>31</v>
      </c>
      <c r="N7248" t="s">
        <v>18108</v>
      </c>
      <c r="O7248" t="s">
        <v>18897</v>
      </c>
      <c r="P7248" t="s">
        <v>18898</v>
      </c>
    </row>
    <row r="7249" customFormat="1" spans="1:16">
      <c r="A7249" t="s">
        <v>18022</v>
      </c>
      <c r="B7249" t="s">
        <v>18023</v>
      </c>
      <c r="C7249" t="s">
        <v>986</v>
      </c>
      <c r="D7249" t="s">
        <v>987</v>
      </c>
      <c r="E7249" t="s">
        <v>20</v>
      </c>
      <c r="F7249" t="s">
        <v>852</v>
      </c>
      <c r="G7249">
        <v>73453678</v>
      </c>
      <c r="H7249">
        <v>73453701</v>
      </c>
      <c r="I7249" t="s">
        <v>22</v>
      </c>
      <c r="J7249">
        <v>2</v>
      </c>
      <c r="K7249">
        <v>0</v>
      </c>
      <c r="L7249" t="s">
        <v>57</v>
      </c>
      <c r="M7249" t="s">
        <v>31</v>
      </c>
      <c r="N7249" t="s">
        <v>18899</v>
      </c>
      <c r="O7249" t="s">
        <v>18900</v>
      </c>
      <c r="P7249" t="s">
        <v>18901</v>
      </c>
    </row>
    <row r="7250" customFormat="1" spans="1:16">
      <c r="A7250" t="s">
        <v>18022</v>
      </c>
      <c r="B7250" t="s">
        <v>18023</v>
      </c>
      <c r="C7250" t="s">
        <v>18902</v>
      </c>
      <c r="D7250" t="s">
        <v>18903</v>
      </c>
      <c r="E7250" t="s">
        <v>20</v>
      </c>
      <c r="F7250" t="s">
        <v>852</v>
      </c>
      <c r="G7250">
        <v>73455484</v>
      </c>
      <c r="H7250">
        <v>73455504</v>
      </c>
      <c r="I7250" t="s">
        <v>37</v>
      </c>
      <c r="J7250">
        <v>1</v>
      </c>
      <c r="K7250">
        <v>0</v>
      </c>
      <c r="L7250" t="s">
        <v>597</v>
      </c>
      <c r="M7250" t="s">
        <v>24</v>
      </c>
      <c r="N7250" t="s">
        <v>18045</v>
      </c>
      <c r="O7250" t="s">
        <v>18904</v>
      </c>
      <c r="P7250" t="s">
        <v>18905</v>
      </c>
    </row>
    <row r="7251" customFormat="1" spans="1:16">
      <c r="A7251" t="s">
        <v>18022</v>
      </c>
      <c r="B7251" t="s">
        <v>18023</v>
      </c>
      <c r="C7251" t="s">
        <v>8667</v>
      </c>
      <c r="D7251" t="s">
        <v>8668</v>
      </c>
      <c r="E7251" t="s">
        <v>20</v>
      </c>
      <c r="F7251" t="s">
        <v>852</v>
      </c>
      <c r="G7251">
        <v>73784354</v>
      </c>
      <c r="H7251">
        <v>73784378</v>
      </c>
      <c r="I7251" t="s">
        <v>22</v>
      </c>
      <c r="J7251">
        <v>1</v>
      </c>
      <c r="K7251">
        <v>0</v>
      </c>
      <c r="L7251" t="s">
        <v>30</v>
      </c>
      <c r="M7251" t="s">
        <v>24</v>
      </c>
      <c r="N7251" t="s">
        <v>18906</v>
      </c>
      <c r="O7251" t="s">
        <v>18907</v>
      </c>
      <c r="P7251" t="s">
        <v>18908</v>
      </c>
    </row>
    <row r="7252" customFormat="1" spans="1:16">
      <c r="A7252" t="s">
        <v>18022</v>
      </c>
      <c r="B7252" t="s">
        <v>18023</v>
      </c>
      <c r="C7252" t="s">
        <v>8667</v>
      </c>
      <c r="D7252" t="s">
        <v>8668</v>
      </c>
      <c r="E7252" t="s">
        <v>20</v>
      </c>
      <c r="F7252" t="s">
        <v>852</v>
      </c>
      <c r="G7252">
        <v>73829339</v>
      </c>
      <c r="H7252">
        <v>73829359</v>
      </c>
      <c r="I7252" t="s">
        <v>22</v>
      </c>
      <c r="J7252">
        <v>1</v>
      </c>
      <c r="K7252">
        <v>0</v>
      </c>
      <c r="L7252" t="s">
        <v>30</v>
      </c>
      <c r="M7252" t="s">
        <v>24</v>
      </c>
      <c r="N7252" t="s">
        <v>18052</v>
      </c>
      <c r="O7252" t="s">
        <v>18053</v>
      </c>
      <c r="P7252" t="s">
        <v>18909</v>
      </c>
    </row>
    <row r="7253" customFormat="1" spans="1:16">
      <c r="A7253" t="s">
        <v>18022</v>
      </c>
      <c r="B7253" t="s">
        <v>18023</v>
      </c>
      <c r="C7253" t="s">
        <v>18910</v>
      </c>
      <c r="D7253" t="s">
        <v>18911</v>
      </c>
      <c r="E7253" t="s">
        <v>20</v>
      </c>
      <c r="F7253" t="s">
        <v>852</v>
      </c>
      <c r="G7253">
        <v>73829339</v>
      </c>
      <c r="H7253">
        <v>73829359</v>
      </c>
      <c r="I7253" t="s">
        <v>22</v>
      </c>
      <c r="J7253">
        <v>1</v>
      </c>
      <c r="K7253">
        <v>0</v>
      </c>
      <c r="L7253" t="s">
        <v>30</v>
      </c>
      <c r="M7253" t="s">
        <v>24</v>
      </c>
      <c r="N7253" t="s">
        <v>18052</v>
      </c>
      <c r="O7253" t="s">
        <v>18053</v>
      </c>
      <c r="P7253" t="s">
        <v>18909</v>
      </c>
    </row>
    <row r="7254" customFormat="1" spans="1:16">
      <c r="A7254" t="s">
        <v>18022</v>
      </c>
      <c r="B7254" t="s">
        <v>18023</v>
      </c>
      <c r="C7254" t="s">
        <v>18910</v>
      </c>
      <c r="D7254" t="s">
        <v>18911</v>
      </c>
      <c r="E7254" t="s">
        <v>20</v>
      </c>
      <c r="F7254" t="s">
        <v>852</v>
      </c>
      <c r="G7254">
        <v>73843377</v>
      </c>
      <c r="H7254">
        <v>73843397</v>
      </c>
      <c r="I7254" t="s">
        <v>22</v>
      </c>
      <c r="J7254">
        <v>1</v>
      </c>
      <c r="K7254">
        <v>0</v>
      </c>
      <c r="L7254" t="s">
        <v>30</v>
      </c>
      <c r="M7254" t="s">
        <v>24</v>
      </c>
      <c r="N7254" t="s">
        <v>18144</v>
      </c>
      <c r="O7254" t="s">
        <v>18354</v>
      </c>
      <c r="P7254" t="s">
        <v>18912</v>
      </c>
    </row>
    <row r="7255" customFormat="1" spans="1:16">
      <c r="A7255" t="s">
        <v>18022</v>
      </c>
      <c r="B7255" t="s">
        <v>18023</v>
      </c>
      <c r="C7255" t="s">
        <v>991</v>
      </c>
      <c r="D7255" t="s">
        <v>992</v>
      </c>
      <c r="E7255" t="s">
        <v>20</v>
      </c>
      <c r="F7255" t="s">
        <v>852</v>
      </c>
      <c r="G7255">
        <v>74273534</v>
      </c>
      <c r="H7255">
        <v>74273553</v>
      </c>
      <c r="I7255" t="s">
        <v>22</v>
      </c>
      <c r="J7255">
        <v>1</v>
      </c>
      <c r="K7255">
        <v>0</v>
      </c>
      <c r="L7255" t="s">
        <v>30</v>
      </c>
      <c r="M7255" t="s">
        <v>24</v>
      </c>
      <c r="N7255" t="s">
        <v>18057</v>
      </c>
      <c r="O7255" t="s">
        <v>18913</v>
      </c>
      <c r="P7255" t="s">
        <v>18914</v>
      </c>
    </row>
    <row r="7256" customFormat="1" spans="1:16">
      <c r="A7256" t="s">
        <v>18022</v>
      </c>
      <c r="B7256" t="s">
        <v>18023</v>
      </c>
      <c r="C7256" t="s">
        <v>991</v>
      </c>
      <c r="D7256" t="s">
        <v>992</v>
      </c>
      <c r="E7256" t="s">
        <v>20</v>
      </c>
      <c r="F7256" t="s">
        <v>852</v>
      </c>
      <c r="G7256">
        <v>74328283</v>
      </c>
      <c r="H7256">
        <v>74328304</v>
      </c>
      <c r="I7256" t="s">
        <v>22</v>
      </c>
      <c r="J7256">
        <v>2</v>
      </c>
      <c r="K7256">
        <v>0</v>
      </c>
      <c r="L7256" t="s">
        <v>30</v>
      </c>
      <c r="M7256" t="s">
        <v>24</v>
      </c>
      <c r="N7256" t="s">
        <v>18331</v>
      </c>
      <c r="O7256" t="s">
        <v>18915</v>
      </c>
      <c r="P7256" t="s">
        <v>18916</v>
      </c>
    </row>
    <row r="7257" customFormat="1" spans="1:16">
      <c r="A7257" t="s">
        <v>18022</v>
      </c>
      <c r="B7257" t="s">
        <v>18023</v>
      </c>
      <c r="C7257" t="s">
        <v>14371</v>
      </c>
      <c r="D7257" t="s">
        <v>14372</v>
      </c>
      <c r="E7257" t="s">
        <v>20</v>
      </c>
      <c r="F7257" t="s">
        <v>852</v>
      </c>
      <c r="G7257">
        <v>74595169</v>
      </c>
      <c r="H7257">
        <v>74595189</v>
      </c>
      <c r="I7257" t="s">
        <v>37</v>
      </c>
      <c r="J7257">
        <v>1</v>
      </c>
      <c r="K7257">
        <v>0</v>
      </c>
      <c r="L7257" t="s">
        <v>30</v>
      </c>
      <c r="M7257" t="s">
        <v>24</v>
      </c>
      <c r="N7257" t="s">
        <v>18033</v>
      </c>
      <c r="O7257" t="s">
        <v>18034</v>
      </c>
      <c r="P7257" t="s">
        <v>18917</v>
      </c>
    </row>
    <row r="7258" customFormat="1" spans="1:16">
      <c r="A7258" t="s">
        <v>18022</v>
      </c>
      <c r="B7258" t="s">
        <v>18023</v>
      </c>
      <c r="C7258" t="s">
        <v>14376</v>
      </c>
      <c r="D7258" t="s">
        <v>14372</v>
      </c>
      <c r="E7258" t="s">
        <v>20</v>
      </c>
      <c r="F7258" t="s">
        <v>852</v>
      </c>
      <c r="G7258">
        <v>74595169</v>
      </c>
      <c r="H7258">
        <v>74595189</v>
      </c>
      <c r="I7258" t="s">
        <v>37</v>
      </c>
      <c r="J7258">
        <v>1</v>
      </c>
      <c r="K7258">
        <v>0</v>
      </c>
      <c r="L7258" t="s">
        <v>30</v>
      </c>
      <c r="M7258" t="s">
        <v>24</v>
      </c>
      <c r="N7258" t="s">
        <v>18033</v>
      </c>
      <c r="O7258" t="s">
        <v>18034</v>
      </c>
      <c r="P7258" t="s">
        <v>18917</v>
      </c>
    </row>
    <row r="7259" customFormat="1" spans="1:16">
      <c r="A7259" t="s">
        <v>18022</v>
      </c>
      <c r="B7259" t="s">
        <v>18023</v>
      </c>
      <c r="C7259" t="s">
        <v>18918</v>
      </c>
      <c r="D7259" t="s">
        <v>18919</v>
      </c>
      <c r="E7259" t="s">
        <v>20</v>
      </c>
      <c r="F7259" t="s">
        <v>852</v>
      </c>
      <c r="G7259">
        <v>74655425</v>
      </c>
      <c r="H7259">
        <v>74655445</v>
      </c>
      <c r="I7259" t="s">
        <v>37</v>
      </c>
      <c r="J7259">
        <v>1</v>
      </c>
      <c r="K7259">
        <v>1</v>
      </c>
      <c r="L7259" t="s">
        <v>30</v>
      </c>
      <c r="M7259" t="s">
        <v>31</v>
      </c>
      <c r="N7259" t="s">
        <v>18033</v>
      </c>
      <c r="O7259" t="s">
        <v>18034</v>
      </c>
      <c r="P7259" t="s">
        <v>18920</v>
      </c>
    </row>
    <row r="7260" customFormat="1" spans="1:16">
      <c r="A7260" t="s">
        <v>18022</v>
      </c>
      <c r="B7260" t="s">
        <v>18023</v>
      </c>
      <c r="C7260" t="s">
        <v>995</v>
      </c>
      <c r="D7260" t="s">
        <v>996</v>
      </c>
      <c r="E7260" t="s">
        <v>20</v>
      </c>
      <c r="F7260" t="s">
        <v>852</v>
      </c>
      <c r="G7260">
        <v>74708067</v>
      </c>
      <c r="H7260">
        <v>74708087</v>
      </c>
      <c r="I7260" t="s">
        <v>37</v>
      </c>
      <c r="J7260">
        <v>15</v>
      </c>
      <c r="K7260">
        <v>0</v>
      </c>
      <c r="L7260" t="s">
        <v>294</v>
      </c>
      <c r="M7260" t="s">
        <v>24</v>
      </c>
      <c r="N7260" t="s">
        <v>18125</v>
      </c>
      <c r="O7260" t="s">
        <v>18633</v>
      </c>
      <c r="P7260" t="s">
        <v>18921</v>
      </c>
    </row>
    <row r="7261" customFormat="1" spans="1:16">
      <c r="A7261" t="s">
        <v>18022</v>
      </c>
      <c r="B7261" t="s">
        <v>18023</v>
      </c>
      <c r="C7261" t="s">
        <v>999</v>
      </c>
      <c r="D7261" t="s">
        <v>1000</v>
      </c>
      <c r="E7261" t="s">
        <v>20</v>
      </c>
      <c r="F7261" t="s">
        <v>852</v>
      </c>
      <c r="G7261">
        <v>74708067</v>
      </c>
      <c r="H7261">
        <v>74708087</v>
      </c>
      <c r="I7261" t="s">
        <v>37</v>
      </c>
      <c r="J7261">
        <v>15</v>
      </c>
      <c r="K7261">
        <v>0</v>
      </c>
      <c r="L7261" t="s">
        <v>294</v>
      </c>
      <c r="M7261" t="s">
        <v>24</v>
      </c>
      <c r="N7261" t="s">
        <v>18125</v>
      </c>
      <c r="O7261" t="s">
        <v>18633</v>
      </c>
      <c r="P7261" t="s">
        <v>18921</v>
      </c>
    </row>
    <row r="7262" customFormat="1" spans="1:16">
      <c r="A7262" t="s">
        <v>18022</v>
      </c>
      <c r="B7262" t="s">
        <v>18023</v>
      </c>
      <c r="C7262" t="s">
        <v>18922</v>
      </c>
      <c r="D7262" t="s">
        <v>18923</v>
      </c>
      <c r="E7262" t="s">
        <v>20</v>
      </c>
      <c r="F7262" t="s">
        <v>852</v>
      </c>
      <c r="G7262">
        <v>75185849</v>
      </c>
      <c r="H7262">
        <v>75185869</v>
      </c>
      <c r="I7262" t="s">
        <v>22</v>
      </c>
      <c r="J7262">
        <v>1</v>
      </c>
      <c r="K7262">
        <v>0</v>
      </c>
      <c r="L7262" t="s">
        <v>30</v>
      </c>
      <c r="M7262" t="s">
        <v>24</v>
      </c>
      <c r="N7262" t="s">
        <v>18033</v>
      </c>
      <c r="O7262" t="s">
        <v>18034</v>
      </c>
      <c r="P7262" t="s">
        <v>18924</v>
      </c>
    </row>
    <row r="7263" customFormat="1" spans="1:16">
      <c r="A7263" t="s">
        <v>18022</v>
      </c>
      <c r="B7263" t="s">
        <v>18023</v>
      </c>
      <c r="C7263" t="s">
        <v>8689</v>
      </c>
      <c r="D7263" t="s">
        <v>8690</v>
      </c>
      <c r="E7263" t="s">
        <v>20</v>
      </c>
      <c r="F7263" t="s">
        <v>852</v>
      </c>
      <c r="G7263">
        <v>75879697</v>
      </c>
      <c r="H7263">
        <v>75879715</v>
      </c>
      <c r="I7263" t="s">
        <v>22</v>
      </c>
      <c r="J7263">
        <v>6</v>
      </c>
      <c r="K7263">
        <v>0</v>
      </c>
      <c r="L7263" t="s">
        <v>294</v>
      </c>
      <c r="M7263" t="s">
        <v>24</v>
      </c>
      <c r="N7263" t="s">
        <v>18057</v>
      </c>
      <c r="O7263" t="s">
        <v>18925</v>
      </c>
      <c r="P7263" t="s">
        <v>18926</v>
      </c>
    </row>
    <row r="7264" customFormat="1" spans="1:16">
      <c r="A7264" t="s">
        <v>18022</v>
      </c>
      <c r="B7264" t="s">
        <v>18023</v>
      </c>
      <c r="C7264" t="s">
        <v>18927</v>
      </c>
      <c r="D7264" t="s">
        <v>18928</v>
      </c>
      <c r="E7264" t="s">
        <v>20</v>
      </c>
      <c r="F7264" t="s">
        <v>852</v>
      </c>
      <c r="G7264">
        <v>85571834</v>
      </c>
      <c r="H7264">
        <v>85571854</v>
      </c>
      <c r="I7264" t="s">
        <v>37</v>
      </c>
      <c r="J7264">
        <v>1</v>
      </c>
      <c r="K7264">
        <v>0</v>
      </c>
      <c r="L7264" t="s">
        <v>30</v>
      </c>
      <c r="M7264" t="s">
        <v>24</v>
      </c>
      <c r="N7264" t="s">
        <v>18125</v>
      </c>
      <c r="O7264" t="s">
        <v>18154</v>
      </c>
      <c r="P7264" t="s">
        <v>18929</v>
      </c>
    </row>
    <row r="7265" customFormat="1" spans="1:16">
      <c r="A7265" t="s">
        <v>18022</v>
      </c>
      <c r="B7265" t="s">
        <v>18023</v>
      </c>
      <c r="C7265" t="s">
        <v>18930</v>
      </c>
      <c r="D7265" t="s">
        <v>18931</v>
      </c>
      <c r="E7265" t="s">
        <v>20</v>
      </c>
      <c r="F7265" t="s">
        <v>852</v>
      </c>
      <c r="G7265">
        <v>85628312</v>
      </c>
      <c r="H7265">
        <v>85628332</v>
      </c>
      <c r="I7265" t="s">
        <v>37</v>
      </c>
      <c r="J7265">
        <v>2</v>
      </c>
      <c r="K7265">
        <v>0</v>
      </c>
      <c r="L7265" t="s">
        <v>30</v>
      </c>
      <c r="M7265" t="s">
        <v>24</v>
      </c>
      <c r="N7265" t="s">
        <v>18033</v>
      </c>
      <c r="O7265" t="s">
        <v>18034</v>
      </c>
      <c r="P7265" t="s">
        <v>18932</v>
      </c>
    </row>
    <row r="7266" customFormat="1" spans="1:16">
      <c r="A7266" t="s">
        <v>18022</v>
      </c>
      <c r="B7266" t="s">
        <v>18023</v>
      </c>
      <c r="C7266" t="s">
        <v>1001</v>
      </c>
      <c r="D7266" t="s">
        <v>1002</v>
      </c>
      <c r="E7266" t="s">
        <v>20</v>
      </c>
      <c r="F7266" t="s">
        <v>852</v>
      </c>
      <c r="G7266">
        <v>85768399</v>
      </c>
      <c r="H7266">
        <v>85768418</v>
      </c>
      <c r="I7266" t="s">
        <v>22</v>
      </c>
      <c r="J7266">
        <v>15</v>
      </c>
      <c r="K7266">
        <v>0</v>
      </c>
      <c r="L7266" t="s">
        <v>294</v>
      </c>
      <c r="M7266" t="s">
        <v>31</v>
      </c>
      <c r="N7266" t="s">
        <v>18087</v>
      </c>
      <c r="O7266" t="s">
        <v>18933</v>
      </c>
      <c r="P7266" t="s">
        <v>18934</v>
      </c>
    </row>
    <row r="7267" customFormat="1" spans="1:16">
      <c r="A7267" t="s">
        <v>18022</v>
      </c>
      <c r="B7267" t="s">
        <v>18023</v>
      </c>
      <c r="C7267" t="s">
        <v>18935</v>
      </c>
      <c r="D7267" t="s">
        <v>18936</v>
      </c>
      <c r="E7267" t="s">
        <v>20</v>
      </c>
      <c r="F7267" t="s">
        <v>852</v>
      </c>
      <c r="G7267">
        <v>85826188</v>
      </c>
      <c r="H7267">
        <v>85826206</v>
      </c>
      <c r="I7267" t="s">
        <v>37</v>
      </c>
      <c r="J7267">
        <v>1</v>
      </c>
      <c r="K7267">
        <v>0</v>
      </c>
      <c r="L7267" t="s">
        <v>23</v>
      </c>
      <c r="M7267" t="s">
        <v>24</v>
      </c>
      <c r="N7267" t="s">
        <v>18087</v>
      </c>
      <c r="O7267" t="s">
        <v>18937</v>
      </c>
      <c r="P7267" t="s">
        <v>18938</v>
      </c>
    </row>
    <row r="7268" customFormat="1" spans="1:16">
      <c r="A7268" t="s">
        <v>18022</v>
      </c>
      <c r="B7268" t="s">
        <v>18023</v>
      </c>
      <c r="C7268" t="s">
        <v>8703</v>
      </c>
      <c r="D7268" t="s">
        <v>8704</v>
      </c>
      <c r="E7268" t="s">
        <v>20</v>
      </c>
      <c r="F7268" t="s">
        <v>852</v>
      </c>
      <c r="G7268">
        <v>85835488</v>
      </c>
      <c r="H7268">
        <v>85835508</v>
      </c>
      <c r="I7268" t="s">
        <v>37</v>
      </c>
      <c r="J7268">
        <v>2</v>
      </c>
      <c r="K7268">
        <v>0</v>
      </c>
      <c r="L7268" t="s">
        <v>30</v>
      </c>
      <c r="M7268" t="s">
        <v>24</v>
      </c>
      <c r="N7268" t="s">
        <v>18033</v>
      </c>
      <c r="O7268" t="s">
        <v>18034</v>
      </c>
      <c r="P7268" t="s">
        <v>18939</v>
      </c>
    </row>
    <row r="7269" customFormat="1" spans="1:16">
      <c r="A7269" t="s">
        <v>18022</v>
      </c>
      <c r="B7269" t="s">
        <v>18023</v>
      </c>
      <c r="C7269" t="s">
        <v>1005</v>
      </c>
      <c r="D7269" t="s">
        <v>1006</v>
      </c>
      <c r="E7269" t="s">
        <v>20</v>
      </c>
      <c r="F7269" t="s">
        <v>852</v>
      </c>
      <c r="G7269">
        <v>86254163</v>
      </c>
      <c r="H7269">
        <v>86254183</v>
      </c>
      <c r="I7269" t="s">
        <v>37</v>
      </c>
      <c r="J7269">
        <v>3</v>
      </c>
      <c r="K7269">
        <v>0</v>
      </c>
      <c r="L7269" t="s">
        <v>87</v>
      </c>
      <c r="M7269" t="s">
        <v>24</v>
      </c>
      <c r="N7269" t="s">
        <v>18087</v>
      </c>
      <c r="O7269" t="s">
        <v>18940</v>
      </c>
      <c r="P7269" t="s">
        <v>18941</v>
      </c>
    </row>
    <row r="7270" customFormat="1" spans="1:16">
      <c r="A7270" t="s">
        <v>18022</v>
      </c>
      <c r="B7270" t="s">
        <v>18023</v>
      </c>
      <c r="C7270" t="s">
        <v>1005</v>
      </c>
      <c r="D7270" t="s">
        <v>1006</v>
      </c>
      <c r="E7270" t="s">
        <v>20</v>
      </c>
      <c r="F7270" t="s">
        <v>852</v>
      </c>
      <c r="G7270">
        <v>86327242</v>
      </c>
      <c r="H7270">
        <v>86327262</v>
      </c>
      <c r="I7270" t="s">
        <v>37</v>
      </c>
      <c r="J7270">
        <v>1</v>
      </c>
      <c r="K7270">
        <v>0</v>
      </c>
      <c r="L7270" t="s">
        <v>23</v>
      </c>
      <c r="M7270" t="s">
        <v>31</v>
      </c>
      <c r="N7270" t="s">
        <v>18033</v>
      </c>
      <c r="O7270" t="s">
        <v>18034</v>
      </c>
      <c r="P7270" t="s">
        <v>18942</v>
      </c>
    </row>
    <row r="7271" customFormat="1" spans="1:16">
      <c r="A7271" t="s">
        <v>18022</v>
      </c>
      <c r="B7271" t="s">
        <v>18023</v>
      </c>
      <c r="C7271" t="s">
        <v>18943</v>
      </c>
      <c r="D7271" t="s">
        <v>18944</v>
      </c>
      <c r="E7271" t="s">
        <v>20</v>
      </c>
      <c r="F7271" t="s">
        <v>852</v>
      </c>
      <c r="G7271">
        <v>86368076</v>
      </c>
      <c r="H7271">
        <v>86368096</v>
      </c>
      <c r="I7271" t="s">
        <v>22</v>
      </c>
      <c r="J7271">
        <v>1</v>
      </c>
      <c r="K7271">
        <v>0</v>
      </c>
      <c r="L7271" t="s">
        <v>30</v>
      </c>
      <c r="M7271" t="s">
        <v>24</v>
      </c>
      <c r="N7271" t="s">
        <v>18033</v>
      </c>
      <c r="O7271" t="s">
        <v>18034</v>
      </c>
      <c r="P7271" t="s">
        <v>18945</v>
      </c>
    </row>
    <row r="7272" customFormat="1" spans="1:16">
      <c r="A7272" t="s">
        <v>18022</v>
      </c>
      <c r="B7272" t="s">
        <v>18023</v>
      </c>
      <c r="C7272" t="s">
        <v>6596</v>
      </c>
      <c r="D7272" t="s">
        <v>6597</v>
      </c>
      <c r="E7272" t="s">
        <v>20</v>
      </c>
      <c r="F7272" t="s">
        <v>852</v>
      </c>
      <c r="G7272">
        <v>86947519</v>
      </c>
      <c r="H7272">
        <v>86947539</v>
      </c>
      <c r="I7272" t="s">
        <v>22</v>
      </c>
      <c r="J7272">
        <v>2</v>
      </c>
      <c r="K7272">
        <v>0</v>
      </c>
      <c r="L7272" t="s">
        <v>57</v>
      </c>
      <c r="M7272" t="s">
        <v>24</v>
      </c>
      <c r="N7272" t="s">
        <v>18033</v>
      </c>
      <c r="O7272" t="s">
        <v>18034</v>
      </c>
      <c r="P7272" t="s">
        <v>18946</v>
      </c>
    </row>
    <row r="7273" customFormat="1" spans="1:16">
      <c r="A7273" t="s">
        <v>18022</v>
      </c>
      <c r="B7273" t="s">
        <v>18023</v>
      </c>
      <c r="C7273" t="s">
        <v>18947</v>
      </c>
      <c r="D7273" t="s">
        <v>18948</v>
      </c>
      <c r="E7273" t="s">
        <v>20</v>
      </c>
      <c r="F7273" t="s">
        <v>852</v>
      </c>
      <c r="G7273">
        <v>87303435</v>
      </c>
      <c r="H7273">
        <v>87303455</v>
      </c>
      <c r="I7273" t="s">
        <v>37</v>
      </c>
      <c r="J7273">
        <v>2</v>
      </c>
      <c r="K7273">
        <v>0</v>
      </c>
      <c r="L7273" t="s">
        <v>57</v>
      </c>
      <c r="M7273" t="s">
        <v>24</v>
      </c>
      <c r="N7273" t="s">
        <v>18033</v>
      </c>
      <c r="O7273" t="s">
        <v>18034</v>
      </c>
      <c r="P7273" t="s">
        <v>18946</v>
      </c>
    </row>
    <row r="7274" customFormat="1" spans="1:16">
      <c r="A7274" t="s">
        <v>18022</v>
      </c>
      <c r="B7274" t="s">
        <v>18023</v>
      </c>
      <c r="C7274" t="s">
        <v>18949</v>
      </c>
      <c r="D7274" t="s">
        <v>18950</v>
      </c>
      <c r="E7274" t="s">
        <v>20</v>
      </c>
      <c r="F7274" t="s">
        <v>852</v>
      </c>
      <c r="G7274">
        <v>96809132</v>
      </c>
      <c r="H7274">
        <v>96809152</v>
      </c>
      <c r="I7274" t="s">
        <v>37</v>
      </c>
      <c r="J7274">
        <v>9</v>
      </c>
      <c r="K7274">
        <v>0</v>
      </c>
      <c r="L7274" t="s">
        <v>57</v>
      </c>
      <c r="M7274" t="s">
        <v>31</v>
      </c>
      <c r="N7274" t="s">
        <v>18075</v>
      </c>
      <c r="O7274" t="s">
        <v>18951</v>
      </c>
      <c r="P7274" t="s">
        <v>18952</v>
      </c>
    </row>
    <row r="7275" customFormat="1" spans="1:16">
      <c r="A7275" t="s">
        <v>18022</v>
      </c>
      <c r="B7275" t="s">
        <v>18023</v>
      </c>
      <c r="C7275" t="s">
        <v>1016</v>
      </c>
      <c r="D7275" t="s">
        <v>1017</v>
      </c>
      <c r="E7275" t="s">
        <v>20</v>
      </c>
      <c r="F7275" t="s">
        <v>852</v>
      </c>
      <c r="G7275">
        <v>96961352</v>
      </c>
      <c r="H7275">
        <v>96961372</v>
      </c>
      <c r="I7275" t="s">
        <v>37</v>
      </c>
      <c r="J7275">
        <v>9</v>
      </c>
      <c r="K7275">
        <v>2</v>
      </c>
      <c r="L7275" t="s">
        <v>57</v>
      </c>
      <c r="M7275" t="s">
        <v>24</v>
      </c>
      <c r="N7275" t="s">
        <v>18038</v>
      </c>
      <c r="O7275" t="s">
        <v>18039</v>
      </c>
      <c r="P7275" t="s">
        <v>18953</v>
      </c>
    </row>
    <row r="7276" customFormat="1" spans="1:16">
      <c r="A7276" t="s">
        <v>18022</v>
      </c>
      <c r="B7276" t="s">
        <v>18023</v>
      </c>
      <c r="C7276" t="s">
        <v>18954</v>
      </c>
      <c r="D7276" t="s">
        <v>18955</v>
      </c>
      <c r="E7276" t="s">
        <v>20</v>
      </c>
      <c r="F7276" t="s">
        <v>852</v>
      </c>
      <c r="G7276">
        <v>99744626</v>
      </c>
      <c r="H7276">
        <v>99744646</v>
      </c>
      <c r="I7276" t="s">
        <v>37</v>
      </c>
      <c r="J7276">
        <v>2</v>
      </c>
      <c r="K7276">
        <v>0</v>
      </c>
      <c r="L7276" t="s">
        <v>23</v>
      </c>
      <c r="M7276" t="s">
        <v>24</v>
      </c>
      <c r="N7276" t="s">
        <v>18125</v>
      </c>
      <c r="O7276" t="s">
        <v>18633</v>
      </c>
      <c r="P7276" t="s">
        <v>18956</v>
      </c>
    </row>
    <row r="7277" customFormat="1" spans="1:16">
      <c r="A7277" t="s">
        <v>18022</v>
      </c>
      <c r="B7277" t="s">
        <v>18023</v>
      </c>
      <c r="C7277" t="s">
        <v>1029</v>
      </c>
      <c r="D7277" t="s">
        <v>1030</v>
      </c>
      <c r="E7277" t="s">
        <v>20</v>
      </c>
      <c r="F7277" t="s">
        <v>852</v>
      </c>
      <c r="G7277">
        <v>99812095</v>
      </c>
      <c r="H7277">
        <v>99812114</v>
      </c>
      <c r="I7277" t="s">
        <v>22</v>
      </c>
      <c r="J7277">
        <v>3</v>
      </c>
      <c r="K7277">
        <v>0</v>
      </c>
      <c r="L7277" t="s">
        <v>196</v>
      </c>
      <c r="M7277" t="s">
        <v>24</v>
      </c>
      <c r="N7277" t="s">
        <v>18087</v>
      </c>
      <c r="O7277" t="s">
        <v>18957</v>
      </c>
      <c r="P7277" t="s">
        <v>18958</v>
      </c>
    </row>
    <row r="7278" customFormat="1" spans="1:16">
      <c r="A7278" t="s">
        <v>18022</v>
      </c>
      <c r="B7278" t="s">
        <v>18023</v>
      </c>
      <c r="C7278" t="s">
        <v>18959</v>
      </c>
      <c r="D7278" t="s">
        <v>18960</v>
      </c>
      <c r="E7278" t="s">
        <v>20</v>
      </c>
      <c r="F7278" t="s">
        <v>852</v>
      </c>
      <c r="G7278">
        <v>99812095</v>
      </c>
      <c r="H7278">
        <v>99812114</v>
      </c>
      <c r="I7278" t="s">
        <v>22</v>
      </c>
      <c r="J7278">
        <v>3</v>
      </c>
      <c r="K7278">
        <v>0</v>
      </c>
      <c r="L7278" t="s">
        <v>196</v>
      </c>
      <c r="M7278" t="s">
        <v>24</v>
      </c>
      <c r="N7278" t="s">
        <v>18087</v>
      </c>
      <c r="O7278" t="s">
        <v>18957</v>
      </c>
      <c r="P7278" t="s">
        <v>18958</v>
      </c>
    </row>
    <row r="7279" customFormat="1" spans="1:16">
      <c r="A7279" t="s">
        <v>18022</v>
      </c>
      <c r="B7279" t="s">
        <v>18023</v>
      </c>
      <c r="C7279" t="s">
        <v>18961</v>
      </c>
      <c r="D7279" t="s">
        <v>18960</v>
      </c>
      <c r="E7279" t="s">
        <v>20</v>
      </c>
      <c r="F7279" t="s">
        <v>852</v>
      </c>
      <c r="G7279">
        <v>99812095</v>
      </c>
      <c r="H7279">
        <v>99812114</v>
      </c>
      <c r="I7279" t="s">
        <v>22</v>
      </c>
      <c r="J7279">
        <v>3</v>
      </c>
      <c r="K7279">
        <v>0</v>
      </c>
      <c r="L7279" t="s">
        <v>196</v>
      </c>
      <c r="M7279" t="s">
        <v>24</v>
      </c>
      <c r="N7279" t="s">
        <v>18087</v>
      </c>
      <c r="O7279" t="s">
        <v>18957</v>
      </c>
      <c r="P7279" t="s">
        <v>18958</v>
      </c>
    </row>
    <row r="7280" customFormat="1" spans="1:16">
      <c r="A7280" t="s">
        <v>18022</v>
      </c>
      <c r="B7280" t="s">
        <v>18023</v>
      </c>
      <c r="C7280" t="s">
        <v>18962</v>
      </c>
      <c r="D7280" t="s">
        <v>18963</v>
      </c>
      <c r="E7280" t="s">
        <v>20</v>
      </c>
      <c r="F7280" t="s">
        <v>852</v>
      </c>
      <c r="G7280">
        <v>99812095</v>
      </c>
      <c r="H7280">
        <v>99812114</v>
      </c>
      <c r="I7280" t="s">
        <v>22</v>
      </c>
      <c r="J7280">
        <v>3</v>
      </c>
      <c r="K7280">
        <v>0</v>
      </c>
      <c r="L7280" t="s">
        <v>196</v>
      </c>
      <c r="M7280" t="s">
        <v>24</v>
      </c>
      <c r="N7280" t="s">
        <v>18087</v>
      </c>
      <c r="O7280" t="s">
        <v>18957</v>
      </c>
      <c r="P7280" t="s">
        <v>18958</v>
      </c>
    </row>
    <row r="7281" customFormat="1" spans="1:16">
      <c r="A7281" t="s">
        <v>18022</v>
      </c>
      <c r="B7281" t="s">
        <v>18023</v>
      </c>
      <c r="C7281" t="s">
        <v>6608</v>
      </c>
      <c r="D7281" t="s">
        <v>6609</v>
      </c>
      <c r="E7281" t="s">
        <v>20</v>
      </c>
      <c r="F7281" t="s">
        <v>852</v>
      </c>
      <c r="G7281">
        <v>101446510</v>
      </c>
      <c r="H7281">
        <v>101446532</v>
      </c>
      <c r="I7281" t="s">
        <v>22</v>
      </c>
      <c r="J7281">
        <v>1</v>
      </c>
      <c r="K7281">
        <v>0</v>
      </c>
      <c r="L7281" t="s">
        <v>30</v>
      </c>
      <c r="M7281" t="s">
        <v>24</v>
      </c>
      <c r="N7281" t="s">
        <v>18168</v>
      </c>
      <c r="O7281" t="s">
        <v>18964</v>
      </c>
      <c r="P7281" t="s">
        <v>18965</v>
      </c>
    </row>
    <row r="7282" customFormat="1" spans="1:16">
      <c r="A7282" t="s">
        <v>18022</v>
      </c>
      <c r="B7282" t="s">
        <v>18023</v>
      </c>
      <c r="C7282" t="s">
        <v>6608</v>
      </c>
      <c r="D7282" t="s">
        <v>6609</v>
      </c>
      <c r="E7282" t="s">
        <v>20</v>
      </c>
      <c r="F7282" t="s">
        <v>852</v>
      </c>
      <c r="G7282">
        <v>101477191</v>
      </c>
      <c r="H7282">
        <v>101477213</v>
      </c>
      <c r="I7282" t="s">
        <v>22</v>
      </c>
      <c r="J7282">
        <v>1</v>
      </c>
      <c r="K7282">
        <v>0</v>
      </c>
      <c r="L7282" t="s">
        <v>30</v>
      </c>
      <c r="M7282" t="s">
        <v>24</v>
      </c>
      <c r="N7282" t="s">
        <v>18966</v>
      </c>
      <c r="O7282" t="s">
        <v>18967</v>
      </c>
      <c r="P7282" t="s">
        <v>18968</v>
      </c>
    </row>
    <row r="7283" customFormat="1" spans="1:16">
      <c r="A7283" t="s">
        <v>18022</v>
      </c>
      <c r="B7283" t="s">
        <v>18023</v>
      </c>
      <c r="C7283" t="s">
        <v>6608</v>
      </c>
      <c r="D7283" t="s">
        <v>6609</v>
      </c>
      <c r="E7283" t="s">
        <v>20</v>
      </c>
      <c r="F7283" t="s">
        <v>852</v>
      </c>
      <c r="G7283">
        <v>101478355</v>
      </c>
      <c r="H7283">
        <v>101478374</v>
      </c>
      <c r="I7283" t="s">
        <v>22</v>
      </c>
      <c r="J7283">
        <v>1</v>
      </c>
      <c r="K7283">
        <v>0</v>
      </c>
      <c r="L7283" t="s">
        <v>23</v>
      </c>
      <c r="M7283" t="s">
        <v>31</v>
      </c>
      <c r="N7283" t="s">
        <v>18057</v>
      </c>
      <c r="O7283" t="s">
        <v>18969</v>
      </c>
      <c r="P7283" t="s">
        <v>18970</v>
      </c>
    </row>
    <row r="7284" customFormat="1" spans="1:16">
      <c r="A7284" t="s">
        <v>18022</v>
      </c>
      <c r="B7284" t="s">
        <v>18023</v>
      </c>
      <c r="C7284" t="s">
        <v>8737</v>
      </c>
      <c r="D7284" t="s">
        <v>8738</v>
      </c>
      <c r="E7284" t="s">
        <v>20</v>
      </c>
      <c r="F7284" t="s">
        <v>852</v>
      </c>
      <c r="G7284">
        <v>101885824</v>
      </c>
      <c r="H7284">
        <v>101885845</v>
      </c>
      <c r="I7284" t="s">
        <v>22</v>
      </c>
      <c r="J7284">
        <v>9</v>
      </c>
      <c r="K7284">
        <v>0</v>
      </c>
      <c r="L7284" t="s">
        <v>57</v>
      </c>
      <c r="M7284" t="s">
        <v>31</v>
      </c>
      <c r="N7284" t="s">
        <v>18667</v>
      </c>
      <c r="O7284" t="s">
        <v>18971</v>
      </c>
      <c r="P7284" t="s">
        <v>18972</v>
      </c>
    </row>
    <row r="7285" customFormat="1" spans="1:16">
      <c r="A7285" t="s">
        <v>18022</v>
      </c>
      <c r="B7285" t="s">
        <v>18023</v>
      </c>
      <c r="C7285" t="s">
        <v>18973</v>
      </c>
      <c r="D7285" t="s">
        <v>1035</v>
      </c>
      <c r="E7285" t="s">
        <v>20</v>
      </c>
      <c r="F7285" t="s">
        <v>852</v>
      </c>
      <c r="G7285">
        <v>102505274</v>
      </c>
      <c r="H7285">
        <v>102505293</v>
      </c>
      <c r="I7285" t="s">
        <v>22</v>
      </c>
      <c r="J7285">
        <v>3</v>
      </c>
      <c r="K7285">
        <v>0</v>
      </c>
      <c r="L7285" t="s">
        <v>57</v>
      </c>
      <c r="M7285" t="s">
        <v>24</v>
      </c>
      <c r="N7285" t="s">
        <v>18162</v>
      </c>
      <c r="O7285" t="s">
        <v>18974</v>
      </c>
      <c r="P7285" t="s">
        <v>18975</v>
      </c>
    </row>
    <row r="7286" customFormat="1" spans="1:16">
      <c r="A7286" t="s">
        <v>18022</v>
      </c>
      <c r="B7286" t="s">
        <v>18023</v>
      </c>
      <c r="C7286" t="s">
        <v>1049</v>
      </c>
      <c r="D7286" t="s">
        <v>1050</v>
      </c>
      <c r="E7286" t="s">
        <v>20</v>
      </c>
      <c r="F7286" t="s">
        <v>852</v>
      </c>
      <c r="G7286">
        <v>108508513</v>
      </c>
      <c r="H7286">
        <v>108508534</v>
      </c>
      <c r="I7286" t="s">
        <v>22</v>
      </c>
      <c r="J7286">
        <v>7</v>
      </c>
      <c r="K7286">
        <v>0</v>
      </c>
      <c r="L7286" t="s">
        <v>57</v>
      </c>
      <c r="M7286" t="s">
        <v>31</v>
      </c>
      <c r="N7286" t="s">
        <v>18659</v>
      </c>
      <c r="O7286" t="s">
        <v>18976</v>
      </c>
      <c r="P7286" t="s">
        <v>18977</v>
      </c>
    </row>
    <row r="7287" customFormat="1" spans="1:16">
      <c r="A7287" t="s">
        <v>18022</v>
      </c>
      <c r="B7287" t="s">
        <v>18023</v>
      </c>
      <c r="C7287" t="s">
        <v>1053</v>
      </c>
      <c r="D7287" t="s">
        <v>1054</v>
      </c>
      <c r="E7287" t="s">
        <v>20</v>
      </c>
      <c r="F7287" t="s">
        <v>852</v>
      </c>
      <c r="G7287">
        <v>108508513</v>
      </c>
      <c r="H7287">
        <v>108508534</v>
      </c>
      <c r="I7287" t="s">
        <v>22</v>
      </c>
      <c r="J7287">
        <v>7</v>
      </c>
      <c r="K7287">
        <v>0</v>
      </c>
      <c r="L7287" t="s">
        <v>57</v>
      </c>
      <c r="M7287" t="s">
        <v>31</v>
      </c>
      <c r="N7287" t="s">
        <v>18659</v>
      </c>
      <c r="O7287" t="s">
        <v>18976</v>
      </c>
      <c r="P7287" t="s">
        <v>18977</v>
      </c>
    </row>
    <row r="7288" customFormat="1" spans="1:16">
      <c r="A7288" t="s">
        <v>18022</v>
      </c>
      <c r="B7288" t="s">
        <v>18023</v>
      </c>
      <c r="C7288" t="s">
        <v>1043</v>
      </c>
      <c r="D7288" t="s">
        <v>1043</v>
      </c>
      <c r="E7288" t="s">
        <v>20</v>
      </c>
      <c r="F7288" t="s">
        <v>852</v>
      </c>
      <c r="G7288">
        <v>109112387</v>
      </c>
      <c r="H7288">
        <v>109112406</v>
      </c>
      <c r="I7288" t="s">
        <v>37</v>
      </c>
      <c r="J7288">
        <v>1</v>
      </c>
      <c r="K7288">
        <v>0</v>
      </c>
      <c r="L7288" t="s">
        <v>30</v>
      </c>
      <c r="M7288" t="s">
        <v>31</v>
      </c>
      <c r="N7288" t="s">
        <v>18057</v>
      </c>
      <c r="O7288" t="s">
        <v>18978</v>
      </c>
      <c r="P7288" t="s">
        <v>18979</v>
      </c>
    </row>
    <row r="7289" customFormat="1" spans="1:16">
      <c r="A7289" t="s">
        <v>18022</v>
      </c>
      <c r="B7289" t="s">
        <v>18023</v>
      </c>
      <c r="C7289" t="s">
        <v>1049</v>
      </c>
      <c r="D7289" t="s">
        <v>1050</v>
      </c>
      <c r="E7289" t="s">
        <v>20</v>
      </c>
      <c r="F7289" t="s">
        <v>852</v>
      </c>
      <c r="G7289">
        <v>109207686</v>
      </c>
      <c r="H7289">
        <v>109207707</v>
      </c>
      <c r="I7289" t="s">
        <v>22</v>
      </c>
      <c r="J7289">
        <v>2</v>
      </c>
      <c r="K7289">
        <v>0</v>
      </c>
      <c r="L7289" t="s">
        <v>30</v>
      </c>
      <c r="M7289" t="s">
        <v>24</v>
      </c>
      <c r="N7289" t="s">
        <v>18429</v>
      </c>
      <c r="O7289" t="s">
        <v>18980</v>
      </c>
      <c r="P7289" t="s">
        <v>18981</v>
      </c>
    </row>
    <row r="7290" customFormat="1" spans="1:16">
      <c r="A7290" t="s">
        <v>18022</v>
      </c>
      <c r="B7290" t="s">
        <v>18023</v>
      </c>
      <c r="C7290" t="s">
        <v>1053</v>
      </c>
      <c r="D7290" t="s">
        <v>1054</v>
      </c>
      <c r="E7290" t="s">
        <v>20</v>
      </c>
      <c r="F7290" t="s">
        <v>852</v>
      </c>
      <c r="G7290">
        <v>109207686</v>
      </c>
      <c r="H7290">
        <v>109207707</v>
      </c>
      <c r="I7290" t="s">
        <v>22</v>
      </c>
      <c r="J7290">
        <v>2</v>
      </c>
      <c r="K7290">
        <v>0</v>
      </c>
      <c r="L7290" t="s">
        <v>30</v>
      </c>
      <c r="M7290" t="s">
        <v>24</v>
      </c>
      <c r="N7290" t="s">
        <v>18429</v>
      </c>
      <c r="O7290" t="s">
        <v>18980</v>
      </c>
      <c r="P7290" t="s">
        <v>18981</v>
      </c>
    </row>
    <row r="7291" customFormat="1" spans="1:16">
      <c r="A7291" t="s">
        <v>18022</v>
      </c>
      <c r="B7291" t="s">
        <v>18023</v>
      </c>
      <c r="C7291" t="s">
        <v>8759</v>
      </c>
      <c r="D7291" t="s">
        <v>8760</v>
      </c>
      <c r="E7291" t="s">
        <v>20</v>
      </c>
      <c r="F7291" t="s">
        <v>852</v>
      </c>
      <c r="G7291">
        <v>109558418</v>
      </c>
      <c r="H7291">
        <v>109558438</v>
      </c>
      <c r="I7291" t="s">
        <v>22</v>
      </c>
      <c r="J7291">
        <v>1</v>
      </c>
      <c r="K7291">
        <v>0</v>
      </c>
      <c r="L7291" t="s">
        <v>30</v>
      </c>
      <c r="M7291" t="s">
        <v>31</v>
      </c>
      <c r="N7291" t="s">
        <v>18087</v>
      </c>
      <c r="O7291" t="s">
        <v>18982</v>
      </c>
      <c r="P7291" t="s">
        <v>18983</v>
      </c>
    </row>
    <row r="7292" customFormat="1" spans="1:16">
      <c r="A7292" t="s">
        <v>18022</v>
      </c>
      <c r="B7292" t="s">
        <v>18023</v>
      </c>
      <c r="C7292" t="s">
        <v>6611</v>
      </c>
      <c r="D7292" t="s">
        <v>6612</v>
      </c>
      <c r="E7292" t="s">
        <v>20</v>
      </c>
      <c r="F7292" t="s">
        <v>852</v>
      </c>
      <c r="G7292">
        <v>109558418</v>
      </c>
      <c r="H7292">
        <v>109558438</v>
      </c>
      <c r="I7292" t="s">
        <v>22</v>
      </c>
      <c r="J7292">
        <v>1</v>
      </c>
      <c r="K7292">
        <v>0</v>
      </c>
      <c r="L7292" t="s">
        <v>30</v>
      </c>
      <c r="M7292" t="s">
        <v>31</v>
      </c>
      <c r="N7292" t="s">
        <v>18087</v>
      </c>
      <c r="O7292" t="s">
        <v>18982</v>
      </c>
      <c r="P7292" t="s">
        <v>18983</v>
      </c>
    </row>
    <row r="7293" customFormat="1" spans="1:16">
      <c r="A7293" t="s">
        <v>18022</v>
      </c>
      <c r="B7293" t="s">
        <v>18023</v>
      </c>
      <c r="C7293" t="s">
        <v>1049</v>
      </c>
      <c r="D7293" t="s">
        <v>1050</v>
      </c>
      <c r="E7293" t="s">
        <v>20</v>
      </c>
      <c r="F7293" t="s">
        <v>852</v>
      </c>
      <c r="G7293">
        <v>109558418</v>
      </c>
      <c r="H7293">
        <v>109558438</v>
      </c>
      <c r="I7293" t="s">
        <v>22</v>
      </c>
      <c r="J7293">
        <v>1</v>
      </c>
      <c r="K7293">
        <v>0</v>
      </c>
      <c r="L7293" t="s">
        <v>30</v>
      </c>
      <c r="M7293" t="s">
        <v>31</v>
      </c>
      <c r="N7293" t="s">
        <v>18087</v>
      </c>
      <c r="O7293" t="s">
        <v>18982</v>
      </c>
      <c r="P7293" t="s">
        <v>18983</v>
      </c>
    </row>
    <row r="7294" customFormat="1" spans="1:16">
      <c r="A7294" t="s">
        <v>18022</v>
      </c>
      <c r="B7294" t="s">
        <v>18023</v>
      </c>
      <c r="C7294" t="s">
        <v>1046</v>
      </c>
      <c r="D7294" t="s">
        <v>1047</v>
      </c>
      <c r="E7294" t="s">
        <v>20</v>
      </c>
      <c r="F7294" t="s">
        <v>852</v>
      </c>
      <c r="G7294">
        <v>110313491</v>
      </c>
      <c r="H7294">
        <v>110313511</v>
      </c>
      <c r="I7294" t="s">
        <v>37</v>
      </c>
      <c r="J7294">
        <v>1</v>
      </c>
      <c r="K7294">
        <v>0</v>
      </c>
      <c r="L7294" t="s">
        <v>23</v>
      </c>
      <c r="M7294" t="s">
        <v>24</v>
      </c>
      <c r="N7294" t="s">
        <v>18075</v>
      </c>
      <c r="O7294" t="s">
        <v>18984</v>
      </c>
      <c r="P7294" t="s">
        <v>18985</v>
      </c>
    </row>
    <row r="7295" customFormat="1" spans="1:16">
      <c r="A7295" t="s">
        <v>18022</v>
      </c>
      <c r="B7295" t="s">
        <v>18023</v>
      </c>
      <c r="C7295" t="s">
        <v>8759</v>
      </c>
      <c r="D7295" t="s">
        <v>8760</v>
      </c>
      <c r="E7295" t="s">
        <v>20</v>
      </c>
      <c r="F7295" t="s">
        <v>852</v>
      </c>
      <c r="G7295">
        <v>110482667</v>
      </c>
      <c r="H7295">
        <v>110482687</v>
      </c>
      <c r="I7295" t="s">
        <v>22</v>
      </c>
      <c r="J7295">
        <v>1</v>
      </c>
      <c r="K7295">
        <v>0</v>
      </c>
      <c r="L7295" t="s">
        <v>30</v>
      </c>
      <c r="M7295" t="s">
        <v>24</v>
      </c>
      <c r="N7295" t="s">
        <v>18147</v>
      </c>
      <c r="O7295" t="s">
        <v>18986</v>
      </c>
      <c r="P7295" t="s">
        <v>18987</v>
      </c>
    </row>
    <row r="7296" customFormat="1" spans="1:16">
      <c r="A7296" t="s">
        <v>18022</v>
      </c>
      <c r="B7296" t="s">
        <v>18023</v>
      </c>
      <c r="C7296" t="s">
        <v>6611</v>
      </c>
      <c r="D7296" t="s">
        <v>6612</v>
      </c>
      <c r="E7296" t="s">
        <v>20</v>
      </c>
      <c r="F7296" t="s">
        <v>852</v>
      </c>
      <c r="G7296">
        <v>110482667</v>
      </c>
      <c r="H7296">
        <v>110482687</v>
      </c>
      <c r="I7296" t="s">
        <v>22</v>
      </c>
      <c r="J7296">
        <v>1</v>
      </c>
      <c r="K7296">
        <v>0</v>
      </c>
      <c r="L7296" t="s">
        <v>30</v>
      </c>
      <c r="M7296" t="s">
        <v>24</v>
      </c>
      <c r="N7296" t="s">
        <v>18147</v>
      </c>
      <c r="O7296" t="s">
        <v>18986</v>
      </c>
      <c r="P7296" t="s">
        <v>18987</v>
      </c>
    </row>
    <row r="7297" customFormat="1" spans="1:16">
      <c r="A7297" t="s">
        <v>18022</v>
      </c>
      <c r="B7297" t="s">
        <v>18023</v>
      </c>
      <c r="C7297" t="s">
        <v>1049</v>
      </c>
      <c r="D7297" t="s">
        <v>1050</v>
      </c>
      <c r="E7297" t="s">
        <v>20</v>
      </c>
      <c r="F7297" t="s">
        <v>852</v>
      </c>
      <c r="G7297">
        <v>110482667</v>
      </c>
      <c r="H7297">
        <v>110482687</v>
      </c>
      <c r="I7297" t="s">
        <v>22</v>
      </c>
      <c r="J7297">
        <v>1</v>
      </c>
      <c r="K7297">
        <v>0</v>
      </c>
      <c r="L7297" t="s">
        <v>30</v>
      </c>
      <c r="M7297" t="s">
        <v>24</v>
      </c>
      <c r="N7297" t="s">
        <v>18147</v>
      </c>
      <c r="O7297" t="s">
        <v>18986</v>
      </c>
      <c r="P7297" t="s">
        <v>18987</v>
      </c>
    </row>
    <row r="7298" customFormat="1" spans="1:16">
      <c r="A7298" t="s">
        <v>18022</v>
      </c>
      <c r="B7298" t="s">
        <v>18023</v>
      </c>
      <c r="C7298" t="s">
        <v>6611</v>
      </c>
      <c r="D7298" t="s">
        <v>6612</v>
      </c>
      <c r="E7298" t="s">
        <v>20</v>
      </c>
      <c r="F7298" t="s">
        <v>852</v>
      </c>
      <c r="G7298">
        <v>110614777</v>
      </c>
      <c r="H7298">
        <v>110614798</v>
      </c>
      <c r="I7298" t="s">
        <v>22</v>
      </c>
      <c r="J7298">
        <v>6</v>
      </c>
      <c r="K7298">
        <v>0</v>
      </c>
      <c r="L7298" t="s">
        <v>87</v>
      </c>
      <c r="M7298" t="s">
        <v>31</v>
      </c>
      <c r="N7298" t="s">
        <v>18659</v>
      </c>
      <c r="O7298" t="s">
        <v>18976</v>
      </c>
      <c r="P7298" t="s">
        <v>18977</v>
      </c>
    </row>
    <row r="7299" customFormat="1" spans="1:16">
      <c r="A7299" t="s">
        <v>18022</v>
      </c>
      <c r="B7299" t="s">
        <v>18023</v>
      </c>
      <c r="C7299" t="s">
        <v>1049</v>
      </c>
      <c r="D7299" t="s">
        <v>1050</v>
      </c>
      <c r="E7299" t="s">
        <v>20</v>
      </c>
      <c r="F7299" t="s">
        <v>852</v>
      </c>
      <c r="G7299">
        <v>110614777</v>
      </c>
      <c r="H7299">
        <v>110614798</v>
      </c>
      <c r="I7299" t="s">
        <v>22</v>
      </c>
      <c r="J7299">
        <v>6</v>
      </c>
      <c r="K7299">
        <v>0</v>
      </c>
      <c r="L7299" t="s">
        <v>87</v>
      </c>
      <c r="M7299" t="s">
        <v>31</v>
      </c>
      <c r="N7299" t="s">
        <v>18659</v>
      </c>
      <c r="O7299" t="s">
        <v>18976</v>
      </c>
      <c r="P7299" t="s">
        <v>18977</v>
      </c>
    </row>
    <row r="7300" customFormat="1" spans="1:16">
      <c r="A7300" t="s">
        <v>18022</v>
      </c>
      <c r="B7300" t="s">
        <v>18023</v>
      </c>
      <c r="C7300" t="s">
        <v>18988</v>
      </c>
      <c r="D7300" t="s">
        <v>18989</v>
      </c>
      <c r="E7300" t="s">
        <v>20</v>
      </c>
      <c r="F7300" t="s">
        <v>852</v>
      </c>
      <c r="G7300">
        <v>110842462</v>
      </c>
      <c r="H7300">
        <v>110842483</v>
      </c>
      <c r="I7300" t="s">
        <v>37</v>
      </c>
      <c r="J7300">
        <v>2</v>
      </c>
      <c r="K7300">
        <v>0</v>
      </c>
      <c r="L7300" t="s">
        <v>57</v>
      </c>
      <c r="M7300" t="s">
        <v>24</v>
      </c>
      <c r="N7300" t="s">
        <v>18108</v>
      </c>
      <c r="O7300" t="s">
        <v>18990</v>
      </c>
      <c r="P7300" t="s">
        <v>18991</v>
      </c>
    </row>
    <row r="7301" customFormat="1" spans="1:16">
      <c r="A7301" t="s">
        <v>18022</v>
      </c>
      <c r="B7301" t="s">
        <v>18023</v>
      </c>
      <c r="C7301" t="s">
        <v>1061</v>
      </c>
      <c r="D7301" t="s">
        <v>1062</v>
      </c>
      <c r="E7301" t="s">
        <v>20</v>
      </c>
      <c r="F7301" t="s">
        <v>852</v>
      </c>
      <c r="G7301">
        <v>112009664</v>
      </c>
      <c r="H7301">
        <v>112009684</v>
      </c>
      <c r="I7301" t="s">
        <v>37</v>
      </c>
      <c r="J7301">
        <v>1</v>
      </c>
      <c r="K7301">
        <v>0</v>
      </c>
      <c r="L7301" t="s">
        <v>23</v>
      </c>
      <c r="M7301" t="s">
        <v>24</v>
      </c>
      <c r="N7301" t="s">
        <v>18144</v>
      </c>
      <c r="O7301" t="s">
        <v>18145</v>
      </c>
      <c r="P7301" t="s">
        <v>18992</v>
      </c>
    </row>
    <row r="7302" customFormat="1" spans="1:16">
      <c r="A7302" t="s">
        <v>18022</v>
      </c>
      <c r="B7302" t="s">
        <v>18023</v>
      </c>
      <c r="C7302" t="s">
        <v>1064</v>
      </c>
      <c r="D7302" t="s">
        <v>1065</v>
      </c>
      <c r="E7302" t="s">
        <v>20</v>
      </c>
      <c r="F7302" t="s">
        <v>852</v>
      </c>
      <c r="G7302">
        <v>112009664</v>
      </c>
      <c r="H7302">
        <v>112009684</v>
      </c>
      <c r="I7302" t="s">
        <v>37</v>
      </c>
      <c r="J7302">
        <v>1</v>
      </c>
      <c r="K7302">
        <v>0</v>
      </c>
      <c r="L7302" t="s">
        <v>23</v>
      </c>
      <c r="M7302" t="s">
        <v>24</v>
      </c>
      <c r="N7302" t="s">
        <v>18144</v>
      </c>
      <c r="O7302" t="s">
        <v>18145</v>
      </c>
      <c r="P7302" t="s">
        <v>18992</v>
      </c>
    </row>
    <row r="7303" customFormat="1" spans="1:16">
      <c r="A7303" t="s">
        <v>18022</v>
      </c>
      <c r="B7303" t="s">
        <v>18023</v>
      </c>
      <c r="C7303" t="s">
        <v>1066</v>
      </c>
      <c r="D7303" t="s">
        <v>1067</v>
      </c>
      <c r="E7303" t="s">
        <v>20</v>
      </c>
      <c r="F7303" t="s">
        <v>852</v>
      </c>
      <c r="G7303">
        <v>112009664</v>
      </c>
      <c r="H7303">
        <v>112009684</v>
      </c>
      <c r="I7303" t="s">
        <v>37</v>
      </c>
      <c r="J7303">
        <v>1</v>
      </c>
      <c r="K7303">
        <v>0</v>
      </c>
      <c r="L7303" t="s">
        <v>23</v>
      </c>
      <c r="M7303" t="s">
        <v>24</v>
      </c>
      <c r="N7303" t="s">
        <v>18144</v>
      </c>
      <c r="O7303" t="s">
        <v>18145</v>
      </c>
      <c r="P7303" t="s">
        <v>18992</v>
      </c>
    </row>
    <row r="7304" customFormat="1" spans="1:16">
      <c r="A7304" t="s">
        <v>18022</v>
      </c>
      <c r="B7304" t="s">
        <v>18023</v>
      </c>
      <c r="C7304" t="s">
        <v>1061</v>
      </c>
      <c r="D7304" t="s">
        <v>1062</v>
      </c>
      <c r="E7304" t="s">
        <v>20</v>
      </c>
      <c r="F7304" t="s">
        <v>852</v>
      </c>
      <c r="G7304">
        <v>112235733</v>
      </c>
      <c r="H7304">
        <v>112235753</v>
      </c>
      <c r="I7304" t="s">
        <v>37</v>
      </c>
      <c r="J7304">
        <v>1</v>
      </c>
      <c r="K7304">
        <v>0</v>
      </c>
      <c r="L7304" t="s">
        <v>23</v>
      </c>
      <c r="M7304" t="s">
        <v>31</v>
      </c>
      <c r="N7304" t="s">
        <v>18087</v>
      </c>
      <c r="O7304" t="s">
        <v>18993</v>
      </c>
      <c r="P7304" t="s">
        <v>18994</v>
      </c>
    </row>
    <row r="7305" customFormat="1" spans="1:16">
      <c r="A7305" t="s">
        <v>18022</v>
      </c>
      <c r="B7305" t="s">
        <v>18023</v>
      </c>
      <c r="C7305" t="s">
        <v>1064</v>
      </c>
      <c r="D7305" t="s">
        <v>1065</v>
      </c>
      <c r="E7305" t="s">
        <v>20</v>
      </c>
      <c r="F7305" t="s">
        <v>852</v>
      </c>
      <c r="G7305">
        <v>112235733</v>
      </c>
      <c r="H7305">
        <v>112235753</v>
      </c>
      <c r="I7305" t="s">
        <v>37</v>
      </c>
      <c r="J7305">
        <v>1</v>
      </c>
      <c r="K7305">
        <v>0</v>
      </c>
      <c r="L7305" t="s">
        <v>23</v>
      </c>
      <c r="M7305" t="s">
        <v>31</v>
      </c>
      <c r="N7305" t="s">
        <v>18087</v>
      </c>
      <c r="O7305" t="s">
        <v>18993</v>
      </c>
      <c r="P7305" t="s">
        <v>18994</v>
      </c>
    </row>
    <row r="7306" customFormat="1" spans="1:16">
      <c r="A7306" t="s">
        <v>18022</v>
      </c>
      <c r="B7306" t="s">
        <v>18023</v>
      </c>
      <c r="C7306" t="s">
        <v>1066</v>
      </c>
      <c r="D7306" t="s">
        <v>1067</v>
      </c>
      <c r="E7306" t="s">
        <v>20</v>
      </c>
      <c r="F7306" t="s">
        <v>852</v>
      </c>
      <c r="G7306">
        <v>112235733</v>
      </c>
      <c r="H7306">
        <v>112235753</v>
      </c>
      <c r="I7306" t="s">
        <v>37</v>
      </c>
      <c r="J7306">
        <v>1</v>
      </c>
      <c r="K7306">
        <v>0</v>
      </c>
      <c r="L7306" t="s">
        <v>23</v>
      </c>
      <c r="M7306" t="s">
        <v>31</v>
      </c>
      <c r="N7306" t="s">
        <v>18087</v>
      </c>
      <c r="O7306" t="s">
        <v>18993</v>
      </c>
      <c r="P7306" t="s">
        <v>18994</v>
      </c>
    </row>
    <row r="7307" customFormat="1" spans="1:16">
      <c r="A7307" t="s">
        <v>18022</v>
      </c>
      <c r="B7307" t="s">
        <v>18023</v>
      </c>
      <c r="C7307" t="s">
        <v>1061</v>
      </c>
      <c r="D7307" t="s">
        <v>1062</v>
      </c>
      <c r="E7307" t="s">
        <v>20</v>
      </c>
      <c r="F7307" t="s">
        <v>852</v>
      </c>
      <c r="G7307">
        <v>112239920</v>
      </c>
      <c r="H7307">
        <v>112239941</v>
      </c>
      <c r="I7307" t="s">
        <v>37</v>
      </c>
      <c r="J7307">
        <v>1</v>
      </c>
      <c r="K7307">
        <v>0</v>
      </c>
      <c r="L7307" t="s">
        <v>23</v>
      </c>
      <c r="M7307" t="s">
        <v>31</v>
      </c>
      <c r="N7307" t="s">
        <v>18069</v>
      </c>
      <c r="O7307" t="s">
        <v>18995</v>
      </c>
      <c r="P7307" t="s">
        <v>18996</v>
      </c>
    </row>
    <row r="7308" customFormat="1" spans="1:16">
      <c r="A7308" t="s">
        <v>18022</v>
      </c>
      <c r="B7308" t="s">
        <v>18023</v>
      </c>
      <c r="C7308" t="s">
        <v>1064</v>
      </c>
      <c r="D7308" t="s">
        <v>1065</v>
      </c>
      <c r="E7308" t="s">
        <v>20</v>
      </c>
      <c r="F7308" t="s">
        <v>852</v>
      </c>
      <c r="G7308">
        <v>112239920</v>
      </c>
      <c r="H7308">
        <v>112239941</v>
      </c>
      <c r="I7308" t="s">
        <v>37</v>
      </c>
      <c r="J7308">
        <v>1</v>
      </c>
      <c r="K7308">
        <v>0</v>
      </c>
      <c r="L7308" t="s">
        <v>23</v>
      </c>
      <c r="M7308" t="s">
        <v>31</v>
      </c>
      <c r="N7308" t="s">
        <v>18069</v>
      </c>
      <c r="O7308" t="s">
        <v>18995</v>
      </c>
      <c r="P7308" t="s">
        <v>18996</v>
      </c>
    </row>
    <row r="7309" customFormat="1" spans="1:16">
      <c r="A7309" t="s">
        <v>18022</v>
      </c>
      <c r="B7309" t="s">
        <v>18023</v>
      </c>
      <c r="C7309" t="s">
        <v>1066</v>
      </c>
      <c r="D7309" t="s">
        <v>1067</v>
      </c>
      <c r="E7309" t="s">
        <v>20</v>
      </c>
      <c r="F7309" t="s">
        <v>852</v>
      </c>
      <c r="G7309">
        <v>112239920</v>
      </c>
      <c r="H7309">
        <v>112239941</v>
      </c>
      <c r="I7309" t="s">
        <v>37</v>
      </c>
      <c r="J7309">
        <v>1</v>
      </c>
      <c r="K7309">
        <v>0</v>
      </c>
      <c r="L7309" t="s">
        <v>23</v>
      </c>
      <c r="M7309" t="s">
        <v>31</v>
      </c>
      <c r="N7309" t="s">
        <v>18069</v>
      </c>
      <c r="O7309" t="s">
        <v>18995</v>
      </c>
      <c r="P7309" t="s">
        <v>18996</v>
      </c>
    </row>
    <row r="7310" customFormat="1" spans="1:16">
      <c r="A7310" t="s">
        <v>18022</v>
      </c>
      <c r="B7310" t="s">
        <v>18023</v>
      </c>
      <c r="C7310" t="s">
        <v>1061</v>
      </c>
      <c r="D7310" t="s">
        <v>1062</v>
      </c>
      <c r="E7310" t="s">
        <v>20</v>
      </c>
      <c r="F7310" t="s">
        <v>852</v>
      </c>
      <c r="G7310">
        <v>112959839</v>
      </c>
      <c r="H7310">
        <v>112959859</v>
      </c>
      <c r="I7310" t="s">
        <v>37</v>
      </c>
      <c r="J7310">
        <v>1</v>
      </c>
      <c r="K7310">
        <v>0</v>
      </c>
      <c r="L7310" t="s">
        <v>23</v>
      </c>
      <c r="M7310" t="s">
        <v>31</v>
      </c>
      <c r="N7310" t="s">
        <v>18075</v>
      </c>
      <c r="O7310" t="s">
        <v>18997</v>
      </c>
      <c r="P7310" t="s">
        <v>18998</v>
      </c>
    </row>
    <row r="7311" customFormat="1" spans="1:16">
      <c r="A7311" t="s">
        <v>18022</v>
      </c>
      <c r="B7311" t="s">
        <v>18023</v>
      </c>
      <c r="C7311" t="s">
        <v>1064</v>
      </c>
      <c r="D7311" t="s">
        <v>1065</v>
      </c>
      <c r="E7311" t="s">
        <v>20</v>
      </c>
      <c r="F7311" t="s">
        <v>852</v>
      </c>
      <c r="G7311">
        <v>112959839</v>
      </c>
      <c r="H7311">
        <v>112959859</v>
      </c>
      <c r="I7311" t="s">
        <v>37</v>
      </c>
      <c r="J7311">
        <v>1</v>
      </c>
      <c r="K7311">
        <v>0</v>
      </c>
      <c r="L7311" t="s">
        <v>23</v>
      </c>
      <c r="M7311" t="s">
        <v>31</v>
      </c>
      <c r="N7311" t="s">
        <v>18075</v>
      </c>
      <c r="O7311" t="s">
        <v>18997</v>
      </c>
      <c r="P7311" t="s">
        <v>18998</v>
      </c>
    </row>
    <row r="7312" customFormat="1" spans="1:16">
      <c r="A7312" t="s">
        <v>18022</v>
      </c>
      <c r="B7312" t="s">
        <v>18023</v>
      </c>
      <c r="C7312" t="s">
        <v>1066</v>
      </c>
      <c r="D7312" t="s">
        <v>1067</v>
      </c>
      <c r="E7312" t="s">
        <v>20</v>
      </c>
      <c r="F7312" t="s">
        <v>852</v>
      </c>
      <c r="G7312">
        <v>112959839</v>
      </c>
      <c r="H7312">
        <v>112959859</v>
      </c>
      <c r="I7312" t="s">
        <v>37</v>
      </c>
      <c r="J7312">
        <v>1</v>
      </c>
      <c r="K7312">
        <v>0</v>
      </c>
      <c r="L7312" t="s">
        <v>23</v>
      </c>
      <c r="M7312" t="s">
        <v>31</v>
      </c>
      <c r="N7312" t="s">
        <v>18075</v>
      </c>
      <c r="O7312" t="s">
        <v>18997</v>
      </c>
      <c r="P7312" t="s">
        <v>18998</v>
      </c>
    </row>
    <row r="7313" customFormat="1" spans="1:16">
      <c r="A7313" t="s">
        <v>18022</v>
      </c>
      <c r="B7313" t="s">
        <v>18023</v>
      </c>
      <c r="C7313" t="s">
        <v>1061</v>
      </c>
      <c r="D7313" t="s">
        <v>1062</v>
      </c>
      <c r="E7313" t="s">
        <v>20</v>
      </c>
      <c r="F7313" t="s">
        <v>852</v>
      </c>
      <c r="G7313">
        <v>113126430</v>
      </c>
      <c r="H7313">
        <v>113126451</v>
      </c>
      <c r="I7313" t="s">
        <v>37</v>
      </c>
      <c r="J7313">
        <v>4</v>
      </c>
      <c r="K7313">
        <v>0</v>
      </c>
      <c r="L7313" t="s">
        <v>57</v>
      </c>
      <c r="M7313" t="s">
        <v>31</v>
      </c>
      <c r="N7313" t="s">
        <v>18659</v>
      </c>
      <c r="O7313" t="s">
        <v>18976</v>
      </c>
      <c r="P7313" t="s">
        <v>18977</v>
      </c>
    </row>
    <row r="7314" customFormat="1" spans="1:16">
      <c r="A7314" t="s">
        <v>18022</v>
      </c>
      <c r="B7314" t="s">
        <v>18023</v>
      </c>
      <c r="C7314" t="s">
        <v>1064</v>
      </c>
      <c r="D7314" t="s">
        <v>1065</v>
      </c>
      <c r="E7314" t="s">
        <v>20</v>
      </c>
      <c r="F7314" t="s">
        <v>852</v>
      </c>
      <c r="G7314">
        <v>113126430</v>
      </c>
      <c r="H7314">
        <v>113126451</v>
      </c>
      <c r="I7314" t="s">
        <v>37</v>
      </c>
      <c r="J7314">
        <v>4</v>
      </c>
      <c r="K7314">
        <v>0</v>
      </c>
      <c r="L7314" t="s">
        <v>57</v>
      </c>
      <c r="M7314" t="s">
        <v>31</v>
      </c>
      <c r="N7314" t="s">
        <v>18659</v>
      </c>
      <c r="O7314" t="s">
        <v>18976</v>
      </c>
      <c r="P7314" t="s">
        <v>18977</v>
      </c>
    </row>
    <row r="7315" customFormat="1" spans="1:16">
      <c r="A7315" t="s">
        <v>18022</v>
      </c>
      <c r="B7315" t="s">
        <v>18023</v>
      </c>
      <c r="C7315" t="s">
        <v>1066</v>
      </c>
      <c r="D7315" t="s">
        <v>1067</v>
      </c>
      <c r="E7315" t="s">
        <v>20</v>
      </c>
      <c r="F7315" t="s">
        <v>852</v>
      </c>
      <c r="G7315">
        <v>113126430</v>
      </c>
      <c r="H7315">
        <v>113126451</v>
      </c>
      <c r="I7315" t="s">
        <v>37</v>
      </c>
      <c r="J7315">
        <v>4</v>
      </c>
      <c r="K7315">
        <v>0</v>
      </c>
      <c r="L7315" t="s">
        <v>57</v>
      </c>
      <c r="M7315" t="s">
        <v>31</v>
      </c>
      <c r="N7315" t="s">
        <v>18659</v>
      </c>
      <c r="O7315" t="s">
        <v>18976</v>
      </c>
      <c r="P7315" t="s">
        <v>18977</v>
      </c>
    </row>
    <row r="7316" customFormat="1" spans="1:16">
      <c r="A7316" t="s">
        <v>18022</v>
      </c>
      <c r="B7316" t="s">
        <v>18023</v>
      </c>
      <c r="C7316" t="s">
        <v>18999</v>
      </c>
      <c r="D7316" t="s">
        <v>19000</v>
      </c>
      <c r="E7316" t="s">
        <v>20</v>
      </c>
      <c r="F7316" t="s">
        <v>852</v>
      </c>
      <c r="G7316">
        <v>120709660</v>
      </c>
      <c r="H7316">
        <v>120709680</v>
      </c>
      <c r="I7316" t="s">
        <v>22</v>
      </c>
      <c r="J7316">
        <v>2</v>
      </c>
      <c r="K7316">
        <v>0</v>
      </c>
      <c r="L7316" t="s">
        <v>30</v>
      </c>
      <c r="M7316" t="s">
        <v>31</v>
      </c>
      <c r="N7316" t="s">
        <v>18052</v>
      </c>
      <c r="O7316" t="s">
        <v>18053</v>
      </c>
      <c r="P7316" t="s">
        <v>19001</v>
      </c>
    </row>
    <row r="7317" customFormat="1" spans="1:16">
      <c r="A7317" t="s">
        <v>18022</v>
      </c>
      <c r="B7317" t="s">
        <v>18023</v>
      </c>
      <c r="C7317" t="s">
        <v>1093</v>
      </c>
      <c r="D7317" t="s">
        <v>1094</v>
      </c>
      <c r="E7317" t="s">
        <v>20</v>
      </c>
      <c r="F7317" t="s">
        <v>852</v>
      </c>
      <c r="G7317">
        <v>121708880</v>
      </c>
      <c r="H7317">
        <v>121708900</v>
      </c>
      <c r="I7317" t="s">
        <v>22</v>
      </c>
      <c r="J7317">
        <v>1</v>
      </c>
      <c r="K7317">
        <v>0</v>
      </c>
      <c r="L7317" t="s">
        <v>23</v>
      </c>
      <c r="M7317" t="s">
        <v>24</v>
      </c>
      <c r="N7317" t="s">
        <v>18193</v>
      </c>
      <c r="O7317" t="s">
        <v>18194</v>
      </c>
      <c r="P7317" t="s">
        <v>19002</v>
      </c>
    </row>
    <row r="7318" customFormat="1" spans="1:16">
      <c r="A7318" t="s">
        <v>18022</v>
      </c>
      <c r="B7318" t="s">
        <v>18023</v>
      </c>
      <c r="C7318" t="s">
        <v>19003</v>
      </c>
      <c r="D7318" t="s">
        <v>19004</v>
      </c>
      <c r="E7318" t="s">
        <v>20</v>
      </c>
      <c r="F7318" t="s">
        <v>852</v>
      </c>
      <c r="G7318">
        <v>122216528</v>
      </c>
      <c r="H7318">
        <v>122216548</v>
      </c>
      <c r="I7318" t="s">
        <v>37</v>
      </c>
      <c r="J7318">
        <v>1</v>
      </c>
      <c r="K7318">
        <v>0</v>
      </c>
      <c r="L7318" t="s">
        <v>23</v>
      </c>
      <c r="M7318" t="s">
        <v>31</v>
      </c>
      <c r="N7318" t="s">
        <v>18450</v>
      </c>
      <c r="O7318" t="s">
        <v>19005</v>
      </c>
      <c r="P7318" t="s">
        <v>19006</v>
      </c>
    </row>
    <row r="7319" customFormat="1" spans="1:16">
      <c r="A7319" t="s">
        <v>18022</v>
      </c>
      <c r="B7319" t="s">
        <v>18023</v>
      </c>
      <c r="C7319" t="s">
        <v>19007</v>
      </c>
      <c r="D7319" t="s">
        <v>19004</v>
      </c>
      <c r="E7319" t="s">
        <v>20</v>
      </c>
      <c r="F7319" t="s">
        <v>852</v>
      </c>
      <c r="G7319">
        <v>122216528</v>
      </c>
      <c r="H7319">
        <v>122216548</v>
      </c>
      <c r="I7319" t="s">
        <v>37</v>
      </c>
      <c r="J7319">
        <v>1</v>
      </c>
      <c r="K7319">
        <v>0</v>
      </c>
      <c r="L7319" t="s">
        <v>23</v>
      </c>
      <c r="M7319" t="s">
        <v>31</v>
      </c>
      <c r="N7319" t="s">
        <v>18450</v>
      </c>
      <c r="O7319" t="s">
        <v>19005</v>
      </c>
      <c r="P7319" t="s">
        <v>19006</v>
      </c>
    </row>
    <row r="7320" customFormat="1" spans="1:16">
      <c r="A7320" t="s">
        <v>18022</v>
      </c>
      <c r="B7320" t="s">
        <v>18023</v>
      </c>
      <c r="C7320" t="s">
        <v>19008</v>
      </c>
      <c r="D7320" t="s">
        <v>19004</v>
      </c>
      <c r="E7320" t="s">
        <v>20</v>
      </c>
      <c r="F7320" t="s">
        <v>852</v>
      </c>
      <c r="G7320">
        <v>122216528</v>
      </c>
      <c r="H7320">
        <v>122216548</v>
      </c>
      <c r="I7320" t="s">
        <v>37</v>
      </c>
      <c r="J7320">
        <v>1</v>
      </c>
      <c r="K7320">
        <v>0</v>
      </c>
      <c r="L7320" t="s">
        <v>23</v>
      </c>
      <c r="M7320" t="s">
        <v>31</v>
      </c>
      <c r="N7320" t="s">
        <v>18450</v>
      </c>
      <c r="O7320" t="s">
        <v>19005</v>
      </c>
      <c r="P7320" t="s">
        <v>19006</v>
      </c>
    </row>
    <row r="7321" customFormat="1" spans="1:16">
      <c r="A7321" t="s">
        <v>18022</v>
      </c>
      <c r="B7321" t="s">
        <v>18023</v>
      </c>
      <c r="C7321" t="s">
        <v>19009</v>
      </c>
      <c r="D7321" t="s">
        <v>19009</v>
      </c>
      <c r="E7321" t="s">
        <v>20</v>
      </c>
      <c r="F7321" t="s">
        <v>852</v>
      </c>
      <c r="G7321">
        <v>131672299</v>
      </c>
      <c r="H7321">
        <v>131672319</v>
      </c>
      <c r="I7321" t="s">
        <v>22</v>
      </c>
      <c r="J7321">
        <v>1</v>
      </c>
      <c r="K7321">
        <v>0</v>
      </c>
      <c r="L7321" t="s">
        <v>23</v>
      </c>
      <c r="M7321" t="s">
        <v>24</v>
      </c>
      <c r="N7321" t="s">
        <v>18052</v>
      </c>
      <c r="O7321" t="s">
        <v>18053</v>
      </c>
      <c r="P7321" t="s">
        <v>19010</v>
      </c>
    </row>
    <row r="7322" customFormat="1" spans="1:16">
      <c r="A7322" t="s">
        <v>18022</v>
      </c>
      <c r="B7322" t="s">
        <v>18023</v>
      </c>
      <c r="C7322" t="s">
        <v>19011</v>
      </c>
      <c r="D7322" t="s">
        <v>19012</v>
      </c>
      <c r="E7322" t="s">
        <v>20</v>
      </c>
      <c r="F7322" t="s">
        <v>852</v>
      </c>
      <c r="G7322">
        <v>131796495</v>
      </c>
      <c r="H7322">
        <v>131796515</v>
      </c>
      <c r="I7322" t="s">
        <v>22</v>
      </c>
      <c r="J7322">
        <v>3</v>
      </c>
      <c r="K7322">
        <v>0</v>
      </c>
      <c r="L7322" t="s">
        <v>30</v>
      </c>
      <c r="M7322" t="s">
        <v>24</v>
      </c>
      <c r="N7322" t="s">
        <v>18144</v>
      </c>
      <c r="O7322" t="s">
        <v>18145</v>
      </c>
      <c r="P7322" t="s">
        <v>19013</v>
      </c>
    </row>
    <row r="7323" customFormat="1" spans="1:16">
      <c r="A7323" t="s">
        <v>18022</v>
      </c>
      <c r="B7323" t="s">
        <v>18023</v>
      </c>
      <c r="C7323" t="s">
        <v>14453</v>
      </c>
      <c r="D7323" t="s">
        <v>14454</v>
      </c>
      <c r="E7323" t="s">
        <v>20</v>
      </c>
      <c r="F7323" t="s">
        <v>852</v>
      </c>
      <c r="G7323">
        <v>133543008</v>
      </c>
      <c r="H7323">
        <v>133543027</v>
      </c>
      <c r="I7323" t="s">
        <v>37</v>
      </c>
      <c r="J7323">
        <v>1</v>
      </c>
      <c r="K7323">
        <v>0</v>
      </c>
      <c r="L7323" t="s">
        <v>30</v>
      </c>
      <c r="M7323" t="s">
        <v>24</v>
      </c>
      <c r="N7323" t="s">
        <v>18193</v>
      </c>
      <c r="O7323" t="s">
        <v>18268</v>
      </c>
      <c r="P7323" t="s">
        <v>19014</v>
      </c>
    </row>
    <row r="7324" customFormat="1" spans="1:16">
      <c r="A7324" t="s">
        <v>18022</v>
      </c>
      <c r="B7324" t="s">
        <v>18023</v>
      </c>
      <c r="C7324" t="s">
        <v>1126</v>
      </c>
      <c r="D7324" t="s">
        <v>1127</v>
      </c>
      <c r="E7324" t="s">
        <v>20</v>
      </c>
      <c r="F7324" t="s">
        <v>852</v>
      </c>
      <c r="G7324">
        <v>135206437</v>
      </c>
      <c r="H7324">
        <v>135206456</v>
      </c>
      <c r="I7324" t="s">
        <v>22</v>
      </c>
      <c r="J7324">
        <v>1</v>
      </c>
      <c r="K7324">
        <v>0</v>
      </c>
      <c r="L7324" t="s">
        <v>23</v>
      </c>
      <c r="M7324" t="s">
        <v>31</v>
      </c>
      <c r="N7324" t="s">
        <v>18057</v>
      </c>
      <c r="O7324" t="s">
        <v>19015</v>
      </c>
      <c r="P7324" t="s">
        <v>19016</v>
      </c>
    </row>
    <row r="7325" customFormat="1" spans="1:16">
      <c r="A7325" t="s">
        <v>18022</v>
      </c>
      <c r="B7325" t="s">
        <v>18023</v>
      </c>
      <c r="C7325" t="s">
        <v>1126</v>
      </c>
      <c r="D7325" t="s">
        <v>1127</v>
      </c>
      <c r="E7325" t="s">
        <v>20</v>
      </c>
      <c r="F7325" t="s">
        <v>852</v>
      </c>
      <c r="G7325">
        <v>135209056</v>
      </c>
      <c r="H7325">
        <v>135209076</v>
      </c>
      <c r="I7325" t="s">
        <v>22</v>
      </c>
      <c r="J7325">
        <v>1</v>
      </c>
      <c r="K7325">
        <v>0</v>
      </c>
      <c r="L7325" t="s">
        <v>23</v>
      </c>
      <c r="M7325" t="s">
        <v>24</v>
      </c>
      <c r="N7325" t="s">
        <v>18125</v>
      </c>
      <c r="O7325" t="s">
        <v>18154</v>
      </c>
      <c r="P7325" t="s">
        <v>19017</v>
      </c>
    </row>
    <row r="7326" customFormat="1" spans="1:16">
      <c r="A7326" t="s">
        <v>18022</v>
      </c>
      <c r="B7326" t="s">
        <v>18023</v>
      </c>
      <c r="C7326" t="s">
        <v>8845</v>
      </c>
      <c r="D7326" t="s">
        <v>8846</v>
      </c>
      <c r="E7326" t="s">
        <v>20</v>
      </c>
      <c r="F7326" t="s">
        <v>852</v>
      </c>
      <c r="G7326">
        <v>143742699</v>
      </c>
      <c r="H7326">
        <v>143742722</v>
      </c>
      <c r="I7326" t="s">
        <v>22</v>
      </c>
      <c r="J7326">
        <v>5</v>
      </c>
      <c r="K7326">
        <v>0</v>
      </c>
      <c r="L7326" t="s">
        <v>57</v>
      </c>
      <c r="M7326" t="s">
        <v>24</v>
      </c>
      <c r="N7326" t="s">
        <v>19018</v>
      </c>
      <c r="O7326" t="s">
        <v>19019</v>
      </c>
      <c r="P7326" t="s">
        <v>19020</v>
      </c>
    </row>
    <row r="7327" customFormat="1" spans="1:16">
      <c r="A7327" t="s">
        <v>18022</v>
      </c>
      <c r="B7327" t="s">
        <v>18023</v>
      </c>
      <c r="C7327" t="s">
        <v>1141</v>
      </c>
      <c r="D7327" t="s">
        <v>1142</v>
      </c>
      <c r="E7327" t="s">
        <v>20</v>
      </c>
      <c r="F7327" t="s">
        <v>852</v>
      </c>
      <c r="G7327">
        <v>149247608</v>
      </c>
      <c r="H7327">
        <v>149247629</v>
      </c>
      <c r="I7327" t="s">
        <v>22</v>
      </c>
      <c r="J7327">
        <v>1</v>
      </c>
      <c r="K7327">
        <v>0</v>
      </c>
      <c r="L7327" t="s">
        <v>23</v>
      </c>
      <c r="M7327" t="s">
        <v>31</v>
      </c>
      <c r="N7327" t="s">
        <v>19021</v>
      </c>
      <c r="O7327" t="s">
        <v>19022</v>
      </c>
      <c r="P7327" t="s">
        <v>19023</v>
      </c>
    </row>
    <row r="7328" customFormat="1" spans="1:16">
      <c r="A7328" t="s">
        <v>18022</v>
      </c>
      <c r="B7328" t="s">
        <v>18023</v>
      </c>
      <c r="C7328" t="s">
        <v>1144</v>
      </c>
      <c r="D7328" t="s">
        <v>1145</v>
      </c>
      <c r="E7328" t="s">
        <v>20</v>
      </c>
      <c r="F7328" t="s">
        <v>852</v>
      </c>
      <c r="G7328">
        <v>152322008</v>
      </c>
      <c r="H7328">
        <v>152322028</v>
      </c>
      <c r="I7328" t="s">
        <v>22</v>
      </c>
      <c r="J7328">
        <v>6</v>
      </c>
      <c r="K7328">
        <v>0</v>
      </c>
      <c r="L7328" t="s">
        <v>57</v>
      </c>
      <c r="M7328" t="s">
        <v>31</v>
      </c>
      <c r="N7328" t="s">
        <v>18125</v>
      </c>
      <c r="O7328" t="s">
        <v>18154</v>
      </c>
      <c r="P7328" t="s">
        <v>19024</v>
      </c>
    </row>
    <row r="7329" customFormat="1" spans="1:16">
      <c r="A7329" t="s">
        <v>18022</v>
      </c>
      <c r="B7329" t="s">
        <v>18023</v>
      </c>
      <c r="C7329" t="s">
        <v>1148</v>
      </c>
      <c r="D7329" t="s">
        <v>1145</v>
      </c>
      <c r="E7329" t="s">
        <v>20</v>
      </c>
      <c r="F7329" t="s">
        <v>852</v>
      </c>
      <c r="G7329">
        <v>152322008</v>
      </c>
      <c r="H7329">
        <v>152322028</v>
      </c>
      <c r="I7329" t="s">
        <v>22</v>
      </c>
      <c r="J7329">
        <v>6</v>
      </c>
      <c r="K7329">
        <v>0</v>
      </c>
      <c r="L7329" t="s">
        <v>57</v>
      </c>
      <c r="M7329" t="s">
        <v>31</v>
      </c>
      <c r="N7329" t="s">
        <v>18125</v>
      </c>
      <c r="O7329" t="s">
        <v>18154</v>
      </c>
      <c r="P7329" t="s">
        <v>19024</v>
      </c>
    </row>
    <row r="7330" customFormat="1" spans="1:16">
      <c r="A7330" t="s">
        <v>18022</v>
      </c>
      <c r="B7330" t="s">
        <v>18023</v>
      </c>
      <c r="C7330" t="s">
        <v>1169</v>
      </c>
      <c r="D7330" t="s">
        <v>1164</v>
      </c>
      <c r="E7330" t="s">
        <v>20</v>
      </c>
      <c r="F7330" t="s">
        <v>852</v>
      </c>
      <c r="G7330">
        <v>159858132</v>
      </c>
      <c r="H7330">
        <v>159858153</v>
      </c>
      <c r="I7330" t="s">
        <v>22</v>
      </c>
      <c r="J7330">
        <v>1</v>
      </c>
      <c r="K7330">
        <v>0</v>
      </c>
      <c r="L7330" t="s">
        <v>30</v>
      </c>
      <c r="M7330" t="s">
        <v>24</v>
      </c>
      <c r="N7330" t="s">
        <v>18069</v>
      </c>
      <c r="O7330" t="s">
        <v>19025</v>
      </c>
      <c r="P7330" t="s">
        <v>19026</v>
      </c>
    </row>
    <row r="7331" customFormat="1" spans="1:16">
      <c r="A7331" t="s">
        <v>18022</v>
      </c>
      <c r="B7331" t="s">
        <v>18023</v>
      </c>
      <c r="C7331" t="s">
        <v>1169</v>
      </c>
      <c r="D7331" t="s">
        <v>1164</v>
      </c>
      <c r="E7331" t="s">
        <v>20</v>
      </c>
      <c r="F7331" t="s">
        <v>852</v>
      </c>
      <c r="G7331">
        <v>159865344</v>
      </c>
      <c r="H7331">
        <v>159865363</v>
      </c>
      <c r="I7331" t="s">
        <v>22</v>
      </c>
      <c r="J7331">
        <v>1</v>
      </c>
      <c r="K7331">
        <v>0</v>
      </c>
      <c r="L7331" t="s">
        <v>30</v>
      </c>
      <c r="M7331" t="s">
        <v>24</v>
      </c>
      <c r="N7331" t="s">
        <v>18087</v>
      </c>
      <c r="O7331" t="s">
        <v>19027</v>
      </c>
      <c r="P7331" t="s">
        <v>19028</v>
      </c>
    </row>
    <row r="7332" customFormat="1" spans="1:16">
      <c r="A7332" t="s">
        <v>18022</v>
      </c>
      <c r="B7332" t="s">
        <v>18023</v>
      </c>
      <c r="C7332" t="s">
        <v>1163</v>
      </c>
      <c r="D7332" t="s">
        <v>1164</v>
      </c>
      <c r="E7332" t="s">
        <v>20</v>
      </c>
      <c r="F7332" t="s">
        <v>852</v>
      </c>
      <c r="G7332">
        <v>160055487</v>
      </c>
      <c r="H7332">
        <v>160055508</v>
      </c>
      <c r="I7332" t="s">
        <v>22</v>
      </c>
      <c r="J7332">
        <v>1</v>
      </c>
      <c r="K7332">
        <v>0</v>
      </c>
      <c r="L7332" t="s">
        <v>30</v>
      </c>
      <c r="M7332" t="s">
        <v>24</v>
      </c>
      <c r="N7332" t="s">
        <v>18182</v>
      </c>
      <c r="O7332" t="s">
        <v>19029</v>
      </c>
      <c r="P7332" t="s">
        <v>19030</v>
      </c>
    </row>
    <row r="7333" customFormat="1" spans="1:16">
      <c r="A7333" t="s">
        <v>18022</v>
      </c>
      <c r="B7333" t="s">
        <v>18023</v>
      </c>
      <c r="C7333" t="s">
        <v>1169</v>
      </c>
      <c r="D7333" t="s">
        <v>1164</v>
      </c>
      <c r="E7333" t="s">
        <v>20</v>
      </c>
      <c r="F7333" t="s">
        <v>852</v>
      </c>
      <c r="G7333">
        <v>160055487</v>
      </c>
      <c r="H7333">
        <v>160055508</v>
      </c>
      <c r="I7333" t="s">
        <v>22</v>
      </c>
      <c r="J7333">
        <v>1</v>
      </c>
      <c r="K7333">
        <v>0</v>
      </c>
      <c r="L7333" t="s">
        <v>30</v>
      </c>
      <c r="M7333" t="s">
        <v>24</v>
      </c>
      <c r="N7333" t="s">
        <v>18182</v>
      </c>
      <c r="O7333" t="s">
        <v>19029</v>
      </c>
      <c r="P7333" t="s">
        <v>19030</v>
      </c>
    </row>
    <row r="7334" customFormat="1" spans="1:16">
      <c r="A7334" t="s">
        <v>18022</v>
      </c>
      <c r="B7334" t="s">
        <v>18023</v>
      </c>
      <c r="C7334" t="s">
        <v>8880</v>
      </c>
      <c r="D7334" t="s">
        <v>8881</v>
      </c>
      <c r="E7334" t="s">
        <v>20</v>
      </c>
      <c r="F7334" t="s">
        <v>852</v>
      </c>
      <c r="G7334">
        <v>160310287</v>
      </c>
      <c r="H7334">
        <v>160310307</v>
      </c>
      <c r="I7334" t="s">
        <v>37</v>
      </c>
      <c r="J7334">
        <v>2</v>
      </c>
      <c r="K7334">
        <v>0</v>
      </c>
      <c r="L7334" t="s">
        <v>30</v>
      </c>
      <c r="M7334" t="s">
        <v>24</v>
      </c>
      <c r="N7334" t="s">
        <v>18087</v>
      </c>
      <c r="O7334" t="s">
        <v>19031</v>
      </c>
      <c r="P7334" t="s">
        <v>19032</v>
      </c>
    </row>
    <row r="7335" customFormat="1" spans="1:16">
      <c r="A7335" t="s">
        <v>18022</v>
      </c>
      <c r="B7335" t="s">
        <v>18023</v>
      </c>
      <c r="C7335" t="s">
        <v>1170</v>
      </c>
      <c r="D7335" t="s">
        <v>1171</v>
      </c>
      <c r="E7335" t="s">
        <v>20</v>
      </c>
      <c r="F7335" t="s">
        <v>852</v>
      </c>
      <c r="G7335">
        <v>161130410</v>
      </c>
      <c r="H7335">
        <v>161130432</v>
      </c>
      <c r="I7335" t="s">
        <v>37</v>
      </c>
      <c r="J7335">
        <v>7</v>
      </c>
      <c r="K7335">
        <v>0</v>
      </c>
      <c r="L7335" t="s">
        <v>57</v>
      </c>
      <c r="M7335" t="s">
        <v>31</v>
      </c>
      <c r="N7335" t="s">
        <v>19033</v>
      </c>
      <c r="O7335" t="s">
        <v>19034</v>
      </c>
      <c r="P7335" t="s">
        <v>19035</v>
      </c>
    </row>
    <row r="7336" customFormat="1" spans="1:16">
      <c r="A7336" t="s">
        <v>18022</v>
      </c>
      <c r="B7336" t="s">
        <v>18023</v>
      </c>
      <c r="C7336" t="s">
        <v>19036</v>
      </c>
      <c r="D7336" t="s">
        <v>19037</v>
      </c>
      <c r="E7336" t="s">
        <v>20</v>
      </c>
      <c r="F7336" t="s">
        <v>852</v>
      </c>
      <c r="G7336">
        <v>166615283</v>
      </c>
      <c r="H7336">
        <v>166615303</v>
      </c>
      <c r="I7336" t="s">
        <v>37</v>
      </c>
      <c r="J7336">
        <v>1</v>
      </c>
      <c r="K7336">
        <v>0</v>
      </c>
      <c r="L7336" t="s">
        <v>30</v>
      </c>
      <c r="M7336" t="s">
        <v>24</v>
      </c>
      <c r="N7336" t="s">
        <v>18144</v>
      </c>
      <c r="O7336" t="s">
        <v>18354</v>
      </c>
      <c r="P7336" t="s">
        <v>19038</v>
      </c>
    </row>
    <row r="7337" customFormat="1" spans="1:16">
      <c r="A7337" t="s">
        <v>18022</v>
      </c>
      <c r="B7337" t="s">
        <v>18023</v>
      </c>
      <c r="C7337" t="s">
        <v>19039</v>
      </c>
      <c r="D7337" t="s">
        <v>19040</v>
      </c>
      <c r="E7337" t="s">
        <v>20</v>
      </c>
      <c r="F7337" t="s">
        <v>852</v>
      </c>
      <c r="G7337">
        <v>167128975</v>
      </c>
      <c r="H7337">
        <v>167128995</v>
      </c>
      <c r="I7337" t="s">
        <v>37</v>
      </c>
      <c r="J7337">
        <v>1</v>
      </c>
      <c r="K7337">
        <v>0</v>
      </c>
      <c r="L7337" t="s">
        <v>23</v>
      </c>
      <c r="M7337" t="s">
        <v>31</v>
      </c>
      <c r="N7337" t="s">
        <v>18075</v>
      </c>
      <c r="O7337" t="s">
        <v>19041</v>
      </c>
      <c r="P7337" t="s">
        <v>19042</v>
      </c>
    </row>
    <row r="7338" customFormat="1" spans="1:16">
      <c r="A7338" t="s">
        <v>18022</v>
      </c>
      <c r="B7338" t="s">
        <v>18023</v>
      </c>
      <c r="C7338" t="s">
        <v>8909</v>
      </c>
      <c r="D7338" t="s">
        <v>8910</v>
      </c>
      <c r="E7338" t="s">
        <v>20</v>
      </c>
      <c r="F7338" t="s">
        <v>852</v>
      </c>
      <c r="G7338">
        <v>172337573</v>
      </c>
      <c r="H7338">
        <v>172337594</v>
      </c>
      <c r="I7338" t="s">
        <v>22</v>
      </c>
      <c r="J7338">
        <v>1</v>
      </c>
      <c r="K7338">
        <v>0</v>
      </c>
      <c r="L7338" t="s">
        <v>30</v>
      </c>
      <c r="M7338" t="s">
        <v>31</v>
      </c>
      <c r="N7338" t="s">
        <v>19043</v>
      </c>
      <c r="O7338" t="s">
        <v>19044</v>
      </c>
      <c r="P7338" t="s">
        <v>19045</v>
      </c>
    </row>
    <row r="7339" customFormat="1" spans="1:16">
      <c r="A7339" t="s">
        <v>18022</v>
      </c>
      <c r="B7339" t="s">
        <v>18023</v>
      </c>
      <c r="C7339" t="s">
        <v>1175</v>
      </c>
      <c r="D7339" t="s">
        <v>1176</v>
      </c>
      <c r="E7339" t="s">
        <v>20</v>
      </c>
      <c r="F7339" t="s">
        <v>852</v>
      </c>
      <c r="G7339">
        <v>172412287</v>
      </c>
      <c r="H7339">
        <v>172412308</v>
      </c>
      <c r="I7339" t="s">
        <v>22</v>
      </c>
      <c r="J7339">
        <v>3</v>
      </c>
      <c r="K7339">
        <v>0</v>
      </c>
      <c r="L7339" t="s">
        <v>57</v>
      </c>
      <c r="M7339" t="s">
        <v>24</v>
      </c>
      <c r="N7339" t="s">
        <v>19046</v>
      </c>
      <c r="O7339" t="s">
        <v>8821</v>
      </c>
      <c r="P7339" t="s">
        <v>19047</v>
      </c>
    </row>
    <row r="7340" customFormat="1" spans="1:16">
      <c r="A7340" t="s">
        <v>18022</v>
      </c>
      <c r="B7340" t="s">
        <v>18023</v>
      </c>
      <c r="C7340" t="s">
        <v>19048</v>
      </c>
      <c r="D7340" t="s">
        <v>19049</v>
      </c>
      <c r="E7340" t="s">
        <v>20</v>
      </c>
      <c r="F7340" t="s">
        <v>852</v>
      </c>
      <c r="G7340">
        <v>172928466</v>
      </c>
      <c r="H7340">
        <v>172928490</v>
      </c>
      <c r="I7340" t="s">
        <v>22</v>
      </c>
      <c r="J7340">
        <v>1</v>
      </c>
      <c r="K7340">
        <v>0</v>
      </c>
      <c r="L7340" t="s">
        <v>23</v>
      </c>
      <c r="M7340" t="s">
        <v>24</v>
      </c>
      <c r="N7340" t="s">
        <v>19050</v>
      </c>
      <c r="O7340" t="s">
        <v>19051</v>
      </c>
      <c r="P7340" t="s">
        <v>19052</v>
      </c>
    </row>
    <row r="7341" customFormat="1" spans="1:16">
      <c r="A7341" t="s">
        <v>18022</v>
      </c>
      <c r="B7341" t="s">
        <v>18023</v>
      </c>
      <c r="C7341" t="s">
        <v>19053</v>
      </c>
      <c r="D7341" t="s">
        <v>19054</v>
      </c>
      <c r="E7341" t="s">
        <v>20</v>
      </c>
      <c r="F7341" t="s">
        <v>852</v>
      </c>
      <c r="G7341">
        <v>175087811</v>
      </c>
      <c r="H7341">
        <v>175087831</v>
      </c>
      <c r="I7341" t="s">
        <v>37</v>
      </c>
      <c r="J7341">
        <v>2</v>
      </c>
      <c r="K7341">
        <v>0</v>
      </c>
      <c r="L7341" t="s">
        <v>57</v>
      </c>
      <c r="M7341" t="s">
        <v>31</v>
      </c>
      <c r="N7341" t="s">
        <v>18033</v>
      </c>
      <c r="O7341" t="s">
        <v>18034</v>
      </c>
      <c r="P7341" t="s">
        <v>19055</v>
      </c>
    </row>
    <row r="7342" customFormat="1" spans="1:16">
      <c r="A7342" t="s">
        <v>18022</v>
      </c>
      <c r="B7342" t="s">
        <v>18023</v>
      </c>
      <c r="C7342" t="s">
        <v>1179</v>
      </c>
      <c r="D7342" t="s">
        <v>1180</v>
      </c>
      <c r="E7342" t="s">
        <v>20</v>
      </c>
      <c r="F7342" t="s">
        <v>852</v>
      </c>
      <c r="G7342">
        <v>175216375</v>
      </c>
      <c r="H7342">
        <v>175216394</v>
      </c>
      <c r="I7342" t="s">
        <v>37</v>
      </c>
      <c r="J7342">
        <v>1</v>
      </c>
      <c r="K7342">
        <v>1</v>
      </c>
      <c r="L7342" t="s">
        <v>30</v>
      </c>
      <c r="M7342" t="s">
        <v>24</v>
      </c>
      <c r="N7342" t="s">
        <v>18045</v>
      </c>
      <c r="O7342" t="s">
        <v>19056</v>
      </c>
      <c r="P7342" t="s">
        <v>19057</v>
      </c>
    </row>
    <row r="7343" customFormat="1" spans="1:16">
      <c r="A7343" t="s">
        <v>18022</v>
      </c>
      <c r="B7343" t="s">
        <v>18023</v>
      </c>
      <c r="C7343" t="s">
        <v>8934</v>
      </c>
      <c r="D7343" t="s">
        <v>8935</v>
      </c>
      <c r="E7343" t="s">
        <v>20</v>
      </c>
      <c r="F7343" t="s">
        <v>852</v>
      </c>
      <c r="G7343">
        <v>178407959</v>
      </c>
      <c r="H7343">
        <v>178407979</v>
      </c>
      <c r="I7343" t="s">
        <v>22</v>
      </c>
      <c r="J7343">
        <v>9</v>
      </c>
      <c r="K7343">
        <v>0</v>
      </c>
      <c r="L7343" t="s">
        <v>57</v>
      </c>
      <c r="M7343" t="s">
        <v>24</v>
      </c>
      <c r="N7343" t="s">
        <v>18057</v>
      </c>
      <c r="O7343" t="s">
        <v>19058</v>
      </c>
      <c r="P7343" t="s">
        <v>19059</v>
      </c>
    </row>
    <row r="7344" customFormat="1" spans="1:16">
      <c r="A7344" t="s">
        <v>18022</v>
      </c>
      <c r="B7344" t="s">
        <v>18023</v>
      </c>
      <c r="C7344" t="s">
        <v>19060</v>
      </c>
      <c r="D7344" t="s">
        <v>19061</v>
      </c>
      <c r="E7344" t="s">
        <v>20</v>
      </c>
      <c r="F7344" t="s">
        <v>852</v>
      </c>
      <c r="G7344">
        <v>179291332</v>
      </c>
      <c r="H7344">
        <v>179291349</v>
      </c>
      <c r="I7344" t="s">
        <v>22</v>
      </c>
      <c r="J7344">
        <v>1</v>
      </c>
      <c r="K7344">
        <v>0</v>
      </c>
      <c r="L7344" t="s">
        <v>23</v>
      </c>
      <c r="M7344" t="s">
        <v>24</v>
      </c>
      <c r="N7344" t="s">
        <v>18087</v>
      </c>
      <c r="O7344" t="s">
        <v>19062</v>
      </c>
      <c r="P7344" t="s">
        <v>19063</v>
      </c>
    </row>
    <row r="7345" customFormat="1" spans="1:16">
      <c r="A7345" t="s">
        <v>18022</v>
      </c>
      <c r="B7345" t="s">
        <v>18023</v>
      </c>
      <c r="C7345" t="s">
        <v>14501</v>
      </c>
      <c r="D7345" t="s">
        <v>14502</v>
      </c>
      <c r="E7345" t="s">
        <v>20</v>
      </c>
      <c r="F7345" t="s">
        <v>852</v>
      </c>
      <c r="G7345">
        <v>179425439</v>
      </c>
      <c r="H7345">
        <v>179425457</v>
      </c>
      <c r="I7345" t="s">
        <v>37</v>
      </c>
      <c r="J7345">
        <v>1</v>
      </c>
      <c r="K7345">
        <v>0</v>
      </c>
      <c r="L7345" t="s">
        <v>23</v>
      </c>
      <c r="M7345" t="s">
        <v>24</v>
      </c>
      <c r="N7345" t="s">
        <v>18087</v>
      </c>
      <c r="O7345" t="s">
        <v>19064</v>
      </c>
      <c r="P7345" t="s">
        <v>19065</v>
      </c>
    </row>
    <row r="7346" customFormat="1" spans="1:16">
      <c r="A7346" t="s">
        <v>18022</v>
      </c>
      <c r="B7346" t="s">
        <v>18023</v>
      </c>
      <c r="C7346" t="s">
        <v>14501</v>
      </c>
      <c r="D7346" t="s">
        <v>14502</v>
      </c>
      <c r="E7346" t="s">
        <v>20</v>
      </c>
      <c r="F7346" t="s">
        <v>852</v>
      </c>
      <c r="G7346">
        <v>179634839</v>
      </c>
      <c r="H7346">
        <v>179634860</v>
      </c>
      <c r="I7346" t="s">
        <v>37</v>
      </c>
      <c r="J7346">
        <v>1</v>
      </c>
      <c r="K7346">
        <v>0</v>
      </c>
      <c r="L7346" t="s">
        <v>23</v>
      </c>
      <c r="M7346" t="s">
        <v>31</v>
      </c>
      <c r="N7346" t="s">
        <v>18147</v>
      </c>
      <c r="O7346" t="s">
        <v>19066</v>
      </c>
      <c r="P7346" t="s">
        <v>19067</v>
      </c>
    </row>
    <row r="7347" customFormat="1" spans="1:16">
      <c r="A7347" t="s">
        <v>18022</v>
      </c>
      <c r="B7347" t="s">
        <v>18023</v>
      </c>
      <c r="C7347" t="s">
        <v>19068</v>
      </c>
      <c r="D7347" t="s">
        <v>14502</v>
      </c>
      <c r="E7347" t="s">
        <v>20</v>
      </c>
      <c r="F7347" t="s">
        <v>852</v>
      </c>
      <c r="G7347">
        <v>179634839</v>
      </c>
      <c r="H7347">
        <v>179634860</v>
      </c>
      <c r="I7347" t="s">
        <v>37</v>
      </c>
      <c r="J7347">
        <v>1</v>
      </c>
      <c r="K7347">
        <v>0</v>
      </c>
      <c r="L7347" t="s">
        <v>23</v>
      </c>
      <c r="M7347" t="s">
        <v>31</v>
      </c>
      <c r="N7347" t="s">
        <v>18147</v>
      </c>
      <c r="O7347" t="s">
        <v>19066</v>
      </c>
      <c r="P7347" t="s">
        <v>19067</v>
      </c>
    </row>
    <row r="7348" customFormat="1" spans="1:16">
      <c r="A7348" t="s">
        <v>18022</v>
      </c>
      <c r="B7348" t="s">
        <v>18023</v>
      </c>
      <c r="C7348" t="s">
        <v>1186</v>
      </c>
      <c r="D7348" t="s">
        <v>1187</v>
      </c>
      <c r="E7348" t="s">
        <v>20</v>
      </c>
      <c r="F7348" t="s">
        <v>852</v>
      </c>
      <c r="G7348">
        <v>184035684</v>
      </c>
      <c r="H7348">
        <v>184035701</v>
      </c>
      <c r="I7348" t="s">
        <v>22</v>
      </c>
      <c r="J7348">
        <v>1</v>
      </c>
      <c r="K7348">
        <v>0</v>
      </c>
      <c r="L7348" t="s">
        <v>30</v>
      </c>
      <c r="M7348" t="s">
        <v>31</v>
      </c>
      <c r="N7348" t="s">
        <v>18057</v>
      </c>
      <c r="O7348" t="s">
        <v>18865</v>
      </c>
      <c r="P7348" t="s">
        <v>18866</v>
      </c>
    </row>
    <row r="7349" customFormat="1" spans="1:16">
      <c r="A7349" t="s">
        <v>18022</v>
      </c>
      <c r="B7349" t="s">
        <v>18023</v>
      </c>
      <c r="C7349" t="s">
        <v>8949</v>
      </c>
      <c r="D7349" t="s">
        <v>8950</v>
      </c>
      <c r="E7349" t="s">
        <v>20</v>
      </c>
      <c r="F7349" t="s">
        <v>852</v>
      </c>
      <c r="G7349">
        <v>187543418</v>
      </c>
      <c r="H7349">
        <v>187543438</v>
      </c>
      <c r="I7349" t="s">
        <v>22</v>
      </c>
      <c r="J7349">
        <v>1</v>
      </c>
      <c r="K7349">
        <v>0</v>
      </c>
      <c r="L7349" t="s">
        <v>30</v>
      </c>
      <c r="M7349" t="s">
        <v>24</v>
      </c>
      <c r="N7349" t="s">
        <v>18033</v>
      </c>
      <c r="O7349" t="s">
        <v>18034</v>
      </c>
      <c r="P7349" t="s">
        <v>19069</v>
      </c>
    </row>
    <row r="7350" customFormat="1" spans="1:16">
      <c r="A7350" t="s">
        <v>18022</v>
      </c>
      <c r="B7350" t="s">
        <v>18023</v>
      </c>
      <c r="C7350" t="s">
        <v>1193</v>
      </c>
      <c r="D7350" t="s">
        <v>1194</v>
      </c>
      <c r="E7350" t="s">
        <v>20</v>
      </c>
      <c r="F7350" t="s">
        <v>852</v>
      </c>
      <c r="G7350">
        <v>189863022</v>
      </c>
      <c r="H7350">
        <v>189863042</v>
      </c>
      <c r="I7350" t="s">
        <v>22</v>
      </c>
      <c r="J7350">
        <v>1</v>
      </c>
      <c r="K7350">
        <v>0</v>
      </c>
      <c r="L7350" t="s">
        <v>30</v>
      </c>
      <c r="M7350" t="s">
        <v>31</v>
      </c>
      <c r="N7350" t="s">
        <v>18144</v>
      </c>
      <c r="O7350" t="s">
        <v>18145</v>
      </c>
      <c r="P7350" t="s">
        <v>19070</v>
      </c>
    </row>
    <row r="7351" customFormat="1" spans="1:16">
      <c r="A7351" t="s">
        <v>18022</v>
      </c>
      <c r="B7351" t="s">
        <v>18023</v>
      </c>
      <c r="C7351" t="s">
        <v>1193</v>
      </c>
      <c r="D7351" t="s">
        <v>1194</v>
      </c>
      <c r="E7351" t="s">
        <v>20</v>
      </c>
      <c r="F7351" t="s">
        <v>852</v>
      </c>
      <c r="G7351">
        <v>189874960</v>
      </c>
      <c r="H7351">
        <v>189874980</v>
      </c>
      <c r="I7351" t="s">
        <v>22</v>
      </c>
      <c r="J7351">
        <v>9</v>
      </c>
      <c r="K7351">
        <v>0</v>
      </c>
      <c r="L7351" t="s">
        <v>57</v>
      </c>
      <c r="M7351" t="s">
        <v>31</v>
      </c>
      <c r="N7351" t="s">
        <v>18162</v>
      </c>
      <c r="O7351" t="s">
        <v>19071</v>
      </c>
      <c r="P7351" t="s">
        <v>19072</v>
      </c>
    </row>
    <row r="7352" customFormat="1" spans="1:16">
      <c r="A7352" t="s">
        <v>18022</v>
      </c>
      <c r="B7352" t="s">
        <v>18023</v>
      </c>
      <c r="C7352" t="s">
        <v>1195</v>
      </c>
      <c r="D7352" t="s">
        <v>1196</v>
      </c>
      <c r="E7352" t="s">
        <v>20</v>
      </c>
      <c r="F7352" t="s">
        <v>852</v>
      </c>
      <c r="G7352">
        <v>189923230</v>
      </c>
      <c r="H7352">
        <v>189923251</v>
      </c>
      <c r="I7352" t="s">
        <v>37</v>
      </c>
      <c r="J7352">
        <v>5</v>
      </c>
      <c r="K7352">
        <v>0</v>
      </c>
      <c r="L7352" t="s">
        <v>57</v>
      </c>
      <c r="M7352" t="s">
        <v>31</v>
      </c>
      <c r="N7352" t="s">
        <v>18711</v>
      </c>
      <c r="O7352" t="s">
        <v>11541</v>
      </c>
      <c r="P7352" t="s">
        <v>19073</v>
      </c>
    </row>
    <row r="7353" customFormat="1" spans="1:16">
      <c r="A7353" t="s">
        <v>18022</v>
      </c>
      <c r="B7353" t="s">
        <v>18023</v>
      </c>
      <c r="C7353" t="s">
        <v>1195</v>
      </c>
      <c r="D7353" t="s">
        <v>1196</v>
      </c>
      <c r="E7353" t="s">
        <v>20</v>
      </c>
      <c r="F7353" t="s">
        <v>852</v>
      </c>
      <c r="G7353">
        <v>189975000</v>
      </c>
      <c r="H7353">
        <v>189975020</v>
      </c>
      <c r="I7353" t="s">
        <v>37</v>
      </c>
      <c r="J7353">
        <v>4</v>
      </c>
      <c r="K7353">
        <v>0</v>
      </c>
      <c r="L7353" t="s">
        <v>30</v>
      </c>
      <c r="M7353" t="s">
        <v>31</v>
      </c>
      <c r="N7353" t="s">
        <v>18033</v>
      </c>
      <c r="O7353" t="s">
        <v>18034</v>
      </c>
      <c r="P7353" t="s">
        <v>19074</v>
      </c>
    </row>
    <row r="7354" customFormat="1" spans="1:16">
      <c r="A7354" t="s">
        <v>18022</v>
      </c>
      <c r="B7354" t="s">
        <v>18023</v>
      </c>
      <c r="C7354" t="s">
        <v>19075</v>
      </c>
      <c r="D7354" t="s">
        <v>19076</v>
      </c>
      <c r="E7354" t="s">
        <v>20</v>
      </c>
      <c r="F7354" t="s">
        <v>852</v>
      </c>
      <c r="G7354">
        <v>190708731</v>
      </c>
      <c r="H7354">
        <v>190708754</v>
      </c>
      <c r="I7354" t="s">
        <v>22</v>
      </c>
      <c r="J7354">
        <v>1</v>
      </c>
      <c r="K7354">
        <v>0</v>
      </c>
      <c r="L7354" t="s">
        <v>23</v>
      </c>
      <c r="M7354" t="s">
        <v>24</v>
      </c>
      <c r="N7354" t="s">
        <v>19077</v>
      </c>
      <c r="O7354" t="s">
        <v>19078</v>
      </c>
      <c r="P7354" t="s">
        <v>19079</v>
      </c>
    </row>
    <row r="7355" customFormat="1" spans="1:16">
      <c r="A7355" t="s">
        <v>18022</v>
      </c>
      <c r="B7355" t="s">
        <v>18023</v>
      </c>
      <c r="C7355" t="s">
        <v>1211</v>
      </c>
      <c r="D7355" t="s">
        <v>1212</v>
      </c>
      <c r="E7355" t="s">
        <v>20</v>
      </c>
      <c r="F7355" t="s">
        <v>852</v>
      </c>
      <c r="G7355">
        <v>192194713</v>
      </c>
      <c r="H7355">
        <v>192194736</v>
      </c>
      <c r="I7355" t="s">
        <v>22</v>
      </c>
      <c r="J7355">
        <v>3</v>
      </c>
      <c r="K7355">
        <v>0</v>
      </c>
      <c r="L7355" t="s">
        <v>196</v>
      </c>
      <c r="M7355" t="s">
        <v>31</v>
      </c>
      <c r="N7355" t="s">
        <v>19080</v>
      </c>
      <c r="O7355" t="s">
        <v>19081</v>
      </c>
      <c r="P7355" t="s">
        <v>19082</v>
      </c>
    </row>
    <row r="7356" customFormat="1" spans="1:16">
      <c r="A7356" t="s">
        <v>18022</v>
      </c>
      <c r="B7356" t="s">
        <v>18023</v>
      </c>
      <c r="C7356" t="s">
        <v>1211</v>
      </c>
      <c r="D7356" t="s">
        <v>1212</v>
      </c>
      <c r="E7356" t="s">
        <v>20</v>
      </c>
      <c r="F7356" t="s">
        <v>852</v>
      </c>
      <c r="G7356">
        <v>192228516</v>
      </c>
      <c r="H7356">
        <v>192228536</v>
      </c>
      <c r="I7356" t="s">
        <v>22</v>
      </c>
      <c r="J7356">
        <v>3</v>
      </c>
      <c r="K7356">
        <v>0</v>
      </c>
      <c r="L7356" t="s">
        <v>30</v>
      </c>
      <c r="M7356" t="s">
        <v>31</v>
      </c>
      <c r="N7356" t="s">
        <v>18162</v>
      </c>
      <c r="O7356" t="s">
        <v>19083</v>
      </c>
      <c r="P7356" t="s">
        <v>19084</v>
      </c>
    </row>
    <row r="7357" customFormat="1" spans="1:16">
      <c r="A7357" t="s">
        <v>18022</v>
      </c>
      <c r="B7357" t="s">
        <v>18023</v>
      </c>
      <c r="C7357" t="s">
        <v>1215</v>
      </c>
      <c r="D7357" t="s">
        <v>1216</v>
      </c>
      <c r="E7357" t="s">
        <v>20</v>
      </c>
      <c r="F7357" t="s">
        <v>852</v>
      </c>
      <c r="G7357">
        <v>192701148</v>
      </c>
      <c r="H7357">
        <v>192701168</v>
      </c>
      <c r="I7357" t="s">
        <v>37</v>
      </c>
      <c r="J7357">
        <v>1</v>
      </c>
      <c r="K7357">
        <v>0</v>
      </c>
      <c r="L7357" t="s">
        <v>30</v>
      </c>
      <c r="M7357" t="s">
        <v>24</v>
      </c>
      <c r="N7357" t="s">
        <v>18144</v>
      </c>
      <c r="O7357" t="s">
        <v>18145</v>
      </c>
      <c r="P7357" t="s">
        <v>19085</v>
      </c>
    </row>
    <row r="7358" customFormat="1" spans="1:16">
      <c r="A7358" t="s">
        <v>18022</v>
      </c>
      <c r="B7358" t="s">
        <v>18023</v>
      </c>
      <c r="C7358" t="s">
        <v>1224</v>
      </c>
      <c r="D7358" t="s">
        <v>1225</v>
      </c>
      <c r="E7358" t="s">
        <v>20</v>
      </c>
      <c r="F7358" t="s">
        <v>852</v>
      </c>
      <c r="G7358">
        <v>196999007</v>
      </c>
      <c r="H7358">
        <v>196999029</v>
      </c>
      <c r="I7358" t="s">
        <v>37</v>
      </c>
      <c r="J7358">
        <v>1</v>
      </c>
      <c r="K7358">
        <v>0</v>
      </c>
      <c r="L7358" t="s">
        <v>23</v>
      </c>
      <c r="M7358" t="s">
        <v>24</v>
      </c>
      <c r="N7358" t="s">
        <v>19086</v>
      </c>
      <c r="O7358" t="s">
        <v>19087</v>
      </c>
      <c r="P7358" t="s">
        <v>19088</v>
      </c>
    </row>
    <row r="7359" customFormat="1" spans="1:16">
      <c r="A7359" t="s">
        <v>18022</v>
      </c>
      <c r="B7359" t="s">
        <v>18023</v>
      </c>
      <c r="C7359" t="s">
        <v>19089</v>
      </c>
      <c r="D7359" t="s">
        <v>19090</v>
      </c>
      <c r="E7359" t="s">
        <v>20</v>
      </c>
      <c r="F7359" t="s">
        <v>852</v>
      </c>
      <c r="G7359">
        <v>197187247</v>
      </c>
      <c r="H7359">
        <v>197187268</v>
      </c>
      <c r="I7359" t="s">
        <v>37</v>
      </c>
      <c r="J7359">
        <v>1</v>
      </c>
      <c r="K7359">
        <v>0</v>
      </c>
      <c r="L7359" t="s">
        <v>23</v>
      </c>
      <c r="M7359" t="s">
        <v>31</v>
      </c>
      <c r="N7359" t="s">
        <v>18066</v>
      </c>
      <c r="O7359" t="s">
        <v>19091</v>
      </c>
      <c r="P7359" t="s">
        <v>19092</v>
      </c>
    </row>
    <row r="7360" customFormat="1" spans="1:16">
      <c r="A7360" t="s">
        <v>18022</v>
      </c>
      <c r="B7360" t="s">
        <v>18023</v>
      </c>
      <c r="C7360" t="s">
        <v>19093</v>
      </c>
      <c r="D7360" t="s">
        <v>19094</v>
      </c>
      <c r="E7360" t="s">
        <v>20</v>
      </c>
      <c r="F7360" t="s">
        <v>852</v>
      </c>
      <c r="G7360">
        <v>198361958</v>
      </c>
      <c r="H7360">
        <v>198361978</v>
      </c>
      <c r="I7360" t="s">
        <v>37</v>
      </c>
      <c r="J7360">
        <v>21</v>
      </c>
      <c r="K7360">
        <v>0</v>
      </c>
      <c r="L7360" t="s">
        <v>87</v>
      </c>
      <c r="M7360" t="s">
        <v>24</v>
      </c>
      <c r="N7360" t="s">
        <v>18125</v>
      </c>
      <c r="O7360" t="s">
        <v>18154</v>
      </c>
      <c r="P7360" t="s">
        <v>19095</v>
      </c>
    </row>
    <row r="7361" customFormat="1" spans="1:16">
      <c r="A7361" t="s">
        <v>18022</v>
      </c>
      <c r="B7361" t="s">
        <v>18023</v>
      </c>
      <c r="C7361" t="s">
        <v>19096</v>
      </c>
      <c r="D7361" t="s">
        <v>19094</v>
      </c>
      <c r="E7361" t="s">
        <v>20</v>
      </c>
      <c r="F7361" t="s">
        <v>852</v>
      </c>
      <c r="G7361">
        <v>198361958</v>
      </c>
      <c r="H7361">
        <v>198361978</v>
      </c>
      <c r="I7361" t="s">
        <v>37</v>
      </c>
      <c r="J7361">
        <v>21</v>
      </c>
      <c r="K7361">
        <v>0</v>
      </c>
      <c r="L7361" t="s">
        <v>87</v>
      </c>
      <c r="M7361" t="s">
        <v>24</v>
      </c>
      <c r="N7361" t="s">
        <v>18125</v>
      </c>
      <c r="O7361" t="s">
        <v>18154</v>
      </c>
      <c r="P7361" t="s">
        <v>19095</v>
      </c>
    </row>
    <row r="7362" customFormat="1" spans="1:16">
      <c r="A7362" t="s">
        <v>18022</v>
      </c>
      <c r="B7362" t="s">
        <v>18023</v>
      </c>
      <c r="C7362" t="s">
        <v>19097</v>
      </c>
      <c r="D7362" t="s">
        <v>19098</v>
      </c>
      <c r="E7362" t="s">
        <v>20</v>
      </c>
      <c r="F7362" t="s">
        <v>852</v>
      </c>
      <c r="G7362">
        <v>200213800</v>
      </c>
      <c r="H7362">
        <v>200213824</v>
      </c>
      <c r="I7362" t="s">
        <v>37</v>
      </c>
      <c r="J7362">
        <v>2</v>
      </c>
      <c r="K7362">
        <v>0</v>
      </c>
      <c r="L7362" t="s">
        <v>57</v>
      </c>
      <c r="M7362" t="s">
        <v>31</v>
      </c>
      <c r="N7362" t="s">
        <v>19099</v>
      </c>
      <c r="O7362" t="s">
        <v>19100</v>
      </c>
      <c r="P7362" t="s">
        <v>19101</v>
      </c>
    </row>
    <row r="7363" customFormat="1" spans="1:16">
      <c r="A7363" t="s">
        <v>18022</v>
      </c>
      <c r="B7363" t="s">
        <v>18023</v>
      </c>
      <c r="C7363" t="s">
        <v>14535</v>
      </c>
      <c r="D7363" t="s">
        <v>14536</v>
      </c>
      <c r="E7363" t="s">
        <v>20</v>
      </c>
      <c r="F7363" t="s">
        <v>852</v>
      </c>
      <c r="G7363">
        <v>200776469</v>
      </c>
      <c r="H7363">
        <v>200776488</v>
      </c>
      <c r="I7363" t="s">
        <v>22</v>
      </c>
      <c r="J7363">
        <v>1</v>
      </c>
      <c r="K7363">
        <v>0</v>
      </c>
      <c r="L7363" t="s">
        <v>597</v>
      </c>
      <c r="M7363" t="s">
        <v>24</v>
      </c>
      <c r="N7363" t="s">
        <v>18087</v>
      </c>
      <c r="O7363" t="s">
        <v>19102</v>
      </c>
      <c r="P7363" t="s">
        <v>19103</v>
      </c>
    </row>
    <row r="7364" customFormat="1" spans="1:16">
      <c r="A7364" t="s">
        <v>18022</v>
      </c>
      <c r="B7364" t="s">
        <v>18023</v>
      </c>
      <c r="C7364" t="s">
        <v>14538</v>
      </c>
      <c r="D7364" t="s">
        <v>14539</v>
      </c>
      <c r="E7364" t="s">
        <v>20</v>
      </c>
      <c r="F7364" t="s">
        <v>852</v>
      </c>
      <c r="G7364">
        <v>201725095</v>
      </c>
      <c r="H7364">
        <v>201725117</v>
      </c>
      <c r="I7364" t="s">
        <v>37</v>
      </c>
      <c r="J7364">
        <v>2</v>
      </c>
      <c r="K7364">
        <v>0</v>
      </c>
      <c r="L7364" t="s">
        <v>23</v>
      </c>
      <c r="M7364" t="s">
        <v>24</v>
      </c>
      <c r="N7364" t="s">
        <v>19104</v>
      </c>
      <c r="O7364" t="s">
        <v>19105</v>
      </c>
      <c r="P7364" t="s">
        <v>19106</v>
      </c>
    </row>
    <row r="7365" customFormat="1" spans="1:16">
      <c r="A7365" t="s">
        <v>18022</v>
      </c>
      <c r="B7365" t="s">
        <v>18023</v>
      </c>
      <c r="C7365" t="s">
        <v>19107</v>
      </c>
      <c r="D7365" t="s">
        <v>19108</v>
      </c>
      <c r="E7365" t="s">
        <v>20</v>
      </c>
      <c r="F7365" t="s">
        <v>852</v>
      </c>
      <c r="G7365">
        <v>202149925</v>
      </c>
      <c r="H7365">
        <v>202149944</v>
      </c>
      <c r="I7365" t="s">
        <v>22</v>
      </c>
      <c r="J7365">
        <v>5</v>
      </c>
      <c r="K7365">
        <v>0</v>
      </c>
      <c r="L7365" t="s">
        <v>57</v>
      </c>
      <c r="M7365" t="s">
        <v>24</v>
      </c>
      <c r="N7365" t="s">
        <v>18162</v>
      </c>
      <c r="O7365" t="s">
        <v>19109</v>
      </c>
      <c r="P7365" t="s">
        <v>19110</v>
      </c>
    </row>
    <row r="7366" customFormat="1" spans="1:16">
      <c r="A7366" t="s">
        <v>18022</v>
      </c>
      <c r="B7366" t="s">
        <v>18023</v>
      </c>
      <c r="C7366" t="s">
        <v>1230</v>
      </c>
      <c r="D7366" t="s">
        <v>1231</v>
      </c>
      <c r="E7366" t="s">
        <v>20</v>
      </c>
      <c r="F7366" t="s">
        <v>852</v>
      </c>
      <c r="G7366">
        <v>202245483</v>
      </c>
      <c r="H7366">
        <v>202245503</v>
      </c>
      <c r="I7366" t="s">
        <v>37</v>
      </c>
      <c r="J7366">
        <v>3</v>
      </c>
      <c r="K7366">
        <v>0</v>
      </c>
      <c r="L7366" t="s">
        <v>30</v>
      </c>
      <c r="M7366" t="s">
        <v>24</v>
      </c>
      <c r="N7366" t="s">
        <v>18075</v>
      </c>
      <c r="O7366" t="s">
        <v>19111</v>
      </c>
      <c r="P7366" t="s">
        <v>19112</v>
      </c>
    </row>
    <row r="7367" customFormat="1" spans="1:16">
      <c r="A7367" t="s">
        <v>18022</v>
      </c>
      <c r="B7367" t="s">
        <v>18023</v>
      </c>
      <c r="C7367" t="s">
        <v>19113</v>
      </c>
      <c r="D7367" t="s">
        <v>19114</v>
      </c>
      <c r="E7367" t="s">
        <v>20</v>
      </c>
      <c r="F7367" t="s">
        <v>852</v>
      </c>
      <c r="G7367">
        <v>202632009</v>
      </c>
      <c r="H7367">
        <v>202632031</v>
      </c>
      <c r="I7367" t="s">
        <v>37</v>
      </c>
      <c r="J7367">
        <v>2</v>
      </c>
      <c r="K7367">
        <v>0</v>
      </c>
      <c r="L7367" t="s">
        <v>30</v>
      </c>
      <c r="M7367" t="s">
        <v>24</v>
      </c>
      <c r="N7367" t="s">
        <v>19115</v>
      </c>
      <c r="O7367" t="s">
        <v>19116</v>
      </c>
      <c r="P7367" t="s">
        <v>19117</v>
      </c>
    </row>
    <row r="7368" customFormat="1" spans="1:16">
      <c r="A7368" t="s">
        <v>18022</v>
      </c>
      <c r="B7368" t="s">
        <v>18023</v>
      </c>
      <c r="C7368" t="s">
        <v>6630</v>
      </c>
      <c r="D7368" t="s">
        <v>6631</v>
      </c>
      <c r="E7368" t="s">
        <v>20</v>
      </c>
      <c r="F7368" t="s">
        <v>852</v>
      </c>
      <c r="G7368">
        <v>203620366</v>
      </c>
      <c r="H7368">
        <v>203620386</v>
      </c>
      <c r="I7368" t="s">
        <v>22</v>
      </c>
      <c r="J7368">
        <v>1</v>
      </c>
      <c r="K7368">
        <v>0</v>
      </c>
      <c r="L7368" t="s">
        <v>30</v>
      </c>
      <c r="M7368" t="s">
        <v>31</v>
      </c>
      <c r="N7368" t="s">
        <v>18057</v>
      </c>
      <c r="O7368" t="s">
        <v>19118</v>
      </c>
      <c r="P7368" t="s">
        <v>19119</v>
      </c>
    </row>
    <row r="7369" customFormat="1" spans="1:16">
      <c r="A7369" t="s">
        <v>18022</v>
      </c>
      <c r="B7369" t="s">
        <v>18023</v>
      </c>
      <c r="C7369" t="s">
        <v>1234</v>
      </c>
      <c r="D7369" t="s">
        <v>1235</v>
      </c>
      <c r="E7369" t="s">
        <v>20</v>
      </c>
      <c r="F7369" t="s">
        <v>852</v>
      </c>
      <c r="G7369">
        <v>203977862</v>
      </c>
      <c r="H7369">
        <v>203977882</v>
      </c>
      <c r="I7369" t="s">
        <v>22</v>
      </c>
      <c r="J7369">
        <v>1</v>
      </c>
      <c r="K7369">
        <v>0</v>
      </c>
      <c r="L7369" t="s">
        <v>23</v>
      </c>
      <c r="M7369" t="s">
        <v>24</v>
      </c>
      <c r="N7369" t="s">
        <v>18033</v>
      </c>
      <c r="O7369" t="s">
        <v>18034</v>
      </c>
      <c r="P7369" t="s">
        <v>19120</v>
      </c>
    </row>
    <row r="7370" customFormat="1" spans="1:16">
      <c r="A7370" t="s">
        <v>18022</v>
      </c>
      <c r="B7370" t="s">
        <v>18023</v>
      </c>
      <c r="C7370" t="s">
        <v>6634</v>
      </c>
      <c r="D7370" t="s">
        <v>6635</v>
      </c>
      <c r="E7370" t="s">
        <v>20</v>
      </c>
      <c r="F7370" t="s">
        <v>852</v>
      </c>
      <c r="G7370">
        <v>206864166</v>
      </c>
      <c r="H7370">
        <v>206864185</v>
      </c>
      <c r="I7370" t="s">
        <v>37</v>
      </c>
      <c r="J7370">
        <v>1</v>
      </c>
      <c r="K7370">
        <v>0</v>
      </c>
      <c r="L7370" t="s">
        <v>30</v>
      </c>
      <c r="M7370" t="s">
        <v>24</v>
      </c>
      <c r="N7370" t="s">
        <v>18087</v>
      </c>
      <c r="O7370" t="s">
        <v>18263</v>
      </c>
      <c r="P7370" t="s">
        <v>19121</v>
      </c>
    </row>
    <row r="7371" customFormat="1" spans="1:16">
      <c r="A7371" t="s">
        <v>18022</v>
      </c>
      <c r="B7371" t="s">
        <v>18023</v>
      </c>
      <c r="C7371" t="s">
        <v>19122</v>
      </c>
      <c r="D7371" t="s">
        <v>19123</v>
      </c>
      <c r="E7371" t="s">
        <v>20</v>
      </c>
      <c r="F7371" t="s">
        <v>852</v>
      </c>
      <c r="G7371">
        <v>207452854</v>
      </c>
      <c r="H7371">
        <v>207452875</v>
      </c>
      <c r="I7371" t="s">
        <v>22</v>
      </c>
      <c r="J7371">
        <v>2</v>
      </c>
      <c r="K7371">
        <v>0</v>
      </c>
      <c r="L7371" t="s">
        <v>30</v>
      </c>
      <c r="M7371" t="s">
        <v>31</v>
      </c>
      <c r="N7371" t="s">
        <v>18364</v>
      </c>
      <c r="O7371" t="s">
        <v>19124</v>
      </c>
      <c r="P7371" t="s">
        <v>19125</v>
      </c>
    </row>
    <row r="7372" customFormat="1" spans="1:16">
      <c r="A7372" t="s">
        <v>18022</v>
      </c>
      <c r="B7372" t="s">
        <v>18023</v>
      </c>
      <c r="C7372" t="s">
        <v>19126</v>
      </c>
      <c r="D7372" t="s">
        <v>19127</v>
      </c>
      <c r="E7372" t="s">
        <v>20</v>
      </c>
      <c r="F7372" t="s">
        <v>852</v>
      </c>
      <c r="G7372">
        <v>210870105</v>
      </c>
      <c r="H7372">
        <v>210870125</v>
      </c>
      <c r="I7372" t="s">
        <v>22</v>
      </c>
      <c r="J7372">
        <v>1</v>
      </c>
      <c r="K7372">
        <v>0</v>
      </c>
      <c r="L7372" t="s">
        <v>23</v>
      </c>
      <c r="M7372" t="s">
        <v>31</v>
      </c>
      <c r="N7372" t="s">
        <v>18144</v>
      </c>
      <c r="O7372" t="s">
        <v>18171</v>
      </c>
      <c r="P7372" t="s">
        <v>19128</v>
      </c>
    </row>
    <row r="7373" customFormat="1" spans="1:16">
      <c r="A7373" t="s">
        <v>18022</v>
      </c>
      <c r="B7373" t="s">
        <v>18023</v>
      </c>
      <c r="C7373" t="s">
        <v>9001</v>
      </c>
      <c r="D7373" t="s">
        <v>9000</v>
      </c>
      <c r="E7373" t="s">
        <v>20</v>
      </c>
      <c r="F7373" t="s">
        <v>852</v>
      </c>
      <c r="G7373">
        <v>216300470</v>
      </c>
      <c r="H7373">
        <v>216300488</v>
      </c>
      <c r="I7373" t="s">
        <v>37</v>
      </c>
      <c r="J7373">
        <v>13</v>
      </c>
      <c r="K7373">
        <v>0</v>
      </c>
      <c r="L7373" t="s">
        <v>57</v>
      </c>
      <c r="M7373" t="s">
        <v>24</v>
      </c>
      <c r="N7373" t="s">
        <v>18075</v>
      </c>
      <c r="O7373" t="s">
        <v>19129</v>
      </c>
      <c r="P7373" t="s">
        <v>19130</v>
      </c>
    </row>
    <row r="7374" customFormat="1" spans="1:16">
      <c r="A7374" t="s">
        <v>18022</v>
      </c>
      <c r="B7374" t="s">
        <v>18023</v>
      </c>
      <c r="C7374" t="s">
        <v>9006</v>
      </c>
      <c r="D7374" t="s">
        <v>9007</v>
      </c>
      <c r="E7374" t="s">
        <v>20</v>
      </c>
      <c r="F7374" t="s">
        <v>852</v>
      </c>
      <c r="G7374">
        <v>217539128</v>
      </c>
      <c r="H7374">
        <v>217539147</v>
      </c>
      <c r="I7374" t="s">
        <v>37</v>
      </c>
      <c r="J7374">
        <v>4</v>
      </c>
      <c r="K7374">
        <v>0</v>
      </c>
      <c r="L7374" t="s">
        <v>30</v>
      </c>
      <c r="M7374" t="s">
        <v>24</v>
      </c>
      <c r="N7374" t="s">
        <v>18162</v>
      </c>
      <c r="O7374" t="s">
        <v>19131</v>
      </c>
      <c r="P7374" t="s">
        <v>19132</v>
      </c>
    </row>
    <row r="7375" customFormat="1" spans="1:16">
      <c r="A7375" t="s">
        <v>18022</v>
      </c>
      <c r="B7375" t="s">
        <v>18023</v>
      </c>
      <c r="C7375" t="s">
        <v>1267</v>
      </c>
      <c r="D7375" t="s">
        <v>1268</v>
      </c>
      <c r="E7375" t="s">
        <v>20</v>
      </c>
      <c r="F7375" t="s">
        <v>852</v>
      </c>
      <c r="G7375">
        <v>218667965</v>
      </c>
      <c r="H7375">
        <v>218667985</v>
      </c>
      <c r="I7375" t="s">
        <v>37</v>
      </c>
      <c r="J7375">
        <v>1</v>
      </c>
      <c r="K7375">
        <v>0</v>
      </c>
      <c r="L7375" t="s">
        <v>30</v>
      </c>
      <c r="M7375" t="s">
        <v>31</v>
      </c>
      <c r="N7375" t="s">
        <v>18045</v>
      </c>
      <c r="O7375" t="s">
        <v>19133</v>
      </c>
      <c r="P7375" t="s">
        <v>19134</v>
      </c>
    </row>
    <row r="7376" customFormat="1" spans="1:16">
      <c r="A7376" t="s">
        <v>18022</v>
      </c>
      <c r="B7376" t="s">
        <v>18023</v>
      </c>
      <c r="C7376" t="s">
        <v>1267</v>
      </c>
      <c r="D7376" t="s">
        <v>1268</v>
      </c>
      <c r="E7376" t="s">
        <v>20</v>
      </c>
      <c r="F7376" t="s">
        <v>852</v>
      </c>
      <c r="G7376">
        <v>218668035</v>
      </c>
      <c r="H7376">
        <v>218668055</v>
      </c>
      <c r="I7376" t="s">
        <v>37</v>
      </c>
      <c r="J7376">
        <v>2</v>
      </c>
      <c r="K7376">
        <v>0</v>
      </c>
      <c r="L7376" t="s">
        <v>30</v>
      </c>
      <c r="M7376" t="s">
        <v>24</v>
      </c>
      <c r="N7376" t="s">
        <v>18087</v>
      </c>
      <c r="O7376" t="s">
        <v>19135</v>
      </c>
      <c r="P7376" t="s">
        <v>19136</v>
      </c>
    </row>
    <row r="7377" customFormat="1" spans="1:16">
      <c r="A7377" t="s">
        <v>18022</v>
      </c>
      <c r="B7377" t="s">
        <v>18023</v>
      </c>
      <c r="C7377" t="s">
        <v>1267</v>
      </c>
      <c r="D7377" t="s">
        <v>1268</v>
      </c>
      <c r="E7377" t="s">
        <v>20</v>
      </c>
      <c r="F7377" t="s">
        <v>852</v>
      </c>
      <c r="G7377">
        <v>218811636</v>
      </c>
      <c r="H7377">
        <v>218811656</v>
      </c>
      <c r="I7377" t="s">
        <v>37</v>
      </c>
      <c r="J7377">
        <v>1</v>
      </c>
      <c r="K7377">
        <v>0</v>
      </c>
      <c r="L7377" t="s">
        <v>30</v>
      </c>
      <c r="M7377" t="s">
        <v>24</v>
      </c>
      <c r="N7377" t="s">
        <v>18045</v>
      </c>
      <c r="O7377" t="s">
        <v>19137</v>
      </c>
      <c r="P7377" t="s">
        <v>19138</v>
      </c>
    </row>
    <row r="7378" customFormat="1" spans="1:16">
      <c r="A7378" t="s">
        <v>18022</v>
      </c>
      <c r="B7378" t="s">
        <v>18023</v>
      </c>
      <c r="C7378" t="s">
        <v>1271</v>
      </c>
      <c r="D7378" t="s">
        <v>1272</v>
      </c>
      <c r="E7378" t="s">
        <v>20</v>
      </c>
      <c r="F7378" t="s">
        <v>852</v>
      </c>
      <c r="G7378">
        <v>219209615</v>
      </c>
      <c r="H7378">
        <v>219209635</v>
      </c>
      <c r="I7378" t="s">
        <v>22</v>
      </c>
      <c r="J7378">
        <v>2</v>
      </c>
      <c r="K7378">
        <v>0</v>
      </c>
      <c r="L7378" t="s">
        <v>57</v>
      </c>
      <c r="M7378" t="s">
        <v>24</v>
      </c>
      <c r="N7378" t="s">
        <v>18033</v>
      </c>
      <c r="O7378" t="s">
        <v>18034</v>
      </c>
      <c r="P7378" t="s">
        <v>19139</v>
      </c>
    </row>
    <row r="7379" customFormat="1" spans="1:16">
      <c r="A7379" t="s">
        <v>18022</v>
      </c>
      <c r="B7379" t="s">
        <v>18023</v>
      </c>
      <c r="C7379" t="s">
        <v>1275</v>
      </c>
      <c r="D7379" t="s">
        <v>1276</v>
      </c>
      <c r="E7379" t="s">
        <v>20</v>
      </c>
      <c r="F7379" t="s">
        <v>852</v>
      </c>
      <c r="G7379">
        <v>219269698</v>
      </c>
      <c r="H7379">
        <v>219269718</v>
      </c>
      <c r="I7379" t="s">
        <v>22</v>
      </c>
      <c r="J7379">
        <v>1</v>
      </c>
      <c r="K7379">
        <v>0</v>
      </c>
      <c r="L7379" t="s">
        <v>30</v>
      </c>
      <c r="M7379" t="s">
        <v>31</v>
      </c>
      <c r="N7379" t="s">
        <v>18075</v>
      </c>
      <c r="O7379" t="s">
        <v>19140</v>
      </c>
      <c r="P7379" t="s">
        <v>19141</v>
      </c>
    </row>
    <row r="7380" customFormat="1" spans="1:16">
      <c r="A7380" t="s">
        <v>18022</v>
      </c>
      <c r="B7380" t="s">
        <v>18023</v>
      </c>
      <c r="C7380" t="s">
        <v>1283</v>
      </c>
      <c r="D7380" t="s">
        <v>1284</v>
      </c>
      <c r="E7380" t="s">
        <v>20</v>
      </c>
      <c r="F7380" t="s">
        <v>852</v>
      </c>
      <c r="G7380">
        <v>219602949</v>
      </c>
      <c r="H7380">
        <v>219602969</v>
      </c>
      <c r="I7380" t="s">
        <v>22</v>
      </c>
      <c r="J7380">
        <v>5</v>
      </c>
      <c r="K7380">
        <v>0</v>
      </c>
      <c r="L7380" t="s">
        <v>57</v>
      </c>
      <c r="M7380" t="s">
        <v>31</v>
      </c>
      <c r="N7380" t="s">
        <v>18033</v>
      </c>
      <c r="O7380" t="s">
        <v>18034</v>
      </c>
      <c r="P7380" t="s">
        <v>19142</v>
      </c>
    </row>
    <row r="7381" customFormat="1" spans="1:16">
      <c r="A7381" t="s">
        <v>18022</v>
      </c>
      <c r="B7381" t="s">
        <v>18023</v>
      </c>
      <c r="C7381" t="s">
        <v>1283</v>
      </c>
      <c r="D7381" t="s">
        <v>1284</v>
      </c>
      <c r="E7381" t="s">
        <v>20</v>
      </c>
      <c r="F7381" t="s">
        <v>852</v>
      </c>
      <c r="G7381">
        <v>219616428</v>
      </c>
      <c r="H7381">
        <v>219616448</v>
      </c>
      <c r="I7381" t="s">
        <v>22</v>
      </c>
      <c r="J7381">
        <v>1</v>
      </c>
      <c r="K7381">
        <v>0</v>
      </c>
      <c r="L7381" t="s">
        <v>30</v>
      </c>
      <c r="M7381" t="s">
        <v>24</v>
      </c>
      <c r="N7381" t="s">
        <v>18033</v>
      </c>
      <c r="O7381" t="s">
        <v>18034</v>
      </c>
      <c r="P7381" t="s">
        <v>19143</v>
      </c>
    </row>
    <row r="7382" customFormat="1" spans="1:16">
      <c r="A7382" t="s">
        <v>18022</v>
      </c>
      <c r="B7382" t="s">
        <v>18023</v>
      </c>
      <c r="C7382" t="s">
        <v>6648</v>
      </c>
      <c r="D7382" t="s">
        <v>6649</v>
      </c>
      <c r="E7382" t="s">
        <v>20</v>
      </c>
      <c r="F7382" t="s">
        <v>852</v>
      </c>
      <c r="G7382">
        <v>220083274</v>
      </c>
      <c r="H7382">
        <v>220083294</v>
      </c>
      <c r="I7382" t="s">
        <v>37</v>
      </c>
      <c r="J7382">
        <v>3</v>
      </c>
      <c r="K7382">
        <v>0</v>
      </c>
      <c r="L7382" t="s">
        <v>30</v>
      </c>
      <c r="M7382" t="s">
        <v>24</v>
      </c>
      <c r="N7382" t="s">
        <v>18193</v>
      </c>
      <c r="O7382" t="s">
        <v>18765</v>
      </c>
      <c r="P7382" t="s">
        <v>19144</v>
      </c>
    </row>
    <row r="7383" customFormat="1" spans="1:16">
      <c r="A7383" t="s">
        <v>18022</v>
      </c>
      <c r="B7383" t="s">
        <v>18023</v>
      </c>
      <c r="C7383" t="s">
        <v>19145</v>
      </c>
      <c r="D7383" t="s">
        <v>19146</v>
      </c>
      <c r="E7383" t="s">
        <v>20</v>
      </c>
      <c r="F7383" t="s">
        <v>852</v>
      </c>
      <c r="G7383">
        <v>220089318</v>
      </c>
      <c r="H7383">
        <v>220089338</v>
      </c>
      <c r="I7383" t="s">
        <v>37</v>
      </c>
      <c r="J7383">
        <v>1</v>
      </c>
      <c r="K7383">
        <v>0</v>
      </c>
      <c r="L7383" t="s">
        <v>23</v>
      </c>
      <c r="M7383" t="s">
        <v>24</v>
      </c>
      <c r="N7383" t="s">
        <v>18052</v>
      </c>
      <c r="O7383" t="s">
        <v>18053</v>
      </c>
      <c r="P7383" t="s">
        <v>19147</v>
      </c>
    </row>
    <row r="7384" customFormat="1" spans="1:16">
      <c r="A7384" t="s">
        <v>18022</v>
      </c>
      <c r="B7384" t="s">
        <v>18023</v>
      </c>
      <c r="C7384" t="s">
        <v>19148</v>
      </c>
      <c r="D7384" t="s">
        <v>19149</v>
      </c>
      <c r="E7384" t="s">
        <v>20</v>
      </c>
      <c r="F7384" t="s">
        <v>852</v>
      </c>
      <c r="G7384">
        <v>220308622</v>
      </c>
      <c r="H7384">
        <v>220308642</v>
      </c>
      <c r="I7384" t="s">
        <v>22</v>
      </c>
      <c r="J7384">
        <v>1</v>
      </c>
      <c r="K7384">
        <v>0</v>
      </c>
      <c r="L7384" t="s">
        <v>23</v>
      </c>
      <c r="M7384" t="s">
        <v>24</v>
      </c>
      <c r="N7384" t="s">
        <v>18052</v>
      </c>
      <c r="O7384" t="s">
        <v>18053</v>
      </c>
      <c r="P7384" t="s">
        <v>19150</v>
      </c>
    </row>
    <row r="7385" customFormat="1" spans="1:16">
      <c r="A7385" t="s">
        <v>18022</v>
      </c>
      <c r="B7385" t="s">
        <v>18023</v>
      </c>
      <c r="C7385" t="s">
        <v>19151</v>
      </c>
      <c r="D7385" t="s">
        <v>19152</v>
      </c>
      <c r="E7385" t="s">
        <v>20</v>
      </c>
      <c r="F7385" t="s">
        <v>852</v>
      </c>
      <c r="G7385">
        <v>220371637</v>
      </c>
      <c r="H7385">
        <v>220371661</v>
      </c>
      <c r="I7385" t="s">
        <v>22</v>
      </c>
      <c r="J7385">
        <v>1</v>
      </c>
      <c r="K7385">
        <v>2</v>
      </c>
      <c r="L7385" t="s">
        <v>30</v>
      </c>
      <c r="M7385" t="s">
        <v>24</v>
      </c>
      <c r="N7385" t="s">
        <v>19153</v>
      </c>
      <c r="O7385" t="s">
        <v>19154</v>
      </c>
      <c r="P7385" t="s">
        <v>19155</v>
      </c>
    </row>
    <row r="7386" customFormat="1" spans="1:16">
      <c r="A7386" t="s">
        <v>18022</v>
      </c>
      <c r="B7386" t="s">
        <v>18023</v>
      </c>
      <c r="C7386" t="s">
        <v>19156</v>
      </c>
      <c r="D7386" t="s">
        <v>19152</v>
      </c>
      <c r="E7386" t="s">
        <v>20</v>
      </c>
      <c r="F7386" t="s">
        <v>852</v>
      </c>
      <c r="G7386">
        <v>220371637</v>
      </c>
      <c r="H7386">
        <v>220371661</v>
      </c>
      <c r="I7386" t="s">
        <v>22</v>
      </c>
      <c r="J7386">
        <v>1</v>
      </c>
      <c r="K7386">
        <v>2</v>
      </c>
      <c r="L7386" t="s">
        <v>30</v>
      </c>
      <c r="M7386" t="s">
        <v>24</v>
      </c>
      <c r="N7386" t="s">
        <v>19153</v>
      </c>
      <c r="O7386" t="s">
        <v>19154</v>
      </c>
      <c r="P7386" t="s">
        <v>19155</v>
      </c>
    </row>
    <row r="7387" customFormat="1" spans="1:16">
      <c r="A7387" t="s">
        <v>18022</v>
      </c>
      <c r="B7387" t="s">
        <v>18023</v>
      </c>
      <c r="C7387" t="s">
        <v>19157</v>
      </c>
      <c r="D7387" t="s">
        <v>19158</v>
      </c>
      <c r="E7387" t="s">
        <v>20</v>
      </c>
      <c r="F7387" t="s">
        <v>852</v>
      </c>
      <c r="G7387">
        <v>220405809</v>
      </c>
      <c r="H7387">
        <v>220405829</v>
      </c>
      <c r="I7387" t="s">
        <v>37</v>
      </c>
      <c r="J7387">
        <v>1</v>
      </c>
      <c r="K7387">
        <v>0</v>
      </c>
      <c r="L7387" t="s">
        <v>30</v>
      </c>
      <c r="M7387" t="s">
        <v>24</v>
      </c>
      <c r="N7387" t="s">
        <v>18033</v>
      </c>
      <c r="O7387" t="s">
        <v>18034</v>
      </c>
      <c r="P7387" t="s">
        <v>19159</v>
      </c>
    </row>
    <row r="7388" customFormat="1" spans="1:16">
      <c r="A7388" t="s">
        <v>18022</v>
      </c>
      <c r="B7388" t="s">
        <v>18023</v>
      </c>
      <c r="C7388" t="s">
        <v>19160</v>
      </c>
      <c r="D7388" t="s">
        <v>19161</v>
      </c>
      <c r="E7388" t="s">
        <v>20</v>
      </c>
      <c r="F7388" t="s">
        <v>852</v>
      </c>
      <c r="G7388">
        <v>220477862</v>
      </c>
      <c r="H7388">
        <v>220477882</v>
      </c>
      <c r="I7388" t="s">
        <v>22</v>
      </c>
      <c r="J7388">
        <v>1</v>
      </c>
      <c r="K7388">
        <v>0</v>
      </c>
      <c r="L7388" t="s">
        <v>30</v>
      </c>
      <c r="M7388" t="s">
        <v>24</v>
      </c>
      <c r="N7388" t="s">
        <v>18033</v>
      </c>
      <c r="O7388" t="s">
        <v>18034</v>
      </c>
      <c r="P7388" t="s">
        <v>19162</v>
      </c>
    </row>
    <row r="7389" customFormat="1" spans="1:16">
      <c r="A7389" t="s">
        <v>18022</v>
      </c>
      <c r="B7389" t="s">
        <v>18023</v>
      </c>
      <c r="C7389" t="s">
        <v>19160</v>
      </c>
      <c r="D7389" t="s">
        <v>19161</v>
      </c>
      <c r="E7389" t="s">
        <v>20</v>
      </c>
      <c r="F7389" t="s">
        <v>852</v>
      </c>
      <c r="G7389">
        <v>220477922</v>
      </c>
      <c r="H7389">
        <v>220477942</v>
      </c>
      <c r="I7389" t="s">
        <v>22</v>
      </c>
      <c r="J7389">
        <v>2</v>
      </c>
      <c r="K7389">
        <v>0</v>
      </c>
      <c r="L7389" t="s">
        <v>30</v>
      </c>
      <c r="M7389" t="s">
        <v>24</v>
      </c>
      <c r="N7389" t="s">
        <v>18075</v>
      </c>
      <c r="O7389" t="s">
        <v>19163</v>
      </c>
      <c r="P7389" t="s">
        <v>19164</v>
      </c>
    </row>
    <row r="7390" customFormat="1" spans="1:16">
      <c r="A7390" t="s">
        <v>18022</v>
      </c>
      <c r="B7390" t="s">
        <v>18023</v>
      </c>
      <c r="C7390" t="s">
        <v>6653</v>
      </c>
      <c r="D7390" t="s">
        <v>6654</v>
      </c>
      <c r="E7390" t="s">
        <v>20</v>
      </c>
      <c r="F7390" t="s">
        <v>852</v>
      </c>
      <c r="G7390">
        <v>223765404</v>
      </c>
      <c r="H7390">
        <v>223765424</v>
      </c>
      <c r="I7390" t="s">
        <v>22</v>
      </c>
      <c r="J7390">
        <v>2</v>
      </c>
      <c r="K7390">
        <v>0</v>
      </c>
      <c r="L7390" t="s">
        <v>57</v>
      </c>
      <c r="M7390" t="s">
        <v>31</v>
      </c>
      <c r="N7390" t="s">
        <v>18033</v>
      </c>
      <c r="O7390" t="s">
        <v>18034</v>
      </c>
      <c r="P7390" t="s">
        <v>19165</v>
      </c>
    </row>
    <row r="7391" customFormat="1" spans="1:16">
      <c r="A7391" t="s">
        <v>18022</v>
      </c>
      <c r="B7391" t="s">
        <v>18023</v>
      </c>
      <c r="C7391" t="s">
        <v>6653</v>
      </c>
      <c r="D7391" t="s">
        <v>6654</v>
      </c>
      <c r="E7391" t="s">
        <v>20</v>
      </c>
      <c r="F7391" t="s">
        <v>852</v>
      </c>
      <c r="G7391">
        <v>223795471</v>
      </c>
      <c r="H7391">
        <v>223795490</v>
      </c>
      <c r="I7391" t="s">
        <v>22</v>
      </c>
      <c r="J7391">
        <v>10</v>
      </c>
      <c r="K7391">
        <v>0</v>
      </c>
      <c r="L7391" t="s">
        <v>294</v>
      </c>
      <c r="M7391" t="s">
        <v>24</v>
      </c>
      <c r="N7391" t="s">
        <v>18193</v>
      </c>
      <c r="O7391" t="s">
        <v>19166</v>
      </c>
      <c r="P7391" t="s">
        <v>19167</v>
      </c>
    </row>
    <row r="7392" customFormat="1" spans="1:16">
      <c r="A7392" t="s">
        <v>18022</v>
      </c>
      <c r="B7392" t="s">
        <v>18023</v>
      </c>
      <c r="C7392" t="s">
        <v>6656</v>
      </c>
      <c r="D7392" t="s">
        <v>6657</v>
      </c>
      <c r="E7392" t="s">
        <v>20</v>
      </c>
      <c r="F7392" t="s">
        <v>852</v>
      </c>
      <c r="G7392">
        <v>224740245</v>
      </c>
      <c r="H7392">
        <v>224740265</v>
      </c>
      <c r="I7392" t="s">
        <v>37</v>
      </c>
      <c r="J7392">
        <v>5</v>
      </c>
      <c r="K7392">
        <v>0</v>
      </c>
      <c r="L7392" t="s">
        <v>57</v>
      </c>
      <c r="M7392" t="s">
        <v>31</v>
      </c>
      <c r="N7392" t="s">
        <v>18075</v>
      </c>
      <c r="O7392" t="s">
        <v>19168</v>
      </c>
      <c r="P7392" t="s">
        <v>19169</v>
      </c>
    </row>
    <row r="7393" customFormat="1" spans="1:16">
      <c r="A7393" t="s">
        <v>18022</v>
      </c>
      <c r="B7393" t="s">
        <v>18023</v>
      </c>
      <c r="C7393" t="s">
        <v>19170</v>
      </c>
      <c r="D7393" t="s">
        <v>19171</v>
      </c>
      <c r="E7393" t="s">
        <v>20</v>
      </c>
      <c r="F7393" t="s">
        <v>852</v>
      </c>
      <c r="G7393">
        <v>224831593</v>
      </c>
      <c r="H7393">
        <v>224831613</v>
      </c>
      <c r="I7393" t="s">
        <v>22</v>
      </c>
      <c r="J7393">
        <v>3</v>
      </c>
      <c r="K7393">
        <v>0</v>
      </c>
      <c r="L7393" t="s">
        <v>57</v>
      </c>
      <c r="M7393" t="s">
        <v>31</v>
      </c>
      <c r="N7393" t="s">
        <v>18125</v>
      </c>
      <c r="O7393" t="s">
        <v>18154</v>
      </c>
      <c r="P7393" t="s">
        <v>19172</v>
      </c>
    </row>
    <row r="7394" customFormat="1" spans="1:16">
      <c r="A7394" t="s">
        <v>18022</v>
      </c>
      <c r="B7394" t="s">
        <v>18023</v>
      </c>
      <c r="C7394" t="s">
        <v>19173</v>
      </c>
      <c r="D7394" t="s">
        <v>19174</v>
      </c>
      <c r="E7394" t="s">
        <v>20</v>
      </c>
      <c r="F7394" t="s">
        <v>852</v>
      </c>
      <c r="G7394">
        <v>224866427</v>
      </c>
      <c r="H7394">
        <v>224866447</v>
      </c>
      <c r="I7394" t="s">
        <v>37</v>
      </c>
      <c r="J7394">
        <v>9</v>
      </c>
      <c r="K7394">
        <v>0</v>
      </c>
      <c r="L7394" t="s">
        <v>57</v>
      </c>
      <c r="M7394" t="s">
        <v>24</v>
      </c>
      <c r="N7394" t="s">
        <v>18087</v>
      </c>
      <c r="O7394" t="s">
        <v>19175</v>
      </c>
      <c r="P7394" t="s">
        <v>19176</v>
      </c>
    </row>
    <row r="7395" customFormat="1" spans="1:16">
      <c r="A7395" t="s">
        <v>18022</v>
      </c>
      <c r="B7395" t="s">
        <v>18023</v>
      </c>
      <c r="C7395" t="s">
        <v>19177</v>
      </c>
      <c r="D7395" t="s">
        <v>19178</v>
      </c>
      <c r="E7395" t="s">
        <v>20</v>
      </c>
      <c r="F7395" t="s">
        <v>852</v>
      </c>
      <c r="G7395">
        <v>224866427</v>
      </c>
      <c r="H7395">
        <v>224866447</v>
      </c>
      <c r="I7395" t="s">
        <v>37</v>
      </c>
      <c r="J7395">
        <v>9</v>
      </c>
      <c r="K7395">
        <v>0</v>
      </c>
      <c r="L7395" t="s">
        <v>57</v>
      </c>
      <c r="M7395" t="s">
        <v>24</v>
      </c>
      <c r="N7395" t="s">
        <v>18087</v>
      </c>
      <c r="O7395" t="s">
        <v>19175</v>
      </c>
      <c r="P7395" t="s">
        <v>19176</v>
      </c>
    </row>
    <row r="7396" customFormat="1" spans="1:16">
      <c r="A7396" t="s">
        <v>18022</v>
      </c>
      <c r="B7396" t="s">
        <v>18023</v>
      </c>
      <c r="C7396" t="s">
        <v>9019</v>
      </c>
      <c r="D7396" t="s">
        <v>1291</v>
      </c>
      <c r="E7396" t="s">
        <v>20</v>
      </c>
      <c r="F7396" t="s">
        <v>852</v>
      </c>
      <c r="G7396">
        <v>228419561</v>
      </c>
      <c r="H7396">
        <v>228419581</v>
      </c>
      <c r="I7396" t="s">
        <v>22</v>
      </c>
      <c r="J7396">
        <v>5</v>
      </c>
      <c r="K7396">
        <v>0</v>
      </c>
      <c r="L7396" t="s">
        <v>57</v>
      </c>
      <c r="M7396" t="s">
        <v>31</v>
      </c>
      <c r="N7396" t="s">
        <v>18045</v>
      </c>
      <c r="O7396" t="s">
        <v>19179</v>
      </c>
      <c r="P7396" t="s">
        <v>19180</v>
      </c>
    </row>
    <row r="7397" customFormat="1" spans="1:16">
      <c r="A7397" t="s">
        <v>18022</v>
      </c>
      <c r="B7397" t="s">
        <v>18023</v>
      </c>
      <c r="C7397" t="s">
        <v>9019</v>
      </c>
      <c r="D7397" t="s">
        <v>1291</v>
      </c>
      <c r="E7397" t="s">
        <v>20</v>
      </c>
      <c r="F7397" t="s">
        <v>852</v>
      </c>
      <c r="G7397">
        <v>228422928</v>
      </c>
      <c r="H7397">
        <v>228422949</v>
      </c>
      <c r="I7397" t="s">
        <v>22</v>
      </c>
      <c r="J7397">
        <v>1</v>
      </c>
      <c r="K7397">
        <v>0</v>
      </c>
      <c r="L7397" t="s">
        <v>23</v>
      </c>
      <c r="M7397" t="s">
        <v>31</v>
      </c>
      <c r="N7397" t="s">
        <v>19181</v>
      </c>
      <c r="O7397" t="s">
        <v>19182</v>
      </c>
      <c r="P7397" t="s">
        <v>19183</v>
      </c>
    </row>
    <row r="7398" customFormat="1" spans="1:16">
      <c r="A7398" t="s">
        <v>18022</v>
      </c>
      <c r="B7398" t="s">
        <v>18023</v>
      </c>
      <c r="C7398" t="s">
        <v>1297</v>
      </c>
      <c r="D7398" t="s">
        <v>1298</v>
      </c>
      <c r="E7398" t="s">
        <v>20</v>
      </c>
      <c r="F7398" t="s">
        <v>852</v>
      </c>
      <c r="G7398">
        <v>230695509</v>
      </c>
      <c r="H7398">
        <v>230695529</v>
      </c>
      <c r="I7398" t="s">
        <v>37</v>
      </c>
      <c r="J7398">
        <v>4</v>
      </c>
      <c r="K7398">
        <v>0</v>
      </c>
      <c r="L7398" t="s">
        <v>57</v>
      </c>
      <c r="M7398" t="s">
        <v>24</v>
      </c>
      <c r="N7398" t="s">
        <v>18052</v>
      </c>
      <c r="O7398" t="s">
        <v>18053</v>
      </c>
      <c r="P7398" t="s">
        <v>19184</v>
      </c>
    </row>
    <row r="7399" customFormat="1" spans="1:16">
      <c r="A7399" t="s">
        <v>18022</v>
      </c>
      <c r="B7399" t="s">
        <v>18023</v>
      </c>
      <c r="C7399" t="s">
        <v>19185</v>
      </c>
      <c r="D7399" t="s">
        <v>19186</v>
      </c>
      <c r="E7399" t="s">
        <v>20</v>
      </c>
      <c r="F7399" t="s">
        <v>852</v>
      </c>
      <c r="G7399">
        <v>232988478</v>
      </c>
      <c r="H7399">
        <v>232988499</v>
      </c>
      <c r="I7399" t="s">
        <v>22</v>
      </c>
      <c r="J7399">
        <v>1</v>
      </c>
      <c r="K7399">
        <v>0</v>
      </c>
      <c r="L7399" t="s">
        <v>23</v>
      </c>
      <c r="M7399" t="s">
        <v>24</v>
      </c>
      <c r="N7399" t="s">
        <v>18082</v>
      </c>
      <c r="O7399" t="s">
        <v>19187</v>
      </c>
      <c r="P7399" t="s">
        <v>19188</v>
      </c>
    </row>
    <row r="7400" customFormat="1" spans="1:16">
      <c r="A7400" t="s">
        <v>18022</v>
      </c>
      <c r="B7400" t="s">
        <v>18023</v>
      </c>
      <c r="C7400" t="s">
        <v>1317</v>
      </c>
      <c r="D7400" t="s">
        <v>1318</v>
      </c>
      <c r="E7400" t="s">
        <v>20</v>
      </c>
      <c r="F7400" t="s">
        <v>852</v>
      </c>
      <c r="G7400">
        <v>233428981</v>
      </c>
      <c r="H7400">
        <v>233429004</v>
      </c>
      <c r="I7400" t="s">
        <v>22</v>
      </c>
      <c r="J7400">
        <v>3</v>
      </c>
      <c r="K7400">
        <v>0</v>
      </c>
      <c r="L7400" t="s">
        <v>57</v>
      </c>
      <c r="M7400" t="s">
        <v>24</v>
      </c>
      <c r="N7400" t="s">
        <v>19189</v>
      </c>
      <c r="O7400" t="s">
        <v>19190</v>
      </c>
      <c r="P7400" t="s">
        <v>19191</v>
      </c>
    </row>
    <row r="7401" customFormat="1" spans="1:16">
      <c r="A7401" t="s">
        <v>18022</v>
      </c>
      <c r="B7401" t="s">
        <v>18023</v>
      </c>
      <c r="C7401" t="s">
        <v>19192</v>
      </c>
      <c r="D7401" t="s">
        <v>19193</v>
      </c>
      <c r="E7401" t="s">
        <v>20</v>
      </c>
      <c r="F7401" t="s">
        <v>852</v>
      </c>
      <c r="G7401">
        <v>234112772</v>
      </c>
      <c r="H7401">
        <v>234112789</v>
      </c>
      <c r="I7401" t="s">
        <v>22</v>
      </c>
      <c r="J7401">
        <v>1</v>
      </c>
      <c r="K7401">
        <v>0</v>
      </c>
      <c r="L7401" t="s">
        <v>30</v>
      </c>
      <c r="M7401" t="s">
        <v>31</v>
      </c>
      <c r="N7401" t="s">
        <v>18075</v>
      </c>
      <c r="O7401" t="s">
        <v>19194</v>
      </c>
      <c r="P7401" t="e">
        <f>--GCCCAGUG-ACCUGGGGAa</f>
        <v>#NAME?</v>
      </c>
    </row>
    <row r="7402" customFormat="1" spans="1:16">
      <c r="A7402" t="s">
        <v>18022</v>
      </c>
      <c r="B7402" t="s">
        <v>18023</v>
      </c>
      <c r="C7402" t="s">
        <v>19195</v>
      </c>
      <c r="D7402" t="s">
        <v>19196</v>
      </c>
      <c r="E7402" t="s">
        <v>20</v>
      </c>
      <c r="F7402" t="s">
        <v>852</v>
      </c>
      <c r="G7402">
        <v>235403960</v>
      </c>
      <c r="H7402">
        <v>235403980</v>
      </c>
      <c r="I7402" t="s">
        <v>37</v>
      </c>
      <c r="J7402">
        <v>6</v>
      </c>
      <c r="K7402">
        <v>0</v>
      </c>
      <c r="L7402" t="s">
        <v>57</v>
      </c>
      <c r="M7402" t="s">
        <v>24</v>
      </c>
      <c r="N7402" t="s">
        <v>18038</v>
      </c>
      <c r="O7402" t="s">
        <v>18039</v>
      </c>
      <c r="P7402" t="s">
        <v>19197</v>
      </c>
    </row>
    <row r="7403" customFormat="1" spans="1:16">
      <c r="A7403" t="s">
        <v>18022</v>
      </c>
      <c r="B7403" t="s">
        <v>18023</v>
      </c>
      <c r="C7403" t="s">
        <v>1335</v>
      </c>
      <c r="D7403" t="s">
        <v>1336</v>
      </c>
      <c r="E7403" t="s">
        <v>20</v>
      </c>
      <c r="F7403" t="s">
        <v>852</v>
      </c>
      <c r="G7403">
        <v>235950443</v>
      </c>
      <c r="H7403">
        <v>235950463</v>
      </c>
      <c r="I7403" t="s">
        <v>22</v>
      </c>
      <c r="J7403">
        <v>1</v>
      </c>
      <c r="K7403">
        <v>0</v>
      </c>
      <c r="L7403" t="s">
        <v>30</v>
      </c>
      <c r="M7403" t="s">
        <v>24</v>
      </c>
      <c r="N7403" t="s">
        <v>18162</v>
      </c>
      <c r="O7403" t="s">
        <v>19198</v>
      </c>
      <c r="P7403" t="s">
        <v>19199</v>
      </c>
    </row>
    <row r="7404" customFormat="1" spans="1:16">
      <c r="A7404" t="s">
        <v>18022</v>
      </c>
      <c r="B7404" t="s">
        <v>18023</v>
      </c>
      <c r="C7404" t="s">
        <v>9042</v>
      </c>
      <c r="D7404" t="s">
        <v>9043</v>
      </c>
      <c r="E7404" t="s">
        <v>20</v>
      </c>
      <c r="F7404" t="s">
        <v>852</v>
      </c>
      <c r="G7404">
        <v>238283147</v>
      </c>
      <c r="H7404">
        <v>238283169</v>
      </c>
      <c r="I7404" t="s">
        <v>37</v>
      </c>
      <c r="J7404">
        <v>2</v>
      </c>
      <c r="K7404">
        <v>0</v>
      </c>
      <c r="L7404" t="s">
        <v>30</v>
      </c>
      <c r="M7404" t="s">
        <v>24</v>
      </c>
      <c r="N7404" t="s">
        <v>19200</v>
      </c>
      <c r="O7404" t="s">
        <v>19201</v>
      </c>
      <c r="P7404" t="s">
        <v>19202</v>
      </c>
    </row>
    <row r="7405" customFormat="1" spans="1:16">
      <c r="A7405" t="s">
        <v>18022</v>
      </c>
      <c r="B7405" t="s">
        <v>18023</v>
      </c>
      <c r="C7405" t="s">
        <v>9042</v>
      </c>
      <c r="D7405" t="s">
        <v>9043</v>
      </c>
      <c r="E7405" t="s">
        <v>20</v>
      </c>
      <c r="F7405" t="s">
        <v>852</v>
      </c>
      <c r="G7405">
        <v>238283296</v>
      </c>
      <c r="H7405">
        <v>238283316</v>
      </c>
      <c r="I7405" t="s">
        <v>37</v>
      </c>
      <c r="J7405">
        <v>1</v>
      </c>
      <c r="K7405">
        <v>0</v>
      </c>
      <c r="L7405" t="s">
        <v>30</v>
      </c>
      <c r="M7405" t="s">
        <v>24</v>
      </c>
      <c r="N7405" t="s">
        <v>18075</v>
      </c>
      <c r="O7405" t="s">
        <v>19203</v>
      </c>
      <c r="P7405" t="s">
        <v>19204</v>
      </c>
    </row>
    <row r="7406" customFormat="1" spans="1:16">
      <c r="A7406" t="s">
        <v>18022</v>
      </c>
      <c r="B7406" t="s">
        <v>18023</v>
      </c>
      <c r="C7406" t="s">
        <v>19205</v>
      </c>
      <c r="D7406" t="s">
        <v>19206</v>
      </c>
      <c r="E7406" t="s">
        <v>20</v>
      </c>
      <c r="F7406" t="s">
        <v>852</v>
      </c>
      <c r="G7406">
        <v>238434414</v>
      </c>
      <c r="H7406">
        <v>238434434</v>
      </c>
      <c r="I7406" t="s">
        <v>22</v>
      </c>
      <c r="J7406">
        <v>4</v>
      </c>
      <c r="K7406">
        <v>0</v>
      </c>
      <c r="L7406" t="s">
        <v>30</v>
      </c>
      <c r="M7406" t="s">
        <v>24</v>
      </c>
      <c r="N7406" t="s">
        <v>18193</v>
      </c>
      <c r="O7406" t="s">
        <v>18194</v>
      </c>
      <c r="P7406" t="s">
        <v>19207</v>
      </c>
    </row>
    <row r="7407" customFormat="1" spans="1:16">
      <c r="A7407" t="s">
        <v>18022</v>
      </c>
      <c r="B7407" t="s">
        <v>18023</v>
      </c>
      <c r="C7407" t="s">
        <v>19208</v>
      </c>
      <c r="D7407" t="s">
        <v>19209</v>
      </c>
      <c r="E7407" t="s">
        <v>20</v>
      </c>
      <c r="F7407" t="s">
        <v>852</v>
      </c>
      <c r="G7407">
        <v>239186378</v>
      </c>
      <c r="H7407">
        <v>239186398</v>
      </c>
      <c r="I7407" t="s">
        <v>37</v>
      </c>
      <c r="J7407">
        <v>2</v>
      </c>
      <c r="K7407">
        <v>0</v>
      </c>
      <c r="L7407" t="s">
        <v>30</v>
      </c>
      <c r="M7407" t="s">
        <v>24</v>
      </c>
      <c r="N7407" t="s">
        <v>18125</v>
      </c>
      <c r="O7407" t="s">
        <v>18154</v>
      </c>
      <c r="P7407" t="s">
        <v>19210</v>
      </c>
    </row>
    <row r="7408" customFormat="1" spans="1:16">
      <c r="A7408" t="s">
        <v>18022</v>
      </c>
      <c r="B7408" t="s">
        <v>18023</v>
      </c>
      <c r="C7408" t="s">
        <v>19211</v>
      </c>
      <c r="D7408" t="s">
        <v>19212</v>
      </c>
      <c r="E7408" t="s">
        <v>20</v>
      </c>
      <c r="F7408" t="s">
        <v>852</v>
      </c>
      <c r="G7408">
        <v>239356811</v>
      </c>
      <c r="H7408">
        <v>239356831</v>
      </c>
      <c r="I7408" t="s">
        <v>22</v>
      </c>
      <c r="J7408">
        <v>3</v>
      </c>
      <c r="K7408">
        <v>0</v>
      </c>
      <c r="L7408" t="s">
        <v>90</v>
      </c>
      <c r="M7408" t="s">
        <v>24</v>
      </c>
      <c r="N7408" t="s">
        <v>18033</v>
      </c>
      <c r="O7408" t="s">
        <v>18034</v>
      </c>
      <c r="P7408" t="s">
        <v>19213</v>
      </c>
    </row>
    <row r="7409" customFormat="1" spans="1:16">
      <c r="A7409" t="s">
        <v>18022</v>
      </c>
      <c r="B7409" t="s">
        <v>18023</v>
      </c>
      <c r="C7409" t="s">
        <v>19211</v>
      </c>
      <c r="D7409" t="s">
        <v>19212</v>
      </c>
      <c r="E7409" t="s">
        <v>20</v>
      </c>
      <c r="F7409" t="s">
        <v>852</v>
      </c>
      <c r="G7409">
        <v>239357545</v>
      </c>
      <c r="H7409">
        <v>239357565</v>
      </c>
      <c r="I7409" t="s">
        <v>22</v>
      </c>
      <c r="J7409">
        <v>2</v>
      </c>
      <c r="K7409">
        <v>0</v>
      </c>
      <c r="L7409" t="s">
        <v>23</v>
      </c>
      <c r="M7409" t="s">
        <v>24</v>
      </c>
      <c r="N7409" t="s">
        <v>18193</v>
      </c>
      <c r="O7409" t="s">
        <v>18443</v>
      </c>
      <c r="P7409" t="s">
        <v>19214</v>
      </c>
    </row>
    <row r="7410" customFormat="1" spans="1:16">
      <c r="A7410" t="s">
        <v>18022</v>
      </c>
      <c r="B7410" t="s">
        <v>18023</v>
      </c>
      <c r="C7410" t="s">
        <v>19211</v>
      </c>
      <c r="D7410" t="s">
        <v>19212</v>
      </c>
      <c r="E7410" t="s">
        <v>20</v>
      </c>
      <c r="F7410" t="s">
        <v>852</v>
      </c>
      <c r="G7410">
        <v>239358865</v>
      </c>
      <c r="H7410">
        <v>239358884</v>
      </c>
      <c r="I7410" t="s">
        <v>22</v>
      </c>
      <c r="J7410">
        <v>1</v>
      </c>
      <c r="K7410">
        <v>0</v>
      </c>
      <c r="L7410" t="s">
        <v>23</v>
      </c>
      <c r="M7410" t="s">
        <v>24</v>
      </c>
      <c r="N7410" t="s">
        <v>18162</v>
      </c>
      <c r="O7410" t="s">
        <v>19215</v>
      </c>
      <c r="P7410" t="s">
        <v>19216</v>
      </c>
    </row>
    <row r="7411" customFormat="1" spans="1:16">
      <c r="A7411" t="s">
        <v>18022</v>
      </c>
      <c r="B7411" t="s">
        <v>18023</v>
      </c>
      <c r="C7411" t="s">
        <v>19211</v>
      </c>
      <c r="D7411" t="s">
        <v>19212</v>
      </c>
      <c r="E7411" t="s">
        <v>20</v>
      </c>
      <c r="F7411" t="s">
        <v>852</v>
      </c>
      <c r="G7411">
        <v>239360174</v>
      </c>
      <c r="H7411">
        <v>239360193</v>
      </c>
      <c r="I7411" t="s">
        <v>22</v>
      </c>
      <c r="J7411">
        <v>4</v>
      </c>
      <c r="K7411">
        <v>0</v>
      </c>
      <c r="L7411" t="s">
        <v>30</v>
      </c>
      <c r="M7411" t="s">
        <v>24</v>
      </c>
      <c r="N7411" t="s">
        <v>18075</v>
      </c>
      <c r="O7411" t="s">
        <v>19217</v>
      </c>
      <c r="P7411" t="s">
        <v>19218</v>
      </c>
    </row>
    <row r="7412" customFormat="1" spans="1:16">
      <c r="A7412" t="s">
        <v>18022</v>
      </c>
      <c r="B7412" t="s">
        <v>18023</v>
      </c>
      <c r="C7412" t="s">
        <v>1350</v>
      </c>
      <c r="D7412" t="s">
        <v>1351</v>
      </c>
      <c r="E7412" t="s">
        <v>20</v>
      </c>
      <c r="F7412" t="s">
        <v>852</v>
      </c>
      <c r="G7412">
        <v>239972065</v>
      </c>
      <c r="H7412">
        <v>239972086</v>
      </c>
      <c r="I7412" t="s">
        <v>37</v>
      </c>
      <c r="J7412">
        <v>1</v>
      </c>
      <c r="K7412">
        <v>0</v>
      </c>
      <c r="L7412" t="s">
        <v>23</v>
      </c>
      <c r="M7412" t="s">
        <v>24</v>
      </c>
      <c r="N7412" t="s">
        <v>18066</v>
      </c>
      <c r="O7412" t="s">
        <v>19219</v>
      </c>
      <c r="P7412" t="s">
        <v>19220</v>
      </c>
    </row>
    <row r="7413" customFormat="1" spans="1:16">
      <c r="A7413" t="s">
        <v>18022</v>
      </c>
      <c r="B7413" t="s">
        <v>18023</v>
      </c>
      <c r="C7413" t="s">
        <v>1350</v>
      </c>
      <c r="D7413" t="s">
        <v>1351</v>
      </c>
      <c r="E7413" t="s">
        <v>20</v>
      </c>
      <c r="F7413" t="s">
        <v>852</v>
      </c>
      <c r="G7413">
        <v>240201553</v>
      </c>
      <c r="H7413">
        <v>240201573</v>
      </c>
      <c r="I7413" t="s">
        <v>37</v>
      </c>
      <c r="J7413">
        <v>1</v>
      </c>
      <c r="K7413">
        <v>0</v>
      </c>
      <c r="L7413" t="s">
        <v>23</v>
      </c>
      <c r="M7413" t="s">
        <v>31</v>
      </c>
      <c r="N7413" t="s">
        <v>18033</v>
      </c>
      <c r="O7413" t="s">
        <v>18034</v>
      </c>
      <c r="P7413" t="s">
        <v>19221</v>
      </c>
    </row>
    <row r="7414" customFormat="1" spans="1:16">
      <c r="A7414" t="s">
        <v>18022</v>
      </c>
      <c r="B7414" t="s">
        <v>18023</v>
      </c>
      <c r="C7414" t="s">
        <v>1350</v>
      </c>
      <c r="D7414" t="s">
        <v>1351</v>
      </c>
      <c r="E7414" t="s">
        <v>20</v>
      </c>
      <c r="F7414" t="s">
        <v>852</v>
      </c>
      <c r="G7414">
        <v>240215310</v>
      </c>
      <c r="H7414">
        <v>240215329</v>
      </c>
      <c r="I7414" t="s">
        <v>37</v>
      </c>
      <c r="J7414">
        <v>2</v>
      </c>
      <c r="K7414">
        <v>0</v>
      </c>
      <c r="L7414" t="s">
        <v>57</v>
      </c>
      <c r="M7414" t="s">
        <v>24</v>
      </c>
      <c r="N7414" t="s">
        <v>18075</v>
      </c>
      <c r="O7414" t="s">
        <v>19222</v>
      </c>
      <c r="P7414" t="s">
        <v>19223</v>
      </c>
    </row>
    <row r="7415" customFormat="1" spans="1:16">
      <c r="A7415" t="s">
        <v>18022</v>
      </c>
      <c r="B7415" t="s">
        <v>18023</v>
      </c>
      <c r="C7415" t="s">
        <v>19224</v>
      </c>
      <c r="D7415" t="s">
        <v>19225</v>
      </c>
      <c r="E7415" t="s">
        <v>20</v>
      </c>
      <c r="F7415" t="s">
        <v>852</v>
      </c>
      <c r="G7415">
        <v>241406957</v>
      </c>
      <c r="H7415">
        <v>241406977</v>
      </c>
      <c r="I7415" t="s">
        <v>22</v>
      </c>
      <c r="J7415">
        <v>1</v>
      </c>
      <c r="K7415">
        <v>0</v>
      </c>
      <c r="L7415" t="s">
        <v>23</v>
      </c>
      <c r="M7415" t="s">
        <v>24</v>
      </c>
      <c r="N7415" t="s">
        <v>18033</v>
      </c>
      <c r="O7415" t="s">
        <v>18034</v>
      </c>
      <c r="P7415" t="s">
        <v>19226</v>
      </c>
    </row>
    <row r="7416" customFormat="1" spans="1:16">
      <c r="A7416" t="s">
        <v>18022</v>
      </c>
      <c r="B7416" t="s">
        <v>18023</v>
      </c>
      <c r="C7416" t="s">
        <v>19224</v>
      </c>
      <c r="D7416" t="s">
        <v>19225</v>
      </c>
      <c r="E7416" t="s">
        <v>20</v>
      </c>
      <c r="F7416" t="s">
        <v>852</v>
      </c>
      <c r="G7416">
        <v>241407230</v>
      </c>
      <c r="H7416">
        <v>241407252</v>
      </c>
      <c r="I7416" t="s">
        <v>22</v>
      </c>
      <c r="J7416">
        <v>1</v>
      </c>
      <c r="K7416">
        <v>0</v>
      </c>
      <c r="L7416" t="s">
        <v>30</v>
      </c>
      <c r="M7416" t="s">
        <v>24</v>
      </c>
      <c r="N7416" t="s">
        <v>19227</v>
      </c>
      <c r="O7416" t="s">
        <v>19228</v>
      </c>
      <c r="P7416" t="s">
        <v>19229</v>
      </c>
    </row>
    <row r="7417" customFormat="1" spans="1:16">
      <c r="A7417" t="s">
        <v>18022</v>
      </c>
      <c r="B7417" t="s">
        <v>18023</v>
      </c>
      <c r="C7417" t="s">
        <v>19230</v>
      </c>
      <c r="D7417" t="s">
        <v>19231</v>
      </c>
      <c r="E7417" t="s">
        <v>20</v>
      </c>
      <c r="F7417" t="s">
        <v>852</v>
      </c>
      <c r="G7417">
        <v>241808696</v>
      </c>
      <c r="H7417">
        <v>241808715</v>
      </c>
      <c r="I7417" t="s">
        <v>22</v>
      </c>
      <c r="J7417">
        <v>1</v>
      </c>
      <c r="K7417">
        <v>0</v>
      </c>
      <c r="L7417" t="s">
        <v>30</v>
      </c>
      <c r="M7417" t="s">
        <v>24</v>
      </c>
      <c r="N7417" t="s">
        <v>18075</v>
      </c>
      <c r="O7417" t="s">
        <v>19232</v>
      </c>
      <c r="P7417" t="s">
        <v>19233</v>
      </c>
    </row>
    <row r="7418" customFormat="1" spans="1:16">
      <c r="A7418" t="s">
        <v>18022</v>
      </c>
      <c r="B7418" t="s">
        <v>18023</v>
      </c>
      <c r="C7418" t="s">
        <v>1359</v>
      </c>
      <c r="D7418" t="s">
        <v>1360</v>
      </c>
      <c r="E7418" t="s">
        <v>20</v>
      </c>
      <c r="F7418" t="s">
        <v>852</v>
      </c>
      <c r="G7418">
        <v>242167551</v>
      </c>
      <c r="H7418">
        <v>242167571</v>
      </c>
      <c r="I7418" t="s">
        <v>37</v>
      </c>
      <c r="J7418">
        <v>11</v>
      </c>
      <c r="K7418">
        <v>0</v>
      </c>
      <c r="L7418" t="s">
        <v>30</v>
      </c>
      <c r="M7418" t="s">
        <v>24</v>
      </c>
      <c r="N7418" t="s">
        <v>18033</v>
      </c>
      <c r="O7418" t="s">
        <v>18034</v>
      </c>
      <c r="P7418" t="s">
        <v>19234</v>
      </c>
    </row>
    <row r="7419" customFormat="1" spans="1:16">
      <c r="A7419" t="s">
        <v>18022</v>
      </c>
      <c r="B7419" t="s">
        <v>18023</v>
      </c>
      <c r="C7419" t="s">
        <v>1359</v>
      </c>
      <c r="D7419" t="s">
        <v>1360</v>
      </c>
      <c r="E7419" t="s">
        <v>20</v>
      </c>
      <c r="F7419" t="s">
        <v>852</v>
      </c>
      <c r="G7419">
        <v>242176135</v>
      </c>
      <c r="H7419">
        <v>242176155</v>
      </c>
      <c r="I7419" t="s">
        <v>37</v>
      </c>
      <c r="J7419">
        <v>3</v>
      </c>
      <c r="K7419">
        <v>1</v>
      </c>
      <c r="L7419" t="s">
        <v>30</v>
      </c>
      <c r="M7419" t="s">
        <v>24</v>
      </c>
      <c r="N7419" t="s">
        <v>18125</v>
      </c>
      <c r="O7419" t="s">
        <v>18154</v>
      </c>
      <c r="P7419" t="s">
        <v>19235</v>
      </c>
    </row>
    <row r="7420" customFormat="1" spans="1:16">
      <c r="A7420" t="s">
        <v>18022</v>
      </c>
      <c r="B7420" t="s">
        <v>18023</v>
      </c>
      <c r="C7420" t="s">
        <v>19236</v>
      </c>
      <c r="D7420" t="s">
        <v>19237</v>
      </c>
      <c r="E7420" t="s">
        <v>20</v>
      </c>
      <c r="F7420" t="s">
        <v>852</v>
      </c>
      <c r="G7420">
        <v>242438567</v>
      </c>
      <c r="H7420">
        <v>242438587</v>
      </c>
      <c r="I7420" t="s">
        <v>37</v>
      </c>
      <c r="J7420">
        <v>4</v>
      </c>
      <c r="K7420">
        <v>1</v>
      </c>
      <c r="L7420" t="s">
        <v>57</v>
      </c>
      <c r="M7420" t="s">
        <v>24</v>
      </c>
      <c r="N7420" t="s">
        <v>18090</v>
      </c>
      <c r="O7420" t="s">
        <v>19238</v>
      </c>
      <c r="P7420" t="s">
        <v>19239</v>
      </c>
    </row>
    <row r="7421" customFormat="1" spans="1:16">
      <c r="A7421" t="s">
        <v>18022</v>
      </c>
      <c r="B7421" t="s">
        <v>18023</v>
      </c>
      <c r="C7421" t="s">
        <v>19240</v>
      </c>
      <c r="D7421" t="s">
        <v>19241</v>
      </c>
      <c r="E7421" t="s">
        <v>20</v>
      </c>
      <c r="F7421" t="s">
        <v>852</v>
      </c>
      <c r="G7421">
        <v>242615370</v>
      </c>
      <c r="H7421">
        <v>242615389</v>
      </c>
      <c r="I7421" t="s">
        <v>37</v>
      </c>
      <c r="J7421">
        <v>2</v>
      </c>
      <c r="K7421">
        <v>0</v>
      </c>
      <c r="L7421" t="s">
        <v>57</v>
      </c>
      <c r="M7421" t="s">
        <v>24</v>
      </c>
      <c r="N7421" t="s">
        <v>18193</v>
      </c>
      <c r="O7421" t="s">
        <v>18268</v>
      </c>
      <c r="P7421" t="s">
        <v>19242</v>
      </c>
    </row>
    <row r="7422" customFormat="1" spans="1:16">
      <c r="A7422" t="s">
        <v>18022</v>
      </c>
      <c r="B7422" t="s">
        <v>18023</v>
      </c>
      <c r="C7422" t="s">
        <v>19243</v>
      </c>
      <c r="D7422" t="s">
        <v>19244</v>
      </c>
      <c r="E7422" t="s">
        <v>20</v>
      </c>
      <c r="F7422" t="s">
        <v>1377</v>
      </c>
      <c r="G7422">
        <v>4681109</v>
      </c>
      <c r="H7422">
        <v>4681126</v>
      </c>
      <c r="I7422" t="s">
        <v>22</v>
      </c>
      <c r="J7422">
        <v>1</v>
      </c>
      <c r="K7422">
        <v>0</v>
      </c>
      <c r="L7422" t="s">
        <v>23</v>
      </c>
      <c r="M7422" t="s">
        <v>24</v>
      </c>
      <c r="N7422" t="s">
        <v>18045</v>
      </c>
      <c r="O7422" t="s">
        <v>19245</v>
      </c>
      <c r="P7422" t="s">
        <v>19246</v>
      </c>
    </row>
    <row r="7423" customFormat="1" spans="1:16">
      <c r="A7423" t="s">
        <v>18022</v>
      </c>
      <c r="B7423" t="s">
        <v>18023</v>
      </c>
      <c r="C7423" t="s">
        <v>19247</v>
      </c>
      <c r="D7423" t="s">
        <v>19244</v>
      </c>
      <c r="E7423" t="s">
        <v>20</v>
      </c>
      <c r="F7423" t="s">
        <v>1377</v>
      </c>
      <c r="G7423">
        <v>4681109</v>
      </c>
      <c r="H7423">
        <v>4681126</v>
      </c>
      <c r="I7423" t="s">
        <v>22</v>
      </c>
      <c r="J7423">
        <v>1</v>
      </c>
      <c r="K7423">
        <v>0</v>
      </c>
      <c r="L7423" t="s">
        <v>23</v>
      </c>
      <c r="M7423" t="s">
        <v>24</v>
      </c>
      <c r="N7423" t="s">
        <v>18045</v>
      </c>
      <c r="O7423" t="s">
        <v>19245</v>
      </c>
      <c r="P7423" t="s">
        <v>19246</v>
      </c>
    </row>
    <row r="7424" customFormat="1" spans="1:16">
      <c r="A7424" t="s">
        <v>18022</v>
      </c>
      <c r="B7424" t="s">
        <v>18023</v>
      </c>
      <c r="C7424" t="s">
        <v>19248</v>
      </c>
      <c r="D7424" t="s">
        <v>19249</v>
      </c>
      <c r="E7424" t="s">
        <v>20</v>
      </c>
      <c r="F7424" t="s">
        <v>1377</v>
      </c>
      <c r="G7424">
        <v>9991717</v>
      </c>
      <c r="H7424">
        <v>9991737</v>
      </c>
      <c r="I7424" t="s">
        <v>37</v>
      </c>
      <c r="J7424">
        <v>2</v>
      </c>
      <c r="K7424">
        <v>0</v>
      </c>
      <c r="L7424" t="s">
        <v>57</v>
      </c>
      <c r="M7424" t="s">
        <v>24</v>
      </c>
      <c r="N7424" t="s">
        <v>18033</v>
      </c>
      <c r="O7424" t="s">
        <v>18034</v>
      </c>
      <c r="P7424" t="s">
        <v>19250</v>
      </c>
    </row>
    <row r="7425" customFormat="1" spans="1:16">
      <c r="A7425" t="s">
        <v>18022</v>
      </c>
      <c r="B7425" t="s">
        <v>18023</v>
      </c>
      <c r="C7425" t="s">
        <v>19248</v>
      </c>
      <c r="D7425" t="s">
        <v>19249</v>
      </c>
      <c r="E7425" t="s">
        <v>20</v>
      </c>
      <c r="F7425" t="s">
        <v>1377</v>
      </c>
      <c r="G7425">
        <v>9991735</v>
      </c>
      <c r="H7425">
        <v>9991755</v>
      </c>
      <c r="I7425" t="s">
        <v>37</v>
      </c>
      <c r="J7425">
        <v>2</v>
      </c>
      <c r="K7425">
        <v>0</v>
      </c>
      <c r="L7425" t="s">
        <v>57</v>
      </c>
      <c r="M7425" t="s">
        <v>24</v>
      </c>
      <c r="N7425" t="s">
        <v>18033</v>
      </c>
      <c r="O7425" t="s">
        <v>18034</v>
      </c>
      <c r="P7425" t="s">
        <v>19251</v>
      </c>
    </row>
    <row r="7426" customFormat="1" spans="1:16">
      <c r="A7426" t="s">
        <v>18022</v>
      </c>
      <c r="B7426" t="s">
        <v>18023</v>
      </c>
      <c r="C7426" t="s">
        <v>19252</v>
      </c>
      <c r="D7426" t="s">
        <v>19253</v>
      </c>
      <c r="E7426" t="s">
        <v>20</v>
      </c>
      <c r="F7426" t="s">
        <v>1377</v>
      </c>
      <c r="G7426">
        <v>10076884</v>
      </c>
      <c r="H7426">
        <v>10076904</v>
      </c>
      <c r="I7426" t="s">
        <v>22</v>
      </c>
      <c r="J7426">
        <v>2</v>
      </c>
      <c r="K7426">
        <v>0</v>
      </c>
      <c r="L7426" t="s">
        <v>57</v>
      </c>
      <c r="M7426" t="s">
        <v>24</v>
      </c>
      <c r="N7426" t="s">
        <v>18045</v>
      </c>
      <c r="O7426" t="s">
        <v>19254</v>
      </c>
      <c r="P7426" t="s">
        <v>19255</v>
      </c>
    </row>
    <row r="7427" customFormat="1" spans="1:16">
      <c r="A7427" t="s">
        <v>18022</v>
      </c>
      <c r="B7427" t="s">
        <v>18023</v>
      </c>
      <c r="C7427" t="s">
        <v>19256</v>
      </c>
      <c r="D7427" t="s">
        <v>19253</v>
      </c>
      <c r="E7427" t="s">
        <v>20</v>
      </c>
      <c r="F7427" t="s">
        <v>1377</v>
      </c>
      <c r="G7427">
        <v>10076884</v>
      </c>
      <c r="H7427">
        <v>10076904</v>
      </c>
      <c r="I7427" t="s">
        <v>22</v>
      </c>
      <c r="J7427">
        <v>2</v>
      </c>
      <c r="K7427">
        <v>0</v>
      </c>
      <c r="L7427" t="s">
        <v>57</v>
      </c>
      <c r="M7427" t="s">
        <v>24</v>
      </c>
      <c r="N7427" t="s">
        <v>18045</v>
      </c>
      <c r="O7427" t="s">
        <v>19254</v>
      </c>
      <c r="P7427" t="s">
        <v>19255</v>
      </c>
    </row>
    <row r="7428" customFormat="1" spans="1:16">
      <c r="A7428" t="s">
        <v>18022</v>
      </c>
      <c r="B7428" t="s">
        <v>18023</v>
      </c>
      <c r="C7428" t="s">
        <v>1385</v>
      </c>
      <c r="D7428" t="s">
        <v>1386</v>
      </c>
      <c r="E7428" t="s">
        <v>20</v>
      </c>
      <c r="F7428" t="s">
        <v>1377</v>
      </c>
      <c r="G7428">
        <v>10301975</v>
      </c>
      <c r="H7428">
        <v>10301996</v>
      </c>
      <c r="I7428" t="s">
        <v>22</v>
      </c>
      <c r="J7428">
        <v>2</v>
      </c>
      <c r="K7428">
        <v>0</v>
      </c>
      <c r="L7428" t="s">
        <v>90</v>
      </c>
      <c r="M7428" t="s">
        <v>31</v>
      </c>
      <c r="N7428" t="s">
        <v>18069</v>
      </c>
      <c r="O7428" t="s">
        <v>18067</v>
      </c>
      <c r="P7428" t="s">
        <v>19257</v>
      </c>
    </row>
    <row r="7429" customFormat="1" spans="1:16">
      <c r="A7429" t="s">
        <v>18022</v>
      </c>
      <c r="B7429" t="s">
        <v>18023</v>
      </c>
      <c r="C7429" t="s">
        <v>9081</v>
      </c>
      <c r="D7429" t="s">
        <v>9082</v>
      </c>
      <c r="E7429" t="s">
        <v>20</v>
      </c>
      <c r="F7429" t="s">
        <v>1377</v>
      </c>
      <c r="G7429">
        <v>11402121</v>
      </c>
      <c r="H7429">
        <v>11402141</v>
      </c>
      <c r="I7429" t="s">
        <v>22</v>
      </c>
      <c r="J7429">
        <v>3</v>
      </c>
      <c r="K7429">
        <v>0</v>
      </c>
      <c r="L7429" t="s">
        <v>57</v>
      </c>
      <c r="M7429" t="s">
        <v>24</v>
      </c>
      <c r="N7429" t="s">
        <v>18125</v>
      </c>
      <c r="O7429" t="s">
        <v>18154</v>
      </c>
      <c r="P7429" t="s">
        <v>19258</v>
      </c>
    </row>
    <row r="7430" customFormat="1" spans="1:16">
      <c r="A7430" t="s">
        <v>18022</v>
      </c>
      <c r="B7430" t="s">
        <v>18023</v>
      </c>
      <c r="C7430" t="s">
        <v>9081</v>
      </c>
      <c r="D7430" t="s">
        <v>9082</v>
      </c>
      <c r="E7430" t="s">
        <v>20</v>
      </c>
      <c r="F7430" t="s">
        <v>1377</v>
      </c>
      <c r="G7430">
        <v>11475813</v>
      </c>
      <c r="H7430">
        <v>11475833</v>
      </c>
      <c r="I7430" t="s">
        <v>22</v>
      </c>
      <c r="J7430">
        <v>1</v>
      </c>
      <c r="K7430">
        <v>0</v>
      </c>
      <c r="L7430" t="s">
        <v>23</v>
      </c>
      <c r="M7430" t="s">
        <v>24</v>
      </c>
      <c r="N7430" t="s">
        <v>18052</v>
      </c>
      <c r="O7430" t="s">
        <v>18053</v>
      </c>
      <c r="P7430" t="s">
        <v>19259</v>
      </c>
    </row>
    <row r="7431" customFormat="1" spans="1:16">
      <c r="A7431" t="s">
        <v>18022</v>
      </c>
      <c r="B7431" t="s">
        <v>18023</v>
      </c>
      <c r="C7431" t="s">
        <v>1393</v>
      </c>
      <c r="D7431" t="s">
        <v>1394</v>
      </c>
      <c r="E7431" t="s">
        <v>20</v>
      </c>
      <c r="F7431" t="s">
        <v>1377</v>
      </c>
      <c r="G7431">
        <v>12572476</v>
      </c>
      <c r="H7431">
        <v>12572495</v>
      </c>
      <c r="I7431" t="s">
        <v>22</v>
      </c>
      <c r="J7431">
        <v>1</v>
      </c>
      <c r="K7431">
        <v>0</v>
      </c>
      <c r="L7431" t="s">
        <v>30</v>
      </c>
      <c r="M7431" t="s">
        <v>24</v>
      </c>
      <c r="N7431" t="s">
        <v>18087</v>
      </c>
      <c r="O7431" t="s">
        <v>19260</v>
      </c>
      <c r="P7431" t="s">
        <v>19261</v>
      </c>
    </row>
    <row r="7432" customFormat="1" spans="1:16">
      <c r="A7432" t="s">
        <v>18022</v>
      </c>
      <c r="B7432" t="s">
        <v>18023</v>
      </c>
      <c r="C7432" t="s">
        <v>1393</v>
      </c>
      <c r="D7432" t="s">
        <v>1394</v>
      </c>
      <c r="E7432" t="s">
        <v>20</v>
      </c>
      <c r="F7432" t="s">
        <v>1377</v>
      </c>
      <c r="G7432">
        <v>12574482</v>
      </c>
      <c r="H7432">
        <v>12574500</v>
      </c>
      <c r="I7432" t="s">
        <v>22</v>
      </c>
      <c r="J7432">
        <v>3</v>
      </c>
      <c r="K7432">
        <v>0</v>
      </c>
      <c r="L7432" t="s">
        <v>30</v>
      </c>
      <c r="M7432" t="s">
        <v>24</v>
      </c>
      <c r="N7432" t="s">
        <v>18087</v>
      </c>
      <c r="O7432" t="s">
        <v>19262</v>
      </c>
      <c r="P7432" t="s">
        <v>19263</v>
      </c>
    </row>
    <row r="7433" customFormat="1" spans="1:16">
      <c r="A7433" t="s">
        <v>18022</v>
      </c>
      <c r="B7433" t="s">
        <v>18023</v>
      </c>
      <c r="C7433" t="s">
        <v>19264</v>
      </c>
      <c r="D7433" t="s">
        <v>19265</v>
      </c>
      <c r="E7433" t="s">
        <v>20</v>
      </c>
      <c r="F7433" t="s">
        <v>1377</v>
      </c>
      <c r="G7433">
        <v>12613744</v>
      </c>
      <c r="H7433">
        <v>12613764</v>
      </c>
      <c r="I7433" t="s">
        <v>22</v>
      </c>
      <c r="J7433">
        <v>1</v>
      </c>
      <c r="K7433">
        <v>0</v>
      </c>
      <c r="L7433" t="s">
        <v>30</v>
      </c>
      <c r="M7433" t="s">
        <v>24</v>
      </c>
      <c r="N7433" t="s">
        <v>18033</v>
      </c>
      <c r="O7433" t="s">
        <v>18034</v>
      </c>
      <c r="P7433" t="s">
        <v>19266</v>
      </c>
    </row>
    <row r="7434" customFormat="1" spans="1:16">
      <c r="A7434" t="s">
        <v>18022</v>
      </c>
      <c r="B7434" t="s">
        <v>18023</v>
      </c>
      <c r="C7434" t="s">
        <v>19267</v>
      </c>
      <c r="D7434" t="s">
        <v>19268</v>
      </c>
      <c r="E7434" t="s">
        <v>20</v>
      </c>
      <c r="F7434" t="s">
        <v>1377</v>
      </c>
      <c r="G7434">
        <v>14177349</v>
      </c>
      <c r="H7434">
        <v>14177369</v>
      </c>
      <c r="I7434" t="s">
        <v>22</v>
      </c>
      <c r="J7434">
        <v>3</v>
      </c>
      <c r="K7434">
        <v>0</v>
      </c>
      <c r="L7434" t="s">
        <v>57</v>
      </c>
      <c r="M7434" t="s">
        <v>24</v>
      </c>
      <c r="N7434" t="s">
        <v>18087</v>
      </c>
      <c r="O7434" t="s">
        <v>19269</v>
      </c>
      <c r="P7434" t="s">
        <v>19270</v>
      </c>
    </row>
    <row r="7435" customFormat="1" spans="1:16">
      <c r="A7435" t="s">
        <v>18022</v>
      </c>
      <c r="B7435" t="s">
        <v>18023</v>
      </c>
      <c r="C7435" t="s">
        <v>19271</v>
      </c>
      <c r="D7435" t="s">
        <v>19272</v>
      </c>
      <c r="E7435" t="s">
        <v>20</v>
      </c>
      <c r="F7435" t="s">
        <v>1377</v>
      </c>
      <c r="G7435">
        <v>14509414</v>
      </c>
      <c r="H7435">
        <v>14509434</v>
      </c>
      <c r="I7435" t="s">
        <v>22</v>
      </c>
      <c r="J7435">
        <v>3</v>
      </c>
      <c r="K7435">
        <v>0</v>
      </c>
      <c r="L7435" t="s">
        <v>57</v>
      </c>
      <c r="M7435" t="s">
        <v>24</v>
      </c>
      <c r="N7435" t="s">
        <v>18033</v>
      </c>
      <c r="O7435" t="s">
        <v>18034</v>
      </c>
      <c r="P7435" t="s">
        <v>19273</v>
      </c>
    </row>
    <row r="7436" customFormat="1" spans="1:16">
      <c r="A7436" t="s">
        <v>18022</v>
      </c>
      <c r="B7436" t="s">
        <v>18023</v>
      </c>
      <c r="C7436" t="s">
        <v>19274</v>
      </c>
      <c r="D7436" t="s">
        <v>19274</v>
      </c>
      <c r="E7436" t="s">
        <v>20</v>
      </c>
      <c r="F7436" t="s">
        <v>1377</v>
      </c>
      <c r="G7436">
        <v>14988787</v>
      </c>
      <c r="H7436">
        <v>14988807</v>
      </c>
      <c r="I7436" t="s">
        <v>37</v>
      </c>
      <c r="J7436">
        <v>1</v>
      </c>
      <c r="K7436">
        <v>0</v>
      </c>
      <c r="L7436" t="s">
        <v>30</v>
      </c>
      <c r="M7436" t="s">
        <v>31</v>
      </c>
      <c r="N7436" t="s">
        <v>18052</v>
      </c>
      <c r="O7436" t="s">
        <v>18053</v>
      </c>
      <c r="P7436" t="s">
        <v>19275</v>
      </c>
    </row>
    <row r="7437" customFormat="1" spans="1:16">
      <c r="A7437" t="s">
        <v>18022</v>
      </c>
      <c r="B7437" t="s">
        <v>18023</v>
      </c>
      <c r="C7437" t="s">
        <v>1405</v>
      </c>
      <c r="D7437" t="s">
        <v>1406</v>
      </c>
      <c r="E7437" t="s">
        <v>20</v>
      </c>
      <c r="F7437" t="s">
        <v>1377</v>
      </c>
      <c r="G7437">
        <v>15665774</v>
      </c>
      <c r="H7437">
        <v>15665796</v>
      </c>
      <c r="I7437" t="s">
        <v>22</v>
      </c>
      <c r="J7437">
        <v>2</v>
      </c>
      <c r="K7437">
        <v>0</v>
      </c>
      <c r="L7437" t="s">
        <v>30</v>
      </c>
      <c r="M7437" t="s">
        <v>31</v>
      </c>
      <c r="N7437" t="s">
        <v>19276</v>
      </c>
      <c r="O7437" t="s">
        <v>19277</v>
      </c>
      <c r="P7437" t="s">
        <v>19278</v>
      </c>
    </row>
    <row r="7438" customFormat="1" spans="1:16">
      <c r="A7438" t="s">
        <v>18022</v>
      </c>
      <c r="B7438" t="s">
        <v>18023</v>
      </c>
      <c r="C7438" t="s">
        <v>1405</v>
      </c>
      <c r="D7438" t="s">
        <v>1406</v>
      </c>
      <c r="E7438" t="s">
        <v>20</v>
      </c>
      <c r="F7438" t="s">
        <v>1377</v>
      </c>
      <c r="G7438">
        <v>15686269</v>
      </c>
      <c r="H7438">
        <v>15686286</v>
      </c>
      <c r="I7438" t="s">
        <v>22</v>
      </c>
      <c r="J7438">
        <v>2</v>
      </c>
      <c r="K7438">
        <v>0</v>
      </c>
      <c r="L7438" t="s">
        <v>57</v>
      </c>
      <c r="M7438" t="s">
        <v>24</v>
      </c>
      <c r="N7438" t="s">
        <v>18057</v>
      </c>
      <c r="O7438" t="s">
        <v>18925</v>
      </c>
      <c r="P7438" t="s">
        <v>19279</v>
      </c>
    </row>
    <row r="7439" customFormat="1" spans="1:16">
      <c r="A7439" t="s">
        <v>18022</v>
      </c>
      <c r="B7439" t="s">
        <v>18023</v>
      </c>
      <c r="C7439" t="s">
        <v>1405</v>
      </c>
      <c r="D7439" t="s">
        <v>1406</v>
      </c>
      <c r="E7439" t="s">
        <v>20</v>
      </c>
      <c r="F7439" t="s">
        <v>1377</v>
      </c>
      <c r="G7439">
        <v>15686574</v>
      </c>
      <c r="H7439">
        <v>15686594</v>
      </c>
      <c r="I7439" t="s">
        <v>22</v>
      </c>
      <c r="J7439">
        <v>1</v>
      </c>
      <c r="K7439">
        <v>0</v>
      </c>
      <c r="L7439" t="s">
        <v>30</v>
      </c>
      <c r="M7439" t="s">
        <v>31</v>
      </c>
      <c r="N7439" t="s">
        <v>18038</v>
      </c>
      <c r="O7439" t="s">
        <v>18853</v>
      </c>
      <c r="P7439" t="s">
        <v>19280</v>
      </c>
    </row>
    <row r="7440" customFormat="1" spans="1:16">
      <c r="A7440" t="s">
        <v>18022</v>
      </c>
      <c r="B7440" t="s">
        <v>18023</v>
      </c>
      <c r="C7440" t="s">
        <v>19281</v>
      </c>
      <c r="D7440" t="s">
        <v>19282</v>
      </c>
      <c r="E7440" t="s">
        <v>20</v>
      </c>
      <c r="F7440" t="s">
        <v>1377</v>
      </c>
      <c r="G7440">
        <v>16419424</v>
      </c>
      <c r="H7440">
        <v>16419444</v>
      </c>
      <c r="I7440" t="s">
        <v>37</v>
      </c>
      <c r="J7440">
        <v>3</v>
      </c>
      <c r="K7440">
        <v>0</v>
      </c>
      <c r="L7440" t="s">
        <v>196</v>
      </c>
      <c r="M7440" t="s">
        <v>24</v>
      </c>
      <c r="N7440" t="s">
        <v>18033</v>
      </c>
      <c r="O7440" t="s">
        <v>18034</v>
      </c>
      <c r="P7440" t="s">
        <v>19283</v>
      </c>
    </row>
    <row r="7441" customFormat="1" spans="1:16">
      <c r="A7441" t="s">
        <v>18022</v>
      </c>
      <c r="B7441" t="s">
        <v>18023</v>
      </c>
      <c r="C7441" t="s">
        <v>1413</v>
      </c>
      <c r="D7441" t="s">
        <v>1414</v>
      </c>
      <c r="E7441" t="s">
        <v>20</v>
      </c>
      <c r="F7441" t="s">
        <v>1377</v>
      </c>
      <c r="G7441">
        <v>17199026</v>
      </c>
      <c r="H7441">
        <v>17199046</v>
      </c>
      <c r="I7441" t="s">
        <v>37</v>
      </c>
      <c r="J7441">
        <v>1</v>
      </c>
      <c r="K7441">
        <v>0</v>
      </c>
      <c r="L7441" t="s">
        <v>30</v>
      </c>
      <c r="M7441" t="s">
        <v>24</v>
      </c>
      <c r="N7441" t="s">
        <v>18033</v>
      </c>
      <c r="O7441" t="s">
        <v>18034</v>
      </c>
      <c r="P7441" t="s">
        <v>19284</v>
      </c>
    </row>
    <row r="7442" customFormat="1" spans="1:16">
      <c r="A7442" t="s">
        <v>18022</v>
      </c>
      <c r="B7442" t="s">
        <v>18023</v>
      </c>
      <c r="C7442" t="s">
        <v>1416</v>
      </c>
      <c r="D7442" t="s">
        <v>1414</v>
      </c>
      <c r="E7442" t="s">
        <v>20</v>
      </c>
      <c r="F7442" t="s">
        <v>1377</v>
      </c>
      <c r="G7442">
        <v>17199026</v>
      </c>
      <c r="H7442">
        <v>17199046</v>
      </c>
      <c r="I7442" t="s">
        <v>37</v>
      </c>
      <c r="J7442">
        <v>1</v>
      </c>
      <c r="K7442">
        <v>0</v>
      </c>
      <c r="L7442" t="s">
        <v>30</v>
      </c>
      <c r="M7442" t="s">
        <v>24</v>
      </c>
      <c r="N7442" t="s">
        <v>18033</v>
      </c>
      <c r="O7442" t="s">
        <v>18034</v>
      </c>
      <c r="P7442" t="s">
        <v>19284</v>
      </c>
    </row>
    <row r="7443" customFormat="1" spans="1:16">
      <c r="A7443" t="s">
        <v>18022</v>
      </c>
      <c r="B7443" t="s">
        <v>18023</v>
      </c>
      <c r="C7443" t="s">
        <v>9109</v>
      </c>
      <c r="D7443" t="s">
        <v>9109</v>
      </c>
      <c r="E7443" t="s">
        <v>20</v>
      </c>
      <c r="F7443" t="s">
        <v>1377</v>
      </c>
      <c r="G7443">
        <v>27189843</v>
      </c>
      <c r="H7443">
        <v>27189863</v>
      </c>
      <c r="I7443" t="s">
        <v>37</v>
      </c>
      <c r="J7443">
        <v>1</v>
      </c>
      <c r="K7443">
        <v>0</v>
      </c>
      <c r="L7443" t="s">
        <v>23</v>
      </c>
      <c r="M7443" t="s">
        <v>24</v>
      </c>
      <c r="N7443" t="s">
        <v>18038</v>
      </c>
      <c r="O7443" t="s">
        <v>18853</v>
      </c>
      <c r="P7443" t="s">
        <v>19285</v>
      </c>
    </row>
    <row r="7444" customFormat="1" spans="1:16">
      <c r="A7444" t="s">
        <v>18022</v>
      </c>
      <c r="B7444" t="s">
        <v>18023</v>
      </c>
      <c r="C7444" t="s">
        <v>9111</v>
      </c>
      <c r="D7444" t="s">
        <v>9111</v>
      </c>
      <c r="E7444" t="s">
        <v>20</v>
      </c>
      <c r="F7444" t="s">
        <v>1377</v>
      </c>
      <c r="G7444">
        <v>27189843</v>
      </c>
      <c r="H7444">
        <v>27189863</v>
      </c>
      <c r="I7444" t="s">
        <v>37</v>
      </c>
      <c r="J7444">
        <v>1</v>
      </c>
      <c r="K7444">
        <v>0</v>
      </c>
      <c r="L7444" t="s">
        <v>23</v>
      </c>
      <c r="M7444" t="s">
        <v>24</v>
      </c>
      <c r="N7444" t="s">
        <v>18038</v>
      </c>
      <c r="O7444" t="s">
        <v>18853</v>
      </c>
      <c r="P7444" t="s">
        <v>19285</v>
      </c>
    </row>
    <row r="7445" customFormat="1" spans="1:16">
      <c r="A7445" t="s">
        <v>18022</v>
      </c>
      <c r="B7445" t="s">
        <v>18023</v>
      </c>
      <c r="C7445" t="s">
        <v>1422</v>
      </c>
      <c r="D7445" t="s">
        <v>1423</v>
      </c>
      <c r="E7445" t="s">
        <v>20</v>
      </c>
      <c r="F7445" t="s">
        <v>1377</v>
      </c>
      <c r="G7445">
        <v>27517153</v>
      </c>
      <c r="H7445">
        <v>27517173</v>
      </c>
      <c r="I7445" t="s">
        <v>37</v>
      </c>
      <c r="J7445">
        <v>1</v>
      </c>
      <c r="K7445">
        <v>0</v>
      </c>
      <c r="L7445" t="s">
        <v>30</v>
      </c>
      <c r="M7445" t="s">
        <v>31</v>
      </c>
      <c r="N7445" t="s">
        <v>18090</v>
      </c>
      <c r="O7445" t="s">
        <v>19286</v>
      </c>
      <c r="P7445" t="s">
        <v>19287</v>
      </c>
    </row>
    <row r="7446" customFormat="1" spans="1:16">
      <c r="A7446" t="s">
        <v>18022</v>
      </c>
      <c r="B7446" t="s">
        <v>18023</v>
      </c>
      <c r="C7446" t="s">
        <v>14628</v>
      </c>
      <c r="D7446" t="s">
        <v>14629</v>
      </c>
      <c r="E7446" t="s">
        <v>20</v>
      </c>
      <c r="F7446" t="s">
        <v>1377</v>
      </c>
      <c r="G7446">
        <v>32525439</v>
      </c>
      <c r="H7446">
        <v>32525459</v>
      </c>
      <c r="I7446" t="s">
        <v>37</v>
      </c>
      <c r="J7446">
        <v>11</v>
      </c>
      <c r="K7446">
        <v>0</v>
      </c>
      <c r="L7446" t="s">
        <v>57</v>
      </c>
      <c r="M7446" t="s">
        <v>24</v>
      </c>
      <c r="N7446" t="s">
        <v>18075</v>
      </c>
      <c r="O7446" t="s">
        <v>19288</v>
      </c>
      <c r="P7446" t="s">
        <v>19289</v>
      </c>
    </row>
    <row r="7447" customFormat="1" spans="1:16">
      <c r="A7447" t="s">
        <v>18022</v>
      </c>
      <c r="B7447" t="s">
        <v>18023</v>
      </c>
      <c r="C7447" t="s">
        <v>19290</v>
      </c>
      <c r="D7447" t="s">
        <v>19291</v>
      </c>
      <c r="E7447" t="s">
        <v>20</v>
      </c>
      <c r="F7447" t="s">
        <v>1377</v>
      </c>
      <c r="G7447">
        <v>33055697</v>
      </c>
      <c r="H7447">
        <v>33055717</v>
      </c>
      <c r="I7447" t="s">
        <v>37</v>
      </c>
      <c r="J7447">
        <v>1</v>
      </c>
      <c r="K7447">
        <v>0</v>
      </c>
      <c r="L7447" t="s">
        <v>30</v>
      </c>
      <c r="M7447" t="s">
        <v>24</v>
      </c>
      <c r="N7447" t="s">
        <v>18057</v>
      </c>
      <c r="O7447" t="s">
        <v>19292</v>
      </c>
      <c r="P7447" t="s">
        <v>19293</v>
      </c>
    </row>
    <row r="7448" customFormat="1" spans="1:16">
      <c r="A7448" t="s">
        <v>18022</v>
      </c>
      <c r="B7448" t="s">
        <v>18023</v>
      </c>
      <c r="C7448" t="s">
        <v>19290</v>
      </c>
      <c r="D7448" t="s">
        <v>19291</v>
      </c>
      <c r="E7448" t="s">
        <v>20</v>
      </c>
      <c r="F7448" t="s">
        <v>1377</v>
      </c>
      <c r="G7448">
        <v>33087654</v>
      </c>
      <c r="H7448">
        <v>33087674</v>
      </c>
      <c r="I7448" t="s">
        <v>37</v>
      </c>
      <c r="J7448">
        <v>1</v>
      </c>
      <c r="K7448">
        <v>0</v>
      </c>
      <c r="L7448" t="s">
        <v>30</v>
      </c>
      <c r="M7448" t="s">
        <v>24</v>
      </c>
      <c r="N7448" t="s">
        <v>18045</v>
      </c>
      <c r="O7448" t="s">
        <v>19294</v>
      </c>
      <c r="P7448" t="s">
        <v>19295</v>
      </c>
    </row>
    <row r="7449" customFormat="1" spans="1:16">
      <c r="A7449" t="s">
        <v>18022</v>
      </c>
      <c r="B7449" t="s">
        <v>18023</v>
      </c>
      <c r="C7449" t="s">
        <v>1429</v>
      </c>
      <c r="D7449" t="s">
        <v>1430</v>
      </c>
      <c r="E7449" t="s">
        <v>20</v>
      </c>
      <c r="F7449" t="s">
        <v>1377</v>
      </c>
      <c r="G7449">
        <v>33185390</v>
      </c>
      <c r="H7449">
        <v>33185410</v>
      </c>
      <c r="I7449" t="s">
        <v>22</v>
      </c>
      <c r="J7449">
        <v>1</v>
      </c>
      <c r="K7449">
        <v>0</v>
      </c>
      <c r="L7449" t="s">
        <v>30</v>
      </c>
      <c r="M7449" t="s">
        <v>24</v>
      </c>
      <c r="N7449" t="s">
        <v>18033</v>
      </c>
      <c r="O7449" t="s">
        <v>18034</v>
      </c>
      <c r="P7449" t="s">
        <v>19296</v>
      </c>
    </row>
    <row r="7450" customFormat="1" spans="1:16">
      <c r="A7450" t="s">
        <v>18022</v>
      </c>
      <c r="B7450" t="s">
        <v>18023</v>
      </c>
      <c r="C7450" t="s">
        <v>9116</v>
      </c>
      <c r="D7450" t="s">
        <v>9117</v>
      </c>
      <c r="E7450" t="s">
        <v>20</v>
      </c>
      <c r="F7450" t="s">
        <v>1377</v>
      </c>
      <c r="G7450">
        <v>33430147</v>
      </c>
      <c r="H7450">
        <v>33430166</v>
      </c>
      <c r="I7450" t="s">
        <v>37</v>
      </c>
      <c r="J7450">
        <v>7</v>
      </c>
      <c r="K7450">
        <v>0</v>
      </c>
      <c r="L7450" t="s">
        <v>57</v>
      </c>
      <c r="M7450" t="s">
        <v>31</v>
      </c>
      <c r="N7450" t="s">
        <v>18364</v>
      </c>
      <c r="O7450" t="s">
        <v>19297</v>
      </c>
      <c r="P7450" t="s">
        <v>19298</v>
      </c>
    </row>
    <row r="7451" customFormat="1" spans="1:16">
      <c r="A7451" t="s">
        <v>18022</v>
      </c>
      <c r="B7451" t="s">
        <v>18023</v>
      </c>
      <c r="C7451" t="s">
        <v>6681</v>
      </c>
      <c r="D7451" t="s">
        <v>6682</v>
      </c>
      <c r="E7451" t="s">
        <v>20</v>
      </c>
      <c r="F7451" t="s">
        <v>1377</v>
      </c>
      <c r="G7451">
        <v>36899216</v>
      </c>
      <c r="H7451">
        <v>36899238</v>
      </c>
      <c r="I7451" t="s">
        <v>37</v>
      </c>
      <c r="J7451">
        <v>1</v>
      </c>
      <c r="K7451">
        <v>0</v>
      </c>
      <c r="L7451" t="s">
        <v>30</v>
      </c>
      <c r="M7451" t="s">
        <v>31</v>
      </c>
      <c r="N7451" t="s">
        <v>18168</v>
      </c>
      <c r="O7451" t="s">
        <v>19299</v>
      </c>
      <c r="P7451" t="s">
        <v>19300</v>
      </c>
    </row>
    <row r="7452" customFormat="1" spans="1:16">
      <c r="A7452" t="s">
        <v>18022</v>
      </c>
      <c r="B7452" t="s">
        <v>18023</v>
      </c>
      <c r="C7452" t="s">
        <v>9124</v>
      </c>
      <c r="D7452" t="s">
        <v>9125</v>
      </c>
      <c r="E7452" t="s">
        <v>20</v>
      </c>
      <c r="F7452" t="s">
        <v>1377</v>
      </c>
      <c r="G7452">
        <v>37067143</v>
      </c>
      <c r="H7452">
        <v>37067163</v>
      </c>
      <c r="I7452" t="s">
        <v>22</v>
      </c>
      <c r="J7452">
        <v>3</v>
      </c>
      <c r="K7452">
        <v>0</v>
      </c>
      <c r="L7452" t="s">
        <v>30</v>
      </c>
      <c r="M7452" t="s">
        <v>24</v>
      </c>
      <c r="N7452" t="s">
        <v>18052</v>
      </c>
      <c r="O7452" t="s">
        <v>18053</v>
      </c>
      <c r="P7452" t="s">
        <v>19301</v>
      </c>
    </row>
    <row r="7453" customFormat="1" spans="1:16">
      <c r="A7453" t="s">
        <v>18022</v>
      </c>
      <c r="B7453" t="s">
        <v>18023</v>
      </c>
      <c r="C7453" t="s">
        <v>19302</v>
      </c>
      <c r="D7453" t="s">
        <v>19303</v>
      </c>
      <c r="E7453" t="s">
        <v>20</v>
      </c>
      <c r="F7453" t="s">
        <v>1377</v>
      </c>
      <c r="G7453">
        <v>37291313</v>
      </c>
      <c r="H7453">
        <v>37291333</v>
      </c>
      <c r="I7453" t="s">
        <v>22</v>
      </c>
      <c r="J7453">
        <v>1</v>
      </c>
      <c r="K7453">
        <v>0</v>
      </c>
      <c r="L7453" t="s">
        <v>23</v>
      </c>
      <c r="M7453" t="s">
        <v>24</v>
      </c>
      <c r="N7453" t="s">
        <v>18108</v>
      </c>
      <c r="O7453" t="s">
        <v>19304</v>
      </c>
      <c r="P7453" t="s">
        <v>19305</v>
      </c>
    </row>
    <row r="7454" customFormat="1" spans="1:16">
      <c r="A7454" t="s">
        <v>18022</v>
      </c>
      <c r="B7454" t="s">
        <v>18023</v>
      </c>
      <c r="C7454" t="s">
        <v>6685</v>
      </c>
      <c r="D7454" t="s">
        <v>6686</v>
      </c>
      <c r="E7454" t="s">
        <v>20</v>
      </c>
      <c r="F7454" t="s">
        <v>1377</v>
      </c>
      <c r="G7454">
        <v>38049106</v>
      </c>
      <c r="H7454">
        <v>38049126</v>
      </c>
      <c r="I7454" t="s">
        <v>37</v>
      </c>
      <c r="J7454">
        <v>1</v>
      </c>
      <c r="K7454">
        <v>0</v>
      </c>
      <c r="L7454" t="s">
        <v>30</v>
      </c>
      <c r="M7454" t="s">
        <v>24</v>
      </c>
      <c r="N7454" t="s">
        <v>18033</v>
      </c>
      <c r="O7454" t="s">
        <v>18034</v>
      </c>
      <c r="P7454" t="s">
        <v>19306</v>
      </c>
    </row>
    <row r="7455" customFormat="1" spans="1:16">
      <c r="A7455" t="s">
        <v>18022</v>
      </c>
      <c r="B7455" t="s">
        <v>18023</v>
      </c>
      <c r="C7455" t="s">
        <v>19307</v>
      </c>
      <c r="D7455" t="s">
        <v>19308</v>
      </c>
      <c r="E7455" t="s">
        <v>20</v>
      </c>
      <c r="F7455" t="s">
        <v>1377</v>
      </c>
      <c r="G7455">
        <v>38184126</v>
      </c>
      <c r="H7455">
        <v>38184147</v>
      </c>
      <c r="I7455" t="s">
        <v>22</v>
      </c>
      <c r="J7455">
        <v>1</v>
      </c>
      <c r="K7455">
        <v>0</v>
      </c>
      <c r="L7455" t="s">
        <v>23</v>
      </c>
      <c r="M7455" t="s">
        <v>24</v>
      </c>
      <c r="N7455" t="s">
        <v>19309</v>
      </c>
      <c r="O7455" t="s">
        <v>8462</v>
      </c>
      <c r="P7455" t="s">
        <v>19310</v>
      </c>
    </row>
    <row r="7456" customFormat="1" spans="1:16">
      <c r="A7456" t="s">
        <v>18022</v>
      </c>
      <c r="B7456" t="s">
        <v>18023</v>
      </c>
      <c r="C7456" t="s">
        <v>19311</v>
      </c>
      <c r="D7456" t="s">
        <v>19312</v>
      </c>
      <c r="E7456" t="s">
        <v>20</v>
      </c>
      <c r="F7456" t="s">
        <v>1377</v>
      </c>
      <c r="G7456">
        <v>38420739</v>
      </c>
      <c r="H7456">
        <v>38420757</v>
      </c>
      <c r="I7456" t="s">
        <v>22</v>
      </c>
      <c r="J7456">
        <v>2</v>
      </c>
      <c r="K7456">
        <v>0</v>
      </c>
      <c r="L7456" t="s">
        <v>57</v>
      </c>
      <c r="M7456" t="s">
        <v>24</v>
      </c>
      <c r="N7456" t="s">
        <v>18162</v>
      </c>
      <c r="O7456" t="s">
        <v>19313</v>
      </c>
      <c r="P7456" t="s">
        <v>19314</v>
      </c>
    </row>
    <row r="7457" customFormat="1" spans="1:16">
      <c r="A7457" t="s">
        <v>18022</v>
      </c>
      <c r="B7457" t="s">
        <v>18023</v>
      </c>
      <c r="C7457" t="s">
        <v>9133</v>
      </c>
      <c r="D7457" t="s">
        <v>9134</v>
      </c>
      <c r="E7457" t="s">
        <v>20</v>
      </c>
      <c r="F7457" t="s">
        <v>1377</v>
      </c>
      <c r="G7457">
        <v>40573767</v>
      </c>
      <c r="H7457">
        <v>40573789</v>
      </c>
      <c r="I7457" t="s">
        <v>22</v>
      </c>
      <c r="J7457">
        <v>2</v>
      </c>
      <c r="K7457">
        <v>0</v>
      </c>
      <c r="L7457" t="s">
        <v>57</v>
      </c>
      <c r="M7457" t="s">
        <v>31</v>
      </c>
      <c r="N7457" t="s">
        <v>19315</v>
      </c>
      <c r="O7457" t="s">
        <v>11578</v>
      </c>
      <c r="P7457" t="s">
        <v>19316</v>
      </c>
    </row>
    <row r="7458" customFormat="1" spans="1:16">
      <c r="A7458" t="s">
        <v>18022</v>
      </c>
      <c r="B7458" t="s">
        <v>18023</v>
      </c>
      <c r="C7458" t="s">
        <v>9133</v>
      </c>
      <c r="D7458" t="s">
        <v>9134</v>
      </c>
      <c r="E7458" t="s">
        <v>20</v>
      </c>
      <c r="F7458" t="s">
        <v>1377</v>
      </c>
      <c r="G7458">
        <v>40574105</v>
      </c>
      <c r="H7458">
        <v>40574125</v>
      </c>
      <c r="I7458" t="s">
        <v>22</v>
      </c>
      <c r="J7458">
        <v>1</v>
      </c>
      <c r="K7458">
        <v>0</v>
      </c>
      <c r="L7458" t="s">
        <v>23</v>
      </c>
      <c r="M7458" t="s">
        <v>24</v>
      </c>
      <c r="N7458" t="s">
        <v>18837</v>
      </c>
      <c r="O7458" t="s">
        <v>19317</v>
      </c>
      <c r="P7458" t="s">
        <v>19318</v>
      </c>
    </row>
    <row r="7459" customFormat="1" spans="1:16">
      <c r="A7459" t="s">
        <v>18022</v>
      </c>
      <c r="B7459" t="s">
        <v>18023</v>
      </c>
      <c r="C7459" t="s">
        <v>19319</v>
      </c>
      <c r="D7459" t="s">
        <v>19320</v>
      </c>
      <c r="E7459" t="s">
        <v>20</v>
      </c>
      <c r="F7459" t="s">
        <v>1377</v>
      </c>
      <c r="G7459">
        <v>44700912</v>
      </c>
      <c r="H7459">
        <v>44700932</v>
      </c>
      <c r="I7459" t="s">
        <v>22</v>
      </c>
      <c r="J7459">
        <v>1</v>
      </c>
      <c r="K7459">
        <v>0</v>
      </c>
      <c r="L7459" t="s">
        <v>23</v>
      </c>
      <c r="M7459" t="s">
        <v>24</v>
      </c>
      <c r="N7459" t="s">
        <v>18033</v>
      </c>
      <c r="O7459" t="s">
        <v>18034</v>
      </c>
      <c r="P7459" t="s">
        <v>19321</v>
      </c>
    </row>
    <row r="7460" customFormat="1" spans="1:16">
      <c r="A7460" t="s">
        <v>18022</v>
      </c>
      <c r="B7460" t="s">
        <v>18023</v>
      </c>
      <c r="C7460" t="s">
        <v>9147</v>
      </c>
      <c r="D7460" t="s">
        <v>9148</v>
      </c>
      <c r="E7460" t="s">
        <v>20</v>
      </c>
      <c r="F7460" t="s">
        <v>1377</v>
      </c>
      <c r="G7460">
        <v>45017442</v>
      </c>
      <c r="H7460">
        <v>45017462</v>
      </c>
      <c r="I7460" t="s">
        <v>37</v>
      </c>
      <c r="J7460">
        <v>4</v>
      </c>
      <c r="K7460">
        <v>0</v>
      </c>
      <c r="L7460" t="s">
        <v>23</v>
      </c>
      <c r="M7460" t="s">
        <v>31</v>
      </c>
      <c r="N7460" t="s">
        <v>18193</v>
      </c>
      <c r="O7460" t="s">
        <v>18423</v>
      </c>
      <c r="P7460" t="s">
        <v>19322</v>
      </c>
    </row>
    <row r="7461" customFormat="1" spans="1:16">
      <c r="A7461" t="s">
        <v>18022</v>
      </c>
      <c r="B7461" t="s">
        <v>18023</v>
      </c>
      <c r="C7461" t="s">
        <v>19323</v>
      </c>
      <c r="D7461" t="s">
        <v>19324</v>
      </c>
      <c r="E7461" t="s">
        <v>20</v>
      </c>
      <c r="F7461" t="s">
        <v>1377</v>
      </c>
      <c r="G7461">
        <v>45126167</v>
      </c>
      <c r="H7461">
        <v>45126186</v>
      </c>
      <c r="I7461" t="s">
        <v>37</v>
      </c>
      <c r="J7461">
        <v>3</v>
      </c>
      <c r="K7461">
        <v>0</v>
      </c>
      <c r="L7461" t="s">
        <v>30</v>
      </c>
      <c r="M7461" t="s">
        <v>24</v>
      </c>
      <c r="N7461" t="s">
        <v>18075</v>
      </c>
      <c r="O7461" t="s">
        <v>19325</v>
      </c>
      <c r="P7461" t="s">
        <v>19326</v>
      </c>
    </row>
    <row r="7462" customFormat="1" spans="1:16">
      <c r="A7462" t="s">
        <v>18022</v>
      </c>
      <c r="B7462" t="s">
        <v>18023</v>
      </c>
      <c r="C7462" t="s">
        <v>19323</v>
      </c>
      <c r="D7462" t="s">
        <v>19324</v>
      </c>
      <c r="E7462" t="s">
        <v>20</v>
      </c>
      <c r="F7462" t="s">
        <v>1377</v>
      </c>
      <c r="G7462">
        <v>45160053</v>
      </c>
      <c r="H7462">
        <v>45160073</v>
      </c>
      <c r="I7462" t="s">
        <v>37</v>
      </c>
      <c r="J7462">
        <v>3</v>
      </c>
      <c r="K7462">
        <v>0</v>
      </c>
      <c r="L7462" t="s">
        <v>57</v>
      </c>
      <c r="M7462" t="s">
        <v>24</v>
      </c>
      <c r="N7462" t="s">
        <v>18087</v>
      </c>
      <c r="O7462" t="s">
        <v>19327</v>
      </c>
      <c r="P7462" t="s">
        <v>19328</v>
      </c>
    </row>
    <row r="7463" customFormat="1" spans="1:16">
      <c r="A7463" t="s">
        <v>18022</v>
      </c>
      <c r="B7463" t="s">
        <v>18023</v>
      </c>
      <c r="C7463" t="s">
        <v>1453</v>
      </c>
      <c r="D7463" t="s">
        <v>1454</v>
      </c>
      <c r="E7463" t="s">
        <v>20</v>
      </c>
      <c r="F7463" t="s">
        <v>1377</v>
      </c>
      <c r="G7463">
        <v>45720437</v>
      </c>
      <c r="H7463">
        <v>45720457</v>
      </c>
      <c r="I7463" t="s">
        <v>22</v>
      </c>
      <c r="J7463">
        <v>1</v>
      </c>
      <c r="K7463">
        <v>0</v>
      </c>
      <c r="L7463" t="s">
        <v>23</v>
      </c>
      <c r="M7463" t="s">
        <v>31</v>
      </c>
      <c r="N7463" t="s">
        <v>18162</v>
      </c>
      <c r="O7463" t="s">
        <v>19329</v>
      </c>
      <c r="P7463" t="s">
        <v>19330</v>
      </c>
    </row>
    <row r="7464" customFormat="1" spans="1:16">
      <c r="A7464" t="s">
        <v>18022</v>
      </c>
      <c r="B7464" t="s">
        <v>18023</v>
      </c>
      <c r="C7464" t="s">
        <v>19331</v>
      </c>
      <c r="D7464" t="s">
        <v>19332</v>
      </c>
      <c r="E7464" t="s">
        <v>20</v>
      </c>
      <c r="F7464" t="s">
        <v>1377</v>
      </c>
      <c r="G7464">
        <v>45785046</v>
      </c>
      <c r="H7464">
        <v>45785069</v>
      </c>
      <c r="I7464" t="s">
        <v>22</v>
      </c>
      <c r="J7464">
        <v>2</v>
      </c>
      <c r="K7464">
        <v>0</v>
      </c>
      <c r="L7464" t="s">
        <v>57</v>
      </c>
      <c r="M7464" t="s">
        <v>24</v>
      </c>
      <c r="N7464" t="s">
        <v>19333</v>
      </c>
      <c r="O7464" t="s">
        <v>19334</v>
      </c>
      <c r="P7464" t="s">
        <v>19335</v>
      </c>
    </row>
    <row r="7465" customFormat="1" spans="1:16">
      <c r="A7465" t="s">
        <v>18022</v>
      </c>
      <c r="B7465" t="s">
        <v>18023</v>
      </c>
      <c r="C7465" t="s">
        <v>19336</v>
      </c>
      <c r="D7465" t="s">
        <v>19337</v>
      </c>
      <c r="E7465" t="s">
        <v>20</v>
      </c>
      <c r="F7465" t="s">
        <v>1377</v>
      </c>
      <c r="G7465">
        <v>47308473</v>
      </c>
      <c r="H7465">
        <v>47308493</v>
      </c>
      <c r="I7465" t="s">
        <v>37</v>
      </c>
      <c r="J7465">
        <v>1</v>
      </c>
      <c r="K7465">
        <v>0</v>
      </c>
      <c r="L7465" t="s">
        <v>30</v>
      </c>
      <c r="M7465" t="s">
        <v>31</v>
      </c>
      <c r="N7465" t="s">
        <v>18075</v>
      </c>
      <c r="O7465" t="s">
        <v>19338</v>
      </c>
      <c r="P7465" t="s">
        <v>19339</v>
      </c>
    </row>
    <row r="7466" customFormat="1" spans="1:16">
      <c r="A7466" t="s">
        <v>18022</v>
      </c>
      <c r="B7466" t="s">
        <v>18023</v>
      </c>
      <c r="C7466" t="s">
        <v>9162</v>
      </c>
      <c r="D7466" t="s">
        <v>9163</v>
      </c>
      <c r="E7466" t="s">
        <v>20</v>
      </c>
      <c r="F7466" t="s">
        <v>1377</v>
      </c>
      <c r="G7466">
        <v>47455465</v>
      </c>
      <c r="H7466">
        <v>47455485</v>
      </c>
      <c r="I7466" t="s">
        <v>37</v>
      </c>
      <c r="J7466">
        <v>2</v>
      </c>
      <c r="K7466">
        <v>0</v>
      </c>
      <c r="L7466" t="s">
        <v>57</v>
      </c>
      <c r="M7466" t="s">
        <v>31</v>
      </c>
      <c r="N7466" t="s">
        <v>18162</v>
      </c>
      <c r="O7466" t="s">
        <v>19340</v>
      </c>
      <c r="P7466" t="s">
        <v>19341</v>
      </c>
    </row>
    <row r="7467" customFormat="1" spans="1:16">
      <c r="A7467" t="s">
        <v>18022</v>
      </c>
      <c r="B7467" t="s">
        <v>18023</v>
      </c>
      <c r="C7467" t="s">
        <v>1461</v>
      </c>
      <c r="D7467" t="s">
        <v>1462</v>
      </c>
      <c r="E7467" t="s">
        <v>20</v>
      </c>
      <c r="F7467" t="s">
        <v>1377</v>
      </c>
      <c r="G7467">
        <v>47887916</v>
      </c>
      <c r="H7467">
        <v>47887936</v>
      </c>
      <c r="I7467" t="s">
        <v>22</v>
      </c>
      <c r="J7467">
        <v>2</v>
      </c>
      <c r="K7467">
        <v>0</v>
      </c>
      <c r="L7467" t="s">
        <v>30</v>
      </c>
      <c r="M7467" t="s">
        <v>24</v>
      </c>
      <c r="N7467" t="s">
        <v>18038</v>
      </c>
      <c r="O7467" t="s">
        <v>18558</v>
      </c>
      <c r="P7467" t="s">
        <v>19342</v>
      </c>
    </row>
    <row r="7468" customFormat="1" spans="1:16">
      <c r="A7468" t="s">
        <v>18022</v>
      </c>
      <c r="B7468" t="s">
        <v>18023</v>
      </c>
      <c r="C7468" t="s">
        <v>1466</v>
      </c>
      <c r="D7468" t="s">
        <v>1467</v>
      </c>
      <c r="E7468" t="s">
        <v>20</v>
      </c>
      <c r="F7468" t="s">
        <v>1377</v>
      </c>
      <c r="G7468">
        <v>47894789</v>
      </c>
      <c r="H7468">
        <v>47894809</v>
      </c>
      <c r="I7468" t="s">
        <v>37</v>
      </c>
      <c r="J7468">
        <v>2</v>
      </c>
      <c r="K7468">
        <v>0</v>
      </c>
      <c r="L7468" t="s">
        <v>30</v>
      </c>
      <c r="M7468" t="s">
        <v>24</v>
      </c>
      <c r="N7468" t="s">
        <v>18033</v>
      </c>
      <c r="O7468" t="s">
        <v>18034</v>
      </c>
      <c r="P7468" t="s">
        <v>19343</v>
      </c>
    </row>
    <row r="7469" customFormat="1" spans="1:16">
      <c r="A7469" t="s">
        <v>18022</v>
      </c>
      <c r="B7469" t="s">
        <v>18023</v>
      </c>
      <c r="C7469" t="s">
        <v>19344</v>
      </c>
      <c r="D7469" t="s">
        <v>19345</v>
      </c>
      <c r="E7469" t="s">
        <v>20</v>
      </c>
      <c r="F7469" t="s">
        <v>1377</v>
      </c>
      <c r="G7469">
        <v>48445583</v>
      </c>
      <c r="H7469">
        <v>48445602</v>
      </c>
      <c r="I7469" t="s">
        <v>37</v>
      </c>
      <c r="J7469">
        <v>2</v>
      </c>
      <c r="K7469">
        <v>0</v>
      </c>
      <c r="L7469" t="s">
        <v>57</v>
      </c>
      <c r="M7469" t="s">
        <v>24</v>
      </c>
      <c r="N7469" t="s">
        <v>18087</v>
      </c>
      <c r="O7469" t="s">
        <v>19062</v>
      </c>
      <c r="P7469" t="s">
        <v>19346</v>
      </c>
    </row>
    <row r="7470" customFormat="1" spans="1:16">
      <c r="A7470" t="s">
        <v>18022</v>
      </c>
      <c r="B7470" t="s">
        <v>18023</v>
      </c>
      <c r="C7470" t="s">
        <v>19344</v>
      </c>
      <c r="D7470" t="s">
        <v>19345</v>
      </c>
      <c r="E7470" t="s">
        <v>20</v>
      </c>
      <c r="F7470" t="s">
        <v>1377</v>
      </c>
      <c r="G7470">
        <v>48465604</v>
      </c>
      <c r="H7470">
        <v>48465625</v>
      </c>
      <c r="I7470" t="s">
        <v>37</v>
      </c>
      <c r="J7470">
        <v>1</v>
      </c>
      <c r="K7470">
        <v>0</v>
      </c>
      <c r="L7470" t="s">
        <v>23</v>
      </c>
      <c r="M7470" t="s">
        <v>24</v>
      </c>
      <c r="N7470" t="s">
        <v>18182</v>
      </c>
      <c r="O7470" t="s">
        <v>19347</v>
      </c>
      <c r="P7470" t="s">
        <v>19348</v>
      </c>
    </row>
    <row r="7471" customFormat="1" spans="1:16">
      <c r="A7471" t="s">
        <v>18022</v>
      </c>
      <c r="B7471" t="s">
        <v>18023</v>
      </c>
      <c r="C7471" t="s">
        <v>19349</v>
      </c>
      <c r="D7471" t="s">
        <v>19350</v>
      </c>
      <c r="E7471" t="s">
        <v>20</v>
      </c>
      <c r="F7471" t="s">
        <v>1377</v>
      </c>
      <c r="G7471">
        <v>48501777</v>
      </c>
      <c r="H7471">
        <v>48501797</v>
      </c>
      <c r="I7471" t="s">
        <v>22</v>
      </c>
      <c r="J7471">
        <v>2</v>
      </c>
      <c r="K7471">
        <v>0</v>
      </c>
      <c r="L7471" t="s">
        <v>57</v>
      </c>
      <c r="M7471" t="s">
        <v>24</v>
      </c>
      <c r="N7471" t="s">
        <v>18125</v>
      </c>
      <c r="O7471" t="s">
        <v>18154</v>
      </c>
      <c r="P7471" t="s">
        <v>19351</v>
      </c>
    </row>
    <row r="7472" customFormat="1" spans="1:16">
      <c r="A7472" t="s">
        <v>18022</v>
      </c>
      <c r="B7472" t="s">
        <v>18023</v>
      </c>
      <c r="C7472" t="s">
        <v>19349</v>
      </c>
      <c r="D7472" t="s">
        <v>19350</v>
      </c>
      <c r="E7472" t="s">
        <v>20</v>
      </c>
      <c r="F7472" t="s">
        <v>1377</v>
      </c>
      <c r="G7472">
        <v>48501955</v>
      </c>
      <c r="H7472">
        <v>48501977</v>
      </c>
      <c r="I7472" t="s">
        <v>22</v>
      </c>
      <c r="J7472">
        <v>1</v>
      </c>
      <c r="K7472">
        <v>0</v>
      </c>
      <c r="L7472" t="s">
        <v>30</v>
      </c>
      <c r="M7472" t="s">
        <v>31</v>
      </c>
      <c r="N7472" t="s">
        <v>19352</v>
      </c>
      <c r="O7472" t="s">
        <v>19353</v>
      </c>
      <c r="P7472" t="s">
        <v>19354</v>
      </c>
    </row>
    <row r="7473" customFormat="1" spans="1:16">
      <c r="A7473" t="s">
        <v>18022</v>
      </c>
      <c r="B7473" t="s">
        <v>18023</v>
      </c>
      <c r="C7473" t="s">
        <v>14667</v>
      </c>
      <c r="D7473" t="s">
        <v>14668</v>
      </c>
      <c r="E7473" t="s">
        <v>20</v>
      </c>
      <c r="F7473" t="s">
        <v>1377</v>
      </c>
      <c r="G7473">
        <v>48609437</v>
      </c>
      <c r="H7473">
        <v>48609457</v>
      </c>
      <c r="I7473" t="s">
        <v>37</v>
      </c>
      <c r="J7473">
        <v>1</v>
      </c>
      <c r="K7473">
        <v>0</v>
      </c>
      <c r="L7473" t="s">
        <v>23</v>
      </c>
      <c r="M7473" t="s">
        <v>31</v>
      </c>
      <c r="N7473" t="s">
        <v>18075</v>
      </c>
      <c r="O7473" t="s">
        <v>19355</v>
      </c>
      <c r="P7473" t="s">
        <v>19356</v>
      </c>
    </row>
    <row r="7474" customFormat="1" spans="1:16">
      <c r="A7474" t="s">
        <v>18022</v>
      </c>
      <c r="B7474" t="s">
        <v>18023</v>
      </c>
      <c r="C7474" t="s">
        <v>1480</v>
      </c>
      <c r="D7474" t="s">
        <v>1481</v>
      </c>
      <c r="E7474" t="s">
        <v>20</v>
      </c>
      <c r="F7474" t="s">
        <v>1377</v>
      </c>
      <c r="G7474">
        <v>48718922</v>
      </c>
      <c r="H7474">
        <v>48718942</v>
      </c>
      <c r="I7474" t="s">
        <v>37</v>
      </c>
      <c r="J7474">
        <v>2</v>
      </c>
      <c r="K7474">
        <v>0</v>
      </c>
      <c r="L7474" t="s">
        <v>196</v>
      </c>
      <c r="M7474" t="s">
        <v>24</v>
      </c>
      <c r="N7474" t="s">
        <v>18075</v>
      </c>
      <c r="O7474" t="s">
        <v>19357</v>
      </c>
      <c r="P7474" t="s">
        <v>19358</v>
      </c>
    </row>
    <row r="7475" customFormat="1" spans="1:16">
      <c r="A7475" t="s">
        <v>18022</v>
      </c>
      <c r="B7475" t="s">
        <v>18023</v>
      </c>
      <c r="C7475" t="s">
        <v>1485</v>
      </c>
      <c r="D7475" t="s">
        <v>1486</v>
      </c>
      <c r="E7475" t="s">
        <v>20</v>
      </c>
      <c r="F7475" t="s">
        <v>1377</v>
      </c>
      <c r="G7475">
        <v>48965073</v>
      </c>
      <c r="H7475">
        <v>48965093</v>
      </c>
      <c r="I7475" t="s">
        <v>22</v>
      </c>
      <c r="J7475">
        <v>3</v>
      </c>
      <c r="K7475">
        <v>0</v>
      </c>
      <c r="L7475" t="s">
        <v>23</v>
      </c>
      <c r="M7475" t="s">
        <v>24</v>
      </c>
      <c r="N7475" t="s">
        <v>18033</v>
      </c>
      <c r="O7475" t="s">
        <v>18034</v>
      </c>
      <c r="P7475" t="s">
        <v>19359</v>
      </c>
    </row>
    <row r="7476" customFormat="1" spans="1:16">
      <c r="A7476" t="s">
        <v>18022</v>
      </c>
      <c r="B7476" t="s">
        <v>18023</v>
      </c>
      <c r="C7476" t="s">
        <v>19360</v>
      </c>
      <c r="D7476" t="s">
        <v>19361</v>
      </c>
      <c r="E7476" t="s">
        <v>20</v>
      </c>
      <c r="F7476" t="s">
        <v>1377</v>
      </c>
      <c r="G7476">
        <v>49049248</v>
      </c>
      <c r="H7476">
        <v>49049268</v>
      </c>
      <c r="I7476" t="s">
        <v>22</v>
      </c>
      <c r="J7476">
        <v>9</v>
      </c>
      <c r="K7476">
        <v>0</v>
      </c>
      <c r="L7476" t="s">
        <v>57</v>
      </c>
      <c r="M7476" t="s">
        <v>24</v>
      </c>
      <c r="N7476" t="s">
        <v>18038</v>
      </c>
      <c r="O7476" t="s">
        <v>18142</v>
      </c>
      <c r="P7476" t="s">
        <v>19362</v>
      </c>
    </row>
    <row r="7477" customFormat="1" spans="1:16">
      <c r="A7477" t="s">
        <v>18022</v>
      </c>
      <c r="B7477" t="s">
        <v>18023</v>
      </c>
      <c r="C7477" t="s">
        <v>1489</v>
      </c>
      <c r="D7477" t="s">
        <v>1490</v>
      </c>
      <c r="E7477" t="s">
        <v>20</v>
      </c>
      <c r="F7477" t="s">
        <v>1377</v>
      </c>
      <c r="G7477">
        <v>49061990</v>
      </c>
      <c r="H7477">
        <v>49062011</v>
      </c>
      <c r="I7477" t="s">
        <v>37</v>
      </c>
      <c r="J7477">
        <v>4</v>
      </c>
      <c r="K7477">
        <v>0</v>
      </c>
      <c r="L7477" t="s">
        <v>57</v>
      </c>
      <c r="M7477" t="s">
        <v>24</v>
      </c>
      <c r="N7477" t="s">
        <v>19363</v>
      </c>
      <c r="O7477" t="s">
        <v>19364</v>
      </c>
      <c r="P7477" t="e">
        <f>--agCCAUGAUGUACUCUGGGGAg</f>
        <v>#NAME?</v>
      </c>
    </row>
    <row r="7478" customFormat="1" spans="1:16">
      <c r="A7478" t="s">
        <v>18022</v>
      </c>
      <c r="B7478" t="s">
        <v>18023</v>
      </c>
      <c r="C7478" t="s">
        <v>9169</v>
      </c>
      <c r="D7478" t="s">
        <v>9170</v>
      </c>
      <c r="E7478" t="s">
        <v>20</v>
      </c>
      <c r="F7478" t="s">
        <v>1377</v>
      </c>
      <c r="G7478">
        <v>49343236</v>
      </c>
      <c r="H7478">
        <v>49343256</v>
      </c>
      <c r="I7478" t="s">
        <v>37</v>
      </c>
      <c r="J7478">
        <v>1</v>
      </c>
      <c r="K7478">
        <v>0</v>
      </c>
      <c r="L7478" t="s">
        <v>30</v>
      </c>
      <c r="M7478" t="s">
        <v>24</v>
      </c>
      <c r="N7478" t="s">
        <v>18052</v>
      </c>
      <c r="O7478" t="s">
        <v>18053</v>
      </c>
      <c r="P7478" t="s">
        <v>19365</v>
      </c>
    </row>
    <row r="7479" customFormat="1" spans="1:16">
      <c r="A7479" t="s">
        <v>18022</v>
      </c>
      <c r="B7479" t="s">
        <v>18023</v>
      </c>
      <c r="C7479" t="s">
        <v>19366</v>
      </c>
      <c r="D7479" t="s">
        <v>19367</v>
      </c>
      <c r="E7479" t="s">
        <v>20</v>
      </c>
      <c r="F7479" t="s">
        <v>1377</v>
      </c>
      <c r="G7479">
        <v>49713824</v>
      </c>
      <c r="H7479">
        <v>49713844</v>
      </c>
      <c r="I7479" t="s">
        <v>22</v>
      </c>
      <c r="J7479">
        <v>2</v>
      </c>
      <c r="K7479">
        <v>0</v>
      </c>
      <c r="L7479" t="s">
        <v>57</v>
      </c>
      <c r="M7479" t="s">
        <v>24</v>
      </c>
      <c r="N7479" t="s">
        <v>18087</v>
      </c>
      <c r="O7479" t="s">
        <v>19368</v>
      </c>
      <c r="P7479" t="s">
        <v>19369</v>
      </c>
    </row>
    <row r="7480" customFormat="1" spans="1:16">
      <c r="A7480" t="s">
        <v>18022</v>
      </c>
      <c r="B7480" t="s">
        <v>18023</v>
      </c>
      <c r="C7480" t="s">
        <v>9176</v>
      </c>
      <c r="D7480" t="s">
        <v>9177</v>
      </c>
      <c r="E7480" t="s">
        <v>20</v>
      </c>
      <c r="F7480" t="s">
        <v>1377</v>
      </c>
      <c r="G7480">
        <v>50005210</v>
      </c>
      <c r="H7480">
        <v>50005230</v>
      </c>
      <c r="I7480" t="s">
        <v>22</v>
      </c>
      <c r="J7480">
        <v>10</v>
      </c>
      <c r="K7480">
        <v>0</v>
      </c>
      <c r="L7480" t="s">
        <v>294</v>
      </c>
      <c r="M7480" t="s">
        <v>24</v>
      </c>
      <c r="N7480" t="s">
        <v>18162</v>
      </c>
      <c r="O7480" t="s">
        <v>19370</v>
      </c>
      <c r="P7480" t="s">
        <v>19371</v>
      </c>
    </row>
    <row r="7481" customFormat="1" spans="1:16">
      <c r="A7481" t="s">
        <v>18022</v>
      </c>
      <c r="B7481" t="s">
        <v>18023</v>
      </c>
      <c r="C7481" t="s">
        <v>19372</v>
      </c>
      <c r="D7481" t="s">
        <v>19373</v>
      </c>
      <c r="E7481" t="s">
        <v>20</v>
      </c>
      <c r="F7481" t="s">
        <v>1377</v>
      </c>
      <c r="G7481">
        <v>50340118</v>
      </c>
      <c r="H7481">
        <v>50340138</v>
      </c>
      <c r="I7481" t="s">
        <v>37</v>
      </c>
      <c r="J7481">
        <v>1</v>
      </c>
      <c r="K7481">
        <v>0</v>
      </c>
      <c r="L7481" t="s">
        <v>30</v>
      </c>
      <c r="M7481" t="s">
        <v>24</v>
      </c>
      <c r="N7481" t="s">
        <v>18033</v>
      </c>
      <c r="O7481" t="s">
        <v>18034</v>
      </c>
      <c r="P7481" t="s">
        <v>19374</v>
      </c>
    </row>
    <row r="7482" customFormat="1" spans="1:16">
      <c r="A7482" t="s">
        <v>18022</v>
      </c>
      <c r="B7482" t="s">
        <v>18023</v>
      </c>
      <c r="C7482" t="s">
        <v>19375</v>
      </c>
      <c r="D7482" t="s">
        <v>19376</v>
      </c>
      <c r="E7482" t="s">
        <v>20</v>
      </c>
      <c r="F7482" t="s">
        <v>1377</v>
      </c>
      <c r="G7482">
        <v>51992871</v>
      </c>
      <c r="H7482">
        <v>51992891</v>
      </c>
      <c r="I7482" t="s">
        <v>37</v>
      </c>
      <c r="J7482">
        <v>1</v>
      </c>
      <c r="K7482">
        <v>0</v>
      </c>
      <c r="L7482" t="s">
        <v>30</v>
      </c>
      <c r="M7482" t="s">
        <v>24</v>
      </c>
      <c r="N7482" t="s">
        <v>18033</v>
      </c>
      <c r="O7482" t="s">
        <v>18034</v>
      </c>
      <c r="P7482" t="s">
        <v>19377</v>
      </c>
    </row>
    <row r="7483" customFormat="1" spans="1:16">
      <c r="A7483" t="s">
        <v>18022</v>
      </c>
      <c r="B7483" t="s">
        <v>18023</v>
      </c>
      <c r="C7483" t="s">
        <v>6693</v>
      </c>
      <c r="D7483" t="s">
        <v>6694</v>
      </c>
      <c r="E7483" t="s">
        <v>20</v>
      </c>
      <c r="F7483" t="s">
        <v>1377</v>
      </c>
      <c r="G7483">
        <v>52083675</v>
      </c>
      <c r="H7483">
        <v>52083693</v>
      </c>
      <c r="I7483" t="s">
        <v>37</v>
      </c>
      <c r="J7483">
        <v>3</v>
      </c>
      <c r="K7483">
        <v>0</v>
      </c>
      <c r="L7483" t="s">
        <v>23</v>
      </c>
      <c r="M7483" t="s">
        <v>24</v>
      </c>
      <c r="N7483" t="s">
        <v>18075</v>
      </c>
      <c r="O7483" t="s">
        <v>19378</v>
      </c>
      <c r="P7483" t="s">
        <v>19379</v>
      </c>
    </row>
    <row r="7484" customFormat="1" spans="1:16">
      <c r="A7484" t="s">
        <v>18022</v>
      </c>
      <c r="B7484" t="s">
        <v>18023</v>
      </c>
      <c r="C7484" t="s">
        <v>19380</v>
      </c>
      <c r="D7484" t="s">
        <v>19381</v>
      </c>
      <c r="E7484" t="s">
        <v>20</v>
      </c>
      <c r="F7484" t="s">
        <v>1377</v>
      </c>
      <c r="G7484">
        <v>52512172</v>
      </c>
      <c r="H7484">
        <v>52512192</v>
      </c>
      <c r="I7484" t="s">
        <v>22</v>
      </c>
      <c r="J7484">
        <v>2</v>
      </c>
      <c r="K7484">
        <v>0</v>
      </c>
      <c r="L7484" t="s">
        <v>30</v>
      </c>
      <c r="M7484" t="s">
        <v>31</v>
      </c>
      <c r="N7484" t="s">
        <v>18144</v>
      </c>
      <c r="O7484" t="s">
        <v>18145</v>
      </c>
      <c r="P7484" t="s">
        <v>19382</v>
      </c>
    </row>
    <row r="7485" customFormat="1" spans="1:16">
      <c r="A7485" t="s">
        <v>18022</v>
      </c>
      <c r="B7485" t="s">
        <v>18023</v>
      </c>
      <c r="C7485" t="s">
        <v>19380</v>
      </c>
      <c r="D7485" t="s">
        <v>19381</v>
      </c>
      <c r="E7485" t="s">
        <v>20</v>
      </c>
      <c r="F7485" t="s">
        <v>1377</v>
      </c>
      <c r="G7485">
        <v>52515575</v>
      </c>
      <c r="H7485">
        <v>52515596</v>
      </c>
      <c r="I7485" t="s">
        <v>22</v>
      </c>
      <c r="J7485">
        <v>1</v>
      </c>
      <c r="K7485">
        <v>3</v>
      </c>
      <c r="L7485" t="s">
        <v>23</v>
      </c>
      <c r="M7485" t="s">
        <v>24</v>
      </c>
      <c r="N7485" t="s">
        <v>18454</v>
      </c>
      <c r="O7485" t="s">
        <v>19383</v>
      </c>
      <c r="P7485" t="s">
        <v>19384</v>
      </c>
    </row>
    <row r="7486" customFormat="1" spans="1:16">
      <c r="A7486" t="s">
        <v>18022</v>
      </c>
      <c r="B7486" t="s">
        <v>18023</v>
      </c>
      <c r="C7486" t="s">
        <v>19385</v>
      </c>
      <c r="D7486" t="s">
        <v>19386</v>
      </c>
      <c r="E7486" t="s">
        <v>20</v>
      </c>
      <c r="F7486" t="s">
        <v>1377</v>
      </c>
      <c r="G7486">
        <v>52562662</v>
      </c>
      <c r="H7486">
        <v>52562682</v>
      </c>
      <c r="I7486" t="s">
        <v>37</v>
      </c>
      <c r="J7486">
        <v>2</v>
      </c>
      <c r="K7486">
        <v>0</v>
      </c>
      <c r="L7486" t="s">
        <v>196</v>
      </c>
      <c r="M7486" t="s">
        <v>24</v>
      </c>
      <c r="N7486" t="s">
        <v>18193</v>
      </c>
      <c r="O7486" t="s">
        <v>18268</v>
      </c>
      <c r="P7486" t="s">
        <v>19387</v>
      </c>
    </row>
    <row r="7487" customFormat="1" spans="1:16">
      <c r="A7487" t="s">
        <v>18022</v>
      </c>
      <c r="B7487" t="s">
        <v>18023</v>
      </c>
      <c r="C7487" t="s">
        <v>19388</v>
      </c>
      <c r="D7487" t="s">
        <v>19386</v>
      </c>
      <c r="E7487" t="s">
        <v>20</v>
      </c>
      <c r="F7487" t="s">
        <v>1377</v>
      </c>
      <c r="G7487">
        <v>52562662</v>
      </c>
      <c r="H7487">
        <v>52562682</v>
      </c>
      <c r="I7487" t="s">
        <v>37</v>
      </c>
      <c r="J7487">
        <v>2</v>
      </c>
      <c r="K7487">
        <v>0</v>
      </c>
      <c r="L7487" t="s">
        <v>196</v>
      </c>
      <c r="M7487" t="s">
        <v>24</v>
      </c>
      <c r="N7487" t="s">
        <v>18193</v>
      </c>
      <c r="O7487" t="s">
        <v>18268</v>
      </c>
      <c r="P7487" t="s">
        <v>19387</v>
      </c>
    </row>
    <row r="7488" customFormat="1" spans="1:16">
      <c r="A7488" t="s">
        <v>18022</v>
      </c>
      <c r="B7488" t="s">
        <v>18023</v>
      </c>
      <c r="C7488" t="s">
        <v>19389</v>
      </c>
      <c r="D7488" t="s">
        <v>19390</v>
      </c>
      <c r="E7488" t="s">
        <v>20</v>
      </c>
      <c r="F7488" t="s">
        <v>1377</v>
      </c>
      <c r="G7488">
        <v>52873140</v>
      </c>
      <c r="H7488">
        <v>52873160</v>
      </c>
      <c r="I7488" t="s">
        <v>37</v>
      </c>
      <c r="J7488">
        <v>1</v>
      </c>
      <c r="K7488">
        <v>0</v>
      </c>
      <c r="L7488" t="s">
        <v>30</v>
      </c>
      <c r="M7488" t="s">
        <v>31</v>
      </c>
      <c r="N7488" t="s">
        <v>18033</v>
      </c>
      <c r="O7488" t="s">
        <v>18034</v>
      </c>
      <c r="P7488" t="s">
        <v>19391</v>
      </c>
    </row>
    <row r="7489" customFormat="1" spans="1:16">
      <c r="A7489" t="s">
        <v>18022</v>
      </c>
      <c r="B7489" t="s">
        <v>18023</v>
      </c>
      <c r="C7489" t="s">
        <v>19392</v>
      </c>
      <c r="D7489" t="s">
        <v>19393</v>
      </c>
      <c r="E7489" t="s">
        <v>20</v>
      </c>
      <c r="F7489" t="s">
        <v>1377</v>
      </c>
      <c r="G7489">
        <v>53155738</v>
      </c>
      <c r="H7489">
        <v>53155760</v>
      </c>
      <c r="I7489" t="s">
        <v>37</v>
      </c>
      <c r="J7489">
        <v>1</v>
      </c>
      <c r="K7489">
        <v>0</v>
      </c>
      <c r="L7489" t="s">
        <v>23</v>
      </c>
      <c r="M7489" t="s">
        <v>24</v>
      </c>
      <c r="N7489" t="s">
        <v>19115</v>
      </c>
      <c r="O7489" t="s">
        <v>19394</v>
      </c>
      <c r="P7489" t="s">
        <v>19395</v>
      </c>
    </row>
    <row r="7490" customFormat="1" spans="1:16">
      <c r="A7490" t="s">
        <v>18022</v>
      </c>
      <c r="B7490" t="s">
        <v>18023</v>
      </c>
      <c r="C7490" t="s">
        <v>19396</v>
      </c>
      <c r="D7490" t="s">
        <v>19397</v>
      </c>
      <c r="E7490" t="s">
        <v>20</v>
      </c>
      <c r="F7490" t="s">
        <v>1377</v>
      </c>
      <c r="G7490">
        <v>53219686</v>
      </c>
      <c r="H7490">
        <v>53219706</v>
      </c>
      <c r="I7490" t="s">
        <v>22</v>
      </c>
      <c r="J7490">
        <v>1</v>
      </c>
      <c r="K7490">
        <v>0</v>
      </c>
      <c r="L7490" t="s">
        <v>30</v>
      </c>
      <c r="M7490" t="s">
        <v>24</v>
      </c>
      <c r="N7490" t="s">
        <v>18075</v>
      </c>
      <c r="O7490" t="s">
        <v>19398</v>
      </c>
      <c r="P7490" t="s">
        <v>19399</v>
      </c>
    </row>
    <row r="7491" customFormat="1" spans="1:16">
      <c r="A7491" t="s">
        <v>18022</v>
      </c>
      <c r="B7491" t="s">
        <v>18023</v>
      </c>
      <c r="C7491" t="s">
        <v>19400</v>
      </c>
      <c r="D7491" t="s">
        <v>19401</v>
      </c>
      <c r="E7491" t="s">
        <v>20</v>
      </c>
      <c r="F7491" t="s">
        <v>1377</v>
      </c>
      <c r="G7491">
        <v>53891678</v>
      </c>
      <c r="H7491">
        <v>53891696</v>
      </c>
      <c r="I7491" t="s">
        <v>22</v>
      </c>
      <c r="J7491">
        <v>1</v>
      </c>
      <c r="K7491">
        <v>0</v>
      </c>
      <c r="L7491" t="s">
        <v>30</v>
      </c>
      <c r="M7491" t="s">
        <v>24</v>
      </c>
      <c r="N7491" t="s">
        <v>18087</v>
      </c>
      <c r="O7491" t="s">
        <v>19402</v>
      </c>
      <c r="P7491" t="s">
        <v>19403</v>
      </c>
    </row>
    <row r="7492" customFormat="1" spans="1:16">
      <c r="A7492" t="s">
        <v>18022</v>
      </c>
      <c r="B7492" t="s">
        <v>18023</v>
      </c>
      <c r="C7492" t="s">
        <v>1518</v>
      </c>
      <c r="D7492" t="s">
        <v>1519</v>
      </c>
      <c r="E7492" t="s">
        <v>20</v>
      </c>
      <c r="F7492" t="s">
        <v>1377</v>
      </c>
      <c r="G7492">
        <v>56672757</v>
      </c>
      <c r="H7492">
        <v>56672777</v>
      </c>
      <c r="I7492" t="s">
        <v>37</v>
      </c>
      <c r="J7492">
        <v>1</v>
      </c>
      <c r="K7492">
        <v>0</v>
      </c>
      <c r="L7492" t="s">
        <v>30</v>
      </c>
      <c r="M7492" t="s">
        <v>31</v>
      </c>
      <c r="N7492" t="s">
        <v>18144</v>
      </c>
      <c r="O7492" t="s">
        <v>18145</v>
      </c>
      <c r="P7492" t="s">
        <v>19404</v>
      </c>
    </row>
    <row r="7493" customFormat="1" spans="1:16">
      <c r="A7493" t="s">
        <v>18022</v>
      </c>
      <c r="B7493" t="s">
        <v>18023</v>
      </c>
      <c r="C7493" t="s">
        <v>1522</v>
      </c>
      <c r="D7493" t="s">
        <v>1523</v>
      </c>
      <c r="E7493" t="s">
        <v>20</v>
      </c>
      <c r="F7493" t="s">
        <v>1377</v>
      </c>
      <c r="G7493">
        <v>58084578</v>
      </c>
      <c r="H7493">
        <v>58084595</v>
      </c>
      <c r="I7493" t="s">
        <v>22</v>
      </c>
      <c r="J7493">
        <v>3</v>
      </c>
      <c r="K7493">
        <v>0</v>
      </c>
      <c r="L7493" t="s">
        <v>196</v>
      </c>
      <c r="M7493" t="s">
        <v>24</v>
      </c>
      <c r="N7493" t="s">
        <v>18087</v>
      </c>
      <c r="O7493" t="s">
        <v>19405</v>
      </c>
      <c r="P7493" t="s">
        <v>19406</v>
      </c>
    </row>
    <row r="7494" customFormat="1" spans="1:16">
      <c r="A7494" t="s">
        <v>18022</v>
      </c>
      <c r="B7494" t="s">
        <v>18023</v>
      </c>
      <c r="C7494" t="s">
        <v>1522</v>
      </c>
      <c r="D7494" t="s">
        <v>1523</v>
      </c>
      <c r="E7494" t="s">
        <v>20</v>
      </c>
      <c r="F7494" t="s">
        <v>1377</v>
      </c>
      <c r="G7494">
        <v>58094996</v>
      </c>
      <c r="H7494">
        <v>58095020</v>
      </c>
      <c r="I7494" t="s">
        <v>22</v>
      </c>
      <c r="J7494">
        <v>4</v>
      </c>
      <c r="K7494">
        <v>0</v>
      </c>
      <c r="L7494" t="s">
        <v>57</v>
      </c>
      <c r="M7494" t="s">
        <v>24</v>
      </c>
      <c r="N7494" t="s">
        <v>19407</v>
      </c>
      <c r="O7494" t="s">
        <v>19408</v>
      </c>
      <c r="P7494" t="s">
        <v>19409</v>
      </c>
    </row>
    <row r="7495" customFormat="1" spans="1:16">
      <c r="A7495" t="s">
        <v>18022</v>
      </c>
      <c r="B7495" t="s">
        <v>18023</v>
      </c>
      <c r="C7495" t="s">
        <v>1522</v>
      </c>
      <c r="D7495" t="s">
        <v>1523</v>
      </c>
      <c r="E7495" t="s">
        <v>20</v>
      </c>
      <c r="F7495" t="s">
        <v>1377</v>
      </c>
      <c r="G7495">
        <v>58095405</v>
      </c>
      <c r="H7495">
        <v>58095425</v>
      </c>
      <c r="I7495" t="s">
        <v>22</v>
      </c>
      <c r="J7495">
        <v>9</v>
      </c>
      <c r="K7495">
        <v>0</v>
      </c>
      <c r="L7495" t="s">
        <v>87</v>
      </c>
      <c r="M7495" t="s">
        <v>31</v>
      </c>
      <c r="N7495" t="s">
        <v>18087</v>
      </c>
      <c r="O7495" t="s">
        <v>19410</v>
      </c>
      <c r="P7495" t="s">
        <v>19411</v>
      </c>
    </row>
    <row r="7496" customFormat="1" spans="1:16">
      <c r="A7496" t="s">
        <v>18022</v>
      </c>
      <c r="B7496" t="s">
        <v>18023</v>
      </c>
      <c r="C7496" t="s">
        <v>1527</v>
      </c>
      <c r="D7496" t="s">
        <v>1528</v>
      </c>
      <c r="E7496" t="s">
        <v>20</v>
      </c>
      <c r="F7496" t="s">
        <v>1377</v>
      </c>
      <c r="G7496">
        <v>61609190</v>
      </c>
      <c r="H7496">
        <v>61609210</v>
      </c>
      <c r="I7496" t="s">
        <v>22</v>
      </c>
      <c r="J7496">
        <v>1</v>
      </c>
      <c r="K7496">
        <v>0</v>
      </c>
      <c r="L7496" t="s">
        <v>30</v>
      </c>
      <c r="M7496" t="s">
        <v>31</v>
      </c>
      <c r="N7496" t="s">
        <v>18033</v>
      </c>
      <c r="O7496" t="s">
        <v>18034</v>
      </c>
      <c r="P7496" t="s">
        <v>19412</v>
      </c>
    </row>
    <row r="7497" customFormat="1" spans="1:16">
      <c r="A7497" t="s">
        <v>18022</v>
      </c>
      <c r="B7497" t="s">
        <v>18023</v>
      </c>
      <c r="C7497" t="s">
        <v>1527</v>
      </c>
      <c r="D7497" t="s">
        <v>1528</v>
      </c>
      <c r="E7497" t="s">
        <v>20</v>
      </c>
      <c r="F7497" t="s">
        <v>1377</v>
      </c>
      <c r="G7497">
        <v>61775542</v>
      </c>
      <c r="H7497">
        <v>61775561</v>
      </c>
      <c r="I7497" t="s">
        <v>22</v>
      </c>
      <c r="J7497">
        <v>1</v>
      </c>
      <c r="K7497">
        <v>0</v>
      </c>
      <c r="L7497" t="s">
        <v>30</v>
      </c>
      <c r="M7497" t="s">
        <v>24</v>
      </c>
      <c r="N7497" t="s">
        <v>18075</v>
      </c>
      <c r="O7497" t="s">
        <v>19413</v>
      </c>
      <c r="P7497" t="s">
        <v>19414</v>
      </c>
    </row>
    <row r="7498" customFormat="1" spans="1:16">
      <c r="A7498" t="s">
        <v>18022</v>
      </c>
      <c r="B7498" t="s">
        <v>18023</v>
      </c>
      <c r="C7498" t="s">
        <v>1527</v>
      </c>
      <c r="D7498" t="s">
        <v>1528</v>
      </c>
      <c r="E7498" t="s">
        <v>20</v>
      </c>
      <c r="F7498" t="s">
        <v>1377</v>
      </c>
      <c r="G7498">
        <v>62153803</v>
      </c>
      <c r="H7498">
        <v>62153823</v>
      </c>
      <c r="I7498" t="s">
        <v>22</v>
      </c>
      <c r="J7498">
        <v>1</v>
      </c>
      <c r="K7498">
        <v>0</v>
      </c>
      <c r="L7498" t="s">
        <v>30</v>
      </c>
      <c r="M7498" t="s">
        <v>24</v>
      </c>
      <c r="N7498" t="s">
        <v>18033</v>
      </c>
      <c r="O7498" t="s">
        <v>18034</v>
      </c>
      <c r="P7498" t="s">
        <v>19415</v>
      </c>
    </row>
    <row r="7499" customFormat="1" spans="1:16">
      <c r="A7499" t="s">
        <v>18022</v>
      </c>
      <c r="B7499" t="s">
        <v>18023</v>
      </c>
      <c r="C7499" t="s">
        <v>1527</v>
      </c>
      <c r="D7499" t="s">
        <v>1528</v>
      </c>
      <c r="E7499" t="s">
        <v>20</v>
      </c>
      <c r="F7499" t="s">
        <v>1377</v>
      </c>
      <c r="G7499">
        <v>62216946</v>
      </c>
      <c r="H7499">
        <v>62216965</v>
      </c>
      <c r="I7499" t="s">
        <v>22</v>
      </c>
      <c r="J7499">
        <v>1</v>
      </c>
      <c r="K7499">
        <v>0</v>
      </c>
      <c r="L7499" t="s">
        <v>30</v>
      </c>
      <c r="M7499" t="s">
        <v>24</v>
      </c>
      <c r="N7499" t="s">
        <v>18075</v>
      </c>
      <c r="O7499" t="s">
        <v>19416</v>
      </c>
      <c r="P7499" t="s">
        <v>19417</v>
      </c>
    </row>
    <row r="7500" customFormat="1" spans="1:16">
      <c r="A7500" t="s">
        <v>18022</v>
      </c>
      <c r="B7500" t="s">
        <v>18023</v>
      </c>
      <c r="C7500" t="s">
        <v>9191</v>
      </c>
      <c r="D7500" t="s">
        <v>9192</v>
      </c>
      <c r="E7500" t="s">
        <v>20</v>
      </c>
      <c r="F7500" t="s">
        <v>1377</v>
      </c>
      <c r="G7500">
        <v>64084963</v>
      </c>
      <c r="H7500">
        <v>64084983</v>
      </c>
      <c r="I7500" t="s">
        <v>37</v>
      </c>
      <c r="J7500">
        <v>1</v>
      </c>
      <c r="K7500">
        <v>0</v>
      </c>
      <c r="L7500" t="s">
        <v>30</v>
      </c>
      <c r="M7500" t="s">
        <v>24</v>
      </c>
      <c r="N7500" t="s">
        <v>18033</v>
      </c>
      <c r="O7500" t="s">
        <v>18034</v>
      </c>
      <c r="P7500" t="s">
        <v>19418</v>
      </c>
    </row>
    <row r="7501" customFormat="1" spans="1:16">
      <c r="A7501" t="s">
        <v>18022</v>
      </c>
      <c r="B7501" t="s">
        <v>18023</v>
      </c>
      <c r="C7501" t="s">
        <v>19419</v>
      </c>
      <c r="D7501" t="s">
        <v>19420</v>
      </c>
      <c r="E7501" t="s">
        <v>20</v>
      </c>
      <c r="F7501" t="s">
        <v>1377</v>
      </c>
      <c r="G7501">
        <v>64587622</v>
      </c>
      <c r="H7501">
        <v>64587642</v>
      </c>
      <c r="I7501" t="s">
        <v>37</v>
      </c>
      <c r="J7501">
        <v>1</v>
      </c>
      <c r="K7501">
        <v>0</v>
      </c>
      <c r="L7501" t="s">
        <v>30</v>
      </c>
      <c r="M7501" t="s">
        <v>24</v>
      </c>
      <c r="N7501" t="s">
        <v>18033</v>
      </c>
      <c r="O7501" t="s">
        <v>18034</v>
      </c>
      <c r="P7501" t="s">
        <v>19421</v>
      </c>
    </row>
    <row r="7502" customFormat="1" spans="1:16">
      <c r="A7502" t="s">
        <v>18022</v>
      </c>
      <c r="B7502" t="s">
        <v>18023</v>
      </c>
      <c r="C7502" t="s">
        <v>19422</v>
      </c>
      <c r="D7502" t="s">
        <v>19423</v>
      </c>
      <c r="E7502" t="s">
        <v>20</v>
      </c>
      <c r="F7502" t="s">
        <v>1377</v>
      </c>
      <c r="G7502">
        <v>65361421</v>
      </c>
      <c r="H7502">
        <v>65361441</v>
      </c>
      <c r="I7502" t="s">
        <v>37</v>
      </c>
      <c r="J7502">
        <v>1</v>
      </c>
      <c r="K7502">
        <v>0</v>
      </c>
      <c r="L7502" t="s">
        <v>23</v>
      </c>
      <c r="M7502" t="s">
        <v>24</v>
      </c>
      <c r="N7502" t="s">
        <v>18162</v>
      </c>
      <c r="O7502" t="s">
        <v>19313</v>
      </c>
      <c r="P7502" t="s">
        <v>19424</v>
      </c>
    </row>
    <row r="7503" customFormat="1" spans="1:16">
      <c r="A7503" t="s">
        <v>18022</v>
      </c>
      <c r="B7503" t="s">
        <v>18023</v>
      </c>
      <c r="C7503" t="s">
        <v>19425</v>
      </c>
      <c r="D7503" t="s">
        <v>19426</v>
      </c>
      <c r="E7503" t="s">
        <v>20</v>
      </c>
      <c r="F7503" t="s">
        <v>1377</v>
      </c>
      <c r="G7503">
        <v>88205756</v>
      </c>
      <c r="H7503">
        <v>88205776</v>
      </c>
      <c r="I7503" t="s">
        <v>22</v>
      </c>
      <c r="J7503">
        <v>2</v>
      </c>
      <c r="K7503">
        <v>0</v>
      </c>
      <c r="L7503" t="s">
        <v>30</v>
      </c>
      <c r="M7503" t="s">
        <v>24</v>
      </c>
      <c r="N7503" t="s">
        <v>18162</v>
      </c>
      <c r="O7503" t="s">
        <v>19427</v>
      </c>
      <c r="P7503" t="s">
        <v>19428</v>
      </c>
    </row>
    <row r="7504" customFormat="1" spans="1:16">
      <c r="A7504" t="s">
        <v>18022</v>
      </c>
      <c r="B7504" t="s">
        <v>18023</v>
      </c>
      <c r="C7504" t="s">
        <v>9211</v>
      </c>
      <c r="D7504" t="s">
        <v>9211</v>
      </c>
      <c r="E7504" t="s">
        <v>20</v>
      </c>
      <c r="F7504" t="s">
        <v>1377</v>
      </c>
      <c r="G7504">
        <v>97618504</v>
      </c>
      <c r="H7504">
        <v>97618524</v>
      </c>
      <c r="I7504" t="s">
        <v>22</v>
      </c>
      <c r="J7504">
        <v>1</v>
      </c>
      <c r="K7504">
        <v>0</v>
      </c>
      <c r="L7504" t="s">
        <v>30</v>
      </c>
      <c r="M7504" t="s">
        <v>31</v>
      </c>
      <c r="N7504" t="s">
        <v>18125</v>
      </c>
      <c r="O7504" t="s">
        <v>18633</v>
      </c>
      <c r="P7504" t="s">
        <v>19429</v>
      </c>
    </row>
    <row r="7505" customFormat="1" spans="1:16">
      <c r="A7505" t="s">
        <v>18022</v>
      </c>
      <c r="B7505" t="s">
        <v>18023</v>
      </c>
      <c r="C7505" t="s">
        <v>1540</v>
      </c>
      <c r="D7505" t="s">
        <v>1541</v>
      </c>
      <c r="E7505" t="s">
        <v>20</v>
      </c>
      <c r="F7505" t="s">
        <v>1377</v>
      </c>
      <c r="G7505">
        <v>98538240</v>
      </c>
      <c r="H7505">
        <v>98538261</v>
      </c>
      <c r="I7505" t="s">
        <v>37</v>
      </c>
      <c r="J7505">
        <v>1</v>
      </c>
      <c r="K7505">
        <v>0</v>
      </c>
      <c r="L7505" t="s">
        <v>30</v>
      </c>
      <c r="M7505" t="s">
        <v>24</v>
      </c>
      <c r="N7505" t="s">
        <v>18481</v>
      </c>
      <c r="O7505" t="s">
        <v>19430</v>
      </c>
      <c r="P7505" t="s">
        <v>19431</v>
      </c>
    </row>
    <row r="7506" customFormat="1" spans="1:16">
      <c r="A7506" t="s">
        <v>18022</v>
      </c>
      <c r="B7506" t="s">
        <v>18023</v>
      </c>
      <c r="C7506" t="s">
        <v>1545</v>
      </c>
      <c r="D7506" t="s">
        <v>1546</v>
      </c>
      <c r="E7506" t="s">
        <v>20</v>
      </c>
      <c r="F7506" t="s">
        <v>1377</v>
      </c>
      <c r="G7506">
        <v>99561149</v>
      </c>
      <c r="H7506">
        <v>99561170</v>
      </c>
      <c r="I7506" t="s">
        <v>22</v>
      </c>
      <c r="J7506">
        <v>1</v>
      </c>
      <c r="K7506">
        <v>0</v>
      </c>
      <c r="L7506" t="s">
        <v>30</v>
      </c>
      <c r="M7506" t="s">
        <v>24</v>
      </c>
      <c r="N7506" t="s">
        <v>18097</v>
      </c>
      <c r="O7506" t="s">
        <v>19432</v>
      </c>
      <c r="P7506" t="s">
        <v>19433</v>
      </c>
    </row>
    <row r="7507" customFormat="1" spans="1:16">
      <c r="A7507" t="s">
        <v>18022</v>
      </c>
      <c r="B7507" t="s">
        <v>18023</v>
      </c>
      <c r="C7507" t="s">
        <v>1545</v>
      </c>
      <c r="D7507" t="s">
        <v>1546</v>
      </c>
      <c r="E7507" t="s">
        <v>20</v>
      </c>
      <c r="F7507" t="s">
        <v>1377</v>
      </c>
      <c r="G7507">
        <v>99567398</v>
      </c>
      <c r="H7507">
        <v>99567418</v>
      </c>
      <c r="I7507" t="s">
        <v>22</v>
      </c>
      <c r="J7507">
        <v>1</v>
      </c>
      <c r="K7507">
        <v>0</v>
      </c>
      <c r="L7507" t="s">
        <v>30</v>
      </c>
      <c r="M7507" t="s">
        <v>24</v>
      </c>
      <c r="N7507" t="s">
        <v>18144</v>
      </c>
      <c r="O7507" t="s">
        <v>18171</v>
      </c>
      <c r="P7507" t="s">
        <v>19434</v>
      </c>
    </row>
    <row r="7508" customFormat="1" spans="1:16">
      <c r="A7508" t="s">
        <v>18022</v>
      </c>
      <c r="B7508" t="s">
        <v>18023</v>
      </c>
      <c r="C7508" t="s">
        <v>19435</v>
      </c>
      <c r="D7508" t="s">
        <v>19436</v>
      </c>
      <c r="E7508" t="s">
        <v>20</v>
      </c>
      <c r="F7508" t="s">
        <v>1377</v>
      </c>
      <c r="G7508">
        <v>100071304</v>
      </c>
      <c r="H7508">
        <v>100071324</v>
      </c>
      <c r="I7508" t="s">
        <v>22</v>
      </c>
      <c r="J7508">
        <v>2</v>
      </c>
      <c r="K7508">
        <v>1</v>
      </c>
      <c r="L7508" t="s">
        <v>196</v>
      </c>
      <c r="M7508" t="s">
        <v>24</v>
      </c>
      <c r="N7508" t="s">
        <v>18057</v>
      </c>
      <c r="O7508" t="s">
        <v>19437</v>
      </c>
      <c r="P7508" t="s">
        <v>19438</v>
      </c>
    </row>
    <row r="7509" customFormat="1" spans="1:16">
      <c r="A7509" t="s">
        <v>18022</v>
      </c>
      <c r="B7509" t="s">
        <v>18023</v>
      </c>
      <c r="C7509" t="s">
        <v>19439</v>
      </c>
      <c r="D7509" t="s">
        <v>19440</v>
      </c>
      <c r="E7509" t="s">
        <v>20</v>
      </c>
      <c r="F7509" t="s">
        <v>1377</v>
      </c>
      <c r="G7509">
        <v>101520701</v>
      </c>
      <c r="H7509">
        <v>101520720</v>
      </c>
      <c r="I7509" t="s">
        <v>22</v>
      </c>
      <c r="J7509">
        <v>1</v>
      </c>
      <c r="K7509">
        <v>0</v>
      </c>
      <c r="L7509" t="s">
        <v>30</v>
      </c>
      <c r="M7509" t="s">
        <v>24</v>
      </c>
      <c r="N7509" t="s">
        <v>18075</v>
      </c>
      <c r="O7509" t="s">
        <v>18614</v>
      </c>
      <c r="P7509" t="s">
        <v>19441</v>
      </c>
    </row>
    <row r="7510" customFormat="1" spans="1:16">
      <c r="A7510" t="s">
        <v>18022</v>
      </c>
      <c r="B7510" t="s">
        <v>18023</v>
      </c>
      <c r="C7510" t="s">
        <v>19442</v>
      </c>
      <c r="D7510" t="s">
        <v>19440</v>
      </c>
      <c r="E7510" t="s">
        <v>20</v>
      </c>
      <c r="F7510" t="s">
        <v>1377</v>
      </c>
      <c r="G7510">
        <v>101520701</v>
      </c>
      <c r="H7510">
        <v>101520720</v>
      </c>
      <c r="I7510" t="s">
        <v>22</v>
      </c>
      <c r="J7510">
        <v>1</v>
      </c>
      <c r="K7510">
        <v>0</v>
      </c>
      <c r="L7510" t="s">
        <v>30</v>
      </c>
      <c r="M7510" t="s">
        <v>24</v>
      </c>
      <c r="N7510" t="s">
        <v>18075</v>
      </c>
      <c r="O7510" t="s">
        <v>18614</v>
      </c>
      <c r="P7510" t="s">
        <v>19441</v>
      </c>
    </row>
    <row r="7511" customFormat="1" spans="1:16">
      <c r="A7511" t="s">
        <v>18022</v>
      </c>
      <c r="B7511" t="s">
        <v>18023</v>
      </c>
      <c r="C7511" t="s">
        <v>19443</v>
      </c>
      <c r="D7511" t="s">
        <v>19444</v>
      </c>
      <c r="E7511" t="s">
        <v>20</v>
      </c>
      <c r="F7511" t="s">
        <v>1377</v>
      </c>
      <c r="G7511">
        <v>105459412</v>
      </c>
      <c r="H7511">
        <v>105459431</v>
      </c>
      <c r="I7511" t="s">
        <v>37</v>
      </c>
      <c r="J7511">
        <v>2</v>
      </c>
      <c r="K7511">
        <v>0</v>
      </c>
      <c r="L7511" t="s">
        <v>30</v>
      </c>
      <c r="M7511" t="s">
        <v>24</v>
      </c>
      <c r="N7511" t="s">
        <v>18075</v>
      </c>
      <c r="O7511" t="s">
        <v>19445</v>
      </c>
      <c r="P7511" t="s">
        <v>19446</v>
      </c>
    </row>
    <row r="7512" customFormat="1" spans="1:16">
      <c r="A7512" t="s">
        <v>18022</v>
      </c>
      <c r="B7512" t="s">
        <v>18023</v>
      </c>
      <c r="C7512" t="s">
        <v>19447</v>
      </c>
      <c r="D7512" t="s">
        <v>19448</v>
      </c>
      <c r="E7512" t="s">
        <v>20</v>
      </c>
      <c r="F7512" t="s">
        <v>1377</v>
      </c>
      <c r="G7512">
        <v>107789955</v>
      </c>
      <c r="H7512">
        <v>107789972</v>
      </c>
      <c r="I7512" t="s">
        <v>37</v>
      </c>
      <c r="J7512">
        <v>5</v>
      </c>
      <c r="K7512">
        <v>0</v>
      </c>
      <c r="L7512" t="s">
        <v>57</v>
      </c>
      <c r="M7512" t="s">
        <v>24</v>
      </c>
      <c r="N7512" t="s">
        <v>18087</v>
      </c>
      <c r="O7512" t="s">
        <v>19449</v>
      </c>
      <c r="P7512" t="s">
        <v>19450</v>
      </c>
    </row>
    <row r="7513" customFormat="1" spans="1:16">
      <c r="A7513" t="s">
        <v>18022</v>
      </c>
      <c r="B7513" t="s">
        <v>18023</v>
      </c>
      <c r="C7513" t="s">
        <v>14725</v>
      </c>
      <c r="D7513" t="s">
        <v>14726</v>
      </c>
      <c r="E7513" t="s">
        <v>20</v>
      </c>
      <c r="F7513" t="s">
        <v>1377</v>
      </c>
      <c r="G7513">
        <v>113370900</v>
      </c>
      <c r="H7513">
        <v>113370919</v>
      </c>
      <c r="I7513" t="s">
        <v>37</v>
      </c>
      <c r="J7513">
        <v>2</v>
      </c>
      <c r="K7513">
        <v>0</v>
      </c>
      <c r="L7513" t="s">
        <v>23</v>
      </c>
      <c r="M7513" t="s">
        <v>24</v>
      </c>
      <c r="N7513" t="s">
        <v>18087</v>
      </c>
      <c r="O7513" t="s">
        <v>19451</v>
      </c>
      <c r="P7513" t="s">
        <v>19452</v>
      </c>
    </row>
    <row r="7514" customFormat="1" spans="1:16">
      <c r="A7514" t="s">
        <v>18022</v>
      </c>
      <c r="B7514" t="s">
        <v>18023</v>
      </c>
      <c r="C7514" t="s">
        <v>19453</v>
      </c>
      <c r="D7514" t="s">
        <v>19454</v>
      </c>
      <c r="E7514" t="s">
        <v>20</v>
      </c>
      <c r="F7514" t="s">
        <v>1377</v>
      </c>
      <c r="G7514">
        <v>119263575</v>
      </c>
      <c r="H7514">
        <v>119263595</v>
      </c>
      <c r="I7514" t="s">
        <v>37</v>
      </c>
      <c r="J7514">
        <v>2</v>
      </c>
      <c r="K7514">
        <v>0</v>
      </c>
      <c r="L7514" t="s">
        <v>23</v>
      </c>
      <c r="M7514" t="s">
        <v>24</v>
      </c>
      <c r="N7514" t="s">
        <v>18075</v>
      </c>
      <c r="O7514" t="s">
        <v>19455</v>
      </c>
      <c r="P7514" t="s">
        <v>19456</v>
      </c>
    </row>
    <row r="7515" customFormat="1" spans="1:16">
      <c r="A7515" t="s">
        <v>18022</v>
      </c>
      <c r="B7515" t="s">
        <v>18023</v>
      </c>
      <c r="C7515" t="s">
        <v>9281</v>
      </c>
      <c r="D7515" t="s">
        <v>9282</v>
      </c>
      <c r="E7515" t="s">
        <v>20</v>
      </c>
      <c r="F7515" t="s">
        <v>1377</v>
      </c>
      <c r="G7515">
        <v>120044764</v>
      </c>
      <c r="H7515">
        <v>120044784</v>
      </c>
      <c r="I7515" t="s">
        <v>37</v>
      </c>
      <c r="J7515">
        <v>2</v>
      </c>
      <c r="K7515">
        <v>0</v>
      </c>
      <c r="L7515" t="s">
        <v>30</v>
      </c>
      <c r="M7515" t="s">
        <v>24</v>
      </c>
      <c r="N7515" t="s">
        <v>18075</v>
      </c>
      <c r="O7515" t="s">
        <v>19457</v>
      </c>
      <c r="P7515" t="s">
        <v>19458</v>
      </c>
    </row>
    <row r="7516" customFormat="1" spans="1:16">
      <c r="A7516" t="s">
        <v>18022</v>
      </c>
      <c r="B7516" t="s">
        <v>18023</v>
      </c>
      <c r="C7516" t="s">
        <v>9281</v>
      </c>
      <c r="D7516" t="s">
        <v>9282</v>
      </c>
      <c r="E7516" t="s">
        <v>20</v>
      </c>
      <c r="F7516" t="s">
        <v>1377</v>
      </c>
      <c r="G7516">
        <v>120068121</v>
      </c>
      <c r="H7516">
        <v>120068141</v>
      </c>
      <c r="I7516" t="s">
        <v>37</v>
      </c>
      <c r="J7516">
        <v>1</v>
      </c>
      <c r="K7516">
        <v>0</v>
      </c>
      <c r="L7516" t="s">
        <v>23</v>
      </c>
      <c r="M7516" t="s">
        <v>31</v>
      </c>
      <c r="N7516" t="s">
        <v>18052</v>
      </c>
      <c r="O7516" t="s">
        <v>18053</v>
      </c>
      <c r="P7516" t="s">
        <v>19459</v>
      </c>
    </row>
    <row r="7517" customFormat="1" spans="1:16">
      <c r="A7517" t="s">
        <v>18022</v>
      </c>
      <c r="B7517" t="s">
        <v>18023</v>
      </c>
      <c r="C7517" t="s">
        <v>19460</v>
      </c>
      <c r="D7517" t="s">
        <v>19461</v>
      </c>
      <c r="E7517" t="s">
        <v>20</v>
      </c>
      <c r="F7517" t="s">
        <v>1377</v>
      </c>
      <c r="G7517">
        <v>121658280</v>
      </c>
      <c r="H7517">
        <v>121658300</v>
      </c>
      <c r="I7517" t="s">
        <v>22</v>
      </c>
      <c r="J7517">
        <v>1</v>
      </c>
      <c r="K7517">
        <v>0</v>
      </c>
      <c r="L7517" t="s">
        <v>30</v>
      </c>
      <c r="M7517" t="s">
        <v>24</v>
      </c>
      <c r="N7517" t="s">
        <v>18045</v>
      </c>
      <c r="O7517" t="s">
        <v>19462</v>
      </c>
      <c r="P7517" t="s">
        <v>19463</v>
      </c>
    </row>
    <row r="7518" customFormat="1" spans="1:16">
      <c r="A7518" t="s">
        <v>18022</v>
      </c>
      <c r="B7518" t="s">
        <v>18023</v>
      </c>
      <c r="C7518" t="s">
        <v>19464</v>
      </c>
      <c r="D7518" t="s">
        <v>19465</v>
      </c>
      <c r="E7518" t="s">
        <v>20</v>
      </c>
      <c r="F7518" t="s">
        <v>1377</v>
      </c>
      <c r="G7518">
        <v>123452671</v>
      </c>
      <c r="H7518">
        <v>123452691</v>
      </c>
      <c r="I7518" t="s">
        <v>37</v>
      </c>
      <c r="J7518">
        <v>1</v>
      </c>
      <c r="K7518">
        <v>0</v>
      </c>
      <c r="L7518" t="s">
        <v>30</v>
      </c>
      <c r="M7518" t="s">
        <v>24</v>
      </c>
      <c r="N7518" t="s">
        <v>18033</v>
      </c>
      <c r="O7518" t="s">
        <v>18034</v>
      </c>
      <c r="P7518" t="s">
        <v>19466</v>
      </c>
    </row>
    <row r="7519" customFormat="1" spans="1:16">
      <c r="A7519" t="s">
        <v>18022</v>
      </c>
      <c r="B7519" t="s">
        <v>18023</v>
      </c>
      <c r="C7519" t="s">
        <v>19467</v>
      </c>
      <c r="D7519" t="s">
        <v>19468</v>
      </c>
      <c r="E7519" t="s">
        <v>20</v>
      </c>
      <c r="F7519" t="s">
        <v>1377</v>
      </c>
      <c r="G7519">
        <v>124459011</v>
      </c>
      <c r="H7519">
        <v>124459031</v>
      </c>
      <c r="I7519" t="s">
        <v>22</v>
      </c>
      <c r="J7519">
        <v>2</v>
      </c>
      <c r="K7519">
        <v>0</v>
      </c>
      <c r="L7519" t="s">
        <v>57</v>
      </c>
      <c r="M7519" t="s">
        <v>24</v>
      </c>
      <c r="N7519" t="s">
        <v>18087</v>
      </c>
      <c r="O7519" t="s">
        <v>19469</v>
      </c>
      <c r="P7519" t="s">
        <v>19470</v>
      </c>
    </row>
    <row r="7520" customFormat="1" spans="1:16">
      <c r="A7520" t="s">
        <v>18022</v>
      </c>
      <c r="B7520" t="s">
        <v>18023</v>
      </c>
      <c r="C7520" t="s">
        <v>1579</v>
      </c>
      <c r="D7520" t="s">
        <v>1580</v>
      </c>
      <c r="E7520" t="s">
        <v>20</v>
      </c>
      <c r="F7520" t="s">
        <v>1377</v>
      </c>
      <c r="G7520">
        <v>124964275</v>
      </c>
      <c r="H7520">
        <v>124964294</v>
      </c>
      <c r="I7520" t="s">
        <v>37</v>
      </c>
      <c r="J7520">
        <v>1</v>
      </c>
      <c r="K7520">
        <v>0</v>
      </c>
      <c r="L7520" t="s">
        <v>30</v>
      </c>
      <c r="M7520" t="s">
        <v>24</v>
      </c>
      <c r="N7520" t="s">
        <v>18087</v>
      </c>
      <c r="O7520" t="s">
        <v>18419</v>
      </c>
      <c r="P7520" t="s">
        <v>18849</v>
      </c>
    </row>
    <row r="7521" customFormat="1" spans="1:16">
      <c r="A7521" t="s">
        <v>18022</v>
      </c>
      <c r="B7521" t="s">
        <v>18023</v>
      </c>
      <c r="C7521" t="s">
        <v>19471</v>
      </c>
      <c r="D7521" t="s">
        <v>19472</v>
      </c>
      <c r="E7521" t="s">
        <v>20</v>
      </c>
      <c r="F7521" t="s">
        <v>1377</v>
      </c>
      <c r="G7521">
        <v>126171702</v>
      </c>
      <c r="H7521">
        <v>126171721</v>
      </c>
      <c r="I7521" t="s">
        <v>37</v>
      </c>
      <c r="J7521">
        <v>2</v>
      </c>
      <c r="K7521">
        <v>0</v>
      </c>
      <c r="L7521" t="s">
        <v>57</v>
      </c>
      <c r="M7521" t="s">
        <v>24</v>
      </c>
      <c r="N7521" t="s">
        <v>18364</v>
      </c>
      <c r="O7521" t="s">
        <v>19473</v>
      </c>
      <c r="P7521" t="s">
        <v>19474</v>
      </c>
    </row>
    <row r="7522" customFormat="1" spans="1:16">
      <c r="A7522" t="s">
        <v>18022</v>
      </c>
      <c r="B7522" t="s">
        <v>18023</v>
      </c>
      <c r="C7522" t="s">
        <v>19471</v>
      </c>
      <c r="D7522" t="s">
        <v>19472</v>
      </c>
      <c r="E7522" t="s">
        <v>20</v>
      </c>
      <c r="F7522" t="s">
        <v>1377</v>
      </c>
      <c r="G7522">
        <v>126178121</v>
      </c>
      <c r="H7522">
        <v>126178141</v>
      </c>
      <c r="I7522" t="s">
        <v>37</v>
      </c>
      <c r="J7522">
        <v>1</v>
      </c>
      <c r="K7522">
        <v>0</v>
      </c>
      <c r="L7522" t="s">
        <v>30</v>
      </c>
      <c r="M7522" t="s">
        <v>24</v>
      </c>
      <c r="N7522" t="s">
        <v>18144</v>
      </c>
      <c r="O7522" t="s">
        <v>18145</v>
      </c>
      <c r="P7522" t="s">
        <v>19475</v>
      </c>
    </row>
    <row r="7523" customFormat="1" spans="1:16">
      <c r="A7523" t="s">
        <v>18022</v>
      </c>
      <c r="B7523" t="s">
        <v>18023</v>
      </c>
      <c r="C7523" t="s">
        <v>1583</v>
      </c>
      <c r="D7523" t="s">
        <v>1584</v>
      </c>
      <c r="E7523" t="s">
        <v>20</v>
      </c>
      <c r="F7523" t="s">
        <v>1377</v>
      </c>
      <c r="G7523">
        <v>126753851</v>
      </c>
      <c r="H7523">
        <v>126753871</v>
      </c>
      <c r="I7523" t="s">
        <v>22</v>
      </c>
      <c r="J7523">
        <v>2</v>
      </c>
      <c r="K7523">
        <v>0</v>
      </c>
      <c r="L7523" t="s">
        <v>23</v>
      </c>
      <c r="M7523" t="s">
        <v>24</v>
      </c>
      <c r="N7523" t="s">
        <v>18144</v>
      </c>
      <c r="O7523" t="s">
        <v>18354</v>
      </c>
      <c r="P7523" t="s">
        <v>19476</v>
      </c>
    </row>
    <row r="7524" customFormat="1" spans="1:16">
      <c r="A7524" t="s">
        <v>18022</v>
      </c>
      <c r="B7524" t="s">
        <v>18023</v>
      </c>
      <c r="C7524" t="s">
        <v>19477</v>
      </c>
      <c r="D7524" t="s">
        <v>19478</v>
      </c>
      <c r="E7524" t="s">
        <v>20</v>
      </c>
      <c r="F7524" t="s">
        <v>1377</v>
      </c>
      <c r="G7524">
        <v>127294282</v>
      </c>
      <c r="H7524">
        <v>127294302</v>
      </c>
      <c r="I7524" t="s">
        <v>37</v>
      </c>
      <c r="J7524">
        <v>1</v>
      </c>
      <c r="K7524">
        <v>0</v>
      </c>
      <c r="L7524" t="s">
        <v>23</v>
      </c>
      <c r="M7524" t="s">
        <v>24</v>
      </c>
      <c r="N7524" t="s">
        <v>18057</v>
      </c>
      <c r="O7524" t="s">
        <v>19479</v>
      </c>
      <c r="P7524" t="s">
        <v>19480</v>
      </c>
    </row>
    <row r="7525" customFormat="1" spans="1:16">
      <c r="A7525" t="s">
        <v>18022</v>
      </c>
      <c r="B7525" t="s">
        <v>18023</v>
      </c>
      <c r="C7525" t="s">
        <v>1590</v>
      </c>
      <c r="D7525" t="s">
        <v>1591</v>
      </c>
      <c r="E7525" t="s">
        <v>20</v>
      </c>
      <c r="F7525" t="s">
        <v>1377</v>
      </c>
      <c r="G7525">
        <v>128356706</v>
      </c>
      <c r="H7525">
        <v>128356726</v>
      </c>
      <c r="I7525" t="s">
        <v>37</v>
      </c>
      <c r="J7525">
        <v>8</v>
      </c>
      <c r="K7525">
        <v>0</v>
      </c>
      <c r="L7525" t="s">
        <v>57</v>
      </c>
      <c r="M7525" t="s">
        <v>31</v>
      </c>
      <c r="N7525" t="s">
        <v>18144</v>
      </c>
      <c r="O7525" t="s">
        <v>18145</v>
      </c>
      <c r="P7525" t="s">
        <v>19481</v>
      </c>
    </row>
    <row r="7526" customFormat="1" spans="1:16">
      <c r="A7526" t="s">
        <v>18022</v>
      </c>
      <c r="B7526" t="s">
        <v>18023</v>
      </c>
      <c r="C7526" t="s">
        <v>1590</v>
      </c>
      <c r="D7526" t="s">
        <v>1591</v>
      </c>
      <c r="E7526" t="s">
        <v>20</v>
      </c>
      <c r="F7526" t="s">
        <v>1377</v>
      </c>
      <c r="G7526">
        <v>128396897</v>
      </c>
      <c r="H7526">
        <v>128396919</v>
      </c>
      <c r="I7526" t="s">
        <v>37</v>
      </c>
      <c r="J7526">
        <v>1</v>
      </c>
      <c r="K7526">
        <v>0</v>
      </c>
      <c r="L7526" t="s">
        <v>30</v>
      </c>
      <c r="M7526" t="s">
        <v>31</v>
      </c>
      <c r="N7526" t="s">
        <v>19482</v>
      </c>
      <c r="O7526" t="s">
        <v>19483</v>
      </c>
      <c r="P7526" t="s">
        <v>19484</v>
      </c>
    </row>
    <row r="7527" customFormat="1" spans="1:16">
      <c r="A7527" t="s">
        <v>18022</v>
      </c>
      <c r="B7527" t="s">
        <v>18023</v>
      </c>
      <c r="C7527" t="s">
        <v>19485</v>
      </c>
      <c r="D7527" t="s">
        <v>19486</v>
      </c>
      <c r="E7527" t="s">
        <v>20</v>
      </c>
      <c r="F7527" t="s">
        <v>1377</v>
      </c>
      <c r="G7527">
        <v>128971466</v>
      </c>
      <c r="H7527">
        <v>128971482</v>
      </c>
      <c r="I7527" t="s">
        <v>22</v>
      </c>
      <c r="J7527">
        <v>3</v>
      </c>
      <c r="K7527">
        <v>0</v>
      </c>
      <c r="L7527" t="s">
        <v>57</v>
      </c>
      <c r="M7527" t="s">
        <v>24</v>
      </c>
      <c r="N7527" t="s">
        <v>18125</v>
      </c>
      <c r="O7527" t="s">
        <v>18154</v>
      </c>
      <c r="P7527" t="e">
        <f>----ggggaGCACCUGGGGAc</f>
        <v>#NAME?</v>
      </c>
    </row>
    <row r="7528" customFormat="1" spans="1:16">
      <c r="A7528" t="s">
        <v>18022</v>
      </c>
      <c r="B7528" t="s">
        <v>18023</v>
      </c>
      <c r="C7528" t="s">
        <v>19485</v>
      </c>
      <c r="D7528" t="s">
        <v>19486</v>
      </c>
      <c r="E7528" t="s">
        <v>20</v>
      </c>
      <c r="F7528" t="s">
        <v>1377</v>
      </c>
      <c r="G7528">
        <v>128991694</v>
      </c>
      <c r="H7528">
        <v>128991714</v>
      </c>
      <c r="I7528" t="s">
        <v>22</v>
      </c>
      <c r="J7528">
        <v>11</v>
      </c>
      <c r="K7528">
        <v>0</v>
      </c>
      <c r="L7528" t="s">
        <v>57</v>
      </c>
      <c r="M7528" t="s">
        <v>24</v>
      </c>
      <c r="N7528" t="s">
        <v>18033</v>
      </c>
      <c r="O7528" t="s">
        <v>18034</v>
      </c>
      <c r="P7528" t="s">
        <v>19487</v>
      </c>
    </row>
    <row r="7529" customFormat="1" spans="1:16">
      <c r="A7529" t="s">
        <v>18022</v>
      </c>
      <c r="B7529" t="s">
        <v>18023</v>
      </c>
      <c r="C7529" t="s">
        <v>14756</v>
      </c>
      <c r="D7529" t="s">
        <v>14757</v>
      </c>
      <c r="E7529" t="s">
        <v>20</v>
      </c>
      <c r="F7529" t="s">
        <v>1377</v>
      </c>
      <c r="G7529">
        <v>130463962</v>
      </c>
      <c r="H7529">
        <v>130463982</v>
      </c>
      <c r="I7529" t="s">
        <v>37</v>
      </c>
      <c r="J7529">
        <v>1</v>
      </c>
      <c r="K7529">
        <v>0</v>
      </c>
      <c r="L7529" t="s">
        <v>23</v>
      </c>
      <c r="M7529" t="s">
        <v>24</v>
      </c>
      <c r="N7529" t="s">
        <v>18033</v>
      </c>
      <c r="O7529" t="s">
        <v>18034</v>
      </c>
      <c r="P7529" t="s">
        <v>19488</v>
      </c>
    </row>
    <row r="7530" customFormat="1" spans="1:16">
      <c r="A7530" t="s">
        <v>18022</v>
      </c>
      <c r="B7530" t="s">
        <v>18023</v>
      </c>
      <c r="C7530" t="s">
        <v>19489</v>
      </c>
      <c r="D7530" t="s">
        <v>19490</v>
      </c>
      <c r="E7530" t="s">
        <v>20</v>
      </c>
      <c r="F7530" t="s">
        <v>1377</v>
      </c>
      <c r="G7530">
        <v>132437872</v>
      </c>
      <c r="H7530">
        <v>132437893</v>
      </c>
      <c r="I7530" t="s">
        <v>37</v>
      </c>
      <c r="J7530">
        <v>1</v>
      </c>
      <c r="K7530">
        <v>0</v>
      </c>
      <c r="L7530" t="s">
        <v>23</v>
      </c>
      <c r="M7530" t="s">
        <v>24</v>
      </c>
      <c r="N7530" t="s">
        <v>18667</v>
      </c>
      <c r="O7530" t="s">
        <v>19491</v>
      </c>
      <c r="P7530" t="s">
        <v>19492</v>
      </c>
    </row>
    <row r="7531" customFormat="1" spans="1:16">
      <c r="A7531" t="s">
        <v>18022</v>
      </c>
      <c r="B7531" t="s">
        <v>18023</v>
      </c>
      <c r="C7531" t="s">
        <v>19493</v>
      </c>
      <c r="D7531" t="s">
        <v>19494</v>
      </c>
      <c r="E7531" t="s">
        <v>20</v>
      </c>
      <c r="F7531" t="s">
        <v>1377</v>
      </c>
      <c r="G7531">
        <v>133475131</v>
      </c>
      <c r="H7531">
        <v>133475150</v>
      </c>
      <c r="I7531" t="s">
        <v>22</v>
      </c>
      <c r="J7531">
        <v>3</v>
      </c>
      <c r="K7531">
        <v>1</v>
      </c>
      <c r="L7531" t="s">
        <v>57</v>
      </c>
      <c r="M7531" t="s">
        <v>24</v>
      </c>
      <c r="N7531" t="s">
        <v>18045</v>
      </c>
      <c r="O7531" t="s">
        <v>19495</v>
      </c>
      <c r="P7531" t="s">
        <v>19496</v>
      </c>
    </row>
    <row r="7532" customFormat="1" spans="1:16">
      <c r="A7532" t="s">
        <v>18022</v>
      </c>
      <c r="B7532" t="s">
        <v>18023</v>
      </c>
      <c r="C7532" t="s">
        <v>19497</v>
      </c>
      <c r="D7532" t="s">
        <v>19498</v>
      </c>
      <c r="E7532" t="s">
        <v>20</v>
      </c>
      <c r="F7532" t="s">
        <v>1377</v>
      </c>
      <c r="G7532">
        <v>133538453</v>
      </c>
      <c r="H7532">
        <v>133538474</v>
      </c>
      <c r="I7532" t="s">
        <v>22</v>
      </c>
      <c r="J7532">
        <v>5</v>
      </c>
      <c r="K7532">
        <v>1</v>
      </c>
      <c r="L7532" t="s">
        <v>57</v>
      </c>
      <c r="M7532" t="s">
        <v>31</v>
      </c>
      <c r="N7532" t="s">
        <v>18331</v>
      </c>
      <c r="O7532" t="s">
        <v>19499</v>
      </c>
      <c r="P7532" t="s">
        <v>19500</v>
      </c>
    </row>
    <row r="7533" customFormat="1" spans="1:16">
      <c r="A7533" t="s">
        <v>18022</v>
      </c>
      <c r="B7533" t="s">
        <v>18023</v>
      </c>
      <c r="C7533" t="s">
        <v>1606</v>
      </c>
      <c r="D7533" t="s">
        <v>1607</v>
      </c>
      <c r="E7533" t="s">
        <v>20</v>
      </c>
      <c r="F7533" t="s">
        <v>1377</v>
      </c>
      <c r="G7533">
        <v>136323164</v>
      </c>
      <c r="H7533">
        <v>136323184</v>
      </c>
      <c r="I7533" t="s">
        <v>37</v>
      </c>
      <c r="J7533">
        <v>1</v>
      </c>
      <c r="K7533">
        <v>0</v>
      </c>
      <c r="L7533" t="s">
        <v>30</v>
      </c>
      <c r="M7533" t="s">
        <v>31</v>
      </c>
      <c r="N7533" t="s">
        <v>18193</v>
      </c>
      <c r="O7533" t="s">
        <v>18268</v>
      </c>
      <c r="P7533" t="s">
        <v>19501</v>
      </c>
    </row>
    <row r="7534" customFormat="1" spans="1:16">
      <c r="A7534" t="s">
        <v>18022</v>
      </c>
      <c r="B7534" t="s">
        <v>18023</v>
      </c>
      <c r="C7534" t="s">
        <v>1610</v>
      </c>
      <c r="D7534" t="s">
        <v>1611</v>
      </c>
      <c r="E7534" t="s">
        <v>20</v>
      </c>
      <c r="F7534" t="s">
        <v>1377</v>
      </c>
      <c r="G7534">
        <v>136323164</v>
      </c>
      <c r="H7534">
        <v>136323184</v>
      </c>
      <c r="I7534" t="s">
        <v>37</v>
      </c>
      <c r="J7534">
        <v>1</v>
      </c>
      <c r="K7534">
        <v>0</v>
      </c>
      <c r="L7534" t="s">
        <v>30</v>
      </c>
      <c r="M7534" t="s">
        <v>31</v>
      </c>
      <c r="N7534" t="s">
        <v>18193</v>
      </c>
      <c r="O7534" t="s">
        <v>18268</v>
      </c>
      <c r="P7534" t="s">
        <v>19501</v>
      </c>
    </row>
    <row r="7535" customFormat="1" spans="1:16">
      <c r="A7535" t="s">
        <v>18022</v>
      </c>
      <c r="B7535" t="s">
        <v>18023</v>
      </c>
      <c r="C7535" t="s">
        <v>19502</v>
      </c>
      <c r="D7535" t="s">
        <v>19503</v>
      </c>
      <c r="E7535" t="s">
        <v>20</v>
      </c>
      <c r="F7535" t="s">
        <v>1377</v>
      </c>
      <c r="G7535">
        <v>142266727</v>
      </c>
      <c r="H7535">
        <v>142266746</v>
      </c>
      <c r="I7535" t="s">
        <v>37</v>
      </c>
      <c r="J7535">
        <v>2</v>
      </c>
      <c r="K7535">
        <v>0</v>
      </c>
      <c r="L7535" t="s">
        <v>57</v>
      </c>
      <c r="M7535" t="s">
        <v>24</v>
      </c>
      <c r="N7535" t="s">
        <v>18045</v>
      </c>
      <c r="O7535" t="s">
        <v>18290</v>
      </c>
      <c r="P7535" t="s">
        <v>19504</v>
      </c>
    </row>
    <row r="7536" customFormat="1" spans="1:16">
      <c r="A7536" t="s">
        <v>18022</v>
      </c>
      <c r="B7536" t="s">
        <v>18023</v>
      </c>
      <c r="C7536" t="s">
        <v>1622</v>
      </c>
      <c r="D7536" t="s">
        <v>1623</v>
      </c>
      <c r="E7536" t="s">
        <v>20</v>
      </c>
      <c r="F7536" t="s">
        <v>1377</v>
      </c>
      <c r="G7536">
        <v>145799592</v>
      </c>
      <c r="H7536">
        <v>145799610</v>
      </c>
      <c r="I7536" t="s">
        <v>37</v>
      </c>
      <c r="J7536">
        <v>5</v>
      </c>
      <c r="K7536">
        <v>0</v>
      </c>
      <c r="L7536" t="s">
        <v>57</v>
      </c>
      <c r="M7536" t="s">
        <v>24</v>
      </c>
      <c r="N7536" t="s">
        <v>18075</v>
      </c>
      <c r="O7536" t="s">
        <v>19505</v>
      </c>
      <c r="P7536" t="s">
        <v>19506</v>
      </c>
    </row>
    <row r="7537" customFormat="1" spans="1:16">
      <c r="A7537" t="s">
        <v>18022</v>
      </c>
      <c r="B7537" t="s">
        <v>18023</v>
      </c>
      <c r="C7537" t="s">
        <v>14785</v>
      </c>
      <c r="D7537" t="s">
        <v>14786</v>
      </c>
      <c r="E7537" t="s">
        <v>20</v>
      </c>
      <c r="F7537" t="s">
        <v>1377</v>
      </c>
      <c r="G7537">
        <v>148928054</v>
      </c>
      <c r="H7537">
        <v>148928073</v>
      </c>
      <c r="I7537" t="s">
        <v>37</v>
      </c>
      <c r="J7537">
        <v>1</v>
      </c>
      <c r="K7537">
        <v>0</v>
      </c>
      <c r="L7537" t="s">
        <v>30</v>
      </c>
      <c r="M7537" t="s">
        <v>31</v>
      </c>
      <c r="N7537" t="s">
        <v>18162</v>
      </c>
      <c r="O7537" t="s">
        <v>19507</v>
      </c>
      <c r="P7537" t="s">
        <v>19508</v>
      </c>
    </row>
    <row r="7538" customFormat="1" spans="1:16">
      <c r="A7538" t="s">
        <v>18022</v>
      </c>
      <c r="B7538" t="s">
        <v>18023</v>
      </c>
      <c r="C7538" t="s">
        <v>9388</v>
      </c>
      <c r="D7538" t="s">
        <v>9389</v>
      </c>
      <c r="E7538" t="s">
        <v>20</v>
      </c>
      <c r="F7538" t="s">
        <v>1377</v>
      </c>
      <c r="G7538">
        <v>160119836</v>
      </c>
      <c r="H7538">
        <v>160119857</v>
      </c>
      <c r="I7538" t="s">
        <v>22</v>
      </c>
      <c r="J7538">
        <v>3</v>
      </c>
      <c r="K7538">
        <v>0</v>
      </c>
      <c r="L7538" t="s">
        <v>4183</v>
      </c>
      <c r="M7538" t="s">
        <v>24</v>
      </c>
      <c r="N7538" t="s">
        <v>18837</v>
      </c>
      <c r="O7538" t="s">
        <v>16774</v>
      </c>
      <c r="P7538" t="s">
        <v>19509</v>
      </c>
    </row>
    <row r="7539" customFormat="1" spans="1:16">
      <c r="A7539" t="s">
        <v>18022</v>
      </c>
      <c r="B7539" t="s">
        <v>18023</v>
      </c>
      <c r="C7539" t="s">
        <v>6715</v>
      </c>
      <c r="D7539" t="s">
        <v>6716</v>
      </c>
      <c r="E7539" t="s">
        <v>20</v>
      </c>
      <c r="F7539" t="s">
        <v>1377</v>
      </c>
      <c r="G7539">
        <v>169507240</v>
      </c>
      <c r="H7539">
        <v>169507262</v>
      </c>
      <c r="I7539" t="s">
        <v>22</v>
      </c>
      <c r="J7539">
        <v>1</v>
      </c>
      <c r="K7539">
        <v>0</v>
      </c>
      <c r="L7539" t="s">
        <v>30</v>
      </c>
      <c r="M7539" t="s">
        <v>31</v>
      </c>
      <c r="N7539" t="s">
        <v>19510</v>
      </c>
      <c r="O7539" t="s">
        <v>19511</v>
      </c>
      <c r="P7539" t="s">
        <v>19512</v>
      </c>
    </row>
    <row r="7540" customFormat="1" spans="1:16">
      <c r="A7540" t="s">
        <v>18022</v>
      </c>
      <c r="B7540" t="s">
        <v>18023</v>
      </c>
      <c r="C7540" t="s">
        <v>1652</v>
      </c>
      <c r="D7540" t="s">
        <v>1653</v>
      </c>
      <c r="E7540" t="s">
        <v>20</v>
      </c>
      <c r="F7540" t="s">
        <v>1377</v>
      </c>
      <c r="G7540">
        <v>169812100</v>
      </c>
      <c r="H7540">
        <v>169812122</v>
      </c>
      <c r="I7540" t="s">
        <v>37</v>
      </c>
      <c r="J7540">
        <v>1</v>
      </c>
      <c r="K7540">
        <v>0</v>
      </c>
      <c r="L7540" t="s">
        <v>30</v>
      </c>
      <c r="M7540" t="s">
        <v>31</v>
      </c>
      <c r="N7540" t="s">
        <v>19033</v>
      </c>
      <c r="O7540" t="s">
        <v>19513</v>
      </c>
      <c r="P7540" t="s">
        <v>19514</v>
      </c>
    </row>
    <row r="7541" customFormat="1" spans="1:16">
      <c r="A7541" t="s">
        <v>18022</v>
      </c>
      <c r="B7541" t="s">
        <v>18023</v>
      </c>
      <c r="C7541" t="s">
        <v>19515</v>
      </c>
      <c r="D7541" t="s">
        <v>19516</v>
      </c>
      <c r="E7541" t="s">
        <v>20</v>
      </c>
      <c r="F7541" t="s">
        <v>1377</v>
      </c>
      <c r="G7541">
        <v>171320798</v>
      </c>
      <c r="H7541">
        <v>171320820</v>
      </c>
      <c r="I7541" t="s">
        <v>37</v>
      </c>
      <c r="J7541">
        <v>2</v>
      </c>
      <c r="K7541">
        <v>0</v>
      </c>
      <c r="L7541" t="s">
        <v>23</v>
      </c>
      <c r="M7541" t="s">
        <v>24</v>
      </c>
      <c r="N7541" t="s">
        <v>19517</v>
      </c>
      <c r="O7541" t="s">
        <v>1702</v>
      </c>
      <c r="P7541" t="s">
        <v>19518</v>
      </c>
    </row>
    <row r="7542" customFormat="1" spans="1:16">
      <c r="A7542" t="s">
        <v>18022</v>
      </c>
      <c r="B7542" t="s">
        <v>18023</v>
      </c>
      <c r="C7542" t="s">
        <v>9397</v>
      </c>
      <c r="D7542" t="s">
        <v>9398</v>
      </c>
      <c r="E7542" t="s">
        <v>20</v>
      </c>
      <c r="F7542" t="s">
        <v>1377</v>
      </c>
      <c r="G7542">
        <v>171894823</v>
      </c>
      <c r="H7542">
        <v>171894841</v>
      </c>
      <c r="I7542" t="s">
        <v>22</v>
      </c>
      <c r="J7542">
        <v>1</v>
      </c>
      <c r="K7542">
        <v>0</v>
      </c>
      <c r="L7542" t="s">
        <v>30</v>
      </c>
      <c r="M7542" t="s">
        <v>24</v>
      </c>
      <c r="N7542" t="s">
        <v>18162</v>
      </c>
      <c r="O7542" t="s">
        <v>19519</v>
      </c>
      <c r="P7542" t="s">
        <v>19520</v>
      </c>
    </row>
    <row r="7543" customFormat="1" spans="1:16">
      <c r="A7543" t="s">
        <v>18022</v>
      </c>
      <c r="B7543" t="s">
        <v>18023</v>
      </c>
      <c r="C7543" t="s">
        <v>9400</v>
      </c>
      <c r="D7543" t="s">
        <v>9401</v>
      </c>
      <c r="E7543" t="s">
        <v>20</v>
      </c>
      <c r="F7543" t="s">
        <v>1377</v>
      </c>
      <c r="G7543">
        <v>172350792</v>
      </c>
      <c r="H7543">
        <v>172350811</v>
      </c>
      <c r="I7543" t="s">
        <v>37</v>
      </c>
      <c r="J7543">
        <v>7</v>
      </c>
      <c r="K7543">
        <v>0</v>
      </c>
      <c r="L7543" t="s">
        <v>57</v>
      </c>
      <c r="M7543" t="s">
        <v>24</v>
      </c>
      <c r="N7543" t="s">
        <v>18125</v>
      </c>
      <c r="O7543" t="s">
        <v>19521</v>
      </c>
      <c r="P7543" t="s">
        <v>19522</v>
      </c>
    </row>
    <row r="7544" customFormat="1" spans="1:16">
      <c r="A7544" t="s">
        <v>18022</v>
      </c>
      <c r="B7544" t="s">
        <v>18023</v>
      </c>
      <c r="C7544" t="s">
        <v>1658</v>
      </c>
      <c r="D7544" t="s">
        <v>1659</v>
      </c>
      <c r="E7544" t="s">
        <v>20</v>
      </c>
      <c r="F7544" t="s">
        <v>1377</v>
      </c>
      <c r="G7544">
        <v>172480700</v>
      </c>
      <c r="H7544">
        <v>172480712</v>
      </c>
      <c r="I7544" t="s">
        <v>22</v>
      </c>
      <c r="J7544">
        <v>2</v>
      </c>
      <c r="K7544">
        <v>0</v>
      </c>
      <c r="L7544" t="s">
        <v>30</v>
      </c>
      <c r="M7544" t="s">
        <v>31</v>
      </c>
      <c r="N7544" t="s">
        <v>18193</v>
      </c>
      <c r="O7544" t="s">
        <v>18765</v>
      </c>
      <c r="P7544" t="e">
        <f>--------UGGUUCUGGGGAa</f>
        <v>#NAME?</v>
      </c>
    </row>
    <row r="7545" customFormat="1" spans="1:16">
      <c r="A7545" t="s">
        <v>18022</v>
      </c>
      <c r="B7545" t="s">
        <v>18023</v>
      </c>
      <c r="C7545" t="s">
        <v>1662</v>
      </c>
      <c r="D7545" t="s">
        <v>1663</v>
      </c>
      <c r="E7545" t="s">
        <v>20</v>
      </c>
      <c r="F7545" t="s">
        <v>1377</v>
      </c>
      <c r="G7545">
        <v>176867980</v>
      </c>
      <c r="H7545">
        <v>176867998</v>
      </c>
      <c r="I7545" t="s">
        <v>37</v>
      </c>
      <c r="J7545">
        <v>1</v>
      </c>
      <c r="K7545">
        <v>0</v>
      </c>
      <c r="L7545" t="s">
        <v>30</v>
      </c>
      <c r="M7545" t="s">
        <v>31</v>
      </c>
      <c r="N7545" t="s">
        <v>18087</v>
      </c>
      <c r="O7545" t="s">
        <v>19523</v>
      </c>
      <c r="P7545" t="s">
        <v>19524</v>
      </c>
    </row>
    <row r="7546" customFormat="1" spans="1:16">
      <c r="A7546" t="s">
        <v>18022</v>
      </c>
      <c r="B7546" t="s">
        <v>18023</v>
      </c>
      <c r="C7546" t="s">
        <v>1662</v>
      </c>
      <c r="D7546" t="s">
        <v>1663</v>
      </c>
      <c r="E7546" t="s">
        <v>20</v>
      </c>
      <c r="F7546" t="s">
        <v>1377</v>
      </c>
      <c r="G7546">
        <v>176870077</v>
      </c>
      <c r="H7546">
        <v>176870096</v>
      </c>
      <c r="I7546" t="s">
        <v>37</v>
      </c>
      <c r="J7546">
        <v>1</v>
      </c>
      <c r="K7546">
        <v>0</v>
      </c>
      <c r="L7546" t="s">
        <v>30</v>
      </c>
      <c r="M7546" t="s">
        <v>31</v>
      </c>
      <c r="N7546" t="s">
        <v>18075</v>
      </c>
      <c r="O7546" t="s">
        <v>19525</v>
      </c>
      <c r="P7546" t="s">
        <v>19526</v>
      </c>
    </row>
    <row r="7547" customFormat="1" spans="1:16">
      <c r="A7547" t="s">
        <v>18022</v>
      </c>
      <c r="B7547" t="s">
        <v>18023</v>
      </c>
      <c r="C7547" t="s">
        <v>1662</v>
      </c>
      <c r="D7547" t="s">
        <v>1663</v>
      </c>
      <c r="E7547" t="s">
        <v>20</v>
      </c>
      <c r="F7547" t="s">
        <v>1377</v>
      </c>
      <c r="G7547">
        <v>176884246</v>
      </c>
      <c r="H7547">
        <v>176884267</v>
      </c>
      <c r="I7547" t="s">
        <v>37</v>
      </c>
      <c r="J7547">
        <v>1</v>
      </c>
      <c r="K7547">
        <v>0</v>
      </c>
      <c r="L7547" t="s">
        <v>30</v>
      </c>
      <c r="M7547" t="s">
        <v>24</v>
      </c>
      <c r="N7547" t="s">
        <v>18241</v>
      </c>
      <c r="O7547" t="s">
        <v>19527</v>
      </c>
      <c r="P7547" t="s">
        <v>19528</v>
      </c>
    </row>
    <row r="7548" customFormat="1" spans="1:16">
      <c r="A7548" t="s">
        <v>18022</v>
      </c>
      <c r="B7548" t="s">
        <v>18023</v>
      </c>
      <c r="C7548" t="s">
        <v>1662</v>
      </c>
      <c r="D7548" t="s">
        <v>1663</v>
      </c>
      <c r="E7548" t="s">
        <v>20</v>
      </c>
      <c r="F7548" t="s">
        <v>1377</v>
      </c>
      <c r="G7548">
        <v>176913211</v>
      </c>
      <c r="H7548">
        <v>176913229</v>
      </c>
      <c r="I7548" t="s">
        <v>37</v>
      </c>
      <c r="J7548">
        <v>1</v>
      </c>
      <c r="K7548">
        <v>0</v>
      </c>
      <c r="L7548" t="s">
        <v>30</v>
      </c>
      <c r="M7548" t="s">
        <v>31</v>
      </c>
      <c r="N7548" t="s">
        <v>18075</v>
      </c>
      <c r="O7548" t="s">
        <v>19529</v>
      </c>
      <c r="P7548" t="s">
        <v>19530</v>
      </c>
    </row>
    <row r="7549" customFormat="1" spans="1:16">
      <c r="A7549" t="s">
        <v>18022</v>
      </c>
      <c r="B7549" t="s">
        <v>18023</v>
      </c>
      <c r="C7549" t="s">
        <v>9436</v>
      </c>
      <c r="D7549" t="s">
        <v>9437</v>
      </c>
      <c r="E7549" t="s">
        <v>20</v>
      </c>
      <c r="F7549" t="s">
        <v>1377</v>
      </c>
      <c r="G7549">
        <v>182591656</v>
      </c>
      <c r="H7549">
        <v>182591675</v>
      </c>
      <c r="I7549" t="s">
        <v>22</v>
      </c>
      <c r="J7549">
        <v>1</v>
      </c>
      <c r="K7549">
        <v>0</v>
      </c>
      <c r="L7549" t="s">
        <v>30</v>
      </c>
      <c r="M7549" t="s">
        <v>24</v>
      </c>
      <c r="N7549" t="s">
        <v>18038</v>
      </c>
      <c r="O7549" t="s">
        <v>18142</v>
      </c>
      <c r="P7549" t="s">
        <v>19531</v>
      </c>
    </row>
    <row r="7550" customFormat="1" spans="1:16">
      <c r="A7550" t="s">
        <v>18022</v>
      </c>
      <c r="B7550" t="s">
        <v>18023</v>
      </c>
      <c r="C7550" t="s">
        <v>19532</v>
      </c>
      <c r="D7550" t="s">
        <v>19533</v>
      </c>
      <c r="E7550" t="s">
        <v>20</v>
      </c>
      <c r="F7550" t="s">
        <v>1377</v>
      </c>
      <c r="G7550">
        <v>183975464</v>
      </c>
      <c r="H7550">
        <v>183975484</v>
      </c>
      <c r="I7550" t="s">
        <v>22</v>
      </c>
      <c r="J7550">
        <v>1</v>
      </c>
      <c r="K7550">
        <v>0</v>
      </c>
      <c r="L7550" t="s">
        <v>30</v>
      </c>
      <c r="M7550" t="s">
        <v>31</v>
      </c>
      <c r="N7550" t="s">
        <v>18057</v>
      </c>
      <c r="O7550" t="s">
        <v>19534</v>
      </c>
      <c r="P7550" t="s">
        <v>19535</v>
      </c>
    </row>
    <row r="7551" customFormat="1" spans="1:16">
      <c r="A7551" t="s">
        <v>18022</v>
      </c>
      <c r="B7551" t="s">
        <v>18023</v>
      </c>
      <c r="C7551" t="s">
        <v>14829</v>
      </c>
      <c r="D7551" t="s">
        <v>14830</v>
      </c>
      <c r="E7551" t="s">
        <v>20</v>
      </c>
      <c r="F7551" t="s">
        <v>1377</v>
      </c>
      <c r="G7551">
        <v>184018206</v>
      </c>
      <c r="H7551">
        <v>184018226</v>
      </c>
      <c r="I7551" t="s">
        <v>22</v>
      </c>
      <c r="J7551">
        <v>4</v>
      </c>
      <c r="K7551">
        <v>0</v>
      </c>
      <c r="L7551" t="s">
        <v>30</v>
      </c>
      <c r="M7551" t="s">
        <v>24</v>
      </c>
      <c r="N7551" t="s">
        <v>18162</v>
      </c>
      <c r="O7551" t="s">
        <v>19536</v>
      </c>
      <c r="P7551" t="s">
        <v>19537</v>
      </c>
    </row>
    <row r="7552" customFormat="1" spans="1:16">
      <c r="A7552" t="s">
        <v>18022</v>
      </c>
      <c r="B7552" t="s">
        <v>18023</v>
      </c>
      <c r="C7552" t="s">
        <v>1691</v>
      </c>
      <c r="D7552" t="s">
        <v>1692</v>
      </c>
      <c r="E7552" t="s">
        <v>20</v>
      </c>
      <c r="F7552" t="s">
        <v>1377</v>
      </c>
      <c r="G7552">
        <v>184039214</v>
      </c>
      <c r="H7552">
        <v>184039236</v>
      </c>
      <c r="I7552" t="s">
        <v>22</v>
      </c>
      <c r="J7552">
        <v>23</v>
      </c>
      <c r="K7552">
        <v>0</v>
      </c>
      <c r="L7552" t="s">
        <v>87</v>
      </c>
      <c r="M7552" t="s">
        <v>24</v>
      </c>
      <c r="N7552" t="s">
        <v>18729</v>
      </c>
      <c r="O7552" t="s">
        <v>19538</v>
      </c>
      <c r="P7552" t="s">
        <v>19539</v>
      </c>
    </row>
    <row r="7553" customFormat="1" spans="1:16">
      <c r="A7553" t="s">
        <v>18022</v>
      </c>
      <c r="B7553" t="s">
        <v>18023</v>
      </c>
      <c r="C7553" t="s">
        <v>1694</v>
      </c>
      <c r="D7553" t="s">
        <v>1692</v>
      </c>
      <c r="E7553" t="s">
        <v>20</v>
      </c>
      <c r="F7553" t="s">
        <v>1377</v>
      </c>
      <c r="G7553">
        <v>184039214</v>
      </c>
      <c r="H7553">
        <v>184039236</v>
      </c>
      <c r="I7553" t="s">
        <v>22</v>
      </c>
      <c r="J7553">
        <v>23</v>
      </c>
      <c r="K7553">
        <v>0</v>
      </c>
      <c r="L7553" t="s">
        <v>87</v>
      </c>
      <c r="M7553" t="s">
        <v>24</v>
      </c>
      <c r="N7553" t="s">
        <v>18729</v>
      </c>
      <c r="O7553" t="s">
        <v>19538</v>
      </c>
      <c r="P7553" t="s">
        <v>19539</v>
      </c>
    </row>
    <row r="7554" customFormat="1" spans="1:16">
      <c r="A7554" t="s">
        <v>18022</v>
      </c>
      <c r="B7554" t="s">
        <v>18023</v>
      </c>
      <c r="C7554" t="s">
        <v>1691</v>
      </c>
      <c r="D7554" t="s">
        <v>1692</v>
      </c>
      <c r="E7554" t="s">
        <v>20</v>
      </c>
      <c r="F7554" t="s">
        <v>1377</v>
      </c>
      <c r="G7554">
        <v>184039279</v>
      </c>
      <c r="H7554">
        <v>184039299</v>
      </c>
      <c r="I7554" t="s">
        <v>22</v>
      </c>
      <c r="J7554">
        <v>15</v>
      </c>
      <c r="K7554">
        <v>0</v>
      </c>
      <c r="L7554" t="s">
        <v>87</v>
      </c>
      <c r="M7554" t="s">
        <v>24</v>
      </c>
      <c r="N7554" t="s">
        <v>18087</v>
      </c>
      <c r="O7554" t="s">
        <v>19540</v>
      </c>
      <c r="P7554" t="s">
        <v>19541</v>
      </c>
    </row>
    <row r="7555" customFormat="1" spans="1:16">
      <c r="A7555" t="s">
        <v>18022</v>
      </c>
      <c r="B7555" t="s">
        <v>18023</v>
      </c>
      <c r="C7555" t="s">
        <v>1694</v>
      </c>
      <c r="D7555" t="s">
        <v>1692</v>
      </c>
      <c r="E7555" t="s">
        <v>20</v>
      </c>
      <c r="F7555" t="s">
        <v>1377</v>
      </c>
      <c r="G7555">
        <v>184039279</v>
      </c>
      <c r="H7555">
        <v>184039299</v>
      </c>
      <c r="I7555" t="s">
        <v>22</v>
      </c>
      <c r="J7555">
        <v>15</v>
      </c>
      <c r="K7555">
        <v>0</v>
      </c>
      <c r="L7555" t="s">
        <v>87</v>
      </c>
      <c r="M7555" t="s">
        <v>24</v>
      </c>
      <c r="N7555" t="s">
        <v>18087</v>
      </c>
      <c r="O7555" t="s">
        <v>19540</v>
      </c>
      <c r="P7555" t="s">
        <v>19541</v>
      </c>
    </row>
    <row r="7556" customFormat="1" spans="1:16">
      <c r="A7556" t="s">
        <v>18022</v>
      </c>
      <c r="B7556" t="s">
        <v>18023</v>
      </c>
      <c r="C7556" t="s">
        <v>19542</v>
      </c>
      <c r="D7556" t="s">
        <v>19543</v>
      </c>
      <c r="E7556" t="s">
        <v>20</v>
      </c>
      <c r="F7556" t="s">
        <v>1377</v>
      </c>
      <c r="G7556">
        <v>186794323</v>
      </c>
      <c r="H7556">
        <v>186794342</v>
      </c>
      <c r="I7556" t="s">
        <v>22</v>
      </c>
      <c r="J7556">
        <v>1</v>
      </c>
      <c r="K7556">
        <v>0</v>
      </c>
      <c r="L7556" t="s">
        <v>23</v>
      </c>
      <c r="M7556" t="s">
        <v>24</v>
      </c>
      <c r="N7556" t="s">
        <v>18075</v>
      </c>
      <c r="O7556" t="s">
        <v>19544</v>
      </c>
      <c r="P7556" t="s">
        <v>19545</v>
      </c>
    </row>
    <row r="7557" customFormat="1" spans="1:16">
      <c r="A7557" t="s">
        <v>18022</v>
      </c>
      <c r="B7557" t="s">
        <v>18023</v>
      </c>
      <c r="C7557" t="s">
        <v>19546</v>
      </c>
      <c r="D7557" t="s">
        <v>19546</v>
      </c>
      <c r="E7557" t="s">
        <v>20</v>
      </c>
      <c r="F7557" t="s">
        <v>1377</v>
      </c>
      <c r="G7557">
        <v>188686959</v>
      </c>
      <c r="H7557">
        <v>188686979</v>
      </c>
      <c r="I7557" t="s">
        <v>22</v>
      </c>
      <c r="J7557">
        <v>1</v>
      </c>
      <c r="K7557">
        <v>0</v>
      </c>
      <c r="L7557" t="s">
        <v>30</v>
      </c>
      <c r="M7557" t="s">
        <v>31</v>
      </c>
      <c r="N7557" t="s">
        <v>18052</v>
      </c>
      <c r="O7557" t="s">
        <v>18053</v>
      </c>
      <c r="P7557" t="s">
        <v>19547</v>
      </c>
    </row>
    <row r="7558" customFormat="1" spans="1:16">
      <c r="A7558" t="s">
        <v>18022</v>
      </c>
      <c r="B7558" t="s">
        <v>18023</v>
      </c>
      <c r="C7558" t="s">
        <v>19548</v>
      </c>
      <c r="D7558" t="s">
        <v>19549</v>
      </c>
      <c r="E7558" t="s">
        <v>20</v>
      </c>
      <c r="F7558" t="s">
        <v>1377</v>
      </c>
      <c r="G7558">
        <v>190321917</v>
      </c>
      <c r="H7558">
        <v>190321937</v>
      </c>
      <c r="I7558" t="s">
        <v>22</v>
      </c>
      <c r="J7558">
        <v>1</v>
      </c>
      <c r="K7558">
        <v>0</v>
      </c>
      <c r="L7558" t="s">
        <v>30</v>
      </c>
      <c r="M7558" t="s">
        <v>24</v>
      </c>
      <c r="N7558" t="s">
        <v>18038</v>
      </c>
      <c r="O7558" t="s">
        <v>18039</v>
      </c>
      <c r="P7558" t="s">
        <v>19550</v>
      </c>
    </row>
    <row r="7559" customFormat="1" spans="1:16">
      <c r="A7559" t="s">
        <v>18022</v>
      </c>
      <c r="B7559" t="s">
        <v>18023</v>
      </c>
      <c r="C7559" t="s">
        <v>19551</v>
      </c>
      <c r="D7559" t="s">
        <v>19552</v>
      </c>
      <c r="E7559" t="s">
        <v>20</v>
      </c>
      <c r="F7559" t="s">
        <v>1377</v>
      </c>
      <c r="G7559">
        <v>193355810</v>
      </c>
      <c r="H7559">
        <v>193355830</v>
      </c>
      <c r="I7559" t="s">
        <v>22</v>
      </c>
      <c r="J7559">
        <v>3</v>
      </c>
      <c r="K7559">
        <v>0</v>
      </c>
      <c r="L7559" t="s">
        <v>57</v>
      </c>
      <c r="M7559" t="s">
        <v>24</v>
      </c>
      <c r="N7559" t="s">
        <v>18057</v>
      </c>
      <c r="O7559" t="s">
        <v>19553</v>
      </c>
      <c r="P7559" t="s">
        <v>19554</v>
      </c>
    </row>
    <row r="7560" customFormat="1" spans="1:16">
      <c r="A7560" t="s">
        <v>18022</v>
      </c>
      <c r="B7560" t="s">
        <v>18023</v>
      </c>
      <c r="C7560" t="s">
        <v>1724</v>
      </c>
      <c r="D7560" t="s">
        <v>1725</v>
      </c>
      <c r="E7560" t="s">
        <v>20</v>
      </c>
      <c r="F7560" t="s">
        <v>1377</v>
      </c>
      <c r="G7560">
        <v>194885116</v>
      </c>
      <c r="H7560">
        <v>194885138</v>
      </c>
      <c r="I7560" t="s">
        <v>37</v>
      </c>
      <c r="J7560">
        <v>1</v>
      </c>
      <c r="K7560">
        <v>0</v>
      </c>
      <c r="L7560" t="s">
        <v>23</v>
      </c>
      <c r="M7560" t="s">
        <v>24</v>
      </c>
      <c r="N7560" t="s">
        <v>19104</v>
      </c>
      <c r="O7560" t="s">
        <v>19555</v>
      </c>
      <c r="P7560" t="s">
        <v>19556</v>
      </c>
    </row>
    <row r="7561" customFormat="1" spans="1:16">
      <c r="A7561" t="s">
        <v>18022</v>
      </c>
      <c r="B7561" t="s">
        <v>18023</v>
      </c>
      <c r="C7561" t="s">
        <v>1724</v>
      </c>
      <c r="D7561" t="s">
        <v>1725</v>
      </c>
      <c r="E7561" t="s">
        <v>20</v>
      </c>
      <c r="F7561" t="s">
        <v>1377</v>
      </c>
      <c r="G7561">
        <v>194888893</v>
      </c>
      <c r="H7561">
        <v>194888913</v>
      </c>
      <c r="I7561" t="s">
        <v>37</v>
      </c>
      <c r="J7561">
        <v>1</v>
      </c>
      <c r="K7561">
        <v>0</v>
      </c>
      <c r="L7561" t="s">
        <v>30</v>
      </c>
      <c r="M7561" t="s">
        <v>24</v>
      </c>
      <c r="N7561" t="s">
        <v>18075</v>
      </c>
      <c r="O7561" t="s">
        <v>19557</v>
      </c>
      <c r="P7561" t="s">
        <v>19558</v>
      </c>
    </row>
    <row r="7562" customFormat="1" spans="1:16">
      <c r="A7562" t="s">
        <v>18022</v>
      </c>
      <c r="B7562" t="s">
        <v>18023</v>
      </c>
      <c r="C7562" t="s">
        <v>1724</v>
      </c>
      <c r="D7562" t="s">
        <v>1725</v>
      </c>
      <c r="E7562" t="s">
        <v>20</v>
      </c>
      <c r="F7562" t="s">
        <v>1377</v>
      </c>
      <c r="G7562">
        <v>194946656</v>
      </c>
      <c r="H7562">
        <v>194946676</v>
      </c>
      <c r="I7562" t="s">
        <v>37</v>
      </c>
      <c r="J7562">
        <v>1</v>
      </c>
      <c r="K7562">
        <v>0</v>
      </c>
      <c r="L7562" t="s">
        <v>30</v>
      </c>
      <c r="M7562" t="s">
        <v>24</v>
      </c>
      <c r="N7562" t="s">
        <v>18075</v>
      </c>
      <c r="O7562" t="s">
        <v>18755</v>
      </c>
      <c r="P7562" t="s">
        <v>19559</v>
      </c>
    </row>
    <row r="7563" customFormat="1" spans="1:16">
      <c r="A7563" t="s">
        <v>18022</v>
      </c>
      <c r="B7563" t="s">
        <v>18023</v>
      </c>
      <c r="C7563" t="s">
        <v>1731</v>
      </c>
      <c r="D7563" t="s">
        <v>1732</v>
      </c>
      <c r="E7563" t="s">
        <v>20</v>
      </c>
      <c r="F7563" t="s">
        <v>1377</v>
      </c>
      <c r="G7563">
        <v>195423753</v>
      </c>
      <c r="H7563">
        <v>195423773</v>
      </c>
      <c r="I7563" t="s">
        <v>22</v>
      </c>
      <c r="J7563">
        <v>2</v>
      </c>
      <c r="K7563">
        <v>0</v>
      </c>
      <c r="L7563" t="s">
        <v>30</v>
      </c>
      <c r="M7563" t="s">
        <v>24</v>
      </c>
      <c r="N7563" t="s">
        <v>18033</v>
      </c>
      <c r="O7563" t="s">
        <v>18034</v>
      </c>
      <c r="P7563" t="s">
        <v>19560</v>
      </c>
    </row>
    <row r="7564" customFormat="1" spans="1:16">
      <c r="A7564" t="s">
        <v>18022</v>
      </c>
      <c r="B7564" t="s">
        <v>18023</v>
      </c>
      <c r="C7564" t="s">
        <v>19561</v>
      </c>
      <c r="D7564" t="s">
        <v>19562</v>
      </c>
      <c r="E7564" t="s">
        <v>20</v>
      </c>
      <c r="F7564" t="s">
        <v>1377</v>
      </c>
      <c r="G7564">
        <v>195609126</v>
      </c>
      <c r="H7564">
        <v>195609147</v>
      </c>
      <c r="I7564" t="s">
        <v>37</v>
      </c>
      <c r="J7564">
        <v>4</v>
      </c>
      <c r="K7564">
        <v>0</v>
      </c>
      <c r="L7564" t="s">
        <v>57</v>
      </c>
      <c r="M7564" t="s">
        <v>24</v>
      </c>
      <c r="N7564" t="s">
        <v>18082</v>
      </c>
      <c r="O7564" t="s">
        <v>19563</v>
      </c>
      <c r="P7564" t="s">
        <v>19564</v>
      </c>
    </row>
    <row r="7565" customFormat="1" spans="1:16">
      <c r="A7565" t="s">
        <v>18022</v>
      </c>
      <c r="B7565" t="s">
        <v>18023</v>
      </c>
      <c r="C7565" t="s">
        <v>19565</v>
      </c>
      <c r="D7565" t="s">
        <v>19566</v>
      </c>
      <c r="E7565" t="s">
        <v>20</v>
      </c>
      <c r="F7565" t="s">
        <v>1377</v>
      </c>
      <c r="G7565">
        <v>195609126</v>
      </c>
      <c r="H7565">
        <v>195609147</v>
      </c>
      <c r="I7565" t="s">
        <v>37</v>
      </c>
      <c r="J7565">
        <v>4</v>
      </c>
      <c r="K7565">
        <v>0</v>
      </c>
      <c r="L7565" t="s">
        <v>57</v>
      </c>
      <c r="M7565" t="s">
        <v>24</v>
      </c>
      <c r="N7565" t="s">
        <v>18082</v>
      </c>
      <c r="O7565" t="s">
        <v>19563</v>
      </c>
      <c r="P7565" t="s">
        <v>19564</v>
      </c>
    </row>
    <row r="7566" customFormat="1" spans="1:16">
      <c r="A7566" t="s">
        <v>18022</v>
      </c>
      <c r="B7566" t="s">
        <v>18023</v>
      </c>
      <c r="C7566" t="s">
        <v>1736</v>
      </c>
      <c r="D7566" t="s">
        <v>1737</v>
      </c>
      <c r="E7566" t="s">
        <v>20</v>
      </c>
      <c r="F7566" t="s">
        <v>1377</v>
      </c>
      <c r="G7566">
        <v>195794515</v>
      </c>
      <c r="H7566">
        <v>195794528</v>
      </c>
      <c r="I7566" t="s">
        <v>37</v>
      </c>
      <c r="J7566">
        <v>1</v>
      </c>
      <c r="K7566">
        <v>0</v>
      </c>
      <c r="L7566" t="s">
        <v>30</v>
      </c>
      <c r="M7566" t="s">
        <v>24</v>
      </c>
      <c r="N7566" t="s">
        <v>18144</v>
      </c>
      <c r="O7566" t="s">
        <v>18354</v>
      </c>
      <c r="P7566" t="e">
        <f>-------gcucAUCUGGGGAc</f>
        <v>#NAME?</v>
      </c>
    </row>
    <row r="7567" customFormat="1" spans="1:16">
      <c r="A7567" t="s">
        <v>18022</v>
      </c>
      <c r="B7567" t="s">
        <v>18023</v>
      </c>
      <c r="C7567" t="s">
        <v>1745</v>
      </c>
      <c r="D7567" t="s">
        <v>1746</v>
      </c>
      <c r="E7567" t="s">
        <v>20</v>
      </c>
      <c r="F7567" t="s">
        <v>1377</v>
      </c>
      <c r="G7567">
        <v>195965433</v>
      </c>
      <c r="H7567">
        <v>195965453</v>
      </c>
      <c r="I7567" t="s">
        <v>37</v>
      </c>
      <c r="J7567">
        <v>4</v>
      </c>
      <c r="K7567">
        <v>0</v>
      </c>
      <c r="L7567" t="s">
        <v>57</v>
      </c>
      <c r="M7567" t="s">
        <v>31</v>
      </c>
      <c r="N7567" t="s">
        <v>18144</v>
      </c>
      <c r="O7567" t="s">
        <v>18145</v>
      </c>
      <c r="P7567" t="s">
        <v>19567</v>
      </c>
    </row>
    <row r="7568" customFormat="1" spans="1:16">
      <c r="A7568" t="s">
        <v>18022</v>
      </c>
      <c r="B7568" t="s">
        <v>18023</v>
      </c>
      <c r="C7568" t="s">
        <v>1756</v>
      </c>
      <c r="D7568" t="s">
        <v>1757</v>
      </c>
      <c r="E7568" t="s">
        <v>20</v>
      </c>
      <c r="F7568" t="s">
        <v>1377</v>
      </c>
      <c r="G7568">
        <v>196612854</v>
      </c>
      <c r="H7568">
        <v>196612874</v>
      </c>
      <c r="I7568" t="s">
        <v>22</v>
      </c>
      <c r="J7568">
        <v>1</v>
      </c>
      <c r="K7568">
        <v>0</v>
      </c>
      <c r="L7568" t="s">
        <v>30</v>
      </c>
      <c r="M7568" t="s">
        <v>24</v>
      </c>
      <c r="N7568" t="s">
        <v>18125</v>
      </c>
      <c r="O7568" t="s">
        <v>19568</v>
      </c>
      <c r="P7568" t="s">
        <v>19569</v>
      </c>
    </row>
    <row r="7569" customFormat="1" spans="1:16">
      <c r="A7569" t="s">
        <v>18022</v>
      </c>
      <c r="B7569" t="s">
        <v>18023</v>
      </c>
      <c r="C7569" t="s">
        <v>1768</v>
      </c>
      <c r="D7569" t="s">
        <v>1765</v>
      </c>
      <c r="E7569" t="s">
        <v>20</v>
      </c>
      <c r="F7569" t="s">
        <v>1377</v>
      </c>
      <c r="G7569">
        <v>196863497</v>
      </c>
      <c r="H7569">
        <v>196863519</v>
      </c>
      <c r="I7569" t="s">
        <v>37</v>
      </c>
      <c r="J7569">
        <v>3</v>
      </c>
      <c r="K7569">
        <v>0</v>
      </c>
      <c r="L7569" t="s">
        <v>3460</v>
      </c>
      <c r="M7569" t="s">
        <v>24</v>
      </c>
      <c r="N7569" t="s">
        <v>19570</v>
      </c>
      <c r="O7569" t="s">
        <v>19571</v>
      </c>
      <c r="P7569" t="s">
        <v>19572</v>
      </c>
    </row>
    <row r="7570" customFormat="1" spans="1:16">
      <c r="A7570" t="s">
        <v>18022</v>
      </c>
      <c r="B7570" t="s">
        <v>18023</v>
      </c>
      <c r="C7570" t="s">
        <v>19573</v>
      </c>
      <c r="D7570" t="s">
        <v>19574</v>
      </c>
      <c r="E7570" t="s">
        <v>20</v>
      </c>
      <c r="F7570" t="s">
        <v>1377</v>
      </c>
      <c r="G7570">
        <v>197680905</v>
      </c>
      <c r="H7570">
        <v>197680926</v>
      </c>
      <c r="I7570" t="s">
        <v>22</v>
      </c>
      <c r="J7570">
        <v>26</v>
      </c>
      <c r="K7570">
        <v>4</v>
      </c>
      <c r="L7570" t="s">
        <v>87</v>
      </c>
      <c r="M7570" t="s">
        <v>31</v>
      </c>
      <c r="N7570" t="s">
        <v>19575</v>
      </c>
      <c r="O7570" t="s">
        <v>19576</v>
      </c>
      <c r="P7570" t="s">
        <v>19577</v>
      </c>
    </row>
    <row r="7571" customFormat="1" spans="1:16">
      <c r="A7571" t="s">
        <v>18022</v>
      </c>
      <c r="B7571" t="s">
        <v>18023</v>
      </c>
      <c r="C7571" t="s">
        <v>9477</v>
      </c>
      <c r="D7571" t="s">
        <v>9478</v>
      </c>
      <c r="E7571" t="s">
        <v>20</v>
      </c>
      <c r="F7571" t="s">
        <v>1774</v>
      </c>
      <c r="G7571">
        <v>128140</v>
      </c>
      <c r="H7571">
        <v>128159</v>
      </c>
      <c r="I7571" t="s">
        <v>22</v>
      </c>
      <c r="J7571">
        <v>1</v>
      </c>
      <c r="K7571">
        <v>0</v>
      </c>
      <c r="L7571" t="s">
        <v>30</v>
      </c>
      <c r="M7571" t="s">
        <v>24</v>
      </c>
      <c r="N7571" t="s">
        <v>18057</v>
      </c>
      <c r="O7571" t="s">
        <v>18578</v>
      </c>
      <c r="P7571" t="s">
        <v>19578</v>
      </c>
    </row>
    <row r="7572" customFormat="1" spans="1:16">
      <c r="A7572" t="s">
        <v>18022</v>
      </c>
      <c r="B7572" t="s">
        <v>18023</v>
      </c>
      <c r="C7572" t="s">
        <v>14869</v>
      </c>
      <c r="D7572" t="s">
        <v>14870</v>
      </c>
      <c r="E7572" t="s">
        <v>20</v>
      </c>
      <c r="F7572" t="s">
        <v>1774</v>
      </c>
      <c r="G7572">
        <v>1161394</v>
      </c>
      <c r="H7572">
        <v>1161416</v>
      </c>
      <c r="I7572" t="s">
        <v>37</v>
      </c>
      <c r="J7572">
        <v>2</v>
      </c>
      <c r="K7572">
        <v>0</v>
      </c>
      <c r="L7572" t="s">
        <v>57</v>
      </c>
      <c r="M7572" t="s">
        <v>24</v>
      </c>
      <c r="N7572" t="s">
        <v>19579</v>
      </c>
      <c r="O7572" t="s">
        <v>19580</v>
      </c>
      <c r="P7572" t="s">
        <v>19581</v>
      </c>
    </row>
    <row r="7573" customFormat="1" spans="1:16">
      <c r="A7573" t="s">
        <v>18022</v>
      </c>
      <c r="B7573" t="s">
        <v>18023</v>
      </c>
      <c r="C7573" t="s">
        <v>19582</v>
      </c>
      <c r="D7573" t="s">
        <v>19583</v>
      </c>
      <c r="E7573" t="s">
        <v>20</v>
      </c>
      <c r="F7573" t="s">
        <v>1774</v>
      </c>
      <c r="G7573">
        <v>1235184</v>
      </c>
      <c r="H7573">
        <v>1235204</v>
      </c>
      <c r="I7573" t="s">
        <v>37</v>
      </c>
      <c r="J7573">
        <v>7</v>
      </c>
      <c r="K7573">
        <v>1</v>
      </c>
      <c r="L7573" t="s">
        <v>87</v>
      </c>
      <c r="M7573" t="s">
        <v>24</v>
      </c>
      <c r="N7573" t="s">
        <v>18057</v>
      </c>
      <c r="O7573" t="s">
        <v>18340</v>
      </c>
      <c r="P7573" t="s">
        <v>19584</v>
      </c>
    </row>
    <row r="7574" customFormat="1" spans="1:16">
      <c r="A7574" t="s">
        <v>18022</v>
      </c>
      <c r="B7574" t="s">
        <v>18023</v>
      </c>
      <c r="C7574" t="s">
        <v>19585</v>
      </c>
      <c r="D7574" t="s">
        <v>19586</v>
      </c>
      <c r="E7574" t="s">
        <v>20</v>
      </c>
      <c r="F7574" t="s">
        <v>1774</v>
      </c>
      <c r="G7574">
        <v>1235184</v>
      </c>
      <c r="H7574">
        <v>1235204</v>
      </c>
      <c r="I7574" t="s">
        <v>37</v>
      </c>
      <c r="J7574">
        <v>7</v>
      </c>
      <c r="K7574">
        <v>1</v>
      </c>
      <c r="L7574" t="s">
        <v>87</v>
      </c>
      <c r="M7574" t="s">
        <v>24</v>
      </c>
      <c r="N7574" t="s">
        <v>18057</v>
      </c>
      <c r="O7574" t="s">
        <v>18340</v>
      </c>
      <c r="P7574" t="s">
        <v>19584</v>
      </c>
    </row>
    <row r="7575" customFormat="1" spans="1:16">
      <c r="A7575" t="s">
        <v>18022</v>
      </c>
      <c r="B7575" t="s">
        <v>18023</v>
      </c>
      <c r="C7575" t="s">
        <v>6729</v>
      </c>
      <c r="D7575" t="s">
        <v>6730</v>
      </c>
      <c r="E7575" t="s">
        <v>20</v>
      </c>
      <c r="F7575" t="s">
        <v>1774</v>
      </c>
      <c r="G7575">
        <v>1945820</v>
      </c>
      <c r="H7575">
        <v>1945841</v>
      </c>
      <c r="I7575" t="s">
        <v>22</v>
      </c>
      <c r="J7575">
        <v>3</v>
      </c>
      <c r="K7575">
        <v>0</v>
      </c>
      <c r="L7575" t="s">
        <v>57</v>
      </c>
      <c r="M7575" t="s">
        <v>24</v>
      </c>
      <c r="N7575" t="s">
        <v>19587</v>
      </c>
      <c r="O7575" t="s">
        <v>14101</v>
      </c>
      <c r="P7575" t="s">
        <v>19588</v>
      </c>
    </row>
    <row r="7576" customFormat="1" spans="1:16">
      <c r="A7576" t="s">
        <v>18022</v>
      </c>
      <c r="B7576" t="s">
        <v>18023</v>
      </c>
      <c r="C7576" t="s">
        <v>9486</v>
      </c>
      <c r="D7576" t="s">
        <v>9487</v>
      </c>
      <c r="E7576" t="s">
        <v>20</v>
      </c>
      <c r="F7576" t="s">
        <v>1774</v>
      </c>
      <c r="G7576">
        <v>2933147</v>
      </c>
      <c r="H7576">
        <v>2933165</v>
      </c>
      <c r="I7576" t="s">
        <v>37</v>
      </c>
      <c r="J7576">
        <v>2</v>
      </c>
      <c r="K7576">
        <v>1</v>
      </c>
      <c r="L7576" t="s">
        <v>23</v>
      </c>
      <c r="M7576" t="s">
        <v>24</v>
      </c>
      <c r="N7576" t="s">
        <v>18057</v>
      </c>
      <c r="O7576" t="s">
        <v>19589</v>
      </c>
      <c r="P7576" t="s">
        <v>19590</v>
      </c>
    </row>
    <row r="7577" customFormat="1" spans="1:16">
      <c r="A7577" t="s">
        <v>18022</v>
      </c>
      <c r="B7577" t="s">
        <v>18023</v>
      </c>
      <c r="C7577" t="s">
        <v>1781</v>
      </c>
      <c r="D7577" t="s">
        <v>1782</v>
      </c>
      <c r="E7577" t="s">
        <v>20</v>
      </c>
      <c r="F7577" t="s">
        <v>1774</v>
      </c>
      <c r="G7577">
        <v>3158840</v>
      </c>
      <c r="H7577">
        <v>3158859</v>
      </c>
      <c r="I7577" t="s">
        <v>22</v>
      </c>
      <c r="J7577">
        <v>8</v>
      </c>
      <c r="K7577">
        <v>0</v>
      </c>
      <c r="L7577" t="s">
        <v>57</v>
      </c>
      <c r="M7577" t="s">
        <v>24</v>
      </c>
      <c r="N7577" t="s">
        <v>18087</v>
      </c>
      <c r="O7577" t="s">
        <v>19591</v>
      </c>
      <c r="P7577" t="s">
        <v>19592</v>
      </c>
    </row>
    <row r="7578" customFormat="1" spans="1:16">
      <c r="A7578" t="s">
        <v>18022</v>
      </c>
      <c r="B7578" t="s">
        <v>18023</v>
      </c>
      <c r="C7578" t="s">
        <v>1781</v>
      </c>
      <c r="D7578" t="s">
        <v>1782</v>
      </c>
      <c r="E7578" t="s">
        <v>20</v>
      </c>
      <c r="F7578" t="s">
        <v>1774</v>
      </c>
      <c r="G7578">
        <v>3227428</v>
      </c>
      <c r="H7578">
        <v>3227448</v>
      </c>
      <c r="I7578" t="s">
        <v>22</v>
      </c>
      <c r="J7578">
        <v>3</v>
      </c>
      <c r="K7578">
        <v>0</v>
      </c>
      <c r="L7578" t="s">
        <v>30</v>
      </c>
      <c r="M7578" t="s">
        <v>24</v>
      </c>
      <c r="N7578" t="s">
        <v>18125</v>
      </c>
      <c r="O7578" t="s">
        <v>18154</v>
      </c>
      <c r="P7578" t="s">
        <v>19593</v>
      </c>
    </row>
    <row r="7579" customFormat="1" spans="1:16">
      <c r="A7579" t="s">
        <v>18022</v>
      </c>
      <c r="B7579" t="s">
        <v>18023</v>
      </c>
      <c r="C7579" t="s">
        <v>1781</v>
      </c>
      <c r="D7579" t="s">
        <v>1782</v>
      </c>
      <c r="E7579" t="s">
        <v>20</v>
      </c>
      <c r="F7579" t="s">
        <v>1774</v>
      </c>
      <c r="G7579">
        <v>3230351</v>
      </c>
      <c r="H7579">
        <v>3230370</v>
      </c>
      <c r="I7579" t="s">
        <v>22</v>
      </c>
      <c r="J7579">
        <v>2</v>
      </c>
      <c r="K7579">
        <v>0</v>
      </c>
      <c r="L7579" t="s">
        <v>57</v>
      </c>
      <c r="M7579" t="s">
        <v>31</v>
      </c>
      <c r="N7579" t="s">
        <v>18087</v>
      </c>
      <c r="O7579" t="s">
        <v>19594</v>
      </c>
      <c r="P7579" t="s">
        <v>19595</v>
      </c>
    </row>
    <row r="7580" customFormat="1" spans="1:16">
      <c r="A7580" t="s">
        <v>18022</v>
      </c>
      <c r="B7580" t="s">
        <v>18023</v>
      </c>
      <c r="C7580" t="s">
        <v>1781</v>
      </c>
      <c r="D7580" t="s">
        <v>1782</v>
      </c>
      <c r="E7580" t="s">
        <v>20</v>
      </c>
      <c r="F7580" t="s">
        <v>1774</v>
      </c>
      <c r="G7580">
        <v>3243412</v>
      </c>
      <c r="H7580">
        <v>3243432</v>
      </c>
      <c r="I7580" t="s">
        <v>22</v>
      </c>
      <c r="J7580">
        <v>1</v>
      </c>
      <c r="K7580">
        <v>0</v>
      </c>
      <c r="L7580" t="s">
        <v>23</v>
      </c>
      <c r="M7580" t="s">
        <v>24</v>
      </c>
      <c r="N7580" t="s">
        <v>18087</v>
      </c>
      <c r="O7580" t="s">
        <v>19596</v>
      </c>
      <c r="P7580" t="s">
        <v>19597</v>
      </c>
    </row>
    <row r="7581" customFormat="1" spans="1:16">
      <c r="A7581" t="s">
        <v>18022</v>
      </c>
      <c r="B7581" t="s">
        <v>18023</v>
      </c>
      <c r="C7581" t="s">
        <v>19598</v>
      </c>
      <c r="D7581" t="s">
        <v>19599</v>
      </c>
      <c r="E7581" t="s">
        <v>20</v>
      </c>
      <c r="F7581" t="s">
        <v>1774</v>
      </c>
      <c r="G7581">
        <v>4237753</v>
      </c>
      <c r="H7581">
        <v>4237774</v>
      </c>
      <c r="I7581" t="s">
        <v>37</v>
      </c>
      <c r="J7581">
        <v>1</v>
      </c>
      <c r="K7581">
        <v>0</v>
      </c>
      <c r="L7581" t="s">
        <v>30</v>
      </c>
      <c r="M7581" t="s">
        <v>31</v>
      </c>
      <c r="N7581" t="s">
        <v>18108</v>
      </c>
      <c r="O7581" t="s">
        <v>19600</v>
      </c>
      <c r="P7581" t="s">
        <v>19601</v>
      </c>
    </row>
    <row r="7582" customFormat="1" spans="1:16">
      <c r="A7582" t="s">
        <v>18022</v>
      </c>
      <c r="B7582" t="s">
        <v>18023</v>
      </c>
      <c r="C7582" t="s">
        <v>19602</v>
      </c>
      <c r="D7582" t="s">
        <v>19603</v>
      </c>
      <c r="E7582" t="s">
        <v>20</v>
      </c>
      <c r="F7582" t="s">
        <v>1774</v>
      </c>
      <c r="G7582">
        <v>6324064</v>
      </c>
      <c r="H7582">
        <v>6324085</v>
      </c>
      <c r="I7582" t="s">
        <v>37</v>
      </c>
      <c r="J7582">
        <v>1</v>
      </c>
      <c r="K7582">
        <v>0</v>
      </c>
      <c r="L7582" t="s">
        <v>30</v>
      </c>
      <c r="M7582" t="s">
        <v>24</v>
      </c>
      <c r="N7582" t="s">
        <v>19604</v>
      </c>
      <c r="O7582" t="s">
        <v>8634</v>
      </c>
      <c r="P7582" t="s">
        <v>19605</v>
      </c>
    </row>
    <row r="7583" customFormat="1" spans="1:16">
      <c r="A7583" t="s">
        <v>18022</v>
      </c>
      <c r="B7583" t="s">
        <v>18023</v>
      </c>
      <c r="C7583" t="s">
        <v>1790</v>
      </c>
      <c r="D7583" t="s">
        <v>1791</v>
      </c>
      <c r="E7583" t="s">
        <v>20</v>
      </c>
      <c r="F7583" t="s">
        <v>1774</v>
      </c>
      <c r="G7583">
        <v>7056201</v>
      </c>
      <c r="H7583">
        <v>7056222</v>
      </c>
      <c r="I7583" t="s">
        <v>22</v>
      </c>
      <c r="J7583">
        <v>3</v>
      </c>
      <c r="K7583">
        <v>0</v>
      </c>
      <c r="L7583" t="s">
        <v>87</v>
      </c>
      <c r="M7583" t="s">
        <v>31</v>
      </c>
      <c r="N7583" t="s">
        <v>18364</v>
      </c>
      <c r="O7583" t="s">
        <v>19606</v>
      </c>
      <c r="P7583" t="s">
        <v>19607</v>
      </c>
    </row>
    <row r="7584" customFormat="1" spans="1:16">
      <c r="A7584" t="s">
        <v>18022</v>
      </c>
      <c r="B7584" t="s">
        <v>18023</v>
      </c>
      <c r="C7584" t="s">
        <v>19608</v>
      </c>
      <c r="D7584" t="s">
        <v>19609</v>
      </c>
      <c r="E7584" t="s">
        <v>20</v>
      </c>
      <c r="F7584" t="s">
        <v>1774</v>
      </c>
      <c r="G7584">
        <v>8229302</v>
      </c>
      <c r="H7584">
        <v>8229322</v>
      </c>
      <c r="I7584" t="s">
        <v>22</v>
      </c>
      <c r="J7584">
        <v>1</v>
      </c>
      <c r="K7584">
        <v>0</v>
      </c>
      <c r="L7584" t="s">
        <v>30</v>
      </c>
      <c r="M7584" t="s">
        <v>24</v>
      </c>
      <c r="N7584" t="s">
        <v>18193</v>
      </c>
      <c r="O7584" t="s">
        <v>18194</v>
      </c>
      <c r="P7584" t="s">
        <v>19610</v>
      </c>
    </row>
    <row r="7585" customFormat="1" spans="1:16">
      <c r="A7585" t="s">
        <v>18022</v>
      </c>
      <c r="B7585" t="s">
        <v>18023</v>
      </c>
      <c r="C7585" t="s">
        <v>19611</v>
      </c>
      <c r="D7585" t="s">
        <v>19612</v>
      </c>
      <c r="E7585" t="s">
        <v>20</v>
      </c>
      <c r="F7585" t="s">
        <v>1774</v>
      </c>
      <c r="G7585">
        <v>10089517</v>
      </c>
      <c r="H7585">
        <v>10089537</v>
      </c>
      <c r="I7585" t="s">
        <v>37</v>
      </c>
      <c r="J7585">
        <v>4</v>
      </c>
      <c r="K7585">
        <v>0</v>
      </c>
      <c r="L7585" t="s">
        <v>30</v>
      </c>
      <c r="M7585" t="s">
        <v>24</v>
      </c>
      <c r="N7585" t="s">
        <v>18193</v>
      </c>
      <c r="O7585" t="s">
        <v>18765</v>
      </c>
      <c r="P7585" t="s">
        <v>19613</v>
      </c>
    </row>
    <row r="7586" customFormat="1" spans="1:16">
      <c r="A7586" t="s">
        <v>18022</v>
      </c>
      <c r="B7586" t="s">
        <v>18023</v>
      </c>
      <c r="C7586" t="s">
        <v>19611</v>
      </c>
      <c r="D7586" t="s">
        <v>19612</v>
      </c>
      <c r="E7586" t="s">
        <v>20</v>
      </c>
      <c r="F7586" t="s">
        <v>1774</v>
      </c>
      <c r="G7586">
        <v>10089968</v>
      </c>
      <c r="H7586">
        <v>10089988</v>
      </c>
      <c r="I7586" t="s">
        <v>37</v>
      </c>
      <c r="J7586">
        <v>6</v>
      </c>
      <c r="K7586">
        <v>0</v>
      </c>
      <c r="L7586" t="s">
        <v>196</v>
      </c>
      <c r="M7586" t="s">
        <v>24</v>
      </c>
      <c r="N7586" t="s">
        <v>18033</v>
      </c>
      <c r="O7586" t="s">
        <v>18034</v>
      </c>
      <c r="P7586" t="s">
        <v>19614</v>
      </c>
    </row>
    <row r="7587" customFormat="1" spans="1:16">
      <c r="A7587" t="s">
        <v>18022</v>
      </c>
      <c r="B7587" t="s">
        <v>18023</v>
      </c>
      <c r="C7587" t="s">
        <v>1797</v>
      </c>
      <c r="D7587" t="s">
        <v>1798</v>
      </c>
      <c r="E7587" t="s">
        <v>20</v>
      </c>
      <c r="F7587" t="s">
        <v>1774</v>
      </c>
      <c r="G7587">
        <v>13604864</v>
      </c>
      <c r="H7587">
        <v>13604887</v>
      </c>
      <c r="I7587" t="s">
        <v>37</v>
      </c>
      <c r="J7587">
        <v>2</v>
      </c>
      <c r="K7587">
        <v>0</v>
      </c>
      <c r="L7587" t="s">
        <v>30</v>
      </c>
      <c r="M7587" t="s">
        <v>24</v>
      </c>
      <c r="N7587" t="s">
        <v>19615</v>
      </c>
      <c r="O7587" t="s">
        <v>19616</v>
      </c>
      <c r="P7587" t="s">
        <v>19617</v>
      </c>
    </row>
    <row r="7588" customFormat="1" spans="1:16">
      <c r="A7588" t="s">
        <v>18022</v>
      </c>
      <c r="B7588" t="s">
        <v>18023</v>
      </c>
      <c r="C7588" t="s">
        <v>1803</v>
      </c>
      <c r="D7588" t="s">
        <v>1804</v>
      </c>
      <c r="E7588" t="s">
        <v>20</v>
      </c>
      <c r="F7588" t="s">
        <v>1774</v>
      </c>
      <c r="G7588">
        <v>15008980</v>
      </c>
      <c r="H7588">
        <v>15009001</v>
      </c>
      <c r="I7588" t="s">
        <v>22</v>
      </c>
      <c r="J7588">
        <v>1</v>
      </c>
      <c r="K7588">
        <v>0</v>
      </c>
      <c r="L7588" t="s">
        <v>23</v>
      </c>
      <c r="M7588" t="s">
        <v>24</v>
      </c>
      <c r="N7588" t="s">
        <v>18837</v>
      </c>
      <c r="O7588" t="s">
        <v>19618</v>
      </c>
      <c r="P7588" t="s">
        <v>19619</v>
      </c>
    </row>
    <row r="7589" customFormat="1" spans="1:16">
      <c r="A7589" t="s">
        <v>18022</v>
      </c>
      <c r="B7589" t="s">
        <v>18023</v>
      </c>
      <c r="C7589" t="s">
        <v>9505</v>
      </c>
      <c r="D7589" t="s">
        <v>9506</v>
      </c>
      <c r="E7589" t="s">
        <v>20</v>
      </c>
      <c r="F7589" t="s">
        <v>1774</v>
      </c>
      <c r="G7589">
        <v>17805672</v>
      </c>
      <c r="H7589">
        <v>17805691</v>
      </c>
      <c r="I7589" t="s">
        <v>37</v>
      </c>
      <c r="J7589">
        <v>5</v>
      </c>
      <c r="K7589">
        <v>0</v>
      </c>
      <c r="L7589" t="s">
        <v>87</v>
      </c>
      <c r="M7589" t="s">
        <v>31</v>
      </c>
      <c r="N7589" t="s">
        <v>18125</v>
      </c>
      <c r="O7589" t="s">
        <v>19620</v>
      </c>
      <c r="P7589" t="s">
        <v>19621</v>
      </c>
    </row>
    <row r="7590" customFormat="1" spans="1:16">
      <c r="A7590" t="s">
        <v>18022</v>
      </c>
      <c r="B7590" t="s">
        <v>18023</v>
      </c>
      <c r="C7590" t="s">
        <v>19622</v>
      </c>
      <c r="D7590" t="s">
        <v>19623</v>
      </c>
      <c r="E7590" t="s">
        <v>20</v>
      </c>
      <c r="F7590" t="s">
        <v>1774</v>
      </c>
      <c r="G7590">
        <v>39297297</v>
      </c>
      <c r="H7590">
        <v>39297317</v>
      </c>
      <c r="I7590" t="s">
        <v>37</v>
      </c>
      <c r="J7590">
        <v>1</v>
      </c>
      <c r="K7590">
        <v>0</v>
      </c>
      <c r="L7590" t="s">
        <v>30</v>
      </c>
      <c r="M7590" t="s">
        <v>31</v>
      </c>
      <c r="N7590" t="s">
        <v>18057</v>
      </c>
      <c r="O7590" t="s">
        <v>19624</v>
      </c>
      <c r="P7590" t="s">
        <v>19625</v>
      </c>
    </row>
    <row r="7591" customFormat="1" spans="1:16">
      <c r="A7591" t="s">
        <v>18022</v>
      </c>
      <c r="B7591" t="s">
        <v>18023</v>
      </c>
      <c r="C7591" t="s">
        <v>1835</v>
      </c>
      <c r="D7591" t="s">
        <v>1836</v>
      </c>
      <c r="E7591" t="s">
        <v>20</v>
      </c>
      <c r="F7591" t="s">
        <v>1774</v>
      </c>
      <c r="G7591">
        <v>48138633</v>
      </c>
      <c r="H7591">
        <v>48138653</v>
      </c>
      <c r="I7591" t="s">
        <v>37</v>
      </c>
      <c r="J7591">
        <v>2</v>
      </c>
      <c r="K7591">
        <v>0</v>
      </c>
      <c r="L7591" t="s">
        <v>23</v>
      </c>
      <c r="M7591" t="s">
        <v>24</v>
      </c>
      <c r="N7591" t="s">
        <v>18045</v>
      </c>
      <c r="O7591" t="s">
        <v>19626</v>
      </c>
      <c r="P7591" t="s">
        <v>19627</v>
      </c>
    </row>
    <row r="7592" customFormat="1" spans="1:16">
      <c r="A7592" t="s">
        <v>18022</v>
      </c>
      <c r="B7592" t="s">
        <v>18023</v>
      </c>
      <c r="C7592" t="s">
        <v>9524</v>
      </c>
      <c r="D7592" t="s">
        <v>9525</v>
      </c>
      <c r="E7592" t="s">
        <v>20</v>
      </c>
      <c r="F7592" t="s">
        <v>1774</v>
      </c>
      <c r="G7592">
        <v>48525091</v>
      </c>
      <c r="H7592">
        <v>48525111</v>
      </c>
      <c r="I7592" t="s">
        <v>37</v>
      </c>
      <c r="J7592">
        <v>1</v>
      </c>
      <c r="K7592">
        <v>0</v>
      </c>
      <c r="L7592" t="s">
        <v>23</v>
      </c>
      <c r="M7592" t="s">
        <v>24</v>
      </c>
      <c r="N7592" t="s">
        <v>18075</v>
      </c>
      <c r="O7592" t="s">
        <v>19628</v>
      </c>
      <c r="P7592" t="s">
        <v>19629</v>
      </c>
    </row>
    <row r="7593" customFormat="1" spans="1:16">
      <c r="A7593" t="s">
        <v>18022</v>
      </c>
      <c r="B7593" t="s">
        <v>18023</v>
      </c>
      <c r="C7593" t="s">
        <v>1841</v>
      </c>
      <c r="D7593" t="s">
        <v>1842</v>
      </c>
      <c r="E7593" t="s">
        <v>20</v>
      </c>
      <c r="F7593" t="s">
        <v>1774</v>
      </c>
      <c r="G7593">
        <v>55143662</v>
      </c>
      <c r="H7593">
        <v>55143681</v>
      </c>
      <c r="I7593" t="s">
        <v>22</v>
      </c>
      <c r="J7593">
        <v>1</v>
      </c>
      <c r="K7593">
        <v>0</v>
      </c>
      <c r="L7593" t="s">
        <v>30</v>
      </c>
      <c r="M7593" t="s">
        <v>24</v>
      </c>
      <c r="N7593" t="s">
        <v>18075</v>
      </c>
      <c r="O7593" t="s">
        <v>19630</v>
      </c>
      <c r="P7593" t="s">
        <v>19631</v>
      </c>
    </row>
    <row r="7594" customFormat="1" spans="1:16">
      <c r="A7594" t="s">
        <v>18022</v>
      </c>
      <c r="B7594" t="s">
        <v>18023</v>
      </c>
      <c r="C7594" t="s">
        <v>9539</v>
      </c>
      <c r="D7594" t="s">
        <v>9540</v>
      </c>
      <c r="E7594" t="s">
        <v>20</v>
      </c>
      <c r="F7594" t="s">
        <v>1774</v>
      </c>
      <c r="G7594">
        <v>57319871</v>
      </c>
      <c r="H7594">
        <v>57319891</v>
      </c>
      <c r="I7594" t="s">
        <v>22</v>
      </c>
      <c r="J7594">
        <v>1</v>
      </c>
      <c r="K7594">
        <v>0</v>
      </c>
      <c r="L7594" t="s">
        <v>30</v>
      </c>
      <c r="M7594" t="s">
        <v>24</v>
      </c>
      <c r="N7594" t="s">
        <v>18033</v>
      </c>
      <c r="O7594" t="s">
        <v>18034</v>
      </c>
      <c r="P7594" t="s">
        <v>19632</v>
      </c>
    </row>
    <row r="7595" customFormat="1" spans="1:16">
      <c r="A7595" t="s">
        <v>18022</v>
      </c>
      <c r="B7595" t="s">
        <v>18023</v>
      </c>
      <c r="C7595" t="s">
        <v>19633</v>
      </c>
      <c r="D7595" t="s">
        <v>19634</v>
      </c>
      <c r="E7595" t="s">
        <v>20</v>
      </c>
      <c r="F7595" t="s">
        <v>1774</v>
      </c>
      <c r="G7595">
        <v>57776955</v>
      </c>
      <c r="H7595">
        <v>57776975</v>
      </c>
      <c r="I7595" t="s">
        <v>22</v>
      </c>
      <c r="J7595">
        <v>11</v>
      </c>
      <c r="K7595">
        <v>0</v>
      </c>
      <c r="L7595" t="s">
        <v>57</v>
      </c>
      <c r="M7595" t="s">
        <v>31</v>
      </c>
      <c r="N7595" t="s">
        <v>18038</v>
      </c>
      <c r="O7595" t="s">
        <v>18142</v>
      </c>
      <c r="P7595" t="s">
        <v>19635</v>
      </c>
    </row>
    <row r="7596" customFormat="1" spans="1:16">
      <c r="A7596" t="s">
        <v>18022</v>
      </c>
      <c r="B7596" t="s">
        <v>18023</v>
      </c>
      <c r="C7596" t="s">
        <v>19633</v>
      </c>
      <c r="D7596" t="s">
        <v>19634</v>
      </c>
      <c r="E7596" t="s">
        <v>20</v>
      </c>
      <c r="F7596" t="s">
        <v>1774</v>
      </c>
      <c r="G7596">
        <v>57777513</v>
      </c>
      <c r="H7596">
        <v>57777533</v>
      </c>
      <c r="I7596" t="s">
        <v>22</v>
      </c>
      <c r="J7596">
        <v>4</v>
      </c>
      <c r="K7596">
        <v>0</v>
      </c>
      <c r="L7596" t="s">
        <v>57</v>
      </c>
      <c r="M7596" t="s">
        <v>24</v>
      </c>
      <c r="N7596" t="s">
        <v>18144</v>
      </c>
      <c r="O7596" t="s">
        <v>18145</v>
      </c>
      <c r="P7596" t="s">
        <v>19636</v>
      </c>
    </row>
    <row r="7597" customFormat="1" spans="1:16">
      <c r="A7597" t="s">
        <v>18022</v>
      </c>
      <c r="B7597" t="s">
        <v>18023</v>
      </c>
      <c r="C7597" t="s">
        <v>9545</v>
      </c>
      <c r="D7597" t="s">
        <v>9546</v>
      </c>
      <c r="E7597" t="s">
        <v>20</v>
      </c>
      <c r="F7597" t="s">
        <v>1774</v>
      </c>
      <c r="G7597">
        <v>62141861</v>
      </c>
      <c r="H7597">
        <v>62141880</v>
      </c>
      <c r="I7597" t="s">
        <v>22</v>
      </c>
      <c r="J7597">
        <v>1</v>
      </c>
      <c r="K7597">
        <v>0</v>
      </c>
      <c r="L7597" t="s">
        <v>30</v>
      </c>
      <c r="M7597" t="s">
        <v>24</v>
      </c>
      <c r="N7597" t="s">
        <v>18075</v>
      </c>
      <c r="O7597" t="s">
        <v>19637</v>
      </c>
      <c r="P7597" t="s">
        <v>19638</v>
      </c>
    </row>
    <row r="7598" customFormat="1" spans="1:16">
      <c r="A7598" t="s">
        <v>18022</v>
      </c>
      <c r="B7598" t="s">
        <v>18023</v>
      </c>
      <c r="C7598" t="s">
        <v>9545</v>
      </c>
      <c r="D7598" t="s">
        <v>9546</v>
      </c>
      <c r="E7598" t="s">
        <v>20</v>
      </c>
      <c r="F7598" t="s">
        <v>1774</v>
      </c>
      <c r="G7598">
        <v>62196706</v>
      </c>
      <c r="H7598">
        <v>62196726</v>
      </c>
      <c r="I7598" t="s">
        <v>22</v>
      </c>
      <c r="J7598">
        <v>1</v>
      </c>
      <c r="K7598">
        <v>0</v>
      </c>
      <c r="L7598" t="s">
        <v>23</v>
      </c>
      <c r="M7598" t="s">
        <v>31</v>
      </c>
      <c r="N7598" t="s">
        <v>18075</v>
      </c>
      <c r="O7598" t="s">
        <v>19639</v>
      </c>
      <c r="P7598" t="s">
        <v>19640</v>
      </c>
    </row>
    <row r="7599" customFormat="1" spans="1:16">
      <c r="A7599" t="s">
        <v>18022</v>
      </c>
      <c r="B7599" t="s">
        <v>18023</v>
      </c>
      <c r="C7599" t="s">
        <v>9545</v>
      </c>
      <c r="D7599" t="s">
        <v>9546</v>
      </c>
      <c r="E7599" t="s">
        <v>20</v>
      </c>
      <c r="F7599" t="s">
        <v>1774</v>
      </c>
      <c r="G7599">
        <v>62775334</v>
      </c>
      <c r="H7599">
        <v>62775355</v>
      </c>
      <c r="I7599" t="s">
        <v>22</v>
      </c>
      <c r="J7599">
        <v>1</v>
      </c>
      <c r="K7599">
        <v>0</v>
      </c>
      <c r="L7599" t="s">
        <v>23</v>
      </c>
      <c r="M7599" t="s">
        <v>24</v>
      </c>
      <c r="N7599" t="s">
        <v>18069</v>
      </c>
      <c r="O7599" t="s">
        <v>19641</v>
      </c>
      <c r="P7599" t="s">
        <v>19642</v>
      </c>
    </row>
    <row r="7600" customFormat="1" spans="1:16">
      <c r="A7600" t="s">
        <v>18022</v>
      </c>
      <c r="B7600" t="s">
        <v>18023</v>
      </c>
      <c r="C7600" t="s">
        <v>19643</v>
      </c>
      <c r="D7600" t="s">
        <v>19644</v>
      </c>
      <c r="E7600" t="s">
        <v>20</v>
      </c>
      <c r="F7600" t="s">
        <v>1774</v>
      </c>
      <c r="G7600">
        <v>71532180</v>
      </c>
      <c r="H7600">
        <v>71532203</v>
      </c>
      <c r="I7600" t="s">
        <v>37</v>
      </c>
      <c r="J7600">
        <v>2</v>
      </c>
      <c r="K7600">
        <v>0</v>
      </c>
      <c r="L7600" t="s">
        <v>57</v>
      </c>
      <c r="M7600" t="s">
        <v>24</v>
      </c>
      <c r="N7600" t="s">
        <v>19645</v>
      </c>
      <c r="O7600" t="s">
        <v>19646</v>
      </c>
      <c r="P7600" t="s">
        <v>19647</v>
      </c>
    </row>
    <row r="7601" customFormat="1" spans="1:16">
      <c r="A7601" t="s">
        <v>18022</v>
      </c>
      <c r="B7601" t="s">
        <v>18023</v>
      </c>
      <c r="C7601" t="s">
        <v>19648</v>
      </c>
      <c r="D7601" t="s">
        <v>19649</v>
      </c>
      <c r="E7601" t="s">
        <v>20</v>
      </c>
      <c r="F7601" t="s">
        <v>1774</v>
      </c>
      <c r="G7601">
        <v>71628312</v>
      </c>
      <c r="H7601">
        <v>71628332</v>
      </c>
      <c r="I7601" t="s">
        <v>22</v>
      </c>
      <c r="J7601">
        <v>1</v>
      </c>
      <c r="K7601">
        <v>0</v>
      </c>
      <c r="L7601" t="s">
        <v>30</v>
      </c>
      <c r="M7601" t="s">
        <v>24</v>
      </c>
      <c r="N7601" t="s">
        <v>18193</v>
      </c>
      <c r="O7601" t="s">
        <v>18268</v>
      </c>
      <c r="P7601" t="s">
        <v>19650</v>
      </c>
    </row>
    <row r="7602" customFormat="1" spans="1:16">
      <c r="A7602" t="s">
        <v>18022</v>
      </c>
      <c r="B7602" t="s">
        <v>18023</v>
      </c>
      <c r="C7602" t="s">
        <v>1853</v>
      </c>
      <c r="D7602" t="s">
        <v>1854</v>
      </c>
      <c r="E7602" t="s">
        <v>20</v>
      </c>
      <c r="F7602" t="s">
        <v>1774</v>
      </c>
      <c r="G7602">
        <v>73956534</v>
      </c>
      <c r="H7602">
        <v>73956554</v>
      </c>
      <c r="I7602" t="s">
        <v>37</v>
      </c>
      <c r="J7602">
        <v>5</v>
      </c>
      <c r="K7602">
        <v>0</v>
      </c>
      <c r="L7602" t="s">
        <v>30</v>
      </c>
      <c r="M7602" t="s">
        <v>24</v>
      </c>
      <c r="N7602" t="s">
        <v>18075</v>
      </c>
      <c r="O7602" t="s">
        <v>18737</v>
      </c>
      <c r="P7602" t="s">
        <v>19651</v>
      </c>
    </row>
    <row r="7603" customFormat="1" spans="1:16">
      <c r="A7603" t="s">
        <v>18022</v>
      </c>
      <c r="B7603" t="s">
        <v>18023</v>
      </c>
      <c r="C7603" t="s">
        <v>1857</v>
      </c>
      <c r="D7603" t="s">
        <v>1858</v>
      </c>
      <c r="E7603" t="s">
        <v>20</v>
      </c>
      <c r="F7603" t="s">
        <v>1774</v>
      </c>
      <c r="G7603">
        <v>73956534</v>
      </c>
      <c r="H7603">
        <v>73956554</v>
      </c>
      <c r="I7603" t="s">
        <v>37</v>
      </c>
      <c r="J7603">
        <v>5</v>
      </c>
      <c r="K7603">
        <v>0</v>
      </c>
      <c r="L7603" t="s">
        <v>30</v>
      </c>
      <c r="M7603" t="s">
        <v>24</v>
      </c>
      <c r="N7603" t="s">
        <v>18075</v>
      </c>
      <c r="O7603" t="s">
        <v>18737</v>
      </c>
      <c r="P7603" t="s">
        <v>19651</v>
      </c>
    </row>
    <row r="7604" customFormat="1" spans="1:16">
      <c r="A7604" t="s">
        <v>18022</v>
      </c>
      <c r="B7604" t="s">
        <v>18023</v>
      </c>
      <c r="C7604" t="s">
        <v>14947</v>
      </c>
      <c r="D7604" t="s">
        <v>14948</v>
      </c>
      <c r="E7604" t="s">
        <v>20</v>
      </c>
      <c r="F7604" t="s">
        <v>1774</v>
      </c>
      <c r="G7604">
        <v>75312300</v>
      </c>
      <c r="H7604">
        <v>75312318</v>
      </c>
      <c r="I7604" t="s">
        <v>22</v>
      </c>
      <c r="J7604">
        <v>1</v>
      </c>
      <c r="K7604">
        <v>0</v>
      </c>
      <c r="L7604" t="s">
        <v>30</v>
      </c>
      <c r="M7604" t="s">
        <v>24</v>
      </c>
      <c r="N7604" t="s">
        <v>18057</v>
      </c>
      <c r="O7604" t="s">
        <v>18573</v>
      </c>
      <c r="P7604" t="s">
        <v>19652</v>
      </c>
    </row>
    <row r="7605" customFormat="1" spans="1:16">
      <c r="A7605" t="s">
        <v>18022</v>
      </c>
      <c r="B7605" t="s">
        <v>18023</v>
      </c>
      <c r="C7605" t="s">
        <v>14950</v>
      </c>
      <c r="D7605" t="s">
        <v>14950</v>
      </c>
      <c r="E7605" t="s">
        <v>20</v>
      </c>
      <c r="F7605" t="s">
        <v>1774</v>
      </c>
      <c r="G7605">
        <v>75312300</v>
      </c>
      <c r="H7605">
        <v>75312318</v>
      </c>
      <c r="I7605" t="s">
        <v>22</v>
      </c>
      <c r="J7605">
        <v>1</v>
      </c>
      <c r="K7605">
        <v>0</v>
      </c>
      <c r="L7605" t="s">
        <v>30</v>
      </c>
      <c r="M7605" t="s">
        <v>24</v>
      </c>
      <c r="N7605" t="s">
        <v>18057</v>
      </c>
      <c r="O7605" t="s">
        <v>18573</v>
      </c>
      <c r="P7605" t="s">
        <v>19652</v>
      </c>
    </row>
    <row r="7606" customFormat="1" spans="1:16">
      <c r="A7606" t="s">
        <v>18022</v>
      </c>
      <c r="B7606" t="s">
        <v>18023</v>
      </c>
      <c r="C7606" t="s">
        <v>14951</v>
      </c>
      <c r="D7606" t="s">
        <v>14951</v>
      </c>
      <c r="E7606" t="s">
        <v>20</v>
      </c>
      <c r="F7606" t="s">
        <v>1774</v>
      </c>
      <c r="G7606">
        <v>75312300</v>
      </c>
      <c r="H7606">
        <v>75312318</v>
      </c>
      <c r="I7606" t="s">
        <v>22</v>
      </c>
      <c r="J7606">
        <v>1</v>
      </c>
      <c r="K7606">
        <v>0</v>
      </c>
      <c r="L7606" t="s">
        <v>30</v>
      </c>
      <c r="M7606" t="s">
        <v>24</v>
      </c>
      <c r="N7606" t="s">
        <v>18057</v>
      </c>
      <c r="O7606" t="s">
        <v>18573</v>
      </c>
      <c r="P7606" t="s">
        <v>19652</v>
      </c>
    </row>
    <row r="7607" customFormat="1" spans="1:16">
      <c r="A7607" t="s">
        <v>18022</v>
      </c>
      <c r="B7607" t="s">
        <v>18023</v>
      </c>
      <c r="C7607" t="s">
        <v>19653</v>
      </c>
      <c r="D7607" t="s">
        <v>19654</v>
      </c>
      <c r="E7607" t="s">
        <v>20</v>
      </c>
      <c r="F7607" t="s">
        <v>1774</v>
      </c>
      <c r="G7607">
        <v>77476792</v>
      </c>
      <c r="H7607">
        <v>77476815</v>
      </c>
      <c r="I7607" t="s">
        <v>22</v>
      </c>
      <c r="J7607">
        <v>1</v>
      </c>
      <c r="K7607">
        <v>0</v>
      </c>
      <c r="L7607" t="s">
        <v>30</v>
      </c>
      <c r="M7607" t="s">
        <v>24</v>
      </c>
      <c r="N7607" t="s">
        <v>19655</v>
      </c>
      <c r="O7607" t="s">
        <v>19656</v>
      </c>
      <c r="P7607" t="s">
        <v>19657</v>
      </c>
    </row>
    <row r="7608" customFormat="1" spans="1:16">
      <c r="A7608" t="s">
        <v>18022</v>
      </c>
      <c r="B7608" t="s">
        <v>18023</v>
      </c>
      <c r="C7608" t="s">
        <v>19653</v>
      </c>
      <c r="D7608" t="s">
        <v>19654</v>
      </c>
      <c r="E7608" t="s">
        <v>20</v>
      </c>
      <c r="F7608" t="s">
        <v>1774</v>
      </c>
      <c r="G7608">
        <v>77651991</v>
      </c>
      <c r="H7608">
        <v>77652011</v>
      </c>
      <c r="I7608" t="s">
        <v>22</v>
      </c>
      <c r="J7608">
        <v>2</v>
      </c>
      <c r="K7608">
        <v>0</v>
      </c>
      <c r="L7608" t="s">
        <v>30</v>
      </c>
      <c r="M7608" t="s">
        <v>24</v>
      </c>
      <c r="N7608" t="s">
        <v>18057</v>
      </c>
      <c r="O7608" t="s">
        <v>19658</v>
      </c>
      <c r="P7608" t="s">
        <v>19659</v>
      </c>
    </row>
    <row r="7609" customFormat="1" spans="1:16">
      <c r="A7609" t="s">
        <v>18022</v>
      </c>
      <c r="B7609" t="s">
        <v>18023</v>
      </c>
      <c r="C7609" t="s">
        <v>19660</v>
      </c>
      <c r="D7609" t="s">
        <v>19661</v>
      </c>
      <c r="E7609" t="s">
        <v>20</v>
      </c>
      <c r="F7609" t="s">
        <v>1774</v>
      </c>
      <c r="G7609">
        <v>80929715</v>
      </c>
      <c r="H7609">
        <v>80929739</v>
      </c>
      <c r="I7609" t="s">
        <v>37</v>
      </c>
      <c r="J7609">
        <v>1</v>
      </c>
      <c r="K7609">
        <v>0</v>
      </c>
      <c r="L7609" t="s">
        <v>30</v>
      </c>
      <c r="M7609" t="s">
        <v>24</v>
      </c>
      <c r="N7609" t="s">
        <v>19662</v>
      </c>
      <c r="O7609" t="s">
        <v>19663</v>
      </c>
      <c r="P7609" t="s">
        <v>19664</v>
      </c>
    </row>
    <row r="7610" customFormat="1" spans="1:16">
      <c r="A7610" t="s">
        <v>18022</v>
      </c>
      <c r="B7610" t="s">
        <v>18023</v>
      </c>
      <c r="C7610" t="s">
        <v>1917</v>
      </c>
      <c r="D7610" t="s">
        <v>1918</v>
      </c>
      <c r="E7610" t="s">
        <v>20</v>
      </c>
      <c r="F7610" t="s">
        <v>1774</v>
      </c>
      <c r="G7610">
        <v>88964414</v>
      </c>
      <c r="H7610">
        <v>88964434</v>
      </c>
      <c r="I7610" t="s">
        <v>22</v>
      </c>
      <c r="J7610">
        <v>1</v>
      </c>
      <c r="K7610">
        <v>0</v>
      </c>
      <c r="L7610" t="s">
        <v>30</v>
      </c>
      <c r="M7610" t="s">
        <v>31</v>
      </c>
      <c r="N7610" t="s">
        <v>18033</v>
      </c>
      <c r="O7610" t="s">
        <v>18034</v>
      </c>
      <c r="P7610" t="s">
        <v>19665</v>
      </c>
    </row>
    <row r="7611" customFormat="1" spans="1:16">
      <c r="A7611" t="s">
        <v>18022</v>
      </c>
      <c r="B7611" t="s">
        <v>18023</v>
      </c>
      <c r="C7611" t="s">
        <v>1920</v>
      </c>
      <c r="D7611" t="s">
        <v>1921</v>
      </c>
      <c r="E7611" t="s">
        <v>20</v>
      </c>
      <c r="F7611" t="s">
        <v>1774</v>
      </c>
      <c r="G7611">
        <v>89193970</v>
      </c>
      <c r="H7611">
        <v>89193990</v>
      </c>
      <c r="I7611" t="s">
        <v>37</v>
      </c>
      <c r="J7611">
        <v>1</v>
      </c>
      <c r="K7611">
        <v>0</v>
      </c>
      <c r="L7611" t="s">
        <v>30</v>
      </c>
      <c r="M7611" t="s">
        <v>24</v>
      </c>
      <c r="N7611" t="s">
        <v>18057</v>
      </c>
      <c r="O7611" t="s">
        <v>19666</v>
      </c>
      <c r="P7611" t="s">
        <v>19667</v>
      </c>
    </row>
    <row r="7612" customFormat="1" spans="1:16">
      <c r="A7612" t="s">
        <v>18022</v>
      </c>
      <c r="B7612" t="s">
        <v>18023</v>
      </c>
      <c r="C7612" t="s">
        <v>19668</v>
      </c>
      <c r="D7612" t="s">
        <v>19669</v>
      </c>
      <c r="E7612" t="s">
        <v>20</v>
      </c>
      <c r="F7612" t="s">
        <v>1774</v>
      </c>
      <c r="G7612">
        <v>89311967</v>
      </c>
      <c r="H7612">
        <v>89311986</v>
      </c>
      <c r="I7612" t="s">
        <v>22</v>
      </c>
      <c r="J7612">
        <v>1</v>
      </c>
      <c r="K7612">
        <v>0</v>
      </c>
      <c r="L7612" t="s">
        <v>23</v>
      </c>
      <c r="M7612" t="s">
        <v>31</v>
      </c>
      <c r="N7612" t="s">
        <v>18087</v>
      </c>
      <c r="O7612" t="s">
        <v>19670</v>
      </c>
      <c r="P7612" t="s">
        <v>19671</v>
      </c>
    </row>
    <row r="7613" customFormat="1" spans="1:16">
      <c r="A7613" t="s">
        <v>18022</v>
      </c>
      <c r="B7613" t="s">
        <v>18023</v>
      </c>
      <c r="C7613" t="s">
        <v>19672</v>
      </c>
      <c r="D7613" t="s">
        <v>19673</v>
      </c>
      <c r="E7613" t="s">
        <v>20</v>
      </c>
      <c r="F7613" t="s">
        <v>1774</v>
      </c>
      <c r="G7613">
        <v>89383289</v>
      </c>
      <c r="H7613">
        <v>89383309</v>
      </c>
      <c r="I7613" t="s">
        <v>22</v>
      </c>
      <c r="J7613">
        <v>1</v>
      </c>
      <c r="K7613">
        <v>0</v>
      </c>
      <c r="L7613" t="s">
        <v>23</v>
      </c>
      <c r="M7613" t="s">
        <v>24</v>
      </c>
      <c r="N7613" t="s">
        <v>18162</v>
      </c>
      <c r="O7613" t="s">
        <v>19109</v>
      </c>
      <c r="P7613" t="s">
        <v>19674</v>
      </c>
    </row>
    <row r="7614" customFormat="1" spans="1:16">
      <c r="A7614" t="s">
        <v>18022</v>
      </c>
      <c r="B7614" t="s">
        <v>18023</v>
      </c>
      <c r="C7614" t="s">
        <v>9575</v>
      </c>
      <c r="D7614" t="s">
        <v>9576</v>
      </c>
      <c r="E7614" t="s">
        <v>20</v>
      </c>
      <c r="F7614" t="s">
        <v>1774</v>
      </c>
      <c r="G7614">
        <v>95129183</v>
      </c>
      <c r="H7614">
        <v>95129202</v>
      </c>
      <c r="I7614" t="s">
        <v>22</v>
      </c>
      <c r="J7614">
        <v>1</v>
      </c>
      <c r="K7614">
        <v>0</v>
      </c>
      <c r="L7614" t="s">
        <v>30</v>
      </c>
      <c r="M7614" t="s">
        <v>31</v>
      </c>
      <c r="N7614" t="s">
        <v>18045</v>
      </c>
      <c r="O7614" t="s">
        <v>19675</v>
      </c>
      <c r="P7614" t="s">
        <v>19676</v>
      </c>
    </row>
    <row r="7615" customFormat="1" spans="1:16">
      <c r="A7615" t="s">
        <v>18022</v>
      </c>
      <c r="B7615" t="s">
        <v>18023</v>
      </c>
      <c r="C7615" t="s">
        <v>6746</v>
      </c>
      <c r="D7615" t="s">
        <v>6747</v>
      </c>
      <c r="E7615" t="s">
        <v>20</v>
      </c>
      <c r="F7615" t="s">
        <v>1774</v>
      </c>
      <c r="G7615">
        <v>95575617</v>
      </c>
      <c r="H7615">
        <v>95575637</v>
      </c>
      <c r="I7615" t="s">
        <v>22</v>
      </c>
      <c r="J7615">
        <v>3</v>
      </c>
      <c r="K7615">
        <v>0</v>
      </c>
      <c r="L7615" t="s">
        <v>57</v>
      </c>
      <c r="M7615" t="s">
        <v>31</v>
      </c>
      <c r="N7615" t="s">
        <v>18057</v>
      </c>
      <c r="O7615" t="s">
        <v>19677</v>
      </c>
      <c r="P7615" t="s">
        <v>19678</v>
      </c>
    </row>
    <row r="7616" customFormat="1" spans="1:16">
      <c r="A7616" t="s">
        <v>18022</v>
      </c>
      <c r="B7616" t="s">
        <v>18023</v>
      </c>
      <c r="C7616" t="s">
        <v>19679</v>
      </c>
      <c r="D7616" t="s">
        <v>19680</v>
      </c>
      <c r="E7616" t="s">
        <v>20</v>
      </c>
      <c r="F7616" t="s">
        <v>1774</v>
      </c>
      <c r="G7616">
        <v>95575617</v>
      </c>
      <c r="H7616">
        <v>95575637</v>
      </c>
      <c r="I7616" t="s">
        <v>22</v>
      </c>
      <c r="J7616">
        <v>3</v>
      </c>
      <c r="K7616">
        <v>0</v>
      </c>
      <c r="L7616" t="s">
        <v>57</v>
      </c>
      <c r="M7616" t="s">
        <v>31</v>
      </c>
      <c r="N7616" t="s">
        <v>18057</v>
      </c>
      <c r="O7616" t="s">
        <v>19677</v>
      </c>
      <c r="P7616" t="s">
        <v>19678</v>
      </c>
    </row>
    <row r="7617" customFormat="1" spans="1:16">
      <c r="A7617" t="s">
        <v>18022</v>
      </c>
      <c r="B7617" t="s">
        <v>18023</v>
      </c>
      <c r="C7617" t="s">
        <v>6746</v>
      </c>
      <c r="D7617" t="s">
        <v>6747</v>
      </c>
      <c r="E7617" t="s">
        <v>20</v>
      </c>
      <c r="F7617" t="s">
        <v>1774</v>
      </c>
      <c r="G7617">
        <v>95587425</v>
      </c>
      <c r="H7617">
        <v>95587445</v>
      </c>
      <c r="I7617" t="s">
        <v>22</v>
      </c>
      <c r="J7617">
        <v>5</v>
      </c>
      <c r="K7617">
        <v>0</v>
      </c>
      <c r="L7617" t="s">
        <v>87</v>
      </c>
      <c r="M7617" t="s">
        <v>24</v>
      </c>
      <c r="N7617" t="s">
        <v>18038</v>
      </c>
      <c r="O7617" t="s">
        <v>18142</v>
      </c>
      <c r="P7617" t="s">
        <v>19681</v>
      </c>
    </row>
    <row r="7618" customFormat="1" spans="1:16">
      <c r="A7618" t="s">
        <v>18022</v>
      </c>
      <c r="B7618" t="s">
        <v>18023</v>
      </c>
      <c r="C7618" t="s">
        <v>9582</v>
      </c>
      <c r="D7618" t="s">
        <v>9583</v>
      </c>
      <c r="E7618" t="s">
        <v>20</v>
      </c>
      <c r="F7618" t="s">
        <v>1774</v>
      </c>
      <c r="G7618">
        <v>99799942</v>
      </c>
      <c r="H7618">
        <v>99799962</v>
      </c>
      <c r="I7618" t="s">
        <v>37</v>
      </c>
      <c r="J7618">
        <v>1</v>
      </c>
      <c r="K7618">
        <v>0</v>
      </c>
      <c r="L7618" t="s">
        <v>23</v>
      </c>
      <c r="M7618" t="s">
        <v>24</v>
      </c>
      <c r="N7618" t="s">
        <v>18162</v>
      </c>
      <c r="O7618" t="s">
        <v>19682</v>
      </c>
      <c r="P7618" t="s">
        <v>19683</v>
      </c>
    </row>
    <row r="7619" customFormat="1" spans="1:16">
      <c r="A7619" t="s">
        <v>18022</v>
      </c>
      <c r="B7619" t="s">
        <v>18023</v>
      </c>
      <c r="C7619" t="s">
        <v>19684</v>
      </c>
      <c r="D7619" t="s">
        <v>19685</v>
      </c>
      <c r="E7619" t="s">
        <v>20</v>
      </c>
      <c r="F7619" t="s">
        <v>1774</v>
      </c>
      <c r="G7619">
        <v>110651025</v>
      </c>
      <c r="H7619">
        <v>110651046</v>
      </c>
      <c r="I7619" t="s">
        <v>37</v>
      </c>
      <c r="J7619">
        <v>2</v>
      </c>
      <c r="K7619">
        <v>0</v>
      </c>
      <c r="L7619" t="s">
        <v>23</v>
      </c>
      <c r="M7619" t="s">
        <v>24</v>
      </c>
      <c r="N7619" t="s">
        <v>18108</v>
      </c>
      <c r="O7619" t="s">
        <v>19686</v>
      </c>
      <c r="P7619" t="s">
        <v>19687</v>
      </c>
    </row>
    <row r="7620" customFormat="1" spans="1:16">
      <c r="A7620" t="s">
        <v>18022</v>
      </c>
      <c r="B7620" t="s">
        <v>18023</v>
      </c>
      <c r="C7620" t="s">
        <v>1955</v>
      </c>
      <c r="D7620" t="s">
        <v>1956</v>
      </c>
      <c r="E7620" t="s">
        <v>20</v>
      </c>
      <c r="F7620" t="s">
        <v>1774</v>
      </c>
      <c r="G7620">
        <v>113475013</v>
      </c>
      <c r="H7620">
        <v>113475033</v>
      </c>
      <c r="I7620" t="s">
        <v>37</v>
      </c>
      <c r="J7620">
        <v>1</v>
      </c>
      <c r="K7620">
        <v>0</v>
      </c>
      <c r="L7620" t="s">
        <v>30</v>
      </c>
      <c r="M7620" t="s">
        <v>24</v>
      </c>
      <c r="N7620" t="s">
        <v>18144</v>
      </c>
      <c r="O7620" t="s">
        <v>18145</v>
      </c>
      <c r="P7620" t="s">
        <v>19688</v>
      </c>
    </row>
    <row r="7621" customFormat="1" spans="1:16">
      <c r="A7621" t="s">
        <v>18022</v>
      </c>
      <c r="B7621" t="s">
        <v>18023</v>
      </c>
      <c r="C7621" t="s">
        <v>14960</v>
      </c>
      <c r="D7621" t="s">
        <v>14961</v>
      </c>
      <c r="E7621" t="s">
        <v>20</v>
      </c>
      <c r="F7621" t="s">
        <v>1774</v>
      </c>
      <c r="G7621">
        <v>122780240</v>
      </c>
      <c r="H7621">
        <v>122780262</v>
      </c>
      <c r="I7621" t="s">
        <v>37</v>
      </c>
      <c r="J7621">
        <v>1</v>
      </c>
      <c r="K7621">
        <v>0</v>
      </c>
      <c r="L7621" t="s">
        <v>23</v>
      </c>
      <c r="M7621" t="s">
        <v>24</v>
      </c>
      <c r="N7621" t="s">
        <v>19689</v>
      </c>
      <c r="O7621" t="s">
        <v>19690</v>
      </c>
      <c r="P7621" t="s">
        <v>19691</v>
      </c>
    </row>
    <row r="7622" customFormat="1" spans="1:16">
      <c r="A7622" t="s">
        <v>18022</v>
      </c>
      <c r="B7622" t="s">
        <v>18023</v>
      </c>
      <c r="C7622" t="s">
        <v>19692</v>
      </c>
      <c r="D7622" t="s">
        <v>19693</v>
      </c>
      <c r="E7622" t="s">
        <v>20</v>
      </c>
      <c r="F7622" t="s">
        <v>1774</v>
      </c>
      <c r="G7622">
        <v>123271147</v>
      </c>
      <c r="H7622">
        <v>123271166</v>
      </c>
      <c r="I7622" t="s">
        <v>22</v>
      </c>
      <c r="J7622">
        <v>1</v>
      </c>
      <c r="K7622">
        <v>0</v>
      </c>
      <c r="L7622" t="s">
        <v>30</v>
      </c>
      <c r="M7622" t="s">
        <v>24</v>
      </c>
      <c r="N7622" t="s">
        <v>18087</v>
      </c>
      <c r="O7622" t="s">
        <v>19694</v>
      </c>
      <c r="P7622" t="s">
        <v>19695</v>
      </c>
    </row>
    <row r="7623" customFormat="1" spans="1:16">
      <c r="A7623" t="s">
        <v>18022</v>
      </c>
      <c r="B7623" t="s">
        <v>18023</v>
      </c>
      <c r="C7623" t="s">
        <v>9614</v>
      </c>
      <c r="D7623" t="s">
        <v>9615</v>
      </c>
      <c r="E7623" t="s">
        <v>20</v>
      </c>
      <c r="F7623" t="s">
        <v>1774</v>
      </c>
      <c r="G7623">
        <v>126411244</v>
      </c>
      <c r="H7623">
        <v>126411264</v>
      </c>
      <c r="I7623" t="s">
        <v>22</v>
      </c>
      <c r="J7623">
        <v>1</v>
      </c>
      <c r="K7623">
        <v>0</v>
      </c>
      <c r="L7623" t="s">
        <v>23</v>
      </c>
      <c r="M7623" t="s">
        <v>24</v>
      </c>
      <c r="N7623" t="s">
        <v>18033</v>
      </c>
      <c r="O7623" t="s">
        <v>18034</v>
      </c>
      <c r="P7623" t="s">
        <v>19696</v>
      </c>
    </row>
    <row r="7624" customFormat="1" spans="1:16">
      <c r="A7624" t="s">
        <v>18022</v>
      </c>
      <c r="B7624" t="s">
        <v>18023</v>
      </c>
      <c r="C7624" t="s">
        <v>19697</v>
      </c>
      <c r="D7624" t="s">
        <v>19698</v>
      </c>
      <c r="E7624" t="s">
        <v>20</v>
      </c>
      <c r="F7624" t="s">
        <v>1774</v>
      </c>
      <c r="G7624">
        <v>129773300</v>
      </c>
      <c r="H7624">
        <v>129773320</v>
      </c>
      <c r="I7624" t="s">
        <v>22</v>
      </c>
      <c r="J7624">
        <v>1</v>
      </c>
      <c r="K7624">
        <v>0</v>
      </c>
      <c r="L7624" t="s">
        <v>30</v>
      </c>
      <c r="M7624" t="s">
        <v>24</v>
      </c>
      <c r="N7624" t="s">
        <v>18033</v>
      </c>
      <c r="O7624" t="s">
        <v>18034</v>
      </c>
      <c r="P7624" t="s">
        <v>19699</v>
      </c>
    </row>
    <row r="7625" customFormat="1" spans="1:16">
      <c r="A7625" t="s">
        <v>18022</v>
      </c>
      <c r="B7625" t="s">
        <v>18023</v>
      </c>
      <c r="C7625" t="s">
        <v>19700</v>
      </c>
      <c r="D7625" t="s">
        <v>19701</v>
      </c>
      <c r="E7625" t="s">
        <v>20</v>
      </c>
      <c r="F7625" t="s">
        <v>1774</v>
      </c>
      <c r="G7625">
        <v>138442597</v>
      </c>
      <c r="H7625">
        <v>138442617</v>
      </c>
      <c r="I7625" t="s">
        <v>37</v>
      </c>
      <c r="J7625">
        <v>1</v>
      </c>
      <c r="K7625">
        <v>0</v>
      </c>
      <c r="L7625" t="s">
        <v>30</v>
      </c>
      <c r="M7625" t="s">
        <v>24</v>
      </c>
      <c r="N7625" t="s">
        <v>18033</v>
      </c>
      <c r="O7625" t="s">
        <v>18034</v>
      </c>
      <c r="P7625" t="s">
        <v>19702</v>
      </c>
    </row>
    <row r="7626" customFormat="1" spans="1:16">
      <c r="A7626" t="s">
        <v>18022</v>
      </c>
      <c r="B7626" t="s">
        <v>18023</v>
      </c>
      <c r="C7626" t="s">
        <v>1977</v>
      </c>
      <c r="D7626" t="s">
        <v>1978</v>
      </c>
      <c r="E7626" t="s">
        <v>20</v>
      </c>
      <c r="F7626" t="s">
        <v>1774</v>
      </c>
      <c r="G7626">
        <v>139085566</v>
      </c>
      <c r="H7626">
        <v>139085586</v>
      </c>
      <c r="I7626" t="s">
        <v>37</v>
      </c>
      <c r="J7626">
        <v>5</v>
      </c>
      <c r="K7626">
        <v>0</v>
      </c>
      <c r="L7626" t="s">
        <v>57</v>
      </c>
      <c r="M7626" t="s">
        <v>24</v>
      </c>
      <c r="N7626" t="s">
        <v>18045</v>
      </c>
      <c r="O7626" t="s">
        <v>19703</v>
      </c>
      <c r="P7626" t="s">
        <v>19704</v>
      </c>
    </row>
    <row r="7627" customFormat="1" spans="1:16">
      <c r="A7627" t="s">
        <v>18022</v>
      </c>
      <c r="B7627" t="s">
        <v>18023</v>
      </c>
      <c r="C7627" t="s">
        <v>19705</v>
      </c>
      <c r="D7627" t="s">
        <v>19706</v>
      </c>
      <c r="E7627" t="s">
        <v>20</v>
      </c>
      <c r="F7627" t="s">
        <v>1774</v>
      </c>
      <c r="G7627">
        <v>140624649</v>
      </c>
      <c r="H7627">
        <v>140624668</v>
      </c>
      <c r="I7627" t="s">
        <v>22</v>
      </c>
      <c r="J7627">
        <v>3</v>
      </c>
      <c r="K7627">
        <v>0</v>
      </c>
      <c r="L7627" t="s">
        <v>57</v>
      </c>
      <c r="M7627" t="s">
        <v>24</v>
      </c>
      <c r="N7627" t="s">
        <v>18057</v>
      </c>
      <c r="O7627" t="s">
        <v>19707</v>
      </c>
      <c r="P7627" t="s">
        <v>19708</v>
      </c>
    </row>
    <row r="7628" customFormat="1" spans="1:16">
      <c r="A7628" t="s">
        <v>18022</v>
      </c>
      <c r="B7628" t="s">
        <v>18023</v>
      </c>
      <c r="C7628" t="s">
        <v>19705</v>
      </c>
      <c r="D7628" t="s">
        <v>19706</v>
      </c>
      <c r="E7628" t="s">
        <v>20</v>
      </c>
      <c r="F7628" t="s">
        <v>1774</v>
      </c>
      <c r="G7628">
        <v>140625178</v>
      </c>
      <c r="H7628">
        <v>140625199</v>
      </c>
      <c r="I7628" t="s">
        <v>22</v>
      </c>
      <c r="J7628">
        <v>3</v>
      </c>
      <c r="K7628">
        <v>0</v>
      </c>
      <c r="L7628" t="s">
        <v>57</v>
      </c>
      <c r="M7628" t="s">
        <v>24</v>
      </c>
      <c r="N7628" t="s">
        <v>18395</v>
      </c>
      <c r="O7628" t="s">
        <v>19709</v>
      </c>
      <c r="P7628" t="s">
        <v>19710</v>
      </c>
    </row>
    <row r="7629" customFormat="1" spans="1:16">
      <c r="A7629" t="s">
        <v>18022</v>
      </c>
      <c r="B7629" t="s">
        <v>18023</v>
      </c>
      <c r="C7629" t="s">
        <v>9648</v>
      </c>
      <c r="D7629" t="s">
        <v>9649</v>
      </c>
      <c r="E7629" t="s">
        <v>20</v>
      </c>
      <c r="F7629" t="s">
        <v>1774</v>
      </c>
      <c r="G7629">
        <v>146062544</v>
      </c>
      <c r="H7629">
        <v>146062568</v>
      </c>
      <c r="I7629" t="s">
        <v>37</v>
      </c>
      <c r="J7629">
        <v>12</v>
      </c>
      <c r="K7629">
        <v>0</v>
      </c>
      <c r="L7629" t="s">
        <v>57</v>
      </c>
      <c r="M7629" t="s">
        <v>24</v>
      </c>
      <c r="N7629" t="s">
        <v>19711</v>
      </c>
      <c r="O7629" t="s">
        <v>19712</v>
      </c>
      <c r="P7629" t="s">
        <v>19713</v>
      </c>
    </row>
    <row r="7630" customFormat="1" spans="1:16">
      <c r="A7630" t="s">
        <v>18022</v>
      </c>
      <c r="B7630" t="s">
        <v>18023</v>
      </c>
      <c r="C7630" t="s">
        <v>1990</v>
      </c>
      <c r="D7630" t="s">
        <v>1991</v>
      </c>
      <c r="E7630" t="s">
        <v>20</v>
      </c>
      <c r="F7630" t="s">
        <v>1774</v>
      </c>
      <c r="G7630">
        <v>151604716</v>
      </c>
      <c r="H7630">
        <v>151604736</v>
      </c>
      <c r="I7630" t="s">
        <v>37</v>
      </c>
      <c r="J7630">
        <v>2</v>
      </c>
      <c r="K7630">
        <v>0</v>
      </c>
      <c r="L7630" t="s">
        <v>57</v>
      </c>
      <c r="M7630" t="s">
        <v>31</v>
      </c>
      <c r="N7630" t="s">
        <v>18162</v>
      </c>
      <c r="O7630" t="s">
        <v>19714</v>
      </c>
      <c r="P7630" t="s">
        <v>19715</v>
      </c>
    </row>
    <row r="7631" customFormat="1" spans="1:16">
      <c r="A7631" t="s">
        <v>18022</v>
      </c>
      <c r="B7631" t="s">
        <v>18023</v>
      </c>
      <c r="C7631" t="s">
        <v>1995</v>
      </c>
      <c r="D7631" t="s">
        <v>1991</v>
      </c>
      <c r="E7631" t="s">
        <v>20</v>
      </c>
      <c r="F7631" t="s">
        <v>1774</v>
      </c>
      <c r="G7631">
        <v>151604716</v>
      </c>
      <c r="H7631">
        <v>151604736</v>
      </c>
      <c r="I7631" t="s">
        <v>37</v>
      </c>
      <c r="J7631">
        <v>2</v>
      </c>
      <c r="K7631">
        <v>0</v>
      </c>
      <c r="L7631" t="s">
        <v>57</v>
      </c>
      <c r="M7631" t="s">
        <v>31</v>
      </c>
      <c r="N7631" t="s">
        <v>18162</v>
      </c>
      <c r="O7631" t="s">
        <v>19714</v>
      </c>
      <c r="P7631" t="s">
        <v>19715</v>
      </c>
    </row>
    <row r="7632" customFormat="1" spans="1:16">
      <c r="A7632" t="s">
        <v>18022</v>
      </c>
      <c r="B7632" t="s">
        <v>18023</v>
      </c>
      <c r="C7632" t="s">
        <v>19716</v>
      </c>
      <c r="D7632" t="s">
        <v>19717</v>
      </c>
      <c r="E7632" t="s">
        <v>20</v>
      </c>
      <c r="F7632" t="s">
        <v>1774</v>
      </c>
      <c r="G7632">
        <v>152629204</v>
      </c>
      <c r="H7632">
        <v>152629227</v>
      </c>
      <c r="I7632" t="s">
        <v>37</v>
      </c>
      <c r="J7632">
        <v>1</v>
      </c>
      <c r="K7632">
        <v>0</v>
      </c>
      <c r="L7632" t="s">
        <v>30</v>
      </c>
      <c r="M7632" t="s">
        <v>24</v>
      </c>
      <c r="N7632" t="s">
        <v>19711</v>
      </c>
      <c r="O7632" t="s">
        <v>19718</v>
      </c>
      <c r="P7632" t="s">
        <v>19719</v>
      </c>
    </row>
    <row r="7633" customFormat="1" spans="1:16">
      <c r="A7633" t="s">
        <v>18022</v>
      </c>
      <c r="B7633" t="s">
        <v>18023</v>
      </c>
      <c r="C7633" t="s">
        <v>19720</v>
      </c>
      <c r="D7633" t="s">
        <v>19721</v>
      </c>
      <c r="E7633" t="s">
        <v>20</v>
      </c>
      <c r="F7633" t="s">
        <v>1774</v>
      </c>
      <c r="G7633">
        <v>154556680</v>
      </c>
      <c r="H7633">
        <v>154556700</v>
      </c>
      <c r="I7633" t="s">
        <v>22</v>
      </c>
      <c r="J7633">
        <v>3</v>
      </c>
      <c r="K7633">
        <v>0</v>
      </c>
      <c r="L7633" t="s">
        <v>57</v>
      </c>
      <c r="M7633" t="s">
        <v>24</v>
      </c>
      <c r="N7633" t="s">
        <v>18087</v>
      </c>
      <c r="O7633" t="s">
        <v>19722</v>
      </c>
      <c r="P7633" t="s">
        <v>19723</v>
      </c>
    </row>
    <row r="7634" customFormat="1" spans="1:16">
      <c r="A7634" t="s">
        <v>18022</v>
      </c>
      <c r="B7634" t="s">
        <v>18023</v>
      </c>
      <c r="C7634" t="s">
        <v>19724</v>
      </c>
      <c r="D7634" t="s">
        <v>19725</v>
      </c>
      <c r="E7634" t="s">
        <v>20</v>
      </c>
      <c r="F7634" t="s">
        <v>1774</v>
      </c>
      <c r="G7634">
        <v>159076888</v>
      </c>
      <c r="H7634">
        <v>159076908</v>
      </c>
      <c r="I7634" t="s">
        <v>37</v>
      </c>
      <c r="J7634">
        <v>2</v>
      </c>
      <c r="K7634">
        <v>0</v>
      </c>
      <c r="L7634" t="s">
        <v>30</v>
      </c>
      <c r="M7634" t="s">
        <v>31</v>
      </c>
      <c r="N7634" t="s">
        <v>18075</v>
      </c>
      <c r="O7634" t="s">
        <v>19726</v>
      </c>
      <c r="P7634" t="s">
        <v>19727</v>
      </c>
    </row>
    <row r="7635" customFormat="1" spans="1:16">
      <c r="A7635" t="s">
        <v>18022</v>
      </c>
      <c r="B7635" t="s">
        <v>18023</v>
      </c>
      <c r="C7635" t="s">
        <v>2002</v>
      </c>
      <c r="D7635" t="s">
        <v>2003</v>
      </c>
      <c r="E7635" t="s">
        <v>20</v>
      </c>
      <c r="F7635" t="s">
        <v>1774</v>
      </c>
      <c r="G7635">
        <v>160275012</v>
      </c>
      <c r="H7635">
        <v>160275033</v>
      </c>
      <c r="I7635" t="s">
        <v>22</v>
      </c>
      <c r="J7635">
        <v>2</v>
      </c>
      <c r="K7635">
        <v>0</v>
      </c>
      <c r="L7635" t="s">
        <v>57</v>
      </c>
      <c r="M7635" t="s">
        <v>24</v>
      </c>
      <c r="N7635" t="s">
        <v>18226</v>
      </c>
      <c r="O7635" t="s">
        <v>19728</v>
      </c>
      <c r="P7635" t="s">
        <v>19729</v>
      </c>
    </row>
    <row r="7636" customFormat="1" spans="1:16">
      <c r="A7636" t="s">
        <v>18022</v>
      </c>
      <c r="B7636" t="s">
        <v>18023</v>
      </c>
      <c r="C7636" t="s">
        <v>19730</v>
      </c>
      <c r="D7636" t="s">
        <v>19731</v>
      </c>
      <c r="E7636" t="s">
        <v>20</v>
      </c>
      <c r="F7636" t="s">
        <v>1774</v>
      </c>
      <c r="G7636">
        <v>174235305</v>
      </c>
      <c r="H7636">
        <v>174235325</v>
      </c>
      <c r="I7636" t="s">
        <v>22</v>
      </c>
      <c r="J7636">
        <v>1</v>
      </c>
      <c r="K7636">
        <v>0</v>
      </c>
      <c r="L7636" t="s">
        <v>23</v>
      </c>
      <c r="M7636" t="s">
        <v>24</v>
      </c>
      <c r="N7636" t="s">
        <v>18045</v>
      </c>
      <c r="O7636" t="s">
        <v>18095</v>
      </c>
      <c r="P7636" t="s">
        <v>19732</v>
      </c>
    </row>
    <row r="7637" customFormat="1" spans="1:16">
      <c r="A7637" t="s">
        <v>18022</v>
      </c>
      <c r="B7637" t="s">
        <v>18023</v>
      </c>
      <c r="C7637" t="s">
        <v>19733</v>
      </c>
      <c r="D7637" t="s">
        <v>19734</v>
      </c>
      <c r="E7637" t="s">
        <v>20</v>
      </c>
      <c r="F7637" t="s">
        <v>1774</v>
      </c>
      <c r="G7637">
        <v>186131287</v>
      </c>
      <c r="H7637">
        <v>186131306</v>
      </c>
      <c r="I7637" t="s">
        <v>22</v>
      </c>
      <c r="J7637">
        <v>2</v>
      </c>
      <c r="K7637">
        <v>0</v>
      </c>
      <c r="L7637" t="s">
        <v>30</v>
      </c>
      <c r="M7637" t="s">
        <v>24</v>
      </c>
      <c r="N7637" t="s">
        <v>18057</v>
      </c>
      <c r="O7637" t="s">
        <v>19534</v>
      </c>
      <c r="P7637" t="s">
        <v>19735</v>
      </c>
    </row>
    <row r="7638" customFormat="1" spans="1:16">
      <c r="A7638" t="s">
        <v>18022</v>
      </c>
      <c r="B7638" t="s">
        <v>18023</v>
      </c>
      <c r="C7638" t="s">
        <v>19736</v>
      </c>
      <c r="D7638" t="s">
        <v>19737</v>
      </c>
      <c r="E7638" t="s">
        <v>20</v>
      </c>
      <c r="F7638" t="s">
        <v>2020</v>
      </c>
      <c r="G7638">
        <v>162971</v>
      </c>
      <c r="H7638">
        <v>162991</v>
      </c>
      <c r="I7638" t="s">
        <v>22</v>
      </c>
      <c r="J7638">
        <v>1</v>
      </c>
      <c r="K7638">
        <v>0</v>
      </c>
      <c r="L7638" t="s">
        <v>30</v>
      </c>
      <c r="M7638" t="s">
        <v>31</v>
      </c>
      <c r="N7638" t="s">
        <v>18033</v>
      </c>
      <c r="O7638" t="s">
        <v>18034</v>
      </c>
      <c r="P7638" t="s">
        <v>19738</v>
      </c>
    </row>
    <row r="7639" customFormat="1" spans="1:16">
      <c r="A7639" t="s">
        <v>18022</v>
      </c>
      <c r="B7639" t="s">
        <v>18023</v>
      </c>
      <c r="C7639" t="s">
        <v>15025</v>
      </c>
      <c r="D7639" t="s">
        <v>15026</v>
      </c>
      <c r="E7639" t="s">
        <v>20</v>
      </c>
      <c r="F7639" t="s">
        <v>2020</v>
      </c>
      <c r="G7639">
        <v>225538</v>
      </c>
      <c r="H7639">
        <v>225559</v>
      </c>
      <c r="I7639" t="s">
        <v>22</v>
      </c>
      <c r="J7639">
        <v>3</v>
      </c>
      <c r="K7639">
        <v>2</v>
      </c>
      <c r="L7639" t="s">
        <v>90</v>
      </c>
      <c r="M7639" t="s">
        <v>31</v>
      </c>
      <c r="N7639" t="s">
        <v>18097</v>
      </c>
      <c r="O7639" t="s">
        <v>19739</v>
      </c>
      <c r="P7639" t="s">
        <v>19740</v>
      </c>
    </row>
    <row r="7640" customFormat="1" spans="1:16">
      <c r="A7640" t="s">
        <v>18022</v>
      </c>
      <c r="B7640" t="s">
        <v>18023</v>
      </c>
      <c r="C7640" t="s">
        <v>15025</v>
      </c>
      <c r="D7640" t="s">
        <v>15026</v>
      </c>
      <c r="E7640" t="s">
        <v>20</v>
      </c>
      <c r="F7640" t="s">
        <v>2020</v>
      </c>
      <c r="G7640">
        <v>240490</v>
      </c>
      <c r="H7640">
        <v>240510</v>
      </c>
      <c r="I7640" t="s">
        <v>22</v>
      </c>
      <c r="J7640">
        <v>1</v>
      </c>
      <c r="K7640">
        <v>0</v>
      </c>
      <c r="L7640" t="s">
        <v>30</v>
      </c>
      <c r="M7640" t="s">
        <v>31</v>
      </c>
      <c r="N7640" t="s">
        <v>18033</v>
      </c>
      <c r="O7640" t="s">
        <v>18034</v>
      </c>
      <c r="P7640" t="s">
        <v>19741</v>
      </c>
    </row>
    <row r="7641" customFormat="1" spans="1:16">
      <c r="A7641" t="s">
        <v>18022</v>
      </c>
      <c r="B7641" t="s">
        <v>18023</v>
      </c>
      <c r="C7641" t="s">
        <v>15025</v>
      </c>
      <c r="D7641" t="s">
        <v>15026</v>
      </c>
      <c r="E7641" t="s">
        <v>20</v>
      </c>
      <c r="F7641" t="s">
        <v>2020</v>
      </c>
      <c r="G7641">
        <v>256621</v>
      </c>
      <c r="H7641">
        <v>256642</v>
      </c>
      <c r="I7641" t="s">
        <v>22</v>
      </c>
      <c r="J7641">
        <v>6</v>
      </c>
      <c r="K7641">
        <v>0</v>
      </c>
      <c r="L7641" t="s">
        <v>87</v>
      </c>
      <c r="M7641" t="s">
        <v>31</v>
      </c>
      <c r="N7641" t="s">
        <v>19742</v>
      </c>
      <c r="O7641" t="s">
        <v>11484</v>
      </c>
      <c r="P7641" t="s">
        <v>19743</v>
      </c>
    </row>
    <row r="7642" customFormat="1" spans="1:16">
      <c r="A7642" t="s">
        <v>18022</v>
      </c>
      <c r="B7642" t="s">
        <v>18023</v>
      </c>
      <c r="C7642" t="s">
        <v>2018</v>
      </c>
      <c r="D7642" t="s">
        <v>2019</v>
      </c>
      <c r="E7642" t="s">
        <v>20</v>
      </c>
      <c r="F7642" t="s">
        <v>2020</v>
      </c>
      <c r="G7642">
        <v>350725</v>
      </c>
      <c r="H7642">
        <v>350746</v>
      </c>
      <c r="I7642" t="s">
        <v>22</v>
      </c>
      <c r="J7642">
        <v>1</v>
      </c>
      <c r="K7642">
        <v>0</v>
      </c>
      <c r="L7642" t="s">
        <v>30</v>
      </c>
      <c r="M7642" t="s">
        <v>24</v>
      </c>
      <c r="N7642" t="s">
        <v>18132</v>
      </c>
      <c r="O7642" t="s">
        <v>19744</v>
      </c>
      <c r="P7642" t="s">
        <v>19745</v>
      </c>
    </row>
    <row r="7643" customFormat="1" spans="1:16">
      <c r="A7643" t="s">
        <v>18022</v>
      </c>
      <c r="B7643" t="s">
        <v>18023</v>
      </c>
      <c r="C7643" t="s">
        <v>19746</v>
      </c>
      <c r="D7643" t="s">
        <v>19747</v>
      </c>
      <c r="E7643" t="s">
        <v>20</v>
      </c>
      <c r="F7643" t="s">
        <v>2020</v>
      </c>
      <c r="G7643">
        <v>1338083</v>
      </c>
      <c r="H7643">
        <v>1338097</v>
      </c>
      <c r="I7643" t="s">
        <v>37</v>
      </c>
      <c r="J7643">
        <v>3</v>
      </c>
      <c r="K7643">
        <v>0</v>
      </c>
      <c r="L7643" t="s">
        <v>30</v>
      </c>
      <c r="M7643" t="s">
        <v>31</v>
      </c>
      <c r="N7643" t="s">
        <v>18144</v>
      </c>
      <c r="O7643" t="s">
        <v>18145</v>
      </c>
      <c r="P7643" t="e">
        <f>------gauccAGCUGGGGAa</f>
        <v>#NAME?</v>
      </c>
    </row>
    <row r="7644" customFormat="1" spans="1:16">
      <c r="A7644" t="s">
        <v>18022</v>
      </c>
      <c r="B7644" t="s">
        <v>18023</v>
      </c>
      <c r="C7644" t="s">
        <v>19748</v>
      </c>
      <c r="D7644" t="s">
        <v>19749</v>
      </c>
      <c r="E7644" t="s">
        <v>20</v>
      </c>
      <c r="F7644" t="s">
        <v>2020</v>
      </c>
      <c r="G7644">
        <v>1494815</v>
      </c>
      <c r="H7644">
        <v>1494835</v>
      </c>
      <c r="I7644" t="s">
        <v>37</v>
      </c>
      <c r="J7644">
        <v>1</v>
      </c>
      <c r="K7644">
        <v>0</v>
      </c>
      <c r="L7644" t="s">
        <v>30</v>
      </c>
      <c r="M7644" t="s">
        <v>31</v>
      </c>
      <c r="N7644" t="s">
        <v>18144</v>
      </c>
      <c r="O7644" t="s">
        <v>18354</v>
      </c>
      <c r="P7644" t="s">
        <v>19750</v>
      </c>
    </row>
    <row r="7645" customFormat="1" spans="1:16">
      <c r="A7645" t="s">
        <v>18022</v>
      </c>
      <c r="B7645" t="s">
        <v>18023</v>
      </c>
      <c r="C7645" t="s">
        <v>2025</v>
      </c>
      <c r="D7645" t="s">
        <v>2026</v>
      </c>
      <c r="E7645" t="s">
        <v>20</v>
      </c>
      <c r="F7645" t="s">
        <v>2020</v>
      </c>
      <c r="G7645">
        <v>5457468</v>
      </c>
      <c r="H7645">
        <v>5457488</v>
      </c>
      <c r="I7645" t="s">
        <v>22</v>
      </c>
      <c r="J7645">
        <v>1</v>
      </c>
      <c r="K7645">
        <v>0</v>
      </c>
      <c r="L7645" t="s">
        <v>23</v>
      </c>
      <c r="M7645" t="s">
        <v>31</v>
      </c>
      <c r="N7645" t="s">
        <v>18087</v>
      </c>
      <c r="O7645" t="s">
        <v>19402</v>
      </c>
      <c r="P7645" t="s">
        <v>19751</v>
      </c>
    </row>
    <row r="7646" customFormat="1" spans="1:16">
      <c r="A7646" t="s">
        <v>18022</v>
      </c>
      <c r="B7646" t="s">
        <v>18023</v>
      </c>
      <c r="C7646" t="s">
        <v>9706</v>
      </c>
      <c r="D7646" t="s">
        <v>9707</v>
      </c>
      <c r="E7646" t="s">
        <v>20</v>
      </c>
      <c r="F7646" t="s">
        <v>2020</v>
      </c>
      <c r="G7646">
        <v>10226402</v>
      </c>
      <c r="H7646">
        <v>10226422</v>
      </c>
      <c r="I7646" t="s">
        <v>37</v>
      </c>
      <c r="J7646">
        <v>1</v>
      </c>
      <c r="K7646">
        <v>0</v>
      </c>
      <c r="L7646" t="s">
        <v>30</v>
      </c>
      <c r="M7646" t="s">
        <v>24</v>
      </c>
      <c r="N7646" t="s">
        <v>18144</v>
      </c>
      <c r="O7646" t="s">
        <v>18354</v>
      </c>
      <c r="P7646" t="s">
        <v>19752</v>
      </c>
    </row>
    <row r="7647" customFormat="1" spans="1:16">
      <c r="A7647" t="s">
        <v>18022</v>
      </c>
      <c r="B7647" t="s">
        <v>18023</v>
      </c>
      <c r="C7647" t="s">
        <v>2031</v>
      </c>
      <c r="D7647" t="s">
        <v>2032</v>
      </c>
      <c r="E7647" t="s">
        <v>20</v>
      </c>
      <c r="F7647" t="s">
        <v>2020</v>
      </c>
      <c r="G7647">
        <v>14227609</v>
      </c>
      <c r="H7647">
        <v>14227628</v>
      </c>
      <c r="I7647" t="s">
        <v>22</v>
      </c>
      <c r="J7647">
        <v>2</v>
      </c>
      <c r="K7647">
        <v>0</v>
      </c>
      <c r="L7647" t="s">
        <v>57</v>
      </c>
      <c r="M7647" t="s">
        <v>24</v>
      </c>
      <c r="N7647" t="s">
        <v>18087</v>
      </c>
      <c r="O7647" t="s">
        <v>19753</v>
      </c>
      <c r="P7647" t="s">
        <v>19754</v>
      </c>
    </row>
    <row r="7648" customFormat="1" spans="1:16">
      <c r="A7648" t="s">
        <v>18022</v>
      </c>
      <c r="B7648" t="s">
        <v>18023</v>
      </c>
      <c r="C7648" t="s">
        <v>2031</v>
      </c>
      <c r="D7648" t="s">
        <v>2032</v>
      </c>
      <c r="E7648" t="s">
        <v>20</v>
      </c>
      <c r="F7648" t="s">
        <v>2020</v>
      </c>
      <c r="G7648">
        <v>14230589</v>
      </c>
      <c r="H7648">
        <v>14230609</v>
      </c>
      <c r="I7648" t="s">
        <v>22</v>
      </c>
      <c r="J7648">
        <v>1</v>
      </c>
      <c r="K7648">
        <v>0</v>
      </c>
      <c r="L7648" t="s">
        <v>30</v>
      </c>
      <c r="M7648" t="s">
        <v>24</v>
      </c>
      <c r="N7648" t="s">
        <v>18125</v>
      </c>
      <c r="O7648" t="s">
        <v>18278</v>
      </c>
      <c r="P7648" t="s">
        <v>19755</v>
      </c>
    </row>
    <row r="7649" customFormat="1" spans="1:16">
      <c r="A7649" t="s">
        <v>18022</v>
      </c>
      <c r="B7649" t="s">
        <v>18023</v>
      </c>
      <c r="C7649" t="s">
        <v>2031</v>
      </c>
      <c r="D7649" t="s">
        <v>2032</v>
      </c>
      <c r="E7649" t="s">
        <v>20</v>
      </c>
      <c r="F7649" t="s">
        <v>2020</v>
      </c>
      <c r="G7649">
        <v>14264034</v>
      </c>
      <c r="H7649">
        <v>14264053</v>
      </c>
      <c r="I7649" t="s">
        <v>22</v>
      </c>
      <c r="J7649">
        <v>1</v>
      </c>
      <c r="K7649">
        <v>0</v>
      </c>
      <c r="L7649" t="s">
        <v>30</v>
      </c>
      <c r="M7649" t="s">
        <v>24</v>
      </c>
      <c r="N7649" t="s">
        <v>18075</v>
      </c>
      <c r="O7649" t="s">
        <v>19756</v>
      </c>
      <c r="P7649" t="s">
        <v>19757</v>
      </c>
    </row>
    <row r="7650" customFormat="1" spans="1:16">
      <c r="A7650" t="s">
        <v>18022</v>
      </c>
      <c r="B7650" t="s">
        <v>18023</v>
      </c>
      <c r="C7650" t="s">
        <v>2031</v>
      </c>
      <c r="D7650" t="s">
        <v>2032</v>
      </c>
      <c r="E7650" t="s">
        <v>20</v>
      </c>
      <c r="F7650" t="s">
        <v>2020</v>
      </c>
      <c r="G7650">
        <v>14336687</v>
      </c>
      <c r="H7650">
        <v>14336707</v>
      </c>
      <c r="I7650" t="s">
        <v>22</v>
      </c>
      <c r="J7650">
        <v>4</v>
      </c>
      <c r="K7650">
        <v>0</v>
      </c>
      <c r="L7650" t="s">
        <v>57</v>
      </c>
      <c r="M7650" t="s">
        <v>31</v>
      </c>
      <c r="N7650" t="s">
        <v>18033</v>
      </c>
      <c r="O7650" t="s">
        <v>18034</v>
      </c>
      <c r="P7650" t="s">
        <v>19758</v>
      </c>
    </row>
    <row r="7651" customFormat="1" spans="1:16">
      <c r="A7651" t="s">
        <v>18022</v>
      </c>
      <c r="B7651" t="s">
        <v>18023</v>
      </c>
      <c r="C7651" t="s">
        <v>2031</v>
      </c>
      <c r="D7651" t="s">
        <v>2032</v>
      </c>
      <c r="E7651" t="s">
        <v>20</v>
      </c>
      <c r="F7651" t="s">
        <v>2020</v>
      </c>
      <c r="G7651">
        <v>14387699</v>
      </c>
      <c r="H7651">
        <v>14387719</v>
      </c>
      <c r="I7651" t="s">
        <v>22</v>
      </c>
      <c r="J7651">
        <v>1</v>
      </c>
      <c r="K7651">
        <v>0</v>
      </c>
      <c r="L7651" t="s">
        <v>23</v>
      </c>
      <c r="M7651" t="s">
        <v>24</v>
      </c>
      <c r="N7651" t="s">
        <v>18033</v>
      </c>
      <c r="O7651" t="s">
        <v>18034</v>
      </c>
      <c r="P7651" t="s">
        <v>19759</v>
      </c>
    </row>
    <row r="7652" customFormat="1" spans="1:16">
      <c r="A7652" t="s">
        <v>18022</v>
      </c>
      <c r="B7652" t="s">
        <v>18023</v>
      </c>
      <c r="C7652" t="s">
        <v>2031</v>
      </c>
      <c r="D7652" t="s">
        <v>2032</v>
      </c>
      <c r="E7652" t="s">
        <v>20</v>
      </c>
      <c r="F7652" t="s">
        <v>2020</v>
      </c>
      <c r="G7652">
        <v>14508080</v>
      </c>
      <c r="H7652">
        <v>14508101</v>
      </c>
      <c r="I7652" t="s">
        <v>22</v>
      </c>
      <c r="J7652">
        <v>6</v>
      </c>
      <c r="K7652">
        <v>0</v>
      </c>
      <c r="L7652" t="s">
        <v>87</v>
      </c>
      <c r="M7652" t="s">
        <v>31</v>
      </c>
      <c r="N7652" t="s">
        <v>18226</v>
      </c>
      <c r="O7652" t="s">
        <v>19728</v>
      </c>
      <c r="P7652" t="s">
        <v>19760</v>
      </c>
    </row>
    <row r="7653" customFormat="1" spans="1:16">
      <c r="A7653" t="s">
        <v>18022</v>
      </c>
      <c r="B7653" t="s">
        <v>18023</v>
      </c>
      <c r="C7653" t="s">
        <v>2031</v>
      </c>
      <c r="D7653" t="s">
        <v>2032</v>
      </c>
      <c r="E7653" t="s">
        <v>20</v>
      </c>
      <c r="F7653" t="s">
        <v>2020</v>
      </c>
      <c r="G7653">
        <v>14508909</v>
      </c>
      <c r="H7653">
        <v>14508929</v>
      </c>
      <c r="I7653" t="s">
        <v>22</v>
      </c>
      <c r="J7653">
        <v>3</v>
      </c>
      <c r="K7653">
        <v>0</v>
      </c>
      <c r="L7653" t="s">
        <v>57</v>
      </c>
      <c r="M7653" t="s">
        <v>31</v>
      </c>
      <c r="N7653" t="s">
        <v>18125</v>
      </c>
      <c r="O7653" t="s">
        <v>19620</v>
      </c>
      <c r="P7653" t="s">
        <v>19761</v>
      </c>
    </row>
    <row r="7654" customFormat="1" spans="1:16">
      <c r="A7654" t="s">
        <v>18022</v>
      </c>
      <c r="B7654" t="s">
        <v>18023</v>
      </c>
      <c r="C7654" t="s">
        <v>19762</v>
      </c>
      <c r="D7654" t="s">
        <v>19763</v>
      </c>
      <c r="E7654" t="s">
        <v>20</v>
      </c>
      <c r="F7654" t="s">
        <v>2020</v>
      </c>
      <c r="G7654">
        <v>16681480</v>
      </c>
      <c r="H7654">
        <v>16681500</v>
      </c>
      <c r="I7654" t="s">
        <v>37</v>
      </c>
      <c r="J7654">
        <v>1</v>
      </c>
      <c r="K7654">
        <v>0</v>
      </c>
      <c r="L7654" t="s">
        <v>23</v>
      </c>
      <c r="M7654" t="s">
        <v>24</v>
      </c>
      <c r="N7654" t="s">
        <v>18162</v>
      </c>
      <c r="O7654" t="s">
        <v>19764</v>
      </c>
      <c r="P7654" t="s">
        <v>19765</v>
      </c>
    </row>
    <row r="7655" customFormat="1" spans="1:16">
      <c r="A7655" t="s">
        <v>18022</v>
      </c>
      <c r="B7655" t="s">
        <v>18023</v>
      </c>
      <c r="C7655" t="s">
        <v>19762</v>
      </c>
      <c r="D7655" t="s">
        <v>19763</v>
      </c>
      <c r="E7655" t="s">
        <v>20</v>
      </c>
      <c r="F7655" t="s">
        <v>2020</v>
      </c>
      <c r="G7655">
        <v>16701261</v>
      </c>
      <c r="H7655">
        <v>16701281</v>
      </c>
      <c r="I7655" t="s">
        <v>37</v>
      </c>
      <c r="J7655">
        <v>10</v>
      </c>
      <c r="K7655">
        <v>0</v>
      </c>
      <c r="L7655" t="s">
        <v>30</v>
      </c>
      <c r="M7655" t="s">
        <v>24</v>
      </c>
      <c r="N7655" t="s">
        <v>18033</v>
      </c>
      <c r="O7655" t="s">
        <v>18034</v>
      </c>
      <c r="P7655" t="s">
        <v>19766</v>
      </c>
    </row>
    <row r="7656" customFormat="1" spans="1:16">
      <c r="A7656" t="s">
        <v>18022</v>
      </c>
      <c r="B7656" t="s">
        <v>18023</v>
      </c>
      <c r="C7656" t="s">
        <v>19767</v>
      </c>
      <c r="D7656" t="s">
        <v>19768</v>
      </c>
      <c r="E7656" t="s">
        <v>20</v>
      </c>
      <c r="F7656" t="s">
        <v>2020</v>
      </c>
      <c r="G7656">
        <v>31515611</v>
      </c>
      <c r="H7656">
        <v>31515631</v>
      </c>
      <c r="I7656" t="s">
        <v>37</v>
      </c>
      <c r="J7656">
        <v>9</v>
      </c>
      <c r="K7656">
        <v>0</v>
      </c>
      <c r="L7656" t="s">
        <v>30</v>
      </c>
      <c r="M7656" t="s">
        <v>24</v>
      </c>
      <c r="N7656" t="s">
        <v>18038</v>
      </c>
      <c r="O7656" t="s">
        <v>18142</v>
      </c>
      <c r="P7656" t="s">
        <v>19769</v>
      </c>
    </row>
    <row r="7657" customFormat="1" spans="1:16">
      <c r="A7657" t="s">
        <v>18022</v>
      </c>
      <c r="B7657" t="s">
        <v>18023</v>
      </c>
      <c r="C7657" t="s">
        <v>2034</v>
      </c>
      <c r="D7657" t="s">
        <v>2035</v>
      </c>
      <c r="E7657" t="s">
        <v>20</v>
      </c>
      <c r="F7657" t="s">
        <v>2020</v>
      </c>
      <c r="G7657">
        <v>32364319</v>
      </c>
      <c r="H7657">
        <v>32364339</v>
      </c>
      <c r="I7657" t="s">
        <v>37</v>
      </c>
      <c r="J7657">
        <v>4</v>
      </c>
      <c r="K7657">
        <v>0</v>
      </c>
      <c r="L7657" t="s">
        <v>57</v>
      </c>
      <c r="M7657" t="s">
        <v>24</v>
      </c>
      <c r="N7657" t="s">
        <v>18033</v>
      </c>
      <c r="O7657" t="s">
        <v>18034</v>
      </c>
      <c r="P7657" t="s">
        <v>19770</v>
      </c>
    </row>
    <row r="7658" customFormat="1" spans="1:16">
      <c r="A7658" t="s">
        <v>18022</v>
      </c>
      <c r="B7658" t="s">
        <v>18023</v>
      </c>
      <c r="C7658" t="s">
        <v>2046</v>
      </c>
      <c r="D7658" t="s">
        <v>2047</v>
      </c>
      <c r="E7658" t="s">
        <v>20</v>
      </c>
      <c r="F7658" t="s">
        <v>2020</v>
      </c>
      <c r="G7658">
        <v>36606764</v>
      </c>
      <c r="H7658">
        <v>36606787</v>
      </c>
      <c r="I7658" t="s">
        <v>22</v>
      </c>
      <c r="J7658">
        <v>1</v>
      </c>
      <c r="K7658">
        <v>0</v>
      </c>
      <c r="L7658" t="s">
        <v>23</v>
      </c>
      <c r="M7658" t="s">
        <v>31</v>
      </c>
      <c r="N7658" t="s">
        <v>19771</v>
      </c>
      <c r="O7658" t="s">
        <v>19772</v>
      </c>
      <c r="P7658" t="s">
        <v>19773</v>
      </c>
    </row>
    <row r="7659" customFormat="1" spans="1:16">
      <c r="A7659" t="s">
        <v>18022</v>
      </c>
      <c r="B7659" t="s">
        <v>18023</v>
      </c>
      <c r="C7659" t="s">
        <v>2046</v>
      </c>
      <c r="D7659" t="s">
        <v>2047</v>
      </c>
      <c r="E7659" t="s">
        <v>20</v>
      </c>
      <c r="F7659" t="s">
        <v>2020</v>
      </c>
      <c r="G7659">
        <v>36629611</v>
      </c>
      <c r="H7659">
        <v>36629628</v>
      </c>
      <c r="I7659" t="s">
        <v>22</v>
      </c>
      <c r="J7659">
        <v>1</v>
      </c>
      <c r="K7659">
        <v>0</v>
      </c>
      <c r="L7659" t="s">
        <v>23</v>
      </c>
      <c r="M7659" t="s">
        <v>31</v>
      </c>
      <c r="N7659" t="s">
        <v>18087</v>
      </c>
      <c r="O7659" t="s">
        <v>19774</v>
      </c>
      <c r="P7659" t="s">
        <v>19775</v>
      </c>
    </row>
    <row r="7660" customFormat="1" spans="1:16">
      <c r="A7660" t="s">
        <v>18022</v>
      </c>
      <c r="B7660" t="s">
        <v>18023</v>
      </c>
      <c r="C7660" t="s">
        <v>2050</v>
      </c>
      <c r="D7660" t="s">
        <v>2051</v>
      </c>
      <c r="E7660" t="s">
        <v>20</v>
      </c>
      <c r="F7660" t="s">
        <v>2020</v>
      </c>
      <c r="G7660">
        <v>36985919</v>
      </c>
      <c r="H7660">
        <v>36985937</v>
      </c>
      <c r="I7660" t="s">
        <v>22</v>
      </c>
      <c r="J7660">
        <v>1</v>
      </c>
      <c r="K7660">
        <v>0</v>
      </c>
      <c r="L7660" t="s">
        <v>30</v>
      </c>
      <c r="M7660" t="s">
        <v>31</v>
      </c>
      <c r="N7660" t="s">
        <v>18075</v>
      </c>
      <c r="O7660" t="s">
        <v>19776</v>
      </c>
      <c r="P7660" t="s">
        <v>19777</v>
      </c>
    </row>
    <row r="7661" customFormat="1" spans="1:16">
      <c r="A7661" t="s">
        <v>18022</v>
      </c>
      <c r="B7661" t="s">
        <v>18023</v>
      </c>
      <c r="C7661" t="s">
        <v>2050</v>
      </c>
      <c r="D7661" t="s">
        <v>2051</v>
      </c>
      <c r="E7661" t="s">
        <v>20</v>
      </c>
      <c r="F7661" t="s">
        <v>2020</v>
      </c>
      <c r="G7661">
        <v>37000531</v>
      </c>
      <c r="H7661">
        <v>37000551</v>
      </c>
      <c r="I7661" t="s">
        <v>22</v>
      </c>
      <c r="J7661">
        <v>2</v>
      </c>
      <c r="K7661">
        <v>0</v>
      </c>
      <c r="L7661" t="s">
        <v>30</v>
      </c>
      <c r="M7661" t="s">
        <v>24</v>
      </c>
      <c r="N7661" t="s">
        <v>18052</v>
      </c>
      <c r="O7661" t="s">
        <v>18053</v>
      </c>
      <c r="P7661" t="s">
        <v>19778</v>
      </c>
    </row>
    <row r="7662" customFormat="1" spans="1:16">
      <c r="A7662" t="s">
        <v>18022</v>
      </c>
      <c r="B7662" t="s">
        <v>18023</v>
      </c>
      <c r="C7662" t="s">
        <v>2057</v>
      </c>
      <c r="D7662" t="s">
        <v>2058</v>
      </c>
      <c r="E7662" t="s">
        <v>20</v>
      </c>
      <c r="F7662" t="s">
        <v>2020</v>
      </c>
      <c r="G7662">
        <v>37243174</v>
      </c>
      <c r="H7662">
        <v>37243195</v>
      </c>
      <c r="I7662" t="s">
        <v>37</v>
      </c>
      <c r="J7662">
        <v>2</v>
      </c>
      <c r="K7662">
        <v>0</v>
      </c>
      <c r="L7662" t="s">
        <v>57</v>
      </c>
      <c r="M7662" t="s">
        <v>31</v>
      </c>
      <c r="N7662" t="s">
        <v>18097</v>
      </c>
      <c r="O7662" t="s">
        <v>19779</v>
      </c>
      <c r="P7662" t="s">
        <v>19780</v>
      </c>
    </row>
    <row r="7663" customFormat="1" spans="1:16">
      <c r="A7663" t="s">
        <v>18022</v>
      </c>
      <c r="B7663" t="s">
        <v>18023</v>
      </c>
      <c r="C7663" t="s">
        <v>19781</v>
      </c>
      <c r="D7663" t="s">
        <v>19782</v>
      </c>
      <c r="E7663" t="s">
        <v>20</v>
      </c>
      <c r="F7663" t="s">
        <v>2020</v>
      </c>
      <c r="G7663">
        <v>37243174</v>
      </c>
      <c r="H7663">
        <v>37243195</v>
      </c>
      <c r="I7663" t="s">
        <v>37</v>
      </c>
      <c r="J7663">
        <v>2</v>
      </c>
      <c r="K7663">
        <v>0</v>
      </c>
      <c r="L7663" t="s">
        <v>57</v>
      </c>
      <c r="M7663" t="s">
        <v>31</v>
      </c>
      <c r="N7663" t="s">
        <v>18097</v>
      </c>
      <c r="O7663" t="s">
        <v>19779</v>
      </c>
      <c r="P7663" t="s">
        <v>19780</v>
      </c>
    </row>
    <row r="7664" customFormat="1" spans="1:16">
      <c r="A7664" t="s">
        <v>18022</v>
      </c>
      <c r="B7664" t="s">
        <v>18023</v>
      </c>
      <c r="C7664" t="s">
        <v>2064</v>
      </c>
      <c r="D7664" t="s">
        <v>2065</v>
      </c>
      <c r="E7664" t="s">
        <v>20</v>
      </c>
      <c r="F7664" t="s">
        <v>2020</v>
      </c>
      <c r="G7664">
        <v>39425081</v>
      </c>
      <c r="H7664">
        <v>39425101</v>
      </c>
      <c r="I7664" t="s">
        <v>37</v>
      </c>
      <c r="J7664">
        <v>1</v>
      </c>
      <c r="K7664">
        <v>0</v>
      </c>
      <c r="L7664" t="s">
        <v>23</v>
      </c>
      <c r="M7664" t="s">
        <v>24</v>
      </c>
      <c r="N7664" t="s">
        <v>18033</v>
      </c>
      <c r="O7664" t="s">
        <v>18034</v>
      </c>
      <c r="P7664" t="s">
        <v>19783</v>
      </c>
    </row>
    <row r="7665" customFormat="1" spans="1:16">
      <c r="A7665" t="s">
        <v>18022</v>
      </c>
      <c r="B7665" t="s">
        <v>18023</v>
      </c>
      <c r="C7665" t="s">
        <v>9736</v>
      </c>
      <c r="D7665" t="s">
        <v>9737</v>
      </c>
      <c r="E7665" t="s">
        <v>20</v>
      </c>
      <c r="F7665" t="s">
        <v>2020</v>
      </c>
      <c r="G7665">
        <v>41917159</v>
      </c>
      <c r="H7665">
        <v>41917180</v>
      </c>
      <c r="I7665" t="s">
        <v>22</v>
      </c>
      <c r="J7665">
        <v>1</v>
      </c>
      <c r="K7665">
        <v>0</v>
      </c>
      <c r="L7665" t="s">
        <v>23</v>
      </c>
      <c r="M7665" t="s">
        <v>24</v>
      </c>
      <c r="N7665" t="s">
        <v>19784</v>
      </c>
      <c r="O7665" t="s">
        <v>9417</v>
      </c>
      <c r="P7665" t="s">
        <v>19785</v>
      </c>
    </row>
    <row r="7666" customFormat="1" spans="1:16">
      <c r="A7666" t="s">
        <v>18022</v>
      </c>
      <c r="B7666" t="s">
        <v>18023</v>
      </c>
      <c r="C7666" t="s">
        <v>2070</v>
      </c>
      <c r="D7666" t="s">
        <v>2071</v>
      </c>
      <c r="E7666" t="s">
        <v>20</v>
      </c>
      <c r="F7666" t="s">
        <v>2020</v>
      </c>
      <c r="G7666">
        <v>43291146</v>
      </c>
      <c r="H7666">
        <v>43291166</v>
      </c>
      <c r="I7666" t="s">
        <v>37</v>
      </c>
      <c r="J7666">
        <v>15</v>
      </c>
      <c r="K7666">
        <v>0</v>
      </c>
      <c r="L7666" t="s">
        <v>57</v>
      </c>
      <c r="M7666" t="s">
        <v>24</v>
      </c>
      <c r="N7666" t="s">
        <v>18038</v>
      </c>
      <c r="O7666" t="s">
        <v>18216</v>
      </c>
      <c r="P7666" t="s">
        <v>19786</v>
      </c>
    </row>
    <row r="7667" customFormat="1" spans="1:16">
      <c r="A7667" t="s">
        <v>18022</v>
      </c>
      <c r="B7667" t="s">
        <v>18023</v>
      </c>
      <c r="C7667" t="s">
        <v>9748</v>
      </c>
      <c r="D7667" t="s">
        <v>9749</v>
      </c>
      <c r="E7667" t="s">
        <v>20</v>
      </c>
      <c r="F7667" t="s">
        <v>2020</v>
      </c>
      <c r="G7667">
        <v>43609251</v>
      </c>
      <c r="H7667">
        <v>43609271</v>
      </c>
      <c r="I7667" t="s">
        <v>22</v>
      </c>
      <c r="J7667">
        <v>1</v>
      </c>
      <c r="K7667">
        <v>0</v>
      </c>
      <c r="L7667" t="s">
        <v>23</v>
      </c>
      <c r="M7667" t="s">
        <v>24</v>
      </c>
      <c r="N7667" t="s">
        <v>18087</v>
      </c>
      <c r="O7667" t="s">
        <v>18315</v>
      </c>
      <c r="P7667" t="s">
        <v>19787</v>
      </c>
    </row>
    <row r="7668" customFormat="1" spans="1:16">
      <c r="A7668" t="s">
        <v>18022</v>
      </c>
      <c r="B7668" t="s">
        <v>18023</v>
      </c>
      <c r="C7668" t="s">
        <v>9748</v>
      </c>
      <c r="D7668" t="s">
        <v>9749</v>
      </c>
      <c r="E7668" t="s">
        <v>20</v>
      </c>
      <c r="F7668" t="s">
        <v>2020</v>
      </c>
      <c r="G7668">
        <v>43649338</v>
      </c>
      <c r="H7668">
        <v>43649359</v>
      </c>
      <c r="I7668" t="s">
        <v>22</v>
      </c>
      <c r="J7668">
        <v>5</v>
      </c>
      <c r="K7668">
        <v>0</v>
      </c>
      <c r="L7668" t="s">
        <v>57</v>
      </c>
      <c r="M7668" t="s">
        <v>24</v>
      </c>
      <c r="N7668" t="s">
        <v>18364</v>
      </c>
      <c r="O7668" t="s">
        <v>19788</v>
      </c>
      <c r="P7668" t="s">
        <v>19789</v>
      </c>
    </row>
    <row r="7669" customFormat="1" spans="1:16">
      <c r="A7669" t="s">
        <v>18022</v>
      </c>
      <c r="B7669" t="s">
        <v>18023</v>
      </c>
      <c r="C7669" t="s">
        <v>19790</v>
      </c>
      <c r="D7669" t="s">
        <v>19791</v>
      </c>
      <c r="E7669" t="s">
        <v>20</v>
      </c>
      <c r="F7669" t="s">
        <v>2020</v>
      </c>
      <c r="G7669">
        <v>49707129</v>
      </c>
      <c r="H7669">
        <v>49707149</v>
      </c>
      <c r="I7669" t="s">
        <v>37</v>
      </c>
      <c r="J7669">
        <v>1</v>
      </c>
      <c r="K7669">
        <v>0</v>
      </c>
      <c r="L7669" t="s">
        <v>23</v>
      </c>
      <c r="M7669" t="s">
        <v>24</v>
      </c>
      <c r="N7669" t="s">
        <v>18075</v>
      </c>
      <c r="O7669" t="s">
        <v>19792</v>
      </c>
      <c r="P7669" t="s">
        <v>19793</v>
      </c>
    </row>
    <row r="7670" customFormat="1" spans="1:16">
      <c r="A7670" t="s">
        <v>18022</v>
      </c>
      <c r="B7670" t="s">
        <v>18023</v>
      </c>
      <c r="C7670" t="s">
        <v>19794</v>
      </c>
      <c r="D7670" t="s">
        <v>19795</v>
      </c>
      <c r="E7670" t="s">
        <v>20</v>
      </c>
      <c r="F7670" t="s">
        <v>2020</v>
      </c>
      <c r="G7670">
        <v>49707129</v>
      </c>
      <c r="H7670">
        <v>49707149</v>
      </c>
      <c r="I7670" t="s">
        <v>37</v>
      </c>
      <c r="J7670">
        <v>1</v>
      </c>
      <c r="K7670">
        <v>0</v>
      </c>
      <c r="L7670" t="s">
        <v>23</v>
      </c>
      <c r="M7670" t="s">
        <v>24</v>
      </c>
      <c r="N7670" t="s">
        <v>18075</v>
      </c>
      <c r="O7670" t="s">
        <v>19792</v>
      </c>
      <c r="P7670" t="s">
        <v>19793</v>
      </c>
    </row>
    <row r="7671" customFormat="1" spans="1:16">
      <c r="A7671" t="s">
        <v>18022</v>
      </c>
      <c r="B7671" t="s">
        <v>18023</v>
      </c>
      <c r="C7671" t="s">
        <v>19796</v>
      </c>
      <c r="D7671" t="s">
        <v>19797</v>
      </c>
      <c r="E7671" t="s">
        <v>20</v>
      </c>
      <c r="F7671" t="s">
        <v>2020</v>
      </c>
      <c r="G7671">
        <v>65118734</v>
      </c>
      <c r="H7671">
        <v>65118752</v>
      </c>
      <c r="I7671" t="s">
        <v>22</v>
      </c>
      <c r="J7671">
        <v>6</v>
      </c>
      <c r="K7671">
        <v>0</v>
      </c>
      <c r="L7671" t="s">
        <v>57</v>
      </c>
      <c r="M7671" t="s">
        <v>24</v>
      </c>
      <c r="N7671" t="s">
        <v>18087</v>
      </c>
      <c r="O7671" t="s">
        <v>19798</v>
      </c>
      <c r="P7671" t="s">
        <v>19799</v>
      </c>
    </row>
    <row r="7672" customFormat="1" spans="1:16">
      <c r="A7672" t="s">
        <v>18022</v>
      </c>
      <c r="B7672" t="s">
        <v>18023</v>
      </c>
      <c r="C7672" t="s">
        <v>15081</v>
      </c>
      <c r="D7672" t="s">
        <v>15082</v>
      </c>
      <c r="E7672" t="s">
        <v>20</v>
      </c>
      <c r="F7672" t="s">
        <v>2020</v>
      </c>
      <c r="G7672">
        <v>67588160</v>
      </c>
      <c r="H7672">
        <v>67588179</v>
      </c>
      <c r="I7672" t="s">
        <v>22</v>
      </c>
      <c r="J7672">
        <v>5</v>
      </c>
      <c r="K7672">
        <v>0</v>
      </c>
      <c r="L7672" t="s">
        <v>87</v>
      </c>
      <c r="M7672" t="s">
        <v>24</v>
      </c>
      <c r="N7672" t="s">
        <v>18045</v>
      </c>
      <c r="O7672" t="s">
        <v>19800</v>
      </c>
      <c r="P7672" t="s">
        <v>19801</v>
      </c>
    </row>
    <row r="7673" customFormat="1" spans="1:16">
      <c r="A7673" t="s">
        <v>18022</v>
      </c>
      <c r="B7673" t="s">
        <v>18023</v>
      </c>
      <c r="C7673" t="s">
        <v>19802</v>
      </c>
      <c r="D7673" t="s">
        <v>19803</v>
      </c>
      <c r="E7673" t="s">
        <v>20</v>
      </c>
      <c r="F7673" t="s">
        <v>2020</v>
      </c>
      <c r="G7673">
        <v>68473666</v>
      </c>
      <c r="H7673">
        <v>68473686</v>
      </c>
      <c r="I7673" t="s">
        <v>22</v>
      </c>
      <c r="J7673">
        <v>1</v>
      </c>
      <c r="K7673">
        <v>0</v>
      </c>
      <c r="L7673" t="s">
        <v>23</v>
      </c>
      <c r="M7673" t="s">
        <v>24</v>
      </c>
      <c r="N7673" t="s">
        <v>18087</v>
      </c>
      <c r="O7673" t="s">
        <v>19804</v>
      </c>
      <c r="P7673" t="s">
        <v>19805</v>
      </c>
    </row>
    <row r="7674" customFormat="1" spans="1:16">
      <c r="A7674" t="s">
        <v>18022</v>
      </c>
      <c r="B7674" t="s">
        <v>18023</v>
      </c>
      <c r="C7674" t="s">
        <v>2092</v>
      </c>
      <c r="D7674" t="s">
        <v>2093</v>
      </c>
      <c r="E7674" t="s">
        <v>20</v>
      </c>
      <c r="F7674" t="s">
        <v>2020</v>
      </c>
      <c r="G7674">
        <v>68892554</v>
      </c>
      <c r="H7674">
        <v>68892573</v>
      </c>
      <c r="I7674" t="s">
        <v>22</v>
      </c>
      <c r="J7674">
        <v>1</v>
      </c>
      <c r="K7674">
        <v>0</v>
      </c>
      <c r="L7674" t="s">
        <v>597</v>
      </c>
      <c r="M7674" t="s">
        <v>24</v>
      </c>
      <c r="N7674" t="s">
        <v>18193</v>
      </c>
      <c r="O7674" t="s">
        <v>19806</v>
      </c>
      <c r="P7674" t="s">
        <v>19807</v>
      </c>
    </row>
    <row r="7675" customFormat="1" spans="1:16">
      <c r="A7675" t="s">
        <v>18022</v>
      </c>
      <c r="B7675" t="s">
        <v>18023</v>
      </c>
      <c r="C7675" t="s">
        <v>2097</v>
      </c>
      <c r="D7675" t="s">
        <v>2097</v>
      </c>
      <c r="E7675" t="s">
        <v>20</v>
      </c>
      <c r="F7675" t="s">
        <v>2020</v>
      </c>
      <c r="G7675">
        <v>68892554</v>
      </c>
      <c r="H7675">
        <v>68892573</v>
      </c>
      <c r="I7675" t="s">
        <v>22</v>
      </c>
      <c r="J7675">
        <v>1</v>
      </c>
      <c r="K7675">
        <v>0</v>
      </c>
      <c r="L7675" t="s">
        <v>597</v>
      </c>
      <c r="M7675" t="s">
        <v>24</v>
      </c>
      <c r="N7675" t="s">
        <v>18193</v>
      </c>
      <c r="O7675" t="s">
        <v>19806</v>
      </c>
      <c r="P7675" t="s">
        <v>19807</v>
      </c>
    </row>
    <row r="7676" customFormat="1" spans="1:16">
      <c r="A7676" t="s">
        <v>18022</v>
      </c>
      <c r="B7676" t="s">
        <v>18023</v>
      </c>
      <c r="C7676" t="s">
        <v>15088</v>
      </c>
      <c r="D7676" t="s">
        <v>15089</v>
      </c>
      <c r="E7676" t="s">
        <v>20</v>
      </c>
      <c r="F7676" t="s">
        <v>2020</v>
      </c>
      <c r="G7676">
        <v>69747692</v>
      </c>
      <c r="H7676">
        <v>69747711</v>
      </c>
      <c r="I7676" t="s">
        <v>22</v>
      </c>
      <c r="J7676">
        <v>1</v>
      </c>
      <c r="K7676">
        <v>0</v>
      </c>
      <c r="L7676" t="s">
        <v>597</v>
      </c>
      <c r="M7676" t="s">
        <v>24</v>
      </c>
      <c r="N7676" t="s">
        <v>18193</v>
      </c>
      <c r="O7676" t="s">
        <v>19806</v>
      </c>
      <c r="P7676" t="s">
        <v>19807</v>
      </c>
    </row>
    <row r="7677" customFormat="1" spans="1:16">
      <c r="A7677" t="s">
        <v>18022</v>
      </c>
      <c r="B7677" t="s">
        <v>18023</v>
      </c>
      <c r="C7677" t="s">
        <v>2095</v>
      </c>
      <c r="D7677" t="s">
        <v>2096</v>
      </c>
      <c r="E7677" t="s">
        <v>20</v>
      </c>
      <c r="F7677" t="s">
        <v>2020</v>
      </c>
      <c r="G7677">
        <v>69747692</v>
      </c>
      <c r="H7677">
        <v>69747711</v>
      </c>
      <c r="I7677" t="s">
        <v>22</v>
      </c>
      <c r="J7677">
        <v>1</v>
      </c>
      <c r="K7677">
        <v>0</v>
      </c>
      <c r="L7677" t="s">
        <v>597</v>
      </c>
      <c r="M7677" t="s">
        <v>24</v>
      </c>
      <c r="N7677" t="s">
        <v>18193</v>
      </c>
      <c r="O7677" t="s">
        <v>19806</v>
      </c>
      <c r="P7677" t="s">
        <v>19807</v>
      </c>
    </row>
    <row r="7678" customFormat="1" spans="1:16">
      <c r="A7678" t="s">
        <v>18022</v>
      </c>
      <c r="B7678" t="s">
        <v>18023</v>
      </c>
      <c r="C7678" t="s">
        <v>9810</v>
      </c>
      <c r="D7678" t="s">
        <v>9811</v>
      </c>
      <c r="E7678" t="s">
        <v>20</v>
      </c>
      <c r="F7678" t="s">
        <v>2020</v>
      </c>
      <c r="G7678">
        <v>73154004</v>
      </c>
      <c r="H7678">
        <v>73154024</v>
      </c>
      <c r="I7678" t="s">
        <v>22</v>
      </c>
      <c r="J7678">
        <v>1</v>
      </c>
      <c r="K7678">
        <v>1</v>
      </c>
      <c r="L7678" t="s">
        <v>30</v>
      </c>
      <c r="M7678" t="s">
        <v>31</v>
      </c>
      <c r="N7678" t="s">
        <v>18033</v>
      </c>
      <c r="O7678" t="s">
        <v>18034</v>
      </c>
      <c r="P7678" t="s">
        <v>19808</v>
      </c>
    </row>
    <row r="7679" customFormat="1" spans="1:16">
      <c r="A7679" t="s">
        <v>18022</v>
      </c>
      <c r="B7679" t="s">
        <v>18023</v>
      </c>
      <c r="C7679" t="s">
        <v>15097</v>
      </c>
      <c r="D7679" t="s">
        <v>15098</v>
      </c>
      <c r="E7679" t="s">
        <v>20</v>
      </c>
      <c r="F7679" t="s">
        <v>2020</v>
      </c>
      <c r="G7679">
        <v>73930836</v>
      </c>
      <c r="H7679">
        <v>73930855</v>
      </c>
      <c r="I7679" t="s">
        <v>37</v>
      </c>
      <c r="J7679">
        <v>1</v>
      </c>
      <c r="K7679">
        <v>0</v>
      </c>
      <c r="L7679" t="s">
        <v>30</v>
      </c>
      <c r="M7679" t="s">
        <v>31</v>
      </c>
      <c r="N7679" t="s">
        <v>18193</v>
      </c>
      <c r="O7679" t="s">
        <v>19809</v>
      </c>
      <c r="P7679" t="s">
        <v>19810</v>
      </c>
    </row>
    <row r="7680" customFormat="1" spans="1:16">
      <c r="A7680" t="s">
        <v>18022</v>
      </c>
      <c r="B7680" t="s">
        <v>18023</v>
      </c>
      <c r="C7680" t="s">
        <v>19811</v>
      </c>
      <c r="D7680" t="s">
        <v>19812</v>
      </c>
      <c r="E7680" t="s">
        <v>20</v>
      </c>
      <c r="F7680" t="s">
        <v>2020</v>
      </c>
      <c r="G7680">
        <v>74655830</v>
      </c>
      <c r="H7680">
        <v>74655851</v>
      </c>
      <c r="I7680" t="s">
        <v>22</v>
      </c>
      <c r="J7680">
        <v>1</v>
      </c>
      <c r="K7680">
        <v>0</v>
      </c>
      <c r="L7680" t="s">
        <v>30</v>
      </c>
      <c r="M7680" t="s">
        <v>31</v>
      </c>
      <c r="N7680" t="s">
        <v>18711</v>
      </c>
      <c r="O7680" t="s">
        <v>11541</v>
      </c>
      <c r="P7680" t="s">
        <v>19813</v>
      </c>
    </row>
    <row r="7681" customFormat="1" spans="1:16">
      <c r="A7681" t="s">
        <v>18022</v>
      </c>
      <c r="B7681" t="s">
        <v>18023</v>
      </c>
      <c r="C7681" t="s">
        <v>19811</v>
      </c>
      <c r="D7681" t="s">
        <v>19812</v>
      </c>
      <c r="E7681" t="s">
        <v>20</v>
      </c>
      <c r="F7681" t="s">
        <v>2020</v>
      </c>
      <c r="G7681">
        <v>74655882</v>
      </c>
      <c r="H7681">
        <v>74655902</v>
      </c>
      <c r="I7681" t="s">
        <v>22</v>
      </c>
      <c r="J7681">
        <v>2</v>
      </c>
      <c r="K7681">
        <v>0</v>
      </c>
      <c r="L7681" t="s">
        <v>57</v>
      </c>
      <c r="M7681" t="s">
        <v>31</v>
      </c>
      <c r="N7681" t="s">
        <v>18075</v>
      </c>
      <c r="O7681" t="s">
        <v>19814</v>
      </c>
      <c r="P7681" t="s">
        <v>19815</v>
      </c>
    </row>
    <row r="7682" customFormat="1" spans="1:16">
      <c r="A7682" t="s">
        <v>18022</v>
      </c>
      <c r="B7682" t="s">
        <v>18023</v>
      </c>
      <c r="C7682" t="s">
        <v>19816</v>
      </c>
      <c r="D7682" t="s">
        <v>19817</v>
      </c>
      <c r="E7682" t="s">
        <v>20</v>
      </c>
      <c r="F7682" t="s">
        <v>2020</v>
      </c>
      <c r="G7682">
        <v>79454692</v>
      </c>
      <c r="H7682">
        <v>79454713</v>
      </c>
      <c r="I7682" t="s">
        <v>37</v>
      </c>
      <c r="J7682">
        <v>3</v>
      </c>
      <c r="K7682">
        <v>0</v>
      </c>
      <c r="L7682" t="s">
        <v>57</v>
      </c>
      <c r="M7682" t="s">
        <v>24</v>
      </c>
      <c r="N7682" t="s">
        <v>19818</v>
      </c>
      <c r="O7682" t="s">
        <v>8158</v>
      </c>
      <c r="P7682" t="s">
        <v>19819</v>
      </c>
    </row>
    <row r="7683" customFormat="1" spans="1:16">
      <c r="A7683" t="s">
        <v>18022</v>
      </c>
      <c r="B7683" t="s">
        <v>18023</v>
      </c>
      <c r="C7683" t="s">
        <v>19820</v>
      </c>
      <c r="D7683" t="s">
        <v>19817</v>
      </c>
      <c r="E7683" t="s">
        <v>20</v>
      </c>
      <c r="F7683" t="s">
        <v>2020</v>
      </c>
      <c r="G7683">
        <v>79454692</v>
      </c>
      <c r="H7683">
        <v>79454713</v>
      </c>
      <c r="I7683" t="s">
        <v>37</v>
      </c>
      <c r="J7683">
        <v>3</v>
      </c>
      <c r="K7683">
        <v>0</v>
      </c>
      <c r="L7683" t="s">
        <v>57</v>
      </c>
      <c r="M7683" t="s">
        <v>24</v>
      </c>
      <c r="N7683" t="s">
        <v>19818</v>
      </c>
      <c r="O7683" t="s">
        <v>8158</v>
      </c>
      <c r="P7683" t="s">
        <v>19819</v>
      </c>
    </row>
    <row r="7684" customFormat="1" spans="1:16">
      <c r="A7684" t="s">
        <v>18022</v>
      </c>
      <c r="B7684" t="s">
        <v>18023</v>
      </c>
      <c r="C7684" t="s">
        <v>2139</v>
      </c>
      <c r="D7684" t="s">
        <v>2140</v>
      </c>
      <c r="E7684" t="s">
        <v>20</v>
      </c>
      <c r="F7684" t="s">
        <v>2020</v>
      </c>
      <c r="G7684">
        <v>82351417</v>
      </c>
      <c r="H7684">
        <v>82351438</v>
      </c>
      <c r="I7684" t="s">
        <v>37</v>
      </c>
      <c r="J7684">
        <v>1</v>
      </c>
      <c r="K7684">
        <v>0</v>
      </c>
      <c r="L7684" t="s">
        <v>30</v>
      </c>
      <c r="M7684" t="s">
        <v>24</v>
      </c>
      <c r="N7684" t="s">
        <v>18182</v>
      </c>
      <c r="O7684" t="s">
        <v>19821</v>
      </c>
      <c r="P7684" t="s">
        <v>19822</v>
      </c>
    </row>
    <row r="7685" customFormat="1" spans="1:16">
      <c r="A7685" t="s">
        <v>18022</v>
      </c>
      <c r="B7685" t="s">
        <v>18023</v>
      </c>
      <c r="C7685" t="s">
        <v>2139</v>
      </c>
      <c r="D7685" t="s">
        <v>2140</v>
      </c>
      <c r="E7685" t="s">
        <v>20</v>
      </c>
      <c r="F7685" t="s">
        <v>2020</v>
      </c>
      <c r="G7685">
        <v>82352895</v>
      </c>
      <c r="H7685">
        <v>82352917</v>
      </c>
      <c r="I7685" t="s">
        <v>37</v>
      </c>
      <c r="J7685">
        <v>2</v>
      </c>
      <c r="K7685">
        <v>1</v>
      </c>
      <c r="L7685" t="s">
        <v>30</v>
      </c>
      <c r="M7685" t="s">
        <v>31</v>
      </c>
      <c r="N7685" t="s">
        <v>19823</v>
      </c>
      <c r="O7685" t="s">
        <v>19824</v>
      </c>
      <c r="P7685" t="s">
        <v>19825</v>
      </c>
    </row>
    <row r="7686" customFormat="1" spans="1:16">
      <c r="A7686" t="s">
        <v>18022</v>
      </c>
      <c r="B7686" t="s">
        <v>18023</v>
      </c>
      <c r="C7686" t="s">
        <v>2143</v>
      </c>
      <c r="D7686" t="s">
        <v>2144</v>
      </c>
      <c r="E7686" t="s">
        <v>20</v>
      </c>
      <c r="F7686" t="s">
        <v>2020</v>
      </c>
      <c r="G7686">
        <v>89814911</v>
      </c>
      <c r="H7686">
        <v>89814931</v>
      </c>
      <c r="I7686" t="s">
        <v>37</v>
      </c>
      <c r="J7686">
        <v>2</v>
      </c>
      <c r="K7686">
        <v>0</v>
      </c>
      <c r="L7686" t="s">
        <v>57</v>
      </c>
      <c r="M7686" t="s">
        <v>31</v>
      </c>
      <c r="N7686" t="s">
        <v>18033</v>
      </c>
      <c r="O7686" t="s">
        <v>18034</v>
      </c>
      <c r="P7686" t="s">
        <v>19826</v>
      </c>
    </row>
    <row r="7687" customFormat="1" spans="1:16">
      <c r="A7687" t="s">
        <v>18022</v>
      </c>
      <c r="B7687" t="s">
        <v>18023</v>
      </c>
      <c r="C7687" t="s">
        <v>9847</v>
      </c>
      <c r="D7687" t="s">
        <v>9848</v>
      </c>
      <c r="E7687" t="s">
        <v>20</v>
      </c>
      <c r="F7687" t="s">
        <v>2020</v>
      </c>
      <c r="G7687">
        <v>90666072</v>
      </c>
      <c r="H7687">
        <v>90666090</v>
      </c>
      <c r="I7687" t="s">
        <v>37</v>
      </c>
      <c r="J7687">
        <v>1</v>
      </c>
      <c r="K7687">
        <v>0</v>
      </c>
      <c r="L7687" t="s">
        <v>30</v>
      </c>
      <c r="M7687" t="s">
        <v>31</v>
      </c>
      <c r="N7687" t="s">
        <v>18087</v>
      </c>
      <c r="O7687" t="s">
        <v>19827</v>
      </c>
      <c r="P7687" t="s">
        <v>19828</v>
      </c>
    </row>
    <row r="7688" customFormat="1" spans="1:16">
      <c r="A7688" t="s">
        <v>18022</v>
      </c>
      <c r="B7688" t="s">
        <v>18023</v>
      </c>
      <c r="C7688" t="s">
        <v>9847</v>
      </c>
      <c r="D7688" t="s">
        <v>9848</v>
      </c>
      <c r="E7688" t="s">
        <v>20</v>
      </c>
      <c r="F7688" t="s">
        <v>2020</v>
      </c>
      <c r="G7688">
        <v>90678787</v>
      </c>
      <c r="H7688">
        <v>90678807</v>
      </c>
      <c r="I7688" t="s">
        <v>37</v>
      </c>
      <c r="J7688">
        <v>10</v>
      </c>
      <c r="K7688">
        <v>0</v>
      </c>
      <c r="L7688" t="s">
        <v>57</v>
      </c>
      <c r="M7688" t="s">
        <v>31</v>
      </c>
      <c r="N7688" t="s">
        <v>18125</v>
      </c>
      <c r="O7688" t="s">
        <v>19568</v>
      </c>
      <c r="P7688" t="s">
        <v>19829</v>
      </c>
    </row>
    <row r="7689" customFormat="1" spans="1:16">
      <c r="A7689" t="s">
        <v>18022</v>
      </c>
      <c r="B7689" t="s">
        <v>18023</v>
      </c>
      <c r="C7689" t="s">
        <v>2151</v>
      </c>
      <c r="D7689" t="s">
        <v>2152</v>
      </c>
      <c r="E7689" t="s">
        <v>20</v>
      </c>
      <c r="F7689" t="s">
        <v>2020</v>
      </c>
      <c r="G7689">
        <v>94852975</v>
      </c>
      <c r="H7689">
        <v>94852995</v>
      </c>
      <c r="I7689" t="s">
        <v>37</v>
      </c>
      <c r="J7689">
        <v>4</v>
      </c>
      <c r="K7689">
        <v>0</v>
      </c>
      <c r="L7689" t="s">
        <v>30</v>
      </c>
      <c r="M7689" t="s">
        <v>24</v>
      </c>
      <c r="N7689" t="s">
        <v>18038</v>
      </c>
      <c r="O7689" t="s">
        <v>18142</v>
      </c>
      <c r="P7689" t="s">
        <v>19830</v>
      </c>
    </row>
    <row r="7690" customFormat="1" spans="1:16">
      <c r="A7690" t="s">
        <v>18022</v>
      </c>
      <c r="B7690" t="s">
        <v>18023</v>
      </c>
      <c r="C7690" t="s">
        <v>15117</v>
      </c>
      <c r="D7690" t="s">
        <v>15118</v>
      </c>
      <c r="E7690" t="s">
        <v>20</v>
      </c>
      <c r="F7690" t="s">
        <v>2020</v>
      </c>
      <c r="G7690">
        <v>95067567</v>
      </c>
      <c r="H7690">
        <v>95067589</v>
      </c>
      <c r="I7690" t="s">
        <v>22</v>
      </c>
      <c r="J7690">
        <v>1</v>
      </c>
      <c r="K7690">
        <v>0</v>
      </c>
      <c r="L7690" t="s">
        <v>30</v>
      </c>
      <c r="M7690" t="s">
        <v>31</v>
      </c>
      <c r="N7690" t="s">
        <v>19831</v>
      </c>
      <c r="O7690" t="s">
        <v>19832</v>
      </c>
      <c r="P7690" t="s">
        <v>19833</v>
      </c>
    </row>
    <row r="7691" customFormat="1" spans="1:16">
      <c r="A7691" t="s">
        <v>18022</v>
      </c>
      <c r="B7691" t="s">
        <v>18023</v>
      </c>
      <c r="C7691" t="s">
        <v>15117</v>
      </c>
      <c r="D7691" t="s">
        <v>15118</v>
      </c>
      <c r="E7691" t="s">
        <v>20</v>
      </c>
      <c r="F7691" t="s">
        <v>2020</v>
      </c>
      <c r="G7691">
        <v>95067633</v>
      </c>
      <c r="H7691">
        <v>95067652</v>
      </c>
      <c r="I7691" t="s">
        <v>22</v>
      </c>
      <c r="J7691">
        <v>3</v>
      </c>
      <c r="K7691">
        <v>0</v>
      </c>
      <c r="L7691" t="s">
        <v>57</v>
      </c>
      <c r="M7691" t="s">
        <v>24</v>
      </c>
      <c r="N7691" t="s">
        <v>18162</v>
      </c>
      <c r="O7691" t="s">
        <v>19340</v>
      </c>
      <c r="P7691" t="s">
        <v>19834</v>
      </c>
    </row>
    <row r="7692" customFormat="1" spans="1:16">
      <c r="A7692" t="s">
        <v>18022</v>
      </c>
      <c r="B7692" t="s">
        <v>18023</v>
      </c>
      <c r="C7692" t="s">
        <v>15117</v>
      </c>
      <c r="D7692" t="s">
        <v>15118</v>
      </c>
      <c r="E7692" t="s">
        <v>20</v>
      </c>
      <c r="F7692" t="s">
        <v>2020</v>
      </c>
      <c r="G7692">
        <v>95099253</v>
      </c>
      <c r="H7692">
        <v>95099273</v>
      </c>
      <c r="I7692" t="s">
        <v>22</v>
      </c>
      <c r="J7692">
        <v>4</v>
      </c>
      <c r="K7692">
        <v>0</v>
      </c>
      <c r="L7692" t="s">
        <v>57</v>
      </c>
      <c r="M7692" t="s">
        <v>24</v>
      </c>
      <c r="N7692" t="s">
        <v>18075</v>
      </c>
      <c r="O7692" t="s">
        <v>19835</v>
      </c>
      <c r="P7692" t="s">
        <v>19836</v>
      </c>
    </row>
    <row r="7693" customFormat="1" spans="1:16">
      <c r="A7693" t="s">
        <v>18022</v>
      </c>
      <c r="B7693" t="s">
        <v>18023</v>
      </c>
      <c r="C7693" t="s">
        <v>19837</v>
      </c>
      <c r="D7693" t="s">
        <v>19838</v>
      </c>
      <c r="E7693" t="s">
        <v>20</v>
      </c>
      <c r="F7693" t="s">
        <v>2020</v>
      </c>
      <c r="G7693">
        <v>96089796</v>
      </c>
      <c r="H7693">
        <v>96089816</v>
      </c>
      <c r="I7693" t="s">
        <v>22</v>
      </c>
      <c r="J7693">
        <v>1</v>
      </c>
      <c r="K7693">
        <v>0</v>
      </c>
      <c r="L7693" t="s">
        <v>30</v>
      </c>
      <c r="M7693" t="s">
        <v>31</v>
      </c>
      <c r="N7693" t="s">
        <v>18033</v>
      </c>
      <c r="O7693" t="s">
        <v>18034</v>
      </c>
      <c r="P7693" t="s">
        <v>19839</v>
      </c>
    </row>
    <row r="7694" customFormat="1" spans="1:16">
      <c r="A7694" t="s">
        <v>18022</v>
      </c>
      <c r="B7694" t="s">
        <v>18023</v>
      </c>
      <c r="C7694" t="s">
        <v>19840</v>
      </c>
      <c r="D7694" t="s">
        <v>19838</v>
      </c>
      <c r="E7694" t="s">
        <v>20</v>
      </c>
      <c r="F7694" t="s">
        <v>2020</v>
      </c>
      <c r="G7694">
        <v>96089796</v>
      </c>
      <c r="H7694">
        <v>96089816</v>
      </c>
      <c r="I7694" t="s">
        <v>22</v>
      </c>
      <c r="J7694">
        <v>1</v>
      </c>
      <c r="K7694">
        <v>0</v>
      </c>
      <c r="L7694" t="s">
        <v>30</v>
      </c>
      <c r="M7694" t="s">
        <v>31</v>
      </c>
      <c r="N7694" t="s">
        <v>18033</v>
      </c>
      <c r="O7694" t="s">
        <v>18034</v>
      </c>
      <c r="P7694" t="s">
        <v>19839</v>
      </c>
    </row>
    <row r="7695" customFormat="1" spans="1:16">
      <c r="A7695" t="s">
        <v>18022</v>
      </c>
      <c r="B7695" t="s">
        <v>18023</v>
      </c>
      <c r="C7695" t="s">
        <v>2155</v>
      </c>
      <c r="D7695" t="s">
        <v>2156</v>
      </c>
      <c r="E7695" t="s">
        <v>20</v>
      </c>
      <c r="F7695" t="s">
        <v>2020</v>
      </c>
      <c r="G7695">
        <v>96129610</v>
      </c>
      <c r="H7695">
        <v>96129632</v>
      </c>
      <c r="I7695" t="s">
        <v>37</v>
      </c>
      <c r="J7695">
        <v>3</v>
      </c>
      <c r="K7695">
        <v>0</v>
      </c>
      <c r="L7695" t="s">
        <v>57</v>
      </c>
      <c r="M7695" t="s">
        <v>24</v>
      </c>
      <c r="N7695" t="s">
        <v>19841</v>
      </c>
      <c r="O7695" t="s">
        <v>19842</v>
      </c>
      <c r="P7695" t="s">
        <v>19843</v>
      </c>
    </row>
    <row r="7696" customFormat="1" spans="1:16">
      <c r="A7696" t="s">
        <v>18022</v>
      </c>
      <c r="B7696" t="s">
        <v>18023</v>
      </c>
      <c r="C7696" t="s">
        <v>2155</v>
      </c>
      <c r="D7696" t="s">
        <v>2156</v>
      </c>
      <c r="E7696" t="s">
        <v>20</v>
      </c>
      <c r="F7696" t="s">
        <v>2020</v>
      </c>
      <c r="G7696">
        <v>96139395</v>
      </c>
      <c r="H7696">
        <v>96139415</v>
      </c>
      <c r="I7696" t="s">
        <v>37</v>
      </c>
      <c r="J7696">
        <v>3</v>
      </c>
      <c r="K7696">
        <v>0</v>
      </c>
      <c r="L7696" t="s">
        <v>30</v>
      </c>
      <c r="M7696" t="s">
        <v>31</v>
      </c>
      <c r="N7696" t="s">
        <v>18052</v>
      </c>
      <c r="O7696" t="s">
        <v>18053</v>
      </c>
      <c r="P7696" t="s">
        <v>19844</v>
      </c>
    </row>
    <row r="7697" customFormat="1" spans="1:16">
      <c r="A7697" t="s">
        <v>18022</v>
      </c>
      <c r="B7697" t="s">
        <v>18023</v>
      </c>
      <c r="C7697" t="s">
        <v>19845</v>
      </c>
      <c r="D7697" t="s">
        <v>19846</v>
      </c>
      <c r="E7697" t="s">
        <v>20</v>
      </c>
      <c r="F7697" t="s">
        <v>2020</v>
      </c>
      <c r="G7697">
        <v>96358108</v>
      </c>
      <c r="H7697">
        <v>96358128</v>
      </c>
      <c r="I7697" t="s">
        <v>22</v>
      </c>
      <c r="J7697">
        <v>3</v>
      </c>
      <c r="K7697">
        <v>0</v>
      </c>
      <c r="L7697" t="s">
        <v>57</v>
      </c>
      <c r="M7697" t="s">
        <v>31</v>
      </c>
      <c r="N7697" t="s">
        <v>18144</v>
      </c>
      <c r="O7697" t="s">
        <v>18145</v>
      </c>
      <c r="P7697" t="s">
        <v>19847</v>
      </c>
    </row>
    <row r="7698" customFormat="1" spans="1:16">
      <c r="A7698" t="s">
        <v>18022</v>
      </c>
      <c r="B7698" t="s">
        <v>18023</v>
      </c>
      <c r="C7698" t="s">
        <v>9867</v>
      </c>
      <c r="D7698" t="s">
        <v>9868</v>
      </c>
      <c r="E7698" t="s">
        <v>20</v>
      </c>
      <c r="F7698" t="s">
        <v>2020</v>
      </c>
      <c r="G7698">
        <v>109106182</v>
      </c>
      <c r="H7698">
        <v>109106202</v>
      </c>
      <c r="I7698" t="s">
        <v>22</v>
      </c>
      <c r="J7698">
        <v>2</v>
      </c>
      <c r="K7698">
        <v>0</v>
      </c>
      <c r="L7698" t="s">
        <v>57</v>
      </c>
      <c r="M7698" t="s">
        <v>24</v>
      </c>
      <c r="N7698" t="s">
        <v>18087</v>
      </c>
      <c r="O7698" t="s">
        <v>19848</v>
      </c>
      <c r="P7698" t="s">
        <v>19849</v>
      </c>
    </row>
    <row r="7699" customFormat="1" spans="1:16">
      <c r="A7699" t="s">
        <v>18022</v>
      </c>
      <c r="B7699" t="s">
        <v>18023</v>
      </c>
      <c r="C7699" t="s">
        <v>15126</v>
      </c>
      <c r="D7699" t="s">
        <v>15127</v>
      </c>
      <c r="E7699" t="s">
        <v>20</v>
      </c>
      <c r="F7699" t="s">
        <v>2020</v>
      </c>
      <c r="G7699">
        <v>110097550</v>
      </c>
      <c r="H7699">
        <v>110097572</v>
      </c>
      <c r="I7699" t="s">
        <v>22</v>
      </c>
      <c r="J7699">
        <v>1</v>
      </c>
      <c r="K7699">
        <v>0</v>
      </c>
      <c r="L7699" t="s">
        <v>23</v>
      </c>
      <c r="M7699" t="s">
        <v>31</v>
      </c>
      <c r="N7699" t="s">
        <v>18680</v>
      </c>
      <c r="O7699" t="s">
        <v>19850</v>
      </c>
      <c r="P7699" t="s">
        <v>19851</v>
      </c>
    </row>
    <row r="7700" customFormat="1" spans="1:16">
      <c r="A7700" t="s">
        <v>18022</v>
      </c>
      <c r="B7700" t="s">
        <v>18023</v>
      </c>
      <c r="C7700" t="s">
        <v>2164</v>
      </c>
      <c r="D7700" t="s">
        <v>2165</v>
      </c>
      <c r="E7700" t="s">
        <v>20</v>
      </c>
      <c r="F7700" t="s">
        <v>2020</v>
      </c>
      <c r="G7700">
        <v>110439570</v>
      </c>
      <c r="H7700">
        <v>110439590</v>
      </c>
      <c r="I7700" t="s">
        <v>22</v>
      </c>
      <c r="J7700">
        <v>9</v>
      </c>
      <c r="K7700">
        <v>0</v>
      </c>
      <c r="L7700" t="s">
        <v>87</v>
      </c>
      <c r="M7700" t="s">
        <v>24</v>
      </c>
      <c r="N7700" t="s">
        <v>18087</v>
      </c>
      <c r="O7700" t="s">
        <v>19852</v>
      </c>
      <c r="P7700" t="s">
        <v>19853</v>
      </c>
    </row>
    <row r="7701" customFormat="1" spans="1:16">
      <c r="A7701" t="s">
        <v>18022</v>
      </c>
      <c r="B7701" t="s">
        <v>18023</v>
      </c>
      <c r="C7701" t="s">
        <v>2174</v>
      </c>
      <c r="D7701" t="s">
        <v>2175</v>
      </c>
      <c r="E7701" t="s">
        <v>20</v>
      </c>
      <c r="F7701" t="s">
        <v>2020</v>
      </c>
      <c r="G7701">
        <v>112328391</v>
      </c>
      <c r="H7701">
        <v>112328411</v>
      </c>
      <c r="I7701" t="s">
        <v>22</v>
      </c>
      <c r="J7701">
        <v>2</v>
      </c>
      <c r="K7701">
        <v>0</v>
      </c>
      <c r="L7701" t="s">
        <v>23</v>
      </c>
      <c r="M7701" t="s">
        <v>24</v>
      </c>
      <c r="N7701" t="s">
        <v>18033</v>
      </c>
      <c r="O7701" t="s">
        <v>18034</v>
      </c>
      <c r="P7701" t="s">
        <v>19854</v>
      </c>
    </row>
    <row r="7702" customFormat="1" spans="1:16">
      <c r="A7702" t="s">
        <v>18022</v>
      </c>
      <c r="B7702" t="s">
        <v>18023</v>
      </c>
      <c r="C7702" t="s">
        <v>19855</v>
      </c>
      <c r="D7702" t="s">
        <v>19856</v>
      </c>
      <c r="E7702" t="s">
        <v>20</v>
      </c>
      <c r="F7702" t="s">
        <v>2020</v>
      </c>
      <c r="G7702">
        <v>112328391</v>
      </c>
      <c r="H7702">
        <v>112328411</v>
      </c>
      <c r="I7702" t="s">
        <v>22</v>
      </c>
      <c r="J7702">
        <v>2</v>
      </c>
      <c r="K7702">
        <v>0</v>
      </c>
      <c r="L7702" t="s">
        <v>23</v>
      </c>
      <c r="M7702" t="s">
        <v>24</v>
      </c>
      <c r="N7702" t="s">
        <v>18033</v>
      </c>
      <c r="O7702" t="s">
        <v>18034</v>
      </c>
      <c r="P7702" t="s">
        <v>19854</v>
      </c>
    </row>
    <row r="7703" customFormat="1" spans="1:16">
      <c r="A7703" t="s">
        <v>18022</v>
      </c>
      <c r="B7703" t="s">
        <v>18023</v>
      </c>
      <c r="C7703" t="s">
        <v>19857</v>
      </c>
      <c r="D7703" t="s">
        <v>19858</v>
      </c>
      <c r="E7703" t="s">
        <v>20</v>
      </c>
      <c r="F7703" t="s">
        <v>2020</v>
      </c>
      <c r="G7703">
        <v>112420903</v>
      </c>
      <c r="H7703">
        <v>112420923</v>
      </c>
      <c r="I7703" t="s">
        <v>37</v>
      </c>
      <c r="J7703">
        <v>1</v>
      </c>
      <c r="K7703">
        <v>0</v>
      </c>
      <c r="L7703" t="s">
        <v>23</v>
      </c>
      <c r="M7703" t="s">
        <v>24</v>
      </c>
      <c r="N7703" t="s">
        <v>18033</v>
      </c>
      <c r="O7703" t="s">
        <v>18034</v>
      </c>
      <c r="P7703" t="s">
        <v>19859</v>
      </c>
    </row>
    <row r="7704" customFormat="1" spans="1:16">
      <c r="A7704" t="s">
        <v>18022</v>
      </c>
      <c r="B7704" t="s">
        <v>18023</v>
      </c>
      <c r="C7704" t="s">
        <v>15135</v>
      </c>
      <c r="D7704" t="s">
        <v>15136</v>
      </c>
      <c r="E7704" t="s">
        <v>20</v>
      </c>
      <c r="F7704" t="s">
        <v>2020</v>
      </c>
      <c r="G7704">
        <v>118485573</v>
      </c>
      <c r="H7704">
        <v>118485590</v>
      </c>
      <c r="I7704" t="s">
        <v>22</v>
      </c>
      <c r="J7704">
        <v>2</v>
      </c>
      <c r="K7704">
        <v>0</v>
      </c>
      <c r="L7704" t="s">
        <v>57</v>
      </c>
      <c r="M7704" t="s">
        <v>31</v>
      </c>
      <c r="N7704" t="s">
        <v>18075</v>
      </c>
      <c r="O7704" t="s">
        <v>19860</v>
      </c>
      <c r="P7704" t="s">
        <v>19861</v>
      </c>
    </row>
    <row r="7705" customFormat="1" spans="1:16">
      <c r="A7705" t="s">
        <v>18022</v>
      </c>
      <c r="B7705" t="s">
        <v>18023</v>
      </c>
      <c r="C7705" t="s">
        <v>19862</v>
      </c>
      <c r="D7705" t="s">
        <v>19863</v>
      </c>
      <c r="E7705" t="s">
        <v>20</v>
      </c>
      <c r="F7705" t="s">
        <v>2020</v>
      </c>
      <c r="G7705">
        <v>122950096</v>
      </c>
      <c r="H7705">
        <v>122950117</v>
      </c>
      <c r="I7705" t="s">
        <v>22</v>
      </c>
      <c r="J7705">
        <v>5</v>
      </c>
      <c r="K7705">
        <v>0</v>
      </c>
      <c r="L7705" t="s">
        <v>57</v>
      </c>
      <c r="M7705" t="s">
        <v>24</v>
      </c>
      <c r="N7705" t="s">
        <v>18711</v>
      </c>
      <c r="O7705" t="s">
        <v>11541</v>
      </c>
      <c r="P7705" t="s">
        <v>19864</v>
      </c>
    </row>
    <row r="7706" customFormat="1" spans="1:16">
      <c r="A7706" t="s">
        <v>18022</v>
      </c>
      <c r="B7706" t="s">
        <v>18023</v>
      </c>
      <c r="C7706" t="s">
        <v>19865</v>
      </c>
      <c r="D7706" t="s">
        <v>19866</v>
      </c>
      <c r="E7706" t="s">
        <v>20</v>
      </c>
      <c r="F7706" t="s">
        <v>2020</v>
      </c>
      <c r="G7706">
        <v>125930710</v>
      </c>
      <c r="H7706">
        <v>125930730</v>
      </c>
      <c r="I7706" t="s">
        <v>37</v>
      </c>
      <c r="J7706">
        <v>2</v>
      </c>
      <c r="K7706">
        <v>0</v>
      </c>
      <c r="L7706" t="s">
        <v>196</v>
      </c>
      <c r="M7706" t="s">
        <v>24</v>
      </c>
      <c r="N7706" t="s">
        <v>18045</v>
      </c>
      <c r="O7706" t="s">
        <v>19867</v>
      </c>
      <c r="P7706" t="s">
        <v>19868</v>
      </c>
    </row>
    <row r="7707" customFormat="1" spans="1:16">
      <c r="A7707" t="s">
        <v>18022</v>
      </c>
      <c r="B7707" t="s">
        <v>18023</v>
      </c>
      <c r="C7707" t="s">
        <v>19869</v>
      </c>
      <c r="D7707" t="s">
        <v>19870</v>
      </c>
      <c r="E7707" t="s">
        <v>20</v>
      </c>
      <c r="F7707" t="s">
        <v>2020</v>
      </c>
      <c r="G7707">
        <v>127599285</v>
      </c>
      <c r="H7707">
        <v>127599305</v>
      </c>
      <c r="I7707" t="s">
        <v>37</v>
      </c>
      <c r="J7707">
        <v>4</v>
      </c>
      <c r="K7707">
        <v>0</v>
      </c>
      <c r="L7707" t="s">
        <v>57</v>
      </c>
      <c r="M7707" t="s">
        <v>24</v>
      </c>
      <c r="N7707" t="s">
        <v>18033</v>
      </c>
      <c r="O7707" t="s">
        <v>18034</v>
      </c>
      <c r="P7707" t="s">
        <v>19871</v>
      </c>
    </row>
    <row r="7708" customFormat="1" spans="1:16">
      <c r="A7708" t="s">
        <v>18022</v>
      </c>
      <c r="B7708" t="s">
        <v>18023</v>
      </c>
      <c r="C7708" t="s">
        <v>19869</v>
      </c>
      <c r="D7708" t="s">
        <v>19870</v>
      </c>
      <c r="E7708" t="s">
        <v>20</v>
      </c>
      <c r="F7708" t="s">
        <v>2020</v>
      </c>
      <c r="G7708">
        <v>127648359</v>
      </c>
      <c r="H7708">
        <v>127648379</v>
      </c>
      <c r="I7708" t="s">
        <v>37</v>
      </c>
      <c r="J7708">
        <v>7</v>
      </c>
      <c r="K7708">
        <v>0</v>
      </c>
      <c r="L7708" t="s">
        <v>57</v>
      </c>
      <c r="M7708" t="s">
        <v>31</v>
      </c>
      <c r="N7708" t="s">
        <v>18033</v>
      </c>
      <c r="O7708" t="s">
        <v>18034</v>
      </c>
      <c r="P7708" t="s">
        <v>19872</v>
      </c>
    </row>
    <row r="7709" customFormat="1" spans="1:16">
      <c r="A7709" t="s">
        <v>18022</v>
      </c>
      <c r="B7709" t="s">
        <v>18023</v>
      </c>
      <c r="C7709" t="s">
        <v>9896</v>
      </c>
      <c r="D7709" t="s">
        <v>9897</v>
      </c>
      <c r="E7709" t="s">
        <v>20</v>
      </c>
      <c r="F7709" t="s">
        <v>2020</v>
      </c>
      <c r="G7709">
        <v>130977612</v>
      </c>
      <c r="H7709">
        <v>130977637</v>
      </c>
      <c r="I7709" t="s">
        <v>37</v>
      </c>
      <c r="J7709">
        <v>12</v>
      </c>
      <c r="K7709">
        <v>0</v>
      </c>
      <c r="L7709" t="s">
        <v>57</v>
      </c>
      <c r="M7709" t="s">
        <v>24</v>
      </c>
      <c r="N7709" t="s">
        <v>19873</v>
      </c>
      <c r="O7709" t="s">
        <v>19874</v>
      </c>
      <c r="P7709" t="s">
        <v>19875</v>
      </c>
    </row>
    <row r="7710" customFormat="1" spans="1:16">
      <c r="A7710" t="s">
        <v>18022</v>
      </c>
      <c r="B7710" t="s">
        <v>18023</v>
      </c>
      <c r="C7710" t="s">
        <v>9904</v>
      </c>
      <c r="D7710" t="s">
        <v>9905</v>
      </c>
      <c r="E7710" t="s">
        <v>20</v>
      </c>
      <c r="F7710" t="s">
        <v>2020</v>
      </c>
      <c r="G7710">
        <v>131819174</v>
      </c>
      <c r="H7710">
        <v>131819195</v>
      </c>
      <c r="I7710" t="s">
        <v>37</v>
      </c>
      <c r="J7710">
        <v>8</v>
      </c>
      <c r="K7710">
        <v>0</v>
      </c>
      <c r="L7710" t="s">
        <v>57</v>
      </c>
      <c r="M7710" t="s">
        <v>24</v>
      </c>
      <c r="N7710" t="s">
        <v>18097</v>
      </c>
      <c r="O7710" t="s">
        <v>19876</v>
      </c>
      <c r="P7710" t="s">
        <v>19877</v>
      </c>
    </row>
    <row r="7711" customFormat="1" spans="1:16">
      <c r="A7711" t="s">
        <v>18022</v>
      </c>
      <c r="B7711" t="s">
        <v>18023</v>
      </c>
      <c r="C7711" t="s">
        <v>9908</v>
      </c>
      <c r="D7711" t="s">
        <v>9909</v>
      </c>
      <c r="E7711" t="s">
        <v>20</v>
      </c>
      <c r="F7711" t="s">
        <v>2020</v>
      </c>
      <c r="G7711">
        <v>132212863</v>
      </c>
      <c r="H7711">
        <v>132212881</v>
      </c>
      <c r="I7711" t="s">
        <v>37</v>
      </c>
      <c r="J7711">
        <v>1</v>
      </c>
      <c r="K7711">
        <v>0</v>
      </c>
      <c r="L7711" t="s">
        <v>30</v>
      </c>
      <c r="M7711" t="s">
        <v>24</v>
      </c>
      <c r="N7711" t="s">
        <v>18162</v>
      </c>
      <c r="O7711" t="s">
        <v>19340</v>
      </c>
      <c r="P7711" t="s">
        <v>19878</v>
      </c>
    </row>
    <row r="7712" customFormat="1" spans="1:16">
      <c r="A7712" t="s">
        <v>18022</v>
      </c>
      <c r="B7712" t="s">
        <v>18023</v>
      </c>
      <c r="C7712" t="s">
        <v>15165</v>
      </c>
      <c r="D7712" t="s">
        <v>15166</v>
      </c>
      <c r="E7712" t="s">
        <v>20</v>
      </c>
      <c r="F7712" t="s">
        <v>2020</v>
      </c>
      <c r="G7712">
        <v>134181804</v>
      </c>
      <c r="H7712">
        <v>134181824</v>
      </c>
      <c r="I7712" t="s">
        <v>22</v>
      </c>
      <c r="J7712">
        <v>1</v>
      </c>
      <c r="K7712">
        <v>0</v>
      </c>
      <c r="L7712" t="s">
        <v>30</v>
      </c>
      <c r="M7712" t="s">
        <v>24</v>
      </c>
      <c r="N7712" t="s">
        <v>18033</v>
      </c>
      <c r="O7712" t="s">
        <v>18034</v>
      </c>
      <c r="P7712" t="s">
        <v>19879</v>
      </c>
    </row>
    <row r="7713" customFormat="1" spans="1:16">
      <c r="A7713" t="s">
        <v>18022</v>
      </c>
      <c r="B7713" t="s">
        <v>18023</v>
      </c>
      <c r="C7713" t="s">
        <v>15165</v>
      </c>
      <c r="D7713" t="s">
        <v>15166</v>
      </c>
      <c r="E7713" t="s">
        <v>20</v>
      </c>
      <c r="F7713" t="s">
        <v>2020</v>
      </c>
      <c r="G7713">
        <v>134192209</v>
      </c>
      <c r="H7713">
        <v>134192228</v>
      </c>
      <c r="I7713" t="s">
        <v>22</v>
      </c>
      <c r="J7713">
        <v>1</v>
      </c>
      <c r="K7713">
        <v>0</v>
      </c>
      <c r="L7713" t="s">
        <v>30</v>
      </c>
      <c r="M7713" t="s">
        <v>24</v>
      </c>
      <c r="N7713" t="s">
        <v>18087</v>
      </c>
      <c r="O7713" t="s">
        <v>18425</v>
      </c>
      <c r="P7713" t="s">
        <v>19880</v>
      </c>
    </row>
    <row r="7714" customFormat="1" spans="1:16">
      <c r="A7714" t="s">
        <v>18022</v>
      </c>
      <c r="B7714" t="s">
        <v>18023</v>
      </c>
      <c r="C7714" t="s">
        <v>9924</v>
      </c>
      <c r="D7714" t="s">
        <v>9924</v>
      </c>
      <c r="E7714" t="s">
        <v>20</v>
      </c>
      <c r="F7714" t="s">
        <v>2020</v>
      </c>
      <c r="G7714">
        <v>134446800</v>
      </c>
      <c r="H7714">
        <v>134446820</v>
      </c>
      <c r="I7714" t="s">
        <v>22</v>
      </c>
      <c r="J7714">
        <v>1</v>
      </c>
      <c r="K7714">
        <v>0</v>
      </c>
      <c r="L7714" t="s">
        <v>23</v>
      </c>
      <c r="M7714" t="s">
        <v>31</v>
      </c>
      <c r="N7714" t="s">
        <v>18045</v>
      </c>
      <c r="O7714" t="s">
        <v>18095</v>
      </c>
      <c r="P7714" t="s">
        <v>19881</v>
      </c>
    </row>
    <row r="7715" customFormat="1" spans="1:16">
      <c r="A7715" t="s">
        <v>18022</v>
      </c>
      <c r="B7715" t="s">
        <v>18023</v>
      </c>
      <c r="C7715" t="s">
        <v>9926</v>
      </c>
      <c r="D7715" t="s">
        <v>9926</v>
      </c>
      <c r="E7715" t="s">
        <v>20</v>
      </c>
      <c r="F7715" t="s">
        <v>2020</v>
      </c>
      <c r="G7715">
        <v>134446800</v>
      </c>
      <c r="H7715">
        <v>134446820</v>
      </c>
      <c r="I7715" t="s">
        <v>22</v>
      </c>
      <c r="J7715">
        <v>1</v>
      </c>
      <c r="K7715">
        <v>0</v>
      </c>
      <c r="L7715" t="s">
        <v>23</v>
      </c>
      <c r="M7715" t="s">
        <v>31</v>
      </c>
      <c r="N7715" t="s">
        <v>18045</v>
      </c>
      <c r="O7715" t="s">
        <v>18095</v>
      </c>
      <c r="P7715" t="s">
        <v>19881</v>
      </c>
    </row>
    <row r="7716" customFormat="1" spans="1:16">
      <c r="A7716" t="s">
        <v>18022</v>
      </c>
      <c r="B7716" t="s">
        <v>18023</v>
      </c>
      <c r="C7716" t="s">
        <v>9924</v>
      </c>
      <c r="D7716" t="s">
        <v>9924</v>
      </c>
      <c r="E7716" t="s">
        <v>20</v>
      </c>
      <c r="F7716" t="s">
        <v>2020</v>
      </c>
      <c r="G7716">
        <v>134482276</v>
      </c>
      <c r="H7716">
        <v>134482296</v>
      </c>
      <c r="I7716" t="s">
        <v>22</v>
      </c>
      <c r="J7716">
        <v>1</v>
      </c>
      <c r="K7716">
        <v>0</v>
      </c>
      <c r="L7716" t="s">
        <v>30</v>
      </c>
      <c r="M7716" t="s">
        <v>24</v>
      </c>
      <c r="N7716" t="s">
        <v>18038</v>
      </c>
      <c r="O7716" t="s">
        <v>18853</v>
      </c>
      <c r="P7716" t="s">
        <v>19882</v>
      </c>
    </row>
    <row r="7717" customFormat="1" spans="1:16">
      <c r="A7717" t="s">
        <v>18022</v>
      </c>
      <c r="B7717" t="s">
        <v>18023</v>
      </c>
      <c r="C7717" t="s">
        <v>9926</v>
      </c>
      <c r="D7717" t="s">
        <v>9926</v>
      </c>
      <c r="E7717" t="s">
        <v>20</v>
      </c>
      <c r="F7717" t="s">
        <v>2020</v>
      </c>
      <c r="G7717">
        <v>134482276</v>
      </c>
      <c r="H7717">
        <v>134482296</v>
      </c>
      <c r="I7717" t="s">
        <v>22</v>
      </c>
      <c r="J7717">
        <v>1</v>
      </c>
      <c r="K7717">
        <v>0</v>
      </c>
      <c r="L7717" t="s">
        <v>30</v>
      </c>
      <c r="M7717" t="s">
        <v>24</v>
      </c>
      <c r="N7717" t="s">
        <v>18038</v>
      </c>
      <c r="O7717" t="s">
        <v>18853</v>
      </c>
      <c r="P7717" t="s">
        <v>19882</v>
      </c>
    </row>
    <row r="7718" customFormat="1" spans="1:16">
      <c r="A7718" t="s">
        <v>18022</v>
      </c>
      <c r="B7718" t="s">
        <v>18023</v>
      </c>
      <c r="C7718" t="s">
        <v>9926</v>
      </c>
      <c r="D7718" t="s">
        <v>9926</v>
      </c>
      <c r="E7718" t="s">
        <v>20</v>
      </c>
      <c r="F7718" t="s">
        <v>2020</v>
      </c>
      <c r="G7718">
        <v>134562949</v>
      </c>
      <c r="H7718">
        <v>134562967</v>
      </c>
      <c r="I7718" t="s">
        <v>22</v>
      </c>
      <c r="J7718">
        <v>1</v>
      </c>
      <c r="K7718">
        <v>0</v>
      </c>
      <c r="L7718" t="s">
        <v>23</v>
      </c>
      <c r="M7718" t="s">
        <v>24</v>
      </c>
      <c r="N7718" t="s">
        <v>18057</v>
      </c>
      <c r="O7718" t="s">
        <v>18358</v>
      </c>
      <c r="P7718" t="s">
        <v>19883</v>
      </c>
    </row>
    <row r="7719" customFormat="1" spans="1:16">
      <c r="A7719" t="s">
        <v>18022</v>
      </c>
      <c r="B7719" t="s">
        <v>18023</v>
      </c>
      <c r="C7719" t="s">
        <v>2195</v>
      </c>
      <c r="D7719" t="s">
        <v>2196</v>
      </c>
      <c r="E7719" t="s">
        <v>20</v>
      </c>
      <c r="F7719" t="s">
        <v>2020</v>
      </c>
      <c r="G7719">
        <v>135379775</v>
      </c>
      <c r="H7719">
        <v>135379795</v>
      </c>
      <c r="I7719" t="s">
        <v>22</v>
      </c>
      <c r="J7719">
        <v>4</v>
      </c>
      <c r="K7719">
        <v>0</v>
      </c>
      <c r="L7719" t="s">
        <v>30</v>
      </c>
      <c r="M7719" t="s">
        <v>24</v>
      </c>
      <c r="N7719" t="s">
        <v>18125</v>
      </c>
      <c r="O7719" t="s">
        <v>19568</v>
      </c>
      <c r="P7719" t="s">
        <v>19884</v>
      </c>
    </row>
    <row r="7720" customFormat="1" spans="1:16">
      <c r="A7720" t="s">
        <v>18022</v>
      </c>
      <c r="B7720" t="s">
        <v>18023</v>
      </c>
      <c r="C7720" t="s">
        <v>19885</v>
      </c>
      <c r="D7720" t="s">
        <v>19886</v>
      </c>
      <c r="E7720" t="s">
        <v>20</v>
      </c>
      <c r="F7720" t="s">
        <v>2020</v>
      </c>
      <c r="G7720">
        <v>137676999</v>
      </c>
      <c r="H7720">
        <v>137677020</v>
      </c>
      <c r="I7720" t="s">
        <v>22</v>
      </c>
      <c r="J7720">
        <v>8</v>
      </c>
      <c r="K7720">
        <v>0</v>
      </c>
      <c r="L7720" t="s">
        <v>57</v>
      </c>
      <c r="M7720" t="s">
        <v>24</v>
      </c>
      <c r="N7720" t="s">
        <v>18711</v>
      </c>
      <c r="O7720" t="s">
        <v>11541</v>
      </c>
      <c r="P7720" t="s">
        <v>19887</v>
      </c>
    </row>
    <row r="7721" customFormat="1" spans="1:16">
      <c r="A7721" t="s">
        <v>18022</v>
      </c>
      <c r="B7721" t="s">
        <v>18023</v>
      </c>
      <c r="C7721" t="s">
        <v>2203</v>
      </c>
      <c r="D7721" t="s">
        <v>2204</v>
      </c>
      <c r="E7721" t="s">
        <v>20</v>
      </c>
      <c r="F7721" t="s">
        <v>2020</v>
      </c>
      <c r="G7721">
        <v>137762708</v>
      </c>
      <c r="H7721">
        <v>137762728</v>
      </c>
      <c r="I7721" t="s">
        <v>22</v>
      </c>
      <c r="J7721">
        <v>3</v>
      </c>
      <c r="K7721">
        <v>0</v>
      </c>
      <c r="L7721" t="s">
        <v>30</v>
      </c>
      <c r="M7721" t="s">
        <v>31</v>
      </c>
      <c r="N7721" t="s">
        <v>18033</v>
      </c>
      <c r="O7721" t="s">
        <v>18034</v>
      </c>
      <c r="P7721" t="s">
        <v>19888</v>
      </c>
    </row>
    <row r="7722" customFormat="1" spans="1:16">
      <c r="A7722" t="s">
        <v>18022</v>
      </c>
      <c r="B7722" t="s">
        <v>18023</v>
      </c>
      <c r="C7722" t="s">
        <v>15178</v>
      </c>
      <c r="D7722" t="s">
        <v>15179</v>
      </c>
      <c r="E7722" t="s">
        <v>20</v>
      </c>
      <c r="F7722" t="s">
        <v>2020</v>
      </c>
      <c r="G7722">
        <v>137848534</v>
      </c>
      <c r="H7722">
        <v>137848551</v>
      </c>
      <c r="I7722" t="s">
        <v>37</v>
      </c>
      <c r="J7722">
        <v>6</v>
      </c>
      <c r="K7722">
        <v>0</v>
      </c>
      <c r="L7722" t="s">
        <v>57</v>
      </c>
      <c r="M7722" t="s">
        <v>24</v>
      </c>
      <c r="N7722" t="s">
        <v>18075</v>
      </c>
      <c r="O7722" t="s">
        <v>19889</v>
      </c>
      <c r="P7722" t="s">
        <v>19890</v>
      </c>
    </row>
    <row r="7723" customFormat="1" spans="1:16">
      <c r="A7723" t="s">
        <v>18022</v>
      </c>
      <c r="B7723" t="s">
        <v>18023</v>
      </c>
      <c r="C7723" t="s">
        <v>15178</v>
      </c>
      <c r="D7723" t="s">
        <v>15179</v>
      </c>
      <c r="E7723" t="s">
        <v>20</v>
      </c>
      <c r="F7723" t="s">
        <v>2020</v>
      </c>
      <c r="G7723">
        <v>137860387</v>
      </c>
      <c r="H7723">
        <v>137860406</v>
      </c>
      <c r="I7723" t="s">
        <v>37</v>
      </c>
      <c r="J7723">
        <v>1</v>
      </c>
      <c r="K7723">
        <v>0</v>
      </c>
      <c r="L7723" t="s">
        <v>30</v>
      </c>
      <c r="M7723" t="s">
        <v>24</v>
      </c>
      <c r="N7723" t="s">
        <v>18075</v>
      </c>
      <c r="O7723" t="s">
        <v>19891</v>
      </c>
      <c r="P7723" t="s">
        <v>19892</v>
      </c>
    </row>
    <row r="7724" customFormat="1" spans="1:16">
      <c r="A7724" t="s">
        <v>18022</v>
      </c>
      <c r="B7724" t="s">
        <v>18023</v>
      </c>
      <c r="C7724" t="s">
        <v>19893</v>
      </c>
      <c r="D7724" t="s">
        <v>19894</v>
      </c>
      <c r="E7724" t="s">
        <v>20</v>
      </c>
      <c r="F7724" t="s">
        <v>2020</v>
      </c>
      <c r="G7724">
        <v>137891759</v>
      </c>
      <c r="H7724">
        <v>137891777</v>
      </c>
      <c r="I7724" t="s">
        <v>37</v>
      </c>
      <c r="J7724">
        <v>6</v>
      </c>
      <c r="K7724">
        <v>0</v>
      </c>
      <c r="L7724" t="s">
        <v>57</v>
      </c>
      <c r="M7724" t="s">
        <v>31</v>
      </c>
      <c r="N7724" t="s">
        <v>18075</v>
      </c>
      <c r="O7724" t="s">
        <v>19895</v>
      </c>
      <c r="P7724" t="s">
        <v>19896</v>
      </c>
    </row>
    <row r="7725" customFormat="1" spans="1:16">
      <c r="A7725" t="s">
        <v>18022</v>
      </c>
      <c r="B7725" t="s">
        <v>18023</v>
      </c>
      <c r="C7725" t="s">
        <v>19897</v>
      </c>
      <c r="D7725" t="s">
        <v>19898</v>
      </c>
      <c r="E7725" t="s">
        <v>20</v>
      </c>
      <c r="F7725" t="s">
        <v>2020</v>
      </c>
      <c r="G7725">
        <v>138386683</v>
      </c>
      <c r="H7725">
        <v>138386703</v>
      </c>
      <c r="I7725" t="s">
        <v>37</v>
      </c>
      <c r="J7725">
        <v>1</v>
      </c>
      <c r="K7725">
        <v>0</v>
      </c>
      <c r="L7725" t="s">
        <v>23</v>
      </c>
      <c r="M7725" t="s">
        <v>31</v>
      </c>
      <c r="N7725" t="s">
        <v>18090</v>
      </c>
      <c r="O7725" t="s">
        <v>18091</v>
      </c>
      <c r="P7725" t="s">
        <v>19899</v>
      </c>
    </row>
    <row r="7726" customFormat="1" spans="1:16">
      <c r="A7726" t="s">
        <v>18022</v>
      </c>
      <c r="B7726" t="s">
        <v>18023</v>
      </c>
      <c r="C7726" t="s">
        <v>19900</v>
      </c>
      <c r="D7726" t="s">
        <v>19901</v>
      </c>
      <c r="E7726" t="s">
        <v>20</v>
      </c>
      <c r="F7726" t="s">
        <v>2020</v>
      </c>
      <c r="G7726">
        <v>139260508</v>
      </c>
      <c r="H7726">
        <v>139260528</v>
      </c>
      <c r="I7726" t="s">
        <v>37</v>
      </c>
      <c r="J7726">
        <v>2</v>
      </c>
      <c r="K7726">
        <v>0</v>
      </c>
      <c r="L7726" t="s">
        <v>23</v>
      </c>
      <c r="M7726" t="s">
        <v>24</v>
      </c>
      <c r="N7726" t="s">
        <v>18033</v>
      </c>
      <c r="O7726" t="s">
        <v>18034</v>
      </c>
      <c r="P7726" t="s">
        <v>19902</v>
      </c>
    </row>
    <row r="7727" customFormat="1" spans="1:16">
      <c r="A7727" t="s">
        <v>18022</v>
      </c>
      <c r="B7727" t="s">
        <v>18023</v>
      </c>
      <c r="C7727" t="s">
        <v>2214</v>
      </c>
      <c r="D7727" t="s">
        <v>2215</v>
      </c>
      <c r="E7727" t="s">
        <v>20</v>
      </c>
      <c r="F7727" t="s">
        <v>2020</v>
      </c>
      <c r="G7727">
        <v>139781654</v>
      </c>
      <c r="H7727">
        <v>139781674</v>
      </c>
      <c r="I7727" t="s">
        <v>22</v>
      </c>
      <c r="J7727">
        <v>3</v>
      </c>
      <c r="K7727">
        <v>0</v>
      </c>
      <c r="L7727" t="s">
        <v>23</v>
      </c>
      <c r="M7727" t="s">
        <v>24</v>
      </c>
      <c r="N7727" t="s">
        <v>18144</v>
      </c>
      <c r="O7727" t="s">
        <v>18171</v>
      </c>
      <c r="P7727" t="s">
        <v>19903</v>
      </c>
    </row>
    <row r="7728" customFormat="1" spans="1:16">
      <c r="A7728" t="s">
        <v>18022</v>
      </c>
      <c r="B7728" t="s">
        <v>18023</v>
      </c>
      <c r="C7728" t="s">
        <v>2210</v>
      </c>
      <c r="D7728" t="s">
        <v>2211</v>
      </c>
      <c r="E7728" t="s">
        <v>20</v>
      </c>
      <c r="F7728" t="s">
        <v>2020</v>
      </c>
      <c r="G7728">
        <v>139909199</v>
      </c>
      <c r="H7728">
        <v>139909219</v>
      </c>
      <c r="I7728" t="s">
        <v>22</v>
      </c>
      <c r="J7728">
        <v>4</v>
      </c>
      <c r="K7728">
        <v>0</v>
      </c>
      <c r="L7728" t="s">
        <v>30</v>
      </c>
      <c r="M7728" t="s">
        <v>24</v>
      </c>
      <c r="N7728" t="s">
        <v>18033</v>
      </c>
      <c r="O7728" t="s">
        <v>18034</v>
      </c>
      <c r="P7728" t="s">
        <v>19904</v>
      </c>
    </row>
    <row r="7729" customFormat="1" spans="1:16">
      <c r="A7729" t="s">
        <v>18022</v>
      </c>
      <c r="B7729" t="s">
        <v>18023</v>
      </c>
      <c r="C7729" t="s">
        <v>2214</v>
      </c>
      <c r="D7729" t="s">
        <v>2215</v>
      </c>
      <c r="E7729" t="s">
        <v>20</v>
      </c>
      <c r="F7729" t="s">
        <v>2020</v>
      </c>
      <c r="G7729">
        <v>139909199</v>
      </c>
      <c r="H7729">
        <v>139909219</v>
      </c>
      <c r="I7729" t="s">
        <v>22</v>
      </c>
      <c r="J7729">
        <v>4</v>
      </c>
      <c r="K7729">
        <v>0</v>
      </c>
      <c r="L7729" t="s">
        <v>30</v>
      </c>
      <c r="M7729" t="s">
        <v>24</v>
      </c>
      <c r="N7729" t="s">
        <v>18033</v>
      </c>
      <c r="O7729" t="s">
        <v>18034</v>
      </c>
      <c r="P7729" t="s">
        <v>19904</v>
      </c>
    </row>
    <row r="7730" customFormat="1" spans="1:16">
      <c r="A7730" t="s">
        <v>18022</v>
      </c>
      <c r="B7730" t="s">
        <v>18023</v>
      </c>
      <c r="C7730" t="s">
        <v>2216</v>
      </c>
      <c r="D7730" t="s">
        <v>2217</v>
      </c>
      <c r="E7730" t="s">
        <v>20</v>
      </c>
      <c r="F7730" t="s">
        <v>2020</v>
      </c>
      <c r="G7730">
        <v>139948535</v>
      </c>
      <c r="H7730">
        <v>139948555</v>
      </c>
      <c r="I7730" t="s">
        <v>22</v>
      </c>
      <c r="J7730">
        <v>5</v>
      </c>
      <c r="K7730">
        <v>0</v>
      </c>
      <c r="L7730" t="s">
        <v>30</v>
      </c>
      <c r="M7730" t="s">
        <v>31</v>
      </c>
      <c r="N7730" t="s">
        <v>18033</v>
      </c>
      <c r="O7730" t="s">
        <v>18034</v>
      </c>
      <c r="P7730" t="s">
        <v>19905</v>
      </c>
    </row>
    <row r="7731" customFormat="1" spans="1:16">
      <c r="A7731" t="s">
        <v>18022</v>
      </c>
      <c r="B7731" t="s">
        <v>18023</v>
      </c>
      <c r="C7731" t="s">
        <v>19906</v>
      </c>
      <c r="D7731" t="s">
        <v>19907</v>
      </c>
      <c r="E7731" t="s">
        <v>20</v>
      </c>
      <c r="F7731" t="s">
        <v>2020</v>
      </c>
      <c r="G7731">
        <v>140048232</v>
      </c>
      <c r="H7731">
        <v>140048251</v>
      </c>
      <c r="I7731" t="s">
        <v>22</v>
      </c>
      <c r="J7731">
        <v>1</v>
      </c>
      <c r="K7731">
        <v>0</v>
      </c>
      <c r="L7731" t="s">
        <v>30</v>
      </c>
      <c r="M7731" t="s">
        <v>24</v>
      </c>
      <c r="N7731" t="s">
        <v>18075</v>
      </c>
      <c r="O7731" t="s">
        <v>19908</v>
      </c>
      <c r="P7731" t="s">
        <v>19909</v>
      </c>
    </row>
    <row r="7732" customFormat="1" spans="1:16">
      <c r="A7732" t="s">
        <v>18022</v>
      </c>
      <c r="B7732" t="s">
        <v>18023</v>
      </c>
      <c r="C7732" t="s">
        <v>19906</v>
      </c>
      <c r="D7732" t="s">
        <v>19907</v>
      </c>
      <c r="E7732" t="s">
        <v>20</v>
      </c>
      <c r="F7732" t="s">
        <v>2020</v>
      </c>
      <c r="G7732">
        <v>140048531</v>
      </c>
      <c r="H7732">
        <v>140048551</v>
      </c>
      <c r="I7732" t="s">
        <v>22</v>
      </c>
      <c r="J7732">
        <v>2</v>
      </c>
      <c r="K7732">
        <v>0</v>
      </c>
      <c r="L7732" t="s">
        <v>57</v>
      </c>
      <c r="M7732" t="s">
        <v>24</v>
      </c>
      <c r="N7732" t="s">
        <v>18144</v>
      </c>
      <c r="O7732" t="s">
        <v>18171</v>
      </c>
      <c r="P7732" t="s">
        <v>19910</v>
      </c>
    </row>
    <row r="7733" customFormat="1" spans="1:16">
      <c r="A7733" t="s">
        <v>18022</v>
      </c>
      <c r="B7733" t="s">
        <v>18023</v>
      </c>
      <c r="C7733" t="s">
        <v>15191</v>
      </c>
      <c r="D7733" t="s">
        <v>15192</v>
      </c>
      <c r="E7733" t="s">
        <v>20</v>
      </c>
      <c r="F7733" t="s">
        <v>2020</v>
      </c>
      <c r="G7733">
        <v>140895182</v>
      </c>
      <c r="H7733">
        <v>140895202</v>
      </c>
      <c r="I7733" t="s">
        <v>37</v>
      </c>
      <c r="J7733">
        <v>7</v>
      </c>
      <c r="K7733">
        <v>0</v>
      </c>
      <c r="L7733" t="s">
        <v>57</v>
      </c>
      <c r="M7733" t="s">
        <v>31</v>
      </c>
      <c r="N7733" t="s">
        <v>18052</v>
      </c>
      <c r="O7733" t="s">
        <v>18053</v>
      </c>
      <c r="P7733" t="s">
        <v>19911</v>
      </c>
    </row>
    <row r="7734" customFormat="1" spans="1:16">
      <c r="A7734" t="s">
        <v>18022</v>
      </c>
      <c r="B7734" t="s">
        <v>18023</v>
      </c>
      <c r="C7734" t="s">
        <v>15191</v>
      </c>
      <c r="D7734" t="s">
        <v>15192</v>
      </c>
      <c r="E7734" t="s">
        <v>20</v>
      </c>
      <c r="F7734" t="s">
        <v>2020</v>
      </c>
      <c r="G7734">
        <v>140953473</v>
      </c>
      <c r="H7734">
        <v>140953491</v>
      </c>
      <c r="I7734" t="s">
        <v>37</v>
      </c>
      <c r="J7734">
        <v>5</v>
      </c>
      <c r="K7734">
        <v>0</v>
      </c>
      <c r="L7734" t="s">
        <v>57</v>
      </c>
      <c r="M7734" t="s">
        <v>24</v>
      </c>
      <c r="N7734" t="s">
        <v>18087</v>
      </c>
      <c r="O7734" t="s">
        <v>19912</v>
      </c>
      <c r="P7734" t="s">
        <v>19913</v>
      </c>
    </row>
    <row r="7735" customFormat="1" spans="1:16">
      <c r="A7735" t="s">
        <v>18022</v>
      </c>
      <c r="B7735" t="s">
        <v>18023</v>
      </c>
      <c r="C7735" t="s">
        <v>15191</v>
      </c>
      <c r="D7735" t="s">
        <v>15192</v>
      </c>
      <c r="E7735" t="s">
        <v>20</v>
      </c>
      <c r="F7735" t="s">
        <v>2020</v>
      </c>
      <c r="G7735">
        <v>140953605</v>
      </c>
      <c r="H7735">
        <v>140953626</v>
      </c>
      <c r="I7735" t="s">
        <v>37</v>
      </c>
      <c r="J7735">
        <v>7</v>
      </c>
      <c r="K7735">
        <v>0</v>
      </c>
      <c r="L7735" t="s">
        <v>87</v>
      </c>
      <c r="M7735" t="s">
        <v>24</v>
      </c>
      <c r="N7735" t="s">
        <v>19021</v>
      </c>
      <c r="O7735" t="s">
        <v>19914</v>
      </c>
      <c r="P7735" t="s">
        <v>19915</v>
      </c>
    </row>
    <row r="7736" customFormat="1" spans="1:16">
      <c r="A7736" t="s">
        <v>18022</v>
      </c>
      <c r="B7736" t="s">
        <v>18023</v>
      </c>
      <c r="C7736" t="s">
        <v>15199</v>
      </c>
      <c r="D7736" t="s">
        <v>15200</v>
      </c>
      <c r="E7736" t="s">
        <v>20</v>
      </c>
      <c r="F7736" t="s">
        <v>2020</v>
      </c>
      <c r="G7736">
        <v>141243052</v>
      </c>
      <c r="H7736">
        <v>141243072</v>
      </c>
      <c r="I7736" t="s">
        <v>37</v>
      </c>
      <c r="J7736">
        <v>3</v>
      </c>
      <c r="K7736">
        <v>0</v>
      </c>
      <c r="L7736" t="s">
        <v>57</v>
      </c>
      <c r="M7736" t="s">
        <v>24</v>
      </c>
      <c r="N7736" t="s">
        <v>18162</v>
      </c>
      <c r="O7736" t="s">
        <v>19916</v>
      </c>
      <c r="P7736" t="s">
        <v>19917</v>
      </c>
    </row>
    <row r="7737" customFormat="1" spans="1:16">
      <c r="A7737" t="s">
        <v>18022</v>
      </c>
      <c r="B7737" t="s">
        <v>18023</v>
      </c>
      <c r="C7737" t="s">
        <v>15202</v>
      </c>
      <c r="D7737" t="s">
        <v>15200</v>
      </c>
      <c r="E7737" t="s">
        <v>20</v>
      </c>
      <c r="F7737" t="s">
        <v>2020</v>
      </c>
      <c r="G7737">
        <v>141243052</v>
      </c>
      <c r="H7737">
        <v>141243072</v>
      </c>
      <c r="I7737" t="s">
        <v>37</v>
      </c>
      <c r="J7737">
        <v>3</v>
      </c>
      <c r="K7737">
        <v>0</v>
      </c>
      <c r="L7737" t="s">
        <v>57</v>
      </c>
      <c r="M7737" t="s">
        <v>24</v>
      </c>
      <c r="N7737" t="s">
        <v>18162</v>
      </c>
      <c r="O7737" t="s">
        <v>19916</v>
      </c>
      <c r="P7737" t="s">
        <v>19917</v>
      </c>
    </row>
    <row r="7738" customFormat="1" spans="1:16">
      <c r="A7738" t="s">
        <v>18022</v>
      </c>
      <c r="B7738" t="s">
        <v>18023</v>
      </c>
      <c r="C7738" t="s">
        <v>19918</v>
      </c>
      <c r="D7738" t="s">
        <v>19919</v>
      </c>
      <c r="E7738" t="s">
        <v>20</v>
      </c>
      <c r="F7738" t="s">
        <v>2020</v>
      </c>
      <c r="G7738">
        <v>142779266</v>
      </c>
      <c r="H7738">
        <v>142779285</v>
      </c>
      <c r="I7738" t="s">
        <v>37</v>
      </c>
      <c r="J7738">
        <v>3</v>
      </c>
      <c r="K7738">
        <v>0</v>
      </c>
      <c r="L7738" t="s">
        <v>57</v>
      </c>
      <c r="M7738" t="s">
        <v>24</v>
      </c>
      <c r="N7738" t="s">
        <v>18087</v>
      </c>
      <c r="O7738" t="s">
        <v>19920</v>
      </c>
      <c r="P7738" t="s">
        <v>19921</v>
      </c>
    </row>
    <row r="7739" customFormat="1" spans="1:16">
      <c r="A7739" t="s">
        <v>18022</v>
      </c>
      <c r="B7739" t="s">
        <v>18023</v>
      </c>
      <c r="C7739" t="s">
        <v>19922</v>
      </c>
      <c r="D7739" t="s">
        <v>19919</v>
      </c>
      <c r="E7739" t="s">
        <v>20</v>
      </c>
      <c r="F7739" t="s">
        <v>2020</v>
      </c>
      <c r="G7739">
        <v>142779266</v>
      </c>
      <c r="H7739">
        <v>142779285</v>
      </c>
      <c r="I7739" t="s">
        <v>37</v>
      </c>
      <c r="J7739">
        <v>3</v>
      </c>
      <c r="K7739">
        <v>0</v>
      </c>
      <c r="L7739" t="s">
        <v>57</v>
      </c>
      <c r="M7739" t="s">
        <v>24</v>
      </c>
      <c r="N7739" t="s">
        <v>18087</v>
      </c>
      <c r="O7739" t="s">
        <v>19920</v>
      </c>
      <c r="P7739" t="s">
        <v>19921</v>
      </c>
    </row>
    <row r="7740" customFormat="1" spans="1:16">
      <c r="A7740" t="s">
        <v>18022</v>
      </c>
      <c r="B7740" t="s">
        <v>18023</v>
      </c>
      <c r="C7740" t="s">
        <v>19923</v>
      </c>
      <c r="D7740" t="s">
        <v>19924</v>
      </c>
      <c r="E7740" t="s">
        <v>20</v>
      </c>
      <c r="F7740" t="s">
        <v>2020</v>
      </c>
      <c r="G7740">
        <v>142779266</v>
      </c>
      <c r="H7740">
        <v>142779285</v>
      </c>
      <c r="I7740" t="s">
        <v>37</v>
      </c>
      <c r="J7740">
        <v>3</v>
      </c>
      <c r="K7740">
        <v>0</v>
      </c>
      <c r="L7740" t="s">
        <v>57</v>
      </c>
      <c r="M7740" t="s">
        <v>24</v>
      </c>
      <c r="N7740" t="s">
        <v>18087</v>
      </c>
      <c r="O7740" t="s">
        <v>19920</v>
      </c>
      <c r="P7740" t="s">
        <v>19921</v>
      </c>
    </row>
    <row r="7741" customFormat="1" spans="1:16">
      <c r="A7741" t="s">
        <v>18022</v>
      </c>
      <c r="B7741" t="s">
        <v>18023</v>
      </c>
      <c r="C7741" t="s">
        <v>19925</v>
      </c>
      <c r="D7741" t="s">
        <v>19926</v>
      </c>
      <c r="E7741" t="s">
        <v>20</v>
      </c>
      <c r="F7741" t="s">
        <v>2020</v>
      </c>
      <c r="G7741">
        <v>146889455</v>
      </c>
      <c r="H7741">
        <v>146889477</v>
      </c>
      <c r="I7741" t="s">
        <v>37</v>
      </c>
      <c r="J7741">
        <v>1</v>
      </c>
      <c r="K7741">
        <v>0</v>
      </c>
      <c r="L7741" t="s">
        <v>30</v>
      </c>
      <c r="M7741" t="s">
        <v>31</v>
      </c>
      <c r="N7741" t="s">
        <v>19927</v>
      </c>
      <c r="O7741" t="s">
        <v>19928</v>
      </c>
      <c r="P7741" t="s">
        <v>19929</v>
      </c>
    </row>
    <row r="7742" customFormat="1" spans="1:16">
      <c r="A7742" t="s">
        <v>18022</v>
      </c>
      <c r="B7742" t="s">
        <v>18023</v>
      </c>
      <c r="C7742" t="s">
        <v>6801</v>
      </c>
      <c r="D7742" t="s">
        <v>6802</v>
      </c>
      <c r="E7742" t="s">
        <v>20</v>
      </c>
      <c r="F7742" t="s">
        <v>2020</v>
      </c>
      <c r="G7742">
        <v>149914434</v>
      </c>
      <c r="H7742">
        <v>149914454</v>
      </c>
      <c r="I7742" t="s">
        <v>22</v>
      </c>
      <c r="J7742">
        <v>2</v>
      </c>
      <c r="K7742">
        <v>0</v>
      </c>
      <c r="L7742" t="s">
        <v>57</v>
      </c>
      <c r="M7742" t="s">
        <v>24</v>
      </c>
      <c r="N7742" t="s">
        <v>18033</v>
      </c>
      <c r="O7742" t="s">
        <v>18034</v>
      </c>
      <c r="P7742" t="s">
        <v>19930</v>
      </c>
    </row>
    <row r="7743" customFormat="1" spans="1:16">
      <c r="A7743" t="s">
        <v>18022</v>
      </c>
      <c r="B7743" t="s">
        <v>18023</v>
      </c>
      <c r="C7743" t="s">
        <v>6801</v>
      </c>
      <c r="D7743" t="s">
        <v>6802</v>
      </c>
      <c r="E7743" t="s">
        <v>20</v>
      </c>
      <c r="F7743" t="s">
        <v>2020</v>
      </c>
      <c r="G7743">
        <v>149933129</v>
      </c>
      <c r="H7743">
        <v>149933150</v>
      </c>
      <c r="I7743" t="s">
        <v>22</v>
      </c>
      <c r="J7743">
        <v>1</v>
      </c>
      <c r="K7743">
        <v>0</v>
      </c>
      <c r="L7743" t="s">
        <v>30</v>
      </c>
      <c r="M7743" t="s">
        <v>24</v>
      </c>
      <c r="N7743" t="s">
        <v>19021</v>
      </c>
      <c r="O7743" t="s">
        <v>19914</v>
      </c>
      <c r="P7743" t="s">
        <v>19931</v>
      </c>
    </row>
    <row r="7744" customFormat="1" spans="1:16">
      <c r="A7744" t="s">
        <v>18022</v>
      </c>
      <c r="B7744" t="s">
        <v>18023</v>
      </c>
      <c r="C7744" t="s">
        <v>6801</v>
      </c>
      <c r="D7744" t="s">
        <v>6802</v>
      </c>
      <c r="E7744" t="s">
        <v>20</v>
      </c>
      <c r="F7744" t="s">
        <v>2020</v>
      </c>
      <c r="G7744">
        <v>149933466</v>
      </c>
      <c r="H7744">
        <v>149933485</v>
      </c>
      <c r="I7744" t="s">
        <v>22</v>
      </c>
      <c r="J7744">
        <v>4</v>
      </c>
      <c r="K7744">
        <v>0</v>
      </c>
      <c r="L7744" t="s">
        <v>57</v>
      </c>
      <c r="M7744" t="s">
        <v>31</v>
      </c>
      <c r="N7744" t="s">
        <v>18125</v>
      </c>
      <c r="O7744" t="s">
        <v>19620</v>
      </c>
      <c r="P7744" t="s">
        <v>19932</v>
      </c>
    </row>
    <row r="7745" customFormat="1" spans="1:16">
      <c r="A7745" t="s">
        <v>18022</v>
      </c>
      <c r="B7745" t="s">
        <v>18023</v>
      </c>
      <c r="C7745" t="s">
        <v>6801</v>
      </c>
      <c r="D7745" t="s">
        <v>6802</v>
      </c>
      <c r="E7745" t="s">
        <v>20</v>
      </c>
      <c r="F7745" t="s">
        <v>2020</v>
      </c>
      <c r="G7745">
        <v>149936842</v>
      </c>
      <c r="H7745">
        <v>149936862</v>
      </c>
      <c r="I7745" t="s">
        <v>22</v>
      </c>
      <c r="J7745">
        <v>1</v>
      </c>
      <c r="K7745">
        <v>0</v>
      </c>
      <c r="L7745" t="s">
        <v>30</v>
      </c>
      <c r="M7745" t="s">
        <v>24</v>
      </c>
      <c r="N7745" t="s">
        <v>18075</v>
      </c>
      <c r="O7745" t="s">
        <v>19933</v>
      </c>
      <c r="P7745" t="s">
        <v>19934</v>
      </c>
    </row>
    <row r="7746" customFormat="1" spans="1:16">
      <c r="A7746" t="s">
        <v>18022</v>
      </c>
      <c r="B7746" t="s">
        <v>18023</v>
      </c>
      <c r="C7746" t="s">
        <v>19935</v>
      </c>
      <c r="D7746" t="s">
        <v>19936</v>
      </c>
      <c r="E7746" t="s">
        <v>20</v>
      </c>
      <c r="F7746" t="s">
        <v>2020</v>
      </c>
      <c r="G7746">
        <v>150076224</v>
      </c>
      <c r="H7746">
        <v>150076247</v>
      </c>
      <c r="I7746" t="s">
        <v>37</v>
      </c>
      <c r="J7746">
        <v>5</v>
      </c>
      <c r="K7746">
        <v>0</v>
      </c>
      <c r="L7746" t="s">
        <v>87</v>
      </c>
      <c r="M7746" t="s">
        <v>31</v>
      </c>
      <c r="N7746" t="s">
        <v>19937</v>
      </c>
      <c r="O7746" t="s">
        <v>19938</v>
      </c>
      <c r="P7746" t="s">
        <v>19939</v>
      </c>
    </row>
    <row r="7747" customFormat="1" spans="1:16">
      <c r="A7747" t="s">
        <v>18022</v>
      </c>
      <c r="B7747" t="s">
        <v>18023</v>
      </c>
      <c r="C7747" t="s">
        <v>2246</v>
      </c>
      <c r="D7747" t="s">
        <v>2247</v>
      </c>
      <c r="E7747" t="s">
        <v>20</v>
      </c>
      <c r="F7747" t="s">
        <v>2020</v>
      </c>
      <c r="G7747">
        <v>150410097</v>
      </c>
      <c r="H7747">
        <v>150410116</v>
      </c>
      <c r="I7747" t="s">
        <v>37</v>
      </c>
      <c r="J7747">
        <v>3</v>
      </c>
      <c r="K7747">
        <v>0</v>
      </c>
      <c r="L7747" t="s">
        <v>57</v>
      </c>
      <c r="M7747" t="s">
        <v>24</v>
      </c>
      <c r="N7747" t="s">
        <v>18075</v>
      </c>
      <c r="O7747" t="s">
        <v>19940</v>
      </c>
      <c r="P7747" t="s">
        <v>19941</v>
      </c>
    </row>
    <row r="7748" customFormat="1" spans="1:16">
      <c r="A7748" t="s">
        <v>18022</v>
      </c>
      <c r="B7748" t="s">
        <v>18023</v>
      </c>
      <c r="C7748" t="s">
        <v>15216</v>
      </c>
      <c r="D7748" t="s">
        <v>15217</v>
      </c>
      <c r="E7748" t="s">
        <v>20</v>
      </c>
      <c r="F7748" t="s">
        <v>2020</v>
      </c>
      <c r="G7748">
        <v>150488041</v>
      </c>
      <c r="H7748">
        <v>150488061</v>
      </c>
      <c r="I7748" t="s">
        <v>37</v>
      </c>
      <c r="J7748">
        <v>5</v>
      </c>
      <c r="K7748">
        <v>0</v>
      </c>
      <c r="L7748" t="s">
        <v>30</v>
      </c>
      <c r="M7748" t="s">
        <v>24</v>
      </c>
      <c r="N7748" t="s">
        <v>18038</v>
      </c>
      <c r="O7748" t="s">
        <v>18853</v>
      </c>
      <c r="P7748" t="s">
        <v>19942</v>
      </c>
    </row>
    <row r="7749" customFormat="1" spans="1:16">
      <c r="A7749" t="s">
        <v>18022</v>
      </c>
      <c r="B7749" t="s">
        <v>18023</v>
      </c>
      <c r="C7749" t="s">
        <v>15216</v>
      </c>
      <c r="D7749" t="s">
        <v>15217</v>
      </c>
      <c r="E7749" t="s">
        <v>20</v>
      </c>
      <c r="F7749" t="s">
        <v>2020</v>
      </c>
      <c r="G7749">
        <v>150512062</v>
      </c>
      <c r="H7749">
        <v>150512082</v>
      </c>
      <c r="I7749" t="s">
        <v>37</v>
      </c>
      <c r="J7749">
        <v>4</v>
      </c>
      <c r="K7749">
        <v>0</v>
      </c>
      <c r="L7749" t="s">
        <v>30</v>
      </c>
      <c r="M7749" t="s">
        <v>24</v>
      </c>
      <c r="N7749" t="s">
        <v>18038</v>
      </c>
      <c r="O7749" t="s">
        <v>18853</v>
      </c>
      <c r="P7749" t="s">
        <v>19943</v>
      </c>
    </row>
    <row r="7750" customFormat="1" spans="1:16">
      <c r="A7750" t="s">
        <v>18022</v>
      </c>
      <c r="B7750" t="s">
        <v>18023</v>
      </c>
      <c r="C7750" t="s">
        <v>19944</v>
      </c>
      <c r="D7750" t="s">
        <v>19945</v>
      </c>
      <c r="E7750" t="s">
        <v>20</v>
      </c>
      <c r="F7750" t="s">
        <v>2020</v>
      </c>
      <c r="G7750">
        <v>151041622</v>
      </c>
      <c r="H7750">
        <v>151041640</v>
      </c>
      <c r="I7750" t="s">
        <v>37</v>
      </c>
      <c r="J7750">
        <v>1</v>
      </c>
      <c r="K7750">
        <v>0</v>
      </c>
      <c r="L7750" t="s">
        <v>30</v>
      </c>
      <c r="M7750" t="s">
        <v>24</v>
      </c>
      <c r="N7750" t="s">
        <v>18057</v>
      </c>
      <c r="O7750" t="s">
        <v>18595</v>
      </c>
      <c r="P7750" t="s">
        <v>19946</v>
      </c>
    </row>
    <row r="7751" customFormat="1" spans="1:16">
      <c r="A7751" t="s">
        <v>18022</v>
      </c>
      <c r="B7751" t="s">
        <v>18023</v>
      </c>
      <c r="C7751" t="s">
        <v>2254</v>
      </c>
      <c r="D7751" t="s">
        <v>2255</v>
      </c>
      <c r="E7751" t="s">
        <v>20</v>
      </c>
      <c r="F7751" t="s">
        <v>2020</v>
      </c>
      <c r="G7751">
        <v>154151239</v>
      </c>
      <c r="H7751">
        <v>154151259</v>
      </c>
      <c r="I7751" t="s">
        <v>22</v>
      </c>
      <c r="J7751">
        <v>1</v>
      </c>
      <c r="K7751">
        <v>0</v>
      </c>
      <c r="L7751" t="s">
        <v>30</v>
      </c>
      <c r="M7751" t="s">
        <v>24</v>
      </c>
      <c r="N7751" t="s">
        <v>18045</v>
      </c>
      <c r="O7751" t="s">
        <v>19947</v>
      </c>
      <c r="P7751" t="s">
        <v>19948</v>
      </c>
    </row>
    <row r="7752" customFormat="1" spans="1:16">
      <c r="A7752" t="s">
        <v>18022</v>
      </c>
      <c r="B7752" t="s">
        <v>18023</v>
      </c>
      <c r="C7752" t="s">
        <v>2254</v>
      </c>
      <c r="D7752" t="s">
        <v>2255</v>
      </c>
      <c r="E7752" t="s">
        <v>20</v>
      </c>
      <c r="F7752" t="s">
        <v>2020</v>
      </c>
      <c r="G7752">
        <v>154153933</v>
      </c>
      <c r="H7752">
        <v>154153953</v>
      </c>
      <c r="I7752" t="s">
        <v>22</v>
      </c>
      <c r="J7752">
        <v>1</v>
      </c>
      <c r="K7752">
        <v>0</v>
      </c>
      <c r="L7752" t="s">
        <v>30</v>
      </c>
      <c r="M7752" t="s">
        <v>24</v>
      </c>
      <c r="N7752" t="s">
        <v>18033</v>
      </c>
      <c r="O7752" t="s">
        <v>18034</v>
      </c>
      <c r="P7752" t="s">
        <v>19949</v>
      </c>
    </row>
    <row r="7753" customFormat="1" spans="1:16">
      <c r="A7753" t="s">
        <v>18022</v>
      </c>
      <c r="B7753" t="s">
        <v>18023</v>
      </c>
      <c r="C7753" t="s">
        <v>2254</v>
      </c>
      <c r="D7753" t="s">
        <v>2255</v>
      </c>
      <c r="E7753" t="s">
        <v>20</v>
      </c>
      <c r="F7753" t="s">
        <v>2020</v>
      </c>
      <c r="G7753">
        <v>154167293</v>
      </c>
      <c r="H7753">
        <v>154167313</v>
      </c>
      <c r="I7753" t="s">
        <v>22</v>
      </c>
      <c r="J7753">
        <v>1</v>
      </c>
      <c r="K7753">
        <v>0</v>
      </c>
      <c r="L7753" t="s">
        <v>30</v>
      </c>
      <c r="M7753" t="s">
        <v>24</v>
      </c>
      <c r="N7753" t="s">
        <v>18125</v>
      </c>
      <c r="O7753" t="s">
        <v>18154</v>
      </c>
      <c r="P7753" t="s">
        <v>19950</v>
      </c>
    </row>
    <row r="7754" customFormat="1" spans="1:16">
      <c r="A7754" t="s">
        <v>18022</v>
      </c>
      <c r="B7754" t="s">
        <v>18023</v>
      </c>
      <c r="C7754" t="s">
        <v>19951</v>
      </c>
      <c r="D7754" t="s">
        <v>19952</v>
      </c>
      <c r="E7754" t="s">
        <v>20</v>
      </c>
      <c r="F7754" t="s">
        <v>2020</v>
      </c>
      <c r="G7754">
        <v>154315523</v>
      </c>
      <c r="H7754">
        <v>154315543</v>
      </c>
      <c r="I7754" t="s">
        <v>37</v>
      </c>
      <c r="J7754">
        <v>3</v>
      </c>
      <c r="K7754">
        <v>0</v>
      </c>
      <c r="L7754" t="s">
        <v>30</v>
      </c>
      <c r="M7754" t="s">
        <v>24</v>
      </c>
      <c r="N7754" t="s">
        <v>18087</v>
      </c>
      <c r="O7754" t="s">
        <v>19953</v>
      </c>
      <c r="P7754" t="s">
        <v>19954</v>
      </c>
    </row>
    <row r="7755" customFormat="1" spans="1:16">
      <c r="A7755" t="s">
        <v>18022</v>
      </c>
      <c r="B7755" t="s">
        <v>18023</v>
      </c>
      <c r="C7755" t="s">
        <v>19955</v>
      </c>
      <c r="D7755" t="s">
        <v>19956</v>
      </c>
      <c r="E7755" t="s">
        <v>20</v>
      </c>
      <c r="F7755" t="s">
        <v>2020</v>
      </c>
      <c r="G7755">
        <v>158584619</v>
      </c>
      <c r="H7755">
        <v>158584639</v>
      </c>
      <c r="I7755" t="s">
        <v>37</v>
      </c>
      <c r="J7755">
        <v>6</v>
      </c>
      <c r="K7755">
        <v>1</v>
      </c>
      <c r="L7755" t="s">
        <v>57</v>
      </c>
      <c r="M7755" t="s">
        <v>24</v>
      </c>
      <c r="N7755" t="s">
        <v>18144</v>
      </c>
      <c r="O7755" t="s">
        <v>18145</v>
      </c>
      <c r="P7755" t="s">
        <v>19957</v>
      </c>
    </row>
    <row r="7756" customFormat="1" spans="1:16">
      <c r="A7756" t="s">
        <v>18022</v>
      </c>
      <c r="B7756" t="s">
        <v>18023</v>
      </c>
      <c r="C7756" t="s">
        <v>19958</v>
      </c>
      <c r="D7756" t="s">
        <v>19959</v>
      </c>
      <c r="E7756" t="s">
        <v>20</v>
      </c>
      <c r="F7756" t="s">
        <v>2020</v>
      </c>
      <c r="G7756">
        <v>159831849</v>
      </c>
      <c r="H7756">
        <v>159831869</v>
      </c>
      <c r="I7756" t="s">
        <v>37</v>
      </c>
      <c r="J7756">
        <v>3</v>
      </c>
      <c r="K7756">
        <v>0</v>
      </c>
      <c r="L7756" t="s">
        <v>57</v>
      </c>
      <c r="M7756" t="s">
        <v>31</v>
      </c>
      <c r="N7756" t="s">
        <v>18038</v>
      </c>
      <c r="O7756" t="s">
        <v>18142</v>
      </c>
      <c r="P7756" t="s">
        <v>19960</v>
      </c>
    </row>
    <row r="7757" customFormat="1" spans="1:16">
      <c r="A7757" t="s">
        <v>18022</v>
      </c>
      <c r="B7757" t="s">
        <v>18023</v>
      </c>
      <c r="C7757" t="s">
        <v>19958</v>
      </c>
      <c r="D7757" t="s">
        <v>19959</v>
      </c>
      <c r="E7757" t="s">
        <v>20</v>
      </c>
      <c r="F7757" t="s">
        <v>2020</v>
      </c>
      <c r="G7757">
        <v>159832130</v>
      </c>
      <c r="H7757">
        <v>159832142</v>
      </c>
      <c r="I7757" t="s">
        <v>37</v>
      </c>
      <c r="J7757">
        <v>2</v>
      </c>
      <c r="K7757">
        <v>0</v>
      </c>
      <c r="L7757" t="s">
        <v>57</v>
      </c>
      <c r="M7757" t="s">
        <v>24</v>
      </c>
      <c r="N7757" t="s">
        <v>18038</v>
      </c>
      <c r="O7757" t="s">
        <v>18216</v>
      </c>
      <c r="P7757" t="e">
        <f>--------caUAUCUGGGGAu</f>
        <v>#NAME?</v>
      </c>
    </row>
    <row r="7758" customFormat="1" spans="1:16">
      <c r="A7758" t="s">
        <v>18022</v>
      </c>
      <c r="B7758" t="s">
        <v>18023</v>
      </c>
      <c r="C7758" t="s">
        <v>2263</v>
      </c>
      <c r="D7758" t="s">
        <v>2264</v>
      </c>
      <c r="E7758" t="s">
        <v>20</v>
      </c>
      <c r="F7758" t="s">
        <v>2020</v>
      </c>
      <c r="G7758">
        <v>167242571</v>
      </c>
      <c r="H7758">
        <v>167242591</v>
      </c>
      <c r="I7758" t="s">
        <v>22</v>
      </c>
      <c r="J7758">
        <v>1</v>
      </c>
      <c r="K7758">
        <v>0</v>
      </c>
      <c r="L7758" t="s">
        <v>23</v>
      </c>
      <c r="M7758" t="s">
        <v>31</v>
      </c>
      <c r="N7758" t="s">
        <v>18052</v>
      </c>
      <c r="O7758" t="s">
        <v>18053</v>
      </c>
      <c r="P7758" t="s">
        <v>19961</v>
      </c>
    </row>
    <row r="7759" customFormat="1" spans="1:16">
      <c r="A7759" t="s">
        <v>18022</v>
      </c>
      <c r="B7759" t="s">
        <v>18023</v>
      </c>
      <c r="C7759" t="s">
        <v>19962</v>
      </c>
      <c r="D7759" t="s">
        <v>19963</v>
      </c>
      <c r="E7759" t="s">
        <v>20</v>
      </c>
      <c r="F7759" t="s">
        <v>2020</v>
      </c>
      <c r="G7759">
        <v>171520815</v>
      </c>
      <c r="H7759">
        <v>171520835</v>
      </c>
      <c r="I7759" t="s">
        <v>37</v>
      </c>
      <c r="J7759">
        <v>1</v>
      </c>
      <c r="K7759">
        <v>0</v>
      </c>
      <c r="L7759" t="s">
        <v>30</v>
      </c>
      <c r="M7759" t="s">
        <v>24</v>
      </c>
      <c r="N7759" t="s">
        <v>18052</v>
      </c>
      <c r="O7759" t="s">
        <v>18053</v>
      </c>
      <c r="P7759" t="s">
        <v>19964</v>
      </c>
    </row>
    <row r="7760" customFormat="1" spans="1:16">
      <c r="A7760" t="s">
        <v>18022</v>
      </c>
      <c r="B7760" t="s">
        <v>18023</v>
      </c>
      <c r="C7760" t="s">
        <v>9976</v>
      </c>
      <c r="D7760" t="s">
        <v>9977</v>
      </c>
      <c r="E7760" t="s">
        <v>20</v>
      </c>
      <c r="F7760" t="s">
        <v>2020</v>
      </c>
      <c r="G7760">
        <v>172507638</v>
      </c>
      <c r="H7760">
        <v>172507658</v>
      </c>
      <c r="I7760" t="s">
        <v>22</v>
      </c>
      <c r="J7760">
        <v>1</v>
      </c>
      <c r="K7760">
        <v>0</v>
      </c>
      <c r="L7760" t="s">
        <v>30</v>
      </c>
      <c r="M7760" t="s">
        <v>31</v>
      </c>
      <c r="N7760" t="s">
        <v>18052</v>
      </c>
      <c r="O7760" t="s">
        <v>18053</v>
      </c>
      <c r="P7760" t="s">
        <v>19965</v>
      </c>
    </row>
    <row r="7761" customFormat="1" spans="1:16">
      <c r="A7761" t="s">
        <v>18022</v>
      </c>
      <c r="B7761" t="s">
        <v>18023</v>
      </c>
      <c r="C7761" t="s">
        <v>9976</v>
      </c>
      <c r="D7761" t="s">
        <v>9977</v>
      </c>
      <c r="E7761" t="s">
        <v>20</v>
      </c>
      <c r="F7761" t="s">
        <v>2020</v>
      </c>
      <c r="G7761">
        <v>172517496</v>
      </c>
      <c r="H7761">
        <v>172517516</v>
      </c>
      <c r="I7761" t="s">
        <v>22</v>
      </c>
      <c r="J7761">
        <v>2</v>
      </c>
      <c r="K7761">
        <v>0</v>
      </c>
      <c r="L7761" t="s">
        <v>30</v>
      </c>
      <c r="M7761" t="s">
        <v>31</v>
      </c>
      <c r="N7761" t="s">
        <v>18057</v>
      </c>
      <c r="O7761" t="s">
        <v>19966</v>
      </c>
      <c r="P7761" t="s">
        <v>19967</v>
      </c>
    </row>
    <row r="7762" customFormat="1" spans="1:16">
      <c r="A7762" t="s">
        <v>18022</v>
      </c>
      <c r="B7762" t="s">
        <v>18023</v>
      </c>
      <c r="C7762" t="s">
        <v>2274</v>
      </c>
      <c r="D7762" t="s">
        <v>2275</v>
      </c>
      <c r="E7762" t="s">
        <v>20</v>
      </c>
      <c r="F7762" t="s">
        <v>2020</v>
      </c>
      <c r="G7762">
        <v>172743011</v>
      </c>
      <c r="H7762">
        <v>172743031</v>
      </c>
      <c r="I7762" t="s">
        <v>37</v>
      </c>
      <c r="J7762">
        <v>1</v>
      </c>
      <c r="K7762">
        <v>0</v>
      </c>
      <c r="L7762" t="s">
        <v>30</v>
      </c>
      <c r="M7762" t="s">
        <v>31</v>
      </c>
      <c r="N7762" t="s">
        <v>18090</v>
      </c>
      <c r="O7762" t="s">
        <v>19968</v>
      </c>
      <c r="P7762" t="s">
        <v>19969</v>
      </c>
    </row>
    <row r="7763" customFormat="1" spans="1:16">
      <c r="A7763" t="s">
        <v>18022</v>
      </c>
      <c r="B7763" t="s">
        <v>18023</v>
      </c>
      <c r="C7763" t="s">
        <v>2274</v>
      </c>
      <c r="D7763" t="s">
        <v>2275</v>
      </c>
      <c r="E7763" t="s">
        <v>20</v>
      </c>
      <c r="F7763" t="s">
        <v>2020</v>
      </c>
      <c r="G7763">
        <v>172743867</v>
      </c>
      <c r="H7763">
        <v>172743887</v>
      </c>
      <c r="I7763" t="s">
        <v>37</v>
      </c>
      <c r="J7763">
        <v>4</v>
      </c>
      <c r="K7763">
        <v>1</v>
      </c>
      <c r="L7763" t="s">
        <v>30</v>
      </c>
      <c r="M7763" t="s">
        <v>24</v>
      </c>
      <c r="N7763" t="s">
        <v>18144</v>
      </c>
      <c r="O7763" t="s">
        <v>18145</v>
      </c>
      <c r="P7763" t="s">
        <v>19970</v>
      </c>
    </row>
    <row r="7764" customFormat="1" spans="1:16">
      <c r="A7764" t="s">
        <v>18022</v>
      </c>
      <c r="B7764" t="s">
        <v>18023</v>
      </c>
      <c r="C7764" t="s">
        <v>2274</v>
      </c>
      <c r="D7764" t="s">
        <v>2275</v>
      </c>
      <c r="E7764" t="s">
        <v>20</v>
      </c>
      <c r="F7764" t="s">
        <v>2020</v>
      </c>
      <c r="G7764">
        <v>172745152</v>
      </c>
      <c r="H7764">
        <v>172745178</v>
      </c>
      <c r="I7764" t="s">
        <v>37</v>
      </c>
      <c r="J7764">
        <v>1</v>
      </c>
      <c r="K7764">
        <v>0</v>
      </c>
      <c r="L7764" t="s">
        <v>30</v>
      </c>
      <c r="M7764" t="s">
        <v>31</v>
      </c>
      <c r="N7764" t="s">
        <v>19971</v>
      </c>
      <c r="O7764" t="s">
        <v>19972</v>
      </c>
      <c r="P7764" t="s">
        <v>19973</v>
      </c>
    </row>
    <row r="7765" customFormat="1" spans="1:16">
      <c r="A7765" t="s">
        <v>18022</v>
      </c>
      <c r="B7765" t="s">
        <v>18023</v>
      </c>
      <c r="C7765" t="s">
        <v>19974</v>
      </c>
      <c r="D7765" t="s">
        <v>19975</v>
      </c>
      <c r="E7765" t="s">
        <v>20</v>
      </c>
      <c r="F7765" t="s">
        <v>2020</v>
      </c>
      <c r="G7765">
        <v>175816598</v>
      </c>
      <c r="H7765">
        <v>175816619</v>
      </c>
      <c r="I7765" t="s">
        <v>22</v>
      </c>
      <c r="J7765">
        <v>10</v>
      </c>
      <c r="K7765">
        <v>0</v>
      </c>
      <c r="L7765" t="s">
        <v>57</v>
      </c>
      <c r="M7765" t="s">
        <v>24</v>
      </c>
      <c r="N7765" t="s">
        <v>18454</v>
      </c>
      <c r="O7765" t="s">
        <v>19976</v>
      </c>
      <c r="P7765" t="s">
        <v>19977</v>
      </c>
    </row>
    <row r="7766" customFormat="1" spans="1:16">
      <c r="A7766" t="s">
        <v>18022</v>
      </c>
      <c r="B7766" t="s">
        <v>18023</v>
      </c>
      <c r="C7766" t="s">
        <v>9983</v>
      </c>
      <c r="D7766" t="s">
        <v>9984</v>
      </c>
      <c r="E7766" t="s">
        <v>20</v>
      </c>
      <c r="F7766" t="s">
        <v>2020</v>
      </c>
      <c r="G7766">
        <v>175934379</v>
      </c>
      <c r="H7766">
        <v>175934399</v>
      </c>
      <c r="I7766" t="s">
        <v>22</v>
      </c>
      <c r="J7766">
        <v>2</v>
      </c>
      <c r="K7766">
        <v>0</v>
      </c>
      <c r="L7766" t="s">
        <v>57</v>
      </c>
      <c r="M7766" t="s">
        <v>31</v>
      </c>
      <c r="N7766" t="s">
        <v>18087</v>
      </c>
      <c r="O7766" t="s">
        <v>19978</v>
      </c>
      <c r="P7766" t="s">
        <v>19979</v>
      </c>
    </row>
    <row r="7767" customFormat="1" spans="1:16">
      <c r="A7767" t="s">
        <v>18022</v>
      </c>
      <c r="B7767" t="s">
        <v>18023</v>
      </c>
      <c r="C7767" t="s">
        <v>19980</v>
      </c>
      <c r="D7767" t="s">
        <v>19981</v>
      </c>
      <c r="E7767" t="s">
        <v>20</v>
      </c>
      <c r="F7767" t="s">
        <v>2020</v>
      </c>
      <c r="G7767">
        <v>176026599</v>
      </c>
      <c r="H7767">
        <v>176026619</v>
      </c>
      <c r="I7767" t="s">
        <v>37</v>
      </c>
      <c r="J7767">
        <v>1</v>
      </c>
      <c r="K7767">
        <v>0</v>
      </c>
      <c r="L7767" t="s">
        <v>30</v>
      </c>
      <c r="M7767" t="s">
        <v>31</v>
      </c>
      <c r="N7767" t="s">
        <v>18057</v>
      </c>
      <c r="O7767" t="s">
        <v>19982</v>
      </c>
      <c r="P7767" t="s">
        <v>19983</v>
      </c>
    </row>
    <row r="7768" customFormat="1" spans="1:16">
      <c r="A7768" t="s">
        <v>18022</v>
      </c>
      <c r="B7768" t="s">
        <v>18023</v>
      </c>
      <c r="C7768" t="s">
        <v>19984</v>
      </c>
      <c r="D7768" t="s">
        <v>19985</v>
      </c>
      <c r="E7768" t="s">
        <v>20</v>
      </c>
      <c r="F7768" t="s">
        <v>2020</v>
      </c>
      <c r="G7768">
        <v>176471464</v>
      </c>
      <c r="H7768">
        <v>176471484</v>
      </c>
      <c r="I7768" t="s">
        <v>22</v>
      </c>
      <c r="J7768">
        <v>3</v>
      </c>
      <c r="K7768">
        <v>0</v>
      </c>
      <c r="L7768" t="s">
        <v>57</v>
      </c>
      <c r="M7768" t="s">
        <v>31</v>
      </c>
      <c r="N7768" t="s">
        <v>18038</v>
      </c>
      <c r="O7768" t="s">
        <v>18142</v>
      </c>
      <c r="P7768" t="s">
        <v>19986</v>
      </c>
    </row>
    <row r="7769" customFormat="1" spans="1:16">
      <c r="A7769" t="s">
        <v>18022</v>
      </c>
      <c r="B7769" t="s">
        <v>18023</v>
      </c>
      <c r="C7769" t="s">
        <v>19987</v>
      </c>
      <c r="D7769" t="s">
        <v>19988</v>
      </c>
      <c r="E7769" t="s">
        <v>20</v>
      </c>
      <c r="F7769" t="s">
        <v>2020</v>
      </c>
      <c r="G7769">
        <v>176471464</v>
      </c>
      <c r="H7769">
        <v>176471484</v>
      </c>
      <c r="I7769" t="s">
        <v>22</v>
      </c>
      <c r="J7769">
        <v>3</v>
      </c>
      <c r="K7769">
        <v>0</v>
      </c>
      <c r="L7769" t="s">
        <v>57</v>
      </c>
      <c r="M7769" t="s">
        <v>31</v>
      </c>
      <c r="N7769" t="s">
        <v>18038</v>
      </c>
      <c r="O7769" t="s">
        <v>18142</v>
      </c>
      <c r="P7769" t="s">
        <v>19986</v>
      </c>
    </row>
    <row r="7770" customFormat="1" spans="1:16">
      <c r="A7770" t="s">
        <v>18022</v>
      </c>
      <c r="B7770" t="s">
        <v>18023</v>
      </c>
      <c r="C7770" t="s">
        <v>9987</v>
      </c>
      <c r="D7770" t="s">
        <v>9988</v>
      </c>
      <c r="E7770" t="s">
        <v>20</v>
      </c>
      <c r="F7770" t="s">
        <v>2020</v>
      </c>
      <c r="G7770">
        <v>176637003</v>
      </c>
      <c r="H7770">
        <v>176637023</v>
      </c>
      <c r="I7770" t="s">
        <v>22</v>
      </c>
      <c r="J7770">
        <v>2</v>
      </c>
      <c r="K7770">
        <v>0</v>
      </c>
      <c r="L7770" t="s">
        <v>30</v>
      </c>
      <c r="M7770" t="s">
        <v>24</v>
      </c>
      <c r="N7770" t="s">
        <v>18162</v>
      </c>
      <c r="O7770" t="s">
        <v>19989</v>
      </c>
      <c r="P7770" t="s">
        <v>19990</v>
      </c>
    </row>
    <row r="7771" customFormat="1" spans="1:16">
      <c r="A7771" t="s">
        <v>18022</v>
      </c>
      <c r="B7771" t="s">
        <v>18023</v>
      </c>
      <c r="C7771" t="s">
        <v>9992</v>
      </c>
      <c r="D7771" t="s">
        <v>9988</v>
      </c>
      <c r="E7771" t="s">
        <v>20</v>
      </c>
      <c r="F7771" t="s">
        <v>2020</v>
      </c>
      <c r="G7771">
        <v>176637003</v>
      </c>
      <c r="H7771">
        <v>176637023</v>
      </c>
      <c r="I7771" t="s">
        <v>22</v>
      </c>
      <c r="J7771">
        <v>2</v>
      </c>
      <c r="K7771">
        <v>0</v>
      </c>
      <c r="L7771" t="s">
        <v>30</v>
      </c>
      <c r="M7771" t="s">
        <v>24</v>
      </c>
      <c r="N7771" t="s">
        <v>18162</v>
      </c>
      <c r="O7771" t="s">
        <v>19989</v>
      </c>
      <c r="P7771" t="s">
        <v>19990</v>
      </c>
    </row>
    <row r="7772" customFormat="1" spans="1:16">
      <c r="A7772" t="s">
        <v>18022</v>
      </c>
      <c r="B7772" t="s">
        <v>18023</v>
      </c>
      <c r="C7772" t="s">
        <v>19991</v>
      </c>
      <c r="D7772" t="s">
        <v>19992</v>
      </c>
      <c r="E7772" t="s">
        <v>20</v>
      </c>
      <c r="F7772" t="s">
        <v>2020</v>
      </c>
      <c r="G7772">
        <v>176868881</v>
      </c>
      <c r="H7772">
        <v>176868903</v>
      </c>
      <c r="I7772" t="s">
        <v>22</v>
      </c>
      <c r="J7772">
        <v>11</v>
      </c>
      <c r="K7772">
        <v>0</v>
      </c>
      <c r="L7772" t="s">
        <v>87</v>
      </c>
      <c r="M7772" t="s">
        <v>31</v>
      </c>
      <c r="N7772" t="s">
        <v>19993</v>
      </c>
      <c r="O7772" t="s">
        <v>19994</v>
      </c>
      <c r="P7772" t="s">
        <v>19995</v>
      </c>
    </row>
    <row r="7773" customFormat="1" spans="1:16">
      <c r="A7773" t="s">
        <v>18022</v>
      </c>
      <c r="B7773" t="s">
        <v>18023</v>
      </c>
      <c r="C7773" t="s">
        <v>19996</v>
      </c>
      <c r="D7773" t="s">
        <v>19997</v>
      </c>
      <c r="E7773" t="s">
        <v>20</v>
      </c>
      <c r="F7773" t="s">
        <v>2020</v>
      </c>
      <c r="G7773">
        <v>176884300</v>
      </c>
      <c r="H7773">
        <v>176884320</v>
      </c>
      <c r="I7773" t="s">
        <v>37</v>
      </c>
      <c r="J7773">
        <v>7</v>
      </c>
      <c r="K7773">
        <v>0</v>
      </c>
      <c r="L7773" t="s">
        <v>30</v>
      </c>
      <c r="M7773" t="s">
        <v>24</v>
      </c>
      <c r="N7773" t="s">
        <v>18038</v>
      </c>
      <c r="O7773" t="s">
        <v>18039</v>
      </c>
      <c r="P7773" t="s">
        <v>19998</v>
      </c>
    </row>
    <row r="7774" customFormat="1" spans="1:16">
      <c r="A7774" t="s">
        <v>18022</v>
      </c>
      <c r="B7774" t="s">
        <v>18023</v>
      </c>
      <c r="C7774" t="s">
        <v>19999</v>
      </c>
      <c r="D7774" t="s">
        <v>19997</v>
      </c>
      <c r="E7774" t="s">
        <v>20</v>
      </c>
      <c r="F7774" t="s">
        <v>2020</v>
      </c>
      <c r="G7774">
        <v>176884300</v>
      </c>
      <c r="H7774">
        <v>176884320</v>
      </c>
      <c r="I7774" t="s">
        <v>37</v>
      </c>
      <c r="J7774">
        <v>7</v>
      </c>
      <c r="K7774">
        <v>0</v>
      </c>
      <c r="L7774" t="s">
        <v>30</v>
      </c>
      <c r="M7774" t="s">
        <v>24</v>
      </c>
      <c r="N7774" t="s">
        <v>18038</v>
      </c>
      <c r="O7774" t="s">
        <v>18039</v>
      </c>
      <c r="P7774" t="s">
        <v>19998</v>
      </c>
    </row>
    <row r="7775" customFormat="1" spans="1:16">
      <c r="A7775" t="s">
        <v>18022</v>
      </c>
      <c r="B7775" t="s">
        <v>18023</v>
      </c>
      <c r="C7775" t="s">
        <v>20000</v>
      </c>
      <c r="D7775" t="s">
        <v>20001</v>
      </c>
      <c r="E7775" t="s">
        <v>20</v>
      </c>
      <c r="F7775" t="s">
        <v>2020</v>
      </c>
      <c r="G7775">
        <v>176910922</v>
      </c>
      <c r="H7775">
        <v>176910942</v>
      </c>
      <c r="I7775" t="s">
        <v>37</v>
      </c>
      <c r="J7775">
        <v>2</v>
      </c>
      <c r="K7775">
        <v>0</v>
      </c>
      <c r="L7775" t="s">
        <v>90</v>
      </c>
      <c r="M7775" t="s">
        <v>24</v>
      </c>
      <c r="N7775" t="s">
        <v>18045</v>
      </c>
      <c r="O7775" t="s">
        <v>20002</v>
      </c>
      <c r="P7775" t="s">
        <v>20003</v>
      </c>
    </row>
    <row r="7776" customFormat="1" spans="1:16">
      <c r="A7776" t="s">
        <v>18022</v>
      </c>
      <c r="B7776" t="s">
        <v>18023</v>
      </c>
      <c r="C7776" t="s">
        <v>20004</v>
      </c>
      <c r="D7776" t="s">
        <v>20005</v>
      </c>
      <c r="E7776" t="s">
        <v>20</v>
      </c>
      <c r="F7776" t="s">
        <v>2020</v>
      </c>
      <c r="G7776">
        <v>179201964</v>
      </c>
      <c r="H7776">
        <v>179201982</v>
      </c>
      <c r="I7776" t="s">
        <v>22</v>
      </c>
      <c r="J7776">
        <v>2</v>
      </c>
      <c r="K7776">
        <v>0</v>
      </c>
      <c r="L7776" t="s">
        <v>23</v>
      </c>
      <c r="M7776" t="s">
        <v>24</v>
      </c>
      <c r="N7776" t="s">
        <v>18075</v>
      </c>
      <c r="O7776" t="s">
        <v>20006</v>
      </c>
      <c r="P7776" t="s">
        <v>20007</v>
      </c>
    </row>
    <row r="7777" customFormat="1" spans="1:16">
      <c r="A7777" t="s">
        <v>18022</v>
      </c>
      <c r="B7777" t="s">
        <v>18023</v>
      </c>
      <c r="C7777" t="s">
        <v>20004</v>
      </c>
      <c r="D7777" t="s">
        <v>20005</v>
      </c>
      <c r="E7777" t="s">
        <v>20</v>
      </c>
      <c r="F7777" t="s">
        <v>2020</v>
      </c>
      <c r="G7777">
        <v>179202253</v>
      </c>
      <c r="H7777">
        <v>179202270</v>
      </c>
      <c r="I7777" t="s">
        <v>22</v>
      </c>
      <c r="J7777">
        <v>2</v>
      </c>
      <c r="K7777">
        <v>0</v>
      </c>
      <c r="L7777" t="s">
        <v>23</v>
      </c>
      <c r="M7777" t="s">
        <v>24</v>
      </c>
      <c r="N7777" t="s">
        <v>18057</v>
      </c>
      <c r="O7777" t="s">
        <v>20008</v>
      </c>
      <c r="P7777" t="s">
        <v>20009</v>
      </c>
    </row>
    <row r="7778" customFormat="1" spans="1:16">
      <c r="A7778" t="s">
        <v>18022</v>
      </c>
      <c r="B7778" t="s">
        <v>18023</v>
      </c>
      <c r="C7778" t="s">
        <v>20010</v>
      </c>
      <c r="D7778" t="s">
        <v>20011</v>
      </c>
      <c r="E7778" t="s">
        <v>20</v>
      </c>
      <c r="F7778" t="s">
        <v>2020</v>
      </c>
      <c r="G7778">
        <v>179264026</v>
      </c>
      <c r="H7778">
        <v>179264046</v>
      </c>
      <c r="I7778" t="s">
        <v>22</v>
      </c>
      <c r="J7778">
        <v>14</v>
      </c>
      <c r="K7778">
        <v>0</v>
      </c>
      <c r="L7778" t="s">
        <v>57</v>
      </c>
      <c r="M7778" t="s">
        <v>24</v>
      </c>
      <c r="N7778" t="s">
        <v>18033</v>
      </c>
      <c r="O7778" t="s">
        <v>18034</v>
      </c>
      <c r="P7778" t="s">
        <v>20012</v>
      </c>
    </row>
    <row r="7779" customFormat="1" spans="1:16">
      <c r="A7779" t="s">
        <v>18022</v>
      </c>
      <c r="B7779" t="s">
        <v>18023</v>
      </c>
      <c r="C7779" t="s">
        <v>2290</v>
      </c>
      <c r="D7779" t="s">
        <v>2291</v>
      </c>
      <c r="E7779" t="s">
        <v>20</v>
      </c>
      <c r="F7779" t="s">
        <v>2020</v>
      </c>
      <c r="G7779">
        <v>179305373</v>
      </c>
      <c r="H7779">
        <v>179305393</v>
      </c>
      <c r="I7779" t="s">
        <v>37</v>
      </c>
      <c r="J7779">
        <v>2</v>
      </c>
      <c r="K7779">
        <v>0</v>
      </c>
      <c r="L7779" t="s">
        <v>30</v>
      </c>
      <c r="M7779" t="s">
        <v>24</v>
      </c>
      <c r="N7779" t="s">
        <v>18144</v>
      </c>
      <c r="O7779" t="s">
        <v>18145</v>
      </c>
      <c r="P7779" t="s">
        <v>20013</v>
      </c>
    </row>
    <row r="7780" customFormat="1" spans="1:16">
      <c r="A7780" t="s">
        <v>18022</v>
      </c>
      <c r="B7780" t="s">
        <v>18023</v>
      </c>
      <c r="C7780" t="s">
        <v>9999</v>
      </c>
      <c r="D7780" t="s">
        <v>10000</v>
      </c>
      <c r="E7780" t="s">
        <v>20</v>
      </c>
      <c r="F7780" t="s">
        <v>2020</v>
      </c>
      <c r="G7780">
        <v>180662288</v>
      </c>
      <c r="H7780">
        <v>180662307</v>
      </c>
      <c r="I7780" t="s">
        <v>22</v>
      </c>
      <c r="J7780">
        <v>6</v>
      </c>
      <c r="K7780">
        <v>0</v>
      </c>
      <c r="L7780" t="s">
        <v>57</v>
      </c>
      <c r="M7780" t="s">
        <v>24</v>
      </c>
      <c r="N7780" t="s">
        <v>18075</v>
      </c>
      <c r="O7780" t="s">
        <v>20014</v>
      </c>
      <c r="P7780" t="s">
        <v>20015</v>
      </c>
    </row>
    <row r="7781" customFormat="1" spans="1:16">
      <c r="A7781" t="s">
        <v>18022</v>
      </c>
      <c r="B7781" t="s">
        <v>18023</v>
      </c>
      <c r="C7781" t="s">
        <v>9999</v>
      </c>
      <c r="D7781" t="s">
        <v>10000</v>
      </c>
      <c r="E7781" t="s">
        <v>20</v>
      </c>
      <c r="F7781" t="s">
        <v>2020</v>
      </c>
      <c r="G7781">
        <v>180662621</v>
      </c>
      <c r="H7781">
        <v>180662641</v>
      </c>
      <c r="I7781" t="s">
        <v>22</v>
      </c>
      <c r="J7781">
        <v>1</v>
      </c>
      <c r="K7781">
        <v>0</v>
      </c>
      <c r="L7781" t="s">
        <v>30</v>
      </c>
      <c r="M7781" t="s">
        <v>24</v>
      </c>
      <c r="N7781" t="s">
        <v>18033</v>
      </c>
      <c r="O7781" t="s">
        <v>18034</v>
      </c>
      <c r="P7781" t="s">
        <v>20016</v>
      </c>
    </row>
    <row r="7782" customFormat="1" spans="1:16">
      <c r="A7782" t="s">
        <v>18022</v>
      </c>
      <c r="B7782" t="s">
        <v>18023</v>
      </c>
      <c r="C7782" t="s">
        <v>20017</v>
      </c>
      <c r="D7782" t="s">
        <v>20018</v>
      </c>
      <c r="E7782" t="s">
        <v>20</v>
      </c>
      <c r="F7782" t="s">
        <v>2305</v>
      </c>
      <c r="G7782">
        <v>349152</v>
      </c>
      <c r="H7782">
        <v>349172</v>
      </c>
      <c r="I7782" t="s">
        <v>22</v>
      </c>
      <c r="J7782">
        <v>1</v>
      </c>
      <c r="K7782">
        <v>0</v>
      </c>
      <c r="L7782" t="s">
        <v>30</v>
      </c>
      <c r="M7782" t="s">
        <v>24</v>
      </c>
      <c r="N7782" t="s">
        <v>18075</v>
      </c>
      <c r="O7782" t="s">
        <v>20019</v>
      </c>
      <c r="P7782" t="s">
        <v>20020</v>
      </c>
    </row>
    <row r="7783" customFormat="1" spans="1:16">
      <c r="A7783" t="s">
        <v>18022</v>
      </c>
      <c r="B7783" t="s">
        <v>18023</v>
      </c>
      <c r="C7783" t="s">
        <v>20021</v>
      </c>
      <c r="D7783" t="s">
        <v>20022</v>
      </c>
      <c r="E7783" t="s">
        <v>20</v>
      </c>
      <c r="F7783" t="s">
        <v>2305</v>
      </c>
      <c r="G7783">
        <v>637721</v>
      </c>
      <c r="H7783">
        <v>637741</v>
      </c>
      <c r="I7783" t="s">
        <v>37</v>
      </c>
      <c r="J7783">
        <v>1</v>
      </c>
      <c r="K7783">
        <v>0</v>
      </c>
      <c r="L7783" t="s">
        <v>23</v>
      </c>
      <c r="M7783" t="s">
        <v>24</v>
      </c>
      <c r="N7783" t="s">
        <v>18144</v>
      </c>
      <c r="O7783" t="s">
        <v>18354</v>
      </c>
      <c r="P7783" t="s">
        <v>20023</v>
      </c>
    </row>
    <row r="7784" customFormat="1" spans="1:16">
      <c r="A7784" t="s">
        <v>18022</v>
      </c>
      <c r="B7784" t="s">
        <v>18023</v>
      </c>
      <c r="C7784" t="s">
        <v>20024</v>
      </c>
      <c r="D7784" t="s">
        <v>20025</v>
      </c>
      <c r="E7784" t="s">
        <v>20</v>
      </c>
      <c r="F7784" t="s">
        <v>2305</v>
      </c>
      <c r="G7784">
        <v>1742761</v>
      </c>
      <c r="H7784">
        <v>1742784</v>
      </c>
      <c r="I7784" t="s">
        <v>37</v>
      </c>
      <c r="J7784">
        <v>2</v>
      </c>
      <c r="K7784">
        <v>0</v>
      </c>
      <c r="L7784" t="s">
        <v>30</v>
      </c>
      <c r="M7784" t="s">
        <v>24</v>
      </c>
      <c r="N7784" t="s">
        <v>19771</v>
      </c>
      <c r="O7784" t="s">
        <v>20026</v>
      </c>
      <c r="P7784" t="s">
        <v>20027</v>
      </c>
    </row>
    <row r="7785" customFormat="1" spans="1:16">
      <c r="A7785" t="s">
        <v>18022</v>
      </c>
      <c r="B7785" t="s">
        <v>18023</v>
      </c>
      <c r="C7785" t="s">
        <v>20028</v>
      </c>
      <c r="D7785" t="s">
        <v>20029</v>
      </c>
      <c r="E7785" t="s">
        <v>20</v>
      </c>
      <c r="F7785" t="s">
        <v>2305</v>
      </c>
      <c r="G7785">
        <v>2840684</v>
      </c>
      <c r="H7785">
        <v>2840706</v>
      </c>
      <c r="I7785" t="s">
        <v>37</v>
      </c>
      <c r="J7785">
        <v>1</v>
      </c>
      <c r="K7785">
        <v>0</v>
      </c>
      <c r="L7785" t="s">
        <v>23</v>
      </c>
      <c r="M7785" t="s">
        <v>24</v>
      </c>
      <c r="N7785" t="s">
        <v>18599</v>
      </c>
      <c r="O7785" t="s">
        <v>20030</v>
      </c>
      <c r="P7785" t="s">
        <v>20031</v>
      </c>
    </row>
    <row r="7786" customFormat="1" spans="1:16">
      <c r="A7786" t="s">
        <v>18022</v>
      </c>
      <c r="B7786" t="s">
        <v>18023</v>
      </c>
      <c r="C7786" t="s">
        <v>15258</v>
      </c>
      <c r="D7786" t="s">
        <v>15259</v>
      </c>
      <c r="E7786" t="s">
        <v>20</v>
      </c>
      <c r="F7786" t="s">
        <v>2305</v>
      </c>
      <c r="G7786">
        <v>2889569</v>
      </c>
      <c r="H7786">
        <v>2889589</v>
      </c>
      <c r="I7786" t="s">
        <v>37</v>
      </c>
      <c r="J7786">
        <v>1</v>
      </c>
      <c r="K7786">
        <v>0</v>
      </c>
      <c r="L7786" t="s">
        <v>23</v>
      </c>
      <c r="M7786" t="s">
        <v>24</v>
      </c>
      <c r="N7786" t="s">
        <v>18057</v>
      </c>
      <c r="O7786" t="s">
        <v>20032</v>
      </c>
      <c r="P7786" t="s">
        <v>20033</v>
      </c>
    </row>
    <row r="7787" customFormat="1" spans="1:16">
      <c r="A7787" t="s">
        <v>18022</v>
      </c>
      <c r="B7787" t="s">
        <v>18023</v>
      </c>
      <c r="C7787" t="s">
        <v>20034</v>
      </c>
      <c r="D7787" t="s">
        <v>20035</v>
      </c>
      <c r="E7787" t="s">
        <v>20</v>
      </c>
      <c r="F7787" t="s">
        <v>2305</v>
      </c>
      <c r="G7787">
        <v>3000285</v>
      </c>
      <c r="H7787">
        <v>3000304</v>
      </c>
      <c r="I7787" t="s">
        <v>22</v>
      </c>
      <c r="J7787">
        <v>1</v>
      </c>
      <c r="K7787">
        <v>0</v>
      </c>
      <c r="L7787" t="s">
        <v>23</v>
      </c>
      <c r="M7787" t="s">
        <v>24</v>
      </c>
      <c r="N7787" t="s">
        <v>18038</v>
      </c>
      <c r="O7787" t="s">
        <v>18142</v>
      </c>
      <c r="P7787" t="s">
        <v>20036</v>
      </c>
    </row>
    <row r="7788" customFormat="1" spans="1:16">
      <c r="A7788" t="s">
        <v>18022</v>
      </c>
      <c r="B7788" t="s">
        <v>18023</v>
      </c>
      <c r="C7788" t="s">
        <v>20037</v>
      </c>
      <c r="D7788" t="s">
        <v>20038</v>
      </c>
      <c r="E7788" t="s">
        <v>20</v>
      </c>
      <c r="F7788" t="s">
        <v>2305</v>
      </c>
      <c r="G7788">
        <v>3000285</v>
      </c>
      <c r="H7788">
        <v>3000304</v>
      </c>
      <c r="I7788" t="s">
        <v>22</v>
      </c>
      <c r="J7788">
        <v>1</v>
      </c>
      <c r="K7788">
        <v>0</v>
      </c>
      <c r="L7788" t="s">
        <v>23</v>
      </c>
      <c r="M7788" t="s">
        <v>24</v>
      </c>
      <c r="N7788" t="s">
        <v>18038</v>
      </c>
      <c r="O7788" t="s">
        <v>18142</v>
      </c>
      <c r="P7788" t="s">
        <v>20036</v>
      </c>
    </row>
    <row r="7789" customFormat="1" spans="1:16">
      <c r="A7789" t="s">
        <v>18022</v>
      </c>
      <c r="B7789" t="s">
        <v>18023</v>
      </c>
      <c r="C7789" t="s">
        <v>20039</v>
      </c>
      <c r="D7789" t="s">
        <v>20040</v>
      </c>
      <c r="E7789" t="s">
        <v>20</v>
      </c>
      <c r="F7789" t="s">
        <v>2305</v>
      </c>
      <c r="G7789">
        <v>5108706</v>
      </c>
      <c r="H7789">
        <v>5108726</v>
      </c>
      <c r="I7789" t="s">
        <v>37</v>
      </c>
      <c r="J7789">
        <v>1</v>
      </c>
      <c r="K7789">
        <v>0</v>
      </c>
      <c r="L7789" t="s">
        <v>23</v>
      </c>
      <c r="M7789" t="s">
        <v>24</v>
      </c>
      <c r="N7789" t="s">
        <v>18144</v>
      </c>
      <c r="O7789" t="s">
        <v>18145</v>
      </c>
      <c r="P7789" t="s">
        <v>20041</v>
      </c>
    </row>
    <row r="7790" customFormat="1" spans="1:16">
      <c r="A7790" t="s">
        <v>18022</v>
      </c>
      <c r="B7790" t="s">
        <v>18023</v>
      </c>
      <c r="C7790" t="s">
        <v>2314</v>
      </c>
      <c r="D7790" t="s">
        <v>2315</v>
      </c>
      <c r="E7790" t="s">
        <v>20</v>
      </c>
      <c r="F7790" t="s">
        <v>2305</v>
      </c>
      <c r="G7790">
        <v>5368883</v>
      </c>
      <c r="H7790">
        <v>5368903</v>
      </c>
      <c r="I7790" t="s">
        <v>22</v>
      </c>
      <c r="J7790">
        <v>1</v>
      </c>
      <c r="K7790">
        <v>0</v>
      </c>
      <c r="L7790" t="s">
        <v>30</v>
      </c>
      <c r="M7790" t="s">
        <v>24</v>
      </c>
      <c r="N7790" t="s">
        <v>18033</v>
      </c>
      <c r="O7790" t="s">
        <v>18034</v>
      </c>
      <c r="P7790" t="s">
        <v>20042</v>
      </c>
    </row>
    <row r="7791" customFormat="1" spans="1:16">
      <c r="A7791" t="s">
        <v>18022</v>
      </c>
      <c r="B7791" t="s">
        <v>18023</v>
      </c>
      <c r="C7791" t="s">
        <v>2317</v>
      </c>
      <c r="D7791" t="s">
        <v>2318</v>
      </c>
      <c r="E7791" t="s">
        <v>20</v>
      </c>
      <c r="F7791" t="s">
        <v>2305</v>
      </c>
      <c r="G7791">
        <v>7154650</v>
      </c>
      <c r="H7791">
        <v>7154670</v>
      </c>
      <c r="I7791" t="s">
        <v>22</v>
      </c>
      <c r="J7791">
        <v>1</v>
      </c>
      <c r="K7791">
        <v>0</v>
      </c>
      <c r="L7791" t="s">
        <v>23</v>
      </c>
      <c r="M7791" t="s">
        <v>24</v>
      </c>
      <c r="N7791" t="s">
        <v>18033</v>
      </c>
      <c r="O7791" t="s">
        <v>18034</v>
      </c>
      <c r="P7791" t="s">
        <v>20043</v>
      </c>
    </row>
    <row r="7792" customFormat="1" spans="1:16">
      <c r="A7792" t="s">
        <v>18022</v>
      </c>
      <c r="B7792" t="s">
        <v>18023</v>
      </c>
      <c r="C7792" t="s">
        <v>2317</v>
      </c>
      <c r="D7792" t="s">
        <v>2318</v>
      </c>
      <c r="E7792" t="s">
        <v>20</v>
      </c>
      <c r="F7792" t="s">
        <v>2305</v>
      </c>
      <c r="G7792">
        <v>7158127</v>
      </c>
      <c r="H7792">
        <v>7158146</v>
      </c>
      <c r="I7792" t="s">
        <v>22</v>
      </c>
      <c r="J7792">
        <v>1</v>
      </c>
      <c r="K7792">
        <v>0</v>
      </c>
      <c r="L7792" t="s">
        <v>30</v>
      </c>
      <c r="M7792" t="s">
        <v>24</v>
      </c>
      <c r="N7792" t="s">
        <v>18069</v>
      </c>
      <c r="O7792" t="s">
        <v>20044</v>
      </c>
      <c r="P7792" t="s">
        <v>20045</v>
      </c>
    </row>
    <row r="7793" customFormat="1" spans="1:16">
      <c r="A7793" t="s">
        <v>18022</v>
      </c>
      <c r="B7793" t="s">
        <v>18023</v>
      </c>
      <c r="C7793" t="s">
        <v>2317</v>
      </c>
      <c r="D7793" t="s">
        <v>2318</v>
      </c>
      <c r="E7793" t="s">
        <v>20</v>
      </c>
      <c r="F7793" t="s">
        <v>2305</v>
      </c>
      <c r="G7793">
        <v>7246869</v>
      </c>
      <c r="H7793">
        <v>7246889</v>
      </c>
      <c r="I7793" t="s">
        <v>22</v>
      </c>
      <c r="J7793">
        <v>1</v>
      </c>
      <c r="K7793">
        <v>0</v>
      </c>
      <c r="L7793" t="s">
        <v>30</v>
      </c>
      <c r="M7793" t="s">
        <v>24</v>
      </c>
      <c r="N7793" t="s">
        <v>18033</v>
      </c>
      <c r="O7793" t="s">
        <v>18034</v>
      </c>
      <c r="P7793" t="s">
        <v>20046</v>
      </c>
    </row>
    <row r="7794" customFormat="1" spans="1:16">
      <c r="A7794" t="s">
        <v>18022</v>
      </c>
      <c r="B7794" t="s">
        <v>18023</v>
      </c>
      <c r="C7794" t="s">
        <v>20047</v>
      </c>
      <c r="D7794" t="s">
        <v>20048</v>
      </c>
      <c r="E7794" t="s">
        <v>20</v>
      </c>
      <c r="F7794" t="s">
        <v>2305</v>
      </c>
      <c r="G7794">
        <v>12296510</v>
      </c>
      <c r="H7794">
        <v>12296533</v>
      </c>
      <c r="I7794" t="s">
        <v>22</v>
      </c>
      <c r="J7794">
        <v>1</v>
      </c>
      <c r="K7794">
        <v>0</v>
      </c>
      <c r="L7794" t="s">
        <v>30</v>
      </c>
      <c r="M7794" t="s">
        <v>24</v>
      </c>
      <c r="N7794" t="s">
        <v>20049</v>
      </c>
      <c r="O7794" t="s">
        <v>20050</v>
      </c>
      <c r="P7794" t="s">
        <v>20051</v>
      </c>
    </row>
    <row r="7795" customFormat="1" spans="1:16">
      <c r="A7795" t="s">
        <v>18022</v>
      </c>
      <c r="B7795" t="s">
        <v>18023</v>
      </c>
      <c r="C7795" t="s">
        <v>20052</v>
      </c>
      <c r="D7795" t="s">
        <v>20048</v>
      </c>
      <c r="E7795" t="s">
        <v>20</v>
      </c>
      <c r="F7795" t="s">
        <v>2305</v>
      </c>
      <c r="G7795">
        <v>12296510</v>
      </c>
      <c r="H7795">
        <v>12296533</v>
      </c>
      <c r="I7795" t="s">
        <v>22</v>
      </c>
      <c r="J7795">
        <v>1</v>
      </c>
      <c r="K7795">
        <v>0</v>
      </c>
      <c r="L7795" t="s">
        <v>30</v>
      </c>
      <c r="M7795" t="s">
        <v>24</v>
      </c>
      <c r="N7795" t="s">
        <v>20049</v>
      </c>
      <c r="O7795" t="s">
        <v>20050</v>
      </c>
      <c r="P7795" t="s">
        <v>20051</v>
      </c>
    </row>
    <row r="7796" customFormat="1" spans="1:16">
      <c r="A7796" t="s">
        <v>18022</v>
      </c>
      <c r="B7796" t="s">
        <v>18023</v>
      </c>
      <c r="C7796" t="s">
        <v>2328</v>
      </c>
      <c r="D7796" t="s">
        <v>2329</v>
      </c>
      <c r="E7796" t="s">
        <v>20</v>
      </c>
      <c r="F7796" t="s">
        <v>2305</v>
      </c>
      <c r="G7796">
        <v>13290421</v>
      </c>
      <c r="H7796">
        <v>13290441</v>
      </c>
      <c r="I7796" t="s">
        <v>37</v>
      </c>
      <c r="J7796">
        <v>1</v>
      </c>
      <c r="K7796">
        <v>0</v>
      </c>
      <c r="L7796" t="s">
        <v>30</v>
      </c>
      <c r="M7796" t="s">
        <v>24</v>
      </c>
      <c r="N7796" t="s">
        <v>18144</v>
      </c>
      <c r="O7796" t="s">
        <v>18171</v>
      </c>
      <c r="P7796" t="s">
        <v>20053</v>
      </c>
    </row>
    <row r="7797" customFormat="1" spans="1:16">
      <c r="A7797" t="s">
        <v>18022</v>
      </c>
      <c r="B7797" t="s">
        <v>18023</v>
      </c>
      <c r="C7797" t="s">
        <v>20054</v>
      </c>
      <c r="D7797" t="s">
        <v>20055</v>
      </c>
      <c r="E7797" t="s">
        <v>20</v>
      </c>
      <c r="F7797" t="s">
        <v>2305</v>
      </c>
      <c r="G7797">
        <v>17426893</v>
      </c>
      <c r="H7797">
        <v>17426909</v>
      </c>
      <c r="I7797" t="s">
        <v>22</v>
      </c>
      <c r="J7797">
        <v>1</v>
      </c>
      <c r="K7797">
        <v>0</v>
      </c>
      <c r="L7797" t="s">
        <v>30</v>
      </c>
      <c r="M7797" t="s">
        <v>24</v>
      </c>
      <c r="N7797" t="s">
        <v>18087</v>
      </c>
      <c r="O7797" t="s">
        <v>20056</v>
      </c>
      <c r="P7797" t="s">
        <v>20057</v>
      </c>
    </row>
    <row r="7798" customFormat="1" spans="1:16">
      <c r="A7798" t="s">
        <v>18022</v>
      </c>
      <c r="B7798" t="s">
        <v>18023</v>
      </c>
      <c r="C7798" t="s">
        <v>2335</v>
      </c>
      <c r="D7798" t="s">
        <v>2336</v>
      </c>
      <c r="E7798" t="s">
        <v>20</v>
      </c>
      <c r="F7798" t="s">
        <v>2305</v>
      </c>
      <c r="G7798">
        <v>17608985</v>
      </c>
      <c r="H7798">
        <v>17609005</v>
      </c>
      <c r="I7798" t="s">
        <v>22</v>
      </c>
      <c r="J7798">
        <v>10</v>
      </c>
      <c r="K7798">
        <v>0</v>
      </c>
      <c r="L7798" t="s">
        <v>294</v>
      </c>
      <c r="M7798" t="s">
        <v>31</v>
      </c>
      <c r="N7798" t="s">
        <v>18075</v>
      </c>
      <c r="O7798" t="s">
        <v>20058</v>
      </c>
      <c r="P7798" t="s">
        <v>20059</v>
      </c>
    </row>
    <row r="7799" customFormat="1" spans="1:16">
      <c r="A7799" t="s">
        <v>18022</v>
      </c>
      <c r="B7799" t="s">
        <v>18023</v>
      </c>
      <c r="C7799" t="s">
        <v>2335</v>
      </c>
      <c r="D7799" t="s">
        <v>2336</v>
      </c>
      <c r="E7799" t="s">
        <v>20</v>
      </c>
      <c r="F7799" t="s">
        <v>2305</v>
      </c>
      <c r="G7799">
        <v>17610396</v>
      </c>
      <c r="H7799">
        <v>17610416</v>
      </c>
      <c r="I7799" t="s">
        <v>22</v>
      </c>
      <c r="J7799">
        <v>1</v>
      </c>
      <c r="K7799">
        <v>0</v>
      </c>
      <c r="L7799" t="s">
        <v>23</v>
      </c>
      <c r="M7799" t="s">
        <v>31</v>
      </c>
      <c r="N7799" t="s">
        <v>18057</v>
      </c>
      <c r="O7799" t="s">
        <v>20060</v>
      </c>
      <c r="P7799" t="s">
        <v>20061</v>
      </c>
    </row>
    <row r="7800" customFormat="1" spans="1:16">
      <c r="A7800" t="s">
        <v>18022</v>
      </c>
      <c r="B7800" t="s">
        <v>18023</v>
      </c>
      <c r="C7800" t="s">
        <v>2347</v>
      </c>
      <c r="D7800" t="s">
        <v>2348</v>
      </c>
      <c r="E7800" t="s">
        <v>20</v>
      </c>
      <c r="F7800" t="s">
        <v>2305</v>
      </c>
      <c r="G7800">
        <v>26167939</v>
      </c>
      <c r="H7800">
        <v>26167959</v>
      </c>
      <c r="I7800" t="s">
        <v>37</v>
      </c>
      <c r="J7800">
        <v>1</v>
      </c>
      <c r="K7800">
        <v>0</v>
      </c>
      <c r="L7800" t="s">
        <v>30</v>
      </c>
      <c r="M7800" t="s">
        <v>31</v>
      </c>
      <c r="N7800" t="s">
        <v>18045</v>
      </c>
      <c r="O7800" t="s">
        <v>20062</v>
      </c>
      <c r="P7800" t="s">
        <v>20063</v>
      </c>
    </row>
    <row r="7801" customFormat="1" spans="1:16">
      <c r="A7801" t="s">
        <v>18022</v>
      </c>
      <c r="B7801" t="s">
        <v>18023</v>
      </c>
      <c r="C7801" t="s">
        <v>20064</v>
      </c>
      <c r="D7801" t="s">
        <v>20065</v>
      </c>
      <c r="E7801" t="s">
        <v>20</v>
      </c>
      <c r="F7801" t="s">
        <v>2305</v>
      </c>
      <c r="G7801">
        <v>26167939</v>
      </c>
      <c r="H7801">
        <v>26167959</v>
      </c>
      <c r="I7801" t="s">
        <v>37</v>
      </c>
      <c r="J7801">
        <v>1</v>
      </c>
      <c r="K7801">
        <v>0</v>
      </c>
      <c r="L7801" t="s">
        <v>30</v>
      </c>
      <c r="M7801" t="s">
        <v>31</v>
      </c>
      <c r="N7801" t="s">
        <v>18045</v>
      </c>
      <c r="O7801" t="s">
        <v>20062</v>
      </c>
      <c r="P7801" t="s">
        <v>20063</v>
      </c>
    </row>
    <row r="7802" customFormat="1" spans="1:16">
      <c r="A7802" t="s">
        <v>18022</v>
      </c>
      <c r="B7802" t="s">
        <v>18023</v>
      </c>
      <c r="C7802" t="s">
        <v>20066</v>
      </c>
      <c r="D7802" t="s">
        <v>20067</v>
      </c>
      <c r="E7802" t="s">
        <v>20</v>
      </c>
      <c r="F7802" t="s">
        <v>2305</v>
      </c>
      <c r="G7802">
        <v>26167939</v>
      </c>
      <c r="H7802">
        <v>26167959</v>
      </c>
      <c r="I7802" t="s">
        <v>37</v>
      </c>
      <c r="J7802">
        <v>1</v>
      </c>
      <c r="K7802">
        <v>0</v>
      </c>
      <c r="L7802" t="s">
        <v>30</v>
      </c>
      <c r="M7802" t="s">
        <v>31</v>
      </c>
      <c r="N7802" t="s">
        <v>18045</v>
      </c>
      <c r="O7802" t="s">
        <v>20062</v>
      </c>
      <c r="P7802" t="s">
        <v>20063</v>
      </c>
    </row>
    <row r="7803" customFormat="1" spans="1:16">
      <c r="A7803" t="s">
        <v>18022</v>
      </c>
      <c r="B7803" t="s">
        <v>18023</v>
      </c>
      <c r="C7803" t="s">
        <v>20068</v>
      </c>
      <c r="D7803" t="s">
        <v>20069</v>
      </c>
      <c r="E7803" t="s">
        <v>20</v>
      </c>
      <c r="F7803" t="s">
        <v>2305</v>
      </c>
      <c r="G7803">
        <v>26545678</v>
      </c>
      <c r="H7803">
        <v>26545698</v>
      </c>
      <c r="I7803" t="s">
        <v>22</v>
      </c>
      <c r="J7803">
        <v>8</v>
      </c>
      <c r="K7803">
        <v>0</v>
      </c>
      <c r="L7803" t="s">
        <v>87</v>
      </c>
      <c r="M7803" t="s">
        <v>24</v>
      </c>
      <c r="N7803" t="s">
        <v>18033</v>
      </c>
      <c r="O7803" t="s">
        <v>18034</v>
      </c>
      <c r="P7803" t="s">
        <v>20070</v>
      </c>
    </row>
    <row r="7804" customFormat="1" spans="1:16">
      <c r="A7804" t="s">
        <v>18022</v>
      </c>
      <c r="B7804" t="s">
        <v>18023</v>
      </c>
      <c r="C7804" t="s">
        <v>6817</v>
      </c>
      <c r="D7804" t="s">
        <v>6818</v>
      </c>
      <c r="E7804" t="s">
        <v>20</v>
      </c>
      <c r="F7804" t="s">
        <v>2305</v>
      </c>
      <c r="G7804">
        <v>26600236</v>
      </c>
      <c r="H7804">
        <v>26600255</v>
      </c>
      <c r="I7804" t="s">
        <v>22</v>
      </c>
      <c r="J7804">
        <v>1</v>
      </c>
      <c r="K7804">
        <v>0</v>
      </c>
      <c r="L7804" t="s">
        <v>23</v>
      </c>
      <c r="M7804" t="s">
        <v>24</v>
      </c>
      <c r="N7804" t="s">
        <v>18075</v>
      </c>
      <c r="O7804" t="s">
        <v>20071</v>
      </c>
      <c r="P7804" t="s">
        <v>20072</v>
      </c>
    </row>
    <row r="7805" customFormat="1" spans="1:16">
      <c r="A7805" t="s">
        <v>18022</v>
      </c>
      <c r="B7805" t="s">
        <v>18023</v>
      </c>
      <c r="C7805" t="s">
        <v>20073</v>
      </c>
      <c r="D7805" t="s">
        <v>20074</v>
      </c>
      <c r="E7805" t="s">
        <v>20</v>
      </c>
      <c r="F7805" t="s">
        <v>2305</v>
      </c>
      <c r="G7805">
        <v>27100212</v>
      </c>
      <c r="H7805">
        <v>27100233</v>
      </c>
      <c r="I7805" t="s">
        <v>37</v>
      </c>
      <c r="J7805">
        <v>21</v>
      </c>
      <c r="K7805">
        <v>0</v>
      </c>
      <c r="L7805" t="s">
        <v>87</v>
      </c>
      <c r="M7805" t="s">
        <v>24</v>
      </c>
      <c r="N7805" t="s">
        <v>18182</v>
      </c>
      <c r="O7805" t="s">
        <v>20075</v>
      </c>
      <c r="P7805" t="s">
        <v>20076</v>
      </c>
    </row>
    <row r="7806" customFormat="1" spans="1:16">
      <c r="A7806" t="s">
        <v>18022</v>
      </c>
      <c r="B7806" t="s">
        <v>18023</v>
      </c>
      <c r="C7806" t="s">
        <v>2351</v>
      </c>
      <c r="D7806" t="s">
        <v>2352</v>
      </c>
      <c r="E7806" t="s">
        <v>20</v>
      </c>
      <c r="F7806" t="s">
        <v>2305</v>
      </c>
      <c r="G7806">
        <v>27107105</v>
      </c>
      <c r="H7806">
        <v>27107125</v>
      </c>
      <c r="I7806" t="s">
        <v>22</v>
      </c>
      <c r="J7806">
        <v>3</v>
      </c>
      <c r="K7806">
        <v>0</v>
      </c>
      <c r="L7806" t="s">
        <v>30</v>
      </c>
      <c r="M7806" t="s">
        <v>31</v>
      </c>
      <c r="N7806" t="s">
        <v>18033</v>
      </c>
      <c r="O7806" t="s">
        <v>18034</v>
      </c>
      <c r="P7806" t="s">
        <v>20077</v>
      </c>
    </row>
    <row r="7807" customFormat="1" spans="1:16">
      <c r="A7807" t="s">
        <v>18022</v>
      </c>
      <c r="B7807" t="s">
        <v>18023</v>
      </c>
      <c r="C7807" t="s">
        <v>15300</v>
      </c>
      <c r="D7807" t="s">
        <v>15300</v>
      </c>
      <c r="E7807" t="s">
        <v>20</v>
      </c>
      <c r="F7807" t="s">
        <v>2305</v>
      </c>
      <c r="G7807">
        <v>30618873</v>
      </c>
      <c r="H7807">
        <v>30618893</v>
      </c>
      <c r="I7807" t="s">
        <v>22</v>
      </c>
      <c r="J7807">
        <v>1</v>
      </c>
      <c r="K7807">
        <v>0</v>
      </c>
      <c r="L7807" t="s">
        <v>23</v>
      </c>
      <c r="M7807" t="s">
        <v>24</v>
      </c>
      <c r="N7807" t="s">
        <v>18033</v>
      </c>
      <c r="O7807" t="s">
        <v>18034</v>
      </c>
      <c r="P7807" t="s">
        <v>20078</v>
      </c>
    </row>
    <row r="7808" customFormat="1" spans="1:16">
      <c r="A7808" t="s">
        <v>18022</v>
      </c>
      <c r="B7808" t="s">
        <v>18023</v>
      </c>
      <c r="C7808" t="s">
        <v>20079</v>
      </c>
      <c r="D7808" t="s">
        <v>20079</v>
      </c>
      <c r="E7808" t="s">
        <v>20</v>
      </c>
      <c r="F7808" t="s">
        <v>2305</v>
      </c>
      <c r="G7808">
        <v>30697865</v>
      </c>
      <c r="H7808">
        <v>30697885</v>
      </c>
      <c r="I7808" t="s">
        <v>37</v>
      </c>
      <c r="J7808">
        <v>2</v>
      </c>
      <c r="K7808">
        <v>0</v>
      </c>
      <c r="L7808" t="s">
        <v>30</v>
      </c>
      <c r="M7808" t="s">
        <v>31</v>
      </c>
      <c r="N7808" t="s">
        <v>18057</v>
      </c>
      <c r="O7808" t="s">
        <v>18578</v>
      </c>
      <c r="P7808" t="s">
        <v>20080</v>
      </c>
    </row>
    <row r="7809" customFormat="1" spans="1:16">
      <c r="A7809" t="s">
        <v>18022</v>
      </c>
      <c r="B7809" t="s">
        <v>18023</v>
      </c>
      <c r="C7809" t="s">
        <v>20081</v>
      </c>
      <c r="D7809" t="s">
        <v>20081</v>
      </c>
      <c r="E7809" t="s">
        <v>20</v>
      </c>
      <c r="F7809" t="s">
        <v>2305</v>
      </c>
      <c r="G7809">
        <v>31617270</v>
      </c>
      <c r="H7809">
        <v>31617290</v>
      </c>
      <c r="I7809" t="s">
        <v>37</v>
      </c>
      <c r="J7809">
        <v>2</v>
      </c>
      <c r="K7809">
        <v>0</v>
      </c>
      <c r="L7809" t="s">
        <v>196</v>
      </c>
      <c r="M7809" t="s">
        <v>24</v>
      </c>
      <c r="N7809" t="s">
        <v>18033</v>
      </c>
      <c r="O7809" t="s">
        <v>18034</v>
      </c>
      <c r="P7809" t="s">
        <v>20082</v>
      </c>
    </row>
    <row r="7810" customFormat="1" spans="1:16">
      <c r="A7810" t="s">
        <v>18022</v>
      </c>
      <c r="B7810" t="s">
        <v>18023</v>
      </c>
      <c r="C7810" t="s">
        <v>6822</v>
      </c>
      <c r="D7810" t="s">
        <v>6822</v>
      </c>
      <c r="E7810" t="s">
        <v>20</v>
      </c>
      <c r="F7810" t="s">
        <v>2305</v>
      </c>
      <c r="G7810">
        <v>32132153</v>
      </c>
      <c r="H7810">
        <v>32132174</v>
      </c>
      <c r="I7810" t="s">
        <v>22</v>
      </c>
      <c r="J7810">
        <v>1</v>
      </c>
      <c r="K7810">
        <v>0</v>
      </c>
      <c r="L7810" t="s">
        <v>23</v>
      </c>
      <c r="M7810" t="s">
        <v>24</v>
      </c>
      <c r="N7810" t="s">
        <v>20083</v>
      </c>
      <c r="O7810" t="s">
        <v>16902</v>
      </c>
      <c r="P7810" t="s">
        <v>20084</v>
      </c>
    </row>
    <row r="7811" customFormat="1" spans="1:16">
      <c r="A7811" t="s">
        <v>18022</v>
      </c>
      <c r="B7811" t="s">
        <v>18023</v>
      </c>
      <c r="C7811" t="s">
        <v>2368</v>
      </c>
      <c r="D7811" t="s">
        <v>2368</v>
      </c>
      <c r="E7811" t="s">
        <v>20</v>
      </c>
      <c r="F7811" t="s">
        <v>2305</v>
      </c>
      <c r="G7811">
        <v>32136094</v>
      </c>
      <c r="H7811">
        <v>32136114</v>
      </c>
      <c r="I7811" t="s">
        <v>37</v>
      </c>
      <c r="J7811">
        <v>1</v>
      </c>
      <c r="K7811">
        <v>2</v>
      </c>
      <c r="L7811" t="s">
        <v>30</v>
      </c>
      <c r="M7811" t="s">
        <v>24</v>
      </c>
      <c r="N7811" t="s">
        <v>18144</v>
      </c>
      <c r="O7811" t="s">
        <v>18145</v>
      </c>
      <c r="P7811" t="s">
        <v>20085</v>
      </c>
    </row>
    <row r="7812" customFormat="1" spans="1:16">
      <c r="A7812" t="s">
        <v>18022</v>
      </c>
      <c r="B7812" t="s">
        <v>18023</v>
      </c>
      <c r="C7812" t="s">
        <v>2368</v>
      </c>
      <c r="D7812" t="s">
        <v>2368</v>
      </c>
      <c r="E7812" t="s">
        <v>20</v>
      </c>
      <c r="F7812" t="s">
        <v>2305</v>
      </c>
      <c r="G7812">
        <v>32136255</v>
      </c>
      <c r="H7812">
        <v>32136275</v>
      </c>
      <c r="I7812" t="s">
        <v>37</v>
      </c>
      <c r="J7812">
        <v>2</v>
      </c>
      <c r="K7812">
        <v>0</v>
      </c>
      <c r="L7812" t="s">
        <v>23</v>
      </c>
      <c r="M7812" t="s">
        <v>24</v>
      </c>
      <c r="N7812" t="s">
        <v>18033</v>
      </c>
      <c r="O7812" t="s">
        <v>18034</v>
      </c>
      <c r="P7812" t="s">
        <v>20086</v>
      </c>
    </row>
    <row r="7813" customFormat="1" spans="1:16">
      <c r="A7813" t="s">
        <v>18022</v>
      </c>
      <c r="B7813" t="s">
        <v>18023</v>
      </c>
      <c r="C7813" t="s">
        <v>20087</v>
      </c>
      <c r="D7813" t="s">
        <v>20087</v>
      </c>
      <c r="E7813" t="s">
        <v>20</v>
      </c>
      <c r="F7813" t="s">
        <v>2305</v>
      </c>
      <c r="G7813">
        <v>32821011</v>
      </c>
      <c r="H7813">
        <v>32821030</v>
      </c>
      <c r="I7813" t="s">
        <v>37</v>
      </c>
      <c r="J7813">
        <v>1</v>
      </c>
      <c r="K7813">
        <v>0</v>
      </c>
      <c r="L7813" t="s">
        <v>23</v>
      </c>
      <c r="M7813" t="s">
        <v>31</v>
      </c>
      <c r="N7813" t="s">
        <v>18075</v>
      </c>
      <c r="O7813" t="s">
        <v>20088</v>
      </c>
      <c r="P7813" t="s">
        <v>20089</v>
      </c>
    </row>
    <row r="7814" customFormat="1" spans="1:16">
      <c r="A7814" t="s">
        <v>18022</v>
      </c>
      <c r="B7814" t="s">
        <v>18023</v>
      </c>
      <c r="C7814" t="s">
        <v>20087</v>
      </c>
      <c r="D7814" t="s">
        <v>20087</v>
      </c>
      <c r="E7814" t="s">
        <v>20</v>
      </c>
      <c r="F7814" t="s">
        <v>2305</v>
      </c>
      <c r="G7814">
        <v>32821340</v>
      </c>
      <c r="H7814">
        <v>32821362</v>
      </c>
      <c r="I7814" t="s">
        <v>37</v>
      </c>
      <c r="J7814">
        <v>1</v>
      </c>
      <c r="K7814">
        <v>0</v>
      </c>
      <c r="L7814" t="s">
        <v>23</v>
      </c>
      <c r="M7814" t="s">
        <v>24</v>
      </c>
      <c r="N7814" t="s">
        <v>18309</v>
      </c>
      <c r="O7814" t="s">
        <v>20090</v>
      </c>
      <c r="P7814" t="s">
        <v>20091</v>
      </c>
    </row>
    <row r="7815" customFormat="1" spans="1:16">
      <c r="A7815" t="s">
        <v>18022</v>
      </c>
      <c r="B7815" t="s">
        <v>18023</v>
      </c>
      <c r="C7815" t="s">
        <v>15310</v>
      </c>
      <c r="D7815" t="s">
        <v>15310</v>
      </c>
      <c r="E7815" t="s">
        <v>20</v>
      </c>
      <c r="F7815" t="s">
        <v>2305</v>
      </c>
      <c r="G7815">
        <v>33371678</v>
      </c>
      <c r="H7815">
        <v>33371698</v>
      </c>
      <c r="I7815" t="s">
        <v>22</v>
      </c>
      <c r="J7815">
        <v>3</v>
      </c>
      <c r="K7815">
        <v>0</v>
      </c>
      <c r="L7815" t="s">
        <v>57</v>
      </c>
      <c r="M7815" t="s">
        <v>24</v>
      </c>
      <c r="N7815" t="s">
        <v>18033</v>
      </c>
      <c r="O7815" t="s">
        <v>18034</v>
      </c>
      <c r="P7815" t="s">
        <v>20092</v>
      </c>
    </row>
    <row r="7816" customFormat="1" spans="1:16">
      <c r="A7816" t="s">
        <v>18022</v>
      </c>
      <c r="B7816" t="s">
        <v>18023</v>
      </c>
      <c r="C7816" t="s">
        <v>15310</v>
      </c>
      <c r="D7816" t="s">
        <v>15310</v>
      </c>
      <c r="E7816" t="s">
        <v>20</v>
      </c>
      <c r="F7816" t="s">
        <v>2305</v>
      </c>
      <c r="G7816">
        <v>33374062</v>
      </c>
      <c r="H7816">
        <v>33374083</v>
      </c>
      <c r="I7816" t="s">
        <v>22</v>
      </c>
      <c r="J7816">
        <v>4</v>
      </c>
      <c r="K7816">
        <v>0</v>
      </c>
      <c r="L7816" t="s">
        <v>4766</v>
      </c>
      <c r="M7816" t="s">
        <v>24</v>
      </c>
      <c r="N7816" t="s">
        <v>18132</v>
      </c>
      <c r="O7816" t="s">
        <v>20093</v>
      </c>
      <c r="P7816" t="s">
        <v>20094</v>
      </c>
    </row>
    <row r="7817" customFormat="1" spans="1:16">
      <c r="A7817" t="s">
        <v>18022</v>
      </c>
      <c r="B7817" t="s">
        <v>18023</v>
      </c>
      <c r="C7817" t="s">
        <v>20095</v>
      </c>
      <c r="D7817" t="s">
        <v>20095</v>
      </c>
      <c r="E7817" t="s">
        <v>20</v>
      </c>
      <c r="F7817" t="s">
        <v>2305</v>
      </c>
      <c r="G7817">
        <v>33403088</v>
      </c>
      <c r="H7817">
        <v>33403107</v>
      </c>
      <c r="I7817" t="s">
        <v>22</v>
      </c>
      <c r="J7817">
        <v>1</v>
      </c>
      <c r="K7817">
        <v>0</v>
      </c>
      <c r="L7817" t="s">
        <v>30</v>
      </c>
      <c r="M7817" t="s">
        <v>24</v>
      </c>
      <c r="N7817" t="s">
        <v>18075</v>
      </c>
      <c r="O7817" t="s">
        <v>20096</v>
      </c>
      <c r="P7817" t="s">
        <v>20097</v>
      </c>
    </row>
    <row r="7818" customFormat="1" spans="1:16">
      <c r="A7818" t="s">
        <v>18022</v>
      </c>
      <c r="B7818" t="s">
        <v>18023</v>
      </c>
      <c r="C7818" t="s">
        <v>20098</v>
      </c>
      <c r="D7818" t="s">
        <v>20099</v>
      </c>
      <c r="E7818" t="s">
        <v>20</v>
      </c>
      <c r="F7818" t="s">
        <v>2305</v>
      </c>
      <c r="G7818">
        <v>33541294</v>
      </c>
      <c r="H7818">
        <v>33541315</v>
      </c>
      <c r="I7818" t="s">
        <v>37</v>
      </c>
      <c r="J7818">
        <v>4</v>
      </c>
      <c r="K7818">
        <v>0</v>
      </c>
      <c r="L7818" t="s">
        <v>57</v>
      </c>
      <c r="M7818" t="s">
        <v>24</v>
      </c>
      <c r="N7818" t="s">
        <v>18082</v>
      </c>
      <c r="O7818" t="s">
        <v>20100</v>
      </c>
      <c r="P7818" t="s">
        <v>20101</v>
      </c>
    </row>
    <row r="7819" customFormat="1" spans="1:16">
      <c r="A7819" t="s">
        <v>18022</v>
      </c>
      <c r="B7819" t="s">
        <v>18023</v>
      </c>
      <c r="C7819" t="s">
        <v>20102</v>
      </c>
      <c r="D7819" t="s">
        <v>20103</v>
      </c>
      <c r="E7819" t="s">
        <v>20</v>
      </c>
      <c r="F7819" t="s">
        <v>2305</v>
      </c>
      <c r="G7819">
        <v>33664170</v>
      </c>
      <c r="H7819">
        <v>33664190</v>
      </c>
      <c r="I7819" t="s">
        <v>22</v>
      </c>
      <c r="J7819">
        <v>2</v>
      </c>
      <c r="K7819">
        <v>0</v>
      </c>
      <c r="L7819" t="s">
        <v>57</v>
      </c>
      <c r="M7819" t="s">
        <v>31</v>
      </c>
      <c r="N7819" t="s">
        <v>18057</v>
      </c>
      <c r="O7819" t="s">
        <v>20104</v>
      </c>
      <c r="P7819" t="s">
        <v>20105</v>
      </c>
    </row>
    <row r="7820" customFormat="1" spans="1:16">
      <c r="A7820" t="s">
        <v>18022</v>
      </c>
      <c r="B7820" t="s">
        <v>18023</v>
      </c>
      <c r="C7820" t="s">
        <v>20106</v>
      </c>
      <c r="D7820" t="s">
        <v>20107</v>
      </c>
      <c r="E7820" t="s">
        <v>20</v>
      </c>
      <c r="F7820" t="s">
        <v>2305</v>
      </c>
      <c r="G7820">
        <v>34825555</v>
      </c>
      <c r="H7820">
        <v>34825575</v>
      </c>
      <c r="I7820" t="s">
        <v>22</v>
      </c>
      <c r="J7820">
        <v>3</v>
      </c>
      <c r="K7820">
        <v>0</v>
      </c>
      <c r="L7820" t="s">
        <v>4183</v>
      </c>
      <c r="M7820" t="s">
        <v>31</v>
      </c>
      <c r="N7820" t="s">
        <v>18075</v>
      </c>
      <c r="O7820" t="s">
        <v>20108</v>
      </c>
      <c r="P7820" t="s">
        <v>20109</v>
      </c>
    </row>
    <row r="7821" customFormat="1" spans="1:16">
      <c r="A7821" t="s">
        <v>18022</v>
      </c>
      <c r="B7821" t="s">
        <v>18023</v>
      </c>
      <c r="C7821" t="s">
        <v>20106</v>
      </c>
      <c r="D7821" t="s">
        <v>20107</v>
      </c>
      <c r="E7821" t="s">
        <v>20</v>
      </c>
      <c r="F7821" t="s">
        <v>2305</v>
      </c>
      <c r="G7821">
        <v>34840316</v>
      </c>
      <c r="H7821">
        <v>34840336</v>
      </c>
      <c r="I7821" t="s">
        <v>22</v>
      </c>
      <c r="J7821">
        <v>1</v>
      </c>
      <c r="K7821">
        <v>0</v>
      </c>
      <c r="L7821" t="s">
        <v>23</v>
      </c>
      <c r="M7821" t="s">
        <v>24</v>
      </c>
      <c r="N7821" t="s">
        <v>18057</v>
      </c>
      <c r="O7821" t="s">
        <v>20110</v>
      </c>
      <c r="P7821" t="s">
        <v>20111</v>
      </c>
    </row>
    <row r="7822" customFormat="1" spans="1:16">
      <c r="A7822" t="s">
        <v>18022</v>
      </c>
      <c r="B7822" t="s">
        <v>18023</v>
      </c>
      <c r="C7822" t="s">
        <v>20106</v>
      </c>
      <c r="D7822" t="s">
        <v>20107</v>
      </c>
      <c r="E7822" t="s">
        <v>20</v>
      </c>
      <c r="F7822" t="s">
        <v>2305</v>
      </c>
      <c r="G7822">
        <v>34843834</v>
      </c>
      <c r="H7822">
        <v>34843852</v>
      </c>
      <c r="I7822" t="s">
        <v>22</v>
      </c>
      <c r="J7822">
        <v>4</v>
      </c>
      <c r="K7822">
        <v>0</v>
      </c>
      <c r="L7822" t="s">
        <v>57</v>
      </c>
      <c r="M7822" t="s">
        <v>24</v>
      </c>
      <c r="N7822" t="s">
        <v>18087</v>
      </c>
      <c r="O7822" t="s">
        <v>20112</v>
      </c>
      <c r="P7822" t="s">
        <v>20113</v>
      </c>
    </row>
    <row r="7823" customFormat="1" spans="1:16">
      <c r="A7823" t="s">
        <v>18022</v>
      </c>
      <c r="B7823" t="s">
        <v>18023</v>
      </c>
      <c r="C7823" t="s">
        <v>20114</v>
      </c>
      <c r="D7823" t="s">
        <v>20115</v>
      </c>
      <c r="E7823" t="s">
        <v>20</v>
      </c>
      <c r="F7823" t="s">
        <v>2305</v>
      </c>
      <c r="G7823">
        <v>35263630</v>
      </c>
      <c r="H7823">
        <v>35263651</v>
      </c>
      <c r="I7823" t="s">
        <v>22</v>
      </c>
      <c r="J7823">
        <v>2</v>
      </c>
      <c r="K7823">
        <v>0</v>
      </c>
      <c r="L7823" t="s">
        <v>30</v>
      </c>
      <c r="M7823" t="s">
        <v>24</v>
      </c>
      <c r="N7823" t="s">
        <v>18108</v>
      </c>
      <c r="O7823" t="s">
        <v>20116</v>
      </c>
      <c r="P7823" t="s">
        <v>20117</v>
      </c>
    </row>
    <row r="7824" customFormat="1" spans="1:16">
      <c r="A7824" t="s">
        <v>18022</v>
      </c>
      <c r="B7824" t="s">
        <v>18023</v>
      </c>
      <c r="C7824" t="s">
        <v>20118</v>
      </c>
      <c r="D7824" t="s">
        <v>10057</v>
      </c>
      <c r="E7824" t="s">
        <v>20</v>
      </c>
      <c r="F7824" t="s">
        <v>2305</v>
      </c>
      <c r="G7824">
        <v>35856626</v>
      </c>
      <c r="H7824">
        <v>35856646</v>
      </c>
      <c r="I7824" t="s">
        <v>37</v>
      </c>
      <c r="J7824">
        <v>6</v>
      </c>
      <c r="K7824">
        <v>0</v>
      </c>
      <c r="L7824" t="s">
        <v>87</v>
      </c>
      <c r="M7824" t="s">
        <v>24</v>
      </c>
      <c r="N7824" t="s">
        <v>18033</v>
      </c>
      <c r="O7824" t="s">
        <v>18034</v>
      </c>
      <c r="P7824" t="s">
        <v>20119</v>
      </c>
    </row>
    <row r="7825" customFormat="1" spans="1:16">
      <c r="A7825" t="s">
        <v>18022</v>
      </c>
      <c r="B7825" t="s">
        <v>18023</v>
      </c>
      <c r="C7825" t="s">
        <v>10056</v>
      </c>
      <c r="D7825" t="s">
        <v>10057</v>
      </c>
      <c r="E7825" t="s">
        <v>20</v>
      </c>
      <c r="F7825" t="s">
        <v>2305</v>
      </c>
      <c r="G7825">
        <v>35856626</v>
      </c>
      <c r="H7825">
        <v>35856646</v>
      </c>
      <c r="I7825" t="s">
        <v>37</v>
      </c>
      <c r="J7825">
        <v>6</v>
      </c>
      <c r="K7825">
        <v>0</v>
      </c>
      <c r="L7825" t="s">
        <v>87</v>
      </c>
      <c r="M7825" t="s">
        <v>24</v>
      </c>
      <c r="N7825" t="s">
        <v>18033</v>
      </c>
      <c r="O7825" t="s">
        <v>18034</v>
      </c>
      <c r="P7825" t="s">
        <v>20119</v>
      </c>
    </row>
    <row r="7826" customFormat="1" spans="1:16">
      <c r="A7826" t="s">
        <v>18022</v>
      </c>
      <c r="B7826" t="s">
        <v>18023</v>
      </c>
      <c r="C7826" t="s">
        <v>20120</v>
      </c>
      <c r="D7826" t="s">
        <v>20121</v>
      </c>
      <c r="E7826" t="s">
        <v>20</v>
      </c>
      <c r="F7826" t="s">
        <v>2305</v>
      </c>
      <c r="G7826">
        <v>36651879</v>
      </c>
      <c r="H7826">
        <v>36651899</v>
      </c>
      <c r="I7826" t="s">
        <v>22</v>
      </c>
      <c r="J7826">
        <v>7</v>
      </c>
      <c r="K7826">
        <v>0</v>
      </c>
      <c r="L7826" t="s">
        <v>30</v>
      </c>
      <c r="M7826" t="s">
        <v>24</v>
      </c>
      <c r="N7826" t="s">
        <v>18033</v>
      </c>
      <c r="O7826" t="s">
        <v>18034</v>
      </c>
      <c r="P7826" t="s">
        <v>20122</v>
      </c>
    </row>
    <row r="7827" customFormat="1" spans="1:16">
      <c r="A7827" t="s">
        <v>18022</v>
      </c>
      <c r="B7827" t="s">
        <v>18023</v>
      </c>
      <c r="C7827" t="s">
        <v>20120</v>
      </c>
      <c r="D7827" t="s">
        <v>20121</v>
      </c>
      <c r="E7827" t="s">
        <v>20</v>
      </c>
      <c r="F7827" t="s">
        <v>2305</v>
      </c>
      <c r="G7827">
        <v>36654145</v>
      </c>
      <c r="H7827">
        <v>36654164</v>
      </c>
      <c r="I7827" t="s">
        <v>22</v>
      </c>
      <c r="J7827">
        <v>15</v>
      </c>
      <c r="K7827">
        <v>0</v>
      </c>
      <c r="L7827" t="s">
        <v>57</v>
      </c>
      <c r="M7827" t="s">
        <v>24</v>
      </c>
      <c r="N7827" t="s">
        <v>18193</v>
      </c>
      <c r="O7827" t="s">
        <v>18268</v>
      </c>
      <c r="P7827" t="s">
        <v>20123</v>
      </c>
    </row>
    <row r="7828" customFormat="1" spans="1:16">
      <c r="A7828" t="s">
        <v>18022</v>
      </c>
      <c r="B7828" t="s">
        <v>18023</v>
      </c>
      <c r="C7828" t="s">
        <v>20120</v>
      </c>
      <c r="D7828" t="s">
        <v>20121</v>
      </c>
      <c r="E7828" t="s">
        <v>20</v>
      </c>
      <c r="F7828" t="s">
        <v>2305</v>
      </c>
      <c r="G7828">
        <v>36654262</v>
      </c>
      <c r="H7828">
        <v>36654281</v>
      </c>
      <c r="I7828" t="s">
        <v>22</v>
      </c>
      <c r="J7828">
        <v>11</v>
      </c>
      <c r="K7828">
        <v>0</v>
      </c>
      <c r="L7828" t="s">
        <v>57</v>
      </c>
      <c r="M7828" t="s">
        <v>24</v>
      </c>
      <c r="N7828" t="s">
        <v>18193</v>
      </c>
      <c r="O7828" t="s">
        <v>18268</v>
      </c>
      <c r="P7828" t="s">
        <v>20124</v>
      </c>
    </row>
    <row r="7829" customFormat="1" spans="1:16">
      <c r="A7829" t="s">
        <v>18022</v>
      </c>
      <c r="B7829" t="s">
        <v>18023</v>
      </c>
      <c r="C7829" t="s">
        <v>10065</v>
      </c>
      <c r="D7829" t="s">
        <v>10066</v>
      </c>
      <c r="E7829" t="s">
        <v>20</v>
      </c>
      <c r="F7829" t="s">
        <v>2305</v>
      </c>
      <c r="G7829">
        <v>36949399</v>
      </c>
      <c r="H7829">
        <v>36949418</v>
      </c>
      <c r="I7829" t="s">
        <v>37</v>
      </c>
      <c r="J7829">
        <v>1</v>
      </c>
      <c r="K7829">
        <v>0</v>
      </c>
      <c r="L7829" t="s">
        <v>30</v>
      </c>
      <c r="M7829" t="s">
        <v>24</v>
      </c>
      <c r="N7829" t="s">
        <v>18075</v>
      </c>
      <c r="O7829" t="s">
        <v>20125</v>
      </c>
      <c r="P7829" t="s">
        <v>20126</v>
      </c>
    </row>
    <row r="7830" customFormat="1" spans="1:16">
      <c r="A7830" t="s">
        <v>18022</v>
      </c>
      <c r="B7830" t="s">
        <v>18023</v>
      </c>
      <c r="C7830" t="s">
        <v>10065</v>
      </c>
      <c r="D7830" t="s">
        <v>10066</v>
      </c>
      <c r="E7830" t="s">
        <v>20</v>
      </c>
      <c r="F7830" t="s">
        <v>2305</v>
      </c>
      <c r="G7830">
        <v>36953722</v>
      </c>
      <c r="H7830">
        <v>36953741</v>
      </c>
      <c r="I7830" t="s">
        <v>37</v>
      </c>
      <c r="J7830">
        <v>3</v>
      </c>
      <c r="K7830">
        <v>0</v>
      </c>
      <c r="L7830" t="s">
        <v>30</v>
      </c>
      <c r="M7830" t="s">
        <v>24</v>
      </c>
      <c r="N7830" t="s">
        <v>18075</v>
      </c>
      <c r="O7830" t="s">
        <v>20127</v>
      </c>
      <c r="P7830" t="s">
        <v>20128</v>
      </c>
    </row>
    <row r="7831" customFormat="1" spans="1:16">
      <c r="A7831" t="s">
        <v>18022</v>
      </c>
      <c r="B7831" t="s">
        <v>18023</v>
      </c>
      <c r="C7831" t="s">
        <v>20129</v>
      </c>
      <c r="D7831" t="s">
        <v>20130</v>
      </c>
      <c r="E7831" t="s">
        <v>20</v>
      </c>
      <c r="F7831" t="s">
        <v>2305</v>
      </c>
      <c r="G7831">
        <v>37140835</v>
      </c>
      <c r="H7831">
        <v>37140853</v>
      </c>
      <c r="I7831" t="s">
        <v>22</v>
      </c>
      <c r="J7831">
        <v>2</v>
      </c>
      <c r="K7831">
        <v>0</v>
      </c>
      <c r="L7831" t="s">
        <v>30</v>
      </c>
      <c r="M7831" t="s">
        <v>24</v>
      </c>
      <c r="N7831" t="s">
        <v>18075</v>
      </c>
      <c r="O7831" t="s">
        <v>20131</v>
      </c>
      <c r="P7831" t="s">
        <v>20132</v>
      </c>
    </row>
    <row r="7832" customFormat="1" spans="1:16">
      <c r="A7832" t="s">
        <v>18022</v>
      </c>
      <c r="B7832" t="s">
        <v>18023</v>
      </c>
      <c r="C7832" t="s">
        <v>20133</v>
      </c>
      <c r="D7832" t="s">
        <v>20130</v>
      </c>
      <c r="E7832" t="s">
        <v>20</v>
      </c>
      <c r="F7832" t="s">
        <v>2305</v>
      </c>
      <c r="G7832">
        <v>37140835</v>
      </c>
      <c r="H7832">
        <v>37140853</v>
      </c>
      <c r="I7832" t="s">
        <v>22</v>
      </c>
      <c r="J7832">
        <v>2</v>
      </c>
      <c r="K7832">
        <v>0</v>
      </c>
      <c r="L7832" t="s">
        <v>30</v>
      </c>
      <c r="M7832" t="s">
        <v>24</v>
      </c>
      <c r="N7832" t="s">
        <v>18075</v>
      </c>
      <c r="O7832" t="s">
        <v>20131</v>
      </c>
      <c r="P7832" t="s">
        <v>20132</v>
      </c>
    </row>
    <row r="7833" customFormat="1" spans="1:16">
      <c r="A7833" t="s">
        <v>18022</v>
      </c>
      <c r="B7833" t="s">
        <v>18023</v>
      </c>
      <c r="C7833" t="s">
        <v>6826</v>
      </c>
      <c r="D7833" t="s">
        <v>6827</v>
      </c>
      <c r="E7833" t="s">
        <v>20</v>
      </c>
      <c r="F7833" t="s">
        <v>2305</v>
      </c>
      <c r="G7833">
        <v>37300153</v>
      </c>
      <c r="H7833">
        <v>37300173</v>
      </c>
      <c r="I7833" t="s">
        <v>22</v>
      </c>
      <c r="J7833">
        <v>1</v>
      </c>
      <c r="K7833">
        <v>0</v>
      </c>
      <c r="L7833" t="s">
        <v>23</v>
      </c>
      <c r="M7833" t="s">
        <v>24</v>
      </c>
      <c r="N7833" t="s">
        <v>18087</v>
      </c>
      <c r="O7833" t="s">
        <v>20134</v>
      </c>
      <c r="P7833" t="s">
        <v>20135</v>
      </c>
    </row>
    <row r="7834" customFormat="1" spans="1:16">
      <c r="A7834" t="s">
        <v>18022</v>
      </c>
      <c r="B7834" t="s">
        <v>18023</v>
      </c>
      <c r="C7834" t="s">
        <v>10068</v>
      </c>
      <c r="D7834" t="s">
        <v>10069</v>
      </c>
      <c r="E7834" t="s">
        <v>20</v>
      </c>
      <c r="F7834" t="s">
        <v>2305</v>
      </c>
      <c r="G7834">
        <v>37787368</v>
      </c>
      <c r="H7834">
        <v>37787388</v>
      </c>
      <c r="I7834" t="s">
        <v>22</v>
      </c>
      <c r="J7834">
        <v>2</v>
      </c>
      <c r="K7834">
        <v>0</v>
      </c>
      <c r="L7834" t="s">
        <v>57</v>
      </c>
      <c r="M7834" t="s">
        <v>24</v>
      </c>
      <c r="N7834" t="s">
        <v>18193</v>
      </c>
      <c r="O7834" t="s">
        <v>20136</v>
      </c>
      <c r="P7834" t="s">
        <v>20137</v>
      </c>
    </row>
    <row r="7835" customFormat="1" spans="1:16">
      <c r="A7835" t="s">
        <v>18022</v>
      </c>
      <c r="B7835" t="s">
        <v>18023</v>
      </c>
      <c r="C7835" t="s">
        <v>2387</v>
      </c>
      <c r="D7835" t="s">
        <v>2388</v>
      </c>
      <c r="E7835" t="s">
        <v>20</v>
      </c>
      <c r="F7835" t="s">
        <v>2305</v>
      </c>
      <c r="G7835">
        <v>39157478</v>
      </c>
      <c r="H7835">
        <v>39157498</v>
      </c>
      <c r="I7835" t="s">
        <v>37</v>
      </c>
      <c r="J7835">
        <v>6</v>
      </c>
      <c r="K7835">
        <v>0</v>
      </c>
      <c r="L7835" t="s">
        <v>57</v>
      </c>
      <c r="M7835" t="s">
        <v>24</v>
      </c>
      <c r="N7835" t="s">
        <v>18045</v>
      </c>
      <c r="O7835" t="s">
        <v>20138</v>
      </c>
      <c r="P7835" t="s">
        <v>20139</v>
      </c>
    </row>
    <row r="7836" customFormat="1" spans="1:16">
      <c r="A7836" t="s">
        <v>18022</v>
      </c>
      <c r="B7836" t="s">
        <v>18023</v>
      </c>
      <c r="C7836" t="s">
        <v>2392</v>
      </c>
      <c r="D7836" t="s">
        <v>2393</v>
      </c>
      <c r="E7836" t="s">
        <v>20</v>
      </c>
      <c r="F7836" t="s">
        <v>2305</v>
      </c>
      <c r="G7836">
        <v>41065759</v>
      </c>
      <c r="H7836">
        <v>41065779</v>
      </c>
      <c r="I7836" t="s">
        <v>22</v>
      </c>
      <c r="J7836">
        <v>3</v>
      </c>
      <c r="K7836">
        <v>0</v>
      </c>
      <c r="L7836" t="s">
        <v>57</v>
      </c>
      <c r="M7836" t="s">
        <v>24</v>
      </c>
      <c r="N7836" t="s">
        <v>18052</v>
      </c>
      <c r="O7836" t="s">
        <v>18053</v>
      </c>
      <c r="P7836" t="s">
        <v>20140</v>
      </c>
    </row>
    <row r="7837" customFormat="1" spans="1:16">
      <c r="A7837" t="s">
        <v>18022</v>
      </c>
      <c r="B7837" t="s">
        <v>18023</v>
      </c>
      <c r="C7837" t="s">
        <v>20141</v>
      </c>
      <c r="D7837" t="s">
        <v>20142</v>
      </c>
      <c r="E7837" t="s">
        <v>20</v>
      </c>
      <c r="F7837" t="s">
        <v>2305</v>
      </c>
      <c r="G7837">
        <v>41873987</v>
      </c>
      <c r="H7837">
        <v>41874006</v>
      </c>
      <c r="I7837" t="s">
        <v>37</v>
      </c>
      <c r="J7837">
        <v>1</v>
      </c>
      <c r="K7837">
        <v>0</v>
      </c>
      <c r="L7837" t="s">
        <v>30</v>
      </c>
      <c r="M7837" t="s">
        <v>31</v>
      </c>
      <c r="N7837" t="s">
        <v>18087</v>
      </c>
      <c r="O7837" t="s">
        <v>20143</v>
      </c>
      <c r="P7837" t="s">
        <v>20144</v>
      </c>
    </row>
    <row r="7838" customFormat="1" spans="1:16">
      <c r="A7838" t="s">
        <v>18022</v>
      </c>
      <c r="B7838" t="s">
        <v>18023</v>
      </c>
      <c r="C7838" t="s">
        <v>15336</v>
      </c>
      <c r="D7838" t="s">
        <v>15337</v>
      </c>
      <c r="E7838" t="s">
        <v>20</v>
      </c>
      <c r="F7838" t="s">
        <v>2305</v>
      </c>
      <c r="G7838">
        <v>42750695</v>
      </c>
      <c r="H7838">
        <v>42750715</v>
      </c>
      <c r="I7838" t="s">
        <v>22</v>
      </c>
      <c r="J7838">
        <v>1</v>
      </c>
      <c r="K7838">
        <v>0</v>
      </c>
      <c r="L7838" t="s">
        <v>30</v>
      </c>
      <c r="M7838" t="s">
        <v>24</v>
      </c>
      <c r="N7838" t="s">
        <v>18125</v>
      </c>
      <c r="O7838" t="s">
        <v>18126</v>
      </c>
      <c r="P7838" t="s">
        <v>20145</v>
      </c>
    </row>
    <row r="7839" customFormat="1" spans="1:16">
      <c r="A7839" t="s">
        <v>18022</v>
      </c>
      <c r="B7839" t="s">
        <v>18023</v>
      </c>
      <c r="C7839" t="s">
        <v>15336</v>
      </c>
      <c r="D7839" t="s">
        <v>15337</v>
      </c>
      <c r="E7839" t="s">
        <v>20</v>
      </c>
      <c r="F7839" t="s">
        <v>2305</v>
      </c>
      <c r="G7839">
        <v>42758462</v>
      </c>
      <c r="H7839">
        <v>42758482</v>
      </c>
      <c r="I7839" t="s">
        <v>22</v>
      </c>
      <c r="J7839">
        <v>1</v>
      </c>
      <c r="K7839">
        <v>0</v>
      </c>
      <c r="L7839" t="s">
        <v>30</v>
      </c>
      <c r="M7839" t="s">
        <v>31</v>
      </c>
      <c r="N7839" t="s">
        <v>18144</v>
      </c>
      <c r="O7839" t="s">
        <v>18354</v>
      </c>
      <c r="P7839" t="s">
        <v>20146</v>
      </c>
    </row>
    <row r="7840" customFormat="1" spans="1:16">
      <c r="A7840" t="s">
        <v>18022</v>
      </c>
      <c r="B7840" t="s">
        <v>18023</v>
      </c>
      <c r="C7840" t="s">
        <v>20147</v>
      </c>
      <c r="D7840" t="s">
        <v>20148</v>
      </c>
      <c r="E7840" t="s">
        <v>20</v>
      </c>
      <c r="F7840" t="s">
        <v>2305</v>
      </c>
      <c r="G7840">
        <v>42904711</v>
      </c>
      <c r="H7840">
        <v>42904731</v>
      </c>
      <c r="I7840" t="s">
        <v>22</v>
      </c>
      <c r="J7840">
        <v>1</v>
      </c>
      <c r="K7840">
        <v>0</v>
      </c>
      <c r="L7840" t="s">
        <v>30</v>
      </c>
      <c r="M7840" t="s">
        <v>24</v>
      </c>
      <c r="N7840" t="s">
        <v>18075</v>
      </c>
      <c r="O7840" t="s">
        <v>20149</v>
      </c>
      <c r="P7840" t="s">
        <v>20150</v>
      </c>
    </row>
    <row r="7841" customFormat="1" spans="1:16">
      <c r="A7841" t="s">
        <v>18022</v>
      </c>
      <c r="B7841" t="s">
        <v>18023</v>
      </c>
      <c r="C7841" t="s">
        <v>20151</v>
      </c>
      <c r="D7841" t="s">
        <v>20152</v>
      </c>
      <c r="E7841" t="s">
        <v>20</v>
      </c>
      <c r="F7841" t="s">
        <v>2305</v>
      </c>
      <c r="G7841">
        <v>42946373</v>
      </c>
      <c r="H7841">
        <v>42946391</v>
      </c>
      <c r="I7841" t="s">
        <v>37</v>
      </c>
      <c r="J7841">
        <v>1</v>
      </c>
      <c r="K7841">
        <v>0</v>
      </c>
      <c r="L7841" t="s">
        <v>30</v>
      </c>
      <c r="M7841" t="s">
        <v>24</v>
      </c>
      <c r="N7841" t="s">
        <v>18075</v>
      </c>
      <c r="O7841" t="s">
        <v>20153</v>
      </c>
      <c r="P7841" t="s">
        <v>20154</v>
      </c>
    </row>
    <row r="7842" customFormat="1" spans="1:16">
      <c r="A7842" t="s">
        <v>18022</v>
      </c>
      <c r="B7842" t="s">
        <v>18023</v>
      </c>
      <c r="C7842" t="s">
        <v>20155</v>
      </c>
      <c r="D7842" t="s">
        <v>20156</v>
      </c>
      <c r="E7842" t="s">
        <v>20</v>
      </c>
      <c r="F7842" t="s">
        <v>2305</v>
      </c>
      <c r="G7842">
        <v>42981012</v>
      </c>
      <c r="H7842">
        <v>42981032</v>
      </c>
      <c r="I7842" t="s">
        <v>37</v>
      </c>
      <c r="J7842">
        <v>3</v>
      </c>
      <c r="K7842">
        <v>0</v>
      </c>
      <c r="L7842" t="s">
        <v>57</v>
      </c>
      <c r="M7842" t="s">
        <v>24</v>
      </c>
      <c r="N7842" t="s">
        <v>18033</v>
      </c>
      <c r="O7842" t="s">
        <v>18034</v>
      </c>
      <c r="P7842" t="s">
        <v>20157</v>
      </c>
    </row>
    <row r="7843" customFormat="1" spans="1:16">
      <c r="A7843" t="s">
        <v>18022</v>
      </c>
      <c r="B7843" t="s">
        <v>18023</v>
      </c>
      <c r="C7843" t="s">
        <v>15346</v>
      </c>
      <c r="D7843" t="s">
        <v>15347</v>
      </c>
      <c r="E7843" t="s">
        <v>20</v>
      </c>
      <c r="F7843" t="s">
        <v>2305</v>
      </c>
      <c r="G7843">
        <v>43128957</v>
      </c>
      <c r="H7843">
        <v>43128977</v>
      </c>
      <c r="I7843" t="s">
        <v>22</v>
      </c>
      <c r="J7843">
        <v>4</v>
      </c>
      <c r="K7843">
        <v>0</v>
      </c>
      <c r="L7843" t="s">
        <v>57</v>
      </c>
      <c r="M7843" t="s">
        <v>24</v>
      </c>
      <c r="N7843" t="s">
        <v>18075</v>
      </c>
      <c r="O7843" t="s">
        <v>20158</v>
      </c>
      <c r="P7843" t="s">
        <v>20159</v>
      </c>
    </row>
    <row r="7844" customFormat="1" spans="1:16">
      <c r="A7844" t="s">
        <v>18022</v>
      </c>
      <c r="B7844" t="s">
        <v>18023</v>
      </c>
      <c r="C7844" t="s">
        <v>20160</v>
      </c>
      <c r="D7844" t="s">
        <v>20161</v>
      </c>
      <c r="E7844" t="s">
        <v>20</v>
      </c>
      <c r="F7844" t="s">
        <v>2305</v>
      </c>
      <c r="G7844">
        <v>43147398</v>
      </c>
      <c r="H7844">
        <v>43147418</v>
      </c>
      <c r="I7844" t="s">
        <v>22</v>
      </c>
      <c r="J7844">
        <v>4</v>
      </c>
      <c r="K7844">
        <v>0</v>
      </c>
      <c r="L7844" t="s">
        <v>57</v>
      </c>
      <c r="M7844" t="s">
        <v>24</v>
      </c>
      <c r="N7844" t="s">
        <v>18144</v>
      </c>
      <c r="O7844" t="s">
        <v>18145</v>
      </c>
      <c r="P7844" t="s">
        <v>20162</v>
      </c>
    </row>
    <row r="7845" customFormat="1" spans="1:16">
      <c r="A7845" t="s">
        <v>18022</v>
      </c>
      <c r="B7845" t="s">
        <v>18023</v>
      </c>
      <c r="C7845" t="s">
        <v>20160</v>
      </c>
      <c r="D7845" t="s">
        <v>20161</v>
      </c>
      <c r="E7845" t="s">
        <v>20</v>
      </c>
      <c r="F7845" t="s">
        <v>2305</v>
      </c>
      <c r="G7845">
        <v>43147737</v>
      </c>
      <c r="H7845">
        <v>43147756</v>
      </c>
      <c r="I7845" t="s">
        <v>22</v>
      </c>
      <c r="J7845">
        <v>5</v>
      </c>
      <c r="K7845">
        <v>0</v>
      </c>
      <c r="L7845" t="s">
        <v>57</v>
      </c>
      <c r="M7845" t="s">
        <v>24</v>
      </c>
      <c r="N7845" t="s">
        <v>18087</v>
      </c>
      <c r="O7845" t="s">
        <v>20163</v>
      </c>
      <c r="P7845" t="s">
        <v>20164</v>
      </c>
    </row>
    <row r="7846" customFormat="1" spans="1:16">
      <c r="A7846" t="s">
        <v>18022</v>
      </c>
      <c r="B7846" t="s">
        <v>18023</v>
      </c>
      <c r="C7846" t="s">
        <v>20160</v>
      </c>
      <c r="D7846" t="s">
        <v>20161</v>
      </c>
      <c r="E7846" t="s">
        <v>20</v>
      </c>
      <c r="F7846" t="s">
        <v>2305</v>
      </c>
      <c r="G7846">
        <v>43147774</v>
      </c>
      <c r="H7846">
        <v>43147794</v>
      </c>
      <c r="I7846" t="s">
        <v>22</v>
      </c>
      <c r="J7846">
        <v>5</v>
      </c>
      <c r="K7846">
        <v>0</v>
      </c>
      <c r="L7846" t="s">
        <v>57</v>
      </c>
      <c r="M7846" t="s">
        <v>24</v>
      </c>
      <c r="N7846" t="s">
        <v>18033</v>
      </c>
      <c r="O7846" t="s">
        <v>18034</v>
      </c>
      <c r="P7846" t="s">
        <v>20165</v>
      </c>
    </row>
    <row r="7847" customFormat="1" spans="1:16">
      <c r="A7847" t="s">
        <v>18022</v>
      </c>
      <c r="B7847" t="s">
        <v>18023</v>
      </c>
      <c r="C7847" t="s">
        <v>6835</v>
      </c>
      <c r="D7847" t="s">
        <v>6836</v>
      </c>
      <c r="E7847" t="s">
        <v>20</v>
      </c>
      <c r="F7847" t="s">
        <v>2305</v>
      </c>
      <c r="G7847">
        <v>43305689</v>
      </c>
      <c r="H7847">
        <v>43305708</v>
      </c>
      <c r="I7847" t="s">
        <v>37</v>
      </c>
      <c r="J7847">
        <v>3</v>
      </c>
      <c r="K7847">
        <v>0</v>
      </c>
      <c r="L7847" t="s">
        <v>57</v>
      </c>
      <c r="M7847" t="s">
        <v>31</v>
      </c>
      <c r="N7847" t="s">
        <v>18075</v>
      </c>
      <c r="O7847" t="s">
        <v>20166</v>
      </c>
      <c r="P7847" t="s">
        <v>20167</v>
      </c>
    </row>
    <row r="7848" customFormat="1" spans="1:16">
      <c r="A7848" t="s">
        <v>18022</v>
      </c>
      <c r="B7848" t="s">
        <v>18023</v>
      </c>
      <c r="C7848" t="s">
        <v>6835</v>
      </c>
      <c r="D7848" t="s">
        <v>6836</v>
      </c>
      <c r="E7848" t="s">
        <v>20</v>
      </c>
      <c r="F7848" t="s">
        <v>2305</v>
      </c>
      <c r="G7848">
        <v>43308567</v>
      </c>
      <c r="H7848">
        <v>43308585</v>
      </c>
      <c r="I7848" t="s">
        <v>37</v>
      </c>
      <c r="J7848">
        <v>1</v>
      </c>
      <c r="K7848">
        <v>0</v>
      </c>
      <c r="L7848" t="s">
        <v>597</v>
      </c>
      <c r="M7848" t="s">
        <v>24</v>
      </c>
      <c r="N7848" t="s">
        <v>18087</v>
      </c>
      <c r="O7848" t="s">
        <v>20168</v>
      </c>
      <c r="P7848" t="s">
        <v>20169</v>
      </c>
    </row>
    <row r="7849" customFormat="1" spans="1:16">
      <c r="A7849" t="s">
        <v>18022</v>
      </c>
      <c r="B7849" t="s">
        <v>18023</v>
      </c>
      <c r="C7849" t="s">
        <v>15351</v>
      </c>
      <c r="D7849" t="s">
        <v>15352</v>
      </c>
      <c r="E7849" t="s">
        <v>20</v>
      </c>
      <c r="F7849" t="s">
        <v>2305</v>
      </c>
      <c r="G7849">
        <v>43488029</v>
      </c>
      <c r="H7849">
        <v>43488049</v>
      </c>
      <c r="I7849" t="s">
        <v>22</v>
      </c>
      <c r="J7849">
        <v>5</v>
      </c>
      <c r="K7849">
        <v>0</v>
      </c>
      <c r="L7849" t="s">
        <v>30</v>
      </c>
      <c r="M7849" t="s">
        <v>31</v>
      </c>
      <c r="N7849" t="s">
        <v>18033</v>
      </c>
      <c r="O7849" t="s">
        <v>18034</v>
      </c>
      <c r="P7849" t="s">
        <v>20170</v>
      </c>
    </row>
    <row r="7850" customFormat="1" spans="1:16">
      <c r="A7850" t="s">
        <v>18022</v>
      </c>
      <c r="B7850" t="s">
        <v>18023</v>
      </c>
      <c r="C7850" t="s">
        <v>10089</v>
      </c>
      <c r="D7850" t="s">
        <v>10090</v>
      </c>
      <c r="E7850" t="s">
        <v>20</v>
      </c>
      <c r="F7850" t="s">
        <v>2305</v>
      </c>
      <c r="G7850">
        <v>43490356</v>
      </c>
      <c r="H7850">
        <v>43490376</v>
      </c>
      <c r="I7850" t="s">
        <v>37</v>
      </c>
      <c r="J7850">
        <v>4</v>
      </c>
      <c r="K7850">
        <v>0</v>
      </c>
      <c r="L7850" t="s">
        <v>57</v>
      </c>
      <c r="M7850" t="s">
        <v>31</v>
      </c>
      <c r="N7850" t="s">
        <v>18144</v>
      </c>
      <c r="O7850" t="s">
        <v>18145</v>
      </c>
      <c r="P7850" t="s">
        <v>20171</v>
      </c>
    </row>
    <row r="7851" customFormat="1" spans="1:16">
      <c r="A7851" t="s">
        <v>18022</v>
      </c>
      <c r="B7851" t="s">
        <v>18023</v>
      </c>
      <c r="C7851" t="s">
        <v>10089</v>
      </c>
      <c r="D7851" t="s">
        <v>10090</v>
      </c>
      <c r="E7851" t="s">
        <v>20</v>
      </c>
      <c r="F7851" t="s">
        <v>2305</v>
      </c>
      <c r="G7851">
        <v>43523622</v>
      </c>
      <c r="H7851">
        <v>43523641</v>
      </c>
      <c r="I7851" t="s">
        <v>37</v>
      </c>
      <c r="J7851">
        <v>1</v>
      </c>
      <c r="K7851">
        <v>0</v>
      </c>
      <c r="L7851" t="s">
        <v>30</v>
      </c>
      <c r="M7851" t="s">
        <v>24</v>
      </c>
      <c r="N7851" t="s">
        <v>18087</v>
      </c>
      <c r="O7851" t="s">
        <v>18419</v>
      </c>
      <c r="P7851" t="s">
        <v>20172</v>
      </c>
    </row>
    <row r="7852" customFormat="1" spans="1:16">
      <c r="A7852" t="s">
        <v>18022</v>
      </c>
      <c r="B7852" t="s">
        <v>18023</v>
      </c>
      <c r="C7852" t="s">
        <v>20173</v>
      </c>
      <c r="D7852" t="s">
        <v>20174</v>
      </c>
      <c r="E7852" t="s">
        <v>20</v>
      </c>
      <c r="F7852" t="s">
        <v>2305</v>
      </c>
      <c r="G7852">
        <v>43523622</v>
      </c>
      <c r="H7852">
        <v>43523641</v>
      </c>
      <c r="I7852" t="s">
        <v>37</v>
      </c>
      <c r="J7852">
        <v>1</v>
      </c>
      <c r="K7852">
        <v>0</v>
      </c>
      <c r="L7852" t="s">
        <v>30</v>
      </c>
      <c r="M7852" t="s">
        <v>24</v>
      </c>
      <c r="N7852" t="s">
        <v>18087</v>
      </c>
      <c r="O7852" t="s">
        <v>18419</v>
      </c>
      <c r="P7852" t="s">
        <v>20172</v>
      </c>
    </row>
    <row r="7853" customFormat="1" spans="1:16">
      <c r="A7853" t="s">
        <v>18022</v>
      </c>
      <c r="B7853" t="s">
        <v>18023</v>
      </c>
      <c r="C7853" t="s">
        <v>20175</v>
      </c>
      <c r="D7853" t="s">
        <v>20176</v>
      </c>
      <c r="E7853" t="s">
        <v>20</v>
      </c>
      <c r="F7853" t="s">
        <v>2305</v>
      </c>
      <c r="G7853">
        <v>43543955</v>
      </c>
      <c r="H7853">
        <v>43543976</v>
      </c>
      <c r="I7853" t="s">
        <v>22</v>
      </c>
      <c r="J7853">
        <v>3</v>
      </c>
      <c r="K7853">
        <v>0</v>
      </c>
      <c r="L7853" t="s">
        <v>90</v>
      </c>
      <c r="M7853" t="s">
        <v>24</v>
      </c>
      <c r="N7853" t="s">
        <v>18108</v>
      </c>
      <c r="O7853" t="s">
        <v>20177</v>
      </c>
      <c r="P7853" t="s">
        <v>20178</v>
      </c>
    </row>
    <row r="7854" customFormat="1" spans="1:16">
      <c r="A7854" t="s">
        <v>18022</v>
      </c>
      <c r="B7854" t="s">
        <v>18023</v>
      </c>
      <c r="C7854" t="s">
        <v>20179</v>
      </c>
      <c r="D7854" t="s">
        <v>20180</v>
      </c>
      <c r="E7854" t="s">
        <v>20</v>
      </c>
      <c r="F7854" t="s">
        <v>2305</v>
      </c>
      <c r="G7854">
        <v>43639237</v>
      </c>
      <c r="H7854">
        <v>43639260</v>
      </c>
      <c r="I7854" t="s">
        <v>37</v>
      </c>
      <c r="J7854">
        <v>1</v>
      </c>
      <c r="K7854">
        <v>1</v>
      </c>
      <c r="L7854" t="s">
        <v>30</v>
      </c>
      <c r="M7854" t="s">
        <v>24</v>
      </c>
      <c r="N7854" t="s">
        <v>20181</v>
      </c>
      <c r="O7854" t="s">
        <v>20182</v>
      </c>
      <c r="P7854" t="s">
        <v>20183</v>
      </c>
    </row>
    <row r="7855" customFormat="1" spans="1:16">
      <c r="A7855" t="s">
        <v>18022</v>
      </c>
      <c r="B7855" t="s">
        <v>18023</v>
      </c>
      <c r="C7855" t="s">
        <v>20179</v>
      </c>
      <c r="D7855" t="s">
        <v>20180</v>
      </c>
      <c r="E7855" t="s">
        <v>20</v>
      </c>
      <c r="F7855" t="s">
        <v>2305</v>
      </c>
      <c r="G7855">
        <v>43639453</v>
      </c>
      <c r="H7855">
        <v>43639472</v>
      </c>
      <c r="I7855" t="s">
        <v>37</v>
      </c>
      <c r="J7855">
        <v>1</v>
      </c>
      <c r="K7855">
        <v>0</v>
      </c>
      <c r="L7855" t="s">
        <v>23</v>
      </c>
      <c r="M7855" t="s">
        <v>24</v>
      </c>
      <c r="N7855" t="s">
        <v>18193</v>
      </c>
      <c r="O7855" t="s">
        <v>19809</v>
      </c>
      <c r="P7855" t="s">
        <v>20184</v>
      </c>
    </row>
    <row r="7856" customFormat="1" spans="1:16">
      <c r="A7856" t="s">
        <v>18022</v>
      </c>
      <c r="B7856" t="s">
        <v>18023</v>
      </c>
      <c r="C7856" t="s">
        <v>20185</v>
      </c>
      <c r="D7856" t="s">
        <v>20186</v>
      </c>
      <c r="E7856" t="s">
        <v>20</v>
      </c>
      <c r="F7856" t="s">
        <v>2305</v>
      </c>
      <c r="G7856">
        <v>44081875</v>
      </c>
      <c r="H7856">
        <v>44081894</v>
      </c>
      <c r="I7856" t="s">
        <v>37</v>
      </c>
      <c r="J7856">
        <v>3</v>
      </c>
      <c r="K7856">
        <v>0</v>
      </c>
      <c r="L7856" t="s">
        <v>196</v>
      </c>
      <c r="M7856" t="s">
        <v>31</v>
      </c>
      <c r="N7856" t="s">
        <v>18162</v>
      </c>
      <c r="O7856" t="s">
        <v>20187</v>
      </c>
      <c r="P7856" t="s">
        <v>20188</v>
      </c>
    </row>
    <row r="7857" customFormat="1" spans="1:16">
      <c r="A7857" t="s">
        <v>18022</v>
      </c>
      <c r="B7857" t="s">
        <v>18023</v>
      </c>
      <c r="C7857" t="s">
        <v>2410</v>
      </c>
      <c r="D7857" t="s">
        <v>2411</v>
      </c>
      <c r="E7857" t="s">
        <v>20</v>
      </c>
      <c r="F7857" t="s">
        <v>2305</v>
      </c>
      <c r="G7857">
        <v>44201405</v>
      </c>
      <c r="H7857">
        <v>44201423</v>
      </c>
      <c r="I7857" t="s">
        <v>22</v>
      </c>
      <c r="J7857">
        <v>2</v>
      </c>
      <c r="K7857">
        <v>0</v>
      </c>
      <c r="L7857" t="s">
        <v>23</v>
      </c>
      <c r="M7857" t="s">
        <v>24</v>
      </c>
      <c r="N7857" t="s">
        <v>18087</v>
      </c>
      <c r="O7857" t="s">
        <v>19062</v>
      </c>
      <c r="P7857" t="s">
        <v>20189</v>
      </c>
    </row>
    <row r="7858" customFormat="1" spans="1:16">
      <c r="A7858" t="s">
        <v>18022</v>
      </c>
      <c r="B7858" t="s">
        <v>18023</v>
      </c>
      <c r="C7858" t="s">
        <v>2414</v>
      </c>
      <c r="D7858" t="s">
        <v>2411</v>
      </c>
      <c r="E7858" t="s">
        <v>20</v>
      </c>
      <c r="F7858" t="s">
        <v>2305</v>
      </c>
      <c r="G7858">
        <v>44201405</v>
      </c>
      <c r="H7858">
        <v>44201423</v>
      </c>
      <c r="I7858" t="s">
        <v>22</v>
      </c>
      <c r="J7858">
        <v>2</v>
      </c>
      <c r="K7858">
        <v>0</v>
      </c>
      <c r="L7858" t="s">
        <v>23</v>
      </c>
      <c r="M7858" t="s">
        <v>24</v>
      </c>
      <c r="N7858" t="s">
        <v>18087</v>
      </c>
      <c r="O7858" t="s">
        <v>19062</v>
      </c>
      <c r="P7858" t="s">
        <v>20189</v>
      </c>
    </row>
    <row r="7859" customFormat="1" spans="1:16">
      <c r="A7859" t="s">
        <v>18022</v>
      </c>
      <c r="B7859" t="s">
        <v>18023</v>
      </c>
      <c r="C7859" t="s">
        <v>2415</v>
      </c>
      <c r="D7859" t="s">
        <v>2411</v>
      </c>
      <c r="E7859" t="s">
        <v>20</v>
      </c>
      <c r="F7859" t="s">
        <v>2305</v>
      </c>
      <c r="G7859">
        <v>44201405</v>
      </c>
      <c r="H7859">
        <v>44201423</v>
      </c>
      <c r="I7859" t="s">
        <v>22</v>
      </c>
      <c r="J7859">
        <v>2</v>
      </c>
      <c r="K7859">
        <v>0</v>
      </c>
      <c r="L7859" t="s">
        <v>23</v>
      </c>
      <c r="M7859" t="s">
        <v>24</v>
      </c>
      <c r="N7859" t="s">
        <v>18087</v>
      </c>
      <c r="O7859" t="s">
        <v>19062</v>
      </c>
      <c r="P7859" t="s">
        <v>20189</v>
      </c>
    </row>
    <row r="7860" customFormat="1" spans="1:16">
      <c r="A7860" t="s">
        <v>18022</v>
      </c>
      <c r="B7860" t="s">
        <v>18023</v>
      </c>
      <c r="C7860" t="s">
        <v>20190</v>
      </c>
      <c r="D7860" t="s">
        <v>20191</v>
      </c>
      <c r="E7860" t="s">
        <v>20</v>
      </c>
      <c r="F7860" t="s">
        <v>2305</v>
      </c>
      <c r="G7860">
        <v>44226472</v>
      </c>
      <c r="H7860">
        <v>44226492</v>
      </c>
      <c r="I7860" t="s">
        <v>37</v>
      </c>
      <c r="J7860">
        <v>3</v>
      </c>
      <c r="K7860">
        <v>0</v>
      </c>
      <c r="L7860" t="s">
        <v>57</v>
      </c>
      <c r="M7860" t="s">
        <v>31</v>
      </c>
      <c r="N7860" t="s">
        <v>18033</v>
      </c>
      <c r="O7860" t="s">
        <v>18034</v>
      </c>
      <c r="P7860" t="s">
        <v>20192</v>
      </c>
    </row>
    <row r="7861" customFormat="1" spans="1:16">
      <c r="A7861" t="s">
        <v>18022</v>
      </c>
      <c r="B7861" t="s">
        <v>18023</v>
      </c>
      <c r="C7861" t="s">
        <v>20193</v>
      </c>
      <c r="D7861" t="s">
        <v>20194</v>
      </c>
      <c r="E7861" t="s">
        <v>20</v>
      </c>
      <c r="F7861" t="s">
        <v>2305</v>
      </c>
      <c r="G7861">
        <v>44270183</v>
      </c>
      <c r="H7861">
        <v>44270203</v>
      </c>
      <c r="I7861" t="s">
        <v>37</v>
      </c>
      <c r="J7861">
        <v>1</v>
      </c>
      <c r="K7861">
        <v>0</v>
      </c>
      <c r="L7861" t="s">
        <v>597</v>
      </c>
      <c r="M7861" t="s">
        <v>24</v>
      </c>
      <c r="N7861" t="s">
        <v>18193</v>
      </c>
      <c r="O7861" t="s">
        <v>20195</v>
      </c>
      <c r="P7861" t="s">
        <v>20196</v>
      </c>
    </row>
    <row r="7862" customFormat="1" spans="1:16">
      <c r="A7862" t="s">
        <v>18022</v>
      </c>
      <c r="B7862" t="s">
        <v>18023</v>
      </c>
      <c r="C7862" t="s">
        <v>20197</v>
      </c>
      <c r="D7862" t="s">
        <v>20198</v>
      </c>
      <c r="E7862" t="s">
        <v>20</v>
      </c>
      <c r="F7862" t="s">
        <v>2305</v>
      </c>
      <c r="G7862">
        <v>49421450</v>
      </c>
      <c r="H7862">
        <v>49421468</v>
      </c>
      <c r="I7862" t="s">
        <v>37</v>
      </c>
      <c r="J7862">
        <v>2</v>
      </c>
      <c r="K7862">
        <v>1</v>
      </c>
      <c r="L7862" t="s">
        <v>30</v>
      </c>
      <c r="M7862" t="s">
        <v>31</v>
      </c>
      <c r="N7862" t="s">
        <v>18075</v>
      </c>
      <c r="O7862" t="s">
        <v>20199</v>
      </c>
      <c r="P7862" t="s">
        <v>20200</v>
      </c>
    </row>
    <row r="7863" customFormat="1" spans="1:16">
      <c r="A7863" t="s">
        <v>18022</v>
      </c>
      <c r="B7863" t="s">
        <v>18023</v>
      </c>
      <c r="C7863" t="s">
        <v>10099</v>
      </c>
      <c r="D7863" t="s">
        <v>10100</v>
      </c>
      <c r="E7863" t="s">
        <v>20</v>
      </c>
      <c r="F7863" t="s">
        <v>2305</v>
      </c>
      <c r="G7863">
        <v>52138553</v>
      </c>
      <c r="H7863">
        <v>52138573</v>
      </c>
      <c r="I7863" t="s">
        <v>37</v>
      </c>
      <c r="J7863">
        <v>5</v>
      </c>
      <c r="K7863">
        <v>0</v>
      </c>
      <c r="L7863" t="s">
        <v>30</v>
      </c>
      <c r="M7863" t="s">
        <v>24</v>
      </c>
      <c r="N7863" t="s">
        <v>18087</v>
      </c>
      <c r="O7863" t="s">
        <v>20201</v>
      </c>
      <c r="P7863" t="s">
        <v>20202</v>
      </c>
    </row>
    <row r="7864" customFormat="1" spans="1:16">
      <c r="A7864" t="s">
        <v>18022</v>
      </c>
      <c r="B7864" t="s">
        <v>18023</v>
      </c>
      <c r="C7864" t="s">
        <v>6839</v>
      </c>
      <c r="D7864" t="s">
        <v>6840</v>
      </c>
      <c r="E7864" t="s">
        <v>20</v>
      </c>
      <c r="F7864" t="s">
        <v>2305</v>
      </c>
      <c r="G7864">
        <v>52867523</v>
      </c>
      <c r="H7864">
        <v>52867543</v>
      </c>
      <c r="I7864" t="s">
        <v>37</v>
      </c>
      <c r="J7864">
        <v>2</v>
      </c>
      <c r="K7864">
        <v>0</v>
      </c>
      <c r="L7864" t="s">
        <v>23</v>
      </c>
      <c r="M7864" t="s">
        <v>31</v>
      </c>
      <c r="N7864" t="s">
        <v>18033</v>
      </c>
      <c r="O7864" t="s">
        <v>18034</v>
      </c>
      <c r="P7864" t="s">
        <v>20203</v>
      </c>
    </row>
    <row r="7865" customFormat="1" spans="1:16">
      <c r="A7865" t="s">
        <v>18022</v>
      </c>
      <c r="B7865" t="s">
        <v>18023</v>
      </c>
      <c r="C7865" t="s">
        <v>10104</v>
      </c>
      <c r="D7865" t="s">
        <v>10105</v>
      </c>
      <c r="E7865" t="s">
        <v>20</v>
      </c>
      <c r="F7865" t="s">
        <v>2305</v>
      </c>
      <c r="G7865">
        <v>53362596</v>
      </c>
      <c r="H7865">
        <v>53362618</v>
      </c>
      <c r="I7865" t="s">
        <v>37</v>
      </c>
      <c r="J7865">
        <v>5</v>
      </c>
      <c r="K7865">
        <v>0</v>
      </c>
      <c r="L7865" t="s">
        <v>57</v>
      </c>
      <c r="M7865" t="s">
        <v>31</v>
      </c>
      <c r="N7865" t="s">
        <v>20204</v>
      </c>
      <c r="O7865" t="s">
        <v>20205</v>
      </c>
      <c r="P7865" t="s">
        <v>20206</v>
      </c>
    </row>
    <row r="7866" customFormat="1" spans="1:16">
      <c r="A7866" t="s">
        <v>18022</v>
      </c>
      <c r="B7866" t="s">
        <v>18023</v>
      </c>
      <c r="C7866" t="s">
        <v>2428</v>
      </c>
      <c r="D7866" t="s">
        <v>2426</v>
      </c>
      <c r="E7866" t="s">
        <v>20</v>
      </c>
      <c r="F7866" t="s">
        <v>2305</v>
      </c>
      <c r="G7866">
        <v>56324981</v>
      </c>
      <c r="H7866">
        <v>56325001</v>
      </c>
      <c r="I7866" t="s">
        <v>37</v>
      </c>
      <c r="J7866">
        <v>2</v>
      </c>
      <c r="K7866">
        <v>0</v>
      </c>
      <c r="L7866" t="s">
        <v>196</v>
      </c>
      <c r="M7866" t="s">
        <v>24</v>
      </c>
      <c r="N7866" t="s">
        <v>18052</v>
      </c>
      <c r="O7866" t="s">
        <v>18053</v>
      </c>
      <c r="P7866" t="s">
        <v>20207</v>
      </c>
    </row>
    <row r="7867" customFormat="1" spans="1:16">
      <c r="A7867" t="s">
        <v>18022</v>
      </c>
      <c r="B7867" t="s">
        <v>18023</v>
      </c>
      <c r="C7867" t="s">
        <v>2428</v>
      </c>
      <c r="D7867" t="s">
        <v>2426</v>
      </c>
      <c r="E7867" t="s">
        <v>20</v>
      </c>
      <c r="F7867" t="s">
        <v>2305</v>
      </c>
      <c r="G7867">
        <v>56376109</v>
      </c>
      <c r="H7867">
        <v>56376130</v>
      </c>
      <c r="I7867" t="s">
        <v>37</v>
      </c>
      <c r="J7867">
        <v>2</v>
      </c>
      <c r="K7867">
        <v>0</v>
      </c>
      <c r="L7867" t="s">
        <v>30</v>
      </c>
      <c r="M7867" t="s">
        <v>31</v>
      </c>
      <c r="N7867" t="s">
        <v>20208</v>
      </c>
      <c r="O7867" t="s">
        <v>20209</v>
      </c>
      <c r="P7867" t="s">
        <v>20210</v>
      </c>
    </row>
    <row r="7868" customFormat="1" spans="1:16">
      <c r="A7868" t="s">
        <v>18022</v>
      </c>
      <c r="B7868" t="s">
        <v>18023</v>
      </c>
      <c r="C7868" t="s">
        <v>15375</v>
      </c>
      <c r="D7868" t="s">
        <v>15375</v>
      </c>
      <c r="E7868" t="s">
        <v>20</v>
      </c>
      <c r="F7868" t="s">
        <v>2305</v>
      </c>
      <c r="G7868">
        <v>56697286</v>
      </c>
      <c r="H7868">
        <v>56697305</v>
      </c>
      <c r="I7868" t="s">
        <v>37</v>
      </c>
      <c r="J7868">
        <v>1</v>
      </c>
      <c r="K7868">
        <v>0</v>
      </c>
      <c r="L7868" t="s">
        <v>30</v>
      </c>
      <c r="M7868" t="s">
        <v>31</v>
      </c>
      <c r="N7868" t="s">
        <v>18087</v>
      </c>
      <c r="O7868" t="s">
        <v>18419</v>
      </c>
      <c r="P7868" t="s">
        <v>20211</v>
      </c>
    </row>
    <row r="7869" customFormat="1" spans="1:16">
      <c r="A7869" t="s">
        <v>18022</v>
      </c>
      <c r="B7869" t="s">
        <v>18023</v>
      </c>
      <c r="C7869" t="s">
        <v>2431</v>
      </c>
      <c r="D7869" t="s">
        <v>2432</v>
      </c>
      <c r="E7869" t="s">
        <v>20</v>
      </c>
      <c r="F7869" t="s">
        <v>2305</v>
      </c>
      <c r="G7869">
        <v>56919501</v>
      </c>
      <c r="H7869">
        <v>56919519</v>
      </c>
      <c r="I7869" t="s">
        <v>22</v>
      </c>
      <c r="J7869">
        <v>6</v>
      </c>
      <c r="K7869">
        <v>0</v>
      </c>
      <c r="L7869" t="s">
        <v>1165</v>
      </c>
      <c r="M7869" t="s">
        <v>31</v>
      </c>
      <c r="N7869" t="s">
        <v>18045</v>
      </c>
      <c r="O7869" t="s">
        <v>18231</v>
      </c>
      <c r="P7869" t="s">
        <v>20212</v>
      </c>
    </row>
    <row r="7870" customFormat="1" spans="1:16">
      <c r="A7870" t="s">
        <v>18022</v>
      </c>
      <c r="B7870" t="s">
        <v>18023</v>
      </c>
      <c r="C7870" t="s">
        <v>2443</v>
      </c>
      <c r="D7870" t="s">
        <v>2444</v>
      </c>
      <c r="E7870" t="s">
        <v>20</v>
      </c>
      <c r="F7870" t="s">
        <v>2305</v>
      </c>
      <c r="G7870">
        <v>74228188</v>
      </c>
      <c r="H7870">
        <v>74228208</v>
      </c>
      <c r="I7870" t="s">
        <v>37</v>
      </c>
      <c r="J7870">
        <v>19</v>
      </c>
      <c r="K7870">
        <v>0</v>
      </c>
      <c r="L7870" t="s">
        <v>196</v>
      </c>
      <c r="M7870" t="s">
        <v>24</v>
      </c>
      <c r="N7870" t="s">
        <v>18193</v>
      </c>
      <c r="O7870" t="s">
        <v>18302</v>
      </c>
      <c r="P7870" t="s">
        <v>20213</v>
      </c>
    </row>
    <row r="7871" customFormat="1" spans="1:16">
      <c r="A7871" t="s">
        <v>18022</v>
      </c>
      <c r="B7871" t="s">
        <v>18023</v>
      </c>
      <c r="C7871" t="s">
        <v>20214</v>
      </c>
      <c r="D7871" t="s">
        <v>20215</v>
      </c>
      <c r="E7871" t="s">
        <v>20</v>
      </c>
      <c r="F7871" t="s">
        <v>2305</v>
      </c>
      <c r="G7871">
        <v>75799830</v>
      </c>
      <c r="H7871">
        <v>75799850</v>
      </c>
      <c r="I7871" t="s">
        <v>37</v>
      </c>
      <c r="J7871">
        <v>1</v>
      </c>
      <c r="K7871">
        <v>0</v>
      </c>
      <c r="L7871" t="s">
        <v>30</v>
      </c>
      <c r="M7871" t="s">
        <v>31</v>
      </c>
      <c r="N7871" t="s">
        <v>18033</v>
      </c>
      <c r="O7871" t="s">
        <v>18034</v>
      </c>
      <c r="P7871" t="s">
        <v>20216</v>
      </c>
    </row>
    <row r="7872" customFormat="1" spans="1:16">
      <c r="A7872" t="s">
        <v>18022</v>
      </c>
      <c r="B7872" t="s">
        <v>18023</v>
      </c>
      <c r="C7872" t="s">
        <v>20214</v>
      </c>
      <c r="D7872" t="s">
        <v>20215</v>
      </c>
      <c r="E7872" t="s">
        <v>20</v>
      </c>
      <c r="F7872" t="s">
        <v>2305</v>
      </c>
      <c r="G7872">
        <v>75865482</v>
      </c>
      <c r="H7872">
        <v>75865502</v>
      </c>
      <c r="I7872" t="s">
        <v>37</v>
      </c>
      <c r="J7872">
        <v>1</v>
      </c>
      <c r="K7872">
        <v>0</v>
      </c>
      <c r="L7872" t="s">
        <v>30</v>
      </c>
      <c r="M7872" t="s">
        <v>31</v>
      </c>
      <c r="N7872" t="s">
        <v>18193</v>
      </c>
      <c r="O7872" t="s">
        <v>18194</v>
      </c>
      <c r="P7872" t="s">
        <v>20217</v>
      </c>
    </row>
    <row r="7873" customFormat="1" spans="1:16">
      <c r="A7873" t="s">
        <v>18022</v>
      </c>
      <c r="B7873" t="s">
        <v>18023</v>
      </c>
      <c r="C7873" t="s">
        <v>20214</v>
      </c>
      <c r="D7873" t="s">
        <v>20215</v>
      </c>
      <c r="E7873" t="s">
        <v>20</v>
      </c>
      <c r="F7873" t="s">
        <v>2305</v>
      </c>
      <c r="G7873">
        <v>75890803</v>
      </c>
      <c r="H7873">
        <v>75890823</v>
      </c>
      <c r="I7873" t="s">
        <v>37</v>
      </c>
      <c r="J7873">
        <v>3</v>
      </c>
      <c r="K7873">
        <v>0</v>
      </c>
      <c r="L7873" t="s">
        <v>57</v>
      </c>
      <c r="M7873" t="s">
        <v>24</v>
      </c>
      <c r="N7873" t="s">
        <v>18033</v>
      </c>
      <c r="O7873" t="s">
        <v>18034</v>
      </c>
      <c r="P7873" t="s">
        <v>20218</v>
      </c>
    </row>
    <row r="7874" customFormat="1" spans="1:16">
      <c r="A7874" t="s">
        <v>18022</v>
      </c>
      <c r="B7874" t="s">
        <v>18023</v>
      </c>
      <c r="C7874" t="s">
        <v>20219</v>
      </c>
      <c r="D7874" t="s">
        <v>20220</v>
      </c>
      <c r="E7874" t="s">
        <v>20</v>
      </c>
      <c r="F7874" t="s">
        <v>2305</v>
      </c>
      <c r="G7874">
        <v>80878614</v>
      </c>
      <c r="H7874">
        <v>80878633</v>
      </c>
      <c r="I7874" t="s">
        <v>22</v>
      </c>
      <c r="J7874">
        <v>2</v>
      </c>
      <c r="K7874">
        <v>0</v>
      </c>
      <c r="L7874" t="s">
        <v>30</v>
      </c>
      <c r="M7874" t="s">
        <v>24</v>
      </c>
      <c r="N7874" t="s">
        <v>18057</v>
      </c>
      <c r="O7874" t="s">
        <v>20221</v>
      </c>
      <c r="P7874" t="s">
        <v>20222</v>
      </c>
    </row>
    <row r="7875" customFormat="1" spans="1:16">
      <c r="A7875" t="s">
        <v>18022</v>
      </c>
      <c r="B7875" t="s">
        <v>18023</v>
      </c>
      <c r="C7875" t="s">
        <v>20223</v>
      </c>
      <c r="D7875" t="s">
        <v>20220</v>
      </c>
      <c r="E7875" t="s">
        <v>20</v>
      </c>
      <c r="F7875" t="s">
        <v>2305</v>
      </c>
      <c r="G7875">
        <v>80878614</v>
      </c>
      <c r="H7875">
        <v>80878633</v>
      </c>
      <c r="I7875" t="s">
        <v>22</v>
      </c>
      <c r="J7875">
        <v>2</v>
      </c>
      <c r="K7875">
        <v>0</v>
      </c>
      <c r="L7875" t="s">
        <v>30</v>
      </c>
      <c r="M7875" t="s">
        <v>24</v>
      </c>
      <c r="N7875" t="s">
        <v>18057</v>
      </c>
      <c r="O7875" t="s">
        <v>20221</v>
      </c>
      <c r="P7875" t="s">
        <v>20222</v>
      </c>
    </row>
    <row r="7876" customFormat="1" spans="1:16">
      <c r="A7876" t="s">
        <v>18022</v>
      </c>
      <c r="B7876" t="s">
        <v>18023</v>
      </c>
      <c r="C7876" t="s">
        <v>2466</v>
      </c>
      <c r="D7876" t="s">
        <v>2467</v>
      </c>
      <c r="E7876" t="s">
        <v>20</v>
      </c>
      <c r="F7876" t="s">
        <v>2305</v>
      </c>
      <c r="G7876">
        <v>90402448</v>
      </c>
      <c r="H7876">
        <v>90402468</v>
      </c>
      <c r="I7876" t="s">
        <v>37</v>
      </c>
      <c r="J7876">
        <v>1</v>
      </c>
      <c r="K7876">
        <v>0</v>
      </c>
      <c r="L7876" t="s">
        <v>23</v>
      </c>
      <c r="M7876" t="s">
        <v>24</v>
      </c>
      <c r="N7876" t="s">
        <v>18075</v>
      </c>
      <c r="O7876" t="s">
        <v>20224</v>
      </c>
      <c r="P7876" t="s">
        <v>20225</v>
      </c>
    </row>
    <row r="7877" customFormat="1" spans="1:16">
      <c r="A7877" t="s">
        <v>18022</v>
      </c>
      <c r="B7877" t="s">
        <v>18023</v>
      </c>
      <c r="C7877" t="s">
        <v>2466</v>
      </c>
      <c r="D7877" t="s">
        <v>2467</v>
      </c>
      <c r="E7877" t="s">
        <v>20</v>
      </c>
      <c r="F7877" t="s">
        <v>2305</v>
      </c>
      <c r="G7877">
        <v>90410404</v>
      </c>
      <c r="H7877">
        <v>90410426</v>
      </c>
      <c r="I7877" t="s">
        <v>37</v>
      </c>
      <c r="J7877">
        <v>2</v>
      </c>
      <c r="K7877">
        <v>0</v>
      </c>
      <c r="L7877" t="s">
        <v>57</v>
      </c>
      <c r="M7877" t="s">
        <v>24</v>
      </c>
      <c r="N7877" t="s">
        <v>18490</v>
      </c>
      <c r="O7877" t="s">
        <v>20226</v>
      </c>
      <c r="P7877" t="s">
        <v>20227</v>
      </c>
    </row>
    <row r="7878" customFormat="1" spans="1:16">
      <c r="A7878" t="s">
        <v>18022</v>
      </c>
      <c r="B7878" t="s">
        <v>18023</v>
      </c>
      <c r="C7878" t="s">
        <v>2466</v>
      </c>
      <c r="D7878" t="s">
        <v>2467</v>
      </c>
      <c r="E7878" t="s">
        <v>20</v>
      </c>
      <c r="F7878" t="s">
        <v>2305</v>
      </c>
      <c r="G7878">
        <v>90411344</v>
      </c>
      <c r="H7878">
        <v>90411362</v>
      </c>
      <c r="I7878" t="s">
        <v>37</v>
      </c>
      <c r="J7878">
        <v>1</v>
      </c>
      <c r="K7878">
        <v>0</v>
      </c>
      <c r="L7878" t="s">
        <v>23</v>
      </c>
      <c r="M7878" t="s">
        <v>24</v>
      </c>
      <c r="N7878" t="s">
        <v>18045</v>
      </c>
      <c r="O7878" t="s">
        <v>20228</v>
      </c>
      <c r="P7878" t="s">
        <v>20229</v>
      </c>
    </row>
    <row r="7879" customFormat="1" spans="1:16">
      <c r="A7879" t="s">
        <v>18022</v>
      </c>
      <c r="B7879" t="s">
        <v>18023</v>
      </c>
      <c r="C7879" t="s">
        <v>2466</v>
      </c>
      <c r="D7879" t="s">
        <v>2467</v>
      </c>
      <c r="E7879" t="s">
        <v>20</v>
      </c>
      <c r="F7879" t="s">
        <v>2305</v>
      </c>
      <c r="G7879">
        <v>90422445</v>
      </c>
      <c r="H7879">
        <v>90422465</v>
      </c>
      <c r="I7879" t="s">
        <v>37</v>
      </c>
      <c r="J7879">
        <v>1</v>
      </c>
      <c r="K7879">
        <v>0</v>
      </c>
      <c r="L7879" t="s">
        <v>23</v>
      </c>
      <c r="M7879" t="s">
        <v>24</v>
      </c>
      <c r="N7879" t="s">
        <v>18162</v>
      </c>
      <c r="O7879" t="s">
        <v>20230</v>
      </c>
      <c r="P7879" t="s">
        <v>20231</v>
      </c>
    </row>
    <row r="7880" customFormat="1" spans="1:16">
      <c r="A7880" t="s">
        <v>18022</v>
      </c>
      <c r="B7880" t="s">
        <v>18023</v>
      </c>
      <c r="C7880" t="s">
        <v>2478</v>
      </c>
      <c r="D7880" t="s">
        <v>2479</v>
      </c>
      <c r="E7880" t="s">
        <v>20</v>
      </c>
      <c r="F7880" t="s">
        <v>2305</v>
      </c>
      <c r="G7880">
        <v>97730292</v>
      </c>
      <c r="H7880">
        <v>97730312</v>
      </c>
      <c r="I7880" t="s">
        <v>37</v>
      </c>
      <c r="J7880">
        <v>1</v>
      </c>
      <c r="K7880">
        <v>0</v>
      </c>
      <c r="L7880" t="s">
        <v>30</v>
      </c>
      <c r="M7880" t="s">
        <v>24</v>
      </c>
      <c r="N7880" t="s">
        <v>18193</v>
      </c>
      <c r="O7880" t="s">
        <v>18268</v>
      </c>
      <c r="P7880" t="s">
        <v>20232</v>
      </c>
    </row>
    <row r="7881" customFormat="1" spans="1:16">
      <c r="A7881" t="s">
        <v>18022</v>
      </c>
      <c r="B7881" t="s">
        <v>18023</v>
      </c>
      <c r="C7881" t="s">
        <v>10175</v>
      </c>
      <c r="D7881" t="s">
        <v>10176</v>
      </c>
      <c r="E7881" t="s">
        <v>20</v>
      </c>
      <c r="F7881" t="s">
        <v>2305</v>
      </c>
      <c r="G7881">
        <v>111196382</v>
      </c>
      <c r="H7881">
        <v>111196401</v>
      </c>
      <c r="I7881" t="s">
        <v>22</v>
      </c>
      <c r="J7881">
        <v>10</v>
      </c>
      <c r="K7881">
        <v>0</v>
      </c>
      <c r="L7881" t="s">
        <v>87</v>
      </c>
      <c r="M7881" t="s">
        <v>24</v>
      </c>
      <c r="N7881" t="s">
        <v>18057</v>
      </c>
      <c r="O7881" t="s">
        <v>20233</v>
      </c>
      <c r="P7881" t="s">
        <v>20234</v>
      </c>
    </row>
    <row r="7882" customFormat="1" spans="1:16">
      <c r="A7882" t="s">
        <v>18022</v>
      </c>
      <c r="B7882" t="s">
        <v>18023</v>
      </c>
      <c r="C7882" t="s">
        <v>20235</v>
      </c>
      <c r="D7882" t="s">
        <v>20236</v>
      </c>
      <c r="E7882" t="s">
        <v>20</v>
      </c>
      <c r="F7882" t="s">
        <v>2305</v>
      </c>
      <c r="G7882">
        <v>114178964</v>
      </c>
      <c r="H7882">
        <v>114178984</v>
      </c>
      <c r="I7882" t="s">
        <v>22</v>
      </c>
      <c r="J7882">
        <v>5</v>
      </c>
      <c r="K7882">
        <v>0</v>
      </c>
      <c r="L7882" t="s">
        <v>30</v>
      </c>
      <c r="M7882" t="s">
        <v>24</v>
      </c>
      <c r="N7882" t="s">
        <v>18033</v>
      </c>
      <c r="O7882" t="s">
        <v>18034</v>
      </c>
      <c r="P7882" t="s">
        <v>20237</v>
      </c>
    </row>
    <row r="7883" customFormat="1" spans="1:16">
      <c r="A7883" t="s">
        <v>18022</v>
      </c>
      <c r="B7883" t="s">
        <v>18023</v>
      </c>
      <c r="C7883" t="s">
        <v>10188</v>
      </c>
      <c r="D7883" t="s">
        <v>10189</v>
      </c>
      <c r="E7883" t="s">
        <v>20</v>
      </c>
      <c r="F7883" t="s">
        <v>2305</v>
      </c>
      <c r="G7883">
        <v>116565424</v>
      </c>
      <c r="H7883">
        <v>116565443</v>
      </c>
      <c r="I7883" t="s">
        <v>22</v>
      </c>
      <c r="J7883">
        <v>1</v>
      </c>
      <c r="K7883">
        <v>0</v>
      </c>
      <c r="L7883" t="s">
        <v>23</v>
      </c>
      <c r="M7883" t="s">
        <v>24</v>
      </c>
      <c r="N7883" t="s">
        <v>18045</v>
      </c>
      <c r="O7883" t="s">
        <v>20238</v>
      </c>
      <c r="P7883" t="s">
        <v>20239</v>
      </c>
    </row>
    <row r="7884" customFormat="1" spans="1:16">
      <c r="A7884" t="s">
        <v>18022</v>
      </c>
      <c r="B7884" t="s">
        <v>18023</v>
      </c>
      <c r="C7884" t="s">
        <v>10193</v>
      </c>
      <c r="D7884" t="s">
        <v>10194</v>
      </c>
      <c r="E7884" t="s">
        <v>20</v>
      </c>
      <c r="F7884" t="s">
        <v>2305</v>
      </c>
      <c r="G7884">
        <v>117884355</v>
      </c>
      <c r="H7884">
        <v>117884375</v>
      </c>
      <c r="I7884" t="s">
        <v>37</v>
      </c>
      <c r="J7884">
        <v>3</v>
      </c>
      <c r="K7884">
        <v>0</v>
      </c>
      <c r="L7884" t="s">
        <v>57</v>
      </c>
      <c r="M7884" t="s">
        <v>31</v>
      </c>
      <c r="N7884" t="s">
        <v>18033</v>
      </c>
      <c r="O7884" t="s">
        <v>18034</v>
      </c>
      <c r="P7884" t="s">
        <v>20240</v>
      </c>
    </row>
    <row r="7885" customFormat="1" spans="1:16">
      <c r="A7885" t="s">
        <v>18022</v>
      </c>
      <c r="B7885" t="s">
        <v>18023</v>
      </c>
      <c r="C7885" t="s">
        <v>20241</v>
      </c>
      <c r="D7885" t="s">
        <v>20242</v>
      </c>
      <c r="E7885" t="s">
        <v>20</v>
      </c>
      <c r="F7885" t="s">
        <v>2305</v>
      </c>
      <c r="G7885">
        <v>119628112</v>
      </c>
      <c r="H7885">
        <v>119628132</v>
      </c>
      <c r="I7885" t="s">
        <v>37</v>
      </c>
      <c r="J7885">
        <v>1</v>
      </c>
      <c r="K7885">
        <v>0</v>
      </c>
      <c r="L7885" t="s">
        <v>30</v>
      </c>
      <c r="M7885" t="s">
        <v>24</v>
      </c>
      <c r="N7885" t="s">
        <v>18045</v>
      </c>
      <c r="O7885" t="s">
        <v>20243</v>
      </c>
      <c r="P7885" t="s">
        <v>20244</v>
      </c>
    </row>
    <row r="7886" customFormat="1" spans="1:16">
      <c r="A7886" t="s">
        <v>18022</v>
      </c>
      <c r="B7886" t="s">
        <v>18023</v>
      </c>
      <c r="C7886" t="s">
        <v>20245</v>
      </c>
      <c r="D7886" t="s">
        <v>20246</v>
      </c>
      <c r="E7886" t="s">
        <v>20</v>
      </c>
      <c r="F7886" t="s">
        <v>2305</v>
      </c>
      <c r="G7886">
        <v>121768091</v>
      </c>
      <c r="H7886">
        <v>121768109</v>
      </c>
      <c r="I7886" t="s">
        <v>22</v>
      </c>
      <c r="J7886">
        <v>6</v>
      </c>
      <c r="K7886">
        <v>0</v>
      </c>
      <c r="L7886" t="s">
        <v>57</v>
      </c>
      <c r="M7886" t="s">
        <v>24</v>
      </c>
      <c r="N7886" t="s">
        <v>18087</v>
      </c>
      <c r="O7886" t="s">
        <v>20247</v>
      </c>
      <c r="P7886" t="s">
        <v>20248</v>
      </c>
    </row>
    <row r="7887" customFormat="1" spans="1:16">
      <c r="A7887" t="s">
        <v>18022</v>
      </c>
      <c r="B7887" t="s">
        <v>18023</v>
      </c>
      <c r="C7887" t="s">
        <v>20245</v>
      </c>
      <c r="D7887" t="s">
        <v>20246</v>
      </c>
      <c r="E7887" t="s">
        <v>20</v>
      </c>
      <c r="F7887" t="s">
        <v>2305</v>
      </c>
      <c r="G7887">
        <v>121768112</v>
      </c>
      <c r="H7887">
        <v>121768132</v>
      </c>
      <c r="I7887" t="s">
        <v>22</v>
      </c>
      <c r="J7887">
        <v>5</v>
      </c>
      <c r="K7887">
        <v>0</v>
      </c>
      <c r="L7887" t="s">
        <v>30</v>
      </c>
      <c r="M7887" t="s">
        <v>24</v>
      </c>
      <c r="N7887" t="s">
        <v>18075</v>
      </c>
      <c r="O7887" t="s">
        <v>20249</v>
      </c>
      <c r="P7887" t="s">
        <v>20250</v>
      </c>
    </row>
    <row r="7888" customFormat="1" spans="1:16">
      <c r="A7888" t="s">
        <v>18022</v>
      </c>
      <c r="B7888" t="s">
        <v>18023</v>
      </c>
      <c r="C7888" t="s">
        <v>6865</v>
      </c>
      <c r="D7888" t="s">
        <v>6866</v>
      </c>
      <c r="E7888" t="s">
        <v>20</v>
      </c>
      <c r="F7888" t="s">
        <v>2305</v>
      </c>
      <c r="G7888">
        <v>135287519</v>
      </c>
      <c r="H7888">
        <v>135287538</v>
      </c>
      <c r="I7888" t="s">
        <v>37</v>
      </c>
      <c r="J7888">
        <v>1</v>
      </c>
      <c r="K7888">
        <v>0</v>
      </c>
      <c r="L7888" t="s">
        <v>30</v>
      </c>
      <c r="M7888" t="s">
        <v>24</v>
      </c>
      <c r="N7888" t="s">
        <v>18087</v>
      </c>
      <c r="O7888" t="s">
        <v>20251</v>
      </c>
      <c r="P7888" t="s">
        <v>20252</v>
      </c>
    </row>
    <row r="7889" customFormat="1" spans="1:16">
      <c r="A7889" t="s">
        <v>18022</v>
      </c>
      <c r="B7889" t="s">
        <v>18023</v>
      </c>
      <c r="C7889" t="s">
        <v>6865</v>
      </c>
      <c r="D7889" t="s">
        <v>6866</v>
      </c>
      <c r="E7889" t="s">
        <v>20</v>
      </c>
      <c r="F7889" t="s">
        <v>2305</v>
      </c>
      <c r="G7889">
        <v>135336840</v>
      </c>
      <c r="H7889">
        <v>135336859</v>
      </c>
      <c r="I7889" t="s">
        <v>37</v>
      </c>
      <c r="J7889">
        <v>1</v>
      </c>
      <c r="K7889">
        <v>0</v>
      </c>
      <c r="L7889" t="s">
        <v>30</v>
      </c>
      <c r="M7889" t="s">
        <v>24</v>
      </c>
      <c r="N7889" t="s">
        <v>18075</v>
      </c>
      <c r="O7889" t="s">
        <v>19891</v>
      </c>
      <c r="P7889" t="s">
        <v>19892</v>
      </c>
    </row>
    <row r="7890" customFormat="1" spans="1:16">
      <c r="A7890" t="s">
        <v>18022</v>
      </c>
      <c r="B7890" t="s">
        <v>18023</v>
      </c>
      <c r="C7890" t="s">
        <v>20253</v>
      </c>
      <c r="D7890" t="s">
        <v>20254</v>
      </c>
      <c r="E7890" t="s">
        <v>20</v>
      </c>
      <c r="F7890" t="s">
        <v>2305</v>
      </c>
      <c r="G7890">
        <v>138617984</v>
      </c>
      <c r="H7890">
        <v>138618004</v>
      </c>
      <c r="I7890" t="s">
        <v>22</v>
      </c>
      <c r="J7890">
        <v>1</v>
      </c>
      <c r="K7890">
        <v>0</v>
      </c>
      <c r="L7890" t="s">
        <v>23</v>
      </c>
      <c r="M7890" t="s">
        <v>31</v>
      </c>
      <c r="N7890" t="s">
        <v>18057</v>
      </c>
      <c r="O7890" t="s">
        <v>20255</v>
      </c>
      <c r="P7890" t="s">
        <v>20256</v>
      </c>
    </row>
    <row r="7891" customFormat="1" spans="1:16">
      <c r="A7891" t="s">
        <v>18022</v>
      </c>
      <c r="B7891" t="s">
        <v>18023</v>
      </c>
      <c r="C7891" t="s">
        <v>2552</v>
      </c>
      <c r="D7891" t="s">
        <v>2553</v>
      </c>
      <c r="E7891" t="s">
        <v>20</v>
      </c>
      <c r="F7891" t="s">
        <v>2305</v>
      </c>
      <c r="G7891">
        <v>138954758</v>
      </c>
      <c r="H7891">
        <v>138954779</v>
      </c>
      <c r="I7891" t="s">
        <v>37</v>
      </c>
      <c r="J7891">
        <v>1</v>
      </c>
      <c r="K7891">
        <v>0</v>
      </c>
      <c r="L7891" t="s">
        <v>30</v>
      </c>
      <c r="M7891" t="s">
        <v>24</v>
      </c>
      <c r="N7891" t="s">
        <v>18082</v>
      </c>
      <c r="O7891" t="s">
        <v>20257</v>
      </c>
      <c r="P7891" t="s">
        <v>20258</v>
      </c>
    </row>
    <row r="7892" customFormat="1" spans="1:16">
      <c r="A7892" t="s">
        <v>18022</v>
      </c>
      <c r="B7892" t="s">
        <v>18023</v>
      </c>
      <c r="C7892" t="s">
        <v>20259</v>
      </c>
      <c r="D7892" t="s">
        <v>20260</v>
      </c>
      <c r="E7892" t="s">
        <v>20</v>
      </c>
      <c r="F7892" t="s">
        <v>2305</v>
      </c>
      <c r="G7892">
        <v>142703125</v>
      </c>
      <c r="H7892">
        <v>142703145</v>
      </c>
      <c r="I7892" t="s">
        <v>22</v>
      </c>
      <c r="J7892">
        <v>1</v>
      </c>
      <c r="K7892">
        <v>0</v>
      </c>
      <c r="L7892" t="s">
        <v>23</v>
      </c>
      <c r="M7892" t="s">
        <v>24</v>
      </c>
      <c r="N7892" t="s">
        <v>18144</v>
      </c>
      <c r="O7892" t="s">
        <v>18145</v>
      </c>
      <c r="P7892" t="s">
        <v>20261</v>
      </c>
    </row>
    <row r="7893" customFormat="1" spans="1:16">
      <c r="A7893" t="s">
        <v>18022</v>
      </c>
      <c r="B7893" t="s">
        <v>18023</v>
      </c>
      <c r="C7893" t="s">
        <v>15453</v>
      </c>
      <c r="D7893" t="s">
        <v>15454</v>
      </c>
      <c r="E7893" t="s">
        <v>20</v>
      </c>
      <c r="F7893" t="s">
        <v>2305</v>
      </c>
      <c r="G7893">
        <v>143093311</v>
      </c>
      <c r="H7893">
        <v>143093331</v>
      </c>
      <c r="I7893" t="s">
        <v>37</v>
      </c>
      <c r="J7893">
        <v>2</v>
      </c>
      <c r="K7893">
        <v>0</v>
      </c>
      <c r="L7893" t="s">
        <v>30</v>
      </c>
      <c r="M7893" t="s">
        <v>24</v>
      </c>
      <c r="N7893" t="s">
        <v>18075</v>
      </c>
      <c r="O7893" t="s">
        <v>20262</v>
      </c>
      <c r="P7893" t="s">
        <v>20263</v>
      </c>
    </row>
    <row r="7894" customFormat="1" spans="1:16">
      <c r="A7894" t="s">
        <v>18022</v>
      </c>
      <c r="B7894" t="s">
        <v>18023</v>
      </c>
      <c r="C7894" t="s">
        <v>15453</v>
      </c>
      <c r="D7894" t="s">
        <v>15454</v>
      </c>
      <c r="E7894" t="s">
        <v>20</v>
      </c>
      <c r="F7894" t="s">
        <v>2305</v>
      </c>
      <c r="G7894">
        <v>143093980</v>
      </c>
      <c r="H7894">
        <v>143094001</v>
      </c>
      <c r="I7894" t="s">
        <v>37</v>
      </c>
      <c r="J7894">
        <v>2</v>
      </c>
      <c r="K7894">
        <v>0</v>
      </c>
      <c r="L7894" t="s">
        <v>30</v>
      </c>
      <c r="M7894" t="s">
        <v>24</v>
      </c>
      <c r="N7894" t="s">
        <v>18837</v>
      </c>
      <c r="O7894" t="s">
        <v>20264</v>
      </c>
      <c r="P7894" t="s">
        <v>20265</v>
      </c>
    </row>
    <row r="7895" customFormat="1" spans="1:16">
      <c r="A7895" t="s">
        <v>18022</v>
      </c>
      <c r="B7895" t="s">
        <v>18023</v>
      </c>
      <c r="C7895" t="s">
        <v>15453</v>
      </c>
      <c r="D7895" t="s">
        <v>15454</v>
      </c>
      <c r="E7895" t="s">
        <v>20</v>
      </c>
      <c r="F7895" t="s">
        <v>2305</v>
      </c>
      <c r="G7895">
        <v>143095234</v>
      </c>
      <c r="H7895">
        <v>143095251</v>
      </c>
      <c r="I7895" t="s">
        <v>37</v>
      </c>
      <c r="J7895">
        <v>1</v>
      </c>
      <c r="K7895">
        <v>0</v>
      </c>
      <c r="L7895" t="s">
        <v>30</v>
      </c>
      <c r="M7895" t="s">
        <v>24</v>
      </c>
      <c r="N7895" t="s">
        <v>18075</v>
      </c>
      <c r="O7895" t="s">
        <v>19891</v>
      </c>
      <c r="P7895" t="s">
        <v>20266</v>
      </c>
    </row>
    <row r="7896" customFormat="1" spans="1:16">
      <c r="A7896" t="s">
        <v>18022</v>
      </c>
      <c r="B7896" t="s">
        <v>18023</v>
      </c>
      <c r="C7896" t="s">
        <v>15453</v>
      </c>
      <c r="D7896" t="s">
        <v>15454</v>
      </c>
      <c r="E7896" t="s">
        <v>20</v>
      </c>
      <c r="F7896" t="s">
        <v>2305</v>
      </c>
      <c r="G7896">
        <v>143095861</v>
      </c>
      <c r="H7896">
        <v>143095881</v>
      </c>
      <c r="I7896" t="s">
        <v>37</v>
      </c>
      <c r="J7896">
        <v>5</v>
      </c>
      <c r="K7896">
        <v>0</v>
      </c>
      <c r="L7896" t="s">
        <v>57</v>
      </c>
      <c r="M7896" t="s">
        <v>24</v>
      </c>
      <c r="N7896" t="s">
        <v>18045</v>
      </c>
      <c r="O7896" t="s">
        <v>20002</v>
      </c>
      <c r="P7896" t="s">
        <v>20267</v>
      </c>
    </row>
    <row r="7897" customFormat="1" spans="1:16">
      <c r="A7897" t="s">
        <v>18022</v>
      </c>
      <c r="B7897" t="s">
        <v>18023</v>
      </c>
      <c r="C7897" t="s">
        <v>15460</v>
      </c>
      <c r="D7897" t="s">
        <v>15461</v>
      </c>
      <c r="E7897" t="s">
        <v>20</v>
      </c>
      <c r="F7897" t="s">
        <v>2305</v>
      </c>
      <c r="G7897">
        <v>144093401</v>
      </c>
      <c r="H7897">
        <v>144093421</v>
      </c>
      <c r="I7897" t="s">
        <v>22</v>
      </c>
      <c r="J7897">
        <v>1</v>
      </c>
      <c r="K7897">
        <v>0</v>
      </c>
      <c r="L7897" t="s">
        <v>30</v>
      </c>
      <c r="M7897" t="s">
        <v>31</v>
      </c>
      <c r="N7897" t="s">
        <v>18125</v>
      </c>
      <c r="O7897" t="s">
        <v>18154</v>
      </c>
      <c r="P7897" t="s">
        <v>20268</v>
      </c>
    </row>
    <row r="7898" customFormat="1" spans="1:16">
      <c r="A7898" t="s">
        <v>18022</v>
      </c>
      <c r="B7898" t="s">
        <v>18023</v>
      </c>
      <c r="C7898" t="s">
        <v>10216</v>
      </c>
      <c r="D7898" t="s">
        <v>10217</v>
      </c>
      <c r="E7898" t="s">
        <v>20</v>
      </c>
      <c r="F7898" t="s">
        <v>2305</v>
      </c>
      <c r="G7898">
        <v>144769744</v>
      </c>
      <c r="H7898">
        <v>144769764</v>
      </c>
      <c r="I7898" t="s">
        <v>22</v>
      </c>
      <c r="J7898">
        <v>1</v>
      </c>
      <c r="K7898">
        <v>0</v>
      </c>
      <c r="L7898" t="s">
        <v>30</v>
      </c>
      <c r="M7898" t="s">
        <v>24</v>
      </c>
      <c r="N7898" t="s">
        <v>18144</v>
      </c>
      <c r="O7898" t="s">
        <v>18145</v>
      </c>
      <c r="P7898" t="s">
        <v>20269</v>
      </c>
    </row>
    <row r="7899" customFormat="1" spans="1:16">
      <c r="A7899" t="s">
        <v>18022</v>
      </c>
      <c r="B7899" t="s">
        <v>18023</v>
      </c>
      <c r="C7899" t="s">
        <v>10216</v>
      </c>
      <c r="D7899" t="s">
        <v>10217</v>
      </c>
      <c r="E7899" t="s">
        <v>20</v>
      </c>
      <c r="F7899" t="s">
        <v>2305</v>
      </c>
      <c r="G7899">
        <v>144854263</v>
      </c>
      <c r="H7899">
        <v>144854283</v>
      </c>
      <c r="I7899" t="s">
        <v>22</v>
      </c>
      <c r="J7899">
        <v>3</v>
      </c>
      <c r="K7899">
        <v>0</v>
      </c>
      <c r="L7899" t="s">
        <v>87</v>
      </c>
      <c r="M7899" t="s">
        <v>24</v>
      </c>
      <c r="N7899" t="s">
        <v>18144</v>
      </c>
      <c r="O7899" t="s">
        <v>18145</v>
      </c>
      <c r="P7899" t="s">
        <v>20270</v>
      </c>
    </row>
    <row r="7900" customFormat="1" spans="1:16">
      <c r="A7900" t="s">
        <v>18022</v>
      </c>
      <c r="B7900" t="s">
        <v>18023</v>
      </c>
      <c r="C7900" t="s">
        <v>20271</v>
      </c>
      <c r="D7900" t="s">
        <v>20272</v>
      </c>
      <c r="E7900" t="s">
        <v>20</v>
      </c>
      <c r="F7900" t="s">
        <v>2305</v>
      </c>
      <c r="G7900">
        <v>144854263</v>
      </c>
      <c r="H7900">
        <v>144854283</v>
      </c>
      <c r="I7900" t="s">
        <v>22</v>
      </c>
      <c r="J7900">
        <v>3</v>
      </c>
      <c r="K7900">
        <v>0</v>
      </c>
      <c r="L7900" t="s">
        <v>87</v>
      </c>
      <c r="M7900" t="s">
        <v>24</v>
      </c>
      <c r="N7900" t="s">
        <v>18144</v>
      </c>
      <c r="O7900" t="s">
        <v>18145</v>
      </c>
      <c r="P7900" t="s">
        <v>20270</v>
      </c>
    </row>
    <row r="7901" customFormat="1" spans="1:16">
      <c r="A7901" t="s">
        <v>18022</v>
      </c>
      <c r="B7901" t="s">
        <v>18023</v>
      </c>
      <c r="C7901" t="s">
        <v>20273</v>
      </c>
      <c r="D7901" t="s">
        <v>20274</v>
      </c>
      <c r="E7901" t="s">
        <v>20</v>
      </c>
      <c r="F7901" t="s">
        <v>2305</v>
      </c>
      <c r="G7901">
        <v>149771161</v>
      </c>
      <c r="H7901">
        <v>149771182</v>
      </c>
      <c r="I7901" t="s">
        <v>37</v>
      </c>
      <c r="J7901">
        <v>1</v>
      </c>
      <c r="K7901">
        <v>0</v>
      </c>
      <c r="L7901" t="s">
        <v>23</v>
      </c>
      <c r="M7901" t="s">
        <v>24</v>
      </c>
      <c r="N7901" t="s">
        <v>18108</v>
      </c>
      <c r="O7901" t="s">
        <v>20275</v>
      </c>
      <c r="P7901" t="s">
        <v>20276</v>
      </c>
    </row>
    <row r="7902" customFormat="1" spans="1:16">
      <c r="A7902" t="s">
        <v>18022</v>
      </c>
      <c r="B7902" t="s">
        <v>18023</v>
      </c>
      <c r="C7902" t="s">
        <v>10220</v>
      </c>
      <c r="D7902" t="s">
        <v>10221</v>
      </c>
      <c r="E7902" t="s">
        <v>20</v>
      </c>
      <c r="F7902" t="s">
        <v>2305</v>
      </c>
      <c r="G7902">
        <v>150023359</v>
      </c>
      <c r="H7902">
        <v>150023379</v>
      </c>
      <c r="I7902" t="s">
        <v>37</v>
      </c>
      <c r="J7902">
        <v>2</v>
      </c>
      <c r="K7902">
        <v>0</v>
      </c>
      <c r="L7902" t="s">
        <v>90</v>
      </c>
      <c r="M7902" t="s">
        <v>24</v>
      </c>
      <c r="N7902" t="s">
        <v>18033</v>
      </c>
      <c r="O7902" t="s">
        <v>18034</v>
      </c>
      <c r="P7902" t="s">
        <v>20277</v>
      </c>
    </row>
    <row r="7903" customFormat="1" spans="1:16">
      <c r="A7903" t="s">
        <v>18022</v>
      </c>
      <c r="B7903" t="s">
        <v>18023</v>
      </c>
      <c r="C7903" t="s">
        <v>20278</v>
      </c>
      <c r="D7903" t="s">
        <v>20279</v>
      </c>
      <c r="E7903" t="s">
        <v>20</v>
      </c>
      <c r="F7903" t="s">
        <v>2305</v>
      </c>
      <c r="G7903">
        <v>151206773</v>
      </c>
      <c r="H7903">
        <v>151206793</v>
      </c>
      <c r="I7903" t="s">
        <v>22</v>
      </c>
      <c r="J7903">
        <v>3</v>
      </c>
      <c r="K7903">
        <v>0</v>
      </c>
      <c r="L7903" t="s">
        <v>57</v>
      </c>
      <c r="M7903" t="s">
        <v>31</v>
      </c>
      <c r="N7903" t="s">
        <v>18144</v>
      </c>
      <c r="O7903" t="s">
        <v>18145</v>
      </c>
      <c r="P7903" t="s">
        <v>20280</v>
      </c>
    </row>
    <row r="7904" customFormat="1" spans="1:16">
      <c r="A7904" t="s">
        <v>18022</v>
      </c>
      <c r="B7904" t="s">
        <v>18023</v>
      </c>
      <c r="C7904" t="s">
        <v>20281</v>
      </c>
      <c r="D7904" t="s">
        <v>20279</v>
      </c>
      <c r="E7904" t="s">
        <v>20</v>
      </c>
      <c r="F7904" t="s">
        <v>2305</v>
      </c>
      <c r="G7904">
        <v>151206773</v>
      </c>
      <c r="H7904">
        <v>151206793</v>
      </c>
      <c r="I7904" t="s">
        <v>22</v>
      </c>
      <c r="J7904">
        <v>3</v>
      </c>
      <c r="K7904">
        <v>0</v>
      </c>
      <c r="L7904" t="s">
        <v>57</v>
      </c>
      <c r="M7904" t="s">
        <v>31</v>
      </c>
      <c r="N7904" t="s">
        <v>18144</v>
      </c>
      <c r="O7904" t="s">
        <v>18145</v>
      </c>
      <c r="P7904" t="s">
        <v>20280</v>
      </c>
    </row>
    <row r="7905" customFormat="1" spans="1:16">
      <c r="A7905" t="s">
        <v>18022</v>
      </c>
      <c r="B7905" t="s">
        <v>18023</v>
      </c>
      <c r="C7905" t="s">
        <v>2565</v>
      </c>
      <c r="D7905" t="s">
        <v>2566</v>
      </c>
      <c r="E7905" t="s">
        <v>20</v>
      </c>
      <c r="F7905" t="s">
        <v>2305</v>
      </c>
      <c r="G7905">
        <v>152652216</v>
      </c>
      <c r="H7905">
        <v>152652235</v>
      </c>
      <c r="I7905" t="s">
        <v>37</v>
      </c>
      <c r="J7905">
        <v>2</v>
      </c>
      <c r="K7905">
        <v>0</v>
      </c>
      <c r="L7905" t="s">
        <v>30</v>
      </c>
      <c r="M7905" t="s">
        <v>31</v>
      </c>
      <c r="N7905" t="s">
        <v>18125</v>
      </c>
      <c r="O7905" t="s">
        <v>18633</v>
      </c>
      <c r="P7905" t="s">
        <v>20282</v>
      </c>
    </row>
    <row r="7906" customFormat="1" spans="1:16">
      <c r="A7906" t="s">
        <v>18022</v>
      </c>
      <c r="B7906" t="s">
        <v>18023</v>
      </c>
      <c r="C7906" t="s">
        <v>10252</v>
      </c>
      <c r="D7906" t="s">
        <v>10253</v>
      </c>
      <c r="E7906" t="s">
        <v>20</v>
      </c>
      <c r="F7906" t="s">
        <v>2305</v>
      </c>
      <c r="G7906">
        <v>157432194</v>
      </c>
      <c r="H7906">
        <v>157432214</v>
      </c>
      <c r="I7906" t="s">
        <v>22</v>
      </c>
      <c r="J7906">
        <v>1</v>
      </c>
      <c r="K7906">
        <v>0</v>
      </c>
      <c r="L7906" t="s">
        <v>30</v>
      </c>
      <c r="M7906" t="s">
        <v>24</v>
      </c>
      <c r="N7906" t="s">
        <v>18057</v>
      </c>
      <c r="O7906" t="s">
        <v>20283</v>
      </c>
      <c r="P7906" t="s">
        <v>20284</v>
      </c>
    </row>
    <row r="7907" customFormat="1" spans="1:16">
      <c r="A7907" t="s">
        <v>18022</v>
      </c>
      <c r="B7907" t="s">
        <v>18023</v>
      </c>
      <c r="C7907" t="s">
        <v>2582</v>
      </c>
      <c r="D7907" t="s">
        <v>2583</v>
      </c>
      <c r="E7907" t="s">
        <v>20</v>
      </c>
      <c r="F7907" t="s">
        <v>2305</v>
      </c>
      <c r="G7907">
        <v>157528182</v>
      </c>
      <c r="H7907">
        <v>157528205</v>
      </c>
      <c r="I7907" t="s">
        <v>22</v>
      </c>
      <c r="J7907">
        <v>7</v>
      </c>
      <c r="K7907">
        <v>0</v>
      </c>
      <c r="L7907" t="s">
        <v>30</v>
      </c>
      <c r="M7907" t="s">
        <v>31</v>
      </c>
      <c r="N7907" t="s">
        <v>20285</v>
      </c>
      <c r="O7907" t="s">
        <v>20286</v>
      </c>
      <c r="P7907" t="s">
        <v>20287</v>
      </c>
    </row>
    <row r="7908" customFormat="1" spans="1:16">
      <c r="A7908" t="s">
        <v>18022</v>
      </c>
      <c r="B7908" t="s">
        <v>18023</v>
      </c>
      <c r="C7908" t="s">
        <v>20288</v>
      </c>
      <c r="D7908" t="s">
        <v>20289</v>
      </c>
      <c r="E7908" t="s">
        <v>20</v>
      </c>
      <c r="F7908" t="s">
        <v>2305</v>
      </c>
      <c r="G7908">
        <v>160103649</v>
      </c>
      <c r="H7908">
        <v>160103666</v>
      </c>
      <c r="I7908" t="s">
        <v>37</v>
      </c>
      <c r="J7908">
        <v>13</v>
      </c>
      <c r="K7908">
        <v>0</v>
      </c>
      <c r="L7908" t="s">
        <v>294</v>
      </c>
      <c r="M7908" t="s">
        <v>24</v>
      </c>
      <c r="N7908" t="s">
        <v>18087</v>
      </c>
      <c r="O7908" t="s">
        <v>20290</v>
      </c>
      <c r="P7908" t="s">
        <v>20291</v>
      </c>
    </row>
    <row r="7909" customFormat="1" spans="1:16">
      <c r="A7909" t="s">
        <v>18022</v>
      </c>
      <c r="B7909" t="s">
        <v>18023</v>
      </c>
      <c r="C7909" t="s">
        <v>15485</v>
      </c>
      <c r="D7909" t="s">
        <v>15486</v>
      </c>
      <c r="E7909" t="s">
        <v>20</v>
      </c>
      <c r="F7909" t="s">
        <v>2305</v>
      </c>
      <c r="G7909">
        <v>160510949</v>
      </c>
      <c r="H7909">
        <v>160510969</v>
      </c>
      <c r="I7909" t="s">
        <v>22</v>
      </c>
      <c r="J7909">
        <v>4</v>
      </c>
      <c r="K7909">
        <v>0</v>
      </c>
      <c r="L7909" t="s">
        <v>57</v>
      </c>
      <c r="M7909" t="s">
        <v>24</v>
      </c>
      <c r="N7909" t="s">
        <v>18075</v>
      </c>
      <c r="O7909" t="s">
        <v>20292</v>
      </c>
      <c r="P7909" t="s">
        <v>20293</v>
      </c>
    </row>
    <row r="7910" customFormat="1" spans="1:16">
      <c r="A7910" t="s">
        <v>18022</v>
      </c>
      <c r="B7910" t="s">
        <v>18023</v>
      </c>
      <c r="C7910" t="s">
        <v>20294</v>
      </c>
      <c r="D7910" t="s">
        <v>20295</v>
      </c>
      <c r="E7910" t="s">
        <v>20</v>
      </c>
      <c r="F7910" t="s">
        <v>2305</v>
      </c>
      <c r="G7910">
        <v>160958896</v>
      </c>
      <c r="H7910">
        <v>160958917</v>
      </c>
      <c r="I7910" t="s">
        <v>37</v>
      </c>
      <c r="J7910">
        <v>1</v>
      </c>
      <c r="K7910">
        <v>0</v>
      </c>
      <c r="L7910" t="s">
        <v>30</v>
      </c>
      <c r="M7910" t="s">
        <v>24</v>
      </c>
      <c r="N7910" t="s">
        <v>18241</v>
      </c>
      <c r="O7910" t="s">
        <v>20296</v>
      </c>
      <c r="P7910" t="s">
        <v>20297</v>
      </c>
    </row>
    <row r="7911" customFormat="1" spans="1:16">
      <c r="A7911" t="s">
        <v>18022</v>
      </c>
      <c r="B7911" t="s">
        <v>18023</v>
      </c>
      <c r="C7911" t="s">
        <v>2593</v>
      </c>
      <c r="D7911" t="s">
        <v>2594</v>
      </c>
      <c r="E7911" t="s">
        <v>20</v>
      </c>
      <c r="F7911" t="s">
        <v>2305</v>
      </c>
      <c r="G7911">
        <v>161470808</v>
      </c>
      <c r="H7911">
        <v>161470826</v>
      </c>
      <c r="I7911" t="s">
        <v>22</v>
      </c>
      <c r="J7911">
        <v>2</v>
      </c>
      <c r="K7911">
        <v>0</v>
      </c>
      <c r="L7911" t="s">
        <v>23</v>
      </c>
      <c r="M7911" t="s">
        <v>24</v>
      </c>
      <c r="N7911" t="s">
        <v>18087</v>
      </c>
      <c r="O7911" t="s">
        <v>20298</v>
      </c>
      <c r="P7911" t="s">
        <v>20299</v>
      </c>
    </row>
    <row r="7912" customFormat="1" spans="1:16">
      <c r="A7912" t="s">
        <v>18022</v>
      </c>
      <c r="B7912" t="s">
        <v>18023</v>
      </c>
      <c r="C7912" t="s">
        <v>2593</v>
      </c>
      <c r="D7912" t="s">
        <v>2594</v>
      </c>
      <c r="E7912" t="s">
        <v>20</v>
      </c>
      <c r="F7912" t="s">
        <v>2305</v>
      </c>
      <c r="G7912">
        <v>161513055</v>
      </c>
      <c r="H7912">
        <v>161513077</v>
      </c>
      <c r="I7912" t="s">
        <v>22</v>
      </c>
      <c r="J7912">
        <v>2</v>
      </c>
      <c r="K7912">
        <v>0</v>
      </c>
      <c r="L7912" t="s">
        <v>57</v>
      </c>
      <c r="M7912" t="s">
        <v>24</v>
      </c>
      <c r="N7912" t="s">
        <v>20300</v>
      </c>
      <c r="O7912" t="s">
        <v>20301</v>
      </c>
      <c r="P7912" t="s">
        <v>20302</v>
      </c>
    </row>
    <row r="7913" customFormat="1" spans="1:16">
      <c r="A7913" t="s">
        <v>18022</v>
      </c>
      <c r="B7913" t="s">
        <v>18023</v>
      </c>
      <c r="C7913" t="s">
        <v>2593</v>
      </c>
      <c r="D7913" t="s">
        <v>2594</v>
      </c>
      <c r="E7913" t="s">
        <v>20</v>
      </c>
      <c r="F7913" t="s">
        <v>2305</v>
      </c>
      <c r="G7913">
        <v>161532965</v>
      </c>
      <c r="H7913">
        <v>161532985</v>
      </c>
      <c r="I7913" t="s">
        <v>22</v>
      </c>
      <c r="J7913">
        <v>1</v>
      </c>
      <c r="K7913">
        <v>0</v>
      </c>
      <c r="L7913" t="s">
        <v>30</v>
      </c>
      <c r="M7913" t="s">
        <v>24</v>
      </c>
      <c r="N7913" t="s">
        <v>18033</v>
      </c>
      <c r="O7913" t="s">
        <v>18034</v>
      </c>
      <c r="P7913" t="s">
        <v>20303</v>
      </c>
    </row>
    <row r="7914" customFormat="1" spans="1:16">
      <c r="A7914" t="s">
        <v>18022</v>
      </c>
      <c r="B7914" t="s">
        <v>18023</v>
      </c>
      <c r="C7914" t="s">
        <v>10269</v>
      </c>
      <c r="D7914" t="s">
        <v>10270</v>
      </c>
      <c r="E7914" t="s">
        <v>20</v>
      </c>
      <c r="F7914" t="s">
        <v>2305</v>
      </c>
      <c r="G7914">
        <v>170844377</v>
      </c>
      <c r="H7914">
        <v>170844399</v>
      </c>
      <c r="I7914" t="s">
        <v>37</v>
      </c>
      <c r="J7914">
        <v>10</v>
      </c>
      <c r="K7914">
        <v>1</v>
      </c>
      <c r="L7914" t="s">
        <v>57</v>
      </c>
      <c r="M7914" t="s">
        <v>24</v>
      </c>
      <c r="N7914" t="s">
        <v>20304</v>
      </c>
      <c r="O7914" t="s">
        <v>3755</v>
      </c>
      <c r="P7914" t="s">
        <v>20305</v>
      </c>
    </row>
    <row r="7915" customFormat="1" spans="1:16">
      <c r="A7915" t="s">
        <v>18022</v>
      </c>
      <c r="B7915" t="s">
        <v>18023</v>
      </c>
      <c r="C7915" t="s">
        <v>2612</v>
      </c>
      <c r="D7915" t="s">
        <v>2607</v>
      </c>
      <c r="E7915" t="s">
        <v>20</v>
      </c>
      <c r="F7915" t="s">
        <v>2608</v>
      </c>
      <c r="G7915">
        <v>647044</v>
      </c>
      <c r="H7915">
        <v>647066</v>
      </c>
      <c r="I7915" t="s">
        <v>37</v>
      </c>
      <c r="J7915">
        <v>1</v>
      </c>
      <c r="K7915">
        <v>1</v>
      </c>
      <c r="L7915" t="s">
        <v>23</v>
      </c>
      <c r="M7915" t="s">
        <v>24</v>
      </c>
      <c r="N7915" t="s">
        <v>18729</v>
      </c>
      <c r="O7915" t="s">
        <v>20306</v>
      </c>
      <c r="P7915" t="s">
        <v>20307</v>
      </c>
    </row>
    <row r="7916" customFormat="1" spans="1:16">
      <c r="A7916" t="s">
        <v>18022</v>
      </c>
      <c r="B7916" t="s">
        <v>18023</v>
      </c>
      <c r="C7916" t="s">
        <v>2613</v>
      </c>
      <c r="D7916" t="s">
        <v>2607</v>
      </c>
      <c r="E7916" t="s">
        <v>20</v>
      </c>
      <c r="F7916" t="s">
        <v>2608</v>
      </c>
      <c r="G7916">
        <v>647044</v>
      </c>
      <c r="H7916">
        <v>647066</v>
      </c>
      <c r="I7916" t="s">
        <v>37</v>
      </c>
      <c r="J7916">
        <v>1</v>
      </c>
      <c r="K7916">
        <v>1</v>
      </c>
      <c r="L7916" t="s">
        <v>23</v>
      </c>
      <c r="M7916" t="s">
        <v>24</v>
      </c>
      <c r="N7916" t="s">
        <v>18729</v>
      </c>
      <c r="O7916" t="s">
        <v>20306</v>
      </c>
      <c r="P7916" t="s">
        <v>20307</v>
      </c>
    </row>
    <row r="7917" customFormat="1" spans="1:16">
      <c r="A7917" t="s">
        <v>18022</v>
      </c>
      <c r="B7917" t="s">
        <v>18023</v>
      </c>
      <c r="C7917" t="s">
        <v>20308</v>
      </c>
      <c r="D7917" t="s">
        <v>20309</v>
      </c>
      <c r="E7917" t="s">
        <v>20</v>
      </c>
      <c r="F7917" t="s">
        <v>2608</v>
      </c>
      <c r="G7917">
        <v>933454</v>
      </c>
      <c r="H7917">
        <v>933474</v>
      </c>
      <c r="I7917" t="s">
        <v>22</v>
      </c>
      <c r="J7917">
        <v>3</v>
      </c>
      <c r="K7917">
        <v>0</v>
      </c>
      <c r="L7917" t="s">
        <v>30</v>
      </c>
      <c r="M7917" t="s">
        <v>24</v>
      </c>
      <c r="N7917" t="s">
        <v>18090</v>
      </c>
      <c r="O7917" t="s">
        <v>20310</v>
      </c>
      <c r="P7917" t="s">
        <v>20311</v>
      </c>
    </row>
    <row r="7918" customFormat="1" spans="1:16">
      <c r="A7918" t="s">
        <v>18022</v>
      </c>
      <c r="B7918" t="s">
        <v>18023</v>
      </c>
      <c r="C7918" t="s">
        <v>20312</v>
      </c>
      <c r="D7918" t="s">
        <v>20313</v>
      </c>
      <c r="E7918" t="s">
        <v>20</v>
      </c>
      <c r="F7918" t="s">
        <v>2608</v>
      </c>
      <c r="G7918">
        <v>1518036</v>
      </c>
      <c r="H7918">
        <v>1518056</v>
      </c>
      <c r="I7918" t="s">
        <v>37</v>
      </c>
      <c r="J7918">
        <v>1</v>
      </c>
      <c r="K7918">
        <v>0</v>
      </c>
      <c r="L7918" t="s">
        <v>597</v>
      </c>
      <c r="M7918" t="s">
        <v>24</v>
      </c>
      <c r="N7918" t="s">
        <v>18057</v>
      </c>
      <c r="O7918" t="s">
        <v>20314</v>
      </c>
      <c r="P7918" t="s">
        <v>20315</v>
      </c>
    </row>
    <row r="7919" customFormat="1" spans="1:16">
      <c r="A7919" t="s">
        <v>18022</v>
      </c>
      <c r="B7919" t="s">
        <v>18023</v>
      </c>
      <c r="C7919" t="s">
        <v>20316</v>
      </c>
      <c r="D7919" t="s">
        <v>20317</v>
      </c>
      <c r="E7919" t="s">
        <v>20</v>
      </c>
      <c r="F7919" t="s">
        <v>2608</v>
      </c>
      <c r="G7919">
        <v>2579178</v>
      </c>
      <c r="H7919">
        <v>2579198</v>
      </c>
      <c r="I7919" t="s">
        <v>37</v>
      </c>
      <c r="J7919">
        <v>1</v>
      </c>
      <c r="K7919">
        <v>0</v>
      </c>
      <c r="L7919" t="s">
        <v>23</v>
      </c>
      <c r="M7919" t="s">
        <v>24</v>
      </c>
      <c r="N7919" t="s">
        <v>18033</v>
      </c>
      <c r="O7919" t="s">
        <v>18034</v>
      </c>
      <c r="P7919" t="s">
        <v>20318</v>
      </c>
    </row>
    <row r="7920" customFormat="1" spans="1:16">
      <c r="A7920" t="s">
        <v>18022</v>
      </c>
      <c r="B7920" t="s">
        <v>18023</v>
      </c>
      <c r="C7920" t="s">
        <v>2626</v>
      </c>
      <c r="D7920" t="s">
        <v>2626</v>
      </c>
      <c r="E7920" t="s">
        <v>20</v>
      </c>
      <c r="F7920" t="s">
        <v>2608</v>
      </c>
      <c r="G7920">
        <v>5191468</v>
      </c>
      <c r="H7920">
        <v>5191491</v>
      </c>
      <c r="I7920" t="s">
        <v>22</v>
      </c>
      <c r="J7920">
        <v>1</v>
      </c>
      <c r="K7920">
        <v>0</v>
      </c>
      <c r="L7920" t="s">
        <v>30</v>
      </c>
      <c r="M7920" t="s">
        <v>31</v>
      </c>
      <c r="N7920" t="s">
        <v>20319</v>
      </c>
      <c r="O7920" t="s">
        <v>20320</v>
      </c>
      <c r="P7920" t="s">
        <v>20321</v>
      </c>
    </row>
    <row r="7921" customFormat="1" spans="1:16">
      <c r="A7921" t="s">
        <v>18022</v>
      </c>
      <c r="B7921" t="s">
        <v>18023</v>
      </c>
      <c r="C7921" t="s">
        <v>2626</v>
      </c>
      <c r="D7921" t="s">
        <v>2626</v>
      </c>
      <c r="E7921" t="s">
        <v>20</v>
      </c>
      <c r="F7921" t="s">
        <v>2608</v>
      </c>
      <c r="G7921">
        <v>5388971</v>
      </c>
      <c r="H7921">
        <v>5388991</v>
      </c>
      <c r="I7921" t="s">
        <v>22</v>
      </c>
      <c r="J7921">
        <v>1</v>
      </c>
      <c r="K7921">
        <v>0</v>
      </c>
      <c r="L7921" t="s">
        <v>30</v>
      </c>
      <c r="M7921" t="s">
        <v>24</v>
      </c>
      <c r="N7921" t="s">
        <v>18033</v>
      </c>
      <c r="O7921" t="s">
        <v>18034</v>
      </c>
      <c r="P7921" t="s">
        <v>20322</v>
      </c>
    </row>
    <row r="7922" customFormat="1" spans="1:16">
      <c r="A7922" t="s">
        <v>18022</v>
      </c>
      <c r="B7922" t="s">
        <v>18023</v>
      </c>
      <c r="C7922" t="s">
        <v>20323</v>
      </c>
      <c r="D7922" t="s">
        <v>20324</v>
      </c>
      <c r="E7922" t="s">
        <v>20</v>
      </c>
      <c r="F7922" t="s">
        <v>2608</v>
      </c>
      <c r="G7922">
        <v>5396717</v>
      </c>
      <c r="H7922">
        <v>5396737</v>
      </c>
      <c r="I7922" t="s">
        <v>37</v>
      </c>
      <c r="J7922">
        <v>3</v>
      </c>
      <c r="K7922">
        <v>0</v>
      </c>
      <c r="L7922" t="s">
        <v>57</v>
      </c>
      <c r="M7922" t="s">
        <v>31</v>
      </c>
      <c r="N7922" t="s">
        <v>18033</v>
      </c>
      <c r="O7922" t="s">
        <v>18034</v>
      </c>
      <c r="P7922" t="s">
        <v>20325</v>
      </c>
    </row>
    <row r="7923" customFormat="1" spans="1:16">
      <c r="A7923" t="s">
        <v>18022</v>
      </c>
      <c r="B7923" t="s">
        <v>18023</v>
      </c>
      <c r="C7923" t="s">
        <v>2626</v>
      </c>
      <c r="D7923" t="s">
        <v>2626</v>
      </c>
      <c r="E7923" t="s">
        <v>20</v>
      </c>
      <c r="F7923" t="s">
        <v>2608</v>
      </c>
      <c r="G7923">
        <v>5467969</v>
      </c>
      <c r="H7923">
        <v>5467989</v>
      </c>
      <c r="I7923" t="s">
        <v>22</v>
      </c>
      <c r="J7923">
        <v>1</v>
      </c>
      <c r="K7923">
        <v>0</v>
      </c>
      <c r="L7923" t="s">
        <v>30</v>
      </c>
      <c r="M7923" t="s">
        <v>24</v>
      </c>
      <c r="N7923" t="s">
        <v>18033</v>
      </c>
      <c r="O7923" t="s">
        <v>18034</v>
      </c>
      <c r="P7923" t="s">
        <v>20326</v>
      </c>
    </row>
    <row r="7924" customFormat="1" spans="1:16">
      <c r="A7924" t="s">
        <v>18022</v>
      </c>
      <c r="B7924" t="s">
        <v>18023</v>
      </c>
      <c r="C7924" t="s">
        <v>2626</v>
      </c>
      <c r="D7924" t="s">
        <v>2626</v>
      </c>
      <c r="E7924" t="s">
        <v>20</v>
      </c>
      <c r="F7924" t="s">
        <v>2608</v>
      </c>
      <c r="G7924">
        <v>5469585</v>
      </c>
      <c r="H7924">
        <v>5469605</v>
      </c>
      <c r="I7924" t="s">
        <v>22</v>
      </c>
      <c r="J7924">
        <v>1</v>
      </c>
      <c r="K7924">
        <v>0</v>
      </c>
      <c r="L7924" t="s">
        <v>30</v>
      </c>
      <c r="M7924" t="s">
        <v>24</v>
      </c>
      <c r="N7924" t="s">
        <v>18033</v>
      </c>
      <c r="O7924" t="s">
        <v>18034</v>
      </c>
      <c r="P7924" t="s">
        <v>20327</v>
      </c>
    </row>
    <row r="7925" customFormat="1" spans="1:16">
      <c r="A7925" t="s">
        <v>18022</v>
      </c>
      <c r="B7925" t="s">
        <v>18023</v>
      </c>
      <c r="C7925" t="s">
        <v>2626</v>
      </c>
      <c r="D7925" t="s">
        <v>2626</v>
      </c>
      <c r="E7925" t="s">
        <v>20</v>
      </c>
      <c r="F7925" t="s">
        <v>2608</v>
      </c>
      <c r="G7925">
        <v>5488465</v>
      </c>
      <c r="H7925">
        <v>5488485</v>
      </c>
      <c r="I7925" t="s">
        <v>22</v>
      </c>
      <c r="J7925">
        <v>1</v>
      </c>
      <c r="K7925">
        <v>0</v>
      </c>
      <c r="L7925" t="s">
        <v>30</v>
      </c>
      <c r="M7925" t="s">
        <v>24</v>
      </c>
      <c r="N7925" t="s">
        <v>18033</v>
      </c>
      <c r="O7925" t="s">
        <v>18034</v>
      </c>
      <c r="P7925" t="s">
        <v>20328</v>
      </c>
    </row>
    <row r="7926" customFormat="1" spans="1:16">
      <c r="A7926" t="s">
        <v>18022</v>
      </c>
      <c r="B7926" t="s">
        <v>18023</v>
      </c>
      <c r="C7926" t="s">
        <v>2626</v>
      </c>
      <c r="D7926" t="s">
        <v>2626</v>
      </c>
      <c r="E7926" t="s">
        <v>20</v>
      </c>
      <c r="F7926" t="s">
        <v>2608</v>
      </c>
      <c r="G7926">
        <v>5571229</v>
      </c>
      <c r="H7926">
        <v>5571249</v>
      </c>
      <c r="I7926" t="s">
        <v>22</v>
      </c>
      <c r="J7926">
        <v>1</v>
      </c>
      <c r="K7926">
        <v>0</v>
      </c>
      <c r="L7926" t="s">
        <v>30</v>
      </c>
      <c r="M7926" t="s">
        <v>24</v>
      </c>
      <c r="N7926" t="s">
        <v>18052</v>
      </c>
      <c r="O7926" t="s">
        <v>18053</v>
      </c>
      <c r="P7926" t="s">
        <v>20329</v>
      </c>
    </row>
    <row r="7927" customFormat="1" spans="1:16">
      <c r="A7927" t="s">
        <v>18022</v>
      </c>
      <c r="B7927" t="s">
        <v>18023</v>
      </c>
      <c r="C7927" t="s">
        <v>2626</v>
      </c>
      <c r="D7927" t="s">
        <v>2626</v>
      </c>
      <c r="E7927" t="s">
        <v>20</v>
      </c>
      <c r="F7927" t="s">
        <v>2608</v>
      </c>
      <c r="G7927">
        <v>6063588</v>
      </c>
      <c r="H7927">
        <v>6063608</v>
      </c>
      <c r="I7927" t="s">
        <v>22</v>
      </c>
      <c r="J7927">
        <v>1</v>
      </c>
      <c r="K7927">
        <v>0</v>
      </c>
      <c r="L7927" t="s">
        <v>30</v>
      </c>
      <c r="M7927" t="s">
        <v>24</v>
      </c>
      <c r="N7927" t="s">
        <v>18075</v>
      </c>
      <c r="O7927" t="s">
        <v>20330</v>
      </c>
      <c r="P7927" t="s">
        <v>20331</v>
      </c>
    </row>
    <row r="7928" customFormat="1" spans="1:16">
      <c r="A7928" t="s">
        <v>18022</v>
      </c>
      <c r="B7928" t="s">
        <v>18023</v>
      </c>
      <c r="C7928" t="s">
        <v>2626</v>
      </c>
      <c r="D7928" t="s">
        <v>2626</v>
      </c>
      <c r="E7928" t="s">
        <v>20</v>
      </c>
      <c r="F7928" t="s">
        <v>2608</v>
      </c>
      <c r="G7928">
        <v>6080005</v>
      </c>
      <c r="H7928">
        <v>6080026</v>
      </c>
      <c r="I7928" t="s">
        <v>22</v>
      </c>
      <c r="J7928">
        <v>1</v>
      </c>
      <c r="K7928">
        <v>0</v>
      </c>
      <c r="L7928" t="s">
        <v>30</v>
      </c>
      <c r="M7928" t="s">
        <v>31</v>
      </c>
      <c r="N7928" t="s">
        <v>18711</v>
      </c>
      <c r="O7928" t="s">
        <v>11541</v>
      </c>
      <c r="P7928" t="s">
        <v>20332</v>
      </c>
    </row>
    <row r="7929" customFormat="1" spans="1:16">
      <c r="A7929" t="s">
        <v>18022</v>
      </c>
      <c r="B7929" t="s">
        <v>18023</v>
      </c>
      <c r="C7929" t="s">
        <v>2626</v>
      </c>
      <c r="D7929" t="s">
        <v>2626</v>
      </c>
      <c r="E7929" t="s">
        <v>20</v>
      </c>
      <c r="F7929" t="s">
        <v>2608</v>
      </c>
      <c r="G7929">
        <v>6170058</v>
      </c>
      <c r="H7929">
        <v>6170078</v>
      </c>
      <c r="I7929" t="s">
        <v>22</v>
      </c>
      <c r="J7929">
        <v>1</v>
      </c>
      <c r="K7929">
        <v>0</v>
      </c>
      <c r="L7929" t="s">
        <v>30</v>
      </c>
      <c r="M7929" t="s">
        <v>24</v>
      </c>
      <c r="N7929" t="s">
        <v>18033</v>
      </c>
      <c r="O7929" t="s">
        <v>18034</v>
      </c>
      <c r="P7929" t="s">
        <v>20333</v>
      </c>
    </row>
    <row r="7930" customFormat="1" spans="1:16">
      <c r="A7930" t="s">
        <v>18022</v>
      </c>
      <c r="B7930" t="s">
        <v>18023</v>
      </c>
      <c r="C7930" t="s">
        <v>2626</v>
      </c>
      <c r="D7930" t="s">
        <v>2626</v>
      </c>
      <c r="E7930" t="s">
        <v>20</v>
      </c>
      <c r="F7930" t="s">
        <v>2608</v>
      </c>
      <c r="G7930">
        <v>6199327</v>
      </c>
      <c r="H7930">
        <v>6199348</v>
      </c>
      <c r="I7930" t="s">
        <v>22</v>
      </c>
      <c r="J7930">
        <v>1</v>
      </c>
      <c r="K7930">
        <v>0</v>
      </c>
      <c r="L7930" t="s">
        <v>23</v>
      </c>
      <c r="M7930" t="s">
        <v>31</v>
      </c>
      <c r="N7930" t="s">
        <v>18429</v>
      </c>
      <c r="O7930" t="s">
        <v>20334</v>
      </c>
      <c r="P7930" t="s">
        <v>20335</v>
      </c>
    </row>
    <row r="7931" customFormat="1" spans="1:16">
      <c r="A7931" t="s">
        <v>18022</v>
      </c>
      <c r="B7931" t="s">
        <v>18023</v>
      </c>
      <c r="C7931" t="s">
        <v>15511</v>
      </c>
      <c r="D7931" t="s">
        <v>15512</v>
      </c>
      <c r="E7931" t="s">
        <v>20</v>
      </c>
      <c r="F7931" t="s">
        <v>2608</v>
      </c>
      <c r="G7931">
        <v>6452612</v>
      </c>
      <c r="H7931">
        <v>6452631</v>
      </c>
      <c r="I7931" t="s">
        <v>37</v>
      </c>
      <c r="J7931">
        <v>2</v>
      </c>
      <c r="K7931">
        <v>1</v>
      </c>
      <c r="L7931" t="s">
        <v>57</v>
      </c>
      <c r="M7931" t="s">
        <v>31</v>
      </c>
      <c r="N7931" t="s">
        <v>18075</v>
      </c>
      <c r="O7931" t="s">
        <v>20131</v>
      </c>
      <c r="P7931" t="s">
        <v>20336</v>
      </c>
    </row>
    <row r="7932" customFormat="1" spans="1:16">
      <c r="A7932" t="s">
        <v>18022</v>
      </c>
      <c r="B7932" t="s">
        <v>18023</v>
      </c>
      <c r="C7932" t="s">
        <v>20337</v>
      </c>
      <c r="D7932" t="s">
        <v>20338</v>
      </c>
      <c r="E7932" t="s">
        <v>20</v>
      </c>
      <c r="F7932" t="s">
        <v>2608</v>
      </c>
      <c r="G7932">
        <v>6505877</v>
      </c>
      <c r="H7932">
        <v>6505897</v>
      </c>
      <c r="I7932" t="s">
        <v>37</v>
      </c>
      <c r="J7932">
        <v>17</v>
      </c>
      <c r="K7932">
        <v>0</v>
      </c>
      <c r="L7932" t="s">
        <v>87</v>
      </c>
      <c r="M7932" t="s">
        <v>24</v>
      </c>
      <c r="N7932" t="s">
        <v>18033</v>
      </c>
      <c r="O7932" t="s">
        <v>18034</v>
      </c>
      <c r="P7932" t="s">
        <v>20339</v>
      </c>
    </row>
    <row r="7933" customFormat="1" spans="1:16">
      <c r="A7933" t="s">
        <v>18022</v>
      </c>
      <c r="B7933" t="s">
        <v>18023</v>
      </c>
      <c r="C7933" t="s">
        <v>15511</v>
      </c>
      <c r="D7933" t="s">
        <v>15512</v>
      </c>
      <c r="E7933" t="s">
        <v>20</v>
      </c>
      <c r="F7933" t="s">
        <v>2608</v>
      </c>
      <c r="G7933">
        <v>6505877</v>
      </c>
      <c r="H7933">
        <v>6505897</v>
      </c>
      <c r="I7933" t="s">
        <v>37</v>
      </c>
      <c r="J7933">
        <v>17</v>
      </c>
      <c r="K7933">
        <v>0</v>
      </c>
      <c r="L7933" t="s">
        <v>87</v>
      </c>
      <c r="M7933" t="s">
        <v>24</v>
      </c>
      <c r="N7933" t="s">
        <v>18033</v>
      </c>
      <c r="O7933" t="s">
        <v>18034</v>
      </c>
      <c r="P7933" t="s">
        <v>20339</v>
      </c>
    </row>
    <row r="7934" customFormat="1" spans="1:16">
      <c r="A7934" t="s">
        <v>18022</v>
      </c>
      <c r="B7934" t="s">
        <v>18023</v>
      </c>
      <c r="C7934" t="s">
        <v>15511</v>
      </c>
      <c r="D7934" t="s">
        <v>15512</v>
      </c>
      <c r="E7934" t="s">
        <v>20</v>
      </c>
      <c r="F7934" t="s">
        <v>2608</v>
      </c>
      <c r="G7934">
        <v>6511652</v>
      </c>
      <c r="H7934">
        <v>6511671</v>
      </c>
      <c r="I7934" t="s">
        <v>37</v>
      </c>
      <c r="J7934">
        <v>2</v>
      </c>
      <c r="K7934">
        <v>0</v>
      </c>
      <c r="L7934" t="s">
        <v>30</v>
      </c>
      <c r="M7934" t="s">
        <v>24</v>
      </c>
      <c r="N7934" t="s">
        <v>18038</v>
      </c>
      <c r="O7934" t="s">
        <v>18142</v>
      </c>
      <c r="P7934" t="s">
        <v>20340</v>
      </c>
    </row>
    <row r="7935" customFormat="1" spans="1:16">
      <c r="A7935" t="s">
        <v>18022</v>
      </c>
      <c r="B7935" t="s">
        <v>18023</v>
      </c>
      <c r="C7935" t="s">
        <v>15511</v>
      </c>
      <c r="D7935" t="s">
        <v>15512</v>
      </c>
      <c r="E7935" t="s">
        <v>20</v>
      </c>
      <c r="F7935" t="s">
        <v>2608</v>
      </c>
      <c r="G7935">
        <v>6522966</v>
      </c>
      <c r="H7935">
        <v>6522986</v>
      </c>
      <c r="I7935" t="s">
        <v>37</v>
      </c>
      <c r="J7935">
        <v>2</v>
      </c>
      <c r="K7935">
        <v>0</v>
      </c>
      <c r="L7935" t="s">
        <v>30</v>
      </c>
      <c r="M7935" t="s">
        <v>24</v>
      </c>
      <c r="N7935" t="s">
        <v>18033</v>
      </c>
      <c r="O7935" t="s">
        <v>18034</v>
      </c>
      <c r="P7935" t="s">
        <v>20341</v>
      </c>
    </row>
    <row r="7936" customFormat="1" spans="1:16">
      <c r="A7936" t="s">
        <v>18022</v>
      </c>
      <c r="B7936" t="s">
        <v>18023</v>
      </c>
      <c r="C7936" t="s">
        <v>15511</v>
      </c>
      <c r="D7936" t="s">
        <v>15512</v>
      </c>
      <c r="E7936" t="s">
        <v>20</v>
      </c>
      <c r="F7936" t="s">
        <v>2608</v>
      </c>
      <c r="G7936">
        <v>6523662</v>
      </c>
      <c r="H7936">
        <v>6523681</v>
      </c>
      <c r="I7936" t="s">
        <v>37</v>
      </c>
      <c r="J7936">
        <v>13</v>
      </c>
      <c r="K7936">
        <v>0</v>
      </c>
      <c r="L7936" t="s">
        <v>57</v>
      </c>
      <c r="M7936" t="s">
        <v>24</v>
      </c>
      <c r="N7936" t="s">
        <v>18087</v>
      </c>
      <c r="O7936" t="s">
        <v>20342</v>
      </c>
      <c r="P7936" t="s">
        <v>20343</v>
      </c>
    </row>
    <row r="7937" customFormat="1" spans="1:16">
      <c r="A7937" t="s">
        <v>18022</v>
      </c>
      <c r="B7937" t="s">
        <v>18023</v>
      </c>
      <c r="C7937" t="s">
        <v>2626</v>
      </c>
      <c r="D7937" t="s">
        <v>2626</v>
      </c>
      <c r="E7937" t="s">
        <v>20</v>
      </c>
      <c r="F7937" t="s">
        <v>2608</v>
      </c>
      <c r="G7937">
        <v>6620923</v>
      </c>
      <c r="H7937">
        <v>6620943</v>
      </c>
      <c r="I7937" t="s">
        <v>22</v>
      </c>
      <c r="J7937">
        <v>1</v>
      </c>
      <c r="K7937">
        <v>0</v>
      </c>
      <c r="L7937" t="s">
        <v>30</v>
      </c>
      <c r="M7937" t="s">
        <v>31</v>
      </c>
      <c r="N7937" t="s">
        <v>18033</v>
      </c>
      <c r="O7937" t="s">
        <v>18034</v>
      </c>
      <c r="P7937" t="s">
        <v>20344</v>
      </c>
    </row>
    <row r="7938" customFormat="1" spans="1:16">
      <c r="A7938" t="s">
        <v>18022</v>
      </c>
      <c r="B7938" t="s">
        <v>18023</v>
      </c>
      <c r="C7938" t="s">
        <v>2626</v>
      </c>
      <c r="D7938" t="s">
        <v>2626</v>
      </c>
      <c r="E7938" t="s">
        <v>20</v>
      </c>
      <c r="F7938" t="s">
        <v>2608</v>
      </c>
      <c r="G7938">
        <v>6623362</v>
      </c>
      <c r="H7938">
        <v>6623381</v>
      </c>
      <c r="I7938" t="s">
        <v>22</v>
      </c>
      <c r="J7938">
        <v>1</v>
      </c>
      <c r="K7938">
        <v>0</v>
      </c>
      <c r="L7938" t="s">
        <v>30</v>
      </c>
      <c r="M7938" t="s">
        <v>24</v>
      </c>
      <c r="N7938" t="s">
        <v>18075</v>
      </c>
      <c r="O7938" t="s">
        <v>20345</v>
      </c>
      <c r="P7938" t="s">
        <v>20346</v>
      </c>
    </row>
    <row r="7939" customFormat="1" spans="1:16">
      <c r="A7939" t="s">
        <v>18022</v>
      </c>
      <c r="B7939" t="s">
        <v>18023</v>
      </c>
      <c r="C7939" t="s">
        <v>2626</v>
      </c>
      <c r="D7939" t="s">
        <v>2626</v>
      </c>
      <c r="E7939" t="s">
        <v>20</v>
      </c>
      <c r="F7939" t="s">
        <v>2608</v>
      </c>
      <c r="G7939">
        <v>6694425</v>
      </c>
      <c r="H7939">
        <v>6694445</v>
      </c>
      <c r="I7939" t="s">
        <v>22</v>
      </c>
      <c r="J7939">
        <v>1</v>
      </c>
      <c r="K7939">
        <v>0</v>
      </c>
      <c r="L7939" t="s">
        <v>30</v>
      </c>
      <c r="M7939" t="s">
        <v>24</v>
      </c>
      <c r="N7939" t="s">
        <v>18052</v>
      </c>
      <c r="O7939" t="s">
        <v>18053</v>
      </c>
      <c r="P7939" t="s">
        <v>20347</v>
      </c>
    </row>
    <row r="7940" customFormat="1" spans="1:16">
      <c r="A7940" t="s">
        <v>18022</v>
      </c>
      <c r="B7940" t="s">
        <v>18023</v>
      </c>
      <c r="C7940" t="s">
        <v>15514</v>
      </c>
      <c r="D7940" t="s">
        <v>15515</v>
      </c>
      <c r="E7940" t="s">
        <v>20</v>
      </c>
      <c r="F7940" t="s">
        <v>2608</v>
      </c>
      <c r="G7940">
        <v>12428910</v>
      </c>
      <c r="H7940">
        <v>12428928</v>
      </c>
      <c r="I7940" t="s">
        <v>37</v>
      </c>
      <c r="J7940">
        <v>1</v>
      </c>
      <c r="K7940">
        <v>0</v>
      </c>
      <c r="L7940" t="s">
        <v>23</v>
      </c>
      <c r="M7940" t="s">
        <v>24</v>
      </c>
      <c r="N7940" t="s">
        <v>18057</v>
      </c>
      <c r="O7940" t="s">
        <v>20348</v>
      </c>
      <c r="P7940" t="s">
        <v>20349</v>
      </c>
    </row>
    <row r="7941" customFormat="1" spans="1:16">
      <c r="A7941" t="s">
        <v>18022</v>
      </c>
      <c r="B7941" t="s">
        <v>18023</v>
      </c>
      <c r="C7941" t="s">
        <v>20350</v>
      </c>
      <c r="D7941" t="s">
        <v>20351</v>
      </c>
      <c r="E7941" t="s">
        <v>20</v>
      </c>
      <c r="F7941" t="s">
        <v>2608</v>
      </c>
      <c r="G7941">
        <v>24689357</v>
      </c>
      <c r="H7941">
        <v>24689377</v>
      </c>
      <c r="I7941" t="s">
        <v>22</v>
      </c>
      <c r="J7941">
        <v>1</v>
      </c>
      <c r="K7941">
        <v>0</v>
      </c>
      <c r="L7941" t="s">
        <v>23</v>
      </c>
      <c r="M7941" t="s">
        <v>31</v>
      </c>
      <c r="N7941" t="s">
        <v>18144</v>
      </c>
      <c r="O7941" t="s">
        <v>18145</v>
      </c>
      <c r="P7941" t="s">
        <v>20352</v>
      </c>
    </row>
    <row r="7942" customFormat="1" spans="1:16">
      <c r="A7942" t="s">
        <v>18022</v>
      </c>
      <c r="B7942" t="s">
        <v>18023</v>
      </c>
      <c r="C7942" t="s">
        <v>20353</v>
      </c>
      <c r="D7942" t="s">
        <v>20354</v>
      </c>
      <c r="E7942" t="s">
        <v>20</v>
      </c>
      <c r="F7942" t="s">
        <v>2608</v>
      </c>
      <c r="G7942">
        <v>24689357</v>
      </c>
      <c r="H7942">
        <v>24689377</v>
      </c>
      <c r="I7942" t="s">
        <v>22</v>
      </c>
      <c r="J7942">
        <v>1</v>
      </c>
      <c r="K7942">
        <v>0</v>
      </c>
      <c r="L7942" t="s">
        <v>23</v>
      </c>
      <c r="M7942" t="s">
        <v>31</v>
      </c>
      <c r="N7942" t="s">
        <v>18144</v>
      </c>
      <c r="O7942" t="s">
        <v>18145</v>
      </c>
      <c r="P7942" t="s">
        <v>20352</v>
      </c>
    </row>
    <row r="7943" customFormat="1" spans="1:16">
      <c r="A7943" t="s">
        <v>18022</v>
      </c>
      <c r="B7943" t="s">
        <v>18023</v>
      </c>
      <c r="C7943" t="s">
        <v>20355</v>
      </c>
      <c r="D7943" t="s">
        <v>20356</v>
      </c>
      <c r="E7943" t="s">
        <v>20</v>
      </c>
      <c r="F7943" t="s">
        <v>2608</v>
      </c>
      <c r="G7943">
        <v>24689357</v>
      </c>
      <c r="H7943">
        <v>24689377</v>
      </c>
      <c r="I7943" t="s">
        <v>22</v>
      </c>
      <c r="J7943">
        <v>1</v>
      </c>
      <c r="K7943">
        <v>0</v>
      </c>
      <c r="L7943" t="s">
        <v>23</v>
      </c>
      <c r="M7943" t="s">
        <v>31</v>
      </c>
      <c r="N7943" t="s">
        <v>18144</v>
      </c>
      <c r="O7943" t="s">
        <v>18145</v>
      </c>
      <c r="P7943" t="s">
        <v>20352</v>
      </c>
    </row>
    <row r="7944" customFormat="1" spans="1:16">
      <c r="A7944" t="s">
        <v>18022</v>
      </c>
      <c r="B7944" t="s">
        <v>18023</v>
      </c>
      <c r="C7944" t="s">
        <v>20357</v>
      </c>
      <c r="D7944" t="s">
        <v>20358</v>
      </c>
      <c r="E7944" t="s">
        <v>20</v>
      </c>
      <c r="F7944" t="s">
        <v>2608</v>
      </c>
      <c r="G7944">
        <v>24689357</v>
      </c>
      <c r="H7944">
        <v>24689377</v>
      </c>
      <c r="I7944" t="s">
        <v>22</v>
      </c>
      <c r="J7944">
        <v>1</v>
      </c>
      <c r="K7944">
        <v>0</v>
      </c>
      <c r="L7944" t="s">
        <v>23</v>
      </c>
      <c r="M7944" t="s">
        <v>31</v>
      </c>
      <c r="N7944" t="s">
        <v>18144</v>
      </c>
      <c r="O7944" t="s">
        <v>18145</v>
      </c>
      <c r="P7944" t="s">
        <v>20352</v>
      </c>
    </row>
    <row r="7945" customFormat="1" spans="1:16">
      <c r="A7945" t="s">
        <v>18022</v>
      </c>
      <c r="B7945" t="s">
        <v>18023</v>
      </c>
      <c r="C7945" t="s">
        <v>20359</v>
      </c>
      <c r="D7945" t="s">
        <v>20360</v>
      </c>
      <c r="E7945" t="s">
        <v>20</v>
      </c>
      <c r="F7945" t="s">
        <v>2608</v>
      </c>
      <c r="G7945">
        <v>29994807</v>
      </c>
      <c r="H7945">
        <v>29994827</v>
      </c>
      <c r="I7945" t="s">
        <v>37</v>
      </c>
      <c r="J7945">
        <v>2</v>
      </c>
      <c r="K7945">
        <v>0</v>
      </c>
      <c r="L7945" t="s">
        <v>57</v>
      </c>
      <c r="M7945" t="s">
        <v>24</v>
      </c>
      <c r="N7945" t="s">
        <v>18033</v>
      </c>
      <c r="O7945" t="s">
        <v>18034</v>
      </c>
      <c r="P7945" t="s">
        <v>20361</v>
      </c>
    </row>
    <row r="7946" customFormat="1" spans="1:16">
      <c r="A7946" t="s">
        <v>18022</v>
      </c>
      <c r="B7946" t="s">
        <v>18023</v>
      </c>
      <c r="C7946" t="s">
        <v>20359</v>
      </c>
      <c r="D7946" t="s">
        <v>20360</v>
      </c>
      <c r="E7946" t="s">
        <v>20</v>
      </c>
      <c r="F7946" t="s">
        <v>2608</v>
      </c>
      <c r="G7946">
        <v>29994901</v>
      </c>
      <c r="H7946">
        <v>29994921</v>
      </c>
      <c r="I7946" t="s">
        <v>37</v>
      </c>
      <c r="J7946">
        <v>6</v>
      </c>
      <c r="K7946">
        <v>1</v>
      </c>
      <c r="L7946" t="s">
        <v>30</v>
      </c>
      <c r="M7946" t="s">
        <v>24</v>
      </c>
      <c r="N7946" t="s">
        <v>18193</v>
      </c>
      <c r="O7946" t="s">
        <v>18765</v>
      </c>
      <c r="P7946" t="s">
        <v>20362</v>
      </c>
    </row>
    <row r="7947" customFormat="1" spans="1:16">
      <c r="A7947" t="s">
        <v>18022</v>
      </c>
      <c r="B7947" t="s">
        <v>18023</v>
      </c>
      <c r="C7947" t="s">
        <v>20363</v>
      </c>
      <c r="D7947" t="s">
        <v>20364</v>
      </c>
      <c r="E7947" t="s">
        <v>20</v>
      </c>
      <c r="F7947" t="s">
        <v>2608</v>
      </c>
      <c r="G7947">
        <v>30915165</v>
      </c>
      <c r="H7947">
        <v>30915187</v>
      </c>
      <c r="I7947" t="s">
        <v>22</v>
      </c>
      <c r="J7947">
        <v>2</v>
      </c>
      <c r="K7947">
        <v>0</v>
      </c>
      <c r="L7947" t="s">
        <v>30</v>
      </c>
      <c r="M7947" t="s">
        <v>24</v>
      </c>
      <c r="N7947" t="s">
        <v>20365</v>
      </c>
      <c r="O7947" t="s">
        <v>20366</v>
      </c>
      <c r="P7947" t="s">
        <v>20367</v>
      </c>
    </row>
    <row r="7948" customFormat="1" spans="1:16">
      <c r="A7948" t="s">
        <v>18022</v>
      </c>
      <c r="B7948" t="s">
        <v>18023</v>
      </c>
      <c r="C7948" t="s">
        <v>2675</v>
      </c>
      <c r="D7948" t="s">
        <v>2676</v>
      </c>
      <c r="E7948" t="s">
        <v>20</v>
      </c>
      <c r="F7948" t="s">
        <v>2608</v>
      </c>
      <c r="G7948">
        <v>32808063</v>
      </c>
      <c r="H7948">
        <v>32808082</v>
      </c>
      <c r="I7948" t="s">
        <v>22</v>
      </c>
      <c r="J7948">
        <v>1</v>
      </c>
      <c r="K7948">
        <v>0</v>
      </c>
      <c r="L7948" t="s">
        <v>30</v>
      </c>
      <c r="M7948" t="s">
        <v>24</v>
      </c>
      <c r="N7948" t="s">
        <v>18087</v>
      </c>
      <c r="O7948" t="s">
        <v>18419</v>
      </c>
      <c r="P7948" t="s">
        <v>18849</v>
      </c>
    </row>
    <row r="7949" customFormat="1" spans="1:16">
      <c r="A7949" t="s">
        <v>18022</v>
      </c>
      <c r="B7949" t="s">
        <v>18023</v>
      </c>
      <c r="C7949" t="s">
        <v>2675</v>
      </c>
      <c r="D7949" t="s">
        <v>2676</v>
      </c>
      <c r="E7949" t="s">
        <v>20</v>
      </c>
      <c r="F7949" t="s">
        <v>2608</v>
      </c>
      <c r="G7949">
        <v>33042898</v>
      </c>
      <c r="H7949">
        <v>33042918</v>
      </c>
      <c r="I7949" t="s">
        <v>22</v>
      </c>
      <c r="J7949">
        <v>1</v>
      </c>
      <c r="K7949">
        <v>0</v>
      </c>
      <c r="L7949" t="s">
        <v>23</v>
      </c>
      <c r="M7949" t="s">
        <v>31</v>
      </c>
      <c r="N7949" t="s">
        <v>18033</v>
      </c>
      <c r="O7949" t="s">
        <v>18034</v>
      </c>
      <c r="P7949" t="s">
        <v>20368</v>
      </c>
    </row>
    <row r="7950" customFormat="1" spans="1:16">
      <c r="A7950" t="s">
        <v>18022</v>
      </c>
      <c r="B7950" t="s">
        <v>18023</v>
      </c>
      <c r="C7950" t="s">
        <v>20369</v>
      </c>
      <c r="D7950" t="s">
        <v>20370</v>
      </c>
      <c r="E7950" t="s">
        <v>20</v>
      </c>
      <c r="F7950" t="s">
        <v>2608</v>
      </c>
      <c r="G7950">
        <v>36340764</v>
      </c>
      <c r="H7950">
        <v>36340782</v>
      </c>
      <c r="I7950" t="s">
        <v>22</v>
      </c>
      <c r="J7950">
        <v>1</v>
      </c>
      <c r="K7950">
        <v>0</v>
      </c>
      <c r="L7950" t="s">
        <v>30</v>
      </c>
      <c r="M7950" t="s">
        <v>24</v>
      </c>
      <c r="N7950" t="s">
        <v>18057</v>
      </c>
      <c r="O7950" t="s">
        <v>20110</v>
      </c>
      <c r="P7950" t="s">
        <v>20371</v>
      </c>
    </row>
    <row r="7951" customFormat="1" spans="1:16">
      <c r="A7951" t="s">
        <v>18022</v>
      </c>
      <c r="B7951" t="s">
        <v>18023</v>
      </c>
      <c r="C7951" t="s">
        <v>20372</v>
      </c>
      <c r="D7951" t="s">
        <v>20373</v>
      </c>
      <c r="E7951" t="s">
        <v>20</v>
      </c>
      <c r="F7951" t="s">
        <v>2608</v>
      </c>
      <c r="G7951">
        <v>44253603</v>
      </c>
      <c r="H7951">
        <v>44253623</v>
      </c>
      <c r="I7951" t="s">
        <v>22</v>
      </c>
      <c r="J7951">
        <v>2</v>
      </c>
      <c r="K7951">
        <v>1</v>
      </c>
      <c r="L7951" t="s">
        <v>23</v>
      </c>
      <c r="M7951" t="s">
        <v>24</v>
      </c>
      <c r="N7951" t="s">
        <v>18033</v>
      </c>
      <c r="O7951" t="s">
        <v>18034</v>
      </c>
      <c r="P7951" t="s">
        <v>20374</v>
      </c>
    </row>
    <row r="7952" customFormat="1" spans="1:16">
      <c r="A7952" t="s">
        <v>18022</v>
      </c>
      <c r="B7952" t="s">
        <v>18023</v>
      </c>
      <c r="C7952" t="s">
        <v>2695</v>
      </c>
      <c r="D7952" t="s">
        <v>2696</v>
      </c>
      <c r="E7952" t="s">
        <v>20</v>
      </c>
      <c r="F7952" t="s">
        <v>2608</v>
      </c>
      <c r="G7952">
        <v>44422156</v>
      </c>
      <c r="H7952">
        <v>44422176</v>
      </c>
      <c r="I7952" t="s">
        <v>37</v>
      </c>
      <c r="J7952">
        <v>1</v>
      </c>
      <c r="K7952">
        <v>0</v>
      </c>
      <c r="L7952" t="s">
        <v>23</v>
      </c>
      <c r="M7952" t="s">
        <v>31</v>
      </c>
      <c r="N7952" t="s">
        <v>18075</v>
      </c>
      <c r="O7952" t="s">
        <v>20375</v>
      </c>
      <c r="P7952" t="s">
        <v>20376</v>
      </c>
    </row>
    <row r="7953" customFormat="1" spans="1:16">
      <c r="A7953" t="s">
        <v>18022</v>
      </c>
      <c r="B7953" t="s">
        <v>18023</v>
      </c>
      <c r="C7953" t="s">
        <v>2695</v>
      </c>
      <c r="D7953" t="s">
        <v>2696</v>
      </c>
      <c r="E7953" t="s">
        <v>20</v>
      </c>
      <c r="F7953" t="s">
        <v>2608</v>
      </c>
      <c r="G7953">
        <v>44423962</v>
      </c>
      <c r="H7953">
        <v>44423982</v>
      </c>
      <c r="I7953" t="s">
        <v>37</v>
      </c>
      <c r="J7953">
        <v>1</v>
      </c>
      <c r="K7953">
        <v>0</v>
      </c>
      <c r="L7953" t="s">
        <v>597</v>
      </c>
      <c r="M7953" t="s">
        <v>24</v>
      </c>
      <c r="N7953" t="s">
        <v>18033</v>
      </c>
      <c r="O7953" t="s">
        <v>18034</v>
      </c>
      <c r="P7953" t="s">
        <v>20377</v>
      </c>
    </row>
    <row r="7954" customFormat="1" spans="1:16">
      <c r="A7954" t="s">
        <v>18022</v>
      </c>
      <c r="B7954" t="s">
        <v>18023</v>
      </c>
      <c r="C7954" t="s">
        <v>2695</v>
      </c>
      <c r="D7954" t="s">
        <v>2696</v>
      </c>
      <c r="E7954" t="s">
        <v>20</v>
      </c>
      <c r="F7954" t="s">
        <v>2608</v>
      </c>
      <c r="G7954">
        <v>44472728</v>
      </c>
      <c r="H7954">
        <v>44472746</v>
      </c>
      <c r="I7954" t="s">
        <v>37</v>
      </c>
      <c r="J7954">
        <v>1</v>
      </c>
      <c r="K7954">
        <v>0</v>
      </c>
      <c r="L7954" t="s">
        <v>30</v>
      </c>
      <c r="M7954" t="s">
        <v>24</v>
      </c>
      <c r="N7954" t="s">
        <v>18087</v>
      </c>
      <c r="O7954" t="s">
        <v>20378</v>
      </c>
      <c r="P7954" t="s">
        <v>20379</v>
      </c>
    </row>
    <row r="7955" customFormat="1" spans="1:16">
      <c r="A7955" t="s">
        <v>18022</v>
      </c>
      <c r="B7955" t="s">
        <v>18023</v>
      </c>
      <c r="C7955" t="s">
        <v>20380</v>
      </c>
      <c r="D7955" t="s">
        <v>20381</v>
      </c>
      <c r="E7955" t="s">
        <v>20</v>
      </c>
      <c r="F7955" t="s">
        <v>2608</v>
      </c>
      <c r="G7955">
        <v>44687276</v>
      </c>
      <c r="H7955">
        <v>44687296</v>
      </c>
      <c r="I7955" t="s">
        <v>22</v>
      </c>
      <c r="J7955">
        <v>7</v>
      </c>
      <c r="K7955">
        <v>0</v>
      </c>
      <c r="L7955" t="s">
        <v>30</v>
      </c>
      <c r="M7955" t="s">
        <v>24</v>
      </c>
      <c r="N7955" t="s">
        <v>18033</v>
      </c>
      <c r="O7955" t="s">
        <v>18034</v>
      </c>
      <c r="P7955" t="s">
        <v>20382</v>
      </c>
    </row>
    <row r="7956" customFormat="1" spans="1:16">
      <c r="A7956" t="s">
        <v>18022</v>
      </c>
      <c r="B7956" t="s">
        <v>18023</v>
      </c>
      <c r="C7956" t="s">
        <v>20383</v>
      </c>
      <c r="D7956" t="s">
        <v>20384</v>
      </c>
      <c r="E7956" t="s">
        <v>20</v>
      </c>
      <c r="F7956" t="s">
        <v>2608</v>
      </c>
      <c r="G7956">
        <v>47343117</v>
      </c>
      <c r="H7956">
        <v>47343142</v>
      </c>
      <c r="I7956" t="s">
        <v>37</v>
      </c>
      <c r="J7956">
        <v>3</v>
      </c>
      <c r="K7956">
        <v>0</v>
      </c>
      <c r="L7956" t="s">
        <v>57</v>
      </c>
      <c r="M7956" t="s">
        <v>24</v>
      </c>
      <c r="N7956" t="s">
        <v>20385</v>
      </c>
      <c r="O7956" t="s">
        <v>20386</v>
      </c>
      <c r="P7956" t="s">
        <v>20387</v>
      </c>
    </row>
    <row r="7957" customFormat="1" spans="1:16">
      <c r="A7957" t="s">
        <v>18022</v>
      </c>
      <c r="B7957" t="s">
        <v>18023</v>
      </c>
      <c r="C7957" t="s">
        <v>20388</v>
      </c>
      <c r="D7957" t="s">
        <v>20389</v>
      </c>
      <c r="E7957" t="s">
        <v>20</v>
      </c>
      <c r="F7957" t="s">
        <v>2608</v>
      </c>
      <c r="G7957">
        <v>47343117</v>
      </c>
      <c r="H7957">
        <v>47343142</v>
      </c>
      <c r="I7957" t="s">
        <v>37</v>
      </c>
      <c r="J7957">
        <v>3</v>
      </c>
      <c r="K7957">
        <v>0</v>
      </c>
      <c r="L7957" t="s">
        <v>57</v>
      </c>
      <c r="M7957" t="s">
        <v>24</v>
      </c>
      <c r="N7957" t="s">
        <v>20385</v>
      </c>
      <c r="O7957" t="s">
        <v>20386</v>
      </c>
      <c r="P7957" t="s">
        <v>20387</v>
      </c>
    </row>
    <row r="7958" customFormat="1" spans="1:16">
      <c r="A7958" t="s">
        <v>18022</v>
      </c>
      <c r="B7958" t="s">
        <v>18023</v>
      </c>
      <c r="C7958" t="s">
        <v>20383</v>
      </c>
      <c r="D7958" t="s">
        <v>20384</v>
      </c>
      <c r="E7958" t="s">
        <v>20</v>
      </c>
      <c r="F7958" t="s">
        <v>2608</v>
      </c>
      <c r="G7958">
        <v>47578976</v>
      </c>
      <c r="H7958">
        <v>47578999</v>
      </c>
      <c r="I7958" t="s">
        <v>37</v>
      </c>
      <c r="J7958">
        <v>1</v>
      </c>
      <c r="K7958">
        <v>0</v>
      </c>
      <c r="L7958" t="s">
        <v>23</v>
      </c>
      <c r="M7958" t="s">
        <v>24</v>
      </c>
      <c r="N7958" t="s">
        <v>20390</v>
      </c>
      <c r="O7958" t="s">
        <v>20391</v>
      </c>
      <c r="P7958" t="s">
        <v>20392</v>
      </c>
    </row>
    <row r="7959" customFormat="1" spans="1:16">
      <c r="A7959" t="s">
        <v>18022</v>
      </c>
      <c r="B7959" t="s">
        <v>18023</v>
      </c>
      <c r="C7959" t="s">
        <v>2702</v>
      </c>
      <c r="D7959" t="s">
        <v>2703</v>
      </c>
      <c r="E7959" t="s">
        <v>20</v>
      </c>
      <c r="F7959" t="s">
        <v>2608</v>
      </c>
      <c r="G7959">
        <v>50660546</v>
      </c>
      <c r="H7959">
        <v>50660568</v>
      </c>
      <c r="I7959" t="s">
        <v>37</v>
      </c>
      <c r="J7959">
        <v>2</v>
      </c>
      <c r="K7959">
        <v>0</v>
      </c>
      <c r="L7959" t="s">
        <v>30</v>
      </c>
      <c r="M7959" t="s">
        <v>24</v>
      </c>
      <c r="N7959" t="s">
        <v>19823</v>
      </c>
      <c r="O7959" t="s">
        <v>20393</v>
      </c>
      <c r="P7959" t="s">
        <v>20394</v>
      </c>
    </row>
    <row r="7960" customFormat="1" spans="1:16">
      <c r="A7960" t="s">
        <v>18022</v>
      </c>
      <c r="B7960" t="s">
        <v>18023</v>
      </c>
      <c r="C7960" t="s">
        <v>10344</v>
      </c>
      <c r="D7960" t="s">
        <v>2703</v>
      </c>
      <c r="E7960" t="s">
        <v>20</v>
      </c>
      <c r="F7960" t="s">
        <v>2608</v>
      </c>
      <c r="G7960">
        <v>50805140</v>
      </c>
      <c r="H7960">
        <v>50805160</v>
      </c>
      <c r="I7960" t="s">
        <v>37</v>
      </c>
      <c r="J7960">
        <v>1</v>
      </c>
      <c r="K7960">
        <v>0</v>
      </c>
      <c r="L7960" t="s">
        <v>30</v>
      </c>
      <c r="M7960" t="s">
        <v>24</v>
      </c>
      <c r="N7960" t="s">
        <v>18038</v>
      </c>
      <c r="O7960" t="s">
        <v>18039</v>
      </c>
      <c r="P7960" t="s">
        <v>20395</v>
      </c>
    </row>
    <row r="7961" customFormat="1" spans="1:16">
      <c r="A7961" t="s">
        <v>18022</v>
      </c>
      <c r="B7961" t="s">
        <v>18023</v>
      </c>
      <c r="C7961" t="s">
        <v>20396</v>
      </c>
      <c r="D7961" t="s">
        <v>20397</v>
      </c>
      <c r="E7961" t="s">
        <v>20</v>
      </c>
      <c r="F7961" t="s">
        <v>2608</v>
      </c>
      <c r="G7961">
        <v>55240727</v>
      </c>
      <c r="H7961">
        <v>55240747</v>
      </c>
      <c r="I7961" t="s">
        <v>22</v>
      </c>
      <c r="J7961">
        <v>1</v>
      </c>
      <c r="K7961">
        <v>0</v>
      </c>
      <c r="L7961" t="s">
        <v>30</v>
      </c>
      <c r="M7961" t="s">
        <v>24</v>
      </c>
      <c r="N7961" t="s">
        <v>18193</v>
      </c>
      <c r="O7961" t="s">
        <v>18194</v>
      </c>
      <c r="P7961" t="s">
        <v>20398</v>
      </c>
    </row>
    <row r="7962" customFormat="1" spans="1:16">
      <c r="A7962" t="s">
        <v>18022</v>
      </c>
      <c r="B7962" t="s">
        <v>18023</v>
      </c>
      <c r="C7962" t="s">
        <v>10350</v>
      </c>
      <c r="D7962" t="s">
        <v>10351</v>
      </c>
      <c r="E7962" t="s">
        <v>20</v>
      </c>
      <c r="F7962" t="s">
        <v>2608</v>
      </c>
      <c r="G7962">
        <v>55539033</v>
      </c>
      <c r="H7962">
        <v>55539053</v>
      </c>
      <c r="I7962" t="s">
        <v>37</v>
      </c>
      <c r="J7962">
        <v>4</v>
      </c>
      <c r="K7962">
        <v>0</v>
      </c>
      <c r="L7962" t="s">
        <v>196</v>
      </c>
      <c r="M7962" t="s">
        <v>31</v>
      </c>
      <c r="N7962" t="s">
        <v>18033</v>
      </c>
      <c r="O7962" t="s">
        <v>18034</v>
      </c>
      <c r="P7962" t="s">
        <v>20399</v>
      </c>
    </row>
    <row r="7963" customFormat="1" spans="1:16">
      <c r="A7963" t="s">
        <v>18022</v>
      </c>
      <c r="B7963" t="s">
        <v>18023</v>
      </c>
      <c r="C7963" t="s">
        <v>20400</v>
      </c>
      <c r="D7963" t="s">
        <v>20401</v>
      </c>
      <c r="E7963" t="s">
        <v>20</v>
      </c>
      <c r="F7963" t="s">
        <v>2608</v>
      </c>
      <c r="G7963">
        <v>56146057</v>
      </c>
      <c r="H7963">
        <v>56146078</v>
      </c>
      <c r="I7963" t="s">
        <v>22</v>
      </c>
      <c r="J7963">
        <v>6</v>
      </c>
      <c r="K7963">
        <v>0</v>
      </c>
      <c r="L7963" t="s">
        <v>57</v>
      </c>
      <c r="M7963" t="s">
        <v>31</v>
      </c>
      <c r="N7963" t="s">
        <v>18069</v>
      </c>
      <c r="O7963" t="s">
        <v>20402</v>
      </c>
      <c r="P7963" t="s">
        <v>20403</v>
      </c>
    </row>
    <row r="7964" customFormat="1" spans="1:16">
      <c r="A7964" t="s">
        <v>18022</v>
      </c>
      <c r="B7964" t="s">
        <v>18023</v>
      </c>
      <c r="C7964" t="s">
        <v>10354</v>
      </c>
      <c r="D7964" t="s">
        <v>10355</v>
      </c>
      <c r="E7964" t="s">
        <v>20</v>
      </c>
      <c r="F7964" t="s">
        <v>2608</v>
      </c>
      <c r="G7964">
        <v>64864025</v>
      </c>
      <c r="H7964">
        <v>64864041</v>
      </c>
      <c r="I7964" t="s">
        <v>22</v>
      </c>
      <c r="J7964">
        <v>20</v>
      </c>
      <c r="K7964">
        <v>0</v>
      </c>
      <c r="L7964" t="s">
        <v>294</v>
      </c>
      <c r="M7964" t="s">
        <v>31</v>
      </c>
      <c r="N7964" t="s">
        <v>18087</v>
      </c>
      <c r="O7964" t="s">
        <v>18425</v>
      </c>
      <c r="P7964" t="s">
        <v>20404</v>
      </c>
    </row>
    <row r="7965" customFormat="1" spans="1:16">
      <c r="A7965" t="s">
        <v>18022</v>
      </c>
      <c r="B7965" t="s">
        <v>18023</v>
      </c>
      <c r="C7965" t="s">
        <v>10360</v>
      </c>
      <c r="D7965" t="s">
        <v>10361</v>
      </c>
      <c r="E7965" t="s">
        <v>20</v>
      </c>
      <c r="F7965" t="s">
        <v>2608</v>
      </c>
      <c r="G7965">
        <v>64864025</v>
      </c>
      <c r="H7965">
        <v>64864041</v>
      </c>
      <c r="I7965" t="s">
        <v>22</v>
      </c>
      <c r="J7965">
        <v>20</v>
      </c>
      <c r="K7965">
        <v>0</v>
      </c>
      <c r="L7965" t="s">
        <v>294</v>
      </c>
      <c r="M7965" t="s">
        <v>31</v>
      </c>
      <c r="N7965" t="s">
        <v>18087</v>
      </c>
      <c r="O7965" t="s">
        <v>18425</v>
      </c>
      <c r="P7965" t="s">
        <v>20404</v>
      </c>
    </row>
    <row r="7966" customFormat="1" spans="1:16">
      <c r="A7966" t="s">
        <v>18022</v>
      </c>
      <c r="B7966" t="s">
        <v>18023</v>
      </c>
      <c r="C7966" t="s">
        <v>10358</v>
      </c>
      <c r="D7966" t="s">
        <v>10359</v>
      </c>
      <c r="E7966" t="s">
        <v>20</v>
      </c>
      <c r="F7966" t="s">
        <v>2608</v>
      </c>
      <c r="G7966">
        <v>64864025</v>
      </c>
      <c r="H7966">
        <v>64864041</v>
      </c>
      <c r="I7966" t="s">
        <v>22</v>
      </c>
      <c r="J7966">
        <v>20</v>
      </c>
      <c r="K7966">
        <v>0</v>
      </c>
      <c r="L7966" t="s">
        <v>294</v>
      </c>
      <c r="M7966" t="s">
        <v>31</v>
      </c>
      <c r="N7966" t="s">
        <v>18087</v>
      </c>
      <c r="O7966" t="s">
        <v>18425</v>
      </c>
      <c r="P7966" t="s">
        <v>20404</v>
      </c>
    </row>
    <row r="7967" customFormat="1" spans="1:16">
      <c r="A7967" t="s">
        <v>18022</v>
      </c>
      <c r="B7967" t="s">
        <v>18023</v>
      </c>
      <c r="C7967" t="s">
        <v>20405</v>
      </c>
      <c r="D7967" t="s">
        <v>20406</v>
      </c>
      <c r="E7967" t="s">
        <v>20</v>
      </c>
      <c r="F7967" t="s">
        <v>2608</v>
      </c>
      <c r="G7967">
        <v>65551790</v>
      </c>
      <c r="H7967">
        <v>65551808</v>
      </c>
      <c r="I7967" t="s">
        <v>22</v>
      </c>
      <c r="J7967">
        <v>1</v>
      </c>
      <c r="K7967">
        <v>0</v>
      </c>
      <c r="L7967" t="s">
        <v>30</v>
      </c>
      <c r="M7967" t="s">
        <v>24</v>
      </c>
      <c r="N7967" t="s">
        <v>18075</v>
      </c>
      <c r="O7967" t="s">
        <v>20407</v>
      </c>
      <c r="P7967" t="s">
        <v>20408</v>
      </c>
    </row>
    <row r="7968" customFormat="1" spans="1:16">
      <c r="A7968" t="s">
        <v>18022</v>
      </c>
      <c r="B7968" t="s">
        <v>18023</v>
      </c>
      <c r="C7968" t="s">
        <v>2711</v>
      </c>
      <c r="D7968" t="s">
        <v>2711</v>
      </c>
      <c r="E7968" t="s">
        <v>20</v>
      </c>
      <c r="F7968" t="s">
        <v>2608</v>
      </c>
      <c r="G7968">
        <v>66009023</v>
      </c>
      <c r="H7968">
        <v>66009043</v>
      </c>
      <c r="I7968" t="s">
        <v>37</v>
      </c>
      <c r="J7968">
        <v>1</v>
      </c>
      <c r="K7968">
        <v>0</v>
      </c>
      <c r="L7968" t="s">
        <v>30</v>
      </c>
      <c r="M7968" t="s">
        <v>24</v>
      </c>
      <c r="N7968" t="s">
        <v>18144</v>
      </c>
      <c r="O7968" t="s">
        <v>18171</v>
      </c>
      <c r="P7968" t="s">
        <v>20409</v>
      </c>
    </row>
    <row r="7969" customFormat="1" spans="1:16">
      <c r="A7969" t="s">
        <v>18022</v>
      </c>
      <c r="B7969" t="s">
        <v>18023</v>
      </c>
      <c r="C7969" t="s">
        <v>2711</v>
      </c>
      <c r="D7969" t="s">
        <v>2711</v>
      </c>
      <c r="E7969" t="s">
        <v>20</v>
      </c>
      <c r="F7969" t="s">
        <v>2608</v>
      </c>
      <c r="G7969">
        <v>66040201</v>
      </c>
      <c r="H7969">
        <v>66040222</v>
      </c>
      <c r="I7969" t="s">
        <v>37</v>
      </c>
      <c r="J7969">
        <v>1</v>
      </c>
      <c r="K7969">
        <v>0</v>
      </c>
      <c r="L7969" t="s">
        <v>30</v>
      </c>
      <c r="M7969" t="s">
        <v>31</v>
      </c>
      <c r="N7969" t="s">
        <v>18132</v>
      </c>
      <c r="O7969" t="s">
        <v>20410</v>
      </c>
      <c r="P7969" t="s">
        <v>20411</v>
      </c>
    </row>
    <row r="7970" customFormat="1" spans="1:16">
      <c r="A7970" t="s">
        <v>18022</v>
      </c>
      <c r="B7970" t="s">
        <v>18023</v>
      </c>
      <c r="C7970" t="s">
        <v>2714</v>
      </c>
      <c r="D7970" t="s">
        <v>2715</v>
      </c>
      <c r="E7970" t="s">
        <v>20</v>
      </c>
      <c r="F7970" t="s">
        <v>2608</v>
      </c>
      <c r="G7970">
        <v>66196960</v>
      </c>
      <c r="H7970">
        <v>66196979</v>
      </c>
      <c r="I7970" t="s">
        <v>22</v>
      </c>
      <c r="J7970">
        <v>1</v>
      </c>
      <c r="K7970">
        <v>0</v>
      </c>
      <c r="L7970" t="s">
        <v>30</v>
      </c>
      <c r="M7970" t="s">
        <v>24</v>
      </c>
      <c r="N7970" t="s">
        <v>18162</v>
      </c>
      <c r="O7970" t="s">
        <v>20412</v>
      </c>
      <c r="P7970" t="s">
        <v>20413</v>
      </c>
    </row>
    <row r="7971" customFormat="1" spans="1:16">
      <c r="A7971" t="s">
        <v>18022</v>
      </c>
      <c r="B7971" t="s">
        <v>18023</v>
      </c>
      <c r="C7971" t="s">
        <v>2737</v>
      </c>
      <c r="D7971" t="s">
        <v>2738</v>
      </c>
      <c r="E7971" t="s">
        <v>20</v>
      </c>
      <c r="F7971" t="s">
        <v>2608</v>
      </c>
      <c r="G7971">
        <v>72628055</v>
      </c>
      <c r="H7971">
        <v>72628075</v>
      </c>
      <c r="I7971" t="s">
        <v>22</v>
      </c>
      <c r="J7971">
        <v>1</v>
      </c>
      <c r="K7971">
        <v>0</v>
      </c>
      <c r="L7971" t="s">
        <v>30</v>
      </c>
      <c r="M7971" t="s">
        <v>24</v>
      </c>
      <c r="N7971" t="s">
        <v>18125</v>
      </c>
      <c r="O7971" t="s">
        <v>19620</v>
      </c>
      <c r="P7971" t="s">
        <v>20414</v>
      </c>
    </row>
    <row r="7972" customFormat="1" spans="1:16">
      <c r="A7972" t="s">
        <v>18022</v>
      </c>
      <c r="B7972" t="s">
        <v>18023</v>
      </c>
      <c r="C7972" t="s">
        <v>2741</v>
      </c>
      <c r="D7972" t="s">
        <v>2742</v>
      </c>
      <c r="E7972" t="s">
        <v>20</v>
      </c>
      <c r="F7972" t="s">
        <v>2608</v>
      </c>
      <c r="G7972">
        <v>72628055</v>
      </c>
      <c r="H7972">
        <v>72628075</v>
      </c>
      <c r="I7972" t="s">
        <v>22</v>
      </c>
      <c r="J7972">
        <v>1</v>
      </c>
      <c r="K7972">
        <v>0</v>
      </c>
      <c r="L7972" t="s">
        <v>30</v>
      </c>
      <c r="M7972" t="s">
        <v>24</v>
      </c>
      <c r="N7972" t="s">
        <v>18125</v>
      </c>
      <c r="O7972" t="s">
        <v>19620</v>
      </c>
      <c r="P7972" t="s">
        <v>20414</v>
      </c>
    </row>
    <row r="7973" customFormat="1" spans="1:16">
      <c r="A7973" t="s">
        <v>18022</v>
      </c>
      <c r="B7973" t="s">
        <v>18023</v>
      </c>
      <c r="C7973" t="s">
        <v>2737</v>
      </c>
      <c r="D7973" t="s">
        <v>2738</v>
      </c>
      <c r="E7973" t="s">
        <v>20</v>
      </c>
      <c r="F7973" t="s">
        <v>2608</v>
      </c>
      <c r="G7973">
        <v>72715392</v>
      </c>
      <c r="H7973">
        <v>72715411</v>
      </c>
      <c r="I7973" t="s">
        <v>22</v>
      </c>
      <c r="J7973">
        <v>3</v>
      </c>
      <c r="K7973">
        <v>0</v>
      </c>
      <c r="L7973" t="s">
        <v>196</v>
      </c>
      <c r="M7973" t="s">
        <v>24</v>
      </c>
      <c r="N7973" t="s">
        <v>18057</v>
      </c>
      <c r="O7973" t="s">
        <v>20415</v>
      </c>
      <c r="P7973" t="s">
        <v>20416</v>
      </c>
    </row>
    <row r="7974" customFormat="1" spans="1:16">
      <c r="A7974" t="s">
        <v>18022</v>
      </c>
      <c r="B7974" t="s">
        <v>18023</v>
      </c>
      <c r="C7974" t="s">
        <v>2741</v>
      </c>
      <c r="D7974" t="s">
        <v>2742</v>
      </c>
      <c r="E7974" t="s">
        <v>20</v>
      </c>
      <c r="F7974" t="s">
        <v>2608</v>
      </c>
      <c r="G7974">
        <v>72715392</v>
      </c>
      <c r="H7974">
        <v>72715411</v>
      </c>
      <c r="I7974" t="s">
        <v>22</v>
      </c>
      <c r="J7974">
        <v>3</v>
      </c>
      <c r="K7974">
        <v>0</v>
      </c>
      <c r="L7974" t="s">
        <v>196</v>
      </c>
      <c r="M7974" t="s">
        <v>24</v>
      </c>
      <c r="N7974" t="s">
        <v>18057</v>
      </c>
      <c r="O7974" t="s">
        <v>20415</v>
      </c>
      <c r="P7974" t="s">
        <v>20416</v>
      </c>
    </row>
    <row r="7975" customFormat="1" spans="1:16">
      <c r="A7975" t="s">
        <v>18022</v>
      </c>
      <c r="B7975" t="s">
        <v>18023</v>
      </c>
      <c r="C7975" t="s">
        <v>2737</v>
      </c>
      <c r="D7975" t="s">
        <v>2738</v>
      </c>
      <c r="E7975" t="s">
        <v>20</v>
      </c>
      <c r="F7975" t="s">
        <v>2608</v>
      </c>
      <c r="G7975">
        <v>72715641</v>
      </c>
      <c r="H7975">
        <v>72715657</v>
      </c>
      <c r="I7975" t="s">
        <v>22</v>
      </c>
      <c r="J7975">
        <v>5</v>
      </c>
      <c r="K7975">
        <v>0</v>
      </c>
      <c r="L7975" t="s">
        <v>30</v>
      </c>
      <c r="M7975" t="s">
        <v>24</v>
      </c>
      <c r="N7975" t="s">
        <v>18075</v>
      </c>
      <c r="O7975" t="s">
        <v>20417</v>
      </c>
      <c r="P7975" t="s">
        <v>20418</v>
      </c>
    </row>
    <row r="7976" customFormat="1" spans="1:16">
      <c r="A7976" t="s">
        <v>18022</v>
      </c>
      <c r="B7976" t="s">
        <v>18023</v>
      </c>
      <c r="C7976" t="s">
        <v>2741</v>
      </c>
      <c r="D7976" t="s">
        <v>2742</v>
      </c>
      <c r="E7976" t="s">
        <v>20</v>
      </c>
      <c r="F7976" t="s">
        <v>2608</v>
      </c>
      <c r="G7976">
        <v>72715641</v>
      </c>
      <c r="H7976">
        <v>72715657</v>
      </c>
      <c r="I7976" t="s">
        <v>22</v>
      </c>
      <c r="J7976">
        <v>5</v>
      </c>
      <c r="K7976">
        <v>0</v>
      </c>
      <c r="L7976" t="s">
        <v>30</v>
      </c>
      <c r="M7976" t="s">
        <v>24</v>
      </c>
      <c r="N7976" t="s">
        <v>18075</v>
      </c>
      <c r="O7976" t="s">
        <v>20417</v>
      </c>
      <c r="P7976" t="s">
        <v>20418</v>
      </c>
    </row>
    <row r="7977" customFormat="1" spans="1:16">
      <c r="A7977" t="s">
        <v>18022</v>
      </c>
      <c r="B7977" t="s">
        <v>18023</v>
      </c>
      <c r="C7977" t="s">
        <v>2746</v>
      </c>
      <c r="D7977" t="s">
        <v>2747</v>
      </c>
      <c r="E7977" t="s">
        <v>20</v>
      </c>
      <c r="F7977" t="s">
        <v>2608</v>
      </c>
      <c r="G7977">
        <v>72892981</v>
      </c>
      <c r="H7977">
        <v>72893001</v>
      </c>
      <c r="I7977" t="s">
        <v>37</v>
      </c>
      <c r="J7977">
        <v>1</v>
      </c>
      <c r="K7977">
        <v>0</v>
      </c>
      <c r="L7977" t="s">
        <v>30</v>
      </c>
      <c r="M7977" t="s">
        <v>31</v>
      </c>
      <c r="N7977" t="s">
        <v>18038</v>
      </c>
      <c r="O7977" t="s">
        <v>18142</v>
      </c>
      <c r="P7977" t="s">
        <v>20419</v>
      </c>
    </row>
    <row r="7978" customFormat="1" spans="1:16">
      <c r="A7978" t="s">
        <v>18022</v>
      </c>
      <c r="B7978" t="s">
        <v>18023</v>
      </c>
      <c r="C7978" t="s">
        <v>2743</v>
      </c>
      <c r="D7978" t="s">
        <v>2744</v>
      </c>
      <c r="E7978" t="s">
        <v>20</v>
      </c>
      <c r="F7978" t="s">
        <v>2608</v>
      </c>
      <c r="G7978">
        <v>72984003</v>
      </c>
      <c r="H7978">
        <v>72984023</v>
      </c>
      <c r="I7978" t="s">
        <v>37</v>
      </c>
      <c r="J7978">
        <v>1</v>
      </c>
      <c r="K7978">
        <v>0</v>
      </c>
      <c r="L7978" t="s">
        <v>30</v>
      </c>
      <c r="M7978" t="s">
        <v>24</v>
      </c>
      <c r="N7978" t="s">
        <v>19784</v>
      </c>
      <c r="O7978" t="s">
        <v>8570</v>
      </c>
      <c r="P7978" t="s">
        <v>20420</v>
      </c>
    </row>
    <row r="7979" customFormat="1" spans="1:16">
      <c r="A7979" t="s">
        <v>18022</v>
      </c>
      <c r="B7979" t="s">
        <v>18023</v>
      </c>
      <c r="C7979" t="s">
        <v>2746</v>
      </c>
      <c r="D7979" t="s">
        <v>2747</v>
      </c>
      <c r="E7979" t="s">
        <v>20</v>
      </c>
      <c r="F7979" t="s">
        <v>2608</v>
      </c>
      <c r="G7979">
        <v>72984003</v>
      </c>
      <c r="H7979">
        <v>72984023</v>
      </c>
      <c r="I7979" t="s">
        <v>37</v>
      </c>
      <c r="J7979">
        <v>1</v>
      </c>
      <c r="K7979">
        <v>0</v>
      </c>
      <c r="L7979" t="s">
        <v>30</v>
      </c>
      <c r="M7979" t="s">
        <v>24</v>
      </c>
      <c r="N7979" t="s">
        <v>19784</v>
      </c>
      <c r="O7979" t="s">
        <v>8570</v>
      </c>
      <c r="P7979" t="s">
        <v>20420</v>
      </c>
    </row>
    <row r="7980" customFormat="1" spans="1:16">
      <c r="A7980" t="s">
        <v>18022</v>
      </c>
      <c r="B7980" t="s">
        <v>18023</v>
      </c>
      <c r="C7980" t="s">
        <v>2743</v>
      </c>
      <c r="D7980" t="s">
        <v>2744</v>
      </c>
      <c r="E7980" t="s">
        <v>20</v>
      </c>
      <c r="F7980" t="s">
        <v>2608</v>
      </c>
      <c r="G7980">
        <v>72987120</v>
      </c>
      <c r="H7980">
        <v>72987140</v>
      </c>
      <c r="I7980" t="s">
        <v>37</v>
      </c>
      <c r="J7980">
        <v>1</v>
      </c>
      <c r="K7980">
        <v>0</v>
      </c>
      <c r="L7980" t="s">
        <v>30</v>
      </c>
      <c r="M7980" t="s">
        <v>24</v>
      </c>
      <c r="N7980" t="s">
        <v>18193</v>
      </c>
      <c r="O7980" t="s">
        <v>18423</v>
      </c>
      <c r="P7980" t="s">
        <v>20421</v>
      </c>
    </row>
    <row r="7981" customFormat="1" spans="1:16">
      <c r="A7981" t="s">
        <v>18022</v>
      </c>
      <c r="B7981" t="s">
        <v>18023</v>
      </c>
      <c r="C7981" t="s">
        <v>2746</v>
      </c>
      <c r="D7981" t="s">
        <v>2747</v>
      </c>
      <c r="E7981" t="s">
        <v>20</v>
      </c>
      <c r="F7981" t="s">
        <v>2608</v>
      </c>
      <c r="G7981">
        <v>72987120</v>
      </c>
      <c r="H7981">
        <v>72987140</v>
      </c>
      <c r="I7981" t="s">
        <v>37</v>
      </c>
      <c r="J7981">
        <v>1</v>
      </c>
      <c r="K7981">
        <v>0</v>
      </c>
      <c r="L7981" t="s">
        <v>30</v>
      </c>
      <c r="M7981" t="s">
        <v>24</v>
      </c>
      <c r="N7981" t="s">
        <v>18193</v>
      </c>
      <c r="O7981" t="s">
        <v>18423</v>
      </c>
      <c r="P7981" t="s">
        <v>20421</v>
      </c>
    </row>
    <row r="7982" customFormat="1" spans="1:16">
      <c r="A7982" t="s">
        <v>18022</v>
      </c>
      <c r="B7982" t="s">
        <v>18023</v>
      </c>
      <c r="C7982" t="s">
        <v>2743</v>
      </c>
      <c r="D7982" t="s">
        <v>2744</v>
      </c>
      <c r="E7982" t="s">
        <v>20</v>
      </c>
      <c r="F7982" t="s">
        <v>2608</v>
      </c>
      <c r="G7982">
        <v>73017981</v>
      </c>
      <c r="H7982">
        <v>73018005</v>
      </c>
      <c r="I7982" t="s">
        <v>37</v>
      </c>
      <c r="J7982">
        <v>1</v>
      </c>
      <c r="K7982">
        <v>0</v>
      </c>
      <c r="L7982" t="s">
        <v>30</v>
      </c>
      <c r="M7982" t="s">
        <v>24</v>
      </c>
      <c r="N7982" t="s">
        <v>20422</v>
      </c>
      <c r="O7982" t="s">
        <v>20423</v>
      </c>
      <c r="P7982" t="s">
        <v>20424</v>
      </c>
    </row>
    <row r="7983" customFormat="1" spans="1:16">
      <c r="A7983" t="s">
        <v>18022</v>
      </c>
      <c r="B7983" t="s">
        <v>18023</v>
      </c>
      <c r="C7983" t="s">
        <v>2746</v>
      </c>
      <c r="D7983" t="s">
        <v>2747</v>
      </c>
      <c r="E7983" t="s">
        <v>20</v>
      </c>
      <c r="F7983" t="s">
        <v>2608</v>
      </c>
      <c r="G7983">
        <v>73017981</v>
      </c>
      <c r="H7983">
        <v>73018005</v>
      </c>
      <c r="I7983" t="s">
        <v>37</v>
      </c>
      <c r="J7983">
        <v>1</v>
      </c>
      <c r="K7983">
        <v>0</v>
      </c>
      <c r="L7983" t="s">
        <v>30</v>
      </c>
      <c r="M7983" t="s">
        <v>24</v>
      </c>
      <c r="N7983" t="s">
        <v>20422</v>
      </c>
      <c r="O7983" t="s">
        <v>20423</v>
      </c>
      <c r="P7983" t="s">
        <v>20424</v>
      </c>
    </row>
    <row r="7984" customFormat="1" spans="1:16">
      <c r="A7984" t="s">
        <v>18022</v>
      </c>
      <c r="B7984" t="s">
        <v>18023</v>
      </c>
      <c r="C7984" t="s">
        <v>20425</v>
      </c>
      <c r="D7984" t="s">
        <v>20426</v>
      </c>
      <c r="E7984" t="s">
        <v>20</v>
      </c>
      <c r="F7984" t="s">
        <v>2608</v>
      </c>
      <c r="G7984">
        <v>73085833</v>
      </c>
      <c r="H7984">
        <v>73085852</v>
      </c>
      <c r="I7984" t="s">
        <v>22</v>
      </c>
      <c r="J7984">
        <v>2</v>
      </c>
      <c r="K7984">
        <v>0</v>
      </c>
      <c r="L7984" t="s">
        <v>23</v>
      </c>
      <c r="M7984" t="s">
        <v>24</v>
      </c>
      <c r="N7984" t="s">
        <v>18193</v>
      </c>
      <c r="O7984" t="s">
        <v>18268</v>
      </c>
      <c r="P7984" t="s">
        <v>20427</v>
      </c>
    </row>
    <row r="7985" customFormat="1" spans="1:16">
      <c r="A7985" t="s">
        <v>18022</v>
      </c>
      <c r="B7985" t="s">
        <v>18023</v>
      </c>
      <c r="C7985" t="s">
        <v>2737</v>
      </c>
      <c r="D7985" t="s">
        <v>2738</v>
      </c>
      <c r="E7985" t="s">
        <v>20</v>
      </c>
      <c r="F7985" t="s">
        <v>2608</v>
      </c>
      <c r="G7985">
        <v>73085833</v>
      </c>
      <c r="H7985">
        <v>73085852</v>
      </c>
      <c r="I7985" t="s">
        <v>22</v>
      </c>
      <c r="J7985">
        <v>2</v>
      </c>
      <c r="K7985">
        <v>0</v>
      </c>
      <c r="L7985" t="s">
        <v>23</v>
      </c>
      <c r="M7985" t="s">
        <v>24</v>
      </c>
      <c r="N7985" t="s">
        <v>18193</v>
      </c>
      <c r="O7985" t="s">
        <v>18268</v>
      </c>
      <c r="P7985" t="s">
        <v>20427</v>
      </c>
    </row>
    <row r="7986" customFormat="1" spans="1:16">
      <c r="A7986" t="s">
        <v>18022</v>
      </c>
      <c r="B7986" t="s">
        <v>18023</v>
      </c>
      <c r="C7986" t="s">
        <v>2741</v>
      </c>
      <c r="D7986" t="s">
        <v>2742</v>
      </c>
      <c r="E7986" t="s">
        <v>20</v>
      </c>
      <c r="F7986" t="s">
        <v>2608</v>
      </c>
      <c r="G7986">
        <v>73085833</v>
      </c>
      <c r="H7986">
        <v>73085852</v>
      </c>
      <c r="I7986" t="s">
        <v>22</v>
      </c>
      <c r="J7986">
        <v>2</v>
      </c>
      <c r="K7986">
        <v>0</v>
      </c>
      <c r="L7986" t="s">
        <v>23</v>
      </c>
      <c r="M7986" t="s">
        <v>24</v>
      </c>
      <c r="N7986" t="s">
        <v>18193</v>
      </c>
      <c r="O7986" t="s">
        <v>18268</v>
      </c>
      <c r="P7986" t="s">
        <v>20427</v>
      </c>
    </row>
    <row r="7987" customFormat="1" spans="1:16">
      <c r="A7987" t="s">
        <v>18022</v>
      </c>
      <c r="B7987" t="s">
        <v>18023</v>
      </c>
      <c r="C7987" t="s">
        <v>2737</v>
      </c>
      <c r="D7987" t="s">
        <v>2738</v>
      </c>
      <c r="E7987" t="s">
        <v>20</v>
      </c>
      <c r="F7987" t="s">
        <v>2608</v>
      </c>
      <c r="G7987">
        <v>73107024</v>
      </c>
      <c r="H7987">
        <v>73107043</v>
      </c>
      <c r="I7987" t="s">
        <v>22</v>
      </c>
      <c r="J7987">
        <v>1</v>
      </c>
      <c r="K7987">
        <v>0</v>
      </c>
      <c r="L7987" t="s">
        <v>30</v>
      </c>
      <c r="M7987" t="s">
        <v>31</v>
      </c>
      <c r="N7987" t="s">
        <v>18075</v>
      </c>
      <c r="O7987" t="s">
        <v>20428</v>
      </c>
      <c r="P7987" t="s">
        <v>20429</v>
      </c>
    </row>
    <row r="7988" customFormat="1" spans="1:16">
      <c r="A7988" t="s">
        <v>18022</v>
      </c>
      <c r="B7988" t="s">
        <v>18023</v>
      </c>
      <c r="C7988" t="s">
        <v>2741</v>
      </c>
      <c r="D7988" t="s">
        <v>2742</v>
      </c>
      <c r="E7988" t="s">
        <v>20</v>
      </c>
      <c r="F7988" t="s">
        <v>2608</v>
      </c>
      <c r="G7988">
        <v>73107024</v>
      </c>
      <c r="H7988">
        <v>73107043</v>
      </c>
      <c r="I7988" t="s">
        <v>22</v>
      </c>
      <c r="J7988">
        <v>1</v>
      </c>
      <c r="K7988">
        <v>0</v>
      </c>
      <c r="L7988" t="s">
        <v>30</v>
      </c>
      <c r="M7988" t="s">
        <v>31</v>
      </c>
      <c r="N7988" t="s">
        <v>18075</v>
      </c>
      <c r="O7988" t="s">
        <v>20428</v>
      </c>
      <c r="P7988" t="s">
        <v>20429</v>
      </c>
    </row>
    <row r="7989" customFormat="1" spans="1:16">
      <c r="A7989" t="s">
        <v>18022</v>
      </c>
      <c r="B7989" t="s">
        <v>18023</v>
      </c>
      <c r="C7989" t="s">
        <v>2737</v>
      </c>
      <c r="D7989" t="s">
        <v>2738</v>
      </c>
      <c r="E7989" t="s">
        <v>20</v>
      </c>
      <c r="F7989" t="s">
        <v>2608</v>
      </c>
      <c r="G7989">
        <v>73113497</v>
      </c>
      <c r="H7989">
        <v>73113517</v>
      </c>
      <c r="I7989" t="s">
        <v>22</v>
      </c>
      <c r="J7989">
        <v>1</v>
      </c>
      <c r="K7989">
        <v>0</v>
      </c>
      <c r="L7989" t="s">
        <v>30</v>
      </c>
      <c r="M7989" t="s">
        <v>31</v>
      </c>
      <c r="N7989" t="s">
        <v>18057</v>
      </c>
      <c r="O7989" t="s">
        <v>20430</v>
      </c>
      <c r="P7989" t="s">
        <v>20431</v>
      </c>
    </row>
    <row r="7990" customFormat="1" spans="1:16">
      <c r="A7990" t="s">
        <v>18022</v>
      </c>
      <c r="B7990" t="s">
        <v>18023</v>
      </c>
      <c r="C7990" t="s">
        <v>2741</v>
      </c>
      <c r="D7990" t="s">
        <v>2742</v>
      </c>
      <c r="E7990" t="s">
        <v>20</v>
      </c>
      <c r="F7990" t="s">
        <v>2608</v>
      </c>
      <c r="G7990">
        <v>73113497</v>
      </c>
      <c r="H7990">
        <v>73113517</v>
      </c>
      <c r="I7990" t="s">
        <v>22</v>
      </c>
      <c r="J7990">
        <v>1</v>
      </c>
      <c r="K7990">
        <v>0</v>
      </c>
      <c r="L7990" t="s">
        <v>30</v>
      </c>
      <c r="M7990" t="s">
        <v>31</v>
      </c>
      <c r="N7990" t="s">
        <v>18057</v>
      </c>
      <c r="O7990" t="s">
        <v>20430</v>
      </c>
      <c r="P7990" t="s">
        <v>20431</v>
      </c>
    </row>
    <row r="7991" customFormat="1" spans="1:16">
      <c r="A7991" t="s">
        <v>18022</v>
      </c>
      <c r="B7991" t="s">
        <v>18023</v>
      </c>
      <c r="C7991" t="s">
        <v>20432</v>
      </c>
      <c r="D7991" t="s">
        <v>20433</v>
      </c>
      <c r="E7991" t="s">
        <v>20</v>
      </c>
      <c r="F7991" t="s">
        <v>2608</v>
      </c>
      <c r="G7991">
        <v>73114387</v>
      </c>
      <c r="H7991">
        <v>73114408</v>
      </c>
      <c r="I7991" t="s">
        <v>37</v>
      </c>
      <c r="J7991">
        <v>1</v>
      </c>
      <c r="K7991">
        <v>0</v>
      </c>
      <c r="L7991" t="s">
        <v>30</v>
      </c>
      <c r="M7991" t="s">
        <v>24</v>
      </c>
      <c r="N7991" t="s">
        <v>18226</v>
      </c>
      <c r="O7991" t="s">
        <v>20434</v>
      </c>
      <c r="P7991" t="s">
        <v>20435</v>
      </c>
    </row>
    <row r="7992" customFormat="1" spans="1:16">
      <c r="A7992" t="s">
        <v>18022</v>
      </c>
      <c r="B7992" t="s">
        <v>18023</v>
      </c>
      <c r="C7992" t="s">
        <v>2743</v>
      </c>
      <c r="D7992" t="s">
        <v>2744</v>
      </c>
      <c r="E7992" t="s">
        <v>20</v>
      </c>
      <c r="F7992" t="s">
        <v>2608</v>
      </c>
      <c r="G7992">
        <v>73114387</v>
      </c>
      <c r="H7992">
        <v>73114408</v>
      </c>
      <c r="I7992" t="s">
        <v>37</v>
      </c>
      <c r="J7992">
        <v>1</v>
      </c>
      <c r="K7992">
        <v>0</v>
      </c>
      <c r="L7992" t="s">
        <v>30</v>
      </c>
      <c r="M7992" t="s">
        <v>24</v>
      </c>
      <c r="N7992" t="s">
        <v>18226</v>
      </c>
      <c r="O7992" t="s">
        <v>20434</v>
      </c>
      <c r="P7992" t="s">
        <v>20435</v>
      </c>
    </row>
    <row r="7993" customFormat="1" spans="1:16">
      <c r="A7993" t="s">
        <v>18022</v>
      </c>
      <c r="B7993" t="s">
        <v>18023</v>
      </c>
      <c r="C7993" t="s">
        <v>2746</v>
      </c>
      <c r="D7993" t="s">
        <v>2747</v>
      </c>
      <c r="E7993" t="s">
        <v>20</v>
      </c>
      <c r="F7993" t="s">
        <v>2608</v>
      </c>
      <c r="G7993">
        <v>73114387</v>
      </c>
      <c r="H7993">
        <v>73114408</v>
      </c>
      <c r="I7993" t="s">
        <v>37</v>
      </c>
      <c r="J7993">
        <v>1</v>
      </c>
      <c r="K7993">
        <v>0</v>
      </c>
      <c r="L7993" t="s">
        <v>30</v>
      </c>
      <c r="M7993" t="s">
        <v>24</v>
      </c>
      <c r="N7993" t="s">
        <v>18226</v>
      </c>
      <c r="O7993" t="s">
        <v>20434</v>
      </c>
      <c r="P7993" t="s">
        <v>20435</v>
      </c>
    </row>
    <row r="7994" customFormat="1" spans="1:16">
      <c r="A7994" t="s">
        <v>18022</v>
      </c>
      <c r="B7994" t="s">
        <v>18023</v>
      </c>
      <c r="C7994" t="s">
        <v>2743</v>
      </c>
      <c r="D7994" t="s">
        <v>2744</v>
      </c>
      <c r="E7994" t="s">
        <v>20</v>
      </c>
      <c r="F7994" t="s">
        <v>2608</v>
      </c>
      <c r="G7994">
        <v>73125765</v>
      </c>
      <c r="H7994">
        <v>73125788</v>
      </c>
      <c r="I7994" t="s">
        <v>37</v>
      </c>
      <c r="J7994">
        <v>1</v>
      </c>
      <c r="K7994">
        <v>0</v>
      </c>
      <c r="L7994" t="s">
        <v>23</v>
      </c>
      <c r="M7994" t="s">
        <v>24</v>
      </c>
      <c r="N7994" t="s">
        <v>19771</v>
      </c>
      <c r="O7994" t="s">
        <v>20436</v>
      </c>
      <c r="P7994" t="s">
        <v>20437</v>
      </c>
    </row>
    <row r="7995" customFormat="1" spans="1:16">
      <c r="A7995" t="s">
        <v>18022</v>
      </c>
      <c r="B7995" t="s">
        <v>18023</v>
      </c>
      <c r="C7995" t="s">
        <v>2746</v>
      </c>
      <c r="D7995" t="s">
        <v>2747</v>
      </c>
      <c r="E7995" t="s">
        <v>20</v>
      </c>
      <c r="F7995" t="s">
        <v>2608</v>
      </c>
      <c r="G7995">
        <v>73125765</v>
      </c>
      <c r="H7995">
        <v>73125788</v>
      </c>
      <c r="I7995" t="s">
        <v>37</v>
      </c>
      <c r="J7995">
        <v>1</v>
      </c>
      <c r="K7995">
        <v>0</v>
      </c>
      <c r="L7995" t="s">
        <v>23</v>
      </c>
      <c r="M7995" t="s">
        <v>24</v>
      </c>
      <c r="N7995" t="s">
        <v>19771</v>
      </c>
      <c r="O7995" t="s">
        <v>20436</v>
      </c>
      <c r="P7995" t="s">
        <v>20437</v>
      </c>
    </row>
    <row r="7996" customFormat="1" spans="1:16">
      <c r="A7996" t="s">
        <v>18022</v>
      </c>
      <c r="B7996" t="s">
        <v>18023</v>
      </c>
      <c r="C7996" t="s">
        <v>2743</v>
      </c>
      <c r="D7996" t="s">
        <v>2744</v>
      </c>
      <c r="E7996" t="s">
        <v>20</v>
      </c>
      <c r="F7996" t="s">
        <v>2608</v>
      </c>
      <c r="G7996">
        <v>73126964</v>
      </c>
      <c r="H7996">
        <v>73126984</v>
      </c>
      <c r="I7996" t="s">
        <v>37</v>
      </c>
      <c r="J7996">
        <v>1</v>
      </c>
      <c r="K7996">
        <v>0</v>
      </c>
      <c r="L7996" t="s">
        <v>30</v>
      </c>
      <c r="M7996" t="s">
        <v>31</v>
      </c>
      <c r="N7996" t="s">
        <v>18038</v>
      </c>
      <c r="O7996" t="s">
        <v>18853</v>
      </c>
      <c r="P7996" t="s">
        <v>20438</v>
      </c>
    </row>
    <row r="7997" customFormat="1" spans="1:16">
      <c r="A7997" t="s">
        <v>18022</v>
      </c>
      <c r="B7997" t="s">
        <v>18023</v>
      </c>
      <c r="C7997" t="s">
        <v>2746</v>
      </c>
      <c r="D7997" t="s">
        <v>2747</v>
      </c>
      <c r="E7997" t="s">
        <v>20</v>
      </c>
      <c r="F7997" t="s">
        <v>2608</v>
      </c>
      <c r="G7997">
        <v>73126964</v>
      </c>
      <c r="H7997">
        <v>73126984</v>
      </c>
      <c r="I7997" t="s">
        <v>37</v>
      </c>
      <c r="J7997">
        <v>1</v>
      </c>
      <c r="K7997">
        <v>0</v>
      </c>
      <c r="L7997" t="s">
        <v>30</v>
      </c>
      <c r="M7997" t="s">
        <v>31</v>
      </c>
      <c r="N7997" t="s">
        <v>18038</v>
      </c>
      <c r="O7997" t="s">
        <v>18853</v>
      </c>
      <c r="P7997" t="s">
        <v>20438</v>
      </c>
    </row>
    <row r="7998" customFormat="1" spans="1:16">
      <c r="A7998" t="s">
        <v>18022</v>
      </c>
      <c r="B7998" t="s">
        <v>18023</v>
      </c>
      <c r="C7998" t="s">
        <v>2743</v>
      </c>
      <c r="D7998" t="s">
        <v>2744</v>
      </c>
      <c r="E7998" t="s">
        <v>20</v>
      </c>
      <c r="F7998" t="s">
        <v>2608</v>
      </c>
      <c r="G7998">
        <v>73151198</v>
      </c>
      <c r="H7998">
        <v>73151218</v>
      </c>
      <c r="I7998" t="s">
        <v>37</v>
      </c>
      <c r="J7998">
        <v>1</v>
      </c>
      <c r="K7998">
        <v>0</v>
      </c>
      <c r="L7998" t="s">
        <v>30</v>
      </c>
      <c r="M7998" t="s">
        <v>24</v>
      </c>
      <c r="N7998" t="s">
        <v>18033</v>
      </c>
      <c r="O7998" t="s">
        <v>18034</v>
      </c>
      <c r="P7998" t="s">
        <v>20439</v>
      </c>
    </row>
    <row r="7999" customFormat="1" spans="1:16">
      <c r="A7999" t="s">
        <v>18022</v>
      </c>
      <c r="B7999" t="s">
        <v>18023</v>
      </c>
      <c r="C7999" t="s">
        <v>2746</v>
      </c>
      <c r="D7999" t="s">
        <v>2747</v>
      </c>
      <c r="E7999" t="s">
        <v>20</v>
      </c>
      <c r="F7999" t="s">
        <v>2608</v>
      </c>
      <c r="G7999">
        <v>73151198</v>
      </c>
      <c r="H7999">
        <v>73151218</v>
      </c>
      <c r="I7999" t="s">
        <v>37</v>
      </c>
      <c r="J7999">
        <v>1</v>
      </c>
      <c r="K7999">
        <v>0</v>
      </c>
      <c r="L7999" t="s">
        <v>30</v>
      </c>
      <c r="M7999" t="s">
        <v>24</v>
      </c>
      <c r="N7999" t="s">
        <v>18033</v>
      </c>
      <c r="O7999" t="s">
        <v>18034</v>
      </c>
      <c r="P7999" t="s">
        <v>20439</v>
      </c>
    </row>
    <row r="8000" customFormat="1" spans="1:16">
      <c r="A8000" t="s">
        <v>18022</v>
      </c>
      <c r="B8000" t="s">
        <v>18023</v>
      </c>
      <c r="C8000" t="s">
        <v>20440</v>
      </c>
      <c r="D8000" t="s">
        <v>20441</v>
      </c>
      <c r="E8000" t="s">
        <v>20</v>
      </c>
      <c r="F8000" t="s">
        <v>2608</v>
      </c>
      <c r="G8000">
        <v>73246250</v>
      </c>
      <c r="H8000">
        <v>73246271</v>
      </c>
      <c r="I8000" t="s">
        <v>22</v>
      </c>
      <c r="J8000">
        <v>6</v>
      </c>
      <c r="K8000">
        <v>0</v>
      </c>
      <c r="L8000" t="s">
        <v>57</v>
      </c>
      <c r="M8000" t="s">
        <v>24</v>
      </c>
      <c r="N8000" t="s">
        <v>18108</v>
      </c>
      <c r="O8000" t="s">
        <v>20442</v>
      </c>
      <c r="P8000" t="s">
        <v>20443</v>
      </c>
    </row>
    <row r="8001" customFormat="1" spans="1:16">
      <c r="A8001" t="s">
        <v>18022</v>
      </c>
      <c r="B8001" t="s">
        <v>18023</v>
      </c>
      <c r="C8001" t="s">
        <v>2737</v>
      </c>
      <c r="D8001" t="s">
        <v>2738</v>
      </c>
      <c r="E8001" t="s">
        <v>20</v>
      </c>
      <c r="F8001" t="s">
        <v>2608</v>
      </c>
      <c r="G8001">
        <v>73246250</v>
      </c>
      <c r="H8001">
        <v>73246271</v>
      </c>
      <c r="I8001" t="s">
        <v>22</v>
      </c>
      <c r="J8001">
        <v>6</v>
      </c>
      <c r="K8001">
        <v>0</v>
      </c>
      <c r="L8001" t="s">
        <v>57</v>
      </c>
      <c r="M8001" t="s">
        <v>24</v>
      </c>
      <c r="N8001" t="s">
        <v>18108</v>
      </c>
      <c r="O8001" t="s">
        <v>20442</v>
      </c>
      <c r="P8001" t="s">
        <v>20443</v>
      </c>
    </row>
    <row r="8002" customFormat="1" spans="1:16">
      <c r="A8002" t="s">
        <v>18022</v>
      </c>
      <c r="B8002" t="s">
        <v>18023</v>
      </c>
      <c r="C8002" t="s">
        <v>2741</v>
      </c>
      <c r="D8002" t="s">
        <v>2742</v>
      </c>
      <c r="E8002" t="s">
        <v>20</v>
      </c>
      <c r="F8002" t="s">
        <v>2608</v>
      </c>
      <c r="G8002">
        <v>73246250</v>
      </c>
      <c r="H8002">
        <v>73246271</v>
      </c>
      <c r="I8002" t="s">
        <v>22</v>
      </c>
      <c r="J8002">
        <v>6</v>
      </c>
      <c r="K8002">
        <v>0</v>
      </c>
      <c r="L8002" t="s">
        <v>57</v>
      </c>
      <c r="M8002" t="s">
        <v>24</v>
      </c>
      <c r="N8002" t="s">
        <v>18108</v>
      </c>
      <c r="O8002" t="s">
        <v>20442</v>
      </c>
      <c r="P8002" t="s">
        <v>20443</v>
      </c>
    </row>
    <row r="8003" customFormat="1" spans="1:16">
      <c r="A8003" t="s">
        <v>18022</v>
      </c>
      <c r="B8003" t="s">
        <v>18023</v>
      </c>
      <c r="C8003" t="s">
        <v>2737</v>
      </c>
      <c r="D8003" t="s">
        <v>2738</v>
      </c>
      <c r="E8003" t="s">
        <v>20</v>
      </c>
      <c r="F8003" t="s">
        <v>2608</v>
      </c>
      <c r="G8003">
        <v>73271659</v>
      </c>
      <c r="H8003">
        <v>73271681</v>
      </c>
      <c r="I8003" t="s">
        <v>22</v>
      </c>
      <c r="J8003">
        <v>1</v>
      </c>
      <c r="K8003">
        <v>0</v>
      </c>
      <c r="L8003" t="s">
        <v>30</v>
      </c>
      <c r="M8003" t="s">
        <v>24</v>
      </c>
      <c r="N8003" t="s">
        <v>19831</v>
      </c>
      <c r="O8003" t="s">
        <v>20444</v>
      </c>
      <c r="P8003" t="s">
        <v>20445</v>
      </c>
    </row>
    <row r="8004" customFormat="1" spans="1:16">
      <c r="A8004" t="s">
        <v>18022</v>
      </c>
      <c r="B8004" t="s">
        <v>18023</v>
      </c>
      <c r="C8004" t="s">
        <v>2741</v>
      </c>
      <c r="D8004" t="s">
        <v>2742</v>
      </c>
      <c r="E8004" t="s">
        <v>20</v>
      </c>
      <c r="F8004" t="s">
        <v>2608</v>
      </c>
      <c r="G8004">
        <v>73271659</v>
      </c>
      <c r="H8004">
        <v>73271681</v>
      </c>
      <c r="I8004" t="s">
        <v>22</v>
      </c>
      <c r="J8004">
        <v>1</v>
      </c>
      <c r="K8004">
        <v>0</v>
      </c>
      <c r="L8004" t="s">
        <v>30</v>
      </c>
      <c r="M8004" t="s">
        <v>24</v>
      </c>
      <c r="N8004" t="s">
        <v>19831</v>
      </c>
      <c r="O8004" t="s">
        <v>20444</v>
      </c>
      <c r="P8004" t="s">
        <v>20445</v>
      </c>
    </row>
    <row r="8005" customFormat="1" spans="1:16">
      <c r="A8005" t="s">
        <v>18022</v>
      </c>
      <c r="B8005" t="s">
        <v>18023</v>
      </c>
      <c r="C8005" t="s">
        <v>2737</v>
      </c>
      <c r="D8005" t="s">
        <v>2738</v>
      </c>
      <c r="E8005" t="s">
        <v>20</v>
      </c>
      <c r="F8005" t="s">
        <v>2608</v>
      </c>
      <c r="G8005">
        <v>73470767</v>
      </c>
      <c r="H8005">
        <v>73470790</v>
      </c>
      <c r="I8005" t="s">
        <v>22</v>
      </c>
      <c r="J8005">
        <v>1</v>
      </c>
      <c r="K8005">
        <v>0</v>
      </c>
      <c r="L8005" t="s">
        <v>30</v>
      </c>
      <c r="M8005" t="s">
        <v>24</v>
      </c>
      <c r="N8005" t="s">
        <v>20446</v>
      </c>
      <c r="O8005" t="s">
        <v>5448</v>
      </c>
      <c r="P8005" t="s">
        <v>20447</v>
      </c>
    </row>
    <row r="8006" customFormat="1" spans="1:16">
      <c r="A8006" t="s">
        <v>18022</v>
      </c>
      <c r="B8006" t="s">
        <v>18023</v>
      </c>
      <c r="C8006" t="s">
        <v>2741</v>
      </c>
      <c r="D8006" t="s">
        <v>2742</v>
      </c>
      <c r="E8006" t="s">
        <v>20</v>
      </c>
      <c r="F8006" t="s">
        <v>2608</v>
      </c>
      <c r="G8006">
        <v>73470767</v>
      </c>
      <c r="H8006">
        <v>73470790</v>
      </c>
      <c r="I8006" t="s">
        <v>22</v>
      </c>
      <c r="J8006">
        <v>1</v>
      </c>
      <c r="K8006">
        <v>0</v>
      </c>
      <c r="L8006" t="s">
        <v>30</v>
      </c>
      <c r="M8006" t="s">
        <v>24</v>
      </c>
      <c r="N8006" t="s">
        <v>20446</v>
      </c>
      <c r="O8006" t="s">
        <v>5448</v>
      </c>
      <c r="P8006" t="s">
        <v>20447</v>
      </c>
    </row>
    <row r="8007" customFormat="1" spans="1:16">
      <c r="A8007" t="s">
        <v>18022</v>
      </c>
      <c r="B8007" t="s">
        <v>18023</v>
      </c>
      <c r="C8007" t="s">
        <v>2737</v>
      </c>
      <c r="D8007" t="s">
        <v>2738</v>
      </c>
      <c r="E8007" t="s">
        <v>20</v>
      </c>
      <c r="F8007" t="s">
        <v>2608</v>
      </c>
      <c r="G8007">
        <v>73482985</v>
      </c>
      <c r="H8007">
        <v>73483005</v>
      </c>
      <c r="I8007" t="s">
        <v>22</v>
      </c>
      <c r="J8007">
        <v>2</v>
      </c>
      <c r="K8007">
        <v>0</v>
      </c>
      <c r="L8007" t="s">
        <v>30</v>
      </c>
      <c r="M8007" t="s">
        <v>31</v>
      </c>
      <c r="N8007" t="s">
        <v>18038</v>
      </c>
      <c r="O8007" t="s">
        <v>18039</v>
      </c>
      <c r="P8007" t="s">
        <v>20448</v>
      </c>
    </row>
    <row r="8008" customFormat="1" spans="1:16">
      <c r="A8008" t="s">
        <v>18022</v>
      </c>
      <c r="B8008" t="s">
        <v>18023</v>
      </c>
      <c r="C8008" t="s">
        <v>2741</v>
      </c>
      <c r="D8008" t="s">
        <v>2742</v>
      </c>
      <c r="E8008" t="s">
        <v>20</v>
      </c>
      <c r="F8008" t="s">
        <v>2608</v>
      </c>
      <c r="G8008">
        <v>73482985</v>
      </c>
      <c r="H8008">
        <v>73483005</v>
      </c>
      <c r="I8008" t="s">
        <v>22</v>
      </c>
      <c r="J8008">
        <v>2</v>
      </c>
      <c r="K8008">
        <v>0</v>
      </c>
      <c r="L8008" t="s">
        <v>30</v>
      </c>
      <c r="M8008" t="s">
        <v>31</v>
      </c>
      <c r="N8008" t="s">
        <v>18038</v>
      </c>
      <c r="O8008" t="s">
        <v>18039</v>
      </c>
      <c r="P8008" t="s">
        <v>20448</v>
      </c>
    </row>
    <row r="8009" customFormat="1" spans="1:16">
      <c r="A8009" t="s">
        <v>18022</v>
      </c>
      <c r="B8009" t="s">
        <v>18023</v>
      </c>
      <c r="C8009" t="s">
        <v>2737</v>
      </c>
      <c r="D8009" t="s">
        <v>2738</v>
      </c>
      <c r="E8009" t="s">
        <v>20</v>
      </c>
      <c r="F8009" t="s">
        <v>2608</v>
      </c>
      <c r="G8009">
        <v>73505072</v>
      </c>
      <c r="H8009">
        <v>73505092</v>
      </c>
      <c r="I8009" t="s">
        <v>22</v>
      </c>
      <c r="J8009">
        <v>3</v>
      </c>
      <c r="K8009">
        <v>0</v>
      </c>
      <c r="L8009" t="s">
        <v>30</v>
      </c>
      <c r="M8009" t="s">
        <v>24</v>
      </c>
      <c r="N8009" t="s">
        <v>18087</v>
      </c>
      <c r="O8009" t="s">
        <v>20449</v>
      </c>
      <c r="P8009" t="s">
        <v>20450</v>
      </c>
    </row>
    <row r="8010" customFormat="1" spans="1:16">
      <c r="A8010" t="s">
        <v>18022</v>
      </c>
      <c r="B8010" t="s">
        <v>18023</v>
      </c>
      <c r="C8010" t="s">
        <v>2741</v>
      </c>
      <c r="D8010" t="s">
        <v>2742</v>
      </c>
      <c r="E8010" t="s">
        <v>20</v>
      </c>
      <c r="F8010" t="s">
        <v>2608</v>
      </c>
      <c r="G8010">
        <v>73505072</v>
      </c>
      <c r="H8010">
        <v>73505092</v>
      </c>
      <c r="I8010" t="s">
        <v>22</v>
      </c>
      <c r="J8010">
        <v>3</v>
      </c>
      <c r="K8010">
        <v>0</v>
      </c>
      <c r="L8010" t="s">
        <v>30</v>
      </c>
      <c r="M8010" t="s">
        <v>24</v>
      </c>
      <c r="N8010" t="s">
        <v>18087</v>
      </c>
      <c r="O8010" t="s">
        <v>20449</v>
      </c>
      <c r="P8010" t="s">
        <v>20450</v>
      </c>
    </row>
    <row r="8011" customFormat="1" spans="1:16">
      <c r="A8011" t="s">
        <v>18022</v>
      </c>
      <c r="B8011" t="s">
        <v>18023</v>
      </c>
      <c r="C8011" t="s">
        <v>20451</v>
      </c>
      <c r="D8011" t="s">
        <v>20452</v>
      </c>
      <c r="E8011" t="s">
        <v>20</v>
      </c>
      <c r="F8011" t="s">
        <v>2608</v>
      </c>
      <c r="G8011">
        <v>73511402</v>
      </c>
      <c r="H8011">
        <v>73511421</v>
      </c>
      <c r="I8011" t="s">
        <v>22</v>
      </c>
      <c r="J8011">
        <v>1</v>
      </c>
      <c r="K8011">
        <v>0</v>
      </c>
      <c r="L8011" t="s">
        <v>30</v>
      </c>
      <c r="M8011" t="s">
        <v>24</v>
      </c>
      <c r="N8011" t="s">
        <v>18057</v>
      </c>
      <c r="O8011" t="s">
        <v>18578</v>
      </c>
      <c r="P8011" t="s">
        <v>20453</v>
      </c>
    </row>
    <row r="8012" customFormat="1" spans="1:16">
      <c r="A8012" t="s">
        <v>18022</v>
      </c>
      <c r="B8012" t="s">
        <v>18023</v>
      </c>
      <c r="C8012" t="s">
        <v>2737</v>
      </c>
      <c r="D8012" t="s">
        <v>2738</v>
      </c>
      <c r="E8012" t="s">
        <v>20</v>
      </c>
      <c r="F8012" t="s">
        <v>2608</v>
      </c>
      <c r="G8012">
        <v>73511402</v>
      </c>
      <c r="H8012">
        <v>73511421</v>
      </c>
      <c r="I8012" t="s">
        <v>22</v>
      </c>
      <c r="J8012">
        <v>1</v>
      </c>
      <c r="K8012">
        <v>0</v>
      </c>
      <c r="L8012" t="s">
        <v>30</v>
      </c>
      <c r="M8012" t="s">
        <v>24</v>
      </c>
      <c r="N8012" t="s">
        <v>18057</v>
      </c>
      <c r="O8012" t="s">
        <v>18578</v>
      </c>
      <c r="P8012" t="s">
        <v>20453</v>
      </c>
    </row>
    <row r="8013" customFormat="1" spans="1:16">
      <c r="A8013" t="s">
        <v>18022</v>
      </c>
      <c r="B8013" t="s">
        <v>18023</v>
      </c>
      <c r="C8013" t="s">
        <v>2741</v>
      </c>
      <c r="D8013" t="s">
        <v>2742</v>
      </c>
      <c r="E8013" t="s">
        <v>20</v>
      </c>
      <c r="F8013" t="s">
        <v>2608</v>
      </c>
      <c r="G8013">
        <v>73511402</v>
      </c>
      <c r="H8013">
        <v>73511421</v>
      </c>
      <c r="I8013" t="s">
        <v>22</v>
      </c>
      <c r="J8013">
        <v>1</v>
      </c>
      <c r="K8013">
        <v>0</v>
      </c>
      <c r="L8013" t="s">
        <v>30</v>
      </c>
      <c r="M8013" t="s">
        <v>24</v>
      </c>
      <c r="N8013" t="s">
        <v>18057</v>
      </c>
      <c r="O8013" t="s">
        <v>18578</v>
      </c>
      <c r="P8013" t="s">
        <v>20453</v>
      </c>
    </row>
    <row r="8014" customFormat="1" spans="1:16">
      <c r="A8014" t="s">
        <v>18022</v>
      </c>
      <c r="B8014" t="s">
        <v>18023</v>
      </c>
      <c r="C8014" t="s">
        <v>20451</v>
      </c>
      <c r="D8014" t="s">
        <v>20452</v>
      </c>
      <c r="E8014" t="s">
        <v>20</v>
      </c>
      <c r="F8014" t="s">
        <v>2608</v>
      </c>
      <c r="G8014">
        <v>73511410</v>
      </c>
      <c r="H8014">
        <v>73511421</v>
      </c>
      <c r="I8014" t="s">
        <v>22</v>
      </c>
      <c r="J8014">
        <v>1</v>
      </c>
      <c r="K8014">
        <v>0</v>
      </c>
      <c r="L8014" t="s">
        <v>30</v>
      </c>
      <c r="M8014" t="s">
        <v>24</v>
      </c>
      <c r="N8014" t="s">
        <v>18125</v>
      </c>
      <c r="O8014" t="s">
        <v>18633</v>
      </c>
      <c r="P8014" t="e">
        <f>---------GUGGCUGGGGAg</f>
        <v>#NAME?</v>
      </c>
    </row>
    <row r="8015" customFormat="1" spans="1:16">
      <c r="A8015" t="s">
        <v>18022</v>
      </c>
      <c r="B8015" t="s">
        <v>18023</v>
      </c>
      <c r="C8015" t="s">
        <v>2737</v>
      </c>
      <c r="D8015" t="s">
        <v>2738</v>
      </c>
      <c r="E8015" t="s">
        <v>20</v>
      </c>
      <c r="F8015" t="s">
        <v>2608</v>
      </c>
      <c r="G8015">
        <v>73511410</v>
      </c>
      <c r="H8015">
        <v>73511421</v>
      </c>
      <c r="I8015" t="s">
        <v>22</v>
      </c>
      <c r="J8015">
        <v>1</v>
      </c>
      <c r="K8015">
        <v>0</v>
      </c>
      <c r="L8015" t="s">
        <v>30</v>
      </c>
      <c r="M8015" t="s">
        <v>24</v>
      </c>
      <c r="N8015" t="s">
        <v>18125</v>
      </c>
      <c r="O8015" t="s">
        <v>18633</v>
      </c>
      <c r="P8015" t="e">
        <f>---------GUGGCUGGGGAg</f>
        <v>#NAME?</v>
      </c>
    </row>
    <row r="8016" customFormat="1" spans="1:16">
      <c r="A8016" t="s">
        <v>18022</v>
      </c>
      <c r="B8016" t="s">
        <v>18023</v>
      </c>
      <c r="C8016" t="s">
        <v>2741</v>
      </c>
      <c r="D8016" t="s">
        <v>2742</v>
      </c>
      <c r="E8016" t="s">
        <v>20</v>
      </c>
      <c r="F8016" t="s">
        <v>2608</v>
      </c>
      <c r="G8016">
        <v>73511410</v>
      </c>
      <c r="H8016">
        <v>73511421</v>
      </c>
      <c r="I8016" t="s">
        <v>22</v>
      </c>
      <c r="J8016">
        <v>1</v>
      </c>
      <c r="K8016">
        <v>0</v>
      </c>
      <c r="L8016" t="s">
        <v>30</v>
      </c>
      <c r="M8016" t="s">
        <v>24</v>
      </c>
      <c r="N8016" t="s">
        <v>18125</v>
      </c>
      <c r="O8016" t="s">
        <v>18633</v>
      </c>
      <c r="P8016" t="e">
        <f>---------GUGGCUGGGGAg</f>
        <v>#NAME?</v>
      </c>
    </row>
    <row r="8017" customFormat="1" spans="1:16">
      <c r="A8017" t="s">
        <v>18022</v>
      </c>
      <c r="B8017" t="s">
        <v>18023</v>
      </c>
      <c r="C8017" t="s">
        <v>2743</v>
      </c>
      <c r="D8017" t="s">
        <v>2744</v>
      </c>
      <c r="E8017" t="s">
        <v>20</v>
      </c>
      <c r="F8017" t="s">
        <v>2608</v>
      </c>
      <c r="G8017">
        <v>73646027</v>
      </c>
      <c r="H8017">
        <v>73646047</v>
      </c>
      <c r="I8017" t="s">
        <v>37</v>
      </c>
      <c r="J8017">
        <v>2</v>
      </c>
      <c r="K8017">
        <v>0</v>
      </c>
      <c r="L8017" t="s">
        <v>57</v>
      </c>
      <c r="M8017" t="s">
        <v>31</v>
      </c>
      <c r="N8017" t="s">
        <v>18144</v>
      </c>
      <c r="O8017" t="s">
        <v>18354</v>
      </c>
      <c r="P8017" t="s">
        <v>20454</v>
      </c>
    </row>
    <row r="8018" customFormat="1" spans="1:16">
      <c r="A8018" t="s">
        <v>18022</v>
      </c>
      <c r="B8018" t="s">
        <v>18023</v>
      </c>
      <c r="C8018" t="s">
        <v>10410</v>
      </c>
      <c r="D8018" t="s">
        <v>10411</v>
      </c>
      <c r="E8018" t="s">
        <v>20</v>
      </c>
      <c r="F8018" t="s">
        <v>2608</v>
      </c>
      <c r="G8018">
        <v>73646027</v>
      </c>
      <c r="H8018">
        <v>73646047</v>
      </c>
      <c r="I8018" t="s">
        <v>37</v>
      </c>
      <c r="J8018">
        <v>2</v>
      </c>
      <c r="K8018">
        <v>0</v>
      </c>
      <c r="L8018" t="s">
        <v>57</v>
      </c>
      <c r="M8018" t="s">
        <v>31</v>
      </c>
      <c r="N8018" t="s">
        <v>18144</v>
      </c>
      <c r="O8018" t="s">
        <v>18354</v>
      </c>
      <c r="P8018" t="s">
        <v>20454</v>
      </c>
    </row>
    <row r="8019" customFormat="1" spans="1:16">
      <c r="A8019" t="s">
        <v>18022</v>
      </c>
      <c r="B8019" t="s">
        <v>18023</v>
      </c>
      <c r="C8019" t="s">
        <v>2746</v>
      </c>
      <c r="D8019" t="s">
        <v>2747</v>
      </c>
      <c r="E8019" t="s">
        <v>20</v>
      </c>
      <c r="F8019" t="s">
        <v>2608</v>
      </c>
      <c r="G8019">
        <v>73646027</v>
      </c>
      <c r="H8019">
        <v>73646047</v>
      </c>
      <c r="I8019" t="s">
        <v>37</v>
      </c>
      <c r="J8019">
        <v>2</v>
      </c>
      <c r="K8019">
        <v>0</v>
      </c>
      <c r="L8019" t="s">
        <v>57</v>
      </c>
      <c r="M8019" t="s">
        <v>31</v>
      </c>
      <c r="N8019" t="s">
        <v>18144</v>
      </c>
      <c r="O8019" t="s">
        <v>18354</v>
      </c>
      <c r="P8019" t="s">
        <v>20454</v>
      </c>
    </row>
    <row r="8020" customFormat="1" spans="1:16">
      <c r="A8020" t="s">
        <v>18022</v>
      </c>
      <c r="B8020" t="s">
        <v>18023</v>
      </c>
      <c r="C8020" t="s">
        <v>2741</v>
      </c>
      <c r="D8020" t="s">
        <v>2742</v>
      </c>
      <c r="E8020" t="s">
        <v>20</v>
      </c>
      <c r="F8020" t="s">
        <v>2608</v>
      </c>
      <c r="G8020">
        <v>73724438</v>
      </c>
      <c r="H8020">
        <v>73724455</v>
      </c>
      <c r="I8020" t="s">
        <v>22</v>
      </c>
      <c r="J8020">
        <v>1</v>
      </c>
      <c r="K8020">
        <v>0</v>
      </c>
      <c r="L8020" t="s">
        <v>30</v>
      </c>
      <c r="M8020" t="s">
        <v>24</v>
      </c>
      <c r="N8020" t="s">
        <v>18075</v>
      </c>
      <c r="O8020" t="s">
        <v>19891</v>
      </c>
      <c r="P8020" t="s">
        <v>20455</v>
      </c>
    </row>
    <row r="8021" customFormat="1" spans="1:16">
      <c r="A8021" t="s">
        <v>18022</v>
      </c>
      <c r="B8021" t="s">
        <v>18023</v>
      </c>
      <c r="C8021" t="s">
        <v>2741</v>
      </c>
      <c r="D8021" t="s">
        <v>2742</v>
      </c>
      <c r="E8021" t="s">
        <v>20</v>
      </c>
      <c r="F8021" t="s">
        <v>2608</v>
      </c>
      <c r="G8021">
        <v>73738794</v>
      </c>
      <c r="H8021">
        <v>73738813</v>
      </c>
      <c r="I8021" t="s">
        <v>22</v>
      </c>
      <c r="J8021">
        <v>1</v>
      </c>
      <c r="K8021">
        <v>0</v>
      </c>
      <c r="L8021" t="s">
        <v>23</v>
      </c>
      <c r="M8021" t="s">
        <v>24</v>
      </c>
      <c r="N8021" t="s">
        <v>18075</v>
      </c>
      <c r="O8021" t="s">
        <v>20456</v>
      </c>
      <c r="P8021" t="s">
        <v>20457</v>
      </c>
    </row>
    <row r="8022" customFormat="1" spans="1:16">
      <c r="A8022" t="s">
        <v>18022</v>
      </c>
      <c r="B8022" t="s">
        <v>18023</v>
      </c>
      <c r="C8022" t="s">
        <v>2741</v>
      </c>
      <c r="D8022" t="s">
        <v>2742</v>
      </c>
      <c r="E8022" t="s">
        <v>20</v>
      </c>
      <c r="F8022" t="s">
        <v>2608</v>
      </c>
      <c r="G8022">
        <v>73770204</v>
      </c>
      <c r="H8022">
        <v>73770223</v>
      </c>
      <c r="I8022" t="s">
        <v>22</v>
      </c>
      <c r="J8022">
        <v>1</v>
      </c>
      <c r="K8022">
        <v>0</v>
      </c>
      <c r="L8022" t="s">
        <v>30</v>
      </c>
      <c r="M8022" t="s">
        <v>24</v>
      </c>
      <c r="N8022" t="s">
        <v>18087</v>
      </c>
      <c r="O8022" t="s">
        <v>20458</v>
      </c>
      <c r="P8022" t="s">
        <v>20459</v>
      </c>
    </row>
    <row r="8023" customFormat="1" spans="1:16">
      <c r="A8023" t="s">
        <v>18022</v>
      </c>
      <c r="B8023" t="s">
        <v>18023</v>
      </c>
      <c r="C8023" t="s">
        <v>2737</v>
      </c>
      <c r="D8023" t="s">
        <v>2738</v>
      </c>
      <c r="E8023" t="s">
        <v>20</v>
      </c>
      <c r="F8023" t="s">
        <v>2608</v>
      </c>
      <c r="G8023">
        <v>73904792</v>
      </c>
      <c r="H8023">
        <v>73904812</v>
      </c>
      <c r="I8023" t="s">
        <v>22</v>
      </c>
      <c r="J8023">
        <v>1</v>
      </c>
      <c r="K8023">
        <v>0</v>
      </c>
      <c r="L8023" t="s">
        <v>23</v>
      </c>
      <c r="M8023" t="s">
        <v>24</v>
      </c>
      <c r="N8023" t="s">
        <v>18033</v>
      </c>
      <c r="O8023" t="s">
        <v>18034</v>
      </c>
      <c r="P8023" t="s">
        <v>20460</v>
      </c>
    </row>
    <row r="8024" customFormat="1" spans="1:16">
      <c r="A8024" t="s">
        <v>18022</v>
      </c>
      <c r="B8024" t="s">
        <v>18023</v>
      </c>
      <c r="C8024" t="s">
        <v>2741</v>
      </c>
      <c r="D8024" t="s">
        <v>2742</v>
      </c>
      <c r="E8024" t="s">
        <v>20</v>
      </c>
      <c r="F8024" t="s">
        <v>2608</v>
      </c>
      <c r="G8024">
        <v>73904792</v>
      </c>
      <c r="H8024">
        <v>73904812</v>
      </c>
      <c r="I8024" t="s">
        <v>22</v>
      </c>
      <c r="J8024">
        <v>1</v>
      </c>
      <c r="K8024">
        <v>0</v>
      </c>
      <c r="L8024" t="s">
        <v>23</v>
      </c>
      <c r="M8024" t="s">
        <v>24</v>
      </c>
      <c r="N8024" t="s">
        <v>18033</v>
      </c>
      <c r="O8024" t="s">
        <v>18034</v>
      </c>
      <c r="P8024" t="s">
        <v>20460</v>
      </c>
    </row>
    <row r="8025" customFormat="1" spans="1:16">
      <c r="A8025" t="s">
        <v>18022</v>
      </c>
      <c r="B8025" t="s">
        <v>18023</v>
      </c>
      <c r="C8025" t="s">
        <v>2737</v>
      </c>
      <c r="D8025" t="s">
        <v>2738</v>
      </c>
      <c r="E8025" t="s">
        <v>20</v>
      </c>
      <c r="F8025" t="s">
        <v>2608</v>
      </c>
      <c r="G8025">
        <v>73915351</v>
      </c>
      <c r="H8025">
        <v>73915371</v>
      </c>
      <c r="I8025" t="s">
        <v>22</v>
      </c>
      <c r="J8025">
        <v>1</v>
      </c>
      <c r="K8025">
        <v>0</v>
      </c>
      <c r="L8025" t="s">
        <v>23</v>
      </c>
      <c r="M8025" t="s">
        <v>24</v>
      </c>
      <c r="N8025" t="s">
        <v>18052</v>
      </c>
      <c r="O8025" t="s">
        <v>18053</v>
      </c>
      <c r="P8025" t="s">
        <v>20461</v>
      </c>
    </row>
    <row r="8026" customFormat="1" spans="1:16">
      <c r="A8026" t="s">
        <v>18022</v>
      </c>
      <c r="B8026" t="s">
        <v>18023</v>
      </c>
      <c r="C8026" t="s">
        <v>2741</v>
      </c>
      <c r="D8026" t="s">
        <v>2742</v>
      </c>
      <c r="E8026" t="s">
        <v>20</v>
      </c>
      <c r="F8026" t="s">
        <v>2608</v>
      </c>
      <c r="G8026">
        <v>73915351</v>
      </c>
      <c r="H8026">
        <v>73915371</v>
      </c>
      <c r="I8026" t="s">
        <v>22</v>
      </c>
      <c r="J8026">
        <v>1</v>
      </c>
      <c r="K8026">
        <v>0</v>
      </c>
      <c r="L8026" t="s">
        <v>23</v>
      </c>
      <c r="M8026" t="s">
        <v>24</v>
      </c>
      <c r="N8026" t="s">
        <v>18052</v>
      </c>
      <c r="O8026" t="s">
        <v>18053</v>
      </c>
      <c r="P8026" t="s">
        <v>20461</v>
      </c>
    </row>
    <row r="8027" customFormat="1" spans="1:16">
      <c r="A8027" t="s">
        <v>18022</v>
      </c>
      <c r="B8027" t="s">
        <v>18023</v>
      </c>
      <c r="C8027" t="s">
        <v>2737</v>
      </c>
      <c r="D8027" t="s">
        <v>2738</v>
      </c>
      <c r="E8027" t="s">
        <v>20</v>
      </c>
      <c r="F8027" t="s">
        <v>2608</v>
      </c>
      <c r="G8027">
        <v>73921232</v>
      </c>
      <c r="H8027">
        <v>73921249</v>
      </c>
      <c r="I8027" t="s">
        <v>22</v>
      </c>
      <c r="J8027">
        <v>1</v>
      </c>
      <c r="K8027">
        <v>0</v>
      </c>
      <c r="L8027" t="s">
        <v>30</v>
      </c>
      <c r="M8027" t="s">
        <v>24</v>
      </c>
      <c r="N8027" t="s">
        <v>18075</v>
      </c>
      <c r="O8027" t="s">
        <v>20407</v>
      </c>
      <c r="P8027" t="s">
        <v>20462</v>
      </c>
    </row>
    <row r="8028" customFormat="1" spans="1:16">
      <c r="A8028" t="s">
        <v>18022</v>
      </c>
      <c r="B8028" t="s">
        <v>18023</v>
      </c>
      <c r="C8028" t="s">
        <v>2741</v>
      </c>
      <c r="D8028" t="s">
        <v>2742</v>
      </c>
      <c r="E8028" t="s">
        <v>20</v>
      </c>
      <c r="F8028" t="s">
        <v>2608</v>
      </c>
      <c r="G8028">
        <v>73921232</v>
      </c>
      <c r="H8028">
        <v>73921249</v>
      </c>
      <c r="I8028" t="s">
        <v>22</v>
      </c>
      <c r="J8028">
        <v>1</v>
      </c>
      <c r="K8028">
        <v>0</v>
      </c>
      <c r="L8028" t="s">
        <v>30</v>
      </c>
      <c r="M8028" t="s">
        <v>24</v>
      </c>
      <c r="N8028" t="s">
        <v>18075</v>
      </c>
      <c r="O8028" t="s">
        <v>20407</v>
      </c>
      <c r="P8028" t="s">
        <v>20462</v>
      </c>
    </row>
    <row r="8029" customFormat="1" spans="1:16">
      <c r="A8029" t="s">
        <v>18022</v>
      </c>
      <c r="B8029" t="s">
        <v>18023</v>
      </c>
      <c r="C8029" t="s">
        <v>2737</v>
      </c>
      <c r="D8029" t="s">
        <v>2738</v>
      </c>
      <c r="E8029" t="s">
        <v>20</v>
      </c>
      <c r="F8029" t="s">
        <v>2608</v>
      </c>
      <c r="G8029">
        <v>74005535</v>
      </c>
      <c r="H8029">
        <v>74005557</v>
      </c>
      <c r="I8029" t="s">
        <v>22</v>
      </c>
      <c r="J8029">
        <v>1</v>
      </c>
      <c r="K8029">
        <v>0</v>
      </c>
      <c r="L8029" t="s">
        <v>30</v>
      </c>
      <c r="M8029" t="s">
        <v>31</v>
      </c>
      <c r="N8029" t="s">
        <v>20463</v>
      </c>
      <c r="O8029" t="s">
        <v>20464</v>
      </c>
      <c r="P8029" t="s">
        <v>20465</v>
      </c>
    </row>
    <row r="8030" customFormat="1" spans="1:16">
      <c r="A8030" t="s">
        <v>18022</v>
      </c>
      <c r="B8030" t="s">
        <v>18023</v>
      </c>
      <c r="C8030" t="s">
        <v>2741</v>
      </c>
      <c r="D8030" t="s">
        <v>2742</v>
      </c>
      <c r="E8030" t="s">
        <v>20</v>
      </c>
      <c r="F8030" t="s">
        <v>2608</v>
      </c>
      <c r="G8030">
        <v>74005535</v>
      </c>
      <c r="H8030">
        <v>74005557</v>
      </c>
      <c r="I8030" t="s">
        <v>22</v>
      </c>
      <c r="J8030">
        <v>1</v>
      </c>
      <c r="K8030">
        <v>0</v>
      </c>
      <c r="L8030" t="s">
        <v>30</v>
      </c>
      <c r="M8030" t="s">
        <v>31</v>
      </c>
      <c r="N8030" t="s">
        <v>20463</v>
      </c>
      <c r="O8030" t="s">
        <v>20464</v>
      </c>
      <c r="P8030" t="s">
        <v>20465</v>
      </c>
    </row>
    <row r="8031" customFormat="1" spans="1:16">
      <c r="A8031" t="s">
        <v>18022</v>
      </c>
      <c r="B8031" t="s">
        <v>18023</v>
      </c>
      <c r="C8031" t="s">
        <v>2746</v>
      </c>
      <c r="D8031" t="s">
        <v>2747</v>
      </c>
      <c r="E8031" t="s">
        <v>20</v>
      </c>
      <c r="F8031" t="s">
        <v>2608</v>
      </c>
      <c r="G8031">
        <v>74290446</v>
      </c>
      <c r="H8031">
        <v>74290466</v>
      </c>
      <c r="I8031" t="s">
        <v>37</v>
      </c>
      <c r="J8031">
        <v>2</v>
      </c>
      <c r="K8031">
        <v>0</v>
      </c>
      <c r="L8031" t="s">
        <v>30</v>
      </c>
      <c r="M8031" t="s">
        <v>24</v>
      </c>
      <c r="N8031" t="s">
        <v>18087</v>
      </c>
      <c r="O8031" t="s">
        <v>20466</v>
      </c>
      <c r="P8031" t="s">
        <v>20467</v>
      </c>
    </row>
    <row r="8032" customFormat="1" spans="1:16">
      <c r="A8032" t="s">
        <v>18022</v>
      </c>
      <c r="B8032" t="s">
        <v>18023</v>
      </c>
      <c r="C8032" t="s">
        <v>20468</v>
      </c>
      <c r="D8032" t="s">
        <v>20469</v>
      </c>
      <c r="E8032" t="s">
        <v>20</v>
      </c>
      <c r="F8032" t="s">
        <v>2608</v>
      </c>
      <c r="G8032">
        <v>74434214</v>
      </c>
      <c r="H8032">
        <v>74434234</v>
      </c>
      <c r="I8032" t="s">
        <v>22</v>
      </c>
      <c r="J8032">
        <v>1</v>
      </c>
      <c r="K8032">
        <v>0</v>
      </c>
      <c r="L8032" t="s">
        <v>30</v>
      </c>
      <c r="M8032" t="s">
        <v>24</v>
      </c>
      <c r="N8032" t="s">
        <v>18057</v>
      </c>
      <c r="O8032" t="s">
        <v>20470</v>
      </c>
      <c r="P8032" t="s">
        <v>20471</v>
      </c>
    </row>
    <row r="8033" customFormat="1" spans="1:16">
      <c r="A8033" t="s">
        <v>18022</v>
      </c>
      <c r="B8033" t="s">
        <v>18023</v>
      </c>
      <c r="C8033" t="s">
        <v>20472</v>
      </c>
      <c r="D8033" t="s">
        <v>20473</v>
      </c>
      <c r="E8033" t="s">
        <v>20</v>
      </c>
      <c r="F8033" t="s">
        <v>2608</v>
      </c>
      <c r="G8033">
        <v>74812174</v>
      </c>
      <c r="H8033">
        <v>74812194</v>
      </c>
      <c r="I8033" t="s">
        <v>37</v>
      </c>
      <c r="J8033">
        <v>1</v>
      </c>
      <c r="K8033">
        <v>0</v>
      </c>
      <c r="L8033" t="s">
        <v>30</v>
      </c>
      <c r="M8033" t="s">
        <v>24</v>
      </c>
      <c r="N8033" t="s">
        <v>18057</v>
      </c>
      <c r="O8033" t="s">
        <v>20470</v>
      </c>
      <c r="P8033" t="s">
        <v>20471</v>
      </c>
    </row>
    <row r="8034" customFormat="1" spans="1:16">
      <c r="A8034" t="s">
        <v>18022</v>
      </c>
      <c r="B8034" t="s">
        <v>18023</v>
      </c>
      <c r="C8034" t="s">
        <v>2778</v>
      </c>
      <c r="D8034" t="s">
        <v>2779</v>
      </c>
      <c r="E8034" t="s">
        <v>20</v>
      </c>
      <c r="F8034" t="s">
        <v>2608</v>
      </c>
      <c r="G8034">
        <v>75047587</v>
      </c>
      <c r="H8034">
        <v>75047603</v>
      </c>
      <c r="I8034" t="s">
        <v>37</v>
      </c>
      <c r="J8034">
        <v>8</v>
      </c>
      <c r="K8034">
        <v>0</v>
      </c>
      <c r="L8034" t="s">
        <v>30</v>
      </c>
      <c r="M8034" t="s">
        <v>24</v>
      </c>
      <c r="N8034" t="s">
        <v>18075</v>
      </c>
      <c r="O8034" t="s">
        <v>20417</v>
      </c>
      <c r="P8034" t="s">
        <v>20418</v>
      </c>
    </row>
    <row r="8035" customFormat="1" spans="1:16">
      <c r="A8035" t="s">
        <v>18022</v>
      </c>
      <c r="B8035" t="s">
        <v>18023</v>
      </c>
      <c r="C8035" t="s">
        <v>2778</v>
      </c>
      <c r="D8035" t="s">
        <v>2779</v>
      </c>
      <c r="E8035" t="s">
        <v>20</v>
      </c>
      <c r="F8035" t="s">
        <v>2608</v>
      </c>
      <c r="G8035">
        <v>75047829</v>
      </c>
      <c r="H8035">
        <v>75047848</v>
      </c>
      <c r="I8035" t="s">
        <v>37</v>
      </c>
      <c r="J8035">
        <v>7</v>
      </c>
      <c r="K8035">
        <v>0</v>
      </c>
      <c r="L8035" t="s">
        <v>57</v>
      </c>
      <c r="M8035" t="s">
        <v>24</v>
      </c>
      <c r="N8035" t="s">
        <v>18057</v>
      </c>
      <c r="O8035" t="s">
        <v>20415</v>
      </c>
      <c r="P8035" t="s">
        <v>20416</v>
      </c>
    </row>
    <row r="8036" customFormat="1" spans="1:16">
      <c r="A8036" t="s">
        <v>18022</v>
      </c>
      <c r="B8036" t="s">
        <v>18023</v>
      </c>
      <c r="C8036" t="s">
        <v>2778</v>
      </c>
      <c r="D8036" t="s">
        <v>2779</v>
      </c>
      <c r="E8036" t="s">
        <v>20</v>
      </c>
      <c r="F8036" t="s">
        <v>2608</v>
      </c>
      <c r="G8036">
        <v>75116412</v>
      </c>
      <c r="H8036">
        <v>75116432</v>
      </c>
      <c r="I8036" t="s">
        <v>37</v>
      </c>
      <c r="J8036">
        <v>1</v>
      </c>
      <c r="K8036">
        <v>0</v>
      </c>
      <c r="L8036" t="s">
        <v>30</v>
      </c>
      <c r="M8036" t="s">
        <v>31</v>
      </c>
      <c r="N8036" t="s">
        <v>18033</v>
      </c>
      <c r="O8036" t="s">
        <v>18034</v>
      </c>
      <c r="P8036" t="s">
        <v>20474</v>
      </c>
    </row>
    <row r="8037" customFormat="1" spans="1:16">
      <c r="A8037" t="s">
        <v>18022</v>
      </c>
      <c r="B8037" t="s">
        <v>18023</v>
      </c>
      <c r="C8037" t="s">
        <v>2781</v>
      </c>
      <c r="D8037" t="s">
        <v>2782</v>
      </c>
      <c r="E8037" t="s">
        <v>20</v>
      </c>
      <c r="F8037" t="s">
        <v>2608</v>
      </c>
      <c r="G8037">
        <v>75116412</v>
      </c>
      <c r="H8037">
        <v>75116432</v>
      </c>
      <c r="I8037" t="s">
        <v>37</v>
      </c>
      <c r="J8037">
        <v>1</v>
      </c>
      <c r="K8037">
        <v>0</v>
      </c>
      <c r="L8037" t="s">
        <v>30</v>
      </c>
      <c r="M8037" t="s">
        <v>31</v>
      </c>
      <c r="N8037" t="s">
        <v>18033</v>
      </c>
      <c r="O8037" t="s">
        <v>18034</v>
      </c>
      <c r="P8037" t="s">
        <v>20474</v>
      </c>
    </row>
    <row r="8038" customFormat="1" spans="1:16">
      <c r="A8038" t="s">
        <v>18022</v>
      </c>
      <c r="B8038" t="s">
        <v>18023</v>
      </c>
      <c r="C8038" t="s">
        <v>2778</v>
      </c>
      <c r="D8038" t="s">
        <v>2779</v>
      </c>
      <c r="E8038" t="s">
        <v>20</v>
      </c>
      <c r="F8038" t="s">
        <v>2608</v>
      </c>
      <c r="G8038">
        <v>75123459</v>
      </c>
      <c r="H8038">
        <v>75123479</v>
      </c>
      <c r="I8038" t="s">
        <v>37</v>
      </c>
      <c r="J8038">
        <v>2</v>
      </c>
      <c r="K8038">
        <v>0</v>
      </c>
      <c r="L8038" t="s">
        <v>30</v>
      </c>
      <c r="M8038" t="s">
        <v>24</v>
      </c>
      <c r="N8038" t="s">
        <v>18033</v>
      </c>
      <c r="O8038" t="s">
        <v>18034</v>
      </c>
      <c r="P8038" t="s">
        <v>20475</v>
      </c>
    </row>
    <row r="8039" customFormat="1" spans="1:16">
      <c r="A8039" t="s">
        <v>18022</v>
      </c>
      <c r="B8039" t="s">
        <v>18023</v>
      </c>
      <c r="C8039" t="s">
        <v>2781</v>
      </c>
      <c r="D8039" t="s">
        <v>2782</v>
      </c>
      <c r="E8039" t="s">
        <v>20</v>
      </c>
      <c r="F8039" t="s">
        <v>2608</v>
      </c>
      <c r="G8039">
        <v>75123459</v>
      </c>
      <c r="H8039">
        <v>75123479</v>
      </c>
      <c r="I8039" t="s">
        <v>37</v>
      </c>
      <c r="J8039">
        <v>2</v>
      </c>
      <c r="K8039">
        <v>0</v>
      </c>
      <c r="L8039" t="s">
        <v>30</v>
      </c>
      <c r="M8039" t="s">
        <v>24</v>
      </c>
      <c r="N8039" t="s">
        <v>18033</v>
      </c>
      <c r="O8039" t="s">
        <v>18034</v>
      </c>
      <c r="P8039" t="s">
        <v>20475</v>
      </c>
    </row>
    <row r="8040" customFormat="1" spans="1:16">
      <c r="A8040" t="s">
        <v>18022</v>
      </c>
      <c r="B8040" t="s">
        <v>18023</v>
      </c>
      <c r="C8040" t="s">
        <v>2778</v>
      </c>
      <c r="D8040" t="s">
        <v>2779</v>
      </c>
      <c r="E8040" t="s">
        <v>20</v>
      </c>
      <c r="F8040" t="s">
        <v>2608</v>
      </c>
      <c r="G8040">
        <v>75144824</v>
      </c>
      <c r="H8040">
        <v>75144843</v>
      </c>
      <c r="I8040" t="s">
        <v>37</v>
      </c>
      <c r="J8040">
        <v>1</v>
      </c>
      <c r="K8040">
        <v>0</v>
      </c>
      <c r="L8040" t="s">
        <v>30</v>
      </c>
      <c r="M8040" t="s">
        <v>24</v>
      </c>
      <c r="N8040" t="s">
        <v>18193</v>
      </c>
      <c r="O8040" t="s">
        <v>19166</v>
      </c>
      <c r="P8040" t="s">
        <v>20476</v>
      </c>
    </row>
    <row r="8041" customFormat="1" spans="1:16">
      <c r="A8041" t="s">
        <v>18022</v>
      </c>
      <c r="B8041" t="s">
        <v>18023</v>
      </c>
      <c r="C8041" t="s">
        <v>2781</v>
      </c>
      <c r="D8041" t="s">
        <v>2782</v>
      </c>
      <c r="E8041" t="s">
        <v>20</v>
      </c>
      <c r="F8041" t="s">
        <v>2608</v>
      </c>
      <c r="G8041">
        <v>75144824</v>
      </c>
      <c r="H8041">
        <v>75144843</v>
      </c>
      <c r="I8041" t="s">
        <v>37</v>
      </c>
      <c r="J8041">
        <v>1</v>
      </c>
      <c r="K8041">
        <v>0</v>
      </c>
      <c r="L8041" t="s">
        <v>30</v>
      </c>
      <c r="M8041" t="s">
        <v>24</v>
      </c>
      <c r="N8041" t="s">
        <v>18193</v>
      </c>
      <c r="O8041" t="s">
        <v>19166</v>
      </c>
      <c r="P8041" t="s">
        <v>20476</v>
      </c>
    </row>
    <row r="8042" customFormat="1" spans="1:16">
      <c r="A8042" t="s">
        <v>18022</v>
      </c>
      <c r="B8042" t="s">
        <v>18023</v>
      </c>
      <c r="C8042" t="s">
        <v>2778</v>
      </c>
      <c r="D8042" t="s">
        <v>2779</v>
      </c>
      <c r="E8042" t="s">
        <v>20</v>
      </c>
      <c r="F8042" t="s">
        <v>2608</v>
      </c>
      <c r="G8042">
        <v>75174399</v>
      </c>
      <c r="H8042">
        <v>75174420</v>
      </c>
      <c r="I8042" t="s">
        <v>37</v>
      </c>
      <c r="J8042">
        <v>3</v>
      </c>
      <c r="K8042">
        <v>2</v>
      </c>
      <c r="L8042" t="s">
        <v>57</v>
      </c>
      <c r="M8042" t="s">
        <v>24</v>
      </c>
      <c r="N8042" t="s">
        <v>19309</v>
      </c>
      <c r="O8042" t="s">
        <v>12849</v>
      </c>
      <c r="P8042" t="s">
        <v>20477</v>
      </c>
    </row>
    <row r="8043" customFormat="1" spans="1:16">
      <c r="A8043" t="s">
        <v>18022</v>
      </c>
      <c r="B8043" t="s">
        <v>18023</v>
      </c>
      <c r="C8043" t="s">
        <v>2781</v>
      </c>
      <c r="D8043" t="s">
        <v>2782</v>
      </c>
      <c r="E8043" t="s">
        <v>20</v>
      </c>
      <c r="F8043" t="s">
        <v>2608</v>
      </c>
      <c r="G8043">
        <v>75174399</v>
      </c>
      <c r="H8043">
        <v>75174420</v>
      </c>
      <c r="I8043" t="s">
        <v>37</v>
      </c>
      <c r="J8043">
        <v>3</v>
      </c>
      <c r="K8043">
        <v>2</v>
      </c>
      <c r="L8043" t="s">
        <v>57</v>
      </c>
      <c r="M8043" t="s">
        <v>24</v>
      </c>
      <c r="N8043" t="s">
        <v>19309</v>
      </c>
      <c r="O8043" t="s">
        <v>12849</v>
      </c>
      <c r="P8043" t="s">
        <v>20477</v>
      </c>
    </row>
    <row r="8044" customFormat="1" spans="1:16">
      <c r="A8044" t="s">
        <v>18022</v>
      </c>
      <c r="B8044" t="s">
        <v>18023</v>
      </c>
      <c r="C8044" t="s">
        <v>2778</v>
      </c>
      <c r="D8044" t="s">
        <v>2779</v>
      </c>
      <c r="E8044" t="s">
        <v>20</v>
      </c>
      <c r="F8044" t="s">
        <v>2608</v>
      </c>
      <c r="G8044">
        <v>75367920</v>
      </c>
      <c r="H8044">
        <v>75367940</v>
      </c>
      <c r="I8044" t="s">
        <v>37</v>
      </c>
      <c r="J8044">
        <v>2</v>
      </c>
      <c r="K8044">
        <v>0</v>
      </c>
      <c r="L8044" t="s">
        <v>30</v>
      </c>
      <c r="M8044" t="s">
        <v>24</v>
      </c>
      <c r="N8044" t="s">
        <v>19021</v>
      </c>
      <c r="O8044" t="s">
        <v>20478</v>
      </c>
      <c r="P8044" t="s">
        <v>20479</v>
      </c>
    </row>
    <row r="8045" customFormat="1" spans="1:16">
      <c r="A8045" t="s">
        <v>18022</v>
      </c>
      <c r="B8045" t="s">
        <v>18023</v>
      </c>
      <c r="C8045" t="s">
        <v>2778</v>
      </c>
      <c r="D8045" t="s">
        <v>2779</v>
      </c>
      <c r="E8045" t="s">
        <v>20</v>
      </c>
      <c r="F8045" t="s">
        <v>2608</v>
      </c>
      <c r="G8045">
        <v>75657086</v>
      </c>
      <c r="H8045">
        <v>75657104</v>
      </c>
      <c r="I8045" t="s">
        <v>37</v>
      </c>
      <c r="J8045">
        <v>1</v>
      </c>
      <c r="K8045">
        <v>0</v>
      </c>
      <c r="L8045" t="s">
        <v>30</v>
      </c>
      <c r="M8045" t="s">
        <v>24</v>
      </c>
      <c r="N8045" t="s">
        <v>18087</v>
      </c>
      <c r="O8045" t="s">
        <v>19062</v>
      </c>
      <c r="P8045" t="s">
        <v>20480</v>
      </c>
    </row>
    <row r="8046" customFormat="1" spans="1:16">
      <c r="A8046" t="s">
        <v>18022</v>
      </c>
      <c r="B8046" t="s">
        <v>18023</v>
      </c>
      <c r="C8046" t="s">
        <v>2781</v>
      </c>
      <c r="D8046" t="s">
        <v>2782</v>
      </c>
      <c r="E8046" t="s">
        <v>20</v>
      </c>
      <c r="F8046" t="s">
        <v>2608</v>
      </c>
      <c r="G8046">
        <v>75657086</v>
      </c>
      <c r="H8046">
        <v>75657104</v>
      </c>
      <c r="I8046" t="s">
        <v>37</v>
      </c>
      <c r="J8046">
        <v>1</v>
      </c>
      <c r="K8046">
        <v>0</v>
      </c>
      <c r="L8046" t="s">
        <v>30</v>
      </c>
      <c r="M8046" t="s">
        <v>24</v>
      </c>
      <c r="N8046" t="s">
        <v>18087</v>
      </c>
      <c r="O8046" t="s">
        <v>19062</v>
      </c>
      <c r="P8046" t="s">
        <v>20480</v>
      </c>
    </row>
    <row r="8047" customFormat="1" spans="1:16">
      <c r="A8047" t="s">
        <v>18022</v>
      </c>
      <c r="B8047" t="s">
        <v>18023</v>
      </c>
      <c r="C8047" t="s">
        <v>2778</v>
      </c>
      <c r="D8047" t="s">
        <v>2779</v>
      </c>
      <c r="E8047" t="s">
        <v>20</v>
      </c>
      <c r="F8047" t="s">
        <v>2608</v>
      </c>
      <c r="G8047">
        <v>75669086</v>
      </c>
      <c r="H8047">
        <v>75669105</v>
      </c>
      <c r="I8047" t="s">
        <v>37</v>
      </c>
      <c r="J8047">
        <v>1</v>
      </c>
      <c r="K8047">
        <v>0</v>
      </c>
      <c r="L8047" t="s">
        <v>30</v>
      </c>
      <c r="M8047" t="s">
        <v>24</v>
      </c>
      <c r="N8047" t="s">
        <v>18182</v>
      </c>
      <c r="O8047" t="s">
        <v>20481</v>
      </c>
      <c r="P8047" t="s">
        <v>20482</v>
      </c>
    </row>
    <row r="8048" customFormat="1" spans="1:16">
      <c r="A8048" t="s">
        <v>18022</v>
      </c>
      <c r="B8048" t="s">
        <v>18023</v>
      </c>
      <c r="C8048" t="s">
        <v>2781</v>
      </c>
      <c r="D8048" t="s">
        <v>2782</v>
      </c>
      <c r="E8048" t="s">
        <v>20</v>
      </c>
      <c r="F8048" t="s">
        <v>2608</v>
      </c>
      <c r="G8048">
        <v>75669086</v>
      </c>
      <c r="H8048">
        <v>75669105</v>
      </c>
      <c r="I8048" t="s">
        <v>37</v>
      </c>
      <c r="J8048">
        <v>1</v>
      </c>
      <c r="K8048">
        <v>0</v>
      </c>
      <c r="L8048" t="s">
        <v>30</v>
      </c>
      <c r="M8048" t="s">
        <v>24</v>
      </c>
      <c r="N8048" t="s">
        <v>18182</v>
      </c>
      <c r="O8048" t="s">
        <v>20481</v>
      </c>
      <c r="P8048" t="s">
        <v>20482</v>
      </c>
    </row>
    <row r="8049" customFormat="1" spans="1:16">
      <c r="A8049" t="s">
        <v>18022</v>
      </c>
      <c r="B8049" t="s">
        <v>18023</v>
      </c>
      <c r="C8049" t="s">
        <v>2778</v>
      </c>
      <c r="D8049" t="s">
        <v>2779</v>
      </c>
      <c r="E8049" t="s">
        <v>20</v>
      </c>
      <c r="F8049" t="s">
        <v>2608</v>
      </c>
      <c r="G8049">
        <v>75670717</v>
      </c>
      <c r="H8049">
        <v>75670736</v>
      </c>
      <c r="I8049" t="s">
        <v>37</v>
      </c>
      <c r="J8049">
        <v>1</v>
      </c>
      <c r="K8049">
        <v>0</v>
      </c>
      <c r="L8049" t="s">
        <v>30</v>
      </c>
      <c r="M8049" t="s">
        <v>24</v>
      </c>
      <c r="N8049" t="s">
        <v>18045</v>
      </c>
      <c r="O8049" t="s">
        <v>20243</v>
      </c>
      <c r="P8049" t="s">
        <v>20483</v>
      </c>
    </row>
    <row r="8050" customFormat="1" spans="1:16">
      <c r="A8050" t="s">
        <v>18022</v>
      </c>
      <c r="B8050" t="s">
        <v>18023</v>
      </c>
      <c r="C8050" t="s">
        <v>2781</v>
      </c>
      <c r="D8050" t="s">
        <v>2782</v>
      </c>
      <c r="E8050" t="s">
        <v>20</v>
      </c>
      <c r="F8050" t="s">
        <v>2608</v>
      </c>
      <c r="G8050">
        <v>75670717</v>
      </c>
      <c r="H8050">
        <v>75670736</v>
      </c>
      <c r="I8050" t="s">
        <v>37</v>
      </c>
      <c r="J8050">
        <v>1</v>
      </c>
      <c r="K8050">
        <v>0</v>
      </c>
      <c r="L8050" t="s">
        <v>30</v>
      </c>
      <c r="M8050" t="s">
        <v>24</v>
      </c>
      <c r="N8050" t="s">
        <v>18045</v>
      </c>
      <c r="O8050" t="s">
        <v>20243</v>
      </c>
      <c r="P8050" t="s">
        <v>20483</v>
      </c>
    </row>
    <row r="8051" customFormat="1" spans="1:16">
      <c r="A8051" t="s">
        <v>18022</v>
      </c>
      <c r="B8051" t="s">
        <v>18023</v>
      </c>
      <c r="C8051" t="s">
        <v>2778</v>
      </c>
      <c r="D8051" t="s">
        <v>2779</v>
      </c>
      <c r="E8051" t="s">
        <v>20</v>
      </c>
      <c r="F8051" t="s">
        <v>2608</v>
      </c>
      <c r="G8051">
        <v>75686796</v>
      </c>
      <c r="H8051">
        <v>75686816</v>
      </c>
      <c r="I8051" t="s">
        <v>37</v>
      </c>
      <c r="J8051">
        <v>1</v>
      </c>
      <c r="K8051">
        <v>0</v>
      </c>
      <c r="L8051" t="s">
        <v>30</v>
      </c>
      <c r="M8051" t="s">
        <v>24</v>
      </c>
      <c r="N8051" t="s">
        <v>18038</v>
      </c>
      <c r="O8051" t="s">
        <v>18558</v>
      </c>
      <c r="P8051" t="s">
        <v>20484</v>
      </c>
    </row>
    <row r="8052" customFormat="1" spans="1:16">
      <c r="A8052" t="s">
        <v>18022</v>
      </c>
      <c r="B8052" t="s">
        <v>18023</v>
      </c>
      <c r="C8052" t="s">
        <v>2781</v>
      </c>
      <c r="D8052" t="s">
        <v>2782</v>
      </c>
      <c r="E8052" t="s">
        <v>20</v>
      </c>
      <c r="F8052" t="s">
        <v>2608</v>
      </c>
      <c r="G8052">
        <v>75686796</v>
      </c>
      <c r="H8052">
        <v>75686816</v>
      </c>
      <c r="I8052" t="s">
        <v>37</v>
      </c>
      <c r="J8052">
        <v>1</v>
      </c>
      <c r="K8052">
        <v>0</v>
      </c>
      <c r="L8052" t="s">
        <v>30</v>
      </c>
      <c r="M8052" t="s">
        <v>24</v>
      </c>
      <c r="N8052" t="s">
        <v>18038</v>
      </c>
      <c r="O8052" t="s">
        <v>18558</v>
      </c>
      <c r="P8052" t="s">
        <v>20484</v>
      </c>
    </row>
    <row r="8053" customFormat="1" spans="1:16">
      <c r="A8053" t="s">
        <v>18022</v>
      </c>
      <c r="B8053" t="s">
        <v>18023</v>
      </c>
      <c r="C8053" t="s">
        <v>2778</v>
      </c>
      <c r="D8053" t="s">
        <v>2779</v>
      </c>
      <c r="E8053" t="s">
        <v>20</v>
      </c>
      <c r="F8053" t="s">
        <v>2608</v>
      </c>
      <c r="G8053">
        <v>75862966</v>
      </c>
      <c r="H8053">
        <v>75862986</v>
      </c>
      <c r="I8053" t="s">
        <v>37</v>
      </c>
      <c r="J8053">
        <v>1</v>
      </c>
      <c r="K8053">
        <v>0</v>
      </c>
      <c r="L8053" t="s">
        <v>30</v>
      </c>
      <c r="M8053" t="s">
        <v>24</v>
      </c>
      <c r="N8053" t="s">
        <v>18125</v>
      </c>
      <c r="O8053" t="s">
        <v>18633</v>
      </c>
      <c r="P8053" t="s">
        <v>20485</v>
      </c>
    </row>
    <row r="8054" customFormat="1" spans="1:16">
      <c r="A8054" t="s">
        <v>18022</v>
      </c>
      <c r="B8054" t="s">
        <v>18023</v>
      </c>
      <c r="C8054" t="s">
        <v>2781</v>
      </c>
      <c r="D8054" t="s">
        <v>2782</v>
      </c>
      <c r="E8054" t="s">
        <v>20</v>
      </c>
      <c r="F8054" t="s">
        <v>2608</v>
      </c>
      <c r="G8054">
        <v>75862966</v>
      </c>
      <c r="H8054">
        <v>75862986</v>
      </c>
      <c r="I8054" t="s">
        <v>37</v>
      </c>
      <c r="J8054">
        <v>1</v>
      </c>
      <c r="K8054">
        <v>0</v>
      </c>
      <c r="L8054" t="s">
        <v>30</v>
      </c>
      <c r="M8054" t="s">
        <v>24</v>
      </c>
      <c r="N8054" t="s">
        <v>18125</v>
      </c>
      <c r="O8054" t="s">
        <v>18633</v>
      </c>
      <c r="P8054" t="s">
        <v>20485</v>
      </c>
    </row>
    <row r="8055" customFormat="1" spans="1:16">
      <c r="A8055" t="s">
        <v>18022</v>
      </c>
      <c r="B8055" t="s">
        <v>18023</v>
      </c>
      <c r="C8055" t="s">
        <v>2778</v>
      </c>
      <c r="D8055" t="s">
        <v>2779</v>
      </c>
      <c r="E8055" t="s">
        <v>20</v>
      </c>
      <c r="F8055" t="s">
        <v>2608</v>
      </c>
      <c r="G8055">
        <v>75959769</v>
      </c>
      <c r="H8055">
        <v>75959786</v>
      </c>
      <c r="I8055" t="s">
        <v>37</v>
      </c>
      <c r="J8055">
        <v>1</v>
      </c>
      <c r="K8055">
        <v>0</v>
      </c>
      <c r="L8055" t="s">
        <v>30</v>
      </c>
      <c r="M8055" t="s">
        <v>24</v>
      </c>
      <c r="N8055" t="s">
        <v>18075</v>
      </c>
      <c r="O8055" t="s">
        <v>18663</v>
      </c>
      <c r="P8055" t="s">
        <v>20486</v>
      </c>
    </row>
    <row r="8056" customFormat="1" spans="1:16">
      <c r="A8056" t="s">
        <v>18022</v>
      </c>
      <c r="B8056" t="s">
        <v>18023</v>
      </c>
      <c r="C8056" t="s">
        <v>2781</v>
      </c>
      <c r="D8056" t="s">
        <v>2782</v>
      </c>
      <c r="E8056" t="s">
        <v>20</v>
      </c>
      <c r="F8056" t="s">
        <v>2608</v>
      </c>
      <c r="G8056">
        <v>75959769</v>
      </c>
      <c r="H8056">
        <v>75959786</v>
      </c>
      <c r="I8056" t="s">
        <v>37</v>
      </c>
      <c r="J8056">
        <v>1</v>
      </c>
      <c r="K8056">
        <v>0</v>
      </c>
      <c r="L8056" t="s">
        <v>30</v>
      </c>
      <c r="M8056" t="s">
        <v>24</v>
      </c>
      <c r="N8056" t="s">
        <v>18075</v>
      </c>
      <c r="O8056" t="s">
        <v>18663</v>
      </c>
      <c r="P8056" t="s">
        <v>20486</v>
      </c>
    </row>
    <row r="8057" customFormat="1" spans="1:16">
      <c r="A8057" t="s">
        <v>18022</v>
      </c>
      <c r="B8057" t="s">
        <v>18023</v>
      </c>
      <c r="C8057" t="s">
        <v>2778</v>
      </c>
      <c r="D8057" t="s">
        <v>2779</v>
      </c>
      <c r="E8057" t="s">
        <v>20</v>
      </c>
      <c r="F8057" t="s">
        <v>2608</v>
      </c>
      <c r="G8057">
        <v>75967808</v>
      </c>
      <c r="H8057">
        <v>75967828</v>
      </c>
      <c r="I8057" t="s">
        <v>37</v>
      </c>
      <c r="J8057">
        <v>1</v>
      </c>
      <c r="K8057">
        <v>0</v>
      </c>
      <c r="L8057" t="s">
        <v>30</v>
      </c>
      <c r="M8057" t="s">
        <v>31</v>
      </c>
      <c r="N8057" t="s">
        <v>18193</v>
      </c>
      <c r="O8057" t="s">
        <v>18765</v>
      </c>
      <c r="P8057" t="s">
        <v>20487</v>
      </c>
    </row>
    <row r="8058" customFormat="1" spans="1:16">
      <c r="A8058" t="s">
        <v>18022</v>
      </c>
      <c r="B8058" t="s">
        <v>18023</v>
      </c>
      <c r="C8058" t="s">
        <v>2781</v>
      </c>
      <c r="D8058" t="s">
        <v>2782</v>
      </c>
      <c r="E8058" t="s">
        <v>20</v>
      </c>
      <c r="F8058" t="s">
        <v>2608</v>
      </c>
      <c r="G8058">
        <v>75967808</v>
      </c>
      <c r="H8058">
        <v>75967828</v>
      </c>
      <c r="I8058" t="s">
        <v>37</v>
      </c>
      <c r="J8058">
        <v>1</v>
      </c>
      <c r="K8058">
        <v>0</v>
      </c>
      <c r="L8058" t="s">
        <v>30</v>
      </c>
      <c r="M8058" t="s">
        <v>31</v>
      </c>
      <c r="N8058" t="s">
        <v>18193</v>
      </c>
      <c r="O8058" t="s">
        <v>18765</v>
      </c>
      <c r="P8058" t="s">
        <v>20487</v>
      </c>
    </row>
    <row r="8059" customFormat="1" spans="1:16">
      <c r="A8059" t="s">
        <v>18022</v>
      </c>
      <c r="B8059" t="s">
        <v>18023</v>
      </c>
      <c r="C8059" t="s">
        <v>2778</v>
      </c>
      <c r="D8059" t="s">
        <v>2779</v>
      </c>
      <c r="E8059" t="s">
        <v>20</v>
      </c>
      <c r="F8059" t="s">
        <v>2608</v>
      </c>
      <c r="G8059">
        <v>75984008</v>
      </c>
      <c r="H8059">
        <v>75984028</v>
      </c>
      <c r="I8059" t="s">
        <v>37</v>
      </c>
      <c r="J8059">
        <v>1</v>
      </c>
      <c r="K8059">
        <v>0</v>
      </c>
      <c r="L8059" t="s">
        <v>30</v>
      </c>
      <c r="M8059" t="s">
        <v>24</v>
      </c>
      <c r="N8059" t="s">
        <v>18045</v>
      </c>
      <c r="O8059" t="s">
        <v>20488</v>
      </c>
      <c r="P8059" t="s">
        <v>20489</v>
      </c>
    </row>
    <row r="8060" customFormat="1" spans="1:16">
      <c r="A8060" t="s">
        <v>18022</v>
      </c>
      <c r="B8060" t="s">
        <v>18023</v>
      </c>
      <c r="C8060" t="s">
        <v>2781</v>
      </c>
      <c r="D8060" t="s">
        <v>2782</v>
      </c>
      <c r="E8060" t="s">
        <v>20</v>
      </c>
      <c r="F8060" t="s">
        <v>2608</v>
      </c>
      <c r="G8060">
        <v>75984008</v>
      </c>
      <c r="H8060">
        <v>75984028</v>
      </c>
      <c r="I8060" t="s">
        <v>37</v>
      </c>
      <c r="J8060">
        <v>1</v>
      </c>
      <c r="K8060">
        <v>0</v>
      </c>
      <c r="L8060" t="s">
        <v>30</v>
      </c>
      <c r="M8060" t="s">
        <v>24</v>
      </c>
      <c r="N8060" t="s">
        <v>18045</v>
      </c>
      <c r="O8060" t="s">
        <v>20488</v>
      </c>
      <c r="P8060" t="s">
        <v>20489</v>
      </c>
    </row>
    <row r="8061" customFormat="1" spans="1:16">
      <c r="A8061" t="s">
        <v>18022</v>
      </c>
      <c r="B8061" t="s">
        <v>18023</v>
      </c>
      <c r="C8061" t="s">
        <v>2778</v>
      </c>
      <c r="D8061" t="s">
        <v>2779</v>
      </c>
      <c r="E8061" t="s">
        <v>20</v>
      </c>
      <c r="F8061" t="s">
        <v>2608</v>
      </c>
      <c r="G8061">
        <v>75987900</v>
      </c>
      <c r="H8061">
        <v>75987920</v>
      </c>
      <c r="I8061" t="s">
        <v>37</v>
      </c>
      <c r="J8061">
        <v>1</v>
      </c>
      <c r="K8061">
        <v>0</v>
      </c>
      <c r="L8061" t="s">
        <v>30</v>
      </c>
      <c r="M8061" t="s">
        <v>24</v>
      </c>
      <c r="N8061" t="s">
        <v>18033</v>
      </c>
      <c r="O8061" t="s">
        <v>18034</v>
      </c>
      <c r="P8061" t="s">
        <v>20490</v>
      </c>
    </row>
    <row r="8062" customFormat="1" spans="1:16">
      <c r="A8062" t="s">
        <v>18022</v>
      </c>
      <c r="B8062" t="s">
        <v>18023</v>
      </c>
      <c r="C8062" t="s">
        <v>2781</v>
      </c>
      <c r="D8062" t="s">
        <v>2782</v>
      </c>
      <c r="E8062" t="s">
        <v>20</v>
      </c>
      <c r="F8062" t="s">
        <v>2608</v>
      </c>
      <c r="G8062">
        <v>75987900</v>
      </c>
      <c r="H8062">
        <v>75987920</v>
      </c>
      <c r="I8062" t="s">
        <v>37</v>
      </c>
      <c r="J8062">
        <v>1</v>
      </c>
      <c r="K8062">
        <v>0</v>
      </c>
      <c r="L8062" t="s">
        <v>30</v>
      </c>
      <c r="M8062" t="s">
        <v>24</v>
      </c>
      <c r="N8062" t="s">
        <v>18033</v>
      </c>
      <c r="O8062" t="s">
        <v>18034</v>
      </c>
      <c r="P8062" t="s">
        <v>20490</v>
      </c>
    </row>
    <row r="8063" customFormat="1" spans="1:16">
      <c r="A8063" t="s">
        <v>18022</v>
      </c>
      <c r="B8063" t="s">
        <v>18023</v>
      </c>
      <c r="C8063" t="s">
        <v>10469</v>
      </c>
      <c r="D8063" t="s">
        <v>10470</v>
      </c>
      <c r="E8063" t="s">
        <v>20</v>
      </c>
      <c r="F8063" t="s">
        <v>2608</v>
      </c>
      <c r="G8063">
        <v>90236553</v>
      </c>
      <c r="H8063">
        <v>90236573</v>
      </c>
      <c r="I8063" t="s">
        <v>22</v>
      </c>
      <c r="J8063">
        <v>1</v>
      </c>
      <c r="K8063">
        <v>0</v>
      </c>
      <c r="L8063" t="s">
        <v>23</v>
      </c>
      <c r="M8063" t="s">
        <v>31</v>
      </c>
      <c r="N8063" t="s">
        <v>18087</v>
      </c>
      <c r="O8063" t="s">
        <v>20491</v>
      </c>
      <c r="P8063" t="s">
        <v>20492</v>
      </c>
    </row>
    <row r="8064" customFormat="1" spans="1:16">
      <c r="A8064" t="s">
        <v>18022</v>
      </c>
      <c r="B8064" t="s">
        <v>18023</v>
      </c>
      <c r="C8064" t="s">
        <v>20493</v>
      </c>
      <c r="D8064" t="s">
        <v>20493</v>
      </c>
      <c r="E8064" t="s">
        <v>20</v>
      </c>
      <c r="F8064" t="s">
        <v>2608</v>
      </c>
      <c r="G8064">
        <v>90236553</v>
      </c>
      <c r="H8064">
        <v>90236573</v>
      </c>
      <c r="I8064" t="s">
        <v>22</v>
      </c>
      <c r="J8064">
        <v>1</v>
      </c>
      <c r="K8064">
        <v>0</v>
      </c>
      <c r="L8064" t="s">
        <v>23</v>
      </c>
      <c r="M8064" t="s">
        <v>31</v>
      </c>
      <c r="N8064" t="s">
        <v>18087</v>
      </c>
      <c r="O8064" t="s">
        <v>20491</v>
      </c>
      <c r="P8064" t="s">
        <v>20492</v>
      </c>
    </row>
    <row r="8065" customFormat="1" spans="1:16">
      <c r="A8065" t="s">
        <v>18022</v>
      </c>
      <c r="B8065" t="s">
        <v>18023</v>
      </c>
      <c r="C8065" t="s">
        <v>20494</v>
      </c>
      <c r="D8065" t="s">
        <v>20495</v>
      </c>
      <c r="E8065" t="s">
        <v>20</v>
      </c>
      <c r="F8065" t="s">
        <v>2608</v>
      </c>
      <c r="G8065">
        <v>91758312</v>
      </c>
      <c r="H8065">
        <v>91758332</v>
      </c>
      <c r="I8065" t="s">
        <v>37</v>
      </c>
      <c r="J8065">
        <v>10</v>
      </c>
      <c r="K8065">
        <v>0</v>
      </c>
      <c r="L8065" t="s">
        <v>87</v>
      </c>
      <c r="M8065" t="s">
        <v>24</v>
      </c>
      <c r="N8065" t="s">
        <v>18052</v>
      </c>
      <c r="O8065" t="s">
        <v>18053</v>
      </c>
      <c r="P8065" t="s">
        <v>20496</v>
      </c>
    </row>
    <row r="8066" customFormat="1" spans="1:16">
      <c r="A8066" t="s">
        <v>18022</v>
      </c>
      <c r="B8066" t="s">
        <v>18023</v>
      </c>
      <c r="C8066" t="s">
        <v>20497</v>
      </c>
      <c r="D8066" t="s">
        <v>20495</v>
      </c>
      <c r="E8066" t="s">
        <v>20</v>
      </c>
      <c r="F8066" t="s">
        <v>2608</v>
      </c>
      <c r="G8066">
        <v>91758312</v>
      </c>
      <c r="H8066">
        <v>91758332</v>
      </c>
      <c r="I8066" t="s">
        <v>37</v>
      </c>
      <c r="J8066">
        <v>10</v>
      </c>
      <c r="K8066">
        <v>0</v>
      </c>
      <c r="L8066" t="s">
        <v>87</v>
      </c>
      <c r="M8066" t="s">
        <v>24</v>
      </c>
      <c r="N8066" t="s">
        <v>18052</v>
      </c>
      <c r="O8066" t="s">
        <v>18053</v>
      </c>
      <c r="P8066" t="s">
        <v>20496</v>
      </c>
    </row>
    <row r="8067" customFormat="1" spans="1:16">
      <c r="A8067" t="s">
        <v>18022</v>
      </c>
      <c r="B8067" t="s">
        <v>18023</v>
      </c>
      <c r="C8067" t="s">
        <v>2807</v>
      </c>
      <c r="D8067" t="s">
        <v>2808</v>
      </c>
      <c r="E8067" t="s">
        <v>20</v>
      </c>
      <c r="F8067" t="s">
        <v>2608</v>
      </c>
      <c r="G8067">
        <v>92239730</v>
      </c>
      <c r="H8067">
        <v>92239750</v>
      </c>
      <c r="I8067" t="s">
        <v>37</v>
      </c>
      <c r="J8067">
        <v>2</v>
      </c>
      <c r="K8067">
        <v>0</v>
      </c>
      <c r="L8067" t="s">
        <v>23</v>
      </c>
      <c r="M8067" t="s">
        <v>24</v>
      </c>
      <c r="N8067" t="s">
        <v>18038</v>
      </c>
      <c r="O8067" t="s">
        <v>18558</v>
      </c>
      <c r="P8067" t="s">
        <v>20498</v>
      </c>
    </row>
    <row r="8068" customFormat="1" spans="1:16">
      <c r="A8068" t="s">
        <v>18022</v>
      </c>
      <c r="B8068" t="s">
        <v>18023</v>
      </c>
      <c r="C8068" t="s">
        <v>2811</v>
      </c>
      <c r="D8068" t="s">
        <v>2808</v>
      </c>
      <c r="E8068" t="s">
        <v>20</v>
      </c>
      <c r="F8068" t="s">
        <v>2608</v>
      </c>
      <c r="G8068">
        <v>92239730</v>
      </c>
      <c r="H8068">
        <v>92239750</v>
      </c>
      <c r="I8068" t="s">
        <v>37</v>
      </c>
      <c r="J8068">
        <v>2</v>
      </c>
      <c r="K8068">
        <v>0</v>
      </c>
      <c r="L8068" t="s">
        <v>23</v>
      </c>
      <c r="M8068" t="s">
        <v>24</v>
      </c>
      <c r="N8068" t="s">
        <v>18038</v>
      </c>
      <c r="O8068" t="s">
        <v>18558</v>
      </c>
      <c r="P8068" t="s">
        <v>20498</v>
      </c>
    </row>
    <row r="8069" customFormat="1" spans="1:16">
      <c r="A8069" t="s">
        <v>18022</v>
      </c>
      <c r="B8069" t="s">
        <v>18023</v>
      </c>
      <c r="C8069" t="s">
        <v>20499</v>
      </c>
      <c r="D8069" t="s">
        <v>20500</v>
      </c>
      <c r="E8069" t="s">
        <v>20</v>
      </c>
      <c r="F8069" t="s">
        <v>2608</v>
      </c>
      <c r="G8069">
        <v>92970822</v>
      </c>
      <c r="H8069">
        <v>92970843</v>
      </c>
      <c r="I8069" t="s">
        <v>22</v>
      </c>
      <c r="J8069">
        <v>1</v>
      </c>
      <c r="K8069">
        <v>0</v>
      </c>
      <c r="L8069" t="s">
        <v>30</v>
      </c>
      <c r="M8069" t="s">
        <v>24</v>
      </c>
      <c r="N8069" t="s">
        <v>20501</v>
      </c>
      <c r="O8069" t="s">
        <v>8190</v>
      </c>
      <c r="P8069" t="s">
        <v>20502</v>
      </c>
    </row>
    <row r="8070" customFormat="1" spans="1:16">
      <c r="A8070" t="s">
        <v>18022</v>
      </c>
      <c r="B8070" t="s">
        <v>18023</v>
      </c>
      <c r="C8070" t="s">
        <v>20503</v>
      </c>
      <c r="D8070" t="s">
        <v>20504</v>
      </c>
      <c r="E8070" t="s">
        <v>20</v>
      </c>
      <c r="F8070" t="s">
        <v>2608</v>
      </c>
      <c r="G8070">
        <v>94040425</v>
      </c>
      <c r="H8070">
        <v>94040445</v>
      </c>
      <c r="I8070" t="s">
        <v>22</v>
      </c>
      <c r="J8070">
        <v>10</v>
      </c>
      <c r="K8070">
        <v>0</v>
      </c>
      <c r="L8070" t="s">
        <v>57</v>
      </c>
      <c r="M8070" t="s">
        <v>24</v>
      </c>
      <c r="N8070" t="s">
        <v>18033</v>
      </c>
      <c r="O8070" t="s">
        <v>18034</v>
      </c>
      <c r="P8070" t="s">
        <v>20505</v>
      </c>
    </row>
    <row r="8071" customFormat="1" spans="1:16">
      <c r="A8071" t="s">
        <v>18022</v>
      </c>
      <c r="B8071" t="s">
        <v>18023</v>
      </c>
      <c r="C8071" t="s">
        <v>20506</v>
      </c>
      <c r="D8071" t="s">
        <v>20507</v>
      </c>
      <c r="E8071" t="s">
        <v>20</v>
      </c>
      <c r="F8071" t="s">
        <v>2608</v>
      </c>
      <c r="G8071">
        <v>94228152</v>
      </c>
      <c r="H8071">
        <v>94228174</v>
      </c>
      <c r="I8071" t="s">
        <v>37</v>
      </c>
      <c r="J8071">
        <v>1</v>
      </c>
      <c r="K8071">
        <v>0</v>
      </c>
      <c r="L8071" t="s">
        <v>23</v>
      </c>
      <c r="M8071" t="s">
        <v>31</v>
      </c>
      <c r="N8071" t="s">
        <v>20508</v>
      </c>
      <c r="O8071" t="s">
        <v>1315</v>
      </c>
      <c r="P8071" t="s">
        <v>20509</v>
      </c>
    </row>
    <row r="8072" customFormat="1" spans="1:16">
      <c r="A8072" t="s">
        <v>18022</v>
      </c>
      <c r="B8072" t="s">
        <v>18023</v>
      </c>
      <c r="C8072" t="s">
        <v>20510</v>
      </c>
      <c r="D8072" t="s">
        <v>20511</v>
      </c>
      <c r="E8072" t="s">
        <v>20</v>
      </c>
      <c r="F8072" t="s">
        <v>2608</v>
      </c>
      <c r="G8072">
        <v>94920535</v>
      </c>
      <c r="H8072">
        <v>94920554</v>
      </c>
      <c r="I8072" t="s">
        <v>22</v>
      </c>
      <c r="J8072">
        <v>1</v>
      </c>
      <c r="K8072">
        <v>0</v>
      </c>
      <c r="L8072" t="s">
        <v>30</v>
      </c>
      <c r="M8072" t="s">
        <v>31</v>
      </c>
      <c r="N8072" t="s">
        <v>18075</v>
      </c>
      <c r="O8072" t="s">
        <v>20512</v>
      </c>
      <c r="P8072" t="s">
        <v>20513</v>
      </c>
    </row>
    <row r="8073" customFormat="1" spans="1:16">
      <c r="A8073" t="s">
        <v>18022</v>
      </c>
      <c r="B8073" t="s">
        <v>18023</v>
      </c>
      <c r="C8073" t="s">
        <v>20514</v>
      </c>
      <c r="D8073" t="s">
        <v>20515</v>
      </c>
      <c r="E8073" t="s">
        <v>20</v>
      </c>
      <c r="F8073" t="s">
        <v>2608</v>
      </c>
      <c r="G8073">
        <v>97596211</v>
      </c>
      <c r="H8073">
        <v>97596230</v>
      </c>
      <c r="I8073" t="s">
        <v>37</v>
      </c>
      <c r="J8073">
        <v>1</v>
      </c>
      <c r="K8073">
        <v>0</v>
      </c>
      <c r="L8073" t="s">
        <v>30</v>
      </c>
      <c r="M8073" t="s">
        <v>31</v>
      </c>
      <c r="N8073" t="s">
        <v>18075</v>
      </c>
      <c r="O8073" t="s">
        <v>20516</v>
      </c>
      <c r="P8073" t="s">
        <v>20517</v>
      </c>
    </row>
    <row r="8074" customFormat="1" spans="1:16">
      <c r="A8074" t="s">
        <v>18022</v>
      </c>
      <c r="B8074" t="s">
        <v>18023</v>
      </c>
      <c r="C8074" t="s">
        <v>2818</v>
      </c>
      <c r="D8074" t="s">
        <v>2819</v>
      </c>
      <c r="E8074" t="s">
        <v>20</v>
      </c>
      <c r="F8074" t="s">
        <v>2608</v>
      </c>
      <c r="G8074">
        <v>97823560</v>
      </c>
      <c r="H8074">
        <v>97823580</v>
      </c>
      <c r="I8074" t="s">
        <v>22</v>
      </c>
      <c r="J8074">
        <v>1</v>
      </c>
      <c r="K8074">
        <v>0</v>
      </c>
      <c r="L8074" t="s">
        <v>30</v>
      </c>
      <c r="M8074" t="s">
        <v>31</v>
      </c>
      <c r="N8074" t="s">
        <v>18125</v>
      </c>
      <c r="O8074" t="s">
        <v>19521</v>
      </c>
      <c r="P8074" t="s">
        <v>20518</v>
      </c>
    </row>
    <row r="8075" customFormat="1" spans="1:16">
      <c r="A8075" t="s">
        <v>18022</v>
      </c>
      <c r="B8075" t="s">
        <v>18023</v>
      </c>
      <c r="C8075" t="s">
        <v>20519</v>
      </c>
      <c r="D8075" t="s">
        <v>20520</v>
      </c>
      <c r="E8075" t="s">
        <v>20</v>
      </c>
      <c r="F8075" t="s">
        <v>2608</v>
      </c>
      <c r="G8075">
        <v>97823560</v>
      </c>
      <c r="H8075">
        <v>97823580</v>
      </c>
      <c r="I8075" t="s">
        <v>22</v>
      </c>
      <c r="J8075">
        <v>1</v>
      </c>
      <c r="K8075">
        <v>0</v>
      </c>
      <c r="L8075" t="s">
        <v>30</v>
      </c>
      <c r="M8075" t="s">
        <v>31</v>
      </c>
      <c r="N8075" t="s">
        <v>18125</v>
      </c>
      <c r="O8075" t="s">
        <v>19521</v>
      </c>
      <c r="P8075" t="s">
        <v>20518</v>
      </c>
    </row>
    <row r="8076" customFormat="1" spans="1:16">
      <c r="A8076" t="s">
        <v>18022</v>
      </c>
      <c r="B8076" t="s">
        <v>18023</v>
      </c>
      <c r="C8076" t="s">
        <v>2818</v>
      </c>
      <c r="D8076" t="s">
        <v>2819</v>
      </c>
      <c r="E8076" t="s">
        <v>20</v>
      </c>
      <c r="F8076" t="s">
        <v>2608</v>
      </c>
      <c r="G8076">
        <v>97835760</v>
      </c>
      <c r="H8076">
        <v>97835780</v>
      </c>
      <c r="I8076" t="s">
        <v>22</v>
      </c>
      <c r="J8076">
        <v>1</v>
      </c>
      <c r="K8076">
        <v>0</v>
      </c>
      <c r="L8076" t="s">
        <v>30</v>
      </c>
      <c r="M8076" t="s">
        <v>24</v>
      </c>
      <c r="N8076" t="s">
        <v>18033</v>
      </c>
      <c r="O8076" t="s">
        <v>18034</v>
      </c>
      <c r="P8076" t="s">
        <v>20521</v>
      </c>
    </row>
    <row r="8077" customFormat="1" spans="1:16">
      <c r="A8077" t="s">
        <v>18022</v>
      </c>
      <c r="B8077" t="s">
        <v>18023</v>
      </c>
      <c r="C8077" t="s">
        <v>2818</v>
      </c>
      <c r="D8077" t="s">
        <v>2819</v>
      </c>
      <c r="E8077" t="s">
        <v>20</v>
      </c>
      <c r="F8077" t="s">
        <v>2608</v>
      </c>
      <c r="G8077">
        <v>97836420</v>
      </c>
      <c r="H8077">
        <v>97836441</v>
      </c>
      <c r="I8077" t="s">
        <v>22</v>
      </c>
      <c r="J8077">
        <v>1</v>
      </c>
      <c r="K8077">
        <v>0</v>
      </c>
      <c r="L8077" t="s">
        <v>30</v>
      </c>
      <c r="M8077" t="s">
        <v>24</v>
      </c>
      <c r="N8077" t="s">
        <v>18108</v>
      </c>
      <c r="O8077" t="s">
        <v>20522</v>
      </c>
      <c r="P8077" t="s">
        <v>20523</v>
      </c>
    </row>
    <row r="8078" customFormat="1" spans="1:16">
      <c r="A8078" t="s">
        <v>18022</v>
      </c>
      <c r="B8078" t="s">
        <v>18023</v>
      </c>
      <c r="C8078" t="s">
        <v>10478</v>
      </c>
      <c r="D8078" t="s">
        <v>10479</v>
      </c>
      <c r="E8078" t="s">
        <v>20</v>
      </c>
      <c r="F8078" t="s">
        <v>2608</v>
      </c>
      <c r="G8078">
        <v>98556985</v>
      </c>
      <c r="H8078">
        <v>98557005</v>
      </c>
      <c r="I8078" t="s">
        <v>22</v>
      </c>
      <c r="J8078">
        <v>4</v>
      </c>
      <c r="K8078">
        <v>0</v>
      </c>
      <c r="L8078" t="s">
        <v>57</v>
      </c>
      <c r="M8078" t="s">
        <v>24</v>
      </c>
      <c r="N8078" t="s">
        <v>18033</v>
      </c>
      <c r="O8078" t="s">
        <v>18034</v>
      </c>
      <c r="P8078" t="s">
        <v>20524</v>
      </c>
    </row>
    <row r="8079" customFormat="1" spans="1:16">
      <c r="A8079" t="s">
        <v>18022</v>
      </c>
      <c r="B8079" t="s">
        <v>18023</v>
      </c>
      <c r="C8079" t="s">
        <v>10478</v>
      </c>
      <c r="D8079" t="s">
        <v>10479</v>
      </c>
      <c r="E8079" t="s">
        <v>20</v>
      </c>
      <c r="F8079" t="s">
        <v>2608</v>
      </c>
      <c r="G8079">
        <v>98574239</v>
      </c>
      <c r="H8079">
        <v>98574260</v>
      </c>
      <c r="I8079" t="s">
        <v>22</v>
      </c>
      <c r="J8079">
        <v>3</v>
      </c>
      <c r="K8079">
        <v>0</v>
      </c>
      <c r="L8079" t="s">
        <v>30</v>
      </c>
      <c r="M8079" t="s">
        <v>31</v>
      </c>
      <c r="N8079" t="s">
        <v>20525</v>
      </c>
      <c r="O8079" t="s">
        <v>20526</v>
      </c>
      <c r="P8079" t="s">
        <v>20527</v>
      </c>
    </row>
    <row r="8080" customFormat="1" spans="1:16">
      <c r="A8080" t="s">
        <v>18022</v>
      </c>
      <c r="B8080" t="s">
        <v>18023</v>
      </c>
      <c r="C8080" t="s">
        <v>10478</v>
      </c>
      <c r="D8080" t="s">
        <v>10479</v>
      </c>
      <c r="E8080" t="s">
        <v>20</v>
      </c>
      <c r="F8080" t="s">
        <v>2608</v>
      </c>
      <c r="G8080">
        <v>98601974</v>
      </c>
      <c r="H8080">
        <v>98601994</v>
      </c>
      <c r="I8080" t="s">
        <v>22</v>
      </c>
      <c r="J8080">
        <v>1</v>
      </c>
      <c r="K8080">
        <v>0</v>
      </c>
      <c r="L8080" t="s">
        <v>23</v>
      </c>
      <c r="M8080" t="s">
        <v>24</v>
      </c>
      <c r="N8080" t="s">
        <v>18033</v>
      </c>
      <c r="O8080" t="s">
        <v>18034</v>
      </c>
      <c r="P8080" t="s">
        <v>20528</v>
      </c>
    </row>
    <row r="8081" customFormat="1" spans="1:16">
      <c r="A8081" t="s">
        <v>18022</v>
      </c>
      <c r="B8081" t="s">
        <v>18023</v>
      </c>
      <c r="C8081" t="s">
        <v>2823</v>
      </c>
      <c r="D8081" t="s">
        <v>2824</v>
      </c>
      <c r="E8081" t="s">
        <v>20</v>
      </c>
      <c r="F8081" t="s">
        <v>2608</v>
      </c>
      <c r="G8081">
        <v>98992130</v>
      </c>
      <c r="H8081">
        <v>98992153</v>
      </c>
      <c r="I8081" t="s">
        <v>22</v>
      </c>
      <c r="J8081">
        <v>6</v>
      </c>
      <c r="K8081">
        <v>0</v>
      </c>
      <c r="L8081" t="s">
        <v>57</v>
      </c>
      <c r="M8081" t="s">
        <v>31</v>
      </c>
      <c r="N8081" t="s">
        <v>19771</v>
      </c>
      <c r="O8081" t="s">
        <v>20529</v>
      </c>
      <c r="P8081" t="s">
        <v>20530</v>
      </c>
    </row>
    <row r="8082" customFormat="1" spans="1:16">
      <c r="A8082" t="s">
        <v>18022</v>
      </c>
      <c r="B8082" t="s">
        <v>18023</v>
      </c>
      <c r="C8082" t="s">
        <v>20531</v>
      </c>
      <c r="D8082" t="s">
        <v>20532</v>
      </c>
      <c r="E8082" t="s">
        <v>20</v>
      </c>
      <c r="F8082" t="s">
        <v>2608</v>
      </c>
      <c r="G8082">
        <v>99054406</v>
      </c>
      <c r="H8082">
        <v>99054426</v>
      </c>
      <c r="I8082" t="s">
        <v>22</v>
      </c>
      <c r="J8082">
        <v>1</v>
      </c>
      <c r="K8082">
        <v>0</v>
      </c>
      <c r="L8082" t="s">
        <v>30</v>
      </c>
      <c r="M8082" t="s">
        <v>24</v>
      </c>
      <c r="N8082" t="s">
        <v>18033</v>
      </c>
      <c r="O8082" t="s">
        <v>18034</v>
      </c>
      <c r="P8082" t="s">
        <v>20533</v>
      </c>
    </row>
    <row r="8083" customFormat="1" spans="1:16">
      <c r="A8083" t="s">
        <v>18022</v>
      </c>
      <c r="B8083" t="s">
        <v>18023</v>
      </c>
      <c r="C8083" t="s">
        <v>10484</v>
      </c>
      <c r="D8083" t="s">
        <v>10485</v>
      </c>
      <c r="E8083" t="s">
        <v>20</v>
      </c>
      <c r="F8083" t="s">
        <v>2608</v>
      </c>
      <c r="G8083">
        <v>99219095</v>
      </c>
      <c r="H8083">
        <v>99219115</v>
      </c>
      <c r="I8083" t="s">
        <v>22</v>
      </c>
      <c r="J8083">
        <v>1</v>
      </c>
      <c r="K8083">
        <v>0</v>
      </c>
      <c r="L8083" t="s">
        <v>30</v>
      </c>
      <c r="M8083" t="s">
        <v>31</v>
      </c>
      <c r="N8083" t="s">
        <v>18033</v>
      </c>
      <c r="O8083" t="s">
        <v>18034</v>
      </c>
      <c r="P8083" t="s">
        <v>20534</v>
      </c>
    </row>
    <row r="8084" customFormat="1" spans="1:16">
      <c r="A8084" t="s">
        <v>18022</v>
      </c>
      <c r="B8084" t="s">
        <v>18023</v>
      </c>
      <c r="C8084" t="s">
        <v>10484</v>
      </c>
      <c r="D8084" t="s">
        <v>10485</v>
      </c>
      <c r="E8084" t="s">
        <v>20</v>
      </c>
      <c r="F8084" t="s">
        <v>2608</v>
      </c>
      <c r="G8084">
        <v>99228888</v>
      </c>
      <c r="H8084">
        <v>99228908</v>
      </c>
      <c r="I8084" t="s">
        <v>22</v>
      </c>
      <c r="J8084">
        <v>2</v>
      </c>
      <c r="K8084">
        <v>0</v>
      </c>
      <c r="L8084" t="s">
        <v>30</v>
      </c>
      <c r="M8084" t="s">
        <v>24</v>
      </c>
      <c r="N8084" t="s">
        <v>18033</v>
      </c>
      <c r="O8084" t="s">
        <v>18034</v>
      </c>
      <c r="P8084" t="s">
        <v>20535</v>
      </c>
    </row>
    <row r="8085" customFormat="1" spans="1:16">
      <c r="A8085" t="s">
        <v>18022</v>
      </c>
      <c r="B8085" t="s">
        <v>18023</v>
      </c>
      <c r="C8085" t="s">
        <v>10484</v>
      </c>
      <c r="D8085" t="s">
        <v>10485</v>
      </c>
      <c r="E8085" t="s">
        <v>20</v>
      </c>
      <c r="F8085" t="s">
        <v>2608</v>
      </c>
      <c r="G8085">
        <v>99229625</v>
      </c>
      <c r="H8085">
        <v>99229645</v>
      </c>
      <c r="I8085" t="s">
        <v>22</v>
      </c>
      <c r="J8085">
        <v>1</v>
      </c>
      <c r="K8085">
        <v>0</v>
      </c>
      <c r="L8085" t="s">
        <v>597</v>
      </c>
      <c r="M8085" t="s">
        <v>24</v>
      </c>
      <c r="N8085" t="s">
        <v>18045</v>
      </c>
      <c r="O8085" t="s">
        <v>20062</v>
      </c>
      <c r="P8085" t="s">
        <v>20536</v>
      </c>
    </row>
    <row r="8086" customFormat="1" spans="1:16">
      <c r="A8086" t="s">
        <v>18022</v>
      </c>
      <c r="B8086" t="s">
        <v>18023</v>
      </c>
      <c r="C8086" t="s">
        <v>15692</v>
      </c>
      <c r="D8086" t="s">
        <v>15693</v>
      </c>
      <c r="E8086" t="s">
        <v>20</v>
      </c>
      <c r="F8086" t="s">
        <v>2608</v>
      </c>
      <c r="G8086">
        <v>99661704</v>
      </c>
      <c r="H8086">
        <v>99661724</v>
      </c>
      <c r="I8086" t="s">
        <v>22</v>
      </c>
      <c r="J8086">
        <v>1</v>
      </c>
      <c r="K8086">
        <v>0</v>
      </c>
      <c r="L8086" t="s">
        <v>30</v>
      </c>
      <c r="M8086" t="s">
        <v>24</v>
      </c>
      <c r="N8086" t="s">
        <v>18033</v>
      </c>
      <c r="O8086" t="s">
        <v>18034</v>
      </c>
      <c r="P8086" t="s">
        <v>20537</v>
      </c>
    </row>
    <row r="8087" customFormat="1" spans="1:16">
      <c r="A8087" t="s">
        <v>18022</v>
      </c>
      <c r="B8087" t="s">
        <v>18023</v>
      </c>
      <c r="C8087" t="s">
        <v>15692</v>
      </c>
      <c r="D8087" t="s">
        <v>15693</v>
      </c>
      <c r="E8087" t="s">
        <v>20</v>
      </c>
      <c r="F8087" t="s">
        <v>2608</v>
      </c>
      <c r="G8087">
        <v>99661953</v>
      </c>
      <c r="H8087">
        <v>99661973</v>
      </c>
      <c r="I8087" t="s">
        <v>22</v>
      </c>
      <c r="J8087">
        <v>1</v>
      </c>
      <c r="K8087">
        <v>0</v>
      </c>
      <c r="L8087" t="s">
        <v>23</v>
      </c>
      <c r="M8087" t="s">
        <v>24</v>
      </c>
      <c r="N8087" t="s">
        <v>18033</v>
      </c>
      <c r="O8087" t="s">
        <v>18034</v>
      </c>
      <c r="P8087" t="s">
        <v>20538</v>
      </c>
    </row>
    <row r="8088" customFormat="1" spans="1:16">
      <c r="A8088" t="s">
        <v>18022</v>
      </c>
      <c r="B8088" t="s">
        <v>18023</v>
      </c>
      <c r="C8088" t="s">
        <v>20539</v>
      </c>
      <c r="D8088" t="s">
        <v>20540</v>
      </c>
      <c r="E8088" t="s">
        <v>20</v>
      </c>
      <c r="F8088" t="s">
        <v>2608</v>
      </c>
      <c r="G8088">
        <v>99704947</v>
      </c>
      <c r="H8088">
        <v>99704967</v>
      </c>
      <c r="I8088" t="s">
        <v>37</v>
      </c>
      <c r="J8088">
        <v>1</v>
      </c>
      <c r="K8088">
        <v>0</v>
      </c>
      <c r="L8088" t="s">
        <v>30</v>
      </c>
      <c r="M8088" t="s">
        <v>24</v>
      </c>
      <c r="N8088" t="s">
        <v>18033</v>
      </c>
      <c r="O8088" t="s">
        <v>18034</v>
      </c>
      <c r="P8088" t="s">
        <v>20541</v>
      </c>
    </row>
    <row r="8089" customFormat="1" spans="1:16">
      <c r="A8089" t="s">
        <v>18022</v>
      </c>
      <c r="B8089" t="s">
        <v>18023</v>
      </c>
      <c r="C8089" t="s">
        <v>20542</v>
      </c>
      <c r="D8089" t="s">
        <v>20543</v>
      </c>
      <c r="E8089" t="s">
        <v>20</v>
      </c>
      <c r="F8089" t="s">
        <v>2608</v>
      </c>
      <c r="G8089">
        <v>99953336</v>
      </c>
      <c r="H8089">
        <v>99953356</v>
      </c>
      <c r="I8089" t="s">
        <v>22</v>
      </c>
      <c r="J8089">
        <v>1</v>
      </c>
      <c r="K8089">
        <v>0</v>
      </c>
      <c r="L8089" t="s">
        <v>23</v>
      </c>
      <c r="M8089" t="s">
        <v>24</v>
      </c>
      <c r="N8089" t="s">
        <v>18033</v>
      </c>
      <c r="O8089" t="s">
        <v>18034</v>
      </c>
      <c r="P8089" t="s">
        <v>20544</v>
      </c>
    </row>
    <row r="8090" customFormat="1" spans="1:16">
      <c r="A8090" t="s">
        <v>18022</v>
      </c>
      <c r="B8090" t="s">
        <v>18023</v>
      </c>
      <c r="C8090" t="s">
        <v>20545</v>
      </c>
      <c r="D8090" t="s">
        <v>20546</v>
      </c>
      <c r="E8090" t="s">
        <v>20</v>
      </c>
      <c r="F8090" t="s">
        <v>2608</v>
      </c>
      <c r="G8090">
        <v>100203391</v>
      </c>
      <c r="H8090">
        <v>100203411</v>
      </c>
      <c r="I8090" t="s">
        <v>22</v>
      </c>
      <c r="J8090">
        <v>1</v>
      </c>
      <c r="K8090">
        <v>0</v>
      </c>
      <c r="L8090" t="s">
        <v>30</v>
      </c>
      <c r="M8090" t="s">
        <v>31</v>
      </c>
      <c r="N8090" t="s">
        <v>18033</v>
      </c>
      <c r="O8090" t="s">
        <v>18034</v>
      </c>
      <c r="P8090" t="s">
        <v>20547</v>
      </c>
    </row>
    <row r="8091" customFormat="1" spans="1:16">
      <c r="A8091" t="s">
        <v>18022</v>
      </c>
      <c r="B8091" t="s">
        <v>18023</v>
      </c>
      <c r="C8091" t="s">
        <v>20548</v>
      </c>
      <c r="D8091" t="s">
        <v>20549</v>
      </c>
      <c r="E8091" t="s">
        <v>20</v>
      </c>
      <c r="F8091" t="s">
        <v>2608</v>
      </c>
      <c r="G8091">
        <v>100275413</v>
      </c>
      <c r="H8091">
        <v>100275433</v>
      </c>
      <c r="I8091" t="s">
        <v>22</v>
      </c>
      <c r="J8091">
        <v>9</v>
      </c>
      <c r="K8091">
        <v>0</v>
      </c>
      <c r="L8091" t="s">
        <v>87</v>
      </c>
      <c r="M8091" t="s">
        <v>24</v>
      </c>
      <c r="N8091" t="s">
        <v>18052</v>
      </c>
      <c r="O8091" t="s">
        <v>18053</v>
      </c>
      <c r="P8091" t="s">
        <v>20550</v>
      </c>
    </row>
    <row r="8092" customFormat="1" spans="1:16">
      <c r="A8092" t="s">
        <v>18022</v>
      </c>
      <c r="B8092" t="s">
        <v>18023</v>
      </c>
      <c r="C8092" t="s">
        <v>20551</v>
      </c>
      <c r="D8092" t="s">
        <v>20552</v>
      </c>
      <c r="E8092" t="s">
        <v>20</v>
      </c>
      <c r="F8092" t="s">
        <v>2608</v>
      </c>
      <c r="G8092">
        <v>100277882</v>
      </c>
      <c r="H8092">
        <v>100277903</v>
      </c>
      <c r="I8092" t="s">
        <v>37</v>
      </c>
      <c r="J8092">
        <v>26</v>
      </c>
      <c r="K8092">
        <v>0</v>
      </c>
      <c r="L8092" t="s">
        <v>87</v>
      </c>
      <c r="M8092" t="s">
        <v>24</v>
      </c>
      <c r="N8092" t="s">
        <v>18097</v>
      </c>
      <c r="O8092" t="s">
        <v>20553</v>
      </c>
      <c r="P8092" t="s">
        <v>20554</v>
      </c>
    </row>
    <row r="8093" customFormat="1" spans="1:16">
      <c r="A8093" t="s">
        <v>18022</v>
      </c>
      <c r="B8093" t="s">
        <v>18023</v>
      </c>
      <c r="C8093" t="s">
        <v>2843</v>
      </c>
      <c r="D8093" t="s">
        <v>2844</v>
      </c>
      <c r="E8093" t="s">
        <v>20</v>
      </c>
      <c r="F8093" t="s">
        <v>2608</v>
      </c>
      <c r="G8093">
        <v>100734238</v>
      </c>
      <c r="H8093">
        <v>100734258</v>
      </c>
      <c r="I8093" t="s">
        <v>22</v>
      </c>
      <c r="J8093">
        <v>1</v>
      </c>
      <c r="K8093">
        <v>0</v>
      </c>
      <c r="L8093" t="s">
        <v>30</v>
      </c>
      <c r="M8093" t="s">
        <v>31</v>
      </c>
      <c r="N8093" t="s">
        <v>18075</v>
      </c>
      <c r="O8093" t="s">
        <v>20555</v>
      </c>
      <c r="P8093" t="s">
        <v>20556</v>
      </c>
    </row>
    <row r="8094" customFormat="1" spans="1:16">
      <c r="A8094" t="s">
        <v>18022</v>
      </c>
      <c r="B8094" t="s">
        <v>18023</v>
      </c>
      <c r="C8094" t="s">
        <v>2843</v>
      </c>
      <c r="D8094" t="s">
        <v>2844</v>
      </c>
      <c r="E8094" t="s">
        <v>20</v>
      </c>
      <c r="F8094" t="s">
        <v>2608</v>
      </c>
      <c r="G8094">
        <v>100736989</v>
      </c>
      <c r="H8094">
        <v>100737008</v>
      </c>
      <c r="I8094" t="s">
        <v>22</v>
      </c>
      <c r="J8094">
        <v>1</v>
      </c>
      <c r="K8094">
        <v>0</v>
      </c>
      <c r="L8094" t="s">
        <v>30</v>
      </c>
      <c r="M8094" t="s">
        <v>24</v>
      </c>
      <c r="N8094" t="s">
        <v>18087</v>
      </c>
      <c r="O8094" t="s">
        <v>18263</v>
      </c>
      <c r="P8094" t="s">
        <v>20557</v>
      </c>
    </row>
    <row r="8095" customFormat="1" spans="1:16">
      <c r="A8095" t="s">
        <v>18022</v>
      </c>
      <c r="B8095" t="s">
        <v>18023</v>
      </c>
      <c r="C8095" t="s">
        <v>20558</v>
      </c>
      <c r="D8095" t="s">
        <v>20559</v>
      </c>
      <c r="E8095" t="s">
        <v>20</v>
      </c>
      <c r="F8095" t="s">
        <v>2608</v>
      </c>
      <c r="G8095">
        <v>100780713</v>
      </c>
      <c r="H8095">
        <v>100780733</v>
      </c>
      <c r="I8095" t="s">
        <v>22</v>
      </c>
      <c r="J8095">
        <v>12</v>
      </c>
      <c r="K8095">
        <v>0</v>
      </c>
      <c r="L8095" t="s">
        <v>30</v>
      </c>
      <c r="M8095" t="s">
        <v>31</v>
      </c>
      <c r="N8095" t="s">
        <v>18193</v>
      </c>
      <c r="O8095" t="s">
        <v>18194</v>
      </c>
      <c r="P8095" t="s">
        <v>20560</v>
      </c>
    </row>
    <row r="8096" customFormat="1" spans="1:16">
      <c r="A8096" t="s">
        <v>18022</v>
      </c>
      <c r="B8096" t="s">
        <v>18023</v>
      </c>
      <c r="C8096" t="s">
        <v>20561</v>
      </c>
      <c r="D8096" t="s">
        <v>20562</v>
      </c>
      <c r="E8096" t="s">
        <v>20</v>
      </c>
      <c r="F8096" t="s">
        <v>2608</v>
      </c>
      <c r="G8096">
        <v>100849326</v>
      </c>
      <c r="H8096">
        <v>100849346</v>
      </c>
      <c r="I8096" t="s">
        <v>37</v>
      </c>
      <c r="J8096">
        <v>7</v>
      </c>
      <c r="K8096">
        <v>0</v>
      </c>
      <c r="L8096" t="s">
        <v>57</v>
      </c>
      <c r="M8096" t="s">
        <v>24</v>
      </c>
      <c r="N8096" t="s">
        <v>18162</v>
      </c>
      <c r="O8096" t="s">
        <v>18294</v>
      </c>
      <c r="P8096" t="s">
        <v>20563</v>
      </c>
    </row>
    <row r="8097" customFormat="1" spans="1:16">
      <c r="A8097" t="s">
        <v>18022</v>
      </c>
      <c r="B8097" t="s">
        <v>18023</v>
      </c>
      <c r="C8097" t="s">
        <v>20564</v>
      </c>
      <c r="D8097" t="s">
        <v>20565</v>
      </c>
      <c r="E8097" t="s">
        <v>20</v>
      </c>
      <c r="F8097" t="s">
        <v>2608</v>
      </c>
      <c r="G8097">
        <v>100867090</v>
      </c>
      <c r="H8097">
        <v>100867108</v>
      </c>
      <c r="I8097" t="s">
        <v>22</v>
      </c>
      <c r="J8097">
        <v>4</v>
      </c>
      <c r="K8097">
        <v>0</v>
      </c>
      <c r="L8097" t="s">
        <v>30</v>
      </c>
      <c r="M8097" t="s">
        <v>24</v>
      </c>
      <c r="N8097" t="s">
        <v>18075</v>
      </c>
      <c r="O8097" t="s">
        <v>20566</v>
      </c>
      <c r="P8097" t="s">
        <v>20567</v>
      </c>
    </row>
    <row r="8098" customFormat="1" spans="1:16">
      <c r="A8098" t="s">
        <v>18022</v>
      </c>
      <c r="B8098" t="s">
        <v>18023</v>
      </c>
      <c r="C8098" t="s">
        <v>15699</v>
      </c>
      <c r="D8098" t="s">
        <v>15700</v>
      </c>
      <c r="E8098" t="s">
        <v>20</v>
      </c>
      <c r="F8098" t="s">
        <v>2608</v>
      </c>
      <c r="G8098">
        <v>100890201</v>
      </c>
      <c r="H8098">
        <v>100890221</v>
      </c>
      <c r="I8098" t="s">
        <v>37</v>
      </c>
      <c r="J8098">
        <v>2</v>
      </c>
      <c r="K8098">
        <v>0</v>
      </c>
      <c r="L8098" t="s">
        <v>30</v>
      </c>
      <c r="M8098" t="s">
        <v>24</v>
      </c>
      <c r="N8098" t="s">
        <v>18144</v>
      </c>
      <c r="O8098" t="s">
        <v>18145</v>
      </c>
      <c r="P8098" t="s">
        <v>20568</v>
      </c>
    </row>
    <row r="8099" customFormat="1" spans="1:16">
      <c r="A8099" t="s">
        <v>18022</v>
      </c>
      <c r="B8099" t="s">
        <v>18023</v>
      </c>
      <c r="C8099" t="s">
        <v>20569</v>
      </c>
      <c r="D8099" t="s">
        <v>20570</v>
      </c>
      <c r="E8099" t="s">
        <v>20</v>
      </c>
      <c r="F8099" t="s">
        <v>2608</v>
      </c>
      <c r="G8099">
        <v>101957806</v>
      </c>
      <c r="H8099">
        <v>101957826</v>
      </c>
      <c r="I8099" t="s">
        <v>22</v>
      </c>
      <c r="J8099">
        <v>1</v>
      </c>
      <c r="K8099">
        <v>0</v>
      </c>
      <c r="L8099" t="s">
        <v>23</v>
      </c>
      <c r="M8099" t="s">
        <v>24</v>
      </c>
      <c r="N8099" t="s">
        <v>18033</v>
      </c>
      <c r="O8099" t="s">
        <v>18034</v>
      </c>
      <c r="P8099" t="s">
        <v>20571</v>
      </c>
    </row>
    <row r="8100" customFormat="1" spans="1:16">
      <c r="A8100" t="s">
        <v>18022</v>
      </c>
      <c r="B8100" t="s">
        <v>18023</v>
      </c>
      <c r="C8100" t="s">
        <v>20572</v>
      </c>
      <c r="D8100" t="s">
        <v>20573</v>
      </c>
      <c r="E8100" t="s">
        <v>20</v>
      </c>
      <c r="F8100" t="s">
        <v>2608</v>
      </c>
      <c r="G8100">
        <v>102270023</v>
      </c>
      <c r="H8100">
        <v>102270044</v>
      </c>
      <c r="I8100" t="s">
        <v>37</v>
      </c>
      <c r="J8100">
        <v>1</v>
      </c>
      <c r="K8100">
        <v>0</v>
      </c>
      <c r="L8100" t="s">
        <v>30</v>
      </c>
      <c r="M8100" t="s">
        <v>24</v>
      </c>
      <c r="N8100" t="s">
        <v>19021</v>
      </c>
      <c r="O8100" t="s">
        <v>19914</v>
      </c>
      <c r="P8100" t="s">
        <v>20574</v>
      </c>
    </row>
    <row r="8101" customFormat="1" spans="1:16">
      <c r="A8101" t="s">
        <v>18022</v>
      </c>
      <c r="B8101" t="s">
        <v>18023</v>
      </c>
      <c r="C8101" t="s">
        <v>20575</v>
      </c>
      <c r="D8101" t="s">
        <v>20576</v>
      </c>
      <c r="E8101" t="s">
        <v>20</v>
      </c>
      <c r="F8101" t="s">
        <v>2608</v>
      </c>
      <c r="G8101">
        <v>102270023</v>
      </c>
      <c r="H8101">
        <v>102270044</v>
      </c>
      <c r="I8101" t="s">
        <v>37</v>
      </c>
      <c r="J8101">
        <v>1</v>
      </c>
      <c r="K8101">
        <v>0</v>
      </c>
      <c r="L8101" t="s">
        <v>30</v>
      </c>
      <c r="M8101" t="s">
        <v>24</v>
      </c>
      <c r="N8101" t="s">
        <v>19021</v>
      </c>
      <c r="O8101" t="s">
        <v>19914</v>
      </c>
      <c r="P8101" t="s">
        <v>20574</v>
      </c>
    </row>
    <row r="8102" customFormat="1" spans="1:16">
      <c r="A8102" t="s">
        <v>18022</v>
      </c>
      <c r="B8102" t="s">
        <v>18023</v>
      </c>
      <c r="C8102" t="s">
        <v>20577</v>
      </c>
      <c r="D8102" t="s">
        <v>20578</v>
      </c>
      <c r="E8102" t="s">
        <v>20</v>
      </c>
      <c r="F8102" t="s">
        <v>2608</v>
      </c>
      <c r="G8102">
        <v>104758107</v>
      </c>
      <c r="H8102">
        <v>104758129</v>
      </c>
      <c r="I8102" t="s">
        <v>37</v>
      </c>
      <c r="J8102">
        <v>10</v>
      </c>
      <c r="K8102">
        <v>0</v>
      </c>
      <c r="L8102" t="s">
        <v>87</v>
      </c>
      <c r="M8102" t="s">
        <v>31</v>
      </c>
      <c r="N8102" t="s">
        <v>20579</v>
      </c>
      <c r="O8102" t="s">
        <v>20580</v>
      </c>
      <c r="P8102" t="s">
        <v>20581</v>
      </c>
    </row>
    <row r="8103" customFormat="1" spans="1:16">
      <c r="A8103" t="s">
        <v>18022</v>
      </c>
      <c r="B8103" t="s">
        <v>18023</v>
      </c>
      <c r="C8103" t="s">
        <v>20582</v>
      </c>
      <c r="D8103" t="s">
        <v>20578</v>
      </c>
      <c r="E8103" t="s">
        <v>20</v>
      </c>
      <c r="F8103" t="s">
        <v>2608</v>
      </c>
      <c r="G8103">
        <v>104758107</v>
      </c>
      <c r="H8103">
        <v>104758129</v>
      </c>
      <c r="I8103" t="s">
        <v>37</v>
      </c>
      <c r="J8103">
        <v>10</v>
      </c>
      <c r="K8103">
        <v>0</v>
      </c>
      <c r="L8103" t="s">
        <v>87</v>
      </c>
      <c r="M8103" t="s">
        <v>31</v>
      </c>
      <c r="N8103" t="s">
        <v>20579</v>
      </c>
      <c r="O8103" t="s">
        <v>20580</v>
      </c>
      <c r="P8103" t="s">
        <v>20581</v>
      </c>
    </row>
    <row r="8104" customFormat="1" spans="1:16">
      <c r="A8104" t="s">
        <v>18022</v>
      </c>
      <c r="B8104" t="s">
        <v>18023</v>
      </c>
      <c r="C8104" t="s">
        <v>20577</v>
      </c>
      <c r="D8104" t="s">
        <v>20578</v>
      </c>
      <c r="E8104" t="s">
        <v>20</v>
      </c>
      <c r="F8104" t="s">
        <v>2608</v>
      </c>
      <c r="G8104">
        <v>104767459</v>
      </c>
      <c r="H8104">
        <v>104767479</v>
      </c>
      <c r="I8104" t="s">
        <v>37</v>
      </c>
      <c r="J8104">
        <v>1</v>
      </c>
      <c r="K8104">
        <v>0</v>
      </c>
      <c r="L8104" t="s">
        <v>30</v>
      </c>
      <c r="M8104" t="s">
        <v>31</v>
      </c>
      <c r="N8104" t="s">
        <v>18052</v>
      </c>
      <c r="O8104" t="s">
        <v>18053</v>
      </c>
      <c r="P8104" t="s">
        <v>20583</v>
      </c>
    </row>
    <row r="8105" customFormat="1" spans="1:16">
      <c r="A8105" t="s">
        <v>18022</v>
      </c>
      <c r="B8105" t="s">
        <v>18023</v>
      </c>
      <c r="C8105" t="s">
        <v>20582</v>
      </c>
      <c r="D8105" t="s">
        <v>20578</v>
      </c>
      <c r="E8105" t="s">
        <v>20</v>
      </c>
      <c r="F8105" t="s">
        <v>2608</v>
      </c>
      <c r="G8105">
        <v>104767459</v>
      </c>
      <c r="H8105">
        <v>104767479</v>
      </c>
      <c r="I8105" t="s">
        <v>37</v>
      </c>
      <c r="J8105">
        <v>1</v>
      </c>
      <c r="K8105">
        <v>0</v>
      </c>
      <c r="L8105" t="s">
        <v>30</v>
      </c>
      <c r="M8105" t="s">
        <v>31</v>
      </c>
      <c r="N8105" t="s">
        <v>18052</v>
      </c>
      <c r="O8105" t="s">
        <v>18053</v>
      </c>
      <c r="P8105" t="s">
        <v>20583</v>
      </c>
    </row>
    <row r="8106" customFormat="1" spans="1:16">
      <c r="A8106" t="s">
        <v>18022</v>
      </c>
      <c r="B8106" t="s">
        <v>18023</v>
      </c>
      <c r="C8106" t="s">
        <v>20584</v>
      </c>
      <c r="D8106" t="s">
        <v>20585</v>
      </c>
      <c r="E8106" t="s">
        <v>20</v>
      </c>
      <c r="F8106" t="s">
        <v>2608</v>
      </c>
      <c r="G8106">
        <v>105732352</v>
      </c>
      <c r="H8106">
        <v>105732373</v>
      </c>
      <c r="I8106" t="s">
        <v>37</v>
      </c>
      <c r="J8106">
        <v>8</v>
      </c>
      <c r="K8106">
        <v>0</v>
      </c>
      <c r="L8106" t="s">
        <v>57</v>
      </c>
      <c r="M8106" t="s">
        <v>24</v>
      </c>
      <c r="N8106" t="s">
        <v>19181</v>
      </c>
      <c r="O8106" t="s">
        <v>20586</v>
      </c>
      <c r="P8106" t="s">
        <v>20587</v>
      </c>
    </row>
    <row r="8107" customFormat="1" spans="1:16">
      <c r="A8107" t="s">
        <v>18022</v>
      </c>
      <c r="B8107" t="s">
        <v>18023</v>
      </c>
      <c r="C8107" t="s">
        <v>20588</v>
      </c>
      <c r="D8107" t="s">
        <v>20589</v>
      </c>
      <c r="E8107" t="s">
        <v>20</v>
      </c>
      <c r="F8107" t="s">
        <v>2608</v>
      </c>
      <c r="G8107">
        <v>107591692</v>
      </c>
      <c r="H8107">
        <v>107591712</v>
      </c>
      <c r="I8107" t="s">
        <v>37</v>
      </c>
      <c r="J8107">
        <v>8</v>
      </c>
      <c r="K8107">
        <v>0</v>
      </c>
      <c r="L8107" t="s">
        <v>30</v>
      </c>
      <c r="M8107" t="s">
        <v>24</v>
      </c>
      <c r="N8107" t="s">
        <v>18052</v>
      </c>
      <c r="O8107" t="s">
        <v>18053</v>
      </c>
      <c r="P8107" t="s">
        <v>20590</v>
      </c>
    </row>
    <row r="8108" customFormat="1" spans="1:16">
      <c r="A8108" t="s">
        <v>18022</v>
      </c>
      <c r="B8108" t="s">
        <v>18023</v>
      </c>
      <c r="C8108" t="s">
        <v>20588</v>
      </c>
      <c r="D8108" t="s">
        <v>20589</v>
      </c>
      <c r="E8108" t="s">
        <v>20</v>
      </c>
      <c r="F8108" t="s">
        <v>2608</v>
      </c>
      <c r="G8108">
        <v>107599738</v>
      </c>
      <c r="H8108">
        <v>107599756</v>
      </c>
      <c r="I8108" t="s">
        <v>37</v>
      </c>
      <c r="J8108">
        <v>7</v>
      </c>
      <c r="K8108">
        <v>0</v>
      </c>
      <c r="L8108" t="s">
        <v>57</v>
      </c>
      <c r="M8108" t="s">
        <v>24</v>
      </c>
      <c r="N8108" t="s">
        <v>18057</v>
      </c>
      <c r="O8108" t="s">
        <v>18578</v>
      </c>
      <c r="P8108" t="s">
        <v>20591</v>
      </c>
    </row>
    <row r="8109" customFormat="1" spans="1:16">
      <c r="A8109" t="s">
        <v>18022</v>
      </c>
      <c r="B8109" t="s">
        <v>18023</v>
      </c>
      <c r="C8109" t="s">
        <v>20592</v>
      </c>
      <c r="D8109" t="s">
        <v>20593</v>
      </c>
      <c r="E8109" t="s">
        <v>20</v>
      </c>
      <c r="F8109" t="s">
        <v>2608</v>
      </c>
      <c r="G8109">
        <v>115892447</v>
      </c>
      <c r="H8109">
        <v>115892467</v>
      </c>
      <c r="I8109" t="s">
        <v>22</v>
      </c>
      <c r="J8109">
        <v>6</v>
      </c>
      <c r="K8109">
        <v>0</v>
      </c>
      <c r="L8109" t="s">
        <v>57</v>
      </c>
      <c r="M8109" t="s">
        <v>24</v>
      </c>
      <c r="N8109" t="s">
        <v>18162</v>
      </c>
      <c r="O8109" t="s">
        <v>20594</v>
      </c>
      <c r="P8109" t="s">
        <v>20595</v>
      </c>
    </row>
    <row r="8110" customFormat="1" spans="1:16">
      <c r="A8110" t="s">
        <v>18022</v>
      </c>
      <c r="B8110" t="s">
        <v>18023</v>
      </c>
      <c r="C8110" t="s">
        <v>20596</v>
      </c>
      <c r="D8110" t="s">
        <v>20597</v>
      </c>
      <c r="E8110" t="s">
        <v>20</v>
      </c>
      <c r="F8110" t="s">
        <v>2608</v>
      </c>
      <c r="G8110">
        <v>120876856</v>
      </c>
      <c r="H8110">
        <v>120876878</v>
      </c>
      <c r="I8110" t="s">
        <v>22</v>
      </c>
      <c r="J8110">
        <v>1</v>
      </c>
      <c r="K8110">
        <v>0</v>
      </c>
      <c r="L8110" t="s">
        <v>30</v>
      </c>
      <c r="M8110" t="s">
        <v>24</v>
      </c>
      <c r="N8110" t="s">
        <v>20598</v>
      </c>
      <c r="O8110" t="s">
        <v>20599</v>
      </c>
      <c r="P8110" t="s">
        <v>20600</v>
      </c>
    </row>
    <row r="8111" customFormat="1" spans="1:16">
      <c r="A8111" t="s">
        <v>18022</v>
      </c>
      <c r="B8111" t="s">
        <v>18023</v>
      </c>
      <c r="C8111" t="s">
        <v>6918</v>
      </c>
      <c r="D8111" t="s">
        <v>6919</v>
      </c>
      <c r="E8111" t="s">
        <v>20</v>
      </c>
      <c r="F8111" t="s">
        <v>2608</v>
      </c>
      <c r="G8111">
        <v>122411192</v>
      </c>
      <c r="H8111">
        <v>122411213</v>
      </c>
      <c r="I8111" t="s">
        <v>37</v>
      </c>
      <c r="J8111">
        <v>2</v>
      </c>
      <c r="K8111">
        <v>0</v>
      </c>
      <c r="L8111" t="s">
        <v>30</v>
      </c>
      <c r="M8111" t="s">
        <v>24</v>
      </c>
      <c r="N8111" t="s">
        <v>18454</v>
      </c>
      <c r="O8111" t="s">
        <v>20601</v>
      </c>
      <c r="P8111" t="s">
        <v>20602</v>
      </c>
    </row>
    <row r="8112" customFormat="1" spans="1:16">
      <c r="A8112" t="s">
        <v>18022</v>
      </c>
      <c r="B8112" t="s">
        <v>18023</v>
      </c>
      <c r="C8112" t="s">
        <v>10521</v>
      </c>
      <c r="D8112" t="s">
        <v>10522</v>
      </c>
      <c r="E8112" t="s">
        <v>20</v>
      </c>
      <c r="F8112" t="s">
        <v>2608</v>
      </c>
      <c r="G8112">
        <v>127221478</v>
      </c>
      <c r="H8112">
        <v>127221500</v>
      </c>
      <c r="I8112" t="s">
        <v>37</v>
      </c>
      <c r="J8112">
        <v>1</v>
      </c>
      <c r="K8112">
        <v>0</v>
      </c>
      <c r="L8112" t="s">
        <v>23</v>
      </c>
      <c r="M8112" t="s">
        <v>24</v>
      </c>
      <c r="N8112" t="s">
        <v>20603</v>
      </c>
      <c r="O8112" t="s">
        <v>20604</v>
      </c>
      <c r="P8112" t="s">
        <v>20605</v>
      </c>
    </row>
    <row r="8113" customFormat="1" spans="1:16">
      <c r="A8113" t="s">
        <v>18022</v>
      </c>
      <c r="B8113" t="s">
        <v>18023</v>
      </c>
      <c r="C8113" t="s">
        <v>2874</v>
      </c>
      <c r="D8113" t="s">
        <v>2875</v>
      </c>
      <c r="E8113" t="s">
        <v>20</v>
      </c>
      <c r="F8113" t="s">
        <v>2608</v>
      </c>
      <c r="G8113">
        <v>128481301</v>
      </c>
      <c r="H8113">
        <v>128481321</v>
      </c>
      <c r="I8113" t="s">
        <v>22</v>
      </c>
      <c r="J8113">
        <v>1</v>
      </c>
      <c r="K8113">
        <v>0</v>
      </c>
      <c r="L8113" t="s">
        <v>30</v>
      </c>
      <c r="M8113" t="s">
        <v>24</v>
      </c>
      <c r="N8113" t="s">
        <v>18075</v>
      </c>
      <c r="O8113" t="s">
        <v>20606</v>
      </c>
      <c r="P8113" t="s">
        <v>20607</v>
      </c>
    </row>
    <row r="8114" customFormat="1" spans="1:16">
      <c r="A8114" t="s">
        <v>18022</v>
      </c>
      <c r="B8114" t="s">
        <v>18023</v>
      </c>
      <c r="C8114" t="s">
        <v>2874</v>
      </c>
      <c r="D8114" t="s">
        <v>2875</v>
      </c>
      <c r="E8114" t="s">
        <v>20</v>
      </c>
      <c r="F8114" t="s">
        <v>2608</v>
      </c>
      <c r="G8114">
        <v>128482378</v>
      </c>
      <c r="H8114">
        <v>128482399</v>
      </c>
      <c r="I8114" t="s">
        <v>22</v>
      </c>
      <c r="J8114">
        <v>1</v>
      </c>
      <c r="K8114">
        <v>0</v>
      </c>
      <c r="L8114" t="s">
        <v>30</v>
      </c>
      <c r="M8114" t="s">
        <v>24</v>
      </c>
      <c r="N8114" t="s">
        <v>18147</v>
      </c>
      <c r="O8114" t="s">
        <v>20608</v>
      </c>
      <c r="P8114" t="s">
        <v>20609</v>
      </c>
    </row>
    <row r="8115" customFormat="1" spans="1:16">
      <c r="A8115" t="s">
        <v>18022</v>
      </c>
      <c r="B8115" t="s">
        <v>18023</v>
      </c>
      <c r="C8115" t="s">
        <v>2874</v>
      </c>
      <c r="D8115" t="s">
        <v>2875</v>
      </c>
      <c r="E8115" t="s">
        <v>20</v>
      </c>
      <c r="F8115" t="s">
        <v>2608</v>
      </c>
      <c r="G8115">
        <v>128488989</v>
      </c>
      <c r="H8115">
        <v>128489014</v>
      </c>
      <c r="I8115" t="s">
        <v>22</v>
      </c>
      <c r="J8115">
        <v>1</v>
      </c>
      <c r="K8115">
        <v>0</v>
      </c>
      <c r="L8115" t="s">
        <v>23</v>
      </c>
      <c r="M8115" t="s">
        <v>24</v>
      </c>
      <c r="N8115" t="s">
        <v>20610</v>
      </c>
      <c r="O8115" t="s">
        <v>20611</v>
      </c>
      <c r="P8115" t="s">
        <v>20612</v>
      </c>
    </row>
    <row r="8116" customFormat="1" spans="1:16">
      <c r="A8116" t="s">
        <v>18022</v>
      </c>
      <c r="B8116" t="s">
        <v>18023</v>
      </c>
      <c r="C8116" t="s">
        <v>2874</v>
      </c>
      <c r="D8116" t="s">
        <v>2875</v>
      </c>
      <c r="E8116" t="s">
        <v>20</v>
      </c>
      <c r="F8116" t="s">
        <v>2608</v>
      </c>
      <c r="G8116">
        <v>128496906</v>
      </c>
      <c r="H8116">
        <v>128496926</v>
      </c>
      <c r="I8116" t="s">
        <v>22</v>
      </c>
      <c r="J8116">
        <v>1</v>
      </c>
      <c r="K8116">
        <v>0</v>
      </c>
      <c r="L8116" t="s">
        <v>30</v>
      </c>
      <c r="M8116" t="s">
        <v>24</v>
      </c>
      <c r="N8116" t="s">
        <v>18033</v>
      </c>
      <c r="O8116" t="s">
        <v>18034</v>
      </c>
      <c r="P8116" t="s">
        <v>20613</v>
      </c>
    </row>
    <row r="8117" customFormat="1" spans="1:16">
      <c r="A8117" t="s">
        <v>18022</v>
      </c>
      <c r="B8117" t="s">
        <v>18023</v>
      </c>
      <c r="C8117" t="s">
        <v>15740</v>
      </c>
      <c r="D8117" t="s">
        <v>15741</v>
      </c>
      <c r="E8117" t="s">
        <v>20</v>
      </c>
      <c r="F8117" t="s">
        <v>2608</v>
      </c>
      <c r="G8117">
        <v>129843854</v>
      </c>
      <c r="H8117">
        <v>129843874</v>
      </c>
      <c r="I8117" t="s">
        <v>37</v>
      </c>
      <c r="J8117">
        <v>2</v>
      </c>
      <c r="K8117">
        <v>0</v>
      </c>
      <c r="L8117" t="s">
        <v>30</v>
      </c>
      <c r="M8117" t="s">
        <v>24</v>
      </c>
      <c r="N8117" t="s">
        <v>18033</v>
      </c>
      <c r="O8117" t="s">
        <v>18034</v>
      </c>
      <c r="P8117" t="s">
        <v>20614</v>
      </c>
    </row>
    <row r="8118" customFormat="1" spans="1:16">
      <c r="A8118" t="s">
        <v>18022</v>
      </c>
      <c r="B8118" t="s">
        <v>18023</v>
      </c>
      <c r="C8118" t="s">
        <v>20615</v>
      </c>
      <c r="D8118" t="s">
        <v>20616</v>
      </c>
      <c r="E8118" t="s">
        <v>20</v>
      </c>
      <c r="F8118" t="s">
        <v>2608</v>
      </c>
      <c r="G8118">
        <v>131082026</v>
      </c>
      <c r="H8118">
        <v>131082046</v>
      </c>
      <c r="I8118" t="s">
        <v>22</v>
      </c>
      <c r="J8118">
        <v>4</v>
      </c>
      <c r="K8118">
        <v>0</v>
      </c>
      <c r="L8118" t="s">
        <v>196</v>
      </c>
      <c r="M8118" t="s">
        <v>24</v>
      </c>
      <c r="N8118" t="s">
        <v>20617</v>
      </c>
      <c r="O8118" t="s">
        <v>20618</v>
      </c>
      <c r="P8118" t="e">
        <f>--uUCCACUCUUGUCCUGGGGAc</f>
        <v>#NAME?</v>
      </c>
    </row>
    <row r="8119" customFormat="1" spans="1:16">
      <c r="A8119" t="s">
        <v>18022</v>
      </c>
      <c r="B8119" t="s">
        <v>18023</v>
      </c>
      <c r="C8119" t="s">
        <v>20619</v>
      </c>
      <c r="D8119" t="s">
        <v>20616</v>
      </c>
      <c r="E8119" t="s">
        <v>20</v>
      </c>
      <c r="F8119" t="s">
        <v>2608</v>
      </c>
      <c r="G8119">
        <v>131082026</v>
      </c>
      <c r="H8119">
        <v>131082046</v>
      </c>
      <c r="I8119" t="s">
        <v>22</v>
      </c>
      <c r="J8119">
        <v>4</v>
      </c>
      <c r="K8119">
        <v>0</v>
      </c>
      <c r="L8119" t="s">
        <v>196</v>
      </c>
      <c r="M8119" t="s">
        <v>24</v>
      </c>
      <c r="N8119" t="s">
        <v>20617</v>
      </c>
      <c r="O8119" t="s">
        <v>20618</v>
      </c>
      <c r="P8119" t="e">
        <f>--uUCCACUCUUGUCCUGGGGAc</f>
        <v>#NAME?</v>
      </c>
    </row>
    <row r="8120" customFormat="1" spans="1:16">
      <c r="A8120" t="s">
        <v>18022</v>
      </c>
      <c r="B8120" t="s">
        <v>18023</v>
      </c>
      <c r="C8120" t="s">
        <v>20620</v>
      </c>
      <c r="D8120" t="s">
        <v>20621</v>
      </c>
      <c r="E8120" t="s">
        <v>20</v>
      </c>
      <c r="F8120" t="s">
        <v>2608</v>
      </c>
      <c r="G8120">
        <v>131082026</v>
      </c>
      <c r="H8120">
        <v>131082046</v>
      </c>
      <c r="I8120" t="s">
        <v>22</v>
      </c>
      <c r="J8120">
        <v>4</v>
      </c>
      <c r="K8120">
        <v>0</v>
      </c>
      <c r="L8120" t="s">
        <v>196</v>
      </c>
      <c r="M8120" t="s">
        <v>24</v>
      </c>
      <c r="N8120" t="s">
        <v>20617</v>
      </c>
      <c r="O8120" t="s">
        <v>20618</v>
      </c>
      <c r="P8120" t="e">
        <f>--uUCCACUCUUGUCCUGGGGAc</f>
        <v>#NAME?</v>
      </c>
    </row>
    <row r="8121" customFormat="1" spans="1:16">
      <c r="A8121" t="s">
        <v>18022</v>
      </c>
      <c r="B8121" t="s">
        <v>18023</v>
      </c>
      <c r="C8121" t="s">
        <v>20622</v>
      </c>
      <c r="D8121" t="s">
        <v>20623</v>
      </c>
      <c r="E8121" t="s">
        <v>20</v>
      </c>
      <c r="F8121" t="s">
        <v>2608</v>
      </c>
      <c r="G8121">
        <v>131082026</v>
      </c>
      <c r="H8121">
        <v>131082046</v>
      </c>
      <c r="I8121" t="s">
        <v>22</v>
      </c>
      <c r="J8121">
        <v>4</v>
      </c>
      <c r="K8121">
        <v>0</v>
      </c>
      <c r="L8121" t="s">
        <v>196</v>
      </c>
      <c r="M8121" t="s">
        <v>24</v>
      </c>
      <c r="N8121" t="s">
        <v>20617</v>
      </c>
      <c r="O8121" t="s">
        <v>20618</v>
      </c>
      <c r="P8121" t="e">
        <f>--uUCCACUCUUGUCCUGGGGAc</f>
        <v>#NAME?</v>
      </c>
    </row>
    <row r="8122" customFormat="1" spans="1:16">
      <c r="A8122" t="s">
        <v>18022</v>
      </c>
      <c r="B8122" t="s">
        <v>18023</v>
      </c>
      <c r="C8122" t="s">
        <v>2886</v>
      </c>
      <c r="D8122" t="s">
        <v>2887</v>
      </c>
      <c r="E8122" t="s">
        <v>20</v>
      </c>
      <c r="F8122" t="s">
        <v>2608</v>
      </c>
      <c r="G8122">
        <v>134127256</v>
      </c>
      <c r="H8122">
        <v>134127280</v>
      </c>
      <c r="I8122" t="s">
        <v>37</v>
      </c>
      <c r="J8122">
        <v>1</v>
      </c>
      <c r="K8122">
        <v>2</v>
      </c>
      <c r="L8122" t="s">
        <v>23</v>
      </c>
      <c r="M8122" t="s">
        <v>31</v>
      </c>
      <c r="N8122" t="s">
        <v>20624</v>
      </c>
      <c r="O8122" t="s">
        <v>20625</v>
      </c>
      <c r="P8122" t="s">
        <v>20626</v>
      </c>
    </row>
    <row r="8123" customFormat="1" spans="1:16">
      <c r="A8123" t="s">
        <v>18022</v>
      </c>
      <c r="B8123" t="s">
        <v>18023</v>
      </c>
      <c r="C8123" t="s">
        <v>2892</v>
      </c>
      <c r="D8123" t="s">
        <v>2893</v>
      </c>
      <c r="E8123" t="s">
        <v>20</v>
      </c>
      <c r="F8123" t="s">
        <v>2608</v>
      </c>
      <c r="G8123">
        <v>135322159</v>
      </c>
      <c r="H8123">
        <v>135322180</v>
      </c>
      <c r="I8123" t="s">
        <v>22</v>
      </c>
      <c r="J8123">
        <v>1</v>
      </c>
      <c r="K8123">
        <v>0</v>
      </c>
      <c r="L8123" t="s">
        <v>30</v>
      </c>
      <c r="M8123" t="s">
        <v>24</v>
      </c>
      <c r="N8123" t="s">
        <v>20627</v>
      </c>
      <c r="O8123" t="s">
        <v>20628</v>
      </c>
      <c r="P8123" t="s">
        <v>20629</v>
      </c>
    </row>
    <row r="8124" customFormat="1" spans="1:16">
      <c r="A8124" t="s">
        <v>18022</v>
      </c>
      <c r="B8124" t="s">
        <v>18023</v>
      </c>
      <c r="C8124" t="s">
        <v>15747</v>
      </c>
      <c r="D8124" t="s">
        <v>15748</v>
      </c>
      <c r="E8124" t="s">
        <v>20</v>
      </c>
      <c r="F8124" t="s">
        <v>2608</v>
      </c>
      <c r="G8124">
        <v>135614187</v>
      </c>
      <c r="H8124">
        <v>135614206</v>
      </c>
      <c r="I8124" t="s">
        <v>37</v>
      </c>
      <c r="J8124">
        <v>10</v>
      </c>
      <c r="K8124">
        <v>0</v>
      </c>
      <c r="L8124" t="s">
        <v>294</v>
      </c>
      <c r="M8124" t="s">
        <v>24</v>
      </c>
      <c r="N8124" t="s">
        <v>18087</v>
      </c>
      <c r="O8124" t="s">
        <v>20630</v>
      </c>
      <c r="P8124" t="s">
        <v>20631</v>
      </c>
    </row>
    <row r="8125" customFormat="1" spans="1:16">
      <c r="A8125" t="s">
        <v>18022</v>
      </c>
      <c r="B8125" t="s">
        <v>18023</v>
      </c>
      <c r="C8125" t="s">
        <v>15750</v>
      </c>
      <c r="D8125" t="s">
        <v>15751</v>
      </c>
      <c r="E8125" t="s">
        <v>20</v>
      </c>
      <c r="F8125" t="s">
        <v>2608</v>
      </c>
      <c r="G8125">
        <v>135614187</v>
      </c>
      <c r="H8125">
        <v>135614206</v>
      </c>
      <c r="I8125" t="s">
        <v>37</v>
      </c>
      <c r="J8125">
        <v>10</v>
      </c>
      <c r="K8125">
        <v>0</v>
      </c>
      <c r="L8125" t="s">
        <v>294</v>
      </c>
      <c r="M8125" t="s">
        <v>24</v>
      </c>
      <c r="N8125" t="s">
        <v>18087</v>
      </c>
      <c r="O8125" t="s">
        <v>20630</v>
      </c>
      <c r="P8125" t="s">
        <v>20631</v>
      </c>
    </row>
    <row r="8126" customFormat="1" spans="1:16">
      <c r="A8126" t="s">
        <v>18022</v>
      </c>
      <c r="B8126" t="s">
        <v>18023</v>
      </c>
      <c r="C8126" t="s">
        <v>2900</v>
      </c>
      <c r="D8126" t="s">
        <v>2901</v>
      </c>
      <c r="E8126" t="s">
        <v>20</v>
      </c>
      <c r="F8126" t="s">
        <v>2608</v>
      </c>
      <c r="G8126">
        <v>137560231</v>
      </c>
      <c r="H8126">
        <v>137560251</v>
      </c>
      <c r="I8126" t="s">
        <v>37</v>
      </c>
      <c r="J8126">
        <v>5</v>
      </c>
      <c r="K8126">
        <v>0</v>
      </c>
      <c r="L8126" t="s">
        <v>57</v>
      </c>
      <c r="M8126" t="s">
        <v>31</v>
      </c>
      <c r="N8126" t="s">
        <v>18162</v>
      </c>
      <c r="O8126" t="s">
        <v>20632</v>
      </c>
      <c r="P8126" t="s">
        <v>20633</v>
      </c>
    </row>
    <row r="8127" customFormat="1" spans="1:16">
      <c r="A8127" t="s">
        <v>18022</v>
      </c>
      <c r="B8127" t="s">
        <v>18023</v>
      </c>
      <c r="C8127" t="s">
        <v>2900</v>
      </c>
      <c r="D8127" t="s">
        <v>2901</v>
      </c>
      <c r="E8127" t="s">
        <v>20</v>
      </c>
      <c r="F8127" t="s">
        <v>2608</v>
      </c>
      <c r="G8127">
        <v>137567298</v>
      </c>
      <c r="H8127">
        <v>137567318</v>
      </c>
      <c r="I8127" t="s">
        <v>37</v>
      </c>
      <c r="J8127">
        <v>5</v>
      </c>
      <c r="K8127">
        <v>0</v>
      </c>
      <c r="L8127" t="s">
        <v>30</v>
      </c>
      <c r="M8127" t="s">
        <v>24</v>
      </c>
      <c r="N8127" t="s">
        <v>18033</v>
      </c>
      <c r="O8127" t="s">
        <v>18034</v>
      </c>
      <c r="P8127" t="s">
        <v>20634</v>
      </c>
    </row>
    <row r="8128" customFormat="1" spans="1:16">
      <c r="A8128" t="s">
        <v>18022</v>
      </c>
      <c r="B8128" t="s">
        <v>18023</v>
      </c>
      <c r="C8128" t="s">
        <v>2900</v>
      </c>
      <c r="D8128" t="s">
        <v>2901</v>
      </c>
      <c r="E8128" t="s">
        <v>20</v>
      </c>
      <c r="F8128" t="s">
        <v>2608</v>
      </c>
      <c r="G8128">
        <v>137686662</v>
      </c>
      <c r="H8128">
        <v>137686686</v>
      </c>
      <c r="I8128" t="s">
        <v>37</v>
      </c>
      <c r="J8128">
        <v>2</v>
      </c>
      <c r="K8128">
        <v>0</v>
      </c>
      <c r="L8128" t="s">
        <v>30</v>
      </c>
      <c r="M8128" t="s">
        <v>24</v>
      </c>
      <c r="N8128" t="s">
        <v>20635</v>
      </c>
      <c r="O8128" t="s">
        <v>20636</v>
      </c>
      <c r="P8128" t="s">
        <v>20637</v>
      </c>
    </row>
    <row r="8129" customFormat="1" spans="1:16">
      <c r="A8129" t="s">
        <v>18022</v>
      </c>
      <c r="B8129" t="s">
        <v>18023</v>
      </c>
      <c r="C8129" t="s">
        <v>2918</v>
      </c>
      <c r="D8129" t="s">
        <v>2919</v>
      </c>
      <c r="E8129" t="s">
        <v>20</v>
      </c>
      <c r="F8129" t="s">
        <v>2608</v>
      </c>
      <c r="G8129">
        <v>138731517</v>
      </c>
      <c r="H8129">
        <v>138731541</v>
      </c>
      <c r="I8129" t="s">
        <v>37</v>
      </c>
      <c r="J8129">
        <v>1</v>
      </c>
      <c r="K8129">
        <v>0</v>
      </c>
      <c r="L8129" t="s">
        <v>23</v>
      </c>
      <c r="M8129" t="s">
        <v>24</v>
      </c>
      <c r="N8129" t="s">
        <v>20638</v>
      </c>
      <c r="O8129" t="s">
        <v>20639</v>
      </c>
      <c r="P8129" t="s">
        <v>20640</v>
      </c>
    </row>
    <row r="8130" customFormat="1" spans="1:16">
      <c r="A8130" t="s">
        <v>18022</v>
      </c>
      <c r="B8130" t="s">
        <v>18023</v>
      </c>
      <c r="C8130" t="s">
        <v>2918</v>
      </c>
      <c r="D8130" t="s">
        <v>2919</v>
      </c>
      <c r="E8130" t="s">
        <v>20</v>
      </c>
      <c r="F8130" t="s">
        <v>2608</v>
      </c>
      <c r="G8130">
        <v>138764782</v>
      </c>
      <c r="H8130">
        <v>138764801</v>
      </c>
      <c r="I8130" t="s">
        <v>37</v>
      </c>
      <c r="J8130">
        <v>2</v>
      </c>
      <c r="K8130">
        <v>0</v>
      </c>
      <c r="L8130" t="s">
        <v>23</v>
      </c>
      <c r="M8130" t="s">
        <v>24</v>
      </c>
      <c r="N8130" t="s">
        <v>18075</v>
      </c>
      <c r="O8130" t="s">
        <v>20641</v>
      </c>
      <c r="P8130" t="s">
        <v>20642</v>
      </c>
    </row>
    <row r="8131" customFormat="1" spans="1:16">
      <c r="A8131" t="s">
        <v>18022</v>
      </c>
      <c r="B8131" t="s">
        <v>18023</v>
      </c>
      <c r="C8131" t="s">
        <v>2923</v>
      </c>
      <c r="D8131" t="s">
        <v>2924</v>
      </c>
      <c r="E8131" t="s">
        <v>20</v>
      </c>
      <c r="F8131" t="s">
        <v>2608</v>
      </c>
      <c r="G8131">
        <v>138946169</v>
      </c>
      <c r="H8131">
        <v>138946192</v>
      </c>
      <c r="I8131" t="s">
        <v>22</v>
      </c>
      <c r="J8131">
        <v>2</v>
      </c>
      <c r="K8131">
        <v>0</v>
      </c>
      <c r="L8131" t="s">
        <v>23</v>
      </c>
      <c r="M8131" t="s">
        <v>31</v>
      </c>
      <c r="N8131" t="s">
        <v>20643</v>
      </c>
      <c r="O8131" t="s">
        <v>20644</v>
      </c>
      <c r="P8131" t="s">
        <v>20645</v>
      </c>
    </row>
    <row r="8132" customFormat="1" spans="1:16">
      <c r="A8132" t="s">
        <v>18022</v>
      </c>
      <c r="B8132" t="s">
        <v>18023</v>
      </c>
      <c r="C8132" t="s">
        <v>10549</v>
      </c>
      <c r="D8132" t="s">
        <v>10550</v>
      </c>
      <c r="E8132" t="s">
        <v>20</v>
      </c>
      <c r="F8132" t="s">
        <v>2608</v>
      </c>
      <c r="G8132">
        <v>138946169</v>
      </c>
      <c r="H8132">
        <v>138946192</v>
      </c>
      <c r="I8132" t="s">
        <v>22</v>
      </c>
      <c r="J8132">
        <v>2</v>
      </c>
      <c r="K8132">
        <v>0</v>
      </c>
      <c r="L8132" t="s">
        <v>23</v>
      </c>
      <c r="M8132" t="s">
        <v>31</v>
      </c>
      <c r="N8132" t="s">
        <v>20643</v>
      </c>
      <c r="O8132" t="s">
        <v>20644</v>
      </c>
      <c r="P8132" t="s">
        <v>20645</v>
      </c>
    </row>
    <row r="8133" customFormat="1" spans="1:16">
      <c r="A8133" t="s">
        <v>18022</v>
      </c>
      <c r="B8133" t="s">
        <v>18023</v>
      </c>
      <c r="C8133" t="s">
        <v>2931</v>
      </c>
      <c r="D8133" t="s">
        <v>2932</v>
      </c>
      <c r="E8133" t="s">
        <v>20</v>
      </c>
      <c r="F8133" t="s">
        <v>2608</v>
      </c>
      <c r="G8133">
        <v>139255698</v>
      </c>
      <c r="H8133">
        <v>139255718</v>
      </c>
      <c r="I8133" t="s">
        <v>37</v>
      </c>
      <c r="J8133">
        <v>3</v>
      </c>
      <c r="K8133">
        <v>0</v>
      </c>
      <c r="L8133" t="s">
        <v>57</v>
      </c>
      <c r="M8133" t="s">
        <v>24</v>
      </c>
      <c r="N8133" t="s">
        <v>18052</v>
      </c>
      <c r="O8133" t="s">
        <v>18053</v>
      </c>
      <c r="P8133" t="s">
        <v>20646</v>
      </c>
    </row>
    <row r="8134" customFormat="1" spans="1:16">
      <c r="A8134" t="s">
        <v>18022</v>
      </c>
      <c r="B8134" t="s">
        <v>18023</v>
      </c>
      <c r="C8134" t="s">
        <v>20647</v>
      </c>
      <c r="D8134" t="s">
        <v>20648</v>
      </c>
      <c r="E8134" t="s">
        <v>20</v>
      </c>
      <c r="F8134" t="s">
        <v>2608</v>
      </c>
      <c r="G8134">
        <v>140380896</v>
      </c>
      <c r="H8134">
        <v>140380918</v>
      </c>
      <c r="I8134" t="s">
        <v>22</v>
      </c>
      <c r="J8134">
        <v>1</v>
      </c>
      <c r="K8134">
        <v>0</v>
      </c>
      <c r="L8134" t="s">
        <v>30</v>
      </c>
      <c r="M8134" t="s">
        <v>24</v>
      </c>
      <c r="N8134" t="s">
        <v>20649</v>
      </c>
      <c r="O8134" t="s">
        <v>20650</v>
      </c>
      <c r="P8134" t="s">
        <v>20651</v>
      </c>
    </row>
    <row r="8135" customFormat="1" spans="1:16">
      <c r="A8135" t="s">
        <v>18022</v>
      </c>
      <c r="B8135" t="s">
        <v>18023</v>
      </c>
      <c r="C8135" t="s">
        <v>10560</v>
      </c>
      <c r="D8135" t="s">
        <v>10561</v>
      </c>
      <c r="E8135" t="s">
        <v>20</v>
      </c>
      <c r="F8135" t="s">
        <v>2608</v>
      </c>
      <c r="G8135">
        <v>140396502</v>
      </c>
      <c r="H8135">
        <v>140396522</v>
      </c>
      <c r="I8135" t="s">
        <v>22</v>
      </c>
      <c r="J8135">
        <v>2</v>
      </c>
      <c r="K8135">
        <v>0</v>
      </c>
      <c r="L8135" t="s">
        <v>23</v>
      </c>
      <c r="M8135" t="s">
        <v>24</v>
      </c>
      <c r="N8135" t="s">
        <v>18033</v>
      </c>
      <c r="O8135" t="s">
        <v>18034</v>
      </c>
      <c r="P8135" t="s">
        <v>20652</v>
      </c>
    </row>
    <row r="8136" customFormat="1" spans="1:16">
      <c r="A8136" t="s">
        <v>18022</v>
      </c>
      <c r="B8136" t="s">
        <v>18023</v>
      </c>
      <c r="C8136" t="s">
        <v>20653</v>
      </c>
      <c r="D8136" t="s">
        <v>20654</v>
      </c>
      <c r="E8136" t="s">
        <v>20</v>
      </c>
      <c r="F8136" t="s">
        <v>2608</v>
      </c>
      <c r="G8136">
        <v>141255323</v>
      </c>
      <c r="H8136">
        <v>141255342</v>
      </c>
      <c r="I8136" t="s">
        <v>22</v>
      </c>
      <c r="J8136">
        <v>1</v>
      </c>
      <c r="K8136">
        <v>0</v>
      </c>
      <c r="L8136" t="s">
        <v>23</v>
      </c>
      <c r="M8136" t="s">
        <v>24</v>
      </c>
      <c r="N8136" t="s">
        <v>18075</v>
      </c>
      <c r="O8136" t="s">
        <v>20655</v>
      </c>
      <c r="P8136" t="s">
        <v>20656</v>
      </c>
    </row>
    <row r="8137" customFormat="1" spans="1:16">
      <c r="A8137" t="s">
        <v>18022</v>
      </c>
      <c r="B8137" t="s">
        <v>18023</v>
      </c>
      <c r="C8137" t="s">
        <v>20657</v>
      </c>
      <c r="D8137" t="s">
        <v>20657</v>
      </c>
      <c r="E8137" t="s">
        <v>20</v>
      </c>
      <c r="F8137" t="s">
        <v>2608</v>
      </c>
      <c r="G8137">
        <v>142499110</v>
      </c>
      <c r="H8137">
        <v>142499130</v>
      </c>
      <c r="I8137" t="s">
        <v>22</v>
      </c>
      <c r="J8137">
        <v>1</v>
      </c>
      <c r="K8137">
        <v>0</v>
      </c>
      <c r="L8137" t="s">
        <v>30</v>
      </c>
      <c r="M8137" t="s">
        <v>24</v>
      </c>
      <c r="N8137" t="s">
        <v>18075</v>
      </c>
      <c r="O8137" t="s">
        <v>20658</v>
      </c>
      <c r="P8137" t="s">
        <v>20659</v>
      </c>
    </row>
    <row r="8138" customFormat="1" spans="1:16">
      <c r="A8138" t="s">
        <v>18022</v>
      </c>
      <c r="B8138" t="s">
        <v>18023</v>
      </c>
      <c r="C8138" t="s">
        <v>20660</v>
      </c>
      <c r="D8138" t="s">
        <v>20660</v>
      </c>
      <c r="E8138" t="s">
        <v>20</v>
      </c>
      <c r="F8138" t="s">
        <v>2608</v>
      </c>
      <c r="G8138">
        <v>142499110</v>
      </c>
      <c r="H8138">
        <v>142499130</v>
      </c>
      <c r="I8138" t="s">
        <v>22</v>
      </c>
      <c r="J8138">
        <v>1</v>
      </c>
      <c r="K8138">
        <v>0</v>
      </c>
      <c r="L8138" t="s">
        <v>30</v>
      </c>
      <c r="M8138" t="s">
        <v>24</v>
      </c>
      <c r="N8138" t="s">
        <v>18075</v>
      </c>
      <c r="O8138" t="s">
        <v>20658</v>
      </c>
      <c r="P8138" t="s">
        <v>20659</v>
      </c>
    </row>
    <row r="8139" customFormat="1" spans="1:16">
      <c r="A8139" t="s">
        <v>18022</v>
      </c>
      <c r="B8139" t="s">
        <v>18023</v>
      </c>
      <c r="C8139" t="s">
        <v>20657</v>
      </c>
      <c r="D8139" t="s">
        <v>20657</v>
      </c>
      <c r="E8139" t="s">
        <v>20</v>
      </c>
      <c r="F8139" t="s">
        <v>2608</v>
      </c>
      <c r="G8139">
        <v>142500017</v>
      </c>
      <c r="H8139">
        <v>142500037</v>
      </c>
      <c r="I8139" t="s">
        <v>22</v>
      </c>
      <c r="J8139">
        <v>1</v>
      </c>
      <c r="K8139">
        <v>0</v>
      </c>
      <c r="L8139" t="s">
        <v>23</v>
      </c>
      <c r="M8139" t="s">
        <v>24</v>
      </c>
      <c r="N8139" t="s">
        <v>18033</v>
      </c>
      <c r="O8139" t="s">
        <v>18034</v>
      </c>
      <c r="P8139" t="s">
        <v>20661</v>
      </c>
    </row>
    <row r="8140" customFormat="1" spans="1:16">
      <c r="A8140" t="s">
        <v>18022</v>
      </c>
      <c r="B8140" t="s">
        <v>18023</v>
      </c>
      <c r="C8140" t="s">
        <v>20660</v>
      </c>
      <c r="D8140" t="s">
        <v>20660</v>
      </c>
      <c r="E8140" t="s">
        <v>20</v>
      </c>
      <c r="F8140" t="s">
        <v>2608</v>
      </c>
      <c r="G8140">
        <v>142500017</v>
      </c>
      <c r="H8140">
        <v>142500037</v>
      </c>
      <c r="I8140" t="s">
        <v>22</v>
      </c>
      <c r="J8140">
        <v>1</v>
      </c>
      <c r="K8140">
        <v>0</v>
      </c>
      <c r="L8140" t="s">
        <v>23</v>
      </c>
      <c r="M8140" t="s">
        <v>24</v>
      </c>
      <c r="N8140" t="s">
        <v>18033</v>
      </c>
      <c r="O8140" t="s">
        <v>18034</v>
      </c>
      <c r="P8140" t="s">
        <v>20661</v>
      </c>
    </row>
    <row r="8141" customFormat="1" spans="1:16">
      <c r="A8141" t="s">
        <v>18022</v>
      </c>
      <c r="B8141" t="s">
        <v>18023</v>
      </c>
      <c r="C8141" t="s">
        <v>20662</v>
      </c>
      <c r="D8141" t="s">
        <v>20662</v>
      </c>
      <c r="E8141" t="s">
        <v>20</v>
      </c>
      <c r="F8141" t="s">
        <v>2608</v>
      </c>
      <c r="G8141">
        <v>142500017</v>
      </c>
      <c r="H8141">
        <v>142500037</v>
      </c>
      <c r="I8141" t="s">
        <v>22</v>
      </c>
      <c r="J8141">
        <v>1</v>
      </c>
      <c r="K8141">
        <v>0</v>
      </c>
      <c r="L8141" t="s">
        <v>23</v>
      </c>
      <c r="M8141" t="s">
        <v>24</v>
      </c>
      <c r="N8141" t="s">
        <v>18033</v>
      </c>
      <c r="O8141" t="s">
        <v>18034</v>
      </c>
      <c r="P8141" t="s">
        <v>20661</v>
      </c>
    </row>
    <row r="8142" customFormat="1" spans="1:16">
      <c r="A8142" t="s">
        <v>18022</v>
      </c>
      <c r="B8142" t="s">
        <v>18023</v>
      </c>
      <c r="C8142" t="s">
        <v>20663</v>
      </c>
      <c r="D8142" t="s">
        <v>20664</v>
      </c>
      <c r="E8142" t="s">
        <v>20</v>
      </c>
      <c r="F8142" t="s">
        <v>2608</v>
      </c>
      <c r="G8142">
        <v>143557481</v>
      </c>
      <c r="H8142">
        <v>143557500</v>
      </c>
      <c r="I8142" t="s">
        <v>37</v>
      </c>
      <c r="J8142">
        <v>1</v>
      </c>
      <c r="K8142">
        <v>1</v>
      </c>
      <c r="L8142" t="s">
        <v>30</v>
      </c>
      <c r="M8142" t="s">
        <v>24</v>
      </c>
      <c r="N8142" t="s">
        <v>18087</v>
      </c>
      <c r="O8142" t="s">
        <v>19062</v>
      </c>
      <c r="P8142" t="s">
        <v>20665</v>
      </c>
    </row>
    <row r="8143" customFormat="1" spans="1:16">
      <c r="A8143" t="s">
        <v>18022</v>
      </c>
      <c r="B8143" t="s">
        <v>18023</v>
      </c>
      <c r="C8143" t="s">
        <v>10570</v>
      </c>
      <c r="D8143" t="s">
        <v>10571</v>
      </c>
      <c r="E8143" t="s">
        <v>20</v>
      </c>
      <c r="F8143" t="s">
        <v>2608</v>
      </c>
      <c r="G8143">
        <v>148702372</v>
      </c>
      <c r="H8143">
        <v>148702393</v>
      </c>
      <c r="I8143" t="s">
        <v>37</v>
      </c>
      <c r="J8143">
        <v>2</v>
      </c>
      <c r="K8143">
        <v>0</v>
      </c>
      <c r="L8143" t="s">
        <v>30</v>
      </c>
      <c r="M8143" t="s">
        <v>24</v>
      </c>
      <c r="N8143" t="s">
        <v>19818</v>
      </c>
      <c r="O8143" t="s">
        <v>8158</v>
      </c>
      <c r="P8143" t="s">
        <v>20666</v>
      </c>
    </row>
    <row r="8144" customFormat="1" spans="1:16">
      <c r="A8144" t="s">
        <v>18022</v>
      </c>
      <c r="B8144" t="s">
        <v>18023</v>
      </c>
      <c r="C8144" t="s">
        <v>20667</v>
      </c>
      <c r="D8144" t="s">
        <v>20668</v>
      </c>
      <c r="E8144" t="s">
        <v>20</v>
      </c>
      <c r="F8144" t="s">
        <v>2608</v>
      </c>
      <c r="G8144">
        <v>148895707</v>
      </c>
      <c r="H8144">
        <v>148895726</v>
      </c>
      <c r="I8144" t="s">
        <v>22</v>
      </c>
      <c r="J8144">
        <v>3</v>
      </c>
      <c r="K8144">
        <v>0</v>
      </c>
      <c r="L8144" t="s">
        <v>30</v>
      </c>
      <c r="M8144" t="s">
        <v>24</v>
      </c>
      <c r="N8144" t="s">
        <v>18125</v>
      </c>
      <c r="O8144" t="s">
        <v>18633</v>
      </c>
      <c r="P8144" t="s">
        <v>20669</v>
      </c>
    </row>
    <row r="8145" customFormat="1" spans="1:16">
      <c r="A8145" t="s">
        <v>18022</v>
      </c>
      <c r="B8145" t="s">
        <v>18023</v>
      </c>
      <c r="C8145" t="s">
        <v>20670</v>
      </c>
      <c r="D8145" t="s">
        <v>20671</v>
      </c>
      <c r="E8145" t="s">
        <v>20</v>
      </c>
      <c r="F8145" t="s">
        <v>2608</v>
      </c>
      <c r="G8145">
        <v>149171043</v>
      </c>
      <c r="H8145">
        <v>149171064</v>
      </c>
      <c r="I8145" t="s">
        <v>37</v>
      </c>
      <c r="J8145">
        <v>1</v>
      </c>
      <c r="K8145">
        <v>0</v>
      </c>
      <c r="L8145" t="s">
        <v>30</v>
      </c>
      <c r="M8145" t="s">
        <v>24</v>
      </c>
      <c r="N8145" t="s">
        <v>18108</v>
      </c>
      <c r="O8145" t="s">
        <v>20442</v>
      </c>
      <c r="P8145" t="s">
        <v>20672</v>
      </c>
    </row>
    <row r="8146" customFormat="1" spans="1:16">
      <c r="A8146" t="s">
        <v>18022</v>
      </c>
      <c r="B8146" t="s">
        <v>18023</v>
      </c>
      <c r="C8146" t="s">
        <v>20673</v>
      </c>
      <c r="D8146" t="s">
        <v>20674</v>
      </c>
      <c r="E8146" t="s">
        <v>20</v>
      </c>
      <c r="F8146" t="s">
        <v>2608</v>
      </c>
      <c r="G8146">
        <v>150324820</v>
      </c>
      <c r="H8146">
        <v>150324840</v>
      </c>
      <c r="I8146" t="s">
        <v>37</v>
      </c>
      <c r="J8146">
        <v>1</v>
      </c>
      <c r="K8146">
        <v>0</v>
      </c>
      <c r="L8146" t="s">
        <v>30</v>
      </c>
      <c r="M8146" t="s">
        <v>31</v>
      </c>
      <c r="N8146" t="s">
        <v>18033</v>
      </c>
      <c r="O8146" t="s">
        <v>18034</v>
      </c>
      <c r="P8146" t="s">
        <v>20675</v>
      </c>
    </row>
    <row r="8147" customFormat="1" spans="1:16">
      <c r="A8147" t="s">
        <v>18022</v>
      </c>
      <c r="B8147" t="s">
        <v>18023</v>
      </c>
      <c r="C8147" t="s">
        <v>20676</v>
      </c>
      <c r="D8147" t="s">
        <v>20677</v>
      </c>
      <c r="E8147" t="s">
        <v>20</v>
      </c>
      <c r="F8147" t="s">
        <v>2608</v>
      </c>
      <c r="G8147">
        <v>150439840</v>
      </c>
      <c r="H8147">
        <v>150439862</v>
      </c>
      <c r="I8147" t="s">
        <v>22</v>
      </c>
      <c r="J8147">
        <v>1</v>
      </c>
      <c r="K8147">
        <v>0</v>
      </c>
      <c r="L8147" t="s">
        <v>30</v>
      </c>
      <c r="M8147" t="s">
        <v>24</v>
      </c>
      <c r="N8147" t="s">
        <v>20678</v>
      </c>
      <c r="O8147" t="s">
        <v>20679</v>
      </c>
      <c r="P8147" t="s">
        <v>20680</v>
      </c>
    </row>
    <row r="8148" customFormat="1" spans="1:16">
      <c r="A8148" t="s">
        <v>18022</v>
      </c>
      <c r="B8148" t="s">
        <v>18023</v>
      </c>
      <c r="C8148" t="s">
        <v>2973</v>
      </c>
      <c r="D8148" t="s">
        <v>2974</v>
      </c>
      <c r="E8148" t="s">
        <v>20</v>
      </c>
      <c r="F8148" t="s">
        <v>2608</v>
      </c>
      <c r="G8148">
        <v>150772511</v>
      </c>
      <c r="H8148">
        <v>150772531</v>
      </c>
      <c r="I8148" t="s">
        <v>22</v>
      </c>
      <c r="J8148">
        <v>1</v>
      </c>
      <c r="K8148">
        <v>0</v>
      </c>
      <c r="L8148" t="s">
        <v>30</v>
      </c>
      <c r="M8148" t="s">
        <v>24</v>
      </c>
      <c r="N8148" t="s">
        <v>18075</v>
      </c>
      <c r="O8148" t="s">
        <v>20681</v>
      </c>
      <c r="P8148" t="s">
        <v>20682</v>
      </c>
    </row>
    <row r="8149" customFormat="1" spans="1:16">
      <c r="A8149" t="s">
        <v>18022</v>
      </c>
      <c r="B8149" t="s">
        <v>18023</v>
      </c>
      <c r="C8149" t="s">
        <v>20683</v>
      </c>
      <c r="D8149" t="s">
        <v>20684</v>
      </c>
      <c r="E8149" t="s">
        <v>20</v>
      </c>
      <c r="F8149" t="s">
        <v>2608</v>
      </c>
      <c r="G8149">
        <v>150776801</v>
      </c>
      <c r="H8149">
        <v>150776821</v>
      </c>
      <c r="I8149" t="s">
        <v>37</v>
      </c>
      <c r="J8149">
        <v>2</v>
      </c>
      <c r="K8149">
        <v>0</v>
      </c>
      <c r="L8149" t="s">
        <v>23</v>
      </c>
      <c r="M8149" t="s">
        <v>24</v>
      </c>
      <c r="N8149" t="s">
        <v>18033</v>
      </c>
      <c r="O8149" t="s">
        <v>18034</v>
      </c>
      <c r="P8149" t="s">
        <v>20685</v>
      </c>
    </row>
    <row r="8150" customFormat="1" spans="1:16">
      <c r="A8150" t="s">
        <v>18022</v>
      </c>
      <c r="B8150" t="s">
        <v>18023</v>
      </c>
      <c r="C8150" t="s">
        <v>20686</v>
      </c>
      <c r="D8150" t="s">
        <v>20687</v>
      </c>
      <c r="E8150" t="s">
        <v>20</v>
      </c>
      <c r="F8150" t="s">
        <v>2608</v>
      </c>
      <c r="G8150">
        <v>150840918</v>
      </c>
      <c r="H8150">
        <v>150840940</v>
      </c>
      <c r="I8150" t="s">
        <v>22</v>
      </c>
      <c r="J8150">
        <v>1</v>
      </c>
      <c r="K8150">
        <v>0</v>
      </c>
      <c r="L8150" t="s">
        <v>30</v>
      </c>
      <c r="M8150" t="s">
        <v>24</v>
      </c>
      <c r="N8150" t="s">
        <v>18434</v>
      </c>
      <c r="O8150" t="s">
        <v>20688</v>
      </c>
      <c r="P8150" t="s">
        <v>20689</v>
      </c>
    </row>
    <row r="8151" customFormat="1" spans="1:16">
      <c r="A8151" t="s">
        <v>18022</v>
      </c>
      <c r="B8151" t="s">
        <v>18023</v>
      </c>
      <c r="C8151" t="s">
        <v>2981</v>
      </c>
      <c r="D8151" t="s">
        <v>2982</v>
      </c>
      <c r="E8151" t="s">
        <v>20</v>
      </c>
      <c r="F8151" t="s">
        <v>2608</v>
      </c>
      <c r="G8151">
        <v>151873521</v>
      </c>
      <c r="H8151">
        <v>151873541</v>
      </c>
      <c r="I8151" t="s">
        <v>37</v>
      </c>
      <c r="J8151">
        <v>5</v>
      </c>
      <c r="K8151">
        <v>0</v>
      </c>
      <c r="L8151" t="s">
        <v>57</v>
      </c>
      <c r="M8151" t="s">
        <v>24</v>
      </c>
      <c r="N8151" t="s">
        <v>18144</v>
      </c>
      <c r="O8151" t="s">
        <v>18171</v>
      </c>
      <c r="P8151" t="s">
        <v>20690</v>
      </c>
    </row>
    <row r="8152" customFormat="1" spans="1:16">
      <c r="A8152" t="s">
        <v>18022</v>
      </c>
      <c r="B8152" t="s">
        <v>18023</v>
      </c>
      <c r="C8152" t="s">
        <v>20691</v>
      </c>
      <c r="D8152" t="s">
        <v>20692</v>
      </c>
      <c r="E8152" t="s">
        <v>20</v>
      </c>
      <c r="F8152" t="s">
        <v>2608</v>
      </c>
      <c r="G8152">
        <v>155094049</v>
      </c>
      <c r="H8152">
        <v>155094067</v>
      </c>
      <c r="I8152" t="s">
        <v>22</v>
      </c>
      <c r="J8152">
        <v>7</v>
      </c>
      <c r="K8152">
        <v>0</v>
      </c>
      <c r="L8152" t="s">
        <v>57</v>
      </c>
      <c r="M8152" t="s">
        <v>24</v>
      </c>
      <c r="N8152" t="s">
        <v>18075</v>
      </c>
      <c r="O8152" t="s">
        <v>20693</v>
      </c>
      <c r="P8152" t="s">
        <v>20694</v>
      </c>
    </row>
    <row r="8153" customFormat="1" spans="1:16">
      <c r="A8153" t="s">
        <v>18022</v>
      </c>
      <c r="B8153" t="s">
        <v>18023</v>
      </c>
      <c r="C8153" t="s">
        <v>2987</v>
      </c>
      <c r="D8153" t="s">
        <v>2988</v>
      </c>
      <c r="E8153" t="s">
        <v>20</v>
      </c>
      <c r="F8153" t="s">
        <v>2608</v>
      </c>
      <c r="G8153">
        <v>155571128</v>
      </c>
      <c r="H8153">
        <v>155571148</v>
      </c>
      <c r="I8153" t="s">
        <v>22</v>
      </c>
      <c r="J8153">
        <v>1</v>
      </c>
      <c r="K8153">
        <v>0</v>
      </c>
      <c r="L8153" t="s">
        <v>30</v>
      </c>
      <c r="M8153" t="s">
        <v>24</v>
      </c>
      <c r="N8153" t="s">
        <v>18033</v>
      </c>
      <c r="O8153" t="s">
        <v>18034</v>
      </c>
      <c r="P8153" t="s">
        <v>20695</v>
      </c>
    </row>
    <row r="8154" customFormat="1" spans="1:16">
      <c r="A8154" t="s">
        <v>18022</v>
      </c>
      <c r="B8154" t="s">
        <v>18023</v>
      </c>
      <c r="C8154" t="s">
        <v>2992</v>
      </c>
      <c r="D8154" t="s">
        <v>2993</v>
      </c>
      <c r="E8154" t="s">
        <v>20</v>
      </c>
      <c r="F8154" t="s">
        <v>2608</v>
      </c>
      <c r="G8154">
        <v>157000465</v>
      </c>
      <c r="H8154">
        <v>157000487</v>
      </c>
      <c r="I8154" t="s">
        <v>22</v>
      </c>
      <c r="J8154">
        <v>3</v>
      </c>
      <c r="K8154">
        <v>0</v>
      </c>
      <c r="L8154" t="s">
        <v>30</v>
      </c>
      <c r="M8154" t="s">
        <v>24</v>
      </c>
      <c r="N8154" t="s">
        <v>20696</v>
      </c>
      <c r="O8154" t="s">
        <v>20697</v>
      </c>
      <c r="P8154" t="s">
        <v>20698</v>
      </c>
    </row>
    <row r="8155" customFormat="1" spans="1:16">
      <c r="A8155" t="s">
        <v>18022</v>
      </c>
      <c r="B8155" t="s">
        <v>18023</v>
      </c>
      <c r="C8155" t="s">
        <v>20699</v>
      </c>
      <c r="D8155" t="s">
        <v>20700</v>
      </c>
      <c r="E8155" t="s">
        <v>20</v>
      </c>
      <c r="F8155" t="s">
        <v>2608</v>
      </c>
      <c r="G8155">
        <v>157000465</v>
      </c>
      <c r="H8155">
        <v>157000487</v>
      </c>
      <c r="I8155" t="s">
        <v>22</v>
      </c>
      <c r="J8155">
        <v>3</v>
      </c>
      <c r="K8155">
        <v>0</v>
      </c>
      <c r="L8155" t="s">
        <v>30</v>
      </c>
      <c r="M8155" t="s">
        <v>24</v>
      </c>
      <c r="N8155" t="s">
        <v>20696</v>
      </c>
      <c r="O8155" t="s">
        <v>20697</v>
      </c>
      <c r="P8155" t="s">
        <v>20698</v>
      </c>
    </row>
    <row r="8156" customFormat="1" spans="1:16">
      <c r="A8156" t="s">
        <v>18022</v>
      </c>
      <c r="B8156" t="s">
        <v>18023</v>
      </c>
      <c r="C8156" t="s">
        <v>20701</v>
      </c>
      <c r="D8156" t="s">
        <v>20702</v>
      </c>
      <c r="E8156" t="s">
        <v>20</v>
      </c>
      <c r="F8156" t="s">
        <v>2608</v>
      </c>
      <c r="G8156">
        <v>157209507</v>
      </c>
      <c r="H8156">
        <v>157209528</v>
      </c>
      <c r="I8156" t="s">
        <v>22</v>
      </c>
      <c r="J8156">
        <v>2</v>
      </c>
      <c r="K8156">
        <v>0</v>
      </c>
      <c r="L8156" t="s">
        <v>57</v>
      </c>
      <c r="M8156" t="s">
        <v>31</v>
      </c>
      <c r="N8156" t="s">
        <v>18711</v>
      </c>
      <c r="O8156" t="s">
        <v>11541</v>
      </c>
      <c r="P8156" t="s">
        <v>20703</v>
      </c>
    </row>
    <row r="8157" customFormat="1" spans="1:16">
      <c r="A8157" t="s">
        <v>18022</v>
      </c>
      <c r="B8157" t="s">
        <v>18023</v>
      </c>
      <c r="C8157" t="s">
        <v>20704</v>
      </c>
      <c r="D8157" t="s">
        <v>20705</v>
      </c>
      <c r="E8157" t="s">
        <v>20</v>
      </c>
      <c r="F8157" t="s">
        <v>2608</v>
      </c>
      <c r="G8157">
        <v>158468217</v>
      </c>
      <c r="H8157">
        <v>158468237</v>
      </c>
      <c r="I8157" t="s">
        <v>37</v>
      </c>
      <c r="J8157">
        <v>4</v>
      </c>
      <c r="K8157">
        <v>0</v>
      </c>
      <c r="L8157" t="s">
        <v>30</v>
      </c>
      <c r="M8157" t="s">
        <v>31</v>
      </c>
      <c r="N8157" t="s">
        <v>18125</v>
      </c>
      <c r="O8157" t="s">
        <v>18633</v>
      </c>
      <c r="P8157" t="s">
        <v>20706</v>
      </c>
    </row>
    <row r="8158" customFormat="1" spans="1:16">
      <c r="A8158" t="s">
        <v>18022</v>
      </c>
      <c r="B8158" t="s">
        <v>18023</v>
      </c>
      <c r="C8158" t="s">
        <v>20707</v>
      </c>
      <c r="D8158" t="s">
        <v>20708</v>
      </c>
      <c r="E8158" t="s">
        <v>20</v>
      </c>
      <c r="F8158" t="s">
        <v>2608</v>
      </c>
      <c r="G8158">
        <v>158536335</v>
      </c>
      <c r="H8158">
        <v>158536356</v>
      </c>
      <c r="I8158" t="s">
        <v>37</v>
      </c>
      <c r="J8158">
        <v>1</v>
      </c>
      <c r="K8158">
        <v>0</v>
      </c>
      <c r="L8158" t="s">
        <v>30</v>
      </c>
      <c r="M8158" t="s">
        <v>31</v>
      </c>
      <c r="N8158" t="s">
        <v>18132</v>
      </c>
      <c r="O8158" t="s">
        <v>20709</v>
      </c>
      <c r="P8158" t="s">
        <v>20710</v>
      </c>
    </row>
    <row r="8159" customFormat="1" spans="1:16">
      <c r="A8159" t="s">
        <v>18022</v>
      </c>
      <c r="B8159" t="s">
        <v>18023</v>
      </c>
      <c r="C8159" t="s">
        <v>20711</v>
      </c>
      <c r="D8159" t="s">
        <v>20712</v>
      </c>
      <c r="E8159" t="s">
        <v>20</v>
      </c>
      <c r="F8159" t="s">
        <v>2608</v>
      </c>
      <c r="G8159">
        <v>158536335</v>
      </c>
      <c r="H8159">
        <v>158536356</v>
      </c>
      <c r="I8159" t="s">
        <v>37</v>
      </c>
      <c r="J8159">
        <v>1</v>
      </c>
      <c r="K8159">
        <v>0</v>
      </c>
      <c r="L8159" t="s">
        <v>30</v>
      </c>
      <c r="M8159" t="s">
        <v>31</v>
      </c>
      <c r="N8159" t="s">
        <v>18132</v>
      </c>
      <c r="O8159" t="s">
        <v>20709</v>
      </c>
      <c r="P8159" t="s">
        <v>20710</v>
      </c>
    </row>
    <row r="8160" customFormat="1" spans="1:16">
      <c r="A8160" t="s">
        <v>18022</v>
      </c>
      <c r="B8160" t="s">
        <v>18023</v>
      </c>
      <c r="C8160" t="s">
        <v>20713</v>
      </c>
      <c r="D8160" t="s">
        <v>20714</v>
      </c>
      <c r="E8160" t="s">
        <v>20</v>
      </c>
      <c r="F8160" t="s">
        <v>2998</v>
      </c>
      <c r="G8160">
        <v>623419</v>
      </c>
      <c r="H8160">
        <v>623437</v>
      </c>
      <c r="I8160" t="s">
        <v>37</v>
      </c>
      <c r="J8160">
        <v>8</v>
      </c>
      <c r="K8160">
        <v>0</v>
      </c>
      <c r="L8160" t="s">
        <v>30</v>
      </c>
      <c r="M8160" t="s">
        <v>24</v>
      </c>
      <c r="N8160" t="s">
        <v>18162</v>
      </c>
      <c r="O8160" t="s">
        <v>19536</v>
      </c>
      <c r="P8160" t="s">
        <v>20715</v>
      </c>
    </row>
    <row r="8161" customFormat="1" spans="1:16">
      <c r="A8161" t="s">
        <v>18022</v>
      </c>
      <c r="B8161" t="s">
        <v>18023</v>
      </c>
      <c r="C8161" t="s">
        <v>15769</v>
      </c>
      <c r="D8161" t="s">
        <v>15770</v>
      </c>
      <c r="E8161" t="s">
        <v>20</v>
      </c>
      <c r="F8161" t="s">
        <v>2998</v>
      </c>
      <c r="G8161">
        <v>6618547</v>
      </c>
      <c r="H8161">
        <v>6618567</v>
      </c>
      <c r="I8161" t="s">
        <v>22</v>
      </c>
      <c r="J8161">
        <v>3</v>
      </c>
      <c r="K8161">
        <v>0</v>
      </c>
      <c r="L8161" t="s">
        <v>90</v>
      </c>
      <c r="M8161" t="s">
        <v>24</v>
      </c>
      <c r="N8161" t="s">
        <v>18057</v>
      </c>
      <c r="O8161" t="s">
        <v>20716</v>
      </c>
      <c r="P8161" t="s">
        <v>20717</v>
      </c>
    </row>
    <row r="8162" customFormat="1" spans="1:16">
      <c r="A8162" t="s">
        <v>18022</v>
      </c>
      <c r="B8162" t="s">
        <v>18023</v>
      </c>
      <c r="C8162" t="s">
        <v>20718</v>
      </c>
      <c r="D8162" t="s">
        <v>20719</v>
      </c>
      <c r="E8162" t="s">
        <v>20</v>
      </c>
      <c r="F8162" t="s">
        <v>2998</v>
      </c>
      <c r="G8162">
        <v>8643377</v>
      </c>
      <c r="H8162">
        <v>8643399</v>
      </c>
      <c r="I8162" t="s">
        <v>37</v>
      </c>
      <c r="J8162">
        <v>2</v>
      </c>
      <c r="K8162">
        <v>1</v>
      </c>
      <c r="L8162" t="s">
        <v>30</v>
      </c>
      <c r="M8162" t="s">
        <v>31</v>
      </c>
      <c r="N8162" t="s">
        <v>18490</v>
      </c>
      <c r="O8162" t="s">
        <v>20720</v>
      </c>
      <c r="P8162" t="s">
        <v>20721</v>
      </c>
    </row>
    <row r="8163" customFormat="1" spans="1:16">
      <c r="A8163" t="s">
        <v>18022</v>
      </c>
      <c r="B8163" t="s">
        <v>18023</v>
      </c>
      <c r="C8163" t="s">
        <v>10601</v>
      </c>
      <c r="D8163" t="s">
        <v>10602</v>
      </c>
      <c r="E8163" t="s">
        <v>20</v>
      </c>
      <c r="F8163" t="s">
        <v>2998</v>
      </c>
      <c r="G8163">
        <v>9635102</v>
      </c>
      <c r="H8163">
        <v>9635122</v>
      </c>
      <c r="I8163" t="s">
        <v>22</v>
      </c>
      <c r="J8163">
        <v>1</v>
      </c>
      <c r="K8163">
        <v>0</v>
      </c>
      <c r="L8163" t="s">
        <v>23</v>
      </c>
      <c r="M8163" t="s">
        <v>24</v>
      </c>
      <c r="N8163" t="s">
        <v>18144</v>
      </c>
      <c r="O8163" t="s">
        <v>18145</v>
      </c>
      <c r="P8163" t="s">
        <v>20722</v>
      </c>
    </row>
    <row r="8164" customFormat="1" spans="1:16">
      <c r="A8164" t="s">
        <v>18022</v>
      </c>
      <c r="B8164" t="s">
        <v>18023</v>
      </c>
      <c r="C8164" t="s">
        <v>20723</v>
      </c>
      <c r="D8164" t="s">
        <v>20724</v>
      </c>
      <c r="E8164" t="s">
        <v>20</v>
      </c>
      <c r="F8164" t="s">
        <v>2998</v>
      </c>
      <c r="G8164">
        <v>10102614</v>
      </c>
      <c r="H8164">
        <v>10102634</v>
      </c>
      <c r="I8164" t="s">
        <v>22</v>
      </c>
      <c r="J8164">
        <v>1</v>
      </c>
      <c r="K8164">
        <v>0</v>
      </c>
      <c r="L8164" t="s">
        <v>30</v>
      </c>
      <c r="M8164" t="s">
        <v>24</v>
      </c>
      <c r="N8164" t="s">
        <v>18193</v>
      </c>
      <c r="O8164" t="s">
        <v>19806</v>
      </c>
      <c r="P8164" t="s">
        <v>20725</v>
      </c>
    </row>
    <row r="8165" customFormat="1" spans="1:16">
      <c r="A8165" t="s">
        <v>18022</v>
      </c>
      <c r="B8165" t="s">
        <v>18023</v>
      </c>
      <c r="C8165" t="s">
        <v>10610</v>
      </c>
      <c r="D8165" t="s">
        <v>10611</v>
      </c>
      <c r="E8165" t="s">
        <v>20</v>
      </c>
      <c r="F8165" t="s">
        <v>2998</v>
      </c>
      <c r="G8165">
        <v>11660274</v>
      </c>
      <c r="H8165">
        <v>11660296</v>
      </c>
      <c r="I8165" t="s">
        <v>22</v>
      </c>
      <c r="J8165">
        <v>3</v>
      </c>
      <c r="K8165">
        <v>0</v>
      </c>
      <c r="L8165" t="s">
        <v>30</v>
      </c>
      <c r="M8165" t="s">
        <v>24</v>
      </c>
      <c r="N8165" t="s">
        <v>19927</v>
      </c>
      <c r="O8165" t="s">
        <v>20726</v>
      </c>
      <c r="P8165" t="s">
        <v>20727</v>
      </c>
    </row>
    <row r="8166" customFormat="1" spans="1:16">
      <c r="A8166" t="s">
        <v>18022</v>
      </c>
      <c r="B8166" t="s">
        <v>18023</v>
      </c>
      <c r="C8166" t="s">
        <v>3006</v>
      </c>
      <c r="D8166" t="s">
        <v>3007</v>
      </c>
      <c r="E8166" t="s">
        <v>20</v>
      </c>
      <c r="F8166" t="s">
        <v>2998</v>
      </c>
      <c r="G8166">
        <v>11703233</v>
      </c>
      <c r="H8166">
        <v>11703254</v>
      </c>
      <c r="I8166" t="s">
        <v>37</v>
      </c>
      <c r="J8166">
        <v>8</v>
      </c>
      <c r="K8166">
        <v>1</v>
      </c>
      <c r="L8166" t="s">
        <v>57</v>
      </c>
      <c r="M8166" t="s">
        <v>24</v>
      </c>
      <c r="N8166" t="s">
        <v>20728</v>
      </c>
      <c r="O8166" t="s">
        <v>20729</v>
      </c>
      <c r="P8166" t="s">
        <v>20730</v>
      </c>
    </row>
    <row r="8167" customFormat="1" spans="1:16">
      <c r="A8167" t="s">
        <v>18022</v>
      </c>
      <c r="B8167" t="s">
        <v>18023</v>
      </c>
      <c r="C8167" t="s">
        <v>20731</v>
      </c>
      <c r="D8167" t="s">
        <v>20732</v>
      </c>
      <c r="E8167" t="s">
        <v>20</v>
      </c>
      <c r="F8167" t="s">
        <v>2998</v>
      </c>
      <c r="G8167">
        <v>17401000</v>
      </c>
      <c r="H8167">
        <v>17401022</v>
      </c>
      <c r="I8167" t="s">
        <v>22</v>
      </c>
      <c r="J8167">
        <v>5</v>
      </c>
      <c r="K8167">
        <v>0</v>
      </c>
      <c r="L8167" t="s">
        <v>30</v>
      </c>
      <c r="M8167" t="s">
        <v>24</v>
      </c>
      <c r="N8167" t="s">
        <v>20733</v>
      </c>
      <c r="O8167" t="s">
        <v>20734</v>
      </c>
      <c r="P8167" t="s">
        <v>20735</v>
      </c>
    </row>
    <row r="8168" customFormat="1" spans="1:16">
      <c r="A8168" t="s">
        <v>18022</v>
      </c>
      <c r="B8168" t="s">
        <v>18023</v>
      </c>
      <c r="C8168" t="s">
        <v>20736</v>
      </c>
      <c r="D8168" t="s">
        <v>20732</v>
      </c>
      <c r="E8168" t="s">
        <v>20</v>
      </c>
      <c r="F8168" t="s">
        <v>2998</v>
      </c>
      <c r="G8168">
        <v>17401000</v>
      </c>
      <c r="H8168">
        <v>17401022</v>
      </c>
      <c r="I8168" t="s">
        <v>22</v>
      </c>
      <c r="J8168">
        <v>5</v>
      </c>
      <c r="K8168">
        <v>0</v>
      </c>
      <c r="L8168" t="s">
        <v>30</v>
      </c>
      <c r="M8168" t="s">
        <v>24</v>
      </c>
      <c r="N8168" t="s">
        <v>20733</v>
      </c>
      <c r="O8168" t="s">
        <v>20734</v>
      </c>
      <c r="P8168" t="s">
        <v>20735</v>
      </c>
    </row>
    <row r="8169" customFormat="1" spans="1:16">
      <c r="A8169" t="s">
        <v>18022</v>
      </c>
      <c r="B8169" t="s">
        <v>18023</v>
      </c>
      <c r="C8169" t="s">
        <v>20737</v>
      </c>
      <c r="D8169" t="s">
        <v>20738</v>
      </c>
      <c r="E8169" t="s">
        <v>20</v>
      </c>
      <c r="F8169" t="s">
        <v>2998</v>
      </c>
      <c r="G8169">
        <v>17917128</v>
      </c>
      <c r="H8169">
        <v>17917148</v>
      </c>
      <c r="I8169" t="s">
        <v>37</v>
      </c>
      <c r="J8169">
        <v>3</v>
      </c>
      <c r="K8169">
        <v>0</v>
      </c>
      <c r="L8169" t="s">
        <v>57</v>
      </c>
      <c r="M8169" t="s">
        <v>31</v>
      </c>
      <c r="N8169" t="s">
        <v>18144</v>
      </c>
      <c r="O8169" t="s">
        <v>18171</v>
      </c>
      <c r="P8169" t="s">
        <v>20739</v>
      </c>
    </row>
    <row r="8170" customFormat="1" spans="1:16">
      <c r="A8170" t="s">
        <v>18022</v>
      </c>
      <c r="B8170" t="s">
        <v>18023</v>
      </c>
      <c r="C8170" t="s">
        <v>3018</v>
      </c>
      <c r="D8170" t="s">
        <v>3019</v>
      </c>
      <c r="E8170" t="s">
        <v>20</v>
      </c>
      <c r="F8170" t="s">
        <v>2998</v>
      </c>
      <c r="G8170">
        <v>18725185</v>
      </c>
      <c r="H8170">
        <v>18725206</v>
      </c>
      <c r="I8170" t="s">
        <v>37</v>
      </c>
      <c r="J8170">
        <v>1</v>
      </c>
      <c r="K8170">
        <v>0</v>
      </c>
      <c r="L8170" t="s">
        <v>30</v>
      </c>
      <c r="M8170" t="s">
        <v>31</v>
      </c>
      <c r="N8170" t="s">
        <v>20740</v>
      </c>
      <c r="O8170" t="s">
        <v>20741</v>
      </c>
      <c r="P8170" t="s">
        <v>20742</v>
      </c>
    </row>
    <row r="8171" customFormat="1" spans="1:16">
      <c r="A8171" t="s">
        <v>18022</v>
      </c>
      <c r="B8171" t="s">
        <v>18023</v>
      </c>
      <c r="C8171" t="s">
        <v>20743</v>
      </c>
      <c r="D8171" t="s">
        <v>20744</v>
      </c>
      <c r="E8171" t="s">
        <v>20</v>
      </c>
      <c r="F8171" t="s">
        <v>2998</v>
      </c>
      <c r="G8171">
        <v>20067893</v>
      </c>
      <c r="H8171">
        <v>20067916</v>
      </c>
      <c r="I8171" t="s">
        <v>22</v>
      </c>
      <c r="J8171">
        <v>7</v>
      </c>
      <c r="K8171">
        <v>0</v>
      </c>
      <c r="L8171" t="s">
        <v>57</v>
      </c>
      <c r="M8171" t="s">
        <v>24</v>
      </c>
      <c r="N8171" t="s">
        <v>20745</v>
      </c>
      <c r="O8171" t="s">
        <v>20746</v>
      </c>
      <c r="P8171" t="s">
        <v>20747</v>
      </c>
    </row>
    <row r="8172" customFormat="1" spans="1:16">
      <c r="A8172" t="s">
        <v>18022</v>
      </c>
      <c r="B8172" t="s">
        <v>18023</v>
      </c>
      <c r="C8172" t="s">
        <v>20748</v>
      </c>
      <c r="D8172" t="s">
        <v>20749</v>
      </c>
      <c r="E8172" t="s">
        <v>20</v>
      </c>
      <c r="F8172" t="s">
        <v>2998</v>
      </c>
      <c r="G8172">
        <v>21961265</v>
      </c>
      <c r="H8172">
        <v>21961285</v>
      </c>
      <c r="I8172" t="s">
        <v>22</v>
      </c>
      <c r="J8172">
        <v>1</v>
      </c>
      <c r="K8172">
        <v>0</v>
      </c>
      <c r="L8172" t="s">
        <v>30</v>
      </c>
      <c r="M8172" t="s">
        <v>24</v>
      </c>
      <c r="N8172" t="s">
        <v>18052</v>
      </c>
      <c r="O8172" t="s">
        <v>18053</v>
      </c>
      <c r="P8172" t="s">
        <v>20750</v>
      </c>
    </row>
    <row r="8173" customFormat="1" spans="1:16">
      <c r="A8173" t="s">
        <v>18022</v>
      </c>
      <c r="B8173" t="s">
        <v>18023</v>
      </c>
      <c r="C8173" t="s">
        <v>20751</v>
      </c>
      <c r="D8173" t="s">
        <v>20752</v>
      </c>
      <c r="E8173" t="s">
        <v>20</v>
      </c>
      <c r="F8173" t="s">
        <v>2998</v>
      </c>
      <c r="G8173">
        <v>22108235</v>
      </c>
      <c r="H8173">
        <v>22108254</v>
      </c>
      <c r="I8173" t="s">
        <v>22</v>
      </c>
      <c r="J8173">
        <v>2</v>
      </c>
      <c r="K8173">
        <v>0</v>
      </c>
      <c r="L8173" t="s">
        <v>196</v>
      </c>
      <c r="M8173" t="s">
        <v>24</v>
      </c>
      <c r="N8173" t="s">
        <v>18087</v>
      </c>
      <c r="O8173" t="s">
        <v>20056</v>
      </c>
      <c r="P8173" t="s">
        <v>20753</v>
      </c>
    </row>
    <row r="8174" customFormat="1" spans="1:16">
      <c r="A8174" t="s">
        <v>18022</v>
      </c>
      <c r="B8174" t="s">
        <v>18023</v>
      </c>
      <c r="C8174" t="s">
        <v>20754</v>
      </c>
      <c r="D8174" t="s">
        <v>20755</v>
      </c>
      <c r="E8174" t="s">
        <v>20</v>
      </c>
      <c r="F8174" t="s">
        <v>2998</v>
      </c>
      <c r="G8174">
        <v>22172624</v>
      </c>
      <c r="H8174">
        <v>22172644</v>
      </c>
      <c r="I8174" t="s">
        <v>22</v>
      </c>
      <c r="J8174">
        <v>1</v>
      </c>
      <c r="K8174">
        <v>0</v>
      </c>
      <c r="L8174" t="s">
        <v>23</v>
      </c>
      <c r="M8174" t="s">
        <v>24</v>
      </c>
      <c r="N8174" t="s">
        <v>18052</v>
      </c>
      <c r="O8174" t="s">
        <v>18053</v>
      </c>
      <c r="P8174" t="s">
        <v>20756</v>
      </c>
    </row>
    <row r="8175" customFormat="1" spans="1:16">
      <c r="A8175" t="s">
        <v>18022</v>
      </c>
      <c r="B8175" t="s">
        <v>18023</v>
      </c>
      <c r="C8175" t="s">
        <v>20757</v>
      </c>
      <c r="D8175" t="s">
        <v>20758</v>
      </c>
      <c r="E8175" t="s">
        <v>20</v>
      </c>
      <c r="F8175" t="s">
        <v>2998</v>
      </c>
      <c r="G8175">
        <v>22429278</v>
      </c>
      <c r="H8175">
        <v>22429298</v>
      </c>
      <c r="I8175" t="s">
        <v>22</v>
      </c>
      <c r="J8175">
        <v>1</v>
      </c>
      <c r="K8175">
        <v>0</v>
      </c>
      <c r="L8175" t="s">
        <v>30</v>
      </c>
      <c r="M8175" t="s">
        <v>24</v>
      </c>
      <c r="N8175" t="s">
        <v>18087</v>
      </c>
      <c r="O8175" t="s">
        <v>19540</v>
      </c>
      <c r="P8175" t="s">
        <v>20759</v>
      </c>
    </row>
    <row r="8176" customFormat="1" spans="1:16">
      <c r="A8176" t="s">
        <v>18022</v>
      </c>
      <c r="B8176" t="s">
        <v>18023</v>
      </c>
      <c r="C8176" t="s">
        <v>20760</v>
      </c>
      <c r="D8176" t="s">
        <v>20761</v>
      </c>
      <c r="E8176" t="s">
        <v>20</v>
      </c>
      <c r="F8176" t="s">
        <v>2998</v>
      </c>
      <c r="G8176">
        <v>22478546</v>
      </c>
      <c r="H8176">
        <v>22478567</v>
      </c>
      <c r="I8176" t="s">
        <v>37</v>
      </c>
      <c r="J8176">
        <v>9</v>
      </c>
      <c r="K8176">
        <v>0</v>
      </c>
      <c r="L8176" t="s">
        <v>3460</v>
      </c>
      <c r="M8176" t="s">
        <v>24</v>
      </c>
      <c r="N8176" t="s">
        <v>18711</v>
      </c>
      <c r="O8176" t="s">
        <v>11541</v>
      </c>
      <c r="P8176" t="s">
        <v>20762</v>
      </c>
    </row>
    <row r="8177" customFormat="1" spans="1:16">
      <c r="A8177" t="s">
        <v>18022</v>
      </c>
      <c r="B8177" t="s">
        <v>18023</v>
      </c>
      <c r="C8177" t="s">
        <v>20760</v>
      </c>
      <c r="D8177" t="s">
        <v>20761</v>
      </c>
      <c r="E8177" t="s">
        <v>20</v>
      </c>
      <c r="F8177" t="s">
        <v>2998</v>
      </c>
      <c r="G8177">
        <v>22478841</v>
      </c>
      <c r="H8177">
        <v>22478861</v>
      </c>
      <c r="I8177" t="s">
        <v>37</v>
      </c>
      <c r="J8177">
        <v>1</v>
      </c>
      <c r="K8177">
        <v>0</v>
      </c>
      <c r="L8177" t="s">
        <v>30</v>
      </c>
      <c r="M8177" t="s">
        <v>24</v>
      </c>
      <c r="N8177" t="s">
        <v>18033</v>
      </c>
      <c r="O8177" t="s">
        <v>18034</v>
      </c>
      <c r="P8177" t="s">
        <v>20763</v>
      </c>
    </row>
    <row r="8178" customFormat="1" spans="1:16">
      <c r="A8178" t="s">
        <v>18022</v>
      </c>
      <c r="B8178" t="s">
        <v>18023</v>
      </c>
      <c r="C8178" t="s">
        <v>20764</v>
      </c>
      <c r="D8178" t="s">
        <v>20765</v>
      </c>
      <c r="E8178" t="s">
        <v>20</v>
      </c>
      <c r="F8178" t="s">
        <v>2998</v>
      </c>
      <c r="G8178">
        <v>22873143</v>
      </c>
      <c r="H8178">
        <v>22873163</v>
      </c>
      <c r="I8178" t="s">
        <v>37</v>
      </c>
      <c r="J8178">
        <v>1</v>
      </c>
      <c r="K8178">
        <v>0</v>
      </c>
      <c r="L8178" t="s">
        <v>23</v>
      </c>
      <c r="M8178" t="s">
        <v>24</v>
      </c>
      <c r="N8178" t="s">
        <v>18162</v>
      </c>
      <c r="O8178" t="s">
        <v>20766</v>
      </c>
      <c r="P8178" t="s">
        <v>20767</v>
      </c>
    </row>
    <row r="8179" customFormat="1" spans="1:16">
      <c r="A8179" t="s">
        <v>18022</v>
      </c>
      <c r="B8179" t="s">
        <v>18023</v>
      </c>
      <c r="C8179" t="s">
        <v>3036</v>
      </c>
      <c r="D8179" t="s">
        <v>3037</v>
      </c>
      <c r="E8179" t="s">
        <v>20</v>
      </c>
      <c r="F8179" t="s">
        <v>2998</v>
      </c>
      <c r="G8179">
        <v>23198531</v>
      </c>
      <c r="H8179">
        <v>23198551</v>
      </c>
      <c r="I8179" t="s">
        <v>37</v>
      </c>
      <c r="J8179">
        <v>7</v>
      </c>
      <c r="K8179">
        <v>0</v>
      </c>
      <c r="L8179" t="s">
        <v>30</v>
      </c>
      <c r="M8179" t="s">
        <v>24</v>
      </c>
      <c r="N8179" t="s">
        <v>18075</v>
      </c>
      <c r="O8179" t="s">
        <v>20768</v>
      </c>
      <c r="P8179" t="s">
        <v>20769</v>
      </c>
    </row>
    <row r="8180" customFormat="1" spans="1:16">
      <c r="A8180" t="s">
        <v>18022</v>
      </c>
      <c r="B8180" t="s">
        <v>18023</v>
      </c>
      <c r="C8180" t="s">
        <v>15788</v>
      </c>
      <c r="D8180" t="s">
        <v>15789</v>
      </c>
      <c r="E8180" t="s">
        <v>20</v>
      </c>
      <c r="F8180" t="s">
        <v>2998</v>
      </c>
      <c r="G8180">
        <v>24810350</v>
      </c>
      <c r="H8180">
        <v>24810369</v>
      </c>
      <c r="I8180" t="s">
        <v>37</v>
      </c>
      <c r="J8180">
        <v>5</v>
      </c>
      <c r="K8180">
        <v>0</v>
      </c>
      <c r="L8180" t="s">
        <v>23</v>
      </c>
      <c r="M8180" t="s">
        <v>24</v>
      </c>
      <c r="N8180" t="s">
        <v>18075</v>
      </c>
      <c r="O8180" t="s">
        <v>19163</v>
      </c>
      <c r="P8180" t="s">
        <v>20770</v>
      </c>
    </row>
    <row r="8181" customFormat="1" spans="1:16">
      <c r="A8181" t="s">
        <v>18022</v>
      </c>
      <c r="B8181" t="s">
        <v>18023</v>
      </c>
      <c r="C8181" t="s">
        <v>20771</v>
      </c>
      <c r="D8181" t="s">
        <v>20772</v>
      </c>
      <c r="E8181" t="s">
        <v>20</v>
      </c>
      <c r="F8181" t="s">
        <v>2998</v>
      </c>
      <c r="G8181">
        <v>25246502</v>
      </c>
      <c r="H8181">
        <v>25246520</v>
      </c>
      <c r="I8181" t="s">
        <v>22</v>
      </c>
      <c r="J8181">
        <v>1</v>
      </c>
      <c r="K8181">
        <v>0</v>
      </c>
      <c r="L8181" t="s">
        <v>30</v>
      </c>
      <c r="M8181" t="s">
        <v>24</v>
      </c>
      <c r="N8181" t="s">
        <v>18162</v>
      </c>
      <c r="O8181" t="s">
        <v>20773</v>
      </c>
      <c r="P8181" t="s">
        <v>20774</v>
      </c>
    </row>
    <row r="8182" customFormat="1" spans="1:16">
      <c r="A8182" t="s">
        <v>18022</v>
      </c>
      <c r="B8182" t="s">
        <v>18023</v>
      </c>
      <c r="C8182" t="s">
        <v>10638</v>
      </c>
      <c r="D8182" t="s">
        <v>10639</v>
      </c>
      <c r="E8182" t="s">
        <v>20</v>
      </c>
      <c r="F8182" t="s">
        <v>2998</v>
      </c>
      <c r="G8182">
        <v>26513238</v>
      </c>
      <c r="H8182">
        <v>26513259</v>
      </c>
      <c r="I8182" t="s">
        <v>22</v>
      </c>
      <c r="J8182">
        <v>2</v>
      </c>
      <c r="K8182">
        <v>0</v>
      </c>
      <c r="L8182" t="s">
        <v>30</v>
      </c>
      <c r="M8182" t="s">
        <v>24</v>
      </c>
      <c r="N8182" t="s">
        <v>18082</v>
      </c>
      <c r="O8182" t="s">
        <v>20775</v>
      </c>
      <c r="P8182" t="s">
        <v>20776</v>
      </c>
    </row>
    <row r="8183" customFormat="1" spans="1:16">
      <c r="A8183" t="s">
        <v>18022</v>
      </c>
      <c r="B8183" t="s">
        <v>18023</v>
      </c>
      <c r="C8183" t="s">
        <v>10641</v>
      </c>
      <c r="D8183" t="s">
        <v>10639</v>
      </c>
      <c r="E8183" t="s">
        <v>20</v>
      </c>
      <c r="F8183" t="s">
        <v>2998</v>
      </c>
      <c r="G8183">
        <v>26513238</v>
      </c>
      <c r="H8183">
        <v>26513259</v>
      </c>
      <c r="I8183" t="s">
        <v>22</v>
      </c>
      <c r="J8183">
        <v>2</v>
      </c>
      <c r="K8183">
        <v>0</v>
      </c>
      <c r="L8183" t="s">
        <v>30</v>
      </c>
      <c r="M8183" t="s">
        <v>24</v>
      </c>
      <c r="N8183" t="s">
        <v>18082</v>
      </c>
      <c r="O8183" t="s">
        <v>20775</v>
      </c>
      <c r="P8183" t="s">
        <v>20776</v>
      </c>
    </row>
    <row r="8184" customFormat="1" spans="1:16">
      <c r="A8184" t="s">
        <v>18022</v>
      </c>
      <c r="B8184" t="s">
        <v>18023</v>
      </c>
      <c r="C8184" t="s">
        <v>6936</v>
      </c>
      <c r="D8184" t="s">
        <v>6937</v>
      </c>
      <c r="E8184" t="s">
        <v>20</v>
      </c>
      <c r="F8184" t="s">
        <v>2998</v>
      </c>
      <c r="G8184">
        <v>28047623</v>
      </c>
      <c r="H8184">
        <v>28047647</v>
      </c>
      <c r="I8184" t="s">
        <v>22</v>
      </c>
      <c r="J8184">
        <v>1</v>
      </c>
      <c r="K8184">
        <v>0</v>
      </c>
      <c r="L8184" t="s">
        <v>597</v>
      </c>
      <c r="M8184" t="s">
        <v>24</v>
      </c>
      <c r="N8184" t="s">
        <v>20777</v>
      </c>
      <c r="O8184" t="s">
        <v>20778</v>
      </c>
      <c r="P8184" t="s">
        <v>20779</v>
      </c>
    </row>
    <row r="8185" customFormat="1" spans="1:16">
      <c r="A8185" t="s">
        <v>18022</v>
      </c>
      <c r="B8185" t="s">
        <v>18023</v>
      </c>
      <c r="C8185" t="s">
        <v>20780</v>
      </c>
      <c r="D8185" t="s">
        <v>20781</v>
      </c>
      <c r="E8185" t="s">
        <v>20</v>
      </c>
      <c r="F8185" t="s">
        <v>2998</v>
      </c>
      <c r="G8185">
        <v>28573444</v>
      </c>
      <c r="H8185">
        <v>28573462</v>
      </c>
      <c r="I8185" t="s">
        <v>22</v>
      </c>
      <c r="J8185">
        <v>5</v>
      </c>
      <c r="K8185">
        <v>0</v>
      </c>
      <c r="L8185" t="s">
        <v>57</v>
      </c>
      <c r="M8185" t="s">
        <v>24</v>
      </c>
      <c r="N8185" t="s">
        <v>18075</v>
      </c>
      <c r="O8185" t="s">
        <v>19525</v>
      </c>
      <c r="P8185" t="s">
        <v>20782</v>
      </c>
    </row>
    <row r="8186" customFormat="1" spans="1:16">
      <c r="A8186" t="s">
        <v>18022</v>
      </c>
      <c r="B8186" t="s">
        <v>18023</v>
      </c>
      <c r="C8186" t="s">
        <v>20783</v>
      </c>
      <c r="D8186" t="s">
        <v>20784</v>
      </c>
      <c r="E8186" t="s">
        <v>20</v>
      </c>
      <c r="F8186" t="s">
        <v>2998</v>
      </c>
      <c r="G8186">
        <v>28638370</v>
      </c>
      <c r="H8186">
        <v>28638391</v>
      </c>
      <c r="I8186" t="s">
        <v>37</v>
      </c>
      <c r="J8186">
        <v>1</v>
      </c>
      <c r="K8186">
        <v>0</v>
      </c>
      <c r="L8186" t="s">
        <v>23</v>
      </c>
      <c r="M8186" t="s">
        <v>31</v>
      </c>
      <c r="N8186" t="s">
        <v>18097</v>
      </c>
      <c r="O8186" t="s">
        <v>20785</v>
      </c>
      <c r="P8186" t="s">
        <v>20786</v>
      </c>
    </row>
    <row r="8187" customFormat="1" spans="1:16">
      <c r="A8187" t="s">
        <v>18022</v>
      </c>
      <c r="B8187" t="s">
        <v>18023</v>
      </c>
      <c r="C8187" t="s">
        <v>3052</v>
      </c>
      <c r="D8187" t="s">
        <v>3053</v>
      </c>
      <c r="E8187" t="s">
        <v>20</v>
      </c>
      <c r="F8187" t="s">
        <v>2998</v>
      </c>
      <c r="G8187">
        <v>33311009</v>
      </c>
      <c r="H8187">
        <v>33311028</v>
      </c>
      <c r="I8187" t="s">
        <v>37</v>
      </c>
      <c r="J8187">
        <v>2</v>
      </c>
      <c r="K8187">
        <v>0</v>
      </c>
      <c r="L8187" t="s">
        <v>57</v>
      </c>
      <c r="M8187" t="s">
        <v>31</v>
      </c>
      <c r="N8187" t="s">
        <v>20787</v>
      </c>
      <c r="O8187" t="s">
        <v>20788</v>
      </c>
      <c r="P8187" t="e">
        <f>---gUCAUGGUUGAGCUGGGGAa</f>
        <v>#NAME?</v>
      </c>
    </row>
    <row r="8188" customFormat="1" spans="1:16">
      <c r="A8188" t="s">
        <v>18022</v>
      </c>
      <c r="B8188" t="s">
        <v>18023</v>
      </c>
      <c r="C8188" t="s">
        <v>10657</v>
      </c>
      <c r="D8188" t="s">
        <v>10658</v>
      </c>
      <c r="E8188" t="s">
        <v>20</v>
      </c>
      <c r="F8188" t="s">
        <v>2998</v>
      </c>
      <c r="G8188">
        <v>37701593</v>
      </c>
      <c r="H8188">
        <v>37701613</v>
      </c>
      <c r="I8188" t="s">
        <v>37</v>
      </c>
      <c r="J8188">
        <v>1</v>
      </c>
      <c r="K8188">
        <v>0</v>
      </c>
      <c r="L8188" t="s">
        <v>30</v>
      </c>
      <c r="M8188" t="s">
        <v>31</v>
      </c>
      <c r="N8188" t="s">
        <v>18125</v>
      </c>
      <c r="O8188" t="s">
        <v>18154</v>
      </c>
      <c r="P8188" t="s">
        <v>20789</v>
      </c>
    </row>
    <row r="8189" customFormat="1" spans="1:16">
      <c r="A8189" t="s">
        <v>18022</v>
      </c>
      <c r="B8189" t="s">
        <v>18023</v>
      </c>
      <c r="C8189" t="s">
        <v>6946</v>
      </c>
      <c r="D8189" t="s">
        <v>6947</v>
      </c>
      <c r="E8189" t="s">
        <v>20</v>
      </c>
      <c r="F8189" t="s">
        <v>2998</v>
      </c>
      <c r="G8189">
        <v>38880755</v>
      </c>
      <c r="H8189">
        <v>38880778</v>
      </c>
      <c r="I8189" t="s">
        <v>22</v>
      </c>
      <c r="J8189">
        <v>5</v>
      </c>
      <c r="K8189">
        <v>0</v>
      </c>
      <c r="L8189" t="s">
        <v>57</v>
      </c>
      <c r="M8189" t="s">
        <v>31</v>
      </c>
      <c r="N8189" t="s">
        <v>20790</v>
      </c>
      <c r="O8189" t="s">
        <v>20791</v>
      </c>
      <c r="P8189" t="s">
        <v>20792</v>
      </c>
    </row>
    <row r="8190" customFormat="1" spans="1:16">
      <c r="A8190" t="s">
        <v>18022</v>
      </c>
      <c r="B8190" t="s">
        <v>18023</v>
      </c>
      <c r="C8190" t="s">
        <v>20793</v>
      </c>
      <c r="D8190" t="s">
        <v>20794</v>
      </c>
      <c r="E8190" t="s">
        <v>20</v>
      </c>
      <c r="F8190" t="s">
        <v>2998</v>
      </c>
      <c r="G8190">
        <v>38880755</v>
      </c>
      <c r="H8190">
        <v>38880778</v>
      </c>
      <c r="I8190" t="s">
        <v>22</v>
      </c>
      <c r="J8190">
        <v>5</v>
      </c>
      <c r="K8190">
        <v>0</v>
      </c>
      <c r="L8190" t="s">
        <v>57</v>
      </c>
      <c r="M8190" t="s">
        <v>31</v>
      </c>
      <c r="N8190" t="s">
        <v>20790</v>
      </c>
      <c r="O8190" t="s">
        <v>20791</v>
      </c>
      <c r="P8190" t="s">
        <v>20792</v>
      </c>
    </row>
    <row r="8191" customFormat="1" spans="1:16">
      <c r="A8191" t="s">
        <v>18022</v>
      </c>
      <c r="B8191" t="s">
        <v>18023</v>
      </c>
      <c r="C8191" t="s">
        <v>6946</v>
      </c>
      <c r="D8191" t="s">
        <v>6947</v>
      </c>
      <c r="E8191" t="s">
        <v>20</v>
      </c>
      <c r="F8191" t="s">
        <v>2998</v>
      </c>
      <c r="G8191">
        <v>38899592</v>
      </c>
      <c r="H8191">
        <v>38899612</v>
      </c>
      <c r="I8191" t="s">
        <v>22</v>
      </c>
      <c r="J8191">
        <v>6</v>
      </c>
      <c r="K8191">
        <v>0</v>
      </c>
      <c r="L8191" t="s">
        <v>57</v>
      </c>
      <c r="M8191" t="s">
        <v>31</v>
      </c>
      <c r="N8191" t="s">
        <v>18075</v>
      </c>
      <c r="O8191" t="s">
        <v>20795</v>
      </c>
      <c r="P8191" t="s">
        <v>20796</v>
      </c>
    </row>
    <row r="8192" customFormat="1" spans="1:16">
      <c r="A8192" t="s">
        <v>18022</v>
      </c>
      <c r="B8192" t="s">
        <v>18023</v>
      </c>
      <c r="C8192" t="s">
        <v>20797</v>
      </c>
      <c r="D8192" t="s">
        <v>20798</v>
      </c>
      <c r="E8192" t="s">
        <v>20</v>
      </c>
      <c r="F8192" t="s">
        <v>2998</v>
      </c>
      <c r="G8192">
        <v>42044931</v>
      </c>
      <c r="H8192">
        <v>42044951</v>
      </c>
      <c r="I8192" t="s">
        <v>37</v>
      </c>
      <c r="J8192">
        <v>1</v>
      </c>
      <c r="K8192">
        <v>0</v>
      </c>
      <c r="L8192" t="s">
        <v>30</v>
      </c>
      <c r="M8192" t="s">
        <v>31</v>
      </c>
      <c r="N8192" t="s">
        <v>18193</v>
      </c>
      <c r="O8192" t="s">
        <v>18423</v>
      </c>
      <c r="P8192" t="s">
        <v>20799</v>
      </c>
    </row>
    <row r="8193" customFormat="1" spans="1:16">
      <c r="A8193" t="s">
        <v>18022</v>
      </c>
      <c r="B8193" t="s">
        <v>18023</v>
      </c>
      <c r="C8193" t="s">
        <v>15812</v>
      </c>
      <c r="D8193" t="s">
        <v>15813</v>
      </c>
      <c r="E8193" t="s">
        <v>20</v>
      </c>
      <c r="F8193" t="s">
        <v>2998</v>
      </c>
      <c r="G8193">
        <v>48874907</v>
      </c>
      <c r="H8193">
        <v>48874928</v>
      </c>
      <c r="I8193" t="s">
        <v>22</v>
      </c>
      <c r="J8193">
        <v>2</v>
      </c>
      <c r="K8193">
        <v>1</v>
      </c>
      <c r="L8193" t="s">
        <v>23</v>
      </c>
      <c r="M8193" t="s">
        <v>31</v>
      </c>
      <c r="N8193" t="s">
        <v>20083</v>
      </c>
      <c r="O8193" t="s">
        <v>20800</v>
      </c>
      <c r="P8193" t="s">
        <v>20801</v>
      </c>
    </row>
    <row r="8194" customFormat="1" spans="1:16">
      <c r="A8194" t="s">
        <v>18022</v>
      </c>
      <c r="B8194" t="s">
        <v>18023</v>
      </c>
      <c r="C8194" t="s">
        <v>15812</v>
      </c>
      <c r="D8194" t="s">
        <v>15813</v>
      </c>
      <c r="E8194" t="s">
        <v>20</v>
      </c>
      <c r="F8194" t="s">
        <v>2998</v>
      </c>
      <c r="G8194">
        <v>48880013</v>
      </c>
      <c r="H8194">
        <v>48880029</v>
      </c>
      <c r="I8194" t="s">
        <v>22</v>
      </c>
      <c r="J8194">
        <v>3</v>
      </c>
      <c r="K8194">
        <v>0</v>
      </c>
      <c r="L8194" t="s">
        <v>57</v>
      </c>
      <c r="M8194" t="s">
        <v>24</v>
      </c>
      <c r="N8194" t="s">
        <v>18075</v>
      </c>
      <c r="O8194" t="s">
        <v>20802</v>
      </c>
      <c r="P8194" t="s">
        <v>20803</v>
      </c>
    </row>
    <row r="8195" customFormat="1" spans="1:16">
      <c r="A8195" t="s">
        <v>18022</v>
      </c>
      <c r="B8195" t="s">
        <v>18023</v>
      </c>
      <c r="C8195" t="s">
        <v>10673</v>
      </c>
      <c r="D8195" t="s">
        <v>10674</v>
      </c>
      <c r="E8195" t="s">
        <v>20</v>
      </c>
      <c r="F8195" t="s">
        <v>2998</v>
      </c>
      <c r="G8195">
        <v>52773685</v>
      </c>
      <c r="H8195">
        <v>52773706</v>
      </c>
      <c r="I8195" t="s">
        <v>37</v>
      </c>
      <c r="J8195">
        <v>2</v>
      </c>
      <c r="K8195">
        <v>0</v>
      </c>
      <c r="L8195" t="s">
        <v>23</v>
      </c>
      <c r="M8195" t="s">
        <v>31</v>
      </c>
      <c r="N8195" t="s">
        <v>19604</v>
      </c>
      <c r="O8195" t="s">
        <v>14660</v>
      </c>
      <c r="P8195" t="s">
        <v>20804</v>
      </c>
    </row>
    <row r="8196" customFormat="1" spans="1:16">
      <c r="A8196" t="s">
        <v>18022</v>
      </c>
      <c r="B8196" t="s">
        <v>18023</v>
      </c>
      <c r="C8196" t="s">
        <v>10676</v>
      </c>
      <c r="D8196" t="s">
        <v>10677</v>
      </c>
      <c r="E8196" t="s">
        <v>20</v>
      </c>
      <c r="F8196" t="s">
        <v>2998</v>
      </c>
      <c r="G8196">
        <v>52773685</v>
      </c>
      <c r="H8196">
        <v>52773706</v>
      </c>
      <c r="I8196" t="s">
        <v>37</v>
      </c>
      <c r="J8196">
        <v>2</v>
      </c>
      <c r="K8196">
        <v>0</v>
      </c>
      <c r="L8196" t="s">
        <v>23</v>
      </c>
      <c r="M8196" t="s">
        <v>31</v>
      </c>
      <c r="N8196" t="s">
        <v>19604</v>
      </c>
      <c r="O8196" t="s">
        <v>14660</v>
      </c>
      <c r="P8196" t="s">
        <v>20804</v>
      </c>
    </row>
    <row r="8197" customFormat="1" spans="1:16">
      <c r="A8197" t="s">
        <v>18022</v>
      </c>
      <c r="B8197" t="s">
        <v>18023</v>
      </c>
      <c r="C8197" t="s">
        <v>20805</v>
      </c>
      <c r="D8197" t="s">
        <v>20806</v>
      </c>
      <c r="E8197" t="s">
        <v>20</v>
      </c>
      <c r="F8197" t="s">
        <v>2998</v>
      </c>
      <c r="G8197">
        <v>52773685</v>
      </c>
      <c r="H8197">
        <v>52773706</v>
      </c>
      <c r="I8197" t="s">
        <v>37</v>
      </c>
      <c r="J8197">
        <v>2</v>
      </c>
      <c r="K8197">
        <v>0</v>
      </c>
      <c r="L8197" t="s">
        <v>23</v>
      </c>
      <c r="M8197" t="s">
        <v>31</v>
      </c>
      <c r="N8197" t="s">
        <v>19604</v>
      </c>
      <c r="O8197" t="s">
        <v>14660</v>
      </c>
      <c r="P8197" t="s">
        <v>20804</v>
      </c>
    </row>
    <row r="8198" customFormat="1" spans="1:16">
      <c r="A8198" t="s">
        <v>18022</v>
      </c>
      <c r="B8198" t="s">
        <v>18023</v>
      </c>
      <c r="C8198" t="s">
        <v>20807</v>
      </c>
      <c r="D8198" t="s">
        <v>20808</v>
      </c>
      <c r="E8198" t="s">
        <v>20</v>
      </c>
      <c r="F8198" t="s">
        <v>2998</v>
      </c>
      <c r="G8198">
        <v>52773685</v>
      </c>
      <c r="H8198">
        <v>52773706</v>
      </c>
      <c r="I8198" t="s">
        <v>37</v>
      </c>
      <c r="J8198">
        <v>2</v>
      </c>
      <c r="K8198">
        <v>0</v>
      </c>
      <c r="L8198" t="s">
        <v>23</v>
      </c>
      <c r="M8198" t="s">
        <v>31</v>
      </c>
      <c r="N8198" t="s">
        <v>19604</v>
      </c>
      <c r="O8198" t="s">
        <v>14660</v>
      </c>
      <c r="P8198" t="s">
        <v>20804</v>
      </c>
    </row>
    <row r="8199" customFormat="1" spans="1:16">
      <c r="A8199" t="s">
        <v>18022</v>
      </c>
      <c r="B8199" t="s">
        <v>18023</v>
      </c>
      <c r="C8199" t="s">
        <v>20809</v>
      </c>
      <c r="D8199" t="s">
        <v>20810</v>
      </c>
      <c r="E8199" t="s">
        <v>20</v>
      </c>
      <c r="F8199" t="s">
        <v>2998</v>
      </c>
      <c r="G8199">
        <v>62415415</v>
      </c>
      <c r="H8199">
        <v>62415432</v>
      </c>
      <c r="I8199" t="s">
        <v>37</v>
      </c>
      <c r="J8199">
        <v>3</v>
      </c>
      <c r="K8199">
        <v>0</v>
      </c>
      <c r="L8199" t="s">
        <v>57</v>
      </c>
      <c r="M8199" t="s">
        <v>31</v>
      </c>
      <c r="N8199" t="s">
        <v>18162</v>
      </c>
      <c r="O8199" t="s">
        <v>19519</v>
      </c>
      <c r="P8199" t="s">
        <v>20811</v>
      </c>
    </row>
    <row r="8200" customFormat="1" spans="1:16">
      <c r="A8200" t="s">
        <v>18022</v>
      </c>
      <c r="B8200" t="s">
        <v>18023</v>
      </c>
      <c r="C8200" t="s">
        <v>6962</v>
      </c>
      <c r="D8200" t="s">
        <v>6963</v>
      </c>
      <c r="E8200" t="s">
        <v>20</v>
      </c>
      <c r="F8200" t="s">
        <v>2998</v>
      </c>
      <c r="G8200">
        <v>87572309</v>
      </c>
      <c r="H8200">
        <v>87572328</v>
      </c>
      <c r="I8200" t="s">
        <v>22</v>
      </c>
      <c r="J8200">
        <v>1</v>
      </c>
      <c r="K8200">
        <v>0</v>
      </c>
      <c r="L8200" t="s">
        <v>30</v>
      </c>
      <c r="M8200" t="s">
        <v>31</v>
      </c>
      <c r="N8200" t="s">
        <v>18075</v>
      </c>
      <c r="O8200" t="s">
        <v>20812</v>
      </c>
      <c r="P8200" t="s">
        <v>20813</v>
      </c>
    </row>
    <row r="8201" customFormat="1" spans="1:16">
      <c r="A8201" t="s">
        <v>18022</v>
      </c>
      <c r="B8201" t="s">
        <v>18023</v>
      </c>
      <c r="C8201" t="s">
        <v>20814</v>
      </c>
      <c r="D8201" t="s">
        <v>20815</v>
      </c>
      <c r="E8201" t="s">
        <v>20</v>
      </c>
      <c r="F8201" t="s">
        <v>2998</v>
      </c>
      <c r="G8201">
        <v>91057135</v>
      </c>
      <c r="H8201">
        <v>91057156</v>
      </c>
      <c r="I8201" t="s">
        <v>22</v>
      </c>
      <c r="J8201">
        <v>4</v>
      </c>
      <c r="K8201">
        <v>1</v>
      </c>
      <c r="L8201" t="s">
        <v>30</v>
      </c>
      <c r="M8201" t="s">
        <v>24</v>
      </c>
      <c r="N8201" t="s">
        <v>19575</v>
      </c>
      <c r="O8201" t="s">
        <v>20816</v>
      </c>
      <c r="P8201" t="s">
        <v>20817</v>
      </c>
    </row>
    <row r="8202" customFormat="1" spans="1:16">
      <c r="A8202" t="s">
        <v>18022</v>
      </c>
      <c r="B8202" t="s">
        <v>18023</v>
      </c>
      <c r="C8202" t="s">
        <v>20818</v>
      </c>
      <c r="D8202" t="s">
        <v>20819</v>
      </c>
      <c r="E8202" t="s">
        <v>20</v>
      </c>
      <c r="F8202" t="s">
        <v>2998</v>
      </c>
      <c r="G8202">
        <v>96166898</v>
      </c>
      <c r="H8202">
        <v>96166917</v>
      </c>
      <c r="I8202" t="s">
        <v>22</v>
      </c>
      <c r="J8202">
        <v>5</v>
      </c>
      <c r="K8202">
        <v>0</v>
      </c>
      <c r="L8202" t="s">
        <v>30</v>
      </c>
      <c r="M8202" t="s">
        <v>24</v>
      </c>
      <c r="N8202" t="s">
        <v>18087</v>
      </c>
      <c r="O8202" t="s">
        <v>20820</v>
      </c>
      <c r="P8202" t="s">
        <v>20821</v>
      </c>
    </row>
    <row r="8203" customFormat="1" spans="1:16">
      <c r="A8203" t="s">
        <v>18022</v>
      </c>
      <c r="B8203" t="s">
        <v>18023</v>
      </c>
      <c r="C8203" t="s">
        <v>10726</v>
      </c>
      <c r="D8203" t="s">
        <v>10727</v>
      </c>
      <c r="E8203" t="s">
        <v>20</v>
      </c>
      <c r="F8203" t="s">
        <v>2998</v>
      </c>
      <c r="G8203">
        <v>98703360</v>
      </c>
      <c r="H8203">
        <v>98703380</v>
      </c>
      <c r="I8203" t="s">
        <v>22</v>
      </c>
      <c r="J8203">
        <v>1</v>
      </c>
      <c r="K8203">
        <v>0</v>
      </c>
      <c r="L8203" t="s">
        <v>30</v>
      </c>
      <c r="M8203" t="s">
        <v>31</v>
      </c>
      <c r="N8203" t="s">
        <v>18033</v>
      </c>
      <c r="O8203" t="s">
        <v>18034</v>
      </c>
      <c r="P8203" t="s">
        <v>20822</v>
      </c>
    </row>
    <row r="8204" customFormat="1" spans="1:16">
      <c r="A8204" t="s">
        <v>18022</v>
      </c>
      <c r="B8204" t="s">
        <v>18023</v>
      </c>
      <c r="C8204" t="s">
        <v>20823</v>
      </c>
      <c r="D8204" t="s">
        <v>20824</v>
      </c>
      <c r="E8204" t="s">
        <v>20</v>
      </c>
      <c r="F8204" t="s">
        <v>2998</v>
      </c>
      <c r="G8204">
        <v>104053079</v>
      </c>
      <c r="H8204">
        <v>104053100</v>
      </c>
      <c r="I8204" t="s">
        <v>22</v>
      </c>
      <c r="J8204">
        <v>4</v>
      </c>
      <c r="K8204">
        <v>0</v>
      </c>
      <c r="L8204" t="s">
        <v>57</v>
      </c>
      <c r="M8204" t="s">
        <v>24</v>
      </c>
      <c r="N8204" t="s">
        <v>18241</v>
      </c>
      <c r="O8204" t="s">
        <v>20825</v>
      </c>
      <c r="P8204" t="s">
        <v>20826</v>
      </c>
    </row>
    <row r="8205" customFormat="1" spans="1:16">
      <c r="A8205" t="s">
        <v>18022</v>
      </c>
      <c r="B8205" t="s">
        <v>18023</v>
      </c>
      <c r="C8205" t="s">
        <v>20827</v>
      </c>
      <c r="D8205" t="s">
        <v>20828</v>
      </c>
      <c r="E8205" t="s">
        <v>20</v>
      </c>
      <c r="F8205" t="s">
        <v>2998</v>
      </c>
      <c r="G8205">
        <v>104419875</v>
      </c>
      <c r="H8205">
        <v>104419897</v>
      </c>
      <c r="I8205" t="s">
        <v>37</v>
      </c>
      <c r="J8205">
        <v>1</v>
      </c>
      <c r="K8205">
        <v>0</v>
      </c>
      <c r="L8205" t="s">
        <v>23</v>
      </c>
      <c r="M8205" t="s">
        <v>24</v>
      </c>
      <c r="N8205" t="s">
        <v>20829</v>
      </c>
      <c r="O8205" t="s">
        <v>20830</v>
      </c>
      <c r="P8205" t="s">
        <v>20831</v>
      </c>
    </row>
    <row r="8206" customFormat="1" spans="1:16">
      <c r="A8206" t="s">
        <v>18022</v>
      </c>
      <c r="B8206" t="s">
        <v>18023</v>
      </c>
      <c r="C8206" t="s">
        <v>20832</v>
      </c>
      <c r="D8206" t="s">
        <v>20833</v>
      </c>
      <c r="E8206" t="s">
        <v>20</v>
      </c>
      <c r="F8206" t="s">
        <v>2998</v>
      </c>
      <c r="G8206">
        <v>104439423</v>
      </c>
      <c r="H8206">
        <v>104439442</v>
      </c>
      <c r="I8206" t="s">
        <v>22</v>
      </c>
      <c r="J8206">
        <v>4</v>
      </c>
      <c r="K8206">
        <v>0</v>
      </c>
      <c r="L8206" t="s">
        <v>57</v>
      </c>
      <c r="M8206" t="s">
        <v>24</v>
      </c>
      <c r="N8206" t="s">
        <v>18075</v>
      </c>
      <c r="O8206" t="s">
        <v>20834</v>
      </c>
      <c r="P8206" t="s">
        <v>20835</v>
      </c>
    </row>
    <row r="8207" customFormat="1" spans="1:16">
      <c r="A8207" t="s">
        <v>18022</v>
      </c>
      <c r="B8207" t="s">
        <v>18023</v>
      </c>
      <c r="C8207" t="s">
        <v>10738</v>
      </c>
      <c r="D8207" t="s">
        <v>10739</v>
      </c>
      <c r="E8207" t="s">
        <v>20</v>
      </c>
      <c r="F8207" t="s">
        <v>2998</v>
      </c>
      <c r="G8207">
        <v>109241382</v>
      </c>
      <c r="H8207">
        <v>109241402</v>
      </c>
      <c r="I8207" t="s">
        <v>37</v>
      </c>
      <c r="J8207">
        <v>6</v>
      </c>
      <c r="K8207">
        <v>0</v>
      </c>
      <c r="L8207" t="s">
        <v>87</v>
      </c>
      <c r="M8207" t="s">
        <v>31</v>
      </c>
      <c r="N8207" t="s">
        <v>18045</v>
      </c>
      <c r="O8207" t="s">
        <v>19703</v>
      </c>
      <c r="P8207" t="s">
        <v>20836</v>
      </c>
    </row>
    <row r="8208" customFormat="1" spans="1:16">
      <c r="A8208" t="s">
        <v>18022</v>
      </c>
      <c r="B8208" t="s">
        <v>18023</v>
      </c>
      <c r="C8208" t="s">
        <v>10761</v>
      </c>
      <c r="D8208" t="s">
        <v>10762</v>
      </c>
      <c r="E8208" t="s">
        <v>20</v>
      </c>
      <c r="F8208" t="s">
        <v>2998</v>
      </c>
      <c r="G8208">
        <v>124089439</v>
      </c>
      <c r="H8208">
        <v>124089456</v>
      </c>
      <c r="I8208" t="s">
        <v>22</v>
      </c>
      <c r="J8208">
        <v>1</v>
      </c>
      <c r="K8208">
        <v>0</v>
      </c>
      <c r="L8208" t="s">
        <v>12796</v>
      </c>
      <c r="M8208" t="s">
        <v>24</v>
      </c>
      <c r="N8208" t="s">
        <v>18087</v>
      </c>
      <c r="O8208" t="s">
        <v>20837</v>
      </c>
      <c r="P8208" t="s">
        <v>20838</v>
      </c>
    </row>
    <row r="8209" customFormat="1" spans="1:16">
      <c r="A8209" t="s">
        <v>18022</v>
      </c>
      <c r="B8209" t="s">
        <v>18023</v>
      </c>
      <c r="C8209" t="s">
        <v>3120</v>
      </c>
      <c r="D8209" t="s">
        <v>3121</v>
      </c>
      <c r="E8209" t="s">
        <v>20</v>
      </c>
      <c r="F8209" t="s">
        <v>2998</v>
      </c>
      <c r="G8209">
        <v>128902947</v>
      </c>
      <c r="H8209">
        <v>128902966</v>
      </c>
      <c r="I8209" t="s">
        <v>22</v>
      </c>
      <c r="J8209">
        <v>2</v>
      </c>
      <c r="K8209">
        <v>0</v>
      </c>
      <c r="L8209" t="s">
        <v>57</v>
      </c>
      <c r="M8209" t="s">
        <v>31</v>
      </c>
      <c r="N8209" t="s">
        <v>18087</v>
      </c>
      <c r="O8209" t="s">
        <v>20839</v>
      </c>
      <c r="P8209" t="s">
        <v>20840</v>
      </c>
    </row>
    <row r="8210" customFormat="1" spans="1:16">
      <c r="A8210" t="s">
        <v>18022</v>
      </c>
      <c r="B8210" t="s">
        <v>18023</v>
      </c>
      <c r="C8210" t="s">
        <v>15889</v>
      </c>
      <c r="D8210" t="s">
        <v>15889</v>
      </c>
      <c r="E8210" t="s">
        <v>20</v>
      </c>
      <c r="F8210" t="s">
        <v>2998</v>
      </c>
      <c r="G8210">
        <v>128902947</v>
      </c>
      <c r="H8210">
        <v>128902966</v>
      </c>
      <c r="I8210" t="s">
        <v>22</v>
      </c>
      <c r="J8210">
        <v>2</v>
      </c>
      <c r="K8210">
        <v>0</v>
      </c>
      <c r="L8210" t="s">
        <v>57</v>
      </c>
      <c r="M8210" t="s">
        <v>31</v>
      </c>
      <c r="N8210" t="s">
        <v>18087</v>
      </c>
      <c r="O8210" t="s">
        <v>20839</v>
      </c>
      <c r="P8210" t="s">
        <v>20840</v>
      </c>
    </row>
    <row r="8211" customFormat="1" spans="1:16">
      <c r="A8211" t="s">
        <v>18022</v>
      </c>
      <c r="B8211" t="s">
        <v>18023</v>
      </c>
      <c r="C8211" t="s">
        <v>20841</v>
      </c>
      <c r="D8211" t="s">
        <v>20842</v>
      </c>
      <c r="E8211" t="s">
        <v>20</v>
      </c>
      <c r="F8211" t="s">
        <v>2998</v>
      </c>
      <c r="G8211">
        <v>128902947</v>
      </c>
      <c r="H8211">
        <v>128902966</v>
      </c>
      <c r="I8211" t="s">
        <v>22</v>
      </c>
      <c r="J8211">
        <v>2</v>
      </c>
      <c r="K8211">
        <v>0</v>
      </c>
      <c r="L8211" t="s">
        <v>57</v>
      </c>
      <c r="M8211" t="s">
        <v>31</v>
      </c>
      <c r="N8211" t="s">
        <v>18087</v>
      </c>
      <c r="O8211" t="s">
        <v>20839</v>
      </c>
      <c r="P8211" t="s">
        <v>20840</v>
      </c>
    </row>
    <row r="8212" customFormat="1" spans="1:16">
      <c r="A8212" t="s">
        <v>18022</v>
      </c>
      <c r="B8212" t="s">
        <v>18023</v>
      </c>
      <c r="C8212" t="s">
        <v>15889</v>
      </c>
      <c r="D8212" t="s">
        <v>15889</v>
      </c>
      <c r="E8212" t="s">
        <v>20</v>
      </c>
      <c r="F8212" t="s">
        <v>2998</v>
      </c>
      <c r="G8212">
        <v>128952243</v>
      </c>
      <c r="H8212">
        <v>128952263</v>
      </c>
      <c r="I8212" t="s">
        <v>22</v>
      </c>
      <c r="J8212">
        <v>2</v>
      </c>
      <c r="K8212">
        <v>0</v>
      </c>
      <c r="L8212" t="s">
        <v>30</v>
      </c>
      <c r="M8212" t="s">
        <v>31</v>
      </c>
      <c r="N8212" t="s">
        <v>18033</v>
      </c>
      <c r="O8212" t="s">
        <v>18034</v>
      </c>
      <c r="P8212" t="s">
        <v>20843</v>
      </c>
    </row>
    <row r="8213" customFormat="1" spans="1:16">
      <c r="A8213" t="s">
        <v>18022</v>
      </c>
      <c r="B8213" t="s">
        <v>18023</v>
      </c>
      <c r="C8213" t="s">
        <v>3120</v>
      </c>
      <c r="D8213" t="s">
        <v>3121</v>
      </c>
      <c r="E8213" t="s">
        <v>20</v>
      </c>
      <c r="F8213" t="s">
        <v>2998</v>
      </c>
      <c r="G8213">
        <v>129031212</v>
      </c>
      <c r="H8213">
        <v>129031232</v>
      </c>
      <c r="I8213" t="s">
        <v>22</v>
      </c>
      <c r="J8213">
        <v>1</v>
      </c>
      <c r="K8213">
        <v>0</v>
      </c>
      <c r="L8213" t="s">
        <v>30</v>
      </c>
      <c r="M8213" t="s">
        <v>24</v>
      </c>
      <c r="N8213" t="s">
        <v>18033</v>
      </c>
      <c r="O8213" t="s">
        <v>18034</v>
      </c>
      <c r="P8213" t="s">
        <v>20844</v>
      </c>
    </row>
    <row r="8214" customFormat="1" spans="1:16">
      <c r="A8214" t="s">
        <v>18022</v>
      </c>
      <c r="B8214" t="s">
        <v>18023</v>
      </c>
      <c r="C8214" t="s">
        <v>3123</v>
      </c>
      <c r="D8214" t="s">
        <v>3124</v>
      </c>
      <c r="E8214" t="s">
        <v>20</v>
      </c>
      <c r="F8214" t="s">
        <v>2998</v>
      </c>
      <c r="G8214">
        <v>131305526</v>
      </c>
      <c r="H8214">
        <v>131305546</v>
      </c>
      <c r="I8214" t="s">
        <v>37</v>
      </c>
      <c r="J8214">
        <v>1</v>
      </c>
      <c r="K8214">
        <v>0</v>
      </c>
      <c r="L8214" t="s">
        <v>30</v>
      </c>
      <c r="M8214" t="s">
        <v>31</v>
      </c>
      <c r="N8214" t="s">
        <v>18057</v>
      </c>
      <c r="O8214" t="s">
        <v>20845</v>
      </c>
      <c r="P8214" t="s">
        <v>20846</v>
      </c>
    </row>
    <row r="8215" customFormat="1" spans="1:16">
      <c r="A8215" t="s">
        <v>18022</v>
      </c>
      <c r="B8215" t="s">
        <v>18023</v>
      </c>
      <c r="C8215" t="s">
        <v>3123</v>
      </c>
      <c r="D8215" t="s">
        <v>3124</v>
      </c>
      <c r="E8215" t="s">
        <v>20</v>
      </c>
      <c r="F8215" t="s">
        <v>2998</v>
      </c>
      <c r="G8215">
        <v>131341295</v>
      </c>
      <c r="H8215">
        <v>131341315</v>
      </c>
      <c r="I8215" t="s">
        <v>37</v>
      </c>
      <c r="J8215">
        <v>1</v>
      </c>
      <c r="K8215">
        <v>0</v>
      </c>
      <c r="L8215" t="s">
        <v>30</v>
      </c>
      <c r="M8215" t="s">
        <v>31</v>
      </c>
      <c r="N8215" t="s">
        <v>18045</v>
      </c>
      <c r="O8215" t="s">
        <v>19254</v>
      </c>
      <c r="P8215" t="s">
        <v>20847</v>
      </c>
    </row>
    <row r="8216" customFormat="1" spans="1:16">
      <c r="A8216" t="s">
        <v>18022</v>
      </c>
      <c r="B8216" t="s">
        <v>18023</v>
      </c>
      <c r="C8216" t="s">
        <v>3123</v>
      </c>
      <c r="D8216" t="s">
        <v>3124</v>
      </c>
      <c r="E8216" t="s">
        <v>20</v>
      </c>
      <c r="F8216" t="s">
        <v>2998</v>
      </c>
      <c r="G8216">
        <v>131361505</v>
      </c>
      <c r="H8216">
        <v>131361525</v>
      </c>
      <c r="I8216" t="s">
        <v>37</v>
      </c>
      <c r="J8216">
        <v>1</v>
      </c>
      <c r="K8216">
        <v>0</v>
      </c>
      <c r="L8216" t="s">
        <v>30</v>
      </c>
      <c r="M8216" t="s">
        <v>24</v>
      </c>
      <c r="N8216" t="s">
        <v>18033</v>
      </c>
      <c r="O8216" t="s">
        <v>18034</v>
      </c>
      <c r="P8216" t="s">
        <v>20848</v>
      </c>
    </row>
    <row r="8217" customFormat="1" spans="1:16">
      <c r="A8217" t="s">
        <v>18022</v>
      </c>
      <c r="B8217" t="s">
        <v>18023</v>
      </c>
      <c r="C8217" t="s">
        <v>3123</v>
      </c>
      <c r="D8217" t="s">
        <v>3124</v>
      </c>
      <c r="E8217" t="s">
        <v>20</v>
      </c>
      <c r="F8217" t="s">
        <v>2998</v>
      </c>
      <c r="G8217">
        <v>131424489</v>
      </c>
      <c r="H8217">
        <v>131424506</v>
      </c>
      <c r="I8217" t="s">
        <v>37</v>
      </c>
      <c r="J8217">
        <v>1</v>
      </c>
      <c r="K8217">
        <v>0</v>
      </c>
      <c r="L8217" t="s">
        <v>30</v>
      </c>
      <c r="M8217" t="s">
        <v>24</v>
      </c>
      <c r="N8217" t="s">
        <v>18087</v>
      </c>
      <c r="O8217" t="s">
        <v>18425</v>
      </c>
      <c r="P8217" t="s">
        <v>20849</v>
      </c>
    </row>
    <row r="8218" customFormat="1" spans="1:16">
      <c r="A8218" t="s">
        <v>18022</v>
      </c>
      <c r="B8218" t="s">
        <v>18023</v>
      </c>
      <c r="C8218" t="s">
        <v>3123</v>
      </c>
      <c r="D8218" t="s">
        <v>3124</v>
      </c>
      <c r="E8218" t="s">
        <v>20</v>
      </c>
      <c r="F8218" t="s">
        <v>2998</v>
      </c>
      <c r="G8218">
        <v>131439037</v>
      </c>
      <c r="H8218">
        <v>131439058</v>
      </c>
      <c r="I8218" t="s">
        <v>37</v>
      </c>
      <c r="J8218">
        <v>1</v>
      </c>
      <c r="K8218">
        <v>0</v>
      </c>
      <c r="L8218" t="s">
        <v>30</v>
      </c>
      <c r="M8218" t="s">
        <v>24</v>
      </c>
      <c r="N8218" t="s">
        <v>18108</v>
      </c>
      <c r="O8218" t="s">
        <v>20850</v>
      </c>
      <c r="P8218" t="s">
        <v>20851</v>
      </c>
    </row>
    <row r="8219" customFormat="1" spans="1:16">
      <c r="A8219" t="s">
        <v>18022</v>
      </c>
      <c r="B8219" t="s">
        <v>18023</v>
      </c>
      <c r="C8219" t="s">
        <v>15903</v>
      </c>
      <c r="D8219" t="s">
        <v>15904</v>
      </c>
      <c r="E8219" t="s">
        <v>20</v>
      </c>
      <c r="F8219" t="s">
        <v>2998</v>
      </c>
      <c r="G8219">
        <v>133858736</v>
      </c>
      <c r="H8219">
        <v>133858756</v>
      </c>
      <c r="I8219" t="s">
        <v>22</v>
      </c>
      <c r="J8219">
        <v>1</v>
      </c>
      <c r="K8219">
        <v>0</v>
      </c>
      <c r="L8219" t="s">
        <v>30</v>
      </c>
      <c r="M8219" t="s">
        <v>31</v>
      </c>
      <c r="N8219" t="s">
        <v>18052</v>
      </c>
      <c r="O8219" t="s">
        <v>18053</v>
      </c>
      <c r="P8219" t="s">
        <v>20852</v>
      </c>
    </row>
    <row r="8220" customFormat="1" spans="1:16">
      <c r="A8220" t="s">
        <v>18022</v>
      </c>
      <c r="B8220" t="s">
        <v>18023</v>
      </c>
      <c r="C8220" t="s">
        <v>20853</v>
      </c>
      <c r="D8220" t="s">
        <v>20854</v>
      </c>
      <c r="E8220" t="s">
        <v>20</v>
      </c>
      <c r="F8220" t="s">
        <v>2998</v>
      </c>
      <c r="G8220">
        <v>134309118</v>
      </c>
      <c r="H8220">
        <v>134309138</v>
      </c>
      <c r="I8220" t="s">
        <v>37</v>
      </c>
      <c r="J8220">
        <v>1</v>
      </c>
      <c r="K8220">
        <v>0</v>
      </c>
      <c r="L8220" t="s">
        <v>23</v>
      </c>
      <c r="M8220" t="s">
        <v>24</v>
      </c>
      <c r="N8220" t="s">
        <v>18087</v>
      </c>
      <c r="O8220" t="s">
        <v>18263</v>
      </c>
      <c r="P8220" t="s">
        <v>20855</v>
      </c>
    </row>
    <row r="8221" customFormat="1" spans="1:16">
      <c r="A8221" t="s">
        <v>18022</v>
      </c>
      <c r="B8221" t="s">
        <v>18023</v>
      </c>
      <c r="C8221" t="s">
        <v>10777</v>
      </c>
      <c r="D8221" t="s">
        <v>10778</v>
      </c>
      <c r="E8221" t="s">
        <v>20</v>
      </c>
      <c r="F8221" t="s">
        <v>2998</v>
      </c>
      <c r="G8221">
        <v>141368900</v>
      </c>
      <c r="H8221">
        <v>141368920</v>
      </c>
      <c r="I8221" t="s">
        <v>37</v>
      </c>
      <c r="J8221">
        <v>3</v>
      </c>
      <c r="K8221">
        <v>0</v>
      </c>
      <c r="L8221" t="s">
        <v>30</v>
      </c>
      <c r="M8221" t="s">
        <v>31</v>
      </c>
      <c r="N8221" t="s">
        <v>18033</v>
      </c>
      <c r="O8221" t="s">
        <v>18034</v>
      </c>
      <c r="P8221" t="s">
        <v>20856</v>
      </c>
    </row>
    <row r="8222" customFormat="1" spans="1:16">
      <c r="A8222" t="s">
        <v>18022</v>
      </c>
      <c r="B8222" t="s">
        <v>18023</v>
      </c>
      <c r="C8222" t="s">
        <v>10777</v>
      </c>
      <c r="D8222" t="s">
        <v>10778</v>
      </c>
      <c r="E8222" t="s">
        <v>20</v>
      </c>
      <c r="F8222" t="s">
        <v>2998</v>
      </c>
      <c r="G8222">
        <v>141368921</v>
      </c>
      <c r="H8222">
        <v>141368941</v>
      </c>
      <c r="I8222" t="s">
        <v>37</v>
      </c>
      <c r="J8222">
        <v>3</v>
      </c>
      <c r="K8222">
        <v>0</v>
      </c>
      <c r="L8222" t="s">
        <v>30</v>
      </c>
      <c r="M8222" t="s">
        <v>24</v>
      </c>
      <c r="N8222" t="s">
        <v>18052</v>
      </c>
      <c r="O8222" t="s">
        <v>18053</v>
      </c>
      <c r="P8222" t="s">
        <v>20857</v>
      </c>
    </row>
    <row r="8223" customFormat="1" spans="1:16">
      <c r="A8223" t="s">
        <v>18022</v>
      </c>
      <c r="B8223" t="s">
        <v>18023</v>
      </c>
      <c r="C8223" t="s">
        <v>10781</v>
      </c>
      <c r="D8223" t="s">
        <v>10782</v>
      </c>
      <c r="E8223" t="s">
        <v>20</v>
      </c>
      <c r="F8223" t="s">
        <v>2998</v>
      </c>
      <c r="G8223">
        <v>141557690</v>
      </c>
      <c r="H8223">
        <v>141557709</v>
      </c>
      <c r="I8223" t="s">
        <v>37</v>
      </c>
      <c r="J8223">
        <v>1</v>
      </c>
      <c r="K8223">
        <v>0</v>
      </c>
      <c r="L8223" t="s">
        <v>597</v>
      </c>
      <c r="M8223" t="s">
        <v>24</v>
      </c>
      <c r="N8223" t="s">
        <v>18162</v>
      </c>
      <c r="O8223" t="s">
        <v>20858</v>
      </c>
      <c r="P8223" t="s">
        <v>20859</v>
      </c>
    </row>
    <row r="8224" customFormat="1" spans="1:16">
      <c r="A8224" t="s">
        <v>18022</v>
      </c>
      <c r="B8224" t="s">
        <v>18023</v>
      </c>
      <c r="C8224" t="s">
        <v>10781</v>
      </c>
      <c r="D8224" t="s">
        <v>10782</v>
      </c>
      <c r="E8224" t="s">
        <v>20</v>
      </c>
      <c r="F8224" t="s">
        <v>2998</v>
      </c>
      <c r="G8224">
        <v>141609858</v>
      </c>
      <c r="H8224">
        <v>141609879</v>
      </c>
      <c r="I8224" t="s">
        <v>37</v>
      </c>
      <c r="J8224">
        <v>1</v>
      </c>
      <c r="K8224">
        <v>0</v>
      </c>
      <c r="L8224" t="s">
        <v>30</v>
      </c>
      <c r="M8224" t="s">
        <v>24</v>
      </c>
      <c r="N8224" t="s">
        <v>18097</v>
      </c>
      <c r="O8224" t="s">
        <v>20860</v>
      </c>
      <c r="P8224" t="s">
        <v>20861</v>
      </c>
    </row>
    <row r="8225" customFormat="1" spans="1:16">
      <c r="A8225" t="s">
        <v>18022</v>
      </c>
      <c r="B8225" t="s">
        <v>18023</v>
      </c>
      <c r="C8225" t="s">
        <v>20862</v>
      </c>
      <c r="D8225" t="s">
        <v>20863</v>
      </c>
      <c r="E8225" t="s">
        <v>20</v>
      </c>
      <c r="F8225" t="s">
        <v>2998</v>
      </c>
      <c r="G8225">
        <v>142221287</v>
      </c>
      <c r="H8225">
        <v>142221305</v>
      </c>
      <c r="I8225" t="s">
        <v>37</v>
      </c>
      <c r="J8225">
        <v>3</v>
      </c>
      <c r="K8225">
        <v>0</v>
      </c>
      <c r="L8225" t="s">
        <v>90</v>
      </c>
      <c r="M8225" t="s">
        <v>24</v>
      </c>
      <c r="N8225" t="s">
        <v>18057</v>
      </c>
      <c r="O8225" t="s">
        <v>20864</v>
      </c>
      <c r="P8225" t="s">
        <v>20865</v>
      </c>
    </row>
    <row r="8226" customFormat="1" spans="1:16">
      <c r="A8226" t="s">
        <v>18022</v>
      </c>
      <c r="B8226" t="s">
        <v>18023</v>
      </c>
      <c r="C8226" t="s">
        <v>3142</v>
      </c>
      <c r="D8226" t="s">
        <v>3143</v>
      </c>
      <c r="E8226" t="s">
        <v>20</v>
      </c>
      <c r="F8226" t="s">
        <v>2998</v>
      </c>
      <c r="G8226">
        <v>143743895</v>
      </c>
      <c r="H8226">
        <v>143743913</v>
      </c>
      <c r="I8226" t="s">
        <v>37</v>
      </c>
      <c r="J8226">
        <v>3</v>
      </c>
      <c r="K8226">
        <v>0</v>
      </c>
      <c r="L8226" t="s">
        <v>57</v>
      </c>
      <c r="M8226" t="s">
        <v>31</v>
      </c>
      <c r="N8226" t="s">
        <v>18087</v>
      </c>
      <c r="O8226" t="s">
        <v>20866</v>
      </c>
      <c r="P8226" t="s">
        <v>20867</v>
      </c>
    </row>
    <row r="8227" customFormat="1" spans="1:16">
      <c r="A8227" t="s">
        <v>18022</v>
      </c>
      <c r="B8227" t="s">
        <v>18023</v>
      </c>
      <c r="C8227" t="s">
        <v>20868</v>
      </c>
      <c r="D8227" t="s">
        <v>20869</v>
      </c>
      <c r="E8227" t="s">
        <v>20</v>
      </c>
      <c r="F8227" t="s">
        <v>2998</v>
      </c>
      <c r="G8227">
        <v>143817955</v>
      </c>
      <c r="H8227">
        <v>143817976</v>
      </c>
      <c r="I8227" t="s">
        <v>22</v>
      </c>
      <c r="J8227">
        <v>1</v>
      </c>
      <c r="K8227">
        <v>0</v>
      </c>
      <c r="L8227" t="s">
        <v>30</v>
      </c>
      <c r="M8227" t="s">
        <v>31</v>
      </c>
      <c r="N8227" t="s">
        <v>18464</v>
      </c>
      <c r="O8227" t="s">
        <v>18657</v>
      </c>
      <c r="P8227" t="s">
        <v>20870</v>
      </c>
    </row>
    <row r="8228" customFormat="1" spans="1:16">
      <c r="A8228" t="s">
        <v>18022</v>
      </c>
      <c r="B8228" t="s">
        <v>18023</v>
      </c>
      <c r="C8228" t="s">
        <v>20871</v>
      </c>
      <c r="D8228" t="s">
        <v>20872</v>
      </c>
      <c r="E8228" t="s">
        <v>20</v>
      </c>
      <c r="F8228" t="s">
        <v>2998</v>
      </c>
      <c r="G8228">
        <v>144391541</v>
      </c>
      <c r="H8228">
        <v>144391560</v>
      </c>
      <c r="I8228" t="s">
        <v>37</v>
      </c>
      <c r="J8228">
        <v>7</v>
      </c>
      <c r="K8228">
        <v>0</v>
      </c>
      <c r="L8228" t="s">
        <v>87</v>
      </c>
      <c r="M8228" t="s">
        <v>31</v>
      </c>
      <c r="N8228" t="s">
        <v>18125</v>
      </c>
      <c r="O8228" t="s">
        <v>19521</v>
      </c>
      <c r="P8228" t="s">
        <v>20873</v>
      </c>
    </row>
    <row r="8229" customFormat="1" spans="1:16">
      <c r="A8229" t="s">
        <v>18022</v>
      </c>
      <c r="B8229" t="s">
        <v>18023</v>
      </c>
      <c r="C8229" t="s">
        <v>20874</v>
      </c>
      <c r="D8229" t="s">
        <v>20875</v>
      </c>
      <c r="E8229" t="s">
        <v>20</v>
      </c>
      <c r="F8229" t="s">
        <v>2998</v>
      </c>
      <c r="G8229">
        <v>144776938</v>
      </c>
      <c r="H8229">
        <v>144776959</v>
      </c>
      <c r="I8229" t="s">
        <v>22</v>
      </c>
      <c r="J8229">
        <v>1</v>
      </c>
      <c r="K8229">
        <v>0</v>
      </c>
      <c r="L8229" t="s">
        <v>30</v>
      </c>
      <c r="M8229" t="s">
        <v>24</v>
      </c>
      <c r="N8229" t="s">
        <v>20876</v>
      </c>
      <c r="O8229" t="s">
        <v>7930</v>
      </c>
      <c r="P8229" t="s">
        <v>20877</v>
      </c>
    </row>
    <row r="8230" customFormat="1" spans="1:16">
      <c r="A8230" t="s">
        <v>18022</v>
      </c>
      <c r="B8230" t="s">
        <v>18023</v>
      </c>
      <c r="C8230" t="s">
        <v>20878</v>
      </c>
      <c r="D8230" t="s">
        <v>20879</v>
      </c>
      <c r="E8230" t="s">
        <v>20</v>
      </c>
      <c r="F8230" t="s">
        <v>2998</v>
      </c>
      <c r="G8230">
        <v>144810464</v>
      </c>
      <c r="H8230">
        <v>144810484</v>
      </c>
      <c r="I8230" t="s">
        <v>37</v>
      </c>
      <c r="J8230">
        <v>2</v>
      </c>
      <c r="K8230">
        <v>0</v>
      </c>
      <c r="L8230" t="s">
        <v>30</v>
      </c>
      <c r="M8230" t="s">
        <v>24</v>
      </c>
      <c r="N8230" t="s">
        <v>18033</v>
      </c>
      <c r="O8230" t="s">
        <v>18034</v>
      </c>
      <c r="P8230" t="s">
        <v>20880</v>
      </c>
    </row>
    <row r="8231" customFormat="1" spans="1:16">
      <c r="A8231" t="s">
        <v>18022</v>
      </c>
      <c r="B8231" t="s">
        <v>18023</v>
      </c>
      <c r="C8231" t="s">
        <v>20881</v>
      </c>
      <c r="D8231" t="s">
        <v>20882</v>
      </c>
      <c r="E8231" t="s">
        <v>20</v>
      </c>
      <c r="F8231" t="s">
        <v>2998</v>
      </c>
      <c r="G8231">
        <v>144885904</v>
      </c>
      <c r="H8231">
        <v>144885926</v>
      </c>
      <c r="I8231" t="s">
        <v>37</v>
      </c>
      <c r="J8231">
        <v>9</v>
      </c>
      <c r="K8231">
        <v>0</v>
      </c>
      <c r="L8231" t="s">
        <v>1165</v>
      </c>
      <c r="M8231" t="s">
        <v>24</v>
      </c>
      <c r="N8231" t="s">
        <v>20204</v>
      </c>
      <c r="O8231" t="s">
        <v>20883</v>
      </c>
      <c r="P8231" t="s">
        <v>20884</v>
      </c>
    </row>
    <row r="8232" customFormat="1" spans="1:16">
      <c r="A8232" t="s">
        <v>18022</v>
      </c>
      <c r="B8232" t="s">
        <v>18023</v>
      </c>
      <c r="C8232" t="s">
        <v>3153</v>
      </c>
      <c r="D8232" t="s">
        <v>3154</v>
      </c>
      <c r="E8232" t="s">
        <v>20</v>
      </c>
      <c r="F8232" t="s">
        <v>2998</v>
      </c>
      <c r="G8232">
        <v>144910826</v>
      </c>
      <c r="H8232">
        <v>144910846</v>
      </c>
      <c r="I8232" t="s">
        <v>37</v>
      </c>
      <c r="J8232">
        <v>1</v>
      </c>
      <c r="K8232">
        <v>0</v>
      </c>
      <c r="L8232" t="s">
        <v>23</v>
      </c>
      <c r="M8232" t="s">
        <v>24</v>
      </c>
      <c r="N8232" t="s">
        <v>18125</v>
      </c>
      <c r="O8232" t="s">
        <v>18278</v>
      </c>
      <c r="P8232" t="s">
        <v>20885</v>
      </c>
    </row>
    <row r="8233" customFormat="1" spans="1:16">
      <c r="A8233" t="s">
        <v>18022</v>
      </c>
      <c r="B8233" t="s">
        <v>18023</v>
      </c>
      <c r="C8233" t="s">
        <v>20886</v>
      </c>
      <c r="D8233" t="s">
        <v>20887</v>
      </c>
      <c r="E8233" t="s">
        <v>20</v>
      </c>
      <c r="F8233" t="s">
        <v>2998</v>
      </c>
      <c r="G8233">
        <v>144989927</v>
      </c>
      <c r="H8233">
        <v>144989943</v>
      </c>
      <c r="I8233" t="s">
        <v>37</v>
      </c>
      <c r="J8233">
        <v>6</v>
      </c>
      <c r="K8233">
        <v>0</v>
      </c>
      <c r="L8233" t="s">
        <v>57</v>
      </c>
      <c r="M8233" t="s">
        <v>24</v>
      </c>
      <c r="N8233" t="s">
        <v>18075</v>
      </c>
      <c r="O8233" t="s">
        <v>20888</v>
      </c>
      <c r="P8233" t="s">
        <v>20889</v>
      </c>
    </row>
    <row r="8234" customFormat="1" spans="1:16">
      <c r="A8234" t="s">
        <v>18022</v>
      </c>
      <c r="B8234" t="s">
        <v>18023</v>
      </c>
      <c r="C8234" t="s">
        <v>20890</v>
      </c>
      <c r="D8234" t="s">
        <v>20887</v>
      </c>
      <c r="E8234" t="s">
        <v>20</v>
      </c>
      <c r="F8234" t="s">
        <v>2998</v>
      </c>
      <c r="G8234">
        <v>145006340</v>
      </c>
      <c r="H8234">
        <v>145006359</v>
      </c>
      <c r="I8234" t="s">
        <v>37</v>
      </c>
      <c r="J8234">
        <v>1</v>
      </c>
      <c r="K8234">
        <v>0</v>
      </c>
      <c r="L8234" t="s">
        <v>30</v>
      </c>
      <c r="M8234" t="s">
        <v>24</v>
      </c>
      <c r="N8234" t="s">
        <v>18087</v>
      </c>
      <c r="O8234" t="s">
        <v>18419</v>
      </c>
      <c r="P8234" t="s">
        <v>20891</v>
      </c>
    </row>
    <row r="8235" customFormat="1" spans="1:16">
      <c r="A8235" t="s">
        <v>18022</v>
      </c>
      <c r="B8235" t="s">
        <v>18023</v>
      </c>
      <c r="C8235" t="s">
        <v>20886</v>
      </c>
      <c r="D8235" t="s">
        <v>20887</v>
      </c>
      <c r="E8235" t="s">
        <v>20</v>
      </c>
      <c r="F8235" t="s">
        <v>2998</v>
      </c>
      <c r="G8235">
        <v>145006340</v>
      </c>
      <c r="H8235">
        <v>145006359</v>
      </c>
      <c r="I8235" t="s">
        <v>37</v>
      </c>
      <c r="J8235">
        <v>1</v>
      </c>
      <c r="K8235">
        <v>0</v>
      </c>
      <c r="L8235" t="s">
        <v>30</v>
      </c>
      <c r="M8235" t="s">
        <v>24</v>
      </c>
      <c r="N8235" t="s">
        <v>18087</v>
      </c>
      <c r="O8235" t="s">
        <v>18419</v>
      </c>
      <c r="P8235" t="s">
        <v>20891</v>
      </c>
    </row>
    <row r="8236" customFormat="1" spans="1:16">
      <c r="A8236" t="s">
        <v>18022</v>
      </c>
      <c r="B8236" t="s">
        <v>18023</v>
      </c>
      <c r="C8236" t="s">
        <v>20892</v>
      </c>
      <c r="D8236" t="s">
        <v>20893</v>
      </c>
      <c r="E8236" t="s">
        <v>20</v>
      </c>
      <c r="F8236" t="s">
        <v>2998</v>
      </c>
      <c r="G8236">
        <v>145065406</v>
      </c>
      <c r="H8236">
        <v>145065427</v>
      </c>
      <c r="I8236" t="s">
        <v>22</v>
      </c>
      <c r="J8236">
        <v>4</v>
      </c>
      <c r="K8236">
        <v>0</v>
      </c>
      <c r="L8236" t="s">
        <v>196</v>
      </c>
      <c r="M8236" t="s">
        <v>24</v>
      </c>
      <c r="N8236" t="s">
        <v>20894</v>
      </c>
      <c r="O8236" t="s">
        <v>20895</v>
      </c>
      <c r="P8236" t="s">
        <v>20896</v>
      </c>
    </row>
    <row r="8237" customFormat="1" spans="1:16">
      <c r="A8237" t="s">
        <v>18022</v>
      </c>
      <c r="B8237" t="s">
        <v>18023</v>
      </c>
      <c r="C8237" t="s">
        <v>20892</v>
      </c>
      <c r="D8237" t="s">
        <v>20893</v>
      </c>
      <c r="E8237" t="s">
        <v>20</v>
      </c>
      <c r="F8237" t="s">
        <v>2998</v>
      </c>
      <c r="G8237">
        <v>145066873</v>
      </c>
      <c r="H8237">
        <v>145066894</v>
      </c>
      <c r="I8237" t="s">
        <v>22</v>
      </c>
      <c r="J8237">
        <v>7</v>
      </c>
      <c r="K8237">
        <v>0</v>
      </c>
      <c r="L8237" t="s">
        <v>30</v>
      </c>
      <c r="M8237" t="s">
        <v>31</v>
      </c>
      <c r="N8237" t="s">
        <v>20897</v>
      </c>
      <c r="O8237" t="s">
        <v>20898</v>
      </c>
      <c r="P8237" t="s">
        <v>20899</v>
      </c>
    </row>
    <row r="8238" customFormat="1" spans="1:16">
      <c r="A8238" t="s">
        <v>18022</v>
      </c>
      <c r="B8238" t="s">
        <v>18023</v>
      </c>
      <c r="C8238" t="s">
        <v>20892</v>
      </c>
      <c r="D8238" t="s">
        <v>20893</v>
      </c>
      <c r="E8238" t="s">
        <v>20</v>
      </c>
      <c r="F8238" t="s">
        <v>2998</v>
      </c>
      <c r="G8238">
        <v>145067433</v>
      </c>
      <c r="H8238">
        <v>145067453</v>
      </c>
      <c r="I8238" t="s">
        <v>22</v>
      </c>
      <c r="J8238">
        <v>8</v>
      </c>
      <c r="K8238">
        <v>0</v>
      </c>
      <c r="L8238" t="s">
        <v>30</v>
      </c>
      <c r="M8238" t="s">
        <v>24</v>
      </c>
      <c r="N8238" t="s">
        <v>18052</v>
      </c>
      <c r="O8238" t="s">
        <v>18053</v>
      </c>
      <c r="P8238" t="s">
        <v>20900</v>
      </c>
    </row>
    <row r="8239" customFormat="1" spans="1:16">
      <c r="A8239" t="s">
        <v>18022</v>
      </c>
      <c r="B8239" t="s">
        <v>18023</v>
      </c>
      <c r="C8239" t="s">
        <v>20901</v>
      </c>
      <c r="D8239" t="s">
        <v>20902</v>
      </c>
      <c r="E8239" t="s">
        <v>20</v>
      </c>
      <c r="F8239" t="s">
        <v>2998</v>
      </c>
      <c r="G8239">
        <v>145141072</v>
      </c>
      <c r="H8239">
        <v>145141092</v>
      </c>
      <c r="I8239" t="s">
        <v>22</v>
      </c>
      <c r="J8239">
        <v>1</v>
      </c>
      <c r="K8239">
        <v>1</v>
      </c>
      <c r="L8239" t="s">
        <v>30</v>
      </c>
      <c r="M8239" t="s">
        <v>31</v>
      </c>
      <c r="N8239" t="s">
        <v>18052</v>
      </c>
      <c r="O8239" t="s">
        <v>18053</v>
      </c>
      <c r="P8239" t="s">
        <v>20903</v>
      </c>
    </row>
    <row r="8240" customFormat="1" spans="1:16">
      <c r="A8240" t="s">
        <v>18022</v>
      </c>
      <c r="B8240" t="s">
        <v>18023</v>
      </c>
      <c r="C8240" t="s">
        <v>20904</v>
      </c>
      <c r="D8240" t="s">
        <v>20905</v>
      </c>
      <c r="E8240" t="s">
        <v>20</v>
      </c>
      <c r="F8240" t="s">
        <v>2998</v>
      </c>
      <c r="G8240">
        <v>145631311</v>
      </c>
      <c r="H8240">
        <v>145631331</v>
      </c>
      <c r="I8240" t="s">
        <v>37</v>
      </c>
      <c r="J8240">
        <v>2</v>
      </c>
      <c r="K8240">
        <v>0</v>
      </c>
      <c r="L8240" t="s">
        <v>30</v>
      </c>
      <c r="M8240" t="s">
        <v>24</v>
      </c>
      <c r="N8240" t="s">
        <v>18144</v>
      </c>
      <c r="O8240" t="s">
        <v>18145</v>
      </c>
      <c r="P8240" t="s">
        <v>20906</v>
      </c>
    </row>
    <row r="8241" customFormat="1" spans="1:16">
      <c r="A8241" t="s">
        <v>18022</v>
      </c>
      <c r="B8241" t="s">
        <v>18023</v>
      </c>
      <c r="C8241" t="s">
        <v>20907</v>
      </c>
      <c r="D8241" t="s">
        <v>20908</v>
      </c>
      <c r="E8241" t="s">
        <v>20</v>
      </c>
      <c r="F8241" t="s">
        <v>2998</v>
      </c>
      <c r="G8241">
        <v>145736397</v>
      </c>
      <c r="H8241">
        <v>145736417</v>
      </c>
      <c r="I8241" t="s">
        <v>22</v>
      </c>
      <c r="J8241">
        <v>6</v>
      </c>
      <c r="K8241">
        <v>0</v>
      </c>
      <c r="L8241" t="s">
        <v>57</v>
      </c>
      <c r="M8241" t="s">
        <v>31</v>
      </c>
      <c r="N8241" t="s">
        <v>18033</v>
      </c>
      <c r="O8241" t="s">
        <v>18034</v>
      </c>
      <c r="P8241" t="s">
        <v>20909</v>
      </c>
    </row>
    <row r="8242" customFormat="1" spans="1:16">
      <c r="A8242" t="s">
        <v>18022</v>
      </c>
      <c r="B8242" t="s">
        <v>18023</v>
      </c>
      <c r="C8242" t="s">
        <v>20910</v>
      </c>
      <c r="D8242" t="s">
        <v>20911</v>
      </c>
      <c r="E8242" t="s">
        <v>20</v>
      </c>
      <c r="F8242" t="s">
        <v>2998</v>
      </c>
      <c r="G8242">
        <v>146067381</v>
      </c>
      <c r="H8242">
        <v>146067401</v>
      </c>
      <c r="I8242" t="s">
        <v>22</v>
      </c>
      <c r="J8242">
        <v>1</v>
      </c>
      <c r="K8242">
        <v>0</v>
      </c>
      <c r="L8242" t="s">
        <v>30</v>
      </c>
      <c r="M8242" t="s">
        <v>24</v>
      </c>
      <c r="N8242" t="s">
        <v>18033</v>
      </c>
      <c r="O8242" t="s">
        <v>18034</v>
      </c>
      <c r="P8242" t="s">
        <v>20912</v>
      </c>
    </row>
    <row r="8243" customFormat="1" spans="1:16">
      <c r="A8243" t="s">
        <v>18022</v>
      </c>
      <c r="B8243" t="s">
        <v>18023</v>
      </c>
      <c r="C8243" t="s">
        <v>20910</v>
      </c>
      <c r="D8243" t="s">
        <v>20911</v>
      </c>
      <c r="E8243" t="s">
        <v>20</v>
      </c>
      <c r="F8243" t="s">
        <v>2998</v>
      </c>
      <c r="G8243">
        <v>146067632</v>
      </c>
      <c r="H8243">
        <v>146067653</v>
      </c>
      <c r="I8243" t="s">
        <v>22</v>
      </c>
      <c r="J8243">
        <v>1</v>
      </c>
      <c r="K8243">
        <v>0</v>
      </c>
      <c r="L8243" t="s">
        <v>30</v>
      </c>
      <c r="M8243" t="s">
        <v>24</v>
      </c>
      <c r="N8243" t="s">
        <v>19604</v>
      </c>
      <c r="O8243" t="s">
        <v>8634</v>
      </c>
      <c r="P8243" t="s">
        <v>20913</v>
      </c>
    </row>
    <row r="8244" customFormat="1" spans="1:16">
      <c r="A8244" t="s">
        <v>18022</v>
      </c>
      <c r="B8244" t="s">
        <v>18023</v>
      </c>
      <c r="C8244" t="s">
        <v>3163</v>
      </c>
      <c r="D8244" t="s">
        <v>3164</v>
      </c>
      <c r="E8244" t="s">
        <v>20</v>
      </c>
      <c r="F8244" t="s">
        <v>3165</v>
      </c>
      <c r="G8244">
        <v>490058</v>
      </c>
      <c r="H8244">
        <v>490078</v>
      </c>
      <c r="I8244" t="s">
        <v>22</v>
      </c>
      <c r="J8244">
        <v>1</v>
      </c>
      <c r="K8244">
        <v>0</v>
      </c>
      <c r="L8244" t="s">
        <v>30</v>
      </c>
      <c r="M8244" t="s">
        <v>31</v>
      </c>
      <c r="N8244" t="s">
        <v>18038</v>
      </c>
      <c r="O8244" t="s">
        <v>18558</v>
      </c>
      <c r="P8244" t="s">
        <v>20914</v>
      </c>
    </row>
    <row r="8245" customFormat="1" spans="1:16">
      <c r="A8245" t="s">
        <v>18022</v>
      </c>
      <c r="B8245" t="s">
        <v>18023</v>
      </c>
      <c r="C8245" t="s">
        <v>3163</v>
      </c>
      <c r="D8245" t="s">
        <v>3164</v>
      </c>
      <c r="E8245" t="s">
        <v>20</v>
      </c>
      <c r="F8245" t="s">
        <v>3165</v>
      </c>
      <c r="G8245">
        <v>534364</v>
      </c>
      <c r="H8245">
        <v>534382</v>
      </c>
      <c r="I8245" t="s">
        <v>22</v>
      </c>
      <c r="J8245">
        <v>1</v>
      </c>
      <c r="K8245">
        <v>0</v>
      </c>
      <c r="L8245" t="s">
        <v>23</v>
      </c>
      <c r="M8245" t="s">
        <v>24</v>
      </c>
      <c r="N8245" t="s">
        <v>18464</v>
      </c>
      <c r="O8245" t="s">
        <v>17868</v>
      </c>
      <c r="P8245" t="s">
        <v>20915</v>
      </c>
    </row>
    <row r="8246" customFormat="1" spans="1:16">
      <c r="A8246" t="s">
        <v>18022</v>
      </c>
      <c r="B8246" t="s">
        <v>18023</v>
      </c>
      <c r="C8246" t="s">
        <v>3163</v>
      </c>
      <c r="D8246" t="s">
        <v>3164</v>
      </c>
      <c r="E8246" t="s">
        <v>20</v>
      </c>
      <c r="F8246" t="s">
        <v>3165</v>
      </c>
      <c r="G8246">
        <v>562389</v>
      </c>
      <c r="H8246">
        <v>562409</v>
      </c>
      <c r="I8246" t="s">
        <v>22</v>
      </c>
      <c r="J8246">
        <v>1</v>
      </c>
      <c r="K8246">
        <v>0</v>
      </c>
      <c r="L8246" t="s">
        <v>23</v>
      </c>
      <c r="M8246" t="s">
        <v>31</v>
      </c>
      <c r="N8246" t="s">
        <v>18057</v>
      </c>
      <c r="O8246" t="s">
        <v>20916</v>
      </c>
      <c r="P8246" t="s">
        <v>20917</v>
      </c>
    </row>
    <row r="8247" customFormat="1" spans="1:16">
      <c r="A8247" t="s">
        <v>18022</v>
      </c>
      <c r="B8247" t="s">
        <v>18023</v>
      </c>
      <c r="C8247" t="s">
        <v>3163</v>
      </c>
      <c r="D8247" t="s">
        <v>3164</v>
      </c>
      <c r="E8247" t="s">
        <v>20</v>
      </c>
      <c r="F8247" t="s">
        <v>3165</v>
      </c>
      <c r="G8247">
        <v>568973</v>
      </c>
      <c r="H8247">
        <v>568993</v>
      </c>
      <c r="I8247" t="s">
        <v>22</v>
      </c>
      <c r="J8247">
        <v>2</v>
      </c>
      <c r="K8247">
        <v>0</v>
      </c>
      <c r="L8247" t="s">
        <v>57</v>
      </c>
      <c r="M8247" t="s">
        <v>24</v>
      </c>
      <c r="N8247" t="s">
        <v>18033</v>
      </c>
      <c r="O8247" t="s">
        <v>18034</v>
      </c>
      <c r="P8247" t="s">
        <v>20918</v>
      </c>
    </row>
    <row r="8248" customFormat="1" spans="1:16">
      <c r="A8248" t="s">
        <v>18022</v>
      </c>
      <c r="B8248" t="s">
        <v>18023</v>
      </c>
      <c r="C8248" t="s">
        <v>3163</v>
      </c>
      <c r="D8248" t="s">
        <v>3164</v>
      </c>
      <c r="E8248" t="s">
        <v>20</v>
      </c>
      <c r="F8248" t="s">
        <v>3165</v>
      </c>
      <c r="G8248">
        <v>569026</v>
      </c>
      <c r="H8248">
        <v>569046</v>
      </c>
      <c r="I8248" t="s">
        <v>22</v>
      </c>
      <c r="J8248">
        <v>1</v>
      </c>
      <c r="K8248">
        <v>0</v>
      </c>
      <c r="L8248" t="s">
        <v>30</v>
      </c>
      <c r="M8248" t="s">
        <v>24</v>
      </c>
      <c r="N8248" t="s">
        <v>18144</v>
      </c>
      <c r="O8248" t="s">
        <v>18145</v>
      </c>
      <c r="P8248" t="s">
        <v>20919</v>
      </c>
    </row>
    <row r="8249" customFormat="1" spans="1:16">
      <c r="A8249" t="s">
        <v>18022</v>
      </c>
      <c r="B8249" t="s">
        <v>18023</v>
      </c>
      <c r="C8249" t="s">
        <v>3174</v>
      </c>
      <c r="D8249" t="s">
        <v>3175</v>
      </c>
      <c r="E8249" t="s">
        <v>20</v>
      </c>
      <c r="F8249" t="s">
        <v>3165</v>
      </c>
      <c r="G8249">
        <v>5022150</v>
      </c>
      <c r="H8249">
        <v>5022170</v>
      </c>
      <c r="I8249" t="s">
        <v>22</v>
      </c>
      <c r="J8249">
        <v>1</v>
      </c>
      <c r="K8249">
        <v>0</v>
      </c>
      <c r="L8249" t="s">
        <v>30</v>
      </c>
      <c r="M8249" t="s">
        <v>24</v>
      </c>
      <c r="N8249" t="s">
        <v>18075</v>
      </c>
      <c r="O8249" t="s">
        <v>20920</v>
      </c>
      <c r="P8249" t="s">
        <v>20921</v>
      </c>
    </row>
    <row r="8250" customFormat="1" spans="1:16">
      <c r="A8250" t="s">
        <v>18022</v>
      </c>
      <c r="B8250" t="s">
        <v>18023</v>
      </c>
      <c r="C8250" t="s">
        <v>3177</v>
      </c>
      <c r="D8250" t="s">
        <v>3178</v>
      </c>
      <c r="E8250" t="s">
        <v>20</v>
      </c>
      <c r="F8250" t="s">
        <v>3165</v>
      </c>
      <c r="G8250">
        <v>5629336</v>
      </c>
      <c r="H8250">
        <v>5629359</v>
      </c>
      <c r="I8250" t="s">
        <v>22</v>
      </c>
      <c r="J8250">
        <v>1</v>
      </c>
      <c r="K8250">
        <v>0</v>
      </c>
      <c r="L8250" t="s">
        <v>30</v>
      </c>
      <c r="M8250" t="s">
        <v>24</v>
      </c>
      <c r="N8250" t="s">
        <v>18255</v>
      </c>
      <c r="O8250" t="s">
        <v>20922</v>
      </c>
      <c r="P8250" t="s">
        <v>20923</v>
      </c>
    </row>
    <row r="8251" customFormat="1" spans="1:16">
      <c r="A8251" t="s">
        <v>18022</v>
      </c>
      <c r="B8251" t="s">
        <v>18023</v>
      </c>
      <c r="C8251" t="s">
        <v>10801</v>
      </c>
      <c r="D8251" t="s">
        <v>10802</v>
      </c>
      <c r="E8251" t="s">
        <v>20</v>
      </c>
      <c r="F8251" t="s">
        <v>3165</v>
      </c>
      <c r="G8251">
        <v>5787243</v>
      </c>
      <c r="H8251">
        <v>5787265</v>
      </c>
      <c r="I8251" t="s">
        <v>37</v>
      </c>
      <c r="J8251">
        <v>2</v>
      </c>
      <c r="K8251">
        <v>0</v>
      </c>
      <c r="L8251" t="s">
        <v>57</v>
      </c>
      <c r="M8251" t="s">
        <v>31</v>
      </c>
      <c r="N8251" t="s">
        <v>20924</v>
      </c>
      <c r="O8251" t="s">
        <v>20925</v>
      </c>
      <c r="P8251" t="s">
        <v>20926</v>
      </c>
    </row>
    <row r="8252" customFormat="1" spans="1:16">
      <c r="A8252" t="s">
        <v>18022</v>
      </c>
      <c r="B8252" t="s">
        <v>18023</v>
      </c>
      <c r="C8252" t="s">
        <v>15956</v>
      </c>
      <c r="D8252" t="s">
        <v>15957</v>
      </c>
      <c r="E8252" t="s">
        <v>20</v>
      </c>
      <c r="F8252" t="s">
        <v>3165</v>
      </c>
      <c r="G8252">
        <v>32457275</v>
      </c>
      <c r="H8252">
        <v>32457295</v>
      </c>
      <c r="I8252" t="s">
        <v>37</v>
      </c>
      <c r="J8252">
        <v>1</v>
      </c>
      <c r="K8252">
        <v>0</v>
      </c>
      <c r="L8252" t="s">
        <v>23</v>
      </c>
      <c r="M8252" t="s">
        <v>31</v>
      </c>
      <c r="N8252" t="s">
        <v>18038</v>
      </c>
      <c r="O8252" t="s">
        <v>18039</v>
      </c>
      <c r="P8252" t="s">
        <v>20927</v>
      </c>
    </row>
    <row r="8253" customFormat="1" spans="1:16">
      <c r="A8253" t="s">
        <v>18022</v>
      </c>
      <c r="B8253" t="s">
        <v>18023</v>
      </c>
      <c r="C8253" t="s">
        <v>3195</v>
      </c>
      <c r="D8253" t="s">
        <v>3196</v>
      </c>
      <c r="E8253" t="s">
        <v>20</v>
      </c>
      <c r="F8253" t="s">
        <v>3165</v>
      </c>
      <c r="G8253">
        <v>33111062</v>
      </c>
      <c r="H8253">
        <v>33111085</v>
      </c>
      <c r="I8253" t="s">
        <v>37</v>
      </c>
      <c r="J8253">
        <v>9</v>
      </c>
      <c r="K8253">
        <v>1</v>
      </c>
      <c r="L8253" t="s">
        <v>57</v>
      </c>
      <c r="M8253" t="s">
        <v>24</v>
      </c>
      <c r="N8253" t="s">
        <v>20928</v>
      </c>
      <c r="O8253" t="s">
        <v>20929</v>
      </c>
      <c r="P8253" t="s">
        <v>20930</v>
      </c>
    </row>
    <row r="8254" customFormat="1" spans="1:16">
      <c r="A8254" t="s">
        <v>18022</v>
      </c>
      <c r="B8254" t="s">
        <v>18023</v>
      </c>
      <c r="C8254" t="s">
        <v>3195</v>
      </c>
      <c r="D8254" t="s">
        <v>3196</v>
      </c>
      <c r="E8254" t="s">
        <v>20</v>
      </c>
      <c r="F8254" t="s">
        <v>3165</v>
      </c>
      <c r="G8254">
        <v>33116014</v>
      </c>
      <c r="H8254">
        <v>33116034</v>
      </c>
      <c r="I8254" t="s">
        <v>37</v>
      </c>
      <c r="J8254">
        <v>8</v>
      </c>
      <c r="K8254">
        <v>0</v>
      </c>
      <c r="L8254" t="s">
        <v>57</v>
      </c>
      <c r="M8254" t="s">
        <v>24</v>
      </c>
      <c r="N8254" t="s">
        <v>18057</v>
      </c>
      <c r="O8254" t="s">
        <v>20931</v>
      </c>
      <c r="P8254" t="s">
        <v>20932</v>
      </c>
    </row>
    <row r="8255" customFormat="1" spans="1:16">
      <c r="A8255" t="s">
        <v>18022</v>
      </c>
      <c r="B8255" t="s">
        <v>18023</v>
      </c>
      <c r="C8255" t="s">
        <v>20933</v>
      </c>
      <c r="D8255" t="s">
        <v>20934</v>
      </c>
      <c r="E8255" t="s">
        <v>20</v>
      </c>
      <c r="F8255" t="s">
        <v>3165</v>
      </c>
      <c r="G8255">
        <v>33467233</v>
      </c>
      <c r="H8255">
        <v>33467250</v>
      </c>
      <c r="I8255" t="s">
        <v>37</v>
      </c>
      <c r="J8255">
        <v>1</v>
      </c>
      <c r="K8255">
        <v>0</v>
      </c>
      <c r="L8255" t="s">
        <v>30</v>
      </c>
      <c r="M8255" t="s">
        <v>24</v>
      </c>
      <c r="N8255" t="s">
        <v>18057</v>
      </c>
      <c r="O8255" t="s">
        <v>18925</v>
      </c>
      <c r="P8255" t="s">
        <v>20935</v>
      </c>
    </row>
    <row r="8256" customFormat="1" spans="1:16">
      <c r="A8256" t="s">
        <v>18022</v>
      </c>
      <c r="B8256" t="s">
        <v>18023</v>
      </c>
      <c r="C8256" t="s">
        <v>20936</v>
      </c>
      <c r="D8256" t="s">
        <v>20937</v>
      </c>
      <c r="E8256" t="s">
        <v>20</v>
      </c>
      <c r="F8256" t="s">
        <v>3165</v>
      </c>
      <c r="G8256">
        <v>34370256</v>
      </c>
      <c r="H8256">
        <v>34370277</v>
      </c>
      <c r="I8256" t="s">
        <v>37</v>
      </c>
      <c r="J8256">
        <v>1</v>
      </c>
      <c r="K8256">
        <v>0</v>
      </c>
      <c r="L8256" t="s">
        <v>30</v>
      </c>
      <c r="M8256" t="s">
        <v>24</v>
      </c>
      <c r="N8256" t="s">
        <v>18364</v>
      </c>
      <c r="O8256" t="s">
        <v>20116</v>
      </c>
      <c r="P8256" t="s">
        <v>20938</v>
      </c>
    </row>
    <row r="8257" customFormat="1" spans="1:16">
      <c r="A8257" t="s">
        <v>18022</v>
      </c>
      <c r="B8257" t="s">
        <v>18023</v>
      </c>
      <c r="C8257" t="s">
        <v>20939</v>
      </c>
      <c r="D8257" t="s">
        <v>20940</v>
      </c>
      <c r="E8257" t="s">
        <v>20</v>
      </c>
      <c r="F8257" t="s">
        <v>3165</v>
      </c>
      <c r="G8257">
        <v>34635018</v>
      </c>
      <c r="H8257">
        <v>34635038</v>
      </c>
      <c r="I8257" t="s">
        <v>37</v>
      </c>
      <c r="J8257">
        <v>2</v>
      </c>
      <c r="K8257">
        <v>0</v>
      </c>
      <c r="L8257" t="s">
        <v>23</v>
      </c>
      <c r="M8257" t="s">
        <v>31</v>
      </c>
      <c r="N8257" t="s">
        <v>18144</v>
      </c>
      <c r="O8257" t="s">
        <v>18145</v>
      </c>
      <c r="P8257" t="s">
        <v>20941</v>
      </c>
    </row>
    <row r="8258" customFormat="1" spans="1:16">
      <c r="A8258" t="s">
        <v>18022</v>
      </c>
      <c r="B8258" t="s">
        <v>18023</v>
      </c>
      <c r="C8258" t="s">
        <v>20942</v>
      </c>
      <c r="D8258" t="s">
        <v>20943</v>
      </c>
      <c r="E8258" t="s">
        <v>20</v>
      </c>
      <c r="F8258" t="s">
        <v>3165</v>
      </c>
      <c r="G8258">
        <v>35093526</v>
      </c>
      <c r="H8258">
        <v>35093546</v>
      </c>
      <c r="I8258" t="s">
        <v>37</v>
      </c>
      <c r="J8258">
        <v>1</v>
      </c>
      <c r="K8258">
        <v>0</v>
      </c>
      <c r="L8258" t="s">
        <v>23</v>
      </c>
      <c r="M8258" t="s">
        <v>24</v>
      </c>
      <c r="N8258" t="s">
        <v>18045</v>
      </c>
      <c r="O8258" t="s">
        <v>20944</v>
      </c>
      <c r="P8258" t="s">
        <v>20945</v>
      </c>
    </row>
    <row r="8259" customFormat="1" spans="1:16">
      <c r="A8259" t="s">
        <v>18022</v>
      </c>
      <c r="B8259" t="s">
        <v>18023</v>
      </c>
      <c r="C8259" t="s">
        <v>3211</v>
      </c>
      <c r="D8259" t="s">
        <v>3212</v>
      </c>
      <c r="E8259" t="s">
        <v>20</v>
      </c>
      <c r="F8259" t="s">
        <v>3165</v>
      </c>
      <c r="G8259">
        <v>35403218</v>
      </c>
      <c r="H8259">
        <v>35403237</v>
      </c>
      <c r="I8259" t="s">
        <v>22</v>
      </c>
      <c r="J8259">
        <v>2</v>
      </c>
      <c r="K8259">
        <v>0</v>
      </c>
      <c r="L8259" t="s">
        <v>57</v>
      </c>
      <c r="M8259" t="s">
        <v>24</v>
      </c>
      <c r="N8259" t="s">
        <v>18057</v>
      </c>
      <c r="O8259" t="s">
        <v>20946</v>
      </c>
      <c r="P8259" t="s">
        <v>20947</v>
      </c>
    </row>
    <row r="8260" customFormat="1" spans="1:16">
      <c r="A8260" t="s">
        <v>18022</v>
      </c>
      <c r="B8260" t="s">
        <v>18023</v>
      </c>
      <c r="C8260" t="s">
        <v>15968</v>
      </c>
      <c r="D8260" t="s">
        <v>15969</v>
      </c>
      <c r="E8260" t="s">
        <v>20</v>
      </c>
      <c r="F8260" t="s">
        <v>3165</v>
      </c>
      <c r="G8260">
        <v>35713953</v>
      </c>
      <c r="H8260">
        <v>35713973</v>
      </c>
      <c r="I8260" t="s">
        <v>37</v>
      </c>
      <c r="J8260">
        <v>1</v>
      </c>
      <c r="K8260">
        <v>0</v>
      </c>
      <c r="L8260" t="s">
        <v>30</v>
      </c>
      <c r="M8260" t="s">
        <v>24</v>
      </c>
      <c r="N8260" t="s">
        <v>18038</v>
      </c>
      <c r="O8260" t="s">
        <v>18142</v>
      </c>
      <c r="P8260" t="s">
        <v>20948</v>
      </c>
    </row>
    <row r="8261" customFormat="1" spans="1:16">
      <c r="A8261" t="s">
        <v>18022</v>
      </c>
      <c r="B8261" t="s">
        <v>18023</v>
      </c>
      <c r="C8261" t="s">
        <v>20949</v>
      </c>
      <c r="D8261" t="s">
        <v>20950</v>
      </c>
      <c r="E8261" t="s">
        <v>20</v>
      </c>
      <c r="F8261" t="s">
        <v>3165</v>
      </c>
      <c r="G8261">
        <v>35835146</v>
      </c>
      <c r="H8261">
        <v>35835164</v>
      </c>
      <c r="I8261" t="s">
        <v>22</v>
      </c>
      <c r="J8261">
        <v>1</v>
      </c>
      <c r="K8261">
        <v>0</v>
      </c>
      <c r="L8261" t="s">
        <v>30</v>
      </c>
      <c r="M8261" t="s">
        <v>24</v>
      </c>
      <c r="N8261" t="s">
        <v>18075</v>
      </c>
      <c r="O8261" t="s">
        <v>20951</v>
      </c>
      <c r="P8261" t="s">
        <v>20952</v>
      </c>
    </row>
    <row r="8262" customFormat="1" spans="1:16">
      <c r="A8262" t="s">
        <v>18022</v>
      </c>
      <c r="B8262" t="s">
        <v>18023</v>
      </c>
      <c r="C8262" t="s">
        <v>20953</v>
      </c>
      <c r="D8262" t="s">
        <v>20954</v>
      </c>
      <c r="E8262" t="s">
        <v>20</v>
      </c>
      <c r="F8262" t="s">
        <v>3165</v>
      </c>
      <c r="G8262">
        <v>36191095</v>
      </c>
      <c r="H8262">
        <v>36191115</v>
      </c>
      <c r="I8262" t="s">
        <v>22</v>
      </c>
      <c r="J8262">
        <v>1</v>
      </c>
      <c r="K8262">
        <v>0</v>
      </c>
      <c r="L8262" t="s">
        <v>30</v>
      </c>
      <c r="M8262" t="s">
        <v>31</v>
      </c>
      <c r="N8262" t="s">
        <v>18033</v>
      </c>
      <c r="O8262" t="s">
        <v>18034</v>
      </c>
      <c r="P8262" t="s">
        <v>20955</v>
      </c>
    </row>
    <row r="8263" customFormat="1" spans="1:16">
      <c r="A8263" t="s">
        <v>18022</v>
      </c>
      <c r="B8263" t="s">
        <v>18023</v>
      </c>
      <c r="C8263" t="s">
        <v>20956</v>
      </c>
      <c r="D8263" t="s">
        <v>20957</v>
      </c>
      <c r="E8263" t="s">
        <v>20</v>
      </c>
      <c r="F8263" t="s">
        <v>3165</v>
      </c>
      <c r="G8263">
        <v>37086836</v>
      </c>
      <c r="H8263">
        <v>37086854</v>
      </c>
      <c r="I8263" t="s">
        <v>22</v>
      </c>
      <c r="J8263">
        <v>2</v>
      </c>
      <c r="K8263">
        <v>0</v>
      </c>
      <c r="L8263" t="s">
        <v>30</v>
      </c>
      <c r="M8263" t="s">
        <v>31</v>
      </c>
      <c r="N8263" t="s">
        <v>18087</v>
      </c>
      <c r="O8263" t="s">
        <v>20958</v>
      </c>
      <c r="P8263" t="s">
        <v>20959</v>
      </c>
    </row>
    <row r="8264" customFormat="1" spans="1:16">
      <c r="A8264" t="s">
        <v>18022</v>
      </c>
      <c r="B8264" t="s">
        <v>18023</v>
      </c>
      <c r="C8264" t="s">
        <v>20956</v>
      </c>
      <c r="D8264" t="s">
        <v>20957</v>
      </c>
      <c r="E8264" t="s">
        <v>20</v>
      </c>
      <c r="F8264" t="s">
        <v>3165</v>
      </c>
      <c r="G8264">
        <v>37088182</v>
      </c>
      <c r="H8264">
        <v>37088201</v>
      </c>
      <c r="I8264" t="s">
        <v>22</v>
      </c>
      <c r="J8264">
        <v>1</v>
      </c>
      <c r="K8264">
        <v>0</v>
      </c>
      <c r="L8264" t="s">
        <v>23</v>
      </c>
      <c r="M8264" t="s">
        <v>24</v>
      </c>
      <c r="N8264" t="s">
        <v>18125</v>
      </c>
      <c r="O8264" t="s">
        <v>19521</v>
      </c>
      <c r="P8264" t="s">
        <v>20960</v>
      </c>
    </row>
    <row r="8265" customFormat="1" spans="1:16">
      <c r="A8265" t="s">
        <v>18022</v>
      </c>
      <c r="B8265" t="s">
        <v>18023</v>
      </c>
      <c r="C8265" t="s">
        <v>3219</v>
      </c>
      <c r="D8265" t="s">
        <v>3220</v>
      </c>
      <c r="E8265" t="s">
        <v>20</v>
      </c>
      <c r="F8265" t="s">
        <v>3165</v>
      </c>
      <c r="G8265">
        <v>37129521</v>
      </c>
      <c r="H8265">
        <v>37129541</v>
      </c>
      <c r="I8265" t="s">
        <v>22</v>
      </c>
      <c r="J8265">
        <v>1</v>
      </c>
      <c r="K8265">
        <v>0</v>
      </c>
      <c r="L8265" t="s">
        <v>23</v>
      </c>
      <c r="M8265" t="s">
        <v>24</v>
      </c>
      <c r="N8265" t="s">
        <v>18038</v>
      </c>
      <c r="O8265" t="s">
        <v>18216</v>
      </c>
      <c r="P8265" t="s">
        <v>20961</v>
      </c>
    </row>
    <row r="8266" customFormat="1" spans="1:16">
      <c r="A8266" t="s">
        <v>18022</v>
      </c>
      <c r="B8266" t="s">
        <v>18023</v>
      </c>
      <c r="C8266" t="s">
        <v>3219</v>
      </c>
      <c r="D8266" t="s">
        <v>3220</v>
      </c>
      <c r="E8266" t="s">
        <v>20</v>
      </c>
      <c r="F8266" t="s">
        <v>3165</v>
      </c>
      <c r="G8266">
        <v>37212070</v>
      </c>
      <c r="H8266">
        <v>37212090</v>
      </c>
      <c r="I8266" t="s">
        <v>22</v>
      </c>
      <c r="J8266">
        <v>2</v>
      </c>
      <c r="K8266">
        <v>0</v>
      </c>
      <c r="L8266" t="s">
        <v>30</v>
      </c>
      <c r="M8266" t="s">
        <v>24</v>
      </c>
      <c r="N8266" t="s">
        <v>18033</v>
      </c>
      <c r="O8266" t="s">
        <v>18034</v>
      </c>
      <c r="P8266" t="s">
        <v>20962</v>
      </c>
    </row>
    <row r="8267" customFormat="1" spans="1:16">
      <c r="A8267" t="s">
        <v>18022</v>
      </c>
      <c r="B8267" t="s">
        <v>18023</v>
      </c>
      <c r="C8267" t="s">
        <v>3219</v>
      </c>
      <c r="D8267" t="s">
        <v>3220</v>
      </c>
      <c r="E8267" t="s">
        <v>20</v>
      </c>
      <c r="F8267" t="s">
        <v>3165</v>
      </c>
      <c r="G8267">
        <v>37212145</v>
      </c>
      <c r="H8267">
        <v>37212166</v>
      </c>
      <c r="I8267" t="s">
        <v>22</v>
      </c>
      <c r="J8267">
        <v>1</v>
      </c>
      <c r="K8267">
        <v>0</v>
      </c>
      <c r="L8267" t="s">
        <v>30</v>
      </c>
      <c r="M8267" t="s">
        <v>24</v>
      </c>
      <c r="N8267" t="s">
        <v>19021</v>
      </c>
      <c r="O8267" t="s">
        <v>20963</v>
      </c>
      <c r="P8267" t="s">
        <v>20964</v>
      </c>
    </row>
    <row r="8268" customFormat="1" spans="1:16">
      <c r="A8268" t="s">
        <v>18022</v>
      </c>
      <c r="B8268" t="s">
        <v>18023</v>
      </c>
      <c r="C8268" t="s">
        <v>3232</v>
      </c>
      <c r="D8268" t="s">
        <v>3233</v>
      </c>
      <c r="E8268" t="s">
        <v>20</v>
      </c>
      <c r="F8268" t="s">
        <v>3165</v>
      </c>
      <c r="G8268">
        <v>38543534</v>
      </c>
      <c r="H8268">
        <v>38543554</v>
      </c>
      <c r="I8268" t="s">
        <v>37</v>
      </c>
      <c r="J8268">
        <v>3</v>
      </c>
      <c r="K8268">
        <v>0</v>
      </c>
      <c r="L8268" t="s">
        <v>57</v>
      </c>
      <c r="M8268" t="s">
        <v>24</v>
      </c>
      <c r="N8268" t="s">
        <v>18033</v>
      </c>
      <c r="O8268" t="s">
        <v>18034</v>
      </c>
      <c r="P8268" t="s">
        <v>20965</v>
      </c>
    </row>
    <row r="8269" customFormat="1" spans="1:16">
      <c r="A8269" t="s">
        <v>18022</v>
      </c>
      <c r="B8269" t="s">
        <v>18023</v>
      </c>
      <c r="C8269" t="s">
        <v>20966</v>
      </c>
      <c r="D8269" t="s">
        <v>20967</v>
      </c>
      <c r="E8269" t="s">
        <v>20</v>
      </c>
      <c r="F8269" t="s">
        <v>3165</v>
      </c>
      <c r="G8269">
        <v>39171532</v>
      </c>
      <c r="H8269">
        <v>39171552</v>
      </c>
      <c r="I8269" t="s">
        <v>37</v>
      </c>
      <c r="J8269">
        <v>1</v>
      </c>
      <c r="K8269">
        <v>0</v>
      </c>
      <c r="L8269" t="s">
        <v>30</v>
      </c>
      <c r="M8269" t="s">
        <v>24</v>
      </c>
      <c r="N8269" t="s">
        <v>18052</v>
      </c>
      <c r="O8269" t="s">
        <v>18053</v>
      </c>
      <c r="P8269" t="s">
        <v>20968</v>
      </c>
    </row>
    <row r="8270" customFormat="1" spans="1:16">
      <c r="A8270" t="s">
        <v>18022</v>
      </c>
      <c r="B8270" t="s">
        <v>18023</v>
      </c>
      <c r="C8270" t="s">
        <v>20969</v>
      </c>
      <c r="D8270" t="s">
        <v>20970</v>
      </c>
      <c r="E8270" t="s">
        <v>20</v>
      </c>
      <c r="F8270" t="s">
        <v>3165</v>
      </c>
      <c r="G8270">
        <v>43822593</v>
      </c>
      <c r="H8270">
        <v>43822613</v>
      </c>
      <c r="I8270" t="s">
        <v>22</v>
      </c>
      <c r="J8270">
        <v>1</v>
      </c>
      <c r="K8270">
        <v>0</v>
      </c>
      <c r="L8270" t="s">
        <v>30</v>
      </c>
      <c r="M8270" t="s">
        <v>24</v>
      </c>
      <c r="N8270" t="s">
        <v>18052</v>
      </c>
      <c r="O8270" t="s">
        <v>18053</v>
      </c>
      <c r="P8270" t="s">
        <v>20968</v>
      </c>
    </row>
    <row r="8271" customFormat="1" spans="1:16">
      <c r="A8271" t="s">
        <v>18022</v>
      </c>
      <c r="B8271" t="s">
        <v>18023</v>
      </c>
      <c r="C8271" t="s">
        <v>10836</v>
      </c>
      <c r="D8271" t="s">
        <v>10837</v>
      </c>
      <c r="E8271" t="s">
        <v>20</v>
      </c>
      <c r="F8271" t="s">
        <v>3165</v>
      </c>
      <c r="G8271">
        <v>73002827</v>
      </c>
      <c r="H8271">
        <v>73002847</v>
      </c>
      <c r="I8271" t="s">
        <v>37</v>
      </c>
      <c r="J8271">
        <v>1</v>
      </c>
      <c r="K8271">
        <v>0</v>
      </c>
      <c r="L8271" t="s">
        <v>30</v>
      </c>
      <c r="M8271" t="s">
        <v>31</v>
      </c>
      <c r="N8271" t="s">
        <v>18033</v>
      </c>
      <c r="O8271" t="s">
        <v>18034</v>
      </c>
      <c r="P8271" t="s">
        <v>20971</v>
      </c>
    </row>
    <row r="8272" customFormat="1" spans="1:16">
      <c r="A8272" t="s">
        <v>18022</v>
      </c>
      <c r="B8272" t="s">
        <v>18023</v>
      </c>
      <c r="C8272" t="s">
        <v>15998</v>
      </c>
      <c r="D8272" t="s">
        <v>15999</v>
      </c>
      <c r="E8272" t="s">
        <v>20</v>
      </c>
      <c r="F8272" t="s">
        <v>3165</v>
      </c>
      <c r="G8272">
        <v>74340581</v>
      </c>
      <c r="H8272">
        <v>74340601</v>
      </c>
      <c r="I8272" t="s">
        <v>37</v>
      </c>
      <c r="J8272">
        <v>2</v>
      </c>
      <c r="K8272">
        <v>0</v>
      </c>
      <c r="L8272" t="s">
        <v>30</v>
      </c>
      <c r="M8272" t="s">
        <v>31</v>
      </c>
      <c r="N8272" t="s">
        <v>18144</v>
      </c>
      <c r="O8272" t="s">
        <v>18145</v>
      </c>
      <c r="P8272" t="s">
        <v>20972</v>
      </c>
    </row>
    <row r="8273" customFormat="1" spans="1:16">
      <c r="A8273" t="s">
        <v>18022</v>
      </c>
      <c r="B8273" t="s">
        <v>18023</v>
      </c>
      <c r="C8273" t="s">
        <v>20973</v>
      </c>
      <c r="D8273" t="s">
        <v>20974</v>
      </c>
      <c r="E8273" t="s">
        <v>20</v>
      </c>
      <c r="F8273" t="s">
        <v>3165</v>
      </c>
      <c r="G8273">
        <v>78784663</v>
      </c>
      <c r="H8273">
        <v>78784684</v>
      </c>
      <c r="I8273" t="s">
        <v>22</v>
      </c>
      <c r="J8273">
        <v>1</v>
      </c>
      <c r="K8273">
        <v>0</v>
      </c>
      <c r="L8273" t="s">
        <v>30</v>
      </c>
      <c r="M8273" t="s">
        <v>24</v>
      </c>
      <c r="N8273" t="s">
        <v>20894</v>
      </c>
      <c r="O8273" t="s">
        <v>20975</v>
      </c>
      <c r="P8273" t="s">
        <v>20976</v>
      </c>
    </row>
    <row r="8274" customFormat="1" spans="1:16">
      <c r="A8274" t="s">
        <v>18022</v>
      </c>
      <c r="B8274" t="s">
        <v>18023</v>
      </c>
      <c r="C8274" t="s">
        <v>20977</v>
      </c>
      <c r="D8274" t="s">
        <v>20978</v>
      </c>
      <c r="E8274" t="s">
        <v>20</v>
      </c>
      <c r="F8274" t="s">
        <v>3165</v>
      </c>
      <c r="G8274">
        <v>79117430</v>
      </c>
      <c r="H8274">
        <v>79117450</v>
      </c>
      <c r="I8274" t="s">
        <v>22</v>
      </c>
      <c r="J8274">
        <v>8</v>
      </c>
      <c r="K8274">
        <v>0</v>
      </c>
      <c r="L8274" t="s">
        <v>18260</v>
      </c>
      <c r="M8274" t="s">
        <v>24</v>
      </c>
      <c r="N8274" t="s">
        <v>18033</v>
      </c>
      <c r="O8274" t="s">
        <v>18034</v>
      </c>
      <c r="P8274" t="s">
        <v>20979</v>
      </c>
    </row>
    <row r="8275" customFormat="1" spans="1:16">
      <c r="A8275" t="s">
        <v>18022</v>
      </c>
      <c r="B8275" t="s">
        <v>18023</v>
      </c>
      <c r="C8275" t="s">
        <v>20977</v>
      </c>
      <c r="D8275" t="s">
        <v>20978</v>
      </c>
      <c r="E8275" t="s">
        <v>20</v>
      </c>
      <c r="F8275" t="s">
        <v>3165</v>
      </c>
      <c r="G8275">
        <v>79118854</v>
      </c>
      <c r="H8275">
        <v>79118874</v>
      </c>
      <c r="I8275" t="s">
        <v>22</v>
      </c>
      <c r="J8275">
        <v>3</v>
      </c>
      <c r="K8275">
        <v>0</v>
      </c>
      <c r="L8275" t="s">
        <v>30</v>
      </c>
      <c r="M8275" t="s">
        <v>31</v>
      </c>
      <c r="N8275" t="s">
        <v>18075</v>
      </c>
      <c r="O8275" t="s">
        <v>19378</v>
      </c>
      <c r="P8275" t="s">
        <v>20980</v>
      </c>
    </row>
    <row r="8276" customFormat="1" spans="1:16">
      <c r="A8276" t="s">
        <v>18022</v>
      </c>
      <c r="B8276" t="s">
        <v>18023</v>
      </c>
      <c r="C8276" t="s">
        <v>3242</v>
      </c>
      <c r="D8276" t="s">
        <v>3243</v>
      </c>
      <c r="E8276" t="s">
        <v>20</v>
      </c>
      <c r="F8276" t="s">
        <v>3165</v>
      </c>
      <c r="G8276">
        <v>79321582</v>
      </c>
      <c r="H8276">
        <v>79321600</v>
      </c>
      <c r="I8276" t="s">
        <v>37</v>
      </c>
      <c r="J8276">
        <v>1</v>
      </c>
      <c r="K8276">
        <v>0</v>
      </c>
      <c r="L8276" t="s">
        <v>30</v>
      </c>
      <c r="M8276" t="s">
        <v>24</v>
      </c>
      <c r="N8276" t="s">
        <v>18057</v>
      </c>
      <c r="O8276" t="s">
        <v>18358</v>
      </c>
      <c r="P8276" t="s">
        <v>20981</v>
      </c>
    </row>
    <row r="8277" customFormat="1" spans="1:16">
      <c r="A8277" t="s">
        <v>18022</v>
      </c>
      <c r="B8277" t="s">
        <v>18023</v>
      </c>
      <c r="C8277" t="s">
        <v>20982</v>
      </c>
      <c r="D8277" t="s">
        <v>20983</v>
      </c>
      <c r="E8277" t="s">
        <v>20</v>
      </c>
      <c r="F8277" t="s">
        <v>3165</v>
      </c>
      <c r="G8277">
        <v>82340006</v>
      </c>
      <c r="H8277">
        <v>82340026</v>
      </c>
      <c r="I8277" t="s">
        <v>22</v>
      </c>
      <c r="J8277">
        <v>2</v>
      </c>
      <c r="K8277">
        <v>1</v>
      </c>
      <c r="L8277" t="s">
        <v>23</v>
      </c>
      <c r="M8277" t="s">
        <v>24</v>
      </c>
      <c r="N8277" t="s">
        <v>18057</v>
      </c>
      <c r="O8277" t="s">
        <v>20984</v>
      </c>
      <c r="P8277" t="s">
        <v>20985</v>
      </c>
    </row>
    <row r="8278" customFormat="1" spans="1:16">
      <c r="A8278" t="s">
        <v>18022</v>
      </c>
      <c r="B8278" t="s">
        <v>18023</v>
      </c>
      <c r="C8278" t="s">
        <v>16015</v>
      </c>
      <c r="D8278" t="s">
        <v>16016</v>
      </c>
      <c r="E8278" t="s">
        <v>20</v>
      </c>
      <c r="F8278" t="s">
        <v>3165</v>
      </c>
      <c r="G8278">
        <v>84198806</v>
      </c>
      <c r="H8278">
        <v>84198827</v>
      </c>
      <c r="I8278" t="s">
        <v>37</v>
      </c>
      <c r="J8278">
        <v>6</v>
      </c>
      <c r="K8278">
        <v>0</v>
      </c>
      <c r="L8278" t="s">
        <v>87</v>
      </c>
      <c r="M8278" t="s">
        <v>24</v>
      </c>
      <c r="N8278" t="s">
        <v>18659</v>
      </c>
      <c r="O8278" t="s">
        <v>20986</v>
      </c>
      <c r="P8278" t="s">
        <v>20987</v>
      </c>
    </row>
    <row r="8279" customFormat="1" spans="1:16">
      <c r="A8279" t="s">
        <v>18022</v>
      </c>
      <c r="B8279" t="s">
        <v>18023</v>
      </c>
      <c r="C8279" t="s">
        <v>10849</v>
      </c>
      <c r="D8279" t="s">
        <v>10850</v>
      </c>
      <c r="E8279" t="s">
        <v>20</v>
      </c>
      <c r="F8279" t="s">
        <v>3165</v>
      </c>
      <c r="G8279">
        <v>86583578</v>
      </c>
      <c r="H8279">
        <v>86583599</v>
      </c>
      <c r="I8279" t="s">
        <v>37</v>
      </c>
      <c r="J8279">
        <v>2</v>
      </c>
      <c r="K8279">
        <v>0</v>
      </c>
      <c r="L8279" t="s">
        <v>196</v>
      </c>
      <c r="M8279" t="s">
        <v>24</v>
      </c>
      <c r="N8279" t="s">
        <v>18331</v>
      </c>
      <c r="O8279" t="s">
        <v>20988</v>
      </c>
      <c r="P8279" t="s">
        <v>20989</v>
      </c>
    </row>
    <row r="8280" customFormat="1" spans="1:16">
      <c r="A8280" t="s">
        <v>18022</v>
      </c>
      <c r="B8280" t="s">
        <v>18023</v>
      </c>
      <c r="C8280" t="s">
        <v>20990</v>
      </c>
      <c r="D8280" t="s">
        <v>20991</v>
      </c>
      <c r="E8280" t="s">
        <v>20</v>
      </c>
      <c r="F8280" t="s">
        <v>3165</v>
      </c>
      <c r="G8280">
        <v>91931335</v>
      </c>
      <c r="H8280">
        <v>91931355</v>
      </c>
      <c r="I8280" t="s">
        <v>22</v>
      </c>
      <c r="J8280">
        <v>6</v>
      </c>
      <c r="K8280">
        <v>0</v>
      </c>
      <c r="L8280" t="s">
        <v>18260</v>
      </c>
      <c r="M8280" t="s">
        <v>24</v>
      </c>
      <c r="N8280" t="s">
        <v>18045</v>
      </c>
      <c r="O8280" t="s">
        <v>20992</v>
      </c>
      <c r="P8280" t="s">
        <v>20993</v>
      </c>
    </row>
    <row r="8281" customFormat="1" spans="1:16">
      <c r="A8281" t="s">
        <v>18022</v>
      </c>
      <c r="B8281" t="s">
        <v>18023</v>
      </c>
      <c r="C8281" t="s">
        <v>3263</v>
      </c>
      <c r="D8281" t="s">
        <v>3264</v>
      </c>
      <c r="E8281" t="s">
        <v>20</v>
      </c>
      <c r="F8281" t="s">
        <v>3165</v>
      </c>
      <c r="G8281">
        <v>95009742</v>
      </c>
      <c r="H8281">
        <v>95009762</v>
      </c>
      <c r="I8281" t="s">
        <v>37</v>
      </c>
      <c r="J8281">
        <v>7</v>
      </c>
      <c r="K8281">
        <v>0</v>
      </c>
      <c r="L8281" t="s">
        <v>30</v>
      </c>
      <c r="M8281" t="s">
        <v>31</v>
      </c>
      <c r="N8281" t="s">
        <v>18464</v>
      </c>
      <c r="O8281" t="s">
        <v>20994</v>
      </c>
      <c r="P8281" t="s">
        <v>20995</v>
      </c>
    </row>
    <row r="8282" customFormat="1" spans="1:16">
      <c r="A8282" t="s">
        <v>18022</v>
      </c>
      <c r="B8282" t="s">
        <v>18023</v>
      </c>
      <c r="C8282" t="s">
        <v>20996</v>
      </c>
      <c r="D8282" t="s">
        <v>20997</v>
      </c>
      <c r="E8282" t="s">
        <v>20</v>
      </c>
      <c r="F8282" t="s">
        <v>3165</v>
      </c>
      <c r="G8282">
        <v>96860496</v>
      </c>
      <c r="H8282">
        <v>96860516</v>
      </c>
      <c r="I8282" t="s">
        <v>22</v>
      </c>
      <c r="J8282">
        <v>1</v>
      </c>
      <c r="K8282">
        <v>0</v>
      </c>
      <c r="L8282" t="s">
        <v>30</v>
      </c>
      <c r="M8282" t="s">
        <v>24</v>
      </c>
      <c r="N8282" t="s">
        <v>18033</v>
      </c>
      <c r="O8282" t="s">
        <v>18034</v>
      </c>
      <c r="P8282" t="s">
        <v>20998</v>
      </c>
    </row>
    <row r="8283" customFormat="1" spans="1:16">
      <c r="A8283" t="s">
        <v>18022</v>
      </c>
      <c r="B8283" t="s">
        <v>18023</v>
      </c>
      <c r="C8283" t="s">
        <v>20999</v>
      </c>
      <c r="D8283" t="s">
        <v>21000</v>
      </c>
      <c r="E8283" t="s">
        <v>20</v>
      </c>
      <c r="F8283" t="s">
        <v>3165</v>
      </c>
      <c r="G8283">
        <v>97207410</v>
      </c>
      <c r="H8283">
        <v>97207429</v>
      </c>
      <c r="I8283" t="s">
        <v>22</v>
      </c>
      <c r="J8283">
        <v>1</v>
      </c>
      <c r="K8283">
        <v>0</v>
      </c>
      <c r="L8283" t="s">
        <v>597</v>
      </c>
      <c r="M8283" t="s">
        <v>24</v>
      </c>
      <c r="N8283" t="s">
        <v>18075</v>
      </c>
      <c r="O8283" t="s">
        <v>21001</v>
      </c>
      <c r="P8283" t="s">
        <v>21002</v>
      </c>
    </row>
    <row r="8284" customFormat="1" spans="1:16">
      <c r="A8284" t="s">
        <v>18022</v>
      </c>
      <c r="B8284" t="s">
        <v>18023</v>
      </c>
      <c r="C8284" t="s">
        <v>21003</v>
      </c>
      <c r="D8284" t="s">
        <v>21004</v>
      </c>
      <c r="E8284" t="s">
        <v>20</v>
      </c>
      <c r="F8284" t="s">
        <v>3165</v>
      </c>
      <c r="G8284">
        <v>98669404</v>
      </c>
      <c r="H8284">
        <v>98669426</v>
      </c>
      <c r="I8284" t="s">
        <v>22</v>
      </c>
      <c r="J8284">
        <v>1</v>
      </c>
      <c r="K8284">
        <v>0</v>
      </c>
      <c r="L8284" t="s">
        <v>23</v>
      </c>
      <c r="M8284" t="s">
        <v>24</v>
      </c>
      <c r="N8284" t="s">
        <v>19115</v>
      </c>
      <c r="O8284" t="s">
        <v>21005</v>
      </c>
      <c r="P8284" t="s">
        <v>21006</v>
      </c>
    </row>
    <row r="8285" customFormat="1" spans="1:16">
      <c r="A8285" t="s">
        <v>18022</v>
      </c>
      <c r="B8285" t="s">
        <v>18023</v>
      </c>
      <c r="C8285" t="s">
        <v>21007</v>
      </c>
      <c r="D8285" t="s">
        <v>21007</v>
      </c>
      <c r="E8285" t="s">
        <v>20</v>
      </c>
      <c r="F8285" t="s">
        <v>3165</v>
      </c>
      <c r="G8285">
        <v>100782858</v>
      </c>
      <c r="H8285">
        <v>100782878</v>
      </c>
      <c r="I8285" t="s">
        <v>22</v>
      </c>
      <c r="J8285">
        <v>1</v>
      </c>
      <c r="K8285">
        <v>0</v>
      </c>
      <c r="L8285" t="s">
        <v>23</v>
      </c>
      <c r="M8285" t="s">
        <v>24</v>
      </c>
      <c r="N8285" t="s">
        <v>18144</v>
      </c>
      <c r="O8285" t="s">
        <v>18145</v>
      </c>
      <c r="P8285" t="s">
        <v>21008</v>
      </c>
    </row>
    <row r="8286" customFormat="1" spans="1:16">
      <c r="A8286" t="s">
        <v>18022</v>
      </c>
      <c r="B8286" t="s">
        <v>18023</v>
      </c>
      <c r="C8286" t="s">
        <v>16022</v>
      </c>
      <c r="D8286" t="s">
        <v>16023</v>
      </c>
      <c r="E8286" t="s">
        <v>20</v>
      </c>
      <c r="F8286" t="s">
        <v>3165</v>
      </c>
      <c r="G8286">
        <v>100848650</v>
      </c>
      <c r="H8286">
        <v>100848670</v>
      </c>
      <c r="I8286" t="s">
        <v>37</v>
      </c>
      <c r="J8286">
        <v>2</v>
      </c>
      <c r="K8286">
        <v>0</v>
      </c>
      <c r="L8286" t="s">
        <v>30</v>
      </c>
      <c r="M8286" t="s">
        <v>24</v>
      </c>
      <c r="N8286" t="s">
        <v>18045</v>
      </c>
      <c r="O8286" t="s">
        <v>21009</v>
      </c>
      <c r="P8286" t="s">
        <v>21010</v>
      </c>
    </row>
    <row r="8287" customFormat="1" spans="1:16">
      <c r="A8287" t="s">
        <v>18022</v>
      </c>
      <c r="B8287" t="s">
        <v>18023</v>
      </c>
      <c r="C8287" t="s">
        <v>21011</v>
      </c>
      <c r="D8287" t="s">
        <v>21012</v>
      </c>
      <c r="E8287" t="s">
        <v>20</v>
      </c>
      <c r="F8287" t="s">
        <v>3165</v>
      </c>
      <c r="G8287">
        <v>104170969</v>
      </c>
      <c r="H8287">
        <v>104170989</v>
      </c>
      <c r="I8287" t="s">
        <v>22</v>
      </c>
      <c r="J8287">
        <v>1</v>
      </c>
      <c r="K8287">
        <v>0</v>
      </c>
      <c r="L8287" t="s">
        <v>30</v>
      </c>
      <c r="M8287" t="s">
        <v>31</v>
      </c>
      <c r="N8287" t="s">
        <v>18045</v>
      </c>
      <c r="O8287" t="s">
        <v>18893</v>
      </c>
      <c r="P8287" t="s">
        <v>21013</v>
      </c>
    </row>
    <row r="8288" customFormat="1" spans="1:16">
      <c r="A8288" t="s">
        <v>18022</v>
      </c>
      <c r="B8288" t="s">
        <v>18023</v>
      </c>
      <c r="C8288" t="s">
        <v>6990</v>
      </c>
      <c r="D8288" t="s">
        <v>6991</v>
      </c>
      <c r="E8288" t="s">
        <v>20</v>
      </c>
      <c r="F8288" t="s">
        <v>3165</v>
      </c>
      <c r="G8288">
        <v>107646743</v>
      </c>
      <c r="H8288">
        <v>107646763</v>
      </c>
      <c r="I8288" t="s">
        <v>37</v>
      </c>
      <c r="J8288">
        <v>2</v>
      </c>
      <c r="K8288">
        <v>0</v>
      </c>
      <c r="L8288" t="s">
        <v>57</v>
      </c>
      <c r="M8288" t="s">
        <v>24</v>
      </c>
      <c r="N8288" t="s">
        <v>18033</v>
      </c>
      <c r="O8288" t="s">
        <v>18034</v>
      </c>
      <c r="P8288" t="s">
        <v>21014</v>
      </c>
    </row>
    <row r="8289" customFormat="1" spans="1:16">
      <c r="A8289" t="s">
        <v>18022</v>
      </c>
      <c r="B8289" t="s">
        <v>18023</v>
      </c>
      <c r="C8289" t="s">
        <v>3303</v>
      </c>
      <c r="D8289" t="s">
        <v>3304</v>
      </c>
      <c r="E8289" t="s">
        <v>20</v>
      </c>
      <c r="F8289" t="s">
        <v>3165</v>
      </c>
      <c r="G8289">
        <v>108401698</v>
      </c>
      <c r="H8289">
        <v>108401720</v>
      </c>
      <c r="I8289" t="s">
        <v>22</v>
      </c>
      <c r="J8289">
        <v>1</v>
      </c>
      <c r="K8289">
        <v>0</v>
      </c>
      <c r="L8289" t="s">
        <v>23</v>
      </c>
      <c r="M8289" t="s">
        <v>31</v>
      </c>
      <c r="N8289" t="s">
        <v>18120</v>
      </c>
      <c r="O8289" t="s">
        <v>18121</v>
      </c>
      <c r="P8289" t="s">
        <v>21015</v>
      </c>
    </row>
    <row r="8290" customFormat="1" spans="1:16">
      <c r="A8290" t="s">
        <v>18022</v>
      </c>
      <c r="B8290" t="s">
        <v>18023</v>
      </c>
      <c r="C8290" t="s">
        <v>3312</v>
      </c>
      <c r="D8290" t="s">
        <v>3313</v>
      </c>
      <c r="E8290" t="s">
        <v>20</v>
      </c>
      <c r="F8290" t="s">
        <v>3165</v>
      </c>
      <c r="G8290">
        <v>111798621</v>
      </c>
      <c r="H8290">
        <v>111798639</v>
      </c>
      <c r="I8290" t="s">
        <v>37</v>
      </c>
      <c r="J8290">
        <v>4</v>
      </c>
      <c r="K8290">
        <v>0</v>
      </c>
      <c r="L8290" t="s">
        <v>30</v>
      </c>
      <c r="M8290" t="s">
        <v>24</v>
      </c>
      <c r="N8290" t="s">
        <v>18364</v>
      </c>
      <c r="O8290" t="s">
        <v>21016</v>
      </c>
      <c r="P8290" t="s">
        <v>21017</v>
      </c>
    </row>
    <row r="8291" customFormat="1" spans="1:16">
      <c r="A8291" t="s">
        <v>18022</v>
      </c>
      <c r="B8291" t="s">
        <v>18023</v>
      </c>
      <c r="C8291" t="s">
        <v>21018</v>
      </c>
      <c r="D8291" t="s">
        <v>21019</v>
      </c>
      <c r="E8291" t="s">
        <v>20</v>
      </c>
      <c r="F8291" t="s">
        <v>3165</v>
      </c>
      <c r="G8291">
        <v>113776655</v>
      </c>
      <c r="H8291">
        <v>113776675</v>
      </c>
      <c r="I8291" t="s">
        <v>37</v>
      </c>
      <c r="J8291">
        <v>1</v>
      </c>
      <c r="K8291">
        <v>0</v>
      </c>
      <c r="L8291" t="s">
        <v>23</v>
      </c>
      <c r="M8291" t="s">
        <v>24</v>
      </c>
      <c r="N8291" t="s">
        <v>18144</v>
      </c>
      <c r="O8291" t="s">
        <v>18145</v>
      </c>
      <c r="P8291" t="s">
        <v>21020</v>
      </c>
    </row>
    <row r="8292" customFormat="1" spans="1:16">
      <c r="A8292" t="s">
        <v>18022</v>
      </c>
      <c r="B8292" t="s">
        <v>18023</v>
      </c>
      <c r="C8292" t="s">
        <v>21021</v>
      </c>
      <c r="D8292" t="s">
        <v>21022</v>
      </c>
      <c r="E8292" t="s">
        <v>20</v>
      </c>
      <c r="F8292" t="s">
        <v>3165</v>
      </c>
      <c r="G8292">
        <v>115632335</v>
      </c>
      <c r="H8292">
        <v>115632355</v>
      </c>
      <c r="I8292" t="s">
        <v>22</v>
      </c>
      <c r="J8292">
        <v>2</v>
      </c>
      <c r="K8292">
        <v>0</v>
      </c>
      <c r="L8292" t="s">
        <v>57</v>
      </c>
      <c r="M8292" t="s">
        <v>24</v>
      </c>
      <c r="N8292" t="s">
        <v>18033</v>
      </c>
      <c r="O8292" t="s">
        <v>18034</v>
      </c>
      <c r="P8292" t="s">
        <v>21023</v>
      </c>
    </row>
    <row r="8293" customFormat="1" spans="1:16">
      <c r="A8293" t="s">
        <v>18022</v>
      </c>
      <c r="B8293" t="s">
        <v>18023</v>
      </c>
      <c r="C8293" t="s">
        <v>3323</v>
      </c>
      <c r="D8293" t="s">
        <v>3324</v>
      </c>
      <c r="E8293" t="s">
        <v>20</v>
      </c>
      <c r="F8293" t="s">
        <v>3165</v>
      </c>
      <c r="G8293">
        <v>115968805</v>
      </c>
      <c r="H8293">
        <v>115968825</v>
      </c>
      <c r="I8293" t="s">
        <v>37</v>
      </c>
      <c r="J8293">
        <v>1</v>
      </c>
      <c r="K8293">
        <v>0</v>
      </c>
      <c r="L8293" t="s">
        <v>30</v>
      </c>
      <c r="M8293" t="s">
        <v>31</v>
      </c>
      <c r="N8293" t="s">
        <v>18364</v>
      </c>
      <c r="O8293" t="s">
        <v>21024</v>
      </c>
      <c r="P8293" t="s">
        <v>21025</v>
      </c>
    </row>
    <row r="8294" customFormat="1" spans="1:16">
      <c r="A8294" t="s">
        <v>18022</v>
      </c>
      <c r="B8294" t="s">
        <v>18023</v>
      </c>
      <c r="C8294" t="s">
        <v>3327</v>
      </c>
      <c r="D8294" t="s">
        <v>3328</v>
      </c>
      <c r="E8294" t="s">
        <v>20</v>
      </c>
      <c r="F8294" t="s">
        <v>3165</v>
      </c>
      <c r="G8294">
        <v>116138034</v>
      </c>
      <c r="H8294">
        <v>116138054</v>
      </c>
      <c r="I8294" t="s">
        <v>37</v>
      </c>
      <c r="J8294">
        <v>1</v>
      </c>
      <c r="K8294">
        <v>0</v>
      </c>
      <c r="L8294" t="s">
        <v>30</v>
      </c>
      <c r="M8294" t="s">
        <v>31</v>
      </c>
      <c r="N8294" t="s">
        <v>18087</v>
      </c>
      <c r="O8294" t="s">
        <v>21026</v>
      </c>
      <c r="P8294" t="s">
        <v>21027</v>
      </c>
    </row>
    <row r="8295" customFormat="1" spans="1:16">
      <c r="A8295" t="s">
        <v>18022</v>
      </c>
      <c r="B8295" t="s">
        <v>18023</v>
      </c>
      <c r="C8295" t="s">
        <v>21028</v>
      </c>
      <c r="D8295" t="s">
        <v>21029</v>
      </c>
      <c r="E8295" t="s">
        <v>20</v>
      </c>
      <c r="F8295" t="s">
        <v>3165</v>
      </c>
      <c r="G8295">
        <v>116304186</v>
      </c>
      <c r="H8295">
        <v>116304209</v>
      </c>
      <c r="I8295" t="s">
        <v>22</v>
      </c>
      <c r="J8295">
        <v>5</v>
      </c>
      <c r="K8295">
        <v>0</v>
      </c>
      <c r="L8295" t="s">
        <v>1165</v>
      </c>
      <c r="M8295" t="s">
        <v>24</v>
      </c>
      <c r="N8295" t="s">
        <v>21030</v>
      </c>
      <c r="O8295" t="s">
        <v>21031</v>
      </c>
      <c r="P8295" t="s">
        <v>21032</v>
      </c>
    </row>
    <row r="8296" customFormat="1" spans="1:16">
      <c r="A8296" t="s">
        <v>18022</v>
      </c>
      <c r="B8296" t="s">
        <v>18023</v>
      </c>
      <c r="C8296" t="s">
        <v>21033</v>
      </c>
      <c r="D8296" t="s">
        <v>21029</v>
      </c>
      <c r="E8296" t="s">
        <v>20</v>
      </c>
      <c r="F8296" t="s">
        <v>3165</v>
      </c>
      <c r="G8296">
        <v>116346208</v>
      </c>
      <c r="H8296">
        <v>116346227</v>
      </c>
      <c r="I8296" t="s">
        <v>22</v>
      </c>
      <c r="J8296">
        <v>1</v>
      </c>
      <c r="K8296">
        <v>0</v>
      </c>
      <c r="L8296" t="s">
        <v>30</v>
      </c>
      <c r="M8296" t="s">
        <v>24</v>
      </c>
      <c r="N8296" t="s">
        <v>18038</v>
      </c>
      <c r="O8296" t="s">
        <v>18142</v>
      </c>
      <c r="P8296" t="s">
        <v>21034</v>
      </c>
    </row>
    <row r="8297" customFormat="1" spans="1:16">
      <c r="A8297" t="s">
        <v>18022</v>
      </c>
      <c r="B8297" t="s">
        <v>18023</v>
      </c>
      <c r="C8297" t="s">
        <v>21035</v>
      </c>
      <c r="D8297" t="s">
        <v>21036</v>
      </c>
      <c r="E8297" t="s">
        <v>20</v>
      </c>
      <c r="F8297" t="s">
        <v>3165</v>
      </c>
      <c r="G8297">
        <v>118949663</v>
      </c>
      <c r="H8297">
        <v>118949683</v>
      </c>
      <c r="I8297" t="s">
        <v>22</v>
      </c>
      <c r="J8297">
        <v>2</v>
      </c>
      <c r="K8297">
        <v>0</v>
      </c>
      <c r="L8297" t="s">
        <v>57</v>
      </c>
      <c r="M8297" t="s">
        <v>31</v>
      </c>
      <c r="N8297" t="s">
        <v>18052</v>
      </c>
      <c r="O8297" t="s">
        <v>18053</v>
      </c>
      <c r="P8297" t="s">
        <v>21037</v>
      </c>
    </row>
    <row r="8298" customFormat="1" spans="1:16">
      <c r="A8298" t="s">
        <v>18022</v>
      </c>
      <c r="B8298" t="s">
        <v>18023</v>
      </c>
      <c r="C8298" t="s">
        <v>10932</v>
      </c>
      <c r="D8298" t="s">
        <v>10933</v>
      </c>
      <c r="E8298" t="s">
        <v>20</v>
      </c>
      <c r="F8298" t="s">
        <v>3165</v>
      </c>
      <c r="G8298">
        <v>123614858</v>
      </c>
      <c r="H8298">
        <v>123614877</v>
      </c>
      <c r="I8298" t="s">
        <v>22</v>
      </c>
      <c r="J8298">
        <v>2</v>
      </c>
      <c r="K8298">
        <v>0</v>
      </c>
      <c r="L8298" t="s">
        <v>57</v>
      </c>
      <c r="M8298" t="s">
        <v>24</v>
      </c>
      <c r="N8298" t="s">
        <v>18045</v>
      </c>
      <c r="O8298" t="s">
        <v>19056</v>
      </c>
      <c r="P8298" t="s">
        <v>21038</v>
      </c>
    </row>
    <row r="8299" customFormat="1" spans="1:16">
      <c r="A8299" t="s">
        <v>18022</v>
      </c>
      <c r="B8299" t="s">
        <v>18023</v>
      </c>
      <c r="C8299" t="s">
        <v>21039</v>
      </c>
      <c r="D8299" t="s">
        <v>21040</v>
      </c>
      <c r="E8299" t="s">
        <v>20</v>
      </c>
      <c r="F8299" t="s">
        <v>3165</v>
      </c>
      <c r="G8299">
        <v>123618192</v>
      </c>
      <c r="H8299">
        <v>123618212</v>
      </c>
      <c r="I8299" t="s">
        <v>37</v>
      </c>
      <c r="J8299">
        <v>1</v>
      </c>
      <c r="K8299">
        <v>0</v>
      </c>
      <c r="L8299" t="s">
        <v>23</v>
      </c>
      <c r="M8299" t="s">
        <v>24</v>
      </c>
      <c r="N8299" t="s">
        <v>18087</v>
      </c>
      <c r="O8299" t="s">
        <v>21041</v>
      </c>
      <c r="P8299" t="s">
        <v>21042</v>
      </c>
    </row>
    <row r="8300" customFormat="1" spans="1:16">
      <c r="A8300" t="s">
        <v>18022</v>
      </c>
      <c r="B8300" t="s">
        <v>18023</v>
      </c>
      <c r="C8300" t="s">
        <v>21043</v>
      </c>
      <c r="D8300" t="s">
        <v>21044</v>
      </c>
      <c r="E8300" t="s">
        <v>20</v>
      </c>
      <c r="F8300" t="s">
        <v>3165</v>
      </c>
      <c r="G8300">
        <v>124110394</v>
      </c>
      <c r="H8300">
        <v>124110415</v>
      </c>
      <c r="I8300" t="s">
        <v>37</v>
      </c>
      <c r="J8300">
        <v>1</v>
      </c>
      <c r="K8300">
        <v>0</v>
      </c>
      <c r="L8300" t="s">
        <v>23</v>
      </c>
      <c r="M8300" t="s">
        <v>31</v>
      </c>
      <c r="N8300" t="s">
        <v>18132</v>
      </c>
      <c r="O8300" t="s">
        <v>19022</v>
      </c>
      <c r="P8300" t="s">
        <v>21045</v>
      </c>
    </row>
    <row r="8301" customFormat="1" spans="1:16">
      <c r="A8301" t="s">
        <v>18022</v>
      </c>
      <c r="B8301" t="s">
        <v>18023</v>
      </c>
      <c r="C8301" t="s">
        <v>21046</v>
      </c>
      <c r="D8301" t="s">
        <v>21047</v>
      </c>
      <c r="E8301" t="s">
        <v>20</v>
      </c>
      <c r="F8301" t="s">
        <v>3165</v>
      </c>
      <c r="G8301">
        <v>125616488</v>
      </c>
      <c r="H8301">
        <v>125616505</v>
      </c>
      <c r="I8301" t="s">
        <v>37</v>
      </c>
      <c r="J8301">
        <v>1</v>
      </c>
      <c r="K8301">
        <v>0</v>
      </c>
      <c r="L8301" t="s">
        <v>597</v>
      </c>
      <c r="M8301" t="s">
        <v>24</v>
      </c>
      <c r="N8301" t="s">
        <v>18087</v>
      </c>
      <c r="O8301" t="s">
        <v>21048</v>
      </c>
      <c r="P8301" t="s">
        <v>21049</v>
      </c>
    </row>
    <row r="8302" customFormat="1" spans="1:16">
      <c r="A8302" t="s">
        <v>18022</v>
      </c>
      <c r="B8302" t="s">
        <v>18023</v>
      </c>
      <c r="C8302" t="s">
        <v>21050</v>
      </c>
      <c r="D8302" t="s">
        <v>21051</v>
      </c>
      <c r="E8302" t="s">
        <v>20</v>
      </c>
      <c r="F8302" t="s">
        <v>3165</v>
      </c>
      <c r="G8302">
        <v>125921424</v>
      </c>
      <c r="H8302">
        <v>125921445</v>
      </c>
      <c r="I8302" t="s">
        <v>37</v>
      </c>
      <c r="J8302">
        <v>2</v>
      </c>
      <c r="K8302">
        <v>0</v>
      </c>
      <c r="L8302" t="s">
        <v>90</v>
      </c>
      <c r="M8302" t="s">
        <v>24</v>
      </c>
      <c r="N8302" t="s">
        <v>18403</v>
      </c>
      <c r="O8302" t="s">
        <v>21052</v>
      </c>
      <c r="P8302" t="s">
        <v>21053</v>
      </c>
    </row>
    <row r="8303" customFormat="1" spans="1:16">
      <c r="A8303" t="s">
        <v>18022</v>
      </c>
      <c r="B8303" t="s">
        <v>18023</v>
      </c>
      <c r="C8303" t="s">
        <v>21054</v>
      </c>
      <c r="D8303" t="s">
        <v>21051</v>
      </c>
      <c r="E8303" t="s">
        <v>20</v>
      </c>
      <c r="F8303" t="s">
        <v>3165</v>
      </c>
      <c r="G8303">
        <v>125921424</v>
      </c>
      <c r="H8303">
        <v>125921445</v>
      </c>
      <c r="I8303" t="s">
        <v>37</v>
      </c>
      <c r="J8303">
        <v>2</v>
      </c>
      <c r="K8303">
        <v>0</v>
      </c>
      <c r="L8303" t="s">
        <v>90</v>
      </c>
      <c r="M8303" t="s">
        <v>24</v>
      </c>
      <c r="N8303" t="s">
        <v>18403</v>
      </c>
      <c r="O8303" t="s">
        <v>21052</v>
      </c>
      <c r="P8303" t="s">
        <v>21053</v>
      </c>
    </row>
    <row r="8304" customFormat="1" spans="1:16">
      <c r="A8304" t="s">
        <v>18022</v>
      </c>
      <c r="B8304" t="s">
        <v>18023</v>
      </c>
      <c r="C8304" t="s">
        <v>21055</v>
      </c>
      <c r="D8304" t="s">
        <v>21056</v>
      </c>
      <c r="E8304" t="s">
        <v>20</v>
      </c>
      <c r="F8304" t="s">
        <v>3165</v>
      </c>
      <c r="G8304">
        <v>125921424</v>
      </c>
      <c r="H8304">
        <v>125921445</v>
      </c>
      <c r="I8304" t="s">
        <v>37</v>
      </c>
      <c r="J8304">
        <v>2</v>
      </c>
      <c r="K8304">
        <v>0</v>
      </c>
      <c r="L8304" t="s">
        <v>90</v>
      </c>
      <c r="M8304" t="s">
        <v>24</v>
      </c>
      <c r="N8304" t="s">
        <v>18403</v>
      </c>
      <c r="O8304" t="s">
        <v>21052</v>
      </c>
      <c r="P8304" t="s">
        <v>21053</v>
      </c>
    </row>
    <row r="8305" customFormat="1" spans="1:16">
      <c r="A8305" t="s">
        <v>18022</v>
      </c>
      <c r="B8305" t="s">
        <v>18023</v>
      </c>
      <c r="C8305" t="s">
        <v>6997</v>
      </c>
      <c r="D8305" t="s">
        <v>6998</v>
      </c>
      <c r="E8305" t="s">
        <v>20</v>
      </c>
      <c r="F8305" t="s">
        <v>3165</v>
      </c>
      <c r="G8305">
        <v>126319924</v>
      </c>
      <c r="H8305">
        <v>126319944</v>
      </c>
      <c r="I8305" t="s">
        <v>37</v>
      </c>
      <c r="J8305">
        <v>1</v>
      </c>
      <c r="K8305">
        <v>0</v>
      </c>
      <c r="L8305" t="s">
        <v>23</v>
      </c>
      <c r="M8305" t="s">
        <v>24</v>
      </c>
      <c r="N8305" t="s">
        <v>18087</v>
      </c>
      <c r="O8305" t="s">
        <v>20449</v>
      </c>
      <c r="P8305" t="s">
        <v>21057</v>
      </c>
    </row>
    <row r="8306" customFormat="1" spans="1:16">
      <c r="A8306" t="s">
        <v>18022</v>
      </c>
      <c r="B8306" t="s">
        <v>18023</v>
      </c>
      <c r="C8306" t="s">
        <v>21058</v>
      </c>
      <c r="D8306" t="s">
        <v>21059</v>
      </c>
      <c r="E8306" t="s">
        <v>20</v>
      </c>
      <c r="F8306" t="s">
        <v>3165</v>
      </c>
      <c r="G8306">
        <v>129267205</v>
      </c>
      <c r="H8306">
        <v>129267227</v>
      </c>
      <c r="I8306" t="s">
        <v>22</v>
      </c>
      <c r="J8306">
        <v>1</v>
      </c>
      <c r="K8306">
        <v>0</v>
      </c>
      <c r="L8306" t="s">
        <v>30</v>
      </c>
      <c r="M8306" t="s">
        <v>24</v>
      </c>
      <c r="N8306" t="s">
        <v>21060</v>
      </c>
      <c r="O8306" t="s">
        <v>21061</v>
      </c>
      <c r="P8306" t="s">
        <v>21062</v>
      </c>
    </row>
    <row r="8307" customFormat="1" spans="1:16">
      <c r="A8307" t="s">
        <v>18022</v>
      </c>
      <c r="B8307" t="s">
        <v>18023</v>
      </c>
      <c r="C8307" t="s">
        <v>21063</v>
      </c>
      <c r="D8307" t="s">
        <v>21064</v>
      </c>
      <c r="E8307" t="s">
        <v>20</v>
      </c>
      <c r="F8307" t="s">
        <v>3165</v>
      </c>
      <c r="G8307">
        <v>129599783</v>
      </c>
      <c r="H8307">
        <v>129599801</v>
      </c>
      <c r="I8307" t="s">
        <v>22</v>
      </c>
      <c r="J8307">
        <v>1</v>
      </c>
      <c r="K8307">
        <v>0</v>
      </c>
      <c r="L8307" t="s">
        <v>30</v>
      </c>
      <c r="M8307" t="s">
        <v>31</v>
      </c>
      <c r="N8307" t="s">
        <v>18075</v>
      </c>
      <c r="O8307" t="s">
        <v>21065</v>
      </c>
      <c r="P8307" t="s">
        <v>21066</v>
      </c>
    </row>
    <row r="8308" customFormat="1" spans="1:16">
      <c r="A8308" t="s">
        <v>18022</v>
      </c>
      <c r="B8308" t="s">
        <v>18023</v>
      </c>
      <c r="C8308" t="s">
        <v>16064</v>
      </c>
      <c r="D8308" t="s">
        <v>16065</v>
      </c>
      <c r="E8308" t="s">
        <v>20</v>
      </c>
      <c r="F8308" t="s">
        <v>3165</v>
      </c>
      <c r="G8308">
        <v>130210244</v>
      </c>
      <c r="H8308">
        <v>130210268</v>
      </c>
      <c r="I8308" t="s">
        <v>37</v>
      </c>
      <c r="J8308">
        <v>11</v>
      </c>
      <c r="K8308">
        <v>0</v>
      </c>
      <c r="L8308" t="s">
        <v>87</v>
      </c>
      <c r="M8308" t="s">
        <v>24</v>
      </c>
      <c r="N8308" t="s">
        <v>21067</v>
      </c>
      <c r="O8308" t="s">
        <v>21068</v>
      </c>
      <c r="P8308" t="e">
        <f>-gaaCCAUUAAAGAGAUCCUGGGGAc</f>
        <v>#NAME?</v>
      </c>
    </row>
    <row r="8309" customFormat="1" spans="1:16">
      <c r="A8309" t="s">
        <v>18022</v>
      </c>
      <c r="B8309" t="s">
        <v>18023</v>
      </c>
      <c r="C8309" t="s">
        <v>16068</v>
      </c>
      <c r="D8309" t="s">
        <v>16069</v>
      </c>
      <c r="E8309" t="s">
        <v>20</v>
      </c>
      <c r="F8309" t="s">
        <v>3165</v>
      </c>
      <c r="G8309">
        <v>130268197</v>
      </c>
      <c r="H8309">
        <v>130268218</v>
      </c>
      <c r="I8309" t="s">
        <v>37</v>
      </c>
      <c r="J8309">
        <v>8</v>
      </c>
      <c r="K8309">
        <v>0</v>
      </c>
      <c r="L8309" t="s">
        <v>57</v>
      </c>
      <c r="M8309" t="s">
        <v>24</v>
      </c>
      <c r="N8309" t="s">
        <v>18066</v>
      </c>
      <c r="O8309" t="s">
        <v>21069</v>
      </c>
      <c r="P8309" t="s">
        <v>21070</v>
      </c>
    </row>
    <row r="8310" customFormat="1" spans="1:16">
      <c r="A8310" t="s">
        <v>18022</v>
      </c>
      <c r="B8310" t="s">
        <v>18023</v>
      </c>
      <c r="C8310" t="s">
        <v>16068</v>
      </c>
      <c r="D8310" t="s">
        <v>16069</v>
      </c>
      <c r="E8310" t="s">
        <v>20</v>
      </c>
      <c r="F8310" t="s">
        <v>3165</v>
      </c>
      <c r="G8310">
        <v>130269049</v>
      </c>
      <c r="H8310">
        <v>130269069</v>
      </c>
      <c r="I8310" t="s">
        <v>37</v>
      </c>
      <c r="J8310">
        <v>4</v>
      </c>
      <c r="K8310">
        <v>0</v>
      </c>
      <c r="L8310" t="s">
        <v>30</v>
      </c>
      <c r="M8310" t="s">
        <v>24</v>
      </c>
      <c r="N8310" t="s">
        <v>18052</v>
      </c>
      <c r="O8310" t="s">
        <v>18053</v>
      </c>
      <c r="P8310" t="s">
        <v>21071</v>
      </c>
    </row>
    <row r="8311" customFormat="1" spans="1:16">
      <c r="A8311" t="s">
        <v>18022</v>
      </c>
      <c r="B8311" t="s">
        <v>18023</v>
      </c>
      <c r="C8311" t="s">
        <v>16068</v>
      </c>
      <c r="D8311" t="s">
        <v>16069</v>
      </c>
      <c r="E8311" t="s">
        <v>20</v>
      </c>
      <c r="F8311" t="s">
        <v>3165</v>
      </c>
      <c r="G8311">
        <v>130269325</v>
      </c>
      <c r="H8311">
        <v>130269345</v>
      </c>
      <c r="I8311" t="s">
        <v>37</v>
      </c>
      <c r="J8311">
        <v>3</v>
      </c>
      <c r="K8311">
        <v>0</v>
      </c>
      <c r="L8311" t="s">
        <v>30</v>
      </c>
      <c r="M8311" t="s">
        <v>24</v>
      </c>
      <c r="N8311" t="s">
        <v>18033</v>
      </c>
      <c r="O8311" t="s">
        <v>18034</v>
      </c>
      <c r="P8311" t="s">
        <v>21072</v>
      </c>
    </row>
    <row r="8312" customFormat="1" spans="1:16">
      <c r="A8312" t="s">
        <v>18022</v>
      </c>
      <c r="B8312" t="s">
        <v>18023</v>
      </c>
      <c r="C8312" t="s">
        <v>16068</v>
      </c>
      <c r="D8312" t="s">
        <v>16069</v>
      </c>
      <c r="E8312" t="s">
        <v>20</v>
      </c>
      <c r="F8312" t="s">
        <v>3165</v>
      </c>
      <c r="G8312">
        <v>130270762</v>
      </c>
      <c r="H8312">
        <v>130270780</v>
      </c>
      <c r="I8312" t="s">
        <v>37</v>
      </c>
      <c r="J8312">
        <v>5</v>
      </c>
      <c r="K8312">
        <v>0</v>
      </c>
      <c r="L8312" t="s">
        <v>30</v>
      </c>
      <c r="M8312" t="s">
        <v>31</v>
      </c>
      <c r="N8312" t="s">
        <v>18057</v>
      </c>
      <c r="O8312" t="s">
        <v>18595</v>
      </c>
      <c r="P8312" t="s">
        <v>21073</v>
      </c>
    </row>
    <row r="8313" customFormat="1" spans="1:16">
      <c r="A8313" t="s">
        <v>18022</v>
      </c>
      <c r="B8313" t="s">
        <v>18023</v>
      </c>
      <c r="C8313" t="s">
        <v>21074</v>
      </c>
      <c r="D8313" t="s">
        <v>21075</v>
      </c>
      <c r="E8313" t="s">
        <v>20</v>
      </c>
      <c r="F8313" t="s">
        <v>3165</v>
      </c>
      <c r="G8313">
        <v>131094524</v>
      </c>
      <c r="H8313">
        <v>131094544</v>
      </c>
      <c r="I8313" t="s">
        <v>22</v>
      </c>
      <c r="J8313">
        <v>1</v>
      </c>
      <c r="K8313">
        <v>0</v>
      </c>
      <c r="L8313" t="s">
        <v>30</v>
      </c>
      <c r="M8313" t="s">
        <v>24</v>
      </c>
      <c r="N8313" t="s">
        <v>18033</v>
      </c>
      <c r="O8313" t="s">
        <v>18034</v>
      </c>
      <c r="P8313" t="s">
        <v>21076</v>
      </c>
    </row>
    <row r="8314" customFormat="1" spans="1:16">
      <c r="A8314" t="s">
        <v>18022</v>
      </c>
      <c r="B8314" t="s">
        <v>18023</v>
      </c>
      <c r="C8314" t="s">
        <v>3367</v>
      </c>
      <c r="D8314" t="s">
        <v>3368</v>
      </c>
      <c r="E8314" t="s">
        <v>20</v>
      </c>
      <c r="F8314" t="s">
        <v>3165</v>
      </c>
      <c r="G8314">
        <v>131151749</v>
      </c>
      <c r="H8314">
        <v>131151769</v>
      </c>
      <c r="I8314" t="s">
        <v>22</v>
      </c>
      <c r="J8314">
        <v>1</v>
      </c>
      <c r="K8314">
        <v>0</v>
      </c>
      <c r="L8314" t="s">
        <v>30</v>
      </c>
      <c r="M8314" t="s">
        <v>24</v>
      </c>
      <c r="N8314" t="s">
        <v>18125</v>
      </c>
      <c r="O8314" t="s">
        <v>19521</v>
      </c>
      <c r="P8314" t="s">
        <v>21077</v>
      </c>
    </row>
    <row r="8315" customFormat="1" spans="1:16">
      <c r="A8315" t="s">
        <v>18022</v>
      </c>
      <c r="B8315" t="s">
        <v>18023</v>
      </c>
      <c r="C8315" t="s">
        <v>3367</v>
      </c>
      <c r="D8315" t="s">
        <v>3368</v>
      </c>
      <c r="E8315" t="s">
        <v>20</v>
      </c>
      <c r="F8315" t="s">
        <v>3165</v>
      </c>
      <c r="G8315">
        <v>131152810</v>
      </c>
      <c r="H8315">
        <v>131152830</v>
      </c>
      <c r="I8315" t="s">
        <v>22</v>
      </c>
      <c r="J8315">
        <v>12</v>
      </c>
      <c r="K8315">
        <v>0</v>
      </c>
      <c r="L8315" t="s">
        <v>57</v>
      </c>
      <c r="M8315" t="s">
        <v>24</v>
      </c>
      <c r="N8315" t="s">
        <v>18144</v>
      </c>
      <c r="O8315" t="s">
        <v>18145</v>
      </c>
      <c r="P8315" t="s">
        <v>21078</v>
      </c>
    </row>
    <row r="8316" customFormat="1" spans="1:16">
      <c r="A8316" t="s">
        <v>18022</v>
      </c>
      <c r="B8316" t="s">
        <v>18023</v>
      </c>
      <c r="C8316" t="s">
        <v>10953</v>
      </c>
      <c r="D8316" t="s">
        <v>10954</v>
      </c>
      <c r="E8316" t="s">
        <v>20</v>
      </c>
      <c r="F8316" t="s">
        <v>3165</v>
      </c>
      <c r="G8316">
        <v>131367667</v>
      </c>
      <c r="H8316">
        <v>131367687</v>
      </c>
      <c r="I8316" t="s">
        <v>22</v>
      </c>
      <c r="J8316">
        <v>8</v>
      </c>
      <c r="K8316">
        <v>0</v>
      </c>
      <c r="L8316" t="s">
        <v>57</v>
      </c>
      <c r="M8316" t="s">
        <v>31</v>
      </c>
      <c r="N8316" t="s">
        <v>18033</v>
      </c>
      <c r="O8316" t="s">
        <v>18034</v>
      </c>
      <c r="P8316" t="s">
        <v>21079</v>
      </c>
    </row>
    <row r="8317" customFormat="1" spans="1:16">
      <c r="A8317" t="s">
        <v>18022</v>
      </c>
      <c r="B8317" t="s">
        <v>18023</v>
      </c>
      <c r="C8317" t="s">
        <v>21080</v>
      </c>
      <c r="D8317" t="s">
        <v>21081</v>
      </c>
      <c r="E8317" t="s">
        <v>20</v>
      </c>
      <c r="F8317" t="s">
        <v>3165</v>
      </c>
      <c r="G8317">
        <v>131492117</v>
      </c>
      <c r="H8317">
        <v>131492137</v>
      </c>
      <c r="I8317" t="s">
        <v>37</v>
      </c>
      <c r="J8317">
        <v>3</v>
      </c>
      <c r="K8317">
        <v>0</v>
      </c>
      <c r="L8317" t="s">
        <v>57</v>
      </c>
      <c r="M8317" t="s">
        <v>31</v>
      </c>
      <c r="N8317" t="s">
        <v>18057</v>
      </c>
      <c r="O8317" t="s">
        <v>21082</v>
      </c>
      <c r="P8317" t="s">
        <v>21083</v>
      </c>
    </row>
    <row r="8318" customFormat="1" spans="1:16">
      <c r="A8318" t="s">
        <v>18022</v>
      </c>
      <c r="B8318" t="s">
        <v>18023</v>
      </c>
      <c r="C8318" t="s">
        <v>21080</v>
      </c>
      <c r="D8318" t="s">
        <v>21081</v>
      </c>
      <c r="E8318" t="s">
        <v>20</v>
      </c>
      <c r="F8318" t="s">
        <v>3165</v>
      </c>
      <c r="G8318">
        <v>131492431</v>
      </c>
      <c r="H8318">
        <v>131492451</v>
      </c>
      <c r="I8318" t="s">
        <v>37</v>
      </c>
      <c r="J8318">
        <v>1</v>
      </c>
      <c r="K8318">
        <v>0</v>
      </c>
      <c r="L8318" t="s">
        <v>597</v>
      </c>
      <c r="M8318" t="s">
        <v>24</v>
      </c>
      <c r="N8318" t="s">
        <v>18033</v>
      </c>
      <c r="O8318" t="s">
        <v>18034</v>
      </c>
      <c r="P8318" t="s">
        <v>21084</v>
      </c>
    </row>
    <row r="8319" customFormat="1" spans="1:16">
      <c r="A8319" t="s">
        <v>18022</v>
      </c>
      <c r="B8319" t="s">
        <v>18023</v>
      </c>
      <c r="C8319" t="s">
        <v>21085</v>
      </c>
      <c r="D8319" t="s">
        <v>21086</v>
      </c>
      <c r="E8319" t="s">
        <v>20</v>
      </c>
      <c r="F8319" t="s">
        <v>3165</v>
      </c>
      <c r="G8319">
        <v>131570281</v>
      </c>
      <c r="H8319">
        <v>131570301</v>
      </c>
      <c r="I8319" t="s">
        <v>22</v>
      </c>
      <c r="J8319">
        <v>2</v>
      </c>
      <c r="K8319">
        <v>0</v>
      </c>
      <c r="L8319" t="s">
        <v>30</v>
      </c>
      <c r="M8319" t="s">
        <v>24</v>
      </c>
      <c r="N8319" t="s">
        <v>18075</v>
      </c>
      <c r="O8319" t="s">
        <v>21087</v>
      </c>
      <c r="P8319" t="s">
        <v>21088</v>
      </c>
    </row>
    <row r="8320" customFormat="1" spans="1:16">
      <c r="A8320" t="s">
        <v>18022</v>
      </c>
      <c r="B8320" t="s">
        <v>18023</v>
      </c>
      <c r="C8320" t="s">
        <v>21085</v>
      </c>
      <c r="D8320" t="s">
        <v>21086</v>
      </c>
      <c r="E8320" t="s">
        <v>20</v>
      </c>
      <c r="F8320" t="s">
        <v>3165</v>
      </c>
      <c r="G8320">
        <v>131571898</v>
      </c>
      <c r="H8320">
        <v>131571917</v>
      </c>
      <c r="I8320" t="s">
        <v>22</v>
      </c>
      <c r="J8320">
        <v>18</v>
      </c>
      <c r="K8320">
        <v>0</v>
      </c>
      <c r="L8320" t="s">
        <v>294</v>
      </c>
      <c r="M8320" t="s">
        <v>24</v>
      </c>
      <c r="N8320" t="s">
        <v>18075</v>
      </c>
      <c r="O8320" t="s">
        <v>21089</v>
      </c>
      <c r="P8320" t="s">
        <v>21090</v>
      </c>
    </row>
    <row r="8321" customFormat="1" spans="1:16">
      <c r="A8321" t="s">
        <v>18022</v>
      </c>
      <c r="B8321" t="s">
        <v>18023</v>
      </c>
      <c r="C8321" t="s">
        <v>21091</v>
      </c>
      <c r="D8321" t="s">
        <v>21092</v>
      </c>
      <c r="E8321" t="s">
        <v>20</v>
      </c>
      <c r="F8321" t="s">
        <v>3165</v>
      </c>
      <c r="G8321">
        <v>131679551</v>
      </c>
      <c r="H8321">
        <v>131679572</v>
      </c>
      <c r="I8321" t="s">
        <v>22</v>
      </c>
      <c r="J8321">
        <v>2</v>
      </c>
      <c r="K8321">
        <v>0</v>
      </c>
      <c r="L8321" t="s">
        <v>30</v>
      </c>
      <c r="M8321" t="s">
        <v>24</v>
      </c>
      <c r="N8321" t="s">
        <v>18226</v>
      </c>
      <c r="O8321" t="s">
        <v>21093</v>
      </c>
      <c r="P8321" t="s">
        <v>21094</v>
      </c>
    </row>
    <row r="8322" customFormat="1" spans="1:16">
      <c r="A8322" t="s">
        <v>18022</v>
      </c>
      <c r="B8322" t="s">
        <v>18023</v>
      </c>
      <c r="C8322" t="s">
        <v>21095</v>
      </c>
      <c r="D8322" t="s">
        <v>21092</v>
      </c>
      <c r="E8322" t="s">
        <v>20</v>
      </c>
      <c r="F8322" t="s">
        <v>3165</v>
      </c>
      <c r="G8322">
        <v>131679551</v>
      </c>
      <c r="H8322">
        <v>131679572</v>
      </c>
      <c r="I8322" t="s">
        <v>22</v>
      </c>
      <c r="J8322">
        <v>2</v>
      </c>
      <c r="K8322">
        <v>0</v>
      </c>
      <c r="L8322" t="s">
        <v>30</v>
      </c>
      <c r="M8322" t="s">
        <v>24</v>
      </c>
      <c r="N8322" t="s">
        <v>18226</v>
      </c>
      <c r="O8322" t="s">
        <v>21093</v>
      </c>
      <c r="P8322" t="s">
        <v>21094</v>
      </c>
    </row>
    <row r="8323" customFormat="1" spans="1:16">
      <c r="A8323" t="s">
        <v>18022</v>
      </c>
      <c r="B8323" t="s">
        <v>18023</v>
      </c>
      <c r="C8323" t="s">
        <v>21096</v>
      </c>
      <c r="D8323" t="s">
        <v>21097</v>
      </c>
      <c r="E8323" t="s">
        <v>20</v>
      </c>
      <c r="F8323" t="s">
        <v>3165</v>
      </c>
      <c r="G8323">
        <v>131741585</v>
      </c>
      <c r="H8323">
        <v>131741604</v>
      </c>
      <c r="I8323" t="s">
        <v>22</v>
      </c>
      <c r="J8323">
        <v>2</v>
      </c>
      <c r="K8323">
        <v>0</v>
      </c>
      <c r="L8323" t="s">
        <v>30</v>
      </c>
      <c r="M8323" t="s">
        <v>31</v>
      </c>
      <c r="N8323" t="s">
        <v>18045</v>
      </c>
      <c r="O8323" t="s">
        <v>21098</v>
      </c>
      <c r="P8323" t="s">
        <v>21099</v>
      </c>
    </row>
    <row r="8324" customFormat="1" spans="1:16">
      <c r="A8324" t="s">
        <v>18022</v>
      </c>
      <c r="B8324" t="s">
        <v>18023</v>
      </c>
      <c r="C8324" t="s">
        <v>21100</v>
      </c>
      <c r="D8324" t="s">
        <v>21101</v>
      </c>
      <c r="E8324" t="s">
        <v>20</v>
      </c>
      <c r="F8324" t="s">
        <v>3165</v>
      </c>
      <c r="G8324">
        <v>131770526</v>
      </c>
      <c r="H8324">
        <v>131770546</v>
      </c>
      <c r="I8324" t="s">
        <v>37</v>
      </c>
      <c r="J8324">
        <v>6</v>
      </c>
      <c r="K8324">
        <v>0</v>
      </c>
      <c r="L8324" t="s">
        <v>57</v>
      </c>
      <c r="M8324" t="s">
        <v>24</v>
      </c>
      <c r="N8324" t="s">
        <v>18033</v>
      </c>
      <c r="O8324" t="s">
        <v>18034</v>
      </c>
      <c r="P8324" t="s">
        <v>21102</v>
      </c>
    </row>
    <row r="8325" customFormat="1" spans="1:16">
      <c r="A8325" t="s">
        <v>18022</v>
      </c>
      <c r="B8325" t="s">
        <v>18023</v>
      </c>
      <c r="C8325" t="s">
        <v>21103</v>
      </c>
      <c r="D8325" t="s">
        <v>21104</v>
      </c>
      <c r="E8325" t="s">
        <v>20</v>
      </c>
      <c r="F8325" t="s">
        <v>3165</v>
      </c>
      <c r="G8325">
        <v>132501823</v>
      </c>
      <c r="H8325">
        <v>132501846</v>
      </c>
      <c r="I8325" t="s">
        <v>37</v>
      </c>
      <c r="J8325">
        <v>6</v>
      </c>
      <c r="K8325">
        <v>0</v>
      </c>
      <c r="L8325" t="s">
        <v>57</v>
      </c>
      <c r="M8325" t="s">
        <v>24</v>
      </c>
      <c r="N8325" t="s">
        <v>21105</v>
      </c>
      <c r="O8325" t="s">
        <v>21106</v>
      </c>
      <c r="P8325" t="s">
        <v>21107</v>
      </c>
    </row>
    <row r="8326" customFormat="1" spans="1:16">
      <c r="A8326" t="s">
        <v>18022</v>
      </c>
      <c r="B8326" t="s">
        <v>18023</v>
      </c>
      <c r="C8326" t="s">
        <v>21103</v>
      </c>
      <c r="D8326" t="s">
        <v>21104</v>
      </c>
      <c r="E8326" t="s">
        <v>20</v>
      </c>
      <c r="F8326" t="s">
        <v>3165</v>
      </c>
      <c r="G8326">
        <v>132501990</v>
      </c>
      <c r="H8326">
        <v>132502012</v>
      </c>
      <c r="I8326" t="s">
        <v>37</v>
      </c>
      <c r="J8326">
        <v>4</v>
      </c>
      <c r="K8326">
        <v>0</v>
      </c>
      <c r="L8326" t="s">
        <v>57</v>
      </c>
      <c r="M8326" t="s">
        <v>31</v>
      </c>
      <c r="N8326" t="s">
        <v>21108</v>
      </c>
      <c r="O8326" t="s">
        <v>2518</v>
      </c>
      <c r="P8326" t="s">
        <v>21109</v>
      </c>
    </row>
    <row r="8327" customFormat="1" spans="1:16">
      <c r="A8327" t="s">
        <v>18022</v>
      </c>
      <c r="B8327" t="s">
        <v>18023</v>
      </c>
      <c r="C8327" t="s">
        <v>21110</v>
      </c>
      <c r="D8327" t="s">
        <v>21111</v>
      </c>
      <c r="E8327" t="s">
        <v>20</v>
      </c>
      <c r="F8327" t="s">
        <v>3165</v>
      </c>
      <c r="G8327">
        <v>132575726</v>
      </c>
      <c r="H8327">
        <v>132575746</v>
      </c>
      <c r="I8327" t="s">
        <v>37</v>
      </c>
      <c r="J8327">
        <v>2</v>
      </c>
      <c r="K8327">
        <v>0</v>
      </c>
      <c r="L8327" t="s">
        <v>30</v>
      </c>
      <c r="M8327" t="s">
        <v>24</v>
      </c>
      <c r="N8327" t="s">
        <v>18033</v>
      </c>
      <c r="O8327" t="s">
        <v>18034</v>
      </c>
      <c r="P8327" t="s">
        <v>21112</v>
      </c>
    </row>
    <row r="8328" customFormat="1" spans="1:16">
      <c r="A8328" t="s">
        <v>18022</v>
      </c>
      <c r="B8328" t="s">
        <v>18023</v>
      </c>
      <c r="C8328" t="s">
        <v>21113</v>
      </c>
      <c r="D8328" t="s">
        <v>21114</v>
      </c>
      <c r="E8328" t="s">
        <v>20</v>
      </c>
      <c r="F8328" t="s">
        <v>3165</v>
      </c>
      <c r="G8328">
        <v>132594220</v>
      </c>
      <c r="H8328">
        <v>132594240</v>
      </c>
      <c r="I8328" t="s">
        <v>37</v>
      </c>
      <c r="J8328">
        <v>1</v>
      </c>
      <c r="K8328">
        <v>0</v>
      </c>
      <c r="L8328" t="s">
        <v>30</v>
      </c>
      <c r="M8328" t="s">
        <v>24</v>
      </c>
      <c r="N8328" t="s">
        <v>18193</v>
      </c>
      <c r="O8328" t="s">
        <v>18268</v>
      </c>
      <c r="P8328" t="s">
        <v>21115</v>
      </c>
    </row>
    <row r="8329" customFormat="1" spans="1:16">
      <c r="A8329" t="s">
        <v>18022</v>
      </c>
      <c r="B8329" t="s">
        <v>18023</v>
      </c>
      <c r="C8329" t="s">
        <v>10960</v>
      </c>
      <c r="D8329" t="s">
        <v>10961</v>
      </c>
      <c r="E8329" t="s">
        <v>20</v>
      </c>
      <c r="F8329" t="s">
        <v>3165</v>
      </c>
      <c r="G8329">
        <v>133326995</v>
      </c>
      <c r="H8329">
        <v>133327016</v>
      </c>
      <c r="I8329" t="s">
        <v>22</v>
      </c>
      <c r="J8329">
        <v>1</v>
      </c>
      <c r="K8329">
        <v>0</v>
      </c>
      <c r="L8329" t="s">
        <v>30</v>
      </c>
      <c r="M8329" t="s">
        <v>31</v>
      </c>
      <c r="N8329" t="s">
        <v>18667</v>
      </c>
      <c r="O8329" t="s">
        <v>21116</v>
      </c>
      <c r="P8329" t="s">
        <v>21117</v>
      </c>
    </row>
    <row r="8330" customFormat="1" spans="1:16">
      <c r="A8330" t="s">
        <v>18022</v>
      </c>
      <c r="B8330" t="s">
        <v>18023</v>
      </c>
      <c r="C8330" t="s">
        <v>10963</v>
      </c>
      <c r="D8330" t="s">
        <v>10964</v>
      </c>
      <c r="E8330" t="s">
        <v>20</v>
      </c>
      <c r="F8330" t="s">
        <v>3165</v>
      </c>
      <c r="G8330">
        <v>133755888</v>
      </c>
      <c r="H8330">
        <v>133755908</v>
      </c>
      <c r="I8330" t="s">
        <v>22</v>
      </c>
      <c r="J8330">
        <v>1</v>
      </c>
      <c r="K8330">
        <v>0</v>
      </c>
      <c r="L8330" t="s">
        <v>30</v>
      </c>
      <c r="M8330" t="s">
        <v>31</v>
      </c>
      <c r="N8330" t="s">
        <v>18125</v>
      </c>
      <c r="O8330" t="s">
        <v>18154</v>
      </c>
      <c r="P8330" t="s">
        <v>21118</v>
      </c>
    </row>
    <row r="8331" customFormat="1" spans="1:16">
      <c r="A8331" t="s">
        <v>18022</v>
      </c>
      <c r="B8331" t="s">
        <v>18023</v>
      </c>
      <c r="C8331" t="s">
        <v>21119</v>
      </c>
      <c r="D8331" t="s">
        <v>21120</v>
      </c>
      <c r="E8331" t="s">
        <v>20</v>
      </c>
      <c r="F8331" t="s">
        <v>3165</v>
      </c>
      <c r="G8331">
        <v>134019846</v>
      </c>
      <c r="H8331">
        <v>134019866</v>
      </c>
      <c r="I8331" t="s">
        <v>22</v>
      </c>
      <c r="J8331">
        <v>2</v>
      </c>
      <c r="K8331">
        <v>0</v>
      </c>
      <c r="L8331" t="s">
        <v>30</v>
      </c>
      <c r="M8331" t="s">
        <v>24</v>
      </c>
      <c r="N8331" t="s">
        <v>18057</v>
      </c>
      <c r="O8331" t="s">
        <v>21121</v>
      </c>
      <c r="P8331" t="s">
        <v>21122</v>
      </c>
    </row>
    <row r="8332" customFormat="1" spans="1:16">
      <c r="A8332" t="s">
        <v>18022</v>
      </c>
      <c r="B8332" t="s">
        <v>18023</v>
      </c>
      <c r="C8332" t="s">
        <v>3398</v>
      </c>
      <c r="D8332" t="s">
        <v>3399</v>
      </c>
      <c r="E8332" t="s">
        <v>20</v>
      </c>
      <c r="F8332" t="s">
        <v>3165</v>
      </c>
      <c r="G8332">
        <v>134270807</v>
      </c>
      <c r="H8332">
        <v>134270827</v>
      </c>
      <c r="I8332" t="s">
        <v>22</v>
      </c>
      <c r="J8332">
        <v>2</v>
      </c>
      <c r="K8332">
        <v>0</v>
      </c>
      <c r="L8332" t="s">
        <v>57</v>
      </c>
      <c r="M8332" t="s">
        <v>24</v>
      </c>
      <c r="N8332" t="s">
        <v>18075</v>
      </c>
      <c r="O8332" t="s">
        <v>21123</v>
      </c>
      <c r="P8332" t="s">
        <v>21124</v>
      </c>
    </row>
    <row r="8333" customFormat="1" spans="1:16">
      <c r="A8333" t="s">
        <v>18022</v>
      </c>
      <c r="B8333" t="s">
        <v>18023</v>
      </c>
      <c r="C8333" t="s">
        <v>3398</v>
      </c>
      <c r="D8333" t="s">
        <v>3399</v>
      </c>
      <c r="E8333" t="s">
        <v>20</v>
      </c>
      <c r="F8333" t="s">
        <v>3165</v>
      </c>
      <c r="G8333">
        <v>134272729</v>
      </c>
      <c r="H8333">
        <v>134272749</v>
      </c>
      <c r="I8333" t="s">
        <v>22</v>
      </c>
      <c r="J8333">
        <v>2</v>
      </c>
      <c r="K8333">
        <v>0</v>
      </c>
      <c r="L8333" t="s">
        <v>30</v>
      </c>
      <c r="M8333" t="s">
        <v>31</v>
      </c>
      <c r="N8333" t="s">
        <v>18033</v>
      </c>
      <c r="O8333" t="s">
        <v>18034</v>
      </c>
      <c r="P8333" t="s">
        <v>21125</v>
      </c>
    </row>
    <row r="8334" customFormat="1" spans="1:16">
      <c r="A8334" t="s">
        <v>18022</v>
      </c>
      <c r="B8334" t="s">
        <v>18023</v>
      </c>
      <c r="C8334" t="s">
        <v>3398</v>
      </c>
      <c r="D8334" t="s">
        <v>3399</v>
      </c>
      <c r="E8334" t="s">
        <v>20</v>
      </c>
      <c r="F8334" t="s">
        <v>3165</v>
      </c>
      <c r="G8334">
        <v>134295525</v>
      </c>
      <c r="H8334">
        <v>134295546</v>
      </c>
      <c r="I8334" t="s">
        <v>22</v>
      </c>
      <c r="J8334">
        <v>1</v>
      </c>
      <c r="K8334">
        <v>0</v>
      </c>
      <c r="L8334" t="s">
        <v>30</v>
      </c>
      <c r="M8334" t="s">
        <v>24</v>
      </c>
      <c r="N8334" t="s">
        <v>18331</v>
      </c>
      <c r="O8334" t="s">
        <v>21126</v>
      </c>
      <c r="P8334" t="s">
        <v>21127</v>
      </c>
    </row>
    <row r="8335" customFormat="1" spans="1:16">
      <c r="A8335" t="s">
        <v>18022</v>
      </c>
      <c r="B8335" t="s">
        <v>18023</v>
      </c>
      <c r="C8335" t="s">
        <v>3398</v>
      </c>
      <c r="D8335" t="s">
        <v>3399</v>
      </c>
      <c r="E8335" t="s">
        <v>20</v>
      </c>
      <c r="F8335" t="s">
        <v>3165</v>
      </c>
      <c r="G8335">
        <v>134304826</v>
      </c>
      <c r="H8335">
        <v>134304849</v>
      </c>
      <c r="I8335" t="s">
        <v>22</v>
      </c>
      <c r="J8335">
        <v>1</v>
      </c>
      <c r="K8335">
        <v>0</v>
      </c>
      <c r="L8335" t="s">
        <v>30</v>
      </c>
      <c r="M8335" t="s">
        <v>24</v>
      </c>
      <c r="N8335" t="s">
        <v>21128</v>
      </c>
      <c r="O8335" t="s">
        <v>21129</v>
      </c>
      <c r="P8335" t="s">
        <v>21130</v>
      </c>
    </row>
    <row r="8336" customFormat="1" spans="1:16">
      <c r="A8336" t="s">
        <v>18022</v>
      </c>
      <c r="B8336" t="s">
        <v>18023</v>
      </c>
      <c r="C8336" t="s">
        <v>3398</v>
      </c>
      <c r="D8336" t="s">
        <v>3399</v>
      </c>
      <c r="E8336" t="s">
        <v>20</v>
      </c>
      <c r="F8336" t="s">
        <v>3165</v>
      </c>
      <c r="G8336">
        <v>134351542</v>
      </c>
      <c r="H8336">
        <v>134351563</v>
      </c>
      <c r="I8336" t="s">
        <v>22</v>
      </c>
      <c r="J8336">
        <v>3</v>
      </c>
      <c r="K8336">
        <v>0</v>
      </c>
      <c r="L8336" t="s">
        <v>90</v>
      </c>
      <c r="M8336" t="s">
        <v>24</v>
      </c>
      <c r="N8336" t="s">
        <v>20208</v>
      </c>
      <c r="O8336" t="s">
        <v>21131</v>
      </c>
      <c r="P8336" t="s">
        <v>21132</v>
      </c>
    </row>
    <row r="8337" customFormat="1" spans="1:16">
      <c r="A8337" t="s">
        <v>18022</v>
      </c>
      <c r="B8337" t="s">
        <v>18023</v>
      </c>
      <c r="C8337" t="s">
        <v>7018</v>
      </c>
      <c r="D8337" t="s">
        <v>7019</v>
      </c>
      <c r="E8337" t="s">
        <v>20</v>
      </c>
      <c r="F8337" t="s">
        <v>3165</v>
      </c>
      <c r="G8337">
        <v>134452313</v>
      </c>
      <c r="H8337">
        <v>134452333</v>
      </c>
      <c r="I8337" t="s">
        <v>37</v>
      </c>
      <c r="J8337">
        <v>4</v>
      </c>
      <c r="K8337">
        <v>0</v>
      </c>
      <c r="L8337" t="s">
        <v>57</v>
      </c>
      <c r="M8337" t="s">
        <v>24</v>
      </c>
      <c r="N8337" t="s">
        <v>18052</v>
      </c>
      <c r="O8337" t="s">
        <v>18053</v>
      </c>
      <c r="P8337" t="s">
        <v>21133</v>
      </c>
    </row>
    <row r="8338" customFormat="1" spans="1:16">
      <c r="A8338" t="s">
        <v>18022</v>
      </c>
      <c r="B8338" t="s">
        <v>18023</v>
      </c>
      <c r="C8338" t="s">
        <v>7018</v>
      </c>
      <c r="D8338" t="s">
        <v>7019</v>
      </c>
      <c r="E8338" t="s">
        <v>20</v>
      </c>
      <c r="F8338" t="s">
        <v>3165</v>
      </c>
      <c r="G8338">
        <v>134454130</v>
      </c>
      <c r="H8338">
        <v>134454150</v>
      </c>
      <c r="I8338" t="s">
        <v>37</v>
      </c>
      <c r="J8338">
        <v>4</v>
      </c>
      <c r="K8338">
        <v>0</v>
      </c>
      <c r="L8338" t="s">
        <v>30</v>
      </c>
      <c r="M8338" t="s">
        <v>24</v>
      </c>
      <c r="N8338" t="s">
        <v>18057</v>
      </c>
      <c r="O8338" t="s">
        <v>20430</v>
      </c>
      <c r="P8338" t="s">
        <v>21134</v>
      </c>
    </row>
    <row r="8339" customFormat="1" spans="1:16">
      <c r="A8339" t="s">
        <v>18022</v>
      </c>
      <c r="B8339" t="s">
        <v>18023</v>
      </c>
      <c r="C8339" t="s">
        <v>7018</v>
      </c>
      <c r="D8339" t="s">
        <v>7019</v>
      </c>
      <c r="E8339" t="s">
        <v>20</v>
      </c>
      <c r="F8339" t="s">
        <v>3165</v>
      </c>
      <c r="G8339">
        <v>134471722</v>
      </c>
      <c r="H8339">
        <v>134471744</v>
      </c>
      <c r="I8339" t="s">
        <v>37</v>
      </c>
      <c r="J8339">
        <v>2</v>
      </c>
      <c r="K8339">
        <v>0</v>
      </c>
      <c r="L8339" t="s">
        <v>30</v>
      </c>
      <c r="M8339" t="s">
        <v>24</v>
      </c>
      <c r="N8339" t="s">
        <v>21135</v>
      </c>
      <c r="O8339" t="s">
        <v>21136</v>
      </c>
      <c r="P8339" t="s">
        <v>21137</v>
      </c>
    </row>
    <row r="8340" customFormat="1" spans="1:16">
      <c r="A8340" t="s">
        <v>18022</v>
      </c>
      <c r="B8340" t="s">
        <v>18023</v>
      </c>
      <c r="C8340" t="s">
        <v>7018</v>
      </c>
      <c r="D8340" t="s">
        <v>7019</v>
      </c>
      <c r="E8340" t="s">
        <v>20</v>
      </c>
      <c r="F8340" t="s">
        <v>3165</v>
      </c>
      <c r="G8340">
        <v>134501487</v>
      </c>
      <c r="H8340">
        <v>134501507</v>
      </c>
      <c r="I8340" t="s">
        <v>37</v>
      </c>
      <c r="J8340">
        <v>3</v>
      </c>
      <c r="K8340">
        <v>0</v>
      </c>
      <c r="L8340" t="s">
        <v>57</v>
      </c>
      <c r="M8340" t="s">
        <v>24</v>
      </c>
      <c r="N8340" t="s">
        <v>18162</v>
      </c>
      <c r="O8340" t="s">
        <v>21138</v>
      </c>
      <c r="P8340" t="s">
        <v>21139</v>
      </c>
    </row>
    <row r="8341" customFormat="1" spans="1:16">
      <c r="A8341" t="s">
        <v>18022</v>
      </c>
      <c r="B8341" t="s">
        <v>18023</v>
      </c>
      <c r="C8341" t="s">
        <v>3414</v>
      </c>
      <c r="D8341" t="s">
        <v>3415</v>
      </c>
      <c r="E8341" t="s">
        <v>20</v>
      </c>
      <c r="F8341" t="s">
        <v>3165</v>
      </c>
      <c r="G8341">
        <v>135933245</v>
      </c>
      <c r="H8341">
        <v>135933265</v>
      </c>
      <c r="I8341" t="s">
        <v>22</v>
      </c>
      <c r="J8341">
        <v>2</v>
      </c>
      <c r="K8341">
        <v>2</v>
      </c>
      <c r="L8341" t="s">
        <v>23</v>
      </c>
      <c r="M8341" t="s">
        <v>31</v>
      </c>
      <c r="N8341" t="s">
        <v>18125</v>
      </c>
      <c r="O8341" t="s">
        <v>18126</v>
      </c>
      <c r="P8341" t="s">
        <v>21140</v>
      </c>
    </row>
    <row r="8342" customFormat="1" spans="1:16">
      <c r="A8342" t="s">
        <v>18022</v>
      </c>
      <c r="B8342" t="s">
        <v>18023</v>
      </c>
      <c r="C8342" t="s">
        <v>10979</v>
      </c>
      <c r="D8342" t="s">
        <v>10980</v>
      </c>
      <c r="E8342" t="s">
        <v>20</v>
      </c>
      <c r="F8342" t="s">
        <v>3165</v>
      </c>
      <c r="G8342">
        <v>136229091</v>
      </c>
      <c r="H8342">
        <v>136229111</v>
      </c>
      <c r="I8342" t="s">
        <v>37</v>
      </c>
      <c r="J8342">
        <v>4</v>
      </c>
      <c r="K8342">
        <v>1</v>
      </c>
      <c r="L8342" t="s">
        <v>90</v>
      </c>
      <c r="M8342" t="s">
        <v>24</v>
      </c>
      <c r="N8342" t="s">
        <v>18038</v>
      </c>
      <c r="O8342" t="s">
        <v>18216</v>
      </c>
      <c r="P8342" t="s">
        <v>21141</v>
      </c>
    </row>
    <row r="8343" customFormat="1" spans="1:16">
      <c r="A8343" t="s">
        <v>18022</v>
      </c>
      <c r="B8343" t="s">
        <v>18023</v>
      </c>
      <c r="C8343" t="s">
        <v>3419</v>
      </c>
      <c r="D8343" t="s">
        <v>3420</v>
      </c>
      <c r="E8343" t="s">
        <v>20</v>
      </c>
      <c r="F8343" t="s">
        <v>3165</v>
      </c>
      <c r="G8343">
        <v>136791483</v>
      </c>
      <c r="H8343">
        <v>136791503</v>
      </c>
      <c r="I8343" t="s">
        <v>37</v>
      </c>
      <c r="J8343">
        <v>1</v>
      </c>
      <c r="K8343">
        <v>0</v>
      </c>
      <c r="L8343" t="s">
        <v>23</v>
      </c>
      <c r="M8343" t="s">
        <v>24</v>
      </c>
      <c r="N8343" t="s">
        <v>18033</v>
      </c>
      <c r="O8343" t="s">
        <v>18034</v>
      </c>
      <c r="P8343" t="s">
        <v>21142</v>
      </c>
    </row>
    <row r="8344" customFormat="1" spans="1:16">
      <c r="A8344" t="s">
        <v>18022</v>
      </c>
      <c r="B8344" t="s">
        <v>18023</v>
      </c>
      <c r="C8344" t="s">
        <v>3419</v>
      </c>
      <c r="D8344" t="s">
        <v>3420</v>
      </c>
      <c r="E8344" t="s">
        <v>20</v>
      </c>
      <c r="F8344" t="s">
        <v>3165</v>
      </c>
      <c r="G8344">
        <v>136795302</v>
      </c>
      <c r="H8344">
        <v>136795322</v>
      </c>
      <c r="I8344" t="s">
        <v>37</v>
      </c>
      <c r="J8344">
        <v>1</v>
      </c>
      <c r="K8344">
        <v>0</v>
      </c>
      <c r="L8344" t="s">
        <v>23</v>
      </c>
      <c r="M8344" t="s">
        <v>24</v>
      </c>
      <c r="N8344" t="s">
        <v>18038</v>
      </c>
      <c r="O8344" t="s">
        <v>18853</v>
      </c>
      <c r="P8344" t="s">
        <v>21143</v>
      </c>
    </row>
    <row r="8345" customFormat="1" spans="1:16">
      <c r="A8345" t="s">
        <v>18022</v>
      </c>
      <c r="B8345" t="s">
        <v>18023</v>
      </c>
      <c r="C8345" t="s">
        <v>3419</v>
      </c>
      <c r="D8345" t="s">
        <v>3420</v>
      </c>
      <c r="E8345" t="s">
        <v>20</v>
      </c>
      <c r="F8345" t="s">
        <v>3165</v>
      </c>
      <c r="G8345">
        <v>136800802</v>
      </c>
      <c r="H8345">
        <v>136800823</v>
      </c>
      <c r="I8345" t="s">
        <v>37</v>
      </c>
      <c r="J8345">
        <v>2</v>
      </c>
      <c r="K8345">
        <v>0</v>
      </c>
      <c r="L8345" t="s">
        <v>30</v>
      </c>
      <c r="M8345" t="s">
        <v>24</v>
      </c>
      <c r="N8345" t="s">
        <v>18403</v>
      </c>
      <c r="O8345" t="s">
        <v>21144</v>
      </c>
      <c r="P8345" t="s">
        <v>21145</v>
      </c>
    </row>
    <row r="8346" customFormat="1" spans="1:16">
      <c r="A8346" t="s">
        <v>18022</v>
      </c>
      <c r="B8346" t="s">
        <v>18023</v>
      </c>
      <c r="C8346" t="s">
        <v>3419</v>
      </c>
      <c r="D8346" t="s">
        <v>3420</v>
      </c>
      <c r="E8346" t="s">
        <v>20</v>
      </c>
      <c r="F8346" t="s">
        <v>3165</v>
      </c>
      <c r="G8346">
        <v>136803036</v>
      </c>
      <c r="H8346">
        <v>136803056</v>
      </c>
      <c r="I8346" t="s">
        <v>37</v>
      </c>
      <c r="J8346">
        <v>1</v>
      </c>
      <c r="K8346">
        <v>0</v>
      </c>
      <c r="L8346" t="s">
        <v>30</v>
      </c>
      <c r="M8346" t="s">
        <v>24</v>
      </c>
      <c r="N8346" t="s">
        <v>18162</v>
      </c>
      <c r="O8346" t="s">
        <v>21146</v>
      </c>
      <c r="P8346" t="s">
        <v>21147</v>
      </c>
    </row>
    <row r="8347" customFormat="1" spans="1:16">
      <c r="A8347" t="s">
        <v>18022</v>
      </c>
      <c r="B8347" t="s">
        <v>18023</v>
      </c>
      <c r="C8347" t="s">
        <v>10983</v>
      </c>
      <c r="D8347" t="s">
        <v>10984</v>
      </c>
      <c r="E8347" t="s">
        <v>20</v>
      </c>
      <c r="F8347" t="s">
        <v>3165</v>
      </c>
      <c r="G8347">
        <v>137696867</v>
      </c>
      <c r="H8347">
        <v>137696889</v>
      </c>
      <c r="I8347" t="s">
        <v>22</v>
      </c>
      <c r="J8347">
        <v>1</v>
      </c>
      <c r="K8347">
        <v>0</v>
      </c>
      <c r="L8347" t="s">
        <v>23</v>
      </c>
      <c r="M8347" t="s">
        <v>24</v>
      </c>
      <c r="N8347" t="s">
        <v>18309</v>
      </c>
      <c r="O8347" t="s">
        <v>21148</v>
      </c>
      <c r="P8347" t="s">
        <v>21149</v>
      </c>
    </row>
    <row r="8348" customFormat="1" spans="1:16">
      <c r="A8348" t="s">
        <v>18022</v>
      </c>
      <c r="B8348" t="s">
        <v>18023</v>
      </c>
      <c r="C8348" t="s">
        <v>10983</v>
      </c>
      <c r="D8348" t="s">
        <v>10984</v>
      </c>
      <c r="E8348" t="s">
        <v>20</v>
      </c>
      <c r="F8348" t="s">
        <v>3165</v>
      </c>
      <c r="G8348">
        <v>137735255</v>
      </c>
      <c r="H8348">
        <v>137735275</v>
      </c>
      <c r="I8348" t="s">
        <v>22</v>
      </c>
      <c r="J8348">
        <v>8</v>
      </c>
      <c r="K8348">
        <v>2</v>
      </c>
      <c r="L8348" t="s">
        <v>57</v>
      </c>
      <c r="M8348" t="s">
        <v>24</v>
      </c>
      <c r="N8348" t="s">
        <v>18033</v>
      </c>
      <c r="O8348" t="s">
        <v>18034</v>
      </c>
      <c r="P8348" t="s">
        <v>21150</v>
      </c>
    </row>
    <row r="8349" customFormat="1" spans="1:16">
      <c r="A8349" t="s">
        <v>18022</v>
      </c>
      <c r="B8349" t="s">
        <v>18023</v>
      </c>
      <c r="C8349" t="s">
        <v>3427</v>
      </c>
      <c r="D8349" t="s">
        <v>3428</v>
      </c>
      <c r="E8349" t="s">
        <v>20</v>
      </c>
      <c r="F8349" t="s">
        <v>3165</v>
      </c>
      <c r="G8349">
        <v>138901562</v>
      </c>
      <c r="H8349">
        <v>138901582</v>
      </c>
      <c r="I8349" t="s">
        <v>37</v>
      </c>
      <c r="J8349">
        <v>1</v>
      </c>
      <c r="K8349">
        <v>0</v>
      </c>
      <c r="L8349" t="s">
        <v>23</v>
      </c>
      <c r="M8349" t="s">
        <v>24</v>
      </c>
      <c r="N8349" t="s">
        <v>18033</v>
      </c>
      <c r="O8349" t="s">
        <v>18034</v>
      </c>
      <c r="P8349" t="s">
        <v>21151</v>
      </c>
    </row>
    <row r="8350" customFormat="1" spans="1:16">
      <c r="A8350" t="s">
        <v>18022</v>
      </c>
      <c r="B8350" t="s">
        <v>18023</v>
      </c>
      <c r="C8350" t="s">
        <v>3427</v>
      </c>
      <c r="D8350" t="s">
        <v>3428</v>
      </c>
      <c r="E8350" t="s">
        <v>20</v>
      </c>
      <c r="F8350" t="s">
        <v>3165</v>
      </c>
      <c r="G8350">
        <v>138902246</v>
      </c>
      <c r="H8350">
        <v>138902266</v>
      </c>
      <c r="I8350" t="s">
        <v>37</v>
      </c>
      <c r="J8350">
        <v>3</v>
      </c>
      <c r="K8350">
        <v>0</v>
      </c>
      <c r="L8350" t="s">
        <v>57</v>
      </c>
      <c r="M8350" t="s">
        <v>24</v>
      </c>
      <c r="N8350" t="s">
        <v>18125</v>
      </c>
      <c r="O8350" t="s">
        <v>18154</v>
      </c>
      <c r="P8350" t="s">
        <v>21152</v>
      </c>
    </row>
    <row r="8351" customFormat="1" spans="1:16">
      <c r="A8351" t="s">
        <v>18022</v>
      </c>
      <c r="B8351" t="s">
        <v>18023</v>
      </c>
      <c r="C8351" t="s">
        <v>21153</v>
      </c>
      <c r="D8351" t="s">
        <v>21154</v>
      </c>
      <c r="E8351" t="s">
        <v>20</v>
      </c>
      <c r="F8351" t="s">
        <v>3165</v>
      </c>
      <c r="G8351">
        <v>139253488</v>
      </c>
      <c r="H8351">
        <v>139253508</v>
      </c>
      <c r="I8351" t="s">
        <v>22</v>
      </c>
      <c r="J8351">
        <v>2</v>
      </c>
      <c r="K8351">
        <v>0</v>
      </c>
      <c r="L8351" t="s">
        <v>23</v>
      </c>
      <c r="M8351" t="s">
        <v>24</v>
      </c>
      <c r="N8351" t="s">
        <v>18075</v>
      </c>
      <c r="O8351" t="s">
        <v>21155</v>
      </c>
      <c r="P8351" t="s">
        <v>21156</v>
      </c>
    </row>
    <row r="8352" customFormat="1" spans="1:16">
      <c r="A8352" t="s">
        <v>18022</v>
      </c>
      <c r="B8352" t="s">
        <v>18023</v>
      </c>
      <c r="C8352" t="s">
        <v>21157</v>
      </c>
      <c r="D8352" t="s">
        <v>21158</v>
      </c>
      <c r="E8352" t="s">
        <v>20</v>
      </c>
      <c r="F8352" t="s">
        <v>3165</v>
      </c>
      <c r="G8352">
        <v>139389143</v>
      </c>
      <c r="H8352">
        <v>139389161</v>
      </c>
      <c r="I8352" t="s">
        <v>37</v>
      </c>
      <c r="J8352">
        <v>1</v>
      </c>
      <c r="K8352">
        <v>0</v>
      </c>
      <c r="L8352" t="s">
        <v>30</v>
      </c>
      <c r="M8352" t="s">
        <v>24</v>
      </c>
      <c r="N8352" t="s">
        <v>18075</v>
      </c>
      <c r="O8352" t="s">
        <v>19194</v>
      </c>
      <c r="P8352" t="s">
        <v>21159</v>
      </c>
    </row>
    <row r="8353" customFormat="1" spans="1:16">
      <c r="A8353" t="s">
        <v>18022</v>
      </c>
      <c r="B8353" t="s">
        <v>18023</v>
      </c>
      <c r="C8353" t="s">
        <v>21157</v>
      </c>
      <c r="D8353" t="s">
        <v>21158</v>
      </c>
      <c r="E8353" t="s">
        <v>20</v>
      </c>
      <c r="F8353" t="s">
        <v>3165</v>
      </c>
      <c r="G8353">
        <v>139389618</v>
      </c>
      <c r="H8353">
        <v>139389636</v>
      </c>
      <c r="I8353" t="s">
        <v>37</v>
      </c>
      <c r="J8353">
        <v>1</v>
      </c>
      <c r="K8353">
        <v>0</v>
      </c>
      <c r="L8353" t="s">
        <v>30</v>
      </c>
      <c r="M8353" t="s">
        <v>31</v>
      </c>
      <c r="N8353" t="s">
        <v>18057</v>
      </c>
      <c r="O8353" t="s">
        <v>21160</v>
      </c>
      <c r="P8353" t="s">
        <v>21161</v>
      </c>
    </row>
    <row r="8354" customFormat="1" spans="1:16">
      <c r="A8354" t="s">
        <v>18022</v>
      </c>
      <c r="B8354" t="s">
        <v>18023</v>
      </c>
      <c r="C8354" t="s">
        <v>21162</v>
      </c>
      <c r="D8354" t="s">
        <v>21163</v>
      </c>
      <c r="E8354" t="s">
        <v>20</v>
      </c>
      <c r="F8354" t="s">
        <v>3165</v>
      </c>
      <c r="G8354">
        <v>139568173</v>
      </c>
      <c r="H8354">
        <v>139568191</v>
      </c>
      <c r="I8354" t="s">
        <v>37</v>
      </c>
      <c r="J8354">
        <v>1</v>
      </c>
      <c r="K8354">
        <v>0</v>
      </c>
      <c r="L8354" t="s">
        <v>30</v>
      </c>
      <c r="M8354" t="s">
        <v>24</v>
      </c>
      <c r="N8354" t="s">
        <v>18162</v>
      </c>
      <c r="O8354" t="s">
        <v>20766</v>
      </c>
      <c r="P8354" t="s">
        <v>21164</v>
      </c>
    </row>
    <row r="8355" customFormat="1" spans="1:16">
      <c r="A8355" t="s">
        <v>18022</v>
      </c>
      <c r="B8355" t="s">
        <v>18023</v>
      </c>
      <c r="C8355" t="s">
        <v>21165</v>
      </c>
      <c r="D8355" t="s">
        <v>21166</v>
      </c>
      <c r="E8355" t="s">
        <v>20</v>
      </c>
      <c r="F8355" t="s">
        <v>3165</v>
      </c>
      <c r="G8355">
        <v>139735012</v>
      </c>
      <c r="H8355">
        <v>139735032</v>
      </c>
      <c r="I8355" t="s">
        <v>22</v>
      </c>
      <c r="J8355">
        <v>1</v>
      </c>
      <c r="K8355">
        <v>0</v>
      </c>
      <c r="L8355" t="s">
        <v>30</v>
      </c>
      <c r="M8355" t="s">
        <v>24</v>
      </c>
      <c r="N8355" t="s">
        <v>18038</v>
      </c>
      <c r="O8355" t="s">
        <v>18039</v>
      </c>
      <c r="P8355" t="s">
        <v>21167</v>
      </c>
    </row>
    <row r="8356" customFormat="1" spans="1:16">
      <c r="A8356" t="s">
        <v>18022</v>
      </c>
      <c r="B8356" t="s">
        <v>18023</v>
      </c>
      <c r="C8356" t="s">
        <v>21168</v>
      </c>
      <c r="D8356" t="s">
        <v>21169</v>
      </c>
      <c r="E8356" t="s">
        <v>20</v>
      </c>
      <c r="F8356" t="s">
        <v>3165</v>
      </c>
      <c r="G8356">
        <v>139977538</v>
      </c>
      <c r="H8356">
        <v>139977559</v>
      </c>
      <c r="I8356" t="s">
        <v>22</v>
      </c>
      <c r="J8356">
        <v>1</v>
      </c>
      <c r="K8356">
        <v>0</v>
      </c>
      <c r="L8356" t="s">
        <v>30</v>
      </c>
      <c r="M8356" t="s">
        <v>24</v>
      </c>
      <c r="N8356" t="s">
        <v>18331</v>
      </c>
      <c r="O8356" t="s">
        <v>21170</v>
      </c>
      <c r="P8356" t="s">
        <v>21171</v>
      </c>
    </row>
    <row r="8357" customFormat="1" spans="1:16">
      <c r="A8357" t="s">
        <v>18022</v>
      </c>
      <c r="B8357" t="s">
        <v>18023</v>
      </c>
      <c r="C8357" t="s">
        <v>21172</v>
      </c>
      <c r="D8357" t="s">
        <v>21173</v>
      </c>
      <c r="E8357" t="s">
        <v>20</v>
      </c>
      <c r="F8357" t="s">
        <v>3165</v>
      </c>
      <c r="G8357">
        <v>140138010</v>
      </c>
      <c r="H8357">
        <v>140138028</v>
      </c>
      <c r="I8357" t="s">
        <v>22</v>
      </c>
      <c r="J8357">
        <v>14</v>
      </c>
      <c r="K8357">
        <v>1</v>
      </c>
      <c r="L8357" t="s">
        <v>87</v>
      </c>
      <c r="M8357" t="s">
        <v>31</v>
      </c>
      <c r="N8357" t="s">
        <v>18087</v>
      </c>
      <c r="O8357" t="s">
        <v>21174</v>
      </c>
      <c r="P8357" t="s">
        <v>21175</v>
      </c>
    </row>
    <row r="8358" customFormat="1" spans="1:16">
      <c r="A8358" t="s">
        <v>18022</v>
      </c>
      <c r="B8358" t="s">
        <v>18023</v>
      </c>
      <c r="C8358" t="s">
        <v>21176</v>
      </c>
      <c r="D8358" t="s">
        <v>21177</v>
      </c>
      <c r="E8358" t="s">
        <v>20</v>
      </c>
      <c r="F8358" t="s">
        <v>3165</v>
      </c>
      <c r="G8358">
        <v>140344391</v>
      </c>
      <c r="H8358">
        <v>140344412</v>
      </c>
      <c r="I8358" t="s">
        <v>37</v>
      </c>
      <c r="J8358">
        <v>1</v>
      </c>
      <c r="K8358">
        <v>0</v>
      </c>
      <c r="L8358" t="s">
        <v>23</v>
      </c>
      <c r="M8358" t="s">
        <v>31</v>
      </c>
      <c r="N8358" t="s">
        <v>18403</v>
      </c>
      <c r="O8358" t="s">
        <v>21178</v>
      </c>
      <c r="P8358" t="s">
        <v>21179</v>
      </c>
    </row>
    <row r="8359" customFormat="1" spans="1:16">
      <c r="A8359" t="s">
        <v>18022</v>
      </c>
      <c r="B8359" t="s">
        <v>18023</v>
      </c>
      <c r="C8359" t="s">
        <v>3439</v>
      </c>
      <c r="D8359" t="s">
        <v>3440</v>
      </c>
      <c r="E8359" t="s">
        <v>20</v>
      </c>
      <c r="F8359" t="s">
        <v>3441</v>
      </c>
      <c r="G8359">
        <v>3150093</v>
      </c>
      <c r="H8359">
        <v>3150113</v>
      </c>
      <c r="I8359" t="s">
        <v>22</v>
      </c>
      <c r="J8359">
        <v>3</v>
      </c>
      <c r="K8359">
        <v>0</v>
      </c>
      <c r="L8359" t="s">
        <v>30</v>
      </c>
      <c r="M8359" t="s">
        <v>24</v>
      </c>
      <c r="N8359" t="s">
        <v>18075</v>
      </c>
      <c r="O8359" t="s">
        <v>19111</v>
      </c>
      <c r="P8359" t="s">
        <v>21180</v>
      </c>
    </row>
    <row r="8360" customFormat="1" spans="1:16">
      <c r="A8360" t="s">
        <v>18022</v>
      </c>
      <c r="B8360" t="s">
        <v>18023</v>
      </c>
      <c r="C8360" t="s">
        <v>21181</v>
      </c>
      <c r="D8360" t="s">
        <v>21182</v>
      </c>
      <c r="E8360" t="s">
        <v>20</v>
      </c>
      <c r="F8360" t="s">
        <v>3441</v>
      </c>
      <c r="G8360">
        <v>3820943</v>
      </c>
      <c r="H8360">
        <v>3820961</v>
      </c>
      <c r="I8360" t="s">
        <v>37</v>
      </c>
      <c r="J8360">
        <v>4</v>
      </c>
      <c r="K8360">
        <v>0</v>
      </c>
      <c r="L8360" t="s">
        <v>57</v>
      </c>
      <c r="M8360" t="s">
        <v>31</v>
      </c>
      <c r="N8360" t="s">
        <v>18087</v>
      </c>
      <c r="O8360" t="s">
        <v>21183</v>
      </c>
      <c r="P8360" t="s">
        <v>21184</v>
      </c>
    </row>
    <row r="8361" customFormat="1" spans="1:16">
      <c r="A8361" t="s">
        <v>18022</v>
      </c>
      <c r="B8361" t="s">
        <v>18023</v>
      </c>
      <c r="C8361" t="s">
        <v>21185</v>
      </c>
      <c r="D8361" t="s">
        <v>21186</v>
      </c>
      <c r="E8361" t="s">
        <v>20</v>
      </c>
      <c r="F8361" t="s">
        <v>3441</v>
      </c>
      <c r="G8361">
        <v>5948381</v>
      </c>
      <c r="H8361">
        <v>5948400</v>
      </c>
      <c r="I8361" t="s">
        <v>22</v>
      </c>
      <c r="J8361">
        <v>2</v>
      </c>
      <c r="K8361">
        <v>0</v>
      </c>
      <c r="L8361" t="s">
        <v>30</v>
      </c>
      <c r="M8361" t="s">
        <v>24</v>
      </c>
      <c r="N8361" t="s">
        <v>18075</v>
      </c>
      <c r="O8361" t="s">
        <v>18076</v>
      </c>
      <c r="P8361" t="s">
        <v>21187</v>
      </c>
    </row>
    <row r="8362" customFormat="1" spans="1:16">
      <c r="A8362" t="s">
        <v>18022</v>
      </c>
      <c r="B8362" t="s">
        <v>18023</v>
      </c>
      <c r="C8362" t="s">
        <v>21188</v>
      </c>
      <c r="D8362" t="s">
        <v>21186</v>
      </c>
      <c r="E8362" t="s">
        <v>20</v>
      </c>
      <c r="F8362" t="s">
        <v>3441</v>
      </c>
      <c r="G8362">
        <v>5948381</v>
      </c>
      <c r="H8362">
        <v>5948400</v>
      </c>
      <c r="I8362" t="s">
        <v>22</v>
      </c>
      <c r="J8362">
        <v>2</v>
      </c>
      <c r="K8362">
        <v>0</v>
      </c>
      <c r="L8362" t="s">
        <v>30</v>
      </c>
      <c r="M8362" t="s">
        <v>24</v>
      </c>
      <c r="N8362" t="s">
        <v>18075</v>
      </c>
      <c r="O8362" t="s">
        <v>18076</v>
      </c>
      <c r="P8362" t="s">
        <v>21187</v>
      </c>
    </row>
    <row r="8363" customFormat="1" spans="1:16">
      <c r="A8363" t="s">
        <v>18022</v>
      </c>
      <c r="B8363" t="s">
        <v>18023</v>
      </c>
      <c r="C8363" t="s">
        <v>3467</v>
      </c>
      <c r="D8363" t="s">
        <v>3468</v>
      </c>
      <c r="E8363" t="s">
        <v>20</v>
      </c>
      <c r="F8363" t="s">
        <v>3441</v>
      </c>
      <c r="G8363">
        <v>7776985</v>
      </c>
      <c r="H8363">
        <v>7777005</v>
      </c>
      <c r="I8363" t="s">
        <v>22</v>
      </c>
      <c r="J8363">
        <v>3</v>
      </c>
      <c r="K8363">
        <v>0</v>
      </c>
      <c r="L8363" t="s">
        <v>57</v>
      </c>
      <c r="M8363" t="s">
        <v>24</v>
      </c>
      <c r="N8363" t="s">
        <v>18033</v>
      </c>
      <c r="O8363" t="s">
        <v>18034</v>
      </c>
      <c r="P8363" t="s">
        <v>21189</v>
      </c>
    </row>
    <row r="8364" customFormat="1" spans="1:16">
      <c r="A8364" t="s">
        <v>18022</v>
      </c>
      <c r="B8364" t="s">
        <v>18023</v>
      </c>
      <c r="C8364" t="s">
        <v>11026</v>
      </c>
      <c r="D8364" t="s">
        <v>11027</v>
      </c>
      <c r="E8364" t="s">
        <v>20</v>
      </c>
      <c r="F8364" t="s">
        <v>3441</v>
      </c>
      <c r="G8364">
        <v>12291665</v>
      </c>
      <c r="H8364">
        <v>12291684</v>
      </c>
      <c r="I8364" t="s">
        <v>22</v>
      </c>
      <c r="J8364">
        <v>8</v>
      </c>
      <c r="K8364">
        <v>0</v>
      </c>
      <c r="L8364" t="s">
        <v>87</v>
      </c>
      <c r="M8364" t="s">
        <v>24</v>
      </c>
      <c r="N8364" t="s">
        <v>18075</v>
      </c>
      <c r="O8364" t="s">
        <v>21190</v>
      </c>
      <c r="P8364" t="s">
        <v>21191</v>
      </c>
    </row>
    <row r="8365" customFormat="1" spans="1:16">
      <c r="A8365" t="s">
        <v>18022</v>
      </c>
      <c r="B8365" t="s">
        <v>18023</v>
      </c>
      <c r="C8365" t="s">
        <v>11026</v>
      </c>
      <c r="D8365" t="s">
        <v>11027</v>
      </c>
      <c r="E8365" t="s">
        <v>20</v>
      </c>
      <c r="F8365" t="s">
        <v>3441</v>
      </c>
      <c r="G8365">
        <v>12292467</v>
      </c>
      <c r="H8365">
        <v>12292486</v>
      </c>
      <c r="I8365" t="s">
        <v>22</v>
      </c>
      <c r="J8365">
        <v>18</v>
      </c>
      <c r="K8365">
        <v>0</v>
      </c>
      <c r="L8365" t="s">
        <v>87</v>
      </c>
      <c r="M8365" t="s">
        <v>31</v>
      </c>
      <c r="N8365" t="s">
        <v>18075</v>
      </c>
      <c r="O8365" t="s">
        <v>21192</v>
      </c>
      <c r="P8365" t="s">
        <v>21193</v>
      </c>
    </row>
    <row r="8366" customFormat="1" spans="1:16">
      <c r="A8366" t="s">
        <v>18022</v>
      </c>
      <c r="B8366" t="s">
        <v>18023</v>
      </c>
      <c r="C8366" t="s">
        <v>21194</v>
      </c>
      <c r="D8366" t="s">
        <v>21195</v>
      </c>
      <c r="E8366" t="s">
        <v>20</v>
      </c>
      <c r="F8366" t="s">
        <v>3441</v>
      </c>
      <c r="G8366">
        <v>13217615</v>
      </c>
      <c r="H8366">
        <v>13217634</v>
      </c>
      <c r="I8366" t="s">
        <v>22</v>
      </c>
      <c r="J8366">
        <v>3</v>
      </c>
      <c r="K8366">
        <v>0</v>
      </c>
      <c r="L8366" t="s">
        <v>30</v>
      </c>
      <c r="M8366" t="s">
        <v>31</v>
      </c>
      <c r="N8366" t="s">
        <v>18125</v>
      </c>
      <c r="O8366" t="s">
        <v>19620</v>
      </c>
      <c r="P8366" t="s">
        <v>21196</v>
      </c>
    </row>
    <row r="8367" customFormat="1" spans="1:16">
      <c r="A8367" t="s">
        <v>18022</v>
      </c>
      <c r="B8367" t="s">
        <v>18023</v>
      </c>
      <c r="C8367" t="s">
        <v>21197</v>
      </c>
      <c r="D8367" t="s">
        <v>21198</v>
      </c>
      <c r="E8367" t="s">
        <v>20</v>
      </c>
      <c r="F8367" t="s">
        <v>3441</v>
      </c>
      <c r="G8367">
        <v>13217615</v>
      </c>
      <c r="H8367">
        <v>13217634</v>
      </c>
      <c r="I8367" t="s">
        <v>22</v>
      </c>
      <c r="J8367">
        <v>3</v>
      </c>
      <c r="K8367">
        <v>0</v>
      </c>
      <c r="L8367" t="s">
        <v>30</v>
      </c>
      <c r="M8367" t="s">
        <v>31</v>
      </c>
      <c r="N8367" t="s">
        <v>18125</v>
      </c>
      <c r="O8367" t="s">
        <v>19620</v>
      </c>
      <c r="P8367" t="s">
        <v>21196</v>
      </c>
    </row>
    <row r="8368" customFormat="1" spans="1:16">
      <c r="A8368" t="s">
        <v>18022</v>
      </c>
      <c r="B8368" t="s">
        <v>18023</v>
      </c>
      <c r="C8368" t="s">
        <v>11034</v>
      </c>
      <c r="D8368" t="s">
        <v>11035</v>
      </c>
      <c r="E8368" t="s">
        <v>20</v>
      </c>
      <c r="F8368" t="s">
        <v>3441</v>
      </c>
      <c r="G8368">
        <v>13371735</v>
      </c>
      <c r="H8368">
        <v>13371755</v>
      </c>
      <c r="I8368" t="s">
        <v>37</v>
      </c>
      <c r="J8368">
        <v>3</v>
      </c>
      <c r="K8368">
        <v>0</v>
      </c>
      <c r="L8368" t="s">
        <v>30</v>
      </c>
      <c r="M8368" t="s">
        <v>24</v>
      </c>
      <c r="N8368" t="s">
        <v>18033</v>
      </c>
      <c r="O8368" t="s">
        <v>18034</v>
      </c>
      <c r="P8368" t="s">
        <v>21199</v>
      </c>
    </row>
    <row r="8369" customFormat="1" spans="1:16">
      <c r="A8369" t="s">
        <v>18022</v>
      </c>
      <c r="B8369" t="s">
        <v>18023</v>
      </c>
      <c r="C8369" t="s">
        <v>11039</v>
      </c>
      <c r="D8369" t="s">
        <v>11039</v>
      </c>
      <c r="E8369" t="s">
        <v>20</v>
      </c>
      <c r="F8369" t="s">
        <v>3441</v>
      </c>
      <c r="G8369">
        <v>19815836</v>
      </c>
      <c r="H8369">
        <v>19815854</v>
      </c>
      <c r="I8369" t="s">
        <v>22</v>
      </c>
      <c r="J8369">
        <v>1</v>
      </c>
      <c r="K8369">
        <v>0</v>
      </c>
      <c r="L8369" t="s">
        <v>30</v>
      </c>
      <c r="M8369" t="s">
        <v>31</v>
      </c>
      <c r="N8369" t="s">
        <v>18162</v>
      </c>
      <c r="O8369" t="s">
        <v>20594</v>
      </c>
      <c r="P8369" t="s">
        <v>21200</v>
      </c>
    </row>
    <row r="8370" customFormat="1" spans="1:16">
      <c r="A8370" t="s">
        <v>18022</v>
      </c>
      <c r="B8370" t="s">
        <v>18023</v>
      </c>
      <c r="C8370" t="s">
        <v>11041</v>
      </c>
      <c r="D8370" t="s">
        <v>11041</v>
      </c>
      <c r="E8370" t="s">
        <v>20</v>
      </c>
      <c r="F8370" t="s">
        <v>3441</v>
      </c>
      <c r="G8370">
        <v>19815836</v>
      </c>
      <c r="H8370">
        <v>19815854</v>
      </c>
      <c r="I8370" t="s">
        <v>22</v>
      </c>
      <c r="J8370">
        <v>1</v>
      </c>
      <c r="K8370">
        <v>0</v>
      </c>
      <c r="L8370" t="s">
        <v>30</v>
      </c>
      <c r="M8370" t="s">
        <v>31</v>
      </c>
      <c r="N8370" t="s">
        <v>18162</v>
      </c>
      <c r="O8370" t="s">
        <v>20594</v>
      </c>
      <c r="P8370" t="s">
        <v>21200</v>
      </c>
    </row>
    <row r="8371" customFormat="1" spans="1:16">
      <c r="A8371" t="s">
        <v>18022</v>
      </c>
      <c r="B8371" t="s">
        <v>18023</v>
      </c>
      <c r="C8371" t="s">
        <v>21201</v>
      </c>
      <c r="D8371" t="s">
        <v>21202</v>
      </c>
      <c r="E8371" t="s">
        <v>20</v>
      </c>
      <c r="F8371" t="s">
        <v>3441</v>
      </c>
      <c r="G8371">
        <v>22207751</v>
      </c>
      <c r="H8371">
        <v>22207771</v>
      </c>
      <c r="I8371" t="s">
        <v>37</v>
      </c>
      <c r="J8371">
        <v>1</v>
      </c>
      <c r="K8371">
        <v>0</v>
      </c>
      <c r="L8371" t="s">
        <v>30</v>
      </c>
      <c r="M8371" t="s">
        <v>24</v>
      </c>
      <c r="N8371" t="s">
        <v>18087</v>
      </c>
      <c r="O8371" t="s">
        <v>21203</v>
      </c>
      <c r="P8371" t="s">
        <v>21204</v>
      </c>
    </row>
    <row r="8372" customFormat="1" spans="1:16">
      <c r="A8372" t="s">
        <v>18022</v>
      </c>
      <c r="B8372" t="s">
        <v>18023</v>
      </c>
      <c r="C8372" t="s">
        <v>11051</v>
      </c>
      <c r="D8372" t="s">
        <v>11052</v>
      </c>
      <c r="E8372" t="s">
        <v>20</v>
      </c>
      <c r="F8372" t="s">
        <v>3441</v>
      </c>
      <c r="G8372">
        <v>27459056</v>
      </c>
      <c r="H8372">
        <v>27459076</v>
      </c>
      <c r="I8372" t="s">
        <v>22</v>
      </c>
      <c r="J8372">
        <v>2</v>
      </c>
      <c r="K8372">
        <v>0</v>
      </c>
      <c r="L8372" t="s">
        <v>30</v>
      </c>
      <c r="M8372" t="s">
        <v>31</v>
      </c>
      <c r="N8372" t="s">
        <v>18038</v>
      </c>
      <c r="O8372" t="s">
        <v>18558</v>
      </c>
      <c r="P8372" t="s">
        <v>21205</v>
      </c>
    </row>
    <row r="8373" customFormat="1" spans="1:16">
      <c r="A8373" t="s">
        <v>18022</v>
      </c>
      <c r="B8373" t="s">
        <v>18023</v>
      </c>
      <c r="C8373" t="s">
        <v>3500</v>
      </c>
      <c r="D8373" t="s">
        <v>3501</v>
      </c>
      <c r="E8373" t="s">
        <v>20</v>
      </c>
      <c r="F8373" t="s">
        <v>3441</v>
      </c>
      <c r="G8373">
        <v>29935669</v>
      </c>
      <c r="H8373">
        <v>29935689</v>
      </c>
      <c r="I8373" t="s">
        <v>37</v>
      </c>
      <c r="J8373">
        <v>1</v>
      </c>
      <c r="K8373">
        <v>0</v>
      </c>
      <c r="L8373" t="s">
        <v>23</v>
      </c>
      <c r="M8373" t="s">
        <v>24</v>
      </c>
      <c r="N8373" t="s">
        <v>18193</v>
      </c>
      <c r="O8373" t="s">
        <v>21206</v>
      </c>
      <c r="P8373" t="s">
        <v>21207</v>
      </c>
    </row>
    <row r="8374" customFormat="1" spans="1:16">
      <c r="A8374" t="s">
        <v>18022</v>
      </c>
      <c r="B8374" t="s">
        <v>18023</v>
      </c>
      <c r="C8374" t="s">
        <v>3500</v>
      </c>
      <c r="D8374" t="s">
        <v>3501</v>
      </c>
      <c r="E8374" t="s">
        <v>20</v>
      </c>
      <c r="F8374" t="s">
        <v>3441</v>
      </c>
      <c r="G8374">
        <v>30023839</v>
      </c>
      <c r="H8374">
        <v>30023859</v>
      </c>
      <c r="I8374" t="s">
        <v>37</v>
      </c>
      <c r="J8374">
        <v>1</v>
      </c>
      <c r="K8374">
        <v>0</v>
      </c>
      <c r="L8374" t="s">
        <v>30</v>
      </c>
      <c r="M8374" t="s">
        <v>31</v>
      </c>
      <c r="N8374" t="s">
        <v>18144</v>
      </c>
      <c r="O8374" t="s">
        <v>18145</v>
      </c>
      <c r="P8374" t="s">
        <v>21208</v>
      </c>
    </row>
    <row r="8375" customFormat="1" spans="1:16">
      <c r="A8375" t="s">
        <v>18022</v>
      </c>
      <c r="B8375" t="s">
        <v>18023</v>
      </c>
      <c r="C8375" t="s">
        <v>11078</v>
      </c>
      <c r="D8375" t="s">
        <v>11079</v>
      </c>
      <c r="E8375" t="s">
        <v>20</v>
      </c>
      <c r="F8375" t="s">
        <v>3441</v>
      </c>
      <c r="G8375">
        <v>32594734</v>
      </c>
      <c r="H8375">
        <v>32594754</v>
      </c>
      <c r="I8375" t="s">
        <v>37</v>
      </c>
      <c r="J8375">
        <v>2</v>
      </c>
      <c r="K8375">
        <v>0</v>
      </c>
      <c r="L8375" t="s">
        <v>57</v>
      </c>
      <c r="M8375" t="s">
        <v>31</v>
      </c>
      <c r="N8375" t="s">
        <v>18108</v>
      </c>
      <c r="O8375" t="s">
        <v>21209</v>
      </c>
      <c r="P8375" t="s">
        <v>21210</v>
      </c>
    </row>
    <row r="8376" customFormat="1" spans="1:16">
      <c r="A8376" t="s">
        <v>18022</v>
      </c>
      <c r="B8376" t="s">
        <v>18023</v>
      </c>
      <c r="C8376" t="s">
        <v>16130</v>
      </c>
      <c r="D8376" t="s">
        <v>16131</v>
      </c>
      <c r="E8376" t="s">
        <v>20</v>
      </c>
      <c r="F8376" t="s">
        <v>3441</v>
      </c>
      <c r="G8376">
        <v>43881762</v>
      </c>
      <c r="H8376">
        <v>43881782</v>
      </c>
      <c r="I8376" t="s">
        <v>37</v>
      </c>
      <c r="J8376">
        <v>17</v>
      </c>
      <c r="K8376">
        <v>0</v>
      </c>
      <c r="L8376" t="s">
        <v>294</v>
      </c>
      <c r="M8376" t="s">
        <v>24</v>
      </c>
      <c r="N8376" t="s">
        <v>18033</v>
      </c>
      <c r="O8376" t="s">
        <v>18034</v>
      </c>
      <c r="P8376" t="s">
        <v>21211</v>
      </c>
    </row>
    <row r="8377" customFormat="1" spans="1:16">
      <c r="A8377" t="s">
        <v>18022</v>
      </c>
      <c r="B8377" t="s">
        <v>18023</v>
      </c>
      <c r="C8377" t="s">
        <v>21212</v>
      </c>
      <c r="D8377" t="s">
        <v>21213</v>
      </c>
      <c r="E8377" t="s">
        <v>20</v>
      </c>
      <c r="F8377" t="s">
        <v>3441</v>
      </c>
      <c r="G8377">
        <v>45472069</v>
      </c>
      <c r="H8377">
        <v>45472091</v>
      </c>
      <c r="I8377" t="s">
        <v>37</v>
      </c>
      <c r="J8377">
        <v>2</v>
      </c>
      <c r="K8377">
        <v>0</v>
      </c>
      <c r="L8377" t="s">
        <v>30</v>
      </c>
      <c r="M8377" t="s">
        <v>31</v>
      </c>
      <c r="N8377" t="s">
        <v>21214</v>
      </c>
      <c r="O8377" t="s">
        <v>21215</v>
      </c>
      <c r="P8377" t="s">
        <v>21216</v>
      </c>
    </row>
    <row r="8378" customFormat="1" spans="1:16">
      <c r="A8378" t="s">
        <v>18022</v>
      </c>
      <c r="B8378" t="s">
        <v>18023</v>
      </c>
      <c r="C8378" t="s">
        <v>11093</v>
      </c>
      <c r="D8378" t="s">
        <v>11094</v>
      </c>
      <c r="E8378" t="s">
        <v>20</v>
      </c>
      <c r="F8378" t="s">
        <v>3441</v>
      </c>
      <c r="G8378">
        <v>45499288</v>
      </c>
      <c r="H8378">
        <v>45499308</v>
      </c>
      <c r="I8378" t="s">
        <v>22</v>
      </c>
      <c r="J8378">
        <v>2</v>
      </c>
      <c r="K8378">
        <v>0</v>
      </c>
      <c r="L8378" t="s">
        <v>57</v>
      </c>
      <c r="M8378" t="s">
        <v>24</v>
      </c>
      <c r="N8378" t="s">
        <v>18033</v>
      </c>
      <c r="O8378" t="s">
        <v>18034</v>
      </c>
      <c r="P8378" t="s">
        <v>21217</v>
      </c>
    </row>
    <row r="8379" customFormat="1" spans="1:16">
      <c r="A8379" t="s">
        <v>18022</v>
      </c>
      <c r="B8379" t="s">
        <v>18023</v>
      </c>
      <c r="C8379" t="s">
        <v>21218</v>
      </c>
      <c r="D8379" t="s">
        <v>21219</v>
      </c>
      <c r="E8379" t="s">
        <v>20</v>
      </c>
      <c r="F8379" t="s">
        <v>3441</v>
      </c>
      <c r="G8379">
        <v>46967932</v>
      </c>
      <c r="H8379">
        <v>46967954</v>
      </c>
      <c r="I8379" t="s">
        <v>22</v>
      </c>
      <c r="J8379">
        <v>1</v>
      </c>
      <c r="K8379">
        <v>0</v>
      </c>
      <c r="L8379" t="s">
        <v>23</v>
      </c>
      <c r="M8379" t="s">
        <v>24</v>
      </c>
      <c r="N8379" t="s">
        <v>18168</v>
      </c>
      <c r="O8379" t="s">
        <v>21220</v>
      </c>
      <c r="P8379" t="s">
        <v>21221</v>
      </c>
    </row>
    <row r="8380" customFormat="1" spans="1:16">
      <c r="A8380" t="s">
        <v>18022</v>
      </c>
      <c r="B8380" t="s">
        <v>18023</v>
      </c>
      <c r="C8380" t="s">
        <v>21222</v>
      </c>
      <c r="D8380" t="s">
        <v>21223</v>
      </c>
      <c r="E8380" t="s">
        <v>20</v>
      </c>
      <c r="F8380" t="s">
        <v>3441</v>
      </c>
      <c r="G8380">
        <v>46967932</v>
      </c>
      <c r="H8380">
        <v>46967954</v>
      </c>
      <c r="I8380" t="s">
        <v>22</v>
      </c>
      <c r="J8380">
        <v>1</v>
      </c>
      <c r="K8380">
        <v>0</v>
      </c>
      <c r="L8380" t="s">
        <v>23</v>
      </c>
      <c r="M8380" t="s">
        <v>24</v>
      </c>
      <c r="N8380" t="s">
        <v>18168</v>
      </c>
      <c r="O8380" t="s">
        <v>21220</v>
      </c>
      <c r="P8380" t="s">
        <v>21221</v>
      </c>
    </row>
    <row r="8381" customFormat="1" spans="1:16">
      <c r="A8381" t="s">
        <v>18022</v>
      </c>
      <c r="B8381" t="s">
        <v>18023</v>
      </c>
      <c r="C8381" t="s">
        <v>21218</v>
      </c>
      <c r="D8381" t="s">
        <v>21219</v>
      </c>
      <c r="E8381" t="s">
        <v>20</v>
      </c>
      <c r="F8381" t="s">
        <v>3441</v>
      </c>
      <c r="G8381">
        <v>46981472</v>
      </c>
      <c r="H8381">
        <v>46981492</v>
      </c>
      <c r="I8381" t="s">
        <v>22</v>
      </c>
      <c r="J8381">
        <v>1</v>
      </c>
      <c r="K8381">
        <v>0</v>
      </c>
      <c r="L8381" t="s">
        <v>30</v>
      </c>
      <c r="M8381" t="s">
        <v>31</v>
      </c>
      <c r="N8381" t="s">
        <v>18033</v>
      </c>
      <c r="O8381" t="s">
        <v>18034</v>
      </c>
      <c r="P8381" t="s">
        <v>21224</v>
      </c>
    </row>
    <row r="8382" customFormat="1" spans="1:16">
      <c r="A8382" t="s">
        <v>18022</v>
      </c>
      <c r="B8382" t="s">
        <v>18023</v>
      </c>
      <c r="C8382" t="s">
        <v>21222</v>
      </c>
      <c r="D8382" t="s">
        <v>21223</v>
      </c>
      <c r="E8382" t="s">
        <v>20</v>
      </c>
      <c r="F8382" t="s">
        <v>3441</v>
      </c>
      <c r="G8382">
        <v>46981472</v>
      </c>
      <c r="H8382">
        <v>46981492</v>
      </c>
      <c r="I8382" t="s">
        <v>22</v>
      </c>
      <c r="J8382">
        <v>1</v>
      </c>
      <c r="K8382">
        <v>0</v>
      </c>
      <c r="L8382" t="s">
        <v>30</v>
      </c>
      <c r="M8382" t="s">
        <v>31</v>
      </c>
      <c r="N8382" t="s">
        <v>18033</v>
      </c>
      <c r="O8382" t="s">
        <v>18034</v>
      </c>
      <c r="P8382" t="s">
        <v>21224</v>
      </c>
    </row>
    <row r="8383" customFormat="1" spans="1:16">
      <c r="A8383" t="s">
        <v>18022</v>
      </c>
      <c r="B8383" t="s">
        <v>18023</v>
      </c>
      <c r="C8383" t="s">
        <v>3528</v>
      </c>
      <c r="D8383" t="s">
        <v>3529</v>
      </c>
      <c r="E8383" t="s">
        <v>20</v>
      </c>
      <c r="F8383" t="s">
        <v>3441</v>
      </c>
      <c r="G8383">
        <v>47052070</v>
      </c>
      <c r="H8383">
        <v>47052090</v>
      </c>
      <c r="I8383" t="s">
        <v>37</v>
      </c>
      <c r="J8383">
        <v>1</v>
      </c>
      <c r="K8383">
        <v>0</v>
      </c>
      <c r="L8383" t="s">
        <v>30</v>
      </c>
      <c r="M8383" t="s">
        <v>24</v>
      </c>
      <c r="N8383" t="s">
        <v>18033</v>
      </c>
      <c r="O8383" t="s">
        <v>18034</v>
      </c>
      <c r="P8383" t="s">
        <v>21225</v>
      </c>
    </row>
    <row r="8384" customFormat="1" spans="1:16">
      <c r="A8384" t="s">
        <v>18022</v>
      </c>
      <c r="B8384" t="s">
        <v>18023</v>
      </c>
      <c r="C8384" t="s">
        <v>3531</v>
      </c>
      <c r="D8384" t="s">
        <v>3531</v>
      </c>
      <c r="E8384" t="s">
        <v>20</v>
      </c>
      <c r="F8384" t="s">
        <v>3441</v>
      </c>
      <c r="G8384">
        <v>47052070</v>
      </c>
      <c r="H8384">
        <v>47052090</v>
      </c>
      <c r="I8384" t="s">
        <v>37</v>
      </c>
      <c r="J8384">
        <v>1</v>
      </c>
      <c r="K8384">
        <v>0</v>
      </c>
      <c r="L8384" t="s">
        <v>30</v>
      </c>
      <c r="M8384" t="s">
        <v>24</v>
      </c>
      <c r="N8384" t="s">
        <v>18033</v>
      </c>
      <c r="O8384" t="s">
        <v>18034</v>
      </c>
      <c r="P8384" t="s">
        <v>21225</v>
      </c>
    </row>
    <row r="8385" customFormat="1" spans="1:16">
      <c r="A8385" t="s">
        <v>18022</v>
      </c>
      <c r="B8385" t="s">
        <v>18023</v>
      </c>
      <c r="C8385" t="s">
        <v>3528</v>
      </c>
      <c r="D8385" t="s">
        <v>3529</v>
      </c>
      <c r="E8385" t="s">
        <v>20</v>
      </c>
      <c r="F8385" t="s">
        <v>3441</v>
      </c>
      <c r="G8385">
        <v>47132281</v>
      </c>
      <c r="H8385">
        <v>47132298</v>
      </c>
      <c r="I8385" t="s">
        <v>37</v>
      </c>
      <c r="J8385">
        <v>2</v>
      </c>
      <c r="K8385">
        <v>0</v>
      </c>
      <c r="L8385" t="s">
        <v>57</v>
      </c>
      <c r="M8385" t="s">
        <v>24</v>
      </c>
      <c r="N8385" t="s">
        <v>18075</v>
      </c>
      <c r="O8385" t="s">
        <v>21226</v>
      </c>
      <c r="P8385" t="s">
        <v>21227</v>
      </c>
    </row>
    <row r="8386" customFormat="1" spans="1:16">
      <c r="A8386" t="s">
        <v>18022</v>
      </c>
      <c r="B8386" t="s">
        <v>18023</v>
      </c>
      <c r="C8386" t="s">
        <v>3531</v>
      </c>
      <c r="D8386" t="s">
        <v>3531</v>
      </c>
      <c r="E8386" t="s">
        <v>20</v>
      </c>
      <c r="F8386" t="s">
        <v>3441</v>
      </c>
      <c r="G8386">
        <v>47132281</v>
      </c>
      <c r="H8386">
        <v>47132298</v>
      </c>
      <c r="I8386" t="s">
        <v>37</v>
      </c>
      <c r="J8386">
        <v>2</v>
      </c>
      <c r="K8386">
        <v>0</v>
      </c>
      <c r="L8386" t="s">
        <v>57</v>
      </c>
      <c r="M8386" t="s">
        <v>24</v>
      </c>
      <c r="N8386" t="s">
        <v>18075</v>
      </c>
      <c r="O8386" t="s">
        <v>21226</v>
      </c>
      <c r="P8386" t="s">
        <v>21227</v>
      </c>
    </row>
    <row r="8387" customFormat="1" spans="1:16">
      <c r="A8387" t="s">
        <v>18022</v>
      </c>
      <c r="B8387" t="s">
        <v>18023</v>
      </c>
      <c r="C8387" t="s">
        <v>3528</v>
      </c>
      <c r="D8387" t="s">
        <v>3529</v>
      </c>
      <c r="E8387" t="s">
        <v>20</v>
      </c>
      <c r="F8387" t="s">
        <v>3441</v>
      </c>
      <c r="G8387">
        <v>47164612</v>
      </c>
      <c r="H8387">
        <v>47164632</v>
      </c>
      <c r="I8387" t="s">
        <v>37</v>
      </c>
      <c r="J8387">
        <v>1</v>
      </c>
      <c r="K8387">
        <v>0</v>
      </c>
      <c r="L8387" t="s">
        <v>30</v>
      </c>
      <c r="M8387" t="s">
        <v>24</v>
      </c>
      <c r="N8387" t="s">
        <v>18144</v>
      </c>
      <c r="O8387" t="s">
        <v>18171</v>
      </c>
      <c r="P8387" t="s">
        <v>21228</v>
      </c>
    </row>
    <row r="8388" customFormat="1" spans="1:16">
      <c r="A8388" t="s">
        <v>18022</v>
      </c>
      <c r="B8388" t="s">
        <v>18023</v>
      </c>
      <c r="C8388" t="s">
        <v>3531</v>
      </c>
      <c r="D8388" t="s">
        <v>3531</v>
      </c>
      <c r="E8388" t="s">
        <v>20</v>
      </c>
      <c r="F8388" t="s">
        <v>3441</v>
      </c>
      <c r="G8388">
        <v>47164612</v>
      </c>
      <c r="H8388">
        <v>47164632</v>
      </c>
      <c r="I8388" t="s">
        <v>37</v>
      </c>
      <c r="J8388">
        <v>1</v>
      </c>
      <c r="K8388">
        <v>0</v>
      </c>
      <c r="L8388" t="s">
        <v>30</v>
      </c>
      <c r="M8388" t="s">
        <v>24</v>
      </c>
      <c r="N8388" t="s">
        <v>18144</v>
      </c>
      <c r="O8388" t="s">
        <v>18171</v>
      </c>
      <c r="P8388" t="s">
        <v>21228</v>
      </c>
    </row>
    <row r="8389" customFormat="1" spans="1:16">
      <c r="A8389" t="s">
        <v>18022</v>
      </c>
      <c r="B8389" t="s">
        <v>18023</v>
      </c>
      <c r="C8389" t="s">
        <v>21229</v>
      </c>
      <c r="D8389" t="s">
        <v>21229</v>
      </c>
      <c r="E8389" t="s">
        <v>20</v>
      </c>
      <c r="F8389" t="s">
        <v>3441</v>
      </c>
      <c r="G8389">
        <v>47164612</v>
      </c>
      <c r="H8389">
        <v>47164632</v>
      </c>
      <c r="I8389" t="s">
        <v>37</v>
      </c>
      <c r="J8389">
        <v>1</v>
      </c>
      <c r="K8389">
        <v>0</v>
      </c>
      <c r="L8389" t="s">
        <v>30</v>
      </c>
      <c r="M8389" t="s">
        <v>24</v>
      </c>
      <c r="N8389" t="s">
        <v>18144</v>
      </c>
      <c r="O8389" t="s">
        <v>18171</v>
      </c>
      <c r="P8389" t="s">
        <v>21228</v>
      </c>
    </row>
    <row r="8390" customFormat="1" spans="1:16">
      <c r="A8390" t="s">
        <v>18022</v>
      </c>
      <c r="B8390" t="s">
        <v>18023</v>
      </c>
      <c r="C8390" t="s">
        <v>21230</v>
      </c>
      <c r="D8390" t="s">
        <v>21230</v>
      </c>
      <c r="E8390" t="s">
        <v>20</v>
      </c>
      <c r="F8390" t="s">
        <v>3441</v>
      </c>
      <c r="G8390">
        <v>47164612</v>
      </c>
      <c r="H8390">
        <v>47164632</v>
      </c>
      <c r="I8390" t="s">
        <v>37</v>
      </c>
      <c r="J8390">
        <v>1</v>
      </c>
      <c r="K8390">
        <v>0</v>
      </c>
      <c r="L8390" t="s">
        <v>30</v>
      </c>
      <c r="M8390" t="s">
        <v>24</v>
      </c>
      <c r="N8390" t="s">
        <v>18144</v>
      </c>
      <c r="O8390" t="s">
        <v>18171</v>
      </c>
      <c r="P8390" t="s">
        <v>21228</v>
      </c>
    </row>
    <row r="8391" customFormat="1" spans="1:16">
      <c r="A8391" t="s">
        <v>18022</v>
      </c>
      <c r="B8391" t="s">
        <v>18023</v>
      </c>
      <c r="C8391" t="s">
        <v>21231</v>
      </c>
      <c r="D8391" t="s">
        <v>21231</v>
      </c>
      <c r="E8391" t="s">
        <v>20</v>
      </c>
      <c r="F8391" t="s">
        <v>3441</v>
      </c>
      <c r="G8391">
        <v>47164612</v>
      </c>
      <c r="H8391">
        <v>47164632</v>
      </c>
      <c r="I8391" t="s">
        <v>37</v>
      </c>
      <c r="J8391">
        <v>1</v>
      </c>
      <c r="K8391">
        <v>0</v>
      </c>
      <c r="L8391" t="s">
        <v>30</v>
      </c>
      <c r="M8391" t="s">
        <v>24</v>
      </c>
      <c r="N8391" t="s">
        <v>18144</v>
      </c>
      <c r="O8391" t="s">
        <v>18171</v>
      </c>
      <c r="P8391" t="s">
        <v>21228</v>
      </c>
    </row>
    <row r="8392" customFormat="1" spans="1:16">
      <c r="A8392" t="s">
        <v>18022</v>
      </c>
      <c r="B8392" t="s">
        <v>18023</v>
      </c>
      <c r="C8392" t="s">
        <v>21232</v>
      </c>
      <c r="D8392" t="s">
        <v>21232</v>
      </c>
      <c r="E8392" t="s">
        <v>20</v>
      </c>
      <c r="F8392" t="s">
        <v>3441</v>
      </c>
      <c r="G8392">
        <v>47164612</v>
      </c>
      <c r="H8392">
        <v>47164632</v>
      </c>
      <c r="I8392" t="s">
        <v>37</v>
      </c>
      <c r="J8392">
        <v>1</v>
      </c>
      <c r="K8392">
        <v>0</v>
      </c>
      <c r="L8392" t="s">
        <v>30</v>
      </c>
      <c r="M8392" t="s">
        <v>24</v>
      </c>
      <c r="N8392" t="s">
        <v>18144</v>
      </c>
      <c r="O8392" t="s">
        <v>18171</v>
      </c>
      <c r="P8392" t="s">
        <v>21228</v>
      </c>
    </row>
    <row r="8393" customFormat="1" spans="1:16">
      <c r="A8393" t="s">
        <v>18022</v>
      </c>
      <c r="B8393" t="s">
        <v>18023</v>
      </c>
      <c r="C8393" t="s">
        <v>3528</v>
      </c>
      <c r="D8393" t="s">
        <v>3529</v>
      </c>
      <c r="E8393" t="s">
        <v>20</v>
      </c>
      <c r="F8393" t="s">
        <v>3441</v>
      </c>
      <c r="G8393">
        <v>47164788</v>
      </c>
      <c r="H8393">
        <v>47164809</v>
      </c>
      <c r="I8393" t="s">
        <v>37</v>
      </c>
      <c r="J8393">
        <v>1</v>
      </c>
      <c r="K8393">
        <v>0</v>
      </c>
      <c r="L8393" t="s">
        <v>30</v>
      </c>
      <c r="M8393" t="s">
        <v>24</v>
      </c>
      <c r="N8393" t="s">
        <v>20525</v>
      </c>
      <c r="O8393" t="s">
        <v>21233</v>
      </c>
      <c r="P8393" t="s">
        <v>21234</v>
      </c>
    </row>
    <row r="8394" customFormat="1" spans="1:16">
      <c r="A8394" t="s">
        <v>18022</v>
      </c>
      <c r="B8394" t="s">
        <v>18023</v>
      </c>
      <c r="C8394" t="s">
        <v>3531</v>
      </c>
      <c r="D8394" t="s">
        <v>3531</v>
      </c>
      <c r="E8394" t="s">
        <v>20</v>
      </c>
      <c r="F8394" t="s">
        <v>3441</v>
      </c>
      <c r="G8394">
        <v>47164788</v>
      </c>
      <c r="H8394">
        <v>47164809</v>
      </c>
      <c r="I8394" t="s">
        <v>37</v>
      </c>
      <c r="J8394">
        <v>1</v>
      </c>
      <c r="K8394">
        <v>0</v>
      </c>
      <c r="L8394" t="s">
        <v>30</v>
      </c>
      <c r="M8394" t="s">
        <v>24</v>
      </c>
      <c r="N8394" t="s">
        <v>20525</v>
      </c>
      <c r="O8394" t="s">
        <v>21233</v>
      </c>
      <c r="P8394" t="s">
        <v>21234</v>
      </c>
    </row>
    <row r="8395" customFormat="1" spans="1:16">
      <c r="A8395" t="s">
        <v>18022</v>
      </c>
      <c r="B8395" t="s">
        <v>18023</v>
      </c>
      <c r="C8395" t="s">
        <v>21229</v>
      </c>
      <c r="D8395" t="s">
        <v>21229</v>
      </c>
      <c r="E8395" t="s">
        <v>20</v>
      </c>
      <c r="F8395" t="s">
        <v>3441</v>
      </c>
      <c r="G8395">
        <v>47164788</v>
      </c>
      <c r="H8395">
        <v>47164809</v>
      </c>
      <c r="I8395" t="s">
        <v>37</v>
      </c>
      <c r="J8395">
        <v>1</v>
      </c>
      <c r="K8395">
        <v>0</v>
      </c>
      <c r="L8395" t="s">
        <v>30</v>
      </c>
      <c r="M8395" t="s">
        <v>24</v>
      </c>
      <c r="N8395" t="s">
        <v>20525</v>
      </c>
      <c r="O8395" t="s">
        <v>21233</v>
      </c>
      <c r="P8395" t="s">
        <v>21234</v>
      </c>
    </row>
    <row r="8396" customFormat="1" spans="1:16">
      <c r="A8396" t="s">
        <v>18022</v>
      </c>
      <c r="B8396" t="s">
        <v>18023</v>
      </c>
      <c r="C8396" t="s">
        <v>21230</v>
      </c>
      <c r="D8396" t="s">
        <v>21230</v>
      </c>
      <c r="E8396" t="s">
        <v>20</v>
      </c>
      <c r="F8396" t="s">
        <v>3441</v>
      </c>
      <c r="G8396">
        <v>47164788</v>
      </c>
      <c r="H8396">
        <v>47164809</v>
      </c>
      <c r="I8396" t="s">
        <v>37</v>
      </c>
      <c r="J8396">
        <v>1</v>
      </c>
      <c r="K8396">
        <v>0</v>
      </c>
      <c r="L8396" t="s">
        <v>30</v>
      </c>
      <c r="M8396" t="s">
        <v>24</v>
      </c>
      <c r="N8396" t="s">
        <v>20525</v>
      </c>
      <c r="O8396" t="s">
        <v>21233</v>
      </c>
      <c r="P8396" t="s">
        <v>21234</v>
      </c>
    </row>
    <row r="8397" customFormat="1" spans="1:16">
      <c r="A8397" t="s">
        <v>18022</v>
      </c>
      <c r="B8397" t="s">
        <v>18023</v>
      </c>
      <c r="C8397" t="s">
        <v>21231</v>
      </c>
      <c r="D8397" t="s">
        <v>21231</v>
      </c>
      <c r="E8397" t="s">
        <v>20</v>
      </c>
      <c r="F8397" t="s">
        <v>3441</v>
      </c>
      <c r="G8397">
        <v>47164788</v>
      </c>
      <c r="H8397">
        <v>47164809</v>
      </c>
      <c r="I8397" t="s">
        <v>37</v>
      </c>
      <c r="J8397">
        <v>1</v>
      </c>
      <c r="K8397">
        <v>0</v>
      </c>
      <c r="L8397" t="s">
        <v>30</v>
      </c>
      <c r="M8397" t="s">
        <v>24</v>
      </c>
      <c r="N8397" t="s">
        <v>20525</v>
      </c>
      <c r="O8397" t="s">
        <v>21233</v>
      </c>
      <c r="P8397" t="s">
        <v>21234</v>
      </c>
    </row>
    <row r="8398" customFormat="1" spans="1:16">
      <c r="A8398" t="s">
        <v>18022</v>
      </c>
      <c r="B8398" t="s">
        <v>18023</v>
      </c>
      <c r="C8398" t="s">
        <v>21232</v>
      </c>
      <c r="D8398" t="s">
        <v>21232</v>
      </c>
      <c r="E8398" t="s">
        <v>20</v>
      </c>
      <c r="F8398" t="s">
        <v>3441</v>
      </c>
      <c r="G8398">
        <v>47164788</v>
      </c>
      <c r="H8398">
        <v>47164809</v>
      </c>
      <c r="I8398" t="s">
        <v>37</v>
      </c>
      <c r="J8398">
        <v>1</v>
      </c>
      <c r="K8398">
        <v>0</v>
      </c>
      <c r="L8398" t="s">
        <v>30</v>
      </c>
      <c r="M8398" t="s">
        <v>24</v>
      </c>
      <c r="N8398" t="s">
        <v>20525</v>
      </c>
      <c r="O8398" t="s">
        <v>21233</v>
      </c>
      <c r="P8398" t="s">
        <v>21234</v>
      </c>
    </row>
    <row r="8399" customFormat="1" spans="1:16">
      <c r="A8399" t="s">
        <v>18022</v>
      </c>
      <c r="B8399" t="s">
        <v>18023</v>
      </c>
      <c r="C8399" t="s">
        <v>11100</v>
      </c>
      <c r="D8399" t="s">
        <v>11100</v>
      </c>
      <c r="E8399" t="s">
        <v>20</v>
      </c>
      <c r="F8399" t="s">
        <v>3441</v>
      </c>
      <c r="G8399">
        <v>48624143</v>
      </c>
      <c r="H8399">
        <v>48624163</v>
      </c>
      <c r="I8399" t="s">
        <v>37</v>
      </c>
      <c r="J8399">
        <v>1</v>
      </c>
      <c r="K8399">
        <v>0</v>
      </c>
      <c r="L8399" t="s">
        <v>23</v>
      </c>
      <c r="M8399" t="s">
        <v>24</v>
      </c>
      <c r="N8399" t="s">
        <v>18033</v>
      </c>
      <c r="O8399" t="s">
        <v>18034</v>
      </c>
      <c r="P8399" t="s">
        <v>21235</v>
      </c>
    </row>
    <row r="8400" customFormat="1" spans="1:16">
      <c r="A8400" t="s">
        <v>18022</v>
      </c>
      <c r="B8400" t="s">
        <v>18023</v>
      </c>
      <c r="C8400" t="s">
        <v>11103</v>
      </c>
      <c r="D8400" t="s">
        <v>11103</v>
      </c>
      <c r="E8400" t="s">
        <v>20</v>
      </c>
      <c r="F8400" t="s">
        <v>3441</v>
      </c>
      <c r="G8400">
        <v>48624143</v>
      </c>
      <c r="H8400">
        <v>48624163</v>
      </c>
      <c r="I8400" t="s">
        <v>37</v>
      </c>
      <c r="J8400">
        <v>1</v>
      </c>
      <c r="K8400">
        <v>0</v>
      </c>
      <c r="L8400" t="s">
        <v>23</v>
      </c>
      <c r="M8400" t="s">
        <v>24</v>
      </c>
      <c r="N8400" t="s">
        <v>18033</v>
      </c>
      <c r="O8400" t="s">
        <v>18034</v>
      </c>
      <c r="P8400" t="s">
        <v>21235</v>
      </c>
    </row>
    <row r="8401" customFormat="1" spans="1:16">
      <c r="A8401" t="s">
        <v>18022</v>
      </c>
      <c r="B8401" t="s">
        <v>18023</v>
      </c>
      <c r="C8401" t="s">
        <v>3540</v>
      </c>
      <c r="D8401" t="s">
        <v>3541</v>
      </c>
      <c r="E8401" t="s">
        <v>20</v>
      </c>
      <c r="F8401" t="s">
        <v>3441</v>
      </c>
      <c r="G8401">
        <v>51246296</v>
      </c>
      <c r="H8401">
        <v>51246316</v>
      </c>
      <c r="I8401" t="s">
        <v>37</v>
      </c>
      <c r="J8401">
        <v>1</v>
      </c>
      <c r="K8401">
        <v>0</v>
      </c>
      <c r="L8401" t="s">
        <v>597</v>
      </c>
      <c r="M8401" t="s">
        <v>24</v>
      </c>
      <c r="N8401" t="s">
        <v>18125</v>
      </c>
      <c r="O8401" t="s">
        <v>18154</v>
      </c>
      <c r="P8401" t="s">
        <v>21236</v>
      </c>
    </row>
    <row r="8402" customFormat="1" spans="1:16">
      <c r="A8402" t="s">
        <v>18022</v>
      </c>
      <c r="B8402" t="s">
        <v>18023</v>
      </c>
      <c r="C8402" t="s">
        <v>3545</v>
      </c>
      <c r="D8402" t="s">
        <v>3546</v>
      </c>
      <c r="E8402" t="s">
        <v>20</v>
      </c>
      <c r="F8402" t="s">
        <v>3441</v>
      </c>
      <c r="G8402">
        <v>51590394</v>
      </c>
      <c r="H8402">
        <v>51590414</v>
      </c>
      <c r="I8402" t="s">
        <v>22</v>
      </c>
      <c r="J8402">
        <v>9</v>
      </c>
      <c r="K8402">
        <v>0</v>
      </c>
      <c r="L8402" t="s">
        <v>87</v>
      </c>
      <c r="M8402" t="s">
        <v>31</v>
      </c>
      <c r="N8402" t="s">
        <v>18052</v>
      </c>
      <c r="O8402" t="s">
        <v>18053</v>
      </c>
      <c r="P8402" t="s">
        <v>21237</v>
      </c>
    </row>
    <row r="8403" customFormat="1" spans="1:16">
      <c r="A8403" t="s">
        <v>18022</v>
      </c>
      <c r="B8403" t="s">
        <v>18023</v>
      </c>
      <c r="C8403" t="s">
        <v>21238</v>
      </c>
      <c r="D8403" t="s">
        <v>21239</v>
      </c>
      <c r="E8403" t="s">
        <v>20</v>
      </c>
      <c r="F8403" t="s">
        <v>3441</v>
      </c>
      <c r="G8403">
        <v>52103896</v>
      </c>
      <c r="H8403">
        <v>52103916</v>
      </c>
      <c r="I8403" t="s">
        <v>37</v>
      </c>
      <c r="J8403">
        <v>1</v>
      </c>
      <c r="K8403">
        <v>0</v>
      </c>
      <c r="L8403" t="s">
        <v>30</v>
      </c>
      <c r="M8403" t="s">
        <v>24</v>
      </c>
      <c r="N8403" t="s">
        <v>18144</v>
      </c>
      <c r="O8403" t="s">
        <v>18145</v>
      </c>
      <c r="P8403" t="s">
        <v>21240</v>
      </c>
    </row>
    <row r="8404" customFormat="1" spans="1:16">
      <c r="A8404" t="s">
        <v>18022</v>
      </c>
      <c r="B8404" t="s">
        <v>18023</v>
      </c>
      <c r="C8404" t="s">
        <v>3563</v>
      </c>
      <c r="D8404" t="s">
        <v>3564</v>
      </c>
      <c r="E8404" t="s">
        <v>20</v>
      </c>
      <c r="F8404" t="s">
        <v>3441</v>
      </c>
      <c r="G8404">
        <v>64960373</v>
      </c>
      <c r="H8404">
        <v>64960393</v>
      </c>
      <c r="I8404" t="s">
        <v>37</v>
      </c>
      <c r="J8404">
        <v>2</v>
      </c>
      <c r="K8404">
        <v>0</v>
      </c>
      <c r="L8404" t="s">
        <v>57</v>
      </c>
      <c r="M8404" t="s">
        <v>31</v>
      </c>
      <c r="N8404" t="s">
        <v>18144</v>
      </c>
      <c r="O8404" t="s">
        <v>18145</v>
      </c>
      <c r="P8404" t="s">
        <v>21241</v>
      </c>
    </row>
    <row r="8405" customFormat="1" spans="1:16">
      <c r="A8405" t="s">
        <v>18022</v>
      </c>
      <c r="B8405" t="s">
        <v>18023</v>
      </c>
      <c r="C8405" t="s">
        <v>11132</v>
      </c>
      <c r="D8405" t="s">
        <v>11133</v>
      </c>
      <c r="E8405" t="s">
        <v>20</v>
      </c>
      <c r="F8405" t="s">
        <v>3441</v>
      </c>
      <c r="G8405">
        <v>69832850</v>
      </c>
      <c r="H8405">
        <v>69832869</v>
      </c>
      <c r="I8405" t="s">
        <v>37</v>
      </c>
      <c r="J8405">
        <v>1</v>
      </c>
      <c r="K8405">
        <v>0</v>
      </c>
      <c r="L8405" t="s">
        <v>23</v>
      </c>
      <c r="M8405" t="s">
        <v>31</v>
      </c>
      <c r="N8405" t="s">
        <v>18162</v>
      </c>
      <c r="O8405" t="s">
        <v>21242</v>
      </c>
      <c r="P8405" t="s">
        <v>21243</v>
      </c>
    </row>
    <row r="8406" customFormat="1" spans="1:16">
      <c r="A8406" t="s">
        <v>18022</v>
      </c>
      <c r="B8406" t="s">
        <v>18023</v>
      </c>
      <c r="C8406" t="s">
        <v>21244</v>
      </c>
      <c r="D8406" t="s">
        <v>21245</v>
      </c>
      <c r="E8406" t="s">
        <v>20</v>
      </c>
      <c r="F8406" t="s">
        <v>3441</v>
      </c>
      <c r="G8406">
        <v>70958188</v>
      </c>
      <c r="H8406">
        <v>70958208</v>
      </c>
      <c r="I8406" t="s">
        <v>22</v>
      </c>
      <c r="J8406">
        <v>2</v>
      </c>
      <c r="K8406">
        <v>0</v>
      </c>
      <c r="L8406" t="s">
        <v>30</v>
      </c>
      <c r="M8406" t="s">
        <v>24</v>
      </c>
      <c r="N8406" t="s">
        <v>18162</v>
      </c>
      <c r="O8406" t="s">
        <v>21246</v>
      </c>
      <c r="P8406" t="s">
        <v>21247</v>
      </c>
    </row>
    <row r="8407" customFormat="1" spans="1:16">
      <c r="A8407" t="s">
        <v>18022</v>
      </c>
      <c r="B8407" t="s">
        <v>18023</v>
      </c>
      <c r="C8407" t="s">
        <v>21248</v>
      </c>
      <c r="D8407" t="s">
        <v>21249</v>
      </c>
      <c r="E8407" t="s">
        <v>20</v>
      </c>
      <c r="F8407" t="s">
        <v>3441</v>
      </c>
      <c r="G8407">
        <v>71144215</v>
      </c>
      <c r="H8407">
        <v>71144234</v>
      </c>
      <c r="I8407" t="s">
        <v>22</v>
      </c>
      <c r="J8407">
        <v>5</v>
      </c>
      <c r="K8407">
        <v>1</v>
      </c>
      <c r="L8407" t="s">
        <v>30</v>
      </c>
      <c r="M8407" t="s">
        <v>31</v>
      </c>
      <c r="N8407" t="s">
        <v>18087</v>
      </c>
      <c r="O8407" t="s">
        <v>20201</v>
      </c>
      <c r="P8407" t="s">
        <v>21250</v>
      </c>
    </row>
    <row r="8408" customFormat="1" spans="1:16">
      <c r="A8408" t="s">
        <v>18022</v>
      </c>
      <c r="B8408" t="s">
        <v>18023</v>
      </c>
      <c r="C8408" t="s">
        <v>21251</v>
      </c>
      <c r="D8408" t="s">
        <v>21252</v>
      </c>
      <c r="E8408" t="s">
        <v>20</v>
      </c>
      <c r="F8408" t="s">
        <v>3441</v>
      </c>
      <c r="G8408">
        <v>71267135</v>
      </c>
      <c r="H8408">
        <v>71267155</v>
      </c>
      <c r="I8408" t="s">
        <v>22</v>
      </c>
      <c r="J8408">
        <v>3</v>
      </c>
      <c r="K8408">
        <v>0</v>
      </c>
      <c r="L8408" t="s">
        <v>57</v>
      </c>
      <c r="M8408" t="s">
        <v>31</v>
      </c>
      <c r="N8408" t="s">
        <v>18125</v>
      </c>
      <c r="O8408" t="s">
        <v>18278</v>
      </c>
      <c r="P8408" t="s">
        <v>21253</v>
      </c>
    </row>
    <row r="8409" customFormat="1" spans="1:16">
      <c r="A8409" t="s">
        <v>18022</v>
      </c>
      <c r="B8409" t="s">
        <v>18023</v>
      </c>
      <c r="C8409" t="s">
        <v>3583</v>
      </c>
      <c r="D8409" t="s">
        <v>3584</v>
      </c>
      <c r="E8409" t="s">
        <v>20</v>
      </c>
      <c r="F8409" t="s">
        <v>3441</v>
      </c>
      <c r="G8409">
        <v>72181878</v>
      </c>
      <c r="H8409">
        <v>72181898</v>
      </c>
      <c r="I8409" t="s">
        <v>22</v>
      </c>
      <c r="J8409">
        <v>4</v>
      </c>
      <c r="K8409">
        <v>0</v>
      </c>
      <c r="L8409" t="s">
        <v>196</v>
      </c>
      <c r="M8409" t="s">
        <v>31</v>
      </c>
      <c r="N8409" t="s">
        <v>18144</v>
      </c>
      <c r="O8409" t="s">
        <v>18171</v>
      </c>
      <c r="P8409" t="s">
        <v>21254</v>
      </c>
    </row>
    <row r="8410" customFormat="1" spans="1:16">
      <c r="A8410" t="s">
        <v>18022</v>
      </c>
      <c r="B8410" t="s">
        <v>18023</v>
      </c>
      <c r="C8410" t="s">
        <v>3583</v>
      </c>
      <c r="D8410" t="s">
        <v>3584</v>
      </c>
      <c r="E8410" t="s">
        <v>20</v>
      </c>
      <c r="F8410" t="s">
        <v>3441</v>
      </c>
      <c r="G8410">
        <v>72185180</v>
      </c>
      <c r="H8410">
        <v>72185200</v>
      </c>
      <c r="I8410" t="s">
        <v>22</v>
      </c>
      <c r="J8410">
        <v>1</v>
      </c>
      <c r="K8410">
        <v>0</v>
      </c>
      <c r="L8410" t="s">
        <v>23</v>
      </c>
      <c r="M8410" t="s">
        <v>24</v>
      </c>
      <c r="N8410" t="s">
        <v>18144</v>
      </c>
      <c r="O8410" t="s">
        <v>18145</v>
      </c>
      <c r="P8410" t="s">
        <v>21255</v>
      </c>
    </row>
    <row r="8411" customFormat="1" spans="1:16">
      <c r="A8411" t="s">
        <v>18022</v>
      </c>
      <c r="B8411" t="s">
        <v>18023</v>
      </c>
      <c r="C8411" t="s">
        <v>3583</v>
      </c>
      <c r="D8411" t="s">
        <v>3584</v>
      </c>
      <c r="E8411" t="s">
        <v>20</v>
      </c>
      <c r="F8411" t="s">
        <v>3441</v>
      </c>
      <c r="G8411">
        <v>72187756</v>
      </c>
      <c r="H8411">
        <v>72187776</v>
      </c>
      <c r="I8411" t="s">
        <v>22</v>
      </c>
      <c r="J8411">
        <v>3</v>
      </c>
      <c r="K8411">
        <v>0</v>
      </c>
      <c r="L8411" t="s">
        <v>57</v>
      </c>
      <c r="M8411" t="s">
        <v>24</v>
      </c>
      <c r="N8411" t="s">
        <v>18090</v>
      </c>
      <c r="O8411" t="s">
        <v>18369</v>
      </c>
      <c r="P8411" t="s">
        <v>21256</v>
      </c>
    </row>
    <row r="8412" customFormat="1" spans="1:16">
      <c r="A8412" t="s">
        <v>18022</v>
      </c>
      <c r="B8412" t="s">
        <v>18023</v>
      </c>
      <c r="C8412" t="s">
        <v>3586</v>
      </c>
      <c r="D8412" t="s">
        <v>3587</v>
      </c>
      <c r="E8412" t="s">
        <v>20</v>
      </c>
      <c r="F8412" t="s">
        <v>3441</v>
      </c>
      <c r="G8412">
        <v>72604349</v>
      </c>
      <c r="H8412">
        <v>72604371</v>
      </c>
      <c r="I8412" t="s">
        <v>22</v>
      </c>
      <c r="J8412">
        <v>5</v>
      </c>
      <c r="K8412">
        <v>0</v>
      </c>
      <c r="L8412" t="s">
        <v>57</v>
      </c>
      <c r="M8412" t="s">
        <v>24</v>
      </c>
      <c r="N8412" t="s">
        <v>18476</v>
      </c>
      <c r="O8412" t="s">
        <v>21257</v>
      </c>
      <c r="P8412" t="s">
        <v>21258</v>
      </c>
    </row>
    <row r="8413" customFormat="1" spans="1:16">
      <c r="A8413" t="s">
        <v>18022</v>
      </c>
      <c r="B8413" t="s">
        <v>18023</v>
      </c>
      <c r="C8413" t="s">
        <v>21259</v>
      </c>
      <c r="D8413" t="s">
        <v>21260</v>
      </c>
      <c r="E8413" t="s">
        <v>20</v>
      </c>
      <c r="F8413" t="s">
        <v>3441</v>
      </c>
      <c r="G8413">
        <v>73588820</v>
      </c>
      <c r="H8413">
        <v>73588834</v>
      </c>
      <c r="I8413" t="s">
        <v>37</v>
      </c>
      <c r="J8413">
        <v>9</v>
      </c>
      <c r="K8413">
        <v>0</v>
      </c>
      <c r="L8413" t="s">
        <v>196</v>
      </c>
      <c r="M8413" t="s">
        <v>24</v>
      </c>
      <c r="N8413" t="s">
        <v>18033</v>
      </c>
      <c r="O8413" t="s">
        <v>18034</v>
      </c>
      <c r="P8413" t="e">
        <f>------agccgucCUGGGGAg</f>
        <v>#NAME?</v>
      </c>
    </row>
    <row r="8414" customFormat="1" spans="1:16">
      <c r="A8414" t="s">
        <v>18022</v>
      </c>
      <c r="B8414" t="s">
        <v>18023</v>
      </c>
      <c r="C8414" t="s">
        <v>21261</v>
      </c>
      <c r="D8414" t="s">
        <v>21262</v>
      </c>
      <c r="E8414" t="s">
        <v>20</v>
      </c>
      <c r="F8414" t="s">
        <v>3441</v>
      </c>
      <c r="G8414">
        <v>73770576</v>
      </c>
      <c r="H8414">
        <v>73770596</v>
      </c>
      <c r="I8414" t="s">
        <v>22</v>
      </c>
      <c r="J8414">
        <v>2</v>
      </c>
      <c r="K8414">
        <v>0</v>
      </c>
      <c r="L8414" t="s">
        <v>30</v>
      </c>
      <c r="M8414" t="s">
        <v>24</v>
      </c>
      <c r="N8414" t="s">
        <v>18193</v>
      </c>
      <c r="O8414" t="s">
        <v>18423</v>
      </c>
      <c r="P8414" t="s">
        <v>21263</v>
      </c>
    </row>
    <row r="8415" customFormat="1" spans="1:16">
      <c r="A8415" t="s">
        <v>18022</v>
      </c>
      <c r="B8415" t="s">
        <v>18023</v>
      </c>
      <c r="C8415" t="s">
        <v>11153</v>
      </c>
      <c r="D8415" t="s">
        <v>11154</v>
      </c>
      <c r="E8415" t="s">
        <v>20</v>
      </c>
      <c r="F8415" t="s">
        <v>3441</v>
      </c>
      <c r="G8415">
        <v>74774013</v>
      </c>
      <c r="H8415">
        <v>74774032</v>
      </c>
      <c r="I8415" t="s">
        <v>37</v>
      </c>
      <c r="J8415">
        <v>1</v>
      </c>
      <c r="K8415">
        <v>0</v>
      </c>
      <c r="L8415" t="s">
        <v>30</v>
      </c>
      <c r="M8415" t="s">
        <v>24</v>
      </c>
      <c r="N8415" t="s">
        <v>18087</v>
      </c>
      <c r="O8415" t="s">
        <v>18315</v>
      </c>
      <c r="P8415" t="s">
        <v>21264</v>
      </c>
    </row>
    <row r="8416" customFormat="1" spans="1:16">
      <c r="A8416" t="s">
        <v>18022</v>
      </c>
      <c r="B8416" t="s">
        <v>18023</v>
      </c>
      <c r="C8416" t="s">
        <v>21265</v>
      </c>
      <c r="D8416" t="s">
        <v>21266</v>
      </c>
      <c r="E8416" t="s">
        <v>20</v>
      </c>
      <c r="F8416" t="s">
        <v>3441</v>
      </c>
      <c r="G8416">
        <v>74937708</v>
      </c>
      <c r="H8416">
        <v>74937728</v>
      </c>
      <c r="I8416" t="s">
        <v>22</v>
      </c>
      <c r="J8416">
        <v>2</v>
      </c>
      <c r="K8416">
        <v>0</v>
      </c>
      <c r="L8416" t="s">
        <v>30</v>
      </c>
      <c r="M8416" t="s">
        <v>24</v>
      </c>
      <c r="N8416" t="s">
        <v>18033</v>
      </c>
      <c r="O8416" t="s">
        <v>18034</v>
      </c>
      <c r="P8416" t="s">
        <v>21267</v>
      </c>
    </row>
    <row r="8417" customFormat="1" spans="1:16">
      <c r="A8417" t="s">
        <v>18022</v>
      </c>
      <c r="B8417" t="s">
        <v>18023</v>
      </c>
      <c r="C8417" t="s">
        <v>3599</v>
      </c>
      <c r="D8417" t="s">
        <v>3600</v>
      </c>
      <c r="E8417" t="s">
        <v>20</v>
      </c>
      <c r="F8417" t="s">
        <v>3441</v>
      </c>
      <c r="G8417">
        <v>75457400</v>
      </c>
      <c r="H8417">
        <v>75457420</v>
      </c>
      <c r="I8417" t="s">
        <v>37</v>
      </c>
      <c r="J8417">
        <v>1</v>
      </c>
      <c r="K8417">
        <v>0</v>
      </c>
      <c r="L8417" t="s">
        <v>597</v>
      </c>
      <c r="M8417" t="s">
        <v>24</v>
      </c>
      <c r="N8417" t="s">
        <v>18125</v>
      </c>
      <c r="O8417" t="s">
        <v>18154</v>
      </c>
      <c r="P8417" t="s">
        <v>21236</v>
      </c>
    </row>
    <row r="8418" customFormat="1" spans="1:16">
      <c r="A8418" t="s">
        <v>18022</v>
      </c>
      <c r="B8418" t="s">
        <v>18023</v>
      </c>
      <c r="C8418" t="s">
        <v>21268</v>
      </c>
      <c r="D8418" t="s">
        <v>21269</v>
      </c>
      <c r="E8418" t="s">
        <v>20</v>
      </c>
      <c r="F8418" t="s">
        <v>3441</v>
      </c>
      <c r="G8418">
        <v>75552363</v>
      </c>
      <c r="H8418">
        <v>75552382</v>
      </c>
      <c r="I8418" t="s">
        <v>22</v>
      </c>
      <c r="J8418">
        <v>1</v>
      </c>
      <c r="K8418">
        <v>0</v>
      </c>
      <c r="L8418" t="s">
        <v>30</v>
      </c>
      <c r="M8418" t="s">
        <v>24</v>
      </c>
      <c r="N8418" t="s">
        <v>18075</v>
      </c>
      <c r="O8418" t="s">
        <v>18530</v>
      </c>
      <c r="P8418" t="s">
        <v>21270</v>
      </c>
    </row>
    <row r="8419" customFormat="1" spans="1:16">
      <c r="A8419" t="s">
        <v>18022</v>
      </c>
      <c r="B8419" t="s">
        <v>18023</v>
      </c>
      <c r="C8419" t="s">
        <v>21268</v>
      </c>
      <c r="D8419" t="s">
        <v>21269</v>
      </c>
      <c r="E8419" t="s">
        <v>20</v>
      </c>
      <c r="F8419" t="s">
        <v>3441</v>
      </c>
      <c r="G8419">
        <v>75552536</v>
      </c>
      <c r="H8419">
        <v>75552556</v>
      </c>
      <c r="I8419" t="s">
        <v>22</v>
      </c>
      <c r="J8419">
        <v>2</v>
      </c>
      <c r="K8419">
        <v>1</v>
      </c>
      <c r="L8419" t="s">
        <v>23</v>
      </c>
      <c r="M8419" t="s">
        <v>24</v>
      </c>
      <c r="N8419" t="s">
        <v>18033</v>
      </c>
      <c r="O8419" t="s">
        <v>18034</v>
      </c>
      <c r="P8419" t="s">
        <v>21271</v>
      </c>
    </row>
    <row r="8420" customFormat="1" spans="1:16">
      <c r="A8420" t="s">
        <v>18022</v>
      </c>
      <c r="B8420" t="s">
        <v>18023</v>
      </c>
      <c r="C8420" t="s">
        <v>21268</v>
      </c>
      <c r="D8420" t="s">
        <v>21269</v>
      </c>
      <c r="E8420" t="s">
        <v>20</v>
      </c>
      <c r="F8420" t="s">
        <v>3441</v>
      </c>
      <c r="G8420">
        <v>75554340</v>
      </c>
      <c r="H8420">
        <v>75554360</v>
      </c>
      <c r="I8420" t="s">
        <v>22</v>
      </c>
      <c r="J8420">
        <v>1</v>
      </c>
      <c r="K8420">
        <v>0</v>
      </c>
      <c r="L8420" t="s">
        <v>30</v>
      </c>
      <c r="M8420" t="s">
        <v>24</v>
      </c>
      <c r="N8420" t="s">
        <v>18144</v>
      </c>
      <c r="O8420" t="s">
        <v>18145</v>
      </c>
      <c r="P8420" t="s">
        <v>21272</v>
      </c>
    </row>
    <row r="8421" customFormat="1" spans="1:16">
      <c r="A8421" t="s">
        <v>18022</v>
      </c>
      <c r="B8421" t="s">
        <v>18023</v>
      </c>
      <c r="C8421" t="s">
        <v>3602</v>
      </c>
      <c r="D8421" t="s">
        <v>3603</v>
      </c>
      <c r="E8421" t="s">
        <v>20</v>
      </c>
      <c r="F8421" t="s">
        <v>3441</v>
      </c>
      <c r="G8421">
        <v>76227856</v>
      </c>
      <c r="H8421">
        <v>76227876</v>
      </c>
      <c r="I8421" t="s">
        <v>22</v>
      </c>
      <c r="J8421">
        <v>1</v>
      </c>
      <c r="K8421">
        <v>0</v>
      </c>
      <c r="L8421" t="s">
        <v>30</v>
      </c>
      <c r="M8421" t="s">
        <v>31</v>
      </c>
      <c r="N8421" t="s">
        <v>18045</v>
      </c>
      <c r="O8421" t="s">
        <v>21273</v>
      </c>
      <c r="P8421" t="s">
        <v>21274</v>
      </c>
    </row>
    <row r="8422" customFormat="1" spans="1:16">
      <c r="A8422" t="s">
        <v>18022</v>
      </c>
      <c r="B8422" t="s">
        <v>18023</v>
      </c>
      <c r="C8422" t="s">
        <v>21275</v>
      </c>
      <c r="D8422" t="s">
        <v>21276</v>
      </c>
      <c r="E8422" t="s">
        <v>20</v>
      </c>
      <c r="F8422" t="s">
        <v>3441</v>
      </c>
      <c r="G8422">
        <v>76980689</v>
      </c>
      <c r="H8422">
        <v>76980708</v>
      </c>
      <c r="I8422" t="s">
        <v>22</v>
      </c>
      <c r="J8422">
        <v>6</v>
      </c>
      <c r="K8422">
        <v>0</v>
      </c>
      <c r="L8422" t="s">
        <v>57</v>
      </c>
      <c r="M8422" t="s">
        <v>24</v>
      </c>
      <c r="N8422" t="s">
        <v>18075</v>
      </c>
      <c r="O8422" t="s">
        <v>21277</v>
      </c>
      <c r="P8422" t="s">
        <v>21278</v>
      </c>
    </row>
    <row r="8423" customFormat="1" spans="1:16">
      <c r="A8423" t="s">
        <v>18022</v>
      </c>
      <c r="B8423" t="s">
        <v>18023</v>
      </c>
      <c r="C8423" t="s">
        <v>21279</v>
      </c>
      <c r="D8423" t="s">
        <v>21276</v>
      </c>
      <c r="E8423" t="s">
        <v>20</v>
      </c>
      <c r="F8423" t="s">
        <v>3441</v>
      </c>
      <c r="G8423">
        <v>76980689</v>
      </c>
      <c r="H8423">
        <v>76980708</v>
      </c>
      <c r="I8423" t="s">
        <v>22</v>
      </c>
      <c r="J8423">
        <v>6</v>
      </c>
      <c r="K8423">
        <v>0</v>
      </c>
      <c r="L8423" t="s">
        <v>57</v>
      </c>
      <c r="M8423" t="s">
        <v>24</v>
      </c>
      <c r="N8423" t="s">
        <v>18075</v>
      </c>
      <c r="O8423" t="s">
        <v>21277</v>
      </c>
      <c r="P8423" t="s">
        <v>21278</v>
      </c>
    </row>
    <row r="8424" customFormat="1" spans="1:16">
      <c r="A8424" t="s">
        <v>18022</v>
      </c>
      <c r="B8424" t="s">
        <v>18023</v>
      </c>
      <c r="C8424" t="s">
        <v>21280</v>
      </c>
      <c r="D8424" t="s">
        <v>21281</v>
      </c>
      <c r="E8424" t="s">
        <v>20</v>
      </c>
      <c r="F8424" t="s">
        <v>3441</v>
      </c>
      <c r="G8424">
        <v>79581536</v>
      </c>
      <c r="H8424">
        <v>79581556</v>
      </c>
      <c r="I8424" t="s">
        <v>37</v>
      </c>
      <c r="J8424">
        <v>2</v>
      </c>
      <c r="K8424">
        <v>0</v>
      </c>
      <c r="L8424" t="s">
        <v>23</v>
      </c>
      <c r="M8424" t="s">
        <v>24</v>
      </c>
      <c r="N8424" t="s">
        <v>18087</v>
      </c>
      <c r="O8424" t="s">
        <v>21282</v>
      </c>
      <c r="P8424" t="s">
        <v>21283</v>
      </c>
    </row>
    <row r="8425" customFormat="1" spans="1:16">
      <c r="A8425" t="s">
        <v>18022</v>
      </c>
      <c r="B8425" t="s">
        <v>18023</v>
      </c>
      <c r="C8425" t="s">
        <v>11187</v>
      </c>
      <c r="D8425" t="s">
        <v>11188</v>
      </c>
      <c r="E8425" t="s">
        <v>20</v>
      </c>
      <c r="F8425" t="s">
        <v>3441</v>
      </c>
      <c r="G8425">
        <v>79767517</v>
      </c>
      <c r="H8425">
        <v>79767537</v>
      </c>
      <c r="I8425" t="s">
        <v>37</v>
      </c>
      <c r="J8425">
        <v>1</v>
      </c>
      <c r="K8425">
        <v>0</v>
      </c>
      <c r="L8425" t="s">
        <v>30</v>
      </c>
      <c r="M8425" t="s">
        <v>24</v>
      </c>
      <c r="N8425" t="s">
        <v>18033</v>
      </c>
      <c r="O8425" t="s">
        <v>18034</v>
      </c>
      <c r="P8425" t="s">
        <v>21284</v>
      </c>
    </row>
    <row r="8426" customFormat="1" spans="1:16">
      <c r="A8426" t="s">
        <v>18022</v>
      </c>
      <c r="B8426" t="s">
        <v>18023</v>
      </c>
      <c r="C8426" t="s">
        <v>11191</v>
      </c>
      <c r="D8426" t="s">
        <v>11192</v>
      </c>
      <c r="E8426" t="s">
        <v>20</v>
      </c>
      <c r="F8426" t="s">
        <v>3441</v>
      </c>
      <c r="G8426">
        <v>81073930</v>
      </c>
      <c r="H8426">
        <v>81073951</v>
      </c>
      <c r="I8426" t="s">
        <v>22</v>
      </c>
      <c r="J8426">
        <v>6</v>
      </c>
      <c r="K8426">
        <v>0</v>
      </c>
      <c r="L8426" t="s">
        <v>57</v>
      </c>
      <c r="M8426" t="s">
        <v>24</v>
      </c>
      <c r="N8426" t="s">
        <v>18069</v>
      </c>
      <c r="O8426" t="s">
        <v>21285</v>
      </c>
      <c r="P8426" t="s">
        <v>21286</v>
      </c>
    </row>
    <row r="8427" customFormat="1" spans="1:16">
      <c r="A8427" t="s">
        <v>18022</v>
      </c>
      <c r="B8427" t="s">
        <v>18023</v>
      </c>
      <c r="C8427" t="s">
        <v>21287</v>
      </c>
      <c r="D8427" t="s">
        <v>21288</v>
      </c>
      <c r="E8427" t="s">
        <v>20</v>
      </c>
      <c r="F8427" t="s">
        <v>3441</v>
      </c>
      <c r="G8427">
        <v>81935896</v>
      </c>
      <c r="H8427">
        <v>81935911</v>
      </c>
      <c r="I8427" t="s">
        <v>37</v>
      </c>
      <c r="J8427">
        <v>1</v>
      </c>
      <c r="K8427">
        <v>0</v>
      </c>
      <c r="L8427" t="s">
        <v>30</v>
      </c>
      <c r="M8427" t="s">
        <v>31</v>
      </c>
      <c r="N8427" t="s">
        <v>18193</v>
      </c>
      <c r="O8427" t="s">
        <v>21289</v>
      </c>
      <c r="P8427" t="e">
        <f>-----gugUGUGUCUGGGGAa</f>
        <v>#NAME?</v>
      </c>
    </row>
    <row r="8428" customFormat="1" spans="1:16">
      <c r="A8428" t="s">
        <v>18022</v>
      </c>
      <c r="B8428" t="s">
        <v>18023</v>
      </c>
      <c r="C8428" t="s">
        <v>16184</v>
      </c>
      <c r="D8428" t="s">
        <v>16185</v>
      </c>
      <c r="E8428" t="s">
        <v>20</v>
      </c>
      <c r="F8428" t="s">
        <v>3441</v>
      </c>
      <c r="G8428">
        <v>82234459</v>
      </c>
      <c r="H8428">
        <v>82234479</v>
      </c>
      <c r="I8428" t="s">
        <v>22</v>
      </c>
      <c r="J8428">
        <v>1</v>
      </c>
      <c r="K8428">
        <v>0</v>
      </c>
      <c r="L8428" t="s">
        <v>30</v>
      </c>
      <c r="M8428" t="s">
        <v>24</v>
      </c>
      <c r="N8428" t="s">
        <v>18033</v>
      </c>
      <c r="O8428" t="s">
        <v>18034</v>
      </c>
      <c r="P8428" t="s">
        <v>21290</v>
      </c>
    </row>
    <row r="8429" customFormat="1" spans="1:16">
      <c r="A8429" t="s">
        <v>18022</v>
      </c>
      <c r="B8429" t="s">
        <v>18023</v>
      </c>
      <c r="C8429" t="s">
        <v>3606</v>
      </c>
      <c r="D8429" t="s">
        <v>3607</v>
      </c>
      <c r="E8429" t="s">
        <v>20</v>
      </c>
      <c r="F8429" t="s">
        <v>3441</v>
      </c>
      <c r="G8429">
        <v>86277627</v>
      </c>
      <c r="H8429">
        <v>86277646</v>
      </c>
      <c r="I8429" t="s">
        <v>22</v>
      </c>
      <c r="J8429">
        <v>2</v>
      </c>
      <c r="K8429">
        <v>0</v>
      </c>
      <c r="L8429" t="s">
        <v>30</v>
      </c>
      <c r="M8429" t="s">
        <v>24</v>
      </c>
      <c r="N8429" t="s">
        <v>18087</v>
      </c>
      <c r="O8429" t="s">
        <v>18648</v>
      </c>
      <c r="P8429" t="s">
        <v>21291</v>
      </c>
    </row>
    <row r="8430" customFormat="1" spans="1:16">
      <c r="A8430" t="s">
        <v>18022</v>
      </c>
      <c r="B8430" t="s">
        <v>18023</v>
      </c>
      <c r="C8430" t="s">
        <v>21292</v>
      </c>
      <c r="D8430" t="s">
        <v>21293</v>
      </c>
      <c r="E8430" t="s">
        <v>20</v>
      </c>
      <c r="F8430" t="s">
        <v>3441</v>
      </c>
      <c r="G8430">
        <v>89472950</v>
      </c>
      <c r="H8430">
        <v>89472971</v>
      </c>
      <c r="I8430" t="s">
        <v>22</v>
      </c>
      <c r="J8430">
        <v>5</v>
      </c>
      <c r="K8430">
        <v>0</v>
      </c>
      <c r="L8430" t="s">
        <v>57</v>
      </c>
      <c r="M8430" t="s">
        <v>24</v>
      </c>
      <c r="N8430" t="s">
        <v>18837</v>
      </c>
      <c r="O8430" t="s">
        <v>13222</v>
      </c>
      <c r="P8430" t="s">
        <v>21294</v>
      </c>
    </row>
    <row r="8431" customFormat="1" spans="1:16">
      <c r="A8431" t="s">
        <v>18022</v>
      </c>
      <c r="B8431" t="s">
        <v>18023</v>
      </c>
      <c r="C8431" t="s">
        <v>16196</v>
      </c>
      <c r="D8431" t="s">
        <v>16197</v>
      </c>
      <c r="E8431" t="s">
        <v>20</v>
      </c>
      <c r="F8431" t="s">
        <v>3441</v>
      </c>
      <c r="G8431">
        <v>90708610</v>
      </c>
      <c r="H8431">
        <v>90708630</v>
      </c>
      <c r="I8431" t="s">
        <v>37</v>
      </c>
      <c r="J8431">
        <v>2</v>
      </c>
      <c r="K8431">
        <v>0</v>
      </c>
      <c r="L8431" t="s">
        <v>30</v>
      </c>
      <c r="M8431" t="s">
        <v>24</v>
      </c>
      <c r="N8431" t="s">
        <v>18075</v>
      </c>
      <c r="O8431" t="s">
        <v>21295</v>
      </c>
      <c r="P8431" t="s">
        <v>21296</v>
      </c>
    </row>
    <row r="8432" customFormat="1" spans="1:16">
      <c r="A8432" t="s">
        <v>18022</v>
      </c>
      <c r="B8432" t="s">
        <v>18023</v>
      </c>
      <c r="C8432" t="s">
        <v>11201</v>
      </c>
      <c r="D8432" t="s">
        <v>11202</v>
      </c>
      <c r="E8432" t="s">
        <v>20</v>
      </c>
      <c r="F8432" t="s">
        <v>3441</v>
      </c>
      <c r="G8432">
        <v>90975727</v>
      </c>
      <c r="H8432">
        <v>90975745</v>
      </c>
      <c r="I8432" t="s">
        <v>37</v>
      </c>
      <c r="J8432">
        <v>1</v>
      </c>
      <c r="K8432">
        <v>0</v>
      </c>
      <c r="L8432" t="s">
        <v>30</v>
      </c>
      <c r="M8432" t="s">
        <v>31</v>
      </c>
      <c r="N8432" t="s">
        <v>18057</v>
      </c>
      <c r="O8432" t="s">
        <v>21297</v>
      </c>
      <c r="P8432" t="s">
        <v>21298</v>
      </c>
    </row>
    <row r="8433" customFormat="1" spans="1:16">
      <c r="A8433" t="s">
        <v>18022</v>
      </c>
      <c r="B8433" t="s">
        <v>18023</v>
      </c>
      <c r="C8433" t="s">
        <v>21299</v>
      </c>
      <c r="D8433" t="s">
        <v>21300</v>
      </c>
      <c r="E8433" t="s">
        <v>20</v>
      </c>
      <c r="F8433" t="s">
        <v>3441</v>
      </c>
      <c r="G8433">
        <v>93389196</v>
      </c>
      <c r="H8433">
        <v>93389217</v>
      </c>
      <c r="I8433" t="s">
        <v>37</v>
      </c>
      <c r="J8433">
        <v>2</v>
      </c>
      <c r="K8433">
        <v>0</v>
      </c>
      <c r="L8433" t="s">
        <v>30</v>
      </c>
      <c r="M8433" t="s">
        <v>31</v>
      </c>
      <c r="N8433" t="s">
        <v>18147</v>
      </c>
      <c r="O8433" t="s">
        <v>21301</v>
      </c>
      <c r="P8433" t="s">
        <v>21302</v>
      </c>
    </row>
    <row r="8434" customFormat="1" spans="1:16">
      <c r="A8434" t="s">
        <v>18022</v>
      </c>
      <c r="B8434" t="s">
        <v>18023</v>
      </c>
      <c r="C8434" t="s">
        <v>11214</v>
      </c>
      <c r="D8434" t="s">
        <v>11215</v>
      </c>
      <c r="E8434" t="s">
        <v>20</v>
      </c>
      <c r="F8434" t="s">
        <v>3441</v>
      </c>
      <c r="G8434">
        <v>93810209</v>
      </c>
      <c r="H8434">
        <v>93810231</v>
      </c>
      <c r="I8434" t="s">
        <v>37</v>
      </c>
      <c r="J8434">
        <v>7</v>
      </c>
      <c r="K8434">
        <v>0</v>
      </c>
      <c r="L8434" t="s">
        <v>57</v>
      </c>
      <c r="M8434" t="s">
        <v>24</v>
      </c>
      <c r="N8434" t="s">
        <v>19482</v>
      </c>
      <c r="O8434" t="s">
        <v>15702</v>
      </c>
      <c r="P8434" t="s">
        <v>21303</v>
      </c>
    </row>
    <row r="8435" customFormat="1" spans="1:16">
      <c r="A8435" t="s">
        <v>18022</v>
      </c>
      <c r="B8435" t="s">
        <v>18023</v>
      </c>
      <c r="C8435" t="s">
        <v>3628</v>
      </c>
      <c r="D8435" t="s">
        <v>3629</v>
      </c>
      <c r="E8435" t="s">
        <v>20</v>
      </c>
      <c r="F8435" t="s">
        <v>3441</v>
      </c>
      <c r="G8435">
        <v>94223521</v>
      </c>
      <c r="H8435">
        <v>94223542</v>
      </c>
      <c r="I8435" t="s">
        <v>37</v>
      </c>
      <c r="J8435">
        <v>1</v>
      </c>
      <c r="K8435">
        <v>0</v>
      </c>
      <c r="L8435" t="s">
        <v>23</v>
      </c>
      <c r="M8435" t="s">
        <v>24</v>
      </c>
      <c r="N8435" t="s">
        <v>18108</v>
      </c>
      <c r="O8435" t="s">
        <v>21304</v>
      </c>
      <c r="P8435" t="s">
        <v>21305</v>
      </c>
    </row>
    <row r="8436" customFormat="1" spans="1:16">
      <c r="A8436" t="s">
        <v>18022</v>
      </c>
      <c r="B8436" t="s">
        <v>18023</v>
      </c>
      <c r="C8436" t="s">
        <v>11218</v>
      </c>
      <c r="D8436" t="s">
        <v>11219</v>
      </c>
      <c r="E8436" t="s">
        <v>20</v>
      </c>
      <c r="F8436" t="s">
        <v>3441</v>
      </c>
      <c r="G8436">
        <v>94413811</v>
      </c>
      <c r="H8436">
        <v>94413830</v>
      </c>
      <c r="I8436" t="s">
        <v>22</v>
      </c>
      <c r="J8436">
        <v>1</v>
      </c>
      <c r="K8436">
        <v>0</v>
      </c>
      <c r="L8436" t="s">
        <v>30</v>
      </c>
      <c r="M8436" t="s">
        <v>24</v>
      </c>
      <c r="N8436" t="s">
        <v>18087</v>
      </c>
      <c r="O8436" t="s">
        <v>18263</v>
      </c>
      <c r="P8436" t="s">
        <v>20557</v>
      </c>
    </row>
    <row r="8437" customFormat="1" spans="1:16">
      <c r="A8437" t="s">
        <v>18022</v>
      </c>
      <c r="B8437" t="s">
        <v>18023</v>
      </c>
      <c r="C8437" t="s">
        <v>16219</v>
      </c>
      <c r="D8437" t="s">
        <v>16220</v>
      </c>
      <c r="E8437" t="s">
        <v>20</v>
      </c>
      <c r="F8437" t="s">
        <v>3441</v>
      </c>
      <c r="G8437">
        <v>97917799</v>
      </c>
      <c r="H8437">
        <v>97917820</v>
      </c>
      <c r="I8437" t="s">
        <v>22</v>
      </c>
      <c r="J8437">
        <v>2</v>
      </c>
      <c r="K8437">
        <v>0</v>
      </c>
      <c r="L8437" t="s">
        <v>57</v>
      </c>
      <c r="M8437" t="s">
        <v>31</v>
      </c>
      <c r="N8437" t="s">
        <v>19587</v>
      </c>
      <c r="O8437" t="s">
        <v>21306</v>
      </c>
      <c r="P8437" t="s">
        <v>21307</v>
      </c>
    </row>
    <row r="8438" customFormat="1" spans="1:16">
      <c r="A8438" t="s">
        <v>18022</v>
      </c>
      <c r="B8438" t="s">
        <v>18023</v>
      </c>
      <c r="C8438" t="s">
        <v>16236</v>
      </c>
      <c r="D8438" t="s">
        <v>16237</v>
      </c>
      <c r="E8438" t="s">
        <v>20</v>
      </c>
      <c r="F8438" t="s">
        <v>3441</v>
      </c>
      <c r="G8438">
        <v>101578891</v>
      </c>
      <c r="H8438">
        <v>101578913</v>
      </c>
      <c r="I8438" t="s">
        <v>22</v>
      </c>
      <c r="J8438">
        <v>2</v>
      </c>
      <c r="K8438">
        <v>0</v>
      </c>
      <c r="L8438" t="s">
        <v>57</v>
      </c>
      <c r="M8438" t="s">
        <v>31</v>
      </c>
      <c r="N8438" t="s">
        <v>20649</v>
      </c>
      <c r="O8438" t="s">
        <v>21308</v>
      </c>
      <c r="P8438" t="s">
        <v>21309</v>
      </c>
    </row>
    <row r="8439" customFormat="1" spans="1:16">
      <c r="A8439" t="s">
        <v>18022</v>
      </c>
      <c r="B8439" t="s">
        <v>18023</v>
      </c>
      <c r="C8439" t="s">
        <v>11262</v>
      </c>
      <c r="D8439" t="s">
        <v>11263</v>
      </c>
      <c r="E8439" t="s">
        <v>20</v>
      </c>
      <c r="F8439" t="s">
        <v>3441</v>
      </c>
      <c r="G8439">
        <v>102121474</v>
      </c>
      <c r="H8439">
        <v>102121494</v>
      </c>
      <c r="I8439" t="s">
        <v>22</v>
      </c>
      <c r="J8439">
        <v>8</v>
      </c>
      <c r="K8439">
        <v>0</v>
      </c>
      <c r="L8439" t="s">
        <v>4766</v>
      </c>
      <c r="M8439" t="s">
        <v>31</v>
      </c>
      <c r="N8439" t="s">
        <v>18033</v>
      </c>
      <c r="O8439" t="s">
        <v>18034</v>
      </c>
      <c r="P8439" t="s">
        <v>21310</v>
      </c>
    </row>
    <row r="8440" customFormat="1" spans="1:16">
      <c r="A8440" t="s">
        <v>18022</v>
      </c>
      <c r="B8440" t="s">
        <v>18023</v>
      </c>
      <c r="C8440" t="s">
        <v>21311</v>
      </c>
      <c r="D8440" t="s">
        <v>21312</v>
      </c>
      <c r="E8440" t="s">
        <v>20</v>
      </c>
      <c r="F8440" t="s">
        <v>3441</v>
      </c>
      <c r="G8440">
        <v>102672984</v>
      </c>
      <c r="H8440">
        <v>102673005</v>
      </c>
      <c r="I8440" t="s">
        <v>22</v>
      </c>
      <c r="J8440">
        <v>1</v>
      </c>
      <c r="K8440">
        <v>0</v>
      </c>
      <c r="L8440" t="s">
        <v>30</v>
      </c>
      <c r="M8440" t="s">
        <v>24</v>
      </c>
      <c r="N8440" t="s">
        <v>18667</v>
      </c>
      <c r="O8440" t="s">
        <v>21313</v>
      </c>
      <c r="P8440" t="s">
        <v>21314</v>
      </c>
    </row>
    <row r="8441" customFormat="1" spans="1:16">
      <c r="A8441" t="s">
        <v>18022</v>
      </c>
      <c r="B8441" t="s">
        <v>18023</v>
      </c>
      <c r="C8441" t="s">
        <v>16247</v>
      </c>
      <c r="D8441" t="s">
        <v>16248</v>
      </c>
      <c r="E8441" t="s">
        <v>20</v>
      </c>
      <c r="F8441" t="s">
        <v>3441</v>
      </c>
      <c r="G8441">
        <v>103606015</v>
      </c>
      <c r="H8441">
        <v>103606035</v>
      </c>
      <c r="I8441" t="s">
        <v>37</v>
      </c>
      <c r="J8441">
        <v>2</v>
      </c>
      <c r="K8441">
        <v>0</v>
      </c>
      <c r="L8441" t="s">
        <v>57</v>
      </c>
      <c r="M8441" t="s">
        <v>24</v>
      </c>
      <c r="N8441" t="s">
        <v>18045</v>
      </c>
      <c r="O8441" t="s">
        <v>21315</v>
      </c>
      <c r="P8441" t="s">
        <v>21316</v>
      </c>
    </row>
    <row r="8442" customFormat="1" spans="1:16">
      <c r="A8442" t="s">
        <v>18022</v>
      </c>
      <c r="B8442" t="s">
        <v>18023</v>
      </c>
      <c r="C8442" t="s">
        <v>11270</v>
      </c>
      <c r="D8442" t="s">
        <v>11271</v>
      </c>
      <c r="E8442" t="s">
        <v>20</v>
      </c>
      <c r="F8442" t="s">
        <v>3441</v>
      </c>
      <c r="G8442">
        <v>103897711</v>
      </c>
      <c r="H8442">
        <v>103897731</v>
      </c>
      <c r="I8442" t="s">
        <v>22</v>
      </c>
      <c r="J8442">
        <v>3</v>
      </c>
      <c r="K8442">
        <v>0</v>
      </c>
      <c r="L8442" t="s">
        <v>4766</v>
      </c>
      <c r="M8442" t="s">
        <v>24</v>
      </c>
      <c r="N8442" t="s">
        <v>18033</v>
      </c>
      <c r="O8442" t="s">
        <v>18034</v>
      </c>
      <c r="P8442" t="s">
        <v>21317</v>
      </c>
    </row>
    <row r="8443" customFormat="1" spans="1:16">
      <c r="A8443" t="s">
        <v>18022</v>
      </c>
      <c r="B8443" t="s">
        <v>18023</v>
      </c>
      <c r="C8443" t="s">
        <v>11270</v>
      </c>
      <c r="D8443" t="s">
        <v>11271</v>
      </c>
      <c r="E8443" t="s">
        <v>20</v>
      </c>
      <c r="F8443" t="s">
        <v>3441</v>
      </c>
      <c r="G8443">
        <v>103906612</v>
      </c>
      <c r="H8443">
        <v>103906634</v>
      </c>
      <c r="I8443" t="s">
        <v>22</v>
      </c>
      <c r="J8443">
        <v>1</v>
      </c>
      <c r="K8443">
        <v>0</v>
      </c>
      <c r="L8443" t="s">
        <v>30</v>
      </c>
      <c r="M8443" t="s">
        <v>24</v>
      </c>
      <c r="N8443" t="s">
        <v>21318</v>
      </c>
      <c r="O8443" t="s">
        <v>21319</v>
      </c>
      <c r="P8443" t="s">
        <v>21320</v>
      </c>
    </row>
    <row r="8444" customFormat="1" spans="1:16">
      <c r="A8444" t="s">
        <v>18022</v>
      </c>
      <c r="B8444" t="s">
        <v>18023</v>
      </c>
      <c r="C8444" t="s">
        <v>11273</v>
      </c>
      <c r="D8444" t="s">
        <v>11274</v>
      </c>
      <c r="E8444" t="s">
        <v>20</v>
      </c>
      <c r="F8444" t="s">
        <v>3441</v>
      </c>
      <c r="G8444">
        <v>103921872</v>
      </c>
      <c r="H8444">
        <v>103921892</v>
      </c>
      <c r="I8444" t="s">
        <v>22</v>
      </c>
      <c r="J8444">
        <v>1</v>
      </c>
      <c r="K8444">
        <v>0</v>
      </c>
      <c r="L8444" t="s">
        <v>30</v>
      </c>
      <c r="M8444" t="s">
        <v>24</v>
      </c>
      <c r="N8444" t="s">
        <v>18033</v>
      </c>
      <c r="O8444" t="s">
        <v>18034</v>
      </c>
      <c r="P8444" t="s">
        <v>21321</v>
      </c>
    </row>
    <row r="8445" customFormat="1" spans="1:16">
      <c r="A8445" t="s">
        <v>18022</v>
      </c>
      <c r="B8445" t="s">
        <v>18023</v>
      </c>
      <c r="C8445" t="s">
        <v>7072</v>
      </c>
      <c r="D8445" t="s">
        <v>7073</v>
      </c>
      <c r="E8445" t="s">
        <v>20</v>
      </c>
      <c r="F8445" t="s">
        <v>3441</v>
      </c>
      <c r="G8445">
        <v>104126196</v>
      </c>
      <c r="H8445">
        <v>104126215</v>
      </c>
      <c r="I8445" t="s">
        <v>22</v>
      </c>
      <c r="J8445">
        <v>2</v>
      </c>
      <c r="K8445">
        <v>0</v>
      </c>
      <c r="L8445" t="s">
        <v>57</v>
      </c>
      <c r="M8445" t="s">
        <v>31</v>
      </c>
      <c r="N8445" t="s">
        <v>18087</v>
      </c>
      <c r="O8445" t="s">
        <v>21322</v>
      </c>
      <c r="P8445" t="s">
        <v>21323</v>
      </c>
    </row>
    <row r="8446" customFormat="1" spans="1:16">
      <c r="A8446" t="s">
        <v>18022</v>
      </c>
      <c r="B8446" t="s">
        <v>18023</v>
      </c>
      <c r="C8446" t="s">
        <v>7075</v>
      </c>
      <c r="D8446" t="s">
        <v>7073</v>
      </c>
      <c r="E8446" t="s">
        <v>20</v>
      </c>
      <c r="F8446" t="s">
        <v>3441</v>
      </c>
      <c r="G8446">
        <v>104126196</v>
      </c>
      <c r="H8446">
        <v>104126215</v>
      </c>
      <c r="I8446" t="s">
        <v>22</v>
      </c>
      <c r="J8446">
        <v>2</v>
      </c>
      <c r="K8446">
        <v>0</v>
      </c>
      <c r="L8446" t="s">
        <v>57</v>
      </c>
      <c r="M8446" t="s">
        <v>31</v>
      </c>
      <c r="N8446" t="s">
        <v>18087</v>
      </c>
      <c r="O8446" t="s">
        <v>21322</v>
      </c>
      <c r="P8446" t="s">
        <v>21323</v>
      </c>
    </row>
    <row r="8447" customFormat="1" spans="1:16">
      <c r="A8447" t="s">
        <v>18022</v>
      </c>
      <c r="B8447" t="s">
        <v>18023</v>
      </c>
      <c r="C8447" t="s">
        <v>7075</v>
      </c>
      <c r="D8447" t="s">
        <v>7073</v>
      </c>
      <c r="E8447" t="s">
        <v>20</v>
      </c>
      <c r="F8447" t="s">
        <v>3441</v>
      </c>
      <c r="G8447">
        <v>104142355</v>
      </c>
      <c r="H8447">
        <v>104142375</v>
      </c>
      <c r="I8447" t="s">
        <v>22</v>
      </c>
      <c r="J8447">
        <v>6</v>
      </c>
      <c r="K8447">
        <v>1</v>
      </c>
      <c r="L8447" t="s">
        <v>57</v>
      </c>
      <c r="M8447" t="s">
        <v>24</v>
      </c>
      <c r="N8447" t="s">
        <v>18052</v>
      </c>
      <c r="O8447" t="s">
        <v>18053</v>
      </c>
      <c r="P8447" t="s">
        <v>21324</v>
      </c>
    </row>
    <row r="8448" customFormat="1" spans="1:16">
      <c r="A8448" t="s">
        <v>18022</v>
      </c>
      <c r="B8448" t="s">
        <v>18023</v>
      </c>
      <c r="C8448" t="s">
        <v>21325</v>
      </c>
      <c r="D8448" t="s">
        <v>21326</v>
      </c>
      <c r="E8448" t="s">
        <v>20</v>
      </c>
      <c r="F8448" t="s">
        <v>3441</v>
      </c>
      <c r="G8448">
        <v>104209725</v>
      </c>
      <c r="H8448">
        <v>104209746</v>
      </c>
      <c r="I8448" t="s">
        <v>22</v>
      </c>
      <c r="J8448">
        <v>2</v>
      </c>
      <c r="K8448">
        <v>0</v>
      </c>
      <c r="L8448" t="s">
        <v>90</v>
      </c>
      <c r="M8448" t="s">
        <v>24</v>
      </c>
      <c r="N8448" t="s">
        <v>18659</v>
      </c>
      <c r="O8448" t="s">
        <v>21327</v>
      </c>
      <c r="P8448" t="s">
        <v>21328</v>
      </c>
    </row>
    <row r="8449" customFormat="1" spans="1:16">
      <c r="A8449" t="s">
        <v>18022</v>
      </c>
      <c r="B8449" t="s">
        <v>18023</v>
      </c>
      <c r="C8449" t="s">
        <v>21329</v>
      </c>
      <c r="D8449" t="s">
        <v>21330</v>
      </c>
      <c r="E8449" t="s">
        <v>20</v>
      </c>
      <c r="F8449" t="s">
        <v>3441</v>
      </c>
      <c r="G8449">
        <v>104235771</v>
      </c>
      <c r="H8449">
        <v>104235791</v>
      </c>
      <c r="I8449" t="s">
        <v>22</v>
      </c>
      <c r="J8449">
        <v>1</v>
      </c>
      <c r="K8449">
        <v>0</v>
      </c>
      <c r="L8449" t="s">
        <v>23</v>
      </c>
      <c r="M8449" t="s">
        <v>31</v>
      </c>
      <c r="N8449" t="s">
        <v>18033</v>
      </c>
      <c r="O8449" t="s">
        <v>18034</v>
      </c>
      <c r="P8449" t="s">
        <v>21331</v>
      </c>
    </row>
    <row r="8450" customFormat="1" spans="1:16">
      <c r="A8450" t="s">
        <v>18022</v>
      </c>
      <c r="B8450" t="s">
        <v>18023</v>
      </c>
      <c r="C8450" t="s">
        <v>3657</v>
      </c>
      <c r="D8450" t="s">
        <v>3658</v>
      </c>
      <c r="E8450" t="s">
        <v>20</v>
      </c>
      <c r="F8450" t="s">
        <v>3441</v>
      </c>
      <c r="G8450">
        <v>104244088</v>
      </c>
      <c r="H8450">
        <v>104244107</v>
      </c>
      <c r="I8450" t="s">
        <v>37</v>
      </c>
      <c r="J8450">
        <v>3</v>
      </c>
      <c r="K8450">
        <v>0</v>
      </c>
      <c r="L8450" t="s">
        <v>57</v>
      </c>
      <c r="M8450" t="s">
        <v>24</v>
      </c>
      <c r="N8450" t="s">
        <v>18075</v>
      </c>
      <c r="O8450" t="s">
        <v>21332</v>
      </c>
      <c r="P8450" t="s">
        <v>21333</v>
      </c>
    </row>
    <row r="8451" customFormat="1" spans="1:16">
      <c r="A8451" t="s">
        <v>18022</v>
      </c>
      <c r="B8451" t="s">
        <v>18023</v>
      </c>
      <c r="C8451" t="s">
        <v>21334</v>
      </c>
      <c r="D8451" t="s">
        <v>21335</v>
      </c>
      <c r="E8451" t="s">
        <v>20</v>
      </c>
      <c r="F8451" t="s">
        <v>3441</v>
      </c>
      <c r="G8451">
        <v>104404316</v>
      </c>
      <c r="H8451">
        <v>104404336</v>
      </c>
      <c r="I8451" t="s">
        <v>22</v>
      </c>
      <c r="J8451">
        <v>2</v>
      </c>
      <c r="K8451">
        <v>0</v>
      </c>
      <c r="L8451" t="s">
        <v>23</v>
      </c>
      <c r="M8451" t="s">
        <v>24</v>
      </c>
      <c r="N8451" t="s">
        <v>18075</v>
      </c>
      <c r="O8451" t="s">
        <v>21336</v>
      </c>
      <c r="P8451" t="s">
        <v>21337</v>
      </c>
    </row>
    <row r="8452" customFormat="1" spans="1:16">
      <c r="A8452" t="s">
        <v>18022</v>
      </c>
      <c r="B8452" t="s">
        <v>18023</v>
      </c>
      <c r="C8452" t="s">
        <v>21334</v>
      </c>
      <c r="D8452" t="s">
        <v>21335</v>
      </c>
      <c r="E8452" t="s">
        <v>20</v>
      </c>
      <c r="F8452" t="s">
        <v>3441</v>
      </c>
      <c r="G8452">
        <v>104417120</v>
      </c>
      <c r="H8452">
        <v>104417140</v>
      </c>
      <c r="I8452" t="s">
        <v>22</v>
      </c>
      <c r="J8452">
        <v>3</v>
      </c>
      <c r="K8452">
        <v>0</v>
      </c>
      <c r="L8452" t="s">
        <v>57</v>
      </c>
      <c r="M8452" t="s">
        <v>31</v>
      </c>
      <c r="N8452" t="s">
        <v>18033</v>
      </c>
      <c r="O8452" t="s">
        <v>18034</v>
      </c>
      <c r="P8452" t="s">
        <v>21338</v>
      </c>
    </row>
    <row r="8453" customFormat="1" spans="1:16">
      <c r="A8453" t="s">
        <v>18022</v>
      </c>
      <c r="B8453" t="s">
        <v>18023</v>
      </c>
      <c r="C8453" t="s">
        <v>21339</v>
      </c>
      <c r="D8453" t="s">
        <v>21340</v>
      </c>
      <c r="E8453" t="s">
        <v>20</v>
      </c>
      <c r="F8453" t="s">
        <v>3441</v>
      </c>
      <c r="G8453">
        <v>104486441</v>
      </c>
      <c r="H8453">
        <v>104486461</v>
      </c>
      <c r="I8453" t="s">
        <v>22</v>
      </c>
      <c r="J8453">
        <v>2</v>
      </c>
      <c r="K8453">
        <v>0</v>
      </c>
      <c r="L8453" t="s">
        <v>30</v>
      </c>
      <c r="M8453" t="s">
        <v>24</v>
      </c>
      <c r="N8453" t="s">
        <v>18033</v>
      </c>
      <c r="O8453" t="s">
        <v>18034</v>
      </c>
      <c r="P8453" t="s">
        <v>21341</v>
      </c>
    </row>
    <row r="8454" customFormat="1" spans="1:16">
      <c r="A8454" t="s">
        <v>18022</v>
      </c>
      <c r="B8454" t="s">
        <v>18023</v>
      </c>
      <c r="C8454" t="s">
        <v>21339</v>
      </c>
      <c r="D8454" t="s">
        <v>21340</v>
      </c>
      <c r="E8454" t="s">
        <v>20</v>
      </c>
      <c r="F8454" t="s">
        <v>3441</v>
      </c>
      <c r="G8454">
        <v>104486814</v>
      </c>
      <c r="H8454">
        <v>104486834</v>
      </c>
      <c r="I8454" t="s">
        <v>22</v>
      </c>
      <c r="J8454">
        <v>1</v>
      </c>
      <c r="K8454">
        <v>0</v>
      </c>
      <c r="L8454" t="s">
        <v>30</v>
      </c>
      <c r="M8454" t="s">
        <v>24</v>
      </c>
      <c r="N8454" t="s">
        <v>18033</v>
      </c>
      <c r="O8454" t="s">
        <v>18034</v>
      </c>
      <c r="P8454" t="s">
        <v>21342</v>
      </c>
    </row>
    <row r="8455" customFormat="1" spans="1:16">
      <c r="A8455" t="s">
        <v>18022</v>
      </c>
      <c r="B8455" t="s">
        <v>18023</v>
      </c>
      <c r="C8455" t="s">
        <v>3661</v>
      </c>
      <c r="D8455" t="s">
        <v>3662</v>
      </c>
      <c r="E8455" t="s">
        <v>20</v>
      </c>
      <c r="F8455" t="s">
        <v>3441</v>
      </c>
      <c r="G8455">
        <v>104574425</v>
      </c>
      <c r="H8455">
        <v>104574445</v>
      </c>
      <c r="I8455" t="s">
        <v>22</v>
      </c>
      <c r="J8455">
        <v>3</v>
      </c>
      <c r="K8455">
        <v>0</v>
      </c>
      <c r="L8455" t="s">
        <v>196</v>
      </c>
      <c r="M8455" t="s">
        <v>24</v>
      </c>
      <c r="N8455" t="s">
        <v>18033</v>
      </c>
      <c r="O8455" t="s">
        <v>18034</v>
      </c>
      <c r="P8455" t="s">
        <v>21343</v>
      </c>
    </row>
    <row r="8456" customFormat="1" spans="1:16">
      <c r="A8456" t="s">
        <v>18022</v>
      </c>
      <c r="B8456" t="s">
        <v>18023</v>
      </c>
      <c r="C8456" t="s">
        <v>16256</v>
      </c>
      <c r="D8456" t="s">
        <v>16257</v>
      </c>
      <c r="E8456" t="s">
        <v>20</v>
      </c>
      <c r="F8456" t="s">
        <v>3441</v>
      </c>
      <c r="G8456">
        <v>105205525</v>
      </c>
      <c r="H8456">
        <v>105205546</v>
      </c>
      <c r="I8456" t="s">
        <v>22</v>
      </c>
      <c r="J8456">
        <v>1</v>
      </c>
      <c r="K8456">
        <v>0</v>
      </c>
      <c r="L8456" t="s">
        <v>597</v>
      </c>
      <c r="M8456" t="s">
        <v>24</v>
      </c>
      <c r="N8456" t="s">
        <v>18066</v>
      </c>
      <c r="O8456" t="s">
        <v>21344</v>
      </c>
      <c r="P8456" t="s">
        <v>21345</v>
      </c>
    </row>
    <row r="8457" customFormat="1" spans="1:16">
      <c r="A8457" t="s">
        <v>18022</v>
      </c>
      <c r="B8457" t="s">
        <v>18023</v>
      </c>
      <c r="C8457" t="s">
        <v>11284</v>
      </c>
      <c r="D8457" t="s">
        <v>11285</v>
      </c>
      <c r="E8457" t="s">
        <v>20</v>
      </c>
      <c r="F8457" t="s">
        <v>3441</v>
      </c>
      <c r="G8457">
        <v>112704930</v>
      </c>
      <c r="H8457">
        <v>112704956</v>
      </c>
      <c r="I8457" t="s">
        <v>22</v>
      </c>
      <c r="J8457">
        <v>1</v>
      </c>
      <c r="K8457">
        <v>0</v>
      </c>
      <c r="L8457" t="s">
        <v>30</v>
      </c>
      <c r="M8457" t="s">
        <v>31</v>
      </c>
      <c r="N8457" t="s">
        <v>21346</v>
      </c>
      <c r="O8457" t="s">
        <v>21347</v>
      </c>
      <c r="P8457" t="s">
        <v>21348</v>
      </c>
    </row>
    <row r="8458" customFormat="1" spans="1:16">
      <c r="A8458" t="s">
        <v>18022</v>
      </c>
      <c r="B8458" t="s">
        <v>18023</v>
      </c>
      <c r="C8458" t="s">
        <v>3676</v>
      </c>
      <c r="D8458" t="s">
        <v>3677</v>
      </c>
      <c r="E8458" t="s">
        <v>20</v>
      </c>
      <c r="F8458" t="s">
        <v>3441</v>
      </c>
      <c r="G8458">
        <v>113911529</v>
      </c>
      <c r="H8458">
        <v>113911547</v>
      </c>
      <c r="I8458" t="s">
        <v>37</v>
      </c>
      <c r="J8458">
        <v>1</v>
      </c>
      <c r="K8458">
        <v>0</v>
      </c>
      <c r="L8458" t="s">
        <v>23</v>
      </c>
      <c r="M8458" t="s">
        <v>31</v>
      </c>
      <c r="N8458" t="s">
        <v>18075</v>
      </c>
      <c r="O8458" t="s">
        <v>21349</v>
      </c>
      <c r="P8458" t="s">
        <v>21350</v>
      </c>
    </row>
    <row r="8459" customFormat="1" spans="1:16">
      <c r="A8459" t="s">
        <v>18022</v>
      </c>
      <c r="B8459" t="s">
        <v>18023</v>
      </c>
      <c r="C8459" t="s">
        <v>21351</v>
      </c>
      <c r="D8459" t="s">
        <v>21352</v>
      </c>
      <c r="E8459" t="s">
        <v>20</v>
      </c>
      <c r="F8459" t="s">
        <v>3441</v>
      </c>
      <c r="G8459">
        <v>114181395</v>
      </c>
      <c r="H8459">
        <v>114181413</v>
      </c>
      <c r="I8459" t="s">
        <v>22</v>
      </c>
      <c r="J8459">
        <v>1</v>
      </c>
      <c r="K8459">
        <v>0</v>
      </c>
      <c r="L8459" t="s">
        <v>30</v>
      </c>
      <c r="M8459" t="s">
        <v>24</v>
      </c>
      <c r="N8459" t="s">
        <v>18087</v>
      </c>
      <c r="O8459" t="s">
        <v>21353</v>
      </c>
      <c r="P8459" t="s">
        <v>21354</v>
      </c>
    </row>
    <row r="8460" customFormat="1" spans="1:16">
      <c r="A8460" t="s">
        <v>18022</v>
      </c>
      <c r="B8460" t="s">
        <v>18023</v>
      </c>
      <c r="C8460" t="s">
        <v>3685</v>
      </c>
      <c r="D8460" t="s">
        <v>3686</v>
      </c>
      <c r="E8460" t="s">
        <v>20</v>
      </c>
      <c r="F8460" t="s">
        <v>3441</v>
      </c>
      <c r="G8460">
        <v>118535395</v>
      </c>
      <c r="H8460">
        <v>118535416</v>
      </c>
      <c r="I8460" t="s">
        <v>37</v>
      </c>
      <c r="J8460">
        <v>1</v>
      </c>
      <c r="K8460">
        <v>0</v>
      </c>
      <c r="L8460" t="s">
        <v>30</v>
      </c>
      <c r="M8460" t="s">
        <v>24</v>
      </c>
      <c r="N8460" t="s">
        <v>18403</v>
      </c>
      <c r="O8460" t="s">
        <v>21355</v>
      </c>
      <c r="P8460" t="s">
        <v>21356</v>
      </c>
    </row>
    <row r="8461" customFormat="1" spans="1:16">
      <c r="A8461" t="s">
        <v>18022</v>
      </c>
      <c r="B8461" t="s">
        <v>18023</v>
      </c>
      <c r="C8461" t="s">
        <v>21357</v>
      </c>
      <c r="D8461" t="s">
        <v>21358</v>
      </c>
      <c r="E8461" t="s">
        <v>20</v>
      </c>
      <c r="F8461" t="s">
        <v>3441</v>
      </c>
      <c r="G8461">
        <v>121551502</v>
      </c>
      <c r="H8461">
        <v>121551521</v>
      </c>
      <c r="I8461" t="s">
        <v>22</v>
      </c>
      <c r="J8461">
        <v>1</v>
      </c>
      <c r="K8461">
        <v>0</v>
      </c>
      <c r="L8461" t="s">
        <v>30</v>
      </c>
      <c r="M8461" t="s">
        <v>24</v>
      </c>
      <c r="N8461" t="s">
        <v>18162</v>
      </c>
      <c r="O8461" t="s">
        <v>21359</v>
      </c>
      <c r="P8461" t="s">
        <v>21360</v>
      </c>
    </row>
    <row r="8462" customFormat="1" spans="1:16">
      <c r="A8462" t="s">
        <v>18022</v>
      </c>
      <c r="B8462" t="s">
        <v>18023</v>
      </c>
      <c r="C8462" t="s">
        <v>3693</v>
      </c>
      <c r="D8462" t="s">
        <v>3694</v>
      </c>
      <c r="E8462" t="s">
        <v>20</v>
      </c>
      <c r="F8462" t="s">
        <v>3441</v>
      </c>
      <c r="G8462">
        <v>121616868</v>
      </c>
      <c r="H8462">
        <v>121616886</v>
      </c>
      <c r="I8462" t="s">
        <v>37</v>
      </c>
      <c r="J8462">
        <v>2</v>
      </c>
      <c r="K8462">
        <v>0</v>
      </c>
      <c r="L8462" t="s">
        <v>30</v>
      </c>
      <c r="M8462" t="s">
        <v>31</v>
      </c>
      <c r="N8462" t="s">
        <v>18087</v>
      </c>
      <c r="O8462" t="s">
        <v>21361</v>
      </c>
      <c r="P8462" t="s">
        <v>21362</v>
      </c>
    </row>
    <row r="8463" customFormat="1" spans="1:16">
      <c r="A8463" t="s">
        <v>18022</v>
      </c>
      <c r="B8463" t="s">
        <v>18023</v>
      </c>
      <c r="C8463" t="s">
        <v>21363</v>
      </c>
      <c r="D8463" t="s">
        <v>21364</v>
      </c>
      <c r="E8463" t="s">
        <v>20</v>
      </c>
      <c r="F8463" t="s">
        <v>3441</v>
      </c>
      <c r="G8463">
        <v>122216513</v>
      </c>
      <c r="H8463">
        <v>122216533</v>
      </c>
      <c r="I8463" t="s">
        <v>22</v>
      </c>
      <c r="J8463">
        <v>1</v>
      </c>
      <c r="K8463">
        <v>0</v>
      </c>
      <c r="L8463" t="s">
        <v>597</v>
      </c>
      <c r="M8463" t="s">
        <v>24</v>
      </c>
      <c r="N8463" t="s">
        <v>18033</v>
      </c>
      <c r="O8463" t="s">
        <v>18034</v>
      </c>
      <c r="P8463" t="s">
        <v>21365</v>
      </c>
    </row>
    <row r="8464" customFormat="1" spans="1:16">
      <c r="A8464" t="s">
        <v>18022</v>
      </c>
      <c r="B8464" t="s">
        <v>18023</v>
      </c>
      <c r="C8464" t="s">
        <v>21366</v>
      </c>
      <c r="D8464" t="s">
        <v>21367</v>
      </c>
      <c r="E8464" t="s">
        <v>20</v>
      </c>
      <c r="F8464" t="s">
        <v>3441</v>
      </c>
      <c r="G8464">
        <v>122630686</v>
      </c>
      <c r="H8464">
        <v>122630704</v>
      </c>
      <c r="I8464" t="s">
        <v>22</v>
      </c>
      <c r="J8464">
        <v>3</v>
      </c>
      <c r="K8464">
        <v>1</v>
      </c>
      <c r="L8464" t="s">
        <v>30</v>
      </c>
      <c r="M8464" t="s">
        <v>31</v>
      </c>
      <c r="N8464" t="s">
        <v>18075</v>
      </c>
      <c r="O8464" t="s">
        <v>21368</v>
      </c>
      <c r="P8464" t="s">
        <v>21369</v>
      </c>
    </row>
    <row r="8465" customFormat="1" spans="1:16">
      <c r="A8465" t="s">
        <v>18022</v>
      </c>
      <c r="B8465" t="s">
        <v>18023</v>
      </c>
      <c r="C8465" t="s">
        <v>16289</v>
      </c>
      <c r="D8465" t="s">
        <v>16290</v>
      </c>
      <c r="E8465" t="s">
        <v>20</v>
      </c>
      <c r="F8465" t="s">
        <v>3441</v>
      </c>
      <c r="G8465">
        <v>126311354</v>
      </c>
      <c r="H8465">
        <v>126311371</v>
      </c>
      <c r="I8465" t="s">
        <v>37</v>
      </c>
      <c r="J8465">
        <v>1</v>
      </c>
      <c r="K8465">
        <v>0</v>
      </c>
      <c r="L8465" t="s">
        <v>23</v>
      </c>
      <c r="M8465" t="s">
        <v>24</v>
      </c>
      <c r="N8465" t="s">
        <v>18075</v>
      </c>
      <c r="O8465" t="s">
        <v>21370</v>
      </c>
      <c r="P8465" t="s">
        <v>21371</v>
      </c>
    </row>
    <row r="8466" customFormat="1" spans="1:16">
      <c r="A8466" t="s">
        <v>18022</v>
      </c>
      <c r="B8466" t="s">
        <v>18023</v>
      </c>
      <c r="C8466" t="s">
        <v>16289</v>
      </c>
      <c r="D8466" t="s">
        <v>16290</v>
      </c>
      <c r="E8466" t="s">
        <v>20</v>
      </c>
      <c r="F8466" t="s">
        <v>3441</v>
      </c>
      <c r="G8466">
        <v>126369434</v>
      </c>
      <c r="H8466">
        <v>126369455</v>
      </c>
      <c r="I8466" t="s">
        <v>37</v>
      </c>
      <c r="J8466">
        <v>1</v>
      </c>
      <c r="K8466">
        <v>0</v>
      </c>
      <c r="L8466" t="s">
        <v>23</v>
      </c>
      <c r="M8466" t="s">
        <v>24</v>
      </c>
      <c r="N8466" t="s">
        <v>18395</v>
      </c>
      <c r="O8466" t="s">
        <v>7735</v>
      </c>
      <c r="P8466" t="s">
        <v>21372</v>
      </c>
    </row>
    <row r="8467" customFormat="1" spans="1:16">
      <c r="A8467" t="s">
        <v>18022</v>
      </c>
      <c r="B8467" t="s">
        <v>18023</v>
      </c>
      <c r="C8467" t="s">
        <v>3716</v>
      </c>
      <c r="D8467" t="s">
        <v>3717</v>
      </c>
      <c r="E8467" t="s">
        <v>20</v>
      </c>
      <c r="F8467" t="s">
        <v>3441</v>
      </c>
      <c r="G8467">
        <v>129905188</v>
      </c>
      <c r="H8467">
        <v>129905208</v>
      </c>
      <c r="I8467" t="s">
        <v>37</v>
      </c>
      <c r="J8467">
        <v>8</v>
      </c>
      <c r="K8467">
        <v>0</v>
      </c>
      <c r="L8467" t="s">
        <v>87</v>
      </c>
      <c r="M8467" t="s">
        <v>31</v>
      </c>
      <c r="N8467" t="s">
        <v>18033</v>
      </c>
      <c r="O8467" t="s">
        <v>18034</v>
      </c>
      <c r="P8467" t="s">
        <v>21373</v>
      </c>
    </row>
    <row r="8468" customFormat="1" spans="1:16">
      <c r="A8468" t="s">
        <v>18022</v>
      </c>
      <c r="B8468" t="s">
        <v>18023</v>
      </c>
      <c r="C8468" t="s">
        <v>3716</v>
      </c>
      <c r="D8468" t="s">
        <v>3717</v>
      </c>
      <c r="E8468" t="s">
        <v>20</v>
      </c>
      <c r="F8468" t="s">
        <v>3441</v>
      </c>
      <c r="G8468">
        <v>129907012</v>
      </c>
      <c r="H8468">
        <v>129907034</v>
      </c>
      <c r="I8468" t="s">
        <v>37</v>
      </c>
      <c r="J8468">
        <v>4</v>
      </c>
      <c r="K8468">
        <v>0</v>
      </c>
      <c r="L8468" t="s">
        <v>57</v>
      </c>
      <c r="M8468" t="s">
        <v>31</v>
      </c>
      <c r="N8468" t="s">
        <v>18729</v>
      </c>
      <c r="O8468" t="s">
        <v>21374</v>
      </c>
      <c r="P8468" t="s">
        <v>21375</v>
      </c>
    </row>
    <row r="8469" customFormat="1" spans="1:16">
      <c r="A8469" t="s">
        <v>18022</v>
      </c>
      <c r="B8469" t="s">
        <v>18023</v>
      </c>
      <c r="C8469" t="s">
        <v>3716</v>
      </c>
      <c r="D8469" t="s">
        <v>3717</v>
      </c>
      <c r="E8469" t="s">
        <v>20</v>
      </c>
      <c r="F8469" t="s">
        <v>3441</v>
      </c>
      <c r="G8469">
        <v>129914066</v>
      </c>
      <c r="H8469">
        <v>129914083</v>
      </c>
      <c r="I8469" t="s">
        <v>37</v>
      </c>
      <c r="J8469">
        <v>1</v>
      </c>
      <c r="K8469">
        <v>0</v>
      </c>
      <c r="L8469" t="s">
        <v>30</v>
      </c>
      <c r="M8469" t="s">
        <v>24</v>
      </c>
      <c r="N8469" t="s">
        <v>18057</v>
      </c>
      <c r="O8469" t="s">
        <v>21376</v>
      </c>
      <c r="P8469" t="s">
        <v>21377</v>
      </c>
    </row>
    <row r="8470" customFormat="1" spans="1:16">
      <c r="A8470" t="s">
        <v>18022</v>
      </c>
      <c r="B8470" t="s">
        <v>18023</v>
      </c>
      <c r="C8470" t="s">
        <v>21378</v>
      </c>
      <c r="D8470" t="s">
        <v>21379</v>
      </c>
      <c r="E8470" t="s">
        <v>20</v>
      </c>
      <c r="F8470" t="s">
        <v>3441</v>
      </c>
      <c r="G8470">
        <v>134595933</v>
      </c>
      <c r="H8470">
        <v>134595951</v>
      </c>
      <c r="I8470" t="s">
        <v>22</v>
      </c>
      <c r="J8470">
        <v>2</v>
      </c>
      <c r="K8470">
        <v>0</v>
      </c>
      <c r="L8470" t="s">
        <v>30</v>
      </c>
      <c r="M8470" t="s">
        <v>31</v>
      </c>
      <c r="N8470" t="s">
        <v>18075</v>
      </c>
      <c r="O8470" t="s">
        <v>21380</v>
      </c>
      <c r="P8470" t="s">
        <v>21381</v>
      </c>
    </row>
    <row r="8471" customFormat="1" spans="1:16">
      <c r="A8471" t="s">
        <v>18022</v>
      </c>
      <c r="B8471" t="s">
        <v>18023</v>
      </c>
      <c r="C8471" t="s">
        <v>3735</v>
      </c>
      <c r="D8471" t="s">
        <v>3736</v>
      </c>
      <c r="E8471" t="s">
        <v>20</v>
      </c>
      <c r="F8471" t="s">
        <v>3737</v>
      </c>
      <c r="G8471">
        <v>203494</v>
      </c>
      <c r="H8471">
        <v>203514</v>
      </c>
      <c r="I8471" t="s">
        <v>37</v>
      </c>
      <c r="J8471">
        <v>2</v>
      </c>
      <c r="K8471">
        <v>0</v>
      </c>
      <c r="L8471" t="s">
        <v>57</v>
      </c>
      <c r="M8471" t="s">
        <v>31</v>
      </c>
      <c r="N8471" t="s">
        <v>18075</v>
      </c>
      <c r="O8471" t="s">
        <v>21382</v>
      </c>
      <c r="P8471" t="s">
        <v>21383</v>
      </c>
    </row>
    <row r="8472" customFormat="1" spans="1:16">
      <c r="A8472" t="s">
        <v>18022</v>
      </c>
      <c r="B8472" t="s">
        <v>18023</v>
      </c>
      <c r="C8472" t="s">
        <v>3735</v>
      </c>
      <c r="D8472" t="s">
        <v>3736</v>
      </c>
      <c r="E8472" t="s">
        <v>20</v>
      </c>
      <c r="F8472" t="s">
        <v>3737</v>
      </c>
      <c r="G8472">
        <v>204102</v>
      </c>
      <c r="H8472">
        <v>204122</v>
      </c>
      <c r="I8472" t="s">
        <v>37</v>
      </c>
      <c r="J8472">
        <v>5</v>
      </c>
      <c r="K8472">
        <v>0</v>
      </c>
      <c r="L8472" t="s">
        <v>30</v>
      </c>
      <c r="M8472" t="s">
        <v>24</v>
      </c>
      <c r="N8472" t="s">
        <v>18033</v>
      </c>
      <c r="O8472" t="s">
        <v>18034</v>
      </c>
      <c r="P8472" t="s">
        <v>21384</v>
      </c>
    </row>
    <row r="8473" customFormat="1" spans="1:16">
      <c r="A8473" t="s">
        <v>18022</v>
      </c>
      <c r="B8473" t="s">
        <v>18023</v>
      </c>
      <c r="C8473" t="s">
        <v>16291</v>
      </c>
      <c r="D8473" t="s">
        <v>16292</v>
      </c>
      <c r="E8473" t="s">
        <v>20</v>
      </c>
      <c r="F8473" t="s">
        <v>3737</v>
      </c>
      <c r="G8473">
        <v>210582</v>
      </c>
      <c r="H8473">
        <v>210602</v>
      </c>
      <c r="I8473" t="s">
        <v>22</v>
      </c>
      <c r="J8473">
        <v>3</v>
      </c>
      <c r="K8473">
        <v>0</v>
      </c>
      <c r="L8473" t="s">
        <v>57</v>
      </c>
      <c r="M8473" t="s">
        <v>24</v>
      </c>
      <c r="N8473" t="s">
        <v>18144</v>
      </c>
      <c r="O8473" t="s">
        <v>18145</v>
      </c>
      <c r="P8473" t="s">
        <v>21385</v>
      </c>
    </row>
    <row r="8474" customFormat="1" spans="1:16">
      <c r="A8474" t="s">
        <v>18022</v>
      </c>
      <c r="B8474" t="s">
        <v>18023</v>
      </c>
      <c r="C8474" t="s">
        <v>16291</v>
      </c>
      <c r="D8474" t="s">
        <v>16292</v>
      </c>
      <c r="E8474" t="s">
        <v>20</v>
      </c>
      <c r="F8474" t="s">
        <v>3737</v>
      </c>
      <c r="G8474">
        <v>211199</v>
      </c>
      <c r="H8474">
        <v>211222</v>
      </c>
      <c r="I8474" t="s">
        <v>22</v>
      </c>
      <c r="J8474">
        <v>1</v>
      </c>
      <c r="K8474">
        <v>0</v>
      </c>
      <c r="L8474" t="s">
        <v>30</v>
      </c>
      <c r="M8474" t="s">
        <v>31</v>
      </c>
      <c r="N8474" t="s">
        <v>19189</v>
      </c>
      <c r="O8474" t="s">
        <v>21386</v>
      </c>
      <c r="P8474" t="s">
        <v>21387</v>
      </c>
    </row>
    <row r="8475" customFormat="1" spans="1:16">
      <c r="A8475" t="s">
        <v>18022</v>
      </c>
      <c r="B8475" t="s">
        <v>18023</v>
      </c>
      <c r="C8475" t="s">
        <v>16291</v>
      </c>
      <c r="D8475" t="s">
        <v>16292</v>
      </c>
      <c r="E8475" t="s">
        <v>20</v>
      </c>
      <c r="F8475" t="s">
        <v>3737</v>
      </c>
      <c r="G8475">
        <v>214405</v>
      </c>
      <c r="H8475">
        <v>214426</v>
      </c>
      <c r="I8475" t="s">
        <v>22</v>
      </c>
      <c r="J8475">
        <v>2</v>
      </c>
      <c r="K8475">
        <v>0</v>
      </c>
      <c r="L8475" t="s">
        <v>30</v>
      </c>
      <c r="M8475" t="s">
        <v>31</v>
      </c>
      <c r="N8475" t="s">
        <v>20740</v>
      </c>
      <c r="O8475" t="s">
        <v>21388</v>
      </c>
      <c r="P8475" t="s">
        <v>21389</v>
      </c>
    </row>
    <row r="8476" customFormat="1" spans="1:16">
      <c r="A8476" t="s">
        <v>18022</v>
      </c>
      <c r="B8476" t="s">
        <v>18023</v>
      </c>
      <c r="C8476" t="s">
        <v>21390</v>
      </c>
      <c r="D8476" t="s">
        <v>21391</v>
      </c>
      <c r="E8476" t="s">
        <v>20</v>
      </c>
      <c r="F8476" t="s">
        <v>3737</v>
      </c>
      <c r="G8476">
        <v>308122</v>
      </c>
      <c r="H8476">
        <v>308141</v>
      </c>
      <c r="I8476" t="s">
        <v>22</v>
      </c>
      <c r="J8476">
        <v>1</v>
      </c>
      <c r="K8476">
        <v>0</v>
      </c>
      <c r="L8476" t="s">
        <v>30</v>
      </c>
      <c r="M8476" t="s">
        <v>31</v>
      </c>
      <c r="N8476" t="s">
        <v>18038</v>
      </c>
      <c r="O8476" t="s">
        <v>18142</v>
      </c>
      <c r="P8476" t="s">
        <v>21392</v>
      </c>
    </row>
    <row r="8477" customFormat="1" spans="1:16">
      <c r="A8477" t="s">
        <v>18022</v>
      </c>
      <c r="B8477" t="s">
        <v>18023</v>
      </c>
      <c r="C8477" t="s">
        <v>21393</v>
      </c>
      <c r="D8477" t="s">
        <v>21394</v>
      </c>
      <c r="E8477" t="s">
        <v>20</v>
      </c>
      <c r="F8477" t="s">
        <v>3737</v>
      </c>
      <c r="G8477">
        <v>404735</v>
      </c>
      <c r="H8477">
        <v>404753</v>
      </c>
      <c r="I8477" t="s">
        <v>22</v>
      </c>
      <c r="J8477">
        <v>2</v>
      </c>
      <c r="K8477">
        <v>1</v>
      </c>
      <c r="L8477" t="s">
        <v>30</v>
      </c>
      <c r="M8477" t="s">
        <v>24</v>
      </c>
      <c r="N8477" t="s">
        <v>18075</v>
      </c>
      <c r="O8477" t="s">
        <v>21395</v>
      </c>
      <c r="P8477" t="s">
        <v>21396</v>
      </c>
    </row>
    <row r="8478" customFormat="1" spans="1:16">
      <c r="A8478" t="s">
        <v>18022</v>
      </c>
      <c r="B8478" t="s">
        <v>18023</v>
      </c>
      <c r="C8478" t="s">
        <v>21397</v>
      </c>
      <c r="D8478" t="s">
        <v>21398</v>
      </c>
      <c r="E8478" t="s">
        <v>20</v>
      </c>
      <c r="F8478" t="s">
        <v>3737</v>
      </c>
      <c r="G8478">
        <v>541599</v>
      </c>
      <c r="H8478">
        <v>541619</v>
      </c>
      <c r="I8478" t="s">
        <v>22</v>
      </c>
      <c r="J8478">
        <v>1</v>
      </c>
      <c r="K8478">
        <v>0</v>
      </c>
      <c r="L8478" t="s">
        <v>23</v>
      </c>
      <c r="M8478" t="s">
        <v>31</v>
      </c>
      <c r="N8478" t="s">
        <v>18033</v>
      </c>
      <c r="O8478" t="s">
        <v>18034</v>
      </c>
      <c r="P8478" t="s">
        <v>21399</v>
      </c>
    </row>
    <row r="8479" customFormat="1" spans="1:16">
      <c r="A8479" t="s">
        <v>18022</v>
      </c>
      <c r="B8479" t="s">
        <v>18023</v>
      </c>
      <c r="C8479" t="s">
        <v>21397</v>
      </c>
      <c r="D8479" t="s">
        <v>21398</v>
      </c>
      <c r="E8479" t="s">
        <v>20</v>
      </c>
      <c r="F8479" t="s">
        <v>3737</v>
      </c>
      <c r="G8479">
        <v>554379</v>
      </c>
      <c r="H8479">
        <v>554399</v>
      </c>
      <c r="I8479" t="s">
        <v>22</v>
      </c>
      <c r="J8479">
        <v>1</v>
      </c>
      <c r="K8479">
        <v>0</v>
      </c>
      <c r="L8479" t="s">
        <v>23</v>
      </c>
      <c r="M8479" t="s">
        <v>24</v>
      </c>
      <c r="N8479" t="s">
        <v>18193</v>
      </c>
      <c r="O8479" t="s">
        <v>18194</v>
      </c>
      <c r="P8479" t="s">
        <v>21400</v>
      </c>
    </row>
    <row r="8480" customFormat="1" spans="1:16">
      <c r="A8480" t="s">
        <v>18022</v>
      </c>
      <c r="B8480" t="s">
        <v>18023</v>
      </c>
      <c r="C8480" t="s">
        <v>11318</v>
      </c>
      <c r="D8480" t="s">
        <v>11319</v>
      </c>
      <c r="E8480" t="s">
        <v>20</v>
      </c>
      <c r="F8480" t="s">
        <v>3737</v>
      </c>
      <c r="G8480">
        <v>581979</v>
      </c>
      <c r="H8480">
        <v>581999</v>
      </c>
      <c r="I8480" t="s">
        <v>22</v>
      </c>
      <c r="J8480">
        <v>1</v>
      </c>
      <c r="K8480">
        <v>0</v>
      </c>
      <c r="L8480" t="s">
        <v>597</v>
      </c>
      <c r="M8480" t="s">
        <v>24</v>
      </c>
      <c r="N8480" t="s">
        <v>18052</v>
      </c>
      <c r="O8480" t="s">
        <v>18053</v>
      </c>
      <c r="P8480" t="s">
        <v>21401</v>
      </c>
    </row>
    <row r="8481" customFormat="1" spans="1:16">
      <c r="A8481" t="s">
        <v>18022</v>
      </c>
      <c r="B8481" t="s">
        <v>18023</v>
      </c>
      <c r="C8481" t="s">
        <v>7090</v>
      </c>
      <c r="D8481" t="s">
        <v>7091</v>
      </c>
      <c r="E8481" t="s">
        <v>20</v>
      </c>
      <c r="F8481" t="s">
        <v>3737</v>
      </c>
      <c r="G8481">
        <v>760335</v>
      </c>
      <c r="H8481">
        <v>760355</v>
      </c>
      <c r="I8481" t="s">
        <v>22</v>
      </c>
      <c r="J8481">
        <v>1</v>
      </c>
      <c r="K8481">
        <v>0</v>
      </c>
      <c r="L8481" t="s">
        <v>23</v>
      </c>
      <c r="M8481" t="s">
        <v>31</v>
      </c>
      <c r="N8481" t="s">
        <v>18033</v>
      </c>
      <c r="O8481" t="s">
        <v>18034</v>
      </c>
      <c r="P8481" t="s">
        <v>21402</v>
      </c>
    </row>
    <row r="8482" customFormat="1" spans="1:16">
      <c r="A8482" t="s">
        <v>18022</v>
      </c>
      <c r="B8482" t="s">
        <v>18023</v>
      </c>
      <c r="C8482" t="s">
        <v>7090</v>
      </c>
      <c r="D8482" t="s">
        <v>7091</v>
      </c>
      <c r="E8482" t="s">
        <v>20</v>
      </c>
      <c r="F8482" t="s">
        <v>3737</v>
      </c>
      <c r="G8482">
        <v>760350</v>
      </c>
      <c r="H8482">
        <v>760370</v>
      </c>
      <c r="I8482" t="s">
        <v>22</v>
      </c>
      <c r="J8482">
        <v>1</v>
      </c>
      <c r="K8482">
        <v>0</v>
      </c>
      <c r="L8482" t="s">
        <v>23</v>
      </c>
      <c r="M8482" t="s">
        <v>24</v>
      </c>
      <c r="N8482" t="s">
        <v>18033</v>
      </c>
      <c r="O8482" t="s">
        <v>18034</v>
      </c>
      <c r="P8482" t="s">
        <v>21403</v>
      </c>
    </row>
    <row r="8483" customFormat="1" spans="1:16">
      <c r="A8483" t="s">
        <v>18022</v>
      </c>
      <c r="B8483" t="s">
        <v>18023</v>
      </c>
      <c r="C8483" t="s">
        <v>21404</v>
      </c>
      <c r="D8483" t="s">
        <v>21405</v>
      </c>
      <c r="E8483" t="s">
        <v>20</v>
      </c>
      <c r="F8483" t="s">
        <v>3737</v>
      </c>
      <c r="G8483">
        <v>834530</v>
      </c>
      <c r="H8483">
        <v>834546</v>
      </c>
      <c r="I8483" t="s">
        <v>22</v>
      </c>
      <c r="J8483">
        <v>1</v>
      </c>
      <c r="K8483">
        <v>0</v>
      </c>
      <c r="L8483" t="s">
        <v>30</v>
      </c>
      <c r="M8483" t="s">
        <v>24</v>
      </c>
      <c r="N8483" t="s">
        <v>18057</v>
      </c>
      <c r="O8483" t="s">
        <v>21121</v>
      </c>
      <c r="P8483" t="e">
        <f>---cCUAGAGU-CCUGGGGAg</f>
        <v>#NAME?</v>
      </c>
    </row>
    <row r="8484" customFormat="1" spans="1:16">
      <c r="A8484" t="s">
        <v>18022</v>
      </c>
      <c r="B8484" t="s">
        <v>18023</v>
      </c>
      <c r="C8484" t="s">
        <v>21404</v>
      </c>
      <c r="D8484" t="s">
        <v>21405</v>
      </c>
      <c r="E8484" t="s">
        <v>20</v>
      </c>
      <c r="F8484" t="s">
        <v>3737</v>
      </c>
      <c r="G8484">
        <v>838288</v>
      </c>
      <c r="H8484">
        <v>838308</v>
      </c>
      <c r="I8484" t="s">
        <v>22</v>
      </c>
      <c r="J8484">
        <v>8</v>
      </c>
      <c r="K8484">
        <v>0</v>
      </c>
      <c r="L8484" t="s">
        <v>57</v>
      </c>
      <c r="M8484" t="s">
        <v>24</v>
      </c>
      <c r="N8484" t="s">
        <v>18057</v>
      </c>
      <c r="O8484" t="s">
        <v>21406</v>
      </c>
      <c r="P8484" t="s">
        <v>21407</v>
      </c>
    </row>
    <row r="8485" customFormat="1" spans="1:16">
      <c r="A8485" t="s">
        <v>18022</v>
      </c>
      <c r="B8485" t="s">
        <v>18023</v>
      </c>
      <c r="C8485" t="s">
        <v>21408</v>
      </c>
      <c r="D8485" t="s">
        <v>21409</v>
      </c>
      <c r="E8485" t="s">
        <v>20</v>
      </c>
      <c r="F8485" t="s">
        <v>3737</v>
      </c>
      <c r="G8485">
        <v>902983</v>
      </c>
      <c r="H8485">
        <v>903002</v>
      </c>
      <c r="I8485" t="s">
        <v>37</v>
      </c>
      <c r="J8485">
        <v>1</v>
      </c>
      <c r="K8485">
        <v>0</v>
      </c>
      <c r="L8485" t="s">
        <v>30</v>
      </c>
      <c r="M8485" t="s">
        <v>24</v>
      </c>
      <c r="N8485" t="s">
        <v>18162</v>
      </c>
      <c r="O8485" t="s">
        <v>19131</v>
      </c>
      <c r="P8485" t="s">
        <v>21410</v>
      </c>
    </row>
    <row r="8486" customFormat="1" spans="1:16">
      <c r="A8486" t="s">
        <v>18022</v>
      </c>
      <c r="B8486" t="s">
        <v>18023</v>
      </c>
      <c r="C8486" t="s">
        <v>21411</v>
      </c>
      <c r="D8486" t="s">
        <v>21411</v>
      </c>
      <c r="E8486" t="s">
        <v>20</v>
      </c>
      <c r="F8486" t="s">
        <v>3737</v>
      </c>
      <c r="G8486">
        <v>2018813</v>
      </c>
      <c r="H8486">
        <v>2018833</v>
      </c>
      <c r="I8486" t="s">
        <v>37</v>
      </c>
      <c r="J8486">
        <v>5</v>
      </c>
      <c r="K8486">
        <v>0</v>
      </c>
      <c r="L8486" t="s">
        <v>30</v>
      </c>
      <c r="M8486" t="s">
        <v>24</v>
      </c>
      <c r="N8486" t="s">
        <v>18144</v>
      </c>
      <c r="O8486" t="s">
        <v>18145</v>
      </c>
      <c r="P8486" t="s">
        <v>21412</v>
      </c>
    </row>
    <row r="8487" customFormat="1" spans="1:16">
      <c r="A8487" t="s">
        <v>18022</v>
      </c>
      <c r="B8487" t="s">
        <v>18023</v>
      </c>
      <c r="C8487" t="s">
        <v>21411</v>
      </c>
      <c r="D8487" t="s">
        <v>21411</v>
      </c>
      <c r="E8487" t="s">
        <v>20</v>
      </c>
      <c r="F8487" t="s">
        <v>3737</v>
      </c>
      <c r="G8487">
        <v>2019021</v>
      </c>
      <c r="H8487">
        <v>2019041</v>
      </c>
      <c r="I8487" t="s">
        <v>37</v>
      </c>
      <c r="J8487">
        <v>2</v>
      </c>
      <c r="K8487">
        <v>0</v>
      </c>
      <c r="L8487" t="s">
        <v>30</v>
      </c>
      <c r="M8487" t="s">
        <v>31</v>
      </c>
      <c r="N8487" t="s">
        <v>18125</v>
      </c>
      <c r="O8487" t="s">
        <v>18154</v>
      </c>
      <c r="P8487" t="s">
        <v>21413</v>
      </c>
    </row>
    <row r="8488" customFormat="1" spans="1:16">
      <c r="A8488" t="s">
        <v>18022</v>
      </c>
      <c r="B8488" t="s">
        <v>18023</v>
      </c>
      <c r="C8488" t="s">
        <v>3753</v>
      </c>
      <c r="D8488" t="s">
        <v>3754</v>
      </c>
      <c r="E8488" t="s">
        <v>20</v>
      </c>
      <c r="F8488" t="s">
        <v>3737</v>
      </c>
      <c r="G8488">
        <v>2151530</v>
      </c>
      <c r="H8488">
        <v>2151553</v>
      </c>
      <c r="I8488" t="s">
        <v>37</v>
      </c>
      <c r="J8488">
        <v>3</v>
      </c>
      <c r="K8488">
        <v>0</v>
      </c>
      <c r="L8488" t="s">
        <v>57</v>
      </c>
      <c r="M8488" t="s">
        <v>24</v>
      </c>
      <c r="N8488" t="s">
        <v>21414</v>
      </c>
      <c r="O8488" t="s">
        <v>21415</v>
      </c>
      <c r="P8488" t="s">
        <v>21416</v>
      </c>
    </row>
    <row r="8489" customFormat="1" spans="1:16">
      <c r="A8489" t="s">
        <v>18022</v>
      </c>
      <c r="B8489" t="s">
        <v>18023</v>
      </c>
      <c r="C8489" t="s">
        <v>21417</v>
      </c>
      <c r="D8489" t="s">
        <v>21418</v>
      </c>
      <c r="E8489" t="s">
        <v>20</v>
      </c>
      <c r="F8489" t="s">
        <v>3737</v>
      </c>
      <c r="G8489">
        <v>2415400</v>
      </c>
      <c r="H8489">
        <v>2415421</v>
      </c>
      <c r="I8489" t="s">
        <v>22</v>
      </c>
      <c r="J8489">
        <v>7</v>
      </c>
      <c r="K8489">
        <v>0</v>
      </c>
      <c r="L8489" t="s">
        <v>30</v>
      </c>
      <c r="M8489" t="s">
        <v>24</v>
      </c>
      <c r="N8489" t="s">
        <v>18147</v>
      </c>
      <c r="O8489" t="s">
        <v>21419</v>
      </c>
      <c r="P8489" t="s">
        <v>21420</v>
      </c>
    </row>
    <row r="8490" customFormat="1" spans="1:16">
      <c r="A8490" t="s">
        <v>18022</v>
      </c>
      <c r="B8490" t="s">
        <v>18023</v>
      </c>
      <c r="C8490" t="s">
        <v>21421</v>
      </c>
      <c r="D8490" t="s">
        <v>21422</v>
      </c>
      <c r="E8490" t="s">
        <v>20</v>
      </c>
      <c r="F8490" t="s">
        <v>3737</v>
      </c>
      <c r="G8490">
        <v>2423841</v>
      </c>
      <c r="H8490">
        <v>2423861</v>
      </c>
      <c r="I8490" t="s">
        <v>22</v>
      </c>
      <c r="J8490">
        <v>1</v>
      </c>
      <c r="K8490">
        <v>0</v>
      </c>
      <c r="L8490" t="s">
        <v>30</v>
      </c>
      <c r="M8490" t="s">
        <v>24</v>
      </c>
      <c r="N8490" t="s">
        <v>18193</v>
      </c>
      <c r="O8490" t="s">
        <v>18194</v>
      </c>
      <c r="P8490" t="s">
        <v>21423</v>
      </c>
    </row>
    <row r="8491" customFormat="1" spans="1:16">
      <c r="A8491" t="s">
        <v>18022</v>
      </c>
      <c r="B8491" t="s">
        <v>18023</v>
      </c>
      <c r="C8491" t="s">
        <v>21421</v>
      </c>
      <c r="D8491" t="s">
        <v>21422</v>
      </c>
      <c r="E8491" t="s">
        <v>20</v>
      </c>
      <c r="F8491" t="s">
        <v>3737</v>
      </c>
      <c r="G8491">
        <v>2424014</v>
      </c>
      <c r="H8491">
        <v>2424034</v>
      </c>
      <c r="I8491" t="s">
        <v>22</v>
      </c>
      <c r="J8491">
        <v>2</v>
      </c>
      <c r="K8491">
        <v>0</v>
      </c>
      <c r="L8491" t="s">
        <v>30</v>
      </c>
      <c r="M8491" t="s">
        <v>24</v>
      </c>
      <c r="N8491" t="s">
        <v>18038</v>
      </c>
      <c r="O8491" t="s">
        <v>18039</v>
      </c>
      <c r="P8491" t="s">
        <v>21424</v>
      </c>
    </row>
    <row r="8492" customFormat="1" spans="1:16">
      <c r="A8492" t="s">
        <v>18022</v>
      </c>
      <c r="B8492" t="s">
        <v>18023</v>
      </c>
      <c r="C8492" t="s">
        <v>16295</v>
      </c>
      <c r="D8492" t="s">
        <v>16296</v>
      </c>
      <c r="E8492" t="s">
        <v>20</v>
      </c>
      <c r="F8492" t="s">
        <v>3737</v>
      </c>
      <c r="G8492">
        <v>2975778</v>
      </c>
      <c r="H8492">
        <v>2975798</v>
      </c>
      <c r="I8492" t="s">
        <v>37</v>
      </c>
      <c r="J8492">
        <v>5</v>
      </c>
      <c r="K8492">
        <v>2</v>
      </c>
      <c r="L8492" t="s">
        <v>57</v>
      </c>
      <c r="M8492" t="s">
        <v>24</v>
      </c>
      <c r="N8492" t="s">
        <v>18033</v>
      </c>
      <c r="O8492" t="s">
        <v>18034</v>
      </c>
      <c r="P8492" t="s">
        <v>21425</v>
      </c>
    </row>
    <row r="8493" customFormat="1" spans="1:16">
      <c r="A8493" t="s">
        <v>18022</v>
      </c>
      <c r="B8493" t="s">
        <v>18023</v>
      </c>
      <c r="C8493" t="s">
        <v>21426</v>
      </c>
      <c r="D8493" t="s">
        <v>21427</v>
      </c>
      <c r="E8493" t="s">
        <v>20</v>
      </c>
      <c r="F8493" t="s">
        <v>3737</v>
      </c>
      <c r="G8493">
        <v>3848253</v>
      </c>
      <c r="H8493">
        <v>3848272</v>
      </c>
      <c r="I8493" t="s">
        <v>37</v>
      </c>
      <c r="J8493">
        <v>1</v>
      </c>
      <c r="K8493">
        <v>0</v>
      </c>
      <c r="L8493" t="s">
        <v>30</v>
      </c>
      <c r="M8493" t="s">
        <v>24</v>
      </c>
      <c r="N8493" t="s">
        <v>18057</v>
      </c>
      <c r="O8493" t="s">
        <v>21428</v>
      </c>
      <c r="P8493" t="s">
        <v>21429</v>
      </c>
    </row>
    <row r="8494" customFormat="1" spans="1:16">
      <c r="A8494" t="s">
        <v>18022</v>
      </c>
      <c r="B8494" t="s">
        <v>18023</v>
      </c>
      <c r="C8494" t="s">
        <v>3762</v>
      </c>
      <c r="D8494" t="s">
        <v>3763</v>
      </c>
      <c r="E8494" t="s">
        <v>20</v>
      </c>
      <c r="F8494" t="s">
        <v>3737</v>
      </c>
      <c r="G8494">
        <v>3877523</v>
      </c>
      <c r="H8494">
        <v>3877543</v>
      </c>
      <c r="I8494" t="s">
        <v>22</v>
      </c>
      <c r="J8494">
        <v>1</v>
      </c>
      <c r="K8494">
        <v>0</v>
      </c>
      <c r="L8494" t="s">
        <v>30</v>
      </c>
      <c r="M8494" t="s">
        <v>24</v>
      </c>
      <c r="N8494" t="s">
        <v>18052</v>
      </c>
      <c r="O8494" t="s">
        <v>18053</v>
      </c>
      <c r="P8494" t="s">
        <v>21430</v>
      </c>
    </row>
    <row r="8495" customFormat="1" spans="1:16">
      <c r="A8495" t="s">
        <v>18022</v>
      </c>
      <c r="B8495" t="s">
        <v>18023</v>
      </c>
      <c r="C8495" t="s">
        <v>21431</v>
      </c>
      <c r="D8495" t="s">
        <v>21432</v>
      </c>
      <c r="E8495" t="s">
        <v>20</v>
      </c>
      <c r="F8495" t="s">
        <v>3737</v>
      </c>
      <c r="G8495">
        <v>4153559</v>
      </c>
      <c r="H8495">
        <v>4153584</v>
      </c>
      <c r="I8495" t="s">
        <v>22</v>
      </c>
      <c r="J8495">
        <v>7</v>
      </c>
      <c r="K8495">
        <v>1</v>
      </c>
      <c r="L8495" t="s">
        <v>57</v>
      </c>
      <c r="M8495" t="s">
        <v>31</v>
      </c>
      <c r="N8495" t="s">
        <v>21433</v>
      </c>
      <c r="O8495" t="s">
        <v>21434</v>
      </c>
      <c r="P8495" t="s">
        <v>21435</v>
      </c>
    </row>
    <row r="8496" customFormat="1" spans="1:16">
      <c r="A8496" t="s">
        <v>18022</v>
      </c>
      <c r="B8496" t="s">
        <v>18023</v>
      </c>
      <c r="C8496" t="s">
        <v>3765</v>
      </c>
      <c r="D8496" t="s">
        <v>3766</v>
      </c>
      <c r="E8496" t="s">
        <v>20</v>
      </c>
      <c r="F8496" t="s">
        <v>3737</v>
      </c>
      <c r="G8496">
        <v>5337874</v>
      </c>
      <c r="H8496">
        <v>5337894</v>
      </c>
      <c r="I8496" t="s">
        <v>37</v>
      </c>
      <c r="J8496">
        <v>1</v>
      </c>
      <c r="K8496">
        <v>0</v>
      </c>
      <c r="L8496" t="s">
        <v>30</v>
      </c>
      <c r="M8496" t="s">
        <v>31</v>
      </c>
      <c r="N8496" t="s">
        <v>18052</v>
      </c>
      <c r="O8496" t="s">
        <v>18053</v>
      </c>
      <c r="P8496" t="s">
        <v>21436</v>
      </c>
    </row>
    <row r="8497" customFormat="1" spans="1:16">
      <c r="A8497" t="s">
        <v>18022</v>
      </c>
      <c r="B8497" t="s">
        <v>18023</v>
      </c>
      <c r="C8497" t="s">
        <v>3775</v>
      </c>
      <c r="D8497" t="s">
        <v>3776</v>
      </c>
      <c r="E8497" t="s">
        <v>20</v>
      </c>
      <c r="F8497" t="s">
        <v>3737</v>
      </c>
      <c r="G8497">
        <v>6238839</v>
      </c>
      <c r="H8497">
        <v>6238859</v>
      </c>
      <c r="I8497" t="s">
        <v>37</v>
      </c>
      <c r="J8497">
        <v>1</v>
      </c>
      <c r="K8497">
        <v>0</v>
      </c>
      <c r="L8497" t="s">
        <v>30</v>
      </c>
      <c r="M8497" t="s">
        <v>31</v>
      </c>
      <c r="N8497" t="s">
        <v>18125</v>
      </c>
      <c r="O8497" t="s">
        <v>18154</v>
      </c>
      <c r="P8497" t="s">
        <v>21437</v>
      </c>
    </row>
    <row r="8498" customFormat="1" spans="1:16">
      <c r="A8498" t="s">
        <v>18022</v>
      </c>
      <c r="B8498" t="s">
        <v>18023</v>
      </c>
      <c r="C8498" t="s">
        <v>21438</v>
      </c>
      <c r="D8498" t="s">
        <v>21439</v>
      </c>
      <c r="E8498" t="s">
        <v>20</v>
      </c>
      <c r="F8498" t="s">
        <v>3737</v>
      </c>
      <c r="G8498">
        <v>6422242</v>
      </c>
      <c r="H8498">
        <v>6422260</v>
      </c>
      <c r="I8498" t="s">
        <v>37</v>
      </c>
      <c r="J8498">
        <v>3</v>
      </c>
      <c r="K8498">
        <v>0</v>
      </c>
      <c r="L8498" t="s">
        <v>196</v>
      </c>
      <c r="M8498" t="s">
        <v>31</v>
      </c>
      <c r="N8498" t="s">
        <v>18075</v>
      </c>
      <c r="O8498" t="s">
        <v>21440</v>
      </c>
      <c r="P8498" t="s">
        <v>21441</v>
      </c>
    </row>
    <row r="8499" customFormat="1" spans="1:16">
      <c r="A8499" t="s">
        <v>18022</v>
      </c>
      <c r="B8499" t="s">
        <v>18023</v>
      </c>
      <c r="C8499" t="s">
        <v>21442</v>
      </c>
      <c r="D8499" t="s">
        <v>21439</v>
      </c>
      <c r="E8499" t="s">
        <v>20</v>
      </c>
      <c r="F8499" t="s">
        <v>3737</v>
      </c>
      <c r="G8499">
        <v>6422242</v>
      </c>
      <c r="H8499">
        <v>6422260</v>
      </c>
      <c r="I8499" t="s">
        <v>37</v>
      </c>
      <c r="J8499">
        <v>3</v>
      </c>
      <c r="K8499">
        <v>0</v>
      </c>
      <c r="L8499" t="s">
        <v>196</v>
      </c>
      <c r="M8499" t="s">
        <v>31</v>
      </c>
      <c r="N8499" t="s">
        <v>18075</v>
      </c>
      <c r="O8499" t="s">
        <v>21440</v>
      </c>
      <c r="P8499" t="s">
        <v>21441</v>
      </c>
    </row>
    <row r="8500" customFormat="1" spans="1:16">
      <c r="A8500" t="s">
        <v>18022</v>
      </c>
      <c r="B8500" t="s">
        <v>18023</v>
      </c>
      <c r="C8500" t="s">
        <v>3778</v>
      </c>
      <c r="D8500" t="s">
        <v>3779</v>
      </c>
      <c r="E8500" t="s">
        <v>20</v>
      </c>
      <c r="F8500" t="s">
        <v>3737</v>
      </c>
      <c r="G8500">
        <v>6635821</v>
      </c>
      <c r="H8500">
        <v>6635841</v>
      </c>
      <c r="I8500" t="s">
        <v>37</v>
      </c>
      <c r="J8500">
        <v>5</v>
      </c>
      <c r="K8500">
        <v>0</v>
      </c>
      <c r="L8500" t="s">
        <v>57</v>
      </c>
      <c r="M8500" t="s">
        <v>31</v>
      </c>
      <c r="N8500" t="s">
        <v>18033</v>
      </c>
      <c r="O8500" t="s">
        <v>18034</v>
      </c>
      <c r="P8500" t="s">
        <v>21443</v>
      </c>
    </row>
    <row r="8501" customFormat="1" spans="1:16">
      <c r="A8501" t="s">
        <v>18022</v>
      </c>
      <c r="B8501" t="s">
        <v>18023</v>
      </c>
      <c r="C8501" t="s">
        <v>21444</v>
      </c>
      <c r="D8501" t="s">
        <v>21445</v>
      </c>
      <c r="E8501" t="s">
        <v>20</v>
      </c>
      <c r="F8501" t="s">
        <v>3737</v>
      </c>
      <c r="G8501">
        <v>6703213</v>
      </c>
      <c r="H8501">
        <v>6703233</v>
      </c>
      <c r="I8501" t="s">
        <v>37</v>
      </c>
      <c r="J8501">
        <v>17</v>
      </c>
      <c r="K8501">
        <v>0</v>
      </c>
      <c r="L8501" t="s">
        <v>57</v>
      </c>
      <c r="M8501" t="s">
        <v>24</v>
      </c>
      <c r="N8501" t="s">
        <v>18052</v>
      </c>
      <c r="O8501" t="s">
        <v>18053</v>
      </c>
      <c r="P8501" t="s">
        <v>21446</v>
      </c>
    </row>
    <row r="8502" customFormat="1" spans="1:16">
      <c r="A8502" t="s">
        <v>18022</v>
      </c>
      <c r="B8502" t="s">
        <v>18023</v>
      </c>
      <c r="C8502" t="s">
        <v>21447</v>
      </c>
      <c r="D8502" t="s">
        <v>21448</v>
      </c>
      <c r="E8502" t="s">
        <v>20</v>
      </c>
      <c r="F8502" t="s">
        <v>3737</v>
      </c>
      <c r="G8502">
        <v>7662826</v>
      </c>
      <c r="H8502">
        <v>7662850</v>
      </c>
      <c r="I8502" t="s">
        <v>22</v>
      </c>
      <c r="J8502">
        <v>2</v>
      </c>
      <c r="K8502">
        <v>0</v>
      </c>
      <c r="L8502" t="s">
        <v>30</v>
      </c>
      <c r="M8502" t="s">
        <v>31</v>
      </c>
      <c r="N8502" t="s">
        <v>21449</v>
      </c>
      <c r="O8502" t="s">
        <v>21450</v>
      </c>
      <c r="P8502" t="s">
        <v>21451</v>
      </c>
    </row>
    <row r="8503" customFormat="1" spans="1:16">
      <c r="A8503" t="s">
        <v>18022</v>
      </c>
      <c r="B8503" t="s">
        <v>18023</v>
      </c>
      <c r="C8503" t="s">
        <v>21452</v>
      </c>
      <c r="D8503" t="s">
        <v>21453</v>
      </c>
      <c r="E8503" t="s">
        <v>20</v>
      </c>
      <c r="F8503" t="s">
        <v>3737</v>
      </c>
      <c r="G8503">
        <v>8715589</v>
      </c>
      <c r="H8503">
        <v>8715609</v>
      </c>
      <c r="I8503" t="s">
        <v>37</v>
      </c>
      <c r="J8503">
        <v>2</v>
      </c>
      <c r="K8503">
        <v>0</v>
      </c>
      <c r="L8503" t="s">
        <v>57</v>
      </c>
      <c r="M8503" t="s">
        <v>24</v>
      </c>
      <c r="N8503" t="s">
        <v>18033</v>
      </c>
      <c r="O8503" t="s">
        <v>18034</v>
      </c>
      <c r="P8503" t="s">
        <v>21454</v>
      </c>
    </row>
    <row r="8504" customFormat="1" spans="1:16">
      <c r="A8504" t="s">
        <v>18022</v>
      </c>
      <c r="B8504" t="s">
        <v>18023</v>
      </c>
      <c r="C8504" t="s">
        <v>21452</v>
      </c>
      <c r="D8504" t="s">
        <v>21453</v>
      </c>
      <c r="E8504" t="s">
        <v>20</v>
      </c>
      <c r="F8504" t="s">
        <v>3737</v>
      </c>
      <c r="G8504">
        <v>8892508</v>
      </c>
      <c r="H8504">
        <v>8892528</v>
      </c>
      <c r="I8504" t="s">
        <v>37</v>
      </c>
      <c r="J8504">
        <v>1</v>
      </c>
      <c r="K8504">
        <v>0</v>
      </c>
      <c r="L8504" t="s">
        <v>23</v>
      </c>
      <c r="M8504" t="s">
        <v>31</v>
      </c>
      <c r="N8504" t="s">
        <v>18033</v>
      </c>
      <c r="O8504" t="s">
        <v>18034</v>
      </c>
      <c r="P8504" t="s">
        <v>21455</v>
      </c>
    </row>
    <row r="8505" customFormat="1" spans="1:16">
      <c r="A8505" t="s">
        <v>18022</v>
      </c>
      <c r="B8505" t="s">
        <v>18023</v>
      </c>
      <c r="C8505" t="s">
        <v>21456</v>
      </c>
      <c r="D8505" t="s">
        <v>7105</v>
      </c>
      <c r="E8505" t="s">
        <v>20</v>
      </c>
      <c r="F8505" t="s">
        <v>3737</v>
      </c>
      <c r="G8505">
        <v>10827580</v>
      </c>
      <c r="H8505">
        <v>10827594</v>
      </c>
      <c r="I8505" t="s">
        <v>37</v>
      </c>
      <c r="J8505">
        <v>6</v>
      </c>
      <c r="K8505">
        <v>0</v>
      </c>
      <c r="L8505" t="s">
        <v>30</v>
      </c>
      <c r="M8505" t="s">
        <v>31</v>
      </c>
      <c r="N8505" t="s">
        <v>18125</v>
      </c>
      <c r="O8505" t="s">
        <v>19568</v>
      </c>
      <c r="P8505" t="e">
        <f>------cgaGUUCCUGGGGAa</f>
        <v>#NAME?</v>
      </c>
    </row>
    <row r="8506" customFormat="1" spans="1:16">
      <c r="A8506" t="s">
        <v>18022</v>
      </c>
      <c r="B8506" t="s">
        <v>18023</v>
      </c>
      <c r="C8506" t="s">
        <v>7104</v>
      </c>
      <c r="D8506" t="s">
        <v>7105</v>
      </c>
      <c r="E8506" t="s">
        <v>20</v>
      </c>
      <c r="F8506" t="s">
        <v>3737</v>
      </c>
      <c r="G8506">
        <v>10827580</v>
      </c>
      <c r="H8506">
        <v>10827594</v>
      </c>
      <c r="I8506" t="s">
        <v>37</v>
      </c>
      <c r="J8506">
        <v>6</v>
      </c>
      <c r="K8506">
        <v>0</v>
      </c>
      <c r="L8506" t="s">
        <v>30</v>
      </c>
      <c r="M8506" t="s">
        <v>31</v>
      </c>
      <c r="N8506" t="s">
        <v>18125</v>
      </c>
      <c r="O8506" t="s">
        <v>19568</v>
      </c>
      <c r="P8506" t="e">
        <f>------cgaGUUCCUGGGGAa</f>
        <v>#NAME?</v>
      </c>
    </row>
    <row r="8507" customFormat="1" spans="1:16">
      <c r="A8507" t="s">
        <v>18022</v>
      </c>
      <c r="B8507" t="s">
        <v>18023</v>
      </c>
      <c r="C8507" t="s">
        <v>11351</v>
      </c>
      <c r="D8507" t="s">
        <v>11352</v>
      </c>
      <c r="E8507" t="s">
        <v>20</v>
      </c>
      <c r="F8507" t="s">
        <v>3737</v>
      </c>
      <c r="G8507">
        <v>11964630</v>
      </c>
      <c r="H8507">
        <v>11964649</v>
      </c>
      <c r="I8507" t="s">
        <v>22</v>
      </c>
      <c r="J8507">
        <v>1</v>
      </c>
      <c r="K8507">
        <v>0</v>
      </c>
      <c r="L8507" t="s">
        <v>30</v>
      </c>
      <c r="M8507" t="s">
        <v>31</v>
      </c>
      <c r="N8507" t="s">
        <v>18125</v>
      </c>
      <c r="O8507" t="s">
        <v>19620</v>
      </c>
      <c r="P8507" t="s">
        <v>21457</v>
      </c>
    </row>
    <row r="8508" customFormat="1" spans="1:16">
      <c r="A8508" t="s">
        <v>18022</v>
      </c>
      <c r="B8508" t="s">
        <v>18023</v>
      </c>
      <c r="C8508" t="s">
        <v>21458</v>
      </c>
      <c r="D8508" t="s">
        <v>21459</v>
      </c>
      <c r="E8508" t="s">
        <v>20</v>
      </c>
      <c r="F8508" t="s">
        <v>3737</v>
      </c>
      <c r="G8508">
        <v>11985394</v>
      </c>
      <c r="H8508">
        <v>11985414</v>
      </c>
      <c r="I8508" t="s">
        <v>37</v>
      </c>
      <c r="J8508">
        <v>1</v>
      </c>
      <c r="K8508">
        <v>0</v>
      </c>
      <c r="L8508" t="s">
        <v>23</v>
      </c>
      <c r="M8508" t="s">
        <v>24</v>
      </c>
      <c r="N8508" t="s">
        <v>18033</v>
      </c>
      <c r="O8508" t="s">
        <v>18034</v>
      </c>
      <c r="P8508" t="s">
        <v>21460</v>
      </c>
    </row>
    <row r="8509" customFormat="1" spans="1:16">
      <c r="A8509" t="s">
        <v>18022</v>
      </c>
      <c r="B8509" t="s">
        <v>18023</v>
      </c>
      <c r="C8509" t="s">
        <v>21461</v>
      </c>
      <c r="D8509" t="s">
        <v>21462</v>
      </c>
      <c r="E8509" t="s">
        <v>20</v>
      </c>
      <c r="F8509" t="s">
        <v>3737</v>
      </c>
      <c r="G8509">
        <v>12549661</v>
      </c>
      <c r="H8509">
        <v>12549681</v>
      </c>
      <c r="I8509" t="s">
        <v>22</v>
      </c>
      <c r="J8509">
        <v>2</v>
      </c>
      <c r="K8509">
        <v>0</v>
      </c>
      <c r="L8509" t="s">
        <v>30</v>
      </c>
      <c r="M8509" t="s">
        <v>24</v>
      </c>
      <c r="N8509" t="s">
        <v>18033</v>
      </c>
      <c r="O8509" t="s">
        <v>18034</v>
      </c>
      <c r="P8509" t="s">
        <v>21463</v>
      </c>
    </row>
    <row r="8510" customFormat="1" spans="1:16">
      <c r="A8510" t="s">
        <v>18022</v>
      </c>
      <c r="B8510" t="s">
        <v>18023</v>
      </c>
      <c r="C8510" t="s">
        <v>11356</v>
      </c>
      <c r="D8510" t="s">
        <v>11357</v>
      </c>
      <c r="E8510" t="s">
        <v>20</v>
      </c>
      <c r="F8510" t="s">
        <v>3737</v>
      </c>
      <c r="G8510">
        <v>12960315</v>
      </c>
      <c r="H8510">
        <v>12960337</v>
      </c>
      <c r="I8510" t="s">
        <v>22</v>
      </c>
      <c r="J8510">
        <v>1</v>
      </c>
      <c r="K8510">
        <v>0</v>
      </c>
      <c r="L8510" t="s">
        <v>30</v>
      </c>
      <c r="M8510" t="s">
        <v>24</v>
      </c>
      <c r="N8510" t="s">
        <v>18309</v>
      </c>
      <c r="O8510" t="s">
        <v>21464</v>
      </c>
      <c r="P8510" t="s">
        <v>21465</v>
      </c>
    </row>
    <row r="8511" customFormat="1" spans="1:16">
      <c r="A8511" t="s">
        <v>18022</v>
      </c>
      <c r="B8511" t="s">
        <v>18023</v>
      </c>
      <c r="C8511" t="s">
        <v>11356</v>
      </c>
      <c r="D8511" t="s">
        <v>11357</v>
      </c>
      <c r="E8511" t="s">
        <v>20</v>
      </c>
      <c r="F8511" t="s">
        <v>3737</v>
      </c>
      <c r="G8511">
        <v>12962146</v>
      </c>
      <c r="H8511">
        <v>12962167</v>
      </c>
      <c r="I8511" t="s">
        <v>22</v>
      </c>
      <c r="J8511">
        <v>2</v>
      </c>
      <c r="K8511">
        <v>0</v>
      </c>
      <c r="L8511" t="s">
        <v>30</v>
      </c>
      <c r="M8511" t="s">
        <v>31</v>
      </c>
      <c r="N8511" t="s">
        <v>21466</v>
      </c>
      <c r="O8511" t="s">
        <v>21467</v>
      </c>
      <c r="P8511" t="s">
        <v>21468</v>
      </c>
    </row>
    <row r="8512" customFormat="1" spans="1:16">
      <c r="A8512" t="s">
        <v>18022</v>
      </c>
      <c r="B8512" t="s">
        <v>18023</v>
      </c>
      <c r="C8512" t="s">
        <v>21469</v>
      </c>
      <c r="D8512" t="s">
        <v>21470</v>
      </c>
      <c r="E8512" t="s">
        <v>20</v>
      </c>
      <c r="F8512" t="s">
        <v>3737</v>
      </c>
      <c r="G8512">
        <v>13441147</v>
      </c>
      <c r="H8512">
        <v>13441167</v>
      </c>
      <c r="I8512" t="s">
        <v>37</v>
      </c>
      <c r="J8512">
        <v>4</v>
      </c>
      <c r="K8512">
        <v>0</v>
      </c>
      <c r="L8512" t="s">
        <v>57</v>
      </c>
      <c r="M8512" t="s">
        <v>24</v>
      </c>
      <c r="N8512" t="s">
        <v>18144</v>
      </c>
      <c r="O8512" t="s">
        <v>18145</v>
      </c>
      <c r="P8512" t="s">
        <v>21471</v>
      </c>
    </row>
    <row r="8513" customFormat="1" spans="1:16">
      <c r="A8513" t="s">
        <v>18022</v>
      </c>
      <c r="B8513" t="s">
        <v>18023</v>
      </c>
      <c r="C8513" t="s">
        <v>11363</v>
      </c>
      <c r="D8513" t="s">
        <v>11364</v>
      </c>
      <c r="E8513" t="s">
        <v>20</v>
      </c>
      <c r="F8513" t="s">
        <v>3737</v>
      </c>
      <c r="G8513">
        <v>16810126</v>
      </c>
      <c r="H8513">
        <v>16810146</v>
      </c>
      <c r="I8513" t="s">
        <v>37</v>
      </c>
      <c r="J8513">
        <v>1</v>
      </c>
      <c r="K8513">
        <v>0</v>
      </c>
      <c r="L8513" t="s">
        <v>30</v>
      </c>
      <c r="M8513" t="s">
        <v>24</v>
      </c>
      <c r="N8513" t="s">
        <v>18075</v>
      </c>
      <c r="O8513" t="s">
        <v>21472</v>
      </c>
      <c r="P8513" t="s">
        <v>21473</v>
      </c>
    </row>
    <row r="8514" customFormat="1" spans="1:16">
      <c r="A8514" t="s">
        <v>18022</v>
      </c>
      <c r="B8514" t="s">
        <v>18023</v>
      </c>
      <c r="C8514" t="s">
        <v>21474</v>
      </c>
      <c r="D8514" t="s">
        <v>21475</v>
      </c>
      <c r="E8514" t="s">
        <v>20</v>
      </c>
      <c r="F8514" t="s">
        <v>3737</v>
      </c>
      <c r="G8514">
        <v>20404708</v>
      </c>
      <c r="H8514">
        <v>20404726</v>
      </c>
      <c r="I8514" t="s">
        <v>22</v>
      </c>
      <c r="J8514">
        <v>1</v>
      </c>
      <c r="K8514">
        <v>0</v>
      </c>
      <c r="L8514" t="s">
        <v>23</v>
      </c>
      <c r="M8514" t="s">
        <v>31</v>
      </c>
      <c r="N8514" t="s">
        <v>18087</v>
      </c>
      <c r="O8514" t="s">
        <v>21476</v>
      </c>
      <c r="P8514" t="s">
        <v>21477</v>
      </c>
    </row>
    <row r="8515" customFormat="1" spans="1:16">
      <c r="A8515" t="s">
        <v>18022</v>
      </c>
      <c r="B8515" t="s">
        <v>18023</v>
      </c>
      <c r="C8515" t="s">
        <v>21478</v>
      </c>
      <c r="D8515" t="s">
        <v>21479</v>
      </c>
      <c r="E8515" t="s">
        <v>20</v>
      </c>
      <c r="F8515" t="s">
        <v>3737</v>
      </c>
      <c r="G8515">
        <v>31484801</v>
      </c>
      <c r="H8515">
        <v>31484822</v>
      </c>
      <c r="I8515" t="s">
        <v>37</v>
      </c>
      <c r="J8515">
        <v>1</v>
      </c>
      <c r="K8515">
        <v>0</v>
      </c>
      <c r="L8515" t="s">
        <v>30</v>
      </c>
      <c r="M8515" t="s">
        <v>31</v>
      </c>
      <c r="N8515" t="s">
        <v>18097</v>
      </c>
      <c r="O8515" t="s">
        <v>21480</v>
      </c>
      <c r="P8515" t="s">
        <v>21481</v>
      </c>
    </row>
    <row r="8516" customFormat="1" spans="1:16">
      <c r="A8516" t="s">
        <v>18022</v>
      </c>
      <c r="B8516" t="s">
        <v>18023</v>
      </c>
      <c r="C8516" t="s">
        <v>11381</v>
      </c>
      <c r="D8516" t="s">
        <v>11382</v>
      </c>
      <c r="E8516" t="s">
        <v>20</v>
      </c>
      <c r="F8516" t="s">
        <v>3737</v>
      </c>
      <c r="G8516">
        <v>32956327</v>
      </c>
      <c r="H8516">
        <v>32956350</v>
      </c>
      <c r="I8516" t="s">
        <v>22</v>
      </c>
      <c r="J8516">
        <v>4</v>
      </c>
      <c r="K8516">
        <v>0</v>
      </c>
      <c r="L8516" t="s">
        <v>57</v>
      </c>
      <c r="M8516" t="s">
        <v>24</v>
      </c>
      <c r="N8516" t="s">
        <v>21482</v>
      </c>
      <c r="O8516" t="s">
        <v>21483</v>
      </c>
      <c r="P8516" t="s">
        <v>21484</v>
      </c>
    </row>
    <row r="8517" customFormat="1" spans="1:16">
      <c r="A8517" t="s">
        <v>18022</v>
      </c>
      <c r="B8517" t="s">
        <v>18023</v>
      </c>
      <c r="C8517" t="s">
        <v>21485</v>
      </c>
      <c r="D8517" t="s">
        <v>21486</v>
      </c>
      <c r="E8517" t="s">
        <v>20</v>
      </c>
      <c r="F8517" t="s">
        <v>3737</v>
      </c>
      <c r="G8517">
        <v>35160864</v>
      </c>
      <c r="H8517">
        <v>35160884</v>
      </c>
      <c r="I8517" t="s">
        <v>22</v>
      </c>
      <c r="J8517">
        <v>9</v>
      </c>
      <c r="K8517">
        <v>0</v>
      </c>
      <c r="L8517" t="s">
        <v>57</v>
      </c>
      <c r="M8517" t="s">
        <v>24</v>
      </c>
      <c r="N8517" t="s">
        <v>18033</v>
      </c>
      <c r="O8517" t="s">
        <v>18034</v>
      </c>
      <c r="P8517" t="s">
        <v>21487</v>
      </c>
    </row>
    <row r="8518" customFormat="1" spans="1:16">
      <c r="A8518" t="s">
        <v>18022</v>
      </c>
      <c r="B8518" t="s">
        <v>18023</v>
      </c>
      <c r="C8518" t="s">
        <v>21485</v>
      </c>
      <c r="D8518" t="s">
        <v>21486</v>
      </c>
      <c r="E8518" t="s">
        <v>20</v>
      </c>
      <c r="F8518" t="s">
        <v>3737</v>
      </c>
      <c r="G8518">
        <v>35252146</v>
      </c>
      <c r="H8518">
        <v>35252166</v>
      </c>
      <c r="I8518" t="s">
        <v>22</v>
      </c>
      <c r="J8518">
        <v>2</v>
      </c>
      <c r="K8518">
        <v>0</v>
      </c>
      <c r="L8518" t="s">
        <v>30</v>
      </c>
      <c r="M8518" t="s">
        <v>24</v>
      </c>
      <c r="N8518" t="s">
        <v>18125</v>
      </c>
      <c r="O8518" t="s">
        <v>18633</v>
      </c>
      <c r="P8518" t="s">
        <v>21488</v>
      </c>
    </row>
    <row r="8519" customFormat="1" spans="1:16">
      <c r="A8519" t="s">
        <v>18022</v>
      </c>
      <c r="B8519" t="s">
        <v>18023</v>
      </c>
      <c r="C8519" t="s">
        <v>3821</v>
      </c>
      <c r="D8519" t="s">
        <v>3822</v>
      </c>
      <c r="E8519" t="s">
        <v>20</v>
      </c>
      <c r="F8519" t="s">
        <v>3737</v>
      </c>
      <c r="G8519">
        <v>35308448</v>
      </c>
      <c r="H8519">
        <v>35308468</v>
      </c>
      <c r="I8519" t="s">
        <v>37</v>
      </c>
      <c r="J8519">
        <v>1</v>
      </c>
      <c r="K8519">
        <v>0</v>
      </c>
      <c r="L8519" t="s">
        <v>23</v>
      </c>
      <c r="M8519" t="s">
        <v>24</v>
      </c>
      <c r="N8519" t="s">
        <v>18144</v>
      </c>
      <c r="O8519" t="s">
        <v>18354</v>
      </c>
      <c r="P8519" t="s">
        <v>21489</v>
      </c>
    </row>
    <row r="8520" customFormat="1" spans="1:16">
      <c r="A8520" t="s">
        <v>18022</v>
      </c>
      <c r="B8520" t="s">
        <v>18023</v>
      </c>
      <c r="C8520" t="s">
        <v>3821</v>
      </c>
      <c r="D8520" t="s">
        <v>3822</v>
      </c>
      <c r="E8520" t="s">
        <v>20</v>
      </c>
      <c r="F8520" t="s">
        <v>3737</v>
      </c>
      <c r="G8520">
        <v>35338953</v>
      </c>
      <c r="H8520">
        <v>35338973</v>
      </c>
      <c r="I8520" t="s">
        <v>37</v>
      </c>
      <c r="J8520">
        <v>1</v>
      </c>
      <c r="K8520">
        <v>0</v>
      </c>
      <c r="L8520" t="s">
        <v>30</v>
      </c>
      <c r="M8520" t="s">
        <v>31</v>
      </c>
      <c r="N8520" t="s">
        <v>18144</v>
      </c>
      <c r="O8520" t="s">
        <v>18145</v>
      </c>
      <c r="P8520" t="s">
        <v>21490</v>
      </c>
    </row>
    <row r="8521" customFormat="1" spans="1:16">
      <c r="A8521" t="s">
        <v>18022</v>
      </c>
      <c r="B8521" t="s">
        <v>18023</v>
      </c>
      <c r="C8521" t="s">
        <v>21491</v>
      </c>
      <c r="D8521" t="s">
        <v>21492</v>
      </c>
      <c r="E8521" t="s">
        <v>20</v>
      </c>
      <c r="F8521" t="s">
        <v>3737</v>
      </c>
      <c r="G8521">
        <v>44255683</v>
      </c>
      <c r="H8521">
        <v>44255703</v>
      </c>
      <c r="I8521" t="s">
        <v>22</v>
      </c>
      <c r="J8521">
        <v>4</v>
      </c>
      <c r="K8521">
        <v>0</v>
      </c>
      <c r="L8521" t="s">
        <v>57</v>
      </c>
      <c r="M8521" t="s">
        <v>24</v>
      </c>
      <c r="N8521" t="s">
        <v>18087</v>
      </c>
      <c r="O8521" t="s">
        <v>21493</v>
      </c>
      <c r="P8521" t="s">
        <v>21494</v>
      </c>
    </row>
    <row r="8522" customFormat="1" spans="1:16">
      <c r="A8522" t="s">
        <v>18022</v>
      </c>
      <c r="B8522" t="s">
        <v>18023</v>
      </c>
      <c r="C8522" t="s">
        <v>3834</v>
      </c>
      <c r="D8522" t="s">
        <v>3835</v>
      </c>
      <c r="E8522" t="s">
        <v>20</v>
      </c>
      <c r="F8522" t="s">
        <v>3737</v>
      </c>
      <c r="G8522">
        <v>46615003</v>
      </c>
      <c r="H8522">
        <v>46615022</v>
      </c>
      <c r="I8522" t="s">
        <v>37</v>
      </c>
      <c r="J8522">
        <v>1</v>
      </c>
      <c r="K8522">
        <v>0</v>
      </c>
      <c r="L8522" t="s">
        <v>30</v>
      </c>
      <c r="M8522" t="s">
        <v>24</v>
      </c>
      <c r="N8522" t="s">
        <v>18087</v>
      </c>
      <c r="O8522" t="s">
        <v>21495</v>
      </c>
      <c r="P8522" t="s">
        <v>21496</v>
      </c>
    </row>
    <row r="8523" customFormat="1" spans="1:16">
      <c r="A8523" t="s">
        <v>18022</v>
      </c>
      <c r="B8523" t="s">
        <v>18023</v>
      </c>
      <c r="C8523" t="s">
        <v>21497</v>
      </c>
      <c r="D8523" t="s">
        <v>21498</v>
      </c>
      <c r="E8523" t="s">
        <v>20</v>
      </c>
      <c r="F8523" t="s">
        <v>3737</v>
      </c>
      <c r="G8523">
        <v>46698804</v>
      </c>
      <c r="H8523">
        <v>46698822</v>
      </c>
      <c r="I8523" t="s">
        <v>37</v>
      </c>
      <c r="J8523">
        <v>4</v>
      </c>
      <c r="K8523">
        <v>0</v>
      </c>
      <c r="L8523" t="s">
        <v>57</v>
      </c>
      <c r="M8523" t="s">
        <v>24</v>
      </c>
      <c r="N8523" t="s">
        <v>18057</v>
      </c>
      <c r="O8523" t="s">
        <v>21499</v>
      </c>
      <c r="P8523" t="s">
        <v>21500</v>
      </c>
    </row>
    <row r="8524" customFormat="1" spans="1:16">
      <c r="A8524" t="s">
        <v>18022</v>
      </c>
      <c r="B8524" t="s">
        <v>18023</v>
      </c>
      <c r="C8524" t="s">
        <v>21497</v>
      </c>
      <c r="D8524" t="s">
        <v>21498</v>
      </c>
      <c r="E8524" t="s">
        <v>20</v>
      </c>
      <c r="F8524" t="s">
        <v>3737</v>
      </c>
      <c r="G8524">
        <v>46699132</v>
      </c>
      <c r="H8524">
        <v>46699153</v>
      </c>
      <c r="I8524" t="s">
        <v>37</v>
      </c>
      <c r="J8524">
        <v>5</v>
      </c>
      <c r="K8524">
        <v>0</v>
      </c>
      <c r="L8524" t="s">
        <v>57</v>
      </c>
      <c r="M8524" t="s">
        <v>24</v>
      </c>
      <c r="N8524" t="s">
        <v>18226</v>
      </c>
      <c r="O8524" t="s">
        <v>21501</v>
      </c>
      <c r="P8524" t="s">
        <v>21502</v>
      </c>
    </row>
    <row r="8525" customFormat="1" spans="1:16">
      <c r="A8525" t="s">
        <v>18022</v>
      </c>
      <c r="B8525" t="s">
        <v>18023</v>
      </c>
      <c r="C8525" t="s">
        <v>21497</v>
      </c>
      <c r="D8525" t="s">
        <v>21498</v>
      </c>
      <c r="E8525" t="s">
        <v>20</v>
      </c>
      <c r="F8525" t="s">
        <v>3737</v>
      </c>
      <c r="G8525">
        <v>46702579</v>
      </c>
      <c r="H8525">
        <v>46702599</v>
      </c>
      <c r="I8525" t="s">
        <v>37</v>
      </c>
      <c r="J8525">
        <v>7</v>
      </c>
      <c r="K8525">
        <v>0</v>
      </c>
      <c r="L8525" t="s">
        <v>30</v>
      </c>
      <c r="M8525" t="s">
        <v>24</v>
      </c>
      <c r="N8525" t="s">
        <v>18057</v>
      </c>
      <c r="O8525" t="s">
        <v>21503</v>
      </c>
      <c r="P8525" t="s">
        <v>21504</v>
      </c>
    </row>
    <row r="8526" customFormat="1" spans="1:16">
      <c r="A8526" t="s">
        <v>18022</v>
      </c>
      <c r="B8526" t="s">
        <v>18023</v>
      </c>
      <c r="C8526" t="s">
        <v>21505</v>
      </c>
      <c r="D8526" t="s">
        <v>21506</v>
      </c>
      <c r="E8526" t="s">
        <v>20</v>
      </c>
      <c r="F8526" t="s">
        <v>3737</v>
      </c>
      <c r="G8526">
        <v>47442254</v>
      </c>
      <c r="H8526">
        <v>47442274</v>
      </c>
      <c r="I8526" t="s">
        <v>37</v>
      </c>
      <c r="J8526">
        <v>4</v>
      </c>
      <c r="K8526">
        <v>0</v>
      </c>
      <c r="L8526" t="s">
        <v>30</v>
      </c>
      <c r="M8526" t="s">
        <v>24</v>
      </c>
      <c r="N8526" t="s">
        <v>18033</v>
      </c>
      <c r="O8526" t="s">
        <v>18034</v>
      </c>
      <c r="P8526" t="s">
        <v>21507</v>
      </c>
    </row>
    <row r="8527" customFormat="1" spans="1:16">
      <c r="A8527" t="s">
        <v>18022</v>
      </c>
      <c r="B8527" t="s">
        <v>18023</v>
      </c>
      <c r="C8527" t="s">
        <v>11403</v>
      </c>
      <c r="D8527" t="s">
        <v>11404</v>
      </c>
      <c r="E8527" t="s">
        <v>20</v>
      </c>
      <c r="F8527" t="s">
        <v>3737</v>
      </c>
      <c r="G8527">
        <v>47488649</v>
      </c>
      <c r="H8527">
        <v>47488669</v>
      </c>
      <c r="I8527" t="s">
        <v>37</v>
      </c>
      <c r="J8527">
        <v>6</v>
      </c>
      <c r="K8527">
        <v>0</v>
      </c>
      <c r="L8527" t="s">
        <v>57</v>
      </c>
      <c r="M8527" t="s">
        <v>24</v>
      </c>
      <c r="N8527" t="s">
        <v>18075</v>
      </c>
      <c r="O8527" t="s">
        <v>21508</v>
      </c>
      <c r="P8527" t="s">
        <v>21509</v>
      </c>
    </row>
    <row r="8528" customFormat="1" spans="1:16">
      <c r="A8528" t="s">
        <v>18022</v>
      </c>
      <c r="B8528" t="s">
        <v>18023</v>
      </c>
      <c r="C8528" t="s">
        <v>11403</v>
      </c>
      <c r="D8528" t="s">
        <v>11404</v>
      </c>
      <c r="E8528" t="s">
        <v>20</v>
      </c>
      <c r="F8528" t="s">
        <v>3737</v>
      </c>
      <c r="G8528">
        <v>47489735</v>
      </c>
      <c r="H8528">
        <v>47489755</v>
      </c>
      <c r="I8528" t="s">
        <v>37</v>
      </c>
      <c r="J8528">
        <v>9</v>
      </c>
      <c r="K8528">
        <v>0</v>
      </c>
      <c r="L8528" t="s">
        <v>4766</v>
      </c>
      <c r="M8528" t="s">
        <v>24</v>
      </c>
      <c r="N8528" t="s">
        <v>18052</v>
      </c>
      <c r="O8528" t="s">
        <v>18053</v>
      </c>
      <c r="P8528" t="s">
        <v>21510</v>
      </c>
    </row>
    <row r="8529" customFormat="1" spans="1:16">
      <c r="A8529" t="s">
        <v>18022</v>
      </c>
      <c r="B8529" t="s">
        <v>18023</v>
      </c>
      <c r="C8529" t="s">
        <v>11403</v>
      </c>
      <c r="D8529" t="s">
        <v>11404</v>
      </c>
      <c r="E8529" t="s">
        <v>20</v>
      </c>
      <c r="F8529" t="s">
        <v>3737</v>
      </c>
      <c r="G8529">
        <v>47493435</v>
      </c>
      <c r="H8529">
        <v>47493455</v>
      </c>
      <c r="I8529" t="s">
        <v>37</v>
      </c>
      <c r="J8529">
        <v>8</v>
      </c>
      <c r="K8529">
        <v>0</v>
      </c>
      <c r="L8529" t="s">
        <v>57</v>
      </c>
      <c r="M8529" t="s">
        <v>31</v>
      </c>
      <c r="N8529" t="s">
        <v>18033</v>
      </c>
      <c r="O8529" t="s">
        <v>18034</v>
      </c>
      <c r="P8529" t="s">
        <v>21511</v>
      </c>
    </row>
    <row r="8530" customFormat="1" spans="1:16">
      <c r="A8530" t="s">
        <v>18022</v>
      </c>
      <c r="B8530" t="s">
        <v>18023</v>
      </c>
      <c r="C8530" t="s">
        <v>3841</v>
      </c>
      <c r="D8530" t="s">
        <v>3842</v>
      </c>
      <c r="E8530" t="s">
        <v>20</v>
      </c>
      <c r="F8530" t="s">
        <v>3737</v>
      </c>
      <c r="G8530">
        <v>47857231</v>
      </c>
      <c r="H8530">
        <v>47857251</v>
      </c>
      <c r="I8530" t="s">
        <v>37</v>
      </c>
      <c r="J8530">
        <v>4</v>
      </c>
      <c r="K8530">
        <v>0</v>
      </c>
      <c r="L8530" t="s">
        <v>57</v>
      </c>
      <c r="M8530" t="s">
        <v>24</v>
      </c>
      <c r="N8530" t="s">
        <v>18045</v>
      </c>
      <c r="O8530" t="s">
        <v>21512</v>
      </c>
      <c r="P8530" t="s">
        <v>21513</v>
      </c>
    </row>
    <row r="8531" customFormat="1" spans="1:16">
      <c r="A8531" t="s">
        <v>18022</v>
      </c>
      <c r="B8531" t="s">
        <v>18023</v>
      </c>
      <c r="C8531" t="s">
        <v>21514</v>
      </c>
      <c r="D8531" t="s">
        <v>21515</v>
      </c>
      <c r="E8531" t="s">
        <v>20</v>
      </c>
      <c r="F8531" t="s">
        <v>3737</v>
      </c>
      <c r="G8531">
        <v>57067426</v>
      </c>
      <c r="H8531">
        <v>57067446</v>
      </c>
      <c r="I8531" t="s">
        <v>37</v>
      </c>
      <c r="J8531">
        <v>15</v>
      </c>
      <c r="K8531">
        <v>1</v>
      </c>
      <c r="L8531" t="s">
        <v>57</v>
      </c>
      <c r="M8531" t="s">
        <v>24</v>
      </c>
      <c r="N8531" t="s">
        <v>18125</v>
      </c>
      <c r="O8531" t="s">
        <v>18126</v>
      </c>
      <c r="P8531" t="s">
        <v>21516</v>
      </c>
    </row>
    <row r="8532" customFormat="1" spans="1:16">
      <c r="A8532" t="s">
        <v>18022</v>
      </c>
      <c r="B8532" t="s">
        <v>18023</v>
      </c>
      <c r="C8532" t="s">
        <v>21517</v>
      </c>
      <c r="D8532" t="s">
        <v>21518</v>
      </c>
      <c r="E8532" t="s">
        <v>20</v>
      </c>
      <c r="F8532" t="s">
        <v>3737</v>
      </c>
      <c r="G8532">
        <v>57102036</v>
      </c>
      <c r="H8532">
        <v>57102056</v>
      </c>
      <c r="I8532" t="s">
        <v>37</v>
      </c>
      <c r="J8532">
        <v>2</v>
      </c>
      <c r="K8532">
        <v>0</v>
      </c>
      <c r="L8532" t="s">
        <v>57</v>
      </c>
      <c r="M8532" t="s">
        <v>24</v>
      </c>
      <c r="N8532" t="s">
        <v>18162</v>
      </c>
      <c r="O8532" t="s">
        <v>21519</v>
      </c>
      <c r="P8532" t="s">
        <v>21520</v>
      </c>
    </row>
    <row r="8533" customFormat="1" spans="1:16">
      <c r="A8533" t="s">
        <v>18022</v>
      </c>
      <c r="B8533" t="s">
        <v>18023</v>
      </c>
      <c r="C8533" t="s">
        <v>3844</v>
      </c>
      <c r="D8533" t="s">
        <v>3845</v>
      </c>
      <c r="E8533" t="s">
        <v>20</v>
      </c>
      <c r="F8533" t="s">
        <v>3737</v>
      </c>
      <c r="G8533">
        <v>57577619</v>
      </c>
      <c r="H8533">
        <v>57577639</v>
      </c>
      <c r="I8533" t="s">
        <v>22</v>
      </c>
      <c r="J8533">
        <v>4</v>
      </c>
      <c r="K8533">
        <v>2</v>
      </c>
      <c r="L8533" t="s">
        <v>18260</v>
      </c>
      <c r="M8533" t="s">
        <v>24</v>
      </c>
      <c r="N8533" t="s">
        <v>18144</v>
      </c>
      <c r="O8533" t="s">
        <v>18354</v>
      </c>
      <c r="P8533" t="s">
        <v>21521</v>
      </c>
    </row>
    <row r="8534" customFormat="1" spans="1:16">
      <c r="A8534" t="s">
        <v>18022</v>
      </c>
      <c r="B8534" t="s">
        <v>18023</v>
      </c>
      <c r="C8534" t="s">
        <v>16349</v>
      </c>
      <c r="D8534" t="s">
        <v>16350</v>
      </c>
      <c r="E8534" t="s">
        <v>20</v>
      </c>
      <c r="F8534" t="s">
        <v>3737</v>
      </c>
      <c r="G8534">
        <v>61106743</v>
      </c>
      <c r="H8534">
        <v>61106763</v>
      </c>
      <c r="I8534" t="s">
        <v>22</v>
      </c>
      <c r="J8534">
        <v>1</v>
      </c>
      <c r="K8534">
        <v>0</v>
      </c>
      <c r="L8534" t="s">
        <v>30</v>
      </c>
      <c r="M8534" t="s">
        <v>24</v>
      </c>
      <c r="N8534" t="s">
        <v>18033</v>
      </c>
      <c r="O8534" t="s">
        <v>18034</v>
      </c>
      <c r="P8534" t="s">
        <v>21522</v>
      </c>
    </row>
    <row r="8535" customFormat="1" spans="1:16">
      <c r="A8535" t="s">
        <v>18022</v>
      </c>
      <c r="B8535" t="s">
        <v>18023</v>
      </c>
      <c r="C8535" t="s">
        <v>11425</v>
      </c>
      <c r="D8535" t="s">
        <v>11426</v>
      </c>
      <c r="E8535" t="s">
        <v>20</v>
      </c>
      <c r="F8535" t="s">
        <v>3737</v>
      </c>
      <c r="G8535">
        <v>61634390</v>
      </c>
      <c r="H8535">
        <v>61634410</v>
      </c>
      <c r="I8535" t="s">
        <v>22</v>
      </c>
      <c r="J8535">
        <v>2</v>
      </c>
      <c r="K8535">
        <v>1</v>
      </c>
      <c r="L8535" t="s">
        <v>30</v>
      </c>
      <c r="M8535" t="s">
        <v>24</v>
      </c>
      <c r="N8535" t="s">
        <v>18075</v>
      </c>
      <c r="O8535" t="s">
        <v>21336</v>
      </c>
      <c r="P8535" t="s">
        <v>21523</v>
      </c>
    </row>
    <row r="8536" customFormat="1" spans="1:16">
      <c r="A8536" t="s">
        <v>18022</v>
      </c>
      <c r="B8536" t="s">
        <v>18023</v>
      </c>
      <c r="C8536" t="s">
        <v>11430</v>
      </c>
      <c r="D8536" t="s">
        <v>11431</v>
      </c>
      <c r="E8536" t="s">
        <v>20</v>
      </c>
      <c r="F8536" t="s">
        <v>3737</v>
      </c>
      <c r="G8536">
        <v>61634390</v>
      </c>
      <c r="H8536">
        <v>61634410</v>
      </c>
      <c r="I8536" t="s">
        <v>22</v>
      </c>
      <c r="J8536">
        <v>2</v>
      </c>
      <c r="K8536">
        <v>1</v>
      </c>
      <c r="L8536" t="s">
        <v>30</v>
      </c>
      <c r="M8536" t="s">
        <v>24</v>
      </c>
      <c r="N8536" t="s">
        <v>18075</v>
      </c>
      <c r="O8536" t="s">
        <v>21336</v>
      </c>
      <c r="P8536" t="s">
        <v>21523</v>
      </c>
    </row>
    <row r="8537" customFormat="1" spans="1:16">
      <c r="A8537" t="s">
        <v>18022</v>
      </c>
      <c r="B8537" t="s">
        <v>18023</v>
      </c>
      <c r="C8537" t="s">
        <v>3857</v>
      </c>
      <c r="D8537" t="s">
        <v>3858</v>
      </c>
      <c r="E8537" t="s">
        <v>20</v>
      </c>
      <c r="F8537" t="s">
        <v>3737</v>
      </c>
      <c r="G8537">
        <v>62300485</v>
      </c>
      <c r="H8537">
        <v>62300507</v>
      </c>
      <c r="I8537" t="s">
        <v>37</v>
      </c>
      <c r="J8537">
        <v>10</v>
      </c>
      <c r="K8537">
        <v>0</v>
      </c>
      <c r="L8537" t="s">
        <v>57</v>
      </c>
      <c r="M8537" t="s">
        <v>24</v>
      </c>
      <c r="N8537" t="s">
        <v>18599</v>
      </c>
      <c r="O8537" t="s">
        <v>21524</v>
      </c>
      <c r="P8537" t="s">
        <v>21525</v>
      </c>
    </row>
    <row r="8538" customFormat="1" spans="1:16">
      <c r="A8538" t="s">
        <v>18022</v>
      </c>
      <c r="B8538" t="s">
        <v>18023</v>
      </c>
      <c r="C8538" t="s">
        <v>3881</v>
      </c>
      <c r="D8538" t="s">
        <v>3882</v>
      </c>
      <c r="E8538" t="s">
        <v>20</v>
      </c>
      <c r="F8538" t="s">
        <v>3737</v>
      </c>
      <c r="G8538">
        <v>62346228</v>
      </c>
      <c r="H8538">
        <v>62346248</v>
      </c>
      <c r="I8538" t="s">
        <v>37</v>
      </c>
      <c r="J8538">
        <v>3</v>
      </c>
      <c r="K8538">
        <v>0</v>
      </c>
      <c r="L8538" t="s">
        <v>23</v>
      </c>
      <c r="M8538" t="s">
        <v>31</v>
      </c>
      <c r="N8538" t="s">
        <v>18125</v>
      </c>
      <c r="O8538" t="s">
        <v>18154</v>
      </c>
      <c r="P8538" t="s">
        <v>21526</v>
      </c>
    </row>
    <row r="8539" customFormat="1" spans="1:16">
      <c r="A8539" t="s">
        <v>18022</v>
      </c>
      <c r="B8539" t="s">
        <v>18023</v>
      </c>
      <c r="C8539" t="s">
        <v>21527</v>
      </c>
      <c r="D8539" t="s">
        <v>21528</v>
      </c>
      <c r="E8539" t="s">
        <v>20</v>
      </c>
      <c r="F8539" t="s">
        <v>3737</v>
      </c>
      <c r="G8539">
        <v>62376547</v>
      </c>
      <c r="H8539">
        <v>62376568</v>
      </c>
      <c r="I8539" t="s">
        <v>37</v>
      </c>
      <c r="J8539">
        <v>2</v>
      </c>
      <c r="K8539">
        <v>1</v>
      </c>
      <c r="L8539" t="s">
        <v>30</v>
      </c>
      <c r="M8539" t="s">
        <v>24</v>
      </c>
      <c r="N8539" t="s">
        <v>18097</v>
      </c>
      <c r="O8539" t="s">
        <v>21529</v>
      </c>
      <c r="P8539" t="s">
        <v>21530</v>
      </c>
    </row>
    <row r="8540" customFormat="1" spans="1:16">
      <c r="A8540" t="s">
        <v>18022</v>
      </c>
      <c r="B8540" t="s">
        <v>18023</v>
      </c>
      <c r="C8540" t="s">
        <v>21531</v>
      </c>
      <c r="D8540" t="s">
        <v>21532</v>
      </c>
      <c r="E8540" t="s">
        <v>20</v>
      </c>
      <c r="F8540" t="s">
        <v>3737</v>
      </c>
      <c r="G8540">
        <v>62398611</v>
      </c>
      <c r="H8540">
        <v>62398631</v>
      </c>
      <c r="I8540" t="s">
        <v>37</v>
      </c>
      <c r="J8540">
        <v>2</v>
      </c>
      <c r="K8540">
        <v>0</v>
      </c>
      <c r="L8540" t="s">
        <v>30</v>
      </c>
      <c r="M8540" t="s">
        <v>24</v>
      </c>
      <c r="N8540" t="s">
        <v>18052</v>
      </c>
      <c r="O8540" t="s">
        <v>18053</v>
      </c>
      <c r="P8540" t="s">
        <v>21533</v>
      </c>
    </row>
    <row r="8541" customFormat="1" spans="1:16">
      <c r="A8541" t="s">
        <v>18022</v>
      </c>
      <c r="B8541" t="s">
        <v>18023</v>
      </c>
      <c r="C8541" t="s">
        <v>21531</v>
      </c>
      <c r="D8541" t="s">
        <v>21532</v>
      </c>
      <c r="E8541" t="s">
        <v>20</v>
      </c>
      <c r="F8541" t="s">
        <v>3737</v>
      </c>
      <c r="G8541">
        <v>62407156</v>
      </c>
      <c r="H8541">
        <v>62407176</v>
      </c>
      <c r="I8541" t="s">
        <v>37</v>
      </c>
      <c r="J8541">
        <v>3</v>
      </c>
      <c r="K8541">
        <v>0</v>
      </c>
      <c r="L8541" t="s">
        <v>30</v>
      </c>
      <c r="M8541" t="s">
        <v>24</v>
      </c>
      <c r="N8541" t="s">
        <v>18193</v>
      </c>
      <c r="O8541" t="s">
        <v>20136</v>
      </c>
      <c r="P8541" t="s">
        <v>21534</v>
      </c>
    </row>
    <row r="8542" customFormat="1" spans="1:16">
      <c r="A8542" t="s">
        <v>18022</v>
      </c>
      <c r="B8542" t="s">
        <v>18023</v>
      </c>
      <c r="C8542" t="s">
        <v>21535</v>
      </c>
      <c r="D8542" t="s">
        <v>21536</v>
      </c>
      <c r="E8542" t="s">
        <v>20</v>
      </c>
      <c r="F8542" t="s">
        <v>3737</v>
      </c>
      <c r="G8542">
        <v>62567815</v>
      </c>
      <c r="H8542">
        <v>62567835</v>
      </c>
      <c r="I8542" t="s">
        <v>37</v>
      </c>
      <c r="J8542">
        <v>2</v>
      </c>
      <c r="K8542">
        <v>0</v>
      </c>
      <c r="L8542" t="s">
        <v>30</v>
      </c>
      <c r="M8542" t="s">
        <v>24</v>
      </c>
      <c r="N8542" t="s">
        <v>18033</v>
      </c>
      <c r="O8542" t="s">
        <v>18034</v>
      </c>
      <c r="P8542" t="s">
        <v>21537</v>
      </c>
    </row>
    <row r="8543" customFormat="1" spans="1:16">
      <c r="A8543" t="s">
        <v>18022</v>
      </c>
      <c r="B8543" t="s">
        <v>18023</v>
      </c>
      <c r="C8543" t="s">
        <v>21538</v>
      </c>
      <c r="D8543" t="s">
        <v>21539</v>
      </c>
      <c r="E8543" t="s">
        <v>20</v>
      </c>
      <c r="F8543" t="s">
        <v>3737</v>
      </c>
      <c r="G8543">
        <v>62622387</v>
      </c>
      <c r="H8543">
        <v>62622409</v>
      </c>
      <c r="I8543" t="s">
        <v>37</v>
      </c>
      <c r="J8543">
        <v>5</v>
      </c>
      <c r="K8543">
        <v>0</v>
      </c>
      <c r="L8543" t="s">
        <v>294</v>
      </c>
      <c r="M8543" t="s">
        <v>31</v>
      </c>
      <c r="N8543" t="s">
        <v>21540</v>
      </c>
      <c r="O8543" t="s">
        <v>21541</v>
      </c>
      <c r="P8543" t="s">
        <v>21542</v>
      </c>
    </row>
    <row r="8544" customFormat="1" spans="1:16">
      <c r="A8544" t="s">
        <v>18022</v>
      </c>
      <c r="B8544" t="s">
        <v>18023</v>
      </c>
      <c r="C8544" t="s">
        <v>16359</v>
      </c>
      <c r="D8544" t="s">
        <v>16360</v>
      </c>
      <c r="E8544" t="s">
        <v>20</v>
      </c>
      <c r="F8544" t="s">
        <v>3737</v>
      </c>
      <c r="G8544">
        <v>62652746</v>
      </c>
      <c r="H8544">
        <v>62652766</v>
      </c>
      <c r="I8544" t="s">
        <v>22</v>
      </c>
      <c r="J8544">
        <v>12</v>
      </c>
      <c r="K8544">
        <v>0</v>
      </c>
      <c r="L8544" t="s">
        <v>87</v>
      </c>
      <c r="M8544" t="s">
        <v>24</v>
      </c>
      <c r="N8544" t="s">
        <v>18395</v>
      </c>
      <c r="O8544" t="s">
        <v>21543</v>
      </c>
      <c r="P8544" t="s">
        <v>21544</v>
      </c>
    </row>
    <row r="8545" customFormat="1" spans="1:16">
      <c r="A8545" t="s">
        <v>18022</v>
      </c>
      <c r="B8545" t="s">
        <v>18023</v>
      </c>
      <c r="C8545" t="s">
        <v>16363</v>
      </c>
      <c r="D8545" t="s">
        <v>16360</v>
      </c>
      <c r="E8545" t="s">
        <v>20</v>
      </c>
      <c r="F8545" t="s">
        <v>3737</v>
      </c>
      <c r="G8545">
        <v>62652746</v>
      </c>
      <c r="H8545">
        <v>62652766</v>
      </c>
      <c r="I8545" t="s">
        <v>22</v>
      </c>
      <c r="J8545">
        <v>12</v>
      </c>
      <c r="K8545">
        <v>0</v>
      </c>
      <c r="L8545" t="s">
        <v>87</v>
      </c>
      <c r="M8545" t="s">
        <v>24</v>
      </c>
      <c r="N8545" t="s">
        <v>18395</v>
      </c>
      <c r="O8545" t="s">
        <v>21543</v>
      </c>
      <c r="P8545" t="s">
        <v>21544</v>
      </c>
    </row>
    <row r="8546" customFormat="1" spans="1:16">
      <c r="A8546" t="s">
        <v>18022</v>
      </c>
      <c r="B8546" t="s">
        <v>18023</v>
      </c>
      <c r="C8546" t="s">
        <v>21545</v>
      </c>
      <c r="D8546" t="s">
        <v>21546</v>
      </c>
      <c r="E8546" t="s">
        <v>20</v>
      </c>
      <c r="F8546" t="s">
        <v>3737</v>
      </c>
      <c r="G8546">
        <v>63964748</v>
      </c>
      <c r="H8546">
        <v>63964768</v>
      </c>
      <c r="I8546" t="s">
        <v>22</v>
      </c>
      <c r="J8546">
        <v>5</v>
      </c>
      <c r="K8546">
        <v>0</v>
      </c>
      <c r="L8546" t="s">
        <v>4766</v>
      </c>
      <c r="M8546" t="s">
        <v>31</v>
      </c>
      <c r="N8546" t="s">
        <v>18144</v>
      </c>
      <c r="O8546" t="s">
        <v>18145</v>
      </c>
      <c r="P8546" t="s">
        <v>21547</v>
      </c>
    </row>
    <row r="8547" customFormat="1" spans="1:16">
      <c r="A8547" t="s">
        <v>18022</v>
      </c>
      <c r="B8547" t="s">
        <v>18023</v>
      </c>
      <c r="C8547" t="s">
        <v>21548</v>
      </c>
      <c r="D8547" t="s">
        <v>21549</v>
      </c>
      <c r="E8547" t="s">
        <v>20</v>
      </c>
      <c r="F8547" t="s">
        <v>3737</v>
      </c>
      <c r="G8547">
        <v>64139151</v>
      </c>
      <c r="H8547">
        <v>64139171</v>
      </c>
      <c r="I8547" t="s">
        <v>22</v>
      </c>
      <c r="J8547">
        <v>2</v>
      </c>
      <c r="K8547">
        <v>0</v>
      </c>
      <c r="L8547" t="s">
        <v>23</v>
      </c>
      <c r="M8547" t="s">
        <v>24</v>
      </c>
      <c r="N8547" t="s">
        <v>18033</v>
      </c>
      <c r="O8547" t="s">
        <v>18034</v>
      </c>
      <c r="P8547" t="s">
        <v>21550</v>
      </c>
    </row>
    <row r="8548" customFormat="1" spans="1:16">
      <c r="A8548" t="s">
        <v>18022</v>
      </c>
      <c r="B8548" t="s">
        <v>18023</v>
      </c>
      <c r="C8548" t="s">
        <v>21551</v>
      </c>
      <c r="D8548" t="s">
        <v>21552</v>
      </c>
      <c r="E8548" t="s">
        <v>20</v>
      </c>
      <c r="F8548" t="s">
        <v>3737</v>
      </c>
      <c r="G8548">
        <v>64622818</v>
      </c>
      <c r="H8548">
        <v>64622838</v>
      </c>
      <c r="I8548" t="s">
        <v>37</v>
      </c>
      <c r="J8548">
        <v>1</v>
      </c>
      <c r="K8548">
        <v>0</v>
      </c>
      <c r="L8548" t="s">
        <v>30</v>
      </c>
      <c r="M8548" t="s">
        <v>24</v>
      </c>
      <c r="N8548" t="s">
        <v>18033</v>
      </c>
      <c r="O8548" t="s">
        <v>18034</v>
      </c>
      <c r="P8548" t="s">
        <v>21553</v>
      </c>
    </row>
    <row r="8549" customFormat="1" spans="1:16">
      <c r="A8549" t="s">
        <v>18022</v>
      </c>
      <c r="B8549" t="s">
        <v>18023</v>
      </c>
      <c r="C8549" t="s">
        <v>21554</v>
      </c>
      <c r="D8549" t="s">
        <v>21555</v>
      </c>
      <c r="E8549" t="s">
        <v>20</v>
      </c>
      <c r="F8549" t="s">
        <v>3737</v>
      </c>
      <c r="G8549">
        <v>64845157</v>
      </c>
      <c r="H8549">
        <v>64845177</v>
      </c>
      <c r="I8549" t="s">
        <v>37</v>
      </c>
      <c r="J8549">
        <v>2</v>
      </c>
      <c r="K8549">
        <v>0</v>
      </c>
      <c r="L8549" t="s">
        <v>57</v>
      </c>
      <c r="M8549" t="s">
        <v>31</v>
      </c>
      <c r="N8549" t="s">
        <v>18033</v>
      </c>
      <c r="O8549" t="s">
        <v>18034</v>
      </c>
      <c r="P8549" t="s">
        <v>21556</v>
      </c>
    </row>
    <row r="8550" customFormat="1" spans="1:16">
      <c r="A8550" t="s">
        <v>18022</v>
      </c>
      <c r="B8550" t="s">
        <v>18023</v>
      </c>
      <c r="C8550" t="s">
        <v>21554</v>
      </c>
      <c r="D8550" t="s">
        <v>21555</v>
      </c>
      <c r="E8550" t="s">
        <v>20</v>
      </c>
      <c r="F8550" t="s">
        <v>3737</v>
      </c>
      <c r="G8550">
        <v>64846282</v>
      </c>
      <c r="H8550">
        <v>64846300</v>
      </c>
      <c r="I8550" t="s">
        <v>37</v>
      </c>
      <c r="J8550">
        <v>1</v>
      </c>
      <c r="K8550">
        <v>0</v>
      </c>
      <c r="L8550" t="s">
        <v>30</v>
      </c>
      <c r="M8550" t="s">
        <v>24</v>
      </c>
      <c r="N8550" t="s">
        <v>18075</v>
      </c>
      <c r="O8550" t="s">
        <v>21226</v>
      </c>
      <c r="P8550" t="s">
        <v>21557</v>
      </c>
    </row>
    <row r="8551" customFormat="1" spans="1:16">
      <c r="A8551" t="s">
        <v>18022</v>
      </c>
      <c r="B8551" t="s">
        <v>18023</v>
      </c>
      <c r="C8551" t="s">
        <v>21558</v>
      </c>
      <c r="D8551" t="s">
        <v>21559</v>
      </c>
      <c r="E8551" t="s">
        <v>20</v>
      </c>
      <c r="F8551" t="s">
        <v>3737</v>
      </c>
      <c r="G8551">
        <v>64876830</v>
      </c>
      <c r="H8551">
        <v>64876850</v>
      </c>
      <c r="I8551" t="s">
        <v>22</v>
      </c>
      <c r="J8551">
        <v>2</v>
      </c>
      <c r="K8551">
        <v>0</v>
      </c>
      <c r="L8551" t="s">
        <v>57</v>
      </c>
      <c r="M8551" t="s">
        <v>24</v>
      </c>
      <c r="N8551" t="s">
        <v>18033</v>
      </c>
      <c r="O8551" t="s">
        <v>18034</v>
      </c>
      <c r="P8551" t="s">
        <v>21560</v>
      </c>
    </row>
    <row r="8552" customFormat="1" spans="1:16">
      <c r="A8552" t="s">
        <v>18022</v>
      </c>
      <c r="B8552" t="s">
        <v>18023</v>
      </c>
      <c r="C8552" t="s">
        <v>21561</v>
      </c>
      <c r="D8552" t="s">
        <v>21562</v>
      </c>
      <c r="E8552" t="s">
        <v>20</v>
      </c>
      <c r="F8552" t="s">
        <v>3737</v>
      </c>
      <c r="G8552">
        <v>65310995</v>
      </c>
      <c r="H8552">
        <v>65311017</v>
      </c>
      <c r="I8552" t="s">
        <v>37</v>
      </c>
      <c r="J8552">
        <v>2</v>
      </c>
      <c r="K8552">
        <v>0</v>
      </c>
      <c r="L8552" t="s">
        <v>196</v>
      </c>
      <c r="M8552" t="s">
        <v>24</v>
      </c>
      <c r="N8552" t="s">
        <v>19276</v>
      </c>
      <c r="O8552" t="s">
        <v>21563</v>
      </c>
      <c r="P8552" t="s">
        <v>21564</v>
      </c>
    </row>
    <row r="8553" customFormat="1" spans="1:16">
      <c r="A8553" t="s">
        <v>18022</v>
      </c>
      <c r="B8553" t="s">
        <v>18023</v>
      </c>
      <c r="C8553" t="s">
        <v>21565</v>
      </c>
      <c r="D8553" t="s">
        <v>21566</v>
      </c>
      <c r="E8553" t="s">
        <v>20</v>
      </c>
      <c r="F8553" t="s">
        <v>3737</v>
      </c>
      <c r="G8553">
        <v>65373431</v>
      </c>
      <c r="H8553">
        <v>65373451</v>
      </c>
      <c r="I8553" t="s">
        <v>37</v>
      </c>
      <c r="J8553">
        <v>1</v>
      </c>
      <c r="K8553">
        <v>0</v>
      </c>
      <c r="L8553" t="s">
        <v>30</v>
      </c>
      <c r="M8553" t="s">
        <v>31</v>
      </c>
      <c r="N8553" t="s">
        <v>18033</v>
      </c>
      <c r="O8553" t="s">
        <v>18034</v>
      </c>
      <c r="P8553" t="s">
        <v>21567</v>
      </c>
    </row>
    <row r="8554" customFormat="1" spans="1:16">
      <c r="A8554" t="s">
        <v>18022</v>
      </c>
      <c r="B8554" t="s">
        <v>18023</v>
      </c>
      <c r="C8554" t="s">
        <v>21568</v>
      </c>
      <c r="D8554" t="s">
        <v>21569</v>
      </c>
      <c r="E8554" t="s">
        <v>20</v>
      </c>
      <c r="F8554" t="s">
        <v>3737</v>
      </c>
      <c r="G8554">
        <v>65402068</v>
      </c>
      <c r="H8554">
        <v>65402088</v>
      </c>
      <c r="I8554" t="s">
        <v>22</v>
      </c>
      <c r="J8554">
        <v>4</v>
      </c>
      <c r="K8554">
        <v>0</v>
      </c>
      <c r="L8554" t="s">
        <v>57</v>
      </c>
      <c r="M8554" t="s">
        <v>24</v>
      </c>
      <c r="N8554" t="s">
        <v>18033</v>
      </c>
      <c r="O8554" t="s">
        <v>18034</v>
      </c>
      <c r="P8554" t="s">
        <v>21570</v>
      </c>
    </row>
    <row r="8555" customFormat="1" spans="1:16">
      <c r="A8555" t="s">
        <v>18022</v>
      </c>
      <c r="B8555" t="s">
        <v>18023</v>
      </c>
      <c r="C8555" t="s">
        <v>21571</v>
      </c>
      <c r="D8555" t="s">
        <v>21572</v>
      </c>
      <c r="E8555" t="s">
        <v>20</v>
      </c>
      <c r="F8555" t="s">
        <v>3737</v>
      </c>
      <c r="G8555">
        <v>65421617</v>
      </c>
      <c r="H8555">
        <v>65421637</v>
      </c>
      <c r="I8555" t="s">
        <v>37</v>
      </c>
      <c r="J8555">
        <v>1</v>
      </c>
      <c r="K8555">
        <v>0</v>
      </c>
      <c r="L8555" t="s">
        <v>23</v>
      </c>
      <c r="M8555" t="s">
        <v>31</v>
      </c>
      <c r="N8555" t="s">
        <v>18125</v>
      </c>
      <c r="O8555" t="s">
        <v>18154</v>
      </c>
      <c r="P8555" t="s">
        <v>21573</v>
      </c>
    </row>
    <row r="8556" customFormat="1" spans="1:16">
      <c r="A8556" t="s">
        <v>18022</v>
      </c>
      <c r="B8556" t="s">
        <v>18023</v>
      </c>
      <c r="C8556" t="s">
        <v>21571</v>
      </c>
      <c r="D8556" t="s">
        <v>21572</v>
      </c>
      <c r="E8556" t="s">
        <v>20</v>
      </c>
      <c r="F8556" t="s">
        <v>3737</v>
      </c>
      <c r="G8556">
        <v>65422206</v>
      </c>
      <c r="H8556">
        <v>65422226</v>
      </c>
      <c r="I8556" t="s">
        <v>37</v>
      </c>
      <c r="J8556">
        <v>1</v>
      </c>
      <c r="K8556">
        <v>0</v>
      </c>
      <c r="L8556" t="s">
        <v>30</v>
      </c>
      <c r="M8556" t="s">
        <v>31</v>
      </c>
      <c r="N8556" t="s">
        <v>18075</v>
      </c>
      <c r="O8556" t="s">
        <v>21574</v>
      </c>
      <c r="P8556" t="s">
        <v>21575</v>
      </c>
    </row>
    <row r="8557" customFormat="1" spans="1:16">
      <c r="A8557" t="s">
        <v>18022</v>
      </c>
      <c r="B8557" t="s">
        <v>18023</v>
      </c>
      <c r="C8557" t="s">
        <v>21576</v>
      </c>
      <c r="D8557" t="s">
        <v>21577</v>
      </c>
      <c r="E8557" t="s">
        <v>20</v>
      </c>
      <c r="F8557" t="s">
        <v>3737</v>
      </c>
      <c r="G8557">
        <v>65632498</v>
      </c>
      <c r="H8557">
        <v>65632518</v>
      </c>
      <c r="I8557" t="s">
        <v>22</v>
      </c>
      <c r="J8557">
        <v>2</v>
      </c>
      <c r="K8557">
        <v>0</v>
      </c>
      <c r="L8557" t="s">
        <v>30</v>
      </c>
      <c r="M8557" t="s">
        <v>31</v>
      </c>
      <c r="N8557" t="s">
        <v>18033</v>
      </c>
      <c r="O8557" t="s">
        <v>18034</v>
      </c>
      <c r="P8557" t="s">
        <v>21578</v>
      </c>
    </row>
    <row r="8558" customFormat="1" spans="1:16">
      <c r="A8558" t="s">
        <v>18022</v>
      </c>
      <c r="B8558" t="s">
        <v>18023</v>
      </c>
      <c r="C8558" t="s">
        <v>21579</v>
      </c>
      <c r="D8558" t="s">
        <v>21580</v>
      </c>
      <c r="E8558" t="s">
        <v>20</v>
      </c>
      <c r="F8558" t="s">
        <v>3737</v>
      </c>
      <c r="G8558">
        <v>65684825</v>
      </c>
      <c r="H8558">
        <v>65684845</v>
      </c>
      <c r="I8558" t="s">
        <v>37</v>
      </c>
      <c r="J8558">
        <v>5</v>
      </c>
      <c r="K8558">
        <v>1</v>
      </c>
      <c r="L8558" t="s">
        <v>57</v>
      </c>
      <c r="M8558" t="s">
        <v>24</v>
      </c>
      <c r="N8558" t="s">
        <v>18052</v>
      </c>
      <c r="O8558" t="s">
        <v>18053</v>
      </c>
      <c r="P8558" t="s">
        <v>21581</v>
      </c>
    </row>
    <row r="8559" customFormat="1" spans="1:16">
      <c r="A8559" t="s">
        <v>18022</v>
      </c>
      <c r="B8559" t="s">
        <v>18023</v>
      </c>
      <c r="C8559" t="s">
        <v>16373</v>
      </c>
      <c r="D8559" t="s">
        <v>16374</v>
      </c>
      <c r="E8559" t="s">
        <v>20</v>
      </c>
      <c r="F8559" t="s">
        <v>3737</v>
      </c>
      <c r="G8559">
        <v>65826358</v>
      </c>
      <c r="H8559">
        <v>65826381</v>
      </c>
      <c r="I8559" t="s">
        <v>22</v>
      </c>
      <c r="J8559">
        <v>7</v>
      </c>
      <c r="K8559">
        <v>0</v>
      </c>
      <c r="L8559" t="s">
        <v>87</v>
      </c>
      <c r="M8559" t="s">
        <v>24</v>
      </c>
      <c r="N8559" t="s">
        <v>18255</v>
      </c>
      <c r="O8559" t="s">
        <v>21582</v>
      </c>
      <c r="P8559" t="s">
        <v>21583</v>
      </c>
    </row>
    <row r="8560" customFormat="1" spans="1:16">
      <c r="A8560" t="s">
        <v>18022</v>
      </c>
      <c r="B8560" t="s">
        <v>18023</v>
      </c>
      <c r="C8560" t="s">
        <v>21584</v>
      </c>
      <c r="D8560" t="s">
        <v>21585</v>
      </c>
      <c r="E8560" t="s">
        <v>20</v>
      </c>
      <c r="F8560" t="s">
        <v>3737</v>
      </c>
      <c r="G8560">
        <v>66044594</v>
      </c>
      <c r="H8560">
        <v>66044613</v>
      </c>
      <c r="I8560" t="s">
        <v>22</v>
      </c>
      <c r="J8560">
        <v>8</v>
      </c>
      <c r="K8560">
        <v>0</v>
      </c>
      <c r="L8560" t="s">
        <v>57</v>
      </c>
      <c r="M8560" t="s">
        <v>31</v>
      </c>
      <c r="N8560" t="s">
        <v>18057</v>
      </c>
      <c r="O8560" t="s">
        <v>21586</v>
      </c>
      <c r="P8560" t="s">
        <v>21587</v>
      </c>
    </row>
    <row r="8561" customFormat="1" spans="1:16">
      <c r="A8561" t="s">
        <v>18022</v>
      </c>
      <c r="B8561" t="s">
        <v>18023</v>
      </c>
      <c r="C8561" t="s">
        <v>21588</v>
      </c>
      <c r="D8561" t="s">
        <v>21589</v>
      </c>
      <c r="E8561" t="s">
        <v>20</v>
      </c>
      <c r="F8561" t="s">
        <v>3737</v>
      </c>
      <c r="G8561">
        <v>66276786</v>
      </c>
      <c r="H8561">
        <v>66276808</v>
      </c>
      <c r="I8561" t="s">
        <v>22</v>
      </c>
      <c r="J8561">
        <v>6</v>
      </c>
      <c r="K8561">
        <v>0</v>
      </c>
      <c r="L8561" t="s">
        <v>57</v>
      </c>
      <c r="M8561" t="s">
        <v>24</v>
      </c>
      <c r="N8561" t="s">
        <v>19927</v>
      </c>
      <c r="O8561" t="s">
        <v>21590</v>
      </c>
      <c r="P8561" t="s">
        <v>21591</v>
      </c>
    </row>
    <row r="8562" customFormat="1" spans="1:16">
      <c r="A8562" t="s">
        <v>18022</v>
      </c>
      <c r="B8562" t="s">
        <v>18023</v>
      </c>
      <c r="C8562" t="s">
        <v>21592</v>
      </c>
      <c r="D8562" t="s">
        <v>21593</v>
      </c>
      <c r="E8562" t="s">
        <v>20</v>
      </c>
      <c r="F8562" t="s">
        <v>3737</v>
      </c>
      <c r="G8562">
        <v>66307048</v>
      </c>
      <c r="H8562">
        <v>66307066</v>
      </c>
      <c r="I8562" t="s">
        <v>37</v>
      </c>
      <c r="J8562">
        <v>2</v>
      </c>
      <c r="K8562">
        <v>0</v>
      </c>
      <c r="L8562" t="s">
        <v>23</v>
      </c>
      <c r="M8562" t="s">
        <v>24</v>
      </c>
      <c r="N8562" t="s">
        <v>18057</v>
      </c>
      <c r="O8562" t="s">
        <v>18865</v>
      </c>
      <c r="P8562" t="s">
        <v>21594</v>
      </c>
    </row>
    <row r="8563" customFormat="1" spans="1:16">
      <c r="A8563" t="s">
        <v>18022</v>
      </c>
      <c r="B8563" t="s">
        <v>18023</v>
      </c>
      <c r="C8563" t="s">
        <v>21595</v>
      </c>
      <c r="D8563" t="s">
        <v>21596</v>
      </c>
      <c r="E8563" t="s">
        <v>20</v>
      </c>
      <c r="F8563" t="s">
        <v>3737</v>
      </c>
      <c r="G8563">
        <v>66411911</v>
      </c>
      <c r="H8563">
        <v>66411931</v>
      </c>
      <c r="I8563" t="s">
        <v>22</v>
      </c>
      <c r="J8563">
        <v>4</v>
      </c>
      <c r="K8563">
        <v>0</v>
      </c>
      <c r="L8563" t="s">
        <v>57</v>
      </c>
      <c r="M8563" t="s">
        <v>24</v>
      </c>
      <c r="N8563" t="s">
        <v>18038</v>
      </c>
      <c r="O8563" t="s">
        <v>18142</v>
      </c>
      <c r="P8563" t="s">
        <v>21597</v>
      </c>
    </row>
    <row r="8564" customFormat="1" spans="1:16">
      <c r="A8564" t="s">
        <v>18022</v>
      </c>
      <c r="B8564" t="s">
        <v>18023</v>
      </c>
      <c r="C8564" t="s">
        <v>3906</v>
      </c>
      <c r="D8564" t="s">
        <v>3907</v>
      </c>
      <c r="E8564" t="s">
        <v>20</v>
      </c>
      <c r="F8564" t="s">
        <v>3737</v>
      </c>
      <c r="G8564">
        <v>66453193</v>
      </c>
      <c r="H8564">
        <v>66453213</v>
      </c>
      <c r="I8564" t="s">
        <v>37</v>
      </c>
      <c r="J8564">
        <v>4</v>
      </c>
      <c r="K8564">
        <v>0</v>
      </c>
      <c r="L8564" t="s">
        <v>57</v>
      </c>
      <c r="M8564" t="s">
        <v>24</v>
      </c>
      <c r="N8564" t="s">
        <v>18045</v>
      </c>
      <c r="O8564" t="s">
        <v>19179</v>
      </c>
      <c r="P8564" t="s">
        <v>21598</v>
      </c>
    </row>
    <row r="8565" customFormat="1" spans="1:16">
      <c r="A8565" t="s">
        <v>18022</v>
      </c>
      <c r="B8565" t="s">
        <v>18023</v>
      </c>
      <c r="C8565" t="s">
        <v>11446</v>
      </c>
      <c r="D8565" t="s">
        <v>11447</v>
      </c>
      <c r="E8565" t="s">
        <v>20</v>
      </c>
      <c r="F8565" t="s">
        <v>3737</v>
      </c>
      <c r="G8565">
        <v>66999204</v>
      </c>
      <c r="H8565">
        <v>66999224</v>
      </c>
      <c r="I8565" t="s">
        <v>22</v>
      </c>
      <c r="J8565">
        <v>1</v>
      </c>
      <c r="K8565">
        <v>0</v>
      </c>
      <c r="L8565" t="s">
        <v>30</v>
      </c>
      <c r="M8565" t="s">
        <v>24</v>
      </c>
      <c r="N8565" t="s">
        <v>18045</v>
      </c>
      <c r="O8565" t="s">
        <v>21599</v>
      </c>
      <c r="P8565" t="s">
        <v>21600</v>
      </c>
    </row>
    <row r="8566" customFormat="1" spans="1:16">
      <c r="A8566" t="s">
        <v>18022</v>
      </c>
      <c r="B8566" t="s">
        <v>18023</v>
      </c>
      <c r="C8566" t="s">
        <v>21601</v>
      </c>
      <c r="D8566" t="s">
        <v>21602</v>
      </c>
      <c r="E8566" t="s">
        <v>20</v>
      </c>
      <c r="F8566" t="s">
        <v>3737</v>
      </c>
      <c r="G8566">
        <v>67119225</v>
      </c>
      <c r="H8566">
        <v>67119245</v>
      </c>
      <c r="I8566" t="s">
        <v>37</v>
      </c>
      <c r="J8566">
        <v>1</v>
      </c>
      <c r="K8566">
        <v>0</v>
      </c>
      <c r="L8566" t="s">
        <v>30</v>
      </c>
      <c r="M8566" t="s">
        <v>31</v>
      </c>
      <c r="N8566" t="s">
        <v>18045</v>
      </c>
      <c r="O8566" t="s">
        <v>21603</v>
      </c>
      <c r="P8566" t="s">
        <v>21604</v>
      </c>
    </row>
    <row r="8567" customFormat="1" spans="1:16">
      <c r="A8567" t="s">
        <v>18022</v>
      </c>
      <c r="B8567" t="s">
        <v>18023</v>
      </c>
      <c r="C8567" t="s">
        <v>21605</v>
      </c>
      <c r="D8567" t="s">
        <v>21606</v>
      </c>
      <c r="E8567" t="s">
        <v>20</v>
      </c>
      <c r="F8567" t="s">
        <v>3737</v>
      </c>
      <c r="G8567">
        <v>67203438</v>
      </c>
      <c r="H8567">
        <v>67203458</v>
      </c>
      <c r="I8567" t="s">
        <v>37</v>
      </c>
      <c r="J8567">
        <v>1</v>
      </c>
      <c r="K8567">
        <v>0</v>
      </c>
      <c r="L8567" t="s">
        <v>23</v>
      </c>
      <c r="M8567" t="s">
        <v>31</v>
      </c>
      <c r="N8567" t="s">
        <v>18193</v>
      </c>
      <c r="O8567" t="s">
        <v>18194</v>
      </c>
      <c r="P8567" t="s">
        <v>21607</v>
      </c>
    </row>
    <row r="8568" customFormat="1" spans="1:16">
      <c r="A8568" t="s">
        <v>18022</v>
      </c>
      <c r="B8568" t="s">
        <v>18023</v>
      </c>
      <c r="C8568" t="s">
        <v>21608</v>
      </c>
      <c r="D8568" t="s">
        <v>21609</v>
      </c>
      <c r="E8568" t="s">
        <v>20</v>
      </c>
      <c r="F8568" t="s">
        <v>3737</v>
      </c>
      <c r="G8568">
        <v>67259425</v>
      </c>
      <c r="H8568">
        <v>67259445</v>
      </c>
      <c r="I8568" t="s">
        <v>37</v>
      </c>
      <c r="J8568">
        <v>1</v>
      </c>
      <c r="K8568">
        <v>0</v>
      </c>
      <c r="L8568" t="s">
        <v>30</v>
      </c>
      <c r="M8568" t="s">
        <v>24</v>
      </c>
      <c r="N8568" t="s">
        <v>18033</v>
      </c>
      <c r="O8568" t="s">
        <v>18034</v>
      </c>
      <c r="P8568" t="s">
        <v>21610</v>
      </c>
    </row>
    <row r="8569" customFormat="1" spans="1:16">
      <c r="A8569" t="s">
        <v>18022</v>
      </c>
      <c r="B8569" t="s">
        <v>18023</v>
      </c>
      <c r="C8569" t="s">
        <v>3910</v>
      </c>
      <c r="D8569" t="s">
        <v>3911</v>
      </c>
      <c r="E8569" t="s">
        <v>20</v>
      </c>
      <c r="F8569" t="s">
        <v>3737</v>
      </c>
      <c r="G8569">
        <v>67829470</v>
      </c>
      <c r="H8569">
        <v>67829490</v>
      </c>
      <c r="I8569" t="s">
        <v>37</v>
      </c>
      <c r="J8569">
        <v>1</v>
      </c>
      <c r="K8569">
        <v>0</v>
      </c>
      <c r="L8569" t="s">
        <v>12796</v>
      </c>
      <c r="M8569" t="s">
        <v>24</v>
      </c>
      <c r="N8569" t="s">
        <v>18057</v>
      </c>
      <c r="O8569" t="s">
        <v>21611</v>
      </c>
      <c r="P8569" t="s">
        <v>21612</v>
      </c>
    </row>
    <row r="8570" customFormat="1" spans="1:16">
      <c r="A8570" t="s">
        <v>18022</v>
      </c>
      <c r="B8570" t="s">
        <v>18023</v>
      </c>
      <c r="C8570" t="s">
        <v>21613</v>
      </c>
      <c r="D8570" t="s">
        <v>21614</v>
      </c>
      <c r="E8570" t="s">
        <v>20</v>
      </c>
      <c r="F8570" t="s">
        <v>3737</v>
      </c>
      <c r="G8570">
        <v>68157354</v>
      </c>
      <c r="H8570">
        <v>68157374</v>
      </c>
      <c r="I8570" t="s">
        <v>22</v>
      </c>
      <c r="J8570">
        <v>1</v>
      </c>
      <c r="K8570">
        <v>0</v>
      </c>
      <c r="L8570" t="s">
        <v>30</v>
      </c>
      <c r="M8570" t="s">
        <v>24</v>
      </c>
      <c r="N8570" t="s">
        <v>18033</v>
      </c>
      <c r="O8570" t="s">
        <v>18034</v>
      </c>
      <c r="P8570" t="s">
        <v>21615</v>
      </c>
    </row>
    <row r="8571" customFormat="1" spans="1:16">
      <c r="A8571" t="s">
        <v>18022</v>
      </c>
      <c r="B8571" t="s">
        <v>18023</v>
      </c>
      <c r="C8571" t="s">
        <v>21613</v>
      </c>
      <c r="D8571" t="s">
        <v>21614</v>
      </c>
      <c r="E8571" t="s">
        <v>20</v>
      </c>
      <c r="F8571" t="s">
        <v>3737</v>
      </c>
      <c r="G8571">
        <v>68157478</v>
      </c>
      <c r="H8571">
        <v>68157497</v>
      </c>
      <c r="I8571" t="s">
        <v>22</v>
      </c>
      <c r="J8571">
        <v>1</v>
      </c>
      <c r="K8571">
        <v>0</v>
      </c>
      <c r="L8571" t="s">
        <v>23</v>
      </c>
      <c r="M8571" t="s">
        <v>24</v>
      </c>
      <c r="N8571" t="s">
        <v>18193</v>
      </c>
      <c r="O8571" t="s">
        <v>21616</v>
      </c>
      <c r="P8571" t="s">
        <v>21617</v>
      </c>
    </row>
    <row r="8572" customFormat="1" spans="1:16">
      <c r="A8572" t="s">
        <v>18022</v>
      </c>
      <c r="B8572" t="s">
        <v>18023</v>
      </c>
      <c r="C8572" t="s">
        <v>11460</v>
      </c>
      <c r="D8572" t="s">
        <v>11461</v>
      </c>
      <c r="E8572" t="s">
        <v>20</v>
      </c>
      <c r="F8572" t="s">
        <v>3737</v>
      </c>
      <c r="G8572">
        <v>68855541</v>
      </c>
      <c r="H8572">
        <v>68855560</v>
      </c>
      <c r="I8572" t="s">
        <v>22</v>
      </c>
      <c r="J8572">
        <v>1</v>
      </c>
      <c r="K8572">
        <v>0</v>
      </c>
      <c r="L8572" t="s">
        <v>30</v>
      </c>
      <c r="M8572" t="s">
        <v>24</v>
      </c>
      <c r="N8572" t="s">
        <v>18075</v>
      </c>
      <c r="O8572" t="s">
        <v>21618</v>
      </c>
      <c r="P8572" t="s">
        <v>21619</v>
      </c>
    </row>
    <row r="8573" customFormat="1" spans="1:16">
      <c r="A8573" t="s">
        <v>18022</v>
      </c>
      <c r="B8573" t="s">
        <v>18023</v>
      </c>
      <c r="C8573" t="s">
        <v>3914</v>
      </c>
      <c r="D8573" t="s">
        <v>3915</v>
      </c>
      <c r="E8573" t="s">
        <v>20</v>
      </c>
      <c r="F8573" t="s">
        <v>3737</v>
      </c>
      <c r="G8573">
        <v>69064561</v>
      </c>
      <c r="H8573">
        <v>69064582</v>
      </c>
      <c r="I8573" t="s">
        <v>22</v>
      </c>
      <c r="J8573">
        <v>3</v>
      </c>
      <c r="K8573">
        <v>0</v>
      </c>
      <c r="L8573" t="s">
        <v>57</v>
      </c>
      <c r="M8573" t="s">
        <v>24</v>
      </c>
      <c r="N8573" t="s">
        <v>18069</v>
      </c>
      <c r="O8573" t="s">
        <v>21620</v>
      </c>
      <c r="P8573" t="s">
        <v>21621</v>
      </c>
    </row>
    <row r="8574" customFormat="1" spans="1:16">
      <c r="A8574" t="s">
        <v>18022</v>
      </c>
      <c r="B8574" t="s">
        <v>18023</v>
      </c>
      <c r="C8574" t="s">
        <v>3920</v>
      </c>
      <c r="D8574" t="s">
        <v>3921</v>
      </c>
      <c r="E8574" t="s">
        <v>20</v>
      </c>
      <c r="F8574" t="s">
        <v>3737</v>
      </c>
      <c r="G8574">
        <v>70279772</v>
      </c>
      <c r="H8574">
        <v>70279792</v>
      </c>
      <c r="I8574" t="s">
        <v>22</v>
      </c>
      <c r="J8574">
        <v>4</v>
      </c>
      <c r="K8574">
        <v>0</v>
      </c>
      <c r="L8574" t="s">
        <v>30</v>
      </c>
      <c r="M8574" t="s">
        <v>24</v>
      </c>
      <c r="N8574" t="s">
        <v>18144</v>
      </c>
      <c r="O8574" t="s">
        <v>18354</v>
      </c>
      <c r="P8574" t="s">
        <v>21622</v>
      </c>
    </row>
    <row r="8575" customFormat="1" spans="1:16">
      <c r="A8575" t="s">
        <v>18022</v>
      </c>
      <c r="B8575" t="s">
        <v>18023</v>
      </c>
      <c r="C8575" t="s">
        <v>3920</v>
      </c>
      <c r="D8575" t="s">
        <v>3921</v>
      </c>
      <c r="E8575" t="s">
        <v>20</v>
      </c>
      <c r="F8575" t="s">
        <v>3737</v>
      </c>
      <c r="G8575">
        <v>70281718</v>
      </c>
      <c r="H8575">
        <v>70281736</v>
      </c>
      <c r="I8575" t="s">
        <v>22</v>
      </c>
      <c r="J8575">
        <v>3</v>
      </c>
      <c r="K8575">
        <v>0</v>
      </c>
      <c r="L8575" t="s">
        <v>30</v>
      </c>
      <c r="M8575" t="s">
        <v>24</v>
      </c>
      <c r="N8575" t="s">
        <v>21623</v>
      </c>
      <c r="O8575" t="s">
        <v>21624</v>
      </c>
      <c r="P8575" t="s">
        <v>21625</v>
      </c>
    </row>
    <row r="8576" customFormat="1" spans="1:16">
      <c r="A8576" t="s">
        <v>18022</v>
      </c>
      <c r="B8576" t="s">
        <v>18023</v>
      </c>
      <c r="C8576" t="s">
        <v>21626</v>
      </c>
      <c r="D8576" t="s">
        <v>21627</v>
      </c>
      <c r="E8576" t="s">
        <v>20</v>
      </c>
      <c r="F8576" t="s">
        <v>3737</v>
      </c>
      <c r="G8576">
        <v>71145874</v>
      </c>
      <c r="H8576">
        <v>71145894</v>
      </c>
      <c r="I8576" t="s">
        <v>37</v>
      </c>
      <c r="J8576">
        <v>2</v>
      </c>
      <c r="K8576">
        <v>0</v>
      </c>
      <c r="L8576" t="s">
        <v>30</v>
      </c>
      <c r="M8576" t="s">
        <v>24</v>
      </c>
      <c r="N8576" t="s">
        <v>18033</v>
      </c>
      <c r="O8576" t="s">
        <v>18034</v>
      </c>
      <c r="P8576" t="s">
        <v>21628</v>
      </c>
    </row>
    <row r="8577" customFormat="1" spans="1:16">
      <c r="A8577" t="s">
        <v>18022</v>
      </c>
      <c r="B8577" t="s">
        <v>18023</v>
      </c>
      <c r="C8577" t="s">
        <v>3930</v>
      </c>
      <c r="D8577" t="s">
        <v>3931</v>
      </c>
      <c r="E8577" t="s">
        <v>20</v>
      </c>
      <c r="F8577" t="s">
        <v>3737</v>
      </c>
      <c r="G8577">
        <v>71770105</v>
      </c>
      <c r="H8577">
        <v>71770126</v>
      </c>
      <c r="I8577" t="s">
        <v>37</v>
      </c>
      <c r="J8577">
        <v>1</v>
      </c>
      <c r="K8577">
        <v>0</v>
      </c>
      <c r="L8577" t="s">
        <v>30</v>
      </c>
      <c r="M8577" t="s">
        <v>24</v>
      </c>
      <c r="N8577" t="s">
        <v>18331</v>
      </c>
      <c r="O8577" t="s">
        <v>21629</v>
      </c>
      <c r="P8577" t="s">
        <v>21630</v>
      </c>
    </row>
    <row r="8578" customFormat="1" spans="1:16">
      <c r="A8578" t="s">
        <v>18022</v>
      </c>
      <c r="B8578" t="s">
        <v>18023</v>
      </c>
      <c r="C8578" t="s">
        <v>21631</v>
      </c>
      <c r="D8578" t="s">
        <v>21632</v>
      </c>
      <c r="E8578" t="s">
        <v>20</v>
      </c>
      <c r="F8578" t="s">
        <v>3737</v>
      </c>
      <c r="G8578">
        <v>71942074</v>
      </c>
      <c r="H8578">
        <v>71942094</v>
      </c>
      <c r="I8578" t="s">
        <v>22</v>
      </c>
      <c r="J8578">
        <v>1</v>
      </c>
      <c r="K8578">
        <v>0</v>
      </c>
      <c r="L8578" t="s">
        <v>30</v>
      </c>
      <c r="M8578" t="s">
        <v>31</v>
      </c>
      <c r="N8578" t="s">
        <v>18057</v>
      </c>
      <c r="O8578" t="s">
        <v>21633</v>
      </c>
      <c r="P8578" t="s">
        <v>21634</v>
      </c>
    </row>
    <row r="8579" customFormat="1" spans="1:16">
      <c r="A8579" t="s">
        <v>18022</v>
      </c>
      <c r="B8579" t="s">
        <v>18023</v>
      </c>
      <c r="C8579" t="s">
        <v>21635</v>
      </c>
      <c r="D8579" t="s">
        <v>21636</v>
      </c>
      <c r="E8579" t="s">
        <v>20</v>
      </c>
      <c r="F8579" t="s">
        <v>3737</v>
      </c>
      <c r="G8579">
        <v>72423533</v>
      </c>
      <c r="H8579">
        <v>72423553</v>
      </c>
      <c r="I8579" t="s">
        <v>37</v>
      </c>
      <c r="J8579">
        <v>1</v>
      </c>
      <c r="K8579">
        <v>0</v>
      </c>
      <c r="L8579" t="s">
        <v>30</v>
      </c>
      <c r="M8579" t="s">
        <v>24</v>
      </c>
      <c r="N8579" t="s">
        <v>18038</v>
      </c>
      <c r="O8579" t="s">
        <v>18853</v>
      </c>
      <c r="P8579" t="s">
        <v>21637</v>
      </c>
    </row>
    <row r="8580" customFormat="1" spans="1:16">
      <c r="A8580" t="s">
        <v>18022</v>
      </c>
      <c r="B8580" t="s">
        <v>18023</v>
      </c>
      <c r="C8580" t="s">
        <v>11470</v>
      </c>
      <c r="D8580" t="s">
        <v>11471</v>
      </c>
      <c r="E8580" t="s">
        <v>20</v>
      </c>
      <c r="F8580" t="s">
        <v>3737</v>
      </c>
      <c r="G8580">
        <v>73117494</v>
      </c>
      <c r="H8580">
        <v>73117512</v>
      </c>
      <c r="I8580" t="s">
        <v>37</v>
      </c>
      <c r="J8580">
        <v>2</v>
      </c>
      <c r="K8580">
        <v>0</v>
      </c>
      <c r="L8580" t="s">
        <v>57</v>
      </c>
      <c r="M8580" t="s">
        <v>24</v>
      </c>
      <c r="N8580" t="s">
        <v>18075</v>
      </c>
      <c r="O8580" t="s">
        <v>21638</v>
      </c>
      <c r="P8580" t="s">
        <v>21639</v>
      </c>
    </row>
    <row r="8581" customFormat="1" spans="1:16">
      <c r="A8581" t="s">
        <v>18022</v>
      </c>
      <c r="B8581" t="s">
        <v>18023</v>
      </c>
      <c r="C8581" t="s">
        <v>21640</v>
      </c>
      <c r="D8581" t="s">
        <v>21641</v>
      </c>
      <c r="E8581" t="s">
        <v>20</v>
      </c>
      <c r="F8581" t="s">
        <v>3737</v>
      </c>
      <c r="G8581">
        <v>73806357</v>
      </c>
      <c r="H8581">
        <v>73806377</v>
      </c>
      <c r="I8581" t="s">
        <v>37</v>
      </c>
      <c r="J8581">
        <v>1</v>
      </c>
      <c r="K8581">
        <v>0</v>
      </c>
      <c r="L8581" t="s">
        <v>30</v>
      </c>
      <c r="M8581" t="s">
        <v>24</v>
      </c>
      <c r="N8581" t="s">
        <v>18144</v>
      </c>
      <c r="O8581" t="s">
        <v>18171</v>
      </c>
      <c r="P8581" t="s">
        <v>21642</v>
      </c>
    </row>
    <row r="8582" customFormat="1" spans="1:16">
      <c r="A8582" t="s">
        <v>18022</v>
      </c>
      <c r="B8582" t="s">
        <v>18023</v>
      </c>
      <c r="C8582" t="s">
        <v>3942</v>
      </c>
      <c r="D8582" t="s">
        <v>3943</v>
      </c>
      <c r="E8582" t="s">
        <v>20</v>
      </c>
      <c r="F8582" t="s">
        <v>3737</v>
      </c>
      <c r="G8582">
        <v>74983987</v>
      </c>
      <c r="H8582">
        <v>74984008</v>
      </c>
      <c r="I8582" t="s">
        <v>37</v>
      </c>
      <c r="J8582">
        <v>1</v>
      </c>
      <c r="K8582">
        <v>0</v>
      </c>
      <c r="L8582" t="s">
        <v>30</v>
      </c>
      <c r="M8582" t="s">
        <v>24</v>
      </c>
      <c r="N8582" t="s">
        <v>18147</v>
      </c>
      <c r="O8582" t="s">
        <v>21643</v>
      </c>
      <c r="P8582" t="s">
        <v>21644</v>
      </c>
    </row>
    <row r="8583" customFormat="1" spans="1:16">
      <c r="A8583" t="s">
        <v>18022</v>
      </c>
      <c r="B8583" t="s">
        <v>18023</v>
      </c>
      <c r="C8583" t="s">
        <v>21645</v>
      </c>
      <c r="D8583" t="s">
        <v>21646</v>
      </c>
      <c r="E8583" t="s">
        <v>20</v>
      </c>
      <c r="F8583" t="s">
        <v>3737</v>
      </c>
      <c r="G8583">
        <v>76406499</v>
      </c>
      <c r="H8583">
        <v>76406521</v>
      </c>
      <c r="I8583" t="s">
        <v>37</v>
      </c>
      <c r="J8583">
        <v>1</v>
      </c>
      <c r="K8583">
        <v>0</v>
      </c>
      <c r="L8583" t="s">
        <v>30</v>
      </c>
      <c r="M8583" t="s">
        <v>24</v>
      </c>
      <c r="N8583" t="s">
        <v>19517</v>
      </c>
      <c r="O8583" t="s">
        <v>21647</v>
      </c>
      <c r="P8583" t="s">
        <v>21648</v>
      </c>
    </row>
    <row r="8584" customFormat="1" spans="1:16">
      <c r="A8584" t="s">
        <v>18022</v>
      </c>
      <c r="B8584" t="s">
        <v>18023</v>
      </c>
      <c r="C8584" t="s">
        <v>21649</v>
      </c>
      <c r="D8584" t="s">
        <v>21650</v>
      </c>
      <c r="E8584" t="s">
        <v>20</v>
      </c>
      <c r="F8584" t="s">
        <v>3737</v>
      </c>
      <c r="G8584">
        <v>77910654</v>
      </c>
      <c r="H8584">
        <v>77910673</v>
      </c>
      <c r="I8584" t="s">
        <v>22</v>
      </c>
      <c r="J8584">
        <v>1</v>
      </c>
      <c r="K8584">
        <v>0</v>
      </c>
      <c r="L8584" t="s">
        <v>30</v>
      </c>
      <c r="M8584" t="s">
        <v>31</v>
      </c>
      <c r="N8584" t="s">
        <v>18075</v>
      </c>
      <c r="O8584" t="s">
        <v>21651</v>
      </c>
      <c r="P8584" t="s">
        <v>21652</v>
      </c>
    </row>
    <row r="8585" customFormat="1" spans="1:16">
      <c r="A8585" t="s">
        <v>18022</v>
      </c>
      <c r="B8585" t="s">
        <v>18023</v>
      </c>
      <c r="C8585" t="s">
        <v>3963</v>
      </c>
      <c r="D8585" t="s">
        <v>3964</v>
      </c>
      <c r="E8585" t="s">
        <v>20</v>
      </c>
      <c r="F8585" t="s">
        <v>3737</v>
      </c>
      <c r="G8585">
        <v>85645833</v>
      </c>
      <c r="H8585">
        <v>85645853</v>
      </c>
      <c r="I8585" t="s">
        <v>22</v>
      </c>
      <c r="J8585">
        <v>2</v>
      </c>
      <c r="K8585">
        <v>0</v>
      </c>
      <c r="L8585" t="s">
        <v>30</v>
      </c>
      <c r="M8585" t="s">
        <v>31</v>
      </c>
      <c r="N8585" t="s">
        <v>18057</v>
      </c>
      <c r="O8585" t="s">
        <v>21503</v>
      </c>
      <c r="P8585" t="s">
        <v>21653</v>
      </c>
    </row>
    <row r="8586" customFormat="1" spans="1:16">
      <c r="A8586" t="s">
        <v>18022</v>
      </c>
      <c r="B8586" t="s">
        <v>18023</v>
      </c>
      <c r="C8586" t="s">
        <v>3963</v>
      </c>
      <c r="D8586" t="s">
        <v>3964</v>
      </c>
      <c r="E8586" t="s">
        <v>20</v>
      </c>
      <c r="F8586" t="s">
        <v>3737</v>
      </c>
      <c r="G8586">
        <v>85906290</v>
      </c>
      <c r="H8586">
        <v>85906310</v>
      </c>
      <c r="I8586" t="s">
        <v>22</v>
      </c>
      <c r="J8586">
        <v>1</v>
      </c>
      <c r="K8586">
        <v>0</v>
      </c>
      <c r="L8586" t="s">
        <v>30</v>
      </c>
      <c r="M8586" t="s">
        <v>31</v>
      </c>
      <c r="N8586" t="s">
        <v>18033</v>
      </c>
      <c r="O8586" t="s">
        <v>18034</v>
      </c>
      <c r="P8586" t="s">
        <v>21654</v>
      </c>
    </row>
    <row r="8587" customFormat="1" spans="1:16">
      <c r="A8587" t="s">
        <v>18022</v>
      </c>
      <c r="B8587" t="s">
        <v>18023</v>
      </c>
      <c r="C8587" t="s">
        <v>3963</v>
      </c>
      <c r="D8587" t="s">
        <v>3964</v>
      </c>
      <c r="E8587" t="s">
        <v>20</v>
      </c>
      <c r="F8587" t="s">
        <v>3737</v>
      </c>
      <c r="G8587">
        <v>85985545</v>
      </c>
      <c r="H8587">
        <v>85985565</v>
      </c>
      <c r="I8587" t="s">
        <v>22</v>
      </c>
      <c r="J8587">
        <v>1</v>
      </c>
      <c r="K8587">
        <v>0</v>
      </c>
      <c r="L8587" t="s">
        <v>30</v>
      </c>
      <c r="M8587" t="s">
        <v>31</v>
      </c>
      <c r="N8587" t="s">
        <v>18057</v>
      </c>
      <c r="O8587" t="s">
        <v>21655</v>
      </c>
      <c r="P8587" t="s">
        <v>21656</v>
      </c>
    </row>
    <row r="8588" customFormat="1" spans="1:16">
      <c r="A8588" t="s">
        <v>18022</v>
      </c>
      <c r="B8588" t="s">
        <v>18023</v>
      </c>
      <c r="C8588" t="s">
        <v>21657</v>
      </c>
      <c r="D8588" t="s">
        <v>21658</v>
      </c>
      <c r="E8588" t="s">
        <v>20</v>
      </c>
      <c r="F8588" t="s">
        <v>3737</v>
      </c>
      <c r="G8588">
        <v>107663037</v>
      </c>
      <c r="H8588">
        <v>107663057</v>
      </c>
      <c r="I8588" t="s">
        <v>37</v>
      </c>
      <c r="J8588">
        <v>1</v>
      </c>
      <c r="K8588">
        <v>0</v>
      </c>
      <c r="L8588" t="s">
        <v>30</v>
      </c>
      <c r="M8588" t="s">
        <v>24</v>
      </c>
      <c r="N8588" t="s">
        <v>18033</v>
      </c>
      <c r="O8588" t="s">
        <v>18034</v>
      </c>
      <c r="P8588" t="s">
        <v>21659</v>
      </c>
    </row>
    <row r="8589" customFormat="1" spans="1:16">
      <c r="A8589" t="s">
        <v>18022</v>
      </c>
      <c r="B8589" t="s">
        <v>18023</v>
      </c>
      <c r="C8589" t="s">
        <v>7140</v>
      </c>
      <c r="D8589" t="s">
        <v>7141</v>
      </c>
      <c r="E8589" t="s">
        <v>20</v>
      </c>
      <c r="F8589" t="s">
        <v>3737</v>
      </c>
      <c r="G8589">
        <v>108028864</v>
      </c>
      <c r="H8589">
        <v>108028885</v>
      </c>
      <c r="I8589" t="s">
        <v>37</v>
      </c>
      <c r="J8589">
        <v>7</v>
      </c>
      <c r="K8589">
        <v>0</v>
      </c>
      <c r="L8589" t="s">
        <v>87</v>
      </c>
      <c r="M8589" t="s">
        <v>24</v>
      </c>
      <c r="N8589" t="s">
        <v>18069</v>
      </c>
      <c r="O8589" t="s">
        <v>17126</v>
      </c>
      <c r="P8589" t="s">
        <v>21660</v>
      </c>
    </row>
    <row r="8590" customFormat="1" spans="1:16">
      <c r="A8590" t="s">
        <v>18022</v>
      </c>
      <c r="B8590" t="s">
        <v>18023</v>
      </c>
      <c r="C8590" t="s">
        <v>16432</v>
      </c>
      <c r="D8590" t="s">
        <v>16433</v>
      </c>
      <c r="E8590" t="s">
        <v>20</v>
      </c>
      <c r="F8590" t="s">
        <v>3737</v>
      </c>
      <c r="G8590">
        <v>113644324</v>
      </c>
      <c r="H8590">
        <v>113644344</v>
      </c>
      <c r="I8590" t="s">
        <v>37</v>
      </c>
      <c r="J8590">
        <v>1</v>
      </c>
      <c r="K8590">
        <v>0</v>
      </c>
      <c r="L8590" t="s">
        <v>30</v>
      </c>
      <c r="M8590" t="s">
        <v>24</v>
      </c>
      <c r="N8590" t="s">
        <v>18125</v>
      </c>
      <c r="O8590" t="s">
        <v>18278</v>
      </c>
      <c r="P8590" t="s">
        <v>21661</v>
      </c>
    </row>
    <row r="8591" customFormat="1" spans="1:16">
      <c r="A8591" t="s">
        <v>18022</v>
      </c>
      <c r="B8591" t="s">
        <v>18023</v>
      </c>
      <c r="C8591" t="s">
        <v>21662</v>
      </c>
      <c r="D8591" t="s">
        <v>21663</v>
      </c>
      <c r="E8591" t="s">
        <v>20</v>
      </c>
      <c r="F8591" t="s">
        <v>3737</v>
      </c>
      <c r="G8591">
        <v>113711415</v>
      </c>
      <c r="H8591">
        <v>113711435</v>
      </c>
      <c r="I8591" t="s">
        <v>37</v>
      </c>
      <c r="J8591">
        <v>1</v>
      </c>
      <c r="K8591">
        <v>0</v>
      </c>
      <c r="L8591" t="s">
        <v>23</v>
      </c>
      <c r="M8591" t="s">
        <v>24</v>
      </c>
      <c r="N8591" t="s">
        <v>18057</v>
      </c>
      <c r="O8591" t="s">
        <v>21664</v>
      </c>
      <c r="P8591" t="s">
        <v>21665</v>
      </c>
    </row>
    <row r="8592" customFormat="1" spans="1:16">
      <c r="A8592" t="s">
        <v>18022</v>
      </c>
      <c r="B8592" t="s">
        <v>18023</v>
      </c>
      <c r="C8592" t="s">
        <v>4015</v>
      </c>
      <c r="D8592" t="s">
        <v>4016</v>
      </c>
      <c r="E8592" t="s">
        <v>20</v>
      </c>
      <c r="F8592" t="s">
        <v>3737</v>
      </c>
      <c r="G8592">
        <v>118344278</v>
      </c>
      <c r="H8592">
        <v>118344298</v>
      </c>
      <c r="I8592" t="s">
        <v>22</v>
      </c>
      <c r="J8592">
        <v>1</v>
      </c>
      <c r="K8592">
        <v>0</v>
      </c>
      <c r="L8592" t="s">
        <v>30</v>
      </c>
      <c r="M8592" t="s">
        <v>31</v>
      </c>
      <c r="N8592" t="s">
        <v>18045</v>
      </c>
      <c r="O8592" t="s">
        <v>21666</v>
      </c>
      <c r="P8592" t="s">
        <v>21667</v>
      </c>
    </row>
    <row r="8593" customFormat="1" spans="1:16">
      <c r="A8593" t="s">
        <v>18022</v>
      </c>
      <c r="B8593" t="s">
        <v>18023</v>
      </c>
      <c r="C8593" t="s">
        <v>4015</v>
      </c>
      <c r="D8593" t="s">
        <v>4016</v>
      </c>
      <c r="E8593" t="s">
        <v>20</v>
      </c>
      <c r="F8593" t="s">
        <v>3737</v>
      </c>
      <c r="G8593">
        <v>118374884</v>
      </c>
      <c r="H8593">
        <v>118374905</v>
      </c>
      <c r="I8593" t="s">
        <v>22</v>
      </c>
      <c r="J8593">
        <v>2</v>
      </c>
      <c r="K8593">
        <v>0</v>
      </c>
      <c r="L8593" t="s">
        <v>30</v>
      </c>
      <c r="M8593" t="s">
        <v>24</v>
      </c>
      <c r="N8593" t="s">
        <v>18711</v>
      </c>
      <c r="O8593" t="s">
        <v>11541</v>
      </c>
      <c r="P8593" t="s">
        <v>21668</v>
      </c>
    </row>
    <row r="8594" customFormat="1" spans="1:16">
      <c r="A8594" t="s">
        <v>18022</v>
      </c>
      <c r="B8594" t="s">
        <v>18023</v>
      </c>
      <c r="C8594" t="s">
        <v>4015</v>
      </c>
      <c r="D8594" t="s">
        <v>4016</v>
      </c>
      <c r="E8594" t="s">
        <v>20</v>
      </c>
      <c r="F8594" t="s">
        <v>3737</v>
      </c>
      <c r="G8594">
        <v>118376771</v>
      </c>
      <c r="H8594">
        <v>118376791</v>
      </c>
      <c r="I8594" t="s">
        <v>22</v>
      </c>
      <c r="J8594">
        <v>2</v>
      </c>
      <c r="K8594">
        <v>0</v>
      </c>
      <c r="L8594" t="s">
        <v>30</v>
      </c>
      <c r="M8594" t="s">
        <v>24</v>
      </c>
      <c r="N8594" t="s">
        <v>18033</v>
      </c>
      <c r="O8594" t="s">
        <v>18034</v>
      </c>
      <c r="P8594" t="s">
        <v>21669</v>
      </c>
    </row>
    <row r="8595" customFormat="1" spans="1:16">
      <c r="A8595" t="s">
        <v>18022</v>
      </c>
      <c r="B8595" t="s">
        <v>18023</v>
      </c>
      <c r="C8595" t="s">
        <v>4015</v>
      </c>
      <c r="D8595" t="s">
        <v>4016</v>
      </c>
      <c r="E8595" t="s">
        <v>20</v>
      </c>
      <c r="F8595" t="s">
        <v>3737</v>
      </c>
      <c r="G8595">
        <v>118376828</v>
      </c>
      <c r="H8595">
        <v>118376848</v>
      </c>
      <c r="I8595" t="s">
        <v>22</v>
      </c>
      <c r="J8595">
        <v>2</v>
      </c>
      <c r="K8595">
        <v>0</v>
      </c>
      <c r="L8595" t="s">
        <v>30</v>
      </c>
      <c r="M8595" t="s">
        <v>24</v>
      </c>
      <c r="N8595" t="s">
        <v>18144</v>
      </c>
      <c r="O8595" t="s">
        <v>18145</v>
      </c>
      <c r="P8595" t="s">
        <v>21670</v>
      </c>
    </row>
    <row r="8596" customFormat="1" spans="1:16">
      <c r="A8596" t="s">
        <v>18022</v>
      </c>
      <c r="B8596" t="s">
        <v>18023</v>
      </c>
      <c r="C8596" t="s">
        <v>4015</v>
      </c>
      <c r="D8596" t="s">
        <v>4016</v>
      </c>
      <c r="E8596" t="s">
        <v>20</v>
      </c>
      <c r="F8596" t="s">
        <v>3737</v>
      </c>
      <c r="G8596">
        <v>118376931</v>
      </c>
      <c r="H8596">
        <v>118376951</v>
      </c>
      <c r="I8596" t="s">
        <v>22</v>
      </c>
      <c r="J8596">
        <v>3</v>
      </c>
      <c r="K8596">
        <v>0</v>
      </c>
      <c r="L8596" t="s">
        <v>30</v>
      </c>
      <c r="M8596" t="s">
        <v>31</v>
      </c>
      <c r="N8596" t="s">
        <v>18052</v>
      </c>
      <c r="O8596" t="s">
        <v>18053</v>
      </c>
      <c r="P8596" t="s">
        <v>21671</v>
      </c>
    </row>
    <row r="8597" customFormat="1" spans="1:16">
      <c r="A8597" t="s">
        <v>18022</v>
      </c>
      <c r="B8597" t="s">
        <v>18023</v>
      </c>
      <c r="C8597" t="s">
        <v>4015</v>
      </c>
      <c r="D8597" t="s">
        <v>4016</v>
      </c>
      <c r="E8597" t="s">
        <v>20</v>
      </c>
      <c r="F8597" t="s">
        <v>3737</v>
      </c>
      <c r="G8597">
        <v>118390340</v>
      </c>
      <c r="H8597">
        <v>118390360</v>
      </c>
      <c r="I8597" t="s">
        <v>22</v>
      </c>
      <c r="J8597">
        <v>2</v>
      </c>
      <c r="K8597">
        <v>0</v>
      </c>
      <c r="L8597" t="s">
        <v>30</v>
      </c>
      <c r="M8597" t="s">
        <v>24</v>
      </c>
      <c r="N8597" t="s">
        <v>18108</v>
      </c>
      <c r="O8597" t="s">
        <v>21672</v>
      </c>
      <c r="P8597" t="s">
        <v>21673</v>
      </c>
    </row>
    <row r="8598" customFormat="1" spans="1:16">
      <c r="A8598" t="s">
        <v>18022</v>
      </c>
      <c r="B8598" t="s">
        <v>18023</v>
      </c>
      <c r="C8598" t="s">
        <v>4022</v>
      </c>
      <c r="D8598" t="s">
        <v>4023</v>
      </c>
      <c r="E8598" t="s">
        <v>20</v>
      </c>
      <c r="F8598" t="s">
        <v>3737</v>
      </c>
      <c r="G8598">
        <v>118915337</v>
      </c>
      <c r="H8598">
        <v>118915357</v>
      </c>
      <c r="I8598" t="s">
        <v>37</v>
      </c>
      <c r="J8598">
        <v>15</v>
      </c>
      <c r="K8598">
        <v>0</v>
      </c>
      <c r="L8598" t="s">
        <v>57</v>
      </c>
      <c r="M8598" t="s">
        <v>31</v>
      </c>
      <c r="N8598" t="s">
        <v>18069</v>
      </c>
      <c r="O8598" t="s">
        <v>21674</v>
      </c>
      <c r="P8598" t="s">
        <v>21675</v>
      </c>
    </row>
    <row r="8599" customFormat="1" spans="1:16">
      <c r="A8599" t="s">
        <v>18022</v>
      </c>
      <c r="B8599" t="s">
        <v>18023</v>
      </c>
      <c r="C8599" t="s">
        <v>4022</v>
      </c>
      <c r="D8599" t="s">
        <v>4023</v>
      </c>
      <c r="E8599" t="s">
        <v>20</v>
      </c>
      <c r="F8599" t="s">
        <v>3737</v>
      </c>
      <c r="G8599">
        <v>118915938</v>
      </c>
      <c r="H8599">
        <v>118915958</v>
      </c>
      <c r="I8599" t="s">
        <v>37</v>
      </c>
      <c r="J8599">
        <v>3</v>
      </c>
      <c r="K8599">
        <v>0</v>
      </c>
      <c r="L8599" t="s">
        <v>30</v>
      </c>
      <c r="M8599" t="s">
        <v>24</v>
      </c>
      <c r="N8599" t="s">
        <v>18125</v>
      </c>
      <c r="O8599" t="s">
        <v>19568</v>
      </c>
      <c r="P8599" t="s">
        <v>21676</v>
      </c>
    </row>
    <row r="8600" customFormat="1" spans="1:16">
      <c r="A8600" t="s">
        <v>18022</v>
      </c>
      <c r="B8600" t="s">
        <v>18023</v>
      </c>
      <c r="C8600" t="s">
        <v>4022</v>
      </c>
      <c r="D8600" t="s">
        <v>4023</v>
      </c>
      <c r="E8600" t="s">
        <v>20</v>
      </c>
      <c r="F8600" t="s">
        <v>3737</v>
      </c>
      <c r="G8600">
        <v>118925999</v>
      </c>
      <c r="H8600">
        <v>118926020</v>
      </c>
      <c r="I8600" t="s">
        <v>37</v>
      </c>
      <c r="J8600">
        <v>4</v>
      </c>
      <c r="K8600">
        <v>0</v>
      </c>
      <c r="L8600" t="s">
        <v>30</v>
      </c>
      <c r="M8600" t="s">
        <v>31</v>
      </c>
      <c r="N8600" t="s">
        <v>18069</v>
      </c>
      <c r="O8600" t="s">
        <v>21677</v>
      </c>
      <c r="P8600" t="s">
        <v>21678</v>
      </c>
    </row>
    <row r="8601" customFormat="1" spans="1:16">
      <c r="A8601" t="s">
        <v>18022</v>
      </c>
      <c r="B8601" t="s">
        <v>18023</v>
      </c>
      <c r="C8601" t="s">
        <v>21679</v>
      </c>
      <c r="D8601" t="s">
        <v>21680</v>
      </c>
      <c r="E8601" t="s">
        <v>20</v>
      </c>
      <c r="F8601" t="s">
        <v>3737</v>
      </c>
      <c r="G8601">
        <v>118964062</v>
      </c>
      <c r="H8601">
        <v>118964083</v>
      </c>
      <c r="I8601" t="s">
        <v>22</v>
      </c>
      <c r="J8601">
        <v>1</v>
      </c>
      <c r="K8601">
        <v>0</v>
      </c>
      <c r="L8601" t="s">
        <v>23</v>
      </c>
      <c r="M8601" t="s">
        <v>24</v>
      </c>
      <c r="N8601" t="s">
        <v>18132</v>
      </c>
      <c r="O8601" t="s">
        <v>21681</v>
      </c>
      <c r="P8601" t="s">
        <v>21682</v>
      </c>
    </row>
    <row r="8602" customFormat="1" spans="1:16">
      <c r="A8602" t="s">
        <v>18022</v>
      </c>
      <c r="B8602" t="s">
        <v>18023</v>
      </c>
      <c r="C8602" t="s">
        <v>21683</v>
      </c>
      <c r="D8602" t="s">
        <v>21684</v>
      </c>
      <c r="E8602" t="s">
        <v>20</v>
      </c>
      <c r="F8602" t="s">
        <v>3737</v>
      </c>
      <c r="G8602">
        <v>119167641</v>
      </c>
      <c r="H8602">
        <v>119167661</v>
      </c>
      <c r="I8602" t="s">
        <v>22</v>
      </c>
      <c r="J8602">
        <v>2</v>
      </c>
      <c r="K8602">
        <v>0</v>
      </c>
      <c r="L8602" t="s">
        <v>196</v>
      </c>
      <c r="M8602" t="s">
        <v>24</v>
      </c>
      <c r="N8602" t="s">
        <v>18144</v>
      </c>
      <c r="O8602" t="s">
        <v>18145</v>
      </c>
      <c r="P8602" t="s">
        <v>21685</v>
      </c>
    </row>
    <row r="8603" customFormat="1" spans="1:16">
      <c r="A8603" t="s">
        <v>18022</v>
      </c>
      <c r="B8603" t="s">
        <v>18023</v>
      </c>
      <c r="C8603" t="s">
        <v>21686</v>
      </c>
      <c r="D8603" t="s">
        <v>21687</v>
      </c>
      <c r="E8603" t="s">
        <v>20</v>
      </c>
      <c r="F8603" t="s">
        <v>3737</v>
      </c>
      <c r="G8603">
        <v>119185682</v>
      </c>
      <c r="H8603">
        <v>119185702</v>
      </c>
      <c r="I8603" t="s">
        <v>37</v>
      </c>
      <c r="J8603">
        <v>1</v>
      </c>
      <c r="K8603">
        <v>1</v>
      </c>
      <c r="L8603" t="s">
        <v>30</v>
      </c>
      <c r="M8603" t="s">
        <v>24</v>
      </c>
      <c r="N8603" t="s">
        <v>18125</v>
      </c>
      <c r="O8603" t="s">
        <v>18154</v>
      </c>
      <c r="P8603" t="s">
        <v>21688</v>
      </c>
    </row>
    <row r="8604" customFormat="1" spans="1:16">
      <c r="A8604" t="s">
        <v>18022</v>
      </c>
      <c r="B8604" t="s">
        <v>18023</v>
      </c>
      <c r="C8604" t="s">
        <v>4031</v>
      </c>
      <c r="D8604" t="s">
        <v>4032</v>
      </c>
      <c r="E8604" t="s">
        <v>20</v>
      </c>
      <c r="F8604" t="s">
        <v>3737</v>
      </c>
      <c r="G8604">
        <v>119288802</v>
      </c>
      <c r="H8604">
        <v>119288822</v>
      </c>
      <c r="I8604" t="s">
        <v>37</v>
      </c>
      <c r="J8604">
        <v>1</v>
      </c>
      <c r="K8604">
        <v>0</v>
      </c>
      <c r="L8604" t="s">
        <v>30</v>
      </c>
      <c r="M8604" t="s">
        <v>31</v>
      </c>
      <c r="N8604" t="s">
        <v>18193</v>
      </c>
      <c r="O8604" t="s">
        <v>18423</v>
      </c>
      <c r="P8604" t="s">
        <v>21689</v>
      </c>
    </row>
    <row r="8605" customFormat="1" spans="1:16">
      <c r="A8605" t="s">
        <v>18022</v>
      </c>
      <c r="B8605" t="s">
        <v>18023</v>
      </c>
      <c r="C8605" t="s">
        <v>21690</v>
      </c>
      <c r="D8605" t="s">
        <v>21691</v>
      </c>
      <c r="E8605" t="s">
        <v>20</v>
      </c>
      <c r="F8605" t="s">
        <v>3737</v>
      </c>
      <c r="G8605">
        <v>120352155</v>
      </c>
      <c r="H8605">
        <v>120352175</v>
      </c>
      <c r="I8605" t="s">
        <v>22</v>
      </c>
      <c r="J8605">
        <v>3</v>
      </c>
      <c r="K8605">
        <v>0</v>
      </c>
      <c r="L8605" t="s">
        <v>57</v>
      </c>
      <c r="M8605" t="s">
        <v>24</v>
      </c>
      <c r="N8605" t="s">
        <v>18075</v>
      </c>
      <c r="O8605" t="s">
        <v>21692</v>
      </c>
      <c r="P8605" t="s">
        <v>21693</v>
      </c>
    </row>
    <row r="8606" customFormat="1" spans="1:16">
      <c r="A8606" t="s">
        <v>18022</v>
      </c>
      <c r="B8606" t="s">
        <v>18023</v>
      </c>
      <c r="C8606" t="s">
        <v>4034</v>
      </c>
      <c r="D8606" t="s">
        <v>4035</v>
      </c>
      <c r="E8606" t="s">
        <v>20</v>
      </c>
      <c r="F8606" t="s">
        <v>3737</v>
      </c>
      <c r="G8606">
        <v>121498449</v>
      </c>
      <c r="H8606">
        <v>121498469</v>
      </c>
      <c r="I8606" t="s">
        <v>22</v>
      </c>
      <c r="J8606">
        <v>2</v>
      </c>
      <c r="K8606">
        <v>0</v>
      </c>
      <c r="L8606" t="s">
        <v>57</v>
      </c>
      <c r="M8606" t="s">
        <v>24</v>
      </c>
      <c r="N8606" t="s">
        <v>18052</v>
      </c>
      <c r="O8606" t="s">
        <v>18053</v>
      </c>
      <c r="P8606" t="s">
        <v>21694</v>
      </c>
    </row>
    <row r="8607" customFormat="1" spans="1:16">
      <c r="A8607" t="s">
        <v>18022</v>
      </c>
      <c r="B8607" t="s">
        <v>18023</v>
      </c>
      <c r="C8607" t="s">
        <v>16452</v>
      </c>
      <c r="D8607" t="s">
        <v>16453</v>
      </c>
      <c r="E8607" t="s">
        <v>20</v>
      </c>
      <c r="F8607" t="s">
        <v>3737</v>
      </c>
      <c r="G8607">
        <v>125488342</v>
      </c>
      <c r="H8607">
        <v>125488362</v>
      </c>
      <c r="I8607" t="s">
        <v>22</v>
      </c>
      <c r="J8607">
        <v>10</v>
      </c>
      <c r="K8607">
        <v>0</v>
      </c>
      <c r="L8607" t="s">
        <v>57</v>
      </c>
      <c r="M8607" t="s">
        <v>24</v>
      </c>
      <c r="N8607" t="s">
        <v>18087</v>
      </c>
      <c r="O8607" t="s">
        <v>21695</v>
      </c>
      <c r="P8607" t="s">
        <v>21696</v>
      </c>
    </row>
    <row r="8608" customFormat="1" spans="1:16">
      <c r="A8608" t="s">
        <v>18022</v>
      </c>
      <c r="B8608" t="s">
        <v>18023</v>
      </c>
      <c r="C8608" t="s">
        <v>21697</v>
      </c>
      <c r="D8608" t="s">
        <v>21698</v>
      </c>
      <c r="E8608" t="s">
        <v>20</v>
      </c>
      <c r="F8608" t="s">
        <v>3737</v>
      </c>
      <c r="G8608">
        <v>125525217</v>
      </c>
      <c r="H8608">
        <v>125525237</v>
      </c>
      <c r="I8608" t="s">
        <v>22</v>
      </c>
      <c r="J8608">
        <v>16</v>
      </c>
      <c r="K8608">
        <v>0</v>
      </c>
      <c r="L8608" t="s">
        <v>87</v>
      </c>
      <c r="M8608" t="s">
        <v>31</v>
      </c>
      <c r="N8608" t="s">
        <v>18075</v>
      </c>
      <c r="O8608" t="s">
        <v>21699</v>
      </c>
      <c r="P8608" t="s">
        <v>21700</v>
      </c>
    </row>
    <row r="8609" customFormat="1" spans="1:16">
      <c r="A8609" t="s">
        <v>18022</v>
      </c>
      <c r="B8609" t="s">
        <v>18023</v>
      </c>
      <c r="C8609" t="s">
        <v>21701</v>
      </c>
      <c r="D8609" t="s">
        <v>21698</v>
      </c>
      <c r="E8609" t="s">
        <v>20</v>
      </c>
      <c r="F8609" t="s">
        <v>3737</v>
      </c>
      <c r="G8609">
        <v>125525217</v>
      </c>
      <c r="H8609">
        <v>125525237</v>
      </c>
      <c r="I8609" t="s">
        <v>22</v>
      </c>
      <c r="J8609">
        <v>16</v>
      </c>
      <c r="K8609">
        <v>0</v>
      </c>
      <c r="L8609" t="s">
        <v>87</v>
      </c>
      <c r="M8609" t="s">
        <v>31</v>
      </c>
      <c r="N8609" t="s">
        <v>18075</v>
      </c>
      <c r="O8609" t="s">
        <v>21699</v>
      </c>
      <c r="P8609" t="s">
        <v>21700</v>
      </c>
    </row>
    <row r="8610" customFormat="1" spans="1:16">
      <c r="A8610" t="s">
        <v>18022</v>
      </c>
      <c r="B8610" t="s">
        <v>18023</v>
      </c>
      <c r="C8610" t="s">
        <v>21702</v>
      </c>
      <c r="D8610" t="s">
        <v>21703</v>
      </c>
      <c r="E8610" t="s">
        <v>20</v>
      </c>
      <c r="F8610" t="s">
        <v>3737</v>
      </c>
      <c r="G8610">
        <v>126163791</v>
      </c>
      <c r="H8610">
        <v>126163810</v>
      </c>
      <c r="I8610" t="s">
        <v>22</v>
      </c>
      <c r="J8610">
        <v>1</v>
      </c>
      <c r="K8610">
        <v>0</v>
      </c>
      <c r="L8610" t="s">
        <v>30</v>
      </c>
      <c r="M8610" t="s">
        <v>24</v>
      </c>
      <c r="N8610" t="s">
        <v>18075</v>
      </c>
      <c r="O8610" t="s">
        <v>21704</v>
      </c>
      <c r="P8610" t="s">
        <v>21705</v>
      </c>
    </row>
    <row r="8611" customFormat="1" spans="1:16">
      <c r="A8611" t="s">
        <v>18022</v>
      </c>
      <c r="B8611" t="s">
        <v>18023</v>
      </c>
      <c r="C8611" t="s">
        <v>21702</v>
      </c>
      <c r="D8611" t="s">
        <v>21703</v>
      </c>
      <c r="E8611" t="s">
        <v>20</v>
      </c>
      <c r="F8611" t="s">
        <v>3737</v>
      </c>
      <c r="G8611">
        <v>126163821</v>
      </c>
      <c r="H8611">
        <v>126163843</v>
      </c>
      <c r="I8611" t="s">
        <v>22</v>
      </c>
      <c r="J8611">
        <v>1</v>
      </c>
      <c r="K8611">
        <v>0</v>
      </c>
      <c r="L8611" t="s">
        <v>30</v>
      </c>
      <c r="M8611" t="s">
        <v>24</v>
      </c>
      <c r="N8611" t="s">
        <v>21706</v>
      </c>
      <c r="O8611" t="s">
        <v>21707</v>
      </c>
      <c r="P8611" t="s">
        <v>21708</v>
      </c>
    </row>
    <row r="8612" customFormat="1" spans="1:16">
      <c r="A8612" t="s">
        <v>18022</v>
      </c>
      <c r="B8612" t="s">
        <v>18023</v>
      </c>
      <c r="C8612" t="s">
        <v>21702</v>
      </c>
      <c r="D8612" t="s">
        <v>21703</v>
      </c>
      <c r="E8612" t="s">
        <v>20</v>
      </c>
      <c r="F8612" t="s">
        <v>3737</v>
      </c>
      <c r="G8612">
        <v>126164069</v>
      </c>
      <c r="H8612">
        <v>126164090</v>
      </c>
      <c r="I8612" t="s">
        <v>22</v>
      </c>
      <c r="J8612">
        <v>1</v>
      </c>
      <c r="K8612">
        <v>0</v>
      </c>
      <c r="L8612" t="s">
        <v>30</v>
      </c>
      <c r="M8612" t="s">
        <v>31</v>
      </c>
      <c r="N8612" t="s">
        <v>18066</v>
      </c>
      <c r="O8612" t="s">
        <v>21709</v>
      </c>
      <c r="P8612" t="s">
        <v>21710</v>
      </c>
    </row>
    <row r="8613" customFormat="1" spans="1:16">
      <c r="A8613" t="s">
        <v>18022</v>
      </c>
      <c r="B8613" t="s">
        <v>18023</v>
      </c>
      <c r="C8613" t="s">
        <v>21711</v>
      </c>
      <c r="D8613" t="s">
        <v>21712</v>
      </c>
      <c r="E8613" t="s">
        <v>20</v>
      </c>
      <c r="F8613" t="s">
        <v>3737</v>
      </c>
      <c r="G8613">
        <v>128360360</v>
      </c>
      <c r="H8613">
        <v>128360380</v>
      </c>
      <c r="I8613" t="s">
        <v>37</v>
      </c>
      <c r="J8613">
        <v>2</v>
      </c>
      <c r="K8613">
        <v>0</v>
      </c>
      <c r="L8613" t="s">
        <v>57</v>
      </c>
      <c r="M8613" t="s">
        <v>24</v>
      </c>
      <c r="N8613" t="s">
        <v>18033</v>
      </c>
      <c r="O8613" t="s">
        <v>18034</v>
      </c>
      <c r="P8613" t="s">
        <v>21713</v>
      </c>
    </row>
    <row r="8614" customFormat="1" spans="1:16">
      <c r="A8614" t="s">
        <v>18022</v>
      </c>
      <c r="B8614" t="s">
        <v>18023</v>
      </c>
      <c r="C8614" t="s">
        <v>11570</v>
      </c>
      <c r="D8614" t="s">
        <v>11571</v>
      </c>
      <c r="E8614" t="s">
        <v>20</v>
      </c>
      <c r="F8614" t="s">
        <v>4051</v>
      </c>
      <c r="G8614">
        <v>863146</v>
      </c>
      <c r="H8614">
        <v>863166</v>
      </c>
      <c r="I8614" t="s">
        <v>22</v>
      </c>
      <c r="J8614">
        <v>4</v>
      </c>
      <c r="K8614">
        <v>1</v>
      </c>
      <c r="L8614" t="s">
        <v>196</v>
      </c>
      <c r="M8614" t="s">
        <v>31</v>
      </c>
      <c r="N8614" t="s">
        <v>18033</v>
      </c>
      <c r="O8614" t="s">
        <v>18034</v>
      </c>
      <c r="P8614" t="s">
        <v>21714</v>
      </c>
    </row>
    <row r="8615" customFormat="1" spans="1:16">
      <c r="A8615" t="s">
        <v>18022</v>
      </c>
      <c r="B8615" t="s">
        <v>18023</v>
      </c>
      <c r="C8615" t="s">
        <v>11580</v>
      </c>
      <c r="D8615" t="s">
        <v>11581</v>
      </c>
      <c r="E8615" t="s">
        <v>20</v>
      </c>
      <c r="F8615" t="s">
        <v>4051</v>
      </c>
      <c r="G8615">
        <v>1136933</v>
      </c>
      <c r="H8615">
        <v>1136955</v>
      </c>
      <c r="I8615" t="s">
        <v>22</v>
      </c>
      <c r="J8615">
        <v>1</v>
      </c>
      <c r="K8615">
        <v>0</v>
      </c>
      <c r="L8615" t="s">
        <v>30</v>
      </c>
      <c r="M8615" t="s">
        <v>24</v>
      </c>
      <c r="N8615" t="s">
        <v>19115</v>
      </c>
      <c r="O8615" t="s">
        <v>21005</v>
      </c>
      <c r="P8615" t="s">
        <v>21715</v>
      </c>
    </row>
    <row r="8616" customFormat="1" spans="1:16">
      <c r="A8616" t="s">
        <v>18022</v>
      </c>
      <c r="B8616" t="s">
        <v>18023</v>
      </c>
      <c r="C8616" t="s">
        <v>11583</v>
      </c>
      <c r="D8616" t="s">
        <v>11581</v>
      </c>
      <c r="E8616" t="s">
        <v>20</v>
      </c>
      <c r="F8616" t="s">
        <v>4051</v>
      </c>
      <c r="G8616">
        <v>1136933</v>
      </c>
      <c r="H8616">
        <v>1136955</v>
      </c>
      <c r="I8616" t="s">
        <v>22</v>
      </c>
      <c r="J8616">
        <v>1</v>
      </c>
      <c r="K8616">
        <v>0</v>
      </c>
      <c r="L8616" t="s">
        <v>30</v>
      </c>
      <c r="M8616" t="s">
        <v>24</v>
      </c>
      <c r="N8616" t="s">
        <v>19115</v>
      </c>
      <c r="O8616" t="s">
        <v>21005</v>
      </c>
      <c r="P8616" t="s">
        <v>21715</v>
      </c>
    </row>
    <row r="8617" customFormat="1" spans="1:16">
      <c r="A8617" t="s">
        <v>18022</v>
      </c>
      <c r="B8617" t="s">
        <v>18023</v>
      </c>
      <c r="C8617" t="s">
        <v>11584</v>
      </c>
      <c r="D8617" t="s">
        <v>11585</v>
      </c>
      <c r="E8617" t="s">
        <v>20</v>
      </c>
      <c r="F8617" t="s">
        <v>4051</v>
      </c>
      <c r="G8617">
        <v>1136933</v>
      </c>
      <c r="H8617">
        <v>1136955</v>
      </c>
      <c r="I8617" t="s">
        <v>22</v>
      </c>
      <c r="J8617">
        <v>1</v>
      </c>
      <c r="K8617">
        <v>0</v>
      </c>
      <c r="L8617" t="s">
        <v>30</v>
      </c>
      <c r="M8617" t="s">
        <v>24</v>
      </c>
      <c r="N8617" t="s">
        <v>19115</v>
      </c>
      <c r="O8617" t="s">
        <v>21005</v>
      </c>
      <c r="P8617" t="s">
        <v>21715</v>
      </c>
    </row>
    <row r="8618" customFormat="1" spans="1:16">
      <c r="A8618" t="s">
        <v>18022</v>
      </c>
      <c r="B8618" t="s">
        <v>18023</v>
      </c>
      <c r="C8618" t="s">
        <v>4049</v>
      </c>
      <c r="D8618" t="s">
        <v>4050</v>
      </c>
      <c r="E8618" t="s">
        <v>20</v>
      </c>
      <c r="F8618" t="s">
        <v>4051</v>
      </c>
      <c r="G8618">
        <v>1889626</v>
      </c>
      <c r="H8618">
        <v>1889644</v>
      </c>
      <c r="I8618" t="s">
        <v>22</v>
      </c>
      <c r="J8618">
        <v>3</v>
      </c>
      <c r="K8618">
        <v>0</v>
      </c>
      <c r="L8618" t="s">
        <v>57</v>
      </c>
      <c r="M8618" t="s">
        <v>24</v>
      </c>
      <c r="N8618" t="s">
        <v>18087</v>
      </c>
      <c r="O8618" t="s">
        <v>21716</v>
      </c>
      <c r="P8618" t="s">
        <v>21717</v>
      </c>
    </row>
    <row r="8619" customFormat="1" spans="1:16">
      <c r="A8619" t="s">
        <v>18022</v>
      </c>
      <c r="B8619" t="s">
        <v>18023</v>
      </c>
      <c r="C8619" t="s">
        <v>11595</v>
      </c>
      <c r="D8619" t="s">
        <v>11592</v>
      </c>
      <c r="E8619" t="s">
        <v>20</v>
      </c>
      <c r="F8619" t="s">
        <v>4051</v>
      </c>
      <c r="G8619">
        <v>2968692</v>
      </c>
      <c r="H8619">
        <v>2968712</v>
      </c>
      <c r="I8619" t="s">
        <v>37</v>
      </c>
      <c r="J8619">
        <v>2</v>
      </c>
      <c r="K8619">
        <v>0</v>
      </c>
      <c r="L8619" t="s">
        <v>23</v>
      </c>
      <c r="M8619" t="s">
        <v>24</v>
      </c>
      <c r="N8619" t="s">
        <v>18033</v>
      </c>
      <c r="O8619" t="s">
        <v>18034</v>
      </c>
      <c r="P8619" t="s">
        <v>21718</v>
      </c>
    </row>
    <row r="8620" customFormat="1" spans="1:16">
      <c r="A8620" t="s">
        <v>18022</v>
      </c>
      <c r="B8620" t="s">
        <v>18023</v>
      </c>
      <c r="C8620" t="s">
        <v>21719</v>
      </c>
      <c r="D8620" t="s">
        <v>21720</v>
      </c>
      <c r="E8620" t="s">
        <v>20</v>
      </c>
      <c r="F8620" t="s">
        <v>4051</v>
      </c>
      <c r="G8620">
        <v>6204635</v>
      </c>
      <c r="H8620">
        <v>6204655</v>
      </c>
      <c r="I8620" t="s">
        <v>37</v>
      </c>
      <c r="J8620">
        <v>2</v>
      </c>
      <c r="K8620">
        <v>0</v>
      </c>
      <c r="L8620" t="s">
        <v>30</v>
      </c>
      <c r="M8620" t="s">
        <v>31</v>
      </c>
      <c r="N8620" t="s">
        <v>18162</v>
      </c>
      <c r="O8620" t="s">
        <v>19370</v>
      </c>
      <c r="P8620" t="s">
        <v>21721</v>
      </c>
    </row>
    <row r="8621" customFormat="1" spans="1:16">
      <c r="A8621" t="s">
        <v>18022</v>
      </c>
      <c r="B8621" t="s">
        <v>18023</v>
      </c>
      <c r="C8621" t="s">
        <v>11604</v>
      </c>
      <c r="D8621" t="s">
        <v>11605</v>
      </c>
      <c r="E8621" t="s">
        <v>20</v>
      </c>
      <c r="F8621" t="s">
        <v>4051</v>
      </c>
      <c r="G8621">
        <v>6342615</v>
      </c>
      <c r="H8621">
        <v>6342635</v>
      </c>
      <c r="I8621" t="s">
        <v>22</v>
      </c>
      <c r="J8621">
        <v>7</v>
      </c>
      <c r="K8621">
        <v>0</v>
      </c>
      <c r="L8621" t="s">
        <v>30</v>
      </c>
      <c r="M8621" t="s">
        <v>24</v>
      </c>
      <c r="N8621" t="s">
        <v>18144</v>
      </c>
      <c r="O8621" t="s">
        <v>18354</v>
      </c>
      <c r="P8621" t="s">
        <v>21722</v>
      </c>
    </row>
    <row r="8622" customFormat="1" spans="1:16">
      <c r="A8622" t="s">
        <v>18022</v>
      </c>
      <c r="B8622" t="s">
        <v>18023</v>
      </c>
      <c r="C8622" t="s">
        <v>16476</v>
      </c>
      <c r="D8622" t="s">
        <v>16477</v>
      </c>
      <c r="E8622" t="s">
        <v>20</v>
      </c>
      <c r="F8622" t="s">
        <v>4051</v>
      </c>
      <c r="G8622">
        <v>6637418</v>
      </c>
      <c r="H8622">
        <v>6637438</v>
      </c>
      <c r="I8622" t="s">
        <v>22</v>
      </c>
      <c r="J8622">
        <v>5</v>
      </c>
      <c r="K8622">
        <v>0</v>
      </c>
      <c r="L8622" t="s">
        <v>57</v>
      </c>
      <c r="M8622" t="s">
        <v>24</v>
      </c>
      <c r="N8622" t="s">
        <v>18045</v>
      </c>
      <c r="O8622" t="s">
        <v>21723</v>
      </c>
      <c r="P8622" t="s">
        <v>21724</v>
      </c>
    </row>
    <row r="8623" customFormat="1" spans="1:16">
      <c r="A8623" t="s">
        <v>18022</v>
      </c>
      <c r="B8623" t="s">
        <v>18023</v>
      </c>
      <c r="C8623" t="s">
        <v>21725</v>
      </c>
      <c r="D8623" t="s">
        <v>21726</v>
      </c>
      <c r="E8623" t="s">
        <v>20</v>
      </c>
      <c r="F8623" t="s">
        <v>4051</v>
      </c>
      <c r="G8623">
        <v>6647384</v>
      </c>
      <c r="H8623">
        <v>6647401</v>
      </c>
      <c r="I8623" t="s">
        <v>22</v>
      </c>
      <c r="J8623">
        <v>20</v>
      </c>
      <c r="K8623">
        <v>0</v>
      </c>
      <c r="L8623" t="s">
        <v>87</v>
      </c>
      <c r="M8623" t="s">
        <v>24</v>
      </c>
      <c r="N8623" t="s">
        <v>18057</v>
      </c>
      <c r="O8623" t="s">
        <v>21727</v>
      </c>
      <c r="P8623" t="s">
        <v>21728</v>
      </c>
    </row>
    <row r="8624" customFormat="1" spans="1:16">
      <c r="A8624" t="s">
        <v>18022</v>
      </c>
      <c r="B8624" t="s">
        <v>18023</v>
      </c>
      <c r="C8624" t="s">
        <v>11607</v>
      </c>
      <c r="D8624" t="s">
        <v>11608</v>
      </c>
      <c r="E8624" t="s">
        <v>20</v>
      </c>
      <c r="F8624" t="s">
        <v>4051</v>
      </c>
      <c r="G8624">
        <v>6707191</v>
      </c>
      <c r="H8624">
        <v>6707211</v>
      </c>
      <c r="I8624" t="s">
        <v>37</v>
      </c>
      <c r="J8624">
        <v>2</v>
      </c>
      <c r="K8624">
        <v>0</v>
      </c>
      <c r="L8624" t="s">
        <v>23</v>
      </c>
      <c r="M8624" t="s">
        <v>24</v>
      </c>
      <c r="N8624" t="s">
        <v>18052</v>
      </c>
      <c r="O8624" t="s">
        <v>18053</v>
      </c>
      <c r="P8624" t="s">
        <v>21729</v>
      </c>
    </row>
    <row r="8625" customFormat="1" spans="1:16">
      <c r="A8625" t="s">
        <v>18022</v>
      </c>
      <c r="B8625" t="s">
        <v>18023</v>
      </c>
      <c r="C8625" t="s">
        <v>11607</v>
      </c>
      <c r="D8625" t="s">
        <v>11608</v>
      </c>
      <c r="E8625" t="s">
        <v>20</v>
      </c>
      <c r="F8625" t="s">
        <v>4051</v>
      </c>
      <c r="G8625">
        <v>6711300</v>
      </c>
      <c r="H8625">
        <v>6711320</v>
      </c>
      <c r="I8625" t="s">
        <v>37</v>
      </c>
      <c r="J8625">
        <v>3</v>
      </c>
      <c r="K8625">
        <v>0</v>
      </c>
      <c r="L8625" t="s">
        <v>30</v>
      </c>
      <c r="M8625" t="s">
        <v>24</v>
      </c>
      <c r="N8625" t="s">
        <v>18052</v>
      </c>
      <c r="O8625" t="s">
        <v>18053</v>
      </c>
      <c r="P8625" t="s">
        <v>21730</v>
      </c>
    </row>
    <row r="8626" customFormat="1" spans="1:16">
      <c r="A8626" t="s">
        <v>18022</v>
      </c>
      <c r="B8626" t="s">
        <v>18023</v>
      </c>
      <c r="C8626" t="s">
        <v>21731</v>
      </c>
      <c r="D8626" t="s">
        <v>11612</v>
      </c>
      <c r="E8626" t="s">
        <v>20</v>
      </c>
      <c r="F8626" t="s">
        <v>4051</v>
      </c>
      <c r="G8626">
        <v>6978127</v>
      </c>
      <c r="H8626">
        <v>6978146</v>
      </c>
      <c r="I8626" t="s">
        <v>22</v>
      </c>
      <c r="J8626">
        <v>14</v>
      </c>
      <c r="K8626">
        <v>0</v>
      </c>
      <c r="L8626" t="s">
        <v>294</v>
      </c>
      <c r="M8626" t="s">
        <v>24</v>
      </c>
      <c r="N8626" t="s">
        <v>18090</v>
      </c>
      <c r="O8626" t="s">
        <v>21732</v>
      </c>
      <c r="P8626" t="s">
        <v>21733</v>
      </c>
    </row>
    <row r="8627" customFormat="1" spans="1:16">
      <c r="A8627" t="s">
        <v>18022</v>
      </c>
      <c r="B8627" t="s">
        <v>18023</v>
      </c>
      <c r="C8627" t="s">
        <v>11611</v>
      </c>
      <c r="D8627" t="s">
        <v>11612</v>
      </c>
      <c r="E8627" t="s">
        <v>20</v>
      </c>
      <c r="F8627" t="s">
        <v>4051</v>
      </c>
      <c r="G8627">
        <v>6978127</v>
      </c>
      <c r="H8627">
        <v>6978146</v>
      </c>
      <c r="I8627" t="s">
        <v>22</v>
      </c>
      <c r="J8627">
        <v>14</v>
      </c>
      <c r="K8627">
        <v>0</v>
      </c>
      <c r="L8627" t="s">
        <v>294</v>
      </c>
      <c r="M8627" t="s">
        <v>24</v>
      </c>
      <c r="N8627" t="s">
        <v>18090</v>
      </c>
      <c r="O8627" t="s">
        <v>21732</v>
      </c>
      <c r="P8627" t="s">
        <v>21733</v>
      </c>
    </row>
    <row r="8628" customFormat="1" spans="1:16">
      <c r="A8628" t="s">
        <v>18022</v>
      </c>
      <c r="B8628" t="s">
        <v>18023</v>
      </c>
      <c r="C8628" t="s">
        <v>21734</v>
      </c>
      <c r="D8628" t="s">
        <v>21735</v>
      </c>
      <c r="E8628" t="s">
        <v>20</v>
      </c>
      <c r="F8628" t="s">
        <v>4051</v>
      </c>
      <c r="G8628">
        <v>7028862</v>
      </c>
      <c r="H8628">
        <v>7028884</v>
      </c>
      <c r="I8628" t="s">
        <v>22</v>
      </c>
      <c r="J8628">
        <v>1</v>
      </c>
      <c r="K8628">
        <v>0</v>
      </c>
      <c r="L8628" t="s">
        <v>30</v>
      </c>
      <c r="M8628" t="s">
        <v>24</v>
      </c>
      <c r="N8628" t="s">
        <v>19570</v>
      </c>
      <c r="O8628" t="s">
        <v>21736</v>
      </c>
      <c r="P8628" t="s">
        <v>21737</v>
      </c>
    </row>
    <row r="8629" customFormat="1" spans="1:16">
      <c r="A8629" t="s">
        <v>18022</v>
      </c>
      <c r="B8629" t="s">
        <v>18023</v>
      </c>
      <c r="C8629" t="s">
        <v>4074</v>
      </c>
      <c r="D8629" t="s">
        <v>4075</v>
      </c>
      <c r="E8629" t="s">
        <v>20</v>
      </c>
      <c r="F8629" t="s">
        <v>4051</v>
      </c>
      <c r="G8629">
        <v>7074666</v>
      </c>
      <c r="H8629">
        <v>7074684</v>
      </c>
      <c r="I8629" t="s">
        <v>37</v>
      </c>
      <c r="J8629">
        <v>5</v>
      </c>
      <c r="K8629">
        <v>0</v>
      </c>
      <c r="L8629" t="s">
        <v>57</v>
      </c>
      <c r="M8629" t="s">
        <v>31</v>
      </c>
      <c r="N8629" t="s">
        <v>18075</v>
      </c>
      <c r="O8629" t="s">
        <v>21738</v>
      </c>
      <c r="P8629" t="s">
        <v>21739</v>
      </c>
    </row>
    <row r="8630" customFormat="1" spans="1:16">
      <c r="A8630" t="s">
        <v>18022</v>
      </c>
      <c r="B8630" t="s">
        <v>18023</v>
      </c>
      <c r="C8630" t="s">
        <v>4078</v>
      </c>
      <c r="D8630" t="s">
        <v>4079</v>
      </c>
      <c r="E8630" t="s">
        <v>20</v>
      </c>
      <c r="F8630" t="s">
        <v>4051</v>
      </c>
      <c r="G8630">
        <v>7083558</v>
      </c>
      <c r="H8630">
        <v>7083578</v>
      </c>
      <c r="I8630" t="s">
        <v>22</v>
      </c>
      <c r="J8630">
        <v>2</v>
      </c>
      <c r="K8630">
        <v>0</v>
      </c>
      <c r="L8630" t="s">
        <v>57</v>
      </c>
      <c r="M8630" t="s">
        <v>31</v>
      </c>
      <c r="N8630" t="s">
        <v>18033</v>
      </c>
      <c r="O8630" t="s">
        <v>18034</v>
      </c>
      <c r="P8630" t="s">
        <v>21740</v>
      </c>
    </row>
    <row r="8631" customFormat="1" spans="1:16">
      <c r="A8631" t="s">
        <v>18022</v>
      </c>
      <c r="B8631" t="s">
        <v>18023</v>
      </c>
      <c r="C8631" t="s">
        <v>4082</v>
      </c>
      <c r="D8631" t="s">
        <v>4083</v>
      </c>
      <c r="E8631" t="s">
        <v>20</v>
      </c>
      <c r="F8631" t="s">
        <v>4051</v>
      </c>
      <c r="G8631">
        <v>7242816</v>
      </c>
      <c r="H8631">
        <v>7242836</v>
      </c>
      <c r="I8631" t="s">
        <v>37</v>
      </c>
      <c r="J8631">
        <v>3</v>
      </c>
      <c r="K8631">
        <v>0</v>
      </c>
      <c r="L8631" t="s">
        <v>57</v>
      </c>
      <c r="M8631" t="s">
        <v>24</v>
      </c>
      <c r="N8631" t="s">
        <v>18033</v>
      </c>
      <c r="O8631" t="s">
        <v>18034</v>
      </c>
      <c r="P8631" t="s">
        <v>21741</v>
      </c>
    </row>
    <row r="8632" customFormat="1" spans="1:16">
      <c r="A8632" t="s">
        <v>18022</v>
      </c>
      <c r="B8632" t="s">
        <v>18023</v>
      </c>
      <c r="C8632" t="s">
        <v>16479</v>
      </c>
      <c r="D8632" t="s">
        <v>16480</v>
      </c>
      <c r="E8632" t="s">
        <v>20</v>
      </c>
      <c r="F8632" t="s">
        <v>4051</v>
      </c>
      <c r="G8632">
        <v>7311166</v>
      </c>
      <c r="H8632">
        <v>7311187</v>
      </c>
      <c r="I8632" t="s">
        <v>22</v>
      </c>
      <c r="J8632">
        <v>1</v>
      </c>
      <c r="K8632">
        <v>0</v>
      </c>
      <c r="L8632" t="s">
        <v>30</v>
      </c>
      <c r="M8632" t="s">
        <v>24</v>
      </c>
      <c r="N8632" t="s">
        <v>18097</v>
      </c>
      <c r="O8632" t="s">
        <v>21742</v>
      </c>
      <c r="P8632" t="s">
        <v>21743</v>
      </c>
    </row>
    <row r="8633" customFormat="1" spans="1:16">
      <c r="A8633" t="s">
        <v>18022</v>
      </c>
      <c r="B8633" t="s">
        <v>18023</v>
      </c>
      <c r="C8633" t="s">
        <v>21744</v>
      </c>
      <c r="D8633" t="s">
        <v>21745</v>
      </c>
      <c r="E8633" t="s">
        <v>20</v>
      </c>
      <c r="F8633" t="s">
        <v>4051</v>
      </c>
      <c r="G8633">
        <v>7521998</v>
      </c>
      <c r="H8633">
        <v>7522018</v>
      </c>
      <c r="I8633" t="s">
        <v>37</v>
      </c>
      <c r="J8633">
        <v>1</v>
      </c>
      <c r="K8633">
        <v>0</v>
      </c>
      <c r="L8633" t="s">
        <v>30</v>
      </c>
      <c r="M8633" t="s">
        <v>24</v>
      </c>
      <c r="N8633" t="s">
        <v>18033</v>
      </c>
      <c r="O8633" t="s">
        <v>18034</v>
      </c>
      <c r="P8633" t="s">
        <v>21746</v>
      </c>
    </row>
    <row r="8634" customFormat="1" spans="1:16">
      <c r="A8634" t="s">
        <v>18022</v>
      </c>
      <c r="B8634" t="s">
        <v>18023</v>
      </c>
      <c r="C8634" t="s">
        <v>11616</v>
      </c>
      <c r="D8634" t="s">
        <v>11617</v>
      </c>
      <c r="E8634" t="s">
        <v>20</v>
      </c>
      <c r="F8634" t="s">
        <v>4051</v>
      </c>
      <c r="G8634">
        <v>8925973</v>
      </c>
      <c r="H8634">
        <v>8925992</v>
      </c>
      <c r="I8634" t="s">
        <v>22</v>
      </c>
      <c r="J8634">
        <v>1</v>
      </c>
      <c r="K8634">
        <v>0</v>
      </c>
      <c r="L8634" t="s">
        <v>30</v>
      </c>
      <c r="M8634" t="s">
        <v>24</v>
      </c>
      <c r="N8634" t="s">
        <v>18075</v>
      </c>
      <c r="O8634" t="s">
        <v>21747</v>
      </c>
      <c r="P8634" t="s">
        <v>21748</v>
      </c>
    </row>
    <row r="8635" customFormat="1" spans="1:16">
      <c r="A8635" t="s">
        <v>18022</v>
      </c>
      <c r="B8635" t="s">
        <v>18023</v>
      </c>
      <c r="C8635" t="s">
        <v>21749</v>
      </c>
      <c r="D8635" t="s">
        <v>21750</v>
      </c>
      <c r="E8635" t="s">
        <v>20</v>
      </c>
      <c r="F8635" t="s">
        <v>4051</v>
      </c>
      <c r="G8635">
        <v>9225291</v>
      </c>
      <c r="H8635">
        <v>9225312</v>
      </c>
      <c r="I8635" t="s">
        <v>37</v>
      </c>
      <c r="J8635">
        <v>2</v>
      </c>
      <c r="K8635">
        <v>0</v>
      </c>
      <c r="L8635" t="s">
        <v>57</v>
      </c>
      <c r="M8635" t="s">
        <v>31</v>
      </c>
      <c r="N8635" t="s">
        <v>18132</v>
      </c>
      <c r="O8635" t="s">
        <v>21751</v>
      </c>
      <c r="P8635" t="s">
        <v>21752</v>
      </c>
    </row>
    <row r="8636" customFormat="1" spans="1:16">
      <c r="A8636" t="s">
        <v>18022</v>
      </c>
      <c r="B8636" t="s">
        <v>18023</v>
      </c>
      <c r="C8636" t="s">
        <v>4089</v>
      </c>
      <c r="D8636" t="s">
        <v>4090</v>
      </c>
      <c r="E8636" t="s">
        <v>20</v>
      </c>
      <c r="F8636" t="s">
        <v>4051</v>
      </c>
      <c r="G8636">
        <v>11202581</v>
      </c>
      <c r="H8636">
        <v>11202601</v>
      </c>
      <c r="I8636" t="s">
        <v>37</v>
      </c>
      <c r="J8636">
        <v>1</v>
      </c>
      <c r="K8636">
        <v>0</v>
      </c>
      <c r="L8636" t="s">
        <v>30</v>
      </c>
      <c r="M8636" t="s">
        <v>31</v>
      </c>
      <c r="N8636" t="s">
        <v>18033</v>
      </c>
      <c r="O8636" t="s">
        <v>18034</v>
      </c>
      <c r="P8636" t="s">
        <v>21753</v>
      </c>
    </row>
    <row r="8637" customFormat="1" spans="1:16">
      <c r="A8637" t="s">
        <v>18022</v>
      </c>
      <c r="B8637" t="s">
        <v>18023</v>
      </c>
      <c r="C8637" t="s">
        <v>7157</v>
      </c>
      <c r="D8637" t="s">
        <v>7158</v>
      </c>
      <c r="E8637" t="s">
        <v>20</v>
      </c>
      <c r="F8637" t="s">
        <v>4051</v>
      </c>
      <c r="G8637">
        <v>11202581</v>
      </c>
      <c r="H8637">
        <v>11202601</v>
      </c>
      <c r="I8637" t="s">
        <v>37</v>
      </c>
      <c r="J8637">
        <v>1</v>
      </c>
      <c r="K8637">
        <v>0</v>
      </c>
      <c r="L8637" t="s">
        <v>30</v>
      </c>
      <c r="M8637" t="s">
        <v>31</v>
      </c>
      <c r="N8637" t="s">
        <v>18033</v>
      </c>
      <c r="O8637" t="s">
        <v>18034</v>
      </c>
      <c r="P8637" t="s">
        <v>21753</v>
      </c>
    </row>
    <row r="8638" customFormat="1" spans="1:16">
      <c r="A8638" t="s">
        <v>18022</v>
      </c>
      <c r="B8638" t="s">
        <v>18023</v>
      </c>
      <c r="C8638" t="s">
        <v>7159</v>
      </c>
      <c r="D8638" t="s">
        <v>7160</v>
      </c>
      <c r="E8638" t="s">
        <v>20</v>
      </c>
      <c r="F8638" t="s">
        <v>4051</v>
      </c>
      <c r="G8638">
        <v>11202581</v>
      </c>
      <c r="H8638">
        <v>11202601</v>
      </c>
      <c r="I8638" t="s">
        <v>37</v>
      </c>
      <c r="J8638">
        <v>1</v>
      </c>
      <c r="K8638">
        <v>0</v>
      </c>
      <c r="L8638" t="s">
        <v>30</v>
      </c>
      <c r="M8638" t="s">
        <v>31</v>
      </c>
      <c r="N8638" t="s">
        <v>18033</v>
      </c>
      <c r="O8638" t="s">
        <v>18034</v>
      </c>
      <c r="P8638" t="s">
        <v>21753</v>
      </c>
    </row>
    <row r="8639" customFormat="1" spans="1:16">
      <c r="A8639" t="s">
        <v>18022</v>
      </c>
      <c r="B8639" t="s">
        <v>18023</v>
      </c>
      <c r="C8639" t="s">
        <v>4089</v>
      </c>
      <c r="D8639" t="s">
        <v>4090</v>
      </c>
      <c r="E8639" t="s">
        <v>20</v>
      </c>
      <c r="F8639" t="s">
        <v>4051</v>
      </c>
      <c r="G8639">
        <v>11249602</v>
      </c>
      <c r="H8639">
        <v>11249623</v>
      </c>
      <c r="I8639" t="s">
        <v>37</v>
      </c>
      <c r="J8639">
        <v>1</v>
      </c>
      <c r="K8639">
        <v>0</v>
      </c>
      <c r="L8639" t="s">
        <v>30</v>
      </c>
      <c r="M8639" t="s">
        <v>31</v>
      </c>
      <c r="N8639" t="s">
        <v>18069</v>
      </c>
      <c r="O8639" t="s">
        <v>21754</v>
      </c>
      <c r="P8639" t="s">
        <v>21755</v>
      </c>
    </row>
    <row r="8640" customFormat="1" spans="1:16">
      <c r="A8640" t="s">
        <v>18022</v>
      </c>
      <c r="B8640" t="s">
        <v>18023</v>
      </c>
      <c r="C8640" t="s">
        <v>7157</v>
      </c>
      <c r="D8640" t="s">
        <v>7158</v>
      </c>
      <c r="E8640" t="s">
        <v>20</v>
      </c>
      <c r="F8640" t="s">
        <v>4051</v>
      </c>
      <c r="G8640">
        <v>11249602</v>
      </c>
      <c r="H8640">
        <v>11249623</v>
      </c>
      <c r="I8640" t="s">
        <v>37</v>
      </c>
      <c r="J8640">
        <v>1</v>
      </c>
      <c r="K8640">
        <v>0</v>
      </c>
      <c r="L8640" t="s">
        <v>30</v>
      </c>
      <c r="M8640" t="s">
        <v>31</v>
      </c>
      <c r="N8640" t="s">
        <v>18069</v>
      </c>
      <c r="O8640" t="s">
        <v>21754</v>
      </c>
      <c r="P8640" t="s">
        <v>21755</v>
      </c>
    </row>
    <row r="8641" customFormat="1" spans="1:16">
      <c r="A8641" t="s">
        <v>18022</v>
      </c>
      <c r="B8641" t="s">
        <v>18023</v>
      </c>
      <c r="C8641" t="s">
        <v>11626</v>
      </c>
      <c r="D8641" t="s">
        <v>11627</v>
      </c>
      <c r="E8641" t="s">
        <v>20</v>
      </c>
      <c r="F8641" t="s">
        <v>4051</v>
      </c>
      <c r="G8641">
        <v>12227259</v>
      </c>
      <c r="H8641">
        <v>12227277</v>
      </c>
      <c r="I8641" t="s">
        <v>22</v>
      </c>
      <c r="J8641">
        <v>1</v>
      </c>
      <c r="K8641">
        <v>0</v>
      </c>
      <c r="L8641" t="s">
        <v>30</v>
      </c>
      <c r="M8641" t="s">
        <v>31</v>
      </c>
      <c r="N8641" t="s">
        <v>18087</v>
      </c>
      <c r="O8641" t="s">
        <v>21756</v>
      </c>
      <c r="P8641" t="s">
        <v>21757</v>
      </c>
    </row>
    <row r="8642" customFormat="1" spans="1:16">
      <c r="A8642" t="s">
        <v>18022</v>
      </c>
      <c r="B8642" t="s">
        <v>18023</v>
      </c>
      <c r="C8642" t="s">
        <v>4093</v>
      </c>
      <c r="D8642" t="s">
        <v>4094</v>
      </c>
      <c r="E8642" t="s">
        <v>20</v>
      </c>
      <c r="F8642" t="s">
        <v>4051</v>
      </c>
      <c r="G8642">
        <v>12332767</v>
      </c>
      <c r="H8642">
        <v>12332788</v>
      </c>
      <c r="I8642" t="s">
        <v>37</v>
      </c>
      <c r="J8642">
        <v>2</v>
      </c>
      <c r="K8642">
        <v>0</v>
      </c>
      <c r="L8642" t="s">
        <v>57</v>
      </c>
      <c r="M8642" t="s">
        <v>24</v>
      </c>
      <c r="N8642" t="s">
        <v>18667</v>
      </c>
      <c r="O8642" t="s">
        <v>21758</v>
      </c>
      <c r="P8642" t="s">
        <v>21759</v>
      </c>
    </row>
    <row r="8643" customFormat="1" spans="1:16">
      <c r="A8643" t="s">
        <v>18022</v>
      </c>
      <c r="B8643" t="s">
        <v>18023</v>
      </c>
      <c r="C8643" t="s">
        <v>4093</v>
      </c>
      <c r="D8643" t="s">
        <v>4094</v>
      </c>
      <c r="E8643" t="s">
        <v>20</v>
      </c>
      <c r="F8643" t="s">
        <v>4051</v>
      </c>
      <c r="G8643">
        <v>12332890</v>
      </c>
      <c r="H8643">
        <v>12332913</v>
      </c>
      <c r="I8643" t="s">
        <v>37</v>
      </c>
      <c r="J8643">
        <v>1</v>
      </c>
      <c r="K8643">
        <v>0</v>
      </c>
      <c r="L8643" t="s">
        <v>30</v>
      </c>
      <c r="M8643" t="s">
        <v>24</v>
      </c>
      <c r="N8643" t="s">
        <v>18880</v>
      </c>
      <c r="O8643" t="s">
        <v>21760</v>
      </c>
      <c r="P8643" t="s">
        <v>21761</v>
      </c>
    </row>
    <row r="8644" customFormat="1" spans="1:16">
      <c r="A8644" t="s">
        <v>18022</v>
      </c>
      <c r="B8644" t="s">
        <v>18023</v>
      </c>
      <c r="C8644" t="s">
        <v>4093</v>
      </c>
      <c r="D8644" t="s">
        <v>4094</v>
      </c>
      <c r="E8644" t="s">
        <v>20</v>
      </c>
      <c r="F8644" t="s">
        <v>4051</v>
      </c>
      <c r="G8644">
        <v>12356309</v>
      </c>
      <c r="H8644">
        <v>12356329</v>
      </c>
      <c r="I8644" t="s">
        <v>37</v>
      </c>
      <c r="J8644">
        <v>1</v>
      </c>
      <c r="K8644">
        <v>0</v>
      </c>
      <c r="L8644" t="s">
        <v>23</v>
      </c>
      <c r="M8644" t="s">
        <v>24</v>
      </c>
      <c r="N8644" t="s">
        <v>18033</v>
      </c>
      <c r="O8644" t="s">
        <v>18034</v>
      </c>
      <c r="P8644" t="s">
        <v>21615</v>
      </c>
    </row>
    <row r="8645" customFormat="1" spans="1:16">
      <c r="A8645" t="s">
        <v>18022</v>
      </c>
      <c r="B8645" t="s">
        <v>18023</v>
      </c>
      <c r="C8645" t="s">
        <v>4097</v>
      </c>
      <c r="D8645" t="s">
        <v>4098</v>
      </c>
      <c r="E8645" t="s">
        <v>20</v>
      </c>
      <c r="F8645" t="s">
        <v>4051</v>
      </c>
      <c r="G8645">
        <v>12629822</v>
      </c>
      <c r="H8645">
        <v>12629842</v>
      </c>
      <c r="I8645" t="s">
        <v>37</v>
      </c>
      <c r="J8645">
        <v>4</v>
      </c>
      <c r="K8645">
        <v>0</v>
      </c>
      <c r="L8645" t="s">
        <v>57</v>
      </c>
      <c r="M8645" t="s">
        <v>31</v>
      </c>
      <c r="N8645" t="s">
        <v>18144</v>
      </c>
      <c r="O8645" t="s">
        <v>18145</v>
      </c>
      <c r="P8645" t="s">
        <v>21762</v>
      </c>
    </row>
    <row r="8646" customFormat="1" spans="1:16">
      <c r="A8646" t="s">
        <v>18022</v>
      </c>
      <c r="B8646" t="s">
        <v>18023</v>
      </c>
      <c r="C8646" t="s">
        <v>21763</v>
      </c>
      <c r="D8646" t="s">
        <v>21764</v>
      </c>
      <c r="E8646" t="s">
        <v>20</v>
      </c>
      <c r="F8646" t="s">
        <v>4051</v>
      </c>
      <c r="G8646">
        <v>22199201</v>
      </c>
      <c r="H8646">
        <v>22199221</v>
      </c>
      <c r="I8646" t="s">
        <v>22</v>
      </c>
      <c r="J8646">
        <v>4</v>
      </c>
      <c r="K8646">
        <v>0</v>
      </c>
      <c r="L8646" t="s">
        <v>23</v>
      </c>
      <c r="M8646" t="s">
        <v>24</v>
      </c>
      <c r="N8646" t="s">
        <v>18125</v>
      </c>
      <c r="O8646" t="s">
        <v>18154</v>
      </c>
      <c r="P8646" t="s">
        <v>21765</v>
      </c>
    </row>
    <row r="8647" customFormat="1" spans="1:16">
      <c r="A8647" t="s">
        <v>18022</v>
      </c>
      <c r="B8647" t="s">
        <v>18023</v>
      </c>
      <c r="C8647" t="s">
        <v>21763</v>
      </c>
      <c r="D8647" t="s">
        <v>21764</v>
      </c>
      <c r="E8647" t="s">
        <v>20</v>
      </c>
      <c r="F8647" t="s">
        <v>4051</v>
      </c>
      <c r="G8647">
        <v>22218527</v>
      </c>
      <c r="H8647">
        <v>22218546</v>
      </c>
      <c r="I8647" t="s">
        <v>22</v>
      </c>
      <c r="J8647">
        <v>4</v>
      </c>
      <c r="K8647">
        <v>0</v>
      </c>
      <c r="L8647" t="s">
        <v>90</v>
      </c>
      <c r="M8647" t="s">
        <v>24</v>
      </c>
      <c r="N8647" t="s">
        <v>18087</v>
      </c>
      <c r="O8647" t="s">
        <v>21766</v>
      </c>
      <c r="P8647" t="s">
        <v>21767</v>
      </c>
    </row>
    <row r="8648" customFormat="1" spans="1:16">
      <c r="A8648" t="s">
        <v>18022</v>
      </c>
      <c r="B8648" t="s">
        <v>18023</v>
      </c>
      <c r="C8648" t="s">
        <v>11639</v>
      </c>
      <c r="D8648" t="s">
        <v>11640</v>
      </c>
      <c r="E8648" t="s">
        <v>20</v>
      </c>
      <c r="F8648" t="s">
        <v>4051</v>
      </c>
      <c r="G8648">
        <v>25002734</v>
      </c>
      <c r="H8648">
        <v>25002754</v>
      </c>
      <c r="I8648" t="s">
        <v>37</v>
      </c>
      <c r="J8648">
        <v>1</v>
      </c>
      <c r="K8648">
        <v>0</v>
      </c>
      <c r="L8648" t="s">
        <v>30</v>
      </c>
      <c r="M8648" t="s">
        <v>24</v>
      </c>
      <c r="N8648" t="s">
        <v>18193</v>
      </c>
      <c r="O8648" t="s">
        <v>18268</v>
      </c>
      <c r="P8648" t="s">
        <v>21768</v>
      </c>
    </row>
    <row r="8649" customFormat="1" spans="1:16">
      <c r="A8649" t="s">
        <v>18022</v>
      </c>
      <c r="B8649" t="s">
        <v>18023</v>
      </c>
      <c r="C8649" t="s">
        <v>4122</v>
      </c>
      <c r="D8649" t="s">
        <v>4123</v>
      </c>
      <c r="E8649" t="s">
        <v>20</v>
      </c>
      <c r="F8649" t="s">
        <v>4051</v>
      </c>
      <c r="G8649">
        <v>27477169</v>
      </c>
      <c r="H8649">
        <v>27477190</v>
      </c>
      <c r="I8649" t="s">
        <v>22</v>
      </c>
      <c r="J8649">
        <v>5</v>
      </c>
      <c r="K8649">
        <v>0</v>
      </c>
      <c r="L8649" t="s">
        <v>23</v>
      </c>
      <c r="M8649" t="s">
        <v>24</v>
      </c>
      <c r="N8649" t="s">
        <v>21769</v>
      </c>
      <c r="O8649" t="s">
        <v>21770</v>
      </c>
      <c r="P8649" t="s">
        <v>21771</v>
      </c>
    </row>
    <row r="8650" customFormat="1" spans="1:16">
      <c r="A8650" t="s">
        <v>18022</v>
      </c>
      <c r="B8650" t="s">
        <v>18023</v>
      </c>
      <c r="C8650" t="s">
        <v>4127</v>
      </c>
      <c r="D8650" t="s">
        <v>4128</v>
      </c>
      <c r="E8650" t="s">
        <v>20</v>
      </c>
      <c r="F8650" t="s">
        <v>4051</v>
      </c>
      <c r="G8650">
        <v>27955217</v>
      </c>
      <c r="H8650">
        <v>27955237</v>
      </c>
      <c r="I8650" t="s">
        <v>22</v>
      </c>
      <c r="J8650">
        <v>1</v>
      </c>
      <c r="K8650">
        <v>0</v>
      </c>
      <c r="L8650" t="s">
        <v>30</v>
      </c>
      <c r="M8650" t="s">
        <v>31</v>
      </c>
      <c r="N8650" t="s">
        <v>18045</v>
      </c>
      <c r="O8650" t="s">
        <v>18771</v>
      </c>
      <c r="P8650" t="s">
        <v>21772</v>
      </c>
    </row>
    <row r="8651" customFormat="1" spans="1:16">
      <c r="A8651" t="s">
        <v>18022</v>
      </c>
      <c r="B8651" t="s">
        <v>18023</v>
      </c>
      <c r="C8651" t="s">
        <v>11652</v>
      </c>
      <c r="D8651" t="s">
        <v>11653</v>
      </c>
      <c r="E8651" t="s">
        <v>20</v>
      </c>
      <c r="F8651" t="s">
        <v>4051</v>
      </c>
      <c r="G8651">
        <v>29709799</v>
      </c>
      <c r="H8651">
        <v>29709819</v>
      </c>
      <c r="I8651" t="s">
        <v>37</v>
      </c>
      <c r="J8651">
        <v>1</v>
      </c>
      <c r="K8651">
        <v>0</v>
      </c>
      <c r="L8651" t="s">
        <v>23</v>
      </c>
      <c r="M8651" t="s">
        <v>31</v>
      </c>
      <c r="N8651" t="s">
        <v>18087</v>
      </c>
      <c r="O8651" t="s">
        <v>21773</v>
      </c>
      <c r="P8651" t="s">
        <v>21774</v>
      </c>
    </row>
    <row r="8652" customFormat="1" spans="1:16">
      <c r="A8652" t="s">
        <v>18022</v>
      </c>
      <c r="B8652" t="s">
        <v>18023</v>
      </c>
      <c r="C8652" t="s">
        <v>11652</v>
      </c>
      <c r="D8652" t="s">
        <v>11653</v>
      </c>
      <c r="E8652" t="s">
        <v>20</v>
      </c>
      <c r="F8652" t="s">
        <v>4051</v>
      </c>
      <c r="G8652">
        <v>29799490</v>
      </c>
      <c r="H8652">
        <v>29799510</v>
      </c>
      <c r="I8652" t="s">
        <v>37</v>
      </c>
      <c r="J8652">
        <v>1</v>
      </c>
      <c r="K8652">
        <v>0</v>
      </c>
      <c r="L8652" t="s">
        <v>30</v>
      </c>
      <c r="M8652" t="s">
        <v>24</v>
      </c>
      <c r="N8652" t="s">
        <v>18057</v>
      </c>
      <c r="O8652" t="s">
        <v>21775</v>
      </c>
      <c r="P8652" t="s">
        <v>21776</v>
      </c>
    </row>
    <row r="8653" customFormat="1" spans="1:16">
      <c r="A8653" t="s">
        <v>18022</v>
      </c>
      <c r="B8653" t="s">
        <v>18023</v>
      </c>
      <c r="C8653" t="s">
        <v>11652</v>
      </c>
      <c r="D8653" t="s">
        <v>11653</v>
      </c>
      <c r="E8653" t="s">
        <v>20</v>
      </c>
      <c r="F8653" t="s">
        <v>4051</v>
      </c>
      <c r="G8653">
        <v>29904521</v>
      </c>
      <c r="H8653">
        <v>29904541</v>
      </c>
      <c r="I8653" t="s">
        <v>37</v>
      </c>
      <c r="J8653">
        <v>1</v>
      </c>
      <c r="K8653">
        <v>0</v>
      </c>
      <c r="L8653" t="s">
        <v>30</v>
      </c>
      <c r="M8653" t="s">
        <v>31</v>
      </c>
      <c r="N8653" t="s">
        <v>18038</v>
      </c>
      <c r="O8653" t="s">
        <v>18039</v>
      </c>
      <c r="P8653" t="s">
        <v>21777</v>
      </c>
    </row>
    <row r="8654" customFormat="1" spans="1:16">
      <c r="A8654" t="s">
        <v>18022</v>
      </c>
      <c r="B8654" t="s">
        <v>18023</v>
      </c>
      <c r="C8654" t="s">
        <v>11652</v>
      </c>
      <c r="D8654" t="s">
        <v>11653</v>
      </c>
      <c r="E8654" t="s">
        <v>20</v>
      </c>
      <c r="F8654" t="s">
        <v>4051</v>
      </c>
      <c r="G8654">
        <v>29908735</v>
      </c>
      <c r="H8654">
        <v>29908755</v>
      </c>
      <c r="I8654" t="s">
        <v>37</v>
      </c>
      <c r="J8654">
        <v>6</v>
      </c>
      <c r="K8654">
        <v>0</v>
      </c>
      <c r="L8654" t="s">
        <v>90</v>
      </c>
      <c r="M8654" t="s">
        <v>24</v>
      </c>
      <c r="N8654" t="s">
        <v>18090</v>
      </c>
      <c r="O8654" t="s">
        <v>21778</v>
      </c>
      <c r="P8654" t="s">
        <v>21779</v>
      </c>
    </row>
    <row r="8655" customFormat="1" spans="1:16">
      <c r="A8655" t="s">
        <v>18022</v>
      </c>
      <c r="B8655" t="s">
        <v>18023</v>
      </c>
      <c r="C8655" t="s">
        <v>4131</v>
      </c>
      <c r="D8655" t="s">
        <v>4132</v>
      </c>
      <c r="E8655" t="s">
        <v>20</v>
      </c>
      <c r="F8655" t="s">
        <v>4051</v>
      </c>
      <c r="G8655">
        <v>30881650</v>
      </c>
      <c r="H8655">
        <v>30881669</v>
      </c>
      <c r="I8655" t="s">
        <v>37</v>
      </c>
      <c r="J8655">
        <v>1</v>
      </c>
      <c r="K8655">
        <v>0</v>
      </c>
      <c r="L8655" t="s">
        <v>23</v>
      </c>
      <c r="M8655" t="s">
        <v>24</v>
      </c>
      <c r="N8655" t="s">
        <v>18087</v>
      </c>
      <c r="O8655" t="s">
        <v>21780</v>
      </c>
      <c r="P8655" t="s">
        <v>21781</v>
      </c>
    </row>
    <row r="8656" customFormat="1" spans="1:16">
      <c r="A8656" t="s">
        <v>18022</v>
      </c>
      <c r="B8656" t="s">
        <v>18023</v>
      </c>
      <c r="C8656" t="s">
        <v>21782</v>
      </c>
      <c r="D8656" t="s">
        <v>21783</v>
      </c>
      <c r="E8656" t="s">
        <v>20</v>
      </c>
      <c r="F8656" t="s">
        <v>4051</v>
      </c>
      <c r="G8656">
        <v>31237984</v>
      </c>
      <c r="H8656">
        <v>31238004</v>
      </c>
      <c r="I8656" t="s">
        <v>22</v>
      </c>
      <c r="J8656">
        <v>2</v>
      </c>
      <c r="K8656">
        <v>0</v>
      </c>
      <c r="L8656" t="s">
        <v>23</v>
      </c>
      <c r="M8656" t="s">
        <v>24</v>
      </c>
      <c r="N8656" t="s">
        <v>18090</v>
      </c>
      <c r="O8656" t="s">
        <v>21784</v>
      </c>
      <c r="P8656" t="s">
        <v>21785</v>
      </c>
    </row>
    <row r="8657" customFormat="1" spans="1:16">
      <c r="A8657" t="s">
        <v>18022</v>
      </c>
      <c r="B8657" t="s">
        <v>18023</v>
      </c>
      <c r="C8657" t="s">
        <v>4134</v>
      </c>
      <c r="D8657" t="s">
        <v>4135</v>
      </c>
      <c r="E8657" t="s">
        <v>20</v>
      </c>
      <c r="F8657" t="s">
        <v>4051</v>
      </c>
      <c r="G8657">
        <v>31551270</v>
      </c>
      <c r="H8657">
        <v>31551290</v>
      </c>
      <c r="I8657" t="s">
        <v>37</v>
      </c>
      <c r="J8657">
        <v>1</v>
      </c>
      <c r="K8657">
        <v>0</v>
      </c>
      <c r="L8657" t="s">
        <v>23</v>
      </c>
      <c r="M8657" t="s">
        <v>31</v>
      </c>
      <c r="N8657" t="s">
        <v>18125</v>
      </c>
      <c r="O8657" t="s">
        <v>18633</v>
      </c>
      <c r="P8657" t="s">
        <v>21786</v>
      </c>
    </row>
    <row r="8658" customFormat="1" spans="1:16">
      <c r="A8658" t="s">
        <v>18022</v>
      </c>
      <c r="B8658" t="s">
        <v>18023</v>
      </c>
      <c r="C8658" t="s">
        <v>4134</v>
      </c>
      <c r="D8658" t="s">
        <v>4135</v>
      </c>
      <c r="E8658" t="s">
        <v>20</v>
      </c>
      <c r="F8658" t="s">
        <v>4051</v>
      </c>
      <c r="G8658">
        <v>31657393</v>
      </c>
      <c r="H8658">
        <v>31657412</v>
      </c>
      <c r="I8658" t="s">
        <v>37</v>
      </c>
      <c r="J8658">
        <v>1</v>
      </c>
      <c r="K8658">
        <v>0</v>
      </c>
      <c r="L8658" t="s">
        <v>23</v>
      </c>
      <c r="M8658" t="s">
        <v>24</v>
      </c>
      <c r="N8658" t="s">
        <v>18162</v>
      </c>
      <c r="O8658" t="s">
        <v>18593</v>
      </c>
      <c r="P8658" t="s">
        <v>21787</v>
      </c>
    </row>
    <row r="8659" customFormat="1" spans="1:16">
      <c r="A8659" t="s">
        <v>18022</v>
      </c>
      <c r="B8659" t="s">
        <v>18023</v>
      </c>
      <c r="C8659" t="s">
        <v>21788</v>
      </c>
      <c r="D8659" t="s">
        <v>21789</v>
      </c>
      <c r="E8659" t="s">
        <v>20</v>
      </c>
      <c r="F8659" t="s">
        <v>4051</v>
      </c>
      <c r="G8659">
        <v>44605098</v>
      </c>
      <c r="H8659">
        <v>44605118</v>
      </c>
      <c r="I8659" t="s">
        <v>22</v>
      </c>
      <c r="J8659">
        <v>1</v>
      </c>
      <c r="K8659">
        <v>0</v>
      </c>
      <c r="L8659" t="s">
        <v>23</v>
      </c>
      <c r="M8659" t="s">
        <v>31</v>
      </c>
      <c r="N8659" t="s">
        <v>18057</v>
      </c>
      <c r="O8659" t="s">
        <v>19437</v>
      </c>
      <c r="P8659" t="s">
        <v>21790</v>
      </c>
    </row>
    <row r="8660" customFormat="1" spans="1:16">
      <c r="A8660" t="s">
        <v>18022</v>
      </c>
      <c r="B8660" t="s">
        <v>18023</v>
      </c>
      <c r="C8660" t="s">
        <v>4155</v>
      </c>
      <c r="D8660" t="s">
        <v>4156</v>
      </c>
      <c r="E8660" t="s">
        <v>20</v>
      </c>
      <c r="F8660" t="s">
        <v>4051</v>
      </c>
      <c r="G8660">
        <v>46577363</v>
      </c>
      <c r="H8660">
        <v>46577383</v>
      </c>
      <c r="I8660" t="s">
        <v>37</v>
      </c>
      <c r="J8660">
        <v>6</v>
      </c>
      <c r="K8660">
        <v>5</v>
      </c>
      <c r="L8660" t="s">
        <v>57</v>
      </c>
      <c r="M8660" t="s">
        <v>24</v>
      </c>
      <c r="N8660" t="s">
        <v>18125</v>
      </c>
      <c r="O8660" t="s">
        <v>18154</v>
      </c>
      <c r="P8660" t="s">
        <v>21791</v>
      </c>
    </row>
    <row r="8661" customFormat="1" spans="1:16">
      <c r="A8661" t="s">
        <v>18022</v>
      </c>
      <c r="B8661" t="s">
        <v>18023</v>
      </c>
      <c r="C8661" t="s">
        <v>4155</v>
      </c>
      <c r="D8661" t="s">
        <v>4156</v>
      </c>
      <c r="E8661" t="s">
        <v>20</v>
      </c>
      <c r="F8661" t="s">
        <v>4051</v>
      </c>
      <c r="G8661">
        <v>46581937</v>
      </c>
      <c r="H8661">
        <v>46581957</v>
      </c>
      <c r="I8661" t="s">
        <v>37</v>
      </c>
      <c r="J8661">
        <v>9</v>
      </c>
      <c r="K8661">
        <v>0</v>
      </c>
      <c r="L8661" t="s">
        <v>57</v>
      </c>
      <c r="M8661" t="s">
        <v>31</v>
      </c>
      <c r="N8661" t="s">
        <v>18075</v>
      </c>
      <c r="O8661" t="s">
        <v>21792</v>
      </c>
      <c r="P8661" t="s">
        <v>21793</v>
      </c>
    </row>
    <row r="8662" customFormat="1" spans="1:16">
      <c r="A8662" t="s">
        <v>18022</v>
      </c>
      <c r="B8662" t="s">
        <v>18023</v>
      </c>
      <c r="C8662" t="s">
        <v>4155</v>
      </c>
      <c r="D8662" t="s">
        <v>4156</v>
      </c>
      <c r="E8662" t="s">
        <v>20</v>
      </c>
      <c r="F8662" t="s">
        <v>4051</v>
      </c>
      <c r="G8662">
        <v>46657016</v>
      </c>
      <c r="H8662">
        <v>46657038</v>
      </c>
      <c r="I8662" t="s">
        <v>37</v>
      </c>
      <c r="J8662">
        <v>1</v>
      </c>
      <c r="K8662">
        <v>0</v>
      </c>
      <c r="L8662" t="s">
        <v>30</v>
      </c>
      <c r="M8662" t="s">
        <v>24</v>
      </c>
      <c r="N8662" t="s">
        <v>18156</v>
      </c>
      <c r="O8662" t="s">
        <v>21794</v>
      </c>
      <c r="P8662" t="s">
        <v>21795</v>
      </c>
    </row>
    <row r="8663" customFormat="1" spans="1:16">
      <c r="A8663" t="s">
        <v>18022</v>
      </c>
      <c r="B8663" t="s">
        <v>18023</v>
      </c>
      <c r="C8663" t="s">
        <v>21796</v>
      </c>
      <c r="D8663" t="s">
        <v>21797</v>
      </c>
      <c r="E8663" t="s">
        <v>20</v>
      </c>
      <c r="F8663" t="s">
        <v>4051</v>
      </c>
      <c r="G8663">
        <v>48189492</v>
      </c>
      <c r="H8663">
        <v>48189513</v>
      </c>
      <c r="I8663" t="s">
        <v>37</v>
      </c>
      <c r="J8663">
        <v>2</v>
      </c>
      <c r="K8663">
        <v>0</v>
      </c>
      <c r="L8663" t="s">
        <v>30</v>
      </c>
      <c r="M8663" t="s">
        <v>24</v>
      </c>
      <c r="N8663" t="s">
        <v>18711</v>
      </c>
      <c r="O8663" t="s">
        <v>11541</v>
      </c>
      <c r="P8663" t="s">
        <v>21798</v>
      </c>
    </row>
    <row r="8664" customFormat="1" spans="1:16">
      <c r="A8664" t="s">
        <v>18022</v>
      </c>
      <c r="B8664" t="s">
        <v>18023</v>
      </c>
      <c r="C8664" t="s">
        <v>21799</v>
      </c>
      <c r="D8664" t="s">
        <v>21800</v>
      </c>
      <c r="E8664" t="s">
        <v>20</v>
      </c>
      <c r="F8664" t="s">
        <v>4051</v>
      </c>
      <c r="G8664">
        <v>48250952</v>
      </c>
      <c r="H8664">
        <v>48250972</v>
      </c>
      <c r="I8664" t="s">
        <v>37</v>
      </c>
      <c r="J8664">
        <v>1</v>
      </c>
      <c r="K8664">
        <v>0</v>
      </c>
      <c r="L8664" t="s">
        <v>23</v>
      </c>
      <c r="M8664" t="s">
        <v>24</v>
      </c>
      <c r="N8664" t="s">
        <v>18057</v>
      </c>
      <c r="O8664" t="s">
        <v>21801</v>
      </c>
      <c r="P8664" t="s">
        <v>21802</v>
      </c>
    </row>
    <row r="8665" customFormat="1" spans="1:16">
      <c r="A8665" t="s">
        <v>18022</v>
      </c>
      <c r="B8665" t="s">
        <v>18023</v>
      </c>
      <c r="C8665" t="s">
        <v>21803</v>
      </c>
      <c r="D8665" t="s">
        <v>21804</v>
      </c>
      <c r="E8665" t="s">
        <v>20</v>
      </c>
      <c r="F8665" t="s">
        <v>4051</v>
      </c>
      <c r="G8665">
        <v>48539017</v>
      </c>
      <c r="H8665">
        <v>48539038</v>
      </c>
      <c r="I8665" t="s">
        <v>22</v>
      </c>
      <c r="J8665">
        <v>2</v>
      </c>
      <c r="K8665">
        <v>0</v>
      </c>
      <c r="L8665" t="s">
        <v>21805</v>
      </c>
      <c r="M8665" t="s">
        <v>24</v>
      </c>
      <c r="N8665" t="s">
        <v>19742</v>
      </c>
      <c r="O8665" t="s">
        <v>21806</v>
      </c>
      <c r="P8665" t="s">
        <v>21807</v>
      </c>
    </row>
    <row r="8666" customFormat="1" spans="1:16">
      <c r="A8666" t="s">
        <v>18022</v>
      </c>
      <c r="B8666" t="s">
        <v>18023</v>
      </c>
      <c r="C8666" t="s">
        <v>21808</v>
      </c>
      <c r="D8666" t="s">
        <v>11706</v>
      </c>
      <c r="E8666" t="s">
        <v>20</v>
      </c>
      <c r="F8666" t="s">
        <v>4051</v>
      </c>
      <c r="G8666">
        <v>49397587</v>
      </c>
      <c r="H8666">
        <v>49397608</v>
      </c>
      <c r="I8666" t="s">
        <v>37</v>
      </c>
      <c r="J8666">
        <v>2</v>
      </c>
      <c r="K8666">
        <v>0</v>
      </c>
      <c r="L8666" t="s">
        <v>597</v>
      </c>
      <c r="M8666" t="s">
        <v>24</v>
      </c>
      <c r="N8666" t="s">
        <v>18454</v>
      </c>
      <c r="O8666" t="s">
        <v>21809</v>
      </c>
      <c r="P8666" t="s">
        <v>21810</v>
      </c>
    </row>
    <row r="8667" customFormat="1" spans="1:16">
      <c r="A8667" t="s">
        <v>18022</v>
      </c>
      <c r="B8667" t="s">
        <v>18023</v>
      </c>
      <c r="C8667" t="s">
        <v>11705</v>
      </c>
      <c r="D8667" t="s">
        <v>11706</v>
      </c>
      <c r="E8667" t="s">
        <v>20</v>
      </c>
      <c r="F8667" t="s">
        <v>4051</v>
      </c>
      <c r="G8667">
        <v>49397587</v>
      </c>
      <c r="H8667">
        <v>49397608</v>
      </c>
      <c r="I8667" t="s">
        <v>37</v>
      </c>
      <c r="J8667">
        <v>2</v>
      </c>
      <c r="K8667">
        <v>0</v>
      </c>
      <c r="L8667" t="s">
        <v>597</v>
      </c>
      <c r="M8667" t="s">
        <v>24</v>
      </c>
      <c r="N8667" t="s">
        <v>18454</v>
      </c>
      <c r="O8667" t="s">
        <v>21809</v>
      </c>
      <c r="P8667" t="s">
        <v>21810</v>
      </c>
    </row>
    <row r="8668" customFormat="1" spans="1:16">
      <c r="A8668" t="s">
        <v>18022</v>
      </c>
      <c r="B8668" t="s">
        <v>18023</v>
      </c>
      <c r="C8668" t="s">
        <v>4173</v>
      </c>
      <c r="D8668" t="s">
        <v>4174</v>
      </c>
      <c r="E8668" t="s">
        <v>20</v>
      </c>
      <c r="F8668" t="s">
        <v>4051</v>
      </c>
      <c r="G8668">
        <v>49431446</v>
      </c>
      <c r="H8668">
        <v>49431466</v>
      </c>
      <c r="I8668" t="s">
        <v>37</v>
      </c>
      <c r="J8668">
        <v>1</v>
      </c>
      <c r="K8668">
        <v>0</v>
      </c>
      <c r="L8668" t="s">
        <v>597</v>
      </c>
      <c r="M8668" t="s">
        <v>24</v>
      </c>
      <c r="N8668" t="s">
        <v>18057</v>
      </c>
      <c r="O8668" t="s">
        <v>21811</v>
      </c>
      <c r="P8668" t="s">
        <v>21812</v>
      </c>
    </row>
    <row r="8669" customFormat="1" spans="1:16">
      <c r="A8669" t="s">
        <v>18022</v>
      </c>
      <c r="B8669" t="s">
        <v>18023</v>
      </c>
      <c r="C8669" t="s">
        <v>4173</v>
      </c>
      <c r="D8669" t="s">
        <v>4174</v>
      </c>
      <c r="E8669" t="s">
        <v>20</v>
      </c>
      <c r="F8669" t="s">
        <v>4051</v>
      </c>
      <c r="G8669">
        <v>49431956</v>
      </c>
      <c r="H8669">
        <v>49431976</v>
      </c>
      <c r="I8669" t="s">
        <v>37</v>
      </c>
      <c r="J8669">
        <v>2</v>
      </c>
      <c r="K8669">
        <v>0</v>
      </c>
      <c r="L8669" t="s">
        <v>23</v>
      </c>
      <c r="M8669" t="s">
        <v>24</v>
      </c>
      <c r="N8669" t="s">
        <v>18033</v>
      </c>
      <c r="O8669" t="s">
        <v>18034</v>
      </c>
      <c r="P8669" t="s">
        <v>21813</v>
      </c>
    </row>
    <row r="8670" customFormat="1" spans="1:16">
      <c r="A8670" t="s">
        <v>18022</v>
      </c>
      <c r="B8670" t="s">
        <v>18023</v>
      </c>
      <c r="C8670" t="s">
        <v>4173</v>
      </c>
      <c r="D8670" t="s">
        <v>4174</v>
      </c>
      <c r="E8670" t="s">
        <v>20</v>
      </c>
      <c r="F8670" t="s">
        <v>4051</v>
      </c>
      <c r="G8670">
        <v>49444700</v>
      </c>
      <c r="H8670">
        <v>49444724</v>
      </c>
      <c r="I8670" t="s">
        <v>37</v>
      </c>
      <c r="J8670">
        <v>3</v>
      </c>
      <c r="K8670">
        <v>0</v>
      </c>
      <c r="L8670" t="s">
        <v>57</v>
      </c>
      <c r="M8670" t="s">
        <v>24</v>
      </c>
      <c r="N8670" t="s">
        <v>21814</v>
      </c>
      <c r="O8670" t="s">
        <v>21815</v>
      </c>
      <c r="P8670" t="s">
        <v>21816</v>
      </c>
    </row>
    <row r="8671" customFormat="1" spans="1:16">
      <c r="A8671" t="s">
        <v>18022</v>
      </c>
      <c r="B8671" t="s">
        <v>18023</v>
      </c>
      <c r="C8671" t="s">
        <v>4173</v>
      </c>
      <c r="D8671" t="s">
        <v>4174</v>
      </c>
      <c r="E8671" t="s">
        <v>20</v>
      </c>
      <c r="F8671" t="s">
        <v>4051</v>
      </c>
      <c r="G8671">
        <v>49444751</v>
      </c>
      <c r="H8671">
        <v>49444772</v>
      </c>
      <c r="I8671" t="s">
        <v>37</v>
      </c>
      <c r="J8671">
        <v>5</v>
      </c>
      <c r="K8671">
        <v>0</v>
      </c>
      <c r="L8671" t="s">
        <v>57</v>
      </c>
      <c r="M8671" t="s">
        <v>31</v>
      </c>
      <c r="N8671" t="s">
        <v>18450</v>
      </c>
      <c r="O8671" t="s">
        <v>20816</v>
      </c>
      <c r="P8671" t="s">
        <v>21817</v>
      </c>
    </row>
    <row r="8672" customFormat="1" spans="1:16">
      <c r="A8672" t="s">
        <v>18022</v>
      </c>
      <c r="B8672" t="s">
        <v>18023</v>
      </c>
      <c r="C8672" t="s">
        <v>4173</v>
      </c>
      <c r="D8672" t="s">
        <v>4174</v>
      </c>
      <c r="E8672" t="s">
        <v>20</v>
      </c>
      <c r="F8672" t="s">
        <v>4051</v>
      </c>
      <c r="G8672">
        <v>49444802</v>
      </c>
      <c r="H8672">
        <v>49444822</v>
      </c>
      <c r="I8672" t="s">
        <v>37</v>
      </c>
      <c r="J8672">
        <v>2</v>
      </c>
      <c r="K8672">
        <v>0</v>
      </c>
      <c r="L8672" t="s">
        <v>30</v>
      </c>
      <c r="M8672" t="s">
        <v>31</v>
      </c>
      <c r="N8672" t="s">
        <v>18075</v>
      </c>
      <c r="O8672" t="s">
        <v>21818</v>
      </c>
      <c r="P8672" t="s">
        <v>21819</v>
      </c>
    </row>
    <row r="8673" customFormat="1" spans="1:16">
      <c r="A8673" t="s">
        <v>18022</v>
      </c>
      <c r="B8673" t="s">
        <v>18023</v>
      </c>
      <c r="C8673" t="s">
        <v>4188</v>
      </c>
      <c r="D8673" t="s">
        <v>4189</v>
      </c>
      <c r="E8673" t="s">
        <v>20</v>
      </c>
      <c r="F8673" t="s">
        <v>4051</v>
      </c>
      <c r="G8673">
        <v>49806707</v>
      </c>
      <c r="H8673">
        <v>49806727</v>
      </c>
      <c r="I8673" t="s">
        <v>22</v>
      </c>
      <c r="J8673">
        <v>1</v>
      </c>
      <c r="K8673">
        <v>0</v>
      </c>
      <c r="L8673" t="s">
        <v>30</v>
      </c>
      <c r="M8673" t="s">
        <v>31</v>
      </c>
      <c r="N8673" t="s">
        <v>18162</v>
      </c>
      <c r="O8673" t="s">
        <v>21820</v>
      </c>
      <c r="P8673" t="s">
        <v>21821</v>
      </c>
    </row>
    <row r="8674" customFormat="1" spans="1:16">
      <c r="A8674" t="s">
        <v>18022</v>
      </c>
      <c r="B8674" t="s">
        <v>18023</v>
      </c>
      <c r="C8674" t="s">
        <v>4193</v>
      </c>
      <c r="D8674" t="s">
        <v>4194</v>
      </c>
      <c r="E8674" t="s">
        <v>20</v>
      </c>
      <c r="F8674" t="s">
        <v>4051</v>
      </c>
      <c r="G8674">
        <v>49961305</v>
      </c>
      <c r="H8674">
        <v>49961325</v>
      </c>
      <c r="I8674" t="s">
        <v>37</v>
      </c>
      <c r="J8674">
        <v>1</v>
      </c>
      <c r="K8674">
        <v>0</v>
      </c>
      <c r="L8674" t="s">
        <v>23</v>
      </c>
      <c r="M8674" t="s">
        <v>24</v>
      </c>
      <c r="N8674" t="s">
        <v>18144</v>
      </c>
      <c r="O8674" t="s">
        <v>18145</v>
      </c>
      <c r="P8674" t="s">
        <v>21822</v>
      </c>
    </row>
    <row r="8675" customFormat="1" spans="1:16">
      <c r="A8675" t="s">
        <v>18022</v>
      </c>
      <c r="B8675" t="s">
        <v>18023</v>
      </c>
      <c r="C8675" t="s">
        <v>16548</v>
      </c>
      <c r="D8675" t="s">
        <v>16549</v>
      </c>
      <c r="E8675" t="s">
        <v>20</v>
      </c>
      <c r="F8675" t="s">
        <v>4051</v>
      </c>
      <c r="G8675">
        <v>50043103</v>
      </c>
      <c r="H8675">
        <v>50043122</v>
      </c>
      <c r="I8675" t="s">
        <v>37</v>
      </c>
      <c r="J8675">
        <v>1</v>
      </c>
      <c r="K8675">
        <v>1</v>
      </c>
      <c r="L8675" t="s">
        <v>23</v>
      </c>
      <c r="M8675" t="s">
        <v>31</v>
      </c>
      <c r="N8675" t="s">
        <v>18090</v>
      </c>
      <c r="O8675" t="s">
        <v>21823</v>
      </c>
      <c r="P8675" t="s">
        <v>21824</v>
      </c>
    </row>
    <row r="8676" customFormat="1" spans="1:16">
      <c r="A8676" t="s">
        <v>18022</v>
      </c>
      <c r="B8676" t="s">
        <v>18023</v>
      </c>
      <c r="C8676" t="s">
        <v>4198</v>
      </c>
      <c r="D8676" t="s">
        <v>4199</v>
      </c>
      <c r="E8676" t="s">
        <v>20</v>
      </c>
      <c r="F8676" t="s">
        <v>4051</v>
      </c>
      <c r="G8676">
        <v>50152491</v>
      </c>
      <c r="H8676">
        <v>50152514</v>
      </c>
      <c r="I8676" t="s">
        <v>22</v>
      </c>
      <c r="J8676">
        <v>19</v>
      </c>
      <c r="K8676">
        <v>0</v>
      </c>
      <c r="L8676" t="s">
        <v>57</v>
      </c>
      <c r="M8676" t="s">
        <v>31</v>
      </c>
      <c r="N8676" t="s">
        <v>18379</v>
      </c>
      <c r="O8676" t="s">
        <v>21825</v>
      </c>
      <c r="P8676" t="s">
        <v>21826</v>
      </c>
    </row>
    <row r="8677" customFormat="1" spans="1:16">
      <c r="A8677" t="s">
        <v>18022</v>
      </c>
      <c r="B8677" t="s">
        <v>18023</v>
      </c>
      <c r="C8677" t="s">
        <v>4202</v>
      </c>
      <c r="D8677" t="s">
        <v>4199</v>
      </c>
      <c r="E8677" t="s">
        <v>20</v>
      </c>
      <c r="F8677" t="s">
        <v>4051</v>
      </c>
      <c r="G8677">
        <v>50152491</v>
      </c>
      <c r="H8677">
        <v>50152514</v>
      </c>
      <c r="I8677" t="s">
        <v>22</v>
      </c>
      <c r="J8677">
        <v>19</v>
      </c>
      <c r="K8677">
        <v>0</v>
      </c>
      <c r="L8677" t="s">
        <v>57</v>
      </c>
      <c r="M8677" t="s">
        <v>31</v>
      </c>
      <c r="N8677" t="s">
        <v>18379</v>
      </c>
      <c r="O8677" t="s">
        <v>21825</v>
      </c>
      <c r="P8677" t="s">
        <v>21826</v>
      </c>
    </row>
    <row r="8678" customFormat="1" spans="1:16">
      <c r="A8678" t="s">
        <v>18022</v>
      </c>
      <c r="B8678" t="s">
        <v>18023</v>
      </c>
      <c r="C8678" t="s">
        <v>16552</v>
      </c>
      <c r="D8678" t="s">
        <v>16553</v>
      </c>
      <c r="E8678" t="s">
        <v>20</v>
      </c>
      <c r="F8678" t="s">
        <v>4051</v>
      </c>
      <c r="G8678">
        <v>50400347</v>
      </c>
      <c r="H8678">
        <v>50400365</v>
      </c>
      <c r="I8678" t="s">
        <v>37</v>
      </c>
      <c r="J8678">
        <v>3</v>
      </c>
      <c r="K8678">
        <v>0</v>
      </c>
      <c r="L8678" t="s">
        <v>30</v>
      </c>
      <c r="M8678" t="s">
        <v>31</v>
      </c>
      <c r="N8678" t="s">
        <v>18075</v>
      </c>
      <c r="O8678" t="s">
        <v>19194</v>
      </c>
      <c r="P8678" t="s">
        <v>21827</v>
      </c>
    </row>
    <row r="8679" customFormat="1" spans="1:16">
      <c r="A8679" t="s">
        <v>18022</v>
      </c>
      <c r="B8679" t="s">
        <v>18023</v>
      </c>
      <c r="C8679" t="s">
        <v>21828</v>
      </c>
      <c r="D8679" t="s">
        <v>21829</v>
      </c>
      <c r="E8679" t="s">
        <v>20</v>
      </c>
      <c r="F8679" t="s">
        <v>4051</v>
      </c>
      <c r="G8679">
        <v>51402316</v>
      </c>
      <c r="H8679">
        <v>51402337</v>
      </c>
      <c r="I8679" t="s">
        <v>37</v>
      </c>
      <c r="J8679">
        <v>1</v>
      </c>
      <c r="K8679">
        <v>0</v>
      </c>
      <c r="L8679" t="s">
        <v>23</v>
      </c>
      <c r="M8679" t="s">
        <v>24</v>
      </c>
      <c r="N8679" t="s">
        <v>18659</v>
      </c>
      <c r="O8679" t="s">
        <v>21830</v>
      </c>
      <c r="P8679" t="s">
        <v>21831</v>
      </c>
    </row>
    <row r="8680" customFormat="1" spans="1:16">
      <c r="A8680" t="s">
        <v>18022</v>
      </c>
      <c r="B8680" t="s">
        <v>18023</v>
      </c>
      <c r="C8680" t="s">
        <v>21832</v>
      </c>
      <c r="D8680" t="s">
        <v>21829</v>
      </c>
      <c r="E8680" t="s">
        <v>20</v>
      </c>
      <c r="F8680" t="s">
        <v>4051</v>
      </c>
      <c r="G8680">
        <v>51402316</v>
      </c>
      <c r="H8680">
        <v>51402337</v>
      </c>
      <c r="I8680" t="s">
        <v>37</v>
      </c>
      <c r="J8680">
        <v>1</v>
      </c>
      <c r="K8680">
        <v>0</v>
      </c>
      <c r="L8680" t="s">
        <v>23</v>
      </c>
      <c r="M8680" t="s">
        <v>24</v>
      </c>
      <c r="N8680" t="s">
        <v>18659</v>
      </c>
      <c r="O8680" t="s">
        <v>21830</v>
      </c>
      <c r="P8680" t="s">
        <v>21831</v>
      </c>
    </row>
    <row r="8681" customFormat="1" spans="1:16">
      <c r="A8681" t="s">
        <v>18022</v>
      </c>
      <c r="B8681" t="s">
        <v>18023</v>
      </c>
      <c r="C8681" t="s">
        <v>11718</v>
      </c>
      <c r="D8681" t="s">
        <v>11719</v>
      </c>
      <c r="E8681" t="s">
        <v>20</v>
      </c>
      <c r="F8681" t="s">
        <v>4051</v>
      </c>
      <c r="G8681">
        <v>51450234</v>
      </c>
      <c r="H8681">
        <v>51450254</v>
      </c>
      <c r="I8681" t="s">
        <v>22</v>
      </c>
      <c r="J8681">
        <v>1</v>
      </c>
      <c r="K8681">
        <v>0</v>
      </c>
      <c r="L8681" t="s">
        <v>30</v>
      </c>
      <c r="M8681" t="s">
        <v>24</v>
      </c>
      <c r="N8681" t="s">
        <v>18144</v>
      </c>
      <c r="O8681" t="s">
        <v>18145</v>
      </c>
      <c r="P8681" t="s">
        <v>21833</v>
      </c>
    </row>
    <row r="8682" customFormat="1" spans="1:16">
      <c r="A8682" t="s">
        <v>18022</v>
      </c>
      <c r="B8682" t="s">
        <v>18023</v>
      </c>
      <c r="C8682" t="s">
        <v>11718</v>
      </c>
      <c r="D8682" t="s">
        <v>11719</v>
      </c>
      <c r="E8682" t="s">
        <v>20</v>
      </c>
      <c r="F8682" t="s">
        <v>4051</v>
      </c>
      <c r="G8682">
        <v>51454038</v>
      </c>
      <c r="H8682">
        <v>51454058</v>
      </c>
      <c r="I8682" t="s">
        <v>22</v>
      </c>
      <c r="J8682">
        <v>2</v>
      </c>
      <c r="K8682">
        <v>0</v>
      </c>
      <c r="L8682" t="s">
        <v>30</v>
      </c>
      <c r="M8682" t="s">
        <v>24</v>
      </c>
      <c r="N8682" t="s">
        <v>18033</v>
      </c>
      <c r="O8682" t="s">
        <v>18034</v>
      </c>
      <c r="P8682" t="s">
        <v>21834</v>
      </c>
    </row>
    <row r="8683" customFormat="1" spans="1:16">
      <c r="A8683" t="s">
        <v>18022</v>
      </c>
      <c r="B8683" t="s">
        <v>18023</v>
      </c>
      <c r="C8683" t="s">
        <v>11723</v>
      </c>
      <c r="D8683" t="s">
        <v>11724</v>
      </c>
      <c r="E8683" t="s">
        <v>20</v>
      </c>
      <c r="F8683" t="s">
        <v>4051</v>
      </c>
      <c r="G8683">
        <v>52314765</v>
      </c>
      <c r="H8683">
        <v>52314786</v>
      </c>
      <c r="I8683" t="s">
        <v>22</v>
      </c>
      <c r="J8683">
        <v>1</v>
      </c>
      <c r="K8683">
        <v>0</v>
      </c>
      <c r="L8683" t="s">
        <v>30</v>
      </c>
      <c r="M8683" t="s">
        <v>24</v>
      </c>
      <c r="N8683" t="s">
        <v>18108</v>
      </c>
      <c r="O8683" t="s">
        <v>21835</v>
      </c>
      <c r="P8683" t="s">
        <v>21836</v>
      </c>
    </row>
    <row r="8684" customFormat="1" spans="1:16">
      <c r="A8684" t="s">
        <v>18022</v>
      </c>
      <c r="B8684" t="s">
        <v>18023</v>
      </c>
      <c r="C8684" t="s">
        <v>21837</v>
      </c>
      <c r="D8684" t="s">
        <v>21838</v>
      </c>
      <c r="E8684" t="s">
        <v>20</v>
      </c>
      <c r="F8684" t="s">
        <v>4051</v>
      </c>
      <c r="G8684">
        <v>52450867</v>
      </c>
      <c r="H8684">
        <v>52450888</v>
      </c>
      <c r="I8684" t="s">
        <v>22</v>
      </c>
      <c r="J8684">
        <v>2</v>
      </c>
      <c r="K8684">
        <v>0</v>
      </c>
      <c r="L8684" t="s">
        <v>57</v>
      </c>
      <c r="M8684" t="s">
        <v>24</v>
      </c>
      <c r="N8684" t="s">
        <v>18711</v>
      </c>
      <c r="O8684" t="s">
        <v>11541</v>
      </c>
      <c r="P8684" t="s">
        <v>21839</v>
      </c>
    </row>
    <row r="8685" customFormat="1" spans="1:16">
      <c r="A8685" t="s">
        <v>18022</v>
      </c>
      <c r="B8685" t="s">
        <v>18023</v>
      </c>
      <c r="C8685" t="s">
        <v>21840</v>
      </c>
      <c r="D8685" t="s">
        <v>21841</v>
      </c>
      <c r="E8685" t="s">
        <v>20</v>
      </c>
      <c r="F8685" t="s">
        <v>4051</v>
      </c>
      <c r="G8685">
        <v>52672694</v>
      </c>
      <c r="H8685">
        <v>52672712</v>
      </c>
      <c r="I8685" t="s">
        <v>22</v>
      </c>
      <c r="J8685">
        <v>1</v>
      </c>
      <c r="K8685">
        <v>0</v>
      </c>
      <c r="L8685" t="s">
        <v>30</v>
      </c>
      <c r="M8685" t="s">
        <v>24</v>
      </c>
      <c r="N8685" t="s">
        <v>18075</v>
      </c>
      <c r="O8685" t="s">
        <v>21842</v>
      </c>
      <c r="P8685" t="s">
        <v>21843</v>
      </c>
    </row>
    <row r="8686" customFormat="1" spans="1:16">
      <c r="A8686" t="s">
        <v>18022</v>
      </c>
      <c r="B8686" t="s">
        <v>18023</v>
      </c>
      <c r="C8686" t="s">
        <v>21844</v>
      </c>
      <c r="D8686" t="s">
        <v>21845</v>
      </c>
      <c r="E8686" t="s">
        <v>20</v>
      </c>
      <c r="F8686" t="s">
        <v>4051</v>
      </c>
      <c r="G8686">
        <v>52698623</v>
      </c>
      <c r="H8686">
        <v>52698643</v>
      </c>
      <c r="I8686" t="s">
        <v>37</v>
      </c>
      <c r="J8686">
        <v>1</v>
      </c>
      <c r="K8686">
        <v>0</v>
      </c>
      <c r="L8686" t="s">
        <v>30</v>
      </c>
      <c r="M8686" t="s">
        <v>31</v>
      </c>
      <c r="N8686" t="s">
        <v>18087</v>
      </c>
      <c r="O8686" t="s">
        <v>21846</v>
      </c>
      <c r="P8686" t="s">
        <v>21847</v>
      </c>
    </row>
    <row r="8687" customFormat="1" spans="1:16">
      <c r="A8687" t="s">
        <v>18022</v>
      </c>
      <c r="B8687" t="s">
        <v>18023</v>
      </c>
      <c r="C8687" t="s">
        <v>7188</v>
      </c>
      <c r="D8687" t="s">
        <v>7189</v>
      </c>
      <c r="E8687" t="s">
        <v>20</v>
      </c>
      <c r="F8687" t="s">
        <v>4051</v>
      </c>
      <c r="G8687">
        <v>53291060</v>
      </c>
      <c r="H8687">
        <v>53291078</v>
      </c>
      <c r="I8687" t="s">
        <v>37</v>
      </c>
      <c r="J8687">
        <v>7</v>
      </c>
      <c r="K8687">
        <v>0</v>
      </c>
      <c r="L8687" t="s">
        <v>57</v>
      </c>
      <c r="M8687" t="s">
        <v>24</v>
      </c>
      <c r="N8687" t="s">
        <v>18075</v>
      </c>
      <c r="O8687" t="s">
        <v>21848</v>
      </c>
      <c r="P8687" t="s">
        <v>21849</v>
      </c>
    </row>
    <row r="8688" customFormat="1" spans="1:16">
      <c r="A8688" t="s">
        <v>18022</v>
      </c>
      <c r="B8688" t="s">
        <v>18023</v>
      </c>
      <c r="C8688" t="s">
        <v>7188</v>
      </c>
      <c r="D8688" t="s">
        <v>7189</v>
      </c>
      <c r="E8688" t="s">
        <v>20</v>
      </c>
      <c r="F8688" t="s">
        <v>4051</v>
      </c>
      <c r="G8688">
        <v>53291076</v>
      </c>
      <c r="H8688">
        <v>53291096</v>
      </c>
      <c r="I8688" t="s">
        <v>37</v>
      </c>
      <c r="J8688">
        <v>6</v>
      </c>
      <c r="K8688">
        <v>3</v>
      </c>
      <c r="L8688" t="s">
        <v>30</v>
      </c>
      <c r="M8688" t="s">
        <v>24</v>
      </c>
      <c r="N8688" t="s">
        <v>18144</v>
      </c>
      <c r="O8688" t="s">
        <v>18145</v>
      </c>
      <c r="P8688" t="s">
        <v>21850</v>
      </c>
    </row>
    <row r="8689" customFormat="1" spans="1:16">
      <c r="A8689" t="s">
        <v>18022</v>
      </c>
      <c r="B8689" t="s">
        <v>18023</v>
      </c>
      <c r="C8689" t="s">
        <v>21851</v>
      </c>
      <c r="D8689" t="s">
        <v>21852</v>
      </c>
      <c r="E8689" t="s">
        <v>20</v>
      </c>
      <c r="F8689" t="s">
        <v>4051</v>
      </c>
      <c r="G8689">
        <v>53453400</v>
      </c>
      <c r="H8689">
        <v>53453420</v>
      </c>
      <c r="I8689" t="s">
        <v>22</v>
      </c>
      <c r="J8689">
        <v>1</v>
      </c>
      <c r="K8689">
        <v>0</v>
      </c>
      <c r="L8689" t="s">
        <v>30</v>
      </c>
      <c r="M8689" t="s">
        <v>24</v>
      </c>
      <c r="N8689" t="s">
        <v>18033</v>
      </c>
      <c r="O8689" t="s">
        <v>18034</v>
      </c>
      <c r="P8689" t="s">
        <v>21853</v>
      </c>
    </row>
    <row r="8690" customFormat="1" spans="1:16">
      <c r="A8690" t="s">
        <v>18022</v>
      </c>
      <c r="B8690" t="s">
        <v>18023</v>
      </c>
      <c r="C8690" t="s">
        <v>21854</v>
      </c>
      <c r="D8690" t="s">
        <v>21855</v>
      </c>
      <c r="E8690" t="s">
        <v>20</v>
      </c>
      <c r="F8690" t="s">
        <v>4051</v>
      </c>
      <c r="G8690">
        <v>53589909</v>
      </c>
      <c r="H8690">
        <v>53589928</v>
      </c>
      <c r="I8690" t="s">
        <v>37</v>
      </c>
      <c r="J8690">
        <v>1</v>
      </c>
      <c r="K8690">
        <v>0</v>
      </c>
      <c r="L8690" t="s">
        <v>30</v>
      </c>
      <c r="M8690" t="s">
        <v>24</v>
      </c>
      <c r="N8690" t="s">
        <v>18087</v>
      </c>
      <c r="O8690" t="s">
        <v>19262</v>
      </c>
      <c r="P8690" t="s">
        <v>21856</v>
      </c>
    </row>
    <row r="8691" customFormat="1" spans="1:16">
      <c r="A8691" t="s">
        <v>18022</v>
      </c>
      <c r="B8691" t="s">
        <v>18023</v>
      </c>
      <c r="C8691" t="s">
        <v>21857</v>
      </c>
      <c r="D8691" t="s">
        <v>21858</v>
      </c>
      <c r="E8691" t="s">
        <v>20</v>
      </c>
      <c r="F8691" t="s">
        <v>4051</v>
      </c>
      <c r="G8691">
        <v>53849404</v>
      </c>
      <c r="H8691">
        <v>53849426</v>
      </c>
      <c r="I8691" t="s">
        <v>22</v>
      </c>
      <c r="J8691">
        <v>1</v>
      </c>
      <c r="K8691">
        <v>0</v>
      </c>
      <c r="L8691" t="s">
        <v>30</v>
      </c>
      <c r="M8691" t="s">
        <v>24</v>
      </c>
      <c r="N8691" t="s">
        <v>21859</v>
      </c>
      <c r="O8691" t="s">
        <v>21860</v>
      </c>
      <c r="P8691" t="s">
        <v>21861</v>
      </c>
    </row>
    <row r="8692" customFormat="1" spans="1:16">
      <c r="A8692" t="s">
        <v>18022</v>
      </c>
      <c r="B8692" t="s">
        <v>18023</v>
      </c>
      <c r="C8692" t="s">
        <v>21857</v>
      </c>
      <c r="D8692" t="s">
        <v>21858</v>
      </c>
      <c r="E8692" t="s">
        <v>20</v>
      </c>
      <c r="F8692" t="s">
        <v>4051</v>
      </c>
      <c r="G8692">
        <v>53854961</v>
      </c>
      <c r="H8692">
        <v>53854977</v>
      </c>
      <c r="I8692" t="s">
        <v>22</v>
      </c>
      <c r="J8692">
        <v>2</v>
      </c>
      <c r="K8692">
        <v>0</v>
      </c>
      <c r="L8692" t="s">
        <v>30</v>
      </c>
      <c r="M8692" t="s">
        <v>24</v>
      </c>
      <c r="N8692" t="s">
        <v>18075</v>
      </c>
      <c r="O8692" t="s">
        <v>21862</v>
      </c>
      <c r="P8692" t="s">
        <v>21863</v>
      </c>
    </row>
    <row r="8693" customFormat="1" spans="1:16">
      <c r="A8693" t="s">
        <v>18022</v>
      </c>
      <c r="B8693" t="s">
        <v>18023</v>
      </c>
      <c r="C8693" t="s">
        <v>21864</v>
      </c>
      <c r="D8693" t="s">
        <v>21865</v>
      </c>
      <c r="E8693" t="s">
        <v>20</v>
      </c>
      <c r="F8693" t="s">
        <v>4051</v>
      </c>
      <c r="G8693">
        <v>54059010</v>
      </c>
      <c r="H8693">
        <v>54059030</v>
      </c>
      <c r="I8693" t="s">
        <v>37</v>
      </c>
      <c r="J8693">
        <v>22</v>
      </c>
      <c r="K8693">
        <v>0</v>
      </c>
      <c r="L8693" t="s">
        <v>87</v>
      </c>
      <c r="M8693" t="s">
        <v>31</v>
      </c>
      <c r="N8693" t="s">
        <v>18057</v>
      </c>
      <c r="O8693" t="s">
        <v>21866</v>
      </c>
      <c r="P8693" t="s">
        <v>21867</v>
      </c>
    </row>
    <row r="8694" customFormat="1" spans="1:16">
      <c r="A8694" t="s">
        <v>18022</v>
      </c>
      <c r="B8694" t="s">
        <v>18023</v>
      </c>
      <c r="C8694" t="s">
        <v>11731</v>
      </c>
      <c r="D8694" t="s">
        <v>11732</v>
      </c>
      <c r="E8694" t="s">
        <v>20</v>
      </c>
      <c r="F8694" t="s">
        <v>4051</v>
      </c>
      <c r="G8694">
        <v>54625197</v>
      </c>
      <c r="H8694">
        <v>54625218</v>
      </c>
      <c r="I8694" t="s">
        <v>37</v>
      </c>
      <c r="J8694">
        <v>3</v>
      </c>
      <c r="K8694">
        <v>2</v>
      </c>
      <c r="L8694" t="s">
        <v>57</v>
      </c>
      <c r="M8694" t="s">
        <v>31</v>
      </c>
      <c r="N8694" t="s">
        <v>18069</v>
      </c>
      <c r="O8694" t="s">
        <v>21868</v>
      </c>
      <c r="P8694" t="s">
        <v>21869</v>
      </c>
    </row>
    <row r="8695" customFormat="1" spans="1:16">
      <c r="A8695" t="s">
        <v>18022</v>
      </c>
      <c r="B8695" t="s">
        <v>18023</v>
      </c>
      <c r="C8695" t="s">
        <v>11731</v>
      </c>
      <c r="D8695" t="s">
        <v>11732</v>
      </c>
      <c r="E8695" t="s">
        <v>20</v>
      </c>
      <c r="F8695" t="s">
        <v>4051</v>
      </c>
      <c r="G8695">
        <v>54626744</v>
      </c>
      <c r="H8695">
        <v>54626764</v>
      </c>
      <c r="I8695" t="s">
        <v>37</v>
      </c>
      <c r="J8695">
        <v>1</v>
      </c>
      <c r="K8695">
        <v>0</v>
      </c>
      <c r="L8695" t="s">
        <v>597</v>
      </c>
      <c r="M8695" t="s">
        <v>31</v>
      </c>
      <c r="N8695" t="s">
        <v>18033</v>
      </c>
      <c r="O8695" t="s">
        <v>18034</v>
      </c>
      <c r="P8695" t="s">
        <v>21870</v>
      </c>
    </row>
    <row r="8696" customFormat="1" spans="1:16">
      <c r="A8696" t="s">
        <v>18022</v>
      </c>
      <c r="B8696" t="s">
        <v>18023</v>
      </c>
      <c r="C8696" t="s">
        <v>11731</v>
      </c>
      <c r="D8696" t="s">
        <v>11732</v>
      </c>
      <c r="E8696" t="s">
        <v>20</v>
      </c>
      <c r="F8696" t="s">
        <v>4051</v>
      </c>
      <c r="G8696">
        <v>54630918</v>
      </c>
      <c r="H8696">
        <v>54630934</v>
      </c>
      <c r="I8696" t="s">
        <v>37</v>
      </c>
      <c r="J8696">
        <v>5</v>
      </c>
      <c r="K8696">
        <v>0</v>
      </c>
      <c r="L8696" t="s">
        <v>57</v>
      </c>
      <c r="M8696" t="s">
        <v>24</v>
      </c>
      <c r="N8696" t="s">
        <v>18075</v>
      </c>
      <c r="O8696" t="s">
        <v>21871</v>
      </c>
      <c r="P8696" t="s">
        <v>21872</v>
      </c>
    </row>
    <row r="8697" customFormat="1" spans="1:16">
      <c r="A8697" t="s">
        <v>18022</v>
      </c>
      <c r="B8697" t="s">
        <v>18023</v>
      </c>
      <c r="C8697" t="s">
        <v>4210</v>
      </c>
      <c r="D8697" t="s">
        <v>4211</v>
      </c>
      <c r="E8697" t="s">
        <v>20</v>
      </c>
      <c r="F8697" t="s">
        <v>4051</v>
      </c>
      <c r="G8697">
        <v>54745131</v>
      </c>
      <c r="H8697">
        <v>54745152</v>
      </c>
      <c r="I8697" t="s">
        <v>22</v>
      </c>
      <c r="J8697">
        <v>1</v>
      </c>
      <c r="K8697">
        <v>0</v>
      </c>
      <c r="L8697" t="s">
        <v>30</v>
      </c>
      <c r="M8697" t="s">
        <v>31</v>
      </c>
      <c r="N8697" t="s">
        <v>18226</v>
      </c>
      <c r="O8697" t="s">
        <v>21873</v>
      </c>
      <c r="P8697" t="s">
        <v>21874</v>
      </c>
    </row>
    <row r="8698" customFormat="1" spans="1:16">
      <c r="A8698" t="s">
        <v>18022</v>
      </c>
      <c r="B8698" t="s">
        <v>18023</v>
      </c>
      <c r="C8698" t="s">
        <v>21875</v>
      </c>
      <c r="D8698" t="s">
        <v>21876</v>
      </c>
      <c r="E8698" t="s">
        <v>20</v>
      </c>
      <c r="F8698" t="s">
        <v>4051</v>
      </c>
      <c r="G8698">
        <v>54789903</v>
      </c>
      <c r="H8698">
        <v>54789923</v>
      </c>
      <c r="I8698" t="s">
        <v>37</v>
      </c>
      <c r="J8698">
        <v>13</v>
      </c>
      <c r="K8698">
        <v>0</v>
      </c>
      <c r="L8698" t="s">
        <v>57</v>
      </c>
      <c r="M8698" t="s">
        <v>24</v>
      </c>
      <c r="N8698" t="s">
        <v>18125</v>
      </c>
      <c r="O8698" t="s">
        <v>18154</v>
      </c>
      <c r="P8698" t="s">
        <v>21877</v>
      </c>
    </row>
    <row r="8699" customFormat="1" spans="1:16">
      <c r="A8699" t="s">
        <v>18022</v>
      </c>
      <c r="B8699" t="s">
        <v>18023</v>
      </c>
      <c r="C8699" t="s">
        <v>21878</v>
      </c>
      <c r="D8699" t="s">
        <v>21879</v>
      </c>
      <c r="E8699" t="s">
        <v>20</v>
      </c>
      <c r="F8699" t="s">
        <v>4051</v>
      </c>
      <c r="G8699">
        <v>56295746</v>
      </c>
      <c r="H8699">
        <v>56295766</v>
      </c>
      <c r="I8699" t="s">
        <v>37</v>
      </c>
      <c r="J8699">
        <v>1</v>
      </c>
      <c r="K8699">
        <v>0</v>
      </c>
      <c r="L8699" t="s">
        <v>23</v>
      </c>
      <c r="M8699" t="s">
        <v>31</v>
      </c>
      <c r="N8699" t="s">
        <v>18033</v>
      </c>
      <c r="O8699" t="s">
        <v>18034</v>
      </c>
      <c r="P8699" t="s">
        <v>21880</v>
      </c>
    </row>
    <row r="8700" customFormat="1" spans="1:16">
      <c r="A8700" t="s">
        <v>18022</v>
      </c>
      <c r="B8700" t="s">
        <v>18023</v>
      </c>
      <c r="C8700" t="s">
        <v>21881</v>
      </c>
      <c r="D8700" t="s">
        <v>21879</v>
      </c>
      <c r="E8700" t="s">
        <v>20</v>
      </c>
      <c r="F8700" t="s">
        <v>4051</v>
      </c>
      <c r="G8700">
        <v>56295746</v>
      </c>
      <c r="H8700">
        <v>56295766</v>
      </c>
      <c r="I8700" t="s">
        <v>37</v>
      </c>
      <c r="J8700">
        <v>1</v>
      </c>
      <c r="K8700">
        <v>0</v>
      </c>
      <c r="L8700" t="s">
        <v>23</v>
      </c>
      <c r="M8700" t="s">
        <v>31</v>
      </c>
      <c r="N8700" t="s">
        <v>18033</v>
      </c>
      <c r="O8700" t="s">
        <v>18034</v>
      </c>
      <c r="P8700" t="s">
        <v>21880</v>
      </c>
    </row>
    <row r="8701" customFormat="1" spans="1:16">
      <c r="A8701" t="s">
        <v>18022</v>
      </c>
      <c r="B8701" t="s">
        <v>18023</v>
      </c>
      <c r="C8701" t="s">
        <v>16578</v>
      </c>
      <c r="D8701" t="s">
        <v>16579</v>
      </c>
      <c r="E8701" t="s">
        <v>20</v>
      </c>
      <c r="F8701" t="s">
        <v>4051</v>
      </c>
      <c r="G8701">
        <v>56490978</v>
      </c>
      <c r="H8701">
        <v>56491000</v>
      </c>
      <c r="I8701" t="s">
        <v>22</v>
      </c>
      <c r="J8701">
        <v>2</v>
      </c>
      <c r="K8701">
        <v>0</v>
      </c>
      <c r="L8701" t="s">
        <v>30</v>
      </c>
      <c r="M8701" t="s">
        <v>24</v>
      </c>
      <c r="N8701" t="s">
        <v>21882</v>
      </c>
      <c r="O8701" t="s">
        <v>21883</v>
      </c>
      <c r="P8701" t="s">
        <v>21884</v>
      </c>
    </row>
    <row r="8702" customFormat="1" spans="1:16">
      <c r="A8702" t="s">
        <v>18022</v>
      </c>
      <c r="B8702" t="s">
        <v>18023</v>
      </c>
      <c r="C8702" t="s">
        <v>21885</v>
      </c>
      <c r="D8702" t="s">
        <v>21886</v>
      </c>
      <c r="E8702" t="s">
        <v>20</v>
      </c>
      <c r="F8702" t="s">
        <v>4051</v>
      </c>
      <c r="G8702">
        <v>56506649</v>
      </c>
      <c r="H8702">
        <v>56506669</v>
      </c>
      <c r="I8702" t="s">
        <v>22</v>
      </c>
      <c r="J8702">
        <v>3</v>
      </c>
      <c r="K8702">
        <v>0</v>
      </c>
      <c r="L8702" t="s">
        <v>196</v>
      </c>
      <c r="M8702" t="s">
        <v>24</v>
      </c>
      <c r="N8702" t="s">
        <v>18045</v>
      </c>
      <c r="O8702" t="s">
        <v>18771</v>
      </c>
      <c r="P8702" t="s">
        <v>21887</v>
      </c>
    </row>
    <row r="8703" customFormat="1" spans="1:16">
      <c r="A8703" t="s">
        <v>18022</v>
      </c>
      <c r="B8703" t="s">
        <v>18023</v>
      </c>
      <c r="C8703" t="s">
        <v>21888</v>
      </c>
      <c r="D8703" t="s">
        <v>21889</v>
      </c>
      <c r="E8703" t="s">
        <v>20</v>
      </c>
      <c r="F8703" t="s">
        <v>4051</v>
      </c>
      <c r="G8703">
        <v>56511353</v>
      </c>
      <c r="H8703">
        <v>56511373</v>
      </c>
      <c r="I8703" t="s">
        <v>22</v>
      </c>
      <c r="J8703">
        <v>13</v>
      </c>
      <c r="K8703">
        <v>0</v>
      </c>
      <c r="L8703" t="s">
        <v>30</v>
      </c>
      <c r="M8703" t="s">
        <v>24</v>
      </c>
      <c r="N8703" t="s">
        <v>18033</v>
      </c>
      <c r="O8703" t="s">
        <v>18034</v>
      </c>
      <c r="P8703" t="s">
        <v>21890</v>
      </c>
    </row>
    <row r="8704" customFormat="1" spans="1:16">
      <c r="A8704" t="s">
        <v>18022</v>
      </c>
      <c r="B8704" t="s">
        <v>18023</v>
      </c>
      <c r="C8704" t="s">
        <v>21891</v>
      </c>
      <c r="D8704" t="s">
        <v>21889</v>
      </c>
      <c r="E8704" t="s">
        <v>20</v>
      </c>
      <c r="F8704" t="s">
        <v>4051</v>
      </c>
      <c r="G8704">
        <v>56511353</v>
      </c>
      <c r="H8704">
        <v>56511373</v>
      </c>
      <c r="I8704" t="s">
        <v>22</v>
      </c>
      <c r="J8704">
        <v>13</v>
      </c>
      <c r="K8704">
        <v>0</v>
      </c>
      <c r="L8704" t="s">
        <v>30</v>
      </c>
      <c r="M8704" t="s">
        <v>24</v>
      </c>
      <c r="N8704" t="s">
        <v>18033</v>
      </c>
      <c r="O8704" t="s">
        <v>18034</v>
      </c>
      <c r="P8704" t="s">
        <v>21890</v>
      </c>
    </row>
    <row r="8705" customFormat="1" spans="1:16">
      <c r="A8705" t="s">
        <v>18022</v>
      </c>
      <c r="B8705" t="s">
        <v>18023</v>
      </c>
      <c r="C8705" t="s">
        <v>4218</v>
      </c>
      <c r="D8705" t="s">
        <v>4219</v>
      </c>
      <c r="E8705" t="s">
        <v>20</v>
      </c>
      <c r="F8705" t="s">
        <v>4051</v>
      </c>
      <c r="G8705">
        <v>56537096</v>
      </c>
      <c r="H8705">
        <v>56537116</v>
      </c>
      <c r="I8705" t="s">
        <v>22</v>
      </c>
      <c r="J8705">
        <v>1</v>
      </c>
      <c r="K8705">
        <v>0</v>
      </c>
      <c r="L8705" t="s">
        <v>23</v>
      </c>
      <c r="M8705" t="s">
        <v>31</v>
      </c>
      <c r="N8705" t="s">
        <v>18033</v>
      </c>
      <c r="O8705" t="s">
        <v>18034</v>
      </c>
      <c r="P8705" t="s">
        <v>21892</v>
      </c>
    </row>
    <row r="8706" customFormat="1" spans="1:16">
      <c r="A8706" t="s">
        <v>18022</v>
      </c>
      <c r="B8706" t="s">
        <v>18023</v>
      </c>
      <c r="C8706" t="s">
        <v>21893</v>
      </c>
      <c r="D8706" t="s">
        <v>4219</v>
      </c>
      <c r="E8706" t="s">
        <v>20</v>
      </c>
      <c r="F8706" t="s">
        <v>4051</v>
      </c>
      <c r="G8706">
        <v>56537096</v>
      </c>
      <c r="H8706">
        <v>56537116</v>
      </c>
      <c r="I8706" t="s">
        <v>22</v>
      </c>
      <c r="J8706">
        <v>1</v>
      </c>
      <c r="K8706">
        <v>0</v>
      </c>
      <c r="L8706" t="s">
        <v>23</v>
      </c>
      <c r="M8706" t="s">
        <v>31</v>
      </c>
      <c r="N8706" t="s">
        <v>18033</v>
      </c>
      <c r="O8706" t="s">
        <v>18034</v>
      </c>
      <c r="P8706" t="s">
        <v>21892</v>
      </c>
    </row>
    <row r="8707" customFormat="1" spans="1:16">
      <c r="A8707" t="s">
        <v>18022</v>
      </c>
      <c r="B8707" t="s">
        <v>18023</v>
      </c>
      <c r="C8707" t="s">
        <v>4221</v>
      </c>
      <c r="D8707" t="s">
        <v>4222</v>
      </c>
      <c r="E8707" t="s">
        <v>20</v>
      </c>
      <c r="F8707" t="s">
        <v>4051</v>
      </c>
      <c r="G8707">
        <v>56548949</v>
      </c>
      <c r="H8707">
        <v>56548968</v>
      </c>
      <c r="I8707" t="s">
        <v>22</v>
      </c>
      <c r="J8707">
        <v>9</v>
      </c>
      <c r="K8707">
        <v>0</v>
      </c>
      <c r="L8707" t="s">
        <v>30</v>
      </c>
      <c r="M8707" t="s">
        <v>31</v>
      </c>
      <c r="N8707" t="s">
        <v>18075</v>
      </c>
      <c r="O8707" t="s">
        <v>21894</v>
      </c>
      <c r="P8707" t="s">
        <v>21895</v>
      </c>
    </row>
    <row r="8708" customFormat="1" spans="1:16">
      <c r="A8708" t="s">
        <v>18022</v>
      </c>
      <c r="B8708" t="s">
        <v>18023</v>
      </c>
      <c r="C8708" t="s">
        <v>21896</v>
      </c>
      <c r="D8708" t="s">
        <v>21897</v>
      </c>
      <c r="E8708" t="s">
        <v>20</v>
      </c>
      <c r="F8708" t="s">
        <v>4051</v>
      </c>
      <c r="G8708">
        <v>56553481</v>
      </c>
      <c r="H8708">
        <v>56553500</v>
      </c>
      <c r="I8708" t="s">
        <v>22</v>
      </c>
      <c r="J8708">
        <v>14</v>
      </c>
      <c r="K8708">
        <v>0</v>
      </c>
      <c r="L8708" t="s">
        <v>57</v>
      </c>
      <c r="M8708" t="s">
        <v>31</v>
      </c>
      <c r="N8708" t="s">
        <v>18075</v>
      </c>
      <c r="O8708" t="s">
        <v>21894</v>
      </c>
      <c r="P8708" t="s">
        <v>21895</v>
      </c>
    </row>
    <row r="8709" customFormat="1" spans="1:16">
      <c r="A8709" t="s">
        <v>18022</v>
      </c>
      <c r="B8709" t="s">
        <v>18023</v>
      </c>
      <c r="C8709" t="s">
        <v>21898</v>
      </c>
      <c r="D8709" t="s">
        <v>21899</v>
      </c>
      <c r="E8709" t="s">
        <v>20</v>
      </c>
      <c r="F8709" t="s">
        <v>4051</v>
      </c>
      <c r="G8709">
        <v>56553481</v>
      </c>
      <c r="H8709">
        <v>56553500</v>
      </c>
      <c r="I8709" t="s">
        <v>22</v>
      </c>
      <c r="J8709">
        <v>14</v>
      </c>
      <c r="K8709">
        <v>0</v>
      </c>
      <c r="L8709" t="s">
        <v>57</v>
      </c>
      <c r="M8709" t="s">
        <v>31</v>
      </c>
      <c r="N8709" t="s">
        <v>18075</v>
      </c>
      <c r="O8709" t="s">
        <v>21894</v>
      </c>
      <c r="P8709" t="s">
        <v>21895</v>
      </c>
    </row>
    <row r="8710" customFormat="1" spans="1:16">
      <c r="A8710" t="s">
        <v>18022</v>
      </c>
      <c r="B8710" t="s">
        <v>18023</v>
      </c>
      <c r="C8710" t="s">
        <v>21900</v>
      </c>
      <c r="D8710" t="s">
        <v>21901</v>
      </c>
      <c r="E8710" t="s">
        <v>20</v>
      </c>
      <c r="F8710" t="s">
        <v>4051</v>
      </c>
      <c r="G8710">
        <v>56619254</v>
      </c>
      <c r="H8710">
        <v>56619275</v>
      </c>
      <c r="I8710" t="s">
        <v>22</v>
      </c>
      <c r="J8710">
        <v>13</v>
      </c>
      <c r="K8710">
        <v>0</v>
      </c>
      <c r="L8710" t="s">
        <v>1165</v>
      </c>
      <c r="M8710" t="s">
        <v>24</v>
      </c>
      <c r="N8710" t="s">
        <v>18395</v>
      </c>
      <c r="O8710" t="s">
        <v>21902</v>
      </c>
      <c r="P8710" t="s">
        <v>21903</v>
      </c>
    </row>
    <row r="8711" customFormat="1" spans="1:16">
      <c r="A8711" t="s">
        <v>18022</v>
      </c>
      <c r="B8711" t="s">
        <v>18023</v>
      </c>
      <c r="C8711" t="s">
        <v>7196</v>
      </c>
      <c r="D8711" t="s">
        <v>7197</v>
      </c>
      <c r="E8711" t="s">
        <v>20</v>
      </c>
      <c r="F8711" t="s">
        <v>4051</v>
      </c>
      <c r="G8711">
        <v>56632770</v>
      </c>
      <c r="H8711">
        <v>56632789</v>
      </c>
      <c r="I8711" t="s">
        <v>37</v>
      </c>
      <c r="J8711">
        <v>13</v>
      </c>
      <c r="K8711">
        <v>0</v>
      </c>
      <c r="L8711" t="s">
        <v>57</v>
      </c>
      <c r="M8711" t="s">
        <v>31</v>
      </c>
      <c r="N8711" t="s">
        <v>18075</v>
      </c>
      <c r="O8711" t="s">
        <v>21904</v>
      </c>
      <c r="P8711" t="s">
        <v>21905</v>
      </c>
    </row>
    <row r="8712" customFormat="1" spans="1:16">
      <c r="A8712" t="s">
        <v>18022</v>
      </c>
      <c r="B8712" t="s">
        <v>18023</v>
      </c>
      <c r="C8712" t="s">
        <v>7196</v>
      </c>
      <c r="D8712" t="s">
        <v>7197</v>
      </c>
      <c r="E8712" t="s">
        <v>20</v>
      </c>
      <c r="F8712" t="s">
        <v>4051</v>
      </c>
      <c r="G8712">
        <v>56636584</v>
      </c>
      <c r="H8712">
        <v>56636604</v>
      </c>
      <c r="I8712" t="s">
        <v>37</v>
      </c>
      <c r="J8712">
        <v>15</v>
      </c>
      <c r="K8712">
        <v>0</v>
      </c>
      <c r="L8712" t="s">
        <v>57</v>
      </c>
      <c r="M8712" t="s">
        <v>24</v>
      </c>
      <c r="N8712" t="s">
        <v>18033</v>
      </c>
      <c r="O8712" t="s">
        <v>18034</v>
      </c>
      <c r="P8712" t="s">
        <v>21906</v>
      </c>
    </row>
    <row r="8713" customFormat="1" spans="1:16">
      <c r="A8713" t="s">
        <v>18022</v>
      </c>
      <c r="B8713" t="s">
        <v>18023</v>
      </c>
      <c r="C8713" t="s">
        <v>7196</v>
      </c>
      <c r="D8713" t="s">
        <v>7197</v>
      </c>
      <c r="E8713" t="s">
        <v>20</v>
      </c>
      <c r="F8713" t="s">
        <v>4051</v>
      </c>
      <c r="G8713">
        <v>56636790</v>
      </c>
      <c r="H8713">
        <v>56636810</v>
      </c>
      <c r="I8713" t="s">
        <v>37</v>
      </c>
      <c r="J8713">
        <v>13</v>
      </c>
      <c r="K8713">
        <v>0</v>
      </c>
      <c r="L8713" t="s">
        <v>57</v>
      </c>
      <c r="M8713" t="s">
        <v>24</v>
      </c>
      <c r="N8713" t="s">
        <v>18033</v>
      </c>
      <c r="O8713" t="s">
        <v>18034</v>
      </c>
      <c r="P8713" t="s">
        <v>21907</v>
      </c>
    </row>
    <row r="8714" customFormat="1" spans="1:16">
      <c r="A8714" t="s">
        <v>18022</v>
      </c>
      <c r="B8714" t="s">
        <v>18023</v>
      </c>
      <c r="C8714" t="s">
        <v>16586</v>
      </c>
      <c r="D8714" t="s">
        <v>16587</v>
      </c>
      <c r="E8714" t="s">
        <v>20</v>
      </c>
      <c r="F8714" t="s">
        <v>4051</v>
      </c>
      <c r="G8714">
        <v>56736385</v>
      </c>
      <c r="H8714">
        <v>56736402</v>
      </c>
      <c r="I8714" t="s">
        <v>37</v>
      </c>
      <c r="J8714">
        <v>4</v>
      </c>
      <c r="K8714">
        <v>0</v>
      </c>
      <c r="L8714" t="s">
        <v>57</v>
      </c>
      <c r="M8714" t="s">
        <v>24</v>
      </c>
      <c r="N8714" t="s">
        <v>18045</v>
      </c>
      <c r="O8714" t="s">
        <v>19245</v>
      </c>
      <c r="P8714" t="s">
        <v>21908</v>
      </c>
    </row>
    <row r="8715" customFormat="1" spans="1:16">
      <c r="A8715" t="s">
        <v>18022</v>
      </c>
      <c r="B8715" t="s">
        <v>18023</v>
      </c>
      <c r="C8715" t="s">
        <v>16586</v>
      </c>
      <c r="D8715" t="s">
        <v>16587</v>
      </c>
      <c r="E8715" t="s">
        <v>20</v>
      </c>
      <c r="F8715" t="s">
        <v>4051</v>
      </c>
      <c r="G8715">
        <v>56736403</v>
      </c>
      <c r="H8715">
        <v>56736422</v>
      </c>
      <c r="I8715" t="s">
        <v>37</v>
      </c>
      <c r="J8715">
        <v>4</v>
      </c>
      <c r="K8715">
        <v>0</v>
      </c>
      <c r="L8715" t="s">
        <v>57</v>
      </c>
      <c r="M8715" t="s">
        <v>24</v>
      </c>
      <c r="N8715" t="s">
        <v>18087</v>
      </c>
      <c r="O8715" t="s">
        <v>21909</v>
      </c>
      <c r="P8715" t="s">
        <v>21910</v>
      </c>
    </row>
    <row r="8716" customFormat="1" spans="1:16">
      <c r="A8716" t="s">
        <v>18022</v>
      </c>
      <c r="B8716" t="s">
        <v>18023</v>
      </c>
      <c r="C8716" t="s">
        <v>21911</v>
      </c>
      <c r="D8716" t="s">
        <v>21912</v>
      </c>
      <c r="E8716" t="s">
        <v>20</v>
      </c>
      <c r="F8716" t="s">
        <v>4051</v>
      </c>
      <c r="G8716">
        <v>57624646</v>
      </c>
      <c r="H8716">
        <v>57624666</v>
      </c>
      <c r="I8716" t="s">
        <v>22</v>
      </c>
      <c r="J8716">
        <v>2</v>
      </c>
      <c r="K8716">
        <v>0</v>
      </c>
      <c r="L8716" t="s">
        <v>30</v>
      </c>
      <c r="M8716" t="s">
        <v>31</v>
      </c>
      <c r="N8716" t="s">
        <v>18033</v>
      </c>
      <c r="O8716" t="s">
        <v>18034</v>
      </c>
      <c r="P8716" t="s">
        <v>21913</v>
      </c>
    </row>
    <row r="8717" customFormat="1" spans="1:16">
      <c r="A8717" t="s">
        <v>18022</v>
      </c>
      <c r="B8717" t="s">
        <v>18023</v>
      </c>
      <c r="C8717" t="s">
        <v>21914</v>
      </c>
      <c r="D8717" t="s">
        <v>21912</v>
      </c>
      <c r="E8717" t="s">
        <v>20</v>
      </c>
      <c r="F8717" t="s">
        <v>4051</v>
      </c>
      <c r="G8717">
        <v>57624646</v>
      </c>
      <c r="H8717">
        <v>57624666</v>
      </c>
      <c r="I8717" t="s">
        <v>22</v>
      </c>
      <c r="J8717">
        <v>2</v>
      </c>
      <c r="K8717">
        <v>0</v>
      </c>
      <c r="L8717" t="s">
        <v>30</v>
      </c>
      <c r="M8717" t="s">
        <v>31</v>
      </c>
      <c r="N8717" t="s">
        <v>18033</v>
      </c>
      <c r="O8717" t="s">
        <v>18034</v>
      </c>
      <c r="P8717" t="s">
        <v>21913</v>
      </c>
    </row>
    <row r="8718" customFormat="1" spans="1:16">
      <c r="A8718" t="s">
        <v>18022</v>
      </c>
      <c r="B8718" t="s">
        <v>18023</v>
      </c>
      <c r="C8718" t="s">
        <v>21915</v>
      </c>
      <c r="D8718" t="s">
        <v>21915</v>
      </c>
      <c r="E8718" t="s">
        <v>20</v>
      </c>
      <c r="F8718" t="s">
        <v>4051</v>
      </c>
      <c r="G8718">
        <v>57816263</v>
      </c>
      <c r="H8718">
        <v>57816282</v>
      </c>
      <c r="I8718" t="s">
        <v>37</v>
      </c>
      <c r="J8718">
        <v>1</v>
      </c>
      <c r="K8718">
        <v>0</v>
      </c>
      <c r="L8718" t="s">
        <v>30</v>
      </c>
      <c r="M8718" t="s">
        <v>24</v>
      </c>
      <c r="N8718" t="s">
        <v>18125</v>
      </c>
      <c r="O8718" t="s">
        <v>19620</v>
      </c>
      <c r="P8718" t="s">
        <v>21916</v>
      </c>
    </row>
    <row r="8719" customFormat="1" spans="1:16">
      <c r="A8719" t="s">
        <v>18022</v>
      </c>
      <c r="B8719" t="s">
        <v>18023</v>
      </c>
      <c r="C8719" t="s">
        <v>21917</v>
      </c>
      <c r="D8719" t="s">
        <v>21918</v>
      </c>
      <c r="E8719" t="s">
        <v>20</v>
      </c>
      <c r="F8719" t="s">
        <v>4051</v>
      </c>
      <c r="G8719">
        <v>57932316</v>
      </c>
      <c r="H8719">
        <v>57932336</v>
      </c>
      <c r="I8719" t="s">
        <v>37</v>
      </c>
      <c r="J8719">
        <v>2</v>
      </c>
      <c r="K8719">
        <v>0</v>
      </c>
      <c r="L8719" t="s">
        <v>57</v>
      </c>
      <c r="M8719" t="s">
        <v>31</v>
      </c>
      <c r="N8719" t="s">
        <v>18052</v>
      </c>
      <c r="O8719" t="s">
        <v>18053</v>
      </c>
      <c r="P8719" t="s">
        <v>21919</v>
      </c>
    </row>
    <row r="8720" customFormat="1" spans="1:16">
      <c r="A8720" t="s">
        <v>18022</v>
      </c>
      <c r="B8720" t="s">
        <v>18023</v>
      </c>
      <c r="C8720" t="s">
        <v>21920</v>
      </c>
      <c r="D8720" t="s">
        <v>21921</v>
      </c>
      <c r="E8720" t="s">
        <v>20</v>
      </c>
      <c r="F8720" t="s">
        <v>4051</v>
      </c>
      <c r="G8720">
        <v>58109557</v>
      </c>
      <c r="H8720">
        <v>58109578</v>
      </c>
      <c r="I8720" t="s">
        <v>22</v>
      </c>
      <c r="J8720">
        <v>1</v>
      </c>
      <c r="K8720">
        <v>0</v>
      </c>
      <c r="L8720" t="s">
        <v>30</v>
      </c>
      <c r="M8720" t="s">
        <v>24</v>
      </c>
      <c r="N8720" t="s">
        <v>18082</v>
      </c>
      <c r="O8720" t="s">
        <v>21922</v>
      </c>
      <c r="P8720" t="s">
        <v>21923</v>
      </c>
    </row>
    <row r="8721" customFormat="1" spans="1:16">
      <c r="A8721" t="s">
        <v>18022</v>
      </c>
      <c r="B8721" t="s">
        <v>18023</v>
      </c>
      <c r="C8721" t="s">
        <v>21924</v>
      </c>
      <c r="D8721" t="s">
        <v>21925</v>
      </c>
      <c r="E8721" t="s">
        <v>20</v>
      </c>
      <c r="F8721" t="s">
        <v>4051</v>
      </c>
      <c r="G8721">
        <v>58174221</v>
      </c>
      <c r="H8721">
        <v>58174242</v>
      </c>
      <c r="I8721" t="s">
        <v>22</v>
      </c>
      <c r="J8721">
        <v>2</v>
      </c>
      <c r="K8721">
        <v>0</v>
      </c>
      <c r="L8721" t="s">
        <v>30</v>
      </c>
      <c r="M8721" t="s">
        <v>24</v>
      </c>
      <c r="N8721" t="s">
        <v>18241</v>
      </c>
      <c r="O8721" t="s">
        <v>21926</v>
      </c>
      <c r="P8721" t="s">
        <v>21927</v>
      </c>
    </row>
    <row r="8722" customFormat="1" spans="1:16">
      <c r="A8722" t="s">
        <v>18022</v>
      </c>
      <c r="B8722" t="s">
        <v>18023</v>
      </c>
      <c r="C8722" t="s">
        <v>11755</v>
      </c>
      <c r="D8722" t="s">
        <v>11756</v>
      </c>
      <c r="E8722" t="s">
        <v>20</v>
      </c>
      <c r="F8722" t="s">
        <v>4051</v>
      </c>
      <c r="G8722">
        <v>65133210</v>
      </c>
      <c r="H8722">
        <v>65133230</v>
      </c>
      <c r="I8722" t="s">
        <v>37</v>
      </c>
      <c r="J8722">
        <v>6</v>
      </c>
      <c r="K8722">
        <v>0</v>
      </c>
      <c r="L8722" t="s">
        <v>57</v>
      </c>
      <c r="M8722" t="s">
        <v>24</v>
      </c>
      <c r="N8722" t="s">
        <v>18033</v>
      </c>
      <c r="O8722" t="s">
        <v>18034</v>
      </c>
      <c r="P8722" t="s">
        <v>21928</v>
      </c>
    </row>
    <row r="8723" customFormat="1" spans="1:16">
      <c r="A8723" t="s">
        <v>18022</v>
      </c>
      <c r="B8723" t="s">
        <v>18023</v>
      </c>
      <c r="C8723" t="s">
        <v>7207</v>
      </c>
      <c r="D8723" t="s">
        <v>7208</v>
      </c>
      <c r="E8723" t="s">
        <v>20</v>
      </c>
      <c r="F8723" t="s">
        <v>4051</v>
      </c>
      <c r="G8723">
        <v>67707754</v>
      </c>
      <c r="H8723">
        <v>67707774</v>
      </c>
      <c r="I8723" t="s">
        <v>22</v>
      </c>
      <c r="J8723">
        <v>3</v>
      </c>
      <c r="K8723">
        <v>0</v>
      </c>
      <c r="L8723" t="s">
        <v>57</v>
      </c>
      <c r="M8723" t="s">
        <v>31</v>
      </c>
      <c r="N8723" t="s">
        <v>19784</v>
      </c>
      <c r="O8723" t="s">
        <v>21929</v>
      </c>
      <c r="P8723" t="s">
        <v>21930</v>
      </c>
    </row>
    <row r="8724" customFormat="1" spans="1:16">
      <c r="A8724" t="s">
        <v>18022</v>
      </c>
      <c r="B8724" t="s">
        <v>18023</v>
      </c>
      <c r="C8724" t="s">
        <v>7211</v>
      </c>
      <c r="D8724" t="s">
        <v>7212</v>
      </c>
      <c r="E8724" t="s">
        <v>20</v>
      </c>
      <c r="F8724" t="s">
        <v>4051</v>
      </c>
      <c r="G8724">
        <v>68051942</v>
      </c>
      <c r="H8724">
        <v>68051962</v>
      </c>
      <c r="I8724" t="s">
        <v>22</v>
      </c>
      <c r="J8724">
        <v>3</v>
      </c>
      <c r="K8724">
        <v>0</v>
      </c>
      <c r="L8724" t="s">
        <v>57</v>
      </c>
      <c r="M8724" t="s">
        <v>31</v>
      </c>
      <c r="N8724" t="s">
        <v>18057</v>
      </c>
      <c r="O8724" t="s">
        <v>19534</v>
      </c>
      <c r="P8724" t="s">
        <v>21931</v>
      </c>
    </row>
    <row r="8725" customFormat="1" spans="1:16">
      <c r="A8725" t="s">
        <v>18022</v>
      </c>
      <c r="B8725" t="s">
        <v>18023</v>
      </c>
      <c r="C8725" t="s">
        <v>4242</v>
      </c>
      <c r="D8725" t="s">
        <v>4243</v>
      </c>
      <c r="E8725" t="s">
        <v>20</v>
      </c>
      <c r="F8725" t="s">
        <v>4051</v>
      </c>
      <c r="G8725">
        <v>69651520</v>
      </c>
      <c r="H8725">
        <v>69651540</v>
      </c>
      <c r="I8725" t="s">
        <v>22</v>
      </c>
      <c r="J8725">
        <v>1</v>
      </c>
      <c r="K8725">
        <v>0</v>
      </c>
      <c r="L8725" t="s">
        <v>23</v>
      </c>
      <c r="M8725" t="s">
        <v>31</v>
      </c>
      <c r="N8725" t="s">
        <v>18038</v>
      </c>
      <c r="O8725" t="s">
        <v>18853</v>
      </c>
      <c r="P8725" t="s">
        <v>21932</v>
      </c>
    </row>
    <row r="8726" customFormat="1" spans="1:16">
      <c r="A8726" t="s">
        <v>18022</v>
      </c>
      <c r="B8726" t="s">
        <v>18023</v>
      </c>
      <c r="C8726" t="s">
        <v>4246</v>
      </c>
      <c r="D8726" t="s">
        <v>4247</v>
      </c>
      <c r="E8726" t="s">
        <v>20</v>
      </c>
      <c r="F8726" t="s">
        <v>4051</v>
      </c>
      <c r="G8726">
        <v>69651520</v>
      </c>
      <c r="H8726">
        <v>69651540</v>
      </c>
      <c r="I8726" t="s">
        <v>22</v>
      </c>
      <c r="J8726">
        <v>1</v>
      </c>
      <c r="K8726">
        <v>0</v>
      </c>
      <c r="L8726" t="s">
        <v>23</v>
      </c>
      <c r="M8726" t="s">
        <v>31</v>
      </c>
      <c r="N8726" t="s">
        <v>18038</v>
      </c>
      <c r="O8726" t="s">
        <v>18853</v>
      </c>
      <c r="P8726" t="s">
        <v>21932</v>
      </c>
    </row>
    <row r="8727" customFormat="1" spans="1:16">
      <c r="A8727" t="s">
        <v>18022</v>
      </c>
      <c r="B8727" t="s">
        <v>18023</v>
      </c>
      <c r="C8727" t="s">
        <v>11789</v>
      </c>
      <c r="D8727" t="s">
        <v>11790</v>
      </c>
      <c r="E8727" t="s">
        <v>20</v>
      </c>
      <c r="F8727" t="s">
        <v>4051</v>
      </c>
      <c r="G8727">
        <v>88542247</v>
      </c>
      <c r="H8727">
        <v>88542267</v>
      </c>
      <c r="I8727" t="s">
        <v>22</v>
      </c>
      <c r="J8727">
        <v>1</v>
      </c>
      <c r="K8727">
        <v>0</v>
      </c>
      <c r="L8727" t="s">
        <v>30</v>
      </c>
      <c r="M8727" t="s">
        <v>31</v>
      </c>
      <c r="N8727" t="s">
        <v>18052</v>
      </c>
      <c r="O8727" t="s">
        <v>18053</v>
      </c>
      <c r="P8727" t="s">
        <v>21933</v>
      </c>
    </row>
    <row r="8728" customFormat="1" spans="1:16">
      <c r="A8728" t="s">
        <v>18022</v>
      </c>
      <c r="B8728" t="s">
        <v>18023</v>
      </c>
      <c r="C8728" t="s">
        <v>11789</v>
      </c>
      <c r="D8728" t="s">
        <v>11790</v>
      </c>
      <c r="E8728" t="s">
        <v>20</v>
      </c>
      <c r="F8728" t="s">
        <v>4051</v>
      </c>
      <c r="G8728">
        <v>88560283</v>
      </c>
      <c r="H8728">
        <v>88560304</v>
      </c>
      <c r="I8728" t="s">
        <v>22</v>
      </c>
      <c r="J8728">
        <v>1</v>
      </c>
      <c r="K8728">
        <v>0</v>
      </c>
      <c r="L8728" t="s">
        <v>30</v>
      </c>
      <c r="M8728" t="s">
        <v>24</v>
      </c>
      <c r="N8728" t="s">
        <v>18066</v>
      </c>
      <c r="O8728" t="s">
        <v>21934</v>
      </c>
      <c r="P8728" t="s">
        <v>21935</v>
      </c>
    </row>
    <row r="8729" customFormat="1" spans="1:16">
      <c r="A8729" t="s">
        <v>18022</v>
      </c>
      <c r="B8729" t="s">
        <v>18023</v>
      </c>
      <c r="C8729" t="s">
        <v>21936</v>
      </c>
      <c r="D8729" t="s">
        <v>21937</v>
      </c>
      <c r="E8729" t="s">
        <v>20</v>
      </c>
      <c r="F8729" t="s">
        <v>4051</v>
      </c>
      <c r="G8729">
        <v>94244053</v>
      </c>
      <c r="H8729">
        <v>94244073</v>
      </c>
      <c r="I8729" t="s">
        <v>22</v>
      </c>
      <c r="J8729">
        <v>3</v>
      </c>
      <c r="K8729">
        <v>0</v>
      </c>
      <c r="L8729" t="s">
        <v>30</v>
      </c>
      <c r="M8729" t="s">
        <v>24</v>
      </c>
      <c r="N8729" t="s">
        <v>18033</v>
      </c>
      <c r="O8729" t="s">
        <v>18034</v>
      </c>
      <c r="P8729" t="s">
        <v>21938</v>
      </c>
    </row>
    <row r="8730" customFormat="1" spans="1:16">
      <c r="A8730" t="s">
        <v>18022</v>
      </c>
      <c r="B8730" t="s">
        <v>18023</v>
      </c>
      <c r="C8730" t="s">
        <v>11820</v>
      </c>
      <c r="D8730" t="s">
        <v>11821</v>
      </c>
      <c r="E8730" t="s">
        <v>20</v>
      </c>
      <c r="F8730" t="s">
        <v>4051</v>
      </c>
      <c r="G8730">
        <v>100612217</v>
      </c>
      <c r="H8730">
        <v>100612237</v>
      </c>
      <c r="I8730" t="s">
        <v>22</v>
      </c>
      <c r="J8730">
        <v>3</v>
      </c>
      <c r="K8730">
        <v>0</v>
      </c>
      <c r="L8730" t="s">
        <v>1165</v>
      </c>
      <c r="M8730" t="s">
        <v>31</v>
      </c>
      <c r="N8730" t="s">
        <v>18144</v>
      </c>
      <c r="O8730" t="s">
        <v>18354</v>
      </c>
      <c r="P8730" t="s">
        <v>21939</v>
      </c>
    </row>
    <row r="8731" customFormat="1" spans="1:16">
      <c r="A8731" t="s">
        <v>18022</v>
      </c>
      <c r="B8731" t="s">
        <v>18023</v>
      </c>
      <c r="C8731" t="s">
        <v>21940</v>
      </c>
      <c r="D8731" t="s">
        <v>21941</v>
      </c>
      <c r="E8731" t="s">
        <v>20</v>
      </c>
      <c r="F8731" t="s">
        <v>4051</v>
      </c>
      <c r="G8731">
        <v>108133240</v>
      </c>
      <c r="H8731">
        <v>108133260</v>
      </c>
      <c r="I8731" t="s">
        <v>37</v>
      </c>
      <c r="J8731">
        <v>2</v>
      </c>
      <c r="K8731">
        <v>0</v>
      </c>
      <c r="L8731" t="s">
        <v>30</v>
      </c>
      <c r="M8731" t="s">
        <v>24</v>
      </c>
      <c r="N8731" t="s">
        <v>18033</v>
      </c>
      <c r="O8731" t="s">
        <v>18034</v>
      </c>
      <c r="P8731" t="s">
        <v>21942</v>
      </c>
    </row>
    <row r="8732" customFormat="1" spans="1:16">
      <c r="A8732" t="s">
        <v>18022</v>
      </c>
      <c r="B8732" t="s">
        <v>18023</v>
      </c>
      <c r="C8732" t="s">
        <v>11858</v>
      </c>
      <c r="D8732" t="s">
        <v>11859</v>
      </c>
      <c r="E8732" t="s">
        <v>20</v>
      </c>
      <c r="F8732" t="s">
        <v>4051</v>
      </c>
      <c r="G8732">
        <v>109097370</v>
      </c>
      <c r="H8732">
        <v>109097389</v>
      </c>
      <c r="I8732" t="s">
        <v>37</v>
      </c>
      <c r="J8732">
        <v>1</v>
      </c>
      <c r="K8732">
        <v>0</v>
      </c>
      <c r="L8732" t="s">
        <v>30</v>
      </c>
      <c r="M8732" t="s">
        <v>24</v>
      </c>
      <c r="N8732" t="s">
        <v>18045</v>
      </c>
      <c r="O8732" t="s">
        <v>21098</v>
      </c>
      <c r="P8732" t="s">
        <v>21943</v>
      </c>
    </row>
    <row r="8733" customFormat="1" spans="1:16">
      <c r="A8733" t="s">
        <v>18022</v>
      </c>
      <c r="B8733" t="s">
        <v>18023</v>
      </c>
      <c r="C8733" t="s">
        <v>11858</v>
      </c>
      <c r="D8733" t="s">
        <v>11859</v>
      </c>
      <c r="E8733" t="s">
        <v>20</v>
      </c>
      <c r="F8733" t="s">
        <v>4051</v>
      </c>
      <c r="G8733">
        <v>109097518</v>
      </c>
      <c r="H8733">
        <v>109097537</v>
      </c>
      <c r="I8733" t="s">
        <v>37</v>
      </c>
      <c r="J8733">
        <v>1</v>
      </c>
      <c r="K8733">
        <v>0</v>
      </c>
      <c r="L8733" t="s">
        <v>30</v>
      </c>
      <c r="M8733" t="s">
        <v>24</v>
      </c>
      <c r="N8733" t="s">
        <v>18090</v>
      </c>
      <c r="O8733" t="s">
        <v>21944</v>
      </c>
      <c r="P8733" t="s">
        <v>21945</v>
      </c>
    </row>
    <row r="8734" customFormat="1" spans="1:16">
      <c r="A8734" t="s">
        <v>18022</v>
      </c>
      <c r="B8734" t="s">
        <v>18023</v>
      </c>
      <c r="C8734" t="s">
        <v>21946</v>
      </c>
      <c r="D8734" t="s">
        <v>21947</v>
      </c>
      <c r="E8734" t="s">
        <v>20</v>
      </c>
      <c r="F8734" t="s">
        <v>4051</v>
      </c>
      <c r="G8734">
        <v>109494492</v>
      </c>
      <c r="H8734">
        <v>109494512</v>
      </c>
      <c r="I8734" t="s">
        <v>22</v>
      </c>
      <c r="J8734">
        <v>1</v>
      </c>
      <c r="K8734">
        <v>0</v>
      </c>
      <c r="L8734" t="s">
        <v>30</v>
      </c>
      <c r="M8734" t="s">
        <v>24</v>
      </c>
      <c r="N8734" t="s">
        <v>18144</v>
      </c>
      <c r="O8734" t="s">
        <v>18145</v>
      </c>
      <c r="P8734" t="s">
        <v>21948</v>
      </c>
    </row>
    <row r="8735" customFormat="1" spans="1:16">
      <c r="A8735" t="s">
        <v>18022</v>
      </c>
      <c r="B8735" t="s">
        <v>18023</v>
      </c>
      <c r="C8735" t="s">
        <v>21949</v>
      </c>
      <c r="D8735" t="s">
        <v>21950</v>
      </c>
      <c r="E8735" t="s">
        <v>20</v>
      </c>
      <c r="F8735" t="s">
        <v>4051</v>
      </c>
      <c r="G8735">
        <v>109687850</v>
      </c>
      <c r="H8735">
        <v>109687870</v>
      </c>
      <c r="I8735" t="s">
        <v>22</v>
      </c>
      <c r="J8735">
        <v>1</v>
      </c>
      <c r="K8735">
        <v>0</v>
      </c>
      <c r="L8735" t="s">
        <v>23</v>
      </c>
      <c r="M8735" t="s">
        <v>24</v>
      </c>
      <c r="N8735" t="s">
        <v>18162</v>
      </c>
      <c r="O8735" t="s">
        <v>19313</v>
      </c>
      <c r="P8735" t="s">
        <v>21951</v>
      </c>
    </row>
    <row r="8736" customFormat="1" spans="1:16">
      <c r="A8736" t="s">
        <v>18022</v>
      </c>
      <c r="B8736" t="s">
        <v>18023</v>
      </c>
      <c r="C8736" t="s">
        <v>21952</v>
      </c>
      <c r="D8736" t="s">
        <v>21953</v>
      </c>
      <c r="E8736" t="s">
        <v>20</v>
      </c>
      <c r="F8736" t="s">
        <v>4051</v>
      </c>
      <c r="G8736">
        <v>110476609</v>
      </c>
      <c r="H8736">
        <v>110476629</v>
      </c>
      <c r="I8736" t="s">
        <v>22</v>
      </c>
      <c r="J8736">
        <v>4</v>
      </c>
      <c r="K8736">
        <v>0</v>
      </c>
      <c r="L8736" t="s">
        <v>57</v>
      </c>
      <c r="M8736" t="s">
        <v>31</v>
      </c>
      <c r="N8736" t="s">
        <v>18033</v>
      </c>
      <c r="O8736" t="s">
        <v>18034</v>
      </c>
      <c r="P8736" t="s">
        <v>21954</v>
      </c>
    </row>
    <row r="8737" customFormat="1" spans="1:16">
      <c r="A8737" t="s">
        <v>18022</v>
      </c>
      <c r="B8737" t="s">
        <v>18023</v>
      </c>
      <c r="C8737" t="s">
        <v>7220</v>
      </c>
      <c r="D8737" t="s">
        <v>7221</v>
      </c>
      <c r="E8737" t="s">
        <v>20</v>
      </c>
      <c r="F8737" t="s">
        <v>4051</v>
      </c>
      <c r="G8737">
        <v>110778558</v>
      </c>
      <c r="H8737">
        <v>110778580</v>
      </c>
      <c r="I8737" t="s">
        <v>22</v>
      </c>
      <c r="J8737">
        <v>8</v>
      </c>
      <c r="K8737">
        <v>0</v>
      </c>
      <c r="L8737" t="s">
        <v>87</v>
      </c>
      <c r="M8737" t="s">
        <v>24</v>
      </c>
      <c r="N8737" t="s">
        <v>21135</v>
      </c>
      <c r="O8737" t="s">
        <v>21955</v>
      </c>
      <c r="P8737" t="s">
        <v>21956</v>
      </c>
    </row>
    <row r="8738" customFormat="1" spans="1:16">
      <c r="A8738" t="s">
        <v>18022</v>
      </c>
      <c r="B8738" t="s">
        <v>18023</v>
      </c>
      <c r="C8738" t="s">
        <v>21957</v>
      </c>
      <c r="D8738" t="s">
        <v>21958</v>
      </c>
      <c r="E8738" t="s">
        <v>20</v>
      </c>
      <c r="F8738" t="s">
        <v>4051</v>
      </c>
      <c r="G8738">
        <v>111078879</v>
      </c>
      <c r="H8738">
        <v>111078899</v>
      </c>
      <c r="I8738" t="s">
        <v>22</v>
      </c>
      <c r="J8738">
        <v>1</v>
      </c>
      <c r="K8738">
        <v>0</v>
      </c>
      <c r="L8738" t="s">
        <v>30</v>
      </c>
      <c r="M8738" t="s">
        <v>24</v>
      </c>
      <c r="N8738" t="s">
        <v>21769</v>
      </c>
      <c r="O8738" t="s">
        <v>21959</v>
      </c>
      <c r="P8738" t="s">
        <v>21960</v>
      </c>
    </row>
    <row r="8739" customFormat="1" spans="1:16">
      <c r="A8739" t="s">
        <v>18022</v>
      </c>
      <c r="B8739" t="s">
        <v>18023</v>
      </c>
      <c r="C8739" t="s">
        <v>21961</v>
      </c>
      <c r="D8739" t="s">
        <v>21962</v>
      </c>
      <c r="E8739" t="s">
        <v>20</v>
      </c>
      <c r="F8739" t="s">
        <v>4051</v>
      </c>
      <c r="G8739">
        <v>111956176</v>
      </c>
      <c r="H8739">
        <v>111956197</v>
      </c>
      <c r="I8739" t="s">
        <v>37</v>
      </c>
      <c r="J8739">
        <v>1</v>
      </c>
      <c r="K8739">
        <v>0</v>
      </c>
      <c r="L8739" t="s">
        <v>30</v>
      </c>
      <c r="M8739" t="s">
        <v>31</v>
      </c>
      <c r="N8739" t="s">
        <v>19818</v>
      </c>
      <c r="O8739" t="s">
        <v>8158</v>
      </c>
      <c r="P8739" t="s">
        <v>21963</v>
      </c>
    </row>
    <row r="8740" customFormat="1" spans="1:16">
      <c r="A8740" t="s">
        <v>18022</v>
      </c>
      <c r="B8740" t="s">
        <v>18023</v>
      </c>
      <c r="C8740" t="s">
        <v>21964</v>
      </c>
      <c r="D8740" t="s">
        <v>21965</v>
      </c>
      <c r="E8740" t="s">
        <v>20</v>
      </c>
      <c r="F8740" t="s">
        <v>4051</v>
      </c>
      <c r="G8740">
        <v>111956176</v>
      </c>
      <c r="H8740">
        <v>111956197</v>
      </c>
      <c r="I8740" t="s">
        <v>37</v>
      </c>
      <c r="J8740">
        <v>1</v>
      </c>
      <c r="K8740">
        <v>0</v>
      </c>
      <c r="L8740" t="s">
        <v>30</v>
      </c>
      <c r="M8740" t="s">
        <v>31</v>
      </c>
      <c r="N8740" t="s">
        <v>19818</v>
      </c>
      <c r="O8740" t="s">
        <v>8158</v>
      </c>
      <c r="P8740" t="s">
        <v>21963</v>
      </c>
    </row>
    <row r="8741" customFormat="1" spans="1:16">
      <c r="A8741" t="s">
        <v>18022</v>
      </c>
      <c r="B8741" t="s">
        <v>18023</v>
      </c>
      <c r="C8741" t="s">
        <v>21966</v>
      </c>
      <c r="D8741" t="s">
        <v>21967</v>
      </c>
      <c r="E8741" t="s">
        <v>20</v>
      </c>
      <c r="F8741" t="s">
        <v>4051</v>
      </c>
      <c r="G8741">
        <v>112371770</v>
      </c>
      <c r="H8741">
        <v>112371792</v>
      </c>
      <c r="I8741" t="s">
        <v>37</v>
      </c>
      <c r="J8741">
        <v>2</v>
      </c>
      <c r="K8741">
        <v>0</v>
      </c>
      <c r="L8741" t="s">
        <v>57</v>
      </c>
      <c r="M8741" t="s">
        <v>24</v>
      </c>
      <c r="N8741" t="s">
        <v>19104</v>
      </c>
      <c r="O8741" t="s">
        <v>21968</v>
      </c>
      <c r="P8741" t="s">
        <v>21969</v>
      </c>
    </row>
    <row r="8742" customFormat="1" spans="1:16">
      <c r="A8742" t="s">
        <v>18022</v>
      </c>
      <c r="B8742" t="s">
        <v>18023</v>
      </c>
      <c r="C8742" t="s">
        <v>4300</v>
      </c>
      <c r="D8742" t="s">
        <v>4301</v>
      </c>
      <c r="E8742" t="s">
        <v>20</v>
      </c>
      <c r="F8742" t="s">
        <v>4051</v>
      </c>
      <c r="G8742">
        <v>113410493</v>
      </c>
      <c r="H8742">
        <v>113410512</v>
      </c>
      <c r="I8742" t="s">
        <v>22</v>
      </c>
      <c r="J8742">
        <v>1</v>
      </c>
      <c r="K8742">
        <v>0</v>
      </c>
      <c r="L8742" t="s">
        <v>30</v>
      </c>
      <c r="M8742" t="s">
        <v>31</v>
      </c>
      <c r="N8742" t="s">
        <v>18087</v>
      </c>
      <c r="O8742" t="s">
        <v>21970</v>
      </c>
      <c r="P8742" t="s">
        <v>21971</v>
      </c>
    </row>
    <row r="8743" customFormat="1" spans="1:16">
      <c r="A8743" t="s">
        <v>18022</v>
      </c>
      <c r="B8743" t="s">
        <v>18023</v>
      </c>
      <c r="C8743" t="s">
        <v>21972</v>
      </c>
      <c r="D8743" t="s">
        <v>21973</v>
      </c>
      <c r="E8743" t="s">
        <v>20</v>
      </c>
      <c r="F8743" t="s">
        <v>4051</v>
      </c>
      <c r="G8743">
        <v>113424954</v>
      </c>
      <c r="H8743">
        <v>113424974</v>
      </c>
      <c r="I8743" t="s">
        <v>22</v>
      </c>
      <c r="J8743">
        <v>2</v>
      </c>
      <c r="K8743">
        <v>0</v>
      </c>
      <c r="L8743" t="s">
        <v>30</v>
      </c>
      <c r="M8743" t="s">
        <v>24</v>
      </c>
      <c r="N8743" t="s">
        <v>18057</v>
      </c>
      <c r="O8743" t="s">
        <v>21974</v>
      </c>
      <c r="P8743" t="s">
        <v>21975</v>
      </c>
    </row>
    <row r="8744" customFormat="1" spans="1:16">
      <c r="A8744" t="s">
        <v>18022</v>
      </c>
      <c r="B8744" t="s">
        <v>18023</v>
      </c>
      <c r="C8744" t="s">
        <v>21976</v>
      </c>
      <c r="D8744" t="s">
        <v>21973</v>
      </c>
      <c r="E8744" t="s">
        <v>20</v>
      </c>
      <c r="F8744" t="s">
        <v>4051</v>
      </c>
      <c r="G8744">
        <v>113424954</v>
      </c>
      <c r="H8744">
        <v>113424974</v>
      </c>
      <c r="I8744" t="s">
        <v>22</v>
      </c>
      <c r="J8744">
        <v>2</v>
      </c>
      <c r="K8744">
        <v>0</v>
      </c>
      <c r="L8744" t="s">
        <v>30</v>
      </c>
      <c r="M8744" t="s">
        <v>24</v>
      </c>
      <c r="N8744" t="s">
        <v>18057</v>
      </c>
      <c r="O8744" t="s">
        <v>21974</v>
      </c>
      <c r="P8744" t="s">
        <v>21975</v>
      </c>
    </row>
    <row r="8745" customFormat="1" spans="1:16">
      <c r="A8745" t="s">
        <v>18022</v>
      </c>
      <c r="B8745" t="s">
        <v>18023</v>
      </c>
      <c r="C8745" t="s">
        <v>21977</v>
      </c>
      <c r="D8745" t="s">
        <v>21973</v>
      </c>
      <c r="E8745" t="s">
        <v>20</v>
      </c>
      <c r="F8745" t="s">
        <v>4051</v>
      </c>
      <c r="G8745">
        <v>113424954</v>
      </c>
      <c r="H8745">
        <v>113424974</v>
      </c>
      <c r="I8745" t="s">
        <v>22</v>
      </c>
      <c r="J8745">
        <v>2</v>
      </c>
      <c r="K8745">
        <v>0</v>
      </c>
      <c r="L8745" t="s">
        <v>30</v>
      </c>
      <c r="M8745" t="s">
        <v>24</v>
      </c>
      <c r="N8745" t="s">
        <v>18057</v>
      </c>
      <c r="O8745" t="s">
        <v>21974</v>
      </c>
      <c r="P8745" t="s">
        <v>21975</v>
      </c>
    </row>
    <row r="8746" customFormat="1" spans="1:16">
      <c r="A8746" t="s">
        <v>18022</v>
      </c>
      <c r="B8746" t="s">
        <v>18023</v>
      </c>
      <c r="C8746" t="s">
        <v>21978</v>
      </c>
      <c r="D8746" t="s">
        <v>21979</v>
      </c>
      <c r="E8746" t="s">
        <v>20</v>
      </c>
      <c r="F8746" t="s">
        <v>4051</v>
      </c>
      <c r="G8746">
        <v>114260988</v>
      </c>
      <c r="H8746">
        <v>114261008</v>
      </c>
      <c r="I8746" t="s">
        <v>37</v>
      </c>
      <c r="J8746">
        <v>1</v>
      </c>
      <c r="K8746">
        <v>0</v>
      </c>
      <c r="L8746" t="s">
        <v>23</v>
      </c>
      <c r="M8746" t="s">
        <v>24</v>
      </c>
      <c r="N8746" t="s">
        <v>18033</v>
      </c>
      <c r="O8746" t="s">
        <v>18034</v>
      </c>
      <c r="P8746" t="s">
        <v>21980</v>
      </c>
    </row>
    <row r="8747" customFormat="1" spans="1:16">
      <c r="A8747" t="s">
        <v>18022</v>
      </c>
      <c r="B8747" t="s">
        <v>18023</v>
      </c>
      <c r="C8747" t="s">
        <v>16671</v>
      </c>
      <c r="D8747" t="s">
        <v>16672</v>
      </c>
      <c r="E8747" t="s">
        <v>20</v>
      </c>
      <c r="F8747" t="s">
        <v>4051</v>
      </c>
      <c r="G8747">
        <v>115118756</v>
      </c>
      <c r="H8747">
        <v>115118775</v>
      </c>
      <c r="I8747" t="s">
        <v>37</v>
      </c>
      <c r="J8747">
        <v>5</v>
      </c>
      <c r="K8747">
        <v>0</v>
      </c>
      <c r="L8747" t="s">
        <v>57</v>
      </c>
      <c r="M8747" t="s">
        <v>31</v>
      </c>
      <c r="N8747" t="s">
        <v>18038</v>
      </c>
      <c r="O8747" t="s">
        <v>18142</v>
      </c>
      <c r="P8747" t="s">
        <v>21981</v>
      </c>
    </row>
    <row r="8748" customFormat="1" spans="1:16">
      <c r="A8748" t="s">
        <v>18022</v>
      </c>
      <c r="B8748" t="s">
        <v>18023</v>
      </c>
      <c r="C8748" t="s">
        <v>4304</v>
      </c>
      <c r="D8748" t="s">
        <v>4305</v>
      </c>
      <c r="E8748" t="s">
        <v>20</v>
      </c>
      <c r="F8748" t="s">
        <v>4051</v>
      </c>
      <c r="G8748">
        <v>116671637</v>
      </c>
      <c r="H8748">
        <v>116671657</v>
      </c>
      <c r="I8748" t="s">
        <v>37</v>
      </c>
      <c r="J8748">
        <v>3</v>
      </c>
      <c r="K8748">
        <v>0</v>
      </c>
      <c r="L8748" t="s">
        <v>30</v>
      </c>
      <c r="M8748" t="s">
        <v>31</v>
      </c>
      <c r="N8748" t="s">
        <v>18038</v>
      </c>
      <c r="O8748" t="s">
        <v>18853</v>
      </c>
      <c r="P8748" t="s">
        <v>21982</v>
      </c>
    </row>
    <row r="8749" customFormat="1" spans="1:16">
      <c r="A8749" t="s">
        <v>18022</v>
      </c>
      <c r="B8749" t="s">
        <v>18023</v>
      </c>
      <c r="C8749" t="s">
        <v>4311</v>
      </c>
      <c r="D8749" t="s">
        <v>4312</v>
      </c>
      <c r="E8749" t="s">
        <v>20</v>
      </c>
      <c r="F8749" t="s">
        <v>4051</v>
      </c>
      <c r="G8749">
        <v>116671637</v>
      </c>
      <c r="H8749">
        <v>116671657</v>
      </c>
      <c r="I8749" t="s">
        <v>37</v>
      </c>
      <c r="J8749">
        <v>3</v>
      </c>
      <c r="K8749">
        <v>0</v>
      </c>
      <c r="L8749" t="s">
        <v>30</v>
      </c>
      <c r="M8749" t="s">
        <v>31</v>
      </c>
      <c r="N8749" t="s">
        <v>18038</v>
      </c>
      <c r="O8749" t="s">
        <v>18853</v>
      </c>
      <c r="P8749" t="s">
        <v>21982</v>
      </c>
    </row>
    <row r="8750" customFormat="1" spans="1:16">
      <c r="A8750" t="s">
        <v>18022</v>
      </c>
      <c r="B8750" t="s">
        <v>18023</v>
      </c>
      <c r="C8750" t="s">
        <v>4313</v>
      </c>
      <c r="D8750" t="s">
        <v>4314</v>
      </c>
      <c r="E8750" t="s">
        <v>20</v>
      </c>
      <c r="F8750" t="s">
        <v>4051</v>
      </c>
      <c r="G8750">
        <v>116671637</v>
      </c>
      <c r="H8750">
        <v>116671657</v>
      </c>
      <c r="I8750" t="s">
        <v>37</v>
      </c>
      <c r="J8750">
        <v>3</v>
      </c>
      <c r="K8750">
        <v>0</v>
      </c>
      <c r="L8750" t="s">
        <v>30</v>
      </c>
      <c r="M8750" t="s">
        <v>31</v>
      </c>
      <c r="N8750" t="s">
        <v>18038</v>
      </c>
      <c r="O8750" t="s">
        <v>18853</v>
      </c>
      <c r="P8750" t="s">
        <v>21982</v>
      </c>
    </row>
    <row r="8751" customFormat="1" spans="1:16">
      <c r="A8751" t="s">
        <v>18022</v>
      </c>
      <c r="B8751" t="s">
        <v>18023</v>
      </c>
      <c r="C8751" t="s">
        <v>4315</v>
      </c>
      <c r="D8751" t="s">
        <v>4316</v>
      </c>
      <c r="E8751" t="s">
        <v>20</v>
      </c>
      <c r="F8751" t="s">
        <v>4051</v>
      </c>
      <c r="G8751">
        <v>116671637</v>
      </c>
      <c r="H8751">
        <v>116671657</v>
      </c>
      <c r="I8751" t="s">
        <v>37</v>
      </c>
      <c r="J8751">
        <v>3</v>
      </c>
      <c r="K8751">
        <v>0</v>
      </c>
      <c r="L8751" t="s">
        <v>30</v>
      </c>
      <c r="M8751" t="s">
        <v>31</v>
      </c>
      <c r="N8751" t="s">
        <v>18038</v>
      </c>
      <c r="O8751" t="s">
        <v>18853</v>
      </c>
      <c r="P8751" t="s">
        <v>21982</v>
      </c>
    </row>
    <row r="8752" customFormat="1" spans="1:16">
      <c r="A8752" t="s">
        <v>18022</v>
      </c>
      <c r="B8752" t="s">
        <v>18023</v>
      </c>
      <c r="C8752" t="s">
        <v>21983</v>
      </c>
      <c r="D8752" t="s">
        <v>21984</v>
      </c>
      <c r="E8752" t="s">
        <v>20</v>
      </c>
      <c r="F8752" t="s">
        <v>4051</v>
      </c>
      <c r="G8752">
        <v>118502544</v>
      </c>
      <c r="H8752">
        <v>118502564</v>
      </c>
      <c r="I8752" t="s">
        <v>37</v>
      </c>
      <c r="J8752">
        <v>1</v>
      </c>
      <c r="K8752">
        <v>0</v>
      </c>
      <c r="L8752" t="s">
        <v>23</v>
      </c>
      <c r="M8752" t="s">
        <v>24</v>
      </c>
      <c r="N8752" t="s">
        <v>18033</v>
      </c>
      <c r="O8752" t="s">
        <v>18034</v>
      </c>
      <c r="P8752" t="s">
        <v>21985</v>
      </c>
    </row>
    <row r="8753" customFormat="1" spans="1:16">
      <c r="A8753" t="s">
        <v>18022</v>
      </c>
      <c r="B8753" t="s">
        <v>18023</v>
      </c>
      <c r="C8753" t="s">
        <v>21986</v>
      </c>
      <c r="D8753" t="s">
        <v>21987</v>
      </c>
      <c r="E8753" t="s">
        <v>20</v>
      </c>
      <c r="F8753" t="s">
        <v>4051</v>
      </c>
      <c r="G8753">
        <v>120241025</v>
      </c>
      <c r="H8753">
        <v>120241044</v>
      </c>
      <c r="I8753" t="s">
        <v>37</v>
      </c>
      <c r="J8753">
        <v>1</v>
      </c>
      <c r="K8753">
        <v>0</v>
      </c>
      <c r="L8753" t="s">
        <v>30</v>
      </c>
      <c r="M8753" t="s">
        <v>24</v>
      </c>
      <c r="N8753" t="s">
        <v>18162</v>
      </c>
      <c r="O8753" t="s">
        <v>21359</v>
      </c>
      <c r="P8753" t="s">
        <v>21988</v>
      </c>
    </row>
    <row r="8754" customFormat="1" spans="1:16">
      <c r="A8754" t="s">
        <v>18022</v>
      </c>
      <c r="B8754" t="s">
        <v>18023</v>
      </c>
      <c r="C8754" t="s">
        <v>4320</v>
      </c>
      <c r="D8754" t="s">
        <v>4321</v>
      </c>
      <c r="E8754" t="s">
        <v>20</v>
      </c>
      <c r="F8754" t="s">
        <v>4051</v>
      </c>
      <c r="G8754">
        <v>120572421</v>
      </c>
      <c r="H8754">
        <v>120572441</v>
      </c>
      <c r="I8754" t="s">
        <v>37</v>
      </c>
      <c r="J8754">
        <v>1</v>
      </c>
      <c r="K8754">
        <v>0</v>
      </c>
      <c r="L8754" t="s">
        <v>30</v>
      </c>
      <c r="M8754" t="s">
        <v>31</v>
      </c>
      <c r="N8754" t="s">
        <v>18052</v>
      </c>
      <c r="O8754" t="s">
        <v>18053</v>
      </c>
      <c r="P8754" t="s">
        <v>21989</v>
      </c>
    </row>
    <row r="8755" customFormat="1" spans="1:16">
      <c r="A8755" t="s">
        <v>18022</v>
      </c>
      <c r="B8755" t="s">
        <v>18023</v>
      </c>
      <c r="C8755" t="s">
        <v>4320</v>
      </c>
      <c r="D8755" t="s">
        <v>4321</v>
      </c>
      <c r="E8755" t="s">
        <v>20</v>
      </c>
      <c r="F8755" t="s">
        <v>4051</v>
      </c>
      <c r="G8755">
        <v>120587805</v>
      </c>
      <c r="H8755">
        <v>120587826</v>
      </c>
      <c r="I8755" t="s">
        <v>37</v>
      </c>
      <c r="J8755">
        <v>4</v>
      </c>
      <c r="K8755">
        <v>0</v>
      </c>
      <c r="L8755" t="s">
        <v>4183</v>
      </c>
      <c r="M8755" t="s">
        <v>31</v>
      </c>
      <c r="N8755" t="s">
        <v>18711</v>
      </c>
      <c r="O8755" t="s">
        <v>11541</v>
      </c>
      <c r="P8755" t="s">
        <v>21990</v>
      </c>
    </row>
    <row r="8756" customFormat="1" spans="1:16">
      <c r="A8756" t="s">
        <v>18022</v>
      </c>
      <c r="B8756" t="s">
        <v>18023</v>
      </c>
      <c r="C8756" t="s">
        <v>4320</v>
      </c>
      <c r="D8756" t="s">
        <v>4321</v>
      </c>
      <c r="E8756" t="s">
        <v>20</v>
      </c>
      <c r="F8756" t="s">
        <v>4051</v>
      </c>
      <c r="G8756">
        <v>120599710</v>
      </c>
      <c r="H8756">
        <v>120599730</v>
      </c>
      <c r="I8756" t="s">
        <v>37</v>
      </c>
      <c r="J8756">
        <v>6</v>
      </c>
      <c r="K8756">
        <v>0</v>
      </c>
      <c r="L8756" t="s">
        <v>57</v>
      </c>
      <c r="M8756" t="s">
        <v>24</v>
      </c>
      <c r="N8756" t="s">
        <v>18033</v>
      </c>
      <c r="O8756" t="s">
        <v>18034</v>
      </c>
      <c r="P8756" t="s">
        <v>21991</v>
      </c>
    </row>
    <row r="8757" customFormat="1" spans="1:16">
      <c r="A8757" t="s">
        <v>18022</v>
      </c>
      <c r="B8757" t="s">
        <v>18023</v>
      </c>
      <c r="C8757" t="s">
        <v>4328</v>
      </c>
      <c r="D8757" t="s">
        <v>4329</v>
      </c>
      <c r="E8757" t="s">
        <v>20</v>
      </c>
      <c r="F8757" t="s">
        <v>4051</v>
      </c>
      <c r="G8757">
        <v>120652991</v>
      </c>
      <c r="H8757">
        <v>120653012</v>
      </c>
      <c r="I8757" t="s">
        <v>37</v>
      </c>
      <c r="J8757">
        <v>1</v>
      </c>
      <c r="K8757">
        <v>0</v>
      </c>
      <c r="L8757" t="s">
        <v>30</v>
      </c>
      <c r="M8757" t="s">
        <v>24</v>
      </c>
      <c r="N8757" t="s">
        <v>20876</v>
      </c>
      <c r="O8757" t="s">
        <v>7930</v>
      </c>
      <c r="P8757" t="s">
        <v>21992</v>
      </c>
    </row>
    <row r="8758" customFormat="1" spans="1:16">
      <c r="A8758" t="s">
        <v>18022</v>
      </c>
      <c r="B8758" t="s">
        <v>18023</v>
      </c>
      <c r="C8758" t="s">
        <v>21993</v>
      </c>
      <c r="D8758" t="s">
        <v>21994</v>
      </c>
      <c r="E8758" t="s">
        <v>20</v>
      </c>
      <c r="F8758" t="s">
        <v>4051</v>
      </c>
      <c r="G8758">
        <v>120878257</v>
      </c>
      <c r="H8758">
        <v>120878272</v>
      </c>
      <c r="I8758" t="s">
        <v>22</v>
      </c>
      <c r="J8758">
        <v>2</v>
      </c>
      <c r="K8758">
        <v>5</v>
      </c>
      <c r="L8758" t="s">
        <v>30</v>
      </c>
      <c r="M8758" t="s">
        <v>24</v>
      </c>
      <c r="N8758" t="s">
        <v>18057</v>
      </c>
      <c r="O8758" t="s">
        <v>21995</v>
      </c>
      <c r="P8758" t="e">
        <f>----CCGUU-UCCCUGGGGAg</f>
        <v>#NAME?</v>
      </c>
    </row>
    <row r="8759" customFormat="1" spans="1:16">
      <c r="A8759" t="s">
        <v>18022</v>
      </c>
      <c r="B8759" t="s">
        <v>18023</v>
      </c>
      <c r="C8759" t="s">
        <v>21996</v>
      </c>
      <c r="D8759" t="s">
        <v>21997</v>
      </c>
      <c r="E8759" t="s">
        <v>20</v>
      </c>
      <c r="F8759" t="s">
        <v>4051</v>
      </c>
      <c r="G8759">
        <v>120990426</v>
      </c>
      <c r="H8759">
        <v>120990446</v>
      </c>
      <c r="I8759" t="s">
        <v>22</v>
      </c>
      <c r="J8759">
        <v>1</v>
      </c>
      <c r="K8759">
        <v>1</v>
      </c>
      <c r="L8759" t="s">
        <v>597</v>
      </c>
      <c r="M8759" t="s">
        <v>31</v>
      </c>
      <c r="N8759" t="s">
        <v>18162</v>
      </c>
      <c r="O8759" t="s">
        <v>21998</v>
      </c>
      <c r="P8759" t="s">
        <v>21999</v>
      </c>
    </row>
    <row r="8760" customFormat="1" spans="1:16">
      <c r="A8760" t="s">
        <v>18022</v>
      </c>
      <c r="B8760" t="s">
        <v>18023</v>
      </c>
      <c r="C8760" t="s">
        <v>4332</v>
      </c>
      <c r="D8760" t="s">
        <v>4333</v>
      </c>
      <c r="E8760" t="s">
        <v>20</v>
      </c>
      <c r="F8760" t="s">
        <v>4051</v>
      </c>
      <c r="G8760">
        <v>121136295</v>
      </c>
      <c r="H8760">
        <v>121136315</v>
      </c>
      <c r="I8760" t="s">
        <v>22</v>
      </c>
      <c r="J8760">
        <v>5</v>
      </c>
      <c r="K8760">
        <v>0</v>
      </c>
      <c r="L8760" t="s">
        <v>57</v>
      </c>
      <c r="M8760" t="s">
        <v>24</v>
      </c>
      <c r="N8760" t="s">
        <v>18162</v>
      </c>
      <c r="O8760" t="s">
        <v>18163</v>
      </c>
      <c r="P8760" t="s">
        <v>22000</v>
      </c>
    </row>
    <row r="8761" customFormat="1" spans="1:16">
      <c r="A8761" t="s">
        <v>18022</v>
      </c>
      <c r="B8761" t="s">
        <v>18023</v>
      </c>
      <c r="C8761" t="s">
        <v>4332</v>
      </c>
      <c r="D8761" t="s">
        <v>4333</v>
      </c>
      <c r="E8761" t="s">
        <v>20</v>
      </c>
      <c r="F8761" t="s">
        <v>4051</v>
      </c>
      <c r="G8761">
        <v>121138913</v>
      </c>
      <c r="H8761">
        <v>121138932</v>
      </c>
      <c r="I8761" t="s">
        <v>22</v>
      </c>
      <c r="J8761">
        <v>3</v>
      </c>
      <c r="K8761">
        <v>0</v>
      </c>
      <c r="L8761" t="s">
        <v>23</v>
      </c>
      <c r="M8761" t="s">
        <v>31</v>
      </c>
      <c r="N8761" t="s">
        <v>18162</v>
      </c>
      <c r="O8761" t="s">
        <v>19215</v>
      </c>
      <c r="P8761" t="s">
        <v>22001</v>
      </c>
    </row>
    <row r="8762" customFormat="1" spans="1:16">
      <c r="A8762" t="s">
        <v>18022</v>
      </c>
      <c r="B8762" t="s">
        <v>18023</v>
      </c>
      <c r="C8762" t="s">
        <v>11885</v>
      </c>
      <c r="D8762" t="s">
        <v>11886</v>
      </c>
      <c r="E8762" t="s">
        <v>20</v>
      </c>
      <c r="F8762" t="s">
        <v>4051</v>
      </c>
      <c r="G8762">
        <v>121160993</v>
      </c>
      <c r="H8762">
        <v>121161013</v>
      </c>
      <c r="I8762" t="s">
        <v>22</v>
      </c>
      <c r="J8762">
        <v>2</v>
      </c>
      <c r="K8762">
        <v>0</v>
      </c>
      <c r="L8762" t="s">
        <v>57</v>
      </c>
      <c r="M8762" t="s">
        <v>24</v>
      </c>
      <c r="N8762" t="s">
        <v>18075</v>
      </c>
      <c r="O8762" t="s">
        <v>22002</v>
      </c>
      <c r="P8762" t="s">
        <v>22003</v>
      </c>
    </row>
    <row r="8763" customFormat="1" spans="1:16">
      <c r="A8763" t="s">
        <v>18022</v>
      </c>
      <c r="B8763" t="s">
        <v>18023</v>
      </c>
      <c r="C8763" t="s">
        <v>22004</v>
      </c>
      <c r="D8763" t="s">
        <v>22005</v>
      </c>
      <c r="E8763" t="s">
        <v>20</v>
      </c>
      <c r="F8763" t="s">
        <v>4051</v>
      </c>
      <c r="G8763">
        <v>121177337</v>
      </c>
      <c r="H8763">
        <v>121177357</v>
      </c>
      <c r="I8763" t="s">
        <v>22</v>
      </c>
      <c r="J8763">
        <v>1</v>
      </c>
      <c r="K8763">
        <v>0</v>
      </c>
      <c r="L8763" t="s">
        <v>597</v>
      </c>
      <c r="M8763" t="s">
        <v>24</v>
      </c>
      <c r="N8763" t="s">
        <v>18033</v>
      </c>
      <c r="O8763" t="s">
        <v>18034</v>
      </c>
      <c r="P8763" t="s">
        <v>22006</v>
      </c>
    </row>
    <row r="8764" customFormat="1" spans="1:16">
      <c r="A8764" t="s">
        <v>18022</v>
      </c>
      <c r="B8764" t="s">
        <v>18023</v>
      </c>
      <c r="C8764" t="s">
        <v>22007</v>
      </c>
      <c r="D8764" t="s">
        <v>22008</v>
      </c>
      <c r="E8764" t="s">
        <v>20</v>
      </c>
      <c r="F8764" t="s">
        <v>4051</v>
      </c>
      <c r="G8764">
        <v>121675721</v>
      </c>
      <c r="H8764">
        <v>121675740</v>
      </c>
      <c r="I8764" t="s">
        <v>37</v>
      </c>
      <c r="J8764">
        <v>1</v>
      </c>
      <c r="K8764">
        <v>0</v>
      </c>
      <c r="L8764" t="s">
        <v>30</v>
      </c>
      <c r="M8764" t="s">
        <v>24</v>
      </c>
      <c r="N8764" t="s">
        <v>18075</v>
      </c>
      <c r="O8764" t="s">
        <v>22009</v>
      </c>
      <c r="P8764" t="s">
        <v>22010</v>
      </c>
    </row>
    <row r="8765" customFormat="1" spans="1:16">
      <c r="A8765" t="s">
        <v>18022</v>
      </c>
      <c r="B8765" t="s">
        <v>18023</v>
      </c>
      <c r="C8765" t="s">
        <v>11893</v>
      </c>
      <c r="D8765" t="s">
        <v>11894</v>
      </c>
      <c r="E8765" t="s">
        <v>20</v>
      </c>
      <c r="F8765" t="s">
        <v>4051</v>
      </c>
      <c r="G8765">
        <v>121746374</v>
      </c>
      <c r="H8765">
        <v>121746395</v>
      </c>
      <c r="I8765" t="s">
        <v>37</v>
      </c>
      <c r="J8765">
        <v>10</v>
      </c>
      <c r="K8765">
        <v>0</v>
      </c>
      <c r="L8765" t="s">
        <v>87</v>
      </c>
      <c r="M8765" t="s">
        <v>31</v>
      </c>
      <c r="N8765" t="s">
        <v>18097</v>
      </c>
      <c r="O8765" t="s">
        <v>22011</v>
      </c>
      <c r="P8765" t="s">
        <v>22012</v>
      </c>
    </row>
    <row r="8766" customFormat="1" spans="1:16">
      <c r="A8766" t="s">
        <v>18022</v>
      </c>
      <c r="B8766" t="s">
        <v>18023</v>
      </c>
      <c r="C8766" t="s">
        <v>16690</v>
      </c>
      <c r="D8766" t="s">
        <v>16691</v>
      </c>
      <c r="E8766" t="s">
        <v>20</v>
      </c>
      <c r="F8766" t="s">
        <v>4051</v>
      </c>
      <c r="G8766">
        <v>122213891</v>
      </c>
      <c r="H8766">
        <v>122213911</v>
      </c>
      <c r="I8766" t="s">
        <v>22</v>
      </c>
      <c r="J8766">
        <v>3</v>
      </c>
      <c r="K8766">
        <v>0</v>
      </c>
      <c r="L8766" t="s">
        <v>30</v>
      </c>
      <c r="M8766" t="s">
        <v>24</v>
      </c>
      <c r="N8766" t="s">
        <v>18075</v>
      </c>
      <c r="O8766" t="s">
        <v>20555</v>
      </c>
      <c r="P8766" t="s">
        <v>22013</v>
      </c>
    </row>
    <row r="8767" customFormat="1" spans="1:16">
      <c r="A8767" t="s">
        <v>18022</v>
      </c>
      <c r="B8767" t="s">
        <v>18023</v>
      </c>
      <c r="C8767" t="s">
        <v>22014</v>
      </c>
      <c r="D8767" t="s">
        <v>22015</v>
      </c>
      <c r="E8767" t="s">
        <v>20</v>
      </c>
      <c r="F8767" t="s">
        <v>4051</v>
      </c>
      <c r="G8767">
        <v>123469198</v>
      </c>
      <c r="H8767">
        <v>123469218</v>
      </c>
      <c r="I8767" t="s">
        <v>37</v>
      </c>
      <c r="J8767">
        <v>1</v>
      </c>
      <c r="K8767">
        <v>0</v>
      </c>
      <c r="L8767" t="s">
        <v>30</v>
      </c>
      <c r="M8767" t="s">
        <v>24</v>
      </c>
      <c r="N8767" t="s">
        <v>18033</v>
      </c>
      <c r="O8767" t="s">
        <v>18034</v>
      </c>
      <c r="P8767" t="s">
        <v>22016</v>
      </c>
    </row>
    <row r="8768" customFormat="1" spans="1:16">
      <c r="A8768" t="s">
        <v>18022</v>
      </c>
      <c r="B8768" t="s">
        <v>18023</v>
      </c>
      <c r="C8768" t="s">
        <v>4350</v>
      </c>
      <c r="D8768" t="s">
        <v>4351</v>
      </c>
      <c r="E8768" t="s">
        <v>20</v>
      </c>
      <c r="F8768" t="s">
        <v>4051</v>
      </c>
      <c r="G8768">
        <v>124841294</v>
      </c>
      <c r="H8768">
        <v>124841314</v>
      </c>
      <c r="I8768" t="s">
        <v>37</v>
      </c>
      <c r="J8768">
        <v>2</v>
      </c>
      <c r="K8768">
        <v>0</v>
      </c>
      <c r="L8768" t="s">
        <v>57</v>
      </c>
      <c r="M8768" t="s">
        <v>24</v>
      </c>
      <c r="N8768" t="s">
        <v>18038</v>
      </c>
      <c r="O8768" t="s">
        <v>18039</v>
      </c>
      <c r="P8768" t="s">
        <v>22017</v>
      </c>
    </row>
    <row r="8769" customFormat="1" spans="1:16">
      <c r="A8769" t="s">
        <v>18022</v>
      </c>
      <c r="B8769" t="s">
        <v>18023</v>
      </c>
      <c r="C8769" t="s">
        <v>4354</v>
      </c>
      <c r="D8769" t="s">
        <v>4351</v>
      </c>
      <c r="E8769" t="s">
        <v>20</v>
      </c>
      <c r="F8769" t="s">
        <v>4051</v>
      </c>
      <c r="G8769">
        <v>124841294</v>
      </c>
      <c r="H8769">
        <v>124841314</v>
      </c>
      <c r="I8769" t="s">
        <v>37</v>
      </c>
      <c r="J8769">
        <v>2</v>
      </c>
      <c r="K8769">
        <v>0</v>
      </c>
      <c r="L8769" t="s">
        <v>57</v>
      </c>
      <c r="M8769" t="s">
        <v>24</v>
      </c>
      <c r="N8769" t="s">
        <v>18038</v>
      </c>
      <c r="O8769" t="s">
        <v>18039</v>
      </c>
      <c r="P8769" t="s">
        <v>22017</v>
      </c>
    </row>
    <row r="8770" customFormat="1" spans="1:16">
      <c r="A8770" t="s">
        <v>18022</v>
      </c>
      <c r="B8770" t="s">
        <v>18023</v>
      </c>
      <c r="C8770" t="s">
        <v>4354</v>
      </c>
      <c r="D8770" t="s">
        <v>4351</v>
      </c>
      <c r="E8770" t="s">
        <v>20</v>
      </c>
      <c r="F8770" t="s">
        <v>4051</v>
      </c>
      <c r="G8770">
        <v>124968263</v>
      </c>
      <c r="H8770">
        <v>124968283</v>
      </c>
      <c r="I8770" t="s">
        <v>37</v>
      </c>
      <c r="J8770">
        <v>1</v>
      </c>
      <c r="K8770">
        <v>0</v>
      </c>
      <c r="L8770" t="s">
        <v>30</v>
      </c>
      <c r="M8770" t="s">
        <v>31</v>
      </c>
      <c r="N8770" t="s">
        <v>18144</v>
      </c>
      <c r="O8770" t="s">
        <v>18145</v>
      </c>
      <c r="P8770" t="s">
        <v>22018</v>
      </c>
    </row>
    <row r="8771" customFormat="1" spans="1:16">
      <c r="A8771" t="s">
        <v>18022</v>
      </c>
      <c r="B8771" t="s">
        <v>18023</v>
      </c>
      <c r="C8771" t="s">
        <v>22019</v>
      </c>
      <c r="D8771" t="s">
        <v>22020</v>
      </c>
      <c r="E8771" t="s">
        <v>20</v>
      </c>
      <c r="F8771" t="s">
        <v>4051</v>
      </c>
      <c r="G8771">
        <v>133146933</v>
      </c>
      <c r="H8771">
        <v>133146953</v>
      </c>
      <c r="I8771" t="s">
        <v>22</v>
      </c>
      <c r="J8771">
        <v>6</v>
      </c>
      <c r="K8771">
        <v>0</v>
      </c>
      <c r="L8771" t="s">
        <v>87</v>
      </c>
      <c r="M8771" t="s">
        <v>31</v>
      </c>
      <c r="N8771" t="s">
        <v>18057</v>
      </c>
      <c r="O8771" t="s">
        <v>22021</v>
      </c>
      <c r="P8771" t="s">
        <v>22022</v>
      </c>
    </row>
    <row r="8772" customFormat="1" spans="1:16">
      <c r="A8772" t="s">
        <v>18022</v>
      </c>
      <c r="B8772" t="s">
        <v>18023</v>
      </c>
      <c r="C8772" t="s">
        <v>11925</v>
      </c>
      <c r="D8772" t="s">
        <v>11926</v>
      </c>
      <c r="E8772" t="s">
        <v>20</v>
      </c>
      <c r="F8772" t="s">
        <v>4051</v>
      </c>
      <c r="G8772">
        <v>133280731</v>
      </c>
      <c r="H8772">
        <v>133280752</v>
      </c>
      <c r="I8772" t="s">
        <v>22</v>
      </c>
      <c r="J8772">
        <v>1</v>
      </c>
      <c r="K8772">
        <v>0</v>
      </c>
      <c r="L8772" t="s">
        <v>30</v>
      </c>
      <c r="M8772" t="s">
        <v>31</v>
      </c>
      <c r="N8772" t="s">
        <v>18403</v>
      </c>
      <c r="O8772" t="s">
        <v>22023</v>
      </c>
      <c r="P8772" t="s">
        <v>22024</v>
      </c>
    </row>
    <row r="8773" customFormat="1" spans="1:16">
      <c r="A8773" t="s">
        <v>18022</v>
      </c>
      <c r="B8773" t="s">
        <v>18023</v>
      </c>
      <c r="C8773" t="s">
        <v>11925</v>
      </c>
      <c r="D8773" t="s">
        <v>11926</v>
      </c>
      <c r="E8773" t="s">
        <v>20</v>
      </c>
      <c r="F8773" t="s">
        <v>4051</v>
      </c>
      <c r="G8773">
        <v>133291478</v>
      </c>
      <c r="H8773">
        <v>133291498</v>
      </c>
      <c r="I8773" t="s">
        <v>22</v>
      </c>
      <c r="J8773">
        <v>2</v>
      </c>
      <c r="K8773">
        <v>0</v>
      </c>
      <c r="L8773" t="s">
        <v>90</v>
      </c>
      <c r="M8773" t="s">
        <v>31</v>
      </c>
      <c r="N8773" t="s">
        <v>18162</v>
      </c>
      <c r="O8773" t="s">
        <v>22025</v>
      </c>
      <c r="P8773" t="s">
        <v>22026</v>
      </c>
    </row>
    <row r="8774" customFormat="1" spans="1:16">
      <c r="A8774" t="s">
        <v>18022</v>
      </c>
      <c r="B8774" t="s">
        <v>18023</v>
      </c>
      <c r="C8774" t="s">
        <v>11938</v>
      </c>
      <c r="D8774" t="s">
        <v>11939</v>
      </c>
      <c r="E8774" t="s">
        <v>20</v>
      </c>
      <c r="F8774" t="s">
        <v>4051</v>
      </c>
      <c r="G8774">
        <v>133448911</v>
      </c>
      <c r="H8774">
        <v>133448932</v>
      </c>
      <c r="I8774" t="s">
        <v>37</v>
      </c>
      <c r="J8774">
        <v>2</v>
      </c>
      <c r="K8774">
        <v>0</v>
      </c>
      <c r="L8774" t="s">
        <v>30</v>
      </c>
      <c r="M8774" t="s">
        <v>24</v>
      </c>
      <c r="N8774" t="s">
        <v>18403</v>
      </c>
      <c r="O8774" t="s">
        <v>10581</v>
      </c>
      <c r="P8774" t="s">
        <v>22027</v>
      </c>
    </row>
    <row r="8775" customFormat="1" spans="1:16">
      <c r="A8775" t="s">
        <v>18022</v>
      </c>
      <c r="B8775" t="s">
        <v>18023</v>
      </c>
      <c r="C8775" t="s">
        <v>7235</v>
      </c>
      <c r="D8775" t="s">
        <v>7236</v>
      </c>
      <c r="E8775" t="s">
        <v>20</v>
      </c>
      <c r="F8775" t="s">
        <v>4051</v>
      </c>
      <c r="G8775">
        <v>133682569</v>
      </c>
      <c r="H8775">
        <v>133682589</v>
      </c>
      <c r="I8775" t="s">
        <v>22</v>
      </c>
      <c r="J8775">
        <v>1</v>
      </c>
      <c r="K8775">
        <v>0</v>
      </c>
      <c r="L8775" t="s">
        <v>23</v>
      </c>
      <c r="M8775" t="s">
        <v>24</v>
      </c>
      <c r="N8775" t="s">
        <v>18033</v>
      </c>
      <c r="O8775" t="s">
        <v>18034</v>
      </c>
      <c r="P8775" t="s">
        <v>22028</v>
      </c>
    </row>
    <row r="8776" customFormat="1" spans="1:16">
      <c r="A8776" t="s">
        <v>18022</v>
      </c>
      <c r="B8776" t="s">
        <v>18023</v>
      </c>
      <c r="C8776" t="s">
        <v>4371</v>
      </c>
      <c r="D8776" t="s">
        <v>4371</v>
      </c>
      <c r="E8776" t="s">
        <v>20</v>
      </c>
      <c r="F8776" t="s">
        <v>4372</v>
      </c>
      <c r="G8776">
        <v>19923974</v>
      </c>
      <c r="H8776">
        <v>19923994</v>
      </c>
      <c r="I8776" t="s">
        <v>37</v>
      </c>
      <c r="J8776">
        <v>1</v>
      </c>
      <c r="K8776">
        <v>0</v>
      </c>
      <c r="L8776" t="s">
        <v>30</v>
      </c>
      <c r="M8776" t="s">
        <v>24</v>
      </c>
      <c r="N8776" t="s">
        <v>18052</v>
      </c>
      <c r="O8776" t="s">
        <v>18053</v>
      </c>
      <c r="P8776" t="s">
        <v>22029</v>
      </c>
    </row>
    <row r="8777" customFormat="1" spans="1:16">
      <c r="A8777" t="s">
        <v>18022</v>
      </c>
      <c r="B8777" t="s">
        <v>18023</v>
      </c>
      <c r="C8777" t="s">
        <v>4371</v>
      </c>
      <c r="D8777" t="s">
        <v>4371</v>
      </c>
      <c r="E8777" t="s">
        <v>20</v>
      </c>
      <c r="F8777" t="s">
        <v>4372</v>
      </c>
      <c r="G8777">
        <v>20250824</v>
      </c>
      <c r="H8777">
        <v>20250844</v>
      </c>
      <c r="I8777" t="s">
        <v>37</v>
      </c>
      <c r="J8777">
        <v>1</v>
      </c>
      <c r="K8777">
        <v>0</v>
      </c>
      <c r="L8777" t="s">
        <v>23</v>
      </c>
      <c r="M8777" t="s">
        <v>24</v>
      </c>
      <c r="N8777" t="s">
        <v>18057</v>
      </c>
      <c r="O8777" t="s">
        <v>20916</v>
      </c>
      <c r="P8777" t="s">
        <v>22030</v>
      </c>
    </row>
    <row r="8778" customFormat="1" spans="1:16">
      <c r="A8778" t="s">
        <v>18022</v>
      </c>
      <c r="B8778" t="s">
        <v>18023</v>
      </c>
      <c r="C8778" t="s">
        <v>4371</v>
      </c>
      <c r="D8778" t="s">
        <v>4371</v>
      </c>
      <c r="E8778" t="s">
        <v>20</v>
      </c>
      <c r="F8778" t="s">
        <v>4372</v>
      </c>
      <c r="G8778">
        <v>20270359</v>
      </c>
      <c r="H8778">
        <v>20270381</v>
      </c>
      <c r="I8778" t="s">
        <v>37</v>
      </c>
      <c r="J8778">
        <v>1</v>
      </c>
      <c r="K8778">
        <v>0</v>
      </c>
      <c r="L8778" t="s">
        <v>30</v>
      </c>
      <c r="M8778" t="s">
        <v>24</v>
      </c>
      <c r="N8778" t="s">
        <v>20204</v>
      </c>
      <c r="O8778" t="s">
        <v>1957</v>
      </c>
      <c r="P8778" t="s">
        <v>22031</v>
      </c>
    </row>
    <row r="8779" customFormat="1" spans="1:16">
      <c r="A8779" t="s">
        <v>18022</v>
      </c>
      <c r="B8779" t="s">
        <v>18023</v>
      </c>
      <c r="C8779" t="s">
        <v>4371</v>
      </c>
      <c r="D8779" t="s">
        <v>4371</v>
      </c>
      <c r="E8779" t="s">
        <v>20</v>
      </c>
      <c r="F8779" t="s">
        <v>4372</v>
      </c>
      <c r="G8779">
        <v>20310334</v>
      </c>
      <c r="H8779">
        <v>20310354</v>
      </c>
      <c r="I8779" t="s">
        <v>37</v>
      </c>
      <c r="J8779">
        <v>1</v>
      </c>
      <c r="K8779">
        <v>0</v>
      </c>
      <c r="L8779" t="s">
        <v>30</v>
      </c>
      <c r="M8779" t="s">
        <v>24</v>
      </c>
      <c r="N8779" t="s">
        <v>18087</v>
      </c>
      <c r="O8779" t="s">
        <v>22032</v>
      </c>
      <c r="P8779" t="s">
        <v>22033</v>
      </c>
    </row>
    <row r="8780" customFormat="1" spans="1:16">
      <c r="A8780" t="s">
        <v>18022</v>
      </c>
      <c r="B8780" t="s">
        <v>18023</v>
      </c>
      <c r="C8780" t="s">
        <v>11960</v>
      </c>
      <c r="D8780" t="s">
        <v>11961</v>
      </c>
      <c r="E8780" t="s">
        <v>20</v>
      </c>
      <c r="F8780" t="s">
        <v>4372</v>
      </c>
      <c r="G8780">
        <v>24444197</v>
      </c>
      <c r="H8780">
        <v>24444215</v>
      </c>
      <c r="I8780" t="s">
        <v>37</v>
      </c>
      <c r="J8780">
        <v>1</v>
      </c>
      <c r="K8780">
        <v>0</v>
      </c>
      <c r="L8780" t="s">
        <v>23</v>
      </c>
      <c r="M8780" t="s">
        <v>24</v>
      </c>
      <c r="N8780" t="s">
        <v>18087</v>
      </c>
      <c r="O8780" t="s">
        <v>19753</v>
      </c>
      <c r="P8780" t="s">
        <v>22034</v>
      </c>
    </row>
    <row r="8781" customFormat="1" spans="1:16">
      <c r="A8781" t="s">
        <v>18022</v>
      </c>
      <c r="B8781" t="s">
        <v>18023</v>
      </c>
      <c r="C8781" t="s">
        <v>11977</v>
      </c>
      <c r="D8781" t="s">
        <v>11978</v>
      </c>
      <c r="E8781" t="s">
        <v>20</v>
      </c>
      <c r="F8781" t="s">
        <v>4372</v>
      </c>
      <c r="G8781">
        <v>28771322</v>
      </c>
      <c r="H8781">
        <v>28771344</v>
      </c>
      <c r="I8781" t="s">
        <v>22</v>
      </c>
      <c r="J8781">
        <v>2</v>
      </c>
      <c r="K8781">
        <v>0</v>
      </c>
      <c r="L8781" t="s">
        <v>57</v>
      </c>
      <c r="M8781" t="s">
        <v>24</v>
      </c>
      <c r="N8781" t="s">
        <v>18626</v>
      </c>
      <c r="O8781" t="s">
        <v>18627</v>
      </c>
      <c r="P8781" t="e">
        <f>-ccaaggaaGUAUCGCCUGGGGAu</f>
        <v>#NAME?</v>
      </c>
    </row>
    <row r="8782" customFormat="1" spans="1:16">
      <c r="A8782" t="s">
        <v>18022</v>
      </c>
      <c r="B8782" t="s">
        <v>18023</v>
      </c>
      <c r="C8782" t="s">
        <v>4395</v>
      </c>
      <c r="D8782" t="s">
        <v>4396</v>
      </c>
      <c r="E8782" t="s">
        <v>20</v>
      </c>
      <c r="F8782" t="s">
        <v>4372</v>
      </c>
      <c r="G8782">
        <v>30084559</v>
      </c>
      <c r="H8782">
        <v>30084579</v>
      </c>
      <c r="I8782" t="s">
        <v>37</v>
      </c>
      <c r="J8782">
        <v>7</v>
      </c>
      <c r="K8782">
        <v>0</v>
      </c>
      <c r="L8782" t="s">
        <v>57</v>
      </c>
      <c r="M8782" t="s">
        <v>24</v>
      </c>
      <c r="N8782" t="s">
        <v>18033</v>
      </c>
      <c r="O8782" t="s">
        <v>18034</v>
      </c>
      <c r="P8782" t="s">
        <v>22035</v>
      </c>
    </row>
    <row r="8783" customFormat="1" spans="1:16">
      <c r="A8783" t="s">
        <v>18022</v>
      </c>
      <c r="B8783" t="s">
        <v>18023</v>
      </c>
      <c r="C8783" t="s">
        <v>22036</v>
      </c>
      <c r="D8783" t="s">
        <v>22037</v>
      </c>
      <c r="E8783" t="s">
        <v>20</v>
      </c>
      <c r="F8783" t="s">
        <v>4372</v>
      </c>
      <c r="G8783">
        <v>31309710</v>
      </c>
      <c r="H8783">
        <v>31309730</v>
      </c>
      <c r="I8783" t="s">
        <v>22</v>
      </c>
      <c r="J8783">
        <v>1</v>
      </c>
      <c r="K8783">
        <v>0</v>
      </c>
      <c r="L8783" t="s">
        <v>23</v>
      </c>
      <c r="M8783" t="s">
        <v>24</v>
      </c>
      <c r="N8783" t="s">
        <v>18057</v>
      </c>
      <c r="O8783" t="s">
        <v>22038</v>
      </c>
      <c r="P8783" t="s">
        <v>22039</v>
      </c>
    </row>
    <row r="8784" customFormat="1" spans="1:16">
      <c r="A8784" t="s">
        <v>18022</v>
      </c>
      <c r="B8784" t="s">
        <v>18023</v>
      </c>
      <c r="C8784" t="s">
        <v>4412</v>
      </c>
      <c r="D8784" t="s">
        <v>4409</v>
      </c>
      <c r="E8784" t="s">
        <v>20</v>
      </c>
      <c r="F8784" t="s">
        <v>4372</v>
      </c>
      <c r="G8784">
        <v>33083265</v>
      </c>
      <c r="H8784">
        <v>33083285</v>
      </c>
      <c r="I8784" t="s">
        <v>37</v>
      </c>
      <c r="J8784">
        <v>1</v>
      </c>
      <c r="K8784">
        <v>0</v>
      </c>
      <c r="L8784" t="s">
        <v>23</v>
      </c>
      <c r="M8784" t="s">
        <v>31</v>
      </c>
      <c r="N8784" t="s">
        <v>18087</v>
      </c>
      <c r="O8784" t="s">
        <v>22040</v>
      </c>
      <c r="P8784" t="s">
        <v>22041</v>
      </c>
    </row>
    <row r="8785" customFormat="1" spans="1:16">
      <c r="A8785" t="s">
        <v>18022</v>
      </c>
      <c r="B8785" t="s">
        <v>18023</v>
      </c>
      <c r="C8785" t="s">
        <v>4412</v>
      </c>
      <c r="D8785" t="s">
        <v>4409</v>
      </c>
      <c r="E8785" t="s">
        <v>20</v>
      </c>
      <c r="F8785" t="s">
        <v>4372</v>
      </c>
      <c r="G8785">
        <v>33091356</v>
      </c>
      <c r="H8785">
        <v>33091378</v>
      </c>
      <c r="I8785" t="s">
        <v>37</v>
      </c>
      <c r="J8785">
        <v>3</v>
      </c>
      <c r="K8785">
        <v>0</v>
      </c>
      <c r="L8785" t="s">
        <v>30</v>
      </c>
      <c r="M8785" t="s">
        <v>24</v>
      </c>
      <c r="N8785" t="s">
        <v>22042</v>
      </c>
      <c r="O8785" t="s">
        <v>22043</v>
      </c>
      <c r="P8785" t="s">
        <v>22044</v>
      </c>
    </row>
    <row r="8786" customFormat="1" spans="1:16">
      <c r="A8786" t="s">
        <v>18022</v>
      </c>
      <c r="B8786" t="s">
        <v>18023</v>
      </c>
      <c r="C8786" t="s">
        <v>12010</v>
      </c>
      <c r="D8786" t="s">
        <v>12011</v>
      </c>
      <c r="E8786" t="s">
        <v>20</v>
      </c>
      <c r="F8786" t="s">
        <v>4372</v>
      </c>
      <c r="G8786">
        <v>36909389</v>
      </c>
      <c r="H8786">
        <v>36909409</v>
      </c>
      <c r="I8786" t="s">
        <v>37</v>
      </c>
      <c r="J8786">
        <v>9</v>
      </c>
      <c r="K8786">
        <v>0</v>
      </c>
      <c r="L8786" t="s">
        <v>87</v>
      </c>
      <c r="M8786" t="s">
        <v>24</v>
      </c>
      <c r="N8786" t="s">
        <v>18052</v>
      </c>
      <c r="O8786" t="s">
        <v>18053</v>
      </c>
      <c r="P8786" t="s">
        <v>22045</v>
      </c>
    </row>
    <row r="8787" customFormat="1" spans="1:16">
      <c r="A8787" t="s">
        <v>18022</v>
      </c>
      <c r="B8787" t="s">
        <v>18023</v>
      </c>
      <c r="C8787" t="s">
        <v>22046</v>
      </c>
      <c r="D8787" t="s">
        <v>22047</v>
      </c>
      <c r="E8787" t="s">
        <v>20</v>
      </c>
      <c r="F8787" t="s">
        <v>4372</v>
      </c>
      <c r="G8787">
        <v>41134770</v>
      </c>
      <c r="H8787">
        <v>41134789</v>
      </c>
      <c r="I8787" t="s">
        <v>37</v>
      </c>
      <c r="J8787">
        <v>2</v>
      </c>
      <c r="K8787">
        <v>0</v>
      </c>
      <c r="L8787" t="s">
        <v>30</v>
      </c>
      <c r="M8787" t="s">
        <v>24</v>
      </c>
      <c r="N8787" t="s">
        <v>18125</v>
      </c>
      <c r="O8787" t="s">
        <v>18633</v>
      </c>
      <c r="P8787" t="s">
        <v>22048</v>
      </c>
    </row>
    <row r="8788" customFormat="1" spans="1:16">
      <c r="A8788" t="s">
        <v>18022</v>
      </c>
      <c r="B8788" t="s">
        <v>18023</v>
      </c>
      <c r="C8788" t="s">
        <v>22049</v>
      </c>
      <c r="D8788" t="s">
        <v>22050</v>
      </c>
      <c r="E8788" t="s">
        <v>20</v>
      </c>
      <c r="F8788" t="s">
        <v>4372</v>
      </c>
      <c r="G8788">
        <v>42720266</v>
      </c>
      <c r="H8788">
        <v>42720284</v>
      </c>
      <c r="I8788" t="s">
        <v>22</v>
      </c>
      <c r="J8788">
        <v>1</v>
      </c>
      <c r="K8788">
        <v>0</v>
      </c>
      <c r="L8788" t="s">
        <v>30</v>
      </c>
      <c r="M8788" t="s">
        <v>24</v>
      </c>
      <c r="N8788" t="s">
        <v>18075</v>
      </c>
      <c r="O8788" t="s">
        <v>20292</v>
      </c>
      <c r="P8788" t="s">
        <v>22051</v>
      </c>
    </row>
    <row r="8789" customFormat="1" spans="1:16">
      <c r="A8789" t="s">
        <v>18022</v>
      </c>
      <c r="B8789" t="s">
        <v>18023</v>
      </c>
      <c r="C8789" t="s">
        <v>22049</v>
      </c>
      <c r="D8789" t="s">
        <v>22050</v>
      </c>
      <c r="E8789" t="s">
        <v>20</v>
      </c>
      <c r="F8789" t="s">
        <v>4372</v>
      </c>
      <c r="G8789">
        <v>42742861</v>
      </c>
      <c r="H8789">
        <v>42742878</v>
      </c>
      <c r="I8789" t="s">
        <v>22</v>
      </c>
      <c r="J8789">
        <v>1</v>
      </c>
      <c r="K8789">
        <v>0</v>
      </c>
      <c r="L8789" t="s">
        <v>23</v>
      </c>
      <c r="M8789" t="s">
        <v>24</v>
      </c>
      <c r="N8789" t="s">
        <v>18075</v>
      </c>
      <c r="O8789" t="s">
        <v>22052</v>
      </c>
      <c r="P8789" t="s">
        <v>22053</v>
      </c>
    </row>
    <row r="8790" customFormat="1" spans="1:16">
      <c r="A8790" t="s">
        <v>18022</v>
      </c>
      <c r="B8790" t="s">
        <v>18023</v>
      </c>
      <c r="C8790" t="s">
        <v>22054</v>
      </c>
      <c r="D8790" t="s">
        <v>22055</v>
      </c>
      <c r="E8790" t="s">
        <v>20</v>
      </c>
      <c r="F8790" t="s">
        <v>4372</v>
      </c>
      <c r="G8790">
        <v>50107806</v>
      </c>
      <c r="H8790">
        <v>50107825</v>
      </c>
      <c r="I8790" t="s">
        <v>37</v>
      </c>
      <c r="J8790">
        <v>8</v>
      </c>
      <c r="K8790">
        <v>0</v>
      </c>
      <c r="L8790" t="s">
        <v>57</v>
      </c>
      <c r="M8790" t="s">
        <v>24</v>
      </c>
      <c r="N8790" t="s">
        <v>18193</v>
      </c>
      <c r="O8790" t="s">
        <v>18268</v>
      </c>
      <c r="P8790" t="s">
        <v>22056</v>
      </c>
    </row>
    <row r="8791" customFormat="1" spans="1:16">
      <c r="A8791" t="s">
        <v>18022</v>
      </c>
      <c r="B8791" t="s">
        <v>18023</v>
      </c>
      <c r="C8791" t="s">
        <v>22054</v>
      </c>
      <c r="D8791" t="s">
        <v>22055</v>
      </c>
      <c r="E8791" t="s">
        <v>20</v>
      </c>
      <c r="F8791" t="s">
        <v>4372</v>
      </c>
      <c r="G8791">
        <v>50125541</v>
      </c>
      <c r="H8791">
        <v>50125563</v>
      </c>
      <c r="I8791" t="s">
        <v>37</v>
      </c>
      <c r="J8791">
        <v>3</v>
      </c>
      <c r="K8791">
        <v>0</v>
      </c>
      <c r="L8791" t="s">
        <v>87</v>
      </c>
      <c r="M8791" t="s">
        <v>24</v>
      </c>
      <c r="N8791" t="s">
        <v>18729</v>
      </c>
      <c r="O8791" t="s">
        <v>22057</v>
      </c>
      <c r="P8791" t="s">
        <v>22058</v>
      </c>
    </row>
    <row r="8792" customFormat="1" spans="1:16">
      <c r="A8792" t="s">
        <v>18022</v>
      </c>
      <c r="B8792" t="s">
        <v>18023</v>
      </c>
      <c r="C8792" t="s">
        <v>4441</v>
      </c>
      <c r="D8792" t="s">
        <v>4442</v>
      </c>
      <c r="E8792" t="s">
        <v>20</v>
      </c>
      <c r="F8792" t="s">
        <v>4372</v>
      </c>
      <c r="G8792">
        <v>77619561</v>
      </c>
      <c r="H8792">
        <v>77619581</v>
      </c>
      <c r="I8792" t="s">
        <v>37</v>
      </c>
      <c r="J8792">
        <v>1</v>
      </c>
      <c r="K8792">
        <v>0</v>
      </c>
      <c r="L8792" t="s">
        <v>30</v>
      </c>
      <c r="M8792" t="s">
        <v>31</v>
      </c>
      <c r="N8792" t="s">
        <v>18033</v>
      </c>
      <c r="O8792" t="s">
        <v>18034</v>
      </c>
      <c r="P8792" t="s">
        <v>22059</v>
      </c>
    </row>
    <row r="8793" customFormat="1" spans="1:16">
      <c r="A8793" t="s">
        <v>18022</v>
      </c>
      <c r="B8793" t="s">
        <v>18023</v>
      </c>
      <c r="C8793" t="s">
        <v>4445</v>
      </c>
      <c r="D8793" t="s">
        <v>4446</v>
      </c>
      <c r="E8793" t="s">
        <v>20</v>
      </c>
      <c r="F8793" t="s">
        <v>4372</v>
      </c>
      <c r="G8793">
        <v>99114109</v>
      </c>
      <c r="H8793">
        <v>99114129</v>
      </c>
      <c r="I8793" t="s">
        <v>37</v>
      </c>
      <c r="J8793">
        <v>2</v>
      </c>
      <c r="K8793">
        <v>0</v>
      </c>
      <c r="L8793" t="s">
        <v>30</v>
      </c>
      <c r="M8793" t="s">
        <v>24</v>
      </c>
      <c r="N8793" t="s">
        <v>18162</v>
      </c>
      <c r="O8793" t="s">
        <v>22060</v>
      </c>
      <c r="P8793" t="s">
        <v>22061</v>
      </c>
    </row>
    <row r="8794" customFormat="1" spans="1:16">
      <c r="A8794" t="s">
        <v>18022</v>
      </c>
      <c r="B8794" t="s">
        <v>18023</v>
      </c>
      <c r="C8794" t="s">
        <v>7257</v>
      </c>
      <c r="D8794" t="s">
        <v>7258</v>
      </c>
      <c r="E8794" t="s">
        <v>20</v>
      </c>
      <c r="F8794" t="s">
        <v>4372</v>
      </c>
      <c r="G8794">
        <v>99461634</v>
      </c>
      <c r="H8794">
        <v>99461654</v>
      </c>
      <c r="I8794" t="s">
        <v>37</v>
      </c>
      <c r="J8794">
        <v>1</v>
      </c>
      <c r="K8794">
        <v>0</v>
      </c>
      <c r="L8794" t="s">
        <v>23</v>
      </c>
      <c r="M8794" t="s">
        <v>24</v>
      </c>
      <c r="N8794" t="s">
        <v>18052</v>
      </c>
      <c r="O8794" t="s">
        <v>18053</v>
      </c>
      <c r="P8794" t="s">
        <v>22062</v>
      </c>
    </row>
    <row r="8795" customFormat="1" spans="1:16">
      <c r="A8795" t="s">
        <v>18022</v>
      </c>
      <c r="B8795" t="s">
        <v>18023</v>
      </c>
      <c r="C8795" t="s">
        <v>22063</v>
      </c>
      <c r="D8795" t="s">
        <v>22064</v>
      </c>
      <c r="E8795" t="s">
        <v>20</v>
      </c>
      <c r="F8795" t="s">
        <v>4372</v>
      </c>
      <c r="G8795">
        <v>100191755</v>
      </c>
      <c r="H8795">
        <v>100191775</v>
      </c>
      <c r="I8795" t="s">
        <v>22</v>
      </c>
      <c r="J8795">
        <v>7</v>
      </c>
      <c r="K8795">
        <v>0</v>
      </c>
      <c r="L8795" t="s">
        <v>57</v>
      </c>
      <c r="M8795" t="s">
        <v>24</v>
      </c>
      <c r="N8795" t="s">
        <v>18162</v>
      </c>
      <c r="O8795" t="s">
        <v>18294</v>
      </c>
      <c r="P8795" t="s">
        <v>22065</v>
      </c>
    </row>
    <row r="8796" customFormat="1" spans="1:16">
      <c r="A8796" t="s">
        <v>18022</v>
      </c>
      <c r="B8796" t="s">
        <v>18023</v>
      </c>
      <c r="C8796" t="s">
        <v>22063</v>
      </c>
      <c r="D8796" t="s">
        <v>22064</v>
      </c>
      <c r="E8796" t="s">
        <v>20</v>
      </c>
      <c r="F8796" t="s">
        <v>4372</v>
      </c>
      <c r="G8796">
        <v>100204447</v>
      </c>
      <c r="H8796">
        <v>100204467</v>
      </c>
      <c r="I8796" t="s">
        <v>22</v>
      </c>
      <c r="J8796">
        <v>9</v>
      </c>
      <c r="K8796">
        <v>0</v>
      </c>
      <c r="L8796" t="s">
        <v>57</v>
      </c>
      <c r="M8796" t="s">
        <v>24</v>
      </c>
      <c r="N8796" t="s">
        <v>18052</v>
      </c>
      <c r="O8796" t="s">
        <v>18053</v>
      </c>
      <c r="P8796" t="s">
        <v>22066</v>
      </c>
    </row>
    <row r="8797" customFormat="1" spans="1:16">
      <c r="A8797" t="s">
        <v>18022</v>
      </c>
      <c r="B8797" t="s">
        <v>18023</v>
      </c>
      <c r="C8797" t="s">
        <v>22067</v>
      </c>
      <c r="D8797" t="s">
        <v>22068</v>
      </c>
      <c r="E8797" t="s">
        <v>20</v>
      </c>
      <c r="F8797" t="s">
        <v>4372</v>
      </c>
      <c r="G8797">
        <v>101264668</v>
      </c>
      <c r="H8797">
        <v>101264687</v>
      </c>
      <c r="I8797" t="s">
        <v>37</v>
      </c>
      <c r="J8797">
        <v>1</v>
      </c>
      <c r="K8797">
        <v>0</v>
      </c>
      <c r="L8797" t="s">
        <v>23</v>
      </c>
      <c r="M8797" t="s">
        <v>31</v>
      </c>
      <c r="N8797" t="s">
        <v>18075</v>
      </c>
      <c r="O8797" t="s">
        <v>22069</v>
      </c>
      <c r="P8797" t="s">
        <v>22070</v>
      </c>
    </row>
    <row r="8798" customFormat="1" spans="1:16">
      <c r="A8798" t="s">
        <v>18022</v>
      </c>
      <c r="B8798" t="s">
        <v>18023</v>
      </c>
      <c r="C8798" t="s">
        <v>16768</v>
      </c>
      <c r="D8798" t="s">
        <v>16769</v>
      </c>
      <c r="E8798" t="s">
        <v>20</v>
      </c>
      <c r="F8798" t="s">
        <v>4372</v>
      </c>
      <c r="G8798">
        <v>111125359</v>
      </c>
      <c r="H8798">
        <v>111125379</v>
      </c>
      <c r="I8798" t="s">
        <v>22</v>
      </c>
      <c r="J8798">
        <v>1</v>
      </c>
      <c r="K8798">
        <v>0</v>
      </c>
      <c r="L8798" t="s">
        <v>30</v>
      </c>
      <c r="M8798" t="s">
        <v>31</v>
      </c>
      <c r="N8798" t="s">
        <v>18033</v>
      </c>
      <c r="O8798" t="s">
        <v>18034</v>
      </c>
      <c r="P8798" t="s">
        <v>22071</v>
      </c>
    </row>
    <row r="8799" customFormat="1" spans="1:16">
      <c r="A8799" t="s">
        <v>18022</v>
      </c>
      <c r="B8799" t="s">
        <v>18023</v>
      </c>
      <c r="C8799" t="s">
        <v>16768</v>
      </c>
      <c r="D8799" t="s">
        <v>16769</v>
      </c>
      <c r="E8799" t="s">
        <v>20</v>
      </c>
      <c r="F8799" t="s">
        <v>4372</v>
      </c>
      <c r="G8799">
        <v>111132578</v>
      </c>
      <c r="H8799">
        <v>111132598</v>
      </c>
      <c r="I8799" t="s">
        <v>22</v>
      </c>
      <c r="J8799">
        <v>1</v>
      </c>
      <c r="K8799">
        <v>1</v>
      </c>
      <c r="L8799" t="s">
        <v>30</v>
      </c>
      <c r="M8799" t="s">
        <v>24</v>
      </c>
      <c r="N8799" t="s">
        <v>18033</v>
      </c>
      <c r="O8799" t="s">
        <v>18034</v>
      </c>
      <c r="P8799" t="s">
        <v>22072</v>
      </c>
    </row>
    <row r="8800" customFormat="1" spans="1:16">
      <c r="A8800" t="s">
        <v>18022</v>
      </c>
      <c r="B8800" t="s">
        <v>18023</v>
      </c>
      <c r="C8800" t="s">
        <v>16768</v>
      </c>
      <c r="D8800" t="s">
        <v>16769</v>
      </c>
      <c r="E8800" t="s">
        <v>20</v>
      </c>
      <c r="F8800" t="s">
        <v>4372</v>
      </c>
      <c r="G8800">
        <v>111147715</v>
      </c>
      <c r="H8800">
        <v>111147735</v>
      </c>
      <c r="I8800" t="s">
        <v>22</v>
      </c>
      <c r="J8800">
        <v>1</v>
      </c>
      <c r="K8800">
        <v>0</v>
      </c>
      <c r="L8800" t="s">
        <v>30</v>
      </c>
      <c r="M8800" t="s">
        <v>31</v>
      </c>
      <c r="N8800" t="s">
        <v>18033</v>
      </c>
      <c r="O8800" t="s">
        <v>18034</v>
      </c>
      <c r="P8800" t="s">
        <v>22073</v>
      </c>
    </row>
    <row r="8801" customFormat="1" spans="1:16">
      <c r="A8801" t="s">
        <v>18022</v>
      </c>
      <c r="B8801" t="s">
        <v>18023</v>
      </c>
      <c r="C8801" t="s">
        <v>22074</v>
      </c>
      <c r="D8801" t="s">
        <v>22075</v>
      </c>
      <c r="E8801" t="s">
        <v>20</v>
      </c>
      <c r="F8801" t="s">
        <v>4372</v>
      </c>
      <c r="G8801">
        <v>111329364</v>
      </c>
      <c r="H8801">
        <v>111329384</v>
      </c>
      <c r="I8801" t="s">
        <v>37</v>
      </c>
      <c r="J8801">
        <v>1</v>
      </c>
      <c r="K8801">
        <v>0</v>
      </c>
      <c r="L8801" t="s">
        <v>23</v>
      </c>
      <c r="M8801" t="s">
        <v>24</v>
      </c>
      <c r="N8801" t="s">
        <v>18193</v>
      </c>
      <c r="O8801" t="s">
        <v>18302</v>
      </c>
      <c r="P8801" t="s">
        <v>22076</v>
      </c>
    </row>
    <row r="8802" customFormat="1" spans="1:16">
      <c r="A8802" t="s">
        <v>18022</v>
      </c>
      <c r="B8802" t="s">
        <v>18023</v>
      </c>
      <c r="C8802" t="s">
        <v>12066</v>
      </c>
      <c r="D8802" t="s">
        <v>12067</v>
      </c>
      <c r="E8802" t="s">
        <v>20</v>
      </c>
      <c r="F8802" t="s">
        <v>4372</v>
      </c>
      <c r="G8802">
        <v>111862219</v>
      </c>
      <c r="H8802">
        <v>111862234</v>
      </c>
      <c r="I8802" t="s">
        <v>22</v>
      </c>
      <c r="J8802">
        <v>2</v>
      </c>
      <c r="K8802">
        <v>0</v>
      </c>
      <c r="L8802" t="s">
        <v>30</v>
      </c>
      <c r="M8802" t="s">
        <v>24</v>
      </c>
      <c r="N8802" t="s">
        <v>18162</v>
      </c>
      <c r="O8802" t="s">
        <v>19714</v>
      </c>
      <c r="P8802" t="e">
        <f>----aCAUCG-GGCUGGGGAg</f>
        <v>#NAME?</v>
      </c>
    </row>
    <row r="8803" customFormat="1" spans="1:16">
      <c r="A8803" t="s">
        <v>18022</v>
      </c>
      <c r="B8803" t="s">
        <v>18023</v>
      </c>
      <c r="C8803" t="s">
        <v>22077</v>
      </c>
      <c r="D8803" t="s">
        <v>12067</v>
      </c>
      <c r="E8803" t="s">
        <v>20</v>
      </c>
      <c r="F8803" t="s">
        <v>4372</v>
      </c>
      <c r="G8803">
        <v>111862219</v>
      </c>
      <c r="H8803">
        <v>111862234</v>
      </c>
      <c r="I8803" t="s">
        <v>22</v>
      </c>
      <c r="J8803">
        <v>2</v>
      </c>
      <c r="K8803">
        <v>0</v>
      </c>
      <c r="L8803" t="s">
        <v>30</v>
      </c>
      <c r="M8803" t="s">
        <v>24</v>
      </c>
      <c r="N8803" t="s">
        <v>18162</v>
      </c>
      <c r="O8803" t="s">
        <v>19714</v>
      </c>
      <c r="P8803" t="e">
        <f>----aCAUCG-GGCUGGGGAg</f>
        <v>#NAME?</v>
      </c>
    </row>
    <row r="8804" customFormat="1" spans="1:16">
      <c r="A8804" t="s">
        <v>18022</v>
      </c>
      <c r="B8804" t="s">
        <v>18023</v>
      </c>
      <c r="C8804" t="s">
        <v>22078</v>
      </c>
      <c r="D8804" t="s">
        <v>22079</v>
      </c>
      <c r="E8804" t="s">
        <v>20</v>
      </c>
      <c r="F8804" t="s">
        <v>4372</v>
      </c>
      <c r="G8804">
        <v>111862219</v>
      </c>
      <c r="H8804">
        <v>111862234</v>
      </c>
      <c r="I8804" t="s">
        <v>22</v>
      </c>
      <c r="J8804">
        <v>2</v>
      </c>
      <c r="K8804">
        <v>0</v>
      </c>
      <c r="L8804" t="s">
        <v>30</v>
      </c>
      <c r="M8804" t="s">
        <v>24</v>
      </c>
      <c r="N8804" t="s">
        <v>18162</v>
      </c>
      <c r="O8804" t="s">
        <v>19714</v>
      </c>
      <c r="P8804" t="e">
        <f>----aCAUCG-GGCUGGGGAg</f>
        <v>#NAME?</v>
      </c>
    </row>
    <row r="8805" customFormat="1" spans="1:16">
      <c r="A8805" t="s">
        <v>18022</v>
      </c>
      <c r="B8805" t="s">
        <v>18023</v>
      </c>
      <c r="C8805" t="s">
        <v>12073</v>
      </c>
      <c r="D8805" t="s">
        <v>12074</v>
      </c>
      <c r="E8805" t="s">
        <v>20</v>
      </c>
      <c r="F8805" t="s">
        <v>4372</v>
      </c>
      <c r="G8805">
        <v>113527957</v>
      </c>
      <c r="H8805">
        <v>113527980</v>
      </c>
      <c r="I8805" t="s">
        <v>22</v>
      </c>
      <c r="J8805">
        <v>1</v>
      </c>
      <c r="K8805">
        <v>0</v>
      </c>
      <c r="L8805" t="s">
        <v>30</v>
      </c>
      <c r="M8805" t="s">
        <v>24</v>
      </c>
      <c r="N8805" t="s">
        <v>22080</v>
      </c>
      <c r="O8805" t="s">
        <v>22081</v>
      </c>
      <c r="P8805" t="s">
        <v>22082</v>
      </c>
    </row>
    <row r="8806" customFormat="1" spans="1:16">
      <c r="A8806" t="s">
        <v>18022</v>
      </c>
      <c r="B8806" t="s">
        <v>18023</v>
      </c>
      <c r="C8806" t="s">
        <v>7269</v>
      </c>
      <c r="D8806" t="s">
        <v>7270</v>
      </c>
      <c r="E8806" t="s">
        <v>20</v>
      </c>
      <c r="F8806" t="s">
        <v>4372</v>
      </c>
      <c r="G8806">
        <v>114202714</v>
      </c>
      <c r="H8806">
        <v>114202733</v>
      </c>
      <c r="I8806" t="s">
        <v>22</v>
      </c>
      <c r="J8806">
        <v>1</v>
      </c>
      <c r="K8806">
        <v>0</v>
      </c>
      <c r="L8806" t="s">
        <v>30</v>
      </c>
      <c r="M8806" t="s">
        <v>24</v>
      </c>
      <c r="N8806" t="s">
        <v>18087</v>
      </c>
      <c r="O8806" t="s">
        <v>22083</v>
      </c>
      <c r="P8806" t="s">
        <v>22084</v>
      </c>
    </row>
    <row r="8807" customFormat="1" spans="1:16">
      <c r="A8807" t="s">
        <v>18022</v>
      </c>
      <c r="B8807" t="s">
        <v>18023</v>
      </c>
      <c r="C8807" t="s">
        <v>22085</v>
      </c>
      <c r="D8807" t="s">
        <v>22086</v>
      </c>
      <c r="E8807" t="s">
        <v>20</v>
      </c>
      <c r="F8807" t="s">
        <v>4469</v>
      </c>
      <c r="G8807">
        <v>20760213</v>
      </c>
      <c r="H8807">
        <v>20760233</v>
      </c>
      <c r="I8807" t="s">
        <v>37</v>
      </c>
      <c r="J8807">
        <v>3</v>
      </c>
      <c r="K8807">
        <v>0</v>
      </c>
      <c r="L8807" t="s">
        <v>196</v>
      </c>
      <c r="M8807" t="s">
        <v>24</v>
      </c>
      <c r="N8807" t="s">
        <v>18144</v>
      </c>
      <c r="O8807" t="s">
        <v>18145</v>
      </c>
      <c r="P8807" t="s">
        <v>22087</v>
      </c>
    </row>
    <row r="8808" customFormat="1" spans="1:16">
      <c r="A8808" t="s">
        <v>18022</v>
      </c>
      <c r="B8808" t="s">
        <v>18023</v>
      </c>
      <c r="C8808" t="s">
        <v>22088</v>
      </c>
      <c r="D8808" t="s">
        <v>22089</v>
      </c>
      <c r="E8808" t="s">
        <v>20</v>
      </c>
      <c r="F8808" t="s">
        <v>4469</v>
      </c>
      <c r="G8808">
        <v>21550221</v>
      </c>
      <c r="H8808">
        <v>21550241</v>
      </c>
      <c r="I8808" t="s">
        <v>22</v>
      </c>
      <c r="J8808">
        <v>1</v>
      </c>
      <c r="K8808">
        <v>0</v>
      </c>
      <c r="L8808" t="s">
        <v>23</v>
      </c>
      <c r="M8808" t="s">
        <v>24</v>
      </c>
      <c r="N8808" t="s">
        <v>18033</v>
      </c>
      <c r="O8808" t="s">
        <v>18034</v>
      </c>
      <c r="P8808" t="s">
        <v>22090</v>
      </c>
    </row>
    <row r="8809" customFormat="1" spans="1:16">
      <c r="A8809" t="s">
        <v>18022</v>
      </c>
      <c r="B8809" t="s">
        <v>18023</v>
      </c>
      <c r="C8809" t="s">
        <v>12080</v>
      </c>
      <c r="D8809" t="s">
        <v>12081</v>
      </c>
      <c r="E8809" t="s">
        <v>20</v>
      </c>
      <c r="F8809" t="s">
        <v>4469</v>
      </c>
      <c r="G8809">
        <v>21853542</v>
      </c>
      <c r="H8809">
        <v>21853562</v>
      </c>
      <c r="I8809" t="s">
        <v>37</v>
      </c>
      <c r="J8809">
        <v>1</v>
      </c>
      <c r="K8809">
        <v>0</v>
      </c>
      <c r="L8809" t="s">
        <v>23</v>
      </c>
      <c r="M8809" t="s">
        <v>31</v>
      </c>
      <c r="N8809" t="s">
        <v>18087</v>
      </c>
      <c r="O8809" t="s">
        <v>22091</v>
      </c>
      <c r="P8809" t="s">
        <v>22092</v>
      </c>
    </row>
    <row r="8810" customFormat="1" spans="1:16">
      <c r="A8810" t="s">
        <v>18022</v>
      </c>
      <c r="B8810" t="s">
        <v>18023</v>
      </c>
      <c r="C8810" t="s">
        <v>12084</v>
      </c>
      <c r="D8810" t="s">
        <v>12081</v>
      </c>
      <c r="E8810" t="s">
        <v>20</v>
      </c>
      <c r="F8810" t="s">
        <v>4469</v>
      </c>
      <c r="G8810">
        <v>21853542</v>
      </c>
      <c r="H8810">
        <v>21853562</v>
      </c>
      <c r="I8810" t="s">
        <v>37</v>
      </c>
      <c r="J8810">
        <v>1</v>
      </c>
      <c r="K8810">
        <v>0</v>
      </c>
      <c r="L8810" t="s">
        <v>23</v>
      </c>
      <c r="M8810" t="s">
        <v>31</v>
      </c>
      <c r="N8810" t="s">
        <v>18087</v>
      </c>
      <c r="O8810" t="s">
        <v>22091</v>
      </c>
      <c r="P8810" t="s">
        <v>22092</v>
      </c>
    </row>
    <row r="8811" customFormat="1" spans="1:16">
      <c r="A8811" t="s">
        <v>18022</v>
      </c>
      <c r="B8811" t="s">
        <v>18023</v>
      </c>
      <c r="C8811" t="s">
        <v>4472</v>
      </c>
      <c r="D8811" t="s">
        <v>4473</v>
      </c>
      <c r="E8811" t="s">
        <v>20</v>
      </c>
      <c r="F8811" t="s">
        <v>4469</v>
      </c>
      <c r="G8811">
        <v>21971535</v>
      </c>
      <c r="H8811">
        <v>21971555</v>
      </c>
      <c r="I8811" t="s">
        <v>37</v>
      </c>
      <c r="J8811">
        <v>3</v>
      </c>
      <c r="K8811">
        <v>0</v>
      </c>
      <c r="L8811" t="s">
        <v>30</v>
      </c>
      <c r="M8811" t="s">
        <v>24</v>
      </c>
      <c r="N8811" t="s">
        <v>18033</v>
      </c>
      <c r="O8811" t="s">
        <v>18034</v>
      </c>
      <c r="P8811" t="s">
        <v>22093</v>
      </c>
    </row>
    <row r="8812" customFormat="1" spans="1:16">
      <c r="A8812" t="s">
        <v>18022</v>
      </c>
      <c r="B8812" t="s">
        <v>18023</v>
      </c>
      <c r="C8812" t="s">
        <v>4476</v>
      </c>
      <c r="D8812" t="s">
        <v>4477</v>
      </c>
      <c r="E8812" t="s">
        <v>20</v>
      </c>
      <c r="F8812" t="s">
        <v>4469</v>
      </c>
      <c r="G8812">
        <v>21971535</v>
      </c>
      <c r="H8812">
        <v>21971555</v>
      </c>
      <c r="I8812" t="s">
        <v>37</v>
      </c>
      <c r="J8812">
        <v>3</v>
      </c>
      <c r="K8812">
        <v>0</v>
      </c>
      <c r="L8812" t="s">
        <v>30</v>
      </c>
      <c r="M8812" t="s">
        <v>24</v>
      </c>
      <c r="N8812" t="s">
        <v>18033</v>
      </c>
      <c r="O8812" t="s">
        <v>18034</v>
      </c>
      <c r="P8812" t="s">
        <v>22093</v>
      </c>
    </row>
    <row r="8813" customFormat="1" spans="1:16">
      <c r="A8813" t="s">
        <v>18022</v>
      </c>
      <c r="B8813" t="s">
        <v>18023</v>
      </c>
      <c r="C8813" t="s">
        <v>4478</v>
      </c>
      <c r="D8813" t="s">
        <v>4479</v>
      </c>
      <c r="E8813" t="s">
        <v>20</v>
      </c>
      <c r="F8813" t="s">
        <v>4469</v>
      </c>
      <c r="G8813">
        <v>23533623</v>
      </c>
      <c r="H8813">
        <v>23533643</v>
      </c>
      <c r="I8813" t="s">
        <v>37</v>
      </c>
      <c r="J8813">
        <v>3</v>
      </c>
      <c r="K8813">
        <v>0</v>
      </c>
      <c r="L8813" t="s">
        <v>90</v>
      </c>
      <c r="M8813" t="s">
        <v>24</v>
      </c>
      <c r="N8813" t="s">
        <v>18033</v>
      </c>
      <c r="O8813" t="s">
        <v>18034</v>
      </c>
      <c r="P8813" t="s">
        <v>22094</v>
      </c>
    </row>
    <row r="8814" customFormat="1" spans="1:16">
      <c r="A8814" t="s">
        <v>18022</v>
      </c>
      <c r="B8814" t="s">
        <v>18023</v>
      </c>
      <c r="C8814" t="s">
        <v>22095</v>
      </c>
      <c r="D8814" t="s">
        <v>22096</v>
      </c>
      <c r="E8814" t="s">
        <v>20</v>
      </c>
      <c r="F8814" t="s">
        <v>4469</v>
      </c>
      <c r="G8814">
        <v>24028832</v>
      </c>
      <c r="H8814">
        <v>24028852</v>
      </c>
      <c r="I8814" t="s">
        <v>37</v>
      </c>
      <c r="J8814">
        <v>2</v>
      </c>
      <c r="K8814">
        <v>0</v>
      </c>
      <c r="L8814" t="s">
        <v>23</v>
      </c>
      <c r="M8814" t="s">
        <v>24</v>
      </c>
      <c r="N8814" t="s">
        <v>18144</v>
      </c>
      <c r="O8814" t="s">
        <v>18145</v>
      </c>
      <c r="P8814" t="s">
        <v>22097</v>
      </c>
    </row>
    <row r="8815" customFormat="1" spans="1:16">
      <c r="A8815" t="s">
        <v>18022</v>
      </c>
      <c r="B8815" t="s">
        <v>18023</v>
      </c>
      <c r="C8815" t="s">
        <v>22095</v>
      </c>
      <c r="D8815" t="s">
        <v>22096</v>
      </c>
      <c r="E8815" t="s">
        <v>20</v>
      </c>
      <c r="F8815" t="s">
        <v>4469</v>
      </c>
      <c r="G8815">
        <v>24030590</v>
      </c>
      <c r="H8815">
        <v>24030610</v>
      </c>
      <c r="I8815" t="s">
        <v>37</v>
      </c>
      <c r="J8815">
        <v>1</v>
      </c>
      <c r="K8815">
        <v>0</v>
      </c>
      <c r="L8815" t="s">
        <v>23</v>
      </c>
      <c r="M8815" t="s">
        <v>24</v>
      </c>
      <c r="N8815" t="s">
        <v>18052</v>
      </c>
      <c r="O8815" t="s">
        <v>18053</v>
      </c>
      <c r="P8815" t="s">
        <v>22098</v>
      </c>
    </row>
    <row r="8816" customFormat="1" spans="1:16">
      <c r="A8816" t="s">
        <v>18022</v>
      </c>
      <c r="B8816" t="s">
        <v>18023</v>
      </c>
      <c r="C8816" t="s">
        <v>22099</v>
      </c>
      <c r="D8816" t="s">
        <v>22100</v>
      </c>
      <c r="E8816" t="s">
        <v>20</v>
      </c>
      <c r="F8816" t="s">
        <v>4469</v>
      </c>
      <c r="G8816">
        <v>24567790</v>
      </c>
      <c r="H8816">
        <v>24567810</v>
      </c>
      <c r="I8816" t="s">
        <v>22</v>
      </c>
      <c r="J8816">
        <v>3</v>
      </c>
      <c r="K8816">
        <v>0</v>
      </c>
      <c r="L8816" t="s">
        <v>30</v>
      </c>
      <c r="M8816" t="s">
        <v>24</v>
      </c>
      <c r="N8816" t="s">
        <v>18033</v>
      </c>
      <c r="O8816" t="s">
        <v>18034</v>
      </c>
      <c r="P8816" t="s">
        <v>22101</v>
      </c>
    </row>
    <row r="8817" customFormat="1" spans="1:16">
      <c r="A8817" t="s">
        <v>18022</v>
      </c>
      <c r="B8817" t="s">
        <v>18023</v>
      </c>
      <c r="C8817" t="s">
        <v>16780</v>
      </c>
      <c r="D8817" t="s">
        <v>16781</v>
      </c>
      <c r="E8817" t="s">
        <v>20</v>
      </c>
      <c r="F8817" t="s">
        <v>4469</v>
      </c>
      <c r="G8817">
        <v>24608067</v>
      </c>
      <c r="H8817">
        <v>24608086</v>
      </c>
      <c r="I8817" t="s">
        <v>22</v>
      </c>
      <c r="J8817">
        <v>7</v>
      </c>
      <c r="K8817">
        <v>0</v>
      </c>
      <c r="L8817" t="s">
        <v>57</v>
      </c>
      <c r="M8817" t="s">
        <v>24</v>
      </c>
      <c r="N8817" t="s">
        <v>18087</v>
      </c>
      <c r="O8817" t="s">
        <v>22102</v>
      </c>
      <c r="P8817" t="s">
        <v>22103</v>
      </c>
    </row>
    <row r="8818" customFormat="1" spans="1:16">
      <c r="A8818" t="s">
        <v>18022</v>
      </c>
      <c r="B8818" t="s">
        <v>18023</v>
      </c>
      <c r="C8818" t="s">
        <v>22104</v>
      </c>
      <c r="D8818" t="s">
        <v>22105</v>
      </c>
      <c r="E8818" t="s">
        <v>20</v>
      </c>
      <c r="F8818" t="s">
        <v>4469</v>
      </c>
      <c r="G8818">
        <v>24615849</v>
      </c>
      <c r="H8818">
        <v>24615869</v>
      </c>
      <c r="I8818" t="s">
        <v>37</v>
      </c>
      <c r="J8818">
        <v>2</v>
      </c>
      <c r="K8818">
        <v>0</v>
      </c>
      <c r="L8818" t="s">
        <v>30</v>
      </c>
      <c r="M8818" t="s">
        <v>24</v>
      </c>
      <c r="N8818" t="s">
        <v>18193</v>
      </c>
      <c r="O8818" t="s">
        <v>18268</v>
      </c>
      <c r="P8818" t="s">
        <v>22106</v>
      </c>
    </row>
    <row r="8819" customFormat="1" spans="1:16">
      <c r="A8819" t="s">
        <v>18022</v>
      </c>
      <c r="B8819" t="s">
        <v>18023</v>
      </c>
      <c r="C8819" t="s">
        <v>22107</v>
      </c>
      <c r="D8819" t="s">
        <v>22108</v>
      </c>
      <c r="E8819" t="s">
        <v>20</v>
      </c>
      <c r="F8819" t="s">
        <v>4469</v>
      </c>
      <c r="G8819">
        <v>24632386</v>
      </c>
      <c r="H8819">
        <v>24632406</v>
      </c>
      <c r="I8819" t="s">
        <v>22</v>
      </c>
      <c r="J8819">
        <v>1</v>
      </c>
      <c r="K8819">
        <v>0</v>
      </c>
      <c r="L8819" t="s">
        <v>30</v>
      </c>
      <c r="M8819" t="s">
        <v>24</v>
      </c>
      <c r="N8819" t="s">
        <v>18033</v>
      </c>
      <c r="O8819" t="s">
        <v>18034</v>
      </c>
      <c r="P8819" t="s">
        <v>22109</v>
      </c>
    </row>
    <row r="8820" customFormat="1" spans="1:16">
      <c r="A8820" t="s">
        <v>18022</v>
      </c>
      <c r="B8820" t="s">
        <v>18023</v>
      </c>
      <c r="C8820" t="s">
        <v>22110</v>
      </c>
      <c r="D8820" t="s">
        <v>22111</v>
      </c>
      <c r="E8820" t="s">
        <v>20</v>
      </c>
      <c r="F8820" t="s">
        <v>4469</v>
      </c>
      <c r="G8820">
        <v>24708155</v>
      </c>
      <c r="H8820">
        <v>24708178</v>
      </c>
      <c r="I8820" t="s">
        <v>22</v>
      </c>
      <c r="J8820">
        <v>3</v>
      </c>
      <c r="K8820">
        <v>2</v>
      </c>
      <c r="L8820" t="s">
        <v>57</v>
      </c>
      <c r="M8820" t="s">
        <v>24</v>
      </c>
      <c r="N8820" t="s">
        <v>22112</v>
      </c>
      <c r="O8820" t="s">
        <v>22113</v>
      </c>
      <c r="P8820" t="s">
        <v>22114</v>
      </c>
    </row>
    <row r="8821" customFormat="1" spans="1:16">
      <c r="A8821" t="s">
        <v>18022</v>
      </c>
      <c r="B8821" t="s">
        <v>18023</v>
      </c>
      <c r="C8821" t="s">
        <v>22110</v>
      </c>
      <c r="D8821" t="s">
        <v>22111</v>
      </c>
      <c r="E8821" t="s">
        <v>20</v>
      </c>
      <c r="F8821" t="s">
        <v>4469</v>
      </c>
      <c r="G8821">
        <v>24708218</v>
      </c>
      <c r="H8821">
        <v>24708240</v>
      </c>
      <c r="I8821" t="s">
        <v>22</v>
      </c>
      <c r="J8821">
        <v>1</v>
      </c>
      <c r="K8821">
        <v>0</v>
      </c>
      <c r="L8821" t="s">
        <v>30</v>
      </c>
      <c r="M8821" t="s">
        <v>24</v>
      </c>
      <c r="N8821" t="s">
        <v>21466</v>
      </c>
      <c r="O8821" t="s">
        <v>22115</v>
      </c>
      <c r="P8821" t="s">
        <v>22116</v>
      </c>
    </row>
    <row r="8822" customFormat="1" spans="1:16">
      <c r="A8822" t="s">
        <v>18022</v>
      </c>
      <c r="B8822" t="s">
        <v>18023</v>
      </c>
      <c r="C8822" t="s">
        <v>4484</v>
      </c>
      <c r="D8822" t="s">
        <v>4485</v>
      </c>
      <c r="E8822" t="s">
        <v>20</v>
      </c>
      <c r="F8822" t="s">
        <v>4469</v>
      </c>
      <c r="G8822">
        <v>24769825</v>
      </c>
      <c r="H8822">
        <v>24769842</v>
      </c>
      <c r="I8822" t="s">
        <v>22</v>
      </c>
      <c r="J8822">
        <v>5</v>
      </c>
      <c r="K8822">
        <v>0</v>
      </c>
      <c r="L8822" t="s">
        <v>57</v>
      </c>
      <c r="M8822" t="s">
        <v>24</v>
      </c>
      <c r="N8822" t="s">
        <v>18087</v>
      </c>
      <c r="O8822" t="s">
        <v>22117</v>
      </c>
      <c r="P8822" t="s">
        <v>22118</v>
      </c>
    </row>
    <row r="8823" customFormat="1" spans="1:16">
      <c r="A8823" t="s">
        <v>18022</v>
      </c>
      <c r="B8823" t="s">
        <v>18023</v>
      </c>
      <c r="C8823" t="s">
        <v>22119</v>
      </c>
      <c r="D8823" t="s">
        <v>22120</v>
      </c>
      <c r="E8823" t="s">
        <v>20</v>
      </c>
      <c r="F8823" t="s">
        <v>4469</v>
      </c>
      <c r="G8823">
        <v>24901281</v>
      </c>
      <c r="H8823">
        <v>24901301</v>
      </c>
      <c r="I8823" t="s">
        <v>22</v>
      </c>
      <c r="J8823">
        <v>4</v>
      </c>
      <c r="K8823">
        <v>0</v>
      </c>
      <c r="L8823" t="s">
        <v>23</v>
      </c>
      <c r="M8823" t="s">
        <v>31</v>
      </c>
      <c r="N8823" t="s">
        <v>18038</v>
      </c>
      <c r="O8823" t="s">
        <v>18039</v>
      </c>
      <c r="P8823" t="s">
        <v>22121</v>
      </c>
    </row>
    <row r="8824" customFormat="1" spans="1:16">
      <c r="A8824" t="s">
        <v>18022</v>
      </c>
      <c r="B8824" t="s">
        <v>18023</v>
      </c>
      <c r="C8824" t="s">
        <v>22119</v>
      </c>
      <c r="D8824" t="s">
        <v>22120</v>
      </c>
      <c r="E8824" t="s">
        <v>20</v>
      </c>
      <c r="F8824" t="s">
        <v>4469</v>
      </c>
      <c r="G8824">
        <v>24901373</v>
      </c>
      <c r="H8824">
        <v>24901393</v>
      </c>
      <c r="I8824" t="s">
        <v>22</v>
      </c>
      <c r="J8824">
        <v>3</v>
      </c>
      <c r="K8824">
        <v>0</v>
      </c>
      <c r="L8824" t="s">
        <v>90</v>
      </c>
      <c r="M8824" t="s">
        <v>31</v>
      </c>
      <c r="N8824" t="s">
        <v>18033</v>
      </c>
      <c r="O8824" t="s">
        <v>18034</v>
      </c>
      <c r="P8824" t="s">
        <v>22122</v>
      </c>
    </row>
    <row r="8825" customFormat="1" spans="1:16">
      <c r="A8825" t="s">
        <v>18022</v>
      </c>
      <c r="B8825" t="s">
        <v>18023</v>
      </c>
      <c r="C8825" t="s">
        <v>22123</v>
      </c>
      <c r="D8825" t="s">
        <v>22124</v>
      </c>
      <c r="E8825" t="s">
        <v>20</v>
      </c>
      <c r="F8825" t="s">
        <v>4469</v>
      </c>
      <c r="G8825">
        <v>25473060</v>
      </c>
      <c r="H8825">
        <v>25473077</v>
      </c>
      <c r="I8825" t="s">
        <v>37</v>
      </c>
      <c r="J8825">
        <v>1</v>
      </c>
      <c r="K8825">
        <v>0</v>
      </c>
      <c r="L8825" t="s">
        <v>23</v>
      </c>
      <c r="M8825" t="s">
        <v>31</v>
      </c>
      <c r="N8825" t="s">
        <v>18075</v>
      </c>
      <c r="O8825" t="s">
        <v>22125</v>
      </c>
      <c r="P8825" t="s">
        <v>22126</v>
      </c>
    </row>
    <row r="8826" customFormat="1" spans="1:16">
      <c r="A8826" t="s">
        <v>18022</v>
      </c>
      <c r="B8826" t="s">
        <v>18023</v>
      </c>
      <c r="C8826" t="s">
        <v>12097</v>
      </c>
      <c r="D8826" t="s">
        <v>12098</v>
      </c>
      <c r="E8826" t="s">
        <v>20</v>
      </c>
      <c r="F8826" t="s">
        <v>4469</v>
      </c>
      <c r="G8826">
        <v>31598152</v>
      </c>
      <c r="H8826">
        <v>31598175</v>
      </c>
      <c r="I8826" t="s">
        <v>37</v>
      </c>
      <c r="J8826">
        <v>15</v>
      </c>
      <c r="K8826">
        <v>0</v>
      </c>
      <c r="L8826" t="s">
        <v>57</v>
      </c>
      <c r="M8826" t="s">
        <v>24</v>
      </c>
      <c r="N8826" t="s">
        <v>22127</v>
      </c>
      <c r="O8826" t="s">
        <v>22128</v>
      </c>
      <c r="P8826" t="s">
        <v>22129</v>
      </c>
    </row>
    <row r="8827" customFormat="1" spans="1:16">
      <c r="A8827" t="s">
        <v>18022</v>
      </c>
      <c r="B8827" t="s">
        <v>18023</v>
      </c>
      <c r="C8827" t="s">
        <v>12097</v>
      </c>
      <c r="D8827" t="s">
        <v>12098</v>
      </c>
      <c r="E8827" t="s">
        <v>20</v>
      </c>
      <c r="F8827" t="s">
        <v>4469</v>
      </c>
      <c r="G8827">
        <v>31642438</v>
      </c>
      <c r="H8827">
        <v>31642457</v>
      </c>
      <c r="I8827" t="s">
        <v>37</v>
      </c>
      <c r="J8827">
        <v>19</v>
      </c>
      <c r="K8827">
        <v>0</v>
      </c>
      <c r="L8827" t="s">
        <v>57</v>
      </c>
      <c r="M8827" t="s">
        <v>24</v>
      </c>
      <c r="N8827" t="s">
        <v>18045</v>
      </c>
      <c r="O8827" t="s">
        <v>22130</v>
      </c>
      <c r="P8827" t="s">
        <v>22131</v>
      </c>
    </row>
    <row r="8828" customFormat="1" spans="1:16">
      <c r="A8828" t="s">
        <v>18022</v>
      </c>
      <c r="B8828" t="s">
        <v>18023</v>
      </c>
      <c r="C8828" t="s">
        <v>22132</v>
      </c>
      <c r="D8828" t="s">
        <v>22133</v>
      </c>
      <c r="E8828" t="s">
        <v>20</v>
      </c>
      <c r="F8828" t="s">
        <v>4469</v>
      </c>
      <c r="G8828">
        <v>42356903</v>
      </c>
      <c r="H8828">
        <v>42356923</v>
      </c>
      <c r="I8828" t="s">
        <v>22</v>
      </c>
      <c r="J8828">
        <v>1</v>
      </c>
      <c r="K8828">
        <v>0</v>
      </c>
      <c r="L8828" t="s">
        <v>30</v>
      </c>
      <c r="M8828" t="s">
        <v>31</v>
      </c>
      <c r="N8828" t="s">
        <v>18087</v>
      </c>
      <c r="O8828" t="s">
        <v>18385</v>
      </c>
      <c r="P8828" t="s">
        <v>22134</v>
      </c>
    </row>
    <row r="8829" customFormat="1" spans="1:16">
      <c r="A8829" t="s">
        <v>18022</v>
      </c>
      <c r="B8829" t="s">
        <v>18023</v>
      </c>
      <c r="C8829" t="s">
        <v>4508</v>
      </c>
      <c r="D8829" t="s">
        <v>4509</v>
      </c>
      <c r="E8829" t="s">
        <v>20</v>
      </c>
      <c r="F8829" t="s">
        <v>4469</v>
      </c>
      <c r="G8829">
        <v>50037907</v>
      </c>
      <c r="H8829">
        <v>50037927</v>
      </c>
      <c r="I8829" t="s">
        <v>37</v>
      </c>
      <c r="J8829">
        <v>2</v>
      </c>
      <c r="K8829">
        <v>0</v>
      </c>
      <c r="L8829" t="s">
        <v>23</v>
      </c>
      <c r="M8829" t="s">
        <v>24</v>
      </c>
      <c r="N8829" t="s">
        <v>18087</v>
      </c>
      <c r="O8829" t="s">
        <v>22135</v>
      </c>
      <c r="P8829" t="s">
        <v>22136</v>
      </c>
    </row>
    <row r="8830" customFormat="1" spans="1:16">
      <c r="A8830" t="s">
        <v>18022</v>
      </c>
      <c r="B8830" t="s">
        <v>18023</v>
      </c>
      <c r="C8830" t="s">
        <v>4501</v>
      </c>
      <c r="D8830" t="s">
        <v>4502</v>
      </c>
      <c r="E8830" t="s">
        <v>20</v>
      </c>
      <c r="F8830" t="s">
        <v>4469</v>
      </c>
      <c r="G8830">
        <v>50088846</v>
      </c>
      <c r="H8830">
        <v>50088864</v>
      </c>
      <c r="I8830" t="s">
        <v>22</v>
      </c>
      <c r="J8830">
        <v>14</v>
      </c>
      <c r="K8830">
        <v>0</v>
      </c>
      <c r="L8830" t="s">
        <v>57</v>
      </c>
      <c r="M8830" t="s">
        <v>24</v>
      </c>
      <c r="N8830" t="s">
        <v>18075</v>
      </c>
      <c r="O8830" t="s">
        <v>19639</v>
      </c>
      <c r="P8830" t="s">
        <v>22137</v>
      </c>
    </row>
    <row r="8831" customFormat="1" spans="1:16">
      <c r="A8831" t="s">
        <v>18022</v>
      </c>
      <c r="B8831" t="s">
        <v>18023</v>
      </c>
      <c r="C8831" t="s">
        <v>4508</v>
      </c>
      <c r="D8831" t="s">
        <v>4509</v>
      </c>
      <c r="E8831" t="s">
        <v>20</v>
      </c>
      <c r="F8831" t="s">
        <v>4469</v>
      </c>
      <c r="G8831">
        <v>50112224</v>
      </c>
      <c r="H8831">
        <v>50112245</v>
      </c>
      <c r="I8831" t="s">
        <v>37</v>
      </c>
      <c r="J8831">
        <v>1</v>
      </c>
      <c r="K8831">
        <v>0</v>
      </c>
      <c r="L8831" t="s">
        <v>30</v>
      </c>
      <c r="M8831" t="s">
        <v>31</v>
      </c>
      <c r="N8831" t="s">
        <v>18429</v>
      </c>
      <c r="O8831" t="s">
        <v>22138</v>
      </c>
      <c r="P8831" t="s">
        <v>22139</v>
      </c>
    </row>
    <row r="8832" customFormat="1" spans="1:16">
      <c r="A8832" t="s">
        <v>18022</v>
      </c>
      <c r="B8832" t="s">
        <v>18023</v>
      </c>
      <c r="C8832" t="s">
        <v>4508</v>
      </c>
      <c r="D8832" t="s">
        <v>4509</v>
      </c>
      <c r="E8832" t="s">
        <v>20</v>
      </c>
      <c r="F8832" t="s">
        <v>4469</v>
      </c>
      <c r="G8832">
        <v>50119406</v>
      </c>
      <c r="H8832">
        <v>50119426</v>
      </c>
      <c r="I8832" t="s">
        <v>37</v>
      </c>
      <c r="J8832">
        <v>1</v>
      </c>
      <c r="K8832">
        <v>0</v>
      </c>
      <c r="L8832" t="s">
        <v>30</v>
      </c>
      <c r="M8832" t="s">
        <v>24</v>
      </c>
      <c r="N8832" t="s">
        <v>18075</v>
      </c>
      <c r="O8832" t="s">
        <v>22140</v>
      </c>
      <c r="P8832" t="s">
        <v>22141</v>
      </c>
    </row>
    <row r="8833" customFormat="1" spans="1:16">
      <c r="A8833" t="s">
        <v>18022</v>
      </c>
      <c r="B8833" t="s">
        <v>18023</v>
      </c>
      <c r="C8833" t="s">
        <v>22142</v>
      </c>
      <c r="D8833" t="s">
        <v>22143</v>
      </c>
      <c r="E8833" t="s">
        <v>20</v>
      </c>
      <c r="F8833" t="s">
        <v>4469</v>
      </c>
      <c r="G8833">
        <v>53118981</v>
      </c>
      <c r="H8833">
        <v>53119002</v>
      </c>
      <c r="I8833" t="s">
        <v>37</v>
      </c>
      <c r="J8833">
        <v>7</v>
      </c>
      <c r="K8833">
        <v>0</v>
      </c>
      <c r="L8833" t="s">
        <v>1165</v>
      </c>
      <c r="M8833" t="s">
        <v>24</v>
      </c>
      <c r="N8833" t="s">
        <v>18069</v>
      </c>
      <c r="O8833" t="s">
        <v>22144</v>
      </c>
      <c r="P8833" t="s">
        <v>22145</v>
      </c>
    </row>
    <row r="8834" customFormat="1" spans="1:16">
      <c r="A8834" t="s">
        <v>18022</v>
      </c>
      <c r="B8834" t="s">
        <v>18023</v>
      </c>
      <c r="C8834" t="s">
        <v>22146</v>
      </c>
      <c r="D8834" t="s">
        <v>22147</v>
      </c>
      <c r="E8834" t="s">
        <v>20</v>
      </c>
      <c r="F8834" t="s">
        <v>4469</v>
      </c>
      <c r="G8834">
        <v>53248598</v>
      </c>
      <c r="H8834">
        <v>53248618</v>
      </c>
      <c r="I8834" t="s">
        <v>37</v>
      </c>
      <c r="J8834">
        <v>5</v>
      </c>
      <c r="K8834">
        <v>0</v>
      </c>
      <c r="L8834" t="s">
        <v>57</v>
      </c>
      <c r="M8834" t="s">
        <v>24</v>
      </c>
      <c r="N8834" t="s">
        <v>18144</v>
      </c>
      <c r="O8834" t="s">
        <v>18354</v>
      </c>
      <c r="P8834" t="s">
        <v>22148</v>
      </c>
    </row>
    <row r="8835" customFormat="1" spans="1:16">
      <c r="A8835" t="s">
        <v>18022</v>
      </c>
      <c r="B8835" t="s">
        <v>18023</v>
      </c>
      <c r="C8835" t="s">
        <v>4535</v>
      </c>
      <c r="D8835" t="s">
        <v>4536</v>
      </c>
      <c r="E8835" t="s">
        <v>20</v>
      </c>
      <c r="F8835" t="s">
        <v>4469</v>
      </c>
      <c r="G8835">
        <v>55164194</v>
      </c>
      <c r="H8835">
        <v>55164214</v>
      </c>
      <c r="I8835" t="s">
        <v>22</v>
      </c>
      <c r="J8835">
        <v>1</v>
      </c>
      <c r="K8835">
        <v>0</v>
      </c>
      <c r="L8835" t="s">
        <v>30</v>
      </c>
      <c r="M8835" t="s">
        <v>24</v>
      </c>
      <c r="N8835" t="s">
        <v>18087</v>
      </c>
      <c r="O8835" t="s">
        <v>22149</v>
      </c>
      <c r="P8835" t="s">
        <v>22150</v>
      </c>
    </row>
    <row r="8836" customFormat="1" spans="1:16">
      <c r="A8836" t="s">
        <v>18022</v>
      </c>
      <c r="B8836" t="s">
        <v>18023</v>
      </c>
      <c r="C8836" t="s">
        <v>22151</v>
      </c>
      <c r="D8836" t="s">
        <v>22152</v>
      </c>
      <c r="E8836" t="s">
        <v>20</v>
      </c>
      <c r="F8836" t="s">
        <v>4469</v>
      </c>
      <c r="G8836">
        <v>55510608</v>
      </c>
      <c r="H8836">
        <v>55510627</v>
      </c>
      <c r="I8836" t="s">
        <v>22</v>
      </c>
      <c r="J8836">
        <v>5</v>
      </c>
      <c r="K8836">
        <v>0</v>
      </c>
      <c r="L8836" t="s">
        <v>30</v>
      </c>
      <c r="M8836" t="s">
        <v>24</v>
      </c>
      <c r="N8836" t="s">
        <v>18057</v>
      </c>
      <c r="O8836" t="s">
        <v>22153</v>
      </c>
      <c r="P8836" t="s">
        <v>22154</v>
      </c>
    </row>
    <row r="8837" customFormat="1" spans="1:16">
      <c r="A8837" t="s">
        <v>18022</v>
      </c>
      <c r="B8837" t="s">
        <v>18023</v>
      </c>
      <c r="C8837" t="s">
        <v>4546</v>
      </c>
      <c r="D8837" t="s">
        <v>4547</v>
      </c>
      <c r="E8837" t="s">
        <v>20</v>
      </c>
      <c r="F8837" t="s">
        <v>4469</v>
      </c>
      <c r="G8837">
        <v>55529899</v>
      </c>
      <c r="H8837">
        <v>55529918</v>
      </c>
      <c r="I8837" t="s">
        <v>22</v>
      </c>
      <c r="J8837">
        <v>5</v>
      </c>
      <c r="K8837">
        <v>0</v>
      </c>
      <c r="L8837" t="s">
        <v>57</v>
      </c>
      <c r="M8837" t="s">
        <v>24</v>
      </c>
      <c r="N8837" t="s">
        <v>18057</v>
      </c>
      <c r="O8837" t="s">
        <v>20110</v>
      </c>
      <c r="P8837" t="s">
        <v>22155</v>
      </c>
    </row>
    <row r="8838" customFormat="1" spans="1:16">
      <c r="A8838" t="s">
        <v>18022</v>
      </c>
      <c r="B8838" t="s">
        <v>18023</v>
      </c>
      <c r="C8838" t="s">
        <v>16817</v>
      </c>
      <c r="D8838" t="s">
        <v>16818</v>
      </c>
      <c r="E8838" t="s">
        <v>20</v>
      </c>
      <c r="F8838" t="s">
        <v>4469</v>
      </c>
      <c r="G8838">
        <v>55799605</v>
      </c>
      <c r="H8838">
        <v>55799625</v>
      </c>
      <c r="I8838" t="s">
        <v>22</v>
      </c>
      <c r="J8838">
        <v>1</v>
      </c>
      <c r="K8838">
        <v>0</v>
      </c>
      <c r="L8838" t="s">
        <v>30</v>
      </c>
      <c r="M8838" t="s">
        <v>24</v>
      </c>
      <c r="N8838" t="s">
        <v>18033</v>
      </c>
      <c r="O8838" t="s">
        <v>18034</v>
      </c>
      <c r="P8838" t="s">
        <v>22156</v>
      </c>
    </row>
    <row r="8839" customFormat="1" spans="1:16">
      <c r="A8839" t="s">
        <v>18022</v>
      </c>
      <c r="B8839" t="s">
        <v>18023</v>
      </c>
      <c r="C8839" t="s">
        <v>22157</v>
      </c>
      <c r="D8839" t="s">
        <v>22158</v>
      </c>
      <c r="E8839" t="s">
        <v>20</v>
      </c>
      <c r="F8839" t="s">
        <v>4469</v>
      </c>
      <c r="G8839">
        <v>55835264</v>
      </c>
      <c r="H8839">
        <v>55835285</v>
      </c>
      <c r="I8839" t="s">
        <v>37</v>
      </c>
      <c r="J8839">
        <v>1</v>
      </c>
      <c r="K8839">
        <v>0</v>
      </c>
      <c r="L8839" t="s">
        <v>23</v>
      </c>
      <c r="M8839" t="s">
        <v>31</v>
      </c>
      <c r="N8839" t="s">
        <v>18097</v>
      </c>
      <c r="O8839" t="s">
        <v>22159</v>
      </c>
      <c r="P8839" t="s">
        <v>22160</v>
      </c>
    </row>
    <row r="8840" customFormat="1" spans="1:16">
      <c r="A8840" t="s">
        <v>18022</v>
      </c>
      <c r="B8840" t="s">
        <v>18023</v>
      </c>
      <c r="C8840" t="s">
        <v>22161</v>
      </c>
      <c r="D8840" t="s">
        <v>22162</v>
      </c>
      <c r="E8840" t="s">
        <v>20</v>
      </c>
      <c r="F8840" t="s">
        <v>4469</v>
      </c>
      <c r="G8840">
        <v>57858282</v>
      </c>
      <c r="H8840">
        <v>57858302</v>
      </c>
      <c r="I8840" t="s">
        <v>22</v>
      </c>
      <c r="J8840">
        <v>1</v>
      </c>
      <c r="K8840">
        <v>0</v>
      </c>
      <c r="L8840" t="s">
        <v>23</v>
      </c>
      <c r="M8840" t="s">
        <v>24</v>
      </c>
      <c r="N8840" t="s">
        <v>18045</v>
      </c>
      <c r="O8840" t="s">
        <v>20488</v>
      </c>
      <c r="P8840" t="s">
        <v>22163</v>
      </c>
    </row>
    <row r="8841" customFormat="1" spans="1:16">
      <c r="A8841" t="s">
        <v>18022</v>
      </c>
      <c r="B8841" t="s">
        <v>18023</v>
      </c>
      <c r="C8841" t="s">
        <v>16823</v>
      </c>
      <c r="D8841" t="s">
        <v>16824</v>
      </c>
      <c r="E8841" t="s">
        <v>20</v>
      </c>
      <c r="F8841" t="s">
        <v>4469</v>
      </c>
      <c r="G8841">
        <v>58666940</v>
      </c>
      <c r="H8841">
        <v>58666961</v>
      </c>
      <c r="I8841" t="s">
        <v>22</v>
      </c>
      <c r="J8841">
        <v>3</v>
      </c>
      <c r="K8841">
        <v>0</v>
      </c>
      <c r="L8841" t="s">
        <v>196</v>
      </c>
      <c r="M8841" t="s">
        <v>24</v>
      </c>
      <c r="N8841" t="s">
        <v>18226</v>
      </c>
      <c r="O8841" t="s">
        <v>22164</v>
      </c>
      <c r="P8841" t="s">
        <v>22165</v>
      </c>
    </row>
    <row r="8842" customFormat="1" spans="1:16">
      <c r="A8842" t="s">
        <v>18022</v>
      </c>
      <c r="B8842" t="s">
        <v>18023</v>
      </c>
      <c r="C8842" t="s">
        <v>4557</v>
      </c>
      <c r="D8842" t="s">
        <v>4558</v>
      </c>
      <c r="E8842" t="s">
        <v>20</v>
      </c>
      <c r="F8842" t="s">
        <v>4469</v>
      </c>
      <c r="G8842">
        <v>58817929</v>
      </c>
      <c r="H8842">
        <v>58817948</v>
      </c>
      <c r="I8842" t="s">
        <v>22</v>
      </c>
      <c r="J8842">
        <v>2</v>
      </c>
      <c r="K8842">
        <v>0</v>
      </c>
      <c r="L8842" t="s">
        <v>57</v>
      </c>
      <c r="M8842" t="s">
        <v>24</v>
      </c>
      <c r="N8842" t="s">
        <v>18038</v>
      </c>
      <c r="O8842" t="s">
        <v>18142</v>
      </c>
      <c r="P8842" t="s">
        <v>22166</v>
      </c>
    </row>
    <row r="8843" customFormat="1" spans="1:16">
      <c r="A8843" t="s">
        <v>18022</v>
      </c>
      <c r="B8843" t="s">
        <v>18023</v>
      </c>
      <c r="C8843" t="s">
        <v>12139</v>
      </c>
      <c r="D8843" t="s">
        <v>12140</v>
      </c>
      <c r="E8843" t="s">
        <v>20</v>
      </c>
      <c r="F8843" t="s">
        <v>4469</v>
      </c>
      <c r="G8843">
        <v>61917643</v>
      </c>
      <c r="H8843">
        <v>61917662</v>
      </c>
      <c r="I8843" t="s">
        <v>22</v>
      </c>
      <c r="J8843">
        <v>1</v>
      </c>
      <c r="K8843">
        <v>0</v>
      </c>
      <c r="L8843" t="s">
        <v>30</v>
      </c>
      <c r="M8843" t="s">
        <v>31</v>
      </c>
      <c r="N8843" t="s">
        <v>18075</v>
      </c>
      <c r="O8843" t="s">
        <v>22167</v>
      </c>
      <c r="P8843" t="s">
        <v>22168</v>
      </c>
    </row>
    <row r="8844" customFormat="1" spans="1:16">
      <c r="A8844" t="s">
        <v>18022</v>
      </c>
      <c r="B8844" t="s">
        <v>18023</v>
      </c>
      <c r="C8844" t="s">
        <v>4575</v>
      </c>
      <c r="D8844" t="s">
        <v>4576</v>
      </c>
      <c r="E8844" t="s">
        <v>20</v>
      </c>
      <c r="F8844" t="s">
        <v>4469</v>
      </c>
      <c r="G8844">
        <v>64970760</v>
      </c>
      <c r="H8844">
        <v>64970784</v>
      </c>
      <c r="I8844" t="s">
        <v>37</v>
      </c>
      <c r="J8844">
        <v>1</v>
      </c>
      <c r="K8844">
        <v>0</v>
      </c>
      <c r="L8844" t="s">
        <v>23</v>
      </c>
      <c r="M8844" t="s">
        <v>31</v>
      </c>
      <c r="N8844" t="s">
        <v>22169</v>
      </c>
      <c r="O8844" t="s">
        <v>22170</v>
      </c>
      <c r="P8844" t="s">
        <v>22171</v>
      </c>
    </row>
    <row r="8845" customFormat="1" spans="1:16">
      <c r="A8845" t="s">
        <v>18022</v>
      </c>
      <c r="B8845" t="s">
        <v>18023</v>
      </c>
      <c r="C8845" t="s">
        <v>4578</v>
      </c>
      <c r="D8845" t="s">
        <v>4579</v>
      </c>
      <c r="E8845" t="s">
        <v>20</v>
      </c>
      <c r="F8845" t="s">
        <v>4469</v>
      </c>
      <c r="G8845">
        <v>65209768</v>
      </c>
      <c r="H8845">
        <v>65209788</v>
      </c>
      <c r="I8845" t="s">
        <v>22</v>
      </c>
      <c r="J8845">
        <v>2</v>
      </c>
      <c r="K8845">
        <v>0</v>
      </c>
      <c r="L8845" t="s">
        <v>57</v>
      </c>
      <c r="M8845" t="s">
        <v>24</v>
      </c>
      <c r="N8845" t="s">
        <v>18033</v>
      </c>
      <c r="O8845" t="s">
        <v>18034</v>
      </c>
      <c r="P8845" t="s">
        <v>22172</v>
      </c>
    </row>
    <row r="8846" customFormat="1" spans="1:16">
      <c r="A8846" t="s">
        <v>18022</v>
      </c>
      <c r="B8846" t="s">
        <v>18023</v>
      </c>
      <c r="C8846" t="s">
        <v>22173</v>
      </c>
      <c r="D8846" t="s">
        <v>22174</v>
      </c>
      <c r="E8846" t="s">
        <v>20</v>
      </c>
      <c r="F8846" t="s">
        <v>4469</v>
      </c>
      <c r="G8846">
        <v>68222745</v>
      </c>
      <c r="H8846">
        <v>68222766</v>
      </c>
      <c r="I8846" t="s">
        <v>37</v>
      </c>
      <c r="J8846">
        <v>2</v>
      </c>
      <c r="K8846">
        <v>0</v>
      </c>
      <c r="L8846" t="s">
        <v>57</v>
      </c>
      <c r="M8846" t="s">
        <v>31</v>
      </c>
      <c r="N8846" t="s">
        <v>18132</v>
      </c>
      <c r="O8846" t="s">
        <v>22175</v>
      </c>
      <c r="P8846" t="s">
        <v>22176</v>
      </c>
    </row>
    <row r="8847" customFormat="1" spans="1:16">
      <c r="A8847" t="s">
        <v>18022</v>
      </c>
      <c r="B8847" t="s">
        <v>18023</v>
      </c>
      <c r="C8847" t="s">
        <v>4589</v>
      </c>
      <c r="D8847" t="s">
        <v>4590</v>
      </c>
      <c r="E8847" t="s">
        <v>20</v>
      </c>
      <c r="F8847" t="s">
        <v>4469</v>
      </c>
      <c r="G8847">
        <v>68407413</v>
      </c>
      <c r="H8847">
        <v>68407436</v>
      </c>
      <c r="I8847" t="s">
        <v>22</v>
      </c>
      <c r="J8847">
        <v>2</v>
      </c>
      <c r="K8847">
        <v>0</v>
      </c>
      <c r="L8847" t="s">
        <v>30</v>
      </c>
      <c r="M8847" t="s">
        <v>24</v>
      </c>
      <c r="N8847" t="s">
        <v>22177</v>
      </c>
      <c r="O8847" t="s">
        <v>22178</v>
      </c>
      <c r="P8847" t="s">
        <v>22179</v>
      </c>
    </row>
    <row r="8848" customFormat="1" spans="1:16">
      <c r="A8848" t="s">
        <v>18022</v>
      </c>
      <c r="B8848" t="s">
        <v>18023</v>
      </c>
      <c r="C8848" t="s">
        <v>4593</v>
      </c>
      <c r="D8848" t="s">
        <v>4594</v>
      </c>
      <c r="E8848" t="s">
        <v>20</v>
      </c>
      <c r="F8848" t="s">
        <v>4469</v>
      </c>
      <c r="G8848">
        <v>69343802</v>
      </c>
      <c r="H8848">
        <v>69343822</v>
      </c>
      <c r="I8848" t="s">
        <v>37</v>
      </c>
      <c r="J8848">
        <v>7</v>
      </c>
      <c r="K8848">
        <v>0</v>
      </c>
      <c r="L8848" t="s">
        <v>30</v>
      </c>
      <c r="M8848" t="s">
        <v>24</v>
      </c>
      <c r="N8848" t="s">
        <v>18045</v>
      </c>
      <c r="O8848" t="s">
        <v>18095</v>
      </c>
      <c r="P8848" t="s">
        <v>22180</v>
      </c>
    </row>
    <row r="8849" customFormat="1" spans="1:16">
      <c r="A8849" t="s">
        <v>18022</v>
      </c>
      <c r="B8849" t="s">
        <v>18023</v>
      </c>
      <c r="C8849" t="s">
        <v>22181</v>
      </c>
      <c r="D8849" t="s">
        <v>22182</v>
      </c>
      <c r="E8849" t="s">
        <v>20</v>
      </c>
      <c r="F8849" t="s">
        <v>4469</v>
      </c>
      <c r="G8849">
        <v>70175398</v>
      </c>
      <c r="H8849">
        <v>70175418</v>
      </c>
      <c r="I8849" t="s">
        <v>22</v>
      </c>
      <c r="J8849">
        <v>4</v>
      </c>
      <c r="K8849">
        <v>0</v>
      </c>
      <c r="L8849" t="s">
        <v>57</v>
      </c>
      <c r="M8849" t="s">
        <v>24</v>
      </c>
      <c r="N8849" t="s">
        <v>18125</v>
      </c>
      <c r="O8849" t="s">
        <v>22183</v>
      </c>
      <c r="P8849" t="s">
        <v>22184</v>
      </c>
    </row>
    <row r="8850" customFormat="1" spans="1:16">
      <c r="A8850" t="s">
        <v>18022</v>
      </c>
      <c r="B8850" t="s">
        <v>18023</v>
      </c>
      <c r="C8850" t="s">
        <v>22185</v>
      </c>
      <c r="D8850" t="s">
        <v>22186</v>
      </c>
      <c r="E8850" t="s">
        <v>20</v>
      </c>
      <c r="F8850" t="s">
        <v>4469</v>
      </c>
      <c r="G8850">
        <v>70229309</v>
      </c>
      <c r="H8850">
        <v>70229328</v>
      </c>
      <c r="I8850" t="s">
        <v>22</v>
      </c>
      <c r="J8850">
        <v>1</v>
      </c>
      <c r="K8850">
        <v>0</v>
      </c>
      <c r="L8850" t="s">
        <v>30</v>
      </c>
      <c r="M8850" t="s">
        <v>24</v>
      </c>
      <c r="N8850" t="s">
        <v>18075</v>
      </c>
      <c r="O8850" t="s">
        <v>19891</v>
      </c>
      <c r="P8850" t="s">
        <v>19892</v>
      </c>
    </row>
    <row r="8851" customFormat="1" spans="1:16">
      <c r="A8851" t="s">
        <v>18022</v>
      </c>
      <c r="B8851" t="s">
        <v>18023</v>
      </c>
      <c r="C8851" t="s">
        <v>22185</v>
      </c>
      <c r="D8851" t="s">
        <v>22186</v>
      </c>
      <c r="E8851" t="s">
        <v>20</v>
      </c>
      <c r="F8851" t="s">
        <v>4469</v>
      </c>
      <c r="G8851">
        <v>70237196</v>
      </c>
      <c r="H8851">
        <v>70237216</v>
      </c>
      <c r="I8851" t="s">
        <v>22</v>
      </c>
      <c r="J8851">
        <v>6</v>
      </c>
      <c r="K8851">
        <v>0</v>
      </c>
      <c r="L8851" t="s">
        <v>196</v>
      </c>
      <c r="M8851" t="s">
        <v>31</v>
      </c>
      <c r="N8851" t="s">
        <v>18144</v>
      </c>
      <c r="O8851" t="s">
        <v>18145</v>
      </c>
      <c r="P8851" t="s">
        <v>22187</v>
      </c>
    </row>
    <row r="8852" customFormat="1" spans="1:16">
      <c r="A8852" t="s">
        <v>18022</v>
      </c>
      <c r="B8852" t="s">
        <v>18023</v>
      </c>
      <c r="C8852" t="s">
        <v>22188</v>
      </c>
      <c r="D8852" t="s">
        <v>22189</v>
      </c>
      <c r="E8852" t="s">
        <v>20</v>
      </c>
      <c r="F8852" t="s">
        <v>4469</v>
      </c>
      <c r="G8852">
        <v>71239289</v>
      </c>
      <c r="H8852">
        <v>71239309</v>
      </c>
      <c r="I8852" t="s">
        <v>37</v>
      </c>
      <c r="J8852">
        <v>1</v>
      </c>
      <c r="K8852">
        <v>0</v>
      </c>
      <c r="L8852" t="s">
        <v>23</v>
      </c>
      <c r="M8852" t="s">
        <v>24</v>
      </c>
      <c r="N8852" t="s">
        <v>18125</v>
      </c>
      <c r="O8852" t="s">
        <v>19521</v>
      </c>
      <c r="P8852" t="s">
        <v>22190</v>
      </c>
    </row>
    <row r="8853" customFormat="1" spans="1:16">
      <c r="A8853" t="s">
        <v>18022</v>
      </c>
      <c r="B8853" t="s">
        <v>18023</v>
      </c>
      <c r="C8853" t="s">
        <v>4598</v>
      </c>
      <c r="D8853" t="s">
        <v>4599</v>
      </c>
      <c r="E8853" t="s">
        <v>20</v>
      </c>
      <c r="F8853" t="s">
        <v>4469</v>
      </c>
      <c r="G8853">
        <v>71910552</v>
      </c>
      <c r="H8853">
        <v>71910572</v>
      </c>
      <c r="I8853" t="s">
        <v>22</v>
      </c>
      <c r="J8853">
        <v>1</v>
      </c>
      <c r="K8853">
        <v>0</v>
      </c>
      <c r="L8853" t="s">
        <v>30</v>
      </c>
      <c r="M8853" t="s">
        <v>24</v>
      </c>
      <c r="N8853" t="s">
        <v>18033</v>
      </c>
      <c r="O8853" t="s">
        <v>18034</v>
      </c>
      <c r="P8853" t="s">
        <v>22191</v>
      </c>
    </row>
    <row r="8854" customFormat="1" spans="1:16">
      <c r="A8854" t="s">
        <v>18022</v>
      </c>
      <c r="B8854" t="s">
        <v>18023</v>
      </c>
      <c r="C8854" t="s">
        <v>4601</v>
      </c>
      <c r="D8854" t="s">
        <v>4601</v>
      </c>
      <c r="E8854" t="s">
        <v>20</v>
      </c>
      <c r="F8854" t="s">
        <v>4469</v>
      </c>
      <c r="G8854">
        <v>71910552</v>
      </c>
      <c r="H8854">
        <v>71910572</v>
      </c>
      <c r="I8854" t="s">
        <v>22</v>
      </c>
      <c r="J8854">
        <v>1</v>
      </c>
      <c r="K8854">
        <v>0</v>
      </c>
      <c r="L8854" t="s">
        <v>30</v>
      </c>
      <c r="M8854" t="s">
        <v>24</v>
      </c>
      <c r="N8854" t="s">
        <v>18033</v>
      </c>
      <c r="O8854" t="s">
        <v>18034</v>
      </c>
      <c r="P8854" t="s">
        <v>22191</v>
      </c>
    </row>
    <row r="8855" customFormat="1" spans="1:16">
      <c r="A8855" t="s">
        <v>18022</v>
      </c>
      <c r="B8855" t="s">
        <v>18023</v>
      </c>
      <c r="C8855" t="s">
        <v>4598</v>
      </c>
      <c r="D8855" t="s">
        <v>4599</v>
      </c>
      <c r="E8855" t="s">
        <v>20</v>
      </c>
      <c r="F8855" t="s">
        <v>4469</v>
      </c>
      <c r="G8855">
        <v>71928122</v>
      </c>
      <c r="H8855">
        <v>71928142</v>
      </c>
      <c r="I8855" t="s">
        <v>22</v>
      </c>
      <c r="J8855">
        <v>1</v>
      </c>
      <c r="K8855">
        <v>0</v>
      </c>
      <c r="L8855" t="s">
        <v>30</v>
      </c>
      <c r="M8855" t="s">
        <v>31</v>
      </c>
      <c r="N8855" t="s">
        <v>18125</v>
      </c>
      <c r="O8855" t="s">
        <v>18633</v>
      </c>
      <c r="P8855" t="s">
        <v>22192</v>
      </c>
    </row>
    <row r="8856" customFormat="1" spans="1:16">
      <c r="A8856" t="s">
        <v>18022</v>
      </c>
      <c r="B8856" t="s">
        <v>18023</v>
      </c>
      <c r="C8856" t="s">
        <v>4601</v>
      </c>
      <c r="D8856" t="s">
        <v>4601</v>
      </c>
      <c r="E8856" t="s">
        <v>20</v>
      </c>
      <c r="F8856" t="s">
        <v>4469</v>
      </c>
      <c r="G8856">
        <v>71928122</v>
      </c>
      <c r="H8856">
        <v>71928142</v>
      </c>
      <c r="I8856" t="s">
        <v>22</v>
      </c>
      <c r="J8856">
        <v>1</v>
      </c>
      <c r="K8856">
        <v>0</v>
      </c>
      <c r="L8856" t="s">
        <v>30</v>
      </c>
      <c r="M8856" t="s">
        <v>31</v>
      </c>
      <c r="N8856" t="s">
        <v>18125</v>
      </c>
      <c r="O8856" t="s">
        <v>18633</v>
      </c>
      <c r="P8856" t="s">
        <v>22192</v>
      </c>
    </row>
    <row r="8857" customFormat="1" spans="1:16">
      <c r="A8857" t="s">
        <v>18022</v>
      </c>
      <c r="B8857" t="s">
        <v>18023</v>
      </c>
      <c r="C8857" t="s">
        <v>4611</v>
      </c>
      <c r="D8857" t="s">
        <v>4612</v>
      </c>
      <c r="E8857" t="s">
        <v>20</v>
      </c>
      <c r="F8857" t="s">
        <v>4469</v>
      </c>
      <c r="G8857">
        <v>73686037</v>
      </c>
      <c r="H8857">
        <v>73686057</v>
      </c>
      <c r="I8857" t="s">
        <v>22</v>
      </c>
      <c r="J8857">
        <v>1</v>
      </c>
      <c r="K8857">
        <v>0</v>
      </c>
      <c r="L8857" t="s">
        <v>30</v>
      </c>
      <c r="M8857" t="s">
        <v>24</v>
      </c>
      <c r="N8857" t="s">
        <v>18144</v>
      </c>
      <c r="O8857" t="s">
        <v>18354</v>
      </c>
      <c r="P8857" t="s">
        <v>22193</v>
      </c>
    </row>
    <row r="8858" customFormat="1" spans="1:16">
      <c r="A8858" t="s">
        <v>18022</v>
      </c>
      <c r="B8858" t="s">
        <v>18023</v>
      </c>
      <c r="C8858" t="s">
        <v>22194</v>
      </c>
      <c r="D8858" t="s">
        <v>22195</v>
      </c>
      <c r="E8858" t="s">
        <v>20</v>
      </c>
      <c r="F8858" t="s">
        <v>4469</v>
      </c>
      <c r="G8858">
        <v>74753444</v>
      </c>
      <c r="H8858">
        <v>74753462</v>
      </c>
      <c r="I8858" t="s">
        <v>37</v>
      </c>
      <c r="J8858">
        <v>1</v>
      </c>
      <c r="K8858">
        <v>0</v>
      </c>
      <c r="L8858" t="s">
        <v>23</v>
      </c>
      <c r="M8858" t="s">
        <v>24</v>
      </c>
      <c r="N8858" t="s">
        <v>18075</v>
      </c>
      <c r="O8858" t="s">
        <v>21226</v>
      </c>
      <c r="P8858" t="s">
        <v>22196</v>
      </c>
    </row>
    <row r="8859" customFormat="1" spans="1:16">
      <c r="A8859" t="s">
        <v>18022</v>
      </c>
      <c r="B8859" t="s">
        <v>18023</v>
      </c>
      <c r="C8859" t="s">
        <v>4615</v>
      </c>
      <c r="D8859" t="s">
        <v>4616</v>
      </c>
      <c r="E8859" t="s">
        <v>20</v>
      </c>
      <c r="F8859" t="s">
        <v>4469</v>
      </c>
      <c r="G8859">
        <v>74971719</v>
      </c>
      <c r="H8859">
        <v>74971739</v>
      </c>
      <c r="I8859" t="s">
        <v>37</v>
      </c>
      <c r="J8859">
        <v>4</v>
      </c>
      <c r="K8859">
        <v>0</v>
      </c>
      <c r="L8859" t="s">
        <v>57</v>
      </c>
      <c r="M8859" t="s">
        <v>24</v>
      </c>
      <c r="N8859" t="s">
        <v>18038</v>
      </c>
      <c r="O8859" t="s">
        <v>18142</v>
      </c>
      <c r="P8859" t="s">
        <v>22197</v>
      </c>
    </row>
    <row r="8860" customFormat="1" spans="1:16">
      <c r="A8860" t="s">
        <v>18022</v>
      </c>
      <c r="B8860" t="s">
        <v>18023</v>
      </c>
      <c r="C8860" t="s">
        <v>22198</v>
      </c>
      <c r="D8860" t="s">
        <v>22199</v>
      </c>
      <c r="E8860" t="s">
        <v>20</v>
      </c>
      <c r="F8860" t="s">
        <v>4469</v>
      </c>
      <c r="G8860">
        <v>75129534</v>
      </c>
      <c r="H8860">
        <v>75129555</v>
      </c>
      <c r="I8860" t="s">
        <v>37</v>
      </c>
      <c r="J8860">
        <v>2</v>
      </c>
      <c r="K8860">
        <v>0</v>
      </c>
      <c r="L8860" t="s">
        <v>23</v>
      </c>
      <c r="M8860" t="s">
        <v>24</v>
      </c>
      <c r="N8860" t="s">
        <v>18082</v>
      </c>
      <c r="O8860" t="s">
        <v>20177</v>
      </c>
      <c r="P8860" t="s">
        <v>22200</v>
      </c>
    </row>
    <row r="8861" customFormat="1" spans="1:16">
      <c r="A8861" t="s">
        <v>18022</v>
      </c>
      <c r="B8861" t="s">
        <v>18023</v>
      </c>
      <c r="C8861" t="s">
        <v>22201</v>
      </c>
      <c r="D8861" t="s">
        <v>22202</v>
      </c>
      <c r="E8861" t="s">
        <v>20</v>
      </c>
      <c r="F8861" t="s">
        <v>4469</v>
      </c>
      <c r="G8861">
        <v>75937169</v>
      </c>
      <c r="H8861">
        <v>75937189</v>
      </c>
      <c r="I8861" t="s">
        <v>22</v>
      </c>
      <c r="J8861">
        <v>3</v>
      </c>
      <c r="K8861">
        <v>0</v>
      </c>
      <c r="L8861" t="s">
        <v>30</v>
      </c>
      <c r="M8861" t="s">
        <v>31</v>
      </c>
      <c r="N8861" t="s">
        <v>18193</v>
      </c>
      <c r="O8861" t="s">
        <v>20136</v>
      </c>
      <c r="P8861" t="s">
        <v>22203</v>
      </c>
    </row>
    <row r="8862" customFormat="1" spans="1:16">
      <c r="A8862" t="s">
        <v>18022</v>
      </c>
      <c r="B8862" t="s">
        <v>18023</v>
      </c>
      <c r="C8862" t="s">
        <v>4632</v>
      </c>
      <c r="D8862" t="s">
        <v>4633</v>
      </c>
      <c r="E8862" t="s">
        <v>20</v>
      </c>
      <c r="F8862" t="s">
        <v>4469</v>
      </c>
      <c r="G8862">
        <v>76523248</v>
      </c>
      <c r="H8862">
        <v>76523268</v>
      </c>
      <c r="I8862" t="s">
        <v>22</v>
      </c>
      <c r="J8862">
        <v>1</v>
      </c>
      <c r="K8862">
        <v>0</v>
      </c>
      <c r="L8862" t="s">
        <v>23</v>
      </c>
      <c r="M8862" t="s">
        <v>24</v>
      </c>
      <c r="N8862" t="s">
        <v>18033</v>
      </c>
      <c r="O8862" t="s">
        <v>18034</v>
      </c>
      <c r="P8862" t="s">
        <v>22204</v>
      </c>
    </row>
    <row r="8863" customFormat="1" spans="1:16">
      <c r="A8863" t="s">
        <v>18022</v>
      </c>
      <c r="B8863" t="s">
        <v>18023</v>
      </c>
      <c r="C8863" t="s">
        <v>22205</v>
      </c>
      <c r="D8863" t="s">
        <v>22206</v>
      </c>
      <c r="E8863" t="s">
        <v>20</v>
      </c>
      <c r="F8863" t="s">
        <v>4469</v>
      </c>
      <c r="G8863">
        <v>76662222</v>
      </c>
      <c r="H8863">
        <v>76662243</v>
      </c>
      <c r="I8863" t="s">
        <v>22</v>
      </c>
      <c r="J8863">
        <v>1</v>
      </c>
      <c r="K8863">
        <v>0</v>
      </c>
      <c r="L8863" t="s">
        <v>30</v>
      </c>
      <c r="M8863" t="s">
        <v>24</v>
      </c>
      <c r="N8863" t="s">
        <v>18403</v>
      </c>
      <c r="O8863" t="s">
        <v>22207</v>
      </c>
      <c r="P8863" t="s">
        <v>22208</v>
      </c>
    </row>
    <row r="8864" customFormat="1" spans="1:16">
      <c r="A8864" t="s">
        <v>18022</v>
      </c>
      <c r="B8864" t="s">
        <v>18023</v>
      </c>
      <c r="C8864" t="s">
        <v>22209</v>
      </c>
      <c r="D8864" t="s">
        <v>22210</v>
      </c>
      <c r="E8864" t="s">
        <v>20</v>
      </c>
      <c r="F8864" t="s">
        <v>4469</v>
      </c>
      <c r="G8864">
        <v>77772716</v>
      </c>
      <c r="H8864">
        <v>77772735</v>
      </c>
      <c r="I8864" t="s">
        <v>37</v>
      </c>
      <c r="J8864">
        <v>2</v>
      </c>
      <c r="K8864">
        <v>0</v>
      </c>
      <c r="L8864" t="s">
        <v>57</v>
      </c>
      <c r="M8864" t="s">
        <v>24</v>
      </c>
      <c r="N8864" t="s">
        <v>18097</v>
      </c>
      <c r="O8864" t="s">
        <v>22211</v>
      </c>
      <c r="P8864" t="s">
        <v>22212</v>
      </c>
    </row>
    <row r="8865" customFormat="1" spans="1:16">
      <c r="A8865" t="s">
        <v>18022</v>
      </c>
      <c r="B8865" t="s">
        <v>18023</v>
      </c>
      <c r="C8865" t="s">
        <v>22213</v>
      </c>
      <c r="D8865" t="s">
        <v>22214</v>
      </c>
      <c r="E8865" t="s">
        <v>20</v>
      </c>
      <c r="F8865" t="s">
        <v>4469</v>
      </c>
      <c r="G8865">
        <v>77915655</v>
      </c>
      <c r="H8865">
        <v>77915672</v>
      </c>
      <c r="I8865" t="s">
        <v>37</v>
      </c>
      <c r="J8865">
        <v>1</v>
      </c>
      <c r="K8865">
        <v>0</v>
      </c>
      <c r="L8865" t="s">
        <v>30</v>
      </c>
      <c r="M8865" t="s">
        <v>24</v>
      </c>
      <c r="N8865" t="s">
        <v>18087</v>
      </c>
      <c r="O8865" t="s">
        <v>20958</v>
      </c>
      <c r="P8865" t="s">
        <v>22215</v>
      </c>
    </row>
    <row r="8866" customFormat="1" spans="1:16">
      <c r="A8866" t="s">
        <v>18022</v>
      </c>
      <c r="B8866" t="s">
        <v>18023</v>
      </c>
      <c r="C8866" t="s">
        <v>22216</v>
      </c>
      <c r="D8866" t="s">
        <v>22217</v>
      </c>
      <c r="E8866" t="s">
        <v>20</v>
      </c>
      <c r="F8866" t="s">
        <v>4469</v>
      </c>
      <c r="G8866">
        <v>77934495</v>
      </c>
      <c r="H8866">
        <v>77934515</v>
      </c>
      <c r="I8866" t="s">
        <v>22</v>
      </c>
      <c r="J8866">
        <v>1</v>
      </c>
      <c r="K8866">
        <v>0</v>
      </c>
      <c r="L8866" t="s">
        <v>23</v>
      </c>
      <c r="M8866" t="s">
        <v>31</v>
      </c>
      <c r="N8866" t="s">
        <v>18162</v>
      </c>
      <c r="O8866" t="s">
        <v>22218</v>
      </c>
      <c r="P8866" t="s">
        <v>22219</v>
      </c>
    </row>
    <row r="8867" customFormat="1" spans="1:16">
      <c r="A8867" t="s">
        <v>18022</v>
      </c>
      <c r="B8867" t="s">
        <v>18023</v>
      </c>
      <c r="C8867" t="s">
        <v>22220</v>
      </c>
      <c r="D8867" t="s">
        <v>22221</v>
      </c>
      <c r="E8867" t="s">
        <v>20</v>
      </c>
      <c r="F8867" t="s">
        <v>4469</v>
      </c>
      <c r="G8867">
        <v>81658962</v>
      </c>
      <c r="H8867">
        <v>81658981</v>
      </c>
      <c r="I8867" t="s">
        <v>37</v>
      </c>
      <c r="J8867">
        <v>3</v>
      </c>
      <c r="K8867">
        <v>0</v>
      </c>
      <c r="L8867" t="s">
        <v>57</v>
      </c>
      <c r="M8867" t="s">
        <v>24</v>
      </c>
      <c r="N8867" t="s">
        <v>18075</v>
      </c>
      <c r="O8867" t="s">
        <v>22222</v>
      </c>
      <c r="P8867" t="s">
        <v>22223</v>
      </c>
    </row>
    <row r="8868" customFormat="1" spans="1:16">
      <c r="A8868" t="s">
        <v>18022</v>
      </c>
      <c r="B8868" t="s">
        <v>18023</v>
      </c>
      <c r="C8868" t="s">
        <v>22224</v>
      </c>
      <c r="D8868" t="s">
        <v>22225</v>
      </c>
      <c r="E8868" t="s">
        <v>20</v>
      </c>
      <c r="F8868" t="s">
        <v>4469</v>
      </c>
      <c r="G8868">
        <v>89087537</v>
      </c>
      <c r="H8868">
        <v>89087557</v>
      </c>
      <c r="I8868" t="s">
        <v>37</v>
      </c>
      <c r="J8868">
        <v>1</v>
      </c>
      <c r="K8868">
        <v>0</v>
      </c>
      <c r="L8868" t="s">
        <v>23</v>
      </c>
      <c r="M8868" t="s">
        <v>24</v>
      </c>
      <c r="N8868" t="s">
        <v>18144</v>
      </c>
      <c r="O8868" t="s">
        <v>18354</v>
      </c>
      <c r="P8868" t="s">
        <v>22226</v>
      </c>
    </row>
    <row r="8869" customFormat="1" spans="1:16">
      <c r="A8869" t="s">
        <v>18022</v>
      </c>
      <c r="B8869" t="s">
        <v>18023</v>
      </c>
      <c r="C8869" t="s">
        <v>22227</v>
      </c>
      <c r="D8869" t="s">
        <v>22228</v>
      </c>
      <c r="E8869" t="s">
        <v>20</v>
      </c>
      <c r="F8869" t="s">
        <v>4469</v>
      </c>
      <c r="G8869">
        <v>90455369</v>
      </c>
      <c r="H8869">
        <v>90455391</v>
      </c>
      <c r="I8869" t="s">
        <v>22</v>
      </c>
      <c r="J8869">
        <v>1</v>
      </c>
      <c r="K8869">
        <v>0</v>
      </c>
      <c r="L8869" t="s">
        <v>30</v>
      </c>
      <c r="M8869" t="s">
        <v>31</v>
      </c>
      <c r="N8869" t="s">
        <v>22229</v>
      </c>
      <c r="O8869" t="s">
        <v>22230</v>
      </c>
      <c r="P8869" t="s">
        <v>22231</v>
      </c>
    </row>
    <row r="8870" customFormat="1" spans="1:16">
      <c r="A8870" t="s">
        <v>18022</v>
      </c>
      <c r="B8870" t="s">
        <v>18023</v>
      </c>
      <c r="C8870" t="s">
        <v>16857</v>
      </c>
      <c r="D8870" t="s">
        <v>16858</v>
      </c>
      <c r="E8870" t="s">
        <v>20</v>
      </c>
      <c r="F8870" t="s">
        <v>4469</v>
      </c>
      <c r="G8870">
        <v>90770463</v>
      </c>
      <c r="H8870">
        <v>90770486</v>
      </c>
      <c r="I8870" t="s">
        <v>37</v>
      </c>
      <c r="J8870">
        <v>1</v>
      </c>
      <c r="K8870">
        <v>0</v>
      </c>
      <c r="L8870" t="s">
        <v>30</v>
      </c>
      <c r="M8870" t="s">
        <v>24</v>
      </c>
      <c r="N8870" t="s">
        <v>22232</v>
      </c>
      <c r="O8870" t="s">
        <v>22233</v>
      </c>
      <c r="P8870" t="s">
        <v>22234</v>
      </c>
    </row>
    <row r="8871" customFormat="1" spans="1:16">
      <c r="A8871" t="s">
        <v>18022</v>
      </c>
      <c r="B8871" t="s">
        <v>18023</v>
      </c>
      <c r="C8871" t="s">
        <v>7317</v>
      </c>
      <c r="D8871" t="s">
        <v>7318</v>
      </c>
      <c r="E8871" t="s">
        <v>20</v>
      </c>
      <c r="F8871" t="s">
        <v>4469</v>
      </c>
      <c r="G8871">
        <v>91485116</v>
      </c>
      <c r="H8871">
        <v>91485135</v>
      </c>
      <c r="I8871" t="s">
        <v>37</v>
      </c>
      <c r="J8871">
        <v>1</v>
      </c>
      <c r="K8871">
        <v>0</v>
      </c>
      <c r="L8871" t="s">
        <v>30</v>
      </c>
      <c r="M8871" t="s">
        <v>31</v>
      </c>
      <c r="N8871" t="s">
        <v>18182</v>
      </c>
      <c r="O8871" t="s">
        <v>18883</v>
      </c>
      <c r="P8871" t="s">
        <v>22235</v>
      </c>
    </row>
    <row r="8872" customFormat="1" spans="1:16">
      <c r="A8872" t="s">
        <v>18022</v>
      </c>
      <c r="B8872" t="s">
        <v>18023</v>
      </c>
      <c r="C8872" t="s">
        <v>4660</v>
      </c>
      <c r="D8872" t="s">
        <v>4661</v>
      </c>
      <c r="E8872" t="s">
        <v>20</v>
      </c>
      <c r="F8872" t="s">
        <v>4469</v>
      </c>
      <c r="G8872">
        <v>95554121</v>
      </c>
      <c r="H8872">
        <v>95554140</v>
      </c>
      <c r="I8872" t="s">
        <v>37</v>
      </c>
      <c r="J8872">
        <v>8</v>
      </c>
      <c r="K8872">
        <v>0</v>
      </c>
      <c r="L8872" t="s">
        <v>57</v>
      </c>
      <c r="M8872" t="s">
        <v>24</v>
      </c>
      <c r="N8872" t="s">
        <v>18075</v>
      </c>
      <c r="O8872" t="s">
        <v>22236</v>
      </c>
      <c r="P8872" t="s">
        <v>22237</v>
      </c>
    </row>
    <row r="8873" customFormat="1" spans="1:16">
      <c r="A8873" t="s">
        <v>18022</v>
      </c>
      <c r="B8873" t="s">
        <v>18023</v>
      </c>
      <c r="C8873" t="s">
        <v>22238</v>
      </c>
      <c r="D8873" t="s">
        <v>22239</v>
      </c>
      <c r="E8873" t="s">
        <v>20</v>
      </c>
      <c r="F8873" t="s">
        <v>4469</v>
      </c>
      <c r="G8873">
        <v>96010396</v>
      </c>
      <c r="H8873">
        <v>96010416</v>
      </c>
      <c r="I8873" t="s">
        <v>22</v>
      </c>
      <c r="J8873">
        <v>4</v>
      </c>
      <c r="K8873">
        <v>0</v>
      </c>
      <c r="L8873" t="s">
        <v>196</v>
      </c>
      <c r="M8873" t="s">
        <v>24</v>
      </c>
      <c r="N8873" t="s">
        <v>18144</v>
      </c>
      <c r="O8873" t="s">
        <v>18145</v>
      </c>
      <c r="P8873" t="s">
        <v>22240</v>
      </c>
    </row>
    <row r="8874" customFormat="1" spans="1:16">
      <c r="A8874" t="s">
        <v>18022</v>
      </c>
      <c r="B8874" t="s">
        <v>18023</v>
      </c>
      <c r="C8874" t="s">
        <v>12242</v>
      </c>
      <c r="D8874" t="s">
        <v>12243</v>
      </c>
      <c r="E8874" t="s">
        <v>20</v>
      </c>
      <c r="F8874" t="s">
        <v>4469</v>
      </c>
      <c r="G8874">
        <v>102500397</v>
      </c>
      <c r="H8874">
        <v>102500417</v>
      </c>
      <c r="I8874" t="s">
        <v>22</v>
      </c>
      <c r="J8874">
        <v>13</v>
      </c>
      <c r="K8874">
        <v>0</v>
      </c>
      <c r="L8874" t="s">
        <v>57</v>
      </c>
      <c r="M8874" t="s">
        <v>24</v>
      </c>
      <c r="N8874" t="s">
        <v>18075</v>
      </c>
      <c r="O8874" t="s">
        <v>22241</v>
      </c>
      <c r="P8874" t="s">
        <v>22242</v>
      </c>
    </row>
    <row r="8875" customFormat="1" spans="1:16">
      <c r="A8875" t="s">
        <v>18022</v>
      </c>
      <c r="B8875" t="s">
        <v>18023</v>
      </c>
      <c r="C8875" t="s">
        <v>12253</v>
      </c>
      <c r="D8875" t="s">
        <v>12254</v>
      </c>
      <c r="E8875" t="s">
        <v>20</v>
      </c>
      <c r="F8875" t="s">
        <v>4469</v>
      </c>
      <c r="G8875">
        <v>103399685</v>
      </c>
      <c r="H8875">
        <v>103399705</v>
      </c>
      <c r="I8875" t="s">
        <v>37</v>
      </c>
      <c r="J8875">
        <v>2</v>
      </c>
      <c r="K8875">
        <v>0</v>
      </c>
      <c r="L8875" t="s">
        <v>30</v>
      </c>
      <c r="M8875" t="s">
        <v>24</v>
      </c>
      <c r="N8875" t="s">
        <v>18144</v>
      </c>
      <c r="O8875" t="s">
        <v>18354</v>
      </c>
      <c r="P8875" t="s">
        <v>22243</v>
      </c>
    </row>
    <row r="8876" customFormat="1" spans="1:16">
      <c r="A8876" t="s">
        <v>18022</v>
      </c>
      <c r="B8876" t="s">
        <v>18023</v>
      </c>
      <c r="C8876" t="s">
        <v>4673</v>
      </c>
      <c r="D8876" t="s">
        <v>4674</v>
      </c>
      <c r="E8876" t="s">
        <v>20</v>
      </c>
      <c r="F8876" t="s">
        <v>4469</v>
      </c>
      <c r="G8876">
        <v>103805079</v>
      </c>
      <c r="H8876">
        <v>103805099</v>
      </c>
      <c r="I8876" t="s">
        <v>22</v>
      </c>
      <c r="J8876">
        <v>2</v>
      </c>
      <c r="K8876">
        <v>0</v>
      </c>
      <c r="L8876" t="s">
        <v>30</v>
      </c>
      <c r="M8876" t="s">
        <v>24</v>
      </c>
      <c r="N8876" t="s">
        <v>18045</v>
      </c>
      <c r="O8876" t="s">
        <v>18095</v>
      </c>
      <c r="P8876" t="s">
        <v>22244</v>
      </c>
    </row>
    <row r="8877" customFormat="1" spans="1:16">
      <c r="A8877" t="s">
        <v>18022</v>
      </c>
      <c r="B8877" t="s">
        <v>18023</v>
      </c>
      <c r="C8877" t="s">
        <v>22245</v>
      </c>
      <c r="D8877" t="s">
        <v>22246</v>
      </c>
      <c r="E8877" t="s">
        <v>20</v>
      </c>
      <c r="F8877" t="s">
        <v>4469</v>
      </c>
      <c r="G8877">
        <v>104164917</v>
      </c>
      <c r="H8877">
        <v>104164936</v>
      </c>
      <c r="I8877" t="s">
        <v>37</v>
      </c>
      <c r="J8877">
        <v>4</v>
      </c>
      <c r="K8877">
        <v>0</v>
      </c>
      <c r="L8877" t="s">
        <v>57</v>
      </c>
      <c r="M8877" t="s">
        <v>24</v>
      </c>
      <c r="N8877" t="s">
        <v>18087</v>
      </c>
      <c r="O8877" t="s">
        <v>22247</v>
      </c>
      <c r="P8877" t="s">
        <v>22248</v>
      </c>
    </row>
    <row r="8878" customFormat="1" spans="1:16">
      <c r="A8878" t="s">
        <v>18022</v>
      </c>
      <c r="B8878" t="s">
        <v>18023</v>
      </c>
      <c r="C8878" t="s">
        <v>4686</v>
      </c>
      <c r="D8878" t="s">
        <v>4687</v>
      </c>
      <c r="E8878" t="s">
        <v>20</v>
      </c>
      <c r="F8878" t="s">
        <v>4469</v>
      </c>
      <c r="G8878">
        <v>104208323</v>
      </c>
      <c r="H8878">
        <v>104208344</v>
      </c>
      <c r="I8878" t="s">
        <v>37</v>
      </c>
      <c r="J8878">
        <v>2</v>
      </c>
      <c r="K8878">
        <v>0</v>
      </c>
      <c r="L8878" t="s">
        <v>30</v>
      </c>
      <c r="M8878" t="s">
        <v>24</v>
      </c>
      <c r="N8878" t="s">
        <v>18226</v>
      </c>
      <c r="O8878" t="s">
        <v>22249</v>
      </c>
      <c r="P8878" t="s">
        <v>22250</v>
      </c>
    </row>
    <row r="8879" customFormat="1" spans="1:16">
      <c r="A8879" t="s">
        <v>18022</v>
      </c>
      <c r="B8879" t="s">
        <v>18023</v>
      </c>
      <c r="C8879" t="s">
        <v>12257</v>
      </c>
      <c r="D8879" t="s">
        <v>12258</v>
      </c>
      <c r="E8879" t="s">
        <v>20</v>
      </c>
      <c r="F8879" t="s">
        <v>4469</v>
      </c>
      <c r="G8879">
        <v>105185766</v>
      </c>
      <c r="H8879">
        <v>105185786</v>
      </c>
      <c r="I8879" t="s">
        <v>22</v>
      </c>
      <c r="J8879">
        <v>1</v>
      </c>
      <c r="K8879">
        <v>0</v>
      </c>
      <c r="L8879" t="s">
        <v>23</v>
      </c>
      <c r="M8879" t="s">
        <v>24</v>
      </c>
      <c r="N8879" t="s">
        <v>18033</v>
      </c>
      <c r="O8879" t="s">
        <v>18034</v>
      </c>
      <c r="P8879" t="s">
        <v>22251</v>
      </c>
    </row>
    <row r="8880" customFormat="1" spans="1:16">
      <c r="A8880" t="s">
        <v>18022</v>
      </c>
      <c r="B8880" t="s">
        <v>18023</v>
      </c>
      <c r="C8880" t="s">
        <v>16900</v>
      </c>
      <c r="D8880" t="s">
        <v>16901</v>
      </c>
      <c r="E8880" t="s">
        <v>20</v>
      </c>
      <c r="F8880" t="s">
        <v>4469</v>
      </c>
      <c r="G8880">
        <v>105259633</v>
      </c>
      <c r="H8880">
        <v>105259654</v>
      </c>
      <c r="I8880" t="s">
        <v>37</v>
      </c>
      <c r="J8880">
        <v>3</v>
      </c>
      <c r="K8880">
        <v>0</v>
      </c>
      <c r="L8880" t="s">
        <v>57</v>
      </c>
      <c r="M8880" t="s">
        <v>24</v>
      </c>
      <c r="N8880" t="s">
        <v>18481</v>
      </c>
      <c r="O8880" t="s">
        <v>22252</v>
      </c>
      <c r="P8880" t="s">
        <v>22253</v>
      </c>
    </row>
    <row r="8881" customFormat="1" spans="1:16">
      <c r="A8881" t="s">
        <v>18022</v>
      </c>
      <c r="B8881" t="s">
        <v>18023</v>
      </c>
      <c r="C8881" t="s">
        <v>4689</v>
      </c>
      <c r="D8881" t="s">
        <v>4690</v>
      </c>
      <c r="E8881" t="s">
        <v>20</v>
      </c>
      <c r="F8881" t="s">
        <v>4469</v>
      </c>
      <c r="G8881">
        <v>105353415</v>
      </c>
      <c r="H8881">
        <v>105353435</v>
      </c>
      <c r="I8881" t="s">
        <v>22</v>
      </c>
      <c r="J8881">
        <v>2</v>
      </c>
      <c r="K8881">
        <v>0</v>
      </c>
      <c r="L8881" t="s">
        <v>57</v>
      </c>
      <c r="M8881" t="s">
        <v>24</v>
      </c>
      <c r="N8881" t="s">
        <v>18038</v>
      </c>
      <c r="O8881" t="s">
        <v>18853</v>
      </c>
      <c r="P8881" t="s">
        <v>22254</v>
      </c>
    </row>
    <row r="8882" customFormat="1" spans="1:16">
      <c r="A8882" t="s">
        <v>18022</v>
      </c>
      <c r="B8882" t="s">
        <v>18023</v>
      </c>
      <c r="C8882" t="s">
        <v>4693</v>
      </c>
      <c r="D8882" t="s">
        <v>4690</v>
      </c>
      <c r="E8882" t="s">
        <v>20</v>
      </c>
      <c r="F8882" t="s">
        <v>4469</v>
      </c>
      <c r="G8882">
        <v>105353415</v>
      </c>
      <c r="H8882">
        <v>105353435</v>
      </c>
      <c r="I8882" t="s">
        <v>22</v>
      </c>
      <c r="J8882">
        <v>2</v>
      </c>
      <c r="K8882">
        <v>0</v>
      </c>
      <c r="L8882" t="s">
        <v>57</v>
      </c>
      <c r="M8882" t="s">
        <v>24</v>
      </c>
      <c r="N8882" t="s">
        <v>18038</v>
      </c>
      <c r="O8882" t="s">
        <v>18853</v>
      </c>
      <c r="P8882" t="s">
        <v>22254</v>
      </c>
    </row>
    <row r="8883" customFormat="1" spans="1:16">
      <c r="A8883" t="s">
        <v>18022</v>
      </c>
      <c r="B8883" t="s">
        <v>18023</v>
      </c>
      <c r="C8883" t="s">
        <v>22255</v>
      </c>
      <c r="D8883" t="s">
        <v>22256</v>
      </c>
      <c r="E8883" t="s">
        <v>20</v>
      </c>
      <c r="F8883" t="s">
        <v>4469</v>
      </c>
      <c r="G8883">
        <v>105404116</v>
      </c>
      <c r="H8883">
        <v>105404136</v>
      </c>
      <c r="I8883" t="s">
        <v>37</v>
      </c>
      <c r="J8883">
        <v>1</v>
      </c>
      <c r="K8883">
        <v>1</v>
      </c>
      <c r="L8883" t="s">
        <v>23</v>
      </c>
      <c r="M8883" t="s">
        <v>31</v>
      </c>
      <c r="N8883" t="s">
        <v>18033</v>
      </c>
      <c r="O8883" t="s">
        <v>18034</v>
      </c>
      <c r="P8883" t="s">
        <v>22257</v>
      </c>
    </row>
    <row r="8884" customFormat="1" spans="1:16">
      <c r="A8884" t="s">
        <v>18022</v>
      </c>
      <c r="B8884" t="s">
        <v>18023</v>
      </c>
      <c r="C8884" t="s">
        <v>22255</v>
      </c>
      <c r="D8884" t="s">
        <v>22256</v>
      </c>
      <c r="E8884" t="s">
        <v>20</v>
      </c>
      <c r="F8884" t="s">
        <v>4469</v>
      </c>
      <c r="G8884">
        <v>105435853</v>
      </c>
      <c r="H8884">
        <v>105435872</v>
      </c>
      <c r="I8884" t="s">
        <v>37</v>
      </c>
      <c r="J8884">
        <v>1</v>
      </c>
      <c r="K8884">
        <v>0</v>
      </c>
      <c r="L8884" t="s">
        <v>30</v>
      </c>
      <c r="M8884" t="s">
        <v>24</v>
      </c>
      <c r="N8884" t="s">
        <v>18045</v>
      </c>
      <c r="O8884" t="s">
        <v>21098</v>
      </c>
      <c r="P8884" t="s">
        <v>22258</v>
      </c>
    </row>
    <row r="8885" customFormat="1" spans="1:16">
      <c r="A8885" t="s">
        <v>18022</v>
      </c>
      <c r="B8885" t="s">
        <v>18023</v>
      </c>
      <c r="C8885" t="s">
        <v>22259</v>
      </c>
      <c r="D8885" t="s">
        <v>22260</v>
      </c>
      <c r="E8885" t="s">
        <v>20</v>
      </c>
      <c r="F8885" t="s">
        <v>4469</v>
      </c>
      <c r="G8885">
        <v>105944607</v>
      </c>
      <c r="H8885">
        <v>105944627</v>
      </c>
      <c r="I8885" t="s">
        <v>22</v>
      </c>
      <c r="J8885">
        <v>3</v>
      </c>
      <c r="K8885">
        <v>0</v>
      </c>
      <c r="L8885" t="s">
        <v>30</v>
      </c>
      <c r="M8885" t="s">
        <v>31</v>
      </c>
      <c r="N8885" t="s">
        <v>18033</v>
      </c>
      <c r="O8885" t="s">
        <v>18034</v>
      </c>
      <c r="P8885" t="s">
        <v>22261</v>
      </c>
    </row>
    <row r="8886" customFormat="1" spans="1:16">
      <c r="A8886" t="s">
        <v>18022</v>
      </c>
      <c r="B8886" t="s">
        <v>18023</v>
      </c>
      <c r="C8886" t="s">
        <v>22262</v>
      </c>
      <c r="D8886" t="s">
        <v>22263</v>
      </c>
      <c r="E8886" t="s">
        <v>20</v>
      </c>
      <c r="F8886" t="s">
        <v>4469</v>
      </c>
      <c r="G8886">
        <v>105965456</v>
      </c>
      <c r="H8886">
        <v>105965476</v>
      </c>
      <c r="I8886" t="s">
        <v>22</v>
      </c>
      <c r="J8886">
        <v>2</v>
      </c>
      <c r="K8886">
        <v>0</v>
      </c>
      <c r="L8886" t="s">
        <v>57</v>
      </c>
      <c r="M8886" t="s">
        <v>24</v>
      </c>
      <c r="N8886" t="s">
        <v>18033</v>
      </c>
      <c r="O8886" t="s">
        <v>18034</v>
      </c>
      <c r="P8886" t="s">
        <v>22264</v>
      </c>
    </row>
    <row r="8887" customFormat="1" spans="1:16">
      <c r="A8887" t="s">
        <v>18022</v>
      </c>
      <c r="B8887" t="s">
        <v>18023</v>
      </c>
      <c r="C8887" t="s">
        <v>12269</v>
      </c>
      <c r="D8887" t="s">
        <v>12270</v>
      </c>
      <c r="E8887" t="s">
        <v>20</v>
      </c>
      <c r="F8887" t="s">
        <v>4469</v>
      </c>
      <c r="G8887">
        <v>107160853</v>
      </c>
      <c r="H8887">
        <v>107160876</v>
      </c>
      <c r="I8887" t="s">
        <v>37</v>
      </c>
      <c r="J8887">
        <v>1</v>
      </c>
      <c r="K8887">
        <v>0</v>
      </c>
      <c r="L8887" t="s">
        <v>23</v>
      </c>
      <c r="M8887" t="s">
        <v>31</v>
      </c>
      <c r="N8887" t="s">
        <v>22265</v>
      </c>
      <c r="O8887" t="s">
        <v>22266</v>
      </c>
      <c r="P8887" t="s">
        <v>22267</v>
      </c>
    </row>
    <row r="8888" customFormat="1" spans="1:16">
      <c r="A8888" t="s">
        <v>18022</v>
      </c>
      <c r="B8888" t="s">
        <v>18023</v>
      </c>
      <c r="C8888" t="s">
        <v>12271</v>
      </c>
      <c r="D8888" t="s">
        <v>12272</v>
      </c>
      <c r="E8888" t="s">
        <v>20</v>
      </c>
      <c r="F8888" t="s">
        <v>4706</v>
      </c>
      <c r="G8888">
        <v>22998489</v>
      </c>
      <c r="H8888">
        <v>22998511</v>
      </c>
      <c r="I8888" t="s">
        <v>22</v>
      </c>
      <c r="J8888">
        <v>5</v>
      </c>
      <c r="K8888">
        <v>0</v>
      </c>
      <c r="L8888" t="s">
        <v>30</v>
      </c>
      <c r="M8888" t="s">
        <v>24</v>
      </c>
      <c r="N8888" t="s">
        <v>20649</v>
      </c>
      <c r="O8888" t="s">
        <v>20650</v>
      </c>
      <c r="P8888" t="s">
        <v>22268</v>
      </c>
    </row>
    <row r="8889" customFormat="1" spans="1:16">
      <c r="A8889" t="s">
        <v>18022</v>
      </c>
      <c r="B8889" t="s">
        <v>18023</v>
      </c>
      <c r="C8889" t="s">
        <v>12275</v>
      </c>
      <c r="D8889" t="s">
        <v>12272</v>
      </c>
      <c r="E8889" t="s">
        <v>20</v>
      </c>
      <c r="F8889" t="s">
        <v>4706</v>
      </c>
      <c r="G8889">
        <v>22998489</v>
      </c>
      <c r="H8889">
        <v>22998511</v>
      </c>
      <c r="I8889" t="s">
        <v>22</v>
      </c>
      <c r="J8889">
        <v>5</v>
      </c>
      <c r="K8889">
        <v>0</v>
      </c>
      <c r="L8889" t="s">
        <v>30</v>
      </c>
      <c r="M8889" t="s">
        <v>24</v>
      </c>
      <c r="N8889" t="s">
        <v>20649</v>
      </c>
      <c r="O8889" t="s">
        <v>20650</v>
      </c>
      <c r="P8889" t="s">
        <v>22268</v>
      </c>
    </row>
    <row r="8890" customFormat="1" spans="1:16">
      <c r="A8890" t="s">
        <v>18022</v>
      </c>
      <c r="B8890" t="s">
        <v>18023</v>
      </c>
      <c r="C8890" t="s">
        <v>22269</v>
      </c>
      <c r="D8890" t="s">
        <v>22270</v>
      </c>
      <c r="E8890" t="s">
        <v>20</v>
      </c>
      <c r="F8890" t="s">
        <v>4706</v>
      </c>
      <c r="G8890">
        <v>23045609</v>
      </c>
      <c r="H8890">
        <v>23045630</v>
      </c>
      <c r="I8890" t="s">
        <v>37</v>
      </c>
      <c r="J8890">
        <v>1</v>
      </c>
      <c r="K8890">
        <v>0</v>
      </c>
      <c r="L8890" t="s">
        <v>23</v>
      </c>
      <c r="M8890" t="s">
        <v>24</v>
      </c>
      <c r="N8890" t="s">
        <v>18711</v>
      </c>
      <c r="O8890" t="s">
        <v>11541</v>
      </c>
      <c r="P8890" t="s">
        <v>22271</v>
      </c>
    </row>
    <row r="8891" customFormat="1" spans="1:16">
      <c r="A8891" t="s">
        <v>18022</v>
      </c>
      <c r="B8891" t="s">
        <v>18023</v>
      </c>
      <c r="C8891" t="s">
        <v>22272</v>
      </c>
      <c r="D8891" t="s">
        <v>22273</v>
      </c>
      <c r="E8891" t="s">
        <v>20</v>
      </c>
      <c r="F8891" t="s">
        <v>4706</v>
      </c>
      <c r="G8891">
        <v>23325152</v>
      </c>
      <c r="H8891">
        <v>23325172</v>
      </c>
      <c r="I8891" t="s">
        <v>37</v>
      </c>
      <c r="J8891">
        <v>1</v>
      </c>
      <c r="K8891">
        <v>0</v>
      </c>
      <c r="L8891" t="s">
        <v>30</v>
      </c>
      <c r="M8891" t="s">
        <v>24</v>
      </c>
      <c r="N8891" t="s">
        <v>18033</v>
      </c>
      <c r="O8891" t="s">
        <v>18034</v>
      </c>
      <c r="P8891" t="s">
        <v>22274</v>
      </c>
    </row>
    <row r="8892" customFormat="1" spans="1:16">
      <c r="A8892" t="s">
        <v>18022</v>
      </c>
      <c r="B8892" t="s">
        <v>18023</v>
      </c>
      <c r="C8892" t="s">
        <v>22275</v>
      </c>
      <c r="D8892" t="s">
        <v>22276</v>
      </c>
      <c r="E8892" t="s">
        <v>20</v>
      </c>
      <c r="F8892" t="s">
        <v>4706</v>
      </c>
      <c r="G8892">
        <v>25313029</v>
      </c>
      <c r="H8892">
        <v>25313052</v>
      </c>
      <c r="I8892" t="s">
        <v>22</v>
      </c>
      <c r="J8892">
        <v>1</v>
      </c>
      <c r="K8892">
        <v>0</v>
      </c>
      <c r="L8892" t="s">
        <v>23</v>
      </c>
      <c r="M8892" t="s">
        <v>24</v>
      </c>
      <c r="N8892" t="s">
        <v>22277</v>
      </c>
      <c r="O8892" t="s">
        <v>22278</v>
      </c>
      <c r="P8892" t="s">
        <v>22279</v>
      </c>
    </row>
    <row r="8893" customFormat="1" spans="1:16">
      <c r="A8893" t="s">
        <v>18022</v>
      </c>
      <c r="B8893" t="s">
        <v>18023</v>
      </c>
      <c r="C8893" t="s">
        <v>22280</v>
      </c>
      <c r="D8893" t="s">
        <v>22281</v>
      </c>
      <c r="E8893" t="s">
        <v>20</v>
      </c>
      <c r="F8893" t="s">
        <v>4706</v>
      </c>
      <c r="G8893">
        <v>25313029</v>
      </c>
      <c r="H8893">
        <v>25313052</v>
      </c>
      <c r="I8893" t="s">
        <v>22</v>
      </c>
      <c r="J8893">
        <v>1</v>
      </c>
      <c r="K8893">
        <v>0</v>
      </c>
      <c r="L8893" t="s">
        <v>23</v>
      </c>
      <c r="M8893" t="s">
        <v>24</v>
      </c>
      <c r="N8893" t="s">
        <v>22277</v>
      </c>
      <c r="O8893" t="s">
        <v>22278</v>
      </c>
      <c r="P8893" t="s">
        <v>22279</v>
      </c>
    </row>
    <row r="8894" customFormat="1" spans="1:16">
      <c r="A8894" t="s">
        <v>18022</v>
      </c>
      <c r="B8894" t="s">
        <v>18023</v>
      </c>
      <c r="C8894" t="s">
        <v>22282</v>
      </c>
      <c r="D8894" t="s">
        <v>22282</v>
      </c>
      <c r="E8894" t="s">
        <v>20</v>
      </c>
      <c r="F8894" t="s">
        <v>4706</v>
      </c>
      <c r="G8894">
        <v>25313029</v>
      </c>
      <c r="H8894">
        <v>25313052</v>
      </c>
      <c r="I8894" t="s">
        <v>22</v>
      </c>
      <c r="J8894">
        <v>1</v>
      </c>
      <c r="K8894">
        <v>0</v>
      </c>
      <c r="L8894" t="s">
        <v>23</v>
      </c>
      <c r="M8894" t="s">
        <v>24</v>
      </c>
      <c r="N8894" t="s">
        <v>22277</v>
      </c>
      <c r="O8894" t="s">
        <v>22278</v>
      </c>
      <c r="P8894" t="s">
        <v>22279</v>
      </c>
    </row>
    <row r="8895" customFormat="1" spans="1:16">
      <c r="A8895" t="s">
        <v>18022</v>
      </c>
      <c r="B8895" t="s">
        <v>18023</v>
      </c>
      <c r="C8895" t="s">
        <v>22283</v>
      </c>
      <c r="D8895" t="s">
        <v>22284</v>
      </c>
      <c r="E8895" t="s">
        <v>20</v>
      </c>
      <c r="F8895" t="s">
        <v>4706</v>
      </c>
      <c r="G8895">
        <v>27063522</v>
      </c>
      <c r="H8895">
        <v>27063543</v>
      </c>
      <c r="I8895" t="s">
        <v>37</v>
      </c>
      <c r="J8895">
        <v>1</v>
      </c>
      <c r="K8895">
        <v>0</v>
      </c>
      <c r="L8895" t="s">
        <v>30</v>
      </c>
      <c r="M8895" t="s">
        <v>24</v>
      </c>
      <c r="N8895" t="s">
        <v>22285</v>
      </c>
      <c r="O8895" t="s">
        <v>22286</v>
      </c>
      <c r="P8895" t="s">
        <v>22287</v>
      </c>
    </row>
    <row r="8896" customFormat="1" spans="1:16">
      <c r="A8896" t="s">
        <v>18022</v>
      </c>
      <c r="B8896" t="s">
        <v>18023</v>
      </c>
      <c r="C8896" t="s">
        <v>22288</v>
      </c>
      <c r="D8896" t="s">
        <v>22289</v>
      </c>
      <c r="E8896" t="s">
        <v>20</v>
      </c>
      <c r="F8896" t="s">
        <v>4706</v>
      </c>
      <c r="G8896">
        <v>31232866</v>
      </c>
      <c r="H8896">
        <v>31232886</v>
      </c>
      <c r="I8896" t="s">
        <v>37</v>
      </c>
      <c r="J8896">
        <v>1</v>
      </c>
      <c r="K8896">
        <v>0</v>
      </c>
      <c r="L8896" t="s">
        <v>30</v>
      </c>
      <c r="M8896" t="s">
        <v>24</v>
      </c>
      <c r="N8896" t="s">
        <v>18033</v>
      </c>
      <c r="O8896" t="s">
        <v>18034</v>
      </c>
      <c r="P8896" t="s">
        <v>22290</v>
      </c>
    </row>
    <row r="8897" customFormat="1" spans="1:16">
      <c r="A8897" t="s">
        <v>18022</v>
      </c>
      <c r="B8897" t="s">
        <v>18023</v>
      </c>
      <c r="C8897" t="s">
        <v>16930</v>
      </c>
      <c r="D8897" t="s">
        <v>16931</v>
      </c>
      <c r="E8897" t="s">
        <v>20</v>
      </c>
      <c r="F8897" t="s">
        <v>4706</v>
      </c>
      <c r="G8897">
        <v>31664843</v>
      </c>
      <c r="H8897">
        <v>31664863</v>
      </c>
      <c r="I8897" t="s">
        <v>22</v>
      </c>
      <c r="J8897">
        <v>10</v>
      </c>
      <c r="K8897">
        <v>0</v>
      </c>
      <c r="L8897" t="s">
        <v>57</v>
      </c>
      <c r="M8897" t="s">
        <v>24</v>
      </c>
      <c r="N8897" t="s">
        <v>18033</v>
      </c>
      <c r="O8897" t="s">
        <v>18034</v>
      </c>
      <c r="P8897" t="s">
        <v>22291</v>
      </c>
    </row>
    <row r="8898" customFormat="1" spans="1:16">
      <c r="A8898" t="s">
        <v>18022</v>
      </c>
      <c r="B8898" t="s">
        <v>18023</v>
      </c>
      <c r="C8898" t="s">
        <v>4715</v>
      </c>
      <c r="D8898" t="s">
        <v>4716</v>
      </c>
      <c r="E8898" t="s">
        <v>20</v>
      </c>
      <c r="F8898" t="s">
        <v>4706</v>
      </c>
      <c r="G8898">
        <v>32115347</v>
      </c>
      <c r="H8898">
        <v>32115368</v>
      </c>
      <c r="I8898" t="s">
        <v>37</v>
      </c>
      <c r="J8898">
        <v>1</v>
      </c>
      <c r="K8898">
        <v>0</v>
      </c>
      <c r="L8898" t="s">
        <v>30</v>
      </c>
      <c r="M8898" t="s">
        <v>24</v>
      </c>
      <c r="N8898" t="s">
        <v>20876</v>
      </c>
      <c r="O8898" t="s">
        <v>22292</v>
      </c>
      <c r="P8898" t="s">
        <v>22293</v>
      </c>
    </row>
    <row r="8899" customFormat="1" spans="1:16">
      <c r="A8899" t="s">
        <v>18022</v>
      </c>
      <c r="B8899" t="s">
        <v>18023</v>
      </c>
      <c r="C8899" t="s">
        <v>4715</v>
      </c>
      <c r="D8899" t="s">
        <v>4716</v>
      </c>
      <c r="E8899" t="s">
        <v>20</v>
      </c>
      <c r="F8899" t="s">
        <v>4706</v>
      </c>
      <c r="G8899">
        <v>32115525</v>
      </c>
      <c r="H8899">
        <v>32115545</v>
      </c>
      <c r="I8899" t="s">
        <v>37</v>
      </c>
      <c r="J8899">
        <v>1</v>
      </c>
      <c r="K8899">
        <v>0</v>
      </c>
      <c r="L8899" t="s">
        <v>30</v>
      </c>
      <c r="M8899" t="s">
        <v>24</v>
      </c>
      <c r="N8899" t="s">
        <v>18033</v>
      </c>
      <c r="O8899" t="s">
        <v>18034</v>
      </c>
      <c r="P8899" t="s">
        <v>22294</v>
      </c>
    </row>
    <row r="8900" customFormat="1" spans="1:16">
      <c r="A8900" t="s">
        <v>18022</v>
      </c>
      <c r="B8900" t="s">
        <v>18023</v>
      </c>
      <c r="C8900" t="s">
        <v>16936</v>
      </c>
      <c r="D8900" t="s">
        <v>16937</v>
      </c>
      <c r="E8900" t="s">
        <v>20</v>
      </c>
      <c r="F8900" t="s">
        <v>4706</v>
      </c>
      <c r="G8900">
        <v>33023772</v>
      </c>
      <c r="H8900">
        <v>33023795</v>
      </c>
      <c r="I8900" t="s">
        <v>22</v>
      </c>
      <c r="J8900">
        <v>4</v>
      </c>
      <c r="K8900">
        <v>0</v>
      </c>
      <c r="L8900" t="s">
        <v>30</v>
      </c>
      <c r="M8900" t="s">
        <v>24</v>
      </c>
      <c r="N8900" t="s">
        <v>22295</v>
      </c>
      <c r="O8900" t="s">
        <v>22296</v>
      </c>
      <c r="P8900" t="s">
        <v>22297</v>
      </c>
    </row>
    <row r="8901" customFormat="1" spans="1:16">
      <c r="A8901" t="s">
        <v>18022</v>
      </c>
      <c r="B8901" t="s">
        <v>18023</v>
      </c>
      <c r="C8901" t="s">
        <v>16940</v>
      </c>
      <c r="D8901" t="s">
        <v>16937</v>
      </c>
      <c r="E8901" t="s">
        <v>20</v>
      </c>
      <c r="F8901" t="s">
        <v>4706</v>
      </c>
      <c r="G8901">
        <v>33023772</v>
      </c>
      <c r="H8901">
        <v>33023795</v>
      </c>
      <c r="I8901" t="s">
        <v>22</v>
      </c>
      <c r="J8901">
        <v>4</v>
      </c>
      <c r="K8901">
        <v>0</v>
      </c>
      <c r="L8901" t="s">
        <v>30</v>
      </c>
      <c r="M8901" t="s">
        <v>24</v>
      </c>
      <c r="N8901" t="s">
        <v>22295</v>
      </c>
      <c r="O8901" t="s">
        <v>22296</v>
      </c>
      <c r="P8901" t="s">
        <v>22297</v>
      </c>
    </row>
    <row r="8902" customFormat="1" spans="1:16">
      <c r="A8902" t="s">
        <v>18022</v>
      </c>
      <c r="B8902" t="s">
        <v>18023</v>
      </c>
      <c r="C8902" t="s">
        <v>22298</v>
      </c>
      <c r="D8902" t="s">
        <v>22299</v>
      </c>
      <c r="E8902" t="s">
        <v>20</v>
      </c>
      <c r="F8902" t="s">
        <v>4706</v>
      </c>
      <c r="G8902">
        <v>39874057</v>
      </c>
      <c r="H8902">
        <v>39874077</v>
      </c>
      <c r="I8902" t="s">
        <v>22</v>
      </c>
      <c r="J8902">
        <v>14</v>
      </c>
      <c r="K8902">
        <v>0</v>
      </c>
      <c r="L8902" t="s">
        <v>57</v>
      </c>
      <c r="M8902" t="s">
        <v>24</v>
      </c>
      <c r="N8902" t="s">
        <v>18033</v>
      </c>
      <c r="O8902" t="s">
        <v>18034</v>
      </c>
      <c r="P8902" t="s">
        <v>22300</v>
      </c>
    </row>
    <row r="8903" customFormat="1" spans="1:16">
      <c r="A8903" t="s">
        <v>18022</v>
      </c>
      <c r="B8903" t="s">
        <v>18023</v>
      </c>
      <c r="C8903" t="s">
        <v>22301</v>
      </c>
      <c r="D8903" t="s">
        <v>22302</v>
      </c>
      <c r="E8903" t="s">
        <v>20</v>
      </c>
      <c r="F8903" t="s">
        <v>4706</v>
      </c>
      <c r="G8903">
        <v>40700140</v>
      </c>
      <c r="H8903">
        <v>40700160</v>
      </c>
      <c r="I8903" t="s">
        <v>22</v>
      </c>
      <c r="J8903">
        <v>2</v>
      </c>
      <c r="K8903">
        <v>0</v>
      </c>
      <c r="L8903" t="s">
        <v>30</v>
      </c>
      <c r="M8903" t="s">
        <v>31</v>
      </c>
      <c r="N8903" t="s">
        <v>18125</v>
      </c>
      <c r="O8903" t="s">
        <v>18154</v>
      </c>
      <c r="P8903" t="s">
        <v>22303</v>
      </c>
    </row>
    <row r="8904" customFormat="1" spans="1:16">
      <c r="A8904" t="s">
        <v>18022</v>
      </c>
      <c r="B8904" t="s">
        <v>18023</v>
      </c>
      <c r="C8904" t="s">
        <v>22301</v>
      </c>
      <c r="D8904" t="s">
        <v>22302</v>
      </c>
      <c r="E8904" t="s">
        <v>20</v>
      </c>
      <c r="F8904" t="s">
        <v>4706</v>
      </c>
      <c r="G8904">
        <v>40705216</v>
      </c>
      <c r="H8904">
        <v>40705236</v>
      </c>
      <c r="I8904" t="s">
        <v>22</v>
      </c>
      <c r="J8904">
        <v>1</v>
      </c>
      <c r="K8904">
        <v>0</v>
      </c>
      <c r="L8904" t="s">
        <v>23</v>
      </c>
      <c r="M8904" t="s">
        <v>24</v>
      </c>
      <c r="N8904" t="s">
        <v>18144</v>
      </c>
      <c r="O8904" t="s">
        <v>18145</v>
      </c>
      <c r="P8904" t="s">
        <v>22304</v>
      </c>
    </row>
    <row r="8905" customFormat="1" spans="1:16">
      <c r="A8905" t="s">
        <v>18022</v>
      </c>
      <c r="B8905" t="s">
        <v>18023</v>
      </c>
      <c r="C8905" t="s">
        <v>22301</v>
      </c>
      <c r="D8905" t="s">
        <v>22302</v>
      </c>
      <c r="E8905" t="s">
        <v>20</v>
      </c>
      <c r="F8905" t="s">
        <v>4706</v>
      </c>
      <c r="G8905">
        <v>40712639</v>
      </c>
      <c r="H8905">
        <v>40712659</v>
      </c>
      <c r="I8905" t="s">
        <v>22</v>
      </c>
      <c r="J8905">
        <v>4</v>
      </c>
      <c r="K8905">
        <v>0</v>
      </c>
      <c r="L8905" t="s">
        <v>23</v>
      </c>
      <c r="M8905" t="s">
        <v>24</v>
      </c>
      <c r="N8905" t="s">
        <v>18038</v>
      </c>
      <c r="O8905" t="s">
        <v>18216</v>
      </c>
      <c r="P8905" t="s">
        <v>22305</v>
      </c>
    </row>
    <row r="8906" customFormat="1" spans="1:16">
      <c r="A8906" t="s">
        <v>18022</v>
      </c>
      <c r="B8906" t="s">
        <v>18023</v>
      </c>
      <c r="C8906" t="s">
        <v>22306</v>
      </c>
      <c r="D8906" t="s">
        <v>22307</v>
      </c>
      <c r="E8906" t="s">
        <v>20</v>
      </c>
      <c r="F8906" t="s">
        <v>4706</v>
      </c>
      <c r="G8906">
        <v>41136725</v>
      </c>
      <c r="H8906">
        <v>41136745</v>
      </c>
      <c r="I8906" t="s">
        <v>22</v>
      </c>
      <c r="J8906">
        <v>2</v>
      </c>
      <c r="K8906">
        <v>0</v>
      </c>
      <c r="L8906" t="s">
        <v>30</v>
      </c>
      <c r="M8906" t="s">
        <v>24</v>
      </c>
      <c r="N8906" t="s">
        <v>18033</v>
      </c>
      <c r="O8906" t="s">
        <v>18034</v>
      </c>
      <c r="P8906" t="s">
        <v>22308</v>
      </c>
    </row>
    <row r="8907" customFormat="1" spans="1:16">
      <c r="A8907" t="s">
        <v>18022</v>
      </c>
      <c r="B8907" t="s">
        <v>18023</v>
      </c>
      <c r="C8907" t="s">
        <v>22309</v>
      </c>
      <c r="D8907" t="s">
        <v>22310</v>
      </c>
      <c r="E8907" t="s">
        <v>20</v>
      </c>
      <c r="F8907" t="s">
        <v>4706</v>
      </c>
      <c r="G8907">
        <v>41337209</v>
      </c>
      <c r="H8907">
        <v>41337229</v>
      </c>
      <c r="I8907" t="s">
        <v>37</v>
      </c>
      <c r="J8907">
        <v>3</v>
      </c>
      <c r="K8907">
        <v>0</v>
      </c>
      <c r="L8907" t="s">
        <v>30</v>
      </c>
      <c r="M8907" t="s">
        <v>24</v>
      </c>
      <c r="N8907" t="s">
        <v>18033</v>
      </c>
      <c r="O8907" t="s">
        <v>18034</v>
      </c>
      <c r="P8907" t="s">
        <v>22311</v>
      </c>
    </row>
    <row r="8908" customFormat="1" spans="1:16">
      <c r="A8908" t="s">
        <v>18022</v>
      </c>
      <c r="B8908" t="s">
        <v>18023</v>
      </c>
      <c r="C8908" t="s">
        <v>22312</v>
      </c>
      <c r="D8908" t="s">
        <v>22313</v>
      </c>
      <c r="E8908" t="s">
        <v>20</v>
      </c>
      <c r="F8908" t="s">
        <v>4706</v>
      </c>
      <c r="G8908">
        <v>42452934</v>
      </c>
      <c r="H8908">
        <v>42452953</v>
      </c>
      <c r="I8908" t="s">
        <v>37</v>
      </c>
      <c r="J8908">
        <v>1</v>
      </c>
      <c r="K8908">
        <v>0</v>
      </c>
      <c r="L8908" t="s">
        <v>30</v>
      </c>
      <c r="M8908" t="s">
        <v>24</v>
      </c>
      <c r="N8908" t="s">
        <v>18108</v>
      </c>
      <c r="O8908" t="s">
        <v>18348</v>
      </c>
      <c r="P8908" t="s">
        <v>22314</v>
      </c>
    </row>
    <row r="8909" customFormat="1" spans="1:16">
      <c r="A8909" t="s">
        <v>18022</v>
      </c>
      <c r="B8909" t="s">
        <v>18023</v>
      </c>
      <c r="C8909" t="s">
        <v>4755</v>
      </c>
      <c r="D8909" t="s">
        <v>4756</v>
      </c>
      <c r="E8909" t="s">
        <v>20</v>
      </c>
      <c r="F8909" t="s">
        <v>4706</v>
      </c>
      <c r="G8909">
        <v>42927145</v>
      </c>
      <c r="H8909">
        <v>42927166</v>
      </c>
      <c r="I8909" t="s">
        <v>22</v>
      </c>
      <c r="J8909">
        <v>1</v>
      </c>
      <c r="K8909">
        <v>0</v>
      </c>
      <c r="L8909" t="s">
        <v>12796</v>
      </c>
      <c r="M8909" t="s">
        <v>24</v>
      </c>
      <c r="N8909" t="s">
        <v>18667</v>
      </c>
      <c r="O8909" t="s">
        <v>22315</v>
      </c>
      <c r="P8909" t="s">
        <v>22316</v>
      </c>
    </row>
    <row r="8910" customFormat="1" spans="1:16">
      <c r="A8910" t="s">
        <v>18022</v>
      </c>
      <c r="B8910" t="s">
        <v>18023</v>
      </c>
      <c r="C8910" t="s">
        <v>22317</v>
      </c>
      <c r="D8910" t="s">
        <v>22318</v>
      </c>
      <c r="E8910" t="s">
        <v>20</v>
      </c>
      <c r="F8910" t="s">
        <v>4706</v>
      </c>
      <c r="G8910">
        <v>43028964</v>
      </c>
      <c r="H8910">
        <v>43028978</v>
      </c>
      <c r="I8910" t="s">
        <v>37</v>
      </c>
      <c r="J8910">
        <v>1</v>
      </c>
      <c r="K8910">
        <v>0</v>
      </c>
      <c r="L8910" t="s">
        <v>30</v>
      </c>
      <c r="M8910" t="s">
        <v>24</v>
      </c>
      <c r="N8910" t="s">
        <v>18033</v>
      </c>
      <c r="O8910" t="s">
        <v>18034</v>
      </c>
      <c r="P8910" t="e">
        <f>------gauaacgCUGGGGAg</f>
        <v>#NAME?</v>
      </c>
    </row>
    <row r="8911" customFormat="1" spans="1:16">
      <c r="A8911" t="s">
        <v>18022</v>
      </c>
      <c r="B8911" t="s">
        <v>18023</v>
      </c>
      <c r="C8911" t="s">
        <v>12321</v>
      </c>
      <c r="D8911" t="s">
        <v>12322</v>
      </c>
      <c r="E8911" t="s">
        <v>20</v>
      </c>
      <c r="F8911" t="s">
        <v>4706</v>
      </c>
      <c r="G8911">
        <v>43724416</v>
      </c>
      <c r="H8911">
        <v>43724436</v>
      </c>
      <c r="I8911" t="s">
        <v>37</v>
      </c>
      <c r="J8911">
        <v>2</v>
      </c>
      <c r="K8911">
        <v>0</v>
      </c>
      <c r="L8911" t="s">
        <v>196</v>
      </c>
      <c r="M8911" t="s">
        <v>24</v>
      </c>
      <c r="N8911" t="s">
        <v>18057</v>
      </c>
      <c r="O8911" t="s">
        <v>21727</v>
      </c>
      <c r="P8911" t="s">
        <v>22319</v>
      </c>
    </row>
    <row r="8912" customFormat="1" spans="1:16">
      <c r="A8912" t="s">
        <v>18022</v>
      </c>
      <c r="B8912" t="s">
        <v>18023</v>
      </c>
      <c r="C8912" t="s">
        <v>4770</v>
      </c>
      <c r="D8912" t="s">
        <v>4771</v>
      </c>
      <c r="E8912" t="s">
        <v>20</v>
      </c>
      <c r="F8912" t="s">
        <v>4706</v>
      </c>
      <c r="G8912">
        <v>43816411</v>
      </c>
      <c r="H8912">
        <v>43816431</v>
      </c>
      <c r="I8912" t="s">
        <v>22</v>
      </c>
      <c r="J8912">
        <v>1</v>
      </c>
      <c r="K8912">
        <v>0</v>
      </c>
      <c r="L8912" t="s">
        <v>30</v>
      </c>
      <c r="M8912" t="s">
        <v>24</v>
      </c>
      <c r="N8912" t="s">
        <v>18087</v>
      </c>
      <c r="O8912" t="s">
        <v>22320</v>
      </c>
      <c r="P8912" t="s">
        <v>22321</v>
      </c>
    </row>
    <row r="8913" customFormat="1" spans="1:16">
      <c r="A8913" t="s">
        <v>18022</v>
      </c>
      <c r="B8913" t="s">
        <v>18023</v>
      </c>
      <c r="C8913" t="s">
        <v>4770</v>
      </c>
      <c r="D8913" t="s">
        <v>4771</v>
      </c>
      <c r="E8913" t="s">
        <v>20</v>
      </c>
      <c r="F8913" t="s">
        <v>4706</v>
      </c>
      <c r="G8913">
        <v>43816745</v>
      </c>
      <c r="H8913">
        <v>43816765</v>
      </c>
      <c r="I8913" t="s">
        <v>22</v>
      </c>
      <c r="J8913">
        <v>1</v>
      </c>
      <c r="K8913">
        <v>0</v>
      </c>
      <c r="L8913" t="s">
        <v>30</v>
      </c>
      <c r="M8913" t="s">
        <v>24</v>
      </c>
      <c r="N8913" t="s">
        <v>18033</v>
      </c>
      <c r="O8913" t="s">
        <v>18034</v>
      </c>
      <c r="P8913" t="s">
        <v>22322</v>
      </c>
    </row>
    <row r="8914" customFormat="1" spans="1:16">
      <c r="A8914" t="s">
        <v>18022</v>
      </c>
      <c r="B8914" t="s">
        <v>18023</v>
      </c>
      <c r="C8914" t="s">
        <v>4770</v>
      </c>
      <c r="D8914" t="s">
        <v>4771</v>
      </c>
      <c r="E8914" t="s">
        <v>20</v>
      </c>
      <c r="F8914" t="s">
        <v>4706</v>
      </c>
      <c r="G8914">
        <v>43819632</v>
      </c>
      <c r="H8914">
        <v>43819656</v>
      </c>
      <c r="I8914" t="s">
        <v>22</v>
      </c>
      <c r="J8914">
        <v>1</v>
      </c>
      <c r="K8914">
        <v>0</v>
      </c>
      <c r="L8914" t="s">
        <v>30</v>
      </c>
      <c r="M8914" t="s">
        <v>24</v>
      </c>
      <c r="N8914" t="s">
        <v>22323</v>
      </c>
      <c r="O8914" t="s">
        <v>22324</v>
      </c>
      <c r="P8914" t="s">
        <v>22325</v>
      </c>
    </row>
    <row r="8915" customFormat="1" spans="1:16">
      <c r="A8915" t="s">
        <v>18022</v>
      </c>
      <c r="B8915" t="s">
        <v>18023</v>
      </c>
      <c r="C8915" t="s">
        <v>4770</v>
      </c>
      <c r="D8915" t="s">
        <v>4771</v>
      </c>
      <c r="E8915" t="s">
        <v>20</v>
      </c>
      <c r="F8915" t="s">
        <v>4706</v>
      </c>
      <c r="G8915">
        <v>43820245</v>
      </c>
      <c r="H8915">
        <v>43820268</v>
      </c>
      <c r="I8915" t="s">
        <v>22</v>
      </c>
      <c r="J8915">
        <v>1</v>
      </c>
      <c r="K8915">
        <v>0</v>
      </c>
      <c r="L8915" t="s">
        <v>30</v>
      </c>
      <c r="M8915" t="s">
        <v>24</v>
      </c>
      <c r="N8915" t="s">
        <v>18880</v>
      </c>
      <c r="O8915" t="s">
        <v>22326</v>
      </c>
      <c r="P8915" t="s">
        <v>22327</v>
      </c>
    </row>
    <row r="8916" customFormat="1" spans="1:16">
      <c r="A8916" t="s">
        <v>18022</v>
      </c>
      <c r="B8916" t="s">
        <v>18023</v>
      </c>
      <c r="C8916" t="s">
        <v>22328</v>
      </c>
      <c r="D8916" t="s">
        <v>22329</v>
      </c>
      <c r="E8916" t="s">
        <v>20</v>
      </c>
      <c r="F8916" t="s">
        <v>4706</v>
      </c>
      <c r="G8916">
        <v>44941093</v>
      </c>
      <c r="H8916">
        <v>44941113</v>
      </c>
      <c r="I8916" t="s">
        <v>37</v>
      </c>
      <c r="J8916">
        <v>2</v>
      </c>
      <c r="K8916">
        <v>0</v>
      </c>
      <c r="L8916" t="s">
        <v>30</v>
      </c>
      <c r="M8916" t="s">
        <v>31</v>
      </c>
      <c r="N8916" t="s">
        <v>18038</v>
      </c>
      <c r="O8916" t="s">
        <v>18039</v>
      </c>
      <c r="P8916" t="s">
        <v>22330</v>
      </c>
    </row>
    <row r="8917" customFormat="1" spans="1:16">
      <c r="A8917" t="s">
        <v>18022</v>
      </c>
      <c r="B8917" t="s">
        <v>18023</v>
      </c>
      <c r="C8917" t="s">
        <v>22331</v>
      </c>
      <c r="D8917" t="s">
        <v>22332</v>
      </c>
      <c r="E8917" t="s">
        <v>20</v>
      </c>
      <c r="F8917" t="s">
        <v>4706</v>
      </c>
      <c r="G8917">
        <v>48707901</v>
      </c>
      <c r="H8917">
        <v>48707921</v>
      </c>
      <c r="I8917" t="s">
        <v>37</v>
      </c>
      <c r="J8917">
        <v>2</v>
      </c>
      <c r="K8917">
        <v>0</v>
      </c>
      <c r="L8917" t="s">
        <v>30</v>
      </c>
      <c r="M8917" t="s">
        <v>24</v>
      </c>
      <c r="N8917" t="s">
        <v>18033</v>
      </c>
      <c r="O8917" t="s">
        <v>18034</v>
      </c>
      <c r="P8917" t="s">
        <v>22333</v>
      </c>
    </row>
    <row r="8918" customFormat="1" spans="1:16">
      <c r="A8918" t="s">
        <v>18022</v>
      </c>
      <c r="B8918" t="s">
        <v>18023</v>
      </c>
      <c r="C8918" t="s">
        <v>22331</v>
      </c>
      <c r="D8918" t="s">
        <v>22332</v>
      </c>
      <c r="E8918" t="s">
        <v>20</v>
      </c>
      <c r="F8918" t="s">
        <v>4706</v>
      </c>
      <c r="G8918">
        <v>48729998</v>
      </c>
      <c r="H8918">
        <v>48730018</v>
      </c>
      <c r="I8918" t="s">
        <v>37</v>
      </c>
      <c r="J8918">
        <v>4</v>
      </c>
      <c r="K8918">
        <v>0</v>
      </c>
      <c r="L8918" t="s">
        <v>30</v>
      </c>
      <c r="M8918" t="s">
        <v>24</v>
      </c>
      <c r="N8918" t="s">
        <v>18033</v>
      </c>
      <c r="O8918" t="s">
        <v>18034</v>
      </c>
      <c r="P8918" t="s">
        <v>22334</v>
      </c>
    </row>
    <row r="8919" customFormat="1" spans="1:16">
      <c r="A8919" t="s">
        <v>18022</v>
      </c>
      <c r="B8919" t="s">
        <v>18023</v>
      </c>
      <c r="C8919" t="s">
        <v>22331</v>
      </c>
      <c r="D8919" t="s">
        <v>22332</v>
      </c>
      <c r="E8919" t="s">
        <v>20</v>
      </c>
      <c r="F8919" t="s">
        <v>4706</v>
      </c>
      <c r="G8919">
        <v>48780371</v>
      </c>
      <c r="H8919">
        <v>48780391</v>
      </c>
      <c r="I8919" t="s">
        <v>37</v>
      </c>
      <c r="J8919">
        <v>4</v>
      </c>
      <c r="K8919">
        <v>0</v>
      </c>
      <c r="L8919" t="s">
        <v>30</v>
      </c>
      <c r="M8919" t="s">
        <v>24</v>
      </c>
      <c r="N8919" t="s">
        <v>18033</v>
      </c>
      <c r="O8919" t="s">
        <v>18034</v>
      </c>
      <c r="P8919" t="s">
        <v>22335</v>
      </c>
    </row>
    <row r="8920" customFormat="1" spans="1:16">
      <c r="A8920" t="s">
        <v>18022</v>
      </c>
      <c r="B8920" t="s">
        <v>18023</v>
      </c>
      <c r="C8920" t="s">
        <v>12338</v>
      </c>
      <c r="D8920" t="s">
        <v>12339</v>
      </c>
      <c r="E8920" t="s">
        <v>20</v>
      </c>
      <c r="F8920" t="s">
        <v>4706</v>
      </c>
      <c r="G8920">
        <v>49520457</v>
      </c>
      <c r="H8920">
        <v>49520476</v>
      </c>
      <c r="I8920" t="s">
        <v>22</v>
      </c>
      <c r="J8920">
        <v>1</v>
      </c>
      <c r="K8920">
        <v>0</v>
      </c>
      <c r="L8920" t="s">
        <v>30</v>
      </c>
      <c r="M8920" t="s">
        <v>31</v>
      </c>
      <c r="N8920" t="s">
        <v>18057</v>
      </c>
      <c r="O8920" t="s">
        <v>18701</v>
      </c>
      <c r="P8920" t="s">
        <v>22336</v>
      </c>
    </row>
    <row r="8921" customFormat="1" spans="1:16">
      <c r="A8921" t="s">
        <v>18022</v>
      </c>
      <c r="B8921" t="s">
        <v>18023</v>
      </c>
      <c r="C8921" t="s">
        <v>12338</v>
      </c>
      <c r="D8921" t="s">
        <v>12339</v>
      </c>
      <c r="E8921" t="s">
        <v>20</v>
      </c>
      <c r="F8921" t="s">
        <v>4706</v>
      </c>
      <c r="G8921">
        <v>49521990</v>
      </c>
      <c r="H8921">
        <v>49522008</v>
      </c>
      <c r="I8921" t="s">
        <v>22</v>
      </c>
      <c r="J8921">
        <v>1</v>
      </c>
      <c r="K8921">
        <v>0</v>
      </c>
      <c r="L8921" t="s">
        <v>30</v>
      </c>
      <c r="M8921" t="s">
        <v>24</v>
      </c>
      <c r="N8921" t="s">
        <v>18075</v>
      </c>
      <c r="O8921" t="s">
        <v>22337</v>
      </c>
      <c r="P8921" t="s">
        <v>22338</v>
      </c>
    </row>
    <row r="8922" customFormat="1" spans="1:16">
      <c r="A8922" t="s">
        <v>18022</v>
      </c>
      <c r="B8922" t="s">
        <v>18023</v>
      </c>
      <c r="C8922" t="s">
        <v>12361</v>
      </c>
      <c r="D8922" t="s">
        <v>12362</v>
      </c>
      <c r="E8922" t="s">
        <v>20</v>
      </c>
      <c r="F8922" t="s">
        <v>4706</v>
      </c>
      <c r="G8922">
        <v>52529781</v>
      </c>
      <c r="H8922">
        <v>52529801</v>
      </c>
      <c r="I8922" t="s">
        <v>37</v>
      </c>
      <c r="J8922">
        <v>1</v>
      </c>
      <c r="K8922">
        <v>0</v>
      </c>
      <c r="L8922" t="s">
        <v>23</v>
      </c>
      <c r="M8922" t="s">
        <v>24</v>
      </c>
      <c r="N8922" t="s">
        <v>18057</v>
      </c>
      <c r="O8922" t="s">
        <v>22339</v>
      </c>
      <c r="P8922" t="s">
        <v>22340</v>
      </c>
    </row>
    <row r="8923" customFormat="1" spans="1:16">
      <c r="A8923" t="s">
        <v>18022</v>
      </c>
      <c r="B8923" t="s">
        <v>18023</v>
      </c>
      <c r="C8923" t="s">
        <v>16982</v>
      </c>
      <c r="D8923" t="s">
        <v>16983</v>
      </c>
      <c r="E8923" t="s">
        <v>20</v>
      </c>
      <c r="F8923" t="s">
        <v>4706</v>
      </c>
      <c r="G8923">
        <v>52844278</v>
      </c>
      <c r="H8923">
        <v>52844298</v>
      </c>
      <c r="I8923" t="s">
        <v>37</v>
      </c>
      <c r="J8923">
        <v>11</v>
      </c>
      <c r="K8923">
        <v>0</v>
      </c>
      <c r="L8923" t="s">
        <v>294</v>
      </c>
      <c r="M8923" t="s">
        <v>24</v>
      </c>
      <c r="N8923" t="s">
        <v>18090</v>
      </c>
      <c r="O8923" t="s">
        <v>22341</v>
      </c>
      <c r="P8923" t="s">
        <v>22342</v>
      </c>
    </row>
    <row r="8924" customFormat="1" spans="1:16">
      <c r="A8924" t="s">
        <v>18022</v>
      </c>
      <c r="B8924" t="s">
        <v>18023</v>
      </c>
      <c r="C8924" t="s">
        <v>12365</v>
      </c>
      <c r="D8924" t="s">
        <v>12366</v>
      </c>
      <c r="E8924" t="s">
        <v>20</v>
      </c>
      <c r="F8924" t="s">
        <v>4706</v>
      </c>
      <c r="G8924">
        <v>55473775</v>
      </c>
      <c r="H8924">
        <v>55473798</v>
      </c>
      <c r="I8924" t="s">
        <v>37</v>
      </c>
      <c r="J8924">
        <v>3</v>
      </c>
      <c r="K8924">
        <v>1</v>
      </c>
      <c r="L8924" t="s">
        <v>196</v>
      </c>
      <c r="M8924" t="s">
        <v>24</v>
      </c>
      <c r="N8924" t="s">
        <v>22343</v>
      </c>
      <c r="O8924" t="s">
        <v>22344</v>
      </c>
      <c r="P8924" t="s">
        <v>22345</v>
      </c>
    </row>
    <row r="8925" customFormat="1" spans="1:16">
      <c r="A8925" t="s">
        <v>18022</v>
      </c>
      <c r="B8925" t="s">
        <v>18023</v>
      </c>
      <c r="C8925" t="s">
        <v>22346</v>
      </c>
      <c r="D8925" t="s">
        <v>22347</v>
      </c>
      <c r="E8925" t="s">
        <v>20</v>
      </c>
      <c r="F8925" t="s">
        <v>4706</v>
      </c>
      <c r="G8925">
        <v>55632844</v>
      </c>
      <c r="H8925">
        <v>55632864</v>
      </c>
      <c r="I8925" t="s">
        <v>22</v>
      </c>
      <c r="J8925">
        <v>4</v>
      </c>
      <c r="K8925">
        <v>0</v>
      </c>
      <c r="L8925" t="s">
        <v>57</v>
      </c>
      <c r="M8925" t="s">
        <v>31</v>
      </c>
      <c r="N8925" t="s">
        <v>18144</v>
      </c>
      <c r="O8925" t="s">
        <v>18145</v>
      </c>
      <c r="P8925" t="s">
        <v>22348</v>
      </c>
    </row>
    <row r="8926" customFormat="1" spans="1:16">
      <c r="A8926" t="s">
        <v>18022</v>
      </c>
      <c r="B8926" t="s">
        <v>18023</v>
      </c>
      <c r="C8926" t="s">
        <v>7339</v>
      </c>
      <c r="D8926" t="s">
        <v>7340</v>
      </c>
      <c r="E8926" t="s">
        <v>20</v>
      </c>
      <c r="F8926" t="s">
        <v>4706</v>
      </c>
      <c r="G8926">
        <v>58919984</v>
      </c>
      <c r="H8926">
        <v>58920004</v>
      </c>
      <c r="I8926" t="s">
        <v>37</v>
      </c>
      <c r="J8926">
        <v>4</v>
      </c>
      <c r="K8926">
        <v>0</v>
      </c>
      <c r="L8926" t="s">
        <v>57</v>
      </c>
      <c r="M8926" t="s">
        <v>24</v>
      </c>
      <c r="N8926" t="s">
        <v>18144</v>
      </c>
      <c r="O8926" t="s">
        <v>18354</v>
      </c>
      <c r="P8926" t="s">
        <v>22349</v>
      </c>
    </row>
    <row r="8927" customFormat="1" spans="1:16">
      <c r="A8927" t="s">
        <v>18022</v>
      </c>
      <c r="B8927" t="s">
        <v>18023</v>
      </c>
      <c r="C8927" t="s">
        <v>12384</v>
      </c>
      <c r="D8927" t="s">
        <v>12385</v>
      </c>
      <c r="E8927" t="s">
        <v>20</v>
      </c>
      <c r="F8927" t="s">
        <v>4706</v>
      </c>
      <c r="G8927">
        <v>59417077</v>
      </c>
      <c r="H8927">
        <v>59417097</v>
      </c>
      <c r="I8927" t="s">
        <v>22</v>
      </c>
      <c r="J8927">
        <v>3</v>
      </c>
      <c r="K8927">
        <v>0</v>
      </c>
      <c r="L8927" t="s">
        <v>196</v>
      </c>
      <c r="M8927" t="s">
        <v>24</v>
      </c>
      <c r="N8927" t="s">
        <v>18057</v>
      </c>
      <c r="O8927" t="s">
        <v>22350</v>
      </c>
      <c r="P8927" t="s">
        <v>22351</v>
      </c>
    </row>
    <row r="8928" customFormat="1" spans="1:16">
      <c r="A8928" t="s">
        <v>18022</v>
      </c>
      <c r="B8928" t="s">
        <v>18023</v>
      </c>
      <c r="C8928" t="s">
        <v>22352</v>
      </c>
      <c r="D8928" t="s">
        <v>22353</v>
      </c>
      <c r="E8928" t="s">
        <v>20</v>
      </c>
      <c r="F8928" t="s">
        <v>4706</v>
      </c>
      <c r="G8928">
        <v>63136364</v>
      </c>
      <c r="H8928">
        <v>63136384</v>
      </c>
      <c r="I8928" t="s">
        <v>22</v>
      </c>
      <c r="J8928">
        <v>1</v>
      </c>
      <c r="K8928">
        <v>0</v>
      </c>
      <c r="L8928" t="s">
        <v>30</v>
      </c>
      <c r="M8928" t="s">
        <v>31</v>
      </c>
      <c r="N8928" t="s">
        <v>18033</v>
      </c>
      <c r="O8928" t="s">
        <v>18034</v>
      </c>
      <c r="P8928" t="s">
        <v>22354</v>
      </c>
    </row>
    <row r="8929" customFormat="1" spans="1:16">
      <c r="A8929" t="s">
        <v>18022</v>
      </c>
      <c r="B8929" t="s">
        <v>18023</v>
      </c>
      <c r="C8929" t="s">
        <v>12407</v>
      </c>
      <c r="D8929" t="s">
        <v>12408</v>
      </c>
      <c r="E8929" t="s">
        <v>20</v>
      </c>
      <c r="F8929" t="s">
        <v>4706</v>
      </c>
      <c r="G8929">
        <v>63928252</v>
      </c>
      <c r="H8929">
        <v>63928269</v>
      </c>
      <c r="I8929" t="s">
        <v>37</v>
      </c>
      <c r="J8929">
        <v>2</v>
      </c>
      <c r="K8929">
        <v>0</v>
      </c>
      <c r="L8929" t="s">
        <v>30</v>
      </c>
      <c r="M8929" t="s">
        <v>24</v>
      </c>
      <c r="N8929" t="s">
        <v>18075</v>
      </c>
      <c r="O8929" t="s">
        <v>21395</v>
      </c>
      <c r="P8929" t="s">
        <v>22355</v>
      </c>
    </row>
    <row r="8930" customFormat="1" spans="1:16">
      <c r="A8930" t="s">
        <v>18022</v>
      </c>
      <c r="B8930" t="s">
        <v>18023</v>
      </c>
      <c r="C8930" t="s">
        <v>12419</v>
      </c>
      <c r="D8930" t="s">
        <v>12420</v>
      </c>
      <c r="E8930" t="s">
        <v>20</v>
      </c>
      <c r="F8930" t="s">
        <v>4706</v>
      </c>
      <c r="G8930">
        <v>64464095</v>
      </c>
      <c r="H8930">
        <v>64464115</v>
      </c>
      <c r="I8930" t="s">
        <v>37</v>
      </c>
      <c r="J8930">
        <v>1</v>
      </c>
      <c r="K8930">
        <v>0</v>
      </c>
      <c r="L8930" t="s">
        <v>23</v>
      </c>
      <c r="M8930" t="s">
        <v>24</v>
      </c>
      <c r="N8930" t="s">
        <v>18075</v>
      </c>
      <c r="O8930" t="s">
        <v>22356</v>
      </c>
      <c r="P8930" t="s">
        <v>22357</v>
      </c>
    </row>
    <row r="8931" customFormat="1" spans="1:16">
      <c r="A8931" t="s">
        <v>18022</v>
      </c>
      <c r="B8931" t="s">
        <v>18023</v>
      </c>
      <c r="C8931" t="s">
        <v>22358</v>
      </c>
      <c r="D8931" t="s">
        <v>22359</v>
      </c>
      <c r="E8931" t="s">
        <v>20</v>
      </c>
      <c r="F8931" t="s">
        <v>4706</v>
      </c>
      <c r="G8931">
        <v>64967589</v>
      </c>
      <c r="H8931">
        <v>64967612</v>
      </c>
      <c r="I8931" t="s">
        <v>22</v>
      </c>
      <c r="J8931">
        <v>3</v>
      </c>
      <c r="K8931">
        <v>0</v>
      </c>
      <c r="L8931" t="s">
        <v>87</v>
      </c>
      <c r="M8931" t="s">
        <v>24</v>
      </c>
      <c r="N8931" t="s">
        <v>22360</v>
      </c>
      <c r="O8931" t="s">
        <v>22361</v>
      </c>
      <c r="P8931" t="s">
        <v>22362</v>
      </c>
    </row>
    <row r="8932" customFormat="1" spans="1:16">
      <c r="A8932" t="s">
        <v>18022</v>
      </c>
      <c r="B8932" t="s">
        <v>18023</v>
      </c>
      <c r="C8932" t="s">
        <v>22363</v>
      </c>
      <c r="D8932" t="s">
        <v>22364</v>
      </c>
      <c r="E8932" t="s">
        <v>20</v>
      </c>
      <c r="F8932" t="s">
        <v>4706</v>
      </c>
      <c r="G8932">
        <v>65620688</v>
      </c>
      <c r="H8932">
        <v>65620706</v>
      </c>
      <c r="I8932" t="s">
        <v>37</v>
      </c>
      <c r="J8932">
        <v>6</v>
      </c>
      <c r="K8932">
        <v>0</v>
      </c>
      <c r="L8932" t="s">
        <v>57</v>
      </c>
      <c r="M8932" t="s">
        <v>24</v>
      </c>
      <c r="N8932" t="s">
        <v>18075</v>
      </c>
      <c r="O8932" t="s">
        <v>22365</v>
      </c>
      <c r="P8932" t="s">
        <v>22366</v>
      </c>
    </row>
    <row r="8933" customFormat="1" spans="1:16">
      <c r="A8933" t="s">
        <v>18022</v>
      </c>
      <c r="B8933" t="s">
        <v>18023</v>
      </c>
      <c r="C8933" t="s">
        <v>22367</v>
      </c>
      <c r="D8933" t="s">
        <v>22368</v>
      </c>
      <c r="E8933" t="s">
        <v>20</v>
      </c>
      <c r="F8933" t="s">
        <v>4706</v>
      </c>
      <c r="G8933">
        <v>66084468</v>
      </c>
      <c r="H8933">
        <v>66084488</v>
      </c>
      <c r="I8933" t="s">
        <v>37</v>
      </c>
      <c r="J8933">
        <v>1</v>
      </c>
      <c r="K8933">
        <v>0</v>
      </c>
      <c r="L8933" t="s">
        <v>30</v>
      </c>
      <c r="M8933" t="s">
        <v>24</v>
      </c>
      <c r="N8933" t="s">
        <v>18033</v>
      </c>
      <c r="O8933" t="s">
        <v>18034</v>
      </c>
      <c r="P8933" t="s">
        <v>22369</v>
      </c>
    </row>
    <row r="8934" customFormat="1" spans="1:16">
      <c r="A8934" t="s">
        <v>18022</v>
      </c>
      <c r="B8934" t="s">
        <v>18023</v>
      </c>
      <c r="C8934" t="s">
        <v>22370</v>
      </c>
      <c r="D8934" t="s">
        <v>22371</v>
      </c>
      <c r="E8934" t="s">
        <v>20</v>
      </c>
      <c r="F8934" t="s">
        <v>4706</v>
      </c>
      <c r="G8934">
        <v>66701867</v>
      </c>
      <c r="H8934">
        <v>66701886</v>
      </c>
      <c r="I8934" t="s">
        <v>22</v>
      </c>
      <c r="J8934">
        <v>1</v>
      </c>
      <c r="K8934">
        <v>0</v>
      </c>
      <c r="L8934" t="s">
        <v>23</v>
      </c>
      <c r="M8934" t="s">
        <v>24</v>
      </c>
      <c r="N8934" t="s">
        <v>18057</v>
      </c>
      <c r="O8934" t="s">
        <v>22372</v>
      </c>
      <c r="P8934" t="s">
        <v>22373</v>
      </c>
    </row>
    <row r="8935" customFormat="1" spans="1:16">
      <c r="A8935" t="s">
        <v>18022</v>
      </c>
      <c r="B8935" t="s">
        <v>18023</v>
      </c>
      <c r="C8935" t="s">
        <v>22370</v>
      </c>
      <c r="D8935" t="s">
        <v>22371</v>
      </c>
      <c r="E8935" t="s">
        <v>20</v>
      </c>
      <c r="F8935" t="s">
        <v>4706</v>
      </c>
      <c r="G8935">
        <v>66725549</v>
      </c>
      <c r="H8935">
        <v>66725569</v>
      </c>
      <c r="I8935" t="s">
        <v>22</v>
      </c>
      <c r="J8935">
        <v>1</v>
      </c>
      <c r="K8935">
        <v>0</v>
      </c>
      <c r="L8935" t="s">
        <v>30</v>
      </c>
      <c r="M8935" t="s">
        <v>24</v>
      </c>
      <c r="N8935" t="s">
        <v>18057</v>
      </c>
      <c r="O8935" t="s">
        <v>21082</v>
      </c>
      <c r="P8935" t="s">
        <v>22374</v>
      </c>
    </row>
    <row r="8936" customFormat="1" spans="1:16">
      <c r="A8936" t="s">
        <v>18022</v>
      </c>
      <c r="B8936" t="s">
        <v>18023</v>
      </c>
      <c r="C8936" t="s">
        <v>12424</v>
      </c>
      <c r="D8936" t="s">
        <v>12425</v>
      </c>
      <c r="E8936" t="s">
        <v>20</v>
      </c>
      <c r="F8936" t="s">
        <v>4706</v>
      </c>
      <c r="G8936">
        <v>67479816</v>
      </c>
      <c r="H8936">
        <v>67479837</v>
      </c>
      <c r="I8936" t="s">
        <v>22</v>
      </c>
      <c r="J8936">
        <v>3</v>
      </c>
      <c r="K8936">
        <v>0</v>
      </c>
      <c r="L8936" t="s">
        <v>30</v>
      </c>
      <c r="M8936" t="s">
        <v>24</v>
      </c>
      <c r="N8936" t="s">
        <v>18097</v>
      </c>
      <c r="O8936" t="s">
        <v>22375</v>
      </c>
      <c r="P8936" t="s">
        <v>22376</v>
      </c>
    </row>
    <row r="8937" customFormat="1" spans="1:16">
      <c r="A8937" t="s">
        <v>18022</v>
      </c>
      <c r="B8937" t="s">
        <v>18023</v>
      </c>
      <c r="C8937" t="s">
        <v>12424</v>
      </c>
      <c r="D8937" t="s">
        <v>12425</v>
      </c>
      <c r="E8937" t="s">
        <v>20</v>
      </c>
      <c r="F8937" t="s">
        <v>4706</v>
      </c>
      <c r="G8937">
        <v>67486234</v>
      </c>
      <c r="H8937">
        <v>67486256</v>
      </c>
      <c r="I8937" t="s">
        <v>22</v>
      </c>
      <c r="J8937">
        <v>3</v>
      </c>
      <c r="K8937">
        <v>0</v>
      </c>
      <c r="L8937" t="s">
        <v>57</v>
      </c>
      <c r="M8937" t="s">
        <v>31</v>
      </c>
      <c r="N8937" t="s">
        <v>22042</v>
      </c>
      <c r="O8937" t="s">
        <v>22377</v>
      </c>
      <c r="P8937" t="s">
        <v>22378</v>
      </c>
    </row>
    <row r="8938" customFormat="1" spans="1:16">
      <c r="A8938" t="s">
        <v>18022</v>
      </c>
      <c r="B8938" t="s">
        <v>18023</v>
      </c>
      <c r="C8938" t="s">
        <v>12431</v>
      </c>
      <c r="D8938" t="s">
        <v>12432</v>
      </c>
      <c r="E8938" t="s">
        <v>20</v>
      </c>
      <c r="F8938" t="s">
        <v>4706</v>
      </c>
      <c r="G8938">
        <v>69071871</v>
      </c>
      <c r="H8938">
        <v>69071890</v>
      </c>
      <c r="I8938" t="s">
        <v>37</v>
      </c>
      <c r="J8938">
        <v>10</v>
      </c>
      <c r="K8938">
        <v>0</v>
      </c>
      <c r="L8938" t="s">
        <v>294</v>
      </c>
      <c r="M8938" t="s">
        <v>24</v>
      </c>
      <c r="N8938" t="s">
        <v>18162</v>
      </c>
      <c r="O8938" t="s">
        <v>22379</v>
      </c>
      <c r="P8938" t="s">
        <v>22380</v>
      </c>
    </row>
    <row r="8939" customFormat="1" spans="1:16">
      <c r="A8939" t="s">
        <v>18022</v>
      </c>
      <c r="B8939" t="s">
        <v>18023</v>
      </c>
      <c r="C8939" t="s">
        <v>17021</v>
      </c>
      <c r="D8939" t="s">
        <v>17022</v>
      </c>
      <c r="E8939" t="s">
        <v>20</v>
      </c>
      <c r="F8939" t="s">
        <v>4706</v>
      </c>
      <c r="G8939">
        <v>72069686</v>
      </c>
      <c r="H8939">
        <v>72069706</v>
      </c>
      <c r="I8939" t="s">
        <v>22</v>
      </c>
      <c r="J8939">
        <v>1</v>
      </c>
      <c r="K8939">
        <v>0</v>
      </c>
      <c r="L8939" t="s">
        <v>30</v>
      </c>
      <c r="M8939" t="s">
        <v>24</v>
      </c>
      <c r="N8939" t="s">
        <v>18033</v>
      </c>
      <c r="O8939" t="s">
        <v>18034</v>
      </c>
      <c r="P8939" t="s">
        <v>22381</v>
      </c>
    </row>
    <row r="8940" customFormat="1" spans="1:16">
      <c r="A8940" t="s">
        <v>18022</v>
      </c>
      <c r="B8940" t="s">
        <v>18023</v>
      </c>
      <c r="C8940" t="s">
        <v>17032</v>
      </c>
      <c r="D8940" t="s">
        <v>17033</v>
      </c>
      <c r="E8940" t="s">
        <v>20</v>
      </c>
      <c r="F8940" t="s">
        <v>4706</v>
      </c>
      <c r="G8940">
        <v>72642862</v>
      </c>
      <c r="H8940">
        <v>72642883</v>
      </c>
      <c r="I8940" t="s">
        <v>37</v>
      </c>
      <c r="J8940">
        <v>1</v>
      </c>
      <c r="K8940">
        <v>0</v>
      </c>
      <c r="L8940" t="s">
        <v>30</v>
      </c>
      <c r="M8940" t="s">
        <v>24</v>
      </c>
      <c r="N8940" t="s">
        <v>18667</v>
      </c>
      <c r="O8940" t="s">
        <v>22382</v>
      </c>
      <c r="P8940" t="s">
        <v>22383</v>
      </c>
    </row>
    <row r="8941" customFormat="1" spans="1:16">
      <c r="A8941" t="s">
        <v>18022</v>
      </c>
      <c r="B8941" t="s">
        <v>18023</v>
      </c>
      <c r="C8941" t="s">
        <v>17032</v>
      </c>
      <c r="D8941" t="s">
        <v>17033</v>
      </c>
      <c r="E8941" t="s">
        <v>20</v>
      </c>
      <c r="F8941" t="s">
        <v>4706</v>
      </c>
      <c r="G8941">
        <v>72647909</v>
      </c>
      <c r="H8941">
        <v>72647929</v>
      </c>
      <c r="I8941" t="s">
        <v>37</v>
      </c>
      <c r="J8941">
        <v>5</v>
      </c>
      <c r="K8941">
        <v>0</v>
      </c>
      <c r="L8941" t="s">
        <v>57</v>
      </c>
      <c r="M8941" t="s">
        <v>24</v>
      </c>
      <c r="N8941" t="s">
        <v>18038</v>
      </c>
      <c r="O8941" t="s">
        <v>18853</v>
      </c>
      <c r="P8941" t="s">
        <v>22384</v>
      </c>
    </row>
    <row r="8942" customFormat="1" spans="1:16">
      <c r="A8942" t="s">
        <v>18022</v>
      </c>
      <c r="B8942" t="s">
        <v>18023</v>
      </c>
      <c r="C8942" t="s">
        <v>22385</v>
      </c>
      <c r="D8942" t="s">
        <v>22386</v>
      </c>
      <c r="E8942" t="s">
        <v>20</v>
      </c>
      <c r="F8942" t="s">
        <v>4706</v>
      </c>
      <c r="G8942">
        <v>73016915</v>
      </c>
      <c r="H8942">
        <v>73016936</v>
      </c>
      <c r="I8942" t="s">
        <v>22</v>
      </c>
      <c r="J8942">
        <v>2</v>
      </c>
      <c r="K8942">
        <v>0</v>
      </c>
      <c r="L8942" t="s">
        <v>21805</v>
      </c>
      <c r="M8942" t="s">
        <v>31</v>
      </c>
      <c r="N8942" t="s">
        <v>18147</v>
      </c>
      <c r="O8942" t="s">
        <v>22387</v>
      </c>
      <c r="P8942" t="s">
        <v>22388</v>
      </c>
    </row>
    <row r="8943" customFormat="1" spans="1:16">
      <c r="A8943" t="s">
        <v>18022</v>
      </c>
      <c r="B8943" t="s">
        <v>18023</v>
      </c>
      <c r="C8943" t="s">
        <v>22389</v>
      </c>
      <c r="D8943" t="s">
        <v>22386</v>
      </c>
      <c r="E8943" t="s">
        <v>20</v>
      </c>
      <c r="F8943" t="s">
        <v>4706</v>
      </c>
      <c r="G8943">
        <v>73016915</v>
      </c>
      <c r="H8943">
        <v>73016936</v>
      </c>
      <c r="I8943" t="s">
        <v>22</v>
      </c>
      <c r="J8943">
        <v>2</v>
      </c>
      <c r="K8943">
        <v>0</v>
      </c>
      <c r="L8943" t="s">
        <v>21805</v>
      </c>
      <c r="M8943" t="s">
        <v>31</v>
      </c>
      <c r="N8943" t="s">
        <v>18147</v>
      </c>
      <c r="O8943" t="s">
        <v>22387</v>
      </c>
      <c r="P8943" t="s">
        <v>22388</v>
      </c>
    </row>
    <row r="8944" customFormat="1" spans="1:16">
      <c r="A8944" t="s">
        <v>18022</v>
      </c>
      <c r="B8944" t="s">
        <v>18023</v>
      </c>
      <c r="C8944" t="s">
        <v>12448</v>
      </c>
      <c r="D8944" t="s">
        <v>12449</v>
      </c>
      <c r="E8944" t="s">
        <v>20</v>
      </c>
      <c r="F8944" t="s">
        <v>4706</v>
      </c>
      <c r="G8944">
        <v>73044113</v>
      </c>
      <c r="H8944">
        <v>73044133</v>
      </c>
      <c r="I8944" t="s">
        <v>37</v>
      </c>
      <c r="J8944">
        <v>3</v>
      </c>
      <c r="K8944">
        <v>0</v>
      </c>
      <c r="L8944" t="s">
        <v>57</v>
      </c>
      <c r="M8944" t="s">
        <v>24</v>
      </c>
      <c r="N8944" t="s">
        <v>18033</v>
      </c>
      <c r="O8944" t="s">
        <v>18034</v>
      </c>
      <c r="P8944" t="s">
        <v>22390</v>
      </c>
    </row>
    <row r="8945" customFormat="1" spans="1:16">
      <c r="A8945" t="s">
        <v>18022</v>
      </c>
      <c r="B8945" t="s">
        <v>18023</v>
      </c>
      <c r="C8945" t="s">
        <v>22391</v>
      </c>
      <c r="D8945" t="s">
        <v>22392</v>
      </c>
      <c r="E8945" t="s">
        <v>20</v>
      </c>
      <c r="F8945" t="s">
        <v>4706</v>
      </c>
      <c r="G8945">
        <v>74328137</v>
      </c>
      <c r="H8945">
        <v>74328157</v>
      </c>
      <c r="I8945" t="s">
        <v>22</v>
      </c>
      <c r="J8945">
        <v>1</v>
      </c>
      <c r="K8945">
        <v>0</v>
      </c>
      <c r="L8945" t="s">
        <v>30</v>
      </c>
      <c r="M8945" t="s">
        <v>24</v>
      </c>
      <c r="N8945" t="s">
        <v>18033</v>
      </c>
      <c r="O8945" t="s">
        <v>18034</v>
      </c>
      <c r="P8945" t="s">
        <v>22393</v>
      </c>
    </row>
    <row r="8946" customFormat="1" spans="1:16">
      <c r="A8946" t="s">
        <v>18022</v>
      </c>
      <c r="B8946" t="s">
        <v>18023</v>
      </c>
      <c r="C8946" t="s">
        <v>17038</v>
      </c>
      <c r="D8946" t="s">
        <v>17039</v>
      </c>
      <c r="E8946" t="s">
        <v>20</v>
      </c>
      <c r="F8946" t="s">
        <v>4706</v>
      </c>
      <c r="G8946">
        <v>75074942</v>
      </c>
      <c r="H8946">
        <v>75074962</v>
      </c>
      <c r="I8946" t="s">
        <v>22</v>
      </c>
      <c r="J8946">
        <v>3</v>
      </c>
      <c r="K8946">
        <v>0</v>
      </c>
      <c r="L8946" t="s">
        <v>57</v>
      </c>
      <c r="M8946" t="s">
        <v>24</v>
      </c>
      <c r="N8946" t="s">
        <v>18033</v>
      </c>
      <c r="O8946" t="s">
        <v>18034</v>
      </c>
      <c r="P8946" t="s">
        <v>22394</v>
      </c>
    </row>
    <row r="8947" customFormat="1" spans="1:16">
      <c r="A8947" t="s">
        <v>18022</v>
      </c>
      <c r="B8947" t="s">
        <v>18023</v>
      </c>
      <c r="C8947" t="s">
        <v>17038</v>
      </c>
      <c r="D8947" t="s">
        <v>17039</v>
      </c>
      <c r="E8947" t="s">
        <v>20</v>
      </c>
      <c r="F8947" t="s">
        <v>4706</v>
      </c>
      <c r="G8947">
        <v>75095020</v>
      </c>
      <c r="H8947">
        <v>75095040</v>
      </c>
      <c r="I8947" t="s">
        <v>22</v>
      </c>
      <c r="J8947">
        <v>1</v>
      </c>
      <c r="K8947">
        <v>0</v>
      </c>
      <c r="L8947" t="s">
        <v>23</v>
      </c>
      <c r="M8947" t="s">
        <v>24</v>
      </c>
      <c r="N8947" t="s">
        <v>18057</v>
      </c>
      <c r="O8947" t="s">
        <v>22395</v>
      </c>
      <c r="P8947" t="s">
        <v>22396</v>
      </c>
    </row>
    <row r="8948" customFormat="1" spans="1:16">
      <c r="A8948" t="s">
        <v>18022</v>
      </c>
      <c r="B8948" t="s">
        <v>18023</v>
      </c>
      <c r="C8948" t="s">
        <v>22397</v>
      </c>
      <c r="D8948" t="s">
        <v>22398</v>
      </c>
      <c r="E8948" t="s">
        <v>20</v>
      </c>
      <c r="F8948" t="s">
        <v>4706</v>
      </c>
      <c r="G8948">
        <v>75648205</v>
      </c>
      <c r="H8948">
        <v>75648228</v>
      </c>
      <c r="I8948" t="s">
        <v>37</v>
      </c>
      <c r="J8948">
        <v>2</v>
      </c>
      <c r="K8948">
        <v>0</v>
      </c>
      <c r="L8948" t="s">
        <v>30</v>
      </c>
      <c r="M8948" t="s">
        <v>24</v>
      </c>
      <c r="N8948" t="s">
        <v>18255</v>
      </c>
      <c r="O8948" t="s">
        <v>22399</v>
      </c>
      <c r="P8948" t="s">
        <v>22400</v>
      </c>
    </row>
    <row r="8949" customFormat="1" spans="1:16">
      <c r="A8949" t="s">
        <v>18022</v>
      </c>
      <c r="B8949" t="s">
        <v>18023</v>
      </c>
      <c r="C8949" t="s">
        <v>22397</v>
      </c>
      <c r="D8949" t="s">
        <v>22398</v>
      </c>
      <c r="E8949" t="s">
        <v>20</v>
      </c>
      <c r="F8949" t="s">
        <v>4706</v>
      </c>
      <c r="G8949">
        <v>75652055</v>
      </c>
      <c r="H8949">
        <v>75652074</v>
      </c>
      <c r="I8949" t="s">
        <v>37</v>
      </c>
      <c r="J8949">
        <v>1</v>
      </c>
      <c r="K8949">
        <v>0</v>
      </c>
      <c r="L8949" t="s">
        <v>23</v>
      </c>
      <c r="M8949" t="s">
        <v>24</v>
      </c>
      <c r="N8949" t="s">
        <v>18075</v>
      </c>
      <c r="O8949" t="s">
        <v>22401</v>
      </c>
      <c r="P8949" t="s">
        <v>22402</v>
      </c>
    </row>
    <row r="8950" customFormat="1" spans="1:16">
      <c r="A8950" t="s">
        <v>18022</v>
      </c>
      <c r="B8950" t="s">
        <v>18023</v>
      </c>
      <c r="C8950" t="s">
        <v>22403</v>
      </c>
      <c r="D8950" t="s">
        <v>22404</v>
      </c>
      <c r="E8950" t="s">
        <v>20</v>
      </c>
      <c r="F8950" t="s">
        <v>4706</v>
      </c>
      <c r="G8950">
        <v>78575854</v>
      </c>
      <c r="H8950">
        <v>78575863</v>
      </c>
      <c r="I8950" t="s">
        <v>37</v>
      </c>
      <c r="J8950">
        <v>1</v>
      </c>
      <c r="K8950">
        <v>0</v>
      </c>
      <c r="L8950" t="s">
        <v>23</v>
      </c>
      <c r="M8950" t="s">
        <v>24</v>
      </c>
      <c r="N8950" t="s">
        <v>18144</v>
      </c>
      <c r="O8950" t="s">
        <v>18171</v>
      </c>
      <c r="P8950" t="e">
        <f>-----------GUCUGGGGAg</f>
        <v>#NAME?</v>
      </c>
    </row>
    <row r="8951" customFormat="1" spans="1:16">
      <c r="A8951" t="s">
        <v>18022</v>
      </c>
      <c r="B8951" t="s">
        <v>18023</v>
      </c>
      <c r="C8951" t="s">
        <v>22405</v>
      </c>
      <c r="D8951" t="s">
        <v>22406</v>
      </c>
      <c r="E8951" t="s">
        <v>20</v>
      </c>
      <c r="F8951" t="s">
        <v>4706</v>
      </c>
      <c r="G8951">
        <v>79051639</v>
      </c>
      <c r="H8951">
        <v>79051659</v>
      </c>
      <c r="I8951" t="s">
        <v>37</v>
      </c>
      <c r="J8951">
        <v>1</v>
      </c>
      <c r="K8951">
        <v>0</v>
      </c>
      <c r="L8951" t="s">
        <v>23</v>
      </c>
      <c r="M8951" t="s">
        <v>24</v>
      </c>
      <c r="N8951" t="s">
        <v>18033</v>
      </c>
      <c r="O8951" t="s">
        <v>18034</v>
      </c>
      <c r="P8951" t="s">
        <v>22407</v>
      </c>
    </row>
    <row r="8952" customFormat="1" spans="1:16">
      <c r="A8952" t="s">
        <v>18022</v>
      </c>
      <c r="B8952" t="s">
        <v>18023</v>
      </c>
      <c r="C8952" t="s">
        <v>22408</v>
      </c>
      <c r="D8952" t="s">
        <v>22409</v>
      </c>
      <c r="E8952" t="s">
        <v>20</v>
      </c>
      <c r="F8952" t="s">
        <v>4706</v>
      </c>
      <c r="G8952">
        <v>81430431</v>
      </c>
      <c r="H8952">
        <v>81430451</v>
      </c>
      <c r="I8952" t="s">
        <v>22</v>
      </c>
      <c r="J8952">
        <v>1</v>
      </c>
      <c r="K8952">
        <v>0</v>
      </c>
      <c r="L8952" t="s">
        <v>30</v>
      </c>
      <c r="M8952" t="s">
        <v>24</v>
      </c>
      <c r="N8952" t="s">
        <v>18090</v>
      </c>
      <c r="O8952" t="s">
        <v>21944</v>
      </c>
      <c r="P8952" t="s">
        <v>22410</v>
      </c>
    </row>
    <row r="8953" customFormat="1" spans="1:16">
      <c r="A8953" t="s">
        <v>18022</v>
      </c>
      <c r="B8953" t="s">
        <v>18023</v>
      </c>
      <c r="C8953" t="s">
        <v>22411</v>
      </c>
      <c r="D8953" t="s">
        <v>22412</v>
      </c>
      <c r="E8953" t="s">
        <v>20</v>
      </c>
      <c r="F8953" t="s">
        <v>4706</v>
      </c>
      <c r="G8953">
        <v>89007977</v>
      </c>
      <c r="H8953">
        <v>89007997</v>
      </c>
      <c r="I8953" t="s">
        <v>37</v>
      </c>
      <c r="J8953">
        <v>2</v>
      </c>
      <c r="K8953">
        <v>0</v>
      </c>
      <c r="L8953" t="s">
        <v>57</v>
      </c>
      <c r="M8953" t="s">
        <v>24</v>
      </c>
      <c r="N8953" t="s">
        <v>18033</v>
      </c>
      <c r="O8953" t="s">
        <v>18034</v>
      </c>
      <c r="P8953" t="s">
        <v>22413</v>
      </c>
    </row>
    <row r="8954" customFormat="1" spans="1:16">
      <c r="A8954" t="s">
        <v>18022</v>
      </c>
      <c r="B8954" t="s">
        <v>18023</v>
      </c>
      <c r="C8954" t="s">
        <v>22414</v>
      </c>
      <c r="D8954" t="s">
        <v>22415</v>
      </c>
      <c r="E8954" t="s">
        <v>20</v>
      </c>
      <c r="F8954" t="s">
        <v>4706</v>
      </c>
      <c r="G8954">
        <v>89173906</v>
      </c>
      <c r="H8954">
        <v>89173926</v>
      </c>
      <c r="I8954" t="s">
        <v>22</v>
      </c>
      <c r="J8954">
        <v>5</v>
      </c>
      <c r="K8954">
        <v>0</v>
      </c>
      <c r="L8954" t="s">
        <v>57</v>
      </c>
      <c r="M8954" t="s">
        <v>24</v>
      </c>
      <c r="N8954" t="s">
        <v>18057</v>
      </c>
      <c r="O8954" t="s">
        <v>18735</v>
      </c>
      <c r="P8954" t="s">
        <v>22416</v>
      </c>
    </row>
    <row r="8955" customFormat="1" spans="1:16">
      <c r="A8955" t="s">
        <v>18022</v>
      </c>
      <c r="B8955" t="s">
        <v>18023</v>
      </c>
      <c r="C8955" t="s">
        <v>4867</v>
      </c>
      <c r="D8955" t="s">
        <v>4868</v>
      </c>
      <c r="E8955" t="s">
        <v>20</v>
      </c>
      <c r="F8955" t="s">
        <v>4706</v>
      </c>
      <c r="G8955">
        <v>90126013</v>
      </c>
      <c r="H8955">
        <v>90126033</v>
      </c>
      <c r="I8955" t="s">
        <v>22</v>
      </c>
      <c r="J8955">
        <v>9</v>
      </c>
      <c r="K8955">
        <v>0</v>
      </c>
      <c r="L8955" t="s">
        <v>57</v>
      </c>
      <c r="M8955" t="s">
        <v>31</v>
      </c>
      <c r="N8955" t="s">
        <v>18087</v>
      </c>
      <c r="O8955" t="s">
        <v>22417</v>
      </c>
      <c r="P8955" t="s">
        <v>22418</v>
      </c>
    </row>
    <row r="8956" customFormat="1" spans="1:16">
      <c r="A8956" t="s">
        <v>18022</v>
      </c>
      <c r="B8956" t="s">
        <v>18023</v>
      </c>
      <c r="C8956" t="s">
        <v>4867</v>
      </c>
      <c r="D8956" t="s">
        <v>4868</v>
      </c>
      <c r="E8956" t="s">
        <v>20</v>
      </c>
      <c r="F8956" t="s">
        <v>4706</v>
      </c>
      <c r="G8956">
        <v>90168820</v>
      </c>
      <c r="H8956">
        <v>90168840</v>
      </c>
      <c r="I8956" t="s">
        <v>22</v>
      </c>
      <c r="J8956">
        <v>3</v>
      </c>
      <c r="K8956">
        <v>0</v>
      </c>
      <c r="L8956" t="s">
        <v>57</v>
      </c>
      <c r="M8956" t="s">
        <v>24</v>
      </c>
      <c r="N8956" t="s">
        <v>18193</v>
      </c>
      <c r="O8956" t="s">
        <v>18302</v>
      </c>
      <c r="P8956" t="s">
        <v>22419</v>
      </c>
    </row>
    <row r="8957" customFormat="1" spans="1:16">
      <c r="A8957" t="s">
        <v>18022</v>
      </c>
      <c r="B8957" t="s">
        <v>18023</v>
      </c>
      <c r="C8957" t="s">
        <v>4867</v>
      </c>
      <c r="D8957" t="s">
        <v>4868</v>
      </c>
      <c r="E8957" t="s">
        <v>20</v>
      </c>
      <c r="F8957" t="s">
        <v>4706</v>
      </c>
      <c r="G8957">
        <v>90170959</v>
      </c>
      <c r="H8957">
        <v>90170983</v>
      </c>
      <c r="I8957" t="s">
        <v>22</v>
      </c>
      <c r="J8957">
        <v>2</v>
      </c>
      <c r="K8957">
        <v>0</v>
      </c>
      <c r="L8957" t="s">
        <v>30</v>
      </c>
      <c r="M8957" t="s">
        <v>24</v>
      </c>
      <c r="N8957" t="s">
        <v>22420</v>
      </c>
      <c r="O8957" t="s">
        <v>22421</v>
      </c>
      <c r="P8957" t="s">
        <v>22422</v>
      </c>
    </row>
    <row r="8958" customFormat="1" spans="1:16">
      <c r="A8958" t="s">
        <v>18022</v>
      </c>
      <c r="B8958" t="s">
        <v>18023</v>
      </c>
      <c r="C8958" t="s">
        <v>22423</v>
      </c>
      <c r="D8958" t="s">
        <v>22424</v>
      </c>
      <c r="E8958" t="s">
        <v>20</v>
      </c>
      <c r="F8958" t="s">
        <v>4706</v>
      </c>
      <c r="G8958">
        <v>90349768</v>
      </c>
      <c r="H8958">
        <v>90349790</v>
      </c>
      <c r="I8958" t="s">
        <v>37</v>
      </c>
      <c r="J8958">
        <v>5</v>
      </c>
      <c r="K8958">
        <v>0</v>
      </c>
      <c r="L8958" t="s">
        <v>30</v>
      </c>
      <c r="M8958" t="s">
        <v>24</v>
      </c>
      <c r="N8958" t="s">
        <v>22425</v>
      </c>
      <c r="O8958" t="s">
        <v>22426</v>
      </c>
      <c r="P8958" t="s">
        <v>22427</v>
      </c>
    </row>
    <row r="8959" customFormat="1" spans="1:16">
      <c r="A8959" t="s">
        <v>18022</v>
      </c>
      <c r="B8959" t="s">
        <v>18023</v>
      </c>
      <c r="C8959" t="s">
        <v>7342</v>
      </c>
      <c r="D8959" t="s">
        <v>7343</v>
      </c>
      <c r="E8959" t="s">
        <v>20</v>
      </c>
      <c r="F8959" t="s">
        <v>4706</v>
      </c>
      <c r="G8959">
        <v>90378613</v>
      </c>
      <c r="H8959">
        <v>90378633</v>
      </c>
      <c r="I8959" t="s">
        <v>37</v>
      </c>
      <c r="J8959">
        <v>2</v>
      </c>
      <c r="K8959">
        <v>1</v>
      </c>
      <c r="L8959" t="s">
        <v>23</v>
      </c>
      <c r="M8959" t="s">
        <v>31</v>
      </c>
      <c r="N8959" t="s">
        <v>18162</v>
      </c>
      <c r="O8959" t="s">
        <v>22428</v>
      </c>
      <c r="P8959" t="s">
        <v>22429</v>
      </c>
    </row>
    <row r="8960" customFormat="1" spans="1:16">
      <c r="A8960" t="s">
        <v>18022</v>
      </c>
      <c r="B8960" t="s">
        <v>18023</v>
      </c>
      <c r="C8960" t="s">
        <v>7345</v>
      </c>
      <c r="D8960" t="s">
        <v>7346</v>
      </c>
      <c r="E8960" t="s">
        <v>20</v>
      </c>
      <c r="F8960" t="s">
        <v>4706</v>
      </c>
      <c r="G8960">
        <v>90378613</v>
      </c>
      <c r="H8960">
        <v>90378633</v>
      </c>
      <c r="I8960" t="s">
        <v>37</v>
      </c>
      <c r="J8960">
        <v>2</v>
      </c>
      <c r="K8960">
        <v>1</v>
      </c>
      <c r="L8960" t="s">
        <v>23</v>
      </c>
      <c r="M8960" t="s">
        <v>31</v>
      </c>
      <c r="N8960" t="s">
        <v>18162</v>
      </c>
      <c r="O8960" t="s">
        <v>22428</v>
      </c>
      <c r="P8960" t="s">
        <v>22429</v>
      </c>
    </row>
    <row r="8961" customFormat="1" spans="1:16">
      <c r="A8961" t="s">
        <v>18022</v>
      </c>
      <c r="B8961" t="s">
        <v>18023</v>
      </c>
      <c r="C8961" t="s">
        <v>4872</v>
      </c>
      <c r="D8961" t="s">
        <v>4873</v>
      </c>
      <c r="E8961" t="s">
        <v>20</v>
      </c>
      <c r="F8961" t="s">
        <v>4706</v>
      </c>
      <c r="G8961">
        <v>90771267</v>
      </c>
      <c r="H8961">
        <v>90771287</v>
      </c>
      <c r="I8961" t="s">
        <v>22</v>
      </c>
      <c r="J8961">
        <v>1</v>
      </c>
      <c r="K8961">
        <v>0</v>
      </c>
      <c r="L8961" t="s">
        <v>23</v>
      </c>
      <c r="M8961" t="s">
        <v>24</v>
      </c>
      <c r="N8961" t="s">
        <v>18033</v>
      </c>
      <c r="O8961" t="s">
        <v>18034</v>
      </c>
      <c r="P8961" t="s">
        <v>22430</v>
      </c>
    </row>
    <row r="8962" customFormat="1" spans="1:16">
      <c r="A8962" t="s">
        <v>18022</v>
      </c>
      <c r="B8962" t="s">
        <v>18023</v>
      </c>
      <c r="C8962" t="s">
        <v>17062</v>
      </c>
      <c r="D8962" t="s">
        <v>17063</v>
      </c>
      <c r="E8962" t="s">
        <v>20</v>
      </c>
      <c r="F8962" t="s">
        <v>4706</v>
      </c>
      <c r="G8962">
        <v>90969410</v>
      </c>
      <c r="H8962">
        <v>90969434</v>
      </c>
      <c r="I8962" t="s">
        <v>22</v>
      </c>
      <c r="J8962">
        <v>6</v>
      </c>
      <c r="K8962">
        <v>0</v>
      </c>
      <c r="L8962" t="s">
        <v>57</v>
      </c>
      <c r="M8962" t="s">
        <v>31</v>
      </c>
      <c r="N8962" t="s">
        <v>22431</v>
      </c>
      <c r="O8962" t="s">
        <v>22432</v>
      </c>
      <c r="P8962" t="s">
        <v>22433</v>
      </c>
    </row>
    <row r="8963" customFormat="1" spans="1:16">
      <c r="A8963" t="s">
        <v>18022</v>
      </c>
      <c r="B8963" t="s">
        <v>18023</v>
      </c>
      <c r="C8963" t="s">
        <v>12478</v>
      </c>
      <c r="D8963" t="s">
        <v>12479</v>
      </c>
      <c r="E8963" t="s">
        <v>20</v>
      </c>
      <c r="F8963" t="s">
        <v>4706</v>
      </c>
      <c r="G8963">
        <v>91136950</v>
      </c>
      <c r="H8963">
        <v>91136972</v>
      </c>
      <c r="I8963" t="s">
        <v>22</v>
      </c>
      <c r="J8963">
        <v>2</v>
      </c>
      <c r="K8963">
        <v>0</v>
      </c>
      <c r="L8963" t="s">
        <v>57</v>
      </c>
      <c r="M8963" t="s">
        <v>24</v>
      </c>
      <c r="N8963" t="s">
        <v>22434</v>
      </c>
      <c r="O8963" t="s">
        <v>10273</v>
      </c>
      <c r="P8963" t="s">
        <v>22435</v>
      </c>
    </row>
    <row r="8964" customFormat="1" spans="1:16">
      <c r="A8964" t="s">
        <v>18022</v>
      </c>
      <c r="B8964" t="s">
        <v>18023</v>
      </c>
      <c r="C8964" t="s">
        <v>4882</v>
      </c>
      <c r="D8964" t="s">
        <v>4883</v>
      </c>
      <c r="E8964" t="s">
        <v>20</v>
      </c>
      <c r="F8964" t="s">
        <v>4706</v>
      </c>
      <c r="G8964">
        <v>92413376</v>
      </c>
      <c r="H8964">
        <v>92413397</v>
      </c>
      <c r="I8964" t="s">
        <v>22</v>
      </c>
      <c r="J8964">
        <v>1</v>
      </c>
      <c r="K8964">
        <v>0</v>
      </c>
      <c r="L8964" t="s">
        <v>30</v>
      </c>
      <c r="M8964" t="s">
        <v>31</v>
      </c>
      <c r="N8964" t="s">
        <v>19742</v>
      </c>
      <c r="O8964" t="s">
        <v>11484</v>
      </c>
      <c r="P8964" t="s">
        <v>22436</v>
      </c>
    </row>
    <row r="8965" customFormat="1" spans="1:16">
      <c r="A8965" t="s">
        <v>18022</v>
      </c>
      <c r="B8965" t="s">
        <v>18023</v>
      </c>
      <c r="C8965" t="s">
        <v>4885</v>
      </c>
      <c r="D8965" t="s">
        <v>4886</v>
      </c>
      <c r="E8965" t="s">
        <v>20</v>
      </c>
      <c r="F8965" t="s">
        <v>4706</v>
      </c>
      <c r="G8965">
        <v>93447137</v>
      </c>
      <c r="H8965">
        <v>93447157</v>
      </c>
      <c r="I8965" t="s">
        <v>22</v>
      </c>
      <c r="J8965">
        <v>1</v>
      </c>
      <c r="K8965">
        <v>0</v>
      </c>
      <c r="L8965" t="s">
        <v>30</v>
      </c>
      <c r="M8965" t="s">
        <v>24</v>
      </c>
      <c r="N8965" t="s">
        <v>18033</v>
      </c>
      <c r="O8965" t="s">
        <v>18034</v>
      </c>
      <c r="P8965" t="s">
        <v>22437</v>
      </c>
    </row>
    <row r="8966" customFormat="1" spans="1:16">
      <c r="A8966" t="s">
        <v>18022</v>
      </c>
      <c r="B8966" t="s">
        <v>18023</v>
      </c>
      <c r="C8966" t="s">
        <v>4885</v>
      </c>
      <c r="D8966" t="s">
        <v>4886</v>
      </c>
      <c r="E8966" t="s">
        <v>20</v>
      </c>
      <c r="F8966" t="s">
        <v>4706</v>
      </c>
      <c r="G8966">
        <v>93447316</v>
      </c>
      <c r="H8966">
        <v>93447335</v>
      </c>
      <c r="I8966" t="s">
        <v>22</v>
      </c>
      <c r="J8966">
        <v>2</v>
      </c>
      <c r="K8966">
        <v>0</v>
      </c>
      <c r="L8966" t="s">
        <v>30</v>
      </c>
      <c r="M8966" t="s">
        <v>31</v>
      </c>
      <c r="N8966" t="s">
        <v>18087</v>
      </c>
      <c r="O8966" t="s">
        <v>22438</v>
      </c>
      <c r="P8966" t="s">
        <v>22439</v>
      </c>
    </row>
    <row r="8967" customFormat="1" spans="1:16">
      <c r="A8967" t="s">
        <v>18022</v>
      </c>
      <c r="B8967" t="s">
        <v>18023</v>
      </c>
      <c r="C8967" t="s">
        <v>4885</v>
      </c>
      <c r="D8967" t="s">
        <v>4886</v>
      </c>
      <c r="E8967" t="s">
        <v>20</v>
      </c>
      <c r="F8967" t="s">
        <v>4706</v>
      </c>
      <c r="G8967">
        <v>93458186</v>
      </c>
      <c r="H8967">
        <v>93458209</v>
      </c>
      <c r="I8967" t="s">
        <v>22</v>
      </c>
      <c r="J8967">
        <v>1</v>
      </c>
      <c r="K8967">
        <v>0</v>
      </c>
      <c r="L8967" t="s">
        <v>30</v>
      </c>
      <c r="M8967" t="s">
        <v>24</v>
      </c>
      <c r="N8967" t="s">
        <v>22440</v>
      </c>
      <c r="O8967" t="s">
        <v>22441</v>
      </c>
      <c r="P8967" t="s">
        <v>22442</v>
      </c>
    </row>
    <row r="8968" customFormat="1" spans="1:16">
      <c r="A8968" t="s">
        <v>18022</v>
      </c>
      <c r="B8968" t="s">
        <v>18023</v>
      </c>
      <c r="C8968" t="s">
        <v>12489</v>
      </c>
      <c r="D8968" t="s">
        <v>12490</v>
      </c>
      <c r="E8968" t="s">
        <v>20</v>
      </c>
      <c r="F8968" t="s">
        <v>4706</v>
      </c>
      <c r="G8968">
        <v>93540546</v>
      </c>
      <c r="H8968">
        <v>93540566</v>
      </c>
      <c r="I8968" t="s">
        <v>22</v>
      </c>
      <c r="J8968">
        <v>3</v>
      </c>
      <c r="K8968">
        <v>0</v>
      </c>
      <c r="L8968" t="s">
        <v>30</v>
      </c>
      <c r="M8968" t="s">
        <v>24</v>
      </c>
      <c r="N8968" t="s">
        <v>18087</v>
      </c>
      <c r="O8968" t="s">
        <v>22443</v>
      </c>
      <c r="P8968" t="s">
        <v>22444</v>
      </c>
    </row>
    <row r="8969" customFormat="1" spans="1:16">
      <c r="A8969" t="s">
        <v>18022</v>
      </c>
      <c r="B8969" t="s">
        <v>18023</v>
      </c>
      <c r="C8969" t="s">
        <v>22445</v>
      </c>
      <c r="D8969" t="s">
        <v>22446</v>
      </c>
      <c r="E8969" t="s">
        <v>20</v>
      </c>
      <c r="F8969" t="s">
        <v>4706</v>
      </c>
      <c r="G8969">
        <v>93540546</v>
      </c>
      <c r="H8969">
        <v>93540566</v>
      </c>
      <c r="I8969" t="s">
        <v>22</v>
      </c>
      <c r="J8969">
        <v>3</v>
      </c>
      <c r="K8969">
        <v>0</v>
      </c>
      <c r="L8969" t="s">
        <v>30</v>
      </c>
      <c r="M8969" t="s">
        <v>24</v>
      </c>
      <c r="N8969" t="s">
        <v>18087</v>
      </c>
      <c r="O8969" t="s">
        <v>22443</v>
      </c>
      <c r="P8969" t="s">
        <v>22444</v>
      </c>
    </row>
    <row r="8970" customFormat="1" spans="1:16">
      <c r="A8970" t="s">
        <v>18022</v>
      </c>
      <c r="B8970" t="s">
        <v>18023</v>
      </c>
      <c r="C8970" t="s">
        <v>12495</v>
      </c>
      <c r="D8970" t="s">
        <v>12496</v>
      </c>
      <c r="E8970" t="s">
        <v>20</v>
      </c>
      <c r="F8970" t="s">
        <v>4706</v>
      </c>
      <c r="G8970">
        <v>99678243</v>
      </c>
      <c r="H8970">
        <v>99678263</v>
      </c>
      <c r="I8970" t="s">
        <v>37</v>
      </c>
      <c r="J8970">
        <v>1</v>
      </c>
      <c r="K8970">
        <v>0</v>
      </c>
      <c r="L8970" t="s">
        <v>23</v>
      </c>
      <c r="M8970" t="s">
        <v>31</v>
      </c>
      <c r="N8970" t="s">
        <v>18033</v>
      </c>
      <c r="O8970" t="s">
        <v>18034</v>
      </c>
      <c r="P8970" t="s">
        <v>22447</v>
      </c>
    </row>
    <row r="8971" customFormat="1" spans="1:16">
      <c r="A8971" t="s">
        <v>18022</v>
      </c>
      <c r="B8971" t="s">
        <v>18023</v>
      </c>
      <c r="C8971" t="s">
        <v>4905</v>
      </c>
      <c r="D8971" t="s">
        <v>4906</v>
      </c>
      <c r="E8971" t="s">
        <v>20</v>
      </c>
      <c r="F8971" t="s">
        <v>4706</v>
      </c>
      <c r="G8971">
        <v>101866597</v>
      </c>
      <c r="H8971">
        <v>101866618</v>
      </c>
      <c r="I8971" t="s">
        <v>37</v>
      </c>
      <c r="J8971">
        <v>2</v>
      </c>
      <c r="K8971">
        <v>0</v>
      </c>
      <c r="L8971" t="s">
        <v>30</v>
      </c>
      <c r="M8971" t="s">
        <v>24</v>
      </c>
      <c r="N8971" t="s">
        <v>18082</v>
      </c>
      <c r="O8971" t="s">
        <v>22448</v>
      </c>
      <c r="P8971" t="s">
        <v>22449</v>
      </c>
    </row>
    <row r="8972" customFormat="1" spans="1:16">
      <c r="A8972" t="s">
        <v>18022</v>
      </c>
      <c r="B8972" t="s">
        <v>18023</v>
      </c>
      <c r="C8972" t="s">
        <v>22450</v>
      </c>
      <c r="D8972" t="s">
        <v>22451</v>
      </c>
      <c r="E8972" t="s">
        <v>20</v>
      </c>
      <c r="F8972" t="s">
        <v>4911</v>
      </c>
      <c r="G8972">
        <v>461398</v>
      </c>
      <c r="H8972">
        <v>461421</v>
      </c>
      <c r="I8972" t="s">
        <v>22</v>
      </c>
      <c r="J8972">
        <v>1</v>
      </c>
      <c r="K8972">
        <v>0</v>
      </c>
      <c r="L8972" t="s">
        <v>30</v>
      </c>
      <c r="M8972" t="s">
        <v>31</v>
      </c>
      <c r="N8972" t="s">
        <v>18255</v>
      </c>
      <c r="O8972" t="s">
        <v>22452</v>
      </c>
      <c r="P8972" t="s">
        <v>22453</v>
      </c>
    </row>
    <row r="8973" customFormat="1" spans="1:16">
      <c r="A8973" t="s">
        <v>18022</v>
      </c>
      <c r="B8973" t="s">
        <v>18023</v>
      </c>
      <c r="C8973" t="s">
        <v>22454</v>
      </c>
      <c r="D8973" t="s">
        <v>22455</v>
      </c>
      <c r="E8973" t="s">
        <v>20</v>
      </c>
      <c r="F8973" t="s">
        <v>4911</v>
      </c>
      <c r="G8973">
        <v>767385</v>
      </c>
      <c r="H8973">
        <v>767406</v>
      </c>
      <c r="I8973" t="s">
        <v>22</v>
      </c>
      <c r="J8973">
        <v>2</v>
      </c>
      <c r="K8973">
        <v>4</v>
      </c>
      <c r="L8973" t="s">
        <v>30</v>
      </c>
      <c r="M8973" t="s">
        <v>24</v>
      </c>
      <c r="N8973" t="s">
        <v>19604</v>
      </c>
      <c r="O8973" t="s">
        <v>14660</v>
      </c>
      <c r="P8973" t="s">
        <v>22456</v>
      </c>
    </row>
    <row r="8974" customFormat="1" spans="1:16">
      <c r="A8974" t="s">
        <v>18022</v>
      </c>
      <c r="B8974" t="s">
        <v>18023</v>
      </c>
      <c r="C8974" t="s">
        <v>22457</v>
      </c>
      <c r="D8974" t="s">
        <v>22458</v>
      </c>
      <c r="E8974" t="s">
        <v>20</v>
      </c>
      <c r="F8974" t="s">
        <v>4911</v>
      </c>
      <c r="G8974">
        <v>772450</v>
      </c>
      <c r="H8974">
        <v>772470</v>
      </c>
      <c r="I8974" t="s">
        <v>22</v>
      </c>
      <c r="J8974">
        <v>2</v>
      </c>
      <c r="K8974">
        <v>1</v>
      </c>
      <c r="L8974" t="s">
        <v>57</v>
      </c>
      <c r="M8974" t="s">
        <v>24</v>
      </c>
      <c r="N8974" t="s">
        <v>18033</v>
      </c>
      <c r="O8974" t="s">
        <v>18034</v>
      </c>
      <c r="P8974" t="s">
        <v>22459</v>
      </c>
    </row>
    <row r="8975" customFormat="1" spans="1:16">
      <c r="A8975" t="s">
        <v>18022</v>
      </c>
      <c r="B8975" t="s">
        <v>18023</v>
      </c>
      <c r="C8975" t="s">
        <v>22460</v>
      </c>
      <c r="D8975" t="s">
        <v>22461</v>
      </c>
      <c r="E8975" t="s">
        <v>20</v>
      </c>
      <c r="F8975" t="s">
        <v>4911</v>
      </c>
      <c r="G8975">
        <v>841865</v>
      </c>
      <c r="H8975">
        <v>841885</v>
      </c>
      <c r="I8975" t="s">
        <v>22</v>
      </c>
      <c r="J8975">
        <v>2</v>
      </c>
      <c r="K8975">
        <v>0</v>
      </c>
      <c r="L8975" t="s">
        <v>23</v>
      </c>
      <c r="M8975" t="s">
        <v>31</v>
      </c>
      <c r="N8975" t="s">
        <v>18075</v>
      </c>
      <c r="O8975" t="s">
        <v>21336</v>
      </c>
      <c r="P8975" t="s">
        <v>22462</v>
      </c>
    </row>
    <row r="8976" customFormat="1" spans="1:16">
      <c r="A8976" t="s">
        <v>18022</v>
      </c>
      <c r="B8976" t="s">
        <v>18023</v>
      </c>
      <c r="C8976" t="s">
        <v>22463</v>
      </c>
      <c r="D8976" t="s">
        <v>22464</v>
      </c>
      <c r="E8976" t="s">
        <v>20</v>
      </c>
      <c r="F8976" t="s">
        <v>4911</v>
      </c>
      <c r="G8976">
        <v>1549237</v>
      </c>
      <c r="H8976">
        <v>1549261</v>
      </c>
      <c r="I8976" t="s">
        <v>22</v>
      </c>
      <c r="J8976">
        <v>2</v>
      </c>
      <c r="K8976">
        <v>0</v>
      </c>
      <c r="L8976" t="s">
        <v>23</v>
      </c>
      <c r="M8976" t="s">
        <v>31</v>
      </c>
      <c r="N8976" t="s">
        <v>22465</v>
      </c>
      <c r="O8976" t="s">
        <v>22466</v>
      </c>
      <c r="P8976" t="s">
        <v>22467</v>
      </c>
    </row>
    <row r="8977" customFormat="1" spans="1:16">
      <c r="A8977" t="s">
        <v>18022</v>
      </c>
      <c r="B8977" t="s">
        <v>18023</v>
      </c>
      <c r="C8977" t="s">
        <v>22468</v>
      </c>
      <c r="D8977" t="s">
        <v>22469</v>
      </c>
      <c r="E8977" t="s">
        <v>20</v>
      </c>
      <c r="F8977" t="s">
        <v>4911</v>
      </c>
      <c r="G8977">
        <v>1652374</v>
      </c>
      <c r="H8977">
        <v>1652394</v>
      </c>
      <c r="I8977" t="s">
        <v>37</v>
      </c>
      <c r="J8977">
        <v>1</v>
      </c>
      <c r="K8977">
        <v>0</v>
      </c>
      <c r="L8977" t="s">
        <v>30</v>
      </c>
      <c r="M8977" t="s">
        <v>24</v>
      </c>
      <c r="N8977" t="s">
        <v>18087</v>
      </c>
      <c r="O8977" t="s">
        <v>22470</v>
      </c>
      <c r="P8977" t="s">
        <v>22471</v>
      </c>
    </row>
    <row r="8978" customFormat="1" spans="1:16">
      <c r="A8978" t="s">
        <v>18022</v>
      </c>
      <c r="B8978" t="s">
        <v>18023</v>
      </c>
      <c r="C8978" t="s">
        <v>22472</v>
      </c>
      <c r="D8978" t="s">
        <v>22473</v>
      </c>
      <c r="E8978" t="s">
        <v>20</v>
      </c>
      <c r="F8978" t="s">
        <v>4911</v>
      </c>
      <c r="G8978">
        <v>2043333</v>
      </c>
      <c r="H8978">
        <v>2043352</v>
      </c>
      <c r="I8978" t="s">
        <v>22</v>
      </c>
      <c r="J8978">
        <v>1</v>
      </c>
      <c r="K8978">
        <v>0</v>
      </c>
      <c r="L8978" t="s">
        <v>23</v>
      </c>
      <c r="M8978" t="s">
        <v>31</v>
      </c>
      <c r="N8978" t="s">
        <v>18045</v>
      </c>
      <c r="O8978" t="s">
        <v>19294</v>
      </c>
      <c r="P8978" t="s">
        <v>22474</v>
      </c>
    </row>
    <row r="8979" customFormat="1" spans="1:16">
      <c r="A8979" t="s">
        <v>18022</v>
      </c>
      <c r="B8979" t="s">
        <v>18023</v>
      </c>
      <c r="C8979" t="s">
        <v>22475</v>
      </c>
      <c r="D8979" t="s">
        <v>22476</v>
      </c>
      <c r="E8979" t="s">
        <v>20</v>
      </c>
      <c r="F8979" t="s">
        <v>4911</v>
      </c>
      <c r="G8979">
        <v>2108794</v>
      </c>
      <c r="H8979">
        <v>2108815</v>
      </c>
      <c r="I8979" t="s">
        <v>22</v>
      </c>
      <c r="J8979">
        <v>1</v>
      </c>
      <c r="K8979">
        <v>0</v>
      </c>
      <c r="L8979" t="s">
        <v>30</v>
      </c>
      <c r="M8979" t="s">
        <v>24</v>
      </c>
      <c r="N8979" t="s">
        <v>19587</v>
      </c>
      <c r="O8979" t="s">
        <v>22477</v>
      </c>
      <c r="P8979" t="s">
        <v>22478</v>
      </c>
    </row>
    <row r="8980" customFormat="1" spans="1:16">
      <c r="A8980" t="s">
        <v>18022</v>
      </c>
      <c r="B8980" t="s">
        <v>18023</v>
      </c>
      <c r="C8980" t="s">
        <v>22475</v>
      </c>
      <c r="D8980" t="s">
        <v>22476</v>
      </c>
      <c r="E8980" t="s">
        <v>20</v>
      </c>
      <c r="F8980" t="s">
        <v>4911</v>
      </c>
      <c r="G8980">
        <v>2134412</v>
      </c>
      <c r="H8980">
        <v>2134432</v>
      </c>
      <c r="I8980" t="s">
        <v>22</v>
      </c>
      <c r="J8980">
        <v>1</v>
      </c>
      <c r="K8980">
        <v>0</v>
      </c>
      <c r="L8980" t="s">
        <v>30</v>
      </c>
      <c r="M8980" t="s">
        <v>24</v>
      </c>
      <c r="N8980" t="s">
        <v>18033</v>
      </c>
      <c r="O8980" t="s">
        <v>18034</v>
      </c>
      <c r="P8980" t="s">
        <v>22479</v>
      </c>
    </row>
    <row r="8981" customFormat="1" spans="1:16">
      <c r="A8981" t="s">
        <v>18022</v>
      </c>
      <c r="B8981" t="s">
        <v>18023</v>
      </c>
      <c r="C8981" t="s">
        <v>22480</v>
      </c>
      <c r="D8981" t="s">
        <v>22481</v>
      </c>
      <c r="E8981" t="s">
        <v>20</v>
      </c>
      <c r="F8981" t="s">
        <v>4911</v>
      </c>
      <c r="G8981">
        <v>2140023</v>
      </c>
      <c r="H8981">
        <v>2140043</v>
      </c>
      <c r="I8981" t="s">
        <v>37</v>
      </c>
      <c r="J8981">
        <v>1</v>
      </c>
      <c r="K8981">
        <v>0</v>
      </c>
      <c r="L8981" t="s">
        <v>23</v>
      </c>
      <c r="M8981" t="s">
        <v>24</v>
      </c>
      <c r="N8981" t="s">
        <v>18033</v>
      </c>
      <c r="O8981" t="s">
        <v>18034</v>
      </c>
      <c r="P8981" t="s">
        <v>22482</v>
      </c>
    </row>
    <row r="8982" customFormat="1" spans="1:16">
      <c r="A8982" t="s">
        <v>18022</v>
      </c>
      <c r="B8982" t="s">
        <v>18023</v>
      </c>
      <c r="C8982" t="s">
        <v>22480</v>
      </c>
      <c r="D8982" t="s">
        <v>22481</v>
      </c>
      <c r="E8982" t="s">
        <v>20</v>
      </c>
      <c r="F8982" t="s">
        <v>4911</v>
      </c>
      <c r="G8982">
        <v>2185720</v>
      </c>
      <c r="H8982">
        <v>2185740</v>
      </c>
      <c r="I8982" t="s">
        <v>37</v>
      </c>
      <c r="J8982">
        <v>2</v>
      </c>
      <c r="K8982">
        <v>0</v>
      </c>
      <c r="L8982" t="s">
        <v>23</v>
      </c>
      <c r="M8982" t="s">
        <v>24</v>
      </c>
      <c r="N8982" t="s">
        <v>18033</v>
      </c>
      <c r="O8982" t="s">
        <v>18034</v>
      </c>
      <c r="P8982" t="s">
        <v>22483</v>
      </c>
    </row>
    <row r="8983" customFormat="1" spans="1:16">
      <c r="A8983" t="s">
        <v>18022</v>
      </c>
      <c r="B8983" t="s">
        <v>18023</v>
      </c>
      <c r="C8983" t="s">
        <v>22484</v>
      </c>
      <c r="D8983" t="s">
        <v>22485</v>
      </c>
      <c r="E8983" t="s">
        <v>20</v>
      </c>
      <c r="F8983" t="s">
        <v>4911</v>
      </c>
      <c r="G8983">
        <v>2326274</v>
      </c>
      <c r="H8983">
        <v>2326294</v>
      </c>
      <c r="I8983" t="s">
        <v>37</v>
      </c>
      <c r="J8983">
        <v>3</v>
      </c>
      <c r="K8983">
        <v>0</v>
      </c>
      <c r="L8983" t="s">
        <v>23</v>
      </c>
      <c r="M8983" t="s">
        <v>24</v>
      </c>
      <c r="N8983" t="s">
        <v>18033</v>
      </c>
      <c r="O8983" t="s">
        <v>18034</v>
      </c>
      <c r="P8983" t="s">
        <v>22486</v>
      </c>
    </row>
    <row r="8984" customFormat="1" spans="1:16">
      <c r="A8984" t="s">
        <v>18022</v>
      </c>
      <c r="B8984" t="s">
        <v>18023</v>
      </c>
      <c r="C8984" t="s">
        <v>22484</v>
      </c>
      <c r="D8984" t="s">
        <v>22485</v>
      </c>
      <c r="E8984" t="s">
        <v>20</v>
      </c>
      <c r="F8984" t="s">
        <v>4911</v>
      </c>
      <c r="G8984">
        <v>2334366</v>
      </c>
      <c r="H8984">
        <v>2334384</v>
      </c>
      <c r="I8984" t="s">
        <v>37</v>
      </c>
      <c r="J8984">
        <v>2</v>
      </c>
      <c r="K8984">
        <v>0</v>
      </c>
      <c r="L8984" t="s">
        <v>30</v>
      </c>
      <c r="M8984" t="s">
        <v>24</v>
      </c>
      <c r="N8984" t="s">
        <v>18057</v>
      </c>
      <c r="O8984" t="s">
        <v>21428</v>
      </c>
      <c r="P8984" t="s">
        <v>22487</v>
      </c>
    </row>
    <row r="8985" customFormat="1" spans="1:16">
      <c r="A8985" t="s">
        <v>18022</v>
      </c>
      <c r="B8985" t="s">
        <v>18023</v>
      </c>
      <c r="C8985" t="s">
        <v>22488</v>
      </c>
      <c r="D8985" t="s">
        <v>22489</v>
      </c>
      <c r="E8985" t="s">
        <v>20</v>
      </c>
      <c r="F8985" t="s">
        <v>4911</v>
      </c>
      <c r="G8985">
        <v>2868797</v>
      </c>
      <c r="H8985">
        <v>2868818</v>
      </c>
      <c r="I8985" t="s">
        <v>22</v>
      </c>
      <c r="J8985">
        <v>2</v>
      </c>
      <c r="K8985">
        <v>0</v>
      </c>
      <c r="L8985" t="s">
        <v>23</v>
      </c>
      <c r="M8985" t="s">
        <v>31</v>
      </c>
      <c r="N8985" t="s">
        <v>18132</v>
      </c>
      <c r="O8985" t="s">
        <v>15528</v>
      </c>
      <c r="P8985" t="s">
        <v>22490</v>
      </c>
    </row>
    <row r="8986" customFormat="1" spans="1:16">
      <c r="A8986" t="s">
        <v>18022</v>
      </c>
      <c r="B8986" t="s">
        <v>18023</v>
      </c>
      <c r="C8986" t="s">
        <v>22488</v>
      </c>
      <c r="D8986" t="s">
        <v>22489</v>
      </c>
      <c r="E8986" t="s">
        <v>20</v>
      </c>
      <c r="F8986" t="s">
        <v>4911</v>
      </c>
      <c r="G8986">
        <v>2871418</v>
      </c>
      <c r="H8986">
        <v>2871439</v>
      </c>
      <c r="I8986" t="s">
        <v>22</v>
      </c>
      <c r="J8986">
        <v>1</v>
      </c>
      <c r="K8986">
        <v>0</v>
      </c>
      <c r="L8986" t="s">
        <v>23</v>
      </c>
      <c r="M8986" t="s">
        <v>24</v>
      </c>
      <c r="N8986" t="s">
        <v>22491</v>
      </c>
      <c r="O8986" t="s">
        <v>22492</v>
      </c>
      <c r="P8986" t="s">
        <v>22493</v>
      </c>
    </row>
    <row r="8987" customFormat="1" spans="1:16">
      <c r="A8987" t="s">
        <v>18022</v>
      </c>
      <c r="B8987" t="s">
        <v>18023</v>
      </c>
      <c r="C8987" t="s">
        <v>22494</v>
      </c>
      <c r="D8987" t="s">
        <v>22495</v>
      </c>
      <c r="E8987" t="s">
        <v>20</v>
      </c>
      <c r="F8987" t="s">
        <v>4911</v>
      </c>
      <c r="G8987">
        <v>3072879</v>
      </c>
      <c r="H8987">
        <v>3072899</v>
      </c>
      <c r="I8987" t="s">
        <v>37</v>
      </c>
      <c r="J8987">
        <v>3</v>
      </c>
      <c r="K8987">
        <v>1</v>
      </c>
      <c r="L8987" t="s">
        <v>57</v>
      </c>
      <c r="M8987" t="s">
        <v>24</v>
      </c>
      <c r="N8987" t="s">
        <v>18144</v>
      </c>
      <c r="O8987" t="s">
        <v>18145</v>
      </c>
      <c r="P8987" t="s">
        <v>22496</v>
      </c>
    </row>
    <row r="8988" customFormat="1" spans="1:16">
      <c r="A8988" t="s">
        <v>18022</v>
      </c>
      <c r="B8988" t="s">
        <v>18023</v>
      </c>
      <c r="C8988" t="s">
        <v>22497</v>
      </c>
      <c r="D8988" t="s">
        <v>22498</v>
      </c>
      <c r="E8988" t="s">
        <v>20</v>
      </c>
      <c r="F8988" t="s">
        <v>4911</v>
      </c>
      <c r="G8988">
        <v>4737456</v>
      </c>
      <c r="H8988">
        <v>4737476</v>
      </c>
      <c r="I8988" t="s">
        <v>22</v>
      </c>
      <c r="J8988">
        <v>1</v>
      </c>
      <c r="K8988">
        <v>0</v>
      </c>
      <c r="L8988" t="s">
        <v>23</v>
      </c>
      <c r="M8988" t="s">
        <v>24</v>
      </c>
      <c r="N8988" t="s">
        <v>18125</v>
      </c>
      <c r="O8988" t="s">
        <v>18154</v>
      </c>
      <c r="P8988" t="s">
        <v>22499</v>
      </c>
    </row>
    <row r="8989" customFormat="1" spans="1:16">
      <c r="A8989" t="s">
        <v>18022</v>
      </c>
      <c r="B8989" t="s">
        <v>18023</v>
      </c>
      <c r="C8989" t="s">
        <v>22497</v>
      </c>
      <c r="D8989" t="s">
        <v>22498</v>
      </c>
      <c r="E8989" t="s">
        <v>20</v>
      </c>
      <c r="F8989" t="s">
        <v>4911</v>
      </c>
      <c r="G8989">
        <v>4740138</v>
      </c>
      <c r="H8989">
        <v>4740158</v>
      </c>
      <c r="I8989" t="s">
        <v>22</v>
      </c>
      <c r="J8989">
        <v>2</v>
      </c>
      <c r="K8989">
        <v>0</v>
      </c>
      <c r="L8989" t="s">
        <v>23</v>
      </c>
      <c r="M8989" t="s">
        <v>31</v>
      </c>
      <c r="N8989" t="s">
        <v>18144</v>
      </c>
      <c r="O8989" t="s">
        <v>18145</v>
      </c>
      <c r="P8989" t="s">
        <v>22500</v>
      </c>
    </row>
    <row r="8990" customFormat="1" spans="1:16">
      <c r="A8990" t="s">
        <v>18022</v>
      </c>
      <c r="B8990" t="s">
        <v>18023</v>
      </c>
      <c r="C8990" t="s">
        <v>22497</v>
      </c>
      <c r="D8990" t="s">
        <v>22498</v>
      </c>
      <c r="E8990" t="s">
        <v>20</v>
      </c>
      <c r="F8990" t="s">
        <v>4911</v>
      </c>
      <c r="G8990">
        <v>4740360</v>
      </c>
      <c r="H8990">
        <v>4740380</v>
      </c>
      <c r="I8990" t="s">
        <v>22</v>
      </c>
      <c r="J8990">
        <v>2</v>
      </c>
      <c r="K8990">
        <v>0</v>
      </c>
      <c r="L8990" t="s">
        <v>23</v>
      </c>
      <c r="M8990" t="s">
        <v>24</v>
      </c>
      <c r="N8990" t="s">
        <v>18193</v>
      </c>
      <c r="O8990" t="s">
        <v>18423</v>
      </c>
      <c r="P8990" t="s">
        <v>22501</v>
      </c>
    </row>
    <row r="8991" customFormat="1" spans="1:16">
      <c r="A8991" t="s">
        <v>18022</v>
      </c>
      <c r="B8991" t="s">
        <v>18023</v>
      </c>
      <c r="C8991" t="s">
        <v>22502</v>
      </c>
      <c r="D8991" t="s">
        <v>22503</v>
      </c>
      <c r="E8991" t="s">
        <v>20</v>
      </c>
      <c r="F8991" t="s">
        <v>4911</v>
      </c>
      <c r="G8991">
        <v>4898187</v>
      </c>
      <c r="H8991">
        <v>4898207</v>
      </c>
      <c r="I8991" t="s">
        <v>22</v>
      </c>
      <c r="J8991">
        <v>1</v>
      </c>
      <c r="K8991">
        <v>0</v>
      </c>
      <c r="L8991" t="s">
        <v>23</v>
      </c>
      <c r="M8991" t="s">
        <v>24</v>
      </c>
      <c r="N8991" t="s">
        <v>18162</v>
      </c>
      <c r="O8991" t="s">
        <v>19198</v>
      </c>
      <c r="P8991" t="s">
        <v>22504</v>
      </c>
    </row>
    <row r="8992" customFormat="1" spans="1:16">
      <c r="A8992" t="s">
        <v>18022</v>
      </c>
      <c r="B8992" t="s">
        <v>18023</v>
      </c>
      <c r="C8992" t="s">
        <v>22505</v>
      </c>
      <c r="D8992" t="s">
        <v>22506</v>
      </c>
      <c r="E8992" t="s">
        <v>20</v>
      </c>
      <c r="F8992" t="s">
        <v>4911</v>
      </c>
      <c r="G8992">
        <v>10851747</v>
      </c>
      <c r="H8992">
        <v>10851768</v>
      </c>
      <c r="I8992" t="s">
        <v>22</v>
      </c>
      <c r="J8992">
        <v>1</v>
      </c>
      <c r="K8992">
        <v>0</v>
      </c>
      <c r="L8992" t="s">
        <v>30</v>
      </c>
      <c r="M8992" t="s">
        <v>24</v>
      </c>
      <c r="N8992" t="s">
        <v>19309</v>
      </c>
      <c r="O8992" t="s">
        <v>12849</v>
      </c>
      <c r="P8992" t="s">
        <v>22507</v>
      </c>
    </row>
    <row r="8993" customFormat="1" spans="1:16">
      <c r="A8993" t="s">
        <v>18022</v>
      </c>
      <c r="B8993" t="s">
        <v>18023</v>
      </c>
      <c r="C8993" t="s">
        <v>4965</v>
      </c>
      <c r="D8993" t="s">
        <v>4966</v>
      </c>
      <c r="E8993" t="s">
        <v>20</v>
      </c>
      <c r="F8993" t="s">
        <v>4911</v>
      </c>
      <c r="G8993">
        <v>14359004</v>
      </c>
      <c r="H8993">
        <v>14359026</v>
      </c>
      <c r="I8993" t="s">
        <v>22</v>
      </c>
      <c r="J8993">
        <v>1</v>
      </c>
      <c r="K8993">
        <v>0</v>
      </c>
      <c r="L8993" t="s">
        <v>30</v>
      </c>
      <c r="M8993" t="s">
        <v>24</v>
      </c>
      <c r="N8993" t="s">
        <v>18490</v>
      </c>
      <c r="O8993" t="s">
        <v>22508</v>
      </c>
      <c r="P8993" t="s">
        <v>22509</v>
      </c>
    </row>
    <row r="8994" customFormat="1" spans="1:16">
      <c r="A8994" t="s">
        <v>18022</v>
      </c>
      <c r="B8994" t="s">
        <v>18023</v>
      </c>
      <c r="C8994" t="s">
        <v>17090</v>
      </c>
      <c r="D8994" t="s">
        <v>17091</v>
      </c>
      <c r="E8994" t="s">
        <v>20</v>
      </c>
      <c r="F8994" t="s">
        <v>4911</v>
      </c>
      <c r="G8994">
        <v>14755881</v>
      </c>
      <c r="H8994">
        <v>14755901</v>
      </c>
      <c r="I8994" t="s">
        <v>22</v>
      </c>
      <c r="J8994">
        <v>4</v>
      </c>
      <c r="K8994">
        <v>0</v>
      </c>
      <c r="L8994" t="s">
        <v>57</v>
      </c>
      <c r="M8994" t="s">
        <v>24</v>
      </c>
      <c r="N8994" t="s">
        <v>18052</v>
      </c>
      <c r="O8994" t="s">
        <v>18053</v>
      </c>
      <c r="P8994" t="s">
        <v>22510</v>
      </c>
    </row>
    <row r="8995" customFormat="1" spans="1:16">
      <c r="A8995" t="s">
        <v>18022</v>
      </c>
      <c r="B8995" t="s">
        <v>18023</v>
      </c>
      <c r="C8995" t="s">
        <v>4973</v>
      </c>
      <c r="D8995" t="s">
        <v>4974</v>
      </c>
      <c r="E8995" t="s">
        <v>20</v>
      </c>
      <c r="F8995" t="s">
        <v>4911</v>
      </c>
      <c r="G8995">
        <v>14979517</v>
      </c>
      <c r="H8995">
        <v>14979537</v>
      </c>
      <c r="I8995" t="s">
        <v>22</v>
      </c>
      <c r="J8995">
        <v>1</v>
      </c>
      <c r="K8995">
        <v>0</v>
      </c>
      <c r="L8995" t="s">
        <v>30</v>
      </c>
      <c r="M8995" t="s">
        <v>31</v>
      </c>
      <c r="N8995" t="s">
        <v>18144</v>
      </c>
      <c r="O8995" t="s">
        <v>18145</v>
      </c>
      <c r="P8995" t="s">
        <v>22511</v>
      </c>
    </row>
    <row r="8996" customFormat="1" spans="1:16">
      <c r="A8996" t="s">
        <v>18022</v>
      </c>
      <c r="B8996" t="s">
        <v>18023</v>
      </c>
      <c r="C8996" t="s">
        <v>4973</v>
      </c>
      <c r="D8996" t="s">
        <v>4974</v>
      </c>
      <c r="E8996" t="s">
        <v>20</v>
      </c>
      <c r="F8996" t="s">
        <v>4911</v>
      </c>
      <c r="G8996">
        <v>15027349</v>
      </c>
      <c r="H8996">
        <v>15027369</v>
      </c>
      <c r="I8996" t="s">
        <v>22</v>
      </c>
      <c r="J8996">
        <v>1</v>
      </c>
      <c r="K8996">
        <v>0</v>
      </c>
      <c r="L8996" t="s">
        <v>30</v>
      </c>
      <c r="M8996" t="s">
        <v>24</v>
      </c>
      <c r="N8996" t="s">
        <v>18075</v>
      </c>
      <c r="O8996" t="s">
        <v>21123</v>
      </c>
      <c r="P8996" t="s">
        <v>22512</v>
      </c>
    </row>
    <row r="8997" customFormat="1" spans="1:16">
      <c r="A8997" t="s">
        <v>18022</v>
      </c>
      <c r="B8997" t="s">
        <v>18023</v>
      </c>
      <c r="C8997" t="s">
        <v>4977</v>
      </c>
      <c r="D8997" t="s">
        <v>4978</v>
      </c>
      <c r="E8997" t="s">
        <v>20</v>
      </c>
      <c r="F8997" t="s">
        <v>4911</v>
      </c>
      <c r="G8997">
        <v>15027349</v>
      </c>
      <c r="H8997">
        <v>15027369</v>
      </c>
      <c r="I8997" t="s">
        <v>22</v>
      </c>
      <c r="J8997">
        <v>1</v>
      </c>
      <c r="K8997">
        <v>0</v>
      </c>
      <c r="L8997" t="s">
        <v>30</v>
      </c>
      <c r="M8997" t="s">
        <v>24</v>
      </c>
      <c r="N8997" t="s">
        <v>18075</v>
      </c>
      <c r="O8997" t="s">
        <v>21123</v>
      </c>
      <c r="P8997" t="s">
        <v>22512</v>
      </c>
    </row>
    <row r="8998" customFormat="1" spans="1:16">
      <c r="A8998" t="s">
        <v>18022</v>
      </c>
      <c r="B8998" t="s">
        <v>18023</v>
      </c>
      <c r="C8998" t="s">
        <v>4973</v>
      </c>
      <c r="D8998" t="s">
        <v>4974</v>
      </c>
      <c r="E8998" t="s">
        <v>20</v>
      </c>
      <c r="F8998" t="s">
        <v>4911</v>
      </c>
      <c r="G8998">
        <v>15111284</v>
      </c>
      <c r="H8998">
        <v>15111302</v>
      </c>
      <c r="I8998" t="s">
        <v>22</v>
      </c>
      <c r="J8998">
        <v>1</v>
      </c>
      <c r="K8998">
        <v>0</v>
      </c>
      <c r="L8998" t="s">
        <v>30</v>
      </c>
      <c r="M8998" t="s">
        <v>24</v>
      </c>
      <c r="N8998" t="s">
        <v>18087</v>
      </c>
      <c r="O8998" t="s">
        <v>19262</v>
      </c>
      <c r="P8998" t="s">
        <v>22513</v>
      </c>
    </row>
    <row r="8999" customFormat="1" spans="1:16">
      <c r="A8999" t="s">
        <v>18022</v>
      </c>
      <c r="B8999" t="s">
        <v>18023</v>
      </c>
      <c r="C8999" t="s">
        <v>4977</v>
      </c>
      <c r="D8999" t="s">
        <v>4978</v>
      </c>
      <c r="E8999" t="s">
        <v>20</v>
      </c>
      <c r="F8999" t="s">
        <v>4911</v>
      </c>
      <c r="G8999">
        <v>15111284</v>
      </c>
      <c r="H8999">
        <v>15111302</v>
      </c>
      <c r="I8999" t="s">
        <v>22</v>
      </c>
      <c r="J8999">
        <v>1</v>
      </c>
      <c r="K8999">
        <v>0</v>
      </c>
      <c r="L8999" t="s">
        <v>30</v>
      </c>
      <c r="M8999" t="s">
        <v>24</v>
      </c>
      <c r="N8999" t="s">
        <v>18087</v>
      </c>
      <c r="O8999" t="s">
        <v>19262</v>
      </c>
      <c r="P8999" t="s">
        <v>22513</v>
      </c>
    </row>
    <row r="9000" customFormat="1" spans="1:16">
      <c r="A9000" t="s">
        <v>18022</v>
      </c>
      <c r="B9000" t="s">
        <v>18023</v>
      </c>
      <c r="C9000" t="s">
        <v>4973</v>
      </c>
      <c r="D9000" t="s">
        <v>4974</v>
      </c>
      <c r="E9000" t="s">
        <v>20</v>
      </c>
      <c r="F9000" t="s">
        <v>4911</v>
      </c>
      <c r="G9000">
        <v>15129675</v>
      </c>
      <c r="H9000">
        <v>15129694</v>
      </c>
      <c r="I9000" t="s">
        <v>22</v>
      </c>
      <c r="J9000">
        <v>1</v>
      </c>
      <c r="K9000">
        <v>0</v>
      </c>
      <c r="L9000" t="s">
        <v>30</v>
      </c>
      <c r="M9000" t="s">
        <v>24</v>
      </c>
      <c r="N9000" t="s">
        <v>18075</v>
      </c>
      <c r="O9000" t="s">
        <v>22514</v>
      </c>
      <c r="P9000" t="s">
        <v>22515</v>
      </c>
    </row>
    <row r="9001" customFormat="1" spans="1:16">
      <c r="A9001" t="s">
        <v>18022</v>
      </c>
      <c r="B9001" t="s">
        <v>18023</v>
      </c>
      <c r="C9001" t="s">
        <v>4977</v>
      </c>
      <c r="D9001" t="s">
        <v>4978</v>
      </c>
      <c r="E9001" t="s">
        <v>20</v>
      </c>
      <c r="F9001" t="s">
        <v>4911</v>
      </c>
      <c r="G9001">
        <v>15129675</v>
      </c>
      <c r="H9001">
        <v>15129694</v>
      </c>
      <c r="I9001" t="s">
        <v>22</v>
      </c>
      <c r="J9001">
        <v>1</v>
      </c>
      <c r="K9001">
        <v>0</v>
      </c>
      <c r="L9001" t="s">
        <v>30</v>
      </c>
      <c r="M9001" t="s">
        <v>24</v>
      </c>
      <c r="N9001" t="s">
        <v>18075</v>
      </c>
      <c r="O9001" t="s">
        <v>22514</v>
      </c>
      <c r="P9001" t="s">
        <v>22515</v>
      </c>
    </row>
    <row r="9002" customFormat="1" spans="1:16">
      <c r="A9002" t="s">
        <v>18022</v>
      </c>
      <c r="B9002" t="s">
        <v>18023</v>
      </c>
      <c r="C9002" t="s">
        <v>22516</v>
      </c>
      <c r="D9002" t="s">
        <v>22516</v>
      </c>
      <c r="E9002" t="s">
        <v>20</v>
      </c>
      <c r="F9002" t="s">
        <v>4911</v>
      </c>
      <c r="G9002">
        <v>15221308</v>
      </c>
      <c r="H9002">
        <v>15221328</v>
      </c>
      <c r="I9002" t="s">
        <v>37</v>
      </c>
      <c r="J9002">
        <v>1</v>
      </c>
      <c r="K9002">
        <v>1</v>
      </c>
      <c r="L9002" t="s">
        <v>30</v>
      </c>
      <c r="M9002" t="s">
        <v>24</v>
      </c>
      <c r="N9002" t="s">
        <v>18075</v>
      </c>
      <c r="O9002" t="s">
        <v>21123</v>
      </c>
      <c r="P9002" t="s">
        <v>22512</v>
      </c>
    </row>
    <row r="9003" customFormat="1" spans="1:16">
      <c r="A9003" t="s">
        <v>18022</v>
      </c>
      <c r="B9003" t="s">
        <v>18023</v>
      </c>
      <c r="C9003" t="s">
        <v>4973</v>
      </c>
      <c r="D9003" t="s">
        <v>4974</v>
      </c>
      <c r="E9003" t="s">
        <v>20</v>
      </c>
      <c r="F9003" t="s">
        <v>4911</v>
      </c>
      <c r="G9003">
        <v>15260487</v>
      </c>
      <c r="H9003">
        <v>15260507</v>
      </c>
      <c r="I9003" t="s">
        <v>22</v>
      </c>
      <c r="J9003">
        <v>3</v>
      </c>
      <c r="K9003">
        <v>0</v>
      </c>
      <c r="L9003" t="s">
        <v>57</v>
      </c>
      <c r="M9003" t="s">
        <v>24</v>
      </c>
      <c r="N9003" t="s">
        <v>18033</v>
      </c>
      <c r="O9003" t="s">
        <v>18034</v>
      </c>
      <c r="P9003" t="s">
        <v>22517</v>
      </c>
    </row>
    <row r="9004" customFormat="1" spans="1:16">
      <c r="A9004" t="s">
        <v>18022</v>
      </c>
      <c r="B9004" t="s">
        <v>18023</v>
      </c>
      <c r="C9004" t="s">
        <v>4977</v>
      </c>
      <c r="D9004" t="s">
        <v>4978</v>
      </c>
      <c r="E9004" t="s">
        <v>20</v>
      </c>
      <c r="F9004" t="s">
        <v>4911</v>
      </c>
      <c r="G9004">
        <v>15260487</v>
      </c>
      <c r="H9004">
        <v>15260507</v>
      </c>
      <c r="I9004" t="s">
        <v>22</v>
      </c>
      <c r="J9004">
        <v>3</v>
      </c>
      <c r="K9004">
        <v>0</v>
      </c>
      <c r="L9004" t="s">
        <v>57</v>
      </c>
      <c r="M9004" t="s">
        <v>24</v>
      </c>
      <c r="N9004" t="s">
        <v>18033</v>
      </c>
      <c r="O9004" t="s">
        <v>18034</v>
      </c>
      <c r="P9004" t="s">
        <v>22517</v>
      </c>
    </row>
    <row r="9005" customFormat="1" spans="1:16">
      <c r="A9005" t="s">
        <v>18022</v>
      </c>
      <c r="B9005" t="s">
        <v>18023</v>
      </c>
      <c r="C9005" t="s">
        <v>4973</v>
      </c>
      <c r="D9005" t="s">
        <v>4974</v>
      </c>
      <c r="E9005" t="s">
        <v>20</v>
      </c>
      <c r="F9005" t="s">
        <v>4911</v>
      </c>
      <c r="G9005">
        <v>15786779</v>
      </c>
      <c r="H9005">
        <v>15786799</v>
      </c>
      <c r="I9005" t="s">
        <v>22</v>
      </c>
      <c r="J9005">
        <v>1</v>
      </c>
      <c r="K9005">
        <v>0</v>
      </c>
      <c r="L9005" t="s">
        <v>30</v>
      </c>
      <c r="M9005" t="s">
        <v>24</v>
      </c>
      <c r="N9005" t="s">
        <v>18038</v>
      </c>
      <c r="O9005" t="s">
        <v>18142</v>
      </c>
      <c r="P9005" t="s">
        <v>22518</v>
      </c>
    </row>
    <row r="9006" customFormat="1" spans="1:16">
      <c r="A9006" t="s">
        <v>18022</v>
      </c>
      <c r="B9006" t="s">
        <v>18023</v>
      </c>
      <c r="C9006" t="s">
        <v>4977</v>
      </c>
      <c r="D9006" t="s">
        <v>4978</v>
      </c>
      <c r="E9006" t="s">
        <v>20</v>
      </c>
      <c r="F9006" t="s">
        <v>4911</v>
      </c>
      <c r="G9006">
        <v>15786779</v>
      </c>
      <c r="H9006">
        <v>15786799</v>
      </c>
      <c r="I9006" t="s">
        <v>22</v>
      </c>
      <c r="J9006">
        <v>1</v>
      </c>
      <c r="K9006">
        <v>0</v>
      </c>
      <c r="L9006" t="s">
        <v>30</v>
      </c>
      <c r="M9006" t="s">
        <v>24</v>
      </c>
      <c r="N9006" t="s">
        <v>18038</v>
      </c>
      <c r="O9006" t="s">
        <v>18142</v>
      </c>
      <c r="P9006" t="s">
        <v>22518</v>
      </c>
    </row>
    <row r="9007" customFormat="1" spans="1:16">
      <c r="A9007" t="s">
        <v>18022</v>
      </c>
      <c r="B9007" t="s">
        <v>18023</v>
      </c>
      <c r="C9007" t="s">
        <v>4977</v>
      </c>
      <c r="D9007" t="s">
        <v>4978</v>
      </c>
      <c r="E9007" t="s">
        <v>20</v>
      </c>
      <c r="F9007" t="s">
        <v>4911</v>
      </c>
      <c r="G9007">
        <v>16192821</v>
      </c>
      <c r="H9007">
        <v>16192843</v>
      </c>
      <c r="I9007" t="s">
        <v>22</v>
      </c>
      <c r="J9007">
        <v>1</v>
      </c>
      <c r="K9007">
        <v>0</v>
      </c>
      <c r="L9007" t="s">
        <v>30</v>
      </c>
      <c r="M9007" t="s">
        <v>24</v>
      </c>
      <c r="N9007" t="s">
        <v>21108</v>
      </c>
      <c r="O9007" t="s">
        <v>22519</v>
      </c>
      <c r="P9007" t="s">
        <v>22520</v>
      </c>
    </row>
    <row r="9008" customFormat="1" spans="1:16">
      <c r="A9008" t="s">
        <v>18022</v>
      </c>
      <c r="B9008" t="s">
        <v>18023</v>
      </c>
      <c r="C9008" t="s">
        <v>4977</v>
      </c>
      <c r="D9008" t="s">
        <v>4978</v>
      </c>
      <c r="E9008" t="s">
        <v>20</v>
      </c>
      <c r="F9008" t="s">
        <v>4911</v>
      </c>
      <c r="G9008">
        <v>16197079</v>
      </c>
      <c r="H9008">
        <v>16197100</v>
      </c>
      <c r="I9008" t="s">
        <v>22</v>
      </c>
      <c r="J9008">
        <v>1</v>
      </c>
      <c r="K9008">
        <v>0</v>
      </c>
      <c r="L9008" t="s">
        <v>30</v>
      </c>
      <c r="M9008" t="s">
        <v>24</v>
      </c>
      <c r="N9008" t="s">
        <v>18066</v>
      </c>
      <c r="O9008" t="s">
        <v>18209</v>
      </c>
      <c r="P9008" t="s">
        <v>22521</v>
      </c>
    </row>
    <row r="9009" customFormat="1" spans="1:16">
      <c r="A9009" t="s">
        <v>18022</v>
      </c>
      <c r="B9009" t="s">
        <v>18023</v>
      </c>
      <c r="C9009" t="s">
        <v>4973</v>
      </c>
      <c r="D9009" t="s">
        <v>4974</v>
      </c>
      <c r="E9009" t="s">
        <v>20</v>
      </c>
      <c r="F9009" t="s">
        <v>4911</v>
      </c>
      <c r="G9009">
        <v>16237608</v>
      </c>
      <c r="H9009">
        <v>16237627</v>
      </c>
      <c r="I9009" t="s">
        <v>22</v>
      </c>
      <c r="J9009">
        <v>1</v>
      </c>
      <c r="K9009">
        <v>0</v>
      </c>
      <c r="L9009" t="s">
        <v>30</v>
      </c>
      <c r="M9009" t="s">
        <v>24</v>
      </c>
      <c r="N9009" t="s">
        <v>18087</v>
      </c>
      <c r="O9009" t="s">
        <v>22522</v>
      </c>
      <c r="P9009" t="s">
        <v>22523</v>
      </c>
    </row>
    <row r="9010" customFormat="1" spans="1:16">
      <c r="A9010" t="s">
        <v>18022</v>
      </c>
      <c r="B9010" t="s">
        <v>18023</v>
      </c>
      <c r="C9010" t="s">
        <v>4977</v>
      </c>
      <c r="D9010" t="s">
        <v>4978</v>
      </c>
      <c r="E9010" t="s">
        <v>20</v>
      </c>
      <c r="F9010" t="s">
        <v>4911</v>
      </c>
      <c r="G9010">
        <v>16237608</v>
      </c>
      <c r="H9010">
        <v>16237627</v>
      </c>
      <c r="I9010" t="s">
        <v>22</v>
      </c>
      <c r="J9010">
        <v>1</v>
      </c>
      <c r="K9010">
        <v>0</v>
      </c>
      <c r="L9010" t="s">
        <v>30</v>
      </c>
      <c r="M9010" t="s">
        <v>24</v>
      </c>
      <c r="N9010" t="s">
        <v>18087</v>
      </c>
      <c r="O9010" t="s">
        <v>22522</v>
      </c>
      <c r="P9010" t="s">
        <v>22523</v>
      </c>
    </row>
    <row r="9011" customFormat="1" spans="1:16">
      <c r="A9011" t="s">
        <v>18022</v>
      </c>
      <c r="B9011" t="s">
        <v>18023</v>
      </c>
      <c r="C9011" t="s">
        <v>4982</v>
      </c>
      <c r="D9011" t="s">
        <v>4983</v>
      </c>
      <c r="E9011" t="s">
        <v>20</v>
      </c>
      <c r="F9011" t="s">
        <v>4911</v>
      </c>
      <c r="G9011">
        <v>18853660</v>
      </c>
      <c r="H9011">
        <v>18853683</v>
      </c>
      <c r="I9011" t="s">
        <v>37</v>
      </c>
      <c r="J9011">
        <v>2</v>
      </c>
      <c r="K9011">
        <v>0</v>
      </c>
      <c r="L9011" t="s">
        <v>23</v>
      </c>
      <c r="M9011" t="s">
        <v>31</v>
      </c>
      <c r="N9011" t="s">
        <v>22524</v>
      </c>
      <c r="O9011" t="s">
        <v>22525</v>
      </c>
      <c r="P9011" t="s">
        <v>22526</v>
      </c>
    </row>
    <row r="9012" customFormat="1" spans="1:16">
      <c r="A9012" t="s">
        <v>18022</v>
      </c>
      <c r="B9012" t="s">
        <v>18023</v>
      </c>
      <c r="C9012" t="s">
        <v>4982</v>
      </c>
      <c r="D9012" t="s">
        <v>4983</v>
      </c>
      <c r="E9012" t="s">
        <v>20</v>
      </c>
      <c r="F9012" t="s">
        <v>4911</v>
      </c>
      <c r="G9012">
        <v>18893634</v>
      </c>
      <c r="H9012">
        <v>18893656</v>
      </c>
      <c r="I9012" t="s">
        <v>37</v>
      </c>
      <c r="J9012">
        <v>4</v>
      </c>
      <c r="K9012">
        <v>0</v>
      </c>
      <c r="L9012" t="s">
        <v>30</v>
      </c>
      <c r="M9012" t="s">
        <v>31</v>
      </c>
      <c r="N9012" t="s">
        <v>22527</v>
      </c>
      <c r="O9012" t="s">
        <v>22528</v>
      </c>
      <c r="P9012" t="s">
        <v>22529</v>
      </c>
    </row>
    <row r="9013" customFormat="1" spans="1:16">
      <c r="A9013" t="s">
        <v>18022</v>
      </c>
      <c r="B9013" t="s">
        <v>18023</v>
      </c>
      <c r="C9013" t="s">
        <v>4982</v>
      </c>
      <c r="D9013" t="s">
        <v>4983</v>
      </c>
      <c r="E9013" t="s">
        <v>20</v>
      </c>
      <c r="F9013" t="s">
        <v>4911</v>
      </c>
      <c r="G9013">
        <v>18907498</v>
      </c>
      <c r="H9013">
        <v>18907520</v>
      </c>
      <c r="I9013" t="s">
        <v>37</v>
      </c>
      <c r="J9013">
        <v>1</v>
      </c>
      <c r="K9013">
        <v>0</v>
      </c>
      <c r="L9013" t="s">
        <v>30</v>
      </c>
      <c r="M9013" t="s">
        <v>31</v>
      </c>
      <c r="N9013" t="s">
        <v>18599</v>
      </c>
      <c r="O9013" t="s">
        <v>22530</v>
      </c>
      <c r="P9013" t="s">
        <v>22531</v>
      </c>
    </row>
    <row r="9014" customFormat="1" spans="1:16">
      <c r="A9014" t="s">
        <v>18022</v>
      </c>
      <c r="B9014" t="s">
        <v>18023</v>
      </c>
      <c r="C9014" t="s">
        <v>12544</v>
      </c>
      <c r="D9014" t="s">
        <v>12545</v>
      </c>
      <c r="E9014" t="s">
        <v>20</v>
      </c>
      <c r="F9014" t="s">
        <v>4911</v>
      </c>
      <c r="G9014">
        <v>19130363</v>
      </c>
      <c r="H9014">
        <v>19130383</v>
      </c>
      <c r="I9014" t="s">
        <v>22</v>
      </c>
      <c r="J9014">
        <v>1</v>
      </c>
      <c r="K9014">
        <v>0</v>
      </c>
      <c r="L9014" t="s">
        <v>30</v>
      </c>
      <c r="M9014" t="s">
        <v>31</v>
      </c>
      <c r="N9014" t="s">
        <v>18045</v>
      </c>
      <c r="O9014" t="s">
        <v>21098</v>
      </c>
      <c r="P9014" t="s">
        <v>22532</v>
      </c>
    </row>
    <row r="9015" customFormat="1" spans="1:16">
      <c r="A9015" t="s">
        <v>18022</v>
      </c>
      <c r="B9015" t="s">
        <v>18023</v>
      </c>
      <c r="C9015" t="s">
        <v>12549</v>
      </c>
      <c r="D9015" t="s">
        <v>12545</v>
      </c>
      <c r="E9015" t="s">
        <v>20</v>
      </c>
      <c r="F9015" t="s">
        <v>4911</v>
      </c>
      <c r="G9015">
        <v>19130363</v>
      </c>
      <c r="H9015">
        <v>19130383</v>
      </c>
      <c r="I9015" t="s">
        <v>22</v>
      </c>
      <c r="J9015">
        <v>1</v>
      </c>
      <c r="K9015">
        <v>0</v>
      </c>
      <c r="L9015" t="s">
        <v>30</v>
      </c>
      <c r="M9015" t="s">
        <v>31</v>
      </c>
      <c r="N9015" t="s">
        <v>18045</v>
      </c>
      <c r="O9015" t="s">
        <v>21098</v>
      </c>
      <c r="P9015" t="s">
        <v>22532</v>
      </c>
    </row>
    <row r="9016" customFormat="1" spans="1:16">
      <c r="A9016" t="s">
        <v>18022</v>
      </c>
      <c r="B9016" t="s">
        <v>18023</v>
      </c>
      <c r="C9016" t="s">
        <v>12544</v>
      </c>
      <c r="D9016" t="s">
        <v>12545</v>
      </c>
      <c r="E9016" t="s">
        <v>20</v>
      </c>
      <c r="F9016" t="s">
        <v>4911</v>
      </c>
      <c r="G9016">
        <v>19130536</v>
      </c>
      <c r="H9016">
        <v>19130555</v>
      </c>
      <c r="I9016" t="s">
        <v>22</v>
      </c>
      <c r="J9016">
        <v>1</v>
      </c>
      <c r="K9016">
        <v>2</v>
      </c>
      <c r="L9016" t="s">
        <v>30</v>
      </c>
      <c r="M9016" t="s">
        <v>31</v>
      </c>
      <c r="N9016" t="s">
        <v>18087</v>
      </c>
      <c r="O9016" t="s">
        <v>20958</v>
      </c>
      <c r="P9016" t="s">
        <v>22533</v>
      </c>
    </row>
    <row r="9017" customFormat="1" spans="1:16">
      <c r="A9017" t="s">
        <v>18022</v>
      </c>
      <c r="B9017" t="s">
        <v>18023</v>
      </c>
      <c r="C9017" t="s">
        <v>12549</v>
      </c>
      <c r="D9017" t="s">
        <v>12545</v>
      </c>
      <c r="E9017" t="s">
        <v>20</v>
      </c>
      <c r="F9017" t="s">
        <v>4911</v>
      </c>
      <c r="G9017">
        <v>19130536</v>
      </c>
      <c r="H9017">
        <v>19130555</v>
      </c>
      <c r="I9017" t="s">
        <v>22</v>
      </c>
      <c r="J9017">
        <v>1</v>
      </c>
      <c r="K9017">
        <v>2</v>
      </c>
      <c r="L9017" t="s">
        <v>30</v>
      </c>
      <c r="M9017" t="s">
        <v>31</v>
      </c>
      <c r="N9017" t="s">
        <v>18087</v>
      </c>
      <c r="O9017" t="s">
        <v>20958</v>
      </c>
      <c r="P9017" t="s">
        <v>22533</v>
      </c>
    </row>
    <row r="9018" customFormat="1" spans="1:16">
      <c r="A9018" t="s">
        <v>18022</v>
      </c>
      <c r="B9018" t="s">
        <v>18023</v>
      </c>
      <c r="C9018" t="s">
        <v>22534</v>
      </c>
      <c r="D9018" t="s">
        <v>22535</v>
      </c>
      <c r="E9018" t="s">
        <v>20</v>
      </c>
      <c r="F9018" t="s">
        <v>4911</v>
      </c>
      <c r="G9018">
        <v>19553989</v>
      </c>
      <c r="H9018">
        <v>19554011</v>
      </c>
      <c r="I9018" t="s">
        <v>22</v>
      </c>
      <c r="J9018">
        <v>16</v>
      </c>
      <c r="K9018">
        <v>0</v>
      </c>
      <c r="L9018" t="s">
        <v>57</v>
      </c>
      <c r="M9018" t="s">
        <v>24</v>
      </c>
      <c r="N9018" t="s">
        <v>21060</v>
      </c>
      <c r="O9018" t="s">
        <v>22536</v>
      </c>
      <c r="P9018" t="s">
        <v>22537</v>
      </c>
    </row>
    <row r="9019" customFormat="1" spans="1:16">
      <c r="A9019" t="s">
        <v>18022</v>
      </c>
      <c r="B9019" t="s">
        <v>18023</v>
      </c>
      <c r="C9019" t="s">
        <v>4984</v>
      </c>
      <c r="D9019" t="s">
        <v>4985</v>
      </c>
      <c r="E9019" t="s">
        <v>20</v>
      </c>
      <c r="F9019" t="s">
        <v>4911</v>
      </c>
      <c r="G9019">
        <v>20746448</v>
      </c>
      <c r="H9019">
        <v>20746467</v>
      </c>
      <c r="I9019" t="s">
        <v>37</v>
      </c>
      <c r="J9019">
        <v>1</v>
      </c>
      <c r="K9019">
        <v>0</v>
      </c>
      <c r="L9019" t="s">
        <v>30</v>
      </c>
      <c r="M9019" t="s">
        <v>31</v>
      </c>
      <c r="N9019" t="s">
        <v>18125</v>
      </c>
      <c r="O9019" t="s">
        <v>19620</v>
      </c>
      <c r="P9019" t="s">
        <v>22538</v>
      </c>
    </row>
    <row r="9020" customFormat="1" spans="1:16">
      <c r="A9020" t="s">
        <v>18022</v>
      </c>
      <c r="B9020" t="s">
        <v>18023</v>
      </c>
      <c r="C9020" t="s">
        <v>22539</v>
      </c>
      <c r="D9020" t="s">
        <v>22540</v>
      </c>
      <c r="E9020" t="s">
        <v>20</v>
      </c>
      <c r="F9020" t="s">
        <v>4911</v>
      </c>
      <c r="G9020">
        <v>21437633</v>
      </c>
      <c r="H9020">
        <v>21437653</v>
      </c>
      <c r="I9020" t="s">
        <v>37</v>
      </c>
      <c r="J9020">
        <v>6</v>
      </c>
      <c r="K9020">
        <v>0</v>
      </c>
      <c r="L9020" t="s">
        <v>30</v>
      </c>
      <c r="M9020" t="s">
        <v>24</v>
      </c>
      <c r="N9020" t="s">
        <v>18052</v>
      </c>
      <c r="O9020" t="s">
        <v>18053</v>
      </c>
      <c r="P9020" t="s">
        <v>22541</v>
      </c>
    </row>
    <row r="9021" customFormat="1" spans="1:16">
      <c r="A9021" t="s">
        <v>18022</v>
      </c>
      <c r="B9021" t="s">
        <v>18023</v>
      </c>
      <c r="C9021" t="s">
        <v>22539</v>
      </c>
      <c r="D9021" t="s">
        <v>22540</v>
      </c>
      <c r="E9021" t="s">
        <v>20</v>
      </c>
      <c r="F9021" t="s">
        <v>4911</v>
      </c>
      <c r="G9021">
        <v>21437722</v>
      </c>
      <c r="H9021">
        <v>21437743</v>
      </c>
      <c r="I9021" t="s">
        <v>37</v>
      </c>
      <c r="J9021">
        <v>2</v>
      </c>
      <c r="K9021">
        <v>0</v>
      </c>
      <c r="L9021" t="s">
        <v>30</v>
      </c>
      <c r="M9021" t="s">
        <v>24</v>
      </c>
      <c r="N9021" t="s">
        <v>20208</v>
      </c>
      <c r="O9021" t="s">
        <v>17261</v>
      </c>
      <c r="P9021" t="s">
        <v>22542</v>
      </c>
    </row>
    <row r="9022" customFormat="1" spans="1:16">
      <c r="A9022" t="s">
        <v>18022</v>
      </c>
      <c r="B9022" t="s">
        <v>18023</v>
      </c>
      <c r="C9022" t="s">
        <v>22539</v>
      </c>
      <c r="D9022" t="s">
        <v>22540</v>
      </c>
      <c r="E9022" t="s">
        <v>20</v>
      </c>
      <c r="F9022" t="s">
        <v>4911</v>
      </c>
      <c r="G9022">
        <v>21444636</v>
      </c>
      <c r="H9022">
        <v>21444656</v>
      </c>
      <c r="I9022" t="s">
        <v>37</v>
      </c>
      <c r="J9022">
        <v>1</v>
      </c>
      <c r="K9022">
        <v>0</v>
      </c>
      <c r="L9022" t="s">
        <v>30</v>
      </c>
      <c r="M9022" t="s">
        <v>24</v>
      </c>
      <c r="N9022" t="s">
        <v>18144</v>
      </c>
      <c r="O9022" t="s">
        <v>18145</v>
      </c>
      <c r="P9022" t="s">
        <v>22543</v>
      </c>
    </row>
    <row r="9023" customFormat="1" spans="1:16">
      <c r="A9023" t="s">
        <v>18022</v>
      </c>
      <c r="B9023" t="s">
        <v>18023</v>
      </c>
      <c r="C9023" t="s">
        <v>4992</v>
      </c>
      <c r="D9023" t="s">
        <v>4993</v>
      </c>
      <c r="E9023" t="s">
        <v>20</v>
      </c>
      <c r="F9023" t="s">
        <v>4911</v>
      </c>
      <c r="G9023">
        <v>21481118</v>
      </c>
      <c r="H9023">
        <v>21481138</v>
      </c>
      <c r="I9023" t="s">
        <v>37</v>
      </c>
      <c r="J9023">
        <v>2</v>
      </c>
      <c r="K9023">
        <v>0</v>
      </c>
      <c r="L9023" t="s">
        <v>30</v>
      </c>
      <c r="M9023" t="s">
        <v>31</v>
      </c>
      <c r="N9023" t="s">
        <v>18033</v>
      </c>
      <c r="O9023" t="s">
        <v>18034</v>
      </c>
      <c r="P9023" t="s">
        <v>22544</v>
      </c>
    </row>
    <row r="9024" customFormat="1" spans="1:16">
      <c r="A9024" t="s">
        <v>18022</v>
      </c>
      <c r="B9024" t="s">
        <v>18023</v>
      </c>
      <c r="C9024" t="s">
        <v>4992</v>
      </c>
      <c r="D9024" t="s">
        <v>4993</v>
      </c>
      <c r="E9024" t="s">
        <v>20</v>
      </c>
      <c r="F9024" t="s">
        <v>4911</v>
      </c>
      <c r="G9024">
        <v>21481214</v>
      </c>
      <c r="H9024">
        <v>21481236</v>
      </c>
      <c r="I9024" t="s">
        <v>37</v>
      </c>
      <c r="J9024">
        <v>12</v>
      </c>
      <c r="K9024">
        <v>0</v>
      </c>
      <c r="L9024" t="s">
        <v>30</v>
      </c>
      <c r="M9024" t="s">
        <v>31</v>
      </c>
      <c r="N9024" t="s">
        <v>22527</v>
      </c>
      <c r="O9024" t="s">
        <v>22528</v>
      </c>
      <c r="P9024" t="s">
        <v>22529</v>
      </c>
    </row>
    <row r="9025" customFormat="1" spans="1:16">
      <c r="A9025" t="s">
        <v>18022</v>
      </c>
      <c r="B9025" t="s">
        <v>18023</v>
      </c>
      <c r="C9025" t="s">
        <v>4987</v>
      </c>
      <c r="D9025" t="s">
        <v>4988</v>
      </c>
      <c r="E9025" t="s">
        <v>20</v>
      </c>
      <c r="F9025" t="s">
        <v>4911</v>
      </c>
      <c r="G9025">
        <v>21506828</v>
      </c>
      <c r="H9025">
        <v>21506851</v>
      </c>
      <c r="I9025" t="s">
        <v>37</v>
      </c>
      <c r="J9025">
        <v>1</v>
      </c>
      <c r="K9025">
        <v>0</v>
      </c>
      <c r="L9025" t="s">
        <v>30</v>
      </c>
      <c r="M9025" t="s">
        <v>24</v>
      </c>
      <c r="N9025" t="s">
        <v>22545</v>
      </c>
      <c r="O9025" t="s">
        <v>22546</v>
      </c>
      <c r="P9025" t="s">
        <v>22547</v>
      </c>
    </row>
    <row r="9026" customFormat="1" spans="1:16">
      <c r="A9026" t="s">
        <v>18022</v>
      </c>
      <c r="B9026" t="s">
        <v>18023</v>
      </c>
      <c r="C9026" t="s">
        <v>4987</v>
      </c>
      <c r="D9026" t="s">
        <v>4988</v>
      </c>
      <c r="E9026" t="s">
        <v>20</v>
      </c>
      <c r="F9026" t="s">
        <v>4911</v>
      </c>
      <c r="G9026">
        <v>21865611</v>
      </c>
      <c r="H9026">
        <v>21865631</v>
      </c>
      <c r="I9026" t="s">
        <v>37</v>
      </c>
      <c r="J9026">
        <v>1</v>
      </c>
      <c r="K9026">
        <v>0</v>
      </c>
      <c r="L9026" t="s">
        <v>30</v>
      </c>
      <c r="M9026" t="s">
        <v>24</v>
      </c>
      <c r="N9026" t="s">
        <v>18033</v>
      </c>
      <c r="O9026" t="s">
        <v>18034</v>
      </c>
      <c r="P9026" t="s">
        <v>22548</v>
      </c>
    </row>
    <row r="9027" customFormat="1" spans="1:16">
      <c r="A9027" t="s">
        <v>18022</v>
      </c>
      <c r="B9027" t="s">
        <v>18023</v>
      </c>
      <c r="C9027" t="s">
        <v>4992</v>
      </c>
      <c r="D9027" t="s">
        <v>4993</v>
      </c>
      <c r="E9027" t="s">
        <v>20</v>
      </c>
      <c r="F9027" t="s">
        <v>4911</v>
      </c>
      <c r="G9027">
        <v>21865611</v>
      </c>
      <c r="H9027">
        <v>21865631</v>
      </c>
      <c r="I9027" t="s">
        <v>37</v>
      </c>
      <c r="J9027">
        <v>1</v>
      </c>
      <c r="K9027">
        <v>0</v>
      </c>
      <c r="L9027" t="s">
        <v>30</v>
      </c>
      <c r="M9027" t="s">
        <v>24</v>
      </c>
      <c r="N9027" t="s">
        <v>18033</v>
      </c>
      <c r="O9027" t="s">
        <v>18034</v>
      </c>
      <c r="P9027" t="s">
        <v>22548</v>
      </c>
    </row>
    <row r="9028" customFormat="1" spans="1:16">
      <c r="A9028" t="s">
        <v>18022</v>
      </c>
      <c r="B9028" t="s">
        <v>18023</v>
      </c>
      <c r="C9028" t="s">
        <v>4987</v>
      </c>
      <c r="D9028" t="s">
        <v>4988</v>
      </c>
      <c r="E9028" t="s">
        <v>20</v>
      </c>
      <c r="F9028" t="s">
        <v>4911</v>
      </c>
      <c r="G9028">
        <v>21869913</v>
      </c>
      <c r="H9028">
        <v>21869933</v>
      </c>
      <c r="I9028" t="s">
        <v>37</v>
      </c>
      <c r="J9028">
        <v>4</v>
      </c>
      <c r="K9028">
        <v>0</v>
      </c>
      <c r="L9028" t="s">
        <v>30</v>
      </c>
      <c r="M9028" t="s">
        <v>24</v>
      </c>
      <c r="N9028" t="s">
        <v>18052</v>
      </c>
      <c r="O9028" t="s">
        <v>18053</v>
      </c>
      <c r="P9028" t="s">
        <v>22541</v>
      </c>
    </row>
    <row r="9029" customFormat="1" spans="1:16">
      <c r="A9029" t="s">
        <v>18022</v>
      </c>
      <c r="B9029" t="s">
        <v>18023</v>
      </c>
      <c r="C9029" t="s">
        <v>4992</v>
      </c>
      <c r="D9029" t="s">
        <v>4993</v>
      </c>
      <c r="E9029" t="s">
        <v>20</v>
      </c>
      <c r="F9029" t="s">
        <v>4911</v>
      </c>
      <c r="G9029">
        <v>21869913</v>
      </c>
      <c r="H9029">
        <v>21869933</v>
      </c>
      <c r="I9029" t="s">
        <v>37</v>
      </c>
      <c r="J9029">
        <v>4</v>
      </c>
      <c r="K9029">
        <v>0</v>
      </c>
      <c r="L9029" t="s">
        <v>30</v>
      </c>
      <c r="M9029" t="s">
        <v>24</v>
      </c>
      <c r="N9029" t="s">
        <v>18052</v>
      </c>
      <c r="O9029" t="s">
        <v>18053</v>
      </c>
      <c r="P9029" t="s">
        <v>22541</v>
      </c>
    </row>
    <row r="9030" customFormat="1" spans="1:16">
      <c r="A9030" t="s">
        <v>18022</v>
      </c>
      <c r="B9030" t="s">
        <v>18023</v>
      </c>
      <c r="C9030" t="s">
        <v>22549</v>
      </c>
      <c r="D9030" t="s">
        <v>22549</v>
      </c>
      <c r="E9030" t="s">
        <v>20</v>
      </c>
      <c r="F9030" t="s">
        <v>4911</v>
      </c>
      <c r="G9030">
        <v>21869913</v>
      </c>
      <c r="H9030">
        <v>21869933</v>
      </c>
      <c r="I9030" t="s">
        <v>37</v>
      </c>
      <c r="J9030">
        <v>4</v>
      </c>
      <c r="K9030">
        <v>0</v>
      </c>
      <c r="L9030" t="s">
        <v>30</v>
      </c>
      <c r="M9030" t="s">
        <v>24</v>
      </c>
      <c r="N9030" t="s">
        <v>18052</v>
      </c>
      <c r="O9030" t="s">
        <v>18053</v>
      </c>
      <c r="P9030" t="s">
        <v>22541</v>
      </c>
    </row>
    <row r="9031" customFormat="1" spans="1:16">
      <c r="A9031" t="s">
        <v>18022</v>
      </c>
      <c r="B9031" t="s">
        <v>18023</v>
      </c>
      <c r="C9031" t="s">
        <v>22550</v>
      </c>
      <c r="D9031" t="s">
        <v>22550</v>
      </c>
      <c r="E9031" t="s">
        <v>20</v>
      </c>
      <c r="F9031" t="s">
        <v>4911</v>
      </c>
      <c r="G9031">
        <v>21869913</v>
      </c>
      <c r="H9031">
        <v>21869933</v>
      </c>
      <c r="I9031" t="s">
        <v>37</v>
      </c>
      <c r="J9031">
        <v>4</v>
      </c>
      <c r="K9031">
        <v>0</v>
      </c>
      <c r="L9031" t="s">
        <v>30</v>
      </c>
      <c r="M9031" t="s">
        <v>24</v>
      </c>
      <c r="N9031" t="s">
        <v>18052</v>
      </c>
      <c r="O9031" t="s">
        <v>18053</v>
      </c>
      <c r="P9031" t="s">
        <v>22541</v>
      </c>
    </row>
    <row r="9032" customFormat="1" spans="1:16">
      <c r="A9032" t="s">
        <v>18022</v>
      </c>
      <c r="B9032" t="s">
        <v>18023</v>
      </c>
      <c r="C9032" t="s">
        <v>4987</v>
      </c>
      <c r="D9032" t="s">
        <v>4988</v>
      </c>
      <c r="E9032" t="s">
        <v>20</v>
      </c>
      <c r="F9032" t="s">
        <v>4911</v>
      </c>
      <c r="G9032">
        <v>21870002</v>
      </c>
      <c r="H9032">
        <v>21870023</v>
      </c>
      <c r="I9032" t="s">
        <v>37</v>
      </c>
      <c r="J9032">
        <v>2</v>
      </c>
      <c r="K9032">
        <v>0</v>
      </c>
      <c r="L9032" t="s">
        <v>30</v>
      </c>
      <c r="M9032" t="s">
        <v>24</v>
      </c>
      <c r="N9032" t="s">
        <v>20208</v>
      </c>
      <c r="O9032" t="s">
        <v>17261</v>
      </c>
      <c r="P9032" t="s">
        <v>22542</v>
      </c>
    </row>
    <row r="9033" customFormat="1" spans="1:16">
      <c r="A9033" t="s">
        <v>18022</v>
      </c>
      <c r="B9033" t="s">
        <v>18023</v>
      </c>
      <c r="C9033" t="s">
        <v>4992</v>
      </c>
      <c r="D9033" t="s">
        <v>4993</v>
      </c>
      <c r="E9033" t="s">
        <v>20</v>
      </c>
      <c r="F9033" t="s">
        <v>4911</v>
      </c>
      <c r="G9033">
        <v>21870002</v>
      </c>
      <c r="H9033">
        <v>21870023</v>
      </c>
      <c r="I9033" t="s">
        <v>37</v>
      </c>
      <c r="J9033">
        <v>2</v>
      </c>
      <c r="K9033">
        <v>0</v>
      </c>
      <c r="L9033" t="s">
        <v>30</v>
      </c>
      <c r="M9033" t="s">
        <v>24</v>
      </c>
      <c r="N9033" t="s">
        <v>20208</v>
      </c>
      <c r="O9033" t="s">
        <v>17261</v>
      </c>
      <c r="P9033" t="s">
        <v>22542</v>
      </c>
    </row>
    <row r="9034" customFormat="1" spans="1:16">
      <c r="A9034" t="s">
        <v>18022</v>
      </c>
      <c r="B9034" t="s">
        <v>18023</v>
      </c>
      <c r="C9034" t="s">
        <v>22549</v>
      </c>
      <c r="D9034" t="s">
        <v>22549</v>
      </c>
      <c r="E9034" t="s">
        <v>20</v>
      </c>
      <c r="F9034" t="s">
        <v>4911</v>
      </c>
      <c r="G9034">
        <v>21870002</v>
      </c>
      <c r="H9034">
        <v>21870023</v>
      </c>
      <c r="I9034" t="s">
        <v>37</v>
      </c>
      <c r="J9034">
        <v>2</v>
      </c>
      <c r="K9034">
        <v>0</v>
      </c>
      <c r="L9034" t="s">
        <v>30</v>
      </c>
      <c r="M9034" t="s">
        <v>24</v>
      </c>
      <c r="N9034" t="s">
        <v>20208</v>
      </c>
      <c r="O9034" t="s">
        <v>17261</v>
      </c>
      <c r="P9034" t="s">
        <v>22542</v>
      </c>
    </row>
    <row r="9035" customFormat="1" spans="1:16">
      <c r="A9035" t="s">
        <v>18022</v>
      </c>
      <c r="B9035" t="s">
        <v>18023</v>
      </c>
      <c r="C9035" t="s">
        <v>22550</v>
      </c>
      <c r="D9035" t="s">
        <v>22550</v>
      </c>
      <c r="E9035" t="s">
        <v>20</v>
      </c>
      <c r="F9035" t="s">
        <v>4911</v>
      </c>
      <c r="G9035">
        <v>21870002</v>
      </c>
      <c r="H9035">
        <v>21870023</v>
      </c>
      <c r="I9035" t="s">
        <v>37</v>
      </c>
      <c r="J9035">
        <v>2</v>
      </c>
      <c r="K9035">
        <v>0</v>
      </c>
      <c r="L9035" t="s">
        <v>30</v>
      </c>
      <c r="M9035" t="s">
        <v>24</v>
      </c>
      <c r="N9035" t="s">
        <v>20208</v>
      </c>
      <c r="O9035" t="s">
        <v>17261</v>
      </c>
      <c r="P9035" t="s">
        <v>22542</v>
      </c>
    </row>
    <row r="9036" customFormat="1" spans="1:16">
      <c r="A9036" t="s">
        <v>18022</v>
      </c>
      <c r="B9036" t="s">
        <v>18023</v>
      </c>
      <c r="C9036" t="s">
        <v>4987</v>
      </c>
      <c r="D9036" t="s">
        <v>4988</v>
      </c>
      <c r="E9036" t="s">
        <v>20</v>
      </c>
      <c r="F9036" t="s">
        <v>4911</v>
      </c>
      <c r="G9036">
        <v>21876916</v>
      </c>
      <c r="H9036">
        <v>21876936</v>
      </c>
      <c r="I9036" t="s">
        <v>37</v>
      </c>
      <c r="J9036">
        <v>1</v>
      </c>
      <c r="K9036">
        <v>0</v>
      </c>
      <c r="L9036" t="s">
        <v>30</v>
      </c>
      <c r="M9036" t="s">
        <v>24</v>
      </c>
      <c r="N9036" t="s">
        <v>18144</v>
      </c>
      <c r="O9036" t="s">
        <v>18145</v>
      </c>
      <c r="P9036" t="s">
        <v>22543</v>
      </c>
    </row>
    <row r="9037" customFormat="1" spans="1:16">
      <c r="A9037" t="s">
        <v>18022</v>
      </c>
      <c r="B9037" t="s">
        <v>18023</v>
      </c>
      <c r="C9037" t="s">
        <v>4992</v>
      </c>
      <c r="D9037" t="s">
        <v>4993</v>
      </c>
      <c r="E9037" t="s">
        <v>20</v>
      </c>
      <c r="F9037" t="s">
        <v>4911</v>
      </c>
      <c r="G9037">
        <v>21876916</v>
      </c>
      <c r="H9037">
        <v>21876936</v>
      </c>
      <c r="I9037" t="s">
        <v>37</v>
      </c>
      <c r="J9037">
        <v>1</v>
      </c>
      <c r="K9037">
        <v>0</v>
      </c>
      <c r="L9037" t="s">
        <v>30</v>
      </c>
      <c r="M9037" t="s">
        <v>24</v>
      </c>
      <c r="N9037" t="s">
        <v>18144</v>
      </c>
      <c r="O9037" t="s">
        <v>18145</v>
      </c>
      <c r="P9037" t="s">
        <v>22543</v>
      </c>
    </row>
    <row r="9038" customFormat="1" spans="1:16">
      <c r="A9038" t="s">
        <v>18022</v>
      </c>
      <c r="B9038" t="s">
        <v>18023</v>
      </c>
      <c r="C9038" t="s">
        <v>22549</v>
      </c>
      <c r="D9038" t="s">
        <v>22549</v>
      </c>
      <c r="E9038" t="s">
        <v>20</v>
      </c>
      <c r="F9038" t="s">
        <v>4911</v>
      </c>
      <c r="G9038">
        <v>21876916</v>
      </c>
      <c r="H9038">
        <v>21876936</v>
      </c>
      <c r="I9038" t="s">
        <v>37</v>
      </c>
      <c r="J9038">
        <v>1</v>
      </c>
      <c r="K9038">
        <v>0</v>
      </c>
      <c r="L9038" t="s">
        <v>30</v>
      </c>
      <c r="M9038" t="s">
        <v>24</v>
      </c>
      <c r="N9038" t="s">
        <v>18144</v>
      </c>
      <c r="O9038" t="s">
        <v>18145</v>
      </c>
      <c r="P9038" t="s">
        <v>22543</v>
      </c>
    </row>
    <row r="9039" customFormat="1" spans="1:16">
      <c r="A9039" t="s">
        <v>18022</v>
      </c>
      <c r="B9039" t="s">
        <v>18023</v>
      </c>
      <c r="C9039" t="s">
        <v>22550</v>
      </c>
      <c r="D9039" t="s">
        <v>22550</v>
      </c>
      <c r="E9039" t="s">
        <v>20</v>
      </c>
      <c r="F9039" t="s">
        <v>4911</v>
      </c>
      <c r="G9039">
        <v>21876916</v>
      </c>
      <c r="H9039">
        <v>21876936</v>
      </c>
      <c r="I9039" t="s">
        <v>37</v>
      </c>
      <c r="J9039">
        <v>1</v>
      </c>
      <c r="K9039">
        <v>0</v>
      </c>
      <c r="L9039" t="s">
        <v>30</v>
      </c>
      <c r="M9039" t="s">
        <v>24</v>
      </c>
      <c r="N9039" t="s">
        <v>18144</v>
      </c>
      <c r="O9039" t="s">
        <v>18145</v>
      </c>
      <c r="P9039" t="s">
        <v>22543</v>
      </c>
    </row>
    <row r="9040" customFormat="1" spans="1:16">
      <c r="A9040" t="s">
        <v>18022</v>
      </c>
      <c r="B9040" t="s">
        <v>18023</v>
      </c>
      <c r="C9040" t="s">
        <v>4992</v>
      </c>
      <c r="D9040" t="s">
        <v>4993</v>
      </c>
      <c r="E9040" t="s">
        <v>20</v>
      </c>
      <c r="F9040" t="s">
        <v>4911</v>
      </c>
      <c r="G9040">
        <v>21912913</v>
      </c>
      <c r="H9040">
        <v>21912933</v>
      </c>
      <c r="I9040" t="s">
        <v>37</v>
      </c>
      <c r="J9040">
        <v>2</v>
      </c>
      <c r="K9040">
        <v>0</v>
      </c>
      <c r="L9040" t="s">
        <v>30</v>
      </c>
      <c r="M9040" t="s">
        <v>31</v>
      </c>
      <c r="N9040" t="s">
        <v>18033</v>
      </c>
      <c r="O9040" t="s">
        <v>18034</v>
      </c>
      <c r="P9040" t="s">
        <v>22544</v>
      </c>
    </row>
    <row r="9041" customFormat="1" spans="1:16">
      <c r="A9041" t="s">
        <v>18022</v>
      </c>
      <c r="B9041" t="s">
        <v>18023</v>
      </c>
      <c r="C9041" t="s">
        <v>22551</v>
      </c>
      <c r="D9041" t="s">
        <v>22551</v>
      </c>
      <c r="E9041" t="s">
        <v>20</v>
      </c>
      <c r="F9041" t="s">
        <v>4911</v>
      </c>
      <c r="G9041">
        <v>21912913</v>
      </c>
      <c r="H9041">
        <v>21912933</v>
      </c>
      <c r="I9041" t="s">
        <v>37</v>
      </c>
      <c r="J9041">
        <v>2</v>
      </c>
      <c r="K9041">
        <v>0</v>
      </c>
      <c r="L9041" t="s">
        <v>30</v>
      </c>
      <c r="M9041" t="s">
        <v>31</v>
      </c>
      <c r="N9041" t="s">
        <v>18033</v>
      </c>
      <c r="O9041" t="s">
        <v>18034</v>
      </c>
      <c r="P9041" t="s">
        <v>22544</v>
      </c>
    </row>
    <row r="9042" customFormat="1" spans="1:16">
      <c r="A9042" t="s">
        <v>18022</v>
      </c>
      <c r="B9042" t="s">
        <v>18023</v>
      </c>
      <c r="C9042" t="s">
        <v>4992</v>
      </c>
      <c r="D9042" t="s">
        <v>4993</v>
      </c>
      <c r="E9042" t="s">
        <v>20</v>
      </c>
      <c r="F9042" t="s">
        <v>4911</v>
      </c>
      <c r="G9042">
        <v>21913009</v>
      </c>
      <c r="H9042">
        <v>21913031</v>
      </c>
      <c r="I9042" t="s">
        <v>37</v>
      </c>
      <c r="J9042">
        <v>12</v>
      </c>
      <c r="K9042">
        <v>0</v>
      </c>
      <c r="L9042" t="s">
        <v>30</v>
      </c>
      <c r="M9042" t="s">
        <v>31</v>
      </c>
      <c r="N9042" t="s">
        <v>22527</v>
      </c>
      <c r="O9042" t="s">
        <v>22528</v>
      </c>
      <c r="P9042" t="s">
        <v>22529</v>
      </c>
    </row>
    <row r="9043" customFormat="1" spans="1:16">
      <c r="A9043" t="s">
        <v>18022</v>
      </c>
      <c r="B9043" t="s">
        <v>18023</v>
      </c>
      <c r="C9043" t="s">
        <v>22551</v>
      </c>
      <c r="D9043" t="s">
        <v>22551</v>
      </c>
      <c r="E9043" t="s">
        <v>20</v>
      </c>
      <c r="F9043" t="s">
        <v>4911</v>
      </c>
      <c r="G9043">
        <v>21913009</v>
      </c>
      <c r="H9043">
        <v>21913031</v>
      </c>
      <c r="I9043" t="s">
        <v>37</v>
      </c>
      <c r="J9043">
        <v>12</v>
      </c>
      <c r="K9043">
        <v>0</v>
      </c>
      <c r="L9043" t="s">
        <v>30</v>
      </c>
      <c r="M9043" t="s">
        <v>31</v>
      </c>
      <c r="N9043" t="s">
        <v>22527</v>
      </c>
      <c r="O9043" t="s">
        <v>22528</v>
      </c>
      <c r="P9043" t="s">
        <v>22529</v>
      </c>
    </row>
    <row r="9044" customFormat="1" spans="1:16">
      <c r="A9044" t="s">
        <v>18022</v>
      </c>
      <c r="B9044" t="s">
        <v>18023</v>
      </c>
      <c r="C9044" t="s">
        <v>4994</v>
      </c>
      <c r="D9044" t="s">
        <v>4995</v>
      </c>
      <c r="E9044" t="s">
        <v>20</v>
      </c>
      <c r="F9044" t="s">
        <v>4911</v>
      </c>
      <c r="G9044">
        <v>22480348</v>
      </c>
      <c r="H9044">
        <v>22480370</v>
      </c>
      <c r="I9044" t="s">
        <v>22</v>
      </c>
      <c r="J9044">
        <v>5</v>
      </c>
      <c r="K9044">
        <v>0</v>
      </c>
      <c r="L9044" t="s">
        <v>30</v>
      </c>
      <c r="M9044" t="s">
        <v>31</v>
      </c>
      <c r="N9044" t="s">
        <v>22527</v>
      </c>
      <c r="O9044" t="s">
        <v>22552</v>
      </c>
      <c r="P9044" t="s">
        <v>22553</v>
      </c>
    </row>
    <row r="9045" customFormat="1" spans="1:16">
      <c r="A9045" t="s">
        <v>18022</v>
      </c>
      <c r="B9045" t="s">
        <v>18023</v>
      </c>
      <c r="C9045" t="s">
        <v>4994</v>
      </c>
      <c r="D9045" t="s">
        <v>4995</v>
      </c>
      <c r="E9045" t="s">
        <v>20</v>
      </c>
      <c r="F9045" t="s">
        <v>4911</v>
      </c>
      <c r="G9045">
        <v>22480446</v>
      </c>
      <c r="H9045">
        <v>22480466</v>
      </c>
      <c r="I9045" t="s">
        <v>22</v>
      </c>
      <c r="J9045">
        <v>1</v>
      </c>
      <c r="K9045">
        <v>0</v>
      </c>
      <c r="L9045" t="s">
        <v>30</v>
      </c>
      <c r="M9045" t="s">
        <v>31</v>
      </c>
      <c r="N9045" t="s">
        <v>18033</v>
      </c>
      <c r="O9045" t="s">
        <v>18034</v>
      </c>
      <c r="P9045" t="s">
        <v>22544</v>
      </c>
    </row>
    <row r="9046" customFormat="1" spans="1:16">
      <c r="A9046" t="s">
        <v>18022</v>
      </c>
      <c r="B9046" t="s">
        <v>18023</v>
      </c>
      <c r="C9046" t="s">
        <v>4996</v>
      </c>
      <c r="D9046" t="s">
        <v>4997</v>
      </c>
      <c r="E9046" t="s">
        <v>20</v>
      </c>
      <c r="F9046" t="s">
        <v>4911</v>
      </c>
      <c r="G9046">
        <v>23535500</v>
      </c>
      <c r="H9046">
        <v>23535518</v>
      </c>
      <c r="I9046" t="s">
        <v>37</v>
      </c>
      <c r="J9046">
        <v>1</v>
      </c>
      <c r="K9046">
        <v>0</v>
      </c>
      <c r="L9046" t="s">
        <v>30</v>
      </c>
      <c r="M9046" t="s">
        <v>31</v>
      </c>
      <c r="N9046" t="s">
        <v>18075</v>
      </c>
      <c r="O9046" t="s">
        <v>22554</v>
      </c>
      <c r="P9046" t="s">
        <v>22555</v>
      </c>
    </row>
    <row r="9047" customFormat="1" spans="1:16">
      <c r="A9047" t="s">
        <v>18022</v>
      </c>
      <c r="B9047" t="s">
        <v>18023</v>
      </c>
      <c r="C9047" t="s">
        <v>5001</v>
      </c>
      <c r="D9047" t="s">
        <v>4997</v>
      </c>
      <c r="E9047" t="s">
        <v>20</v>
      </c>
      <c r="F9047" t="s">
        <v>4911</v>
      </c>
      <c r="G9047">
        <v>23535500</v>
      </c>
      <c r="H9047">
        <v>23535518</v>
      </c>
      <c r="I9047" t="s">
        <v>37</v>
      </c>
      <c r="J9047">
        <v>1</v>
      </c>
      <c r="K9047">
        <v>0</v>
      </c>
      <c r="L9047" t="s">
        <v>30</v>
      </c>
      <c r="M9047" t="s">
        <v>31</v>
      </c>
      <c r="N9047" t="s">
        <v>18075</v>
      </c>
      <c r="O9047" t="s">
        <v>22554</v>
      </c>
      <c r="P9047" t="s">
        <v>22555</v>
      </c>
    </row>
    <row r="9048" customFormat="1" spans="1:16">
      <c r="A9048" t="s">
        <v>18022</v>
      </c>
      <c r="B9048" t="s">
        <v>18023</v>
      </c>
      <c r="C9048" t="s">
        <v>5002</v>
      </c>
      <c r="D9048" t="s">
        <v>5003</v>
      </c>
      <c r="E9048" t="s">
        <v>20</v>
      </c>
      <c r="F9048" t="s">
        <v>4911</v>
      </c>
      <c r="G9048">
        <v>23581876</v>
      </c>
      <c r="H9048">
        <v>23581895</v>
      </c>
      <c r="I9048" t="s">
        <v>22</v>
      </c>
      <c r="J9048">
        <v>2</v>
      </c>
      <c r="K9048">
        <v>0</v>
      </c>
      <c r="L9048" t="s">
        <v>23</v>
      </c>
      <c r="M9048" t="s">
        <v>31</v>
      </c>
      <c r="N9048" t="s">
        <v>18162</v>
      </c>
      <c r="O9048" t="s">
        <v>22556</v>
      </c>
      <c r="P9048" t="s">
        <v>22557</v>
      </c>
    </row>
    <row r="9049" customFormat="1" spans="1:16">
      <c r="A9049" t="s">
        <v>18022</v>
      </c>
      <c r="B9049" t="s">
        <v>18023</v>
      </c>
      <c r="C9049" t="s">
        <v>22558</v>
      </c>
      <c r="D9049" t="s">
        <v>22559</v>
      </c>
      <c r="E9049" t="s">
        <v>20</v>
      </c>
      <c r="F9049" t="s">
        <v>4911</v>
      </c>
      <c r="G9049">
        <v>24135265</v>
      </c>
      <c r="H9049">
        <v>24135286</v>
      </c>
      <c r="I9049" t="s">
        <v>22</v>
      </c>
      <c r="J9049">
        <v>3</v>
      </c>
      <c r="K9049">
        <v>0</v>
      </c>
      <c r="L9049" t="s">
        <v>57</v>
      </c>
      <c r="M9049" t="s">
        <v>31</v>
      </c>
      <c r="N9049" t="s">
        <v>20204</v>
      </c>
      <c r="O9049" t="s">
        <v>22560</v>
      </c>
      <c r="P9049" t="s">
        <v>22561</v>
      </c>
    </row>
    <row r="9050" customFormat="1" spans="1:16">
      <c r="A9050" t="s">
        <v>18022</v>
      </c>
      <c r="B9050" t="s">
        <v>18023</v>
      </c>
      <c r="C9050" t="s">
        <v>22562</v>
      </c>
      <c r="D9050" t="s">
        <v>7367</v>
      </c>
      <c r="E9050" t="s">
        <v>20</v>
      </c>
      <c r="F9050" t="s">
        <v>4911</v>
      </c>
      <c r="G9050">
        <v>24551383</v>
      </c>
      <c r="H9050">
        <v>24551403</v>
      </c>
      <c r="I9050" t="s">
        <v>22</v>
      </c>
      <c r="J9050">
        <v>3</v>
      </c>
      <c r="K9050">
        <v>0</v>
      </c>
      <c r="L9050" t="s">
        <v>23</v>
      </c>
      <c r="M9050" t="s">
        <v>31</v>
      </c>
      <c r="N9050" t="s">
        <v>18193</v>
      </c>
      <c r="O9050" t="s">
        <v>18423</v>
      </c>
      <c r="P9050" t="s">
        <v>22563</v>
      </c>
    </row>
    <row r="9051" customFormat="1" spans="1:16">
      <c r="A9051" t="s">
        <v>18022</v>
      </c>
      <c r="B9051" t="s">
        <v>18023</v>
      </c>
      <c r="C9051" t="s">
        <v>22564</v>
      </c>
      <c r="D9051" t="s">
        <v>22565</v>
      </c>
      <c r="E9051" t="s">
        <v>20</v>
      </c>
      <c r="F9051" t="s">
        <v>4911</v>
      </c>
      <c r="G9051">
        <v>24801207</v>
      </c>
      <c r="H9051">
        <v>24801227</v>
      </c>
      <c r="I9051" t="s">
        <v>22</v>
      </c>
      <c r="J9051">
        <v>9</v>
      </c>
      <c r="K9051">
        <v>0</v>
      </c>
      <c r="L9051" t="s">
        <v>57</v>
      </c>
      <c r="M9051" t="s">
        <v>31</v>
      </c>
      <c r="N9051" t="s">
        <v>18057</v>
      </c>
      <c r="O9051" t="s">
        <v>22566</v>
      </c>
      <c r="P9051" t="s">
        <v>22567</v>
      </c>
    </row>
    <row r="9052" customFormat="1" spans="1:16">
      <c r="A9052" t="s">
        <v>18022</v>
      </c>
      <c r="B9052" t="s">
        <v>18023</v>
      </c>
      <c r="C9052" t="s">
        <v>22564</v>
      </c>
      <c r="D9052" t="s">
        <v>22565</v>
      </c>
      <c r="E9052" t="s">
        <v>20</v>
      </c>
      <c r="F9052" t="s">
        <v>4911</v>
      </c>
      <c r="G9052">
        <v>24802010</v>
      </c>
      <c r="H9052">
        <v>24802030</v>
      </c>
      <c r="I9052" t="s">
        <v>22</v>
      </c>
      <c r="J9052">
        <v>4</v>
      </c>
      <c r="K9052">
        <v>0</v>
      </c>
      <c r="L9052" t="s">
        <v>57</v>
      </c>
      <c r="M9052" t="s">
        <v>31</v>
      </c>
      <c r="N9052" t="s">
        <v>18125</v>
      </c>
      <c r="O9052" t="s">
        <v>18154</v>
      </c>
      <c r="P9052" t="s">
        <v>22568</v>
      </c>
    </row>
    <row r="9053" customFormat="1" spans="1:16">
      <c r="A9053" t="s">
        <v>18022</v>
      </c>
      <c r="B9053" t="s">
        <v>18023</v>
      </c>
      <c r="C9053" t="s">
        <v>22564</v>
      </c>
      <c r="D9053" t="s">
        <v>22565</v>
      </c>
      <c r="E9053" t="s">
        <v>20</v>
      </c>
      <c r="F9053" t="s">
        <v>4911</v>
      </c>
      <c r="G9053">
        <v>24802206</v>
      </c>
      <c r="H9053">
        <v>24802226</v>
      </c>
      <c r="I9053" t="s">
        <v>22</v>
      </c>
      <c r="J9053">
        <v>10</v>
      </c>
      <c r="K9053">
        <v>1</v>
      </c>
      <c r="L9053" t="s">
        <v>87</v>
      </c>
      <c r="M9053" t="s">
        <v>31</v>
      </c>
      <c r="N9053" t="s">
        <v>18033</v>
      </c>
      <c r="O9053" t="s">
        <v>18034</v>
      </c>
      <c r="P9053" t="s">
        <v>22569</v>
      </c>
    </row>
    <row r="9054" customFormat="1" spans="1:16">
      <c r="A9054" t="s">
        <v>18022</v>
      </c>
      <c r="B9054" t="s">
        <v>18023</v>
      </c>
      <c r="C9054" t="s">
        <v>22564</v>
      </c>
      <c r="D9054" t="s">
        <v>22565</v>
      </c>
      <c r="E9054" t="s">
        <v>20</v>
      </c>
      <c r="F9054" t="s">
        <v>4911</v>
      </c>
      <c r="G9054">
        <v>24802517</v>
      </c>
      <c r="H9054">
        <v>24802538</v>
      </c>
      <c r="I9054" t="s">
        <v>22</v>
      </c>
      <c r="J9054">
        <v>9</v>
      </c>
      <c r="K9054">
        <v>0</v>
      </c>
      <c r="L9054" t="s">
        <v>57</v>
      </c>
      <c r="M9054" t="s">
        <v>24</v>
      </c>
      <c r="N9054" t="s">
        <v>18132</v>
      </c>
      <c r="O9054" t="s">
        <v>22570</v>
      </c>
      <c r="P9054" t="s">
        <v>22571</v>
      </c>
    </row>
    <row r="9055" customFormat="1" spans="1:16">
      <c r="A9055" t="s">
        <v>18022</v>
      </c>
      <c r="B9055" t="s">
        <v>18023</v>
      </c>
      <c r="C9055" t="s">
        <v>22572</v>
      </c>
      <c r="D9055" t="s">
        <v>22573</v>
      </c>
      <c r="E9055" t="s">
        <v>20</v>
      </c>
      <c r="F9055" t="s">
        <v>4911</v>
      </c>
      <c r="G9055">
        <v>24942151</v>
      </c>
      <c r="H9055">
        <v>24942170</v>
      </c>
      <c r="I9055" t="s">
        <v>37</v>
      </c>
      <c r="J9055">
        <v>1</v>
      </c>
      <c r="K9055">
        <v>0</v>
      </c>
      <c r="L9055" t="s">
        <v>30</v>
      </c>
      <c r="M9055" t="s">
        <v>24</v>
      </c>
      <c r="N9055" t="s">
        <v>18075</v>
      </c>
      <c r="O9055" t="s">
        <v>22574</v>
      </c>
      <c r="P9055" t="s">
        <v>22575</v>
      </c>
    </row>
    <row r="9056" customFormat="1" spans="1:16">
      <c r="A9056" t="s">
        <v>18022</v>
      </c>
      <c r="B9056" t="s">
        <v>18023</v>
      </c>
      <c r="C9056" t="s">
        <v>22576</v>
      </c>
      <c r="D9056" t="s">
        <v>22577</v>
      </c>
      <c r="E9056" t="s">
        <v>20</v>
      </c>
      <c r="F9056" t="s">
        <v>4911</v>
      </c>
      <c r="G9056">
        <v>27720191</v>
      </c>
      <c r="H9056">
        <v>27720211</v>
      </c>
      <c r="I9056" t="s">
        <v>22</v>
      </c>
      <c r="J9056">
        <v>1</v>
      </c>
      <c r="K9056">
        <v>0</v>
      </c>
      <c r="L9056" t="s">
        <v>30</v>
      </c>
      <c r="M9056" t="s">
        <v>24</v>
      </c>
      <c r="N9056" t="s">
        <v>18033</v>
      </c>
      <c r="O9056" t="s">
        <v>18034</v>
      </c>
      <c r="P9056" t="s">
        <v>22578</v>
      </c>
    </row>
    <row r="9057" customFormat="1" spans="1:16">
      <c r="A9057" t="s">
        <v>18022</v>
      </c>
      <c r="B9057" t="s">
        <v>18023</v>
      </c>
      <c r="C9057" t="s">
        <v>12561</v>
      </c>
      <c r="D9057" t="s">
        <v>12562</v>
      </c>
      <c r="E9057" t="s">
        <v>20</v>
      </c>
      <c r="F9057" t="s">
        <v>4911</v>
      </c>
      <c r="G9057">
        <v>28109839</v>
      </c>
      <c r="H9057">
        <v>28109859</v>
      </c>
      <c r="I9057" t="s">
        <v>37</v>
      </c>
      <c r="J9057">
        <v>8</v>
      </c>
      <c r="K9057">
        <v>2</v>
      </c>
      <c r="L9057" t="s">
        <v>57</v>
      </c>
      <c r="M9057" t="s">
        <v>24</v>
      </c>
      <c r="N9057" t="s">
        <v>18038</v>
      </c>
      <c r="O9057" t="s">
        <v>18039</v>
      </c>
      <c r="P9057" t="s">
        <v>22579</v>
      </c>
    </row>
    <row r="9058" customFormat="1" spans="1:16">
      <c r="A9058" t="s">
        <v>18022</v>
      </c>
      <c r="B9058" t="s">
        <v>18023</v>
      </c>
      <c r="C9058" t="s">
        <v>22580</v>
      </c>
      <c r="D9058" t="s">
        <v>22581</v>
      </c>
      <c r="E9058" t="s">
        <v>20</v>
      </c>
      <c r="F9058" t="s">
        <v>4911</v>
      </c>
      <c r="G9058">
        <v>28411725</v>
      </c>
      <c r="H9058">
        <v>28411745</v>
      </c>
      <c r="I9058" t="s">
        <v>37</v>
      </c>
      <c r="J9058">
        <v>5</v>
      </c>
      <c r="K9058">
        <v>0</v>
      </c>
      <c r="L9058" t="s">
        <v>196</v>
      </c>
      <c r="M9058" t="s">
        <v>24</v>
      </c>
      <c r="N9058" t="s">
        <v>18052</v>
      </c>
      <c r="O9058" t="s">
        <v>18053</v>
      </c>
      <c r="P9058" t="s">
        <v>22582</v>
      </c>
    </row>
    <row r="9059" customFormat="1" spans="1:16">
      <c r="A9059" t="s">
        <v>18022</v>
      </c>
      <c r="B9059" t="s">
        <v>18023</v>
      </c>
      <c r="C9059" t="s">
        <v>22583</v>
      </c>
      <c r="D9059" t="s">
        <v>22584</v>
      </c>
      <c r="E9059" t="s">
        <v>20</v>
      </c>
      <c r="F9059" t="s">
        <v>4911</v>
      </c>
      <c r="G9059">
        <v>28488895</v>
      </c>
      <c r="H9059">
        <v>28488915</v>
      </c>
      <c r="I9059" t="s">
        <v>37</v>
      </c>
      <c r="J9059">
        <v>2</v>
      </c>
      <c r="K9059">
        <v>0</v>
      </c>
      <c r="L9059" t="s">
        <v>30</v>
      </c>
      <c r="M9059" t="s">
        <v>24</v>
      </c>
      <c r="N9059" t="s">
        <v>18033</v>
      </c>
      <c r="O9059" t="s">
        <v>18034</v>
      </c>
      <c r="P9059" t="s">
        <v>22585</v>
      </c>
    </row>
    <row r="9060" customFormat="1" spans="1:16">
      <c r="A9060" t="s">
        <v>18022</v>
      </c>
      <c r="B9060" t="s">
        <v>18023</v>
      </c>
      <c r="C9060" t="s">
        <v>22586</v>
      </c>
      <c r="D9060" t="s">
        <v>22581</v>
      </c>
      <c r="E9060" t="s">
        <v>20</v>
      </c>
      <c r="F9060" t="s">
        <v>4911</v>
      </c>
      <c r="G9060">
        <v>28726202</v>
      </c>
      <c r="H9060">
        <v>28726222</v>
      </c>
      <c r="I9060" t="s">
        <v>22</v>
      </c>
      <c r="J9060">
        <v>5</v>
      </c>
      <c r="K9060">
        <v>0</v>
      </c>
      <c r="L9060" t="s">
        <v>196</v>
      </c>
      <c r="M9060" t="s">
        <v>24</v>
      </c>
      <c r="N9060" t="s">
        <v>18052</v>
      </c>
      <c r="O9060" t="s">
        <v>18053</v>
      </c>
      <c r="P9060" t="s">
        <v>22582</v>
      </c>
    </row>
    <row r="9061" customFormat="1" spans="1:16">
      <c r="A9061" t="s">
        <v>18022</v>
      </c>
      <c r="B9061" t="s">
        <v>18023</v>
      </c>
      <c r="C9061" t="s">
        <v>22587</v>
      </c>
      <c r="D9061" t="s">
        <v>22588</v>
      </c>
      <c r="E9061" t="s">
        <v>20</v>
      </c>
      <c r="F9061" t="s">
        <v>4911</v>
      </c>
      <c r="G9061">
        <v>28878061</v>
      </c>
      <c r="H9061">
        <v>28878081</v>
      </c>
      <c r="I9061" t="s">
        <v>22</v>
      </c>
      <c r="J9061">
        <v>6</v>
      </c>
      <c r="K9061">
        <v>0</v>
      </c>
      <c r="L9061" t="s">
        <v>23</v>
      </c>
      <c r="M9061" t="s">
        <v>31</v>
      </c>
      <c r="N9061" t="s">
        <v>18033</v>
      </c>
      <c r="O9061" t="s">
        <v>18034</v>
      </c>
      <c r="P9061" t="s">
        <v>22589</v>
      </c>
    </row>
    <row r="9062" customFormat="1" spans="1:16">
      <c r="A9062" t="s">
        <v>18022</v>
      </c>
      <c r="B9062" t="s">
        <v>18023</v>
      </c>
      <c r="C9062" t="s">
        <v>5011</v>
      </c>
      <c r="D9062" t="s">
        <v>5012</v>
      </c>
      <c r="E9062" t="s">
        <v>20</v>
      </c>
      <c r="F9062" t="s">
        <v>4911</v>
      </c>
      <c r="G9062">
        <v>29513838</v>
      </c>
      <c r="H9062">
        <v>29513857</v>
      </c>
      <c r="I9062" t="s">
        <v>37</v>
      </c>
      <c r="J9062">
        <v>1</v>
      </c>
      <c r="K9062">
        <v>0</v>
      </c>
      <c r="L9062" t="s">
        <v>30</v>
      </c>
      <c r="M9062" t="s">
        <v>24</v>
      </c>
      <c r="N9062" t="s">
        <v>18075</v>
      </c>
      <c r="O9062" t="s">
        <v>22590</v>
      </c>
      <c r="P9062" t="s">
        <v>22591</v>
      </c>
    </row>
    <row r="9063" customFormat="1" spans="1:16">
      <c r="A9063" t="s">
        <v>18022</v>
      </c>
      <c r="B9063" t="s">
        <v>18023</v>
      </c>
      <c r="C9063" t="s">
        <v>5013</v>
      </c>
      <c r="D9063" t="s">
        <v>5013</v>
      </c>
      <c r="E9063" t="s">
        <v>20</v>
      </c>
      <c r="F9063" t="s">
        <v>4911</v>
      </c>
      <c r="G9063">
        <v>29513838</v>
      </c>
      <c r="H9063">
        <v>29513857</v>
      </c>
      <c r="I9063" t="s">
        <v>37</v>
      </c>
      <c r="J9063">
        <v>1</v>
      </c>
      <c r="K9063">
        <v>0</v>
      </c>
      <c r="L9063" t="s">
        <v>30</v>
      </c>
      <c r="M9063" t="s">
        <v>24</v>
      </c>
      <c r="N9063" t="s">
        <v>18075</v>
      </c>
      <c r="O9063" t="s">
        <v>22590</v>
      </c>
      <c r="P9063" t="s">
        <v>22591</v>
      </c>
    </row>
    <row r="9064" customFormat="1" spans="1:16">
      <c r="A9064" t="s">
        <v>18022</v>
      </c>
      <c r="B9064" t="s">
        <v>18023</v>
      </c>
      <c r="C9064" t="s">
        <v>5014</v>
      </c>
      <c r="D9064" t="s">
        <v>5014</v>
      </c>
      <c r="E9064" t="s">
        <v>20</v>
      </c>
      <c r="F9064" t="s">
        <v>4911</v>
      </c>
      <c r="G9064">
        <v>29513838</v>
      </c>
      <c r="H9064">
        <v>29513857</v>
      </c>
      <c r="I9064" t="s">
        <v>37</v>
      </c>
      <c r="J9064">
        <v>1</v>
      </c>
      <c r="K9064">
        <v>0</v>
      </c>
      <c r="L9064" t="s">
        <v>30</v>
      </c>
      <c r="M9064" t="s">
        <v>24</v>
      </c>
      <c r="N9064" t="s">
        <v>18075</v>
      </c>
      <c r="O9064" t="s">
        <v>22590</v>
      </c>
      <c r="P9064" t="s">
        <v>22591</v>
      </c>
    </row>
    <row r="9065" customFormat="1" spans="1:16">
      <c r="A9065" t="s">
        <v>18022</v>
      </c>
      <c r="B9065" t="s">
        <v>18023</v>
      </c>
      <c r="C9065" t="s">
        <v>5015</v>
      </c>
      <c r="D9065" t="s">
        <v>5015</v>
      </c>
      <c r="E9065" t="s">
        <v>20</v>
      </c>
      <c r="F9065" t="s">
        <v>4911</v>
      </c>
      <c r="G9065">
        <v>29513838</v>
      </c>
      <c r="H9065">
        <v>29513857</v>
      </c>
      <c r="I9065" t="s">
        <v>37</v>
      </c>
      <c r="J9065">
        <v>1</v>
      </c>
      <c r="K9065">
        <v>0</v>
      </c>
      <c r="L9065" t="s">
        <v>30</v>
      </c>
      <c r="M9065" t="s">
        <v>24</v>
      </c>
      <c r="N9065" t="s">
        <v>18075</v>
      </c>
      <c r="O9065" t="s">
        <v>22590</v>
      </c>
      <c r="P9065" t="s">
        <v>22591</v>
      </c>
    </row>
    <row r="9066" customFormat="1" spans="1:16">
      <c r="A9066" t="s">
        <v>18022</v>
      </c>
      <c r="B9066" t="s">
        <v>18023</v>
      </c>
      <c r="C9066" t="s">
        <v>5016</v>
      </c>
      <c r="D9066" t="s">
        <v>5016</v>
      </c>
      <c r="E9066" t="s">
        <v>20</v>
      </c>
      <c r="F9066" t="s">
        <v>4911</v>
      </c>
      <c r="G9066">
        <v>29513838</v>
      </c>
      <c r="H9066">
        <v>29513857</v>
      </c>
      <c r="I9066" t="s">
        <v>37</v>
      </c>
      <c r="J9066">
        <v>1</v>
      </c>
      <c r="K9066">
        <v>0</v>
      </c>
      <c r="L9066" t="s">
        <v>30</v>
      </c>
      <c r="M9066" t="s">
        <v>24</v>
      </c>
      <c r="N9066" t="s">
        <v>18075</v>
      </c>
      <c r="O9066" t="s">
        <v>22590</v>
      </c>
      <c r="P9066" t="s">
        <v>22591</v>
      </c>
    </row>
    <row r="9067" customFormat="1" spans="1:16">
      <c r="A9067" t="s">
        <v>18022</v>
      </c>
      <c r="B9067" t="s">
        <v>18023</v>
      </c>
      <c r="C9067" t="s">
        <v>5017</v>
      </c>
      <c r="D9067" t="s">
        <v>5017</v>
      </c>
      <c r="E9067" t="s">
        <v>20</v>
      </c>
      <c r="F9067" t="s">
        <v>4911</v>
      </c>
      <c r="G9067">
        <v>29513838</v>
      </c>
      <c r="H9067">
        <v>29513857</v>
      </c>
      <c r="I9067" t="s">
        <v>37</v>
      </c>
      <c r="J9067">
        <v>1</v>
      </c>
      <c r="K9067">
        <v>0</v>
      </c>
      <c r="L9067" t="s">
        <v>30</v>
      </c>
      <c r="M9067" t="s">
        <v>24</v>
      </c>
      <c r="N9067" t="s">
        <v>18075</v>
      </c>
      <c r="O9067" t="s">
        <v>22590</v>
      </c>
      <c r="P9067" t="s">
        <v>22591</v>
      </c>
    </row>
    <row r="9068" customFormat="1" spans="1:16">
      <c r="A9068" t="s">
        <v>18022</v>
      </c>
      <c r="B9068" t="s">
        <v>18023</v>
      </c>
      <c r="C9068" t="s">
        <v>5018</v>
      </c>
      <c r="D9068" t="s">
        <v>5018</v>
      </c>
      <c r="E9068" t="s">
        <v>20</v>
      </c>
      <c r="F9068" t="s">
        <v>4911</v>
      </c>
      <c r="G9068">
        <v>29513838</v>
      </c>
      <c r="H9068">
        <v>29513857</v>
      </c>
      <c r="I9068" t="s">
        <v>37</v>
      </c>
      <c r="J9068">
        <v>1</v>
      </c>
      <c r="K9068">
        <v>0</v>
      </c>
      <c r="L9068" t="s">
        <v>30</v>
      </c>
      <c r="M9068" t="s">
        <v>24</v>
      </c>
      <c r="N9068" t="s">
        <v>18075</v>
      </c>
      <c r="O9068" t="s">
        <v>22590</v>
      </c>
      <c r="P9068" t="s">
        <v>22591</v>
      </c>
    </row>
    <row r="9069" customFormat="1" spans="1:16">
      <c r="A9069" t="s">
        <v>18022</v>
      </c>
      <c r="B9069" t="s">
        <v>18023</v>
      </c>
      <c r="C9069" t="s">
        <v>5011</v>
      </c>
      <c r="D9069" t="s">
        <v>5012</v>
      </c>
      <c r="E9069" t="s">
        <v>20</v>
      </c>
      <c r="F9069" t="s">
        <v>4911</v>
      </c>
      <c r="G9069">
        <v>29518124</v>
      </c>
      <c r="H9069">
        <v>29518144</v>
      </c>
      <c r="I9069" t="s">
        <v>37</v>
      </c>
      <c r="J9069">
        <v>3</v>
      </c>
      <c r="K9069">
        <v>0</v>
      </c>
      <c r="L9069" t="s">
        <v>30</v>
      </c>
      <c r="M9069" t="s">
        <v>24</v>
      </c>
      <c r="N9069" t="s">
        <v>18052</v>
      </c>
      <c r="O9069" t="s">
        <v>18053</v>
      </c>
      <c r="P9069" t="s">
        <v>22541</v>
      </c>
    </row>
    <row r="9070" customFormat="1" spans="1:16">
      <c r="A9070" t="s">
        <v>18022</v>
      </c>
      <c r="B9070" t="s">
        <v>18023</v>
      </c>
      <c r="C9070" t="s">
        <v>5013</v>
      </c>
      <c r="D9070" t="s">
        <v>5013</v>
      </c>
      <c r="E9070" t="s">
        <v>20</v>
      </c>
      <c r="F9070" t="s">
        <v>4911</v>
      </c>
      <c r="G9070">
        <v>29518124</v>
      </c>
      <c r="H9070">
        <v>29518144</v>
      </c>
      <c r="I9070" t="s">
        <v>37</v>
      </c>
      <c r="J9070">
        <v>3</v>
      </c>
      <c r="K9070">
        <v>0</v>
      </c>
      <c r="L9070" t="s">
        <v>30</v>
      </c>
      <c r="M9070" t="s">
        <v>24</v>
      </c>
      <c r="N9070" t="s">
        <v>18052</v>
      </c>
      <c r="O9070" t="s">
        <v>18053</v>
      </c>
      <c r="P9070" t="s">
        <v>22541</v>
      </c>
    </row>
    <row r="9071" customFormat="1" spans="1:16">
      <c r="A9071" t="s">
        <v>18022</v>
      </c>
      <c r="B9071" t="s">
        <v>18023</v>
      </c>
      <c r="C9071" t="s">
        <v>5014</v>
      </c>
      <c r="D9071" t="s">
        <v>5014</v>
      </c>
      <c r="E9071" t="s">
        <v>20</v>
      </c>
      <c r="F9071" t="s">
        <v>4911</v>
      </c>
      <c r="G9071">
        <v>29518124</v>
      </c>
      <c r="H9071">
        <v>29518144</v>
      </c>
      <c r="I9071" t="s">
        <v>37</v>
      </c>
      <c r="J9071">
        <v>3</v>
      </c>
      <c r="K9071">
        <v>0</v>
      </c>
      <c r="L9071" t="s">
        <v>30</v>
      </c>
      <c r="M9071" t="s">
        <v>24</v>
      </c>
      <c r="N9071" t="s">
        <v>18052</v>
      </c>
      <c r="O9071" t="s">
        <v>18053</v>
      </c>
      <c r="P9071" t="s">
        <v>22541</v>
      </c>
    </row>
    <row r="9072" customFormat="1" spans="1:16">
      <c r="A9072" t="s">
        <v>18022</v>
      </c>
      <c r="B9072" t="s">
        <v>18023</v>
      </c>
      <c r="C9072" t="s">
        <v>5015</v>
      </c>
      <c r="D9072" t="s">
        <v>5015</v>
      </c>
      <c r="E9072" t="s">
        <v>20</v>
      </c>
      <c r="F9072" t="s">
        <v>4911</v>
      </c>
      <c r="G9072">
        <v>29518124</v>
      </c>
      <c r="H9072">
        <v>29518144</v>
      </c>
      <c r="I9072" t="s">
        <v>37</v>
      </c>
      <c r="J9072">
        <v>3</v>
      </c>
      <c r="K9072">
        <v>0</v>
      </c>
      <c r="L9072" t="s">
        <v>30</v>
      </c>
      <c r="M9072" t="s">
        <v>24</v>
      </c>
      <c r="N9072" t="s">
        <v>18052</v>
      </c>
      <c r="O9072" t="s">
        <v>18053</v>
      </c>
      <c r="P9072" t="s">
        <v>22541</v>
      </c>
    </row>
    <row r="9073" customFormat="1" spans="1:16">
      <c r="A9073" t="s">
        <v>18022</v>
      </c>
      <c r="B9073" t="s">
        <v>18023</v>
      </c>
      <c r="C9073" t="s">
        <v>5016</v>
      </c>
      <c r="D9073" t="s">
        <v>5016</v>
      </c>
      <c r="E9073" t="s">
        <v>20</v>
      </c>
      <c r="F9073" t="s">
        <v>4911</v>
      </c>
      <c r="G9073">
        <v>29518124</v>
      </c>
      <c r="H9073">
        <v>29518144</v>
      </c>
      <c r="I9073" t="s">
        <v>37</v>
      </c>
      <c r="J9073">
        <v>3</v>
      </c>
      <c r="K9073">
        <v>0</v>
      </c>
      <c r="L9073" t="s">
        <v>30</v>
      </c>
      <c r="M9073" t="s">
        <v>24</v>
      </c>
      <c r="N9073" t="s">
        <v>18052</v>
      </c>
      <c r="O9073" t="s">
        <v>18053</v>
      </c>
      <c r="P9073" t="s">
        <v>22541</v>
      </c>
    </row>
    <row r="9074" customFormat="1" spans="1:16">
      <c r="A9074" t="s">
        <v>18022</v>
      </c>
      <c r="B9074" t="s">
        <v>18023</v>
      </c>
      <c r="C9074" t="s">
        <v>5017</v>
      </c>
      <c r="D9074" t="s">
        <v>5017</v>
      </c>
      <c r="E9074" t="s">
        <v>20</v>
      </c>
      <c r="F9074" t="s">
        <v>4911</v>
      </c>
      <c r="G9074">
        <v>29518124</v>
      </c>
      <c r="H9074">
        <v>29518144</v>
      </c>
      <c r="I9074" t="s">
        <v>37</v>
      </c>
      <c r="J9074">
        <v>3</v>
      </c>
      <c r="K9074">
        <v>0</v>
      </c>
      <c r="L9074" t="s">
        <v>30</v>
      </c>
      <c r="M9074" t="s">
        <v>24</v>
      </c>
      <c r="N9074" t="s">
        <v>18052</v>
      </c>
      <c r="O9074" t="s">
        <v>18053</v>
      </c>
      <c r="P9074" t="s">
        <v>22541</v>
      </c>
    </row>
    <row r="9075" customFormat="1" spans="1:16">
      <c r="A9075" t="s">
        <v>18022</v>
      </c>
      <c r="B9075" t="s">
        <v>18023</v>
      </c>
      <c r="C9075" t="s">
        <v>5018</v>
      </c>
      <c r="D9075" t="s">
        <v>5018</v>
      </c>
      <c r="E9075" t="s">
        <v>20</v>
      </c>
      <c r="F9075" t="s">
        <v>4911</v>
      </c>
      <c r="G9075">
        <v>29518124</v>
      </c>
      <c r="H9075">
        <v>29518144</v>
      </c>
      <c r="I9075" t="s">
        <v>37</v>
      </c>
      <c r="J9075">
        <v>3</v>
      </c>
      <c r="K9075">
        <v>0</v>
      </c>
      <c r="L9075" t="s">
        <v>30</v>
      </c>
      <c r="M9075" t="s">
        <v>24</v>
      </c>
      <c r="N9075" t="s">
        <v>18052</v>
      </c>
      <c r="O9075" t="s">
        <v>18053</v>
      </c>
      <c r="P9075" t="s">
        <v>22541</v>
      </c>
    </row>
    <row r="9076" customFormat="1" spans="1:16">
      <c r="A9076" t="s">
        <v>18022</v>
      </c>
      <c r="B9076" t="s">
        <v>18023</v>
      </c>
      <c r="C9076" t="s">
        <v>5011</v>
      </c>
      <c r="D9076" t="s">
        <v>5012</v>
      </c>
      <c r="E9076" t="s">
        <v>20</v>
      </c>
      <c r="F9076" t="s">
        <v>4911</v>
      </c>
      <c r="G9076">
        <v>29518213</v>
      </c>
      <c r="H9076">
        <v>29518234</v>
      </c>
      <c r="I9076" t="s">
        <v>37</v>
      </c>
      <c r="J9076">
        <v>2</v>
      </c>
      <c r="K9076">
        <v>0</v>
      </c>
      <c r="L9076" t="s">
        <v>30</v>
      </c>
      <c r="M9076" t="s">
        <v>24</v>
      </c>
      <c r="N9076" t="s">
        <v>20208</v>
      </c>
      <c r="O9076" t="s">
        <v>17261</v>
      </c>
      <c r="P9076" t="s">
        <v>22542</v>
      </c>
    </row>
    <row r="9077" customFormat="1" spans="1:16">
      <c r="A9077" t="s">
        <v>18022</v>
      </c>
      <c r="B9077" t="s">
        <v>18023</v>
      </c>
      <c r="C9077" t="s">
        <v>5013</v>
      </c>
      <c r="D9077" t="s">
        <v>5013</v>
      </c>
      <c r="E9077" t="s">
        <v>20</v>
      </c>
      <c r="F9077" t="s">
        <v>4911</v>
      </c>
      <c r="G9077">
        <v>29518213</v>
      </c>
      <c r="H9077">
        <v>29518234</v>
      </c>
      <c r="I9077" t="s">
        <v>37</v>
      </c>
      <c r="J9077">
        <v>2</v>
      </c>
      <c r="K9077">
        <v>0</v>
      </c>
      <c r="L9077" t="s">
        <v>30</v>
      </c>
      <c r="M9077" t="s">
        <v>24</v>
      </c>
      <c r="N9077" t="s">
        <v>20208</v>
      </c>
      <c r="O9077" t="s">
        <v>17261</v>
      </c>
      <c r="P9077" t="s">
        <v>22542</v>
      </c>
    </row>
    <row r="9078" customFormat="1" spans="1:16">
      <c r="A9078" t="s">
        <v>18022</v>
      </c>
      <c r="B9078" t="s">
        <v>18023</v>
      </c>
      <c r="C9078" t="s">
        <v>5014</v>
      </c>
      <c r="D9078" t="s">
        <v>5014</v>
      </c>
      <c r="E9078" t="s">
        <v>20</v>
      </c>
      <c r="F9078" t="s">
        <v>4911</v>
      </c>
      <c r="G9078">
        <v>29518213</v>
      </c>
      <c r="H9078">
        <v>29518234</v>
      </c>
      <c r="I9078" t="s">
        <v>37</v>
      </c>
      <c r="J9078">
        <v>2</v>
      </c>
      <c r="K9078">
        <v>0</v>
      </c>
      <c r="L9078" t="s">
        <v>30</v>
      </c>
      <c r="M9078" t="s">
        <v>24</v>
      </c>
      <c r="N9078" t="s">
        <v>20208</v>
      </c>
      <c r="O9078" t="s">
        <v>17261</v>
      </c>
      <c r="P9078" t="s">
        <v>22542</v>
      </c>
    </row>
    <row r="9079" customFormat="1" spans="1:16">
      <c r="A9079" t="s">
        <v>18022</v>
      </c>
      <c r="B9079" t="s">
        <v>18023</v>
      </c>
      <c r="C9079" t="s">
        <v>5015</v>
      </c>
      <c r="D9079" t="s">
        <v>5015</v>
      </c>
      <c r="E9079" t="s">
        <v>20</v>
      </c>
      <c r="F9079" t="s">
        <v>4911</v>
      </c>
      <c r="G9079">
        <v>29518213</v>
      </c>
      <c r="H9079">
        <v>29518234</v>
      </c>
      <c r="I9079" t="s">
        <v>37</v>
      </c>
      <c r="J9079">
        <v>2</v>
      </c>
      <c r="K9079">
        <v>0</v>
      </c>
      <c r="L9079" t="s">
        <v>30</v>
      </c>
      <c r="M9079" t="s">
        <v>24</v>
      </c>
      <c r="N9079" t="s">
        <v>20208</v>
      </c>
      <c r="O9079" t="s">
        <v>17261</v>
      </c>
      <c r="P9079" t="s">
        <v>22542</v>
      </c>
    </row>
    <row r="9080" customFormat="1" spans="1:16">
      <c r="A9080" t="s">
        <v>18022</v>
      </c>
      <c r="B9080" t="s">
        <v>18023</v>
      </c>
      <c r="C9080" t="s">
        <v>5016</v>
      </c>
      <c r="D9080" t="s">
        <v>5016</v>
      </c>
      <c r="E9080" t="s">
        <v>20</v>
      </c>
      <c r="F9080" t="s">
        <v>4911</v>
      </c>
      <c r="G9080">
        <v>29518213</v>
      </c>
      <c r="H9080">
        <v>29518234</v>
      </c>
      <c r="I9080" t="s">
        <v>37</v>
      </c>
      <c r="J9080">
        <v>2</v>
      </c>
      <c r="K9080">
        <v>0</v>
      </c>
      <c r="L9080" t="s">
        <v>30</v>
      </c>
      <c r="M9080" t="s">
        <v>24</v>
      </c>
      <c r="N9080" t="s">
        <v>20208</v>
      </c>
      <c r="O9080" t="s">
        <v>17261</v>
      </c>
      <c r="P9080" t="s">
        <v>22542</v>
      </c>
    </row>
    <row r="9081" customFormat="1" spans="1:16">
      <c r="A9081" t="s">
        <v>18022</v>
      </c>
      <c r="B9081" t="s">
        <v>18023</v>
      </c>
      <c r="C9081" t="s">
        <v>5017</v>
      </c>
      <c r="D9081" t="s">
        <v>5017</v>
      </c>
      <c r="E9081" t="s">
        <v>20</v>
      </c>
      <c r="F9081" t="s">
        <v>4911</v>
      </c>
      <c r="G9081">
        <v>29518213</v>
      </c>
      <c r="H9081">
        <v>29518234</v>
      </c>
      <c r="I9081" t="s">
        <v>37</v>
      </c>
      <c r="J9081">
        <v>2</v>
      </c>
      <c r="K9081">
        <v>0</v>
      </c>
      <c r="L9081" t="s">
        <v>30</v>
      </c>
      <c r="M9081" t="s">
        <v>24</v>
      </c>
      <c r="N9081" t="s">
        <v>20208</v>
      </c>
      <c r="O9081" t="s">
        <v>17261</v>
      </c>
      <c r="P9081" t="s">
        <v>22542</v>
      </c>
    </row>
    <row r="9082" customFormat="1" spans="1:16">
      <c r="A9082" t="s">
        <v>18022</v>
      </c>
      <c r="B9082" t="s">
        <v>18023</v>
      </c>
      <c r="C9082" t="s">
        <v>5018</v>
      </c>
      <c r="D9082" t="s">
        <v>5018</v>
      </c>
      <c r="E9082" t="s">
        <v>20</v>
      </c>
      <c r="F9082" t="s">
        <v>4911</v>
      </c>
      <c r="G9082">
        <v>29518213</v>
      </c>
      <c r="H9082">
        <v>29518234</v>
      </c>
      <c r="I9082" t="s">
        <v>37</v>
      </c>
      <c r="J9082">
        <v>2</v>
      </c>
      <c r="K9082">
        <v>0</v>
      </c>
      <c r="L9082" t="s">
        <v>30</v>
      </c>
      <c r="M9082" t="s">
        <v>24</v>
      </c>
      <c r="N9082" t="s">
        <v>20208</v>
      </c>
      <c r="O9082" t="s">
        <v>17261</v>
      </c>
      <c r="P9082" t="s">
        <v>22542</v>
      </c>
    </row>
    <row r="9083" customFormat="1" spans="1:16">
      <c r="A9083" t="s">
        <v>18022</v>
      </c>
      <c r="B9083" t="s">
        <v>18023</v>
      </c>
      <c r="C9083" t="s">
        <v>5022</v>
      </c>
      <c r="D9083" t="s">
        <v>5023</v>
      </c>
      <c r="E9083" t="s">
        <v>20</v>
      </c>
      <c r="F9083" t="s">
        <v>4911</v>
      </c>
      <c r="G9083">
        <v>29562656</v>
      </c>
      <c r="H9083">
        <v>29562678</v>
      </c>
      <c r="I9083" t="s">
        <v>37</v>
      </c>
      <c r="J9083">
        <v>11</v>
      </c>
      <c r="K9083">
        <v>0</v>
      </c>
      <c r="L9083" t="s">
        <v>30</v>
      </c>
      <c r="M9083" t="s">
        <v>31</v>
      </c>
      <c r="N9083" t="s">
        <v>22527</v>
      </c>
      <c r="O9083" t="s">
        <v>22528</v>
      </c>
      <c r="P9083" t="s">
        <v>22529</v>
      </c>
    </row>
    <row r="9084" customFormat="1" spans="1:16">
      <c r="A9084" t="s">
        <v>18022</v>
      </c>
      <c r="B9084" t="s">
        <v>18023</v>
      </c>
      <c r="C9084" t="s">
        <v>5011</v>
      </c>
      <c r="D9084" t="s">
        <v>5012</v>
      </c>
      <c r="E9084" t="s">
        <v>20</v>
      </c>
      <c r="F9084" t="s">
        <v>4911</v>
      </c>
      <c r="G9084">
        <v>29562656</v>
      </c>
      <c r="H9084">
        <v>29562678</v>
      </c>
      <c r="I9084" t="s">
        <v>37</v>
      </c>
      <c r="J9084">
        <v>11</v>
      </c>
      <c r="K9084">
        <v>0</v>
      </c>
      <c r="L9084" t="s">
        <v>30</v>
      </c>
      <c r="M9084" t="s">
        <v>31</v>
      </c>
      <c r="N9084" t="s">
        <v>22527</v>
      </c>
      <c r="O9084" t="s">
        <v>22528</v>
      </c>
      <c r="P9084" t="s">
        <v>22529</v>
      </c>
    </row>
    <row r="9085" customFormat="1" spans="1:16">
      <c r="A9085" t="s">
        <v>18022</v>
      </c>
      <c r="B9085" t="s">
        <v>18023</v>
      </c>
      <c r="C9085" t="s">
        <v>5013</v>
      </c>
      <c r="D9085" t="s">
        <v>5013</v>
      </c>
      <c r="E9085" t="s">
        <v>20</v>
      </c>
      <c r="F9085" t="s">
        <v>4911</v>
      </c>
      <c r="G9085">
        <v>29562656</v>
      </c>
      <c r="H9085">
        <v>29562678</v>
      </c>
      <c r="I9085" t="s">
        <v>37</v>
      </c>
      <c r="J9085">
        <v>11</v>
      </c>
      <c r="K9085">
        <v>0</v>
      </c>
      <c r="L9085" t="s">
        <v>30</v>
      </c>
      <c r="M9085" t="s">
        <v>31</v>
      </c>
      <c r="N9085" t="s">
        <v>22527</v>
      </c>
      <c r="O9085" t="s">
        <v>22528</v>
      </c>
      <c r="P9085" t="s">
        <v>22529</v>
      </c>
    </row>
    <row r="9086" customFormat="1" spans="1:16">
      <c r="A9086" t="s">
        <v>18022</v>
      </c>
      <c r="B9086" t="s">
        <v>18023</v>
      </c>
      <c r="C9086" t="s">
        <v>5014</v>
      </c>
      <c r="D9086" t="s">
        <v>5014</v>
      </c>
      <c r="E9086" t="s">
        <v>20</v>
      </c>
      <c r="F9086" t="s">
        <v>4911</v>
      </c>
      <c r="G9086">
        <v>29562656</v>
      </c>
      <c r="H9086">
        <v>29562678</v>
      </c>
      <c r="I9086" t="s">
        <v>37</v>
      </c>
      <c r="J9086">
        <v>11</v>
      </c>
      <c r="K9086">
        <v>0</v>
      </c>
      <c r="L9086" t="s">
        <v>30</v>
      </c>
      <c r="M9086" t="s">
        <v>31</v>
      </c>
      <c r="N9086" t="s">
        <v>22527</v>
      </c>
      <c r="O9086" t="s">
        <v>22528</v>
      </c>
      <c r="P9086" t="s">
        <v>22529</v>
      </c>
    </row>
    <row r="9087" customFormat="1" spans="1:16">
      <c r="A9087" t="s">
        <v>18022</v>
      </c>
      <c r="B9087" t="s">
        <v>18023</v>
      </c>
      <c r="C9087" t="s">
        <v>5015</v>
      </c>
      <c r="D9087" t="s">
        <v>5015</v>
      </c>
      <c r="E9087" t="s">
        <v>20</v>
      </c>
      <c r="F9087" t="s">
        <v>4911</v>
      </c>
      <c r="G9087">
        <v>29562656</v>
      </c>
      <c r="H9087">
        <v>29562678</v>
      </c>
      <c r="I9087" t="s">
        <v>37</v>
      </c>
      <c r="J9087">
        <v>11</v>
      </c>
      <c r="K9087">
        <v>0</v>
      </c>
      <c r="L9087" t="s">
        <v>30</v>
      </c>
      <c r="M9087" t="s">
        <v>31</v>
      </c>
      <c r="N9087" t="s">
        <v>22527</v>
      </c>
      <c r="O9087" t="s">
        <v>22528</v>
      </c>
      <c r="P9087" t="s">
        <v>22529</v>
      </c>
    </row>
    <row r="9088" customFormat="1" spans="1:16">
      <c r="A9088" t="s">
        <v>18022</v>
      </c>
      <c r="B9088" t="s">
        <v>18023</v>
      </c>
      <c r="C9088" t="s">
        <v>5016</v>
      </c>
      <c r="D9088" t="s">
        <v>5016</v>
      </c>
      <c r="E9088" t="s">
        <v>20</v>
      </c>
      <c r="F9088" t="s">
        <v>4911</v>
      </c>
      <c r="G9088">
        <v>29562656</v>
      </c>
      <c r="H9088">
        <v>29562678</v>
      </c>
      <c r="I9088" t="s">
        <v>37</v>
      </c>
      <c r="J9088">
        <v>11</v>
      </c>
      <c r="K9088">
        <v>0</v>
      </c>
      <c r="L9088" t="s">
        <v>30</v>
      </c>
      <c r="M9088" t="s">
        <v>31</v>
      </c>
      <c r="N9088" t="s">
        <v>22527</v>
      </c>
      <c r="O9088" t="s">
        <v>22528</v>
      </c>
      <c r="P9088" t="s">
        <v>22529</v>
      </c>
    </row>
    <row r="9089" customFormat="1" spans="1:16">
      <c r="A9089" t="s">
        <v>18022</v>
      </c>
      <c r="B9089" t="s">
        <v>18023</v>
      </c>
      <c r="C9089" t="s">
        <v>5017</v>
      </c>
      <c r="D9089" t="s">
        <v>5017</v>
      </c>
      <c r="E9089" t="s">
        <v>20</v>
      </c>
      <c r="F9089" t="s">
        <v>4911</v>
      </c>
      <c r="G9089">
        <v>29562656</v>
      </c>
      <c r="H9089">
        <v>29562678</v>
      </c>
      <c r="I9089" t="s">
        <v>37</v>
      </c>
      <c r="J9089">
        <v>11</v>
      </c>
      <c r="K9089">
        <v>0</v>
      </c>
      <c r="L9089" t="s">
        <v>30</v>
      </c>
      <c r="M9089" t="s">
        <v>31</v>
      </c>
      <c r="N9089" t="s">
        <v>22527</v>
      </c>
      <c r="O9089" t="s">
        <v>22528</v>
      </c>
      <c r="P9089" t="s">
        <v>22529</v>
      </c>
    </row>
    <row r="9090" customFormat="1" spans="1:16">
      <c r="A9090" t="s">
        <v>18022</v>
      </c>
      <c r="B9090" t="s">
        <v>18023</v>
      </c>
      <c r="C9090" t="s">
        <v>5018</v>
      </c>
      <c r="D9090" t="s">
        <v>5018</v>
      </c>
      <c r="E9090" t="s">
        <v>20</v>
      </c>
      <c r="F9090" t="s">
        <v>4911</v>
      </c>
      <c r="G9090">
        <v>29562656</v>
      </c>
      <c r="H9090">
        <v>29562678</v>
      </c>
      <c r="I9090" t="s">
        <v>37</v>
      </c>
      <c r="J9090">
        <v>11</v>
      </c>
      <c r="K9090">
        <v>0</v>
      </c>
      <c r="L9090" t="s">
        <v>30</v>
      </c>
      <c r="M9090" t="s">
        <v>31</v>
      </c>
      <c r="N9090" t="s">
        <v>22527</v>
      </c>
      <c r="O9090" t="s">
        <v>22528</v>
      </c>
      <c r="P9090" t="s">
        <v>22529</v>
      </c>
    </row>
    <row r="9091" customFormat="1" spans="1:16">
      <c r="A9091" t="s">
        <v>18022</v>
      </c>
      <c r="B9091" t="s">
        <v>18023</v>
      </c>
      <c r="C9091" t="s">
        <v>5019</v>
      </c>
      <c r="D9091" t="s">
        <v>5019</v>
      </c>
      <c r="E9091" t="s">
        <v>20</v>
      </c>
      <c r="F9091" t="s">
        <v>4911</v>
      </c>
      <c r="G9091">
        <v>29562656</v>
      </c>
      <c r="H9091">
        <v>29562678</v>
      </c>
      <c r="I9091" t="s">
        <v>37</v>
      </c>
      <c r="J9091">
        <v>11</v>
      </c>
      <c r="K9091">
        <v>0</v>
      </c>
      <c r="L9091" t="s">
        <v>30</v>
      </c>
      <c r="M9091" t="s">
        <v>31</v>
      </c>
      <c r="N9091" t="s">
        <v>22527</v>
      </c>
      <c r="O9091" t="s">
        <v>22528</v>
      </c>
      <c r="P9091" t="s">
        <v>22529</v>
      </c>
    </row>
    <row r="9092" customFormat="1" spans="1:16">
      <c r="A9092" t="s">
        <v>18022</v>
      </c>
      <c r="B9092" t="s">
        <v>18023</v>
      </c>
      <c r="C9092" t="s">
        <v>5021</v>
      </c>
      <c r="D9092" t="s">
        <v>5021</v>
      </c>
      <c r="E9092" t="s">
        <v>20</v>
      </c>
      <c r="F9092" t="s">
        <v>4911</v>
      </c>
      <c r="G9092">
        <v>29562656</v>
      </c>
      <c r="H9092">
        <v>29562678</v>
      </c>
      <c r="I9092" t="s">
        <v>37</v>
      </c>
      <c r="J9092">
        <v>11</v>
      </c>
      <c r="K9092">
        <v>0</v>
      </c>
      <c r="L9092" t="s">
        <v>30</v>
      </c>
      <c r="M9092" t="s">
        <v>31</v>
      </c>
      <c r="N9092" t="s">
        <v>22527</v>
      </c>
      <c r="O9092" t="s">
        <v>22528</v>
      </c>
      <c r="P9092" t="s">
        <v>22529</v>
      </c>
    </row>
    <row r="9093" customFormat="1" spans="1:16">
      <c r="A9093" t="s">
        <v>18022</v>
      </c>
      <c r="B9093" t="s">
        <v>18023</v>
      </c>
      <c r="C9093" t="s">
        <v>22592</v>
      </c>
      <c r="D9093" t="s">
        <v>22592</v>
      </c>
      <c r="E9093" t="s">
        <v>20</v>
      </c>
      <c r="F9093" t="s">
        <v>4911</v>
      </c>
      <c r="G9093">
        <v>29562656</v>
      </c>
      <c r="H9093">
        <v>29562678</v>
      </c>
      <c r="I9093" t="s">
        <v>37</v>
      </c>
      <c r="J9093">
        <v>11</v>
      </c>
      <c r="K9093">
        <v>0</v>
      </c>
      <c r="L9093" t="s">
        <v>30</v>
      </c>
      <c r="M9093" t="s">
        <v>31</v>
      </c>
      <c r="N9093" t="s">
        <v>22527</v>
      </c>
      <c r="O9093" t="s">
        <v>22528</v>
      </c>
      <c r="P9093" t="s">
        <v>22529</v>
      </c>
    </row>
    <row r="9094" customFormat="1" spans="1:16">
      <c r="A9094" t="s">
        <v>18022</v>
      </c>
      <c r="B9094" t="s">
        <v>18023</v>
      </c>
      <c r="C9094" t="s">
        <v>22593</v>
      </c>
      <c r="D9094" t="s">
        <v>22594</v>
      </c>
      <c r="E9094" t="s">
        <v>20</v>
      </c>
      <c r="F9094" t="s">
        <v>4911</v>
      </c>
      <c r="G9094">
        <v>29848091</v>
      </c>
      <c r="H9094">
        <v>29848111</v>
      </c>
      <c r="I9094" t="s">
        <v>22</v>
      </c>
      <c r="J9094">
        <v>1</v>
      </c>
      <c r="K9094">
        <v>0</v>
      </c>
      <c r="L9094" t="s">
        <v>30</v>
      </c>
      <c r="M9094" t="s">
        <v>24</v>
      </c>
      <c r="N9094" t="s">
        <v>18364</v>
      </c>
      <c r="O9094" t="s">
        <v>22595</v>
      </c>
      <c r="P9094" t="s">
        <v>22596</v>
      </c>
    </row>
    <row r="9095" customFormat="1" spans="1:16">
      <c r="A9095" t="s">
        <v>18022</v>
      </c>
      <c r="B9095" t="s">
        <v>18023</v>
      </c>
      <c r="C9095" t="s">
        <v>22593</v>
      </c>
      <c r="D9095" t="s">
        <v>22594</v>
      </c>
      <c r="E9095" t="s">
        <v>20</v>
      </c>
      <c r="F9095" t="s">
        <v>4911</v>
      </c>
      <c r="G9095">
        <v>29851634</v>
      </c>
      <c r="H9095">
        <v>29851654</v>
      </c>
      <c r="I9095" t="s">
        <v>22</v>
      </c>
      <c r="J9095">
        <v>2</v>
      </c>
      <c r="K9095">
        <v>0</v>
      </c>
      <c r="L9095" t="s">
        <v>30</v>
      </c>
      <c r="M9095" t="s">
        <v>24</v>
      </c>
      <c r="N9095" t="s">
        <v>18033</v>
      </c>
      <c r="O9095" t="s">
        <v>18034</v>
      </c>
      <c r="P9095" t="s">
        <v>22597</v>
      </c>
    </row>
    <row r="9096" customFormat="1" spans="1:16">
      <c r="A9096" t="s">
        <v>18022</v>
      </c>
      <c r="B9096" t="s">
        <v>18023</v>
      </c>
      <c r="C9096" t="s">
        <v>22593</v>
      </c>
      <c r="D9096" t="s">
        <v>22594</v>
      </c>
      <c r="E9096" t="s">
        <v>20</v>
      </c>
      <c r="F9096" t="s">
        <v>4911</v>
      </c>
      <c r="G9096">
        <v>29859158</v>
      </c>
      <c r="H9096">
        <v>29859180</v>
      </c>
      <c r="I9096" t="s">
        <v>22</v>
      </c>
      <c r="J9096">
        <v>1</v>
      </c>
      <c r="K9096">
        <v>0</v>
      </c>
      <c r="L9096" t="s">
        <v>30</v>
      </c>
      <c r="M9096" t="s">
        <v>24</v>
      </c>
      <c r="N9096" t="s">
        <v>22598</v>
      </c>
      <c r="O9096" t="s">
        <v>16876</v>
      </c>
      <c r="P9096" t="s">
        <v>22599</v>
      </c>
    </row>
    <row r="9097" customFormat="1" spans="1:16">
      <c r="A9097" t="s">
        <v>18022</v>
      </c>
      <c r="B9097" t="s">
        <v>18023</v>
      </c>
      <c r="C9097" t="s">
        <v>5022</v>
      </c>
      <c r="D9097" t="s">
        <v>5023</v>
      </c>
      <c r="E9097" t="s">
        <v>20</v>
      </c>
      <c r="F9097" t="s">
        <v>4911</v>
      </c>
      <c r="G9097">
        <v>29907121</v>
      </c>
      <c r="H9097">
        <v>29907140</v>
      </c>
      <c r="I9097" t="s">
        <v>37</v>
      </c>
      <c r="J9097">
        <v>1</v>
      </c>
      <c r="K9097">
        <v>0</v>
      </c>
      <c r="L9097" t="s">
        <v>30</v>
      </c>
      <c r="M9097" t="s">
        <v>24</v>
      </c>
      <c r="N9097" t="s">
        <v>18075</v>
      </c>
      <c r="O9097" t="s">
        <v>22600</v>
      </c>
      <c r="P9097" t="s">
        <v>22601</v>
      </c>
    </row>
    <row r="9098" customFormat="1" spans="1:16">
      <c r="A9098" t="s">
        <v>18022</v>
      </c>
      <c r="B9098" t="s">
        <v>18023</v>
      </c>
      <c r="C9098" t="s">
        <v>22602</v>
      </c>
      <c r="D9098" t="s">
        <v>22603</v>
      </c>
      <c r="E9098" t="s">
        <v>20</v>
      </c>
      <c r="F9098" t="s">
        <v>4911</v>
      </c>
      <c r="G9098">
        <v>29907121</v>
      </c>
      <c r="H9098">
        <v>29907140</v>
      </c>
      <c r="I9098" t="s">
        <v>37</v>
      </c>
      <c r="J9098">
        <v>1</v>
      </c>
      <c r="K9098">
        <v>0</v>
      </c>
      <c r="L9098" t="s">
        <v>30</v>
      </c>
      <c r="M9098" t="s">
        <v>24</v>
      </c>
      <c r="N9098" t="s">
        <v>18075</v>
      </c>
      <c r="O9098" t="s">
        <v>22600</v>
      </c>
      <c r="P9098" t="s">
        <v>22601</v>
      </c>
    </row>
    <row r="9099" customFormat="1" spans="1:16">
      <c r="A9099" t="s">
        <v>18022</v>
      </c>
      <c r="B9099" t="s">
        <v>18023</v>
      </c>
      <c r="C9099" t="s">
        <v>5011</v>
      </c>
      <c r="D9099" t="s">
        <v>5012</v>
      </c>
      <c r="E9099" t="s">
        <v>20</v>
      </c>
      <c r="F9099" t="s">
        <v>4911</v>
      </c>
      <c r="G9099">
        <v>29907121</v>
      </c>
      <c r="H9099">
        <v>29907140</v>
      </c>
      <c r="I9099" t="s">
        <v>37</v>
      </c>
      <c r="J9099">
        <v>1</v>
      </c>
      <c r="K9099">
        <v>0</v>
      </c>
      <c r="L9099" t="s">
        <v>30</v>
      </c>
      <c r="M9099" t="s">
        <v>24</v>
      </c>
      <c r="N9099" t="s">
        <v>18075</v>
      </c>
      <c r="O9099" t="s">
        <v>22600</v>
      </c>
      <c r="P9099" t="s">
        <v>22601</v>
      </c>
    </row>
    <row r="9100" customFormat="1" spans="1:16">
      <c r="A9100" t="s">
        <v>18022</v>
      </c>
      <c r="B9100" t="s">
        <v>18023</v>
      </c>
      <c r="C9100" t="s">
        <v>5026</v>
      </c>
      <c r="D9100" t="s">
        <v>5026</v>
      </c>
      <c r="E9100" t="s">
        <v>20</v>
      </c>
      <c r="F9100" t="s">
        <v>4911</v>
      </c>
      <c r="G9100">
        <v>29907121</v>
      </c>
      <c r="H9100">
        <v>29907140</v>
      </c>
      <c r="I9100" t="s">
        <v>37</v>
      </c>
      <c r="J9100">
        <v>1</v>
      </c>
      <c r="K9100">
        <v>0</v>
      </c>
      <c r="L9100" t="s">
        <v>30</v>
      </c>
      <c r="M9100" t="s">
        <v>24</v>
      </c>
      <c r="N9100" t="s">
        <v>18075</v>
      </c>
      <c r="O9100" t="s">
        <v>22600</v>
      </c>
      <c r="P9100" t="s">
        <v>22601</v>
      </c>
    </row>
    <row r="9101" customFormat="1" spans="1:16">
      <c r="A9101" t="s">
        <v>18022</v>
      </c>
      <c r="B9101" t="s">
        <v>18023</v>
      </c>
      <c r="C9101" t="s">
        <v>5022</v>
      </c>
      <c r="D9101" t="s">
        <v>5023</v>
      </c>
      <c r="E9101" t="s">
        <v>20</v>
      </c>
      <c r="F9101" t="s">
        <v>4911</v>
      </c>
      <c r="G9101">
        <v>30100618</v>
      </c>
      <c r="H9101">
        <v>30100638</v>
      </c>
      <c r="I9101" t="s">
        <v>37</v>
      </c>
      <c r="J9101">
        <v>1</v>
      </c>
      <c r="K9101">
        <v>0</v>
      </c>
      <c r="L9101" t="s">
        <v>30</v>
      </c>
      <c r="M9101" t="s">
        <v>24</v>
      </c>
      <c r="N9101" t="s">
        <v>18052</v>
      </c>
      <c r="O9101" t="s">
        <v>18053</v>
      </c>
      <c r="P9101" t="s">
        <v>22604</v>
      </c>
    </row>
    <row r="9102" customFormat="1" spans="1:16">
      <c r="A9102" t="s">
        <v>18022</v>
      </c>
      <c r="B9102" t="s">
        <v>18023</v>
      </c>
      <c r="C9102" t="s">
        <v>5011</v>
      </c>
      <c r="D9102" t="s">
        <v>5012</v>
      </c>
      <c r="E9102" t="s">
        <v>20</v>
      </c>
      <c r="F9102" t="s">
        <v>4911</v>
      </c>
      <c r="G9102">
        <v>30100618</v>
      </c>
      <c r="H9102">
        <v>30100638</v>
      </c>
      <c r="I9102" t="s">
        <v>37</v>
      </c>
      <c r="J9102">
        <v>1</v>
      </c>
      <c r="K9102">
        <v>0</v>
      </c>
      <c r="L9102" t="s">
        <v>30</v>
      </c>
      <c r="M9102" t="s">
        <v>24</v>
      </c>
      <c r="N9102" t="s">
        <v>18052</v>
      </c>
      <c r="O9102" t="s">
        <v>18053</v>
      </c>
      <c r="P9102" t="s">
        <v>22604</v>
      </c>
    </row>
    <row r="9103" customFormat="1" spans="1:16">
      <c r="A9103" t="s">
        <v>18022</v>
      </c>
      <c r="B9103" t="s">
        <v>18023</v>
      </c>
      <c r="C9103" t="s">
        <v>5026</v>
      </c>
      <c r="D9103" t="s">
        <v>5026</v>
      </c>
      <c r="E9103" t="s">
        <v>20</v>
      </c>
      <c r="F9103" t="s">
        <v>4911</v>
      </c>
      <c r="G9103">
        <v>30100618</v>
      </c>
      <c r="H9103">
        <v>30100638</v>
      </c>
      <c r="I9103" t="s">
        <v>37</v>
      </c>
      <c r="J9103">
        <v>1</v>
      </c>
      <c r="K9103">
        <v>0</v>
      </c>
      <c r="L9103" t="s">
        <v>30</v>
      </c>
      <c r="M9103" t="s">
        <v>24</v>
      </c>
      <c r="N9103" t="s">
        <v>18052</v>
      </c>
      <c r="O9103" t="s">
        <v>18053</v>
      </c>
      <c r="P9103" t="s">
        <v>22604</v>
      </c>
    </row>
    <row r="9104" customFormat="1" spans="1:16">
      <c r="A9104" t="s">
        <v>18022</v>
      </c>
      <c r="B9104" t="s">
        <v>18023</v>
      </c>
      <c r="C9104" t="s">
        <v>5011</v>
      </c>
      <c r="D9104" t="s">
        <v>5012</v>
      </c>
      <c r="E9104" t="s">
        <v>20</v>
      </c>
      <c r="F9104" t="s">
        <v>4911</v>
      </c>
      <c r="G9104">
        <v>30253807</v>
      </c>
      <c r="H9104">
        <v>30253826</v>
      </c>
      <c r="I9104" t="s">
        <v>37</v>
      </c>
      <c r="J9104">
        <v>1</v>
      </c>
      <c r="K9104">
        <v>0</v>
      </c>
      <c r="L9104" t="s">
        <v>30</v>
      </c>
      <c r="M9104" t="s">
        <v>24</v>
      </c>
      <c r="N9104" t="s">
        <v>18075</v>
      </c>
      <c r="O9104" t="s">
        <v>22590</v>
      </c>
      <c r="P9104" t="s">
        <v>22591</v>
      </c>
    </row>
    <row r="9105" customFormat="1" spans="1:16">
      <c r="A9105" t="s">
        <v>18022</v>
      </c>
      <c r="B9105" t="s">
        <v>18023</v>
      </c>
      <c r="C9105" t="s">
        <v>5026</v>
      </c>
      <c r="D9105" t="s">
        <v>5026</v>
      </c>
      <c r="E9105" t="s">
        <v>20</v>
      </c>
      <c r="F9105" t="s">
        <v>4911</v>
      </c>
      <c r="G9105">
        <v>30253807</v>
      </c>
      <c r="H9105">
        <v>30253826</v>
      </c>
      <c r="I9105" t="s">
        <v>37</v>
      </c>
      <c r="J9105">
        <v>1</v>
      </c>
      <c r="K9105">
        <v>0</v>
      </c>
      <c r="L9105" t="s">
        <v>30</v>
      </c>
      <c r="M9105" t="s">
        <v>24</v>
      </c>
      <c r="N9105" t="s">
        <v>18075</v>
      </c>
      <c r="O9105" t="s">
        <v>22590</v>
      </c>
      <c r="P9105" t="s">
        <v>22591</v>
      </c>
    </row>
    <row r="9106" customFormat="1" spans="1:16">
      <c r="A9106" t="s">
        <v>18022</v>
      </c>
      <c r="B9106" t="s">
        <v>18023</v>
      </c>
      <c r="C9106" t="s">
        <v>5011</v>
      </c>
      <c r="D9106" t="s">
        <v>5012</v>
      </c>
      <c r="E9106" t="s">
        <v>20</v>
      </c>
      <c r="F9106" t="s">
        <v>4911</v>
      </c>
      <c r="G9106">
        <v>30258107</v>
      </c>
      <c r="H9106">
        <v>30258127</v>
      </c>
      <c r="I9106" t="s">
        <v>37</v>
      </c>
      <c r="J9106">
        <v>3</v>
      </c>
      <c r="K9106">
        <v>0</v>
      </c>
      <c r="L9106" t="s">
        <v>30</v>
      </c>
      <c r="M9106" t="s">
        <v>24</v>
      </c>
      <c r="N9106" t="s">
        <v>18052</v>
      </c>
      <c r="O9106" t="s">
        <v>18053</v>
      </c>
      <c r="P9106" t="s">
        <v>22541</v>
      </c>
    </row>
    <row r="9107" customFormat="1" spans="1:16">
      <c r="A9107" t="s">
        <v>18022</v>
      </c>
      <c r="B9107" t="s">
        <v>18023</v>
      </c>
      <c r="C9107" t="s">
        <v>5026</v>
      </c>
      <c r="D9107" t="s">
        <v>5026</v>
      </c>
      <c r="E9107" t="s">
        <v>20</v>
      </c>
      <c r="F9107" t="s">
        <v>4911</v>
      </c>
      <c r="G9107">
        <v>30258107</v>
      </c>
      <c r="H9107">
        <v>30258127</v>
      </c>
      <c r="I9107" t="s">
        <v>37</v>
      </c>
      <c r="J9107">
        <v>3</v>
      </c>
      <c r="K9107">
        <v>0</v>
      </c>
      <c r="L9107" t="s">
        <v>30</v>
      </c>
      <c r="M9107" t="s">
        <v>24</v>
      </c>
      <c r="N9107" t="s">
        <v>18052</v>
      </c>
      <c r="O9107" t="s">
        <v>18053</v>
      </c>
      <c r="P9107" t="s">
        <v>22541</v>
      </c>
    </row>
    <row r="9108" customFormat="1" spans="1:16">
      <c r="A9108" t="s">
        <v>18022</v>
      </c>
      <c r="B9108" t="s">
        <v>18023</v>
      </c>
      <c r="C9108" t="s">
        <v>5011</v>
      </c>
      <c r="D9108" t="s">
        <v>5012</v>
      </c>
      <c r="E9108" t="s">
        <v>20</v>
      </c>
      <c r="F9108" t="s">
        <v>4911</v>
      </c>
      <c r="G9108">
        <v>30258196</v>
      </c>
      <c r="H9108">
        <v>30258217</v>
      </c>
      <c r="I9108" t="s">
        <v>37</v>
      </c>
      <c r="J9108">
        <v>1</v>
      </c>
      <c r="K9108">
        <v>0</v>
      </c>
      <c r="L9108" t="s">
        <v>30</v>
      </c>
      <c r="M9108" t="s">
        <v>24</v>
      </c>
      <c r="N9108" t="s">
        <v>20208</v>
      </c>
      <c r="O9108" t="s">
        <v>17261</v>
      </c>
      <c r="P9108" t="s">
        <v>22542</v>
      </c>
    </row>
    <row r="9109" customFormat="1" spans="1:16">
      <c r="A9109" t="s">
        <v>18022</v>
      </c>
      <c r="B9109" t="s">
        <v>18023</v>
      </c>
      <c r="C9109" t="s">
        <v>5026</v>
      </c>
      <c r="D9109" t="s">
        <v>5026</v>
      </c>
      <c r="E9109" t="s">
        <v>20</v>
      </c>
      <c r="F9109" t="s">
        <v>4911</v>
      </c>
      <c r="G9109">
        <v>30258196</v>
      </c>
      <c r="H9109">
        <v>30258217</v>
      </c>
      <c r="I9109" t="s">
        <v>37</v>
      </c>
      <c r="J9109">
        <v>1</v>
      </c>
      <c r="K9109">
        <v>0</v>
      </c>
      <c r="L9109" t="s">
        <v>30</v>
      </c>
      <c r="M9109" t="s">
        <v>24</v>
      </c>
      <c r="N9109" t="s">
        <v>20208</v>
      </c>
      <c r="O9109" t="s">
        <v>17261</v>
      </c>
      <c r="P9109" t="s">
        <v>22542</v>
      </c>
    </row>
    <row r="9110" customFormat="1" spans="1:16">
      <c r="A9110" t="s">
        <v>18022</v>
      </c>
      <c r="B9110" t="s">
        <v>18023</v>
      </c>
      <c r="C9110" t="s">
        <v>5011</v>
      </c>
      <c r="D9110" t="s">
        <v>5012</v>
      </c>
      <c r="E9110" t="s">
        <v>20</v>
      </c>
      <c r="F9110" t="s">
        <v>4911</v>
      </c>
      <c r="G9110">
        <v>30302670</v>
      </c>
      <c r="H9110">
        <v>30302692</v>
      </c>
      <c r="I9110" t="s">
        <v>37</v>
      </c>
      <c r="J9110">
        <v>9</v>
      </c>
      <c r="K9110">
        <v>0</v>
      </c>
      <c r="L9110" t="s">
        <v>30</v>
      </c>
      <c r="M9110" t="s">
        <v>31</v>
      </c>
      <c r="N9110" t="s">
        <v>22527</v>
      </c>
      <c r="O9110" t="s">
        <v>22528</v>
      </c>
      <c r="P9110" t="s">
        <v>22529</v>
      </c>
    </row>
    <row r="9111" customFormat="1" spans="1:16">
      <c r="A9111" t="s">
        <v>18022</v>
      </c>
      <c r="B9111" t="s">
        <v>18023</v>
      </c>
      <c r="C9111" t="s">
        <v>5011</v>
      </c>
      <c r="D9111" t="s">
        <v>5012</v>
      </c>
      <c r="E9111" t="s">
        <v>20</v>
      </c>
      <c r="F9111" t="s">
        <v>4911</v>
      </c>
      <c r="G9111">
        <v>30316500</v>
      </c>
      <c r="H9111">
        <v>30316522</v>
      </c>
      <c r="I9111" t="s">
        <v>37</v>
      </c>
      <c r="J9111">
        <v>1</v>
      </c>
      <c r="K9111">
        <v>0</v>
      </c>
      <c r="L9111" t="s">
        <v>30</v>
      </c>
      <c r="M9111" t="s">
        <v>31</v>
      </c>
      <c r="N9111" t="s">
        <v>18599</v>
      </c>
      <c r="O9111" t="s">
        <v>22530</v>
      </c>
      <c r="P9111" t="s">
        <v>22531</v>
      </c>
    </row>
    <row r="9112" customFormat="1" spans="1:16">
      <c r="A9112" t="s">
        <v>18022</v>
      </c>
      <c r="B9112" t="s">
        <v>18023</v>
      </c>
      <c r="C9112" t="s">
        <v>22605</v>
      </c>
      <c r="D9112" t="s">
        <v>22606</v>
      </c>
      <c r="E9112" t="s">
        <v>20</v>
      </c>
      <c r="F9112" t="s">
        <v>4911</v>
      </c>
      <c r="G9112">
        <v>30369154</v>
      </c>
      <c r="H9112">
        <v>30369171</v>
      </c>
      <c r="I9112" t="s">
        <v>37</v>
      </c>
      <c r="J9112">
        <v>1</v>
      </c>
      <c r="K9112">
        <v>0</v>
      </c>
      <c r="L9112" t="s">
        <v>23</v>
      </c>
      <c r="M9112" t="s">
        <v>31</v>
      </c>
      <c r="N9112" t="s">
        <v>18075</v>
      </c>
      <c r="O9112" t="s">
        <v>22607</v>
      </c>
      <c r="P9112" t="s">
        <v>22608</v>
      </c>
    </row>
    <row r="9113" customFormat="1" spans="1:16">
      <c r="A9113" t="s">
        <v>18022</v>
      </c>
      <c r="B9113" t="s">
        <v>18023</v>
      </c>
      <c r="C9113" t="s">
        <v>22605</v>
      </c>
      <c r="D9113" t="s">
        <v>22606</v>
      </c>
      <c r="E9113" t="s">
        <v>20</v>
      </c>
      <c r="F9113" t="s">
        <v>4911</v>
      </c>
      <c r="G9113">
        <v>30376304</v>
      </c>
      <c r="H9113">
        <v>30376324</v>
      </c>
      <c r="I9113" t="s">
        <v>37</v>
      </c>
      <c r="J9113">
        <v>1</v>
      </c>
      <c r="K9113">
        <v>0</v>
      </c>
      <c r="L9113" t="s">
        <v>30</v>
      </c>
      <c r="M9113" t="s">
        <v>24</v>
      </c>
      <c r="N9113" t="s">
        <v>18033</v>
      </c>
      <c r="O9113" t="s">
        <v>18034</v>
      </c>
      <c r="P9113" t="s">
        <v>22609</v>
      </c>
    </row>
    <row r="9114" customFormat="1" spans="1:16">
      <c r="A9114" t="s">
        <v>18022</v>
      </c>
      <c r="B9114" t="s">
        <v>18023</v>
      </c>
      <c r="C9114" t="s">
        <v>22610</v>
      </c>
      <c r="D9114" t="s">
        <v>22611</v>
      </c>
      <c r="E9114" t="s">
        <v>20</v>
      </c>
      <c r="F9114" t="s">
        <v>4911</v>
      </c>
      <c r="G9114">
        <v>30681627</v>
      </c>
      <c r="H9114">
        <v>30681647</v>
      </c>
      <c r="I9114" t="s">
        <v>22</v>
      </c>
      <c r="J9114">
        <v>1</v>
      </c>
      <c r="K9114">
        <v>0</v>
      </c>
      <c r="L9114" t="s">
        <v>30</v>
      </c>
      <c r="M9114" t="s">
        <v>24</v>
      </c>
      <c r="N9114" t="s">
        <v>18125</v>
      </c>
      <c r="O9114" t="s">
        <v>18154</v>
      </c>
      <c r="P9114" t="s">
        <v>22612</v>
      </c>
    </row>
    <row r="9115" customFormat="1" spans="1:16">
      <c r="A9115" t="s">
        <v>18022</v>
      </c>
      <c r="B9115" t="s">
        <v>18023</v>
      </c>
      <c r="C9115" t="s">
        <v>5036</v>
      </c>
      <c r="D9115" t="s">
        <v>5037</v>
      </c>
      <c r="E9115" t="s">
        <v>20</v>
      </c>
      <c r="F9115" t="s">
        <v>4911</v>
      </c>
      <c r="G9115">
        <v>30748445</v>
      </c>
      <c r="H9115">
        <v>30748465</v>
      </c>
      <c r="I9115" t="s">
        <v>22</v>
      </c>
      <c r="J9115">
        <v>1</v>
      </c>
      <c r="K9115">
        <v>0</v>
      </c>
      <c r="L9115" t="s">
        <v>30</v>
      </c>
      <c r="M9115" t="s">
        <v>24</v>
      </c>
      <c r="N9115" t="s">
        <v>18033</v>
      </c>
      <c r="O9115" t="s">
        <v>18034</v>
      </c>
      <c r="P9115" t="s">
        <v>22613</v>
      </c>
    </row>
    <row r="9116" customFormat="1" spans="1:16">
      <c r="A9116" t="s">
        <v>18022</v>
      </c>
      <c r="B9116" t="s">
        <v>18023</v>
      </c>
      <c r="C9116" t="s">
        <v>5042</v>
      </c>
      <c r="D9116" t="s">
        <v>5043</v>
      </c>
      <c r="E9116" t="s">
        <v>20</v>
      </c>
      <c r="F9116" t="s">
        <v>4911</v>
      </c>
      <c r="G9116">
        <v>30995770</v>
      </c>
      <c r="H9116">
        <v>30995790</v>
      </c>
      <c r="I9116" t="s">
        <v>22</v>
      </c>
      <c r="J9116">
        <v>4</v>
      </c>
      <c r="K9116">
        <v>0</v>
      </c>
      <c r="L9116" t="s">
        <v>23</v>
      </c>
      <c r="M9116" t="s">
        <v>24</v>
      </c>
      <c r="N9116" t="s">
        <v>18033</v>
      </c>
      <c r="O9116" t="s">
        <v>18034</v>
      </c>
      <c r="P9116" t="s">
        <v>22614</v>
      </c>
    </row>
    <row r="9117" customFormat="1" spans="1:16">
      <c r="A9117" t="s">
        <v>18022</v>
      </c>
      <c r="B9117" t="s">
        <v>18023</v>
      </c>
      <c r="C9117" t="s">
        <v>12570</v>
      </c>
      <c r="D9117" t="s">
        <v>12571</v>
      </c>
      <c r="E9117" t="s">
        <v>20</v>
      </c>
      <c r="F9117" t="s">
        <v>4911</v>
      </c>
      <c r="G9117">
        <v>46693999</v>
      </c>
      <c r="H9117">
        <v>46694019</v>
      </c>
      <c r="I9117" t="s">
        <v>37</v>
      </c>
      <c r="J9117">
        <v>5</v>
      </c>
      <c r="K9117">
        <v>1</v>
      </c>
      <c r="L9117" t="s">
        <v>57</v>
      </c>
      <c r="M9117" t="s">
        <v>24</v>
      </c>
      <c r="N9117" t="s">
        <v>18087</v>
      </c>
      <c r="O9117" t="s">
        <v>22615</v>
      </c>
      <c r="P9117" t="s">
        <v>22616</v>
      </c>
    </row>
    <row r="9118" customFormat="1" spans="1:16">
      <c r="A9118" t="s">
        <v>18022</v>
      </c>
      <c r="B9118" t="s">
        <v>18023</v>
      </c>
      <c r="C9118" t="s">
        <v>12570</v>
      </c>
      <c r="D9118" t="s">
        <v>12571</v>
      </c>
      <c r="E9118" t="s">
        <v>20</v>
      </c>
      <c r="F9118" t="s">
        <v>4911</v>
      </c>
      <c r="G9118">
        <v>46722493</v>
      </c>
      <c r="H9118">
        <v>46722512</v>
      </c>
      <c r="I9118" t="s">
        <v>37</v>
      </c>
      <c r="J9118">
        <v>1</v>
      </c>
      <c r="K9118">
        <v>0</v>
      </c>
      <c r="L9118" t="s">
        <v>30</v>
      </c>
      <c r="M9118" t="s">
        <v>24</v>
      </c>
      <c r="N9118" t="s">
        <v>18125</v>
      </c>
      <c r="O9118" t="s">
        <v>19620</v>
      </c>
      <c r="P9118" t="s">
        <v>22617</v>
      </c>
    </row>
    <row r="9119" customFormat="1" spans="1:16">
      <c r="A9119" t="s">
        <v>18022</v>
      </c>
      <c r="B9119" t="s">
        <v>18023</v>
      </c>
      <c r="C9119" t="s">
        <v>22618</v>
      </c>
      <c r="D9119" t="s">
        <v>22619</v>
      </c>
      <c r="E9119" t="s">
        <v>20</v>
      </c>
      <c r="F9119" t="s">
        <v>4911</v>
      </c>
      <c r="G9119">
        <v>46998589</v>
      </c>
      <c r="H9119">
        <v>46998607</v>
      </c>
      <c r="I9119" t="s">
        <v>37</v>
      </c>
      <c r="J9119">
        <v>4</v>
      </c>
      <c r="K9119">
        <v>1</v>
      </c>
      <c r="L9119" t="s">
        <v>196</v>
      </c>
      <c r="M9119" t="s">
        <v>31</v>
      </c>
      <c r="N9119" t="s">
        <v>18087</v>
      </c>
      <c r="O9119" t="s">
        <v>20143</v>
      </c>
      <c r="P9119" t="s">
        <v>22620</v>
      </c>
    </row>
    <row r="9120" customFormat="1" spans="1:16">
      <c r="A9120" t="s">
        <v>18022</v>
      </c>
      <c r="B9120" t="s">
        <v>18023</v>
      </c>
      <c r="C9120" t="s">
        <v>22621</v>
      </c>
      <c r="D9120" t="s">
        <v>22622</v>
      </c>
      <c r="E9120" t="s">
        <v>20</v>
      </c>
      <c r="F9120" t="s">
        <v>4911</v>
      </c>
      <c r="G9120">
        <v>47487939</v>
      </c>
      <c r="H9120">
        <v>47487960</v>
      </c>
      <c r="I9120" t="s">
        <v>37</v>
      </c>
      <c r="J9120">
        <v>2</v>
      </c>
      <c r="K9120">
        <v>0</v>
      </c>
      <c r="L9120" t="s">
        <v>23</v>
      </c>
      <c r="M9120" t="s">
        <v>24</v>
      </c>
      <c r="N9120" t="s">
        <v>19575</v>
      </c>
      <c r="O9120" t="s">
        <v>22623</v>
      </c>
      <c r="P9120" t="s">
        <v>22624</v>
      </c>
    </row>
    <row r="9121" customFormat="1" spans="1:16">
      <c r="A9121" t="s">
        <v>18022</v>
      </c>
      <c r="B9121" t="s">
        <v>18023</v>
      </c>
      <c r="C9121" t="s">
        <v>22621</v>
      </c>
      <c r="D9121" t="s">
        <v>22622</v>
      </c>
      <c r="E9121" t="s">
        <v>20</v>
      </c>
      <c r="F9121" t="s">
        <v>4911</v>
      </c>
      <c r="G9121">
        <v>47488030</v>
      </c>
      <c r="H9121">
        <v>47488050</v>
      </c>
      <c r="I9121" t="s">
        <v>37</v>
      </c>
      <c r="J9121">
        <v>1</v>
      </c>
      <c r="K9121">
        <v>0</v>
      </c>
      <c r="L9121" t="s">
        <v>597</v>
      </c>
      <c r="M9121" t="s">
        <v>24</v>
      </c>
      <c r="N9121" t="s">
        <v>18162</v>
      </c>
      <c r="O9121" t="s">
        <v>22625</v>
      </c>
      <c r="P9121" t="s">
        <v>22626</v>
      </c>
    </row>
    <row r="9122" customFormat="1" spans="1:16">
      <c r="A9122" t="s">
        <v>18022</v>
      </c>
      <c r="B9122" t="s">
        <v>18023</v>
      </c>
      <c r="C9122" t="s">
        <v>22627</v>
      </c>
      <c r="D9122" t="s">
        <v>22628</v>
      </c>
      <c r="E9122" t="s">
        <v>20</v>
      </c>
      <c r="F9122" t="s">
        <v>4911</v>
      </c>
      <c r="G9122">
        <v>50307838</v>
      </c>
      <c r="H9122">
        <v>50307858</v>
      </c>
      <c r="I9122" t="s">
        <v>22</v>
      </c>
      <c r="J9122">
        <v>1</v>
      </c>
      <c r="K9122">
        <v>0</v>
      </c>
      <c r="L9122" t="s">
        <v>23</v>
      </c>
      <c r="M9122" t="s">
        <v>31</v>
      </c>
      <c r="N9122" t="s">
        <v>18033</v>
      </c>
      <c r="O9122" t="s">
        <v>18034</v>
      </c>
      <c r="P9122" t="s">
        <v>22629</v>
      </c>
    </row>
    <row r="9123" customFormat="1" spans="1:16">
      <c r="A9123" t="s">
        <v>18022</v>
      </c>
      <c r="B9123" t="s">
        <v>18023</v>
      </c>
      <c r="C9123" t="s">
        <v>22630</v>
      </c>
      <c r="D9123" t="s">
        <v>22631</v>
      </c>
      <c r="E9123" t="s">
        <v>20</v>
      </c>
      <c r="F9123" t="s">
        <v>4911</v>
      </c>
      <c r="G9123">
        <v>50784004</v>
      </c>
      <c r="H9123">
        <v>50784026</v>
      </c>
      <c r="I9123" t="s">
        <v>22</v>
      </c>
      <c r="J9123">
        <v>3</v>
      </c>
      <c r="K9123">
        <v>0</v>
      </c>
      <c r="L9123" t="s">
        <v>23</v>
      </c>
      <c r="M9123" t="s">
        <v>31</v>
      </c>
      <c r="N9123" t="s">
        <v>20300</v>
      </c>
      <c r="O9123" t="s">
        <v>22632</v>
      </c>
      <c r="P9123" t="s">
        <v>22633</v>
      </c>
    </row>
    <row r="9124" customFormat="1" spans="1:16">
      <c r="A9124" t="s">
        <v>18022</v>
      </c>
      <c r="B9124" t="s">
        <v>18023</v>
      </c>
      <c r="C9124" t="s">
        <v>22630</v>
      </c>
      <c r="D9124" t="s">
        <v>22631</v>
      </c>
      <c r="E9124" t="s">
        <v>20</v>
      </c>
      <c r="F9124" t="s">
        <v>4911</v>
      </c>
      <c r="G9124">
        <v>50785653</v>
      </c>
      <c r="H9124">
        <v>50785673</v>
      </c>
      <c r="I9124" t="s">
        <v>22</v>
      </c>
      <c r="J9124">
        <v>1</v>
      </c>
      <c r="K9124">
        <v>0</v>
      </c>
      <c r="L9124" t="s">
        <v>23</v>
      </c>
      <c r="M9124" t="s">
        <v>24</v>
      </c>
      <c r="N9124" t="s">
        <v>18033</v>
      </c>
      <c r="O9124" t="s">
        <v>18034</v>
      </c>
      <c r="P9124" t="s">
        <v>22634</v>
      </c>
    </row>
    <row r="9125" customFormat="1" spans="1:16">
      <c r="A9125" t="s">
        <v>18022</v>
      </c>
      <c r="B9125" t="s">
        <v>18023</v>
      </c>
      <c r="C9125" t="s">
        <v>22635</v>
      </c>
      <c r="D9125" t="s">
        <v>22636</v>
      </c>
      <c r="E9125" t="s">
        <v>20</v>
      </c>
      <c r="F9125" t="s">
        <v>4911</v>
      </c>
      <c r="G9125">
        <v>53503977</v>
      </c>
      <c r="H9125">
        <v>53503997</v>
      </c>
      <c r="I9125" t="s">
        <v>22</v>
      </c>
      <c r="J9125">
        <v>1</v>
      </c>
      <c r="K9125">
        <v>0</v>
      </c>
      <c r="L9125" t="s">
        <v>30</v>
      </c>
      <c r="M9125" t="s">
        <v>24</v>
      </c>
      <c r="N9125" t="s">
        <v>18045</v>
      </c>
      <c r="O9125" t="s">
        <v>22637</v>
      </c>
      <c r="P9125" t="s">
        <v>22638</v>
      </c>
    </row>
    <row r="9126" customFormat="1" spans="1:16">
      <c r="A9126" t="s">
        <v>18022</v>
      </c>
      <c r="B9126" t="s">
        <v>18023</v>
      </c>
      <c r="C9126" t="s">
        <v>22639</v>
      </c>
      <c r="D9126" t="s">
        <v>22640</v>
      </c>
      <c r="E9126" t="s">
        <v>20</v>
      </c>
      <c r="F9126" t="s">
        <v>4911</v>
      </c>
      <c r="G9126">
        <v>54146183</v>
      </c>
      <c r="H9126">
        <v>54146203</v>
      </c>
      <c r="I9126" t="s">
        <v>22</v>
      </c>
      <c r="J9126">
        <v>3</v>
      </c>
      <c r="K9126">
        <v>0</v>
      </c>
      <c r="L9126" t="s">
        <v>196</v>
      </c>
      <c r="M9126" t="s">
        <v>31</v>
      </c>
      <c r="N9126" t="s">
        <v>18052</v>
      </c>
      <c r="O9126" t="s">
        <v>18053</v>
      </c>
      <c r="P9126" t="s">
        <v>22641</v>
      </c>
    </row>
    <row r="9127" customFormat="1" spans="1:16">
      <c r="A9127" t="s">
        <v>18022</v>
      </c>
      <c r="B9127" t="s">
        <v>18023</v>
      </c>
      <c r="C9127" t="s">
        <v>22642</v>
      </c>
      <c r="D9127" t="s">
        <v>22643</v>
      </c>
      <c r="E9127" t="s">
        <v>20</v>
      </c>
      <c r="F9127" t="s">
        <v>4911</v>
      </c>
      <c r="G9127">
        <v>56396060</v>
      </c>
      <c r="H9127">
        <v>56396082</v>
      </c>
      <c r="I9127" t="s">
        <v>37</v>
      </c>
      <c r="J9127">
        <v>4</v>
      </c>
      <c r="K9127">
        <v>1</v>
      </c>
      <c r="L9127" t="s">
        <v>30</v>
      </c>
      <c r="M9127" t="s">
        <v>24</v>
      </c>
      <c r="N9127" t="s">
        <v>22644</v>
      </c>
      <c r="O9127" t="s">
        <v>22645</v>
      </c>
      <c r="P9127" t="s">
        <v>22646</v>
      </c>
    </row>
    <row r="9128" customFormat="1" spans="1:16">
      <c r="A9128" t="s">
        <v>18022</v>
      </c>
      <c r="B9128" t="s">
        <v>18023</v>
      </c>
      <c r="C9128" t="s">
        <v>17157</v>
      </c>
      <c r="D9128" t="s">
        <v>17158</v>
      </c>
      <c r="E9128" t="s">
        <v>20</v>
      </c>
      <c r="F9128" t="s">
        <v>4911</v>
      </c>
      <c r="G9128">
        <v>56536691</v>
      </c>
      <c r="H9128">
        <v>56536711</v>
      </c>
      <c r="I9128" t="s">
        <v>37</v>
      </c>
      <c r="J9128">
        <v>1</v>
      </c>
      <c r="K9128">
        <v>0</v>
      </c>
      <c r="L9128" t="s">
        <v>30</v>
      </c>
      <c r="M9128" t="s">
        <v>24</v>
      </c>
      <c r="N9128" t="s">
        <v>18144</v>
      </c>
      <c r="O9128" t="s">
        <v>18145</v>
      </c>
      <c r="P9128" t="s">
        <v>22647</v>
      </c>
    </row>
    <row r="9129" customFormat="1" spans="1:16">
      <c r="A9129" t="s">
        <v>18022</v>
      </c>
      <c r="B9129" t="s">
        <v>18023</v>
      </c>
      <c r="C9129" t="s">
        <v>22648</v>
      </c>
      <c r="D9129" t="s">
        <v>22649</v>
      </c>
      <c r="E9129" t="s">
        <v>20</v>
      </c>
      <c r="F9129" t="s">
        <v>4911</v>
      </c>
      <c r="G9129">
        <v>57290740</v>
      </c>
      <c r="H9129">
        <v>57290760</v>
      </c>
      <c r="I9129" t="s">
        <v>37</v>
      </c>
      <c r="J9129">
        <v>2</v>
      </c>
      <c r="K9129">
        <v>0</v>
      </c>
      <c r="L9129" t="s">
        <v>57</v>
      </c>
      <c r="M9129" t="s">
        <v>24</v>
      </c>
      <c r="N9129" t="s">
        <v>18193</v>
      </c>
      <c r="O9129" t="s">
        <v>18268</v>
      </c>
      <c r="P9129" t="s">
        <v>22650</v>
      </c>
    </row>
    <row r="9130" customFormat="1" spans="1:16">
      <c r="A9130" t="s">
        <v>18022</v>
      </c>
      <c r="B9130" t="s">
        <v>18023</v>
      </c>
      <c r="C9130" t="s">
        <v>22651</v>
      </c>
      <c r="D9130" t="s">
        <v>22652</v>
      </c>
      <c r="E9130" t="s">
        <v>20</v>
      </c>
      <c r="F9130" t="s">
        <v>4911</v>
      </c>
      <c r="G9130">
        <v>57492231</v>
      </c>
      <c r="H9130">
        <v>57492250</v>
      </c>
      <c r="I9130" t="s">
        <v>22</v>
      </c>
      <c r="J9130">
        <v>5</v>
      </c>
      <c r="K9130">
        <v>0</v>
      </c>
      <c r="L9130" t="s">
        <v>57</v>
      </c>
      <c r="M9130" t="s">
        <v>24</v>
      </c>
      <c r="N9130" t="s">
        <v>18162</v>
      </c>
      <c r="O9130" t="s">
        <v>22653</v>
      </c>
      <c r="P9130" t="s">
        <v>22654</v>
      </c>
    </row>
    <row r="9131" customFormat="1" spans="1:16">
      <c r="A9131" t="s">
        <v>18022</v>
      </c>
      <c r="B9131" t="s">
        <v>18023</v>
      </c>
      <c r="C9131" t="s">
        <v>5070</v>
      </c>
      <c r="D9131" t="s">
        <v>5071</v>
      </c>
      <c r="E9131" t="s">
        <v>20</v>
      </c>
      <c r="F9131" t="s">
        <v>4911</v>
      </c>
      <c r="G9131">
        <v>58055154</v>
      </c>
      <c r="H9131">
        <v>58055174</v>
      </c>
      <c r="I9131" t="s">
        <v>22</v>
      </c>
      <c r="J9131">
        <v>2</v>
      </c>
      <c r="K9131">
        <v>0</v>
      </c>
      <c r="L9131" t="s">
        <v>90</v>
      </c>
      <c r="M9131" t="s">
        <v>24</v>
      </c>
      <c r="N9131" t="s">
        <v>18162</v>
      </c>
      <c r="O9131" t="s">
        <v>20858</v>
      </c>
      <c r="P9131" t="s">
        <v>22655</v>
      </c>
    </row>
    <row r="9132" customFormat="1" spans="1:16">
      <c r="A9132" t="s">
        <v>18022</v>
      </c>
      <c r="B9132" t="s">
        <v>18023</v>
      </c>
      <c r="C9132" t="s">
        <v>22656</v>
      </c>
      <c r="D9132" t="s">
        <v>22657</v>
      </c>
      <c r="E9132" t="s">
        <v>20</v>
      </c>
      <c r="F9132" t="s">
        <v>4911</v>
      </c>
      <c r="G9132">
        <v>58752538</v>
      </c>
      <c r="H9132">
        <v>58752558</v>
      </c>
      <c r="I9132" t="s">
        <v>37</v>
      </c>
      <c r="J9132">
        <v>7</v>
      </c>
      <c r="K9132">
        <v>0</v>
      </c>
      <c r="L9132" t="s">
        <v>294</v>
      </c>
      <c r="M9132" t="s">
        <v>31</v>
      </c>
      <c r="N9132" t="s">
        <v>18144</v>
      </c>
      <c r="O9132" t="s">
        <v>18145</v>
      </c>
      <c r="P9132" t="s">
        <v>22658</v>
      </c>
    </row>
    <row r="9133" customFormat="1" spans="1:16">
      <c r="A9133" t="s">
        <v>18022</v>
      </c>
      <c r="B9133" t="s">
        <v>18023</v>
      </c>
      <c r="C9133" t="s">
        <v>22659</v>
      </c>
      <c r="D9133" t="s">
        <v>22660</v>
      </c>
      <c r="E9133" t="s">
        <v>20</v>
      </c>
      <c r="F9133" t="s">
        <v>4911</v>
      </c>
      <c r="G9133">
        <v>66436990</v>
      </c>
      <c r="H9133">
        <v>66437010</v>
      </c>
      <c r="I9133" t="s">
        <v>22</v>
      </c>
      <c r="J9133">
        <v>2</v>
      </c>
      <c r="K9133">
        <v>0</v>
      </c>
      <c r="L9133" t="s">
        <v>30</v>
      </c>
      <c r="M9133" t="s">
        <v>24</v>
      </c>
      <c r="N9133" t="s">
        <v>18087</v>
      </c>
      <c r="O9133" t="s">
        <v>22661</v>
      </c>
      <c r="P9133" t="s">
        <v>22662</v>
      </c>
    </row>
    <row r="9134" customFormat="1" spans="1:16">
      <c r="A9134" t="s">
        <v>18022</v>
      </c>
      <c r="B9134" t="s">
        <v>18023</v>
      </c>
      <c r="C9134" t="s">
        <v>22659</v>
      </c>
      <c r="D9134" t="s">
        <v>22660</v>
      </c>
      <c r="E9134" t="s">
        <v>20</v>
      </c>
      <c r="F9134" t="s">
        <v>4911</v>
      </c>
      <c r="G9134">
        <v>66437080</v>
      </c>
      <c r="H9134">
        <v>66437101</v>
      </c>
      <c r="I9134" t="s">
        <v>22</v>
      </c>
      <c r="J9134">
        <v>2</v>
      </c>
      <c r="K9134">
        <v>0</v>
      </c>
      <c r="L9134" t="s">
        <v>30</v>
      </c>
      <c r="M9134" t="s">
        <v>24</v>
      </c>
      <c r="N9134" t="s">
        <v>21623</v>
      </c>
      <c r="O9134" t="s">
        <v>22663</v>
      </c>
      <c r="P9134" t="s">
        <v>22664</v>
      </c>
    </row>
    <row r="9135" customFormat="1" spans="1:16">
      <c r="A9135" t="s">
        <v>18022</v>
      </c>
      <c r="B9135" t="s">
        <v>18023</v>
      </c>
      <c r="C9135" t="s">
        <v>12610</v>
      </c>
      <c r="D9135" t="s">
        <v>12611</v>
      </c>
      <c r="E9135" t="s">
        <v>20</v>
      </c>
      <c r="F9135" t="s">
        <v>4911</v>
      </c>
      <c r="G9135">
        <v>66756106</v>
      </c>
      <c r="H9135">
        <v>66756128</v>
      </c>
      <c r="I9135" t="s">
        <v>37</v>
      </c>
      <c r="J9135">
        <v>15</v>
      </c>
      <c r="K9135">
        <v>1</v>
      </c>
      <c r="L9135" t="s">
        <v>87</v>
      </c>
      <c r="M9135" t="s">
        <v>24</v>
      </c>
      <c r="N9135" t="s">
        <v>22598</v>
      </c>
      <c r="O9135" t="s">
        <v>22665</v>
      </c>
      <c r="P9135" t="s">
        <v>22666</v>
      </c>
    </row>
    <row r="9136" customFormat="1" spans="1:16">
      <c r="A9136" t="s">
        <v>18022</v>
      </c>
      <c r="B9136" t="s">
        <v>18023</v>
      </c>
      <c r="C9136" t="s">
        <v>12610</v>
      </c>
      <c r="D9136" t="s">
        <v>12611</v>
      </c>
      <c r="E9136" t="s">
        <v>20</v>
      </c>
      <c r="F9136" t="s">
        <v>4911</v>
      </c>
      <c r="G9136">
        <v>66770003</v>
      </c>
      <c r="H9136">
        <v>66770023</v>
      </c>
      <c r="I9136" t="s">
        <v>37</v>
      </c>
      <c r="J9136">
        <v>3</v>
      </c>
      <c r="K9136">
        <v>0</v>
      </c>
      <c r="L9136" t="s">
        <v>57</v>
      </c>
      <c r="M9136" t="s">
        <v>24</v>
      </c>
      <c r="N9136" t="s">
        <v>18144</v>
      </c>
      <c r="O9136" t="s">
        <v>18145</v>
      </c>
      <c r="P9136" t="s">
        <v>22667</v>
      </c>
    </row>
    <row r="9137" customFormat="1" spans="1:16">
      <c r="A9137" t="s">
        <v>18022</v>
      </c>
      <c r="B9137" t="s">
        <v>18023</v>
      </c>
      <c r="C9137" t="s">
        <v>5077</v>
      </c>
      <c r="D9137" t="s">
        <v>5078</v>
      </c>
      <c r="E9137" t="s">
        <v>20</v>
      </c>
      <c r="F9137" t="s">
        <v>4911</v>
      </c>
      <c r="G9137">
        <v>66922876</v>
      </c>
      <c r="H9137">
        <v>66922898</v>
      </c>
      <c r="I9137" t="s">
        <v>22</v>
      </c>
      <c r="J9137">
        <v>1</v>
      </c>
      <c r="K9137">
        <v>0</v>
      </c>
      <c r="L9137" t="s">
        <v>30</v>
      </c>
      <c r="M9137" t="s">
        <v>24</v>
      </c>
      <c r="N9137" t="s">
        <v>18100</v>
      </c>
      <c r="O9137" t="s">
        <v>22668</v>
      </c>
      <c r="P9137" t="s">
        <v>22669</v>
      </c>
    </row>
    <row r="9138" customFormat="1" spans="1:16">
      <c r="A9138" t="s">
        <v>18022</v>
      </c>
      <c r="B9138" t="s">
        <v>18023</v>
      </c>
      <c r="C9138" t="s">
        <v>5077</v>
      </c>
      <c r="D9138" t="s">
        <v>5078</v>
      </c>
      <c r="E9138" t="s">
        <v>20</v>
      </c>
      <c r="F9138" t="s">
        <v>4911</v>
      </c>
      <c r="G9138">
        <v>66924680</v>
      </c>
      <c r="H9138">
        <v>66924700</v>
      </c>
      <c r="I9138" t="s">
        <v>22</v>
      </c>
      <c r="J9138">
        <v>1</v>
      </c>
      <c r="K9138">
        <v>0</v>
      </c>
      <c r="L9138" t="s">
        <v>30</v>
      </c>
      <c r="M9138" t="s">
        <v>24</v>
      </c>
      <c r="N9138" t="s">
        <v>18087</v>
      </c>
      <c r="O9138" t="s">
        <v>22670</v>
      </c>
      <c r="P9138" t="s">
        <v>22671</v>
      </c>
    </row>
    <row r="9139" customFormat="1" spans="1:16">
      <c r="A9139" t="s">
        <v>18022</v>
      </c>
      <c r="B9139" t="s">
        <v>18023</v>
      </c>
      <c r="C9139" t="s">
        <v>22672</v>
      </c>
      <c r="D9139" t="s">
        <v>22673</v>
      </c>
      <c r="E9139" t="s">
        <v>20</v>
      </c>
      <c r="F9139" t="s">
        <v>4911</v>
      </c>
      <c r="G9139">
        <v>67213718</v>
      </c>
      <c r="H9139">
        <v>67213738</v>
      </c>
      <c r="I9139" t="s">
        <v>37</v>
      </c>
      <c r="J9139">
        <v>1</v>
      </c>
      <c r="K9139">
        <v>0</v>
      </c>
      <c r="L9139" t="s">
        <v>30</v>
      </c>
      <c r="M9139" t="s">
        <v>24</v>
      </c>
      <c r="N9139" t="s">
        <v>18033</v>
      </c>
      <c r="O9139" t="s">
        <v>18034</v>
      </c>
      <c r="P9139" t="s">
        <v>22674</v>
      </c>
    </row>
    <row r="9140" customFormat="1" spans="1:16">
      <c r="A9140" t="s">
        <v>18022</v>
      </c>
      <c r="B9140" t="s">
        <v>18023</v>
      </c>
      <c r="C9140" t="s">
        <v>22675</v>
      </c>
      <c r="D9140" t="s">
        <v>22676</v>
      </c>
      <c r="E9140" t="s">
        <v>20</v>
      </c>
      <c r="F9140" t="s">
        <v>4911</v>
      </c>
      <c r="G9140">
        <v>67232070</v>
      </c>
      <c r="H9140">
        <v>67232090</v>
      </c>
      <c r="I9140" t="s">
        <v>22</v>
      </c>
      <c r="J9140">
        <v>7</v>
      </c>
      <c r="K9140">
        <v>0</v>
      </c>
      <c r="L9140" t="s">
        <v>30</v>
      </c>
      <c r="M9140" t="s">
        <v>24</v>
      </c>
      <c r="N9140" t="s">
        <v>18038</v>
      </c>
      <c r="O9140" t="s">
        <v>18039</v>
      </c>
      <c r="P9140" t="s">
        <v>22677</v>
      </c>
    </row>
    <row r="9141" customFormat="1" spans="1:16">
      <c r="A9141" t="s">
        <v>18022</v>
      </c>
      <c r="B9141" t="s">
        <v>18023</v>
      </c>
      <c r="C9141" t="s">
        <v>22675</v>
      </c>
      <c r="D9141" t="s">
        <v>22676</v>
      </c>
      <c r="E9141" t="s">
        <v>20</v>
      </c>
      <c r="F9141" t="s">
        <v>4911</v>
      </c>
      <c r="G9141">
        <v>67232570</v>
      </c>
      <c r="H9141">
        <v>67232590</v>
      </c>
      <c r="I9141" t="s">
        <v>22</v>
      </c>
      <c r="J9141">
        <v>6</v>
      </c>
      <c r="K9141">
        <v>0</v>
      </c>
      <c r="L9141" t="s">
        <v>196</v>
      </c>
      <c r="M9141" t="s">
        <v>24</v>
      </c>
      <c r="N9141" t="s">
        <v>18125</v>
      </c>
      <c r="O9141" t="s">
        <v>19620</v>
      </c>
      <c r="P9141" t="s">
        <v>22678</v>
      </c>
    </row>
    <row r="9142" customFormat="1" spans="1:16">
      <c r="A9142" t="s">
        <v>18022</v>
      </c>
      <c r="B9142" t="s">
        <v>18023</v>
      </c>
      <c r="C9142" t="s">
        <v>22679</v>
      </c>
      <c r="D9142" t="s">
        <v>22680</v>
      </c>
      <c r="E9142" t="s">
        <v>20</v>
      </c>
      <c r="F9142" t="s">
        <v>4911</v>
      </c>
      <c r="G9142">
        <v>67264102</v>
      </c>
      <c r="H9142">
        <v>67264122</v>
      </c>
      <c r="I9142" t="s">
        <v>37</v>
      </c>
      <c r="J9142">
        <v>1</v>
      </c>
      <c r="K9142">
        <v>0</v>
      </c>
      <c r="L9142" t="s">
        <v>30</v>
      </c>
      <c r="M9142" t="s">
        <v>31</v>
      </c>
      <c r="N9142" t="s">
        <v>18087</v>
      </c>
      <c r="O9142" t="s">
        <v>22681</v>
      </c>
      <c r="P9142" t="s">
        <v>22682</v>
      </c>
    </row>
    <row r="9143" customFormat="1" spans="1:16">
      <c r="A9143" t="s">
        <v>18022</v>
      </c>
      <c r="B9143" t="s">
        <v>18023</v>
      </c>
      <c r="C9143" t="s">
        <v>22683</v>
      </c>
      <c r="D9143" t="s">
        <v>22684</v>
      </c>
      <c r="E9143" t="s">
        <v>20</v>
      </c>
      <c r="F9143" t="s">
        <v>4911</v>
      </c>
      <c r="G9143">
        <v>67515046</v>
      </c>
      <c r="H9143">
        <v>67515065</v>
      </c>
      <c r="I9143" t="s">
        <v>37</v>
      </c>
      <c r="J9143">
        <v>2</v>
      </c>
      <c r="K9143">
        <v>1</v>
      </c>
      <c r="L9143" t="s">
        <v>30</v>
      </c>
      <c r="M9143" t="s">
        <v>24</v>
      </c>
      <c r="N9143" t="s">
        <v>18075</v>
      </c>
      <c r="O9143" t="s">
        <v>22685</v>
      </c>
      <c r="P9143" t="s">
        <v>22686</v>
      </c>
    </row>
    <row r="9144" customFormat="1" spans="1:16">
      <c r="A9144" t="s">
        <v>18022</v>
      </c>
      <c r="B9144" t="s">
        <v>18023</v>
      </c>
      <c r="C9144" t="s">
        <v>22687</v>
      </c>
      <c r="D9144" t="s">
        <v>22688</v>
      </c>
      <c r="E9144" t="s">
        <v>20</v>
      </c>
      <c r="F9144" t="s">
        <v>4911</v>
      </c>
      <c r="G9144">
        <v>67862130</v>
      </c>
      <c r="H9144">
        <v>67862150</v>
      </c>
      <c r="I9144" t="s">
        <v>37</v>
      </c>
      <c r="J9144">
        <v>2</v>
      </c>
      <c r="K9144">
        <v>4</v>
      </c>
      <c r="L9144" t="s">
        <v>30</v>
      </c>
      <c r="M9144" t="s">
        <v>24</v>
      </c>
      <c r="N9144" t="s">
        <v>18144</v>
      </c>
      <c r="O9144" t="s">
        <v>18145</v>
      </c>
      <c r="P9144" t="s">
        <v>22689</v>
      </c>
    </row>
    <row r="9145" customFormat="1" spans="1:16">
      <c r="A9145" t="s">
        <v>18022</v>
      </c>
      <c r="B9145" t="s">
        <v>18023</v>
      </c>
      <c r="C9145" t="s">
        <v>17168</v>
      </c>
      <c r="D9145" t="s">
        <v>17169</v>
      </c>
      <c r="E9145" t="s">
        <v>20</v>
      </c>
      <c r="F9145" t="s">
        <v>4911</v>
      </c>
      <c r="G9145">
        <v>67916469</v>
      </c>
      <c r="H9145">
        <v>67916489</v>
      </c>
      <c r="I9145" t="s">
        <v>22</v>
      </c>
      <c r="J9145">
        <v>1</v>
      </c>
      <c r="K9145">
        <v>0</v>
      </c>
      <c r="L9145" t="s">
        <v>597</v>
      </c>
      <c r="M9145" t="s">
        <v>24</v>
      </c>
      <c r="N9145" t="s">
        <v>18090</v>
      </c>
      <c r="O9145" t="s">
        <v>18091</v>
      </c>
      <c r="P9145" t="s">
        <v>22690</v>
      </c>
    </row>
    <row r="9146" customFormat="1" spans="1:16">
      <c r="A9146" t="s">
        <v>18022</v>
      </c>
      <c r="B9146" t="s">
        <v>18023</v>
      </c>
      <c r="C9146" t="s">
        <v>22691</v>
      </c>
      <c r="D9146" t="s">
        <v>22692</v>
      </c>
      <c r="E9146" t="s">
        <v>20</v>
      </c>
      <c r="F9146" t="s">
        <v>4911</v>
      </c>
      <c r="G9146">
        <v>68112806</v>
      </c>
      <c r="H9146">
        <v>68112826</v>
      </c>
      <c r="I9146" t="s">
        <v>22</v>
      </c>
      <c r="J9146">
        <v>1</v>
      </c>
      <c r="K9146">
        <v>1</v>
      </c>
      <c r="L9146" t="s">
        <v>597</v>
      </c>
      <c r="M9146" t="s">
        <v>24</v>
      </c>
      <c r="N9146" t="s">
        <v>18144</v>
      </c>
      <c r="O9146" t="s">
        <v>18145</v>
      </c>
      <c r="P9146" t="s">
        <v>22693</v>
      </c>
    </row>
    <row r="9147" customFormat="1" spans="1:16">
      <c r="A9147" t="s">
        <v>18022</v>
      </c>
      <c r="B9147" t="s">
        <v>18023</v>
      </c>
      <c r="C9147" t="s">
        <v>12626</v>
      </c>
      <c r="D9147" t="s">
        <v>12627</v>
      </c>
      <c r="E9147" t="s">
        <v>20</v>
      </c>
      <c r="F9147" t="s">
        <v>4911</v>
      </c>
      <c r="G9147">
        <v>68308917</v>
      </c>
      <c r="H9147">
        <v>68308937</v>
      </c>
      <c r="I9147" t="s">
        <v>22</v>
      </c>
      <c r="J9147">
        <v>2</v>
      </c>
      <c r="K9147">
        <v>0</v>
      </c>
      <c r="L9147" t="s">
        <v>30</v>
      </c>
      <c r="M9147" t="s">
        <v>24</v>
      </c>
      <c r="N9147" t="s">
        <v>18144</v>
      </c>
      <c r="O9147" t="s">
        <v>18145</v>
      </c>
      <c r="P9147" t="s">
        <v>22694</v>
      </c>
    </row>
    <row r="9148" customFormat="1" spans="1:16">
      <c r="A9148" t="s">
        <v>18022</v>
      </c>
      <c r="B9148" t="s">
        <v>18023</v>
      </c>
      <c r="C9148" t="s">
        <v>12626</v>
      </c>
      <c r="D9148" t="s">
        <v>12627</v>
      </c>
      <c r="E9148" t="s">
        <v>20</v>
      </c>
      <c r="F9148" t="s">
        <v>4911</v>
      </c>
      <c r="G9148">
        <v>68331690</v>
      </c>
      <c r="H9148">
        <v>68331711</v>
      </c>
      <c r="I9148" t="s">
        <v>22</v>
      </c>
      <c r="J9148">
        <v>1</v>
      </c>
      <c r="K9148">
        <v>0</v>
      </c>
      <c r="L9148" t="s">
        <v>30</v>
      </c>
      <c r="M9148" t="s">
        <v>24</v>
      </c>
      <c r="N9148" t="s">
        <v>22695</v>
      </c>
      <c r="O9148" t="s">
        <v>12607</v>
      </c>
      <c r="P9148" t="s">
        <v>22696</v>
      </c>
    </row>
    <row r="9149" customFormat="1" spans="1:16">
      <c r="A9149" t="s">
        <v>18022</v>
      </c>
      <c r="B9149" t="s">
        <v>18023</v>
      </c>
      <c r="C9149" t="s">
        <v>22697</v>
      </c>
      <c r="D9149" t="s">
        <v>22698</v>
      </c>
      <c r="E9149" t="s">
        <v>20</v>
      </c>
      <c r="F9149" t="s">
        <v>4911</v>
      </c>
      <c r="G9149">
        <v>68597507</v>
      </c>
      <c r="H9149">
        <v>68597527</v>
      </c>
      <c r="I9149" t="s">
        <v>22</v>
      </c>
      <c r="J9149">
        <v>1</v>
      </c>
      <c r="K9149">
        <v>0</v>
      </c>
      <c r="L9149" t="s">
        <v>30</v>
      </c>
      <c r="M9149" t="s">
        <v>24</v>
      </c>
      <c r="N9149" t="s">
        <v>18045</v>
      </c>
      <c r="O9149" t="s">
        <v>18893</v>
      </c>
      <c r="P9149" t="s">
        <v>22699</v>
      </c>
    </row>
    <row r="9150" customFormat="1" spans="1:16">
      <c r="A9150" t="s">
        <v>18022</v>
      </c>
      <c r="B9150" t="s">
        <v>18023</v>
      </c>
      <c r="C9150" t="s">
        <v>5101</v>
      </c>
      <c r="D9150" t="s">
        <v>5102</v>
      </c>
      <c r="E9150" t="s">
        <v>20</v>
      </c>
      <c r="F9150" t="s">
        <v>4911</v>
      </c>
      <c r="G9150">
        <v>68732935</v>
      </c>
      <c r="H9150">
        <v>68732955</v>
      </c>
      <c r="I9150" t="s">
        <v>22</v>
      </c>
      <c r="J9150">
        <v>1</v>
      </c>
      <c r="K9150">
        <v>0</v>
      </c>
      <c r="L9150" t="s">
        <v>30</v>
      </c>
      <c r="M9150" t="s">
        <v>24</v>
      </c>
      <c r="N9150" t="s">
        <v>18125</v>
      </c>
      <c r="O9150" t="s">
        <v>18633</v>
      </c>
      <c r="P9150" t="s">
        <v>22700</v>
      </c>
    </row>
    <row r="9151" customFormat="1" spans="1:16">
      <c r="A9151" t="s">
        <v>18022</v>
      </c>
      <c r="B9151" t="s">
        <v>18023</v>
      </c>
      <c r="C9151" t="s">
        <v>5112</v>
      </c>
      <c r="D9151" t="s">
        <v>5113</v>
      </c>
      <c r="E9151" t="s">
        <v>20</v>
      </c>
      <c r="F9151" t="s">
        <v>4911</v>
      </c>
      <c r="G9151">
        <v>70177413</v>
      </c>
      <c r="H9151">
        <v>70177424</v>
      </c>
      <c r="I9151" t="s">
        <v>22</v>
      </c>
      <c r="J9151">
        <v>2</v>
      </c>
      <c r="K9151">
        <v>0</v>
      </c>
      <c r="L9151" t="s">
        <v>30</v>
      </c>
      <c r="M9151" t="s">
        <v>24</v>
      </c>
      <c r="N9151" t="s">
        <v>18033</v>
      </c>
      <c r="O9151" t="s">
        <v>18034</v>
      </c>
      <c r="P9151" t="e">
        <f>---------uccaCUGGGGAu</f>
        <v>#NAME?</v>
      </c>
    </row>
    <row r="9152" customFormat="1" spans="1:16">
      <c r="A9152" t="s">
        <v>18022</v>
      </c>
      <c r="B9152" t="s">
        <v>18023</v>
      </c>
      <c r="C9152" t="s">
        <v>12634</v>
      </c>
      <c r="D9152" t="s">
        <v>12635</v>
      </c>
      <c r="E9152" t="s">
        <v>20</v>
      </c>
      <c r="F9152" t="s">
        <v>4911</v>
      </c>
      <c r="G9152">
        <v>70414717</v>
      </c>
      <c r="H9152">
        <v>70414737</v>
      </c>
      <c r="I9152" t="s">
        <v>37</v>
      </c>
      <c r="J9152">
        <v>1</v>
      </c>
      <c r="K9152">
        <v>0</v>
      </c>
      <c r="L9152" t="s">
        <v>23</v>
      </c>
      <c r="M9152" t="s">
        <v>24</v>
      </c>
      <c r="N9152" t="s">
        <v>18075</v>
      </c>
      <c r="O9152" t="s">
        <v>22701</v>
      </c>
      <c r="P9152" t="s">
        <v>22702</v>
      </c>
    </row>
    <row r="9153" customFormat="1" spans="1:16">
      <c r="A9153" t="s">
        <v>18022</v>
      </c>
      <c r="B9153" t="s">
        <v>18023</v>
      </c>
      <c r="C9153" t="s">
        <v>5116</v>
      </c>
      <c r="D9153" t="s">
        <v>5117</v>
      </c>
      <c r="E9153" t="s">
        <v>20</v>
      </c>
      <c r="F9153" t="s">
        <v>4911</v>
      </c>
      <c r="G9153">
        <v>70514546</v>
      </c>
      <c r="H9153">
        <v>70514566</v>
      </c>
      <c r="I9153" t="s">
        <v>37</v>
      </c>
      <c r="J9153">
        <v>6</v>
      </c>
      <c r="K9153">
        <v>0</v>
      </c>
      <c r="L9153" t="s">
        <v>57</v>
      </c>
      <c r="M9153" t="s">
        <v>24</v>
      </c>
      <c r="N9153" t="s">
        <v>18144</v>
      </c>
      <c r="O9153" t="s">
        <v>18354</v>
      </c>
      <c r="P9153" t="s">
        <v>22703</v>
      </c>
    </row>
    <row r="9154" customFormat="1" spans="1:16">
      <c r="A9154" t="s">
        <v>18022</v>
      </c>
      <c r="B9154" t="s">
        <v>18023</v>
      </c>
      <c r="C9154" t="s">
        <v>5116</v>
      </c>
      <c r="D9154" t="s">
        <v>5117</v>
      </c>
      <c r="E9154" t="s">
        <v>20</v>
      </c>
      <c r="F9154" t="s">
        <v>4911</v>
      </c>
      <c r="G9154">
        <v>70515020</v>
      </c>
      <c r="H9154">
        <v>70515037</v>
      </c>
      <c r="I9154" t="s">
        <v>37</v>
      </c>
      <c r="J9154">
        <v>1</v>
      </c>
      <c r="K9154">
        <v>0</v>
      </c>
      <c r="L9154" t="s">
        <v>30</v>
      </c>
      <c r="M9154" t="s">
        <v>24</v>
      </c>
      <c r="N9154" t="s">
        <v>18087</v>
      </c>
      <c r="O9154" t="s">
        <v>22704</v>
      </c>
      <c r="P9154" t="s">
        <v>22705</v>
      </c>
    </row>
    <row r="9155" customFormat="1" spans="1:16">
      <c r="A9155" t="s">
        <v>18022</v>
      </c>
      <c r="B9155" t="s">
        <v>18023</v>
      </c>
      <c r="C9155" t="s">
        <v>5119</v>
      </c>
      <c r="D9155" t="s">
        <v>5120</v>
      </c>
      <c r="E9155" t="s">
        <v>20</v>
      </c>
      <c r="F9155" t="s">
        <v>4911</v>
      </c>
      <c r="G9155">
        <v>70588431</v>
      </c>
      <c r="H9155">
        <v>70588451</v>
      </c>
      <c r="I9155" t="s">
        <v>22</v>
      </c>
      <c r="J9155">
        <v>4</v>
      </c>
      <c r="K9155">
        <v>0</v>
      </c>
      <c r="L9155" t="s">
        <v>30</v>
      </c>
      <c r="M9155" t="s">
        <v>24</v>
      </c>
      <c r="N9155" t="s">
        <v>18125</v>
      </c>
      <c r="O9155" t="s">
        <v>19568</v>
      </c>
      <c r="P9155" t="s">
        <v>22706</v>
      </c>
    </row>
    <row r="9156" customFormat="1" spans="1:16">
      <c r="A9156" t="s">
        <v>18022</v>
      </c>
      <c r="B9156" t="s">
        <v>18023</v>
      </c>
      <c r="C9156" t="s">
        <v>5119</v>
      </c>
      <c r="D9156" t="s">
        <v>5120</v>
      </c>
      <c r="E9156" t="s">
        <v>20</v>
      </c>
      <c r="F9156" t="s">
        <v>4911</v>
      </c>
      <c r="G9156">
        <v>70594396</v>
      </c>
      <c r="H9156">
        <v>70594416</v>
      </c>
      <c r="I9156" t="s">
        <v>22</v>
      </c>
      <c r="J9156">
        <v>11</v>
      </c>
      <c r="K9156">
        <v>0</v>
      </c>
      <c r="L9156" t="s">
        <v>87</v>
      </c>
      <c r="M9156" t="s">
        <v>24</v>
      </c>
      <c r="N9156" t="s">
        <v>18193</v>
      </c>
      <c r="O9156" t="s">
        <v>21206</v>
      </c>
      <c r="P9156" t="s">
        <v>22707</v>
      </c>
    </row>
    <row r="9157" customFormat="1" spans="1:16">
      <c r="A9157" t="s">
        <v>18022</v>
      </c>
      <c r="B9157" t="s">
        <v>18023</v>
      </c>
      <c r="C9157" t="s">
        <v>5119</v>
      </c>
      <c r="D9157" t="s">
        <v>5120</v>
      </c>
      <c r="E9157" t="s">
        <v>20</v>
      </c>
      <c r="F9157" t="s">
        <v>4911</v>
      </c>
      <c r="G9157">
        <v>70610519</v>
      </c>
      <c r="H9157">
        <v>70610539</v>
      </c>
      <c r="I9157" t="s">
        <v>22</v>
      </c>
      <c r="J9157">
        <v>1</v>
      </c>
      <c r="K9157">
        <v>0</v>
      </c>
      <c r="L9157" t="s">
        <v>30</v>
      </c>
      <c r="M9157" t="s">
        <v>31</v>
      </c>
      <c r="N9157" t="s">
        <v>18033</v>
      </c>
      <c r="O9157" t="s">
        <v>18034</v>
      </c>
      <c r="P9157" t="s">
        <v>22708</v>
      </c>
    </row>
    <row r="9158" customFormat="1" spans="1:16">
      <c r="A9158" t="s">
        <v>18022</v>
      </c>
      <c r="B9158" t="s">
        <v>18023</v>
      </c>
      <c r="C9158" t="s">
        <v>22709</v>
      </c>
      <c r="D9158" t="s">
        <v>22710</v>
      </c>
      <c r="E9158" t="s">
        <v>20</v>
      </c>
      <c r="F9158" t="s">
        <v>4911</v>
      </c>
      <c r="G9158">
        <v>72090076</v>
      </c>
      <c r="H9158">
        <v>72090097</v>
      </c>
      <c r="I9158" t="s">
        <v>22</v>
      </c>
      <c r="J9158">
        <v>1</v>
      </c>
      <c r="K9158">
        <v>0</v>
      </c>
      <c r="L9158" t="s">
        <v>30</v>
      </c>
      <c r="M9158" t="s">
        <v>24</v>
      </c>
      <c r="N9158" t="s">
        <v>18481</v>
      </c>
      <c r="O9158" t="s">
        <v>22711</v>
      </c>
      <c r="P9158" t="s">
        <v>22712</v>
      </c>
    </row>
    <row r="9159" customFormat="1" spans="1:16">
      <c r="A9159" t="s">
        <v>18022</v>
      </c>
      <c r="B9159" t="s">
        <v>18023</v>
      </c>
      <c r="C9159" t="s">
        <v>22713</v>
      </c>
      <c r="D9159" t="s">
        <v>22714</v>
      </c>
      <c r="E9159" t="s">
        <v>20</v>
      </c>
      <c r="F9159" t="s">
        <v>4911</v>
      </c>
      <c r="G9159">
        <v>72829860</v>
      </c>
      <c r="H9159">
        <v>72829879</v>
      </c>
      <c r="I9159" t="s">
        <v>37</v>
      </c>
      <c r="J9159">
        <v>4</v>
      </c>
      <c r="K9159">
        <v>0</v>
      </c>
      <c r="L9159" t="s">
        <v>30</v>
      </c>
      <c r="M9159" t="s">
        <v>31</v>
      </c>
      <c r="N9159" t="s">
        <v>18125</v>
      </c>
      <c r="O9159" t="s">
        <v>19521</v>
      </c>
      <c r="P9159" t="s">
        <v>22715</v>
      </c>
    </row>
    <row r="9160" customFormat="1" spans="1:16">
      <c r="A9160" t="s">
        <v>18022</v>
      </c>
      <c r="B9160" t="s">
        <v>18023</v>
      </c>
      <c r="C9160" t="s">
        <v>5131</v>
      </c>
      <c r="D9160" t="s">
        <v>5130</v>
      </c>
      <c r="E9160" t="s">
        <v>20</v>
      </c>
      <c r="F9160" t="s">
        <v>4911</v>
      </c>
      <c r="G9160">
        <v>74486315</v>
      </c>
      <c r="H9160">
        <v>74486335</v>
      </c>
      <c r="I9160" t="s">
        <v>37</v>
      </c>
      <c r="J9160">
        <v>2</v>
      </c>
      <c r="K9160">
        <v>0</v>
      </c>
      <c r="L9160" t="s">
        <v>23</v>
      </c>
      <c r="M9160" t="s">
        <v>24</v>
      </c>
      <c r="N9160" t="s">
        <v>18075</v>
      </c>
      <c r="O9160" t="s">
        <v>22716</v>
      </c>
      <c r="P9160" t="s">
        <v>22717</v>
      </c>
    </row>
    <row r="9161" customFormat="1" spans="1:16">
      <c r="A9161" t="s">
        <v>18022</v>
      </c>
      <c r="B9161" t="s">
        <v>18023</v>
      </c>
      <c r="C9161" t="s">
        <v>5131</v>
      </c>
      <c r="D9161" t="s">
        <v>5130</v>
      </c>
      <c r="E9161" t="s">
        <v>20</v>
      </c>
      <c r="F9161" t="s">
        <v>4911</v>
      </c>
      <c r="G9161">
        <v>74505152</v>
      </c>
      <c r="H9161">
        <v>74505172</v>
      </c>
      <c r="I9161" t="s">
        <v>37</v>
      </c>
      <c r="J9161">
        <v>2</v>
      </c>
      <c r="K9161">
        <v>0</v>
      </c>
      <c r="L9161" t="s">
        <v>30</v>
      </c>
      <c r="M9161" t="s">
        <v>24</v>
      </c>
      <c r="N9161" t="s">
        <v>18045</v>
      </c>
      <c r="O9161" t="s">
        <v>22718</v>
      </c>
      <c r="P9161" t="s">
        <v>22719</v>
      </c>
    </row>
    <row r="9162" customFormat="1" spans="1:16">
      <c r="A9162" t="s">
        <v>18022</v>
      </c>
      <c r="B9162" t="s">
        <v>18023</v>
      </c>
      <c r="C9162" t="s">
        <v>5132</v>
      </c>
      <c r="D9162" t="s">
        <v>5133</v>
      </c>
      <c r="E9162" t="s">
        <v>20</v>
      </c>
      <c r="F9162" t="s">
        <v>4911</v>
      </c>
      <c r="G9162">
        <v>74657455</v>
      </c>
      <c r="H9162">
        <v>74657473</v>
      </c>
      <c r="I9162" t="s">
        <v>37</v>
      </c>
      <c r="J9162">
        <v>2</v>
      </c>
      <c r="K9162">
        <v>0</v>
      </c>
      <c r="L9162" t="s">
        <v>30</v>
      </c>
      <c r="M9162" t="s">
        <v>31</v>
      </c>
      <c r="N9162" t="s">
        <v>18162</v>
      </c>
      <c r="O9162" t="s">
        <v>22720</v>
      </c>
      <c r="P9162" t="s">
        <v>22721</v>
      </c>
    </row>
    <row r="9163" customFormat="1" spans="1:16">
      <c r="A9163" t="s">
        <v>18022</v>
      </c>
      <c r="B9163" t="s">
        <v>18023</v>
      </c>
      <c r="C9163" t="s">
        <v>5132</v>
      </c>
      <c r="D9163" t="s">
        <v>5133</v>
      </c>
      <c r="E9163" t="s">
        <v>20</v>
      </c>
      <c r="F9163" t="s">
        <v>4911</v>
      </c>
      <c r="G9163">
        <v>74660262</v>
      </c>
      <c r="H9163">
        <v>74660283</v>
      </c>
      <c r="I9163" t="s">
        <v>37</v>
      </c>
      <c r="J9163">
        <v>5</v>
      </c>
      <c r="K9163">
        <v>0</v>
      </c>
      <c r="L9163" t="s">
        <v>30</v>
      </c>
      <c r="M9163" t="s">
        <v>24</v>
      </c>
      <c r="N9163" t="s">
        <v>18147</v>
      </c>
      <c r="O9163" t="s">
        <v>22722</v>
      </c>
      <c r="P9163" t="s">
        <v>22723</v>
      </c>
    </row>
    <row r="9164" customFormat="1" spans="1:16">
      <c r="A9164" t="s">
        <v>18022</v>
      </c>
      <c r="B9164" t="s">
        <v>18023</v>
      </c>
      <c r="C9164" t="s">
        <v>5132</v>
      </c>
      <c r="D9164" t="s">
        <v>5133</v>
      </c>
      <c r="E9164" t="s">
        <v>20</v>
      </c>
      <c r="F9164" t="s">
        <v>4911</v>
      </c>
      <c r="G9164">
        <v>74678529</v>
      </c>
      <c r="H9164">
        <v>74678546</v>
      </c>
      <c r="I9164" t="s">
        <v>37</v>
      </c>
      <c r="J9164">
        <v>1</v>
      </c>
      <c r="K9164">
        <v>0</v>
      </c>
      <c r="L9164" t="s">
        <v>23</v>
      </c>
      <c r="M9164" t="s">
        <v>24</v>
      </c>
      <c r="N9164" t="s">
        <v>18075</v>
      </c>
      <c r="O9164" t="s">
        <v>22724</v>
      </c>
      <c r="P9164" t="s">
        <v>22725</v>
      </c>
    </row>
    <row r="9165" customFormat="1" spans="1:16">
      <c r="A9165" t="s">
        <v>18022</v>
      </c>
      <c r="B9165" t="s">
        <v>18023</v>
      </c>
      <c r="C9165" t="s">
        <v>22726</v>
      </c>
      <c r="D9165" t="s">
        <v>22727</v>
      </c>
      <c r="E9165" t="s">
        <v>20</v>
      </c>
      <c r="F9165" t="s">
        <v>4911</v>
      </c>
      <c r="G9165">
        <v>75665349</v>
      </c>
      <c r="H9165">
        <v>75665369</v>
      </c>
      <c r="I9165" t="s">
        <v>37</v>
      </c>
      <c r="J9165">
        <v>4</v>
      </c>
      <c r="K9165">
        <v>0</v>
      </c>
      <c r="L9165" t="s">
        <v>57</v>
      </c>
      <c r="M9165" t="s">
        <v>24</v>
      </c>
      <c r="N9165" t="s">
        <v>18033</v>
      </c>
      <c r="O9165" t="s">
        <v>18034</v>
      </c>
      <c r="P9165" t="s">
        <v>22728</v>
      </c>
    </row>
    <row r="9166" customFormat="1" spans="1:16">
      <c r="A9166" t="s">
        <v>18022</v>
      </c>
      <c r="B9166" t="s">
        <v>18023</v>
      </c>
      <c r="C9166" t="s">
        <v>22726</v>
      </c>
      <c r="D9166" t="s">
        <v>22727</v>
      </c>
      <c r="E9166" t="s">
        <v>20</v>
      </c>
      <c r="F9166" t="s">
        <v>4911</v>
      </c>
      <c r="G9166">
        <v>75674113</v>
      </c>
      <c r="H9166">
        <v>75674134</v>
      </c>
      <c r="I9166" t="s">
        <v>37</v>
      </c>
      <c r="J9166">
        <v>9</v>
      </c>
      <c r="K9166">
        <v>0</v>
      </c>
      <c r="L9166" t="s">
        <v>87</v>
      </c>
      <c r="M9166" t="s">
        <v>24</v>
      </c>
      <c r="N9166" t="s">
        <v>18403</v>
      </c>
      <c r="O9166" t="s">
        <v>22729</v>
      </c>
      <c r="P9166" t="s">
        <v>22730</v>
      </c>
    </row>
    <row r="9167" customFormat="1" spans="1:16">
      <c r="A9167" t="s">
        <v>18022</v>
      </c>
      <c r="B9167" t="s">
        <v>18023</v>
      </c>
      <c r="C9167" t="s">
        <v>5145</v>
      </c>
      <c r="D9167" t="s">
        <v>5146</v>
      </c>
      <c r="E9167" t="s">
        <v>20</v>
      </c>
      <c r="F9167" t="s">
        <v>4911</v>
      </c>
      <c r="G9167">
        <v>81053746</v>
      </c>
      <c r="H9167">
        <v>81053765</v>
      </c>
      <c r="I9167" t="s">
        <v>22</v>
      </c>
      <c r="J9167">
        <v>4</v>
      </c>
      <c r="K9167">
        <v>0</v>
      </c>
      <c r="L9167" t="s">
        <v>57</v>
      </c>
      <c r="M9167" t="s">
        <v>31</v>
      </c>
      <c r="N9167" t="s">
        <v>18087</v>
      </c>
      <c r="O9167" t="s">
        <v>22731</v>
      </c>
      <c r="P9167" t="s">
        <v>22732</v>
      </c>
    </row>
    <row r="9168" customFormat="1" spans="1:16">
      <c r="A9168" t="s">
        <v>18022</v>
      </c>
      <c r="B9168" t="s">
        <v>18023</v>
      </c>
      <c r="C9168" t="s">
        <v>5149</v>
      </c>
      <c r="D9168" t="s">
        <v>5150</v>
      </c>
      <c r="E9168" t="s">
        <v>20</v>
      </c>
      <c r="F9168" t="s">
        <v>4911</v>
      </c>
      <c r="G9168">
        <v>83941813</v>
      </c>
      <c r="H9168">
        <v>83941833</v>
      </c>
      <c r="I9168" t="s">
        <v>22</v>
      </c>
      <c r="J9168">
        <v>2</v>
      </c>
      <c r="K9168">
        <v>0</v>
      </c>
      <c r="L9168" t="s">
        <v>30</v>
      </c>
      <c r="M9168" t="s">
        <v>24</v>
      </c>
      <c r="N9168" t="s">
        <v>18033</v>
      </c>
      <c r="O9168" t="s">
        <v>18034</v>
      </c>
      <c r="P9168" t="s">
        <v>22733</v>
      </c>
    </row>
    <row r="9169" customFormat="1" spans="1:16">
      <c r="A9169" t="s">
        <v>18022</v>
      </c>
      <c r="B9169" t="s">
        <v>18023</v>
      </c>
      <c r="C9169" t="s">
        <v>22734</v>
      </c>
      <c r="D9169" t="s">
        <v>22735</v>
      </c>
      <c r="E9169" t="s">
        <v>20</v>
      </c>
      <c r="F9169" t="s">
        <v>4911</v>
      </c>
      <c r="G9169">
        <v>84884223</v>
      </c>
      <c r="H9169">
        <v>84884243</v>
      </c>
      <c r="I9169" t="s">
        <v>22</v>
      </c>
      <c r="J9169">
        <v>2</v>
      </c>
      <c r="K9169">
        <v>0</v>
      </c>
      <c r="L9169" t="s">
        <v>30</v>
      </c>
      <c r="M9169" t="s">
        <v>24</v>
      </c>
      <c r="N9169" t="s">
        <v>18038</v>
      </c>
      <c r="O9169" t="s">
        <v>18853</v>
      </c>
      <c r="P9169" t="s">
        <v>22736</v>
      </c>
    </row>
    <row r="9170" customFormat="1" spans="1:16">
      <c r="A9170" t="s">
        <v>18022</v>
      </c>
      <c r="B9170" t="s">
        <v>18023</v>
      </c>
      <c r="C9170" t="s">
        <v>22737</v>
      </c>
      <c r="D9170" t="s">
        <v>22738</v>
      </c>
      <c r="E9170" t="s">
        <v>20</v>
      </c>
      <c r="F9170" t="s">
        <v>4911</v>
      </c>
      <c r="G9170">
        <v>86574473</v>
      </c>
      <c r="H9170">
        <v>86574493</v>
      </c>
      <c r="I9170" t="s">
        <v>37</v>
      </c>
      <c r="J9170">
        <v>1</v>
      </c>
      <c r="K9170">
        <v>0</v>
      </c>
      <c r="L9170" t="s">
        <v>30</v>
      </c>
      <c r="M9170" t="s">
        <v>24</v>
      </c>
      <c r="N9170" t="s">
        <v>18033</v>
      </c>
      <c r="O9170" t="s">
        <v>18034</v>
      </c>
      <c r="P9170" t="s">
        <v>22739</v>
      </c>
    </row>
    <row r="9171" customFormat="1" spans="1:16">
      <c r="A9171" t="s">
        <v>18022</v>
      </c>
      <c r="B9171" t="s">
        <v>18023</v>
      </c>
      <c r="C9171" t="s">
        <v>22740</v>
      </c>
      <c r="D9171" t="s">
        <v>22741</v>
      </c>
      <c r="E9171" t="s">
        <v>20</v>
      </c>
      <c r="F9171" t="s">
        <v>4911</v>
      </c>
      <c r="G9171">
        <v>87864202</v>
      </c>
      <c r="H9171">
        <v>87864223</v>
      </c>
      <c r="I9171" t="s">
        <v>37</v>
      </c>
      <c r="J9171">
        <v>17</v>
      </c>
      <c r="K9171">
        <v>0</v>
      </c>
      <c r="L9171" t="s">
        <v>57</v>
      </c>
      <c r="M9171" t="s">
        <v>24</v>
      </c>
      <c r="N9171" t="s">
        <v>18481</v>
      </c>
      <c r="O9171" t="s">
        <v>22742</v>
      </c>
      <c r="P9171" t="s">
        <v>22743</v>
      </c>
    </row>
    <row r="9172" customFormat="1" spans="1:16">
      <c r="A9172" t="s">
        <v>18022</v>
      </c>
      <c r="B9172" t="s">
        <v>18023</v>
      </c>
      <c r="C9172" t="s">
        <v>22740</v>
      </c>
      <c r="D9172" t="s">
        <v>22741</v>
      </c>
      <c r="E9172" t="s">
        <v>20</v>
      </c>
      <c r="F9172" t="s">
        <v>4911</v>
      </c>
      <c r="G9172">
        <v>87864827</v>
      </c>
      <c r="H9172">
        <v>87864847</v>
      </c>
      <c r="I9172" t="s">
        <v>37</v>
      </c>
      <c r="J9172">
        <v>13</v>
      </c>
      <c r="K9172">
        <v>0</v>
      </c>
      <c r="L9172" t="s">
        <v>57</v>
      </c>
      <c r="M9172" t="s">
        <v>24</v>
      </c>
      <c r="N9172" t="s">
        <v>18087</v>
      </c>
      <c r="O9172" t="s">
        <v>22744</v>
      </c>
      <c r="P9172" t="s">
        <v>22745</v>
      </c>
    </row>
    <row r="9173" customFormat="1" spans="1:16">
      <c r="A9173" t="s">
        <v>18022</v>
      </c>
      <c r="B9173" t="s">
        <v>18023</v>
      </c>
      <c r="C9173" t="s">
        <v>5168</v>
      </c>
      <c r="D9173" t="s">
        <v>5169</v>
      </c>
      <c r="E9173" t="s">
        <v>20</v>
      </c>
      <c r="F9173" t="s">
        <v>4911</v>
      </c>
      <c r="G9173">
        <v>88798134</v>
      </c>
      <c r="H9173">
        <v>88798154</v>
      </c>
      <c r="I9173" t="s">
        <v>37</v>
      </c>
      <c r="J9173">
        <v>6</v>
      </c>
      <c r="K9173">
        <v>0</v>
      </c>
      <c r="L9173" t="s">
        <v>30</v>
      </c>
      <c r="M9173" t="s">
        <v>24</v>
      </c>
      <c r="N9173" t="s">
        <v>18057</v>
      </c>
      <c r="O9173" t="s">
        <v>22746</v>
      </c>
      <c r="P9173" t="s">
        <v>22747</v>
      </c>
    </row>
    <row r="9174" customFormat="1" spans="1:16">
      <c r="A9174" t="s">
        <v>18022</v>
      </c>
      <c r="B9174" t="s">
        <v>18023</v>
      </c>
      <c r="C9174" t="s">
        <v>5177</v>
      </c>
      <c r="D9174" t="s">
        <v>5178</v>
      </c>
      <c r="E9174" t="s">
        <v>20</v>
      </c>
      <c r="F9174" t="s">
        <v>4911</v>
      </c>
      <c r="G9174">
        <v>89346192</v>
      </c>
      <c r="H9174">
        <v>89346212</v>
      </c>
      <c r="I9174" t="s">
        <v>37</v>
      </c>
      <c r="J9174">
        <v>1</v>
      </c>
      <c r="K9174">
        <v>0</v>
      </c>
      <c r="L9174" t="s">
        <v>23</v>
      </c>
      <c r="M9174" t="s">
        <v>24</v>
      </c>
      <c r="N9174" t="s">
        <v>18033</v>
      </c>
      <c r="O9174" t="s">
        <v>18034</v>
      </c>
      <c r="P9174" t="s">
        <v>22748</v>
      </c>
    </row>
    <row r="9175" customFormat="1" spans="1:16">
      <c r="A9175" t="s">
        <v>18022</v>
      </c>
      <c r="B9175" t="s">
        <v>18023</v>
      </c>
      <c r="C9175" t="s">
        <v>5177</v>
      </c>
      <c r="D9175" t="s">
        <v>5178</v>
      </c>
      <c r="E9175" t="s">
        <v>20</v>
      </c>
      <c r="F9175" t="s">
        <v>4911</v>
      </c>
      <c r="G9175">
        <v>89351457</v>
      </c>
      <c r="H9175">
        <v>89351477</v>
      </c>
      <c r="I9175" t="s">
        <v>37</v>
      </c>
      <c r="J9175">
        <v>2</v>
      </c>
      <c r="K9175">
        <v>0</v>
      </c>
      <c r="L9175" t="s">
        <v>57</v>
      </c>
      <c r="M9175" t="s">
        <v>24</v>
      </c>
      <c r="N9175" t="s">
        <v>18038</v>
      </c>
      <c r="O9175" t="s">
        <v>18558</v>
      </c>
      <c r="P9175" t="s">
        <v>22749</v>
      </c>
    </row>
    <row r="9176" customFormat="1" spans="1:16">
      <c r="A9176" t="s">
        <v>18022</v>
      </c>
      <c r="B9176" t="s">
        <v>18023</v>
      </c>
      <c r="C9176" t="s">
        <v>7402</v>
      </c>
      <c r="D9176" t="s">
        <v>7403</v>
      </c>
      <c r="E9176" t="s">
        <v>20</v>
      </c>
      <c r="F9176" t="s">
        <v>4911</v>
      </c>
      <c r="G9176">
        <v>89629445</v>
      </c>
      <c r="H9176">
        <v>89629465</v>
      </c>
      <c r="I9176" t="s">
        <v>22</v>
      </c>
      <c r="J9176">
        <v>18</v>
      </c>
      <c r="K9176">
        <v>0</v>
      </c>
      <c r="L9176" t="s">
        <v>87</v>
      </c>
      <c r="M9176" t="s">
        <v>24</v>
      </c>
      <c r="N9176" t="s">
        <v>18033</v>
      </c>
      <c r="O9176" t="s">
        <v>18034</v>
      </c>
      <c r="P9176" t="s">
        <v>22750</v>
      </c>
    </row>
    <row r="9177" customFormat="1" spans="1:16">
      <c r="A9177" t="s">
        <v>18022</v>
      </c>
      <c r="B9177" t="s">
        <v>18023</v>
      </c>
      <c r="C9177" t="s">
        <v>22751</v>
      </c>
      <c r="D9177" t="s">
        <v>22752</v>
      </c>
      <c r="E9177" t="s">
        <v>20</v>
      </c>
      <c r="F9177" t="s">
        <v>4911</v>
      </c>
      <c r="G9177">
        <v>89663445</v>
      </c>
      <c r="H9177">
        <v>89663465</v>
      </c>
      <c r="I9177" t="s">
        <v>22</v>
      </c>
      <c r="J9177">
        <v>1</v>
      </c>
      <c r="K9177">
        <v>0</v>
      </c>
      <c r="L9177" t="s">
        <v>23</v>
      </c>
      <c r="M9177" t="s">
        <v>24</v>
      </c>
      <c r="N9177" t="s">
        <v>18033</v>
      </c>
      <c r="O9177" t="s">
        <v>18034</v>
      </c>
      <c r="P9177" t="s">
        <v>22753</v>
      </c>
    </row>
    <row r="9178" customFormat="1" spans="1:16">
      <c r="A9178" t="s">
        <v>18022</v>
      </c>
      <c r="B9178" t="s">
        <v>18023</v>
      </c>
      <c r="C9178" t="s">
        <v>12659</v>
      </c>
      <c r="D9178" t="s">
        <v>12660</v>
      </c>
      <c r="E9178" t="s">
        <v>20</v>
      </c>
      <c r="F9178" t="s">
        <v>4911</v>
      </c>
      <c r="G9178">
        <v>89805592</v>
      </c>
      <c r="H9178">
        <v>89805612</v>
      </c>
      <c r="I9178" t="s">
        <v>37</v>
      </c>
      <c r="J9178">
        <v>1</v>
      </c>
      <c r="K9178">
        <v>0</v>
      </c>
      <c r="L9178" t="s">
        <v>30</v>
      </c>
      <c r="M9178" t="s">
        <v>24</v>
      </c>
      <c r="N9178" t="s">
        <v>18075</v>
      </c>
      <c r="O9178" t="s">
        <v>22754</v>
      </c>
      <c r="P9178" t="s">
        <v>22755</v>
      </c>
    </row>
    <row r="9179" customFormat="1" spans="1:16">
      <c r="A9179" t="s">
        <v>18022</v>
      </c>
      <c r="B9179" t="s">
        <v>18023</v>
      </c>
      <c r="C9179" t="s">
        <v>12659</v>
      </c>
      <c r="D9179" t="s">
        <v>12660</v>
      </c>
      <c r="E9179" t="s">
        <v>20</v>
      </c>
      <c r="F9179" t="s">
        <v>4911</v>
      </c>
      <c r="G9179">
        <v>89849276</v>
      </c>
      <c r="H9179">
        <v>89849297</v>
      </c>
      <c r="I9179" t="s">
        <v>37</v>
      </c>
      <c r="J9179">
        <v>5</v>
      </c>
      <c r="K9179">
        <v>0</v>
      </c>
      <c r="L9179" t="s">
        <v>57</v>
      </c>
      <c r="M9179" t="s">
        <v>24</v>
      </c>
      <c r="N9179" t="s">
        <v>18659</v>
      </c>
      <c r="O9179" t="s">
        <v>22756</v>
      </c>
      <c r="P9179" t="s">
        <v>22757</v>
      </c>
    </row>
    <row r="9180" customFormat="1" spans="1:16">
      <c r="A9180" t="s">
        <v>18022</v>
      </c>
      <c r="B9180" t="s">
        <v>18023</v>
      </c>
      <c r="C9180" t="s">
        <v>22758</v>
      </c>
      <c r="D9180" t="s">
        <v>22759</v>
      </c>
      <c r="E9180" t="s">
        <v>20</v>
      </c>
      <c r="F9180" t="s">
        <v>4911</v>
      </c>
      <c r="G9180">
        <v>90020739</v>
      </c>
      <c r="H9180">
        <v>90020759</v>
      </c>
      <c r="I9180" t="s">
        <v>22</v>
      </c>
      <c r="J9180">
        <v>1</v>
      </c>
      <c r="K9180">
        <v>0</v>
      </c>
      <c r="L9180" t="s">
        <v>30</v>
      </c>
      <c r="M9180" t="s">
        <v>24</v>
      </c>
      <c r="N9180" t="s">
        <v>18033</v>
      </c>
      <c r="O9180" t="s">
        <v>18034</v>
      </c>
      <c r="P9180" t="s">
        <v>22760</v>
      </c>
    </row>
    <row r="9181" customFormat="1" spans="1:16">
      <c r="A9181" t="s">
        <v>18022</v>
      </c>
      <c r="B9181" t="s">
        <v>18023</v>
      </c>
      <c r="C9181" t="s">
        <v>22761</v>
      </c>
      <c r="D9181" t="s">
        <v>22759</v>
      </c>
      <c r="E9181" t="s">
        <v>20</v>
      </c>
      <c r="F9181" t="s">
        <v>4911</v>
      </c>
      <c r="G9181">
        <v>90020739</v>
      </c>
      <c r="H9181">
        <v>90020759</v>
      </c>
      <c r="I9181" t="s">
        <v>22</v>
      </c>
      <c r="J9181">
        <v>1</v>
      </c>
      <c r="K9181">
        <v>0</v>
      </c>
      <c r="L9181" t="s">
        <v>30</v>
      </c>
      <c r="M9181" t="s">
        <v>24</v>
      </c>
      <c r="N9181" t="s">
        <v>18033</v>
      </c>
      <c r="O9181" t="s">
        <v>18034</v>
      </c>
      <c r="P9181" t="s">
        <v>22760</v>
      </c>
    </row>
    <row r="9182" customFormat="1" spans="1:16">
      <c r="A9182" t="s">
        <v>18022</v>
      </c>
      <c r="B9182" t="s">
        <v>18023</v>
      </c>
      <c r="C9182" t="s">
        <v>22762</v>
      </c>
      <c r="D9182" t="s">
        <v>22763</v>
      </c>
      <c r="E9182" t="s">
        <v>20</v>
      </c>
      <c r="F9182" t="s">
        <v>4911</v>
      </c>
      <c r="G9182">
        <v>90071616</v>
      </c>
      <c r="H9182">
        <v>90071636</v>
      </c>
      <c r="I9182" t="s">
        <v>37</v>
      </c>
      <c r="J9182">
        <v>4</v>
      </c>
      <c r="K9182">
        <v>0</v>
      </c>
      <c r="L9182" t="s">
        <v>57</v>
      </c>
      <c r="M9182" t="s">
        <v>31</v>
      </c>
      <c r="N9182" t="s">
        <v>18052</v>
      </c>
      <c r="O9182" t="s">
        <v>18053</v>
      </c>
      <c r="P9182" t="s">
        <v>22764</v>
      </c>
    </row>
    <row r="9183" customFormat="1" spans="1:16">
      <c r="A9183" t="s">
        <v>18022</v>
      </c>
      <c r="B9183" t="s">
        <v>18023</v>
      </c>
      <c r="C9183" t="s">
        <v>22765</v>
      </c>
      <c r="D9183" t="s">
        <v>22766</v>
      </c>
      <c r="E9183" t="s">
        <v>20</v>
      </c>
      <c r="F9183" t="s">
        <v>5183</v>
      </c>
      <c r="G9183">
        <v>465823</v>
      </c>
      <c r="H9183">
        <v>465842</v>
      </c>
      <c r="I9183" t="s">
        <v>37</v>
      </c>
      <c r="J9183">
        <v>1</v>
      </c>
      <c r="K9183">
        <v>1</v>
      </c>
      <c r="L9183" t="s">
        <v>30</v>
      </c>
      <c r="M9183" t="s">
        <v>24</v>
      </c>
      <c r="N9183" t="s">
        <v>18125</v>
      </c>
      <c r="O9183" t="s">
        <v>19521</v>
      </c>
      <c r="P9183" t="s">
        <v>22767</v>
      </c>
    </row>
    <row r="9184" customFormat="1" spans="1:16">
      <c r="A9184" t="s">
        <v>18022</v>
      </c>
      <c r="B9184" t="s">
        <v>18023</v>
      </c>
      <c r="C9184" t="s">
        <v>22768</v>
      </c>
      <c r="D9184" t="s">
        <v>22769</v>
      </c>
      <c r="E9184" t="s">
        <v>20</v>
      </c>
      <c r="F9184" t="s">
        <v>5183</v>
      </c>
      <c r="G9184">
        <v>691298</v>
      </c>
      <c r="H9184">
        <v>691319</v>
      </c>
      <c r="I9184" t="s">
        <v>22</v>
      </c>
      <c r="J9184">
        <v>1</v>
      </c>
      <c r="K9184">
        <v>0</v>
      </c>
      <c r="L9184" t="s">
        <v>30</v>
      </c>
      <c r="M9184" t="s">
        <v>24</v>
      </c>
      <c r="N9184" t="s">
        <v>18454</v>
      </c>
      <c r="O9184" t="s">
        <v>19499</v>
      </c>
      <c r="P9184" t="s">
        <v>22770</v>
      </c>
    </row>
    <row r="9185" customFormat="1" spans="1:16">
      <c r="A9185" t="s">
        <v>18022</v>
      </c>
      <c r="B9185" t="s">
        <v>18023</v>
      </c>
      <c r="C9185" t="s">
        <v>22771</v>
      </c>
      <c r="D9185" t="s">
        <v>22772</v>
      </c>
      <c r="E9185" t="s">
        <v>20</v>
      </c>
      <c r="F9185" t="s">
        <v>5183</v>
      </c>
      <c r="G9185">
        <v>1386278</v>
      </c>
      <c r="H9185">
        <v>1386298</v>
      </c>
      <c r="I9185" t="s">
        <v>37</v>
      </c>
      <c r="J9185">
        <v>3</v>
      </c>
      <c r="K9185">
        <v>0</v>
      </c>
      <c r="L9185" t="s">
        <v>30</v>
      </c>
      <c r="M9185" t="s">
        <v>24</v>
      </c>
      <c r="N9185" t="s">
        <v>18045</v>
      </c>
      <c r="O9185" t="s">
        <v>22773</v>
      </c>
      <c r="P9185" t="s">
        <v>22774</v>
      </c>
    </row>
    <row r="9186" customFormat="1" spans="1:16">
      <c r="A9186" t="s">
        <v>18022</v>
      </c>
      <c r="B9186" t="s">
        <v>18023</v>
      </c>
      <c r="C9186" t="s">
        <v>22775</v>
      </c>
      <c r="D9186" t="s">
        <v>22776</v>
      </c>
      <c r="E9186" t="s">
        <v>20</v>
      </c>
      <c r="F9186" t="s">
        <v>5183</v>
      </c>
      <c r="G9186">
        <v>1800901</v>
      </c>
      <c r="H9186">
        <v>1800922</v>
      </c>
      <c r="I9186" t="s">
        <v>22</v>
      </c>
      <c r="J9186">
        <v>4</v>
      </c>
      <c r="K9186">
        <v>0</v>
      </c>
      <c r="L9186" t="s">
        <v>57</v>
      </c>
      <c r="M9186" t="s">
        <v>24</v>
      </c>
      <c r="N9186" t="s">
        <v>18454</v>
      </c>
      <c r="O9186" t="s">
        <v>22777</v>
      </c>
      <c r="P9186" t="s">
        <v>22778</v>
      </c>
    </row>
    <row r="9187" customFormat="1" spans="1:16">
      <c r="A9187" t="s">
        <v>18022</v>
      </c>
      <c r="B9187" t="s">
        <v>18023</v>
      </c>
      <c r="C9187" t="s">
        <v>5181</v>
      </c>
      <c r="D9187" t="s">
        <v>5182</v>
      </c>
      <c r="E9187" t="s">
        <v>20</v>
      </c>
      <c r="F9187" t="s">
        <v>5183</v>
      </c>
      <c r="G9187">
        <v>2075132</v>
      </c>
      <c r="H9187">
        <v>2075152</v>
      </c>
      <c r="I9187" t="s">
        <v>37</v>
      </c>
      <c r="J9187">
        <v>1</v>
      </c>
      <c r="K9187">
        <v>0</v>
      </c>
      <c r="L9187" t="s">
        <v>23</v>
      </c>
      <c r="M9187" t="s">
        <v>24</v>
      </c>
      <c r="N9187" t="s">
        <v>18033</v>
      </c>
      <c r="O9187" t="s">
        <v>18034</v>
      </c>
      <c r="P9187" t="s">
        <v>22779</v>
      </c>
    </row>
    <row r="9188" customFormat="1" spans="1:16">
      <c r="A9188" t="s">
        <v>18022</v>
      </c>
      <c r="B9188" t="s">
        <v>18023</v>
      </c>
      <c r="C9188" t="s">
        <v>22780</v>
      </c>
      <c r="D9188" t="s">
        <v>22781</v>
      </c>
      <c r="E9188" t="s">
        <v>20</v>
      </c>
      <c r="F9188" t="s">
        <v>5183</v>
      </c>
      <c r="G9188">
        <v>2298229</v>
      </c>
      <c r="H9188">
        <v>2298249</v>
      </c>
      <c r="I9188" t="s">
        <v>37</v>
      </c>
      <c r="J9188">
        <v>1</v>
      </c>
      <c r="K9188">
        <v>0</v>
      </c>
      <c r="L9188" t="s">
        <v>30</v>
      </c>
      <c r="M9188" t="s">
        <v>24</v>
      </c>
      <c r="N9188" t="s">
        <v>18033</v>
      </c>
      <c r="O9188" t="s">
        <v>18034</v>
      </c>
      <c r="P9188" t="s">
        <v>22782</v>
      </c>
    </row>
    <row r="9189" customFormat="1" spans="1:16">
      <c r="A9189" t="s">
        <v>18022</v>
      </c>
      <c r="B9189" t="s">
        <v>18023</v>
      </c>
      <c r="C9189" t="s">
        <v>22783</v>
      </c>
      <c r="D9189" t="s">
        <v>22784</v>
      </c>
      <c r="E9189" t="s">
        <v>20</v>
      </c>
      <c r="F9189" t="s">
        <v>5183</v>
      </c>
      <c r="G9189">
        <v>2322695</v>
      </c>
      <c r="H9189">
        <v>2322715</v>
      </c>
      <c r="I9189" t="s">
        <v>37</v>
      </c>
      <c r="J9189">
        <v>1</v>
      </c>
      <c r="K9189">
        <v>0</v>
      </c>
      <c r="L9189" t="s">
        <v>23</v>
      </c>
      <c r="M9189" t="s">
        <v>24</v>
      </c>
      <c r="N9189" t="s">
        <v>18125</v>
      </c>
      <c r="O9189" t="s">
        <v>18126</v>
      </c>
      <c r="P9189" t="s">
        <v>22785</v>
      </c>
    </row>
    <row r="9190" customFormat="1" spans="1:16">
      <c r="A9190" t="s">
        <v>18022</v>
      </c>
      <c r="B9190" t="s">
        <v>18023</v>
      </c>
      <c r="C9190" t="s">
        <v>7408</v>
      </c>
      <c r="D9190" t="s">
        <v>7409</v>
      </c>
      <c r="E9190" t="s">
        <v>20</v>
      </c>
      <c r="F9190" t="s">
        <v>5183</v>
      </c>
      <c r="G9190">
        <v>2586379</v>
      </c>
      <c r="H9190">
        <v>2586399</v>
      </c>
      <c r="I9190" t="s">
        <v>22</v>
      </c>
      <c r="J9190">
        <v>8</v>
      </c>
      <c r="K9190">
        <v>0</v>
      </c>
      <c r="L9190" t="s">
        <v>57</v>
      </c>
      <c r="M9190" t="s">
        <v>24</v>
      </c>
      <c r="N9190" t="s">
        <v>18193</v>
      </c>
      <c r="O9190" t="s">
        <v>18765</v>
      </c>
      <c r="P9190" t="s">
        <v>22786</v>
      </c>
    </row>
    <row r="9191" customFormat="1" spans="1:16">
      <c r="A9191" t="s">
        <v>18022</v>
      </c>
      <c r="B9191" t="s">
        <v>18023</v>
      </c>
      <c r="C9191" t="s">
        <v>7408</v>
      </c>
      <c r="D9191" t="s">
        <v>7409</v>
      </c>
      <c r="E9191" t="s">
        <v>20</v>
      </c>
      <c r="F9191" t="s">
        <v>5183</v>
      </c>
      <c r="G9191">
        <v>2588060</v>
      </c>
      <c r="H9191">
        <v>2588080</v>
      </c>
      <c r="I9191" t="s">
        <v>22</v>
      </c>
      <c r="J9191">
        <v>3</v>
      </c>
      <c r="K9191">
        <v>0</v>
      </c>
      <c r="L9191" t="s">
        <v>23</v>
      </c>
      <c r="M9191" t="s">
        <v>24</v>
      </c>
      <c r="N9191" t="s">
        <v>18033</v>
      </c>
      <c r="O9191" t="s">
        <v>18034</v>
      </c>
      <c r="P9191" t="s">
        <v>22787</v>
      </c>
    </row>
    <row r="9192" customFormat="1" spans="1:16">
      <c r="A9192" t="s">
        <v>18022</v>
      </c>
      <c r="B9192" t="s">
        <v>18023</v>
      </c>
      <c r="C9192" t="s">
        <v>5190</v>
      </c>
      <c r="D9192" t="s">
        <v>5191</v>
      </c>
      <c r="E9192" t="s">
        <v>20</v>
      </c>
      <c r="F9192" t="s">
        <v>5183</v>
      </c>
      <c r="G9192">
        <v>4192654</v>
      </c>
      <c r="H9192">
        <v>4192673</v>
      </c>
      <c r="I9192" t="s">
        <v>37</v>
      </c>
      <c r="J9192">
        <v>5</v>
      </c>
      <c r="K9192">
        <v>0</v>
      </c>
      <c r="L9192" t="s">
        <v>90</v>
      </c>
      <c r="M9192" t="s">
        <v>31</v>
      </c>
      <c r="N9192" t="s">
        <v>18087</v>
      </c>
      <c r="O9192" t="s">
        <v>22788</v>
      </c>
      <c r="P9192" t="s">
        <v>22789</v>
      </c>
    </row>
    <row r="9193" customFormat="1" spans="1:16">
      <c r="A9193" t="s">
        <v>18022</v>
      </c>
      <c r="B9193" t="s">
        <v>18023</v>
      </c>
      <c r="C9193" t="s">
        <v>5198</v>
      </c>
      <c r="D9193" t="s">
        <v>5199</v>
      </c>
      <c r="E9193" t="s">
        <v>20</v>
      </c>
      <c r="F9193" t="s">
        <v>5183</v>
      </c>
      <c r="G9193">
        <v>4726338</v>
      </c>
      <c r="H9193">
        <v>4726358</v>
      </c>
      <c r="I9193" t="s">
        <v>22</v>
      </c>
      <c r="J9193">
        <v>1</v>
      </c>
      <c r="K9193">
        <v>0</v>
      </c>
      <c r="L9193" t="s">
        <v>23</v>
      </c>
      <c r="M9193" t="s">
        <v>24</v>
      </c>
      <c r="N9193" t="s">
        <v>18033</v>
      </c>
      <c r="O9193" t="s">
        <v>18034</v>
      </c>
      <c r="P9193" t="s">
        <v>22790</v>
      </c>
    </row>
    <row r="9194" customFormat="1" spans="1:16">
      <c r="A9194" t="s">
        <v>18022</v>
      </c>
      <c r="B9194" t="s">
        <v>18023</v>
      </c>
      <c r="C9194" t="s">
        <v>22791</v>
      </c>
      <c r="D9194" t="s">
        <v>22792</v>
      </c>
      <c r="E9194" t="s">
        <v>20</v>
      </c>
      <c r="F9194" t="s">
        <v>5183</v>
      </c>
      <c r="G9194">
        <v>4848079</v>
      </c>
      <c r="H9194">
        <v>4848101</v>
      </c>
      <c r="I9194" t="s">
        <v>22</v>
      </c>
      <c r="J9194">
        <v>2</v>
      </c>
      <c r="K9194">
        <v>0</v>
      </c>
      <c r="L9194" t="s">
        <v>597</v>
      </c>
      <c r="M9194" t="s">
        <v>24</v>
      </c>
      <c r="N9194" t="s">
        <v>22425</v>
      </c>
      <c r="O9194" t="s">
        <v>22793</v>
      </c>
      <c r="P9194" t="s">
        <v>22794</v>
      </c>
    </row>
    <row r="9195" customFormat="1" spans="1:16">
      <c r="A9195" t="s">
        <v>18022</v>
      </c>
      <c r="B9195" t="s">
        <v>18023</v>
      </c>
      <c r="C9195" t="s">
        <v>22795</v>
      </c>
      <c r="D9195" t="s">
        <v>22796</v>
      </c>
      <c r="E9195" t="s">
        <v>20</v>
      </c>
      <c r="F9195" t="s">
        <v>5183</v>
      </c>
      <c r="G9195">
        <v>4856163</v>
      </c>
      <c r="H9195">
        <v>4856183</v>
      </c>
      <c r="I9195" t="s">
        <v>22</v>
      </c>
      <c r="J9195">
        <v>1</v>
      </c>
      <c r="K9195">
        <v>0</v>
      </c>
      <c r="L9195" t="s">
        <v>23</v>
      </c>
      <c r="M9195" t="s">
        <v>31</v>
      </c>
      <c r="N9195" t="s">
        <v>18038</v>
      </c>
      <c r="O9195" t="s">
        <v>18142</v>
      </c>
      <c r="P9195" t="s">
        <v>22797</v>
      </c>
    </row>
    <row r="9196" customFormat="1" spans="1:16">
      <c r="A9196" t="s">
        <v>18022</v>
      </c>
      <c r="B9196" t="s">
        <v>18023</v>
      </c>
      <c r="C9196" t="s">
        <v>17220</v>
      </c>
      <c r="D9196" t="s">
        <v>17221</v>
      </c>
      <c r="E9196" t="s">
        <v>20</v>
      </c>
      <c r="F9196" t="s">
        <v>5183</v>
      </c>
      <c r="G9196">
        <v>6589588</v>
      </c>
      <c r="H9196">
        <v>6589608</v>
      </c>
      <c r="I9196" t="s">
        <v>37</v>
      </c>
      <c r="J9196">
        <v>2</v>
      </c>
      <c r="K9196">
        <v>0</v>
      </c>
      <c r="L9196" t="s">
        <v>57</v>
      </c>
      <c r="M9196" t="s">
        <v>24</v>
      </c>
      <c r="N9196" t="s">
        <v>18144</v>
      </c>
      <c r="O9196" t="s">
        <v>18145</v>
      </c>
      <c r="P9196" t="s">
        <v>22798</v>
      </c>
    </row>
    <row r="9197" customFormat="1" spans="1:16">
      <c r="A9197" t="s">
        <v>18022</v>
      </c>
      <c r="B9197" t="s">
        <v>18023</v>
      </c>
      <c r="C9197" t="s">
        <v>22799</v>
      </c>
      <c r="D9197" t="s">
        <v>22800</v>
      </c>
      <c r="E9197" t="s">
        <v>20</v>
      </c>
      <c r="F9197" t="s">
        <v>5183</v>
      </c>
      <c r="G9197">
        <v>7215557</v>
      </c>
      <c r="H9197">
        <v>7215577</v>
      </c>
      <c r="I9197" t="s">
        <v>22</v>
      </c>
      <c r="J9197">
        <v>15</v>
      </c>
      <c r="K9197">
        <v>0</v>
      </c>
      <c r="L9197" t="s">
        <v>87</v>
      </c>
      <c r="M9197" t="s">
        <v>24</v>
      </c>
      <c r="N9197" t="s">
        <v>18033</v>
      </c>
      <c r="O9197" t="s">
        <v>18034</v>
      </c>
      <c r="P9197" t="s">
        <v>22801</v>
      </c>
    </row>
    <row r="9198" customFormat="1" spans="1:16">
      <c r="A9198" t="s">
        <v>18022</v>
      </c>
      <c r="B9198" t="s">
        <v>18023</v>
      </c>
      <c r="C9198" t="s">
        <v>12685</v>
      </c>
      <c r="D9198" t="s">
        <v>12686</v>
      </c>
      <c r="E9198" t="s">
        <v>20</v>
      </c>
      <c r="F9198" t="s">
        <v>5183</v>
      </c>
      <c r="G9198">
        <v>7362989</v>
      </c>
      <c r="H9198">
        <v>7363009</v>
      </c>
      <c r="I9198" t="s">
        <v>37</v>
      </c>
      <c r="J9198">
        <v>3</v>
      </c>
      <c r="K9198">
        <v>0</v>
      </c>
      <c r="L9198" t="s">
        <v>23</v>
      </c>
      <c r="M9198" t="s">
        <v>31</v>
      </c>
      <c r="N9198" t="s">
        <v>18087</v>
      </c>
      <c r="O9198" t="s">
        <v>22802</v>
      </c>
      <c r="P9198" t="s">
        <v>22803</v>
      </c>
    </row>
    <row r="9199" customFormat="1" spans="1:16">
      <c r="A9199" t="s">
        <v>18022</v>
      </c>
      <c r="B9199" t="s">
        <v>18023</v>
      </c>
      <c r="C9199" t="s">
        <v>12685</v>
      </c>
      <c r="D9199" t="s">
        <v>12686</v>
      </c>
      <c r="E9199" t="s">
        <v>20</v>
      </c>
      <c r="F9199" t="s">
        <v>5183</v>
      </c>
      <c r="G9199">
        <v>7366420</v>
      </c>
      <c r="H9199">
        <v>7366441</v>
      </c>
      <c r="I9199" t="s">
        <v>37</v>
      </c>
      <c r="J9199">
        <v>1</v>
      </c>
      <c r="K9199">
        <v>0</v>
      </c>
      <c r="L9199" t="s">
        <v>30</v>
      </c>
      <c r="M9199" t="s">
        <v>24</v>
      </c>
      <c r="N9199" t="s">
        <v>19604</v>
      </c>
      <c r="O9199" t="s">
        <v>14660</v>
      </c>
      <c r="P9199" t="s">
        <v>22804</v>
      </c>
    </row>
    <row r="9200" customFormat="1" spans="1:16">
      <c r="A9200" t="s">
        <v>18022</v>
      </c>
      <c r="B9200" t="s">
        <v>18023</v>
      </c>
      <c r="C9200" t="s">
        <v>12685</v>
      </c>
      <c r="D9200" t="s">
        <v>12686</v>
      </c>
      <c r="E9200" t="s">
        <v>20</v>
      </c>
      <c r="F9200" t="s">
        <v>5183</v>
      </c>
      <c r="G9200">
        <v>7369485</v>
      </c>
      <c r="H9200">
        <v>7369505</v>
      </c>
      <c r="I9200" t="s">
        <v>37</v>
      </c>
      <c r="J9200">
        <v>2</v>
      </c>
      <c r="K9200">
        <v>0</v>
      </c>
      <c r="L9200" t="s">
        <v>23</v>
      </c>
      <c r="M9200" t="s">
        <v>24</v>
      </c>
      <c r="N9200" t="s">
        <v>18075</v>
      </c>
      <c r="O9200" t="s">
        <v>22805</v>
      </c>
      <c r="P9200" t="s">
        <v>22806</v>
      </c>
    </row>
    <row r="9201" customFormat="1" spans="1:16">
      <c r="A9201" t="s">
        <v>18022</v>
      </c>
      <c r="B9201" t="s">
        <v>18023</v>
      </c>
      <c r="C9201" t="s">
        <v>12689</v>
      </c>
      <c r="D9201" t="s">
        <v>12690</v>
      </c>
      <c r="E9201" t="s">
        <v>20</v>
      </c>
      <c r="F9201" t="s">
        <v>5183</v>
      </c>
      <c r="G9201">
        <v>7404141</v>
      </c>
      <c r="H9201">
        <v>7404161</v>
      </c>
      <c r="I9201" t="s">
        <v>22</v>
      </c>
      <c r="J9201">
        <v>8</v>
      </c>
      <c r="K9201">
        <v>0</v>
      </c>
      <c r="L9201" t="s">
        <v>87</v>
      </c>
      <c r="M9201" t="s">
        <v>24</v>
      </c>
      <c r="N9201" t="s">
        <v>19043</v>
      </c>
      <c r="O9201" t="s">
        <v>14101</v>
      </c>
      <c r="P9201" t="s">
        <v>22807</v>
      </c>
    </row>
    <row r="9202" customFormat="1" spans="1:16">
      <c r="A9202" t="s">
        <v>18022</v>
      </c>
      <c r="B9202" t="s">
        <v>18023</v>
      </c>
      <c r="C9202" t="s">
        <v>12692</v>
      </c>
      <c r="D9202" t="s">
        <v>12693</v>
      </c>
      <c r="E9202" t="s">
        <v>20</v>
      </c>
      <c r="F9202" t="s">
        <v>5183</v>
      </c>
      <c r="G9202">
        <v>7468109</v>
      </c>
      <c r="H9202">
        <v>7468129</v>
      </c>
      <c r="I9202" t="s">
        <v>22</v>
      </c>
      <c r="J9202">
        <v>2</v>
      </c>
      <c r="K9202">
        <v>0</v>
      </c>
      <c r="L9202" t="s">
        <v>30</v>
      </c>
      <c r="M9202" t="s">
        <v>24</v>
      </c>
      <c r="N9202" t="s">
        <v>18033</v>
      </c>
      <c r="O9202" t="s">
        <v>18034</v>
      </c>
      <c r="P9202" t="s">
        <v>22808</v>
      </c>
    </row>
    <row r="9203" customFormat="1" spans="1:16">
      <c r="A9203" t="s">
        <v>18022</v>
      </c>
      <c r="B9203" t="s">
        <v>18023</v>
      </c>
      <c r="C9203" t="s">
        <v>5219</v>
      </c>
      <c r="D9203" t="s">
        <v>5220</v>
      </c>
      <c r="E9203" t="s">
        <v>20</v>
      </c>
      <c r="F9203" t="s">
        <v>5183</v>
      </c>
      <c r="G9203">
        <v>7752644</v>
      </c>
      <c r="H9203">
        <v>7752665</v>
      </c>
      <c r="I9203" t="s">
        <v>22</v>
      </c>
      <c r="J9203">
        <v>2</v>
      </c>
      <c r="K9203">
        <v>0</v>
      </c>
      <c r="L9203" t="s">
        <v>30</v>
      </c>
      <c r="M9203" t="s">
        <v>31</v>
      </c>
      <c r="N9203" t="s">
        <v>18147</v>
      </c>
      <c r="O9203" t="s">
        <v>22809</v>
      </c>
      <c r="P9203" t="s">
        <v>22810</v>
      </c>
    </row>
    <row r="9204" customFormat="1" spans="1:16">
      <c r="A9204" t="s">
        <v>18022</v>
      </c>
      <c r="B9204" t="s">
        <v>18023</v>
      </c>
      <c r="C9204" t="s">
        <v>7423</v>
      </c>
      <c r="D9204" t="s">
        <v>7424</v>
      </c>
      <c r="E9204" t="s">
        <v>20</v>
      </c>
      <c r="F9204" t="s">
        <v>5183</v>
      </c>
      <c r="G9204">
        <v>8534002</v>
      </c>
      <c r="H9204">
        <v>8534025</v>
      </c>
      <c r="I9204" t="s">
        <v>37</v>
      </c>
      <c r="J9204">
        <v>3</v>
      </c>
      <c r="K9204">
        <v>0</v>
      </c>
      <c r="L9204" t="s">
        <v>23</v>
      </c>
      <c r="M9204" t="s">
        <v>24</v>
      </c>
      <c r="N9204" t="s">
        <v>22811</v>
      </c>
      <c r="O9204" t="s">
        <v>22812</v>
      </c>
      <c r="P9204" t="s">
        <v>22813</v>
      </c>
    </row>
    <row r="9205" customFormat="1" spans="1:16">
      <c r="A9205" t="s">
        <v>18022</v>
      </c>
      <c r="B9205" t="s">
        <v>18023</v>
      </c>
      <c r="C9205" t="s">
        <v>22814</v>
      </c>
      <c r="D9205" t="s">
        <v>22815</v>
      </c>
      <c r="E9205" t="s">
        <v>20</v>
      </c>
      <c r="F9205" t="s">
        <v>5183</v>
      </c>
      <c r="G9205">
        <v>10596199</v>
      </c>
      <c r="H9205">
        <v>10596220</v>
      </c>
      <c r="I9205" t="s">
        <v>37</v>
      </c>
      <c r="J9205">
        <v>4</v>
      </c>
      <c r="K9205">
        <v>0</v>
      </c>
      <c r="L9205" t="s">
        <v>90</v>
      </c>
      <c r="M9205" t="s">
        <v>24</v>
      </c>
      <c r="N9205" t="s">
        <v>18711</v>
      </c>
      <c r="O9205" t="s">
        <v>11541</v>
      </c>
      <c r="P9205" t="s">
        <v>22816</v>
      </c>
    </row>
    <row r="9206" customFormat="1" spans="1:16">
      <c r="A9206" t="s">
        <v>18022</v>
      </c>
      <c r="B9206" t="s">
        <v>18023</v>
      </c>
      <c r="C9206" t="s">
        <v>22817</v>
      </c>
      <c r="D9206" t="s">
        <v>22818</v>
      </c>
      <c r="E9206" t="s">
        <v>20</v>
      </c>
      <c r="F9206" t="s">
        <v>5183</v>
      </c>
      <c r="G9206">
        <v>16525785</v>
      </c>
      <c r="H9206">
        <v>16525805</v>
      </c>
      <c r="I9206" t="s">
        <v>37</v>
      </c>
      <c r="J9206">
        <v>1</v>
      </c>
      <c r="K9206">
        <v>0</v>
      </c>
      <c r="L9206" t="s">
        <v>23</v>
      </c>
      <c r="M9206" t="s">
        <v>24</v>
      </c>
      <c r="N9206" t="s">
        <v>18837</v>
      </c>
      <c r="O9206" t="s">
        <v>19317</v>
      </c>
      <c r="P9206" t="s">
        <v>19318</v>
      </c>
    </row>
    <row r="9207" customFormat="1" spans="1:16">
      <c r="A9207" t="s">
        <v>18022</v>
      </c>
      <c r="B9207" t="s">
        <v>18023</v>
      </c>
      <c r="C9207" t="s">
        <v>22817</v>
      </c>
      <c r="D9207" t="s">
        <v>22818</v>
      </c>
      <c r="E9207" t="s">
        <v>20</v>
      </c>
      <c r="F9207" t="s">
        <v>5183</v>
      </c>
      <c r="G9207">
        <v>16526709</v>
      </c>
      <c r="H9207">
        <v>16526729</v>
      </c>
      <c r="I9207" t="s">
        <v>37</v>
      </c>
      <c r="J9207">
        <v>1</v>
      </c>
      <c r="K9207">
        <v>0</v>
      </c>
      <c r="L9207" t="s">
        <v>23</v>
      </c>
      <c r="M9207" t="s">
        <v>31</v>
      </c>
      <c r="N9207" t="s">
        <v>18033</v>
      </c>
      <c r="O9207" t="s">
        <v>18034</v>
      </c>
      <c r="P9207" t="s">
        <v>22819</v>
      </c>
    </row>
    <row r="9208" customFormat="1" spans="1:16">
      <c r="A9208" t="s">
        <v>18022</v>
      </c>
      <c r="B9208" t="s">
        <v>18023</v>
      </c>
      <c r="C9208" t="s">
        <v>22820</v>
      </c>
      <c r="D9208" t="s">
        <v>22821</v>
      </c>
      <c r="E9208" t="s">
        <v>20</v>
      </c>
      <c r="F9208" t="s">
        <v>5183</v>
      </c>
      <c r="G9208">
        <v>17061990</v>
      </c>
      <c r="H9208">
        <v>17062010</v>
      </c>
      <c r="I9208" t="s">
        <v>22</v>
      </c>
      <c r="J9208">
        <v>1</v>
      </c>
      <c r="K9208">
        <v>0</v>
      </c>
      <c r="L9208" t="s">
        <v>30</v>
      </c>
      <c r="M9208" t="s">
        <v>24</v>
      </c>
      <c r="N9208" t="s">
        <v>18033</v>
      </c>
      <c r="O9208" t="s">
        <v>18034</v>
      </c>
      <c r="P9208" t="s">
        <v>22822</v>
      </c>
    </row>
    <row r="9209" customFormat="1" spans="1:16">
      <c r="A9209" t="s">
        <v>18022</v>
      </c>
      <c r="B9209" t="s">
        <v>18023</v>
      </c>
      <c r="C9209" t="s">
        <v>22820</v>
      </c>
      <c r="D9209" t="s">
        <v>22821</v>
      </c>
      <c r="E9209" t="s">
        <v>20</v>
      </c>
      <c r="F9209" t="s">
        <v>5183</v>
      </c>
      <c r="G9209">
        <v>17078645</v>
      </c>
      <c r="H9209">
        <v>17078666</v>
      </c>
      <c r="I9209" t="s">
        <v>22</v>
      </c>
      <c r="J9209">
        <v>2</v>
      </c>
      <c r="K9209">
        <v>0</v>
      </c>
      <c r="L9209" t="s">
        <v>196</v>
      </c>
      <c r="M9209" t="s">
        <v>24</v>
      </c>
      <c r="N9209" t="s">
        <v>19587</v>
      </c>
      <c r="O9209" t="s">
        <v>22823</v>
      </c>
      <c r="P9209" t="s">
        <v>22824</v>
      </c>
    </row>
    <row r="9210" customFormat="1" spans="1:16">
      <c r="A9210" t="s">
        <v>18022</v>
      </c>
      <c r="B9210" t="s">
        <v>18023</v>
      </c>
      <c r="C9210" t="s">
        <v>22825</v>
      </c>
      <c r="D9210" t="s">
        <v>22826</v>
      </c>
      <c r="E9210" t="s">
        <v>20</v>
      </c>
      <c r="F9210" t="s">
        <v>5183</v>
      </c>
      <c r="G9210">
        <v>17127279</v>
      </c>
      <c r="H9210">
        <v>17127299</v>
      </c>
      <c r="I9210" t="s">
        <v>37</v>
      </c>
      <c r="J9210">
        <v>3</v>
      </c>
      <c r="K9210">
        <v>0</v>
      </c>
      <c r="L9210" t="s">
        <v>57</v>
      </c>
      <c r="M9210" t="s">
        <v>31</v>
      </c>
      <c r="N9210" t="s">
        <v>18075</v>
      </c>
      <c r="O9210" t="s">
        <v>22590</v>
      </c>
      <c r="P9210" t="s">
        <v>22827</v>
      </c>
    </row>
    <row r="9211" customFormat="1" spans="1:16">
      <c r="A9211" t="s">
        <v>18022</v>
      </c>
      <c r="B9211" t="s">
        <v>18023</v>
      </c>
      <c r="C9211" t="s">
        <v>5237</v>
      </c>
      <c r="D9211" t="s">
        <v>5238</v>
      </c>
      <c r="E9211" t="s">
        <v>20</v>
      </c>
      <c r="F9211" t="s">
        <v>5183</v>
      </c>
      <c r="G9211">
        <v>18610896</v>
      </c>
      <c r="H9211">
        <v>18610916</v>
      </c>
      <c r="I9211" t="s">
        <v>22</v>
      </c>
      <c r="J9211">
        <v>1</v>
      </c>
      <c r="K9211">
        <v>0</v>
      </c>
      <c r="L9211" t="s">
        <v>30</v>
      </c>
      <c r="M9211" t="s">
        <v>24</v>
      </c>
      <c r="N9211" t="s">
        <v>18162</v>
      </c>
      <c r="O9211" t="s">
        <v>22218</v>
      </c>
      <c r="P9211" t="s">
        <v>22828</v>
      </c>
    </row>
    <row r="9212" customFormat="1" spans="1:16">
      <c r="A9212" t="s">
        <v>18022</v>
      </c>
      <c r="B9212" t="s">
        <v>18023</v>
      </c>
      <c r="C9212" t="s">
        <v>22829</v>
      </c>
      <c r="D9212" t="s">
        <v>22830</v>
      </c>
      <c r="E9212" t="s">
        <v>20</v>
      </c>
      <c r="F9212" t="s">
        <v>5183</v>
      </c>
      <c r="G9212">
        <v>19237348</v>
      </c>
      <c r="H9212">
        <v>19237365</v>
      </c>
      <c r="I9212" t="s">
        <v>22</v>
      </c>
      <c r="J9212">
        <v>1</v>
      </c>
      <c r="K9212">
        <v>0</v>
      </c>
      <c r="L9212" t="s">
        <v>30</v>
      </c>
      <c r="M9212" t="s">
        <v>24</v>
      </c>
      <c r="N9212" t="s">
        <v>18075</v>
      </c>
      <c r="O9212" t="s">
        <v>22831</v>
      </c>
      <c r="P9212" t="s">
        <v>22832</v>
      </c>
    </row>
    <row r="9213" customFormat="1" spans="1:16">
      <c r="A9213" t="s">
        <v>18022</v>
      </c>
      <c r="B9213" t="s">
        <v>18023</v>
      </c>
      <c r="C9213" t="s">
        <v>22833</v>
      </c>
      <c r="D9213" t="s">
        <v>22834</v>
      </c>
      <c r="E9213" t="s">
        <v>20</v>
      </c>
      <c r="F9213" t="s">
        <v>5183</v>
      </c>
      <c r="G9213">
        <v>20904674</v>
      </c>
      <c r="H9213">
        <v>20904694</v>
      </c>
      <c r="I9213" t="s">
        <v>37</v>
      </c>
      <c r="J9213">
        <v>6</v>
      </c>
      <c r="K9213">
        <v>0</v>
      </c>
      <c r="L9213" t="s">
        <v>57</v>
      </c>
      <c r="M9213" t="s">
        <v>24</v>
      </c>
      <c r="N9213" t="s">
        <v>18033</v>
      </c>
      <c r="O9213" t="s">
        <v>18034</v>
      </c>
      <c r="P9213" t="s">
        <v>22835</v>
      </c>
    </row>
    <row r="9214" customFormat="1" spans="1:16">
      <c r="A9214" t="s">
        <v>18022</v>
      </c>
      <c r="B9214" t="s">
        <v>18023</v>
      </c>
      <c r="C9214" t="s">
        <v>17242</v>
      </c>
      <c r="D9214" t="s">
        <v>17243</v>
      </c>
      <c r="E9214" t="s">
        <v>20</v>
      </c>
      <c r="F9214" t="s">
        <v>5183</v>
      </c>
      <c r="G9214">
        <v>26874532</v>
      </c>
      <c r="H9214">
        <v>26874552</v>
      </c>
      <c r="I9214" t="s">
        <v>37</v>
      </c>
      <c r="J9214">
        <v>1</v>
      </c>
      <c r="K9214">
        <v>0</v>
      </c>
      <c r="L9214" t="s">
        <v>30</v>
      </c>
      <c r="M9214" t="s">
        <v>24</v>
      </c>
      <c r="N9214" t="s">
        <v>18033</v>
      </c>
      <c r="O9214" t="s">
        <v>18034</v>
      </c>
      <c r="P9214" t="s">
        <v>22836</v>
      </c>
    </row>
    <row r="9215" customFormat="1" spans="1:16">
      <c r="A9215" t="s">
        <v>18022</v>
      </c>
      <c r="B9215" t="s">
        <v>18023</v>
      </c>
      <c r="C9215" t="s">
        <v>22837</v>
      </c>
      <c r="D9215" t="s">
        <v>22838</v>
      </c>
      <c r="E9215" t="s">
        <v>20</v>
      </c>
      <c r="F9215" t="s">
        <v>5183</v>
      </c>
      <c r="G9215">
        <v>27187634</v>
      </c>
      <c r="H9215">
        <v>27187651</v>
      </c>
      <c r="I9215" t="s">
        <v>22</v>
      </c>
      <c r="J9215">
        <v>1</v>
      </c>
      <c r="K9215">
        <v>1</v>
      </c>
      <c r="L9215" t="s">
        <v>23</v>
      </c>
      <c r="M9215" t="s">
        <v>24</v>
      </c>
      <c r="N9215" t="s">
        <v>18075</v>
      </c>
      <c r="O9215" t="s">
        <v>22607</v>
      </c>
      <c r="P9215" t="s">
        <v>22839</v>
      </c>
    </row>
    <row r="9216" customFormat="1" spans="1:16">
      <c r="A9216" t="s">
        <v>18022</v>
      </c>
      <c r="B9216" t="s">
        <v>18023</v>
      </c>
      <c r="C9216" t="s">
        <v>5263</v>
      </c>
      <c r="D9216" t="s">
        <v>5264</v>
      </c>
      <c r="E9216" t="s">
        <v>20</v>
      </c>
      <c r="F9216" t="s">
        <v>5183</v>
      </c>
      <c r="G9216">
        <v>27472216</v>
      </c>
      <c r="H9216">
        <v>27472235</v>
      </c>
      <c r="I9216" t="s">
        <v>37</v>
      </c>
      <c r="J9216">
        <v>1</v>
      </c>
      <c r="K9216">
        <v>0</v>
      </c>
      <c r="L9216" t="s">
        <v>30</v>
      </c>
      <c r="M9216" t="s">
        <v>31</v>
      </c>
      <c r="N9216" t="s">
        <v>18075</v>
      </c>
      <c r="O9216" t="s">
        <v>22840</v>
      </c>
      <c r="P9216" t="s">
        <v>22841</v>
      </c>
    </row>
    <row r="9217" customFormat="1" spans="1:16">
      <c r="A9217" t="s">
        <v>18022</v>
      </c>
      <c r="B9217" t="s">
        <v>18023</v>
      </c>
      <c r="C9217" t="s">
        <v>5263</v>
      </c>
      <c r="D9217" t="s">
        <v>5264</v>
      </c>
      <c r="E9217" t="s">
        <v>20</v>
      </c>
      <c r="F9217" t="s">
        <v>5183</v>
      </c>
      <c r="G9217">
        <v>27490642</v>
      </c>
      <c r="H9217">
        <v>27490664</v>
      </c>
      <c r="I9217" t="s">
        <v>37</v>
      </c>
      <c r="J9217">
        <v>1</v>
      </c>
      <c r="K9217">
        <v>0</v>
      </c>
      <c r="L9217" t="s">
        <v>23</v>
      </c>
      <c r="M9217" t="s">
        <v>31</v>
      </c>
      <c r="N9217" t="s">
        <v>19570</v>
      </c>
      <c r="O9217" t="s">
        <v>22842</v>
      </c>
      <c r="P9217" t="s">
        <v>22843</v>
      </c>
    </row>
    <row r="9218" customFormat="1" spans="1:16">
      <c r="A9218" t="s">
        <v>18022</v>
      </c>
      <c r="B9218" t="s">
        <v>18023</v>
      </c>
      <c r="C9218" t="s">
        <v>5267</v>
      </c>
      <c r="D9218" t="s">
        <v>5268</v>
      </c>
      <c r="E9218" t="s">
        <v>20</v>
      </c>
      <c r="F9218" t="s">
        <v>5183</v>
      </c>
      <c r="G9218">
        <v>27874009</v>
      </c>
      <c r="H9218">
        <v>27874028</v>
      </c>
      <c r="I9218" t="s">
        <v>22</v>
      </c>
      <c r="J9218">
        <v>8</v>
      </c>
      <c r="K9218">
        <v>0</v>
      </c>
      <c r="L9218" t="s">
        <v>57</v>
      </c>
      <c r="M9218" t="s">
        <v>31</v>
      </c>
      <c r="N9218" t="s">
        <v>18045</v>
      </c>
      <c r="O9218" t="s">
        <v>19495</v>
      </c>
      <c r="P9218" t="s">
        <v>22844</v>
      </c>
    </row>
    <row r="9219" customFormat="1" spans="1:16">
      <c r="A9219" t="s">
        <v>18022</v>
      </c>
      <c r="B9219" t="s">
        <v>18023</v>
      </c>
      <c r="C9219" t="s">
        <v>5267</v>
      </c>
      <c r="D9219" t="s">
        <v>5268</v>
      </c>
      <c r="E9219" t="s">
        <v>20</v>
      </c>
      <c r="F9219" t="s">
        <v>5183</v>
      </c>
      <c r="G9219">
        <v>27875334</v>
      </c>
      <c r="H9219">
        <v>27875354</v>
      </c>
      <c r="I9219" t="s">
        <v>22</v>
      </c>
      <c r="J9219">
        <v>2</v>
      </c>
      <c r="K9219">
        <v>0</v>
      </c>
      <c r="L9219" t="s">
        <v>90</v>
      </c>
      <c r="M9219" t="s">
        <v>24</v>
      </c>
      <c r="N9219" t="s">
        <v>18045</v>
      </c>
      <c r="O9219" t="s">
        <v>20238</v>
      </c>
      <c r="P9219" t="s">
        <v>22845</v>
      </c>
    </row>
    <row r="9220" customFormat="1" spans="1:16">
      <c r="A9220" t="s">
        <v>18022</v>
      </c>
      <c r="B9220" t="s">
        <v>18023</v>
      </c>
      <c r="C9220" t="s">
        <v>5273</v>
      </c>
      <c r="D9220" t="s">
        <v>5274</v>
      </c>
      <c r="E9220" t="s">
        <v>20</v>
      </c>
      <c r="F9220" t="s">
        <v>5183</v>
      </c>
      <c r="G9220">
        <v>27903274</v>
      </c>
      <c r="H9220">
        <v>27903294</v>
      </c>
      <c r="I9220" t="s">
        <v>37</v>
      </c>
      <c r="J9220">
        <v>1</v>
      </c>
      <c r="K9220">
        <v>0</v>
      </c>
      <c r="L9220" t="s">
        <v>30</v>
      </c>
      <c r="M9220" t="s">
        <v>24</v>
      </c>
      <c r="N9220" t="s">
        <v>18033</v>
      </c>
      <c r="O9220" t="s">
        <v>18034</v>
      </c>
      <c r="P9220" t="s">
        <v>22846</v>
      </c>
    </row>
    <row r="9221" customFormat="1" spans="1:16">
      <c r="A9221" t="s">
        <v>18022</v>
      </c>
      <c r="B9221" t="s">
        <v>18023</v>
      </c>
      <c r="C9221" t="s">
        <v>5276</v>
      </c>
      <c r="D9221" t="s">
        <v>5277</v>
      </c>
      <c r="E9221" t="s">
        <v>20</v>
      </c>
      <c r="F9221" t="s">
        <v>5183</v>
      </c>
      <c r="G9221">
        <v>27958537</v>
      </c>
      <c r="H9221">
        <v>27958557</v>
      </c>
      <c r="I9221" t="s">
        <v>37</v>
      </c>
      <c r="J9221">
        <v>1</v>
      </c>
      <c r="K9221">
        <v>0</v>
      </c>
      <c r="L9221" t="s">
        <v>23</v>
      </c>
      <c r="M9221" t="s">
        <v>24</v>
      </c>
      <c r="N9221" t="s">
        <v>18033</v>
      </c>
      <c r="O9221" t="s">
        <v>18034</v>
      </c>
      <c r="P9221" t="s">
        <v>22847</v>
      </c>
    </row>
    <row r="9222" customFormat="1" spans="1:16">
      <c r="A9222" t="s">
        <v>18022</v>
      </c>
      <c r="B9222" t="s">
        <v>18023</v>
      </c>
      <c r="C9222" t="s">
        <v>5284</v>
      </c>
      <c r="D9222" t="s">
        <v>5285</v>
      </c>
      <c r="E9222" t="s">
        <v>20</v>
      </c>
      <c r="F9222" t="s">
        <v>5183</v>
      </c>
      <c r="G9222">
        <v>28706058</v>
      </c>
      <c r="H9222">
        <v>28706078</v>
      </c>
      <c r="I9222" t="s">
        <v>22</v>
      </c>
      <c r="J9222">
        <v>1</v>
      </c>
      <c r="K9222">
        <v>0</v>
      </c>
      <c r="L9222" t="s">
        <v>30</v>
      </c>
      <c r="M9222" t="s">
        <v>24</v>
      </c>
      <c r="N9222" t="s">
        <v>18075</v>
      </c>
      <c r="O9222" t="s">
        <v>22848</v>
      </c>
      <c r="P9222" t="s">
        <v>22849</v>
      </c>
    </row>
    <row r="9223" customFormat="1" spans="1:16">
      <c r="A9223" t="s">
        <v>18022</v>
      </c>
      <c r="B9223" t="s">
        <v>18023</v>
      </c>
      <c r="C9223" t="s">
        <v>12729</v>
      </c>
      <c r="D9223" t="s">
        <v>12730</v>
      </c>
      <c r="E9223" t="s">
        <v>20</v>
      </c>
      <c r="F9223" t="s">
        <v>5183</v>
      </c>
      <c r="G9223">
        <v>29096397</v>
      </c>
      <c r="H9223">
        <v>29096417</v>
      </c>
      <c r="I9223" t="s">
        <v>22</v>
      </c>
      <c r="J9223">
        <v>2</v>
      </c>
      <c r="K9223">
        <v>0</v>
      </c>
      <c r="L9223" t="s">
        <v>57</v>
      </c>
      <c r="M9223" t="s">
        <v>24</v>
      </c>
      <c r="N9223" t="s">
        <v>18162</v>
      </c>
      <c r="O9223" t="s">
        <v>19536</v>
      </c>
      <c r="P9223" t="s">
        <v>22850</v>
      </c>
    </row>
    <row r="9224" customFormat="1" spans="1:16">
      <c r="A9224" t="s">
        <v>18022</v>
      </c>
      <c r="B9224" t="s">
        <v>18023</v>
      </c>
      <c r="C9224" t="s">
        <v>12733</v>
      </c>
      <c r="D9224" t="s">
        <v>12734</v>
      </c>
      <c r="E9224" t="s">
        <v>20</v>
      </c>
      <c r="F9224" t="s">
        <v>5183</v>
      </c>
      <c r="G9224">
        <v>29096397</v>
      </c>
      <c r="H9224">
        <v>29096417</v>
      </c>
      <c r="I9224" t="s">
        <v>22</v>
      </c>
      <c r="J9224">
        <v>2</v>
      </c>
      <c r="K9224">
        <v>0</v>
      </c>
      <c r="L9224" t="s">
        <v>57</v>
      </c>
      <c r="M9224" t="s">
        <v>24</v>
      </c>
      <c r="N9224" t="s">
        <v>18162</v>
      </c>
      <c r="O9224" t="s">
        <v>19536</v>
      </c>
      <c r="P9224" t="s">
        <v>22850</v>
      </c>
    </row>
    <row r="9225" customFormat="1" spans="1:16">
      <c r="A9225" t="s">
        <v>18022</v>
      </c>
      <c r="B9225" t="s">
        <v>18023</v>
      </c>
      <c r="C9225" t="s">
        <v>5288</v>
      </c>
      <c r="D9225" t="s">
        <v>5289</v>
      </c>
      <c r="E9225" t="s">
        <v>20</v>
      </c>
      <c r="F9225" t="s">
        <v>5183</v>
      </c>
      <c r="G9225">
        <v>29280372</v>
      </c>
      <c r="H9225">
        <v>29280393</v>
      </c>
      <c r="I9225" t="s">
        <v>22</v>
      </c>
      <c r="J9225">
        <v>1</v>
      </c>
      <c r="K9225">
        <v>0</v>
      </c>
      <c r="L9225" t="s">
        <v>30</v>
      </c>
      <c r="M9225" t="s">
        <v>31</v>
      </c>
      <c r="N9225" t="s">
        <v>18241</v>
      </c>
      <c r="O9225" t="s">
        <v>22851</v>
      </c>
      <c r="P9225" t="s">
        <v>22852</v>
      </c>
    </row>
    <row r="9226" customFormat="1" spans="1:16">
      <c r="A9226" t="s">
        <v>18022</v>
      </c>
      <c r="B9226" t="s">
        <v>18023</v>
      </c>
      <c r="C9226" t="s">
        <v>12729</v>
      </c>
      <c r="D9226" t="s">
        <v>12730</v>
      </c>
      <c r="E9226" t="s">
        <v>20</v>
      </c>
      <c r="F9226" t="s">
        <v>5183</v>
      </c>
      <c r="G9226">
        <v>29280372</v>
      </c>
      <c r="H9226">
        <v>29280393</v>
      </c>
      <c r="I9226" t="s">
        <v>22</v>
      </c>
      <c r="J9226">
        <v>1</v>
      </c>
      <c r="K9226">
        <v>0</v>
      </c>
      <c r="L9226" t="s">
        <v>30</v>
      </c>
      <c r="M9226" t="s">
        <v>31</v>
      </c>
      <c r="N9226" t="s">
        <v>18241</v>
      </c>
      <c r="O9226" t="s">
        <v>22851</v>
      </c>
      <c r="P9226" t="s">
        <v>22852</v>
      </c>
    </row>
    <row r="9227" customFormat="1" spans="1:16">
      <c r="A9227" t="s">
        <v>18022</v>
      </c>
      <c r="B9227" t="s">
        <v>18023</v>
      </c>
      <c r="C9227" t="s">
        <v>12733</v>
      </c>
      <c r="D9227" t="s">
        <v>12734</v>
      </c>
      <c r="E9227" t="s">
        <v>20</v>
      </c>
      <c r="F9227" t="s">
        <v>5183</v>
      </c>
      <c r="G9227">
        <v>29280372</v>
      </c>
      <c r="H9227">
        <v>29280393</v>
      </c>
      <c r="I9227" t="s">
        <v>22</v>
      </c>
      <c r="J9227">
        <v>1</v>
      </c>
      <c r="K9227">
        <v>0</v>
      </c>
      <c r="L9227" t="s">
        <v>30</v>
      </c>
      <c r="M9227" t="s">
        <v>31</v>
      </c>
      <c r="N9227" t="s">
        <v>18241</v>
      </c>
      <c r="O9227" t="s">
        <v>22851</v>
      </c>
      <c r="P9227" t="s">
        <v>22852</v>
      </c>
    </row>
    <row r="9228" customFormat="1" spans="1:16">
      <c r="A9228" t="s">
        <v>18022</v>
      </c>
      <c r="B9228" t="s">
        <v>18023</v>
      </c>
      <c r="C9228" t="s">
        <v>5288</v>
      </c>
      <c r="D9228" t="s">
        <v>5289</v>
      </c>
      <c r="E9228" t="s">
        <v>20</v>
      </c>
      <c r="F9228" t="s">
        <v>5183</v>
      </c>
      <c r="G9228">
        <v>29286156</v>
      </c>
      <c r="H9228">
        <v>29286177</v>
      </c>
      <c r="I9228" t="s">
        <v>22</v>
      </c>
      <c r="J9228">
        <v>1</v>
      </c>
      <c r="K9228">
        <v>0</v>
      </c>
      <c r="L9228" t="s">
        <v>597</v>
      </c>
      <c r="M9228" t="s">
        <v>24</v>
      </c>
      <c r="N9228" t="s">
        <v>21466</v>
      </c>
      <c r="O9228" t="s">
        <v>22853</v>
      </c>
      <c r="P9228" t="s">
        <v>22854</v>
      </c>
    </row>
    <row r="9229" customFormat="1" spans="1:16">
      <c r="A9229" t="s">
        <v>18022</v>
      </c>
      <c r="B9229" t="s">
        <v>18023</v>
      </c>
      <c r="C9229" t="s">
        <v>12729</v>
      </c>
      <c r="D9229" t="s">
        <v>12730</v>
      </c>
      <c r="E9229" t="s">
        <v>20</v>
      </c>
      <c r="F9229" t="s">
        <v>5183</v>
      </c>
      <c r="G9229">
        <v>29286156</v>
      </c>
      <c r="H9229">
        <v>29286177</v>
      </c>
      <c r="I9229" t="s">
        <v>22</v>
      </c>
      <c r="J9229">
        <v>1</v>
      </c>
      <c r="K9229">
        <v>0</v>
      </c>
      <c r="L9229" t="s">
        <v>597</v>
      </c>
      <c r="M9229" t="s">
        <v>24</v>
      </c>
      <c r="N9229" t="s">
        <v>21466</v>
      </c>
      <c r="O9229" t="s">
        <v>22853</v>
      </c>
      <c r="P9229" t="s">
        <v>22854</v>
      </c>
    </row>
    <row r="9230" customFormat="1" spans="1:16">
      <c r="A9230" t="s">
        <v>18022</v>
      </c>
      <c r="B9230" t="s">
        <v>18023</v>
      </c>
      <c r="C9230" t="s">
        <v>12733</v>
      </c>
      <c r="D9230" t="s">
        <v>12734</v>
      </c>
      <c r="E9230" t="s">
        <v>20</v>
      </c>
      <c r="F9230" t="s">
        <v>5183</v>
      </c>
      <c r="G9230">
        <v>29286156</v>
      </c>
      <c r="H9230">
        <v>29286177</v>
      </c>
      <c r="I9230" t="s">
        <v>22</v>
      </c>
      <c r="J9230">
        <v>1</v>
      </c>
      <c r="K9230">
        <v>0</v>
      </c>
      <c r="L9230" t="s">
        <v>597</v>
      </c>
      <c r="M9230" t="s">
        <v>24</v>
      </c>
      <c r="N9230" t="s">
        <v>21466</v>
      </c>
      <c r="O9230" t="s">
        <v>22853</v>
      </c>
      <c r="P9230" t="s">
        <v>22854</v>
      </c>
    </row>
    <row r="9231" customFormat="1" spans="1:16">
      <c r="A9231" t="s">
        <v>18022</v>
      </c>
      <c r="B9231" t="s">
        <v>18023</v>
      </c>
      <c r="C9231" t="s">
        <v>5288</v>
      </c>
      <c r="D9231" t="s">
        <v>5289</v>
      </c>
      <c r="E9231" t="s">
        <v>20</v>
      </c>
      <c r="F9231" t="s">
        <v>5183</v>
      </c>
      <c r="G9231">
        <v>29368357</v>
      </c>
      <c r="H9231">
        <v>29368377</v>
      </c>
      <c r="I9231" t="s">
        <v>22</v>
      </c>
      <c r="J9231">
        <v>1</v>
      </c>
      <c r="K9231">
        <v>0</v>
      </c>
      <c r="L9231" t="s">
        <v>30</v>
      </c>
      <c r="M9231" t="s">
        <v>24</v>
      </c>
      <c r="N9231" t="s">
        <v>18033</v>
      </c>
      <c r="O9231" t="s">
        <v>18034</v>
      </c>
      <c r="P9231" t="s">
        <v>22855</v>
      </c>
    </row>
    <row r="9232" customFormat="1" spans="1:16">
      <c r="A9232" t="s">
        <v>18022</v>
      </c>
      <c r="B9232" t="s">
        <v>18023</v>
      </c>
      <c r="C9232" t="s">
        <v>5288</v>
      </c>
      <c r="D9232" t="s">
        <v>5289</v>
      </c>
      <c r="E9232" t="s">
        <v>20</v>
      </c>
      <c r="F9232" t="s">
        <v>5183</v>
      </c>
      <c r="G9232">
        <v>29598197</v>
      </c>
      <c r="H9232">
        <v>29598218</v>
      </c>
      <c r="I9232" t="s">
        <v>22</v>
      </c>
      <c r="J9232">
        <v>1</v>
      </c>
      <c r="K9232">
        <v>0</v>
      </c>
      <c r="L9232" t="s">
        <v>30</v>
      </c>
      <c r="M9232" t="s">
        <v>31</v>
      </c>
      <c r="N9232" t="s">
        <v>19181</v>
      </c>
      <c r="O9232" t="s">
        <v>20586</v>
      </c>
      <c r="P9232" t="s">
        <v>22856</v>
      </c>
    </row>
    <row r="9233" customFormat="1" spans="1:16">
      <c r="A9233" t="s">
        <v>18022</v>
      </c>
      <c r="B9233" t="s">
        <v>18023</v>
      </c>
      <c r="C9233" t="s">
        <v>5288</v>
      </c>
      <c r="D9233" t="s">
        <v>5289</v>
      </c>
      <c r="E9233" t="s">
        <v>20</v>
      </c>
      <c r="F9233" t="s">
        <v>5183</v>
      </c>
      <c r="G9233">
        <v>29629076</v>
      </c>
      <c r="H9233">
        <v>29629099</v>
      </c>
      <c r="I9233" t="s">
        <v>22</v>
      </c>
      <c r="J9233">
        <v>1</v>
      </c>
      <c r="K9233">
        <v>0</v>
      </c>
      <c r="L9233" t="s">
        <v>30</v>
      </c>
      <c r="M9233" t="s">
        <v>31</v>
      </c>
      <c r="N9233" t="s">
        <v>18880</v>
      </c>
      <c r="O9233" t="s">
        <v>22857</v>
      </c>
      <c r="P9233" t="s">
        <v>22858</v>
      </c>
    </row>
    <row r="9234" customFormat="1" spans="1:16">
      <c r="A9234" t="s">
        <v>18022</v>
      </c>
      <c r="B9234" t="s">
        <v>18023</v>
      </c>
      <c r="C9234" t="s">
        <v>5288</v>
      </c>
      <c r="D9234" t="s">
        <v>5289</v>
      </c>
      <c r="E9234" t="s">
        <v>20</v>
      </c>
      <c r="F9234" t="s">
        <v>5183</v>
      </c>
      <c r="G9234">
        <v>29656150</v>
      </c>
      <c r="H9234">
        <v>29656170</v>
      </c>
      <c r="I9234" t="s">
        <v>22</v>
      </c>
      <c r="J9234">
        <v>1</v>
      </c>
      <c r="K9234">
        <v>0</v>
      </c>
      <c r="L9234" t="s">
        <v>30</v>
      </c>
      <c r="M9234" t="s">
        <v>31</v>
      </c>
      <c r="N9234" t="s">
        <v>18033</v>
      </c>
      <c r="O9234" t="s">
        <v>18034</v>
      </c>
      <c r="P9234" t="s">
        <v>22859</v>
      </c>
    </row>
    <row r="9235" customFormat="1" spans="1:16">
      <c r="A9235" t="s">
        <v>18022</v>
      </c>
      <c r="B9235" t="s">
        <v>18023</v>
      </c>
      <c r="C9235" t="s">
        <v>5288</v>
      </c>
      <c r="D9235" t="s">
        <v>5289</v>
      </c>
      <c r="E9235" t="s">
        <v>20</v>
      </c>
      <c r="F9235" t="s">
        <v>5183</v>
      </c>
      <c r="G9235">
        <v>29859085</v>
      </c>
      <c r="H9235">
        <v>29859107</v>
      </c>
      <c r="I9235" t="s">
        <v>22</v>
      </c>
      <c r="J9235">
        <v>5</v>
      </c>
      <c r="K9235">
        <v>0</v>
      </c>
      <c r="L9235" t="s">
        <v>57</v>
      </c>
      <c r="M9235" t="s">
        <v>24</v>
      </c>
      <c r="N9235" t="s">
        <v>20649</v>
      </c>
      <c r="O9235" t="s">
        <v>16597</v>
      </c>
      <c r="P9235" t="s">
        <v>22860</v>
      </c>
    </row>
    <row r="9236" customFormat="1" spans="1:16">
      <c r="A9236" t="s">
        <v>18022</v>
      </c>
      <c r="B9236" t="s">
        <v>18023</v>
      </c>
      <c r="C9236" t="s">
        <v>17281</v>
      </c>
      <c r="D9236" t="s">
        <v>17282</v>
      </c>
      <c r="E9236" t="s">
        <v>20</v>
      </c>
      <c r="F9236" t="s">
        <v>5183</v>
      </c>
      <c r="G9236">
        <v>29859085</v>
      </c>
      <c r="H9236">
        <v>29859107</v>
      </c>
      <c r="I9236" t="s">
        <v>22</v>
      </c>
      <c r="J9236">
        <v>5</v>
      </c>
      <c r="K9236">
        <v>0</v>
      </c>
      <c r="L9236" t="s">
        <v>57</v>
      </c>
      <c r="M9236" t="s">
        <v>24</v>
      </c>
      <c r="N9236" t="s">
        <v>20649</v>
      </c>
      <c r="O9236" t="s">
        <v>16597</v>
      </c>
      <c r="P9236" t="s">
        <v>22860</v>
      </c>
    </row>
    <row r="9237" customFormat="1" spans="1:16">
      <c r="A9237" t="s">
        <v>18022</v>
      </c>
      <c r="B9237" t="s">
        <v>18023</v>
      </c>
      <c r="C9237" t="s">
        <v>5288</v>
      </c>
      <c r="D9237" t="s">
        <v>5289</v>
      </c>
      <c r="E9237" t="s">
        <v>20</v>
      </c>
      <c r="F9237" t="s">
        <v>5183</v>
      </c>
      <c r="G9237">
        <v>29860186</v>
      </c>
      <c r="H9237">
        <v>29860206</v>
      </c>
      <c r="I9237" t="s">
        <v>22</v>
      </c>
      <c r="J9237">
        <v>1</v>
      </c>
      <c r="K9237">
        <v>0</v>
      </c>
      <c r="L9237" t="s">
        <v>30</v>
      </c>
      <c r="M9237" t="s">
        <v>24</v>
      </c>
      <c r="N9237" t="s">
        <v>18125</v>
      </c>
      <c r="O9237" t="s">
        <v>18278</v>
      </c>
      <c r="P9237" t="s">
        <v>22861</v>
      </c>
    </row>
    <row r="9238" customFormat="1" spans="1:16">
      <c r="A9238" t="s">
        <v>18022</v>
      </c>
      <c r="B9238" t="s">
        <v>18023</v>
      </c>
      <c r="C9238" t="s">
        <v>17281</v>
      </c>
      <c r="D9238" t="s">
        <v>17282</v>
      </c>
      <c r="E9238" t="s">
        <v>20</v>
      </c>
      <c r="F9238" t="s">
        <v>5183</v>
      </c>
      <c r="G9238">
        <v>29860186</v>
      </c>
      <c r="H9238">
        <v>29860206</v>
      </c>
      <c r="I9238" t="s">
        <v>22</v>
      </c>
      <c r="J9238">
        <v>1</v>
      </c>
      <c r="K9238">
        <v>0</v>
      </c>
      <c r="L9238" t="s">
        <v>30</v>
      </c>
      <c r="M9238" t="s">
        <v>24</v>
      </c>
      <c r="N9238" t="s">
        <v>18125</v>
      </c>
      <c r="O9238" t="s">
        <v>18278</v>
      </c>
      <c r="P9238" t="s">
        <v>22861</v>
      </c>
    </row>
    <row r="9239" customFormat="1" spans="1:16">
      <c r="A9239" t="s">
        <v>18022</v>
      </c>
      <c r="B9239" t="s">
        <v>18023</v>
      </c>
      <c r="C9239" t="s">
        <v>5288</v>
      </c>
      <c r="D9239" t="s">
        <v>5289</v>
      </c>
      <c r="E9239" t="s">
        <v>20</v>
      </c>
      <c r="F9239" t="s">
        <v>5183</v>
      </c>
      <c r="G9239">
        <v>29887480</v>
      </c>
      <c r="H9239">
        <v>29887500</v>
      </c>
      <c r="I9239" t="s">
        <v>22</v>
      </c>
      <c r="J9239">
        <v>1</v>
      </c>
      <c r="K9239">
        <v>0</v>
      </c>
      <c r="L9239" t="s">
        <v>30</v>
      </c>
      <c r="M9239" t="s">
        <v>24</v>
      </c>
      <c r="N9239" t="s">
        <v>18045</v>
      </c>
      <c r="O9239" t="s">
        <v>19245</v>
      </c>
      <c r="P9239" t="s">
        <v>22862</v>
      </c>
    </row>
    <row r="9240" customFormat="1" spans="1:16">
      <c r="A9240" t="s">
        <v>18022</v>
      </c>
      <c r="B9240" t="s">
        <v>18023</v>
      </c>
      <c r="C9240" t="s">
        <v>5298</v>
      </c>
      <c r="D9240" t="s">
        <v>5299</v>
      </c>
      <c r="E9240" t="s">
        <v>20</v>
      </c>
      <c r="F9240" t="s">
        <v>5183</v>
      </c>
      <c r="G9240">
        <v>33316487</v>
      </c>
      <c r="H9240">
        <v>33316507</v>
      </c>
      <c r="I9240" t="s">
        <v>22</v>
      </c>
      <c r="J9240">
        <v>1</v>
      </c>
      <c r="K9240">
        <v>0</v>
      </c>
      <c r="L9240" t="s">
        <v>30</v>
      </c>
      <c r="M9240" t="s">
        <v>31</v>
      </c>
      <c r="N9240" t="s">
        <v>18075</v>
      </c>
      <c r="O9240" t="s">
        <v>22863</v>
      </c>
      <c r="P9240" t="s">
        <v>22864</v>
      </c>
    </row>
    <row r="9241" customFormat="1" spans="1:16">
      <c r="A9241" t="s">
        <v>18022</v>
      </c>
      <c r="B9241" t="s">
        <v>18023</v>
      </c>
      <c r="C9241" t="s">
        <v>12762</v>
      </c>
      <c r="D9241" t="s">
        <v>12763</v>
      </c>
      <c r="E9241" t="s">
        <v>20</v>
      </c>
      <c r="F9241" t="s">
        <v>5183</v>
      </c>
      <c r="G9241">
        <v>33953786</v>
      </c>
      <c r="H9241">
        <v>33953808</v>
      </c>
      <c r="I9241" t="s">
        <v>22</v>
      </c>
      <c r="J9241">
        <v>15</v>
      </c>
      <c r="K9241">
        <v>0</v>
      </c>
      <c r="L9241" t="s">
        <v>57</v>
      </c>
      <c r="M9241" t="s">
        <v>24</v>
      </c>
      <c r="N9241" t="s">
        <v>22865</v>
      </c>
      <c r="O9241" t="s">
        <v>22866</v>
      </c>
      <c r="P9241" t="s">
        <v>22867</v>
      </c>
    </row>
    <row r="9242" customFormat="1" spans="1:16">
      <c r="A9242" t="s">
        <v>18022</v>
      </c>
      <c r="B9242" t="s">
        <v>18023</v>
      </c>
      <c r="C9242" t="s">
        <v>22868</v>
      </c>
      <c r="D9242" t="s">
        <v>22869</v>
      </c>
      <c r="E9242" t="s">
        <v>20</v>
      </c>
      <c r="F9242" t="s">
        <v>5183</v>
      </c>
      <c r="G9242">
        <v>34956809</v>
      </c>
      <c r="H9242">
        <v>34956828</v>
      </c>
      <c r="I9242" t="s">
        <v>22</v>
      </c>
      <c r="J9242">
        <v>1</v>
      </c>
      <c r="K9242">
        <v>0</v>
      </c>
      <c r="L9242" t="s">
        <v>23</v>
      </c>
      <c r="M9242" t="s">
        <v>31</v>
      </c>
      <c r="N9242" t="s">
        <v>18045</v>
      </c>
      <c r="O9242" t="s">
        <v>19294</v>
      </c>
      <c r="P9242" t="s">
        <v>22870</v>
      </c>
    </row>
    <row r="9243" customFormat="1" spans="1:16">
      <c r="A9243" t="s">
        <v>18022</v>
      </c>
      <c r="B9243" t="s">
        <v>18023</v>
      </c>
      <c r="C9243" t="s">
        <v>22871</v>
      </c>
      <c r="D9243" t="s">
        <v>12774</v>
      </c>
      <c r="E9243" t="s">
        <v>20</v>
      </c>
      <c r="F9243" t="s">
        <v>5183</v>
      </c>
      <c r="G9243">
        <v>35896184</v>
      </c>
      <c r="H9243">
        <v>35896205</v>
      </c>
      <c r="I9243" t="s">
        <v>37</v>
      </c>
      <c r="J9243">
        <v>4</v>
      </c>
      <c r="K9243">
        <v>0</v>
      </c>
      <c r="L9243" t="s">
        <v>57</v>
      </c>
      <c r="M9243" t="s">
        <v>24</v>
      </c>
      <c r="N9243" t="s">
        <v>19043</v>
      </c>
      <c r="O9243" t="s">
        <v>22872</v>
      </c>
      <c r="P9243" t="s">
        <v>22873</v>
      </c>
    </row>
    <row r="9244" customFormat="1" spans="1:16">
      <c r="A9244" t="s">
        <v>18022</v>
      </c>
      <c r="B9244" t="s">
        <v>18023</v>
      </c>
      <c r="C9244" t="s">
        <v>12773</v>
      </c>
      <c r="D9244" t="s">
        <v>12774</v>
      </c>
      <c r="E9244" t="s">
        <v>20</v>
      </c>
      <c r="F9244" t="s">
        <v>5183</v>
      </c>
      <c r="G9244">
        <v>35896184</v>
      </c>
      <c r="H9244">
        <v>35896205</v>
      </c>
      <c r="I9244" t="s">
        <v>37</v>
      </c>
      <c r="J9244">
        <v>4</v>
      </c>
      <c r="K9244">
        <v>0</v>
      </c>
      <c r="L9244" t="s">
        <v>57</v>
      </c>
      <c r="M9244" t="s">
        <v>24</v>
      </c>
      <c r="N9244" t="s">
        <v>19043</v>
      </c>
      <c r="O9244" t="s">
        <v>22872</v>
      </c>
      <c r="P9244" t="s">
        <v>22873</v>
      </c>
    </row>
    <row r="9245" customFormat="1" spans="1:16">
      <c r="A9245" t="s">
        <v>18022</v>
      </c>
      <c r="B9245" t="s">
        <v>18023</v>
      </c>
      <c r="C9245" t="s">
        <v>22871</v>
      </c>
      <c r="D9245" t="s">
        <v>12774</v>
      </c>
      <c r="E9245" t="s">
        <v>20</v>
      </c>
      <c r="F9245" t="s">
        <v>5183</v>
      </c>
      <c r="G9245">
        <v>35899304</v>
      </c>
      <c r="H9245">
        <v>35899324</v>
      </c>
      <c r="I9245" t="s">
        <v>37</v>
      </c>
      <c r="J9245">
        <v>1</v>
      </c>
      <c r="K9245">
        <v>0</v>
      </c>
      <c r="L9245" t="s">
        <v>30</v>
      </c>
      <c r="M9245" t="s">
        <v>24</v>
      </c>
      <c r="N9245" t="s">
        <v>18038</v>
      </c>
      <c r="O9245" t="s">
        <v>18039</v>
      </c>
      <c r="P9245" t="s">
        <v>22874</v>
      </c>
    </row>
    <row r="9246" customFormat="1" spans="1:16">
      <c r="A9246" t="s">
        <v>18022</v>
      </c>
      <c r="B9246" t="s">
        <v>18023</v>
      </c>
      <c r="C9246" t="s">
        <v>12773</v>
      </c>
      <c r="D9246" t="s">
        <v>12774</v>
      </c>
      <c r="E9246" t="s">
        <v>20</v>
      </c>
      <c r="F9246" t="s">
        <v>5183</v>
      </c>
      <c r="G9246">
        <v>35899304</v>
      </c>
      <c r="H9246">
        <v>35899324</v>
      </c>
      <c r="I9246" t="s">
        <v>37</v>
      </c>
      <c r="J9246">
        <v>1</v>
      </c>
      <c r="K9246">
        <v>0</v>
      </c>
      <c r="L9246" t="s">
        <v>30</v>
      </c>
      <c r="M9246" t="s">
        <v>24</v>
      </c>
      <c r="N9246" t="s">
        <v>18038</v>
      </c>
      <c r="O9246" t="s">
        <v>18039</v>
      </c>
      <c r="P9246" t="s">
        <v>22874</v>
      </c>
    </row>
    <row r="9247" customFormat="1" spans="1:16">
      <c r="A9247" t="s">
        <v>18022</v>
      </c>
      <c r="B9247" t="s">
        <v>18023</v>
      </c>
      <c r="C9247" t="s">
        <v>22875</v>
      </c>
      <c r="D9247" t="s">
        <v>22876</v>
      </c>
      <c r="E9247" t="s">
        <v>20</v>
      </c>
      <c r="F9247" t="s">
        <v>5183</v>
      </c>
      <c r="G9247">
        <v>36478963</v>
      </c>
      <c r="H9247">
        <v>36478984</v>
      </c>
      <c r="I9247" t="s">
        <v>22</v>
      </c>
      <c r="J9247">
        <v>2</v>
      </c>
      <c r="K9247">
        <v>0</v>
      </c>
      <c r="L9247" t="s">
        <v>30</v>
      </c>
      <c r="M9247" t="s">
        <v>31</v>
      </c>
      <c r="N9247" t="s">
        <v>20208</v>
      </c>
      <c r="O9247" t="s">
        <v>22877</v>
      </c>
      <c r="P9247" t="s">
        <v>22878</v>
      </c>
    </row>
    <row r="9248" customFormat="1" spans="1:16">
      <c r="A9248" t="s">
        <v>18022</v>
      </c>
      <c r="B9248" t="s">
        <v>18023</v>
      </c>
      <c r="C9248" t="s">
        <v>5302</v>
      </c>
      <c r="D9248" t="s">
        <v>5303</v>
      </c>
      <c r="E9248" t="s">
        <v>20</v>
      </c>
      <c r="F9248" t="s">
        <v>5183</v>
      </c>
      <c r="G9248">
        <v>36872841</v>
      </c>
      <c r="H9248">
        <v>36872861</v>
      </c>
      <c r="I9248" t="s">
        <v>22</v>
      </c>
      <c r="J9248">
        <v>2</v>
      </c>
      <c r="K9248">
        <v>0</v>
      </c>
      <c r="L9248" t="s">
        <v>30</v>
      </c>
      <c r="M9248" t="s">
        <v>24</v>
      </c>
      <c r="N9248" t="s">
        <v>18033</v>
      </c>
      <c r="O9248" t="s">
        <v>18034</v>
      </c>
      <c r="P9248" t="s">
        <v>22879</v>
      </c>
    </row>
    <row r="9249" customFormat="1" spans="1:16">
      <c r="A9249" t="s">
        <v>18022</v>
      </c>
      <c r="B9249" t="s">
        <v>18023</v>
      </c>
      <c r="C9249" t="s">
        <v>5307</v>
      </c>
      <c r="D9249" t="s">
        <v>5308</v>
      </c>
      <c r="E9249" t="s">
        <v>20</v>
      </c>
      <c r="F9249" t="s">
        <v>5183</v>
      </c>
      <c r="G9249">
        <v>36924437</v>
      </c>
      <c r="H9249">
        <v>36924455</v>
      </c>
      <c r="I9249" t="s">
        <v>37</v>
      </c>
      <c r="J9249">
        <v>4</v>
      </c>
      <c r="K9249">
        <v>0</v>
      </c>
      <c r="L9249" t="s">
        <v>30</v>
      </c>
      <c r="M9249" t="s">
        <v>24</v>
      </c>
      <c r="N9249" t="s">
        <v>18057</v>
      </c>
      <c r="O9249" t="s">
        <v>18595</v>
      </c>
      <c r="P9249" t="s">
        <v>22880</v>
      </c>
    </row>
    <row r="9250" customFormat="1" spans="1:16">
      <c r="A9250" t="s">
        <v>18022</v>
      </c>
      <c r="B9250" t="s">
        <v>18023</v>
      </c>
      <c r="C9250" t="s">
        <v>5307</v>
      </c>
      <c r="D9250" t="s">
        <v>5308</v>
      </c>
      <c r="E9250" t="s">
        <v>20</v>
      </c>
      <c r="F9250" t="s">
        <v>5183</v>
      </c>
      <c r="G9250">
        <v>36927310</v>
      </c>
      <c r="H9250">
        <v>36927330</v>
      </c>
      <c r="I9250" t="s">
        <v>37</v>
      </c>
      <c r="J9250">
        <v>1</v>
      </c>
      <c r="K9250">
        <v>0</v>
      </c>
      <c r="L9250" t="s">
        <v>30</v>
      </c>
      <c r="M9250" t="s">
        <v>31</v>
      </c>
      <c r="N9250" t="s">
        <v>18075</v>
      </c>
      <c r="O9250" t="s">
        <v>22052</v>
      </c>
      <c r="P9250" t="s">
        <v>22881</v>
      </c>
    </row>
    <row r="9251" customFormat="1" spans="1:16">
      <c r="A9251" t="s">
        <v>18022</v>
      </c>
      <c r="B9251" t="s">
        <v>18023</v>
      </c>
      <c r="C9251" t="s">
        <v>22882</v>
      </c>
      <c r="D9251" t="s">
        <v>22883</v>
      </c>
      <c r="E9251" t="s">
        <v>20</v>
      </c>
      <c r="F9251" t="s">
        <v>5183</v>
      </c>
      <c r="G9251">
        <v>37420588</v>
      </c>
      <c r="H9251">
        <v>37420610</v>
      </c>
      <c r="I9251" t="s">
        <v>37</v>
      </c>
      <c r="J9251">
        <v>1</v>
      </c>
      <c r="K9251">
        <v>0</v>
      </c>
      <c r="L9251" t="s">
        <v>30</v>
      </c>
      <c r="M9251" t="s">
        <v>31</v>
      </c>
      <c r="N9251" t="s">
        <v>22884</v>
      </c>
      <c r="O9251" t="s">
        <v>22885</v>
      </c>
      <c r="P9251" t="s">
        <v>22886</v>
      </c>
    </row>
    <row r="9252" customFormat="1" spans="1:16">
      <c r="A9252" t="s">
        <v>18022</v>
      </c>
      <c r="B9252" t="s">
        <v>18023</v>
      </c>
      <c r="C9252" t="s">
        <v>17291</v>
      </c>
      <c r="D9252" t="s">
        <v>17292</v>
      </c>
      <c r="E9252" t="s">
        <v>20</v>
      </c>
      <c r="F9252" t="s">
        <v>5183</v>
      </c>
      <c r="G9252">
        <v>37564229</v>
      </c>
      <c r="H9252">
        <v>37564249</v>
      </c>
      <c r="I9252" t="s">
        <v>37</v>
      </c>
      <c r="J9252">
        <v>3</v>
      </c>
      <c r="K9252">
        <v>0</v>
      </c>
      <c r="L9252" t="s">
        <v>57</v>
      </c>
      <c r="M9252" t="s">
        <v>31</v>
      </c>
      <c r="N9252" t="s">
        <v>18144</v>
      </c>
      <c r="O9252" t="s">
        <v>18145</v>
      </c>
      <c r="P9252" t="s">
        <v>22887</v>
      </c>
    </row>
    <row r="9253" customFormat="1" spans="1:16">
      <c r="A9253" t="s">
        <v>18022</v>
      </c>
      <c r="B9253" t="s">
        <v>18023</v>
      </c>
      <c r="C9253" t="s">
        <v>17291</v>
      </c>
      <c r="D9253" t="s">
        <v>17292</v>
      </c>
      <c r="E9253" t="s">
        <v>20</v>
      </c>
      <c r="F9253" t="s">
        <v>5183</v>
      </c>
      <c r="G9253">
        <v>37565588</v>
      </c>
      <c r="H9253">
        <v>37565609</v>
      </c>
      <c r="I9253" t="s">
        <v>37</v>
      </c>
      <c r="J9253">
        <v>4</v>
      </c>
      <c r="K9253">
        <v>0</v>
      </c>
      <c r="L9253" t="s">
        <v>87</v>
      </c>
      <c r="M9253" t="s">
        <v>24</v>
      </c>
      <c r="N9253" t="s">
        <v>18066</v>
      </c>
      <c r="O9253" t="s">
        <v>22888</v>
      </c>
      <c r="P9253" t="s">
        <v>22889</v>
      </c>
    </row>
    <row r="9254" customFormat="1" spans="1:16">
      <c r="A9254" t="s">
        <v>18022</v>
      </c>
      <c r="B9254" t="s">
        <v>18023</v>
      </c>
      <c r="C9254" t="s">
        <v>22890</v>
      </c>
      <c r="D9254" t="s">
        <v>22891</v>
      </c>
      <c r="E9254" t="s">
        <v>20</v>
      </c>
      <c r="F9254" t="s">
        <v>5183</v>
      </c>
      <c r="G9254">
        <v>37681111</v>
      </c>
      <c r="H9254">
        <v>37681131</v>
      </c>
      <c r="I9254" t="s">
        <v>22</v>
      </c>
      <c r="J9254">
        <v>2</v>
      </c>
      <c r="K9254">
        <v>0</v>
      </c>
      <c r="L9254" t="s">
        <v>30</v>
      </c>
      <c r="M9254" t="s">
        <v>24</v>
      </c>
      <c r="N9254" t="s">
        <v>18193</v>
      </c>
      <c r="O9254" t="s">
        <v>18423</v>
      </c>
      <c r="P9254" t="s">
        <v>22892</v>
      </c>
    </row>
    <row r="9255" customFormat="1" spans="1:16">
      <c r="A9255" t="s">
        <v>18022</v>
      </c>
      <c r="B9255" t="s">
        <v>18023</v>
      </c>
      <c r="C9255" t="s">
        <v>22893</v>
      </c>
      <c r="D9255" t="s">
        <v>22894</v>
      </c>
      <c r="E9255" t="s">
        <v>20</v>
      </c>
      <c r="F9255" t="s">
        <v>5183</v>
      </c>
      <c r="G9255">
        <v>37866093</v>
      </c>
      <c r="H9255">
        <v>37866110</v>
      </c>
      <c r="I9255" t="s">
        <v>22</v>
      </c>
      <c r="J9255">
        <v>1</v>
      </c>
      <c r="K9255">
        <v>0</v>
      </c>
      <c r="L9255" t="s">
        <v>30</v>
      </c>
      <c r="M9255" t="s">
        <v>24</v>
      </c>
      <c r="N9255" t="s">
        <v>18057</v>
      </c>
      <c r="O9255" t="s">
        <v>22895</v>
      </c>
      <c r="P9255" t="s">
        <v>22896</v>
      </c>
    </row>
    <row r="9256" customFormat="1" spans="1:16">
      <c r="A9256" t="s">
        <v>18022</v>
      </c>
      <c r="B9256" t="s">
        <v>18023</v>
      </c>
      <c r="C9256" t="s">
        <v>5317</v>
      </c>
      <c r="D9256" t="s">
        <v>5318</v>
      </c>
      <c r="E9256" t="s">
        <v>20</v>
      </c>
      <c r="F9256" t="s">
        <v>5183</v>
      </c>
      <c r="G9256">
        <v>38153831</v>
      </c>
      <c r="H9256">
        <v>38153851</v>
      </c>
      <c r="I9256" t="s">
        <v>22</v>
      </c>
      <c r="J9256">
        <v>1</v>
      </c>
      <c r="K9256">
        <v>0</v>
      </c>
      <c r="L9256" t="s">
        <v>30</v>
      </c>
      <c r="M9256" t="s">
        <v>24</v>
      </c>
      <c r="N9256" t="s">
        <v>18033</v>
      </c>
      <c r="O9256" t="s">
        <v>18034</v>
      </c>
      <c r="P9256" t="s">
        <v>22897</v>
      </c>
    </row>
    <row r="9257" customFormat="1" spans="1:16">
      <c r="A9257" t="s">
        <v>18022</v>
      </c>
      <c r="B9257" t="s">
        <v>18023</v>
      </c>
      <c r="C9257" t="s">
        <v>17315</v>
      </c>
      <c r="D9257" t="s">
        <v>17316</v>
      </c>
      <c r="E9257" t="s">
        <v>20</v>
      </c>
      <c r="F9257" t="s">
        <v>5183</v>
      </c>
      <c r="G9257">
        <v>39911113</v>
      </c>
      <c r="H9257">
        <v>39911134</v>
      </c>
      <c r="I9257" t="s">
        <v>37</v>
      </c>
      <c r="J9257">
        <v>6</v>
      </c>
      <c r="K9257">
        <v>0</v>
      </c>
      <c r="L9257" t="s">
        <v>30</v>
      </c>
      <c r="M9257" t="s">
        <v>24</v>
      </c>
      <c r="N9257" t="s">
        <v>18481</v>
      </c>
      <c r="O9257" t="s">
        <v>22898</v>
      </c>
      <c r="P9257" t="s">
        <v>22899</v>
      </c>
    </row>
    <row r="9258" customFormat="1" spans="1:16">
      <c r="A9258" t="s">
        <v>18022</v>
      </c>
      <c r="B9258" t="s">
        <v>18023</v>
      </c>
      <c r="C9258" t="s">
        <v>12787</v>
      </c>
      <c r="D9258" t="s">
        <v>12788</v>
      </c>
      <c r="E9258" t="s">
        <v>20</v>
      </c>
      <c r="F9258" t="s">
        <v>5183</v>
      </c>
      <c r="G9258">
        <v>39911113</v>
      </c>
      <c r="H9258">
        <v>39911134</v>
      </c>
      <c r="I9258" t="s">
        <v>37</v>
      </c>
      <c r="J9258">
        <v>6</v>
      </c>
      <c r="K9258">
        <v>0</v>
      </c>
      <c r="L9258" t="s">
        <v>30</v>
      </c>
      <c r="M9258" t="s">
        <v>24</v>
      </c>
      <c r="N9258" t="s">
        <v>18481</v>
      </c>
      <c r="O9258" t="s">
        <v>22898</v>
      </c>
      <c r="P9258" t="s">
        <v>22899</v>
      </c>
    </row>
    <row r="9259" customFormat="1" spans="1:16">
      <c r="A9259" t="s">
        <v>18022</v>
      </c>
      <c r="B9259" t="s">
        <v>18023</v>
      </c>
      <c r="C9259" t="s">
        <v>22900</v>
      </c>
      <c r="D9259" t="s">
        <v>17316</v>
      </c>
      <c r="E9259" t="s">
        <v>20</v>
      </c>
      <c r="F9259" t="s">
        <v>5183</v>
      </c>
      <c r="G9259">
        <v>39911113</v>
      </c>
      <c r="H9259">
        <v>39911134</v>
      </c>
      <c r="I9259" t="s">
        <v>37</v>
      </c>
      <c r="J9259">
        <v>6</v>
      </c>
      <c r="K9259">
        <v>0</v>
      </c>
      <c r="L9259" t="s">
        <v>30</v>
      </c>
      <c r="M9259" t="s">
        <v>24</v>
      </c>
      <c r="N9259" t="s">
        <v>18481</v>
      </c>
      <c r="O9259" t="s">
        <v>22898</v>
      </c>
      <c r="P9259" t="s">
        <v>22899</v>
      </c>
    </row>
    <row r="9260" customFormat="1" spans="1:16">
      <c r="A9260" t="s">
        <v>18022</v>
      </c>
      <c r="B9260" t="s">
        <v>18023</v>
      </c>
      <c r="C9260" t="s">
        <v>17315</v>
      </c>
      <c r="D9260" t="s">
        <v>17316</v>
      </c>
      <c r="E9260" t="s">
        <v>20</v>
      </c>
      <c r="F9260" t="s">
        <v>5183</v>
      </c>
      <c r="G9260">
        <v>39911613</v>
      </c>
      <c r="H9260">
        <v>39911632</v>
      </c>
      <c r="I9260" t="s">
        <v>37</v>
      </c>
      <c r="J9260">
        <v>5</v>
      </c>
      <c r="K9260">
        <v>0</v>
      </c>
      <c r="L9260" t="s">
        <v>57</v>
      </c>
      <c r="M9260" t="s">
        <v>31</v>
      </c>
      <c r="N9260" t="s">
        <v>18193</v>
      </c>
      <c r="O9260" t="s">
        <v>18268</v>
      </c>
      <c r="P9260" t="s">
        <v>22901</v>
      </c>
    </row>
    <row r="9261" customFormat="1" spans="1:16">
      <c r="A9261" t="s">
        <v>18022</v>
      </c>
      <c r="B9261" t="s">
        <v>18023</v>
      </c>
      <c r="C9261" t="s">
        <v>12787</v>
      </c>
      <c r="D9261" t="s">
        <v>12788</v>
      </c>
      <c r="E9261" t="s">
        <v>20</v>
      </c>
      <c r="F9261" t="s">
        <v>5183</v>
      </c>
      <c r="G9261">
        <v>39911613</v>
      </c>
      <c r="H9261">
        <v>39911632</v>
      </c>
      <c r="I9261" t="s">
        <v>37</v>
      </c>
      <c r="J9261">
        <v>5</v>
      </c>
      <c r="K9261">
        <v>0</v>
      </c>
      <c r="L9261" t="s">
        <v>57</v>
      </c>
      <c r="M9261" t="s">
        <v>31</v>
      </c>
      <c r="N9261" t="s">
        <v>18193</v>
      </c>
      <c r="O9261" t="s">
        <v>18268</v>
      </c>
      <c r="P9261" t="s">
        <v>22901</v>
      </c>
    </row>
    <row r="9262" customFormat="1" spans="1:16">
      <c r="A9262" t="s">
        <v>18022</v>
      </c>
      <c r="B9262" t="s">
        <v>18023</v>
      </c>
      <c r="C9262" t="s">
        <v>22900</v>
      </c>
      <c r="D9262" t="s">
        <v>17316</v>
      </c>
      <c r="E9262" t="s">
        <v>20</v>
      </c>
      <c r="F9262" t="s">
        <v>5183</v>
      </c>
      <c r="G9262">
        <v>39911613</v>
      </c>
      <c r="H9262">
        <v>39911632</v>
      </c>
      <c r="I9262" t="s">
        <v>37</v>
      </c>
      <c r="J9262">
        <v>5</v>
      </c>
      <c r="K9262">
        <v>0</v>
      </c>
      <c r="L9262" t="s">
        <v>57</v>
      </c>
      <c r="M9262" t="s">
        <v>31</v>
      </c>
      <c r="N9262" t="s">
        <v>18193</v>
      </c>
      <c r="O9262" t="s">
        <v>18268</v>
      </c>
      <c r="P9262" t="s">
        <v>22901</v>
      </c>
    </row>
    <row r="9263" customFormat="1" spans="1:16">
      <c r="A9263" t="s">
        <v>18022</v>
      </c>
      <c r="B9263" t="s">
        <v>18023</v>
      </c>
      <c r="C9263" t="s">
        <v>17315</v>
      </c>
      <c r="D9263" t="s">
        <v>17316</v>
      </c>
      <c r="E9263" t="s">
        <v>20</v>
      </c>
      <c r="F9263" t="s">
        <v>5183</v>
      </c>
      <c r="G9263">
        <v>39911734</v>
      </c>
      <c r="H9263">
        <v>39911756</v>
      </c>
      <c r="I9263" t="s">
        <v>37</v>
      </c>
      <c r="J9263">
        <v>3</v>
      </c>
      <c r="K9263">
        <v>0</v>
      </c>
      <c r="L9263" t="s">
        <v>30</v>
      </c>
      <c r="M9263" t="s">
        <v>24</v>
      </c>
      <c r="N9263" t="s">
        <v>18490</v>
      </c>
      <c r="O9263" t="s">
        <v>22902</v>
      </c>
      <c r="P9263" t="s">
        <v>22903</v>
      </c>
    </row>
    <row r="9264" customFormat="1" spans="1:16">
      <c r="A9264" t="s">
        <v>18022</v>
      </c>
      <c r="B9264" t="s">
        <v>18023</v>
      </c>
      <c r="C9264" t="s">
        <v>12787</v>
      </c>
      <c r="D9264" t="s">
        <v>12788</v>
      </c>
      <c r="E9264" t="s">
        <v>20</v>
      </c>
      <c r="F9264" t="s">
        <v>5183</v>
      </c>
      <c r="G9264">
        <v>39911734</v>
      </c>
      <c r="H9264">
        <v>39911756</v>
      </c>
      <c r="I9264" t="s">
        <v>37</v>
      </c>
      <c r="J9264">
        <v>3</v>
      </c>
      <c r="K9264">
        <v>0</v>
      </c>
      <c r="L9264" t="s">
        <v>30</v>
      </c>
      <c r="M9264" t="s">
        <v>24</v>
      </c>
      <c r="N9264" t="s">
        <v>18490</v>
      </c>
      <c r="O9264" t="s">
        <v>22902</v>
      </c>
      <c r="P9264" t="s">
        <v>22903</v>
      </c>
    </row>
    <row r="9265" customFormat="1" spans="1:16">
      <c r="A9265" t="s">
        <v>18022</v>
      </c>
      <c r="B9265" t="s">
        <v>18023</v>
      </c>
      <c r="C9265" t="s">
        <v>17315</v>
      </c>
      <c r="D9265" t="s">
        <v>17316</v>
      </c>
      <c r="E9265" t="s">
        <v>20</v>
      </c>
      <c r="F9265" t="s">
        <v>5183</v>
      </c>
      <c r="G9265">
        <v>39927881</v>
      </c>
      <c r="H9265">
        <v>39927901</v>
      </c>
      <c r="I9265" t="s">
        <v>37</v>
      </c>
      <c r="J9265">
        <v>4</v>
      </c>
      <c r="K9265">
        <v>0</v>
      </c>
      <c r="L9265" t="s">
        <v>57</v>
      </c>
      <c r="M9265" t="s">
        <v>24</v>
      </c>
      <c r="N9265" t="s">
        <v>18033</v>
      </c>
      <c r="O9265" t="s">
        <v>18034</v>
      </c>
      <c r="P9265" t="s">
        <v>22904</v>
      </c>
    </row>
    <row r="9266" customFormat="1" spans="1:16">
      <c r="A9266" t="s">
        <v>18022</v>
      </c>
      <c r="B9266" t="s">
        <v>18023</v>
      </c>
      <c r="C9266" t="s">
        <v>12787</v>
      </c>
      <c r="D9266" t="s">
        <v>12788</v>
      </c>
      <c r="E9266" t="s">
        <v>20</v>
      </c>
      <c r="F9266" t="s">
        <v>5183</v>
      </c>
      <c r="G9266">
        <v>39927881</v>
      </c>
      <c r="H9266">
        <v>39927901</v>
      </c>
      <c r="I9266" t="s">
        <v>37</v>
      </c>
      <c r="J9266">
        <v>4</v>
      </c>
      <c r="K9266">
        <v>0</v>
      </c>
      <c r="L9266" t="s">
        <v>57</v>
      </c>
      <c r="M9266" t="s">
        <v>24</v>
      </c>
      <c r="N9266" t="s">
        <v>18033</v>
      </c>
      <c r="O9266" t="s">
        <v>18034</v>
      </c>
      <c r="P9266" t="s">
        <v>22904</v>
      </c>
    </row>
    <row r="9267" customFormat="1" spans="1:16">
      <c r="A9267" t="s">
        <v>18022</v>
      </c>
      <c r="B9267" t="s">
        <v>18023</v>
      </c>
      <c r="C9267" t="s">
        <v>22900</v>
      </c>
      <c r="D9267" t="s">
        <v>17316</v>
      </c>
      <c r="E9267" t="s">
        <v>20</v>
      </c>
      <c r="F9267" t="s">
        <v>5183</v>
      </c>
      <c r="G9267">
        <v>39927881</v>
      </c>
      <c r="H9267">
        <v>39927901</v>
      </c>
      <c r="I9267" t="s">
        <v>37</v>
      </c>
      <c r="J9267">
        <v>4</v>
      </c>
      <c r="K9267">
        <v>0</v>
      </c>
      <c r="L9267" t="s">
        <v>57</v>
      </c>
      <c r="M9267" t="s">
        <v>24</v>
      </c>
      <c r="N9267" t="s">
        <v>18033</v>
      </c>
      <c r="O9267" t="s">
        <v>18034</v>
      </c>
      <c r="P9267" t="s">
        <v>22904</v>
      </c>
    </row>
    <row r="9268" customFormat="1" spans="1:16">
      <c r="A9268" t="s">
        <v>18022</v>
      </c>
      <c r="B9268" t="s">
        <v>18023</v>
      </c>
      <c r="C9268" t="s">
        <v>17315</v>
      </c>
      <c r="D9268" t="s">
        <v>17316</v>
      </c>
      <c r="E9268" t="s">
        <v>20</v>
      </c>
      <c r="F9268" t="s">
        <v>5183</v>
      </c>
      <c r="G9268">
        <v>39932479</v>
      </c>
      <c r="H9268">
        <v>39932500</v>
      </c>
      <c r="I9268" t="s">
        <v>37</v>
      </c>
      <c r="J9268">
        <v>3</v>
      </c>
      <c r="K9268">
        <v>0</v>
      </c>
      <c r="L9268" t="s">
        <v>57</v>
      </c>
      <c r="M9268" t="s">
        <v>24</v>
      </c>
      <c r="N9268" t="s">
        <v>18450</v>
      </c>
      <c r="O9268" t="s">
        <v>20816</v>
      </c>
      <c r="P9268" t="s">
        <v>22905</v>
      </c>
    </row>
    <row r="9269" customFormat="1" spans="1:16">
      <c r="A9269" t="s">
        <v>18022</v>
      </c>
      <c r="B9269" t="s">
        <v>18023</v>
      </c>
      <c r="C9269" t="s">
        <v>22906</v>
      </c>
      <c r="D9269" t="s">
        <v>22907</v>
      </c>
      <c r="E9269" t="s">
        <v>20</v>
      </c>
      <c r="F9269" t="s">
        <v>5183</v>
      </c>
      <c r="G9269">
        <v>40140814</v>
      </c>
      <c r="H9269">
        <v>40140836</v>
      </c>
      <c r="I9269" t="s">
        <v>37</v>
      </c>
      <c r="J9269">
        <v>7</v>
      </c>
      <c r="K9269">
        <v>0</v>
      </c>
      <c r="L9269" t="s">
        <v>57</v>
      </c>
      <c r="M9269" t="s">
        <v>24</v>
      </c>
      <c r="N9269" t="s">
        <v>18490</v>
      </c>
      <c r="O9269" t="s">
        <v>22908</v>
      </c>
      <c r="P9269" t="s">
        <v>22909</v>
      </c>
    </row>
    <row r="9270" customFormat="1" spans="1:16">
      <c r="A9270" t="s">
        <v>18022</v>
      </c>
      <c r="B9270" t="s">
        <v>18023</v>
      </c>
      <c r="C9270" t="s">
        <v>17319</v>
      </c>
      <c r="D9270" t="s">
        <v>17320</v>
      </c>
      <c r="E9270" t="s">
        <v>20</v>
      </c>
      <c r="F9270" t="s">
        <v>5183</v>
      </c>
      <c r="G9270">
        <v>40554729</v>
      </c>
      <c r="H9270">
        <v>40554749</v>
      </c>
      <c r="I9270" t="s">
        <v>37</v>
      </c>
      <c r="J9270">
        <v>6</v>
      </c>
      <c r="K9270">
        <v>0</v>
      </c>
      <c r="L9270" t="s">
        <v>87</v>
      </c>
      <c r="M9270" t="s">
        <v>24</v>
      </c>
      <c r="N9270" t="s">
        <v>18033</v>
      </c>
      <c r="O9270" t="s">
        <v>18034</v>
      </c>
      <c r="P9270" t="s">
        <v>22910</v>
      </c>
    </row>
    <row r="9271" customFormat="1" spans="1:16">
      <c r="A9271" t="s">
        <v>18022</v>
      </c>
      <c r="B9271" t="s">
        <v>18023</v>
      </c>
      <c r="C9271" t="s">
        <v>17319</v>
      </c>
      <c r="D9271" t="s">
        <v>17320</v>
      </c>
      <c r="E9271" t="s">
        <v>20</v>
      </c>
      <c r="F9271" t="s">
        <v>5183</v>
      </c>
      <c r="G9271">
        <v>40575296</v>
      </c>
      <c r="H9271">
        <v>40575316</v>
      </c>
      <c r="I9271" t="s">
        <v>37</v>
      </c>
      <c r="J9271">
        <v>1</v>
      </c>
      <c r="K9271">
        <v>0</v>
      </c>
      <c r="L9271" t="s">
        <v>30</v>
      </c>
      <c r="M9271" t="s">
        <v>24</v>
      </c>
      <c r="N9271" t="s">
        <v>18125</v>
      </c>
      <c r="O9271" t="s">
        <v>18154</v>
      </c>
      <c r="P9271" t="s">
        <v>22911</v>
      </c>
    </row>
    <row r="9272" customFormat="1" spans="1:16">
      <c r="A9272" t="s">
        <v>18022</v>
      </c>
      <c r="B9272" t="s">
        <v>18023</v>
      </c>
      <c r="C9272" t="s">
        <v>22912</v>
      </c>
      <c r="D9272" t="s">
        <v>22913</v>
      </c>
      <c r="E9272" t="s">
        <v>20</v>
      </c>
      <c r="F9272" t="s">
        <v>5183</v>
      </c>
      <c r="G9272">
        <v>40812760</v>
      </c>
      <c r="H9272">
        <v>40812781</v>
      </c>
      <c r="I9272" t="s">
        <v>22</v>
      </c>
      <c r="J9272">
        <v>1</v>
      </c>
      <c r="K9272">
        <v>0</v>
      </c>
      <c r="L9272" t="s">
        <v>30</v>
      </c>
      <c r="M9272" t="s">
        <v>24</v>
      </c>
      <c r="N9272" t="s">
        <v>18108</v>
      </c>
      <c r="O9272" t="s">
        <v>22914</v>
      </c>
      <c r="P9272" t="s">
        <v>22915</v>
      </c>
    </row>
    <row r="9273" customFormat="1" spans="1:16">
      <c r="A9273" t="s">
        <v>18022</v>
      </c>
      <c r="B9273" t="s">
        <v>18023</v>
      </c>
      <c r="C9273" t="s">
        <v>22916</v>
      </c>
      <c r="D9273" t="s">
        <v>22917</v>
      </c>
      <c r="E9273" t="s">
        <v>20</v>
      </c>
      <c r="F9273" t="s">
        <v>5183</v>
      </c>
      <c r="G9273">
        <v>40812760</v>
      </c>
      <c r="H9273">
        <v>40812781</v>
      </c>
      <c r="I9273" t="s">
        <v>22</v>
      </c>
      <c r="J9273">
        <v>1</v>
      </c>
      <c r="K9273">
        <v>0</v>
      </c>
      <c r="L9273" t="s">
        <v>30</v>
      </c>
      <c r="M9273" t="s">
        <v>24</v>
      </c>
      <c r="N9273" t="s">
        <v>18108</v>
      </c>
      <c r="O9273" t="s">
        <v>22914</v>
      </c>
      <c r="P9273" t="s">
        <v>22915</v>
      </c>
    </row>
    <row r="9274" customFormat="1" spans="1:16">
      <c r="A9274" t="s">
        <v>18022</v>
      </c>
      <c r="B9274" t="s">
        <v>18023</v>
      </c>
      <c r="C9274" t="s">
        <v>22918</v>
      </c>
      <c r="D9274" t="s">
        <v>22919</v>
      </c>
      <c r="E9274" t="s">
        <v>20</v>
      </c>
      <c r="F9274" t="s">
        <v>5183</v>
      </c>
      <c r="G9274">
        <v>40812760</v>
      </c>
      <c r="H9274">
        <v>40812781</v>
      </c>
      <c r="I9274" t="s">
        <v>22</v>
      </c>
      <c r="J9274">
        <v>1</v>
      </c>
      <c r="K9274">
        <v>0</v>
      </c>
      <c r="L9274" t="s">
        <v>30</v>
      </c>
      <c r="M9274" t="s">
        <v>24</v>
      </c>
      <c r="N9274" t="s">
        <v>18108</v>
      </c>
      <c r="O9274" t="s">
        <v>22914</v>
      </c>
      <c r="P9274" t="s">
        <v>22915</v>
      </c>
    </row>
    <row r="9275" customFormat="1" spans="1:16">
      <c r="A9275" t="s">
        <v>18022</v>
      </c>
      <c r="B9275" t="s">
        <v>18023</v>
      </c>
      <c r="C9275" t="s">
        <v>22916</v>
      </c>
      <c r="D9275" t="s">
        <v>22917</v>
      </c>
      <c r="E9275" t="s">
        <v>20</v>
      </c>
      <c r="F9275" t="s">
        <v>5183</v>
      </c>
      <c r="G9275">
        <v>40817624</v>
      </c>
      <c r="H9275">
        <v>40817645</v>
      </c>
      <c r="I9275" t="s">
        <v>22</v>
      </c>
      <c r="J9275">
        <v>1</v>
      </c>
      <c r="K9275">
        <v>0</v>
      </c>
      <c r="L9275" t="s">
        <v>23</v>
      </c>
      <c r="M9275" t="s">
        <v>31</v>
      </c>
      <c r="N9275" t="s">
        <v>22920</v>
      </c>
      <c r="O9275" t="s">
        <v>7889</v>
      </c>
      <c r="P9275" t="s">
        <v>22921</v>
      </c>
    </row>
    <row r="9276" customFormat="1" spans="1:16">
      <c r="A9276" t="s">
        <v>18022</v>
      </c>
      <c r="B9276" t="s">
        <v>18023</v>
      </c>
      <c r="C9276" t="s">
        <v>22918</v>
      </c>
      <c r="D9276" t="s">
        <v>22919</v>
      </c>
      <c r="E9276" t="s">
        <v>20</v>
      </c>
      <c r="F9276" t="s">
        <v>5183</v>
      </c>
      <c r="G9276">
        <v>40817624</v>
      </c>
      <c r="H9276">
        <v>40817645</v>
      </c>
      <c r="I9276" t="s">
        <v>22</v>
      </c>
      <c r="J9276">
        <v>1</v>
      </c>
      <c r="K9276">
        <v>0</v>
      </c>
      <c r="L9276" t="s">
        <v>23</v>
      </c>
      <c r="M9276" t="s">
        <v>31</v>
      </c>
      <c r="N9276" t="s">
        <v>22920</v>
      </c>
      <c r="O9276" t="s">
        <v>7889</v>
      </c>
      <c r="P9276" t="s">
        <v>22921</v>
      </c>
    </row>
    <row r="9277" customFormat="1" spans="1:16">
      <c r="A9277" t="s">
        <v>18022</v>
      </c>
      <c r="B9277" t="s">
        <v>18023</v>
      </c>
      <c r="C9277" t="s">
        <v>5335</v>
      </c>
      <c r="D9277" t="s">
        <v>5336</v>
      </c>
      <c r="E9277" t="s">
        <v>20</v>
      </c>
      <c r="F9277" t="s">
        <v>5183</v>
      </c>
      <c r="G9277">
        <v>41167181</v>
      </c>
      <c r="H9277">
        <v>41167201</v>
      </c>
      <c r="I9277" t="s">
        <v>37</v>
      </c>
      <c r="J9277">
        <v>3</v>
      </c>
      <c r="K9277">
        <v>0</v>
      </c>
      <c r="L9277" t="s">
        <v>57</v>
      </c>
      <c r="M9277" t="s">
        <v>24</v>
      </c>
      <c r="N9277" t="s">
        <v>18033</v>
      </c>
      <c r="O9277" t="s">
        <v>18034</v>
      </c>
      <c r="P9277" t="s">
        <v>22922</v>
      </c>
    </row>
    <row r="9278" customFormat="1" spans="1:16">
      <c r="A9278" t="s">
        <v>18022</v>
      </c>
      <c r="B9278" t="s">
        <v>18023</v>
      </c>
      <c r="C9278" t="s">
        <v>22923</v>
      </c>
      <c r="D9278" t="s">
        <v>12819</v>
      </c>
      <c r="E9278" t="s">
        <v>20</v>
      </c>
      <c r="F9278" t="s">
        <v>5183</v>
      </c>
      <c r="G9278">
        <v>41352479</v>
      </c>
      <c r="H9278">
        <v>41352500</v>
      </c>
      <c r="I9278" t="s">
        <v>22</v>
      </c>
      <c r="J9278">
        <v>2</v>
      </c>
      <c r="K9278">
        <v>0</v>
      </c>
      <c r="L9278" t="s">
        <v>57</v>
      </c>
      <c r="M9278" t="s">
        <v>31</v>
      </c>
      <c r="N9278" t="s">
        <v>19021</v>
      </c>
      <c r="O9278" t="s">
        <v>20478</v>
      </c>
      <c r="P9278" t="s">
        <v>22924</v>
      </c>
    </row>
    <row r="9279" customFormat="1" spans="1:16">
      <c r="A9279" t="s">
        <v>18022</v>
      </c>
      <c r="B9279" t="s">
        <v>18023</v>
      </c>
      <c r="C9279" t="s">
        <v>22925</v>
      </c>
      <c r="D9279" t="s">
        <v>22926</v>
      </c>
      <c r="E9279" t="s">
        <v>20</v>
      </c>
      <c r="F9279" t="s">
        <v>5183</v>
      </c>
      <c r="G9279">
        <v>42090455</v>
      </c>
      <c r="H9279">
        <v>42090475</v>
      </c>
      <c r="I9279" t="s">
        <v>37</v>
      </c>
      <c r="J9279">
        <v>4</v>
      </c>
      <c r="K9279">
        <v>0</v>
      </c>
      <c r="L9279" t="s">
        <v>57</v>
      </c>
      <c r="M9279" t="s">
        <v>24</v>
      </c>
      <c r="N9279" t="s">
        <v>18075</v>
      </c>
      <c r="O9279" t="s">
        <v>18274</v>
      </c>
      <c r="P9279" t="s">
        <v>22927</v>
      </c>
    </row>
    <row r="9280" customFormat="1" spans="1:16">
      <c r="A9280" t="s">
        <v>18022</v>
      </c>
      <c r="B9280" t="s">
        <v>18023</v>
      </c>
      <c r="C9280" t="s">
        <v>22928</v>
      </c>
      <c r="D9280" t="s">
        <v>22929</v>
      </c>
      <c r="E9280" t="s">
        <v>20</v>
      </c>
      <c r="F9280" t="s">
        <v>5183</v>
      </c>
      <c r="G9280">
        <v>42232723</v>
      </c>
      <c r="H9280">
        <v>42232743</v>
      </c>
      <c r="I9280" t="s">
        <v>22</v>
      </c>
      <c r="J9280">
        <v>2</v>
      </c>
      <c r="K9280">
        <v>0</v>
      </c>
      <c r="L9280" t="s">
        <v>196</v>
      </c>
      <c r="M9280" t="s">
        <v>24</v>
      </c>
      <c r="N9280" t="s">
        <v>18052</v>
      </c>
      <c r="O9280" t="s">
        <v>18053</v>
      </c>
      <c r="P9280" t="s">
        <v>22930</v>
      </c>
    </row>
    <row r="9281" customFormat="1" spans="1:16">
      <c r="A9281" t="s">
        <v>18022</v>
      </c>
      <c r="B9281" t="s">
        <v>18023</v>
      </c>
      <c r="C9281" t="s">
        <v>22931</v>
      </c>
      <c r="D9281" t="s">
        <v>22929</v>
      </c>
      <c r="E9281" t="s">
        <v>20</v>
      </c>
      <c r="F9281" t="s">
        <v>5183</v>
      </c>
      <c r="G9281">
        <v>42232723</v>
      </c>
      <c r="H9281">
        <v>42232743</v>
      </c>
      <c r="I9281" t="s">
        <v>22</v>
      </c>
      <c r="J9281">
        <v>2</v>
      </c>
      <c r="K9281">
        <v>0</v>
      </c>
      <c r="L9281" t="s">
        <v>196</v>
      </c>
      <c r="M9281" t="s">
        <v>24</v>
      </c>
      <c r="N9281" t="s">
        <v>18052</v>
      </c>
      <c r="O9281" t="s">
        <v>18053</v>
      </c>
      <c r="P9281" t="s">
        <v>22930</v>
      </c>
    </row>
    <row r="9282" customFormat="1" spans="1:16">
      <c r="A9282" t="s">
        <v>18022</v>
      </c>
      <c r="B9282" t="s">
        <v>18023</v>
      </c>
      <c r="C9282" t="s">
        <v>22932</v>
      </c>
      <c r="D9282" t="s">
        <v>22933</v>
      </c>
      <c r="E9282" t="s">
        <v>20</v>
      </c>
      <c r="F9282" t="s">
        <v>5183</v>
      </c>
      <c r="G9282">
        <v>42254724</v>
      </c>
      <c r="H9282">
        <v>42254744</v>
      </c>
      <c r="I9282" t="s">
        <v>37</v>
      </c>
      <c r="J9282">
        <v>3</v>
      </c>
      <c r="K9282">
        <v>0</v>
      </c>
      <c r="L9282" t="s">
        <v>23</v>
      </c>
      <c r="M9282" t="s">
        <v>24</v>
      </c>
      <c r="N9282" t="s">
        <v>18144</v>
      </c>
      <c r="O9282" t="s">
        <v>18145</v>
      </c>
      <c r="P9282" t="s">
        <v>22934</v>
      </c>
    </row>
    <row r="9283" customFormat="1" spans="1:16">
      <c r="A9283" t="s">
        <v>18022</v>
      </c>
      <c r="B9283" t="s">
        <v>18023</v>
      </c>
      <c r="C9283" t="s">
        <v>22935</v>
      </c>
      <c r="D9283" t="s">
        <v>22936</v>
      </c>
      <c r="E9283" t="s">
        <v>20</v>
      </c>
      <c r="F9283" t="s">
        <v>5183</v>
      </c>
      <c r="G9283">
        <v>42429119</v>
      </c>
      <c r="H9283">
        <v>42429139</v>
      </c>
      <c r="I9283" t="s">
        <v>22</v>
      </c>
      <c r="J9283">
        <v>2</v>
      </c>
      <c r="K9283">
        <v>0</v>
      </c>
      <c r="L9283" t="s">
        <v>30</v>
      </c>
      <c r="M9283" t="s">
        <v>24</v>
      </c>
      <c r="N9283" t="s">
        <v>18144</v>
      </c>
      <c r="O9283" t="s">
        <v>18171</v>
      </c>
      <c r="P9283" t="s">
        <v>22937</v>
      </c>
    </row>
    <row r="9284" customFormat="1" spans="1:16">
      <c r="A9284" t="s">
        <v>18022</v>
      </c>
      <c r="B9284" t="s">
        <v>18023</v>
      </c>
      <c r="C9284" t="s">
        <v>5342</v>
      </c>
      <c r="D9284" t="s">
        <v>5343</v>
      </c>
      <c r="E9284" t="s">
        <v>20</v>
      </c>
      <c r="F9284" t="s">
        <v>5183</v>
      </c>
      <c r="G9284">
        <v>42936508</v>
      </c>
      <c r="H9284">
        <v>42936527</v>
      </c>
      <c r="I9284" t="s">
        <v>37</v>
      </c>
      <c r="J9284">
        <v>4</v>
      </c>
      <c r="K9284">
        <v>0</v>
      </c>
      <c r="L9284" t="s">
        <v>30</v>
      </c>
      <c r="M9284" t="s">
        <v>24</v>
      </c>
      <c r="N9284" t="s">
        <v>18087</v>
      </c>
      <c r="O9284" t="s">
        <v>19469</v>
      </c>
      <c r="P9284" t="s">
        <v>22938</v>
      </c>
    </row>
    <row r="9285" customFormat="1" spans="1:16">
      <c r="A9285" t="s">
        <v>18022</v>
      </c>
      <c r="B9285" t="s">
        <v>18023</v>
      </c>
      <c r="C9285" t="s">
        <v>7458</v>
      </c>
      <c r="D9285" t="s">
        <v>7458</v>
      </c>
      <c r="E9285" t="s">
        <v>20</v>
      </c>
      <c r="F9285" t="s">
        <v>5183</v>
      </c>
      <c r="G9285">
        <v>43518795</v>
      </c>
      <c r="H9285">
        <v>43518814</v>
      </c>
      <c r="I9285" t="s">
        <v>37</v>
      </c>
      <c r="J9285">
        <v>1</v>
      </c>
      <c r="K9285">
        <v>0</v>
      </c>
      <c r="L9285" t="s">
        <v>23</v>
      </c>
      <c r="M9285" t="s">
        <v>24</v>
      </c>
      <c r="N9285" t="s">
        <v>18045</v>
      </c>
      <c r="O9285" t="s">
        <v>21512</v>
      </c>
      <c r="P9285" t="s">
        <v>22939</v>
      </c>
    </row>
    <row r="9286" customFormat="1" spans="1:16">
      <c r="A9286" t="s">
        <v>18022</v>
      </c>
      <c r="B9286" t="s">
        <v>18023</v>
      </c>
      <c r="C9286" t="s">
        <v>7460</v>
      </c>
      <c r="D9286" t="s">
        <v>7460</v>
      </c>
      <c r="E9286" t="s">
        <v>20</v>
      </c>
      <c r="F9286" t="s">
        <v>5183</v>
      </c>
      <c r="G9286">
        <v>43518795</v>
      </c>
      <c r="H9286">
        <v>43518814</v>
      </c>
      <c r="I9286" t="s">
        <v>37</v>
      </c>
      <c r="J9286">
        <v>1</v>
      </c>
      <c r="K9286">
        <v>0</v>
      </c>
      <c r="L9286" t="s">
        <v>23</v>
      </c>
      <c r="M9286" t="s">
        <v>24</v>
      </c>
      <c r="N9286" t="s">
        <v>18045</v>
      </c>
      <c r="O9286" t="s">
        <v>21512</v>
      </c>
      <c r="P9286" t="s">
        <v>22939</v>
      </c>
    </row>
    <row r="9287" customFormat="1" spans="1:16">
      <c r="A9287" t="s">
        <v>18022</v>
      </c>
      <c r="B9287" t="s">
        <v>18023</v>
      </c>
      <c r="C9287" t="s">
        <v>5346</v>
      </c>
      <c r="D9287" t="s">
        <v>5347</v>
      </c>
      <c r="E9287" t="s">
        <v>20</v>
      </c>
      <c r="F9287" t="s">
        <v>5183</v>
      </c>
      <c r="G9287">
        <v>44222247</v>
      </c>
      <c r="H9287">
        <v>44222268</v>
      </c>
      <c r="I9287" t="s">
        <v>37</v>
      </c>
      <c r="J9287">
        <v>1</v>
      </c>
      <c r="K9287">
        <v>0</v>
      </c>
      <c r="L9287" t="s">
        <v>23</v>
      </c>
      <c r="M9287" t="s">
        <v>24</v>
      </c>
      <c r="N9287" t="s">
        <v>22920</v>
      </c>
      <c r="O9287" t="s">
        <v>7889</v>
      </c>
      <c r="P9287" t="s">
        <v>22940</v>
      </c>
    </row>
    <row r="9288" customFormat="1" spans="1:16">
      <c r="A9288" t="s">
        <v>18022</v>
      </c>
      <c r="B9288" t="s">
        <v>18023</v>
      </c>
      <c r="C9288" t="s">
        <v>5349</v>
      </c>
      <c r="D9288" t="s">
        <v>5349</v>
      </c>
      <c r="E9288" t="s">
        <v>20</v>
      </c>
      <c r="F9288" t="s">
        <v>5183</v>
      </c>
      <c r="G9288">
        <v>44222247</v>
      </c>
      <c r="H9288">
        <v>44222268</v>
      </c>
      <c r="I9288" t="s">
        <v>37</v>
      </c>
      <c r="J9288">
        <v>1</v>
      </c>
      <c r="K9288">
        <v>0</v>
      </c>
      <c r="L9288" t="s">
        <v>23</v>
      </c>
      <c r="M9288" t="s">
        <v>24</v>
      </c>
      <c r="N9288" t="s">
        <v>22920</v>
      </c>
      <c r="O9288" t="s">
        <v>7889</v>
      </c>
      <c r="P9288" t="s">
        <v>22940</v>
      </c>
    </row>
    <row r="9289" customFormat="1" spans="1:16">
      <c r="A9289" t="s">
        <v>18022</v>
      </c>
      <c r="B9289" t="s">
        <v>18023</v>
      </c>
      <c r="C9289" t="s">
        <v>5350</v>
      </c>
      <c r="D9289" t="s">
        <v>5350</v>
      </c>
      <c r="E9289" t="s">
        <v>20</v>
      </c>
      <c r="F9289" t="s">
        <v>5183</v>
      </c>
      <c r="G9289">
        <v>44222247</v>
      </c>
      <c r="H9289">
        <v>44222268</v>
      </c>
      <c r="I9289" t="s">
        <v>37</v>
      </c>
      <c r="J9289">
        <v>1</v>
      </c>
      <c r="K9289">
        <v>0</v>
      </c>
      <c r="L9289" t="s">
        <v>23</v>
      </c>
      <c r="M9289" t="s">
        <v>24</v>
      </c>
      <c r="N9289" t="s">
        <v>22920</v>
      </c>
      <c r="O9289" t="s">
        <v>7889</v>
      </c>
      <c r="P9289" t="s">
        <v>22940</v>
      </c>
    </row>
    <row r="9290" customFormat="1" spans="1:16">
      <c r="A9290" t="s">
        <v>18022</v>
      </c>
      <c r="B9290" t="s">
        <v>18023</v>
      </c>
      <c r="C9290" t="s">
        <v>5351</v>
      </c>
      <c r="D9290" t="s">
        <v>5351</v>
      </c>
      <c r="E9290" t="s">
        <v>20</v>
      </c>
      <c r="F9290" t="s">
        <v>5183</v>
      </c>
      <c r="G9290">
        <v>44222247</v>
      </c>
      <c r="H9290">
        <v>44222268</v>
      </c>
      <c r="I9290" t="s">
        <v>37</v>
      </c>
      <c r="J9290">
        <v>1</v>
      </c>
      <c r="K9290">
        <v>0</v>
      </c>
      <c r="L9290" t="s">
        <v>23</v>
      </c>
      <c r="M9290" t="s">
        <v>24</v>
      </c>
      <c r="N9290" t="s">
        <v>22920</v>
      </c>
      <c r="O9290" t="s">
        <v>7889</v>
      </c>
      <c r="P9290" t="s">
        <v>22940</v>
      </c>
    </row>
    <row r="9291" customFormat="1" spans="1:16">
      <c r="A9291" t="s">
        <v>18022</v>
      </c>
      <c r="B9291" t="s">
        <v>18023</v>
      </c>
      <c r="C9291" t="s">
        <v>5352</v>
      </c>
      <c r="D9291" t="s">
        <v>5352</v>
      </c>
      <c r="E9291" t="s">
        <v>20</v>
      </c>
      <c r="F9291" t="s">
        <v>5183</v>
      </c>
      <c r="G9291">
        <v>44222247</v>
      </c>
      <c r="H9291">
        <v>44222268</v>
      </c>
      <c r="I9291" t="s">
        <v>37</v>
      </c>
      <c r="J9291">
        <v>1</v>
      </c>
      <c r="K9291">
        <v>0</v>
      </c>
      <c r="L9291" t="s">
        <v>23</v>
      </c>
      <c r="M9291" t="s">
        <v>24</v>
      </c>
      <c r="N9291" t="s">
        <v>22920</v>
      </c>
      <c r="O9291" t="s">
        <v>7889</v>
      </c>
      <c r="P9291" t="s">
        <v>22940</v>
      </c>
    </row>
    <row r="9292" customFormat="1" spans="1:16">
      <c r="A9292" t="s">
        <v>18022</v>
      </c>
      <c r="B9292" t="s">
        <v>18023</v>
      </c>
      <c r="C9292" t="s">
        <v>5346</v>
      </c>
      <c r="D9292" t="s">
        <v>5347</v>
      </c>
      <c r="E9292" t="s">
        <v>20</v>
      </c>
      <c r="F9292" t="s">
        <v>5183</v>
      </c>
      <c r="G9292">
        <v>44248910</v>
      </c>
      <c r="H9292">
        <v>44248931</v>
      </c>
      <c r="I9292" t="s">
        <v>37</v>
      </c>
      <c r="J9292">
        <v>8</v>
      </c>
      <c r="K9292">
        <v>0</v>
      </c>
      <c r="L9292" t="s">
        <v>57</v>
      </c>
      <c r="M9292" t="s">
        <v>24</v>
      </c>
      <c r="N9292" t="s">
        <v>19784</v>
      </c>
      <c r="O9292" t="s">
        <v>22941</v>
      </c>
      <c r="P9292" t="s">
        <v>22942</v>
      </c>
    </row>
    <row r="9293" customFormat="1" spans="1:16">
      <c r="A9293" t="s">
        <v>18022</v>
      </c>
      <c r="B9293" t="s">
        <v>18023</v>
      </c>
      <c r="C9293" t="s">
        <v>22943</v>
      </c>
      <c r="D9293" t="s">
        <v>22943</v>
      </c>
      <c r="E9293" t="s">
        <v>20</v>
      </c>
      <c r="F9293" t="s">
        <v>5183</v>
      </c>
      <c r="G9293">
        <v>44248910</v>
      </c>
      <c r="H9293">
        <v>44248931</v>
      </c>
      <c r="I9293" t="s">
        <v>37</v>
      </c>
      <c r="J9293">
        <v>8</v>
      </c>
      <c r="K9293">
        <v>0</v>
      </c>
      <c r="L9293" t="s">
        <v>57</v>
      </c>
      <c r="M9293" t="s">
        <v>24</v>
      </c>
      <c r="N9293" t="s">
        <v>19784</v>
      </c>
      <c r="O9293" t="s">
        <v>22941</v>
      </c>
      <c r="P9293" t="s">
        <v>22942</v>
      </c>
    </row>
    <row r="9294" customFormat="1" spans="1:16">
      <c r="A9294" t="s">
        <v>18022</v>
      </c>
      <c r="B9294" t="s">
        <v>18023</v>
      </c>
      <c r="C9294" t="s">
        <v>5349</v>
      </c>
      <c r="D9294" t="s">
        <v>5349</v>
      </c>
      <c r="E9294" t="s">
        <v>20</v>
      </c>
      <c r="F9294" t="s">
        <v>5183</v>
      </c>
      <c r="G9294">
        <v>44248910</v>
      </c>
      <c r="H9294">
        <v>44248931</v>
      </c>
      <c r="I9294" t="s">
        <v>37</v>
      </c>
      <c r="J9294">
        <v>8</v>
      </c>
      <c r="K9294">
        <v>0</v>
      </c>
      <c r="L9294" t="s">
        <v>57</v>
      </c>
      <c r="M9294" t="s">
        <v>24</v>
      </c>
      <c r="N9294" t="s">
        <v>19784</v>
      </c>
      <c r="O9294" t="s">
        <v>22941</v>
      </c>
      <c r="P9294" t="s">
        <v>22942</v>
      </c>
    </row>
    <row r="9295" customFormat="1" spans="1:16">
      <c r="A9295" t="s">
        <v>18022</v>
      </c>
      <c r="B9295" t="s">
        <v>18023</v>
      </c>
      <c r="C9295" t="s">
        <v>5350</v>
      </c>
      <c r="D9295" t="s">
        <v>5350</v>
      </c>
      <c r="E9295" t="s">
        <v>20</v>
      </c>
      <c r="F9295" t="s">
        <v>5183</v>
      </c>
      <c r="G9295">
        <v>44248910</v>
      </c>
      <c r="H9295">
        <v>44248931</v>
      </c>
      <c r="I9295" t="s">
        <v>37</v>
      </c>
      <c r="J9295">
        <v>8</v>
      </c>
      <c r="K9295">
        <v>0</v>
      </c>
      <c r="L9295" t="s">
        <v>57</v>
      </c>
      <c r="M9295" t="s">
        <v>24</v>
      </c>
      <c r="N9295" t="s">
        <v>19784</v>
      </c>
      <c r="O9295" t="s">
        <v>22941</v>
      </c>
      <c r="P9295" t="s">
        <v>22942</v>
      </c>
    </row>
    <row r="9296" customFormat="1" spans="1:16">
      <c r="A9296" t="s">
        <v>18022</v>
      </c>
      <c r="B9296" t="s">
        <v>18023</v>
      </c>
      <c r="C9296" t="s">
        <v>5351</v>
      </c>
      <c r="D9296" t="s">
        <v>5351</v>
      </c>
      <c r="E9296" t="s">
        <v>20</v>
      </c>
      <c r="F9296" t="s">
        <v>5183</v>
      </c>
      <c r="G9296">
        <v>44248910</v>
      </c>
      <c r="H9296">
        <v>44248931</v>
      </c>
      <c r="I9296" t="s">
        <v>37</v>
      </c>
      <c r="J9296">
        <v>8</v>
      </c>
      <c r="K9296">
        <v>0</v>
      </c>
      <c r="L9296" t="s">
        <v>57</v>
      </c>
      <c r="M9296" t="s">
        <v>24</v>
      </c>
      <c r="N9296" t="s">
        <v>19784</v>
      </c>
      <c r="O9296" t="s">
        <v>22941</v>
      </c>
      <c r="P9296" t="s">
        <v>22942</v>
      </c>
    </row>
    <row r="9297" customFormat="1" spans="1:16">
      <c r="A9297" t="s">
        <v>18022</v>
      </c>
      <c r="B9297" t="s">
        <v>18023</v>
      </c>
      <c r="C9297" t="s">
        <v>5352</v>
      </c>
      <c r="D9297" t="s">
        <v>5352</v>
      </c>
      <c r="E9297" t="s">
        <v>20</v>
      </c>
      <c r="F9297" t="s">
        <v>5183</v>
      </c>
      <c r="G9297">
        <v>44248910</v>
      </c>
      <c r="H9297">
        <v>44248931</v>
      </c>
      <c r="I9297" t="s">
        <v>37</v>
      </c>
      <c r="J9297">
        <v>8</v>
      </c>
      <c r="K9297">
        <v>0</v>
      </c>
      <c r="L9297" t="s">
        <v>57</v>
      </c>
      <c r="M9297" t="s">
        <v>24</v>
      </c>
      <c r="N9297" t="s">
        <v>19784</v>
      </c>
      <c r="O9297" t="s">
        <v>22941</v>
      </c>
      <c r="P9297" t="s">
        <v>22942</v>
      </c>
    </row>
    <row r="9298" customFormat="1" spans="1:16">
      <c r="A9298" t="s">
        <v>18022</v>
      </c>
      <c r="B9298" t="s">
        <v>18023</v>
      </c>
      <c r="C9298" t="s">
        <v>5365</v>
      </c>
      <c r="D9298" t="s">
        <v>5365</v>
      </c>
      <c r="E9298" t="s">
        <v>20</v>
      </c>
      <c r="F9298" t="s">
        <v>5183</v>
      </c>
      <c r="G9298">
        <v>44688972</v>
      </c>
      <c r="H9298">
        <v>44688990</v>
      </c>
      <c r="I9298" t="s">
        <v>22</v>
      </c>
      <c r="J9298">
        <v>1</v>
      </c>
      <c r="K9298">
        <v>0</v>
      </c>
      <c r="L9298" t="s">
        <v>23</v>
      </c>
      <c r="M9298" t="s">
        <v>31</v>
      </c>
      <c r="N9298" t="s">
        <v>18075</v>
      </c>
      <c r="O9298" t="s">
        <v>22944</v>
      </c>
      <c r="P9298" t="s">
        <v>22945</v>
      </c>
    </row>
    <row r="9299" customFormat="1" spans="1:16">
      <c r="A9299" t="s">
        <v>18022</v>
      </c>
      <c r="B9299" t="s">
        <v>18023</v>
      </c>
      <c r="C9299" t="s">
        <v>5369</v>
      </c>
      <c r="D9299" t="s">
        <v>5369</v>
      </c>
      <c r="E9299" t="s">
        <v>20</v>
      </c>
      <c r="F9299" t="s">
        <v>5183</v>
      </c>
      <c r="G9299">
        <v>44688972</v>
      </c>
      <c r="H9299">
        <v>44688990</v>
      </c>
      <c r="I9299" t="s">
        <v>22</v>
      </c>
      <c r="J9299">
        <v>1</v>
      </c>
      <c r="K9299">
        <v>0</v>
      </c>
      <c r="L9299" t="s">
        <v>23</v>
      </c>
      <c r="M9299" t="s">
        <v>31</v>
      </c>
      <c r="N9299" t="s">
        <v>18075</v>
      </c>
      <c r="O9299" t="s">
        <v>22944</v>
      </c>
      <c r="P9299" t="s">
        <v>22945</v>
      </c>
    </row>
    <row r="9300" customFormat="1" spans="1:16">
      <c r="A9300" t="s">
        <v>18022</v>
      </c>
      <c r="B9300" t="s">
        <v>18023</v>
      </c>
      <c r="C9300" t="s">
        <v>5370</v>
      </c>
      <c r="D9300" t="s">
        <v>5371</v>
      </c>
      <c r="E9300" t="s">
        <v>20</v>
      </c>
      <c r="F9300" t="s">
        <v>5183</v>
      </c>
      <c r="G9300">
        <v>45017779</v>
      </c>
      <c r="H9300">
        <v>45017800</v>
      </c>
      <c r="I9300" t="s">
        <v>22</v>
      </c>
      <c r="J9300">
        <v>4</v>
      </c>
      <c r="K9300">
        <v>0</v>
      </c>
      <c r="L9300" t="s">
        <v>57</v>
      </c>
      <c r="M9300" t="s">
        <v>24</v>
      </c>
      <c r="N9300" t="s">
        <v>18241</v>
      </c>
      <c r="O9300" t="s">
        <v>22946</v>
      </c>
      <c r="P9300" t="s">
        <v>22947</v>
      </c>
    </row>
    <row r="9301" customFormat="1" spans="1:16">
      <c r="A9301" t="s">
        <v>18022</v>
      </c>
      <c r="B9301" t="s">
        <v>18023</v>
      </c>
      <c r="C9301" t="s">
        <v>22948</v>
      </c>
      <c r="D9301" t="s">
        <v>22949</v>
      </c>
      <c r="E9301" t="s">
        <v>20</v>
      </c>
      <c r="F9301" t="s">
        <v>5183</v>
      </c>
      <c r="G9301">
        <v>45682784</v>
      </c>
      <c r="H9301">
        <v>45682805</v>
      </c>
      <c r="I9301" t="s">
        <v>22</v>
      </c>
      <c r="J9301">
        <v>5</v>
      </c>
      <c r="K9301">
        <v>0</v>
      </c>
      <c r="L9301" t="s">
        <v>57</v>
      </c>
      <c r="M9301" t="s">
        <v>24</v>
      </c>
      <c r="N9301" t="s">
        <v>19309</v>
      </c>
      <c r="O9301" t="s">
        <v>9259</v>
      </c>
      <c r="P9301" t="s">
        <v>22950</v>
      </c>
    </row>
    <row r="9302" customFormat="1" spans="1:16">
      <c r="A9302" t="s">
        <v>18022</v>
      </c>
      <c r="B9302" t="s">
        <v>18023</v>
      </c>
      <c r="C9302" t="s">
        <v>7461</v>
      </c>
      <c r="D9302" t="s">
        <v>7462</v>
      </c>
      <c r="E9302" t="s">
        <v>20</v>
      </c>
      <c r="F9302" t="s">
        <v>5183</v>
      </c>
      <c r="G9302">
        <v>46025722</v>
      </c>
      <c r="H9302">
        <v>46025742</v>
      </c>
      <c r="I9302" t="s">
        <v>22</v>
      </c>
      <c r="J9302">
        <v>1</v>
      </c>
      <c r="K9302">
        <v>0</v>
      </c>
      <c r="L9302" t="s">
        <v>30</v>
      </c>
      <c r="M9302" t="s">
        <v>24</v>
      </c>
      <c r="N9302" t="s">
        <v>18038</v>
      </c>
      <c r="O9302" t="s">
        <v>18142</v>
      </c>
      <c r="P9302" t="s">
        <v>22951</v>
      </c>
    </row>
    <row r="9303" customFormat="1" spans="1:16">
      <c r="A9303" t="s">
        <v>18022</v>
      </c>
      <c r="B9303" t="s">
        <v>18023</v>
      </c>
      <c r="C9303" t="s">
        <v>17354</v>
      </c>
      <c r="D9303" t="s">
        <v>17355</v>
      </c>
      <c r="E9303" t="s">
        <v>20</v>
      </c>
      <c r="F9303" t="s">
        <v>5183</v>
      </c>
      <c r="G9303">
        <v>46055205</v>
      </c>
      <c r="H9303">
        <v>46055228</v>
      </c>
      <c r="I9303" t="s">
        <v>22</v>
      </c>
      <c r="J9303">
        <v>3</v>
      </c>
      <c r="K9303">
        <v>0</v>
      </c>
      <c r="L9303" t="s">
        <v>57</v>
      </c>
      <c r="M9303" t="s">
        <v>24</v>
      </c>
      <c r="N9303" t="s">
        <v>22952</v>
      </c>
      <c r="O9303" t="s">
        <v>22953</v>
      </c>
      <c r="P9303" t="s">
        <v>22954</v>
      </c>
    </row>
    <row r="9304" customFormat="1" spans="1:16">
      <c r="A9304" t="s">
        <v>18022</v>
      </c>
      <c r="B9304" t="s">
        <v>18023</v>
      </c>
      <c r="C9304" t="s">
        <v>5379</v>
      </c>
      <c r="D9304" t="s">
        <v>5380</v>
      </c>
      <c r="E9304" t="s">
        <v>20</v>
      </c>
      <c r="F9304" t="s">
        <v>5183</v>
      </c>
      <c r="G9304">
        <v>46199429</v>
      </c>
      <c r="H9304">
        <v>46199449</v>
      </c>
      <c r="I9304" t="s">
        <v>22</v>
      </c>
      <c r="J9304">
        <v>22</v>
      </c>
      <c r="K9304">
        <v>0</v>
      </c>
      <c r="L9304" t="s">
        <v>294</v>
      </c>
      <c r="M9304" t="s">
        <v>24</v>
      </c>
      <c r="N9304" t="s">
        <v>18075</v>
      </c>
      <c r="O9304" t="s">
        <v>22955</v>
      </c>
      <c r="P9304" t="s">
        <v>22956</v>
      </c>
    </row>
    <row r="9305" customFormat="1" spans="1:16">
      <c r="A9305" t="s">
        <v>18022</v>
      </c>
      <c r="B9305" t="s">
        <v>18023</v>
      </c>
      <c r="C9305" t="s">
        <v>7465</v>
      </c>
      <c r="D9305" t="s">
        <v>7466</v>
      </c>
      <c r="E9305" t="s">
        <v>20</v>
      </c>
      <c r="F9305" t="s">
        <v>5183</v>
      </c>
      <c r="G9305">
        <v>47132085</v>
      </c>
      <c r="H9305">
        <v>47132105</v>
      </c>
      <c r="I9305" t="s">
        <v>22</v>
      </c>
      <c r="J9305">
        <v>3</v>
      </c>
      <c r="K9305">
        <v>0</v>
      </c>
      <c r="L9305" t="s">
        <v>90</v>
      </c>
      <c r="M9305" t="s">
        <v>31</v>
      </c>
      <c r="N9305" t="s">
        <v>18033</v>
      </c>
      <c r="O9305" t="s">
        <v>18034</v>
      </c>
      <c r="P9305" t="s">
        <v>22957</v>
      </c>
    </row>
    <row r="9306" customFormat="1" spans="1:16">
      <c r="A9306" t="s">
        <v>18022</v>
      </c>
      <c r="B9306" t="s">
        <v>18023</v>
      </c>
      <c r="C9306" t="s">
        <v>7465</v>
      </c>
      <c r="D9306" t="s">
        <v>7466</v>
      </c>
      <c r="E9306" t="s">
        <v>20</v>
      </c>
      <c r="F9306" t="s">
        <v>5183</v>
      </c>
      <c r="G9306">
        <v>47132874</v>
      </c>
      <c r="H9306">
        <v>47132894</v>
      </c>
      <c r="I9306" t="s">
        <v>22</v>
      </c>
      <c r="J9306">
        <v>3</v>
      </c>
      <c r="K9306">
        <v>0</v>
      </c>
      <c r="L9306" t="s">
        <v>23</v>
      </c>
      <c r="M9306" t="s">
        <v>24</v>
      </c>
      <c r="N9306" t="s">
        <v>18075</v>
      </c>
      <c r="O9306" t="s">
        <v>22958</v>
      </c>
      <c r="P9306" t="s">
        <v>22959</v>
      </c>
    </row>
    <row r="9307" customFormat="1" spans="1:16">
      <c r="A9307" t="s">
        <v>18022</v>
      </c>
      <c r="B9307" t="s">
        <v>18023</v>
      </c>
      <c r="C9307" t="s">
        <v>5383</v>
      </c>
      <c r="D9307" t="s">
        <v>5384</v>
      </c>
      <c r="E9307" t="s">
        <v>20</v>
      </c>
      <c r="F9307" t="s">
        <v>5183</v>
      </c>
      <c r="G9307">
        <v>47366991</v>
      </c>
      <c r="H9307">
        <v>47367012</v>
      </c>
      <c r="I9307" t="s">
        <v>37</v>
      </c>
      <c r="J9307">
        <v>7</v>
      </c>
      <c r="K9307">
        <v>0</v>
      </c>
      <c r="L9307" t="s">
        <v>57</v>
      </c>
      <c r="M9307" t="s">
        <v>24</v>
      </c>
      <c r="N9307" t="s">
        <v>18711</v>
      </c>
      <c r="O9307" t="s">
        <v>11541</v>
      </c>
      <c r="P9307" t="s">
        <v>22960</v>
      </c>
    </row>
    <row r="9308" customFormat="1" spans="1:16">
      <c r="A9308" t="s">
        <v>18022</v>
      </c>
      <c r="B9308" t="s">
        <v>18023</v>
      </c>
      <c r="C9308" t="s">
        <v>22961</v>
      </c>
      <c r="D9308" t="s">
        <v>22962</v>
      </c>
      <c r="E9308" t="s">
        <v>20</v>
      </c>
      <c r="F9308" t="s">
        <v>5183</v>
      </c>
      <c r="G9308">
        <v>48154768</v>
      </c>
      <c r="H9308">
        <v>48154789</v>
      </c>
      <c r="I9308" t="s">
        <v>22</v>
      </c>
      <c r="J9308">
        <v>1</v>
      </c>
      <c r="K9308">
        <v>0</v>
      </c>
      <c r="L9308" t="s">
        <v>30</v>
      </c>
      <c r="M9308" t="s">
        <v>31</v>
      </c>
      <c r="N9308" t="s">
        <v>18066</v>
      </c>
      <c r="O9308" t="s">
        <v>22963</v>
      </c>
      <c r="P9308" t="s">
        <v>22964</v>
      </c>
    </row>
    <row r="9309" customFormat="1" spans="1:16">
      <c r="A9309" t="s">
        <v>18022</v>
      </c>
      <c r="B9309" t="s">
        <v>18023</v>
      </c>
      <c r="C9309" t="s">
        <v>22961</v>
      </c>
      <c r="D9309" t="s">
        <v>22962</v>
      </c>
      <c r="E9309" t="s">
        <v>20</v>
      </c>
      <c r="F9309" t="s">
        <v>5183</v>
      </c>
      <c r="G9309">
        <v>48156799</v>
      </c>
      <c r="H9309">
        <v>48156810</v>
      </c>
      <c r="I9309" t="s">
        <v>22</v>
      </c>
      <c r="J9309">
        <v>1</v>
      </c>
      <c r="K9309">
        <v>0</v>
      </c>
      <c r="L9309" t="s">
        <v>30</v>
      </c>
      <c r="M9309" t="s">
        <v>24</v>
      </c>
      <c r="N9309" t="s">
        <v>18033</v>
      </c>
      <c r="O9309" t="s">
        <v>18034</v>
      </c>
      <c r="P9309" t="e">
        <f>---------gaccCUGGGGAc</f>
        <v>#NAME?</v>
      </c>
    </row>
    <row r="9310" customFormat="1" spans="1:16">
      <c r="A9310" t="s">
        <v>18022</v>
      </c>
      <c r="B9310" t="s">
        <v>18023</v>
      </c>
      <c r="C9310" t="s">
        <v>22961</v>
      </c>
      <c r="D9310" t="s">
        <v>22962</v>
      </c>
      <c r="E9310" t="s">
        <v>20</v>
      </c>
      <c r="F9310" t="s">
        <v>5183</v>
      </c>
      <c r="G9310">
        <v>48166775</v>
      </c>
      <c r="H9310">
        <v>48166796</v>
      </c>
      <c r="I9310" t="s">
        <v>22</v>
      </c>
      <c r="J9310">
        <v>2</v>
      </c>
      <c r="K9310">
        <v>0</v>
      </c>
      <c r="L9310" t="s">
        <v>57</v>
      </c>
      <c r="M9310" t="s">
        <v>24</v>
      </c>
      <c r="N9310" t="s">
        <v>18450</v>
      </c>
      <c r="O9310" t="s">
        <v>22965</v>
      </c>
      <c r="P9310" t="s">
        <v>22966</v>
      </c>
    </row>
    <row r="9311" customFormat="1" spans="1:16">
      <c r="A9311" t="s">
        <v>18022</v>
      </c>
      <c r="B9311" t="s">
        <v>18023</v>
      </c>
      <c r="C9311" t="s">
        <v>17363</v>
      </c>
      <c r="D9311" t="s">
        <v>17364</v>
      </c>
      <c r="E9311" t="s">
        <v>20</v>
      </c>
      <c r="F9311" t="s">
        <v>5183</v>
      </c>
      <c r="G9311">
        <v>48212596</v>
      </c>
      <c r="H9311">
        <v>48212617</v>
      </c>
      <c r="I9311" t="s">
        <v>37</v>
      </c>
      <c r="J9311">
        <v>3</v>
      </c>
      <c r="K9311">
        <v>0</v>
      </c>
      <c r="L9311" t="s">
        <v>57</v>
      </c>
      <c r="M9311" t="s">
        <v>24</v>
      </c>
      <c r="N9311" t="s">
        <v>18481</v>
      </c>
      <c r="O9311" t="s">
        <v>15731</v>
      </c>
      <c r="P9311" t="s">
        <v>22967</v>
      </c>
    </row>
    <row r="9312" customFormat="1" spans="1:16">
      <c r="A9312" t="s">
        <v>18022</v>
      </c>
      <c r="B9312" t="s">
        <v>18023</v>
      </c>
      <c r="C9312" t="s">
        <v>22968</v>
      </c>
      <c r="D9312" t="s">
        <v>22969</v>
      </c>
      <c r="E9312" t="s">
        <v>20</v>
      </c>
      <c r="F9312" t="s">
        <v>5183</v>
      </c>
      <c r="G9312">
        <v>48431225</v>
      </c>
      <c r="H9312">
        <v>48431245</v>
      </c>
      <c r="I9312" t="s">
        <v>22</v>
      </c>
      <c r="J9312">
        <v>5</v>
      </c>
      <c r="K9312">
        <v>0</v>
      </c>
      <c r="L9312" t="s">
        <v>23</v>
      </c>
      <c r="M9312" t="s">
        <v>24</v>
      </c>
      <c r="N9312" t="s">
        <v>18125</v>
      </c>
      <c r="O9312" t="s">
        <v>18154</v>
      </c>
      <c r="P9312" t="s">
        <v>22970</v>
      </c>
    </row>
    <row r="9313" customFormat="1" spans="1:16">
      <c r="A9313" t="s">
        <v>18022</v>
      </c>
      <c r="B9313" t="s">
        <v>18023</v>
      </c>
      <c r="C9313" t="s">
        <v>12860</v>
      </c>
      <c r="D9313" t="s">
        <v>12861</v>
      </c>
      <c r="E9313" t="s">
        <v>20</v>
      </c>
      <c r="F9313" t="s">
        <v>5183</v>
      </c>
      <c r="G9313">
        <v>48777034</v>
      </c>
      <c r="H9313">
        <v>48777058</v>
      </c>
      <c r="I9313" t="s">
        <v>37</v>
      </c>
      <c r="J9313">
        <v>5</v>
      </c>
      <c r="K9313">
        <v>0</v>
      </c>
      <c r="L9313" t="s">
        <v>57</v>
      </c>
      <c r="M9313" t="s">
        <v>31</v>
      </c>
      <c r="N9313" t="s">
        <v>19711</v>
      </c>
      <c r="O9313" t="s">
        <v>22971</v>
      </c>
      <c r="P9313" t="s">
        <v>22972</v>
      </c>
    </row>
    <row r="9314" customFormat="1" spans="1:16">
      <c r="A9314" t="s">
        <v>18022</v>
      </c>
      <c r="B9314" t="s">
        <v>18023</v>
      </c>
      <c r="C9314" t="s">
        <v>12864</v>
      </c>
      <c r="D9314" t="s">
        <v>5401</v>
      </c>
      <c r="E9314" t="s">
        <v>20</v>
      </c>
      <c r="F9314" t="s">
        <v>5183</v>
      </c>
      <c r="G9314">
        <v>49075837</v>
      </c>
      <c r="H9314">
        <v>49075857</v>
      </c>
      <c r="I9314" t="s">
        <v>37</v>
      </c>
      <c r="J9314">
        <v>1</v>
      </c>
      <c r="K9314">
        <v>0</v>
      </c>
      <c r="L9314" t="s">
        <v>30</v>
      </c>
      <c r="M9314" t="s">
        <v>24</v>
      </c>
      <c r="N9314" t="s">
        <v>18033</v>
      </c>
      <c r="O9314" t="s">
        <v>18034</v>
      </c>
      <c r="P9314" t="s">
        <v>22973</v>
      </c>
    </row>
    <row r="9315" customFormat="1" spans="1:16">
      <c r="A9315" t="s">
        <v>18022</v>
      </c>
      <c r="B9315" t="s">
        <v>18023</v>
      </c>
      <c r="C9315" t="s">
        <v>12865</v>
      </c>
      <c r="D9315" t="s">
        <v>5401</v>
      </c>
      <c r="E9315" t="s">
        <v>20</v>
      </c>
      <c r="F9315" t="s">
        <v>5183</v>
      </c>
      <c r="G9315">
        <v>49075837</v>
      </c>
      <c r="H9315">
        <v>49075857</v>
      </c>
      <c r="I9315" t="s">
        <v>37</v>
      </c>
      <c r="J9315">
        <v>1</v>
      </c>
      <c r="K9315">
        <v>0</v>
      </c>
      <c r="L9315" t="s">
        <v>30</v>
      </c>
      <c r="M9315" t="s">
        <v>24</v>
      </c>
      <c r="N9315" t="s">
        <v>18033</v>
      </c>
      <c r="O9315" t="s">
        <v>18034</v>
      </c>
      <c r="P9315" t="s">
        <v>22973</v>
      </c>
    </row>
    <row r="9316" customFormat="1" spans="1:16">
      <c r="A9316" t="s">
        <v>18022</v>
      </c>
      <c r="B9316" t="s">
        <v>18023</v>
      </c>
      <c r="C9316" t="s">
        <v>5400</v>
      </c>
      <c r="D9316" t="s">
        <v>5401</v>
      </c>
      <c r="E9316" t="s">
        <v>20</v>
      </c>
      <c r="F9316" t="s">
        <v>5183</v>
      </c>
      <c r="G9316">
        <v>49075837</v>
      </c>
      <c r="H9316">
        <v>49075857</v>
      </c>
      <c r="I9316" t="s">
        <v>37</v>
      </c>
      <c r="J9316">
        <v>1</v>
      </c>
      <c r="K9316">
        <v>0</v>
      </c>
      <c r="L9316" t="s">
        <v>30</v>
      </c>
      <c r="M9316" t="s">
        <v>24</v>
      </c>
      <c r="N9316" t="s">
        <v>18033</v>
      </c>
      <c r="O9316" t="s">
        <v>18034</v>
      </c>
      <c r="P9316" t="s">
        <v>22973</v>
      </c>
    </row>
    <row r="9317" customFormat="1" spans="1:16">
      <c r="A9317" t="s">
        <v>18022</v>
      </c>
      <c r="B9317" t="s">
        <v>18023</v>
      </c>
      <c r="C9317" t="s">
        <v>5408</v>
      </c>
      <c r="D9317" t="s">
        <v>5409</v>
      </c>
      <c r="E9317" t="s">
        <v>20</v>
      </c>
      <c r="F9317" t="s">
        <v>5183</v>
      </c>
      <c r="G9317">
        <v>54944529</v>
      </c>
      <c r="H9317">
        <v>54944548</v>
      </c>
      <c r="I9317" t="s">
        <v>22</v>
      </c>
      <c r="J9317">
        <v>1</v>
      </c>
      <c r="K9317">
        <v>0</v>
      </c>
      <c r="L9317" t="s">
        <v>23</v>
      </c>
      <c r="M9317" t="s">
        <v>31</v>
      </c>
      <c r="N9317" t="s">
        <v>18087</v>
      </c>
      <c r="O9317" t="s">
        <v>22974</v>
      </c>
      <c r="P9317" t="s">
        <v>22975</v>
      </c>
    </row>
    <row r="9318" customFormat="1" spans="1:16">
      <c r="A9318" t="s">
        <v>18022</v>
      </c>
      <c r="B9318" t="s">
        <v>18023</v>
      </c>
      <c r="C9318" t="s">
        <v>5412</v>
      </c>
      <c r="D9318" t="s">
        <v>5413</v>
      </c>
      <c r="E9318" t="s">
        <v>20</v>
      </c>
      <c r="F9318" t="s">
        <v>5183</v>
      </c>
      <c r="G9318">
        <v>54966596</v>
      </c>
      <c r="H9318">
        <v>54966615</v>
      </c>
      <c r="I9318" t="s">
        <v>37</v>
      </c>
      <c r="J9318">
        <v>7</v>
      </c>
      <c r="K9318">
        <v>0</v>
      </c>
      <c r="L9318" t="s">
        <v>57</v>
      </c>
      <c r="M9318" t="s">
        <v>24</v>
      </c>
      <c r="N9318" t="s">
        <v>18075</v>
      </c>
      <c r="O9318" t="s">
        <v>22976</v>
      </c>
      <c r="P9318" t="s">
        <v>22977</v>
      </c>
    </row>
    <row r="9319" customFormat="1" spans="1:16">
      <c r="A9319" t="s">
        <v>18022</v>
      </c>
      <c r="B9319" t="s">
        <v>18023</v>
      </c>
      <c r="C9319" t="s">
        <v>7470</v>
      </c>
      <c r="D9319" t="s">
        <v>7471</v>
      </c>
      <c r="E9319" t="s">
        <v>20</v>
      </c>
      <c r="F9319" t="s">
        <v>5183</v>
      </c>
      <c r="G9319">
        <v>55183385</v>
      </c>
      <c r="H9319">
        <v>55183407</v>
      </c>
      <c r="I9319" t="s">
        <v>22</v>
      </c>
      <c r="J9319">
        <v>1</v>
      </c>
      <c r="K9319">
        <v>0</v>
      </c>
      <c r="L9319" t="s">
        <v>23</v>
      </c>
      <c r="M9319" t="s">
        <v>24</v>
      </c>
      <c r="N9319" t="s">
        <v>22978</v>
      </c>
      <c r="O9319" t="s">
        <v>17854</v>
      </c>
      <c r="P9319" t="s">
        <v>22979</v>
      </c>
    </row>
    <row r="9320" customFormat="1" spans="1:16">
      <c r="A9320" t="s">
        <v>18022</v>
      </c>
      <c r="B9320" t="s">
        <v>18023</v>
      </c>
      <c r="C9320" t="s">
        <v>12873</v>
      </c>
      <c r="D9320" t="s">
        <v>12874</v>
      </c>
      <c r="E9320" t="s">
        <v>20</v>
      </c>
      <c r="F9320" t="s">
        <v>5183</v>
      </c>
      <c r="G9320">
        <v>55372368</v>
      </c>
      <c r="H9320">
        <v>55372388</v>
      </c>
      <c r="I9320" t="s">
        <v>22</v>
      </c>
      <c r="J9320">
        <v>1</v>
      </c>
      <c r="K9320">
        <v>0</v>
      </c>
      <c r="L9320" t="s">
        <v>30</v>
      </c>
      <c r="M9320" t="s">
        <v>24</v>
      </c>
      <c r="N9320" t="s">
        <v>18045</v>
      </c>
      <c r="O9320" t="s">
        <v>22980</v>
      </c>
      <c r="P9320" t="s">
        <v>22981</v>
      </c>
    </row>
    <row r="9321" customFormat="1" spans="1:16">
      <c r="A9321" t="s">
        <v>18022</v>
      </c>
      <c r="B9321" t="s">
        <v>18023</v>
      </c>
      <c r="C9321" t="s">
        <v>5424</v>
      </c>
      <c r="D9321" t="s">
        <v>5425</v>
      </c>
      <c r="E9321" t="s">
        <v>20</v>
      </c>
      <c r="F9321" t="s">
        <v>5183</v>
      </c>
      <c r="G9321">
        <v>56060422</v>
      </c>
      <c r="H9321">
        <v>56060442</v>
      </c>
      <c r="I9321" t="s">
        <v>37</v>
      </c>
      <c r="J9321">
        <v>6</v>
      </c>
      <c r="K9321">
        <v>0</v>
      </c>
      <c r="L9321" t="s">
        <v>57</v>
      </c>
      <c r="M9321" t="s">
        <v>24</v>
      </c>
      <c r="N9321" t="s">
        <v>18087</v>
      </c>
      <c r="O9321" t="s">
        <v>22982</v>
      </c>
      <c r="P9321" t="s">
        <v>22983</v>
      </c>
    </row>
    <row r="9322" customFormat="1" spans="1:16">
      <c r="A9322" t="s">
        <v>18022</v>
      </c>
      <c r="B9322" t="s">
        <v>18023</v>
      </c>
      <c r="C9322" t="s">
        <v>22984</v>
      </c>
      <c r="D9322" t="s">
        <v>22985</v>
      </c>
      <c r="E9322" t="s">
        <v>20</v>
      </c>
      <c r="F9322" t="s">
        <v>5183</v>
      </c>
      <c r="G9322">
        <v>56082443</v>
      </c>
      <c r="H9322">
        <v>56082463</v>
      </c>
      <c r="I9322" t="s">
        <v>37</v>
      </c>
      <c r="J9322">
        <v>14</v>
      </c>
      <c r="K9322">
        <v>0</v>
      </c>
      <c r="L9322" t="s">
        <v>57</v>
      </c>
      <c r="M9322" t="s">
        <v>31</v>
      </c>
      <c r="N9322" t="s">
        <v>18075</v>
      </c>
      <c r="O9322" t="s">
        <v>22986</v>
      </c>
      <c r="P9322" t="s">
        <v>22987</v>
      </c>
    </row>
    <row r="9323" customFormat="1" spans="1:16">
      <c r="A9323" t="s">
        <v>18022</v>
      </c>
      <c r="B9323" t="s">
        <v>18023</v>
      </c>
      <c r="C9323" t="s">
        <v>22988</v>
      </c>
      <c r="D9323" t="s">
        <v>22989</v>
      </c>
      <c r="E9323" t="s">
        <v>20</v>
      </c>
      <c r="F9323" t="s">
        <v>5183</v>
      </c>
      <c r="G9323">
        <v>56435885</v>
      </c>
      <c r="H9323">
        <v>56435905</v>
      </c>
      <c r="I9323" t="s">
        <v>37</v>
      </c>
      <c r="J9323">
        <v>1</v>
      </c>
      <c r="K9323">
        <v>0</v>
      </c>
      <c r="L9323" t="s">
        <v>23</v>
      </c>
      <c r="M9323" t="s">
        <v>24</v>
      </c>
      <c r="N9323" t="s">
        <v>18033</v>
      </c>
      <c r="O9323" t="s">
        <v>18034</v>
      </c>
      <c r="P9323" t="s">
        <v>22990</v>
      </c>
    </row>
    <row r="9324" customFormat="1" spans="1:16">
      <c r="A9324" t="s">
        <v>18022</v>
      </c>
      <c r="B9324" t="s">
        <v>18023</v>
      </c>
      <c r="C9324" t="s">
        <v>22991</v>
      </c>
      <c r="D9324" t="s">
        <v>22992</v>
      </c>
      <c r="E9324" t="s">
        <v>20</v>
      </c>
      <c r="F9324" t="s">
        <v>5183</v>
      </c>
      <c r="G9324">
        <v>57917790</v>
      </c>
      <c r="H9324">
        <v>57917815</v>
      </c>
      <c r="I9324" t="s">
        <v>22</v>
      </c>
      <c r="J9324">
        <v>12</v>
      </c>
      <c r="K9324">
        <v>0</v>
      </c>
      <c r="L9324" t="s">
        <v>57</v>
      </c>
      <c r="M9324" t="s">
        <v>31</v>
      </c>
      <c r="N9324" t="s">
        <v>22993</v>
      </c>
      <c r="O9324" t="s">
        <v>22994</v>
      </c>
      <c r="P9324" t="s">
        <v>22995</v>
      </c>
    </row>
    <row r="9325" customFormat="1" spans="1:16">
      <c r="A9325" t="s">
        <v>18022</v>
      </c>
      <c r="B9325" t="s">
        <v>18023</v>
      </c>
      <c r="C9325" t="s">
        <v>5431</v>
      </c>
      <c r="D9325" t="s">
        <v>5432</v>
      </c>
      <c r="E9325" t="s">
        <v>20</v>
      </c>
      <c r="F9325" t="s">
        <v>5183</v>
      </c>
      <c r="G9325">
        <v>58012554</v>
      </c>
      <c r="H9325">
        <v>58012571</v>
      </c>
      <c r="I9325" t="s">
        <v>22</v>
      </c>
      <c r="J9325">
        <v>4</v>
      </c>
      <c r="K9325">
        <v>0</v>
      </c>
      <c r="L9325" t="s">
        <v>57</v>
      </c>
      <c r="M9325" t="s">
        <v>24</v>
      </c>
      <c r="N9325" t="s">
        <v>18057</v>
      </c>
      <c r="O9325" t="s">
        <v>21499</v>
      </c>
      <c r="P9325" t="e">
        <f>-cccCCAUU-CA-CUGGGGAg</f>
        <v>#NAME?</v>
      </c>
    </row>
    <row r="9326" customFormat="1" spans="1:16">
      <c r="A9326" t="s">
        <v>18022</v>
      </c>
      <c r="B9326" t="s">
        <v>18023</v>
      </c>
      <c r="C9326" t="s">
        <v>5431</v>
      </c>
      <c r="D9326" t="s">
        <v>5432</v>
      </c>
      <c r="E9326" t="s">
        <v>20</v>
      </c>
      <c r="F9326" t="s">
        <v>5183</v>
      </c>
      <c r="G9326">
        <v>58013603</v>
      </c>
      <c r="H9326">
        <v>58013623</v>
      </c>
      <c r="I9326" t="s">
        <v>22</v>
      </c>
      <c r="J9326">
        <v>5</v>
      </c>
      <c r="K9326">
        <v>1</v>
      </c>
      <c r="L9326" t="s">
        <v>30</v>
      </c>
      <c r="M9326" t="s">
        <v>24</v>
      </c>
      <c r="N9326" t="s">
        <v>18193</v>
      </c>
      <c r="O9326" t="s">
        <v>18194</v>
      </c>
      <c r="P9326" t="s">
        <v>22996</v>
      </c>
    </row>
    <row r="9327" customFormat="1" spans="1:16">
      <c r="A9327" t="s">
        <v>18022</v>
      </c>
      <c r="B9327" t="s">
        <v>18023</v>
      </c>
      <c r="C9327" t="s">
        <v>5431</v>
      </c>
      <c r="D9327" t="s">
        <v>5432</v>
      </c>
      <c r="E9327" t="s">
        <v>20</v>
      </c>
      <c r="F9327" t="s">
        <v>5183</v>
      </c>
      <c r="G9327">
        <v>58023914</v>
      </c>
      <c r="H9327">
        <v>58023936</v>
      </c>
      <c r="I9327" t="s">
        <v>22</v>
      </c>
      <c r="J9327">
        <v>2</v>
      </c>
      <c r="K9327">
        <v>0</v>
      </c>
      <c r="L9327" t="s">
        <v>30</v>
      </c>
      <c r="M9327" t="s">
        <v>24</v>
      </c>
      <c r="N9327" t="s">
        <v>22997</v>
      </c>
      <c r="O9327" t="s">
        <v>22998</v>
      </c>
      <c r="P9327" t="s">
        <v>22999</v>
      </c>
    </row>
    <row r="9328" customFormat="1" spans="1:16">
      <c r="A9328" t="s">
        <v>18022</v>
      </c>
      <c r="B9328" t="s">
        <v>18023</v>
      </c>
      <c r="C9328" t="s">
        <v>5431</v>
      </c>
      <c r="D9328" t="s">
        <v>5432</v>
      </c>
      <c r="E9328" t="s">
        <v>20</v>
      </c>
      <c r="F9328" t="s">
        <v>5183</v>
      </c>
      <c r="G9328">
        <v>58023926</v>
      </c>
      <c r="H9328">
        <v>58023946</v>
      </c>
      <c r="I9328" t="s">
        <v>22</v>
      </c>
      <c r="J9328">
        <v>4</v>
      </c>
      <c r="K9328">
        <v>1</v>
      </c>
      <c r="L9328" t="s">
        <v>30</v>
      </c>
      <c r="M9328" t="s">
        <v>31</v>
      </c>
      <c r="N9328" t="s">
        <v>18038</v>
      </c>
      <c r="O9328" t="s">
        <v>18558</v>
      </c>
      <c r="P9328" t="s">
        <v>23000</v>
      </c>
    </row>
    <row r="9329" customFormat="1" spans="1:16">
      <c r="A9329" t="s">
        <v>18022</v>
      </c>
      <c r="B9329" t="s">
        <v>18023</v>
      </c>
      <c r="C9329" t="s">
        <v>5436</v>
      </c>
      <c r="D9329" t="s">
        <v>5437</v>
      </c>
      <c r="E9329" t="s">
        <v>20</v>
      </c>
      <c r="F9329" t="s">
        <v>5183</v>
      </c>
      <c r="G9329">
        <v>58260590</v>
      </c>
      <c r="H9329">
        <v>58260610</v>
      </c>
      <c r="I9329" t="s">
        <v>37</v>
      </c>
      <c r="J9329">
        <v>1</v>
      </c>
      <c r="K9329">
        <v>0</v>
      </c>
      <c r="L9329" t="s">
        <v>23</v>
      </c>
      <c r="M9329" t="s">
        <v>31</v>
      </c>
      <c r="N9329" t="s">
        <v>18033</v>
      </c>
      <c r="O9329" t="s">
        <v>18034</v>
      </c>
      <c r="P9329" t="s">
        <v>23001</v>
      </c>
    </row>
    <row r="9330" customFormat="1" spans="1:16">
      <c r="A9330" t="s">
        <v>18022</v>
      </c>
      <c r="B9330" t="s">
        <v>18023</v>
      </c>
      <c r="C9330" t="s">
        <v>5440</v>
      </c>
      <c r="D9330" t="s">
        <v>5441</v>
      </c>
      <c r="E9330" t="s">
        <v>20</v>
      </c>
      <c r="F9330" t="s">
        <v>5183</v>
      </c>
      <c r="G9330">
        <v>58945967</v>
      </c>
      <c r="H9330">
        <v>58945988</v>
      </c>
      <c r="I9330" t="s">
        <v>22</v>
      </c>
      <c r="J9330">
        <v>1</v>
      </c>
      <c r="K9330">
        <v>0</v>
      </c>
      <c r="L9330" t="s">
        <v>30</v>
      </c>
      <c r="M9330" t="s">
        <v>24</v>
      </c>
      <c r="N9330" t="s">
        <v>23002</v>
      </c>
      <c r="O9330" t="s">
        <v>23003</v>
      </c>
      <c r="P9330" t="s">
        <v>23004</v>
      </c>
    </row>
    <row r="9331" customFormat="1" spans="1:16">
      <c r="A9331" t="s">
        <v>18022</v>
      </c>
      <c r="B9331" t="s">
        <v>18023</v>
      </c>
      <c r="C9331" t="s">
        <v>23005</v>
      </c>
      <c r="D9331" t="s">
        <v>23006</v>
      </c>
      <c r="E9331" t="s">
        <v>20</v>
      </c>
      <c r="F9331" t="s">
        <v>5183</v>
      </c>
      <c r="G9331">
        <v>59878720</v>
      </c>
      <c r="H9331">
        <v>59878742</v>
      </c>
      <c r="I9331" t="s">
        <v>37</v>
      </c>
      <c r="J9331">
        <v>5</v>
      </c>
      <c r="K9331">
        <v>0</v>
      </c>
      <c r="L9331" t="s">
        <v>30</v>
      </c>
      <c r="M9331" t="s">
        <v>31</v>
      </c>
      <c r="N9331" t="s">
        <v>23007</v>
      </c>
      <c r="O9331" t="s">
        <v>23008</v>
      </c>
      <c r="P9331" t="s">
        <v>23009</v>
      </c>
    </row>
    <row r="9332" customFormat="1" spans="1:16">
      <c r="A9332" t="s">
        <v>18022</v>
      </c>
      <c r="B9332" t="s">
        <v>18023</v>
      </c>
      <c r="C9332" t="s">
        <v>23010</v>
      </c>
      <c r="D9332" t="s">
        <v>23011</v>
      </c>
      <c r="E9332" t="s">
        <v>20</v>
      </c>
      <c r="F9332" t="s">
        <v>5183</v>
      </c>
      <c r="G9332">
        <v>60690391</v>
      </c>
      <c r="H9332">
        <v>60690411</v>
      </c>
      <c r="I9332" t="s">
        <v>22</v>
      </c>
      <c r="J9332">
        <v>1</v>
      </c>
      <c r="K9332">
        <v>0</v>
      </c>
      <c r="L9332" t="s">
        <v>30</v>
      </c>
      <c r="M9332" t="s">
        <v>24</v>
      </c>
      <c r="N9332" t="s">
        <v>18144</v>
      </c>
      <c r="O9332" t="s">
        <v>18145</v>
      </c>
      <c r="P9332" t="s">
        <v>23012</v>
      </c>
    </row>
    <row r="9333" customFormat="1" spans="1:16">
      <c r="A9333" t="s">
        <v>18022</v>
      </c>
      <c r="B9333" t="s">
        <v>18023</v>
      </c>
      <c r="C9333" t="s">
        <v>23013</v>
      </c>
      <c r="D9333" t="s">
        <v>23014</v>
      </c>
      <c r="E9333" t="s">
        <v>20</v>
      </c>
      <c r="F9333" t="s">
        <v>5183</v>
      </c>
      <c r="G9333">
        <v>60765966</v>
      </c>
      <c r="H9333">
        <v>60765986</v>
      </c>
      <c r="I9333" t="s">
        <v>22</v>
      </c>
      <c r="J9333">
        <v>2</v>
      </c>
      <c r="K9333">
        <v>1</v>
      </c>
      <c r="L9333" t="s">
        <v>30</v>
      </c>
      <c r="M9333" t="s">
        <v>24</v>
      </c>
      <c r="N9333" t="s">
        <v>18125</v>
      </c>
      <c r="O9333" t="s">
        <v>18154</v>
      </c>
      <c r="P9333" t="s">
        <v>23015</v>
      </c>
    </row>
    <row r="9334" customFormat="1" spans="1:16">
      <c r="A9334" t="s">
        <v>18022</v>
      </c>
      <c r="B9334" t="s">
        <v>18023</v>
      </c>
      <c r="C9334" t="s">
        <v>5444</v>
      </c>
      <c r="D9334" t="s">
        <v>5445</v>
      </c>
      <c r="E9334" t="s">
        <v>20</v>
      </c>
      <c r="F9334" t="s">
        <v>5183</v>
      </c>
      <c r="G9334">
        <v>61315206</v>
      </c>
      <c r="H9334">
        <v>61315227</v>
      </c>
      <c r="I9334" t="s">
        <v>22</v>
      </c>
      <c r="J9334">
        <v>2</v>
      </c>
      <c r="K9334">
        <v>0</v>
      </c>
      <c r="L9334" t="s">
        <v>18260</v>
      </c>
      <c r="M9334" t="s">
        <v>31</v>
      </c>
      <c r="N9334" t="s">
        <v>18667</v>
      </c>
      <c r="O9334" t="s">
        <v>21758</v>
      </c>
      <c r="P9334" t="s">
        <v>23016</v>
      </c>
    </row>
    <row r="9335" customFormat="1" spans="1:16">
      <c r="A9335" t="s">
        <v>18022</v>
      </c>
      <c r="B9335" t="s">
        <v>18023</v>
      </c>
      <c r="C9335" t="s">
        <v>23017</v>
      </c>
      <c r="D9335" t="s">
        <v>23018</v>
      </c>
      <c r="E9335" t="s">
        <v>20</v>
      </c>
      <c r="F9335" t="s">
        <v>5183</v>
      </c>
      <c r="G9335">
        <v>61909935</v>
      </c>
      <c r="H9335">
        <v>61909955</v>
      </c>
      <c r="I9335" t="s">
        <v>37</v>
      </c>
      <c r="J9335">
        <v>6</v>
      </c>
      <c r="K9335">
        <v>0</v>
      </c>
      <c r="L9335" t="s">
        <v>57</v>
      </c>
      <c r="M9335" t="s">
        <v>24</v>
      </c>
      <c r="N9335" t="s">
        <v>18193</v>
      </c>
      <c r="O9335" t="s">
        <v>18765</v>
      </c>
      <c r="P9335" t="s">
        <v>23019</v>
      </c>
    </row>
    <row r="9336" customFormat="1" spans="1:16">
      <c r="A9336" t="s">
        <v>18022</v>
      </c>
      <c r="B9336" t="s">
        <v>18023</v>
      </c>
      <c r="C9336" t="s">
        <v>12907</v>
      </c>
      <c r="D9336" t="s">
        <v>12908</v>
      </c>
      <c r="E9336" t="s">
        <v>20</v>
      </c>
      <c r="F9336" t="s">
        <v>5183</v>
      </c>
      <c r="G9336">
        <v>62500888</v>
      </c>
      <c r="H9336">
        <v>62500908</v>
      </c>
      <c r="I9336" t="s">
        <v>37</v>
      </c>
      <c r="J9336">
        <v>10</v>
      </c>
      <c r="K9336">
        <v>0</v>
      </c>
      <c r="L9336" t="s">
        <v>87</v>
      </c>
      <c r="M9336" t="s">
        <v>24</v>
      </c>
      <c r="N9336" t="s">
        <v>18033</v>
      </c>
      <c r="O9336" t="s">
        <v>18034</v>
      </c>
      <c r="P9336" t="s">
        <v>23020</v>
      </c>
    </row>
    <row r="9337" customFormat="1" spans="1:16">
      <c r="A9337" t="s">
        <v>18022</v>
      </c>
      <c r="B9337" t="s">
        <v>18023</v>
      </c>
      <c r="C9337" t="s">
        <v>23021</v>
      </c>
      <c r="D9337" t="s">
        <v>23022</v>
      </c>
      <c r="E9337" t="s">
        <v>20</v>
      </c>
      <c r="F9337" t="s">
        <v>5183</v>
      </c>
      <c r="G9337">
        <v>63049796</v>
      </c>
      <c r="H9337">
        <v>63049816</v>
      </c>
      <c r="I9337" t="s">
        <v>37</v>
      </c>
      <c r="J9337">
        <v>5</v>
      </c>
      <c r="K9337">
        <v>0</v>
      </c>
      <c r="L9337" t="s">
        <v>57</v>
      </c>
      <c r="M9337" t="s">
        <v>24</v>
      </c>
      <c r="N9337" t="s">
        <v>18087</v>
      </c>
      <c r="O9337" t="s">
        <v>23023</v>
      </c>
      <c r="P9337" t="s">
        <v>23024</v>
      </c>
    </row>
    <row r="9338" customFormat="1" spans="1:16">
      <c r="A9338" t="s">
        <v>18022</v>
      </c>
      <c r="B9338" t="s">
        <v>18023</v>
      </c>
      <c r="C9338" t="s">
        <v>5458</v>
      </c>
      <c r="D9338" t="s">
        <v>5459</v>
      </c>
      <c r="E9338" t="s">
        <v>20</v>
      </c>
      <c r="F9338" t="s">
        <v>5183</v>
      </c>
      <c r="G9338">
        <v>64499353</v>
      </c>
      <c r="H9338">
        <v>64499373</v>
      </c>
      <c r="I9338" t="s">
        <v>22</v>
      </c>
      <c r="J9338">
        <v>1</v>
      </c>
      <c r="K9338">
        <v>0</v>
      </c>
      <c r="L9338" t="s">
        <v>30</v>
      </c>
      <c r="M9338" t="s">
        <v>24</v>
      </c>
      <c r="N9338" t="s">
        <v>18087</v>
      </c>
      <c r="O9338" t="s">
        <v>23025</v>
      </c>
      <c r="P9338" t="s">
        <v>23026</v>
      </c>
    </row>
    <row r="9339" customFormat="1" spans="1:16">
      <c r="A9339" t="s">
        <v>18022</v>
      </c>
      <c r="B9339" t="s">
        <v>18023</v>
      </c>
      <c r="C9339" t="s">
        <v>5458</v>
      </c>
      <c r="D9339" t="s">
        <v>5459</v>
      </c>
      <c r="E9339" t="s">
        <v>20</v>
      </c>
      <c r="F9339" t="s">
        <v>5183</v>
      </c>
      <c r="G9339">
        <v>64618818</v>
      </c>
      <c r="H9339">
        <v>64618837</v>
      </c>
      <c r="I9339" t="s">
        <v>22</v>
      </c>
      <c r="J9339">
        <v>1</v>
      </c>
      <c r="K9339">
        <v>0</v>
      </c>
      <c r="L9339" t="s">
        <v>30</v>
      </c>
      <c r="M9339" t="s">
        <v>24</v>
      </c>
      <c r="N9339" t="s">
        <v>18087</v>
      </c>
      <c r="O9339" t="s">
        <v>19260</v>
      </c>
      <c r="P9339" t="s">
        <v>19261</v>
      </c>
    </row>
    <row r="9340" customFormat="1" spans="1:16">
      <c r="A9340" t="s">
        <v>18022</v>
      </c>
      <c r="B9340" t="s">
        <v>18023</v>
      </c>
      <c r="C9340" t="s">
        <v>23027</v>
      </c>
      <c r="D9340" t="s">
        <v>23028</v>
      </c>
      <c r="E9340" t="s">
        <v>20</v>
      </c>
      <c r="F9340" t="s">
        <v>5183</v>
      </c>
      <c r="G9340">
        <v>72771803</v>
      </c>
      <c r="H9340">
        <v>72771823</v>
      </c>
      <c r="I9340" t="s">
        <v>37</v>
      </c>
      <c r="J9340">
        <v>3</v>
      </c>
      <c r="K9340">
        <v>0</v>
      </c>
      <c r="L9340" t="s">
        <v>23</v>
      </c>
      <c r="M9340" t="s">
        <v>31</v>
      </c>
      <c r="N9340" t="s">
        <v>18162</v>
      </c>
      <c r="O9340" t="s">
        <v>18163</v>
      </c>
      <c r="P9340" t="s">
        <v>23029</v>
      </c>
    </row>
    <row r="9341" customFormat="1" spans="1:16">
      <c r="A9341" t="s">
        <v>18022</v>
      </c>
      <c r="B9341" t="s">
        <v>18023</v>
      </c>
      <c r="C9341" t="s">
        <v>23030</v>
      </c>
      <c r="D9341" t="s">
        <v>23031</v>
      </c>
      <c r="E9341" t="s">
        <v>20</v>
      </c>
      <c r="F9341" t="s">
        <v>5183</v>
      </c>
      <c r="G9341">
        <v>73060208</v>
      </c>
      <c r="H9341">
        <v>73060228</v>
      </c>
      <c r="I9341" t="s">
        <v>22</v>
      </c>
      <c r="J9341">
        <v>7</v>
      </c>
      <c r="K9341">
        <v>0</v>
      </c>
      <c r="L9341" t="s">
        <v>57</v>
      </c>
      <c r="M9341" t="s">
        <v>24</v>
      </c>
      <c r="N9341" t="s">
        <v>18144</v>
      </c>
      <c r="O9341" t="s">
        <v>18171</v>
      </c>
      <c r="P9341" t="s">
        <v>23032</v>
      </c>
    </row>
    <row r="9342" customFormat="1" spans="1:16">
      <c r="A9342" t="s">
        <v>18022</v>
      </c>
      <c r="B9342" t="s">
        <v>18023</v>
      </c>
      <c r="C9342" t="s">
        <v>23030</v>
      </c>
      <c r="D9342" t="s">
        <v>23031</v>
      </c>
      <c r="E9342" t="s">
        <v>20</v>
      </c>
      <c r="F9342" t="s">
        <v>5183</v>
      </c>
      <c r="G9342">
        <v>73060463</v>
      </c>
      <c r="H9342">
        <v>73060483</v>
      </c>
      <c r="I9342" t="s">
        <v>22</v>
      </c>
      <c r="J9342">
        <v>3</v>
      </c>
      <c r="K9342">
        <v>0</v>
      </c>
      <c r="L9342" t="s">
        <v>57</v>
      </c>
      <c r="M9342" t="s">
        <v>24</v>
      </c>
      <c r="N9342" t="s">
        <v>18052</v>
      </c>
      <c r="O9342" t="s">
        <v>18053</v>
      </c>
      <c r="P9342" t="s">
        <v>23033</v>
      </c>
    </row>
    <row r="9343" customFormat="1" spans="1:16">
      <c r="A9343" t="s">
        <v>18022</v>
      </c>
      <c r="B9343" t="s">
        <v>18023</v>
      </c>
      <c r="C9343" t="s">
        <v>5485</v>
      </c>
      <c r="D9343" t="s">
        <v>5486</v>
      </c>
      <c r="E9343" t="s">
        <v>20</v>
      </c>
      <c r="F9343" t="s">
        <v>5183</v>
      </c>
      <c r="G9343">
        <v>73233096</v>
      </c>
      <c r="H9343">
        <v>73233116</v>
      </c>
      <c r="I9343" t="s">
        <v>37</v>
      </c>
      <c r="J9343">
        <v>3</v>
      </c>
      <c r="K9343">
        <v>1</v>
      </c>
      <c r="L9343" t="s">
        <v>57</v>
      </c>
      <c r="M9343" t="s">
        <v>31</v>
      </c>
      <c r="N9343" t="s">
        <v>18038</v>
      </c>
      <c r="O9343" t="s">
        <v>18558</v>
      </c>
      <c r="P9343" t="s">
        <v>23034</v>
      </c>
    </row>
    <row r="9344" customFormat="1" spans="1:16">
      <c r="A9344" t="s">
        <v>18022</v>
      </c>
      <c r="B9344" t="s">
        <v>18023</v>
      </c>
      <c r="C9344" t="s">
        <v>23035</v>
      </c>
      <c r="D9344" t="s">
        <v>23036</v>
      </c>
      <c r="E9344" t="s">
        <v>20</v>
      </c>
      <c r="F9344" t="s">
        <v>5183</v>
      </c>
      <c r="G9344">
        <v>73321996</v>
      </c>
      <c r="H9344">
        <v>73322016</v>
      </c>
      <c r="I9344" t="s">
        <v>37</v>
      </c>
      <c r="J9344">
        <v>1</v>
      </c>
      <c r="K9344">
        <v>0</v>
      </c>
      <c r="L9344" t="s">
        <v>30</v>
      </c>
      <c r="M9344" t="s">
        <v>24</v>
      </c>
      <c r="N9344" t="s">
        <v>18033</v>
      </c>
      <c r="O9344" t="s">
        <v>18034</v>
      </c>
      <c r="P9344" t="s">
        <v>23037</v>
      </c>
    </row>
    <row r="9345" customFormat="1" spans="1:16">
      <c r="A9345" t="s">
        <v>18022</v>
      </c>
      <c r="B9345" t="s">
        <v>18023</v>
      </c>
      <c r="C9345" t="s">
        <v>23038</v>
      </c>
      <c r="D9345" t="s">
        <v>23039</v>
      </c>
      <c r="E9345" t="s">
        <v>20</v>
      </c>
      <c r="F9345" t="s">
        <v>5183</v>
      </c>
      <c r="G9345">
        <v>73744945</v>
      </c>
      <c r="H9345">
        <v>73744966</v>
      </c>
      <c r="I9345" t="s">
        <v>22</v>
      </c>
      <c r="J9345">
        <v>1</v>
      </c>
      <c r="K9345">
        <v>0</v>
      </c>
      <c r="L9345" t="s">
        <v>30</v>
      </c>
      <c r="M9345" t="s">
        <v>24</v>
      </c>
      <c r="N9345" t="s">
        <v>18481</v>
      </c>
      <c r="O9345" t="s">
        <v>23040</v>
      </c>
      <c r="P9345" t="s">
        <v>23041</v>
      </c>
    </row>
    <row r="9346" customFormat="1" spans="1:16">
      <c r="A9346" t="s">
        <v>18022</v>
      </c>
      <c r="B9346" t="s">
        <v>18023</v>
      </c>
      <c r="C9346" t="s">
        <v>23042</v>
      </c>
      <c r="D9346" t="s">
        <v>23043</v>
      </c>
      <c r="E9346" t="s">
        <v>20</v>
      </c>
      <c r="F9346" t="s">
        <v>5183</v>
      </c>
      <c r="G9346">
        <v>73809159</v>
      </c>
      <c r="H9346">
        <v>73809180</v>
      </c>
      <c r="I9346" t="s">
        <v>22</v>
      </c>
      <c r="J9346">
        <v>1</v>
      </c>
      <c r="K9346">
        <v>0</v>
      </c>
      <c r="L9346" t="s">
        <v>597</v>
      </c>
      <c r="M9346" t="s">
        <v>31</v>
      </c>
      <c r="N9346" t="s">
        <v>22285</v>
      </c>
      <c r="O9346" t="s">
        <v>15986</v>
      </c>
      <c r="P9346" t="s">
        <v>23044</v>
      </c>
    </row>
    <row r="9347" customFormat="1" spans="1:16">
      <c r="A9347" t="s">
        <v>18022</v>
      </c>
      <c r="B9347" t="s">
        <v>18023</v>
      </c>
      <c r="C9347" t="s">
        <v>23045</v>
      </c>
      <c r="D9347" t="s">
        <v>23046</v>
      </c>
      <c r="E9347" t="s">
        <v>20</v>
      </c>
      <c r="F9347" t="s">
        <v>5183</v>
      </c>
      <c r="G9347">
        <v>74398734</v>
      </c>
      <c r="H9347">
        <v>74398755</v>
      </c>
      <c r="I9347" t="s">
        <v>37</v>
      </c>
      <c r="J9347">
        <v>2</v>
      </c>
      <c r="K9347">
        <v>0</v>
      </c>
      <c r="L9347" t="s">
        <v>57</v>
      </c>
      <c r="M9347" t="s">
        <v>31</v>
      </c>
      <c r="N9347" t="s">
        <v>20740</v>
      </c>
      <c r="O9347" t="s">
        <v>8739</v>
      </c>
      <c r="P9347" t="s">
        <v>23047</v>
      </c>
    </row>
    <row r="9348" customFormat="1" spans="1:16">
      <c r="A9348" t="s">
        <v>18022</v>
      </c>
      <c r="B9348" t="s">
        <v>18023</v>
      </c>
      <c r="C9348" t="s">
        <v>23048</v>
      </c>
      <c r="D9348" t="s">
        <v>23049</v>
      </c>
      <c r="E9348" t="s">
        <v>20</v>
      </c>
      <c r="F9348" t="s">
        <v>5183</v>
      </c>
      <c r="G9348">
        <v>75085382</v>
      </c>
      <c r="H9348">
        <v>75085401</v>
      </c>
      <c r="I9348" t="s">
        <v>22</v>
      </c>
      <c r="J9348">
        <v>1</v>
      </c>
      <c r="K9348">
        <v>4</v>
      </c>
      <c r="L9348" t="s">
        <v>23</v>
      </c>
      <c r="M9348" t="s">
        <v>31</v>
      </c>
      <c r="N9348" t="s">
        <v>18075</v>
      </c>
      <c r="O9348" t="s">
        <v>23050</v>
      </c>
      <c r="P9348" t="s">
        <v>23051</v>
      </c>
    </row>
    <row r="9349" customFormat="1" spans="1:16">
      <c r="A9349" t="s">
        <v>18022</v>
      </c>
      <c r="B9349" t="s">
        <v>18023</v>
      </c>
      <c r="C9349" t="s">
        <v>23052</v>
      </c>
      <c r="D9349" t="s">
        <v>23053</v>
      </c>
      <c r="E9349" t="s">
        <v>20</v>
      </c>
      <c r="F9349" t="s">
        <v>5183</v>
      </c>
      <c r="G9349">
        <v>76046060</v>
      </c>
      <c r="H9349">
        <v>76046080</v>
      </c>
      <c r="I9349" t="s">
        <v>22</v>
      </c>
      <c r="J9349">
        <v>1</v>
      </c>
      <c r="K9349">
        <v>0</v>
      </c>
      <c r="L9349" t="s">
        <v>23</v>
      </c>
      <c r="M9349" t="s">
        <v>31</v>
      </c>
      <c r="N9349" t="s">
        <v>18033</v>
      </c>
      <c r="O9349" t="s">
        <v>18034</v>
      </c>
      <c r="P9349" t="s">
        <v>23054</v>
      </c>
    </row>
    <row r="9350" customFormat="1" spans="1:16">
      <c r="A9350" t="s">
        <v>18022</v>
      </c>
      <c r="B9350" t="s">
        <v>18023</v>
      </c>
      <c r="C9350" t="s">
        <v>23052</v>
      </c>
      <c r="D9350" t="s">
        <v>23053</v>
      </c>
      <c r="E9350" t="s">
        <v>20</v>
      </c>
      <c r="F9350" t="s">
        <v>5183</v>
      </c>
      <c r="G9350">
        <v>76046873</v>
      </c>
      <c r="H9350">
        <v>76046893</v>
      </c>
      <c r="I9350" t="s">
        <v>22</v>
      </c>
      <c r="J9350">
        <v>2</v>
      </c>
      <c r="K9350">
        <v>0</v>
      </c>
      <c r="L9350" t="s">
        <v>57</v>
      </c>
      <c r="M9350" t="s">
        <v>24</v>
      </c>
      <c r="N9350" t="s">
        <v>18033</v>
      </c>
      <c r="O9350" t="s">
        <v>18034</v>
      </c>
      <c r="P9350" t="s">
        <v>23055</v>
      </c>
    </row>
    <row r="9351" customFormat="1" spans="1:16">
      <c r="A9351" t="s">
        <v>18022</v>
      </c>
      <c r="B9351" t="s">
        <v>18023</v>
      </c>
      <c r="C9351" t="s">
        <v>23052</v>
      </c>
      <c r="D9351" t="s">
        <v>23053</v>
      </c>
      <c r="E9351" t="s">
        <v>20</v>
      </c>
      <c r="F9351" t="s">
        <v>5183</v>
      </c>
      <c r="G9351">
        <v>76047164</v>
      </c>
      <c r="H9351">
        <v>76047184</v>
      </c>
      <c r="I9351" t="s">
        <v>22</v>
      </c>
      <c r="J9351">
        <v>1</v>
      </c>
      <c r="K9351">
        <v>0</v>
      </c>
      <c r="L9351" t="s">
        <v>30</v>
      </c>
      <c r="M9351" t="s">
        <v>24</v>
      </c>
      <c r="N9351" t="s">
        <v>18125</v>
      </c>
      <c r="O9351" t="s">
        <v>19521</v>
      </c>
      <c r="P9351" t="s">
        <v>23056</v>
      </c>
    </row>
    <row r="9352" customFormat="1" spans="1:16">
      <c r="A9352" t="s">
        <v>18022</v>
      </c>
      <c r="B9352" t="s">
        <v>18023</v>
      </c>
      <c r="C9352" t="s">
        <v>12943</v>
      </c>
      <c r="D9352" t="s">
        <v>12944</v>
      </c>
      <c r="E9352" t="s">
        <v>20</v>
      </c>
      <c r="F9352" t="s">
        <v>5183</v>
      </c>
      <c r="G9352">
        <v>76116881</v>
      </c>
      <c r="H9352">
        <v>76116902</v>
      </c>
      <c r="I9352" t="s">
        <v>37</v>
      </c>
      <c r="J9352">
        <v>1</v>
      </c>
      <c r="K9352">
        <v>0</v>
      </c>
      <c r="L9352" t="s">
        <v>23</v>
      </c>
      <c r="M9352" t="s">
        <v>24</v>
      </c>
      <c r="N9352" t="s">
        <v>18711</v>
      </c>
      <c r="O9352" t="s">
        <v>11541</v>
      </c>
      <c r="P9352" t="s">
        <v>23057</v>
      </c>
    </row>
    <row r="9353" customFormat="1" spans="1:16">
      <c r="A9353" t="s">
        <v>18022</v>
      </c>
      <c r="B9353" t="s">
        <v>18023</v>
      </c>
      <c r="C9353" t="s">
        <v>17403</v>
      </c>
      <c r="D9353" t="s">
        <v>17404</v>
      </c>
      <c r="E9353" t="s">
        <v>20</v>
      </c>
      <c r="F9353" t="s">
        <v>5183</v>
      </c>
      <c r="G9353">
        <v>76399774</v>
      </c>
      <c r="H9353">
        <v>76399794</v>
      </c>
      <c r="I9353" t="s">
        <v>22</v>
      </c>
      <c r="J9353">
        <v>1</v>
      </c>
      <c r="K9353">
        <v>0</v>
      </c>
      <c r="L9353" t="s">
        <v>30</v>
      </c>
      <c r="M9353" t="s">
        <v>24</v>
      </c>
      <c r="N9353" t="s">
        <v>18033</v>
      </c>
      <c r="O9353" t="s">
        <v>18034</v>
      </c>
      <c r="P9353" t="s">
        <v>23058</v>
      </c>
    </row>
    <row r="9354" customFormat="1" spans="1:16">
      <c r="A9354" t="s">
        <v>18022</v>
      </c>
      <c r="B9354" t="s">
        <v>18023</v>
      </c>
      <c r="C9354" t="s">
        <v>23059</v>
      </c>
      <c r="D9354" t="s">
        <v>23060</v>
      </c>
      <c r="E9354" t="s">
        <v>20</v>
      </c>
      <c r="F9354" t="s">
        <v>5183</v>
      </c>
      <c r="G9354">
        <v>76791784</v>
      </c>
      <c r="H9354">
        <v>76791803</v>
      </c>
      <c r="I9354" t="s">
        <v>37</v>
      </c>
      <c r="J9354">
        <v>2</v>
      </c>
      <c r="K9354">
        <v>0</v>
      </c>
      <c r="L9354" t="s">
        <v>23</v>
      </c>
      <c r="M9354" t="s">
        <v>24</v>
      </c>
      <c r="N9354" t="s">
        <v>18087</v>
      </c>
      <c r="O9354" t="s">
        <v>23061</v>
      </c>
      <c r="P9354" t="s">
        <v>23062</v>
      </c>
    </row>
    <row r="9355" customFormat="1" spans="1:16">
      <c r="A9355" t="s">
        <v>18022</v>
      </c>
      <c r="B9355" t="s">
        <v>18023</v>
      </c>
      <c r="C9355" t="s">
        <v>23059</v>
      </c>
      <c r="D9355" t="s">
        <v>23060</v>
      </c>
      <c r="E9355" t="s">
        <v>20</v>
      </c>
      <c r="F9355" t="s">
        <v>5183</v>
      </c>
      <c r="G9355">
        <v>76832369</v>
      </c>
      <c r="H9355">
        <v>76832389</v>
      </c>
      <c r="I9355" t="s">
        <v>37</v>
      </c>
      <c r="J9355">
        <v>2</v>
      </c>
      <c r="K9355">
        <v>0</v>
      </c>
      <c r="L9355" t="s">
        <v>57</v>
      </c>
      <c r="M9355" t="s">
        <v>31</v>
      </c>
      <c r="N9355" t="s">
        <v>18144</v>
      </c>
      <c r="O9355" t="s">
        <v>18145</v>
      </c>
      <c r="P9355" t="s">
        <v>23063</v>
      </c>
    </row>
    <row r="9356" customFormat="1" spans="1:16">
      <c r="A9356" t="s">
        <v>18022</v>
      </c>
      <c r="B9356" t="s">
        <v>18023</v>
      </c>
      <c r="C9356" t="s">
        <v>23064</v>
      </c>
      <c r="D9356" t="s">
        <v>23065</v>
      </c>
      <c r="E9356" t="s">
        <v>20</v>
      </c>
      <c r="F9356" t="s">
        <v>5183</v>
      </c>
      <c r="G9356">
        <v>76989093</v>
      </c>
      <c r="H9356">
        <v>76989113</v>
      </c>
      <c r="I9356" t="s">
        <v>37</v>
      </c>
      <c r="J9356">
        <v>2</v>
      </c>
      <c r="K9356">
        <v>0</v>
      </c>
      <c r="L9356" t="s">
        <v>30</v>
      </c>
      <c r="M9356" t="s">
        <v>24</v>
      </c>
      <c r="N9356" t="s">
        <v>18033</v>
      </c>
      <c r="O9356" t="s">
        <v>18034</v>
      </c>
      <c r="P9356" t="s">
        <v>23066</v>
      </c>
    </row>
    <row r="9357" customFormat="1" spans="1:16">
      <c r="A9357" t="s">
        <v>18022</v>
      </c>
      <c r="B9357" t="s">
        <v>18023</v>
      </c>
      <c r="C9357" t="s">
        <v>23067</v>
      </c>
      <c r="D9357" t="s">
        <v>23065</v>
      </c>
      <c r="E9357" t="s">
        <v>20</v>
      </c>
      <c r="F9357" t="s">
        <v>5183</v>
      </c>
      <c r="G9357">
        <v>76989093</v>
      </c>
      <c r="H9357">
        <v>76989113</v>
      </c>
      <c r="I9357" t="s">
        <v>37</v>
      </c>
      <c r="J9357">
        <v>2</v>
      </c>
      <c r="K9357">
        <v>0</v>
      </c>
      <c r="L9357" t="s">
        <v>30</v>
      </c>
      <c r="M9357" t="s">
        <v>24</v>
      </c>
      <c r="N9357" t="s">
        <v>18033</v>
      </c>
      <c r="O9357" t="s">
        <v>18034</v>
      </c>
      <c r="P9357" t="s">
        <v>23066</v>
      </c>
    </row>
    <row r="9358" customFormat="1" spans="1:16">
      <c r="A9358" t="s">
        <v>18022</v>
      </c>
      <c r="B9358" t="s">
        <v>18023</v>
      </c>
      <c r="C9358" t="s">
        <v>23068</v>
      </c>
      <c r="D9358" t="s">
        <v>23069</v>
      </c>
      <c r="E9358" t="s">
        <v>20</v>
      </c>
      <c r="F9358" t="s">
        <v>5183</v>
      </c>
      <c r="G9358">
        <v>77082184</v>
      </c>
      <c r="H9358">
        <v>77082201</v>
      </c>
      <c r="I9358" t="s">
        <v>22</v>
      </c>
      <c r="J9358">
        <v>2</v>
      </c>
      <c r="K9358">
        <v>0</v>
      </c>
      <c r="L9358" t="s">
        <v>23</v>
      </c>
      <c r="M9358" t="s">
        <v>24</v>
      </c>
      <c r="N9358" t="s">
        <v>18087</v>
      </c>
      <c r="O9358" t="s">
        <v>20290</v>
      </c>
      <c r="P9358" t="s">
        <v>23070</v>
      </c>
    </row>
    <row r="9359" customFormat="1" spans="1:16">
      <c r="A9359" t="s">
        <v>18022</v>
      </c>
      <c r="B9359" t="s">
        <v>18023</v>
      </c>
      <c r="C9359" t="s">
        <v>23071</v>
      </c>
      <c r="D9359" t="s">
        <v>23072</v>
      </c>
      <c r="E9359" t="s">
        <v>20</v>
      </c>
      <c r="F9359" t="s">
        <v>5183</v>
      </c>
      <c r="G9359">
        <v>78195218</v>
      </c>
      <c r="H9359">
        <v>78195238</v>
      </c>
      <c r="I9359" t="s">
        <v>22</v>
      </c>
      <c r="J9359">
        <v>2</v>
      </c>
      <c r="K9359">
        <v>0</v>
      </c>
      <c r="L9359" t="s">
        <v>57</v>
      </c>
      <c r="M9359" t="s">
        <v>24</v>
      </c>
      <c r="N9359" t="s">
        <v>18033</v>
      </c>
      <c r="O9359" t="s">
        <v>18034</v>
      </c>
      <c r="P9359" t="s">
        <v>23073</v>
      </c>
    </row>
    <row r="9360" customFormat="1" spans="1:16">
      <c r="A9360" t="s">
        <v>18022</v>
      </c>
      <c r="B9360" t="s">
        <v>18023</v>
      </c>
      <c r="C9360" t="s">
        <v>5492</v>
      </c>
      <c r="D9360" t="s">
        <v>5493</v>
      </c>
      <c r="E9360" t="s">
        <v>20</v>
      </c>
      <c r="F9360" t="s">
        <v>5183</v>
      </c>
      <c r="G9360">
        <v>78321521</v>
      </c>
      <c r="H9360">
        <v>78321539</v>
      </c>
      <c r="I9360" t="s">
        <v>22</v>
      </c>
      <c r="J9360">
        <v>3</v>
      </c>
      <c r="K9360">
        <v>0</v>
      </c>
      <c r="L9360" t="s">
        <v>30</v>
      </c>
      <c r="M9360" t="s">
        <v>24</v>
      </c>
      <c r="N9360" t="s">
        <v>18075</v>
      </c>
      <c r="O9360" t="s">
        <v>20127</v>
      </c>
      <c r="P9360" t="s">
        <v>23074</v>
      </c>
    </row>
    <row r="9361" customFormat="1" spans="1:16">
      <c r="A9361" t="s">
        <v>18022</v>
      </c>
      <c r="B9361" t="s">
        <v>18023</v>
      </c>
      <c r="C9361" t="s">
        <v>23075</v>
      </c>
      <c r="D9361" t="s">
        <v>23076</v>
      </c>
      <c r="E9361" t="s">
        <v>20</v>
      </c>
      <c r="F9361" t="s">
        <v>5183</v>
      </c>
      <c r="G9361">
        <v>78831738</v>
      </c>
      <c r="H9361">
        <v>78831758</v>
      </c>
      <c r="I9361" t="s">
        <v>22</v>
      </c>
      <c r="J9361">
        <v>1</v>
      </c>
      <c r="K9361">
        <v>0</v>
      </c>
      <c r="L9361" t="s">
        <v>23</v>
      </c>
      <c r="M9361" t="s">
        <v>24</v>
      </c>
      <c r="N9361" t="s">
        <v>18052</v>
      </c>
      <c r="O9361" t="s">
        <v>18053</v>
      </c>
      <c r="P9361" t="s">
        <v>23077</v>
      </c>
    </row>
    <row r="9362" customFormat="1" spans="1:16">
      <c r="A9362" t="s">
        <v>18022</v>
      </c>
      <c r="B9362" t="s">
        <v>18023</v>
      </c>
      <c r="C9362" t="s">
        <v>23078</v>
      </c>
      <c r="D9362" t="s">
        <v>23079</v>
      </c>
      <c r="E9362" t="s">
        <v>20</v>
      </c>
      <c r="F9362" t="s">
        <v>5183</v>
      </c>
      <c r="G9362">
        <v>79219038</v>
      </c>
      <c r="H9362">
        <v>79219058</v>
      </c>
      <c r="I9362" t="s">
        <v>37</v>
      </c>
      <c r="J9362">
        <v>1</v>
      </c>
      <c r="K9362">
        <v>0</v>
      </c>
      <c r="L9362" t="s">
        <v>30</v>
      </c>
      <c r="M9362" t="s">
        <v>24</v>
      </c>
      <c r="N9362" t="s">
        <v>18033</v>
      </c>
      <c r="O9362" t="s">
        <v>18034</v>
      </c>
      <c r="P9362" t="s">
        <v>23080</v>
      </c>
    </row>
    <row r="9363" customFormat="1" spans="1:16">
      <c r="A9363" t="s">
        <v>18022</v>
      </c>
      <c r="B9363" t="s">
        <v>18023</v>
      </c>
      <c r="C9363" t="s">
        <v>23081</v>
      </c>
      <c r="D9363" t="s">
        <v>23082</v>
      </c>
      <c r="E9363" t="s">
        <v>20</v>
      </c>
      <c r="F9363" t="s">
        <v>5183</v>
      </c>
      <c r="G9363">
        <v>79277493</v>
      </c>
      <c r="H9363">
        <v>79277513</v>
      </c>
      <c r="I9363" t="s">
        <v>37</v>
      </c>
      <c r="J9363">
        <v>1</v>
      </c>
      <c r="K9363">
        <v>0</v>
      </c>
      <c r="L9363" t="s">
        <v>23</v>
      </c>
      <c r="M9363" t="s">
        <v>24</v>
      </c>
      <c r="N9363" t="s">
        <v>18144</v>
      </c>
      <c r="O9363" t="s">
        <v>18145</v>
      </c>
      <c r="P9363" t="s">
        <v>23083</v>
      </c>
    </row>
    <row r="9364" customFormat="1" spans="1:16">
      <c r="A9364" t="s">
        <v>18022</v>
      </c>
      <c r="B9364" t="s">
        <v>18023</v>
      </c>
      <c r="C9364" t="s">
        <v>23081</v>
      </c>
      <c r="D9364" t="s">
        <v>23082</v>
      </c>
      <c r="E9364" t="s">
        <v>20</v>
      </c>
      <c r="F9364" t="s">
        <v>5183</v>
      </c>
      <c r="G9364">
        <v>79278226</v>
      </c>
      <c r="H9364">
        <v>79278244</v>
      </c>
      <c r="I9364" t="s">
        <v>37</v>
      </c>
      <c r="J9364">
        <v>1</v>
      </c>
      <c r="K9364">
        <v>0</v>
      </c>
      <c r="L9364" t="s">
        <v>23</v>
      </c>
      <c r="M9364" t="s">
        <v>24</v>
      </c>
      <c r="N9364" t="s">
        <v>18075</v>
      </c>
      <c r="O9364" t="s">
        <v>23084</v>
      </c>
      <c r="P9364" t="s">
        <v>23085</v>
      </c>
    </row>
    <row r="9365" customFormat="1" spans="1:16">
      <c r="A9365" t="s">
        <v>18022</v>
      </c>
      <c r="B9365" t="s">
        <v>18023</v>
      </c>
      <c r="C9365" t="s">
        <v>23086</v>
      </c>
      <c r="D9365" t="s">
        <v>23087</v>
      </c>
      <c r="E9365" t="s">
        <v>20</v>
      </c>
      <c r="F9365" t="s">
        <v>5183</v>
      </c>
      <c r="G9365">
        <v>79479309</v>
      </c>
      <c r="H9365">
        <v>79479329</v>
      </c>
      <c r="I9365" t="s">
        <v>37</v>
      </c>
      <c r="J9365">
        <v>32</v>
      </c>
      <c r="K9365">
        <v>0</v>
      </c>
      <c r="L9365" t="s">
        <v>87</v>
      </c>
      <c r="M9365" t="s">
        <v>24</v>
      </c>
      <c r="N9365" t="s">
        <v>18057</v>
      </c>
      <c r="O9365" t="s">
        <v>23088</v>
      </c>
      <c r="P9365" t="s">
        <v>23089</v>
      </c>
    </row>
    <row r="9366" customFormat="1" spans="1:16">
      <c r="A9366" t="s">
        <v>18022</v>
      </c>
      <c r="B9366" t="s">
        <v>18023</v>
      </c>
      <c r="C9366" t="s">
        <v>23090</v>
      </c>
      <c r="D9366" t="s">
        <v>23091</v>
      </c>
      <c r="E9366" t="s">
        <v>20</v>
      </c>
      <c r="F9366" t="s">
        <v>5183</v>
      </c>
      <c r="G9366">
        <v>79780618</v>
      </c>
      <c r="H9366">
        <v>79780638</v>
      </c>
      <c r="I9366" t="s">
        <v>37</v>
      </c>
      <c r="J9366">
        <v>1</v>
      </c>
      <c r="K9366">
        <v>0</v>
      </c>
      <c r="L9366" t="s">
        <v>23</v>
      </c>
      <c r="M9366" t="s">
        <v>24</v>
      </c>
      <c r="N9366" t="s">
        <v>18033</v>
      </c>
      <c r="O9366" t="s">
        <v>18034</v>
      </c>
      <c r="P9366" t="s">
        <v>23092</v>
      </c>
    </row>
    <row r="9367" customFormat="1" spans="1:16">
      <c r="A9367" t="s">
        <v>18022</v>
      </c>
      <c r="B9367" t="s">
        <v>18023</v>
      </c>
      <c r="C9367" t="s">
        <v>23093</v>
      </c>
      <c r="D9367" t="s">
        <v>23091</v>
      </c>
      <c r="E9367" t="s">
        <v>20</v>
      </c>
      <c r="F9367" t="s">
        <v>5183</v>
      </c>
      <c r="G9367">
        <v>79780618</v>
      </c>
      <c r="H9367">
        <v>79780638</v>
      </c>
      <c r="I9367" t="s">
        <v>37</v>
      </c>
      <c r="J9367">
        <v>1</v>
      </c>
      <c r="K9367">
        <v>0</v>
      </c>
      <c r="L9367" t="s">
        <v>23</v>
      </c>
      <c r="M9367" t="s">
        <v>24</v>
      </c>
      <c r="N9367" t="s">
        <v>18033</v>
      </c>
      <c r="O9367" t="s">
        <v>18034</v>
      </c>
      <c r="P9367" t="s">
        <v>23092</v>
      </c>
    </row>
    <row r="9368" customFormat="1" spans="1:16">
      <c r="A9368" t="s">
        <v>18022</v>
      </c>
      <c r="B9368" t="s">
        <v>18023</v>
      </c>
      <c r="C9368" t="s">
        <v>23094</v>
      </c>
      <c r="D9368" t="s">
        <v>23095</v>
      </c>
      <c r="E9368" t="s">
        <v>20</v>
      </c>
      <c r="F9368" t="s">
        <v>5183</v>
      </c>
      <c r="G9368">
        <v>79872989</v>
      </c>
      <c r="H9368">
        <v>79873009</v>
      </c>
      <c r="I9368" t="s">
        <v>37</v>
      </c>
      <c r="J9368">
        <v>1</v>
      </c>
      <c r="K9368">
        <v>0</v>
      </c>
      <c r="L9368" t="s">
        <v>23</v>
      </c>
      <c r="M9368" t="s">
        <v>24</v>
      </c>
      <c r="N9368" t="s">
        <v>18038</v>
      </c>
      <c r="O9368" t="s">
        <v>18558</v>
      </c>
      <c r="P9368" t="s">
        <v>23096</v>
      </c>
    </row>
    <row r="9369" customFormat="1" spans="1:16">
      <c r="A9369" t="s">
        <v>18022</v>
      </c>
      <c r="B9369" t="s">
        <v>18023</v>
      </c>
      <c r="C9369" t="s">
        <v>23097</v>
      </c>
      <c r="D9369" t="s">
        <v>23098</v>
      </c>
      <c r="E9369" t="s">
        <v>20</v>
      </c>
      <c r="F9369" t="s">
        <v>5183</v>
      </c>
      <c r="G9369">
        <v>79954386</v>
      </c>
      <c r="H9369">
        <v>79954407</v>
      </c>
      <c r="I9369" t="s">
        <v>22</v>
      </c>
      <c r="J9369">
        <v>2</v>
      </c>
      <c r="K9369">
        <v>0</v>
      </c>
      <c r="L9369" t="s">
        <v>30</v>
      </c>
      <c r="M9369" t="s">
        <v>24</v>
      </c>
      <c r="N9369" t="s">
        <v>18429</v>
      </c>
      <c r="O9369" t="s">
        <v>23099</v>
      </c>
      <c r="P9369" t="s">
        <v>23100</v>
      </c>
    </row>
    <row r="9370" customFormat="1" spans="1:16">
      <c r="A9370" t="s">
        <v>18022</v>
      </c>
      <c r="B9370" t="s">
        <v>18023</v>
      </c>
      <c r="C9370" t="s">
        <v>23101</v>
      </c>
      <c r="D9370" t="s">
        <v>23102</v>
      </c>
      <c r="E9370" t="s">
        <v>20</v>
      </c>
      <c r="F9370" t="s">
        <v>5183</v>
      </c>
      <c r="G9370">
        <v>79976845</v>
      </c>
      <c r="H9370">
        <v>79976865</v>
      </c>
      <c r="I9370" t="s">
        <v>37</v>
      </c>
      <c r="J9370">
        <v>4</v>
      </c>
      <c r="K9370">
        <v>0</v>
      </c>
      <c r="L9370" t="s">
        <v>57</v>
      </c>
      <c r="M9370" t="s">
        <v>24</v>
      </c>
      <c r="N9370" t="s">
        <v>18125</v>
      </c>
      <c r="O9370" t="s">
        <v>18154</v>
      </c>
      <c r="P9370" t="s">
        <v>23103</v>
      </c>
    </row>
    <row r="9371" customFormat="1" spans="1:16">
      <c r="A9371" t="s">
        <v>18022</v>
      </c>
      <c r="B9371" t="s">
        <v>18023</v>
      </c>
      <c r="C9371" t="s">
        <v>5512</v>
      </c>
      <c r="D9371" t="s">
        <v>5513</v>
      </c>
      <c r="E9371" t="s">
        <v>20</v>
      </c>
      <c r="F9371" t="s">
        <v>5183</v>
      </c>
      <c r="G9371">
        <v>80051136</v>
      </c>
      <c r="H9371">
        <v>80051155</v>
      </c>
      <c r="I9371" t="s">
        <v>37</v>
      </c>
      <c r="J9371">
        <v>8</v>
      </c>
      <c r="K9371">
        <v>0</v>
      </c>
      <c r="L9371" t="s">
        <v>57</v>
      </c>
      <c r="M9371" t="s">
        <v>24</v>
      </c>
      <c r="N9371" t="s">
        <v>18075</v>
      </c>
      <c r="O9371" t="s">
        <v>23104</v>
      </c>
      <c r="P9371" t="s">
        <v>23105</v>
      </c>
    </row>
    <row r="9372" customFormat="1" spans="1:16">
      <c r="A9372" t="s">
        <v>18022</v>
      </c>
      <c r="B9372" t="s">
        <v>18023</v>
      </c>
      <c r="C9372" t="s">
        <v>23106</v>
      </c>
      <c r="D9372" t="s">
        <v>23107</v>
      </c>
      <c r="E9372" t="s">
        <v>20</v>
      </c>
      <c r="F9372" t="s">
        <v>5183</v>
      </c>
      <c r="G9372">
        <v>80211038</v>
      </c>
      <c r="H9372">
        <v>80211057</v>
      </c>
      <c r="I9372" t="s">
        <v>37</v>
      </c>
      <c r="J9372">
        <v>5</v>
      </c>
      <c r="K9372">
        <v>0</v>
      </c>
      <c r="L9372" t="s">
        <v>57</v>
      </c>
      <c r="M9372" t="s">
        <v>31</v>
      </c>
      <c r="N9372" t="s">
        <v>18057</v>
      </c>
      <c r="O9372" t="s">
        <v>18978</v>
      </c>
      <c r="P9372" t="s">
        <v>23108</v>
      </c>
    </row>
    <row r="9373" customFormat="1" spans="1:16">
      <c r="A9373" t="s">
        <v>18022</v>
      </c>
      <c r="B9373" t="s">
        <v>18023</v>
      </c>
      <c r="C9373" t="s">
        <v>23109</v>
      </c>
      <c r="D9373" t="s">
        <v>23110</v>
      </c>
      <c r="E9373" t="s">
        <v>20</v>
      </c>
      <c r="F9373" t="s">
        <v>5183</v>
      </c>
      <c r="G9373">
        <v>80573466</v>
      </c>
      <c r="H9373">
        <v>80573487</v>
      </c>
      <c r="I9373" t="s">
        <v>37</v>
      </c>
      <c r="J9373">
        <v>3</v>
      </c>
      <c r="K9373">
        <v>0</v>
      </c>
      <c r="L9373" t="s">
        <v>30</v>
      </c>
      <c r="M9373" t="s">
        <v>24</v>
      </c>
      <c r="N9373" t="s">
        <v>18241</v>
      </c>
      <c r="O9373" t="s">
        <v>23111</v>
      </c>
      <c r="P9373" t="s">
        <v>23112</v>
      </c>
    </row>
    <row r="9374" customFormat="1" spans="1:16">
      <c r="A9374" t="s">
        <v>18022</v>
      </c>
      <c r="B9374" t="s">
        <v>18023</v>
      </c>
      <c r="C9374" t="s">
        <v>23113</v>
      </c>
      <c r="D9374" t="s">
        <v>23114</v>
      </c>
      <c r="E9374" t="s">
        <v>20</v>
      </c>
      <c r="F9374" t="s">
        <v>5532</v>
      </c>
      <c r="G9374">
        <v>2802640</v>
      </c>
      <c r="H9374">
        <v>2802660</v>
      </c>
      <c r="I9374" t="s">
        <v>22</v>
      </c>
      <c r="J9374">
        <v>1</v>
      </c>
      <c r="K9374">
        <v>0</v>
      </c>
      <c r="L9374" t="s">
        <v>30</v>
      </c>
      <c r="M9374" t="s">
        <v>24</v>
      </c>
      <c r="N9374" t="s">
        <v>18045</v>
      </c>
      <c r="O9374" t="s">
        <v>23115</v>
      </c>
      <c r="P9374" t="s">
        <v>23116</v>
      </c>
    </row>
    <row r="9375" customFormat="1" spans="1:16">
      <c r="A9375" t="s">
        <v>18022</v>
      </c>
      <c r="B9375" t="s">
        <v>18023</v>
      </c>
      <c r="C9375" t="s">
        <v>23117</v>
      </c>
      <c r="D9375" t="s">
        <v>23118</v>
      </c>
      <c r="E9375" t="s">
        <v>20</v>
      </c>
      <c r="F9375" t="s">
        <v>5532</v>
      </c>
      <c r="G9375">
        <v>2891613</v>
      </c>
      <c r="H9375">
        <v>2891633</v>
      </c>
      <c r="I9375" t="s">
        <v>22</v>
      </c>
      <c r="J9375">
        <v>1</v>
      </c>
      <c r="K9375">
        <v>0</v>
      </c>
      <c r="L9375" t="s">
        <v>30</v>
      </c>
      <c r="M9375" t="s">
        <v>24</v>
      </c>
      <c r="N9375" t="s">
        <v>18144</v>
      </c>
      <c r="O9375" t="s">
        <v>18171</v>
      </c>
      <c r="P9375" t="s">
        <v>23119</v>
      </c>
    </row>
    <row r="9376" customFormat="1" spans="1:16">
      <c r="A9376" t="s">
        <v>18022</v>
      </c>
      <c r="B9376" t="s">
        <v>18023</v>
      </c>
      <c r="C9376" t="s">
        <v>17421</v>
      </c>
      <c r="D9376" t="s">
        <v>17422</v>
      </c>
      <c r="E9376" t="s">
        <v>20</v>
      </c>
      <c r="F9376" t="s">
        <v>5532</v>
      </c>
      <c r="G9376">
        <v>7888267</v>
      </c>
      <c r="H9376">
        <v>7888287</v>
      </c>
      <c r="I9376" t="s">
        <v>22</v>
      </c>
      <c r="J9376">
        <v>1</v>
      </c>
      <c r="K9376">
        <v>0</v>
      </c>
      <c r="L9376" t="s">
        <v>30</v>
      </c>
      <c r="M9376" t="s">
        <v>31</v>
      </c>
      <c r="N9376" t="s">
        <v>18033</v>
      </c>
      <c r="O9376" t="s">
        <v>18034</v>
      </c>
      <c r="P9376" t="s">
        <v>23120</v>
      </c>
    </row>
    <row r="9377" customFormat="1" spans="1:16">
      <c r="A9377" t="s">
        <v>18022</v>
      </c>
      <c r="B9377" t="s">
        <v>18023</v>
      </c>
      <c r="C9377" t="s">
        <v>23121</v>
      </c>
      <c r="D9377" t="s">
        <v>23122</v>
      </c>
      <c r="E9377" t="s">
        <v>20</v>
      </c>
      <c r="F9377" t="s">
        <v>5532</v>
      </c>
      <c r="G9377">
        <v>9102701</v>
      </c>
      <c r="H9377">
        <v>9102721</v>
      </c>
      <c r="I9377" t="s">
        <v>22</v>
      </c>
      <c r="J9377">
        <v>1</v>
      </c>
      <c r="K9377">
        <v>0</v>
      </c>
      <c r="L9377" t="s">
        <v>30</v>
      </c>
      <c r="M9377" t="s">
        <v>31</v>
      </c>
      <c r="N9377" t="s">
        <v>18075</v>
      </c>
      <c r="O9377" t="s">
        <v>19111</v>
      </c>
      <c r="P9377" t="s">
        <v>23123</v>
      </c>
    </row>
    <row r="9378" customFormat="1" spans="1:16">
      <c r="A9378" t="s">
        <v>18022</v>
      </c>
      <c r="B9378" t="s">
        <v>18023</v>
      </c>
      <c r="C9378" t="s">
        <v>12967</v>
      </c>
      <c r="D9378" t="s">
        <v>12968</v>
      </c>
      <c r="E9378" t="s">
        <v>20</v>
      </c>
      <c r="F9378" t="s">
        <v>5532</v>
      </c>
      <c r="G9378">
        <v>9595055</v>
      </c>
      <c r="H9378">
        <v>9595075</v>
      </c>
      <c r="I9378" t="s">
        <v>37</v>
      </c>
      <c r="J9378">
        <v>6</v>
      </c>
      <c r="K9378">
        <v>0</v>
      </c>
      <c r="L9378" t="s">
        <v>57</v>
      </c>
      <c r="M9378" t="s">
        <v>24</v>
      </c>
      <c r="N9378" t="s">
        <v>18033</v>
      </c>
      <c r="O9378" t="s">
        <v>18034</v>
      </c>
      <c r="P9378" t="s">
        <v>23124</v>
      </c>
    </row>
    <row r="9379" customFormat="1" spans="1:16">
      <c r="A9379" t="s">
        <v>18022</v>
      </c>
      <c r="B9379" t="s">
        <v>18023</v>
      </c>
      <c r="C9379" t="s">
        <v>12971</v>
      </c>
      <c r="D9379" t="s">
        <v>12968</v>
      </c>
      <c r="E9379" t="s">
        <v>20</v>
      </c>
      <c r="F9379" t="s">
        <v>5532</v>
      </c>
      <c r="G9379">
        <v>9595055</v>
      </c>
      <c r="H9379">
        <v>9595075</v>
      </c>
      <c r="I9379" t="s">
        <v>37</v>
      </c>
      <c r="J9379">
        <v>6</v>
      </c>
      <c r="K9379">
        <v>0</v>
      </c>
      <c r="L9379" t="s">
        <v>57</v>
      </c>
      <c r="M9379" t="s">
        <v>24</v>
      </c>
      <c r="N9379" t="s">
        <v>18033</v>
      </c>
      <c r="O9379" t="s">
        <v>18034</v>
      </c>
      <c r="P9379" t="s">
        <v>23124</v>
      </c>
    </row>
    <row r="9380" customFormat="1" spans="1:16">
      <c r="A9380" t="s">
        <v>18022</v>
      </c>
      <c r="B9380" t="s">
        <v>18023</v>
      </c>
      <c r="C9380" t="s">
        <v>12972</v>
      </c>
      <c r="D9380" t="s">
        <v>12973</v>
      </c>
      <c r="E9380" t="s">
        <v>20</v>
      </c>
      <c r="F9380" t="s">
        <v>5532</v>
      </c>
      <c r="G9380">
        <v>9757153</v>
      </c>
      <c r="H9380">
        <v>9757173</v>
      </c>
      <c r="I9380" t="s">
        <v>22</v>
      </c>
      <c r="J9380">
        <v>1</v>
      </c>
      <c r="K9380">
        <v>0</v>
      </c>
      <c r="L9380" t="s">
        <v>30</v>
      </c>
      <c r="M9380" t="s">
        <v>31</v>
      </c>
      <c r="N9380" t="s">
        <v>18125</v>
      </c>
      <c r="O9380" t="s">
        <v>18633</v>
      </c>
      <c r="P9380" t="s">
        <v>23125</v>
      </c>
    </row>
    <row r="9381" customFormat="1" spans="1:16">
      <c r="A9381" t="s">
        <v>18022</v>
      </c>
      <c r="B9381" t="s">
        <v>18023</v>
      </c>
      <c r="C9381" t="s">
        <v>12977</v>
      </c>
      <c r="D9381" t="s">
        <v>12978</v>
      </c>
      <c r="E9381" t="s">
        <v>20</v>
      </c>
      <c r="F9381" t="s">
        <v>5532</v>
      </c>
      <c r="G9381">
        <v>10691271</v>
      </c>
      <c r="H9381">
        <v>10691291</v>
      </c>
      <c r="I9381" t="s">
        <v>37</v>
      </c>
      <c r="J9381">
        <v>1</v>
      </c>
      <c r="K9381">
        <v>0</v>
      </c>
      <c r="L9381" t="s">
        <v>23</v>
      </c>
      <c r="M9381" t="s">
        <v>31</v>
      </c>
      <c r="N9381" t="s">
        <v>18033</v>
      </c>
      <c r="O9381" t="s">
        <v>18034</v>
      </c>
      <c r="P9381" t="s">
        <v>23126</v>
      </c>
    </row>
    <row r="9382" customFormat="1" spans="1:16">
      <c r="A9382" t="s">
        <v>18022</v>
      </c>
      <c r="B9382" t="s">
        <v>18023</v>
      </c>
      <c r="C9382" t="s">
        <v>12977</v>
      </c>
      <c r="D9382" t="s">
        <v>12978</v>
      </c>
      <c r="E9382" t="s">
        <v>20</v>
      </c>
      <c r="F9382" t="s">
        <v>5532</v>
      </c>
      <c r="G9382">
        <v>10887888</v>
      </c>
      <c r="H9382">
        <v>10887907</v>
      </c>
      <c r="I9382" t="s">
        <v>37</v>
      </c>
      <c r="J9382">
        <v>1</v>
      </c>
      <c r="K9382">
        <v>0</v>
      </c>
      <c r="L9382" t="s">
        <v>23</v>
      </c>
      <c r="M9382" t="s">
        <v>24</v>
      </c>
      <c r="N9382" t="s">
        <v>18075</v>
      </c>
      <c r="O9382" t="s">
        <v>23127</v>
      </c>
      <c r="P9382" t="s">
        <v>23128</v>
      </c>
    </row>
    <row r="9383" customFormat="1" spans="1:16">
      <c r="A9383" t="s">
        <v>18022</v>
      </c>
      <c r="B9383" t="s">
        <v>18023</v>
      </c>
      <c r="C9383" t="s">
        <v>17432</v>
      </c>
      <c r="D9383" t="s">
        <v>17433</v>
      </c>
      <c r="E9383" t="s">
        <v>20</v>
      </c>
      <c r="F9383" t="s">
        <v>5532</v>
      </c>
      <c r="G9383">
        <v>13038406</v>
      </c>
      <c r="H9383">
        <v>13038426</v>
      </c>
      <c r="I9383" t="s">
        <v>22</v>
      </c>
      <c r="J9383">
        <v>1</v>
      </c>
      <c r="K9383">
        <v>0</v>
      </c>
      <c r="L9383" t="s">
        <v>30</v>
      </c>
      <c r="M9383" t="s">
        <v>24</v>
      </c>
      <c r="N9383" t="s">
        <v>18033</v>
      </c>
      <c r="O9383" t="s">
        <v>18034</v>
      </c>
      <c r="P9383" t="s">
        <v>23129</v>
      </c>
    </row>
    <row r="9384" customFormat="1" spans="1:16">
      <c r="A9384" t="s">
        <v>18022</v>
      </c>
      <c r="B9384" t="s">
        <v>18023</v>
      </c>
      <c r="C9384" t="s">
        <v>23130</v>
      </c>
      <c r="D9384" t="s">
        <v>23131</v>
      </c>
      <c r="E9384" t="s">
        <v>20</v>
      </c>
      <c r="F9384" t="s">
        <v>5532</v>
      </c>
      <c r="G9384">
        <v>13038406</v>
      </c>
      <c r="H9384">
        <v>13038426</v>
      </c>
      <c r="I9384" t="s">
        <v>22</v>
      </c>
      <c r="J9384">
        <v>1</v>
      </c>
      <c r="K9384">
        <v>0</v>
      </c>
      <c r="L9384" t="s">
        <v>30</v>
      </c>
      <c r="M9384" t="s">
        <v>24</v>
      </c>
      <c r="N9384" t="s">
        <v>18033</v>
      </c>
      <c r="O9384" t="s">
        <v>18034</v>
      </c>
      <c r="P9384" t="s">
        <v>23129</v>
      </c>
    </row>
    <row r="9385" customFormat="1" spans="1:16">
      <c r="A9385" t="s">
        <v>18022</v>
      </c>
      <c r="B9385" t="s">
        <v>18023</v>
      </c>
      <c r="C9385" t="s">
        <v>5530</v>
      </c>
      <c r="D9385" t="s">
        <v>5531</v>
      </c>
      <c r="E9385" t="s">
        <v>20</v>
      </c>
      <c r="F9385" t="s">
        <v>5532</v>
      </c>
      <c r="G9385">
        <v>13761692</v>
      </c>
      <c r="H9385">
        <v>13761712</v>
      </c>
      <c r="I9385" t="s">
        <v>22</v>
      </c>
      <c r="J9385">
        <v>1</v>
      </c>
      <c r="K9385">
        <v>0</v>
      </c>
      <c r="L9385" t="s">
        <v>30</v>
      </c>
      <c r="M9385" t="s">
        <v>24</v>
      </c>
      <c r="N9385" t="s">
        <v>18052</v>
      </c>
      <c r="O9385" t="s">
        <v>18053</v>
      </c>
      <c r="P9385" t="s">
        <v>23132</v>
      </c>
    </row>
    <row r="9386" customFormat="1" spans="1:16">
      <c r="A9386" t="s">
        <v>18022</v>
      </c>
      <c r="B9386" t="s">
        <v>18023</v>
      </c>
      <c r="C9386" t="s">
        <v>23133</v>
      </c>
      <c r="D9386" t="s">
        <v>23134</v>
      </c>
      <c r="E9386" t="s">
        <v>20</v>
      </c>
      <c r="F9386" t="s">
        <v>5532</v>
      </c>
      <c r="G9386">
        <v>21033438</v>
      </c>
      <c r="H9386">
        <v>21033458</v>
      </c>
      <c r="I9386" t="s">
        <v>22</v>
      </c>
      <c r="J9386">
        <v>1</v>
      </c>
      <c r="K9386">
        <v>0</v>
      </c>
      <c r="L9386" t="s">
        <v>30</v>
      </c>
      <c r="M9386" t="s">
        <v>24</v>
      </c>
      <c r="N9386" t="s">
        <v>18033</v>
      </c>
      <c r="O9386" t="s">
        <v>18034</v>
      </c>
      <c r="P9386" t="s">
        <v>23135</v>
      </c>
    </row>
    <row r="9387" customFormat="1" spans="1:16">
      <c r="A9387" t="s">
        <v>18022</v>
      </c>
      <c r="B9387" t="s">
        <v>18023</v>
      </c>
      <c r="C9387" t="s">
        <v>23136</v>
      </c>
      <c r="D9387" t="s">
        <v>23137</v>
      </c>
      <c r="E9387" t="s">
        <v>20</v>
      </c>
      <c r="F9387" t="s">
        <v>5532</v>
      </c>
      <c r="G9387">
        <v>21851798</v>
      </c>
      <c r="H9387">
        <v>21851818</v>
      </c>
      <c r="I9387" t="s">
        <v>37</v>
      </c>
      <c r="J9387">
        <v>1</v>
      </c>
      <c r="K9387">
        <v>0</v>
      </c>
      <c r="L9387" t="s">
        <v>23</v>
      </c>
      <c r="M9387" t="s">
        <v>31</v>
      </c>
      <c r="N9387" t="s">
        <v>18075</v>
      </c>
      <c r="O9387" t="s">
        <v>21295</v>
      </c>
      <c r="P9387" t="s">
        <v>23138</v>
      </c>
    </row>
    <row r="9388" customFormat="1" spans="1:16">
      <c r="A9388" t="s">
        <v>18022</v>
      </c>
      <c r="B9388" t="s">
        <v>18023</v>
      </c>
      <c r="C9388" t="s">
        <v>23139</v>
      </c>
      <c r="D9388" t="s">
        <v>23140</v>
      </c>
      <c r="E9388" t="s">
        <v>20</v>
      </c>
      <c r="F9388" t="s">
        <v>5532</v>
      </c>
      <c r="G9388">
        <v>32826167</v>
      </c>
      <c r="H9388">
        <v>32826187</v>
      </c>
      <c r="I9388" t="s">
        <v>22</v>
      </c>
      <c r="J9388">
        <v>3</v>
      </c>
      <c r="K9388">
        <v>0</v>
      </c>
      <c r="L9388" t="s">
        <v>30</v>
      </c>
      <c r="M9388" t="s">
        <v>24</v>
      </c>
      <c r="N9388" t="s">
        <v>18045</v>
      </c>
      <c r="O9388" t="s">
        <v>21315</v>
      </c>
      <c r="P9388" t="s">
        <v>23141</v>
      </c>
    </row>
    <row r="9389" customFormat="1" spans="1:16">
      <c r="A9389" t="s">
        <v>18022</v>
      </c>
      <c r="B9389" t="s">
        <v>18023</v>
      </c>
      <c r="C9389" t="s">
        <v>5551</v>
      </c>
      <c r="D9389" t="s">
        <v>5552</v>
      </c>
      <c r="E9389" t="s">
        <v>20</v>
      </c>
      <c r="F9389" t="s">
        <v>5532</v>
      </c>
      <c r="G9389">
        <v>33045457</v>
      </c>
      <c r="H9389">
        <v>33045478</v>
      </c>
      <c r="I9389" t="s">
        <v>37</v>
      </c>
      <c r="J9389">
        <v>1</v>
      </c>
      <c r="K9389">
        <v>0</v>
      </c>
      <c r="L9389" t="s">
        <v>23</v>
      </c>
      <c r="M9389" t="s">
        <v>24</v>
      </c>
      <c r="N9389" t="s">
        <v>19818</v>
      </c>
      <c r="O9389" t="s">
        <v>8158</v>
      </c>
      <c r="P9389" t="s">
        <v>23142</v>
      </c>
    </row>
    <row r="9390" customFormat="1" spans="1:16">
      <c r="A9390" t="s">
        <v>18022</v>
      </c>
      <c r="B9390" t="s">
        <v>18023</v>
      </c>
      <c r="C9390" t="s">
        <v>13019</v>
      </c>
      <c r="D9390" t="s">
        <v>13020</v>
      </c>
      <c r="E9390" t="s">
        <v>20</v>
      </c>
      <c r="F9390" t="s">
        <v>5532</v>
      </c>
      <c r="G9390">
        <v>33205122</v>
      </c>
      <c r="H9390">
        <v>33205139</v>
      </c>
      <c r="I9390" t="s">
        <v>22</v>
      </c>
      <c r="J9390">
        <v>1</v>
      </c>
      <c r="K9390">
        <v>0</v>
      </c>
      <c r="L9390" t="s">
        <v>23</v>
      </c>
      <c r="M9390" t="s">
        <v>24</v>
      </c>
      <c r="N9390" t="s">
        <v>18087</v>
      </c>
      <c r="O9390" t="s">
        <v>20247</v>
      </c>
      <c r="P9390" t="s">
        <v>23143</v>
      </c>
    </row>
    <row r="9391" customFormat="1" spans="1:16">
      <c r="A9391" t="s">
        <v>18022</v>
      </c>
      <c r="B9391" t="s">
        <v>18023</v>
      </c>
      <c r="C9391" t="s">
        <v>23144</v>
      </c>
      <c r="D9391" t="s">
        <v>23144</v>
      </c>
      <c r="E9391" t="s">
        <v>20</v>
      </c>
      <c r="F9391" t="s">
        <v>5532</v>
      </c>
      <c r="G9391">
        <v>39880431</v>
      </c>
      <c r="H9391">
        <v>39880451</v>
      </c>
      <c r="I9391" t="s">
        <v>22</v>
      </c>
      <c r="J9391">
        <v>1</v>
      </c>
      <c r="K9391">
        <v>0</v>
      </c>
      <c r="L9391" t="s">
        <v>30</v>
      </c>
      <c r="M9391" t="s">
        <v>24</v>
      </c>
      <c r="N9391" t="s">
        <v>18045</v>
      </c>
      <c r="O9391" t="s">
        <v>19294</v>
      </c>
      <c r="P9391" t="s">
        <v>23145</v>
      </c>
    </row>
    <row r="9392" customFormat="1" spans="1:16">
      <c r="A9392" t="s">
        <v>18022</v>
      </c>
      <c r="B9392" t="s">
        <v>18023</v>
      </c>
      <c r="C9392" t="s">
        <v>23146</v>
      </c>
      <c r="D9392" t="s">
        <v>23147</v>
      </c>
      <c r="E9392" t="s">
        <v>20</v>
      </c>
      <c r="F9392" t="s">
        <v>5532</v>
      </c>
      <c r="G9392">
        <v>43846230</v>
      </c>
      <c r="H9392">
        <v>43846250</v>
      </c>
      <c r="I9392" t="s">
        <v>22</v>
      </c>
      <c r="J9392">
        <v>1</v>
      </c>
      <c r="K9392">
        <v>1</v>
      </c>
      <c r="L9392" t="s">
        <v>30</v>
      </c>
      <c r="M9392" t="s">
        <v>24</v>
      </c>
      <c r="N9392" t="s">
        <v>18144</v>
      </c>
      <c r="O9392" t="s">
        <v>18145</v>
      </c>
      <c r="P9392" t="s">
        <v>23148</v>
      </c>
    </row>
    <row r="9393" customFormat="1" spans="1:16">
      <c r="A9393" t="s">
        <v>18022</v>
      </c>
      <c r="B9393" t="s">
        <v>18023</v>
      </c>
      <c r="C9393" t="s">
        <v>5565</v>
      </c>
      <c r="D9393" t="s">
        <v>5566</v>
      </c>
      <c r="E9393" t="s">
        <v>20</v>
      </c>
      <c r="F9393" t="s">
        <v>5532</v>
      </c>
      <c r="G9393">
        <v>44683897</v>
      </c>
      <c r="H9393">
        <v>44683908</v>
      </c>
      <c r="I9393" t="s">
        <v>37</v>
      </c>
      <c r="J9393">
        <v>5</v>
      </c>
      <c r="K9393">
        <v>3</v>
      </c>
      <c r="L9393" t="s">
        <v>57</v>
      </c>
      <c r="M9393" t="s">
        <v>31</v>
      </c>
      <c r="N9393" t="s">
        <v>18038</v>
      </c>
      <c r="O9393" t="s">
        <v>18039</v>
      </c>
      <c r="P9393" t="e">
        <f>---------uUGGCUGGGGAa</f>
        <v>#NAME?</v>
      </c>
    </row>
    <row r="9394" customFormat="1" spans="1:16">
      <c r="A9394" t="s">
        <v>18022</v>
      </c>
      <c r="B9394" t="s">
        <v>18023</v>
      </c>
      <c r="C9394" t="s">
        <v>5574</v>
      </c>
      <c r="D9394" t="s">
        <v>5575</v>
      </c>
      <c r="E9394" t="s">
        <v>20</v>
      </c>
      <c r="F9394" t="s">
        <v>5532</v>
      </c>
      <c r="G9394">
        <v>56651498</v>
      </c>
      <c r="H9394">
        <v>56651518</v>
      </c>
      <c r="I9394" t="s">
        <v>22</v>
      </c>
      <c r="J9394">
        <v>2</v>
      </c>
      <c r="K9394">
        <v>0</v>
      </c>
      <c r="L9394" t="s">
        <v>30</v>
      </c>
      <c r="M9394" t="s">
        <v>31</v>
      </c>
      <c r="N9394" t="s">
        <v>18045</v>
      </c>
      <c r="O9394" t="s">
        <v>19294</v>
      </c>
      <c r="P9394" t="s">
        <v>23149</v>
      </c>
    </row>
    <row r="9395" customFormat="1" spans="1:16">
      <c r="A9395" t="s">
        <v>18022</v>
      </c>
      <c r="B9395" t="s">
        <v>18023</v>
      </c>
      <c r="C9395" t="s">
        <v>23150</v>
      </c>
      <c r="D9395" t="s">
        <v>23151</v>
      </c>
      <c r="E9395" t="s">
        <v>20</v>
      </c>
      <c r="F9395" t="s">
        <v>5532</v>
      </c>
      <c r="G9395">
        <v>57570347</v>
      </c>
      <c r="H9395">
        <v>57570367</v>
      </c>
      <c r="I9395" t="s">
        <v>22</v>
      </c>
      <c r="J9395">
        <v>16</v>
      </c>
      <c r="K9395">
        <v>0</v>
      </c>
      <c r="L9395" t="s">
        <v>57</v>
      </c>
      <c r="M9395" t="s">
        <v>24</v>
      </c>
      <c r="N9395" t="s">
        <v>18033</v>
      </c>
      <c r="O9395" t="s">
        <v>18034</v>
      </c>
      <c r="P9395" t="s">
        <v>23152</v>
      </c>
    </row>
    <row r="9396" customFormat="1" spans="1:16">
      <c r="A9396" t="s">
        <v>18022</v>
      </c>
      <c r="B9396" t="s">
        <v>18023</v>
      </c>
      <c r="C9396" t="s">
        <v>23153</v>
      </c>
      <c r="D9396" t="s">
        <v>23154</v>
      </c>
      <c r="E9396" t="s">
        <v>20</v>
      </c>
      <c r="F9396" t="s">
        <v>5532</v>
      </c>
      <c r="G9396">
        <v>59824392</v>
      </c>
      <c r="H9396">
        <v>59824411</v>
      </c>
      <c r="I9396" t="s">
        <v>37</v>
      </c>
      <c r="J9396">
        <v>3</v>
      </c>
      <c r="K9396">
        <v>0</v>
      </c>
      <c r="L9396" t="s">
        <v>57</v>
      </c>
      <c r="M9396" t="s">
        <v>31</v>
      </c>
      <c r="N9396" t="s">
        <v>18162</v>
      </c>
      <c r="O9396" t="s">
        <v>20766</v>
      </c>
      <c r="P9396" t="s">
        <v>23155</v>
      </c>
    </row>
    <row r="9397" customFormat="1" spans="1:16">
      <c r="A9397" t="s">
        <v>18022</v>
      </c>
      <c r="B9397" t="s">
        <v>18023</v>
      </c>
      <c r="C9397" t="s">
        <v>23156</v>
      </c>
      <c r="D9397" t="s">
        <v>23157</v>
      </c>
      <c r="E9397" t="s">
        <v>20</v>
      </c>
      <c r="F9397" t="s">
        <v>5532</v>
      </c>
      <c r="G9397">
        <v>72999537</v>
      </c>
      <c r="H9397">
        <v>72999557</v>
      </c>
      <c r="I9397" t="s">
        <v>22</v>
      </c>
      <c r="J9397">
        <v>1</v>
      </c>
      <c r="K9397">
        <v>0</v>
      </c>
      <c r="L9397" t="s">
        <v>30</v>
      </c>
      <c r="M9397" t="s">
        <v>24</v>
      </c>
      <c r="N9397" t="s">
        <v>18144</v>
      </c>
      <c r="O9397" t="s">
        <v>18145</v>
      </c>
      <c r="P9397" t="s">
        <v>23158</v>
      </c>
    </row>
    <row r="9398" customFormat="1" spans="1:16">
      <c r="A9398" t="s">
        <v>18022</v>
      </c>
      <c r="B9398" t="s">
        <v>18023</v>
      </c>
      <c r="C9398" t="s">
        <v>23159</v>
      </c>
      <c r="D9398" t="s">
        <v>23160</v>
      </c>
      <c r="E9398" t="s">
        <v>20</v>
      </c>
      <c r="F9398" t="s">
        <v>5532</v>
      </c>
      <c r="G9398">
        <v>77104324</v>
      </c>
      <c r="H9398">
        <v>77104345</v>
      </c>
      <c r="I9398" t="s">
        <v>22</v>
      </c>
      <c r="J9398">
        <v>1</v>
      </c>
      <c r="K9398">
        <v>0</v>
      </c>
      <c r="L9398" t="s">
        <v>23</v>
      </c>
      <c r="M9398" t="s">
        <v>24</v>
      </c>
      <c r="N9398" t="s">
        <v>19021</v>
      </c>
      <c r="O9398" t="s">
        <v>23161</v>
      </c>
      <c r="P9398" t="s">
        <v>23162</v>
      </c>
    </row>
    <row r="9399" customFormat="1" spans="1:16">
      <c r="A9399" t="s">
        <v>18022</v>
      </c>
      <c r="B9399" t="s">
        <v>18023</v>
      </c>
      <c r="C9399" t="s">
        <v>23163</v>
      </c>
      <c r="D9399" t="s">
        <v>23164</v>
      </c>
      <c r="E9399" t="s">
        <v>20</v>
      </c>
      <c r="F9399" t="s">
        <v>5583</v>
      </c>
      <c r="G9399">
        <v>583325</v>
      </c>
      <c r="H9399">
        <v>583346</v>
      </c>
      <c r="I9399" t="s">
        <v>22</v>
      </c>
      <c r="J9399">
        <v>9</v>
      </c>
      <c r="K9399">
        <v>0</v>
      </c>
      <c r="L9399" t="s">
        <v>57</v>
      </c>
      <c r="M9399" t="s">
        <v>31</v>
      </c>
      <c r="N9399" t="s">
        <v>20876</v>
      </c>
      <c r="O9399" t="s">
        <v>10879</v>
      </c>
      <c r="P9399" t="s">
        <v>23165</v>
      </c>
    </row>
    <row r="9400" customFormat="1" spans="1:16">
      <c r="A9400" t="s">
        <v>18022</v>
      </c>
      <c r="B9400" t="s">
        <v>18023</v>
      </c>
      <c r="C9400" t="s">
        <v>23166</v>
      </c>
      <c r="D9400" t="s">
        <v>23167</v>
      </c>
      <c r="E9400" t="s">
        <v>20</v>
      </c>
      <c r="F9400" t="s">
        <v>5583</v>
      </c>
      <c r="G9400">
        <v>1073715</v>
      </c>
      <c r="H9400">
        <v>1073736</v>
      </c>
      <c r="I9400" t="s">
        <v>22</v>
      </c>
      <c r="J9400">
        <v>1</v>
      </c>
      <c r="K9400">
        <v>0</v>
      </c>
      <c r="L9400" t="s">
        <v>23</v>
      </c>
      <c r="M9400" t="s">
        <v>24</v>
      </c>
      <c r="N9400" t="s">
        <v>18667</v>
      </c>
      <c r="O9400" t="s">
        <v>8796</v>
      </c>
      <c r="P9400" t="s">
        <v>23168</v>
      </c>
    </row>
    <row r="9401" customFormat="1" spans="1:16">
      <c r="A9401" t="s">
        <v>18022</v>
      </c>
      <c r="B9401" t="s">
        <v>18023</v>
      </c>
      <c r="C9401" t="s">
        <v>23169</v>
      </c>
      <c r="D9401" t="s">
        <v>23170</v>
      </c>
      <c r="E9401" t="s">
        <v>20</v>
      </c>
      <c r="F9401" t="s">
        <v>5583</v>
      </c>
      <c r="G9401">
        <v>1093997</v>
      </c>
      <c r="H9401">
        <v>1094017</v>
      </c>
      <c r="I9401" t="s">
        <v>37</v>
      </c>
      <c r="J9401">
        <v>5</v>
      </c>
      <c r="K9401">
        <v>0</v>
      </c>
      <c r="L9401" t="s">
        <v>87</v>
      </c>
      <c r="M9401" t="s">
        <v>24</v>
      </c>
      <c r="N9401" t="s">
        <v>18144</v>
      </c>
      <c r="O9401" t="s">
        <v>18354</v>
      </c>
      <c r="P9401" t="s">
        <v>23171</v>
      </c>
    </row>
    <row r="9402" customFormat="1" spans="1:16">
      <c r="A9402" t="s">
        <v>18022</v>
      </c>
      <c r="B9402" t="s">
        <v>18023</v>
      </c>
      <c r="C9402" t="s">
        <v>23172</v>
      </c>
      <c r="D9402" t="s">
        <v>23173</v>
      </c>
      <c r="E9402" t="s">
        <v>20</v>
      </c>
      <c r="F9402" t="s">
        <v>5583</v>
      </c>
      <c r="G9402">
        <v>1244511</v>
      </c>
      <c r="H9402">
        <v>1244531</v>
      </c>
      <c r="I9402" t="s">
        <v>22</v>
      </c>
      <c r="J9402">
        <v>2</v>
      </c>
      <c r="K9402">
        <v>0</v>
      </c>
      <c r="L9402" t="s">
        <v>30</v>
      </c>
      <c r="M9402" t="s">
        <v>31</v>
      </c>
      <c r="N9402" t="s">
        <v>18075</v>
      </c>
      <c r="O9402" t="s">
        <v>23174</v>
      </c>
      <c r="P9402" t="s">
        <v>23175</v>
      </c>
    </row>
    <row r="9403" customFormat="1" spans="1:16">
      <c r="A9403" t="s">
        <v>18022</v>
      </c>
      <c r="B9403" t="s">
        <v>18023</v>
      </c>
      <c r="C9403" t="s">
        <v>23172</v>
      </c>
      <c r="D9403" t="s">
        <v>23173</v>
      </c>
      <c r="E9403" t="s">
        <v>20</v>
      </c>
      <c r="F9403" t="s">
        <v>5583</v>
      </c>
      <c r="G9403">
        <v>1244594</v>
      </c>
      <c r="H9403">
        <v>1244617</v>
      </c>
      <c r="I9403" t="s">
        <v>22</v>
      </c>
      <c r="J9403">
        <v>3</v>
      </c>
      <c r="K9403">
        <v>0</v>
      </c>
      <c r="L9403" t="s">
        <v>57</v>
      </c>
      <c r="M9403" t="s">
        <v>24</v>
      </c>
      <c r="N9403" t="s">
        <v>18100</v>
      </c>
      <c r="O9403" t="s">
        <v>23176</v>
      </c>
      <c r="P9403" t="s">
        <v>23177</v>
      </c>
    </row>
    <row r="9404" customFormat="1" spans="1:16">
      <c r="A9404" t="s">
        <v>18022</v>
      </c>
      <c r="B9404" t="s">
        <v>18023</v>
      </c>
      <c r="C9404" t="s">
        <v>23178</v>
      </c>
      <c r="D9404" t="s">
        <v>23179</v>
      </c>
      <c r="E9404" t="s">
        <v>20</v>
      </c>
      <c r="F9404" t="s">
        <v>5583</v>
      </c>
      <c r="G9404">
        <v>1258200</v>
      </c>
      <c r="H9404">
        <v>1258221</v>
      </c>
      <c r="I9404" t="s">
        <v>22</v>
      </c>
      <c r="J9404">
        <v>19</v>
      </c>
      <c r="K9404">
        <v>0</v>
      </c>
      <c r="L9404" t="s">
        <v>57</v>
      </c>
      <c r="M9404" t="s">
        <v>24</v>
      </c>
      <c r="N9404" t="s">
        <v>19604</v>
      </c>
      <c r="O9404" t="s">
        <v>14660</v>
      </c>
      <c r="P9404" t="s">
        <v>23180</v>
      </c>
    </row>
    <row r="9405" customFormat="1" spans="1:16">
      <c r="A9405" t="s">
        <v>18022</v>
      </c>
      <c r="B9405" t="s">
        <v>18023</v>
      </c>
      <c r="C9405" t="s">
        <v>23181</v>
      </c>
      <c r="D9405" t="s">
        <v>23182</v>
      </c>
      <c r="E9405" t="s">
        <v>20</v>
      </c>
      <c r="F9405" t="s">
        <v>5583</v>
      </c>
      <c r="G9405">
        <v>1474111</v>
      </c>
      <c r="H9405">
        <v>1474131</v>
      </c>
      <c r="I9405" t="s">
        <v>37</v>
      </c>
      <c r="J9405">
        <v>2</v>
      </c>
      <c r="K9405">
        <v>0</v>
      </c>
      <c r="L9405" t="s">
        <v>23</v>
      </c>
      <c r="M9405" t="s">
        <v>24</v>
      </c>
      <c r="N9405" t="s">
        <v>18075</v>
      </c>
      <c r="O9405" t="s">
        <v>23183</v>
      </c>
      <c r="P9405" t="s">
        <v>23184</v>
      </c>
    </row>
    <row r="9406" customFormat="1" spans="1:16">
      <c r="A9406" t="s">
        <v>18022</v>
      </c>
      <c r="B9406" t="s">
        <v>18023</v>
      </c>
      <c r="C9406" t="s">
        <v>23185</v>
      </c>
      <c r="D9406" t="s">
        <v>23186</v>
      </c>
      <c r="E9406" t="s">
        <v>20</v>
      </c>
      <c r="F9406" t="s">
        <v>5583</v>
      </c>
      <c r="G9406">
        <v>1510399</v>
      </c>
      <c r="H9406">
        <v>1510418</v>
      </c>
      <c r="I9406" t="s">
        <v>37</v>
      </c>
      <c r="J9406">
        <v>1</v>
      </c>
      <c r="K9406">
        <v>0</v>
      </c>
      <c r="L9406" t="s">
        <v>30</v>
      </c>
      <c r="M9406" t="s">
        <v>24</v>
      </c>
      <c r="N9406" t="s">
        <v>18125</v>
      </c>
      <c r="O9406" t="s">
        <v>18633</v>
      </c>
      <c r="P9406" t="s">
        <v>23187</v>
      </c>
    </row>
    <row r="9407" customFormat="1" spans="1:16">
      <c r="A9407" t="s">
        <v>18022</v>
      </c>
      <c r="B9407" t="s">
        <v>18023</v>
      </c>
      <c r="C9407" t="s">
        <v>23188</v>
      </c>
      <c r="D9407" t="s">
        <v>23189</v>
      </c>
      <c r="E9407" t="s">
        <v>20</v>
      </c>
      <c r="F9407" t="s">
        <v>5583</v>
      </c>
      <c r="G9407">
        <v>1782998</v>
      </c>
      <c r="H9407">
        <v>1783014</v>
      </c>
      <c r="I9407" t="s">
        <v>37</v>
      </c>
      <c r="J9407">
        <v>1</v>
      </c>
      <c r="K9407">
        <v>0</v>
      </c>
      <c r="L9407" t="s">
        <v>30</v>
      </c>
      <c r="M9407" t="s">
        <v>31</v>
      </c>
      <c r="N9407" t="s">
        <v>18075</v>
      </c>
      <c r="O9407" t="s">
        <v>23190</v>
      </c>
      <c r="P9407" t="s">
        <v>23191</v>
      </c>
    </row>
    <row r="9408" customFormat="1" spans="1:16">
      <c r="A9408" t="s">
        <v>18022</v>
      </c>
      <c r="B9408" t="s">
        <v>18023</v>
      </c>
      <c r="C9408" t="s">
        <v>7511</v>
      </c>
      <c r="D9408" t="s">
        <v>7512</v>
      </c>
      <c r="E9408" t="s">
        <v>20</v>
      </c>
      <c r="F9408" t="s">
        <v>5583</v>
      </c>
      <c r="G9408">
        <v>2073018</v>
      </c>
      <c r="H9408">
        <v>2073037</v>
      </c>
      <c r="I9408" t="s">
        <v>37</v>
      </c>
      <c r="J9408">
        <v>6</v>
      </c>
      <c r="K9408">
        <v>0</v>
      </c>
      <c r="L9408" t="s">
        <v>23</v>
      </c>
      <c r="M9408" t="s">
        <v>24</v>
      </c>
      <c r="N9408" t="s">
        <v>18087</v>
      </c>
      <c r="O9408" t="s">
        <v>23192</v>
      </c>
      <c r="P9408" t="s">
        <v>23193</v>
      </c>
    </row>
    <row r="9409" customFormat="1" spans="1:16">
      <c r="A9409" t="s">
        <v>18022</v>
      </c>
      <c r="B9409" t="s">
        <v>18023</v>
      </c>
      <c r="C9409" t="s">
        <v>23194</v>
      </c>
      <c r="D9409" t="s">
        <v>23195</v>
      </c>
      <c r="E9409" t="s">
        <v>20</v>
      </c>
      <c r="F9409" t="s">
        <v>5583</v>
      </c>
      <c r="G9409">
        <v>2109173</v>
      </c>
      <c r="H9409">
        <v>2109193</v>
      </c>
      <c r="I9409" t="s">
        <v>37</v>
      </c>
      <c r="J9409">
        <v>4</v>
      </c>
      <c r="K9409">
        <v>0</v>
      </c>
      <c r="L9409" t="s">
        <v>87</v>
      </c>
      <c r="M9409" t="s">
        <v>24</v>
      </c>
      <c r="N9409" t="s">
        <v>18075</v>
      </c>
      <c r="O9409" t="s">
        <v>23196</v>
      </c>
      <c r="P9409" t="s">
        <v>23197</v>
      </c>
    </row>
    <row r="9410" customFormat="1" spans="1:16">
      <c r="A9410" t="s">
        <v>18022</v>
      </c>
      <c r="B9410" t="s">
        <v>18023</v>
      </c>
      <c r="C9410" t="s">
        <v>23198</v>
      </c>
      <c r="D9410" t="s">
        <v>23199</v>
      </c>
      <c r="E9410" t="s">
        <v>20</v>
      </c>
      <c r="F9410" t="s">
        <v>5583</v>
      </c>
      <c r="G9410">
        <v>2232066</v>
      </c>
      <c r="H9410">
        <v>2232086</v>
      </c>
      <c r="I9410" t="s">
        <v>22</v>
      </c>
      <c r="J9410">
        <v>1</v>
      </c>
      <c r="K9410">
        <v>0</v>
      </c>
      <c r="L9410" t="s">
        <v>23</v>
      </c>
      <c r="M9410" t="s">
        <v>24</v>
      </c>
      <c r="N9410" t="s">
        <v>18075</v>
      </c>
      <c r="O9410" t="s">
        <v>22958</v>
      </c>
      <c r="P9410" t="s">
        <v>23200</v>
      </c>
    </row>
    <row r="9411" customFormat="1" spans="1:16">
      <c r="A9411" t="s">
        <v>18022</v>
      </c>
      <c r="B9411" t="s">
        <v>18023</v>
      </c>
      <c r="C9411" t="s">
        <v>23201</v>
      </c>
      <c r="D9411" t="s">
        <v>23202</v>
      </c>
      <c r="E9411" t="s">
        <v>20</v>
      </c>
      <c r="F9411" t="s">
        <v>5583</v>
      </c>
      <c r="G9411">
        <v>2233211</v>
      </c>
      <c r="H9411">
        <v>2233231</v>
      </c>
      <c r="I9411" t="s">
        <v>37</v>
      </c>
      <c r="J9411">
        <v>8</v>
      </c>
      <c r="K9411">
        <v>0</v>
      </c>
      <c r="L9411" t="s">
        <v>57</v>
      </c>
      <c r="M9411" t="s">
        <v>31</v>
      </c>
      <c r="N9411" t="s">
        <v>18193</v>
      </c>
      <c r="O9411" t="s">
        <v>18268</v>
      </c>
      <c r="P9411" t="s">
        <v>23203</v>
      </c>
    </row>
    <row r="9412" customFormat="1" spans="1:16">
      <c r="A9412" t="s">
        <v>18022</v>
      </c>
      <c r="B9412" t="s">
        <v>18023</v>
      </c>
      <c r="C9412" t="s">
        <v>23204</v>
      </c>
      <c r="D9412" t="s">
        <v>23205</v>
      </c>
      <c r="E9412" t="s">
        <v>20</v>
      </c>
      <c r="F9412" t="s">
        <v>5583</v>
      </c>
      <c r="G9412">
        <v>2429526</v>
      </c>
      <c r="H9412">
        <v>2429546</v>
      </c>
      <c r="I9412" t="s">
        <v>37</v>
      </c>
      <c r="J9412">
        <v>6</v>
      </c>
      <c r="K9412">
        <v>0</v>
      </c>
      <c r="L9412" t="s">
        <v>57</v>
      </c>
      <c r="M9412" t="s">
        <v>24</v>
      </c>
      <c r="N9412" t="s">
        <v>18087</v>
      </c>
      <c r="O9412" t="s">
        <v>23206</v>
      </c>
      <c r="P9412" t="s">
        <v>23207</v>
      </c>
    </row>
    <row r="9413" customFormat="1" spans="1:16">
      <c r="A9413" t="s">
        <v>18022</v>
      </c>
      <c r="B9413" t="s">
        <v>18023</v>
      </c>
      <c r="C9413" t="s">
        <v>23208</v>
      </c>
      <c r="D9413" t="s">
        <v>23209</v>
      </c>
      <c r="E9413" t="s">
        <v>20</v>
      </c>
      <c r="F9413" t="s">
        <v>5583</v>
      </c>
      <c r="G9413">
        <v>2429526</v>
      </c>
      <c r="H9413">
        <v>2429546</v>
      </c>
      <c r="I9413" t="s">
        <v>37</v>
      </c>
      <c r="J9413">
        <v>6</v>
      </c>
      <c r="K9413">
        <v>0</v>
      </c>
      <c r="L9413" t="s">
        <v>57</v>
      </c>
      <c r="M9413" t="s">
        <v>24</v>
      </c>
      <c r="N9413" t="s">
        <v>18087</v>
      </c>
      <c r="O9413" t="s">
        <v>23206</v>
      </c>
      <c r="P9413" t="s">
        <v>23207</v>
      </c>
    </row>
    <row r="9414" customFormat="1" spans="1:16">
      <c r="A9414" t="s">
        <v>18022</v>
      </c>
      <c r="B9414" t="s">
        <v>18023</v>
      </c>
      <c r="C9414" t="s">
        <v>23204</v>
      </c>
      <c r="D9414" t="s">
        <v>23205</v>
      </c>
      <c r="E9414" t="s">
        <v>20</v>
      </c>
      <c r="F9414" t="s">
        <v>5583</v>
      </c>
      <c r="G9414">
        <v>2430197</v>
      </c>
      <c r="H9414">
        <v>2430217</v>
      </c>
      <c r="I9414" t="s">
        <v>37</v>
      </c>
      <c r="J9414">
        <v>5</v>
      </c>
      <c r="K9414">
        <v>0</v>
      </c>
      <c r="L9414" t="s">
        <v>57</v>
      </c>
      <c r="M9414" t="s">
        <v>31</v>
      </c>
      <c r="N9414" t="s">
        <v>18144</v>
      </c>
      <c r="O9414" t="s">
        <v>18145</v>
      </c>
      <c r="P9414" t="s">
        <v>23210</v>
      </c>
    </row>
    <row r="9415" customFormat="1" spans="1:16">
      <c r="A9415" t="s">
        <v>18022</v>
      </c>
      <c r="B9415" t="s">
        <v>18023</v>
      </c>
      <c r="C9415" t="s">
        <v>23208</v>
      </c>
      <c r="D9415" t="s">
        <v>23209</v>
      </c>
      <c r="E9415" t="s">
        <v>20</v>
      </c>
      <c r="F9415" t="s">
        <v>5583</v>
      </c>
      <c r="G9415">
        <v>2430197</v>
      </c>
      <c r="H9415">
        <v>2430217</v>
      </c>
      <c r="I9415" t="s">
        <v>37</v>
      </c>
      <c r="J9415">
        <v>5</v>
      </c>
      <c r="K9415">
        <v>0</v>
      </c>
      <c r="L9415" t="s">
        <v>57</v>
      </c>
      <c r="M9415" t="s">
        <v>31</v>
      </c>
      <c r="N9415" t="s">
        <v>18144</v>
      </c>
      <c r="O9415" t="s">
        <v>18145</v>
      </c>
      <c r="P9415" t="s">
        <v>23210</v>
      </c>
    </row>
    <row r="9416" customFormat="1" spans="1:16">
      <c r="A9416" t="s">
        <v>18022</v>
      </c>
      <c r="B9416" t="s">
        <v>18023</v>
      </c>
      <c r="C9416" t="s">
        <v>23211</v>
      </c>
      <c r="D9416" t="s">
        <v>23212</v>
      </c>
      <c r="E9416" t="s">
        <v>20</v>
      </c>
      <c r="F9416" t="s">
        <v>5583</v>
      </c>
      <c r="G9416">
        <v>2476297</v>
      </c>
      <c r="H9416">
        <v>2476317</v>
      </c>
      <c r="I9416" t="s">
        <v>22</v>
      </c>
      <c r="J9416">
        <v>3</v>
      </c>
      <c r="K9416">
        <v>0</v>
      </c>
      <c r="L9416" t="s">
        <v>57</v>
      </c>
      <c r="M9416" t="s">
        <v>24</v>
      </c>
      <c r="N9416" t="s">
        <v>18090</v>
      </c>
      <c r="O9416" t="s">
        <v>23213</v>
      </c>
      <c r="P9416" t="s">
        <v>23214</v>
      </c>
    </row>
    <row r="9417" customFormat="1" spans="1:16">
      <c r="A9417" t="s">
        <v>18022</v>
      </c>
      <c r="B9417" t="s">
        <v>18023</v>
      </c>
      <c r="C9417" t="s">
        <v>23215</v>
      </c>
      <c r="D9417" t="s">
        <v>23216</v>
      </c>
      <c r="E9417" t="s">
        <v>20</v>
      </c>
      <c r="F9417" t="s">
        <v>5583</v>
      </c>
      <c r="G9417">
        <v>3208609</v>
      </c>
      <c r="H9417">
        <v>3208629</v>
      </c>
      <c r="I9417" t="s">
        <v>22</v>
      </c>
      <c r="J9417">
        <v>2</v>
      </c>
      <c r="K9417">
        <v>0</v>
      </c>
      <c r="L9417" t="s">
        <v>57</v>
      </c>
      <c r="M9417" t="s">
        <v>31</v>
      </c>
      <c r="N9417" t="s">
        <v>18075</v>
      </c>
      <c r="O9417" t="s">
        <v>23217</v>
      </c>
      <c r="P9417" t="s">
        <v>23218</v>
      </c>
    </row>
    <row r="9418" customFormat="1" spans="1:16">
      <c r="A9418" t="s">
        <v>18022</v>
      </c>
      <c r="B9418" t="s">
        <v>18023</v>
      </c>
      <c r="C9418" t="s">
        <v>5595</v>
      </c>
      <c r="D9418" t="s">
        <v>5596</v>
      </c>
      <c r="E9418" t="s">
        <v>20</v>
      </c>
      <c r="F9418" t="s">
        <v>5583</v>
      </c>
      <c r="G9418">
        <v>3959247</v>
      </c>
      <c r="H9418">
        <v>3959267</v>
      </c>
      <c r="I9418" t="s">
        <v>37</v>
      </c>
      <c r="J9418">
        <v>1</v>
      </c>
      <c r="K9418">
        <v>0</v>
      </c>
      <c r="L9418" t="s">
        <v>30</v>
      </c>
      <c r="M9418" t="s">
        <v>24</v>
      </c>
      <c r="N9418" t="s">
        <v>18033</v>
      </c>
      <c r="O9418" t="s">
        <v>18034</v>
      </c>
      <c r="P9418" t="s">
        <v>23219</v>
      </c>
    </row>
    <row r="9419" customFormat="1" spans="1:16">
      <c r="A9419" t="s">
        <v>18022</v>
      </c>
      <c r="B9419" t="s">
        <v>18023</v>
      </c>
      <c r="C9419" t="s">
        <v>23220</v>
      </c>
      <c r="D9419" t="s">
        <v>23221</v>
      </c>
      <c r="E9419" t="s">
        <v>20</v>
      </c>
      <c r="F9419" t="s">
        <v>5583</v>
      </c>
      <c r="G9419">
        <v>4056082</v>
      </c>
      <c r="H9419">
        <v>4056106</v>
      </c>
      <c r="I9419" t="s">
        <v>37</v>
      </c>
      <c r="J9419">
        <v>1</v>
      </c>
      <c r="K9419">
        <v>0</v>
      </c>
      <c r="L9419" t="s">
        <v>30</v>
      </c>
      <c r="M9419" t="s">
        <v>31</v>
      </c>
      <c r="N9419" t="s">
        <v>23222</v>
      </c>
      <c r="O9419" t="s">
        <v>23223</v>
      </c>
      <c r="P9419" t="s">
        <v>23224</v>
      </c>
    </row>
    <row r="9420" customFormat="1" spans="1:16">
      <c r="A9420" t="s">
        <v>18022</v>
      </c>
      <c r="B9420" t="s">
        <v>18023</v>
      </c>
      <c r="C9420" t="s">
        <v>23220</v>
      </c>
      <c r="D9420" t="s">
        <v>23221</v>
      </c>
      <c r="E9420" t="s">
        <v>20</v>
      </c>
      <c r="F9420" t="s">
        <v>5583</v>
      </c>
      <c r="G9420">
        <v>4056117</v>
      </c>
      <c r="H9420">
        <v>4056137</v>
      </c>
      <c r="I9420" t="s">
        <v>37</v>
      </c>
      <c r="J9420">
        <v>1</v>
      </c>
      <c r="K9420">
        <v>0</v>
      </c>
      <c r="L9420" t="s">
        <v>30</v>
      </c>
      <c r="M9420" t="s">
        <v>24</v>
      </c>
      <c r="N9420" t="s">
        <v>18045</v>
      </c>
      <c r="O9420" t="s">
        <v>19294</v>
      </c>
      <c r="P9420" t="s">
        <v>23225</v>
      </c>
    </row>
    <row r="9421" customFormat="1" spans="1:16">
      <c r="A9421" t="s">
        <v>18022</v>
      </c>
      <c r="B9421" t="s">
        <v>18023</v>
      </c>
      <c r="C9421" t="s">
        <v>23220</v>
      </c>
      <c r="D9421" t="s">
        <v>23221</v>
      </c>
      <c r="E9421" t="s">
        <v>20</v>
      </c>
      <c r="F9421" t="s">
        <v>5583</v>
      </c>
      <c r="G9421">
        <v>4056132</v>
      </c>
      <c r="H9421">
        <v>4056152</v>
      </c>
      <c r="I9421" t="s">
        <v>37</v>
      </c>
      <c r="J9421">
        <v>1</v>
      </c>
      <c r="K9421">
        <v>0</v>
      </c>
      <c r="L9421" t="s">
        <v>30</v>
      </c>
      <c r="M9421" t="s">
        <v>31</v>
      </c>
      <c r="N9421" t="s">
        <v>18087</v>
      </c>
      <c r="O9421" t="s">
        <v>23226</v>
      </c>
      <c r="P9421" t="s">
        <v>23227</v>
      </c>
    </row>
    <row r="9422" customFormat="1" spans="1:16">
      <c r="A9422" t="s">
        <v>18022</v>
      </c>
      <c r="B9422" t="s">
        <v>18023</v>
      </c>
      <c r="C9422" t="s">
        <v>23220</v>
      </c>
      <c r="D9422" t="s">
        <v>23221</v>
      </c>
      <c r="E9422" t="s">
        <v>20</v>
      </c>
      <c r="F9422" t="s">
        <v>5583</v>
      </c>
      <c r="G9422">
        <v>4056229</v>
      </c>
      <c r="H9422">
        <v>4056249</v>
      </c>
      <c r="I9422" t="s">
        <v>37</v>
      </c>
      <c r="J9422">
        <v>2</v>
      </c>
      <c r="K9422">
        <v>0</v>
      </c>
      <c r="L9422" t="s">
        <v>57</v>
      </c>
      <c r="M9422" t="s">
        <v>31</v>
      </c>
      <c r="N9422" t="s">
        <v>18144</v>
      </c>
      <c r="O9422" t="s">
        <v>18145</v>
      </c>
      <c r="P9422" t="s">
        <v>23228</v>
      </c>
    </row>
    <row r="9423" customFormat="1" spans="1:16">
      <c r="A9423" t="s">
        <v>18022</v>
      </c>
      <c r="B9423" t="s">
        <v>18023</v>
      </c>
      <c r="C9423" t="s">
        <v>23220</v>
      </c>
      <c r="D9423" t="s">
        <v>23221</v>
      </c>
      <c r="E9423" t="s">
        <v>20</v>
      </c>
      <c r="F9423" t="s">
        <v>5583</v>
      </c>
      <c r="G9423">
        <v>4060461</v>
      </c>
      <c r="H9423">
        <v>4060481</v>
      </c>
      <c r="I9423" t="s">
        <v>37</v>
      </c>
      <c r="J9423">
        <v>2</v>
      </c>
      <c r="K9423">
        <v>0</v>
      </c>
      <c r="L9423" t="s">
        <v>57</v>
      </c>
      <c r="M9423" t="s">
        <v>31</v>
      </c>
      <c r="N9423" t="s">
        <v>18087</v>
      </c>
      <c r="O9423" t="s">
        <v>23229</v>
      </c>
      <c r="P9423" t="s">
        <v>23230</v>
      </c>
    </row>
    <row r="9424" customFormat="1" spans="1:16">
      <c r="A9424" t="s">
        <v>18022</v>
      </c>
      <c r="B9424" t="s">
        <v>18023</v>
      </c>
      <c r="C9424" t="s">
        <v>23231</v>
      </c>
      <c r="D9424" t="s">
        <v>23232</v>
      </c>
      <c r="E9424" t="s">
        <v>20</v>
      </c>
      <c r="F9424" t="s">
        <v>5583</v>
      </c>
      <c r="G9424">
        <v>4090396</v>
      </c>
      <c r="H9424">
        <v>4090418</v>
      </c>
      <c r="I9424" t="s">
        <v>37</v>
      </c>
      <c r="J9424">
        <v>2</v>
      </c>
      <c r="K9424">
        <v>0</v>
      </c>
      <c r="L9424" t="s">
        <v>30</v>
      </c>
      <c r="M9424" t="s">
        <v>24</v>
      </c>
      <c r="N9424" t="s">
        <v>18490</v>
      </c>
      <c r="O9424" t="s">
        <v>23233</v>
      </c>
      <c r="P9424" t="s">
        <v>23234</v>
      </c>
    </row>
    <row r="9425" customFormat="1" spans="1:16">
      <c r="A9425" t="s">
        <v>18022</v>
      </c>
      <c r="B9425" t="s">
        <v>18023</v>
      </c>
      <c r="C9425" t="s">
        <v>23235</v>
      </c>
      <c r="D9425" t="s">
        <v>23236</v>
      </c>
      <c r="E9425" t="s">
        <v>20</v>
      </c>
      <c r="F9425" t="s">
        <v>5583</v>
      </c>
      <c r="G9425">
        <v>4445267</v>
      </c>
      <c r="H9425">
        <v>4445287</v>
      </c>
      <c r="I9425" t="s">
        <v>37</v>
      </c>
      <c r="J9425">
        <v>3</v>
      </c>
      <c r="K9425">
        <v>0</v>
      </c>
      <c r="L9425" t="s">
        <v>23</v>
      </c>
      <c r="M9425" t="s">
        <v>24</v>
      </c>
      <c r="N9425" t="s">
        <v>18033</v>
      </c>
      <c r="O9425" t="s">
        <v>18034</v>
      </c>
      <c r="P9425" t="s">
        <v>23237</v>
      </c>
    </row>
    <row r="9426" customFormat="1" spans="1:16">
      <c r="A9426" t="s">
        <v>18022</v>
      </c>
      <c r="B9426" t="s">
        <v>18023</v>
      </c>
      <c r="C9426" t="s">
        <v>23238</v>
      </c>
      <c r="D9426" t="s">
        <v>23236</v>
      </c>
      <c r="E9426" t="s">
        <v>20</v>
      </c>
      <c r="F9426" t="s">
        <v>5583</v>
      </c>
      <c r="G9426">
        <v>4445267</v>
      </c>
      <c r="H9426">
        <v>4445287</v>
      </c>
      <c r="I9426" t="s">
        <v>37</v>
      </c>
      <c r="J9426">
        <v>3</v>
      </c>
      <c r="K9426">
        <v>0</v>
      </c>
      <c r="L9426" t="s">
        <v>23</v>
      </c>
      <c r="M9426" t="s">
        <v>24</v>
      </c>
      <c r="N9426" t="s">
        <v>18033</v>
      </c>
      <c r="O9426" t="s">
        <v>18034</v>
      </c>
      <c r="P9426" t="s">
        <v>23237</v>
      </c>
    </row>
    <row r="9427" customFormat="1" spans="1:16">
      <c r="A9427" t="s">
        <v>18022</v>
      </c>
      <c r="B9427" t="s">
        <v>18023</v>
      </c>
      <c r="C9427" t="s">
        <v>23235</v>
      </c>
      <c r="D9427" t="s">
        <v>23236</v>
      </c>
      <c r="E9427" t="s">
        <v>20</v>
      </c>
      <c r="F9427" t="s">
        <v>5583</v>
      </c>
      <c r="G9427">
        <v>4446544</v>
      </c>
      <c r="H9427">
        <v>4446564</v>
      </c>
      <c r="I9427" t="s">
        <v>37</v>
      </c>
      <c r="J9427">
        <v>2</v>
      </c>
      <c r="K9427">
        <v>0</v>
      </c>
      <c r="L9427" t="s">
        <v>23</v>
      </c>
      <c r="M9427" t="s">
        <v>24</v>
      </c>
      <c r="N9427" t="s">
        <v>18075</v>
      </c>
      <c r="O9427" t="s">
        <v>23239</v>
      </c>
      <c r="P9427" t="s">
        <v>23240</v>
      </c>
    </row>
    <row r="9428" customFormat="1" spans="1:16">
      <c r="A9428" t="s">
        <v>18022</v>
      </c>
      <c r="B9428" t="s">
        <v>18023</v>
      </c>
      <c r="C9428" t="s">
        <v>23238</v>
      </c>
      <c r="D9428" t="s">
        <v>23236</v>
      </c>
      <c r="E9428" t="s">
        <v>20</v>
      </c>
      <c r="F9428" t="s">
        <v>5583</v>
      </c>
      <c r="G9428">
        <v>4446544</v>
      </c>
      <c r="H9428">
        <v>4446564</v>
      </c>
      <c r="I9428" t="s">
        <v>37</v>
      </c>
      <c r="J9428">
        <v>2</v>
      </c>
      <c r="K9428">
        <v>0</v>
      </c>
      <c r="L9428" t="s">
        <v>23</v>
      </c>
      <c r="M9428" t="s">
        <v>24</v>
      </c>
      <c r="N9428" t="s">
        <v>18075</v>
      </c>
      <c r="O9428" t="s">
        <v>23239</v>
      </c>
      <c r="P9428" t="s">
        <v>23240</v>
      </c>
    </row>
    <row r="9429" customFormat="1" spans="1:16">
      <c r="A9429" t="s">
        <v>18022</v>
      </c>
      <c r="B9429" t="s">
        <v>18023</v>
      </c>
      <c r="C9429" t="s">
        <v>17507</v>
      </c>
      <c r="D9429" t="s">
        <v>17508</v>
      </c>
      <c r="E9429" t="s">
        <v>20</v>
      </c>
      <c r="F9429" t="s">
        <v>5583</v>
      </c>
      <c r="G9429">
        <v>4657710</v>
      </c>
      <c r="H9429">
        <v>4657731</v>
      </c>
      <c r="I9429" t="s">
        <v>37</v>
      </c>
      <c r="J9429">
        <v>3</v>
      </c>
      <c r="K9429">
        <v>0</v>
      </c>
      <c r="L9429" t="s">
        <v>23</v>
      </c>
      <c r="M9429" t="s">
        <v>31</v>
      </c>
      <c r="N9429" t="s">
        <v>19818</v>
      </c>
      <c r="O9429" t="s">
        <v>8158</v>
      </c>
      <c r="P9429" t="s">
        <v>23241</v>
      </c>
    </row>
    <row r="9430" customFormat="1" spans="1:16">
      <c r="A9430" t="s">
        <v>18022</v>
      </c>
      <c r="B9430" t="s">
        <v>18023</v>
      </c>
      <c r="C9430" t="s">
        <v>17507</v>
      </c>
      <c r="D9430" t="s">
        <v>17508</v>
      </c>
      <c r="E9430" t="s">
        <v>20</v>
      </c>
      <c r="F9430" t="s">
        <v>5583</v>
      </c>
      <c r="G9430">
        <v>4664927</v>
      </c>
      <c r="H9430">
        <v>4664947</v>
      </c>
      <c r="I9430" t="s">
        <v>37</v>
      </c>
      <c r="J9430">
        <v>1</v>
      </c>
      <c r="K9430">
        <v>0</v>
      </c>
      <c r="L9430" t="s">
        <v>23</v>
      </c>
      <c r="M9430" t="s">
        <v>24</v>
      </c>
      <c r="N9430" t="s">
        <v>18075</v>
      </c>
      <c r="O9430" t="s">
        <v>18546</v>
      </c>
      <c r="P9430" t="s">
        <v>23242</v>
      </c>
    </row>
    <row r="9431" customFormat="1" spans="1:16">
      <c r="A9431" t="s">
        <v>18022</v>
      </c>
      <c r="B9431" t="s">
        <v>18023</v>
      </c>
      <c r="C9431" t="s">
        <v>23243</v>
      </c>
      <c r="D9431" t="s">
        <v>23244</v>
      </c>
      <c r="E9431" t="s">
        <v>20</v>
      </c>
      <c r="F9431" t="s">
        <v>5583</v>
      </c>
      <c r="G9431">
        <v>4838477</v>
      </c>
      <c r="H9431">
        <v>4838497</v>
      </c>
      <c r="I9431" t="s">
        <v>37</v>
      </c>
      <c r="J9431">
        <v>6</v>
      </c>
      <c r="K9431">
        <v>0</v>
      </c>
      <c r="L9431" t="s">
        <v>57</v>
      </c>
      <c r="M9431" t="s">
        <v>24</v>
      </c>
      <c r="N9431" t="s">
        <v>18033</v>
      </c>
      <c r="O9431" t="s">
        <v>18034</v>
      </c>
      <c r="P9431" t="s">
        <v>23245</v>
      </c>
    </row>
    <row r="9432" customFormat="1" spans="1:16">
      <c r="A9432" t="s">
        <v>18022</v>
      </c>
      <c r="B9432" t="s">
        <v>18023</v>
      </c>
      <c r="C9432" t="s">
        <v>23243</v>
      </c>
      <c r="D9432" t="s">
        <v>23244</v>
      </c>
      <c r="E9432" t="s">
        <v>20</v>
      </c>
      <c r="F9432" t="s">
        <v>5583</v>
      </c>
      <c r="G9432">
        <v>4852078</v>
      </c>
      <c r="H9432">
        <v>4852099</v>
      </c>
      <c r="I9432" t="s">
        <v>37</v>
      </c>
      <c r="J9432">
        <v>2</v>
      </c>
      <c r="K9432">
        <v>0</v>
      </c>
      <c r="L9432" t="s">
        <v>30</v>
      </c>
      <c r="M9432" t="s">
        <v>31</v>
      </c>
      <c r="N9432" t="s">
        <v>21135</v>
      </c>
      <c r="O9432" t="s">
        <v>23246</v>
      </c>
      <c r="P9432" t="s">
        <v>23247</v>
      </c>
    </row>
    <row r="9433" customFormat="1" spans="1:16">
      <c r="A9433" t="s">
        <v>18022</v>
      </c>
      <c r="B9433" t="s">
        <v>18023</v>
      </c>
      <c r="C9433" t="s">
        <v>23248</v>
      </c>
      <c r="D9433" t="s">
        <v>23249</v>
      </c>
      <c r="E9433" t="s">
        <v>20</v>
      </c>
      <c r="F9433" t="s">
        <v>5583</v>
      </c>
      <c r="G9433">
        <v>5118376</v>
      </c>
      <c r="H9433">
        <v>5118396</v>
      </c>
      <c r="I9433" t="s">
        <v>22</v>
      </c>
      <c r="J9433">
        <v>1</v>
      </c>
      <c r="K9433">
        <v>0</v>
      </c>
      <c r="L9433" t="s">
        <v>23</v>
      </c>
      <c r="M9433" t="s">
        <v>31</v>
      </c>
      <c r="N9433" t="s">
        <v>18045</v>
      </c>
      <c r="O9433" t="s">
        <v>23250</v>
      </c>
      <c r="P9433" t="s">
        <v>23251</v>
      </c>
    </row>
    <row r="9434" customFormat="1" spans="1:16">
      <c r="A9434" t="s">
        <v>18022</v>
      </c>
      <c r="B9434" t="s">
        <v>18023</v>
      </c>
      <c r="C9434" t="s">
        <v>23248</v>
      </c>
      <c r="D9434" t="s">
        <v>23249</v>
      </c>
      <c r="E9434" t="s">
        <v>20</v>
      </c>
      <c r="F9434" t="s">
        <v>5583</v>
      </c>
      <c r="G9434">
        <v>5118398</v>
      </c>
      <c r="H9434">
        <v>5118418</v>
      </c>
      <c r="I9434" t="s">
        <v>22</v>
      </c>
      <c r="J9434">
        <v>1</v>
      </c>
      <c r="K9434">
        <v>0</v>
      </c>
      <c r="L9434" t="s">
        <v>23</v>
      </c>
      <c r="M9434" t="s">
        <v>24</v>
      </c>
      <c r="N9434" t="s">
        <v>18033</v>
      </c>
      <c r="O9434" t="s">
        <v>18034</v>
      </c>
      <c r="P9434" t="s">
        <v>23252</v>
      </c>
    </row>
    <row r="9435" customFormat="1" spans="1:16">
      <c r="A9435" t="s">
        <v>18022</v>
      </c>
      <c r="B9435" t="s">
        <v>18023</v>
      </c>
      <c r="C9435" t="s">
        <v>7514</v>
      </c>
      <c r="D9435" t="s">
        <v>7515</v>
      </c>
      <c r="E9435" t="s">
        <v>20</v>
      </c>
      <c r="F9435" t="s">
        <v>5583</v>
      </c>
      <c r="G9435">
        <v>5641643</v>
      </c>
      <c r="H9435">
        <v>5641663</v>
      </c>
      <c r="I9435" t="s">
        <v>22</v>
      </c>
      <c r="J9435">
        <v>2</v>
      </c>
      <c r="K9435">
        <v>0</v>
      </c>
      <c r="L9435" t="s">
        <v>57</v>
      </c>
      <c r="M9435" t="s">
        <v>24</v>
      </c>
      <c r="N9435" t="s">
        <v>18052</v>
      </c>
      <c r="O9435" t="s">
        <v>18053</v>
      </c>
      <c r="P9435" t="s">
        <v>23253</v>
      </c>
    </row>
    <row r="9436" customFormat="1" spans="1:16">
      <c r="A9436" t="s">
        <v>18022</v>
      </c>
      <c r="B9436" t="s">
        <v>18023</v>
      </c>
      <c r="C9436" t="s">
        <v>23254</v>
      </c>
      <c r="D9436" t="s">
        <v>23255</v>
      </c>
      <c r="E9436" t="s">
        <v>20</v>
      </c>
      <c r="F9436" t="s">
        <v>5583</v>
      </c>
      <c r="G9436">
        <v>5679666</v>
      </c>
      <c r="H9436">
        <v>5679686</v>
      </c>
      <c r="I9436" t="s">
        <v>37</v>
      </c>
      <c r="J9436">
        <v>3</v>
      </c>
      <c r="K9436">
        <v>0</v>
      </c>
      <c r="L9436" t="s">
        <v>57</v>
      </c>
      <c r="M9436" t="s">
        <v>24</v>
      </c>
      <c r="N9436" t="s">
        <v>18033</v>
      </c>
      <c r="O9436" t="s">
        <v>18034</v>
      </c>
      <c r="P9436" t="s">
        <v>23256</v>
      </c>
    </row>
    <row r="9437" customFormat="1" spans="1:16">
      <c r="A9437" t="s">
        <v>18022</v>
      </c>
      <c r="B9437" t="s">
        <v>18023</v>
      </c>
      <c r="C9437" t="s">
        <v>5606</v>
      </c>
      <c r="D9437" t="s">
        <v>5607</v>
      </c>
      <c r="E9437" t="s">
        <v>20</v>
      </c>
      <c r="F9437" t="s">
        <v>5583</v>
      </c>
      <c r="G9437">
        <v>6210755</v>
      </c>
      <c r="H9437">
        <v>6210775</v>
      </c>
      <c r="I9437" t="s">
        <v>37</v>
      </c>
      <c r="J9437">
        <v>5</v>
      </c>
      <c r="K9437">
        <v>0</v>
      </c>
      <c r="L9437" t="s">
        <v>23</v>
      </c>
      <c r="M9437" t="s">
        <v>24</v>
      </c>
      <c r="N9437" t="s">
        <v>18052</v>
      </c>
      <c r="O9437" t="s">
        <v>18053</v>
      </c>
      <c r="P9437" t="s">
        <v>23257</v>
      </c>
    </row>
    <row r="9438" customFormat="1" spans="1:16">
      <c r="A9438" t="s">
        <v>18022</v>
      </c>
      <c r="B9438" t="s">
        <v>18023</v>
      </c>
      <c r="C9438" t="s">
        <v>5606</v>
      </c>
      <c r="D9438" t="s">
        <v>5607</v>
      </c>
      <c r="E9438" t="s">
        <v>20</v>
      </c>
      <c r="F9438" t="s">
        <v>5583</v>
      </c>
      <c r="G9438">
        <v>6211410</v>
      </c>
      <c r="H9438">
        <v>6211430</v>
      </c>
      <c r="I9438" t="s">
        <v>37</v>
      </c>
      <c r="J9438">
        <v>3</v>
      </c>
      <c r="K9438">
        <v>0</v>
      </c>
      <c r="L9438" t="s">
        <v>57</v>
      </c>
      <c r="M9438" t="s">
        <v>31</v>
      </c>
      <c r="N9438" t="s">
        <v>19021</v>
      </c>
      <c r="O9438" t="s">
        <v>23258</v>
      </c>
      <c r="P9438" t="s">
        <v>23259</v>
      </c>
    </row>
    <row r="9439" customFormat="1" spans="1:16">
      <c r="A9439" t="s">
        <v>18022</v>
      </c>
      <c r="B9439" t="s">
        <v>18023</v>
      </c>
      <c r="C9439" t="s">
        <v>5613</v>
      </c>
      <c r="D9439" t="s">
        <v>5614</v>
      </c>
      <c r="E9439" t="s">
        <v>20</v>
      </c>
      <c r="F9439" t="s">
        <v>5583</v>
      </c>
      <c r="G9439">
        <v>6678173</v>
      </c>
      <c r="H9439">
        <v>6678191</v>
      </c>
      <c r="I9439" t="s">
        <v>37</v>
      </c>
      <c r="J9439">
        <v>2</v>
      </c>
      <c r="K9439">
        <v>0</v>
      </c>
      <c r="L9439" t="s">
        <v>57</v>
      </c>
      <c r="M9439" t="s">
        <v>24</v>
      </c>
      <c r="N9439" t="s">
        <v>18087</v>
      </c>
      <c r="O9439" t="s">
        <v>23260</v>
      </c>
      <c r="P9439" t="s">
        <v>23261</v>
      </c>
    </row>
    <row r="9440" customFormat="1" spans="1:16">
      <c r="A9440" t="s">
        <v>18022</v>
      </c>
      <c r="B9440" t="s">
        <v>18023</v>
      </c>
      <c r="C9440" t="s">
        <v>5613</v>
      </c>
      <c r="D9440" t="s">
        <v>5614</v>
      </c>
      <c r="E9440" t="s">
        <v>20</v>
      </c>
      <c r="F9440" t="s">
        <v>5583</v>
      </c>
      <c r="G9440">
        <v>6720533</v>
      </c>
      <c r="H9440">
        <v>6720553</v>
      </c>
      <c r="I9440" t="s">
        <v>37</v>
      </c>
      <c r="J9440">
        <v>1</v>
      </c>
      <c r="K9440">
        <v>0</v>
      </c>
      <c r="L9440" t="s">
        <v>23</v>
      </c>
      <c r="M9440" t="s">
        <v>24</v>
      </c>
      <c r="N9440" t="s">
        <v>18057</v>
      </c>
      <c r="O9440" t="s">
        <v>23262</v>
      </c>
      <c r="P9440" t="s">
        <v>23263</v>
      </c>
    </row>
    <row r="9441" customFormat="1" spans="1:16">
      <c r="A9441" t="s">
        <v>18022</v>
      </c>
      <c r="B9441" t="s">
        <v>18023</v>
      </c>
      <c r="C9441" t="s">
        <v>23264</v>
      </c>
      <c r="D9441" t="s">
        <v>23265</v>
      </c>
      <c r="E9441" t="s">
        <v>20</v>
      </c>
      <c r="F9441" t="s">
        <v>5583</v>
      </c>
      <c r="G9441">
        <v>7585848</v>
      </c>
      <c r="H9441">
        <v>7585868</v>
      </c>
      <c r="I9441" t="s">
        <v>22</v>
      </c>
      <c r="J9441">
        <v>1</v>
      </c>
      <c r="K9441">
        <v>0</v>
      </c>
      <c r="L9441" t="s">
        <v>30</v>
      </c>
      <c r="M9441" t="s">
        <v>31</v>
      </c>
      <c r="N9441" t="s">
        <v>18033</v>
      </c>
      <c r="O9441" t="s">
        <v>18034</v>
      </c>
      <c r="P9441" t="s">
        <v>23266</v>
      </c>
    </row>
    <row r="9442" customFormat="1" spans="1:16">
      <c r="A9442" t="s">
        <v>18022</v>
      </c>
      <c r="B9442" t="s">
        <v>18023</v>
      </c>
      <c r="C9442" t="s">
        <v>23267</v>
      </c>
      <c r="D9442" t="s">
        <v>23268</v>
      </c>
      <c r="E9442" t="s">
        <v>20</v>
      </c>
      <c r="F9442" t="s">
        <v>5583</v>
      </c>
      <c r="G9442">
        <v>7978112</v>
      </c>
      <c r="H9442">
        <v>7978132</v>
      </c>
      <c r="I9442" t="s">
        <v>22</v>
      </c>
      <c r="J9442">
        <v>5</v>
      </c>
      <c r="K9442">
        <v>0</v>
      </c>
      <c r="L9442" t="s">
        <v>23</v>
      </c>
      <c r="M9442" t="s">
        <v>24</v>
      </c>
      <c r="N9442" t="s">
        <v>18033</v>
      </c>
      <c r="O9442" t="s">
        <v>18034</v>
      </c>
      <c r="P9442" t="s">
        <v>23269</v>
      </c>
    </row>
    <row r="9443" customFormat="1" spans="1:16">
      <c r="A9443" t="s">
        <v>18022</v>
      </c>
      <c r="B9443" t="s">
        <v>18023</v>
      </c>
      <c r="C9443" t="s">
        <v>23270</v>
      </c>
      <c r="D9443" t="s">
        <v>23271</v>
      </c>
      <c r="E9443" t="s">
        <v>20</v>
      </c>
      <c r="F9443" t="s">
        <v>5583</v>
      </c>
      <c r="G9443">
        <v>8439166</v>
      </c>
      <c r="H9443">
        <v>8439186</v>
      </c>
      <c r="I9443" t="s">
        <v>22</v>
      </c>
      <c r="J9443">
        <v>1</v>
      </c>
      <c r="K9443">
        <v>0</v>
      </c>
      <c r="L9443" t="s">
        <v>30</v>
      </c>
      <c r="M9443" t="s">
        <v>24</v>
      </c>
      <c r="N9443" t="s">
        <v>18033</v>
      </c>
      <c r="O9443" t="s">
        <v>18034</v>
      </c>
      <c r="P9443" t="s">
        <v>23272</v>
      </c>
    </row>
    <row r="9444" customFormat="1" spans="1:16">
      <c r="A9444" t="s">
        <v>18022</v>
      </c>
      <c r="B9444" t="s">
        <v>18023</v>
      </c>
      <c r="C9444" t="s">
        <v>23273</v>
      </c>
      <c r="D9444" t="s">
        <v>23274</v>
      </c>
      <c r="E9444" t="s">
        <v>20</v>
      </c>
      <c r="F9444" t="s">
        <v>5583</v>
      </c>
      <c r="G9444">
        <v>8615496</v>
      </c>
      <c r="H9444">
        <v>8615516</v>
      </c>
      <c r="I9444" t="s">
        <v>37</v>
      </c>
      <c r="J9444">
        <v>1</v>
      </c>
      <c r="K9444">
        <v>0</v>
      </c>
      <c r="L9444" t="s">
        <v>30</v>
      </c>
      <c r="M9444" t="s">
        <v>31</v>
      </c>
      <c r="N9444" t="s">
        <v>18090</v>
      </c>
      <c r="O9444" t="s">
        <v>21823</v>
      </c>
      <c r="P9444" t="s">
        <v>23275</v>
      </c>
    </row>
    <row r="9445" customFormat="1" spans="1:16">
      <c r="A9445" t="s">
        <v>18022</v>
      </c>
      <c r="B9445" t="s">
        <v>18023</v>
      </c>
      <c r="C9445" t="s">
        <v>5626</v>
      </c>
      <c r="D9445" t="s">
        <v>5627</v>
      </c>
      <c r="E9445" t="s">
        <v>20</v>
      </c>
      <c r="F9445" t="s">
        <v>5583</v>
      </c>
      <c r="G9445">
        <v>9074841</v>
      </c>
      <c r="H9445">
        <v>9074860</v>
      </c>
      <c r="I9445" t="s">
        <v>37</v>
      </c>
      <c r="J9445">
        <v>1</v>
      </c>
      <c r="K9445">
        <v>0</v>
      </c>
      <c r="L9445" t="s">
        <v>23</v>
      </c>
      <c r="M9445" t="s">
        <v>31</v>
      </c>
      <c r="N9445" t="s">
        <v>18075</v>
      </c>
      <c r="O9445" t="s">
        <v>23276</v>
      </c>
      <c r="P9445" t="s">
        <v>23277</v>
      </c>
    </row>
    <row r="9446" customFormat="1" spans="1:16">
      <c r="A9446" t="s">
        <v>18022</v>
      </c>
      <c r="B9446" t="s">
        <v>18023</v>
      </c>
      <c r="C9446" t="s">
        <v>5626</v>
      </c>
      <c r="D9446" t="s">
        <v>5627</v>
      </c>
      <c r="E9446" t="s">
        <v>20</v>
      </c>
      <c r="F9446" t="s">
        <v>5583</v>
      </c>
      <c r="G9446">
        <v>9090760</v>
      </c>
      <c r="H9446">
        <v>9090782</v>
      </c>
      <c r="I9446" t="s">
        <v>37</v>
      </c>
      <c r="J9446">
        <v>1</v>
      </c>
      <c r="K9446">
        <v>0</v>
      </c>
      <c r="L9446" t="s">
        <v>23</v>
      </c>
      <c r="M9446" t="s">
        <v>24</v>
      </c>
      <c r="N9446" t="s">
        <v>19689</v>
      </c>
      <c r="O9446" t="s">
        <v>23278</v>
      </c>
      <c r="P9446" t="s">
        <v>23279</v>
      </c>
    </row>
    <row r="9447" customFormat="1" spans="1:16">
      <c r="A9447" t="s">
        <v>18022</v>
      </c>
      <c r="B9447" t="s">
        <v>18023</v>
      </c>
      <c r="C9447" t="s">
        <v>23280</v>
      </c>
      <c r="D9447" t="s">
        <v>23281</v>
      </c>
      <c r="E9447" t="s">
        <v>20</v>
      </c>
      <c r="F9447" t="s">
        <v>5583</v>
      </c>
      <c r="G9447">
        <v>9523888</v>
      </c>
      <c r="H9447">
        <v>9523908</v>
      </c>
      <c r="I9447" t="s">
        <v>37</v>
      </c>
      <c r="J9447">
        <v>7</v>
      </c>
      <c r="K9447">
        <v>0</v>
      </c>
      <c r="L9447" t="s">
        <v>57</v>
      </c>
      <c r="M9447" t="s">
        <v>24</v>
      </c>
      <c r="N9447" t="s">
        <v>18033</v>
      </c>
      <c r="O9447" t="s">
        <v>18034</v>
      </c>
      <c r="P9447" t="s">
        <v>23282</v>
      </c>
    </row>
    <row r="9448" customFormat="1" spans="1:16">
      <c r="A9448" t="s">
        <v>18022</v>
      </c>
      <c r="B9448" t="s">
        <v>18023</v>
      </c>
      <c r="C9448" t="s">
        <v>23283</v>
      </c>
      <c r="D9448" t="s">
        <v>23284</v>
      </c>
      <c r="E9448" t="s">
        <v>20</v>
      </c>
      <c r="F9448" t="s">
        <v>5583</v>
      </c>
      <c r="G9448">
        <v>9677282</v>
      </c>
      <c r="H9448">
        <v>9677303</v>
      </c>
      <c r="I9448" t="s">
        <v>37</v>
      </c>
      <c r="J9448">
        <v>14</v>
      </c>
      <c r="K9448">
        <v>0</v>
      </c>
      <c r="L9448" t="s">
        <v>87</v>
      </c>
      <c r="M9448" t="s">
        <v>24</v>
      </c>
      <c r="N9448" t="s">
        <v>18711</v>
      </c>
      <c r="O9448" t="s">
        <v>11541</v>
      </c>
      <c r="P9448" t="s">
        <v>23285</v>
      </c>
    </row>
    <row r="9449" customFormat="1" spans="1:16">
      <c r="A9449" t="s">
        <v>18022</v>
      </c>
      <c r="B9449" t="s">
        <v>18023</v>
      </c>
      <c r="C9449" t="s">
        <v>23286</v>
      </c>
      <c r="D9449" t="s">
        <v>23287</v>
      </c>
      <c r="E9449" t="s">
        <v>20</v>
      </c>
      <c r="F9449" t="s">
        <v>5583</v>
      </c>
      <c r="G9449">
        <v>9763477</v>
      </c>
      <c r="H9449">
        <v>9763497</v>
      </c>
      <c r="I9449" t="s">
        <v>37</v>
      </c>
      <c r="J9449">
        <v>6</v>
      </c>
      <c r="K9449">
        <v>0</v>
      </c>
      <c r="L9449" t="s">
        <v>57</v>
      </c>
      <c r="M9449" t="s">
        <v>24</v>
      </c>
      <c r="N9449" t="s">
        <v>18045</v>
      </c>
      <c r="O9449" t="s">
        <v>18893</v>
      </c>
      <c r="P9449" t="s">
        <v>23288</v>
      </c>
    </row>
    <row r="9450" customFormat="1" spans="1:16">
      <c r="A9450" t="s">
        <v>18022</v>
      </c>
      <c r="B9450" t="s">
        <v>18023</v>
      </c>
      <c r="C9450" t="s">
        <v>7521</v>
      </c>
      <c r="D9450" t="s">
        <v>7522</v>
      </c>
      <c r="E9450" t="s">
        <v>20</v>
      </c>
      <c r="F9450" t="s">
        <v>5583</v>
      </c>
      <c r="G9450">
        <v>9763477</v>
      </c>
      <c r="H9450">
        <v>9763497</v>
      </c>
      <c r="I9450" t="s">
        <v>37</v>
      </c>
      <c r="J9450">
        <v>6</v>
      </c>
      <c r="K9450">
        <v>0</v>
      </c>
      <c r="L9450" t="s">
        <v>57</v>
      </c>
      <c r="M9450" t="s">
        <v>24</v>
      </c>
      <c r="N9450" t="s">
        <v>18045</v>
      </c>
      <c r="O9450" t="s">
        <v>18893</v>
      </c>
      <c r="P9450" t="s">
        <v>23288</v>
      </c>
    </row>
    <row r="9451" customFormat="1" spans="1:16">
      <c r="A9451" t="s">
        <v>18022</v>
      </c>
      <c r="B9451" t="s">
        <v>18023</v>
      </c>
      <c r="C9451" t="s">
        <v>23289</v>
      </c>
      <c r="D9451" t="s">
        <v>23290</v>
      </c>
      <c r="E9451" t="s">
        <v>20</v>
      </c>
      <c r="F9451" t="s">
        <v>5583</v>
      </c>
      <c r="G9451">
        <v>9939028</v>
      </c>
      <c r="H9451">
        <v>9939048</v>
      </c>
      <c r="I9451" t="s">
        <v>22</v>
      </c>
      <c r="J9451">
        <v>3</v>
      </c>
      <c r="K9451">
        <v>0</v>
      </c>
      <c r="L9451" t="s">
        <v>30</v>
      </c>
      <c r="M9451" t="s">
        <v>31</v>
      </c>
      <c r="N9451" t="s">
        <v>18144</v>
      </c>
      <c r="O9451" t="s">
        <v>18171</v>
      </c>
      <c r="P9451" t="s">
        <v>23291</v>
      </c>
    </row>
    <row r="9452" customFormat="1" spans="1:16">
      <c r="A9452" t="s">
        <v>18022</v>
      </c>
      <c r="B9452" t="s">
        <v>18023</v>
      </c>
      <c r="C9452" t="s">
        <v>23292</v>
      </c>
      <c r="D9452" t="s">
        <v>23290</v>
      </c>
      <c r="E9452" t="s">
        <v>20</v>
      </c>
      <c r="F9452" t="s">
        <v>5583</v>
      </c>
      <c r="G9452">
        <v>9939028</v>
      </c>
      <c r="H9452">
        <v>9939048</v>
      </c>
      <c r="I9452" t="s">
        <v>22</v>
      </c>
      <c r="J9452">
        <v>3</v>
      </c>
      <c r="K9452">
        <v>0</v>
      </c>
      <c r="L9452" t="s">
        <v>30</v>
      </c>
      <c r="M9452" t="s">
        <v>31</v>
      </c>
      <c r="N9452" t="s">
        <v>18144</v>
      </c>
      <c r="O9452" t="s">
        <v>18171</v>
      </c>
      <c r="P9452" t="s">
        <v>23291</v>
      </c>
    </row>
    <row r="9453" customFormat="1" spans="1:16">
      <c r="A9453" t="s">
        <v>18022</v>
      </c>
      <c r="B9453" t="s">
        <v>18023</v>
      </c>
      <c r="C9453" t="s">
        <v>23293</v>
      </c>
      <c r="D9453" t="s">
        <v>23294</v>
      </c>
      <c r="E9453" t="s">
        <v>20</v>
      </c>
      <c r="F9453" t="s">
        <v>5583</v>
      </c>
      <c r="G9453">
        <v>9964868</v>
      </c>
      <c r="H9453">
        <v>9964888</v>
      </c>
      <c r="I9453" t="s">
        <v>37</v>
      </c>
      <c r="J9453">
        <v>2</v>
      </c>
      <c r="K9453">
        <v>0</v>
      </c>
      <c r="L9453" t="s">
        <v>30</v>
      </c>
      <c r="M9453" t="s">
        <v>24</v>
      </c>
      <c r="N9453" t="s">
        <v>18052</v>
      </c>
      <c r="O9453" t="s">
        <v>18053</v>
      </c>
      <c r="P9453" t="s">
        <v>23295</v>
      </c>
    </row>
    <row r="9454" customFormat="1" spans="1:16">
      <c r="A9454" t="s">
        <v>18022</v>
      </c>
      <c r="B9454" t="s">
        <v>18023</v>
      </c>
      <c r="C9454" t="s">
        <v>23296</v>
      </c>
      <c r="D9454" t="s">
        <v>23297</v>
      </c>
      <c r="E9454" t="s">
        <v>20</v>
      </c>
      <c r="F9454" t="s">
        <v>5583</v>
      </c>
      <c r="G9454">
        <v>10222287</v>
      </c>
      <c r="H9454">
        <v>10222305</v>
      </c>
      <c r="I9454" t="s">
        <v>22</v>
      </c>
      <c r="J9454">
        <v>4</v>
      </c>
      <c r="K9454">
        <v>0</v>
      </c>
      <c r="L9454" t="s">
        <v>23</v>
      </c>
      <c r="M9454" t="s">
        <v>24</v>
      </c>
      <c r="N9454" t="s">
        <v>18075</v>
      </c>
      <c r="O9454" t="s">
        <v>23298</v>
      </c>
      <c r="P9454" t="s">
        <v>23299</v>
      </c>
    </row>
    <row r="9455" customFormat="1" spans="1:16">
      <c r="A9455" t="s">
        <v>18022</v>
      </c>
      <c r="B9455" t="s">
        <v>18023</v>
      </c>
      <c r="C9455" t="s">
        <v>23296</v>
      </c>
      <c r="D9455" t="s">
        <v>23297</v>
      </c>
      <c r="E9455" t="s">
        <v>20</v>
      </c>
      <c r="F9455" t="s">
        <v>5583</v>
      </c>
      <c r="G9455">
        <v>10222339</v>
      </c>
      <c r="H9455">
        <v>10222359</v>
      </c>
      <c r="I9455" t="s">
        <v>22</v>
      </c>
      <c r="J9455">
        <v>4</v>
      </c>
      <c r="K9455">
        <v>0</v>
      </c>
      <c r="L9455" t="s">
        <v>23</v>
      </c>
      <c r="M9455" t="s">
        <v>31</v>
      </c>
      <c r="N9455" t="s">
        <v>18033</v>
      </c>
      <c r="O9455" t="s">
        <v>18034</v>
      </c>
      <c r="P9455" t="s">
        <v>23300</v>
      </c>
    </row>
    <row r="9456" customFormat="1" spans="1:16">
      <c r="A9456" t="s">
        <v>18022</v>
      </c>
      <c r="B9456" t="s">
        <v>18023</v>
      </c>
      <c r="C9456" t="s">
        <v>23296</v>
      </c>
      <c r="D9456" t="s">
        <v>23297</v>
      </c>
      <c r="E9456" t="s">
        <v>20</v>
      </c>
      <c r="F9456" t="s">
        <v>5583</v>
      </c>
      <c r="G9456">
        <v>10224848</v>
      </c>
      <c r="H9456">
        <v>10224870</v>
      </c>
      <c r="I9456" t="s">
        <v>22</v>
      </c>
      <c r="J9456">
        <v>2</v>
      </c>
      <c r="K9456">
        <v>0</v>
      </c>
      <c r="L9456" t="s">
        <v>23</v>
      </c>
      <c r="M9456" t="s">
        <v>24</v>
      </c>
      <c r="N9456" t="s">
        <v>19823</v>
      </c>
      <c r="O9456" t="s">
        <v>23301</v>
      </c>
      <c r="P9456" t="s">
        <v>23302</v>
      </c>
    </row>
    <row r="9457" customFormat="1" spans="1:16">
      <c r="A9457" t="s">
        <v>18022</v>
      </c>
      <c r="B9457" t="s">
        <v>18023</v>
      </c>
      <c r="C9457" t="s">
        <v>13071</v>
      </c>
      <c r="D9457" t="s">
        <v>13072</v>
      </c>
      <c r="E9457" t="s">
        <v>20</v>
      </c>
      <c r="F9457" t="s">
        <v>5583</v>
      </c>
      <c r="G9457">
        <v>10250874</v>
      </c>
      <c r="H9457">
        <v>10250894</v>
      </c>
      <c r="I9457" t="s">
        <v>37</v>
      </c>
      <c r="J9457">
        <v>3</v>
      </c>
      <c r="K9457">
        <v>0</v>
      </c>
      <c r="L9457" t="s">
        <v>30</v>
      </c>
      <c r="M9457" t="s">
        <v>24</v>
      </c>
      <c r="N9457" t="s">
        <v>18038</v>
      </c>
      <c r="O9457" t="s">
        <v>18039</v>
      </c>
      <c r="P9457" t="s">
        <v>23303</v>
      </c>
    </row>
    <row r="9458" customFormat="1" spans="1:16">
      <c r="A9458" t="s">
        <v>18022</v>
      </c>
      <c r="B9458" t="s">
        <v>18023</v>
      </c>
      <c r="C9458" t="s">
        <v>23304</v>
      </c>
      <c r="D9458" t="s">
        <v>23305</v>
      </c>
      <c r="E9458" t="s">
        <v>20</v>
      </c>
      <c r="F9458" t="s">
        <v>5583</v>
      </c>
      <c r="G9458">
        <v>10334271</v>
      </c>
      <c r="H9458">
        <v>10334292</v>
      </c>
      <c r="I9458" t="s">
        <v>37</v>
      </c>
      <c r="J9458">
        <v>1</v>
      </c>
      <c r="K9458">
        <v>0</v>
      </c>
      <c r="L9458" t="s">
        <v>30</v>
      </c>
      <c r="M9458" t="s">
        <v>24</v>
      </c>
      <c r="N9458" t="s">
        <v>18837</v>
      </c>
      <c r="O9458" t="s">
        <v>23306</v>
      </c>
      <c r="P9458" t="s">
        <v>23307</v>
      </c>
    </row>
    <row r="9459" customFormat="1" spans="1:16">
      <c r="A9459" t="s">
        <v>18022</v>
      </c>
      <c r="B9459" t="s">
        <v>18023</v>
      </c>
      <c r="C9459" t="s">
        <v>17534</v>
      </c>
      <c r="D9459" t="s">
        <v>17535</v>
      </c>
      <c r="E9459" t="s">
        <v>20</v>
      </c>
      <c r="F9459" t="s">
        <v>5583</v>
      </c>
      <c r="G9459">
        <v>10394938</v>
      </c>
      <c r="H9459">
        <v>10394958</v>
      </c>
      <c r="I9459" t="s">
        <v>22</v>
      </c>
      <c r="J9459">
        <v>3</v>
      </c>
      <c r="K9459">
        <v>0</v>
      </c>
      <c r="L9459" t="s">
        <v>30</v>
      </c>
      <c r="M9459" t="s">
        <v>31</v>
      </c>
      <c r="N9459" t="s">
        <v>18108</v>
      </c>
      <c r="O9459" t="s">
        <v>23308</v>
      </c>
      <c r="P9459" t="s">
        <v>23309</v>
      </c>
    </row>
    <row r="9460" customFormat="1" spans="1:16">
      <c r="A9460" t="s">
        <v>18022</v>
      </c>
      <c r="B9460" t="s">
        <v>18023</v>
      </c>
      <c r="C9460" t="s">
        <v>23310</v>
      </c>
      <c r="D9460" t="s">
        <v>23311</v>
      </c>
      <c r="E9460" t="s">
        <v>20</v>
      </c>
      <c r="F9460" t="s">
        <v>5583</v>
      </c>
      <c r="G9460">
        <v>10431510</v>
      </c>
      <c r="H9460">
        <v>10431530</v>
      </c>
      <c r="I9460" t="s">
        <v>37</v>
      </c>
      <c r="J9460">
        <v>1</v>
      </c>
      <c r="K9460">
        <v>0</v>
      </c>
      <c r="L9460" t="s">
        <v>30</v>
      </c>
      <c r="M9460" t="s">
        <v>24</v>
      </c>
      <c r="N9460" t="s">
        <v>18033</v>
      </c>
      <c r="O9460" t="s">
        <v>18034</v>
      </c>
      <c r="P9460" t="s">
        <v>23312</v>
      </c>
    </row>
    <row r="9461" customFormat="1" spans="1:16">
      <c r="A9461" t="s">
        <v>18022</v>
      </c>
      <c r="B9461" t="s">
        <v>18023</v>
      </c>
      <c r="C9461" t="s">
        <v>23313</v>
      </c>
      <c r="D9461" t="s">
        <v>23314</v>
      </c>
      <c r="E9461" t="s">
        <v>20</v>
      </c>
      <c r="F9461" t="s">
        <v>5583</v>
      </c>
      <c r="G9461">
        <v>10502281</v>
      </c>
      <c r="H9461">
        <v>10502301</v>
      </c>
      <c r="I9461" t="s">
        <v>37</v>
      </c>
      <c r="J9461">
        <v>2</v>
      </c>
      <c r="K9461">
        <v>0</v>
      </c>
      <c r="L9461" t="s">
        <v>30</v>
      </c>
      <c r="M9461" t="s">
        <v>24</v>
      </c>
      <c r="N9461" t="s">
        <v>18033</v>
      </c>
      <c r="O9461" t="s">
        <v>18034</v>
      </c>
      <c r="P9461" t="s">
        <v>23315</v>
      </c>
    </row>
    <row r="9462" customFormat="1" spans="1:16">
      <c r="A9462" t="s">
        <v>18022</v>
      </c>
      <c r="B9462" t="s">
        <v>18023</v>
      </c>
      <c r="C9462" t="s">
        <v>23316</v>
      </c>
      <c r="D9462" t="s">
        <v>7529</v>
      </c>
      <c r="E9462" t="s">
        <v>20</v>
      </c>
      <c r="F9462" t="s">
        <v>5583</v>
      </c>
      <c r="G9462">
        <v>11123684</v>
      </c>
      <c r="H9462">
        <v>11123704</v>
      </c>
      <c r="I9462" t="s">
        <v>22</v>
      </c>
      <c r="J9462">
        <v>9</v>
      </c>
      <c r="K9462">
        <v>0</v>
      </c>
      <c r="L9462" t="s">
        <v>57</v>
      </c>
      <c r="M9462" t="s">
        <v>31</v>
      </c>
      <c r="N9462" t="s">
        <v>18193</v>
      </c>
      <c r="O9462" t="s">
        <v>18423</v>
      </c>
      <c r="P9462" t="s">
        <v>23317</v>
      </c>
    </row>
    <row r="9463" customFormat="1" spans="1:16">
      <c r="A9463" t="s">
        <v>18022</v>
      </c>
      <c r="B9463" t="s">
        <v>18023</v>
      </c>
      <c r="C9463" t="s">
        <v>7528</v>
      </c>
      <c r="D9463" t="s">
        <v>7529</v>
      </c>
      <c r="E9463" t="s">
        <v>20</v>
      </c>
      <c r="F9463" t="s">
        <v>5583</v>
      </c>
      <c r="G9463">
        <v>11123684</v>
      </c>
      <c r="H9463">
        <v>11123704</v>
      </c>
      <c r="I9463" t="s">
        <v>22</v>
      </c>
      <c r="J9463">
        <v>9</v>
      </c>
      <c r="K9463">
        <v>0</v>
      </c>
      <c r="L9463" t="s">
        <v>57</v>
      </c>
      <c r="M9463" t="s">
        <v>31</v>
      </c>
      <c r="N9463" t="s">
        <v>18193</v>
      </c>
      <c r="O9463" t="s">
        <v>18423</v>
      </c>
      <c r="P9463" t="s">
        <v>23317</v>
      </c>
    </row>
    <row r="9464" customFormat="1" spans="1:16">
      <c r="A9464" t="s">
        <v>18022</v>
      </c>
      <c r="B9464" t="s">
        <v>18023</v>
      </c>
      <c r="C9464" t="s">
        <v>23318</v>
      </c>
      <c r="D9464" t="s">
        <v>23319</v>
      </c>
      <c r="E9464" t="s">
        <v>20</v>
      </c>
      <c r="F9464" t="s">
        <v>5583</v>
      </c>
      <c r="G9464">
        <v>11226775</v>
      </c>
      <c r="H9464">
        <v>11226795</v>
      </c>
      <c r="I9464" t="s">
        <v>22</v>
      </c>
      <c r="J9464">
        <v>2</v>
      </c>
      <c r="K9464">
        <v>0</v>
      </c>
      <c r="L9464" t="s">
        <v>23</v>
      </c>
      <c r="M9464" t="s">
        <v>31</v>
      </c>
      <c r="N9464" t="s">
        <v>18038</v>
      </c>
      <c r="O9464" t="s">
        <v>18039</v>
      </c>
      <c r="P9464" t="s">
        <v>23320</v>
      </c>
    </row>
    <row r="9465" customFormat="1" spans="1:16">
      <c r="A9465" t="s">
        <v>18022</v>
      </c>
      <c r="B9465" t="s">
        <v>18023</v>
      </c>
      <c r="C9465" t="s">
        <v>23321</v>
      </c>
      <c r="D9465" t="s">
        <v>23319</v>
      </c>
      <c r="E9465" t="s">
        <v>20</v>
      </c>
      <c r="F9465" t="s">
        <v>5583</v>
      </c>
      <c r="G9465">
        <v>11226775</v>
      </c>
      <c r="H9465">
        <v>11226795</v>
      </c>
      <c r="I9465" t="s">
        <v>22</v>
      </c>
      <c r="J9465">
        <v>2</v>
      </c>
      <c r="K9465">
        <v>0</v>
      </c>
      <c r="L9465" t="s">
        <v>23</v>
      </c>
      <c r="M9465" t="s">
        <v>31</v>
      </c>
      <c r="N9465" t="s">
        <v>18038</v>
      </c>
      <c r="O9465" t="s">
        <v>18039</v>
      </c>
      <c r="P9465" t="s">
        <v>23320</v>
      </c>
    </row>
    <row r="9466" customFormat="1" spans="1:16">
      <c r="A9466" t="s">
        <v>18022</v>
      </c>
      <c r="B9466" t="s">
        <v>18023</v>
      </c>
      <c r="C9466" t="s">
        <v>5674</v>
      </c>
      <c r="D9466" t="s">
        <v>5675</v>
      </c>
      <c r="E9466" t="s">
        <v>20</v>
      </c>
      <c r="F9466" t="s">
        <v>5583</v>
      </c>
      <c r="G9466">
        <v>11433273</v>
      </c>
      <c r="H9466">
        <v>11433293</v>
      </c>
      <c r="I9466" t="s">
        <v>37</v>
      </c>
      <c r="J9466">
        <v>2</v>
      </c>
      <c r="K9466">
        <v>0</v>
      </c>
      <c r="L9466" t="s">
        <v>30</v>
      </c>
      <c r="M9466" t="s">
        <v>24</v>
      </c>
      <c r="N9466" t="s">
        <v>18045</v>
      </c>
      <c r="O9466" t="s">
        <v>22130</v>
      </c>
      <c r="P9466" t="s">
        <v>23322</v>
      </c>
    </row>
    <row r="9467" customFormat="1" spans="1:16">
      <c r="A9467" t="s">
        <v>18022</v>
      </c>
      <c r="B9467" t="s">
        <v>18023</v>
      </c>
      <c r="C9467" t="s">
        <v>7532</v>
      </c>
      <c r="D9467" t="s">
        <v>7533</v>
      </c>
      <c r="E9467" t="s">
        <v>20</v>
      </c>
      <c r="F9467" t="s">
        <v>5583</v>
      </c>
      <c r="G9467">
        <v>12059644</v>
      </c>
      <c r="H9467">
        <v>12059664</v>
      </c>
      <c r="I9467" t="s">
        <v>22</v>
      </c>
      <c r="J9467">
        <v>9</v>
      </c>
      <c r="K9467">
        <v>0</v>
      </c>
      <c r="L9467" t="s">
        <v>57</v>
      </c>
      <c r="M9467" t="s">
        <v>24</v>
      </c>
      <c r="N9467" t="s">
        <v>18033</v>
      </c>
      <c r="O9467" t="s">
        <v>18034</v>
      </c>
      <c r="P9467" t="s">
        <v>23323</v>
      </c>
    </row>
    <row r="9468" customFormat="1" spans="1:16">
      <c r="A9468" t="s">
        <v>18022</v>
      </c>
      <c r="B9468" t="s">
        <v>18023</v>
      </c>
      <c r="C9468" t="s">
        <v>7532</v>
      </c>
      <c r="D9468" t="s">
        <v>7533</v>
      </c>
      <c r="E9468" t="s">
        <v>20</v>
      </c>
      <c r="F9468" t="s">
        <v>5583</v>
      </c>
      <c r="G9468">
        <v>12061174</v>
      </c>
      <c r="H9468">
        <v>12061194</v>
      </c>
      <c r="I9468" t="s">
        <v>22</v>
      </c>
      <c r="J9468">
        <v>1</v>
      </c>
      <c r="K9468">
        <v>0</v>
      </c>
      <c r="L9468" t="s">
        <v>30</v>
      </c>
      <c r="M9468" t="s">
        <v>24</v>
      </c>
      <c r="N9468" t="s">
        <v>18033</v>
      </c>
      <c r="O9468" t="s">
        <v>18034</v>
      </c>
      <c r="P9468" t="s">
        <v>23324</v>
      </c>
    </row>
    <row r="9469" customFormat="1" spans="1:16">
      <c r="A9469" t="s">
        <v>18022</v>
      </c>
      <c r="B9469" t="s">
        <v>18023</v>
      </c>
      <c r="C9469" t="s">
        <v>23325</v>
      </c>
      <c r="D9469" t="s">
        <v>23326</v>
      </c>
      <c r="E9469" t="s">
        <v>20</v>
      </c>
      <c r="F9469" t="s">
        <v>5583</v>
      </c>
      <c r="G9469">
        <v>12223005</v>
      </c>
      <c r="H9469">
        <v>12223025</v>
      </c>
      <c r="I9469" t="s">
        <v>22</v>
      </c>
      <c r="J9469">
        <v>2</v>
      </c>
      <c r="K9469">
        <v>1</v>
      </c>
      <c r="L9469" t="s">
        <v>57</v>
      </c>
      <c r="M9469" t="s">
        <v>24</v>
      </c>
      <c r="N9469" t="s">
        <v>18033</v>
      </c>
      <c r="O9469" t="s">
        <v>18034</v>
      </c>
      <c r="P9469" t="s">
        <v>23327</v>
      </c>
    </row>
    <row r="9470" customFormat="1" spans="1:16">
      <c r="A9470" t="s">
        <v>18022</v>
      </c>
      <c r="B9470" t="s">
        <v>18023</v>
      </c>
      <c r="C9470" t="s">
        <v>17543</v>
      </c>
      <c r="D9470" t="s">
        <v>17544</v>
      </c>
      <c r="E9470" t="s">
        <v>20</v>
      </c>
      <c r="F9470" t="s">
        <v>5583</v>
      </c>
      <c r="G9470">
        <v>12384320</v>
      </c>
      <c r="H9470">
        <v>12384340</v>
      </c>
      <c r="I9470" t="s">
        <v>37</v>
      </c>
      <c r="J9470">
        <v>5</v>
      </c>
      <c r="K9470">
        <v>0</v>
      </c>
      <c r="L9470" t="s">
        <v>57</v>
      </c>
      <c r="M9470" t="s">
        <v>24</v>
      </c>
      <c r="N9470" t="s">
        <v>18033</v>
      </c>
      <c r="O9470" t="s">
        <v>18034</v>
      </c>
      <c r="P9470" t="s">
        <v>23328</v>
      </c>
    </row>
    <row r="9471" customFormat="1" spans="1:16">
      <c r="A9471" t="s">
        <v>18022</v>
      </c>
      <c r="B9471" t="s">
        <v>18023</v>
      </c>
      <c r="C9471" t="s">
        <v>23329</v>
      </c>
      <c r="D9471" t="s">
        <v>23330</v>
      </c>
      <c r="E9471" t="s">
        <v>20</v>
      </c>
      <c r="F9471" t="s">
        <v>5583</v>
      </c>
      <c r="G9471">
        <v>12502462</v>
      </c>
      <c r="H9471">
        <v>12502483</v>
      </c>
      <c r="I9471" t="s">
        <v>37</v>
      </c>
      <c r="J9471">
        <v>1</v>
      </c>
      <c r="K9471">
        <v>0</v>
      </c>
      <c r="L9471" t="s">
        <v>30</v>
      </c>
      <c r="M9471" t="s">
        <v>24</v>
      </c>
      <c r="N9471" t="s">
        <v>18711</v>
      </c>
      <c r="O9471" t="s">
        <v>11541</v>
      </c>
      <c r="P9471" t="s">
        <v>23331</v>
      </c>
    </row>
    <row r="9472" customFormat="1" spans="1:16">
      <c r="A9472" t="s">
        <v>18022</v>
      </c>
      <c r="B9472" t="s">
        <v>18023</v>
      </c>
      <c r="C9472" t="s">
        <v>23332</v>
      </c>
      <c r="D9472" t="s">
        <v>23333</v>
      </c>
      <c r="E9472" t="s">
        <v>20</v>
      </c>
      <c r="F9472" t="s">
        <v>5583</v>
      </c>
      <c r="G9472">
        <v>12542236</v>
      </c>
      <c r="H9472">
        <v>12542257</v>
      </c>
      <c r="I9472" t="s">
        <v>37</v>
      </c>
      <c r="J9472">
        <v>2</v>
      </c>
      <c r="K9472">
        <v>0</v>
      </c>
      <c r="L9472" t="s">
        <v>30</v>
      </c>
      <c r="M9472" t="s">
        <v>24</v>
      </c>
      <c r="N9472" t="s">
        <v>18711</v>
      </c>
      <c r="O9472" t="s">
        <v>11541</v>
      </c>
      <c r="P9472" t="s">
        <v>23331</v>
      </c>
    </row>
    <row r="9473" customFormat="1" spans="1:16">
      <c r="A9473" t="s">
        <v>18022</v>
      </c>
      <c r="B9473" t="s">
        <v>18023</v>
      </c>
      <c r="C9473" t="s">
        <v>23334</v>
      </c>
      <c r="D9473" t="s">
        <v>23335</v>
      </c>
      <c r="E9473" t="s">
        <v>20</v>
      </c>
      <c r="F9473" t="s">
        <v>5583</v>
      </c>
      <c r="G9473">
        <v>12874216</v>
      </c>
      <c r="H9473">
        <v>12874236</v>
      </c>
      <c r="I9473" t="s">
        <v>37</v>
      </c>
      <c r="J9473">
        <v>2</v>
      </c>
      <c r="K9473">
        <v>0</v>
      </c>
      <c r="L9473" t="s">
        <v>30</v>
      </c>
      <c r="M9473" t="s">
        <v>24</v>
      </c>
      <c r="N9473" t="s">
        <v>18144</v>
      </c>
      <c r="O9473" t="s">
        <v>18145</v>
      </c>
      <c r="P9473" t="s">
        <v>23336</v>
      </c>
    </row>
    <row r="9474" customFormat="1" spans="1:16">
      <c r="A9474" t="s">
        <v>18022</v>
      </c>
      <c r="B9474" t="s">
        <v>18023</v>
      </c>
      <c r="C9474" t="s">
        <v>5698</v>
      </c>
      <c r="D9474" t="s">
        <v>5699</v>
      </c>
      <c r="E9474" t="s">
        <v>20</v>
      </c>
      <c r="F9474" t="s">
        <v>5583</v>
      </c>
      <c r="G9474">
        <v>13249755</v>
      </c>
      <c r="H9474">
        <v>13249777</v>
      </c>
      <c r="I9474" t="s">
        <v>22</v>
      </c>
      <c r="J9474">
        <v>4</v>
      </c>
      <c r="K9474">
        <v>0</v>
      </c>
      <c r="L9474" t="s">
        <v>57</v>
      </c>
      <c r="M9474" t="s">
        <v>31</v>
      </c>
      <c r="N9474" t="s">
        <v>19570</v>
      </c>
      <c r="O9474" t="s">
        <v>6289</v>
      </c>
      <c r="P9474" t="s">
        <v>23337</v>
      </c>
    </row>
    <row r="9475" customFormat="1" spans="1:16">
      <c r="A9475" t="s">
        <v>18022</v>
      </c>
      <c r="B9475" t="s">
        <v>18023</v>
      </c>
      <c r="C9475" t="s">
        <v>13087</v>
      </c>
      <c r="D9475" t="s">
        <v>13088</v>
      </c>
      <c r="E9475" t="s">
        <v>20</v>
      </c>
      <c r="F9475" t="s">
        <v>5583</v>
      </c>
      <c r="G9475">
        <v>13873625</v>
      </c>
      <c r="H9475">
        <v>13873645</v>
      </c>
      <c r="I9475" t="s">
        <v>22</v>
      </c>
      <c r="J9475">
        <v>1</v>
      </c>
      <c r="K9475">
        <v>0</v>
      </c>
      <c r="L9475" t="s">
        <v>30</v>
      </c>
      <c r="M9475" t="s">
        <v>31</v>
      </c>
      <c r="N9475" t="s">
        <v>18144</v>
      </c>
      <c r="O9475" t="s">
        <v>18171</v>
      </c>
      <c r="P9475" t="s">
        <v>23338</v>
      </c>
    </row>
    <row r="9476" customFormat="1" spans="1:16">
      <c r="A9476" t="s">
        <v>18022</v>
      </c>
      <c r="B9476" t="s">
        <v>18023</v>
      </c>
      <c r="C9476" t="s">
        <v>5703</v>
      </c>
      <c r="D9476" t="s">
        <v>5704</v>
      </c>
      <c r="E9476" t="s">
        <v>20</v>
      </c>
      <c r="F9476" t="s">
        <v>5583</v>
      </c>
      <c r="G9476">
        <v>15220074</v>
      </c>
      <c r="H9476">
        <v>15220093</v>
      </c>
      <c r="I9476" t="s">
        <v>22</v>
      </c>
      <c r="J9476">
        <v>1</v>
      </c>
      <c r="K9476">
        <v>0</v>
      </c>
      <c r="L9476" t="s">
        <v>30</v>
      </c>
      <c r="M9476" t="s">
        <v>24</v>
      </c>
      <c r="N9476" t="s">
        <v>18075</v>
      </c>
      <c r="O9476" t="s">
        <v>23339</v>
      </c>
      <c r="P9476" t="s">
        <v>23340</v>
      </c>
    </row>
    <row r="9477" customFormat="1" spans="1:16">
      <c r="A9477" t="s">
        <v>18022</v>
      </c>
      <c r="B9477" t="s">
        <v>18023</v>
      </c>
      <c r="C9477" t="s">
        <v>23341</v>
      </c>
      <c r="D9477" t="s">
        <v>23342</v>
      </c>
      <c r="E9477" t="s">
        <v>20</v>
      </c>
      <c r="F9477" t="s">
        <v>5583</v>
      </c>
      <c r="G9477">
        <v>15230268</v>
      </c>
      <c r="H9477">
        <v>15230288</v>
      </c>
      <c r="I9477" t="s">
        <v>37</v>
      </c>
      <c r="J9477">
        <v>1</v>
      </c>
      <c r="K9477">
        <v>0</v>
      </c>
      <c r="L9477" t="s">
        <v>30</v>
      </c>
      <c r="M9477" t="s">
        <v>24</v>
      </c>
      <c r="N9477" t="s">
        <v>18395</v>
      </c>
      <c r="O9477" t="s">
        <v>23343</v>
      </c>
      <c r="P9477" t="s">
        <v>23344</v>
      </c>
    </row>
    <row r="9478" customFormat="1" spans="1:16">
      <c r="A9478" t="s">
        <v>18022</v>
      </c>
      <c r="B9478" t="s">
        <v>18023</v>
      </c>
      <c r="C9478" t="s">
        <v>7539</v>
      </c>
      <c r="D9478" t="s">
        <v>7540</v>
      </c>
      <c r="E9478" t="s">
        <v>20</v>
      </c>
      <c r="F9478" t="s">
        <v>5583</v>
      </c>
      <c r="G9478">
        <v>15270777</v>
      </c>
      <c r="H9478">
        <v>15270799</v>
      </c>
      <c r="I9478" t="s">
        <v>37</v>
      </c>
      <c r="J9478">
        <v>1</v>
      </c>
      <c r="K9478">
        <v>0</v>
      </c>
      <c r="L9478" t="s">
        <v>30</v>
      </c>
      <c r="M9478" t="s">
        <v>31</v>
      </c>
      <c r="N9478" t="s">
        <v>18168</v>
      </c>
      <c r="O9478" t="s">
        <v>23345</v>
      </c>
      <c r="P9478" t="s">
        <v>23346</v>
      </c>
    </row>
    <row r="9479" customFormat="1" spans="1:16">
      <c r="A9479" t="s">
        <v>18022</v>
      </c>
      <c r="B9479" t="s">
        <v>18023</v>
      </c>
      <c r="C9479" t="s">
        <v>5718</v>
      </c>
      <c r="D9479" t="s">
        <v>5719</v>
      </c>
      <c r="E9479" t="s">
        <v>20</v>
      </c>
      <c r="F9479" t="s">
        <v>5583</v>
      </c>
      <c r="G9479">
        <v>17296744</v>
      </c>
      <c r="H9479">
        <v>17296764</v>
      </c>
      <c r="I9479" t="s">
        <v>22</v>
      </c>
      <c r="J9479">
        <v>1</v>
      </c>
      <c r="K9479">
        <v>0</v>
      </c>
      <c r="L9479" t="s">
        <v>23</v>
      </c>
      <c r="M9479" t="s">
        <v>31</v>
      </c>
      <c r="N9479" t="s">
        <v>18033</v>
      </c>
      <c r="O9479" t="s">
        <v>18034</v>
      </c>
      <c r="P9479" t="s">
        <v>23347</v>
      </c>
    </row>
    <row r="9480" customFormat="1" spans="1:16">
      <c r="A9480" t="s">
        <v>18022</v>
      </c>
      <c r="B9480" t="s">
        <v>18023</v>
      </c>
      <c r="C9480" t="s">
        <v>5718</v>
      </c>
      <c r="D9480" t="s">
        <v>5719</v>
      </c>
      <c r="E9480" t="s">
        <v>20</v>
      </c>
      <c r="F9480" t="s">
        <v>5583</v>
      </c>
      <c r="G9480">
        <v>17323957</v>
      </c>
      <c r="H9480">
        <v>17323977</v>
      </c>
      <c r="I9480" t="s">
        <v>22</v>
      </c>
      <c r="J9480">
        <v>2</v>
      </c>
      <c r="K9480">
        <v>0</v>
      </c>
      <c r="L9480" t="s">
        <v>23</v>
      </c>
      <c r="M9480" t="s">
        <v>24</v>
      </c>
      <c r="N9480" t="s">
        <v>18144</v>
      </c>
      <c r="O9480" t="s">
        <v>18145</v>
      </c>
      <c r="P9480" t="s">
        <v>23348</v>
      </c>
    </row>
    <row r="9481" customFormat="1" spans="1:16">
      <c r="A9481" t="s">
        <v>18022</v>
      </c>
      <c r="B9481" t="s">
        <v>18023</v>
      </c>
      <c r="C9481" t="s">
        <v>23349</v>
      </c>
      <c r="D9481" t="s">
        <v>23350</v>
      </c>
      <c r="E9481" t="s">
        <v>20</v>
      </c>
      <c r="F9481" t="s">
        <v>5583</v>
      </c>
      <c r="G9481">
        <v>17417257</v>
      </c>
      <c r="H9481">
        <v>17417277</v>
      </c>
      <c r="I9481" t="s">
        <v>22</v>
      </c>
      <c r="J9481">
        <v>3</v>
      </c>
      <c r="K9481">
        <v>0</v>
      </c>
      <c r="L9481" t="s">
        <v>57</v>
      </c>
      <c r="M9481" t="s">
        <v>24</v>
      </c>
      <c r="N9481" t="s">
        <v>18125</v>
      </c>
      <c r="O9481" t="s">
        <v>18154</v>
      </c>
      <c r="P9481" t="s">
        <v>23351</v>
      </c>
    </row>
    <row r="9482" customFormat="1" spans="1:16">
      <c r="A9482" t="s">
        <v>18022</v>
      </c>
      <c r="B9482" t="s">
        <v>18023</v>
      </c>
      <c r="C9482" t="s">
        <v>17557</v>
      </c>
      <c r="D9482" t="s">
        <v>17558</v>
      </c>
      <c r="E9482" t="s">
        <v>20</v>
      </c>
      <c r="F9482" t="s">
        <v>5583</v>
      </c>
      <c r="G9482">
        <v>17516308</v>
      </c>
      <c r="H9482">
        <v>17516327</v>
      </c>
      <c r="I9482" t="s">
        <v>37</v>
      </c>
      <c r="J9482">
        <v>8</v>
      </c>
      <c r="K9482">
        <v>0</v>
      </c>
      <c r="L9482" t="s">
        <v>57</v>
      </c>
      <c r="M9482" t="s">
        <v>24</v>
      </c>
      <c r="N9482" t="s">
        <v>18090</v>
      </c>
      <c r="O9482" t="s">
        <v>21944</v>
      </c>
      <c r="P9482" t="s">
        <v>23352</v>
      </c>
    </row>
    <row r="9483" customFormat="1" spans="1:16">
      <c r="A9483" t="s">
        <v>18022</v>
      </c>
      <c r="B9483" t="s">
        <v>18023</v>
      </c>
      <c r="C9483" t="s">
        <v>23353</v>
      </c>
      <c r="D9483" t="s">
        <v>23354</v>
      </c>
      <c r="E9483" t="s">
        <v>20</v>
      </c>
      <c r="F9483" t="s">
        <v>5583</v>
      </c>
      <c r="G9483">
        <v>17692447</v>
      </c>
      <c r="H9483">
        <v>17692467</v>
      </c>
      <c r="I9483" t="s">
        <v>22</v>
      </c>
      <c r="J9483">
        <v>9</v>
      </c>
      <c r="K9483">
        <v>0</v>
      </c>
      <c r="L9483" t="s">
        <v>57</v>
      </c>
      <c r="M9483" t="s">
        <v>31</v>
      </c>
      <c r="N9483" t="s">
        <v>18090</v>
      </c>
      <c r="O9483" t="s">
        <v>23355</v>
      </c>
      <c r="P9483" t="s">
        <v>23356</v>
      </c>
    </row>
    <row r="9484" customFormat="1" spans="1:16">
      <c r="A9484" t="s">
        <v>18022</v>
      </c>
      <c r="B9484" t="s">
        <v>18023</v>
      </c>
      <c r="C9484" t="s">
        <v>23357</v>
      </c>
      <c r="D9484" t="s">
        <v>23358</v>
      </c>
      <c r="E9484" t="s">
        <v>20</v>
      </c>
      <c r="F9484" t="s">
        <v>5583</v>
      </c>
      <c r="G9484">
        <v>17935709</v>
      </c>
      <c r="H9484">
        <v>17935729</v>
      </c>
      <c r="I9484" t="s">
        <v>37</v>
      </c>
      <c r="J9484">
        <v>1</v>
      </c>
      <c r="K9484">
        <v>0</v>
      </c>
      <c r="L9484" t="s">
        <v>30</v>
      </c>
      <c r="M9484" t="s">
        <v>31</v>
      </c>
      <c r="N9484" t="s">
        <v>18193</v>
      </c>
      <c r="O9484" t="s">
        <v>18423</v>
      </c>
      <c r="P9484" t="s">
        <v>23359</v>
      </c>
    </row>
    <row r="9485" customFormat="1" spans="1:16">
      <c r="A9485" t="s">
        <v>18022</v>
      </c>
      <c r="B9485" t="s">
        <v>18023</v>
      </c>
      <c r="C9485" t="s">
        <v>13103</v>
      </c>
      <c r="D9485" t="s">
        <v>13104</v>
      </c>
      <c r="E9485" t="s">
        <v>20</v>
      </c>
      <c r="F9485" t="s">
        <v>5583</v>
      </c>
      <c r="G9485">
        <v>18286031</v>
      </c>
      <c r="H9485">
        <v>18286051</v>
      </c>
      <c r="I9485" t="s">
        <v>22</v>
      </c>
      <c r="J9485">
        <v>6</v>
      </c>
      <c r="K9485">
        <v>0</v>
      </c>
      <c r="L9485" t="s">
        <v>57</v>
      </c>
      <c r="M9485" t="s">
        <v>31</v>
      </c>
      <c r="N9485" t="s">
        <v>18075</v>
      </c>
      <c r="O9485" t="s">
        <v>23360</v>
      </c>
      <c r="P9485" t="s">
        <v>23361</v>
      </c>
    </row>
    <row r="9486" customFormat="1" spans="1:16">
      <c r="A9486" t="s">
        <v>18022</v>
      </c>
      <c r="B9486" t="s">
        <v>18023</v>
      </c>
      <c r="C9486" t="s">
        <v>13107</v>
      </c>
      <c r="D9486" t="s">
        <v>13108</v>
      </c>
      <c r="E9486" t="s">
        <v>20</v>
      </c>
      <c r="F9486" t="s">
        <v>5583</v>
      </c>
      <c r="G9486">
        <v>18286031</v>
      </c>
      <c r="H9486">
        <v>18286051</v>
      </c>
      <c r="I9486" t="s">
        <v>22</v>
      </c>
      <c r="J9486">
        <v>6</v>
      </c>
      <c r="K9486">
        <v>0</v>
      </c>
      <c r="L9486" t="s">
        <v>57</v>
      </c>
      <c r="M9486" t="s">
        <v>31</v>
      </c>
      <c r="N9486" t="s">
        <v>18075</v>
      </c>
      <c r="O9486" t="s">
        <v>23360</v>
      </c>
      <c r="P9486" t="s">
        <v>23361</v>
      </c>
    </row>
    <row r="9487" customFormat="1" spans="1:16">
      <c r="A9487" t="s">
        <v>18022</v>
      </c>
      <c r="B9487" t="s">
        <v>18023</v>
      </c>
      <c r="C9487" t="s">
        <v>17562</v>
      </c>
      <c r="D9487" t="s">
        <v>17563</v>
      </c>
      <c r="E9487" t="s">
        <v>20</v>
      </c>
      <c r="F9487" t="s">
        <v>5583</v>
      </c>
      <c r="G9487">
        <v>18479431</v>
      </c>
      <c r="H9487">
        <v>18479450</v>
      </c>
      <c r="I9487" t="s">
        <v>22</v>
      </c>
      <c r="J9487">
        <v>2</v>
      </c>
      <c r="K9487">
        <v>0</v>
      </c>
      <c r="L9487" t="s">
        <v>30</v>
      </c>
      <c r="M9487" t="s">
        <v>24</v>
      </c>
      <c r="N9487" t="s">
        <v>18087</v>
      </c>
      <c r="O9487" t="s">
        <v>20290</v>
      </c>
      <c r="P9487" t="s">
        <v>23362</v>
      </c>
    </row>
    <row r="9488" customFormat="1" spans="1:16">
      <c r="A9488" t="s">
        <v>18022</v>
      </c>
      <c r="B9488" t="s">
        <v>18023</v>
      </c>
      <c r="C9488" t="s">
        <v>5722</v>
      </c>
      <c r="D9488" t="s">
        <v>5723</v>
      </c>
      <c r="E9488" t="s">
        <v>20</v>
      </c>
      <c r="F9488" t="s">
        <v>5583</v>
      </c>
      <c r="G9488">
        <v>18554528</v>
      </c>
      <c r="H9488">
        <v>18554551</v>
      </c>
      <c r="I9488" t="s">
        <v>37</v>
      </c>
      <c r="J9488">
        <v>1</v>
      </c>
      <c r="K9488">
        <v>0</v>
      </c>
      <c r="L9488" t="s">
        <v>30</v>
      </c>
      <c r="M9488" t="s">
        <v>24</v>
      </c>
      <c r="N9488" t="s">
        <v>18115</v>
      </c>
      <c r="O9488" t="s">
        <v>23363</v>
      </c>
      <c r="P9488" t="s">
        <v>23364</v>
      </c>
    </row>
    <row r="9489" customFormat="1" spans="1:16">
      <c r="A9489" t="s">
        <v>18022</v>
      </c>
      <c r="B9489" t="s">
        <v>18023</v>
      </c>
      <c r="C9489" t="s">
        <v>5722</v>
      </c>
      <c r="D9489" t="s">
        <v>5723</v>
      </c>
      <c r="E9489" t="s">
        <v>20</v>
      </c>
      <c r="F9489" t="s">
        <v>5583</v>
      </c>
      <c r="G9489">
        <v>18586510</v>
      </c>
      <c r="H9489">
        <v>18586530</v>
      </c>
      <c r="I9489" t="s">
        <v>37</v>
      </c>
      <c r="J9489">
        <v>1</v>
      </c>
      <c r="K9489">
        <v>0</v>
      </c>
      <c r="L9489" t="s">
        <v>30</v>
      </c>
      <c r="M9489" t="s">
        <v>24</v>
      </c>
      <c r="N9489" t="s">
        <v>18038</v>
      </c>
      <c r="O9489" t="s">
        <v>18142</v>
      </c>
      <c r="P9489" t="s">
        <v>23365</v>
      </c>
    </row>
    <row r="9490" customFormat="1" spans="1:16">
      <c r="A9490" t="s">
        <v>18022</v>
      </c>
      <c r="B9490" t="s">
        <v>18023</v>
      </c>
      <c r="C9490" t="s">
        <v>5724</v>
      </c>
      <c r="D9490" t="s">
        <v>5725</v>
      </c>
      <c r="E9490" t="s">
        <v>20</v>
      </c>
      <c r="F9490" t="s">
        <v>5583</v>
      </c>
      <c r="G9490">
        <v>18967023</v>
      </c>
      <c r="H9490">
        <v>18967043</v>
      </c>
      <c r="I9490" t="s">
        <v>22</v>
      </c>
      <c r="J9490">
        <v>2</v>
      </c>
      <c r="K9490">
        <v>0</v>
      </c>
      <c r="L9490" t="s">
        <v>30</v>
      </c>
      <c r="M9490" t="s">
        <v>24</v>
      </c>
      <c r="N9490" t="s">
        <v>18033</v>
      </c>
      <c r="O9490" t="s">
        <v>18034</v>
      </c>
      <c r="P9490" t="s">
        <v>23366</v>
      </c>
    </row>
    <row r="9491" customFormat="1" spans="1:16">
      <c r="A9491" t="s">
        <v>18022</v>
      </c>
      <c r="B9491" t="s">
        <v>18023</v>
      </c>
      <c r="C9491" t="s">
        <v>7545</v>
      </c>
      <c r="D9491" t="s">
        <v>7546</v>
      </c>
      <c r="E9491" t="s">
        <v>20</v>
      </c>
      <c r="F9491" t="s">
        <v>5583</v>
      </c>
      <c r="G9491">
        <v>19136306</v>
      </c>
      <c r="H9491">
        <v>19136329</v>
      </c>
      <c r="I9491" t="s">
        <v>37</v>
      </c>
      <c r="J9491">
        <v>3</v>
      </c>
      <c r="K9491">
        <v>0</v>
      </c>
      <c r="L9491" t="s">
        <v>30</v>
      </c>
      <c r="M9491" t="s">
        <v>24</v>
      </c>
      <c r="N9491" t="s">
        <v>23367</v>
      </c>
      <c r="O9491" t="s">
        <v>23368</v>
      </c>
      <c r="P9491" t="s">
        <v>23369</v>
      </c>
    </row>
    <row r="9492" customFormat="1" spans="1:16">
      <c r="A9492" t="s">
        <v>18022</v>
      </c>
      <c r="B9492" t="s">
        <v>18023</v>
      </c>
      <c r="C9492" t="s">
        <v>23370</v>
      </c>
      <c r="D9492" t="s">
        <v>23371</v>
      </c>
      <c r="E9492" t="s">
        <v>20</v>
      </c>
      <c r="F9492" t="s">
        <v>5583</v>
      </c>
      <c r="G9492">
        <v>19230907</v>
      </c>
      <c r="H9492">
        <v>19230927</v>
      </c>
      <c r="I9492" t="s">
        <v>37</v>
      </c>
      <c r="J9492">
        <v>1</v>
      </c>
      <c r="K9492">
        <v>0</v>
      </c>
      <c r="L9492" t="s">
        <v>23</v>
      </c>
      <c r="M9492" t="s">
        <v>24</v>
      </c>
      <c r="N9492" t="s">
        <v>18057</v>
      </c>
      <c r="O9492" t="s">
        <v>23372</v>
      </c>
      <c r="P9492" t="s">
        <v>23373</v>
      </c>
    </row>
    <row r="9493" customFormat="1" spans="1:16">
      <c r="A9493" t="s">
        <v>18022</v>
      </c>
      <c r="B9493" t="s">
        <v>18023</v>
      </c>
      <c r="C9493" t="s">
        <v>23374</v>
      </c>
      <c r="D9493" t="s">
        <v>23375</v>
      </c>
      <c r="E9493" t="s">
        <v>20</v>
      </c>
      <c r="F9493" t="s">
        <v>5583</v>
      </c>
      <c r="G9493">
        <v>19293153</v>
      </c>
      <c r="H9493">
        <v>19293173</v>
      </c>
      <c r="I9493" t="s">
        <v>37</v>
      </c>
      <c r="J9493">
        <v>2</v>
      </c>
      <c r="K9493">
        <v>0</v>
      </c>
      <c r="L9493" t="s">
        <v>30</v>
      </c>
      <c r="M9493" t="s">
        <v>24</v>
      </c>
      <c r="N9493" t="s">
        <v>18033</v>
      </c>
      <c r="O9493" t="s">
        <v>18034</v>
      </c>
      <c r="P9493" t="s">
        <v>23376</v>
      </c>
    </row>
    <row r="9494" customFormat="1" spans="1:16">
      <c r="A9494" t="s">
        <v>18022</v>
      </c>
      <c r="B9494" t="s">
        <v>18023</v>
      </c>
      <c r="C9494" t="s">
        <v>23377</v>
      </c>
      <c r="D9494" t="s">
        <v>23378</v>
      </c>
      <c r="E9494" t="s">
        <v>20</v>
      </c>
      <c r="F9494" t="s">
        <v>5583</v>
      </c>
      <c r="G9494">
        <v>19375411</v>
      </c>
      <c r="H9494">
        <v>19375431</v>
      </c>
      <c r="I9494" t="s">
        <v>37</v>
      </c>
      <c r="J9494">
        <v>1</v>
      </c>
      <c r="K9494">
        <v>0</v>
      </c>
      <c r="L9494" t="s">
        <v>30</v>
      </c>
      <c r="M9494" t="s">
        <v>31</v>
      </c>
      <c r="N9494" t="s">
        <v>18075</v>
      </c>
      <c r="O9494" t="s">
        <v>23379</v>
      </c>
      <c r="P9494" t="s">
        <v>23380</v>
      </c>
    </row>
    <row r="9495" customFormat="1" spans="1:16">
      <c r="A9495" t="s">
        <v>18022</v>
      </c>
      <c r="B9495" t="s">
        <v>18023</v>
      </c>
      <c r="C9495" t="s">
        <v>7553</v>
      </c>
      <c r="D9495" t="s">
        <v>7554</v>
      </c>
      <c r="E9495" t="s">
        <v>20</v>
      </c>
      <c r="F9495" t="s">
        <v>5583</v>
      </c>
      <c r="G9495">
        <v>19593940</v>
      </c>
      <c r="H9495">
        <v>19593960</v>
      </c>
      <c r="I9495" t="s">
        <v>22</v>
      </c>
      <c r="J9495">
        <v>1</v>
      </c>
      <c r="K9495">
        <v>0</v>
      </c>
      <c r="L9495" t="s">
        <v>30</v>
      </c>
      <c r="M9495" t="s">
        <v>24</v>
      </c>
      <c r="N9495" t="s">
        <v>18087</v>
      </c>
      <c r="O9495" t="s">
        <v>19694</v>
      </c>
      <c r="P9495" t="s">
        <v>23381</v>
      </c>
    </row>
    <row r="9496" customFormat="1" spans="1:16">
      <c r="A9496" t="s">
        <v>18022</v>
      </c>
      <c r="B9496" t="s">
        <v>18023</v>
      </c>
      <c r="C9496" t="s">
        <v>7553</v>
      </c>
      <c r="D9496" t="s">
        <v>7554</v>
      </c>
      <c r="E9496" t="s">
        <v>20</v>
      </c>
      <c r="F9496" t="s">
        <v>5583</v>
      </c>
      <c r="G9496">
        <v>19593968</v>
      </c>
      <c r="H9496">
        <v>19593989</v>
      </c>
      <c r="I9496" t="s">
        <v>22</v>
      </c>
      <c r="J9496">
        <v>1</v>
      </c>
      <c r="K9496">
        <v>0</v>
      </c>
      <c r="L9496" t="s">
        <v>30</v>
      </c>
      <c r="M9496" t="s">
        <v>31</v>
      </c>
      <c r="N9496" t="s">
        <v>18069</v>
      </c>
      <c r="O9496" t="s">
        <v>23382</v>
      </c>
      <c r="P9496" t="s">
        <v>23383</v>
      </c>
    </row>
    <row r="9497" customFormat="1" spans="1:16">
      <c r="A9497" t="s">
        <v>18022</v>
      </c>
      <c r="B9497" t="s">
        <v>18023</v>
      </c>
      <c r="C9497" t="s">
        <v>7553</v>
      </c>
      <c r="D9497" t="s">
        <v>7554</v>
      </c>
      <c r="E9497" t="s">
        <v>20</v>
      </c>
      <c r="F9497" t="s">
        <v>5583</v>
      </c>
      <c r="G9497">
        <v>19618268</v>
      </c>
      <c r="H9497">
        <v>19618290</v>
      </c>
      <c r="I9497" t="s">
        <v>22</v>
      </c>
      <c r="J9497">
        <v>1</v>
      </c>
      <c r="K9497">
        <v>0</v>
      </c>
      <c r="L9497" t="s">
        <v>23</v>
      </c>
      <c r="M9497" t="s">
        <v>24</v>
      </c>
      <c r="N9497" t="s">
        <v>19823</v>
      </c>
      <c r="O9497" t="s">
        <v>23384</v>
      </c>
      <c r="P9497" t="s">
        <v>23385</v>
      </c>
    </row>
    <row r="9498" customFormat="1" spans="1:16">
      <c r="A9498" t="s">
        <v>18022</v>
      </c>
      <c r="B9498" t="s">
        <v>18023</v>
      </c>
      <c r="C9498" t="s">
        <v>7553</v>
      </c>
      <c r="D9498" t="s">
        <v>7554</v>
      </c>
      <c r="E9498" t="s">
        <v>20</v>
      </c>
      <c r="F9498" t="s">
        <v>5583</v>
      </c>
      <c r="G9498">
        <v>19619000</v>
      </c>
      <c r="H9498">
        <v>19619020</v>
      </c>
      <c r="I9498" t="s">
        <v>22</v>
      </c>
      <c r="J9498">
        <v>1</v>
      </c>
      <c r="K9498">
        <v>0</v>
      </c>
      <c r="L9498" t="s">
        <v>30</v>
      </c>
      <c r="M9498" t="s">
        <v>24</v>
      </c>
      <c r="N9498" t="s">
        <v>18033</v>
      </c>
      <c r="O9498" t="s">
        <v>18034</v>
      </c>
      <c r="P9498" t="s">
        <v>23386</v>
      </c>
    </row>
    <row r="9499" customFormat="1" spans="1:16">
      <c r="A9499" t="s">
        <v>18022</v>
      </c>
      <c r="B9499" t="s">
        <v>18023</v>
      </c>
      <c r="C9499" t="s">
        <v>17566</v>
      </c>
      <c r="D9499" t="s">
        <v>17567</v>
      </c>
      <c r="E9499" t="s">
        <v>20</v>
      </c>
      <c r="F9499" t="s">
        <v>5583</v>
      </c>
      <c r="G9499">
        <v>19741109</v>
      </c>
      <c r="H9499">
        <v>19741129</v>
      </c>
      <c r="I9499" t="s">
        <v>37</v>
      </c>
      <c r="J9499">
        <v>1</v>
      </c>
      <c r="K9499">
        <v>0</v>
      </c>
      <c r="L9499" t="s">
        <v>30</v>
      </c>
      <c r="M9499" t="s">
        <v>24</v>
      </c>
      <c r="N9499" t="s">
        <v>18033</v>
      </c>
      <c r="O9499" t="s">
        <v>18034</v>
      </c>
      <c r="P9499" t="s">
        <v>23387</v>
      </c>
    </row>
    <row r="9500" customFormat="1" spans="1:16">
      <c r="A9500" t="s">
        <v>18022</v>
      </c>
      <c r="B9500" t="s">
        <v>18023</v>
      </c>
      <c r="C9500" t="s">
        <v>5736</v>
      </c>
      <c r="D9500" t="s">
        <v>5737</v>
      </c>
      <c r="E9500" t="s">
        <v>20</v>
      </c>
      <c r="F9500" t="s">
        <v>5583</v>
      </c>
      <c r="G9500">
        <v>21365941</v>
      </c>
      <c r="H9500">
        <v>21365961</v>
      </c>
      <c r="I9500" t="s">
        <v>22</v>
      </c>
      <c r="J9500">
        <v>2</v>
      </c>
      <c r="K9500">
        <v>0</v>
      </c>
      <c r="L9500" t="s">
        <v>57</v>
      </c>
      <c r="M9500" t="s">
        <v>24</v>
      </c>
      <c r="N9500" t="s">
        <v>18837</v>
      </c>
      <c r="O9500" t="s">
        <v>19317</v>
      </c>
      <c r="P9500" t="s">
        <v>23388</v>
      </c>
    </row>
    <row r="9501" customFormat="1" spans="1:16">
      <c r="A9501" t="s">
        <v>18022</v>
      </c>
      <c r="B9501" t="s">
        <v>18023</v>
      </c>
      <c r="C9501" t="s">
        <v>5736</v>
      </c>
      <c r="D9501" t="s">
        <v>5737</v>
      </c>
      <c r="E9501" t="s">
        <v>20</v>
      </c>
      <c r="F9501" t="s">
        <v>5583</v>
      </c>
      <c r="G9501">
        <v>21379528</v>
      </c>
      <c r="H9501">
        <v>21379549</v>
      </c>
      <c r="I9501" t="s">
        <v>22</v>
      </c>
      <c r="J9501">
        <v>1</v>
      </c>
      <c r="K9501">
        <v>0</v>
      </c>
      <c r="L9501" t="s">
        <v>23</v>
      </c>
      <c r="M9501" t="s">
        <v>24</v>
      </c>
      <c r="N9501" t="s">
        <v>18069</v>
      </c>
      <c r="O9501" t="s">
        <v>23389</v>
      </c>
      <c r="P9501" t="s">
        <v>23390</v>
      </c>
    </row>
    <row r="9502" customFormat="1" spans="1:16">
      <c r="A9502" t="s">
        <v>18022</v>
      </c>
      <c r="B9502" t="s">
        <v>18023</v>
      </c>
      <c r="C9502" t="s">
        <v>23391</v>
      </c>
      <c r="D9502" t="s">
        <v>23391</v>
      </c>
      <c r="E9502" t="s">
        <v>20</v>
      </c>
      <c r="F9502" t="s">
        <v>5583</v>
      </c>
      <c r="G9502">
        <v>23329257</v>
      </c>
      <c r="H9502">
        <v>23329277</v>
      </c>
      <c r="I9502" t="s">
        <v>22</v>
      </c>
      <c r="J9502">
        <v>2</v>
      </c>
      <c r="K9502">
        <v>0</v>
      </c>
      <c r="L9502" t="s">
        <v>23</v>
      </c>
      <c r="M9502" t="s">
        <v>31</v>
      </c>
      <c r="N9502" t="s">
        <v>18045</v>
      </c>
      <c r="O9502" t="s">
        <v>21315</v>
      </c>
      <c r="P9502" t="s">
        <v>23392</v>
      </c>
    </row>
    <row r="9503" customFormat="1" spans="1:16">
      <c r="A9503" t="s">
        <v>18022</v>
      </c>
      <c r="B9503" t="s">
        <v>18023</v>
      </c>
      <c r="C9503" t="s">
        <v>23393</v>
      </c>
      <c r="D9503" t="s">
        <v>23394</v>
      </c>
      <c r="E9503" t="s">
        <v>20</v>
      </c>
      <c r="F9503" t="s">
        <v>5583</v>
      </c>
      <c r="G9503">
        <v>23836220</v>
      </c>
      <c r="H9503">
        <v>23836240</v>
      </c>
      <c r="I9503" t="s">
        <v>37</v>
      </c>
      <c r="J9503">
        <v>11</v>
      </c>
      <c r="K9503">
        <v>0</v>
      </c>
      <c r="L9503" t="s">
        <v>57</v>
      </c>
      <c r="M9503" t="s">
        <v>24</v>
      </c>
      <c r="N9503" t="s">
        <v>18837</v>
      </c>
      <c r="O9503" t="s">
        <v>19317</v>
      </c>
      <c r="P9503" t="s">
        <v>23395</v>
      </c>
    </row>
    <row r="9504" customFormat="1" spans="1:16">
      <c r="A9504" t="s">
        <v>18022</v>
      </c>
      <c r="B9504" t="s">
        <v>18023</v>
      </c>
      <c r="C9504" t="s">
        <v>23396</v>
      </c>
      <c r="D9504" t="s">
        <v>23397</v>
      </c>
      <c r="E9504" t="s">
        <v>20</v>
      </c>
      <c r="F9504" t="s">
        <v>5583</v>
      </c>
      <c r="G9504">
        <v>31767583</v>
      </c>
      <c r="H9504">
        <v>31767603</v>
      </c>
      <c r="I9504" t="s">
        <v>37</v>
      </c>
      <c r="J9504">
        <v>1</v>
      </c>
      <c r="K9504">
        <v>0</v>
      </c>
      <c r="L9504" t="s">
        <v>30</v>
      </c>
      <c r="M9504" t="s">
        <v>24</v>
      </c>
      <c r="N9504" t="s">
        <v>18144</v>
      </c>
      <c r="O9504" t="s">
        <v>18145</v>
      </c>
      <c r="P9504" t="s">
        <v>23398</v>
      </c>
    </row>
    <row r="9505" customFormat="1" spans="1:16">
      <c r="A9505" t="s">
        <v>18022</v>
      </c>
      <c r="B9505" t="s">
        <v>18023</v>
      </c>
      <c r="C9505" t="s">
        <v>23399</v>
      </c>
      <c r="D9505" t="s">
        <v>23400</v>
      </c>
      <c r="E9505" t="s">
        <v>20</v>
      </c>
      <c r="F9505" t="s">
        <v>5583</v>
      </c>
      <c r="G9505">
        <v>33608869</v>
      </c>
      <c r="H9505">
        <v>33608889</v>
      </c>
      <c r="I9505" t="s">
        <v>22</v>
      </c>
      <c r="J9505">
        <v>1</v>
      </c>
      <c r="K9505">
        <v>0</v>
      </c>
      <c r="L9505" t="s">
        <v>30</v>
      </c>
      <c r="M9505" t="s">
        <v>24</v>
      </c>
      <c r="N9505" t="s">
        <v>18052</v>
      </c>
      <c r="O9505" t="s">
        <v>18053</v>
      </c>
      <c r="P9505" t="s">
        <v>23401</v>
      </c>
    </row>
    <row r="9506" customFormat="1" spans="1:16">
      <c r="A9506" t="s">
        <v>18022</v>
      </c>
      <c r="B9506" t="s">
        <v>18023</v>
      </c>
      <c r="C9506" t="s">
        <v>5745</v>
      </c>
      <c r="D9506" t="s">
        <v>5746</v>
      </c>
      <c r="E9506" t="s">
        <v>20</v>
      </c>
      <c r="F9506" t="s">
        <v>5583</v>
      </c>
      <c r="G9506">
        <v>34003662</v>
      </c>
      <c r="H9506">
        <v>34003682</v>
      </c>
      <c r="I9506" t="s">
        <v>37</v>
      </c>
      <c r="J9506">
        <v>1</v>
      </c>
      <c r="K9506">
        <v>0</v>
      </c>
      <c r="L9506" t="s">
        <v>30</v>
      </c>
      <c r="M9506" t="s">
        <v>31</v>
      </c>
      <c r="N9506" t="s">
        <v>18057</v>
      </c>
      <c r="O9506" t="s">
        <v>23402</v>
      </c>
      <c r="P9506" t="s">
        <v>23403</v>
      </c>
    </row>
    <row r="9507" customFormat="1" spans="1:16">
      <c r="A9507" t="s">
        <v>18022</v>
      </c>
      <c r="B9507" t="s">
        <v>18023</v>
      </c>
      <c r="C9507" t="s">
        <v>13116</v>
      </c>
      <c r="D9507" t="s">
        <v>13117</v>
      </c>
      <c r="E9507" t="s">
        <v>20</v>
      </c>
      <c r="F9507" t="s">
        <v>5583</v>
      </c>
      <c r="G9507">
        <v>34303891</v>
      </c>
      <c r="H9507">
        <v>34303910</v>
      </c>
      <c r="I9507" t="s">
        <v>22</v>
      </c>
      <c r="J9507">
        <v>1</v>
      </c>
      <c r="K9507">
        <v>0</v>
      </c>
      <c r="L9507" t="s">
        <v>23</v>
      </c>
      <c r="M9507" t="s">
        <v>24</v>
      </c>
      <c r="N9507" t="s">
        <v>18125</v>
      </c>
      <c r="O9507" t="s">
        <v>18633</v>
      </c>
      <c r="P9507" t="s">
        <v>23404</v>
      </c>
    </row>
    <row r="9508" customFormat="1" spans="1:16">
      <c r="A9508" t="s">
        <v>18022</v>
      </c>
      <c r="B9508" t="s">
        <v>18023</v>
      </c>
      <c r="C9508" t="s">
        <v>23405</v>
      </c>
      <c r="D9508" t="s">
        <v>23406</v>
      </c>
      <c r="E9508" t="s">
        <v>20</v>
      </c>
      <c r="F9508" t="s">
        <v>5583</v>
      </c>
      <c r="G9508">
        <v>35115423</v>
      </c>
      <c r="H9508">
        <v>35115443</v>
      </c>
      <c r="I9508" t="s">
        <v>37</v>
      </c>
      <c r="J9508">
        <v>1</v>
      </c>
      <c r="K9508">
        <v>0</v>
      </c>
      <c r="L9508" t="s">
        <v>30</v>
      </c>
      <c r="M9508" t="s">
        <v>24</v>
      </c>
      <c r="N9508" t="s">
        <v>18075</v>
      </c>
      <c r="O9508" t="s">
        <v>23407</v>
      </c>
      <c r="P9508" t="s">
        <v>23408</v>
      </c>
    </row>
    <row r="9509" customFormat="1" spans="1:16">
      <c r="A9509" t="s">
        <v>18022</v>
      </c>
      <c r="B9509" t="s">
        <v>18023</v>
      </c>
      <c r="C9509" t="s">
        <v>23409</v>
      </c>
      <c r="D9509" t="s">
        <v>23410</v>
      </c>
      <c r="E9509" t="s">
        <v>20</v>
      </c>
      <c r="F9509" t="s">
        <v>5583</v>
      </c>
      <c r="G9509">
        <v>35505269</v>
      </c>
      <c r="H9509">
        <v>35505287</v>
      </c>
      <c r="I9509" t="s">
        <v>22</v>
      </c>
      <c r="J9509">
        <v>1</v>
      </c>
      <c r="K9509">
        <v>0</v>
      </c>
      <c r="L9509" t="s">
        <v>30</v>
      </c>
      <c r="M9509" t="s">
        <v>24</v>
      </c>
      <c r="N9509" t="s">
        <v>18087</v>
      </c>
      <c r="O9509" t="s">
        <v>23411</v>
      </c>
      <c r="P9509" t="s">
        <v>23412</v>
      </c>
    </row>
    <row r="9510" customFormat="1" spans="1:16">
      <c r="A9510" t="s">
        <v>18022</v>
      </c>
      <c r="B9510" t="s">
        <v>18023</v>
      </c>
      <c r="C9510" t="s">
        <v>23413</v>
      </c>
      <c r="D9510" t="s">
        <v>23414</v>
      </c>
      <c r="E9510" t="s">
        <v>20</v>
      </c>
      <c r="F9510" t="s">
        <v>5583</v>
      </c>
      <c r="G9510">
        <v>35988316</v>
      </c>
      <c r="H9510">
        <v>35988339</v>
      </c>
      <c r="I9510" t="s">
        <v>37</v>
      </c>
      <c r="J9510">
        <v>2</v>
      </c>
      <c r="K9510">
        <v>0</v>
      </c>
      <c r="L9510" t="s">
        <v>30</v>
      </c>
      <c r="M9510" t="s">
        <v>24</v>
      </c>
      <c r="N9510" t="s">
        <v>23415</v>
      </c>
      <c r="O9510" t="s">
        <v>23416</v>
      </c>
      <c r="P9510" t="s">
        <v>23417</v>
      </c>
    </row>
    <row r="9511" customFormat="1" spans="1:16">
      <c r="A9511" t="s">
        <v>18022</v>
      </c>
      <c r="B9511" t="s">
        <v>18023</v>
      </c>
      <c r="C9511" t="s">
        <v>23418</v>
      </c>
      <c r="D9511" t="s">
        <v>23414</v>
      </c>
      <c r="E9511" t="s">
        <v>20</v>
      </c>
      <c r="F9511" t="s">
        <v>5583</v>
      </c>
      <c r="G9511">
        <v>35988316</v>
      </c>
      <c r="H9511">
        <v>35988339</v>
      </c>
      <c r="I9511" t="s">
        <v>37</v>
      </c>
      <c r="J9511">
        <v>2</v>
      </c>
      <c r="K9511">
        <v>0</v>
      </c>
      <c r="L9511" t="s">
        <v>30</v>
      </c>
      <c r="M9511" t="s">
        <v>24</v>
      </c>
      <c r="N9511" t="s">
        <v>23415</v>
      </c>
      <c r="O9511" t="s">
        <v>23416</v>
      </c>
      <c r="P9511" t="s">
        <v>23417</v>
      </c>
    </row>
    <row r="9512" customFormat="1" spans="1:16">
      <c r="A9512" t="s">
        <v>18022</v>
      </c>
      <c r="B9512" t="s">
        <v>18023</v>
      </c>
      <c r="C9512" t="s">
        <v>23419</v>
      </c>
      <c r="D9512" t="s">
        <v>23414</v>
      </c>
      <c r="E9512" t="s">
        <v>20</v>
      </c>
      <c r="F9512" t="s">
        <v>5583</v>
      </c>
      <c r="G9512">
        <v>35988316</v>
      </c>
      <c r="H9512">
        <v>35988339</v>
      </c>
      <c r="I9512" t="s">
        <v>37</v>
      </c>
      <c r="J9512">
        <v>2</v>
      </c>
      <c r="K9512">
        <v>0</v>
      </c>
      <c r="L9512" t="s">
        <v>30</v>
      </c>
      <c r="M9512" t="s">
        <v>24</v>
      </c>
      <c r="N9512" t="s">
        <v>23415</v>
      </c>
      <c r="O9512" t="s">
        <v>23416</v>
      </c>
      <c r="P9512" t="s">
        <v>23417</v>
      </c>
    </row>
    <row r="9513" customFormat="1" spans="1:16">
      <c r="A9513" t="s">
        <v>18022</v>
      </c>
      <c r="B9513" t="s">
        <v>18023</v>
      </c>
      <c r="C9513" t="s">
        <v>5758</v>
      </c>
      <c r="D9513" t="s">
        <v>5759</v>
      </c>
      <c r="E9513" t="s">
        <v>20</v>
      </c>
      <c r="F9513" t="s">
        <v>5583</v>
      </c>
      <c r="G9513">
        <v>36223430</v>
      </c>
      <c r="H9513">
        <v>36223449</v>
      </c>
      <c r="I9513" t="s">
        <v>22</v>
      </c>
      <c r="J9513">
        <v>5</v>
      </c>
      <c r="K9513">
        <v>0</v>
      </c>
      <c r="L9513" t="s">
        <v>30</v>
      </c>
      <c r="M9513" t="s">
        <v>24</v>
      </c>
      <c r="N9513" t="s">
        <v>18075</v>
      </c>
      <c r="O9513" t="s">
        <v>18076</v>
      </c>
      <c r="P9513" t="s">
        <v>23420</v>
      </c>
    </row>
    <row r="9514" customFormat="1" spans="1:16">
      <c r="A9514" t="s">
        <v>18022</v>
      </c>
      <c r="B9514" t="s">
        <v>18023</v>
      </c>
      <c r="C9514" t="s">
        <v>5758</v>
      </c>
      <c r="D9514" t="s">
        <v>5759</v>
      </c>
      <c r="E9514" t="s">
        <v>20</v>
      </c>
      <c r="F9514" t="s">
        <v>5583</v>
      </c>
      <c r="G9514">
        <v>36223807</v>
      </c>
      <c r="H9514">
        <v>36223828</v>
      </c>
      <c r="I9514" t="s">
        <v>22</v>
      </c>
      <c r="J9514">
        <v>4</v>
      </c>
      <c r="K9514">
        <v>0</v>
      </c>
      <c r="L9514" t="s">
        <v>57</v>
      </c>
      <c r="M9514" t="s">
        <v>24</v>
      </c>
      <c r="N9514" t="s">
        <v>18147</v>
      </c>
      <c r="O9514" t="s">
        <v>23421</v>
      </c>
      <c r="P9514" t="s">
        <v>23422</v>
      </c>
    </row>
    <row r="9515" customFormat="1" spans="1:16">
      <c r="A9515" t="s">
        <v>18022</v>
      </c>
      <c r="B9515" t="s">
        <v>18023</v>
      </c>
      <c r="C9515" t="s">
        <v>5758</v>
      </c>
      <c r="D9515" t="s">
        <v>5759</v>
      </c>
      <c r="E9515" t="s">
        <v>20</v>
      </c>
      <c r="F9515" t="s">
        <v>5583</v>
      </c>
      <c r="G9515">
        <v>36224051</v>
      </c>
      <c r="H9515">
        <v>36224071</v>
      </c>
      <c r="I9515" t="s">
        <v>22</v>
      </c>
      <c r="J9515">
        <v>6</v>
      </c>
      <c r="K9515">
        <v>0</v>
      </c>
      <c r="L9515" t="s">
        <v>87</v>
      </c>
      <c r="M9515" t="s">
        <v>24</v>
      </c>
      <c r="N9515" t="s">
        <v>18038</v>
      </c>
      <c r="O9515" t="s">
        <v>18039</v>
      </c>
      <c r="P9515" t="s">
        <v>23423</v>
      </c>
    </row>
    <row r="9516" customFormat="1" spans="1:16">
      <c r="A9516" t="s">
        <v>18022</v>
      </c>
      <c r="B9516" t="s">
        <v>18023</v>
      </c>
      <c r="C9516" t="s">
        <v>23424</v>
      </c>
      <c r="D9516" t="s">
        <v>23425</v>
      </c>
      <c r="E9516" t="s">
        <v>20</v>
      </c>
      <c r="F9516" t="s">
        <v>5583</v>
      </c>
      <c r="G9516">
        <v>36297476</v>
      </c>
      <c r="H9516">
        <v>36297498</v>
      </c>
      <c r="I9516" t="s">
        <v>37</v>
      </c>
      <c r="J9516">
        <v>1</v>
      </c>
      <c r="K9516">
        <v>0</v>
      </c>
      <c r="L9516" t="s">
        <v>30</v>
      </c>
      <c r="M9516" t="s">
        <v>24</v>
      </c>
      <c r="N9516" t="s">
        <v>23426</v>
      </c>
      <c r="O9516" t="s">
        <v>23427</v>
      </c>
      <c r="P9516" t="e">
        <f>-gacaCAUUCGAGCGGCUGGGGAg</f>
        <v>#NAME?</v>
      </c>
    </row>
    <row r="9517" customFormat="1" spans="1:16">
      <c r="A9517" t="s">
        <v>18022</v>
      </c>
      <c r="B9517" t="s">
        <v>18023</v>
      </c>
      <c r="C9517" t="s">
        <v>17587</v>
      </c>
      <c r="D9517" t="s">
        <v>17588</v>
      </c>
      <c r="E9517" t="s">
        <v>20</v>
      </c>
      <c r="F9517" t="s">
        <v>5583</v>
      </c>
      <c r="G9517">
        <v>36564794</v>
      </c>
      <c r="H9517">
        <v>36564814</v>
      </c>
      <c r="I9517" t="s">
        <v>22</v>
      </c>
      <c r="J9517">
        <v>1</v>
      </c>
      <c r="K9517">
        <v>0</v>
      </c>
      <c r="L9517" t="s">
        <v>23</v>
      </c>
      <c r="M9517" t="s">
        <v>24</v>
      </c>
      <c r="N9517" t="s">
        <v>18033</v>
      </c>
      <c r="O9517" t="s">
        <v>18034</v>
      </c>
      <c r="P9517" t="s">
        <v>23428</v>
      </c>
    </row>
    <row r="9518" customFormat="1" spans="1:16">
      <c r="A9518" t="s">
        <v>18022</v>
      </c>
      <c r="B9518" t="s">
        <v>18023</v>
      </c>
      <c r="C9518" t="s">
        <v>17587</v>
      </c>
      <c r="D9518" t="s">
        <v>17588</v>
      </c>
      <c r="E9518" t="s">
        <v>20</v>
      </c>
      <c r="F9518" t="s">
        <v>5583</v>
      </c>
      <c r="G9518">
        <v>36593531</v>
      </c>
      <c r="H9518">
        <v>36593554</v>
      </c>
      <c r="I9518" t="s">
        <v>22</v>
      </c>
      <c r="J9518">
        <v>2</v>
      </c>
      <c r="K9518">
        <v>0</v>
      </c>
      <c r="L9518" t="s">
        <v>57</v>
      </c>
      <c r="M9518" t="s">
        <v>24</v>
      </c>
      <c r="N9518" t="s">
        <v>23429</v>
      </c>
      <c r="O9518" t="s">
        <v>23430</v>
      </c>
      <c r="P9518" t="s">
        <v>23431</v>
      </c>
    </row>
    <row r="9519" customFormat="1" spans="1:16">
      <c r="A9519" t="s">
        <v>18022</v>
      </c>
      <c r="B9519" t="s">
        <v>18023</v>
      </c>
      <c r="C9519" t="s">
        <v>23432</v>
      </c>
      <c r="D9519" t="s">
        <v>23433</v>
      </c>
      <c r="E9519" t="s">
        <v>20</v>
      </c>
      <c r="F9519" t="s">
        <v>5583</v>
      </c>
      <c r="G9519">
        <v>36616393</v>
      </c>
      <c r="H9519">
        <v>36616413</v>
      </c>
      <c r="I9519" t="s">
        <v>22</v>
      </c>
      <c r="J9519">
        <v>3</v>
      </c>
      <c r="K9519">
        <v>0</v>
      </c>
      <c r="L9519" t="s">
        <v>30</v>
      </c>
      <c r="M9519" t="s">
        <v>31</v>
      </c>
      <c r="N9519" t="s">
        <v>18033</v>
      </c>
      <c r="O9519" t="s">
        <v>18034</v>
      </c>
      <c r="P9519" t="s">
        <v>23434</v>
      </c>
    </row>
    <row r="9520" customFormat="1" spans="1:16">
      <c r="A9520" t="s">
        <v>18022</v>
      </c>
      <c r="B9520" t="s">
        <v>18023</v>
      </c>
      <c r="C9520" t="s">
        <v>23435</v>
      </c>
      <c r="D9520" t="s">
        <v>23436</v>
      </c>
      <c r="E9520" t="s">
        <v>20</v>
      </c>
      <c r="F9520" t="s">
        <v>5583</v>
      </c>
      <c r="G9520">
        <v>37676882</v>
      </c>
      <c r="H9520">
        <v>37676898</v>
      </c>
      <c r="I9520" t="s">
        <v>37</v>
      </c>
      <c r="J9520">
        <v>1</v>
      </c>
      <c r="K9520">
        <v>0</v>
      </c>
      <c r="L9520" t="s">
        <v>23</v>
      </c>
      <c r="M9520" t="s">
        <v>24</v>
      </c>
      <c r="N9520" t="s">
        <v>18087</v>
      </c>
      <c r="O9520" t="s">
        <v>18425</v>
      </c>
      <c r="P9520" t="s">
        <v>23437</v>
      </c>
    </row>
    <row r="9521" customFormat="1" spans="1:16">
      <c r="A9521" t="s">
        <v>18022</v>
      </c>
      <c r="B9521" t="s">
        <v>18023</v>
      </c>
      <c r="C9521" t="s">
        <v>17590</v>
      </c>
      <c r="D9521" t="s">
        <v>17591</v>
      </c>
      <c r="E9521" t="s">
        <v>20</v>
      </c>
      <c r="F9521" t="s">
        <v>5583</v>
      </c>
      <c r="G9521">
        <v>37676882</v>
      </c>
      <c r="H9521">
        <v>37676898</v>
      </c>
      <c r="I9521" t="s">
        <v>37</v>
      </c>
      <c r="J9521">
        <v>1</v>
      </c>
      <c r="K9521">
        <v>0</v>
      </c>
      <c r="L9521" t="s">
        <v>23</v>
      </c>
      <c r="M9521" t="s">
        <v>24</v>
      </c>
      <c r="N9521" t="s">
        <v>18087</v>
      </c>
      <c r="O9521" t="s">
        <v>18425</v>
      </c>
      <c r="P9521" t="s">
        <v>23437</v>
      </c>
    </row>
    <row r="9522" customFormat="1" spans="1:16">
      <c r="A9522" t="s">
        <v>18022</v>
      </c>
      <c r="B9522" t="s">
        <v>18023</v>
      </c>
      <c r="C9522" t="s">
        <v>23435</v>
      </c>
      <c r="D9522" t="s">
        <v>23436</v>
      </c>
      <c r="E9522" t="s">
        <v>20</v>
      </c>
      <c r="F9522" t="s">
        <v>5583</v>
      </c>
      <c r="G9522">
        <v>37678058</v>
      </c>
      <c r="H9522">
        <v>37678078</v>
      </c>
      <c r="I9522" t="s">
        <v>37</v>
      </c>
      <c r="J9522">
        <v>3</v>
      </c>
      <c r="K9522">
        <v>0</v>
      </c>
      <c r="L9522" t="s">
        <v>90</v>
      </c>
      <c r="M9522" t="s">
        <v>31</v>
      </c>
      <c r="N9522" t="s">
        <v>20208</v>
      </c>
      <c r="O9522" t="s">
        <v>23438</v>
      </c>
      <c r="P9522" t="s">
        <v>23439</v>
      </c>
    </row>
    <row r="9523" customFormat="1" spans="1:16">
      <c r="A9523" t="s">
        <v>18022</v>
      </c>
      <c r="B9523" t="s">
        <v>18023</v>
      </c>
      <c r="C9523" t="s">
        <v>17590</v>
      </c>
      <c r="D9523" t="s">
        <v>17591</v>
      </c>
      <c r="E9523" t="s">
        <v>20</v>
      </c>
      <c r="F9523" t="s">
        <v>5583</v>
      </c>
      <c r="G9523">
        <v>37678058</v>
      </c>
      <c r="H9523">
        <v>37678078</v>
      </c>
      <c r="I9523" t="s">
        <v>37</v>
      </c>
      <c r="J9523">
        <v>3</v>
      </c>
      <c r="K9523">
        <v>0</v>
      </c>
      <c r="L9523" t="s">
        <v>90</v>
      </c>
      <c r="M9523" t="s">
        <v>31</v>
      </c>
      <c r="N9523" t="s">
        <v>20208</v>
      </c>
      <c r="O9523" t="s">
        <v>23438</v>
      </c>
      <c r="P9523" t="s">
        <v>23439</v>
      </c>
    </row>
    <row r="9524" customFormat="1" spans="1:16">
      <c r="A9524" t="s">
        <v>18022</v>
      </c>
      <c r="B9524" t="s">
        <v>18023</v>
      </c>
      <c r="C9524" t="s">
        <v>23440</v>
      </c>
      <c r="D9524" t="s">
        <v>23441</v>
      </c>
      <c r="E9524" t="s">
        <v>20</v>
      </c>
      <c r="F9524" t="s">
        <v>5583</v>
      </c>
      <c r="G9524">
        <v>38698367</v>
      </c>
      <c r="H9524">
        <v>38698387</v>
      </c>
      <c r="I9524" t="s">
        <v>22</v>
      </c>
      <c r="J9524">
        <v>2</v>
      </c>
      <c r="K9524">
        <v>0</v>
      </c>
      <c r="L9524" t="s">
        <v>23</v>
      </c>
      <c r="M9524" t="s">
        <v>24</v>
      </c>
      <c r="N9524" t="s">
        <v>18052</v>
      </c>
      <c r="O9524" t="s">
        <v>18053</v>
      </c>
      <c r="P9524" t="s">
        <v>23442</v>
      </c>
    </row>
    <row r="9525" customFormat="1" spans="1:16">
      <c r="A9525" t="s">
        <v>18022</v>
      </c>
      <c r="B9525" t="s">
        <v>18023</v>
      </c>
      <c r="C9525" t="s">
        <v>23443</v>
      </c>
      <c r="D9525" t="s">
        <v>23444</v>
      </c>
      <c r="E9525" t="s">
        <v>20</v>
      </c>
      <c r="F9525" t="s">
        <v>5583</v>
      </c>
      <c r="G9525">
        <v>38799441</v>
      </c>
      <c r="H9525">
        <v>38799458</v>
      </c>
      <c r="I9525" t="s">
        <v>37</v>
      </c>
      <c r="J9525">
        <v>1</v>
      </c>
      <c r="K9525">
        <v>0</v>
      </c>
      <c r="L9525" t="s">
        <v>23</v>
      </c>
      <c r="M9525" t="s">
        <v>24</v>
      </c>
      <c r="N9525" t="s">
        <v>18075</v>
      </c>
      <c r="O9525" t="s">
        <v>23445</v>
      </c>
      <c r="P9525" t="s">
        <v>23446</v>
      </c>
    </row>
    <row r="9526" customFormat="1" spans="1:16">
      <c r="A9526" t="s">
        <v>18022</v>
      </c>
      <c r="B9526" t="s">
        <v>18023</v>
      </c>
      <c r="C9526" t="s">
        <v>5762</v>
      </c>
      <c r="D9526" t="s">
        <v>5763</v>
      </c>
      <c r="E9526" t="s">
        <v>20</v>
      </c>
      <c r="F9526" t="s">
        <v>5583</v>
      </c>
      <c r="G9526">
        <v>38899571</v>
      </c>
      <c r="H9526">
        <v>38899591</v>
      </c>
      <c r="I9526" t="s">
        <v>22</v>
      </c>
      <c r="J9526">
        <v>1</v>
      </c>
      <c r="K9526">
        <v>0</v>
      </c>
      <c r="L9526" t="s">
        <v>30</v>
      </c>
      <c r="M9526" t="s">
        <v>24</v>
      </c>
      <c r="N9526" t="s">
        <v>18087</v>
      </c>
      <c r="O9526" t="s">
        <v>23447</v>
      </c>
      <c r="P9526" t="s">
        <v>23448</v>
      </c>
    </row>
    <row r="9527" customFormat="1" spans="1:16">
      <c r="A9527" t="s">
        <v>18022</v>
      </c>
      <c r="B9527" t="s">
        <v>18023</v>
      </c>
      <c r="C9527" t="s">
        <v>13130</v>
      </c>
      <c r="D9527" t="s">
        <v>13131</v>
      </c>
      <c r="E9527" t="s">
        <v>20</v>
      </c>
      <c r="F9527" t="s">
        <v>5583</v>
      </c>
      <c r="G9527">
        <v>39220522</v>
      </c>
      <c r="H9527">
        <v>39220542</v>
      </c>
      <c r="I9527" t="s">
        <v>22</v>
      </c>
      <c r="J9527">
        <v>10</v>
      </c>
      <c r="K9527">
        <v>0</v>
      </c>
      <c r="L9527" t="s">
        <v>57</v>
      </c>
      <c r="M9527" t="s">
        <v>24</v>
      </c>
      <c r="N9527" t="s">
        <v>18033</v>
      </c>
      <c r="O9527" t="s">
        <v>18034</v>
      </c>
      <c r="P9527" t="s">
        <v>23449</v>
      </c>
    </row>
    <row r="9528" customFormat="1" spans="1:16">
      <c r="A9528" t="s">
        <v>18022</v>
      </c>
      <c r="B9528" t="s">
        <v>18023</v>
      </c>
      <c r="C9528" t="s">
        <v>13130</v>
      </c>
      <c r="D9528" t="s">
        <v>13131</v>
      </c>
      <c r="E9528" t="s">
        <v>20</v>
      </c>
      <c r="F9528" t="s">
        <v>5583</v>
      </c>
      <c r="G9528">
        <v>39220984</v>
      </c>
      <c r="H9528">
        <v>39221004</v>
      </c>
      <c r="I9528" t="s">
        <v>22</v>
      </c>
      <c r="J9528">
        <v>11</v>
      </c>
      <c r="K9528">
        <v>0</v>
      </c>
      <c r="L9528" t="s">
        <v>57</v>
      </c>
      <c r="M9528" t="s">
        <v>24</v>
      </c>
      <c r="N9528" t="s">
        <v>18125</v>
      </c>
      <c r="O9528" t="s">
        <v>19620</v>
      </c>
      <c r="P9528" t="s">
        <v>23450</v>
      </c>
    </row>
    <row r="9529" customFormat="1" spans="1:16">
      <c r="A9529" t="s">
        <v>18022</v>
      </c>
      <c r="B9529" t="s">
        <v>18023</v>
      </c>
      <c r="C9529" t="s">
        <v>13130</v>
      </c>
      <c r="D9529" t="s">
        <v>13131</v>
      </c>
      <c r="E9529" t="s">
        <v>20</v>
      </c>
      <c r="F9529" t="s">
        <v>5583</v>
      </c>
      <c r="G9529">
        <v>39221117</v>
      </c>
      <c r="H9529">
        <v>39221137</v>
      </c>
      <c r="I9529" t="s">
        <v>22</v>
      </c>
      <c r="J9529">
        <v>13</v>
      </c>
      <c r="K9529">
        <v>0</v>
      </c>
      <c r="L9529" t="s">
        <v>87</v>
      </c>
      <c r="M9529" t="s">
        <v>24</v>
      </c>
      <c r="N9529" t="s">
        <v>18052</v>
      </c>
      <c r="O9529" t="s">
        <v>18053</v>
      </c>
      <c r="P9529" t="s">
        <v>23451</v>
      </c>
    </row>
    <row r="9530" customFormat="1" spans="1:16">
      <c r="A9530" t="s">
        <v>18022</v>
      </c>
      <c r="B9530" t="s">
        <v>18023</v>
      </c>
      <c r="C9530" t="s">
        <v>23452</v>
      </c>
      <c r="D9530" t="s">
        <v>23453</v>
      </c>
      <c r="E9530" t="s">
        <v>20</v>
      </c>
      <c r="F9530" t="s">
        <v>5583</v>
      </c>
      <c r="G9530">
        <v>39336565</v>
      </c>
      <c r="H9530">
        <v>39336585</v>
      </c>
      <c r="I9530" t="s">
        <v>37</v>
      </c>
      <c r="J9530">
        <v>17</v>
      </c>
      <c r="K9530">
        <v>0</v>
      </c>
      <c r="L9530" t="s">
        <v>87</v>
      </c>
      <c r="M9530" t="s">
        <v>24</v>
      </c>
      <c r="N9530" t="s">
        <v>18033</v>
      </c>
      <c r="O9530" t="s">
        <v>18034</v>
      </c>
      <c r="P9530" t="s">
        <v>23454</v>
      </c>
    </row>
    <row r="9531" customFormat="1" spans="1:16">
      <c r="A9531" t="s">
        <v>18022</v>
      </c>
      <c r="B9531" t="s">
        <v>18023</v>
      </c>
      <c r="C9531" t="s">
        <v>23455</v>
      </c>
      <c r="D9531" t="s">
        <v>23456</v>
      </c>
      <c r="E9531" t="s">
        <v>20</v>
      </c>
      <c r="F9531" t="s">
        <v>5583</v>
      </c>
      <c r="G9531">
        <v>39370323</v>
      </c>
      <c r="H9531">
        <v>39370341</v>
      </c>
      <c r="I9531" t="s">
        <v>37</v>
      </c>
      <c r="J9531">
        <v>1</v>
      </c>
      <c r="K9531">
        <v>0</v>
      </c>
      <c r="L9531" t="s">
        <v>30</v>
      </c>
      <c r="M9531" t="s">
        <v>24</v>
      </c>
      <c r="N9531" t="s">
        <v>18075</v>
      </c>
      <c r="O9531" t="s">
        <v>21904</v>
      </c>
      <c r="P9531" t="s">
        <v>23457</v>
      </c>
    </row>
    <row r="9532" customFormat="1" spans="1:16">
      <c r="A9532" t="s">
        <v>18022</v>
      </c>
      <c r="B9532" t="s">
        <v>18023</v>
      </c>
      <c r="C9532" t="s">
        <v>23458</v>
      </c>
      <c r="D9532" t="s">
        <v>23459</v>
      </c>
      <c r="E9532" t="s">
        <v>20</v>
      </c>
      <c r="F9532" t="s">
        <v>5583</v>
      </c>
      <c r="G9532">
        <v>39406695</v>
      </c>
      <c r="H9532">
        <v>39406717</v>
      </c>
      <c r="I9532" t="s">
        <v>37</v>
      </c>
      <c r="J9532">
        <v>1</v>
      </c>
      <c r="K9532">
        <v>1</v>
      </c>
      <c r="L9532" t="s">
        <v>597</v>
      </c>
      <c r="M9532" t="s">
        <v>24</v>
      </c>
      <c r="N9532" t="s">
        <v>20204</v>
      </c>
      <c r="O9532" t="s">
        <v>23460</v>
      </c>
      <c r="P9532" t="s">
        <v>23461</v>
      </c>
    </row>
    <row r="9533" customFormat="1" spans="1:16">
      <c r="A9533" t="s">
        <v>18022</v>
      </c>
      <c r="B9533" t="s">
        <v>18023</v>
      </c>
      <c r="C9533" t="s">
        <v>23462</v>
      </c>
      <c r="D9533" t="s">
        <v>23463</v>
      </c>
      <c r="E9533" t="s">
        <v>20</v>
      </c>
      <c r="F9533" t="s">
        <v>5583</v>
      </c>
      <c r="G9533">
        <v>39423195</v>
      </c>
      <c r="H9533">
        <v>39423217</v>
      </c>
      <c r="I9533" t="s">
        <v>22</v>
      </c>
      <c r="J9533">
        <v>3</v>
      </c>
      <c r="K9533">
        <v>0</v>
      </c>
      <c r="L9533" t="s">
        <v>30</v>
      </c>
      <c r="M9533" t="s">
        <v>24</v>
      </c>
      <c r="N9533" t="s">
        <v>18729</v>
      </c>
      <c r="O9533" t="s">
        <v>23464</v>
      </c>
      <c r="P9533" t="s">
        <v>23465</v>
      </c>
    </row>
    <row r="9534" customFormat="1" spans="1:16">
      <c r="A9534" t="s">
        <v>18022</v>
      </c>
      <c r="B9534" t="s">
        <v>18023</v>
      </c>
      <c r="C9534" t="s">
        <v>23466</v>
      </c>
      <c r="D9534" t="s">
        <v>23463</v>
      </c>
      <c r="E9534" t="s">
        <v>20</v>
      </c>
      <c r="F9534" t="s">
        <v>5583</v>
      </c>
      <c r="G9534">
        <v>39423195</v>
      </c>
      <c r="H9534">
        <v>39423217</v>
      </c>
      <c r="I9534" t="s">
        <v>22</v>
      </c>
      <c r="J9534">
        <v>3</v>
      </c>
      <c r="K9534">
        <v>0</v>
      </c>
      <c r="L9534" t="s">
        <v>30</v>
      </c>
      <c r="M9534" t="s">
        <v>24</v>
      </c>
      <c r="N9534" t="s">
        <v>18729</v>
      </c>
      <c r="O9534" t="s">
        <v>23464</v>
      </c>
      <c r="P9534" t="s">
        <v>23465</v>
      </c>
    </row>
    <row r="9535" customFormat="1" spans="1:16">
      <c r="A9535" t="s">
        <v>18022</v>
      </c>
      <c r="B9535" t="s">
        <v>18023</v>
      </c>
      <c r="C9535" t="s">
        <v>7568</v>
      </c>
      <c r="D9535" t="s">
        <v>7569</v>
      </c>
      <c r="E9535" t="s">
        <v>20</v>
      </c>
      <c r="F9535" t="s">
        <v>5583</v>
      </c>
      <c r="G9535">
        <v>39799029</v>
      </c>
      <c r="H9535">
        <v>39799049</v>
      </c>
      <c r="I9535" t="s">
        <v>37</v>
      </c>
      <c r="J9535">
        <v>1</v>
      </c>
      <c r="K9535">
        <v>0</v>
      </c>
      <c r="L9535" t="s">
        <v>30</v>
      </c>
      <c r="M9535" t="s">
        <v>24</v>
      </c>
      <c r="N9535" t="s">
        <v>18075</v>
      </c>
      <c r="O9535" t="s">
        <v>23467</v>
      </c>
      <c r="P9535" t="s">
        <v>23468</v>
      </c>
    </row>
    <row r="9536" customFormat="1" spans="1:16">
      <c r="A9536" t="s">
        <v>18022</v>
      </c>
      <c r="B9536" t="s">
        <v>18023</v>
      </c>
      <c r="C9536" t="s">
        <v>23469</v>
      </c>
      <c r="D9536" t="s">
        <v>23470</v>
      </c>
      <c r="E9536" t="s">
        <v>20</v>
      </c>
      <c r="F9536" t="s">
        <v>5583</v>
      </c>
      <c r="G9536">
        <v>39860633</v>
      </c>
      <c r="H9536">
        <v>39860653</v>
      </c>
      <c r="I9536" t="s">
        <v>22</v>
      </c>
      <c r="J9536">
        <v>2</v>
      </c>
      <c r="K9536">
        <v>0</v>
      </c>
      <c r="L9536" t="s">
        <v>30</v>
      </c>
      <c r="M9536" t="s">
        <v>24</v>
      </c>
      <c r="N9536" t="s">
        <v>18033</v>
      </c>
      <c r="O9536" t="s">
        <v>18034</v>
      </c>
      <c r="P9536" t="s">
        <v>23471</v>
      </c>
    </row>
    <row r="9537" customFormat="1" spans="1:16">
      <c r="A9537" t="s">
        <v>18022</v>
      </c>
      <c r="B9537" t="s">
        <v>18023</v>
      </c>
      <c r="C9537" t="s">
        <v>23472</v>
      </c>
      <c r="D9537" t="s">
        <v>23473</v>
      </c>
      <c r="E9537" t="s">
        <v>20</v>
      </c>
      <c r="F9537" t="s">
        <v>5583</v>
      </c>
      <c r="G9537">
        <v>39959916</v>
      </c>
      <c r="H9537">
        <v>39959936</v>
      </c>
      <c r="I9537" t="s">
        <v>22</v>
      </c>
      <c r="J9537">
        <v>2</v>
      </c>
      <c r="K9537">
        <v>0</v>
      </c>
      <c r="L9537" t="s">
        <v>196</v>
      </c>
      <c r="M9537" t="s">
        <v>24</v>
      </c>
      <c r="N9537" t="s">
        <v>18144</v>
      </c>
      <c r="O9537" t="s">
        <v>18145</v>
      </c>
      <c r="P9537" t="s">
        <v>23474</v>
      </c>
    </row>
    <row r="9538" customFormat="1" spans="1:16">
      <c r="A9538" t="s">
        <v>18022</v>
      </c>
      <c r="B9538" t="s">
        <v>18023</v>
      </c>
      <c r="C9538" t="s">
        <v>23472</v>
      </c>
      <c r="D9538" t="s">
        <v>23473</v>
      </c>
      <c r="E9538" t="s">
        <v>20</v>
      </c>
      <c r="F9538" t="s">
        <v>5583</v>
      </c>
      <c r="G9538">
        <v>39967005</v>
      </c>
      <c r="H9538">
        <v>39967023</v>
      </c>
      <c r="I9538" t="s">
        <v>22</v>
      </c>
      <c r="J9538">
        <v>1</v>
      </c>
      <c r="K9538">
        <v>0</v>
      </c>
      <c r="L9538" t="s">
        <v>30</v>
      </c>
      <c r="M9538" t="s">
        <v>31</v>
      </c>
      <c r="N9538" t="s">
        <v>18087</v>
      </c>
      <c r="O9538" t="s">
        <v>23475</v>
      </c>
      <c r="P9538" t="s">
        <v>23476</v>
      </c>
    </row>
    <row r="9539" customFormat="1" spans="1:16">
      <c r="A9539" t="s">
        <v>18022</v>
      </c>
      <c r="B9539" t="s">
        <v>18023</v>
      </c>
      <c r="C9539" t="s">
        <v>23477</v>
      </c>
      <c r="D9539" t="s">
        <v>23478</v>
      </c>
      <c r="E9539" t="s">
        <v>20</v>
      </c>
      <c r="F9539" t="s">
        <v>5583</v>
      </c>
      <c r="G9539">
        <v>40330906</v>
      </c>
      <c r="H9539">
        <v>40330926</v>
      </c>
      <c r="I9539" t="s">
        <v>37</v>
      </c>
      <c r="J9539">
        <v>11</v>
      </c>
      <c r="K9539">
        <v>0</v>
      </c>
      <c r="L9539" t="s">
        <v>57</v>
      </c>
      <c r="M9539" t="s">
        <v>31</v>
      </c>
      <c r="N9539" t="s">
        <v>18162</v>
      </c>
      <c r="O9539" t="s">
        <v>23479</v>
      </c>
      <c r="P9539" t="s">
        <v>23480</v>
      </c>
    </row>
    <row r="9540" customFormat="1" spans="1:16">
      <c r="A9540" t="s">
        <v>18022</v>
      </c>
      <c r="B9540" t="s">
        <v>18023</v>
      </c>
      <c r="C9540" t="s">
        <v>5777</v>
      </c>
      <c r="D9540" t="s">
        <v>5778</v>
      </c>
      <c r="E9540" t="s">
        <v>20</v>
      </c>
      <c r="F9540" t="s">
        <v>5583</v>
      </c>
      <c r="G9540">
        <v>40363966</v>
      </c>
      <c r="H9540">
        <v>40363986</v>
      </c>
      <c r="I9540" t="s">
        <v>37</v>
      </c>
      <c r="J9540">
        <v>1</v>
      </c>
      <c r="K9540">
        <v>0</v>
      </c>
      <c r="L9540" t="s">
        <v>30</v>
      </c>
      <c r="M9540" t="s">
        <v>24</v>
      </c>
      <c r="N9540" t="s">
        <v>18033</v>
      </c>
      <c r="O9540" t="s">
        <v>18034</v>
      </c>
      <c r="P9540" t="s">
        <v>23481</v>
      </c>
    </row>
    <row r="9541" customFormat="1" spans="1:16">
      <c r="A9541" t="s">
        <v>18022</v>
      </c>
      <c r="B9541" t="s">
        <v>18023</v>
      </c>
      <c r="C9541" t="s">
        <v>17595</v>
      </c>
      <c r="D9541" t="s">
        <v>17596</v>
      </c>
      <c r="E9541" t="s">
        <v>20</v>
      </c>
      <c r="F9541" t="s">
        <v>5583</v>
      </c>
      <c r="G9541">
        <v>40771438</v>
      </c>
      <c r="H9541">
        <v>40771458</v>
      </c>
      <c r="I9541" t="s">
        <v>37</v>
      </c>
      <c r="J9541">
        <v>1</v>
      </c>
      <c r="K9541">
        <v>0</v>
      </c>
      <c r="L9541" t="s">
        <v>30</v>
      </c>
      <c r="M9541" t="s">
        <v>24</v>
      </c>
      <c r="N9541" t="s">
        <v>18125</v>
      </c>
      <c r="O9541" t="s">
        <v>19568</v>
      </c>
      <c r="P9541" t="s">
        <v>23482</v>
      </c>
    </row>
    <row r="9542" customFormat="1" spans="1:16">
      <c r="A9542" t="s">
        <v>18022</v>
      </c>
      <c r="B9542" t="s">
        <v>18023</v>
      </c>
      <c r="C9542" t="s">
        <v>17599</v>
      </c>
      <c r="D9542" t="s">
        <v>17600</v>
      </c>
      <c r="E9542" t="s">
        <v>20</v>
      </c>
      <c r="F9542" t="s">
        <v>5583</v>
      </c>
      <c r="G9542">
        <v>40882580</v>
      </c>
      <c r="H9542">
        <v>40882601</v>
      </c>
      <c r="I9542" t="s">
        <v>22</v>
      </c>
      <c r="J9542">
        <v>5</v>
      </c>
      <c r="K9542">
        <v>0</v>
      </c>
      <c r="L9542" t="s">
        <v>87</v>
      </c>
      <c r="M9542" t="s">
        <v>24</v>
      </c>
      <c r="N9542" t="s">
        <v>18454</v>
      </c>
      <c r="O9542" t="s">
        <v>23483</v>
      </c>
      <c r="P9542" t="s">
        <v>23484</v>
      </c>
    </row>
    <row r="9543" customFormat="1" spans="1:16">
      <c r="A9543" t="s">
        <v>18022</v>
      </c>
      <c r="B9543" t="s">
        <v>18023</v>
      </c>
      <c r="C9543" t="s">
        <v>17608</v>
      </c>
      <c r="D9543" t="s">
        <v>17609</v>
      </c>
      <c r="E9543" t="s">
        <v>20</v>
      </c>
      <c r="F9543" t="s">
        <v>5583</v>
      </c>
      <c r="G9543">
        <v>41745156</v>
      </c>
      <c r="H9543">
        <v>41745176</v>
      </c>
      <c r="I9543" t="s">
        <v>22</v>
      </c>
      <c r="J9543">
        <v>2</v>
      </c>
      <c r="K9543">
        <v>0</v>
      </c>
      <c r="L9543" t="s">
        <v>30</v>
      </c>
      <c r="M9543" t="s">
        <v>24</v>
      </c>
      <c r="N9543" t="s">
        <v>18087</v>
      </c>
      <c r="O9543" t="s">
        <v>23485</v>
      </c>
      <c r="P9543" t="s">
        <v>23486</v>
      </c>
    </row>
    <row r="9544" customFormat="1" spans="1:16">
      <c r="A9544" t="s">
        <v>18022</v>
      </c>
      <c r="B9544" t="s">
        <v>18023</v>
      </c>
      <c r="C9544" t="s">
        <v>17608</v>
      </c>
      <c r="D9544" t="s">
        <v>17609</v>
      </c>
      <c r="E9544" t="s">
        <v>20</v>
      </c>
      <c r="F9544" t="s">
        <v>5583</v>
      </c>
      <c r="G9544">
        <v>41765848</v>
      </c>
      <c r="H9544">
        <v>41765868</v>
      </c>
      <c r="I9544" t="s">
        <v>22</v>
      </c>
      <c r="J9544">
        <v>10</v>
      </c>
      <c r="K9544">
        <v>0</v>
      </c>
      <c r="L9544" t="s">
        <v>57</v>
      </c>
      <c r="M9544" t="s">
        <v>31</v>
      </c>
      <c r="N9544" t="s">
        <v>18162</v>
      </c>
      <c r="O9544" t="s">
        <v>20187</v>
      </c>
      <c r="P9544" t="s">
        <v>23487</v>
      </c>
    </row>
    <row r="9545" customFormat="1" spans="1:16">
      <c r="A9545" t="s">
        <v>18022</v>
      </c>
      <c r="B9545" t="s">
        <v>18023</v>
      </c>
      <c r="C9545" t="s">
        <v>23488</v>
      </c>
      <c r="D9545" t="s">
        <v>23489</v>
      </c>
      <c r="E9545" t="s">
        <v>20</v>
      </c>
      <c r="F9545" t="s">
        <v>5583</v>
      </c>
      <c r="G9545">
        <v>42737471</v>
      </c>
      <c r="H9545">
        <v>42737491</v>
      </c>
      <c r="I9545" t="s">
        <v>37</v>
      </c>
      <c r="J9545">
        <v>1</v>
      </c>
      <c r="K9545">
        <v>0</v>
      </c>
      <c r="L9545" t="s">
        <v>30</v>
      </c>
      <c r="M9545" t="s">
        <v>24</v>
      </c>
      <c r="N9545" t="s">
        <v>18075</v>
      </c>
      <c r="O9545" t="s">
        <v>23490</v>
      </c>
      <c r="P9545" t="s">
        <v>23491</v>
      </c>
    </row>
    <row r="9546" customFormat="1" spans="1:16">
      <c r="A9546" t="s">
        <v>18022</v>
      </c>
      <c r="B9546" t="s">
        <v>18023</v>
      </c>
      <c r="C9546" t="s">
        <v>7571</v>
      </c>
      <c r="D9546" t="s">
        <v>7572</v>
      </c>
      <c r="E9546" t="s">
        <v>20</v>
      </c>
      <c r="F9546" t="s">
        <v>5583</v>
      </c>
      <c r="G9546">
        <v>42880604</v>
      </c>
      <c r="H9546">
        <v>42880625</v>
      </c>
      <c r="I9546" t="s">
        <v>22</v>
      </c>
      <c r="J9546">
        <v>4</v>
      </c>
      <c r="K9546">
        <v>0</v>
      </c>
      <c r="L9546" t="s">
        <v>23</v>
      </c>
      <c r="M9546" t="s">
        <v>24</v>
      </c>
      <c r="N9546" t="s">
        <v>18403</v>
      </c>
      <c r="O9546" t="s">
        <v>23492</v>
      </c>
      <c r="P9546" t="s">
        <v>23493</v>
      </c>
    </row>
    <row r="9547" customFormat="1" spans="1:16">
      <c r="A9547" t="s">
        <v>18022</v>
      </c>
      <c r="B9547" t="s">
        <v>18023</v>
      </c>
      <c r="C9547" t="s">
        <v>23494</v>
      </c>
      <c r="D9547" t="s">
        <v>23495</v>
      </c>
      <c r="E9547" t="s">
        <v>20</v>
      </c>
      <c r="F9547" t="s">
        <v>5583</v>
      </c>
      <c r="G9547">
        <v>44048337</v>
      </c>
      <c r="H9547">
        <v>44048357</v>
      </c>
      <c r="I9547" t="s">
        <v>37</v>
      </c>
      <c r="J9547">
        <v>1</v>
      </c>
      <c r="K9547">
        <v>0</v>
      </c>
      <c r="L9547" t="s">
        <v>597</v>
      </c>
      <c r="M9547" t="s">
        <v>24</v>
      </c>
      <c r="N9547" t="s">
        <v>18033</v>
      </c>
      <c r="O9547" t="s">
        <v>18034</v>
      </c>
      <c r="P9547" t="s">
        <v>23496</v>
      </c>
    </row>
    <row r="9548" customFormat="1" spans="1:16">
      <c r="A9548" t="s">
        <v>18022</v>
      </c>
      <c r="B9548" t="s">
        <v>18023</v>
      </c>
      <c r="C9548" t="s">
        <v>23494</v>
      </c>
      <c r="D9548" t="s">
        <v>23495</v>
      </c>
      <c r="E9548" t="s">
        <v>20</v>
      </c>
      <c r="F9548" t="s">
        <v>5583</v>
      </c>
      <c r="G9548">
        <v>44056298</v>
      </c>
      <c r="H9548">
        <v>44056318</v>
      </c>
      <c r="I9548" t="s">
        <v>37</v>
      </c>
      <c r="J9548">
        <v>1</v>
      </c>
      <c r="K9548">
        <v>0</v>
      </c>
      <c r="L9548" t="s">
        <v>30</v>
      </c>
      <c r="M9548" t="s">
        <v>31</v>
      </c>
      <c r="N9548" t="s">
        <v>18075</v>
      </c>
      <c r="O9548" t="s">
        <v>21226</v>
      </c>
      <c r="P9548" t="s">
        <v>23497</v>
      </c>
    </row>
    <row r="9549" customFormat="1" spans="1:16">
      <c r="A9549" t="s">
        <v>18022</v>
      </c>
      <c r="B9549" t="s">
        <v>18023</v>
      </c>
      <c r="C9549" t="s">
        <v>23494</v>
      </c>
      <c r="D9549" t="s">
        <v>23495</v>
      </c>
      <c r="E9549" t="s">
        <v>20</v>
      </c>
      <c r="F9549" t="s">
        <v>5583</v>
      </c>
      <c r="G9549">
        <v>44065074</v>
      </c>
      <c r="H9549">
        <v>44065098</v>
      </c>
      <c r="I9549" t="s">
        <v>37</v>
      </c>
      <c r="J9549">
        <v>1</v>
      </c>
      <c r="K9549">
        <v>0</v>
      </c>
      <c r="L9549" t="s">
        <v>23</v>
      </c>
      <c r="M9549" t="s">
        <v>24</v>
      </c>
      <c r="N9549" t="s">
        <v>23498</v>
      </c>
      <c r="O9549" t="s">
        <v>23499</v>
      </c>
      <c r="P9549" t="s">
        <v>23500</v>
      </c>
    </row>
    <row r="9550" customFormat="1" spans="1:16">
      <c r="A9550" t="s">
        <v>18022</v>
      </c>
      <c r="B9550" t="s">
        <v>18023</v>
      </c>
      <c r="C9550" t="s">
        <v>23501</v>
      </c>
      <c r="D9550" t="s">
        <v>23502</v>
      </c>
      <c r="E9550" t="s">
        <v>20</v>
      </c>
      <c r="F9550" t="s">
        <v>5583</v>
      </c>
      <c r="G9550">
        <v>44570921</v>
      </c>
      <c r="H9550">
        <v>44570941</v>
      </c>
      <c r="I9550" t="s">
        <v>22</v>
      </c>
      <c r="J9550">
        <v>1</v>
      </c>
      <c r="K9550">
        <v>0</v>
      </c>
      <c r="L9550" t="s">
        <v>23</v>
      </c>
      <c r="M9550" t="s">
        <v>31</v>
      </c>
      <c r="N9550" t="s">
        <v>18033</v>
      </c>
      <c r="O9550" t="s">
        <v>18034</v>
      </c>
      <c r="P9550" t="s">
        <v>23503</v>
      </c>
    </row>
    <row r="9551" customFormat="1" spans="1:16">
      <c r="A9551" t="s">
        <v>18022</v>
      </c>
      <c r="B9551" t="s">
        <v>18023</v>
      </c>
      <c r="C9551" t="s">
        <v>13152</v>
      </c>
      <c r="D9551" t="s">
        <v>13153</v>
      </c>
      <c r="E9551" t="s">
        <v>20</v>
      </c>
      <c r="F9551" t="s">
        <v>5583</v>
      </c>
      <c r="G9551">
        <v>45922396</v>
      </c>
      <c r="H9551">
        <v>45922416</v>
      </c>
      <c r="I9551" t="s">
        <v>37</v>
      </c>
      <c r="J9551">
        <v>2</v>
      </c>
      <c r="K9551">
        <v>0</v>
      </c>
      <c r="L9551" t="s">
        <v>196</v>
      </c>
      <c r="M9551" t="s">
        <v>31</v>
      </c>
      <c r="N9551" t="s">
        <v>18075</v>
      </c>
      <c r="O9551" t="s">
        <v>19111</v>
      </c>
      <c r="P9551" t="s">
        <v>23504</v>
      </c>
    </row>
    <row r="9552" customFormat="1" spans="1:16">
      <c r="A9552" t="s">
        <v>18022</v>
      </c>
      <c r="B9552" t="s">
        <v>18023</v>
      </c>
      <c r="C9552" t="s">
        <v>23505</v>
      </c>
      <c r="D9552" t="s">
        <v>23506</v>
      </c>
      <c r="E9552" t="s">
        <v>20</v>
      </c>
      <c r="F9552" t="s">
        <v>5583</v>
      </c>
      <c r="G9552">
        <v>46010771</v>
      </c>
      <c r="H9552">
        <v>46010791</v>
      </c>
      <c r="I9552" t="s">
        <v>22</v>
      </c>
      <c r="J9552">
        <v>1</v>
      </c>
      <c r="K9552">
        <v>0</v>
      </c>
      <c r="L9552" t="s">
        <v>30</v>
      </c>
      <c r="M9552" t="s">
        <v>24</v>
      </c>
      <c r="N9552" t="s">
        <v>18033</v>
      </c>
      <c r="O9552" t="s">
        <v>18034</v>
      </c>
      <c r="P9552" t="s">
        <v>23507</v>
      </c>
    </row>
    <row r="9553" customFormat="1" spans="1:16">
      <c r="A9553" t="s">
        <v>18022</v>
      </c>
      <c r="B9553" t="s">
        <v>18023</v>
      </c>
      <c r="C9553" t="s">
        <v>23505</v>
      </c>
      <c r="D9553" t="s">
        <v>23506</v>
      </c>
      <c r="E9553" t="s">
        <v>20</v>
      </c>
      <c r="F9553" t="s">
        <v>5583</v>
      </c>
      <c r="G9553">
        <v>46029611</v>
      </c>
      <c r="H9553">
        <v>46029633</v>
      </c>
      <c r="I9553" t="s">
        <v>22</v>
      </c>
      <c r="J9553">
        <v>4</v>
      </c>
      <c r="K9553">
        <v>0</v>
      </c>
      <c r="L9553" t="s">
        <v>57</v>
      </c>
      <c r="M9553" t="s">
        <v>24</v>
      </c>
      <c r="N9553" t="s">
        <v>19104</v>
      </c>
      <c r="O9553" t="s">
        <v>23508</v>
      </c>
      <c r="P9553" t="s">
        <v>23509</v>
      </c>
    </row>
    <row r="9554" customFormat="1" spans="1:16">
      <c r="A9554" t="s">
        <v>18022</v>
      </c>
      <c r="B9554" t="s">
        <v>18023</v>
      </c>
      <c r="C9554" t="s">
        <v>23505</v>
      </c>
      <c r="D9554" t="s">
        <v>23506</v>
      </c>
      <c r="E9554" t="s">
        <v>20</v>
      </c>
      <c r="F9554" t="s">
        <v>5583</v>
      </c>
      <c r="G9554">
        <v>46029686</v>
      </c>
      <c r="H9554">
        <v>46029704</v>
      </c>
      <c r="I9554" t="s">
        <v>22</v>
      </c>
      <c r="J9554">
        <v>6</v>
      </c>
      <c r="K9554">
        <v>0</v>
      </c>
      <c r="L9554" t="s">
        <v>30</v>
      </c>
      <c r="M9554" t="s">
        <v>24</v>
      </c>
      <c r="N9554" t="s">
        <v>18075</v>
      </c>
      <c r="O9554" t="s">
        <v>22365</v>
      </c>
      <c r="P9554" t="s">
        <v>23510</v>
      </c>
    </row>
    <row r="9555" customFormat="1" spans="1:16">
      <c r="A9555" t="s">
        <v>18022</v>
      </c>
      <c r="B9555" t="s">
        <v>18023</v>
      </c>
      <c r="C9555" t="s">
        <v>23511</v>
      </c>
      <c r="D9555" t="s">
        <v>23512</v>
      </c>
      <c r="E9555" t="s">
        <v>20</v>
      </c>
      <c r="F9555" t="s">
        <v>5583</v>
      </c>
      <c r="G9555">
        <v>46268919</v>
      </c>
      <c r="H9555">
        <v>46268939</v>
      </c>
      <c r="I9555" t="s">
        <v>37</v>
      </c>
      <c r="J9555">
        <v>2</v>
      </c>
      <c r="K9555">
        <v>0</v>
      </c>
      <c r="L9555" t="s">
        <v>30</v>
      </c>
      <c r="M9555" t="s">
        <v>24</v>
      </c>
      <c r="N9555" t="s">
        <v>18033</v>
      </c>
      <c r="O9555" t="s">
        <v>18034</v>
      </c>
      <c r="P9555" t="s">
        <v>23513</v>
      </c>
    </row>
    <row r="9556" customFormat="1" spans="1:16">
      <c r="A9556" t="s">
        <v>18022</v>
      </c>
      <c r="B9556" t="s">
        <v>18023</v>
      </c>
      <c r="C9556" t="s">
        <v>23514</v>
      </c>
      <c r="D9556" t="s">
        <v>23515</v>
      </c>
      <c r="E9556" t="s">
        <v>20</v>
      </c>
      <c r="F9556" t="s">
        <v>5583</v>
      </c>
      <c r="G9556">
        <v>47223462</v>
      </c>
      <c r="H9556">
        <v>47223482</v>
      </c>
      <c r="I9556" t="s">
        <v>37</v>
      </c>
      <c r="J9556">
        <v>5</v>
      </c>
      <c r="K9556">
        <v>0</v>
      </c>
      <c r="L9556" t="s">
        <v>57</v>
      </c>
      <c r="M9556" t="s">
        <v>24</v>
      </c>
      <c r="N9556" t="s">
        <v>18162</v>
      </c>
      <c r="O9556" t="s">
        <v>21519</v>
      </c>
      <c r="P9556" t="s">
        <v>23516</v>
      </c>
    </row>
    <row r="9557" customFormat="1" spans="1:16">
      <c r="A9557" t="s">
        <v>18022</v>
      </c>
      <c r="B9557" t="s">
        <v>18023</v>
      </c>
      <c r="C9557" t="s">
        <v>23517</v>
      </c>
      <c r="D9557" t="s">
        <v>23518</v>
      </c>
      <c r="E9557" t="s">
        <v>20</v>
      </c>
      <c r="F9557" t="s">
        <v>5583</v>
      </c>
      <c r="G9557">
        <v>47278215</v>
      </c>
      <c r="H9557">
        <v>47278235</v>
      </c>
      <c r="I9557" t="s">
        <v>37</v>
      </c>
      <c r="J9557">
        <v>21</v>
      </c>
      <c r="K9557">
        <v>0</v>
      </c>
      <c r="L9557" t="s">
        <v>87</v>
      </c>
      <c r="M9557" t="s">
        <v>24</v>
      </c>
      <c r="N9557" t="s">
        <v>18057</v>
      </c>
      <c r="O9557" t="s">
        <v>22372</v>
      </c>
      <c r="P9557" t="s">
        <v>23519</v>
      </c>
    </row>
    <row r="9558" customFormat="1" spans="1:16">
      <c r="A9558" t="s">
        <v>18022</v>
      </c>
      <c r="B9558" t="s">
        <v>18023</v>
      </c>
      <c r="C9558" t="s">
        <v>23520</v>
      </c>
      <c r="D9558" t="s">
        <v>23518</v>
      </c>
      <c r="E9558" t="s">
        <v>20</v>
      </c>
      <c r="F9558" t="s">
        <v>5583</v>
      </c>
      <c r="G9558">
        <v>47278215</v>
      </c>
      <c r="H9558">
        <v>47278235</v>
      </c>
      <c r="I9558" t="s">
        <v>37</v>
      </c>
      <c r="J9558">
        <v>21</v>
      </c>
      <c r="K9558">
        <v>0</v>
      </c>
      <c r="L9558" t="s">
        <v>87</v>
      </c>
      <c r="M9558" t="s">
        <v>24</v>
      </c>
      <c r="N9558" t="s">
        <v>18057</v>
      </c>
      <c r="O9558" t="s">
        <v>22372</v>
      </c>
      <c r="P9558" t="s">
        <v>23519</v>
      </c>
    </row>
    <row r="9559" customFormat="1" spans="1:16">
      <c r="A9559" t="s">
        <v>18022</v>
      </c>
      <c r="B9559" t="s">
        <v>18023</v>
      </c>
      <c r="C9559" t="s">
        <v>23517</v>
      </c>
      <c r="D9559" t="s">
        <v>23518</v>
      </c>
      <c r="E9559" t="s">
        <v>20</v>
      </c>
      <c r="F9559" t="s">
        <v>5583</v>
      </c>
      <c r="G9559">
        <v>47278652</v>
      </c>
      <c r="H9559">
        <v>47278672</v>
      </c>
      <c r="I9559" t="s">
        <v>37</v>
      </c>
      <c r="J9559">
        <v>9</v>
      </c>
      <c r="K9559">
        <v>0</v>
      </c>
      <c r="L9559" t="s">
        <v>87</v>
      </c>
      <c r="M9559" t="s">
        <v>24</v>
      </c>
      <c r="N9559" t="s">
        <v>18052</v>
      </c>
      <c r="O9559" t="s">
        <v>18053</v>
      </c>
      <c r="P9559" t="s">
        <v>23521</v>
      </c>
    </row>
    <row r="9560" customFormat="1" spans="1:16">
      <c r="A9560" t="s">
        <v>18022</v>
      </c>
      <c r="B9560" t="s">
        <v>18023</v>
      </c>
      <c r="C9560" t="s">
        <v>23520</v>
      </c>
      <c r="D9560" t="s">
        <v>23518</v>
      </c>
      <c r="E9560" t="s">
        <v>20</v>
      </c>
      <c r="F9560" t="s">
        <v>5583</v>
      </c>
      <c r="G9560">
        <v>47278652</v>
      </c>
      <c r="H9560">
        <v>47278672</v>
      </c>
      <c r="I9560" t="s">
        <v>37</v>
      </c>
      <c r="J9560">
        <v>9</v>
      </c>
      <c r="K9560">
        <v>0</v>
      </c>
      <c r="L9560" t="s">
        <v>87</v>
      </c>
      <c r="M9560" t="s">
        <v>24</v>
      </c>
      <c r="N9560" t="s">
        <v>18052</v>
      </c>
      <c r="O9560" t="s">
        <v>18053</v>
      </c>
      <c r="P9560" t="s">
        <v>23521</v>
      </c>
    </row>
    <row r="9561" customFormat="1" spans="1:16">
      <c r="A9561" t="s">
        <v>18022</v>
      </c>
      <c r="B9561" t="s">
        <v>18023</v>
      </c>
      <c r="C9561" t="s">
        <v>23520</v>
      </c>
      <c r="D9561" t="s">
        <v>23518</v>
      </c>
      <c r="E9561" t="s">
        <v>20</v>
      </c>
      <c r="F9561" t="s">
        <v>5583</v>
      </c>
      <c r="G9561">
        <v>47291412</v>
      </c>
      <c r="H9561">
        <v>47291432</v>
      </c>
      <c r="I9561" t="s">
        <v>37</v>
      </c>
      <c r="J9561">
        <v>9</v>
      </c>
      <c r="K9561">
        <v>0</v>
      </c>
      <c r="L9561" t="s">
        <v>87</v>
      </c>
      <c r="M9561" t="s">
        <v>31</v>
      </c>
      <c r="N9561" t="s">
        <v>18033</v>
      </c>
      <c r="O9561" t="s">
        <v>18034</v>
      </c>
      <c r="P9561" t="s">
        <v>23522</v>
      </c>
    </row>
    <row r="9562" customFormat="1" spans="1:16">
      <c r="A9562" t="s">
        <v>18022</v>
      </c>
      <c r="B9562" t="s">
        <v>18023</v>
      </c>
      <c r="C9562" t="s">
        <v>17614</v>
      </c>
      <c r="D9562" t="s">
        <v>17615</v>
      </c>
      <c r="E9562" t="s">
        <v>20</v>
      </c>
      <c r="F9562" t="s">
        <v>5583</v>
      </c>
      <c r="G9562">
        <v>47422141</v>
      </c>
      <c r="H9562">
        <v>47422164</v>
      </c>
      <c r="I9562" t="s">
        <v>22</v>
      </c>
      <c r="J9562">
        <v>4</v>
      </c>
      <c r="K9562">
        <v>0</v>
      </c>
      <c r="L9562" t="s">
        <v>57</v>
      </c>
      <c r="M9562" t="s">
        <v>24</v>
      </c>
      <c r="N9562" t="s">
        <v>23523</v>
      </c>
      <c r="O9562" t="s">
        <v>23524</v>
      </c>
      <c r="P9562" t="s">
        <v>23525</v>
      </c>
    </row>
    <row r="9563" customFormat="1" spans="1:16">
      <c r="A9563" t="s">
        <v>18022</v>
      </c>
      <c r="B9563" t="s">
        <v>18023</v>
      </c>
      <c r="C9563" t="s">
        <v>17618</v>
      </c>
      <c r="D9563" t="s">
        <v>17619</v>
      </c>
      <c r="E9563" t="s">
        <v>20</v>
      </c>
      <c r="F9563" t="s">
        <v>5583</v>
      </c>
      <c r="G9563">
        <v>47504013</v>
      </c>
      <c r="H9563">
        <v>47504033</v>
      </c>
      <c r="I9563" t="s">
        <v>22</v>
      </c>
      <c r="J9563">
        <v>2</v>
      </c>
      <c r="K9563">
        <v>0</v>
      </c>
      <c r="L9563" t="s">
        <v>30</v>
      </c>
      <c r="M9563" t="s">
        <v>24</v>
      </c>
      <c r="N9563" t="s">
        <v>18033</v>
      </c>
      <c r="O9563" t="s">
        <v>18034</v>
      </c>
      <c r="P9563" t="s">
        <v>23526</v>
      </c>
    </row>
    <row r="9564" customFormat="1" spans="1:16">
      <c r="A9564" t="s">
        <v>18022</v>
      </c>
      <c r="B9564" t="s">
        <v>18023</v>
      </c>
      <c r="C9564" t="s">
        <v>17618</v>
      </c>
      <c r="D9564" t="s">
        <v>17619</v>
      </c>
      <c r="E9564" t="s">
        <v>20</v>
      </c>
      <c r="F9564" t="s">
        <v>5583</v>
      </c>
      <c r="G9564">
        <v>47505584</v>
      </c>
      <c r="H9564">
        <v>47505604</v>
      </c>
      <c r="I9564" t="s">
        <v>22</v>
      </c>
      <c r="J9564">
        <v>3</v>
      </c>
      <c r="K9564">
        <v>0</v>
      </c>
      <c r="L9564" t="s">
        <v>57</v>
      </c>
      <c r="M9564" t="s">
        <v>24</v>
      </c>
      <c r="N9564" t="s">
        <v>18052</v>
      </c>
      <c r="O9564" t="s">
        <v>18053</v>
      </c>
      <c r="P9564" t="s">
        <v>23527</v>
      </c>
    </row>
    <row r="9565" customFormat="1" spans="1:16">
      <c r="A9565" t="s">
        <v>18022</v>
      </c>
      <c r="B9565" t="s">
        <v>18023</v>
      </c>
      <c r="C9565" t="s">
        <v>17618</v>
      </c>
      <c r="D9565" t="s">
        <v>17619</v>
      </c>
      <c r="E9565" t="s">
        <v>20</v>
      </c>
      <c r="F9565" t="s">
        <v>5583</v>
      </c>
      <c r="G9565">
        <v>47506483</v>
      </c>
      <c r="H9565">
        <v>47506503</v>
      </c>
      <c r="I9565" t="s">
        <v>22</v>
      </c>
      <c r="J9565">
        <v>2</v>
      </c>
      <c r="K9565">
        <v>0</v>
      </c>
      <c r="L9565" t="s">
        <v>23</v>
      </c>
      <c r="M9565" t="s">
        <v>24</v>
      </c>
      <c r="N9565" t="s">
        <v>18125</v>
      </c>
      <c r="O9565" t="s">
        <v>19568</v>
      </c>
      <c r="P9565" t="s">
        <v>23528</v>
      </c>
    </row>
    <row r="9566" customFormat="1" spans="1:16">
      <c r="A9566" t="s">
        <v>18022</v>
      </c>
      <c r="B9566" t="s">
        <v>18023</v>
      </c>
      <c r="C9566" t="s">
        <v>17622</v>
      </c>
      <c r="D9566" t="s">
        <v>17623</v>
      </c>
      <c r="E9566" t="s">
        <v>20</v>
      </c>
      <c r="F9566" t="s">
        <v>5583</v>
      </c>
      <c r="G9566">
        <v>47572557</v>
      </c>
      <c r="H9566">
        <v>47572578</v>
      </c>
      <c r="I9566" t="s">
        <v>37</v>
      </c>
      <c r="J9566">
        <v>1</v>
      </c>
      <c r="K9566">
        <v>0</v>
      </c>
      <c r="L9566" t="s">
        <v>30</v>
      </c>
      <c r="M9566" t="s">
        <v>24</v>
      </c>
      <c r="N9566" t="s">
        <v>18481</v>
      </c>
      <c r="O9566" t="s">
        <v>17804</v>
      </c>
      <c r="P9566" t="s">
        <v>23529</v>
      </c>
    </row>
    <row r="9567" customFormat="1" spans="1:16">
      <c r="A9567" t="s">
        <v>18022</v>
      </c>
      <c r="B9567" t="s">
        <v>18023</v>
      </c>
      <c r="C9567" t="s">
        <v>23530</v>
      </c>
      <c r="D9567" t="s">
        <v>23531</v>
      </c>
      <c r="E9567" t="s">
        <v>20</v>
      </c>
      <c r="F9567" t="s">
        <v>5583</v>
      </c>
      <c r="G9567">
        <v>48239745</v>
      </c>
      <c r="H9567">
        <v>48239766</v>
      </c>
      <c r="I9567" t="s">
        <v>22</v>
      </c>
      <c r="J9567">
        <v>7</v>
      </c>
      <c r="K9567">
        <v>0</v>
      </c>
      <c r="L9567" t="s">
        <v>30</v>
      </c>
      <c r="M9567" t="s">
        <v>24</v>
      </c>
      <c r="N9567" t="s">
        <v>18464</v>
      </c>
      <c r="O9567" t="s">
        <v>23532</v>
      </c>
      <c r="P9567" t="s">
        <v>23533</v>
      </c>
    </row>
    <row r="9568" customFormat="1" spans="1:16">
      <c r="A9568" t="s">
        <v>18022</v>
      </c>
      <c r="B9568" t="s">
        <v>18023</v>
      </c>
      <c r="C9568" t="s">
        <v>13171</v>
      </c>
      <c r="D9568" t="s">
        <v>13172</v>
      </c>
      <c r="E9568" t="s">
        <v>20</v>
      </c>
      <c r="F9568" t="s">
        <v>5583</v>
      </c>
      <c r="G9568">
        <v>49376798</v>
      </c>
      <c r="H9568">
        <v>49376818</v>
      </c>
      <c r="I9568" t="s">
        <v>22</v>
      </c>
      <c r="J9568">
        <v>1</v>
      </c>
      <c r="K9568">
        <v>0</v>
      </c>
      <c r="L9568" t="s">
        <v>23</v>
      </c>
      <c r="M9568" t="s">
        <v>24</v>
      </c>
      <c r="N9568" t="s">
        <v>18087</v>
      </c>
      <c r="O9568" t="s">
        <v>23534</v>
      </c>
      <c r="P9568" t="s">
        <v>23535</v>
      </c>
    </row>
    <row r="9569" customFormat="1" spans="1:16">
      <c r="A9569" t="s">
        <v>18022</v>
      </c>
      <c r="B9569" t="s">
        <v>18023</v>
      </c>
      <c r="C9569" t="s">
        <v>13171</v>
      </c>
      <c r="D9569" t="s">
        <v>13172</v>
      </c>
      <c r="E9569" t="s">
        <v>20</v>
      </c>
      <c r="F9569" t="s">
        <v>5583</v>
      </c>
      <c r="G9569">
        <v>49377917</v>
      </c>
      <c r="H9569">
        <v>49377940</v>
      </c>
      <c r="I9569" t="s">
        <v>22</v>
      </c>
      <c r="J9569">
        <v>3</v>
      </c>
      <c r="K9569">
        <v>0</v>
      </c>
      <c r="L9569" t="s">
        <v>30</v>
      </c>
      <c r="M9569" t="s">
        <v>24</v>
      </c>
      <c r="N9569" t="s">
        <v>23536</v>
      </c>
      <c r="O9569" t="s">
        <v>23537</v>
      </c>
      <c r="P9569" t="s">
        <v>23538</v>
      </c>
    </row>
    <row r="9570" customFormat="1" spans="1:16">
      <c r="A9570" t="s">
        <v>18022</v>
      </c>
      <c r="B9570" t="s">
        <v>18023</v>
      </c>
      <c r="C9570" t="s">
        <v>13171</v>
      </c>
      <c r="D9570" t="s">
        <v>13172</v>
      </c>
      <c r="E9570" t="s">
        <v>20</v>
      </c>
      <c r="F9570" t="s">
        <v>5583</v>
      </c>
      <c r="G9570">
        <v>49377971</v>
      </c>
      <c r="H9570">
        <v>49377991</v>
      </c>
      <c r="I9570" t="s">
        <v>22</v>
      </c>
      <c r="J9570">
        <v>5</v>
      </c>
      <c r="K9570">
        <v>0</v>
      </c>
      <c r="L9570" t="s">
        <v>57</v>
      </c>
      <c r="M9570" t="s">
        <v>24</v>
      </c>
      <c r="N9570" t="s">
        <v>18033</v>
      </c>
      <c r="O9570" t="s">
        <v>18034</v>
      </c>
      <c r="P9570" t="s">
        <v>23539</v>
      </c>
    </row>
    <row r="9571" customFormat="1" spans="1:16">
      <c r="A9571" t="s">
        <v>18022</v>
      </c>
      <c r="B9571" t="s">
        <v>18023</v>
      </c>
      <c r="C9571" t="s">
        <v>23540</v>
      </c>
      <c r="D9571" t="s">
        <v>23541</v>
      </c>
      <c r="E9571" t="s">
        <v>20</v>
      </c>
      <c r="F9571" t="s">
        <v>5583</v>
      </c>
      <c r="G9571">
        <v>49965185</v>
      </c>
      <c r="H9571">
        <v>49965205</v>
      </c>
      <c r="I9571" t="s">
        <v>22</v>
      </c>
      <c r="J9571">
        <v>3</v>
      </c>
      <c r="K9571">
        <v>0</v>
      </c>
      <c r="L9571" t="s">
        <v>57</v>
      </c>
      <c r="M9571" t="s">
        <v>24</v>
      </c>
      <c r="N9571" t="s">
        <v>18193</v>
      </c>
      <c r="O9571" t="s">
        <v>18194</v>
      </c>
      <c r="P9571" t="s">
        <v>23542</v>
      </c>
    </row>
    <row r="9572" customFormat="1" spans="1:16">
      <c r="A9572" t="s">
        <v>18022</v>
      </c>
      <c r="B9572" t="s">
        <v>18023</v>
      </c>
      <c r="C9572" t="s">
        <v>23543</v>
      </c>
      <c r="D9572" t="s">
        <v>23544</v>
      </c>
      <c r="E9572" t="s">
        <v>20</v>
      </c>
      <c r="F9572" t="s">
        <v>5583</v>
      </c>
      <c r="G9572">
        <v>50098608</v>
      </c>
      <c r="H9572">
        <v>50098627</v>
      </c>
      <c r="I9572" t="s">
        <v>22</v>
      </c>
      <c r="J9572">
        <v>2</v>
      </c>
      <c r="K9572">
        <v>0</v>
      </c>
      <c r="L9572" t="s">
        <v>23</v>
      </c>
      <c r="M9572" t="s">
        <v>24</v>
      </c>
      <c r="N9572" t="s">
        <v>18057</v>
      </c>
      <c r="O9572" t="s">
        <v>23545</v>
      </c>
      <c r="P9572" t="s">
        <v>23546</v>
      </c>
    </row>
    <row r="9573" customFormat="1" spans="1:16">
      <c r="A9573" t="s">
        <v>18022</v>
      </c>
      <c r="B9573" t="s">
        <v>18023</v>
      </c>
      <c r="C9573" t="s">
        <v>23543</v>
      </c>
      <c r="D9573" t="s">
        <v>23544</v>
      </c>
      <c r="E9573" t="s">
        <v>20</v>
      </c>
      <c r="F9573" t="s">
        <v>5583</v>
      </c>
      <c r="G9573">
        <v>50099217</v>
      </c>
      <c r="H9573">
        <v>50099240</v>
      </c>
      <c r="I9573" t="s">
        <v>22</v>
      </c>
      <c r="J9573">
        <v>1</v>
      </c>
      <c r="K9573">
        <v>0</v>
      </c>
      <c r="L9573" t="s">
        <v>30</v>
      </c>
      <c r="M9573" t="s">
        <v>24</v>
      </c>
      <c r="N9573" t="s">
        <v>23429</v>
      </c>
      <c r="O9573" t="s">
        <v>23547</v>
      </c>
      <c r="P9573" t="s">
        <v>23548</v>
      </c>
    </row>
    <row r="9574" customFormat="1" spans="1:16">
      <c r="A9574" t="s">
        <v>18022</v>
      </c>
      <c r="B9574" t="s">
        <v>18023</v>
      </c>
      <c r="C9574" t="s">
        <v>23543</v>
      </c>
      <c r="D9574" t="s">
        <v>23544</v>
      </c>
      <c r="E9574" t="s">
        <v>20</v>
      </c>
      <c r="F9574" t="s">
        <v>5583</v>
      </c>
      <c r="G9574">
        <v>50099743</v>
      </c>
      <c r="H9574">
        <v>50099763</v>
      </c>
      <c r="I9574" t="s">
        <v>22</v>
      </c>
      <c r="J9574">
        <v>3</v>
      </c>
      <c r="K9574">
        <v>0</v>
      </c>
      <c r="L9574" t="s">
        <v>30</v>
      </c>
      <c r="M9574" t="s">
        <v>24</v>
      </c>
      <c r="N9574" t="s">
        <v>18193</v>
      </c>
      <c r="O9574" t="s">
        <v>18423</v>
      </c>
      <c r="P9574" t="s">
        <v>23549</v>
      </c>
    </row>
    <row r="9575" customFormat="1" spans="1:16">
      <c r="A9575" t="s">
        <v>18022</v>
      </c>
      <c r="B9575" t="s">
        <v>18023</v>
      </c>
      <c r="C9575" t="s">
        <v>23550</v>
      </c>
      <c r="D9575" t="s">
        <v>23551</v>
      </c>
      <c r="E9575" t="s">
        <v>20</v>
      </c>
      <c r="F9575" t="s">
        <v>5583</v>
      </c>
      <c r="G9575">
        <v>50155597</v>
      </c>
      <c r="H9575">
        <v>50155617</v>
      </c>
      <c r="I9575" t="s">
        <v>22</v>
      </c>
      <c r="J9575">
        <v>2</v>
      </c>
      <c r="K9575">
        <v>0</v>
      </c>
      <c r="L9575" t="s">
        <v>23</v>
      </c>
      <c r="M9575" t="s">
        <v>24</v>
      </c>
      <c r="N9575" t="s">
        <v>18144</v>
      </c>
      <c r="O9575" t="s">
        <v>18171</v>
      </c>
      <c r="P9575" t="s">
        <v>23552</v>
      </c>
    </row>
    <row r="9576" customFormat="1" spans="1:16">
      <c r="A9576" t="s">
        <v>18022</v>
      </c>
      <c r="B9576" t="s">
        <v>18023</v>
      </c>
      <c r="C9576" t="s">
        <v>23550</v>
      </c>
      <c r="D9576" t="s">
        <v>23551</v>
      </c>
      <c r="E9576" t="s">
        <v>20</v>
      </c>
      <c r="F9576" t="s">
        <v>5583</v>
      </c>
      <c r="G9576">
        <v>50157926</v>
      </c>
      <c r="H9576">
        <v>50157946</v>
      </c>
      <c r="I9576" t="s">
        <v>22</v>
      </c>
      <c r="J9576">
        <v>2</v>
      </c>
      <c r="K9576">
        <v>0</v>
      </c>
      <c r="L9576" t="s">
        <v>30</v>
      </c>
      <c r="M9576" t="s">
        <v>24</v>
      </c>
      <c r="N9576" t="s">
        <v>18057</v>
      </c>
      <c r="O9576" t="s">
        <v>20314</v>
      </c>
      <c r="P9576" t="s">
        <v>23553</v>
      </c>
    </row>
    <row r="9577" customFormat="1" spans="1:16">
      <c r="A9577" t="s">
        <v>18022</v>
      </c>
      <c r="B9577" t="s">
        <v>18023</v>
      </c>
      <c r="C9577" t="s">
        <v>23554</v>
      </c>
      <c r="D9577" t="s">
        <v>23555</v>
      </c>
      <c r="E9577" t="s">
        <v>20</v>
      </c>
      <c r="F9577" t="s">
        <v>5583</v>
      </c>
      <c r="G9577">
        <v>52496550</v>
      </c>
      <c r="H9577">
        <v>52496571</v>
      </c>
      <c r="I9577" t="s">
        <v>37</v>
      </c>
      <c r="J9577">
        <v>1</v>
      </c>
      <c r="K9577">
        <v>0</v>
      </c>
      <c r="L9577" t="s">
        <v>23</v>
      </c>
      <c r="M9577" t="s">
        <v>24</v>
      </c>
      <c r="N9577" t="s">
        <v>18711</v>
      </c>
      <c r="O9577" t="s">
        <v>11541</v>
      </c>
      <c r="P9577" t="s">
        <v>23556</v>
      </c>
    </row>
    <row r="9578" customFormat="1" spans="1:16">
      <c r="A9578" t="s">
        <v>18022</v>
      </c>
      <c r="B9578" t="s">
        <v>18023</v>
      </c>
      <c r="C9578" t="s">
        <v>23557</v>
      </c>
      <c r="D9578" t="s">
        <v>23558</v>
      </c>
      <c r="E9578" t="s">
        <v>20</v>
      </c>
      <c r="F9578" t="s">
        <v>5583</v>
      </c>
      <c r="G9578">
        <v>52569017</v>
      </c>
      <c r="H9578">
        <v>52569036</v>
      </c>
      <c r="I9578" t="s">
        <v>37</v>
      </c>
      <c r="J9578">
        <v>1</v>
      </c>
      <c r="K9578">
        <v>0</v>
      </c>
      <c r="L9578" t="s">
        <v>30</v>
      </c>
      <c r="M9578" t="s">
        <v>24</v>
      </c>
      <c r="N9578" t="s">
        <v>18045</v>
      </c>
      <c r="O9578" t="s">
        <v>23559</v>
      </c>
      <c r="P9578" t="s">
        <v>23560</v>
      </c>
    </row>
    <row r="9579" customFormat="1" spans="1:16">
      <c r="A9579" t="s">
        <v>18022</v>
      </c>
      <c r="B9579" t="s">
        <v>18023</v>
      </c>
      <c r="C9579" t="s">
        <v>23561</v>
      </c>
      <c r="D9579" t="s">
        <v>23562</v>
      </c>
      <c r="E9579" t="s">
        <v>20</v>
      </c>
      <c r="F9579" t="s">
        <v>5583</v>
      </c>
      <c r="G9579">
        <v>52725404</v>
      </c>
      <c r="H9579">
        <v>52725426</v>
      </c>
      <c r="I9579" t="s">
        <v>22</v>
      </c>
      <c r="J9579">
        <v>10</v>
      </c>
      <c r="K9579">
        <v>0</v>
      </c>
      <c r="L9579" t="s">
        <v>87</v>
      </c>
      <c r="M9579" t="s">
        <v>24</v>
      </c>
      <c r="N9579" t="s">
        <v>18729</v>
      </c>
      <c r="O9579" t="s">
        <v>23563</v>
      </c>
      <c r="P9579" t="s">
        <v>23564</v>
      </c>
    </row>
    <row r="9580" customFormat="1" spans="1:16">
      <c r="A9580" t="s">
        <v>18022</v>
      </c>
      <c r="B9580" t="s">
        <v>18023</v>
      </c>
      <c r="C9580" t="s">
        <v>23565</v>
      </c>
      <c r="D9580" t="s">
        <v>23566</v>
      </c>
      <c r="E9580" t="s">
        <v>20</v>
      </c>
      <c r="F9580" t="s">
        <v>5583</v>
      </c>
      <c r="G9580">
        <v>52829059</v>
      </c>
      <c r="H9580">
        <v>52829084</v>
      </c>
      <c r="I9580" t="s">
        <v>22</v>
      </c>
      <c r="J9580">
        <v>1</v>
      </c>
      <c r="K9580">
        <v>0</v>
      </c>
      <c r="L9580" t="s">
        <v>30</v>
      </c>
      <c r="M9580" t="s">
        <v>24</v>
      </c>
      <c r="N9580" t="s">
        <v>23567</v>
      </c>
      <c r="O9580" t="s">
        <v>23568</v>
      </c>
      <c r="P9580" t="s">
        <v>23569</v>
      </c>
    </row>
    <row r="9581" customFormat="1" spans="1:16">
      <c r="A9581" t="s">
        <v>18022</v>
      </c>
      <c r="B9581" t="s">
        <v>18023</v>
      </c>
      <c r="C9581" t="s">
        <v>7579</v>
      </c>
      <c r="D9581" t="s">
        <v>7580</v>
      </c>
      <c r="E9581" t="s">
        <v>20</v>
      </c>
      <c r="F9581" t="s">
        <v>5583</v>
      </c>
      <c r="G9581">
        <v>53960049</v>
      </c>
      <c r="H9581">
        <v>53960069</v>
      </c>
      <c r="I9581" t="s">
        <v>22</v>
      </c>
      <c r="J9581">
        <v>3</v>
      </c>
      <c r="K9581">
        <v>0</v>
      </c>
      <c r="L9581" t="s">
        <v>57</v>
      </c>
      <c r="M9581" t="s">
        <v>24</v>
      </c>
      <c r="N9581" t="s">
        <v>18837</v>
      </c>
      <c r="O9581" t="s">
        <v>19317</v>
      </c>
      <c r="P9581" t="s">
        <v>23570</v>
      </c>
    </row>
    <row r="9582" customFormat="1" spans="1:16">
      <c r="A9582" t="s">
        <v>18022</v>
      </c>
      <c r="B9582" t="s">
        <v>18023</v>
      </c>
      <c r="C9582" t="s">
        <v>23571</v>
      </c>
      <c r="D9582" t="s">
        <v>23572</v>
      </c>
      <c r="E9582" t="s">
        <v>20</v>
      </c>
      <c r="F9582" t="s">
        <v>5583</v>
      </c>
      <c r="G9582">
        <v>54378495</v>
      </c>
      <c r="H9582">
        <v>54378515</v>
      </c>
      <c r="I9582" t="s">
        <v>22</v>
      </c>
      <c r="J9582">
        <v>2</v>
      </c>
      <c r="K9582">
        <v>0</v>
      </c>
      <c r="L9582" t="s">
        <v>23</v>
      </c>
      <c r="M9582" t="s">
        <v>24</v>
      </c>
      <c r="N9582" t="s">
        <v>18125</v>
      </c>
      <c r="O9582" t="s">
        <v>19521</v>
      </c>
      <c r="P9582" t="s">
        <v>23573</v>
      </c>
    </row>
    <row r="9583" customFormat="1" spans="1:16">
      <c r="A9583" t="s">
        <v>18022</v>
      </c>
      <c r="B9583" t="s">
        <v>18023</v>
      </c>
      <c r="C9583" t="s">
        <v>23574</v>
      </c>
      <c r="D9583" t="s">
        <v>23575</v>
      </c>
      <c r="E9583" t="s">
        <v>20</v>
      </c>
      <c r="F9583" t="s">
        <v>5583</v>
      </c>
      <c r="G9583">
        <v>54677233</v>
      </c>
      <c r="H9583">
        <v>54677252</v>
      </c>
      <c r="I9583" t="s">
        <v>37</v>
      </c>
      <c r="J9583">
        <v>6</v>
      </c>
      <c r="K9583">
        <v>0</v>
      </c>
      <c r="L9583" t="s">
        <v>57</v>
      </c>
      <c r="M9583" t="s">
        <v>24</v>
      </c>
      <c r="N9583" t="s">
        <v>18075</v>
      </c>
      <c r="O9583" t="s">
        <v>23576</v>
      </c>
      <c r="P9583" t="s">
        <v>23577</v>
      </c>
    </row>
    <row r="9584" customFormat="1" spans="1:16">
      <c r="A9584" t="s">
        <v>18022</v>
      </c>
      <c r="B9584" t="s">
        <v>18023</v>
      </c>
      <c r="C9584" t="s">
        <v>23578</v>
      </c>
      <c r="D9584" t="s">
        <v>23579</v>
      </c>
      <c r="E9584" t="s">
        <v>20</v>
      </c>
      <c r="F9584" t="s">
        <v>5583</v>
      </c>
      <c r="G9584">
        <v>55741319</v>
      </c>
      <c r="H9584">
        <v>55741341</v>
      </c>
      <c r="I9584" t="s">
        <v>37</v>
      </c>
      <c r="J9584">
        <v>4</v>
      </c>
      <c r="K9584">
        <v>0</v>
      </c>
      <c r="L9584" t="s">
        <v>57</v>
      </c>
      <c r="M9584" t="s">
        <v>24</v>
      </c>
      <c r="N9584" t="s">
        <v>19927</v>
      </c>
      <c r="O9584" t="s">
        <v>23580</v>
      </c>
      <c r="P9584" t="s">
        <v>23581</v>
      </c>
    </row>
    <row r="9585" customFormat="1" spans="1:16">
      <c r="A9585" t="s">
        <v>18022</v>
      </c>
      <c r="B9585" t="s">
        <v>18023</v>
      </c>
      <c r="C9585" t="s">
        <v>23582</v>
      </c>
      <c r="D9585" t="s">
        <v>23583</v>
      </c>
      <c r="E9585" t="s">
        <v>20</v>
      </c>
      <c r="F9585" t="s">
        <v>5583</v>
      </c>
      <c r="G9585">
        <v>55789095</v>
      </c>
      <c r="H9585">
        <v>55789112</v>
      </c>
      <c r="I9585" t="s">
        <v>37</v>
      </c>
      <c r="J9585">
        <v>1</v>
      </c>
      <c r="K9585">
        <v>0</v>
      </c>
      <c r="L9585" t="s">
        <v>30</v>
      </c>
      <c r="M9585" t="s">
        <v>24</v>
      </c>
      <c r="N9585" t="s">
        <v>18057</v>
      </c>
      <c r="O9585" t="s">
        <v>20008</v>
      </c>
      <c r="P9585" t="s">
        <v>23584</v>
      </c>
    </row>
    <row r="9586" customFormat="1" spans="1:16">
      <c r="A9586" t="s">
        <v>18022</v>
      </c>
      <c r="B9586" t="s">
        <v>18023</v>
      </c>
      <c r="C9586" t="s">
        <v>23585</v>
      </c>
      <c r="D9586" t="s">
        <v>13186</v>
      </c>
      <c r="E9586" t="s">
        <v>20</v>
      </c>
      <c r="F9586" t="s">
        <v>5583</v>
      </c>
      <c r="G9586">
        <v>55898800</v>
      </c>
      <c r="H9586">
        <v>55898819</v>
      </c>
      <c r="I9586" t="s">
        <v>22</v>
      </c>
      <c r="J9586">
        <v>1</v>
      </c>
      <c r="K9586">
        <v>0</v>
      </c>
      <c r="L9586" t="s">
        <v>30</v>
      </c>
      <c r="M9586" t="s">
        <v>24</v>
      </c>
      <c r="N9586" t="s">
        <v>18125</v>
      </c>
      <c r="O9586" t="s">
        <v>19620</v>
      </c>
      <c r="P9586" t="s">
        <v>23586</v>
      </c>
    </row>
    <row r="9587" customFormat="1" spans="1:16">
      <c r="A9587" t="s">
        <v>18022</v>
      </c>
      <c r="B9587" t="s">
        <v>18023</v>
      </c>
      <c r="C9587" t="s">
        <v>13185</v>
      </c>
      <c r="D9587" t="s">
        <v>13186</v>
      </c>
      <c r="E9587" t="s">
        <v>20</v>
      </c>
      <c r="F9587" t="s">
        <v>5583</v>
      </c>
      <c r="G9587">
        <v>55899763</v>
      </c>
      <c r="H9587">
        <v>55899783</v>
      </c>
      <c r="I9587" t="s">
        <v>22</v>
      </c>
      <c r="J9587">
        <v>6</v>
      </c>
      <c r="K9587">
        <v>0</v>
      </c>
      <c r="L9587" t="s">
        <v>30</v>
      </c>
      <c r="M9587" t="s">
        <v>24</v>
      </c>
      <c r="N9587" t="s">
        <v>18052</v>
      </c>
      <c r="O9587" t="s">
        <v>18053</v>
      </c>
      <c r="P9587" t="s">
        <v>23587</v>
      </c>
    </row>
    <row r="9588" customFormat="1" spans="1:16">
      <c r="A9588" t="s">
        <v>18022</v>
      </c>
      <c r="B9588" t="s">
        <v>18023</v>
      </c>
      <c r="C9588" t="s">
        <v>13185</v>
      </c>
      <c r="D9588" t="s">
        <v>13186</v>
      </c>
      <c r="E9588" t="s">
        <v>20</v>
      </c>
      <c r="F9588" t="s">
        <v>5583</v>
      </c>
      <c r="G9588">
        <v>55902071</v>
      </c>
      <c r="H9588">
        <v>55902095</v>
      </c>
      <c r="I9588" t="s">
        <v>22</v>
      </c>
      <c r="J9588">
        <v>3</v>
      </c>
      <c r="K9588">
        <v>0</v>
      </c>
      <c r="L9588" t="s">
        <v>57</v>
      </c>
      <c r="M9588" t="s">
        <v>24</v>
      </c>
      <c r="N9588" t="s">
        <v>23588</v>
      </c>
      <c r="O9588" t="s">
        <v>23589</v>
      </c>
      <c r="P9588" t="s">
        <v>23590</v>
      </c>
    </row>
    <row r="9589" customFormat="1" spans="1:16">
      <c r="A9589" t="s">
        <v>18022</v>
      </c>
      <c r="B9589" t="s">
        <v>18023</v>
      </c>
      <c r="C9589" t="s">
        <v>23591</v>
      </c>
      <c r="D9589" t="s">
        <v>23592</v>
      </c>
      <c r="E9589" t="s">
        <v>20</v>
      </c>
      <c r="F9589" t="s">
        <v>5583</v>
      </c>
      <c r="G9589">
        <v>55915795</v>
      </c>
      <c r="H9589">
        <v>55915815</v>
      </c>
      <c r="I9589" t="s">
        <v>37</v>
      </c>
      <c r="J9589">
        <v>12</v>
      </c>
      <c r="K9589">
        <v>0</v>
      </c>
      <c r="L9589" t="s">
        <v>294</v>
      </c>
      <c r="M9589" t="s">
        <v>31</v>
      </c>
      <c r="N9589" t="s">
        <v>18033</v>
      </c>
      <c r="O9589" t="s">
        <v>18034</v>
      </c>
      <c r="P9589" t="s">
        <v>23593</v>
      </c>
    </row>
    <row r="9590" customFormat="1" spans="1:16">
      <c r="A9590" t="s">
        <v>18022</v>
      </c>
      <c r="B9590" t="s">
        <v>18023</v>
      </c>
      <c r="C9590" t="s">
        <v>23594</v>
      </c>
      <c r="D9590" t="s">
        <v>23595</v>
      </c>
      <c r="E9590" t="s">
        <v>20</v>
      </c>
      <c r="F9590" t="s">
        <v>5583</v>
      </c>
      <c r="G9590">
        <v>55998667</v>
      </c>
      <c r="H9590">
        <v>55998687</v>
      </c>
      <c r="I9590" t="s">
        <v>22</v>
      </c>
      <c r="J9590">
        <v>2</v>
      </c>
      <c r="K9590">
        <v>0</v>
      </c>
      <c r="L9590" t="s">
        <v>57</v>
      </c>
      <c r="M9590" t="s">
        <v>24</v>
      </c>
      <c r="N9590" t="s">
        <v>18038</v>
      </c>
      <c r="O9590" t="s">
        <v>18216</v>
      </c>
      <c r="P9590" t="s">
        <v>23596</v>
      </c>
    </row>
    <row r="9591" customFormat="1" spans="1:16">
      <c r="A9591" t="s">
        <v>18022</v>
      </c>
      <c r="B9591" t="s">
        <v>18023</v>
      </c>
      <c r="C9591" t="s">
        <v>23597</v>
      </c>
      <c r="D9591" t="s">
        <v>23598</v>
      </c>
      <c r="E9591" t="s">
        <v>20</v>
      </c>
      <c r="F9591" t="s">
        <v>5583</v>
      </c>
      <c r="G9591">
        <v>56185618</v>
      </c>
      <c r="H9591">
        <v>56185638</v>
      </c>
      <c r="I9591" t="s">
        <v>22</v>
      </c>
      <c r="J9591">
        <v>6</v>
      </c>
      <c r="K9591">
        <v>2</v>
      </c>
      <c r="L9591" t="s">
        <v>87</v>
      </c>
      <c r="M9591" t="s">
        <v>31</v>
      </c>
      <c r="N9591" t="s">
        <v>18033</v>
      </c>
      <c r="O9591" t="s">
        <v>18034</v>
      </c>
      <c r="P9591" t="s">
        <v>23599</v>
      </c>
    </row>
    <row r="9592" customFormat="1" spans="1:16">
      <c r="A9592" t="s">
        <v>18022</v>
      </c>
      <c r="B9592" t="s">
        <v>18023</v>
      </c>
      <c r="C9592" t="s">
        <v>23600</v>
      </c>
      <c r="D9592" t="s">
        <v>23601</v>
      </c>
      <c r="E9592" t="s">
        <v>20</v>
      </c>
      <c r="F9592" t="s">
        <v>5583</v>
      </c>
      <c r="G9592">
        <v>56203264</v>
      </c>
      <c r="H9592">
        <v>56203285</v>
      </c>
      <c r="I9592" t="s">
        <v>22</v>
      </c>
      <c r="J9592">
        <v>2</v>
      </c>
      <c r="K9592">
        <v>0</v>
      </c>
      <c r="L9592" t="s">
        <v>30</v>
      </c>
      <c r="M9592" t="s">
        <v>24</v>
      </c>
      <c r="N9592" t="s">
        <v>18132</v>
      </c>
      <c r="O9592" t="s">
        <v>18618</v>
      </c>
      <c r="P9592" t="s">
        <v>23602</v>
      </c>
    </row>
    <row r="9593" customFormat="1" spans="1:16">
      <c r="A9593" t="s">
        <v>18022</v>
      </c>
      <c r="B9593" t="s">
        <v>18023</v>
      </c>
      <c r="C9593" t="s">
        <v>23603</v>
      </c>
      <c r="D9593" t="s">
        <v>23601</v>
      </c>
      <c r="E9593" t="s">
        <v>20</v>
      </c>
      <c r="F9593" t="s">
        <v>5583</v>
      </c>
      <c r="G9593">
        <v>56203264</v>
      </c>
      <c r="H9593">
        <v>56203285</v>
      </c>
      <c r="I9593" t="s">
        <v>22</v>
      </c>
      <c r="J9593">
        <v>2</v>
      </c>
      <c r="K9593">
        <v>0</v>
      </c>
      <c r="L9593" t="s">
        <v>30</v>
      </c>
      <c r="M9593" t="s">
        <v>24</v>
      </c>
      <c r="N9593" t="s">
        <v>18132</v>
      </c>
      <c r="O9593" t="s">
        <v>18618</v>
      </c>
      <c r="P9593" t="s">
        <v>23602</v>
      </c>
    </row>
    <row r="9594" customFormat="1" spans="1:16">
      <c r="A9594" t="s">
        <v>18022</v>
      </c>
      <c r="B9594" t="s">
        <v>18023</v>
      </c>
      <c r="C9594" t="s">
        <v>23600</v>
      </c>
      <c r="D9594" t="s">
        <v>23601</v>
      </c>
      <c r="E9594" t="s">
        <v>20</v>
      </c>
      <c r="F9594" t="s">
        <v>5583</v>
      </c>
      <c r="G9594">
        <v>56203294</v>
      </c>
      <c r="H9594">
        <v>56203314</v>
      </c>
      <c r="I9594" t="s">
        <v>22</v>
      </c>
      <c r="J9594">
        <v>2</v>
      </c>
      <c r="K9594">
        <v>0</v>
      </c>
      <c r="L9594" t="s">
        <v>30</v>
      </c>
      <c r="M9594" t="s">
        <v>24</v>
      </c>
      <c r="N9594" t="s">
        <v>18052</v>
      </c>
      <c r="O9594" t="s">
        <v>18053</v>
      </c>
      <c r="P9594" t="s">
        <v>23604</v>
      </c>
    </row>
    <row r="9595" customFormat="1" spans="1:16">
      <c r="A9595" t="s">
        <v>18022</v>
      </c>
      <c r="B9595" t="s">
        <v>18023</v>
      </c>
      <c r="C9595" t="s">
        <v>23603</v>
      </c>
      <c r="D9595" t="s">
        <v>23601</v>
      </c>
      <c r="E9595" t="s">
        <v>20</v>
      </c>
      <c r="F9595" t="s">
        <v>5583</v>
      </c>
      <c r="G9595">
        <v>56203294</v>
      </c>
      <c r="H9595">
        <v>56203314</v>
      </c>
      <c r="I9595" t="s">
        <v>22</v>
      </c>
      <c r="J9595">
        <v>2</v>
      </c>
      <c r="K9595">
        <v>0</v>
      </c>
      <c r="L9595" t="s">
        <v>30</v>
      </c>
      <c r="M9595" t="s">
        <v>24</v>
      </c>
      <c r="N9595" t="s">
        <v>18052</v>
      </c>
      <c r="O9595" t="s">
        <v>18053</v>
      </c>
      <c r="P9595" t="s">
        <v>23604</v>
      </c>
    </row>
    <row r="9596" customFormat="1" spans="1:16">
      <c r="A9596" t="s">
        <v>18022</v>
      </c>
      <c r="B9596" t="s">
        <v>18023</v>
      </c>
      <c r="C9596" t="s">
        <v>23600</v>
      </c>
      <c r="D9596" t="s">
        <v>23601</v>
      </c>
      <c r="E9596" t="s">
        <v>20</v>
      </c>
      <c r="F9596" t="s">
        <v>5583</v>
      </c>
      <c r="G9596">
        <v>56206897</v>
      </c>
      <c r="H9596">
        <v>56206917</v>
      </c>
      <c r="I9596" t="s">
        <v>22</v>
      </c>
      <c r="J9596">
        <v>9</v>
      </c>
      <c r="K9596">
        <v>0</v>
      </c>
      <c r="L9596" t="s">
        <v>57</v>
      </c>
      <c r="M9596" t="s">
        <v>24</v>
      </c>
      <c r="N9596" t="s">
        <v>18162</v>
      </c>
      <c r="O9596" t="s">
        <v>19714</v>
      </c>
      <c r="P9596" t="s">
        <v>23605</v>
      </c>
    </row>
    <row r="9597" customFormat="1" spans="1:16">
      <c r="A9597" t="s">
        <v>18022</v>
      </c>
      <c r="B9597" t="s">
        <v>18023</v>
      </c>
      <c r="C9597" t="s">
        <v>23606</v>
      </c>
      <c r="D9597" t="s">
        <v>23607</v>
      </c>
      <c r="E9597" t="s">
        <v>20</v>
      </c>
      <c r="F9597" t="s">
        <v>5583</v>
      </c>
      <c r="G9597">
        <v>56671013</v>
      </c>
      <c r="H9597">
        <v>56671033</v>
      </c>
      <c r="I9597" t="s">
        <v>22</v>
      </c>
      <c r="J9597">
        <v>1</v>
      </c>
      <c r="K9597">
        <v>0</v>
      </c>
      <c r="L9597" t="s">
        <v>23</v>
      </c>
      <c r="M9597" t="s">
        <v>24</v>
      </c>
      <c r="N9597" t="s">
        <v>18033</v>
      </c>
      <c r="O9597" t="s">
        <v>18034</v>
      </c>
      <c r="P9597" t="s">
        <v>23608</v>
      </c>
    </row>
    <row r="9598" customFormat="1" spans="1:16">
      <c r="A9598" t="s">
        <v>18022</v>
      </c>
      <c r="B9598" t="s">
        <v>18023</v>
      </c>
      <c r="C9598" t="s">
        <v>17638</v>
      </c>
      <c r="D9598" t="s">
        <v>17639</v>
      </c>
      <c r="E9598" t="s">
        <v>20</v>
      </c>
      <c r="F9598" t="s">
        <v>5583</v>
      </c>
      <c r="G9598">
        <v>57723213</v>
      </c>
      <c r="H9598">
        <v>57723233</v>
      </c>
      <c r="I9598" t="s">
        <v>22</v>
      </c>
      <c r="J9598">
        <v>2</v>
      </c>
      <c r="K9598">
        <v>0</v>
      </c>
      <c r="L9598" t="s">
        <v>23</v>
      </c>
      <c r="M9598" t="s">
        <v>24</v>
      </c>
      <c r="N9598" t="s">
        <v>18033</v>
      </c>
      <c r="O9598" t="s">
        <v>18034</v>
      </c>
      <c r="P9598" t="s">
        <v>23609</v>
      </c>
    </row>
    <row r="9599" customFormat="1" spans="1:16">
      <c r="A9599" t="s">
        <v>18022</v>
      </c>
      <c r="B9599" t="s">
        <v>18023</v>
      </c>
      <c r="C9599" t="s">
        <v>17638</v>
      </c>
      <c r="D9599" t="s">
        <v>17639</v>
      </c>
      <c r="E9599" t="s">
        <v>20</v>
      </c>
      <c r="F9599" t="s">
        <v>5583</v>
      </c>
      <c r="G9599">
        <v>57723717</v>
      </c>
      <c r="H9599">
        <v>57723737</v>
      </c>
      <c r="I9599" t="s">
        <v>22</v>
      </c>
      <c r="J9599">
        <v>9</v>
      </c>
      <c r="K9599">
        <v>0</v>
      </c>
      <c r="L9599" t="s">
        <v>57</v>
      </c>
      <c r="M9599" t="s">
        <v>24</v>
      </c>
      <c r="N9599" t="s">
        <v>18045</v>
      </c>
      <c r="O9599" t="s">
        <v>18893</v>
      </c>
      <c r="P9599" t="s">
        <v>23610</v>
      </c>
    </row>
    <row r="9600" customFormat="1" spans="1:16">
      <c r="A9600" t="s">
        <v>18022</v>
      </c>
      <c r="B9600" t="s">
        <v>18023</v>
      </c>
      <c r="C9600" t="s">
        <v>23611</v>
      </c>
      <c r="D9600" t="s">
        <v>23612</v>
      </c>
      <c r="E9600" t="s">
        <v>20</v>
      </c>
      <c r="F9600" t="s">
        <v>5583</v>
      </c>
      <c r="G9600">
        <v>57802556</v>
      </c>
      <c r="H9600">
        <v>57802572</v>
      </c>
      <c r="I9600" t="s">
        <v>22</v>
      </c>
      <c r="J9600">
        <v>12</v>
      </c>
      <c r="K9600">
        <v>0</v>
      </c>
      <c r="L9600" t="s">
        <v>294</v>
      </c>
      <c r="M9600" t="s">
        <v>24</v>
      </c>
      <c r="N9600" t="s">
        <v>18087</v>
      </c>
      <c r="O9600" t="s">
        <v>18425</v>
      </c>
      <c r="P9600" t="s">
        <v>23613</v>
      </c>
    </row>
    <row r="9601" customFormat="1" spans="1:16">
      <c r="A9601" t="s">
        <v>18022</v>
      </c>
      <c r="B9601" t="s">
        <v>18023</v>
      </c>
      <c r="C9601" t="s">
        <v>23611</v>
      </c>
      <c r="D9601" t="s">
        <v>23612</v>
      </c>
      <c r="E9601" t="s">
        <v>20</v>
      </c>
      <c r="F9601" t="s">
        <v>5583</v>
      </c>
      <c r="G9601">
        <v>57802885</v>
      </c>
      <c r="H9601">
        <v>57802908</v>
      </c>
      <c r="I9601" t="s">
        <v>22</v>
      </c>
      <c r="J9601">
        <v>19</v>
      </c>
      <c r="K9601">
        <v>0</v>
      </c>
      <c r="L9601" t="s">
        <v>294</v>
      </c>
      <c r="M9601" t="s">
        <v>24</v>
      </c>
      <c r="N9601" t="s">
        <v>23614</v>
      </c>
      <c r="O9601" t="s">
        <v>23615</v>
      </c>
      <c r="P9601" t="s">
        <v>23616</v>
      </c>
    </row>
    <row r="9602" customFormat="1" spans="1:16">
      <c r="A9602" t="s">
        <v>18022</v>
      </c>
      <c r="B9602" t="s">
        <v>18023</v>
      </c>
      <c r="C9602" t="s">
        <v>23617</v>
      </c>
      <c r="D9602" t="s">
        <v>23618</v>
      </c>
      <c r="E9602" t="s">
        <v>20</v>
      </c>
      <c r="F9602" t="s">
        <v>5583</v>
      </c>
      <c r="G9602">
        <v>57869358</v>
      </c>
      <c r="H9602">
        <v>57869379</v>
      </c>
      <c r="I9602" t="s">
        <v>22</v>
      </c>
      <c r="J9602">
        <v>9</v>
      </c>
      <c r="K9602">
        <v>0</v>
      </c>
      <c r="L9602" t="s">
        <v>57</v>
      </c>
      <c r="M9602" t="s">
        <v>24</v>
      </c>
      <c r="N9602" t="s">
        <v>18097</v>
      </c>
      <c r="O9602" t="s">
        <v>13173</v>
      </c>
      <c r="P9602" t="s">
        <v>23619</v>
      </c>
    </row>
    <row r="9603" customFormat="1" spans="1:16">
      <c r="A9603" t="s">
        <v>18022</v>
      </c>
      <c r="B9603" t="s">
        <v>18023</v>
      </c>
      <c r="C9603" t="s">
        <v>23620</v>
      </c>
      <c r="D9603" t="s">
        <v>23621</v>
      </c>
      <c r="E9603" t="s">
        <v>20</v>
      </c>
      <c r="F9603" t="s">
        <v>5583</v>
      </c>
      <c r="G9603">
        <v>57956576</v>
      </c>
      <c r="H9603">
        <v>57956595</v>
      </c>
      <c r="I9603" t="s">
        <v>22</v>
      </c>
      <c r="J9603">
        <v>2</v>
      </c>
      <c r="K9603">
        <v>0</v>
      </c>
      <c r="L9603" t="s">
        <v>57</v>
      </c>
      <c r="M9603" t="s">
        <v>24</v>
      </c>
      <c r="N9603" t="s">
        <v>18090</v>
      </c>
      <c r="O9603" t="s">
        <v>21823</v>
      </c>
      <c r="P9603" t="s">
        <v>23622</v>
      </c>
    </row>
    <row r="9604" customFormat="1" spans="1:16">
      <c r="A9604" t="s">
        <v>18022</v>
      </c>
      <c r="B9604" t="s">
        <v>18023</v>
      </c>
      <c r="C9604" t="s">
        <v>5854</v>
      </c>
      <c r="D9604" t="s">
        <v>5855</v>
      </c>
      <c r="E9604" t="s">
        <v>20</v>
      </c>
      <c r="F9604" t="s">
        <v>5583</v>
      </c>
      <c r="G9604">
        <v>58207735</v>
      </c>
      <c r="H9604">
        <v>58207756</v>
      </c>
      <c r="I9604" t="s">
        <v>22</v>
      </c>
      <c r="J9604">
        <v>1</v>
      </c>
      <c r="K9604">
        <v>0</v>
      </c>
      <c r="L9604" t="s">
        <v>30</v>
      </c>
      <c r="M9604" t="s">
        <v>24</v>
      </c>
      <c r="N9604" t="s">
        <v>18147</v>
      </c>
      <c r="O9604" t="s">
        <v>23623</v>
      </c>
      <c r="P9604" t="s">
        <v>23624</v>
      </c>
    </row>
    <row r="9605" customFormat="1" spans="1:16">
      <c r="A9605" t="s">
        <v>18022</v>
      </c>
      <c r="B9605" t="s">
        <v>18023</v>
      </c>
      <c r="C9605" t="s">
        <v>5854</v>
      </c>
      <c r="D9605" t="s">
        <v>5855</v>
      </c>
      <c r="E9605" t="s">
        <v>20</v>
      </c>
      <c r="F9605" t="s">
        <v>5583</v>
      </c>
      <c r="G9605">
        <v>58266183</v>
      </c>
      <c r="H9605">
        <v>58266203</v>
      </c>
      <c r="I9605" t="s">
        <v>22</v>
      </c>
      <c r="J9605">
        <v>1</v>
      </c>
      <c r="K9605">
        <v>0</v>
      </c>
      <c r="L9605" t="s">
        <v>12796</v>
      </c>
      <c r="M9605" t="s">
        <v>31</v>
      </c>
      <c r="N9605" t="s">
        <v>18033</v>
      </c>
      <c r="O9605" t="s">
        <v>18034</v>
      </c>
      <c r="P9605" t="s">
        <v>23625</v>
      </c>
    </row>
    <row r="9606" customFormat="1" spans="1:16">
      <c r="A9606" t="s">
        <v>18022</v>
      </c>
      <c r="B9606" t="s">
        <v>18023</v>
      </c>
      <c r="C9606" t="s">
        <v>13194</v>
      </c>
      <c r="D9606" t="s">
        <v>13195</v>
      </c>
      <c r="E9606" t="s">
        <v>20</v>
      </c>
      <c r="F9606" t="s">
        <v>5583</v>
      </c>
      <c r="G9606">
        <v>58266183</v>
      </c>
      <c r="H9606">
        <v>58266203</v>
      </c>
      <c r="I9606" t="s">
        <v>22</v>
      </c>
      <c r="J9606">
        <v>1</v>
      </c>
      <c r="K9606">
        <v>0</v>
      </c>
      <c r="L9606" t="s">
        <v>12796</v>
      </c>
      <c r="M9606" t="s">
        <v>31</v>
      </c>
      <c r="N9606" t="s">
        <v>18033</v>
      </c>
      <c r="O9606" t="s">
        <v>18034</v>
      </c>
      <c r="P9606" t="s">
        <v>23625</v>
      </c>
    </row>
    <row r="9607" customFormat="1" spans="1:16">
      <c r="A9607" t="s">
        <v>18022</v>
      </c>
      <c r="B9607" t="s">
        <v>18023</v>
      </c>
      <c r="C9607" t="s">
        <v>5860</v>
      </c>
      <c r="D9607" t="s">
        <v>5861</v>
      </c>
      <c r="E9607" t="s">
        <v>20</v>
      </c>
      <c r="F9607" t="s">
        <v>5583</v>
      </c>
      <c r="G9607">
        <v>58298924</v>
      </c>
      <c r="H9607">
        <v>58298943</v>
      </c>
      <c r="I9607" t="s">
        <v>22</v>
      </c>
      <c r="J9607">
        <v>1</v>
      </c>
      <c r="K9607">
        <v>0</v>
      </c>
      <c r="L9607" t="s">
        <v>23</v>
      </c>
      <c r="M9607" t="s">
        <v>24</v>
      </c>
      <c r="N9607" t="s">
        <v>18075</v>
      </c>
      <c r="O9607" t="s">
        <v>23626</v>
      </c>
      <c r="P9607" t="s">
        <v>23627</v>
      </c>
    </row>
    <row r="9608" customFormat="1" spans="1:16">
      <c r="A9608" t="s">
        <v>18022</v>
      </c>
      <c r="B9608" t="s">
        <v>18023</v>
      </c>
      <c r="C9608" t="s">
        <v>13194</v>
      </c>
      <c r="D9608" t="s">
        <v>13195</v>
      </c>
      <c r="E9608" t="s">
        <v>20</v>
      </c>
      <c r="F9608" t="s">
        <v>5583</v>
      </c>
      <c r="G9608">
        <v>58298924</v>
      </c>
      <c r="H9608">
        <v>58298943</v>
      </c>
      <c r="I9608" t="s">
        <v>22</v>
      </c>
      <c r="J9608">
        <v>1</v>
      </c>
      <c r="K9608">
        <v>0</v>
      </c>
      <c r="L9608" t="s">
        <v>23</v>
      </c>
      <c r="M9608" t="s">
        <v>24</v>
      </c>
      <c r="N9608" t="s">
        <v>18075</v>
      </c>
      <c r="O9608" t="s">
        <v>23626</v>
      </c>
      <c r="P9608" t="s">
        <v>23627</v>
      </c>
    </row>
    <row r="9609" customFormat="1" spans="1:16">
      <c r="A9609" t="s">
        <v>18022</v>
      </c>
      <c r="B9609" t="s">
        <v>18023</v>
      </c>
      <c r="C9609" t="s">
        <v>13197</v>
      </c>
      <c r="D9609" t="s">
        <v>13198</v>
      </c>
      <c r="E9609" t="s">
        <v>20</v>
      </c>
      <c r="F9609" t="s">
        <v>5583</v>
      </c>
      <c r="G9609">
        <v>58298924</v>
      </c>
      <c r="H9609">
        <v>58298943</v>
      </c>
      <c r="I9609" t="s">
        <v>22</v>
      </c>
      <c r="J9609">
        <v>1</v>
      </c>
      <c r="K9609">
        <v>0</v>
      </c>
      <c r="L9609" t="s">
        <v>23</v>
      </c>
      <c r="M9609" t="s">
        <v>24</v>
      </c>
      <c r="N9609" t="s">
        <v>18075</v>
      </c>
      <c r="O9609" t="s">
        <v>23626</v>
      </c>
      <c r="P9609" t="s">
        <v>23627</v>
      </c>
    </row>
    <row r="9610" customFormat="1" spans="1:16">
      <c r="A9610" t="s">
        <v>18022</v>
      </c>
      <c r="B9610" t="s">
        <v>18023</v>
      </c>
      <c r="C9610" t="s">
        <v>23628</v>
      </c>
      <c r="D9610" t="s">
        <v>23629</v>
      </c>
      <c r="E9610" t="s">
        <v>20</v>
      </c>
      <c r="F9610" t="s">
        <v>5583</v>
      </c>
      <c r="G9610">
        <v>58352607</v>
      </c>
      <c r="H9610">
        <v>58352627</v>
      </c>
      <c r="I9610" t="s">
        <v>22</v>
      </c>
      <c r="J9610">
        <v>2</v>
      </c>
      <c r="K9610">
        <v>0</v>
      </c>
      <c r="L9610" t="s">
        <v>30</v>
      </c>
      <c r="M9610" t="s">
        <v>24</v>
      </c>
      <c r="N9610" t="s">
        <v>18075</v>
      </c>
      <c r="O9610" t="s">
        <v>23630</v>
      </c>
      <c r="P9610" t="s">
        <v>23631</v>
      </c>
    </row>
    <row r="9611" customFormat="1" spans="1:16">
      <c r="A9611" t="s">
        <v>18022</v>
      </c>
      <c r="B9611" t="s">
        <v>18023</v>
      </c>
      <c r="C9611" t="s">
        <v>5864</v>
      </c>
      <c r="D9611" t="s">
        <v>5865</v>
      </c>
      <c r="E9611" t="s">
        <v>20</v>
      </c>
      <c r="F9611" t="s">
        <v>5583</v>
      </c>
      <c r="G9611">
        <v>58352607</v>
      </c>
      <c r="H9611">
        <v>58352627</v>
      </c>
      <c r="I9611" t="s">
        <v>22</v>
      </c>
      <c r="J9611">
        <v>2</v>
      </c>
      <c r="K9611">
        <v>0</v>
      </c>
      <c r="L9611" t="s">
        <v>30</v>
      </c>
      <c r="M9611" t="s">
        <v>24</v>
      </c>
      <c r="N9611" t="s">
        <v>18075</v>
      </c>
      <c r="O9611" t="s">
        <v>23630</v>
      </c>
      <c r="P9611" t="s">
        <v>23631</v>
      </c>
    </row>
    <row r="9612" customFormat="1" spans="1:16">
      <c r="A9612" t="s">
        <v>18022</v>
      </c>
      <c r="B9612" t="s">
        <v>18023</v>
      </c>
      <c r="C9612" t="s">
        <v>23632</v>
      </c>
      <c r="D9612" t="s">
        <v>23633</v>
      </c>
      <c r="E9612" t="s">
        <v>20</v>
      </c>
      <c r="F9612" t="s">
        <v>5583</v>
      </c>
      <c r="G9612">
        <v>58385123</v>
      </c>
      <c r="H9612">
        <v>58385143</v>
      </c>
      <c r="I9612" t="s">
        <v>37</v>
      </c>
      <c r="J9612">
        <v>1</v>
      </c>
      <c r="K9612">
        <v>0</v>
      </c>
      <c r="L9612" t="s">
        <v>23</v>
      </c>
      <c r="M9612" t="s">
        <v>24</v>
      </c>
      <c r="N9612" t="s">
        <v>18045</v>
      </c>
      <c r="O9612" t="s">
        <v>18893</v>
      </c>
      <c r="P9612" t="s">
        <v>23634</v>
      </c>
    </row>
    <row r="9613" customFormat="1" spans="1:16">
      <c r="A9613" t="s">
        <v>18022</v>
      </c>
      <c r="B9613" t="s">
        <v>18023</v>
      </c>
      <c r="C9613" t="s">
        <v>17655</v>
      </c>
      <c r="D9613" t="s">
        <v>17656</v>
      </c>
      <c r="E9613" t="s">
        <v>20</v>
      </c>
      <c r="F9613" t="s">
        <v>5583</v>
      </c>
      <c r="G9613">
        <v>58420347</v>
      </c>
      <c r="H9613">
        <v>58420367</v>
      </c>
      <c r="I9613" t="s">
        <v>37</v>
      </c>
      <c r="J9613">
        <v>1</v>
      </c>
      <c r="K9613">
        <v>0</v>
      </c>
      <c r="L9613" t="s">
        <v>30</v>
      </c>
      <c r="M9613" t="s">
        <v>31</v>
      </c>
      <c r="N9613" t="s">
        <v>18033</v>
      </c>
      <c r="O9613" t="s">
        <v>18034</v>
      </c>
      <c r="P9613" t="s">
        <v>23635</v>
      </c>
    </row>
    <row r="9614" customFormat="1" spans="1:16">
      <c r="A9614" t="s">
        <v>18022</v>
      </c>
      <c r="B9614" t="s">
        <v>18023</v>
      </c>
      <c r="C9614" t="s">
        <v>7591</v>
      </c>
      <c r="D9614" t="s">
        <v>7592</v>
      </c>
      <c r="E9614" t="s">
        <v>20</v>
      </c>
      <c r="F9614" t="s">
        <v>5583</v>
      </c>
      <c r="G9614">
        <v>58760675</v>
      </c>
      <c r="H9614">
        <v>58760695</v>
      </c>
      <c r="I9614" t="s">
        <v>22</v>
      </c>
      <c r="J9614">
        <v>1</v>
      </c>
      <c r="K9614">
        <v>0</v>
      </c>
      <c r="L9614" t="s">
        <v>30</v>
      </c>
      <c r="M9614" t="s">
        <v>31</v>
      </c>
      <c r="N9614" t="s">
        <v>18454</v>
      </c>
      <c r="O9614" t="s">
        <v>23636</v>
      </c>
      <c r="P9614" t="s">
        <v>23637</v>
      </c>
    </row>
    <row r="9615" customFormat="1" spans="1:16">
      <c r="A9615" t="s">
        <v>18022</v>
      </c>
      <c r="B9615" t="s">
        <v>18023</v>
      </c>
      <c r="C9615" t="s">
        <v>17663</v>
      </c>
      <c r="D9615" t="s">
        <v>17664</v>
      </c>
      <c r="E9615" t="s">
        <v>20</v>
      </c>
      <c r="F9615" t="s">
        <v>5583</v>
      </c>
      <c r="G9615">
        <v>58790390</v>
      </c>
      <c r="H9615">
        <v>58790412</v>
      </c>
      <c r="I9615" t="s">
        <v>22</v>
      </c>
      <c r="J9615">
        <v>1</v>
      </c>
      <c r="K9615">
        <v>0</v>
      </c>
      <c r="L9615" t="s">
        <v>23</v>
      </c>
      <c r="M9615" t="s">
        <v>24</v>
      </c>
      <c r="N9615" t="s">
        <v>19227</v>
      </c>
      <c r="O9615" t="s">
        <v>23638</v>
      </c>
      <c r="P9615" t="s">
        <v>23639</v>
      </c>
    </row>
    <row r="9616" customFormat="1" spans="1:16">
      <c r="A9616" t="s">
        <v>18022</v>
      </c>
      <c r="B9616" t="s">
        <v>18023</v>
      </c>
      <c r="C9616" t="s">
        <v>17663</v>
      </c>
      <c r="D9616" t="s">
        <v>17664</v>
      </c>
      <c r="E9616" t="s">
        <v>20</v>
      </c>
      <c r="F9616" t="s">
        <v>5583</v>
      </c>
      <c r="G9616">
        <v>58806168</v>
      </c>
      <c r="H9616">
        <v>58806188</v>
      </c>
      <c r="I9616" t="s">
        <v>22</v>
      </c>
      <c r="J9616">
        <v>5</v>
      </c>
      <c r="K9616">
        <v>0</v>
      </c>
      <c r="L9616" t="s">
        <v>87</v>
      </c>
      <c r="M9616" t="s">
        <v>24</v>
      </c>
      <c r="N9616" t="s">
        <v>18045</v>
      </c>
      <c r="O9616" t="s">
        <v>18893</v>
      </c>
      <c r="P9616" t="s">
        <v>23640</v>
      </c>
    </row>
    <row r="9617" customFormat="1" spans="1:16">
      <c r="A9617" t="s">
        <v>18022</v>
      </c>
      <c r="B9617" t="s">
        <v>18023</v>
      </c>
      <c r="C9617" t="s">
        <v>23641</v>
      </c>
      <c r="D9617" t="s">
        <v>23642</v>
      </c>
      <c r="E9617" t="s">
        <v>20</v>
      </c>
      <c r="F9617" t="s">
        <v>5583</v>
      </c>
      <c r="G9617">
        <v>58928922</v>
      </c>
      <c r="H9617">
        <v>58928938</v>
      </c>
      <c r="I9617" t="s">
        <v>22</v>
      </c>
      <c r="J9617">
        <v>1</v>
      </c>
      <c r="K9617">
        <v>0</v>
      </c>
      <c r="L9617" t="s">
        <v>30</v>
      </c>
      <c r="M9617" t="s">
        <v>31</v>
      </c>
      <c r="N9617" t="s">
        <v>18075</v>
      </c>
      <c r="O9617" t="s">
        <v>23643</v>
      </c>
      <c r="P9617" t="s">
        <v>23644</v>
      </c>
    </row>
    <row r="9618" customFormat="1" spans="1:16">
      <c r="A9618" t="s">
        <v>18022</v>
      </c>
      <c r="B9618" t="s">
        <v>18023</v>
      </c>
      <c r="C9618" t="s">
        <v>23645</v>
      </c>
      <c r="D9618" t="s">
        <v>23646</v>
      </c>
      <c r="E9618" t="s">
        <v>20</v>
      </c>
      <c r="F9618" t="s">
        <v>5583</v>
      </c>
      <c r="G9618">
        <v>58982398</v>
      </c>
      <c r="H9618">
        <v>58982419</v>
      </c>
      <c r="I9618" t="s">
        <v>22</v>
      </c>
      <c r="J9618">
        <v>1</v>
      </c>
      <c r="K9618">
        <v>0</v>
      </c>
      <c r="L9618" t="s">
        <v>30</v>
      </c>
      <c r="M9618" t="s">
        <v>24</v>
      </c>
      <c r="N9618" t="s">
        <v>19043</v>
      </c>
      <c r="O9618" t="s">
        <v>17067</v>
      </c>
      <c r="P9618" t="s">
        <v>23647</v>
      </c>
    </row>
    <row r="9619" customFormat="1" spans="1:16">
      <c r="A9619" t="s">
        <v>18022</v>
      </c>
      <c r="B9619" t="s">
        <v>18023</v>
      </c>
      <c r="C9619" t="s">
        <v>23645</v>
      </c>
      <c r="D9619" t="s">
        <v>23646</v>
      </c>
      <c r="E9619" t="s">
        <v>20</v>
      </c>
      <c r="F9619" t="s">
        <v>5583</v>
      </c>
      <c r="G9619">
        <v>58984017</v>
      </c>
      <c r="H9619">
        <v>58984038</v>
      </c>
      <c r="I9619" t="s">
        <v>22</v>
      </c>
      <c r="J9619">
        <v>2</v>
      </c>
      <c r="K9619">
        <v>0</v>
      </c>
      <c r="L9619" t="s">
        <v>23</v>
      </c>
      <c r="M9619" t="s">
        <v>24</v>
      </c>
      <c r="N9619" t="s">
        <v>18082</v>
      </c>
      <c r="O9619" t="s">
        <v>23648</v>
      </c>
      <c r="P9619" t="s">
        <v>23649</v>
      </c>
    </row>
    <row r="9620" customFormat="1" spans="1:16">
      <c r="A9620" t="s">
        <v>18022</v>
      </c>
      <c r="B9620" t="s">
        <v>18023</v>
      </c>
      <c r="C9620" t="s">
        <v>17667</v>
      </c>
      <c r="D9620" t="s">
        <v>17668</v>
      </c>
      <c r="E9620" t="s">
        <v>20</v>
      </c>
      <c r="F9620" t="s">
        <v>5870</v>
      </c>
      <c r="G9620">
        <v>378088</v>
      </c>
      <c r="H9620">
        <v>378108</v>
      </c>
      <c r="I9620" t="s">
        <v>22</v>
      </c>
      <c r="J9620">
        <v>3</v>
      </c>
      <c r="K9620">
        <v>0</v>
      </c>
      <c r="L9620" t="s">
        <v>30</v>
      </c>
      <c r="M9620" t="s">
        <v>24</v>
      </c>
      <c r="N9620" t="s">
        <v>18052</v>
      </c>
      <c r="O9620" t="s">
        <v>18053</v>
      </c>
      <c r="P9620" t="s">
        <v>23650</v>
      </c>
    </row>
    <row r="9621" customFormat="1" spans="1:16">
      <c r="A9621" t="s">
        <v>18022</v>
      </c>
      <c r="B9621" t="s">
        <v>18023</v>
      </c>
      <c r="C9621" t="s">
        <v>5872</v>
      </c>
      <c r="D9621" t="s">
        <v>5873</v>
      </c>
      <c r="E9621" t="s">
        <v>20</v>
      </c>
      <c r="F9621" t="s">
        <v>5870</v>
      </c>
      <c r="G9621">
        <v>469394</v>
      </c>
      <c r="H9621">
        <v>469413</v>
      </c>
      <c r="I9621" t="s">
        <v>37</v>
      </c>
      <c r="J9621">
        <v>1</v>
      </c>
      <c r="K9621">
        <v>0</v>
      </c>
      <c r="L9621" t="s">
        <v>23</v>
      </c>
      <c r="M9621" t="s">
        <v>24</v>
      </c>
      <c r="N9621" t="s">
        <v>18057</v>
      </c>
      <c r="O9621" t="s">
        <v>18925</v>
      </c>
      <c r="P9621" t="s">
        <v>23651</v>
      </c>
    </row>
    <row r="9622" customFormat="1" spans="1:16">
      <c r="A9622" t="s">
        <v>18022</v>
      </c>
      <c r="B9622" t="s">
        <v>18023</v>
      </c>
      <c r="C9622" t="s">
        <v>23652</v>
      </c>
      <c r="D9622" t="s">
        <v>23653</v>
      </c>
      <c r="E9622" t="s">
        <v>20</v>
      </c>
      <c r="F9622" t="s">
        <v>5870</v>
      </c>
      <c r="G9622">
        <v>2097793</v>
      </c>
      <c r="H9622">
        <v>2097813</v>
      </c>
      <c r="I9622" t="s">
        <v>22</v>
      </c>
      <c r="J9622">
        <v>4</v>
      </c>
      <c r="K9622">
        <v>0</v>
      </c>
      <c r="L9622" t="s">
        <v>57</v>
      </c>
      <c r="M9622" t="s">
        <v>24</v>
      </c>
      <c r="N9622" t="s">
        <v>18033</v>
      </c>
      <c r="O9622" t="s">
        <v>18034</v>
      </c>
      <c r="P9622" t="s">
        <v>23654</v>
      </c>
    </row>
    <row r="9623" customFormat="1" spans="1:16">
      <c r="A9623" t="s">
        <v>18022</v>
      </c>
      <c r="B9623" t="s">
        <v>18023</v>
      </c>
      <c r="C9623" t="s">
        <v>23655</v>
      </c>
      <c r="D9623" t="s">
        <v>23656</v>
      </c>
      <c r="E9623" t="s">
        <v>20</v>
      </c>
      <c r="F9623" t="s">
        <v>5870</v>
      </c>
      <c r="G9623">
        <v>2463458</v>
      </c>
      <c r="H9623">
        <v>2463476</v>
      </c>
      <c r="I9623" t="s">
        <v>37</v>
      </c>
      <c r="J9623">
        <v>1</v>
      </c>
      <c r="K9623">
        <v>0</v>
      </c>
      <c r="L9623" t="s">
        <v>23</v>
      </c>
      <c r="M9623" t="s">
        <v>24</v>
      </c>
      <c r="N9623" t="s">
        <v>18057</v>
      </c>
      <c r="O9623" t="s">
        <v>23657</v>
      </c>
      <c r="P9623" t="s">
        <v>23658</v>
      </c>
    </row>
    <row r="9624" customFormat="1" spans="1:16">
      <c r="A9624" t="s">
        <v>18022</v>
      </c>
      <c r="B9624" t="s">
        <v>18023</v>
      </c>
      <c r="C9624" t="s">
        <v>13204</v>
      </c>
      <c r="D9624" t="s">
        <v>13205</v>
      </c>
      <c r="E9624" t="s">
        <v>20</v>
      </c>
      <c r="F9624" t="s">
        <v>5870</v>
      </c>
      <c r="G9624">
        <v>3785546</v>
      </c>
      <c r="H9624">
        <v>3785566</v>
      </c>
      <c r="I9624" t="s">
        <v>22</v>
      </c>
      <c r="J9624">
        <v>7</v>
      </c>
      <c r="K9624">
        <v>0</v>
      </c>
      <c r="L9624" t="s">
        <v>57</v>
      </c>
      <c r="M9624" t="s">
        <v>24</v>
      </c>
      <c r="N9624" t="s">
        <v>18033</v>
      </c>
      <c r="O9624" t="s">
        <v>18034</v>
      </c>
      <c r="P9624" t="s">
        <v>23659</v>
      </c>
    </row>
    <row r="9625" customFormat="1" spans="1:16">
      <c r="A9625" t="s">
        <v>18022</v>
      </c>
      <c r="B9625" t="s">
        <v>18023</v>
      </c>
      <c r="C9625" t="s">
        <v>23660</v>
      </c>
      <c r="D9625" t="s">
        <v>23661</v>
      </c>
      <c r="E9625" t="s">
        <v>20</v>
      </c>
      <c r="F9625" t="s">
        <v>5870</v>
      </c>
      <c r="G9625">
        <v>4680093</v>
      </c>
      <c r="H9625">
        <v>4680113</v>
      </c>
      <c r="I9625" t="s">
        <v>22</v>
      </c>
      <c r="J9625">
        <v>1</v>
      </c>
      <c r="K9625">
        <v>0</v>
      </c>
      <c r="L9625" t="s">
        <v>30</v>
      </c>
      <c r="M9625" t="s">
        <v>24</v>
      </c>
      <c r="N9625" t="s">
        <v>18045</v>
      </c>
      <c r="O9625" t="s">
        <v>20944</v>
      </c>
      <c r="P9625" t="s">
        <v>23662</v>
      </c>
    </row>
    <row r="9626" customFormat="1" spans="1:16">
      <c r="A9626" t="s">
        <v>18022</v>
      </c>
      <c r="B9626" t="s">
        <v>18023</v>
      </c>
      <c r="C9626" t="s">
        <v>13208</v>
      </c>
      <c r="D9626" t="s">
        <v>13209</v>
      </c>
      <c r="E9626" t="s">
        <v>20</v>
      </c>
      <c r="F9626" t="s">
        <v>5870</v>
      </c>
      <c r="G9626">
        <v>5171704</v>
      </c>
      <c r="H9626">
        <v>5171724</v>
      </c>
      <c r="I9626" t="s">
        <v>22</v>
      </c>
      <c r="J9626">
        <v>28</v>
      </c>
      <c r="K9626">
        <v>0</v>
      </c>
      <c r="L9626" t="s">
        <v>87</v>
      </c>
      <c r="M9626" t="s">
        <v>24</v>
      </c>
      <c r="N9626" t="s">
        <v>18045</v>
      </c>
      <c r="O9626" t="s">
        <v>22773</v>
      </c>
      <c r="P9626" t="s">
        <v>23663</v>
      </c>
    </row>
    <row r="9627" customFormat="1" spans="1:16">
      <c r="A9627" t="s">
        <v>18022</v>
      </c>
      <c r="B9627" t="s">
        <v>18023</v>
      </c>
      <c r="C9627" t="s">
        <v>23664</v>
      </c>
      <c r="D9627" t="s">
        <v>23665</v>
      </c>
      <c r="E9627" t="s">
        <v>20</v>
      </c>
      <c r="F9627" t="s">
        <v>5870</v>
      </c>
      <c r="G9627">
        <v>8101083</v>
      </c>
      <c r="H9627">
        <v>8101103</v>
      </c>
      <c r="I9627" t="s">
        <v>22</v>
      </c>
      <c r="J9627">
        <v>1</v>
      </c>
      <c r="K9627">
        <v>0</v>
      </c>
      <c r="L9627" t="s">
        <v>30</v>
      </c>
      <c r="M9627" t="s">
        <v>24</v>
      </c>
      <c r="N9627" t="s">
        <v>18052</v>
      </c>
      <c r="O9627" t="s">
        <v>18053</v>
      </c>
      <c r="P9627" t="s">
        <v>23666</v>
      </c>
    </row>
    <row r="9628" customFormat="1" spans="1:16">
      <c r="A9628" t="s">
        <v>18022</v>
      </c>
      <c r="B9628" t="s">
        <v>18023</v>
      </c>
      <c r="C9628" t="s">
        <v>23667</v>
      </c>
      <c r="D9628" t="s">
        <v>23668</v>
      </c>
      <c r="E9628" t="s">
        <v>20</v>
      </c>
      <c r="F9628" t="s">
        <v>5870</v>
      </c>
      <c r="G9628">
        <v>11904555</v>
      </c>
      <c r="H9628">
        <v>11904574</v>
      </c>
      <c r="I9628" t="s">
        <v>22</v>
      </c>
      <c r="J9628">
        <v>1</v>
      </c>
      <c r="K9628">
        <v>0</v>
      </c>
      <c r="L9628" t="s">
        <v>23</v>
      </c>
      <c r="M9628" t="s">
        <v>24</v>
      </c>
      <c r="N9628" t="s">
        <v>18087</v>
      </c>
      <c r="O9628" t="s">
        <v>23669</v>
      </c>
      <c r="P9628" t="s">
        <v>23670</v>
      </c>
    </row>
    <row r="9629" customFormat="1" spans="1:16">
      <c r="A9629" t="s">
        <v>18022</v>
      </c>
      <c r="B9629" t="s">
        <v>18023</v>
      </c>
      <c r="C9629" t="s">
        <v>23667</v>
      </c>
      <c r="D9629" t="s">
        <v>23668</v>
      </c>
      <c r="E9629" t="s">
        <v>20</v>
      </c>
      <c r="F9629" t="s">
        <v>5870</v>
      </c>
      <c r="G9629">
        <v>11906878</v>
      </c>
      <c r="H9629">
        <v>11906901</v>
      </c>
      <c r="I9629" t="s">
        <v>22</v>
      </c>
      <c r="J9629">
        <v>4</v>
      </c>
      <c r="K9629">
        <v>0</v>
      </c>
      <c r="L9629" t="s">
        <v>87</v>
      </c>
      <c r="M9629" t="s">
        <v>24</v>
      </c>
      <c r="N9629" t="s">
        <v>23671</v>
      </c>
      <c r="O9629" t="s">
        <v>23672</v>
      </c>
      <c r="P9629" t="s">
        <v>23673</v>
      </c>
    </row>
    <row r="9630" customFormat="1" spans="1:16">
      <c r="A9630" t="s">
        <v>18022</v>
      </c>
      <c r="B9630" t="s">
        <v>18023</v>
      </c>
      <c r="C9630" t="s">
        <v>23674</v>
      </c>
      <c r="D9630" t="s">
        <v>23675</v>
      </c>
      <c r="E9630" t="s">
        <v>20</v>
      </c>
      <c r="F9630" t="s">
        <v>5870</v>
      </c>
      <c r="G9630">
        <v>13029717</v>
      </c>
      <c r="H9630">
        <v>13029737</v>
      </c>
      <c r="I9630" t="s">
        <v>22</v>
      </c>
      <c r="J9630">
        <v>1</v>
      </c>
      <c r="K9630">
        <v>0</v>
      </c>
      <c r="L9630" t="s">
        <v>23</v>
      </c>
      <c r="M9630" t="s">
        <v>31</v>
      </c>
      <c r="N9630" t="s">
        <v>18125</v>
      </c>
      <c r="O9630" t="s">
        <v>18154</v>
      </c>
      <c r="P9630" t="s">
        <v>23676</v>
      </c>
    </row>
    <row r="9631" customFormat="1" spans="1:16">
      <c r="A9631" t="s">
        <v>18022</v>
      </c>
      <c r="B9631" t="s">
        <v>18023</v>
      </c>
      <c r="C9631" t="s">
        <v>23677</v>
      </c>
      <c r="D9631" t="s">
        <v>23678</v>
      </c>
      <c r="E9631" t="s">
        <v>20</v>
      </c>
      <c r="F9631" t="s">
        <v>5870</v>
      </c>
      <c r="G9631">
        <v>18296780</v>
      </c>
      <c r="H9631">
        <v>18296800</v>
      </c>
      <c r="I9631" t="s">
        <v>22</v>
      </c>
      <c r="J9631">
        <v>2</v>
      </c>
      <c r="K9631">
        <v>0</v>
      </c>
      <c r="L9631" t="s">
        <v>23</v>
      </c>
      <c r="M9631" t="s">
        <v>24</v>
      </c>
      <c r="N9631" t="s">
        <v>18033</v>
      </c>
      <c r="O9631" t="s">
        <v>18034</v>
      </c>
      <c r="P9631" t="s">
        <v>23679</v>
      </c>
    </row>
    <row r="9632" customFormat="1" spans="1:16">
      <c r="A9632" t="s">
        <v>18022</v>
      </c>
      <c r="B9632" t="s">
        <v>18023</v>
      </c>
      <c r="C9632" t="s">
        <v>23680</v>
      </c>
      <c r="D9632" t="s">
        <v>23681</v>
      </c>
      <c r="E9632" t="s">
        <v>20</v>
      </c>
      <c r="F9632" t="s">
        <v>5870</v>
      </c>
      <c r="G9632">
        <v>23614265</v>
      </c>
      <c r="H9632">
        <v>23614286</v>
      </c>
      <c r="I9632" t="s">
        <v>37</v>
      </c>
      <c r="J9632">
        <v>1</v>
      </c>
      <c r="K9632">
        <v>0</v>
      </c>
      <c r="L9632" t="s">
        <v>30</v>
      </c>
      <c r="M9632" t="s">
        <v>24</v>
      </c>
      <c r="N9632" t="s">
        <v>18182</v>
      </c>
      <c r="O9632" t="s">
        <v>23682</v>
      </c>
      <c r="P9632" t="s">
        <v>23683</v>
      </c>
    </row>
    <row r="9633" customFormat="1" spans="1:16">
      <c r="A9633" t="s">
        <v>18022</v>
      </c>
      <c r="B9633" t="s">
        <v>18023</v>
      </c>
      <c r="C9633" t="s">
        <v>5904</v>
      </c>
      <c r="D9633" t="s">
        <v>5904</v>
      </c>
      <c r="E9633" t="s">
        <v>20</v>
      </c>
      <c r="F9633" t="s">
        <v>5870</v>
      </c>
      <c r="G9633">
        <v>25610506</v>
      </c>
      <c r="H9633">
        <v>25610528</v>
      </c>
      <c r="I9633" t="s">
        <v>22</v>
      </c>
      <c r="J9633">
        <v>1</v>
      </c>
      <c r="K9633">
        <v>0</v>
      </c>
      <c r="L9633" t="s">
        <v>30</v>
      </c>
      <c r="M9633" t="s">
        <v>24</v>
      </c>
      <c r="N9633" t="s">
        <v>18168</v>
      </c>
      <c r="O9633" t="s">
        <v>23684</v>
      </c>
      <c r="P9633" t="s">
        <v>23685</v>
      </c>
    </row>
    <row r="9634" customFormat="1" spans="1:16">
      <c r="A9634" t="s">
        <v>18022</v>
      </c>
      <c r="B9634" t="s">
        <v>18023</v>
      </c>
      <c r="C9634" t="s">
        <v>23686</v>
      </c>
      <c r="D9634" t="s">
        <v>23687</v>
      </c>
      <c r="E9634" t="s">
        <v>20</v>
      </c>
      <c r="F9634" t="s">
        <v>5870</v>
      </c>
      <c r="G9634">
        <v>30132809</v>
      </c>
      <c r="H9634">
        <v>30132828</v>
      </c>
      <c r="I9634" t="s">
        <v>22</v>
      </c>
      <c r="J9634">
        <v>3</v>
      </c>
      <c r="K9634">
        <v>0</v>
      </c>
      <c r="L9634" t="s">
        <v>57</v>
      </c>
      <c r="M9634" t="s">
        <v>31</v>
      </c>
      <c r="N9634" t="s">
        <v>18162</v>
      </c>
      <c r="O9634" t="s">
        <v>22218</v>
      </c>
      <c r="P9634" t="s">
        <v>23688</v>
      </c>
    </row>
    <row r="9635" customFormat="1" spans="1:16">
      <c r="A9635" t="s">
        <v>18022</v>
      </c>
      <c r="B9635" t="s">
        <v>18023</v>
      </c>
      <c r="C9635" t="s">
        <v>23689</v>
      </c>
      <c r="D9635" t="s">
        <v>23690</v>
      </c>
      <c r="E9635" t="s">
        <v>20</v>
      </c>
      <c r="F9635" t="s">
        <v>5870</v>
      </c>
      <c r="G9635">
        <v>30347876</v>
      </c>
      <c r="H9635">
        <v>30347896</v>
      </c>
      <c r="I9635" t="s">
        <v>22</v>
      </c>
      <c r="J9635">
        <v>4</v>
      </c>
      <c r="K9635">
        <v>0</v>
      </c>
      <c r="L9635" t="s">
        <v>196</v>
      </c>
      <c r="M9635" t="s">
        <v>31</v>
      </c>
      <c r="N9635" t="s">
        <v>18125</v>
      </c>
      <c r="O9635" t="s">
        <v>19568</v>
      </c>
      <c r="P9635" t="s">
        <v>23691</v>
      </c>
    </row>
    <row r="9636" customFormat="1" spans="1:16">
      <c r="A9636" t="s">
        <v>18022</v>
      </c>
      <c r="B9636" t="s">
        <v>18023</v>
      </c>
      <c r="C9636" t="s">
        <v>23692</v>
      </c>
      <c r="D9636" t="s">
        <v>23693</v>
      </c>
      <c r="E9636" t="s">
        <v>20</v>
      </c>
      <c r="F9636" t="s">
        <v>5870</v>
      </c>
      <c r="G9636">
        <v>30347876</v>
      </c>
      <c r="H9636">
        <v>30347896</v>
      </c>
      <c r="I9636" t="s">
        <v>22</v>
      </c>
      <c r="J9636">
        <v>4</v>
      </c>
      <c r="K9636">
        <v>0</v>
      </c>
      <c r="L9636" t="s">
        <v>196</v>
      </c>
      <c r="M9636" t="s">
        <v>31</v>
      </c>
      <c r="N9636" t="s">
        <v>18125</v>
      </c>
      <c r="O9636" t="s">
        <v>19568</v>
      </c>
      <c r="P9636" t="s">
        <v>23691</v>
      </c>
    </row>
    <row r="9637" customFormat="1" spans="1:16">
      <c r="A9637" t="s">
        <v>18022</v>
      </c>
      <c r="B9637" t="s">
        <v>18023</v>
      </c>
      <c r="C9637" t="s">
        <v>5910</v>
      </c>
      <c r="D9637" t="s">
        <v>5907</v>
      </c>
      <c r="E9637" t="s">
        <v>20</v>
      </c>
      <c r="F9637" t="s">
        <v>5870</v>
      </c>
      <c r="G9637">
        <v>31022760</v>
      </c>
      <c r="H9637">
        <v>31022783</v>
      </c>
      <c r="I9637" t="s">
        <v>22</v>
      </c>
      <c r="J9637">
        <v>3</v>
      </c>
      <c r="K9637">
        <v>0</v>
      </c>
      <c r="L9637" t="s">
        <v>57</v>
      </c>
      <c r="M9637" t="s">
        <v>24</v>
      </c>
      <c r="N9637" t="s">
        <v>23694</v>
      </c>
      <c r="O9637" t="s">
        <v>23695</v>
      </c>
      <c r="P9637" t="s">
        <v>23696</v>
      </c>
    </row>
    <row r="9638" customFormat="1" spans="1:16">
      <c r="A9638" t="s">
        <v>18022</v>
      </c>
      <c r="B9638" t="s">
        <v>18023</v>
      </c>
      <c r="C9638" t="s">
        <v>5910</v>
      </c>
      <c r="D9638" t="s">
        <v>5907</v>
      </c>
      <c r="E9638" t="s">
        <v>20</v>
      </c>
      <c r="F9638" t="s">
        <v>5870</v>
      </c>
      <c r="G9638">
        <v>31023326</v>
      </c>
      <c r="H9638">
        <v>31023344</v>
      </c>
      <c r="I9638" t="s">
        <v>22</v>
      </c>
      <c r="J9638">
        <v>1</v>
      </c>
      <c r="K9638">
        <v>0</v>
      </c>
      <c r="L9638" t="s">
        <v>23</v>
      </c>
      <c r="M9638" t="s">
        <v>24</v>
      </c>
      <c r="N9638" t="s">
        <v>18087</v>
      </c>
      <c r="O9638" t="s">
        <v>23697</v>
      </c>
      <c r="P9638" t="s">
        <v>23698</v>
      </c>
    </row>
    <row r="9639" customFormat="1" spans="1:16">
      <c r="A9639" t="s">
        <v>18022</v>
      </c>
      <c r="B9639" t="s">
        <v>18023</v>
      </c>
      <c r="C9639" t="s">
        <v>5916</v>
      </c>
      <c r="D9639" t="s">
        <v>5917</v>
      </c>
      <c r="E9639" t="s">
        <v>20</v>
      </c>
      <c r="F9639" t="s">
        <v>5870</v>
      </c>
      <c r="G9639">
        <v>31033123</v>
      </c>
      <c r="H9639">
        <v>31033143</v>
      </c>
      <c r="I9639" t="s">
        <v>37</v>
      </c>
      <c r="J9639">
        <v>3</v>
      </c>
      <c r="K9639">
        <v>0</v>
      </c>
      <c r="L9639" t="s">
        <v>57</v>
      </c>
      <c r="M9639" t="s">
        <v>31</v>
      </c>
      <c r="N9639" t="s">
        <v>18033</v>
      </c>
      <c r="O9639" t="s">
        <v>18034</v>
      </c>
      <c r="P9639" t="s">
        <v>23699</v>
      </c>
    </row>
    <row r="9640" customFormat="1" spans="1:16">
      <c r="A9640" t="s">
        <v>18022</v>
      </c>
      <c r="B9640" t="s">
        <v>18023</v>
      </c>
      <c r="C9640" t="s">
        <v>17708</v>
      </c>
      <c r="D9640" t="s">
        <v>17709</v>
      </c>
      <c r="E9640" t="s">
        <v>20</v>
      </c>
      <c r="F9640" t="s">
        <v>5870</v>
      </c>
      <c r="G9640">
        <v>31437448</v>
      </c>
      <c r="H9640">
        <v>31437469</v>
      </c>
      <c r="I9640" t="s">
        <v>22</v>
      </c>
      <c r="J9640">
        <v>9</v>
      </c>
      <c r="K9640">
        <v>0</v>
      </c>
      <c r="L9640" t="s">
        <v>87</v>
      </c>
      <c r="M9640" t="s">
        <v>24</v>
      </c>
      <c r="N9640" t="s">
        <v>18132</v>
      </c>
      <c r="O9640" t="s">
        <v>11703</v>
      </c>
      <c r="P9640" t="s">
        <v>23700</v>
      </c>
    </row>
    <row r="9641" customFormat="1" spans="1:16">
      <c r="A9641" t="s">
        <v>18022</v>
      </c>
      <c r="B9641" t="s">
        <v>18023</v>
      </c>
      <c r="C9641" t="s">
        <v>23701</v>
      </c>
      <c r="D9641" t="s">
        <v>23702</v>
      </c>
      <c r="E9641" t="s">
        <v>20</v>
      </c>
      <c r="F9641" t="s">
        <v>5870</v>
      </c>
      <c r="G9641">
        <v>31948172</v>
      </c>
      <c r="H9641">
        <v>31948192</v>
      </c>
      <c r="I9641" t="s">
        <v>37</v>
      </c>
      <c r="J9641">
        <v>1</v>
      </c>
      <c r="K9641">
        <v>0</v>
      </c>
      <c r="L9641" t="s">
        <v>23</v>
      </c>
      <c r="M9641" t="s">
        <v>24</v>
      </c>
      <c r="N9641" t="s">
        <v>18033</v>
      </c>
      <c r="O9641" t="s">
        <v>18034</v>
      </c>
      <c r="P9641" t="s">
        <v>23703</v>
      </c>
    </row>
    <row r="9642" customFormat="1" spans="1:16">
      <c r="A9642" t="s">
        <v>18022</v>
      </c>
      <c r="B9642" t="s">
        <v>18023</v>
      </c>
      <c r="C9642" t="s">
        <v>23704</v>
      </c>
      <c r="D9642" t="s">
        <v>23705</v>
      </c>
      <c r="E9642" t="s">
        <v>20</v>
      </c>
      <c r="F9642" t="s">
        <v>5870</v>
      </c>
      <c r="G9642">
        <v>32341189</v>
      </c>
      <c r="H9642">
        <v>32341207</v>
      </c>
      <c r="I9642" t="s">
        <v>22</v>
      </c>
      <c r="J9642">
        <v>1</v>
      </c>
      <c r="K9642">
        <v>0</v>
      </c>
      <c r="L9642" t="s">
        <v>30</v>
      </c>
      <c r="M9642" t="s">
        <v>24</v>
      </c>
      <c r="N9642" t="s">
        <v>18087</v>
      </c>
      <c r="O9642" t="s">
        <v>20958</v>
      </c>
      <c r="P9642" t="s">
        <v>23706</v>
      </c>
    </row>
    <row r="9643" customFormat="1" spans="1:16">
      <c r="A9643" t="s">
        <v>18022</v>
      </c>
      <c r="B9643" t="s">
        <v>18023</v>
      </c>
      <c r="C9643" t="s">
        <v>23704</v>
      </c>
      <c r="D9643" t="s">
        <v>23705</v>
      </c>
      <c r="E9643" t="s">
        <v>20</v>
      </c>
      <c r="F9643" t="s">
        <v>5870</v>
      </c>
      <c r="G9643">
        <v>32379974</v>
      </c>
      <c r="H9643">
        <v>32379993</v>
      </c>
      <c r="I9643" t="s">
        <v>22</v>
      </c>
      <c r="J9643">
        <v>2</v>
      </c>
      <c r="K9643">
        <v>0</v>
      </c>
      <c r="L9643" t="s">
        <v>57</v>
      </c>
      <c r="M9643" t="s">
        <v>24</v>
      </c>
      <c r="N9643" t="s">
        <v>18045</v>
      </c>
      <c r="O9643" t="s">
        <v>23707</v>
      </c>
      <c r="P9643" t="s">
        <v>23708</v>
      </c>
    </row>
    <row r="9644" customFormat="1" spans="1:16">
      <c r="A9644" t="s">
        <v>18022</v>
      </c>
      <c r="B9644" t="s">
        <v>18023</v>
      </c>
      <c r="C9644" t="s">
        <v>13235</v>
      </c>
      <c r="D9644" t="s">
        <v>13236</v>
      </c>
      <c r="E9644" t="s">
        <v>20</v>
      </c>
      <c r="F9644" t="s">
        <v>5870</v>
      </c>
      <c r="G9644">
        <v>32684552</v>
      </c>
      <c r="H9644">
        <v>32684572</v>
      </c>
      <c r="I9644" t="s">
        <v>37</v>
      </c>
      <c r="J9644">
        <v>1</v>
      </c>
      <c r="K9644">
        <v>0</v>
      </c>
      <c r="L9644" t="s">
        <v>30</v>
      </c>
      <c r="M9644" t="s">
        <v>24</v>
      </c>
      <c r="N9644" t="s">
        <v>18162</v>
      </c>
      <c r="O9644" t="s">
        <v>23709</v>
      </c>
      <c r="P9644" t="s">
        <v>23710</v>
      </c>
    </row>
    <row r="9645" customFormat="1" spans="1:16">
      <c r="A9645" t="s">
        <v>18022</v>
      </c>
      <c r="B9645" t="s">
        <v>18023</v>
      </c>
      <c r="C9645" t="s">
        <v>23711</v>
      </c>
      <c r="D9645" t="s">
        <v>23712</v>
      </c>
      <c r="E9645" t="s">
        <v>20</v>
      </c>
      <c r="F9645" t="s">
        <v>5870</v>
      </c>
      <c r="G9645">
        <v>32883365</v>
      </c>
      <c r="H9645">
        <v>32883385</v>
      </c>
      <c r="I9645" t="s">
        <v>37</v>
      </c>
      <c r="J9645">
        <v>2</v>
      </c>
      <c r="K9645">
        <v>0</v>
      </c>
      <c r="L9645" t="s">
        <v>30</v>
      </c>
      <c r="M9645" t="s">
        <v>24</v>
      </c>
      <c r="N9645" t="s">
        <v>18182</v>
      </c>
      <c r="O9645" t="s">
        <v>23713</v>
      </c>
      <c r="P9645" t="s">
        <v>23714</v>
      </c>
    </row>
    <row r="9646" customFormat="1" spans="1:16">
      <c r="A9646" t="s">
        <v>18022</v>
      </c>
      <c r="B9646" t="s">
        <v>18023</v>
      </c>
      <c r="C9646" t="s">
        <v>23715</v>
      </c>
      <c r="D9646" t="s">
        <v>23712</v>
      </c>
      <c r="E9646" t="s">
        <v>20</v>
      </c>
      <c r="F9646" t="s">
        <v>5870</v>
      </c>
      <c r="G9646">
        <v>32883365</v>
      </c>
      <c r="H9646">
        <v>32883385</v>
      </c>
      <c r="I9646" t="s">
        <v>37</v>
      </c>
      <c r="J9646">
        <v>2</v>
      </c>
      <c r="K9646">
        <v>0</v>
      </c>
      <c r="L9646" t="s">
        <v>30</v>
      </c>
      <c r="M9646" t="s">
        <v>24</v>
      </c>
      <c r="N9646" t="s">
        <v>18182</v>
      </c>
      <c r="O9646" t="s">
        <v>23713</v>
      </c>
      <c r="P9646" t="s">
        <v>23714</v>
      </c>
    </row>
    <row r="9647" customFormat="1" spans="1:16">
      <c r="A9647" t="s">
        <v>18022</v>
      </c>
      <c r="B9647" t="s">
        <v>18023</v>
      </c>
      <c r="C9647" t="s">
        <v>17717</v>
      </c>
      <c r="D9647" t="s">
        <v>17718</v>
      </c>
      <c r="E9647" t="s">
        <v>20</v>
      </c>
      <c r="F9647" t="s">
        <v>5870</v>
      </c>
      <c r="G9647">
        <v>33096034</v>
      </c>
      <c r="H9647">
        <v>33096052</v>
      </c>
      <c r="I9647" t="s">
        <v>22</v>
      </c>
      <c r="J9647">
        <v>3</v>
      </c>
      <c r="K9647">
        <v>0</v>
      </c>
      <c r="L9647" t="s">
        <v>57</v>
      </c>
      <c r="M9647" t="s">
        <v>24</v>
      </c>
      <c r="N9647" t="s">
        <v>18087</v>
      </c>
      <c r="O9647" t="s">
        <v>23716</v>
      </c>
      <c r="P9647" t="s">
        <v>23717</v>
      </c>
    </row>
    <row r="9648" customFormat="1" spans="1:16">
      <c r="A9648" t="s">
        <v>18022</v>
      </c>
      <c r="B9648" t="s">
        <v>18023</v>
      </c>
      <c r="C9648" t="s">
        <v>17722</v>
      </c>
      <c r="D9648" t="s">
        <v>17723</v>
      </c>
      <c r="E9648" t="s">
        <v>20</v>
      </c>
      <c r="F9648" t="s">
        <v>5870</v>
      </c>
      <c r="G9648">
        <v>33329491</v>
      </c>
      <c r="H9648">
        <v>33329512</v>
      </c>
      <c r="I9648" t="s">
        <v>37</v>
      </c>
      <c r="J9648">
        <v>5</v>
      </c>
      <c r="K9648">
        <v>0</v>
      </c>
      <c r="L9648" t="s">
        <v>87</v>
      </c>
      <c r="M9648" t="s">
        <v>24</v>
      </c>
      <c r="N9648" t="s">
        <v>18226</v>
      </c>
      <c r="O9648" t="s">
        <v>23718</v>
      </c>
      <c r="P9648" t="s">
        <v>23719</v>
      </c>
    </row>
    <row r="9649" customFormat="1" spans="1:16">
      <c r="A9649" t="s">
        <v>18022</v>
      </c>
      <c r="B9649" t="s">
        <v>18023</v>
      </c>
      <c r="C9649" t="s">
        <v>23720</v>
      </c>
      <c r="D9649" t="s">
        <v>23721</v>
      </c>
      <c r="E9649" t="s">
        <v>20</v>
      </c>
      <c r="F9649" t="s">
        <v>5870</v>
      </c>
      <c r="G9649">
        <v>34129841</v>
      </c>
      <c r="H9649">
        <v>34129863</v>
      </c>
      <c r="I9649" t="s">
        <v>22</v>
      </c>
      <c r="J9649">
        <v>7</v>
      </c>
      <c r="K9649">
        <v>0</v>
      </c>
      <c r="L9649" t="s">
        <v>30</v>
      </c>
      <c r="M9649" t="s">
        <v>31</v>
      </c>
      <c r="N9649" t="s">
        <v>21060</v>
      </c>
      <c r="O9649" t="s">
        <v>23722</v>
      </c>
      <c r="P9649" t="s">
        <v>23723</v>
      </c>
    </row>
    <row r="9650" customFormat="1" spans="1:16">
      <c r="A9650" t="s">
        <v>18022</v>
      </c>
      <c r="B9650" t="s">
        <v>18023</v>
      </c>
      <c r="C9650" t="s">
        <v>23724</v>
      </c>
      <c r="D9650" t="s">
        <v>23725</v>
      </c>
      <c r="E9650" t="s">
        <v>20</v>
      </c>
      <c r="F9650" t="s">
        <v>5870</v>
      </c>
      <c r="G9650">
        <v>34536123</v>
      </c>
      <c r="H9650">
        <v>34536142</v>
      </c>
      <c r="I9650" t="s">
        <v>22</v>
      </c>
      <c r="J9650">
        <v>1</v>
      </c>
      <c r="K9650">
        <v>0</v>
      </c>
      <c r="L9650" t="s">
        <v>23</v>
      </c>
      <c r="M9650" t="s">
        <v>24</v>
      </c>
      <c r="N9650" t="s">
        <v>18087</v>
      </c>
      <c r="O9650" t="s">
        <v>23726</v>
      </c>
      <c r="P9650" t="s">
        <v>23727</v>
      </c>
    </row>
    <row r="9651" customFormat="1" spans="1:16">
      <c r="A9651" t="s">
        <v>18022</v>
      </c>
      <c r="B9651" t="s">
        <v>18023</v>
      </c>
      <c r="C9651" t="s">
        <v>5922</v>
      </c>
      <c r="D9651" t="s">
        <v>5923</v>
      </c>
      <c r="E9651" t="s">
        <v>20</v>
      </c>
      <c r="F9651" t="s">
        <v>5870</v>
      </c>
      <c r="G9651">
        <v>34832639</v>
      </c>
      <c r="H9651">
        <v>34832658</v>
      </c>
      <c r="I9651" t="s">
        <v>22</v>
      </c>
      <c r="J9651">
        <v>3</v>
      </c>
      <c r="K9651">
        <v>0</v>
      </c>
      <c r="L9651" t="s">
        <v>57</v>
      </c>
      <c r="M9651" t="s">
        <v>31</v>
      </c>
      <c r="N9651" t="s">
        <v>18075</v>
      </c>
      <c r="O9651" t="s">
        <v>23728</v>
      </c>
      <c r="P9651" t="s">
        <v>23729</v>
      </c>
    </row>
    <row r="9652" customFormat="1" spans="1:16">
      <c r="A9652" t="s">
        <v>18022</v>
      </c>
      <c r="B9652" t="s">
        <v>18023</v>
      </c>
      <c r="C9652" t="s">
        <v>5926</v>
      </c>
      <c r="D9652" t="s">
        <v>5927</v>
      </c>
      <c r="E9652" t="s">
        <v>20</v>
      </c>
      <c r="F9652" t="s">
        <v>5870</v>
      </c>
      <c r="G9652">
        <v>35177880</v>
      </c>
      <c r="H9652">
        <v>35177900</v>
      </c>
      <c r="I9652" t="s">
        <v>22</v>
      </c>
      <c r="J9652">
        <v>4</v>
      </c>
      <c r="K9652">
        <v>0</v>
      </c>
      <c r="L9652" t="s">
        <v>57</v>
      </c>
      <c r="M9652" t="s">
        <v>24</v>
      </c>
      <c r="N9652" t="s">
        <v>18052</v>
      </c>
      <c r="O9652" t="s">
        <v>18053</v>
      </c>
      <c r="P9652" t="s">
        <v>23730</v>
      </c>
    </row>
    <row r="9653" customFormat="1" spans="1:16">
      <c r="A9653" t="s">
        <v>18022</v>
      </c>
      <c r="B9653" t="s">
        <v>18023</v>
      </c>
      <c r="C9653" t="s">
        <v>5929</v>
      </c>
      <c r="D9653" t="s">
        <v>5930</v>
      </c>
      <c r="E9653" t="s">
        <v>20</v>
      </c>
      <c r="F9653" t="s">
        <v>5870</v>
      </c>
      <c r="G9653">
        <v>35412964</v>
      </c>
      <c r="H9653">
        <v>35412984</v>
      </c>
      <c r="I9653" t="s">
        <v>37</v>
      </c>
      <c r="J9653">
        <v>5</v>
      </c>
      <c r="K9653">
        <v>0</v>
      </c>
      <c r="L9653" t="s">
        <v>57</v>
      </c>
      <c r="M9653" t="s">
        <v>24</v>
      </c>
      <c r="N9653" t="s">
        <v>18038</v>
      </c>
      <c r="O9653" t="s">
        <v>18039</v>
      </c>
      <c r="P9653" t="s">
        <v>23731</v>
      </c>
    </row>
    <row r="9654" customFormat="1" spans="1:16">
      <c r="A9654" t="s">
        <v>18022</v>
      </c>
      <c r="B9654" t="s">
        <v>18023</v>
      </c>
      <c r="C9654" t="s">
        <v>5929</v>
      </c>
      <c r="D9654" t="s">
        <v>5930</v>
      </c>
      <c r="E9654" t="s">
        <v>20</v>
      </c>
      <c r="F9654" t="s">
        <v>5870</v>
      </c>
      <c r="G9654">
        <v>35445835</v>
      </c>
      <c r="H9654">
        <v>35445855</v>
      </c>
      <c r="I9654" t="s">
        <v>37</v>
      </c>
      <c r="J9654">
        <v>1</v>
      </c>
      <c r="K9654">
        <v>0</v>
      </c>
      <c r="L9654" t="s">
        <v>30</v>
      </c>
      <c r="M9654" t="s">
        <v>31</v>
      </c>
      <c r="N9654" t="s">
        <v>18033</v>
      </c>
      <c r="O9654" t="s">
        <v>18034</v>
      </c>
      <c r="P9654" t="s">
        <v>23732</v>
      </c>
    </row>
    <row r="9655" customFormat="1" spans="1:16">
      <c r="A9655" t="s">
        <v>18022</v>
      </c>
      <c r="B9655" t="s">
        <v>18023</v>
      </c>
      <c r="C9655" t="s">
        <v>13243</v>
      </c>
      <c r="D9655" t="s">
        <v>5930</v>
      </c>
      <c r="E9655" t="s">
        <v>20</v>
      </c>
      <c r="F9655" t="s">
        <v>5870</v>
      </c>
      <c r="G9655">
        <v>35445835</v>
      </c>
      <c r="H9655">
        <v>35445855</v>
      </c>
      <c r="I9655" t="s">
        <v>37</v>
      </c>
      <c r="J9655">
        <v>1</v>
      </c>
      <c r="K9655">
        <v>0</v>
      </c>
      <c r="L9655" t="s">
        <v>30</v>
      </c>
      <c r="M9655" t="s">
        <v>31</v>
      </c>
      <c r="N9655" t="s">
        <v>18033</v>
      </c>
      <c r="O9655" t="s">
        <v>18034</v>
      </c>
      <c r="P9655" t="s">
        <v>23732</v>
      </c>
    </row>
    <row r="9656" customFormat="1" spans="1:16">
      <c r="A9656" t="s">
        <v>18022</v>
      </c>
      <c r="B9656" t="s">
        <v>18023</v>
      </c>
      <c r="C9656" t="s">
        <v>23733</v>
      </c>
      <c r="D9656" t="s">
        <v>23734</v>
      </c>
      <c r="E9656" t="s">
        <v>20</v>
      </c>
      <c r="F9656" t="s">
        <v>5870</v>
      </c>
      <c r="G9656">
        <v>36147387</v>
      </c>
      <c r="H9656">
        <v>36147407</v>
      </c>
      <c r="I9656" t="s">
        <v>37</v>
      </c>
      <c r="J9656">
        <v>5</v>
      </c>
      <c r="K9656">
        <v>0</v>
      </c>
      <c r="L9656" t="s">
        <v>57</v>
      </c>
      <c r="M9656" t="s">
        <v>31</v>
      </c>
      <c r="N9656" t="s">
        <v>18057</v>
      </c>
      <c r="O9656" t="s">
        <v>23735</v>
      </c>
      <c r="P9656" t="s">
        <v>23736</v>
      </c>
    </row>
    <row r="9657" customFormat="1" spans="1:16">
      <c r="A9657" t="s">
        <v>18022</v>
      </c>
      <c r="B9657" t="s">
        <v>18023</v>
      </c>
      <c r="C9657" t="s">
        <v>23737</v>
      </c>
      <c r="D9657" t="s">
        <v>23738</v>
      </c>
      <c r="E9657" t="s">
        <v>20</v>
      </c>
      <c r="F9657" t="s">
        <v>5870</v>
      </c>
      <c r="G9657">
        <v>37079309</v>
      </c>
      <c r="H9657">
        <v>37079329</v>
      </c>
      <c r="I9657" t="s">
        <v>22</v>
      </c>
      <c r="J9657">
        <v>1</v>
      </c>
      <c r="K9657">
        <v>0</v>
      </c>
      <c r="L9657" t="s">
        <v>30</v>
      </c>
      <c r="M9657" t="s">
        <v>24</v>
      </c>
      <c r="N9657" t="s">
        <v>18075</v>
      </c>
      <c r="O9657" t="s">
        <v>23739</v>
      </c>
      <c r="P9657" t="s">
        <v>23740</v>
      </c>
    </row>
    <row r="9658" customFormat="1" spans="1:16">
      <c r="A9658" t="s">
        <v>18022</v>
      </c>
      <c r="B9658" t="s">
        <v>18023</v>
      </c>
      <c r="C9658" t="s">
        <v>23741</v>
      </c>
      <c r="D9658" t="s">
        <v>23742</v>
      </c>
      <c r="E9658" t="s">
        <v>20</v>
      </c>
      <c r="F9658" t="s">
        <v>5870</v>
      </c>
      <c r="G9658">
        <v>37548770</v>
      </c>
      <c r="H9658">
        <v>37548789</v>
      </c>
      <c r="I9658" t="s">
        <v>22</v>
      </c>
      <c r="J9658">
        <v>1</v>
      </c>
      <c r="K9658">
        <v>0</v>
      </c>
      <c r="L9658" t="s">
        <v>30</v>
      </c>
      <c r="M9658" t="s">
        <v>24</v>
      </c>
      <c r="N9658" t="s">
        <v>18087</v>
      </c>
      <c r="O9658" t="s">
        <v>22032</v>
      </c>
      <c r="P9658" t="s">
        <v>23743</v>
      </c>
    </row>
    <row r="9659" customFormat="1" spans="1:16">
      <c r="A9659" t="s">
        <v>18022</v>
      </c>
      <c r="B9659" t="s">
        <v>18023</v>
      </c>
      <c r="C9659" t="s">
        <v>23744</v>
      </c>
      <c r="D9659" t="s">
        <v>23745</v>
      </c>
      <c r="E9659" t="s">
        <v>20</v>
      </c>
      <c r="F9659" t="s">
        <v>5870</v>
      </c>
      <c r="G9659">
        <v>42315548</v>
      </c>
      <c r="H9659">
        <v>42315568</v>
      </c>
      <c r="I9659" t="s">
        <v>22</v>
      </c>
      <c r="J9659">
        <v>3</v>
      </c>
      <c r="K9659">
        <v>0</v>
      </c>
      <c r="L9659" t="s">
        <v>30</v>
      </c>
      <c r="M9659" t="s">
        <v>31</v>
      </c>
      <c r="N9659" t="s">
        <v>18033</v>
      </c>
      <c r="O9659" t="s">
        <v>18034</v>
      </c>
      <c r="P9659" t="s">
        <v>23746</v>
      </c>
    </row>
    <row r="9660" customFormat="1" spans="1:16">
      <c r="A9660" t="s">
        <v>18022</v>
      </c>
      <c r="B9660" t="s">
        <v>18023</v>
      </c>
      <c r="C9660" t="s">
        <v>23747</v>
      </c>
      <c r="D9660" t="s">
        <v>23748</v>
      </c>
      <c r="E9660" t="s">
        <v>20</v>
      </c>
      <c r="F9660" t="s">
        <v>5870</v>
      </c>
      <c r="G9660">
        <v>43117973</v>
      </c>
      <c r="H9660">
        <v>43117993</v>
      </c>
      <c r="I9660" t="s">
        <v>22</v>
      </c>
      <c r="J9660">
        <v>2</v>
      </c>
      <c r="K9660">
        <v>0</v>
      </c>
      <c r="L9660" t="s">
        <v>30</v>
      </c>
      <c r="M9660" t="s">
        <v>24</v>
      </c>
      <c r="N9660" t="s">
        <v>18033</v>
      </c>
      <c r="O9660" t="s">
        <v>18034</v>
      </c>
      <c r="P9660" t="s">
        <v>23749</v>
      </c>
    </row>
    <row r="9661" customFormat="1" spans="1:16">
      <c r="A9661" t="s">
        <v>18022</v>
      </c>
      <c r="B9661" t="s">
        <v>18023</v>
      </c>
      <c r="C9661" t="s">
        <v>23747</v>
      </c>
      <c r="D9661" t="s">
        <v>23748</v>
      </c>
      <c r="E9661" t="s">
        <v>20</v>
      </c>
      <c r="F9661" t="s">
        <v>5870</v>
      </c>
      <c r="G9661">
        <v>43120893</v>
      </c>
      <c r="H9661">
        <v>43120913</v>
      </c>
      <c r="I9661" t="s">
        <v>22</v>
      </c>
      <c r="J9661">
        <v>2</v>
      </c>
      <c r="K9661">
        <v>0</v>
      </c>
      <c r="L9661" t="s">
        <v>90</v>
      </c>
      <c r="M9661" t="s">
        <v>24</v>
      </c>
      <c r="N9661" t="s">
        <v>18033</v>
      </c>
      <c r="O9661" t="s">
        <v>18034</v>
      </c>
      <c r="P9661" t="s">
        <v>23750</v>
      </c>
    </row>
    <row r="9662" customFormat="1" spans="1:16">
      <c r="A9662" t="s">
        <v>18022</v>
      </c>
      <c r="B9662" t="s">
        <v>18023</v>
      </c>
      <c r="C9662" t="s">
        <v>17726</v>
      </c>
      <c r="D9662" t="s">
        <v>17727</v>
      </c>
      <c r="E9662" t="s">
        <v>20</v>
      </c>
      <c r="F9662" t="s">
        <v>5870</v>
      </c>
      <c r="G9662">
        <v>43150666</v>
      </c>
      <c r="H9662">
        <v>43150688</v>
      </c>
      <c r="I9662" t="s">
        <v>37</v>
      </c>
      <c r="J9662">
        <v>5</v>
      </c>
      <c r="K9662">
        <v>0</v>
      </c>
      <c r="L9662" t="s">
        <v>30</v>
      </c>
      <c r="M9662" t="s">
        <v>24</v>
      </c>
      <c r="N9662" t="s">
        <v>21706</v>
      </c>
      <c r="O9662" t="s">
        <v>23751</v>
      </c>
      <c r="P9662" t="s">
        <v>23752</v>
      </c>
    </row>
    <row r="9663" customFormat="1" spans="1:16">
      <c r="A9663" t="s">
        <v>18022</v>
      </c>
      <c r="B9663" t="s">
        <v>18023</v>
      </c>
      <c r="C9663" t="s">
        <v>23753</v>
      </c>
      <c r="D9663" t="s">
        <v>23754</v>
      </c>
      <c r="E9663" t="s">
        <v>20</v>
      </c>
      <c r="F9663" t="s">
        <v>5870</v>
      </c>
      <c r="G9663">
        <v>44521926</v>
      </c>
      <c r="H9663">
        <v>44521947</v>
      </c>
      <c r="I9663" t="s">
        <v>22</v>
      </c>
      <c r="J9663">
        <v>1</v>
      </c>
      <c r="K9663">
        <v>0</v>
      </c>
      <c r="L9663" t="s">
        <v>23</v>
      </c>
      <c r="M9663" t="s">
        <v>31</v>
      </c>
      <c r="N9663" t="s">
        <v>18132</v>
      </c>
      <c r="O9663" t="s">
        <v>23755</v>
      </c>
      <c r="P9663" t="s">
        <v>23756</v>
      </c>
    </row>
    <row r="9664" customFormat="1" spans="1:16">
      <c r="A9664" t="s">
        <v>18022</v>
      </c>
      <c r="B9664" t="s">
        <v>18023</v>
      </c>
      <c r="C9664" t="s">
        <v>23757</v>
      </c>
      <c r="D9664" t="s">
        <v>23758</v>
      </c>
      <c r="E9664" t="s">
        <v>20</v>
      </c>
      <c r="F9664" t="s">
        <v>5870</v>
      </c>
      <c r="G9664">
        <v>45354145</v>
      </c>
      <c r="H9664">
        <v>45354165</v>
      </c>
      <c r="I9664" t="s">
        <v>22</v>
      </c>
      <c r="J9664">
        <v>2</v>
      </c>
      <c r="K9664">
        <v>0</v>
      </c>
      <c r="L9664" t="s">
        <v>30</v>
      </c>
      <c r="M9664" t="s">
        <v>24</v>
      </c>
      <c r="N9664" t="s">
        <v>18033</v>
      </c>
      <c r="O9664" t="s">
        <v>18034</v>
      </c>
      <c r="P9664" t="s">
        <v>23759</v>
      </c>
    </row>
    <row r="9665" customFormat="1" spans="1:16">
      <c r="A9665" t="s">
        <v>18022</v>
      </c>
      <c r="B9665" t="s">
        <v>18023</v>
      </c>
      <c r="C9665" t="s">
        <v>13252</v>
      </c>
      <c r="D9665" t="s">
        <v>13253</v>
      </c>
      <c r="E9665" t="s">
        <v>20</v>
      </c>
      <c r="F9665" t="s">
        <v>5870</v>
      </c>
      <c r="G9665">
        <v>46266471</v>
      </c>
      <c r="H9665">
        <v>46266492</v>
      </c>
      <c r="I9665" t="s">
        <v>22</v>
      </c>
      <c r="J9665">
        <v>4</v>
      </c>
      <c r="K9665">
        <v>1</v>
      </c>
      <c r="L9665" t="s">
        <v>30</v>
      </c>
      <c r="M9665" t="s">
        <v>24</v>
      </c>
      <c r="N9665" t="s">
        <v>22491</v>
      </c>
      <c r="O9665" t="s">
        <v>23760</v>
      </c>
      <c r="P9665" t="s">
        <v>23761</v>
      </c>
    </row>
    <row r="9666" customFormat="1" spans="1:16">
      <c r="A9666" t="s">
        <v>18022</v>
      </c>
      <c r="B9666" t="s">
        <v>18023</v>
      </c>
      <c r="C9666" t="s">
        <v>5968</v>
      </c>
      <c r="D9666" t="s">
        <v>5969</v>
      </c>
      <c r="E9666" t="s">
        <v>20</v>
      </c>
      <c r="F9666" t="s">
        <v>5870</v>
      </c>
      <c r="G9666">
        <v>47886642</v>
      </c>
      <c r="H9666">
        <v>47886663</v>
      </c>
      <c r="I9666" t="s">
        <v>37</v>
      </c>
      <c r="J9666">
        <v>1</v>
      </c>
      <c r="K9666">
        <v>0</v>
      </c>
      <c r="L9666" t="s">
        <v>30</v>
      </c>
      <c r="M9666" t="s">
        <v>31</v>
      </c>
      <c r="N9666" t="s">
        <v>18241</v>
      </c>
      <c r="O9666" t="s">
        <v>23762</v>
      </c>
      <c r="P9666" t="s">
        <v>23763</v>
      </c>
    </row>
    <row r="9667" customFormat="1" spans="1:16">
      <c r="A9667" t="s">
        <v>18022</v>
      </c>
      <c r="B9667" t="s">
        <v>18023</v>
      </c>
      <c r="C9667" t="s">
        <v>5972</v>
      </c>
      <c r="D9667" t="s">
        <v>5973</v>
      </c>
      <c r="E9667" t="s">
        <v>20</v>
      </c>
      <c r="F9667" t="s">
        <v>5870</v>
      </c>
      <c r="G9667">
        <v>48505893</v>
      </c>
      <c r="H9667">
        <v>48505913</v>
      </c>
      <c r="I9667" t="s">
        <v>22</v>
      </c>
      <c r="J9667">
        <v>2</v>
      </c>
      <c r="K9667">
        <v>0</v>
      </c>
      <c r="L9667" t="s">
        <v>57</v>
      </c>
      <c r="M9667" t="s">
        <v>24</v>
      </c>
      <c r="N9667" t="s">
        <v>18087</v>
      </c>
      <c r="O9667" t="s">
        <v>23764</v>
      </c>
      <c r="P9667" t="s">
        <v>23765</v>
      </c>
    </row>
    <row r="9668" customFormat="1" spans="1:16">
      <c r="A9668" t="s">
        <v>18022</v>
      </c>
      <c r="B9668" t="s">
        <v>18023</v>
      </c>
      <c r="C9668" t="s">
        <v>13265</v>
      </c>
      <c r="D9668" t="s">
        <v>13266</v>
      </c>
      <c r="E9668" t="s">
        <v>20</v>
      </c>
      <c r="F9668" t="s">
        <v>5870</v>
      </c>
      <c r="G9668">
        <v>48565796</v>
      </c>
      <c r="H9668">
        <v>48565818</v>
      </c>
      <c r="I9668" t="s">
        <v>22</v>
      </c>
      <c r="J9668">
        <v>4</v>
      </c>
      <c r="K9668">
        <v>0</v>
      </c>
      <c r="L9668" t="s">
        <v>30</v>
      </c>
      <c r="M9668" t="s">
        <v>24</v>
      </c>
      <c r="N9668" t="s">
        <v>18473</v>
      </c>
      <c r="O9668" t="s">
        <v>23766</v>
      </c>
      <c r="P9668" t="s">
        <v>23767</v>
      </c>
    </row>
    <row r="9669" customFormat="1" spans="1:16">
      <c r="A9669" t="s">
        <v>18022</v>
      </c>
      <c r="B9669" t="s">
        <v>18023</v>
      </c>
      <c r="C9669" t="s">
        <v>13283</v>
      </c>
      <c r="D9669" t="s">
        <v>13284</v>
      </c>
      <c r="E9669" t="s">
        <v>20</v>
      </c>
      <c r="F9669" t="s">
        <v>5870</v>
      </c>
      <c r="G9669">
        <v>57019679</v>
      </c>
      <c r="H9669">
        <v>57019698</v>
      </c>
      <c r="I9669" t="s">
        <v>22</v>
      </c>
      <c r="J9669">
        <v>3</v>
      </c>
      <c r="K9669">
        <v>0</v>
      </c>
      <c r="L9669" t="s">
        <v>30</v>
      </c>
      <c r="M9669" t="s">
        <v>24</v>
      </c>
      <c r="N9669" t="s">
        <v>18108</v>
      </c>
      <c r="O9669" t="s">
        <v>18348</v>
      </c>
      <c r="P9669" t="s">
        <v>23768</v>
      </c>
    </row>
    <row r="9670" customFormat="1" spans="1:16">
      <c r="A9670" t="s">
        <v>18022</v>
      </c>
      <c r="B9670" t="s">
        <v>18023</v>
      </c>
      <c r="C9670" t="s">
        <v>5988</v>
      </c>
      <c r="D9670" t="s">
        <v>5989</v>
      </c>
      <c r="E9670" t="s">
        <v>20</v>
      </c>
      <c r="F9670" t="s">
        <v>5870</v>
      </c>
      <c r="G9670">
        <v>60551203</v>
      </c>
      <c r="H9670">
        <v>60551223</v>
      </c>
      <c r="I9670" t="s">
        <v>37</v>
      </c>
      <c r="J9670">
        <v>3</v>
      </c>
      <c r="K9670">
        <v>0</v>
      </c>
      <c r="L9670" t="s">
        <v>57</v>
      </c>
      <c r="M9670" t="s">
        <v>24</v>
      </c>
      <c r="N9670" t="s">
        <v>18033</v>
      </c>
      <c r="O9670" t="s">
        <v>18034</v>
      </c>
      <c r="P9670" t="s">
        <v>23769</v>
      </c>
    </row>
    <row r="9671" customFormat="1" spans="1:16">
      <c r="A9671" t="s">
        <v>18022</v>
      </c>
      <c r="B9671" t="s">
        <v>18023</v>
      </c>
      <c r="C9671" t="s">
        <v>23770</v>
      </c>
      <c r="D9671" t="s">
        <v>23771</v>
      </c>
      <c r="E9671" t="s">
        <v>20</v>
      </c>
      <c r="F9671" t="s">
        <v>5870</v>
      </c>
      <c r="G9671">
        <v>60882456</v>
      </c>
      <c r="H9671">
        <v>60882475</v>
      </c>
      <c r="I9671" t="s">
        <v>22</v>
      </c>
      <c r="J9671">
        <v>2</v>
      </c>
      <c r="K9671">
        <v>0</v>
      </c>
      <c r="L9671" t="s">
        <v>30</v>
      </c>
      <c r="M9671" t="s">
        <v>24</v>
      </c>
      <c r="N9671" t="s">
        <v>18075</v>
      </c>
      <c r="O9671" t="s">
        <v>23772</v>
      </c>
      <c r="P9671" t="s">
        <v>23773</v>
      </c>
    </row>
    <row r="9672" customFormat="1" spans="1:16">
      <c r="A9672" t="s">
        <v>18022</v>
      </c>
      <c r="B9672" t="s">
        <v>18023</v>
      </c>
      <c r="C9672" t="s">
        <v>23770</v>
      </c>
      <c r="D9672" t="s">
        <v>23771</v>
      </c>
      <c r="E9672" t="s">
        <v>20</v>
      </c>
      <c r="F9672" t="s">
        <v>5870</v>
      </c>
      <c r="G9672">
        <v>60883152</v>
      </c>
      <c r="H9672">
        <v>60883174</v>
      </c>
      <c r="I9672" t="s">
        <v>22</v>
      </c>
      <c r="J9672">
        <v>5</v>
      </c>
      <c r="K9672">
        <v>0</v>
      </c>
      <c r="L9672" t="s">
        <v>30</v>
      </c>
      <c r="M9672" t="s">
        <v>24</v>
      </c>
      <c r="N9672" t="s">
        <v>20897</v>
      </c>
      <c r="O9672" t="s">
        <v>23774</v>
      </c>
      <c r="P9672" t="s">
        <v>23775</v>
      </c>
    </row>
    <row r="9673" customFormat="1" spans="1:16">
      <c r="A9673" t="s">
        <v>18022</v>
      </c>
      <c r="B9673" t="s">
        <v>18023</v>
      </c>
      <c r="C9673" t="s">
        <v>23776</v>
      </c>
      <c r="D9673" t="s">
        <v>23777</v>
      </c>
      <c r="E9673" t="s">
        <v>20</v>
      </c>
      <c r="F9673" t="s">
        <v>5870</v>
      </c>
      <c r="G9673">
        <v>60921186</v>
      </c>
      <c r="H9673">
        <v>60921206</v>
      </c>
      <c r="I9673" t="s">
        <v>37</v>
      </c>
      <c r="J9673">
        <v>2</v>
      </c>
      <c r="K9673">
        <v>0</v>
      </c>
      <c r="L9673" t="s">
        <v>30</v>
      </c>
      <c r="M9673" t="s">
        <v>24</v>
      </c>
      <c r="N9673" t="s">
        <v>18075</v>
      </c>
      <c r="O9673" t="s">
        <v>23778</v>
      </c>
      <c r="P9673" t="s">
        <v>23779</v>
      </c>
    </row>
    <row r="9674" customFormat="1" spans="1:16">
      <c r="A9674" t="s">
        <v>18022</v>
      </c>
      <c r="B9674" t="s">
        <v>18023</v>
      </c>
      <c r="C9674" t="s">
        <v>23780</v>
      </c>
      <c r="D9674" t="s">
        <v>23781</v>
      </c>
      <c r="E9674" t="s">
        <v>20</v>
      </c>
      <c r="F9674" t="s">
        <v>5870</v>
      </c>
      <c r="G9674">
        <v>61444261</v>
      </c>
      <c r="H9674">
        <v>61444281</v>
      </c>
      <c r="I9674" t="s">
        <v>22</v>
      </c>
      <c r="J9674">
        <v>3</v>
      </c>
      <c r="K9674">
        <v>0</v>
      </c>
      <c r="L9674" t="s">
        <v>90</v>
      </c>
      <c r="M9674" t="s">
        <v>24</v>
      </c>
      <c r="N9674" t="s">
        <v>18033</v>
      </c>
      <c r="O9674" t="s">
        <v>18034</v>
      </c>
      <c r="P9674" t="s">
        <v>23782</v>
      </c>
    </row>
    <row r="9675" customFormat="1" spans="1:16">
      <c r="A9675" t="s">
        <v>18022</v>
      </c>
      <c r="B9675" t="s">
        <v>18023</v>
      </c>
      <c r="C9675" t="s">
        <v>23780</v>
      </c>
      <c r="D9675" t="s">
        <v>23781</v>
      </c>
      <c r="E9675" t="s">
        <v>20</v>
      </c>
      <c r="F9675" t="s">
        <v>5870</v>
      </c>
      <c r="G9675">
        <v>61444349</v>
      </c>
      <c r="H9675">
        <v>61444368</v>
      </c>
      <c r="I9675" t="s">
        <v>22</v>
      </c>
      <c r="J9675">
        <v>3</v>
      </c>
      <c r="K9675">
        <v>0</v>
      </c>
      <c r="L9675" t="s">
        <v>57</v>
      </c>
      <c r="M9675" t="s">
        <v>24</v>
      </c>
      <c r="N9675" t="s">
        <v>18125</v>
      </c>
      <c r="O9675" t="s">
        <v>18633</v>
      </c>
      <c r="P9675" t="s">
        <v>23783</v>
      </c>
    </row>
    <row r="9676" customFormat="1" spans="1:16">
      <c r="A9676" t="s">
        <v>18022</v>
      </c>
      <c r="B9676" t="s">
        <v>18023</v>
      </c>
      <c r="C9676" t="s">
        <v>13296</v>
      </c>
      <c r="D9676" t="s">
        <v>13297</v>
      </c>
      <c r="E9676" t="s">
        <v>20</v>
      </c>
      <c r="F9676" t="s">
        <v>5870</v>
      </c>
      <c r="G9676">
        <v>61577982</v>
      </c>
      <c r="H9676">
        <v>61578001</v>
      </c>
      <c r="I9676" t="s">
        <v>22</v>
      </c>
      <c r="J9676">
        <v>1</v>
      </c>
      <c r="K9676">
        <v>0</v>
      </c>
      <c r="L9676" t="s">
        <v>23</v>
      </c>
      <c r="M9676" t="s">
        <v>24</v>
      </c>
      <c r="N9676" t="s">
        <v>18125</v>
      </c>
      <c r="O9676" t="s">
        <v>18633</v>
      </c>
      <c r="P9676" t="s">
        <v>23784</v>
      </c>
    </row>
    <row r="9677" customFormat="1" spans="1:16">
      <c r="A9677" t="s">
        <v>18022</v>
      </c>
      <c r="B9677" t="s">
        <v>18023</v>
      </c>
      <c r="C9677" t="s">
        <v>13299</v>
      </c>
      <c r="D9677" t="s">
        <v>13300</v>
      </c>
      <c r="E9677" t="s">
        <v>20</v>
      </c>
      <c r="F9677" t="s">
        <v>5870</v>
      </c>
      <c r="G9677">
        <v>61834954</v>
      </c>
      <c r="H9677">
        <v>61834974</v>
      </c>
      <c r="I9677" t="s">
        <v>37</v>
      </c>
      <c r="J9677">
        <v>1</v>
      </c>
      <c r="K9677">
        <v>0</v>
      </c>
      <c r="L9677" t="s">
        <v>597</v>
      </c>
      <c r="M9677" t="s">
        <v>31</v>
      </c>
      <c r="N9677" t="s">
        <v>18057</v>
      </c>
      <c r="O9677" t="s">
        <v>19292</v>
      </c>
      <c r="P9677" t="s">
        <v>23785</v>
      </c>
    </row>
    <row r="9678" customFormat="1" spans="1:16">
      <c r="A9678" t="s">
        <v>18022</v>
      </c>
      <c r="B9678" t="s">
        <v>18023</v>
      </c>
      <c r="C9678" t="s">
        <v>23786</v>
      </c>
      <c r="D9678" t="s">
        <v>23787</v>
      </c>
      <c r="E9678" t="s">
        <v>20</v>
      </c>
      <c r="F9678" t="s">
        <v>5870</v>
      </c>
      <c r="G9678">
        <v>62373284</v>
      </c>
      <c r="H9678">
        <v>62373305</v>
      </c>
      <c r="I9678" t="s">
        <v>22</v>
      </c>
      <c r="J9678">
        <v>2</v>
      </c>
      <c r="K9678">
        <v>0</v>
      </c>
      <c r="L9678" t="s">
        <v>30</v>
      </c>
      <c r="M9678" t="s">
        <v>24</v>
      </c>
      <c r="N9678" t="s">
        <v>19181</v>
      </c>
      <c r="O9678" t="s">
        <v>23788</v>
      </c>
      <c r="P9678" t="s">
        <v>23789</v>
      </c>
    </row>
    <row r="9679" customFormat="1" spans="1:16">
      <c r="A9679" t="s">
        <v>18022</v>
      </c>
      <c r="B9679" t="s">
        <v>18023</v>
      </c>
      <c r="C9679" t="s">
        <v>23790</v>
      </c>
      <c r="D9679" t="s">
        <v>23791</v>
      </c>
      <c r="E9679" t="s">
        <v>20</v>
      </c>
      <c r="F9679" t="s">
        <v>5870</v>
      </c>
      <c r="G9679">
        <v>62559716</v>
      </c>
      <c r="H9679">
        <v>62559740</v>
      </c>
      <c r="I9679" t="s">
        <v>22</v>
      </c>
      <c r="J9679">
        <v>5</v>
      </c>
      <c r="K9679">
        <v>4</v>
      </c>
      <c r="L9679" t="s">
        <v>57</v>
      </c>
      <c r="M9679" t="s">
        <v>24</v>
      </c>
      <c r="N9679" t="s">
        <v>23792</v>
      </c>
      <c r="O9679" t="s">
        <v>23793</v>
      </c>
      <c r="P9679" t="s">
        <v>23794</v>
      </c>
    </row>
    <row r="9680" customFormat="1" spans="1:16">
      <c r="A9680" t="s">
        <v>18022</v>
      </c>
      <c r="B9680" t="s">
        <v>18023</v>
      </c>
      <c r="C9680" t="s">
        <v>13307</v>
      </c>
      <c r="D9680" t="s">
        <v>13308</v>
      </c>
      <c r="E9680" t="s">
        <v>20</v>
      </c>
      <c r="F9680" t="s">
        <v>5870</v>
      </c>
      <c r="G9680">
        <v>62632451</v>
      </c>
      <c r="H9680">
        <v>62632474</v>
      </c>
      <c r="I9680" t="s">
        <v>22</v>
      </c>
      <c r="J9680">
        <v>1</v>
      </c>
      <c r="K9680">
        <v>0</v>
      </c>
      <c r="L9680" t="s">
        <v>30</v>
      </c>
      <c r="M9680" t="s">
        <v>24</v>
      </c>
      <c r="N9680" t="s">
        <v>23795</v>
      </c>
      <c r="O9680" t="s">
        <v>23796</v>
      </c>
      <c r="P9680" t="s">
        <v>23797</v>
      </c>
    </row>
    <row r="9681" customFormat="1" spans="1:16">
      <c r="A9681" t="s">
        <v>18022</v>
      </c>
      <c r="B9681" t="s">
        <v>18023</v>
      </c>
      <c r="C9681" t="s">
        <v>23798</v>
      </c>
      <c r="D9681" t="s">
        <v>23799</v>
      </c>
      <c r="E9681" t="s">
        <v>20</v>
      </c>
      <c r="F9681" t="s">
        <v>5870</v>
      </c>
      <c r="G9681">
        <v>62665756</v>
      </c>
      <c r="H9681">
        <v>62665777</v>
      </c>
      <c r="I9681" t="s">
        <v>22</v>
      </c>
      <c r="J9681">
        <v>2</v>
      </c>
      <c r="K9681">
        <v>0</v>
      </c>
      <c r="L9681" t="s">
        <v>23</v>
      </c>
      <c r="M9681" t="s">
        <v>24</v>
      </c>
      <c r="N9681" t="s">
        <v>18241</v>
      </c>
      <c r="O9681" t="s">
        <v>23800</v>
      </c>
      <c r="P9681" t="s">
        <v>23801</v>
      </c>
    </row>
    <row r="9682" customFormat="1" spans="1:16">
      <c r="A9682" t="s">
        <v>18022</v>
      </c>
      <c r="B9682" t="s">
        <v>18023</v>
      </c>
      <c r="C9682" t="s">
        <v>23798</v>
      </c>
      <c r="D9682" t="s">
        <v>23799</v>
      </c>
      <c r="E9682" t="s">
        <v>20</v>
      </c>
      <c r="F9682" t="s">
        <v>5870</v>
      </c>
      <c r="G9682">
        <v>62667132</v>
      </c>
      <c r="H9682">
        <v>62667150</v>
      </c>
      <c r="I9682" t="s">
        <v>22</v>
      </c>
      <c r="J9682">
        <v>2</v>
      </c>
      <c r="K9682">
        <v>0</v>
      </c>
      <c r="L9682" t="s">
        <v>23</v>
      </c>
      <c r="M9682" t="s">
        <v>24</v>
      </c>
      <c r="N9682" t="s">
        <v>18075</v>
      </c>
      <c r="O9682" t="s">
        <v>23802</v>
      </c>
      <c r="P9682" t="s">
        <v>23803</v>
      </c>
    </row>
    <row r="9683" customFormat="1" spans="1:16">
      <c r="A9683" t="s">
        <v>18022</v>
      </c>
      <c r="B9683" t="s">
        <v>18023</v>
      </c>
      <c r="C9683" t="s">
        <v>6008</v>
      </c>
      <c r="D9683" t="s">
        <v>6009</v>
      </c>
      <c r="E9683" t="s">
        <v>20</v>
      </c>
      <c r="F9683" t="s">
        <v>5999</v>
      </c>
      <c r="G9683">
        <v>16338358</v>
      </c>
      <c r="H9683">
        <v>16338379</v>
      </c>
      <c r="I9683" t="s">
        <v>37</v>
      </c>
      <c r="J9683">
        <v>4</v>
      </c>
      <c r="K9683">
        <v>0</v>
      </c>
      <c r="L9683" t="s">
        <v>30</v>
      </c>
      <c r="M9683" t="s">
        <v>31</v>
      </c>
      <c r="N9683" t="s">
        <v>18226</v>
      </c>
      <c r="O9683" t="s">
        <v>23804</v>
      </c>
      <c r="P9683" t="s">
        <v>23805</v>
      </c>
    </row>
    <row r="9684" customFormat="1" spans="1:16">
      <c r="A9684" t="s">
        <v>18022</v>
      </c>
      <c r="B9684" t="s">
        <v>18023</v>
      </c>
      <c r="C9684" t="s">
        <v>6003</v>
      </c>
      <c r="D9684" t="s">
        <v>6003</v>
      </c>
      <c r="E9684" t="s">
        <v>20</v>
      </c>
      <c r="F9684" t="s">
        <v>5999</v>
      </c>
      <c r="G9684">
        <v>16338358</v>
      </c>
      <c r="H9684">
        <v>16338379</v>
      </c>
      <c r="I9684" t="s">
        <v>37</v>
      </c>
      <c r="J9684">
        <v>4</v>
      </c>
      <c r="K9684">
        <v>0</v>
      </c>
      <c r="L9684" t="s">
        <v>30</v>
      </c>
      <c r="M9684" t="s">
        <v>31</v>
      </c>
      <c r="N9684" t="s">
        <v>18226</v>
      </c>
      <c r="O9684" t="s">
        <v>23804</v>
      </c>
      <c r="P9684" t="s">
        <v>23805</v>
      </c>
    </row>
    <row r="9685" customFormat="1" spans="1:16">
      <c r="A9685" t="s">
        <v>18022</v>
      </c>
      <c r="B9685" t="s">
        <v>18023</v>
      </c>
      <c r="C9685" t="s">
        <v>6026</v>
      </c>
      <c r="D9685" t="s">
        <v>6027</v>
      </c>
      <c r="E9685" t="s">
        <v>20</v>
      </c>
      <c r="F9685" t="s">
        <v>5999</v>
      </c>
      <c r="G9685">
        <v>27354729</v>
      </c>
      <c r="H9685">
        <v>27354749</v>
      </c>
      <c r="I9685" t="s">
        <v>37</v>
      </c>
      <c r="J9685">
        <v>9</v>
      </c>
      <c r="K9685">
        <v>0</v>
      </c>
      <c r="L9685" t="s">
        <v>57</v>
      </c>
      <c r="M9685" t="s">
        <v>24</v>
      </c>
      <c r="N9685" t="s">
        <v>18144</v>
      </c>
      <c r="O9685" t="s">
        <v>18145</v>
      </c>
      <c r="P9685" t="s">
        <v>23806</v>
      </c>
    </row>
    <row r="9686" customFormat="1" spans="1:16">
      <c r="A9686" t="s">
        <v>18022</v>
      </c>
      <c r="B9686" t="s">
        <v>18023</v>
      </c>
      <c r="C9686" t="s">
        <v>23807</v>
      </c>
      <c r="D9686" t="s">
        <v>23808</v>
      </c>
      <c r="E9686" t="s">
        <v>20</v>
      </c>
      <c r="F9686" t="s">
        <v>5999</v>
      </c>
      <c r="G9686">
        <v>28212356</v>
      </c>
      <c r="H9686">
        <v>28212376</v>
      </c>
      <c r="I9686" t="s">
        <v>37</v>
      </c>
      <c r="J9686">
        <v>4</v>
      </c>
      <c r="K9686">
        <v>0</v>
      </c>
      <c r="L9686" t="s">
        <v>57</v>
      </c>
      <c r="M9686" t="s">
        <v>31</v>
      </c>
      <c r="N9686" t="s">
        <v>18087</v>
      </c>
      <c r="O9686" t="s">
        <v>23809</v>
      </c>
      <c r="P9686" t="s">
        <v>23810</v>
      </c>
    </row>
    <row r="9687" customFormat="1" spans="1:16">
      <c r="A9687" t="s">
        <v>18022</v>
      </c>
      <c r="B9687" t="s">
        <v>18023</v>
      </c>
      <c r="C9687" t="s">
        <v>13336</v>
      </c>
      <c r="D9687" t="s">
        <v>13337</v>
      </c>
      <c r="E9687" t="s">
        <v>20</v>
      </c>
      <c r="F9687" t="s">
        <v>5999</v>
      </c>
      <c r="G9687">
        <v>30698858</v>
      </c>
      <c r="H9687">
        <v>30698874</v>
      </c>
      <c r="I9687" t="s">
        <v>22</v>
      </c>
      <c r="J9687">
        <v>4</v>
      </c>
      <c r="K9687">
        <v>0</v>
      </c>
      <c r="L9687" t="s">
        <v>57</v>
      </c>
      <c r="M9687" t="s">
        <v>31</v>
      </c>
      <c r="N9687" t="s">
        <v>18075</v>
      </c>
      <c r="O9687" t="s">
        <v>23811</v>
      </c>
      <c r="P9687" t="s">
        <v>23812</v>
      </c>
    </row>
    <row r="9688" customFormat="1" spans="1:16">
      <c r="A9688" t="s">
        <v>18022</v>
      </c>
      <c r="B9688" t="s">
        <v>18023</v>
      </c>
      <c r="C9688" t="s">
        <v>23813</v>
      </c>
      <c r="D9688" t="s">
        <v>13337</v>
      </c>
      <c r="E9688" t="s">
        <v>20</v>
      </c>
      <c r="F9688" t="s">
        <v>5999</v>
      </c>
      <c r="G9688">
        <v>30698858</v>
      </c>
      <c r="H9688">
        <v>30698874</v>
      </c>
      <c r="I9688" t="s">
        <v>22</v>
      </c>
      <c r="J9688">
        <v>4</v>
      </c>
      <c r="K9688">
        <v>0</v>
      </c>
      <c r="L9688" t="s">
        <v>57</v>
      </c>
      <c r="M9688" t="s">
        <v>31</v>
      </c>
      <c r="N9688" t="s">
        <v>18075</v>
      </c>
      <c r="O9688" t="s">
        <v>23811</v>
      </c>
      <c r="P9688" t="s">
        <v>23812</v>
      </c>
    </row>
    <row r="9689" customFormat="1" spans="1:16">
      <c r="A9689" t="s">
        <v>18022</v>
      </c>
      <c r="B9689" t="s">
        <v>18023</v>
      </c>
      <c r="C9689" t="s">
        <v>23814</v>
      </c>
      <c r="D9689" t="s">
        <v>23815</v>
      </c>
      <c r="E9689" t="s">
        <v>20</v>
      </c>
      <c r="F9689" t="s">
        <v>5999</v>
      </c>
      <c r="G9689">
        <v>30698858</v>
      </c>
      <c r="H9689">
        <v>30698874</v>
      </c>
      <c r="I9689" t="s">
        <v>22</v>
      </c>
      <c r="J9689">
        <v>4</v>
      </c>
      <c r="K9689">
        <v>0</v>
      </c>
      <c r="L9689" t="s">
        <v>57</v>
      </c>
      <c r="M9689" t="s">
        <v>31</v>
      </c>
      <c r="N9689" t="s">
        <v>18075</v>
      </c>
      <c r="O9689" t="s">
        <v>23811</v>
      </c>
      <c r="P9689" t="s">
        <v>23812</v>
      </c>
    </row>
    <row r="9690" customFormat="1" spans="1:16">
      <c r="A9690" t="s">
        <v>18022</v>
      </c>
      <c r="B9690" t="s">
        <v>18023</v>
      </c>
      <c r="C9690" t="s">
        <v>23816</v>
      </c>
      <c r="D9690" t="s">
        <v>23817</v>
      </c>
      <c r="E9690" t="s">
        <v>20</v>
      </c>
      <c r="F9690" t="s">
        <v>5999</v>
      </c>
      <c r="G9690">
        <v>33689297</v>
      </c>
      <c r="H9690">
        <v>33689317</v>
      </c>
      <c r="I9690" t="s">
        <v>37</v>
      </c>
      <c r="J9690">
        <v>3</v>
      </c>
      <c r="K9690">
        <v>0</v>
      </c>
      <c r="L9690" t="s">
        <v>196</v>
      </c>
      <c r="M9690" t="s">
        <v>24</v>
      </c>
      <c r="N9690" t="s">
        <v>18033</v>
      </c>
      <c r="O9690" t="s">
        <v>18034</v>
      </c>
      <c r="P9690" t="s">
        <v>23818</v>
      </c>
    </row>
    <row r="9691" customFormat="1" spans="1:16">
      <c r="A9691" t="s">
        <v>18022</v>
      </c>
      <c r="B9691" t="s">
        <v>18023</v>
      </c>
      <c r="C9691" t="s">
        <v>23819</v>
      </c>
      <c r="D9691" t="s">
        <v>23820</v>
      </c>
      <c r="E9691" t="s">
        <v>20</v>
      </c>
      <c r="F9691" t="s">
        <v>5999</v>
      </c>
      <c r="G9691">
        <v>34655489</v>
      </c>
      <c r="H9691">
        <v>34655509</v>
      </c>
      <c r="I9691" t="s">
        <v>22</v>
      </c>
      <c r="J9691">
        <v>1</v>
      </c>
      <c r="K9691">
        <v>0</v>
      </c>
      <c r="L9691" t="s">
        <v>23</v>
      </c>
      <c r="M9691" t="s">
        <v>31</v>
      </c>
      <c r="N9691" t="s">
        <v>18144</v>
      </c>
      <c r="O9691" t="s">
        <v>18145</v>
      </c>
      <c r="P9691" t="s">
        <v>23821</v>
      </c>
    </row>
    <row r="9692" customFormat="1" spans="1:16">
      <c r="A9692" t="s">
        <v>18022</v>
      </c>
      <c r="B9692" t="s">
        <v>18023</v>
      </c>
      <c r="C9692" t="s">
        <v>7645</v>
      </c>
      <c r="D9692" t="s">
        <v>7646</v>
      </c>
      <c r="E9692" t="s">
        <v>20</v>
      </c>
      <c r="F9692" t="s">
        <v>5999</v>
      </c>
      <c r="G9692">
        <v>35480170</v>
      </c>
      <c r="H9692">
        <v>35480190</v>
      </c>
      <c r="I9692" t="s">
        <v>22</v>
      </c>
      <c r="J9692">
        <v>1</v>
      </c>
      <c r="K9692">
        <v>0</v>
      </c>
      <c r="L9692" t="s">
        <v>30</v>
      </c>
      <c r="M9692" t="s">
        <v>24</v>
      </c>
      <c r="N9692" t="s">
        <v>18144</v>
      </c>
      <c r="O9692" t="s">
        <v>18171</v>
      </c>
      <c r="P9692" t="s">
        <v>23822</v>
      </c>
    </row>
    <row r="9693" customFormat="1" spans="1:16">
      <c r="A9693" t="s">
        <v>18022</v>
      </c>
      <c r="B9693" t="s">
        <v>18023</v>
      </c>
      <c r="C9693" t="s">
        <v>23823</v>
      </c>
      <c r="D9693" t="s">
        <v>23824</v>
      </c>
      <c r="E9693" t="s">
        <v>20</v>
      </c>
      <c r="F9693" t="s">
        <v>5999</v>
      </c>
      <c r="G9693">
        <v>37215316</v>
      </c>
      <c r="H9693">
        <v>37215334</v>
      </c>
      <c r="I9693" t="s">
        <v>37</v>
      </c>
      <c r="J9693">
        <v>1</v>
      </c>
      <c r="K9693">
        <v>0</v>
      </c>
      <c r="L9693" t="s">
        <v>23</v>
      </c>
      <c r="M9693" t="s">
        <v>31</v>
      </c>
      <c r="N9693" t="s">
        <v>18075</v>
      </c>
      <c r="O9693" t="s">
        <v>23825</v>
      </c>
      <c r="P9693" t="s">
        <v>23826</v>
      </c>
    </row>
    <row r="9694" customFormat="1" spans="1:16">
      <c r="A9694" t="s">
        <v>18022</v>
      </c>
      <c r="B9694" t="s">
        <v>18023</v>
      </c>
      <c r="C9694" t="s">
        <v>23827</v>
      </c>
      <c r="D9694" t="s">
        <v>23828</v>
      </c>
      <c r="E9694" t="s">
        <v>20</v>
      </c>
      <c r="F9694" t="s">
        <v>5999</v>
      </c>
      <c r="G9694">
        <v>37407409</v>
      </c>
      <c r="H9694">
        <v>37407428</v>
      </c>
      <c r="I9694" t="s">
        <v>37</v>
      </c>
      <c r="J9694">
        <v>2</v>
      </c>
      <c r="K9694">
        <v>0</v>
      </c>
      <c r="L9694" t="s">
        <v>30</v>
      </c>
      <c r="M9694" t="s">
        <v>24</v>
      </c>
      <c r="N9694" t="s">
        <v>18125</v>
      </c>
      <c r="O9694" t="s">
        <v>18633</v>
      </c>
      <c r="P9694" t="s">
        <v>23829</v>
      </c>
    </row>
    <row r="9695" customFormat="1" spans="1:16">
      <c r="A9695" t="s">
        <v>18022</v>
      </c>
      <c r="B9695" t="s">
        <v>18023</v>
      </c>
      <c r="C9695" t="s">
        <v>7649</v>
      </c>
      <c r="D9695" t="s">
        <v>7650</v>
      </c>
      <c r="E9695" t="s">
        <v>20</v>
      </c>
      <c r="F9695" t="s">
        <v>5999</v>
      </c>
      <c r="G9695">
        <v>37581165</v>
      </c>
      <c r="H9695">
        <v>37581186</v>
      </c>
      <c r="I9695" t="s">
        <v>22</v>
      </c>
      <c r="J9695">
        <v>1</v>
      </c>
      <c r="K9695">
        <v>0</v>
      </c>
      <c r="L9695" t="s">
        <v>597</v>
      </c>
      <c r="M9695" t="s">
        <v>24</v>
      </c>
      <c r="N9695" t="s">
        <v>18837</v>
      </c>
      <c r="O9695" t="s">
        <v>23830</v>
      </c>
      <c r="P9695" t="s">
        <v>23831</v>
      </c>
    </row>
    <row r="9696" customFormat="1" spans="1:16">
      <c r="A9696" t="s">
        <v>18022</v>
      </c>
      <c r="B9696" t="s">
        <v>18023</v>
      </c>
      <c r="C9696" t="s">
        <v>6044</v>
      </c>
      <c r="D9696" t="s">
        <v>6045</v>
      </c>
      <c r="E9696" t="s">
        <v>20</v>
      </c>
      <c r="F9696" t="s">
        <v>5999</v>
      </c>
      <c r="G9696">
        <v>38126100</v>
      </c>
      <c r="H9696">
        <v>38126121</v>
      </c>
      <c r="I9696" t="s">
        <v>37</v>
      </c>
      <c r="J9696">
        <v>1</v>
      </c>
      <c r="K9696">
        <v>0</v>
      </c>
      <c r="L9696" t="s">
        <v>30</v>
      </c>
      <c r="M9696" t="s">
        <v>24</v>
      </c>
      <c r="N9696" t="s">
        <v>18454</v>
      </c>
      <c r="O9696" t="s">
        <v>23832</v>
      </c>
      <c r="P9696" t="s">
        <v>23833</v>
      </c>
    </row>
    <row r="9697" customFormat="1" spans="1:16">
      <c r="A9697" t="s">
        <v>18022</v>
      </c>
      <c r="B9697" t="s">
        <v>18023</v>
      </c>
      <c r="C9697" t="s">
        <v>6044</v>
      </c>
      <c r="D9697" t="s">
        <v>6045</v>
      </c>
      <c r="E9697" t="s">
        <v>20</v>
      </c>
      <c r="F9697" t="s">
        <v>5999</v>
      </c>
      <c r="G9697">
        <v>38309481</v>
      </c>
      <c r="H9697">
        <v>38309501</v>
      </c>
      <c r="I9697" t="s">
        <v>37</v>
      </c>
      <c r="J9697">
        <v>3</v>
      </c>
      <c r="K9697">
        <v>1</v>
      </c>
      <c r="L9697" t="s">
        <v>30</v>
      </c>
      <c r="M9697" t="s">
        <v>24</v>
      </c>
      <c r="N9697" t="s">
        <v>18033</v>
      </c>
      <c r="O9697" t="s">
        <v>18034</v>
      </c>
      <c r="P9697" t="s">
        <v>23834</v>
      </c>
    </row>
    <row r="9698" customFormat="1" spans="1:16">
      <c r="A9698" t="s">
        <v>18022</v>
      </c>
      <c r="B9698" t="s">
        <v>18023</v>
      </c>
      <c r="C9698" t="s">
        <v>13360</v>
      </c>
      <c r="D9698" t="s">
        <v>13361</v>
      </c>
      <c r="E9698" t="s">
        <v>20</v>
      </c>
      <c r="F9698" t="s">
        <v>5999</v>
      </c>
      <c r="G9698">
        <v>38798381</v>
      </c>
      <c r="H9698">
        <v>38798401</v>
      </c>
      <c r="I9698" t="s">
        <v>22</v>
      </c>
      <c r="J9698">
        <v>1</v>
      </c>
      <c r="K9698">
        <v>0</v>
      </c>
      <c r="L9698" t="s">
        <v>23</v>
      </c>
      <c r="M9698" t="s">
        <v>24</v>
      </c>
      <c r="N9698" t="s">
        <v>18033</v>
      </c>
      <c r="O9698" t="s">
        <v>18034</v>
      </c>
      <c r="P9698" t="s">
        <v>23835</v>
      </c>
    </row>
    <row r="9699" customFormat="1" spans="1:16">
      <c r="A9699" t="s">
        <v>18022</v>
      </c>
      <c r="B9699" t="s">
        <v>18023</v>
      </c>
      <c r="C9699" t="s">
        <v>13366</v>
      </c>
      <c r="D9699" t="s">
        <v>13367</v>
      </c>
      <c r="E9699" t="s">
        <v>20</v>
      </c>
      <c r="F9699" t="s">
        <v>5999</v>
      </c>
      <c r="G9699">
        <v>38798381</v>
      </c>
      <c r="H9699">
        <v>38798401</v>
      </c>
      <c r="I9699" t="s">
        <v>22</v>
      </c>
      <c r="J9699">
        <v>1</v>
      </c>
      <c r="K9699">
        <v>0</v>
      </c>
      <c r="L9699" t="s">
        <v>23</v>
      </c>
      <c r="M9699" t="s">
        <v>24</v>
      </c>
      <c r="N9699" t="s">
        <v>18033</v>
      </c>
      <c r="O9699" t="s">
        <v>18034</v>
      </c>
      <c r="P9699" t="s">
        <v>23835</v>
      </c>
    </row>
    <row r="9700" customFormat="1" spans="1:16">
      <c r="A9700" t="s">
        <v>18022</v>
      </c>
      <c r="B9700" t="s">
        <v>18023</v>
      </c>
      <c r="C9700" t="s">
        <v>23836</v>
      </c>
      <c r="D9700" t="s">
        <v>13361</v>
      </c>
      <c r="E9700" t="s">
        <v>20</v>
      </c>
      <c r="F9700" t="s">
        <v>5999</v>
      </c>
      <c r="G9700">
        <v>38877650</v>
      </c>
      <c r="H9700">
        <v>38877669</v>
      </c>
      <c r="I9700" t="s">
        <v>22</v>
      </c>
      <c r="J9700">
        <v>2</v>
      </c>
      <c r="K9700">
        <v>0</v>
      </c>
      <c r="L9700" t="s">
        <v>30</v>
      </c>
      <c r="M9700" t="s">
        <v>24</v>
      </c>
      <c r="N9700" t="s">
        <v>18125</v>
      </c>
      <c r="O9700" t="s">
        <v>18633</v>
      </c>
      <c r="P9700" t="s">
        <v>23837</v>
      </c>
    </row>
    <row r="9701" customFormat="1" spans="1:16">
      <c r="A9701" t="s">
        <v>18022</v>
      </c>
      <c r="B9701" t="s">
        <v>18023</v>
      </c>
      <c r="C9701" t="s">
        <v>13360</v>
      </c>
      <c r="D9701" t="s">
        <v>13361</v>
      </c>
      <c r="E9701" t="s">
        <v>20</v>
      </c>
      <c r="F9701" t="s">
        <v>5999</v>
      </c>
      <c r="G9701">
        <v>38877650</v>
      </c>
      <c r="H9701">
        <v>38877669</v>
      </c>
      <c r="I9701" t="s">
        <v>22</v>
      </c>
      <c r="J9701">
        <v>2</v>
      </c>
      <c r="K9701">
        <v>0</v>
      </c>
      <c r="L9701" t="s">
        <v>30</v>
      </c>
      <c r="M9701" t="s">
        <v>24</v>
      </c>
      <c r="N9701" t="s">
        <v>18125</v>
      </c>
      <c r="O9701" t="s">
        <v>18633</v>
      </c>
      <c r="P9701" t="s">
        <v>23837</v>
      </c>
    </row>
    <row r="9702" customFormat="1" spans="1:16">
      <c r="A9702" t="s">
        <v>18022</v>
      </c>
      <c r="B9702" t="s">
        <v>18023</v>
      </c>
      <c r="C9702" t="s">
        <v>23838</v>
      </c>
      <c r="D9702" t="s">
        <v>13361</v>
      </c>
      <c r="E9702" t="s">
        <v>20</v>
      </c>
      <c r="F9702" t="s">
        <v>5999</v>
      </c>
      <c r="G9702">
        <v>38877650</v>
      </c>
      <c r="H9702">
        <v>38877669</v>
      </c>
      <c r="I9702" t="s">
        <v>22</v>
      </c>
      <c r="J9702">
        <v>2</v>
      </c>
      <c r="K9702">
        <v>0</v>
      </c>
      <c r="L9702" t="s">
        <v>30</v>
      </c>
      <c r="M9702" t="s">
        <v>24</v>
      </c>
      <c r="N9702" t="s">
        <v>18125</v>
      </c>
      <c r="O9702" t="s">
        <v>18633</v>
      </c>
      <c r="P9702" t="s">
        <v>23837</v>
      </c>
    </row>
    <row r="9703" customFormat="1" spans="1:16">
      <c r="A9703" t="s">
        <v>18022</v>
      </c>
      <c r="B9703" t="s">
        <v>18023</v>
      </c>
      <c r="C9703" t="s">
        <v>13368</v>
      </c>
      <c r="D9703" t="s">
        <v>13369</v>
      </c>
      <c r="E9703" t="s">
        <v>20</v>
      </c>
      <c r="F9703" t="s">
        <v>5999</v>
      </c>
      <c r="G9703">
        <v>40558771</v>
      </c>
      <c r="H9703">
        <v>40558791</v>
      </c>
      <c r="I9703" t="s">
        <v>37</v>
      </c>
      <c r="J9703">
        <v>1</v>
      </c>
      <c r="K9703">
        <v>0</v>
      </c>
      <c r="L9703" t="s">
        <v>30</v>
      </c>
      <c r="M9703" t="s">
        <v>31</v>
      </c>
      <c r="N9703" t="s">
        <v>19181</v>
      </c>
      <c r="O9703" t="s">
        <v>23839</v>
      </c>
      <c r="P9703" t="s">
        <v>23840</v>
      </c>
    </row>
    <row r="9704" customFormat="1" spans="1:16">
      <c r="A9704" t="s">
        <v>18022</v>
      </c>
      <c r="B9704" t="s">
        <v>18023</v>
      </c>
      <c r="C9704" t="s">
        <v>13368</v>
      </c>
      <c r="D9704" t="s">
        <v>13369</v>
      </c>
      <c r="E9704" t="s">
        <v>20</v>
      </c>
      <c r="F9704" t="s">
        <v>5999</v>
      </c>
      <c r="G9704">
        <v>40560663</v>
      </c>
      <c r="H9704">
        <v>40560684</v>
      </c>
      <c r="I9704" t="s">
        <v>37</v>
      </c>
      <c r="J9704">
        <v>2</v>
      </c>
      <c r="K9704">
        <v>0</v>
      </c>
      <c r="L9704" t="s">
        <v>30</v>
      </c>
      <c r="M9704" t="s">
        <v>24</v>
      </c>
      <c r="N9704" t="s">
        <v>18481</v>
      </c>
      <c r="O9704" t="s">
        <v>23841</v>
      </c>
      <c r="P9704" t="s">
        <v>23842</v>
      </c>
    </row>
    <row r="9705" customFormat="1" spans="1:16">
      <c r="A9705" t="s">
        <v>18022</v>
      </c>
      <c r="B9705" t="s">
        <v>18023</v>
      </c>
      <c r="C9705" t="s">
        <v>6060</v>
      </c>
      <c r="D9705" t="s">
        <v>6061</v>
      </c>
      <c r="E9705" t="s">
        <v>20</v>
      </c>
      <c r="F9705" t="s">
        <v>5999</v>
      </c>
      <c r="G9705">
        <v>43258082</v>
      </c>
      <c r="H9705">
        <v>43258102</v>
      </c>
      <c r="I9705" t="s">
        <v>37</v>
      </c>
      <c r="J9705">
        <v>1</v>
      </c>
      <c r="K9705">
        <v>0</v>
      </c>
      <c r="L9705" t="s">
        <v>30</v>
      </c>
      <c r="M9705" t="s">
        <v>31</v>
      </c>
      <c r="N9705" t="s">
        <v>18193</v>
      </c>
      <c r="O9705" t="s">
        <v>18765</v>
      </c>
      <c r="P9705" t="s">
        <v>23843</v>
      </c>
    </row>
    <row r="9706" customFormat="1" spans="1:16">
      <c r="A9706" t="s">
        <v>18022</v>
      </c>
      <c r="B9706" t="s">
        <v>18023</v>
      </c>
      <c r="C9706" t="s">
        <v>23844</v>
      </c>
      <c r="D9706" t="s">
        <v>6061</v>
      </c>
      <c r="E9706" t="s">
        <v>20</v>
      </c>
      <c r="F9706" t="s">
        <v>5999</v>
      </c>
      <c r="G9706">
        <v>43258082</v>
      </c>
      <c r="H9706">
        <v>43258102</v>
      </c>
      <c r="I9706" t="s">
        <v>37</v>
      </c>
      <c r="J9706">
        <v>1</v>
      </c>
      <c r="K9706">
        <v>0</v>
      </c>
      <c r="L9706" t="s">
        <v>30</v>
      </c>
      <c r="M9706" t="s">
        <v>31</v>
      </c>
      <c r="N9706" t="s">
        <v>18193</v>
      </c>
      <c r="O9706" t="s">
        <v>18765</v>
      </c>
      <c r="P9706" t="s">
        <v>23843</v>
      </c>
    </row>
    <row r="9707" customFormat="1" spans="1:16">
      <c r="A9707" t="s">
        <v>18022</v>
      </c>
      <c r="B9707" t="s">
        <v>18023</v>
      </c>
      <c r="C9707" t="s">
        <v>13378</v>
      </c>
      <c r="D9707" t="s">
        <v>13379</v>
      </c>
      <c r="E9707" t="s">
        <v>20</v>
      </c>
      <c r="F9707" t="s">
        <v>5999</v>
      </c>
      <c r="G9707">
        <v>43407435</v>
      </c>
      <c r="H9707">
        <v>43407455</v>
      </c>
      <c r="I9707" t="s">
        <v>37</v>
      </c>
      <c r="J9707">
        <v>2</v>
      </c>
      <c r="K9707">
        <v>0</v>
      </c>
      <c r="L9707" t="s">
        <v>30</v>
      </c>
      <c r="M9707" t="s">
        <v>24</v>
      </c>
      <c r="N9707" t="s">
        <v>18087</v>
      </c>
      <c r="O9707" t="s">
        <v>21716</v>
      </c>
      <c r="P9707" t="s">
        <v>23845</v>
      </c>
    </row>
    <row r="9708" customFormat="1" spans="1:16">
      <c r="A9708" t="s">
        <v>18022</v>
      </c>
      <c r="B9708" t="s">
        <v>18023</v>
      </c>
      <c r="C9708" t="s">
        <v>6069</v>
      </c>
      <c r="D9708" t="s">
        <v>6070</v>
      </c>
      <c r="E9708" t="s">
        <v>20</v>
      </c>
      <c r="F9708" t="s">
        <v>5999</v>
      </c>
      <c r="G9708">
        <v>45107606</v>
      </c>
      <c r="H9708">
        <v>45107623</v>
      </c>
      <c r="I9708" t="s">
        <v>22</v>
      </c>
      <c r="J9708">
        <v>3</v>
      </c>
      <c r="K9708">
        <v>0</v>
      </c>
      <c r="L9708" t="s">
        <v>57</v>
      </c>
      <c r="M9708" t="s">
        <v>24</v>
      </c>
      <c r="N9708" t="s">
        <v>18075</v>
      </c>
      <c r="O9708" t="s">
        <v>23084</v>
      </c>
      <c r="P9708" t="s">
        <v>23846</v>
      </c>
    </row>
    <row r="9709" customFormat="1" spans="1:16">
      <c r="A9709" t="s">
        <v>18022</v>
      </c>
      <c r="B9709" t="s">
        <v>18023</v>
      </c>
      <c r="C9709" t="s">
        <v>17838</v>
      </c>
      <c r="D9709" t="s">
        <v>17839</v>
      </c>
      <c r="E9709" t="s">
        <v>20</v>
      </c>
      <c r="F9709" t="s">
        <v>5999</v>
      </c>
      <c r="G9709">
        <v>45172480</v>
      </c>
      <c r="H9709">
        <v>45172499</v>
      </c>
      <c r="I9709" t="s">
        <v>22</v>
      </c>
      <c r="J9709">
        <v>1</v>
      </c>
      <c r="K9709">
        <v>0</v>
      </c>
      <c r="L9709" t="s">
        <v>30</v>
      </c>
      <c r="M9709" t="s">
        <v>24</v>
      </c>
      <c r="N9709" t="s">
        <v>18045</v>
      </c>
      <c r="O9709" t="s">
        <v>23847</v>
      </c>
      <c r="P9709" t="s">
        <v>23848</v>
      </c>
    </row>
    <row r="9710" customFormat="1" spans="1:16">
      <c r="A9710" t="s">
        <v>18022</v>
      </c>
      <c r="B9710" t="s">
        <v>18023</v>
      </c>
      <c r="C9710" t="s">
        <v>17838</v>
      </c>
      <c r="D9710" t="s">
        <v>17839</v>
      </c>
      <c r="E9710" t="s">
        <v>20</v>
      </c>
      <c r="F9710" t="s">
        <v>5999</v>
      </c>
      <c r="G9710">
        <v>45173524</v>
      </c>
      <c r="H9710">
        <v>45173546</v>
      </c>
      <c r="I9710" t="s">
        <v>22</v>
      </c>
      <c r="J9710">
        <v>6</v>
      </c>
      <c r="K9710">
        <v>0</v>
      </c>
      <c r="L9710" t="s">
        <v>57</v>
      </c>
      <c r="M9710" t="s">
        <v>24</v>
      </c>
      <c r="N9710" t="s">
        <v>18255</v>
      </c>
      <c r="O9710" t="s">
        <v>23849</v>
      </c>
      <c r="P9710" t="s">
        <v>23850</v>
      </c>
    </row>
    <row r="9711" customFormat="1" spans="1:16">
      <c r="A9711" t="s">
        <v>18022</v>
      </c>
      <c r="B9711" t="s">
        <v>18023</v>
      </c>
      <c r="C9711" t="s">
        <v>17838</v>
      </c>
      <c r="D9711" t="s">
        <v>17839</v>
      </c>
      <c r="E9711" t="s">
        <v>20</v>
      </c>
      <c r="F9711" t="s">
        <v>5999</v>
      </c>
      <c r="G9711">
        <v>45176475</v>
      </c>
      <c r="H9711">
        <v>45176497</v>
      </c>
      <c r="I9711" t="s">
        <v>22</v>
      </c>
      <c r="J9711">
        <v>17</v>
      </c>
      <c r="K9711">
        <v>0</v>
      </c>
      <c r="L9711" t="s">
        <v>6619</v>
      </c>
      <c r="M9711" t="s">
        <v>24</v>
      </c>
      <c r="N9711" t="s">
        <v>19927</v>
      </c>
      <c r="O9711" t="s">
        <v>23851</v>
      </c>
      <c r="P9711" t="s">
        <v>23852</v>
      </c>
    </row>
    <row r="9712" customFormat="1" spans="1:16">
      <c r="A9712" t="s">
        <v>18022</v>
      </c>
      <c r="B9712" t="s">
        <v>18023</v>
      </c>
      <c r="C9712" t="s">
        <v>17838</v>
      </c>
      <c r="D9712" t="s">
        <v>17839</v>
      </c>
      <c r="E9712" t="s">
        <v>20</v>
      </c>
      <c r="F9712" t="s">
        <v>5999</v>
      </c>
      <c r="G9712">
        <v>45179783</v>
      </c>
      <c r="H9712">
        <v>45179803</v>
      </c>
      <c r="I9712" t="s">
        <v>22</v>
      </c>
      <c r="J9712">
        <v>1</v>
      </c>
      <c r="K9712">
        <v>0</v>
      </c>
      <c r="L9712" t="s">
        <v>30</v>
      </c>
      <c r="M9712" t="s">
        <v>24</v>
      </c>
      <c r="N9712" t="s">
        <v>18033</v>
      </c>
      <c r="O9712" t="s">
        <v>18034</v>
      </c>
      <c r="P9712" t="s">
        <v>23853</v>
      </c>
    </row>
    <row r="9713" customFormat="1" spans="1:16">
      <c r="A9713" t="s">
        <v>18022</v>
      </c>
      <c r="B9713" t="s">
        <v>18023</v>
      </c>
      <c r="C9713" t="s">
        <v>13387</v>
      </c>
      <c r="D9713" t="s">
        <v>13388</v>
      </c>
      <c r="E9713" t="s">
        <v>20</v>
      </c>
      <c r="F9713" t="s">
        <v>5999</v>
      </c>
      <c r="G9713">
        <v>45391312</v>
      </c>
      <c r="H9713">
        <v>45391332</v>
      </c>
      <c r="I9713" t="s">
        <v>22</v>
      </c>
      <c r="J9713">
        <v>1</v>
      </c>
      <c r="K9713">
        <v>1</v>
      </c>
      <c r="L9713" t="s">
        <v>30</v>
      </c>
      <c r="M9713" t="s">
        <v>24</v>
      </c>
      <c r="N9713" t="s">
        <v>18057</v>
      </c>
      <c r="O9713" t="s">
        <v>23854</v>
      </c>
      <c r="P9713" t="s">
        <v>23855</v>
      </c>
    </row>
    <row r="9714" customFormat="1" spans="1:16">
      <c r="A9714" t="s">
        <v>18022</v>
      </c>
      <c r="B9714" t="s">
        <v>18023</v>
      </c>
      <c r="C9714" t="s">
        <v>23856</v>
      </c>
      <c r="D9714" t="s">
        <v>23857</v>
      </c>
      <c r="E9714" t="s">
        <v>20</v>
      </c>
      <c r="F9714" t="s">
        <v>5999</v>
      </c>
      <c r="G9714">
        <v>45724231</v>
      </c>
      <c r="H9714">
        <v>45724252</v>
      </c>
      <c r="I9714" t="s">
        <v>22</v>
      </c>
      <c r="J9714">
        <v>3</v>
      </c>
      <c r="K9714">
        <v>0</v>
      </c>
      <c r="L9714" t="s">
        <v>57</v>
      </c>
      <c r="M9714" t="s">
        <v>24</v>
      </c>
      <c r="N9714" t="s">
        <v>18226</v>
      </c>
      <c r="O9714" t="s">
        <v>23858</v>
      </c>
      <c r="P9714" t="s">
        <v>23859</v>
      </c>
    </row>
    <row r="9715" customFormat="1" spans="1:16">
      <c r="A9715" t="s">
        <v>18022</v>
      </c>
      <c r="B9715" t="s">
        <v>18023</v>
      </c>
      <c r="C9715" t="s">
        <v>23856</v>
      </c>
      <c r="D9715" t="s">
        <v>23857</v>
      </c>
      <c r="E9715" t="s">
        <v>20</v>
      </c>
      <c r="F9715" t="s">
        <v>5999</v>
      </c>
      <c r="G9715">
        <v>45742064</v>
      </c>
      <c r="H9715">
        <v>45742080</v>
      </c>
      <c r="I9715" t="s">
        <v>22</v>
      </c>
      <c r="J9715">
        <v>1</v>
      </c>
      <c r="K9715">
        <v>0</v>
      </c>
      <c r="L9715" t="s">
        <v>30</v>
      </c>
      <c r="M9715" t="s">
        <v>24</v>
      </c>
      <c r="N9715" t="s">
        <v>18087</v>
      </c>
      <c r="O9715" t="s">
        <v>20290</v>
      </c>
      <c r="P9715" t="s">
        <v>23860</v>
      </c>
    </row>
    <row r="9716" customFormat="1" spans="1:16">
      <c r="A9716" t="s">
        <v>18022</v>
      </c>
      <c r="B9716" t="s">
        <v>18023</v>
      </c>
      <c r="C9716" t="s">
        <v>23861</v>
      </c>
      <c r="D9716" t="s">
        <v>23862</v>
      </c>
      <c r="E9716" t="s">
        <v>20</v>
      </c>
      <c r="F9716" t="s">
        <v>5999</v>
      </c>
      <c r="G9716">
        <v>46281087</v>
      </c>
      <c r="H9716">
        <v>46281107</v>
      </c>
      <c r="I9716" t="s">
        <v>37</v>
      </c>
      <c r="J9716">
        <v>3</v>
      </c>
      <c r="K9716">
        <v>0</v>
      </c>
      <c r="L9716" t="s">
        <v>57</v>
      </c>
      <c r="M9716" t="s">
        <v>24</v>
      </c>
      <c r="N9716" t="s">
        <v>18033</v>
      </c>
      <c r="O9716" t="s">
        <v>18034</v>
      </c>
      <c r="P9716" t="s">
        <v>23863</v>
      </c>
    </row>
    <row r="9717" customFormat="1" spans="1:16">
      <c r="A9717" t="s">
        <v>18022</v>
      </c>
      <c r="B9717" t="s">
        <v>18023</v>
      </c>
      <c r="C9717" t="s">
        <v>23864</v>
      </c>
      <c r="D9717" t="s">
        <v>23865</v>
      </c>
      <c r="E9717" t="s">
        <v>20</v>
      </c>
      <c r="F9717" t="s">
        <v>5999</v>
      </c>
      <c r="G9717">
        <v>46281087</v>
      </c>
      <c r="H9717">
        <v>46281107</v>
      </c>
      <c r="I9717" t="s">
        <v>37</v>
      </c>
      <c r="J9717">
        <v>3</v>
      </c>
      <c r="K9717">
        <v>0</v>
      </c>
      <c r="L9717" t="s">
        <v>57</v>
      </c>
      <c r="M9717" t="s">
        <v>24</v>
      </c>
      <c r="N9717" t="s">
        <v>18033</v>
      </c>
      <c r="O9717" t="s">
        <v>18034</v>
      </c>
      <c r="P9717" t="s">
        <v>23863</v>
      </c>
    </row>
    <row r="9718" customFormat="1" spans="1:16">
      <c r="A9718" t="s">
        <v>18022</v>
      </c>
      <c r="B9718" t="s">
        <v>18023</v>
      </c>
      <c r="C9718" t="s">
        <v>13396</v>
      </c>
      <c r="D9718" t="s">
        <v>13397</v>
      </c>
      <c r="E9718" t="s">
        <v>20</v>
      </c>
      <c r="F9718" t="s">
        <v>5999</v>
      </c>
      <c r="G9718">
        <v>46711378</v>
      </c>
      <c r="H9718">
        <v>46711396</v>
      </c>
      <c r="I9718" t="s">
        <v>22</v>
      </c>
      <c r="J9718">
        <v>1</v>
      </c>
      <c r="K9718">
        <v>0</v>
      </c>
      <c r="L9718" t="s">
        <v>30</v>
      </c>
      <c r="M9718" t="s">
        <v>24</v>
      </c>
      <c r="N9718" t="s">
        <v>18057</v>
      </c>
      <c r="O9718" t="s">
        <v>18595</v>
      </c>
      <c r="P9718" t="s">
        <v>23866</v>
      </c>
    </row>
    <row r="9719" customFormat="1" spans="1:16">
      <c r="A9719" t="s">
        <v>18022</v>
      </c>
      <c r="B9719" t="s">
        <v>18023</v>
      </c>
      <c r="C9719" t="s">
        <v>13396</v>
      </c>
      <c r="D9719" t="s">
        <v>13397</v>
      </c>
      <c r="E9719" t="s">
        <v>20</v>
      </c>
      <c r="F9719" t="s">
        <v>5999</v>
      </c>
      <c r="G9719">
        <v>46714549</v>
      </c>
      <c r="H9719">
        <v>46714569</v>
      </c>
      <c r="I9719" t="s">
        <v>22</v>
      </c>
      <c r="J9719">
        <v>1</v>
      </c>
      <c r="K9719">
        <v>0</v>
      </c>
      <c r="L9719" t="s">
        <v>30</v>
      </c>
      <c r="M9719" t="s">
        <v>24</v>
      </c>
      <c r="N9719" t="s">
        <v>18033</v>
      </c>
      <c r="O9719" t="s">
        <v>18034</v>
      </c>
      <c r="P9719" t="s">
        <v>23867</v>
      </c>
    </row>
    <row r="9720" customFormat="1" spans="1:16">
      <c r="A9720" t="s">
        <v>18022</v>
      </c>
      <c r="B9720" t="s">
        <v>18023</v>
      </c>
      <c r="C9720" t="s">
        <v>23868</v>
      </c>
      <c r="D9720" t="s">
        <v>23869</v>
      </c>
      <c r="E9720" t="s">
        <v>20</v>
      </c>
      <c r="F9720" t="s">
        <v>5999</v>
      </c>
      <c r="G9720">
        <v>46934743</v>
      </c>
      <c r="H9720">
        <v>46934766</v>
      </c>
      <c r="I9720" t="s">
        <v>37</v>
      </c>
      <c r="J9720">
        <v>1</v>
      </c>
      <c r="K9720">
        <v>0</v>
      </c>
      <c r="L9720" t="s">
        <v>30</v>
      </c>
      <c r="M9720" t="s">
        <v>31</v>
      </c>
      <c r="N9720" t="s">
        <v>18100</v>
      </c>
      <c r="O9720" t="s">
        <v>23870</v>
      </c>
      <c r="P9720" t="s">
        <v>23871</v>
      </c>
    </row>
    <row r="9721" customFormat="1" spans="1:16">
      <c r="A9721" t="s">
        <v>18022</v>
      </c>
      <c r="B9721" t="s">
        <v>18023</v>
      </c>
      <c r="C9721" t="s">
        <v>23872</v>
      </c>
      <c r="D9721" t="s">
        <v>23873</v>
      </c>
      <c r="E9721" t="s">
        <v>20</v>
      </c>
      <c r="F9721" t="s">
        <v>5999</v>
      </c>
      <c r="G9721">
        <v>47531410</v>
      </c>
      <c r="H9721">
        <v>47531430</v>
      </c>
      <c r="I9721" t="s">
        <v>22</v>
      </c>
      <c r="J9721">
        <v>6</v>
      </c>
      <c r="K9721">
        <v>0</v>
      </c>
      <c r="L9721" t="s">
        <v>196</v>
      </c>
      <c r="M9721" t="s">
        <v>31</v>
      </c>
      <c r="N9721" t="s">
        <v>18052</v>
      </c>
      <c r="O9721" t="s">
        <v>18053</v>
      </c>
      <c r="P9721" t="s">
        <v>23874</v>
      </c>
    </row>
    <row r="9722" customFormat="1" spans="1:16">
      <c r="A9722" t="s">
        <v>18022</v>
      </c>
      <c r="B9722" t="s">
        <v>18023</v>
      </c>
      <c r="C9722" t="s">
        <v>23875</v>
      </c>
      <c r="D9722" t="s">
        <v>23876</v>
      </c>
      <c r="E9722" t="s">
        <v>20</v>
      </c>
      <c r="F9722" t="s">
        <v>5999</v>
      </c>
      <c r="G9722">
        <v>47706923</v>
      </c>
      <c r="H9722">
        <v>47706943</v>
      </c>
      <c r="I9722" t="s">
        <v>22</v>
      </c>
      <c r="J9722">
        <v>1</v>
      </c>
      <c r="K9722">
        <v>0</v>
      </c>
      <c r="L9722" t="s">
        <v>30</v>
      </c>
      <c r="M9722" t="s">
        <v>24</v>
      </c>
      <c r="N9722" t="s">
        <v>18045</v>
      </c>
      <c r="O9722" t="s">
        <v>20238</v>
      </c>
      <c r="P9722" t="s">
        <v>23877</v>
      </c>
    </row>
    <row r="9723" customFormat="1" spans="1:16">
      <c r="A9723" t="s">
        <v>18022</v>
      </c>
      <c r="B9723" t="s">
        <v>18023</v>
      </c>
      <c r="C9723" t="s">
        <v>23878</v>
      </c>
      <c r="D9723" t="s">
        <v>23879</v>
      </c>
      <c r="E9723" t="s">
        <v>20</v>
      </c>
      <c r="F9723" t="s">
        <v>5999</v>
      </c>
      <c r="G9723">
        <v>47738303</v>
      </c>
      <c r="H9723">
        <v>47738323</v>
      </c>
      <c r="I9723" t="s">
        <v>37</v>
      </c>
      <c r="J9723">
        <v>2</v>
      </c>
      <c r="K9723">
        <v>0</v>
      </c>
      <c r="L9723" t="s">
        <v>57</v>
      </c>
      <c r="M9723" t="s">
        <v>24</v>
      </c>
      <c r="N9723" t="s">
        <v>18144</v>
      </c>
      <c r="O9723" t="s">
        <v>18145</v>
      </c>
      <c r="P9723" t="s">
        <v>23880</v>
      </c>
    </row>
    <row r="9724" customFormat="1" spans="1:16">
      <c r="A9724" t="s">
        <v>18022</v>
      </c>
      <c r="B9724" t="s">
        <v>18023</v>
      </c>
      <c r="C9724" t="s">
        <v>23881</v>
      </c>
      <c r="D9724" t="s">
        <v>23882</v>
      </c>
      <c r="E9724" t="s">
        <v>20</v>
      </c>
      <c r="F9724" t="s">
        <v>6088</v>
      </c>
      <c r="G9724">
        <v>17525841</v>
      </c>
      <c r="H9724">
        <v>17525863</v>
      </c>
      <c r="I9724" t="s">
        <v>22</v>
      </c>
      <c r="J9724">
        <v>1</v>
      </c>
      <c r="K9724">
        <v>0</v>
      </c>
      <c r="L9724" t="s">
        <v>23</v>
      </c>
      <c r="M9724" t="s">
        <v>24</v>
      </c>
      <c r="N9724" t="s">
        <v>18768</v>
      </c>
      <c r="O9724" t="s">
        <v>18769</v>
      </c>
      <c r="P9724" t="s">
        <v>23883</v>
      </c>
    </row>
    <row r="9725" customFormat="1" spans="1:16">
      <c r="A9725" t="s">
        <v>18022</v>
      </c>
      <c r="B9725" t="s">
        <v>18023</v>
      </c>
      <c r="C9725" t="s">
        <v>23884</v>
      </c>
      <c r="D9725" t="s">
        <v>23884</v>
      </c>
      <c r="E9725" t="s">
        <v>20</v>
      </c>
      <c r="F9725" t="s">
        <v>6088</v>
      </c>
      <c r="G9725">
        <v>17525841</v>
      </c>
      <c r="H9725">
        <v>17525863</v>
      </c>
      <c r="I9725" t="s">
        <v>22</v>
      </c>
      <c r="J9725">
        <v>1</v>
      </c>
      <c r="K9725">
        <v>0</v>
      </c>
      <c r="L9725" t="s">
        <v>23</v>
      </c>
      <c r="M9725" t="s">
        <v>24</v>
      </c>
      <c r="N9725" t="s">
        <v>18768</v>
      </c>
      <c r="O9725" t="s">
        <v>18769</v>
      </c>
      <c r="P9725" t="s">
        <v>23883</v>
      </c>
    </row>
    <row r="9726" customFormat="1" spans="1:16">
      <c r="A9726" t="s">
        <v>18022</v>
      </c>
      <c r="B9726" t="s">
        <v>18023</v>
      </c>
      <c r="C9726" t="s">
        <v>23885</v>
      </c>
      <c r="D9726" t="s">
        <v>23886</v>
      </c>
      <c r="E9726" t="s">
        <v>20</v>
      </c>
      <c r="F9726" t="s">
        <v>6088</v>
      </c>
      <c r="G9726">
        <v>17525841</v>
      </c>
      <c r="H9726">
        <v>17525863</v>
      </c>
      <c r="I9726" t="s">
        <v>22</v>
      </c>
      <c r="J9726">
        <v>1</v>
      </c>
      <c r="K9726">
        <v>0</v>
      </c>
      <c r="L9726" t="s">
        <v>23</v>
      </c>
      <c r="M9726" t="s">
        <v>24</v>
      </c>
      <c r="N9726" t="s">
        <v>18768</v>
      </c>
      <c r="O9726" t="s">
        <v>18769</v>
      </c>
      <c r="P9726" t="s">
        <v>23883</v>
      </c>
    </row>
    <row r="9727" customFormat="1" spans="1:16">
      <c r="A9727" t="s">
        <v>18022</v>
      </c>
      <c r="B9727" t="s">
        <v>18023</v>
      </c>
      <c r="C9727" t="s">
        <v>6094</v>
      </c>
      <c r="D9727" t="s">
        <v>6095</v>
      </c>
      <c r="E9727" t="s">
        <v>20</v>
      </c>
      <c r="F9727" t="s">
        <v>6088</v>
      </c>
      <c r="G9727">
        <v>18482243</v>
      </c>
      <c r="H9727">
        <v>18482263</v>
      </c>
      <c r="I9727" t="s">
        <v>37</v>
      </c>
      <c r="J9727">
        <v>1</v>
      </c>
      <c r="K9727">
        <v>0</v>
      </c>
      <c r="L9727" t="s">
        <v>30</v>
      </c>
      <c r="M9727" t="s">
        <v>24</v>
      </c>
      <c r="N9727" t="s">
        <v>18075</v>
      </c>
      <c r="O9727" t="s">
        <v>23887</v>
      </c>
      <c r="P9727" t="s">
        <v>23888</v>
      </c>
    </row>
    <row r="9728" customFormat="1" spans="1:16">
      <c r="A9728" t="s">
        <v>18022</v>
      </c>
      <c r="B9728" t="s">
        <v>18023</v>
      </c>
      <c r="C9728" t="s">
        <v>17859</v>
      </c>
      <c r="D9728" t="s">
        <v>17860</v>
      </c>
      <c r="E9728" t="s">
        <v>20</v>
      </c>
      <c r="F9728" t="s">
        <v>6088</v>
      </c>
      <c r="G9728">
        <v>18573355</v>
      </c>
      <c r="H9728">
        <v>18573376</v>
      </c>
      <c r="I9728" t="s">
        <v>22</v>
      </c>
      <c r="J9728">
        <v>1</v>
      </c>
      <c r="K9728">
        <v>1</v>
      </c>
      <c r="L9728" t="s">
        <v>30</v>
      </c>
      <c r="M9728" t="s">
        <v>24</v>
      </c>
      <c r="N9728" t="s">
        <v>20894</v>
      </c>
      <c r="O9728" t="s">
        <v>23889</v>
      </c>
      <c r="P9728" t="s">
        <v>23890</v>
      </c>
    </row>
    <row r="9729" customFormat="1" spans="1:16">
      <c r="A9729" t="s">
        <v>18022</v>
      </c>
      <c r="B9729" t="s">
        <v>18023</v>
      </c>
      <c r="C9729" t="s">
        <v>23891</v>
      </c>
      <c r="D9729" t="s">
        <v>23892</v>
      </c>
      <c r="E9729" t="s">
        <v>20</v>
      </c>
      <c r="F9729" t="s">
        <v>6088</v>
      </c>
      <c r="G9729">
        <v>18910641</v>
      </c>
      <c r="H9729">
        <v>18910660</v>
      </c>
      <c r="I9729" t="s">
        <v>37</v>
      </c>
      <c r="J9729">
        <v>1</v>
      </c>
      <c r="K9729">
        <v>0</v>
      </c>
      <c r="L9729" t="s">
        <v>30</v>
      </c>
      <c r="M9729" t="s">
        <v>24</v>
      </c>
      <c r="N9729" t="s">
        <v>18075</v>
      </c>
      <c r="O9729" t="s">
        <v>18794</v>
      </c>
      <c r="P9729" t="s">
        <v>23893</v>
      </c>
    </row>
    <row r="9730" customFormat="1" spans="1:16">
      <c r="A9730" t="s">
        <v>18022</v>
      </c>
      <c r="B9730" t="s">
        <v>18023</v>
      </c>
      <c r="C9730" t="s">
        <v>13420</v>
      </c>
      <c r="D9730" t="s">
        <v>13421</v>
      </c>
      <c r="E9730" t="s">
        <v>20</v>
      </c>
      <c r="F9730" t="s">
        <v>6088</v>
      </c>
      <c r="G9730">
        <v>19431716</v>
      </c>
      <c r="H9730">
        <v>19431736</v>
      </c>
      <c r="I9730" t="s">
        <v>37</v>
      </c>
      <c r="J9730">
        <v>1</v>
      </c>
      <c r="K9730">
        <v>0</v>
      </c>
      <c r="L9730" t="s">
        <v>30</v>
      </c>
      <c r="M9730" t="s">
        <v>24</v>
      </c>
      <c r="N9730" t="s">
        <v>18033</v>
      </c>
      <c r="O9730" t="s">
        <v>18034</v>
      </c>
      <c r="P9730" t="s">
        <v>23894</v>
      </c>
    </row>
    <row r="9731" customFormat="1" spans="1:16">
      <c r="A9731" t="s">
        <v>18022</v>
      </c>
      <c r="B9731" t="s">
        <v>18023</v>
      </c>
      <c r="C9731" t="s">
        <v>23895</v>
      </c>
      <c r="D9731" t="s">
        <v>23896</v>
      </c>
      <c r="E9731" t="s">
        <v>20</v>
      </c>
      <c r="F9731" t="s">
        <v>6088</v>
      </c>
      <c r="G9731">
        <v>20102160</v>
      </c>
      <c r="H9731">
        <v>20102179</v>
      </c>
      <c r="I9731" t="s">
        <v>37</v>
      </c>
      <c r="J9731">
        <v>1</v>
      </c>
      <c r="K9731">
        <v>0</v>
      </c>
      <c r="L9731" t="s">
        <v>30</v>
      </c>
      <c r="M9731" t="s">
        <v>24</v>
      </c>
      <c r="N9731" t="s">
        <v>18162</v>
      </c>
      <c r="O9731" t="s">
        <v>22556</v>
      </c>
      <c r="P9731" t="s">
        <v>23897</v>
      </c>
    </row>
    <row r="9732" customFormat="1" spans="1:16">
      <c r="A9732" t="s">
        <v>18022</v>
      </c>
      <c r="B9732" t="s">
        <v>18023</v>
      </c>
      <c r="C9732" t="s">
        <v>13427</v>
      </c>
      <c r="D9732" t="s">
        <v>13428</v>
      </c>
      <c r="E9732" t="s">
        <v>20</v>
      </c>
      <c r="F9732" t="s">
        <v>6088</v>
      </c>
      <c r="G9732">
        <v>21241996</v>
      </c>
      <c r="H9732">
        <v>21242015</v>
      </c>
      <c r="I9732" t="s">
        <v>22</v>
      </c>
      <c r="J9732">
        <v>3</v>
      </c>
      <c r="K9732">
        <v>2</v>
      </c>
      <c r="L9732" t="s">
        <v>30</v>
      </c>
      <c r="M9732" t="s">
        <v>24</v>
      </c>
      <c r="N9732" t="s">
        <v>18162</v>
      </c>
      <c r="O9732" t="s">
        <v>19536</v>
      </c>
      <c r="P9732" t="s">
        <v>23898</v>
      </c>
    </row>
    <row r="9733" customFormat="1" spans="1:16">
      <c r="A9733" t="s">
        <v>18022</v>
      </c>
      <c r="B9733" t="s">
        <v>18023</v>
      </c>
      <c r="C9733" t="s">
        <v>7660</v>
      </c>
      <c r="D9733" t="s">
        <v>7661</v>
      </c>
      <c r="E9733" t="s">
        <v>20</v>
      </c>
      <c r="F9733" t="s">
        <v>6088</v>
      </c>
      <c r="G9733">
        <v>21272343</v>
      </c>
      <c r="H9733">
        <v>21272363</v>
      </c>
      <c r="I9733" t="s">
        <v>22</v>
      </c>
      <c r="J9733">
        <v>4</v>
      </c>
      <c r="K9733">
        <v>0</v>
      </c>
      <c r="L9733" t="s">
        <v>57</v>
      </c>
      <c r="M9733" t="s">
        <v>24</v>
      </c>
      <c r="N9733" t="s">
        <v>18226</v>
      </c>
      <c r="O9733" t="s">
        <v>23899</v>
      </c>
      <c r="P9733" t="s">
        <v>23900</v>
      </c>
    </row>
    <row r="9734" customFormat="1" spans="1:16">
      <c r="A9734" t="s">
        <v>18022</v>
      </c>
      <c r="B9734" t="s">
        <v>18023</v>
      </c>
      <c r="C9734" t="s">
        <v>23901</v>
      </c>
      <c r="D9734" t="s">
        <v>23902</v>
      </c>
      <c r="E9734" t="s">
        <v>20</v>
      </c>
      <c r="F9734" t="s">
        <v>6088</v>
      </c>
      <c r="G9734">
        <v>21805019</v>
      </c>
      <c r="H9734">
        <v>21805039</v>
      </c>
      <c r="I9734" t="s">
        <v>22</v>
      </c>
      <c r="J9734">
        <v>3</v>
      </c>
      <c r="K9734">
        <v>0</v>
      </c>
      <c r="L9734" t="s">
        <v>30</v>
      </c>
      <c r="M9734" t="s">
        <v>24</v>
      </c>
      <c r="N9734" t="s">
        <v>18033</v>
      </c>
      <c r="O9734" t="s">
        <v>18034</v>
      </c>
      <c r="P9734" t="s">
        <v>23903</v>
      </c>
    </row>
    <row r="9735" customFormat="1" spans="1:16">
      <c r="A9735" t="s">
        <v>18022</v>
      </c>
      <c r="B9735" t="s">
        <v>18023</v>
      </c>
      <c r="C9735" t="s">
        <v>23904</v>
      </c>
      <c r="D9735" t="s">
        <v>23905</v>
      </c>
      <c r="E9735" t="s">
        <v>20</v>
      </c>
      <c r="F9735" t="s">
        <v>6088</v>
      </c>
      <c r="G9735">
        <v>21921992</v>
      </c>
      <c r="H9735">
        <v>21922013</v>
      </c>
      <c r="I9735" t="s">
        <v>22</v>
      </c>
      <c r="J9735">
        <v>1</v>
      </c>
      <c r="K9735">
        <v>0</v>
      </c>
      <c r="L9735" t="s">
        <v>30</v>
      </c>
      <c r="M9735" t="s">
        <v>31</v>
      </c>
      <c r="N9735" t="s">
        <v>19181</v>
      </c>
      <c r="O9735" t="s">
        <v>23906</v>
      </c>
      <c r="P9735" t="s">
        <v>23907</v>
      </c>
    </row>
    <row r="9736" customFormat="1" spans="1:16">
      <c r="A9736" t="s">
        <v>18022</v>
      </c>
      <c r="B9736" t="s">
        <v>18023</v>
      </c>
      <c r="C9736" t="s">
        <v>23908</v>
      </c>
      <c r="D9736" t="s">
        <v>23909</v>
      </c>
      <c r="E9736" t="s">
        <v>20</v>
      </c>
      <c r="F9736" t="s">
        <v>6088</v>
      </c>
      <c r="G9736">
        <v>22274585</v>
      </c>
      <c r="H9736">
        <v>22274606</v>
      </c>
      <c r="I9736" t="s">
        <v>37</v>
      </c>
      <c r="J9736">
        <v>5</v>
      </c>
      <c r="K9736">
        <v>0</v>
      </c>
      <c r="L9736" t="s">
        <v>90</v>
      </c>
      <c r="M9736" t="s">
        <v>24</v>
      </c>
      <c r="N9736" t="s">
        <v>18147</v>
      </c>
      <c r="O9736" t="s">
        <v>23910</v>
      </c>
      <c r="P9736" t="s">
        <v>23911</v>
      </c>
    </row>
    <row r="9737" customFormat="1" spans="1:16">
      <c r="A9737" t="s">
        <v>18022</v>
      </c>
      <c r="B9737" t="s">
        <v>18023</v>
      </c>
      <c r="C9737" t="s">
        <v>23908</v>
      </c>
      <c r="D9737" t="s">
        <v>23909</v>
      </c>
      <c r="E9737" t="s">
        <v>20</v>
      </c>
      <c r="F9737" t="s">
        <v>6088</v>
      </c>
      <c r="G9737">
        <v>22277810</v>
      </c>
      <c r="H9737">
        <v>22277830</v>
      </c>
      <c r="I9737" t="s">
        <v>37</v>
      </c>
      <c r="J9737">
        <v>1</v>
      </c>
      <c r="K9737">
        <v>0</v>
      </c>
      <c r="L9737" t="s">
        <v>30</v>
      </c>
      <c r="M9737" t="s">
        <v>24</v>
      </c>
      <c r="N9737" t="s">
        <v>18075</v>
      </c>
      <c r="O9737" t="s">
        <v>23912</v>
      </c>
      <c r="P9737" t="s">
        <v>23913</v>
      </c>
    </row>
    <row r="9738" customFormat="1" spans="1:16">
      <c r="A9738" t="s">
        <v>18022</v>
      </c>
      <c r="B9738" t="s">
        <v>18023</v>
      </c>
      <c r="C9738" t="s">
        <v>23914</v>
      </c>
      <c r="D9738" t="s">
        <v>23914</v>
      </c>
      <c r="E9738" t="s">
        <v>20</v>
      </c>
      <c r="F9738" t="s">
        <v>6088</v>
      </c>
      <c r="G9738">
        <v>22536522</v>
      </c>
      <c r="H9738">
        <v>22536543</v>
      </c>
      <c r="I9738" t="s">
        <v>22</v>
      </c>
      <c r="J9738">
        <v>1</v>
      </c>
      <c r="K9738">
        <v>0</v>
      </c>
      <c r="L9738" t="s">
        <v>30</v>
      </c>
      <c r="M9738" t="s">
        <v>24</v>
      </c>
      <c r="N9738" t="s">
        <v>18069</v>
      </c>
      <c r="O9738" t="s">
        <v>23915</v>
      </c>
      <c r="P9738" t="s">
        <v>23916</v>
      </c>
    </row>
    <row r="9739" customFormat="1" spans="1:16">
      <c r="A9739" t="s">
        <v>18022</v>
      </c>
      <c r="B9739" t="s">
        <v>18023</v>
      </c>
      <c r="C9739" t="s">
        <v>23917</v>
      </c>
      <c r="D9739" t="s">
        <v>23917</v>
      </c>
      <c r="E9739" t="s">
        <v>20</v>
      </c>
      <c r="F9739" t="s">
        <v>6088</v>
      </c>
      <c r="G9739">
        <v>22536522</v>
      </c>
      <c r="H9739">
        <v>22536543</v>
      </c>
      <c r="I9739" t="s">
        <v>22</v>
      </c>
      <c r="J9739">
        <v>1</v>
      </c>
      <c r="K9739">
        <v>0</v>
      </c>
      <c r="L9739" t="s">
        <v>30</v>
      </c>
      <c r="M9739" t="s">
        <v>24</v>
      </c>
      <c r="N9739" t="s">
        <v>18069</v>
      </c>
      <c r="O9739" t="s">
        <v>23915</v>
      </c>
      <c r="P9739" t="s">
        <v>23916</v>
      </c>
    </row>
    <row r="9740" customFormat="1" spans="1:16">
      <c r="A9740" t="s">
        <v>18022</v>
      </c>
      <c r="B9740" t="s">
        <v>18023</v>
      </c>
      <c r="C9740" t="s">
        <v>23918</v>
      </c>
      <c r="D9740" t="s">
        <v>23918</v>
      </c>
      <c r="E9740" t="s">
        <v>20</v>
      </c>
      <c r="F9740" t="s">
        <v>6088</v>
      </c>
      <c r="G9740">
        <v>22536522</v>
      </c>
      <c r="H9740">
        <v>22536543</v>
      </c>
      <c r="I9740" t="s">
        <v>22</v>
      </c>
      <c r="J9740">
        <v>1</v>
      </c>
      <c r="K9740">
        <v>0</v>
      </c>
      <c r="L9740" t="s">
        <v>30</v>
      </c>
      <c r="M9740" t="s">
        <v>24</v>
      </c>
      <c r="N9740" t="s">
        <v>18069</v>
      </c>
      <c r="O9740" t="s">
        <v>23915</v>
      </c>
      <c r="P9740" t="s">
        <v>23916</v>
      </c>
    </row>
    <row r="9741" customFormat="1" spans="1:16">
      <c r="A9741" t="s">
        <v>18022</v>
      </c>
      <c r="B9741" t="s">
        <v>18023</v>
      </c>
      <c r="C9741" t="s">
        <v>23919</v>
      </c>
      <c r="D9741" t="s">
        <v>23919</v>
      </c>
      <c r="E9741" t="s">
        <v>20</v>
      </c>
      <c r="F9741" t="s">
        <v>6088</v>
      </c>
      <c r="G9741">
        <v>22536522</v>
      </c>
      <c r="H9741">
        <v>22536543</v>
      </c>
      <c r="I9741" t="s">
        <v>22</v>
      </c>
      <c r="J9741">
        <v>1</v>
      </c>
      <c r="K9741">
        <v>0</v>
      </c>
      <c r="L9741" t="s">
        <v>30</v>
      </c>
      <c r="M9741" t="s">
        <v>24</v>
      </c>
      <c r="N9741" t="s">
        <v>18069</v>
      </c>
      <c r="O9741" t="s">
        <v>23915</v>
      </c>
      <c r="P9741" t="s">
        <v>23916</v>
      </c>
    </row>
    <row r="9742" customFormat="1" spans="1:16">
      <c r="A9742" t="s">
        <v>18022</v>
      </c>
      <c r="B9742" t="s">
        <v>18023</v>
      </c>
      <c r="C9742" t="s">
        <v>23920</v>
      </c>
      <c r="D9742" t="s">
        <v>23920</v>
      </c>
      <c r="E9742" t="s">
        <v>20</v>
      </c>
      <c r="F9742" t="s">
        <v>6088</v>
      </c>
      <c r="G9742">
        <v>22536522</v>
      </c>
      <c r="H9742">
        <v>22536543</v>
      </c>
      <c r="I9742" t="s">
        <v>22</v>
      </c>
      <c r="J9742">
        <v>1</v>
      </c>
      <c r="K9742">
        <v>0</v>
      </c>
      <c r="L9742" t="s">
        <v>30</v>
      </c>
      <c r="M9742" t="s">
        <v>24</v>
      </c>
      <c r="N9742" t="s">
        <v>18069</v>
      </c>
      <c r="O9742" t="s">
        <v>23915</v>
      </c>
      <c r="P9742" t="s">
        <v>23916</v>
      </c>
    </row>
    <row r="9743" customFormat="1" spans="1:16">
      <c r="A9743" t="s">
        <v>18022</v>
      </c>
      <c r="B9743" t="s">
        <v>18023</v>
      </c>
      <c r="C9743" t="s">
        <v>23921</v>
      </c>
      <c r="D9743" t="s">
        <v>23921</v>
      </c>
      <c r="E9743" t="s">
        <v>20</v>
      </c>
      <c r="F9743" t="s">
        <v>6088</v>
      </c>
      <c r="G9743">
        <v>22536522</v>
      </c>
      <c r="H9743">
        <v>22536543</v>
      </c>
      <c r="I9743" t="s">
        <v>22</v>
      </c>
      <c r="J9743">
        <v>1</v>
      </c>
      <c r="K9743">
        <v>0</v>
      </c>
      <c r="L9743" t="s">
        <v>30</v>
      </c>
      <c r="M9743" t="s">
        <v>24</v>
      </c>
      <c r="N9743" t="s">
        <v>18069</v>
      </c>
      <c r="O9743" t="s">
        <v>23915</v>
      </c>
      <c r="P9743" t="s">
        <v>23916</v>
      </c>
    </row>
    <row r="9744" customFormat="1" spans="1:16">
      <c r="A9744" t="s">
        <v>18022</v>
      </c>
      <c r="B9744" t="s">
        <v>18023</v>
      </c>
      <c r="C9744" t="s">
        <v>23914</v>
      </c>
      <c r="D9744" t="s">
        <v>23914</v>
      </c>
      <c r="E9744" t="s">
        <v>20</v>
      </c>
      <c r="F9744" t="s">
        <v>6088</v>
      </c>
      <c r="G9744">
        <v>22536561</v>
      </c>
      <c r="H9744">
        <v>22536582</v>
      </c>
      <c r="I9744" t="s">
        <v>22</v>
      </c>
      <c r="J9744">
        <v>1</v>
      </c>
      <c r="K9744">
        <v>0</v>
      </c>
      <c r="L9744" t="s">
        <v>30</v>
      </c>
      <c r="M9744" t="s">
        <v>24</v>
      </c>
      <c r="N9744" t="s">
        <v>18069</v>
      </c>
      <c r="O9744" t="s">
        <v>23915</v>
      </c>
      <c r="P9744" t="s">
        <v>23916</v>
      </c>
    </row>
    <row r="9745" customFormat="1" spans="1:16">
      <c r="A9745" t="s">
        <v>18022</v>
      </c>
      <c r="B9745" t="s">
        <v>18023</v>
      </c>
      <c r="C9745" t="s">
        <v>23917</v>
      </c>
      <c r="D9745" t="s">
        <v>23917</v>
      </c>
      <c r="E9745" t="s">
        <v>20</v>
      </c>
      <c r="F9745" t="s">
        <v>6088</v>
      </c>
      <c r="G9745">
        <v>22536561</v>
      </c>
      <c r="H9745">
        <v>22536582</v>
      </c>
      <c r="I9745" t="s">
        <v>22</v>
      </c>
      <c r="J9745">
        <v>1</v>
      </c>
      <c r="K9745">
        <v>0</v>
      </c>
      <c r="L9745" t="s">
        <v>30</v>
      </c>
      <c r="M9745" t="s">
        <v>24</v>
      </c>
      <c r="N9745" t="s">
        <v>18069</v>
      </c>
      <c r="O9745" t="s">
        <v>23915</v>
      </c>
      <c r="P9745" t="s">
        <v>23916</v>
      </c>
    </row>
    <row r="9746" customFormat="1" spans="1:16">
      <c r="A9746" t="s">
        <v>18022</v>
      </c>
      <c r="B9746" t="s">
        <v>18023</v>
      </c>
      <c r="C9746" t="s">
        <v>23918</v>
      </c>
      <c r="D9746" t="s">
        <v>23918</v>
      </c>
      <c r="E9746" t="s">
        <v>20</v>
      </c>
      <c r="F9746" t="s">
        <v>6088</v>
      </c>
      <c r="G9746">
        <v>22536561</v>
      </c>
      <c r="H9746">
        <v>22536582</v>
      </c>
      <c r="I9746" t="s">
        <v>22</v>
      </c>
      <c r="J9746">
        <v>1</v>
      </c>
      <c r="K9746">
        <v>0</v>
      </c>
      <c r="L9746" t="s">
        <v>30</v>
      </c>
      <c r="M9746" t="s">
        <v>24</v>
      </c>
      <c r="N9746" t="s">
        <v>18069</v>
      </c>
      <c r="O9746" t="s">
        <v>23915</v>
      </c>
      <c r="P9746" t="s">
        <v>23916</v>
      </c>
    </row>
    <row r="9747" customFormat="1" spans="1:16">
      <c r="A9747" t="s">
        <v>18022</v>
      </c>
      <c r="B9747" t="s">
        <v>18023</v>
      </c>
      <c r="C9747" t="s">
        <v>23919</v>
      </c>
      <c r="D9747" t="s">
        <v>23919</v>
      </c>
      <c r="E9747" t="s">
        <v>20</v>
      </c>
      <c r="F9747" t="s">
        <v>6088</v>
      </c>
      <c r="G9747">
        <v>22536561</v>
      </c>
      <c r="H9747">
        <v>22536582</v>
      </c>
      <c r="I9747" t="s">
        <v>22</v>
      </c>
      <c r="J9747">
        <v>1</v>
      </c>
      <c r="K9747">
        <v>0</v>
      </c>
      <c r="L9747" t="s">
        <v>30</v>
      </c>
      <c r="M9747" t="s">
        <v>24</v>
      </c>
      <c r="N9747" t="s">
        <v>18069</v>
      </c>
      <c r="O9747" t="s">
        <v>23915</v>
      </c>
      <c r="P9747" t="s">
        <v>23916</v>
      </c>
    </row>
    <row r="9748" customFormat="1" spans="1:16">
      <c r="A9748" t="s">
        <v>18022</v>
      </c>
      <c r="B9748" t="s">
        <v>18023</v>
      </c>
      <c r="C9748" t="s">
        <v>23920</v>
      </c>
      <c r="D9748" t="s">
        <v>23920</v>
      </c>
      <c r="E9748" t="s">
        <v>20</v>
      </c>
      <c r="F9748" t="s">
        <v>6088</v>
      </c>
      <c r="G9748">
        <v>22536561</v>
      </c>
      <c r="H9748">
        <v>22536582</v>
      </c>
      <c r="I9748" t="s">
        <v>22</v>
      </c>
      <c r="J9748">
        <v>1</v>
      </c>
      <c r="K9748">
        <v>0</v>
      </c>
      <c r="L9748" t="s">
        <v>30</v>
      </c>
      <c r="M9748" t="s">
        <v>24</v>
      </c>
      <c r="N9748" t="s">
        <v>18069</v>
      </c>
      <c r="O9748" t="s">
        <v>23915</v>
      </c>
      <c r="P9748" t="s">
        <v>23916</v>
      </c>
    </row>
    <row r="9749" customFormat="1" spans="1:16">
      <c r="A9749" t="s">
        <v>18022</v>
      </c>
      <c r="B9749" t="s">
        <v>18023</v>
      </c>
      <c r="C9749" t="s">
        <v>23921</v>
      </c>
      <c r="D9749" t="s">
        <v>23921</v>
      </c>
      <c r="E9749" t="s">
        <v>20</v>
      </c>
      <c r="F9749" t="s">
        <v>6088</v>
      </c>
      <c r="G9749">
        <v>22536561</v>
      </c>
      <c r="H9749">
        <v>22536582</v>
      </c>
      <c r="I9749" t="s">
        <v>22</v>
      </c>
      <c r="J9749">
        <v>1</v>
      </c>
      <c r="K9749">
        <v>0</v>
      </c>
      <c r="L9749" t="s">
        <v>30</v>
      </c>
      <c r="M9749" t="s">
        <v>24</v>
      </c>
      <c r="N9749" t="s">
        <v>18069</v>
      </c>
      <c r="O9749" t="s">
        <v>23915</v>
      </c>
      <c r="P9749" t="s">
        <v>23916</v>
      </c>
    </row>
    <row r="9750" customFormat="1" spans="1:16">
      <c r="A9750" t="s">
        <v>18022</v>
      </c>
      <c r="B9750" t="s">
        <v>18023</v>
      </c>
      <c r="C9750" t="s">
        <v>6129</v>
      </c>
      <c r="D9750" t="s">
        <v>6130</v>
      </c>
      <c r="E9750" t="s">
        <v>20</v>
      </c>
      <c r="F9750" t="s">
        <v>6088</v>
      </c>
      <c r="G9750">
        <v>23562749</v>
      </c>
      <c r="H9750">
        <v>23562769</v>
      </c>
      <c r="I9750" t="s">
        <v>22</v>
      </c>
      <c r="J9750">
        <v>1</v>
      </c>
      <c r="K9750">
        <v>0</v>
      </c>
      <c r="L9750" t="s">
        <v>30</v>
      </c>
      <c r="M9750" t="s">
        <v>24</v>
      </c>
      <c r="N9750" t="s">
        <v>18038</v>
      </c>
      <c r="O9750" t="s">
        <v>18039</v>
      </c>
      <c r="P9750" t="s">
        <v>23922</v>
      </c>
    </row>
    <row r="9751" customFormat="1" spans="1:16">
      <c r="A9751" t="s">
        <v>18022</v>
      </c>
      <c r="B9751" t="s">
        <v>18023</v>
      </c>
      <c r="C9751" t="s">
        <v>6133</v>
      </c>
      <c r="D9751" t="s">
        <v>6134</v>
      </c>
      <c r="E9751" t="s">
        <v>20</v>
      </c>
      <c r="F9751" t="s">
        <v>6088</v>
      </c>
      <c r="G9751">
        <v>24036424</v>
      </c>
      <c r="H9751">
        <v>24036444</v>
      </c>
      <c r="I9751" t="s">
        <v>37</v>
      </c>
      <c r="J9751">
        <v>2</v>
      </c>
      <c r="K9751">
        <v>0</v>
      </c>
      <c r="L9751" t="s">
        <v>23</v>
      </c>
      <c r="M9751" t="s">
        <v>24</v>
      </c>
      <c r="N9751" t="s">
        <v>18033</v>
      </c>
      <c r="O9751" t="s">
        <v>18034</v>
      </c>
      <c r="P9751" t="s">
        <v>23923</v>
      </c>
    </row>
    <row r="9752" customFormat="1" spans="1:16">
      <c r="A9752" t="s">
        <v>18022</v>
      </c>
      <c r="B9752" t="s">
        <v>18023</v>
      </c>
      <c r="C9752" t="s">
        <v>23924</v>
      </c>
      <c r="D9752" t="s">
        <v>23925</v>
      </c>
      <c r="E9752" t="s">
        <v>20</v>
      </c>
      <c r="F9752" t="s">
        <v>6088</v>
      </c>
      <c r="G9752">
        <v>24491912</v>
      </c>
      <c r="H9752">
        <v>24491937</v>
      </c>
      <c r="I9752" t="s">
        <v>22</v>
      </c>
      <c r="J9752">
        <v>1</v>
      </c>
      <c r="K9752">
        <v>0</v>
      </c>
      <c r="L9752" t="s">
        <v>23</v>
      </c>
      <c r="M9752" t="s">
        <v>31</v>
      </c>
      <c r="N9752" t="s">
        <v>23926</v>
      </c>
      <c r="O9752" t="s">
        <v>23927</v>
      </c>
      <c r="P9752" t="s">
        <v>23928</v>
      </c>
    </row>
    <row r="9753" customFormat="1" spans="1:16">
      <c r="A9753" t="s">
        <v>18022</v>
      </c>
      <c r="B9753" t="s">
        <v>18023</v>
      </c>
      <c r="C9753" t="s">
        <v>23929</v>
      </c>
      <c r="D9753" t="s">
        <v>23930</v>
      </c>
      <c r="E9753" t="s">
        <v>20</v>
      </c>
      <c r="F9753" t="s">
        <v>6088</v>
      </c>
      <c r="G9753">
        <v>24936552</v>
      </c>
      <c r="H9753">
        <v>24936574</v>
      </c>
      <c r="I9753" t="s">
        <v>37</v>
      </c>
      <c r="J9753">
        <v>1</v>
      </c>
      <c r="K9753">
        <v>0</v>
      </c>
      <c r="L9753" t="s">
        <v>30</v>
      </c>
      <c r="M9753" t="s">
        <v>24</v>
      </c>
      <c r="N9753" t="s">
        <v>23931</v>
      </c>
      <c r="O9753" t="s">
        <v>23932</v>
      </c>
      <c r="P9753" t="s">
        <v>23933</v>
      </c>
    </row>
    <row r="9754" customFormat="1" spans="1:16">
      <c r="A9754" t="s">
        <v>18022</v>
      </c>
      <c r="B9754" t="s">
        <v>18023</v>
      </c>
      <c r="C9754" t="s">
        <v>6145</v>
      </c>
      <c r="D9754" t="s">
        <v>6146</v>
      </c>
      <c r="E9754" t="s">
        <v>20</v>
      </c>
      <c r="F9754" t="s">
        <v>6088</v>
      </c>
      <c r="G9754">
        <v>29708166</v>
      </c>
      <c r="H9754">
        <v>29708186</v>
      </c>
      <c r="I9754" t="s">
        <v>22</v>
      </c>
      <c r="J9754">
        <v>3</v>
      </c>
      <c r="K9754">
        <v>0</v>
      </c>
      <c r="L9754" t="s">
        <v>57</v>
      </c>
      <c r="M9754" t="s">
        <v>24</v>
      </c>
      <c r="N9754" t="s">
        <v>18144</v>
      </c>
      <c r="O9754" t="s">
        <v>18145</v>
      </c>
      <c r="P9754" t="s">
        <v>23934</v>
      </c>
    </row>
    <row r="9755" customFormat="1" spans="1:16">
      <c r="A9755" t="s">
        <v>18022</v>
      </c>
      <c r="B9755" t="s">
        <v>18023</v>
      </c>
      <c r="C9755" t="s">
        <v>6145</v>
      </c>
      <c r="D9755" t="s">
        <v>6146</v>
      </c>
      <c r="E9755" t="s">
        <v>20</v>
      </c>
      <c r="F9755" t="s">
        <v>6088</v>
      </c>
      <c r="G9755">
        <v>29708412</v>
      </c>
      <c r="H9755">
        <v>29708431</v>
      </c>
      <c r="I9755" t="s">
        <v>22</v>
      </c>
      <c r="J9755">
        <v>5</v>
      </c>
      <c r="K9755">
        <v>0</v>
      </c>
      <c r="L9755" t="s">
        <v>57</v>
      </c>
      <c r="M9755" t="s">
        <v>24</v>
      </c>
      <c r="N9755" t="s">
        <v>18057</v>
      </c>
      <c r="O9755" t="s">
        <v>23935</v>
      </c>
      <c r="P9755" t="s">
        <v>23936</v>
      </c>
    </row>
    <row r="9756" customFormat="1" spans="1:16">
      <c r="A9756" t="s">
        <v>18022</v>
      </c>
      <c r="B9756" t="s">
        <v>18023</v>
      </c>
      <c r="C9756" t="s">
        <v>6148</v>
      </c>
      <c r="D9756" t="s">
        <v>6149</v>
      </c>
      <c r="E9756" t="s">
        <v>20</v>
      </c>
      <c r="F9756" t="s">
        <v>6088</v>
      </c>
      <c r="G9756">
        <v>29736792</v>
      </c>
      <c r="H9756">
        <v>29736812</v>
      </c>
      <c r="I9756" t="s">
        <v>37</v>
      </c>
      <c r="J9756">
        <v>2</v>
      </c>
      <c r="K9756">
        <v>0</v>
      </c>
      <c r="L9756" t="s">
        <v>30</v>
      </c>
      <c r="M9756" t="s">
        <v>24</v>
      </c>
      <c r="N9756" t="s">
        <v>18033</v>
      </c>
      <c r="O9756" t="s">
        <v>18034</v>
      </c>
      <c r="P9756" t="s">
        <v>23937</v>
      </c>
    </row>
    <row r="9757" customFormat="1" spans="1:16">
      <c r="A9757" t="s">
        <v>18022</v>
      </c>
      <c r="B9757" t="s">
        <v>18023</v>
      </c>
      <c r="C9757" t="s">
        <v>23938</v>
      </c>
      <c r="D9757" t="s">
        <v>23939</v>
      </c>
      <c r="E9757" t="s">
        <v>20</v>
      </c>
      <c r="F9757" t="s">
        <v>6088</v>
      </c>
      <c r="G9757">
        <v>29913058</v>
      </c>
      <c r="H9757">
        <v>29913078</v>
      </c>
      <c r="I9757" t="s">
        <v>37</v>
      </c>
      <c r="J9757">
        <v>7</v>
      </c>
      <c r="K9757">
        <v>0</v>
      </c>
      <c r="L9757" t="s">
        <v>90</v>
      </c>
      <c r="M9757" t="s">
        <v>24</v>
      </c>
      <c r="N9757" t="s">
        <v>18038</v>
      </c>
      <c r="O9757" t="s">
        <v>18039</v>
      </c>
      <c r="P9757" t="s">
        <v>23940</v>
      </c>
    </row>
    <row r="9758" customFormat="1" spans="1:16">
      <c r="A9758" t="s">
        <v>18022</v>
      </c>
      <c r="B9758" t="s">
        <v>18023</v>
      </c>
      <c r="C9758" t="s">
        <v>23938</v>
      </c>
      <c r="D9758" t="s">
        <v>23939</v>
      </c>
      <c r="E9758" t="s">
        <v>20</v>
      </c>
      <c r="F9758" t="s">
        <v>6088</v>
      </c>
      <c r="G9758">
        <v>29917040</v>
      </c>
      <c r="H9758">
        <v>29917061</v>
      </c>
      <c r="I9758" t="s">
        <v>37</v>
      </c>
      <c r="J9758">
        <v>1</v>
      </c>
      <c r="K9758">
        <v>0</v>
      </c>
      <c r="L9758" t="s">
        <v>30</v>
      </c>
      <c r="M9758" t="s">
        <v>24</v>
      </c>
      <c r="N9758" t="s">
        <v>18108</v>
      </c>
      <c r="O9758" t="s">
        <v>23941</v>
      </c>
      <c r="P9758" t="s">
        <v>23942</v>
      </c>
    </row>
    <row r="9759" customFormat="1" spans="1:16">
      <c r="A9759" t="s">
        <v>18022</v>
      </c>
      <c r="B9759" t="s">
        <v>18023</v>
      </c>
      <c r="C9759" t="s">
        <v>13458</v>
      </c>
      <c r="D9759" t="s">
        <v>13459</v>
      </c>
      <c r="E9759" t="s">
        <v>20</v>
      </c>
      <c r="F9759" t="s">
        <v>6088</v>
      </c>
      <c r="G9759">
        <v>29951339</v>
      </c>
      <c r="H9759">
        <v>29951359</v>
      </c>
      <c r="I9759" t="s">
        <v>37</v>
      </c>
      <c r="J9759">
        <v>1</v>
      </c>
      <c r="K9759">
        <v>0</v>
      </c>
      <c r="L9759" t="s">
        <v>30</v>
      </c>
      <c r="M9759" t="s">
        <v>31</v>
      </c>
      <c r="N9759" t="s">
        <v>18075</v>
      </c>
      <c r="O9759" t="s">
        <v>20606</v>
      </c>
      <c r="P9759" t="s">
        <v>23943</v>
      </c>
    </row>
    <row r="9760" customFormat="1" spans="1:16">
      <c r="A9760" t="s">
        <v>18022</v>
      </c>
      <c r="B9760" t="s">
        <v>18023</v>
      </c>
      <c r="C9760" t="s">
        <v>6152</v>
      </c>
      <c r="D9760" t="s">
        <v>6153</v>
      </c>
      <c r="E9760" t="s">
        <v>20</v>
      </c>
      <c r="F9760" t="s">
        <v>6088</v>
      </c>
      <c r="G9760">
        <v>30681497</v>
      </c>
      <c r="H9760">
        <v>30681516</v>
      </c>
      <c r="I9760" t="s">
        <v>37</v>
      </c>
      <c r="J9760">
        <v>2</v>
      </c>
      <c r="K9760">
        <v>0</v>
      </c>
      <c r="L9760" t="s">
        <v>30</v>
      </c>
      <c r="M9760" t="s">
        <v>24</v>
      </c>
      <c r="N9760" t="s">
        <v>18057</v>
      </c>
      <c r="O9760" t="s">
        <v>18486</v>
      </c>
      <c r="P9760" t="s">
        <v>23944</v>
      </c>
    </row>
    <row r="9761" customFormat="1" spans="1:16">
      <c r="A9761" t="s">
        <v>18022</v>
      </c>
      <c r="B9761" t="s">
        <v>18023</v>
      </c>
      <c r="C9761" t="s">
        <v>23945</v>
      </c>
      <c r="D9761" t="s">
        <v>23946</v>
      </c>
      <c r="E9761" t="s">
        <v>20</v>
      </c>
      <c r="F9761" t="s">
        <v>6088</v>
      </c>
      <c r="G9761">
        <v>30736306</v>
      </c>
      <c r="H9761">
        <v>30736323</v>
      </c>
      <c r="I9761" t="s">
        <v>37</v>
      </c>
      <c r="J9761">
        <v>5</v>
      </c>
      <c r="K9761">
        <v>0</v>
      </c>
      <c r="L9761" t="s">
        <v>87</v>
      </c>
      <c r="M9761" t="s">
        <v>24</v>
      </c>
      <c r="N9761" t="s">
        <v>18057</v>
      </c>
      <c r="O9761" t="s">
        <v>23947</v>
      </c>
      <c r="P9761" t="s">
        <v>23948</v>
      </c>
    </row>
    <row r="9762" customFormat="1" spans="1:16">
      <c r="A9762" t="s">
        <v>18022</v>
      </c>
      <c r="B9762" t="s">
        <v>18023</v>
      </c>
      <c r="C9762" t="s">
        <v>23949</v>
      </c>
      <c r="D9762" t="s">
        <v>23950</v>
      </c>
      <c r="E9762" t="s">
        <v>20</v>
      </c>
      <c r="F9762" t="s">
        <v>6088</v>
      </c>
      <c r="G9762">
        <v>31329487</v>
      </c>
      <c r="H9762">
        <v>31329506</v>
      </c>
      <c r="I9762" t="s">
        <v>37</v>
      </c>
      <c r="J9762">
        <v>1</v>
      </c>
      <c r="K9762">
        <v>0</v>
      </c>
      <c r="L9762" t="s">
        <v>23</v>
      </c>
      <c r="M9762" t="s">
        <v>31</v>
      </c>
      <c r="N9762" t="s">
        <v>18125</v>
      </c>
      <c r="O9762" t="s">
        <v>18633</v>
      </c>
      <c r="P9762" t="s">
        <v>23951</v>
      </c>
    </row>
    <row r="9763" customFormat="1" spans="1:16">
      <c r="A9763" t="s">
        <v>18022</v>
      </c>
      <c r="B9763" t="s">
        <v>18023</v>
      </c>
      <c r="C9763" t="s">
        <v>23949</v>
      </c>
      <c r="D9763" t="s">
        <v>23950</v>
      </c>
      <c r="E9763" t="s">
        <v>20</v>
      </c>
      <c r="F9763" t="s">
        <v>6088</v>
      </c>
      <c r="G9763">
        <v>31338103</v>
      </c>
      <c r="H9763">
        <v>31338126</v>
      </c>
      <c r="I9763" t="s">
        <v>37</v>
      </c>
      <c r="J9763">
        <v>2</v>
      </c>
      <c r="K9763">
        <v>2</v>
      </c>
      <c r="L9763" t="s">
        <v>196</v>
      </c>
      <c r="M9763" t="s">
        <v>24</v>
      </c>
      <c r="N9763" t="s">
        <v>23952</v>
      </c>
      <c r="O9763" t="s">
        <v>23953</v>
      </c>
      <c r="P9763" t="s">
        <v>23954</v>
      </c>
    </row>
    <row r="9764" customFormat="1" spans="1:16">
      <c r="A9764" t="s">
        <v>18022</v>
      </c>
      <c r="B9764" t="s">
        <v>18023</v>
      </c>
      <c r="C9764" t="s">
        <v>6156</v>
      </c>
      <c r="D9764" t="s">
        <v>6157</v>
      </c>
      <c r="E9764" t="s">
        <v>20</v>
      </c>
      <c r="F9764" t="s">
        <v>6088</v>
      </c>
      <c r="G9764">
        <v>31658154</v>
      </c>
      <c r="H9764">
        <v>31658174</v>
      </c>
      <c r="I9764" t="s">
        <v>22</v>
      </c>
      <c r="J9764">
        <v>1</v>
      </c>
      <c r="K9764">
        <v>0</v>
      </c>
      <c r="L9764" t="s">
        <v>30</v>
      </c>
      <c r="M9764" t="s">
        <v>24</v>
      </c>
      <c r="N9764" t="s">
        <v>18057</v>
      </c>
      <c r="O9764" t="s">
        <v>23955</v>
      </c>
      <c r="P9764" t="s">
        <v>23956</v>
      </c>
    </row>
    <row r="9765" customFormat="1" spans="1:16">
      <c r="A9765" t="s">
        <v>18022</v>
      </c>
      <c r="B9765" t="s">
        <v>18023</v>
      </c>
      <c r="C9765" t="s">
        <v>6160</v>
      </c>
      <c r="D9765" t="s">
        <v>6157</v>
      </c>
      <c r="E9765" t="s">
        <v>20</v>
      </c>
      <c r="F9765" t="s">
        <v>6088</v>
      </c>
      <c r="G9765">
        <v>31658154</v>
      </c>
      <c r="H9765">
        <v>31658174</v>
      </c>
      <c r="I9765" t="s">
        <v>22</v>
      </c>
      <c r="J9765">
        <v>1</v>
      </c>
      <c r="K9765">
        <v>0</v>
      </c>
      <c r="L9765" t="s">
        <v>30</v>
      </c>
      <c r="M9765" t="s">
        <v>24</v>
      </c>
      <c r="N9765" t="s">
        <v>18057</v>
      </c>
      <c r="O9765" t="s">
        <v>23955</v>
      </c>
      <c r="P9765" t="s">
        <v>23956</v>
      </c>
    </row>
    <row r="9766" customFormat="1" spans="1:16">
      <c r="A9766" t="s">
        <v>18022</v>
      </c>
      <c r="B9766" t="s">
        <v>18023</v>
      </c>
      <c r="C9766" t="s">
        <v>23957</v>
      </c>
      <c r="D9766" t="s">
        <v>23958</v>
      </c>
      <c r="E9766" t="s">
        <v>20</v>
      </c>
      <c r="F9766" t="s">
        <v>6088</v>
      </c>
      <c r="G9766">
        <v>32017040</v>
      </c>
      <c r="H9766">
        <v>32017060</v>
      </c>
      <c r="I9766" t="s">
        <v>37</v>
      </c>
      <c r="J9766">
        <v>2</v>
      </c>
      <c r="K9766">
        <v>0</v>
      </c>
      <c r="L9766" t="s">
        <v>57</v>
      </c>
      <c r="M9766" t="s">
        <v>24</v>
      </c>
      <c r="N9766" t="s">
        <v>18087</v>
      </c>
      <c r="O9766" t="s">
        <v>23959</v>
      </c>
      <c r="P9766" t="s">
        <v>23960</v>
      </c>
    </row>
    <row r="9767" customFormat="1" spans="1:16">
      <c r="A9767" t="s">
        <v>18022</v>
      </c>
      <c r="B9767" t="s">
        <v>18023</v>
      </c>
      <c r="C9767" t="s">
        <v>7664</v>
      </c>
      <c r="D9767" t="s">
        <v>7665</v>
      </c>
      <c r="E9767" t="s">
        <v>20</v>
      </c>
      <c r="F9767" t="s">
        <v>6088</v>
      </c>
      <c r="G9767">
        <v>32352441</v>
      </c>
      <c r="H9767">
        <v>32352461</v>
      </c>
      <c r="I9767" t="s">
        <v>22</v>
      </c>
      <c r="J9767">
        <v>5</v>
      </c>
      <c r="K9767">
        <v>0</v>
      </c>
      <c r="L9767" t="s">
        <v>30</v>
      </c>
      <c r="M9767" t="s">
        <v>24</v>
      </c>
      <c r="N9767" t="s">
        <v>18045</v>
      </c>
      <c r="O9767" t="s">
        <v>19947</v>
      </c>
      <c r="P9767" t="s">
        <v>23961</v>
      </c>
    </row>
    <row r="9768" customFormat="1" spans="1:16">
      <c r="A9768" t="s">
        <v>18022</v>
      </c>
      <c r="B9768" t="s">
        <v>18023</v>
      </c>
      <c r="C9768" t="s">
        <v>13469</v>
      </c>
      <c r="D9768" t="s">
        <v>13467</v>
      </c>
      <c r="E9768" t="s">
        <v>20</v>
      </c>
      <c r="F9768" t="s">
        <v>6088</v>
      </c>
      <c r="G9768">
        <v>32875041</v>
      </c>
      <c r="H9768">
        <v>32875061</v>
      </c>
      <c r="I9768" t="s">
        <v>22</v>
      </c>
      <c r="J9768">
        <v>2</v>
      </c>
      <c r="K9768">
        <v>0</v>
      </c>
      <c r="L9768" t="s">
        <v>30</v>
      </c>
      <c r="M9768" t="s">
        <v>24</v>
      </c>
      <c r="N9768" t="s">
        <v>18045</v>
      </c>
      <c r="O9768" t="s">
        <v>23962</v>
      </c>
      <c r="P9768" t="s">
        <v>23963</v>
      </c>
    </row>
    <row r="9769" customFormat="1" spans="1:16">
      <c r="A9769" t="s">
        <v>18022</v>
      </c>
      <c r="B9769" t="s">
        <v>18023</v>
      </c>
      <c r="C9769" t="s">
        <v>13470</v>
      </c>
      <c r="D9769" t="s">
        <v>13471</v>
      </c>
      <c r="E9769" t="s">
        <v>20</v>
      </c>
      <c r="F9769" t="s">
        <v>6088</v>
      </c>
      <c r="G9769">
        <v>32875041</v>
      </c>
      <c r="H9769">
        <v>32875061</v>
      </c>
      <c r="I9769" t="s">
        <v>22</v>
      </c>
      <c r="J9769">
        <v>2</v>
      </c>
      <c r="K9769">
        <v>0</v>
      </c>
      <c r="L9769" t="s">
        <v>30</v>
      </c>
      <c r="M9769" t="s">
        <v>24</v>
      </c>
      <c r="N9769" t="s">
        <v>18045</v>
      </c>
      <c r="O9769" t="s">
        <v>23962</v>
      </c>
      <c r="P9769" t="s">
        <v>23963</v>
      </c>
    </row>
    <row r="9770" customFormat="1" spans="1:16">
      <c r="A9770" t="s">
        <v>18022</v>
      </c>
      <c r="B9770" t="s">
        <v>18023</v>
      </c>
      <c r="C9770" t="s">
        <v>13466</v>
      </c>
      <c r="D9770" t="s">
        <v>13467</v>
      </c>
      <c r="E9770" t="s">
        <v>20</v>
      </c>
      <c r="F9770" t="s">
        <v>6088</v>
      </c>
      <c r="G9770">
        <v>32894339</v>
      </c>
      <c r="H9770">
        <v>32894358</v>
      </c>
      <c r="I9770" t="s">
        <v>22</v>
      </c>
      <c r="J9770">
        <v>5</v>
      </c>
      <c r="K9770">
        <v>0</v>
      </c>
      <c r="L9770" t="s">
        <v>57</v>
      </c>
      <c r="M9770" t="s">
        <v>24</v>
      </c>
      <c r="N9770" t="s">
        <v>18087</v>
      </c>
      <c r="O9770" t="s">
        <v>23964</v>
      </c>
      <c r="P9770" t="s">
        <v>23965</v>
      </c>
    </row>
    <row r="9771" customFormat="1" spans="1:16">
      <c r="A9771" t="s">
        <v>18022</v>
      </c>
      <c r="B9771" t="s">
        <v>18023</v>
      </c>
      <c r="C9771" t="s">
        <v>13469</v>
      </c>
      <c r="D9771" t="s">
        <v>13467</v>
      </c>
      <c r="E9771" t="s">
        <v>20</v>
      </c>
      <c r="F9771" t="s">
        <v>6088</v>
      </c>
      <c r="G9771">
        <v>32894339</v>
      </c>
      <c r="H9771">
        <v>32894358</v>
      </c>
      <c r="I9771" t="s">
        <v>22</v>
      </c>
      <c r="J9771">
        <v>5</v>
      </c>
      <c r="K9771">
        <v>0</v>
      </c>
      <c r="L9771" t="s">
        <v>57</v>
      </c>
      <c r="M9771" t="s">
        <v>24</v>
      </c>
      <c r="N9771" t="s">
        <v>18087</v>
      </c>
      <c r="O9771" t="s">
        <v>23964</v>
      </c>
      <c r="P9771" t="s">
        <v>23965</v>
      </c>
    </row>
    <row r="9772" customFormat="1" spans="1:16">
      <c r="A9772" t="s">
        <v>18022</v>
      </c>
      <c r="B9772" t="s">
        <v>18023</v>
      </c>
      <c r="C9772" t="s">
        <v>23966</v>
      </c>
      <c r="D9772" t="s">
        <v>23967</v>
      </c>
      <c r="E9772" t="s">
        <v>20</v>
      </c>
      <c r="F9772" t="s">
        <v>6088</v>
      </c>
      <c r="G9772">
        <v>33256841</v>
      </c>
      <c r="H9772">
        <v>33256862</v>
      </c>
      <c r="I9772" t="s">
        <v>22</v>
      </c>
      <c r="J9772">
        <v>4</v>
      </c>
      <c r="K9772">
        <v>0</v>
      </c>
      <c r="L9772" t="s">
        <v>57</v>
      </c>
      <c r="M9772" t="s">
        <v>31</v>
      </c>
      <c r="N9772" t="s">
        <v>21769</v>
      </c>
      <c r="O9772" t="s">
        <v>23968</v>
      </c>
      <c r="P9772" t="s">
        <v>23969</v>
      </c>
    </row>
    <row r="9773" customFormat="1" spans="1:16">
      <c r="A9773" t="s">
        <v>18022</v>
      </c>
      <c r="B9773" t="s">
        <v>18023</v>
      </c>
      <c r="C9773" t="s">
        <v>23970</v>
      </c>
      <c r="D9773" t="s">
        <v>23971</v>
      </c>
      <c r="E9773" t="s">
        <v>20</v>
      </c>
      <c r="F9773" t="s">
        <v>6088</v>
      </c>
      <c r="G9773">
        <v>35660757</v>
      </c>
      <c r="H9773">
        <v>35660777</v>
      </c>
      <c r="I9773" t="s">
        <v>22</v>
      </c>
      <c r="J9773">
        <v>1</v>
      </c>
      <c r="K9773">
        <v>0</v>
      </c>
      <c r="L9773" t="s">
        <v>23</v>
      </c>
      <c r="M9773" t="s">
        <v>24</v>
      </c>
      <c r="N9773" t="s">
        <v>18087</v>
      </c>
      <c r="O9773" t="s">
        <v>23972</v>
      </c>
      <c r="P9773" t="s">
        <v>23973</v>
      </c>
    </row>
    <row r="9774" customFormat="1" spans="1:16">
      <c r="A9774" t="s">
        <v>18022</v>
      </c>
      <c r="B9774" t="s">
        <v>18023</v>
      </c>
      <c r="C9774" t="s">
        <v>6172</v>
      </c>
      <c r="D9774" t="s">
        <v>6173</v>
      </c>
      <c r="E9774" t="s">
        <v>20</v>
      </c>
      <c r="F9774" t="s">
        <v>6088</v>
      </c>
      <c r="G9774">
        <v>35799446</v>
      </c>
      <c r="H9774">
        <v>35799466</v>
      </c>
      <c r="I9774" t="s">
        <v>22</v>
      </c>
      <c r="J9774">
        <v>4</v>
      </c>
      <c r="K9774">
        <v>0</v>
      </c>
      <c r="L9774" t="s">
        <v>30</v>
      </c>
      <c r="M9774" t="s">
        <v>24</v>
      </c>
      <c r="N9774" t="s">
        <v>18052</v>
      </c>
      <c r="O9774" t="s">
        <v>18053</v>
      </c>
      <c r="P9774" t="s">
        <v>23974</v>
      </c>
    </row>
    <row r="9775" customFormat="1" spans="1:16">
      <c r="A9775" t="s">
        <v>18022</v>
      </c>
      <c r="B9775" t="s">
        <v>18023</v>
      </c>
      <c r="C9775" t="s">
        <v>6176</v>
      </c>
      <c r="D9775" t="s">
        <v>6177</v>
      </c>
      <c r="E9775" t="s">
        <v>20</v>
      </c>
      <c r="F9775" t="s">
        <v>6088</v>
      </c>
      <c r="G9775">
        <v>36138270</v>
      </c>
      <c r="H9775">
        <v>36138290</v>
      </c>
      <c r="I9775" t="s">
        <v>37</v>
      </c>
      <c r="J9775">
        <v>4</v>
      </c>
      <c r="K9775">
        <v>0</v>
      </c>
      <c r="L9775" t="s">
        <v>57</v>
      </c>
      <c r="M9775" t="s">
        <v>24</v>
      </c>
      <c r="N9775" t="s">
        <v>18057</v>
      </c>
      <c r="O9775" t="s">
        <v>23975</v>
      </c>
      <c r="P9775" t="s">
        <v>23976</v>
      </c>
    </row>
    <row r="9776" customFormat="1" spans="1:16">
      <c r="A9776" t="s">
        <v>18022</v>
      </c>
      <c r="B9776" t="s">
        <v>18023</v>
      </c>
      <c r="C9776" t="s">
        <v>6176</v>
      </c>
      <c r="D9776" t="s">
        <v>6177</v>
      </c>
      <c r="E9776" t="s">
        <v>20</v>
      </c>
      <c r="F9776" t="s">
        <v>6088</v>
      </c>
      <c r="G9776">
        <v>36139148</v>
      </c>
      <c r="H9776">
        <v>36139167</v>
      </c>
      <c r="I9776" t="s">
        <v>37</v>
      </c>
      <c r="J9776">
        <v>1</v>
      </c>
      <c r="K9776">
        <v>0</v>
      </c>
      <c r="L9776" t="s">
        <v>23</v>
      </c>
      <c r="M9776" t="s">
        <v>31</v>
      </c>
      <c r="N9776" t="s">
        <v>18045</v>
      </c>
      <c r="O9776" t="s">
        <v>21599</v>
      </c>
      <c r="P9776" t="s">
        <v>23977</v>
      </c>
    </row>
    <row r="9777" customFormat="1" spans="1:16">
      <c r="A9777" t="s">
        <v>18022</v>
      </c>
      <c r="B9777" t="s">
        <v>18023</v>
      </c>
      <c r="C9777" t="s">
        <v>6179</v>
      </c>
      <c r="D9777" t="s">
        <v>6180</v>
      </c>
      <c r="E9777" t="s">
        <v>20</v>
      </c>
      <c r="F9777" t="s">
        <v>6088</v>
      </c>
      <c r="G9777">
        <v>36863220</v>
      </c>
      <c r="H9777">
        <v>36863242</v>
      </c>
      <c r="I9777" t="s">
        <v>37</v>
      </c>
      <c r="J9777">
        <v>2</v>
      </c>
      <c r="K9777">
        <v>0</v>
      </c>
      <c r="L9777" t="s">
        <v>57</v>
      </c>
      <c r="M9777" t="s">
        <v>31</v>
      </c>
      <c r="N9777" t="s">
        <v>23978</v>
      </c>
      <c r="O9777" t="s">
        <v>23979</v>
      </c>
      <c r="P9777" t="s">
        <v>23980</v>
      </c>
    </row>
    <row r="9778" customFormat="1" spans="1:16">
      <c r="A9778" t="s">
        <v>18022</v>
      </c>
      <c r="B9778" t="s">
        <v>18023</v>
      </c>
      <c r="C9778" t="s">
        <v>23981</v>
      </c>
      <c r="D9778" t="s">
        <v>23982</v>
      </c>
      <c r="E9778" t="s">
        <v>20</v>
      </c>
      <c r="F9778" t="s">
        <v>6088</v>
      </c>
      <c r="G9778">
        <v>37900678</v>
      </c>
      <c r="H9778">
        <v>37900699</v>
      </c>
      <c r="I9778" t="s">
        <v>37</v>
      </c>
      <c r="J9778">
        <v>1</v>
      </c>
      <c r="K9778">
        <v>0</v>
      </c>
      <c r="L9778" t="s">
        <v>30</v>
      </c>
      <c r="M9778" t="s">
        <v>24</v>
      </c>
      <c r="N9778" t="s">
        <v>18082</v>
      </c>
      <c r="O9778" t="s">
        <v>23983</v>
      </c>
      <c r="P9778" t="s">
        <v>23984</v>
      </c>
    </row>
    <row r="9779" customFormat="1" spans="1:16">
      <c r="A9779" t="s">
        <v>18022</v>
      </c>
      <c r="B9779" t="s">
        <v>18023</v>
      </c>
      <c r="C9779" t="s">
        <v>23985</v>
      </c>
      <c r="D9779" t="s">
        <v>23986</v>
      </c>
      <c r="E9779" t="s">
        <v>20</v>
      </c>
      <c r="F9779" t="s">
        <v>6088</v>
      </c>
      <c r="G9779">
        <v>38028716</v>
      </c>
      <c r="H9779">
        <v>38028736</v>
      </c>
      <c r="I9779" t="s">
        <v>22</v>
      </c>
      <c r="J9779">
        <v>1</v>
      </c>
      <c r="K9779">
        <v>0</v>
      </c>
      <c r="L9779" t="s">
        <v>30</v>
      </c>
      <c r="M9779" t="s">
        <v>24</v>
      </c>
      <c r="N9779" t="s">
        <v>18162</v>
      </c>
      <c r="O9779" t="s">
        <v>23987</v>
      </c>
      <c r="P9779" t="s">
        <v>23988</v>
      </c>
    </row>
    <row r="9780" customFormat="1" spans="1:16">
      <c r="A9780" t="s">
        <v>18022</v>
      </c>
      <c r="B9780" t="s">
        <v>18023</v>
      </c>
      <c r="C9780" t="s">
        <v>23989</v>
      </c>
      <c r="D9780" t="s">
        <v>23990</v>
      </c>
      <c r="E9780" t="s">
        <v>20</v>
      </c>
      <c r="F9780" t="s">
        <v>6088</v>
      </c>
      <c r="G9780">
        <v>38229708</v>
      </c>
      <c r="H9780">
        <v>38229728</v>
      </c>
      <c r="I9780" t="s">
        <v>37</v>
      </c>
      <c r="J9780">
        <v>2</v>
      </c>
      <c r="K9780">
        <v>0</v>
      </c>
      <c r="L9780" t="s">
        <v>57</v>
      </c>
      <c r="M9780" t="s">
        <v>31</v>
      </c>
      <c r="N9780" t="s">
        <v>18033</v>
      </c>
      <c r="O9780" t="s">
        <v>18034</v>
      </c>
      <c r="P9780" t="s">
        <v>23991</v>
      </c>
    </row>
    <row r="9781" customFormat="1" spans="1:16">
      <c r="A9781" t="s">
        <v>18022</v>
      </c>
      <c r="B9781" t="s">
        <v>18023</v>
      </c>
      <c r="C9781" t="s">
        <v>13474</v>
      </c>
      <c r="D9781" t="s">
        <v>13475</v>
      </c>
      <c r="E9781" t="s">
        <v>20</v>
      </c>
      <c r="F9781" t="s">
        <v>6088</v>
      </c>
      <c r="G9781">
        <v>38270382</v>
      </c>
      <c r="H9781">
        <v>38270402</v>
      </c>
      <c r="I9781" t="s">
        <v>22</v>
      </c>
      <c r="J9781">
        <v>4</v>
      </c>
      <c r="K9781">
        <v>0</v>
      </c>
      <c r="L9781" t="s">
        <v>30</v>
      </c>
      <c r="M9781" t="s">
        <v>24</v>
      </c>
      <c r="N9781" t="s">
        <v>18045</v>
      </c>
      <c r="O9781" t="s">
        <v>23992</v>
      </c>
      <c r="P9781" t="s">
        <v>23993</v>
      </c>
    </row>
    <row r="9782" customFormat="1" spans="1:16">
      <c r="A9782" t="s">
        <v>18022</v>
      </c>
      <c r="B9782" t="s">
        <v>18023</v>
      </c>
      <c r="C9782" t="s">
        <v>13477</v>
      </c>
      <c r="D9782" t="s">
        <v>13478</v>
      </c>
      <c r="E9782" t="s">
        <v>20</v>
      </c>
      <c r="F9782" t="s">
        <v>6088</v>
      </c>
      <c r="G9782">
        <v>38308369</v>
      </c>
      <c r="H9782">
        <v>38308389</v>
      </c>
      <c r="I9782" t="s">
        <v>22</v>
      </c>
      <c r="J9782">
        <v>1</v>
      </c>
      <c r="K9782">
        <v>0</v>
      </c>
      <c r="L9782" t="s">
        <v>30</v>
      </c>
      <c r="M9782" t="s">
        <v>24</v>
      </c>
      <c r="N9782" t="s">
        <v>18125</v>
      </c>
      <c r="O9782" t="s">
        <v>18154</v>
      </c>
      <c r="P9782" t="s">
        <v>23994</v>
      </c>
    </row>
    <row r="9783" customFormat="1" spans="1:16">
      <c r="A9783" t="s">
        <v>18022</v>
      </c>
      <c r="B9783" t="s">
        <v>18023</v>
      </c>
      <c r="C9783" t="s">
        <v>23995</v>
      </c>
      <c r="D9783" t="s">
        <v>23996</v>
      </c>
      <c r="E9783" t="s">
        <v>20</v>
      </c>
      <c r="F9783" t="s">
        <v>6088</v>
      </c>
      <c r="G9783">
        <v>38626713</v>
      </c>
      <c r="H9783">
        <v>38626733</v>
      </c>
      <c r="I9783" t="s">
        <v>37</v>
      </c>
      <c r="J9783">
        <v>2</v>
      </c>
      <c r="K9783">
        <v>0</v>
      </c>
      <c r="L9783" t="s">
        <v>30</v>
      </c>
      <c r="M9783" t="s">
        <v>31</v>
      </c>
      <c r="N9783" t="s">
        <v>18057</v>
      </c>
      <c r="O9783" t="s">
        <v>23997</v>
      </c>
      <c r="P9783" t="s">
        <v>23998</v>
      </c>
    </row>
    <row r="9784" customFormat="1" spans="1:16">
      <c r="A9784" t="s">
        <v>18022</v>
      </c>
      <c r="B9784" t="s">
        <v>18023</v>
      </c>
      <c r="C9784" t="s">
        <v>13481</v>
      </c>
      <c r="D9784" t="s">
        <v>13482</v>
      </c>
      <c r="E9784" t="s">
        <v>20</v>
      </c>
      <c r="F9784" t="s">
        <v>6088</v>
      </c>
      <c r="G9784">
        <v>38696875</v>
      </c>
      <c r="H9784">
        <v>38696894</v>
      </c>
      <c r="I9784" t="s">
        <v>37</v>
      </c>
      <c r="J9784">
        <v>6</v>
      </c>
      <c r="K9784">
        <v>0</v>
      </c>
      <c r="L9784" t="s">
        <v>23</v>
      </c>
      <c r="M9784" t="s">
        <v>31</v>
      </c>
      <c r="N9784" t="s">
        <v>18057</v>
      </c>
      <c r="O9784" t="s">
        <v>18978</v>
      </c>
      <c r="P9784" t="s">
        <v>23999</v>
      </c>
    </row>
    <row r="9785" customFormat="1" spans="1:16">
      <c r="A9785" t="s">
        <v>18022</v>
      </c>
      <c r="B9785" t="s">
        <v>18023</v>
      </c>
      <c r="C9785" t="s">
        <v>7672</v>
      </c>
      <c r="D9785" t="s">
        <v>7673</v>
      </c>
      <c r="E9785" t="s">
        <v>20</v>
      </c>
      <c r="F9785" t="s">
        <v>6088</v>
      </c>
      <c r="G9785">
        <v>38881134</v>
      </c>
      <c r="H9785">
        <v>38881154</v>
      </c>
      <c r="I9785" t="s">
        <v>37</v>
      </c>
      <c r="J9785">
        <v>15</v>
      </c>
      <c r="K9785">
        <v>0</v>
      </c>
      <c r="L9785" t="s">
        <v>57</v>
      </c>
      <c r="M9785" t="s">
        <v>24</v>
      </c>
      <c r="N9785" t="s">
        <v>18057</v>
      </c>
      <c r="O9785" t="s">
        <v>24000</v>
      </c>
      <c r="P9785" t="s">
        <v>24001</v>
      </c>
    </row>
    <row r="9786" customFormat="1" spans="1:16">
      <c r="A9786" t="s">
        <v>18022</v>
      </c>
      <c r="B9786" t="s">
        <v>18023</v>
      </c>
      <c r="C9786" t="s">
        <v>7672</v>
      </c>
      <c r="D9786" t="s">
        <v>7673</v>
      </c>
      <c r="E9786" t="s">
        <v>20</v>
      </c>
      <c r="F9786" t="s">
        <v>6088</v>
      </c>
      <c r="G9786">
        <v>38897228</v>
      </c>
      <c r="H9786">
        <v>38897250</v>
      </c>
      <c r="I9786" t="s">
        <v>37</v>
      </c>
      <c r="J9786">
        <v>2</v>
      </c>
      <c r="K9786">
        <v>0</v>
      </c>
      <c r="L9786" t="s">
        <v>30</v>
      </c>
      <c r="M9786" t="s">
        <v>24</v>
      </c>
      <c r="N9786" t="s">
        <v>24002</v>
      </c>
      <c r="O9786" t="s">
        <v>24003</v>
      </c>
      <c r="P9786" t="s">
        <v>24004</v>
      </c>
    </row>
    <row r="9787" customFormat="1" spans="1:16">
      <c r="A9787" t="s">
        <v>18022</v>
      </c>
      <c r="B9787" t="s">
        <v>18023</v>
      </c>
      <c r="C9787" t="s">
        <v>24005</v>
      </c>
      <c r="D9787" t="s">
        <v>24006</v>
      </c>
      <c r="E9787" t="s">
        <v>20</v>
      </c>
      <c r="F9787" t="s">
        <v>6088</v>
      </c>
      <c r="G9787">
        <v>38897228</v>
      </c>
      <c r="H9787">
        <v>38897250</v>
      </c>
      <c r="I9787" t="s">
        <v>37</v>
      </c>
      <c r="J9787">
        <v>2</v>
      </c>
      <c r="K9787">
        <v>0</v>
      </c>
      <c r="L9787" t="s">
        <v>30</v>
      </c>
      <c r="M9787" t="s">
        <v>24</v>
      </c>
      <c r="N9787" t="s">
        <v>24002</v>
      </c>
      <c r="O9787" t="s">
        <v>24003</v>
      </c>
      <c r="P9787" t="s">
        <v>24004</v>
      </c>
    </row>
    <row r="9788" customFormat="1" spans="1:16">
      <c r="A9788" t="s">
        <v>18022</v>
      </c>
      <c r="B9788" t="s">
        <v>18023</v>
      </c>
      <c r="C9788" t="s">
        <v>24007</v>
      </c>
      <c r="D9788" t="s">
        <v>24008</v>
      </c>
      <c r="E9788" t="s">
        <v>20</v>
      </c>
      <c r="F9788" t="s">
        <v>6088</v>
      </c>
      <c r="G9788">
        <v>39124040</v>
      </c>
      <c r="H9788">
        <v>39124058</v>
      </c>
      <c r="I9788" t="s">
        <v>22</v>
      </c>
      <c r="J9788">
        <v>3</v>
      </c>
      <c r="K9788">
        <v>0</v>
      </c>
      <c r="L9788" t="s">
        <v>23</v>
      </c>
      <c r="M9788" t="s">
        <v>24</v>
      </c>
      <c r="N9788" t="s">
        <v>18075</v>
      </c>
      <c r="O9788" t="s">
        <v>24009</v>
      </c>
      <c r="P9788" t="s">
        <v>24010</v>
      </c>
    </row>
    <row r="9789" customFormat="1" spans="1:16">
      <c r="A9789" t="s">
        <v>18022</v>
      </c>
      <c r="B9789" t="s">
        <v>18023</v>
      </c>
      <c r="C9789" t="s">
        <v>24011</v>
      </c>
      <c r="D9789" t="s">
        <v>24012</v>
      </c>
      <c r="E9789" t="s">
        <v>20</v>
      </c>
      <c r="F9789" t="s">
        <v>6088</v>
      </c>
      <c r="G9789">
        <v>39261329</v>
      </c>
      <c r="H9789">
        <v>39261349</v>
      </c>
      <c r="I9789" t="s">
        <v>37</v>
      </c>
      <c r="J9789">
        <v>4</v>
      </c>
      <c r="K9789">
        <v>0</v>
      </c>
      <c r="L9789" t="s">
        <v>23</v>
      </c>
      <c r="M9789" t="s">
        <v>24</v>
      </c>
      <c r="N9789" t="s">
        <v>18057</v>
      </c>
      <c r="O9789" t="s">
        <v>24013</v>
      </c>
      <c r="P9789" t="s">
        <v>24014</v>
      </c>
    </row>
    <row r="9790" customFormat="1" spans="1:16">
      <c r="A9790" t="s">
        <v>18022</v>
      </c>
      <c r="B9790" t="s">
        <v>18023</v>
      </c>
      <c r="C9790" t="s">
        <v>24011</v>
      </c>
      <c r="D9790" t="s">
        <v>24012</v>
      </c>
      <c r="E9790" t="s">
        <v>20</v>
      </c>
      <c r="F9790" t="s">
        <v>6088</v>
      </c>
      <c r="G9790">
        <v>39262382</v>
      </c>
      <c r="H9790">
        <v>39262402</v>
      </c>
      <c r="I9790" t="s">
        <v>37</v>
      </c>
      <c r="J9790">
        <v>2</v>
      </c>
      <c r="K9790">
        <v>0</v>
      </c>
      <c r="L9790" t="s">
        <v>23</v>
      </c>
      <c r="M9790" t="s">
        <v>24</v>
      </c>
      <c r="N9790" t="s">
        <v>18033</v>
      </c>
      <c r="O9790" t="s">
        <v>18034</v>
      </c>
      <c r="P9790" t="s">
        <v>24015</v>
      </c>
    </row>
    <row r="9791" customFormat="1" spans="1:16">
      <c r="A9791" t="s">
        <v>18022</v>
      </c>
      <c r="B9791" t="s">
        <v>18023</v>
      </c>
      <c r="C9791" t="s">
        <v>6190</v>
      </c>
      <c r="D9791" t="s">
        <v>6191</v>
      </c>
      <c r="E9791" t="s">
        <v>20</v>
      </c>
      <c r="F9791" t="s">
        <v>6088</v>
      </c>
      <c r="G9791">
        <v>39780607</v>
      </c>
      <c r="H9791">
        <v>39780627</v>
      </c>
      <c r="I9791" t="s">
        <v>22</v>
      </c>
      <c r="J9791">
        <v>1</v>
      </c>
      <c r="K9791">
        <v>0</v>
      </c>
      <c r="L9791" t="s">
        <v>23</v>
      </c>
      <c r="M9791" t="s">
        <v>31</v>
      </c>
      <c r="N9791" t="s">
        <v>18033</v>
      </c>
      <c r="O9791" t="s">
        <v>18034</v>
      </c>
      <c r="P9791" t="s">
        <v>24016</v>
      </c>
    </row>
    <row r="9792" customFormat="1" spans="1:16">
      <c r="A9792" t="s">
        <v>18022</v>
      </c>
      <c r="B9792" t="s">
        <v>18023</v>
      </c>
      <c r="C9792" t="s">
        <v>6190</v>
      </c>
      <c r="D9792" t="s">
        <v>6191</v>
      </c>
      <c r="E9792" t="s">
        <v>20</v>
      </c>
      <c r="F9792" t="s">
        <v>6088</v>
      </c>
      <c r="G9792">
        <v>39813874</v>
      </c>
      <c r="H9792">
        <v>39813894</v>
      </c>
      <c r="I9792" t="s">
        <v>22</v>
      </c>
      <c r="J9792">
        <v>1</v>
      </c>
      <c r="K9792">
        <v>0</v>
      </c>
      <c r="L9792" t="s">
        <v>23</v>
      </c>
      <c r="M9792" t="s">
        <v>24</v>
      </c>
      <c r="N9792" t="s">
        <v>18033</v>
      </c>
      <c r="O9792" t="s">
        <v>18034</v>
      </c>
      <c r="P9792" t="s">
        <v>24017</v>
      </c>
    </row>
    <row r="9793" customFormat="1" spans="1:16">
      <c r="A9793" t="s">
        <v>18022</v>
      </c>
      <c r="B9793" t="s">
        <v>18023</v>
      </c>
      <c r="C9793" t="s">
        <v>17903</v>
      </c>
      <c r="D9793" t="s">
        <v>17904</v>
      </c>
      <c r="E9793" t="s">
        <v>20</v>
      </c>
      <c r="F9793" t="s">
        <v>6088</v>
      </c>
      <c r="G9793">
        <v>39911530</v>
      </c>
      <c r="H9793">
        <v>39911548</v>
      </c>
      <c r="I9793" t="s">
        <v>22</v>
      </c>
      <c r="J9793">
        <v>2</v>
      </c>
      <c r="K9793">
        <v>2</v>
      </c>
      <c r="L9793" t="s">
        <v>30</v>
      </c>
      <c r="M9793" t="s">
        <v>24</v>
      </c>
      <c r="N9793" t="s">
        <v>18057</v>
      </c>
      <c r="O9793" t="s">
        <v>18595</v>
      </c>
      <c r="P9793" t="s">
        <v>24018</v>
      </c>
    </row>
    <row r="9794" customFormat="1" spans="1:16">
      <c r="A9794" t="s">
        <v>18022</v>
      </c>
      <c r="B9794" t="s">
        <v>18023</v>
      </c>
      <c r="C9794" t="s">
        <v>24019</v>
      </c>
      <c r="D9794" t="s">
        <v>24020</v>
      </c>
      <c r="E9794" t="s">
        <v>20</v>
      </c>
      <c r="F9794" t="s">
        <v>6088</v>
      </c>
      <c r="G9794">
        <v>39925312</v>
      </c>
      <c r="H9794">
        <v>39925332</v>
      </c>
      <c r="I9794" t="s">
        <v>37</v>
      </c>
      <c r="J9794">
        <v>3</v>
      </c>
      <c r="K9794">
        <v>0</v>
      </c>
      <c r="L9794" t="s">
        <v>57</v>
      </c>
      <c r="M9794" t="s">
        <v>24</v>
      </c>
      <c r="N9794" t="s">
        <v>18033</v>
      </c>
      <c r="O9794" t="s">
        <v>18034</v>
      </c>
      <c r="P9794" t="s">
        <v>24021</v>
      </c>
    </row>
    <row r="9795" customFormat="1" spans="1:16">
      <c r="A9795" t="s">
        <v>18022</v>
      </c>
      <c r="B9795" t="s">
        <v>18023</v>
      </c>
      <c r="C9795" t="s">
        <v>6199</v>
      </c>
      <c r="D9795" t="s">
        <v>6200</v>
      </c>
      <c r="E9795" t="s">
        <v>20</v>
      </c>
      <c r="F9795" t="s">
        <v>6088</v>
      </c>
      <c r="G9795">
        <v>40662216</v>
      </c>
      <c r="H9795">
        <v>40662236</v>
      </c>
      <c r="I9795" t="s">
        <v>22</v>
      </c>
      <c r="J9795">
        <v>5</v>
      </c>
      <c r="K9795">
        <v>0</v>
      </c>
      <c r="L9795" t="s">
        <v>57</v>
      </c>
      <c r="M9795" t="s">
        <v>24</v>
      </c>
      <c r="N9795" t="s">
        <v>18033</v>
      </c>
      <c r="O9795" t="s">
        <v>18034</v>
      </c>
      <c r="P9795" t="s">
        <v>24022</v>
      </c>
    </row>
    <row r="9796" customFormat="1" spans="1:16">
      <c r="A9796" t="s">
        <v>18022</v>
      </c>
      <c r="B9796" t="s">
        <v>18023</v>
      </c>
      <c r="C9796" t="s">
        <v>6199</v>
      </c>
      <c r="D9796" t="s">
        <v>6200</v>
      </c>
      <c r="E9796" t="s">
        <v>20</v>
      </c>
      <c r="F9796" t="s">
        <v>6088</v>
      </c>
      <c r="G9796">
        <v>40662345</v>
      </c>
      <c r="H9796">
        <v>40662365</v>
      </c>
      <c r="I9796" t="s">
        <v>22</v>
      </c>
      <c r="J9796">
        <v>3</v>
      </c>
      <c r="K9796">
        <v>0</v>
      </c>
      <c r="L9796" t="s">
        <v>87</v>
      </c>
      <c r="M9796" t="s">
        <v>24</v>
      </c>
      <c r="N9796" t="s">
        <v>18057</v>
      </c>
      <c r="O9796" t="s">
        <v>22339</v>
      </c>
      <c r="P9796" t="s">
        <v>24023</v>
      </c>
    </row>
    <row r="9797" customFormat="1" spans="1:16">
      <c r="A9797" t="s">
        <v>18022</v>
      </c>
      <c r="B9797" t="s">
        <v>18023</v>
      </c>
      <c r="C9797" t="s">
        <v>7675</v>
      </c>
      <c r="D9797" t="s">
        <v>6200</v>
      </c>
      <c r="E9797" t="s">
        <v>20</v>
      </c>
      <c r="F9797" t="s">
        <v>6088</v>
      </c>
      <c r="G9797">
        <v>40669561</v>
      </c>
      <c r="H9797">
        <v>40669581</v>
      </c>
      <c r="I9797" t="s">
        <v>22</v>
      </c>
      <c r="J9797">
        <v>1</v>
      </c>
      <c r="K9797">
        <v>0</v>
      </c>
      <c r="L9797" t="s">
        <v>30</v>
      </c>
      <c r="M9797" t="s">
        <v>24</v>
      </c>
      <c r="N9797" t="s">
        <v>18144</v>
      </c>
      <c r="O9797" t="s">
        <v>18145</v>
      </c>
      <c r="P9797" t="s">
        <v>24024</v>
      </c>
    </row>
    <row r="9798" customFormat="1" spans="1:16">
      <c r="A9798" t="s">
        <v>18022</v>
      </c>
      <c r="B9798" t="s">
        <v>18023</v>
      </c>
      <c r="C9798" t="s">
        <v>6199</v>
      </c>
      <c r="D9798" t="s">
        <v>6200</v>
      </c>
      <c r="E9798" t="s">
        <v>20</v>
      </c>
      <c r="F9798" t="s">
        <v>6088</v>
      </c>
      <c r="G9798">
        <v>40669561</v>
      </c>
      <c r="H9798">
        <v>40669581</v>
      </c>
      <c r="I9798" t="s">
        <v>22</v>
      </c>
      <c r="J9798">
        <v>1</v>
      </c>
      <c r="K9798">
        <v>0</v>
      </c>
      <c r="L9798" t="s">
        <v>30</v>
      </c>
      <c r="M9798" t="s">
        <v>24</v>
      </c>
      <c r="N9798" t="s">
        <v>18144</v>
      </c>
      <c r="O9798" t="s">
        <v>18145</v>
      </c>
      <c r="P9798" t="s">
        <v>24024</v>
      </c>
    </row>
    <row r="9799" customFormat="1" spans="1:16">
      <c r="A9799" t="s">
        <v>18022</v>
      </c>
      <c r="B9799" t="s">
        <v>18023</v>
      </c>
      <c r="C9799" t="s">
        <v>24025</v>
      </c>
      <c r="D9799" t="s">
        <v>24026</v>
      </c>
      <c r="E9799" t="s">
        <v>20</v>
      </c>
      <c r="F9799" t="s">
        <v>6088</v>
      </c>
      <c r="G9799">
        <v>41641823</v>
      </c>
      <c r="H9799">
        <v>41641842</v>
      </c>
      <c r="I9799" t="s">
        <v>37</v>
      </c>
      <c r="J9799">
        <v>6</v>
      </c>
      <c r="K9799">
        <v>0</v>
      </c>
      <c r="L9799" t="s">
        <v>57</v>
      </c>
      <c r="M9799" t="s">
        <v>24</v>
      </c>
      <c r="N9799" t="s">
        <v>18075</v>
      </c>
      <c r="O9799" t="s">
        <v>24027</v>
      </c>
      <c r="P9799" t="s">
        <v>24028</v>
      </c>
    </row>
    <row r="9800" customFormat="1" spans="1:16">
      <c r="A9800" t="s">
        <v>18022</v>
      </c>
      <c r="B9800" t="s">
        <v>18023</v>
      </c>
      <c r="C9800" t="s">
        <v>24025</v>
      </c>
      <c r="D9800" t="s">
        <v>24026</v>
      </c>
      <c r="E9800" t="s">
        <v>20</v>
      </c>
      <c r="F9800" t="s">
        <v>6088</v>
      </c>
      <c r="G9800">
        <v>41642560</v>
      </c>
      <c r="H9800">
        <v>41642579</v>
      </c>
      <c r="I9800" t="s">
        <v>37</v>
      </c>
      <c r="J9800">
        <v>7</v>
      </c>
      <c r="K9800">
        <v>0</v>
      </c>
      <c r="L9800" t="s">
        <v>57</v>
      </c>
      <c r="M9800" t="s">
        <v>24</v>
      </c>
      <c r="N9800" t="s">
        <v>18075</v>
      </c>
      <c r="O9800" t="s">
        <v>19194</v>
      </c>
      <c r="P9800" t="s">
        <v>24029</v>
      </c>
    </row>
    <row r="9801" customFormat="1" spans="1:16">
      <c r="A9801" t="s">
        <v>18022</v>
      </c>
      <c r="B9801" t="s">
        <v>18023</v>
      </c>
      <c r="C9801" t="s">
        <v>24030</v>
      </c>
      <c r="D9801" t="s">
        <v>24031</v>
      </c>
      <c r="E9801" t="s">
        <v>20</v>
      </c>
      <c r="F9801" t="s">
        <v>6088</v>
      </c>
      <c r="G9801">
        <v>41856457</v>
      </c>
      <c r="H9801">
        <v>41856479</v>
      </c>
      <c r="I9801" t="s">
        <v>37</v>
      </c>
      <c r="J9801">
        <v>2</v>
      </c>
      <c r="K9801">
        <v>0</v>
      </c>
      <c r="L9801" t="s">
        <v>57</v>
      </c>
      <c r="M9801" t="s">
        <v>24</v>
      </c>
      <c r="N9801" t="s">
        <v>24032</v>
      </c>
      <c r="O9801" t="s">
        <v>24033</v>
      </c>
      <c r="P9801" t="s">
        <v>24034</v>
      </c>
    </row>
    <row r="9802" customFormat="1" spans="1:16">
      <c r="A9802" t="s">
        <v>18022</v>
      </c>
      <c r="B9802" t="s">
        <v>18023</v>
      </c>
      <c r="C9802" t="s">
        <v>24035</v>
      </c>
      <c r="D9802" t="s">
        <v>24036</v>
      </c>
      <c r="E9802" t="s">
        <v>20</v>
      </c>
      <c r="F9802" t="s">
        <v>6088</v>
      </c>
      <c r="G9802">
        <v>42071052</v>
      </c>
      <c r="H9802">
        <v>42071072</v>
      </c>
      <c r="I9802" t="s">
        <v>37</v>
      </c>
      <c r="J9802">
        <v>15</v>
      </c>
      <c r="K9802">
        <v>1</v>
      </c>
      <c r="L9802" t="s">
        <v>87</v>
      </c>
      <c r="M9802" t="s">
        <v>24</v>
      </c>
      <c r="N9802" t="s">
        <v>18033</v>
      </c>
      <c r="O9802" t="s">
        <v>18034</v>
      </c>
      <c r="P9802" t="s">
        <v>24037</v>
      </c>
    </row>
    <row r="9803" customFormat="1" spans="1:16">
      <c r="A9803" t="s">
        <v>18022</v>
      </c>
      <c r="B9803" t="s">
        <v>18023</v>
      </c>
      <c r="C9803" t="s">
        <v>24038</v>
      </c>
      <c r="D9803" t="s">
        <v>24036</v>
      </c>
      <c r="E9803" t="s">
        <v>20</v>
      </c>
      <c r="F9803" t="s">
        <v>6088</v>
      </c>
      <c r="G9803">
        <v>42071052</v>
      </c>
      <c r="H9803">
        <v>42071072</v>
      </c>
      <c r="I9803" t="s">
        <v>37</v>
      </c>
      <c r="J9803">
        <v>15</v>
      </c>
      <c r="K9803">
        <v>1</v>
      </c>
      <c r="L9803" t="s">
        <v>87</v>
      </c>
      <c r="M9803" t="s">
        <v>24</v>
      </c>
      <c r="N9803" t="s">
        <v>18033</v>
      </c>
      <c r="O9803" t="s">
        <v>18034</v>
      </c>
      <c r="P9803" t="s">
        <v>24037</v>
      </c>
    </row>
    <row r="9804" customFormat="1" spans="1:16">
      <c r="A9804" t="s">
        <v>18022</v>
      </c>
      <c r="B9804" t="s">
        <v>18023</v>
      </c>
      <c r="C9804" t="s">
        <v>6219</v>
      </c>
      <c r="D9804" t="s">
        <v>6220</v>
      </c>
      <c r="E9804" t="s">
        <v>20</v>
      </c>
      <c r="F9804" t="s">
        <v>6088</v>
      </c>
      <c r="G9804">
        <v>42610130</v>
      </c>
      <c r="H9804">
        <v>42610150</v>
      </c>
      <c r="I9804" t="s">
        <v>37</v>
      </c>
      <c r="J9804">
        <v>1</v>
      </c>
      <c r="K9804">
        <v>0</v>
      </c>
      <c r="L9804" t="s">
        <v>23</v>
      </c>
      <c r="M9804" t="s">
        <v>24</v>
      </c>
      <c r="N9804" t="s">
        <v>18057</v>
      </c>
      <c r="O9804" t="s">
        <v>24039</v>
      </c>
      <c r="P9804" t="s">
        <v>24040</v>
      </c>
    </row>
    <row r="9805" customFormat="1" spans="1:16">
      <c r="A9805" t="s">
        <v>18022</v>
      </c>
      <c r="B9805" t="s">
        <v>18023</v>
      </c>
      <c r="C9805" t="s">
        <v>24041</v>
      </c>
      <c r="D9805" t="s">
        <v>24042</v>
      </c>
      <c r="E9805" t="s">
        <v>20</v>
      </c>
      <c r="F9805" t="s">
        <v>6088</v>
      </c>
      <c r="G9805">
        <v>45923731</v>
      </c>
      <c r="H9805">
        <v>45923755</v>
      </c>
      <c r="I9805" t="s">
        <v>22</v>
      </c>
      <c r="J9805">
        <v>2</v>
      </c>
      <c r="K9805">
        <v>0</v>
      </c>
      <c r="L9805" t="s">
        <v>57</v>
      </c>
      <c r="M9805" t="s">
        <v>24</v>
      </c>
      <c r="N9805" t="s">
        <v>24043</v>
      </c>
      <c r="O9805" t="s">
        <v>24044</v>
      </c>
      <c r="P9805" t="s">
        <v>24045</v>
      </c>
    </row>
    <row r="9806" customFormat="1" spans="1:16">
      <c r="A9806" t="s">
        <v>18022</v>
      </c>
      <c r="B9806" t="s">
        <v>18023</v>
      </c>
      <c r="C9806" t="s">
        <v>24046</v>
      </c>
      <c r="D9806" t="s">
        <v>24042</v>
      </c>
      <c r="E9806" t="s">
        <v>20</v>
      </c>
      <c r="F9806" t="s">
        <v>6088</v>
      </c>
      <c r="G9806">
        <v>45923731</v>
      </c>
      <c r="H9806">
        <v>45923755</v>
      </c>
      <c r="I9806" t="s">
        <v>22</v>
      </c>
      <c r="J9806">
        <v>2</v>
      </c>
      <c r="K9806">
        <v>0</v>
      </c>
      <c r="L9806" t="s">
        <v>57</v>
      </c>
      <c r="M9806" t="s">
        <v>24</v>
      </c>
      <c r="N9806" t="s">
        <v>24043</v>
      </c>
      <c r="O9806" t="s">
        <v>24044</v>
      </c>
      <c r="P9806" t="s">
        <v>24045</v>
      </c>
    </row>
    <row r="9807" customFormat="1" spans="1:16">
      <c r="A9807" t="s">
        <v>18022</v>
      </c>
      <c r="B9807" t="s">
        <v>18023</v>
      </c>
      <c r="C9807" t="s">
        <v>24047</v>
      </c>
      <c r="D9807" t="s">
        <v>24048</v>
      </c>
      <c r="E9807" t="s">
        <v>20</v>
      </c>
      <c r="F9807" t="s">
        <v>6088</v>
      </c>
      <c r="G9807">
        <v>46465998</v>
      </c>
      <c r="H9807">
        <v>46466018</v>
      </c>
      <c r="I9807" t="s">
        <v>22</v>
      </c>
      <c r="J9807">
        <v>2</v>
      </c>
      <c r="K9807">
        <v>0</v>
      </c>
      <c r="L9807" t="s">
        <v>30</v>
      </c>
      <c r="M9807" t="s">
        <v>24</v>
      </c>
      <c r="N9807" t="s">
        <v>21623</v>
      </c>
      <c r="O9807" t="s">
        <v>24049</v>
      </c>
      <c r="P9807" t="s">
        <v>24050</v>
      </c>
    </row>
    <row r="9808" customFormat="1" spans="1:16">
      <c r="A9808" t="s">
        <v>18022</v>
      </c>
      <c r="B9808" t="s">
        <v>18023</v>
      </c>
      <c r="C9808" t="s">
        <v>24047</v>
      </c>
      <c r="D9808" t="s">
        <v>24048</v>
      </c>
      <c r="E9808" t="s">
        <v>20</v>
      </c>
      <c r="F9808" t="s">
        <v>6088</v>
      </c>
      <c r="G9808">
        <v>46473098</v>
      </c>
      <c r="H9808">
        <v>46473116</v>
      </c>
      <c r="I9808" t="s">
        <v>22</v>
      </c>
      <c r="J9808">
        <v>2</v>
      </c>
      <c r="K9808">
        <v>0</v>
      </c>
      <c r="L9808" t="s">
        <v>30</v>
      </c>
      <c r="M9808" t="s">
        <v>24</v>
      </c>
      <c r="N9808" t="s">
        <v>18075</v>
      </c>
      <c r="O9808" t="s">
        <v>24051</v>
      </c>
      <c r="P9808" t="s">
        <v>24052</v>
      </c>
    </row>
    <row r="9809" customFormat="1" spans="1:16">
      <c r="A9809" t="s">
        <v>18022</v>
      </c>
      <c r="B9809" t="s">
        <v>18023</v>
      </c>
      <c r="C9809" t="s">
        <v>24047</v>
      </c>
      <c r="D9809" t="s">
        <v>24048</v>
      </c>
      <c r="E9809" t="s">
        <v>20</v>
      </c>
      <c r="F9809" t="s">
        <v>6088</v>
      </c>
      <c r="G9809">
        <v>46486393</v>
      </c>
      <c r="H9809">
        <v>46486413</v>
      </c>
      <c r="I9809" t="s">
        <v>22</v>
      </c>
      <c r="J9809">
        <v>2</v>
      </c>
      <c r="K9809">
        <v>0</v>
      </c>
      <c r="L9809" t="s">
        <v>30</v>
      </c>
      <c r="M9809" t="s">
        <v>24</v>
      </c>
      <c r="N9809" t="s">
        <v>18033</v>
      </c>
      <c r="O9809" t="s">
        <v>18034</v>
      </c>
      <c r="P9809" t="s">
        <v>24053</v>
      </c>
    </row>
    <row r="9810" customFormat="1" spans="1:16">
      <c r="A9810" t="s">
        <v>18022</v>
      </c>
      <c r="B9810" t="s">
        <v>18023</v>
      </c>
      <c r="C9810" t="s">
        <v>24047</v>
      </c>
      <c r="D9810" t="s">
        <v>24048</v>
      </c>
      <c r="E9810" t="s">
        <v>20</v>
      </c>
      <c r="F9810" t="s">
        <v>6088</v>
      </c>
      <c r="G9810">
        <v>46487040</v>
      </c>
      <c r="H9810">
        <v>46487060</v>
      </c>
      <c r="I9810" t="s">
        <v>22</v>
      </c>
      <c r="J9810">
        <v>5</v>
      </c>
      <c r="K9810">
        <v>0</v>
      </c>
      <c r="L9810" t="s">
        <v>30</v>
      </c>
      <c r="M9810" t="s">
        <v>31</v>
      </c>
      <c r="N9810" t="s">
        <v>18193</v>
      </c>
      <c r="O9810" t="s">
        <v>18302</v>
      </c>
      <c r="P9810" t="s">
        <v>24054</v>
      </c>
    </row>
    <row r="9811" customFormat="1" spans="1:16">
      <c r="A9811" t="s">
        <v>18022</v>
      </c>
      <c r="B9811" t="s">
        <v>18023</v>
      </c>
      <c r="C9811" t="s">
        <v>24055</v>
      </c>
      <c r="D9811" t="s">
        <v>24056</v>
      </c>
      <c r="E9811" t="s">
        <v>20</v>
      </c>
      <c r="F9811" t="s">
        <v>6088</v>
      </c>
      <c r="G9811">
        <v>50171401</v>
      </c>
      <c r="H9811">
        <v>50171421</v>
      </c>
      <c r="I9811" t="s">
        <v>37</v>
      </c>
      <c r="J9811">
        <v>1</v>
      </c>
      <c r="K9811">
        <v>0</v>
      </c>
      <c r="L9811" t="s">
        <v>23</v>
      </c>
      <c r="M9811" t="s">
        <v>24</v>
      </c>
      <c r="N9811" t="s">
        <v>18033</v>
      </c>
      <c r="O9811" t="s">
        <v>18034</v>
      </c>
      <c r="P9811" t="s">
        <v>24057</v>
      </c>
    </row>
    <row r="9812" customFormat="1" spans="1:16">
      <c r="A9812" t="s">
        <v>18022</v>
      </c>
      <c r="B9812" t="s">
        <v>18023</v>
      </c>
      <c r="C9812" t="s">
        <v>13505</v>
      </c>
      <c r="D9812" t="s">
        <v>13506</v>
      </c>
      <c r="E9812" t="s">
        <v>20</v>
      </c>
      <c r="F9812" t="s">
        <v>6088</v>
      </c>
      <c r="G9812">
        <v>50830974</v>
      </c>
      <c r="H9812">
        <v>50830995</v>
      </c>
      <c r="I9812" t="s">
        <v>22</v>
      </c>
      <c r="J9812">
        <v>1</v>
      </c>
      <c r="K9812">
        <v>0</v>
      </c>
      <c r="L9812" t="s">
        <v>23</v>
      </c>
      <c r="M9812" t="s">
        <v>24</v>
      </c>
      <c r="N9812" t="s">
        <v>18147</v>
      </c>
      <c r="O9812" t="s">
        <v>24058</v>
      </c>
      <c r="P9812" t="s">
        <v>24059</v>
      </c>
    </row>
    <row r="9813" customFormat="1" spans="1:16">
      <c r="A9813" t="s">
        <v>18022</v>
      </c>
      <c r="B9813" t="s">
        <v>18023</v>
      </c>
      <c r="C9813" t="s">
        <v>6245</v>
      </c>
      <c r="D9813" t="s">
        <v>6246</v>
      </c>
      <c r="E9813" t="s">
        <v>20</v>
      </c>
      <c r="F9813" t="s">
        <v>6088</v>
      </c>
      <c r="G9813">
        <v>51160512</v>
      </c>
      <c r="H9813">
        <v>51160532</v>
      </c>
      <c r="I9813" t="s">
        <v>22</v>
      </c>
      <c r="J9813">
        <v>1</v>
      </c>
      <c r="K9813">
        <v>0</v>
      </c>
      <c r="L9813" t="s">
        <v>30</v>
      </c>
      <c r="M9813" t="s">
        <v>31</v>
      </c>
      <c r="N9813" t="s">
        <v>18033</v>
      </c>
      <c r="O9813" t="s">
        <v>18034</v>
      </c>
      <c r="P9813" t="s">
        <v>24060</v>
      </c>
    </row>
    <row r="9814" customFormat="1" spans="1:16">
      <c r="A9814" t="s">
        <v>18022</v>
      </c>
      <c r="B9814" t="s">
        <v>18023</v>
      </c>
      <c r="C9814" t="s">
        <v>24061</v>
      </c>
      <c r="D9814" t="s">
        <v>24062</v>
      </c>
      <c r="E9814" t="s">
        <v>20</v>
      </c>
      <c r="F9814" t="s">
        <v>6249</v>
      </c>
      <c r="G9814">
        <v>2823414</v>
      </c>
      <c r="H9814">
        <v>2823435</v>
      </c>
      <c r="I9814" t="s">
        <v>37</v>
      </c>
      <c r="J9814">
        <v>1</v>
      </c>
      <c r="K9814">
        <v>0</v>
      </c>
      <c r="L9814" t="s">
        <v>30</v>
      </c>
      <c r="M9814" t="s">
        <v>24</v>
      </c>
      <c r="N9814" t="s">
        <v>18711</v>
      </c>
      <c r="O9814" t="s">
        <v>11541</v>
      </c>
      <c r="P9814" t="s">
        <v>24063</v>
      </c>
    </row>
    <row r="9815" customFormat="1" spans="1:16">
      <c r="A9815" t="s">
        <v>18022</v>
      </c>
      <c r="B9815" t="s">
        <v>18023</v>
      </c>
      <c r="C9815" t="s">
        <v>24061</v>
      </c>
      <c r="D9815" t="s">
        <v>24062</v>
      </c>
      <c r="E9815" t="s">
        <v>20</v>
      </c>
      <c r="F9815" t="s">
        <v>6249</v>
      </c>
      <c r="G9815">
        <v>2833650</v>
      </c>
      <c r="H9815">
        <v>2833672</v>
      </c>
      <c r="I9815" t="s">
        <v>37</v>
      </c>
      <c r="J9815">
        <v>2</v>
      </c>
      <c r="K9815">
        <v>0</v>
      </c>
      <c r="L9815" t="s">
        <v>30</v>
      </c>
      <c r="M9815" t="s">
        <v>31</v>
      </c>
      <c r="N9815" t="s">
        <v>19570</v>
      </c>
      <c r="O9815" t="s">
        <v>24064</v>
      </c>
      <c r="P9815" t="s">
        <v>24065</v>
      </c>
    </row>
    <row r="9816" customFormat="1" spans="1:16">
      <c r="A9816" t="s">
        <v>18022</v>
      </c>
      <c r="B9816" t="s">
        <v>18023</v>
      </c>
      <c r="C9816" t="s">
        <v>17930</v>
      </c>
      <c r="D9816" t="s">
        <v>17931</v>
      </c>
      <c r="E9816" t="s">
        <v>20</v>
      </c>
      <c r="F9816" t="s">
        <v>6249</v>
      </c>
      <c r="G9816">
        <v>7268296</v>
      </c>
      <c r="H9816">
        <v>7268316</v>
      </c>
      <c r="I9816" t="s">
        <v>22</v>
      </c>
      <c r="J9816">
        <v>1</v>
      </c>
      <c r="K9816">
        <v>0</v>
      </c>
      <c r="L9816" t="s">
        <v>23</v>
      </c>
      <c r="M9816" t="s">
        <v>24</v>
      </c>
      <c r="N9816" t="s">
        <v>18033</v>
      </c>
      <c r="O9816" t="s">
        <v>18034</v>
      </c>
      <c r="P9816" t="s">
        <v>24066</v>
      </c>
    </row>
    <row r="9817" customFormat="1" spans="1:16">
      <c r="A9817" t="s">
        <v>18022</v>
      </c>
      <c r="B9817" t="s">
        <v>18023</v>
      </c>
      <c r="C9817" t="s">
        <v>17930</v>
      </c>
      <c r="D9817" t="s">
        <v>17931</v>
      </c>
      <c r="E9817" t="s">
        <v>20</v>
      </c>
      <c r="F9817" t="s">
        <v>6249</v>
      </c>
      <c r="G9817">
        <v>7268363</v>
      </c>
      <c r="H9817">
        <v>7268383</v>
      </c>
      <c r="I9817" t="s">
        <v>22</v>
      </c>
      <c r="J9817">
        <v>1</v>
      </c>
      <c r="K9817">
        <v>0</v>
      </c>
      <c r="L9817" t="s">
        <v>23</v>
      </c>
      <c r="M9817" t="s">
        <v>31</v>
      </c>
      <c r="N9817" t="s">
        <v>18045</v>
      </c>
      <c r="O9817" t="s">
        <v>19137</v>
      </c>
      <c r="P9817" t="s">
        <v>24067</v>
      </c>
    </row>
    <row r="9818" customFormat="1" spans="1:16">
      <c r="A9818" t="s">
        <v>18022</v>
      </c>
      <c r="B9818" t="s">
        <v>18023</v>
      </c>
      <c r="C9818" t="s">
        <v>17936</v>
      </c>
      <c r="D9818" t="s">
        <v>17937</v>
      </c>
      <c r="E9818" t="s">
        <v>20</v>
      </c>
      <c r="F9818" t="s">
        <v>6249</v>
      </c>
      <c r="G9818">
        <v>15408335</v>
      </c>
      <c r="H9818">
        <v>15408352</v>
      </c>
      <c r="I9818" t="s">
        <v>37</v>
      </c>
      <c r="J9818">
        <v>1</v>
      </c>
      <c r="K9818">
        <v>0</v>
      </c>
      <c r="L9818" t="s">
        <v>23</v>
      </c>
      <c r="M9818" t="s">
        <v>24</v>
      </c>
      <c r="N9818" t="s">
        <v>18087</v>
      </c>
      <c r="O9818" t="s">
        <v>20837</v>
      </c>
      <c r="P9818" t="s">
        <v>24068</v>
      </c>
    </row>
    <row r="9819" customFormat="1" spans="1:16">
      <c r="A9819" t="s">
        <v>18022</v>
      </c>
      <c r="B9819" t="s">
        <v>18023</v>
      </c>
      <c r="C9819" t="s">
        <v>24069</v>
      </c>
      <c r="D9819" t="s">
        <v>24070</v>
      </c>
      <c r="E9819" t="s">
        <v>20</v>
      </c>
      <c r="F9819" t="s">
        <v>6249</v>
      </c>
      <c r="G9819">
        <v>16607664</v>
      </c>
      <c r="H9819">
        <v>16607684</v>
      </c>
      <c r="I9819" t="s">
        <v>37</v>
      </c>
      <c r="J9819">
        <v>2</v>
      </c>
      <c r="K9819">
        <v>0</v>
      </c>
      <c r="L9819" t="s">
        <v>30</v>
      </c>
      <c r="M9819" t="s">
        <v>24</v>
      </c>
      <c r="N9819" t="s">
        <v>18033</v>
      </c>
      <c r="O9819" t="s">
        <v>18034</v>
      </c>
      <c r="P9819" t="s">
        <v>24071</v>
      </c>
    </row>
    <row r="9820" customFormat="1" spans="1:16">
      <c r="A9820" t="s">
        <v>18022</v>
      </c>
      <c r="B9820" t="s">
        <v>18023</v>
      </c>
      <c r="C9820" t="s">
        <v>24069</v>
      </c>
      <c r="D9820" t="s">
        <v>24070</v>
      </c>
      <c r="E9820" t="s">
        <v>20</v>
      </c>
      <c r="F9820" t="s">
        <v>6249</v>
      </c>
      <c r="G9820">
        <v>16717057</v>
      </c>
      <c r="H9820">
        <v>16717077</v>
      </c>
      <c r="I9820" t="s">
        <v>37</v>
      </c>
      <c r="J9820">
        <v>1</v>
      </c>
      <c r="K9820">
        <v>0</v>
      </c>
      <c r="L9820" t="s">
        <v>23</v>
      </c>
      <c r="M9820" t="s">
        <v>31</v>
      </c>
      <c r="N9820" t="s">
        <v>18038</v>
      </c>
      <c r="O9820" t="s">
        <v>18142</v>
      </c>
      <c r="P9820" t="s">
        <v>24072</v>
      </c>
    </row>
    <row r="9821" customFormat="1" spans="1:16">
      <c r="A9821" t="s">
        <v>18022</v>
      </c>
      <c r="B9821" t="s">
        <v>18023</v>
      </c>
      <c r="C9821" t="s">
        <v>13513</v>
      </c>
      <c r="D9821" t="s">
        <v>13514</v>
      </c>
      <c r="E9821" t="s">
        <v>20</v>
      </c>
      <c r="F9821" t="s">
        <v>6249</v>
      </c>
      <c r="G9821">
        <v>16881179</v>
      </c>
      <c r="H9821">
        <v>16881203</v>
      </c>
      <c r="I9821" t="s">
        <v>37</v>
      </c>
      <c r="J9821">
        <v>6</v>
      </c>
      <c r="K9821">
        <v>0</v>
      </c>
      <c r="L9821" t="s">
        <v>57</v>
      </c>
      <c r="M9821" t="s">
        <v>24</v>
      </c>
      <c r="N9821" t="s">
        <v>24073</v>
      </c>
      <c r="O9821" t="s">
        <v>24074</v>
      </c>
      <c r="P9821" t="s">
        <v>24075</v>
      </c>
    </row>
    <row r="9822" customFormat="1" spans="1:16">
      <c r="A9822" t="s">
        <v>18022</v>
      </c>
      <c r="B9822" t="s">
        <v>18023</v>
      </c>
      <c r="C9822" t="s">
        <v>13520</v>
      </c>
      <c r="D9822" t="s">
        <v>13521</v>
      </c>
      <c r="E9822" t="s">
        <v>20</v>
      </c>
      <c r="F9822" t="s">
        <v>6249</v>
      </c>
      <c r="G9822">
        <v>24096500</v>
      </c>
      <c r="H9822">
        <v>24096520</v>
      </c>
      <c r="I9822" t="s">
        <v>22</v>
      </c>
      <c r="J9822">
        <v>3</v>
      </c>
      <c r="K9822">
        <v>0</v>
      </c>
      <c r="L9822" t="s">
        <v>57</v>
      </c>
      <c r="M9822" t="s">
        <v>31</v>
      </c>
      <c r="N9822" t="s">
        <v>18057</v>
      </c>
      <c r="O9822" t="s">
        <v>18542</v>
      </c>
      <c r="P9822" t="s">
        <v>24076</v>
      </c>
    </row>
    <row r="9823" customFormat="1" spans="1:16">
      <c r="A9823" t="s">
        <v>18022</v>
      </c>
      <c r="B9823" t="s">
        <v>18023</v>
      </c>
      <c r="C9823" t="s">
        <v>24077</v>
      </c>
      <c r="D9823" t="s">
        <v>24078</v>
      </c>
      <c r="E9823" t="s">
        <v>20</v>
      </c>
      <c r="F9823" t="s">
        <v>6249</v>
      </c>
      <c r="G9823">
        <v>24228778</v>
      </c>
      <c r="H9823">
        <v>24228794</v>
      </c>
      <c r="I9823" t="s">
        <v>22</v>
      </c>
      <c r="J9823">
        <v>8</v>
      </c>
      <c r="K9823">
        <v>0</v>
      </c>
      <c r="L9823" t="s">
        <v>57</v>
      </c>
      <c r="M9823" t="s">
        <v>24</v>
      </c>
      <c r="N9823" t="s">
        <v>18087</v>
      </c>
      <c r="O9823" t="s">
        <v>18425</v>
      </c>
      <c r="P9823" t="s">
        <v>23437</v>
      </c>
    </row>
    <row r="9824" customFormat="1" spans="1:16">
      <c r="A9824" t="s">
        <v>18022</v>
      </c>
      <c r="B9824" t="s">
        <v>18023</v>
      </c>
      <c r="C9824" t="s">
        <v>13536</v>
      </c>
      <c r="D9824" t="s">
        <v>13537</v>
      </c>
      <c r="E9824" t="s">
        <v>20</v>
      </c>
      <c r="F9824" t="s">
        <v>6249</v>
      </c>
      <c r="G9824">
        <v>41060495</v>
      </c>
      <c r="H9824">
        <v>41060515</v>
      </c>
      <c r="I9824" t="s">
        <v>22</v>
      </c>
      <c r="J9824">
        <v>9</v>
      </c>
      <c r="K9824">
        <v>0</v>
      </c>
      <c r="L9824" t="s">
        <v>57</v>
      </c>
      <c r="M9824" t="s">
        <v>24</v>
      </c>
      <c r="N9824" t="s">
        <v>18193</v>
      </c>
      <c r="O9824" t="s">
        <v>24079</v>
      </c>
      <c r="P9824" t="s">
        <v>24080</v>
      </c>
    </row>
    <row r="9825" customFormat="1" spans="1:16">
      <c r="A9825" t="s">
        <v>18022</v>
      </c>
      <c r="B9825" t="s">
        <v>18023</v>
      </c>
      <c r="C9825" t="s">
        <v>13540</v>
      </c>
      <c r="D9825" t="s">
        <v>13537</v>
      </c>
      <c r="E9825" t="s">
        <v>20</v>
      </c>
      <c r="F9825" t="s">
        <v>6249</v>
      </c>
      <c r="G9825">
        <v>41060495</v>
      </c>
      <c r="H9825">
        <v>41060515</v>
      </c>
      <c r="I9825" t="s">
        <v>22</v>
      </c>
      <c r="J9825">
        <v>9</v>
      </c>
      <c r="K9825">
        <v>0</v>
      </c>
      <c r="L9825" t="s">
        <v>57</v>
      </c>
      <c r="M9825" t="s">
        <v>24</v>
      </c>
      <c r="N9825" t="s">
        <v>18193</v>
      </c>
      <c r="O9825" t="s">
        <v>24079</v>
      </c>
      <c r="P9825" t="s">
        <v>24080</v>
      </c>
    </row>
    <row r="9826" customFormat="1" spans="1:16">
      <c r="A9826" t="s">
        <v>18022</v>
      </c>
      <c r="B9826" t="s">
        <v>18023</v>
      </c>
      <c r="C9826" t="s">
        <v>24081</v>
      </c>
      <c r="D9826" t="s">
        <v>24082</v>
      </c>
      <c r="E9826" t="s">
        <v>20</v>
      </c>
      <c r="F9826" t="s">
        <v>6249</v>
      </c>
      <c r="G9826">
        <v>47062135</v>
      </c>
      <c r="H9826">
        <v>47062159</v>
      </c>
      <c r="I9826" t="s">
        <v>22</v>
      </c>
      <c r="J9826">
        <v>13</v>
      </c>
      <c r="K9826">
        <v>1</v>
      </c>
      <c r="L9826" t="s">
        <v>30</v>
      </c>
      <c r="M9826" t="s">
        <v>24</v>
      </c>
      <c r="N9826" t="s">
        <v>24083</v>
      </c>
      <c r="O9826" t="s">
        <v>24084</v>
      </c>
      <c r="P9826" t="s">
        <v>24085</v>
      </c>
    </row>
    <row r="9827" customFormat="1" spans="1:16">
      <c r="A9827" t="s">
        <v>18022</v>
      </c>
      <c r="B9827" t="s">
        <v>18023</v>
      </c>
      <c r="C9827" t="s">
        <v>6282</v>
      </c>
      <c r="D9827" t="s">
        <v>6283</v>
      </c>
      <c r="E9827" t="s">
        <v>20</v>
      </c>
      <c r="F9827" t="s">
        <v>6249</v>
      </c>
      <c r="G9827">
        <v>47083101</v>
      </c>
      <c r="H9827">
        <v>47083121</v>
      </c>
      <c r="I9827" t="s">
        <v>22</v>
      </c>
      <c r="J9827">
        <v>3</v>
      </c>
      <c r="K9827">
        <v>0</v>
      </c>
      <c r="L9827" t="s">
        <v>57</v>
      </c>
      <c r="M9827" t="s">
        <v>31</v>
      </c>
      <c r="N9827" t="s">
        <v>18193</v>
      </c>
      <c r="O9827" t="s">
        <v>18194</v>
      </c>
      <c r="P9827" t="s">
        <v>24086</v>
      </c>
    </row>
    <row r="9828" customFormat="1" spans="1:16">
      <c r="A9828" t="s">
        <v>18022</v>
      </c>
      <c r="B9828" t="s">
        <v>18023</v>
      </c>
      <c r="C9828" t="s">
        <v>17958</v>
      </c>
      <c r="D9828" t="s">
        <v>6283</v>
      </c>
      <c r="E9828" t="s">
        <v>20</v>
      </c>
      <c r="F9828" t="s">
        <v>6249</v>
      </c>
      <c r="G9828">
        <v>47088525</v>
      </c>
      <c r="H9828">
        <v>47088545</v>
      </c>
      <c r="I9828" t="s">
        <v>22</v>
      </c>
      <c r="J9828">
        <v>5</v>
      </c>
      <c r="K9828">
        <v>0</v>
      </c>
      <c r="L9828" t="s">
        <v>57</v>
      </c>
      <c r="M9828" t="s">
        <v>24</v>
      </c>
      <c r="N9828" t="s">
        <v>18033</v>
      </c>
      <c r="O9828" t="s">
        <v>18034</v>
      </c>
      <c r="P9828" t="s">
        <v>24087</v>
      </c>
    </row>
    <row r="9829" customFormat="1" spans="1:16">
      <c r="A9829" t="s">
        <v>18022</v>
      </c>
      <c r="B9829" t="s">
        <v>18023</v>
      </c>
      <c r="C9829" t="s">
        <v>17958</v>
      </c>
      <c r="D9829" t="s">
        <v>6283</v>
      </c>
      <c r="E9829" t="s">
        <v>20</v>
      </c>
      <c r="F9829" t="s">
        <v>6249</v>
      </c>
      <c r="G9829">
        <v>47088918</v>
      </c>
      <c r="H9829">
        <v>47088938</v>
      </c>
      <c r="I9829" t="s">
        <v>22</v>
      </c>
      <c r="J9829">
        <v>5</v>
      </c>
      <c r="K9829">
        <v>0</v>
      </c>
      <c r="L9829" t="s">
        <v>57</v>
      </c>
      <c r="M9829" t="s">
        <v>24</v>
      </c>
      <c r="N9829" t="s">
        <v>18125</v>
      </c>
      <c r="O9829" t="s">
        <v>18278</v>
      </c>
      <c r="P9829" t="s">
        <v>24088</v>
      </c>
    </row>
    <row r="9830" customFormat="1" spans="1:16">
      <c r="A9830" t="s">
        <v>18022</v>
      </c>
      <c r="B9830" t="s">
        <v>18023</v>
      </c>
      <c r="C9830" t="s">
        <v>17958</v>
      </c>
      <c r="D9830" t="s">
        <v>6283</v>
      </c>
      <c r="E9830" t="s">
        <v>20</v>
      </c>
      <c r="F9830" t="s">
        <v>6249</v>
      </c>
      <c r="G9830">
        <v>47089179</v>
      </c>
      <c r="H9830">
        <v>47089200</v>
      </c>
      <c r="I9830" t="s">
        <v>22</v>
      </c>
      <c r="J9830">
        <v>2</v>
      </c>
      <c r="K9830">
        <v>0</v>
      </c>
      <c r="L9830" t="s">
        <v>23</v>
      </c>
      <c r="M9830" t="s">
        <v>24</v>
      </c>
      <c r="N9830" t="s">
        <v>18108</v>
      </c>
      <c r="O9830" t="s">
        <v>24089</v>
      </c>
      <c r="P9830" t="s">
        <v>24090</v>
      </c>
    </row>
    <row r="9831" customFormat="1" spans="1:16">
      <c r="A9831" t="s">
        <v>18022</v>
      </c>
      <c r="B9831" t="s">
        <v>18023</v>
      </c>
      <c r="C9831" t="s">
        <v>24091</v>
      </c>
      <c r="D9831" t="s">
        <v>24092</v>
      </c>
      <c r="E9831" t="s">
        <v>20</v>
      </c>
      <c r="F9831" t="s">
        <v>6249</v>
      </c>
      <c r="G9831">
        <v>48374115</v>
      </c>
      <c r="H9831">
        <v>48374135</v>
      </c>
      <c r="I9831" t="s">
        <v>22</v>
      </c>
      <c r="J9831">
        <v>1</v>
      </c>
      <c r="K9831">
        <v>0</v>
      </c>
      <c r="L9831" t="s">
        <v>23</v>
      </c>
      <c r="M9831" t="s">
        <v>24</v>
      </c>
      <c r="N9831" t="s">
        <v>18033</v>
      </c>
      <c r="O9831" t="s">
        <v>18034</v>
      </c>
      <c r="P9831" t="s">
        <v>24093</v>
      </c>
    </row>
    <row r="9832" customFormat="1" spans="1:16">
      <c r="A9832" t="s">
        <v>18022</v>
      </c>
      <c r="B9832" t="s">
        <v>18023</v>
      </c>
      <c r="C9832" t="s">
        <v>6291</v>
      </c>
      <c r="D9832" t="s">
        <v>6292</v>
      </c>
      <c r="E9832" t="s">
        <v>20</v>
      </c>
      <c r="F9832" t="s">
        <v>6249</v>
      </c>
      <c r="G9832">
        <v>48420725</v>
      </c>
      <c r="H9832">
        <v>48420746</v>
      </c>
      <c r="I9832" t="s">
        <v>22</v>
      </c>
      <c r="J9832">
        <v>1</v>
      </c>
      <c r="K9832">
        <v>0</v>
      </c>
      <c r="L9832" t="s">
        <v>30</v>
      </c>
      <c r="M9832" t="s">
        <v>24</v>
      </c>
      <c r="N9832" t="s">
        <v>18450</v>
      </c>
      <c r="O9832" t="s">
        <v>24094</v>
      </c>
      <c r="P9832" t="s">
        <v>24095</v>
      </c>
    </row>
    <row r="9833" customFormat="1" spans="1:16">
      <c r="A9833" t="s">
        <v>18022</v>
      </c>
      <c r="B9833" t="s">
        <v>18023</v>
      </c>
      <c r="C9833" t="s">
        <v>6295</v>
      </c>
      <c r="D9833" t="s">
        <v>6296</v>
      </c>
      <c r="E9833" t="s">
        <v>20</v>
      </c>
      <c r="F9833" t="s">
        <v>6249</v>
      </c>
      <c r="G9833">
        <v>48932170</v>
      </c>
      <c r="H9833">
        <v>48932190</v>
      </c>
      <c r="I9833" t="s">
        <v>37</v>
      </c>
      <c r="J9833">
        <v>1</v>
      </c>
      <c r="K9833">
        <v>0</v>
      </c>
      <c r="L9833" t="s">
        <v>30</v>
      </c>
      <c r="M9833" t="s">
        <v>24</v>
      </c>
      <c r="N9833" t="s">
        <v>18045</v>
      </c>
      <c r="O9833" t="s">
        <v>23250</v>
      </c>
      <c r="P9833" t="s">
        <v>24096</v>
      </c>
    </row>
    <row r="9834" customFormat="1" spans="1:16">
      <c r="A9834" t="s">
        <v>18022</v>
      </c>
      <c r="B9834" t="s">
        <v>18023</v>
      </c>
      <c r="C9834" t="s">
        <v>24097</v>
      </c>
      <c r="D9834" t="s">
        <v>24098</v>
      </c>
      <c r="E9834" t="s">
        <v>20</v>
      </c>
      <c r="F9834" t="s">
        <v>6249</v>
      </c>
      <c r="G9834">
        <v>53108434</v>
      </c>
      <c r="H9834">
        <v>53108454</v>
      </c>
      <c r="I9834" t="s">
        <v>22</v>
      </c>
      <c r="J9834">
        <v>1</v>
      </c>
      <c r="K9834">
        <v>0</v>
      </c>
      <c r="L9834" t="s">
        <v>23</v>
      </c>
      <c r="M9834" t="s">
        <v>31</v>
      </c>
      <c r="N9834" t="s">
        <v>18144</v>
      </c>
      <c r="O9834" t="s">
        <v>18145</v>
      </c>
      <c r="P9834" t="s">
        <v>24099</v>
      </c>
    </row>
    <row r="9835" customFormat="1" spans="1:16">
      <c r="A9835" t="s">
        <v>18022</v>
      </c>
      <c r="B9835" t="s">
        <v>18023</v>
      </c>
      <c r="C9835" t="s">
        <v>7692</v>
      </c>
      <c r="D9835" t="s">
        <v>7693</v>
      </c>
      <c r="E9835" t="s">
        <v>20</v>
      </c>
      <c r="F9835" t="s">
        <v>6249</v>
      </c>
      <c r="G9835">
        <v>53402993</v>
      </c>
      <c r="H9835">
        <v>53403013</v>
      </c>
      <c r="I9835" t="s">
        <v>37</v>
      </c>
      <c r="J9835">
        <v>1</v>
      </c>
      <c r="K9835">
        <v>0</v>
      </c>
      <c r="L9835" t="s">
        <v>23</v>
      </c>
      <c r="M9835" t="s">
        <v>24</v>
      </c>
      <c r="N9835" t="s">
        <v>18193</v>
      </c>
      <c r="O9835" t="s">
        <v>18423</v>
      </c>
      <c r="P9835" t="s">
        <v>24100</v>
      </c>
    </row>
    <row r="9836" customFormat="1" spans="1:16">
      <c r="A9836" t="s">
        <v>18022</v>
      </c>
      <c r="B9836" t="s">
        <v>18023</v>
      </c>
      <c r="C9836" t="s">
        <v>7692</v>
      </c>
      <c r="D9836" t="s">
        <v>7693</v>
      </c>
      <c r="E9836" t="s">
        <v>20</v>
      </c>
      <c r="F9836" t="s">
        <v>6249</v>
      </c>
      <c r="G9836">
        <v>53406206</v>
      </c>
      <c r="H9836">
        <v>53406226</v>
      </c>
      <c r="I9836" t="s">
        <v>37</v>
      </c>
      <c r="J9836">
        <v>3</v>
      </c>
      <c r="K9836">
        <v>0</v>
      </c>
      <c r="L9836" t="s">
        <v>57</v>
      </c>
      <c r="M9836" t="s">
        <v>24</v>
      </c>
      <c r="N9836" t="s">
        <v>18162</v>
      </c>
      <c r="O9836" t="s">
        <v>19370</v>
      </c>
      <c r="P9836" t="s">
        <v>24101</v>
      </c>
    </row>
    <row r="9837" customFormat="1" spans="1:16">
      <c r="A9837" t="s">
        <v>18022</v>
      </c>
      <c r="B9837" t="s">
        <v>18023</v>
      </c>
      <c r="C9837" t="s">
        <v>7692</v>
      </c>
      <c r="D9837" t="s">
        <v>7693</v>
      </c>
      <c r="E9837" t="s">
        <v>20</v>
      </c>
      <c r="F9837" t="s">
        <v>6249</v>
      </c>
      <c r="G9837">
        <v>53440308</v>
      </c>
      <c r="H9837">
        <v>53440327</v>
      </c>
      <c r="I9837" t="s">
        <v>37</v>
      </c>
      <c r="J9837">
        <v>1</v>
      </c>
      <c r="K9837">
        <v>0</v>
      </c>
      <c r="L9837" t="s">
        <v>30</v>
      </c>
      <c r="M9837" t="s">
        <v>24</v>
      </c>
      <c r="N9837" t="s">
        <v>18087</v>
      </c>
      <c r="O9837" t="s">
        <v>24102</v>
      </c>
      <c r="P9837" t="s">
        <v>24103</v>
      </c>
    </row>
    <row r="9838" customFormat="1" spans="1:16">
      <c r="A9838" t="s">
        <v>18022</v>
      </c>
      <c r="B9838" t="s">
        <v>18023</v>
      </c>
      <c r="C9838" t="s">
        <v>6304</v>
      </c>
      <c r="D9838" t="s">
        <v>6305</v>
      </c>
      <c r="E9838" t="s">
        <v>20</v>
      </c>
      <c r="F9838" t="s">
        <v>6249</v>
      </c>
      <c r="G9838">
        <v>53560216</v>
      </c>
      <c r="H9838">
        <v>53560239</v>
      </c>
      <c r="I9838" t="s">
        <v>37</v>
      </c>
      <c r="J9838">
        <v>2</v>
      </c>
      <c r="K9838">
        <v>0</v>
      </c>
      <c r="L9838" t="s">
        <v>196</v>
      </c>
      <c r="M9838" t="s">
        <v>24</v>
      </c>
      <c r="N9838" t="s">
        <v>20446</v>
      </c>
      <c r="O9838" t="s">
        <v>24104</v>
      </c>
      <c r="P9838" t="s">
        <v>24105</v>
      </c>
    </row>
    <row r="9839" customFormat="1" spans="1:16">
      <c r="A9839" t="s">
        <v>18022</v>
      </c>
      <c r="B9839" t="s">
        <v>18023</v>
      </c>
      <c r="C9839" t="s">
        <v>6304</v>
      </c>
      <c r="D9839" t="s">
        <v>6305</v>
      </c>
      <c r="E9839" t="s">
        <v>20</v>
      </c>
      <c r="F9839" t="s">
        <v>6249</v>
      </c>
      <c r="G9839">
        <v>53579673</v>
      </c>
      <c r="H9839">
        <v>53579690</v>
      </c>
      <c r="I9839" t="s">
        <v>37</v>
      </c>
      <c r="J9839">
        <v>1</v>
      </c>
      <c r="K9839">
        <v>0</v>
      </c>
      <c r="L9839" t="s">
        <v>30</v>
      </c>
      <c r="M9839" t="s">
        <v>24</v>
      </c>
      <c r="N9839" t="s">
        <v>18087</v>
      </c>
      <c r="O9839" t="s">
        <v>18385</v>
      </c>
      <c r="P9839" t="s">
        <v>24106</v>
      </c>
    </row>
    <row r="9840" customFormat="1" spans="1:16">
      <c r="A9840" t="s">
        <v>18022</v>
      </c>
      <c r="B9840" t="s">
        <v>18023</v>
      </c>
      <c r="C9840" t="s">
        <v>6304</v>
      </c>
      <c r="D9840" t="s">
        <v>6305</v>
      </c>
      <c r="E9840" t="s">
        <v>20</v>
      </c>
      <c r="F9840" t="s">
        <v>6249</v>
      </c>
      <c r="G9840">
        <v>53591670</v>
      </c>
      <c r="H9840">
        <v>53591683</v>
      </c>
      <c r="I9840" t="s">
        <v>37</v>
      </c>
      <c r="J9840">
        <v>1</v>
      </c>
      <c r="K9840">
        <v>0</v>
      </c>
      <c r="L9840" t="s">
        <v>30</v>
      </c>
      <c r="M9840" t="s">
        <v>31</v>
      </c>
      <c r="N9840" t="s">
        <v>18033</v>
      </c>
      <c r="O9840" t="s">
        <v>18034</v>
      </c>
      <c r="P9840" t="e">
        <f>-------gcgagcCUGGGGAa</f>
        <v>#NAME?</v>
      </c>
    </row>
    <row r="9841" customFormat="1" spans="1:16">
      <c r="A9841" t="s">
        <v>18022</v>
      </c>
      <c r="B9841" t="s">
        <v>18023</v>
      </c>
      <c r="C9841" t="s">
        <v>6304</v>
      </c>
      <c r="D9841" t="s">
        <v>6305</v>
      </c>
      <c r="E9841" t="s">
        <v>20</v>
      </c>
      <c r="F9841" t="s">
        <v>6249</v>
      </c>
      <c r="G9841">
        <v>53642772</v>
      </c>
      <c r="H9841">
        <v>53642792</v>
      </c>
      <c r="I9841" t="s">
        <v>37</v>
      </c>
      <c r="J9841">
        <v>4</v>
      </c>
      <c r="K9841">
        <v>0</v>
      </c>
      <c r="L9841" t="s">
        <v>30</v>
      </c>
      <c r="M9841" t="s">
        <v>24</v>
      </c>
      <c r="N9841" t="s">
        <v>18087</v>
      </c>
      <c r="O9841" t="s">
        <v>24107</v>
      </c>
      <c r="P9841" t="s">
        <v>24108</v>
      </c>
    </row>
    <row r="9842" customFormat="1" spans="1:16">
      <c r="A9842" t="s">
        <v>18022</v>
      </c>
      <c r="B9842" t="s">
        <v>18023</v>
      </c>
      <c r="C9842" t="s">
        <v>17971</v>
      </c>
      <c r="D9842" t="s">
        <v>17972</v>
      </c>
      <c r="E9842" t="s">
        <v>20</v>
      </c>
      <c r="F9842" t="s">
        <v>6249</v>
      </c>
      <c r="G9842">
        <v>54574737</v>
      </c>
      <c r="H9842">
        <v>54574756</v>
      </c>
      <c r="I9842" t="s">
        <v>22</v>
      </c>
      <c r="J9842">
        <v>1</v>
      </c>
      <c r="K9842">
        <v>0</v>
      </c>
      <c r="L9842" t="s">
        <v>30</v>
      </c>
      <c r="M9842" t="s">
        <v>31</v>
      </c>
      <c r="N9842" t="s">
        <v>18125</v>
      </c>
      <c r="O9842" t="s">
        <v>19620</v>
      </c>
      <c r="P9842" t="s">
        <v>24109</v>
      </c>
    </row>
    <row r="9843" customFormat="1" spans="1:16">
      <c r="A9843" t="s">
        <v>18022</v>
      </c>
      <c r="B9843" t="s">
        <v>18023</v>
      </c>
      <c r="C9843" t="s">
        <v>17979</v>
      </c>
      <c r="D9843" t="s">
        <v>17980</v>
      </c>
      <c r="E9843" t="s">
        <v>20</v>
      </c>
      <c r="F9843" t="s">
        <v>6249</v>
      </c>
      <c r="G9843">
        <v>64961030</v>
      </c>
      <c r="H9843">
        <v>64961050</v>
      </c>
      <c r="I9843" t="s">
        <v>22</v>
      </c>
      <c r="J9843">
        <v>11</v>
      </c>
      <c r="K9843">
        <v>1</v>
      </c>
      <c r="L9843" t="s">
        <v>57</v>
      </c>
      <c r="M9843" t="s">
        <v>24</v>
      </c>
      <c r="N9843" t="s">
        <v>18033</v>
      </c>
      <c r="O9843" t="s">
        <v>18034</v>
      </c>
      <c r="P9843" t="s">
        <v>24110</v>
      </c>
    </row>
    <row r="9844" customFormat="1" spans="1:16">
      <c r="A9844" t="s">
        <v>18022</v>
      </c>
      <c r="B9844" t="s">
        <v>18023</v>
      </c>
      <c r="C9844" t="s">
        <v>24111</v>
      </c>
      <c r="D9844" t="s">
        <v>24112</v>
      </c>
      <c r="E9844" t="s">
        <v>20</v>
      </c>
      <c r="F9844" t="s">
        <v>6249</v>
      </c>
      <c r="G9844">
        <v>66944077</v>
      </c>
      <c r="H9844">
        <v>66944097</v>
      </c>
      <c r="I9844" t="s">
        <v>22</v>
      </c>
      <c r="J9844">
        <v>1</v>
      </c>
      <c r="K9844">
        <v>0</v>
      </c>
      <c r="L9844" t="s">
        <v>23</v>
      </c>
      <c r="M9844" t="s">
        <v>31</v>
      </c>
      <c r="N9844" t="s">
        <v>18038</v>
      </c>
      <c r="O9844" t="s">
        <v>18216</v>
      </c>
      <c r="P9844" t="s">
        <v>24113</v>
      </c>
    </row>
    <row r="9845" customFormat="1" spans="1:16">
      <c r="A9845" t="s">
        <v>18022</v>
      </c>
      <c r="B9845" t="s">
        <v>18023</v>
      </c>
      <c r="C9845" t="s">
        <v>6315</v>
      </c>
      <c r="D9845" t="s">
        <v>6316</v>
      </c>
      <c r="E9845" t="s">
        <v>20</v>
      </c>
      <c r="F9845" t="s">
        <v>6249</v>
      </c>
      <c r="G9845">
        <v>69615635</v>
      </c>
      <c r="H9845">
        <v>69615655</v>
      </c>
      <c r="I9845" t="s">
        <v>22</v>
      </c>
      <c r="J9845">
        <v>1</v>
      </c>
      <c r="K9845">
        <v>0</v>
      </c>
      <c r="L9845" t="s">
        <v>597</v>
      </c>
      <c r="M9845" t="s">
        <v>24</v>
      </c>
      <c r="N9845" t="s">
        <v>18125</v>
      </c>
      <c r="O9845" t="s">
        <v>18278</v>
      </c>
      <c r="P9845" t="s">
        <v>24114</v>
      </c>
    </row>
    <row r="9846" customFormat="1" spans="1:16">
      <c r="A9846" t="s">
        <v>18022</v>
      </c>
      <c r="B9846" t="s">
        <v>18023</v>
      </c>
      <c r="C9846" t="s">
        <v>13572</v>
      </c>
      <c r="D9846" t="s">
        <v>13573</v>
      </c>
      <c r="E9846" t="s">
        <v>20</v>
      </c>
      <c r="F9846" t="s">
        <v>6249</v>
      </c>
      <c r="G9846">
        <v>70460781</v>
      </c>
      <c r="H9846">
        <v>70460800</v>
      </c>
      <c r="I9846" t="s">
        <v>37</v>
      </c>
      <c r="J9846">
        <v>5</v>
      </c>
      <c r="K9846">
        <v>0</v>
      </c>
      <c r="L9846" t="s">
        <v>57</v>
      </c>
      <c r="M9846" t="s">
        <v>24</v>
      </c>
      <c r="N9846" t="s">
        <v>18045</v>
      </c>
      <c r="O9846" t="s">
        <v>21603</v>
      </c>
      <c r="P9846" t="s">
        <v>24115</v>
      </c>
    </row>
    <row r="9847" customFormat="1" spans="1:16">
      <c r="A9847" t="s">
        <v>18022</v>
      </c>
      <c r="B9847" t="s">
        <v>18023</v>
      </c>
      <c r="C9847" t="s">
        <v>13576</v>
      </c>
      <c r="D9847" t="s">
        <v>13573</v>
      </c>
      <c r="E9847" t="s">
        <v>20</v>
      </c>
      <c r="F9847" t="s">
        <v>6249</v>
      </c>
      <c r="G9847">
        <v>70460781</v>
      </c>
      <c r="H9847">
        <v>70460800</v>
      </c>
      <c r="I9847" t="s">
        <v>37</v>
      </c>
      <c r="J9847">
        <v>5</v>
      </c>
      <c r="K9847">
        <v>0</v>
      </c>
      <c r="L9847" t="s">
        <v>57</v>
      </c>
      <c r="M9847" t="s">
        <v>24</v>
      </c>
      <c r="N9847" t="s">
        <v>18045</v>
      </c>
      <c r="O9847" t="s">
        <v>21603</v>
      </c>
      <c r="P9847" t="s">
        <v>24115</v>
      </c>
    </row>
    <row r="9848" customFormat="1" spans="1:16">
      <c r="A9848" t="s">
        <v>18022</v>
      </c>
      <c r="B9848" t="s">
        <v>18023</v>
      </c>
      <c r="C9848" t="s">
        <v>13577</v>
      </c>
      <c r="D9848" t="s">
        <v>13573</v>
      </c>
      <c r="E9848" t="s">
        <v>20</v>
      </c>
      <c r="F9848" t="s">
        <v>6249</v>
      </c>
      <c r="G9848">
        <v>70460781</v>
      </c>
      <c r="H9848">
        <v>70460800</v>
      </c>
      <c r="I9848" t="s">
        <v>37</v>
      </c>
      <c r="J9848">
        <v>5</v>
      </c>
      <c r="K9848">
        <v>0</v>
      </c>
      <c r="L9848" t="s">
        <v>57</v>
      </c>
      <c r="M9848" t="s">
        <v>24</v>
      </c>
      <c r="N9848" t="s">
        <v>18045</v>
      </c>
      <c r="O9848" t="s">
        <v>21603</v>
      </c>
      <c r="P9848" t="s">
        <v>24115</v>
      </c>
    </row>
    <row r="9849" customFormat="1" spans="1:16">
      <c r="A9849" t="s">
        <v>18022</v>
      </c>
      <c r="B9849" t="s">
        <v>18023</v>
      </c>
      <c r="C9849" t="s">
        <v>24116</v>
      </c>
      <c r="D9849" t="s">
        <v>24117</v>
      </c>
      <c r="E9849" t="s">
        <v>20</v>
      </c>
      <c r="F9849" t="s">
        <v>6249</v>
      </c>
      <c r="G9849">
        <v>70520165</v>
      </c>
      <c r="H9849">
        <v>70520187</v>
      </c>
      <c r="I9849" t="s">
        <v>22</v>
      </c>
      <c r="J9849">
        <v>12</v>
      </c>
      <c r="K9849">
        <v>0</v>
      </c>
      <c r="L9849" t="s">
        <v>87</v>
      </c>
      <c r="M9849" t="s">
        <v>31</v>
      </c>
      <c r="N9849" t="s">
        <v>19927</v>
      </c>
      <c r="O9849" t="s">
        <v>24118</v>
      </c>
      <c r="P9849" t="s">
        <v>24119</v>
      </c>
    </row>
    <row r="9850" customFormat="1" spans="1:16">
      <c r="A9850" t="s">
        <v>18022</v>
      </c>
      <c r="B9850" t="s">
        <v>18023</v>
      </c>
      <c r="C9850" t="s">
        <v>24120</v>
      </c>
      <c r="D9850" t="s">
        <v>24121</v>
      </c>
      <c r="E9850" t="s">
        <v>20</v>
      </c>
      <c r="F9850" t="s">
        <v>6249</v>
      </c>
      <c r="G9850">
        <v>70683855</v>
      </c>
      <c r="H9850">
        <v>70683872</v>
      </c>
      <c r="I9850" t="s">
        <v>22</v>
      </c>
      <c r="J9850">
        <v>3</v>
      </c>
      <c r="K9850">
        <v>0</v>
      </c>
      <c r="L9850" t="s">
        <v>57</v>
      </c>
      <c r="M9850" t="s">
        <v>24</v>
      </c>
      <c r="N9850" t="s">
        <v>18087</v>
      </c>
      <c r="O9850" t="s">
        <v>24122</v>
      </c>
      <c r="P9850" t="s">
        <v>24123</v>
      </c>
    </row>
    <row r="9851" customFormat="1" spans="1:16">
      <c r="A9851" t="s">
        <v>18022</v>
      </c>
      <c r="B9851" t="s">
        <v>18023</v>
      </c>
      <c r="C9851" t="s">
        <v>24120</v>
      </c>
      <c r="D9851" t="s">
        <v>24121</v>
      </c>
      <c r="E9851" t="s">
        <v>20</v>
      </c>
      <c r="F9851" t="s">
        <v>6249</v>
      </c>
      <c r="G9851">
        <v>70684191</v>
      </c>
      <c r="H9851">
        <v>70684211</v>
      </c>
      <c r="I9851" t="s">
        <v>22</v>
      </c>
      <c r="J9851">
        <v>1</v>
      </c>
      <c r="K9851">
        <v>0</v>
      </c>
      <c r="L9851" t="s">
        <v>23</v>
      </c>
      <c r="M9851" t="s">
        <v>31</v>
      </c>
      <c r="N9851" t="s">
        <v>18090</v>
      </c>
      <c r="O9851" t="s">
        <v>23213</v>
      </c>
      <c r="P9851" t="s">
        <v>24124</v>
      </c>
    </row>
    <row r="9852" customFormat="1" spans="1:16">
      <c r="A9852" t="s">
        <v>18022</v>
      </c>
      <c r="B9852" t="s">
        <v>18023</v>
      </c>
      <c r="C9852" t="s">
        <v>24125</v>
      </c>
      <c r="D9852" t="s">
        <v>24126</v>
      </c>
      <c r="E9852" t="s">
        <v>20</v>
      </c>
      <c r="F9852" t="s">
        <v>6249</v>
      </c>
      <c r="G9852">
        <v>70764427</v>
      </c>
      <c r="H9852">
        <v>70764448</v>
      </c>
      <c r="I9852" t="s">
        <v>22</v>
      </c>
      <c r="J9852">
        <v>5</v>
      </c>
      <c r="K9852">
        <v>0</v>
      </c>
      <c r="L9852" t="s">
        <v>57</v>
      </c>
      <c r="M9852" t="s">
        <v>31</v>
      </c>
      <c r="N9852" t="s">
        <v>18331</v>
      </c>
      <c r="O9852" t="s">
        <v>24127</v>
      </c>
      <c r="P9852" t="s">
        <v>24128</v>
      </c>
    </row>
    <row r="9853" customFormat="1" spans="1:16">
      <c r="A9853" t="s">
        <v>18022</v>
      </c>
      <c r="B9853" t="s">
        <v>18023</v>
      </c>
      <c r="C9853" t="s">
        <v>24129</v>
      </c>
      <c r="D9853" t="s">
        <v>24130</v>
      </c>
      <c r="E9853" t="s">
        <v>20</v>
      </c>
      <c r="F9853" t="s">
        <v>6249</v>
      </c>
      <c r="G9853">
        <v>71684503</v>
      </c>
      <c r="H9853">
        <v>71684523</v>
      </c>
      <c r="I9853" t="s">
        <v>37</v>
      </c>
      <c r="J9853">
        <v>1</v>
      </c>
      <c r="K9853">
        <v>0</v>
      </c>
      <c r="L9853" t="s">
        <v>30</v>
      </c>
      <c r="M9853" t="s">
        <v>24</v>
      </c>
      <c r="N9853" t="s">
        <v>18162</v>
      </c>
      <c r="O9853" t="s">
        <v>24131</v>
      </c>
      <c r="P9853" t="s">
        <v>24132</v>
      </c>
    </row>
    <row r="9854" customFormat="1" spans="1:16">
      <c r="A9854" t="s">
        <v>18022</v>
      </c>
      <c r="B9854" t="s">
        <v>18023</v>
      </c>
      <c r="C9854" t="s">
        <v>7696</v>
      </c>
      <c r="D9854" t="s">
        <v>7696</v>
      </c>
      <c r="E9854" t="s">
        <v>20</v>
      </c>
      <c r="F9854" t="s">
        <v>6249</v>
      </c>
      <c r="G9854">
        <v>73040530</v>
      </c>
      <c r="H9854">
        <v>73040550</v>
      </c>
      <c r="I9854" t="s">
        <v>37</v>
      </c>
      <c r="J9854">
        <v>12</v>
      </c>
      <c r="K9854">
        <v>0</v>
      </c>
      <c r="L9854" t="s">
        <v>1165</v>
      </c>
      <c r="M9854" t="s">
        <v>24</v>
      </c>
      <c r="N9854" t="s">
        <v>18144</v>
      </c>
      <c r="O9854" t="s">
        <v>18145</v>
      </c>
      <c r="P9854" t="s">
        <v>24133</v>
      </c>
    </row>
    <row r="9855" customFormat="1" spans="1:16">
      <c r="A9855" t="s">
        <v>18022</v>
      </c>
      <c r="B9855" t="s">
        <v>18023</v>
      </c>
      <c r="C9855" t="s">
        <v>7696</v>
      </c>
      <c r="D9855" t="s">
        <v>7696</v>
      </c>
      <c r="E9855" t="s">
        <v>20</v>
      </c>
      <c r="F9855" t="s">
        <v>6249</v>
      </c>
      <c r="G9855">
        <v>73040924</v>
      </c>
      <c r="H9855">
        <v>73040946</v>
      </c>
      <c r="I9855" t="s">
        <v>37</v>
      </c>
      <c r="J9855">
        <v>6</v>
      </c>
      <c r="K9855">
        <v>0</v>
      </c>
      <c r="L9855" t="s">
        <v>23</v>
      </c>
      <c r="M9855" t="s">
        <v>24</v>
      </c>
      <c r="N9855" t="s">
        <v>20787</v>
      </c>
      <c r="O9855" t="s">
        <v>19201</v>
      </c>
      <c r="P9855" t="s">
        <v>24134</v>
      </c>
    </row>
    <row r="9856" customFormat="1" spans="1:16">
      <c r="A9856" t="s">
        <v>18022</v>
      </c>
      <c r="B9856" t="s">
        <v>18023</v>
      </c>
      <c r="C9856" t="s">
        <v>7696</v>
      </c>
      <c r="D9856" t="s">
        <v>7696</v>
      </c>
      <c r="E9856" t="s">
        <v>20</v>
      </c>
      <c r="F9856" t="s">
        <v>6249</v>
      </c>
      <c r="G9856">
        <v>73046493</v>
      </c>
      <c r="H9856">
        <v>73046513</v>
      </c>
      <c r="I9856" t="s">
        <v>37</v>
      </c>
      <c r="J9856">
        <v>6</v>
      </c>
      <c r="K9856">
        <v>0</v>
      </c>
      <c r="L9856" t="s">
        <v>23</v>
      </c>
      <c r="M9856" t="s">
        <v>31</v>
      </c>
      <c r="N9856" t="s">
        <v>18144</v>
      </c>
      <c r="O9856" t="s">
        <v>18145</v>
      </c>
      <c r="P9856" t="s">
        <v>24135</v>
      </c>
    </row>
    <row r="9857" customFormat="1" spans="1:16">
      <c r="A9857" t="s">
        <v>18022</v>
      </c>
      <c r="B9857" t="s">
        <v>18023</v>
      </c>
      <c r="C9857" t="s">
        <v>24136</v>
      </c>
      <c r="D9857" t="s">
        <v>13617</v>
      </c>
      <c r="E9857" t="s">
        <v>20</v>
      </c>
      <c r="F9857" t="s">
        <v>6249</v>
      </c>
      <c r="G9857">
        <v>100603338</v>
      </c>
      <c r="H9857">
        <v>100603357</v>
      </c>
      <c r="I9857" t="s">
        <v>37</v>
      </c>
      <c r="J9857">
        <v>1</v>
      </c>
      <c r="K9857">
        <v>0</v>
      </c>
      <c r="L9857" t="s">
        <v>30</v>
      </c>
      <c r="M9857" t="s">
        <v>24</v>
      </c>
      <c r="N9857" t="s">
        <v>18087</v>
      </c>
      <c r="O9857" t="s">
        <v>23260</v>
      </c>
      <c r="P9857" t="s">
        <v>24137</v>
      </c>
    </row>
    <row r="9858" customFormat="1" spans="1:16">
      <c r="A9858" t="s">
        <v>18022</v>
      </c>
      <c r="B9858" t="s">
        <v>18023</v>
      </c>
      <c r="C9858" t="s">
        <v>7707</v>
      </c>
      <c r="D9858" t="s">
        <v>7708</v>
      </c>
      <c r="E9858" t="s">
        <v>20</v>
      </c>
      <c r="F9858" t="s">
        <v>6249</v>
      </c>
      <c r="G9858">
        <v>103435987</v>
      </c>
      <c r="H9858">
        <v>103436007</v>
      </c>
      <c r="I9858" t="s">
        <v>22</v>
      </c>
      <c r="J9858">
        <v>4</v>
      </c>
      <c r="K9858">
        <v>0</v>
      </c>
      <c r="L9858" t="s">
        <v>57</v>
      </c>
      <c r="M9858" t="s">
        <v>24</v>
      </c>
      <c r="N9858" t="s">
        <v>18045</v>
      </c>
      <c r="O9858" t="s">
        <v>19867</v>
      </c>
      <c r="P9858" t="s">
        <v>24138</v>
      </c>
    </row>
    <row r="9859" customFormat="1" spans="1:16">
      <c r="A9859" t="s">
        <v>18022</v>
      </c>
      <c r="B9859" t="s">
        <v>18023</v>
      </c>
      <c r="C9859" t="s">
        <v>17997</v>
      </c>
      <c r="D9859" t="s">
        <v>17998</v>
      </c>
      <c r="E9859" t="s">
        <v>20</v>
      </c>
      <c r="F9859" t="s">
        <v>6249</v>
      </c>
      <c r="G9859">
        <v>106893396</v>
      </c>
      <c r="H9859">
        <v>106893416</v>
      </c>
      <c r="I9859" t="s">
        <v>22</v>
      </c>
      <c r="J9859">
        <v>2</v>
      </c>
      <c r="K9859">
        <v>0</v>
      </c>
      <c r="L9859" t="s">
        <v>90</v>
      </c>
      <c r="M9859" t="s">
        <v>31</v>
      </c>
      <c r="N9859" t="s">
        <v>18075</v>
      </c>
      <c r="O9859" t="s">
        <v>24139</v>
      </c>
      <c r="P9859" t="s">
        <v>24140</v>
      </c>
    </row>
    <row r="9860" customFormat="1" spans="1:16">
      <c r="A9860" t="s">
        <v>18022</v>
      </c>
      <c r="B9860" t="s">
        <v>18023</v>
      </c>
      <c r="C9860" t="s">
        <v>17997</v>
      </c>
      <c r="D9860" t="s">
        <v>17998</v>
      </c>
      <c r="E9860" t="s">
        <v>20</v>
      </c>
      <c r="F9860" t="s">
        <v>6249</v>
      </c>
      <c r="G9860">
        <v>106893557</v>
      </c>
      <c r="H9860">
        <v>106893577</v>
      </c>
      <c r="I9860" t="s">
        <v>22</v>
      </c>
      <c r="J9860">
        <v>1</v>
      </c>
      <c r="K9860">
        <v>0</v>
      </c>
      <c r="L9860" t="s">
        <v>23</v>
      </c>
      <c r="M9860" t="s">
        <v>31</v>
      </c>
      <c r="N9860" t="s">
        <v>18087</v>
      </c>
      <c r="O9860" t="s">
        <v>24141</v>
      </c>
      <c r="P9860" t="s">
        <v>24142</v>
      </c>
    </row>
    <row r="9861" customFormat="1" spans="1:16">
      <c r="A9861" t="s">
        <v>18022</v>
      </c>
      <c r="B9861" t="s">
        <v>18023</v>
      </c>
      <c r="C9861" t="s">
        <v>13630</v>
      </c>
      <c r="D9861" t="s">
        <v>13631</v>
      </c>
      <c r="E9861" t="s">
        <v>20</v>
      </c>
      <c r="F9861" t="s">
        <v>6249</v>
      </c>
      <c r="G9861">
        <v>117677519</v>
      </c>
      <c r="H9861">
        <v>117677539</v>
      </c>
      <c r="I9861" t="s">
        <v>22</v>
      </c>
      <c r="J9861">
        <v>1</v>
      </c>
      <c r="K9861">
        <v>0</v>
      </c>
      <c r="L9861" t="s">
        <v>23</v>
      </c>
      <c r="M9861" t="s">
        <v>24</v>
      </c>
      <c r="N9861" t="s">
        <v>18038</v>
      </c>
      <c r="O9861" t="s">
        <v>18558</v>
      </c>
      <c r="P9861" t="s">
        <v>24143</v>
      </c>
    </row>
    <row r="9862" customFormat="1" spans="1:16">
      <c r="A9862" t="s">
        <v>18022</v>
      </c>
      <c r="B9862" t="s">
        <v>18023</v>
      </c>
      <c r="C9862" t="s">
        <v>24144</v>
      </c>
      <c r="D9862" t="s">
        <v>24145</v>
      </c>
      <c r="E9862" t="s">
        <v>20</v>
      </c>
      <c r="F9862" t="s">
        <v>6249</v>
      </c>
      <c r="G9862">
        <v>117677519</v>
      </c>
      <c r="H9862">
        <v>117677539</v>
      </c>
      <c r="I9862" t="s">
        <v>22</v>
      </c>
      <c r="J9862">
        <v>1</v>
      </c>
      <c r="K9862">
        <v>0</v>
      </c>
      <c r="L9862" t="s">
        <v>23</v>
      </c>
      <c r="M9862" t="s">
        <v>24</v>
      </c>
      <c r="N9862" t="s">
        <v>18038</v>
      </c>
      <c r="O9862" t="s">
        <v>18558</v>
      </c>
      <c r="P9862" t="s">
        <v>24143</v>
      </c>
    </row>
    <row r="9863" customFormat="1" spans="1:16">
      <c r="A9863" t="s">
        <v>18022</v>
      </c>
      <c r="B9863" t="s">
        <v>18023</v>
      </c>
      <c r="C9863" t="s">
        <v>24146</v>
      </c>
      <c r="D9863" t="s">
        <v>24147</v>
      </c>
      <c r="E9863" t="s">
        <v>20</v>
      </c>
      <c r="F9863" t="s">
        <v>6249</v>
      </c>
      <c r="G9863">
        <v>118550850</v>
      </c>
      <c r="H9863">
        <v>118550870</v>
      </c>
      <c r="I9863" t="s">
        <v>22</v>
      </c>
      <c r="J9863">
        <v>1</v>
      </c>
      <c r="K9863">
        <v>0</v>
      </c>
      <c r="L9863" t="s">
        <v>30</v>
      </c>
      <c r="M9863" t="s">
        <v>24</v>
      </c>
      <c r="N9863" t="s">
        <v>18144</v>
      </c>
      <c r="O9863" t="s">
        <v>18354</v>
      </c>
      <c r="P9863" t="s">
        <v>24148</v>
      </c>
    </row>
    <row r="9864" customFormat="1" spans="1:16">
      <c r="A9864" t="s">
        <v>18022</v>
      </c>
      <c r="B9864" t="s">
        <v>18023</v>
      </c>
      <c r="C9864" t="s">
        <v>24146</v>
      </c>
      <c r="D9864" t="s">
        <v>24147</v>
      </c>
      <c r="E9864" t="s">
        <v>20</v>
      </c>
      <c r="F9864" t="s">
        <v>6249</v>
      </c>
      <c r="G9864">
        <v>118553054</v>
      </c>
      <c r="H9864">
        <v>118553074</v>
      </c>
      <c r="I9864" t="s">
        <v>22</v>
      </c>
      <c r="J9864">
        <v>1</v>
      </c>
      <c r="K9864">
        <v>0</v>
      </c>
      <c r="L9864" t="s">
        <v>30</v>
      </c>
      <c r="M9864" t="s">
        <v>31</v>
      </c>
      <c r="N9864" t="s">
        <v>18033</v>
      </c>
      <c r="O9864" t="s">
        <v>18034</v>
      </c>
      <c r="P9864" t="s">
        <v>24149</v>
      </c>
    </row>
    <row r="9865" customFormat="1" spans="1:16">
      <c r="A9865" t="s">
        <v>18022</v>
      </c>
      <c r="B9865" t="s">
        <v>18023</v>
      </c>
      <c r="C9865" t="s">
        <v>6348</v>
      </c>
      <c r="D9865" t="s">
        <v>6349</v>
      </c>
      <c r="E9865" t="s">
        <v>20</v>
      </c>
      <c r="F9865" t="s">
        <v>6249</v>
      </c>
      <c r="G9865">
        <v>119388989</v>
      </c>
      <c r="H9865">
        <v>119389010</v>
      </c>
      <c r="I9865" t="s">
        <v>22</v>
      </c>
      <c r="J9865">
        <v>1</v>
      </c>
      <c r="K9865">
        <v>0</v>
      </c>
      <c r="L9865" t="s">
        <v>23</v>
      </c>
      <c r="M9865" t="s">
        <v>24</v>
      </c>
      <c r="N9865" t="s">
        <v>18082</v>
      </c>
      <c r="O9865" t="s">
        <v>24150</v>
      </c>
      <c r="P9865" t="s">
        <v>24151</v>
      </c>
    </row>
    <row r="9866" customFormat="1" spans="1:16">
      <c r="A9866" t="s">
        <v>18022</v>
      </c>
      <c r="B9866" t="s">
        <v>18023</v>
      </c>
      <c r="C9866" t="s">
        <v>6352</v>
      </c>
      <c r="D9866" t="s">
        <v>6349</v>
      </c>
      <c r="E9866" t="s">
        <v>20</v>
      </c>
      <c r="F9866" t="s">
        <v>6249</v>
      </c>
      <c r="G9866">
        <v>119388989</v>
      </c>
      <c r="H9866">
        <v>119389010</v>
      </c>
      <c r="I9866" t="s">
        <v>22</v>
      </c>
      <c r="J9866">
        <v>1</v>
      </c>
      <c r="K9866">
        <v>0</v>
      </c>
      <c r="L9866" t="s">
        <v>23</v>
      </c>
      <c r="M9866" t="s">
        <v>24</v>
      </c>
      <c r="N9866" t="s">
        <v>18082</v>
      </c>
      <c r="O9866" t="s">
        <v>24150</v>
      </c>
      <c r="P9866" t="s">
        <v>24151</v>
      </c>
    </row>
    <row r="9867" customFormat="1" spans="1:16">
      <c r="A9867" t="s">
        <v>18022</v>
      </c>
      <c r="B9867" t="s">
        <v>18023</v>
      </c>
      <c r="C9867" t="s">
        <v>13643</v>
      </c>
      <c r="D9867" t="s">
        <v>13644</v>
      </c>
      <c r="E9867" t="s">
        <v>20</v>
      </c>
      <c r="F9867" t="s">
        <v>6249</v>
      </c>
      <c r="G9867">
        <v>128977346</v>
      </c>
      <c r="H9867">
        <v>128977366</v>
      </c>
      <c r="I9867" t="s">
        <v>37</v>
      </c>
      <c r="J9867">
        <v>1</v>
      </c>
      <c r="K9867">
        <v>0</v>
      </c>
      <c r="L9867" t="s">
        <v>30</v>
      </c>
      <c r="M9867" t="s">
        <v>24</v>
      </c>
      <c r="N9867" t="s">
        <v>18033</v>
      </c>
      <c r="O9867" t="s">
        <v>18034</v>
      </c>
      <c r="P9867" t="s">
        <v>24152</v>
      </c>
    </row>
    <row r="9868" customFormat="1" spans="1:16">
      <c r="A9868" t="s">
        <v>18022</v>
      </c>
      <c r="B9868" t="s">
        <v>18023</v>
      </c>
      <c r="C9868" t="s">
        <v>13659</v>
      </c>
      <c r="D9868" t="s">
        <v>13660</v>
      </c>
      <c r="E9868" t="s">
        <v>20</v>
      </c>
      <c r="F9868" t="s">
        <v>6249</v>
      </c>
      <c r="G9868">
        <v>138823160</v>
      </c>
      <c r="H9868">
        <v>138823179</v>
      </c>
      <c r="I9868" t="s">
        <v>37</v>
      </c>
      <c r="J9868">
        <v>1</v>
      </c>
      <c r="K9868">
        <v>0</v>
      </c>
      <c r="L9868" t="s">
        <v>30</v>
      </c>
      <c r="M9868" t="s">
        <v>24</v>
      </c>
      <c r="N9868" t="s">
        <v>18057</v>
      </c>
      <c r="O9868" t="s">
        <v>24153</v>
      </c>
      <c r="P9868" t="s">
        <v>24154</v>
      </c>
    </row>
    <row r="9869" customFormat="1" spans="1:16">
      <c r="A9869" t="s">
        <v>18022</v>
      </c>
      <c r="B9869" t="s">
        <v>18023</v>
      </c>
      <c r="C9869" t="s">
        <v>24155</v>
      </c>
      <c r="D9869" t="s">
        <v>24156</v>
      </c>
      <c r="E9869" t="s">
        <v>20</v>
      </c>
      <c r="F9869" t="s">
        <v>6249</v>
      </c>
      <c r="G9869">
        <v>149999756</v>
      </c>
      <c r="H9869">
        <v>149999766</v>
      </c>
      <c r="I9869" t="s">
        <v>37</v>
      </c>
      <c r="J9869">
        <v>1</v>
      </c>
      <c r="K9869">
        <v>0</v>
      </c>
      <c r="L9869" t="s">
        <v>30</v>
      </c>
      <c r="M9869" t="s">
        <v>24</v>
      </c>
      <c r="N9869" t="s">
        <v>18144</v>
      </c>
      <c r="O9869" t="s">
        <v>18354</v>
      </c>
      <c r="P9869" t="e">
        <f>----------gAUCUGGGGAc</f>
        <v>#NAME?</v>
      </c>
    </row>
    <row r="9870" customFormat="1" spans="1:16">
      <c r="A9870" t="s">
        <v>18022</v>
      </c>
      <c r="B9870" t="s">
        <v>18023</v>
      </c>
      <c r="C9870" t="s">
        <v>7719</v>
      </c>
      <c r="D9870" t="s">
        <v>7720</v>
      </c>
      <c r="E9870" t="s">
        <v>20</v>
      </c>
      <c r="F9870" t="s">
        <v>6249</v>
      </c>
      <c r="G9870">
        <v>152614791</v>
      </c>
      <c r="H9870">
        <v>152614813</v>
      </c>
      <c r="I9870" t="s">
        <v>22</v>
      </c>
      <c r="J9870">
        <v>1</v>
      </c>
      <c r="K9870">
        <v>0</v>
      </c>
      <c r="L9870" t="s">
        <v>30</v>
      </c>
      <c r="M9870" t="s">
        <v>24</v>
      </c>
      <c r="N9870" t="s">
        <v>19927</v>
      </c>
      <c r="O9870" t="s">
        <v>24157</v>
      </c>
      <c r="P9870" t="s">
        <v>24158</v>
      </c>
    </row>
    <row r="9871" customFormat="1" spans="1:16">
      <c r="A9871" t="s">
        <v>18022</v>
      </c>
      <c r="B9871" t="s">
        <v>18023</v>
      </c>
      <c r="C9871" t="s">
        <v>6370</v>
      </c>
      <c r="D9871" t="s">
        <v>6371</v>
      </c>
      <c r="E9871" t="s">
        <v>20</v>
      </c>
      <c r="F9871" t="s">
        <v>6249</v>
      </c>
      <c r="G9871">
        <v>152773929</v>
      </c>
      <c r="H9871">
        <v>152773949</v>
      </c>
      <c r="I9871" t="s">
        <v>22</v>
      </c>
      <c r="J9871">
        <v>2</v>
      </c>
      <c r="K9871">
        <v>0</v>
      </c>
      <c r="L9871" t="s">
        <v>30</v>
      </c>
      <c r="M9871" t="s">
        <v>31</v>
      </c>
      <c r="N9871" t="s">
        <v>18125</v>
      </c>
      <c r="O9871" t="s">
        <v>19620</v>
      </c>
      <c r="P9871" t="s">
        <v>24159</v>
      </c>
    </row>
    <row r="9872" customFormat="1" spans="1:16">
      <c r="A9872" t="s">
        <v>18022</v>
      </c>
      <c r="B9872" t="s">
        <v>18023</v>
      </c>
      <c r="C9872" t="s">
        <v>24160</v>
      </c>
      <c r="D9872" t="s">
        <v>24161</v>
      </c>
      <c r="E9872" t="s">
        <v>20</v>
      </c>
      <c r="F9872" t="s">
        <v>6249</v>
      </c>
      <c r="G9872">
        <v>153220097</v>
      </c>
      <c r="H9872">
        <v>153220120</v>
      </c>
      <c r="I9872" t="s">
        <v>37</v>
      </c>
      <c r="J9872">
        <v>1</v>
      </c>
      <c r="K9872">
        <v>0</v>
      </c>
      <c r="L9872" t="s">
        <v>30</v>
      </c>
      <c r="M9872" t="s">
        <v>24</v>
      </c>
      <c r="N9872" t="s">
        <v>24162</v>
      </c>
      <c r="O9872" t="s">
        <v>24163</v>
      </c>
      <c r="P9872" t="s">
        <v>24164</v>
      </c>
    </row>
    <row r="9873" customFormat="1" spans="1:16">
      <c r="A9873" t="s">
        <v>18022</v>
      </c>
      <c r="B9873" t="s">
        <v>18023</v>
      </c>
      <c r="C9873" t="s">
        <v>24160</v>
      </c>
      <c r="D9873" t="s">
        <v>24161</v>
      </c>
      <c r="E9873" t="s">
        <v>20</v>
      </c>
      <c r="F9873" t="s">
        <v>6249</v>
      </c>
      <c r="G9873">
        <v>153236713</v>
      </c>
      <c r="H9873">
        <v>153236730</v>
      </c>
      <c r="I9873" t="s">
        <v>37</v>
      </c>
      <c r="J9873">
        <v>5</v>
      </c>
      <c r="K9873">
        <v>0</v>
      </c>
      <c r="L9873" t="s">
        <v>57</v>
      </c>
      <c r="M9873" t="s">
        <v>24</v>
      </c>
      <c r="N9873" t="s">
        <v>18075</v>
      </c>
      <c r="O9873" t="s">
        <v>22724</v>
      </c>
      <c r="P9873" t="s">
        <v>24165</v>
      </c>
    </row>
    <row r="9874" customFormat="1" spans="1:16">
      <c r="A9874" t="s">
        <v>18022</v>
      </c>
      <c r="B9874" t="s">
        <v>18023</v>
      </c>
      <c r="C9874" t="s">
        <v>6379</v>
      </c>
      <c r="D9874" t="s">
        <v>6380</v>
      </c>
      <c r="E9874" t="s">
        <v>20</v>
      </c>
      <c r="F9874" t="s">
        <v>6249</v>
      </c>
      <c r="G9874">
        <v>153276407</v>
      </c>
      <c r="H9874">
        <v>153276428</v>
      </c>
      <c r="I9874" t="s">
        <v>37</v>
      </c>
      <c r="J9874">
        <v>1</v>
      </c>
      <c r="K9874">
        <v>0</v>
      </c>
      <c r="L9874" t="s">
        <v>23</v>
      </c>
      <c r="M9874" t="s">
        <v>24</v>
      </c>
      <c r="N9874" t="s">
        <v>18069</v>
      </c>
      <c r="O9874" t="s">
        <v>24166</v>
      </c>
      <c r="P9874" t="s">
        <v>24167</v>
      </c>
    </row>
    <row r="9875" customFormat="1" spans="1:16">
      <c r="A9875" t="s">
        <v>18022</v>
      </c>
      <c r="B9875" t="s">
        <v>18023</v>
      </c>
      <c r="C9875" t="s">
        <v>6379</v>
      </c>
      <c r="D9875" t="s">
        <v>6380</v>
      </c>
      <c r="E9875" t="s">
        <v>20</v>
      </c>
      <c r="F9875" t="s">
        <v>6249</v>
      </c>
      <c r="G9875">
        <v>153276656</v>
      </c>
      <c r="H9875">
        <v>153276675</v>
      </c>
      <c r="I9875" t="s">
        <v>37</v>
      </c>
      <c r="J9875">
        <v>3</v>
      </c>
      <c r="K9875">
        <v>0</v>
      </c>
      <c r="L9875" t="s">
        <v>30</v>
      </c>
      <c r="M9875" t="s">
        <v>24</v>
      </c>
      <c r="N9875" t="s">
        <v>18075</v>
      </c>
      <c r="O9875" t="s">
        <v>24168</v>
      </c>
      <c r="P9875" t="s">
        <v>24169</v>
      </c>
    </row>
    <row r="9876" customFormat="1" spans="1:16">
      <c r="A9876" t="s">
        <v>18022</v>
      </c>
      <c r="B9876" t="s">
        <v>18023</v>
      </c>
      <c r="C9876" t="s">
        <v>6383</v>
      </c>
      <c r="D9876" t="s">
        <v>6384</v>
      </c>
      <c r="E9876" t="s">
        <v>20</v>
      </c>
      <c r="F9876" t="s">
        <v>6249</v>
      </c>
      <c r="G9876">
        <v>153583065</v>
      </c>
      <c r="H9876">
        <v>153583079</v>
      </c>
      <c r="I9876" t="s">
        <v>37</v>
      </c>
      <c r="J9876">
        <v>7</v>
      </c>
      <c r="K9876">
        <v>0</v>
      </c>
      <c r="L9876" t="s">
        <v>30</v>
      </c>
      <c r="M9876" t="s">
        <v>24</v>
      </c>
      <c r="N9876" t="s">
        <v>18193</v>
      </c>
      <c r="O9876" t="s">
        <v>20136</v>
      </c>
      <c r="P9876" t="e">
        <f>------gcUCUGGCUGGGGAc</f>
        <v>#NAME?</v>
      </c>
    </row>
    <row r="9877" customFormat="1" spans="1:16">
      <c r="A9877" t="s">
        <v>18022</v>
      </c>
      <c r="B9877" t="s">
        <v>18023</v>
      </c>
      <c r="C9877" t="s">
        <v>6383</v>
      </c>
      <c r="D9877" t="s">
        <v>6384</v>
      </c>
      <c r="E9877" t="s">
        <v>20</v>
      </c>
      <c r="F9877" t="s">
        <v>6249</v>
      </c>
      <c r="G9877">
        <v>153588632</v>
      </c>
      <c r="H9877">
        <v>153588652</v>
      </c>
      <c r="I9877" t="s">
        <v>37</v>
      </c>
      <c r="J9877">
        <v>8</v>
      </c>
      <c r="K9877">
        <v>0</v>
      </c>
      <c r="L9877" t="s">
        <v>30</v>
      </c>
      <c r="M9877" t="s">
        <v>24</v>
      </c>
      <c r="N9877" t="s">
        <v>18033</v>
      </c>
      <c r="O9877" t="s">
        <v>18034</v>
      </c>
      <c r="P9877" t="s">
        <v>24170</v>
      </c>
    </row>
    <row r="9878" customFormat="1" spans="1:16">
      <c r="A9878" t="s">
        <v>18022</v>
      </c>
      <c r="B9878" t="s">
        <v>18023</v>
      </c>
      <c r="C9878" t="s">
        <v>6383</v>
      </c>
      <c r="D9878" t="s">
        <v>6384</v>
      </c>
      <c r="E9878" t="s">
        <v>20</v>
      </c>
      <c r="F9878" t="s">
        <v>6249</v>
      </c>
      <c r="G9878">
        <v>153592419</v>
      </c>
      <c r="H9878">
        <v>153592440</v>
      </c>
      <c r="I9878" t="s">
        <v>37</v>
      </c>
      <c r="J9878">
        <v>13</v>
      </c>
      <c r="K9878">
        <v>0</v>
      </c>
      <c r="L9878" t="s">
        <v>196</v>
      </c>
      <c r="M9878" t="s">
        <v>24</v>
      </c>
      <c r="N9878" t="s">
        <v>18147</v>
      </c>
      <c r="O9878" t="s">
        <v>24171</v>
      </c>
      <c r="P9878" t="s">
        <v>24172</v>
      </c>
    </row>
    <row r="9879" customFormat="1" spans="1:16">
      <c r="A9879" t="s">
        <v>18022</v>
      </c>
      <c r="B9879" t="s">
        <v>18023</v>
      </c>
      <c r="C9879" t="s">
        <v>24173</v>
      </c>
      <c r="D9879" t="s">
        <v>24174</v>
      </c>
      <c r="E9879" t="s">
        <v>20</v>
      </c>
      <c r="F9879" t="s">
        <v>6249</v>
      </c>
      <c r="G9879">
        <v>153665616</v>
      </c>
      <c r="H9879">
        <v>153665635</v>
      </c>
      <c r="I9879" t="s">
        <v>22</v>
      </c>
      <c r="J9879">
        <v>2</v>
      </c>
      <c r="K9879">
        <v>0</v>
      </c>
      <c r="L9879" t="s">
        <v>30</v>
      </c>
      <c r="M9879" t="s">
        <v>24</v>
      </c>
      <c r="N9879" t="s">
        <v>18045</v>
      </c>
      <c r="O9879" t="s">
        <v>19495</v>
      </c>
      <c r="P9879" t="s">
        <v>24175</v>
      </c>
    </row>
    <row r="9880" customFormat="1" spans="1:16">
      <c r="A9880" t="s">
        <v>18022</v>
      </c>
      <c r="B9880" t="s">
        <v>18023</v>
      </c>
      <c r="C9880" t="s">
        <v>24176</v>
      </c>
      <c r="D9880" t="s">
        <v>24177</v>
      </c>
      <c r="E9880" t="s">
        <v>20</v>
      </c>
      <c r="F9880" t="s">
        <v>6249</v>
      </c>
      <c r="G9880">
        <v>153676842</v>
      </c>
      <c r="H9880">
        <v>153676862</v>
      </c>
      <c r="I9880" t="s">
        <v>22</v>
      </c>
      <c r="J9880">
        <v>1</v>
      </c>
      <c r="K9880">
        <v>0</v>
      </c>
      <c r="L9880" t="s">
        <v>23</v>
      </c>
      <c r="M9880" t="s">
        <v>31</v>
      </c>
      <c r="N9880" t="s">
        <v>18144</v>
      </c>
      <c r="O9880" t="s">
        <v>18145</v>
      </c>
      <c r="P9880" t="s">
        <v>24178</v>
      </c>
    </row>
    <row r="9881" customFormat="1" spans="1:16">
      <c r="A9881" t="s">
        <v>18022</v>
      </c>
      <c r="B9881" t="s">
        <v>18023</v>
      </c>
      <c r="C9881" t="s">
        <v>24179</v>
      </c>
      <c r="D9881" t="s">
        <v>24180</v>
      </c>
      <c r="E9881" t="s">
        <v>20</v>
      </c>
      <c r="F9881" t="s">
        <v>6249</v>
      </c>
      <c r="G9881">
        <v>153688635</v>
      </c>
      <c r="H9881">
        <v>153688655</v>
      </c>
      <c r="I9881" t="s">
        <v>22</v>
      </c>
      <c r="J9881">
        <v>2</v>
      </c>
      <c r="K9881">
        <v>0</v>
      </c>
      <c r="L9881" t="s">
        <v>30</v>
      </c>
      <c r="M9881" t="s">
        <v>24</v>
      </c>
      <c r="N9881" t="s">
        <v>18125</v>
      </c>
      <c r="O9881" t="s">
        <v>18633</v>
      </c>
      <c r="P9881" t="s">
        <v>24181</v>
      </c>
    </row>
    <row r="9882" customFormat="1" spans="1:16">
      <c r="A9882" t="s">
        <v>18022</v>
      </c>
      <c r="B9882" t="s">
        <v>18023</v>
      </c>
      <c r="C9882" t="s">
        <v>24182</v>
      </c>
      <c r="D9882" t="s">
        <v>24183</v>
      </c>
      <c r="E9882" t="s">
        <v>20</v>
      </c>
      <c r="F9882" t="s">
        <v>6249</v>
      </c>
      <c r="G9882">
        <v>153780301</v>
      </c>
      <c r="H9882">
        <v>153780321</v>
      </c>
      <c r="I9882" t="s">
        <v>22</v>
      </c>
      <c r="J9882">
        <v>1</v>
      </c>
      <c r="K9882">
        <v>0</v>
      </c>
      <c r="L9882" t="s">
        <v>30</v>
      </c>
      <c r="M9882" t="s">
        <v>31</v>
      </c>
      <c r="N9882" t="s">
        <v>18052</v>
      </c>
      <c r="O9882" t="s">
        <v>18053</v>
      </c>
      <c r="P9882" t="s">
        <v>24184</v>
      </c>
    </row>
    <row r="9883" spans="1:16">
      <c r="A9883" t="s">
        <v>24185</v>
      </c>
      <c r="B9883" t="s">
        <v>24186</v>
      </c>
      <c r="C9883" t="s">
        <v>18043</v>
      </c>
      <c r="D9883" t="s">
        <v>18044</v>
      </c>
      <c r="E9883" t="s">
        <v>20</v>
      </c>
      <c r="F9883" t="s">
        <v>21</v>
      </c>
      <c r="G9883">
        <v>1594515</v>
      </c>
      <c r="H9883">
        <v>1594537</v>
      </c>
      <c r="I9883" t="s">
        <v>37</v>
      </c>
      <c r="J9883">
        <v>4</v>
      </c>
      <c r="K9883">
        <v>0</v>
      </c>
      <c r="L9883" t="s">
        <v>30</v>
      </c>
      <c r="M9883" t="s">
        <v>24</v>
      </c>
      <c r="N9883" t="s">
        <v>24187</v>
      </c>
      <c r="O9883" t="s">
        <v>1801</v>
      </c>
      <c r="P9883" t="s">
        <v>24188</v>
      </c>
    </row>
    <row r="9884" spans="1:16">
      <c r="A9884" t="s">
        <v>24185</v>
      </c>
      <c r="B9884" t="s">
        <v>24186</v>
      </c>
      <c r="C9884" t="s">
        <v>18048</v>
      </c>
      <c r="D9884" t="s">
        <v>18049</v>
      </c>
      <c r="E9884" t="s">
        <v>20</v>
      </c>
      <c r="F9884" t="s">
        <v>21</v>
      </c>
      <c r="G9884">
        <v>1594515</v>
      </c>
      <c r="H9884">
        <v>1594537</v>
      </c>
      <c r="I9884" t="s">
        <v>37</v>
      </c>
      <c r="J9884">
        <v>4</v>
      </c>
      <c r="K9884">
        <v>0</v>
      </c>
      <c r="L9884" t="s">
        <v>30</v>
      </c>
      <c r="M9884" t="s">
        <v>24</v>
      </c>
      <c r="N9884" t="s">
        <v>24187</v>
      </c>
      <c r="O9884" t="s">
        <v>1801</v>
      </c>
      <c r="P9884" t="s">
        <v>24188</v>
      </c>
    </row>
    <row r="9885" spans="1:16">
      <c r="A9885" t="s">
        <v>24185</v>
      </c>
      <c r="B9885" t="s">
        <v>24186</v>
      </c>
      <c r="C9885" t="s">
        <v>18043</v>
      </c>
      <c r="D9885" t="s">
        <v>18044</v>
      </c>
      <c r="E9885" t="s">
        <v>20</v>
      </c>
      <c r="F9885" t="s">
        <v>21</v>
      </c>
      <c r="G9885">
        <v>1619318</v>
      </c>
      <c r="H9885">
        <v>1619339</v>
      </c>
      <c r="I9885" t="s">
        <v>37</v>
      </c>
      <c r="J9885">
        <v>2</v>
      </c>
      <c r="K9885">
        <v>0</v>
      </c>
      <c r="L9885" t="s">
        <v>30</v>
      </c>
      <c r="M9885" t="s">
        <v>24</v>
      </c>
      <c r="N9885" t="s">
        <v>24189</v>
      </c>
      <c r="O9885" t="s">
        <v>9801</v>
      </c>
      <c r="P9885" t="s">
        <v>24190</v>
      </c>
    </row>
    <row r="9886" spans="1:16">
      <c r="A9886" t="s">
        <v>24185</v>
      </c>
      <c r="B9886" t="s">
        <v>24186</v>
      </c>
      <c r="C9886" t="s">
        <v>18048</v>
      </c>
      <c r="D9886" t="s">
        <v>18049</v>
      </c>
      <c r="E9886" t="s">
        <v>20</v>
      </c>
      <c r="F9886" t="s">
        <v>21</v>
      </c>
      <c r="G9886">
        <v>1619318</v>
      </c>
      <c r="H9886">
        <v>1619339</v>
      </c>
      <c r="I9886" t="s">
        <v>37</v>
      </c>
      <c r="J9886">
        <v>2</v>
      </c>
      <c r="K9886">
        <v>0</v>
      </c>
      <c r="L9886" t="s">
        <v>30</v>
      </c>
      <c r="M9886" t="s">
        <v>24</v>
      </c>
      <c r="N9886" t="s">
        <v>24189</v>
      </c>
      <c r="O9886" t="s">
        <v>9801</v>
      </c>
      <c r="P9886" t="s">
        <v>24190</v>
      </c>
    </row>
    <row r="9887" spans="1:16">
      <c r="A9887" t="s">
        <v>24185</v>
      </c>
      <c r="B9887" t="s">
        <v>24186</v>
      </c>
      <c r="C9887" t="s">
        <v>24191</v>
      </c>
      <c r="D9887" t="s">
        <v>24192</v>
      </c>
      <c r="E9887" t="s">
        <v>20</v>
      </c>
      <c r="F9887" t="s">
        <v>21</v>
      </c>
      <c r="G9887">
        <v>1660404</v>
      </c>
      <c r="H9887">
        <v>1660426</v>
      </c>
      <c r="I9887" t="s">
        <v>37</v>
      </c>
      <c r="J9887">
        <v>1</v>
      </c>
      <c r="K9887">
        <v>0</v>
      </c>
      <c r="L9887" t="s">
        <v>30</v>
      </c>
      <c r="M9887" t="s">
        <v>24</v>
      </c>
      <c r="N9887" t="s">
        <v>24187</v>
      </c>
      <c r="O9887" t="s">
        <v>1801</v>
      </c>
      <c r="P9887" t="s">
        <v>24193</v>
      </c>
    </row>
    <row r="9888" spans="1:16">
      <c r="A9888" t="s">
        <v>24185</v>
      </c>
      <c r="B9888" t="s">
        <v>24186</v>
      </c>
      <c r="C9888" t="s">
        <v>13685</v>
      </c>
      <c r="D9888" t="s">
        <v>13686</v>
      </c>
      <c r="E9888" t="s">
        <v>20</v>
      </c>
      <c r="F9888" t="s">
        <v>21</v>
      </c>
      <c r="G9888">
        <v>1660404</v>
      </c>
      <c r="H9888">
        <v>1660426</v>
      </c>
      <c r="I9888" t="s">
        <v>37</v>
      </c>
      <c r="J9888">
        <v>1</v>
      </c>
      <c r="K9888">
        <v>0</v>
      </c>
      <c r="L9888" t="s">
        <v>30</v>
      </c>
      <c r="M9888" t="s">
        <v>24</v>
      </c>
      <c r="N9888" t="s">
        <v>24187</v>
      </c>
      <c r="O9888" t="s">
        <v>1801</v>
      </c>
      <c r="P9888" t="s">
        <v>24193</v>
      </c>
    </row>
    <row r="9889" spans="1:16">
      <c r="A9889" t="s">
        <v>24185</v>
      </c>
      <c r="B9889" t="s">
        <v>24186</v>
      </c>
      <c r="C9889" t="s">
        <v>18060</v>
      </c>
      <c r="D9889" t="s">
        <v>18061</v>
      </c>
      <c r="E9889" t="s">
        <v>20</v>
      </c>
      <c r="F9889" t="s">
        <v>21</v>
      </c>
      <c r="G9889">
        <v>3542344</v>
      </c>
      <c r="H9889">
        <v>3542365</v>
      </c>
      <c r="I9889" t="s">
        <v>22</v>
      </c>
      <c r="J9889">
        <v>2</v>
      </c>
      <c r="K9889">
        <v>0</v>
      </c>
      <c r="L9889" t="s">
        <v>196</v>
      </c>
      <c r="M9889" t="s">
        <v>24</v>
      </c>
      <c r="N9889" t="s">
        <v>24194</v>
      </c>
      <c r="O9889" t="s">
        <v>24195</v>
      </c>
      <c r="P9889" t="s">
        <v>24196</v>
      </c>
    </row>
    <row r="9890" spans="1:16">
      <c r="A9890" t="s">
        <v>24185</v>
      </c>
      <c r="B9890" t="s">
        <v>24186</v>
      </c>
      <c r="C9890" t="s">
        <v>24197</v>
      </c>
      <c r="D9890" t="s">
        <v>24198</v>
      </c>
      <c r="E9890" t="s">
        <v>20</v>
      </c>
      <c r="F9890" t="s">
        <v>21</v>
      </c>
      <c r="G9890">
        <v>3548877</v>
      </c>
      <c r="H9890">
        <v>3548898</v>
      </c>
      <c r="I9890" t="s">
        <v>37</v>
      </c>
      <c r="J9890">
        <v>2</v>
      </c>
      <c r="K9890">
        <v>0</v>
      </c>
      <c r="L9890" t="s">
        <v>57</v>
      </c>
      <c r="M9890" t="s">
        <v>24</v>
      </c>
      <c r="N9890" t="s">
        <v>24199</v>
      </c>
      <c r="O9890" t="s">
        <v>7740</v>
      </c>
      <c r="P9890" t="s">
        <v>24200</v>
      </c>
    </row>
    <row r="9891" spans="1:16">
      <c r="A9891" t="s">
        <v>24185</v>
      </c>
      <c r="B9891" t="s">
        <v>24186</v>
      </c>
      <c r="C9891" t="s">
        <v>24201</v>
      </c>
      <c r="D9891" t="s">
        <v>24202</v>
      </c>
      <c r="E9891" t="s">
        <v>20</v>
      </c>
      <c r="F9891" t="s">
        <v>21</v>
      </c>
      <c r="G9891">
        <v>3697820</v>
      </c>
      <c r="H9891">
        <v>3697842</v>
      </c>
      <c r="I9891" t="s">
        <v>37</v>
      </c>
      <c r="J9891">
        <v>1</v>
      </c>
      <c r="K9891">
        <v>0</v>
      </c>
      <c r="L9891" t="s">
        <v>30</v>
      </c>
      <c r="M9891" t="s">
        <v>24</v>
      </c>
      <c r="N9891" t="s">
        <v>24203</v>
      </c>
      <c r="O9891" t="s">
        <v>24204</v>
      </c>
      <c r="P9891" t="s">
        <v>24205</v>
      </c>
    </row>
    <row r="9892" spans="1:16">
      <c r="A9892" t="s">
        <v>24185</v>
      </c>
      <c r="B9892" t="s">
        <v>24186</v>
      </c>
      <c r="C9892" t="s">
        <v>13695</v>
      </c>
      <c r="D9892" t="s">
        <v>13696</v>
      </c>
      <c r="E9892" t="s">
        <v>20</v>
      </c>
      <c r="F9892" t="s">
        <v>21</v>
      </c>
      <c r="G9892">
        <v>6284198</v>
      </c>
      <c r="H9892">
        <v>6284222</v>
      </c>
      <c r="I9892" t="s">
        <v>37</v>
      </c>
      <c r="J9892">
        <v>10</v>
      </c>
      <c r="K9892">
        <v>0</v>
      </c>
      <c r="L9892" t="s">
        <v>87</v>
      </c>
      <c r="M9892" t="s">
        <v>31</v>
      </c>
      <c r="N9892" t="s">
        <v>24206</v>
      </c>
      <c r="O9892" t="s">
        <v>24207</v>
      </c>
      <c r="P9892" t="s">
        <v>24208</v>
      </c>
    </row>
    <row r="9893" spans="1:16">
      <c r="A9893" t="s">
        <v>24185</v>
      </c>
      <c r="B9893" t="s">
        <v>24186</v>
      </c>
      <c r="C9893" t="s">
        <v>24209</v>
      </c>
      <c r="D9893" t="s">
        <v>24210</v>
      </c>
      <c r="E9893" t="s">
        <v>20</v>
      </c>
      <c r="F9893" t="s">
        <v>21</v>
      </c>
      <c r="G9893">
        <v>6679958</v>
      </c>
      <c r="H9893">
        <v>6679979</v>
      </c>
      <c r="I9893" t="s">
        <v>22</v>
      </c>
      <c r="J9893">
        <v>3</v>
      </c>
      <c r="K9893">
        <v>0</v>
      </c>
      <c r="L9893" t="s">
        <v>196</v>
      </c>
      <c r="M9893" t="s">
        <v>24</v>
      </c>
      <c r="N9893" t="s">
        <v>24211</v>
      </c>
      <c r="O9893" t="s">
        <v>24212</v>
      </c>
      <c r="P9893" t="s">
        <v>24213</v>
      </c>
    </row>
    <row r="9894" spans="1:16">
      <c r="A9894" t="s">
        <v>24185</v>
      </c>
      <c r="B9894" t="s">
        <v>24186</v>
      </c>
      <c r="C9894" t="s">
        <v>24214</v>
      </c>
      <c r="D9894" t="s">
        <v>24215</v>
      </c>
      <c r="E9894" t="s">
        <v>20</v>
      </c>
      <c r="F9894" t="s">
        <v>21</v>
      </c>
      <c r="G9894">
        <v>6679958</v>
      </c>
      <c r="H9894">
        <v>6679979</v>
      </c>
      <c r="I9894" t="s">
        <v>22</v>
      </c>
      <c r="J9894">
        <v>3</v>
      </c>
      <c r="K9894">
        <v>0</v>
      </c>
      <c r="L9894" t="s">
        <v>196</v>
      </c>
      <c r="M9894" t="s">
        <v>24</v>
      </c>
      <c r="N9894" t="s">
        <v>24211</v>
      </c>
      <c r="O9894" t="s">
        <v>24212</v>
      </c>
      <c r="P9894" t="s">
        <v>24213</v>
      </c>
    </row>
    <row r="9895" spans="1:16">
      <c r="A9895" t="s">
        <v>24185</v>
      </c>
      <c r="B9895" t="s">
        <v>24186</v>
      </c>
      <c r="C9895" t="s">
        <v>45</v>
      </c>
      <c r="D9895" t="s">
        <v>46</v>
      </c>
      <c r="E9895" t="s">
        <v>20</v>
      </c>
      <c r="F9895" t="s">
        <v>21</v>
      </c>
      <c r="G9895">
        <v>6877795</v>
      </c>
      <c r="H9895">
        <v>6877816</v>
      </c>
      <c r="I9895" t="s">
        <v>22</v>
      </c>
      <c r="J9895">
        <v>1</v>
      </c>
      <c r="K9895">
        <v>0</v>
      </c>
      <c r="L9895" t="s">
        <v>30</v>
      </c>
      <c r="M9895" t="s">
        <v>24</v>
      </c>
      <c r="N9895" t="s">
        <v>24189</v>
      </c>
      <c r="O9895" t="s">
        <v>9671</v>
      </c>
      <c r="P9895" t="s">
        <v>24216</v>
      </c>
    </row>
    <row r="9896" spans="1:16">
      <c r="A9896" t="s">
        <v>24185</v>
      </c>
      <c r="B9896" t="s">
        <v>24186</v>
      </c>
      <c r="C9896" t="s">
        <v>24217</v>
      </c>
      <c r="D9896" t="s">
        <v>46</v>
      </c>
      <c r="E9896" t="s">
        <v>20</v>
      </c>
      <c r="F9896" t="s">
        <v>21</v>
      </c>
      <c r="G9896">
        <v>6877795</v>
      </c>
      <c r="H9896">
        <v>6877816</v>
      </c>
      <c r="I9896" t="s">
        <v>22</v>
      </c>
      <c r="J9896">
        <v>1</v>
      </c>
      <c r="K9896">
        <v>0</v>
      </c>
      <c r="L9896" t="s">
        <v>30</v>
      </c>
      <c r="M9896" t="s">
        <v>24</v>
      </c>
      <c r="N9896" t="s">
        <v>24189</v>
      </c>
      <c r="O9896" t="s">
        <v>9671</v>
      </c>
      <c r="P9896" t="s">
        <v>24216</v>
      </c>
    </row>
    <row r="9897" spans="1:16">
      <c r="A9897" t="s">
        <v>24185</v>
      </c>
      <c r="B9897" t="s">
        <v>24186</v>
      </c>
      <c r="C9897" t="s">
        <v>24218</v>
      </c>
      <c r="D9897" t="s">
        <v>24219</v>
      </c>
      <c r="E9897" t="s">
        <v>20</v>
      </c>
      <c r="F9897" t="s">
        <v>21</v>
      </c>
      <c r="G9897">
        <v>10155582</v>
      </c>
      <c r="H9897">
        <v>10155606</v>
      </c>
      <c r="I9897" t="s">
        <v>22</v>
      </c>
      <c r="J9897">
        <v>2</v>
      </c>
      <c r="K9897">
        <v>0</v>
      </c>
      <c r="L9897" t="s">
        <v>30</v>
      </c>
      <c r="M9897" t="s">
        <v>24</v>
      </c>
      <c r="N9897" t="s">
        <v>24220</v>
      </c>
      <c r="O9897" t="s">
        <v>24221</v>
      </c>
      <c r="P9897" t="s">
        <v>24222</v>
      </c>
    </row>
    <row r="9898" spans="1:16">
      <c r="A9898" t="s">
        <v>24185</v>
      </c>
      <c r="B9898" t="s">
        <v>24186</v>
      </c>
      <c r="C9898" t="s">
        <v>24218</v>
      </c>
      <c r="D9898" t="s">
        <v>24219</v>
      </c>
      <c r="E9898" t="s">
        <v>20</v>
      </c>
      <c r="F9898" t="s">
        <v>21</v>
      </c>
      <c r="G9898">
        <v>10228198</v>
      </c>
      <c r="H9898">
        <v>10228219</v>
      </c>
      <c r="I9898" t="s">
        <v>22</v>
      </c>
      <c r="J9898">
        <v>4</v>
      </c>
      <c r="K9898">
        <v>0</v>
      </c>
      <c r="L9898" t="s">
        <v>57</v>
      </c>
      <c r="M9898" t="s">
        <v>31</v>
      </c>
      <c r="N9898" t="s">
        <v>24211</v>
      </c>
      <c r="O9898" t="s">
        <v>24223</v>
      </c>
      <c r="P9898" t="s">
        <v>24224</v>
      </c>
    </row>
    <row r="9899" spans="1:16">
      <c r="A9899" t="s">
        <v>24185</v>
      </c>
      <c r="B9899" t="s">
        <v>24186</v>
      </c>
      <c r="C9899" t="s">
        <v>7780</v>
      </c>
      <c r="D9899" t="s">
        <v>7781</v>
      </c>
      <c r="E9899" t="s">
        <v>20</v>
      </c>
      <c r="F9899" t="s">
        <v>21</v>
      </c>
      <c r="G9899">
        <v>10619934</v>
      </c>
      <c r="H9899">
        <v>10619955</v>
      </c>
      <c r="I9899" t="s">
        <v>22</v>
      </c>
      <c r="J9899">
        <v>3</v>
      </c>
      <c r="K9899">
        <v>0</v>
      </c>
      <c r="L9899" t="s">
        <v>30</v>
      </c>
      <c r="M9899" t="s">
        <v>24</v>
      </c>
      <c r="N9899" t="s">
        <v>24225</v>
      </c>
      <c r="O9899" t="s">
        <v>24226</v>
      </c>
      <c r="P9899" t="s">
        <v>24227</v>
      </c>
    </row>
    <row r="9900" spans="1:16">
      <c r="A9900" t="s">
        <v>24185</v>
      </c>
      <c r="B9900" t="s">
        <v>24186</v>
      </c>
      <c r="C9900" t="s">
        <v>6416</v>
      </c>
      <c r="D9900" t="s">
        <v>6417</v>
      </c>
      <c r="E9900" t="s">
        <v>20</v>
      </c>
      <c r="F9900" t="s">
        <v>21</v>
      </c>
      <c r="G9900">
        <v>11901019</v>
      </c>
      <c r="H9900">
        <v>11901043</v>
      </c>
      <c r="I9900" t="s">
        <v>22</v>
      </c>
      <c r="J9900">
        <v>3</v>
      </c>
      <c r="K9900">
        <v>0</v>
      </c>
      <c r="L9900" t="s">
        <v>57</v>
      </c>
      <c r="M9900" t="s">
        <v>24</v>
      </c>
      <c r="N9900" t="s">
        <v>24228</v>
      </c>
      <c r="O9900" t="s">
        <v>24229</v>
      </c>
      <c r="P9900" t="s">
        <v>24230</v>
      </c>
    </row>
    <row r="9901" spans="1:16">
      <c r="A9901" t="s">
        <v>24185</v>
      </c>
      <c r="B9901" t="s">
        <v>24186</v>
      </c>
      <c r="C9901" t="s">
        <v>24231</v>
      </c>
      <c r="D9901" t="s">
        <v>24232</v>
      </c>
      <c r="E9901" t="s">
        <v>20</v>
      </c>
      <c r="F9901" t="s">
        <v>21</v>
      </c>
      <c r="G9901">
        <v>12034830</v>
      </c>
      <c r="H9901">
        <v>12034850</v>
      </c>
      <c r="I9901" t="s">
        <v>22</v>
      </c>
      <c r="J9901">
        <v>1</v>
      </c>
      <c r="K9901">
        <v>0</v>
      </c>
      <c r="L9901" t="s">
        <v>30</v>
      </c>
      <c r="M9901" t="s">
        <v>24</v>
      </c>
      <c r="N9901" t="s">
        <v>24211</v>
      </c>
      <c r="O9901" t="s">
        <v>24233</v>
      </c>
      <c r="P9901" t="s">
        <v>24234</v>
      </c>
    </row>
    <row r="9902" spans="1:16">
      <c r="A9902" t="s">
        <v>24185</v>
      </c>
      <c r="B9902" t="s">
        <v>24186</v>
      </c>
      <c r="C9902" t="s">
        <v>73</v>
      </c>
      <c r="D9902" t="s">
        <v>74</v>
      </c>
      <c r="E9902" t="s">
        <v>20</v>
      </c>
      <c r="F9902" t="s">
        <v>21</v>
      </c>
      <c r="G9902">
        <v>12071733</v>
      </c>
      <c r="H9902">
        <v>12071753</v>
      </c>
      <c r="I9902" t="s">
        <v>22</v>
      </c>
      <c r="J9902">
        <v>1</v>
      </c>
      <c r="K9902">
        <v>0</v>
      </c>
      <c r="L9902" t="s">
        <v>23</v>
      </c>
      <c r="M9902" t="s">
        <v>24</v>
      </c>
      <c r="N9902" t="s">
        <v>24235</v>
      </c>
      <c r="O9902" t="s">
        <v>24236</v>
      </c>
      <c r="P9902" t="s">
        <v>24237</v>
      </c>
    </row>
    <row r="9903" spans="1:16">
      <c r="A9903" t="s">
        <v>24185</v>
      </c>
      <c r="B9903" t="s">
        <v>24186</v>
      </c>
      <c r="C9903" t="s">
        <v>85</v>
      </c>
      <c r="D9903" t="s">
        <v>86</v>
      </c>
      <c r="E9903" t="s">
        <v>20</v>
      </c>
      <c r="F9903" t="s">
        <v>21</v>
      </c>
      <c r="G9903">
        <v>16203035</v>
      </c>
      <c r="H9903">
        <v>16203056</v>
      </c>
      <c r="I9903" t="s">
        <v>22</v>
      </c>
      <c r="J9903">
        <v>5</v>
      </c>
      <c r="K9903">
        <v>0</v>
      </c>
      <c r="L9903" t="s">
        <v>294</v>
      </c>
      <c r="M9903" t="s">
        <v>24</v>
      </c>
      <c r="N9903" t="s">
        <v>24238</v>
      </c>
      <c r="O9903" t="s">
        <v>7990</v>
      </c>
      <c r="P9903" t="s">
        <v>24239</v>
      </c>
    </row>
    <row r="9904" spans="1:16">
      <c r="A9904" t="s">
        <v>24185</v>
      </c>
      <c r="B9904" t="s">
        <v>24186</v>
      </c>
      <c r="C9904" t="s">
        <v>85</v>
      </c>
      <c r="D9904" t="s">
        <v>86</v>
      </c>
      <c r="E9904" t="s">
        <v>20</v>
      </c>
      <c r="F9904" t="s">
        <v>21</v>
      </c>
      <c r="G9904">
        <v>16259074</v>
      </c>
      <c r="H9904">
        <v>16259095</v>
      </c>
      <c r="I9904" t="s">
        <v>22</v>
      </c>
      <c r="J9904">
        <v>6</v>
      </c>
      <c r="K9904">
        <v>0</v>
      </c>
      <c r="L9904" t="s">
        <v>57</v>
      </c>
      <c r="M9904" t="s">
        <v>24</v>
      </c>
      <c r="N9904" t="s">
        <v>24211</v>
      </c>
      <c r="O9904" t="s">
        <v>24240</v>
      </c>
      <c r="P9904" t="s">
        <v>24241</v>
      </c>
    </row>
    <row r="9905" spans="1:16">
      <c r="A9905" t="s">
        <v>24185</v>
      </c>
      <c r="B9905" t="s">
        <v>24186</v>
      </c>
      <c r="C9905" t="s">
        <v>85</v>
      </c>
      <c r="D9905" t="s">
        <v>86</v>
      </c>
      <c r="E9905" t="s">
        <v>20</v>
      </c>
      <c r="F9905" t="s">
        <v>21</v>
      </c>
      <c r="G9905">
        <v>16263949</v>
      </c>
      <c r="H9905">
        <v>16263969</v>
      </c>
      <c r="I9905" t="s">
        <v>22</v>
      </c>
      <c r="J9905">
        <v>8</v>
      </c>
      <c r="K9905">
        <v>0</v>
      </c>
      <c r="L9905" t="s">
        <v>57</v>
      </c>
      <c r="M9905" t="s">
        <v>24</v>
      </c>
      <c r="N9905" t="s">
        <v>24194</v>
      </c>
      <c r="O9905" t="s">
        <v>24242</v>
      </c>
      <c r="P9905" t="s">
        <v>24243</v>
      </c>
    </row>
    <row r="9906" spans="1:16">
      <c r="A9906" t="s">
        <v>24185</v>
      </c>
      <c r="B9906" t="s">
        <v>24186</v>
      </c>
      <c r="C9906" t="s">
        <v>13712</v>
      </c>
      <c r="D9906" t="s">
        <v>13713</v>
      </c>
      <c r="E9906" t="s">
        <v>20</v>
      </c>
      <c r="F9906" t="s">
        <v>21</v>
      </c>
      <c r="G9906">
        <v>17067739</v>
      </c>
      <c r="H9906">
        <v>17067758</v>
      </c>
      <c r="I9906" t="s">
        <v>22</v>
      </c>
      <c r="J9906">
        <v>1</v>
      </c>
      <c r="K9906">
        <v>0</v>
      </c>
      <c r="L9906" t="s">
        <v>30</v>
      </c>
      <c r="M9906" t="s">
        <v>31</v>
      </c>
      <c r="N9906" t="s">
        <v>24194</v>
      </c>
      <c r="O9906" t="s">
        <v>24244</v>
      </c>
      <c r="P9906" t="s">
        <v>24245</v>
      </c>
    </row>
    <row r="9907" spans="1:16">
      <c r="A9907" t="s">
        <v>24185</v>
      </c>
      <c r="B9907" t="s">
        <v>24186</v>
      </c>
      <c r="C9907" t="s">
        <v>13712</v>
      </c>
      <c r="D9907" t="s">
        <v>13713</v>
      </c>
      <c r="E9907" t="s">
        <v>20</v>
      </c>
      <c r="F9907" t="s">
        <v>21</v>
      </c>
      <c r="G9907">
        <v>17199218</v>
      </c>
      <c r="H9907">
        <v>17199239</v>
      </c>
      <c r="I9907" t="s">
        <v>22</v>
      </c>
      <c r="J9907">
        <v>2</v>
      </c>
      <c r="K9907">
        <v>0</v>
      </c>
      <c r="L9907" t="s">
        <v>30</v>
      </c>
      <c r="M9907" t="s">
        <v>24</v>
      </c>
      <c r="N9907" t="s">
        <v>24211</v>
      </c>
      <c r="O9907" t="s">
        <v>24246</v>
      </c>
      <c r="P9907" t="s">
        <v>24247</v>
      </c>
    </row>
    <row r="9908" spans="1:16">
      <c r="A9908" t="s">
        <v>24185</v>
      </c>
      <c r="B9908" t="s">
        <v>24186</v>
      </c>
      <c r="C9908" t="s">
        <v>116</v>
      </c>
      <c r="D9908" t="s">
        <v>117</v>
      </c>
      <c r="E9908" t="s">
        <v>20</v>
      </c>
      <c r="F9908" t="s">
        <v>21</v>
      </c>
      <c r="G9908">
        <v>19528212</v>
      </c>
      <c r="H9908">
        <v>19528232</v>
      </c>
      <c r="I9908" t="s">
        <v>37</v>
      </c>
      <c r="J9908">
        <v>6</v>
      </c>
      <c r="K9908">
        <v>0</v>
      </c>
      <c r="L9908" t="s">
        <v>87</v>
      </c>
      <c r="M9908" t="s">
        <v>31</v>
      </c>
      <c r="N9908" t="s">
        <v>24248</v>
      </c>
      <c r="O9908" t="s">
        <v>24249</v>
      </c>
      <c r="P9908" t="s">
        <v>24250</v>
      </c>
    </row>
    <row r="9909" spans="1:16">
      <c r="A9909" t="s">
        <v>24185</v>
      </c>
      <c r="B9909" t="s">
        <v>24186</v>
      </c>
      <c r="C9909" t="s">
        <v>127</v>
      </c>
      <c r="D9909" t="s">
        <v>128</v>
      </c>
      <c r="E9909" t="s">
        <v>20</v>
      </c>
      <c r="F9909" t="s">
        <v>21</v>
      </c>
      <c r="G9909">
        <v>19984880</v>
      </c>
      <c r="H9909">
        <v>19984901</v>
      </c>
      <c r="I9909" t="s">
        <v>22</v>
      </c>
      <c r="J9909">
        <v>1</v>
      </c>
      <c r="K9909">
        <v>0</v>
      </c>
      <c r="L9909" t="s">
        <v>30</v>
      </c>
      <c r="M9909" t="s">
        <v>24</v>
      </c>
      <c r="N9909" t="s">
        <v>24251</v>
      </c>
      <c r="O9909" t="s">
        <v>24252</v>
      </c>
      <c r="P9909" t="s">
        <v>24253</v>
      </c>
    </row>
    <row r="9910" spans="1:16">
      <c r="A9910" t="s">
        <v>24185</v>
      </c>
      <c r="B9910" t="s">
        <v>24186</v>
      </c>
      <c r="C9910" t="s">
        <v>7799</v>
      </c>
      <c r="D9910" t="s">
        <v>7800</v>
      </c>
      <c r="E9910" t="s">
        <v>20</v>
      </c>
      <c r="F9910" t="s">
        <v>21</v>
      </c>
      <c r="G9910">
        <v>20236526</v>
      </c>
      <c r="H9910">
        <v>20236548</v>
      </c>
      <c r="I9910" t="s">
        <v>22</v>
      </c>
      <c r="J9910">
        <v>1</v>
      </c>
      <c r="K9910">
        <v>0</v>
      </c>
      <c r="L9910" t="s">
        <v>23</v>
      </c>
      <c r="M9910" t="s">
        <v>31</v>
      </c>
      <c r="N9910" t="s">
        <v>24254</v>
      </c>
      <c r="O9910" t="s">
        <v>16357</v>
      </c>
      <c r="P9910" t="s">
        <v>24255</v>
      </c>
    </row>
    <row r="9911" spans="1:16">
      <c r="A9911" t="s">
        <v>24185</v>
      </c>
      <c r="B9911" t="s">
        <v>24186</v>
      </c>
      <c r="C9911" t="s">
        <v>7799</v>
      </c>
      <c r="D9911" t="s">
        <v>7800</v>
      </c>
      <c r="E9911" t="s">
        <v>20</v>
      </c>
      <c r="F9911" t="s">
        <v>21</v>
      </c>
      <c r="G9911">
        <v>20239002</v>
      </c>
      <c r="H9911">
        <v>20239023</v>
      </c>
      <c r="I9911" t="s">
        <v>22</v>
      </c>
      <c r="J9911">
        <v>2</v>
      </c>
      <c r="K9911">
        <v>0</v>
      </c>
      <c r="L9911" t="s">
        <v>30</v>
      </c>
      <c r="M9911" t="s">
        <v>24</v>
      </c>
      <c r="N9911" t="s">
        <v>24235</v>
      </c>
      <c r="O9911" t="s">
        <v>24256</v>
      </c>
      <c r="P9911" t="s">
        <v>24257</v>
      </c>
    </row>
    <row r="9912" spans="1:16">
      <c r="A9912" t="s">
        <v>24185</v>
      </c>
      <c r="B9912" t="s">
        <v>24186</v>
      </c>
      <c r="C9912" t="s">
        <v>24258</v>
      </c>
      <c r="D9912" t="s">
        <v>24259</v>
      </c>
      <c r="E9912" t="s">
        <v>20</v>
      </c>
      <c r="F9912" t="s">
        <v>21</v>
      </c>
      <c r="G9912">
        <v>21091919</v>
      </c>
      <c r="H9912">
        <v>21091942</v>
      </c>
      <c r="I9912" t="s">
        <v>37</v>
      </c>
      <c r="J9912">
        <v>6</v>
      </c>
      <c r="K9912">
        <v>1</v>
      </c>
      <c r="L9912" t="s">
        <v>87</v>
      </c>
      <c r="M9912" t="s">
        <v>31</v>
      </c>
      <c r="N9912" t="s">
        <v>24260</v>
      </c>
      <c r="O9912" t="s">
        <v>24261</v>
      </c>
      <c r="P9912" t="s">
        <v>24262</v>
      </c>
    </row>
    <row r="9913" spans="1:16">
      <c r="A9913" t="s">
        <v>24185</v>
      </c>
      <c r="B9913" t="s">
        <v>24186</v>
      </c>
      <c r="C9913" t="s">
        <v>24263</v>
      </c>
      <c r="D9913" t="s">
        <v>24264</v>
      </c>
      <c r="E9913" t="s">
        <v>20</v>
      </c>
      <c r="F9913" t="s">
        <v>21</v>
      </c>
      <c r="G9913">
        <v>21091919</v>
      </c>
      <c r="H9913">
        <v>21091942</v>
      </c>
      <c r="I9913" t="s">
        <v>37</v>
      </c>
      <c r="J9913">
        <v>6</v>
      </c>
      <c r="K9913">
        <v>1</v>
      </c>
      <c r="L9913" t="s">
        <v>87</v>
      </c>
      <c r="M9913" t="s">
        <v>31</v>
      </c>
      <c r="N9913" t="s">
        <v>24260</v>
      </c>
      <c r="O9913" t="s">
        <v>24261</v>
      </c>
      <c r="P9913" t="s">
        <v>24262</v>
      </c>
    </row>
    <row r="9914" spans="1:16">
      <c r="A9914" t="s">
        <v>24185</v>
      </c>
      <c r="B9914" t="s">
        <v>24186</v>
      </c>
      <c r="C9914" t="s">
        <v>24265</v>
      </c>
      <c r="D9914" t="s">
        <v>24266</v>
      </c>
      <c r="E9914" t="s">
        <v>20</v>
      </c>
      <c r="F9914" t="s">
        <v>21</v>
      </c>
      <c r="G9914">
        <v>21091919</v>
      </c>
      <c r="H9914">
        <v>21091942</v>
      </c>
      <c r="I9914" t="s">
        <v>37</v>
      </c>
      <c r="J9914">
        <v>6</v>
      </c>
      <c r="K9914">
        <v>1</v>
      </c>
      <c r="L9914" t="s">
        <v>87</v>
      </c>
      <c r="M9914" t="s">
        <v>31</v>
      </c>
      <c r="N9914" t="s">
        <v>24260</v>
      </c>
      <c r="O9914" t="s">
        <v>24261</v>
      </c>
      <c r="P9914" t="s">
        <v>24262</v>
      </c>
    </row>
    <row r="9915" spans="1:16">
      <c r="A9915" t="s">
        <v>24185</v>
      </c>
      <c r="B9915" t="s">
        <v>24186</v>
      </c>
      <c r="C9915" t="s">
        <v>165</v>
      </c>
      <c r="D9915" t="s">
        <v>166</v>
      </c>
      <c r="E9915" t="s">
        <v>20</v>
      </c>
      <c r="F9915" t="s">
        <v>21</v>
      </c>
      <c r="G9915">
        <v>23414765</v>
      </c>
      <c r="H9915">
        <v>23414784</v>
      </c>
      <c r="I9915" t="s">
        <v>37</v>
      </c>
      <c r="J9915">
        <v>1</v>
      </c>
      <c r="K9915">
        <v>0</v>
      </c>
      <c r="L9915" t="s">
        <v>23</v>
      </c>
      <c r="M9915" t="s">
        <v>24</v>
      </c>
      <c r="N9915" t="s">
        <v>24211</v>
      </c>
      <c r="O9915" t="s">
        <v>24267</v>
      </c>
      <c r="P9915" t="s">
        <v>24268</v>
      </c>
    </row>
    <row r="9916" spans="1:16">
      <c r="A9916" t="s">
        <v>24185</v>
      </c>
      <c r="B9916" t="s">
        <v>24186</v>
      </c>
      <c r="C9916" t="s">
        <v>165</v>
      </c>
      <c r="D9916" t="s">
        <v>166</v>
      </c>
      <c r="E9916" t="s">
        <v>20</v>
      </c>
      <c r="F9916" t="s">
        <v>21</v>
      </c>
      <c r="G9916">
        <v>23414979</v>
      </c>
      <c r="H9916">
        <v>23415000</v>
      </c>
      <c r="I9916" t="s">
        <v>37</v>
      </c>
      <c r="J9916">
        <v>6</v>
      </c>
      <c r="K9916">
        <v>0</v>
      </c>
      <c r="L9916" t="s">
        <v>57</v>
      </c>
      <c r="M9916" t="s">
        <v>24</v>
      </c>
      <c r="N9916" t="s">
        <v>24248</v>
      </c>
      <c r="O9916" t="s">
        <v>24269</v>
      </c>
      <c r="P9916" t="s">
        <v>24270</v>
      </c>
    </row>
    <row r="9917" spans="1:16">
      <c r="A9917" t="s">
        <v>24185</v>
      </c>
      <c r="B9917" t="s">
        <v>24186</v>
      </c>
      <c r="C9917" t="s">
        <v>183</v>
      </c>
      <c r="D9917" t="s">
        <v>184</v>
      </c>
      <c r="E9917" t="s">
        <v>20</v>
      </c>
      <c r="F9917" t="s">
        <v>21</v>
      </c>
      <c r="G9917">
        <v>24996705</v>
      </c>
      <c r="H9917">
        <v>24996727</v>
      </c>
      <c r="I9917" t="s">
        <v>22</v>
      </c>
      <c r="J9917">
        <v>9</v>
      </c>
      <c r="K9917">
        <v>6</v>
      </c>
      <c r="L9917" t="s">
        <v>57</v>
      </c>
      <c r="M9917" t="s">
        <v>31</v>
      </c>
      <c r="N9917" t="s">
        <v>24271</v>
      </c>
      <c r="O9917" t="s">
        <v>24272</v>
      </c>
      <c r="P9917" t="s">
        <v>24273</v>
      </c>
    </row>
    <row r="9918" spans="1:16">
      <c r="A9918" t="s">
        <v>24185</v>
      </c>
      <c r="B9918" t="s">
        <v>24186</v>
      </c>
      <c r="C9918" t="s">
        <v>7817</v>
      </c>
      <c r="D9918" t="s">
        <v>7818</v>
      </c>
      <c r="E9918" t="s">
        <v>20</v>
      </c>
      <c r="F9918" t="s">
        <v>21</v>
      </c>
      <c r="G9918">
        <v>25688252</v>
      </c>
      <c r="H9918">
        <v>25688273</v>
      </c>
      <c r="I9918" t="s">
        <v>22</v>
      </c>
      <c r="J9918">
        <v>2</v>
      </c>
      <c r="K9918">
        <v>0</v>
      </c>
      <c r="L9918" t="s">
        <v>57</v>
      </c>
      <c r="M9918" t="s">
        <v>24</v>
      </c>
      <c r="N9918" t="s">
        <v>24274</v>
      </c>
      <c r="O9918" t="s">
        <v>24275</v>
      </c>
      <c r="P9918" t="s">
        <v>24276</v>
      </c>
    </row>
    <row r="9919" spans="1:16">
      <c r="A9919" t="s">
        <v>24185</v>
      </c>
      <c r="B9919" t="s">
        <v>24186</v>
      </c>
      <c r="C9919" t="s">
        <v>13731</v>
      </c>
      <c r="D9919" t="s">
        <v>13732</v>
      </c>
      <c r="E9919" t="s">
        <v>20</v>
      </c>
      <c r="F9919" t="s">
        <v>21</v>
      </c>
      <c r="G9919">
        <v>26142733</v>
      </c>
      <c r="H9919">
        <v>26142754</v>
      </c>
      <c r="I9919" t="s">
        <v>22</v>
      </c>
      <c r="J9919">
        <v>3</v>
      </c>
      <c r="K9919">
        <v>0</v>
      </c>
      <c r="L9919" t="s">
        <v>30</v>
      </c>
      <c r="M9919" t="s">
        <v>31</v>
      </c>
      <c r="N9919" t="s">
        <v>24238</v>
      </c>
      <c r="O9919" t="s">
        <v>8077</v>
      </c>
      <c r="P9919" t="s">
        <v>24277</v>
      </c>
    </row>
    <row r="9920" spans="1:16">
      <c r="A9920" t="s">
        <v>24185</v>
      </c>
      <c r="B9920" t="s">
        <v>24186</v>
      </c>
      <c r="C9920" t="s">
        <v>13731</v>
      </c>
      <c r="D9920" t="s">
        <v>13732</v>
      </c>
      <c r="E9920" t="s">
        <v>20</v>
      </c>
      <c r="F9920" t="s">
        <v>21</v>
      </c>
      <c r="G9920">
        <v>26143174</v>
      </c>
      <c r="H9920">
        <v>26143196</v>
      </c>
      <c r="I9920" t="s">
        <v>22</v>
      </c>
      <c r="J9920">
        <v>5</v>
      </c>
      <c r="K9920">
        <v>0</v>
      </c>
      <c r="L9920" t="s">
        <v>87</v>
      </c>
      <c r="M9920" t="s">
        <v>24</v>
      </c>
      <c r="N9920" t="s">
        <v>24278</v>
      </c>
      <c r="O9920" t="s">
        <v>24279</v>
      </c>
      <c r="P9920" t="s">
        <v>24280</v>
      </c>
    </row>
    <row r="9921" spans="1:16">
      <c r="A9921" t="s">
        <v>24185</v>
      </c>
      <c r="B9921" t="s">
        <v>24186</v>
      </c>
      <c r="C9921" t="s">
        <v>24281</v>
      </c>
      <c r="D9921" t="s">
        <v>24282</v>
      </c>
      <c r="E9921" t="s">
        <v>20</v>
      </c>
      <c r="F9921" t="s">
        <v>21</v>
      </c>
      <c r="G9921">
        <v>26620745</v>
      </c>
      <c r="H9921">
        <v>26620766</v>
      </c>
      <c r="I9921" t="s">
        <v>37</v>
      </c>
      <c r="J9921">
        <v>1</v>
      </c>
      <c r="K9921">
        <v>0</v>
      </c>
      <c r="L9921" t="s">
        <v>23</v>
      </c>
      <c r="M9921" t="s">
        <v>31</v>
      </c>
      <c r="N9921" t="s">
        <v>24211</v>
      </c>
      <c r="O9921" t="s">
        <v>24283</v>
      </c>
      <c r="P9921" t="s">
        <v>24284</v>
      </c>
    </row>
    <row r="9922" spans="1:16">
      <c r="A9922" t="s">
        <v>24185</v>
      </c>
      <c r="B9922" t="s">
        <v>24186</v>
      </c>
      <c r="C9922" t="s">
        <v>24285</v>
      </c>
      <c r="D9922" t="s">
        <v>24286</v>
      </c>
      <c r="E9922" t="s">
        <v>20</v>
      </c>
      <c r="F9922" t="s">
        <v>21</v>
      </c>
      <c r="G9922">
        <v>27057793</v>
      </c>
      <c r="H9922">
        <v>27057812</v>
      </c>
      <c r="I9922" t="s">
        <v>22</v>
      </c>
      <c r="J9922">
        <v>6</v>
      </c>
      <c r="K9922">
        <v>1</v>
      </c>
      <c r="L9922" t="s">
        <v>57</v>
      </c>
      <c r="M9922" t="s">
        <v>31</v>
      </c>
      <c r="N9922" t="s">
        <v>24274</v>
      </c>
      <c r="O9922" t="s">
        <v>24287</v>
      </c>
      <c r="P9922" t="s">
        <v>24288</v>
      </c>
    </row>
    <row r="9923" spans="1:16">
      <c r="A9923" t="s">
        <v>24185</v>
      </c>
      <c r="B9923" t="s">
        <v>24186</v>
      </c>
      <c r="C9923" t="s">
        <v>24285</v>
      </c>
      <c r="D9923" t="s">
        <v>24286</v>
      </c>
      <c r="E9923" t="s">
        <v>20</v>
      </c>
      <c r="F9923" t="s">
        <v>21</v>
      </c>
      <c r="G9923">
        <v>27057947</v>
      </c>
      <c r="H9923">
        <v>27057968</v>
      </c>
      <c r="I9923" t="s">
        <v>22</v>
      </c>
      <c r="J9923">
        <v>8</v>
      </c>
      <c r="K9923">
        <v>0</v>
      </c>
      <c r="L9923" t="s">
        <v>57</v>
      </c>
      <c r="M9923" t="s">
        <v>24</v>
      </c>
      <c r="N9923" t="s">
        <v>24289</v>
      </c>
      <c r="O9923" t="s">
        <v>7771</v>
      </c>
      <c r="P9923" t="s">
        <v>24290</v>
      </c>
    </row>
    <row r="9924" spans="1:16">
      <c r="A9924" t="s">
        <v>24185</v>
      </c>
      <c r="B9924" t="s">
        <v>24186</v>
      </c>
      <c r="C9924" t="s">
        <v>24285</v>
      </c>
      <c r="D9924" t="s">
        <v>24286</v>
      </c>
      <c r="E9924" t="s">
        <v>20</v>
      </c>
      <c r="F9924" t="s">
        <v>21</v>
      </c>
      <c r="G9924">
        <v>27058020</v>
      </c>
      <c r="H9924">
        <v>27058046</v>
      </c>
      <c r="I9924" t="s">
        <v>22</v>
      </c>
      <c r="J9924">
        <v>5</v>
      </c>
      <c r="K9924">
        <v>0</v>
      </c>
      <c r="L9924" t="s">
        <v>30</v>
      </c>
      <c r="M9924" t="s">
        <v>31</v>
      </c>
      <c r="N9924" t="s">
        <v>24291</v>
      </c>
      <c r="O9924" t="s">
        <v>24292</v>
      </c>
      <c r="P9924" t="s">
        <v>24293</v>
      </c>
    </row>
    <row r="9925" spans="1:16">
      <c r="A9925" t="s">
        <v>24185</v>
      </c>
      <c r="B9925" t="s">
        <v>24186</v>
      </c>
      <c r="C9925" t="s">
        <v>24285</v>
      </c>
      <c r="D9925" t="s">
        <v>24286</v>
      </c>
      <c r="E9925" t="s">
        <v>20</v>
      </c>
      <c r="F9925" t="s">
        <v>21</v>
      </c>
      <c r="G9925">
        <v>27087442</v>
      </c>
      <c r="H9925">
        <v>27087465</v>
      </c>
      <c r="I9925" t="s">
        <v>22</v>
      </c>
      <c r="J9925">
        <v>4</v>
      </c>
      <c r="K9925">
        <v>0</v>
      </c>
      <c r="L9925" t="s">
        <v>196</v>
      </c>
      <c r="M9925" t="s">
        <v>24</v>
      </c>
      <c r="N9925" t="s">
        <v>24294</v>
      </c>
      <c r="O9925" t="s">
        <v>24295</v>
      </c>
      <c r="P9925" t="s">
        <v>24296</v>
      </c>
    </row>
    <row r="9926" spans="1:16">
      <c r="A9926" t="s">
        <v>24185</v>
      </c>
      <c r="B9926" t="s">
        <v>24186</v>
      </c>
      <c r="C9926" t="s">
        <v>24285</v>
      </c>
      <c r="D9926" t="s">
        <v>24286</v>
      </c>
      <c r="E9926" t="s">
        <v>20</v>
      </c>
      <c r="F9926" t="s">
        <v>21</v>
      </c>
      <c r="G9926">
        <v>27087532</v>
      </c>
      <c r="H9926">
        <v>27087555</v>
      </c>
      <c r="I9926" t="s">
        <v>22</v>
      </c>
      <c r="J9926">
        <v>4</v>
      </c>
      <c r="K9926">
        <v>0</v>
      </c>
      <c r="L9926" t="s">
        <v>57</v>
      </c>
      <c r="M9926" t="s">
        <v>24</v>
      </c>
      <c r="N9926" t="s">
        <v>24297</v>
      </c>
      <c r="O9926" t="s">
        <v>24298</v>
      </c>
      <c r="P9926" t="s">
        <v>24299</v>
      </c>
    </row>
    <row r="9927" spans="1:16">
      <c r="A9927" t="s">
        <v>24185</v>
      </c>
      <c r="B9927" t="s">
        <v>24186</v>
      </c>
      <c r="C9927" t="s">
        <v>24300</v>
      </c>
      <c r="D9927" t="s">
        <v>24301</v>
      </c>
      <c r="E9927" t="s">
        <v>20</v>
      </c>
      <c r="F9927" t="s">
        <v>21</v>
      </c>
      <c r="G9927">
        <v>29069885</v>
      </c>
      <c r="H9927">
        <v>29069906</v>
      </c>
      <c r="I9927" t="s">
        <v>22</v>
      </c>
      <c r="J9927">
        <v>3</v>
      </c>
      <c r="K9927">
        <v>1</v>
      </c>
      <c r="L9927" t="s">
        <v>87</v>
      </c>
      <c r="M9927" t="s">
        <v>31</v>
      </c>
      <c r="N9927" t="s">
        <v>24235</v>
      </c>
      <c r="O9927" t="s">
        <v>24302</v>
      </c>
      <c r="P9927" t="s">
        <v>24303</v>
      </c>
    </row>
    <row r="9928" spans="1:16">
      <c r="A9928" t="s">
        <v>24185</v>
      </c>
      <c r="B9928" t="s">
        <v>24186</v>
      </c>
      <c r="C9928" t="s">
        <v>24304</v>
      </c>
      <c r="D9928" t="s">
        <v>24305</v>
      </c>
      <c r="E9928" t="s">
        <v>20</v>
      </c>
      <c r="F9928" t="s">
        <v>21</v>
      </c>
      <c r="G9928">
        <v>29069885</v>
      </c>
      <c r="H9928">
        <v>29069906</v>
      </c>
      <c r="I9928" t="s">
        <v>22</v>
      </c>
      <c r="J9928">
        <v>3</v>
      </c>
      <c r="K9928">
        <v>1</v>
      </c>
      <c r="L9928" t="s">
        <v>87</v>
      </c>
      <c r="M9928" t="s">
        <v>31</v>
      </c>
      <c r="N9928" t="s">
        <v>24235</v>
      </c>
      <c r="O9928" t="s">
        <v>24302</v>
      </c>
      <c r="P9928" t="s">
        <v>24303</v>
      </c>
    </row>
    <row r="9929" spans="1:16">
      <c r="A9929" t="s">
        <v>24185</v>
      </c>
      <c r="B9929" t="s">
        <v>24186</v>
      </c>
      <c r="C9929" t="s">
        <v>18189</v>
      </c>
      <c r="D9929" t="s">
        <v>18190</v>
      </c>
      <c r="E9929" t="s">
        <v>20</v>
      </c>
      <c r="F9929" t="s">
        <v>21</v>
      </c>
      <c r="G9929">
        <v>31344903</v>
      </c>
      <c r="H9929">
        <v>31344923</v>
      </c>
      <c r="I9929" t="s">
        <v>37</v>
      </c>
      <c r="J9929">
        <v>8</v>
      </c>
      <c r="K9929">
        <v>0</v>
      </c>
      <c r="L9929" t="s">
        <v>30</v>
      </c>
      <c r="M9929" t="s">
        <v>31</v>
      </c>
      <c r="N9929" t="s">
        <v>24274</v>
      </c>
      <c r="O9929" t="s">
        <v>24306</v>
      </c>
      <c r="P9929" t="s">
        <v>24307</v>
      </c>
    </row>
    <row r="9930" spans="1:16">
      <c r="A9930" t="s">
        <v>24185</v>
      </c>
      <c r="B9930" t="s">
        <v>24186</v>
      </c>
      <c r="C9930" t="s">
        <v>24308</v>
      </c>
      <c r="D9930" t="s">
        <v>24309</v>
      </c>
      <c r="E9930" t="s">
        <v>20</v>
      </c>
      <c r="F9930" t="s">
        <v>21</v>
      </c>
      <c r="G9930">
        <v>31886742</v>
      </c>
      <c r="H9930">
        <v>31886763</v>
      </c>
      <c r="I9930" t="s">
        <v>22</v>
      </c>
      <c r="J9930">
        <v>1</v>
      </c>
      <c r="K9930">
        <v>0</v>
      </c>
      <c r="L9930" t="s">
        <v>30</v>
      </c>
      <c r="M9930" t="s">
        <v>24</v>
      </c>
      <c r="N9930" t="s">
        <v>24211</v>
      </c>
      <c r="O9930" t="s">
        <v>24310</v>
      </c>
      <c r="P9930" t="s">
        <v>24311</v>
      </c>
    </row>
    <row r="9931" spans="1:16">
      <c r="A9931" t="s">
        <v>24185</v>
      </c>
      <c r="B9931" t="s">
        <v>24186</v>
      </c>
      <c r="C9931" t="s">
        <v>24312</v>
      </c>
      <c r="D9931" t="s">
        <v>205</v>
      </c>
      <c r="E9931" t="s">
        <v>20</v>
      </c>
      <c r="F9931" t="s">
        <v>21</v>
      </c>
      <c r="G9931">
        <v>32095581</v>
      </c>
      <c r="H9931">
        <v>32095602</v>
      </c>
      <c r="I9931" t="s">
        <v>37</v>
      </c>
      <c r="J9931">
        <v>8</v>
      </c>
      <c r="K9931">
        <v>1</v>
      </c>
      <c r="L9931" t="s">
        <v>87</v>
      </c>
      <c r="M9931" t="s">
        <v>24</v>
      </c>
      <c r="N9931" t="s">
        <v>24313</v>
      </c>
      <c r="O9931" t="s">
        <v>10668</v>
      </c>
      <c r="P9931" t="s">
        <v>24314</v>
      </c>
    </row>
    <row r="9932" spans="1:16">
      <c r="A9932" t="s">
        <v>24185</v>
      </c>
      <c r="B9932" t="s">
        <v>24186</v>
      </c>
      <c r="C9932" t="s">
        <v>204</v>
      </c>
      <c r="D9932" t="s">
        <v>205</v>
      </c>
      <c r="E9932" t="s">
        <v>20</v>
      </c>
      <c r="F9932" t="s">
        <v>21</v>
      </c>
      <c r="G9932">
        <v>32095581</v>
      </c>
      <c r="H9932">
        <v>32095602</v>
      </c>
      <c r="I9932" t="s">
        <v>37</v>
      </c>
      <c r="J9932">
        <v>8</v>
      </c>
      <c r="K9932">
        <v>1</v>
      </c>
      <c r="L9932" t="s">
        <v>87</v>
      </c>
      <c r="M9932" t="s">
        <v>24</v>
      </c>
      <c r="N9932" t="s">
        <v>24313</v>
      </c>
      <c r="O9932" t="s">
        <v>10668</v>
      </c>
      <c r="P9932" t="s">
        <v>24314</v>
      </c>
    </row>
    <row r="9933" spans="1:16">
      <c r="A9933" t="s">
        <v>24185</v>
      </c>
      <c r="B9933" t="s">
        <v>24186</v>
      </c>
      <c r="C9933" t="s">
        <v>7846</v>
      </c>
      <c r="D9933" t="s">
        <v>7847</v>
      </c>
      <c r="E9933" t="s">
        <v>20</v>
      </c>
      <c r="F9933" t="s">
        <v>21</v>
      </c>
      <c r="G9933">
        <v>32640641</v>
      </c>
      <c r="H9933">
        <v>32640663</v>
      </c>
      <c r="I9933" t="s">
        <v>22</v>
      </c>
      <c r="J9933">
        <v>6</v>
      </c>
      <c r="K9933">
        <v>0</v>
      </c>
      <c r="L9933" t="s">
        <v>57</v>
      </c>
      <c r="M9933" t="s">
        <v>24</v>
      </c>
      <c r="N9933" t="s">
        <v>24315</v>
      </c>
      <c r="O9933" t="s">
        <v>24316</v>
      </c>
      <c r="P9933" t="s">
        <v>24317</v>
      </c>
    </row>
    <row r="9934" spans="1:16">
      <c r="A9934" t="s">
        <v>24185</v>
      </c>
      <c r="B9934" t="s">
        <v>24186</v>
      </c>
      <c r="C9934" t="s">
        <v>24318</v>
      </c>
      <c r="D9934" t="s">
        <v>24319</v>
      </c>
      <c r="E9934" t="s">
        <v>20</v>
      </c>
      <c r="F9934" t="s">
        <v>21</v>
      </c>
      <c r="G9934">
        <v>33058537</v>
      </c>
      <c r="H9934">
        <v>33058558</v>
      </c>
      <c r="I9934" t="s">
        <v>22</v>
      </c>
      <c r="J9934">
        <v>2</v>
      </c>
      <c r="K9934">
        <v>0</v>
      </c>
      <c r="L9934" t="s">
        <v>30</v>
      </c>
      <c r="M9934" t="s">
        <v>31</v>
      </c>
      <c r="N9934" t="s">
        <v>24189</v>
      </c>
      <c r="O9934" t="s">
        <v>24320</v>
      </c>
      <c r="P9934" t="s">
        <v>24321</v>
      </c>
    </row>
    <row r="9935" spans="1:16">
      <c r="A9935" t="s">
        <v>24185</v>
      </c>
      <c r="B9935" t="s">
        <v>24186</v>
      </c>
      <c r="C9935" t="s">
        <v>13764</v>
      </c>
      <c r="D9935" t="s">
        <v>13765</v>
      </c>
      <c r="E9935" t="s">
        <v>20</v>
      </c>
      <c r="F9935" t="s">
        <v>21</v>
      </c>
      <c r="G9935">
        <v>33058537</v>
      </c>
      <c r="H9935">
        <v>33058558</v>
      </c>
      <c r="I9935" t="s">
        <v>22</v>
      </c>
      <c r="J9935">
        <v>2</v>
      </c>
      <c r="K9935">
        <v>0</v>
      </c>
      <c r="L9935" t="s">
        <v>30</v>
      </c>
      <c r="M9935" t="s">
        <v>31</v>
      </c>
      <c r="N9935" t="s">
        <v>24189</v>
      </c>
      <c r="O9935" t="s">
        <v>24320</v>
      </c>
      <c r="P9935" t="s">
        <v>24321</v>
      </c>
    </row>
    <row r="9936" spans="1:16">
      <c r="A9936" t="s">
        <v>24185</v>
      </c>
      <c r="B9936" t="s">
        <v>24186</v>
      </c>
      <c r="C9936" t="s">
        <v>24322</v>
      </c>
      <c r="D9936" t="s">
        <v>24323</v>
      </c>
      <c r="E9936" t="s">
        <v>20</v>
      </c>
      <c r="F9936" t="s">
        <v>21</v>
      </c>
      <c r="G9936">
        <v>35570311</v>
      </c>
      <c r="H9936">
        <v>35570330</v>
      </c>
      <c r="I9936" t="s">
        <v>22</v>
      </c>
      <c r="J9936">
        <v>1</v>
      </c>
      <c r="K9936">
        <v>1</v>
      </c>
      <c r="L9936" t="s">
        <v>30</v>
      </c>
      <c r="M9936" t="s">
        <v>31</v>
      </c>
      <c r="N9936" t="s">
        <v>24235</v>
      </c>
      <c r="O9936" t="s">
        <v>24324</v>
      </c>
      <c r="P9936" t="s">
        <v>24325</v>
      </c>
    </row>
    <row r="9937" spans="1:16">
      <c r="A9937" t="s">
        <v>24185</v>
      </c>
      <c r="B9937" t="s">
        <v>24186</v>
      </c>
      <c r="C9937" t="s">
        <v>13772</v>
      </c>
      <c r="D9937" t="s">
        <v>13773</v>
      </c>
      <c r="E9937" t="s">
        <v>20</v>
      </c>
      <c r="F9937" t="s">
        <v>21</v>
      </c>
      <c r="G9937">
        <v>36348971</v>
      </c>
      <c r="H9937">
        <v>36348991</v>
      </c>
      <c r="I9937" t="s">
        <v>22</v>
      </c>
      <c r="J9937">
        <v>1</v>
      </c>
      <c r="K9937">
        <v>0</v>
      </c>
      <c r="L9937" t="s">
        <v>30</v>
      </c>
      <c r="M9937" t="s">
        <v>24</v>
      </c>
      <c r="N9937" t="s">
        <v>24274</v>
      </c>
      <c r="O9937" t="s">
        <v>24326</v>
      </c>
      <c r="P9937" t="s">
        <v>24327</v>
      </c>
    </row>
    <row r="9938" spans="1:16">
      <c r="A9938" t="s">
        <v>24185</v>
      </c>
      <c r="B9938" t="s">
        <v>24186</v>
      </c>
      <c r="C9938" t="s">
        <v>13779</v>
      </c>
      <c r="D9938" t="s">
        <v>13780</v>
      </c>
      <c r="E9938" t="s">
        <v>20</v>
      </c>
      <c r="F9938" t="s">
        <v>21</v>
      </c>
      <c r="G9938">
        <v>36602598</v>
      </c>
      <c r="H9938">
        <v>36602617</v>
      </c>
      <c r="I9938" t="s">
        <v>37</v>
      </c>
      <c r="J9938">
        <v>2</v>
      </c>
      <c r="K9938">
        <v>0</v>
      </c>
      <c r="L9938" t="s">
        <v>57</v>
      </c>
      <c r="M9938" t="s">
        <v>24</v>
      </c>
      <c r="N9938" t="s">
        <v>24211</v>
      </c>
      <c r="O9938" t="s">
        <v>24328</v>
      </c>
      <c r="P9938" t="s">
        <v>24329</v>
      </c>
    </row>
    <row r="9939" spans="1:16">
      <c r="A9939" t="s">
        <v>24185</v>
      </c>
      <c r="B9939" t="s">
        <v>24186</v>
      </c>
      <c r="C9939" t="s">
        <v>6447</v>
      </c>
      <c r="D9939" t="s">
        <v>6448</v>
      </c>
      <c r="E9939" t="s">
        <v>20</v>
      </c>
      <c r="F9939" t="s">
        <v>21</v>
      </c>
      <c r="G9939">
        <v>36701800</v>
      </c>
      <c r="H9939">
        <v>36701821</v>
      </c>
      <c r="I9939" t="s">
        <v>22</v>
      </c>
      <c r="J9939">
        <v>1</v>
      </c>
      <c r="K9939">
        <v>0</v>
      </c>
      <c r="L9939" t="s">
        <v>30</v>
      </c>
      <c r="M9939" t="s">
        <v>31</v>
      </c>
      <c r="N9939" t="s">
        <v>24289</v>
      </c>
      <c r="O9939" t="s">
        <v>7771</v>
      </c>
      <c r="P9939" t="s">
        <v>24330</v>
      </c>
    </row>
    <row r="9940" spans="1:16">
      <c r="A9940" t="s">
        <v>24185</v>
      </c>
      <c r="B9940" t="s">
        <v>24186</v>
      </c>
      <c r="C9940" t="s">
        <v>6447</v>
      </c>
      <c r="D9940" t="s">
        <v>6448</v>
      </c>
      <c r="E9940" t="s">
        <v>20</v>
      </c>
      <c r="F9940" t="s">
        <v>21</v>
      </c>
      <c r="G9940">
        <v>36754827</v>
      </c>
      <c r="H9940">
        <v>36754846</v>
      </c>
      <c r="I9940" t="s">
        <v>22</v>
      </c>
      <c r="J9940">
        <v>4</v>
      </c>
      <c r="K9940">
        <v>0</v>
      </c>
      <c r="L9940" t="s">
        <v>57</v>
      </c>
      <c r="M9940" t="s">
        <v>24</v>
      </c>
      <c r="N9940" t="s">
        <v>24211</v>
      </c>
      <c r="O9940" t="s">
        <v>24331</v>
      </c>
      <c r="P9940" t="s">
        <v>24332</v>
      </c>
    </row>
    <row r="9941" spans="1:16">
      <c r="A9941" t="s">
        <v>24185</v>
      </c>
      <c r="B9941" t="s">
        <v>24186</v>
      </c>
      <c r="C9941" t="s">
        <v>6447</v>
      </c>
      <c r="D9941" t="s">
        <v>6448</v>
      </c>
      <c r="E9941" t="s">
        <v>20</v>
      </c>
      <c r="F9941" t="s">
        <v>21</v>
      </c>
      <c r="G9941">
        <v>36757065</v>
      </c>
      <c r="H9941">
        <v>36757088</v>
      </c>
      <c r="I9941" t="s">
        <v>22</v>
      </c>
      <c r="J9941">
        <v>17</v>
      </c>
      <c r="K9941">
        <v>0</v>
      </c>
      <c r="L9941" t="s">
        <v>87</v>
      </c>
      <c r="M9941" t="s">
        <v>31</v>
      </c>
      <c r="N9941" t="s">
        <v>24333</v>
      </c>
      <c r="O9941" t="s">
        <v>24334</v>
      </c>
      <c r="P9941" t="s">
        <v>24335</v>
      </c>
    </row>
    <row r="9942" spans="1:16">
      <c r="A9942" t="s">
        <v>24185</v>
      </c>
      <c r="B9942" t="s">
        <v>24186</v>
      </c>
      <c r="C9942" t="s">
        <v>24336</v>
      </c>
      <c r="D9942" t="s">
        <v>24337</v>
      </c>
      <c r="E9942" t="s">
        <v>20</v>
      </c>
      <c r="F9942" t="s">
        <v>21</v>
      </c>
      <c r="G9942">
        <v>38003103</v>
      </c>
      <c r="H9942">
        <v>38003124</v>
      </c>
      <c r="I9942" t="s">
        <v>37</v>
      </c>
      <c r="J9942">
        <v>8</v>
      </c>
      <c r="K9942">
        <v>0</v>
      </c>
      <c r="L9942" t="s">
        <v>87</v>
      </c>
      <c r="M9942" t="s">
        <v>31</v>
      </c>
      <c r="N9942" t="s">
        <v>24238</v>
      </c>
      <c r="O9942" t="s">
        <v>7905</v>
      </c>
      <c r="P9942" t="s">
        <v>24338</v>
      </c>
    </row>
    <row r="9943" spans="1:16">
      <c r="A9943" t="s">
        <v>24185</v>
      </c>
      <c r="B9943" t="s">
        <v>24186</v>
      </c>
      <c r="C9943" t="s">
        <v>7884</v>
      </c>
      <c r="D9943" t="s">
        <v>7885</v>
      </c>
      <c r="E9943" t="s">
        <v>20</v>
      </c>
      <c r="F9943" t="s">
        <v>21</v>
      </c>
      <c r="G9943">
        <v>38052993</v>
      </c>
      <c r="H9943">
        <v>38053017</v>
      </c>
      <c r="I9943" t="s">
        <v>37</v>
      </c>
      <c r="J9943">
        <v>5</v>
      </c>
      <c r="K9943">
        <v>0</v>
      </c>
      <c r="L9943" t="s">
        <v>57</v>
      </c>
      <c r="M9943" t="s">
        <v>24</v>
      </c>
      <c r="N9943" t="s">
        <v>24339</v>
      </c>
      <c r="O9943" t="s">
        <v>24340</v>
      </c>
      <c r="P9943" t="s">
        <v>24341</v>
      </c>
    </row>
    <row r="9944" spans="1:16">
      <c r="A9944" t="s">
        <v>24185</v>
      </c>
      <c r="B9944" t="s">
        <v>24186</v>
      </c>
      <c r="C9944" t="s">
        <v>13784</v>
      </c>
      <c r="D9944" t="s">
        <v>13785</v>
      </c>
      <c r="E9944" t="s">
        <v>20</v>
      </c>
      <c r="F9944" t="s">
        <v>21</v>
      </c>
      <c r="G9944">
        <v>38174263</v>
      </c>
      <c r="H9944">
        <v>38174287</v>
      </c>
      <c r="I9944" t="s">
        <v>22</v>
      </c>
      <c r="J9944">
        <v>1</v>
      </c>
      <c r="K9944">
        <v>0</v>
      </c>
      <c r="L9944" t="s">
        <v>23</v>
      </c>
      <c r="M9944" t="s">
        <v>24</v>
      </c>
      <c r="N9944" t="s">
        <v>24342</v>
      </c>
      <c r="O9944" t="s">
        <v>24343</v>
      </c>
      <c r="P9944" t="s">
        <v>24344</v>
      </c>
    </row>
    <row r="9945" spans="1:16">
      <c r="A9945" t="s">
        <v>24185</v>
      </c>
      <c r="B9945" t="s">
        <v>24186</v>
      </c>
      <c r="C9945" t="s">
        <v>24345</v>
      </c>
      <c r="D9945" t="s">
        <v>24346</v>
      </c>
      <c r="E9945" t="s">
        <v>20</v>
      </c>
      <c r="F9945" t="s">
        <v>21</v>
      </c>
      <c r="G9945">
        <v>38300822</v>
      </c>
      <c r="H9945">
        <v>38300845</v>
      </c>
      <c r="I9945" t="s">
        <v>37</v>
      </c>
      <c r="J9945">
        <v>4</v>
      </c>
      <c r="K9945">
        <v>0</v>
      </c>
      <c r="L9945" t="s">
        <v>23</v>
      </c>
      <c r="M9945" t="s">
        <v>31</v>
      </c>
      <c r="N9945" t="s">
        <v>24347</v>
      </c>
      <c r="O9945" t="s">
        <v>24348</v>
      </c>
      <c r="P9945" t="s">
        <v>24349</v>
      </c>
    </row>
    <row r="9946" spans="1:16">
      <c r="A9946" t="s">
        <v>24185</v>
      </c>
      <c r="B9946" t="s">
        <v>24186</v>
      </c>
      <c r="C9946" t="s">
        <v>231</v>
      </c>
      <c r="D9946" t="s">
        <v>232</v>
      </c>
      <c r="E9946" t="s">
        <v>20</v>
      </c>
      <c r="F9946" t="s">
        <v>21</v>
      </c>
      <c r="G9946">
        <v>39765905</v>
      </c>
      <c r="H9946">
        <v>39765930</v>
      </c>
      <c r="I9946" t="s">
        <v>22</v>
      </c>
      <c r="J9946">
        <v>5</v>
      </c>
      <c r="K9946">
        <v>0</v>
      </c>
      <c r="L9946" t="s">
        <v>57</v>
      </c>
      <c r="M9946" t="s">
        <v>24</v>
      </c>
      <c r="N9946" t="s">
        <v>24350</v>
      </c>
      <c r="O9946" t="s">
        <v>24351</v>
      </c>
      <c r="P9946" t="s">
        <v>24352</v>
      </c>
    </row>
    <row r="9947" spans="1:16">
      <c r="A9947" t="s">
        <v>24185</v>
      </c>
      <c r="B9947" t="s">
        <v>24186</v>
      </c>
      <c r="C9947" t="s">
        <v>231</v>
      </c>
      <c r="D9947" t="s">
        <v>232</v>
      </c>
      <c r="E9947" t="s">
        <v>20</v>
      </c>
      <c r="F9947" t="s">
        <v>21</v>
      </c>
      <c r="G9947">
        <v>39781245</v>
      </c>
      <c r="H9947">
        <v>39781267</v>
      </c>
      <c r="I9947" t="s">
        <v>22</v>
      </c>
      <c r="J9947">
        <v>2</v>
      </c>
      <c r="K9947">
        <v>0</v>
      </c>
      <c r="L9947" t="s">
        <v>30</v>
      </c>
      <c r="M9947" t="s">
        <v>24</v>
      </c>
      <c r="N9947" t="s">
        <v>24187</v>
      </c>
      <c r="O9947" t="s">
        <v>8778</v>
      </c>
      <c r="P9947" t="s">
        <v>24353</v>
      </c>
    </row>
    <row r="9948" spans="1:16">
      <c r="A9948" t="s">
        <v>24185</v>
      </c>
      <c r="B9948" t="s">
        <v>24186</v>
      </c>
      <c r="C9948" t="s">
        <v>231</v>
      </c>
      <c r="D9948" t="s">
        <v>232</v>
      </c>
      <c r="E9948" t="s">
        <v>20</v>
      </c>
      <c r="F9948" t="s">
        <v>21</v>
      </c>
      <c r="G9948">
        <v>39852987</v>
      </c>
      <c r="H9948">
        <v>39853009</v>
      </c>
      <c r="I9948" t="s">
        <v>22</v>
      </c>
      <c r="J9948">
        <v>1</v>
      </c>
      <c r="K9948">
        <v>0</v>
      </c>
      <c r="L9948" t="s">
        <v>30</v>
      </c>
      <c r="M9948" t="s">
        <v>31</v>
      </c>
      <c r="N9948" t="s">
        <v>24354</v>
      </c>
      <c r="O9948" t="s">
        <v>24355</v>
      </c>
      <c r="P9948" t="s">
        <v>24356</v>
      </c>
    </row>
    <row r="9949" spans="1:16">
      <c r="A9949" t="s">
        <v>24185</v>
      </c>
      <c r="B9949" t="s">
        <v>24186</v>
      </c>
      <c r="C9949" t="s">
        <v>231</v>
      </c>
      <c r="D9949" t="s">
        <v>232</v>
      </c>
      <c r="E9949" t="s">
        <v>20</v>
      </c>
      <c r="F9949" t="s">
        <v>21</v>
      </c>
      <c r="G9949">
        <v>39853320</v>
      </c>
      <c r="H9949">
        <v>39853341</v>
      </c>
      <c r="I9949" t="s">
        <v>22</v>
      </c>
      <c r="J9949">
        <v>3</v>
      </c>
      <c r="K9949">
        <v>0</v>
      </c>
      <c r="L9949" t="s">
        <v>30</v>
      </c>
      <c r="M9949" t="s">
        <v>24</v>
      </c>
      <c r="N9949" t="s">
        <v>24199</v>
      </c>
      <c r="O9949" t="s">
        <v>7740</v>
      </c>
      <c r="P9949" t="s">
        <v>24357</v>
      </c>
    </row>
    <row r="9950" spans="1:16">
      <c r="A9950" t="s">
        <v>24185</v>
      </c>
      <c r="B9950" t="s">
        <v>24186</v>
      </c>
      <c r="C9950" t="s">
        <v>231</v>
      </c>
      <c r="D9950" t="s">
        <v>232</v>
      </c>
      <c r="E9950" t="s">
        <v>20</v>
      </c>
      <c r="F9950" t="s">
        <v>21</v>
      </c>
      <c r="G9950">
        <v>39895679</v>
      </c>
      <c r="H9950">
        <v>39895700</v>
      </c>
      <c r="I9950" t="s">
        <v>22</v>
      </c>
      <c r="J9950">
        <v>1</v>
      </c>
      <c r="K9950">
        <v>0</v>
      </c>
      <c r="L9950" t="s">
        <v>30</v>
      </c>
      <c r="M9950" t="s">
        <v>24</v>
      </c>
      <c r="N9950" t="s">
        <v>24199</v>
      </c>
      <c r="O9950" t="s">
        <v>7740</v>
      </c>
      <c r="P9950" t="s">
        <v>24358</v>
      </c>
    </row>
    <row r="9951" spans="1:16">
      <c r="A9951" t="s">
        <v>24185</v>
      </c>
      <c r="B9951" t="s">
        <v>24186</v>
      </c>
      <c r="C9951" t="s">
        <v>231</v>
      </c>
      <c r="D9951" t="s">
        <v>232</v>
      </c>
      <c r="E9951" t="s">
        <v>20</v>
      </c>
      <c r="F9951" t="s">
        <v>21</v>
      </c>
      <c r="G9951">
        <v>39913476</v>
      </c>
      <c r="H9951">
        <v>39913497</v>
      </c>
      <c r="I9951" t="s">
        <v>22</v>
      </c>
      <c r="J9951">
        <v>2</v>
      </c>
      <c r="K9951">
        <v>0</v>
      </c>
      <c r="L9951" t="s">
        <v>57</v>
      </c>
      <c r="M9951" t="s">
        <v>24</v>
      </c>
      <c r="N9951" t="s">
        <v>24359</v>
      </c>
      <c r="O9951" t="s">
        <v>24360</v>
      </c>
      <c r="P9951" t="s">
        <v>24361</v>
      </c>
    </row>
    <row r="9952" spans="1:16">
      <c r="A9952" t="s">
        <v>24185</v>
      </c>
      <c r="B9952" t="s">
        <v>24186</v>
      </c>
      <c r="C9952" t="s">
        <v>231</v>
      </c>
      <c r="D9952" t="s">
        <v>232</v>
      </c>
      <c r="E9952" t="s">
        <v>20</v>
      </c>
      <c r="F9952" t="s">
        <v>21</v>
      </c>
      <c r="G9952">
        <v>39918447</v>
      </c>
      <c r="H9952">
        <v>39918468</v>
      </c>
      <c r="I9952" t="s">
        <v>22</v>
      </c>
      <c r="J9952">
        <v>2</v>
      </c>
      <c r="K9952">
        <v>0</v>
      </c>
      <c r="L9952" t="s">
        <v>30</v>
      </c>
      <c r="M9952" t="s">
        <v>24</v>
      </c>
      <c r="N9952" t="s">
        <v>24274</v>
      </c>
      <c r="O9952" t="s">
        <v>24362</v>
      </c>
      <c r="P9952" t="s">
        <v>24363</v>
      </c>
    </row>
    <row r="9953" spans="1:16">
      <c r="A9953" t="s">
        <v>24185</v>
      </c>
      <c r="B9953" t="s">
        <v>24186</v>
      </c>
      <c r="C9953" t="s">
        <v>24364</v>
      </c>
      <c r="D9953" t="s">
        <v>24365</v>
      </c>
      <c r="E9953" t="s">
        <v>20</v>
      </c>
      <c r="F9953" t="s">
        <v>21</v>
      </c>
      <c r="G9953">
        <v>40533289</v>
      </c>
      <c r="H9953">
        <v>40533310</v>
      </c>
      <c r="I9953" t="s">
        <v>22</v>
      </c>
      <c r="J9953">
        <v>2</v>
      </c>
      <c r="K9953">
        <v>0</v>
      </c>
      <c r="L9953" t="s">
        <v>30</v>
      </c>
      <c r="M9953" t="s">
        <v>24</v>
      </c>
      <c r="N9953" t="s">
        <v>24199</v>
      </c>
      <c r="O9953" t="s">
        <v>7740</v>
      </c>
      <c r="P9953" t="s">
        <v>24366</v>
      </c>
    </row>
    <row r="9954" spans="1:16">
      <c r="A9954" t="s">
        <v>24185</v>
      </c>
      <c r="B9954" t="s">
        <v>24186</v>
      </c>
      <c r="C9954" t="s">
        <v>24367</v>
      </c>
      <c r="D9954" t="s">
        <v>24368</v>
      </c>
      <c r="E9954" t="s">
        <v>20</v>
      </c>
      <c r="F9954" t="s">
        <v>21</v>
      </c>
      <c r="G9954">
        <v>40656499</v>
      </c>
      <c r="H9954">
        <v>40656521</v>
      </c>
      <c r="I9954" t="s">
        <v>22</v>
      </c>
      <c r="J9954">
        <v>1</v>
      </c>
      <c r="K9954">
        <v>0</v>
      </c>
      <c r="L9954" t="s">
        <v>597</v>
      </c>
      <c r="M9954" t="s">
        <v>24</v>
      </c>
      <c r="N9954" t="s">
        <v>24254</v>
      </c>
      <c r="O9954" t="s">
        <v>24369</v>
      </c>
      <c r="P9954" t="s">
        <v>24370</v>
      </c>
    </row>
    <row r="9955" spans="1:16">
      <c r="A9955" t="s">
        <v>24185</v>
      </c>
      <c r="B9955" t="s">
        <v>24186</v>
      </c>
      <c r="C9955" t="s">
        <v>242</v>
      </c>
      <c r="D9955" t="s">
        <v>243</v>
      </c>
      <c r="E9955" t="s">
        <v>20</v>
      </c>
      <c r="F9955" t="s">
        <v>21</v>
      </c>
      <c r="G9955">
        <v>42660709</v>
      </c>
      <c r="H9955">
        <v>42660730</v>
      </c>
      <c r="I9955" t="s">
        <v>37</v>
      </c>
      <c r="J9955">
        <v>8</v>
      </c>
      <c r="K9955">
        <v>0</v>
      </c>
      <c r="L9955" t="s">
        <v>90</v>
      </c>
      <c r="M9955" t="s">
        <v>24</v>
      </c>
      <c r="N9955" t="s">
        <v>24238</v>
      </c>
      <c r="O9955" t="s">
        <v>7990</v>
      </c>
      <c r="P9955" t="s">
        <v>24371</v>
      </c>
    </row>
    <row r="9956" spans="1:16">
      <c r="A9956" t="s">
        <v>24185</v>
      </c>
      <c r="B9956" t="s">
        <v>24186</v>
      </c>
      <c r="C9956" t="s">
        <v>242</v>
      </c>
      <c r="D9956" t="s">
        <v>243</v>
      </c>
      <c r="E9956" t="s">
        <v>20</v>
      </c>
      <c r="F9956" t="s">
        <v>21</v>
      </c>
      <c r="G9956">
        <v>42664835</v>
      </c>
      <c r="H9956">
        <v>42664856</v>
      </c>
      <c r="I9956" t="s">
        <v>37</v>
      </c>
      <c r="J9956">
        <v>2</v>
      </c>
      <c r="K9956">
        <v>0</v>
      </c>
      <c r="L9956" t="s">
        <v>57</v>
      </c>
      <c r="M9956" t="s">
        <v>24</v>
      </c>
      <c r="N9956" t="s">
        <v>24313</v>
      </c>
      <c r="O9956" t="s">
        <v>11541</v>
      </c>
      <c r="P9956" t="s">
        <v>24372</v>
      </c>
    </row>
    <row r="9957" spans="1:16">
      <c r="A9957" t="s">
        <v>24185</v>
      </c>
      <c r="B9957" t="s">
        <v>24186</v>
      </c>
      <c r="C9957" t="s">
        <v>24373</v>
      </c>
      <c r="D9957" t="s">
        <v>24374</v>
      </c>
      <c r="E9957" t="s">
        <v>20</v>
      </c>
      <c r="F9957" t="s">
        <v>21</v>
      </c>
      <c r="G9957">
        <v>42925544</v>
      </c>
      <c r="H9957">
        <v>42925566</v>
      </c>
      <c r="I9957" t="s">
        <v>22</v>
      </c>
      <c r="J9957">
        <v>1</v>
      </c>
      <c r="K9957">
        <v>0</v>
      </c>
      <c r="L9957" t="s">
        <v>23</v>
      </c>
      <c r="M9957" t="s">
        <v>24</v>
      </c>
      <c r="N9957" t="s">
        <v>24375</v>
      </c>
      <c r="O9957" t="s">
        <v>24376</v>
      </c>
      <c r="P9957" t="s">
        <v>24377</v>
      </c>
    </row>
    <row r="9958" spans="1:16">
      <c r="A9958" t="s">
        <v>24185</v>
      </c>
      <c r="B9958" t="s">
        <v>24186</v>
      </c>
      <c r="C9958" t="s">
        <v>24378</v>
      </c>
      <c r="D9958" t="s">
        <v>24379</v>
      </c>
      <c r="E9958" t="s">
        <v>20</v>
      </c>
      <c r="F9958" t="s">
        <v>21</v>
      </c>
      <c r="G9958">
        <v>43218303</v>
      </c>
      <c r="H9958">
        <v>43218324</v>
      </c>
      <c r="I9958" t="s">
        <v>37</v>
      </c>
      <c r="J9958">
        <v>1</v>
      </c>
      <c r="K9958">
        <v>0</v>
      </c>
      <c r="L9958" t="s">
        <v>30</v>
      </c>
      <c r="M9958" t="s">
        <v>31</v>
      </c>
      <c r="N9958" t="s">
        <v>24194</v>
      </c>
      <c r="O9958" t="s">
        <v>24380</v>
      </c>
      <c r="P9958" t="s">
        <v>24381</v>
      </c>
    </row>
    <row r="9959" spans="1:16">
      <c r="A9959" t="s">
        <v>24185</v>
      </c>
      <c r="B9959" t="s">
        <v>24186</v>
      </c>
      <c r="C9959" t="s">
        <v>7918</v>
      </c>
      <c r="D9959" t="s">
        <v>7919</v>
      </c>
      <c r="E9959" t="s">
        <v>20</v>
      </c>
      <c r="F9959" t="s">
        <v>21</v>
      </c>
      <c r="G9959">
        <v>44320137</v>
      </c>
      <c r="H9959">
        <v>44320158</v>
      </c>
      <c r="I9959" t="s">
        <v>22</v>
      </c>
      <c r="J9959">
        <v>1</v>
      </c>
      <c r="K9959">
        <v>0</v>
      </c>
      <c r="L9959" t="s">
        <v>30</v>
      </c>
      <c r="M9959" t="s">
        <v>24</v>
      </c>
      <c r="N9959" t="s">
        <v>24189</v>
      </c>
      <c r="O9959" t="s">
        <v>18678</v>
      </c>
      <c r="P9959" t="s">
        <v>24382</v>
      </c>
    </row>
    <row r="9960" spans="1:16">
      <c r="A9960" t="s">
        <v>24185</v>
      </c>
      <c r="B9960" t="s">
        <v>24186</v>
      </c>
      <c r="C9960" t="s">
        <v>24383</v>
      </c>
      <c r="D9960" t="s">
        <v>24384</v>
      </c>
      <c r="E9960" t="s">
        <v>20</v>
      </c>
      <c r="F9960" t="s">
        <v>21</v>
      </c>
      <c r="G9960">
        <v>45243747</v>
      </c>
      <c r="H9960">
        <v>45243768</v>
      </c>
      <c r="I9960" t="s">
        <v>22</v>
      </c>
      <c r="J9960">
        <v>19</v>
      </c>
      <c r="K9960">
        <v>0</v>
      </c>
      <c r="L9960" t="s">
        <v>87</v>
      </c>
      <c r="M9960" t="s">
        <v>24</v>
      </c>
      <c r="N9960" t="s">
        <v>24248</v>
      </c>
      <c r="O9960" t="s">
        <v>24385</v>
      </c>
      <c r="P9960" t="s">
        <v>24386</v>
      </c>
    </row>
    <row r="9961" spans="1:16">
      <c r="A9961" t="s">
        <v>24185</v>
      </c>
      <c r="B9961" t="s">
        <v>24186</v>
      </c>
      <c r="C9961" t="s">
        <v>24387</v>
      </c>
      <c r="D9961" t="s">
        <v>24388</v>
      </c>
      <c r="E9961" t="s">
        <v>20</v>
      </c>
      <c r="F9961" t="s">
        <v>21</v>
      </c>
      <c r="G9961">
        <v>45468562</v>
      </c>
      <c r="H9961">
        <v>45468583</v>
      </c>
      <c r="I9961" t="s">
        <v>37</v>
      </c>
      <c r="J9961">
        <v>2</v>
      </c>
      <c r="K9961">
        <v>5</v>
      </c>
      <c r="L9961" t="s">
        <v>23</v>
      </c>
      <c r="M9961" t="s">
        <v>31</v>
      </c>
      <c r="N9961" t="s">
        <v>24199</v>
      </c>
      <c r="O9961" t="s">
        <v>7740</v>
      </c>
      <c r="P9961" t="s">
        <v>24389</v>
      </c>
    </row>
    <row r="9962" spans="1:16">
      <c r="A9962" t="s">
        <v>24185</v>
      </c>
      <c r="B9962" t="s">
        <v>24186</v>
      </c>
      <c r="C9962" t="s">
        <v>24390</v>
      </c>
      <c r="D9962" t="s">
        <v>24391</v>
      </c>
      <c r="E9962" t="s">
        <v>20</v>
      </c>
      <c r="F9962" t="s">
        <v>21</v>
      </c>
      <c r="G9962">
        <v>45878116</v>
      </c>
      <c r="H9962">
        <v>45878139</v>
      </c>
      <c r="I9962" t="s">
        <v>37</v>
      </c>
      <c r="J9962">
        <v>1</v>
      </c>
      <c r="K9962">
        <v>0</v>
      </c>
      <c r="L9962" t="s">
        <v>23</v>
      </c>
      <c r="M9962" t="s">
        <v>31</v>
      </c>
      <c r="N9962" t="s">
        <v>24392</v>
      </c>
      <c r="O9962" t="s">
        <v>24393</v>
      </c>
      <c r="P9962" t="s">
        <v>24394</v>
      </c>
    </row>
    <row r="9963" spans="1:16">
      <c r="A9963" t="s">
        <v>24185</v>
      </c>
      <c r="B9963" t="s">
        <v>24186</v>
      </c>
      <c r="C9963" t="s">
        <v>6455</v>
      </c>
      <c r="D9963" t="s">
        <v>6456</v>
      </c>
      <c r="E9963" t="s">
        <v>20</v>
      </c>
      <c r="F9963" t="s">
        <v>21</v>
      </c>
      <c r="G9963">
        <v>46082041</v>
      </c>
      <c r="H9963">
        <v>46082062</v>
      </c>
      <c r="I9963" t="s">
        <v>22</v>
      </c>
      <c r="J9963">
        <v>1</v>
      </c>
      <c r="K9963">
        <v>0</v>
      </c>
      <c r="L9963" t="s">
        <v>30</v>
      </c>
      <c r="M9963" t="s">
        <v>24</v>
      </c>
      <c r="N9963" t="s">
        <v>24395</v>
      </c>
      <c r="O9963" t="s">
        <v>24396</v>
      </c>
      <c r="P9963" t="s">
        <v>24397</v>
      </c>
    </row>
    <row r="9964" spans="1:16">
      <c r="A9964" t="s">
        <v>24185</v>
      </c>
      <c r="B9964" t="s">
        <v>24186</v>
      </c>
      <c r="C9964" t="s">
        <v>24398</v>
      </c>
      <c r="D9964" t="s">
        <v>24399</v>
      </c>
      <c r="E9964" t="s">
        <v>20</v>
      </c>
      <c r="F9964" t="s">
        <v>21</v>
      </c>
      <c r="G9964">
        <v>46402516</v>
      </c>
      <c r="H9964">
        <v>46402540</v>
      </c>
      <c r="I9964" t="s">
        <v>22</v>
      </c>
      <c r="J9964">
        <v>1</v>
      </c>
      <c r="K9964">
        <v>0</v>
      </c>
      <c r="L9964" t="s">
        <v>30</v>
      </c>
      <c r="M9964" t="s">
        <v>31</v>
      </c>
      <c r="N9964" t="s">
        <v>24400</v>
      </c>
      <c r="O9964" t="s">
        <v>24401</v>
      </c>
      <c r="P9964" t="s">
        <v>24402</v>
      </c>
    </row>
    <row r="9965" spans="1:16">
      <c r="A9965" t="s">
        <v>24185</v>
      </c>
      <c r="B9965" t="s">
        <v>24186</v>
      </c>
      <c r="C9965" t="s">
        <v>259</v>
      </c>
      <c r="D9965" t="s">
        <v>260</v>
      </c>
      <c r="E9965" t="s">
        <v>20</v>
      </c>
      <c r="F9965" t="s">
        <v>21</v>
      </c>
      <c r="G9965">
        <v>46744513</v>
      </c>
      <c r="H9965">
        <v>46744533</v>
      </c>
      <c r="I9965" t="s">
        <v>37</v>
      </c>
      <c r="J9965">
        <v>3</v>
      </c>
      <c r="K9965">
        <v>0</v>
      </c>
      <c r="L9965" t="s">
        <v>57</v>
      </c>
      <c r="M9965" t="s">
        <v>31</v>
      </c>
      <c r="N9965" t="s">
        <v>24211</v>
      </c>
      <c r="O9965" t="s">
        <v>24403</v>
      </c>
      <c r="P9965" t="s">
        <v>24404</v>
      </c>
    </row>
    <row r="9966" spans="1:16">
      <c r="A9966" t="s">
        <v>24185</v>
      </c>
      <c r="B9966" t="s">
        <v>24186</v>
      </c>
      <c r="C9966" t="s">
        <v>264</v>
      </c>
      <c r="D9966" t="s">
        <v>265</v>
      </c>
      <c r="E9966" t="s">
        <v>20</v>
      </c>
      <c r="F9966" t="s">
        <v>21</v>
      </c>
      <c r="G9966">
        <v>46810560</v>
      </c>
      <c r="H9966">
        <v>46810581</v>
      </c>
      <c r="I9966" t="s">
        <v>22</v>
      </c>
      <c r="J9966">
        <v>6</v>
      </c>
      <c r="K9966">
        <v>0</v>
      </c>
      <c r="L9966" t="s">
        <v>30</v>
      </c>
      <c r="M9966" t="s">
        <v>24</v>
      </c>
      <c r="N9966" t="s">
        <v>24189</v>
      </c>
      <c r="O9966" t="s">
        <v>24405</v>
      </c>
      <c r="P9966" t="s">
        <v>24406</v>
      </c>
    </row>
    <row r="9967" spans="1:16">
      <c r="A9967" t="s">
        <v>24185</v>
      </c>
      <c r="B9967" t="s">
        <v>24186</v>
      </c>
      <c r="C9967" t="s">
        <v>275</v>
      </c>
      <c r="D9967" t="s">
        <v>276</v>
      </c>
      <c r="E9967" t="s">
        <v>20</v>
      </c>
      <c r="F9967" t="s">
        <v>21</v>
      </c>
      <c r="G9967">
        <v>47737885</v>
      </c>
      <c r="H9967">
        <v>47737904</v>
      </c>
      <c r="I9967" t="s">
        <v>37</v>
      </c>
      <c r="J9967">
        <v>1</v>
      </c>
      <c r="K9967">
        <v>0</v>
      </c>
      <c r="L9967" t="s">
        <v>30</v>
      </c>
      <c r="M9967" t="s">
        <v>24</v>
      </c>
      <c r="N9967" t="s">
        <v>24235</v>
      </c>
      <c r="O9967" t="s">
        <v>24407</v>
      </c>
      <c r="P9967" t="s">
        <v>24408</v>
      </c>
    </row>
    <row r="9968" spans="1:16">
      <c r="A9968" t="s">
        <v>24185</v>
      </c>
      <c r="B9968" t="s">
        <v>24186</v>
      </c>
      <c r="C9968" t="s">
        <v>7940</v>
      </c>
      <c r="D9968" t="s">
        <v>7941</v>
      </c>
      <c r="E9968" t="s">
        <v>20</v>
      </c>
      <c r="F9968" t="s">
        <v>21</v>
      </c>
      <c r="G9968">
        <v>51738037</v>
      </c>
      <c r="H9968">
        <v>51738060</v>
      </c>
      <c r="I9968" t="s">
        <v>22</v>
      </c>
      <c r="J9968">
        <v>7</v>
      </c>
      <c r="K9968">
        <v>0</v>
      </c>
      <c r="L9968" t="s">
        <v>57</v>
      </c>
      <c r="M9968" t="s">
        <v>24</v>
      </c>
      <c r="N9968" t="s">
        <v>24409</v>
      </c>
      <c r="O9968" t="s">
        <v>24410</v>
      </c>
      <c r="P9968" t="s">
        <v>24411</v>
      </c>
    </row>
    <row r="9969" spans="1:16">
      <c r="A9969" t="s">
        <v>24185</v>
      </c>
      <c r="B9969" t="s">
        <v>24186</v>
      </c>
      <c r="C9969" t="s">
        <v>24412</v>
      </c>
      <c r="D9969" t="s">
        <v>24413</v>
      </c>
      <c r="E9969" t="s">
        <v>20</v>
      </c>
      <c r="F9969" t="s">
        <v>21</v>
      </c>
      <c r="G9969">
        <v>52231505</v>
      </c>
      <c r="H9969">
        <v>52231526</v>
      </c>
      <c r="I9969" t="s">
        <v>22</v>
      </c>
      <c r="J9969">
        <v>3</v>
      </c>
      <c r="K9969">
        <v>0</v>
      </c>
      <c r="L9969" t="s">
        <v>30</v>
      </c>
      <c r="M9969" t="s">
        <v>31</v>
      </c>
      <c r="N9969" t="s">
        <v>24313</v>
      </c>
      <c r="O9969" t="s">
        <v>13795</v>
      </c>
      <c r="P9969" t="s">
        <v>24414</v>
      </c>
    </row>
    <row r="9970" spans="1:16">
      <c r="A9970" t="s">
        <v>24185</v>
      </c>
      <c r="B9970" t="s">
        <v>24186</v>
      </c>
      <c r="C9970" t="s">
        <v>24415</v>
      </c>
      <c r="D9970" t="s">
        <v>24413</v>
      </c>
      <c r="E9970" t="s">
        <v>20</v>
      </c>
      <c r="F9970" t="s">
        <v>21</v>
      </c>
      <c r="G9970">
        <v>52231505</v>
      </c>
      <c r="H9970">
        <v>52231526</v>
      </c>
      <c r="I9970" t="s">
        <v>22</v>
      </c>
      <c r="J9970">
        <v>3</v>
      </c>
      <c r="K9970">
        <v>0</v>
      </c>
      <c r="L9970" t="s">
        <v>30</v>
      </c>
      <c r="M9970" t="s">
        <v>31</v>
      </c>
      <c r="N9970" t="s">
        <v>24313</v>
      </c>
      <c r="O9970" t="s">
        <v>13795</v>
      </c>
      <c r="P9970" t="s">
        <v>24414</v>
      </c>
    </row>
    <row r="9971" spans="1:16">
      <c r="A9971" t="s">
        <v>24185</v>
      </c>
      <c r="B9971" t="s">
        <v>24186</v>
      </c>
      <c r="C9971" t="s">
        <v>292</v>
      </c>
      <c r="D9971" t="s">
        <v>293</v>
      </c>
      <c r="E9971" t="s">
        <v>20</v>
      </c>
      <c r="F9971" t="s">
        <v>21</v>
      </c>
      <c r="G9971">
        <v>53287440</v>
      </c>
      <c r="H9971">
        <v>53287461</v>
      </c>
      <c r="I9971" t="s">
        <v>22</v>
      </c>
      <c r="J9971">
        <v>1</v>
      </c>
      <c r="K9971">
        <v>0</v>
      </c>
      <c r="L9971" t="s">
        <v>23</v>
      </c>
      <c r="M9971" t="s">
        <v>24</v>
      </c>
      <c r="N9971" t="s">
        <v>24225</v>
      </c>
      <c r="O9971" t="s">
        <v>8296</v>
      </c>
      <c r="P9971" t="s">
        <v>24416</v>
      </c>
    </row>
    <row r="9972" spans="1:16">
      <c r="A9972" t="s">
        <v>24185</v>
      </c>
      <c r="B9972" t="s">
        <v>24186</v>
      </c>
      <c r="C9972" t="s">
        <v>305</v>
      </c>
      <c r="D9972" t="s">
        <v>306</v>
      </c>
      <c r="E9972" t="s">
        <v>20</v>
      </c>
      <c r="F9972" t="s">
        <v>21</v>
      </c>
      <c r="G9972">
        <v>55566570</v>
      </c>
      <c r="H9972">
        <v>55566591</v>
      </c>
      <c r="I9972" t="s">
        <v>37</v>
      </c>
      <c r="J9972">
        <v>4</v>
      </c>
      <c r="K9972">
        <v>0</v>
      </c>
      <c r="L9972" t="s">
        <v>57</v>
      </c>
      <c r="M9972" t="s">
        <v>24</v>
      </c>
      <c r="N9972" t="s">
        <v>24199</v>
      </c>
      <c r="O9972" t="s">
        <v>7740</v>
      </c>
      <c r="P9972" t="s">
        <v>24417</v>
      </c>
    </row>
    <row r="9973" spans="1:16">
      <c r="A9973" t="s">
        <v>24185</v>
      </c>
      <c r="B9973" t="s">
        <v>24186</v>
      </c>
      <c r="C9973" t="s">
        <v>305</v>
      </c>
      <c r="D9973" t="s">
        <v>306</v>
      </c>
      <c r="E9973" t="s">
        <v>20</v>
      </c>
      <c r="F9973" t="s">
        <v>21</v>
      </c>
      <c r="G9973">
        <v>55607295</v>
      </c>
      <c r="H9973">
        <v>55607319</v>
      </c>
      <c r="I9973" t="s">
        <v>37</v>
      </c>
      <c r="J9973">
        <v>1</v>
      </c>
      <c r="K9973">
        <v>0</v>
      </c>
      <c r="L9973" t="s">
        <v>23</v>
      </c>
      <c r="M9973" t="s">
        <v>24</v>
      </c>
      <c r="N9973" t="s">
        <v>24418</v>
      </c>
      <c r="O9973" t="s">
        <v>24419</v>
      </c>
      <c r="P9973" t="s">
        <v>24420</v>
      </c>
    </row>
    <row r="9974" spans="1:16">
      <c r="A9974" t="s">
        <v>24185</v>
      </c>
      <c r="B9974" t="s">
        <v>24186</v>
      </c>
      <c r="C9974" t="s">
        <v>24421</v>
      </c>
      <c r="D9974" t="s">
        <v>24422</v>
      </c>
      <c r="E9974" t="s">
        <v>20</v>
      </c>
      <c r="F9974" t="s">
        <v>21</v>
      </c>
      <c r="G9974">
        <v>56961209</v>
      </c>
      <c r="H9974">
        <v>56961230</v>
      </c>
      <c r="I9974" t="s">
        <v>37</v>
      </c>
      <c r="J9974">
        <v>1</v>
      </c>
      <c r="K9974">
        <v>0</v>
      </c>
      <c r="L9974" t="s">
        <v>30</v>
      </c>
      <c r="M9974" t="s">
        <v>31</v>
      </c>
      <c r="N9974" t="s">
        <v>24211</v>
      </c>
      <c r="O9974" t="s">
        <v>24423</v>
      </c>
      <c r="P9974" t="s">
        <v>24424</v>
      </c>
    </row>
    <row r="9975" spans="1:16">
      <c r="A9975" t="s">
        <v>24185</v>
      </c>
      <c r="B9975" t="s">
        <v>24186</v>
      </c>
      <c r="C9975" t="s">
        <v>24425</v>
      </c>
      <c r="D9975" t="s">
        <v>24426</v>
      </c>
      <c r="E9975" t="s">
        <v>20</v>
      </c>
      <c r="F9975" t="s">
        <v>21</v>
      </c>
      <c r="G9975">
        <v>62171892</v>
      </c>
      <c r="H9975">
        <v>62171914</v>
      </c>
      <c r="I9975" t="s">
        <v>37</v>
      </c>
      <c r="J9975">
        <v>1</v>
      </c>
      <c r="K9975">
        <v>0</v>
      </c>
      <c r="L9975" t="s">
        <v>23</v>
      </c>
      <c r="M9975" t="s">
        <v>31</v>
      </c>
      <c r="N9975" t="s">
        <v>24203</v>
      </c>
      <c r="O9975" t="s">
        <v>24427</v>
      </c>
      <c r="P9975" t="s">
        <v>24428</v>
      </c>
    </row>
    <row r="9976" spans="1:16">
      <c r="A9976" t="s">
        <v>24185</v>
      </c>
      <c r="B9976" t="s">
        <v>24186</v>
      </c>
      <c r="C9976" t="s">
        <v>8001</v>
      </c>
      <c r="D9976" t="s">
        <v>8002</v>
      </c>
      <c r="E9976" t="s">
        <v>20</v>
      </c>
      <c r="F9976" t="s">
        <v>21</v>
      </c>
      <c r="G9976">
        <v>66075651</v>
      </c>
      <c r="H9976">
        <v>66075672</v>
      </c>
      <c r="I9976" t="s">
        <v>22</v>
      </c>
      <c r="J9976">
        <v>1</v>
      </c>
      <c r="K9976">
        <v>0</v>
      </c>
      <c r="L9976" t="s">
        <v>30</v>
      </c>
      <c r="M9976" t="s">
        <v>24</v>
      </c>
      <c r="N9976" t="s">
        <v>24248</v>
      </c>
      <c r="O9976" t="s">
        <v>24429</v>
      </c>
      <c r="P9976" t="s">
        <v>24430</v>
      </c>
    </row>
    <row r="9977" spans="1:16">
      <c r="A9977" t="s">
        <v>24185</v>
      </c>
      <c r="B9977" t="s">
        <v>24186</v>
      </c>
      <c r="C9977" t="s">
        <v>24431</v>
      </c>
      <c r="D9977" t="s">
        <v>6463</v>
      </c>
      <c r="E9977" t="s">
        <v>20</v>
      </c>
      <c r="F9977" t="s">
        <v>21</v>
      </c>
      <c r="G9977">
        <v>70694105</v>
      </c>
      <c r="H9977">
        <v>70694126</v>
      </c>
      <c r="I9977" t="s">
        <v>22</v>
      </c>
      <c r="J9977">
        <v>7</v>
      </c>
      <c r="K9977">
        <v>0</v>
      </c>
      <c r="L9977" t="s">
        <v>87</v>
      </c>
      <c r="M9977" t="s">
        <v>31</v>
      </c>
      <c r="N9977" t="s">
        <v>24189</v>
      </c>
      <c r="O9977" t="s">
        <v>24432</v>
      </c>
      <c r="P9977" t="s">
        <v>24433</v>
      </c>
    </row>
    <row r="9978" spans="1:16">
      <c r="A9978" t="s">
        <v>24185</v>
      </c>
      <c r="B9978" t="s">
        <v>24186</v>
      </c>
      <c r="C9978" t="s">
        <v>6462</v>
      </c>
      <c r="D9978" t="s">
        <v>6463</v>
      </c>
      <c r="E9978" t="s">
        <v>20</v>
      </c>
      <c r="F9978" t="s">
        <v>21</v>
      </c>
      <c r="G9978">
        <v>70694105</v>
      </c>
      <c r="H9978">
        <v>70694126</v>
      </c>
      <c r="I9978" t="s">
        <v>22</v>
      </c>
      <c r="J9978">
        <v>7</v>
      </c>
      <c r="K9978">
        <v>0</v>
      </c>
      <c r="L9978" t="s">
        <v>87</v>
      </c>
      <c r="M9978" t="s">
        <v>31</v>
      </c>
      <c r="N9978" t="s">
        <v>24189</v>
      </c>
      <c r="O9978" t="s">
        <v>24432</v>
      </c>
      <c r="P9978" t="s">
        <v>24433</v>
      </c>
    </row>
    <row r="9979" spans="1:16">
      <c r="A9979" t="s">
        <v>24185</v>
      </c>
      <c r="B9979" t="s">
        <v>24186</v>
      </c>
      <c r="C9979" t="s">
        <v>24434</v>
      </c>
      <c r="D9979" t="s">
        <v>24435</v>
      </c>
      <c r="E9979" t="s">
        <v>20</v>
      </c>
      <c r="F9979" t="s">
        <v>21</v>
      </c>
      <c r="G9979">
        <v>70742508</v>
      </c>
      <c r="H9979">
        <v>70742527</v>
      </c>
      <c r="I9979" t="s">
        <v>37</v>
      </c>
      <c r="J9979">
        <v>6</v>
      </c>
      <c r="K9979">
        <v>0</v>
      </c>
      <c r="L9979" t="s">
        <v>23</v>
      </c>
      <c r="M9979" t="s">
        <v>24</v>
      </c>
      <c r="N9979" t="s">
        <v>24199</v>
      </c>
      <c r="O9979" t="s">
        <v>7740</v>
      </c>
      <c r="P9979" t="e">
        <f>--ccgauucgaagaCAGUCUCu</f>
        <v>#NAME?</v>
      </c>
    </row>
    <row r="9980" spans="1:16">
      <c r="A9980" t="s">
        <v>24185</v>
      </c>
      <c r="B9980" t="s">
        <v>24186</v>
      </c>
      <c r="C9980" t="s">
        <v>24436</v>
      </c>
      <c r="D9980" t="s">
        <v>24437</v>
      </c>
      <c r="E9980" t="s">
        <v>20</v>
      </c>
      <c r="F9980" t="s">
        <v>21</v>
      </c>
      <c r="G9980">
        <v>70742508</v>
      </c>
      <c r="H9980">
        <v>70742527</v>
      </c>
      <c r="I9980" t="s">
        <v>37</v>
      </c>
      <c r="J9980">
        <v>6</v>
      </c>
      <c r="K9980">
        <v>0</v>
      </c>
      <c r="L9980" t="s">
        <v>23</v>
      </c>
      <c r="M9980" t="s">
        <v>24</v>
      </c>
      <c r="N9980" t="s">
        <v>24199</v>
      </c>
      <c r="O9980" t="s">
        <v>7740</v>
      </c>
      <c r="P9980" t="e">
        <f>--ccgauucgaagaCAGUCUCu</f>
        <v>#NAME?</v>
      </c>
    </row>
    <row r="9981" spans="1:16">
      <c r="A9981" t="s">
        <v>24185</v>
      </c>
      <c r="B9981" t="s">
        <v>24186</v>
      </c>
      <c r="C9981" t="s">
        <v>24438</v>
      </c>
      <c r="D9981" t="s">
        <v>24439</v>
      </c>
      <c r="E9981" t="s">
        <v>20</v>
      </c>
      <c r="F9981" t="s">
        <v>21</v>
      </c>
      <c r="G9981">
        <v>89525977</v>
      </c>
      <c r="H9981">
        <v>89526001</v>
      </c>
      <c r="I9981" t="s">
        <v>37</v>
      </c>
      <c r="J9981">
        <v>2</v>
      </c>
      <c r="K9981">
        <v>0</v>
      </c>
      <c r="L9981" t="s">
        <v>57</v>
      </c>
      <c r="M9981" t="s">
        <v>31</v>
      </c>
      <c r="N9981" t="s">
        <v>24440</v>
      </c>
      <c r="O9981" t="s">
        <v>24441</v>
      </c>
      <c r="P9981" t="s">
        <v>24442</v>
      </c>
    </row>
    <row r="9982" spans="1:16">
      <c r="A9982" t="s">
        <v>24185</v>
      </c>
      <c r="B9982" t="s">
        <v>24186</v>
      </c>
      <c r="C9982" t="s">
        <v>24443</v>
      </c>
      <c r="D9982" t="s">
        <v>24444</v>
      </c>
      <c r="E9982" t="s">
        <v>20</v>
      </c>
      <c r="F9982" t="s">
        <v>21</v>
      </c>
      <c r="G9982">
        <v>90049568</v>
      </c>
      <c r="H9982">
        <v>90049589</v>
      </c>
      <c r="I9982" t="s">
        <v>22</v>
      </c>
      <c r="J9982">
        <v>2</v>
      </c>
      <c r="K9982">
        <v>0</v>
      </c>
      <c r="L9982" t="s">
        <v>57</v>
      </c>
      <c r="M9982" t="s">
        <v>31</v>
      </c>
      <c r="N9982" t="s">
        <v>24189</v>
      </c>
      <c r="O9982" t="s">
        <v>8220</v>
      </c>
      <c r="P9982" t="s">
        <v>24445</v>
      </c>
    </row>
    <row r="9983" spans="1:16">
      <c r="A9983" t="s">
        <v>24185</v>
      </c>
      <c r="B9983" t="s">
        <v>24186</v>
      </c>
      <c r="C9983" t="s">
        <v>24446</v>
      </c>
      <c r="D9983" t="s">
        <v>24444</v>
      </c>
      <c r="E9983" t="s">
        <v>20</v>
      </c>
      <c r="F9983" t="s">
        <v>21</v>
      </c>
      <c r="G9983">
        <v>90049568</v>
      </c>
      <c r="H9983">
        <v>90049589</v>
      </c>
      <c r="I9983" t="s">
        <v>22</v>
      </c>
      <c r="J9983">
        <v>2</v>
      </c>
      <c r="K9983">
        <v>0</v>
      </c>
      <c r="L9983" t="s">
        <v>57</v>
      </c>
      <c r="M9983" t="s">
        <v>31</v>
      </c>
      <c r="N9983" t="s">
        <v>24189</v>
      </c>
      <c r="O9983" t="s">
        <v>8220</v>
      </c>
      <c r="P9983" t="s">
        <v>24445</v>
      </c>
    </row>
    <row r="9984" spans="1:16">
      <c r="A9984" t="s">
        <v>24185</v>
      </c>
      <c r="B9984" t="s">
        <v>24186</v>
      </c>
      <c r="C9984" t="s">
        <v>13892</v>
      </c>
      <c r="D9984" t="s">
        <v>13893</v>
      </c>
      <c r="E9984" t="s">
        <v>20</v>
      </c>
      <c r="F9984" t="s">
        <v>21</v>
      </c>
      <c r="G9984">
        <v>95661512</v>
      </c>
      <c r="H9984">
        <v>95661533</v>
      </c>
      <c r="I9984" t="s">
        <v>22</v>
      </c>
      <c r="J9984">
        <v>1</v>
      </c>
      <c r="K9984">
        <v>0</v>
      </c>
      <c r="L9984" t="s">
        <v>23</v>
      </c>
      <c r="M9984" t="s">
        <v>24</v>
      </c>
      <c r="N9984" t="s">
        <v>24248</v>
      </c>
      <c r="O9984" t="s">
        <v>24447</v>
      </c>
      <c r="P9984" t="s">
        <v>24448</v>
      </c>
    </row>
    <row r="9985" spans="1:16">
      <c r="A9985" t="s">
        <v>24185</v>
      </c>
      <c r="B9985" t="s">
        <v>24186</v>
      </c>
      <c r="C9985" t="s">
        <v>6473</v>
      </c>
      <c r="D9985" t="s">
        <v>6474</v>
      </c>
      <c r="E9985" t="s">
        <v>20</v>
      </c>
      <c r="F9985" t="s">
        <v>21</v>
      </c>
      <c r="G9985">
        <v>100654496</v>
      </c>
      <c r="H9985">
        <v>100654517</v>
      </c>
      <c r="I9985" t="s">
        <v>37</v>
      </c>
      <c r="J9985">
        <v>1</v>
      </c>
      <c r="K9985">
        <v>0</v>
      </c>
      <c r="L9985" t="s">
        <v>23</v>
      </c>
      <c r="M9985" t="s">
        <v>31</v>
      </c>
      <c r="N9985" t="s">
        <v>24251</v>
      </c>
      <c r="O9985" t="s">
        <v>24449</v>
      </c>
      <c r="P9985" t="s">
        <v>24450</v>
      </c>
    </row>
    <row r="9986" spans="1:16">
      <c r="A9986" t="s">
        <v>24185</v>
      </c>
      <c r="B9986" t="s">
        <v>24186</v>
      </c>
      <c r="C9986" t="s">
        <v>6473</v>
      </c>
      <c r="D9986" t="s">
        <v>6474</v>
      </c>
      <c r="E9986" t="s">
        <v>20</v>
      </c>
      <c r="F9986" t="s">
        <v>21</v>
      </c>
      <c r="G9986">
        <v>100656142</v>
      </c>
      <c r="H9986">
        <v>100656163</v>
      </c>
      <c r="I9986" t="s">
        <v>37</v>
      </c>
      <c r="J9986">
        <v>2</v>
      </c>
      <c r="K9986">
        <v>0</v>
      </c>
      <c r="L9986" t="s">
        <v>30</v>
      </c>
      <c r="M9986" t="s">
        <v>24</v>
      </c>
      <c r="N9986" t="s">
        <v>24248</v>
      </c>
      <c r="O9986" t="s">
        <v>24451</v>
      </c>
      <c r="P9986" t="s">
        <v>24452</v>
      </c>
    </row>
    <row r="9987" spans="1:16">
      <c r="A9987" t="s">
        <v>24185</v>
      </c>
      <c r="B9987" t="s">
        <v>24186</v>
      </c>
      <c r="C9987" t="s">
        <v>24453</v>
      </c>
      <c r="D9987" t="s">
        <v>24454</v>
      </c>
      <c r="E9987" t="s">
        <v>20</v>
      </c>
      <c r="F9987" t="s">
        <v>21</v>
      </c>
      <c r="G9987">
        <v>108724617</v>
      </c>
      <c r="H9987">
        <v>108724639</v>
      </c>
      <c r="I9987" t="s">
        <v>37</v>
      </c>
      <c r="J9987">
        <v>1</v>
      </c>
      <c r="K9987">
        <v>0</v>
      </c>
      <c r="L9987" t="s">
        <v>30</v>
      </c>
      <c r="M9987" t="s">
        <v>24</v>
      </c>
      <c r="N9987" t="s">
        <v>24455</v>
      </c>
      <c r="O9987" t="s">
        <v>24456</v>
      </c>
      <c r="P9987" t="s">
        <v>24457</v>
      </c>
    </row>
    <row r="9988" spans="1:16">
      <c r="A9988" t="s">
        <v>24185</v>
      </c>
      <c r="B9988" t="s">
        <v>24186</v>
      </c>
      <c r="C9988" t="s">
        <v>377</v>
      </c>
      <c r="D9988" t="s">
        <v>378</v>
      </c>
      <c r="E9988" t="s">
        <v>20</v>
      </c>
      <c r="F9988" t="s">
        <v>21</v>
      </c>
      <c r="G9988">
        <v>109177940</v>
      </c>
      <c r="H9988">
        <v>109177967</v>
      </c>
      <c r="I9988" t="s">
        <v>22</v>
      </c>
      <c r="J9988">
        <v>4</v>
      </c>
      <c r="K9988">
        <v>0</v>
      </c>
      <c r="L9988" t="s">
        <v>57</v>
      </c>
      <c r="M9988" t="s">
        <v>24</v>
      </c>
      <c r="N9988" t="s">
        <v>24458</v>
      </c>
      <c r="O9988" t="s">
        <v>24459</v>
      </c>
      <c r="P9988" t="s">
        <v>24460</v>
      </c>
    </row>
    <row r="9989" spans="1:16">
      <c r="A9989" t="s">
        <v>24185</v>
      </c>
      <c r="B9989" t="s">
        <v>24186</v>
      </c>
      <c r="C9989" t="s">
        <v>398</v>
      </c>
      <c r="D9989" t="s">
        <v>399</v>
      </c>
      <c r="E9989" t="s">
        <v>20</v>
      </c>
      <c r="F9989" t="s">
        <v>21</v>
      </c>
      <c r="G9989">
        <v>113213195</v>
      </c>
      <c r="H9989">
        <v>113213216</v>
      </c>
      <c r="I9989" t="s">
        <v>22</v>
      </c>
      <c r="J9989">
        <v>15</v>
      </c>
      <c r="K9989">
        <v>0</v>
      </c>
      <c r="L9989" t="s">
        <v>57</v>
      </c>
      <c r="M9989" t="s">
        <v>24</v>
      </c>
      <c r="N9989" t="s">
        <v>24395</v>
      </c>
      <c r="O9989" t="s">
        <v>24461</v>
      </c>
      <c r="P9989" t="s">
        <v>24462</v>
      </c>
    </row>
    <row r="9990" spans="1:16">
      <c r="A9990" t="s">
        <v>24185</v>
      </c>
      <c r="B9990" t="s">
        <v>24186</v>
      </c>
      <c r="C9990" t="s">
        <v>24463</v>
      </c>
      <c r="D9990" t="s">
        <v>24464</v>
      </c>
      <c r="E9990" t="s">
        <v>20</v>
      </c>
      <c r="F9990" t="s">
        <v>21</v>
      </c>
      <c r="G9990">
        <v>114510546</v>
      </c>
      <c r="H9990">
        <v>114510565</v>
      </c>
      <c r="I9990" t="s">
        <v>22</v>
      </c>
      <c r="J9990">
        <v>4</v>
      </c>
      <c r="K9990">
        <v>1</v>
      </c>
      <c r="L9990" t="s">
        <v>30</v>
      </c>
      <c r="M9990" t="s">
        <v>24</v>
      </c>
      <c r="N9990" t="s">
        <v>24211</v>
      </c>
      <c r="O9990" t="s">
        <v>24465</v>
      </c>
      <c r="P9990" t="s">
        <v>24466</v>
      </c>
    </row>
    <row r="9991" spans="1:16">
      <c r="A9991" t="s">
        <v>24185</v>
      </c>
      <c r="B9991" t="s">
        <v>24186</v>
      </c>
      <c r="C9991" t="s">
        <v>8098</v>
      </c>
      <c r="D9991" t="s">
        <v>8099</v>
      </c>
      <c r="E9991" t="s">
        <v>20</v>
      </c>
      <c r="F9991" t="s">
        <v>21</v>
      </c>
      <c r="G9991">
        <v>115111885</v>
      </c>
      <c r="H9991">
        <v>115111906</v>
      </c>
      <c r="I9991" t="s">
        <v>37</v>
      </c>
      <c r="J9991">
        <v>1</v>
      </c>
      <c r="K9991">
        <v>0</v>
      </c>
      <c r="L9991" t="s">
        <v>30</v>
      </c>
      <c r="M9991" t="s">
        <v>24</v>
      </c>
      <c r="N9991" t="s">
        <v>24189</v>
      </c>
      <c r="O9991" t="s">
        <v>22292</v>
      </c>
      <c r="P9991" t="s">
        <v>24467</v>
      </c>
    </row>
    <row r="9992" spans="1:16">
      <c r="A9992" t="s">
        <v>24185</v>
      </c>
      <c r="B9992" t="s">
        <v>24186</v>
      </c>
      <c r="C9992" t="s">
        <v>406</v>
      </c>
      <c r="D9992" t="s">
        <v>407</v>
      </c>
      <c r="E9992" t="s">
        <v>20</v>
      </c>
      <c r="F9992" t="s">
        <v>21</v>
      </c>
      <c r="G9992">
        <v>115250606</v>
      </c>
      <c r="H9992">
        <v>115250627</v>
      </c>
      <c r="I9992" t="s">
        <v>37</v>
      </c>
      <c r="J9992">
        <v>7</v>
      </c>
      <c r="K9992">
        <v>0</v>
      </c>
      <c r="L9992" t="s">
        <v>30</v>
      </c>
      <c r="M9992" t="s">
        <v>31</v>
      </c>
      <c r="N9992" t="s">
        <v>24225</v>
      </c>
      <c r="O9992" t="s">
        <v>10586</v>
      </c>
      <c r="P9992" t="s">
        <v>24468</v>
      </c>
    </row>
    <row r="9993" spans="1:16">
      <c r="A9993" t="s">
        <v>24185</v>
      </c>
      <c r="B9993" t="s">
        <v>24186</v>
      </c>
      <c r="C9993" t="s">
        <v>24469</v>
      </c>
      <c r="D9993" t="s">
        <v>24470</v>
      </c>
      <c r="E9993" t="s">
        <v>20</v>
      </c>
      <c r="F9993" t="s">
        <v>21</v>
      </c>
      <c r="G9993">
        <v>115321770</v>
      </c>
      <c r="H9993">
        <v>115321791</v>
      </c>
      <c r="I9993" t="s">
        <v>37</v>
      </c>
      <c r="J9993">
        <v>5</v>
      </c>
      <c r="K9993">
        <v>0</v>
      </c>
      <c r="L9993" t="s">
        <v>57</v>
      </c>
      <c r="M9993" t="s">
        <v>31</v>
      </c>
      <c r="N9993" t="s">
        <v>24211</v>
      </c>
      <c r="O9993" t="s">
        <v>24471</v>
      </c>
      <c r="P9993" t="s">
        <v>24472</v>
      </c>
    </row>
    <row r="9994" spans="1:16">
      <c r="A9994" t="s">
        <v>24185</v>
      </c>
      <c r="B9994" t="s">
        <v>24186</v>
      </c>
      <c r="C9994" t="s">
        <v>418</v>
      </c>
      <c r="D9994" t="s">
        <v>419</v>
      </c>
      <c r="E9994" t="s">
        <v>20</v>
      </c>
      <c r="F9994" t="s">
        <v>21</v>
      </c>
      <c r="G9994">
        <v>116206731</v>
      </c>
      <c r="H9994">
        <v>116206752</v>
      </c>
      <c r="I9994" t="s">
        <v>22</v>
      </c>
      <c r="J9994">
        <v>40</v>
      </c>
      <c r="K9994">
        <v>0</v>
      </c>
      <c r="L9994" t="s">
        <v>6619</v>
      </c>
      <c r="M9994" t="s">
        <v>24</v>
      </c>
      <c r="N9994" t="s">
        <v>24473</v>
      </c>
      <c r="O9994" t="s">
        <v>24474</v>
      </c>
      <c r="P9994" t="s">
        <v>24475</v>
      </c>
    </row>
    <row r="9995" spans="1:16">
      <c r="A9995" t="s">
        <v>24185</v>
      </c>
      <c r="B9995" t="s">
        <v>24186</v>
      </c>
      <c r="C9995" t="s">
        <v>8113</v>
      </c>
      <c r="D9995" t="s">
        <v>8114</v>
      </c>
      <c r="E9995" t="s">
        <v>20</v>
      </c>
      <c r="F9995" t="s">
        <v>21</v>
      </c>
      <c r="G9995">
        <v>117910403</v>
      </c>
      <c r="H9995">
        <v>117910424</v>
      </c>
      <c r="I9995" t="s">
        <v>22</v>
      </c>
      <c r="J9995">
        <v>4</v>
      </c>
      <c r="K9995">
        <v>0</v>
      </c>
      <c r="L9995" t="s">
        <v>57</v>
      </c>
      <c r="M9995" t="s">
        <v>24</v>
      </c>
      <c r="N9995" t="s">
        <v>24211</v>
      </c>
      <c r="O9995" t="s">
        <v>24476</v>
      </c>
      <c r="P9995" t="s">
        <v>24477</v>
      </c>
    </row>
    <row r="9996" spans="1:16">
      <c r="A9996" t="s">
        <v>24185</v>
      </c>
      <c r="B9996" t="s">
        <v>24186</v>
      </c>
      <c r="C9996" t="s">
        <v>437</v>
      </c>
      <c r="D9996" t="s">
        <v>438</v>
      </c>
      <c r="E9996" t="s">
        <v>20</v>
      </c>
      <c r="F9996" t="s">
        <v>21</v>
      </c>
      <c r="G9996">
        <v>144607388</v>
      </c>
      <c r="H9996">
        <v>144607409</v>
      </c>
      <c r="I9996" t="s">
        <v>22</v>
      </c>
      <c r="J9996">
        <v>2</v>
      </c>
      <c r="K9996">
        <v>0</v>
      </c>
      <c r="L9996" t="s">
        <v>30</v>
      </c>
      <c r="M9996" t="s">
        <v>24</v>
      </c>
      <c r="N9996" t="s">
        <v>24211</v>
      </c>
      <c r="O9996" t="s">
        <v>24478</v>
      </c>
      <c r="P9996" t="s">
        <v>24479</v>
      </c>
    </row>
    <row r="9997" spans="1:16">
      <c r="A9997" t="s">
        <v>24185</v>
      </c>
      <c r="B9997" t="s">
        <v>24186</v>
      </c>
      <c r="C9997" t="s">
        <v>440</v>
      </c>
      <c r="D9997" t="s">
        <v>441</v>
      </c>
      <c r="E9997" t="s">
        <v>20</v>
      </c>
      <c r="F9997" t="s">
        <v>21</v>
      </c>
      <c r="G9997">
        <v>144607388</v>
      </c>
      <c r="H9997">
        <v>144607409</v>
      </c>
      <c r="I9997" t="s">
        <v>22</v>
      </c>
      <c r="J9997">
        <v>2</v>
      </c>
      <c r="K9997">
        <v>0</v>
      </c>
      <c r="L9997" t="s">
        <v>30</v>
      </c>
      <c r="M9997" t="s">
        <v>24</v>
      </c>
      <c r="N9997" t="s">
        <v>24211</v>
      </c>
      <c r="O9997" t="s">
        <v>24478</v>
      </c>
      <c r="P9997" t="s">
        <v>24479</v>
      </c>
    </row>
    <row r="9998" spans="1:16">
      <c r="A9998" t="s">
        <v>24185</v>
      </c>
      <c r="B9998" t="s">
        <v>24186</v>
      </c>
      <c r="C9998" t="s">
        <v>437</v>
      </c>
      <c r="D9998" t="s">
        <v>438</v>
      </c>
      <c r="E9998" t="s">
        <v>20</v>
      </c>
      <c r="F9998" t="s">
        <v>21</v>
      </c>
      <c r="G9998">
        <v>145013044</v>
      </c>
      <c r="H9998">
        <v>145013065</v>
      </c>
      <c r="I9998" t="s">
        <v>22</v>
      </c>
      <c r="J9998">
        <v>1</v>
      </c>
      <c r="K9998">
        <v>0</v>
      </c>
      <c r="L9998" t="s">
        <v>23</v>
      </c>
      <c r="M9998" t="s">
        <v>24</v>
      </c>
      <c r="N9998" t="s">
        <v>24199</v>
      </c>
      <c r="O9998" t="s">
        <v>7740</v>
      </c>
      <c r="P9998" t="s">
        <v>24480</v>
      </c>
    </row>
    <row r="9999" spans="1:16">
      <c r="A9999" t="s">
        <v>24185</v>
      </c>
      <c r="B9999" t="s">
        <v>24186</v>
      </c>
      <c r="C9999" t="s">
        <v>440</v>
      </c>
      <c r="D9999" t="s">
        <v>441</v>
      </c>
      <c r="E9999" t="s">
        <v>20</v>
      </c>
      <c r="F9999" t="s">
        <v>21</v>
      </c>
      <c r="G9999">
        <v>145013044</v>
      </c>
      <c r="H9999">
        <v>145013065</v>
      </c>
      <c r="I9999" t="s">
        <v>22</v>
      </c>
      <c r="J9999">
        <v>1</v>
      </c>
      <c r="K9999">
        <v>0</v>
      </c>
      <c r="L9999" t="s">
        <v>23</v>
      </c>
      <c r="M9999" t="s">
        <v>24</v>
      </c>
      <c r="N9999" t="s">
        <v>24199</v>
      </c>
      <c r="O9999" t="s">
        <v>7740</v>
      </c>
      <c r="P9999" t="s">
        <v>24480</v>
      </c>
    </row>
    <row r="10000" spans="1:16">
      <c r="A10000" t="s">
        <v>24185</v>
      </c>
      <c r="B10000" t="s">
        <v>24186</v>
      </c>
      <c r="C10000" t="s">
        <v>437</v>
      </c>
      <c r="D10000" t="s">
        <v>438</v>
      </c>
      <c r="E10000" t="s">
        <v>20</v>
      </c>
      <c r="F10000" t="s">
        <v>21</v>
      </c>
      <c r="G10000">
        <v>145042866</v>
      </c>
      <c r="H10000">
        <v>145042887</v>
      </c>
      <c r="I10000" t="s">
        <v>22</v>
      </c>
      <c r="J10000">
        <v>1</v>
      </c>
      <c r="K10000">
        <v>0</v>
      </c>
      <c r="L10000" t="s">
        <v>30</v>
      </c>
      <c r="M10000" t="s">
        <v>31</v>
      </c>
      <c r="N10000" t="s">
        <v>24274</v>
      </c>
      <c r="O10000" t="s">
        <v>24481</v>
      </c>
      <c r="P10000" t="s">
        <v>24482</v>
      </c>
    </row>
    <row r="10001" spans="1:16">
      <c r="A10001" t="s">
        <v>24185</v>
      </c>
      <c r="B10001" t="s">
        <v>24186</v>
      </c>
      <c r="C10001" t="s">
        <v>440</v>
      </c>
      <c r="D10001" t="s">
        <v>441</v>
      </c>
      <c r="E10001" t="s">
        <v>20</v>
      </c>
      <c r="F10001" t="s">
        <v>21</v>
      </c>
      <c r="G10001">
        <v>145042866</v>
      </c>
      <c r="H10001">
        <v>145042887</v>
      </c>
      <c r="I10001" t="s">
        <v>22</v>
      </c>
      <c r="J10001">
        <v>1</v>
      </c>
      <c r="K10001">
        <v>0</v>
      </c>
      <c r="L10001" t="s">
        <v>30</v>
      </c>
      <c r="M10001" t="s">
        <v>31</v>
      </c>
      <c r="N10001" t="s">
        <v>24274</v>
      </c>
      <c r="O10001" t="s">
        <v>24481</v>
      </c>
      <c r="P10001" t="s">
        <v>24482</v>
      </c>
    </row>
    <row r="10002" spans="1:16">
      <c r="A10002" t="s">
        <v>24185</v>
      </c>
      <c r="B10002" t="s">
        <v>24186</v>
      </c>
      <c r="C10002" t="s">
        <v>437</v>
      </c>
      <c r="D10002" t="s">
        <v>438</v>
      </c>
      <c r="E10002" t="s">
        <v>20</v>
      </c>
      <c r="F10002" t="s">
        <v>21</v>
      </c>
      <c r="G10002">
        <v>145059801</v>
      </c>
      <c r="H10002">
        <v>145059821</v>
      </c>
      <c r="I10002" t="s">
        <v>22</v>
      </c>
      <c r="J10002">
        <v>1</v>
      </c>
      <c r="K10002">
        <v>0</v>
      </c>
      <c r="L10002" t="s">
        <v>30</v>
      </c>
      <c r="M10002" t="s">
        <v>24</v>
      </c>
      <c r="N10002" t="s">
        <v>24274</v>
      </c>
      <c r="O10002" t="s">
        <v>24483</v>
      </c>
      <c r="P10002" t="s">
        <v>24484</v>
      </c>
    </row>
    <row r="10003" spans="1:16">
      <c r="A10003" t="s">
        <v>24185</v>
      </c>
      <c r="B10003" t="s">
        <v>24186</v>
      </c>
      <c r="C10003" t="s">
        <v>440</v>
      </c>
      <c r="D10003" t="s">
        <v>441</v>
      </c>
      <c r="E10003" t="s">
        <v>20</v>
      </c>
      <c r="F10003" t="s">
        <v>21</v>
      </c>
      <c r="G10003">
        <v>145059801</v>
      </c>
      <c r="H10003">
        <v>145059821</v>
      </c>
      <c r="I10003" t="s">
        <v>22</v>
      </c>
      <c r="J10003">
        <v>1</v>
      </c>
      <c r="K10003">
        <v>0</v>
      </c>
      <c r="L10003" t="s">
        <v>30</v>
      </c>
      <c r="M10003" t="s">
        <v>24</v>
      </c>
      <c r="N10003" t="s">
        <v>24274</v>
      </c>
      <c r="O10003" t="s">
        <v>24483</v>
      </c>
      <c r="P10003" t="s">
        <v>24484</v>
      </c>
    </row>
    <row r="10004" spans="1:16">
      <c r="A10004" t="s">
        <v>24185</v>
      </c>
      <c r="B10004" t="s">
        <v>24186</v>
      </c>
      <c r="C10004" t="s">
        <v>437</v>
      </c>
      <c r="D10004" t="s">
        <v>438</v>
      </c>
      <c r="E10004" t="s">
        <v>20</v>
      </c>
      <c r="F10004" t="s">
        <v>21</v>
      </c>
      <c r="G10004">
        <v>145292007</v>
      </c>
      <c r="H10004">
        <v>145292029</v>
      </c>
      <c r="I10004" t="s">
        <v>22</v>
      </c>
      <c r="J10004">
        <v>1</v>
      </c>
      <c r="K10004">
        <v>0</v>
      </c>
      <c r="L10004" t="s">
        <v>30</v>
      </c>
      <c r="M10004" t="s">
        <v>24</v>
      </c>
      <c r="N10004" t="s">
        <v>24485</v>
      </c>
      <c r="O10004" t="s">
        <v>24486</v>
      </c>
      <c r="P10004" t="s">
        <v>24487</v>
      </c>
    </row>
    <row r="10005" spans="1:16">
      <c r="A10005" t="s">
        <v>24185</v>
      </c>
      <c r="B10005" t="s">
        <v>24186</v>
      </c>
      <c r="C10005" t="s">
        <v>440</v>
      </c>
      <c r="D10005" t="s">
        <v>441</v>
      </c>
      <c r="E10005" t="s">
        <v>20</v>
      </c>
      <c r="F10005" t="s">
        <v>21</v>
      </c>
      <c r="G10005">
        <v>145292007</v>
      </c>
      <c r="H10005">
        <v>145292029</v>
      </c>
      <c r="I10005" t="s">
        <v>22</v>
      </c>
      <c r="J10005">
        <v>1</v>
      </c>
      <c r="K10005">
        <v>0</v>
      </c>
      <c r="L10005" t="s">
        <v>30</v>
      </c>
      <c r="M10005" t="s">
        <v>24</v>
      </c>
      <c r="N10005" t="s">
        <v>24485</v>
      </c>
      <c r="O10005" t="s">
        <v>24486</v>
      </c>
      <c r="P10005" t="s">
        <v>24487</v>
      </c>
    </row>
    <row r="10006" spans="1:16">
      <c r="A10006" t="s">
        <v>24185</v>
      </c>
      <c r="B10006" t="s">
        <v>24186</v>
      </c>
      <c r="C10006" t="s">
        <v>456</v>
      </c>
      <c r="D10006" t="s">
        <v>457</v>
      </c>
      <c r="E10006" t="s">
        <v>20</v>
      </c>
      <c r="F10006" t="s">
        <v>21</v>
      </c>
      <c r="G10006">
        <v>145292007</v>
      </c>
      <c r="H10006">
        <v>145292029</v>
      </c>
      <c r="I10006" t="s">
        <v>22</v>
      </c>
      <c r="J10006">
        <v>1</v>
      </c>
      <c r="K10006">
        <v>0</v>
      </c>
      <c r="L10006" t="s">
        <v>30</v>
      </c>
      <c r="M10006" t="s">
        <v>24</v>
      </c>
      <c r="N10006" t="s">
        <v>24485</v>
      </c>
      <c r="O10006" t="s">
        <v>24486</v>
      </c>
      <c r="P10006" t="s">
        <v>24487</v>
      </c>
    </row>
    <row r="10007" spans="1:16">
      <c r="A10007" t="s">
        <v>24185</v>
      </c>
      <c r="B10007" t="s">
        <v>24186</v>
      </c>
      <c r="C10007" t="s">
        <v>440</v>
      </c>
      <c r="D10007" t="s">
        <v>441</v>
      </c>
      <c r="E10007" t="s">
        <v>20</v>
      </c>
      <c r="F10007" t="s">
        <v>21</v>
      </c>
      <c r="G10007">
        <v>145441287</v>
      </c>
      <c r="H10007">
        <v>145441308</v>
      </c>
      <c r="I10007" t="s">
        <v>22</v>
      </c>
      <c r="J10007">
        <v>8</v>
      </c>
      <c r="K10007">
        <v>0</v>
      </c>
      <c r="L10007" t="s">
        <v>87</v>
      </c>
      <c r="M10007" t="s">
        <v>24</v>
      </c>
      <c r="N10007" t="s">
        <v>24211</v>
      </c>
      <c r="O10007" t="s">
        <v>24488</v>
      </c>
      <c r="P10007" t="s">
        <v>24489</v>
      </c>
    </row>
    <row r="10008" spans="1:16">
      <c r="A10008" t="s">
        <v>24185</v>
      </c>
      <c r="B10008" t="s">
        <v>24186</v>
      </c>
      <c r="C10008" t="s">
        <v>13983</v>
      </c>
      <c r="D10008" t="s">
        <v>13984</v>
      </c>
      <c r="E10008" t="s">
        <v>20</v>
      </c>
      <c r="F10008" t="s">
        <v>21</v>
      </c>
      <c r="G10008">
        <v>145441287</v>
      </c>
      <c r="H10008">
        <v>145441308</v>
      </c>
      <c r="I10008" t="s">
        <v>22</v>
      </c>
      <c r="J10008">
        <v>8</v>
      </c>
      <c r="K10008">
        <v>0</v>
      </c>
      <c r="L10008" t="s">
        <v>87</v>
      </c>
      <c r="M10008" t="s">
        <v>24</v>
      </c>
      <c r="N10008" t="s">
        <v>24211</v>
      </c>
      <c r="O10008" t="s">
        <v>24488</v>
      </c>
      <c r="P10008" t="s">
        <v>24489</v>
      </c>
    </row>
    <row r="10009" spans="1:16">
      <c r="A10009" t="s">
        <v>24185</v>
      </c>
      <c r="B10009" t="s">
        <v>24186</v>
      </c>
      <c r="C10009" t="s">
        <v>440</v>
      </c>
      <c r="D10009" t="s">
        <v>441</v>
      </c>
      <c r="E10009" t="s">
        <v>20</v>
      </c>
      <c r="F10009" t="s">
        <v>21</v>
      </c>
      <c r="G10009">
        <v>145475156</v>
      </c>
      <c r="H10009">
        <v>145475180</v>
      </c>
      <c r="I10009" t="s">
        <v>22</v>
      </c>
      <c r="J10009">
        <v>1</v>
      </c>
      <c r="K10009">
        <v>0</v>
      </c>
      <c r="L10009" t="s">
        <v>30</v>
      </c>
      <c r="M10009" t="s">
        <v>24</v>
      </c>
      <c r="N10009" t="s">
        <v>24490</v>
      </c>
      <c r="O10009" t="s">
        <v>24491</v>
      </c>
      <c r="P10009" t="s">
        <v>24492</v>
      </c>
    </row>
    <row r="10010" spans="1:16">
      <c r="A10010" t="s">
        <v>24185</v>
      </c>
      <c r="B10010" t="s">
        <v>24186</v>
      </c>
      <c r="C10010" t="s">
        <v>440</v>
      </c>
      <c r="D10010" t="s">
        <v>441</v>
      </c>
      <c r="E10010" t="s">
        <v>20</v>
      </c>
      <c r="F10010" t="s">
        <v>21</v>
      </c>
      <c r="G10010">
        <v>145513296</v>
      </c>
      <c r="H10010">
        <v>145513317</v>
      </c>
      <c r="I10010" t="s">
        <v>22</v>
      </c>
      <c r="J10010">
        <v>2</v>
      </c>
      <c r="K10010">
        <v>0</v>
      </c>
      <c r="L10010" t="s">
        <v>90</v>
      </c>
      <c r="M10010" t="s">
        <v>31</v>
      </c>
      <c r="N10010" t="s">
        <v>24248</v>
      </c>
      <c r="O10010" t="s">
        <v>15530</v>
      </c>
      <c r="P10010" t="s">
        <v>24493</v>
      </c>
    </row>
    <row r="10011" spans="1:16">
      <c r="A10011" t="s">
        <v>24185</v>
      </c>
      <c r="B10011" t="s">
        <v>24186</v>
      </c>
      <c r="C10011" t="s">
        <v>440</v>
      </c>
      <c r="D10011" t="s">
        <v>441</v>
      </c>
      <c r="E10011" t="s">
        <v>20</v>
      </c>
      <c r="F10011" t="s">
        <v>21</v>
      </c>
      <c r="G10011">
        <v>145583140</v>
      </c>
      <c r="H10011">
        <v>145583160</v>
      </c>
      <c r="I10011" t="s">
        <v>22</v>
      </c>
      <c r="J10011">
        <v>1</v>
      </c>
      <c r="K10011">
        <v>0</v>
      </c>
      <c r="L10011" t="s">
        <v>30</v>
      </c>
      <c r="M10011" t="s">
        <v>24</v>
      </c>
      <c r="N10011" t="s">
        <v>24274</v>
      </c>
      <c r="O10011" t="s">
        <v>24494</v>
      </c>
      <c r="P10011" t="s">
        <v>24495</v>
      </c>
    </row>
    <row r="10012" spans="1:16">
      <c r="A10012" t="s">
        <v>24185</v>
      </c>
      <c r="B10012" t="s">
        <v>24186</v>
      </c>
      <c r="C10012" t="s">
        <v>440</v>
      </c>
      <c r="D10012" t="s">
        <v>441</v>
      </c>
      <c r="E10012" t="s">
        <v>20</v>
      </c>
      <c r="F10012" t="s">
        <v>21</v>
      </c>
      <c r="G10012">
        <v>145584543</v>
      </c>
      <c r="H10012">
        <v>145584567</v>
      </c>
      <c r="I10012" t="s">
        <v>22</v>
      </c>
      <c r="J10012">
        <v>3</v>
      </c>
      <c r="K10012">
        <v>0</v>
      </c>
      <c r="L10012" t="s">
        <v>30</v>
      </c>
      <c r="M10012" t="s">
        <v>24</v>
      </c>
      <c r="N10012" t="s">
        <v>24496</v>
      </c>
      <c r="O10012" t="s">
        <v>24497</v>
      </c>
      <c r="P10012" t="s">
        <v>24498</v>
      </c>
    </row>
    <row r="10013" spans="1:16">
      <c r="A10013" t="s">
        <v>24185</v>
      </c>
      <c r="B10013" t="s">
        <v>24186</v>
      </c>
      <c r="C10013" t="s">
        <v>18414</v>
      </c>
      <c r="D10013" t="s">
        <v>18415</v>
      </c>
      <c r="E10013" t="s">
        <v>20</v>
      </c>
      <c r="F10013" t="s">
        <v>21</v>
      </c>
      <c r="G10013">
        <v>145584543</v>
      </c>
      <c r="H10013">
        <v>145584567</v>
      </c>
      <c r="I10013" t="s">
        <v>22</v>
      </c>
      <c r="J10013">
        <v>3</v>
      </c>
      <c r="K10013">
        <v>0</v>
      </c>
      <c r="L10013" t="s">
        <v>30</v>
      </c>
      <c r="M10013" t="s">
        <v>24</v>
      </c>
      <c r="N10013" t="s">
        <v>24496</v>
      </c>
      <c r="O10013" t="s">
        <v>24497</v>
      </c>
      <c r="P10013" t="s">
        <v>24498</v>
      </c>
    </row>
    <row r="10014" spans="1:16">
      <c r="A10014" t="s">
        <v>24185</v>
      </c>
      <c r="B10014" t="s">
        <v>24186</v>
      </c>
      <c r="C10014" t="s">
        <v>440</v>
      </c>
      <c r="D10014" t="s">
        <v>441</v>
      </c>
      <c r="E10014" t="s">
        <v>20</v>
      </c>
      <c r="F10014" t="s">
        <v>21</v>
      </c>
      <c r="G10014">
        <v>145733462</v>
      </c>
      <c r="H10014">
        <v>145733482</v>
      </c>
      <c r="I10014" t="s">
        <v>22</v>
      </c>
      <c r="J10014">
        <v>1</v>
      </c>
      <c r="K10014">
        <v>0</v>
      </c>
      <c r="L10014" t="s">
        <v>23</v>
      </c>
      <c r="M10014" t="s">
        <v>24</v>
      </c>
      <c r="N10014" t="s">
        <v>24313</v>
      </c>
      <c r="O10014" t="s">
        <v>11541</v>
      </c>
      <c r="P10014" t="s">
        <v>24499</v>
      </c>
    </row>
    <row r="10015" spans="1:16">
      <c r="A10015" t="s">
        <v>24185</v>
      </c>
      <c r="B10015" t="s">
        <v>24186</v>
      </c>
      <c r="C10015" t="s">
        <v>479</v>
      </c>
      <c r="D10015" t="s">
        <v>480</v>
      </c>
      <c r="E10015" t="s">
        <v>20</v>
      </c>
      <c r="F10015" t="s">
        <v>21</v>
      </c>
      <c r="G10015">
        <v>146522585</v>
      </c>
      <c r="H10015">
        <v>146522606</v>
      </c>
      <c r="I10015" t="s">
        <v>22</v>
      </c>
      <c r="J10015">
        <v>2</v>
      </c>
      <c r="K10015">
        <v>0</v>
      </c>
      <c r="L10015" t="s">
        <v>57</v>
      </c>
      <c r="M10015" t="s">
        <v>24</v>
      </c>
      <c r="N10015" t="s">
        <v>24248</v>
      </c>
      <c r="O10015" t="s">
        <v>24500</v>
      </c>
      <c r="P10015" t="s">
        <v>24501</v>
      </c>
    </row>
    <row r="10016" spans="1:16">
      <c r="A10016" t="s">
        <v>24185</v>
      </c>
      <c r="B10016" t="s">
        <v>24186</v>
      </c>
      <c r="C10016" t="s">
        <v>481</v>
      </c>
      <c r="D10016" t="s">
        <v>482</v>
      </c>
      <c r="E10016" t="s">
        <v>20</v>
      </c>
      <c r="F10016" t="s">
        <v>21</v>
      </c>
      <c r="G10016">
        <v>146522585</v>
      </c>
      <c r="H10016">
        <v>146522606</v>
      </c>
      <c r="I10016" t="s">
        <v>22</v>
      </c>
      <c r="J10016">
        <v>2</v>
      </c>
      <c r="K10016">
        <v>0</v>
      </c>
      <c r="L10016" t="s">
        <v>57</v>
      </c>
      <c r="M10016" t="s">
        <v>24</v>
      </c>
      <c r="N10016" t="s">
        <v>24248</v>
      </c>
      <c r="O10016" t="s">
        <v>24500</v>
      </c>
      <c r="P10016" t="s">
        <v>24501</v>
      </c>
    </row>
    <row r="10017" spans="1:16">
      <c r="A10017" t="s">
        <v>24185</v>
      </c>
      <c r="B10017" t="s">
        <v>24186</v>
      </c>
      <c r="C10017" t="s">
        <v>479</v>
      </c>
      <c r="D10017" t="s">
        <v>480</v>
      </c>
      <c r="E10017" t="s">
        <v>20</v>
      </c>
      <c r="F10017" t="s">
        <v>21</v>
      </c>
      <c r="G10017">
        <v>146544912</v>
      </c>
      <c r="H10017">
        <v>146544936</v>
      </c>
      <c r="I10017" t="s">
        <v>22</v>
      </c>
      <c r="J10017">
        <v>1</v>
      </c>
      <c r="K10017">
        <v>0</v>
      </c>
      <c r="L10017" t="s">
        <v>30</v>
      </c>
      <c r="M10017" t="s">
        <v>24</v>
      </c>
      <c r="N10017" t="s">
        <v>24502</v>
      </c>
      <c r="O10017" t="s">
        <v>24503</v>
      </c>
      <c r="P10017" t="s">
        <v>24504</v>
      </c>
    </row>
    <row r="10018" spans="1:16">
      <c r="A10018" t="s">
        <v>24185</v>
      </c>
      <c r="B10018" t="s">
        <v>24186</v>
      </c>
      <c r="C10018" t="s">
        <v>481</v>
      </c>
      <c r="D10018" t="s">
        <v>482</v>
      </c>
      <c r="E10018" t="s">
        <v>20</v>
      </c>
      <c r="F10018" t="s">
        <v>21</v>
      </c>
      <c r="G10018">
        <v>146544912</v>
      </c>
      <c r="H10018">
        <v>146544936</v>
      </c>
      <c r="I10018" t="s">
        <v>22</v>
      </c>
      <c r="J10018">
        <v>1</v>
      </c>
      <c r="K10018">
        <v>0</v>
      </c>
      <c r="L10018" t="s">
        <v>30</v>
      </c>
      <c r="M10018" t="s">
        <v>24</v>
      </c>
      <c r="N10018" t="s">
        <v>24502</v>
      </c>
      <c r="O10018" t="s">
        <v>24503</v>
      </c>
      <c r="P10018" t="s">
        <v>24504</v>
      </c>
    </row>
    <row r="10019" spans="1:16">
      <c r="A10019" t="s">
        <v>24185</v>
      </c>
      <c r="B10019" t="s">
        <v>24186</v>
      </c>
      <c r="C10019" t="s">
        <v>479</v>
      </c>
      <c r="D10019" t="s">
        <v>480</v>
      </c>
      <c r="E10019" t="s">
        <v>20</v>
      </c>
      <c r="F10019" t="s">
        <v>21</v>
      </c>
      <c r="G10019">
        <v>146739774</v>
      </c>
      <c r="H10019">
        <v>146739795</v>
      </c>
      <c r="I10019" t="s">
        <v>22</v>
      </c>
      <c r="J10019">
        <v>2</v>
      </c>
      <c r="K10019">
        <v>0</v>
      </c>
      <c r="L10019" t="s">
        <v>30</v>
      </c>
      <c r="M10019" t="s">
        <v>24</v>
      </c>
      <c r="N10019" t="s">
        <v>24189</v>
      </c>
      <c r="O10019" t="s">
        <v>18678</v>
      </c>
      <c r="P10019" t="s">
        <v>24505</v>
      </c>
    </row>
    <row r="10020" spans="1:16">
      <c r="A10020" t="s">
        <v>24185</v>
      </c>
      <c r="B10020" t="s">
        <v>24186</v>
      </c>
      <c r="C10020" t="s">
        <v>481</v>
      </c>
      <c r="D10020" t="s">
        <v>482</v>
      </c>
      <c r="E10020" t="s">
        <v>20</v>
      </c>
      <c r="F10020" t="s">
        <v>21</v>
      </c>
      <c r="G10020">
        <v>146739774</v>
      </c>
      <c r="H10020">
        <v>146739795</v>
      </c>
      <c r="I10020" t="s">
        <v>22</v>
      </c>
      <c r="J10020">
        <v>2</v>
      </c>
      <c r="K10020">
        <v>0</v>
      </c>
      <c r="L10020" t="s">
        <v>30</v>
      </c>
      <c r="M10020" t="s">
        <v>24</v>
      </c>
      <c r="N10020" t="s">
        <v>24189</v>
      </c>
      <c r="O10020" t="s">
        <v>18678</v>
      </c>
      <c r="P10020" t="s">
        <v>24505</v>
      </c>
    </row>
    <row r="10021" spans="1:16">
      <c r="A10021" t="s">
        <v>24185</v>
      </c>
      <c r="B10021" t="s">
        <v>24186</v>
      </c>
      <c r="C10021" t="s">
        <v>24506</v>
      </c>
      <c r="D10021" t="s">
        <v>24507</v>
      </c>
      <c r="E10021" t="s">
        <v>20</v>
      </c>
      <c r="F10021" t="s">
        <v>21</v>
      </c>
      <c r="G10021">
        <v>149901692</v>
      </c>
      <c r="H10021">
        <v>149901713</v>
      </c>
      <c r="I10021" t="s">
        <v>37</v>
      </c>
      <c r="J10021">
        <v>4</v>
      </c>
      <c r="K10021">
        <v>0</v>
      </c>
      <c r="L10021" t="s">
        <v>57</v>
      </c>
      <c r="M10021" t="s">
        <v>24</v>
      </c>
      <c r="N10021" t="s">
        <v>24199</v>
      </c>
      <c r="O10021" t="s">
        <v>7740</v>
      </c>
      <c r="P10021" t="s">
        <v>24508</v>
      </c>
    </row>
    <row r="10022" spans="1:16">
      <c r="A10022" t="s">
        <v>24185</v>
      </c>
      <c r="B10022" t="s">
        <v>24186</v>
      </c>
      <c r="C10022" t="s">
        <v>24509</v>
      </c>
      <c r="D10022" t="s">
        <v>24510</v>
      </c>
      <c r="E10022" t="s">
        <v>20</v>
      </c>
      <c r="F10022" t="s">
        <v>21</v>
      </c>
      <c r="G10022">
        <v>149982531</v>
      </c>
      <c r="H10022">
        <v>149982549</v>
      </c>
      <c r="I10022" t="s">
        <v>37</v>
      </c>
      <c r="J10022">
        <v>1</v>
      </c>
      <c r="K10022">
        <v>0</v>
      </c>
      <c r="L10022" t="s">
        <v>30</v>
      </c>
      <c r="M10022" t="s">
        <v>24</v>
      </c>
      <c r="N10022" t="s">
        <v>24211</v>
      </c>
      <c r="O10022" t="s">
        <v>24511</v>
      </c>
      <c r="P10022" t="s">
        <v>24512</v>
      </c>
    </row>
    <row r="10023" spans="1:16">
      <c r="A10023" t="s">
        <v>24185</v>
      </c>
      <c r="B10023" t="s">
        <v>24186</v>
      </c>
      <c r="C10023" t="s">
        <v>8173</v>
      </c>
      <c r="D10023" t="s">
        <v>8174</v>
      </c>
      <c r="E10023" t="s">
        <v>20</v>
      </c>
      <c r="F10023" t="s">
        <v>21</v>
      </c>
      <c r="G10023">
        <v>150443116</v>
      </c>
      <c r="H10023">
        <v>150443137</v>
      </c>
      <c r="I10023" t="s">
        <v>22</v>
      </c>
      <c r="J10023">
        <v>10</v>
      </c>
      <c r="K10023">
        <v>0</v>
      </c>
      <c r="L10023" t="s">
        <v>57</v>
      </c>
      <c r="M10023" t="s">
        <v>24</v>
      </c>
      <c r="N10023" t="s">
        <v>24211</v>
      </c>
      <c r="O10023" t="s">
        <v>24513</v>
      </c>
      <c r="P10023" t="s">
        <v>24514</v>
      </c>
    </row>
    <row r="10024" spans="1:16">
      <c r="A10024" t="s">
        <v>24185</v>
      </c>
      <c r="B10024" t="s">
        <v>24186</v>
      </c>
      <c r="C10024" t="s">
        <v>24515</v>
      </c>
      <c r="D10024" t="s">
        <v>24516</v>
      </c>
      <c r="E10024" t="s">
        <v>20</v>
      </c>
      <c r="F10024" t="s">
        <v>21</v>
      </c>
      <c r="G10024">
        <v>150547824</v>
      </c>
      <c r="H10024">
        <v>150547845</v>
      </c>
      <c r="I10024" t="s">
        <v>37</v>
      </c>
      <c r="J10024">
        <v>21</v>
      </c>
      <c r="K10024">
        <v>0</v>
      </c>
      <c r="L10024" t="s">
        <v>57</v>
      </c>
      <c r="M10024" t="s">
        <v>24</v>
      </c>
      <c r="N10024" t="s">
        <v>24194</v>
      </c>
      <c r="O10024" t="s">
        <v>14381</v>
      </c>
      <c r="P10024" t="s">
        <v>24517</v>
      </c>
    </row>
    <row r="10025" spans="1:16">
      <c r="A10025" t="s">
        <v>24185</v>
      </c>
      <c r="B10025" t="s">
        <v>24186</v>
      </c>
      <c r="C10025" t="s">
        <v>14029</v>
      </c>
      <c r="D10025" t="s">
        <v>14030</v>
      </c>
      <c r="E10025" t="s">
        <v>20</v>
      </c>
      <c r="F10025" t="s">
        <v>21</v>
      </c>
      <c r="G10025">
        <v>150619032</v>
      </c>
      <c r="H10025">
        <v>150619053</v>
      </c>
      <c r="I10025" t="s">
        <v>37</v>
      </c>
      <c r="J10025">
        <v>2</v>
      </c>
      <c r="K10025">
        <v>0</v>
      </c>
      <c r="L10025" t="s">
        <v>30</v>
      </c>
      <c r="M10025" t="s">
        <v>24</v>
      </c>
      <c r="N10025" t="s">
        <v>24238</v>
      </c>
      <c r="O10025" t="s">
        <v>7905</v>
      </c>
      <c r="P10025" t="s">
        <v>24518</v>
      </c>
    </row>
    <row r="10026" spans="1:16">
      <c r="A10026" t="s">
        <v>24185</v>
      </c>
      <c r="B10026" t="s">
        <v>24186</v>
      </c>
      <c r="C10026" t="s">
        <v>24519</v>
      </c>
      <c r="D10026" t="s">
        <v>24520</v>
      </c>
      <c r="E10026" t="s">
        <v>20</v>
      </c>
      <c r="F10026" t="s">
        <v>21</v>
      </c>
      <c r="G10026">
        <v>150940581</v>
      </c>
      <c r="H10026">
        <v>150940602</v>
      </c>
      <c r="I10026" t="s">
        <v>37</v>
      </c>
      <c r="J10026">
        <v>5</v>
      </c>
      <c r="K10026">
        <v>0</v>
      </c>
      <c r="L10026" t="s">
        <v>57</v>
      </c>
      <c r="M10026" t="s">
        <v>24</v>
      </c>
      <c r="N10026" t="s">
        <v>24211</v>
      </c>
      <c r="O10026" t="s">
        <v>24521</v>
      </c>
      <c r="P10026" t="s">
        <v>24522</v>
      </c>
    </row>
    <row r="10027" spans="1:16">
      <c r="A10027" t="s">
        <v>24185</v>
      </c>
      <c r="B10027" t="s">
        <v>24186</v>
      </c>
      <c r="C10027" t="s">
        <v>502</v>
      </c>
      <c r="D10027" t="s">
        <v>503</v>
      </c>
      <c r="E10027" t="s">
        <v>20</v>
      </c>
      <c r="F10027" t="s">
        <v>21</v>
      </c>
      <c r="G10027">
        <v>151132333</v>
      </c>
      <c r="H10027">
        <v>151132356</v>
      </c>
      <c r="I10027" t="s">
        <v>37</v>
      </c>
      <c r="J10027">
        <v>5</v>
      </c>
      <c r="K10027">
        <v>0</v>
      </c>
      <c r="L10027" t="s">
        <v>57</v>
      </c>
      <c r="M10027" t="s">
        <v>24</v>
      </c>
      <c r="N10027" t="s">
        <v>24523</v>
      </c>
      <c r="O10027" t="s">
        <v>24524</v>
      </c>
      <c r="P10027" t="s">
        <v>24525</v>
      </c>
    </row>
    <row r="10028" spans="1:16">
      <c r="A10028" t="s">
        <v>24185</v>
      </c>
      <c r="B10028" t="s">
        <v>24186</v>
      </c>
      <c r="C10028" t="s">
        <v>6494</v>
      </c>
      <c r="D10028" t="s">
        <v>6495</v>
      </c>
      <c r="E10028" t="s">
        <v>20</v>
      </c>
      <c r="F10028" t="s">
        <v>21</v>
      </c>
      <c r="G10028">
        <v>151162607</v>
      </c>
      <c r="H10028">
        <v>151162628</v>
      </c>
      <c r="I10028" t="s">
        <v>37</v>
      </c>
      <c r="J10028">
        <v>1</v>
      </c>
      <c r="K10028">
        <v>1</v>
      </c>
      <c r="L10028" t="s">
        <v>30</v>
      </c>
      <c r="M10028" t="s">
        <v>24</v>
      </c>
      <c r="N10028" t="s">
        <v>24211</v>
      </c>
      <c r="O10028" t="s">
        <v>24526</v>
      </c>
      <c r="P10028" t="s">
        <v>24527</v>
      </c>
    </row>
    <row r="10029" spans="1:16">
      <c r="A10029" t="s">
        <v>24185</v>
      </c>
      <c r="B10029" t="s">
        <v>24186</v>
      </c>
      <c r="C10029" t="s">
        <v>507</v>
      </c>
      <c r="D10029" t="s">
        <v>508</v>
      </c>
      <c r="E10029" t="s">
        <v>20</v>
      </c>
      <c r="F10029" t="s">
        <v>21</v>
      </c>
      <c r="G10029">
        <v>151288751</v>
      </c>
      <c r="H10029">
        <v>151288772</v>
      </c>
      <c r="I10029" t="s">
        <v>37</v>
      </c>
      <c r="J10029">
        <v>2</v>
      </c>
      <c r="K10029">
        <v>0</v>
      </c>
      <c r="L10029" t="s">
        <v>196</v>
      </c>
      <c r="M10029" t="s">
        <v>24</v>
      </c>
      <c r="N10029" t="s">
        <v>24274</v>
      </c>
      <c r="O10029" t="s">
        <v>24528</v>
      </c>
      <c r="P10029" t="s">
        <v>24529</v>
      </c>
    </row>
    <row r="10030" spans="1:16">
      <c r="A10030" t="s">
        <v>24185</v>
      </c>
      <c r="B10030" t="s">
        <v>24186</v>
      </c>
      <c r="C10030" t="s">
        <v>24530</v>
      </c>
      <c r="D10030" t="s">
        <v>24531</v>
      </c>
      <c r="E10030" t="s">
        <v>20</v>
      </c>
      <c r="F10030" t="s">
        <v>21</v>
      </c>
      <c r="G10030">
        <v>151341542</v>
      </c>
      <c r="H10030">
        <v>151341563</v>
      </c>
      <c r="I10030" t="s">
        <v>37</v>
      </c>
      <c r="J10030">
        <v>2</v>
      </c>
      <c r="K10030">
        <v>0</v>
      </c>
      <c r="L10030" t="s">
        <v>30</v>
      </c>
      <c r="M10030" t="s">
        <v>31</v>
      </c>
      <c r="N10030" t="s">
        <v>24274</v>
      </c>
      <c r="O10030" t="s">
        <v>24532</v>
      </c>
      <c r="P10030" t="s">
        <v>24533</v>
      </c>
    </row>
    <row r="10031" spans="1:16">
      <c r="A10031" t="s">
        <v>24185</v>
      </c>
      <c r="B10031" t="s">
        <v>24186</v>
      </c>
      <c r="C10031" t="s">
        <v>8178</v>
      </c>
      <c r="D10031" t="s">
        <v>8179</v>
      </c>
      <c r="E10031" t="s">
        <v>20</v>
      </c>
      <c r="F10031" t="s">
        <v>21</v>
      </c>
      <c r="G10031">
        <v>151400634</v>
      </c>
      <c r="H10031">
        <v>151400655</v>
      </c>
      <c r="I10031" t="s">
        <v>37</v>
      </c>
      <c r="J10031">
        <v>12</v>
      </c>
      <c r="K10031">
        <v>0</v>
      </c>
      <c r="L10031" t="s">
        <v>57</v>
      </c>
      <c r="M10031" t="s">
        <v>24</v>
      </c>
      <c r="N10031" t="s">
        <v>24248</v>
      </c>
      <c r="O10031" t="s">
        <v>8503</v>
      </c>
      <c r="P10031" t="s">
        <v>24534</v>
      </c>
    </row>
    <row r="10032" spans="1:16">
      <c r="A10032" t="s">
        <v>24185</v>
      </c>
      <c r="B10032" t="s">
        <v>24186</v>
      </c>
      <c r="C10032" t="s">
        <v>8178</v>
      </c>
      <c r="D10032" t="s">
        <v>8179</v>
      </c>
      <c r="E10032" t="s">
        <v>20</v>
      </c>
      <c r="F10032" t="s">
        <v>21</v>
      </c>
      <c r="G10032">
        <v>151413537</v>
      </c>
      <c r="H10032">
        <v>151413561</v>
      </c>
      <c r="I10032" t="s">
        <v>37</v>
      </c>
      <c r="J10032">
        <v>1</v>
      </c>
      <c r="K10032">
        <v>0</v>
      </c>
      <c r="L10032" t="s">
        <v>30</v>
      </c>
      <c r="M10032" t="s">
        <v>24</v>
      </c>
      <c r="N10032" t="s">
        <v>24535</v>
      </c>
      <c r="O10032" t="s">
        <v>24536</v>
      </c>
      <c r="P10032" t="s">
        <v>24537</v>
      </c>
    </row>
    <row r="10033" spans="1:16">
      <c r="A10033" t="s">
        <v>24185</v>
      </c>
      <c r="B10033" t="s">
        <v>24186</v>
      </c>
      <c r="C10033" t="s">
        <v>24538</v>
      </c>
      <c r="D10033" t="s">
        <v>24539</v>
      </c>
      <c r="E10033" t="s">
        <v>20</v>
      </c>
      <c r="F10033" t="s">
        <v>21</v>
      </c>
      <c r="G10033">
        <v>151865283</v>
      </c>
      <c r="H10033">
        <v>151865306</v>
      </c>
      <c r="I10033" t="s">
        <v>37</v>
      </c>
      <c r="J10033">
        <v>3</v>
      </c>
      <c r="K10033">
        <v>0</v>
      </c>
      <c r="L10033" t="s">
        <v>30</v>
      </c>
      <c r="M10033" t="s">
        <v>24</v>
      </c>
      <c r="N10033" t="s">
        <v>24540</v>
      </c>
      <c r="O10033" t="s">
        <v>24541</v>
      </c>
      <c r="P10033" t="s">
        <v>24542</v>
      </c>
    </row>
    <row r="10034" spans="1:16">
      <c r="A10034" t="s">
        <v>24185</v>
      </c>
      <c r="B10034" t="s">
        <v>24186</v>
      </c>
      <c r="C10034" t="s">
        <v>24538</v>
      </c>
      <c r="D10034" t="s">
        <v>24539</v>
      </c>
      <c r="E10034" t="s">
        <v>20</v>
      </c>
      <c r="F10034" t="s">
        <v>21</v>
      </c>
      <c r="G10034">
        <v>151865917</v>
      </c>
      <c r="H10034">
        <v>151865938</v>
      </c>
      <c r="I10034" t="s">
        <v>37</v>
      </c>
      <c r="J10034">
        <v>1</v>
      </c>
      <c r="K10034">
        <v>0</v>
      </c>
      <c r="L10034" t="s">
        <v>30</v>
      </c>
      <c r="M10034" t="s">
        <v>24</v>
      </c>
      <c r="N10034" t="s">
        <v>24189</v>
      </c>
      <c r="O10034" t="s">
        <v>24543</v>
      </c>
      <c r="P10034" t="s">
        <v>24544</v>
      </c>
    </row>
    <row r="10035" spans="1:16">
      <c r="A10035" t="s">
        <v>24185</v>
      </c>
      <c r="B10035" t="s">
        <v>24186</v>
      </c>
      <c r="C10035" t="s">
        <v>24538</v>
      </c>
      <c r="D10035" t="s">
        <v>24539</v>
      </c>
      <c r="E10035" t="s">
        <v>20</v>
      </c>
      <c r="F10035" t="s">
        <v>21</v>
      </c>
      <c r="G10035">
        <v>151866130</v>
      </c>
      <c r="H10035">
        <v>151866150</v>
      </c>
      <c r="I10035" t="s">
        <v>37</v>
      </c>
      <c r="J10035">
        <v>1</v>
      </c>
      <c r="K10035">
        <v>0</v>
      </c>
      <c r="L10035" t="s">
        <v>30</v>
      </c>
      <c r="M10035" t="s">
        <v>24</v>
      </c>
      <c r="N10035" t="s">
        <v>24395</v>
      </c>
      <c r="O10035" t="s">
        <v>24545</v>
      </c>
      <c r="P10035" t="s">
        <v>24546</v>
      </c>
    </row>
    <row r="10036" spans="1:16">
      <c r="A10036" t="s">
        <v>24185</v>
      </c>
      <c r="B10036" t="s">
        <v>24186</v>
      </c>
      <c r="C10036" t="s">
        <v>24547</v>
      </c>
      <c r="D10036" t="s">
        <v>24548</v>
      </c>
      <c r="E10036" t="s">
        <v>20</v>
      </c>
      <c r="F10036" t="s">
        <v>21</v>
      </c>
      <c r="G10036">
        <v>153521080</v>
      </c>
      <c r="H10036">
        <v>153521101</v>
      </c>
      <c r="I10036" t="s">
        <v>22</v>
      </c>
      <c r="J10036">
        <v>2</v>
      </c>
      <c r="K10036">
        <v>0</v>
      </c>
      <c r="L10036" t="s">
        <v>23</v>
      </c>
      <c r="M10036" t="s">
        <v>24</v>
      </c>
      <c r="N10036" t="s">
        <v>24248</v>
      </c>
      <c r="O10036" t="s">
        <v>24549</v>
      </c>
      <c r="P10036" t="s">
        <v>24550</v>
      </c>
    </row>
    <row r="10037" spans="1:16">
      <c r="A10037" t="s">
        <v>24185</v>
      </c>
      <c r="B10037" t="s">
        <v>24186</v>
      </c>
      <c r="C10037" t="s">
        <v>18467</v>
      </c>
      <c r="D10037" t="s">
        <v>18468</v>
      </c>
      <c r="E10037" t="s">
        <v>20</v>
      </c>
      <c r="F10037" t="s">
        <v>21</v>
      </c>
      <c r="G10037">
        <v>153579723</v>
      </c>
      <c r="H10037">
        <v>153579744</v>
      </c>
      <c r="I10037" t="s">
        <v>37</v>
      </c>
      <c r="J10037">
        <v>12</v>
      </c>
      <c r="K10037">
        <v>0</v>
      </c>
      <c r="L10037" t="s">
        <v>57</v>
      </c>
      <c r="M10037" t="s">
        <v>31</v>
      </c>
      <c r="N10037" t="s">
        <v>24248</v>
      </c>
      <c r="O10037" t="s">
        <v>10135</v>
      </c>
      <c r="P10037" t="s">
        <v>24551</v>
      </c>
    </row>
    <row r="10038" spans="1:16">
      <c r="A10038" t="s">
        <v>24185</v>
      </c>
      <c r="B10038" t="s">
        <v>24186</v>
      </c>
      <c r="C10038" t="s">
        <v>516</v>
      </c>
      <c r="D10038" t="s">
        <v>517</v>
      </c>
      <c r="E10038" t="s">
        <v>20</v>
      </c>
      <c r="F10038" t="s">
        <v>21</v>
      </c>
      <c r="G10038">
        <v>153634695</v>
      </c>
      <c r="H10038">
        <v>153634715</v>
      </c>
      <c r="I10038" t="s">
        <v>37</v>
      </c>
      <c r="J10038">
        <v>7</v>
      </c>
      <c r="K10038">
        <v>0</v>
      </c>
      <c r="L10038" t="s">
        <v>57</v>
      </c>
      <c r="M10038" t="s">
        <v>24</v>
      </c>
      <c r="N10038" t="s">
        <v>24248</v>
      </c>
      <c r="O10038" t="s">
        <v>24552</v>
      </c>
      <c r="P10038" t="s">
        <v>24553</v>
      </c>
    </row>
    <row r="10039" spans="1:16">
      <c r="A10039" t="s">
        <v>24185</v>
      </c>
      <c r="B10039" t="s">
        <v>24186</v>
      </c>
      <c r="C10039" t="s">
        <v>18479</v>
      </c>
      <c r="D10039" t="s">
        <v>18480</v>
      </c>
      <c r="E10039" t="s">
        <v>20</v>
      </c>
      <c r="F10039" t="s">
        <v>21</v>
      </c>
      <c r="G10039">
        <v>153730103</v>
      </c>
      <c r="H10039">
        <v>153730124</v>
      </c>
      <c r="I10039" t="s">
        <v>22</v>
      </c>
      <c r="J10039">
        <v>6</v>
      </c>
      <c r="K10039">
        <v>0</v>
      </c>
      <c r="L10039" t="s">
        <v>57</v>
      </c>
      <c r="M10039" t="s">
        <v>24</v>
      </c>
      <c r="N10039" t="s">
        <v>24248</v>
      </c>
      <c r="O10039" t="s">
        <v>24554</v>
      </c>
      <c r="P10039" t="s">
        <v>24555</v>
      </c>
    </row>
    <row r="10040" spans="1:16">
      <c r="A10040" t="s">
        <v>24185</v>
      </c>
      <c r="B10040" t="s">
        <v>24186</v>
      </c>
      <c r="C10040" t="s">
        <v>18479</v>
      </c>
      <c r="D10040" t="s">
        <v>18480</v>
      </c>
      <c r="E10040" t="s">
        <v>20</v>
      </c>
      <c r="F10040" t="s">
        <v>21</v>
      </c>
      <c r="G10040">
        <v>153746052</v>
      </c>
      <c r="H10040">
        <v>153746077</v>
      </c>
      <c r="I10040" t="s">
        <v>22</v>
      </c>
      <c r="J10040">
        <v>3</v>
      </c>
      <c r="K10040">
        <v>0</v>
      </c>
      <c r="L10040" t="s">
        <v>57</v>
      </c>
      <c r="M10040" t="s">
        <v>24</v>
      </c>
      <c r="N10040" t="s">
        <v>24556</v>
      </c>
      <c r="O10040" t="s">
        <v>24557</v>
      </c>
      <c r="P10040" t="s">
        <v>24558</v>
      </c>
    </row>
    <row r="10041" spans="1:16">
      <c r="A10041" t="s">
        <v>24185</v>
      </c>
      <c r="B10041" t="s">
        <v>24186</v>
      </c>
      <c r="C10041" t="s">
        <v>528</v>
      </c>
      <c r="D10041" t="s">
        <v>529</v>
      </c>
      <c r="E10041" t="s">
        <v>20</v>
      </c>
      <c r="F10041" t="s">
        <v>21</v>
      </c>
      <c r="G10041">
        <v>154229593</v>
      </c>
      <c r="H10041">
        <v>154229613</v>
      </c>
      <c r="I10041" t="s">
        <v>22</v>
      </c>
      <c r="J10041">
        <v>24</v>
      </c>
      <c r="K10041">
        <v>2</v>
      </c>
      <c r="L10041" t="s">
        <v>87</v>
      </c>
      <c r="M10041" t="s">
        <v>24</v>
      </c>
      <c r="N10041" t="s">
        <v>24313</v>
      </c>
      <c r="O10041" t="s">
        <v>11541</v>
      </c>
      <c r="P10041" t="s">
        <v>24559</v>
      </c>
    </row>
    <row r="10042" spans="1:16">
      <c r="A10042" t="s">
        <v>24185</v>
      </c>
      <c r="B10042" t="s">
        <v>24186</v>
      </c>
      <c r="C10042" t="s">
        <v>528</v>
      </c>
      <c r="D10042" t="s">
        <v>529</v>
      </c>
      <c r="E10042" t="s">
        <v>20</v>
      </c>
      <c r="F10042" t="s">
        <v>21</v>
      </c>
      <c r="G10042">
        <v>154229628</v>
      </c>
      <c r="H10042">
        <v>154229650</v>
      </c>
      <c r="I10042" t="s">
        <v>22</v>
      </c>
      <c r="J10042">
        <v>14</v>
      </c>
      <c r="K10042">
        <v>0</v>
      </c>
      <c r="L10042" t="s">
        <v>57</v>
      </c>
      <c r="M10042" t="s">
        <v>31</v>
      </c>
      <c r="N10042" t="s">
        <v>24473</v>
      </c>
      <c r="O10042" t="s">
        <v>24560</v>
      </c>
      <c r="P10042" t="s">
        <v>24561</v>
      </c>
    </row>
    <row r="10043" spans="1:16">
      <c r="A10043" t="s">
        <v>24185</v>
      </c>
      <c r="B10043" t="s">
        <v>24186</v>
      </c>
      <c r="C10043" t="s">
        <v>24562</v>
      </c>
      <c r="D10043" t="s">
        <v>24563</v>
      </c>
      <c r="E10043" t="s">
        <v>20</v>
      </c>
      <c r="F10043" t="s">
        <v>21</v>
      </c>
      <c r="G10043">
        <v>154303943</v>
      </c>
      <c r="H10043">
        <v>154303963</v>
      </c>
      <c r="I10043" t="s">
        <v>22</v>
      </c>
      <c r="J10043">
        <v>3</v>
      </c>
      <c r="K10043">
        <v>0</v>
      </c>
      <c r="L10043" t="s">
        <v>57</v>
      </c>
      <c r="M10043" t="s">
        <v>31</v>
      </c>
      <c r="N10043" t="s">
        <v>24248</v>
      </c>
      <c r="O10043" t="s">
        <v>24564</v>
      </c>
      <c r="P10043" t="s">
        <v>24565</v>
      </c>
    </row>
    <row r="10044" spans="1:16">
      <c r="A10044" t="s">
        <v>24185</v>
      </c>
      <c r="B10044" t="s">
        <v>24186</v>
      </c>
      <c r="C10044" t="s">
        <v>6500</v>
      </c>
      <c r="D10044" t="s">
        <v>6501</v>
      </c>
      <c r="E10044" t="s">
        <v>20</v>
      </c>
      <c r="F10044" t="s">
        <v>21</v>
      </c>
      <c r="G10044">
        <v>154562710</v>
      </c>
      <c r="H10044">
        <v>154562731</v>
      </c>
      <c r="I10044" t="s">
        <v>37</v>
      </c>
      <c r="J10044">
        <v>2</v>
      </c>
      <c r="K10044">
        <v>0</v>
      </c>
      <c r="L10044" t="s">
        <v>30</v>
      </c>
      <c r="M10044" t="s">
        <v>31</v>
      </c>
      <c r="N10044" t="s">
        <v>24199</v>
      </c>
      <c r="O10044" t="s">
        <v>7740</v>
      </c>
      <c r="P10044" t="s">
        <v>24566</v>
      </c>
    </row>
    <row r="10045" spans="1:16">
      <c r="A10045" t="s">
        <v>24185</v>
      </c>
      <c r="B10045" t="s">
        <v>24186</v>
      </c>
      <c r="C10045" t="s">
        <v>6500</v>
      </c>
      <c r="D10045" t="s">
        <v>6501</v>
      </c>
      <c r="E10045" t="s">
        <v>20</v>
      </c>
      <c r="F10045" t="s">
        <v>21</v>
      </c>
      <c r="G10045">
        <v>154574371</v>
      </c>
      <c r="H10045">
        <v>154574394</v>
      </c>
      <c r="I10045" t="s">
        <v>37</v>
      </c>
      <c r="J10045">
        <v>5</v>
      </c>
      <c r="K10045">
        <v>0</v>
      </c>
      <c r="L10045" t="s">
        <v>57</v>
      </c>
      <c r="M10045" t="s">
        <v>31</v>
      </c>
      <c r="N10045" t="s">
        <v>24567</v>
      </c>
      <c r="O10045" t="s">
        <v>24568</v>
      </c>
      <c r="P10045" t="s">
        <v>24569</v>
      </c>
    </row>
    <row r="10046" spans="1:16">
      <c r="A10046" t="s">
        <v>24185</v>
      </c>
      <c r="B10046" t="s">
        <v>24186</v>
      </c>
      <c r="C10046" t="s">
        <v>24570</v>
      </c>
      <c r="D10046" t="s">
        <v>24571</v>
      </c>
      <c r="E10046" t="s">
        <v>20</v>
      </c>
      <c r="F10046" t="s">
        <v>21</v>
      </c>
      <c r="G10046">
        <v>155183144</v>
      </c>
      <c r="H10046">
        <v>155183164</v>
      </c>
      <c r="I10046" t="s">
        <v>22</v>
      </c>
      <c r="J10046">
        <v>1</v>
      </c>
      <c r="K10046">
        <v>1</v>
      </c>
      <c r="L10046" t="s">
        <v>30</v>
      </c>
      <c r="M10046" t="s">
        <v>24</v>
      </c>
      <c r="N10046" t="s">
        <v>24251</v>
      </c>
      <c r="O10046" t="s">
        <v>14616</v>
      </c>
      <c r="P10046" t="s">
        <v>24572</v>
      </c>
    </row>
    <row r="10047" spans="1:16">
      <c r="A10047" t="s">
        <v>24185</v>
      </c>
      <c r="B10047" t="s">
        <v>24186</v>
      </c>
      <c r="C10047" t="s">
        <v>24573</v>
      </c>
      <c r="D10047" t="s">
        <v>24574</v>
      </c>
      <c r="E10047" t="s">
        <v>20</v>
      </c>
      <c r="F10047" t="s">
        <v>21</v>
      </c>
      <c r="G10047">
        <v>155214378</v>
      </c>
      <c r="H10047">
        <v>155214398</v>
      </c>
      <c r="I10047" t="s">
        <v>37</v>
      </c>
      <c r="J10047">
        <v>1</v>
      </c>
      <c r="K10047">
        <v>0</v>
      </c>
      <c r="L10047" t="s">
        <v>30</v>
      </c>
      <c r="M10047" t="s">
        <v>24</v>
      </c>
      <c r="N10047" t="s">
        <v>24575</v>
      </c>
      <c r="O10047" t="s">
        <v>24576</v>
      </c>
      <c r="P10047" t="s">
        <v>24577</v>
      </c>
    </row>
    <row r="10048" spans="1:16">
      <c r="A10048" t="s">
        <v>24185</v>
      </c>
      <c r="B10048" t="s">
        <v>24186</v>
      </c>
      <c r="C10048" t="s">
        <v>8209</v>
      </c>
      <c r="D10048" t="s">
        <v>8210</v>
      </c>
      <c r="E10048" t="s">
        <v>20</v>
      </c>
      <c r="F10048" t="s">
        <v>21</v>
      </c>
      <c r="G10048">
        <v>155221673</v>
      </c>
      <c r="H10048">
        <v>155221693</v>
      </c>
      <c r="I10048" t="s">
        <v>37</v>
      </c>
      <c r="J10048">
        <v>6</v>
      </c>
      <c r="K10048">
        <v>0</v>
      </c>
      <c r="L10048" t="s">
        <v>57</v>
      </c>
      <c r="M10048" t="s">
        <v>31</v>
      </c>
      <c r="N10048" t="s">
        <v>24211</v>
      </c>
      <c r="O10048" t="s">
        <v>24578</v>
      </c>
      <c r="P10048" t="s">
        <v>24579</v>
      </c>
    </row>
    <row r="10049" spans="1:16">
      <c r="A10049" t="s">
        <v>24185</v>
      </c>
      <c r="B10049" t="s">
        <v>24186</v>
      </c>
      <c r="C10049" t="s">
        <v>24580</v>
      </c>
      <c r="D10049" t="s">
        <v>24581</v>
      </c>
      <c r="E10049" t="s">
        <v>20</v>
      </c>
      <c r="F10049" t="s">
        <v>21</v>
      </c>
      <c r="G10049">
        <v>155295668</v>
      </c>
      <c r="H10049">
        <v>155295689</v>
      </c>
      <c r="I10049" t="s">
        <v>22</v>
      </c>
      <c r="J10049">
        <v>2</v>
      </c>
      <c r="K10049">
        <v>0</v>
      </c>
      <c r="L10049" t="s">
        <v>23</v>
      </c>
      <c r="M10049" t="s">
        <v>24</v>
      </c>
      <c r="N10049" t="s">
        <v>24274</v>
      </c>
      <c r="O10049" t="s">
        <v>24582</v>
      </c>
      <c r="P10049" t="s">
        <v>24583</v>
      </c>
    </row>
    <row r="10050" spans="1:16">
      <c r="A10050" t="s">
        <v>24185</v>
      </c>
      <c r="B10050" t="s">
        <v>24186</v>
      </c>
      <c r="C10050" t="s">
        <v>547</v>
      </c>
      <c r="D10050" t="s">
        <v>548</v>
      </c>
      <c r="E10050" t="s">
        <v>20</v>
      </c>
      <c r="F10050" t="s">
        <v>21</v>
      </c>
      <c r="G10050">
        <v>155744117</v>
      </c>
      <c r="H10050">
        <v>155744138</v>
      </c>
      <c r="I10050" t="s">
        <v>37</v>
      </c>
      <c r="J10050">
        <v>1</v>
      </c>
      <c r="K10050">
        <v>0</v>
      </c>
      <c r="L10050" t="s">
        <v>30</v>
      </c>
      <c r="M10050" t="s">
        <v>31</v>
      </c>
      <c r="N10050" t="s">
        <v>24289</v>
      </c>
      <c r="O10050" t="s">
        <v>7771</v>
      </c>
      <c r="P10050" t="s">
        <v>24584</v>
      </c>
    </row>
    <row r="10051" spans="1:16">
      <c r="A10051" t="s">
        <v>24185</v>
      </c>
      <c r="B10051" t="s">
        <v>24186</v>
      </c>
      <c r="C10051" t="s">
        <v>14045</v>
      </c>
      <c r="D10051" t="s">
        <v>14046</v>
      </c>
      <c r="E10051" t="s">
        <v>20</v>
      </c>
      <c r="F10051" t="s">
        <v>21</v>
      </c>
      <c r="G10051">
        <v>156013826</v>
      </c>
      <c r="H10051">
        <v>156013848</v>
      </c>
      <c r="I10051" t="s">
        <v>37</v>
      </c>
      <c r="J10051">
        <v>2</v>
      </c>
      <c r="K10051">
        <v>0</v>
      </c>
      <c r="L10051" t="s">
        <v>90</v>
      </c>
      <c r="M10051" t="s">
        <v>24</v>
      </c>
      <c r="N10051" t="s">
        <v>24359</v>
      </c>
      <c r="O10051" t="s">
        <v>24585</v>
      </c>
      <c r="P10051" t="s">
        <v>24586</v>
      </c>
    </row>
    <row r="10052" spans="1:16">
      <c r="A10052" t="s">
        <v>24185</v>
      </c>
      <c r="B10052" t="s">
        <v>24186</v>
      </c>
      <c r="C10052" t="s">
        <v>551</v>
      </c>
      <c r="D10052" t="s">
        <v>552</v>
      </c>
      <c r="E10052" t="s">
        <v>20</v>
      </c>
      <c r="F10052" t="s">
        <v>21</v>
      </c>
      <c r="G10052">
        <v>156084615</v>
      </c>
      <c r="H10052">
        <v>156084638</v>
      </c>
      <c r="I10052" t="s">
        <v>22</v>
      </c>
      <c r="J10052">
        <v>6</v>
      </c>
      <c r="K10052">
        <v>0</v>
      </c>
      <c r="L10052" t="s">
        <v>196</v>
      </c>
      <c r="M10052" t="s">
        <v>24</v>
      </c>
      <c r="N10052" t="s">
        <v>24587</v>
      </c>
      <c r="O10052" t="s">
        <v>24588</v>
      </c>
      <c r="P10052" t="s">
        <v>24589</v>
      </c>
    </row>
    <row r="10053" spans="1:16">
      <c r="A10053" t="s">
        <v>24185</v>
      </c>
      <c r="B10053" t="s">
        <v>24186</v>
      </c>
      <c r="C10053" t="s">
        <v>8226</v>
      </c>
      <c r="D10053" t="s">
        <v>8227</v>
      </c>
      <c r="E10053" t="s">
        <v>20</v>
      </c>
      <c r="F10053" t="s">
        <v>21</v>
      </c>
      <c r="G10053">
        <v>156495271</v>
      </c>
      <c r="H10053">
        <v>156495293</v>
      </c>
      <c r="I10053" t="s">
        <v>37</v>
      </c>
      <c r="J10053">
        <v>3</v>
      </c>
      <c r="K10053">
        <v>4</v>
      </c>
      <c r="L10053" t="s">
        <v>23</v>
      </c>
      <c r="M10053" t="s">
        <v>24</v>
      </c>
      <c r="N10053" t="s">
        <v>24590</v>
      </c>
      <c r="O10053" t="s">
        <v>24591</v>
      </c>
      <c r="P10053" t="s">
        <v>24592</v>
      </c>
    </row>
    <row r="10054" spans="1:16">
      <c r="A10054" t="s">
        <v>24185</v>
      </c>
      <c r="B10054" t="s">
        <v>24186</v>
      </c>
      <c r="C10054" t="s">
        <v>18548</v>
      </c>
      <c r="D10054" t="s">
        <v>18549</v>
      </c>
      <c r="E10054" t="s">
        <v>20</v>
      </c>
      <c r="F10054" t="s">
        <v>21</v>
      </c>
      <c r="G10054">
        <v>156712026</v>
      </c>
      <c r="H10054">
        <v>156712047</v>
      </c>
      <c r="I10054" t="s">
        <v>37</v>
      </c>
      <c r="J10054">
        <v>22</v>
      </c>
      <c r="K10054">
        <v>3</v>
      </c>
      <c r="L10054" t="s">
        <v>57</v>
      </c>
      <c r="M10054" t="s">
        <v>24</v>
      </c>
      <c r="N10054" t="s">
        <v>24189</v>
      </c>
      <c r="O10054" t="s">
        <v>8220</v>
      </c>
      <c r="P10054" t="s">
        <v>24593</v>
      </c>
    </row>
    <row r="10055" spans="1:16">
      <c r="A10055" t="s">
        <v>24185</v>
      </c>
      <c r="B10055" t="s">
        <v>24186</v>
      </c>
      <c r="C10055" t="s">
        <v>14057</v>
      </c>
      <c r="D10055" t="s">
        <v>14058</v>
      </c>
      <c r="E10055" t="s">
        <v>20</v>
      </c>
      <c r="F10055" t="s">
        <v>21</v>
      </c>
      <c r="G10055">
        <v>160184568</v>
      </c>
      <c r="H10055">
        <v>160184592</v>
      </c>
      <c r="I10055" t="s">
        <v>22</v>
      </c>
      <c r="J10055">
        <v>2</v>
      </c>
      <c r="K10055">
        <v>0</v>
      </c>
      <c r="L10055" t="s">
        <v>57</v>
      </c>
      <c r="M10055" t="s">
        <v>31</v>
      </c>
      <c r="N10055" t="s">
        <v>24594</v>
      </c>
      <c r="O10055" t="s">
        <v>24595</v>
      </c>
      <c r="P10055" t="s">
        <v>24596</v>
      </c>
    </row>
    <row r="10056" spans="1:16">
      <c r="A10056" t="s">
        <v>24185</v>
      </c>
      <c r="B10056" t="s">
        <v>24186</v>
      </c>
      <c r="C10056" t="s">
        <v>24597</v>
      </c>
      <c r="D10056" t="s">
        <v>24598</v>
      </c>
      <c r="E10056" t="s">
        <v>20</v>
      </c>
      <c r="F10056" t="s">
        <v>21</v>
      </c>
      <c r="G10056">
        <v>161138228</v>
      </c>
      <c r="H10056">
        <v>161138249</v>
      </c>
      <c r="I10056" t="s">
        <v>22</v>
      </c>
      <c r="J10056">
        <v>3</v>
      </c>
      <c r="K10056">
        <v>0</v>
      </c>
      <c r="L10056" t="s">
        <v>57</v>
      </c>
      <c r="M10056" t="s">
        <v>24</v>
      </c>
      <c r="N10056" t="s">
        <v>24199</v>
      </c>
      <c r="O10056" t="s">
        <v>7740</v>
      </c>
      <c r="P10056" t="s">
        <v>24599</v>
      </c>
    </row>
    <row r="10057" spans="1:16">
      <c r="A10057" t="s">
        <v>24185</v>
      </c>
      <c r="B10057" t="s">
        <v>24186</v>
      </c>
      <c r="C10057" t="s">
        <v>24597</v>
      </c>
      <c r="D10057" t="s">
        <v>24598</v>
      </c>
      <c r="E10057" t="s">
        <v>20</v>
      </c>
      <c r="F10057" t="s">
        <v>21</v>
      </c>
      <c r="G10057">
        <v>161138291</v>
      </c>
      <c r="H10057">
        <v>161138312</v>
      </c>
      <c r="I10057" t="s">
        <v>22</v>
      </c>
      <c r="J10057">
        <v>1</v>
      </c>
      <c r="K10057">
        <v>0</v>
      </c>
      <c r="L10057" t="s">
        <v>23</v>
      </c>
      <c r="M10057" t="s">
        <v>24</v>
      </c>
      <c r="N10057" t="s">
        <v>24189</v>
      </c>
      <c r="O10057" t="s">
        <v>24600</v>
      </c>
      <c r="P10057" t="s">
        <v>24601</v>
      </c>
    </row>
    <row r="10058" spans="1:16">
      <c r="A10058" t="s">
        <v>24185</v>
      </c>
      <c r="B10058" t="s">
        <v>24186</v>
      </c>
      <c r="C10058" t="s">
        <v>18571</v>
      </c>
      <c r="D10058" t="s">
        <v>18572</v>
      </c>
      <c r="E10058" t="s">
        <v>20</v>
      </c>
      <c r="F10058" t="s">
        <v>21</v>
      </c>
      <c r="G10058">
        <v>161753819</v>
      </c>
      <c r="H10058">
        <v>161753841</v>
      </c>
      <c r="I10058" t="s">
        <v>22</v>
      </c>
      <c r="J10058">
        <v>3</v>
      </c>
      <c r="K10058">
        <v>0</v>
      </c>
      <c r="L10058" t="s">
        <v>57</v>
      </c>
      <c r="M10058" t="s">
        <v>24</v>
      </c>
      <c r="N10058" t="s">
        <v>24315</v>
      </c>
      <c r="O10058" t="s">
        <v>572</v>
      </c>
      <c r="P10058" t="s">
        <v>24602</v>
      </c>
    </row>
    <row r="10059" spans="1:16">
      <c r="A10059" t="s">
        <v>24185</v>
      </c>
      <c r="B10059" t="s">
        <v>24186</v>
      </c>
      <c r="C10059" t="s">
        <v>18571</v>
      </c>
      <c r="D10059" t="s">
        <v>18572</v>
      </c>
      <c r="E10059" t="s">
        <v>20</v>
      </c>
      <c r="F10059" t="s">
        <v>21</v>
      </c>
      <c r="G10059">
        <v>161789459</v>
      </c>
      <c r="H10059">
        <v>161789484</v>
      </c>
      <c r="I10059" t="s">
        <v>22</v>
      </c>
      <c r="J10059">
        <v>1</v>
      </c>
      <c r="K10059">
        <v>0</v>
      </c>
      <c r="L10059" t="s">
        <v>30</v>
      </c>
      <c r="M10059" t="s">
        <v>24</v>
      </c>
      <c r="N10059" t="s">
        <v>24603</v>
      </c>
      <c r="O10059" t="s">
        <v>24604</v>
      </c>
      <c r="P10059" t="s">
        <v>24605</v>
      </c>
    </row>
    <row r="10060" spans="1:16">
      <c r="A10060" t="s">
        <v>24185</v>
      </c>
      <c r="B10060" t="s">
        <v>24186</v>
      </c>
      <c r="C10060" t="s">
        <v>24606</v>
      </c>
      <c r="D10060" t="s">
        <v>24607</v>
      </c>
      <c r="E10060" t="s">
        <v>20</v>
      </c>
      <c r="F10060" t="s">
        <v>21</v>
      </c>
      <c r="G10060">
        <v>164776891</v>
      </c>
      <c r="H10060">
        <v>164776911</v>
      </c>
      <c r="I10060" t="s">
        <v>22</v>
      </c>
      <c r="J10060">
        <v>2</v>
      </c>
      <c r="K10060">
        <v>0</v>
      </c>
      <c r="L10060" t="s">
        <v>30</v>
      </c>
      <c r="M10060" t="s">
        <v>24</v>
      </c>
      <c r="N10060" t="s">
        <v>24274</v>
      </c>
      <c r="O10060" t="s">
        <v>24608</v>
      </c>
      <c r="P10060" t="s">
        <v>24609</v>
      </c>
    </row>
    <row r="10061" spans="1:16">
      <c r="A10061" t="s">
        <v>24185</v>
      </c>
      <c r="B10061" t="s">
        <v>24186</v>
      </c>
      <c r="C10061" t="s">
        <v>24610</v>
      </c>
      <c r="D10061" t="s">
        <v>24611</v>
      </c>
      <c r="E10061" t="s">
        <v>20</v>
      </c>
      <c r="F10061" t="s">
        <v>21</v>
      </c>
      <c r="G10061">
        <v>167734926</v>
      </c>
      <c r="H10061">
        <v>167734947</v>
      </c>
      <c r="I10061" t="s">
        <v>22</v>
      </c>
      <c r="J10061">
        <v>1</v>
      </c>
      <c r="K10061">
        <v>0</v>
      </c>
      <c r="L10061" t="s">
        <v>30</v>
      </c>
      <c r="M10061" t="s">
        <v>24</v>
      </c>
      <c r="N10061" t="s">
        <v>24274</v>
      </c>
      <c r="O10061" t="s">
        <v>24612</v>
      </c>
      <c r="P10061" t="s">
        <v>24613</v>
      </c>
    </row>
    <row r="10062" spans="1:16">
      <c r="A10062" t="s">
        <v>24185</v>
      </c>
      <c r="B10062" t="s">
        <v>24186</v>
      </c>
      <c r="C10062" t="s">
        <v>24614</v>
      </c>
      <c r="D10062" t="s">
        <v>24615</v>
      </c>
      <c r="E10062" t="s">
        <v>20</v>
      </c>
      <c r="F10062" t="s">
        <v>21</v>
      </c>
      <c r="G10062">
        <v>167734926</v>
      </c>
      <c r="H10062">
        <v>167734947</v>
      </c>
      <c r="I10062" t="s">
        <v>22</v>
      </c>
      <c r="J10062">
        <v>1</v>
      </c>
      <c r="K10062">
        <v>0</v>
      </c>
      <c r="L10062" t="s">
        <v>30</v>
      </c>
      <c r="M10062" t="s">
        <v>24</v>
      </c>
      <c r="N10062" t="s">
        <v>24274</v>
      </c>
      <c r="O10062" t="s">
        <v>24612</v>
      </c>
      <c r="P10062" t="s">
        <v>24613</v>
      </c>
    </row>
    <row r="10063" spans="1:16">
      <c r="A10063" t="s">
        <v>24185</v>
      </c>
      <c r="B10063" t="s">
        <v>24186</v>
      </c>
      <c r="C10063" t="s">
        <v>583</v>
      </c>
      <c r="D10063" t="s">
        <v>584</v>
      </c>
      <c r="E10063" t="s">
        <v>20</v>
      </c>
      <c r="F10063" t="s">
        <v>21</v>
      </c>
      <c r="G10063">
        <v>171526681</v>
      </c>
      <c r="H10063">
        <v>171526705</v>
      </c>
      <c r="I10063" t="s">
        <v>22</v>
      </c>
      <c r="J10063">
        <v>6</v>
      </c>
      <c r="K10063">
        <v>3</v>
      </c>
      <c r="L10063" t="s">
        <v>30</v>
      </c>
      <c r="M10063" t="s">
        <v>31</v>
      </c>
      <c r="N10063" t="s">
        <v>24616</v>
      </c>
      <c r="O10063" t="s">
        <v>13272</v>
      </c>
      <c r="P10063" t="s">
        <v>24617</v>
      </c>
    </row>
    <row r="10064" spans="1:16">
      <c r="A10064" t="s">
        <v>24185</v>
      </c>
      <c r="B10064" t="s">
        <v>24186</v>
      </c>
      <c r="C10064" t="s">
        <v>583</v>
      </c>
      <c r="D10064" t="s">
        <v>584</v>
      </c>
      <c r="E10064" t="s">
        <v>20</v>
      </c>
      <c r="F10064" t="s">
        <v>21</v>
      </c>
      <c r="G10064">
        <v>171526995</v>
      </c>
      <c r="H10064">
        <v>171527017</v>
      </c>
      <c r="I10064" t="s">
        <v>22</v>
      </c>
      <c r="J10064">
        <v>7</v>
      </c>
      <c r="K10064">
        <v>3</v>
      </c>
      <c r="L10064" t="s">
        <v>57</v>
      </c>
      <c r="M10064" t="s">
        <v>31</v>
      </c>
      <c r="N10064" t="s">
        <v>24590</v>
      </c>
      <c r="O10064" t="s">
        <v>24591</v>
      </c>
      <c r="P10064" t="s">
        <v>24618</v>
      </c>
    </row>
    <row r="10065" spans="1:16">
      <c r="A10065" t="s">
        <v>24185</v>
      </c>
      <c r="B10065" t="s">
        <v>24186</v>
      </c>
      <c r="C10065" t="s">
        <v>583</v>
      </c>
      <c r="D10065" t="s">
        <v>584</v>
      </c>
      <c r="E10065" t="s">
        <v>20</v>
      </c>
      <c r="F10065" t="s">
        <v>21</v>
      </c>
      <c r="G10065">
        <v>171535894</v>
      </c>
      <c r="H10065">
        <v>171535916</v>
      </c>
      <c r="I10065" t="s">
        <v>22</v>
      </c>
      <c r="J10065">
        <v>1</v>
      </c>
      <c r="K10065">
        <v>0</v>
      </c>
      <c r="L10065" t="s">
        <v>30</v>
      </c>
      <c r="M10065" t="s">
        <v>31</v>
      </c>
      <c r="N10065" t="s">
        <v>24619</v>
      </c>
      <c r="O10065" t="s">
        <v>24620</v>
      </c>
      <c r="P10065" t="s">
        <v>24621</v>
      </c>
    </row>
    <row r="10066" spans="1:16">
      <c r="A10066" t="s">
        <v>24185</v>
      </c>
      <c r="B10066" t="s">
        <v>24186</v>
      </c>
      <c r="C10066" t="s">
        <v>24622</v>
      </c>
      <c r="D10066" t="s">
        <v>24623</v>
      </c>
      <c r="E10066" t="s">
        <v>20</v>
      </c>
      <c r="F10066" t="s">
        <v>21</v>
      </c>
      <c r="G10066">
        <v>172558415</v>
      </c>
      <c r="H10066">
        <v>172558439</v>
      </c>
      <c r="I10066" t="s">
        <v>22</v>
      </c>
      <c r="J10066">
        <v>2</v>
      </c>
      <c r="K10066">
        <v>0</v>
      </c>
      <c r="L10066" t="s">
        <v>30</v>
      </c>
      <c r="M10066" t="s">
        <v>24</v>
      </c>
      <c r="N10066" t="s">
        <v>24624</v>
      </c>
      <c r="O10066" t="s">
        <v>24625</v>
      </c>
      <c r="P10066" t="s">
        <v>24626</v>
      </c>
    </row>
    <row r="10067" spans="1:16">
      <c r="A10067" t="s">
        <v>24185</v>
      </c>
      <c r="B10067" t="s">
        <v>24186</v>
      </c>
      <c r="C10067" t="s">
        <v>24622</v>
      </c>
      <c r="D10067" t="s">
        <v>24623</v>
      </c>
      <c r="E10067" t="s">
        <v>20</v>
      </c>
      <c r="F10067" t="s">
        <v>21</v>
      </c>
      <c r="G10067">
        <v>172558835</v>
      </c>
      <c r="H10067">
        <v>172558856</v>
      </c>
      <c r="I10067" t="s">
        <v>22</v>
      </c>
      <c r="J10067">
        <v>1</v>
      </c>
      <c r="K10067">
        <v>0</v>
      </c>
      <c r="L10067" t="s">
        <v>30</v>
      </c>
      <c r="M10067" t="s">
        <v>24</v>
      </c>
      <c r="N10067" t="s">
        <v>24238</v>
      </c>
      <c r="O10067" t="s">
        <v>7905</v>
      </c>
      <c r="P10067" t="s">
        <v>24627</v>
      </c>
    </row>
    <row r="10068" spans="1:16">
      <c r="A10068" t="s">
        <v>24185</v>
      </c>
      <c r="B10068" t="s">
        <v>24186</v>
      </c>
      <c r="C10068" t="s">
        <v>24622</v>
      </c>
      <c r="D10068" t="s">
        <v>24623</v>
      </c>
      <c r="E10068" t="s">
        <v>20</v>
      </c>
      <c r="F10068" t="s">
        <v>21</v>
      </c>
      <c r="G10068">
        <v>172579191</v>
      </c>
      <c r="H10068">
        <v>172579212</v>
      </c>
      <c r="I10068" t="s">
        <v>22</v>
      </c>
      <c r="J10068">
        <v>3</v>
      </c>
      <c r="K10068">
        <v>0</v>
      </c>
      <c r="L10068" t="s">
        <v>57</v>
      </c>
      <c r="M10068" t="s">
        <v>31</v>
      </c>
      <c r="N10068" t="s">
        <v>24211</v>
      </c>
      <c r="O10068" t="s">
        <v>24628</v>
      </c>
      <c r="P10068" t="s">
        <v>24629</v>
      </c>
    </row>
    <row r="10069" spans="1:16">
      <c r="A10069" t="s">
        <v>24185</v>
      </c>
      <c r="B10069" t="s">
        <v>24186</v>
      </c>
      <c r="C10069" t="s">
        <v>24622</v>
      </c>
      <c r="D10069" t="s">
        <v>24623</v>
      </c>
      <c r="E10069" t="s">
        <v>20</v>
      </c>
      <c r="F10069" t="s">
        <v>21</v>
      </c>
      <c r="G10069">
        <v>172579366</v>
      </c>
      <c r="H10069">
        <v>172579387</v>
      </c>
      <c r="I10069" t="s">
        <v>22</v>
      </c>
      <c r="J10069">
        <v>6</v>
      </c>
      <c r="K10069">
        <v>0</v>
      </c>
      <c r="L10069" t="s">
        <v>57</v>
      </c>
      <c r="M10069" t="s">
        <v>24</v>
      </c>
      <c r="N10069" t="s">
        <v>24211</v>
      </c>
      <c r="O10069" t="s">
        <v>24630</v>
      </c>
      <c r="P10069" t="s">
        <v>24631</v>
      </c>
    </row>
    <row r="10070" spans="1:16">
      <c r="A10070" t="s">
        <v>24185</v>
      </c>
      <c r="B10070" t="s">
        <v>24186</v>
      </c>
      <c r="C10070" t="s">
        <v>8252</v>
      </c>
      <c r="D10070" t="s">
        <v>8253</v>
      </c>
      <c r="E10070" t="s">
        <v>20</v>
      </c>
      <c r="F10070" t="s">
        <v>21</v>
      </c>
      <c r="G10070">
        <v>173839550</v>
      </c>
      <c r="H10070">
        <v>173839573</v>
      </c>
      <c r="I10070" t="s">
        <v>22</v>
      </c>
      <c r="J10070">
        <v>1</v>
      </c>
      <c r="K10070">
        <v>0</v>
      </c>
      <c r="L10070" t="s">
        <v>30</v>
      </c>
      <c r="M10070" t="s">
        <v>24</v>
      </c>
      <c r="N10070" t="s">
        <v>24632</v>
      </c>
      <c r="O10070" t="s">
        <v>24633</v>
      </c>
      <c r="P10070" t="s">
        <v>24634</v>
      </c>
    </row>
    <row r="10071" spans="1:16">
      <c r="A10071" t="s">
        <v>24185</v>
      </c>
      <c r="B10071" t="s">
        <v>24186</v>
      </c>
      <c r="C10071" t="s">
        <v>8256</v>
      </c>
      <c r="D10071" t="s">
        <v>8257</v>
      </c>
      <c r="E10071" t="s">
        <v>20</v>
      </c>
      <c r="F10071" t="s">
        <v>21</v>
      </c>
      <c r="G10071">
        <v>173901441</v>
      </c>
      <c r="H10071">
        <v>173901462</v>
      </c>
      <c r="I10071" t="s">
        <v>37</v>
      </c>
      <c r="J10071">
        <v>1</v>
      </c>
      <c r="K10071">
        <v>0</v>
      </c>
      <c r="L10071" t="s">
        <v>30</v>
      </c>
      <c r="M10071" t="s">
        <v>24</v>
      </c>
      <c r="N10071" t="s">
        <v>24235</v>
      </c>
      <c r="O10071" t="s">
        <v>24635</v>
      </c>
      <c r="P10071" t="s">
        <v>24636</v>
      </c>
    </row>
    <row r="10072" spans="1:16">
      <c r="A10072" t="s">
        <v>24185</v>
      </c>
      <c r="B10072" t="s">
        <v>24186</v>
      </c>
      <c r="C10072" t="s">
        <v>8256</v>
      </c>
      <c r="D10072" t="s">
        <v>8257</v>
      </c>
      <c r="E10072" t="s">
        <v>20</v>
      </c>
      <c r="F10072" t="s">
        <v>21</v>
      </c>
      <c r="G10072">
        <v>173903272</v>
      </c>
      <c r="H10072">
        <v>173903293</v>
      </c>
      <c r="I10072" t="s">
        <v>37</v>
      </c>
      <c r="J10072">
        <v>1</v>
      </c>
      <c r="K10072">
        <v>0</v>
      </c>
      <c r="L10072" t="s">
        <v>30</v>
      </c>
      <c r="M10072" t="s">
        <v>31</v>
      </c>
      <c r="N10072" t="s">
        <v>24235</v>
      </c>
      <c r="O10072" t="s">
        <v>24637</v>
      </c>
      <c r="P10072" t="s">
        <v>24638</v>
      </c>
    </row>
    <row r="10073" spans="1:16">
      <c r="A10073" t="s">
        <v>24185</v>
      </c>
      <c r="B10073" t="s">
        <v>24186</v>
      </c>
      <c r="C10073" t="s">
        <v>8256</v>
      </c>
      <c r="D10073" t="s">
        <v>8257</v>
      </c>
      <c r="E10073" t="s">
        <v>20</v>
      </c>
      <c r="F10073" t="s">
        <v>21</v>
      </c>
      <c r="G10073">
        <v>173949978</v>
      </c>
      <c r="H10073">
        <v>173949999</v>
      </c>
      <c r="I10073" t="s">
        <v>37</v>
      </c>
      <c r="J10073">
        <v>1</v>
      </c>
      <c r="K10073">
        <v>0</v>
      </c>
      <c r="L10073" t="s">
        <v>597</v>
      </c>
      <c r="M10073" t="s">
        <v>31</v>
      </c>
      <c r="N10073" t="s">
        <v>24238</v>
      </c>
      <c r="O10073" t="s">
        <v>7905</v>
      </c>
      <c r="P10073" t="s">
        <v>24639</v>
      </c>
    </row>
    <row r="10074" spans="1:16">
      <c r="A10074" t="s">
        <v>24185</v>
      </c>
      <c r="B10074" t="s">
        <v>24186</v>
      </c>
      <c r="C10074" t="s">
        <v>8260</v>
      </c>
      <c r="D10074" t="s">
        <v>8261</v>
      </c>
      <c r="E10074" t="s">
        <v>20</v>
      </c>
      <c r="F10074" t="s">
        <v>21</v>
      </c>
      <c r="G10074">
        <v>175958536</v>
      </c>
      <c r="H10074">
        <v>175958557</v>
      </c>
      <c r="I10074" t="s">
        <v>37</v>
      </c>
      <c r="J10074">
        <v>2</v>
      </c>
      <c r="K10074">
        <v>0</v>
      </c>
      <c r="L10074" t="s">
        <v>57</v>
      </c>
      <c r="M10074" t="s">
        <v>24</v>
      </c>
      <c r="N10074" t="s">
        <v>24238</v>
      </c>
      <c r="O10074" t="s">
        <v>7905</v>
      </c>
      <c r="P10074" t="s">
        <v>24640</v>
      </c>
    </row>
    <row r="10075" spans="1:16">
      <c r="A10075" t="s">
        <v>24185</v>
      </c>
      <c r="B10075" t="s">
        <v>24186</v>
      </c>
      <c r="C10075" t="s">
        <v>8269</v>
      </c>
      <c r="D10075" t="s">
        <v>8270</v>
      </c>
      <c r="E10075" t="s">
        <v>20</v>
      </c>
      <c r="F10075" t="s">
        <v>21</v>
      </c>
      <c r="G10075">
        <v>179045198</v>
      </c>
      <c r="H10075">
        <v>179045219</v>
      </c>
      <c r="I10075" t="s">
        <v>22</v>
      </c>
      <c r="J10075">
        <v>2</v>
      </c>
      <c r="K10075">
        <v>0</v>
      </c>
      <c r="L10075" t="s">
        <v>23</v>
      </c>
      <c r="M10075" t="s">
        <v>24</v>
      </c>
      <c r="N10075" t="s">
        <v>24248</v>
      </c>
      <c r="O10075" t="s">
        <v>24641</v>
      </c>
      <c r="P10075" t="s">
        <v>24642</v>
      </c>
    </row>
    <row r="10076" spans="1:16">
      <c r="A10076" t="s">
        <v>24185</v>
      </c>
      <c r="B10076" t="s">
        <v>24186</v>
      </c>
      <c r="C10076" t="s">
        <v>18585</v>
      </c>
      <c r="D10076" t="s">
        <v>18586</v>
      </c>
      <c r="E10076" t="s">
        <v>20</v>
      </c>
      <c r="F10076" t="s">
        <v>21</v>
      </c>
      <c r="G10076">
        <v>180166492</v>
      </c>
      <c r="H10076">
        <v>180166511</v>
      </c>
      <c r="I10076" t="s">
        <v>22</v>
      </c>
      <c r="J10076">
        <v>4</v>
      </c>
      <c r="K10076">
        <v>0</v>
      </c>
      <c r="L10076" t="s">
        <v>87</v>
      </c>
      <c r="M10076" t="s">
        <v>24</v>
      </c>
      <c r="N10076" t="s">
        <v>24274</v>
      </c>
      <c r="O10076" t="s">
        <v>24643</v>
      </c>
      <c r="P10076" t="s">
        <v>24644</v>
      </c>
    </row>
    <row r="10077" spans="1:16">
      <c r="A10077" t="s">
        <v>24185</v>
      </c>
      <c r="B10077" t="s">
        <v>24186</v>
      </c>
      <c r="C10077" t="s">
        <v>609</v>
      </c>
      <c r="D10077" t="s">
        <v>610</v>
      </c>
      <c r="E10077" t="s">
        <v>20</v>
      </c>
      <c r="F10077" t="s">
        <v>21</v>
      </c>
      <c r="G10077">
        <v>183112289</v>
      </c>
      <c r="H10077">
        <v>183112310</v>
      </c>
      <c r="I10077" t="s">
        <v>22</v>
      </c>
      <c r="J10077">
        <v>7</v>
      </c>
      <c r="K10077">
        <v>0</v>
      </c>
      <c r="L10077" t="s">
        <v>57</v>
      </c>
      <c r="M10077" t="s">
        <v>31</v>
      </c>
      <c r="N10077" t="s">
        <v>24274</v>
      </c>
      <c r="O10077" t="s">
        <v>24645</v>
      </c>
      <c r="P10077" t="s">
        <v>24646</v>
      </c>
    </row>
    <row r="10078" spans="1:16">
      <c r="A10078" t="s">
        <v>24185</v>
      </c>
      <c r="B10078" t="s">
        <v>24186</v>
      </c>
      <c r="C10078" t="s">
        <v>614</v>
      </c>
      <c r="D10078" t="s">
        <v>615</v>
      </c>
      <c r="E10078" t="s">
        <v>20</v>
      </c>
      <c r="F10078" t="s">
        <v>21</v>
      </c>
      <c r="G10078">
        <v>183519892</v>
      </c>
      <c r="H10078">
        <v>183519913</v>
      </c>
      <c r="I10078" t="s">
        <v>22</v>
      </c>
      <c r="J10078">
        <v>6</v>
      </c>
      <c r="K10078">
        <v>0</v>
      </c>
      <c r="L10078" t="s">
        <v>87</v>
      </c>
      <c r="M10078" t="s">
        <v>24</v>
      </c>
      <c r="N10078" t="s">
        <v>24248</v>
      </c>
      <c r="O10078" t="s">
        <v>24647</v>
      </c>
      <c r="P10078" t="s">
        <v>24648</v>
      </c>
    </row>
    <row r="10079" spans="1:16">
      <c r="A10079" t="s">
        <v>24185</v>
      </c>
      <c r="B10079" t="s">
        <v>24186</v>
      </c>
      <c r="C10079" t="s">
        <v>24649</v>
      </c>
      <c r="D10079" t="s">
        <v>615</v>
      </c>
      <c r="E10079" t="s">
        <v>20</v>
      </c>
      <c r="F10079" t="s">
        <v>21</v>
      </c>
      <c r="G10079">
        <v>183519892</v>
      </c>
      <c r="H10079">
        <v>183519913</v>
      </c>
      <c r="I10079" t="s">
        <v>22</v>
      </c>
      <c r="J10079">
        <v>6</v>
      </c>
      <c r="K10079">
        <v>0</v>
      </c>
      <c r="L10079" t="s">
        <v>87</v>
      </c>
      <c r="M10079" t="s">
        <v>24</v>
      </c>
      <c r="N10079" t="s">
        <v>24248</v>
      </c>
      <c r="O10079" t="s">
        <v>24647</v>
      </c>
      <c r="P10079" t="s">
        <v>24648</v>
      </c>
    </row>
    <row r="10080" spans="1:16">
      <c r="A10080" t="s">
        <v>24185</v>
      </c>
      <c r="B10080" t="s">
        <v>24186</v>
      </c>
      <c r="C10080" t="s">
        <v>614</v>
      </c>
      <c r="D10080" t="s">
        <v>615</v>
      </c>
      <c r="E10080" t="s">
        <v>20</v>
      </c>
      <c r="F10080" t="s">
        <v>21</v>
      </c>
      <c r="G10080">
        <v>183521888</v>
      </c>
      <c r="H10080">
        <v>183521909</v>
      </c>
      <c r="I10080" t="s">
        <v>22</v>
      </c>
      <c r="J10080">
        <v>2</v>
      </c>
      <c r="K10080">
        <v>0</v>
      </c>
      <c r="L10080" t="s">
        <v>23</v>
      </c>
      <c r="M10080" t="s">
        <v>31</v>
      </c>
      <c r="N10080" t="s">
        <v>24238</v>
      </c>
      <c r="O10080" t="s">
        <v>7905</v>
      </c>
      <c r="P10080" t="s">
        <v>24650</v>
      </c>
    </row>
    <row r="10081" spans="1:16">
      <c r="A10081" t="s">
        <v>24185</v>
      </c>
      <c r="B10081" t="s">
        <v>24186</v>
      </c>
      <c r="C10081" t="s">
        <v>614</v>
      </c>
      <c r="D10081" t="s">
        <v>615</v>
      </c>
      <c r="E10081" t="s">
        <v>20</v>
      </c>
      <c r="F10081" t="s">
        <v>21</v>
      </c>
      <c r="G10081">
        <v>183522205</v>
      </c>
      <c r="H10081">
        <v>183522226</v>
      </c>
      <c r="I10081" t="s">
        <v>22</v>
      </c>
      <c r="J10081">
        <v>3</v>
      </c>
      <c r="K10081">
        <v>0</v>
      </c>
      <c r="L10081" t="s">
        <v>57</v>
      </c>
      <c r="M10081" t="s">
        <v>24</v>
      </c>
      <c r="N10081" t="s">
        <v>24199</v>
      </c>
      <c r="O10081" t="s">
        <v>7740</v>
      </c>
      <c r="P10081" t="s">
        <v>24651</v>
      </c>
    </row>
    <row r="10082" spans="1:16">
      <c r="A10082" t="s">
        <v>24185</v>
      </c>
      <c r="B10082" t="s">
        <v>24186</v>
      </c>
      <c r="C10082" t="s">
        <v>24652</v>
      </c>
      <c r="D10082" t="s">
        <v>24653</v>
      </c>
      <c r="E10082" t="s">
        <v>20</v>
      </c>
      <c r="F10082" t="s">
        <v>21</v>
      </c>
      <c r="G10082">
        <v>185153985</v>
      </c>
      <c r="H10082">
        <v>185154006</v>
      </c>
      <c r="I10082" t="s">
        <v>22</v>
      </c>
      <c r="J10082">
        <v>1</v>
      </c>
      <c r="K10082">
        <v>0</v>
      </c>
      <c r="L10082" t="s">
        <v>23</v>
      </c>
      <c r="M10082" t="s">
        <v>31</v>
      </c>
      <c r="N10082" t="s">
        <v>24313</v>
      </c>
      <c r="O10082" t="s">
        <v>13362</v>
      </c>
      <c r="P10082" t="s">
        <v>24654</v>
      </c>
    </row>
    <row r="10083" spans="1:16">
      <c r="A10083" t="s">
        <v>24185</v>
      </c>
      <c r="B10083" t="s">
        <v>24186</v>
      </c>
      <c r="C10083" t="s">
        <v>24655</v>
      </c>
      <c r="D10083" t="s">
        <v>24653</v>
      </c>
      <c r="E10083" t="s">
        <v>20</v>
      </c>
      <c r="F10083" t="s">
        <v>21</v>
      </c>
      <c r="G10083">
        <v>185153985</v>
      </c>
      <c r="H10083">
        <v>185154006</v>
      </c>
      <c r="I10083" t="s">
        <v>22</v>
      </c>
      <c r="J10083">
        <v>1</v>
      </c>
      <c r="K10083">
        <v>0</v>
      </c>
      <c r="L10083" t="s">
        <v>23</v>
      </c>
      <c r="M10083" t="s">
        <v>31</v>
      </c>
      <c r="N10083" t="s">
        <v>24313</v>
      </c>
      <c r="O10083" t="s">
        <v>13362</v>
      </c>
      <c r="P10083" t="s">
        <v>24654</v>
      </c>
    </row>
    <row r="10084" spans="1:16">
      <c r="A10084" t="s">
        <v>24185</v>
      </c>
      <c r="B10084" t="s">
        <v>24186</v>
      </c>
      <c r="C10084" t="s">
        <v>633</v>
      </c>
      <c r="D10084" t="s">
        <v>634</v>
      </c>
      <c r="E10084" t="s">
        <v>20</v>
      </c>
      <c r="F10084" t="s">
        <v>21</v>
      </c>
      <c r="G10084">
        <v>186296734</v>
      </c>
      <c r="H10084">
        <v>186296755</v>
      </c>
      <c r="I10084" t="s">
        <v>37</v>
      </c>
      <c r="J10084">
        <v>2</v>
      </c>
      <c r="K10084">
        <v>0</v>
      </c>
      <c r="L10084" t="s">
        <v>30</v>
      </c>
      <c r="M10084" t="s">
        <v>24</v>
      </c>
      <c r="N10084" t="s">
        <v>24235</v>
      </c>
      <c r="O10084" t="s">
        <v>24656</v>
      </c>
      <c r="P10084" t="s">
        <v>24657</v>
      </c>
    </row>
    <row r="10085" spans="1:16">
      <c r="A10085" t="s">
        <v>24185</v>
      </c>
      <c r="B10085" t="s">
        <v>24186</v>
      </c>
      <c r="C10085" t="s">
        <v>641</v>
      </c>
      <c r="D10085" t="s">
        <v>642</v>
      </c>
      <c r="E10085" t="s">
        <v>20</v>
      </c>
      <c r="F10085" t="s">
        <v>21</v>
      </c>
      <c r="G10085">
        <v>197056057</v>
      </c>
      <c r="H10085">
        <v>197056077</v>
      </c>
      <c r="I10085" t="s">
        <v>37</v>
      </c>
      <c r="J10085">
        <v>4</v>
      </c>
      <c r="K10085">
        <v>0</v>
      </c>
      <c r="L10085" t="s">
        <v>57</v>
      </c>
      <c r="M10085" t="s">
        <v>24</v>
      </c>
      <c r="N10085" t="s">
        <v>24194</v>
      </c>
      <c r="O10085" t="s">
        <v>24658</v>
      </c>
      <c r="P10085" t="s">
        <v>24659</v>
      </c>
    </row>
    <row r="10086" spans="1:16">
      <c r="A10086" t="s">
        <v>24185</v>
      </c>
      <c r="B10086" t="s">
        <v>24186</v>
      </c>
      <c r="C10086" t="s">
        <v>641</v>
      </c>
      <c r="D10086" t="s">
        <v>642</v>
      </c>
      <c r="E10086" t="s">
        <v>20</v>
      </c>
      <c r="F10086" t="s">
        <v>21</v>
      </c>
      <c r="G10086">
        <v>197112105</v>
      </c>
      <c r="H10086">
        <v>197112126</v>
      </c>
      <c r="I10086" t="s">
        <v>37</v>
      </c>
      <c r="J10086">
        <v>2</v>
      </c>
      <c r="K10086">
        <v>0</v>
      </c>
      <c r="L10086" t="s">
        <v>30</v>
      </c>
      <c r="M10086" t="s">
        <v>24</v>
      </c>
      <c r="N10086" t="s">
        <v>24248</v>
      </c>
      <c r="O10086" t="s">
        <v>24660</v>
      </c>
      <c r="P10086" t="s">
        <v>24661</v>
      </c>
    </row>
    <row r="10087" spans="1:16">
      <c r="A10087" t="s">
        <v>24185</v>
      </c>
      <c r="B10087" t="s">
        <v>24186</v>
      </c>
      <c r="C10087" t="s">
        <v>646</v>
      </c>
      <c r="D10087" t="s">
        <v>647</v>
      </c>
      <c r="E10087" t="s">
        <v>20</v>
      </c>
      <c r="F10087" t="s">
        <v>21</v>
      </c>
      <c r="G10087">
        <v>197478839</v>
      </c>
      <c r="H10087">
        <v>197478859</v>
      </c>
      <c r="I10087" t="s">
        <v>37</v>
      </c>
      <c r="J10087">
        <v>3</v>
      </c>
      <c r="K10087">
        <v>0</v>
      </c>
      <c r="L10087" t="s">
        <v>57</v>
      </c>
      <c r="M10087" t="s">
        <v>24</v>
      </c>
      <c r="N10087" t="s">
        <v>24194</v>
      </c>
      <c r="O10087" t="s">
        <v>24662</v>
      </c>
      <c r="P10087" t="s">
        <v>24663</v>
      </c>
    </row>
    <row r="10088" spans="1:16">
      <c r="A10088" t="s">
        <v>24185</v>
      </c>
      <c r="B10088" t="s">
        <v>24186</v>
      </c>
      <c r="C10088" t="s">
        <v>657</v>
      </c>
      <c r="D10088" t="s">
        <v>658</v>
      </c>
      <c r="E10088" t="s">
        <v>20</v>
      </c>
      <c r="F10088" t="s">
        <v>21</v>
      </c>
      <c r="G10088">
        <v>200819086</v>
      </c>
      <c r="H10088">
        <v>200819107</v>
      </c>
      <c r="I10088" t="s">
        <v>22</v>
      </c>
      <c r="J10088">
        <v>4</v>
      </c>
      <c r="K10088">
        <v>0</v>
      </c>
      <c r="L10088" t="s">
        <v>57</v>
      </c>
      <c r="M10088" t="s">
        <v>24</v>
      </c>
      <c r="N10088" t="s">
        <v>24248</v>
      </c>
      <c r="O10088" t="s">
        <v>24664</v>
      </c>
      <c r="P10088" t="s">
        <v>24665</v>
      </c>
    </row>
    <row r="10089" spans="1:16">
      <c r="A10089" t="s">
        <v>24185</v>
      </c>
      <c r="B10089" t="s">
        <v>24186</v>
      </c>
      <c r="C10089" t="s">
        <v>665</v>
      </c>
      <c r="D10089" t="s">
        <v>666</v>
      </c>
      <c r="E10089" t="s">
        <v>20</v>
      </c>
      <c r="F10089" t="s">
        <v>21</v>
      </c>
      <c r="G10089">
        <v>201751726</v>
      </c>
      <c r="H10089">
        <v>201751747</v>
      </c>
      <c r="I10089" t="s">
        <v>22</v>
      </c>
      <c r="J10089">
        <v>2</v>
      </c>
      <c r="K10089">
        <v>0</v>
      </c>
      <c r="L10089" t="s">
        <v>30</v>
      </c>
      <c r="M10089" t="s">
        <v>24</v>
      </c>
      <c r="N10089" t="s">
        <v>24199</v>
      </c>
      <c r="O10089" t="s">
        <v>7740</v>
      </c>
      <c r="P10089" t="s">
        <v>24666</v>
      </c>
    </row>
    <row r="10090" spans="1:16">
      <c r="A10090" t="s">
        <v>24185</v>
      </c>
      <c r="B10090" t="s">
        <v>24186</v>
      </c>
      <c r="C10090" t="s">
        <v>665</v>
      </c>
      <c r="D10090" t="s">
        <v>666</v>
      </c>
      <c r="E10090" t="s">
        <v>20</v>
      </c>
      <c r="F10090" t="s">
        <v>21</v>
      </c>
      <c r="G10090">
        <v>201779205</v>
      </c>
      <c r="H10090">
        <v>201779226</v>
      </c>
      <c r="I10090" t="s">
        <v>22</v>
      </c>
      <c r="J10090">
        <v>3</v>
      </c>
      <c r="K10090">
        <v>0</v>
      </c>
      <c r="L10090" t="s">
        <v>30</v>
      </c>
      <c r="M10090" t="s">
        <v>24</v>
      </c>
      <c r="N10090" t="s">
        <v>24248</v>
      </c>
      <c r="O10090" t="s">
        <v>24667</v>
      </c>
      <c r="P10090" t="s">
        <v>24668</v>
      </c>
    </row>
    <row r="10091" spans="1:16">
      <c r="A10091" t="s">
        <v>24185</v>
      </c>
      <c r="B10091" t="s">
        <v>24186</v>
      </c>
      <c r="C10091" t="s">
        <v>14134</v>
      </c>
      <c r="D10091" t="s">
        <v>14135</v>
      </c>
      <c r="E10091" t="s">
        <v>20</v>
      </c>
      <c r="F10091" t="s">
        <v>21</v>
      </c>
      <c r="G10091">
        <v>201984715</v>
      </c>
      <c r="H10091">
        <v>201984736</v>
      </c>
      <c r="I10091" t="s">
        <v>22</v>
      </c>
      <c r="J10091">
        <v>3</v>
      </c>
      <c r="K10091">
        <v>0</v>
      </c>
      <c r="L10091" t="s">
        <v>57</v>
      </c>
      <c r="M10091" t="s">
        <v>31</v>
      </c>
      <c r="N10091" t="s">
        <v>24199</v>
      </c>
      <c r="O10091" t="s">
        <v>7740</v>
      </c>
      <c r="P10091" t="s">
        <v>24669</v>
      </c>
    </row>
    <row r="10092" spans="1:16">
      <c r="A10092" t="s">
        <v>24185</v>
      </c>
      <c r="B10092" t="s">
        <v>24186</v>
      </c>
      <c r="C10092" t="s">
        <v>8317</v>
      </c>
      <c r="D10092" t="s">
        <v>8318</v>
      </c>
      <c r="E10092" t="s">
        <v>20</v>
      </c>
      <c r="F10092" t="s">
        <v>21</v>
      </c>
      <c r="G10092">
        <v>202702962</v>
      </c>
      <c r="H10092">
        <v>202702984</v>
      </c>
      <c r="I10092" t="s">
        <v>37</v>
      </c>
      <c r="J10092">
        <v>6</v>
      </c>
      <c r="K10092">
        <v>0</v>
      </c>
      <c r="L10092" t="s">
        <v>57</v>
      </c>
      <c r="M10092" t="s">
        <v>24</v>
      </c>
      <c r="N10092" t="s">
        <v>24670</v>
      </c>
      <c r="O10092" t="s">
        <v>24671</v>
      </c>
      <c r="P10092" t="s">
        <v>24672</v>
      </c>
    </row>
    <row r="10093" spans="1:16">
      <c r="A10093" t="s">
        <v>24185</v>
      </c>
      <c r="B10093" t="s">
        <v>24186</v>
      </c>
      <c r="C10093" t="s">
        <v>678</v>
      </c>
      <c r="D10093" t="s">
        <v>679</v>
      </c>
      <c r="E10093" t="s">
        <v>20</v>
      </c>
      <c r="F10093" t="s">
        <v>21</v>
      </c>
      <c r="G10093">
        <v>202931404</v>
      </c>
      <c r="H10093">
        <v>202931425</v>
      </c>
      <c r="I10093" t="s">
        <v>37</v>
      </c>
      <c r="J10093">
        <v>1</v>
      </c>
      <c r="K10093">
        <v>0</v>
      </c>
      <c r="L10093" t="s">
        <v>30</v>
      </c>
      <c r="M10093" t="s">
        <v>24</v>
      </c>
      <c r="N10093" t="s">
        <v>24238</v>
      </c>
      <c r="O10093" t="s">
        <v>7905</v>
      </c>
      <c r="P10093" t="s">
        <v>24673</v>
      </c>
    </row>
    <row r="10094" spans="1:16">
      <c r="A10094" t="s">
        <v>24185</v>
      </c>
      <c r="B10094" t="s">
        <v>24186</v>
      </c>
      <c r="C10094" t="s">
        <v>18623</v>
      </c>
      <c r="D10094" t="s">
        <v>18624</v>
      </c>
      <c r="E10094" t="s">
        <v>20</v>
      </c>
      <c r="F10094" t="s">
        <v>21</v>
      </c>
      <c r="G10094">
        <v>203276533</v>
      </c>
      <c r="H10094">
        <v>203276560</v>
      </c>
      <c r="I10094" t="s">
        <v>22</v>
      </c>
      <c r="J10094">
        <v>14</v>
      </c>
      <c r="K10094">
        <v>0</v>
      </c>
      <c r="L10094" t="s">
        <v>57</v>
      </c>
      <c r="M10094" t="s">
        <v>24</v>
      </c>
      <c r="N10094" t="s">
        <v>24674</v>
      </c>
      <c r="O10094" t="s">
        <v>24675</v>
      </c>
      <c r="P10094" t="s">
        <v>24676</v>
      </c>
    </row>
    <row r="10095" spans="1:16">
      <c r="A10095" t="s">
        <v>24185</v>
      </c>
      <c r="B10095" t="s">
        <v>24186</v>
      </c>
      <c r="C10095" t="s">
        <v>682</v>
      </c>
      <c r="D10095" t="s">
        <v>683</v>
      </c>
      <c r="E10095" t="s">
        <v>20</v>
      </c>
      <c r="F10095" t="s">
        <v>21</v>
      </c>
      <c r="G10095">
        <v>203710240</v>
      </c>
      <c r="H10095">
        <v>203710262</v>
      </c>
      <c r="I10095" t="s">
        <v>22</v>
      </c>
      <c r="J10095">
        <v>5</v>
      </c>
      <c r="K10095">
        <v>0</v>
      </c>
      <c r="L10095" t="s">
        <v>30</v>
      </c>
      <c r="M10095" t="s">
        <v>24</v>
      </c>
      <c r="N10095" t="s">
        <v>24677</v>
      </c>
      <c r="O10095" t="s">
        <v>24678</v>
      </c>
      <c r="P10095" t="s">
        <v>24679</v>
      </c>
    </row>
    <row r="10096" spans="1:16">
      <c r="A10096" t="s">
        <v>24185</v>
      </c>
      <c r="B10096" t="s">
        <v>24186</v>
      </c>
      <c r="C10096" t="s">
        <v>8346</v>
      </c>
      <c r="D10096" t="s">
        <v>8347</v>
      </c>
      <c r="E10096" t="s">
        <v>20</v>
      </c>
      <c r="F10096" t="s">
        <v>21</v>
      </c>
      <c r="G10096">
        <v>207513773</v>
      </c>
      <c r="H10096">
        <v>207513796</v>
      </c>
      <c r="I10096" t="s">
        <v>22</v>
      </c>
      <c r="J10096">
        <v>1</v>
      </c>
      <c r="K10096">
        <v>0</v>
      </c>
      <c r="L10096" t="s">
        <v>23</v>
      </c>
      <c r="M10096" t="s">
        <v>24</v>
      </c>
      <c r="N10096" t="s">
        <v>24680</v>
      </c>
      <c r="O10096" t="s">
        <v>24681</v>
      </c>
      <c r="P10096" t="s">
        <v>24682</v>
      </c>
    </row>
    <row r="10097" spans="1:16">
      <c r="A10097" t="s">
        <v>24185</v>
      </c>
      <c r="B10097" t="s">
        <v>24186</v>
      </c>
      <c r="C10097" t="s">
        <v>8346</v>
      </c>
      <c r="D10097" t="s">
        <v>8347</v>
      </c>
      <c r="E10097" t="s">
        <v>20</v>
      </c>
      <c r="F10097" t="s">
        <v>21</v>
      </c>
      <c r="G10097">
        <v>207533356</v>
      </c>
      <c r="H10097">
        <v>207533379</v>
      </c>
      <c r="I10097" t="s">
        <v>22</v>
      </c>
      <c r="J10097">
        <v>2</v>
      </c>
      <c r="K10097">
        <v>0</v>
      </c>
      <c r="L10097" t="s">
        <v>57</v>
      </c>
      <c r="M10097" t="s">
        <v>24</v>
      </c>
      <c r="N10097" t="s">
        <v>24409</v>
      </c>
      <c r="O10097" t="s">
        <v>24410</v>
      </c>
      <c r="P10097" t="s">
        <v>24683</v>
      </c>
    </row>
    <row r="10098" spans="1:16">
      <c r="A10098" t="s">
        <v>24185</v>
      </c>
      <c r="B10098" t="s">
        <v>24186</v>
      </c>
      <c r="C10098" t="s">
        <v>714</v>
      </c>
      <c r="D10098" t="s">
        <v>715</v>
      </c>
      <c r="E10098" t="s">
        <v>20</v>
      </c>
      <c r="F10098" t="s">
        <v>21</v>
      </c>
      <c r="G10098">
        <v>207943676</v>
      </c>
      <c r="H10098">
        <v>207943697</v>
      </c>
      <c r="I10098" t="s">
        <v>22</v>
      </c>
      <c r="J10098">
        <v>2</v>
      </c>
      <c r="K10098">
        <v>1</v>
      </c>
      <c r="L10098" t="s">
        <v>57</v>
      </c>
      <c r="M10098" t="s">
        <v>31</v>
      </c>
      <c r="N10098" t="s">
        <v>24248</v>
      </c>
      <c r="O10098" t="s">
        <v>9460</v>
      </c>
      <c r="P10098" t="s">
        <v>24684</v>
      </c>
    </row>
    <row r="10099" spans="1:16">
      <c r="A10099" t="s">
        <v>24185</v>
      </c>
      <c r="B10099" t="s">
        <v>24186</v>
      </c>
      <c r="C10099" t="s">
        <v>24685</v>
      </c>
      <c r="D10099" t="s">
        <v>24686</v>
      </c>
      <c r="E10099" t="s">
        <v>20</v>
      </c>
      <c r="F10099" t="s">
        <v>21</v>
      </c>
      <c r="G10099">
        <v>207991417</v>
      </c>
      <c r="H10099">
        <v>207991441</v>
      </c>
      <c r="I10099" t="s">
        <v>37</v>
      </c>
      <c r="J10099">
        <v>1</v>
      </c>
      <c r="K10099">
        <v>0</v>
      </c>
      <c r="L10099" t="s">
        <v>30</v>
      </c>
      <c r="M10099" t="s">
        <v>31</v>
      </c>
      <c r="N10099" t="s">
        <v>24687</v>
      </c>
      <c r="O10099" t="s">
        <v>24688</v>
      </c>
      <c r="P10099" t="s">
        <v>24689</v>
      </c>
    </row>
    <row r="10100" spans="1:16">
      <c r="A10100" t="s">
        <v>24185</v>
      </c>
      <c r="B10100" t="s">
        <v>24186</v>
      </c>
      <c r="C10100" t="s">
        <v>724</v>
      </c>
      <c r="D10100" t="s">
        <v>725</v>
      </c>
      <c r="E10100" t="s">
        <v>20</v>
      </c>
      <c r="F10100" t="s">
        <v>21</v>
      </c>
      <c r="G10100">
        <v>212276846</v>
      </c>
      <c r="H10100">
        <v>212276868</v>
      </c>
      <c r="I10100" t="s">
        <v>22</v>
      </c>
      <c r="J10100">
        <v>2</v>
      </c>
      <c r="K10100">
        <v>0</v>
      </c>
      <c r="L10100" t="s">
        <v>57</v>
      </c>
      <c r="M10100" t="s">
        <v>24</v>
      </c>
      <c r="N10100" t="s">
        <v>24690</v>
      </c>
      <c r="O10100" t="s">
        <v>576</v>
      </c>
      <c r="P10100" t="s">
        <v>24691</v>
      </c>
    </row>
    <row r="10101" spans="1:16">
      <c r="A10101" t="s">
        <v>24185</v>
      </c>
      <c r="B10101" t="s">
        <v>24186</v>
      </c>
      <c r="C10101" t="s">
        <v>730</v>
      </c>
      <c r="D10101" t="s">
        <v>731</v>
      </c>
      <c r="E10101" t="s">
        <v>20</v>
      </c>
      <c r="F10101" t="s">
        <v>21</v>
      </c>
      <c r="G10101">
        <v>214522493</v>
      </c>
      <c r="H10101">
        <v>214522512</v>
      </c>
      <c r="I10101" t="s">
        <v>37</v>
      </c>
      <c r="J10101">
        <v>1</v>
      </c>
      <c r="K10101">
        <v>0</v>
      </c>
      <c r="L10101" t="s">
        <v>23</v>
      </c>
      <c r="M10101" t="s">
        <v>24</v>
      </c>
      <c r="N10101" t="s">
        <v>24235</v>
      </c>
      <c r="O10101" t="s">
        <v>24692</v>
      </c>
      <c r="P10101" t="s">
        <v>24693</v>
      </c>
    </row>
    <row r="10102" spans="1:16">
      <c r="A10102" t="s">
        <v>24185</v>
      </c>
      <c r="B10102" t="s">
        <v>24186</v>
      </c>
      <c r="C10102" t="s">
        <v>730</v>
      </c>
      <c r="D10102" t="s">
        <v>731</v>
      </c>
      <c r="E10102" t="s">
        <v>20</v>
      </c>
      <c r="F10102" t="s">
        <v>21</v>
      </c>
      <c r="G10102">
        <v>214557801</v>
      </c>
      <c r="H10102">
        <v>214557822</v>
      </c>
      <c r="I10102" t="s">
        <v>37</v>
      </c>
      <c r="J10102">
        <v>5</v>
      </c>
      <c r="K10102">
        <v>0</v>
      </c>
      <c r="L10102" t="s">
        <v>57</v>
      </c>
      <c r="M10102" t="s">
        <v>24</v>
      </c>
      <c r="N10102" t="s">
        <v>24199</v>
      </c>
      <c r="O10102" t="s">
        <v>7740</v>
      </c>
      <c r="P10102" t="s">
        <v>24694</v>
      </c>
    </row>
    <row r="10103" spans="1:16">
      <c r="A10103" t="s">
        <v>24185</v>
      </c>
      <c r="B10103" t="s">
        <v>24186</v>
      </c>
      <c r="C10103" t="s">
        <v>24695</v>
      </c>
      <c r="D10103" t="s">
        <v>24696</v>
      </c>
      <c r="E10103" t="s">
        <v>20</v>
      </c>
      <c r="F10103" t="s">
        <v>21</v>
      </c>
      <c r="G10103">
        <v>217787528</v>
      </c>
      <c r="H10103">
        <v>217787544</v>
      </c>
      <c r="I10103" t="s">
        <v>37</v>
      </c>
      <c r="J10103">
        <v>1</v>
      </c>
      <c r="K10103">
        <v>0</v>
      </c>
      <c r="L10103" t="s">
        <v>30</v>
      </c>
      <c r="M10103" t="s">
        <v>31</v>
      </c>
      <c r="N10103" t="s">
        <v>24194</v>
      </c>
      <c r="O10103" t="s">
        <v>15423</v>
      </c>
      <c r="P10103" t="e">
        <f>-----uGAUUCCAGCAGUCUCa</f>
        <v>#NAME?</v>
      </c>
    </row>
    <row r="10104" spans="1:16">
      <c r="A10104" t="s">
        <v>24185</v>
      </c>
      <c r="B10104" t="s">
        <v>24186</v>
      </c>
      <c r="C10104" t="s">
        <v>750</v>
      </c>
      <c r="D10104" t="s">
        <v>750</v>
      </c>
      <c r="E10104" t="s">
        <v>20</v>
      </c>
      <c r="F10104" t="s">
        <v>21</v>
      </c>
      <c r="G10104">
        <v>223512912</v>
      </c>
      <c r="H10104">
        <v>223512934</v>
      </c>
      <c r="I10104" t="s">
        <v>37</v>
      </c>
      <c r="J10104">
        <v>1</v>
      </c>
      <c r="K10104">
        <v>0</v>
      </c>
      <c r="L10104" t="s">
        <v>23</v>
      </c>
      <c r="M10104" t="s">
        <v>31</v>
      </c>
      <c r="N10104" t="s">
        <v>24697</v>
      </c>
      <c r="O10104" t="s">
        <v>24698</v>
      </c>
      <c r="P10104" t="s">
        <v>24699</v>
      </c>
    </row>
    <row r="10105" spans="1:16">
      <c r="A10105" t="s">
        <v>24185</v>
      </c>
      <c r="B10105" t="s">
        <v>24186</v>
      </c>
      <c r="C10105" t="s">
        <v>750</v>
      </c>
      <c r="D10105" t="s">
        <v>750</v>
      </c>
      <c r="E10105" t="s">
        <v>20</v>
      </c>
      <c r="F10105" t="s">
        <v>21</v>
      </c>
      <c r="G10105">
        <v>223958635</v>
      </c>
      <c r="H10105">
        <v>223958656</v>
      </c>
      <c r="I10105" t="s">
        <v>37</v>
      </c>
      <c r="J10105">
        <v>1</v>
      </c>
      <c r="K10105">
        <v>0</v>
      </c>
      <c r="L10105" t="s">
        <v>23</v>
      </c>
      <c r="M10105" t="s">
        <v>24</v>
      </c>
      <c r="N10105" t="s">
        <v>24211</v>
      </c>
      <c r="O10105" t="s">
        <v>24700</v>
      </c>
      <c r="P10105" t="s">
        <v>24701</v>
      </c>
    </row>
    <row r="10106" spans="1:16">
      <c r="A10106" t="s">
        <v>24185</v>
      </c>
      <c r="B10106" t="s">
        <v>24186</v>
      </c>
      <c r="C10106" t="s">
        <v>750</v>
      </c>
      <c r="D10106" t="s">
        <v>750</v>
      </c>
      <c r="E10106" t="s">
        <v>20</v>
      </c>
      <c r="F10106" t="s">
        <v>21</v>
      </c>
      <c r="G10106">
        <v>223968991</v>
      </c>
      <c r="H10106">
        <v>223969012</v>
      </c>
      <c r="I10106" t="s">
        <v>37</v>
      </c>
      <c r="J10106">
        <v>1</v>
      </c>
      <c r="K10106">
        <v>0</v>
      </c>
      <c r="L10106" t="s">
        <v>30</v>
      </c>
      <c r="M10106" t="s">
        <v>24</v>
      </c>
      <c r="N10106" t="s">
        <v>24289</v>
      </c>
      <c r="O10106" t="s">
        <v>7771</v>
      </c>
      <c r="P10106" t="s">
        <v>24702</v>
      </c>
    </row>
    <row r="10107" spans="1:16">
      <c r="A10107" t="s">
        <v>24185</v>
      </c>
      <c r="B10107" t="s">
        <v>24186</v>
      </c>
      <c r="C10107" t="s">
        <v>750</v>
      </c>
      <c r="D10107" t="s">
        <v>750</v>
      </c>
      <c r="E10107" t="s">
        <v>20</v>
      </c>
      <c r="F10107" t="s">
        <v>21</v>
      </c>
      <c r="G10107">
        <v>223999480</v>
      </c>
      <c r="H10107">
        <v>223999503</v>
      </c>
      <c r="I10107" t="s">
        <v>37</v>
      </c>
      <c r="J10107">
        <v>3</v>
      </c>
      <c r="K10107">
        <v>0</v>
      </c>
      <c r="L10107" t="s">
        <v>30</v>
      </c>
      <c r="M10107" t="s">
        <v>24</v>
      </c>
      <c r="N10107" t="s">
        <v>24703</v>
      </c>
      <c r="O10107" t="s">
        <v>24704</v>
      </c>
      <c r="P10107" t="s">
        <v>24705</v>
      </c>
    </row>
    <row r="10108" spans="1:16">
      <c r="A10108" t="s">
        <v>24185</v>
      </c>
      <c r="B10108" t="s">
        <v>24186</v>
      </c>
      <c r="C10108" t="s">
        <v>750</v>
      </c>
      <c r="D10108" t="s">
        <v>750</v>
      </c>
      <c r="E10108" t="s">
        <v>20</v>
      </c>
      <c r="F10108" t="s">
        <v>21</v>
      </c>
      <c r="G10108">
        <v>224139877</v>
      </c>
      <c r="H10108">
        <v>224139900</v>
      </c>
      <c r="I10108" t="s">
        <v>37</v>
      </c>
      <c r="J10108">
        <v>9</v>
      </c>
      <c r="K10108">
        <v>0</v>
      </c>
      <c r="L10108" t="s">
        <v>30</v>
      </c>
      <c r="M10108" t="s">
        <v>24</v>
      </c>
      <c r="N10108" t="s">
        <v>24409</v>
      </c>
      <c r="O10108" t="s">
        <v>24706</v>
      </c>
      <c r="P10108" t="s">
        <v>24707</v>
      </c>
    </row>
    <row r="10109" spans="1:16">
      <c r="A10109" t="s">
        <v>24185</v>
      </c>
      <c r="B10109" t="s">
        <v>24186</v>
      </c>
      <c r="C10109" t="s">
        <v>18694</v>
      </c>
      <c r="D10109" t="s">
        <v>18695</v>
      </c>
      <c r="E10109" t="s">
        <v>20</v>
      </c>
      <c r="F10109" t="s">
        <v>21</v>
      </c>
      <c r="G10109">
        <v>224588737</v>
      </c>
      <c r="H10109">
        <v>224588758</v>
      </c>
      <c r="I10109" t="s">
        <v>37</v>
      </c>
      <c r="J10109">
        <v>1</v>
      </c>
      <c r="K10109">
        <v>0</v>
      </c>
      <c r="L10109" t="s">
        <v>23</v>
      </c>
      <c r="M10109" t="s">
        <v>31</v>
      </c>
      <c r="N10109" t="s">
        <v>24248</v>
      </c>
      <c r="O10109" t="s">
        <v>24708</v>
      </c>
      <c r="P10109" t="s">
        <v>24709</v>
      </c>
    </row>
    <row r="10110" spans="1:16">
      <c r="A10110" t="s">
        <v>24185</v>
      </c>
      <c r="B10110" t="s">
        <v>24186</v>
      </c>
      <c r="C10110" t="s">
        <v>18694</v>
      </c>
      <c r="D10110" t="s">
        <v>18695</v>
      </c>
      <c r="E10110" t="s">
        <v>20</v>
      </c>
      <c r="F10110" t="s">
        <v>21</v>
      </c>
      <c r="G10110">
        <v>224601826</v>
      </c>
      <c r="H10110">
        <v>224601845</v>
      </c>
      <c r="I10110" t="s">
        <v>37</v>
      </c>
      <c r="J10110">
        <v>1</v>
      </c>
      <c r="K10110">
        <v>0</v>
      </c>
      <c r="L10110" t="s">
        <v>30</v>
      </c>
      <c r="M10110" t="s">
        <v>31</v>
      </c>
      <c r="N10110" t="s">
        <v>24395</v>
      </c>
      <c r="O10110" t="s">
        <v>24710</v>
      </c>
      <c r="P10110" t="s">
        <v>24711</v>
      </c>
    </row>
    <row r="10111" spans="1:16">
      <c r="A10111" t="s">
        <v>24185</v>
      </c>
      <c r="B10111" t="s">
        <v>24186</v>
      </c>
      <c r="C10111" t="s">
        <v>767</v>
      </c>
      <c r="D10111" t="s">
        <v>768</v>
      </c>
      <c r="E10111" t="s">
        <v>20</v>
      </c>
      <c r="F10111" t="s">
        <v>21</v>
      </c>
      <c r="G10111">
        <v>225677877</v>
      </c>
      <c r="H10111">
        <v>225677898</v>
      </c>
      <c r="I10111" t="s">
        <v>37</v>
      </c>
      <c r="J10111">
        <v>3</v>
      </c>
      <c r="K10111">
        <v>0</v>
      </c>
      <c r="L10111" t="s">
        <v>30</v>
      </c>
      <c r="M10111" t="s">
        <v>24</v>
      </c>
      <c r="N10111" t="s">
        <v>24313</v>
      </c>
      <c r="O10111" t="s">
        <v>10668</v>
      </c>
      <c r="P10111" t="s">
        <v>24712</v>
      </c>
    </row>
    <row r="10112" spans="1:16">
      <c r="A10112" t="s">
        <v>24185</v>
      </c>
      <c r="B10112" t="s">
        <v>24186</v>
      </c>
      <c r="C10112" t="s">
        <v>14189</v>
      </c>
      <c r="D10112" t="s">
        <v>14190</v>
      </c>
      <c r="E10112" t="s">
        <v>20</v>
      </c>
      <c r="F10112" t="s">
        <v>21</v>
      </c>
      <c r="G10112">
        <v>226108224</v>
      </c>
      <c r="H10112">
        <v>226108247</v>
      </c>
      <c r="I10112" t="s">
        <v>37</v>
      </c>
      <c r="J10112">
        <v>3</v>
      </c>
      <c r="K10112">
        <v>0</v>
      </c>
      <c r="L10112" t="s">
        <v>57</v>
      </c>
      <c r="M10112" t="s">
        <v>24</v>
      </c>
      <c r="N10112" t="s">
        <v>24713</v>
      </c>
      <c r="O10112" t="s">
        <v>24714</v>
      </c>
      <c r="P10112" t="s">
        <v>24715</v>
      </c>
    </row>
    <row r="10113" spans="1:16">
      <c r="A10113" t="s">
        <v>24185</v>
      </c>
      <c r="B10113" t="s">
        <v>24186</v>
      </c>
      <c r="C10113" t="s">
        <v>778</v>
      </c>
      <c r="D10113" t="s">
        <v>779</v>
      </c>
      <c r="E10113" t="s">
        <v>20</v>
      </c>
      <c r="F10113" t="s">
        <v>21</v>
      </c>
      <c r="G10113">
        <v>227178314</v>
      </c>
      <c r="H10113">
        <v>227178341</v>
      </c>
      <c r="I10113" t="s">
        <v>37</v>
      </c>
      <c r="J10113">
        <v>1</v>
      </c>
      <c r="K10113">
        <v>0</v>
      </c>
      <c r="L10113" t="s">
        <v>23</v>
      </c>
      <c r="M10113" t="s">
        <v>24</v>
      </c>
      <c r="N10113" t="s">
        <v>24716</v>
      </c>
      <c r="O10113" t="s">
        <v>24717</v>
      </c>
      <c r="P10113" t="s">
        <v>24718</v>
      </c>
    </row>
    <row r="10114" spans="1:16">
      <c r="A10114" t="s">
        <v>24185</v>
      </c>
      <c r="B10114" t="s">
        <v>24186</v>
      </c>
      <c r="C10114" t="s">
        <v>778</v>
      </c>
      <c r="D10114" t="s">
        <v>779</v>
      </c>
      <c r="E10114" t="s">
        <v>20</v>
      </c>
      <c r="F10114" t="s">
        <v>21</v>
      </c>
      <c r="G10114">
        <v>227236186</v>
      </c>
      <c r="H10114">
        <v>227236207</v>
      </c>
      <c r="I10114" t="s">
        <v>37</v>
      </c>
      <c r="J10114">
        <v>2</v>
      </c>
      <c r="K10114">
        <v>0</v>
      </c>
      <c r="L10114" t="s">
        <v>57</v>
      </c>
      <c r="M10114" t="s">
        <v>24</v>
      </c>
      <c r="N10114" t="s">
        <v>24313</v>
      </c>
      <c r="O10114" t="s">
        <v>24719</v>
      </c>
      <c r="P10114" t="s">
        <v>24720</v>
      </c>
    </row>
    <row r="10115" spans="1:16">
      <c r="A10115" t="s">
        <v>24185</v>
      </c>
      <c r="B10115" t="s">
        <v>24186</v>
      </c>
      <c r="C10115" t="s">
        <v>8408</v>
      </c>
      <c r="D10115" t="s">
        <v>8409</v>
      </c>
      <c r="E10115" t="s">
        <v>20</v>
      </c>
      <c r="F10115" t="s">
        <v>21</v>
      </c>
      <c r="G10115">
        <v>228486006</v>
      </c>
      <c r="H10115">
        <v>228486027</v>
      </c>
      <c r="I10115" t="s">
        <v>22</v>
      </c>
      <c r="J10115">
        <v>2</v>
      </c>
      <c r="K10115">
        <v>0</v>
      </c>
      <c r="L10115" t="s">
        <v>30</v>
      </c>
      <c r="M10115" t="s">
        <v>31</v>
      </c>
      <c r="N10115" t="s">
        <v>24274</v>
      </c>
      <c r="O10115" t="s">
        <v>24721</v>
      </c>
      <c r="P10115" t="s">
        <v>24722</v>
      </c>
    </row>
    <row r="10116" spans="1:16">
      <c r="A10116" t="s">
        <v>24185</v>
      </c>
      <c r="B10116" t="s">
        <v>24186</v>
      </c>
      <c r="C10116" t="s">
        <v>18715</v>
      </c>
      <c r="D10116" t="s">
        <v>18716</v>
      </c>
      <c r="E10116" t="s">
        <v>20</v>
      </c>
      <c r="F10116" t="s">
        <v>21</v>
      </c>
      <c r="G10116">
        <v>228581559</v>
      </c>
      <c r="H10116">
        <v>228581580</v>
      </c>
      <c r="I10116" t="s">
        <v>37</v>
      </c>
      <c r="J10116">
        <v>5</v>
      </c>
      <c r="K10116">
        <v>0</v>
      </c>
      <c r="L10116" t="s">
        <v>57</v>
      </c>
      <c r="M10116" t="s">
        <v>24</v>
      </c>
      <c r="N10116" t="s">
        <v>24723</v>
      </c>
      <c r="O10116" t="s">
        <v>24724</v>
      </c>
      <c r="P10116" t="s">
        <v>24725</v>
      </c>
    </row>
    <row r="10117" spans="1:16">
      <c r="A10117" t="s">
        <v>24185</v>
      </c>
      <c r="B10117" t="s">
        <v>24186</v>
      </c>
      <c r="C10117" t="s">
        <v>794</v>
      </c>
      <c r="D10117" t="s">
        <v>795</v>
      </c>
      <c r="E10117" t="s">
        <v>20</v>
      </c>
      <c r="F10117" t="s">
        <v>21</v>
      </c>
      <c r="G10117">
        <v>230973186</v>
      </c>
      <c r="H10117">
        <v>230973207</v>
      </c>
      <c r="I10117" t="s">
        <v>37</v>
      </c>
      <c r="J10117">
        <v>1</v>
      </c>
      <c r="K10117">
        <v>0</v>
      </c>
      <c r="L10117" t="s">
        <v>30</v>
      </c>
      <c r="M10117" t="s">
        <v>24</v>
      </c>
      <c r="N10117" t="s">
        <v>24189</v>
      </c>
      <c r="O10117" t="s">
        <v>8966</v>
      </c>
      <c r="P10117" t="s">
        <v>24726</v>
      </c>
    </row>
    <row r="10118" spans="1:16">
      <c r="A10118" t="s">
        <v>24185</v>
      </c>
      <c r="B10118" t="s">
        <v>24186</v>
      </c>
      <c r="C10118" t="s">
        <v>799</v>
      </c>
      <c r="D10118" t="s">
        <v>800</v>
      </c>
      <c r="E10118" t="s">
        <v>20</v>
      </c>
      <c r="F10118" t="s">
        <v>21</v>
      </c>
      <c r="G10118">
        <v>231488712</v>
      </c>
      <c r="H10118">
        <v>231488732</v>
      </c>
      <c r="I10118" t="s">
        <v>22</v>
      </c>
      <c r="J10118">
        <v>1</v>
      </c>
      <c r="K10118">
        <v>0</v>
      </c>
      <c r="L10118" t="s">
        <v>30</v>
      </c>
      <c r="M10118" t="s">
        <v>24</v>
      </c>
      <c r="N10118" t="s">
        <v>24211</v>
      </c>
      <c r="O10118" t="s">
        <v>24727</v>
      </c>
      <c r="P10118" t="s">
        <v>24728</v>
      </c>
    </row>
    <row r="10119" spans="1:16">
      <c r="A10119" t="s">
        <v>24185</v>
      </c>
      <c r="B10119" t="s">
        <v>24186</v>
      </c>
      <c r="C10119" t="s">
        <v>8423</v>
      </c>
      <c r="D10119" t="s">
        <v>8424</v>
      </c>
      <c r="E10119" t="s">
        <v>20</v>
      </c>
      <c r="F10119" t="s">
        <v>21</v>
      </c>
      <c r="G10119">
        <v>231541319</v>
      </c>
      <c r="H10119">
        <v>231541341</v>
      </c>
      <c r="I10119" t="s">
        <v>37</v>
      </c>
      <c r="J10119">
        <v>1</v>
      </c>
      <c r="K10119">
        <v>0</v>
      </c>
      <c r="L10119" t="s">
        <v>30</v>
      </c>
      <c r="M10119" t="s">
        <v>24</v>
      </c>
      <c r="N10119" t="s">
        <v>24729</v>
      </c>
      <c r="O10119" t="s">
        <v>24730</v>
      </c>
      <c r="P10119" t="s">
        <v>24731</v>
      </c>
    </row>
    <row r="10120" spans="1:16">
      <c r="A10120" t="s">
        <v>24185</v>
      </c>
      <c r="B10120" t="s">
        <v>24186</v>
      </c>
      <c r="C10120" t="s">
        <v>802</v>
      </c>
      <c r="D10120" t="s">
        <v>803</v>
      </c>
      <c r="E10120" t="s">
        <v>20</v>
      </c>
      <c r="F10120" t="s">
        <v>21</v>
      </c>
      <c r="G10120">
        <v>235338591</v>
      </c>
      <c r="H10120">
        <v>235338611</v>
      </c>
      <c r="I10120" t="s">
        <v>37</v>
      </c>
      <c r="J10120">
        <v>5</v>
      </c>
      <c r="K10120">
        <v>0</v>
      </c>
      <c r="L10120" t="s">
        <v>57</v>
      </c>
      <c r="M10120" t="s">
        <v>24</v>
      </c>
      <c r="N10120" t="s">
        <v>24211</v>
      </c>
      <c r="O10120" t="s">
        <v>24732</v>
      </c>
      <c r="P10120" t="s">
        <v>24733</v>
      </c>
    </row>
    <row r="10121" spans="1:16">
      <c r="A10121" t="s">
        <v>24185</v>
      </c>
      <c r="B10121" t="s">
        <v>24186</v>
      </c>
      <c r="C10121" t="s">
        <v>817</v>
      </c>
      <c r="D10121" t="s">
        <v>818</v>
      </c>
      <c r="E10121" t="s">
        <v>20</v>
      </c>
      <c r="F10121" t="s">
        <v>21</v>
      </c>
      <c r="G10121">
        <v>236713038</v>
      </c>
      <c r="H10121">
        <v>236713058</v>
      </c>
      <c r="I10121" t="s">
        <v>37</v>
      </c>
      <c r="J10121">
        <v>1</v>
      </c>
      <c r="K10121">
        <v>0</v>
      </c>
      <c r="L10121" t="s">
        <v>30</v>
      </c>
      <c r="M10121" t="s">
        <v>24</v>
      </c>
      <c r="N10121" t="s">
        <v>24189</v>
      </c>
      <c r="O10121" t="s">
        <v>9350</v>
      </c>
      <c r="P10121" t="s">
        <v>24734</v>
      </c>
    </row>
    <row r="10122" spans="1:16">
      <c r="A10122" t="s">
        <v>24185</v>
      </c>
      <c r="B10122" t="s">
        <v>24186</v>
      </c>
      <c r="C10122" t="s">
        <v>817</v>
      </c>
      <c r="D10122" t="s">
        <v>818</v>
      </c>
      <c r="E10122" t="s">
        <v>20</v>
      </c>
      <c r="F10122" t="s">
        <v>21</v>
      </c>
      <c r="G10122">
        <v>236719157</v>
      </c>
      <c r="H10122">
        <v>236719178</v>
      </c>
      <c r="I10122" t="s">
        <v>37</v>
      </c>
      <c r="J10122">
        <v>1</v>
      </c>
      <c r="K10122">
        <v>0</v>
      </c>
      <c r="L10122" t="s">
        <v>30</v>
      </c>
      <c r="M10122" t="s">
        <v>31</v>
      </c>
      <c r="N10122" t="s">
        <v>24189</v>
      </c>
      <c r="O10122" t="s">
        <v>8602</v>
      </c>
      <c r="P10122" t="s">
        <v>24735</v>
      </c>
    </row>
    <row r="10123" spans="1:16">
      <c r="A10123" t="s">
        <v>24185</v>
      </c>
      <c r="B10123" t="s">
        <v>24186</v>
      </c>
      <c r="C10123" t="s">
        <v>822</v>
      </c>
      <c r="D10123" t="s">
        <v>823</v>
      </c>
      <c r="E10123" t="s">
        <v>20</v>
      </c>
      <c r="F10123" t="s">
        <v>21</v>
      </c>
      <c r="G10123">
        <v>239925193</v>
      </c>
      <c r="H10123">
        <v>239925218</v>
      </c>
      <c r="I10123" t="s">
        <v>22</v>
      </c>
      <c r="J10123">
        <v>1</v>
      </c>
      <c r="K10123">
        <v>0</v>
      </c>
      <c r="L10123" t="s">
        <v>30</v>
      </c>
      <c r="M10123" t="s">
        <v>24</v>
      </c>
      <c r="N10123" t="s">
        <v>24736</v>
      </c>
      <c r="O10123" t="s">
        <v>24737</v>
      </c>
      <c r="P10123" t="s">
        <v>24738</v>
      </c>
    </row>
    <row r="10124" spans="1:16">
      <c r="A10124" t="s">
        <v>24185</v>
      </c>
      <c r="B10124" t="s">
        <v>24186</v>
      </c>
      <c r="C10124" t="s">
        <v>822</v>
      </c>
      <c r="D10124" t="s">
        <v>823</v>
      </c>
      <c r="E10124" t="s">
        <v>20</v>
      </c>
      <c r="F10124" t="s">
        <v>21</v>
      </c>
      <c r="G10124">
        <v>239954449</v>
      </c>
      <c r="H10124">
        <v>239954474</v>
      </c>
      <c r="I10124" t="s">
        <v>22</v>
      </c>
      <c r="J10124">
        <v>1</v>
      </c>
      <c r="K10124">
        <v>0</v>
      </c>
      <c r="L10124" t="s">
        <v>30</v>
      </c>
      <c r="M10124" t="s">
        <v>24</v>
      </c>
      <c r="N10124" t="s">
        <v>24739</v>
      </c>
      <c r="O10124" t="s">
        <v>24740</v>
      </c>
      <c r="P10124" t="s">
        <v>24741</v>
      </c>
    </row>
    <row r="10125" spans="1:16">
      <c r="A10125" t="s">
        <v>24185</v>
      </c>
      <c r="B10125" t="s">
        <v>24186</v>
      </c>
      <c r="C10125" t="s">
        <v>822</v>
      </c>
      <c r="D10125" t="s">
        <v>823</v>
      </c>
      <c r="E10125" t="s">
        <v>20</v>
      </c>
      <c r="F10125" t="s">
        <v>21</v>
      </c>
      <c r="G10125">
        <v>239977361</v>
      </c>
      <c r="H10125">
        <v>239977382</v>
      </c>
      <c r="I10125" t="s">
        <v>22</v>
      </c>
      <c r="J10125">
        <v>1</v>
      </c>
      <c r="K10125">
        <v>0</v>
      </c>
      <c r="L10125" t="s">
        <v>23</v>
      </c>
      <c r="M10125" t="s">
        <v>31</v>
      </c>
      <c r="N10125" t="s">
        <v>24238</v>
      </c>
      <c r="O10125" t="s">
        <v>7905</v>
      </c>
      <c r="P10125" t="s">
        <v>24742</v>
      </c>
    </row>
    <row r="10126" spans="1:16">
      <c r="A10126" t="s">
        <v>24185</v>
      </c>
      <c r="B10126" t="s">
        <v>24186</v>
      </c>
      <c r="C10126" t="s">
        <v>822</v>
      </c>
      <c r="D10126" t="s">
        <v>823</v>
      </c>
      <c r="E10126" t="s">
        <v>20</v>
      </c>
      <c r="F10126" t="s">
        <v>21</v>
      </c>
      <c r="G10126">
        <v>239984857</v>
      </c>
      <c r="H10126">
        <v>239984876</v>
      </c>
      <c r="I10126" t="s">
        <v>22</v>
      </c>
      <c r="J10126">
        <v>1</v>
      </c>
      <c r="K10126">
        <v>0</v>
      </c>
      <c r="L10126" t="s">
        <v>30</v>
      </c>
      <c r="M10126" t="s">
        <v>24</v>
      </c>
      <c r="N10126" t="s">
        <v>24211</v>
      </c>
      <c r="O10126" t="s">
        <v>24743</v>
      </c>
      <c r="P10126" t="s">
        <v>24744</v>
      </c>
    </row>
    <row r="10127" spans="1:16">
      <c r="A10127" t="s">
        <v>24185</v>
      </c>
      <c r="B10127" t="s">
        <v>24186</v>
      </c>
      <c r="C10127" t="s">
        <v>14227</v>
      </c>
      <c r="D10127" t="s">
        <v>14227</v>
      </c>
      <c r="E10127" t="s">
        <v>20</v>
      </c>
      <c r="F10127" t="s">
        <v>21</v>
      </c>
      <c r="G10127">
        <v>243220456</v>
      </c>
      <c r="H10127">
        <v>243220477</v>
      </c>
      <c r="I10127" t="s">
        <v>37</v>
      </c>
      <c r="J10127">
        <v>2</v>
      </c>
      <c r="K10127">
        <v>0</v>
      </c>
      <c r="L10127" t="s">
        <v>30</v>
      </c>
      <c r="M10127" t="s">
        <v>24</v>
      </c>
      <c r="N10127" t="s">
        <v>24189</v>
      </c>
      <c r="O10127" t="s">
        <v>12504</v>
      </c>
      <c r="P10127" t="s">
        <v>24745</v>
      </c>
    </row>
    <row r="10128" spans="1:16">
      <c r="A10128" t="s">
        <v>24185</v>
      </c>
      <c r="B10128" t="s">
        <v>24186</v>
      </c>
      <c r="C10128" t="s">
        <v>845</v>
      </c>
      <c r="D10128" t="s">
        <v>846</v>
      </c>
      <c r="E10128" t="s">
        <v>20</v>
      </c>
      <c r="F10128" t="s">
        <v>21</v>
      </c>
      <c r="G10128">
        <v>247314240</v>
      </c>
      <c r="H10128">
        <v>247314262</v>
      </c>
      <c r="I10128" t="s">
        <v>37</v>
      </c>
      <c r="J10128">
        <v>2</v>
      </c>
      <c r="K10128">
        <v>0</v>
      </c>
      <c r="L10128" t="s">
        <v>30</v>
      </c>
      <c r="M10128" t="s">
        <v>24</v>
      </c>
      <c r="N10128" t="s">
        <v>24746</v>
      </c>
      <c r="O10128" t="s">
        <v>7387</v>
      </c>
      <c r="P10128" t="s">
        <v>24747</v>
      </c>
    </row>
    <row r="10129" spans="1:16">
      <c r="A10129" t="s">
        <v>24185</v>
      </c>
      <c r="B10129" t="s">
        <v>24186</v>
      </c>
      <c r="C10129" t="s">
        <v>24748</v>
      </c>
      <c r="D10129" t="s">
        <v>24749</v>
      </c>
      <c r="E10129" t="s">
        <v>20</v>
      </c>
      <c r="F10129" t="s">
        <v>852</v>
      </c>
      <c r="G10129">
        <v>3358337</v>
      </c>
      <c r="H10129">
        <v>3358354</v>
      </c>
      <c r="I10129" t="s">
        <v>37</v>
      </c>
      <c r="J10129">
        <v>1</v>
      </c>
      <c r="K10129">
        <v>0</v>
      </c>
      <c r="L10129" t="s">
        <v>23</v>
      </c>
      <c r="M10129" t="s">
        <v>24</v>
      </c>
      <c r="N10129" t="s">
        <v>24211</v>
      </c>
      <c r="O10129" t="s">
        <v>24750</v>
      </c>
      <c r="P10129" t="s">
        <v>24751</v>
      </c>
    </row>
    <row r="10130" spans="1:16">
      <c r="A10130" t="s">
        <v>24185</v>
      </c>
      <c r="B10130" t="s">
        <v>24186</v>
      </c>
      <c r="C10130" t="s">
        <v>24752</v>
      </c>
      <c r="D10130" t="s">
        <v>24753</v>
      </c>
      <c r="E10130" t="s">
        <v>20</v>
      </c>
      <c r="F10130" t="s">
        <v>852</v>
      </c>
      <c r="G10130">
        <v>10271466</v>
      </c>
      <c r="H10130">
        <v>10271487</v>
      </c>
      <c r="I10130" t="s">
        <v>22</v>
      </c>
      <c r="J10130">
        <v>8</v>
      </c>
      <c r="K10130">
        <v>0</v>
      </c>
      <c r="L10130" t="s">
        <v>57</v>
      </c>
      <c r="M10130" t="s">
        <v>31</v>
      </c>
      <c r="N10130" t="s">
        <v>24248</v>
      </c>
      <c r="O10130" t="s">
        <v>24754</v>
      </c>
      <c r="P10130" t="s">
        <v>24755</v>
      </c>
    </row>
    <row r="10131" spans="1:16">
      <c r="A10131" t="s">
        <v>24185</v>
      </c>
      <c r="B10131" t="s">
        <v>24186</v>
      </c>
      <c r="C10131" t="s">
        <v>8476</v>
      </c>
      <c r="D10131" t="s">
        <v>8477</v>
      </c>
      <c r="E10131" t="s">
        <v>20</v>
      </c>
      <c r="F10131" t="s">
        <v>852</v>
      </c>
      <c r="G10131">
        <v>11322107</v>
      </c>
      <c r="H10131">
        <v>11322128</v>
      </c>
      <c r="I10131" t="s">
        <v>37</v>
      </c>
      <c r="J10131">
        <v>2</v>
      </c>
      <c r="K10131">
        <v>0</v>
      </c>
      <c r="L10131" t="s">
        <v>57</v>
      </c>
      <c r="M10131" t="s">
        <v>24</v>
      </c>
      <c r="N10131" t="s">
        <v>24189</v>
      </c>
      <c r="O10131" t="s">
        <v>16142</v>
      </c>
      <c r="P10131" t="s">
        <v>24756</v>
      </c>
    </row>
    <row r="10132" spans="1:16">
      <c r="A10132" t="s">
        <v>24185</v>
      </c>
      <c r="B10132" t="s">
        <v>24186</v>
      </c>
      <c r="C10132" t="s">
        <v>18753</v>
      </c>
      <c r="D10132" t="s">
        <v>18754</v>
      </c>
      <c r="E10132" t="s">
        <v>20</v>
      </c>
      <c r="F10132" t="s">
        <v>852</v>
      </c>
      <c r="G10132">
        <v>17942758</v>
      </c>
      <c r="H10132">
        <v>17942779</v>
      </c>
      <c r="I10132" t="s">
        <v>22</v>
      </c>
      <c r="J10132">
        <v>3</v>
      </c>
      <c r="K10132">
        <v>0</v>
      </c>
      <c r="L10132" t="s">
        <v>57</v>
      </c>
      <c r="M10132" t="s">
        <v>24</v>
      </c>
      <c r="N10132" t="s">
        <v>24238</v>
      </c>
      <c r="O10132" t="s">
        <v>7990</v>
      </c>
      <c r="P10132" t="s">
        <v>24757</v>
      </c>
    </row>
    <row r="10133" spans="1:16">
      <c r="A10133" t="s">
        <v>24185</v>
      </c>
      <c r="B10133" t="s">
        <v>24186</v>
      </c>
      <c r="C10133" t="s">
        <v>24758</v>
      </c>
      <c r="D10133" t="s">
        <v>24759</v>
      </c>
      <c r="E10133" t="s">
        <v>20</v>
      </c>
      <c r="F10133" t="s">
        <v>852</v>
      </c>
      <c r="G10133">
        <v>20136032</v>
      </c>
      <c r="H10133">
        <v>20136057</v>
      </c>
      <c r="I10133" t="s">
        <v>37</v>
      </c>
      <c r="J10133">
        <v>1</v>
      </c>
      <c r="K10133">
        <v>0</v>
      </c>
      <c r="L10133" t="s">
        <v>30</v>
      </c>
      <c r="M10133" t="s">
        <v>24</v>
      </c>
      <c r="N10133" t="s">
        <v>24760</v>
      </c>
      <c r="O10133" t="s">
        <v>24761</v>
      </c>
      <c r="P10133" t="s">
        <v>24762</v>
      </c>
    </row>
    <row r="10134" spans="1:16">
      <c r="A10134" t="s">
        <v>24185</v>
      </c>
      <c r="B10134" t="s">
        <v>24186</v>
      </c>
      <c r="C10134" t="s">
        <v>862</v>
      </c>
      <c r="D10134" t="s">
        <v>863</v>
      </c>
      <c r="E10134" t="s">
        <v>20</v>
      </c>
      <c r="F10134" t="s">
        <v>852</v>
      </c>
      <c r="G10134">
        <v>21225425</v>
      </c>
      <c r="H10134">
        <v>21225447</v>
      </c>
      <c r="I10134" t="s">
        <v>37</v>
      </c>
      <c r="J10134">
        <v>2</v>
      </c>
      <c r="K10134">
        <v>0</v>
      </c>
      <c r="L10134" t="s">
        <v>57</v>
      </c>
      <c r="M10134" t="s">
        <v>24</v>
      </c>
      <c r="N10134" t="s">
        <v>24315</v>
      </c>
      <c r="O10134" t="s">
        <v>24763</v>
      </c>
      <c r="P10134" t="s">
        <v>24764</v>
      </c>
    </row>
    <row r="10135" spans="1:16">
      <c r="A10135" t="s">
        <v>24185</v>
      </c>
      <c r="B10135" t="s">
        <v>24186</v>
      </c>
      <c r="C10135" t="s">
        <v>862</v>
      </c>
      <c r="D10135" t="s">
        <v>863</v>
      </c>
      <c r="E10135" t="s">
        <v>20</v>
      </c>
      <c r="F10135" t="s">
        <v>852</v>
      </c>
      <c r="G10135">
        <v>21235393</v>
      </c>
      <c r="H10135">
        <v>21235414</v>
      </c>
      <c r="I10135" t="s">
        <v>37</v>
      </c>
      <c r="J10135">
        <v>2</v>
      </c>
      <c r="K10135">
        <v>0</v>
      </c>
      <c r="L10135" t="s">
        <v>57</v>
      </c>
      <c r="M10135" t="s">
        <v>31</v>
      </c>
      <c r="N10135" t="s">
        <v>24211</v>
      </c>
      <c r="O10135" t="s">
        <v>24765</v>
      </c>
      <c r="P10135" t="s">
        <v>24766</v>
      </c>
    </row>
    <row r="10136" spans="1:16">
      <c r="A10136" t="s">
        <v>24185</v>
      </c>
      <c r="B10136" t="s">
        <v>24186</v>
      </c>
      <c r="C10136" t="s">
        <v>862</v>
      </c>
      <c r="D10136" t="s">
        <v>863</v>
      </c>
      <c r="E10136" t="s">
        <v>20</v>
      </c>
      <c r="F10136" t="s">
        <v>852</v>
      </c>
      <c r="G10136">
        <v>21247873</v>
      </c>
      <c r="H10136">
        <v>21247894</v>
      </c>
      <c r="I10136" t="s">
        <v>37</v>
      </c>
      <c r="J10136">
        <v>2</v>
      </c>
      <c r="K10136">
        <v>0</v>
      </c>
      <c r="L10136" t="s">
        <v>57</v>
      </c>
      <c r="M10136" t="s">
        <v>24</v>
      </c>
      <c r="N10136" t="s">
        <v>24194</v>
      </c>
      <c r="O10136" t="s">
        <v>24767</v>
      </c>
      <c r="P10136" t="s">
        <v>24768</v>
      </c>
    </row>
    <row r="10137" spans="1:16">
      <c r="A10137" t="s">
        <v>24185</v>
      </c>
      <c r="B10137" t="s">
        <v>24186</v>
      </c>
      <c r="C10137" t="s">
        <v>868</v>
      </c>
      <c r="D10137" t="s">
        <v>869</v>
      </c>
      <c r="E10137" t="s">
        <v>20</v>
      </c>
      <c r="F10137" t="s">
        <v>852</v>
      </c>
      <c r="G10137">
        <v>24533174</v>
      </c>
      <c r="H10137">
        <v>24533194</v>
      </c>
      <c r="I10137" t="s">
        <v>37</v>
      </c>
      <c r="J10137">
        <v>2</v>
      </c>
      <c r="K10137">
        <v>0</v>
      </c>
      <c r="L10137" t="s">
        <v>30</v>
      </c>
      <c r="M10137" t="s">
        <v>24</v>
      </c>
      <c r="N10137" t="s">
        <v>24194</v>
      </c>
      <c r="O10137" t="s">
        <v>13055</v>
      </c>
      <c r="P10137" t="s">
        <v>24769</v>
      </c>
    </row>
    <row r="10138" spans="1:16">
      <c r="A10138" t="s">
        <v>24185</v>
      </c>
      <c r="B10138" t="s">
        <v>24186</v>
      </c>
      <c r="C10138" t="s">
        <v>868</v>
      </c>
      <c r="D10138" t="s">
        <v>869</v>
      </c>
      <c r="E10138" t="s">
        <v>20</v>
      </c>
      <c r="F10138" t="s">
        <v>852</v>
      </c>
      <c r="G10138">
        <v>24533391</v>
      </c>
      <c r="H10138">
        <v>24533411</v>
      </c>
      <c r="I10138" t="s">
        <v>37</v>
      </c>
      <c r="J10138">
        <v>1</v>
      </c>
      <c r="K10138">
        <v>0</v>
      </c>
      <c r="L10138" t="s">
        <v>30</v>
      </c>
      <c r="M10138" t="s">
        <v>31</v>
      </c>
      <c r="N10138" t="s">
        <v>24235</v>
      </c>
      <c r="O10138" t="s">
        <v>24770</v>
      </c>
      <c r="P10138" t="s">
        <v>24771</v>
      </c>
    </row>
    <row r="10139" spans="1:16">
      <c r="A10139" t="s">
        <v>24185</v>
      </c>
      <c r="B10139" t="s">
        <v>24186</v>
      </c>
      <c r="C10139" t="s">
        <v>24772</v>
      </c>
      <c r="D10139" t="s">
        <v>24773</v>
      </c>
      <c r="E10139" t="s">
        <v>20</v>
      </c>
      <c r="F10139" t="s">
        <v>852</v>
      </c>
      <c r="G10139">
        <v>25038551</v>
      </c>
      <c r="H10139">
        <v>25038572</v>
      </c>
      <c r="I10139" t="s">
        <v>22</v>
      </c>
      <c r="J10139">
        <v>1</v>
      </c>
      <c r="K10139">
        <v>0</v>
      </c>
      <c r="L10139" t="s">
        <v>30</v>
      </c>
      <c r="M10139" t="s">
        <v>24</v>
      </c>
      <c r="N10139" t="s">
        <v>24189</v>
      </c>
      <c r="O10139" t="s">
        <v>9094</v>
      </c>
      <c r="P10139" t="s">
        <v>24774</v>
      </c>
    </row>
    <row r="10140" spans="1:16">
      <c r="A10140" t="s">
        <v>24185</v>
      </c>
      <c r="B10140" t="s">
        <v>24186</v>
      </c>
      <c r="C10140" t="s">
        <v>24775</v>
      </c>
      <c r="D10140" t="s">
        <v>24773</v>
      </c>
      <c r="E10140" t="s">
        <v>20</v>
      </c>
      <c r="F10140" t="s">
        <v>852</v>
      </c>
      <c r="G10140">
        <v>25038551</v>
      </c>
      <c r="H10140">
        <v>25038572</v>
      </c>
      <c r="I10140" t="s">
        <v>22</v>
      </c>
      <c r="J10140">
        <v>1</v>
      </c>
      <c r="K10140">
        <v>0</v>
      </c>
      <c r="L10140" t="s">
        <v>30</v>
      </c>
      <c r="M10140" t="s">
        <v>24</v>
      </c>
      <c r="N10140" t="s">
        <v>24189</v>
      </c>
      <c r="O10140" t="s">
        <v>9094</v>
      </c>
      <c r="P10140" t="s">
        <v>24774</v>
      </c>
    </row>
    <row r="10141" spans="1:16">
      <c r="A10141" t="s">
        <v>24185</v>
      </c>
      <c r="B10141" t="s">
        <v>24186</v>
      </c>
      <c r="C10141" t="s">
        <v>24776</v>
      </c>
      <c r="D10141" t="s">
        <v>24777</v>
      </c>
      <c r="E10141" t="s">
        <v>20</v>
      </c>
      <c r="F10141" t="s">
        <v>852</v>
      </c>
      <c r="G10141">
        <v>27263026</v>
      </c>
      <c r="H10141">
        <v>27263049</v>
      </c>
      <c r="I10141" t="s">
        <v>22</v>
      </c>
      <c r="J10141">
        <v>3</v>
      </c>
      <c r="K10141">
        <v>0</v>
      </c>
      <c r="L10141" t="s">
        <v>57</v>
      </c>
      <c r="M10141" t="s">
        <v>31</v>
      </c>
      <c r="N10141" t="s">
        <v>24392</v>
      </c>
      <c r="O10141" t="s">
        <v>24778</v>
      </c>
      <c r="P10141" t="s">
        <v>24779</v>
      </c>
    </row>
    <row r="10142" spans="1:16">
      <c r="A10142" t="s">
        <v>24185</v>
      </c>
      <c r="B10142" t="s">
        <v>24186</v>
      </c>
      <c r="C10142" t="s">
        <v>24776</v>
      </c>
      <c r="D10142" t="s">
        <v>24777</v>
      </c>
      <c r="E10142" t="s">
        <v>20</v>
      </c>
      <c r="F10142" t="s">
        <v>852</v>
      </c>
      <c r="G10142">
        <v>27263037</v>
      </c>
      <c r="H10142">
        <v>27263058</v>
      </c>
      <c r="I10142" t="s">
        <v>22</v>
      </c>
      <c r="J10142">
        <v>3</v>
      </c>
      <c r="K10142">
        <v>0</v>
      </c>
      <c r="L10142" t="s">
        <v>57</v>
      </c>
      <c r="M10142" t="s">
        <v>24</v>
      </c>
      <c r="N10142" t="s">
        <v>24189</v>
      </c>
      <c r="O10142" t="s">
        <v>9350</v>
      </c>
      <c r="P10142" t="s">
        <v>24780</v>
      </c>
    </row>
    <row r="10143" spans="1:16">
      <c r="A10143" t="s">
        <v>24185</v>
      </c>
      <c r="B10143" t="s">
        <v>24186</v>
      </c>
      <c r="C10143" t="s">
        <v>875</v>
      </c>
      <c r="D10143" t="s">
        <v>876</v>
      </c>
      <c r="E10143" t="s">
        <v>20</v>
      </c>
      <c r="F10143" t="s">
        <v>852</v>
      </c>
      <c r="G10143">
        <v>27458449</v>
      </c>
      <c r="H10143">
        <v>27458473</v>
      </c>
      <c r="I10143" t="s">
        <v>22</v>
      </c>
      <c r="J10143">
        <v>1</v>
      </c>
      <c r="K10143">
        <v>0</v>
      </c>
      <c r="L10143" t="s">
        <v>30</v>
      </c>
      <c r="M10143" t="s">
        <v>24</v>
      </c>
      <c r="N10143" t="s">
        <v>24781</v>
      </c>
      <c r="O10143" t="s">
        <v>24782</v>
      </c>
      <c r="P10143" t="s">
        <v>24783</v>
      </c>
    </row>
    <row r="10144" spans="1:16">
      <c r="A10144" t="s">
        <v>24185</v>
      </c>
      <c r="B10144" t="s">
        <v>24186</v>
      </c>
      <c r="C10144" t="s">
        <v>18792</v>
      </c>
      <c r="D10144" t="s">
        <v>18793</v>
      </c>
      <c r="E10144" t="s">
        <v>20</v>
      </c>
      <c r="F10144" t="s">
        <v>852</v>
      </c>
      <c r="G10144">
        <v>27591291</v>
      </c>
      <c r="H10144">
        <v>27591314</v>
      </c>
      <c r="I10144" t="s">
        <v>37</v>
      </c>
      <c r="J10144">
        <v>1</v>
      </c>
      <c r="K10144">
        <v>1</v>
      </c>
      <c r="L10144" t="s">
        <v>30</v>
      </c>
      <c r="M10144" t="s">
        <v>24</v>
      </c>
      <c r="N10144" t="s">
        <v>24294</v>
      </c>
      <c r="O10144" t="s">
        <v>24784</v>
      </c>
      <c r="P10144" t="s">
        <v>24785</v>
      </c>
    </row>
    <row r="10145" spans="1:16">
      <c r="A10145" t="s">
        <v>24185</v>
      </c>
      <c r="B10145" t="s">
        <v>24186</v>
      </c>
      <c r="C10145" t="s">
        <v>900</v>
      </c>
      <c r="D10145" t="s">
        <v>901</v>
      </c>
      <c r="E10145" t="s">
        <v>20</v>
      </c>
      <c r="F10145" t="s">
        <v>852</v>
      </c>
      <c r="G10145">
        <v>32688346</v>
      </c>
      <c r="H10145">
        <v>32688367</v>
      </c>
      <c r="I10145" t="s">
        <v>22</v>
      </c>
      <c r="J10145">
        <v>1</v>
      </c>
      <c r="K10145">
        <v>0</v>
      </c>
      <c r="L10145" t="s">
        <v>23</v>
      </c>
      <c r="M10145" t="s">
        <v>24</v>
      </c>
      <c r="N10145" t="s">
        <v>24211</v>
      </c>
      <c r="O10145" t="s">
        <v>24786</v>
      </c>
      <c r="P10145" t="s">
        <v>24787</v>
      </c>
    </row>
    <row r="10146" spans="1:16">
      <c r="A10146" t="s">
        <v>24185</v>
      </c>
      <c r="B10146" t="s">
        <v>24186</v>
      </c>
      <c r="C10146" t="s">
        <v>6579</v>
      </c>
      <c r="D10146" t="s">
        <v>6580</v>
      </c>
      <c r="E10146" t="s">
        <v>20</v>
      </c>
      <c r="F10146" t="s">
        <v>852</v>
      </c>
      <c r="G10146">
        <v>32688346</v>
      </c>
      <c r="H10146">
        <v>32688367</v>
      </c>
      <c r="I10146" t="s">
        <v>22</v>
      </c>
      <c r="J10146">
        <v>1</v>
      </c>
      <c r="K10146">
        <v>0</v>
      </c>
      <c r="L10146" t="s">
        <v>23</v>
      </c>
      <c r="M10146" t="s">
        <v>24</v>
      </c>
      <c r="N10146" t="s">
        <v>24211</v>
      </c>
      <c r="O10146" t="s">
        <v>24786</v>
      </c>
      <c r="P10146" t="s">
        <v>24787</v>
      </c>
    </row>
    <row r="10147" spans="1:16">
      <c r="A10147" t="s">
        <v>24185</v>
      </c>
      <c r="B10147" t="s">
        <v>24186</v>
      </c>
      <c r="C10147" t="s">
        <v>900</v>
      </c>
      <c r="D10147" t="s">
        <v>901</v>
      </c>
      <c r="E10147" t="s">
        <v>20</v>
      </c>
      <c r="F10147" t="s">
        <v>852</v>
      </c>
      <c r="G10147">
        <v>32712714</v>
      </c>
      <c r="H10147">
        <v>32712726</v>
      </c>
      <c r="I10147" t="s">
        <v>22</v>
      </c>
      <c r="J10147">
        <v>2</v>
      </c>
      <c r="K10147">
        <v>0</v>
      </c>
      <c r="L10147" t="s">
        <v>57</v>
      </c>
      <c r="M10147" t="s">
        <v>24</v>
      </c>
      <c r="N10147" t="s">
        <v>24225</v>
      </c>
      <c r="O10147" t="s">
        <v>8158</v>
      </c>
      <c r="P10147" t="e">
        <f>--------uaUCA-CAGUCUCc</f>
        <v>#NAME?</v>
      </c>
    </row>
    <row r="10148" spans="1:16">
      <c r="A10148" t="s">
        <v>24185</v>
      </c>
      <c r="B10148" t="s">
        <v>24186</v>
      </c>
      <c r="C10148" t="s">
        <v>900</v>
      </c>
      <c r="D10148" t="s">
        <v>901</v>
      </c>
      <c r="E10148" t="s">
        <v>20</v>
      </c>
      <c r="F10148" t="s">
        <v>852</v>
      </c>
      <c r="G10148">
        <v>32743958</v>
      </c>
      <c r="H10148">
        <v>32743979</v>
      </c>
      <c r="I10148" t="s">
        <v>22</v>
      </c>
      <c r="J10148">
        <v>10</v>
      </c>
      <c r="K10148">
        <v>0</v>
      </c>
      <c r="L10148" t="s">
        <v>57</v>
      </c>
      <c r="M10148" t="s">
        <v>31</v>
      </c>
      <c r="N10148" t="s">
        <v>24251</v>
      </c>
      <c r="O10148" t="s">
        <v>24788</v>
      </c>
      <c r="P10148" t="s">
        <v>24789</v>
      </c>
    </row>
    <row r="10149" spans="1:16">
      <c r="A10149" t="s">
        <v>24185</v>
      </c>
      <c r="B10149" t="s">
        <v>24186</v>
      </c>
      <c r="C10149" t="s">
        <v>24790</v>
      </c>
      <c r="D10149" t="s">
        <v>24791</v>
      </c>
      <c r="E10149" t="s">
        <v>20</v>
      </c>
      <c r="F10149" t="s">
        <v>852</v>
      </c>
      <c r="G10149">
        <v>33585717</v>
      </c>
      <c r="H10149">
        <v>33585738</v>
      </c>
      <c r="I10149" t="s">
        <v>22</v>
      </c>
      <c r="J10149">
        <v>9</v>
      </c>
      <c r="K10149">
        <v>0</v>
      </c>
      <c r="L10149" t="s">
        <v>57</v>
      </c>
      <c r="M10149" t="s">
        <v>24</v>
      </c>
      <c r="N10149" t="s">
        <v>24313</v>
      </c>
      <c r="O10149" t="s">
        <v>13362</v>
      </c>
      <c r="P10149" t="s">
        <v>24792</v>
      </c>
    </row>
    <row r="10150" spans="1:16">
      <c r="A10150" t="s">
        <v>24185</v>
      </c>
      <c r="B10150" t="s">
        <v>24186</v>
      </c>
      <c r="C10150" t="s">
        <v>14310</v>
      </c>
      <c r="D10150" t="s">
        <v>14311</v>
      </c>
      <c r="E10150" t="s">
        <v>20</v>
      </c>
      <c r="F10150" t="s">
        <v>852</v>
      </c>
      <c r="G10150">
        <v>39006230</v>
      </c>
      <c r="H10150">
        <v>39006255</v>
      </c>
      <c r="I10150" t="s">
        <v>22</v>
      </c>
      <c r="J10150">
        <v>2</v>
      </c>
      <c r="K10150">
        <v>0</v>
      </c>
      <c r="L10150" t="s">
        <v>30</v>
      </c>
      <c r="M10150" t="s">
        <v>24</v>
      </c>
      <c r="N10150" t="s">
        <v>24793</v>
      </c>
      <c r="O10150" t="s">
        <v>24794</v>
      </c>
      <c r="P10150" t="s">
        <v>24795</v>
      </c>
    </row>
    <row r="10151" spans="1:16">
      <c r="A10151" t="s">
        <v>24185</v>
      </c>
      <c r="B10151" t="s">
        <v>24186</v>
      </c>
      <c r="C10151" t="s">
        <v>8552</v>
      </c>
      <c r="D10151" t="s">
        <v>8553</v>
      </c>
      <c r="E10151" t="s">
        <v>20</v>
      </c>
      <c r="F10151" t="s">
        <v>852</v>
      </c>
      <c r="G10151">
        <v>42396755</v>
      </c>
      <c r="H10151">
        <v>42396776</v>
      </c>
      <c r="I10151" t="s">
        <v>22</v>
      </c>
      <c r="J10151">
        <v>2</v>
      </c>
      <c r="K10151">
        <v>0</v>
      </c>
      <c r="L10151" t="s">
        <v>30</v>
      </c>
      <c r="M10151" t="s">
        <v>24</v>
      </c>
      <c r="N10151" t="s">
        <v>24313</v>
      </c>
      <c r="O10151" t="s">
        <v>13362</v>
      </c>
      <c r="P10151" t="s">
        <v>24796</v>
      </c>
    </row>
    <row r="10152" spans="1:16">
      <c r="A10152" t="s">
        <v>24185</v>
      </c>
      <c r="B10152" t="s">
        <v>24186</v>
      </c>
      <c r="C10152" t="s">
        <v>8552</v>
      </c>
      <c r="D10152" t="s">
        <v>8553</v>
      </c>
      <c r="E10152" t="s">
        <v>20</v>
      </c>
      <c r="F10152" t="s">
        <v>852</v>
      </c>
      <c r="G10152">
        <v>42472799</v>
      </c>
      <c r="H10152">
        <v>42472820</v>
      </c>
      <c r="I10152" t="s">
        <v>22</v>
      </c>
      <c r="J10152">
        <v>2</v>
      </c>
      <c r="K10152">
        <v>0</v>
      </c>
      <c r="L10152" t="s">
        <v>57</v>
      </c>
      <c r="M10152" t="s">
        <v>31</v>
      </c>
      <c r="N10152" t="s">
        <v>24211</v>
      </c>
      <c r="O10152" t="s">
        <v>24797</v>
      </c>
      <c r="P10152" t="s">
        <v>24798</v>
      </c>
    </row>
    <row r="10153" spans="1:16">
      <c r="A10153" t="s">
        <v>24185</v>
      </c>
      <c r="B10153" t="s">
        <v>24186</v>
      </c>
      <c r="C10153" t="s">
        <v>8556</v>
      </c>
      <c r="D10153" t="s">
        <v>8557</v>
      </c>
      <c r="E10153" t="s">
        <v>20</v>
      </c>
      <c r="F10153" t="s">
        <v>852</v>
      </c>
      <c r="G10153">
        <v>42935043</v>
      </c>
      <c r="H10153">
        <v>42935055</v>
      </c>
      <c r="I10153" t="s">
        <v>22</v>
      </c>
      <c r="J10153">
        <v>1</v>
      </c>
      <c r="K10153">
        <v>0</v>
      </c>
      <c r="L10153" t="s">
        <v>30</v>
      </c>
      <c r="M10153" t="s">
        <v>31</v>
      </c>
      <c r="N10153" t="s">
        <v>24187</v>
      </c>
      <c r="O10153" t="s">
        <v>11578</v>
      </c>
      <c r="P10153" t="e">
        <f>---------CUACA-CAGUCUCa</f>
        <v>#NAME?</v>
      </c>
    </row>
    <row r="10154" spans="1:16">
      <c r="A10154" t="s">
        <v>24185</v>
      </c>
      <c r="B10154" t="s">
        <v>24186</v>
      </c>
      <c r="C10154" t="s">
        <v>8560</v>
      </c>
      <c r="D10154" t="s">
        <v>8561</v>
      </c>
      <c r="E10154" t="s">
        <v>20</v>
      </c>
      <c r="F10154" t="s">
        <v>852</v>
      </c>
      <c r="G10154">
        <v>43798883</v>
      </c>
      <c r="H10154">
        <v>43798903</v>
      </c>
      <c r="I10154" t="s">
        <v>37</v>
      </c>
      <c r="J10154">
        <v>1</v>
      </c>
      <c r="K10154">
        <v>0</v>
      </c>
      <c r="L10154" t="s">
        <v>30</v>
      </c>
      <c r="M10154" t="s">
        <v>24</v>
      </c>
      <c r="N10154" t="s">
        <v>24248</v>
      </c>
      <c r="O10154" t="s">
        <v>9402</v>
      </c>
      <c r="P10154" t="s">
        <v>24799</v>
      </c>
    </row>
    <row r="10155" spans="1:16">
      <c r="A10155" t="s">
        <v>24185</v>
      </c>
      <c r="B10155" t="s">
        <v>24186</v>
      </c>
      <c r="C10155" t="s">
        <v>8567</v>
      </c>
      <c r="D10155" t="s">
        <v>8561</v>
      </c>
      <c r="E10155" t="s">
        <v>20</v>
      </c>
      <c r="F10155" t="s">
        <v>852</v>
      </c>
      <c r="G10155">
        <v>43798883</v>
      </c>
      <c r="H10155">
        <v>43798903</v>
      </c>
      <c r="I10155" t="s">
        <v>37</v>
      </c>
      <c r="J10155">
        <v>1</v>
      </c>
      <c r="K10155">
        <v>0</v>
      </c>
      <c r="L10155" t="s">
        <v>30</v>
      </c>
      <c r="M10155" t="s">
        <v>24</v>
      </c>
      <c r="N10155" t="s">
        <v>24248</v>
      </c>
      <c r="O10155" t="s">
        <v>9402</v>
      </c>
      <c r="P10155" t="s">
        <v>24799</v>
      </c>
    </row>
    <row r="10156" spans="1:16">
      <c r="A10156" t="s">
        <v>24185</v>
      </c>
      <c r="B10156" t="s">
        <v>24186</v>
      </c>
      <c r="C10156" t="s">
        <v>911</v>
      </c>
      <c r="D10156" t="s">
        <v>912</v>
      </c>
      <c r="E10156" t="s">
        <v>20</v>
      </c>
      <c r="F10156" t="s">
        <v>852</v>
      </c>
      <c r="G10156">
        <v>45903318</v>
      </c>
      <c r="H10156">
        <v>45903340</v>
      </c>
      <c r="I10156" t="s">
        <v>22</v>
      </c>
      <c r="J10156">
        <v>1</v>
      </c>
      <c r="K10156">
        <v>0</v>
      </c>
      <c r="L10156" t="s">
        <v>30</v>
      </c>
      <c r="M10156" t="s">
        <v>31</v>
      </c>
      <c r="N10156" t="s">
        <v>24800</v>
      </c>
      <c r="O10156" t="s">
        <v>24801</v>
      </c>
      <c r="P10156" t="s">
        <v>24802</v>
      </c>
    </row>
    <row r="10157" spans="1:16">
      <c r="A10157" t="s">
        <v>24185</v>
      </c>
      <c r="B10157" t="s">
        <v>24186</v>
      </c>
      <c r="C10157" t="s">
        <v>911</v>
      </c>
      <c r="D10157" t="s">
        <v>912</v>
      </c>
      <c r="E10157" t="s">
        <v>20</v>
      </c>
      <c r="F10157" t="s">
        <v>852</v>
      </c>
      <c r="G10157">
        <v>45910535</v>
      </c>
      <c r="H10157">
        <v>45910556</v>
      </c>
      <c r="I10157" t="s">
        <v>22</v>
      </c>
      <c r="J10157">
        <v>2</v>
      </c>
      <c r="K10157">
        <v>0</v>
      </c>
      <c r="L10157" t="s">
        <v>57</v>
      </c>
      <c r="M10157" t="s">
        <v>24</v>
      </c>
      <c r="N10157" t="s">
        <v>24199</v>
      </c>
      <c r="O10157" t="s">
        <v>7740</v>
      </c>
      <c r="P10157" t="s">
        <v>24803</v>
      </c>
    </row>
    <row r="10158" spans="1:16">
      <c r="A10158" t="s">
        <v>24185</v>
      </c>
      <c r="B10158" t="s">
        <v>24186</v>
      </c>
      <c r="C10158" t="s">
        <v>911</v>
      </c>
      <c r="D10158" t="s">
        <v>912</v>
      </c>
      <c r="E10158" t="s">
        <v>20</v>
      </c>
      <c r="F10158" t="s">
        <v>852</v>
      </c>
      <c r="G10158">
        <v>45942530</v>
      </c>
      <c r="H10158">
        <v>45942552</v>
      </c>
      <c r="I10158" t="s">
        <v>22</v>
      </c>
      <c r="J10158">
        <v>1</v>
      </c>
      <c r="K10158">
        <v>0</v>
      </c>
      <c r="L10158" t="s">
        <v>30</v>
      </c>
      <c r="M10158" t="s">
        <v>31</v>
      </c>
      <c r="N10158" t="s">
        <v>24677</v>
      </c>
      <c r="O10158" t="s">
        <v>24804</v>
      </c>
      <c r="P10158" t="s">
        <v>24805</v>
      </c>
    </row>
    <row r="10159" spans="1:16">
      <c r="A10159" t="s">
        <v>24185</v>
      </c>
      <c r="B10159" t="s">
        <v>24186</v>
      </c>
      <c r="C10159" t="s">
        <v>911</v>
      </c>
      <c r="D10159" t="s">
        <v>912</v>
      </c>
      <c r="E10159" t="s">
        <v>20</v>
      </c>
      <c r="F10159" t="s">
        <v>852</v>
      </c>
      <c r="G10159">
        <v>45967888</v>
      </c>
      <c r="H10159">
        <v>45967909</v>
      </c>
      <c r="I10159" t="s">
        <v>22</v>
      </c>
      <c r="J10159">
        <v>1</v>
      </c>
      <c r="K10159">
        <v>0</v>
      </c>
      <c r="L10159" t="s">
        <v>30</v>
      </c>
      <c r="M10159" t="s">
        <v>24</v>
      </c>
      <c r="N10159" t="s">
        <v>24248</v>
      </c>
      <c r="O10159" t="s">
        <v>24806</v>
      </c>
      <c r="P10159" t="s">
        <v>24807</v>
      </c>
    </row>
    <row r="10160" spans="1:16">
      <c r="A10160" t="s">
        <v>24185</v>
      </c>
      <c r="B10160" t="s">
        <v>24186</v>
      </c>
      <c r="C10160" t="s">
        <v>911</v>
      </c>
      <c r="D10160" t="s">
        <v>912</v>
      </c>
      <c r="E10160" t="s">
        <v>20</v>
      </c>
      <c r="F10160" t="s">
        <v>852</v>
      </c>
      <c r="G10160">
        <v>45974004</v>
      </c>
      <c r="H10160">
        <v>45974025</v>
      </c>
      <c r="I10160" t="s">
        <v>22</v>
      </c>
      <c r="J10160">
        <v>3</v>
      </c>
      <c r="K10160">
        <v>0</v>
      </c>
      <c r="L10160" t="s">
        <v>30</v>
      </c>
      <c r="M10160" t="s">
        <v>24</v>
      </c>
      <c r="N10160" t="s">
        <v>24251</v>
      </c>
      <c r="O10160" t="s">
        <v>24808</v>
      </c>
      <c r="P10160" t="s">
        <v>24809</v>
      </c>
    </row>
    <row r="10161" spans="1:16">
      <c r="A10161" t="s">
        <v>24185</v>
      </c>
      <c r="B10161" t="s">
        <v>24186</v>
      </c>
      <c r="C10161" t="s">
        <v>911</v>
      </c>
      <c r="D10161" t="s">
        <v>912</v>
      </c>
      <c r="E10161" t="s">
        <v>20</v>
      </c>
      <c r="F10161" t="s">
        <v>852</v>
      </c>
      <c r="G10161">
        <v>45975763</v>
      </c>
      <c r="H10161">
        <v>45975784</v>
      </c>
      <c r="I10161" t="s">
        <v>22</v>
      </c>
      <c r="J10161">
        <v>3</v>
      </c>
      <c r="K10161">
        <v>0</v>
      </c>
      <c r="L10161" t="s">
        <v>30</v>
      </c>
      <c r="M10161" t="s">
        <v>24</v>
      </c>
      <c r="N10161" t="s">
        <v>24251</v>
      </c>
      <c r="O10161" t="s">
        <v>11484</v>
      </c>
      <c r="P10161" t="s">
        <v>24810</v>
      </c>
    </row>
    <row r="10162" spans="1:16">
      <c r="A10162" t="s">
        <v>24185</v>
      </c>
      <c r="B10162" t="s">
        <v>24186</v>
      </c>
      <c r="C10162" t="s">
        <v>911</v>
      </c>
      <c r="D10162" t="s">
        <v>912</v>
      </c>
      <c r="E10162" t="s">
        <v>20</v>
      </c>
      <c r="F10162" t="s">
        <v>852</v>
      </c>
      <c r="G10162">
        <v>46045088</v>
      </c>
      <c r="H10162">
        <v>46045109</v>
      </c>
      <c r="I10162" t="s">
        <v>22</v>
      </c>
      <c r="J10162">
        <v>1</v>
      </c>
      <c r="K10162">
        <v>0</v>
      </c>
      <c r="L10162" t="s">
        <v>30</v>
      </c>
      <c r="M10162" t="s">
        <v>24</v>
      </c>
      <c r="N10162" t="s">
        <v>24289</v>
      </c>
      <c r="O10162" t="s">
        <v>7771</v>
      </c>
      <c r="P10162" t="s">
        <v>24811</v>
      </c>
    </row>
    <row r="10163" spans="1:16">
      <c r="A10163" t="s">
        <v>24185</v>
      </c>
      <c r="B10163" t="s">
        <v>24186</v>
      </c>
      <c r="C10163" t="s">
        <v>911</v>
      </c>
      <c r="D10163" t="s">
        <v>912</v>
      </c>
      <c r="E10163" t="s">
        <v>20</v>
      </c>
      <c r="F10163" t="s">
        <v>852</v>
      </c>
      <c r="G10163">
        <v>46054160</v>
      </c>
      <c r="H10163">
        <v>46054181</v>
      </c>
      <c r="I10163" t="s">
        <v>22</v>
      </c>
      <c r="J10163">
        <v>1</v>
      </c>
      <c r="K10163">
        <v>0</v>
      </c>
      <c r="L10163" t="s">
        <v>30</v>
      </c>
      <c r="M10163" t="s">
        <v>24</v>
      </c>
      <c r="N10163" t="s">
        <v>24251</v>
      </c>
      <c r="O10163" t="s">
        <v>10289</v>
      </c>
      <c r="P10163" t="s">
        <v>24812</v>
      </c>
    </row>
    <row r="10164" spans="1:16">
      <c r="A10164" t="s">
        <v>24185</v>
      </c>
      <c r="B10164" t="s">
        <v>24186</v>
      </c>
      <c r="C10164" t="s">
        <v>911</v>
      </c>
      <c r="D10164" t="s">
        <v>912</v>
      </c>
      <c r="E10164" t="s">
        <v>20</v>
      </c>
      <c r="F10164" t="s">
        <v>852</v>
      </c>
      <c r="G10164">
        <v>46064497</v>
      </c>
      <c r="H10164">
        <v>46064519</v>
      </c>
      <c r="I10164" t="s">
        <v>22</v>
      </c>
      <c r="J10164">
        <v>2</v>
      </c>
      <c r="K10164">
        <v>0</v>
      </c>
      <c r="L10164" t="s">
        <v>30</v>
      </c>
      <c r="M10164" t="s">
        <v>24</v>
      </c>
      <c r="N10164" t="s">
        <v>24187</v>
      </c>
      <c r="O10164" t="s">
        <v>1801</v>
      </c>
      <c r="P10164" t="s">
        <v>24813</v>
      </c>
    </row>
    <row r="10165" spans="1:16">
      <c r="A10165" t="s">
        <v>24185</v>
      </c>
      <c r="B10165" t="s">
        <v>24186</v>
      </c>
      <c r="C10165" t="s">
        <v>14333</v>
      </c>
      <c r="D10165" t="s">
        <v>14334</v>
      </c>
      <c r="E10165" t="s">
        <v>20</v>
      </c>
      <c r="F10165" t="s">
        <v>852</v>
      </c>
      <c r="G10165">
        <v>47130774</v>
      </c>
      <c r="H10165">
        <v>47130796</v>
      </c>
      <c r="I10165" t="s">
        <v>37</v>
      </c>
      <c r="J10165">
        <v>6</v>
      </c>
      <c r="K10165">
        <v>0</v>
      </c>
      <c r="L10165" t="s">
        <v>57</v>
      </c>
      <c r="M10165" t="s">
        <v>24</v>
      </c>
      <c r="N10165" t="s">
        <v>24729</v>
      </c>
      <c r="O10165" t="s">
        <v>24814</v>
      </c>
      <c r="P10165" t="s">
        <v>24815</v>
      </c>
    </row>
    <row r="10166" spans="1:16">
      <c r="A10166" t="s">
        <v>24185</v>
      </c>
      <c r="B10166" t="s">
        <v>24186</v>
      </c>
      <c r="C10166" t="s">
        <v>8600</v>
      </c>
      <c r="D10166" t="s">
        <v>8601</v>
      </c>
      <c r="E10166" t="s">
        <v>20</v>
      </c>
      <c r="F10166" t="s">
        <v>852</v>
      </c>
      <c r="G10166">
        <v>47643449</v>
      </c>
      <c r="H10166">
        <v>47643469</v>
      </c>
      <c r="I10166" t="s">
        <v>22</v>
      </c>
      <c r="J10166">
        <v>3</v>
      </c>
      <c r="K10166">
        <v>0</v>
      </c>
      <c r="L10166" t="s">
        <v>30</v>
      </c>
      <c r="M10166" t="s">
        <v>24</v>
      </c>
      <c r="N10166" t="s">
        <v>24211</v>
      </c>
      <c r="O10166" t="s">
        <v>24816</v>
      </c>
      <c r="P10166" t="s">
        <v>24817</v>
      </c>
    </row>
    <row r="10167" spans="1:16">
      <c r="A10167" t="s">
        <v>24185</v>
      </c>
      <c r="B10167" t="s">
        <v>24186</v>
      </c>
      <c r="C10167" t="s">
        <v>933</v>
      </c>
      <c r="D10167" t="s">
        <v>934</v>
      </c>
      <c r="E10167" t="s">
        <v>20</v>
      </c>
      <c r="F10167" t="s">
        <v>852</v>
      </c>
      <c r="G10167">
        <v>54856593</v>
      </c>
      <c r="H10167">
        <v>54856616</v>
      </c>
      <c r="I10167" t="s">
        <v>22</v>
      </c>
      <c r="J10167">
        <v>7</v>
      </c>
      <c r="K10167">
        <v>0</v>
      </c>
      <c r="L10167" t="s">
        <v>30</v>
      </c>
      <c r="M10167" t="s">
        <v>24</v>
      </c>
      <c r="N10167" t="s">
        <v>24818</v>
      </c>
      <c r="O10167" t="s">
        <v>24819</v>
      </c>
      <c r="P10167" t="s">
        <v>24820</v>
      </c>
    </row>
    <row r="10168" spans="1:16">
      <c r="A10168" t="s">
        <v>24185</v>
      </c>
      <c r="B10168" t="s">
        <v>24186</v>
      </c>
      <c r="C10168" t="s">
        <v>937</v>
      </c>
      <c r="D10168" t="s">
        <v>934</v>
      </c>
      <c r="E10168" t="s">
        <v>20</v>
      </c>
      <c r="F10168" t="s">
        <v>852</v>
      </c>
      <c r="G10168">
        <v>54856593</v>
      </c>
      <c r="H10168">
        <v>54856616</v>
      </c>
      <c r="I10168" t="s">
        <v>22</v>
      </c>
      <c r="J10168">
        <v>7</v>
      </c>
      <c r="K10168">
        <v>0</v>
      </c>
      <c r="L10168" t="s">
        <v>30</v>
      </c>
      <c r="M10168" t="s">
        <v>24</v>
      </c>
      <c r="N10168" t="s">
        <v>24818</v>
      </c>
      <c r="O10168" t="s">
        <v>24819</v>
      </c>
      <c r="P10168" t="s">
        <v>24820</v>
      </c>
    </row>
    <row r="10169" spans="1:16">
      <c r="A10169" t="s">
        <v>24185</v>
      </c>
      <c r="B10169" t="s">
        <v>24186</v>
      </c>
      <c r="C10169" t="s">
        <v>8618</v>
      </c>
      <c r="D10169" t="s">
        <v>8619</v>
      </c>
      <c r="E10169" t="s">
        <v>20</v>
      </c>
      <c r="F10169" t="s">
        <v>852</v>
      </c>
      <c r="G10169">
        <v>61441280</v>
      </c>
      <c r="H10169">
        <v>61441301</v>
      </c>
      <c r="I10169" t="s">
        <v>37</v>
      </c>
      <c r="J10169">
        <v>3</v>
      </c>
      <c r="K10169">
        <v>0</v>
      </c>
      <c r="L10169" t="s">
        <v>57</v>
      </c>
      <c r="M10169" t="s">
        <v>24</v>
      </c>
      <c r="N10169" t="s">
        <v>24225</v>
      </c>
      <c r="O10169" t="s">
        <v>8296</v>
      </c>
      <c r="P10169" t="s">
        <v>24821</v>
      </c>
    </row>
    <row r="10170" spans="1:16">
      <c r="A10170" t="s">
        <v>24185</v>
      </c>
      <c r="B10170" t="s">
        <v>24186</v>
      </c>
      <c r="C10170" t="s">
        <v>8618</v>
      </c>
      <c r="D10170" t="s">
        <v>8619</v>
      </c>
      <c r="E10170" t="s">
        <v>20</v>
      </c>
      <c r="F10170" t="s">
        <v>852</v>
      </c>
      <c r="G10170">
        <v>61454211</v>
      </c>
      <c r="H10170">
        <v>61454232</v>
      </c>
      <c r="I10170" t="s">
        <v>37</v>
      </c>
      <c r="J10170">
        <v>4</v>
      </c>
      <c r="K10170">
        <v>0</v>
      </c>
      <c r="L10170" t="s">
        <v>57</v>
      </c>
      <c r="M10170" t="s">
        <v>24</v>
      </c>
      <c r="N10170" t="s">
        <v>24248</v>
      </c>
      <c r="O10170" t="s">
        <v>24822</v>
      </c>
      <c r="P10170" t="s">
        <v>24823</v>
      </c>
    </row>
    <row r="10171" spans="1:16">
      <c r="A10171" t="s">
        <v>24185</v>
      </c>
      <c r="B10171" t="s">
        <v>24186</v>
      </c>
      <c r="C10171" t="s">
        <v>8618</v>
      </c>
      <c r="D10171" t="s">
        <v>8619</v>
      </c>
      <c r="E10171" t="s">
        <v>20</v>
      </c>
      <c r="F10171" t="s">
        <v>852</v>
      </c>
      <c r="G10171">
        <v>61538962</v>
      </c>
      <c r="H10171">
        <v>61538983</v>
      </c>
      <c r="I10171" t="s">
        <v>37</v>
      </c>
      <c r="J10171">
        <v>3</v>
      </c>
      <c r="K10171">
        <v>0</v>
      </c>
      <c r="L10171" t="s">
        <v>57</v>
      </c>
      <c r="M10171" t="s">
        <v>24</v>
      </c>
      <c r="N10171" t="s">
        <v>24723</v>
      </c>
      <c r="O10171" t="s">
        <v>24824</v>
      </c>
      <c r="P10171" t="s">
        <v>24825</v>
      </c>
    </row>
    <row r="10172" spans="1:16">
      <c r="A10172" t="s">
        <v>24185</v>
      </c>
      <c r="B10172" t="s">
        <v>24186</v>
      </c>
      <c r="C10172" t="s">
        <v>971</v>
      </c>
      <c r="D10172" t="s">
        <v>972</v>
      </c>
      <c r="E10172" t="s">
        <v>20</v>
      </c>
      <c r="F10172" t="s">
        <v>852</v>
      </c>
      <c r="G10172">
        <v>70167073</v>
      </c>
      <c r="H10172">
        <v>70167094</v>
      </c>
      <c r="I10172" t="s">
        <v>22</v>
      </c>
      <c r="J10172">
        <v>5</v>
      </c>
      <c r="K10172">
        <v>0</v>
      </c>
      <c r="L10172" t="s">
        <v>57</v>
      </c>
      <c r="M10172" t="s">
        <v>31</v>
      </c>
      <c r="N10172" t="s">
        <v>24238</v>
      </c>
      <c r="O10172" t="s">
        <v>7905</v>
      </c>
      <c r="P10172" t="s">
        <v>24826</v>
      </c>
    </row>
    <row r="10173" spans="1:16">
      <c r="A10173" t="s">
        <v>24185</v>
      </c>
      <c r="B10173" t="s">
        <v>24186</v>
      </c>
      <c r="C10173" t="s">
        <v>24827</v>
      </c>
      <c r="D10173" t="s">
        <v>24828</v>
      </c>
      <c r="E10173" t="s">
        <v>20</v>
      </c>
      <c r="F10173" t="s">
        <v>852</v>
      </c>
      <c r="G10173">
        <v>73302081</v>
      </c>
      <c r="H10173">
        <v>73302103</v>
      </c>
      <c r="I10173" t="s">
        <v>37</v>
      </c>
      <c r="J10173">
        <v>5</v>
      </c>
      <c r="K10173">
        <v>0</v>
      </c>
      <c r="L10173" t="s">
        <v>57</v>
      </c>
      <c r="M10173" t="s">
        <v>24</v>
      </c>
      <c r="N10173" t="s">
        <v>24697</v>
      </c>
      <c r="O10173" t="s">
        <v>24829</v>
      </c>
      <c r="P10173" t="s">
        <v>24830</v>
      </c>
    </row>
    <row r="10174" spans="1:16">
      <c r="A10174" t="s">
        <v>24185</v>
      </c>
      <c r="B10174" t="s">
        <v>24186</v>
      </c>
      <c r="C10174" t="s">
        <v>991</v>
      </c>
      <c r="D10174" t="s">
        <v>992</v>
      </c>
      <c r="E10174" t="s">
        <v>20</v>
      </c>
      <c r="F10174" t="s">
        <v>852</v>
      </c>
      <c r="G10174">
        <v>74329777</v>
      </c>
      <c r="H10174">
        <v>74329798</v>
      </c>
      <c r="I10174" t="s">
        <v>22</v>
      </c>
      <c r="J10174">
        <v>6</v>
      </c>
      <c r="K10174">
        <v>0</v>
      </c>
      <c r="L10174" t="s">
        <v>57</v>
      </c>
      <c r="M10174" t="s">
        <v>24</v>
      </c>
      <c r="N10174" t="s">
        <v>24199</v>
      </c>
      <c r="O10174" t="s">
        <v>7740</v>
      </c>
      <c r="P10174" t="s">
        <v>24831</v>
      </c>
    </row>
    <row r="10175" spans="1:16">
      <c r="A10175" t="s">
        <v>24185</v>
      </c>
      <c r="B10175" t="s">
        <v>24186</v>
      </c>
      <c r="C10175" t="s">
        <v>991</v>
      </c>
      <c r="D10175" t="s">
        <v>992</v>
      </c>
      <c r="E10175" t="s">
        <v>20</v>
      </c>
      <c r="F10175" t="s">
        <v>852</v>
      </c>
      <c r="G10175">
        <v>74331970</v>
      </c>
      <c r="H10175">
        <v>74331995</v>
      </c>
      <c r="I10175" t="s">
        <v>22</v>
      </c>
      <c r="J10175">
        <v>7</v>
      </c>
      <c r="K10175">
        <v>0</v>
      </c>
      <c r="L10175" t="s">
        <v>57</v>
      </c>
      <c r="M10175" t="s">
        <v>24</v>
      </c>
      <c r="N10175" t="s">
        <v>24832</v>
      </c>
      <c r="O10175" t="s">
        <v>24833</v>
      </c>
      <c r="P10175" t="s">
        <v>24834</v>
      </c>
    </row>
    <row r="10176" spans="1:16">
      <c r="A10176" t="s">
        <v>24185</v>
      </c>
      <c r="B10176" t="s">
        <v>24186</v>
      </c>
      <c r="C10176" t="s">
        <v>991</v>
      </c>
      <c r="D10176" t="s">
        <v>992</v>
      </c>
      <c r="E10176" t="s">
        <v>20</v>
      </c>
      <c r="F10176" t="s">
        <v>852</v>
      </c>
      <c r="G10176">
        <v>74333197</v>
      </c>
      <c r="H10176">
        <v>74333216</v>
      </c>
      <c r="I10176" t="s">
        <v>22</v>
      </c>
      <c r="J10176">
        <v>6</v>
      </c>
      <c r="K10176">
        <v>0</v>
      </c>
      <c r="L10176" t="s">
        <v>57</v>
      </c>
      <c r="M10176" t="s">
        <v>24</v>
      </c>
      <c r="N10176" t="s">
        <v>24395</v>
      </c>
      <c r="O10176" t="s">
        <v>24835</v>
      </c>
      <c r="P10176" t="s">
        <v>24836</v>
      </c>
    </row>
    <row r="10177" spans="1:16">
      <c r="A10177" t="s">
        <v>24185</v>
      </c>
      <c r="B10177" t="s">
        <v>24186</v>
      </c>
      <c r="C10177" t="s">
        <v>8689</v>
      </c>
      <c r="D10177" t="s">
        <v>8690</v>
      </c>
      <c r="E10177" t="s">
        <v>20</v>
      </c>
      <c r="F10177" t="s">
        <v>852</v>
      </c>
      <c r="G10177">
        <v>75884036</v>
      </c>
      <c r="H10177">
        <v>75884055</v>
      </c>
      <c r="I10177" t="s">
        <v>22</v>
      </c>
      <c r="J10177">
        <v>1</v>
      </c>
      <c r="K10177">
        <v>0</v>
      </c>
      <c r="L10177" t="s">
        <v>597</v>
      </c>
      <c r="M10177" t="s">
        <v>24</v>
      </c>
      <c r="N10177" t="s">
        <v>24211</v>
      </c>
      <c r="O10177" t="s">
        <v>24837</v>
      </c>
      <c r="P10177" t="s">
        <v>24838</v>
      </c>
    </row>
    <row r="10178" spans="1:16">
      <c r="A10178" t="s">
        <v>24185</v>
      </c>
      <c r="B10178" t="s">
        <v>24186</v>
      </c>
      <c r="C10178" t="s">
        <v>8689</v>
      </c>
      <c r="D10178" t="s">
        <v>8690</v>
      </c>
      <c r="E10178" t="s">
        <v>20</v>
      </c>
      <c r="F10178" t="s">
        <v>852</v>
      </c>
      <c r="G10178">
        <v>75888886</v>
      </c>
      <c r="H10178">
        <v>75888907</v>
      </c>
      <c r="I10178" t="s">
        <v>22</v>
      </c>
      <c r="J10178">
        <v>4</v>
      </c>
      <c r="K10178">
        <v>0</v>
      </c>
      <c r="L10178" t="s">
        <v>30</v>
      </c>
      <c r="M10178" t="s">
        <v>31</v>
      </c>
      <c r="N10178" t="s">
        <v>24289</v>
      </c>
      <c r="O10178" t="s">
        <v>7771</v>
      </c>
      <c r="P10178" t="s">
        <v>24839</v>
      </c>
    </row>
    <row r="10179" spans="1:16">
      <c r="A10179" t="s">
        <v>24185</v>
      </c>
      <c r="B10179" t="s">
        <v>24186</v>
      </c>
      <c r="C10179" t="s">
        <v>24840</v>
      </c>
      <c r="D10179" t="s">
        <v>8700</v>
      </c>
      <c r="E10179" t="s">
        <v>20</v>
      </c>
      <c r="F10179" t="s">
        <v>852</v>
      </c>
      <c r="G10179">
        <v>85618325</v>
      </c>
      <c r="H10179">
        <v>85618344</v>
      </c>
      <c r="I10179" t="s">
        <v>22</v>
      </c>
      <c r="J10179">
        <v>1</v>
      </c>
      <c r="K10179">
        <v>0</v>
      </c>
      <c r="L10179" t="s">
        <v>30</v>
      </c>
      <c r="M10179" t="s">
        <v>24</v>
      </c>
      <c r="N10179" t="s">
        <v>24194</v>
      </c>
      <c r="O10179" t="s">
        <v>24841</v>
      </c>
      <c r="P10179" t="s">
        <v>24842</v>
      </c>
    </row>
    <row r="10180" spans="1:16">
      <c r="A10180" t="s">
        <v>24185</v>
      </c>
      <c r="B10180" t="s">
        <v>24186</v>
      </c>
      <c r="C10180" t="s">
        <v>18935</v>
      </c>
      <c r="D10180" t="s">
        <v>18936</v>
      </c>
      <c r="E10180" t="s">
        <v>20</v>
      </c>
      <c r="F10180" t="s">
        <v>852</v>
      </c>
      <c r="G10180">
        <v>85826316</v>
      </c>
      <c r="H10180">
        <v>85826339</v>
      </c>
      <c r="I10180" t="s">
        <v>37</v>
      </c>
      <c r="J10180">
        <v>1</v>
      </c>
      <c r="K10180">
        <v>1</v>
      </c>
      <c r="L10180" t="s">
        <v>23</v>
      </c>
      <c r="M10180" t="s">
        <v>24</v>
      </c>
      <c r="N10180" t="s">
        <v>24843</v>
      </c>
      <c r="O10180" t="s">
        <v>24844</v>
      </c>
      <c r="P10180" t="s">
        <v>24845</v>
      </c>
    </row>
    <row r="10181" spans="1:16">
      <c r="A10181" t="s">
        <v>24185</v>
      </c>
      <c r="B10181" t="s">
        <v>24186</v>
      </c>
      <c r="C10181" t="s">
        <v>24846</v>
      </c>
      <c r="D10181" t="s">
        <v>24847</v>
      </c>
      <c r="E10181" t="s">
        <v>20</v>
      </c>
      <c r="F10181" t="s">
        <v>852</v>
      </c>
      <c r="G10181">
        <v>86440218</v>
      </c>
      <c r="H10181">
        <v>86440237</v>
      </c>
      <c r="I10181" t="s">
        <v>22</v>
      </c>
      <c r="J10181">
        <v>2</v>
      </c>
      <c r="K10181">
        <v>0</v>
      </c>
      <c r="L10181" t="s">
        <v>57</v>
      </c>
      <c r="M10181" t="s">
        <v>31</v>
      </c>
      <c r="N10181" t="s">
        <v>24211</v>
      </c>
      <c r="O10181" t="s">
        <v>24848</v>
      </c>
      <c r="P10181" t="s">
        <v>24849</v>
      </c>
    </row>
    <row r="10182" spans="1:16">
      <c r="A10182" t="s">
        <v>24185</v>
      </c>
      <c r="B10182" t="s">
        <v>24186</v>
      </c>
      <c r="C10182" t="s">
        <v>6596</v>
      </c>
      <c r="D10182" t="s">
        <v>6597</v>
      </c>
      <c r="E10182" t="s">
        <v>20</v>
      </c>
      <c r="F10182" t="s">
        <v>852</v>
      </c>
      <c r="G10182">
        <v>87018668</v>
      </c>
      <c r="H10182">
        <v>87018691</v>
      </c>
      <c r="I10182" t="s">
        <v>22</v>
      </c>
      <c r="J10182">
        <v>1</v>
      </c>
      <c r="K10182">
        <v>0</v>
      </c>
      <c r="L10182" t="s">
        <v>30</v>
      </c>
      <c r="M10182" t="s">
        <v>24</v>
      </c>
      <c r="N10182" t="s">
        <v>24850</v>
      </c>
      <c r="O10182" t="s">
        <v>24851</v>
      </c>
      <c r="P10182" t="s">
        <v>24852</v>
      </c>
    </row>
    <row r="10183" spans="1:16">
      <c r="A10183" t="s">
        <v>24185</v>
      </c>
      <c r="B10183" t="s">
        <v>24186</v>
      </c>
      <c r="C10183" t="s">
        <v>24853</v>
      </c>
      <c r="D10183" t="s">
        <v>1011</v>
      </c>
      <c r="E10183" t="s">
        <v>20</v>
      </c>
      <c r="F10183" t="s">
        <v>852</v>
      </c>
      <c r="G10183">
        <v>87770062</v>
      </c>
      <c r="H10183">
        <v>87770082</v>
      </c>
      <c r="I10183" t="s">
        <v>22</v>
      </c>
      <c r="J10183">
        <v>1</v>
      </c>
      <c r="K10183">
        <v>0</v>
      </c>
      <c r="L10183" t="s">
        <v>23</v>
      </c>
      <c r="M10183" t="s">
        <v>31</v>
      </c>
      <c r="N10183" t="s">
        <v>24274</v>
      </c>
      <c r="O10183" t="s">
        <v>24854</v>
      </c>
      <c r="P10183" t="s">
        <v>24855</v>
      </c>
    </row>
    <row r="10184" spans="1:16">
      <c r="A10184" t="s">
        <v>24185</v>
      </c>
      <c r="B10184" t="s">
        <v>24186</v>
      </c>
      <c r="C10184" t="s">
        <v>1010</v>
      </c>
      <c r="D10184" t="s">
        <v>1011</v>
      </c>
      <c r="E10184" t="s">
        <v>20</v>
      </c>
      <c r="F10184" t="s">
        <v>852</v>
      </c>
      <c r="G10184">
        <v>87820964</v>
      </c>
      <c r="H10184">
        <v>87820985</v>
      </c>
      <c r="I10184" t="s">
        <v>22</v>
      </c>
      <c r="J10184">
        <v>5</v>
      </c>
      <c r="K10184">
        <v>0</v>
      </c>
      <c r="L10184" t="s">
        <v>57</v>
      </c>
      <c r="M10184" t="s">
        <v>24</v>
      </c>
      <c r="N10184" t="s">
        <v>24189</v>
      </c>
      <c r="O10184" t="s">
        <v>24856</v>
      </c>
      <c r="P10184" t="s">
        <v>24857</v>
      </c>
    </row>
    <row r="10185" spans="1:16">
      <c r="A10185" t="s">
        <v>24185</v>
      </c>
      <c r="B10185" t="s">
        <v>24186</v>
      </c>
      <c r="C10185" t="s">
        <v>24858</v>
      </c>
      <c r="D10185" t="s">
        <v>24858</v>
      </c>
      <c r="E10185" t="s">
        <v>20</v>
      </c>
      <c r="F10185" t="s">
        <v>852</v>
      </c>
      <c r="G10185">
        <v>89292190</v>
      </c>
      <c r="H10185">
        <v>89292210</v>
      </c>
      <c r="I10185" t="s">
        <v>37</v>
      </c>
      <c r="J10185">
        <v>1</v>
      </c>
      <c r="K10185">
        <v>0</v>
      </c>
      <c r="L10185" t="s">
        <v>23</v>
      </c>
      <c r="M10185" t="s">
        <v>24</v>
      </c>
      <c r="N10185" t="s">
        <v>24211</v>
      </c>
      <c r="O10185" t="s">
        <v>24859</v>
      </c>
      <c r="P10185" t="s">
        <v>24860</v>
      </c>
    </row>
    <row r="10186" spans="1:16">
      <c r="A10186" t="s">
        <v>24185</v>
      </c>
      <c r="B10186" t="s">
        <v>24186</v>
      </c>
      <c r="C10186" t="s">
        <v>6602</v>
      </c>
      <c r="D10186" t="s">
        <v>6603</v>
      </c>
      <c r="E10186" t="s">
        <v>20</v>
      </c>
      <c r="F10186" t="s">
        <v>852</v>
      </c>
      <c r="G10186">
        <v>98408942</v>
      </c>
      <c r="H10186">
        <v>98408963</v>
      </c>
      <c r="I10186" t="s">
        <v>37</v>
      </c>
      <c r="J10186">
        <v>2</v>
      </c>
      <c r="K10186">
        <v>0</v>
      </c>
      <c r="L10186" t="s">
        <v>30</v>
      </c>
      <c r="M10186" t="s">
        <v>31</v>
      </c>
      <c r="N10186" t="s">
        <v>24211</v>
      </c>
      <c r="O10186" t="s">
        <v>24861</v>
      </c>
      <c r="P10186" t="s">
        <v>24862</v>
      </c>
    </row>
    <row r="10187" spans="1:16">
      <c r="A10187" t="s">
        <v>24185</v>
      </c>
      <c r="B10187" t="s">
        <v>24186</v>
      </c>
      <c r="C10187" t="s">
        <v>1029</v>
      </c>
      <c r="D10187" t="s">
        <v>1030</v>
      </c>
      <c r="E10187" t="s">
        <v>20</v>
      </c>
      <c r="F10187" t="s">
        <v>852</v>
      </c>
      <c r="G10187">
        <v>99794203</v>
      </c>
      <c r="H10187">
        <v>99794224</v>
      </c>
      <c r="I10187" t="s">
        <v>22</v>
      </c>
      <c r="J10187">
        <v>1</v>
      </c>
      <c r="K10187">
        <v>0</v>
      </c>
      <c r="L10187" t="s">
        <v>30</v>
      </c>
      <c r="M10187" t="s">
        <v>24</v>
      </c>
      <c r="N10187" t="s">
        <v>24189</v>
      </c>
      <c r="O10187" t="s">
        <v>9671</v>
      </c>
      <c r="P10187" t="s">
        <v>24863</v>
      </c>
    </row>
    <row r="10188" spans="1:16">
      <c r="A10188" t="s">
        <v>24185</v>
      </c>
      <c r="B10188" t="s">
        <v>24186</v>
      </c>
      <c r="C10188" t="s">
        <v>1029</v>
      </c>
      <c r="D10188" t="s">
        <v>1030</v>
      </c>
      <c r="E10188" t="s">
        <v>20</v>
      </c>
      <c r="F10188" t="s">
        <v>852</v>
      </c>
      <c r="G10188">
        <v>99794789</v>
      </c>
      <c r="H10188">
        <v>99794808</v>
      </c>
      <c r="I10188" t="s">
        <v>22</v>
      </c>
      <c r="J10188">
        <v>2</v>
      </c>
      <c r="K10188">
        <v>0</v>
      </c>
      <c r="L10188" t="s">
        <v>30</v>
      </c>
      <c r="M10188" t="s">
        <v>24</v>
      </c>
      <c r="N10188" t="s">
        <v>24248</v>
      </c>
      <c r="O10188" t="s">
        <v>8856</v>
      </c>
      <c r="P10188" t="s">
        <v>24864</v>
      </c>
    </row>
    <row r="10189" spans="1:16">
      <c r="A10189" t="s">
        <v>24185</v>
      </c>
      <c r="B10189" t="s">
        <v>24186</v>
      </c>
      <c r="C10189" t="s">
        <v>1029</v>
      </c>
      <c r="D10189" t="s">
        <v>1030</v>
      </c>
      <c r="E10189" t="s">
        <v>20</v>
      </c>
      <c r="F10189" t="s">
        <v>852</v>
      </c>
      <c r="G10189">
        <v>99808130</v>
      </c>
      <c r="H10189">
        <v>99808151</v>
      </c>
      <c r="I10189" t="s">
        <v>22</v>
      </c>
      <c r="J10189">
        <v>3</v>
      </c>
      <c r="K10189">
        <v>0</v>
      </c>
      <c r="L10189" t="s">
        <v>30</v>
      </c>
      <c r="M10189" t="s">
        <v>24</v>
      </c>
      <c r="N10189" t="s">
        <v>24313</v>
      </c>
      <c r="O10189" t="s">
        <v>16137</v>
      </c>
      <c r="P10189" t="s">
        <v>24865</v>
      </c>
    </row>
    <row r="10190" spans="1:16">
      <c r="A10190" t="s">
        <v>24185</v>
      </c>
      <c r="B10190" t="s">
        <v>24186</v>
      </c>
      <c r="C10190" t="s">
        <v>18959</v>
      </c>
      <c r="D10190" t="s">
        <v>18960</v>
      </c>
      <c r="E10190" t="s">
        <v>20</v>
      </c>
      <c r="F10190" t="s">
        <v>852</v>
      </c>
      <c r="G10190">
        <v>99833780</v>
      </c>
      <c r="H10190">
        <v>99833802</v>
      </c>
      <c r="I10190" t="s">
        <v>22</v>
      </c>
      <c r="J10190">
        <v>1</v>
      </c>
      <c r="K10190">
        <v>0</v>
      </c>
      <c r="L10190" t="s">
        <v>30</v>
      </c>
      <c r="M10190" t="s">
        <v>24</v>
      </c>
      <c r="N10190" t="s">
        <v>24866</v>
      </c>
      <c r="O10190" t="s">
        <v>24867</v>
      </c>
      <c r="P10190" t="s">
        <v>24868</v>
      </c>
    </row>
    <row r="10191" spans="1:16">
      <c r="A10191" t="s">
        <v>24185</v>
      </c>
      <c r="B10191" t="s">
        <v>24186</v>
      </c>
      <c r="C10191" t="s">
        <v>6608</v>
      </c>
      <c r="D10191" t="s">
        <v>6609</v>
      </c>
      <c r="E10191" t="s">
        <v>20</v>
      </c>
      <c r="F10191" t="s">
        <v>852</v>
      </c>
      <c r="G10191">
        <v>101469995</v>
      </c>
      <c r="H10191">
        <v>101470016</v>
      </c>
      <c r="I10191" t="s">
        <v>22</v>
      </c>
      <c r="J10191">
        <v>1</v>
      </c>
      <c r="K10191">
        <v>0</v>
      </c>
      <c r="L10191" t="s">
        <v>23</v>
      </c>
      <c r="M10191" t="s">
        <v>24</v>
      </c>
      <c r="N10191" t="s">
        <v>24211</v>
      </c>
      <c r="O10191" t="s">
        <v>24869</v>
      </c>
      <c r="P10191" t="s">
        <v>24870</v>
      </c>
    </row>
    <row r="10192" spans="1:16">
      <c r="A10192" t="s">
        <v>24185</v>
      </c>
      <c r="B10192" t="s">
        <v>24186</v>
      </c>
      <c r="C10192" t="s">
        <v>24871</v>
      </c>
      <c r="D10192" t="s">
        <v>24872</v>
      </c>
      <c r="E10192" t="s">
        <v>20</v>
      </c>
      <c r="F10192" t="s">
        <v>852</v>
      </c>
      <c r="G10192">
        <v>102794626</v>
      </c>
      <c r="H10192">
        <v>102794647</v>
      </c>
      <c r="I10192" t="s">
        <v>22</v>
      </c>
      <c r="J10192">
        <v>1</v>
      </c>
      <c r="K10192">
        <v>0</v>
      </c>
      <c r="L10192" t="s">
        <v>30</v>
      </c>
      <c r="M10192" t="s">
        <v>24</v>
      </c>
      <c r="N10192" t="s">
        <v>24211</v>
      </c>
      <c r="O10192" t="s">
        <v>24873</v>
      </c>
      <c r="P10192" t="s">
        <v>24874</v>
      </c>
    </row>
    <row r="10193" spans="1:16">
      <c r="A10193" t="s">
        <v>24185</v>
      </c>
      <c r="B10193" t="s">
        <v>24186</v>
      </c>
      <c r="C10193" t="s">
        <v>1043</v>
      </c>
      <c r="D10193" t="s">
        <v>1043</v>
      </c>
      <c r="E10193" t="s">
        <v>20</v>
      </c>
      <c r="F10193" t="s">
        <v>852</v>
      </c>
      <c r="G10193">
        <v>108930800</v>
      </c>
      <c r="H10193">
        <v>108930821</v>
      </c>
      <c r="I10193" t="s">
        <v>37</v>
      </c>
      <c r="J10193">
        <v>1</v>
      </c>
      <c r="K10193">
        <v>0</v>
      </c>
      <c r="L10193" t="s">
        <v>23</v>
      </c>
      <c r="M10193" t="s">
        <v>31</v>
      </c>
      <c r="N10193" t="s">
        <v>24199</v>
      </c>
      <c r="O10193" t="s">
        <v>7740</v>
      </c>
      <c r="P10193" t="s">
        <v>24875</v>
      </c>
    </row>
    <row r="10194" spans="1:16">
      <c r="A10194" t="s">
        <v>24185</v>
      </c>
      <c r="B10194" t="s">
        <v>24186</v>
      </c>
      <c r="C10194" t="s">
        <v>1049</v>
      </c>
      <c r="D10194" t="s">
        <v>1050</v>
      </c>
      <c r="E10194" t="s">
        <v>20</v>
      </c>
      <c r="F10194" t="s">
        <v>852</v>
      </c>
      <c r="G10194">
        <v>109080293</v>
      </c>
      <c r="H10194">
        <v>109080314</v>
      </c>
      <c r="I10194" t="s">
        <v>22</v>
      </c>
      <c r="J10194">
        <v>1</v>
      </c>
      <c r="K10194">
        <v>0</v>
      </c>
      <c r="L10194" t="s">
        <v>30</v>
      </c>
      <c r="M10194" t="s">
        <v>24</v>
      </c>
      <c r="N10194" t="s">
        <v>24199</v>
      </c>
      <c r="O10194" t="s">
        <v>7740</v>
      </c>
      <c r="P10194" t="s">
        <v>24876</v>
      </c>
    </row>
    <row r="10195" spans="1:16">
      <c r="A10195" t="s">
        <v>24185</v>
      </c>
      <c r="B10195" t="s">
        <v>24186</v>
      </c>
      <c r="C10195" t="s">
        <v>1053</v>
      </c>
      <c r="D10195" t="s">
        <v>1054</v>
      </c>
      <c r="E10195" t="s">
        <v>20</v>
      </c>
      <c r="F10195" t="s">
        <v>852</v>
      </c>
      <c r="G10195">
        <v>109080293</v>
      </c>
      <c r="H10195">
        <v>109080314</v>
      </c>
      <c r="I10195" t="s">
        <v>22</v>
      </c>
      <c r="J10195">
        <v>1</v>
      </c>
      <c r="K10195">
        <v>0</v>
      </c>
      <c r="L10195" t="s">
        <v>30</v>
      </c>
      <c r="M10195" t="s">
        <v>24</v>
      </c>
      <c r="N10195" t="s">
        <v>24199</v>
      </c>
      <c r="O10195" t="s">
        <v>7740</v>
      </c>
      <c r="P10195" t="s">
        <v>24876</v>
      </c>
    </row>
    <row r="10196" spans="1:16">
      <c r="A10196" t="s">
        <v>24185</v>
      </c>
      <c r="B10196" t="s">
        <v>24186</v>
      </c>
      <c r="C10196" t="s">
        <v>1049</v>
      </c>
      <c r="D10196" t="s">
        <v>1050</v>
      </c>
      <c r="E10196" t="s">
        <v>20</v>
      </c>
      <c r="F10196" t="s">
        <v>852</v>
      </c>
      <c r="G10196">
        <v>109157503</v>
      </c>
      <c r="H10196">
        <v>109157521</v>
      </c>
      <c r="I10196" t="s">
        <v>22</v>
      </c>
      <c r="J10196">
        <v>2</v>
      </c>
      <c r="K10196">
        <v>0</v>
      </c>
      <c r="L10196" t="s">
        <v>30</v>
      </c>
      <c r="M10196" t="s">
        <v>24</v>
      </c>
      <c r="N10196" t="s">
        <v>24211</v>
      </c>
      <c r="O10196" t="s">
        <v>24877</v>
      </c>
      <c r="P10196" t="s">
        <v>24878</v>
      </c>
    </row>
    <row r="10197" spans="1:16">
      <c r="A10197" t="s">
        <v>24185</v>
      </c>
      <c r="B10197" t="s">
        <v>24186</v>
      </c>
      <c r="C10197" t="s">
        <v>1053</v>
      </c>
      <c r="D10197" t="s">
        <v>1054</v>
      </c>
      <c r="E10197" t="s">
        <v>20</v>
      </c>
      <c r="F10197" t="s">
        <v>852</v>
      </c>
      <c r="G10197">
        <v>109157503</v>
      </c>
      <c r="H10197">
        <v>109157521</v>
      </c>
      <c r="I10197" t="s">
        <v>22</v>
      </c>
      <c r="J10197">
        <v>2</v>
      </c>
      <c r="K10197">
        <v>0</v>
      </c>
      <c r="L10197" t="s">
        <v>30</v>
      </c>
      <c r="M10197" t="s">
        <v>24</v>
      </c>
      <c r="N10197" t="s">
        <v>24211</v>
      </c>
      <c r="O10197" t="s">
        <v>24877</v>
      </c>
      <c r="P10197" t="s">
        <v>24878</v>
      </c>
    </row>
    <row r="10198" spans="1:16">
      <c r="A10198" t="s">
        <v>24185</v>
      </c>
      <c r="B10198" t="s">
        <v>24186</v>
      </c>
      <c r="C10198" t="s">
        <v>1049</v>
      </c>
      <c r="D10198" t="s">
        <v>1050</v>
      </c>
      <c r="E10198" t="s">
        <v>20</v>
      </c>
      <c r="F10198" t="s">
        <v>852</v>
      </c>
      <c r="G10198">
        <v>109214196</v>
      </c>
      <c r="H10198">
        <v>109214218</v>
      </c>
      <c r="I10198" t="s">
        <v>22</v>
      </c>
      <c r="J10198">
        <v>1</v>
      </c>
      <c r="K10198">
        <v>0</v>
      </c>
      <c r="L10198" t="s">
        <v>30</v>
      </c>
      <c r="M10198" t="s">
        <v>31</v>
      </c>
      <c r="N10198" t="s">
        <v>24879</v>
      </c>
      <c r="O10198" t="s">
        <v>24880</v>
      </c>
      <c r="P10198" t="s">
        <v>24881</v>
      </c>
    </row>
    <row r="10199" spans="1:16">
      <c r="A10199" t="s">
        <v>24185</v>
      </c>
      <c r="B10199" t="s">
        <v>24186</v>
      </c>
      <c r="C10199" t="s">
        <v>1053</v>
      </c>
      <c r="D10199" t="s">
        <v>1054</v>
      </c>
      <c r="E10199" t="s">
        <v>20</v>
      </c>
      <c r="F10199" t="s">
        <v>852</v>
      </c>
      <c r="G10199">
        <v>109214196</v>
      </c>
      <c r="H10199">
        <v>109214218</v>
      </c>
      <c r="I10199" t="s">
        <v>22</v>
      </c>
      <c r="J10199">
        <v>1</v>
      </c>
      <c r="K10199">
        <v>0</v>
      </c>
      <c r="L10199" t="s">
        <v>30</v>
      </c>
      <c r="M10199" t="s">
        <v>31</v>
      </c>
      <c r="N10199" t="s">
        <v>24879</v>
      </c>
      <c r="O10199" t="s">
        <v>24880</v>
      </c>
      <c r="P10199" t="s">
        <v>24881</v>
      </c>
    </row>
    <row r="10200" spans="1:16">
      <c r="A10200" t="s">
        <v>24185</v>
      </c>
      <c r="B10200" t="s">
        <v>24186</v>
      </c>
      <c r="C10200" t="s">
        <v>1049</v>
      </c>
      <c r="D10200" t="s">
        <v>1050</v>
      </c>
      <c r="E10200" t="s">
        <v>20</v>
      </c>
      <c r="F10200" t="s">
        <v>852</v>
      </c>
      <c r="G10200">
        <v>109256503</v>
      </c>
      <c r="H10200">
        <v>109256525</v>
      </c>
      <c r="I10200" t="s">
        <v>22</v>
      </c>
      <c r="J10200">
        <v>1</v>
      </c>
      <c r="K10200">
        <v>0</v>
      </c>
      <c r="L10200" t="s">
        <v>30</v>
      </c>
      <c r="M10200" t="s">
        <v>24</v>
      </c>
      <c r="N10200" t="s">
        <v>24271</v>
      </c>
      <c r="O10200" t="s">
        <v>24882</v>
      </c>
      <c r="P10200" t="s">
        <v>24883</v>
      </c>
    </row>
    <row r="10201" spans="1:16">
      <c r="A10201" t="s">
        <v>24185</v>
      </c>
      <c r="B10201" t="s">
        <v>24186</v>
      </c>
      <c r="C10201" t="s">
        <v>1053</v>
      </c>
      <c r="D10201" t="s">
        <v>1054</v>
      </c>
      <c r="E10201" t="s">
        <v>20</v>
      </c>
      <c r="F10201" t="s">
        <v>852</v>
      </c>
      <c r="G10201">
        <v>109256503</v>
      </c>
      <c r="H10201">
        <v>109256525</v>
      </c>
      <c r="I10201" t="s">
        <v>22</v>
      </c>
      <c r="J10201">
        <v>1</v>
      </c>
      <c r="K10201">
        <v>0</v>
      </c>
      <c r="L10201" t="s">
        <v>30</v>
      </c>
      <c r="M10201" t="s">
        <v>24</v>
      </c>
      <c r="N10201" t="s">
        <v>24271</v>
      </c>
      <c r="O10201" t="s">
        <v>24882</v>
      </c>
      <c r="P10201" t="s">
        <v>24883</v>
      </c>
    </row>
    <row r="10202" spans="1:16">
      <c r="A10202" t="s">
        <v>24185</v>
      </c>
      <c r="B10202" t="s">
        <v>24186</v>
      </c>
      <c r="C10202" t="s">
        <v>8759</v>
      </c>
      <c r="D10202" t="s">
        <v>8760</v>
      </c>
      <c r="E10202" t="s">
        <v>20</v>
      </c>
      <c r="F10202" t="s">
        <v>852</v>
      </c>
      <c r="G10202">
        <v>109639321</v>
      </c>
      <c r="H10202">
        <v>109639341</v>
      </c>
      <c r="I10202" t="s">
        <v>22</v>
      </c>
      <c r="J10202">
        <v>1</v>
      </c>
      <c r="K10202">
        <v>0</v>
      </c>
      <c r="L10202" t="s">
        <v>30</v>
      </c>
      <c r="M10202" t="s">
        <v>24</v>
      </c>
      <c r="N10202" t="s">
        <v>24274</v>
      </c>
      <c r="O10202" t="s">
        <v>24884</v>
      </c>
      <c r="P10202" t="s">
        <v>24885</v>
      </c>
    </row>
    <row r="10203" spans="1:16">
      <c r="A10203" t="s">
        <v>24185</v>
      </c>
      <c r="B10203" t="s">
        <v>24186</v>
      </c>
      <c r="C10203" t="s">
        <v>6611</v>
      </c>
      <c r="D10203" t="s">
        <v>6612</v>
      </c>
      <c r="E10203" t="s">
        <v>20</v>
      </c>
      <c r="F10203" t="s">
        <v>852</v>
      </c>
      <c r="G10203">
        <v>109639321</v>
      </c>
      <c r="H10203">
        <v>109639341</v>
      </c>
      <c r="I10203" t="s">
        <v>22</v>
      </c>
      <c r="J10203">
        <v>1</v>
      </c>
      <c r="K10203">
        <v>0</v>
      </c>
      <c r="L10203" t="s">
        <v>30</v>
      </c>
      <c r="M10203" t="s">
        <v>24</v>
      </c>
      <c r="N10203" t="s">
        <v>24274</v>
      </c>
      <c r="O10203" t="s">
        <v>24884</v>
      </c>
      <c r="P10203" t="s">
        <v>24885</v>
      </c>
    </row>
    <row r="10204" spans="1:16">
      <c r="A10204" t="s">
        <v>24185</v>
      </c>
      <c r="B10204" t="s">
        <v>24186</v>
      </c>
      <c r="C10204" t="s">
        <v>1049</v>
      </c>
      <c r="D10204" t="s">
        <v>1050</v>
      </c>
      <c r="E10204" t="s">
        <v>20</v>
      </c>
      <c r="F10204" t="s">
        <v>852</v>
      </c>
      <c r="G10204">
        <v>109639321</v>
      </c>
      <c r="H10204">
        <v>109639341</v>
      </c>
      <c r="I10204" t="s">
        <v>22</v>
      </c>
      <c r="J10204">
        <v>1</v>
      </c>
      <c r="K10204">
        <v>0</v>
      </c>
      <c r="L10204" t="s">
        <v>30</v>
      </c>
      <c r="M10204" t="s">
        <v>24</v>
      </c>
      <c r="N10204" t="s">
        <v>24274</v>
      </c>
      <c r="O10204" t="s">
        <v>24884</v>
      </c>
      <c r="P10204" t="s">
        <v>24885</v>
      </c>
    </row>
    <row r="10205" spans="1:16">
      <c r="A10205" t="s">
        <v>24185</v>
      </c>
      <c r="B10205" t="s">
        <v>24186</v>
      </c>
      <c r="C10205" t="s">
        <v>1046</v>
      </c>
      <c r="D10205" t="s">
        <v>1047</v>
      </c>
      <c r="E10205" t="s">
        <v>20</v>
      </c>
      <c r="F10205" t="s">
        <v>852</v>
      </c>
      <c r="G10205">
        <v>110310305</v>
      </c>
      <c r="H10205">
        <v>110310327</v>
      </c>
      <c r="I10205" t="s">
        <v>37</v>
      </c>
      <c r="J10205">
        <v>1</v>
      </c>
      <c r="K10205">
        <v>0</v>
      </c>
      <c r="L10205" t="s">
        <v>23</v>
      </c>
      <c r="M10205" t="s">
        <v>31</v>
      </c>
      <c r="N10205" t="s">
        <v>24886</v>
      </c>
      <c r="O10205" t="s">
        <v>16425</v>
      </c>
      <c r="P10205" t="s">
        <v>24887</v>
      </c>
    </row>
    <row r="10206" spans="1:16">
      <c r="A10206" t="s">
        <v>24185</v>
      </c>
      <c r="B10206" t="s">
        <v>24186</v>
      </c>
      <c r="C10206" t="s">
        <v>1046</v>
      </c>
      <c r="D10206" t="s">
        <v>1047</v>
      </c>
      <c r="E10206" t="s">
        <v>20</v>
      </c>
      <c r="F10206" t="s">
        <v>852</v>
      </c>
      <c r="G10206">
        <v>110536450</v>
      </c>
      <c r="H10206">
        <v>110536469</v>
      </c>
      <c r="I10206" t="s">
        <v>37</v>
      </c>
      <c r="J10206">
        <v>1</v>
      </c>
      <c r="K10206">
        <v>0</v>
      </c>
      <c r="L10206" t="s">
        <v>30</v>
      </c>
      <c r="M10206" t="s">
        <v>24</v>
      </c>
      <c r="N10206" t="s">
        <v>24395</v>
      </c>
      <c r="O10206" t="s">
        <v>24888</v>
      </c>
      <c r="P10206" t="s">
        <v>24889</v>
      </c>
    </row>
    <row r="10207" spans="1:16">
      <c r="A10207" t="s">
        <v>24185</v>
      </c>
      <c r="B10207" t="s">
        <v>24186</v>
      </c>
      <c r="C10207" t="s">
        <v>8759</v>
      </c>
      <c r="D10207" t="s">
        <v>8760</v>
      </c>
      <c r="E10207" t="s">
        <v>20</v>
      </c>
      <c r="F10207" t="s">
        <v>852</v>
      </c>
      <c r="G10207">
        <v>110558118</v>
      </c>
      <c r="H10207">
        <v>110558139</v>
      </c>
      <c r="I10207" t="s">
        <v>22</v>
      </c>
      <c r="J10207">
        <v>1</v>
      </c>
      <c r="K10207">
        <v>0</v>
      </c>
      <c r="L10207" t="s">
        <v>30</v>
      </c>
      <c r="M10207" t="s">
        <v>24</v>
      </c>
      <c r="N10207" t="s">
        <v>24189</v>
      </c>
      <c r="O10207" t="s">
        <v>9671</v>
      </c>
      <c r="P10207" t="s">
        <v>24890</v>
      </c>
    </row>
    <row r="10208" spans="1:16">
      <c r="A10208" t="s">
        <v>24185</v>
      </c>
      <c r="B10208" t="s">
        <v>24186</v>
      </c>
      <c r="C10208" t="s">
        <v>6611</v>
      </c>
      <c r="D10208" t="s">
        <v>6612</v>
      </c>
      <c r="E10208" t="s">
        <v>20</v>
      </c>
      <c r="F10208" t="s">
        <v>852</v>
      </c>
      <c r="G10208">
        <v>110558118</v>
      </c>
      <c r="H10208">
        <v>110558139</v>
      </c>
      <c r="I10208" t="s">
        <v>22</v>
      </c>
      <c r="J10208">
        <v>1</v>
      </c>
      <c r="K10208">
        <v>0</v>
      </c>
      <c r="L10208" t="s">
        <v>30</v>
      </c>
      <c r="M10208" t="s">
        <v>24</v>
      </c>
      <c r="N10208" t="s">
        <v>24189</v>
      </c>
      <c r="O10208" t="s">
        <v>9671</v>
      </c>
      <c r="P10208" t="s">
        <v>24890</v>
      </c>
    </row>
    <row r="10209" spans="1:16">
      <c r="A10209" t="s">
        <v>24185</v>
      </c>
      <c r="B10209" t="s">
        <v>24186</v>
      </c>
      <c r="C10209" t="s">
        <v>1049</v>
      </c>
      <c r="D10209" t="s">
        <v>1050</v>
      </c>
      <c r="E10209" t="s">
        <v>20</v>
      </c>
      <c r="F10209" t="s">
        <v>852</v>
      </c>
      <c r="G10209">
        <v>110558118</v>
      </c>
      <c r="H10209">
        <v>110558139</v>
      </c>
      <c r="I10209" t="s">
        <v>22</v>
      </c>
      <c r="J10209">
        <v>1</v>
      </c>
      <c r="K10209">
        <v>0</v>
      </c>
      <c r="L10209" t="s">
        <v>30</v>
      </c>
      <c r="M10209" t="s">
        <v>24</v>
      </c>
      <c r="N10209" t="s">
        <v>24189</v>
      </c>
      <c r="O10209" t="s">
        <v>9671</v>
      </c>
      <c r="P10209" t="s">
        <v>24890</v>
      </c>
    </row>
    <row r="10210" spans="1:16">
      <c r="A10210" t="s">
        <v>24185</v>
      </c>
      <c r="B10210" t="s">
        <v>24186</v>
      </c>
      <c r="C10210" t="s">
        <v>6611</v>
      </c>
      <c r="D10210" t="s">
        <v>6612</v>
      </c>
      <c r="E10210" t="s">
        <v>20</v>
      </c>
      <c r="F10210" t="s">
        <v>852</v>
      </c>
      <c r="G10210">
        <v>110615103</v>
      </c>
      <c r="H10210">
        <v>110615122</v>
      </c>
      <c r="I10210" t="s">
        <v>22</v>
      </c>
      <c r="J10210">
        <v>3</v>
      </c>
      <c r="K10210">
        <v>0</v>
      </c>
      <c r="L10210" t="s">
        <v>57</v>
      </c>
      <c r="M10210" t="s">
        <v>24</v>
      </c>
      <c r="N10210" t="s">
        <v>24194</v>
      </c>
      <c r="O10210" t="s">
        <v>13222</v>
      </c>
      <c r="P10210" t="s">
        <v>24891</v>
      </c>
    </row>
    <row r="10211" spans="1:16">
      <c r="A10211" t="s">
        <v>24185</v>
      </c>
      <c r="B10211" t="s">
        <v>24186</v>
      </c>
      <c r="C10211" t="s">
        <v>1049</v>
      </c>
      <c r="D10211" t="s">
        <v>1050</v>
      </c>
      <c r="E10211" t="s">
        <v>20</v>
      </c>
      <c r="F10211" t="s">
        <v>852</v>
      </c>
      <c r="G10211">
        <v>110615103</v>
      </c>
      <c r="H10211">
        <v>110615122</v>
      </c>
      <c r="I10211" t="s">
        <v>22</v>
      </c>
      <c r="J10211">
        <v>3</v>
      </c>
      <c r="K10211">
        <v>0</v>
      </c>
      <c r="L10211" t="s">
        <v>57</v>
      </c>
      <c r="M10211" t="s">
        <v>24</v>
      </c>
      <c r="N10211" t="s">
        <v>24194</v>
      </c>
      <c r="O10211" t="s">
        <v>13222</v>
      </c>
      <c r="P10211" t="s">
        <v>24891</v>
      </c>
    </row>
    <row r="10212" spans="1:16">
      <c r="A10212" t="s">
        <v>24185</v>
      </c>
      <c r="B10212" t="s">
        <v>24186</v>
      </c>
      <c r="C10212" t="s">
        <v>1061</v>
      </c>
      <c r="D10212" t="s">
        <v>1062</v>
      </c>
      <c r="E10212" t="s">
        <v>20</v>
      </c>
      <c r="F10212" t="s">
        <v>852</v>
      </c>
      <c r="G10212">
        <v>111996327</v>
      </c>
      <c r="H10212">
        <v>111996344</v>
      </c>
      <c r="I10212" t="s">
        <v>37</v>
      </c>
      <c r="J10212">
        <v>1</v>
      </c>
      <c r="K10212">
        <v>0</v>
      </c>
      <c r="L10212" t="s">
        <v>23</v>
      </c>
      <c r="M10212" t="s">
        <v>24</v>
      </c>
      <c r="N10212" t="s">
        <v>24274</v>
      </c>
      <c r="O10212" t="s">
        <v>24892</v>
      </c>
      <c r="P10212" t="s">
        <v>24893</v>
      </c>
    </row>
    <row r="10213" spans="1:16">
      <c r="A10213" t="s">
        <v>24185</v>
      </c>
      <c r="B10213" t="s">
        <v>24186</v>
      </c>
      <c r="C10213" t="s">
        <v>1064</v>
      </c>
      <c r="D10213" t="s">
        <v>1065</v>
      </c>
      <c r="E10213" t="s">
        <v>20</v>
      </c>
      <c r="F10213" t="s">
        <v>852</v>
      </c>
      <c r="G10213">
        <v>111996327</v>
      </c>
      <c r="H10213">
        <v>111996344</v>
      </c>
      <c r="I10213" t="s">
        <v>37</v>
      </c>
      <c r="J10213">
        <v>1</v>
      </c>
      <c r="K10213">
        <v>0</v>
      </c>
      <c r="L10213" t="s">
        <v>23</v>
      </c>
      <c r="M10213" t="s">
        <v>24</v>
      </c>
      <c r="N10213" t="s">
        <v>24274</v>
      </c>
      <c r="O10213" t="s">
        <v>24892</v>
      </c>
      <c r="P10213" t="s">
        <v>24893</v>
      </c>
    </row>
    <row r="10214" spans="1:16">
      <c r="A10214" t="s">
        <v>24185</v>
      </c>
      <c r="B10214" t="s">
        <v>24186</v>
      </c>
      <c r="C10214" t="s">
        <v>1066</v>
      </c>
      <c r="D10214" t="s">
        <v>1067</v>
      </c>
      <c r="E10214" t="s">
        <v>20</v>
      </c>
      <c r="F10214" t="s">
        <v>852</v>
      </c>
      <c r="G10214">
        <v>111996327</v>
      </c>
      <c r="H10214">
        <v>111996344</v>
      </c>
      <c r="I10214" t="s">
        <v>37</v>
      </c>
      <c r="J10214">
        <v>1</v>
      </c>
      <c r="K10214">
        <v>0</v>
      </c>
      <c r="L10214" t="s">
        <v>23</v>
      </c>
      <c r="M10214" t="s">
        <v>24</v>
      </c>
      <c r="N10214" t="s">
        <v>24274</v>
      </c>
      <c r="O10214" t="s">
        <v>24892</v>
      </c>
      <c r="P10214" t="s">
        <v>24893</v>
      </c>
    </row>
    <row r="10215" spans="1:16">
      <c r="A10215" t="s">
        <v>24185</v>
      </c>
      <c r="B10215" t="s">
        <v>24186</v>
      </c>
      <c r="C10215" t="s">
        <v>14425</v>
      </c>
      <c r="D10215" t="s">
        <v>14425</v>
      </c>
      <c r="E10215" t="s">
        <v>20</v>
      </c>
      <c r="F10215" t="s">
        <v>852</v>
      </c>
      <c r="G10215">
        <v>111996327</v>
      </c>
      <c r="H10215">
        <v>111996344</v>
      </c>
      <c r="I10215" t="s">
        <v>37</v>
      </c>
      <c r="J10215">
        <v>1</v>
      </c>
      <c r="K10215">
        <v>0</v>
      </c>
      <c r="L10215" t="s">
        <v>23</v>
      </c>
      <c r="M10215" t="s">
        <v>24</v>
      </c>
      <c r="N10215" t="s">
        <v>24274</v>
      </c>
      <c r="O10215" t="s">
        <v>24892</v>
      </c>
      <c r="P10215" t="s">
        <v>24893</v>
      </c>
    </row>
    <row r="10216" spans="1:16">
      <c r="A10216" t="s">
        <v>24185</v>
      </c>
      <c r="B10216" t="s">
        <v>24186</v>
      </c>
      <c r="C10216" t="s">
        <v>1061</v>
      </c>
      <c r="D10216" t="s">
        <v>1062</v>
      </c>
      <c r="E10216" t="s">
        <v>20</v>
      </c>
      <c r="F10216" t="s">
        <v>852</v>
      </c>
      <c r="G10216">
        <v>112015915</v>
      </c>
      <c r="H10216">
        <v>112015940</v>
      </c>
      <c r="I10216" t="s">
        <v>37</v>
      </c>
      <c r="J10216">
        <v>1</v>
      </c>
      <c r="K10216">
        <v>0</v>
      </c>
      <c r="L10216" t="s">
        <v>23</v>
      </c>
      <c r="M10216" t="s">
        <v>31</v>
      </c>
      <c r="N10216" t="s">
        <v>24894</v>
      </c>
      <c r="O10216" t="s">
        <v>24895</v>
      </c>
      <c r="P10216" t="s">
        <v>24896</v>
      </c>
    </row>
    <row r="10217" spans="1:16">
      <c r="A10217" t="s">
        <v>24185</v>
      </c>
      <c r="B10217" t="s">
        <v>24186</v>
      </c>
      <c r="C10217" t="s">
        <v>1064</v>
      </c>
      <c r="D10217" t="s">
        <v>1065</v>
      </c>
      <c r="E10217" t="s">
        <v>20</v>
      </c>
      <c r="F10217" t="s">
        <v>852</v>
      </c>
      <c r="G10217">
        <v>112015915</v>
      </c>
      <c r="H10217">
        <v>112015940</v>
      </c>
      <c r="I10217" t="s">
        <v>37</v>
      </c>
      <c r="J10217">
        <v>1</v>
      </c>
      <c r="K10217">
        <v>0</v>
      </c>
      <c r="L10217" t="s">
        <v>23</v>
      </c>
      <c r="M10217" t="s">
        <v>31</v>
      </c>
      <c r="N10217" t="s">
        <v>24894</v>
      </c>
      <c r="O10217" t="s">
        <v>24895</v>
      </c>
      <c r="P10217" t="s">
        <v>24896</v>
      </c>
    </row>
    <row r="10218" spans="1:16">
      <c r="A10218" t="s">
        <v>24185</v>
      </c>
      <c r="B10218" t="s">
        <v>24186</v>
      </c>
      <c r="C10218" t="s">
        <v>1066</v>
      </c>
      <c r="D10218" t="s">
        <v>1067</v>
      </c>
      <c r="E10218" t="s">
        <v>20</v>
      </c>
      <c r="F10218" t="s">
        <v>852</v>
      </c>
      <c r="G10218">
        <v>112015915</v>
      </c>
      <c r="H10218">
        <v>112015940</v>
      </c>
      <c r="I10218" t="s">
        <v>37</v>
      </c>
      <c r="J10218">
        <v>1</v>
      </c>
      <c r="K10218">
        <v>0</v>
      </c>
      <c r="L10218" t="s">
        <v>23</v>
      </c>
      <c r="M10218" t="s">
        <v>31</v>
      </c>
      <c r="N10218" t="s">
        <v>24894</v>
      </c>
      <c r="O10218" t="s">
        <v>24895</v>
      </c>
      <c r="P10218" t="s">
        <v>24896</v>
      </c>
    </row>
    <row r="10219" spans="1:16">
      <c r="A10219" t="s">
        <v>24185</v>
      </c>
      <c r="B10219" t="s">
        <v>24186</v>
      </c>
      <c r="C10219" t="s">
        <v>1061</v>
      </c>
      <c r="D10219" t="s">
        <v>1062</v>
      </c>
      <c r="E10219" t="s">
        <v>20</v>
      </c>
      <c r="F10219" t="s">
        <v>852</v>
      </c>
      <c r="G10219">
        <v>112186938</v>
      </c>
      <c r="H10219">
        <v>112186959</v>
      </c>
      <c r="I10219" t="s">
        <v>37</v>
      </c>
      <c r="J10219">
        <v>7</v>
      </c>
      <c r="K10219">
        <v>0</v>
      </c>
      <c r="L10219" t="s">
        <v>57</v>
      </c>
      <c r="M10219" t="s">
        <v>24</v>
      </c>
      <c r="N10219" t="s">
        <v>24189</v>
      </c>
      <c r="O10219" t="s">
        <v>24856</v>
      </c>
      <c r="P10219" t="s">
        <v>24857</v>
      </c>
    </row>
    <row r="10220" spans="1:16">
      <c r="A10220" t="s">
        <v>24185</v>
      </c>
      <c r="B10220" t="s">
        <v>24186</v>
      </c>
      <c r="C10220" t="s">
        <v>1064</v>
      </c>
      <c r="D10220" t="s">
        <v>1065</v>
      </c>
      <c r="E10220" t="s">
        <v>20</v>
      </c>
      <c r="F10220" t="s">
        <v>852</v>
      </c>
      <c r="G10220">
        <v>112186938</v>
      </c>
      <c r="H10220">
        <v>112186959</v>
      </c>
      <c r="I10220" t="s">
        <v>37</v>
      </c>
      <c r="J10220">
        <v>7</v>
      </c>
      <c r="K10220">
        <v>0</v>
      </c>
      <c r="L10220" t="s">
        <v>57</v>
      </c>
      <c r="M10220" t="s">
        <v>24</v>
      </c>
      <c r="N10220" t="s">
        <v>24189</v>
      </c>
      <c r="O10220" t="s">
        <v>24856</v>
      </c>
      <c r="P10220" t="s">
        <v>24857</v>
      </c>
    </row>
    <row r="10221" spans="1:16">
      <c r="A10221" t="s">
        <v>24185</v>
      </c>
      <c r="B10221" t="s">
        <v>24186</v>
      </c>
      <c r="C10221" t="s">
        <v>1066</v>
      </c>
      <c r="D10221" t="s">
        <v>1067</v>
      </c>
      <c r="E10221" t="s">
        <v>20</v>
      </c>
      <c r="F10221" t="s">
        <v>852</v>
      </c>
      <c r="G10221">
        <v>112186938</v>
      </c>
      <c r="H10221">
        <v>112186959</v>
      </c>
      <c r="I10221" t="s">
        <v>37</v>
      </c>
      <c r="J10221">
        <v>7</v>
      </c>
      <c r="K10221">
        <v>0</v>
      </c>
      <c r="L10221" t="s">
        <v>57</v>
      </c>
      <c r="M10221" t="s">
        <v>24</v>
      </c>
      <c r="N10221" t="s">
        <v>24189</v>
      </c>
      <c r="O10221" t="s">
        <v>24856</v>
      </c>
      <c r="P10221" t="s">
        <v>24857</v>
      </c>
    </row>
    <row r="10222" spans="1:16">
      <c r="A10222" t="s">
        <v>24185</v>
      </c>
      <c r="B10222" t="s">
        <v>24186</v>
      </c>
      <c r="C10222" t="s">
        <v>1061</v>
      </c>
      <c r="D10222" t="s">
        <v>1062</v>
      </c>
      <c r="E10222" t="s">
        <v>20</v>
      </c>
      <c r="F10222" t="s">
        <v>852</v>
      </c>
      <c r="G10222">
        <v>112226064</v>
      </c>
      <c r="H10222">
        <v>112226085</v>
      </c>
      <c r="I10222" t="s">
        <v>37</v>
      </c>
      <c r="J10222">
        <v>1</v>
      </c>
      <c r="K10222">
        <v>0</v>
      </c>
      <c r="L10222" t="s">
        <v>30</v>
      </c>
      <c r="M10222" t="s">
        <v>24</v>
      </c>
      <c r="N10222" t="s">
        <v>24313</v>
      </c>
      <c r="O10222" t="s">
        <v>24719</v>
      </c>
      <c r="P10222" t="s">
        <v>24897</v>
      </c>
    </row>
    <row r="10223" spans="1:16">
      <c r="A10223" t="s">
        <v>24185</v>
      </c>
      <c r="B10223" t="s">
        <v>24186</v>
      </c>
      <c r="C10223" t="s">
        <v>1064</v>
      </c>
      <c r="D10223" t="s">
        <v>1065</v>
      </c>
      <c r="E10223" t="s">
        <v>20</v>
      </c>
      <c r="F10223" t="s">
        <v>852</v>
      </c>
      <c r="G10223">
        <v>112226064</v>
      </c>
      <c r="H10223">
        <v>112226085</v>
      </c>
      <c r="I10223" t="s">
        <v>37</v>
      </c>
      <c r="J10223">
        <v>1</v>
      </c>
      <c r="K10223">
        <v>0</v>
      </c>
      <c r="L10223" t="s">
        <v>30</v>
      </c>
      <c r="M10223" t="s">
        <v>24</v>
      </c>
      <c r="N10223" t="s">
        <v>24313</v>
      </c>
      <c r="O10223" t="s">
        <v>24719</v>
      </c>
      <c r="P10223" t="s">
        <v>24897</v>
      </c>
    </row>
    <row r="10224" spans="1:16">
      <c r="A10224" t="s">
        <v>24185</v>
      </c>
      <c r="B10224" t="s">
        <v>24186</v>
      </c>
      <c r="C10224" t="s">
        <v>1066</v>
      </c>
      <c r="D10224" t="s">
        <v>1067</v>
      </c>
      <c r="E10224" t="s">
        <v>20</v>
      </c>
      <c r="F10224" t="s">
        <v>852</v>
      </c>
      <c r="G10224">
        <v>112226064</v>
      </c>
      <c r="H10224">
        <v>112226085</v>
      </c>
      <c r="I10224" t="s">
        <v>37</v>
      </c>
      <c r="J10224">
        <v>1</v>
      </c>
      <c r="K10224">
        <v>0</v>
      </c>
      <c r="L10224" t="s">
        <v>30</v>
      </c>
      <c r="M10224" t="s">
        <v>24</v>
      </c>
      <c r="N10224" t="s">
        <v>24313</v>
      </c>
      <c r="O10224" t="s">
        <v>24719</v>
      </c>
      <c r="P10224" t="s">
        <v>24897</v>
      </c>
    </row>
    <row r="10225" spans="1:16">
      <c r="A10225" t="s">
        <v>24185</v>
      </c>
      <c r="B10225" t="s">
        <v>24186</v>
      </c>
      <c r="C10225" t="s">
        <v>1061</v>
      </c>
      <c r="D10225" t="s">
        <v>1062</v>
      </c>
      <c r="E10225" t="s">
        <v>20</v>
      </c>
      <c r="F10225" t="s">
        <v>852</v>
      </c>
      <c r="G10225">
        <v>112240922</v>
      </c>
      <c r="H10225">
        <v>112240943</v>
      </c>
      <c r="I10225" t="s">
        <v>37</v>
      </c>
      <c r="J10225">
        <v>1</v>
      </c>
      <c r="K10225">
        <v>0</v>
      </c>
      <c r="L10225" t="s">
        <v>30</v>
      </c>
      <c r="M10225" t="s">
        <v>24</v>
      </c>
      <c r="N10225" t="s">
        <v>24194</v>
      </c>
      <c r="O10225" t="s">
        <v>24898</v>
      </c>
      <c r="P10225" t="s">
        <v>24899</v>
      </c>
    </row>
    <row r="10226" spans="1:16">
      <c r="A10226" t="s">
        <v>24185</v>
      </c>
      <c r="B10226" t="s">
        <v>24186</v>
      </c>
      <c r="C10226" t="s">
        <v>1064</v>
      </c>
      <c r="D10226" t="s">
        <v>1065</v>
      </c>
      <c r="E10226" t="s">
        <v>20</v>
      </c>
      <c r="F10226" t="s">
        <v>852</v>
      </c>
      <c r="G10226">
        <v>112240922</v>
      </c>
      <c r="H10226">
        <v>112240943</v>
      </c>
      <c r="I10226" t="s">
        <v>37</v>
      </c>
      <c r="J10226">
        <v>1</v>
      </c>
      <c r="K10226">
        <v>0</v>
      </c>
      <c r="L10226" t="s">
        <v>30</v>
      </c>
      <c r="M10226" t="s">
        <v>24</v>
      </c>
      <c r="N10226" t="s">
        <v>24194</v>
      </c>
      <c r="O10226" t="s">
        <v>24898</v>
      </c>
      <c r="P10226" t="s">
        <v>24899</v>
      </c>
    </row>
    <row r="10227" spans="1:16">
      <c r="A10227" t="s">
        <v>24185</v>
      </c>
      <c r="B10227" t="s">
        <v>24186</v>
      </c>
      <c r="C10227" t="s">
        <v>1066</v>
      </c>
      <c r="D10227" t="s">
        <v>1067</v>
      </c>
      <c r="E10227" t="s">
        <v>20</v>
      </c>
      <c r="F10227" t="s">
        <v>852</v>
      </c>
      <c r="G10227">
        <v>112240922</v>
      </c>
      <c r="H10227">
        <v>112240943</v>
      </c>
      <c r="I10227" t="s">
        <v>37</v>
      </c>
      <c r="J10227">
        <v>1</v>
      </c>
      <c r="K10227">
        <v>0</v>
      </c>
      <c r="L10227" t="s">
        <v>30</v>
      </c>
      <c r="M10227" t="s">
        <v>24</v>
      </c>
      <c r="N10227" t="s">
        <v>24194</v>
      </c>
      <c r="O10227" t="s">
        <v>24898</v>
      </c>
      <c r="P10227" t="s">
        <v>24899</v>
      </c>
    </row>
    <row r="10228" spans="1:16">
      <c r="A10228" t="s">
        <v>24185</v>
      </c>
      <c r="B10228" t="s">
        <v>24186</v>
      </c>
      <c r="C10228" t="s">
        <v>1061</v>
      </c>
      <c r="D10228" t="s">
        <v>1062</v>
      </c>
      <c r="E10228" t="s">
        <v>20</v>
      </c>
      <c r="F10228" t="s">
        <v>852</v>
      </c>
      <c r="G10228">
        <v>112247139</v>
      </c>
      <c r="H10228">
        <v>112247160</v>
      </c>
      <c r="I10228" t="s">
        <v>37</v>
      </c>
      <c r="J10228">
        <v>8</v>
      </c>
      <c r="K10228">
        <v>0</v>
      </c>
      <c r="L10228" t="s">
        <v>30</v>
      </c>
      <c r="M10228" t="s">
        <v>24</v>
      </c>
      <c r="N10228" t="s">
        <v>24199</v>
      </c>
      <c r="O10228" t="s">
        <v>7740</v>
      </c>
      <c r="P10228" t="s">
        <v>24900</v>
      </c>
    </row>
    <row r="10229" spans="1:16">
      <c r="A10229" t="s">
        <v>24185</v>
      </c>
      <c r="B10229" t="s">
        <v>24186</v>
      </c>
      <c r="C10229" t="s">
        <v>1064</v>
      </c>
      <c r="D10229" t="s">
        <v>1065</v>
      </c>
      <c r="E10229" t="s">
        <v>20</v>
      </c>
      <c r="F10229" t="s">
        <v>852</v>
      </c>
      <c r="G10229">
        <v>112247139</v>
      </c>
      <c r="H10229">
        <v>112247160</v>
      </c>
      <c r="I10229" t="s">
        <v>37</v>
      </c>
      <c r="J10229">
        <v>8</v>
      </c>
      <c r="K10229">
        <v>0</v>
      </c>
      <c r="L10229" t="s">
        <v>30</v>
      </c>
      <c r="M10229" t="s">
        <v>24</v>
      </c>
      <c r="N10229" t="s">
        <v>24199</v>
      </c>
      <c r="O10229" t="s">
        <v>7740</v>
      </c>
      <c r="P10229" t="s">
        <v>24900</v>
      </c>
    </row>
    <row r="10230" spans="1:16">
      <c r="A10230" t="s">
        <v>24185</v>
      </c>
      <c r="B10230" t="s">
        <v>24186</v>
      </c>
      <c r="C10230" t="s">
        <v>1066</v>
      </c>
      <c r="D10230" t="s">
        <v>1067</v>
      </c>
      <c r="E10230" t="s">
        <v>20</v>
      </c>
      <c r="F10230" t="s">
        <v>852</v>
      </c>
      <c r="G10230">
        <v>112247139</v>
      </c>
      <c r="H10230">
        <v>112247160</v>
      </c>
      <c r="I10230" t="s">
        <v>37</v>
      </c>
      <c r="J10230">
        <v>8</v>
      </c>
      <c r="K10230">
        <v>0</v>
      </c>
      <c r="L10230" t="s">
        <v>30</v>
      </c>
      <c r="M10230" t="s">
        <v>24</v>
      </c>
      <c r="N10230" t="s">
        <v>24199</v>
      </c>
      <c r="O10230" t="s">
        <v>7740</v>
      </c>
      <c r="P10230" t="s">
        <v>24900</v>
      </c>
    </row>
    <row r="10231" spans="1:16">
      <c r="A10231" t="s">
        <v>24185</v>
      </c>
      <c r="B10231" t="s">
        <v>24186</v>
      </c>
      <c r="C10231" t="s">
        <v>1061</v>
      </c>
      <c r="D10231" t="s">
        <v>1062</v>
      </c>
      <c r="E10231" t="s">
        <v>20</v>
      </c>
      <c r="F10231" t="s">
        <v>852</v>
      </c>
      <c r="G10231">
        <v>112599348</v>
      </c>
      <c r="H10231">
        <v>112599369</v>
      </c>
      <c r="I10231" t="s">
        <v>37</v>
      </c>
      <c r="J10231">
        <v>1</v>
      </c>
      <c r="K10231">
        <v>0</v>
      </c>
      <c r="L10231" t="s">
        <v>30</v>
      </c>
      <c r="M10231" t="s">
        <v>24</v>
      </c>
      <c r="N10231" t="s">
        <v>24199</v>
      </c>
      <c r="O10231" t="s">
        <v>7740</v>
      </c>
      <c r="P10231" t="s">
        <v>24901</v>
      </c>
    </row>
    <row r="10232" spans="1:16">
      <c r="A10232" t="s">
        <v>24185</v>
      </c>
      <c r="B10232" t="s">
        <v>24186</v>
      </c>
      <c r="C10232" t="s">
        <v>1064</v>
      </c>
      <c r="D10232" t="s">
        <v>1065</v>
      </c>
      <c r="E10232" t="s">
        <v>20</v>
      </c>
      <c r="F10232" t="s">
        <v>852</v>
      </c>
      <c r="G10232">
        <v>112599348</v>
      </c>
      <c r="H10232">
        <v>112599369</v>
      </c>
      <c r="I10232" t="s">
        <v>37</v>
      </c>
      <c r="J10232">
        <v>1</v>
      </c>
      <c r="K10232">
        <v>0</v>
      </c>
      <c r="L10232" t="s">
        <v>30</v>
      </c>
      <c r="M10232" t="s">
        <v>24</v>
      </c>
      <c r="N10232" t="s">
        <v>24199</v>
      </c>
      <c r="O10232" t="s">
        <v>7740</v>
      </c>
      <c r="P10232" t="s">
        <v>24901</v>
      </c>
    </row>
    <row r="10233" spans="1:16">
      <c r="A10233" t="s">
        <v>24185</v>
      </c>
      <c r="B10233" t="s">
        <v>24186</v>
      </c>
      <c r="C10233" t="s">
        <v>1061</v>
      </c>
      <c r="D10233" t="s">
        <v>1062</v>
      </c>
      <c r="E10233" t="s">
        <v>20</v>
      </c>
      <c r="F10233" t="s">
        <v>852</v>
      </c>
      <c r="G10233">
        <v>112979243</v>
      </c>
      <c r="H10233">
        <v>112979269</v>
      </c>
      <c r="I10233" t="s">
        <v>37</v>
      </c>
      <c r="J10233">
        <v>1</v>
      </c>
      <c r="K10233">
        <v>0</v>
      </c>
      <c r="L10233" t="s">
        <v>30</v>
      </c>
      <c r="M10233" t="s">
        <v>31</v>
      </c>
      <c r="N10233" t="s">
        <v>24902</v>
      </c>
      <c r="O10233" t="s">
        <v>24903</v>
      </c>
      <c r="P10233" t="s">
        <v>24904</v>
      </c>
    </row>
    <row r="10234" spans="1:16">
      <c r="A10234" t="s">
        <v>24185</v>
      </c>
      <c r="B10234" t="s">
        <v>24186</v>
      </c>
      <c r="C10234" t="s">
        <v>1064</v>
      </c>
      <c r="D10234" t="s">
        <v>1065</v>
      </c>
      <c r="E10234" t="s">
        <v>20</v>
      </c>
      <c r="F10234" t="s">
        <v>852</v>
      </c>
      <c r="G10234">
        <v>112979243</v>
      </c>
      <c r="H10234">
        <v>112979269</v>
      </c>
      <c r="I10234" t="s">
        <v>37</v>
      </c>
      <c r="J10234">
        <v>1</v>
      </c>
      <c r="K10234">
        <v>0</v>
      </c>
      <c r="L10234" t="s">
        <v>30</v>
      </c>
      <c r="M10234" t="s">
        <v>31</v>
      </c>
      <c r="N10234" t="s">
        <v>24902</v>
      </c>
      <c r="O10234" t="s">
        <v>24903</v>
      </c>
      <c r="P10234" t="s">
        <v>24904</v>
      </c>
    </row>
    <row r="10235" spans="1:16">
      <c r="A10235" t="s">
        <v>24185</v>
      </c>
      <c r="B10235" t="s">
        <v>24186</v>
      </c>
      <c r="C10235" t="s">
        <v>1066</v>
      </c>
      <c r="D10235" t="s">
        <v>1067</v>
      </c>
      <c r="E10235" t="s">
        <v>20</v>
      </c>
      <c r="F10235" t="s">
        <v>852</v>
      </c>
      <c r="G10235">
        <v>112979243</v>
      </c>
      <c r="H10235">
        <v>112979269</v>
      </c>
      <c r="I10235" t="s">
        <v>37</v>
      </c>
      <c r="J10235">
        <v>1</v>
      </c>
      <c r="K10235">
        <v>0</v>
      </c>
      <c r="L10235" t="s">
        <v>30</v>
      </c>
      <c r="M10235" t="s">
        <v>31</v>
      </c>
      <c r="N10235" t="s">
        <v>24902</v>
      </c>
      <c r="O10235" t="s">
        <v>24903</v>
      </c>
      <c r="P10235" t="s">
        <v>24904</v>
      </c>
    </row>
    <row r="10236" spans="1:16">
      <c r="A10236" t="s">
        <v>24185</v>
      </c>
      <c r="B10236" t="s">
        <v>24186</v>
      </c>
      <c r="C10236" t="s">
        <v>1061</v>
      </c>
      <c r="D10236" t="s">
        <v>1062</v>
      </c>
      <c r="E10236" t="s">
        <v>20</v>
      </c>
      <c r="F10236" t="s">
        <v>852</v>
      </c>
      <c r="G10236">
        <v>113126106</v>
      </c>
      <c r="H10236">
        <v>113126125</v>
      </c>
      <c r="I10236" t="s">
        <v>37</v>
      </c>
      <c r="J10236">
        <v>2</v>
      </c>
      <c r="K10236">
        <v>0</v>
      </c>
      <c r="L10236" t="s">
        <v>57</v>
      </c>
      <c r="M10236" t="s">
        <v>24</v>
      </c>
      <c r="N10236" t="s">
        <v>24194</v>
      </c>
      <c r="O10236" t="s">
        <v>13222</v>
      </c>
      <c r="P10236" t="s">
        <v>24891</v>
      </c>
    </row>
    <row r="10237" spans="1:16">
      <c r="A10237" t="s">
        <v>24185</v>
      </c>
      <c r="B10237" t="s">
        <v>24186</v>
      </c>
      <c r="C10237" t="s">
        <v>1064</v>
      </c>
      <c r="D10237" t="s">
        <v>1065</v>
      </c>
      <c r="E10237" t="s">
        <v>20</v>
      </c>
      <c r="F10237" t="s">
        <v>852</v>
      </c>
      <c r="G10237">
        <v>113126106</v>
      </c>
      <c r="H10237">
        <v>113126125</v>
      </c>
      <c r="I10237" t="s">
        <v>37</v>
      </c>
      <c r="J10237">
        <v>2</v>
      </c>
      <c r="K10237">
        <v>0</v>
      </c>
      <c r="L10237" t="s">
        <v>57</v>
      </c>
      <c r="M10237" t="s">
        <v>24</v>
      </c>
      <c r="N10237" t="s">
        <v>24194</v>
      </c>
      <c r="O10237" t="s">
        <v>13222</v>
      </c>
      <c r="P10237" t="s">
        <v>24891</v>
      </c>
    </row>
    <row r="10238" spans="1:16">
      <c r="A10238" t="s">
        <v>24185</v>
      </c>
      <c r="B10238" t="s">
        <v>24186</v>
      </c>
      <c r="C10238" t="s">
        <v>1066</v>
      </c>
      <c r="D10238" t="s">
        <v>1067</v>
      </c>
      <c r="E10238" t="s">
        <v>20</v>
      </c>
      <c r="F10238" t="s">
        <v>852</v>
      </c>
      <c r="G10238">
        <v>113126106</v>
      </c>
      <c r="H10238">
        <v>113126125</v>
      </c>
      <c r="I10238" t="s">
        <v>37</v>
      </c>
      <c r="J10238">
        <v>2</v>
      </c>
      <c r="K10238">
        <v>0</v>
      </c>
      <c r="L10238" t="s">
        <v>57</v>
      </c>
      <c r="M10238" t="s">
        <v>24</v>
      </c>
      <c r="N10238" t="s">
        <v>24194</v>
      </c>
      <c r="O10238" t="s">
        <v>13222</v>
      </c>
      <c r="P10238" t="s">
        <v>24891</v>
      </c>
    </row>
    <row r="10239" spans="1:16">
      <c r="A10239" t="s">
        <v>24185</v>
      </c>
      <c r="B10239" t="s">
        <v>24186</v>
      </c>
      <c r="C10239" t="s">
        <v>8804</v>
      </c>
      <c r="D10239" t="s">
        <v>8805</v>
      </c>
      <c r="E10239" t="s">
        <v>20</v>
      </c>
      <c r="F10239" t="s">
        <v>852</v>
      </c>
      <c r="G10239">
        <v>113997241</v>
      </c>
      <c r="H10239">
        <v>113997260</v>
      </c>
      <c r="I10239" t="s">
        <v>22</v>
      </c>
      <c r="J10239">
        <v>2</v>
      </c>
      <c r="K10239">
        <v>0</v>
      </c>
      <c r="L10239" t="s">
        <v>57</v>
      </c>
      <c r="M10239" t="s">
        <v>24</v>
      </c>
      <c r="N10239" t="s">
        <v>24194</v>
      </c>
      <c r="O10239" t="s">
        <v>24905</v>
      </c>
      <c r="P10239" t="s">
        <v>24906</v>
      </c>
    </row>
    <row r="10240" spans="1:16">
      <c r="A10240" t="s">
        <v>24185</v>
      </c>
      <c r="B10240" t="s">
        <v>24186</v>
      </c>
      <c r="C10240" t="s">
        <v>24907</v>
      </c>
      <c r="D10240" t="s">
        <v>24908</v>
      </c>
      <c r="E10240" t="s">
        <v>20</v>
      </c>
      <c r="F10240" t="s">
        <v>852</v>
      </c>
      <c r="G10240">
        <v>118753845</v>
      </c>
      <c r="H10240">
        <v>118753866</v>
      </c>
      <c r="I10240" t="s">
        <v>37</v>
      </c>
      <c r="J10240">
        <v>1</v>
      </c>
      <c r="K10240">
        <v>0</v>
      </c>
      <c r="L10240" t="s">
        <v>23</v>
      </c>
      <c r="M10240" t="s">
        <v>24</v>
      </c>
      <c r="N10240" t="s">
        <v>24909</v>
      </c>
      <c r="O10240" t="s">
        <v>24910</v>
      </c>
      <c r="P10240" t="s">
        <v>24911</v>
      </c>
    </row>
    <row r="10241" spans="1:16">
      <c r="A10241" t="s">
        <v>24185</v>
      </c>
      <c r="B10241" t="s">
        <v>24186</v>
      </c>
      <c r="C10241" t="s">
        <v>1089</v>
      </c>
      <c r="D10241" t="s">
        <v>1090</v>
      </c>
      <c r="E10241" t="s">
        <v>20</v>
      </c>
      <c r="F10241" t="s">
        <v>852</v>
      </c>
      <c r="G10241">
        <v>120003358</v>
      </c>
      <c r="H10241">
        <v>120003379</v>
      </c>
      <c r="I10241" t="s">
        <v>22</v>
      </c>
      <c r="J10241">
        <v>1</v>
      </c>
      <c r="K10241">
        <v>0</v>
      </c>
      <c r="L10241" t="s">
        <v>30</v>
      </c>
      <c r="M10241" t="s">
        <v>31</v>
      </c>
      <c r="N10241" t="s">
        <v>24251</v>
      </c>
      <c r="O10241" t="s">
        <v>10416</v>
      </c>
      <c r="P10241" t="s">
        <v>24912</v>
      </c>
    </row>
    <row r="10242" spans="1:16">
      <c r="A10242" t="s">
        <v>24185</v>
      </c>
      <c r="B10242" t="s">
        <v>24186</v>
      </c>
      <c r="C10242" t="s">
        <v>1109</v>
      </c>
      <c r="D10242" t="s">
        <v>1110</v>
      </c>
      <c r="E10242" t="s">
        <v>20</v>
      </c>
      <c r="F10242" t="s">
        <v>852</v>
      </c>
      <c r="G10242">
        <v>128767888</v>
      </c>
      <c r="H10242">
        <v>128767909</v>
      </c>
      <c r="I10242" t="s">
        <v>37</v>
      </c>
      <c r="J10242">
        <v>1</v>
      </c>
      <c r="K10242">
        <v>0</v>
      </c>
      <c r="L10242" t="s">
        <v>30</v>
      </c>
      <c r="M10242" t="s">
        <v>24</v>
      </c>
      <c r="N10242" t="s">
        <v>24289</v>
      </c>
      <c r="O10242" t="s">
        <v>7771</v>
      </c>
      <c r="P10242" t="s">
        <v>24913</v>
      </c>
    </row>
    <row r="10243" spans="1:16">
      <c r="A10243" t="s">
        <v>24185</v>
      </c>
      <c r="B10243" t="s">
        <v>24186</v>
      </c>
      <c r="C10243" t="s">
        <v>1112</v>
      </c>
      <c r="D10243" t="s">
        <v>1113</v>
      </c>
      <c r="E10243" t="s">
        <v>20</v>
      </c>
      <c r="F10243" t="s">
        <v>852</v>
      </c>
      <c r="G10243">
        <v>128930224</v>
      </c>
      <c r="H10243">
        <v>128930245</v>
      </c>
      <c r="I10243" t="s">
        <v>22</v>
      </c>
      <c r="J10243">
        <v>4</v>
      </c>
      <c r="K10243">
        <v>0</v>
      </c>
      <c r="L10243" t="s">
        <v>57</v>
      </c>
      <c r="M10243" t="s">
        <v>24</v>
      </c>
      <c r="N10243" t="s">
        <v>24211</v>
      </c>
      <c r="O10243" t="s">
        <v>24914</v>
      </c>
      <c r="P10243" t="s">
        <v>24915</v>
      </c>
    </row>
    <row r="10244" spans="1:16">
      <c r="A10244" t="s">
        <v>24185</v>
      </c>
      <c r="B10244" t="s">
        <v>24186</v>
      </c>
      <c r="C10244" t="s">
        <v>1116</v>
      </c>
      <c r="D10244" t="s">
        <v>1117</v>
      </c>
      <c r="E10244" t="s">
        <v>20</v>
      </c>
      <c r="F10244" t="s">
        <v>852</v>
      </c>
      <c r="G10244">
        <v>128930224</v>
      </c>
      <c r="H10244">
        <v>128930245</v>
      </c>
      <c r="I10244" t="s">
        <v>22</v>
      </c>
      <c r="J10244">
        <v>4</v>
      </c>
      <c r="K10244">
        <v>0</v>
      </c>
      <c r="L10244" t="s">
        <v>57</v>
      </c>
      <c r="M10244" t="s">
        <v>24</v>
      </c>
      <c r="N10244" t="s">
        <v>24211</v>
      </c>
      <c r="O10244" t="s">
        <v>24914</v>
      </c>
      <c r="P10244" t="s">
        <v>24915</v>
      </c>
    </row>
    <row r="10245" spans="1:16">
      <c r="A10245" t="s">
        <v>24185</v>
      </c>
      <c r="B10245" t="s">
        <v>24186</v>
      </c>
      <c r="C10245" t="s">
        <v>1118</v>
      </c>
      <c r="D10245" t="s">
        <v>1119</v>
      </c>
      <c r="E10245" t="s">
        <v>20</v>
      </c>
      <c r="F10245" t="s">
        <v>852</v>
      </c>
      <c r="G10245">
        <v>131128283</v>
      </c>
      <c r="H10245">
        <v>131128302</v>
      </c>
      <c r="I10245" t="s">
        <v>22</v>
      </c>
      <c r="J10245">
        <v>2</v>
      </c>
      <c r="K10245">
        <v>1</v>
      </c>
      <c r="L10245" t="s">
        <v>30</v>
      </c>
      <c r="M10245" t="s">
        <v>24</v>
      </c>
      <c r="N10245" t="s">
        <v>24248</v>
      </c>
      <c r="O10245" t="s">
        <v>10153</v>
      </c>
      <c r="P10245" t="s">
        <v>24916</v>
      </c>
    </row>
    <row r="10246" spans="1:16">
      <c r="A10246" t="s">
        <v>24185</v>
      </c>
      <c r="B10246" t="s">
        <v>24186</v>
      </c>
      <c r="C10246" t="s">
        <v>1126</v>
      </c>
      <c r="D10246" t="s">
        <v>1127</v>
      </c>
      <c r="E10246" t="s">
        <v>20</v>
      </c>
      <c r="F10246" t="s">
        <v>852</v>
      </c>
      <c r="G10246">
        <v>135211570</v>
      </c>
      <c r="H10246">
        <v>135211591</v>
      </c>
      <c r="I10246" t="s">
        <v>22</v>
      </c>
      <c r="J10246">
        <v>2</v>
      </c>
      <c r="K10246">
        <v>0</v>
      </c>
      <c r="L10246" t="s">
        <v>57</v>
      </c>
      <c r="M10246" t="s">
        <v>24</v>
      </c>
      <c r="N10246" t="s">
        <v>24211</v>
      </c>
      <c r="O10246" t="s">
        <v>24917</v>
      </c>
      <c r="P10246" t="s">
        <v>24918</v>
      </c>
    </row>
    <row r="10247" spans="1:16">
      <c r="A10247" t="s">
        <v>24185</v>
      </c>
      <c r="B10247" t="s">
        <v>24186</v>
      </c>
      <c r="C10247" t="s">
        <v>24919</v>
      </c>
      <c r="D10247" t="s">
        <v>24920</v>
      </c>
      <c r="E10247" t="s">
        <v>20</v>
      </c>
      <c r="F10247" t="s">
        <v>852</v>
      </c>
      <c r="G10247">
        <v>136409391</v>
      </c>
      <c r="H10247">
        <v>136409412</v>
      </c>
      <c r="I10247" t="s">
        <v>22</v>
      </c>
      <c r="J10247">
        <v>1</v>
      </c>
      <c r="K10247">
        <v>0</v>
      </c>
      <c r="L10247" t="s">
        <v>30</v>
      </c>
      <c r="M10247" t="s">
        <v>24</v>
      </c>
      <c r="N10247" t="s">
        <v>24274</v>
      </c>
      <c r="O10247" t="s">
        <v>24921</v>
      </c>
      <c r="P10247" t="s">
        <v>24922</v>
      </c>
    </row>
    <row r="10248" spans="1:16">
      <c r="A10248" t="s">
        <v>24185</v>
      </c>
      <c r="B10248" t="s">
        <v>24186</v>
      </c>
      <c r="C10248" t="s">
        <v>1135</v>
      </c>
      <c r="D10248" t="s">
        <v>1136</v>
      </c>
      <c r="E10248" t="s">
        <v>20</v>
      </c>
      <c r="F10248" t="s">
        <v>852</v>
      </c>
      <c r="G10248">
        <v>136875050</v>
      </c>
      <c r="H10248">
        <v>136875074</v>
      </c>
      <c r="I10248" t="s">
        <v>37</v>
      </c>
      <c r="J10248">
        <v>1</v>
      </c>
      <c r="K10248">
        <v>0</v>
      </c>
      <c r="L10248" t="s">
        <v>23</v>
      </c>
      <c r="M10248" t="s">
        <v>24</v>
      </c>
      <c r="N10248" t="s">
        <v>24923</v>
      </c>
      <c r="O10248" t="s">
        <v>24924</v>
      </c>
      <c r="P10248" t="s">
        <v>24925</v>
      </c>
    </row>
    <row r="10249" spans="1:16">
      <c r="A10249" t="s">
        <v>24185</v>
      </c>
      <c r="B10249" t="s">
        <v>24186</v>
      </c>
      <c r="C10249" t="s">
        <v>1141</v>
      </c>
      <c r="D10249" t="s">
        <v>1142</v>
      </c>
      <c r="E10249" t="s">
        <v>20</v>
      </c>
      <c r="F10249" t="s">
        <v>852</v>
      </c>
      <c r="G10249">
        <v>149227511</v>
      </c>
      <c r="H10249">
        <v>149227533</v>
      </c>
      <c r="I10249" t="s">
        <v>22</v>
      </c>
      <c r="J10249">
        <v>1</v>
      </c>
      <c r="K10249">
        <v>0</v>
      </c>
      <c r="L10249" t="s">
        <v>30</v>
      </c>
      <c r="M10249" t="s">
        <v>31</v>
      </c>
      <c r="N10249" t="s">
        <v>24866</v>
      </c>
      <c r="O10249" t="s">
        <v>1750</v>
      </c>
      <c r="P10249" t="s">
        <v>24926</v>
      </c>
    </row>
    <row r="10250" spans="1:16">
      <c r="A10250" t="s">
        <v>24185</v>
      </c>
      <c r="B10250" t="s">
        <v>24186</v>
      </c>
      <c r="C10250" t="s">
        <v>1148</v>
      </c>
      <c r="D10250" t="s">
        <v>1145</v>
      </c>
      <c r="E10250" t="s">
        <v>20</v>
      </c>
      <c r="F10250" t="s">
        <v>852</v>
      </c>
      <c r="G10250">
        <v>152338365</v>
      </c>
      <c r="H10250">
        <v>152338386</v>
      </c>
      <c r="I10250" t="s">
        <v>22</v>
      </c>
      <c r="J10250">
        <v>1</v>
      </c>
      <c r="K10250">
        <v>0</v>
      </c>
      <c r="L10250" t="s">
        <v>23</v>
      </c>
      <c r="M10250" t="s">
        <v>31</v>
      </c>
      <c r="N10250" t="s">
        <v>24211</v>
      </c>
      <c r="O10250" t="s">
        <v>24927</v>
      </c>
      <c r="P10250" t="s">
        <v>24928</v>
      </c>
    </row>
    <row r="10251" spans="1:16">
      <c r="A10251" t="s">
        <v>24185</v>
      </c>
      <c r="B10251" t="s">
        <v>24186</v>
      </c>
      <c r="C10251" t="s">
        <v>1153</v>
      </c>
      <c r="D10251" t="s">
        <v>1154</v>
      </c>
      <c r="E10251" t="s">
        <v>20</v>
      </c>
      <c r="F10251" t="s">
        <v>852</v>
      </c>
      <c r="G10251">
        <v>159352975</v>
      </c>
      <c r="H10251">
        <v>159352996</v>
      </c>
      <c r="I10251" t="s">
        <v>22</v>
      </c>
      <c r="J10251">
        <v>4</v>
      </c>
      <c r="K10251">
        <v>0</v>
      </c>
      <c r="L10251" t="s">
        <v>57</v>
      </c>
      <c r="M10251" t="s">
        <v>24</v>
      </c>
      <c r="N10251" t="s">
        <v>24274</v>
      </c>
      <c r="O10251" t="s">
        <v>24929</v>
      </c>
      <c r="P10251" t="s">
        <v>24930</v>
      </c>
    </row>
    <row r="10252" spans="1:16">
      <c r="A10252" t="s">
        <v>24185</v>
      </c>
      <c r="B10252" t="s">
        <v>24186</v>
      </c>
      <c r="C10252" t="s">
        <v>1153</v>
      </c>
      <c r="D10252" t="s">
        <v>1154</v>
      </c>
      <c r="E10252" t="s">
        <v>20</v>
      </c>
      <c r="F10252" t="s">
        <v>852</v>
      </c>
      <c r="G10252">
        <v>159358244</v>
      </c>
      <c r="H10252">
        <v>159358265</v>
      </c>
      <c r="I10252" t="s">
        <v>22</v>
      </c>
      <c r="J10252">
        <v>1</v>
      </c>
      <c r="K10252">
        <v>0</v>
      </c>
      <c r="L10252" t="s">
        <v>30</v>
      </c>
      <c r="M10252" t="s">
        <v>24</v>
      </c>
      <c r="N10252" t="s">
        <v>24289</v>
      </c>
      <c r="O10252" t="s">
        <v>7771</v>
      </c>
      <c r="P10252" t="s">
        <v>24931</v>
      </c>
    </row>
    <row r="10253" spans="1:16">
      <c r="A10253" t="s">
        <v>24185</v>
      </c>
      <c r="B10253" t="s">
        <v>24186</v>
      </c>
      <c r="C10253" t="s">
        <v>1153</v>
      </c>
      <c r="D10253" t="s">
        <v>1154</v>
      </c>
      <c r="E10253" t="s">
        <v>20</v>
      </c>
      <c r="F10253" t="s">
        <v>852</v>
      </c>
      <c r="G10253">
        <v>159386971</v>
      </c>
      <c r="H10253">
        <v>159386991</v>
      </c>
      <c r="I10253" t="s">
        <v>22</v>
      </c>
      <c r="J10253">
        <v>3</v>
      </c>
      <c r="K10253">
        <v>0</v>
      </c>
      <c r="L10253" t="s">
        <v>30</v>
      </c>
      <c r="M10253" t="s">
        <v>24</v>
      </c>
      <c r="N10253" t="s">
        <v>24189</v>
      </c>
      <c r="O10253" t="s">
        <v>9350</v>
      </c>
      <c r="P10253" t="s">
        <v>24932</v>
      </c>
    </row>
    <row r="10254" spans="1:16">
      <c r="A10254" t="s">
        <v>24185</v>
      </c>
      <c r="B10254" t="s">
        <v>24186</v>
      </c>
      <c r="C10254" t="s">
        <v>1153</v>
      </c>
      <c r="D10254" t="s">
        <v>1154</v>
      </c>
      <c r="E10254" t="s">
        <v>20</v>
      </c>
      <c r="F10254" t="s">
        <v>852</v>
      </c>
      <c r="G10254">
        <v>159481431</v>
      </c>
      <c r="H10254">
        <v>159481451</v>
      </c>
      <c r="I10254" t="s">
        <v>22</v>
      </c>
      <c r="J10254">
        <v>5</v>
      </c>
      <c r="K10254">
        <v>1</v>
      </c>
      <c r="L10254" t="s">
        <v>57</v>
      </c>
      <c r="M10254" t="s">
        <v>24</v>
      </c>
      <c r="N10254" t="s">
        <v>24313</v>
      </c>
      <c r="O10254" t="s">
        <v>11541</v>
      </c>
      <c r="P10254" t="s">
        <v>24933</v>
      </c>
    </row>
    <row r="10255" spans="1:16">
      <c r="A10255" t="s">
        <v>24185</v>
      </c>
      <c r="B10255" t="s">
        <v>24186</v>
      </c>
      <c r="C10255" t="s">
        <v>1153</v>
      </c>
      <c r="D10255" t="s">
        <v>1154</v>
      </c>
      <c r="E10255" t="s">
        <v>20</v>
      </c>
      <c r="F10255" t="s">
        <v>852</v>
      </c>
      <c r="G10255">
        <v>159536997</v>
      </c>
      <c r="H10255">
        <v>159537017</v>
      </c>
      <c r="I10255" t="s">
        <v>22</v>
      </c>
      <c r="J10255">
        <v>2</v>
      </c>
      <c r="K10255">
        <v>0</v>
      </c>
      <c r="L10255" t="s">
        <v>30</v>
      </c>
      <c r="M10255" t="s">
        <v>24</v>
      </c>
      <c r="N10255" t="s">
        <v>24194</v>
      </c>
      <c r="O10255" t="s">
        <v>24934</v>
      </c>
      <c r="P10255" t="s">
        <v>24935</v>
      </c>
    </row>
    <row r="10256" spans="1:16">
      <c r="A10256" t="s">
        <v>24185</v>
      </c>
      <c r="B10256" t="s">
        <v>24186</v>
      </c>
      <c r="C10256" t="s">
        <v>1169</v>
      </c>
      <c r="D10256" t="s">
        <v>1164</v>
      </c>
      <c r="E10256" t="s">
        <v>20</v>
      </c>
      <c r="F10256" t="s">
        <v>852</v>
      </c>
      <c r="G10256">
        <v>159954290</v>
      </c>
      <c r="H10256">
        <v>159954311</v>
      </c>
      <c r="I10256" t="s">
        <v>22</v>
      </c>
      <c r="J10256">
        <v>1</v>
      </c>
      <c r="K10256">
        <v>0</v>
      </c>
      <c r="L10256" t="s">
        <v>23</v>
      </c>
      <c r="M10256" t="s">
        <v>31</v>
      </c>
      <c r="N10256" t="s">
        <v>24189</v>
      </c>
      <c r="O10256" t="s">
        <v>8516</v>
      </c>
      <c r="P10256" t="s">
        <v>24936</v>
      </c>
    </row>
    <row r="10257" spans="1:16">
      <c r="A10257" t="s">
        <v>24185</v>
      </c>
      <c r="B10257" t="s">
        <v>24186</v>
      </c>
      <c r="C10257" t="s">
        <v>1163</v>
      </c>
      <c r="D10257" t="s">
        <v>1164</v>
      </c>
      <c r="E10257" t="s">
        <v>20</v>
      </c>
      <c r="F10257" t="s">
        <v>852</v>
      </c>
      <c r="G10257">
        <v>160050834</v>
      </c>
      <c r="H10257">
        <v>160050856</v>
      </c>
      <c r="I10257" t="s">
        <v>22</v>
      </c>
      <c r="J10257">
        <v>3</v>
      </c>
      <c r="K10257">
        <v>0</v>
      </c>
      <c r="L10257" t="s">
        <v>30</v>
      </c>
      <c r="M10257" t="s">
        <v>31</v>
      </c>
      <c r="N10257" t="s">
        <v>24937</v>
      </c>
      <c r="O10257" t="s">
        <v>1146</v>
      </c>
      <c r="P10257" t="s">
        <v>24938</v>
      </c>
    </row>
    <row r="10258" spans="1:16">
      <c r="A10258" t="s">
        <v>24185</v>
      </c>
      <c r="B10258" t="s">
        <v>24186</v>
      </c>
      <c r="C10258" t="s">
        <v>1169</v>
      </c>
      <c r="D10258" t="s">
        <v>1164</v>
      </c>
      <c r="E10258" t="s">
        <v>20</v>
      </c>
      <c r="F10258" t="s">
        <v>852</v>
      </c>
      <c r="G10258">
        <v>160050834</v>
      </c>
      <c r="H10258">
        <v>160050856</v>
      </c>
      <c r="I10258" t="s">
        <v>22</v>
      </c>
      <c r="J10258">
        <v>3</v>
      </c>
      <c r="K10258">
        <v>0</v>
      </c>
      <c r="L10258" t="s">
        <v>30</v>
      </c>
      <c r="M10258" t="s">
        <v>31</v>
      </c>
      <c r="N10258" t="s">
        <v>24937</v>
      </c>
      <c r="O10258" t="s">
        <v>1146</v>
      </c>
      <c r="P10258" t="s">
        <v>24938</v>
      </c>
    </row>
    <row r="10259" spans="1:16">
      <c r="A10259" t="s">
        <v>24185</v>
      </c>
      <c r="B10259" t="s">
        <v>24186</v>
      </c>
      <c r="C10259" t="s">
        <v>8880</v>
      </c>
      <c r="D10259" t="s">
        <v>8881</v>
      </c>
      <c r="E10259" t="s">
        <v>20</v>
      </c>
      <c r="F10259" t="s">
        <v>852</v>
      </c>
      <c r="G10259">
        <v>160206316</v>
      </c>
      <c r="H10259">
        <v>160206337</v>
      </c>
      <c r="I10259" t="s">
        <v>37</v>
      </c>
      <c r="J10259">
        <v>4</v>
      </c>
      <c r="K10259">
        <v>0</v>
      </c>
      <c r="L10259" t="s">
        <v>57</v>
      </c>
      <c r="M10259" t="s">
        <v>31</v>
      </c>
      <c r="N10259" t="s">
        <v>24211</v>
      </c>
      <c r="O10259" t="s">
        <v>24939</v>
      </c>
      <c r="P10259" t="s">
        <v>24940</v>
      </c>
    </row>
    <row r="10260" spans="1:16">
      <c r="A10260" t="s">
        <v>24185</v>
      </c>
      <c r="B10260" t="s">
        <v>24186</v>
      </c>
      <c r="C10260" t="s">
        <v>8885</v>
      </c>
      <c r="D10260" s="19">
        <v>44627</v>
      </c>
      <c r="E10260" t="s">
        <v>20</v>
      </c>
      <c r="F10260" t="s">
        <v>852</v>
      </c>
      <c r="G10260">
        <v>160592749</v>
      </c>
      <c r="H10260">
        <v>160592770</v>
      </c>
      <c r="I10260" t="s">
        <v>22</v>
      </c>
      <c r="J10260">
        <v>2</v>
      </c>
      <c r="K10260">
        <v>0</v>
      </c>
      <c r="L10260" t="s">
        <v>30</v>
      </c>
      <c r="M10260" t="s">
        <v>24</v>
      </c>
      <c r="N10260" t="s">
        <v>24194</v>
      </c>
      <c r="O10260" t="s">
        <v>24941</v>
      </c>
      <c r="P10260" t="s">
        <v>24942</v>
      </c>
    </row>
    <row r="10261" spans="1:16">
      <c r="A10261" t="s">
        <v>24185</v>
      </c>
      <c r="B10261" t="s">
        <v>24186</v>
      </c>
      <c r="C10261" t="s">
        <v>8885</v>
      </c>
      <c r="D10261" s="19">
        <v>44627</v>
      </c>
      <c r="E10261" t="s">
        <v>20</v>
      </c>
      <c r="F10261" t="s">
        <v>852</v>
      </c>
      <c r="G10261">
        <v>160624296</v>
      </c>
      <c r="H10261">
        <v>160624316</v>
      </c>
      <c r="I10261" t="s">
        <v>22</v>
      </c>
      <c r="J10261">
        <v>5</v>
      </c>
      <c r="K10261">
        <v>0</v>
      </c>
      <c r="L10261" t="s">
        <v>57</v>
      </c>
      <c r="M10261" t="s">
        <v>31</v>
      </c>
      <c r="N10261" t="s">
        <v>24248</v>
      </c>
      <c r="O10261" t="s">
        <v>24943</v>
      </c>
      <c r="P10261" t="s">
        <v>24944</v>
      </c>
    </row>
    <row r="10262" spans="1:16">
      <c r="A10262" t="s">
        <v>24185</v>
      </c>
      <c r="B10262" t="s">
        <v>24186</v>
      </c>
      <c r="C10262" t="s">
        <v>1170</v>
      </c>
      <c r="D10262" t="s">
        <v>1171</v>
      </c>
      <c r="E10262" t="s">
        <v>20</v>
      </c>
      <c r="F10262" t="s">
        <v>852</v>
      </c>
      <c r="G10262">
        <v>161223895</v>
      </c>
      <c r="H10262">
        <v>161223902</v>
      </c>
      <c r="I10262" t="s">
        <v>37</v>
      </c>
      <c r="J10262">
        <v>3</v>
      </c>
      <c r="K10262">
        <v>0</v>
      </c>
      <c r="L10262" t="s">
        <v>30</v>
      </c>
      <c r="M10262" t="s">
        <v>24</v>
      </c>
      <c r="N10262" t="s">
        <v>24199</v>
      </c>
      <c r="O10262" t="s">
        <v>7740</v>
      </c>
      <c r="P10262" t="e">
        <f>--------------CAGUCUCu</f>
        <v>#NAME?</v>
      </c>
    </row>
    <row r="10263" spans="1:16">
      <c r="A10263" t="s">
        <v>24185</v>
      </c>
      <c r="B10263" t="s">
        <v>24186</v>
      </c>
      <c r="C10263" t="s">
        <v>24945</v>
      </c>
      <c r="D10263" t="s">
        <v>24946</v>
      </c>
      <c r="E10263" t="s">
        <v>20</v>
      </c>
      <c r="F10263" t="s">
        <v>852</v>
      </c>
      <c r="G10263">
        <v>162268035</v>
      </c>
      <c r="H10263">
        <v>162268057</v>
      </c>
      <c r="I10263" t="s">
        <v>22</v>
      </c>
      <c r="J10263">
        <v>11</v>
      </c>
      <c r="K10263">
        <v>0</v>
      </c>
      <c r="L10263" t="s">
        <v>4766</v>
      </c>
      <c r="M10263" t="s">
        <v>31</v>
      </c>
      <c r="N10263" t="s">
        <v>24947</v>
      </c>
      <c r="O10263" t="s">
        <v>24948</v>
      </c>
      <c r="P10263" t="s">
        <v>24949</v>
      </c>
    </row>
    <row r="10264" spans="1:16">
      <c r="A10264" t="s">
        <v>24185</v>
      </c>
      <c r="B10264" t="s">
        <v>24186</v>
      </c>
      <c r="C10264" t="s">
        <v>24950</v>
      </c>
      <c r="D10264" t="s">
        <v>24951</v>
      </c>
      <c r="E10264" t="s">
        <v>20</v>
      </c>
      <c r="F10264" t="s">
        <v>852</v>
      </c>
      <c r="G10264">
        <v>166775814</v>
      </c>
      <c r="H10264">
        <v>166775834</v>
      </c>
      <c r="I10264" t="s">
        <v>37</v>
      </c>
      <c r="J10264">
        <v>3</v>
      </c>
      <c r="K10264">
        <v>0</v>
      </c>
      <c r="L10264" t="s">
        <v>30</v>
      </c>
      <c r="M10264" t="s">
        <v>24</v>
      </c>
      <c r="N10264" t="s">
        <v>24194</v>
      </c>
      <c r="O10264" t="s">
        <v>24952</v>
      </c>
      <c r="P10264" t="s">
        <v>24953</v>
      </c>
    </row>
    <row r="10265" spans="1:16">
      <c r="A10265" t="s">
        <v>24185</v>
      </c>
      <c r="B10265" t="s">
        <v>24186</v>
      </c>
      <c r="C10265" t="s">
        <v>19039</v>
      </c>
      <c r="D10265" t="s">
        <v>19040</v>
      </c>
      <c r="E10265" t="s">
        <v>20</v>
      </c>
      <c r="F10265" t="s">
        <v>852</v>
      </c>
      <c r="G10265">
        <v>167168208</v>
      </c>
      <c r="H10265">
        <v>167168229</v>
      </c>
      <c r="I10265" t="s">
        <v>37</v>
      </c>
      <c r="J10265">
        <v>2</v>
      </c>
      <c r="K10265">
        <v>0</v>
      </c>
      <c r="L10265" t="s">
        <v>23</v>
      </c>
      <c r="M10265" t="s">
        <v>24</v>
      </c>
      <c r="N10265" t="s">
        <v>24251</v>
      </c>
      <c r="O10265" t="s">
        <v>8144</v>
      </c>
      <c r="P10265" t="s">
        <v>24954</v>
      </c>
    </row>
    <row r="10266" spans="1:16">
      <c r="A10266" t="s">
        <v>24185</v>
      </c>
      <c r="B10266" t="s">
        <v>24186</v>
      </c>
      <c r="C10266" t="s">
        <v>14495</v>
      </c>
      <c r="D10266" t="s">
        <v>14496</v>
      </c>
      <c r="E10266" t="s">
        <v>20</v>
      </c>
      <c r="F10266" t="s">
        <v>852</v>
      </c>
      <c r="G10266">
        <v>170782191</v>
      </c>
      <c r="H10266">
        <v>170782214</v>
      </c>
      <c r="I10266" t="s">
        <v>22</v>
      </c>
      <c r="J10266">
        <v>3</v>
      </c>
      <c r="K10266">
        <v>0</v>
      </c>
      <c r="L10266" t="s">
        <v>57</v>
      </c>
      <c r="M10266" t="s">
        <v>31</v>
      </c>
      <c r="N10266" t="s">
        <v>24955</v>
      </c>
      <c r="O10266" t="s">
        <v>24956</v>
      </c>
      <c r="P10266" t="s">
        <v>24957</v>
      </c>
    </row>
    <row r="10267" spans="1:16">
      <c r="A10267" t="s">
        <v>24185</v>
      </c>
      <c r="B10267" t="s">
        <v>24186</v>
      </c>
      <c r="C10267" t="s">
        <v>14501</v>
      </c>
      <c r="D10267" t="s">
        <v>14502</v>
      </c>
      <c r="E10267" t="s">
        <v>20</v>
      </c>
      <c r="F10267" t="s">
        <v>852</v>
      </c>
      <c r="G10267">
        <v>179464364</v>
      </c>
      <c r="H10267">
        <v>179464385</v>
      </c>
      <c r="I10267" t="s">
        <v>37</v>
      </c>
      <c r="J10267">
        <v>1</v>
      </c>
      <c r="K10267">
        <v>0</v>
      </c>
      <c r="L10267" t="s">
        <v>23</v>
      </c>
      <c r="M10267" t="s">
        <v>24</v>
      </c>
      <c r="N10267" t="s">
        <v>24251</v>
      </c>
      <c r="O10267" t="s">
        <v>17020</v>
      </c>
      <c r="P10267" t="s">
        <v>24958</v>
      </c>
    </row>
    <row r="10268" spans="1:16">
      <c r="A10268" t="s">
        <v>24185</v>
      </c>
      <c r="B10268" t="s">
        <v>24186</v>
      </c>
      <c r="C10268" t="s">
        <v>8949</v>
      </c>
      <c r="D10268" t="s">
        <v>8950</v>
      </c>
      <c r="E10268" t="s">
        <v>20</v>
      </c>
      <c r="F10268" t="s">
        <v>852</v>
      </c>
      <c r="G10268">
        <v>187543202</v>
      </c>
      <c r="H10268">
        <v>187543223</v>
      </c>
      <c r="I10268" t="s">
        <v>22</v>
      </c>
      <c r="J10268">
        <v>4</v>
      </c>
      <c r="K10268">
        <v>0</v>
      </c>
      <c r="L10268" t="s">
        <v>57</v>
      </c>
      <c r="M10268" t="s">
        <v>24</v>
      </c>
      <c r="N10268" t="s">
        <v>24238</v>
      </c>
      <c r="O10268" t="s">
        <v>7990</v>
      </c>
      <c r="P10268" t="s">
        <v>24959</v>
      </c>
    </row>
    <row r="10269" spans="1:16">
      <c r="A10269" t="s">
        <v>24185</v>
      </c>
      <c r="B10269" t="s">
        <v>24186</v>
      </c>
      <c r="C10269" t="s">
        <v>1200</v>
      </c>
      <c r="D10269" t="s">
        <v>1201</v>
      </c>
      <c r="E10269" t="s">
        <v>20</v>
      </c>
      <c r="F10269" t="s">
        <v>852</v>
      </c>
      <c r="G10269">
        <v>190327305</v>
      </c>
      <c r="H10269">
        <v>190327328</v>
      </c>
      <c r="I10269" t="s">
        <v>22</v>
      </c>
      <c r="J10269">
        <v>8</v>
      </c>
      <c r="K10269">
        <v>0</v>
      </c>
      <c r="L10269" t="s">
        <v>57</v>
      </c>
      <c r="M10269" t="s">
        <v>24</v>
      </c>
      <c r="N10269" t="s">
        <v>24960</v>
      </c>
      <c r="O10269" t="s">
        <v>24961</v>
      </c>
      <c r="P10269" t="s">
        <v>24962</v>
      </c>
    </row>
    <row r="10270" spans="1:16">
      <c r="A10270" t="s">
        <v>24185</v>
      </c>
      <c r="B10270" t="s">
        <v>24186</v>
      </c>
      <c r="C10270" t="s">
        <v>1211</v>
      </c>
      <c r="D10270" t="s">
        <v>1212</v>
      </c>
      <c r="E10270" t="s">
        <v>20</v>
      </c>
      <c r="F10270" t="s">
        <v>852</v>
      </c>
      <c r="G10270">
        <v>192137635</v>
      </c>
      <c r="H10270">
        <v>192137656</v>
      </c>
      <c r="I10270" t="s">
        <v>22</v>
      </c>
      <c r="J10270">
        <v>1</v>
      </c>
      <c r="K10270">
        <v>0</v>
      </c>
      <c r="L10270" t="s">
        <v>30</v>
      </c>
      <c r="M10270" t="s">
        <v>24</v>
      </c>
      <c r="N10270" t="s">
        <v>24313</v>
      </c>
      <c r="O10270" t="s">
        <v>13795</v>
      </c>
      <c r="P10270" t="s">
        <v>24963</v>
      </c>
    </row>
    <row r="10271" spans="1:16">
      <c r="A10271" t="s">
        <v>24185</v>
      </c>
      <c r="B10271" t="s">
        <v>24186</v>
      </c>
      <c r="C10271" t="s">
        <v>1211</v>
      </c>
      <c r="D10271" t="s">
        <v>1212</v>
      </c>
      <c r="E10271" t="s">
        <v>20</v>
      </c>
      <c r="F10271" t="s">
        <v>852</v>
      </c>
      <c r="G10271">
        <v>192138298</v>
      </c>
      <c r="H10271">
        <v>192138318</v>
      </c>
      <c r="I10271" t="s">
        <v>22</v>
      </c>
      <c r="J10271">
        <v>1</v>
      </c>
      <c r="K10271">
        <v>0</v>
      </c>
      <c r="L10271" t="s">
        <v>30</v>
      </c>
      <c r="M10271" t="s">
        <v>31</v>
      </c>
      <c r="N10271" t="s">
        <v>24194</v>
      </c>
      <c r="O10271" t="s">
        <v>19317</v>
      </c>
      <c r="P10271" t="s">
        <v>24964</v>
      </c>
    </row>
    <row r="10272" spans="1:16">
      <c r="A10272" t="s">
        <v>24185</v>
      </c>
      <c r="B10272" t="s">
        <v>24186</v>
      </c>
      <c r="C10272" t="s">
        <v>8973</v>
      </c>
      <c r="D10272" t="s">
        <v>8974</v>
      </c>
      <c r="E10272" t="s">
        <v>20</v>
      </c>
      <c r="F10272" t="s">
        <v>852</v>
      </c>
      <c r="G10272">
        <v>198266497</v>
      </c>
      <c r="H10272">
        <v>198266516</v>
      </c>
      <c r="I10272" t="s">
        <v>37</v>
      </c>
      <c r="J10272">
        <v>5</v>
      </c>
      <c r="K10272">
        <v>0</v>
      </c>
      <c r="L10272" t="s">
        <v>87</v>
      </c>
      <c r="M10272" t="s">
        <v>24</v>
      </c>
      <c r="N10272" t="s">
        <v>24211</v>
      </c>
      <c r="O10272" t="s">
        <v>24965</v>
      </c>
      <c r="P10272" t="s">
        <v>24966</v>
      </c>
    </row>
    <row r="10273" spans="1:16">
      <c r="A10273" t="s">
        <v>24185</v>
      </c>
      <c r="B10273" t="s">
        <v>24186</v>
      </c>
      <c r="C10273" t="s">
        <v>24967</v>
      </c>
      <c r="D10273" t="s">
        <v>24968</v>
      </c>
      <c r="E10273" t="s">
        <v>20</v>
      </c>
      <c r="F10273" t="s">
        <v>852</v>
      </c>
      <c r="G10273">
        <v>198953676</v>
      </c>
      <c r="H10273">
        <v>198953698</v>
      </c>
      <c r="I10273" t="s">
        <v>22</v>
      </c>
      <c r="J10273">
        <v>1</v>
      </c>
      <c r="K10273">
        <v>0</v>
      </c>
      <c r="L10273" t="s">
        <v>30</v>
      </c>
      <c r="M10273" t="s">
        <v>31</v>
      </c>
      <c r="N10273" t="s">
        <v>24254</v>
      </c>
      <c r="O10273" t="s">
        <v>16357</v>
      </c>
      <c r="P10273" t="s">
        <v>24969</v>
      </c>
    </row>
    <row r="10274" spans="1:16">
      <c r="A10274" t="s">
        <v>24185</v>
      </c>
      <c r="B10274" t="s">
        <v>24186</v>
      </c>
      <c r="C10274" t="s">
        <v>19097</v>
      </c>
      <c r="D10274" t="s">
        <v>19098</v>
      </c>
      <c r="E10274" t="s">
        <v>20</v>
      </c>
      <c r="F10274" t="s">
        <v>852</v>
      </c>
      <c r="G10274">
        <v>200213782</v>
      </c>
      <c r="H10274">
        <v>200213802</v>
      </c>
      <c r="I10274" t="s">
        <v>37</v>
      </c>
      <c r="J10274">
        <v>3</v>
      </c>
      <c r="K10274">
        <v>0</v>
      </c>
      <c r="L10274" t="s">
        <v>57</v>
      </c>
      <c r="M10274" t="s">
        <v>24</v>
      </c>
      <c r="N10274" t="s">
        <v>24248</v>
      </c>
      <c r="O10274" t="s">
        <v>11195</v>
      </c>
      <c r="P10274" t="s">
        <v>24970</v>
      </c>
    </row>
    <row r="10275" spans="1:16">
      <c r="A10275" t="s">
        <v>24185</v>
      </c>
      <c r="B10275" t="s">
        <v>24186</v>
      </c>
      <c r="C10275" t="s">
        <v>24971</v>
      </c>
      <c r="D10275" t="s">
        <v>24972</v>
      </c>
      <c r="E10275" t="s">
        <v>20</v>
      </c>
      <c r="F10275" t="s">
        <v>852</v>
      </c>
      <c r="G10275">
        <v>201337707</v>
      </c>
      <c r="H10275">
        <v>201337728</v>
      </c>
      <c r="I10275" t="s">
        <v>22</v>
      </c>
      <c r="J10275">
        <v>2</v>
      </c>
      <c r="K10275">
        <v>0</v>
      </c>
      <c r="L10275" t="s">
        <v>57</v>
      </c>
      <c r="M10275" t="s">
        <v>24</v>
      </c>
      <c r="N10275" t="s">
        <v>24225</v>
      </c>
      <c r="O10275" t="s">
        <v>8296</v>
      </c>
      <c r="P10275" t="s">
        <v>24973</v>
      </c>
    </row>
    <row r="10276" spans="1:16">
      <c r="A10276" t="s">
        <v>24185</v>
      </c>
      <c r="B10276" t="s">
        <v>24186</v>
      </c>
      <c r="C10276" t="s">
        <v>1230</v>
      </c>
      <c r="D10276" t="s">
        <v>1231</v>
      </c>
      <c r="E10276" t="s">
        <v>20</v>
      </c>
      <c r="F10276" t="s">
        <v>852</v>
      </c>
      <c r="G10276">
        <v>202272194</v>
      </c>
      <c r="H10276">
        <v>202272217</v>
      </c>
      <c r="I10276" t="s">
        <v>37</v>
      </c>
      <c r="J10276">
        <v>3</v>
      </c>
      <c r="K10276">
        <v>0</v>
      </c>
      <c r="L10276" t="s">
        <v>57</v>
      </c>
      <c r="M10276" t="s">
        <v>24</v>
      </c>
      <c r="N10276" t="s">
        <v>24409</v>
      </c>
      <c r="O10276" t="s">
        <v>24974</v>
      </c>
      <c r="P10276" t="s">
        <v>24975</v>
      </c>
    </row>
    <row r="10277" spans="1:16">
      <c r="A10277" t="s">
        <v>24185</v>
      </c>
      <c r="B10277" t="s">
        <v>24186</v>
      </c>
      <c r="C10277" t="s">
        <v>19113</v>
      </c>
      <c r="D10277" t="s">
        <v>19114</v>
      </c>
      <c r="E10277" t="s">
        <v>20</v>
      </c>
      <c r="F10277" t="s">
        <v>852</v>
      </c>
      <c r="G10277">
        <v>202645785</v>
      </c>
      <c r="H10277">
        <v>202645806</v>
      </c>
      <c r="I10277" t="s">
        <v>37</v>
      </c>
      <c r="J10277">
        <v>1</v>
      </c>
      <c r="K10277">
        <v>0</v>
      </c>
      <c r="L10277" t="s">
        <v>23</v>
      </c>
      <c r="M10277" t="s">
        <v>24</v>
      </c>
      <c r="N10277" t="s">
        <v>24225</v>
      </c>
      <c r="O10277" t="s">
        <v>7948</v>
      </c>
      <c r="P10277" t="s">
        <v>24976</v>
      </c>
    </row>
    <row r="10278" spans="1:16">
      <c r="A10278" t="s">
        <v>24185</v>
      </c>
      <c r="B10278" t="s">
        <v>24186</v>
      </c>
      <c r="C10278" t="s">
        <v>1234</v>
      </c>
      <c r="D10278" t="s">
        <v>1235</v>
      </c>
      <c r="E10278" t="s">
        <v>20</v>
      </c>
      <c r="F10278" t="s">
        <v>852</v>
      </c>
      <c r="G10278">
        <v>203995053</v>
      </c>
      <c r="H10278">
        <v>203995074</v>
      </c>
      <c r="I10278" t="s">
        <v>22</v>
      </c>
      <c r="J10278">
        <v>1</v>
      </c>
      <c r="K10278">
        <v>0</v>
      </c>
      <c r="L10278" t="s">
        <v>30</v>
      </c>
      <c r="M10278" t="s">
        <v>24</v>
      </c>
      <c r="N10278" t="s">
        <v>24194</v>
      </c>
      <c r="O10278" t="s">
        <v>24977</v>
      </c>
      <c r="P10278" t="s">
        <v>24978</v>
      </c>
    </row>
    <row r="10279" spans="1:16">
      <c r="A10279" t="s">
        <v>24185</v>
      </c>
      <c r="B10279" t="s">
        <v>24186</v>
      </c>
      <c r="C10279" t="s">
        <v>24979</v>
      </c>
      <c r="D10279" t="s">
        <v>24980</v>
      </c>
      <c r="E10279" t="s">
        <v>20</v>
      </c>
      <c r="F10279" t="s">
        <v>852</v>
      </c>
      <c r="G10279">
        <v>208425056</v>
      </c>
      <c r="H10279">
        <v>208425077</v>
      </c>
      <c r="I10279" t="s">
        <v>22</v>
      </c>
      <c r="J10279">
        <v>1</v>
      </c>
      <c r="K10279">
        <v>0</v>
      </c>
      <c r="L10279" t="s">
        <v>30</v>
      </c>
      <c r="M10279" t="s">
        <v>24</v>
      </c>
      <c r="N10279" t="s">
        <v>24211</v>
      </c>
      <c r="O10279" t="s">
        <v>24981</v>
      </c>
      <c r="P10279" t="s">
        <v>24982</v>
      </c>
    </row>
    <row r="10280" spans="1:16">
      <c r="A10280" t="s">
        <v>24185</v>
      </c>
      <c r="B10280" t="s">
        <v>24186</v>
      </c>
      <c r="C10280" t="s">
        <v>6637</v>
      </c>
      <c r="D10280" t="s">
        <v>6638</v>
      </c>
      <c r="E10280" t="s">
        <v>20</v>
      </c>
      <c r="F10280" t="s">
        <v>852</v>
      </c>
      <c r="G10280">
        <v>211297722</v>
      </c>
      <c r="H10280">
        <v>211297742</v>
      </c>
      <c r="I10280" t="s">
        <v>37</v>
      </c>
      <c r="J10280">
        <v>2</v>
      </c>
      <c r="K10280">
        <v>0</v>
      </c>
      <c r="L10280" t="s">
        <v>57</v>
      </c>
      <c r="M10280" t="s">
        <v>24</v>
      </c>
      <c r="N10280" t="s">
        <v>24211</v>
      </c>
      <c r="O10280" t="s">
        <v>24983</v>
      </c>
      <c r="P10280" t="s">
        <v>24984</v>
      </c>
    </row>
    <row r="10281" spans="1:16">
      <c r="A10281" t="s">
        <v>24185</v>
      </c>
      <c r="B10281" t="s">
        <v>24186</v>
      </c>
      <c r="C10281" t="s">
        <v>1255</v>
      </c>
      <c r="D10281" t="s">
        <v>1256</v>
      </c>
      <c r="E10281" t="s">
        <v>20</v>
      </c>
      <c r="F10281" t="s">
        <v>852</v>
      </c>
      <c r="G10281">
        <v>216211492</v>
      </c>
      <c r="H10281">
        <v>216211513</v>
      </c>
      <c r="I10281" t="s">
        <v>22</v>
      </c>
      <c r="J10281">
        <v>4</v>
      </c>
      <c r="K10281">
        <v>0</v>
      </c>
      <c r="L10281" t="s">
        <v>57</v>
      </c>
      <c r="M10281" t="s">
        <v>24</v>
      </c>
      <c r="N10281" t="s">
        <v>24235</v>
      </c>
      <c r="O10281" t="s">
        <v>11931</v>
      </c>
      <c r="P10281" t="s">
        <v>24985</v>
      </c>
    </row>
    <row r="10282" spans="1:16">
      <c r="A10282" t="s">
        <v>24185</v>
      </c>
      <c r="B10282" t="s">
        <v>24186</v>
      </c>
      <c r="C10282" t="s">
        <v>8999</v>
      </c>
      <c r="D10282" t="s">
        <v>9000</v>
      </c>
      <c r="E10282" t="s">
        <v>20</v>
      </c>
      <c r="F10282" t="s">
        <v>852</v>
      </c>
      <c r="G10282">
        <v>216261882</v>
      </c>
      <c r="H10282">
        <v>216261903</v>
      </c>
      <c r="I10282" t="s">
        <v>37</v>
      </c>
      <c r="J10282">
        <v>6</v>
      </c>
      <c r="K10282">
        <v>0</v>
      </c>
      <c r="L10282" t="s">
        <v>30</v>
      </c>
      <c r="M10282" t="s">
        <v>24</v>
      </c>
      <c r="N10282" t="s">
        <v>24359</v>
      </c>
      <c r="O10282" t="s">
        <v>24986</v>
      </c>
      <c r="P10282" t="s">
        <v>24987</v>
      </c>
    </row>
    <row r="10283" spans="1:16">
      <c r="A10283" t="s">
        <v>24185</v>
      </c>
      <c r="B10283" t="s">
        <v>24186</v>
      </c>
      <c r="C10283" t="s">
        <v>9001</v>
      </c>
      <c r="D10283" t="s">
        <v>9000</v>
      </c>
      <c r="E10283" t="s">
        <v>20</v>
      </c>
      <c r="F10283" t="s">
        <v>852</v>
      </c>
      <c r="G10283">
        <v>216261882</v>
      </c>
      <c r="H10283">
        <v>216261903</v>
      </c>
      <c r="I10283" t="s">
        <v>37</v>
      </c>
      <c r="J10283">
        <v>6</v>
      </c>
      <c r="K10283">
        <v>0</v>
      </c>
      <c r="L10283" t="s">
        <v>30</v>
      </c>
      <c r="M10283" t="s">
        <v>24</v>
      </c>
      <c r="N10283" t="s">
        <v>24359</v>
      </c>
      <c r="O10283" t="s">
        <v>24986</v>
      </c>
      <c r="P10283" t="s">
        <v>24987</v>
      </c>
    </row>
    <row r="10284" spans="1:16">
      <c r="A10284" t="s">
        <v>24185</v>
      </c>
      <c r="B10284" t="s">
        <v>24186</v>
      </c>
      <c r="C10284" t="s">
        <v>1258</v>
      </c>
      <c r="D10284" t="s">
        <v>1259</v>
      </c>
      <c r="E10284" t="s">
        <v>20</v>
      </c>
      <c r="F10284" t="s">
        <v>852</v>
      </c>
      <c r="G10284">
        <v>217293400</v>
      </c>
      <c r="H10284">
        <v>217293420</v>
      </c>
      <c r="I10284" t="s">
        <v>22</v>
      </c>
      <c r="J10284">
        <v>2</v>
      </c>
      <c r="K10284">
        <v>0</v>
      </c>
      <c r="L10284" t="s">
        <v>30</v>
      </c>
      <c r="M10284" t="s">
        <v>31</v>
      </c>
      <c r="N10284" t="s">
        <v>24248</v>
      </c>
      <c r="O10284" t="s">
        <v>15119</v>
      </c>
      <c r="P10284" t="s">
        <v>24988</v>
      </c>
    </row>
    <row r="10285" spans="1:16">
      <c r="A10285" t="s">
        <v>24185</v>
      </c>
      <c r="B10285" t="s">
        <v>24186</v>
      </c>
      <c r="C10285" t="s">
        <v>9006</v>
      </c>
      <c r="D10285" t="s">
        <v>9007</v>
      </c>
      <c r="E10285" t="s">
        <v>20</v>
      </c>
      <c r="F10285" t="s">
        <v>852</v>
      </c>
      <c r="G10285">
        <v>217540129</v>
      </c>
      <c r="H10285">
        <v>217540149</v>
      </c>
      <c r="I10285" t="s">
        <v>37</v>
      </c>
      <c r="J10285">
        <v>2</v>
      </c>
      <c r="K10285">
        <v>0</v>
      </c>
      <c r="L10285" t="s">
        <v>30</v>
      </c>
      <c r="M10285" t="s">
        <v>24</v>
      </c>
      <c r="N10285" t="s">
        <v>24211</v>
      </c>
      <c r="O10285" t="s">
        <v>24989</v>
      </c>
      <c r="P10285" t="s">
        <v>24990</v>
      </c>
    </row>
    <row r="10286" spans="1:16">
      <c r="A10286" t="s">
        <v>24185</v>
      </c>
      <c r="B10286" t="s">
        <v>24186</v>
      </c>
      <c r="C10286" t="s">
        <v>1267</v>
      </c>
      <c r="D10286" t="s">
        <v>1268</v>
      </c>
      <c r="E10286" t="s">
        <v>20</v>
      </c>
      <c r="F10286" t="s">
        <v>852</v>
      </c>
      <c r="G10286">
        <v>218700844</v>
      </c>
      <c r="H10286">
        <v>218700865</v>
      </c>
      <c r="I10286" t="s">
        <v>37</v>
      </c>
      <c r="J10286">
        <v>2</v>
      </c>
      <c r="K10286">
        <v>0</v>
      </c>
      <c r="L10286" t="s">
        <v>57</v>
      </c>
      <c r="M10286" t="s">
        <v>24</v>
      </c>
      <c r="N10286" t="s">
        <v>24238</v>
      </c>
      <c r="O10286" t="s">
        <v>7905</v>
      </c>
      <c r="P10286" t="s">
        <v>24991</v>
      </c>
    </row>
    <row r="10287" spans="1:16">
      <c r="A10287" t="s">
        <v>24185</v>
      </c>
      <c r="B10287" t="s">
        <v>24186</v>
      </c>
      <c r="C10287" t="s">
        <v>1267</v>
      </c>
      <c r="D10287" t="s">
        <v>1268</v>
      </c>
      <c r="E10287" t="s">
        <v>20</v>
      </c>
      <c r="F10287" t="s">
        <v>852</v>
      </c>
      <c r="G10287">
        <v>218865207</v>
      </c>
      <c r="H10287">
        <v>218865228</v>
      </c>
      <c r="I10287" t="s">
        <v>37</v>
      </c>
      <c r="J10287">
        <v>1</v>
      </c>
      <c r="K10287">
        <v>0</v>
      </c>
      <c r="L10287" t="s">
        <v>23</v>
      </c>
      <c r="M10287" t="s">
        <v>24</v>
      </c>
      <c r="N10287" t="s">
        <v>24251</v>
      </c>
      <c r="O10287" t="s">
        <v>8115</v>
      </c>
      <c r="P10287" t="s">
        <v>24992</v>
      </c>
    </row>
    <row r="10288" spans="1:16">
      <c r="A10288" t="s">
        <v>24185</v>
      </c>
      <c r="B10288" t="s">
        <v>24186</v>
      </c>
      <c r="C10288" t="s">
        <v>24993</v>
      </c>
      <c r="D10288" t="s">
        <v>24994</v>
      </c>
      <c r="E10288" t="s">
        <v>20</v>
      </c>
      <c r="F10288" t="s">
        <v>852</v>
      </c>
      <c r="G10288">
        <v>219150776</v>
      </c>
      <c r="H10288">
        <v>219150800</v>
      </c>
      <c r="I10288" t="s">
        <v>37</v>
      </c>
      <c r="J10288">
        <v>4</v>
      </c>
      <c r="K10288">
        <v>0</v>
      </c>
      <c r="L10288" t="s">
        <v>57</v>
      </c>
      <c r="M10288" t="s">
        <v>24</v>
      </c>
      <c r="N10288" t="s">
        <v>24995</v>
      </c>
      <c r="O10288" t="s">
        <v>24996</v>
      </c>
      <c r="P10288" t="s">
        <v>24997</v>
      </c>
    </row>
    <row r="10289" spans="1:16">
      <c r="A10289" t="s">
        <v>24185</v>
      </c>
      <c r="B10289" t="s">
        <v>24186</v>
      </c>
      <c r="C10289" t="s">
        <v>6644</v>
      </c>
      <c r="D10289" t="s">
        <v>6645</v>
      </c>
      <c r="E10289" t="s">
        <v>20</v>
      </c>
      <c r="F10289" t="s">
        <v>852</v>
      </c>
      <c r="G10289">
        <v>219315668</v>
      </c>
      <c r="H10289">
        <v>219315690</v>
      </c>
      <c r="I10289" t="s">
        <v>37</v>
      </c>
      <c r="J10289">
        <v>1</v>
      </c>
      <c r="K10289">
        <v>1</v>
      </c>
      <c r="L10289" t="s">
        <v>30</v>
      </c>
      <c r="M10289" t="s">
        <v>31</v>
      </c>
      <c r="N10289" t="s">
        <v>24998</v>
      </c>
      <c r="O10289" t="s">
        <v>24999</v>
      </c>
      <c r="P10289" t="s">
        <v>25000</v>
      </c>
    </row>
    <row r="10290" spans="1:16">
      <c r="A10290" t="s">
        <v>24185</v>
      </c>
      <c r="B10290" t="s">
        <v>24186</v>
      </c>
      <c r="C10290" t="s">
        <v>1279</v>
      </c>
      <c r="D10290" t="s">
        <v>1280</v>
      </c>
      <c r="E10290" t="s">
        <v>20</v>
      </c>
      <c r="F10290" t="s">
        <v>852</v>
      </c>
      <c r="G10290">
        <v>219508359</v>
      </c>
      <c r="H10290">
        <v>219508379</v>
      </c>
      <c r="I10290" t="s">
        <v>37</v>
      </c>
      <c r="J10290">
        <v>2</v>
      </c>
      <c r="K10290">
        <v>0</v>
      </c>
      <c r="L10290" t="s">
        <v>57</v>
      </c>
      <c r="M10290" t="s">
        <v>24</v>
      </c>
      <c r="N10290" t="s">
        <v>24313</v>
      </c>
      <c r="O10290" t="s">
        <v>11541</v>
      </c>
      <c r="P10290" t="s">
        <v>25001</v>
      </c>
    </row>
    <row r="10291" spans="1:16">
      <c r="A10291" t="s">
        <v>24185</v>
      </c>
      <c r="B10291" t="s">
        <v>24186</v>
      </c>
      <c r="C10291" t="s">
        <v>1283</v>
      </c>
      <c r="D10291" t="s">
        <v>1284</v>
      </c>
      <c r="E10291" t="s">
        <v>20</v>
      </c>
      <c r="F10291" t="s">
        <v>852</v>
      </c>
      <c r="G10291">
        <v>219602850</v>
      </c>
      <c r="H10291">
        <v>219602871</v>
      </c>
      <c r="I10291" t="s">
        <v>22</v>
      </c>
      <c r="J10291">
        <v>3</v>
      </c>
      <c r="K10291">
        <v>2</v>
      </c>
      <c r="L10291" t="s">
        <v>57</v>
      </c>
      <c r="M10291" t="s">
        <v>31</v>
      </c>
      <c r="N10291" t="s">
        <v>24189</v>
      </c>
      <c r="O10291" t="s">
        <v>24405</v>
      </c>
      <c r="P10291" t="s">
        <v>25002</v>
      </c>
    </row>
    <row r="10292" spans="1:16">
      <c r="A10292" t="s">
        <v>24185</v>
      </c>
      <c r="B10292" t="s">
        <v>24186</v>
      </c>
      <c r="C10292" t="s">
        <v>1283</v>
      </c>
      <c r="D10292" t="s">
        <v>1284</v>
      </c>
      <c r="E10292" t="s">
        <v>20</v>
      </c>
      <c r="F10292" t="s">
        <v>852</v>
      </c>
      <c r="G10292">
        <v>219609884</v>
      </c>
      <c r="H10292">
        <v>219609908</v>
      </c>
      <c r="I10292" t="s">
        <v>22</v>
      </c>
      <c r="J10292">
        <v>1</v>
      </c>
      <c r="K10292">
        <v>0</v>
      </c>
      <c r="L10292" t="s">
        <v>23</v>
      </c>
      <c r="M10292" t="s">
        <v>24</v>
      </c>
      <c r="N10292" t="s">
        <v>25003</v>
      </c>
      <c r="O10292" t="s">
        <v>11074</v>
      </c>
      <c r="P10292" t="s">
        <v>25004</v>
      </c>
    </row>
    <row r="10293" spans="1:16">
      <c r="A10293" t="s">
        <v>24185</v>
      </c>
      <c r="B10293" t="s">
        <v>24186</v>
      </c>
      <c r="C10293" t="s">
        <v>19160</v>
      </c>
      <c r="D10293" t="s">
        <v>19161</v>
      </c>
      <c r="E10293" t="s">
        <v>20</v>
      </c>
      <c r="F10293" t="s">
        <v>852</v>
      </c>
      <c r="G10293">
        <v>220476410</v>
      </c>
      <c r="H10293">
        <v>220476428</v>
      </c>
      <c r="I10293" t="s">
        <v>22</v>
      </c>
      <c r="J10293">
        <v>1</v>
      </c>
      <c r="K10293">
        <v>0</v>
      </c>
      <c r="L10293" t="s">
        <v>23</v>
      </c>
      <c r="M10293" t="s">
        <v>24</v>
      </c>
      <c r="N10293" t="s">
        <v>24211</v>
      </c>
      <c r="O10293" t="s">
        <v>25005</v>
      </c>
      <c r="P10293" t="s">
        <v>25006</v>
      </c>
    </row>
    <row r="10294" spans="1:16">
      <c r="A10294" t="s">
        <v>24185</v>
      </c>
      <c r="B10294" t="s">
        <v>24186</v>
      </c>
      <c r="C10294" t="s">
        <v>1293</v>
      </c>
      <c r="D10294" t="s">
        <v>1294</v>
      </c>
      <c r="E10294" t="s">
        <v>20</v>
      </c>
      <c r="F10294" t="s">
        <v>852</v>
      </c>
      <c r="G10294">
        <v>230341883</v>
      </c>
      <c r="H10294">
        <v>230341903</v>
      </c>
      <c r="I10294" t="s">
        <v>37</v>
      </c>
      <c r="J10294">
        <v>1</v>
      </c>
      <c r="K10294">
        <v>0</v>
      </c>
      <c r="L10294" t="s">
        <v>23</v>
      </c>
      <c r="M10294" t="s">
        <v>31</v>
      </c>
      <c r="N10294" t="s">
        <v>24194</v>
      </c>
      <c r="O10294" t="s">
        <v>25007</v>
      </c>
      <c r="P10294" t="s">
        <v>25008</v>
      </c>
    </row>
    <row r="10295" spans="1:16">
      <c r="A10295" t="s">
        <v>24185</v>
      </c>
      <c r="B10295" t="s">
        <v>24186</v>
      </c>
      <c r="C10295" t="s">
        <v>9027</v>
      </c>
      <c r="D10295" t="s">
        <v>9028</v>
      </c>
      <c r="E10295" t="s">
        <v>20</v>
      </c>
      <c r="F10295" t="s">
        <v>852</v>
      </c>
      <c r="G10295">
        <v>231253889</v>
      </c>
      <c r="H10295">
        <v>231253910</v>
      </c>
      <c r="I10295" t="s">
        <v>22</v>
      </c>
      <c r="J10295">
        <v>1</v>
      </c>
      <c r="K10295">
        <v>0</v>
      </c>
      <c r="L10295" t="s">
        <v>30</v>
      </c>
      <c r="M10295" t="s">
        <v>31</v>
      </c>
      <c r="N10295" t="s">
        <v>24238</v>
      </c>
      <c r="O10295" t="s">
        <v>7905</v>
      </c>
      <c r="P10295" t="s">
        <v>25009</v>
      </c>
    </row>
    <row r="10296" spans="1:16">
      <c r="A10296" t="s">
        <v>24185</v>
      </c>
      <c r="B10296" t="s">
        <v>24186</v>
      </c>
      <c r="C10296" t="s">
        <v>25010</v>
      </c>
      <c r="D10296" t="s">
        <v>25011</v>
      </c>
      <c r="E10296" t="s">
        <v>20</v>
      </c>
      <c r="F10296" t="s">
        <v>852</v>
      </c>
      <c r="G10296">
        <v>232329189</v>
      </c>
      <c r="H10296">
        <v>232329205</v>
      </c>
      <c r="I10296" t="s">
        <v>37</v>
      </c>
      <c r="J10296">
        <v>5</v>
      </c>
      <c r="K10296">
        <v>0</v>
      </c>
      <c r="L10296" t="s">
        <v>18260</v>
      </c>
      <c r="M10296" t="s">
        <v>24</v>
      </c>
      <c r="N10296" t="s">
        <v>24189</v>
      </c>
      <c r="O10296" t="s">
        <v>9671</v>
      </c>
      <c r="P10296" t="e">
        <f>-----cuuuCGCCUCAGUCUCg</f>
        <v>#NAME?</v>
      </c>
    </row>
    <row r="10297" spans="1:16">
      <c r="A10297" t="s">
        <v>24185</v>
      </c>
      <c r="B10297" t="s">
        <v>24186</v>
      </c>
      <c r="C10297" t="s">
        <v>19185</v>
      </c>
      <c r="D10297" t="s">
        <v>19186</v>
      </c>
      <c r="E10297" t="s">
        <v>20</v>
      </c>
      <c r="F10297" t="s">
        <v>852</v>
      </c>
      <c r="G10297">
        <v>232984715</v>
      </c>
      <c r="H10297">
        <v>232984736</v>
      </c>
      <c r="I10297" t="s">
        <v>22</v>
      </c>
      <c r="J10297">
        <v>1</v>
      </c>
      <c r="K10297">
        <v>0</v>
      </c>
      <c r="L10297" t="s">
        <v>30</v>
      </c>
      <c r="M10297" t="s">
        <v>24</v>
      </c>
      <c r="N10297" t="s">
        <v>24189</v>
      </c>
      <c r="O10297" t="s">
        <v>8966</v>
      </c>
      <c r="P10297" t="s">
        <v>25012</v>
      </c>
    </row>
    <row r="10298" spans="1:16">
      <c r="A10298" t="s">
        <v>24185</v>
      </c>
      <c r="B10298" t="s">
        <v>24186</v>
      </c>
      <c r="C10298" t="s">
        <v>1326</v>
      </c>
      <c r="D10298" t="s">
        <v>1327</v>
      </c>
      <c r="E10298" t="s">
        <v>20</v>
      </c>
      <c r="F10298" t="s">
        <v>852</v>
      </c>
      <c r="G10298">
        <v>233656020</v>
      </c>
      <c r="H10298">
        <v>233656040</v>
      </c>
      <c r="I10298" t="s">
        <v>22</v>
      </c>
      <c r="J10298">
        <v>2</v>
      </c>
      <c r="K10298">
        <v>0</v>
      </c>
      <c r="L10298" t="s">
        <v>30</v>
      </c>
      <c r="M10298" t="s">
        <v>31</v>
      </c>
      <c r="N10298" t="s">
        <v>24248</v>
      </c>
      <c r="O10298" t="s">
        <v>25013</v>
      </c>
      <c r="P10298" t="s">
        <v>25014</v>
      </c>
    </row>
    <row r="10299" spans="1:16">
      <c r="A10299" t="s">
        <v>24185</v>
      </c>
      <c r="B10299" t="s">
        <v>24186</v>
      </c>
      <c r="C10299" t="s">
        <v>1330</v>
      </c>
      <c r="D10299" t="s">
        <v>1327</v>
      </c>
      <c r="E10299" t="s">
        <v>20</v>
      </c>
      <c r="F10299" t="s">
        <v>852</v>
      </c>
      <c r="G10299">
        <v>233656020</v>
      </c>
      <c r="H10299">
        <v>233656040</v>
      </c>
      <c r="I10299" t="s">
        <v>22</v>
      </c>
      <c r="J10299">
        <v>2</v>
      </c>
      <c r="K10299">
        <v>0</v>
      </c>
      <c r="L10299" t="s">
        <v>30</v>
      </c>
      <c r="M10299" t="s">
        <v>31</v>
      </c>
      <c r="N10299" t="s">
        <v>24248</v>
      </c>
      <c r="O10299" t="s">
        <v>25013</v>
      </c>
      <c r="P10299" t="s">
        <v>25014</v>
      </c>
    </row>
    <row r="10300" spans="1:16">
      <c r="A10300" t="s">
        <v>24185</v>
      </c>
      <c r="B10300" t="s">
        <v>24186</v>
      </c>
      <c r="C10300" t="s">
        <v>25015</v>
      </c>
      <c r="D10300" t="s">
        <v>25016</v>
      </c>
      <c r="E10300" t="s">
        <v>20</v>
      </c>
      <c r="F10300" t="s">
        <v>852</v>
      </c>
      <c r="G10300">
        <v>234370995</v>
      </c>
      <c r="H10300">
        <v>234371017</v>
      </c>
      <c r="I10300" t="s">
        <v>22</v>
      </c>
      <c r="J10300">
        <v>1</v>
      </c>
      <c r="K10300">
        <v>0</v>
      </c>
      <c r="L10300" t="s">
        <v>30</v>
      </c>
      <c r="M10300" t="s">
        <v>31</v>
      </c>
      <c r="N10300" t="s">
        <v>25017</v>
      </c>
      <c r="O10300" t="s">
        <v>25018</v>
      </c>
      <c r="P10300" t="s">
        <v>25019</v>
      </c>
    </row>
    <row r="10301" spans="1:16">
      <c r="A10301" t="s">
        <v>24185</v>
      </c>
      <c r="B10301" t="s">
        <v>24186</v>
      </c>
      <c r="C10301" t="s">
        <v>25020</v>
      </c>
      <c r="D10301" t="s">
        <v>25016</v>
      </c>
      <c r="E10301" t="s">
        <v>20</v>
      </c>
      <c r="F10301" t="s">
        <v>852</v>
      </c>
      <c r="G10301">
        <v>234370995</v>
      </c>
      <c r="H10301">
        <v>234371017</v>
      </c>
      <c r="I10301" t="s">
        <v>22</v>
      </c>
      <c r="J10301">
        <v>1</v>
      </c>
      <c r="K10301">
        <v>0</v>
      </c>
      <c r="L10301" t="s">
        <v>30</v>
      </c>
      <c r="M10301" t="s">
        <v>31</v>
      </c>
      <c r="N10301" t="s">
        <v>25017</v>
      </c>
      <c r="O10301" t="s">
        <v>25018</v>
      </c>
      <c r="P10301" t="s">
        <v>25019</v>
      </c>
    </row>
    <row r="10302" spans="1:16">
      <c r="A10302" t="s">
        <v>24185</v>
      </c>
      <c r="B10302" t="s">
        <v>24186</v>
      </c>
      <c r="C10302" t="s">
        <v>1335</v>
      </c>
      <c r="D10302" t="s">
        <v>1336</v>
      </c>
      <c r="E10302" t="s">
        <v>20</v>
      </c>
      <c r="F10302" t="s">
        <v>852</v>
      </c>
      <c r="G10302">
        <v>235950133</v>
      </c>
      <c r="H10302">
        <v>235950155</v>
      </c>
      <c r="I10302" t="s">
        <v>22</v>
      </c>
      <c r="J10302">
        <v>1</v>
      </c>
      <c r="K10302">
        <v>0</v>
      </c>
      <c r="L10302" t="s">
        <v>23</v>
      </c>
      <c r="M10302" t="s">
        <v>24</v>
      </c>
      <c r="N10302" t="s">
        <v>24455</v>
      </c>
      <c r="O10302" t="s">
        <v>25021</v>
      </c>
      <c r="P10302" t="s">
        <v>25022</v>
      </c>
    </row>
    <row r="10303" spans="1:16">
      <c r="A10303" t="s">
        <v>24185</v>
      </c>
      <c r="B10303" t="s">
        <v>24186</v>
      </c>
      <c r="C10303" t="s">
        <v>1350</v>
      </c>
      <c r="D10303" t="s">
        <v>1351</v>
      </c>
      <c r="E10303" t="s">
        <v>20</v>
      </c>
      <c r="F10303" t="s">
        <v>852</v>
      </c>
      <c r="G10303">
        <v>239974345</v>
      </c>
      <c r="H10303">
        <v>239974366</v>
      </c>
      <c r="I10303" t="s">
        <v>37</v>
      </c>
      <c r="J10303">
        <v>2</v>
      </c>
      <c r="K10303">
        <v>0</v>
      </c>
      <c r="L10303" t="s">
        <v>57</v>
      </c>
      <c r="M10303" t="s">
        <v>24</v>
      </c>
      <c r="N10303" t="s">
        <v>24211</v>
      </c>
      <c r="O10303" t="s">
        <v>25023</v>
      </c>
      <c r="P10303" t="s">
        <v>25024</v>
      </c>
    </row>
    <row r="10304" spans="1:16">
      <c r="A10304" t="s">
        <v>24185</v>
      </c>
      <c r="B10304" t="s">
        <v>24186</v>
      </c>
      <c r="C10304" t="s">
        <v>1350</v>
      </c>
      <c r="D10304" t="s">
        <v>1351</v>
      </c>
      <c r="E10304" t="s">
        <v>20</v>
      </c>
      <c r="F10304" t="s">
        <v>852</v>
      </c>
      <c r="G10304">
        <v>240216619</v>
      </c>
      <c r="H10304">
        <v>240216642</v>
      </c>
      <c r="I10304" t="s">
        <v>37</v>
      </c>
      <c r="J10304">
        <v>1</v>
      </c>
      <c r="K10304">
        <v>0</v>
      </c>
      <c r="L10304" t="s">
        <v>23</v>
      </c>
      <c r="M10304" t="s">
        <v>24</v>
      </c>
      <c r="N10304" t="s">
        <v>25025</v>
      </c>
      <c r="O10304" t="s">
        <v>25026</v>
      </c>
      <c r="P10304" t="s">
        <v>25027</v>
      </c>
    </row>
    <row r="10305" spans="1:16">
      <c r="A10305" t="s">
        <v>24185</v>
      </c>
      <c r="B10305" t="s">
        <v>24186</v>
      </c>
      <c r="C10305" t="s">
        <v>25028</v>
      </c>
      <c r="D10305" t="s">
        <v>25029</v>
      </c>
      <c r="E10305" t="s">
        <v>20</v>
      </c>
      <c r="F10305" t="s">
        <v>852</v>
      </c>
      <c r="G10305">
        <v>241654957</v>
      </c>
      <c r="H10305">
        <v>241654978</v>
      </c>
      <c r="I10305" t="s">
        <v>37</v>
      </c>
      <c r="J10305">
        <v>2</v>
      </c>
      <c r="K10305">
        <v>0</v>
      </c>
      <c r="L10305" t="s">
        <v>23</v>
      </c>
      <c r="M10305" t="s">
        <v>24</v>
      </c>
      <c r="N10305" t="s">
        <v>24199</v>
      </c>
      <c r="O10305" t="s">
        <v>7740</v>
      </c>
      <c r="P10305" t="s">
        <v>25030</v>
      </c>
    </row>
    <row r="10306" spans="1:16">
      <c r="A10306" t="s">
        <v>24185</v>
      </c>
      <c r="B10306" t="s">
        <v>24186</v>
      </c>
      <c r="C10306" t="s">
        <v>19240</v>
      </c>
      <c r="D10306" t="s">
        <v>19241</v>
      </c>
      <c r="E10306" t="s">
        <v>20</v>
      </c>
      <c r="F10306" t="s">
        <v>852</v>
      </c>
      <c r="G10306">
        <v>242615314</v>
      </c>
      <c r="H10306">
        <v>242615335</v>
      </c>
      <c r="I10306" t="s">
        <v>37</v>
      </c>
      <c r="J10306">
        <v>1</v>
      </c>
      <c r="K10306">
        <v>2</v>
      </c>
      <c r="L10306" t="s">
        <v>30</v>
      </c>
      <c r="M10306" t="s">
        <v>24</v>
      </c>
      <c r="N10306" t="s">
        <v>24235</v>
      </c>
      <c r="O10306" t="s">
        <v>25031</v>
      </c>
      <c r="P10306" t="s">
        <v>25032</v>
      </c>
    </row>
    <row r="10307" spans="1:16">
      <c r="A10307" t="s">
        <v>24185</v>
      </c>
      <c r="B10307" t="s">
        <v>24186</v>
      </c>
      <c r="C10307" t="s">
        <v>14594</v>
      </c>
      <c r="D10307" t="s">
        <v>14595</v>
      </c>
      <c r="E10307" t="s">
        <v>20</v>
      </c>
      <c r="F10307" t="s">
        <v>1377</v>
      </c>
      <c r="G10307">
        <v>3170808</v>
      </c>
      <c r="H10307">
        <v>3170828</v>
      </c>
      <c r="I10307" t="s">
        <v>22</v>
      </c>
      <c r="J10307">
        <v>1</v>
      </c>
      <c r="K10307">
        <v>0</v>
      </c>
      <c r="L10307" t="s">
        <v>30</v>
      </c>
      <c r="M10307" t="s">
        <v>24</v>
      </c>
      <c r="N10307" t="s">
        <v>24194</v>
      </c>
      <c r="O10307" t="s">
        <v>25033</v>
      </c>
      <c r="P10307" t="s">
        <v>25034</v>
      </c>
    </row>
    <row r="10308" spans="1:16">
      <c r="A10308" t="s">
        <v>24185</v>
      </c>
      <c r="B10308" t="s">
        <v>24186</v>
      </c>
      <c r="C10308" t="s">
        <v>1375</v>
      </c>
      <c r="D10308" t="s">
        <v>1376</v>
      </c>
      <c r="E10308" t="s">
        <v>20</v>
      </c>
      <c r="F10308" t="s">
        <v>1377</v>
      </c>
      <c r="G10308">
        <v>4149137</v>
      </c>
      <c r="H10308">
        <v>4149156</v>
      </c>
      <c r="I10308" t="s">
        <v>37</v>
      </c>
      <c r="J10308">
        <v>2</v>
      </c>
      <c r="K10308">
        <v>0</v>
      </c>
      <c r="L10308" t="s">
        <v>30</v>
      </c>
      <c r="M10308" t="s">
        <v>31</v>
      </c>
      <c r="N10308" t="s">
        <v>24211</v>
      </c>
      <c r="O10308" t="s">
        <v>25035</v>
      </c>
      <c r="P10308" t="s">
        <v>25036</v>
      </c>
    </row>
    <row r="10309" spans="1:16">
      <c r="A10309" t="s">
        <v>24185</v>
      </c>
      <c r="B10309" t="s">
        <v>24186</v>
      </c>
      <c r="C10309" t="s">
        <v>1375</v>
      </c>
      <c r="D10309" t="s">
        <v>1376</v>
      </c>
      <c r="E10309" t="s">
        <v>20</v>
      </c>
      <c r="F10309" t="s">
        <v>1377</v>
      </c>
      <c r="G10309">
        <v>4241990</v>
      </c>
      <c r="H10309">
        <v>4242011</v>
      </c>
      <c r="I10309" t="s">
        <v>37</v>
      </c>
      <c r="J10309">
        <v>1</v>
      </c>
      <c r="K10309">
        <v>0</v>
      </c>
      <c r="L10309" t="s">
        <v>30</v>
      </c>
      <c r="M10309" t="s">
        <v>24</v>
      </c>
      <c r="N10309" t="s">
        <v>24251</v>
      </c>
      <c r="O10309" t="s">
        <v>8634</v>
      </c>
      <c r="P10309" t="s">
        <v>25037</v>
      </c>
    </row>
    <row r="10310" spans="1:16">
      <c r="A10310" t="s">
        <v>24185</v>
      </c>
      <c r="B10310" t="s">
        <v>24186</v>
      </c>
      <c r="C10310" t="s">
        <v>25038</v>
      </c>
      <c r="D10310" t="s">
        <v>25039</v>
      </c>
      <c r="E10310" t="s">
        <v>20</v>
      </c>
      <c r="F10310" t="s">
        <v>1377</v>
      </c>
      <c r="G10310">
        <v>8590542</v>
      </c>
      <c r="H10310">
        <v>8590563</v>
      </c>
      <c r="I10310" t="s">
        <v>22</v>
      </c>
      <c r="J10310">
        <v>5</v>
      </c>
      <c r="K10310">
        <v>0</v>
      </c>
      <c r="L10310" t="s">
        <v>57</v>
      </c>
      <c r="M10310" t="s">
        <v>31</v>
      </c>
      <c r="N10310" t="s">
        <v>24313</v>
      </c>
      <c r="O10310" t="s">
        <v>13362</v>
      </c>
      <c r="P10310" t="s">
        <v>25040</v>
      </c>
    </row>
    <row r="10311" spans="1:16">
      <c r="A10311" t="s">
        <v>24185</v>
      </c>
      <c r="B10311" t="s">
        <v>24186</v>
      </c>
      <c r="C10311" t="s">
        <v>9059</v>
      </c>
      <c r="D10311" t="s">
        <v>9060</v>
      </c>
      <c r="E10311" t="s">
        <v>20</v>
      </c>
      <c r="F10311" t="s">
        <v>1377</v>
      </c>
      <c r="G10311">
        <v>8919659</v>
      </c>
      <c r="H10311">
        <v>8919680</v>
      </c>
      <c r="I10311" t="s">
        <v>37</v>
      </c>
      <c r="J10311">
        <v>3</v>
      </c>
      <c r="K10311">
        <v>0</v>
      </c>
      <c r="L10311" t="s">
        <v>30</v>
      </c>
      <c r="M10311" t="s">
        <v>24</v>
      </c>
      <c r="N10311" t="s">
        <v>24289</v>
      </c>
      <c r="O10311" t="s">
        <v>7771</v>
      </c>
      <c r="P10311" t="s">
        <v>25041</v>
      </c>
    </row>
    <row r="10312" spans="1:16">
      <c r="A10312" t="s">
        <v>24185</v>
      </c>
      <c r="B10312" t="s">
        <v>24186</v>
      </c>
      <c r="C10312" t="s">
        <v>25042</v>
      </c>
      <c r="D10312" t="s">
        <v>25043</v>
      </c>
      <c r="E10312" t="s">
        <v>20</v>
      </c>
      <c r="F10312" t="s">
        <v>1377</v>
      </c>
      <c r="G10312">
        <v>9470556</v>
      </c>
      <c r="H10312">
        <v>9470577</v>
      </c>
      <c r="I10312" t="s">
        <v>22</v>
      </c>
      <c r="J10312">
        <v>4</v>
      </c>
      <c r="K10312">
        <v>0</v>
      </c>
      <c r="L10312" t="s">
        <v>57</v>
      </c>
      <c r="M10312" t="s">
        <v>24</v>
      </c>
      <c r="N10312" t="s">
        <v>24248</v>
      </c>
      <c r="O10312" t="s">
        <v>25044</v>
      </c>
      <c r="P10312" t="s">
        <v>25045</v>
      </c>
    </row>
    <row r="10313" spans="1:16">
      <c r="A10313" t="s">
        <v>24185</v>
      </c>
      <c r="B10313" t="s">
        <v>24186</v>
      </c>
      <c r="C10313" t="s">
        <v>25042</v>
      </c>
      <c r="D10313" t="s">
        <v>25043</v>
      </c>
      <c r="E10313" t="s">
        <v>20</v>
      </c>
      <c r="F10313" t="s">
        <v>1377</v>
      </c>
      <c r="G10313">
        <v>9517230</v>
      </c>
      <c r="H10313">
        <v>9517255</v>
      </c>
      <c r="I10313" t="s">
        <v>22</v>
      </c>
      <c r="J10313">
        <v>4</v>
      </c>
      <c r="K10313">
        <v>0</v>
      </c>
      <c r="L10313" t="s">
        <v>57</v>
      </c>
      <c r="M10313" t="s">
        <v>24</v>
      </c>
      <c r="N10313" t="s">
        <v>25046</v>
      </c>
      <c r="O10313" t="s">
        <v>25047</v>
      </c>
      <c r="P10313" t="s">
        <v>25048</v>
      </c>
    </row>
    <row r="10314" spans="1:16">
      <c r="A10314" t="s">
        <v>24185</v>
      </c>
      <c r="B10314" t="s">
        <v>24186</v>
      </c>
      <c r="C10314" t="s">
        <v>9077</v>
      </c>
      <c r="D10314" t="s">
        <v>9077</v>
      </c>
      <c r="E10314" t="s">
        <v>20</v>
      </c>
      <c r="F10314" t="s">
        <v>1377</v>
      </c>
      <c r="G10314">
        <v>10032081</v>
      </c>
      <c r="H10314">
        <v>10032104</v>
      </c>
      <c r="I10314" t="s">
        <v>22</v>
      </c>
      <c r="J10314">
        <v>1</v>
      </c>
      <c r="K10314">
        <v>0</v>
      </c>
      <c r="L10314" t="s">
        <v>30</v>
      </c>
      <c r="M10314" t="s">
        <v>31</v>
      </c>
      <c r="N10314" t="s">
        <v>25049</v>
      </c>
      <c r="O10314" t="s">
        <v>25050</v>
      </c>
      <c r="P10314" t="s">
        <v>25051</v>
      </c>
    </row>
    <row r="10315" spans="1:16">
      <c r="A10315" t="s">
        <v>24185</v>
      </c>
      <c r="B10315" t="s">
        <v>24186</v>
      </c>
      <c r="C10315" t="s">
        <v>19252</v>
      </c>
      <c r="D10315" t="s">
        <v>19253</v>
      </c>
      <c r="E10315" t="s">
        <v>20</v>
      </c>
      <c r="F10315" t="s">
        <v>1377</v>
      </c>
      <c r="G10315">
        <v>10089670</v>
      </c>
      <c r="H10315">
        <v>10089691</v>
      </c>
      <c r="I10315" t="s">
        <v>22</v>
      </c>
      <c r="J10315">
        <v>3</v>
      </c>
      <c r="K10315">
        <v>0</v>
      </c>
      <c r="L10315" t="s">
        <v>57</v>
      </c>
      <c r="M10315" t="s">
        <v>24</v>
      </c>
      <c r="N10315" t="s">
        <v>24251</v>
      </c>
      <c r="O10315" t="s">
        <v>24788</v>
      </c>
      <c r="P10315" t="s">
        <v>25052</v>
      </c>
    </row>
    <row r="10316" spans="1:16">
      <c r="A10316" t="s">
        <v>24185</v>
      </c>
      <c r="B10316" t="s">
        <v>24186</v>
      </c>
      <c r="C10316" t="s">
        <v>19256</v>
      </c>
      <c r="D10316" t="s">
        <v>19253</v>
      </c>
      <c r="E10316" t="s">
        <v>20</v>
      </c>
      <c r="F10316" t="s">
        <v>1377</v>
      </c>
      <c r="G10316">
        <v>10089670</v>
      </c>
      <c r="H10316">
        <v>10089691</v>
      </c>
      <c r="I10316" t="s">
        <v>22</v>
      </c>
      <c r="J10316">
        <v>3</v>
      </c>
      <c r="K10316">
        <v>0</v>
      </c>
      <c r="L10316" t="s">
        <v>57</v>
      </c>
      <c r="M10316" t="s">
        <v>24</v>
      </c>
      <c r="N10316" t="s">
        <v>24251</v>
      </c>
      <c r="O10316" t="s">
        <v>24788</v>
      </c>
      <c r="P10316" t="s">
        <v>25052</v>
      </c>
    </row>
    <row r="10317" spans="1:16">
      <c r="A10317" t="s">
        <v>24185</v>
      </c>
      <c r="B10317" t="s">
        <v>24186</v>
      </c>
      <c r="C10317" t="s">
        <v>19252</v>
      </c>
      <c r="D10317" t="s">
        <v>19253</v>
      </c>
      <c r="E10317" t="s">
        <v>20</v>
      </c>
      <c r="F10317" t="s">
        <v>1377</v>
      </c>
      <c r="G10317">
        <v>10105502</v>
      </c>
      <c r="H10317">
        <v>10105522</v>
      </c>
      <c r="I10317" t="s">
        <v>22</v>
      </c>
      <c r="J10317">
        <v>1</v>
      </c>
      <c r="K10317">
        <v>0</v>
      </c>
      <c r="L10317" t="s">
        <v>23</v>
      </c>
      <c r="M10317" t="s">
        <v>24</v>
      </c>
      <c r="N10317" t="s">
        <v>24211</v>
      </c>
      <c r="O10317" t="s">
        <v>24983</v>
      </c>
      <c r="P10317" t="s">
        <v>25053</v>
      </c>
    </row>
    <row r="10318" spans="1:16">
      <c r="A10318" t="s">
        <v>24185</v>
      </c>
      <c r="B10318" t="s">
        <v>24186</v>
      </c>
      <c r="C10318" t="s">
        <v>19256</v>
      </c>
      <c r="D10318" t="s">
        <v>19253</v>
      </c>
      <c r="E10318" t="s">
        <v>20</v>
      </c>
      <c r="F10318" t="s">
        <v>1377</v>
      </c>
      <c r="G10318">
        <v>10105502</v>
      </c>
      <c r="H10318">
        <v>10105522</v>
      </c>
      <c r="I10318" t="s">
        <v>22</v>
      </c>
      <c r="J10318">
        <v>1</v>
      </c>
      <c r="K10318">
        <v>0</v>
      </c>
      <c r="L10318" t="s">
        <v>23</v>
      </c>
      <c r="M10318" t="s">
        <v>24</v>
      </c>
      <c r="N10318" t="s">
        <v>24211</v>
      </c>
      <c r="O10318" t="s">
        <v>24983</v>
      </c>
      <c r="P10318" t="s">
        <v>25053</v>
      </c>
    </row>
    <row r="10319" spans="1:16">
      <c r="A10319" t="s">
        <v>24185</v>
      </c>
      <c r="B10319" t="s">
        <v>24186</v>
      </c>
      <c r="C10319" t="s">
        <v>9081</v>
      </c>
      <c r="D10319" t="s">
        <v>9082</v>
      </c>
      <c r="E10319" t="s">
        <v>20</v>
      </c>
      <c r="F10319" t="s">
        <v>1377</v>
      </c>
      <c r="G10319">
        <v>11513124</v>
      </c>
      <c r="H10319">
        <v>11513145</v>
      </c>
      <c r="I10319" t="s">
        <v>22</v>
      </c>
      <c r="J10319">
        <v>1</v>
      </c>
      <c r="K10319">
        <v>0</v>
      </c>
      <c r="L10319" t="s">
        <v>23</v>
      </c>
      <c r="M10319" t="s">
        <v>24</v>
      </c>
      <c r="N10319" t="s">
        <v>24211</v>
      </c>
      <c r="O10319" t="s">
        <v>25054</v>
      </c>
      <c r="P10319" t="s">
        <v>25055</v>
      </c>
    </row>
    <row r="10320" spans="1:16">
      <c r="A10320" t="s">
        <v>24185</v>
      </c>
      <c r="B10320" t="s">
        <v>24186</v>
      </c>
      <c r="C10320" t="s">
        <v>25056</v>
      </c>
      <c r="D10320" t="s">
        <v>25057</v>
      </c>
      <c r="E10320" t="s">
        <v>20</v>
      </c>
      <c r="F10320" t="s">
        <v>1377</v>
      </c>
      <c r="G10320">
        <v>15481295</v>
      </c>
      <c r="H10320">
        <v>15481316</v>
      </c>
      <c r="I10320" t="s">
        <v>22</v>
      </c>
      <c r="J10320">
        <v>1</v>
      </c>
      <c r="K10320">
        <v>0</v>
      </c>
      <c r="L10320" t="s">
        <v>30</v>
      </c>
      <c r="M10320" t="s">
        <v>24</v>
      </c>
      <c r="N10320" t="s">
        <v>24211</v>
      </c>
      <c r="O10320" t="s">
        <v>25058</v>
      </c>
      <c r="P10320" t="s">
        <v>25059</v>
      </c>
    </row>
    <row r="10321" spans="1:16">
      <c r="A10321" t="s">
        <v>24185</v>
      </c>
      <c r="B10321" t="s">
        <v>24186</v>
      </c>
      <c r="C10321" t="s">
        <v>1405</v>
      </c>
      <c r="D10321" t="s">
        <v>1406</v>
      </c>
      <c r="E10321" t="s">
        <v>20</v>
      </c>
      <c r="F10321" t="s">
        <v>1377</v>
      </c>
      <c r="G10321">
        <v>15653262</v>
      </c>
      <c r="H10321">
        <v>15653283</v>
      </c>
      <c r="I10321" t="s">
        <v>22</v>
      </c>
      <c r="J10321">
        <v>1</v>
      </c>
      <c r="K10321">
        <v>0</v>
      </c>
      <c r="L10321" t="s">
        <v>30</v>
      </c>
      <c r="M10321" t="s">
        <v>31</v>
      </c>
      <c r="N10321" t="s">
        <v>24235</v>
      </c>
      <c r="O10321" t="s">
        <v>25060</v>
      </c>
      <c r="P10321" t="s">
        <v>25061</v>
      </c>
    </row>
    <row r="10322" spans="1:16">
      <c r="A10322" t="s">
        <v>24185</v>
      </c>
      <c r="B10322" t="s">
        <v>24186</v>
      </c>
      <c r="C10322" t="s">
        <v>1405</v>
      </c>
      <c r="D10322" t="s">
        <v>1406</v>
      </c>
      <c r="E10322" t="s">
        <v>20</v>
      </c>
      <c r="F10322" t="s">
        <v>1377</v>
      </c>
      <c r="G10322">
        <v>15671854</v>
      </c>
      <c r="H10322">
        <v>15671875</v>
      </c>
      <c r="I10322" t="s">
        <v>22</v>
      </c>
      <c r="J10322">
        <v>2</v>
      </c>
      <c r="K10322">
        <v>0</v>
      </c>
      <c r="L10322" t="s">
        <v>30</v>
      </c>
      <c r="M10322" t="s">
        <v>31</v>
      </c>
      <c r="N10322" t="s">
        <v>24238</v>
      </c>
      <c r="O10322" t="s">
        <v>7990</v>
      </c>
      <c r="P10322" t="s">
        <v>25062</v>
      </c>
    </row>
    <row r="10323" spans="1:16">
      <c r="A10323" t="s">
        <v>24185</v>
      </c>
      <c r="B10323" t="s">
        <v>24186</v>
      </c>
      <c r="C10323" t="s">
        <v>25063</v>
      </c>
      <c r="D10323" t="s">
        <v>25064</v>
      </c>
      <c r="E10323" t="s">
        <v>20</v>
      </c>
      <c r="F10323" t="s">
        <v>1377</v>
      </c>
      <c r="G10323">
        <v>17051186</v>
      </c>
      <c r="H10323">
        <v>17051207</v>
      </c>
      <c r="I10323" t="s">
        <v>22</v>
      </c>
      <c r="J10323">
        <v>1</v>
      </c>
      <c r="K10323">
        <v>0</v>
      </c>
      <c r="L10323" t="s">
        <v>23</v>
      </c>
      <c r="M10323" t="s">
        <v>31</v>
      </c>
      <c r="N10323" t="s">
        <v>24235</v>
      </c>
      <c r="O10323" t="s">
        <v>24324</v>
      </c>
      <c r="P10323" t="s">
        <v>25065</v>
      </c>
    </row>
    <row r="10324" spans="1:16">
      <c r="A10324" t="s">
        <v>24185</v>
      </c>
      <c r="B10324" t="s">
        <v>24186</v>
      </c>
      <c r="C10324" t="s">
        <v>6676</v>
      </c>
      <c r="D10324" t="s">
        <v>6677</v>
      </c>
      <c r="E10324" t="s">
        <v>20</v>
      </c>
      <c r="F10324" t="s">
        <v>1377</v>
      </c>
      <c r="G10324">
        <v>18389156</v>
      </c>
      <c r="H10324">
        <v>18389178</v>
      </c>
      <c r="I10324" t="s">
        <v>37</v>
      </c>
      <c r="J10324">
        <v>1</v>
      </c>
      <c r="K10324">
        <v>0</v>
      </c>
      <c r="L10324" t="s">
        <v>597</v>
      </c>
      <c r="M10324" t="s">
        <v>24</v>
      </c>
      <c r="N10324" t="s">
        <v>24677</v>
      </c>
      <c r="O10324" t="s">
        <v>25066</v>
      </c>
      <c r="P10324" t="s">
        <v>25067</v>
      </c>
    </row>
    <row r="10325" spans="1:16">
      <c r="A10325" t="s">
        <v>24185</v>
      </c>
      <c r="B10325" t="s">
        <v>24186</v>
      </c>
      <c r="C10325" t="s">
        <v>25068</v>
      </c>
      <c r="D10325" t="s">
        <v>25069</v>
      </c>
      <c r="E10325" t="s">
        <v>20</v>
      </c>
      <c r="F10325" t="s">
        <v>1377</v>
      </c>
      <c r="G10325">
        <v>20210546</v>
      </c>
      <c r="H10325">
        <v>20210566</v>
      </c>
      <c r="I10325" t="s">
        <v>37</v>
      </c>
      <c r="J10325">
        <v>5</v>
      </c>
      <c r="K10325">
        <v>0</v>
      </c>
      <c r="L10325" t="s">
        <v>57</v>
      </c>
      <c r="M10325" t="s">
        <v>24</v>
      </c>
      <c r="N10325" t="s">
        <v>24225</v>
      </c>
      <c r="O10325" t="s">
        <v>8158</v>
      </c>
      <c r="P10325" t="s">
        <v>25070</v>
      </c>
    </row>
    <row r="10326" spans="1:16">
      <c r="A10326" t="s">
        <v>24185</v>
      </c>
      <c r="B10326" t="s">
        <v>24186</v>
      </c>
      <c r="C10326" t="s">
        <v>1422</v>
      </c>
      <c r="D10326" t="s">
        <v>1423</v>
      </c>
      <c r="E10326" t="s">
        <v>20</v>
      </c>
      <c r="F10326" t="s">
        <v>1377</v>
      </c>
      <c r="G10326">
        <v>27499901</v>
      </c>
      <c r="H10326">
        <v>27499925</v>
      </c>
      <c r="I10326" t="s">
        <v>37</v>
      </c>
      <c r="J10326">
        <v>1</v>
      </c>
      <c r="K10326">
        <v>0</v>
      </c>
      <c r="L10326" t="s">
        <v>30</v>
      </c>
      <c r="M10326" t="s">
        <v>24</v>
      </c>
      <c r="N10326" t="s">
        <v>25071</v>
      </c>
      <c r="O10326" t="s">
        <v>25072</v>
      </c>
      <c r="P10326" t="s">
        <v>25073</v>
      </c>
    </row>
    <row r="10327" spans="1:16">
      <c r="A10327" t="s">
        <v>24185</v>
      </c>
      <c r="B10327" t="s">
        <v>24186</v>
      </c>
      <c r="C10327" t="s">
        <v>1422</v>
      </c>
      <c r="D10327" t="s">
        <v>1423</v>
      </c>
      <c r="E10327" t="s">
        <v>20</v>
      </c>
      <c r="F10327" t="s">
        <v>1377</v>
      </c>
      <c r="G10327">
        <v>27512327</v>
      </c>
      <c r="H10327">
        <v>27512349</v>
      </c>
      <c r="I10327" t="s">
        <v>37</v>
      </c>
      <c r="J10327">
        <v>1</v>
      </c>
      <c r="K10327">
        <v>0</v>
      </c>
      <c r="L10327" t="s">
        <v>30</v>
      </c>
      <c r="M10327" t="s">
        <v>24</v>
      </c>
      <c r="N10327" t="s">
        <v>24187</v>
      </c>
      <c r="O10327" t="s">
        <v>1801</v>
      </c>
      <c r="P10327" t="s">
        <v>25074</v>
      </c>
    </row>
    <row r="10328" spans="1:16">
      <c r="A10328" t="s">
        <v>24185</v>
      </c>
      <c r="B10328" t="s">
        <v>24186</v>
      </c>
      <c r="C10328" t="s">
        <v>1438</v>
      </c>
      <c r="D10328" t="s">
        <v>1439</v>
      </c>
      <c r="E10328" t="s">
        <v>20</v>
      </c>
      <c r="F10328" t="s">
        <v>1377</v>
      </c>
      <c r="G10328">
        <v>33886964</v>
      </c>
      <c r="H10328">
        <v>33886986</v>
      </c>
      <c r="I10328" t="s">
        <v>22</v>
      </c>
      <c r="J10328">
        <v>5</v>
      </c>
      <c r="K10328">
        <v>1</v>
      </c>
      <c r="L10328" t="s">
        <v>57</v>
      </c>
      <c r="M10328" t="s">
        <v>31</v>
      </c>
      <c r="N10328" t="s">
        <v>25075</v>
      </c>
      <c r="O10328" t="s">
        <v>25076</v>
      </c>
      <c r="P10328" t="s">
        <v>25077</v>
      </c>
    </row>
    <row r="10329" spans="1:16">
      <c r="A10329" t="s">
        <v>24185</v>
      </c>
      <c r="B10329" t="s">
        <v>24186</v>
      </c>
      <c r="C10329" t="s">
        <v>25078</v>
      </c>
      <c r="D10329" t="s">
        <v>1439</v>
      </c>
      <c r="E10329" t="s">
        <v>20</v>
      </c>
      <c r="F10329" t="s">
        <v>1377</v>
      </c>
      <c r="G10329">
        <v>33886964</v>
      </c>
      <c r="H10329">
        <v>33886986</v>
      </c>
      <c r="I10329" t="s">
        <v>22</v>
      </c>
      <c r="J10329">
        <v>5</v>
      </c>
      <c r="K10329">
        <v>1</v>
      </c>
      <c r="L10329" t="s">
        <v>57</v>
      </c>
      <c r="M10329" t="s">
        <v>31</v>
      </c>
      <c r="N10329" t="s">
        <v>25075</v>
      </c>
      <c r="O10329" t="s">
        <v>25076</v>
      </c>
      <c r="P10329" t="s">
        <v>25077</v>
      </c>
    </row>
    <row r="10330" spans="1:16">
      <c r="A10330" t="s">
        <v>24185</v>
      </c>
      <c r="B10330" t="s">
        <v>24186</v>
      </c>
      <c r="C10330" t="s">
        <v>25079</v>
      </c>
      <c r="D10330" t="s">
        <v>25080</v>
      </c>
      <c r="E10330" t="s">
        <v>20</v>
      </c>
      <c r="F10330" t="s">
        <v>1377</v>
      </c>
      <c r="G10330">
        <v>39136391</v>
      </c>
      <c r="H10330">
        <v>39136412</v>
      </c>
      <c r="I10330" t="s">
        <v>22</v>
      </c>
      <c r="J10330">
        <v>4</v>
      </c>
      <c r="K10330">
        <v>0</v>
      </c>
      <c r="L10330" t="s">
        <v>57</v>
      </c>
      <c r="M10330" t="s">
        <v>24</v>
      </c>
      <c r="N10330" t="s">
        <v>24238</v>
      </c>
      <c r="O10330" t="s">
        <v>7905</v>
      </c>
      <c r="P10330" t="s">
        <v>25081</v>
      </c>
    </row>
    <row r="10331" spans="1:16">
      <c r="A10331" t="s">
        <v>24185</v>
      </c>
      <c r="B10331" t="s">
        <v>24186</v>
      </c>
      <c r="C10331" t="s">
        <v>25082</v>
      </c>
      <c r="D10331" t="s">
        <v>25083</v>
      </c>
      <c r="E10331" t="s">
        <v>20</v>
      </c>
      <c r="F10331" t="s">
        <v>1377</v>
      </c>
      <c r="G10331">
        <v>39188082</v>
      </c>
      <c r="H10331">
        <v>39188099</v>
      </c>
      <c r="I10331" t="s">
        <v>37</v>
      </c>
      <c r="J10331">
        <v>6</v>
      </c>
      <c r="K10331">
        <v>0</v>
      </c>
      <c r="L10331" t="s">
        <v>30</v>
      </c>
      <c r="M10331" t="s">
        <v>24</v>
      </c>
      <c r="N10331" t="s">
        <v>24211</v>
      </c>
      <c r="O10331" t="s">
        <v>25084</v>
      </c>
      <c r="P10331" t="s">
        <v>25085</v>
      </c>
    </row>
    <row r="10332" spans="1:16">
      <c r="A10332" t="s">
        <v>24185</v>
      </c>
      <c r="B10332" t="s">
        <v>24186</v>
      </c>
      <c r="C10332" t="s">
        <v>9133</v>
      </c>
      <c r="D10332" t="s">
        <v>9134</v>
      </c>
      <c r="E10332" t="s">
        <v>20</v>
      </c>
      <c r="F10332" t="s">
        <v>1377</v>
      </c>
      <c r="G10332">
        <v>40576241</v>
      </c>
      <c r="H10332">
        <v>40576261</v>
      </c>
      <c r="I10332" t="s">
        <v>22</v>
      </c>
      <c r="J10332">
        <v>2</v>
      </c>
      <c r="K10332">
        <v>0</v>
      </c>
      <c r="L10332" t="s">
        <v>23</v>
      </c>
      <c r="M10332" t="s">
        <v>24</v>
      </c>
      <c r="N10332" t="s">
        <v>24189</v>
      </c>
      <c r="O10332" t="s">
        <v>22292</v>
      </c>
      <c r="P10332" t="s">
        <v>25086</v>
      </c>
    </row>
    <row r="10333" spans="1:16">
      <c r="A10333" t="s">
        <v>24185</v>
      </c>
      <c r="B10333" t="s">
        <v>24186</v>
      </c>
      <c r="C10333" t="s">
        <v>1456</v>
      </c>
      <c r="D10333" t="s">
        <v>1457</v>
      </c>
      <c r="E10333" t="s">
        <v>20</v>
      </c>
      <c r="F10333" t="s">
        <v>1377</v>
      </c>
      <c r="G10333">
        <v>47098399</v>
      </c>
      <c r="H10333">
        <v>47098420</v>
      </c>
      <c r="I10333" t="s">
        <v>37</v>
      </c>
      <c r="J10333">
        <v>1</v>
      </c>
      <c r="K10333">
        <v>0</v>
      </c>
      <c r="L10333" t="s">
        <v>23</v>
      </c>
      <c r="M10333" t="s">
        <v>31</v>
      </c>
      <c r="N10333" t="s">
        <v>24187</v>
      </c>
      <c r="O10333" t="s">
        <v>11578</v>
      </c>
      <c r="P10333" t="s">
        <v>25087</v>
      </c>
    </row>
    <row r="10334" spans="1:16">
      <c r="A10334" t="s">
        <v>24185</v>
      </c>
      <c r="B10334" t="s">
        <v>24186</v>
      </c>
      <c r="C10334" t="s">
        <v>1456</v>
      </c>
      <c r="D10334" t="s">
        <v>1457</v>
      </c>
      <c r="E10334" t="s">
        <v>20</v>
      </c>
      <c r="F10334" t="s">
        <v>1377</v>
      </c>
      <c r="G10334">
        <v>47164369</v>
      </c>
      <c r="H10334">
        <v>47164391</v>
      </c>
      <c r="I10334" t="s">
        <v>37</v>
      </c>
      <c r="J10334">
        <v>3</v>
      </c>
      <c r="K10334">
        <v>0</v>
      </c>
      <c r="L10334" t="s">
        <v>23</v>
      </c>
      <c r="M10334" t="s">
        <v>31</v>
      </c>
      <c r="N10334" t="s">
        <v>24278</v>
      </c>
      <c r="O10334" t="s">
        <v>22885</v>
      </c>
      <c r="P10334" t="s">
        <v>25088</v>
      </c>
    </row>
    <row r="10335" spans="1:16">
      <c r="A10335" t="s">
        <v>24185</v>
      </c>
      <c r="B10335" t="s">
        <v>24186</v>
      </c>
      <c r="C10335" t="s">
        <v>14658</v>
      </c>
      <c r="D10335" t="s">
        <v>14659</v>
      </c>
      <c r="E10335" t="s">
        <v>20</v>
      </c>
      <c r="F10335" t="s">
        <v>1377</v>
      </c>
      <c r="G10335">
        <v>47387168</v>
      </c>
      <c r="H10335">
        <v>47387187</v>
      </c>
      <c r="I10335" t="s">
        <v>22</v>
      </c>
      <c r="J10335">
        <v>4</v>
      </c>
      <c r="K10335">
        <v>0</v>
      </c>
      <c r="L10335" t="s">
        <v>23</v>
      </c>
      <c r="M10335" t="s">
        <v>24</v>
      </c>
      <c r="N10335" t="s">
        <v>24194</v>
      </c>
      <c r="O10335" t="s">
        <v>24841</v>
      </c>
      <c r="P10335" t="s">
        <v>25089</v>
      </c>
    </row>
    <row r="10336" spans="1:16">
      <c r="A10336" t="s">
        <v>24185</v>
      </c>
      <c r="B10336" t="s">
        <v>24186</v>
      </c>
      <c r="C10336" t="s">
        <v>9166</v>
      </c>
      <c r="D10336" t="s">
        <v>9167</v>
      </c>
      <c r="E10336" t="s">
        <v>20</v>
      </c>
      <c r="F10336" t="s">
        <v>1377</v>
      </c>
      <c r="G10336">
        <v>48198973</v>
      </c>
      <c r="H10336">
        <v>48198994</v>
      </c>
      <c r="I10336" t="s">
        <v>37</v>
      </c>
      <c r="J10336">
        <v>1</v>
      </c>
      <c r="K10336">
        <v>0</v>
      </c>
      <c r="L10336" t="s">
        <v>30</v>
      </c>
      <c r="M10336" t="s">
        <v>24</v>
      </c>
      <c r="N10336" t="s">
        <v>24199</v>
      </c>
      <c r="O10336" t="s">
        <v>7740</v>
      </c>
      <c r="P10336" t="s">
        <v>25090</v>
      </c>
    </row>
    <row r="10337" spans="1:16">
      <c r="A10337" t="s">
        <v>24185</v>
      </c>
      <c r="B10337" t="s">
        <v>24186</v>
      </c>
      <c r="C10337" t="s">
        <v>19344</v>
      </c>
      <c r="D10337" t="s">
        <v>19345</v>
      </c>
      <c r="E10337" t="s">
        <v>20</v>
      </c>
      <c r="F10337" t="s">
        <v>1377</v>
      </c>
      <c r="G10337">
        <v>48445760</v>
      </c>
      <c r="H10337">
        <v>48445780</v>
      </c>
      <c r="I10337" t="s">
        <v>37</v>
      </c>
      <c r="J10337">
        <v>2</v>
      </c>
      <c r="K10337">
        <v>0</v>
      </c>
      <c r="L10337" t="s">
        <v>23</v>
      </c>
      <c r="M10337" t="s">
        <v>24</v>
      </c>
      <c r="N10337" t="s">
        <v>24395</v>
      </c>
      <c r="O10337" t="s">
        <v>25091</v>
      </c>
      <c r="P10337" t="s">
        <v>25092</v>
      </c>
    </row>
    <row r="10338" spans="1:16">
      <c r="A10338" t="s">
        <v>24185</v>
      </c>
      <c r="B10338" t="s">
        <v>24186</v>
      </c>
      <c r="C10338" t="s">
        <v>25093</v>
      </c>
      <c r="D10338" t="s">
        <v>25094</v>
      </c>
      <c r="E10338" t="s">
        <v>20</v>
      </c>
      <c r="F10338" t="s">
        <v>1377</v>
      </c>
      <c r="G10338">
        <v>48788568</v>
      </c>
      <c r="H10338">
        <v>48788588</v>
      </c>
      <c r="I10338" t="s">
        <v>37</v>
      </c>
      <c r="J10338">
        <v>1</v>
      </c>
      <c r="K10338">
        <v>0</v>
      </c>
      <c r="L10338" t="s">
        <v>30</v>
      </c>
      <c r="M10338" t="s">
        <v>24</v>
      </c>
      <c r="N10338" t="s">
        <v>24235</v>
      </c>
      <c r="O10338" t="s">
        <v>25095</v>
      </c>
      <c r="P10338" t="s">
        <v>25096</v>
      </c>
    </row>
    <row r="10339" spans="1:16">
      <c r="A10339" t="s">
        <v>24185</v>
      </c>
      <c r="B10339" t="s">
        <v>24186</v>
      </c>
      <c r="C10339" t="s">
        <v>25097</v>
      </c>
      <c r="D10339" t="s">
        <v>25098</v>
      </c>
      <c r="E10339" t="s">
        <v>20</v>
      </c>
      <c r="F10339" t="s">
        <v>1377</v>
      </c>
      <c r="G10339">
        <v>49095019</v>
      </c>
      <c r="H10339">
        <v>49095040</v>
      </c>
      <c r="I10339" t="s">
        <v>37</v>
      </c>
      <c r="J10339">
        <v>4</v>
      </c>
      <c r="K10339">
        <v>0</v>
      </c>
      <c r="L10339" t="s">
        <v>57</v>
      </c>
      <c r="M10339" t="s">
        <v>24</v>
      </c>
      <c r="N10339" t="s">
        <v>24211</v>
      </c>
      <c r="O10339" t="s">
        <v>25099</v>
      </c>
      <c r="P10339" t="s">
        <v>25100</v>
      </c>
    </row>
    <row r="10340" spans="1:16">
      <c r="A10340" t="s">
        <v>24185</v>
      </c>
      <c r="B10340" t="s">
        <v>24186</v>
      </c>
      <c r="C10340" t="s">
        <v>25097</v>
      </c>
      <c r="D10340" t="s">
        <v>25098</v>
      </c>
      <c r="E10340" t="s">
        <v>20</v>
      </c>
      <c r="F10340" t="s">
        <v>1377</v>
      </c>
      <c r="G10340">
        <v>49095298</v>
      </c>
      <c r="H10340">
        <v>49095320</v>
      </c>
      <c r="I10340" t="s">
        <v>37</v>
      </c>
      <c r="J10340">
        <v>4</v>
      </c>
      <c r="K10340">
        <v>0</v>
      </c>
      <c r="L10340" t="s">
        <v>57</v>
      </c>
      <c r="M10340" t="s">
        <v>24</v>
      </c>
      <c r="N10340" t="s">
        <v>25101</v>
      </c>
      <c r="O10340" t="s">
        <v>25102</v>
      </c>
      <c r="P10340" t="s">
        <v>25103</v>
      </c>
    </row>
    <row r="10341" spans="1:16">
      <c r="A10341" t="s">
        <v>24185</v>
      </c>
      <c r="B10341" t="s">
        <v>24186</v>
      </c>
      <c r="C10341" t="s">
        <v>1493</v>
      </c>
      <c r="D10341" t="s">
        <v>1494</v>
      </c>
      <c r="E10341" t="s">
        <v>20</v>
      </c>
      <c r="F10341" t="s">
        <v>1377</v>
      </c>
      <c r="G10341">
        <v>49152912</v>
      </c>
      <c r="H10341">
        <v>49152935</v>
      </c>
      <c r="I10341" t="s">
        <v>37</v>
      </c>
      <c r="J10341">
        <v>1</v>
      </c>
      <c r="K10341">
        <v>0</v>
      </c>
      <c r="L10341" t="s">
        <v>23</v>
      </c>
      <c r="M10341" t="s">
        <v>24</v>
      </c>
      <c r="N10341" t="s">
        <v>25104</v>
      </c>
      <c r="O10341" t="s">
        <v>25105</v>
      </c>
      <c r="P10341" t="s">
        <v>25106</v>
      </c>
    </row>
    <row r="10342" spans="1:16">
      <c r="A10342" t="s">
        <v>24185</v>
      </c>
      <c r="B10342" t="s">
        <v>24186</v>
      </c>
      <c r="C10342" t="s">
        <v>1493</v>
      </c>
      <c r="D10342" t="s">
        <v>1494</v>
      </c>
      <c r="E10342" t="s">
        <v>20</v>
      </c>
      <c r="F10342" t="s">
        <v>1377</v>
      </c>
      <c r="G10342">
        <v>49154251</v>
      </c>
      <c r="H10342">
        <v>49154272</v>
      </c>
      <c r="I10342" t="s">
        <v>37</v>
      </c>
      <c r="J10342">
        <v>2</v>
      </c>
      <c r="K10342">
        <v>0</v>
      </c>
      <c r="L10342" t="s">
        <v>23</v>
      </c>
      <c r="M10342" t="s">
        <v>24</v>
      </c>
      <c r="N10342" t="s">
        <v>24211</v>
      </c>
      <c r="O10342" t="s">
        <v>25107</v>
      </c>
      <c r="P10342" t="s">
        <v>25108</v>
      </c>
    </row>
    <row r="10343" spans="1:16">
      <c r="A10343" t="s">
        <v>24185</v>
      </c>
      <c r="B10343" t="s">
        <v>24186</v>
      </c>
      <c r="C10343" t="s">
        <v>25109</v>
      </c>
      <c r="D10343" t="s">
        <v>1494</v>
      </c>
      <c r="E10343" t="s">
        <v>20</v>
      </c>
      <c r="F10343" t="s">
        <v>1377</v>
      </c>
      <c r="G10343">
        <v>49154923</v>
      </c>
      <c r="H10343">
        <v>49154942</v>
      </c>
      <c r="I10343" t="s">
        <v>37</v>
      </c>
      <c r="J10343">
        <v>3</v>
      </c>
      <c r="K10343">
        <v>0</v>
      </c>
      <c r="L10343" t="s">
        <v>57</v>
      </c>
      <c r="M10343" t="s">
        <v>24</v>
      </c>
      <c r="N10343" t="s">
        <v>24211</v>
      </c>
      <c r="O10343" t="s">
        <v>25110</v>
      </c>
      <c r="P10343" t="s">
        <v>25111</v>
      </c>
    </row>
    <row r="10344" spans="1:16">
      <c r="A10344" t="s">
        <v>24185</v>
      </c>
      <c r="B10344" t="s">
        <v>24186</v>
      </c>
      <c r="C10344" t="s">
        <v>1493</v>
      </c>
      <c r="D10344" t="s">
        <v>1494</v>
      </c>
      <c r="E10344" t="s">
        <v>20</v>
      </c>
      <c r="F10344" t="s">
        <v>1377</v>
      </c>
      <c r="G10344">
        <v>49154923</v>
      </c>
      <c r="H10344">
        <v>49154942</v>
      </c>
      <c r="I10344" t="s">
        <v>37</v>
      </c>
      <c r="J10344">
        <v>3</v>
      </c>
      <c r="K10344">
        <v>0</v>
      </c>
      <c r="L10344" t="s">
        <v>57</v>
      </c>
      <c r="M10344" t="s">
        <v>24</v>
      </c>
      <c r="N10344" t="s">
        <v>24211</v>
      </c>
      <c r="O10344" t="s">
        <v>25110</v>
      </c>
      <c r="P10344" t="s">
        <v>25111</v>
      </c>
    </row>
    <row r="10345" spans="1:16">
      <c r="A10345" t="s">
        <v>24185</v>
      </c>
      <c r="B10345" t="s">
        <v>24186</v>
      </c>
      <c r="C10345" t="s">
        <v>25112</v>
      </c>
      <c r="D10345" t="s">
        <v>25113</v>
      </c>
      <c r="E10345" t="s">
        <v>20</v>
      </c>
      <c r="F10345" t="s">
        <v>1377</v>
      </c>
      <c r="G10345">
        <v>49162879</v>
      </c>
      <c r="H10345">
        <v>49162900</v>
      </c>
      <c r="I10345" t="s">
        <v>37</v>
      </c>
      <c r="J10345">
        <v>1</v>
      </c>
      <c r="K10345">
        <v>0</v>
      </c>
      <c r="L10345" t="s">
        <v>23</v>
      </c>
      <c r="M10345" t="s">
        <v>24</v>
      </c>
      <c r="N10345" t="s">
        <v>24395</v>
      </c>
      <c r="O10345" t="s">
        <v>25114</v>
      </c>
      <c r="P10345" t="s">
        <v>25115</v>
      </c>
    </row>
    <row r="10346" spans="1:16">
      <c r="A10346" t="s">
        <v>24185</v>
      </c>
      <c r="B10346" t="s">
        <v>24186</v>
      </c>
      <c r="C10346" t="s">
        <v>25116</v>
      </c>
      <c r="D10346" t="s">
        <v>25117</v>
      </c>
      <c r="E10346" t="s">
        <v>20</v>
      </c>
      <c r="F10346" t="s">
        <v>1377</v>
      </c>
      <c r="G10346">
        <v>49394660</v>
      </c>
      <c r="H10346">
        <v>49394680</v>
      </c>
      <c r="I10346" t="s">
        <v>37</v>
      </c>
      <c r="J10346">
        <v>11</v>
      </c>
      <c r="K10346">
        <v>0</v>
      </c>
      <c r="L10346" t="s">
        <v>57</v>
      </c>
      <c r="M10346" t="s">
        <v>24</v>
      </c>
      <c r="N10346" t="s">
        <v>24211</v>
      </c>
      <c r="O10346" t="s">
        <v>25118</v>
      </c>
      <c r="P10346" t="s">
        <v>25119</v>
      </c>
    </row>
    <row r="10347" spans="1:16">
      <c r="A10347" t="s">
        <v>24185</v>
      </c>
      <c r="B10347" t="s">
        <v>24186</v>
      </c>
      <c r="C10347" t="s">
        <v>25120</v>
      </c>
      <c r="D10347" t="s">
        <v>25117</v>
      </c>
      <c r="E10347" t="s">
        <v>20</v>
      </c>
      <c r="F10347" t="s">
        <v>1377</v>
      </c>
      <c r="G10347">
        <v>49394660</v>
      </c>
      <c r="H10347">
        <v>49394680</v>
      </c>
      <c r="I10347" t="s">
        <v>37</v>
      </c>
      <c r="J10347">
        <v>11</v>
      </c>
      <c r="K10347">
        <v>0</v>
      </c>
      <c r="L10347" t="s">
        <v>57</v>
      </c>
      <c r="M10347" t="s">
        <v>24</v>
      </c>
      <c r="N10347" t="s">
        <v>24211</v>
      </c>
      <c r="O10347" t="s">
        <v>25118</v>
      </c>
      <c r="P10347" t="s">
        <v>25119</v>
      </c>
    </row>
    <row r="10348" spans="1:16">
      <c r="A10348" t="s">
        <v>24185</v>
      </c>
      <c r="B10348" t="s">
        <v>24186</v>
      </c>
      <c r="C10348" t="s">
        <v>9173</v>
      </c>
      <c r="D10348" t="s">
        <v>9174</v>
      </c>
      <c r="E10348" t="s">
        <v>20</v>
      </c>
      <c r="F10348" t="s">
        <v>1377</v>
      </c>
      <c r="G10348">
        <v>49396658</v>
      </c>
      <c r="H10348">
        <v>49396678</v>
      </c>
      <c r="I10348" t="s">
        <v>37</v>
      </c>
      <c r="J10348">
        <v>13</v>
      </c>
      <c r="K10348">
        <v>0</v>
      </c>
      <c r="L10348" t="s">
        <v>57</v>
      </c>
      <c r="M10348" t="s">
        <v>24</v>
      </c>
      <c r="N10348" t="s">
        <v>24395</v>
      </c>
      <c r="O10348" t="s">
        <v>25121</v>
      </c>
      <c r="P10348" t="s">
        <v>25122</v>
      </c>
    </row>
    <row r="10349" spans="1:16">
      <c r="A10349" t="s">
        <v>24185</v>
      </c>
      <c r="B10349" t="s">
        <v>24186</v>
      </c>
      <c r="C10349" t="s">
        <v>9176</v>
      </c>
      <c r="D10349" t="s">
        <v>9177</v>
      </c>
      <c r="E10349" t="s">
        <v>20</v>
      </c>
      <c r="F10349" t="s">
        <v>1377</v>
      </c>
      <c r="G10349">
        <v>50126769</v>
      </c>
      <c r="H10349">
        <v>50126793</v>
      </c>
      <c r="I10349" t="s">
        <v>22</v>
      </c>
      <c r="J10349">
        <v>1</v>
      </c>
      <c r="K10349">
        <v>0</v>
      </c>
      <c r="L10349" t="s">
        <v>30</v>
      </c>
      <c r="M10349" t="s">
        <v>24</v>
      </c>
      <c r="N10349" t="s">
        <v>25123</v>
      </c>
      <c r="O10349" t="s">
        <v>25124</v>
      </c>
      <c r="P10349" t="s">
        <v>25125</v>
      </c>
    </row>
    <row r="10350" spans="1:16">
      <c r="A10350" t="s">
        <v>24185</v>
      </c>
      <c r="B10350" t="s">
        <v>24186</v>
      </c>
      <c r="C10350" t="s">
        <v>25126</v>
      </c>
      <c r="D10350" t="s">
        <v>25127</v>
      </c>
      <c r="E10350" t="s">
        <v>20</v>
      </c>
      <c r="F10350" t="s">
        <v>1377</v>
      </c>
      <c r="G10350">
        <v>50385652</v>
      </c>
      <c r="H10350">
        <v>50385672</v>
      </c>
      <c r="I10350" t="s">
        <v>37</v>
      </c>
      <c r="J10350">
        <v>1</v>
      </c>
      <c r="K10350">
        <v>0</v>
      </c>
      <c r="L10350" t="s">
        <v>30</v>
      </c>
      <c r="M10350" t="s">
        <v>24</v>
      </c>
      <c r="N10350" t="s">
        <v>24199</v>
      </c>
      <c r="O10350" t="s">
        <v>7740</v>
      </c>
      <c r="P10350" t="e">
        <f>-ggcacaagagggcCAGUCUCc</f>
        <v>#NAME?</v>
      </c>
    </row>
    <row r="10351" spans="1:16">
      <c r="A10351" t="s">
        <v>24185</v>
      </c>
      <c r="B10351" t="s">
        <v>24186</v>
      </c>
      <c r="C10351" t="s">
        <v>25128</v>
      </c>
      <c r="D10351" t="s">
        <v>25129</v>
      </c>
      <c r="E10351" t="s">
        <v>20</v>
      </c>
      <c r="F10351" t="s">
        <v>1377</v>
      </c>
      <c r="G10351">
        <v>51420193</v>
      </c>
      <c r="H10351">
        <v>51420215</v>
      </c>
      <c r="I10351" t="s">
        <v>22</v>
      </c>
      <c r="J10351">
        <v>1</v>
      </c>
      <c r="K10351">
        <v>0</v>
      </c>
      <c r="L10351" t="s">
        <v>23</v>
      </c>
      <c r="M10351" t="s">
        <v>24</v>
      </c>
      <c r="N10351" t="s">
        <v>24879</v>
      </c>
      <c r="O10351" t="s">
        <v>25130</v>
      </c>
      <c r="P10351" t="s">
        <v>25131</v>
      </c>
    </row>
    <row r="10352" spans="1:16">
      <c r="A10352" t="s">
        <v>24185</v>
      </c>
      <c r="B10352" t="s">
        <v>24186</v>
      </c>
      <c r="C10352" t="s">
        <v>25132</v>
      </c>
      <c r="D10352" t="s">
        <v>25133</v>
      </c>
      <c r="E10352" t="s">
        <v>20</v>
      </c>
      <c r="F10352" t="s">
        <v>1377</v>
      </c>
      <c r="G10352">
        <v>51459765</v>
      </c>
      <c r="H10352">
        <v>51459784</v>
      </c>
      <c r="I10352" t="s">
        <v>37</v>
      </c>
      <c r="J10352">
        <v>1</v>
      </c>
      <c r="K10352">
        <v>0</v>
      </c>
      <c r="L10352" t="s">
        <v>30</v>
      </c>
      <c r="M10352" t="s">
        <v>24</v>
      </c>
      <c r="N10352" t="s">
        <v>24274</v>
      </c>
      <c r="O10352" t="s">
        <v>25134</v>
      </c>
      <c r="P10352" t="s">
        <v>25135</v>
      </c>
    </row>
    <row r="10353" spans="1:16">
      <c r="A10353" t="s">
        <v>24185</v>
      </c>
      <c r="B10353" t="s">
        <v>24186</v>
      </c>
      <c r="C10353" t="s">
        <v>25136</v>
      </c>
      <c r="D10353" t="s">
        <v>25137</v>
      </c>
      <c r="E10353" t="s">
        <v>20</v>
      </c>
      <c r="F10353" t="s">
        <v>1377</v>
      </c>
      <c r="G10353">
        <v>52288939</v>
      </c>
      <c r="H10353">
        <v>52288959</v>
      </c>
      <c r="I10353" t="s">
        <v>37</v>
      </c>
      <c r="J10353">
        <v>2</v>
      </c>
      <c r="K10353">
        <v>0</v>
      </c>
      <c r="L10353" t="s">
        <v>57</v>
      </c>
      <c r="M10353" t="s">
        <v>24</v>
      </c>
      <c r="N10353" t="s">
        <v>24248</v>
      </c>
      <c r="O10353" t="s">
        <v>25138</v>
      </c>
      <c r="P10353" t="s">
        <v>25139</v>
      </c>
    </row>
    <row r="10354" spans="1:16">
      <c r="A10354" t="s">
        <v>24185</v>
      </c>
      <c r="B10354" t="s">
        <v>24186</v>
      </c>
      <c r="C10354" t="s">
        <v>19385</v>
      </c>
      <c r="D10354" t="s">
        <v>19386</v>
      </c>
      <c r="E10354" t="s">
        <v>20</v>
      </c>
      <c r="F10354" t="s">
        <v>1377</v>
      </c>
      <c r="G10354">
        <v>52563321</v>
      </c>
      <c r="H10354">
        <v>52563342</v>
      </c>
      <c r="I10354" t="s">
        <v>37</v>
      </c>
      <c r="J10354">
        <v>5</v>
      </c>
      <c r="K10354">
        <v>0</v>
      </c>
      <c r="L10354" t="s">
        <v>196</v>
      </c>
      <c r="M10354" t="s">
        <v>24</v>
      </c>
      <c r="N10354" t="s">
        <v>24211</v>
      </c>
      <c r="O10354" t="s">
        <v>13097</v>
      </c>
      <c r="P10354" t="s">
        <v>25140</v>
      </c>
    </row>
    <row r="10355" spans="1:16">
      <c r="A10355" t="s">
        <v>24185</v>
      </c>
      <c r="B10355" t="s">
        <v>24186</v>
      </c>
      <c r="C10355" t="s">
        <v>19388</v>
      </c>
      <c r="D10355" t="s">
        <v>19386</v>
      </c>
      <c r="E10355" t="s">
        <v>20</v>
      </c>
      <c r="F10355" t="s">
        <v>1377</v>
      </c>
      <c r="G10355">
        <v>52563321</v>
      </c>
      <c r="H10355">
        <v>52563342</v>
      </c>
      <c r="I10355" t="s">
        <v>37</v>
      </c>
      <c r="J10355">
        <v>5</v>
      </c>
      <c r="K10355">
        <v>0</v>
      </c>
      <c r="L10355" t="s">
        <v>196</v>
      </c>
      <c r="M10355" t="s">
        <v>24</v>
      </c>
      <c r="N10355" t="s">
        <v>24211</v>
      </c>
      <c r="O10355" t="s">
        <v>13097</v>
      </c>
      <c r="P10355" t="s">
        <v>25140</v>
      </c>
    </row>
    <row r="10356" spans="1:16">
      <c r="A10356" t="s">
        <v>24185</v>
      </c>
      <c r="B10356" t="s">
        <v>24186</v>
      </c>
      <c r="C10356" t="s">
        <v>25141</v>
      </c>
      <c r="D10356" t="s">
        <v>25142</v>
      </c>
      <c r="E10356" t="s">
        <v>20</v>
      </c>
      <c r="F10356" t="s">
        <v>1377</v>
      </c>
      <c r="G10356">
        <v>53781432</v>
      </c>
      <c r="H10356">
        <v>53781455</v>
      </c>
      <c r="I10356" t="s">
        <v>22</v>
      </c>
      <c r="J10356">
        <v>1</v>
      </c>
      <c r="K10356">
        <v>0</v>
      </c>
      <c r="L10356" t="s">
        <v>30</v>
      </c>
      <c r="M10356" t="s">
        <v>24</v>
      </c>
      <c r="N10356" t="s">
        <v>25143</v>
      </c>
      <c r="O10356" t="s">
        <v>25144</v>
      </c>
      <c r="P10356" t="s">
        <v>25145</v>
      </c>
    </row>
    <row r="10357" spans="1:16">
      <c r="A10357" t="s">
        <v>24185</v>
      </c>
      <c r="B10357" t="s">
        <v>24186</v>
      </c>
      <c r="C10357" t="s">
        <v>1518</v>
      </c>
      <c r="D10357" t="s">
        <v>1519</v>
      </c>
      <c r="E10357" t="s">
        <v>20</v>
      </c>
      <c r="F10357" t="s">
        <v>1377</v>
      </c>
      <c r="G10357">
        <v>56657183</v>
      </c>
      <c r="H10357">
        <v>56657204</v>
      </c>
      <c r="I10357" t="s">
        <v>37</v>
      </c>
      <c r="J10357">
        <v>3</v>
      </c>
      <c r="K10357">
        <v>0</v>
      </c>
      <c r="L10357" t="s">
        <v>57</v>
      </c>
      <c r="M10357" t="s">
        <v>31</v>
      </c>
      <c r="N10357" t="s">
        <v>24248</v>
      </c>
      <c r="O10357" t="s">
        <v>25146</v>
      </c>
      <c r="P10357" t="s">
        <v>25147</v>
      </c>
    </row>
    <row r="10358" spans="1:16">
      <c r="A10358" t="s">
        <v>24185</v>
      </c>
      <c r="B10358" t="s">
        <v>24186</v>
      </c>
      <c r="C10358" t="s">
        <v>1521</v>
      </c>
      <c r="D10358" t="s">
        <v>1519</v>
      </c>
      <c r="E10358" t="s">
        <v>20</v>
      </c>
      <c r="F10358" t="s">
        <v>1377</v>
      </c>
      <c r="G10358">
        <v>56657183</v>
      </c>
      <c r="H10358">
        <v>56657204</v>
      </c>
      <c r="I10358" t="s">
        <v>37</v>
      </c>
      <c r="J10358">
        <v>3</v>
      </c>
      <c r="K10358">
        <v>0</v>
      </c>
      <c r="L10358" t="s">
        <v>57</v>
      </c>
      <c r="M10358" t="s">
        <v>31</v>
      </c>
      <c r="N10358" t="s">
        <v>24248</v>
      </c>
      <c r="O10358" t="s">
        <v>25146</v>
      </c>
      <c r="P10358" t="s">
        <v>25147</v>
      </c>
    </row>
    <row r="10359" spans="1:16">
      <c r="A10359" t="s">
        <v>24185</v>
      </c>
      <c r="B10359" t="s">
        <v>24186</v>
      </c>
      <c r="C10359" t="s">
        <v>25148</v>
      </c>
      <c r="D10359" t="s">
        <v>25149</v>
      </c>
      <c r="E10359" t="s">
        <v>20</v>
      </c>
      <c r="F10359" t="s">
        <v>1377</v>
      </c>
      <c r="G10359">
        <v>57561288</v>
      </c>
      <c r="H10359">
        <v>57561307</v>
      </c>
      <c r="I10359" t="s">
        <v>37</v>
      </c>
      <c r="J10359">
        <v>15</v>
      </c>
      <c r="K10359">
        <v>0</v>
      </c>
      <c r="L10359" t="s">
        <v>57</v>
      </c>
      <c r="M10359" t="s">
        <v>24</v>
      </c>
      <c r="N10359" t="s">
        <v>24194</v>
      </c>
      <c r="O10359" t="s">
        <v>25150</v>
      </c>
      <c r="P10359" t="s">
        <v>25151</v>
      </c>
    </row>
    <row r="10360" spans="1:16">
      <c r="A10360" t="s">
        <v>24185</v>
      </c>
      <c r="B10360" t="s">
        <v>24186</v>
      </c>
      <c r="C10360" t="s">
        <v>25152</v>
      </c>
      <c r="D10360" t="s">
        <v>25153</v>
      </c>
      <c r="E10360" t="s">
        <v>20</v>
      </c>
      <c r="F10360" t="s">
        <v>1377</v>
      </c>
      <c r="G10360">
        <v>57611914</v>
      </c>
      <c r="H10360">
        <v>57611936</v>
      </c>
      <c r="I10360" t="s">
        <v>37</v>
      </c>
      <c r="J10360">
        <v>9</v>
      </c>
      <c r="K10360">
        <v>0</v>
      </c>
      <c r="L10360" t="s">
        <v>57</v>
      </c>
      <c r="M10360" t="s">
        <v>24</v>
      </c>
      <c r="N10360" t="s">
        <v>24690</v>
      </c>
      <c r="O10360" t="s">
        <v>576</v>
      </c>
      <c r="P10360" t="s">
        <v>25154</v>
      </c>
    </row>
    <row r="10361" spans="1:16">
      <c r="A10361" t="s">
        <v>24185</v>
      </c>
      <c r="B10361" t="s">
        <v>24186</v>
      </c>
      <c r="C10361" t="s">
        <v>1527</v>
      </c>
      <c r="D10361" t="s">
        <v>1528</v>
      </c>
      <c r="E10361" t="s">
        <v>20</v>
      </c>
      <c r="F10361" t="s">
        <v>1377</v>
      </c>
      <c r="G10361">
        <v>61741102</v>
      </c>
      <c r="H10361">
        <v>61741123</v>
      </c>
      <c r="I10361" t="s">
        <v>22</v>
      </c>
      <c r="J10361">
        <v>3</v>
      </c>
      <c r="K10361">
        <v>0</v>
      </c>
      <c r="L10361" t="s">
        <v>30</v>
      </c>
      <c r="M10361" t="s">
        <v>24</v>
      </c>
      <c r="N10361" t="s">
        <v>24248</v>
      </c>
      <c r="O10361" t="s">
        <v>25155</v>
      </c>
      <c r="P10361" t="s">
        <v>25156</v>
      </c>
    </row>
    <row r="10362" spans="1:16">
      <c r="A10362" t="s">
        <v>24185</v>
      </c>
      <c r="B10362" t="s">
        <v>24186</v>
      </c>
      <c r="C10362" t="s">
        <v>1527</v>
      </c>
      <c r="D10362" t="s">
        <v>1528</v>
      </c>
      <c r="E10362" t="s">
        <v>20</v>
      </c>
      <c r="F10362" t="s">
        <v>1377</v>
      </c>
      <c r="G10362">
        <v>61975339</v>
      </c>
      <c r="H10362">
        <v>61975362</v>
      </c>
      <c r="I10362" t="s">
        <v>22</v>
      </c>
      <c r="J10362">
        <v>1</v>
      </c>
      <c r="K10362">
        <v>0</v>
      </c>
      <c r="L10362" t="s">
        <v>30</v>
      </c>
      <c r="M10362" t="s">
        <v>24</v>
      </c>
      <c r="N10362" t="s">
        <v>25157</v>
      </c>
      <c r="O10362" t="s">
        <v>25158</v>
      </c>
      <c r="P10362" t="s">
        <v>25159</v>
      </c>
    </row>
    <row r="10363" spans="1:16">
      <c r="A10363" t="s">
        <v>24185</v>
      </c>
      <c r="B10363" t="s">
        <v>24186</v>
      </c>
      <c r="C10363" t="s">
        <v>25160</v>
      </c>
      <c r="D10363" t="s">
        <v>25161</v>
      </c>
      <c r="E10363" t="s">
        <v>20</v>
      </c>
      <c r="F10363" t="s">
        <v>1377</v>
      </c>
      <c r="G10363">
        <v>78735014</v>
      </c>
      <c r="H10363">
        <v>78735035</v>
      </c>
      <c r="I10363" t="s">
        <v>37</v>
      </c>
      <c r="J10363">
        <v>1</v>
      </c>
      <c r="K10363">
        <v>0</v>
      </c>
      <c r="L10363" t="s">
        <v>23</v>
      </c>
      <c r="M10363" t="s">
        <v>24</v>
      </c>
      <c r="N10363" t="s">
        <v>24211</v>
      </c>
      <c r="O10363" t="s">
        <v>25162</v>
      </c>
      <c r="P10363" t="s">
        <v>25163</v>
      </c>
    </row>
    <row r="10364" spans="1:16">
      <c r="A10364" t="s">
        <v>24185</v>
      </c>
      <c r="B10364" t="s">
        <v>24186</v>
      </c>
      <c r="C10364" t="s">
        <v>25164</v>
      </c>
      <c r="D10364" t="s">
        <v>25161</v>
      </c>
      <c r="E10364" t="s">
        <v>20</v>
      </c>
      <c r="F10364" t="s">
        <v>1377</v>
      </c>
      <c r="G10364">
        <v>78735014</v>
      </c>
      <c r="H10364">
        <v>78735035</v>
      </c>
      <c r="I10364" t="s">
        <v>37</v>
      </c>
      <c r="J10364">
        <v>1</v>
      </c>
      <c r="K10364">
        <v>0</v>
      </c>
      <c r="L10364" t="s">
        <v>23</v>
      </c>
      <c r="M10364" t="s">
        <v>24</v>
      </c>
      <c r="N10364" t="s">
        <v>24211</v>
      </c>
      <c r="O10364" t="s">
        <v>25162</v>
      </c>
      <c r="P10364" t="s">
        <v>25163</v>
      </c>
    </row>
    <row r="10365" spans="1:16">
      <c r="A10365" t="s">
        <v>24185</v>
      </c>
      <c r="B10365" t="s">
        <v>24186</v>
      </c>
      <c r="C10365" t="s">
        <v>1545</v>
      </c>
      <c r="D10365" t="s">
        <v>1546</v>
      </c>
      <c r="E10365" t="s">
        <v>20</v>
      </c>
      <c r="F10365" t="s">
        <v>1377</v>
      </c>
      <c r="G10365">
        <v>99557008</v>
      </c>
      <c r="H10365">
        <v>99557029</v>
      </c>
      <c r="I10365" t="s">
        <v>22</v>
      </c>
      <c r="J10365">
        <v>1</v>
      </c>
      <c r="K10365">
        <v>0</v>
      </c>
      <c r="L10365" t="s">
        <v>30</v>
      </c>
      <c r="M10365" t="s">
        <v>24</v>
      </c>
      <c r="N10365" t="s">
        <v>24238</v>
      </c>
      <c r="O10365" t="s">
        <v>7905</v>
      </c>
      <c r="P10365" t="s">
        <v>25165</v>
      </c>
    </row>
    <row r="10366" spans="1:16">
      <c r="A10366" t="s">
        <v>24185</v>
      </c>
      <c r="B10366" t="s">
        <v>24186</v>
      </c>
      <c r="C10366" t="s">
        <v>1545</v>
      </c>
      <c r="D10366" t="s">
        <v>1546</v>
      </c>
      <c r="E10366" t="s">
        <v>20</v>
      </c>
      <c r="F10366" t="s">
        <v>1377</v>
      </c>
      <c r="G10366">
        <v>99563815</v>
      </c>
      <c r="H10366">
        <v>99563836</v>
      </c>
      <c r="I10366" t="s">
        <v>22</v>
      </c>
      <c r="J10366">
        <v>1</v>
      </c>
      <c r="K10366">
        <v>0</v>
      </c>
      <c r="L10366" t="s">
        <v>30</v>
      </c>
      <c r="M10366" t="s">
        <v>31</v>
      </c>
      <c r="N10366" t="s">
        <v>24248</v>
      </c>
      <c r="O10366" t="s">
        <v>12563</v>
      </c>
      <c r="P10366" t="s">
        <v>25166</v>
      </c>
    </row>
    <row r="10367" spans="1:16">
      <c r="A10367" t="s">
        <v>24185</v>
      </c>
      <c r="B10367" t="s">
        <v>24186</v>
      </c>
      <c r="C10367" t="s">
        <v>1545</v>
      </c>
      <c r="D10367" t="s">
        <v>1546</v>
      </c>
      <c r="E10367" t="s">
        <v>20</v>
      </c>
      <c r="F10367" t="s">
        <v>1377</v>
      </c>
      <c r="G10367">
        <v>99596991</v>
      </c>
      <c r="H10367">
        <v>99597010</v>
      </c>
      <c r="I10367" t="s">
        <v>22</v>
      </c>
      <c r="J10367">
        <v>2</v>
      </c>
      <c r="K10367">
        <v>0</v>
      </c>
      <c r="L10367" t="s">
        <v>57</v>
      </c>
      <c r="M10367" t="s">
        <v>24</v>
      </c>
      <c r="N10367" t="s">
        <v>24211</v>
      </c>
      <c r="O10367" t="s">
        <v>25167</v>
      </c>
      <c r="P10367" t="s">
        <v>25168</v>
      </c>
    </row>
    <row r="10368" spans="1:16">
      <c r="A10368" t="s">
        <v>24185</v>
      </c>
      <c r="B10368" t="s">
        <v>24186</v>
      </c>
      <c r="C10368" t="s">
        <v>1545</v>
      </c>
      <c r="D10368" t="s">
        <v>1546</v>
      </c>
      <c r="E10368" t="s">
        <v>20</v>
      </c>
      <c r="F10368" t="s">
        <v>1377</v>
      </c>
      <c r="G10368">
        <v>99600388</v>
      </c>
      <c r="H10368">
        <v>99600408</v>
      </c>
      <c r="I10368" t="s">
        <v>22</v>
      </c>
      <c r="J10368">
        <v>1</v>
      </c>
      <c r="K10368">
        <v>0</v>
      </c>
      <c r="L10368" t="s">
        <v>30</v>
      </c>
      <c r="M10368" t="s">
        <v>31</v>
      </c>
      <c r="N10368" t="s">
        <v>24313</v>
      </c>
      <c r="O10368" t="s">
        <v>11541</v>
      </c>
      <c r="P10368" t="s">
        <v>25169</v>
      </c>
    </row>
    <row r="10369" spans="1:16">
      <c r="A10369" t="s">
        <v>24185</v>
      </c>
      <c r="B10369" t="s">
        <v>24186</v>
      </c>
      <c r="C10369" t="s">
        <v>1545</v>
      </c>
      <c r="D10369" t="s">
        <v>1546</v>
      </c>
      <c r="E10369" t="s">
        <v>20</v>
      </c>
      <c r="F10369" t="s">
        <v>1377</v>
      </c>
      <c r="G10369">
        <v>99620487</v>
      </c>
      <c r="H10369">
        <v>99620508</v>
      </c>
      <c r="I10369" t="s">
        <v>22</v>
      </c>
      <c r="J10369">
        <v>1</v>
      </c>
      <c r="K10369">
        <v>0</v>
      </c>
      <c r="L10369" t="s">
        <v>30</v>
      </c>
      <c r="M10369" t="s">
        <v>24</v>
      </c>
      <c r="N10369" t="s">
        <v>24289</v>
      </c>
      <c r="O10369" t="s">
        <v>7771</v>
      </c>
      <c r="P10369" t="s">
        <v>25170</v>
      </c>
    </row>
    <row r="10370" spans="1:16">
      <c r="A10370" t="s">
        <v>24185</v>
      </c>
      <c r="B10370" t="s">
        <v>24186</v>
      </c>
      <c r="C10370" t="s">
        <v>25171</v>
      </c>
      <c r="D10370" t="s">
        <v>25172</v>
      </c>
      <c r="E10370" t="s">
        <v>20</v>
      </c>
      <c r="F10370" t="s">
        <v>1377</v>
      </c>
      <c r="G10370">
        <v>100039677</v>
      </c>
      <c r="H10370">
        <v>100039701</v>
      </c>
      <c r="I10370" t="s">
        <v>22</v>
      </c>
      <c r="J10370">
        <v>2</v>
      </c>
      <c r="K10370">
        <v>0</v>
      </c>
      <c r="L10370" t="s">
        <v>30</v>
      </c>
      <c r="M10370" t="s">
        <v>24</v>
      </c>
      <c r="N10370" t="s">
        <v>25173</v>
      </c>
      <c r="O10370" t="s">
        <v>25174</v>
      </c>
      <c r="P10370" t="s">
        <v>25175</v>
      </c>
    </row>
    <row r="10371" spans="1:16">
      <c r="A10371" t="s">
        <v>24185</v>
      </c>
      <c r="B10371" t="s">
        <v>24186</v>
      </c>
      <c r="C10371" t="s">
        <v>19442</v>
      </c>
      <c r="D10371" t="s">
        <v>19440</v>
      </c>
      <c r="E10371" t="s">
        <v>20</v>
      </c>
      <c r="F10371" t="s">
        <v>1377</v>
      </c>
      <c r="G10371">
        <v>101504272</v>
      </c>
      <c r="H10371">
        <v>101504291</v>
      </c>
      <c r="I10371" t="s">
        <v>22</v>
      </c>
      <c r="J10371">
        <v>6</v>
      </c>
      <c r="K10371">
        <v>0</v>
      </c>
      <c r="L10371" t="s">
        <v>90</v>
      </c>
      <c r="M10371" t="s">
        <v>24</v>
      </c>
      <c r="N10371" t="s">
        <v>24248</v>
      </c>
      <c r="O10371" t="s">
        <v>8163</v>
      </c>
      <c r="P10371" t="s">
        <v>25176</v>
      </c>
    </row>
    <row r="10372" spans="1:16">
      <c r="A10372" t="s">
        <v>24185</v>
      </c>
      <c r="B10372" t="s">
        <v>24186</v>
      </c>
      <c r="C10372" t="s">
        <v>25177</v>
      </c>
      <c r="D10372" t="s">
        <v>25177</v>
      </c>
      <c r="E10372" t="s">
        <v>20</v>
      </c>
      <c r="F10372" t="s">
        <v>1377</v>
      </c>
      <c r="G10372">
        <v>104528842</v>
      </c>
      <c r="H10372">
        <v>104528861</v>
      </c>
      <c r="I10372" t="s">
        <v>37</v>
      </c>
      <c r="J10372">
        <v>1</v>
      </c>
      <c r="K10372">
        <v>0</v>
      </c>
      <c r="L10372" t="s">
        <v>30</v>
      </c>
      <c r="M10372" t="s">
        <v>24</v>
      </c>
      <c r="N10372" t="s">
        <v>24211</v>
      </c>
      <c r="O10372" t="s">
        <v>16081</v>
      </c>
      <c r="P10372" t="s">
        <v>25178</v>
      </c>
    </row>
    <row r="10373" spans="1:16">
      <c r="A10373" t="s">
        <v>24185</v>
      </c>
      <c r="B10373" t="s">
        <v>24186</v>
      </c>
      <c r="C10373" t="s">
        <v>25179</v>
      </c>
      <c r="D10373" t="s">
        <v>25180</v>
      </c>
      <c r="E10373" t="s">
        <v>20</v>
      </c>
      <c r="F10373" t="s">
        <v>1377</v>
      </c>
      <c r="G10373">
        <v>108288375</v>
      </c>
      <c r="H10373">
        <v>108288396</v>
      </c>
      <c r="I10373" t="s">
        <v>37</v>
      </c>
      <c r="J10373">
        <v>3</v>
      </c>
      <c r="K10373">
        <v>0</v>
      </c>
      <c r="L10373" t="s">
        <v>87</v>
      </c>
      <c r="M10373" t="s">
        <v>24</v>
      </c>
      <c r="N10373" t="s">
        <v>24189</v>
      </c>
      <c r="O10373" t="s">
        <v>9247</v>
      </c>
      <c r="P10373" t="s">
        <v>25181</v>
      </c>
    </row>
    <row r="10374" spans="1:16">
      <c r="A10374" t="s">
        <v>24185</v>
      </c>
      <c r="B10374" t="s">
        <v>24186</v>
      </c>
      <c r="C10374" t="s">
        <v>14718</v>
      </c>
      <c r="D10374" t="s">
        <v>14719</v>
      </c>
      <c r="E10374" t="s">
        <v>20</v>
      </c>
      <c r="F10374" t="s">
        <v>1377</v>
      </c>
      <c r="G10374">
        <v>111632176</v>
      </c>
      <c r="H10374">
        <v>111632199</v>
      </c>
      <c r="I10374" t="s">
        <v>22</v>
      </c>
      <c r="J10374">
        <v>2</v>
      </c>
      <c r="K10374">
        <v>0</v>
      </c>
      <c r="L10374" t="s">
        <v>30</v>
      </c>
      <c r="M10374" t="s">
        <v>24</v>
      </c>
      <c r="N10374" t="s">
        <v>25182</v>
      </c>
      <c r="O10374" t="s">
        <v>25183</v>
      </c>
      <c r="P10374" t="s">
        <v>25184</v>
      </c>
    </row>
    <row r="10375" spans="1:16">
      <c r="A10375" t="s">
        <v>24185</v>
      </c>
      <c r="B10375" t="s">
        <v>24186</v>
      </c>
      <c r="C10375" t="s">
        <v>25185</v>
      </c>
      <c r="D10375" t="s">
        <v>25186</v>
      </c>
      <c r="E10375" t="s">
        <v>20</v>
      </c>
      <c r="F10375" t="s">
        <v>1377</v>
      </c>
      <c r="G10375">
        <v>111632176</v>
      </c>
      <c r="H10375">
        <v>111632199</v>
      </c>
      <c r="I10375" t="s">
        <v>22</v>
      </c>
      <c r="J10375">
        <v>2</v>
      </c>
      <c r="K10375">
        <v>0</v>
      </c>
      <c r="L10375" t="s">
        <v>30</v>
      </c>
      <c r="M10375" t="s">
        <v>24</v>
      </c>
      <c r="N10375" t="s">
        <v>25182</v>
      </c>
      <c r="O10375" t="s">
        <v>25183</v>
      </c>
      <c r="P10375" t="s">
        <v>25184</v>
      </c>
    </row>
    <row r="10376" spans="1:16">
      <c r="A10376" t="s">
        <v>24185</v>
      </c>
      <c r="B10376" t="s">
        <v>24186</v>
      </c>
      <c r="C10376" t="s">
        <v>9257</v>
      </c>
      <c r="D10376" t="s">
        <v>9258</v>
      </c>
      <c r="E10376" t="s">
        <v>20</v>
      </c>
      <c r="F10376" t="s">
        <v>1377</v>
      </c>
      <c r="G10376">
        <v>111711986</v>
      </c>
      <c r="H10376">
        <v>111712004</v>
      </c>
      <c r="I10376" t="s">
        <v>22</v>
      </c>
      <c r="J10376">
        <v>5</v>
      </c>
      <c r="K10376">
        <v>0</v>
      </c>
      <c r="L10376" t="s">
        <v>87</v>
      </c>
      <c r="M10376" t="s">
        <v>24</v>
      </c>
      <c r="N10376" t="s">
        <v>24211</v>
      </c>
      <c r="O10376" t="s">
        <v>25187</v>
      </c>
      <c r="P10376" t="s">
        <v>25188</v>
      </c>
    </row>
    <row r="10377" spans="1:16">
      <c r="A10377" t="s">
        <v>24185</v>
      </c>
      <c r="B10377" t="s">
        <v>24186</v>
      </c>
      <c r="C10377" t="s">
        <v>25189</v>
      </c>
      <c r="D10377" t="s">
        <v>25190</v>
      </c>
      <c r="E10377" t="s">
        <v>20</v>
      </c>
      <c r="F10377" t="s">
        <v>1377</v>
      </c>
      <c r="G10377">
        <v>113169341</v>
      </c>
      <c r="H10377">
        <v>113169359</v>
      </c>
      <c r="I10377" t="s">
        <v>37</v>
      </c>
      <c r="J10377">
        <v>2</v>
      </c>
      <c r="K10377">
        <v>0</v>
      </c>
      <c r="L10377" t="s">
        <v>30</v>
      </c>
      <c r="M10377" t="s">
        <v>24</v>
      </c>
      <c r="N10377" t="s">
        <v>24211</v>
      </c>
      <c r="O10377" t="s">
        <v>25191</v>
      </c>
      <c r="P10377" t="s">
        <v>25192</v>
      </c>
    </row>
    <row r="10378" spans="1:16">
      <c r="A10378" t="s">
        <v>24185</v>
      </c>
      <c r="B10378" t="s">
        <v>24186</v>
      </c>
      <c r="C10378" t="s">
        <v>14728</v>
      </c>
      <c r="D10378" t="s">
        <v>14729</v>
      </c>
      <c r="E10378" t="s">
        <v>20</v>
      </c>
      <c r="F10378" t="s">
        <v>1377</v>
      </c>
      <c r="G10378">
        <v>113465914</v>
      </c>
      <c r="H10378">
        <v>113465941</v>
      </c>
      <c r="I10378" t="s">
        <v>22</v>
      </c>
      <c r="J10378">
        <v>2</v>
      </c>
      <c r="K10378">
        <v>0</v>
      </c>
      <c r="L10378" t="s">
        <v>30</v>
      </c>
      <c r="M10378" t="s">
        <v>24</v>
      </c>
      <c r="N10378" t="s">
        <v>25193</v>
      </c>
      <c r="O10378" t="s">
        <v>25194</v>
      </c>
      <c r="P10378" t="s">
        <v>25195</v>
      </c>
    </row>
    <row r="10379" spans="1:16">
      <c r="A10379" t="s">
        <v>24185</v>
      </c>
      <c r="B10379" t="s">
        <v>24186</v>
      </c>
      <c r="C10379" t="s">
        <v>14728</v>
      </c>
      <c r="D10379" t="s">
        <v>14729</v>
      </c>
      <c r="E10379" t="s">
        <v>20</v>
      </c>
      <c r="F10379" t="s">
        <v>1377</v>
      </c>
      <c r="G10379">
        <v>113507611</v>
      </c>
      <c r="H10379">
        <v>113507631</v>
      </c>
      <c r="I10379" t="s">
        <v>22</v>
      </c>
      <c r="J10379">
        <v>7</v>
      </c>
      <c r="K10379">
        <v>0</v>
      </c>
      <c r="L10379" t="s">
        <v>57</v>
      </c>
      <c r="M10379" t="s">
        <v>24</v>
      </c>
      <c r="N10379" t="s">
        <v>24211</v>
      </c>
      <c r="O10379" t="s">
        <v>25196</v>
      </c>
      <c r="P10379" t="s">
        <v>25197</v>
      </c>
    </row>
    <row r="10380" spans="1:16">
      <c r="A10380" t="s">
        <v>24185</v>
      </c>
      <c r="B10380" t="s">
        <v>24186</v>
      </c>
      <c r="C10380" t="s">
        <v>1574</v>
      </c>
      <c r="D10380" t="s">
        <v>1575</v>
      </c>
      <c r="E10380" t="s">
        <v>20</v>
      </c>
      <c r="F10380" t="s">
        <v>1377</v>
      </c>
      <c r="G10380">
        <v>124687216</v>
      </c>
      <c r="H10380">
        <v>124687238</v>
      </c>
      <c r="I10380" t="s">
        <v>37</v>
      </c>
      <c r="J10380">
        <v>1</v>
      </c>
      <c r="K10380">
        <v>0</v>
      </c>
      <c r="L10380" t="s">
        <v>23</v>
      </c>
      <c r="M10380" t="s">
        <v>24</v>
      </c>
      <c r="N10380" t="s">
        <v>24998</v>
      </c>
      <c r="O10380" t="s">
        <v>25198</v>
      </c>
      <c r="P10380" t="s">
        <v>25199</v>
      </c>
    </row>
    <row r="10381" spans="1:16">
      <c r="A10381" t="s">
        <v>24185</v>
      </c>
      <c r="B10381" t="s">
        <v>24186</v>
      </c>
      <c r="C10381" t="s">
        <v>1579</v>
      </c>
      <c r="D10381" t="s">
        <v>1580</v>
      </c>
      <c r="E10381" t="s">
        <v>20</v>
      </c>
      <c r="F10381" t="s">
        <v>1377</v>
      </c>
      <c r="G10381">
        <v>124955951</v>
      </c>
      <c r="H10381">
        <v>124955974</v>
      </c>
      <c r="I10381" t="s">
        <v>37</v>
      </c>
      <c r="J10381">
        <v>3</v>
      </c>
      <c r="K10381">
        <v>0</v>
      </c>
      <c r="L10381" t="s">
        <v>57</v>
      </c>
      <c r="M10381" t="s">
        <v>24</v>
      </c>
      <c r="N10381" t="s">
        <v>24333</v>
      </c>
      <c r="O10381" t="s">
        <v>24334</v>
      </c>
      <c r="P10381" t="s">
        <v>25200</v>
      </c>
    </row>
    <row r="10382" spans="1:16">
      <c r="A10382" t="s">
        <v>24185</v>
      </c>
      <c r="B10382" t="s">
        <v>24186</v>
      </c>
      <c r="C10382" t="s">
        <v>1579</v>
      </c>
      <c r="D10382" t="s">
        <v>1580</v>
      </c>
      <c r="E10382" t="s">
        <v>20</v>
      </c>
      <c r="F10382" t="s">
        <v>1377</v>
      </c>
      <c r="G10382">
        <v>124983706</v>
      </c>
      <c r="H10382">
        <v>124983729</v>
      </c>
      <c r="I10382" t="s">
        <v>37</v>
      </c>
      <c r="J10382">
        <v>2</v>
      </c>
      <c r="K10382">
        <v>0</v>
      </c>
      <c r="L10382" t="s">
        <v>57</v>
      </c>
      <c r="M10382" t="s">
        <v>24</v>
      </c>
      <c r="N10382" t="s">
        <v>25201</v>
      </c>
      <c r="O10382" t="s">
        <v>25202</v>
      </c>
      <c r="P10382" t="s">
        <v>25203</v>
      </c>
    </row>
    <row r="10383" spans="1:16">
      <c r="A10383" t="s">
        <v>24185</v>
      </c>
      <c r="B10383" t="s">
        <v>24186</v>
      </c>
      <c r="C10383" t="s">
        <v>9309</v>
      </c>
      <c r="D10383" t="s">
        <v>9310</v>
      </c>
      <c r="E10383" t="s">
        <v>20</v>
      </c>
      <c r="F10383" t="s">
        <v>1377</v>
      </c>
      <c r="G10383">
        <v>125271131</v>
      </c>
      <c r="H10383">
        <v>125271153</v>
      </c>
      <c r="I10383" t="s">
        <v>37</v>
      </c>
      <c r="J10383">
        <v>2</v>
      </c>
      <c r="K10383">
        <v>0</v>
      </c>
      <c r="L10383" t="s">
        <v>57</v>
      </c>
      <c r="M10383" t="s">
        <v>31</v>
      </c>
      <c r="N10383" t="s">
        <v>25204</v>
      </c>
      <c r="O10383" t="s">
        <v>804</v>
      </c>
      <c r="P10383" t="s">
        <v>25205</v>
      </c>
    </row>
    <row r="10384" spans="1:16">
      <c r="A10384" t="s">
        <v>24185</v>
      </c>
      <c r="B10384" t="s">
        <v>24186</v>
      </c>
      <c r="C10384" t="s">
        <v>19471</v>
      </c>
      <c r="D10384" t="s">
        <v>19472</v>
      </c>
      <c r="E10384" t="s">
        <v>20</v>
      </c>
      <c r="F10384" t="s">
        <v>1377</v>
      </c>
      <c r="G10384">
        <v>126179557</v>
      </c>
      <c r="H10384">
        <v>126179578</v>
      </c>
      <c r="I10384" t="s">
        <v>37</v>
      </c>
      <c r="J10384">
        <v>1</v>
      </c>
      <c r="K10384">
        <v>0</v>
      </c>
      <c r="L10384" t="s">
        <v>23</v>
      </c>
      <c r="M10384" t="s">
        <v>24</v>
      </c>
      <c r="N10384" t="s">
        <v>24211</v>
      </c>
      <c r="O10384" t="s">
        <v>25206</v>
      </c>
      <c r="P10384" t="s">
        <v>25207</v>
      </c>
    </row>
    <row r="10385" spans="1:16">
      <c r="A10385" t="s">
        <v>24185</v>
      </c>
      <c r="B10385" t="s">
        <v>24186</v>
      </c>
      <c r="C10385" t="s">
        <v>1583</v>
      </c>
      <c r="D10385" t="s">
        <v>1584</v>
      </c>
      <c r="E10385" t="s">
        <v>20</v>
      </c>
      <c r="F10385" t="s">
        <v>1377</v>
      </c>
      <c r="G10385">
        <v>126755367</v>
      </c>
      <c r="H10385">
        <v>126755385</v>
      </c>
      <c r="I10385" t="s">
        <v>22</v>
      </c>
      <c r="J10385">
        <v>14</v>
      </c>
      <c r="K10385">
        <v>0</v>
      </c>
      <c r="L10385" t="s">
        <v>57</v>
      </c>
      <c r="M10385" t="s">
        <v>24</v>
      </c>
      <c r="N10385" t="s">
        <v>24211</v>
      </c>
      <c r="O10385" t="s">
        <v>25208</v>
      </c>
      <c r="P10385" t="s">
        <v>25209</v>
      </c>
    </row>
    <row r="10386" spans="1:16">
      <c r="A10386" t="s">
        <v>24185</v>
      </c>
      <c r="B10386" t="s">
        <v>24186</v>
      </c>
      <c r="C10386" t="s">
        <v>1587</v>
      </c>
      <c r="D10386" t="s">
        <v>1588</v>
      </c>
      <c r="E10386" t="s">
        <v>20</v>
      </c>
      <c r="F10386" t="s">
        <v>1377</v>
      </c>
      <c r="G10386">
        <v>127341039</v>
      </c>
      <c r="H10386">
        <v>127341060</v>
      </c>
      <c r="I10386" t="s">
        <v>22</v>
      </c>
      <c r="J10386">
        <v>2</v>
      </c>
      <c r="K10386">
        <v>1</v>
      </c>
      <c r="L10386" t="s">
        <v>30</v>
      </c>
      <c r="M10386" t="s">
        <v>24</v>
      </c>
      <c r="N10386" t="s">
        <v>24225</v>
      </c>
      <c r="O10386" t="s">
        <v>24226</v>
      </c>
      <c r="P10386" t="s">
        <v>25210</v>
      </c>
    </row>
    <row r="10387" spans="1:16">
      <c r="A10387" t="s">
        <v>24185</v>
      </c>
      <c r="B10387" t="s">
        <v>24186</v>
      </c>
      <c r="C10387" t="s">
        <v>25211</v>
      </c>
      <c r="D10387" t="s">
        <v>25212</v>
      </c>
      <c r="E10387" t="s">
        <v>20</v>
      </c>
      <c r="F10387" t="s">
        <v>1377</v>
      </c>
      <c r="G10387">
        <v>128127401</v>
      </c>
      <c r="H10387">
        <v>128127422</v>
      </c>
      <c r="I10387" t="s">
        <v>22</v>
      </c>
      <c r="J10387">
        <v>1</v>
      </c>
      <c r="K10387">
        <v>0</v>
      </c>
      <c r="L10387" t="s">
        <v>23</v>
      </c>
      <c r="M10387" t="s">
        <v>31</v>
      </c>
      <c r="N10387" t="s">
        <v>24199</v>
      </c>
      <c r="O10387" t="s">
        <v>7740</v>
      </c>
      <c r="P10387" t="s">
        <v>25213</v>
      </c>
    </row>
    <row r="10388" spans="1:16">
      <c r="A10388" t="s">
        <v>24185</v>
      </c>
      <c r="B10388" t="s">
        <v>24186</v>
      </c>
      <c r="C10388" t="s">
        <v>9322</v>
      </c>
      <c r="D10388" t="s">
        <v>9323</v>
      </c>
      <c r="E10388" t="s">
        <v>20</v>
      </c>
      <c r="F10388" t="s">
        <v>1377</v>
      </c>
      <c r="G10388">
        <v>128525230</v>
      </c>
      <c r="H10388">
        <v>128525252</v>
      </c>
      <c r="I10388" t="s">
        <v>22</v>
      </c>
      <c r="J10388">
        <v>15</v>
      </c>
      <c r="K10388">
        <v>0</v>
      </c>
      <c r="L10388" t="s">
        <v>57</v>
      </c>
      <c r="M10388" t="s">
        <v>24</v>
      </c>
      <c r="N10388" t="s">
        <v>24203</v>
      </c>
      <c r="O10388" t="s">
        <v>25214</v>
      </c>
      <c r="P10388" t="s">
        <v>25215</v>
      </c>
    </row>
    <row r="10389" spans="1:16">
      <c r="A10389" t="s">
        <v>24185</v>
      </c>
      <c r="B10389" t="s">
        <v>24186</v>
      </c>
      <c r="C10389" t="s">
        <v>25216</v>
      </c>
      <c r="D10389" t="s">
        <v>25217</v>
      </c>
      <c r="E10389" t="s">
        <v>20</v>
      </c>
      <c r="F10389" t="s">
        <v>1377</v>
      </c>
      <c r="G10389">
        <v>128525230</v>
      </c>
      <c r="H10389">
        <v>128525252</v>
      </c>
      <c r="I10389" t="s">
        <v>22</v>
      </c>
      <c r="J10389">
        <v>15</v>
      </c>
      <c r="K10389">
        <v>0</v>
      </c>
      <c r="L10389" t="s">
        <v>57</v>
      </c>
      <c r="M10389" t="s">
        <v>24</v>
      </c>
      <c r="N10389" t="s">
        <v>24203</v>
      </c>
      <c r="O10389" t="s">
        <v>25214</v>
      </c>
      <c r="P10389" t="s">
        <v>25215</v>
      </c>
    </row>
    <row r="10390" spans="1:16">
      <c r="A10390" t="s">
        <v>24185</v>
      </c>
      <c r="B10390" t="s">
        <v>24186</v>
      </c>
      <c r="C10390" t="s">
        <v>25218</v>
      </c>
      <c r="D10390" t="s">
        <v>25219</v>
      </c>
      <c r="E10390" t="s">
        <v>20</v>
      </c>
      <c r="F10390" t="s">
        <v>1377</v>
      </c>
      <c r="G10390">
        <v>129302435</v>
      </c>
      <c r="H10390">
        <v>129302458</v>
      </c>
      <c r="I10390" t="s">
        <v>37</v>
      </c>
      <c r="J10390">
        <v>3</v>
      </c>
      <c r="K10390">
        <v>0</v>
      </c>
      <c r="L10390" t="s">
        <v>30</v>
      </c>
      <c r="M10390" t="s">
        <v>24</v>
      </c>
      <c r="N10390" t="s">
        <v>25220</v>
      </c>
      <c r="O10390" t="s">
        <v>25221</v>
      </c>
      <c r="P10390" t="s">
        <v>25222</v>
      </c>
    </row>
    <row r="10391" spans="1:16">
      <c r="A10391" t="s">
        <v>24185</v>
      </c>
      <c r="B10391" t="s">
        <v>24186</v>
      </c>
      <c r="C10391" t="s">
        <v>25223</v>
      </c>
      <c r="D10391" t="s">
        <v>25224</v>
      </c>
      <c r="E10391" t="s">
        <v>20</v>
      </c>
      <c r="F10391" t="s">
        <v>1377</v>
      </c>
      <c r="G10391">
        <v>130699444</v>
      </c>
      <c r="H10391">
        <v>130699469</v>
      </c>
      <c r="I10391" t="s">
        <v>22</v>
      </c>
      <c r="J10391">
        <v>1</v>
      </c>
      <c r="K10391">
        <v>0</v>
      </c>
      <c r="L10391" t="s">
        <v>23</v>
      </c>
      <c r="M10391" t="s">
        <v>31</v>
      </c>
      <c r="N10391" t="s">
        <v>25225</v>
      </c>
      <c r="O10391" t="s">
        <v>25226</v>
      </c>
      <c r="P10391" t="s">
        <v>25227</v>
      </c>
    </row>
    <row r="10392" spans="1:16">
      <c r="A10392" t="s">
        <v>24185</v>
      </c>
      <c r="B10392" t="s">
        <v>24186</v>
      </c>
      <c r="C10392" t="s">
        <v>9337</v>
      </c>
      <c r="D10392" t="s">
        <v>9338</v>
      </c>
      <c r="E10392" t="s">
        <v>20</v>
      </c>
      <c r="F10392" t="s">
        <v>1377</v>
      </c>
      <c r="G10392">
        <v>133327760</v>
      </c>
      <c r="H10392">
        <v>133327781</v>
      </c>
      <c r="I10392" t="s">
        <v>37</v>
      </c>
      <c r="J10392">
        <v>1</v>
      </c>
      <c r="K10392">
        <v>0</v>
      </c>
      <c r="L10392" t="s">
        <v>23</v>
      </c>
      <c r="M10392" t="s">
        <v>24</v>
      </c>
      <c r="N10392" t="s">
        <v>24238</v>
      </c>
      <c r="O10392" t="s">
        <v>7990</v>
      </c>
      <c r="P10392" t="s">
        <v>25228</v>
      </c>
    </row>
    <row r="10393" spans="1:16">
      <c r="A10393" t="s">
        <v>24185</v>
      </c>
      <c r="B10393" t="s">
        <v>24186</v>
      </c>
      <c r="C10393" t="s">
        <v>19493</v>
      </c>
      <c r="D10393" t="s">
        <v>19494</v>
      </c>
      <c r="E10393" t="s">
        <v>20</v>
      </c>
      <c r="F10393" t="s">
        <v>1377</v>
      </c>
      <c r="G10393">
        <v>133486907</v>
      </c>
      <c r="H10393">
        <v>133486926</v>
      </c>
      <c r="I10393" t="s">
        <v>22</v>
      </c>
      <c r="J10393">
        <v>2</v>
      </c>
      <c r="K10393">
        <v>0</v>
      </c>
      <c r="L10393" t="s">
        <v>57</v>
      </c>
      <c r="M10393" t="s">
        <v>24</v>
      </c>
      <c r="N10393" t="s">
        <v>24248</v>
      </c>
      <c r="O10393" t="s">
        <v>9553</v>
      </c>
      <c r="P10393" t="s">
        <v>25229</v>
      </c>
    </row>
    <row r="10394" spans="1:16">
      <c r="A10394" t="s">
        <v>24185</v>
      </c>
      <c r="B10394" t="s">
        <v>24186</v>
      </c>
      <c r="C10394" t="s">
        <v>14764</v>
      </c>
      <c r="D10394" t="s">
        <v>14765</v>
      </c>
      <c r="E10394" t="s">
        <v>20</v>
      </c>
      <c r="F10394" t="s">
        <v>1377</v>
      </c>
      <c r="G10394">
        <v>134197362</v>
      </c>
      <c r="H10394">
        <v>134197383</v>
      </c>
      <c r="I10394" t="s">
        <v>37</v>
      </c>
      <c r="J10394">
        <v>4</v>
      </c>
      <c r="K10394">
        <v>0</v>
      </c>
      <c r="L10394" t="s">
        <v>30</v>
      </c>
      <c r="M10394" t="s">
        <v>24</v>
      </c>
      <c r="N10394" t="s">
        <v>24289</v>
      </c>
      <c r="O10394" t="s">
        <v>7771</v>
      </c>
      <c r="P10394" t="s">
        <v>25230</v>
      </c>
    </row>
    <row r="10395" spans="1:16">
      <c r="A10395" t="s">
        <v>24185</v>
      </c>
      <c r="B10395" t="s">
        <v>24186</v>
      </c>
      <c r="C10395" t="s">
        <v>25231</v>
      </c>
      <c r="D10395" t="s">
        <v>25232</v>
      </c>
      <c r="E10395" t="s">
        <v>20</v>
      </c>
      <c r="F10395" t="s">
        <v>1377</v>
      </c>
      <c r="G10395">
        <v>135974710</v>
      </c>
      <c r="H10395">
        <v>135974731</v>
      </c>
      <c r="I10395" t="s">
        <v>22</v>
      </c>
      <c r="J10395">
        <v>3</v>
      </c>
      <c r="K10395">
        <v>0</v>
      </c>
      <c r="L10395" t="s">
        <v>57</v>
      </c>
      <c r="M10395" t="s">
        <v>24</v>
      </c>
      <c r="N10395" t="s">
        <v>24211</v>
      </c>
      <c r="O10395" t="s">
        <v>25233</v>
      </c>
      <c r="P10395" t="s">
        <v>25234</v>
      </c>
    </row>
    <row r="10396" spans="1:16">
      <c r="A10396" t="s">
        <v>24185</v>
      </c>
      <c r="B10396" t="s">
        <v>24186</v>
      </c>
      <c r="C10396" t="s">
        <v>1612</v>
      </c>
      <c r="D10396" t="s">
        <v>1613</v>
      </c>
      <c r="E10396" t="s">
        <v>20</v>
      </c>
      <c r="F10396" t="s">
        <v>1377</v>
      </c>
      <c r="G10396">
        <v>142027496</v>
      </c>
      <c r="H10396">
        <v>142027519</v>
      </c>
      <c r="I10396" t="s">
        <v>37</v>
      </c>
      <c r="J10396">
        <v>4</v>
      </c>
      <c r="K10396">
        <v>0</v>
      </c>
      <c r="L10396" t="s">
        <v>57</v>
      </c>
      <c r="M10396" t="s">
        <v>24</v>
      </c>
      <c r="N10396" t="s">
        <v>25235</v>
      </c>
      <c r="O10396" t="s">
        <v>25236</v>
      </c>
      <c r="P10396" t="s">
        <v>25237</v>
      </c>
    </row>
    <row r="10397" spans="1:16">
      <c r="A10397" t="s">
        <v>24185</v>
      </c>
      <c r="B10397" t="s">
        <v>24186</v>
      </c>
      <c r="C10397" t="s">
        <v>9348</v>
      </c>
      <c r="D10397" t="s">
        <v>9349</v>
      </c>
      <c r="E10397" t="s">
        <v>20</v>
      </c>
      <c r="F10397" t="s">
        <v>1377</v>
      </c>
      <c r="G10397">
        <v>142539826</v>
      </c>
      <c r="H10397">
        <v>142539847</v>
      </c>
      <c r="I10397" t="s">
        <v>37</v>
      </c>
      <c r="J10397">
        <v>1</v>
      </c>
      <c r="K10397">
        <v>0</v>
      </c>
      <c r="L10397" t="s">
        <v>23</v>
      </c>
      <c r="M10397" t="s">
        <v>24</v>
      </c>
      <c r="N10397" t="s">
        <v>24194</v>
      </c>
      <c r="O10397" t="s">
        <v>22877</v>
      </c>
      <c r="P10397" t="s">
        <v>25238</v>
      </c>
    </row>
    <row r="10398" spans="1:16">
      <c r="A10398" t="s">
        <v>24185</v>
      </c>
      <c r="B10398" t="s">
        <v>24186</v>
      </c>
      <c r="C10398" t="s">
        <v>14790</v>
      </c>
      <c r="D10398" t="s">
        <v>14791</v>
      </c>
      <c r="E10398" t="s">
        <v>20</v>
      </c>
      <c r="F10398" t="s">
        <v>1377</v>
      </c>
      <c r="G10398">
        <v>150459391</v>
      </c>
      <c r="H10398">
        <v>150459412</v>
      </c>
      <c r="I10398" t="s">
        <v>37</v>
      </c>
      <c r="J10398">
        <v>4</v>
      </c>
      <c r="K10398">
        <v>0</v>
      </c>
      <c r="L10398" t="s">
        <v>57</v>
      </c>
      <c r="M10398" t="s">
        <v>31</v>
      </c>
      <c r="N10398" t="s">
        <v>24211</v>
      </c>
      <c r="O10398" t="s">
        <v>25239</v>
      </c>
      <c r="P10398" t="s">
        <v>25240</v>
      </c>
    </row>
    <row r="10399" spans="1:16">
      <c r="A10399" t="s">
        <v>24185</v>
      </c>
      <c r="B10399" t="s">
        <v>24186</v>
      </c>
      <c r="C10399" t="s">
        <v>25241</v>
      </c>
      <c r="D10399" t="s">
        <v>25242</v>
      </c>
      <c r="E10399" t="s">
        <v>20</v>
      </c>
      <c r="F10399" t="s">
        <v>1377</v>
      </c>
      <c r="G10399">
        <v>152017237</v>
      </c>
      <c r="H10399">
        <v>152017258</v>
      </c>
      <c r="I10399" t="s">
        <v>22</v>
      </c>
      <c r="J10399">
        <v>13</v>
      </c>
      <c r="K10399">
        <v>0</v>
      </c>
      <c r="L10399" t="s">
        <v>87</v>
      </c>
      <c r="M10399" t="s">
        <v>24</v>
      </c>
      <c r="N10399" t="s">
        <v>24238</v>
      </c>
      <c r="O10399" t="s">
        <v>7905</v>
      </c>
      <c r="P10399" t="s">
        <v>25243</v>
      </c>
    </row>
    <row r="10400" spans="1:16">
      <c r="A10400" t="s">
        <v>24185</v>
      </c>
      <c r="B10400" t="s">
        <v>24186</v>
      </c>
      <c r="C10400" t="s">
        <v>25244</v>
      </c>
      <c r="D10400" t="s">
        <v>25242</v>
      </c>
      <c r="E10400" t="s">
        <v>20</v>
      </c>
      <c r="F10400" t="s">
        <v>1377</v>
      </c>
      <c r="G10400">
        <v>152017237</v>
      </c>
      <c r="H10400">
        <v>152017258</v>
      </c>
      <c r="I10400" t="s">
        <v>22</v>
      </c>
      <c r="J10400">
        <v>13</v>
      </c>
      <c r="K10400">
        <v>0</v>
      </c>
      <c r="L10400" t="s">
        <v>87</v>
      </c>
      <c r="M10400" t="s">
        <v>24</v>
      </c>
      <c r="N10400" t="s">
        <v>24238</v>
      </c>
      <c r="O10400" t="s">
        <v>7905</v>
      </c>
      <c r="P10400" t="s">
        <v>25243</v>
      </c>
    </row>
    <row r="10401" spans="1:16">
      <c r="A10401" t="s">
        <v>24185</v>
      </c>
      <c r="B10401" t="s">
        <v>24186</v>
      </c>
      <c r="C10401" t="s">
        <v>25245</v>
      </c>
      <c r="D10401" t="s">
        <v>25246</v>
      </c>
      <c r="E10401" t="s">
        <v>20</v>
      </c>
      <c r="F10401" t="s">
        <v>1377</v>
      </c>
      <c r="G10401">
        <v>152017237</v>
      </c>
      <c r="H10401">
        <v>152017258</v>
      </c>
      <c r="I10401" t="s">
        <v>22</v>
      </c>
      <c r="J10401">
        <v>13</v>
      </c>
      <c r="K10401">
        <v>0</v>
      </c>
      <c r="L10401" t="s">
        <v>87</v>
      </c>
      <c r="M10401" t="s">
        <v>24</v>
      </c>
      <c r="N10401" t="s">
        <v>24238</v>
      </c>
      <c r="O10401" t="s">
        <v>7905</v>
      </c>
      <c r="P10401" t="s">
        <v>25243</v>
      </c>
    </row>
    <row r="10402" spans="1:16">
      <c r="A10402" t="s">
        <v>24185</v>
      </c>
      <c r="B10402" t="s">
        <v>24186</v>
      </c>
      <c r="C10402" t="s">
        <v>1648</v>
      </c>
      <c r="D10402" t="s">
        <v>1649</v>
      </c>
      <c r="E10402" t="s">
        <v>20</v>
      </c>
      <c r="F10402" t="s">
        <v>1377</v>
      </c>
      <c r="G10402">
        <v>160215186</v>
      </c>
      <c r="H10402">
        <v>160215206</v>
      </c>
      <c r="I10402" t="s">
        <v>37</v>
      </c>
      <c r="J10402">
        <v>1</v>
      </c>
      <c r="K10402">
        <v>0</v>
      </c>
      <c r="L10402" t="s">
        <v>30</v>
      </c>
      <c r="M10402" t="s">
        <v>24</v>
      </c>
      <c r="N10402" t="s">
        <v>24313</v>
      </c>
      <c r="O10402" t="s">
        <v>11541</v>
      </c>
      <c r="P10402" t="s">
        <v>25247</v>
      </c>
    </row>
    <row r="10403" spans="1:16">
      <c r="A10403" t="s">
        <v>24185</v>
      </c>
      <c r="B10403" t="s">
        <v>24186</v>
      </c>
      <c r="C10403" t="s">
        <v>1652</v>
      </c>
      <c r="D10403" t="s">
        <v>1653</v>
      </c>
      <c r="E10403" t="s">
        <v>20</v>
      </c>
      <c r="F10403" t="s">
        <v>1377</v>
      </c>
      <c r="G10403">
        <v>169846995</v>
      </c>
      <c r="H10403">
        <v>169847016</v>
      </c>
      <c r="I10403" t="s">
        <v>37</v>
      </c>
      <c r="J10403">
        <v>16</v>
      </c>
      <c r="K10403">
        <v>0</v>
      </c>
      <c r="L10403" t="s">
        <v>57</v>
      </c>
      <c r="M10403" t="s">
        <v>24</v>
      </c>
      <c r="N10403" t="s">
        <v>24248</v>
      </c>
      <c r="O10403" t="s">
        <v>25146</v>
      </c>
      <c r="P10403" t="s">
        <v>25248</v>
      </c>
    </row>
    <row r="10404" spans="1:16">
      <c r="A10404" t="s">
        <v>24185</v>
      </c>
      <c r="B10404" t="s">
        <v>24186</v>
      </c>
      <c r="C10404" t="s">
        <v>1662</v>
      </c>
      <c r="D10404" t="s">
        <v>1663</v>
      </c>
      <c r="E10404" t="s">
        <v>20</v>
      </c>
      <c r="F10404" t="s">
        <v>1377</v>
      </c>
      <c r="G10404">
        <v>176826598</v>
      </c>
      <c r="H10404">
        <v>176826619</v>
      </c>
      <c r="I10404" t="s">
        <v>37</v>
      </c>
      <c r="J10404">
        <v>2</v>
      </c>
      <c r="K10404">
        <v>0</v>
      </c>
      <c r="L10404" t="s">
        <v>30</v>
      </c>
      <c r="M10404" t="s">
        <v>31</v>
      </c>
      <c r="N10404" t="s">
        <v>24238</v>
      </c>
      <c r="O10404" t="s">
        <v>7905</v>
      </c>
      <c r="P10404" t="s">
        <v>25249</v>
      </c>
    </row>
    <row r="10405" spans="1:16">
      <c r="A10405" t="s">
        <v>24185</v>
      </c>
      <c r="B10405" t="s">
        <v>24186</v>
      </c>
      <c r="C10405" t="s">
        <v>1662</v>
      </c>
      <c r="D10405" t="s">
        <v>1663</v>
      </c>
      <c r="E10405" t="s">
        <v>20</v>
      </c>
      <c r="F10405" t="s">
        <v>1377</v>
      </c>
      <c r="G10405">
        <v>176849916</v>
      </c>
      <c r="H10405">
        <v>176849937</v>
      </c>
      <c r="I10405" t="s">
        <v>37</v>
      </c>
      <c r="J10405">
        <v>1</v>
      </c>
      <c r="K10405">
        <v>0</v>
      </c>
      <c r="L10405" t="s">
        <v>30</v>
      </c>
      <c r="M10405" t="s">
        <v>31</v>
      </c>
      <c r="N10405" t="s">
        <v>24235</v>
      </c>
      <c r="O10405" t="s">
        <v>25250</v>
      </c>
      <c r="P10405" t="s">
        <v>25251</v>
      </c>
    </row>
    <row r="10406" spans="1:16">
      <c r="A10406" t="s">
        <v>24185</v>
      </c>
      <c r="B10406" t="s">
        <v>24186</v>
      </c>
      <c r="C10406" t="s">
        <v>1662</v>
      </c>
      <c r="D10406" t="s">
        <v>1663</v>
      </c>
      <c r="E10406" t="s">
        <v>20</v>
      </c>
      <c r="F10406" t="s">
        <v>1377</v>
      </c>
      <c r="G10406">
        <v>176859898</v>
      </c>
      <c r="H10406">
        <v>176859921</v>
      </c>
      <c r="I10406" t="s">
        <v>37</v>
      </c>
      <c r="J10406">
        <v>7</v>
      </c>
      <c r="K10406">
        <v>0</v>
      </c>
      <c r="L10406" t="s">
        <v>57</v>
      </c>
      <c r="M10406" t="s">
        <v>24</v>
      </c>
      <c r="N10406" t="s">
        <v>25252</v>
      </c>
      <c r="O10406" t="s">
        <v>25253</v>
      </c>
      <c r="P10406" t="s">
        <v>25254</v>
      </c>
    </row>
    <row r="10407" spans="1:16">
      <c r="A10407" t="s">
        <v>24185</v>
      </c>
      <c r="B10407" t="s">
        <v>24186</v>
      </c>
      <c r="C10407" t="s">
        <v>1662</v>
      </c>
      <c r="D10407" t="s">
        <v>1663</v>
      </c>
      <c r="E10407" t="s">
        <v>20</v>
      </c>
      <c r="F10407" t="s">
        <v>1377</v>
      </c>
      <c r="G10407">
        <v>176861653</v>
      </c>
      <c r="H10407">
        <v>176861675</v>
      </c>
      <c r="I10407" t="s">
        <v>37</v>
      </c>
      <c r="J10407">
        <v>3</v>
      </c>
      <c r="K10407">
        <v>0</v>
      </c>
      <c r="L10407" t="s">
        <v>30</v>
      </c>
      <c r="M10407" t="s">
        <v>31</v>
      </c>
      <c r="N10407" t="s">
        <v>24278</v>
      </c>
      <c r="O10407" t="s">
        <v>8111</v>
      </c>
      <c r="P10407" t="s">
        <v>25255</v>
      </c>
    </row>
    <row r="10408" spans="1:16">
      <c r="A10408" t="s">
        <v>24185</v>
      </c>
      <c r="B10408" t="s">
        <v>24186</v>
      </c>
      <c r="C10408" t="s">
        <v>1662</v>
      </c>
      <c r="D10408" t="s">
        <v>1663</v>
      </c>
      <c r="E10408" t="s">
        <v>20</v>
      </c>
      <c r="F10408" t="s">
        <v>1377</v>
      </c>
      <c r="G10408">
        <v>176873745</v>
      </c>
      <c r="H10408">
        <v>176873767</v>
      </c>
      <c r="I10408" t="s">
        <v>37</v>
      </c>
      <c r="J10408">
        <v>1</v>
      </c>
      <c r="K10408">
        <v>0</v>
      </c>
      <c r="L10408" t="s">
        <v>30</v>
      </c>
      <c r="M10408" t="s">
        <v>24</v>
      </c>
      <c r="N10408" t="s">
        <v>24879</v>
      </c>
      <c r="O10408" t="s">
        <v>25256</v>
      </c>
      <c r="P10408" t="s">
        <v>25257</v>
      </c>
    </row>
    <row r="10409" spans="1:16">
      <c r="A10409" t="s">
        <v>24185</v>
      </c>
      <c r="B10409" t="s">
        <v>24186</v>
      </c>
      <c r="C10409" t="s">
        <v>1662</v>
      </c>
      <c r="D10409" t="s">
        <v>1663</v>
      </c>
      <c r="E10409" t="s">
        <v>20</v>
      </c>
      <c r="F10409" t="s">
        <v>1377</v>
      </c>
      <c r="G10409">
        <v>176878543</v>
      </c>
      <c r="H10409">
        <v>176878564</v>
      </c>
      <c r="I10409" t="s">
        <v>37</v>
      </c>
      <c r="J10409">
        <v>1</v>
      </c>
      <c r="K10409">
        <v>0</v>
      </c>
      <c r="L10409" t="s">
        <v>30</v>
      </c>
      <c r="M10409" t="s">
        <v>24</v>
      </c>
      <c r="N10409" t="s">
        <v>24189</v>
      </c>
      <c r="O10409" t="s">
        <v>8059</v>
      </c>
      <c r="P10409" t="s">
        <v>25258</v>
      </c>
    </row>
    <row r="10410" spans="1:16">
      <c r="A10410" t="s">
        <v>24185</v>
      </c>
      <c r="B10410" t="s">
        <v>24186</v>
      </c>
      <c r="C10410" t="s">
        <v>1662</v>
      </c>
      <c r="D10410" t="s">
        <v>1663</v>
      </c>
      <c r="E10410" t="s">
        <v>20</v>
      </c>
      <c r="F10410" t="s">
        <v>1377</v>
      </c>
      <c r="G10410">
        <v>176899649</v>
      </c>
      <c r="H10410">
        <v>176899670</v>
      </c>
      <c r="I10410" t="s">
        <v>37</v>
      </c>
      <c r="J10410">
        <v>1</v>
      </c>
      <c r="K10410">
        <v>0</v>
      </c>
      <c r="L10410" t="s">
        <v>30</v>
      </c>
      <c r="M10410" t="s">
        <v>24</v>
      </c>
      <c r="N10410" t="s">
        <v>24194</v>
      </c>
      <c r="O10410" t="s">
        <v>15744</v>
      </c>
      <c r="P10410" t="s">
        <v>25259</v>
      </c>
    </row>
    <row r="10411" spans="1:16">
      <c r="A10411" t="s">
        <v>24185</v>
      </c>
      <c r="B10411" t="s">
        <v>24186</v>
      </c>
      <c r="C10411" t="s">
        <v>6720</v>
      </c>
      <c r="D10411" t="s">
        <v>6721</v>
      </c>
      <c r="E10411" t="s">
        <v>20</v>
      </c>
      <c r="F10411" t="s">
        <v>1377</v>
      </c>
      <c r="G10411">
        <v>178535684</v>
      </c>
      <c r="H10411">
        <v>178535703</v>
      </c>
      <c r="I10411" t="s">
        <v>37</v>
      </c>
      <c r="J10411">
        <v>2</v>
      </c>
      <c r="K10411">
        <v>0</v>
      </c>
      <c r="L10411" t="s">
        <v>30</v>
      </c>
      <c r="M10411" t="s">
        <v>24</v>
      </c>
      <c r="N10411" t="s">
        <v>24235</v>
      </c>
      <c r="O10411" t="s">
        <v>25260</v>
      </c>
      <c r="P10411" t="s">
        <v>25261</v>
      </c>
    </row>
    <row r="10412" spans="1:16">
      <c r="A10412" t="s">
        <v>24185</v>
      </c>
      <c r="B10412" t="s">
        <v>24186</v>
      </c>
      <c r="C10412" t="s">
        <v>6720</v>
      </c>
      <c r="D10412" t="s">
        <v>6721</v>
      </c>
      <c r="E10412" t="s">
        <v>20</v>
      </c>
      <c r="F10412" t="s">
        <v>1377</v>
      </c>
      <c r="G10412">
        <v>178557322</v>
      </c>
      <c r="H10412">
        <v>178557343</v>
      </c>
      <c r="I10412" t="s">
        <v>37</v>
      </c>
      <c r="J10412">
        <v>1</v>
      </c>
      <c r="K10412">
        <v>0</v>
      </c>
      <c r="L10412" t="s">
        <v>30</v>
      </c>
      <c r="M10412" t="s">
        <v>31</v>
      </c>
      <c r="N10412" t="s">
        <v>24248</v>
      </c>
      <c r="O10412" t="s">
        <v>12563</v>
      </c>
      <c r="P10412" t="s">
        <v>25262</v>
      </c>
    </row>
    <row r="10413" spans="1:16">
      <c r="A10413" t="s">
        <v>24185</v>
      </c>
      <c r="B10413" t="s">
        <v>24186</v>
      </c>
      <c r="C10413" t="s">
        <v>9419</v>
      </c>
      <c r="D10413" t="s">
        <v>9420</v>
      </c>
      <c r="E10413" t="s">
        <v>20</v>
      </c>
      <c r="F10413" t="s">
        <v>1377</v>
      </c>
      <c r="G10413">
        <v>178739280</v>
      </c>
      <c r="H10413">
        <v>178739306</v>
      </c>
      <c r="I10413" t="s">
        <v>37</v>
      </c>
      <c r="J10413">
        <v>2</v>
      </c>
      <c r="K10413">
        <v>0</v>
      </c>
      <c r="L10413" t="s">
        <v>57</v>
      </c>
      <c r="M10413" t="s">
        <v>24</v>
      </c>
      <c r="N10413" t="s">
        <v>25263</v>
      </c>
      <c r="O10413" t="s">
        <v>25264</v>
      </c>
      <c r="P10413" t="s">
        <v>25265</v>
      </c>
    </row>
    <row r="10414" spans="1:16">
      <c r="A10414" t="s">
        <v>24185</v>
      </c>
      <c r="B10414" t="s">
        <v>24186</v>
      </c>
      <c r="C10414" t="s">
        <v>9422</v>
      </c>
      <c r="D10414" t="s">
        <v>9420</v>
      </c>
      <c r="E10414" t="s">
        <v>20</v>
      </c>
      <c r="F10414" t="s">
        <v>1377</v>
      </c>
      <c r="G10414">
        <v>178739280</v>
      </c>
      <c r="H10414">
        <v>178739306</v>
      </c>
      <c r="I10414" t="s">
        <v>37</v>
      </c>
      <c r="J10414">
        <v>2</v>
      </c>
      <c r="K10414">
        <v>0</v>
      </c>
      <c r="L10414" t="s">
        <v>57</v>
      </c>
      <c r="M10414" t="s">
        <v>24</v>
      </c>
      <c r="N10414" t="s">
        <v>25263</v>
      </c>
      <c r="O10414" t="s">
        <v>25264</v>
      </c>
      <c r="P10414" t="s">
        <v>25265</v>
      </c>
    </row>
    <row r="10415" spans="1:16">
      <c r="A10415" t="s">
        <v>24185</v>
      </c>
      <c r="B10415" t="s">
        <v>24186</v>
      </c>
      <c r="C10415" t="s">
        <v>9436</v>
      </c>
      <c r="D10415" t="s">
        <v>9437</v>
      </c>
      <c r="E10415" t="s">
        <v>20</v>
      </c>
      <c r="F10415" t="s">
        <v>1377</v>
      </c>
      <c r="G10415">
        <v>182584073</v>
      </c>
      <c r="H10415">
        <v>182584095</v>
      </c>
      <c r="I10415" t="s">
        <v>22</v>
      </c>
      <c r="J10415">
        <v>2</v>
      </c>
      <c r="K10415">
        <v>0</v>
      </c>
      <c r="L10415" t="s">
        <v>57</v>
      </c>
      <c r="M10415" t="s">
        <v>24</v>
      </c>
      <c r="N10415" t="s">
        <v>24315</v>
      </c>
      <c r="O10415" t="s">
        <v>24763</v>
      </c>
      <c r="P10415" t="s">
        <v>25266</v>
      </c>
    </row>
    <row r="10416" spans="1:16">
      <c r="A10416" t="s">
        <v>24185</v>
      </c>
      <c r="B10416" t="s">
        <v>24186</v>
      </c>
      <c r="C10416" t="s">
        <v>25267</v>
      </c>
      <c r="D10416" t="s">
        <v>25268</v>
      </c>
      <c r="E10416" t="s">
        <v>20</v>
      </c>
      <c r="F10416" t="s">
        <v>1377</v>
      </c>
      <c r="G10416">
        <v>182745639</v>
      </c>
      <c r="H10416">
        <v>182745664</v>
      </c>
      <c r="I10416" t="s">
        <v>37</v>
      </c>
      <c r="J10416">
        <v>3</v>
      </c>
      <c r="K10416">
        <v>0</v>
      </c>
      <c r="L10416" t="s">
        <v>30</v>
      </c>
      <c r="M10416" t="s">
        <v>24</v>
      </c>
      <c r="N10416" t="s">
        <v>24556</v>
      </c>
      <c r="O10416" t="s">
        <v>25269</v>
      </c>
      <c r="P10416" t="s">
        <v>25270</v>
      </c>
    </row>
    <row r="10417" spans="1:16">
      <c r="A10417" t="s">
        <v>24185</v>
      </c>
      <c r="B10417" t="s">
        <v>24186</v>
      </c>
      <c r="C10417" t="s">
        <v>25267</v>
      </c>
      <c r="D10417" t="s">
        <v>25268</v>
      </c>
      <c r="E10417" t="s">
        <v>20</v>
      </c>
      <c r="F10417" t="s">
        <v>1377</v>
      </c>
      <c r="G10417">
        <v>182746496</v>
      </c>
      <c r="H10417">
        <v>182746518</v>
      </c>
      <c r="I10417" t="s">
        <v>37</v>
      </c>
      <c r="J10417">
        <v>4</v>
      </c>
      <c r="K10417">
        <v>0</v>
      </c>
      <c r="L10417" t="s">
        <v>30</v>
      </c>
      <c r="M10417" t="s">
        <v>24</v>
      </c>
      <c r="N10417" t="s">
        <v>25271</v>
      </c>
      <c r="O10417" t="s">
        <v>25272</v>
      </c>
      <c r="P10417" t="s">
        <v>25273</v>
      </c>
    </row>
    <row r="10418" spans="1:16">
      <c r="A10418" t="s">
        <v>24185</v>
      </c>
      <c r="B10418" t="s">
        <v>24186</v>
      </c>
      <c r="C10418" t="s">
        <v>1682</v>
      </c>
      <c r="D10418" t="s">
        <v>1683</v>
      </c>
      <c r="E10418" t="s">
        <v>20</v>
      </c>
      <c r="F10418" t="s">
        <v>1377</v>
      </c>
      <c r="G10418">
        <v>183530307</v>
      </c>
      <c r="H10418">
        <v>183530328</v>
      </c>
      <c r="I10418" t="s">
        <v>22</v>
      </c>
      <c r="J10418">
        <v>5</v>
      </c>
      <c r="K10418">
        <v>0</v>
      </c>
      <c r="L10418" t="s">
        <v>57</v>
      </c>
      <c r="M10418" t="s">
        <v>24</v>
      </c>
      <c r="N10418" t="s">
        <v>24248</v>
      </c>
      <c r="O10418" t="s">
        <v>25274</v>
      </c>
      <c r="P10418" t="s">
        <v>25275</v>
      </c>
    </row>
    <row r="10419" spans="1:16">
      <c r="A10419" t="s">
        <v>24185</v>
      </c>
      <c r="B10419" t="s">
        <v>24186</v>
      </c>
      <c r="C10419" t="s">
        <v>25276</v>
      </c>
      <c r="D10419" t="s">
        <v>25277</v>
      </c>
      <c r="E10419" t="s">
        <v>20</v>
      </c>
      <c r="F10419" t="s">
        <v>1377</v>
      </c>
      <c r="G10419">
        <v>183962497</v>
      </c>
      <c r="H10419">
        <v>183962509</v>
      </c>
      <c r="I10419" t="s">
        <v>37</v>
      </c>
      <c r="J10419">
        <v>6</v>
      </c>
      <c r="K10419">
        <v>0</v>
      </c>
      <c r="L10419" t="s">
        <v>57</v>
      </c>
      <c r="M10419" t="s">
        <v>24</v>
      </c>
      <c r="N10419" t="s">
        <v>24189</v>
      </c>
      <c r="O10419" t="s">
        <v>25278</v>
      </c>
      <c r="P10419" t="e">
        <f>---------CCUGGCAGUCUCu</f>
        <v>#NAME?</v>
      </c>
    </row>
    <row r="10420" spans="1:16">
      <c r="A10420" t="s">
        <v>24185</v>
      </c>
      <c r="B10420" t="s">
        <v>24186</v>
      </c>
      <c r="C10420" t="s">
        <v>25279</v>
      </c>
      <c r="D10420" t="s">
        <v>25277</v>
      </c>
      <c r="E10420" t="s">
        <v>20</v>
      </c>
      <c r="F10420" t="s">
        <v>1377</v>
      </c>
      <c r="G10420">
        <v>183962497</v>
      </c>
      <c r="H10420">
        <v>183962509</v>
      </c>
      <c r="I10420" t="s">
        <v>37</v>
      </c>
      <c r="J10420">
        <v>6</v>
      </c>
      <c r="K10420">
        <v>0</v>
      </c>
      <c r="L10420" t="s">
        <v>57</v>
      </c>
      <c r="M10420" t="s">
        <v>24</v>
      </c>
      <c r="N10420" t="s">
        <v>24189</v>
      </c>
      <c r="O10420" t="s">
        <v>25278</v>
      </c>
      <c r="P10420" t="e">
        <f>---------CCUGGCAGUCUCu</f>
        <v>#NAME?</v>
      </c>
    </row>
    <row r="10421" spans="1:16">
      <c r="A10421" t="s">
        <v>24185</v>
      </c>
      <c r="B10421" t="s">
        <v>24186</v>
      </c>
      <c r="C10421" t="s">
        <v>25280</v>
      </c>
      <c r="D10421" t="s">
        <v>25281</v>
      </c>
      <c r="E10421" t="s">
        <v>20</v>
      </c>
      <c r="F10421" t="s">
        <v>1377</v>
      </c>
      <c r="G10421">
        <v>183977345</v>
      </c>
      <c r="H10421">
        <v>183977366</v>
      </c>
      <c r="I10421" t="s">
        <v>37</v>
      </c>
      <c r="J10421">
        <v>3</v>
      </c>
      <c r="K10421">
        <v>0</v>
      </c>
      <c r="L10421" t="s">
        <v>30</v>
      </c>
      <c r="M10421" t="s">
        <v>24</v>
      </c>
      <c r="N10421" t="s">
        <v>24189</v>
      </c>
      <c r="O10421" t="s">
        <v>9671</v>
      </c>
      <c r="P10421" t="s">
        <v>25282</v>
      </c>
    </row>
    <row r="10422" spans="1:16">
      <c r="A10422" t="s">
        <v>24185</v>
      </c>
      <c r="B10422" t="s">
        <v>24186</v>
      </c>
      <c r="C10422" t="s">
        <v>25283</v>
      </c>
      <c r="D10422" t="s">
        <v>25284</v>
      </c>
      <c r="E10422" t="s">
        <v>20</v>
      </c>
      <c r="F10422" t="s">
        <v>1377</v>
      </c>
      <c r="G10422">
        <v>185316213</v>
      </c>
      <c r="H10422">
        <v>185316232</v>
      </c>
      <c r="I10422" t="s">
        <v>22</v>
      </c>
      <c r="J10422">
        <v>1</v>
      </c>
      <c r="K10422">
        <v>0</v>
      </c>
      <c r="L10422" t="s">
        <v>30</v>
      </c>
      <c r="M10422" t="s">
        <v>24</v>
      </c>
      <c r="N10422" t="s">
        <v>24395</v>
      </c>
      <c r="O10422" t="s">
        <v>25285</v>
      </c>
      <c r="P10422" t="s">
        <v>25286</v>
      </c>
    </row>
    <row r="10423" spans="1:16">
      <c r="A10423" t="s">
        <v>24185</v>
      </c>
      <c r="B10423" t="s">
        <v>24186</v>
      </c>
      <c r="C10423" t="s">
        <v>25287</v>
      </c>
      <c r="D10423" t="s">
        <v>25288</v>
      </c>
      <c r="E10423" t="s">
        <v>20</v>
      </c>
      <c r="F10423" t="s">
        <v>1377</v>
      </c>
      <c r="G10423">
        <v>186276240</v>
      </c>
      <c r="H10423">
        <v>186276263</v>
      </c>
      <c r="I10423" t="s">
        <v>37</v>
      </c>
      <c r="J10423">
        <v>2</v>
      </c>
      <c r="K10423">
        <v>0</v>
      </c>
      <c r="L10423" t="s">
        <v>57</v>
      </c>
      <c r="M10423" t="s">
        <v>24</v>
      </c>
      <c r="N10423" t="s">
        <v>25201</v>
      </c>
      <c r="O10423" t="s">
        <v>25289</v>
      </c>
      <c r="P10423" t="s">
        <v>25290</v>
      </c>
    </row>
    <row r="10424" spans="1:16">
      <c r="A10424" t="s">
        <v>24185</v>
      </c>
      <c r="B10424" t="s">
        <v>24186</v>
      </c>
      <c r="C10424" t="s">
        <v>19542</v>
      </c>
      <c r="D10424" t="s">
        <v>19543</v>
      </c>
      <c r="E10424" t="s">
        <v>20</v>
      </c>
      <c r="F10424" t="s">
        <v>1377</v>
      </c>
      <c r="G10424">
        <v>186796245</v>
      </c>
      <c r="H10424">
        <v>186796265</v>
      </c>
      <c r="I10424" t="s">
        <v>22</v>
      </c>
      <c r="J10424">
        <v>4</v>
      </c>
      <c r="K10424">
        <v>2</v>
      </c>
      <c r="L10424" t="s">
        <v>57</v>
      </c>
      <c r="M10424" t="s">
        <v>24</v>
      </c>
      <c r="N10424" t="s">
        <v>24194</v>
      </c>
      <c r="O10424" t="s">
        <v>25291</v>
      </c>
      <c r="P10424" t="s">
        <v>25292</v>
      </c>
    </row>
    <row r="10425" spans="1:16">
      <c r="A10425" t="s">
        <v>24185</v>
      </c>
      <c r="B10425" t="s">
        <v>24186</v>
      </c>
      <c r="C10425" t="s">
        <v>1714</v>
      </c>
      <c r="D10425" t="s">
        <v>1715</v>
      </c>
      <c r="E10425" t="s">
        <v>20</v>
      </c>
      <c r="F10425" t="s">
        <v>1377</v>
      </c>
      <c r="G10425">
        <v>191093192</v>
      </c>
      <c r="H10425">
        <v>191093211</v>
      </c>
      <c r="I10425" t="s">
        <v>22</v>
      </c>
      <c r="J10425">
        <v>1</v>
      </c>
      <c r="K10425">
        <v>0</v>
      </c>
      <c r="L10425" t="s">
        <v>30</v>
      </c>
      <c r="M10425" t="s">
        <v>24</v>
      </c>
      <c r="N10425" t="s">
        <v>24211</v>
      </c>
      <c r="O10425" t="s">
        <v>25293</v>
      </c>
      <c r="P10425" t="s">
        <v>25294</v>
      </c>
    </row>
    <row r="10426" spans="1:16">
      <c r="A10426" t="s">
        <v>24185</v>
      </c>
      <c r="B10426" t="s">
        <v>24186</v>
      </c>
      <c r="C10426" t="s">
        <v>1720</v>
      </c>
      <c r="D10426" t="s">
        <v>1721</v>
      </c>
      <c r="E10426" t="s">
        <v>20</v>
      </c>
      <c r="F10426" t="s">
        <v>1377</v>
      </c>
      <c r="G10426">
        <v>194362653</v>
      </c>
      <c r="H10426">
        <v>194362676</v>
      </c>
      <c r="I10426" t="s">
        <v>37</v>
      </c>
      <c r="J10426">
        <v>1</v>
      </c>
      <c r="K10426">
        <v>0</v>
      </c>
      <c r="L10426" t="s">
        <v>30</v>
      </c>
      <c r="M10426" t="s">
        <v>24</v>
      </c>
      <c r="N10426" t="s">
        <v>25295</v>
      </c>
      <c r="O10426" t="s">
        <v>25296</v>
      </c>
      <c r="P10426" t="s">
        <v>25297</v>
      </c>
    </row>
    <row r="10427" spans="1:16">
      <c r="A10427" t="s">
        <v>24185</v>
      </c>
      <c r="B10427" t="s">
        <v>24186</v>
      </c>
      <c r="C10427" t="s">
        <v>1731</v>
      </c>
      <c r="D10427" t="s">
        <v>1732</v>
      </c>
      <c r="E10427" t="s">
        <v>20</v>
      </c>
      <c r="F10427" t="s">
        <v>1377</v>
      </c>
      <c r="G10427">
        <v>195421956</v>
      </c>
      <c r="H10427">
        <v>195421977</v>
      </c>
      <c r="I10427" t="s">
        <v>22</v>
      </c>
      <c r="J10427">
        <v>3</v>
      </c>
      <c r="K10427">
        <v>0</v>
      </c>
      <c r="L10427" t="s">
        <v>30</v>
      </c>
      <c r="M10427" t="s">
        <v>24</v>
      </c>
      <c r="N10427" t="s">
        <v>24194</v>
      </c>
      <c r="O10427" t="s">
        <v>16774</v>
      </c>
      <c r="P10427" t="s">
        <v>25298</v>
      </c>
    </row>
    <row r="10428" spans="1:16">
      <c r="A10428" t="s">
        <v>24185</v>
      </c>
      <c r="B10428" t="s">
        <v>24186</v>
      </c>
      <c r="C10428" t="s">
        <v>1736</v>
      </c>
      <c r="D10428" t="s">
        <v>1737</v>
      </c>
      <c r="E10428" t="s">
        <v>20</v>
      </c>
      <c r="F10428" t="s">
        <v>1377</v>
      </c>
      <c r="G10428">
        <v>195776698</v>
      </c>
      <c r="H10428">
        <v>195776718</v>
      </c>
      <c r="I10428" t="s">
        <v>37</v>
      </c>
      <c r="J10428">
        <v>20</v>
      </c>
      <c r="K10428">
        <v>0</v>
      </c>
      <c r="L10428" t="s">
        <v>57</v>
      </c>
      <c r="M10428" t="s">
        <v>24</v>
      </c>
      <c r="N10428" t="s">
        <v>24251</v>
      </c>
      <c r="O10428" t="s">
        <v>25299</v>
      </c>
      <c r="P10428" t="s">
        <v>25300</v>
      </c>
    </row>
    <row r="10429" spans="1:16">
      <c r="A10429" t="s">
        <v>24185</v>
      </c>
      <c r="B10429" t="s">
        <v>24186</v>
      </c>
      <c r="C10429" t="s">
        <v>1756</v>
      </c>
      <c r="D10429" t="s">
        <v>1757</v>
      </c>
      <c r="E10429" t="s">
        <v>20</v>
      </c>
      <c r="F10429" t="s">
        <v>1377</v>
      </c>
      <c r="G10429">
        <v>196659801</v>
      </c>
      <c r="H10429">
        <v>196659821</v>
      </c>
      <c r="I10429" t="s">
        <v>22</v>
      </c>
      <c r="J10429">
        <v>2</v>
      </c>
      <c r="K10429">
        <v>0</v>
      </c>
      <c r="L10429" t="s">
        <v>57</v>
      </c>
      <c r="M10429" t="s">
        <v>31</v>
      </c>
      <c r="N10429" t="s">
        <v>24251</v>
      </c>
      <c r="O10429" t="s">
        <v>15617</v>
      </c>
      <c r="P10429" t="s">
        <v>25301</v>
      </c>
    </row>
    <row r="10430" spans="1:16">
      <c r="A10430" t="s">
        <v>24185</v>
      </c>
      <c r="B10430" t="s">
        <v>24186</v>
      </c>
      <c r="C10430" t="s">
        <v>25302</v>
      </c>
      <c r="D10430" t="s">
        <v>25303</v>
      </c>
      <c r="E10430" t="s">
        <v>20</v>
      </c>
      <c r="F10430" t="s">
        <v>1377</v>
      </c>
      <c r="G10430">
        <v>197427902</v>
      </c>
      <c r="H10430">
        <v>197427923</v>
      </c>
      <c r="I10430" t="s">
        <v>37</v>
      </c>
      <c r="J10430">
        <v>2</v>
      </c>
      <c r="K10430">
        <v>0</v>
      </c>
      <c r="L10430" t="s">
        <v>30</v>
      </c>
      <c r="M10430" t="s">
        <v>24</v>
      </c>
      <c r="N10430" t="s">
        <v>24289</v>
      </c>
      <c r="O10430" t="s">
        <v>7771</v>
      </c>
      <c r="P10430" t="s">
        <v>25304</v>
      </c>
    </row>
    <row r="10431" spans="1:16">
      <c r="A10431" t="s">
        <v>24185</v>
      </c>
      <c r="B10431" t="s">
        <v>24186</v>
      </c>
      <c r="C10431" t="s">
        <v>25305</v>
      </c>
      <c r="D10431" t="s">
        <v>25306</v>
      </c>
      <c r="E10431" t="s">
        <v>20</v>
      </c>
      <c r="F10431" t="s">
        <v>1377</v>
      </c>
      <c r="G10431">
        <v>197598433</v>
      </c>
      <c r="H10431">
        <v>197598454</v>
      </c>
      <c r="I10431" t="s">
        <v>22</v>
      </c>
      <c r="J10431">
        <v>2</v>
      </c>
      <c r="K10431">
        <v>0</v>
      </c>
      <c r="L10431" t="s">
        <v>30</v>
      </c>
      <c r="M10431" t="s">
        <v>24</v>
      </c>
      <c r="N10431" t="s">
        <v>24199</v>
      </c>
      <c r="O10431" t="s">
        <v>7740</v>
      </c>
      <c r="P10431" t="s">
        <v>25307</v>
      </c>
    </row>
    <row r="10432" spans="1:16">
      <c r="A10432" t="s">
        <v>24185</v>
      </c>
      <c r="B10432" t="s">
        <v>24186</v>
      </c>
      <c r="C10432" t="s">
        <v>19573</v>
      </c>
      <c r="D10432" t="s">
        <v>19574</v>
      </c>
      <c r="E10432" t="s">
        <v>20</v>
      </c>
      <c r="F10432" t="s">
        <v>1377</v>
      </c>
      <c r="G10432">
        <v>197677408</v>
      </c>
      <c r="H10432">
        <v>197677429</v>
      </c>
      <c r="I10432" t="s">
        <v>22</v>
      </c>
      <c r="J10432">
        <v>3</v>
      </c>
      <c r="K10432">
        <v>0</v>
      </c>
      <c r="L10432" t="s">
        <v>57</v>
      </c>
      <c r="M10432" t="s">
        <v>24</v>
      </c>
      <c r="N10432" t="s">
        <v>24189</v>
      </c>
      <c r="O10432" t="s">
        <v>10879</v>
      </c>
      <c r="P10432" t="s">
        <v>25308</v>
      </c>
    </row>
    <row r="10433" spans="1:16">
      <c r="A10433" t="s">
        <v>24185</v>
      </c>
      <c r="B10433" t="s">
        <v>24186</v>
      </c>
      <c r="C10433" t="s">
        <v>1777</v>
      </c>
      <c r="D10433" t="s">
        <v>1778</v>
      </c>
      <c r="E10433" t="s">
        <v>20</v>
      </c>
      <c r="F10433" t="s">
        <v>1774</v>
      </c>
      <c r="G10433">
        <v>1815839</v>
      </c>
      <c r="H10433">
        <v>1815860</v>
      </c>
      <c r="I10433" t="s">
        <v>37</v>
      </c>
      <c r="J10433">
        <v>1</v>
      </c>
      <c r="K10433">
        <v>0</v>
      </c>
      <c r="L10433" t="s">
        <v>30</v>
      </c>
      <c r="M10433" t="s">
        <v>31</v>
      </c>
      <c r="N10433" t="s">
        <v>24313</v>
      </c>
      <c r="O10433" t="s">
        <v>10668</v>
      </c>
      <c r="P10433" t="s">
        <v>25309</v>
      </c>
    </row>
    <row r="10434" spans="1:16">
      <c r="A10434" t="s">
        <v>24185</v>
      </c>
      <c r="B10434" t="s">
        <v>24186</v>
      </c>
      <c r="C10434" t="s">
        <v>9483</v>
      </c>
      <c r="D10434" t="s">
        <v>6730</v>
      </c>
      <c r="E10434" t="s">
        <v>20</v>
      </c>
      <c r="F10434" t="s">
        <v>1774</v>
      </c>
      <c r="G10434">
        <v>1920260</v>
      </c>
      <c r="H10434">
        <v>1920281</v>
      </c>
      <c r="I10434" t="s">
        <v>22</v>
      </c>
      <c r="J10434">
        <v>6</v>
      </c>
      <c r="K10434">
        <v>1</v>
      </c>
      <c r="L10434" t="s">
        <v>57</v>
      </c>
      <c r="M10434" t="s">
        <v>24</v>
      </c>
      <c r="N10434" t="s">
        <v>24194</v>
      </c>
      <c r="O10434" t="s">
        <v>12607</v>
      </c>
      <c r="P10434" t="s">
        <v>25310</v>
      </c>
    </row>
    <row r="10435" spans="1:16">
      <c r="A10435" t="s">
        <v>24185</v>
      </c>
      <c r="B10435" t="s">
        <v>24186</v>
      </c>
      <c r="C10435" t="s">
        <v>25311</v>
      </c>
      <c r="D10435" t="s">
        <v>6730</v>
      </c>
      <c r="E10435" t="s">
        <v>20</v>
      </c>
      <c r="F10435" t="s">
        <v>1774</v>
      </c>
      <c r="G10435">
        <v>1920260</v>
      </c>
      <c r="H10435">
        <v>1920281</v>
      </c>
      <c r="I10435" t="s">
        <v>22</v>
      </c>
      <c r="J10435">
        <v>6</v>
      </c>
      <c r="K10435">
        <v>1</v>
      </c>
      <c r="L10435" t="s">
        <v>57</v>
      </c>
      <c r="M10435" t="s">
        <v>24</v>
      </c>
      <c r="N10435" t="s">
        <v>24194</v>
      </c>
      <c r="O10435" t="s">
        <v>12607</v>
      </c>
      <c r="P10435" t="s">
        <v>25310</v>
      </c>
    </row>
    <row r="10436" spans="1:16">
      <c r="A10436" t="s">
        <v>24185</v>
      </c>
      <c r="B10436" t="s">
        <v>24186</v>
      </c>
      <c r="C10436" t="s">
        <v>6729</v>
      </c>
      <c r="D10436" t="s">
        <v>6730</v>
      </c>
      <c r="E10436" t="s">
        <v>20</v>
      </c>
      <c r="F10436" t="s">
        <v>1774</v>
      </c>
      <c r="G10436">
        <v>1920260</v>
      </c>
      <c r="H10436">
        <v>1920281</v>
      </c>
      <c r="I10436" t="s">
        <v>22</v>
      </c>
      <c r="J10436">
        <v>6</v>
      </c>
      <c r="K10436">
        <v>1</v>
      </c>
      <c r="L10436" t="s">
        <v>57</v>
      </c>
      <c r="M10436" t="s">
        <v>24</v>
      </c>
      <c r="N10436" t="s">
        <v>24194</v>
      </c>
      <c r="O10436" t="s">
        <v>12607</v>
      </c>
      <c r="P10436" t="s">
        <v>25310</v>
      </c>
    </row>
    <row r="10437" spans="1:16">
      <c r="A10437" t="s">
        <v>24185</v>
      </c>
      <c r="B10437" t="s">
        <v>24186</v>
      </c>
      <c r="C10437" t="s">
        <v>25312</v>
      </c>
      <c r="D10437" t="s">
        <v>25313</v>
      </c>
      <c r="E10437" t="s">
        <v>20</v>
      </c>
      <c r="F10437" t="s">
        <v>1774</v>
      </c>
      <c r="G10437">
        <v>1920260</v>
      </c>
      <c r="H10437">
        <v>1920281</v>
      </c>
      <c r="I10437" t="s">
        <v>22</v>
      </c>
      <c r="J10437">
        <v>6</v>
      </c>
      <c r="K10437">
        <v>1</v>
      </c>
      <c r="L10437" t="s">
        <v>57</v>
      </c>
      <c r="M10437" t="s">
        <v>24</v>
      </c>
      <c r="N10437" t="s">
        <v>24194</v>
      </c>
      <c r="O10437" t="s">
        <v>12607</v>
      </c>
      <c r="P10437" t="s">
        <v>25310</v>
      </c>
    </row>
    <row r="10438" spans="1:16">
      <c r="A10438" t="s">
        <v>24185</v>
      </c>
      <c r="B10438" t="s">
        <v>24186</v>
      </c>
      <c r="C10438" t="s">
        <v>25314</v>
      </c>
      <c r="D10438" t="s">
        <v>25315</v>
      </c>
      <c r="E10438" t="s">
        <v>20</v>
      </c>
      <c r="F10438" t="s">
        <v>1774</v>
      </c>
      <c r="G10438">
        <v>1920260</v>
      </c>
      <c r="H10438">
        <v>1920281</v>
      </c>
      <c r="I10438" t="s">
        <v>22</v>
      </c>
      <c r="J10438">
        <v>6</v>
      </c>
      <c r="K10438">
        <v>1</v>
      </c>
      <c r="L10438" t="s">
        <v>57</v>
      </c>
      <c r="M10438" t="s">
        <v>24</v>
      </c>
      <c r="N10438" t="s">
        <v>24194</v>
      </c>
      <c r="O10438" t="s">
        <v>12607</v>
      </c>
      <c r="P10438" t="s">
        <v>25310</v>
      </c>
    </row>
    <row r="10439" spans="1:16">
      <c r="A10439" t="s">
        <v>24185</v>
      </c>
      <c r="B10439" t="s">
        <v>24186</v>
      </c>
      <c r="C10439" t="s">
        <v>9483</v>
      </c>
      <c r="D10439" t="s">
        <v>6730</v>
      </c>
      <c r="E10439" t="s">
        <v>20</v>
      </c>
      <c r="F10439" t="s">
        <v>1774</v>
      </c>
      <c r="G10439">
        <v>1981753</v>
      </c>
      <c r="H10439">
        <v>1981773</v>
      </c>
      <c r="I10439" t="s">
        <v>22</v>
      </c>
      <c r="J10439">
        <v>2</v>
      </c>
      <c r="K10439">
        <v>0</v>
      </c>
      <c r="L10439" t="s">
        <v>23</v>
      </c>
      <c r="M10439" t="s">
        <v>24</v>
      </c>
      <c r="N10439" t="s">
        <v>24235</v>
      </c>
      <c r="O10439" t="s">
        <v>25316</v>
      </c>
      <c r="P10439" t="s">
        <v>25317</v>
      </c>
    </row>
    <row r="10440" spans="1:16">
      <c r="A10440" t="s">
        <v>24185</v>
      </c>
      <c r="B10440" t="s">
        <v>24186</v>
      </c>
      <c r="C10440" t="s">
        <v>25318</v>
      </c>
      <c r="D10440" t="s">
        <v>25319</v>
      </c>
      <c r="E10440" t="s">
        <v>20</v>
      </c>
      <c r="F10440" t="s">
        <v>1774</v>
      </c>
      <c r="G10440">
        <v>2661543</v>
      </c>
      <c r="H10440">
        <v>2661564</v>
      </c>
      <c r="I10440" t="s">
        <v>22</v>
      </c>
      <c r="J10440">
        <v>1</v>
      </c>
      <c r="K10440">
        <v>0</v>
      </c>
      <c r="L10440" t="s">
        <v>30</v>
      </c>
      <c r="M10440" t="s">
        <v>24</v>
      </c>
      <c r="N10440" t="s">
        <v>24211</v>
      </c>
      <c r="O10440" t="s">
        <v>25320</v>
      </c>
      <c r="P10440" t="s">
        <v>25321</v>
      </c>
    </row>
    <row r="10441" spans="1:16">
      <c r="A10441" t="s">
        <v>24185</v>
      </c>
      <c r="B10441" t="s">
        <v>24186</v>
      </c>
      <c r="C10441" t="s">
        <v>25318</v>
      </c>
      <c r="D10441" t="s">
        <v>25319</v>
      </c>
      <c r="E10441" t="s">
        <v>20</v>
      </c>
      <c r="F10441" t="s">
        <v>1774</v>
      </c>
      <c r="G10441">
        <v>2692488</v>
      </c>
      <c r="H10441">
        <v>2692510</v>
      </c>
      <c r="I10441" t="s">
        <v>22</v>
      </c>
      <c r="J10441">
        <v>1</v>
      </c>
      <c r="K10441">
        <v>0</v>
      </c>
      <c r="L10441" t="s">
        <v>23</v>
      </c>
      <c r="M10441" t="s">
        <v>24</v>
      </c>
      <c r="N10441" t="s">
        <v>24670</v>
      </c>
      <c r="O10441" t="s">
        <v>25322</v>
      </c>
      <c r="P10441" t="s">
        <v>25323</v>
      </c>
    </row>
    <row r="10442" spans="1:16">
      <c r="A10442" t="s">
        <v>24185</v>
      </c>
      <c r="B10442" t="s">
        <v>24186</v>
      </c>
      <c r="C10442" t="s">
        <v>25324</v>
      </c>
      <c r="D10442" t="s">
        <v>25325</v>
      </c>
      <c r="E10442" t="s">
        <v>20</v>
      </c>
      <c r="F10442" t="s">
        <v>1774</v>
      </c>
      <c r="G10442">
        <v>2906766</v>
      </c>
      <c r="H10442">
        <v>2906792</v>
      </c>
      <c r="I10442" t="s">
        <v>22</v>
      </c>
      <c r="J10442">
        <v>2</v>
      </c>
      <c r="K10442">
        <v>0</v>
      </c>
      <c r="L10442" t="s">
        <v>30</v>
      </c>
      <c r="M10442" t="s">
        <v>24</v>
      </c>
      <c r="N10442" t="s">
        <v>25326</v>
      </c>
      <c r="O10442" t="s">
        <v>25327</v>
      </c>
      <c r="P10442" t="s">
        <v>25328</v>
      </c>
    </row>
    <row r="10443" spans="1:16">
      <c r="A10443" t="s">
        <v>24185</v>
      </c>
      <c r="B10443" t="s">
        <v>24186</v>
      </c>
      <c r="C10443" t="s">
        <v>1781</v>
      </c>
      <c r="D10443" t="s">
        <v>1782</v>
      </c>
      <c r="E10443" t="s">
        <v>20</v>
      </c>
      <c r="F10443" t="s">
        <v>1774</v>
      </c>
      <c r="G10443">
        <v>3208364</v>
      </c>
      <c r="H10443">
        <v>3208383</v>
      </c>
      <c r="I10443" t="s">
        <v>22</v>
      </c>
      <c r="J10443">
        <v>5</v>
      </c>
      <c r="K10443">
        <v>0</v>
      </c>
      <c r="L10443" t="s">
        <v>30</v>
      </c>
      <c r="M10443" t="s">
        <v>24</v>
      </c>
      <c r="N10443" t="s">
        <v>24211</v>
      </c>
      <c r="O10443" t="s">
        <v>25329</v>
      </c>
      <c r="P10443" t="s">
        <v>25330</v>
      </c>
    </row>
    <row r="10444" spans="1:16">
      <c r="A10444" t="s">
        <v>24185</v>
      </c>
      <c r="B10444" t="s">
        <v>24186</v>
      </c>
      <c r="C10444" t="s">
        <v>1781</v>
      </c>
      <c r="D10444" t="s">
        <v>1782</v>
      </c>
      <c r="E10444" t="s">
        <v>20</v>
      </c>
      <c r="F10444" t="s">
        <v>1774</v>
      </c>
      <c r="G10444">
        <v>3210559</v>
      </c>
      <c r="H10444">
        <v>3210581</v>
      </c>
      <c r="I10444" t="s">
        <v>22</v>
      </c>
      <c r="J10444">
        <v>1</v>
      </c>
      <c r="K10444">
        <v>0</v>
      </c>
      <c r="L10444" t="s">
        <v>30</v>
      </c>
      <c r="M10444" t="s">
        <v>24</v>
      </c>
      <c r="N10444" t="s">
        <v>24271</v>
      </c>
      <c r="O10444" t="s">
        <v>6882</v>
      </c>
      <c r="P10444" t="s">
        <v>25331</v>
      </c>
    </row>
    <row r="10445" spans="1:16">
      <c r="A10445" t="s">
        <v>24185</v>
      </c>
      <c r="B10445" t="s">
        <v>24186</v>
      </c>
      <c r="C10445" t="s">
        <v>9499</v>
      </c>
      <c r="D10445" t="s">
        <v>9500</v>
      </c>
      <c r="E10445" t="s">
        <v>20</v>
      </c>
      <c r="F10445" t="s">
        <v>1774</v>
      </c>
      <c r="G10445">
        <v>13351992</v>
      </c>
      <c r="H10445">
        <v>13352013</v>
      </c>
      <c r="I10445" t="s">
        <v>37</v>
      </c>
      <c r="J10445">
        <v>1</v>
      </c>
      <c r="K10445">
        <v>0</v>
      </c>
      <c r="L10445" t="s">
        <v>30</v>
      </c>
      <c r="M10445" t="s">
        <v>24</v>
      </c>
      <c r="N10445" t="s">
        <v>24225</v>
      </c>
      <c r="O10445" t="s">
        <v>10586</v>
      </c>
      <c r="P10445" t="s">
        <v>25332</v>
      </c>
    </row>
    <row r="10446" spans="1:16">
      <c r="A10446" t="s">
        <v>24185</v>
      </c>
      <c r="B10446" t="s">
        <v>24186</v>
      </c>
      <c r="C10446" t="s">
        <v>1797</v>
      </c>
      <c r="D10446" t="s">
        <v>1798</v>
      </c>
      <c r="E10446" t="s">
        <v>20</v>
      </c>
      <c r="F10446" t="s">
        <v>1774</v>
      </c>
      <c r="G10446">
        <v>13602152</v>
      </c>
      <c r="H10446">
        <v>13602173</v>
      </c>
      <c r="I10446" t="s">
        <v>37</v>
      </c>
      <c r="J10446">
        <v>2</v>
      </c>
      <c r="K10446">
        <v>0</v>
      </c>
      <c r="L10446" t="s">
        <v>57</v>
      </c>
      <c r="M10446" t="s">
        <v>31</v>
      </c>
      <c r="N10446" t="s">
        <v>24199</v>
      </c>
      <c r="O10446" t="s">
        <v>7740</v>
      </c>
      <c r="P10446" t="s">
        <v>25333</v>
      </c>
    </row>
    <row r="10447" spans="1:16">
      <c r="A10447" t="s">
        <v>24185</v>
      </c>
      <c r="B10447" t="s">
        <v>24186</v>
      </c>
      <c r="C10447" t="s">
        <v>1797</v>
      </c>
      <c r="D10447" t="s">
        <v>1798</v>
      </c>
      <c r="E10447" t="s">
        <v>20</v>
      </c>
      <c r="F10447" t="s">
        <v>1774</v>
      </c>
      <c r="G10447">
        <v>13602635</v>
      </c>
      <c r="H10447">
        <v>13602657</v>
      </c>
      <c r="I10447" t="s">
        <v>37</v>
      </c>
      <c r="J10447">
        <v>7</v>
      </c>
      <c r="K10447">
        <v>0</v>
      </c>
      <c r="L10447" t="s">
        <v>57</v>
      </c>
      <c r="M10447" t="s">
        <v>31</v>
      </c>
      <c r="N10447" t="s">
        <v>24670</v>
      </c>
      <c r="O10447" t="s">
        <v>25334</v>
      </c>
      <c r="P10447" t="s">
        <v>25335</v>
      </c>
    </row>
    <row r="10448" spans="1:16">
      <c r="A10448" t="s">
        <v>24185</v>
      </c>
      <c r="B10448" t="s">
        <v>24186</v>
      </c>
      <c r="C10448" t="s">
        <v>9508</v>
      </c>
      <c r="D10448" t="s">
        <v>9509</v>
      </c>
      <c r="E10448" t="s">
        <v>20</v>
      </c>
      <c r="F10448" t="s">
        <v>1774</v>
      </c>
      <c r="G10448">
        <v>17818985</v>
      </c>
      <c r="H10448">
        <v>17819005</v>
      </c>
      <c r="I10448" t="s">
        <v>22</v>
      </c>
      <c r="J10448">
        <v>2</v>
      </c>
      <c r="K10448">
        <v>0</v>
      </c>
      <c r="L10448" t="s">
        <v>57</v>
      </c>
      <c r="M10448" t="s">
        <v>24</v>
      </c>
      <c r="N10448" t="s">
        <v>24194</v>
      </c>
      <c r="O10448" t="s">
        <v>25336</v>
      </c>
      <c r="P10448" t="s">
        <v>25337</v>
      </c>
    </row>
    <row r="10449" spans="1:16">
      <c r="A10449" t="s">
        <v>24185</v>
      </c>
      <c r="B10449" t="s">
        <v>24186</v>
      </c>
      <c r="C10449" t="s">
        <v>25338</v>
      </c>
      <c r="D10449" t="s">
        <v>25339</v>
      </c>
      <c r="E10449" t="s">
        <v>20</v>
      </c>
      <c r="F10449" t="s">
        <v>1774</v>
      </c>
      <c r="G10449">
        <v>23833311</v>
      </c>
      <c r="H10449">
        <v>23833333</v>
      </c>
      <c r="I10449" t="s">
        <v>37</v>
      </c>
      <c r="J10449">
        <v>1</v>
      </c>
      <c r="K10449">
        <v>0</v>
      </c>
      <c r="L10449" t="s">
        <v>30</v>
      </c>
      <c r="M10449" t="s">
        <v>24</v>
      </c>
      <c r="N10449" t="s">
        <v>24909</v>
      </c>
      <c r="O10449" t="s">
        <v>25340</v>
      </c>
      <c r="P10449" t="s">
        <v>25341</v>
      </c>
    </row>
    <row r="10450" spans="1:16">
      <c r="A10450" t="s">
        <v>24185</v>
      </c>
      <c r="B10450" t="s">
        <v>24186</v>
      </c>
      <c r="C10450" t="s">
        <v>25342</v>
      </c>
      <c r="D10450" t="s">
        <v>25343</v>
      </c>
      <c r="E10450" t="s">
        <v>20</v>
      </c>
      <c r="F10450" t="s">
        <v>1774</v>
      </c>
      <c r="G10450">
        <v>25363518</v>
      </c>
      <c r="H10450">
        <v>25363539</v>
      </c>
      <c r="I10450" t="s">
        <v>22</v>
      </c>
      <c r="J10450">
        <v>4</v>
      </c>
      <c r="K10450">
        <v>0</v>
      </c>
      <c r="L10450" t="s">
        <v>57</v>
      </c>
      <c r="M10450" t="s">
        <v>24</v>
      </c>
      <c r="N10450" t="s">
        <v>24238</v>
      </c>
      <c r="O10450" t="s">
        <v>7905</v>
      </c>
      <c r="P10450" t="s">
        <v>25344</v>
      </c>
    </row>
    <row r="10451" spans="1:16">
      <c r="A10451" t="s">
        <v>24185</v>
      </c>
      <c r="B10451" t="s">
        <v>24186</v>
      </c>
      <c r="C10451" t="s">
        <v>25345</v>
      </c>
      <c r="D10451" t="s">
        <v>25346</v>
      </c>
      <c r="E10451" t="s">
        <v>20</v>
      </c>
      <c r="F10451" t="s">
        <v>1774</v>
      </c>
      <c r="G10451">
        <v>39254867</v>
      </c>
      <c r="H10451">
        <v>39254888</v>
      </c>
      <c r="I10451" t="s">
        <v>22</v>
      </c>
      <c r="J10451">
        <v>2</v>
      </c>
      <c r="K10451">
        <v>0</v>
      </c>
      <c r="L10451" t="s">
        <v>57</v>
      </c>
      <c r="M10451" t="s">
        <v>24</v>
      </c>
      <c r="N10451" t="s">
        <v>24199</v>
      </c>
      <c r="O10451" t="s">
        <v>7740</v>
      </c>
      <c r="P10451" t="s">
        <v>25347</v>
      </c>
    </row>
    <row r="10452" spans="1:16">
      <c r="A10452" t="s">
        <v>24185</v>
      </c>
      <c r="B10452" t="s">
        <v>24186</v>
      </c>
      <c r="C10452" t="s">
        <v>9515</v>
      </c>
      <c r="D10452" t="s">
        <v>9516</v>
      </c>
      <c r="E10452" t="s">
        <v>20</v>
      </c>
      <c r="F10452" t="s">
        <v>1774</v>
      </c>
      <c r="G10452">
        <v>39851162</v>
      </c>
      <c r="H10452">
        <v>39851182</v>
      </c>
      <c r="I10452" t="s">
        <v>37</v>
      </c>
      <c r="J10452">
        <v>2</v>
      </c>
      <c r="K10452">
        <v>0</v>
      </c>
      <c r="L10452" t="s">
        <v>30</v>
      </c>
      <c r="M10452" t="s">
        <v>24</v>
      </c>
      <c r="N10452" t="s">
        <v>24211</v>
      </c>
      <c r="O10452" t="s">
        <v>25348</v>
      </c>
      <c r="P10452" t="s">
        <v>25349</v>
      </c>
    </row>
    <row r="10453" spans="1:16">
      <c r="A10453" t="s">
        <v>24185</v>
      </c>
      <c r="B10453" t="s">
        <v>24186</v>
      </c>
      <c r="C10453" t="s">
        <v>1825</v>
      </c>
      <c r="D10453" t="s">
        <v>1826</v>
      </c>
      <c r="E10453" t="s">
        <v>20</v>
      </c>
      <c r="F10453" t="s">
        <v>1774</v>
      </c>
      <c r="G10453">
        <v>40104230</v>
      </c>
      <c r="H10453">
        <v>40104252</v>
      </c>
      <c r="I10453" t="s">
        <v>22</v>
      </c>
      <c r="J10453">
        <v>1</v>
      </c>
      <c r="K10453">
        <v>0</v>
      </c>
      <c r="L10453" t="s">
        <v>30</v>
      </c>
      <c r="M10453" t="s">
        <v>31</v>
      </c>
      <c r="N10453" t="s">
        <v>24590</v>
      </c>
      <c r="O10453" t="s">
        <v>25350</v>
      </c>
      <c r="P10453" t="s">
        <v>25351</v>
      </c>
    </row>
    <row r="10454" spans="1:16">
      <c r="A10454" t="s">
        <v>24185</v>
      </c>
      <c r="B10454" t="s">
        <v>24186</v>
      </c>
      <c r="C10454" t="s">
        <v>14909</v>
      </c>
      <c r="D10454" t="s">
        <v>14910</v>
      </c>
      <c r="E10454" t="s">
        <v>20</v>
      </c>
      <c r="F10454" t="s">
        <v>1774</v>
      </c>
      <c r="G10454">
        <v>40980437</v>
      </c>
      <c r="H10454">
        <v>40980458</v>
      </c>
      <c r="I10454" t="s">
        <v>37</v>
      </c>
      <c r="J10454">
        <v>1</v>
      </c>
      <c r="K10454">
        <v>0</v>
      </c>
      <c r="L10454" t="s">
        <v>30</v>
      </c>
      <c r="M10454" t="s">
        <v>31</v>
      </c>
      <c r="N10454" t="s">
        <v>24189</v>
      </c>
      <c r="O10454" t="s">
        <v>8059</v>
      </c>
      <c r="P10454" t="s">
        <v>25352</v>
      </c>
    </row>
    <row r="10455" spans="1:16">
      <c r="A10455" t="s">
        <v>24185</v>
      </c>
      <c r="B10455" t="s">
        <v>24186</v>
      </c>
      <c r="C10455" t="s">
        <v>1835</v>
      </c>
      <c r="D10455" t="s">
        <v>1836</v>
      </c>
      <c r="E10455" t="s">
        <v>20</v>
      </c>
      <c r="F10455" t="s">
        <v>1774</v>
      </c>
      <c r="G10455">
        <v>48152900</v>
      </c>
      <c r="H10455">
        <v>48152922</v>
      </c>
      <c r="I10455" t="s">
        <v>37</v>
      </c>
      <c r="J10455">
        <v>1</v>
      </c>
      <c r="K10455">
        <v>0</v>
      </c>
      <c r="L10455" t="s">
        <v>23</v>
      </c>
      <c r="M10455" t="s">
        <v>24</v>
      </c>
      <c r="N10455" t="s">
        <v>24228</v>
      </c>
      <c r="O10455" t="s">
        <v>25353</v>
      </c>
      <c r="P10455" t="s">
        <v>25354</v>
      </c>
    </row>
    <row r="10456" spans="1:16">
      <c r="A10456" t="s">
        <v>24185</v>
      </c>
      <c r="B10456" t="s">
        <v>24186</v>
      </c>
      <c r="C10456" t="s">
        <v>9524</v>
      </c>
      <c r="D10456" t="s">
        <v>9525</v>
      </c>
      <c r="E10456" t="s">
        <v>20</v>
      </c>
      <c r="F10456" t="s">
        <v>1774</v>
      </c>
      <c r="G10456">
        <v>48619801</v>
      </c>
      <c r="H10456">
        <v>48619822</v>
      </c>
      <c r="I10456" t="s">
        <v>37</v>
      </c>
      <c r="J10456">
        <v>1</v>
      </c>
      <c r="K10456">
        <v>0</v>
      </c>
      <c r="L10456" t="s">
        <v>23</v>
      </c>
      <c r="M10456" t="s">
        <v>24</v>
      </c>
      <c r="N10456" t="s">
        <v>24313</v>
      </c>
      <c r="O10456" t="s">
        <v>24719</v>
      </c>
      <c r="P10456" t="s">
        <v>25355</v>
      </c>
    </row>
    <row r="10457" spans="1:16">
      <c r="A10457" t="s">
        <v>24185</v>
      </c>
      <c r="B10457" t="s">
        <v>24186</v>
      </c>
      <c r="C10457" t="s">
        <v>25356</v>
      </c>
      <c r="D10457" t="s">
        <v>25357</v>
      </c>
      <c r="E10457" t="s">
        <v>20</v>
      </c>
      <c r="F10457" t="s">
        <v>1774</v>
      </c>
      <c r="G10457">
        <v>52775702</v>
      </c>
      <c r="H10457">
        <v>52775724</v>
      </c>
      <c r="I10457" t="s">
        <v>22</v>
      </c>
      <c r="J10457">
        <v>1</v>
      </c>
      <c r="K10457">
        <v>0</v>
      </c>
      <c r="L10457" t="s">
        <v>23</v>
      </c>
      <c r="M10457" t="s">
        <v>24</v>
      </c>
      <c r="N10457" t="s">
        <v>24315</v>
      </c>
      <c r="O10457" t="s">
        <v>25358</v>
      </c>
      <c r="P10457" t="s">
        <v>25359</v>
      </c>
    </row>
    <row r="10458" spans="1:16">
      <c r="A10458" t="s">
        <v>24185</v>
      </c>
      <c r="B10458" t="s">
        <v>24186</v>
      </c>
      <c r="C10458" t="s">
        <v>25356</v>
      </c>
      <c r="D10458" t="s">
        <v>25357</v>
      </c>
      <c r="E10458" t="s">
        <v>20</v>
      </c>
      <c r="F10458" t="s">
        <v>1774</v>
      </c>
      <c r="G10458">
        <v>52782538</v>
      </c>
      <c r="H10458">
        <v>52782558</v>
      </c>
      <c r="I10458" t="s">
        <v>22</v>
      </c>
      <c r="J10458">
        <v>3</v>
      </c>
      <c r="K10458">
        <v>1</v>
      </c>
      <c r="L10458" t="s">
        <v>30</v>
      </c>
      <c r="M10458" t="s">
        <v>24</v>
      </c>
      <c r="N10458" t="s">
        <v>24189</v>
      </c>
      <c r="O10458" t="s">
        <v>8059</v>
      </c>
      <c r="P10458" t="s">
        <v>25360</v>
      </c>
    </row>
    <row r="10459" spans="1:16">
      <c r="A10459" t="s">
        <v>24185</v>
      </c>
      <c r="B10459" t="s">
        <v>24186</v>
      </c>
      <c r="C10459" t="s">
        <v>1841</v>
      </c>
      <c r="D10459" t="s">
        <v>1842</v>
      </c>
      <c r="E10459" t="s">
        <v>20</v>
      </c>
      <c r="F10459" t="s">
        <v>1774</v>
      </c>
      <c r="G10459">
        <v>54280784</v>
      </c>
      <c r="H10459">
        <v>54280805</v>
      </c>
      <c r="I10459" t="s">
        <v>22</v>
      </c>
      <c r="J10459">
        <v>3</v>
      </c>
      <c r="K10459">
        <v>0</v>
      </c>
      <c r="L10459" t="s">
        <v>23</v>
      </c>
      <c r="M10459" t="s">
        <v>31</v>
      </c>
      <c r="N10459" t="s">
        <v>24189</v>
      </c>
      <c r="O10459" t="s">
        <v>18678</v>
      </c>
      <c r="P10459" t="s">
        <v>25361</v>
      </c>
    </row>
    <row r="10460" spans="1:16">
      <c r="A10460" t="s">
        <v>24185</v>
      </c>
      <c r="B10460" t="s">
        <v>24186</v>
      </c>
      <c r="C10460" t="s">
        <v>9528</v>
      </c>
      <c r="D10460" t="s">
        <v>1842</v>
      </c>
      <c r="E10460" t="s">
        <v>20</v>
      </c>
      <c r="F10460" t="s">
        <v>1774</v>
      </c>
      <c r="G10460">
        <v>54280784</v>
      </c>
      <c r="H10460">
        <v>54280805</v>
      </c>
      <c r="I10460" t="s">
        <v>22</v>
      </c>
      <c r="J10460">
        <v>3</v>
      </c>
      <c r="K10460">
        <v>0</v>
      </c>
      <c r="L10460" t="s">
        <v>23</v>
      </c>
      <c r="M10460" t="s">
        <v>31</v>
      </c>
      <c r="N10460" t="s">
        <v>24189</v>
      </c>
      <c r="O10460" t="s">
        <v>18678</v>
      </c>
      <c r="P10460" t="s">
        <v>25361</v>
      </c>
    </row>
    <row r="10461" spans="1:16">
      <c r="A10461" t="s">
        <v>24185</v>
      </c>
      <c r="B10461" t="s">
        <v>24186</v>
      </c>
      <c r="C10461" t="s">
        <v>25362</v>
      </c>
      <c r="D10461" t="s">
        <v>25363</v>
      </c>
      <c r="E10461" t="s">
        <v>20</v>
      </c>
      <c r="F10461" t="s">
        <v>1774</v>
      </c>
      <c r="G10461">
        <v>54280784</v>
      </c>
      <c r="H10461">
        <v>54280805</v>
      </c>
      <c r="I10461" t="s">
        <v>22</v>
      </c>
      <c r="J10461">
        <v>3</v>
      </c>
      <c r="K10461">
        <v>0</v>
      </c>
      <c r="L10461" t="s">
        <v>23</v>
      </c>
      <c r="M10461" t="s">
        <v>31</v>
      </c>
      <c r="N10461" t="s">
        <v>24189</v>
      </c>
      <c r="O10461" t="s">
        <v>18678</v>
      </c>
      <c r="P10461" t="s">
        <v>25361</v>
      </c>
    </row>
    <row r="10462" spans="1:16">
      <c r="A10462" t="s">
        <v>24185</v>
      </c>
      <c r="B10462" t="s">
        <v>24186</v>
      </c>
      <c r="C10462" t="s">
        <v>9529</v>
      </c>
      <c r="D10462" t="s">
        <v>9530</v>
      </c>
      <c r="E10462" t="s">
        <v>20</v>
      </c>
      <c r="F10462" t="s">
        <v>1774</v>
      </c>
      <c r="G10462">
        <v>56316354</v>
      </c>
      <c r="H10462">
        <v>56316376</v>
      </c>
      <c r="I10462" t="s">
        <v>37</v>
      </c>
      <c r="J10462">
        <v>1</v>
      </c>
      <c r="K10462">
        <v>0</v>
      </c>
      <c r="L10462" t="s">
        <v>30</v>
      </c>
      <c r="M10462" t="s">
        <v>31</v>
      </c>
      <c r="N10462" t="s">
        <v>24315</v>
      </c>
      <c r="O10462" t="s">
        <v>25364</v>
      </c>
      <c r="P10462" t="s">
        <v>25365</v>
      </c>
    </row>
    <row r="10463" spans="1:16">
      <c r="A10463" t="s">
        <v>24185</v>
      </c>
      <c r="B10463" t="s">
        <v>24186</v>
      </c>
      <c r="C10463" t="s">
        <v>6737</v>
      </c>
      <c r="D10463" t="s">
        <v>6738</v>
      </c>
      <c r="E10463" t="s">
        <v>20</v>
      </c>
      <c r="F10463" t="s">
        <v>1774</v>
      </c>
      <c r="G10463">
        <v>71685726</v>
      </c>
      <c r="H10463">
        <v>71685747</v>
      </c>
      <c r="I10463" t="s">
        <v>37</v>
      </c>
      <c r="J10463">
        <v>4</v>
      </c>
      <c r="K10463">
        <v>0</v>
      </c>
      <c r="L10463" t="s">
        <v>57</v>
      </c>
      <c r="M10463" t="s">
        <v>24</v>
      </c>
      <c r="N10463" t="s">
        <v>24395</v>
      </c>
      <c r="O10463" t="s">
        <v>25366</v>
      </c>
      <c r="P10463" t="s">
        <v>25367</v>
      </c>
    </row>
    <row r="10464" spans="1:16">
      <c r="A10464" t="s">
        <v>24185</v>
      </c>
      <c r="B10464" t="s">
        <v>24186</v>
      </c>
      <c r="C10464" t="s">
        <v>25368</v>
      </c>
      <c r="D10464" t="s">
        <v>25369</v>
      </c>
      <c r="E10464" t="s">
        <v>20</v>
      </c>
      <c r="F10464" t="s">
        <v>1774</v>
      </c>
      <c r="G10464">
        <v>72222852</v>
      </c>
      <c r="H10464">
        <v>72222870</v>
      </c>
      <c r="I10464" t="s">
        <v>22</v>
      </c>
      <c r="J10464">
        <v>2</v>
      </c>
      <c r="K10464">
        <v>0</v>
      </c>
      <c r="L10464" t="s">
        <v>57</v>
      </c>
      <c r="M10464" t="s">
        <v>24</v>
      </c>
      <c r="N10464" t="s">
        <v>24211</v>
      </c>
      <c r="O10464" t="s">
        <v>25370</v>
      </c>
      <c r="P10464" t="s">
        <v>25371</v>
      </c>
    </row>
    <row r="10465" spans="1:16">
      <c r="A10465" t="s">
        <v>24185</v>
      </c>
      <c r="B10465" t="s">
        <v>24186</v>
      </c>
      <c r="C10465" t="s">
        <v>1853</v>
      </c>
      <c r="D10465" t="s">
        <v>1854</v>
      </c>
      <c r="E10465" t="s">
        <v>20</v>
      </c>
      <c r="F10465" t="s">
        <v>1774</v>
      </c>
      <c r="G10465">
        <v>73956965</v>
      </c>
      <c r="H10465">
        <v>73956986</v>
      </c>
      <c r="I10465" t="s">
        <v>37</v>
      </c>
      <c r="J10465">
        <v>4</v>
      </c>
      <c r="K10465">
        <v>2</v>
      </c>
      <c r="L10465" t="s">
        <v>57</v>
      </c>
      <c r="M10465" t="s">
        <v>31</v>
      </c>
      <c r="N10465" t="s">
        <v>24189</v>
      </c>
      <c r="O10465" t="s">
        <v>9180</v>
      </c>
      <c r="P10465" t="s">
        <v>25372</v>
      </c>
    </row>
    <row r="10466" spans="1:16">
      <c r="A10466" t="s">
        <v>24185</v>
      </c>
      <c r="B10466" t="s">
        <v>24186</v>
      </c>
      <c r="C10466" t="s">
        <v>1857</v>
      </c>
      <c r="D10466" t="s">
        <v>1858</v>
      </c>
      <c r="E10466" t="s">
        <v>20</v>
      </c>
      <c r="F10466" t="s">
        <v>1774</v>
      </c>
      <c r="G10466">
        <v>73956965</v>
      </c>
      <c r="H10466">
        <v>73956986</v>
      </c>
      <c r="I10466" t="s">
        <v>37</v>
      </c>
      <c r="J10466">
        <v>4</v>
      </c>
      <c r="K10466">
        <v>2</v>
      </c>
      <c r="L10466" t="s">
        <v>57</v>
      </c>
      <c r="M10466" t="s">
        <v>31</v>
      </c>
      <c r="N10466" t="s">
        <v>24189</v>
      </c>
      <c r="O10466" t="s">
        <v>9180</v>
      </c>
      <c r="P10466" t="s">
        <v>25372</v>
      </c>
    </row>
    <row r="10467" spans="1:16">
      <c r="A10467" t="s">
        <v>24185</v>
      </c>
      <c r="B10467" t="s">
        <v>24186</v>
      </c>
      <c r="C10467" t="s">
        <v>1853</v>
      </c>
      <c r="D10467" t="s">
        <v>1854</v>
      </c>
      <c r="E10467" t="s">
        <v>20</v>
      </c>
      <c r="F10467" t="s">
        <v>1774</v>
      </c>
      <c r="G10467">
        <v>74005922</v>
      </c>
      <c r="H10467">
        <v>74005943</v>
      </c>
      <c r="I10467" t="s">
        <v>37</v>
      </c>
      <c r="J10467">
        <v>2</v>
      </c>
      <c r="K10467">
        <v>0</v>
      </c>
      <c r="L10467" t="s">
        <v>30</v>
      </c>
      <c r="M10467" t="s">
        <v>24</v>
      </c>
      <c r="N10467" t="s">
        <v>24251</v>
      </c>
      <c r="O10467" t="s">
        <v>11527</v>
      </c>
      <c r="P10467" t="s">
        <v>25373</v>
      </c>
    </row>
    <row r="10468" spans="1:16">
      <c r="A10468" t="s">
        <v>24185</v>
      </c>
      <c r="B10468" t="s">
        <v>24186</v>
      </c>
      <c r="C10468" t="s">
        <v>1853</v>
      </c>
      <c r="D10468" t="s">
        <v>1854</v>
      </c>
      <c r="E10468" t="s">
        <v>20</v>
      </c>
      <c r="F10468" t="s">
        <v>1774</v>
      </c>
      <c r="G10468">
        <v>74036935</v>
      </c>
      <c r="H10468">
        <v>74036955</v>
      </c>
      <c r="I10468" t="s">
        <v>37</v>
      </c>
      <c r="J10468">
        <v>3</v>
      </c>
      <c r="K10468">
        <v>0</v>
      </c>
      <c r="L10468" t="s">
        <v>30</v>
      </c>
      <c r="M10468" t="s">
        <v>24</v>
      </c>
      <c r="N10468" t="s">
        <v>24194</v>
      </c>
      <c r="O10468" t="s">
        <v>25374</v>
      </c>
      <c r="P10468" t="s">
        <v>25375</v>
      </c>
    </row>
    <row r="10469" spans="1:16">
      <c r="A10469" t="s">
        <v>24185</v>
      </c>
      <c r="B10469" t="s">
        <v>24186</v>
      </c>
      <c r="C10469" t="s">
        <v>1853</v>
      </c>
      <c r="D10469" t="s">
        <v>1854</v>
      </c>
      <c r="E10469" t="s">
        <v>20</v>
      </c>
      <c r="F10469" t="s">
        <v>1774</v>
      </c>
      <c r="G10469">
        <v>74037428</v>
      </c>
      <c r="H10469">
        <v>74037450</v>
      </c>
      <c r="I10469" t="s">
        <v>37</v>
      </c>
      <c r="J10469">
        <v>2</v>
      </c>
      <c r="K10469">
        <v>0</v>
      </c>
      <c r="L10469" t="s">
        <v>30</v>
      </c>
      <c r="M10469" t="s">
        <v>24</v>
      </c>
      <c r="N10469" t="s">
        <v>25376</v>
      </c>
      <c r="O10469" t="s">
        <v>25377</v>
      </c>
      <c r="P10469" t="s">
        <v>25378</v>
      </c>
    </row>
    <row r="10470" spans="1:16">
      <c r="A10470" t="s">
        <v>24185</v>
      </c>
      <c r="B10470" t="s">
        <v>24186</v>
      </c>
      <c r="C10470" t="s">
        <v>1859</v>
      </c>
      <c r="D10470" t="s">
        <v>1860</v>
      </c>
      <c r="E10470" t="s">
        <v>20</v>
      </c>
      <c r="F10470" t="s">
        <v>1774</v>
      </c>
      <c r="G10470">
        <v>74276074</v>
      </c>
      <c r="H10470">
        <v>74276095</v>
      </c>
      <c r="I10470" t="s">
        <v>22</v>
      </c>
      <c r="J10470">
        <v>1</v>
      </c>
      <c r="K10470">
        <v>0</v>
      </c>
      <c r="L10470" t="s">
        <v>30</v>
      </c>
      <c r="M10470" t="s">
        <v>24</v>
      </c>
      <c r="N10470" t="s">
        <v>24248</v>
      </c>
      <c r="O10470" t="s">
        <v>25379</v>
      </c>
      <c r="P10470" t="s">
        <v>25380</v>
      </c>
    </row>
    <row r="10471" spans="1:16">
      <c r="A10471" t="s">
        <v>24185</v>
      </c>
      <c r="B10471" t="s">
        <v>24186</v>
      </c>
      <c r="C10471" t="s">
        <v>25381</v>
      </c>
      <c r="D10471" t="s">
        <v>25382</v>
      </c>
      <c r="E10471" t="s">
        <v>20</v>
      </c>
      <c r="F10471" t="s">
        <v>1774</v>
      </c>
      <c r="G10471">
        <v>76579170</v>
      </c>
      <c r="H10471">
        <v>76579191</v>
      </c>
      <c r="I10471" t="s">
        <v>37</v>
      </c>
      <c r="J10471">
        <v>1</v>
      </c>
      <c r="K10471">
        <v>0</v>
      </c>
      <c r="L10471" t="s">
        <v>23</v>
      </c>
      <c r="M10471" t="s">
        <v>31</v>
      </c>
      <c r="N10471" t="s">
        <v>24248</v>
      </c>
      <c r="O10471" t="s">
        <v>13715</v>
      </c>
      <c r="P10471" t="s">
        <v>25383</v>
      </c>
    </row>
    <row r="10472" spans="1:16">
      <c r="A10472" t="s">
        <v>24185</v>
      </c>
      <c r="B10472" t="s">
        <v>24186</v>
      </c>
      <c r="C10472" t="s">
        <v>1873</v>
      </c>
      <c r="D10472" t="s">
        <v>1874</v>
      </c>
      <c r="E10472" t="s">
        <v>20</v>
      </c>
      <c r="F10472" t="s">
        <v>1774</v>
      </c>
      <c r="G10472">
        <v>77891315</v>
      </c>
      <c r="H10472">
        <v>77891336</v>
      </c>
      <c r="I10472" t="s">
        <v>22</v>
      </c>
      <c r="J10472">
        <v>1</v>
      </c>
      <c r="K10472">
        <v>0</v>
      </c>
      <c r="L10472" t="s">
        <v>23</v>
      </c>
      <c r="M10472" t="s">
        <v>24</v>
      </c>
      <c r="N10472" t="s">
        <v>24199</v>
      </c>
      <c r="O10472" t="s">
        <v>7740</v>
      </c>
      <c r="P10472" t="s">
        <v>25384</v>
      </c>
    </row>
    <row r="10473" spans="1:16">
      <c r="A10473" t="s">
        <v>24185</v>
      </c>
      <c r="B10473" t="s">
        <v>24186</v>
      </c>
      <c r="C10473" t="s">
        <v>1883</v>
      </c>
      <c r="D10473" t="s">
        <v>1884</v>
      </c>
      <c r="E10473" t="s">
        <v>20</v>
      </c>
      <c r="F10473" t="s">
        <v>1774</v>
      </c>
      <c r="G10473">
        <v>79465198</v>
      </c>
      <c r="H10473">
        <v>79465219</v>
      </c>
      <c r="I10473" t="s">
        <v>22</v>
      </c>
      <c r="J10473">
        <v>2</v>
      </c>
      <c r="K10473">
        <v>0</v>
      </c>
      <c r="L10473" t="s">
        <v>57</v>
      </c>
      <c r="M10473" t="s">
        <v>31</v>
      </c>
      <c r="N10473" t="s">
        <v>24289</v>
      </c>
      <c r="O10473" t="s">
        <v>7771</v>
      </c>
      <c r="P10473" t="s">
        <v>25385</v>
      </c>
    </row>
    <row r="10474" spans="1:16">
      <c r="A10474" t="s">
        <v>24185</v>
      </c>
      <c r="B10474" t="s">
        <v>24186</v>
      </c>
      <c r="C10474" t="s">
        <v>1893</v>
      </c>
      <c r="D10474" t="s">
        <v>1894</v>
      </c>
      <c r="E10474" t="s">
        <v>20</v>
      </c>
      <c r="F10474" t="s">
        <v>1774</v>
      </c>
      <c r="G10474">
        <v>83763490</v>
      </c>
      <c r="H10474">
        <v>83763511</v>
      </c>
      <c r="I10474" t="s">
        <v>37</v>
      </c>
      <c r="J10474">
        <v>15</v>
      </c>
      <c r="K10474">
        <v>0</v>
      </c>
      <c r="L10474" t="s">
        <v>294</v>
      </c>
      <c r="M10474" t="s">
        <v>31</v>
      </c>
      <c r="N10474" t="s">
        <v>24251</v>
      </c>
      <c r="O10474" t="s">
        <v>12849</v>
      </c>
      <c r="P10474" t="s">
        <v>25386</v>
      </c>
    </row>
    <row r="10475" spans="1:16">
      <c r="A10475" t="s">
        <v>24185</v>
      </c>
      <c r="B10475" t="s">
        <v>24186</v>
      </c>
      <c r="C10475" t="s">
        <v>1897</v>
      </c>
      <c r="D10475" t="s">
        <v>1894</v>
      </c>
      <c r="E10475" t="s">
        <v>20</v>
      </c>
      <c r="F10475" t="s">
        <v>1774</v>
      </c>
      <c r="G10475">
        <v>83763490</v>
      </c>
      <c r="H10475">
        <v>83763511</v>
      </c>
      <c r="I10475" t="s">
        <v>37</v>
      </c>
      <c r="J10475">
        <v>15</v>
      </c>
      <c r="K10475">
        <v>0</v>
      </c>
      <c r="L10475" t="s">
        <v>294</v>
      </c>
      <c r="M10475" t="s">
        <v>31</v>
      </c>
      <c r="N10475" t="s">
        <v>24251</v>
      </c>
      <c r="O10475" t="s">
        <v>12849</v>
      </c>
      <c r="P10475" t="s">
        <v>25386</v>
      </c>
    </row>
    <row r="10476" spans="1:16">
      <c r="A10476" t="s">
        <v>24185</v>
      </c>
      <c r="B10476" t="s">
        <v>24186</v>
      </c>
      <c r="C10476" t="s">
        <v>1898</v>
      </c>
      <c r="D10476" t="s">
        <v>1899</v>
      </c>
      <c r="E10476" t="s">
        <v>20</v>
      </c>
      <c r="F10476" t="s">
        <v>1774</v>
      </c>
      <c r="G10476">
        <v>83970321</v>
      </c>
      <c r="H10476">
        <v>83970342</v>
      </c>
      <c r="I10476" t="s">
        <v>22</v>
      </c>
      <c r="J10476">
        <v>4</v>
      </c>
      <c r="K10476">
        <v>0</v>
      </c>
      <c r="L10476" t="s">
        <v>57</v>
      </c>
      <c r="M10476" t="s">
        <v>24</v>
      </c>
      <c r="N10476" t="s">
        <v>24194</v>
      </c>
      <c r="O10476" t="s">
        <v>25387</v>
      </c>
      <c r="P10476" t="s">
        <v>25388</v>
      </c>
    </row>
    <row r="10477" spans="1:16">
      <c r="A10477" t="s">
        <v>24185</v>
      </c>
      <c r="B10477" t="s">
        <v>24186</v>
      </c>
      <c r="C10477" t="s">
        <v>1913</v>
      </c>
      <c r="D10477" t="s">
        <v>1914</v>
      </c>
      <c r="E10477" t="s">
        <v>20</v>
      </c>
      <c r="F10477" t="s">
        <v>1774</v>
      </c>
      <c r="G10477">
        <v>87706425</v>
      </c>
      <c r="H10477">
        <v>87706447</v>
      </c>
      <c r="I10477" t="s">
        <v>22</v>
      </c>
      <c r="J10477">
        <v>1</v>
      </c>
      <c r="K10477">
        <v>0</v>
      </c>
      <c r="L10477" t="s">
        <v>30</v>
      </c>
      <c r="M10477" t="s">
        <v>24</v>
      </c>
      <c r="N10477" t="s">
        <v>24455</v>
      </c>
      <c r="O10477" t="s">
        <v>25389</v>
      </c>
      <c r="P10477" t="s">
        <v>25390</v>
      </c>
    </row>
    <row r="10478" spans="1:16">
      <c r="A10478" t="s">
        <v>24185</v>
      </c>
      <c r="B10478" t="s">
        <v>24186</v>
      </c>
      <c r="C10478" t="s">
        <v>25391</v>
      </c>
      <c r="D10478" t="s">
        <v>25392</v>
      </c>
      <c r="E10478" t="s">
        <v>20</v>
      </c>
      <c r="F10478" t="s">
        <v>1774</v>
      </c>
      <c r="G10478">
        <v>89950692</v>
      </c>
      <c r="H10478">
        <v>89950713</v>
      </c>
      <c r="I10478" t="s">
        <v>37</v>
      </c>
      <c r="J10478">
        <v>1</v>
      </c>
      <c r="K10478">
        <v>0</v>
      </c>
      <c r="L10478" t="s">
        <v>597</v>
      </c>
      <c r="M10478" t="s">
        <v>24</v>
      </c>
      <c r="N10478" t="s">
        <v>24238</v>
      </c>
      <c r="O10478" t="s">
        <v>8077</v>
      </c>
      <c r="P10478" t="s">
        <v>25393</v>
      </c>
    </row>
    <row r="10479" spans="1:16">
      <c r="A10479" t="s">
        <v>24185</v>
      </c>
      <c r="B10479" t="s">
        <v>24186</v>
      </c>
      <c r="C10479" t="s">
        <v>6746</v>
      </c>
      <c r="D10479" t="s">
        <v>6747</v>
      </c>
      <c r="E10479" t="s">
        <v>20</v>
      </c>
      <c r="F10479" t="s">
        <v>1774</v>
      </c>
      <c r="G10479">
        <v>95497026</v>
      </c>
      <c r="H10479">
        <v>95497047</v>
      </c>
      <c r="I10479" t="s">
        <v>22</v>
      </c>
      <c r="J10479">
        <v>7</v>
      </c>
      <c r="K10479">
        <v>0</v>
      </c>
      <c r="L10479" t="s">
        <v>57</v>
      </c>
      <c r="M10479" t="s">
        <v>24</v>
      </c>
      <c r="N10479" t="s">
        <v>24194</v>
      </c>
      <c r="O10479" t="s">
        <v>25394</v>
      </c>
      <c r="P10479" t="s">
        <v>25395</v>
      </c>
    </row>
    <row r="10480" spans="1:16">
      <c r="A10480" t="s">
        <v>24185</v>
      </c>
      <c r="B10480" t="s">
        <v>24186</v>
      </c>
      <c r="C10480" t="s">
        <v>25396</v>
      </c>
      <c r="D10480" t="s">
        <v>6747</v>
      </c>
      <c r="E10480" t="s">
        <v>20</v>
      </c>
      <c r="F10480" t="s">
        <v>1774</v>
      </c>
      <c r="G10480">
        <v>95506826</v>
      </c>
      <c r="H10480">
        <v>95506847</v>
      </c>
      <c r="I10480" t="s">
        <v>22</v>
      </c>
      <c r="J10480">
        <v>6</v>
      </c>
      <c r="K10480">
        <v>0</v>
      </c>
      <c r="L10480" t="s">
        <v>57</v>
      </c>
      <c r="M10480" t="s">
        <v>24</v>
      </c>
      <c r="N10480" t="s">
        <v>24274</v>
      </c>
      <c r="O10480" t="s">
        <v>25397</v>
      </c>
      <c r="P10480" t="s">
        <v>25398</v>
      </c>
    </row>
    <row r="10481" spans="1:16">
      <c r="A10481" t="s">
        <v>24185</v>
      </c>
      <c r="B10481" t="s">
        <v>24186</v>
      </c>
      <c r="C10481" t="s">
        <v>6746</v>
      </c>
      <c r="D10481" t="s">
        <v>6747</v>
      </c>
      <c r="E10481" t="s">
        <v>20</v>
      </c>
      <c r="F10481" t="s">
        <v>1774</v>
      </c>
      <c r="G10481">
        <v>95506826</v>
      </c>
      <c r="H10481">
        <v>95506847</v>
      </c>
      <c r="I10481" t="s">
        <v>22</v>
      </c>
      <c r="J10481">
        <v>6</v>
      </c>
      <c r="K10481">
        <v>0</v>
      </c>
      <c r="L10481" t="s">
        <v>57</v>
      </c>
      <c r="M10481" t="s">
        <v>24</v>
      </c>
      <c r="N10481" t="s">
        <v>24274</v>
      </c>
      <c r="O10481" t="s">
        <v>25397</v>
      </c>
      <c r="P10481" t="s">
        <v>25398</v>
      </c>
    </row>
    <row r="10482" spans="1:16">
      <c r="A10482" t="s">
        <v>24185</v>
      </c>
      <c r="B10482" t="s">
        <v>24186</v>
      </c>
      <c r="C10482" t="s">
        <v>25399</v>
      </c>
      <c r="D10482" t="s">
        <v>25400</v>
      </c>
      <c r="E10482" t="s">
        <v>20</v>
      </c>
      <c r="F10482" t="s">
        <v>1774</v>
      </c>
      <c r="G10482">
        <v>96046217</v>
      </c>
      <c r="H10482">
        <v>96046238</v>
      </c>
      <c r="I10482" t="s">
        <v>22</v>
      </c>
      <c r="J10482">
        <v>1</v>
      </c>
      <c r="K10482">
        <v>0</v>
      </c>
      <c r="L10482" t="s">
        <v>23</v>
      </c>
      <c r="M10482" t="s">
        <v>31</v>
      </c>
      <c r="N10482" t="s">
        <v>24248</v>
      </c>
      <c r="O10482" t="s">
        <v>14877</v>
      </c>
      <c r="P10482" t="s">
        <v>25401</v>
      </c>
    </row>
    <row r="10483" spans="1:16">
      <c r="A10483" t="s">
        <v>24185</v>
      </c>
      <c r="B10483" t="s">
        <v>24186</v>
      </c>
      <c r="C10483" t="s">
        <v>9582</v>
      </c>
      <c r="D10483" t="s">
        <v>9583</v>
      </c>
      <c r="E10483" t="s">
        <v>20</v>
      </c>
      <c r="F10483" t="s">
        <v>1774</v>
      </c>
      <c r="G10483">
        <v>99801138</v>
      </c>
      <c r="H10483">
        <v>99801159</v>
      </c>
      <c r="I10483" t="s">
        <v>37</v>
      </c>
      <c r="J10483">
        <v>2</v>
      </c>
      <c r="K10483">
        <v>0</v>
      </c>
      <c r="L10483" t="s">
        <v>23</v>
      </c>
      <c r="M10483" t="s">
        <v>24</v>
      </c>
      <c r="N10483" t="s">
        <v>24199</v>
      </c>
      <c r="O10483" t="s">
        <v>7740</v>
      </c>
      <c r="P10483" t="s">
        <v>25402</v>
      </c>
    </row>
    <row r="10484" spans="1:16">
      <c r="A10484" t="s">
        <v>24185</v>
      </c>
      <c r="B10484" t="s">
        <v>24186</v>
      </c>
      <c r="C10484" t="s">
        <v>1940</v>
      </c>
      <c r="D10484" t="s">
        <v>1941</v>
      </c>
      <c r="E10484" t="s">
        <v>20</v>
      </c>
      <c r="F10484" t="s">
        <v>1774</v>
      </c>
      <c r="G10484">
        <v>106105976</v>
      </c>
      <c r="H10484">
        <v>106105995</v>
      </c>
      <c r="I10484" t="s">
        <v>22</v>
      </c>
      <c r="J10484">
        <v>1</v>
      </c>
      <c r="K10484">
        <v>0</v>
      </c>
      <c r="L10484" t="s">
        <v>23</v>
      </c>
      <c r="M10484" t="s">
        <v>31</v>
      </c>
      <c r="N10484" t="s">
        <v>24395</v>
      </c>
      <c r="O10484" t="s">
        <v>24545</v>
      </c>
      <c r="P10484" t="s">
        <v>25403</v>
      </c>
    </row>
    <row r="10485" spans="1:16">
      <c r="A10485" t="s">
        <v>24185</v>
      </c>
      <c r="B10485" t="s">
        <v>24186</v>
      </c>
      <c r="C10485" t="s">
        <v>1940</v>
      </c>
      <c r="D10485" t="s">
        <v>1941</v>
      </c>
      <c r="E10485" t="s">
        <v>20</v>
      </c>
      <c r="F10485" t="s">
        <v>1774</v>
      </c>
      <c r="G10485">
        <v>106196607</v>
      </c>
      <c r="H10485">
        <v>106196628</v>
      </c>
      <c r="I10485" t="s">
        <v>22</v>
      </c>
      <c r="J10485">
        <v>5</v>
      </c>
      <c r="K10485">
        <v>0</v>
      </c>
      <c r="L10485" t="s">
        <v>57</v>
      </c>
      <c r="M10485" t="s">
        <v>31</v>
      </c>
      <c r="N10485" t="s">
        <v>24189</v>
      </c>
      <c r="O10485" t="s">
        <v>8220</v>
      </c>
      <c r="P10485" t="s">
        <v>25404</v>
      </c>
    </row>
    <row r="10486" spans="1:16">
      <c r="A10486" t="s">
        <v>24185</v>
      </c>
      <c r="B10486" t="s">
        <v>24186</v>
      </c>
      <c r="C10486" t="s">
        <v>1959</v>
      </c>
      <c r="D10486" t="s">
        <v>1959</v>
      </c>
      <c r="E10486" t="s">
        <v>20</v>
      </c>
      <c r="F10486" t="s">
        <v>1774</v>
      </c>
      <c r="G10486">
        <v>119551688</v>
      </c>
      <c r="H10486">
        <v>119551711</v>
      </c>
      <c r="I10486" t="s">
        <v>22</v>
      </c>
      <c r="J10486">
        <v>9</v>
      </c>
      <c r="K10486">
        <v>0</v>
      </c>
      <c r="L10486" t="s">
        <v>30</v>
      </c>
      <c r="M10486" t="s">
        <v>24</v>
      </c>
      <c r="N10486" t="s">
        <v>24409</v>
      </c>
      <c r="O10486" t="s">
        <v>24706</v>
      </c>
      <c r="P10486" t="s">
        <v>24707</v>
      </c>
    </row>
    <row r="10487" spans="1:16">
      <c r="A10487" t="s">
        <v>24185</v>
      </c>
      <c r="B10487" t="s">
        <v>24186</v>
      </c>
      <c r="C10487" t="s">
        <v>19692</v>
      </c>
      <c r="D10487" t="s">
        <v>19693</v>
      </c>
      <c r="E10487" t="s">
        <v>20</v>
      </c>
      <c r="F10487" t="s">
        <v>1774</v>
      </c>
      <c r="G10487">
        <v>123156104</v>
      </c>
      <c r="H10487">
        <v>123156125</v>
      </c>
      <c r="I10487" t="s">
        <v>22</v>
      </c>
      <c r="J10487">
        <v>1</v>
      </c>
      <c r="K10487">
        <v>0</v>
      </c>
      <c r="L10487" t="s">
        <v>23</v>
      </c>
      <c r="M10487" t="s">
        <v>24</v>
      </c>
      <c r="N10487" t="s">
        <v>24199</v>
      </c>
      <c r="O10487" t="s">
        <v>7740</v>
      </c>
      <c r="P10487" t="s">
        <v>25405</v>
      </c>
    </row>
    <row r="10488" spans="1:16">
      <c r="A10488" t="s">
        <v>24185</v>
      </c>
      <c r="B10488" t="s">
        <v>24186</v>
      </c>
      <c r="C10488" t="s">
        <v>9609</v>
      </c>
      <c r="D10488" t="s">
        <v>9610</v>
      </c>
      <c r="E10488" t="s">
        <v>20</v>
      </c>
      <c r="F10488" t="s">
        <v>1774</v>
      </c>
      <c r="G10488">
        <v>123814329</v>
      </c>
      <c r="H10488">
        <v>123814352</v>
      </c>
      <c r="I10488" t="s">
        <v>22</v>
      </c>
      <c r="J10488">
        <v>3</v>
      </c>
      <c r="K10488">
        <v>0</v>
      </c>
      <c r="L10488" t="s">
        <v>57</v>
      </c>
      <c r="M10488" t="s">
        <v>24</v>
      </c>
      <c r="N10488" t="s">
        <v>25406</v>
      </c>
      <c r="O10488" t="s">
        <v>25407</v>
      </c>
      <c r="P10488" t="s">
        <v>25408</v>
      </c>
    </row>
    <row r="10489" spans="1:16">
      <c r="A10489" t="s">
        <v>24185</v>
      </c>
      <c r="B10489" t="s">
        <v>24186</v>
      </c>
      <c r="C10489" t="s">
        <v>9618</v>
      </c>
      <c r="D10489" t="s">
        <v>9619</v>
      </c>
      <c r="E10489" t="s">
        <v>20</v>
      </c>
      <c r="F10489" t="s">
        <v>1774</v>
      </c>
      <c r="G10489">
        <v>128807673</v>
      </c>
      <c r="H10489">
        <v>128807694</v>
      </c>
      <c r="I10489" t="s">
        <v>22</v>
      </c>
      <c r="J10489">
        <v>2</v>
      </c>
      <c r="K10489">
        <v>0</v>
      </c>
      <c r="L10489" t="s">
        <v>30</v>
      </c>
      <c r="M10489" t="s">
        <v>31</v>
      </c>
      <c r="N10489" t="s">
        <v>24251</v>
      </c>
      <c r="O10489" t="s">
        <v>8874</v>
      </c>
      <c r="P10489" t="s">
        <v>25409</v>
      </c>
    </row>
    <row r="10490" spans="1:16">
      <c r="A10490" t="s">
        <v>24185</v>
      </c>
      <c r="B10490" t="s">
        <v>24186</v>
      </c>
      <c r="C10490" t="s">
        <v>1970</v>
      </c>
      <c r="D10490" t="s">
        <v>1971</v>
      </c>
      <c r="E10490" t="s">
        <v>20</v>
      </c>
      <c r="F10490" t="s">
        <v>1774</v>
      </c>
      <c r="G10490">
        <v>128841698</v>
      </c>
      <c r="H10490">
        <v>128841716</v>
      </c>
      <c r="I10490" t="s">
        <v>37</v>
      </c>
      <c r="J10490">
        <v>3</v>
      </c>
      <c r="K10490">
        <v>0</v>
      </c>
      <c r="L10490" t="s">
        <v>23</v>
      </c>
      <c r="M10490" t="s">
        <v>24</v>
      </c>
      <c r="N10490" t="s">
        <v>25410</v>
      </c>
      <c r="O10490" t="s">
        <v>25411</v>
      </c>
      <c r="P10490" t="s">
        <v>25412</v>
      </c>
    </row>
    <row r="10491" spans="1:16">
      <c r="A10491" t="s">
        <v>24185</v>
      </c>
      <c r="B10491" t="s">
        <v>24186</v>
      </c>
      <c r="C10491" t="s">
        <v>19697</v>
      </c>
      <c r="D10491" t="s">
        <v>19698</v>
      </c>
      <c r="E10491" t="s">
        <v>20</v>
      </c>
      <c r="F10491" t="s">
        <v>1774</v>
      </c>
      <c r="G10491">
        <v>129773340</v>
      </c>
      <c r="H10491">
        <v>129773362</v>
      </c>
      <c r="I10491" t="s">
        <v>22</v>
      </c>
      <c r="J10491">
        <v>2</v>
      </c>
      <c r="K10491">
        <v>0</v>
      </c>
      <c r="L10491" t="s">
        <v>30</v>
      </c>
      <c r="M10491" t="s">
        <v>24</v>
      </c>
      <c r="N10491" t="s">
        <v>25413</v>
      </c>
      <c r="O10491" t="s">
        <v>25414</v>
      </c>
      <c r="P10491" t="s">
        <v>25415</v>
      </c>
    </row>
    <row r="10492" spans="1:16">
      <c r="A10492" t="s">
        <v>24185</v>
      </c>
      <c r="B10492" t="s">
        <v>24186</v>
      </c>
      <c r="C10492" t="s">
        <v>25416</v>
      </c>
      <c r="D10492" t="s">
        <v>25417</v>
      </c>
      <c r="E10492" t="s">
        <v>20</v>
      </c>
      <c r="F10492" t="s">
        <v>1774</v>
      </c>
      <c r="G10492">
        <v>129958881</v>
      </c>
      <c r="H10492">
        <v>129958902</v>
      </c>
      <c r="I10492" t="s">
        <v>37</v>
      </c>
      <c r="J10492">
        <v>1</v>
      </c>
      <c r="K10492">
        <v>0</v>
      </c>
      <c r="L10492" t="s">
        <v>30</v>
      </c>
      <c r="M10492" t="s">
        <v>31</v>
      </c>
      <c r="N10492" t="s">
        <v>24194</v>
      </c>
      <c r="O10492" t="s">
        <v>25418</v>
      </c>
      <c r="P10492" t="s">
        <v>25419</v>
      </c>
    </row>
    <row r="10493" spans="1:16">
      <c r="A10493" t="s">
        <v>24185</v>
      </c>
      <c r="B10493" t="s">
        <v>24186</v>
      </c>
      <c r="C10493" t="s">
        <v>9648</v>
      </c>
      <c r="D10493" t="s">
        <v>9649</v>
      </c>
      <c r="E10493" t="s">
        <v>20</v>
      </c>
      <c r="F10493" t="s">
        <v>1774</v>
      </c>
      <c r="G10493">
        <v>146071719</v>
      </c>
      <c r="H10493">
        <v>146071737</v>
      </c>
      <c r="I10493" t="s">
        <v>37</v>
      </c>
      <c r="J10493">
        <v>4</v>
      </c>
      <c r="K10493">
        <v>0</v>
      </c>
      <c r="L10493" t="s">
        <v>57</v>
      </c>
      <c r="M10493" t="s">
        <v>31</v>
      </c>
      <c r="N10493" t="s">
        <v>24211</v>
      </c>
      <c r="O10493" t="s">
        <v>25420</v>
      </c>
      <c r="P10493" t="s">
        <v>25421</v>
      </c>
    </row>
    <row r="10494" spans="1:16">
      <c r="A10494" t="s">
        <v>24185</v>
      </c>
      <c r="B10494" t="s">
        <v>24186</v>
      </c>
      <c r="C10494" t="s">
        <v>25422</v>
      </c>
      <c r="D10494" t="s">
        <v>25423</v>
      </c>
      <c r="E10494" t="s">
        <v>20</v>
      </c>
      <c r="F10494" t="s">
        <v>1774</v>
      </c>
      <c r="G10494">
        <v>146581115</v>
      </c>
      <c r="H10494">
        <v>146581136</v>
      </c>
      <c r="I10494" t="s">
        <v>22</v>
      </c>
      <c r="J10494">
        <v>1</v>
      </c>
      <c r="K10494">
        <v>0</v>
      </c>
      <c r="L10494" t="s">
        <v>30</v>
      </c>
      <c r="M10494" t="s">
        <v>24</v>
      </c>
      <c r="N10494" t="s">
        <v>24189</v>
      </c>
      <c r="O10494" t="s">
        <v>8220</v>
      </c>
      <c r="P10494" t="s">
        <v>25424</v>
      </c>
    </row>
    <row r="10495" spans="1:16">
      <c r="A10495" t="s">
        <v>24185</v>
      </c>
      <c r="B10495" t="s">
        <v>24186</v>
      </c>
      <c r="C10495" t="s">
        <v>1986</v>
      </c>
      <c r="D10495" t="s">
        <v>1987</v>
      </c>
      <c r="E10495" t="s">
        <v>20</v>
      </c>
      <c r="F10495" t="s">
        <v>1774</v>
      </c>
      <c r="G10495">
        <v>149357155</v>
      </c>
      <c r="H10495">
        <v>149357176</v>
      </c>
      <c r="I10495" t="s">
        <v>37</v>
      </c>
      <c r="J10495">
        <v>1</v>
      </c>
      <c r="K10495">
        <v>0</v>
      </c>
      <c r="L10495" t="s">
        <v>23</v>
      </c>
      <c r="M10495" t="s">
        <v>24</v>
      </c>
      <c r="N10495" t="s">
        <v>24248</v>
      </c>
      <c r="O10495" t="s">
        <v>14463</v>
      </c>
      <c r="P10495" t="s">
        <v>25425</v>
      </c>
    </row>
    <row r="10496" spans="1:16">
      <c r="A10496" t="s">
        <v>24185</v>
      </c>
      <c r="B10496" t="s">
        <v>24186</v>
      </c>
      <c r="C10496" t="s">
        <v>14995</v>
      </c>
      <c r="D10496" t="s">
        <v>14996</v>
      </c>
      <c r="E10496" t="s">
        <v>20</v>
      </c>
      <c r="F10496" t="s">
        <v>1774</v>
      </c>
      <c r="G10496">
        <v>152096553</v>
      </c>
      <c r="H10496">
        <v>152096574</v>
      </c>
      <c r="I10496" t="s">
        <v>37</v>
      </c>
      <c r="J10496">
        <v>2</v>
      </c>
      <c r="K10496">
        <v>0</v>
      </c>
      <c r="L10496" t="s">
        <v>30</v>
      </c>
      <c r="M10496" t="s">
        <v>24</v>
      </c>
      <c r="N10496" t="s">
        <v>24211</v>
      </c>
      <c r="O10496" t="s">
        <v>25426</v>
      </c>
      <c r="P10496" t="s">
        <v>25427</v>
      </c>
    </row>
    <row r="10497" spans="1:16">
      <c r="A10497" t="s">
        <v>24185</v>
      </c>
      <c r="B10497" t="s">
        <v>24186</v>
      </c>
      <c r="C10497" t="s">
        <v>15000</v>
      </c>
      <c r="D10497" t="s">
        <v>14996</v>
      </c>
      <c r="E10497" t="s">
        <v>20</v>
      </c>
      <c r="F10497" t="s">
        <v>1774</v>
      </c>
      <c r="G10497">
        <v>152096553</v>
      </c>
      <c r="H10497">
        <v>152096574</v>
      </c>
      <c r="I10497" t="s">
        <v>37</v>
      </c>
      <c r="J10497">
        <v>2</v>
      </c>
      <c r="K10497">
        <v>0</v>
      </c>
      <c r="L10497" t="s">
        <v>30</v>
      </c>
      <c r="M10497" t="s">
        <v>24</v>
      </c>
      <c r="N10497" t="s">
        <v>24211</v>
      </c>
      <c r="O10497" t="s">
        <v>25426</v>
      </c>
      <c r="P10497" t="s">
        <v>25427</v>
      </c>
    </row>
    <row r="10498" spans="1:16">
      <c r="A10498" t="s">
        <v>24185</v>
      </c>
      <c r="B10498" t="s">
        <v>24186</v>
      </c>
      <c r="C10498" t="s">
        <v>14995</v>
      </c>
      <c r="D10498" t="s">
        <v>14996</v>
      </c>
      <c r="E10498" t="s">
        <v>20</v>
      </c>
      <c r="F10498" t="s">
        <v>1774</v>
      </c>
      <c r="G10498">
        <v>152096780</v>
      </c>
      <c r="H10498">
        <v>152096801</v>
      </c>
      <c r="I10498" t="s">
        <v>37</v>
      </c>
      <c r="J10498">
        <v>3</v>
      </c>
      <c r="K10498">
        <v>0</v>
      </c>
      <c r="L10498" t="s">
        <v>57</v>
      </c>
      <c r="M10498" t="s">
        <v>24</v>
      </c>
      <c r="N10498" t="s">
        <v>24189</v>
      </c>
      <c r="O10498" t="s">
        <v>9350</v>
      </c>
      <c r="P10498" t="s">
        <v>25428</v>
      </c>
    </row>
    <row r="10499" spans="1:16">
      <c r="A10499" t="s">
        <v>24185</v>
      </c>
      <c r="B10499" t="s">
        <v>24186</v>
      </c>
      <c r="C10499" t="s">
        <v>15000</v>
      </c>
      <c r="D10499" t="s">
        <v>14996</v>
      </c>
      <c r="E10499" t="s">
        <v>20</v>
      </c>
      <c r="F10499" t="s">
        <v>1774</v>
      </c>
      <c r="G10499">
        <v>152096780</v>
      </c>
      <c r="H10499">
        <v>152096801</v>
      </c>
      <c r="I10499" t="s">
        <v>37</v>
      </c>
      <c r="J10499">
        <v>3</v>
      </c>
      <c r="K10499">
        <v>0</v>
      </c>
      <c r="L10499" t="s">
        <v>57</v>
      </c>
      <c r="M10499" t="s">
        <v>24</v>
      </c>
      <c r="N10499" t="s">
        <v>24189</v>
      </c>
      <c r="O10499" t="s">
        <v>9350</v>
      </c>
      <c r="P10499" t="s">
        <v>25428</v>
      </c>
    </row>
    <row r="10500" spans="1:16">
      <c r="A10500" t="s">
        <v>24185</v>
      </c>
      <c r="B10500" t="s">
        <v>24186</v>
      </c>
      <c r="C10500" t="s">
        <v>19724</v>
      </c>
      <c r="D10500" t="s">
        <v>19725</v>
      </c>
      <c r="E10500" t="s">
        <v>20</v>
      </c>
      <c r="F10500" t="s">
        <v>1774</v>
      </c>
      <c r="G10500">
        <v>159048103</v>
      </c>
      <c r="H10500">
        <v>159048126</v>
      </c>
      <c r="I10500" t="s">
        <v>37</v>
      </c>
      <c r="J10500">
        <v>1</v>
      </c>
      <c r="K10500">
        <v>0</v>
      </c>
      <c r="L10500" t="s">
        <v>30</v>
      </c>
      <c r="M10500" t="s">
        <v>24</v>
      </c>
      <c r="N10500" t="s">
        <v>25220</v>
      </c>
      <c r="O10500" t="s">
        <v>25429</v>
      </c>
      <c r="P10500" t="s">
        <v>25430</v>
      </c>
    </row>
    <row r="10501" spans="1:16">
      <c r="A10501" t="s">
        <v>24185</v>
      </c>
      <c r="B10501" t="s">
        <v>24186</v>
      </c>
      <c r="C10501" t="s">
        <v>2002</v>
      </c>
      <c r="D10501" t="s">
        <v>2003</v>
      </c>
      <c r="E10501" t="s">
        <v>20</v>
      </c>
      <c r="F10501" t="s">
        <v>1774</v>
      </c>
      <c r="G10501">
        <v>160225516</v>
      </c>
      <c r="H10501">
        <v>160225536</v>
      </c>
      <c r="I10501" t="s">
        <v>22</v>
      </c>
      <c r="J10501">
        <v>4</v>
      </c>
      <c r="K10501">
        <v>0</v>
      </c>
      <c r="L10501" t="s">
        <v>57</v>
      </c>
      <c r="M10501" t="s">
        <v>24</v>
      </c>
      <c r="N10501" t="s">
        <v>24251</v>
      </c>
      <c r="O10501" t="s">
        <v>9259</v>
      </c>
      <c r="P10501" t="s">
        <v>25431</v>
      </c>
    </row>
    <row r="10502" spans="1:16">
      <c r="A10502" t="s">
        <v>24185</v>
      </c>
      <c r="B10502" t="s">
        <v>24186</v>
      </c>
      <c r="C10502" t="s">
        <v>2002</v>
      </c>
      <c r="D10502" t="s">
        <v>2003</v>
      </c>
      <c r="E10502" t="s">
        <v>20</v>
      </c>
      <c r="F10502" t="s">
        <v>1774</v>
      </c>
      <c r="G10502">
        <v>160259465</v>
      </c>
      <c r="H10502">
        <v>160259486</v>
      </c>
      <c r="I10502" t="s">
        <v>22</v>
      </c>
      <c r="J10502">
        <v>1</v>
      </c>
      <c r="K10502">
        <v>0</v>
      </c>
      <c r="L10502" t="s">
        <v>23</v>
      </c>
      <c r="M10502" t="s">
        <v>31</v>
      </c>
      <c r="N10502" t="s">
        <v>24235</v>
      </c>
      <c r="O10502" t="s">
        <v>25432</v>
      </c>
      <c r="P10502" t="s">
        <v>25433</v>
      </c>
    </row>
    <row r="10503" spans="1:16">
      <c r="A10503" t="s">
        <v>24185</v>
      </c>
      <c r="B10503" t="s">
        <v>24186</v>
      </c>
      <c r="C10503" t="s">
        <v>2002</v>
      </c>
      <c r="D10503" t="s">
        <v>2003</v>
      </c>
      <c r="E10503" t="s">
        <v>20</v>
      </c>
      <c r="F10503" t="s">
        <v>1774</v>
      </c>
      <c r="G10503">
        <v>160273928</v>
      </c>
      <c r="H10503">
        <v>160273952</v>
      </c>
      <c r="I10503" t="s">
        <v>22</v>
      </c>
      <c r="J10503">
        <v>5</v>
      </c>
      <c r="K10503">
        <v>1</v>
      </c>
      <c r="L10503" t="s">
        <v>57</v>
      </c>
      <c r="M10503" t="s">
        <v>31</v>
      </c>
      <c r="N10503" t="s">
        <v>25434</v>
      </c>
      <c r="O10503" t="s">
        <v>25435</v>
      </c>
      <c r="P10503" t="s">
        <v>25436</v>
      </c>
    </row>
    <row r="10504" spans="1:16">
      <c r="A10504" t="s">
        <v>24185</v>
      </c>
      <c r="B10504" t="s">
        <v>24186</v>
      </c>
      <c r="C10504" t="s">
        <v>25437</v>
      </c>
      <c r="D10504" t="s">
        <v>25438</v>
      </c>
      <c r="E10504" t="s">
        <v>20</v>
      </c>
      <c r="F10504" t="s">
        <v>1774</v>
      </c>
      <c r="G10504">
        <v>166263560</v>
      </c>
      <c r="H10504">
        <v>166263580</v>
      </c>
      <c r="I10504" t="s">
        <v>22</v>
      </c>
      <c r="J10504">
        <v>7</v>
      </c>
      <c r="K10504">
        <v>0</v>
      </c>
      <c r="L10504" t="s">
        <v>57</v>
      </c>
      <c r="M10504" t="s">
        <v>31</v>
      </c>
      <c r="N10504" t="s">
        <v>24313</v>
      </c>
      <c r="O10504" t="s">
        <v>11541</v>
      </c>
      <c r="P10504" t="s">
        <v>25439</v>
      </c>
    </row>
    <row r="10505" spans="1:16">
      <c r="A10505" t="s">
        <v>24185</v>
      </c>
      <c r="B10505" t="s">
        <v>24186</v>
      </c>
      <c r="C10505" t="s">
        <v>9669</v>
      </c>
      <c r="D10505" t="s">
        <v>9670</v>
      </c>
      <c r="E10505" t="s">
        <v>20</v>
      </c>
      <c r="F10505" t="s">
        <v>1774</v>
      </c>
      <c r="G10505">
        <v>170558511</v>
      </c>
      <c r="H10505">
        <v>170558532</v>
      </c>
      <c r="I10505" t="s">
        <v>22</v>
      </c>
      <c r="J10505">
        <v>1</v>
      </c>
      <c r="K10505">
        <v>0</v>
      </c>
      <c r="L10505" t="s">
        <v>23</v>
      </c>
      <c r="M10505" t="s">
        <v>31</v>
      </c>
      <c r="N10505" t="s">
        <v>24199</v>
      </c>
      <c r="O10505" t="s">
        <v>7740</v>
      </c>
      <c r="P10505" t="s">
        <v>25440</v>
      </c>
    </row>
    <row r="10506" spans="1:16">
      <c r="A10506" t="s">
        <v>24185</v>
      </c>
      <c r="B10506" t="s">
        <v>24186</v>
      </c>
      <c r="C10506" t="s">
        <v>25441</v>
      </c>
      <c r="D10506" t="s">
        <v>25442</v>
      </c>
      <c r="E10506" t="s">
        <v>20</v>
      </c>
      <c r="F10506" t="s">
        <v>1774</v>
      </c>
      <c r="G10506">
        <v>177251746</v>
      </c>
      <c r="H10506">
        <v>177251766</v>
      </c>
      <c r="I10506" t="s">
        <v>22</v>
      </c>
      <c r="J10506">
        <v>3</v>
      </c>
      <c r="K10506">
        <v>0</v>
      </c>
      <c r="L10506" t="s">
        <v>30</v>
      </c>
      <c r="M10506" t="s">
        <v>31</v>
      </c>
      <c r="N10506" t="s">
        <v>24194</v>
      </c>
      <c r="O10506" t="s">
        <v>24905</v>
      </c>
      <c r="P10506" t="s">
        <v>25443</v>
      </c>
    </row>
    <row r="10507" spans="1:16">
      <c r="A10507" t="s">
        <v>24185</v>
      </c>
      <c r="B10507" t="s">
        <v>24186</v>
      </c>
      <c r="C10507" t="s">
        <v>9678</v>
      </c>
      <c r="D10507" t="s">
        <v>9679</v>
      </c>
      <c r="E10507" t="s">
        <v>20</v>
      </c>
      <c r="F10507" t="s">
        <v>1774</v>
      </c>
      <c r="G10507">
        <v>184182605</v>
      </c>
      <c r="H10507">
        <v>184182626</v>
      </c>
      <c r="I10507" t="s">
        <v>22</v>
      </c>
      <c r="J10507">
        <v>1</v>
      </c>
      <c r="K10507">
        <v>0</v>
      </c>
      <c r="L10507" t="s">
        <v>30</v>
      </c>
      <c r="M10507" t="s">
        <v>24</v>
      </c>
      <c r="N10507" t="s">
        <v>24235</v>
      </c>
      <c r="O10507" t="s">
        <v>25444</v>
      </c>
      <c r="P10507" t="s">
        <v>25445</v>
      </c>
    </row>
    <row r="10508" spans="1:16">
      <c r="A10508" t="s">
        <v>24185</v>
      </c>
      <c r="B10508" t="s">
        <v>24186</v>
      </c>
      <c r="C10508" t="s">
        <v>9694</v>
      </c>
      <c r="D10508" t="s">
        <v>9695</v>
      </c>
      <c r="E10508" t="s">
        <v>20</v>
      </c>
      <c r="F10508" t="s">
        <v>1774</v>
      </c>
      <c r="G10508">
        <v>187516878</v>
      </c>
      <c r="H10508">
        <v>187516897</v>
      </c>
      <c r="I10508" t="s">
        <v>37</v>
      </c>
      <c r="J10508">
        <v>1</v>
      </c>
      <c r="K10508">
        <v>1</v>
      </c>
      <c r="L10508" t="s">
        <v>23</v>
      </c>
      <c r="M10508" t="s">
        <v>24</v>
      </c>
      <c r="N10508" t="s">
        <v>24194</v>
      </c>
      <c r="O10508" t="s">
        <v>8609</v>
      </c>
      <c r="P10508" t="s">
        <v>25446</v>
      </c>
    </row>
    <row r="10509" spans="1:16">
      <c r="A10509" t="s">
        <v>24185</v>
      </c>
      <c r="B10509" t="s">
        <v>24186</v>
      </c>
      <c r="C10509" t="s">
        <v>2018</v>
      </c>
      <c r="D10509" t="s">
        <v>2019</v>
      </c>
      <c r="E10509" t="s">
        <v>20</v>
      </c>
      <c r="F10509" t="s">
        <v>2020</v>
      </c>
      <c r="G10509">
        <v>315376</v>
      </c>
      <c r="H10509">
        <v>315397</v>
      </c>
      <c r="I10509" t="s">
        <v>22</v>
      </c>
      <c r="J10509">
        <v>1</v>
      </c>
      <c r="K10509">
        <v>0</v>
      </c>
      <c r="L10509" t="s">
        <v>30</v>
      </c>
      <c r="M10509" t="s">
        <v>24</v>
      </c>
      <c r="N10509" t="s">
        <v>24194</v>
      </c>
      <c r="O10509" t="s">
        <v>25447</v>
      </c>
      <c r="P10509" t="s">
        <v>25448</v>
      </c>
    </row>
    <row r="10510" spans="1:16">
      <c r="A10510" t="s">
        <v>24185</v>
      </c>
      <c r="B10510" t="s">
        <v>24186</v>
      </c>
      <c r="C10510" t="s">
        <v>15029</v>
      </c>
      <c r="D10510" t="s">
        <v>15030</v>
      </c>
      <c r="E10510" t="s">
        <v>20</v>
      </c>
      <c r="F10510" t="s">
        <v>2020</v>
      </c>
      <c r="G10510">
        <v>7889361</v>
      </c>
      <c r="H10510">
        <v>7889382</v>
      </c>
      <c r="I10510" t="s">
        <v>22</v>
      </c>
      <c r="J10510">
        <v>3</v>
      </c>
      <c r="K10510">
        <v>0</v>
      </c>
      <c r="L10510" t="s">
        <v>196</v>
      </c>
      <c r="M10510" t="s">
        <v>24</v>
      </c>
      <c r="N10510" t="s">
        <v>25017</v>
      </c>
      <c r="O10510" t="s">
        <v>25449</v>
      </c>
      <c r="P10510" t="s">
        <v>25450</v>
      </c>
    </row>
    <row r="10511" spans="1:16">
      <c r="A10511" t="s">
        <v>24185</v>
      </c>
      <c r="B10511" t="s">
        <v>24186</v>
      </c>
      <c r="C10511" t="s">
        <v>19767</v>
      </c>
      <c r="D10511" t="s">
        <v>19768</v>
      </c>
      <c r="E10511" t="s">
        <v>20</v>
      </c>
      <c r="F10511" t="s">
        <v>2020</v>
      </c>
      <c r="G10511">
        <v>31495411</v>
      </c>
      <c r="H10511">
        <v>31495429</v>
      </c>
      <c r="I10511" t="s">
        <v>37</v>
      </c>
      <c r="J10511">
        <v>4</v>
      </c>
      <c r="K10511">
        <v>1</v>
      </c>
      <c r="L10511" t="s">
        <v>57</v>
      </c>
      <c r="M10511" t="s">
        <v>24</v>
      </c>
      <c r="N10511" t="s">
        <v>24274</v>
      </c>
      <c r="O10511" t="s">
        <v>25451</v>
      </c>
      <c r="P10511" t="s">
        <v>25452</v>
      </c>
    </row>
    <row r="10512" spans="1:16">
      <c r="A10512" t="s">
        <v>24185</v>
      </c>
      <c r="B10512" t="s">
        <v>24186</v>
      </c>
      <c r="C10512" t="s">
        <v>2050</v>
      </c>
      <c r="D10512" t="s">
        <v>2051</v>
      </c>
      <c r="E10512" t="s">
        <v>20</v>
      </c>
      <c r="F10512" t="s">
        <v>2020</v>
      </c>
      <c r="G10512">
        <v>36975894</v>
      </c>
      <c r="H10512">
        <v>36975914</v>
      </c>
      <c r="I10512" t="s">
        <v>22</v>
      </c>
      <c r="J10512">
        <v>4</v>
      </c>
      <c r="K10512">
        <v>0</v>
      </c>
      <c r="L10512" t="s">
        <v>57</v>
      </c>
      <c r="M10512" t="s">
        <v>24</v>
      </c>
      <c r="N10512" t="s">
        <v>24251</v>
      </c>
      <c r="O10512" t="s">
        <v>10643</v>
      </c>
      <c r="P10512" t="s">
        <v>25453</v>
      </c>
    </row>
    <row r="10513" spans="1:16">
      <c r="A10513" t="s">
        <v>24185</v>
      </c>
      <c r="B10513" t="s">
        <v>24186</v>
      </c>
      <c r="C10513" t="s">
        <v>2055</v>
      </c>
      <c r="D10513" t="s">
        <v>2056</v>
      </c>
      <c r="E10513" t="s">
        <v>20</v>
      </c>
      <c r="F10513" t="s">
        <v>2020</v>
      </c>
      <c r="G10513">
        <v>36975894</v>
      </c>
      <c r="H10513">
        <v>36975914</v>
      </c>
      <c r="I10513" t="s">
        <v>22</v>
      </c>
      <c r="J10513">
        <v>4</v>
      </c>
      <c r="K10513">
        <v>0</v>
      </c>
      <c r="L10513" t="s">
        <v>57</v>
      </c>
      <c r="M10513" t="s">
        <v>24</v>
      </c>
      <c r="N10513" t="s">
        <v>24251</v>
      </c>
      <c r="O10513" t="s">
        <v>10643</v>
      </c>
      <c r="P10513" t="s">
        <v>25453</v>
      </c>
    </row>
    <row r="10514" spans="1:16">
      <c r="A10514" t="s">
        <v>24185</v>
      </c>
      <c r="B10514" t="s">
        <v>24186</v>
      </c>
      <c r="C10514" t="s">
        <v>15059</v>
      </c>
      <c r="D10514" t="s">
        <v>15060</v>
      </c>
      <c r="E10514" t="s">
        <v>20</v>
      </c>
      <c r="F10514" t="s">
        <v>2020</v>
      </c>
      <c r="G10514">
        <v>37305238</v>
      </c>
      <c r="H10514">
        <v>37305259</v>
      </c>
      <c r="I10514" t="s">
        <v>37</v>
      </c>
      <c r="J10514">
        <v>6</v>
      </c>
      <c r="K10514">
        <v>0</v>
      </c>
      <c r="L10514" t="s">
        <v>87</v>
      </c>
      <c r="M10514" t="s">
        <v>24</v>
      </c>
      <c r="N10514" t="s">
        <v>24395</v>
      </c>
      <c r="O10514" t="s">
        <v>25454</v>
      </c>
      <c r="P10514" t="s">
        <v>25455</v>
      </c>
    </row>
    <row r="10515" spans="1:16">
      <c r="A10515" t="s">
        <v>24185</v>
      </c>
      <c r="B10515" t="s">
        <v>24186</v>
      </c>
      <c r="C10515" t="s">
        <v>2060</v>
      </c>
      <c r="D10515" t="s">
        <v>2061</v>
      </c>
      <c r="E10515" t="s">
        <v>20</v>
      </c>
      <c r="F10515" t="s">
        <v>2020</v>
      </c>
      <c r="G10515">
        <v>38972016</v>
      </c>
      <c r="H10515">
        <v>38972042</v>
      </c>
      <c r="I10515" t="s">
        <v>37</v>
      </c>
      <c r="J10515">
        <v>1</v>
      </c>
      <c r="K10515">
        <v>0</v>
      </c>
      <c r="L10515" t="s">
        <v>30</v>
      </c>
      <c r="M10515" t="s">
        <v>24</v>
      </c>
      <c r="N10515" t="s">
        <v>25456</v>
      </c>
      <c r="O10515" t="s">
        <v>25457</v>
      </c>
      <c r="P10515" t="s">
        <v>25458</v>
      </c>
    </row>
    <row r="10516" spans="1:16">
      <c r="A10516" t="s">
        <v>24185</v>
      </c>
      <c r="B10516" t="s">
        <v>24186</v>
      </c>
      <c r="C10516" t="s">
        <v>9736</v>
      </c>
      <c r="D10516" t="s">
        <v>9737</v>
      </c>
      <c r="E10516" t="s">
        <v>20</v>
      </c>
      <c r="F10516" t="s">
        <v>2020</v>
      </c>
      <c r="G10516">
        <v>41904470</v>
      </c>
      <c r="H10516">
        <v>41904487</v>
      </c>
      <c r="I10516" t="s">
        <v>22</v>
      </c>
      <c r="J10516">
        <v>1</v>
      </c>
      <c r="K10516">
        <v>0</v>
      </c>
      <c r="L10516" t="s">
        <v>30</v>
      </c>
      <c r="M10516" t="s">
        <v>24</v>
      </c>
      <c r="N10516" t="s">
        <v>24274</v>
      </c>
      <c r="O10516" t="s">
        <v>25459</v>
      </c>
      <c r="P10516" t="e">
        <f>--aUGGCGGC-CG-CAGUCUCu</f>
        <v>#NAME?</v>
      </c>
    </row>
    <row r="10517" spans="1:16">
      <c r="A10517" t="s">
        <v>24185</v>
      </c>
      <c r="B10517" t="s">
        <v>24186</v>
      </c>
      <c r="C10517" t="s">
        <v>9764</v>
      </c>
      <c r="D10517" t="s">
        <v>9765</v>
      </c>
      <c r="E10517" t="s">
        <v>20</v>
      </c>
      <c r="F10517" t="s">
        <v>2020</v>
      </c>
      <c r="G10517">
        <v>54591280</v>
      </c>
      <c r="H10517">
        <v>54591300</v>
      </c>
      <c r="I10517" t="s">
        <v>37</v>
      </c>
      <c r="J10517">
        <v>2</v>
      </c>
      <c r="K10517">
        <v>0</v>
      </c>
      <c r="L10517" t="s">
        <v>57</v>
      </c>
      <c r="M10517" t="s">
        <v>24</v>
      </c>
      <c r="N10517" t="s">
        <v>24248</v>
      </c>
      <c r="O10517" t="s">
        <v>25460</v>
      </c>
      <c r="P10517" t="s">
        <v>25461</v>
      </c>
    </row>
    <row r="10518" spans="1:16">
      <c r="A10518" t="s">
        <v>24185</v>
      </c>
      <c r="B10518" t="s">
        <v>24186</v>
      </c>
      <c r="C10518" t="s">
        <v>25462</v>
      </c>
      <c r="D10518" t="s">
        <v>25463</v>
      </c>
      <c r="E10518" t="s">
        <v>20</v>
      </c>
      <c r="F10518" t="s">
        <v>2020</v>
      </c>
      <c r="G10518">
        <v>60170124</v>
      </c>
      <c r="H10518">
        <v>60170150</v>
      </c>
      <c r="I10518" t="s">
        <v>37</v>
      </c>
      <c r="J10518">
        <v>1</v>
      </c>
      <c r="K10518">
        <v>0</v>
      </c>
      <c r="L10518" t="s">
        <v>23</v>
      </c>
      <c r="M10518" t="s">
        <v>31</v>
      </c>
      <c r="N10518" t="s">
        <v>25464</v>
      </c>
      <c r="O10518" t="s">
        <v>25465</v>
      </c>
      <c r="P10518" t="s">
        <v>25466</v>
      </c>
    </row>
    <row r="10519" spans="1:16">
      <c r="A10519" t="s">
        <v>24185</v>
      </c>
      <c r="B10519" t="s">
        <v>24186</v>
      </c>
      <c r="C10519" t="s">
        <v>9789</v>
      </c>
      <c r="D10519" t="s">
        <v>9790</v>
      </c>
      <c r="E10519" t="s">
        <v>20</v>
      </c>
      <c r="F10519" t="s">
        <v>2020</v>
      </c>
      <c r="G10519">
        <v>65349623</v>
      </c>
      <c r="H10519">
        <v>65349644</v>
      </c>
      <c r="I10519" t="s">
        <v>22</v>
      </c>
      <c r="J10519">
        <v>5</v>
      </c>
      <c r="K10519">
        <v>0</v>
      </c>
      <c r="L10519" t="s">
        <v>57</v>
      </c>
      <c r="M10519" t="s">
        <v>24</v>
      </c>
      <c r="N10519" t="s">
        <v>24395</v>
      </c>
      <c r="O10519" t="s">
        <v>25467</v>
      </c>
      <c r="P10519" t="s">
        <v>25468</v>
      </c>
    </row>
    <row r="10520" spans="1:16">
      <c r="A10520" t="s">
        <v>24185</v>
      </c>
      <c r="B10520" t="s">
        <v>24186</v>
      </c>
      <c r="C10520" t="s">
        <v>9793</v>
      </c>
      <c r="D10520" t="s">
        <v>9790</v>
      </c>
      <c r="E10520" t="s">
        <v>20</v>
      </c>
      <c r="F10520" t="s">
        <v>2020</v>
      </c>
      <c r="G10520">
        <v>65349623</v>
      </c>
      <c r="H10520">
        <v>65349644</v>
      </c>
      <c r="I10520" t="s">
        <v>22</v>
      </c>
      <c r="J10520">
        <v>5</v>
      </c>
      <c r="K10520">
        <v>0</v>
      </c>
      <c r="L10520" t="s">
        <v>57</v>
      </c>
      <c r="M10520" t="s">
        <v>24</v>
      </c>
      <c r="N10520" t="s">
        <v>24395</v>
      </c>
      <c r="O10520" t="s">
        <v>25467</v>
      </c>
      <c r="P10520" t="s">
        <v>25468</v>
      </c>
    </row>
    <row r="10521" spans="1:16">
      <c r="A10521" t="s">
        <v>24185</v>
      </c>
      <c r="B10521" t="s">
        <v>24186</v>
      </c>
      <c r="C10521" t="s">
        <v>9797</v>
      </c>
      <c r="D10521" t="s">
        <v>9798</v>
      </c>
      <c r="E10521" t="s">
        <v>20</v>
      </c>
      <c r="F10521" t="s">
        <v>2020</v>
      </c>
      <c r="G10521">
        <v>68660975</v>
      </c>
      <c r="H10521">
        <v>68660996</v>
      </c>
      <c r="I10521" t="s">
        <v>37</v>
      </c>
      <c r="J10521">
        <v>7</v>
      </c>
      <c r="K10521">
        <v>0</v>
      </c>
      <c r="L10521" t="s">
        <v>57</v>
      </c>
      <c r="M10521" t="s">
        <v>24</v>
      </c>
      <c r="N10521" t="s">
        <v>24251</v>
      </c>
      <c r="O10521" t="s">
        <v>21806</v>
      </c>
      <c r="P10521" t="s">
        <v>25469</v>
      </c>
    </row>
    <row r="10522" spans="1:16">
      <c r="A10522" t="s">
        <v>24185</v>
      </c>
      <c r="B10522" t="s">
        <v>24186</v>
      </c>
      <c r="C10522" t="s">
        <v>25470</v>
      </c>
      <c r="D10522" t="s">
        <v>25471</v>
      </c>
      <c r="E10522" t="s">
        <v>20</v>
      </c>
      <c r="F10522" t="s">
        <v>2020</v>
      </c>
      <c r="G10522">
        <v>68682040</v>
      </c>
      <c r="H10522">
        <v>68682062</v>
      </c>
      <c r="I10522" t="s">
        <v>22</v>
      </c>
      <c r="J10522">
        <v>1</v>
      </c>
      <c r="K10522">
        <v>0</v>
      </c>
      <c r="L10522" t="s">
        <v>23</v>
      </c>
      <c r="M10522" t="s">
        <v>31</v>
      </c>
      <c r="N10522" t="s">
        <v>24729</v>
      </c>
      <c r="O10522" t="s">
        <v>25472</v>
      </c>
      <c r="P10522" t="s">
        <v>25473</v>
      </c>
    </row>
    <row r="10523" spans="1:16">
      <c r="A10523" t="s">
        <v>24185</v>
      </c>
      <c r="B10523" t="s">
        <v>24186</v>
      </c>
      <c r="C10523" t="s">
        <v>25474</v>
      </c>
      <c r="D10523" t="s">
        <v>25471</v>
      </c>
      <c r="E10523" t="s">
        <v>20</v>
      </c>
      <c r="F10523" t="s">
        <v>2020</v>
      </c>
      <c r="G10523">
        <v>68682040</v>
      </c>
      <c r="H10523">
        <v>68682062</v>
      </c>
      <c r="I10523" t="s">
        <v>22</v>
      </c>
      <c r="J10523">
        <v>1</v>
      </c>
      <c r="K10523">
        <v>0</v>
      </c>
      <c r="L10523" t="s">
        <v>23</v>
      </c>
      <c r="M10523" t="s">
        <v>31</v>
      </c>
      <c r="N10523" t="s">
        <v>24729</v>
      </c>
      <c r="O10523" t="s">
        <v>25472</v>
      </c>
      <c r="P10523" t="s">
        <v>25473</v>
      </c>
    </row>
    <row r="10524" spans="1:16">
      <c r="A10524" t="s">
        <v>24185</v>
      </c>
      <c r="B10524" t="s">
        <v>24186</v>
      </c>
      <c r="C10524" t="s">
        <v>2092</v>
      </c>
      <c r="D10524" t="s">
        <v>2093</v>
      </c>
      <c r="E10524" t="s">
        <v>20</v>
      </c>
      <c r="F10524" t="s">
        <v>2020</v>
      </c>
      <c r="G10524">
        <v>69727969</v>
      </c>
      <c r="H10524">
        <v>69727990</v>
      </c>
      <c r="I10524" t="s">
        <v>22</v>
      </c>
      <c r="J10524">
        <v>3</v>
      </c>
      <c r="K10524">
        <v>0</v>
      </c>
      <c r="L10524" t="s">
        <v>30</v>
      </c>
      <c r="M10524" t="s">
        <v>31</v>
      </c>
      <c r="N10524" t="s">
        <v>24211</v>
      </c>
      <c r="O10524" t="s">
        <v>25475</v>
      </c>
      <c r="P10524" t="s">
        <v>25476</v>
      </c>
    </row>
    <row r="10525" spans="1:16">
      <c r="A10525" t="s">
        <v>24185</v>
      </c>
      <c r="B10525" t="s">
        <v>24186</v>
      </c>
      <c r="C10525" t="s">
        <v>15088</v>
      </c>
      <c r="D10525" t="s">
        <v>15089</v>
      </c>
      <c r="E10525" t="s">
        <v>20</v>
      </c>
      <c r="F10525" t="s">
        <v>2020</v>
      </c>
      <c r="G10525">
        <v>69727969</v>
      </c>
      <c r="H10525">
        <v>69727990</v>
      </c>
      <c r="I10525" t="s">
        <v>22</v>
      </c>
      <c r="J10525">
        <v>3</v>
      </c>
      <c r="K10525">
        <v>0</v>
      </c>
      <c r="L10525" t="s">
        <v>30</v>
      </c>
      <c r="M10525" t="s">
        <v>31</v>
      </c>
      <c r="N10525" t="s">
        <v>24211</v>
      </c>
      <c r="O10525" t="s">
        <v>25475</v>
      </c>
      <c r="P10525" t="s">
        <v>25476</v>
      </c>
    </row>
    <row r="10526" spans="1:16">
      <c r="A10526" t="s">
        <v>24185</v>
      </c>
      <c r="B10526" t="s">
        <v>24186</v>
      </c>
      <c r="C10526" t="s">
        <v>2097</v>
      </c>
      <c r="D10526" t="s">
        <v>2097</v>
      </c>
      <c r="E10526" t="s">
        <v>20</v>
      </c>
      <c r="F10526" t="s">
        <v>2020</v>
      </c>
      <c r="G10526">
        <v>69727969</v>
      </c>
      <c r="H10526">
        <v>69727990</v>
      </c>
      <c r="I10526" t="s">
        <v>22</v>
      </c>
      <c r="J10526">
        <v>3</v>
      </c>
      <c r="K10526">
        <v>0</v>
      </c>
      <c r="L10526" t="s">
        <v>30</v>
      </c>
      <c r="M10526" t="s">
        <v>31</v>
      </c>
      <c r="N10526" t="s">
        <v>24211</v>
      </c>
      <c r="O10526" t="s">
        <v>25475</v>
      </c>
      <c r="P10526" t="s">
        <v>25476</v>
      </c>
    </row>
    <row r="10527" spans="1:16">
      <c r="A10527" t="s">
        <v>24185</v>
      </c>
      <c r="B10527" t="s">
        <v>24186</v>
      </c>
      <c r="C10527" t="s">
        <v>2109</v>
      </c>
      <c r="D10527" t="s">
        <v>2110</v>
      </c>
      <c r="E10527" t="s">
        <v>20</v>
      </c>
      <c r="F10527" t="s">
        <v>2020</v>
      </c>
      <c r="G10527">
        <v>71490573</v>
      </c>
      <c r="H10527">
        <v>71490592</v>
      </c>
      <c r="I10527" t="s">
        <v>22</v>
      </c>
      <c r="J10527">
        <v>8</v>
      </c>
      <c r="K10527">
        <v>0</v>
      </c>
      <c r="L10527" t="s">
        <v>87</v>
      </c>
      <c r="M10527" t="s">
        <v>31</v>
      </c>
      <c r="N10527" t="s">
        <v>24248</v>
      </c>
      <c r="O10527" t="s">
        <v>8856</v>
      </c>
      <c r="P10527" t="s">
        <v>25477</v>
      </c>
    </row>
    <row r="10528" spans="1:16">
      <c r="A10528" t="s">
        <v>24185</v>
      </c>
      <c r="B10528" t="s">
        <v>24186</v>
      </c>
      <c r="C10528" t="s">
        <v>2109</v>
      </c>
      <c r="D10528" t="s">
        <v>2110</v>
      </c>
      <c r="E10528" t="s">
        <v>20</v>
      </c>
      <c r="F10528" t="s">
        <v>2020</v>
      </c>
      <c r="G10528">
        <v>71492394</v>
      </c>
      <c r="H10528">
        <v>71492412</v>
      </c>
      <c r="I10528" t="s">
        <v>22</v>
      </c>
      <c r="J10528">
        <v>3</v>
      </c>
      <c r="K10528">
        <v>0</v>
      </c>
      <c r="L10528" t="s">
        <v>30</v>
      </c>
      <c r="M10528" t="s">
        <v>24</v>
      </c>
      <c r="N10528" t="s">
        <v>24211</v>
      </c>
      <c r="O10528" t="s">
        <v>25478</v>
      </c>
      <c r="P10528" t="s">
        <v>25479</v>
      </c>
    </row>
    <row r="10529" spans="1:16">
      <c r="A10529" t="s">
        <v>24185</v>
      </c>
      <c r="B10529" t="s">
        <v>24186</v>
      </c>
      <c r="C10529" t="s">
        <v>2109</v>
      </c>
      <c r="D10529" t="s">
        <v>2110</v>
      </c>
      <c r="E10529" t="s">
        <v>20</v>
      </c>
      <c r="F10529" t="s">
        <v>2020</v>
      </c>
      <c r="G10529">
        <v>71494161</v>
      </c>
      <c r="H10529">
        <v>71494182</v>
      </c>
      <c r="I10529" t="s">
        <v>22</v>
      </c>
      <c r="J10529">
        <v>9</v>
      </c>
      <c r="K10529">
        <v>0</v>
      </c>
      <c r="L10529" t="s">
        <v>30</v>
      </c>
      <c r="M10529" t="s">
        <v>24</v>
      </c>
      <c r="N10529" t="s">
        <v>24251</v>
      </c>
      <c r="O10529" t="s">
        <v>8800</v>
      </c>
      <c r="P10529" t="s">
        <v>25480</v>
      </c>
    </row>
    <row r="10530" spans="1:16">
      <c r="A10530" t="s">
        <v>24185</v>
      </c>
      <c r="B10530" t="s">
        <v>24186</v>
      </c>
      <c r="C10530" t="s">
        <v>15097</v>
      </c>
      <c r="D10530" t="s">
        <v>15098</v>
      </c>
      <c r="E10530" t="s">
        <v>20</v>
      </c>
      <c r="F10530" t="s">
        <v>2020</v>
      </c>
      <c r="G10530">
        <v>73924793</v>
      </c>
      <c r="H10530">
        <v>73924816</v>
      </c>
      <c r="I10530" t="s">
        <v>37</v>
      </c>
      <c r="J10530">
        <v>5</v>
      </c>
      <c r="K10530">
        <v>0</v>
      </c>
      <c r="L10530" t="s">
        <v>57</v>
      </c>
      <c r="M10530" t="s">
        <v>31</v>
      </c>
      <c r="N10530" t="s">
        <v>24333</v>
      </c>
      <c r="O10530" t="s">
        <v>25481</v>
      </c>
      <c r="P10530" t="s">
        <v>25482</v>
      </c>
    </row>
    <row r="10531" spans="1:16">
      <c r="A10531" t="s">
        <v>24185</v>
      </c>
      <c r="B10531" t="s">
        <v>24186</v>
      </c>
      <c r="C10531" t="s">
        <v>15097</v>
      </c>
      <c r="D10531" t="s">
        <v>15098</v>
      </c>
      <c r="E10531" t="s">
        <v>20</v>
      </c>
      <c r="F10531" t="s">
        <v>2020</v>
      </c>
      <c r="G10531">
        <v>73931081</v>
      </c>
      <c r="H10531">
        <v>73931103</v>
      </c>
      <c r="I10531" t="s">
        <v>37</v>
      </c>
      <c r="J10531">
        <v>5</v>
      </c>
      <c r="K10531">
        <v>0</v>
      </c>
      <c r="L10531" t="s">
        <v>57</v>
      </c>
      <c r="M10531" t="s">
        <v>24</v>
      </c>
      <c r="N10531" t="s">
        <v>24359</v>
      </c>
      <c r="O10531" t="s">
        <v>25483</v>
      </c>
      <c r="P10531" t="s">
        <v>25484</v>
      </c>
    </row>
    <row r="10532" spans="1:16">
      <c r="A10532" t="s">
        <v>24185</v>
      </c>
      <c r="B10532" t="s">
        <v>24186</v>
      </c>
      <c r="C10532" t="s">
        <v>9833</v>
      </c>
      <c r="D10532" t="s">
        <v>9834</v>
      </c>
      <c r="E10532" t="s">
        <v>20</v>
      </c>
      <c r="F10532" t="s">
        <v>2020</v>
      </c>
      <c r="G10532">
        <v>79739056</v>
      </c>
      <c r="H10532">
        <v>79739078</v>
      </c>
      <c r="I10532" t="s">
        <v>22</v>
      </c>
      <c r="J10532">
        <v>2</v>
      </c>
      <c r="K10532">
        <v>0</v>
      </c>
      <c r="L10532" t="s">
        <v>57</v>
      </c>
      <c r="M10532" t="s">
        <v>31</v>
      </c>
      <c r="N10532" t="s">
        <v>25271</v>
      </c>
      <c r="O10532" t="s">
        <v>25485</v>
      </c>
      <c r="P10532" t="s">
        <v>25486</v>
      </c>
    </row>
    <row r="10533" spans="1:16">
      <c r="A10533" t="s">
        <v>24185</v>
      </c>
      <c r="B10533" t="s">
        <v>24186</v>
      </c>
      <c r="C10533" t="s">
        <v>6779</v>
      </c>
      <c r="D10533" t="s">
        <v>6780</v>
      </c>
      <c r="E10533" t="s">
        <v>20</v>
      </c>
      <c r="F10533" t="s">
        <v>2020</v>
      </c>
      <c r="G10533">
        <v>82815907</v>
      </c>
      <c r="H10533">
        <v>82815928</v>
      </c>
      <c r="I10533" t="s">
        <v>22</v>
      </c>
      <c r="J10533">
        <v>1</v>
      </c>
      <c r="K10533">
        <v>0</v>
      </c>
      <c r="L10533" t="s">
        <v>23</v>
      </c>
      <c r="M10533" t="s">
        <v>31</v>
      </c>
      <c r="N10533" t="s">
        <v>24238</v>
      </c>
      <c r="O10533" t="s">
        <v>8077</v>
      </c>
      <c r="P10533" t="s">
        <v>25487</v>
      </c>
    </row>
    <row r="10534" spans="1:16">
      <c r="A10534" t="s">
        <v>24185</v>
      </c>
      <c r="B10534" t="s">
        <v>24186</v>
      </c>
      <c r="C10534" t="s">
        <v>6779</v>
      </c>
      <c r="D10534" t="s">
        <v>6780</v>
      </c>
      <c r="E10534" t="s">
        <v>20</v>
      </c>
      <c r="F10534" t="s">
        <v>2020</v>
      </c>
      <c r="G10534">
        <v>82817331</v>
      </c>
      <c r="H10534">
        <v>82817353</v>
      </c>
      <c r="I10534" t="s">
        <v>22</v>
      </c>
      <c r="J10534">
        <v>1</v>
      </c>
      <c r="K10534">
        <v>0</v>
      </c>
      <c r="L10534" t="s">
        <v>30</v>
      </c>
      <c r="M10534" t="s">
        <v>24</v>
      </c>
      <c r="N10534" t="s">
        <v>24677</v>
      </c>
      <c r="O10534" t="s">
        <v>25488</v>
      </c>
      <c r="P10534" t="s">
        <v>25489</v>
      </c>
    </row>
    <row r="10535" spans="1:16">
      <c r="A10535" t="s">
        <v>24185</v>
      </c>
      <c r="B10535" t="s">
        <v>24186</v>
      </c>
      <c r="C10535" t="s">
        <v>2169</v>
      </c>
      <c r="D10535" t="s">
        <v>2170</v>
      </c>
      <c r="E10535" t="s">
        <v>20</v>
      </c>
      <c r="F10535" t="s">
        <v>2020</v>
      </c>
      <c r="G10535">
        <v>112178240</v>
      </c>
      <c r="H10535">
        <v>112178262</v>
      </c>
      <c r="I10535" t="s">
        <v>22</v>
      </c>
      <c r="J10535">
        <v>2</v>
      </c>
      <c r="K10535">
        <v>0</v>
      </c>
      <c r="L10535" t="s">
        <v>30</v>
      </c>
      <c r="M10535" t="s">
        <v>24</v>
      </c>
      <c r="N10535" t="s">
        <v>24677</v>
      </c>
      <c r="O10535" t="s">
        <v>25490</v>
      </c>
      <c r="P10535" t="s">
        <v>25491</v>
      </c>
    </row>
    <row r="10536" spans="1:16">
      <c r="A10536" t="s">
        <v>24185</v>
      </c>
      <c r="B10536" t="s">
        <v>24186</v>
      </c>
      <c r="C10536" t="s">
        <v>2169</v>
      </c>
      <c r="D10536" t="s">
        <v>2170</v>
      </c>
      <c r="E10536" t="s">
        <v>20</v>
      </c>
      <c r="F10536" t="s">
        <v>2020</v>
      </c>
      <c r="G10536">
        <v>112181083</v>
      </c>
      <c r="H10536">
        <v>112181104</v>
      </c>
      <c r="I10536" t="s">
        <v>22</v>
      </c>
      <c r="J10536">
        <v>1</v>
      </c>
      <c r="K10536">
        <v>0</v>
      </c>
      <c r="L10536" t="s">
        <v>23</v>
      </c>
      <c r="M10536" t="s">
        <v>24</v>
      </c>
      <c r="N10536" t="s">
        <v>24248</v>
      </c>
      <c r="O10536" t="s">
        <v>25492</v>
      </c>
      <c r="P10536" t="s">
        <v>25493</v>
      </c>
    </row>
    <row r="10537" spans="1:16">
      <c r="A10537" t="s">
        <v>24185</v>
      </c>
      <c r="B10537" t="s">
        <v>24186</v>
      </c>
      <c r="C10537" t="s">
        <v>19862</v>
      </c>
      <c r="D10537" t="s">
        <v>19863</v>
      </c>
      <c r="E10537" t="s">
        <v>20</v>
      </c>
      <c r="F10537" t="s">
        <v>2020</v>
      </c>
      <c r="G10537">
        <v>122951496</v>
      </c>
      <c r="H10537">
        <v>122951518</v>
      </c>
      <c r="I10537" t="s">
        <v>22</v>
      </c>
      <c r="J10537">
        <v>1</v>
      </c>
      <c r="K10537">
        <v>0</v>
      </c>
      <c r="L10537" t="s">
        <v>597</v>
      </c>
      <c r="M10537" t="s">
        <v>24</v>
      </c>
      <c r="N10537" t="s">
        <v>24271</v>
      </c>
      <c r="O10537" t="s">
        <v>24882</v>
      </c>
      <c r="P10537" t="s">
        <v>25494</v>
      </c>
    </row>
    <row r="10538" spans="1:16">
      <c r="A10538" t="s">
        <v>24185</v>
      </c>
      <c r="B10538" t="s">
        <v>24186</v>
      </c>
      <c r="C10538" t="s">
        <v>25495</v>
      </c>
      <c r="D10538" t="s">
        <v>25496</v>
      </c>
      <c r="E10538" t="s">
        <v>20</v>
      </c>
      <c r="F10538" t="s">
        <v>2020</v>
      </c>
      <c r="G10538">
        <v>130782242</v>
      </c>
      <c r="H10538">
        <v>130782263</v>
      </c>
      <c r="I10538" t="s">
        <v>37</v>
      </c>
      <c r="J10538">
        <v>1</v>
      </c>
      <c r="K10538">
        <v>0</v>
      </c>
      <c r="L10538" t="s">
        <v>23</v>
      </c>
      <c r="M10538" t="s">
        <v>24</v>
      </c>
      <c r="N10538" t="s">
        <v>24274</v>
      </c>
      <c r="O10538" t="s">
        <v>25497</v>
      </c>
      <c r="P10538" t="s">
        <v>25498</v>
      </c>
    </row>
    <row r="10539" spans="1:16">
      <c r="A10539" t="s">
        <v>24185</v>
      </c>
      <c r="B10539" t="s">
        <v>24186</v>
      </c>
      <c r="C10539" t="s">
        <v>9901</v>
      </c>
      <c r="D10539" t="s">
        <v>9902</v>
      </c>
      <c r="E10539" t="s">
        <v>20</v>
      </c>
      <c r="F10539" t="s">
        <v>2020</v>
      </c>
      <c r="G10539">
        <v>131553493</v>
      </c>
      <c r="H10539">
        <v>131553515</v>
      </c>
      <c r="I10539" t="s">
        <v>37</v>
      </c>
      <c r="J10539">
        <v>1</v>
      </c>
      <c r="K10539">
        <v>0</v>
      </c>
      <c r="L10539" t="s">
        <v>23</v>
      </c>
      <c r="M10539" t="s">
        <v>24</v>
      </c>
      <c r="N10539" t="s">
        <v>24455</v>
      </c>
      <c r="O10539" t="s">
        <v>25499</v>
      </c>
      <c r="P10539" t="s">
        <v>25500</v>
      </c>
    </row>
    <row r="10540" spans="1:16">
      <c r="A10540" t="s">
        <v>24185</v>
      </c>
      <c r="B10540" t="s">
        <v>24186</v>
      </c>
      <c r="C10540" t="s">
        <v>25501</v>
      </c>
      <c r="D10540" t="s">
        <v>25502</v>
      </c>
      <c r="E10540" t="s">
        <v>20</v>
      </c>
      <c r="F10540" t="s">
        <v>2020</v>
      </c>
      <c r="G10540">
        <v>131811561</v>
      </c>
      <c r="H10540">
        <v>131811582</v>
      </c>
      <c r="I10540" t="s">
        <v>22</v>
      </c>
      <c r="J10540">
        <v>1</v>
      </c>
      <c r="K10540">
        <v>0</v>
      </c>
      <c r="L10540" t="s">
        <v>23</v>
      </c>
      <c r="M10540" t="s">
        <v>24</v>
      </c>
      <c r="N10540" t="s">
        <v>24251</v>
      </c>
      <c r="O10540" t="s">
        <v>12106</v>
      </c>
      <c r="P10540" t="s">
        <v>25503</v>
      </c>
    </row>
    <row r="10541" spans="1:16">
      <c r="A10541" t="s">
        <v>24185</v>
      </c>
      <c r="B10541" t="s">
        <v>24186</v>
      </c>
      <c r="C10541" t="s">
        <v>9908</v>
      </c>
      <c r="D10541" t="s">
        <v>9909</v>
      </c>
      <c r="E10541" t="s">
        <v>20</v>
      </c>
      <c r="F10541" t="s">
        <v>2020</v>
      </c>
      <c r="G10541">
        <v>132270395</v>
      </c>
      <c r="H10541">
        <v>132270416</v>
      </c>
      <c r="I10541" t="s">
        <v>37</v>
      </c>
      <c r="J10541">
        <v>17</v>
      </c>
      <c r="K10541">
        <v>0</v>
      </c>
      <c r="L10541" t="s">
        <v>87</v>
      </c>
      <c r="M10541" t="s">
        <v>31</v>
      </c>
      <c r="N10541" t="s">
        <v>24211</v>
      </c>
      <c r="O10541" t="s">
        <v>25504</v>
      </c>
      <c r="P10541" t="s">
        <v>25505</v>
      </c>
    </row>
    <row r="10542" spans="1:16">
      <c r="A10542" t="s">
        <v>24185</v>
      </c>
      <c r="B10542" t="s">
        <v>24186</v>
      </c>
      <c r="C10542" t="s">
        <v>25506</v>
      </c>
      <c r="D10542" t="s">
        <v>25507</v>
      </c>
      <c r="E10542" t="s">
        <v>20</v>
      </c>
      <c r="F10542" t="s">
        <v>2020</v>
      </c>
      <c r="G10542">
        <v>133915063</v>
      </c>
      <c r="H10542">
        <v>133915089</v>
      </c>
      <c r="I10542" t="s">
        <v>22</v>
      </c>
      <c r="J10542">
        <v>5</v>
      </c>
      <c r="K10542">
        <v>0</v>
      </c>
      <c r="L10542" t="s">
        <v>57</v>
      </c>
      <c r="M10542" t="s">
        <v>24</v>
      </c>
      <c r="N10542" t="s">
        <v>25508</v>
      </c>
      <c r="O10542" t="s">
        <v>25509</v>
      </c>
      <c r="P10542" t="s">
        <v>25510</v>
      </c>
    </row>
    <row r="10543" spans="1:16">
      <c r="A10543" t="s">
        <v>24185</v>
      </c>
      <c r="B10543" t="s">
        <v>24186</v>
      </c>
      <c r="C10543" t="s">
        <v>25506</v>
      </c>
      <c r="D10543" t="s">
        <v>25507</v>
      </c>
      <c r="E10543" t="s">
        <v>20</v>
      </c>
      <c r="F10543" t="s">
        <v>2020</v>
      </c>
      <c r="G10543">
        <v>133915861</v>
      </c>
      <c r="H10543">
        <v>133915882</v>
      </c>
      <c r="I10543" t="s">
        <v>22</v>
      </c>
      <c r="J10543">
        <v>1</v>
      </c>
      <c r="K10543">
        <v>0</v>
      </c>
      <c r="L10543" t="s">
        <v>23</v>
      </c>
      <c r="M10543" t="s">
        <v>24</v>
      </c>
      <c r="N10543" t="s">
        <v>24199</v>
      </c>
      <c r="O10543" t="s">
        <v>7740</v>
      </c>
      <c r="P10543" t="s">
        <v>25511</v>
      </c>
    </row>
    <row r="10544" spans="1:16">
      <c r="A10544" t="s">
        <v>24185</v>
      </c>
      <c r="B10544" t="s">
        <v>24186</v>
      </c>
      <c r="C10544" t="s">
        <v>25506</v>
      </c>
      <c r="D10544" t="s">
        <v>25507</v>
      </c>
      <c r="E10544" t="s">
        <v>20</v>
      </c>
      <c r="F10544" t="s">
        <v>2020</v>
      </c>
      <c r="G10544">
        <v>133916990</v>
      </c>
      <c r="H10544">
        <v>133917009</v>
      </c>
      <c r="I10544" t="s">
        <v>22</v>
      </c>
      <c r="J10544">
        <v>1</v>
      </c>
      <c r="K10544">
        <v>0</v>
      </c>
      <c r="L10544" t="s">
        <v>30</v>
      </c>
      <c r="M10544" t="s">
        <v>24</v>
      </c>
      <c r="N10544" t="s">
        <v>24248</v>
      </c>
      <c r="O10544" t="s">
        <v>8821</v>
      </c>
      <c r="P10544" t="s">
        <v>25512</v>
      </c>
    </row>
    <row r="10545" spans="1:16">
      <c r="A10545" t="s">
        <v>24185</v>
      </c>
      <c r="B10545" t="s">
        <v>24186</v>
      </c>
      <c r="C10545" t="s">
        <v>25506</v>
      </c>
      <c r="D10545" t="s">
        <v>25507</v>
      </c>
      <c r="E10545" t="s">
        <v>20</v>
      </c>
      <c r="F10545" t="s">
        <v>2020</v>
      </c>
      <c r="G10545">
        <v>133917162</v>
      </c>
      <c r="H10545">
        <v>133917182</v>
      </c>
      <c r="I10545" t="s">
        <v>22</v>
      </c>
      <c r="J10545">
        <v>2</v>
      </c>
      <c r="K10545">
        <v>0</v>
      </c>
      <c r="L10545" t="s">
        <v>30</v>
      </c>
      <c r="M10545" t="s">
        <v>31</v>
      </c>
      <c r="N10545" t="s">
        <v>24211</v>
      </c>
      <c r="O10545" t="s">
        <v>25513</v>
      </c>
      <c r="P10545" t="s">
        <v>25514</v>
      </c>
    </row>
    <row r="10546" spans="1:16">
      <c r="A10546" t="s">
        <v>24185</v>
      </c>
      <c r="B10546" t="s">
        <v>24186</v>
      </c>
      <c r="C10546" t="s">
        <v>9917</v>
      </c>
      <c r="D10546" t="s">
        <v>9918</v>
      </c>
      <c r="E10546" t="s">
        <v>20</v>
      </c>
      <c r="F10546" t="s">
        <v>2020</v>
      </c>
      <c r="G10546">
        <v>133996906</v>
      </c>
      <c r="H10546">
        <v>133996924</v>
      </c>
      <c r="I10546" t="s">
        <v>22</v>
      </c>
      <c r="J10546">
        <v>4</v>
      </c>
      <c r="K10546">
        <v>0</v>
      </c>
      <c r="L10546" t="s">
        <v>196</v>
      </c>
      <c r="M10546" t="s">
        <v>24</v>
      </c>
      <c r="N10546" t="s">
        <v>24194</v>
      </c>
      <c r="O10546" t="s">
        <v>25515</v>
      </c>
      <c r="P10546" t="s">
        <v>25516</v>
      </c>
    </row>
    <row r="10547" spans="1:16">
      <c r="A10547" t="s">
        <v>24185</v>
      </c>
      <c r="B10547" t="s">
        <v>24186</v>
      </c>
      <c r="C10547" t="s">
        <v>15178</v>
      </c>
      <c r="D10547" t="s">
        <v>15179</v>
      </c>
      <c r="E10547" t="s">
        <v>20</v>
      </c>
      <c r="F10547" t="s">
        <v>2020</v>
      </c>
      <c r="G10547">
        <v>137861695</v>
      </c>
      <c r="H10547">
        <v>137861719</v>
      </c>
      <c r="I10547" t="s">
        <v>37</v>
      </c>
      <c r="J10547">
        <v>1</v>
      </c>
      <c r="K10547">
        <v>0</v>
      </c>
      <c r="L10547" t="s">
        <v>23</v>
      </c>
      <c r="M10547" t="s">
        <v>24</v>
      </c>
      <c r="N10547" t="s">
        <v>25517</v>
      </c>
      <c r="O10547" t="s">
        <v>25518</v>
      </c>
      <c r="P10547" t="s">
        <v>25519</v>
      </c>
    </row>
    <row r="10548" spans="1:16">
      <c r="A10548" t="s">
        <v>24185</v>
      </c>
      <c r="B10548" t="s">
        <v>24186</v>
      </c>
      <c r="C10548" t="s">
        <v>15178</v>
      </c>
      <c r="D10548" t="s">
        <v>15179</v>
      </c>
      <c r="E10548" t="s">
        <v>20</v>
      </c>
      <c r="F10548" t="s">
        <v>2020</v>
      </c>
      <c r="G10548">
        <v>137863250</v>
      </c>
      <c r="H10548">
        <v>137863269</v>
      </c>
      <c r="I10548" t="s">
        <v>37</v>
      </c>
      <c r="J10548">
        <v>1</v>
      </c>
      <c r="K10548">
        <v>0</v>
      </c>
      <c r="L10548" t="s">
        <v>30</v>
      </c>
      <c r="M10548" t="s">
        <v>24</v>
      </c>
      <c r="N10548" t="s">
        <v>24211</v>
      </c>
      <c r="O10548" t="s">
        <v>25520</v>
      </c>
      <c r="P10548" t="s">
        <v>25521</v>
      </c>
    </row>
    <row r="10549" spans="1:16">
      <c r="A10549" t="s">
        <v>24185</v>
      </c>
      <c r="B10549" t="s">
        <v>24186</v>
      </c>
      <c r="C10549" t="s">
        <v>2207</v>
      </c>
      <c r="D10549" t="s">
        <v>2208</v>
      </c>
      <c r="E10549" t="s">
        <v>20</v>
      </c>
      <c r="F10549" t="s">
        <v>2020</v>
      </c>
      <c r="G10549">
        <v>138666581</v>
      </c>
      <c r="H10549">
        <v>138666603</v>
      </c>
      <c r="I10549" t="s">
        <v>22</v>
      </c>
      <c r="J10549">
        <v>1</v>
      </c>
      <c r="K10549">
        <v>0</v>
      </c>
      <c r="L10549" t="s">
        <v>30</v>
      </c>
      <c r="M10549" t="s">
        <v>24</v>
      </c>
      <c r="N10549" t="s">
        <v>24187</v>
      </c>
      <c r="O10549" t="s">
        <v>1801</v>
      </c>
      <c r="P10549" t="s">
        <v>25522</v>
      </c>
    </row>
    <row r="10550" spans="1:16">
      <c r="A10550" t="s">
        <v>24185</v>
      </c>
      <c r="B10550" t="s">
        <v>24186</v>
      </c>
      <c r="C10550" t="s">
        <v>25523</v>
      </c>
      <c r="D10550" t="s">
        <v>2211</v>
      </c>
      <c r="E10550" t="s">
        <v>20</v>
      </c>
      <c r="F10550" t="s">
        <v>2020</v>
      </c>
      <c r="G10550">
        <v>139853901</v>
      </c>
      <c r="H10550">
        <v>139853922</v>
      </c>
      <c r="I10550" t="s">
        <v>22</v>
      </c>
      <c r="J10550">
        <v>1</v>
      </c>
      <c r="K10550">
        <v>0</v>
      </c>
      <c r="L10550" t="s">
        <v>30</v>
      </c>
      <c r="M10550" t="s">
        <v>24</v>
      </c>
      <c r="N10550" t="s">
        <v>24194</v>
      </c>
      <c r="O10550" t="s">
        <v>25524</v>
      </c>
      <c r="P10550" t="s">
        <v>25525</v>
      </c>
    </row>
    <row r="10551" spans="1:16">
      <c r="A10551" t="s">
        <v>24185</v>
      </c>
      <c r="B10551" t="s">
        <v>24186</v>
      </c>
      <c r="C10551" t="s">
        <v>2210</v>
      </c>
      <c r="D10551" t="s">
        <v>2211</v>
      </c>
      <c r="E10551" t="s">
        <v>20</v>
      </c>
      <c r="F10551" t="s">
        <v>2020</v>
      </c>
      <c r="G10551">
        <v>139865295</v>
      </c>
      <c r="H10551">
        <v>139865316</v>
      </c>
      <c r="I10551" t="s">
        <v>22</v>
      </c>
      <c r="J10551">
        <v>4</v>
      </c>
      <c r="K10551">
        <v>0</v>
      </c>
      <c r="L10551" t="s">
        <v>30</v>
      </c>
      <c r="M10551" t="s">
        <v>31</v>
      </c>
      <c r="N10551" t="s">
        <v>24238</v>
      </c>
      <c r="O10551" t="s">
        <v>7990</v>
      </c>
      <c r="P10551" t="s">
        <v>25526</v>
      </c>
    </row>
    <row r="10552" spans="1:16">
      <c r="A10552" t="s">
        <v>24185</v>
      </c>
      <c r="B10552" t="s">
        <v>24186</v>
      </c>
      <c r="C10552" t="s">
        <v>2214</v>
      </c>
      <c r="D10552" t="s">
        <v>2215</v>
      </c>
      <c r="E10552" t="s">
        <v>20</v>
      </c>
      <c r="F10552" t="s">
        <v>2020</v>
      </c>
      <c r="G10552">
        <v>139865295</v>
      </c>
      <c r="H10552">
        <v>139865316</v>
      </c>
      <c r="I10552" t="s">
        <v>22</v>
      </c>
      <c r="J10552">
        <v>4</v>
      </c>
      <c r="K10552">
        <v>0</v>
      </c>
      <c r="L10552" t="s">
        <v>30</v>
      </c>
      <c r="M10552" t="s">
        <v>31</v>
      </c>
      <c r="N10552" t="s">
        <v>24238</v>
      </c>
      <c r="O10552" t="s">
        <v>7990</v>
      </c>
      <c r="P10552" t="s">
        <v>25526</v>
      </c>
    </row>
    <row r="10553" spans="1:16">
      <c r="A10553" t="s">
        <v>24185</v>
      </c>
      <c r="B10553" t="s">
        <v>24186</v>
      </c>
      <c r="C10553" t="s">
        <v>25523</v>
      </c>
      <c r="D10553" t="s">
        <v>2211</v>
      </c>
      <c r="E10553" t="s">
        <v>20</v>
      </c>
      <c r="F10553" t="s">
        <v>2020</v>
      </c>
      <c r="G10553">
        <v>139865295</v>
      </c>
      <c r="H10553">
        <v>139865316</v>
      </c>
      <c r="I10553" t="s">
        <v>22</v>
      </c>
      <c r="J10553">
        <v>4</v>
      </c>
      <c r="K10553">
        <v>0</v>
      </c>
      <c r="L10553" t="s">
        <v>30</v>
      </c>
      <c r="M10553" t="s">
        <v>31</v>
      </c>
      <c r="N10553" t="s">
        <v>24238</v>
      </c>
      <c r="O10553" t="s">
        <v>7990</v>
      </c>
      <c r="P10553" t="s">
        <v>25526</v>
      </c>
    </row>
    <row r="10554" spans="1:16">
      <c r="A10554" t="s">
        <v>24185</v>
      </c>
      <c r="B10554" t="s">
        <v>24186</v>
      </c>
      <c r="C10554" t="s">
        <v>2210</v>
      </c>
      <c r="D10554" t="s">
        <v>2211</v>
      </c>
      <c r="E10554" t="s">
        <v>20</v>
      </c>
      <c r="F10554" t="s">
        <v>2020</v>
      </c>
      <c r="G10554">
        <v>139876585</v>
      </c>
      <c r="H10554">
        <v>139876606</v>
      </c>
      <c r="I10554" t="s">
        <v>22</v>
      </c>
      <c r="J10554">
        <v>2</v>
      </c>
      <c r="K10554">
        <v>1</v>
      </c>
      <c r="L10554" t="s">
        <v>21805</v>
      </c>
      <c r="M10554" t="s">
        <v>24</v>
      </c>
      <c r="N10554" t="s">
        <v>24313</v>
      </c>
      <c r="O10554" t="s">
        <v>11541</v>
      </c>
      <c r="P10554" t="s">
        <v>25527</v>
      </c>
    </row>
    <row r="10555" spans="1:16">
      <c r="A10555" t="s">
        <v>24185</v>
      </c>
      <c r="B10555" t="s">
        <v>24186</v>
      </c>
      <c r="C10555" t="s">
        <v>2214</v>
      </c>
      <c r="D10555" t="s">
        <v>2215</v>
      </c>
      <c r="E10555" t="s">
        <v>20</v>
      </c>
      <c r="F10555" t="s">
        <v>2020</v>
      </c>
      <c r="G10555">
        <v>139876585</v>
      </c>
      <c r="H10555">
        <v>139876606</v>
      </c>
      <c r="I10555" t="s">
        <v>22</v>
      </c>
      <c r="J10555">
        <v>2</v>
      </c>
      <c r="K10555">
        <v>1</v>
      </c>
      <c r="L10555" t="s">
        <v>21805</v>
      </c>
      <c r="M10555" t="s">
        <v>24</v>
      </c>
      <c r="N10555" t="s">
        <v>24313</v>
      </c>
      <c r="O10555" t="s">
        <v>11541</v>
      </c>
      <c r="P10555" t="s">
        <v>25527</v>
      </c>
    </row>
    <row r="10556" spans="1:16">
      <c r="A10556" t="s">
        <v>24185</v>
      </c>
      <c r="B10556" t="s">
        <v>24186</v>
      </c>
      <c r="C10556" t="s">
        <v>2216</v>
      </c>
      <c r="D10556" t="s">
        <v>2217</v>
      </c>
      <c r="E10556" t="s">
        <v>20</v>
      </c>
      <c r="F10556" t="s">
        <v>2020</v>
      </c>
      <c r="G10556">
        <v>139948249</v>
      </c>
      <c r="H10556">
        <v>139948271</v>
      </c>
      <c r="I10556" t="s">
        <v>22</v>
      </c>
      <c r="J10556">
        <v>10</v>
      </c>
      <c r="K10556">
        <v>0</v>
      </c>
      <c r="L10556" t="s">
        <v>87</v>
      </c>
      <c r="M10556" t="s">
        <v>24</v>
      </c>
      <c r="N10556" t="s">
        <v>24886</v>
      </c>
      <c r="O10556" t="s">
        <v>25528</v>
      </c>
      <c r="P10556" t="s">
        <v>25529</v>
      </c>
    </row>
    <row r="10557" spans="1:16">
      <c r="A10557" t="s">
        <v>24185</v>
      </c>
      <c r="B10557" t="s">
        <v>24186</v>
      </c>
      <c r="C10557" t="s">
        <v>2216</v>
      </c>
      <c r="D10557" t="s">
        <v>2217</v>
      </c>
      <c r="E10557" t="s">
        <v>20</v>
      </c>
      <c r="F10557" t="s">
        <v>2020</v>
      </c>
      <c r="G10557">
        <v>139948512</v>
      </c>
      <c r="H10557">
        <v>139948533</v>
      </c>
      <c r="I10557" t="s">
        <v>22</v>
      </c>
      <c r="J10557">
        <v>7</v>
      </c>
      <c r="K10557">
        <v>0</v>
      </c>
      <c r="L10557" t="s">
        <v>30</v>
      </c>
      <c r="M10557" t="s">
        <v>24</v>
      </c>
      <c r="N10557" t="s">
        <v>24251</v>
      </c>
      <c r="O10557" t="s">
        <v>25530</v>
      </c>
      <c r="P10557" t="s">
        <v>25531</v>
      </c>
    </row>
    <row r="10558" spans="1:16">
      <c r="A10558" t="s">
        <v>24185</v>
      </c>
      <c r="B10558" t="s">
        <v>24186</v>
      </c>
      <c r="C10558" t="s">
        <v>9943</v>
      </c>
      <c r="D10558" t="s">
        <v>9944</v>
      </c>
      <c r="E10558" t="s">
        <v>20</v>
      </c>
      <c r="F10558" t="s">
        <v>2020</v>
      </c>
      <c r="G10558">
        <v>145631395</v>
      </c>
      <c r="H10558">
        <v>145631416</v>
      </c>
      <c r="I10558" t="s">
        <v>22</v>
      </c>
      <c r="J10558">
        <v>7</v>
      </c>
      <c r="K10558">
        <v>0</v>
      </c>
      <c r="L10558" t="s">
        <v>57</v>
      </c>
      <c r="M10558" t="s">
        <v>24</v>
      </c>
      <c r="N10558" t="s">
        <v>24251</v>
      </c>
      <c r="O10558" t="s">
        <v>25532</v>
      </c>
      <c r="P10558" t="s">
        <v>25533</v>
      </c>
    </row>
    <row r="10559" spans="1:16">
      <c r="A10559" t="s">
        <v>24185</v>
      </c>
      <c r="B10559" t="s">
        <v>24186</v>
      </c>
      <c r="C10559" t="s">
        <v>9943</v>
      </c>
      <c r="D10559" t="s">
        <v>9944</v>
      </c>
      <c r="E10559" t="s">
        <v>20</v>
      </c>
      <c r="F10559" t="s">
        <v>2020</v>
      </c>
      <c r="G10559">
        <v>145649095</v>
      </c>
      <c r="H10559">
        <v>145649117</v>
      </c>
      <c r="I10559" t="s">
        <v>22</v>
      </c>
      <c r="J10559">
        <v>2</v>
      </c>
      <c r="K10559">
        <v>0</v>
      </c>
      <c r="L10559" t="s">
        <v>57</v>
      </c>
      <c r="M10559" t="s">
        <v>24</v>
      </c>
      <c r="N10559" t="s">
        <v>24677</v>
      </c>
      <c r="O10559" t="s">
        <v>25534</v>
      </c>
      <c r="P10559" t="s">
        <v>25535</v>
      </c>
    </row>
    <row r="10560" spans="1:16">
      <c r="A10560" t="s">
        <v>24185</v>
      </c>
      <c r="B10560" t="s">
        <v>24186</v>
      </c>
      <c r="C10560" t="s">
        <v>9943</v>
      </c>
      <c r="D10560" t="s">
        <v>9944</v>
      </c>
      <c r="E10560" t="s">
        <v>20</v>
      </c>
      <c r="F10560" t="s">
        <v>2020</v>
      </c>
      <c r="G10560">
        <v>145666465</v>
      </c>
      <c r="H10560">
        <v>145666489</v>
      </c>
      <c r="I10560" t="s">
        <v>22</v>
      </c>
      <c r="J10560">
        <v>3</v>
      </c>
      <c r="K10560">
        <v>0</v>
      </c>
      <c r="L10560" t="s">
        <v>57</v>
      </c>
      <c r="M10560" t="s">
        <v>24</v>
      </c>
      <c r="N10560" t="s">
        <v>25536</v>
      </c>
      <c r="O10560" t="s">
        <v>25537</v>
      </c>
      <c r="P10560" t="s">
        <v>25538</v>
      </c>
    </row>
    <row r="10561" spans="1:16">
      <c r="A10561" t="s">
        <v>24185</v>
      </c>
      <c r="B10561" t="s">
        <v>24186</v>
      </c>
      <c r="C10561" t="s">
        <v>25539</v>
      </c>
      <c r="D10561" t="s">
        <v>25540</v>
      </c>
      <c r="E10561" t="s">
        <v>20</v>
      </c>
      <c r="F10561" t="s">
        <v>2020</v>
      </c>
      <c r="G10561">
        <v>145882973</v>
      </c>
      <c r="H10561">
        <v>145882993</v>
      </c>
      <c r="I10561" t="s">
        <v>22</v>
      </c>
      <c r="J10561">
        <v>5</v>
      </c>
      <c r="K10561">
        <v>0</v>
      </c>
      <c r="L10561" t="s">
        <v>90</v>
      </c>
      <c r="M10561" t="s">
        <v>24</v>
      </c>
      <c r="N10561" t="s">
        <v>24194</v>
      </c>
      <c r="O10561" t="s">
        <v>13595</v>
      </c>
      <c r="P10561" t="s">
        <v>25541</v>
      </c>
    </row>
    <row r="10562" spans="1:16">
      <c r="A10562" t="s">
        <v>24185</v>
      </c>
      <c r="B10562" t="s">
        <v>24186</v>
      </c>
      <c r="C10562" t="s">
        <v>6801</v>
      </c>
      <c r="D10562" t="s">
        <v>6802</v>
      </c>
      <c r="E10562" t="s">
        <v>20</v>
      </c>
      <c r="F10562" t="s">
        <v>2020</v>
      </c>
      <c r="G10562">
        <v>149933984</v>
      </c>
      <c r="H10562">
        <v>149934005</v>
      </c>
      <c r="I10562" t="s">
        <v>22</v>
      </c>
      <c r="J10562">
        <v>4</v>
      </c>
      <c r="K10562">
        <v>0</v>
      </c>
      <c r="L10562" t="s">
        <v>87</v>
      </c>
      <c r="M10562" t="s">
        <v>31</v>
      </c>
      <c r="N10562" t="s">
        <v>24235</v>
      </c>
      <c r="O10562" t="s">
        <v>15830</v>
      </c>
      <c r="P10562" t="s">
        <v>25542</v>
      </c>
    </row>
    <row r="10563" spans="1:16">
      <c r="A10563" t="s">
        <v>24185</v>
      </c>
      <c r="B10563" t="s">
        <v>24186</v>
      </c>
      <c r="C10563" t="s">
        <v>25543</v>
      </c>
      <c r="D10563" t="s">
        <v>25544</v>
      </c>
      <c r="E10563" t="s">
        <v>20</v>
      </c>
      <c r="F10563" t="s">
        <v>2020</v>
      </c>
      <c r="G10563">
        <v>153857626</v>
      </c>
      <c r="H10563">
        <v>153857647</v>
      </c>
      <c r="I10563" t="s">
        <v>37</v>
      </c>
      <c r="J10563">
        <v>2</v>
      </c>
      <c r="K10563">
        <v>0</v>
      </c>
      <c r="L10563" t="s">
        <v>23</v>
      </c>
      <c r="M10563" t="s">
        <v>24</v>
      </c>
      <c r="N10563" t="s">
        <v>24235</v>
      </c>
      <c r="O10563" t="s">
        <v>25545</v>
      </c>
      <c r="P10563" t="s">
        <v>25546</v>
      </c>
    </row>
    <row r="10564" spans="1:16">
      <c r="A10564" t="s">
        <v>24185</v>
      </c>
      <c r="B10564" t="s">
        <v>24186</v>
      </c>
      <c r="C10564" t="s">
        <v>2254</v>
      </c>
      <c r="D10564" t="s">
        <v>2255</v>
      </c>
      <c r="E10564" t="s">
        <v>20</v>
      </c>
      <c r="F10564" t="s">
        <v>2020</v>
      </c>
      <c r="G10564">
        <v>154149299</v>
      </c>
      <c r="H10564">
        <v>154149320</v>
      </c>
      <c r="I10564" t="s">
        <v>22</v>
      </c>
      <c r="J10564">
        <v>2</v>
      </c>
      <c r="K10564">
        <v>0</v>
      </c>
      <c r="L10564" t="s">
        <v>30</v>
      </c>
      <c r="M10564" t="s">
        <v>31</v>
      </c>
      <c r="N10564" t="s">
        <v>24225</v>
      </c>
      <c r="O10564" t="s">
        <v>12285</v>
      </c>
      <c r="P10564" t="s">
        <v>25547</v>
      </c>
    </row>
    <row r="10565" spans="1:16">
      <c r="A10565" t="s">
        <v>24185</v>
      </c>
      <c r="B10565" t="s">
        <v>24186</v>
      </c>
      <c r="C10565" t="s">
        <v>2254</v>
      </c>
      <c r="D10565" t="s">
        <v>2255</v>
      </c>
      <c r="E10565" t="s">
        <v>20</v>
      </c>
      <c r="F10565" t="s">
        <v>2020</v>
      </c>
      <c r="G10565">
        <v>154169564</v>
      </c>
      <c r="H10565">
        <v>154169585</v>
      </c>
      <c r="I10565" t="s">
        <v>22</v>
      </c>
      <c r="J10565">
        <v>2</v>
      </c>
      <c r="K10565">
        <v>0</v>
      </c>
      <c r="L10565" t="s">
        <v>30</v>
      </c>
      <c r="M10565" t="s">
        <v>24</v>
      </c>
      <c r="N10565" t="s">
        <v>24313</v>
      </c>
      <c r="O10565" t="s">
        <v>10668</v>
      </c>
      <c r="P10565" t="s">
        <v>25548</v>
      </c>
    </row>
    <row r="10566" spans="1:16">
      <c r="A10566" t="s">
        <v>24185</v>
      </c>
      <c r="B10566" t="s">
        <v>24186</v>
      </c>
      <c r="C10566" t="s">
        <v>2254</v>
      </c>
      <c r="D10566" t="s">
        <v>2255</v>
      </c>
      <c r="E10566" t="s">
        <v>20</v>
      </c>
      <c r="F10566" t="s">
        <v>2020</v>
      </c>
      <c r="G10566">
        <v>154188028</v>
      </c>
      <c r="H10566">
        <v>154188049</v>
      </c>
      <c r="I10566" t="s">
        <v>22</v>
      </c>
      <c r="J10566">
        <v>1</v>
      </c>
      <c r="K10566">
        <v>0</v>
      </c>
      <c r="L10566" t="s">
        <v>30</v>
      </c>
      <c r="M10566" t="s">
        <v>31</v>
      </c>
      <c r="N10566" t="s">
        <v>24211</v>
      </c>
      <c r="O10566" t="s">
        <v>25549</v>
      </c>
      <c r="P10566" t="s">
        <v>25550</v>
      </c>
    </row>
    <row r="10567" spans="1:16">
      <c r="A10567" t="s">
        <v>24185</v>
      </c>
      <c r="B10567" t="s">
        <v>24186</v>
      </c>
      <c r="C10567" t="s">
        <v>19951</v>
      </c>
      <c r="D10567" t="s">
        <v>19952</v>
      </c>
      <c r="E10567" t="s">
        <v>20</v>
      </c>
      <c r="F10567" t="s">
        <v>2020</v>
      </c>
      <c r="G10567">
        <v>154270961</v>
      </c>
      <c r="H10567">
        <v>154270984</v>
      </c>
      <c r="I10567" t="s">
        <v>37</v>
      </c>
      <c r="J10567">
        <v>2</v>
      </c>
      <c r="K10567">
        <v>0</v>
      </c>
      <c r="L10567" t="s">
        <v>23</v>
      </c>
      <c r="M10567" t="s">
        <v>24</v>
      </c>
      <c r="N10567" t="s">
        <v>25551</v>
      </c>
      <c r="O10567" t="s">
        <v>25552</v>
      </c>
      <c r="P10567" t="s">
        <v>25553</v>
      </c>
    </row>
    <row r="10568" spans="1:16">
      <c r="A10568" t="s">
        <v>24185</v>
      </c>
      <c r="B10568" t="s">
        <v>24186</v>
      </c>
      <c r="C10568" t="s">
        <v>25554</v>
      </c>
      <c r="D10568" t="s">
        <v>25555</v>
      </c>
      <c r="E10568" t="s">
        <v>20</v>
      </c>
      <c r="F10568" t="s">
        <v>2020</v>
      </c>
      <c r="G10568">
        <v>159520131</v>
      </c>
      <c r="H10568">
        <v>159520152</v>
      </c>
      <c r="I10568" t="s">
        <v>37</v>
      </c>
      <c r="J10568">
        <v>3</v>
      </c>
      <c r="K10568">
        <v>0</v>
      </c>
      <c r="L10568" t="s">
        <v>57</v>
      </c>
      <c r="M10568" t="s">
        <v>24</v>
      </c>
      <c r="N10568" t="s">
        <v>24199</v>
      </c>
      <c r="O10568" t="s">
        <v>7740</v>
      </c>
      <c r="P10568" t="s">
        <v>25556</v>
      </c>
    </row>
    <row r="10569" spans="1:16">
      <c r="A10569" t="s">
        <v>24185</v>
      </c>
      <c r="B10569" t="s">
        <v>24186</v>
      </c>
      <c r="C10569" t="s">
        <v>25557</v>
      </c>
      <c r="D10569" t="s">
        <v>25558</v>
      </c>
      <c r="E10569" t="s">
        <v>20</v>
      </c>
      <c r="F10569" t="s">
        <v>2020</v>
      </c>
      <c r="G10569">
        <v>162864784</v>
      </c>
      <c r="H10569">
        <v>162864804</v>
      </c>
      <c r="I10569" t="s">
        <v>22</v>
      </c>
      <c r="J10569">
        <v>7</v>
      </c>
      <c r="K10569">
        <v>0</v>
      </c>
      <c r="L10569" t="s">
        <v>57</v>
      </c>
      <c r="M10569" t="s">
        <v>24</v>
      </c>
      <c r="N10569" t="s">
        <v>24723</v>
      </c>
      <c r="O10569" t="s">
        <v>25559</v>
      </c>
      <c r="P10569" t="s">
        <v>25560</v>
      </c>
    </row>
    <row r="10570" spans="1:16">
      <c r="A10570" t="s">
        <v>24185</v>
      </c>
      <c r="B10570" t="s">
        <v>24186</v>
      </c>
      <c r="C10570" t="s">
        <v>9958</v>
      </c>
      <c r="D10570" t="s">
        <v>9959</v>
      </c>
      <c r="E10570" t="s">
        <v>20</v>
      </c>
      <c r="F10570" t="s">
        <v>2020</v>
      </c>
      <c r="G10570">
        <v>162900465</v>
      </c>
      <c r="H10570">
        <v>162900486</v>
      </c>
      <c r="I10570" t="s">
        <v>22</v>
      </c>
      <c r="J10570">
        <v>1</v>
      </c>
      <c r="K10570">
        <v>0</v>
      </c>
      <c r="L10570" t="s">
        <v>30</v>
      </c>
      <c r="M10570" t="s">
        <v>24</v>
      </c>
      <c r="N10570" t="s">
        <v>24189</v>
      </c>
      <c r="O10570" t="s">
        <v>9247</v>
      </c>
      <c r="P10570" t="s">
        <v>25561</v>
      </c>
    </row>
    <row r="10571" spans="1:16">
      <c r="A10571" t="s">
        <v>24185</v>
      </c>
      <c r="B10571" t="s">
        <v>24186</v>
      </c>
      <c r="C10571" t="s">
        <v>2263</v>
      </c>
      <c r="D10571" t="s">
        <v>2264</v>
      </c>
      <c r="E10571" t="s">
        <v>20</v>
      </c>
      <c r="F10571" t="s">
        <v>2020</v>
      </c>
      <c r="G10571">
        <v>167245752</v>
      </c>
      <c r="H10571">
        <v>167245773</v>
      </c>
      <c r="I10571" t="s">
        <v>22</v>
      </c>
      <c r="J10571">
        <v>1</v>
      </c>
      <c r="K10571">
        <v>0</v>
      </c>
      <c r="L10571" t="s">
        <v>30</v>
      </c>
      <c r="M10571" t="s">
        <v>24</v>
      </c>
      <c r="N10571" t="s">
        <v>24238</v>
      </c>
      <c r="O10571" t="s">
        <v>7905</v>
      </c>
      <c r="P10571" t="s">
        <v>25562</v>
      </c>
    </row>
    <row r="10572" spans="1:16">
      <c r="A10572" t="s">
        <v>24185</v>
      </c>
      <c r="B10572" t="s">
        <v>24186</v>
      </c>
      <c r="C10572" t="s">
        <v>25563</v>
      </c>
      <c r="D10572" t="s">
        <v>25564</v>
      </c>
      <c r="E10572" t="s">
        <v>20</v>
      </c>
      <c r="F10572" t="s">
        <v>2020</v>
      </c>
      <c r="G10572">
        <v>169028481</v>
      </c>
      <c r="H10572">
        <v>169028502</v>
      </c>
      <c r="I10572" t="s">
        <v>22</v>
      </c>
      <c r="J10572">
        <v>5</v>
      </c>
      <c r="K10572">
        <v>0</v>
      </c>
      <c r="L10572" t="s">
        <v>57</v>
      </c>
      <c r="M10572" t="s">
        <v>24</v>
      </c>
      <c r="N10572" t="s">
        <v>24251</v>
      </c>
      <c r="O10572" t="s">
        <v>8874</v>
      </c>
      <c r="P10572" t="s">
        <v>25565</v>
      </c>
    </row>
    <row r="10573" spans="1:16">
      <c r="A10573" t="s">
        <v>24185</v>
      </c>
      <c r="B10573" t="s">
        <v>24186</v>
      </c>
      <c r="C10573" t="s">
        <v>2267</v>
      </c>
      <c r="D10573" t="s">
        <v>2268</v>
      </c>
      <c r="E10573" t="s">
        <v>20</v>
      </c>
      <c r="F10573" t="s">
        <v>2020</v>
      </c>
      <c r="G10573">
        <v>170408678</v>
      </c>
      <c r="H10573">
        <v>170408699</v>
      </c>
      <c r="I10573" t="s">
        <v>22</v>
      </c>
      <c r="J10573">
        <v>1</v>
      </c>
      <c r="K10573">
        <v>0</v>
      </c>
      <c r="L10573" t="s">
        <v>30</v>
      </c>
      <c r="M10573" t="s">
        <v>31</v>
      </c>
      <c r="N10573" t="s">
        <v>24248</v>
      </c>
      <c r="O10573" t="s">
        <v>12563</v>
      </c>
      <c r="P10573" t="s">
        <v>25566</v>
      </c>
    </row>
    <row r="10574" spans="1:16">
      <c r="A10574" t="s">
        <v>24185</v>
      </c>
      <c r="B10574" t="s">
        <v>24186</v>
      </c>
      <c r="C10574" t="s">
        <v>2267</v>
      </c>
      <c r="D10574" t="s">
        <v>2268</v>
      </c>
      <c r="E10574" t="s">
        <v>20</v>
      </c>
      <c r="F10574" t="s">
        <v>2020</v>
      </c>
      <c r="G10574">
        <v>170483251</v>
      </c>
      <c r="H10574">
        <v>170483272</v>
      </c>
      <c r="I10574" t="s">
        <v>22</v>
      </c>
      <c r="J10574">
        <v>1</v>
      </c>
      <c r="K10574">
        <v>0</v>
      </c>
      <c r="L10574" t="s">
        <v>30</v>
      </c>
      <c r="M10574" t="s">
        <v>24</v>
      </c>
      <c r="N10574" t="s">
        <v>24248</v>
      </c>
      <c r="O10574" t="s">
        <v>15530</v>
      </c>
      <c r="P10574" t="s">
        <v>25567</v>
      </c>
    </row>
    <row r="10575" spans="1:16">
      <c r="A10575" t="s">
        <v>24185</v>
      </c>
      <c r="B10575" t="s">
        <v>24186</v>
      </c>
      <c r="C10575" t="s">
        <v>2267</v>
      </c>
      <c r="D10575" t="s">
        <v>2268</v>
      </c>
      <c r="E10575" t="s">
        <v>20</v>
      </c>
      <c r="F10575" t="s">
        <v>2020</v>
      </c>
      <c r="G10575">
        <v>170529339</v>
      </c>
      <c r="H10575">
        <v>170529360</v>
      </c>
      <c r="I10575" t="s">
        <v>22</v>
      </c>
      <c r="J10575">
        <v>1</v>
      </c>
      <c r="K10575">
        <v>0</v>
      </c>
      <c r="L10575" t="s">
        <v>30</v>
      </c>
      <c r="M10575" t="s">
        <v>24</v>
      </c>
      <c r="N10575" t="s">
        <v>24225</v>
      </c>
      <c r="O10575" t="s">
        <v>10586</v>
      </c>
      <c r="P10575" t="s">
        <v>25568</v>
      </c>
    </row>
    <row r="10576" spans="1:16">
      <c r="A10576" t="s">
        <v>24185</v>
      </c>
      <c r="B10576" t="s">
        <v>24186</v>
      </c>
      <c r="C10576" t="s">
        <v>2267</v>
      </c>
      <c r="D10576" t="s">
        <v>2268</v>
      </c>
      <c r="E10576" t="s">
        <v>20</v>
      </c>
      <c r="F10576" t="s">
        <v>2020</v>
      </c>
      <c r="G10576">
        <v>170538514</v>
      </c>
      <c r="H10576">
        <v>170538536</v>
      </c>
      <c r="I10576" t="s">
        <v>22</v>
      </c>
      <c r="J10576">
        <v>2</v>
      </c>
      <c r="K10576">
        <v>0</v>
      </c>
      <c r="L10576" t="s">
        <v>30</v>
      </c>
      <c r="M10576" t="s">
        <v>24</v>
      </c>
      <c r="N10576" t="s">
        <v>25569</v>
      </c>
      <c r="O10576" t="s">
        <v>25570</v>
      </c>
      <c r="P10576" t="s">
        <v>25571</v>
      </c>
    </row>
    <row r="10577" spans="1:16">
      <c r="A10577" t="s">
        <v>24185</v>
      </c>
      <c r="B10577" t="s">
        <v>24186</v>
      </c>
      <c r="C10577" t="s">
        <v>25572</v>
      </c>
      <c r="D10577" t="s">
        <v>9974</v>
      </c>
      <c r="E10577" t="s">
        <v>20</v>
      </c>
      <c r="F10577" t="s">
        <v>2020</v>
      </c>
      <c r="G10577">
        <v>170819254</v>
      </c>
      <c r="H10577">
        <v>170819275</v>
      </c>
      <c r="I10577" t="s">
        <v>22</v>
      </c>
      <c r="J10577">
        <v>2</v>
      </c>
      <c r="K10577">
        <v>0</v>
      </c>
      <c r="L10577" t="s">
        <v>30</v>
      </c>
      <c r="M10577" t="s">
        <v>31</v>
      </c>
      <c r="N10577" t="s">
        <v>24199</v>
      </c>
      <c r="O10577" t="s">
        <v>7740</v>
      </c>
      <c r="P10577" t="s">
        <v>25573</v>
      </c>
    </row>
    <row r="10578" spans="1:16">
      <c r="A10578" t="s">
        <v>24185</v>
      </c>
      <c r="B10578" t="s">
        <v>24186</v>
      </c>
      <c r="C10578" t="s">
        <v>19962</v>
      </c>
      <c r="D10578" t="s">
        <v>19963</v>
      </c>
      <c r="E10578" t="s">
        <v>20</v>
      </c>
      <c r="F10578" t="s">
        <v>2020</v>
      </c>
      <c r="G10578">
        <v>171520855</v>
      </c>
      <c r="H10578">
        <v>171520877</v>
      </c>
      <c r="I10578" t="s">
        <v>37</v>
      </c>
      <c r="J10578">
        <v>1</v>
      </c>
      <c r="K10578">
        <v>0</v>
      </c>
      <c r="L10578" t="s">
        <v>30</v>
      </c>
      <c r="M10578" t="s">
        <v>31</v>
      </c>
      <c r="N10578" t="s">
        <v>25574</v>
      </c>
      <c r="O10578" t="s">
        <v>25575</v>
      </c>
      <c r="P10578" t="s">
        <v>25576</v>
      </c>
    </row>
    <row r="10579" spans="1:16">
      <c r="A10579" t="s">
        <v>24185</v>
      </c>
      <c r="B10579" t="s">
        <v>24186</v>
      </c>
      <c r="C10579" t="s">
        <v>9976</v>
      </c>
      <c r="D10579" t="s">
        <v>9977</v>
      </c>
      <c r="E10579" t="s">
        <v>20</v>
      </c>
      <c r="F10579" t="s">
        <v>2020</v>
      </c>
      <c r="G10579">
        <v>172518139</v>
      </c>
      <c r="H10579">
        <v>172518160</v>
      </c>
      <c r="I10579" t="s">
        <v>22</v>
      </c>
      <c r="J10579">
        <v>2</v>
      </c>
      <c r="K10579">
        <v>0</v>
      </c>
      <c r="L10579" t="s">
        <v>57</v>
      </c>
      <c r="M10579" t="s">
        <v>31</v>
      </c>
      <c r="N10579" t="s">
        <v>24211</v>
      </c>
      <c r="O10579" t="s">
        <v>25577</v>
      </c>
      <c r="P10579" t="s">
        <v>25578</v>
      </c>
    </row>
    <row r="10580" spans="1:16">
      <c r="A10580" t="s">
        <v>24185</v>
      </c>
      <c r="B10580" t="s">
        <v>24186</v>
      </c>
      <c r="C10580" t="s">
        <v>9983</v>
      </c>
      <c r="D10580" t="s">
        <v>9984</v>
      </c>
      <c r="E10580" t="s">
        <v>20</v>
      </c>
      <c r="F10580" t="s">
        <v>2020</v>
      </c>
      <c r="G10580">
        <v>175927123</v>
      </c>
      <c r="H10580">
        <v>175927143</v>
      </c>
      <c r="I10580" t="s">
        <v>22</v>
      </c>
      <c r="J10580">
        <v>3</v>
      </c>
      <c r="K10580">
        <v>0</v>
      </c>
      <c r="L10580" t="s">
        <v>57</v>
      </c>
      <c r="M10580" t="s">
        <v>24</v>
      </c>
      <c r="N10580" t="s">
        <v>24189</v>
      </c>
      <c r="O10580" t="s">
        <v>9180</v>
      </c>
      <c r="P10580" t="s">
        <v>25579</v>
      </c>
    </row>
    <row r="10581" spans="1:16">
      <c r="A10581" t="s">
        <v>24185</v>
      </c>
      <c r="B10581" t="s">
        <v>24186</v>
      </c>
      <c r="C10581" t="s">
        <v>9983</v>
      </c>
      <c r="D10581" t="s">
        <v>9984</v>
      </c>
      <c r="E10581" t="s">
        <v>20</v>
      </c>
      <c r="F10581" t="s">
        <v>2020</v>
      </c>
      <c r="G10581">
        <v>175935968</v>
      </c>
      <c r="H10581">
        <v>175935989</v>
      </c>
      <c r="I10581" t="s">
        <v>22</v>
      </c>
      <c r="J10581">
        <v>16</v>
      </c>
      <c r="K10581">
        <v>0</v>
      </c>
      <c r="L10581" t="s">
        <v>87</v>
      </c>
      <c r="M10581" t="s">
        <v>24</v>
      </c>
      <c r="N10581" t="s">
        <v>24289</v>
      </c>
      <c r="O10581" t="s">
        <v>7771</v>
      </c>
      <c r="P10581" t="s">
        <v>25580</v>
      </c>
    </row>
    <row r="10582" spans="1:16">
      <c r="A10582" t="s">
        <v>24185</v>
      </c>
      <c r="B10582" t="s">
        <v>24186</v>
      </c>
      <c r="C10582" t="s">
        <v>25581</v>
      </c>
      <c r="D10582" t="s">
        <v>25582</v>
      </c>
      <c r="E10582" t="s">
        <v>20</v>
      </c>
      <c r="F10582" t="s">
        <v>2020</v>
      </c>
      <c r="G10582">
        <v>177633021</v>
      </c>
      <c r="H10582">
        <v>177633042</v>
      </c>
      <c r="I10582" t="s">
        <v>22</v>
      </c>
      <c r="J10582">
        <v>5</v>
      </c>
      <c r="K10582">
        <v>0</v>
      </c>
      <c r="L10582" t="s">
        <v>30</v>
      </c>
      <c r="M10582" t="s">
        <v>31</v>
      </c>
      <c r="N10582" t="s">
        <v>24274</v>
      </c>
      <c r="O10582" t="s">
        <v>24326</v>
      </c>
      <c r="P10582" t="s">
        <v>25583</v>
      </c>
    </row>
    <row r="10583" spans="1:16">
      <c r="A10583" t="s">
        <v>24185</v>
      </c>
      <c r="B10583" t="s">
        <v>24186</v>
      </c>
      <c r="C10583" t="s">
        <v>20010</v>
      </c>
      <c r="D10583" t="s">
        <v>20011</v>
      </c>
      <c r="E10583" t="s">
        <v>20</v>
      </c>
      <c r="F10583" t="s">
        <v>2020</v>
      </c>
      <c r="G10583">
        <v>179260176</v>
      </c>
      <c r="H10583">
        <v>179260197</v>
      </c>
      <c r="I10583" t="s">
        <v>22</v>
      </c>
      <c r="J10583">
        <v>4</v>
      </c>
      <c r="K10583">
        <v>0</v>
      </c>
      <c r="L10583" t="s">
        <v>30</v>
      </c>
      <c r="M10583" t="s">
        <v>24</v>
      </c>
      <c r="N10583" t="s">
        <v>25584</v>
      </c>
      <c r="O10583" t="s">
        <v>25585</v>
      </c>
      <c r="P10583" t="s">
        <v>25586</v>
      </c>
    </row>
    <row r="10584" spans="1:16">
      <c r="A10584" t="s">
        <v>24185</v>
      </c>
      <c r="B10584" t="s">
        <v>24186</v>
      </c>
      <c r="C10584" t="s">
        <v>2300</v>
      </c>
      <c r="D10584" t="s">
        <v>2301</v>
      </c>
      <c r="E10584" t="s">
        <v>20</v>
      </c>
      <c r="F10584" t="s">
        <v>2020</v>
      </c>
      <c r="G10584">
        <v>180667341</v>
      </c>
      <c r="H10584">
        <v>180667362</v>
      </c>
      <c r="I10584" t="s">
        <v>37</v>
      </c>
      <c r="J10584">
        <v>1</v>
      </c>
      <c r="K10584">
        <v>0</v>
      </c>
      <c r="L10584" t="s">
        <v>23</v>
      </c>
      <c r="M10584" t="s">
        <v>31</v>
      </c>
      <c r="N10584" t="s">
        <v>24199</v>
      </c>
      <c r="O10584" t="s">
        <v>7740</v>
      </c>
      <c r="P10584" t="s">
        <v>25587</v>
      </c>
    </row>
    <row r="10585" spans="1:16">
      <c r="A10585" t="s">
        <v>24185</v>
      </c>
      <c r="B10585" t="s">
        <v>24186</v>
      </c>
      <c r="C10585" t="s">
        <v>2300</v>
      </c>
      <c r="D10585" t="s">
        <v>2301</v>
      </c>
      <c r="E10585" t="s">
        <v>20</v>
      </c>
      <c r="F10585" t="s">
        <v>2020</v>
      </c>
      <c r="G10585">
        <v>180668324</v>
      </c>
      <c r="H10585">
        <v>180668343</v>
      </c>
      <c r="I10585" t="s">
        <v>37</v>
      </c>
      <c r="J10585">
        <v>1</v>
      </c>
      <c r="K10585">
        <v>0</v>
      </c>
      <c r="L10585" t="s">
        <v>23</v>
      </c>
      <c r="M10585" t="s">
        <v>24</v>
      </c>
      <c r="N10585" t="s">
        <v>24211</v>
      </c>
      <c r="O10585" t="s">
        <v>25588</v>
      </c>
      <c r="P10585" t="s">
        <v>25589</v>
      </c>
    </row>
    <row r="10586" spans="1:16">
      <c r="A10586" t="s">
        <v>24185</v>
      </c>
      <c r="B10586" t="s">
        <v>24186</v>
      </c>
      <c r="C10586" t="s">
        <v>2300</v>
      </c>
      <c r="D10586" t="s">
        <v>2301</v>
      </c>
      <c r="E10586" t="s">
        <v>20</v>
      </c>
      <c r="F10586" t="s">
        <v>2020</v>
      </c>
      <c r="G10586">
        <v>180668378</v>
      </c>
      <c r="H10586">
        <v>180668404</v>
      </c>
      <c r="I10586" t="s">
        <v>37</v>
      </c>
      <c r="J10586">
        <v>1</v>
      </c>
      <c r="K10586">
        <v>0</v>
      </c>
      <c r="L10586" t="s">
        <v>23</v>
      </c>
      <c r="M10586" t="s">
        <v>24</v>
      </c>
      <c r="N10586" t="s">
        <v>25590</v>
      </c>
      <c r="O10586" t="s">
        <v>25591</v>
      </c>
      <c r="P10586" t="s">
        <v>25592</v>
      </c>
    </row>
    <row r="10587" spans="1:16">
      <c r="A10587" t="s">
        <v>24185</v>
      </c>
      <c r="B10587" t="s">
        <v>24186</v>
      </c>
      <c r="C10587" t="s">
        <v>2300</v>
      </c>
      <c r="D10587" t="s">
        <v>2301</v>
      </c>
      <c r="E10587" t="s">
        <v>20</v>
      </c>
      <c r="F10587" t="s">
        <v>2020</v>
      </c>
      <c r="G10587">
        <v>180668414</v>
      </c>
      <c r="H10587">
        <v>180668435</v>
      </c>
      <c r="I10587" t="s">
        <v>37</v>
      </c>
      <c r="J10587">
        <v>3</v>
      </c>
      <c r="K10587">
        <v>0</v>
      </c>
      <c r="L10587" t="s">
        <v>57</v>
      </c>
      <c r="M10587" t="s">
        <v>31</v>
      </c>
      <c r="N10587" t="s">
        <v>24313</v>
      </c>
      <c r="O10587" t="s">
        <v>13362</v>
      </c>
      <c r="P10587" t="s">
        <v>25593</v>
      </c>
    </row>
    <row r="10588" spans="1:16">
      <c r="A10588" t="s">
        <v>24185</v>
      </c>
      <c r="B10588" t="s">
        <v>24186</v>
      </c>
      <c r="C10588" t="s">
        <v>25594</v>
      </c>
      <c r="D10588" t="s">
        <v>25595</v>
      </c>
      <c r="E10588" t="s">
        <v>20</v>
      </c>
      <c r="F10588" t="s">
        <v>2305</v>
      </c>
      <c r="G10588">
        <v>406790</v>
      </c>
      <c r="H10588">
        <v>406812</v>
      </c>
      <c r="I10588" t="s">
        <v>22</v>
      </c>
      <c r="J10588">
        <v>1</v>
      </c>
      <c r="K10588">
        <v>0</v>
      </c>
      <c r="L10588" t="s">
        <v>23</v>
      </c>
      <c r="M10588" t="s">
        <v>24</v>
      </c>
      <c r="N10588" t="s">
        <v>24690</v>
      </c>
      <c r="O10588" t="s">
        <v>576</v>
      </c>
      <c r="P10588" t="s">
        <v>25596</v>
      </c>
    </row>
    <row r="10589" spans="1:16">
      <c r="A10589" t="s">
        <v>24185</v>
      </c>
      <c r="B10589" t="s">
        <v>24186</v>
      </c>
      <c r="C10589" t="s">
        <v>20021</v>
      </c>
      <c r="D10589" t="s">
        <v>20022</v>
      </c>
      <c r="E10589" t="s">
        <v>20</v>
      </c>
      <c r="F10589" t="s">
        <v>2305</v>
      </c>
      <c r="G10589">
        <v>632969</v>
      </c>
      <c r="H10589">
        <v>632991</v>
      </c>
      <c r="I10589" t="s">
        <v>37</v>
      </c>
      <c r="J10589">
        <v>3</v>
      </c>
      <c r="K10589">
        <v>0</v>
      </c>
      <c r="L10589" t="s">
        <v>23</v>
      </c>
      <c r="M10589" t="s">
        <v>24</v>
      </c>
      <c r="N10589" t="s">
        <v>25597</v>
      </c>
      <c r="O10589" t="s">
        <v>25598</v>
      </c>
      <c r="P10589" t="s">
        <v>25599</v>
      </c>
    </row>
    <row r="10590" spans="1:16">
      <c r="A10590" t="s">
        <v>24185</v>
      </c>
      <c r="B10590" t="s">
        <v>24186</v>
      </c>
      <c r="C10590" t="s">
        <v>25600</v>
      </c>
      <c r="D10590" t="s">
        <v>25601</v>
      </c>
      <c r="E10590" t="s">
        <v>20</v>
      </c>
      <c r="F10590" t="s">
        <v>2305</v>
      </c>
      <c r="G10590">
        <v>3085573</v>
      </c>
      <c r="H10590">
        <v>3085594</v>
      </c>
      <c r="I10590" t="s">
        <v>22</v>
      </c>
      <c r="J10590">
        <v>14</v>
      </c>
      <c r="K10590">
        <v>0</v>
      </c>
      <c r="L10590" t="s">
        <v>57</v>
      </c>
      <c r="M10590" t="s">
        <v>31</v>
      </c>
      <c r="N10590" t="s">
        <v>24395</v>
      </c>
      <c r="O10590" t="s">
        <v>25602</v>
      </c>
      <c r="P10590" t="s">
        <v>25603</v>
      </c>
    </row>
    <row r="10591" spans="1:16">
      <c r="A10591" t="s">
        <v>24185</v>
      </c>
      <c r="B10591" t="s">
        <v>24186</v>
      </c>
      <c r="C10591" t="s">
        <v>25600</v>
      </c>
      <c r="D10591" t="s">
        <v>25601</v>
      </c>
      <c r="E10591" t="s">
        <v>20</v>
      </c>
      <c r="F10591" t="s">
        <v>2305</v>
      </c>
      <c r="G10591">
        <v>3104482</v>
      </c>
      <c r="H10591">
        <v>3104505</v>
      </c>
      <c r="I10591" t="s">
        <v>22</v>
      </c>
      <c r="J10591">
        <v>1</v>
      </c>
      <c r="K10591">
        <v>0</v>
      </c>
      <c r="L10591" t="s">
        <v>30</v>
      </c>
      <c r="M10591" t="s">
        <v>24</v>
      </c>
      <c r="N10591" t="s">
        <v>24540</v>
      </c>
      <c r="O10591" t="s">
        <v>25604</v>
      </c>
      <c r="P10591" t="s">
        <v>25605</v>
      </c>
    </row>
    <row r="10592" spans="1:16">
      <c r="A10592" t="s">
        <v>24185</v>
      </c>
      <c r="B10592" t="s">
        <v>24186</v>
      </c>
      <c r="C10592" t="s">
        <v>2303</v>
      </c>
      <c r="D10592" t="s">
        <v>2304</v>
      </c>
      <c r="E10592" t="s">
        <v>20</v>
      </c>
      <c r="F10592" t="s">
        <v>2305</v>
      </c>
      <c r="G10592">
        <v>4031840</v>
      </c>
      <c r="H10592">
        <v>4031861</v>
      </c>
      <c r="I10592" t="s">
        <v>22</v>
      </c>
      <c r="J10592">
        <v>2</v>
      </c>
      <c r="K10592">
        <v>0</v>
      </c>
      <c r="L10592" t="s">
        <v>23</v>
      </c>
      <c r="M10592" t="s">
        <v>31</v>
      </c>
      <c r="N10592" t="s">
        <v>24238</v>
      </c>
      <c r="O10592" t="s">
        <v>7905</v>
      </c>
      <c r="P10592" t="s">
        <v>25606</v>
      </c>
    </row>
    <row r="10593" spans="1:16">
      <c r="A10593" t="s">
        <v>24185</v>
      </c>
      <c r="B10593" t="s">
        <v>24186</v>
      </c>
      <c r="C10593" t="s">
        <v>2317</v>
      </c>
      <c r="D10593" t="s">
        <v>2318</v>
      </c>
      <c r="E10593" t="s">
        <v>20</v>
      </c>
      <c r="F10593" t="s">
        <v>2305</v>
      </c>
      <c r="G10593">
        <v>7122561</v>
      </c>
      <c r="H10593">
        <v>7122584</v>
      </c>
      <c r="I10593" t="s">
        <v>22</v>
      </c>
      <c r="J10593">
        <v>1</v>
      </c>
      <c r="K10593">
        <v>0</v>
      </c>
      <c r="L10593" t="s">
        <v>30</v>
      </c>
      <c r="M10593" t="s">
        <v>24</v>
      </c>
      <c r="N10593" t="s">
        <v>25607</v>
      </c>
      <c r="O10593" t="s">
        <v>25608</v>
      </c>
      <c r="P10593" t="s">
        <v>25609</v>
      </c>
    </row>
    <row r="10594" spans="1:16">
      <c r="A10594" t="s">
        <v>24185</v>
      </c>
      <c r="B10594" t="s">
        <v>24186</v>
      </c>
      <c r="C10594" t="s">
        <v>2317</v>
      </c>
      <c r="D10594" t="s">
        <v>2318</v>
      </c>
      <c r="E10594" t="s">
        <v>20</v>
      </c>
      <c r="F10594" t="s">
        <v>2305</v>
      </c>
      <c r="G10594">
        <v>7147226</v>
      </c>
      <c r="H10594">
        <v>7147245</v>
      </c>
      <c r="I10594" t="s">
        <v>22</v>
      </c>
      <c r="J10594">
        <v>1</v>
      </c>
      <c r="K10594">
        <v>0</v>
      </c>
      <c r="L10594" t="s">
        <v>23</v>
      </c>
      <c r="M10594" t="s">
        <v>24</v>
      </c>
      <c r="N10594" t="s">
        <v>24194</v>
      </c>
      <c r="O10594" t="s">
        <v>10007</v>
      </c>
      <c r="P10594" t="s">
        <v>25610</v>
      </c>
    </row>
    <row r="10595" spans="1:16">
      <c r="A10595" t="s">
        <v>24185</v>
      </c>
      <c r="B10595" t="s">
        <v>24186</v>
      </c>
      <c r="C10595" t="s">
        <v>25611</v>
      </c>
      <c r="D10595" t="s">
        <v>25612</v>
      </c>
      <c r="E10595" t="s">
        <v>20</v>
      </c>
      <c r="F10595" t="s">
        <v>2305</v>
      </c>
      <c r="G10595">
        <v>7571726</v>
      </c>
      <c r="H10595">
        <v>7571746</v>
      </c>
      <c r="I10595" t="s">
        <v>22</v>
      </c>
      <c r="J10595">
        <v>5</v>
      </c>
      <c r="K10595">
        <v>0</v>
      </c>
      <c r="L10595" t="s">
        <v>57</v>
      </c>
      <c r="M10595" t="s">
        <v>31</v>
      </c>
      <c r="N10595" t="s">
        <v>24235</v>
      </c>
      <c r="O10595" t="s">
        <v>25613</v>
      </c>
      <c r="P10595" t="s">
        <v>25614</v>
      </c>
    </row>
    <row r="10596" spans="1:16">
      <c r="A10596" t="s">
        <v>24185</v>
      </c>
      <c r="B10596" t="s">
        <v>24186</v>
      </c>
      <c r="C10596" t="s">
        <v>25615</v>
      </c>
      <c r="D10596" t="s">
        <v>25616</v>
      </c>
      <c r="E10596" t="s">
        <v>20</v>
      </c>
      <c r="F10596" t="s">
        <v>2305</v>
      </c>
      <c r="G10596">
        <v>15452253</v>
      </c>
      <c r="H10596">
        <v>15452275</v>
      </c>
      <c r="I10596" t="s">
        <v>22</v>
      </c>
      <c r="J10596">
        <v>3</v>
      </c>
      <c r="K10596">
        <v>0</v>
      </c>
      <c r="L10596" t="s">
        <v>30</v>
      </c>
      <c r="M10596" t="s">
        <v>31</v>
      </c>
      <c r="N10596" t="s">
        <v>25584</v>
      </c>
      <c r="O10596" t="s">
        <v>25617</v>
      </c>
      <c r="P10596" t="s">
        <v>25618</v>
      </c>
    </row>
    <row r="10597" spans="1:16">
      <c r="A10597" t="s">
        <v>24185</v>
      </c>
      <c r="B10597" t="s">
        <v>24186</v>
      </c>
      <c r="C10597" t="s">
        <v>2339</v>
      </c>
      <c r="D10597" t="s">
        <v>2340</v>
      </c>
      <c r="E10597" t="s">
        <v>20</v>
      </c>
      <c r="F10597" t="s">
        <v>2305</v>
      </c>
      <c r="G10597">
        <v>17616776</v>
      </c>
      <c r="H10597">
        <v>17616797</v>
      </c>
      <c r="I10597" t="s">
        <v>37</v>
      </c>
      <c r="J10597">
        <v>1</v>
      </c>
      <c r="K10597">
        <v>0</v>
      </c>
      <c r="L10597" t="s">
        <v>23</v>
      </c>
      <c r="M10597" t="s">
        <v>24</v>
      </c>
      <c r="N10597" t="s">
        <v>24248</v>
      </c>
      <c r="O10597" t="s">
        <v>15173</v>
      </c>
      <c r="P10597" t="s">
        <v>25619</v>
      </c>
    </row>
    <row r="10598" spans="1:16">
      <c r="A10598" t="s">
        <v>24185</v>
      </c>
      <c r="B10598" t="s">
        <v>24186</v>
      </c>
      <c r="C10598" t="s">
        <v>25620</v>
      </c>
      <c r="D10598" t="s">
        <v>25621</v>
      </c>
      <c r="E10598" t="s">
        <v>20</v>
      </c>
      <c r="F10598" t="s">
        <v>2305</v>
      </c>
      <c r="G10598">
        <v>18399860</v>
      </c>
      <c r="H10598">
        <v>18399881</v>
      </c>
      <c r="I10598" t="s">
        <v>22</v>
      </c>
      <c r="J10598">
        <v>2</v>
      </c>
      <c r="K10598">
        <v>0</v>
      </c>
      <c r="L10598" t="s">
        <v>57</v>
      </c>
      <c r="M10598" t="s">
        <v>24</v>
      </c>
      <c r="N10598" t="s">
        <v>24225</v>
      </c>
      <c r="O10598" t="s">
        <v>8296</v>
      </c>
      <c r="P10598" t="s">
        <v>25622</v>
      </c>
    </row>
    <row r="10599" spans="1:16">
      <c r="A10599" t="s">
        <v>24185</v>
      </c>
      <c r="B10599" t="s">
        <v>24186</v>
      </c>
      <c r="C10599" t="s">
        <v>10045</v>
      </c>
      <c r="D10599" t="s">
        <v>10045</v>
      </c>
      <c r="E10599" t="s">
        <v>20</v>
      </c>
      <c r="F10599" t="s">
        <v>2305</v>
      </c>
      <c r="G10599">
        <v>31860231</v>
      </c>
      <c r="H10599">
        <v>31860252</v>
      </c>
      <c r="I10599" t="s">
        <v>37</v>
      </c>
      <c r="J10599">
        <v>1</v>
      </c>
      <c r="K10599">
        <v>0</v>
      </c>
      <c r="L10599" t="s">
        <v>23</v>
      </c>
      <c r="M10599" t="s">
        <v>24</v>
      </c>
      <c r="N10599" t="s">
        <v>24395</v>
      </c>
      <c r="O10599" t="s">
        <v>25623</v>
      </c>
      <c r="P10599" t="s">
        <v>25624</v>
      </c>
    </row>
    <row r="10600" spans="1:16">
      <c r="A10600" t="s">
        <v>24185</v>
      </c>
      <c r="B10600" t="s">
        <v>24186</v>
      </c>
      <c r="C10600" t="s">
        <v>2368</v>
      </c>
      <c r="D10600" t="s">
        <v>2368</v>
      </c>
      <c r="E10600" t="s">
        <v>20</v>
      </c>
      <c r="F10600" t="s">
        <v>2305</v>
      </c>
      <c r="G10600">
        <v>32136401</v>
      </c>
      <c r="H10600">
        <v>32136424</v>
      </c>
      <c r="I10600" t="s">
        <v>37</v>
      </c>
      <c r="J10600">
        <v>4</v>
      </c>
      <c r="K10600">
        <v>0</v>
      </c>
      <c r="L10600" t="s">
        <v>30</v>
      </c>
      <c r="M10600" t="s">
        <v>24</v>
      </c>
      <c r="N10600" t="s">
        <v>25625</v>
      </c>
      <c r="O10600" t="s">
        <v>25626</v>
      </c>
      <c r="P10600" t="s">
        <v>25627</v>
      </c>
    </row>
    <row r="10601" spans="1:16">
      <c r="A10601" t="s">
        <v>24185</v>
      </c>
      <c r="B10601" t="s">
        <v>24186</v>
      </c>
      <c r="C10601" t="s">
        <v>2368</v>
      </c>
      <c r="D10601" t="s">
        <v>2368</v>
      </c>
      <c r="E10601" t="s">
        <v>20</v>
      </c>
      <c r="F10601" t="s">
        <v>2305</v>
      </c>
      <c r="G10601">
        <v>32136835</v>
      </c>
      <c r="H10601">
        <v>32136858</v>
      </c>
      <c r="I10601" t="s">
        <v>37</v>
      </c>
      <c r="J10601">
        <v>8</v>
      </c>
      <c r="K10601">
        <v>1</v>
      </c>
      <c r="L10601" t="s">
        <v>57</v>
      </c>
      <c r="M10601" t="s">
        <v>24</v>
      </c>
      <c r="N10601" t="s">
        <v>25628</v>
      </c>
      <c r="O10601" t="s">
        <v>25629</v>
      </c>
      <c r="P10601" t="s">
        <v>25630</v>
      </c>
    </row>
    <row r="10602" spans="1:16">
      <c r="A10602" t="s">
        <v>24185</v>
      </c>
      <c r="B10602" t="s">
        <v>24186</v>
      </c>
      <c r="C10602" t="s">
        <v>15310</v>
      </c>
      <c r="D10602" t="s">
        <v>15310</v>
      </c>
      <c r="E10602" t="s">
        <v>20</v>
      </c>
      <c r="F10602" t="s">
        <v>2305</v>
      </c>
      <c r="G10602">
        <v>33372267</v>
      </c>
      <c r="H10602">
        <v>33372291</v>
      </c>
      <c r="I10602" t="s">
        <v>22</v>
      </c>
      <c r="J10602">
        <v>2</v>
      </c>
      <c r="K10602">
        <v>0</v>
      </c>
      <c r="L10602" t="s">
        <v>30</v>
      </c>
      <c r="M10602" t="s">
        <v>24</v>
      </c>
      <c r="N10602" t="s">
        <v>25173</v>
      </c>
      <c r="O10602" t="s">
        <v>25631</v>
      </c>
      <c r="P10602" t="s">
        <v>25632</v>
      </c>
    </row>
    <row r="10603" spans="1:16">
      <c r="A10603" t="s">
        <v>24185</v>
      </c>
      <c r="B10603" t="s">
        <v>24186</v>
      </c>
      <c r="C10603" t="s">
        <v>25633</v>
      </c>
      <c r="D10603" t="s">
        <v>25633</v>
      </c>
      <c r="E10603" t="s">
        <v>20</v>
      </c>
      <c r="F10603" t="s">
        <v>2305</v>
      </c>
      <c r="G10603">
        <v>33381683</v>
      </c>
      <c r="H10603">
        <v>33381702</v>
      </c>
      <c r="I10603" t="s">
        <v>22</v>
      </c>
      <c r="J10603">
        <v>1</v>
      </c>
      <c r="K10603">
        <v>0</v>
      </c>
      <c r="L10603" t="s">
        <v>23</v>
      </c>
      <c r="M10603" t="s">
        <v>24</v>
      </c>
      <c r="N10603" t="s">
        <v>24251</v>
      </c>
      <c r="O10603" t="s">
        <v>8115</v>
      </c>
      <c r="P10603" t="s">
        <v>25634</v>
      </c>
    </row>
    <row r="10604" spans="1:16">
      <c r="A10604" t="s">
        <v>24185</v>
      </c>
      <c r="B10604" t="s">
        <v>24186</v>
      </c>
      <c r="C10604" t="s">
        <v>2379</v>
      </c>
      <c r="D10604" t="s">
        <v>2380</v>
      </c>
      <c r="E10604" t="s">
        <v>20</v>
      </c>
      <c r="F10604" t="s">
        <v>2305</v>
      </c>
      <c r="G10604">
        <v>34556296</v>
      </c>
      <c r="H10604">
        <v>34556317</v>
      </c>
      <c r="I10604" t="s">
        <v>37</v>
      </c>
      <c r="J10604">
        <v>7</v>
      </c>
      <c r="K10604">
        <v>0</v>
      </c>
      <c r="L10604" t="s">
        <v>57</v>
      </c>
      <c r="M10604" t="s">
        <v>24</v>
      </c>
      <c r="N10604" t="s">
        <v>24313</v>
      </c>
      <c r="O10604" t="s">
        <v>13795</v>
      </c>
      <c r="P10604" t="s">
        <v>25635</v>
      </c>
    </row>
    <row r="10605" spans="1:16">
      <c r="A10605" t="s">
        <v>24185</v>
      </c>
      <c r="B10605" t="s">
        <v>24186</v>
      </c>
      <c r="C10605" t="s">
        <v>25636</v>
      </c>
      <c r="D10605" t="s">
        <v>25637</v>
      </c>
      <c r="E10605" t="s">
        <v>20</v>
      </c>
      <c r="F10605" t="s">
        <v>2305</v>
      </c>
      <c r="G10605">
        <v>35587944</v>
      </c>
      <c r="H10605">
        <v>35587964</v>
      </c>
      <c r="I10605" t="s">
        <v>37</v>
      </c>
      <c r="J10605">
        <v>1</v>
      </c>
      <c r="K10605">
        <v>0</v>
      </c>
      <c r="L10605" t="s">
        <v>30</v>
      </c>
      <c r="M10605" t="s">
        <v>24</v>
      </c>
      <c r="N10605" t="s">
        <v>24248</v>
      </c>
      <c r="O10605" t="s">
        <v>25638</v>
      </c>
      <c r="P10605" t="s">
        <v>25639</v>
      </c>
    </row>
    <row r="10606" spans="1:16">
      <c r="A10606" t="s">
        <v>24185</v>
      </c>
      <c r="B10606" t="s">
        <v>24186</v>
      </c>
      <c r="C10606" t="s">
        <v>25640</v>
      </c>
      <c r="D10606" t="s">
        <v>25637</v>
      </c>
      <c r="E10606" t="s">
        <v>20</v>
      </c>
      <c r="F10606" t="s">
        <v>2305</v>
      </c>
      <c r="G10606">
        <v>35587944</v>
      </c>
      <c r="H10606">
        <v>35587964</v>
      </c>
      <c r="I10606" t="s">
        <v>37</v>
      </c>
      <c r="J10606">
        <v>1</v>
      </c>
      <c r="K10606">
        <v>0</v>
      </c>
      <c r="L10606" t="s">
        <v>30</v>
      </c>
      <c r="M10606" t="s">
        <v>24</v>
      </c>
      <c r="N10606" t="s">
        <v>24248</v>
      </c>
      <c r="O10606" t="s">
        <v>25638</v>
      </c>
      <c r="P10606" t="s">
        <v>25639</v>
      </c>
    </row>
    <row r="10607" spans="1:16">
      <c r="A10607" t="s">
        <v>24185</v>
      </c>
      <c r="B10607" t="s">
        <v>24186</v>
      </c>
      <c r="C10607" t="s">
        <v>25641</v>
      </c>
      <c r="D10607" t="s">
        <v>25642</v>
      </c>
      <c r="E10607" t="s">
        <v>20</v>
      </c>
      <c r="F10607" t="s">
        <v>2305</v>
      </c>
      <c r="G10607">
        <v>35587944</v>
      </c>
      <c r="H10607">
        <v>35587964</v>
      </c>
      <c r="I10607" t="s">
        <v>37</v>
      </c>
      <c r="J10607">
        <v>1</v>
      </c>
      <c r="K10607">
        <v>0</v>
      </c>
      <c r="L10607" t="s">
        <v>30</v>
      </c>
      <c r="M10607" t="s">
        <v>24</v>
      </c>
      <c r="N10607" t="s">
        <v>24248</v>
      </c>
      <c r="O10607" t="s">
        <v>25638</v>
      </c>
      <c r="P10607" t="s">
        <v>25639</v>
      </c>
    </row>
    <row r="10608" spans="1:16">
      <c r="A10608" t="s">
        <v>24185</v>
      </c>
      <c r="B10608" t="s">
        <v>24186</v>
      </c>
      <c r="C10608" t="s">
        <v>10052</v>
      </c>
      <c r="D10608" t="s">
        <v>10053</v>
      </c>
      <c r="E10608" t="s">
        <v>20</v>
      </c>
      <c r="F10608" t="s">
        <v>2305</v>
      </c>
      <c r="G10608">
        <v>35587944</v>
      </c>
      <c r="H10608">
        <v>35587964</v>
      </c>
      <c r="I10608" t="s">
        <v>37</v>
      </c>
      <c r="J10608">
        <v>1</v>
      </c>
      <c r="K10608">
        <v>0</v>
      </c>
      <c r="L10608" t="s">
        <v>30</v>
      </c>
      <c r="M10608" t="s">
        <v>24</v>
      </c>
      <c r="N10608" t="s">
        <v>24248</v>
      </c>
      <c r="O10608" t="s">
        <v>25638</v>
      </c>
      <c r="P10608" t="s">
        <v>25639</v>
      </c>
    </row>
    <row r="10609" spans="1:16">
      <c r="A10609" t="s">
        <v>24185</v>
      </c>
      <c r="B10609" t="s">
        <v>24186</v>
      </c>
      <c r="C10609" t="s">
        <v>25643</v>
      </c>
      <c r="D10609" t="s">
        <v>25644</v>
      </c>
      <c r="E10609" t="s">
        <v>20</v>
      </c>
      <c r="F10609" t="s">
        <v>2305</v>
      </c>
      <c r="G10609">
        <v>36168148</v>
      </c>
      <c r="H10609">
        <v>36168169</v>
      </c>
      <c r="I10609" t="s">
        <v>22</v>
      </c>
      <c r="J10609">
        <v>3</v>
      </c>
      <c r="K10609">
        <v>0</v>
      </c>
      <c r="L10609" t="s">
        <v>57</v>
      </c>
      <c r="M10609" t="s">
        <v>31</v>
      </c>
      <c r="N10609" t="s">
        <v>24211</v>
      </c>
      <c r="O10609" t="s">
        <v>25645</v>
      </c>
      <c r="P10609" t="s">
        <v>25646</v>
      </c>
    </row>
    <row r="10610" spans="1:16">
      <c r="A10610" t="s">
        <v>24185</v>
      </c>
      <c r="B10610" t="s">
        <v>24186</v>
      </c>
      <c r="C10610" t="s">
        <v>25643</v>
      </c>
      <c r="D10610" t="s">
        <v>25644</v>
      </c>
      <c r="E10610" t="s">
        <v>20</v>
      </c>
      <c r="F10610" t="s">
        <v>2305</v>
      </c>
      <c r="G10610">
        <v>36168865</v>
      </c>
      <c r="H10610">
        <v>36168887</v>
      </c>
      <c r="I10610" t="s">
        <v>22</v>
      </c>
      <c r="J10610">
        <v>1</v>
      </c>
      <c r="K10610">
        <v>0</v>
      </c>
      <c r="L10610" t="s">
        <v>30</v>
      </c>
      <c r="M10610" t="s">
        <v>24</v>
      </c>
      <c r="N10610" t="s">
        <v>24473</v>
      </c>
      <c r="O10610" t="s">
        <v>25647</v>
      </c>
      <c r="P10610" t="s">
        <v>25648</v>
      </c>
    </row>
    <row r="10611" spans="1:16">
      <c r="A10611" t="s">
        <v>24185</v>
      </c>
      <c r="B10611" t="s">
        <v>24186</v>
      </c>
      <c r="C10611" t="s">
        <v>2383</v>
      </c>
      <c r="D10611" t="s">
        <v>2384</v>
      </c>
      <c r="E10611" t="s">
        <v>20</v>
      </c>
      <c r="F10611" t="s">
        <v>2305</v>
      </c>
      <c r="G10611">
        <v>36895610</v>
      </c>
      <c r="H10611">
        <v>36895631</v>
      </c>
      <c r="I10611" t="s">
        <v>22</v>
      </c>
      <c r="J10611">
        <v>1</v>
      </c>
      <c r="K10611">
        <v>0</v>
      </c>
      <c r="L10611" t="s">
        <v>30</v>
      </c>
      <c r="M10611" t="s">
        <v>24</v>
      </c>
      <c r="N10611" t="s">
        <v>24199</v>
      </c>
      <c r="O10611" t="s">
        <v>7740</v>
      </c>
      <c r="P10611" t="s">
        <v>25649</v>
      </c>
    </row>
    <row r="10612" spans="1:16">
      <c r="A10612" t="s">
        <v>24185</v>
      </c>
      <c r="B10612" t="s">
        <v>24186</v>
      </c>
      <c r="C10612" t="s">
        <v>25650</v>
      </c>
      <c r="D10612" t="s">
        <v>25651</v>
      </c>
      <c r="E10612" t="s">
        <v>20</v>
      </c>
      <c r="F10612" t="s">
        <v>2305</v>
      </c>
      <c r="G10612">
        <v>38561835</v>
      </c>
      <c r="H10612">
        <v>38561856</v>
      </c>
      <c r="I10612" t="s">
        <v>37</v>
      </c>
      <c r="J10612">
        <v>1</v>
      </c>
      <c r="K10612">
        <v>0</v>
      </c>
      <c r="L10612" t="s">
        <v>23</v>
      </c>
      <c r="M10612" t="s">
        <v>24</v>
      </c>
      <c r="N10612" t="s">
        <v>24194</v>
      </c>
      <c r="O10612" t="s">
        <v>25652</v>
      </c>
      <c r="P10612" t="s">
        <v>25653</v>
      </c>
    </row>
    <row r="10613" spans="1:16">
      <c r="A10613" t="s">
        <v>24185</v>
      </c>
      <c r="B10613" t="s">
        <v>24186</v>
      </c>
      <c r="C10613" t="s">
        <v>10074</v>
      </c>
      <c r="D10613" t="s">
        <v>10075</v>
      </c>
      <c r="E10613" t="s">
        <v>20</v>
      </c>
      <c r="F10613" t="s">
        <v>2305</v>
      </c>
      <c r="G10613">
        <v>41904699</v>
      </c>
      <c r="H10613">
        <v>41904723</v>
      </c>
      <c r="I10613" t="s">
        <v>37</v>
      </c>
      <c r="J10613">
        <v>1</v>
      </c>
      <c r="K10613">
        <v>0</v>
      </c>
      <c r="L10613" t="s">
        <v>23</v>
      </c>
      <c r="M10613" t="s">
        <v>24</v>
      </c>
      <c r="N10613" t="s">
        <v>24687</v>
      </c>
      <c r="O10613" t="s">
        <v>25654</v>
      </c>
      <c r="P10613" t="s">
        <v>25655</v>
      </c>
    </row>
    <row r="10614" spans="1:16">
      <c r="A10614" t="s">
        <v>24185</v>
      </c>
      <c r="B10614" t="s">
        <v>24186</v>
      </c>
      <c r="C10614" t="s">
        <v>10074</v>
      </c>
      <c r="D10614" t="s">
        <v>10075</v>
      </c>
      <c r="E10614" t="s">
        <v>20</v>
      </c>
      <c r="F10614" t="s">
        <v>2305</v>
      </c>
      <c r="G10614">
        <v>41904837</v>
      </c>
      <c r="H10614">
        <v>41904857</v>
      </c>
      <c r="I10614" t="s">
        <v>37</v>
      </c>
      <c r="J10614">
        <v>1</v>
      </c>
      <c r="K10614">
        <v>0</v>
      </c>
      <c r="L10614" t="s">
        <v>23</v>
      </c>
      <c r="M10614" t="s">
        <v>31</v>
      </c>
      <c r="N10614" t="s">
        <v>24194</v>
      </c>
      <c r="O10614" t="s">
        <v>25656</v>
      </c>
      <c r="P10614" t="s">
        <v>25657</v>
      </c>
    </row>
    <row r="10615" spans="1:16">
      <c r="A10615" t="s">
        <v>24185</v>
      </c>
      <c r="B10615" t="s">
        <v>24186</v>
      </c>
      <c r="C10615" t="s">
        <v>2395</v>
      </c>
      <c r="D10615" t="s">
        <v>2396</v>
      </c>
      <c r="E10615" t="s">
        <v>20</v>
      </c>
      <c r="F10615" t="s">
        <v>2305</v>
      </c>
      <c r="G10615">
        <v>42974226</v>
      </c>
      <c r="H10615">
        <v>42974247</v>
      </c>
      <c r="I10615" t="s">
        <v>22</v>
      </c>
      <c r="J10615">
        <v>1</v>
      </c>
      <c r="K10615">
        <v>0</v>
      </c>
      <c r="L10615" t="s">
        <v>597</v>
      </c>
      <c r="M10615" t="s">
        <v>31</v>
      </c>
      <c r="N10615" t="s">
        <v>24199</v>
      </c>
      <c r="O10615" t="s">
        <v>7740</v>
      </c>
      <c r="P10615" t="s">
        <v>25658</v>
      </c>
    </row>
    <row r="10616" spans="1:16">
      <c r="A10616" t="s">
        <v>24185</v>
      </c>
      <c r="B10616" t="s">
        <v>24186</v>
      </c>
      <c r="C10616" t="s">
        <v>25659</v>
      </c>
      <c r="D10616" t="s">
        <v>25660</v>
      </c>
      <c r="E10616" t="s">
        <v>20</v>
      </c>
      <c r="F10616" t="s">
        <v>2305</v>
      </c>
      <c r="G10616">
        <v>43976017</v>
      </c>
      <c r="H10616">
        <v>43976038</v>
      </c>
      <c r="I10616" t="s">
        <v>37</v>
      </c>
      <c r="J10616">
        <v>1</v>
      </c>
      <c r="K10616">
        <v>0</v>
      </c>
      <c r="L10616" t="s">
        <v>30</v>
      </c>
      <c r="M10616" t="s">
        <v>31</v>
      </c>
      <c r="N10616" t="s">
        <v>24251</v>
      </c>
      <c r="O10616" t="s">
        <v>25661</v>
      </c>
      <c r="P10616" t="s">
        <v>25662</v>
      </c>
    </row>
    <row r="10617" spans="1:16">
      <c r="A10617" t="s">
        <v>24185</v>
      </c>
      <c r="B10617" t="s">
        <v>24186</v>
      </c>
      <c r="C10617" t="s">
        <v>2410</v>
      </c>
      <c r="D10617" t="s">
        <v>2411</v>
      </c>
      <c r="E10617" t="s">
        <v>20</v>
      </c>
      <c r="F10617" t="s">
        <v>2305</v>
      </c>
      <c r="G10617">
        <v>44199128</v>
      </c>
      <c r="H10617">
        <v>44199147</v>
      </c>
      <c r="I10617" t="s">
        <v>22</v>
      </c>
      <c r="J10617">
        <v>1</v>
      </c>
      <c r="K10617">
        <v>0</v>
      </c>
      <c r="L10617" t="s">
        <v>30</v>
      </c>
      <c r="M10617" t="s">
        <v>24</v>
      </c>
      <c r="N10617" t="s">
        <v>24211</v>
      </c>
      <c r="O10617" t="s">
        <v>25663</v>
      </c>
      <c r="P10617" t="s">
        <v>25664</v>
      </c>
    </row>
    <row r="10618" spans="1:16">
      <c r="A10618" t="s">
        <v>24185</v>
      </c>
      <c r="B10618" t="s">
        <v>24186</v>
      </c>
      <c r="C10618" t="s">
        <v>2414</v>
      </c>
      <c r="D10618" t="s">
        <v>2411</v>
      </c>
      <c r="E10618" t="s">
        <v>20</v>
      </c>
      <c r="F10618" t="s">
        <v>2305</v>
      </c>
      <c r="G10618">
        <v>44199128</v>
      </c>
      <c r="H10618">
        <v>44199147</v>
      </c>
      <c r="I10618" t="s">
        <v>22</v>
      </c>
      <c r="J10618">
        <v>1</v>
      </c>
      <c r="K10618">
        <v>0</v>
      </c>
      <c r="L10618" t="s">
        <v>30</v>
      </c>
      <c r="M10618" t="s">
        <v>24</v>
      </c>
      <c r="N10618" t="s">
        <v>24211</v>
      </c>
      <c r="O10618" t="s">
        <v>25663</v>
      </c>
      <c r="P10618" t="s">
        <v>25664</v>
      </c>
    </row>
    <row r="10619" spans="1:16">
      <c r="A10619" t="s">
        <v>24185</v>
      </c>
      <c r="B10619" t="s">
        <v>24186</v>
      </c>
      <c r="C10619" t="s">
        <v>2415</v>
      </c>
      <c r="D10619" t="s">
        <v>2411</v>
      </c>
      <c r="E10619" t="s">
        <v>20</v>
      </c>
      <c r="F10619" t="s">
        <v>2305</v>
      </c>
      <c r="G10619">
        <v>44199128</v>
      </c>
      <c r="H10619">
        <v>44199147</v>
      </c>
      <c r="I10619" t="s">
        <v>22</v>
      </c>
      <c r="J10619">
        <v>1</v>
      </c>
      <c r="K10619">
        <v>0</v>
      </c>
      <c r="L10619" t="s">
        <v>30</v>
      </c>
      <c r="M10619" t="s">
        <v>24</v>
      </c>
      <c r="N10619" t="s">
        <v>24211</v>
      </c>
      <c r="O10619" t="s">
        <v>25663</v>
      </c>
      <c r="P10619" t="s">
        <v>25664</v>
      </c>
    </row>
    <row r="10620" spans="1:16">
      <c r="A10620" t="s">
        <v>24185</v>
      </c>
      <c r="B10620" t="s">
        <v>24186</v>
      </c>
      <c r="C10620" t="s">
        <v>6839</v>
      </c>
      <c r="D10620" t="s">
        <v>6840</v>
      </c>
      <c r="E10620" t="s">
        <v>20</v>
      </c>
      <c r="F10620" t="s">
        <v>2305</v>
      </c>
      <c r="G10620">
        <v>52868718</v>
      </c>
      <c r="H10620">
        <v>52868739</v>
      </c>
      <c r="I10620" t="s">
        <v>37</v>
      </c>
      <c r="J10620">
        <v>2</v>
      </c>
      <c r="K10620">
        <v>0</v>
      </c>
      <c r="L10620" t="s">
        <v>23</v>
      </c>
      <c r="M10620" t="s">
        <v>31</v>
      </c>
      <c r="N10620" t="s">
        <v>24199</v>
      </c>
      <c r="O10620" t="s">
        <v>7740</v>
      </c>
      <c r="P10620" t="s">
        <v>25665</v>
      </c>
    </row>
    <row r="10621" spans="1:16">
      <c r="A10621" t="s">
        <v>24185</v>
      </c>
      <c r="B10621" t="s">
        <v>24186</v>
      </c>
      <c r="C10621" t="s">
        <v>15359</v>
      </c>
      <c r="D10621" t="s">
        <v>15360</v>
      </c>
      <c r="E10621" t="s">
        <v>20</v>
      </c>
      <c r="F10621" t="s">
        <v>2305</v>
      </c>
      <c r="G10621">
        <v>52957559</v>
      </c>
      <c r="H10621">
        <v>52957580</v>
      </c>
      <c r="I10621" t="s">
        <v>22</v>
      </c>
      <c r="J10621">
        <v>1</v>
      </c>
      <c r="K10621">
        <v>0</v>
      </c>
      <c r="L10621" t="s">
        <v>30</v>
      </c>
      <c r="M10621" t="s">
        <v>24</v>
      </c>
      <c r="N10621" t="s">
        <v>24238</v>
      </c>
      <c r="O10621" t="s">
        <v>7905</v>
      </c>
      <c r="P10621" t="s">
        <v>25666</v>
      </c>
    </row>
    <row r="10622" spans="1:16">
      <c r="A10622" t="s">
        <v>24185</v>
      </c>
      <c r="B10622" t="s">
        <v>24186</v>
      </c>
      <c r="C10622" t="s">
        <v>10104</v>
      </c>
      <c r="D10622" t="s">
        <v>10105</v>
      </c>
      <c r="E10622" t="s">
        <v>20</v>
      </c>
      <c r="F10622" t="s">
        <v>2305</v>
      </c>
      <c r="G10622">
        <v>53374920</v>
      </c>
      <c r="H10622">
        <v>53374940</v>
      </c>
      <c r="I10622" t="s">
        <v>37</v>
      </c>
      <c r="J10622">
        <v>2</v>
      </c>
      <c r="K10622">
        <v>0</v>
      </c>
      <c r="L10622" t="s">
        <v>30</v>
      </c>
      <c r="M10622" t="s">
        <v>24</v>
      </c>
      <c r="N10622" t="s">
        <v>24251</v>
      </c>
      <c r="O10622" t="s">
        <v>10423</v>
      </c>
      <c r="P10622" t="s">
        <v>25667</v>
      </c>
    </row>
    <row r="10623" spans="1:16">
      <c r="A10623" t="s">
        <v>24185</v>
      </c>
      <c r="B10623" t="s">
        <v>24186</v>
      </c>
      <c r="C10623" t="s">
        <v>2428</v>
      </c>
      <c r="D10623" t="s">
        <v>2426</v>
      </c>
      <c r="E10623" t="s">
        <v>20</v>
      </c>
      <c r="F10623" t="s">
        <v>2305</v>
      </c>
      <c r="G10623">
        <v>56397185</v>
      </c>
      <c r="H10623">
        <v>56397206</v>
      </c>
      <c r="I10623" t="s">
        <v>37</v>
      </c>
      <c r="J10623">
        <v>1</v>
      </c>
      <c r="K10623">
        <v>0</v>
      </c>
      <c r="L10623" t="s">
        <v>30</v>
      </c>
      <c r="M10623" t="s">
        <v>24</v>
      </c>
      <c r="N10623" t="s">
        <v>24235</v>
      </c>
      <c r="O10623" t="s">
        <v>25668</v>
      </c>
      <c r="P10623" t="s">
        <v>25669</v>
      </c>
    </row>
    <row r="10624" spans="1:16">
      <c r="A10624" t="s">
        <v>24185</v>
      </c>
      <c r="B10624" t="s">
        <v>24186</v>
      </c>
      <c r="C10624" t="s">
        <v>2428</v>
      </c>
      <c r="D10624" t="s">
        <v>2426</v>
      </c>
      <c r="E10624" t="s">
        <v>20</v>
      </c>
      <c r="F10624" t="s">
        <v>2305</v>
      </c>
      <c r="G10624">
        <v>56418255</v>
      </c>
      <c r="H10624">
        <v>56418275</v>
      </c>
      <c r="I10624" t="s">
        <v>37</v>
      </c>
      <c r="J10624">
        <v>3</v>
      </c>
      <c r="K10624">
        <v>0</v>
      </c>
      <c r="L10624" t="s">
        <v>30</v>
      </c>
      <c r="M10624" t="s">
        <v>31</v>
      </c>
      <c r="N10624" t="s">
        <v>24194</v>
      </c>
      <c r="O10624" t="s">
        <v>25670</v>
      </c>
      <c r="P10624" t="s">
        <v>25671</v>
      </c>
    </row>
    <row r="10625" spans="1:16">
      <c r="A10625" t="s">
        <v>24185</v>
      </c>
      <c r="B10625" t="s">
        <v>24186</v>
      </c>
      <c r="C10625" t="s">
        <v>2425</v>
      </c>
      <c r="D10625" t="s">
        <v>2426</v>
      </c>
      <c r="E10625" t="s">
        <v>20</v>
      </c>
      <c r="F10625" t="s">
        <v>2305</v>
      </c>
      <c r="G10625">
        <v>56472396</v>
      </c>
      <c r="H10625">
        <v>56472416</v>
      </c>
      <c r="I10625" t="s">
        <v>37</v>
      </c>
      <c r="J10625">
        <v>2</v>
      </c>
      <c r="K10625">
        <v>0</v>
      </c>
      <c r="L10625" t="s">
        <v>57</v>
      </c>
      <c r="M10625" t="s">
        <v>31</v>
      </c>
      <c r="N10625" t="s">
        <v>24274</v>
      </c>
      <c r="O10625" t="s">
        <v>25672</v>
      </c>
      <c r="P10625" t="s">
        <v>25673</v>
      </c>
    </row>
    <row r="10626" spans="1:16">
      <c r="A10626" t="s">
        <v>24185</v>
      </c>
      <c r="B10626" t="s">
        <v>24186</v>
      </c>
      <c r="C10626" t="s">
        <v>2428</v>
      </c>
      <c r="D10626" t="s">
        <v>2426</v>
      </c>
      <c r="E10626" t="s">
        <v>20</v>
      </c>
      <c r="F10626" t="s">
        <v>2305</v>
      </c>
      <c r="G10626">
        <v>56472396</v>
      </c>
      <c r="H10626">
        <v>56472416</v>
      </c>
      <c r="I10626" t="s">
        <v>37</v>
      </c>
      <c r="J10626">
        <v>2</v>
      </c>
      <c r="K10626">
        <v>0</v>
      </c>
      <c r="L10626" t="s">
        <v>57</v>
      </c>
      <c r="M10626" t="s">
        <v>31</v>
      </c>
      <c r="N10626" t="s">
        <v>24274</v>
      </c>
      <c r="O10626" t="s">
        <v>25672</v>
      </c>
      <c r="P10626" t="s">
        <v>25673</v>
      </c>
    </row>
    <row r="10627" spans="1:16">
      <c r="A10627" t="s">
        <v>24185</v>
      </c>
      <c r="B10627" t="s">
        <v>24186</v>
      </c>
      <c r="C10627" t="s">
        <v>15375</v>
      </c>
      <c r="D10627" t="s">
        <v>15375</v>
      </c>
      <c r="E10627" t="s">
        <v>20</v>
      </c>
      <c r="F10627" t="s">
        <v>2305</v>
      </c>
      <c r="G10627">
        <v>56693401</v>
      </c>
      <c r="H10627">
        <v>56693422</v>
      </c>
      <c r="I10627" t="s">
        <v>37</v>
      </c>
      <c r="J10627">
        <v>2</v>
      </c>
      <c r="K10627">
        <v>0</v>
      </c>
      <c r="L10627" t="s">
        <v>57</v>
      </c>
      <c r="M10627" t="s">
        <v>24</v>
      </c>
      <c r="N10627" t="s">
        <v>24251</v>
      </c>
      <c r="O10627" t="s">
        <v>25674</v>
      </c>
      <c r="P10627" t="s">
        <v>25675</v>
      </c>
    </row>
    <row r="10628" spans="1:16">
      <c r="A10628" t="s">
        <v>24185</v>
      </c>
      <c r="B10628" t="s">
        <v>24186</v>
      </c>
      <c r="C10628" t="s">
        <v>25676</v>
      </c>
      <c r="D10628" t="s">
        <v>25677</v>
      </c>
      <c r="E10628" t="s">
        <v>20</v>
      </c>
      <c r="F10628" t="s">
        <v>2305</v>
      </c>
      <c r="G10628">
        <v>86303454</v>
      </c>
      <c r="H10628">
        <v>86303475</v>
      </c>
      <c r="I10628" t="s">
        <v>37</v>
      </c>
      <c r="J10628">
        <v>4</v>
      </c>
      <c r="K10628">
        <v>0</v>
      </c>
      <c r="L10628" t="s">
        <v>30</v>
      </c>
      <c r="M10628" t="s">
        <v>24</v>
      </c>
      <c r="N10628" t="s">
        <v>24199</v>
      </c>
      <c r="O10628" t="s">
        <v>7740</v>
      </c>
      <c r="P10628" t="s">
        <v>25678</v>
      </c>
    </row>
    <row r="10629" spans="1:16">
      <c r="A10629" t="s">
        <v>24185</v>
      </c>
      <c r="B10629" t="s">
        <v>24186</v>
      </c>
      <c r="C10629" t="s">
        <v>25679</v>
      </c>
      <c r="D10629" t="s">
        <v>25680</v>
      </c>
      <c r="E10629" t="s">
        <v>20</v>
      </c>
      <c r="F10629" t="s">
        <v>2305</v>
      </c>
      <c r="G10629">
        <v>88318849</v>
      </c>
      <c r="H10629">
        <v>88318872</v>
      </c>
      <c r="I10629" t="s">
        <v>22</v>
      </c>
      <c r="J10629">
        <v>1</v>
      </c>
      <c r="K10629">
        <v>0</v>
      </c>
      <c r="L10629" t="s">
        <v>30</v>
      </c>
      <c r="M10629" t="s">
        <v>24</v>
      </c>
      <c r="N10629" t="s">
        <v>25049</v>
      </c>
      <c r="O10629" t="s">
        <v>25681</v>
      </c>
      <c r="P10629" t="s">
        <v>25682</v>
      </c>
    </row>
    <row r="10630" spans="1:16">
      <c r="A10630" t="s">
        <v>24185</v>
      </c>
      <c r="B10630" t="s">
        <v>24186</v>
      </c>
      <c r="C10630" t="s">
        <v>2474</v>
      </c>
      <c r="D10630" t="s">
        <v>2475</v>
      </c>
      <c r="E10630" t="s">
        <v>20</v>
      </c>
      <c r="F10630" t="s">
        <v>2305</v>
      </c>
      <c r="G10630">
        <v>90566813</v>
      </c>
      <c r="H10630">
        <v>90566834</v>
      </c>
      <c r="I10630" t="s">
        <v>22</v>
      </c>
      <c r="J10630">
        <v>3</v>
      </c>
      <c r="K10630">
        <v>0</v>
      </c>
      <c r="L10630" t="s">
        <v>23</v>
      </c>
      <c r="M10630" t="s">
        <v>24</v>
      </c>
      <c r="N10630" t="s">
        <v>24238</v>
      </c>
      <c r="O10630" t="s">
        <v>7905</v>
      </c>
      <c r="P10630" t="s">
        <v>25683</v>
      </c>
    </row>
    <row r="10631" spans="1:16">
      <c r="A10631" t="s">
        <v>24185</v>
      </c>
      <c r="B10631" t="s">
        <v>24186</v>
      </c>
      <c r="C10631" t="s">
        <v>25684</v>
      </c>
      <c r="D10631" t="s">
        <v>25685</v>
      </c>
      <c r="E10631" t="s">
        <v>20</v>
      </c>
      <c r="F10631" t="s">
        <v>2305</v>
      </c>
      <c r="G10631">
        <v>90566813</v>
      </c>
      <c r="H10631">
        <v>90566834</v>
      </c>
      <c r="I10631" t="s">
        <v>22</v>
      </c>
      <c r="J10631">
        <v>3</v>
      </c>
      <c r="K10631">
        <v>0</v>
      </c>
      <c r="L10631" t="s">
        <v>23</v>
      </c>
      <c r="M10631" t="s">
        <v>24</v>
      </c>
      <c r="N10631" t="s">
        <v>24238</v>
      </c>
      <c r="O10631" t="s">
        <v>7905</v>
      </c>
      <c r="P10631" t="s">
        <v>25683</v>
      </c>
    </row>
    <row r="10632" spans="1:16">
      <c r="A10632" t="s">
        <v>24185</v>
      </c>
      <c r="B10632" t="s">
        <v>24186</v>
      </c>
      <c r="C10632" t="s">
        <v>25686</v>
      </c>
      <c r="D10632" t="s">
        <v>25687</v>
      </c>
      <c r="E10632" t="s">
        <v>20</v>
      </c>
      <c r="F10632" t="s">
        <v>2305</v>
      </c>
      <c r="G10632">
        <v>90566813</v>
      </c>
      <c r="H10632">
        <v>90566834</v>
      </c>
      <c r="I10632" t="s">
        <v>22</v>
      </c>
      <c r="J10632">
        <v>3</v>
      </c>
      <c r="K10632">
        <v>0</v>
      </c>
      <c r="L10632" t="s">
        <v>23</v>
      </c>
      <c r="M10632" t="s">
        <v>24</v>
      </c>
      <c r="N10632" t="s">
        <v>24238</v>
      </c>
      <c r="O10632" t="s">
        <v>7905</v>
      </c>
      <c r="P10632" t="s">
        <v>25683</v>
      </c>
    </row>
    <row r="10633" spans="1:16">
      <c r="A10633" t="s">
        <v>24185</v>
      </c>
      <c r="B10633" t="s">
        <v>24186</v>
      </c>
      <c r="C10633" t="s">
        <v>2474</v>
      </c>
      <c r="D10633" t="s">
        <v>2475</v>
      </c>
      <c r="E10633" t="s">
        <v>20</v>
      </c>
      <c r="F10633" t="s">
        <v>2305</v>
      </c>
      <c r="G10633">
        <v>90577316</v>
      </c>
      <c r="H10633">
        <v>90577338</v>
      </c>
      <c r="I10633" t="s">
        <v>22</v>
      </c>
      <c r="J10633">
        <v>1</v>
      </c>
      <c r="K10633">
        <v>0</v>
      </c>
      <c r="L10633" t="s">
        <v>30</v>
      </c>
      <c r="M10633" t="s">
        <v>24</v>
      </c>
      <c r="N10633" t="s">
        <v>25413</v>
      </c>
      <c r="O10633" t="s">
        <v>25688</v>
      </c>
      <c r="P10633" t="s">
        <v>25689</v>
      </c>
    </row>
    <row r="10634" spans="1:16">
      <c r="A10634" t="s">
        <v>24185</v>
      </c>
      <c r="B10634" t="s">
        <v>24186</v>
      </c>
      <c r="C10634" t="s">
        <v>25690</v>
      </c>
      <c r="D10634" t="s">
        <v>25691</v>
      </c>
      <c r="E10634" t="s">
        <v>20</v>
      </c>
      <c r="F10634" t="s">
        <v>2305</v>
      </c>
      <c r="G10634">
        <v>99353377</v>
      </c>
      <c r="H10634">
        <v>99353399</v>
      </c>
      <c r="I10634" t="s">
        <v>37</v>
      </c>
      <c r="J10634">
        <v>3</v>
      </c>
      <c r="K10634">
        <v>0</v>
      </c>
      <c r="L10634" t="s">
        <v>57</v>
      </c>
      <c r="M10634" t="s">
        <v>24</v>
      </c>
      <c r="N10634" t="s">
        <v>24473</v>
      </c>
      <c r="O10634" t="s">
        <v>25692</v>
      </c>
      <c r="P10634" t="s">
        <v>25693</v>
      </c>
    </row>
    <row r="10635" spans="1:16">
      <c r="A10635" t="s">
        <v>24185</v>
      </c>
      <c r="B10635" t="s">
        <v>24186</v>
      </c>
      <c r="C10635" t="s">
        <v>25694</v>
      </c>
      <c r="D10635" t="s">
        <v>25695</v>
      </c>
      <c r="E10635" t="s">
        <v>20</v>
      </c>
      <c r="F10635" t="s">
        <v>2305</v>
      </c>
      <c r="G10635">
        <v>99353377</v>
      </c>
      <c r="H10635">
        <v>99353399</v>
      </c>
      <c r="I10635" t="s">
        <v>37</v>
      </c>
      <c r="J10635">
        <v>3</v>
      </c>
      <c r="K10635">
        <v>0</v>
      </c>
      <c r="L10635" t="s">
        <v>57</v>
      </c>
      <c r="M10635" t="s">
        <v>24</v>
      </c>
      <c r="N10635" t="s">
        <v>24473</v>
      </c>
      <c r="O10635" t="s">
        <v>25692</v>
      </c>
      <c r="P10635" t="s">
        <v>25693</v>
      </c>
    </row>
    <row r="10636" spans="1:16">
      <c r="A10636" t="s">
        <v>24185</v>
      </c>
      <c r="B10636" t="s">
        <v>24186</v>
      </c>
      <c r="C10636" t="s">
        <v>10162</v>
      </c>
      <c r="D10636" t="s">
        <v>10163</v>
      </c>
      <c r="E10636" t="s">
        <v>20</v>
      </c>
      <c r="F10636" t="s">
        <v>2305</v>
      </c>
      <c r="G10636">
        <v>100008570</v>
      </c>
      <c r="H10636">
        <v>100008589</v>
      </c>
      <c r="I10636" t="s">
        <v>22</v>
      </c>
      <c r="J10636">
        <v>1</v>
      </c>
      <c r="K10636">
        <v>0</v>
      </c>
      <c r="L10636" t="s">
        <v>30</v>
      </c>
      <c r="M10636" t="s">
        <v>24</v>
      </c>
      <c r="N10636" t="s">
        <v>24194</v>
      </c>
      <c r="O10636" t="s">
        <v>14701</v>
      </c>
      <c r="P10636" t="s">
        <v>25696</v>
      </c>
    </row>
    <row r="10637" spans="1:16">
      <c r="A10637" t="s">
        <v>24185</v>
      </c>
      <c r="B10637" t="s">
        <v>24186</v>
      </c>
      <c r="C10637" t="s">
        <v>25697</v>
      </c>
      <c r="D10637" t="s">
        <v>25698</v>
      </c>
      <c r="E10637" t="s">
        <v>20</v>
      </c>
      <c r="F10637" t="s">
        <v>2305</v>
      </c>
      <c r="G10637">
        <v>102074397</v>
      </c>
      <c r="H10637">
        <v>102074419</v>
      </c>
      <c r="I10637" t="s">
        <v>22</v>
      </c>
      <c r="J10637">
        <v>1</v>
      </c>
      <c r="K10637">
        <v>0</v>
      </c>
      <c r="L10637" t="s">
        <v>23</v>
      </c>
      <c r="M10637" t="s">
        <v>24</v>
      </c>
      <c r="N10637" t="s">
        <v>24187</v>
      </c>
      <c r="O10637" t="s">
        <v>25699</v>
      </c>
      <c r="P10637" t="s">
        <v>25700</v>
      </c>
    </row>
    <row r="10638" spans="1:16">
      <c r="A10638" t="s">
        <v>24185</v>
      </c>
      <c r="B10638" t="s">
        <v>24186</v>
      </c>
      <c r="C10638" t="s">
        <v>2490</v>
      </c>
      <c r="D10638" t="s">
        <v>2491</v>
      </c>
      <c r="E10638" t="s">
        <v>20</v>
      </c>
      <c r="F10638" t="s">
        <v>2305</v>
      </c>
      <c r="G10638">
        <v>105781278</v>
      </c>
      <c r="H10638">
        <v>105781298</v>
      </c>
      <c r="I10638" t="s">
        <v>37</v>
      </c>
      <c r="J10638">
        <v>4</v>
      </c>
      <c r="K10638">
        <v>0</v>
      </c>
      <c r="L10638" t="s">
        <v>57</v>
      </c>
      <c r="M10638" t="s">
        <v>24</v>
      </c>
      <c r="N10638" t="s">
        <v>24194</v>
      </c>
      <c r="O10638" t="s">
        <v>25701</v>
      </c>
      <c r="P10638" t="s">
        <v>25702</v>
      </c>
    </row>
    <row r="10639" spans="1:16">
      <c r="A10639" t="s">
        <v>24185</v>
      </c>
      <c r="B10639" t="s">
        <v>24186</v>
      </c>
      <c r="C10639" t="s">
        <v>2496</v>
      </c>
      <c r="D10639" t="s">
        <v>2497</v>
      </c>
      <c r="E10639" t="s">
        <v>20</v>
      </c>
      <c r="F10639" t="s">
        <v>2305</v>
      </c>
      <c r="G10639">
        <v>108985354</v>
      </c>
      <c r="H10639">
        <v>108985376</v>
      </c>
      <c r="I10639" t="s">
        <v>22</v>
      </c>
      <c r="J10639">
        <v>3</v>
      </c>
      <c r="K10639">
        <v>0</v>
      </c>
      <c r="L10639" t="s">
        <v>90</v>
      </c>
      <c r="M10639" t="s">
        <v>24</v>
      </c>
      <c r="N10639" t="s">
        <v>24187</v>
      </c>
      <c r="O10639" t="s">
        <v>13005</v>
      </c>
      <c r="P10639" t="s">
        <v>25703</v>
      </c>
    </row>
    <row r="10640" spans="1:16">
      <c r="A10640" t="s">
        <v>24185</v>
      </c>
      <c r="B10640" t="s">
        <v>24186</v>
      </c>
      <c r="C10640" t="s">
        <v>2496</v>
      </c>
      <c r="D10640" t="s">
        <v>2497</v>
      </c>
      <c r="E10640" t="s">
        <v>20</v>
      </c>
      <c r="F10640" t="s">
        <v>2305</v>
      </c>
      <c r="G10640">
        <v>108985739</v>
      </c>
      <c r="H10640">
        <v>108985760</v>
      </c>
      <c r="I10640" t="s">
        <v>22</v>
      </c>
      <c r="J10640">
        <v>3</v>
      </c>
      <c r="K10640">
        <v>0</v>
      </c>
      <c r="L10640" t="s">
        <v>30</v>
      </c>
      <c r="M10640" t="s">
        <v>24</v>
      </c>
      <c r="N10640" t="s">
        <v>24313</v>
      </c>
      <c r="O10640" t="s">
        <v>11541</v>
      </c>
      <c r="P10640" t="s">
        <v>25704</v>
      </c>
    </row>
    <row r="10641" spans="1:16">
      <c r="A10641" t="s">
        <v>24185</v>
      </c>
      <c r="B10641" t="s">
        <v>24186</v>
      </c>
      <c r="C10641" t="s">
        <v>2505</v>
      </c>
      <c r="D10641" t="s">
        <v>2506</v>
      </c>
      <c r="E10641" t="s">
        <v>20</v>
      </c>
      <c r="F10641" t="s">
        <v>2305</v>
      </c>
      <c r="G10641">
        <v>111069540</v>
      </c>
      <c r="H10641">
        <v>111069561</v>
      </c>
      <c r="I10641" t="s">
        <v>37</v>
      </c>
      <c r="J10641">
        <v>1</v>
      </c>
      <c r="K10641">
        <v>0</v>
      </c>
      <c r="L10641" t="s">
        <v>30</v>
      </c>
      <c r="M10641" t="s">
        <v>24</v>
      </c>
      <c r="N10641" t="s">
        <v>24289</v>
      </c>
      <c r="O10641" t="s">
        <v>7771</v>
      </c>
      <c r="P10641" t="s">
        <v>25705</v>
      </c>
    </row>
    <row r="10642" spans="1:16">
      <c r="A10642" t="s">
        <v>24185</v>
      </c>
      <c r="B10642" t="s">
        <v>24186</v>
      </c>
      <c r="C10642" t="s">
        <v>2508</v>
      </c>
      <c r="D10642" t="s">
        <v>2509</v>
      </c>
      <c r="E10642" t="s">
        <v>20</v>
      </c>
      <c r="F10642" t="s">
        <v>2305</v>
      </c>
      <c r="G10642">
        <v>111694126</v>
      </c>
      <c r="H10642">
        <v>111694147</v>
      </c>
      <c r="I10642" t="s">
        <v>37</v>
      </c>
      <c r="J10642">
        <v>1</v>
      </c>
      <c r="K10642">
        <v>0</v>
      </c>
      <c r="L10642" t="s">
        <v>30</v>
      </c>
      <c r="M10642" t="s">
        <v>24</v>
      </c>
      <c r="N10642" t="s">
        <v>24235</v>
      </c>
      <c r="O10642" t="s">
        <v>25706</v>
      </c>
      <c r="P10642" t="s">
        <v>25707</v>
      </c>
    </row>
    <row r="10643" spans="1:16">
      <c r="A10643" t="s">
        <v>24185</v>
      </c>
      <c r="B10643" t="s">
        <v>24186</v>
      </c>
      <c r="C10643" t="s">
        <v>2508</v>
      </c>
      <c r="D10643" t="s">
        <v>2509</v>
      </c>
      <c r="E10643" t="s">
        <v>20</v>
      </c>
      <c r="F10643" t="s">
        <v>2305</v>
      </c>
      <c r="G10643">
        <v>111754620</v>
      </c>
      <c r="H10643">
        <v>111754643</v>
      </c>
      <c r="I10643" t="s">
        <v>37</v>
      </c>
      <c r="J10643">
        <v>1</v>
      </c>
      <c r="K10643">
        <v>0</v>
      </c>
      <c r="L10643" t="s">
        <v>30</v>
      </c>
      <c r="M10643" t="s">
        <v>24</v>
      </c>
      <c r="N10643" t="s">
        <v>24567</v>
      </c>
      <c r="O10643" t="s">
        <v>25708</v>
      </c>
      <c r="P10643" t="s">
        <v>25709</v>
      </c>
    </row>
    <row r="10644" spans="1:16">
      <c r="A10644" t="s">
        <v>24185</v>
      </c>
      <c r="B10644" t="s">
        <v>24186</v>
      </c>
      <c r="C10644" t="s">
        <v>2508</v>
      </c>
      <c r="D10644" t="s">
        <v>2509</v>
      </c>
      <c r="E10644" t="s">
        <v>20</v>
      </c>
      <c r="F10644" t="s">
        <v>2305</v>
      </c>
      <c r="G10644">
        <v>111754749</v>
      </c>
      <c r="H10644">
        <v>111754770</v>
      </c>
      <c r="I10644" t="s">
        <v>37</v>
      </c>
      <c r="J10644">
        <v>1</v>
      </c>
      <c r="K10644">
        <v>0</v>
      </c>
      <c r="L10644" t="s">
        <v>30</v>
      </c>
      <c r="M10644" t="s">
        <v>24</v>
      </c>
      <c r="N10644" t="s">
        <v>24211</v>
      </c>
      <c r="O10644" t="s">
        <v>25710</v>
      </c>
      <c r="P10644" t="s">
        <v>25711</v>
      </c>
    </row>
    <row r="10645" spans="1:16">
      <c r="A10645" t="s">
        <v>24185</v>
      </c>
      <c r="B10645" t="s">
        <v>24186</v>
      </c>
      <c r="C10645" t="s">
        <v>25712</v>
      </c>
      <c r="D10645" t="s">
        <v>25713</v>
      </c>
      <c r="E10645" t="s">
        <v>20</v>
      </c>
      <c r="F10645" t="s">
        <v>2305</v>
      </c>
      <c r="G10645">
        <v>116966966</v>
      </c>
      <c r="H10645">
        <v>116966987</v>
      </c>
      <c r="I10645" t="s">
        <v>37</v>
      </c>
      <c r="J10645">
        <v>1</v>
      </c>
      <c r="K10645">
        <v>0</v>
      </c>
      <c r="L10645" t="s">
        <v>23</v>
      </c>
      <c r="M10645" t="s">
        <v>31</v>
      </c>
      <c r="N10645" t="s">
        <v>24194</v>
      </c>
      <c r="O10645" t="s">
        <v>25714</v>
      </c>
      <c r="P10645" t="s">
        <v>25715</v>
      </c>
    </row>
    <row r="10646" spans="1:16">
      <c r="A10646" t="s">
        <v>24185</v>
      </c>
      <c r="B10646" t="s">
        <v>24186</v>
      </c>
      <c r="C10646" t="s">
        <v>2524</v>
      </c>
      <c r="D10646" t="s">
        <v>2525</v>
      </c>
      <c r="E10646" t="s">
        <v>20</v>
      </c>
      <c r="F10646" t="s">
        <v>2305</v>
      </c>
      <c r="G10646">
        <v>121510976</v>
      </c>
      <c r="H10646">
        <v>121510996</v>
      </c>
      <c r="I10646" t="s">
        <v>37</v>
      </c>
      <c r="J10646">
        <v>1</v>
      </c>
      <c r="K10646">
        <v>0</v>
      </c>
      <c r="L10646" t="s">
        <v>23</v>
      </c>
      <c r="M10646" t="s">
        <v>24</v>
      </c>
      <c r="N10646" t="s">
        <v>24211</v>
      </c>
      <c r="O10646" t="s">
        <v>25716</v>
      </c>
      <c r="P10646" t="s">
        <v>25717</v>
      </c>
    </row>
    <row r="10647" spans="1:16">
      <c r="A10647" t="s">
        <v>24185</v>
      </c>
      <c r="B10647" t="s">
        <v>24186</v>
      </c>
      <c r="C10647" t="s">
        <v>2524</v>
      </c>
      <c r="D10647" t="s">
        <v>2525</v>
      </c>
      <c r="E10647" t="s">
        <v>20</v>
      </c>
      <c r="F10647" t="s">
        <v>2305</v>
      </c>
      <c r="G10647">
        <v>121513030</v>
      </c>
      <c r="H10647">
        <v>121513053</v>
      </c>
      <c r="I10647" t="s">
        <v>37</v>
      </c>
      <c r="J10647">
        <v>2</v>
      </c>
      <c r="K10647">
        <v>0</v>
      </c>
      <c r="L10647" t="s">
        <v>30</v>
      </c>
      <c r="M10647" t="s">
        <v>24</v>
      </c>
      <c r="N10647" t="s">
        <v>25201</v>
      </c>
      <c r="O10647" t="s">
        <v>25718</v>
      </c>
      <c r="P10647" t="s">
        <v>25719</v>
      </c>
    </row>
    <row r="10648" spans="1:16">
      <c r="A10648" t="s">
        <v>24185</v>
      </c>
      <c r="B10648" t="s">
        <v>24186</v>
      </c>
      <c r="C10648" t="s">
        <v>25720</v>
      </c>
      <c r="D10648" t="s">
        <v>25721</v>
      </c>
      <c r="E10648" t="s">
        <v>20</v>
      </c>
      <c r="F10648" t="s">
        <v>2305</v>
      </c>
      <c r="G10648">
        <v>126206890</v>
      </c>
      <c r="H10648">
        <v>126206909</v>
      </c>
      <c r="I10648" t="s">
        <v>22</v>
      </c>
      <c r="J10648">
        <v>1</v>
      </c>
      <c r="K10648">
        <v>0</v>
      </c>
      <c r="L10648" t="s">
        <v>30</v>
      </c>
      <c r="M10648" t="s">
        <v>24</v>
      </c>
      <c r="N10648" t="s">
        <v>24211</v>
      </c>
      <c r="O10648" t="s">
        <v>25722</v>
      </c>
      <c r="P10648" t="s">
        <v>25723</v>
      </c>
    </row>
    <row r="10649" spans="1:16">
      <c r="A10649" t="s">
        <v>24185</v>
      </c>
      <c r="B10649" t="s">
        <v>24186</v>
      </c>
      <c r="C10649" t="s">
        <v>20253</v>
      </c>
      <c r="D10649" t="s">
        <v>20254</v>
      </c>
      <c r="E10649" t="s">
        <v>20</v>
      </c>
      <c r="F10649" t="s">
        <v>2305</v>
      </c>
      <c r="G10649">
        <v>138584203</v>
      </c>
      <c r="H10649">
        <v>138584229</v>
      </c>
      <c r="I10649" t="s">
        <v>22</v>
      </c>
      <c r="J10649">
        <v>1</v>
      </c>
      <c r="K10649">
        <v>0</v>
      </c>
      <c r="L10649" t="s">
        <v>30</v>
      </c>
      <c r="M10649" t="s">
        <v>31</v>
      </c>
      <c r="N10649" t="s">
        <v>25724</v>
      </c>
      <c r="O10649" t="s">
        <v>25725</v>
      </c>
      <c r="P10649" t="s">
        <v>25726</v>
      </c>
    </row>
    <row r="10650" spans="1:16">
      <c r="A10650" t="s">
        <v>24185</v>
      </c>
      <c r="B10650" t="s">
        <v>24186</v>
      </c>
      <c r="C10650" t="s">
        <v>2552</v>
      </c>
      <c r="D10650" t="s">
        <v>2553</v>
      </c>
      <c r="E10650" t="s">
        <v>20</v>
      </c>
      <c r="F10650" t="s">
        <v>2305</v>
      </c>
      <c r="G10650">
        <v>138754082</v>
      </c>
      <c r="H10650">
        <v>138754103</v>
      </c>
      <c r="I10650" t="s">
        <v>37</v>
      </c>
      <c r="J10650">
        <v>1</v>
      </c>
      <c r="K10650">
        <v>0</v>
      </c>
      <c r="L10650" t="s">
        <v>30</v>
      </c>
      <c r="M10650" t="s">
        <v>24</v>
      </c>
      <c r="N10650" t="s">
        <v>24235</v>
      </c>
      <c r="O10650" t="s">
        <v>25727</v>
      </c>
      <c r="P10650" t="s">
        <v>25728</v>
      </c>
    </row>
    <row r="10651" spans="1:16">
      <c r="A10651" t="s">
        <v>24185</v>
      </c>
      <c r="B10651" t="s">
        <v>24186</v>
      </c>
      <c r="C10651" t="s">
        <v>10216</v>
      </c>
      <c r="D10651" t="s">
        <v>10217</v>
      </c>
      <c r="E10651" t="s">
        <v>20</v>
      </c>
      <c r="F10651" t="s">
        <v>2305</v>
      </c>
      <c r="G10651">
        <v>144869818</v>
      </c>
      <c r="H10651">
        <v>144869839</v>
      </c>
      <c r="I10651" t="s">
        <v>22</v>
      </c>
      <c r="J10651">
        <v>4</v>
      </c>
      <c r="K10651">
        <v>0</v>
      </c>
      <c r="L10651" t="s">
        <v>30</v>
      </c>
      <c r="M10651" t="s">
        <v>31</v>
      </c>
      <c r="N10651" t="s">
        <v>24189</v>
      </c>
      <c r="O10651" t="s">
        <v>9094</v>
      </c>
      <c r="P10651" t="s">
        <v>25729</v>
      </c>
    </row>
    <row r="10652" spans="1:16">
      <c r="A10652" t="s">
        <v>24185</v>
      </c>
      <c r="B10652" t="s">
        <v>24186</v>
      </c>
      <c r="C10652" t="s">
        <v>2556</v>
      </c>
      <c r="D10652" t="s">
        <v>2557</v>
      </c>
      <c r="E10652" t="s">
        <v>20</v>
      </c>
      <c r="F10652" t="s">
        <v>2305</v>
      </c>
      <c r="G10652">
        <v>147646102</v>
      </c>
      <c r="H10652">
        <v>147646124</v>
      </c>
      <c r="I10652" t="s">
        <v>22</v>
      </c>
      <c r="J10652">
        <v>1</v>
      </c>
      <c r="K10652">
        <v>0</v>
      </c>
      <c r="L10652" t="s">
        <v>30</v>
      </c>
      <c r="M10652" t="s">
        <v>24</v>
      </c>
      <c r="N10652" t="s">
        <v>24886</v>
      </c>
      <c r="O10652" t="s">
        <v>2129</v>
      </c>
      <c r="P10652" t="s">
        <v>25730</v>
      </c>
    </row>
    <row r="10653" spans="1:16">
      <c r="A10653" t="s">
        <v>24185</v>
      </c>
      <c r="B10653" t="s">
        <v>24186</v>
      </c>
      <c r="C10653" t="s">
        <v>25731</v>
      </c>
      <c r="D10653" t="s">
        <v>25732</v>
      </c>
      <c r="E10653" t="s">
        <v>20</v>
      </c>
      <c r="F10653" t="s">
        <v>2305</v>
      </c>
      <c r="G10653">
        <v>149700438</v>
      </c>
      <c r="H10653">
        <v>149700458</v>
      </c>
      <c r="I10653" t="s">
        <v>22</v>
      </c>
      <c r="J10653">
        <v>11</v>
      </c>
      <c r="K10653">
        <v>0</v>
      </c>
      <c r="L10653" t="s">
        <v>87</v>
      </c>
      <c r="M10653" t="s">
        <v>24</v>
      </c>
      <c r="N10653" t="s">
        <v>24248</v>
      </c>
      <c r="O10653" t="s">
        <v>15986</v>
      </c>
      <c r="P10653" t="s">
        <v>25733</v>
      </c>
    </row>
    <row r="10654" spans="1:16">
      <c r="A10654" t="s">
        <v>24185</v>
      </c>
      <c r="B10654" t="s">
        <v>24186</v>
      </c>
      <c r="C10654" t="s">
        <v>10230</v>
      </c>
      <c r="D10654" t="s">
        <v>10231</v>
      </c>
      <c r="E10654" t="s">
        <v>20</v>
      </c>
      <c r="F10654" t="s">
        <v>2305</v>
      </c>
      <c r="G10654">
        <v>151672526</v>
      </c>
      <c r="H10654">
        <v>151672547</v>
      </c>
      <c r="I10654" t="s">
        <v>22</v>
      </c>
      <c r="J10654">
        <v>3</v>
      </c>
      <c r="K10654">
        <v>0</v>
      </c>
      <c r="L10654" t="s">
        <v>30</v>
      </c>
      <c r="M10654" t="s">
        <v>24</v>
      </c>
      <c r="N10654" t="s">
        <v>24225</v>
      </c>
      <c r="O10654" t="s">
        <v>8158</v>
      </c>
      <c r="P10654" t="s">
        <v>25734</v>
      </c>
    </row>
    <row r="10655" spans="1:16">
      <c r="A10655" t="s">
        <v>24185</v>
      </c>
      <c r="B10655" t="s">
        <v>24186</v>
      </c>
      <c r="C10655" t="s">
        <v>2570</v>
      </c>
      <c r="D10655" t="s">
        <v>2566</v>
      </c>
      <c r="E10655" t="s">
        <v>20</v>
      </c>
      <c r="F10655" t="s">
        <v>2305</v>
      </c>
      <c r="G10655">
        <v>152523005</v>
      </c>
      <c r="H10655">
        <v>152523027</v>
      </c>
      <c r="I10655" t="s">
        <v>37</v>
      </c>
      <c r="J10655">
        <v>1</v>
      </c>
      <c r="K10655">
        <v>0</v>
      </c>
      <c r="L10655" t="s">
        <v>23</v>
      </c>
      <c r="M10655" t="s">
        <v>24</v>
      </c>
      <c r="N10655" t="s">
        <v>24354</v>
      </c>
      <c r="O10655" t="s">
        <v>25735</v>
      </c>
      <c r="P10655" t="s">
        <v>25736</v>
      </c>
    </row>
    <row r="10656" spans="1:16">
      <c r="A10656" t="s">
        <v>24185</v>
      </c>
      <c r="B10656" t="s">
        <v>24186</v>
      </c>
      <c r="C10656" t="s">
        <v>2565</v>
      </c>
      <c r="D10656" t="s">
        <v>2566</v>
      </c>
      <c r="E10656" t="s">
        <v>20</v>
      </c>
      <c r="F10656" t="s">
        <v>2305</v>
      </c>
      <c r="G10656">
        <v>152523005</v>
      </c>
      <c r="H10656">
        <v>152523027</v>
      </c>
      <c r="I10656" t="s">
        <v>37</v>
      </c>
      <c r="J10656">
        <v>1</v>
      </c>
      <c r="K10656">
        <v>0</v>
      </c>
      <c r="L10656" t="s">
        <v>23</v>
      </c>
      <c r="M10656" t="s">
        <v>24</v>
      </c>
      <c r="N10656" t="s">
        <v>24354</v>
      </c>
      <c r="O10656" t="s">
        <v>25735</v>
      </c>
      <c r="P10656" t="s">
        <v>25736</v>
      </c>
    </row>
    <row r="10657" spans="1:16">
      <c r="A10657" t="s">
        <v>24185</v>
      </c>
      <c r="B10657" t="s">
        <v>24186</v>
      </c>
      <c r="C10657" t="s">
        <v>25737</v>
      </c>
      <c r="D10657" t="s">
        <v>25738</v>
      </c>
      <c r="E10657" t="s">
        <v>20</v>
      </c>
      <c r="F10657" t="s">
        <v>2305</v>
      </c>
      <c r="G10657">
        <v>153309197</v>
      </c>
      <c r="H10657">
        <v>153309218</v>
      </c>
      <c r="I10657" t="s">
        <v>37</v>
      </c>
      <c r="J10657">
        <v>1</v>
      </c>
      <c r="K10657">
        <v>0</v>
      </c>
      <c r="L10657" t="s">
        <v>30</v>
      </c>
      <c r="M10657" t="s">
        <v>24</v>
      </c>
      <c r="N10657" t="s">
        <v>24248</v>
      </c>
      <c r="O10657" t="s">
        <v>12563</v>
      </c>
      <c r="P10657" t="s">
        <v>25739</v>
      </c>
    </row>
    <row r="10658" spans="1:16">
      <c r="A10658" t="s">
        <v>24185</v>
      </c>
      <c r="B10658" t="s">
        <v>24186</v>
      </c>
      <c r="C10658" t="s">
        <v>2573</v>
      </c>
      <c r="D10658" t="s">
        <v>2574</v>
      </c>
      <c r="E10658" t="s">
        <v>20</v>
      </c>
      <c r="F10658" t="s">
        <v>2305</v>
      </c>
      <c r="G10658">
        <v>154726895</v>
      </c>
      <c r="H10658">
        <v>154726918</v>
      </c>
      <c r="I10658" t="s">
        <v>37</v>
      </c>
      <c r="J10658">
        <v>3</v>
      </c>
      <c r="K10658">
        <v>0</v>
      </c>
      <c r="L10658" t="s">
        <v>23</v>
      </c>
      <c r="M10658" t="s">
        <v>31</v>
      </c>
      <c r="N10658" t="s">
        <v>24567</v>
      </c>
      <c r="O10658" t="s">
        <v>25708</v>
      </c>
      <c r="P10658" t="s">
        <v>25740</v>
      </c>
    </row>
    <row r="10659" spans="1:16">
      <c r="A10659" t="s">
        <v>24185</v>
      </c>
      <c r="B10659" t="s">
        <v>24186</v>
      </c>
      <c r="C10659" t="s">
        <v>10239</v>
      </c>
      <c r="D10659" t="s">
        <v>10240</v>
      </c>
      <c r="E10659" t="s">
        <v>20</v>
      </c>
      <c r="F10659" t="s">
        <v>2305</v>
      </c>
      <c r="G10659">
        <v>155075979</v>
      </c>
      <c r="H10659">
        <v>155075996</v>
      </c>
      <c r="I10659" t="s">
        <v>22</v>
      </c>
      <c r="J10659">
        <v>1</v>
      </c>
      <c r="K10659">
        <v>0</v>
      </c>
      <c r="L10659" t="s">
        <v>30</v>
      </c>
      <c r="M10659" t="s">
        <v>31</v>
      </c>
      <c r="N10659" t="s">
        <v>24211</v>
      </c>
      <c r="O10659" t="s">
        <v>25741</v>
      </c>
      <c r="P10659" t="s">
        <v>25742</v>
      </c>
    </row>
    <row r="10660" spans="1:16">
      <c r="A10660" t="s">
        <v>24185</v>
      </c>
      <c r="B10660" t="s">
        <v>24186</v>
      </c>
      <c r="C10660" t="s">
        <v>2582</v>
      </c>
      <c r="D10660" t="s">
        <v>2583</v>
      </c>
      <c r="E10660" t="s">
        <v>20</v>
      </c>
      <c r="F10660" t="s">
        <v>2305</v>
      </c>
      <c r="G10660">
        <v>157405986</v>
      </c>
      <c r="H10660">
        <v>157406007</v>
      </c>
      <c r="I10660" t="s">
        <v>22</v>
      </c>
      <c r="J10660">
        <v>5</v>
      </c>
      <c r="K10660">
        <v>0</v>
      </c>
      <c r="L10660" t="s">
        <v>57</v>
      </c>
      <c r="M10660" t="s">
        <v>24</v>
      </c>
      <c r="N10660" t="s">
        <v>24235</v>
      </c>
      <c r="O10660" t="s">
        <v>25743</v>
      </c>
      <c r="P10660" t="s">
        <v>25744</v>
      </c>
    </row>
    <row r="10661" spans="1:16">
      <c r="A10661" t="s">
        <v>24185</v>
      </c>
      <c r="B10661" t="s">
        <v>24186</v>
      </c>
      <c r="C10661" t="s">
        <v>2585</v>
      </c>
      <c r="D10661" t="s">
        <v>2586</v>
      </c>
      <c r="E10661" t="s">
        <v>20</v>
      </c>
      <c r="F10661" t="s">
        <v>2305</v>
      </c>
      <c r="G10661">
        <v>157405986</v>
      </c>
      <c r="H10661">
        <v>157406007</v>
      </c>
      <c r="I10661" t="s">
        <v>22</v>
      </c>
      <c r="J10661">
        <v>5</v>
      </c>
      <c r="K10661">
        <v>0</v>
      </c>
      <c r="L10661" t="s">
        <v>57</v>
      </c>
      <c r="M10661" t="s">
        <v>24</v>
      </c>
      <c r="N10661" t="s">
        <v>24235</v>
      </c>
      <c r="O10661" t="s">
        <v>25743</v>
      </c>
      <c r="P10661" t="s">
        <v>25744</v>
      </c>
    </row>
    <row r="10662" spans="1:16">
      <c r="A10662" t="s">
        <v>24185</v>
      </c>
      <c r="B10662" t="s">
        <v>24186</v>
      </c>
      <c r="C10662" t="s">
        <v>25745</v>
      </c>
      <c r="D10662" t="s">
        <v>25746</v>
      </c>
      <c r="E10662" t="s">
        <v>20</v>
      </c>
      <c r="F10662" t="s">
        <v>2305</v>
      </c>
      <c r="G10662">
        <v>158357040</v>
      </c>
      <c r="H10662">
        <v>158357061</v>
      </c>
      <c r="I10662" t="s">
        <v>22</v>
      </c>
      <c r="J10662">
        <v>4</v>
      </c>
      <c r="K10662">
        <v>0</v>
      </c>
      <c r="L10662" t="s">
        <v>57</v>
      </c>
      <c r="M10662" t="s">
        <v>24</v>
      </c>
      <c r="N10662" t="s">
        <v>24194</v>
      </c>
      <c r="O10662" t="s">
        <v>25033</v>
      </c>
      <c r="P10662" t="s">
        <v>25747</v>
      </c>
    </row>
    <row r="10663" spans="1:16">
      <c r="A10663" t="s">
        <v>24185</v>
      </c>
      <c r="B10663" t="s">
        <v>24186</v>
      </c>
      <c r="C10663" t="s">
        <v>2589</v>
      </c>
      <c r="D10663" t="s">
        <v>2590</v>
      </c>
      <c r="E10663" t="s">
        <v>20</v>
      </c>
      <c r="F10663" t="s">
        <v>2305</v>
      </c>
      <c r="G10663">
        <v>158733830</v>
      </c>
      <c r="H10663">
        <v>158733851</v>
      </c>
      <c r="I10663" t="s">
        <v>22</v>
      </c>
      <c r="J10663">
        <v>2</v>
      </c>
      <c r="K10663">
        <v>0</v>
      </c>
      <c r="L10663" t="s">
        <v>23</v>
      </c>
      <c r="M10663" t="s">
        <v>24</v>
      </c>
      <c r="N10663" t="s">
        <v>24199</v>
      </c>
      <c r="O10663" t="s">
        <v>7740</v>
      </c>
      <c r="P10663" t="s">
        <v>25748</v>
      </c>
    </row>
    <row r="10664" spans="1:16">
      <c r="A10664" t="s">
        <v>24185</v>
      </c>
      <c r="B10664" t="s">
        <v>24186</v>
      </c>
      <c r="C10664" t="s">
        <v>2589</v>
      </c>
      <c r="D10664" t="s">
        <v>2590</v>
      </c>
      <c r="E10664" t="s">
        <v>20</v>
      </c>
      <c r="F10664" t="s">
        <v>2305</v>
      </c>
      <c r="G10664">
        <v>158922915</v>
      </c>
      <c r="H10664">
        <v>158922936</v>
      </c>
      <c r="I10664" t="s">
        <v>22</v>
      </c>
      <c r="J10664">
        <v>1</v>
      </c>
      <c r="K10664">
        <v>0</v>
      </c>
      <c r="L10664" t="s">
        <v>30</v>
      </c>
      <c r="M10664" t="s">
        <v>24</v>
      </c>
      <c r="N10664" t="s">
        <v>24199</v>
      </c>
      <c r="O10664" t="s">
        <v>7740</v>
      </c>
      <c r="P10664" t="s">
        <v>25749</v>
      </c>
    </row>
    <row r="10665" spans="1:16">
      <c r="A10665" t="s">
        <v>24185</v>
      </c>
      <c r="B10665" t="s">
        <v>24186</v>
      </c>
      <c r="C10665" t="s">
        <v>2589</v>
      </c>
      <c r="D10665" t="s">
        <v>2590</v>
      </c>
      <c r="E10665" t="s">
        <v>20</v>
      </c>
      <c r="F10665" t="s">
        <v>2305</v>
      </c>
      <c r="G10665">
        <v>158930899</v>
      </c>
      <c r="H10665">
        <v>158930921</v>
      </c>
      <c r="I10665" t="s">
        <v>22</v>
      </c>
      <c r="J10665">
        <v>2</v>
      </c>
      <c r="K10665">
        <v>0</v>
      </c>
      <c r="L10665" t="s">
        <v>30</v>
      </c>
      <c r="M10665" t="s">
        <v>24</v>
      </c>
      <c r="N10665" t="s">
        <v>24866</v>
      </c>
      <c r="O10665" t="s">
        <v>25750</v>
      </c>
      <c r="P10665" t="s">
        <v>25751</v>
      </c>
    </row>
    <row r="10666" spans="1:16">
      <c r="A10666" t="s">
        <v>24185</v>
      </c>
      <c r="B10666" t="s">
        <v>24186</v>
      </c>
      <c r="C10666" t="s">
        <v>25752</v>
      </c>
      <c r="D10666" t="s">
        <v>25753</v>
      </c>
      <c r="E10666" t="s">
        <v>20</v>
      </c>
      <c r="F10666" t="s">
        <v>2305</v>
      </c>
      <c r="G10666">
        <v>159186940</v>
      </c>
      <c r="H10666">
        <v>159186961</v>
      </c>
      <c r="I10666" t="s">
        <v>37</v>
      </c>
      <c r="J10666">
        <v>4</v>
      </c>
      <c r="K10666">
        <v>0</v>
      </c>
      <c r="L10666" t="s">
        <v>57</v>
      </c>
      <c r="M10666" t="s">
        <v>24</v>
      </c>
      <c r="N10666" t="s">
        <v>24199</v>
      </c>
      <c r="O10666" t="s">
        <v>7740</v>
      </c>
      <c r="P10666" t="s">
        <v>25754</v>
      </c>
    </row>
    <row r="10667" spans="1:16">
      <c r="A10667" t="s">
        <v>24185</v>
      </c>
      <c r="B10667" t="s">
        <v>24186</v>
      </c>
      <c r="C10667" t="s">
        <v>25755</v>
      </c>
      <c r="D10667" t="s">
        <v>25753</v>
      </c>
      <c r="E10667" t="s">
        <v>20</v>
      </c>
      <c r="F10667" t="s">
        <v>2305</v>
      </c>
      <c r="G10667">
        <v>159186940</v>
      </c>
      <c r="H10667">
        <v>159186961</v>
      </c>
      <c r="I10667" t="s">
        <v>37</v>
      </c>
      <c r="J10667">
        <v>4</v>
      </c>
      <c r="K10667">
        <v>0</v>
      </c>
      <c r="L10667" t="s">
        <v>57</v>
      </c>
      <c r="M10667" t="s">
        <v>24</v>
      </c>
      <c r="N10667" t="s">
        <v>24199</v>
      </c>
      <c r="O10667" t="s">
        <v>7740</v>
      </c>
      <c r="P10667" t="s">
        <v>25754</v>
      </c>
    </row>
    <row r="10668" spans="1:16">
      <c r="A10668" t="s">
        <v>24185</v>
      </c>
      <c r="B10668" t="s">
        <v>24186</v>
      </c>
      <c r="C10668" t="s">
        <v>2593</v>
      </c>
      <c r="D10668" t="s">
        <v>2594</v>
      </c>
      <c r="E10668" t="s">
        <v>20</v>
      </c>
      <c r="F10668" t="s">
        <v>2305</v>
      </c>
      <c r="G10668">
        <v>161469998</v>
      </c>
      <c r="H10668">
        <v>161470021</v>
      </c>
      <c r="I10668" t="s">
        <v>22</v>
      </c>
      <c r="J10668">
        <v>2</v>
      </c>
      <c r="K10668">
        <v>0</v>
      </c>
      <c r="L10668" t="s">
        <v>23</v>
      </c>
      <c r="M10668" t="s">
        <v>31</v>
      </c>
      <c r="N10668" t="s">
        <v>24409</v>
      </c>
      <c r="O10668" t="s">
        <v>25756</v>
      </c>
      <c r="P10668" t="s">
        <v>25757</v>
      </c>
    </row>
    <row r="10669" spans="1:16">
      <c r="A10669" t="s">
        <v>24185</v>
      </c>
      <c r="B10669" t="s">
        <v>24186</v>
      </c>
      <c r="C10669" t="s">
        <v>6877</v>
      </c>
      <c r="D10669" t="s">
        <v>6878</v>
      </c>
      <c r="E10669" t="s">
        <v>20</v>
      </c>
      <c r="F10669" t="s">
        <v>2305</v>
      </c>
      <c r="G10669">
        <v>166388680</v>
      </c>
      <c r="H10669">
        <v>166388702</v>
      </c>
      <c r="I10669" t="s">
        <v>37</v>
      </c>
      <c r="J10669">
        <v>1</v>
      </c>
      <c r="K10669">
        <v>0</v>
      </c>
      <c r="L10669" t="s">
        <v>23</v>
      </c>
      <c r="M10669" t="s">
        <v>31</v>
      </c>
      <c r="N10669" t="s">
        <v>25017</v>
      </c>
      <c r="O10669" t="s">
        <v>25758</v>
      </c>
      <c r="P10669" t="s">
        <v>25759</v>
      </c>
    </row>
    <row r="10670" spans="1:16">
      <c r="A10670" t="s">
        <v>24185</v>
      </c>
      <c r="B10670" t="s">
        <v>24186</v>
      </c>
      <c r="C10670" t="s">
        <v>6877</v>
      </c>
      <c r="D10670" t="s">
        <v>6878</v>
      </c>
      <c r="E10670" t="s">
        <v>20</v>
      </c>
      <c r="F10670" t="s">
        <v>2305</v>
      </c>
      <c r="G10670">
        <v>166400450</v>
      </c>
      <c r="H10670">
        <v>166400471</v>
      </c>
      <c r="I10670" t="s">
        <v>37</v>
      </c>
      <c r="J10670">
        <v>1</v>
      </c>
      <c r="K10670">
        <v>0</v>
      </c>
      <c r="L10670" t="s">
        <v>23</v>
      </c>
      <c r="M10670" t="s">
        <v>24</v>
      </c>
      <c r="N10670" t="s">
        <v>24211</v>
      </c>
      <c r="O10670" t="s">
        <v>25760</v>
      </c>
      <c r="P10670" t="s">
        <v>25761</v>
      </c>
    </row>
    <row r="10671" spans="1:16">
      <c r="A10671" t="s">
        <v>24185</v>
      </c>
      <c r="B10671" t="s">
        <v>24186</v>
      </c>
      <c r="C10671" t="s">
        <v>10265</v>
      </c>
      <c r="D10671" t="s">
        <v>10266</v>
      </c>
      <c r="E10671" t="s">
        <v>20</v>
      </c>
      <c r="F10671" t="s">
        <v>2305</v>
      </c>
      <c r="G10671">
        <v>169883363</v>
      </c>
      <c r="H10671">
        <v>169883383</v>
      </c>
      <c r="I10671" t="s">
        <v>37</v>
      </c>
      <c r="J10671">
        <v>2</v>
      </c>
      <c r="K10671">
        <v>0</v>
      </c>
      <c r="L10671" t="s">
        <v>30</v>
      </c>
      <c r="M10671" t="s">
        <v>24</v>
      </c>
      <c r="N10671" t="s">
        <v>24248</v>
      </c>
      <c r="O10671" t="s">
        <v>25762</v>
      </c>
      <c r="P10671" t="s">
        <v>25763</v>
      </c>
    </row>
    <row r="10672" spans="1:16">
      <c r="A10672" t="s">
        <v>24185</v>
      </c>
      <c r="B10672" t="s">
        <v>24186</v>
      </c>
      <c r="C10672" t="s">
        <v>20308</v>
      </c>
      <c r="D10672" t="s">
        <v>20309</v>
      </c>
      <c r="E10672" t="s">
        <v>20</v>
      </c>
      <c r="F10672" t="s">
        <v>2608</v>
      </c>
      <c r="G10672">
        <v>923047</v>
      </c>
      <c r="H10672">
        <v>923068</v>
      </c>
      <c r="I10672" t="s">
        <v>22</v>
      </c>
      <c r="J10672">
        <v>1</v>
      </c>
      <c r="K10672">
        <v>0</v>
      </c>
      <c r="L10672" t="s">
        <v>23</v>
      </c>
      <c r="M10672" t="s">
        <v>24</v>
      </c>
      <c r="N10672" t="s">
        <v>25764</v>
      </c>
      <c r="O10672" t="s">
        <v>25765</v>
      </c>
      <c r="P10672" t="s">
        <v>25766</v>
      </c>
    </row>
    <row r="10673" spans="1:16">
      <c r="A10673" t="s">
        <v>24185</v>
      </c>
      <c r="B10673" t="s">
        <v>24186</v>
      </c>
      <c r="C10673" t="s">
        <v>25767</v>
      </c>
      <c r="D10673" t="s">
        <v>25768</v>
      </c>
      <c r="E10673" t="s">
        <v>20</v>
      </c>
      <c r="F10673" t="s">
        <v>2608</v>
      </c>
      <c r="G10673">
        <v>2270192</v>
      </c>
      <c r="H10673">
        <v>2270213</v>
      </c>
      <c r="I10673" t="s">
        <v>37</v>
      </c>
      <c r="J10673">
        <v>1</v>
      </c>
      <c r="K10673">
        <v>0</v>
      </c>
      <c r="L10673" t="s">
        <v>30</v>
      </c>
      <c r="M10673" t="s">
        <v>24</v>
      </c>
      <c r="N10673" t="s">
        <v>24199</v>
      </c>
      <c r="O10673" t="s">
        <v>7740</v>
      </c>
      <c r="P10673" t="s">
        <v>25769</v>
      </c>
    </row>
    <row r="10674" spans="1:16">
      <c r="A10674" t="s">
        <v>24185</v>
      </c>
      <c r="B10674" t="s">
        <v>24186</v>
      </c>
      <c r="C10674" t="s">
        <v>25770</v>
      </c>
      <c r="D10674" t="s">
        <v>25768</v>
      </c>
      <c r="E10674" t="s">
        <v>20</v>
      </c>
      <c r="F10674" t="s">
        <v>2608</v>
      </c>
      <c r="G10674">
        <v>2270192</v>
      </c>
      <c r="H10674">
        <v>2270213</v>
      </c>
      <c r="I10674" t="s">
        <v>37</v>
      </c>
      <c r="J10674">
        <v>1</v>
      </c>
      <c r="K10674">
        <v>0</v>
      </c>
      <c r="L10674" t="s">
        <v>30</v>
      </c>
      <c r="M10674" t="s">
        <v>24</v>
      </c>
      <c r="N10674" t="s">
        <v>24199</v>
      </c>
      <c r="O10674" t="s">
        <v>7740</v>
      </c>
      <c r="P10674" t="s">
        <v>25769</v>
      </c>
    </row>
    <row r="10675" spans="1:16">
      <c r="A10675" t="s">
        <v>24185</v>
      </c>
      <c r="B10675" t="s">
        <v>24186</v>
      </c>
      <c r="C10675" t="s">
        <v>25771</v>
      </c>
      <c r="D10675" t="s">
        <v>25768</v>
      </c>
      <c r="E10675" t="s">
        <v>20</v>
      </c>
      <c r="F10675" t="s">
        <v>2608</v>
      </c>
      <c r="G10675">
        <v>2270192</v>
      </c>
      <c r="H10675">
        <v>2270213</v>
      </c>
      <c r="I10675" t="s">
        <v>37</v>
      </c>
      <c r="J10675">
        <v>1</v>
      </c>
      <c r="K10675">
        <v>0</v>
      </c>
      <c r="L10675" t="s">
        <v>30</v>
      </c>
      <c r="M10675" t="s">
        <v>24</v>
      </c>
      <c r="N10675" t="s">
        <v>24199</v>
      </c>
      <c r="O10675" t="s">
        <v>7740</v>
      </c>
      <c r="P10675" t="s">
        <v>25769</v>
      </c>
    </row>
    <row r="10676" spans="1:16">
      <c r="A10676" t="s">
        <v>24185</v>
      </c>
      <c r="B10676" t="s">
        <v>24186</v>
      </c>
      <c r="C10676" t="s">
        <v>2626</v>
      </c>
      <c r="D10676" t="s">
        <v>2626</v>
      </c>
      <c r="E10676" t="s">
        <v>20</v>
      </c>
      <c r="F10676" t="s">
        <v>2608</v>
      </c>
      <c r="G10676">
        <v>5249395</v>
      </c>
      <c r="H10676">
        <v>5249413</v>
      </c>
      <c r="I10676" t="s">
        <v>22</v>
      </c>
      <c r="J10676">
        <v>1</v>
      </c>
      <c r="K10676">
        <v>0</v>
      </c>
      <c r="L10676" t="s">
        <v>30</v>
      </c>
      <c r="M10676" t="s">
        <v>31</v>
      </c>
      <c r="N10676" t="s">
        <v>24211</v>
      </c>
      <c r="O10676" t="s">
        <v>25772</v>
      </c>
      <c r="P10676" t="s">
        <v>25773</v>
      </c>
    </row>
    <row r="10677" spans="1:16">
      <c r="A10677" t="s">
        <v>24185</v>
      </c>
      <c r="B10677" t="s">
        <v>24186</v>
      </c>
      <c r="C10677" t="s">
        <v>2626</v>
      </c>
      <c r="D10677" t="s">
        <v>2626</v>
      </c>
      <c r="E10677" t="s">
        <v>20</v>
      </c>
      <c r="F10677" t="s">
        <v>2608</v>
      </c>
      <c r="G10677">
        <v>5258675</v>
      </c>
      <c r="H10677">
        <v>5258696</v>
      </c>
      <c r="I10677" t="s">
        <v>22</v>
      </c>
      <c r="J10677">
        <v>1</v>
      </c>
      <c r="K10677">
        <v>0</v>
      </c>
      <c r="L10677" t="s">
        <v>30</v>
      </c>
      <c r="M10677" t="s">
        <v>31</v>
      </c>
      <c r="N10677" t="s">
        <v>24251</v>
      </c>
      <c r="O10677" t="s">
        <v>25774</v>
      </c>
      <c r="P10677" t="s">
        <v>25775</v>
      </c>
    </row>
    <row r="10678" spans="1:16">
      <c r="A10678" t="s">
        <v>24185</v>
      </c>
      <c r="B10678" t="s">
        <v>24186</v>
      </c>
      <c r="C10678" t="s">
        <v>2626</v>
      </c>
      <c r="D10678" t="s">
        <v>2626</v>
      </c>
      <c r="E10678" t="s">
        <v>20</v>
      </c>
      <c r="F10678" t="s">
        <v>2608</v>
      </c>
      <c r="G10678">
        <v>5478732</v>
      </c>
      <c r="H10678">
        <v>5478753</v>
      </c>
      <c r="I10678" t="s">
        <v>22</v>
      </c>
      <c r="J10678">
        <v>1</v>
      </c>
      <c r="K10678">
        <v>0</v>
      </c>
      <c r="L10678" t="s">
        <v>30</v>
      </c>
      <c r="M10678" t="s">
        <v>24</v>
      </c>
      <c r="N10678" t="s">
        <v>24189</v>
      </c>
      <c r="O10678" t="s">
        <v>9671</v>
      </c>
      <c r="P10678" t="s">
        <v>25776</v>
      </c>
    </row>
    <row r="10679" spans="1:16">
      <c r="A10679" t="s">
        <v>24185</v>
      </c>
      <c r="B10679" t="s">
        <v>24186</v>
      </c>
      <c r="C10679" t="s">
        <v>25777</v>
      </c>
      <c r="D10679" t="s">
        <v>25778</v>
      </c>
      <c r="E10679" t="s">
        <v>20</v>
      </c>
      <c r="F10679" t="s">
        <v>2608</v>
      </c>
      <c r="G10679">
        <v>5780935</v>
      </c>
      <c r="H10679">
        <v>5780955</v>
      </c>
      <c r="I10679" t="s">
        <v>37</v>
      </c>
      <c r="J10679">
        <v>3</v>
      </c>
      <c r="K10679">
        <v>0</v>
      </c>
      <c r="L10679" t="s">
        <v>57</v>
      </c>
      <c r="M10679" t="s">
        <v>24</v>
      </c>
      <c r="N10679" t="s">
        <v>24251</v>
      </c>
      <c r="O10679" t="s">
        <v>15617</v>
      </c>
      <c r="P10679" t="s">
        <v>25779</v>
      </c>
    </row>
    <row r="10680" spans="1:16">
      <c r="A10680" t="s">
        <v>24185</v>
      </c>
      <c r="B10680" t="s">
        <v>24186</v>
      </c>
      <c r="C10680" t="s">
        <v>25780</v>
      </c>
      <c r="D10680" t="s">
        <v>25778</v>
      </c>
      <c r="E10680" t="s">
        <v>20</v>
      </c>
      <c r="F10680" t="s">
        <v>2608</v>
      </c>
      <c r="G10680">
        <v>5780935</v>
      </c>
      <c r="H10680">
        <v>5780955</v>
      </c>
      <c r="I10680" t="s">
        <v>37</v>
      </c>
      <c r="J10680">
        <v>3</v>
      </c>
      <c r="K10680">
        <v>0</v>
      </c>
      <c r="L10680" t="s">
        <v>57</v>
      </c>
      <c r="M10680" t="s">
        <v>24</v>
      </c>
      <c r="N10680" t="s">
        <v>24251</v>
      </c>
      <c r="O10680" t="s">
        <v>15617</v>
      </c>
      <c r="P10680" t="s">
        <v>25779</v>
      </c>
    </row>
    <row r="10681" spans="1:16">
      <c r="A10681" t="s">
        <v>24185</v>
      </c>
      <c r="B10681" t="s">
        <v>24186</v>
      </c>
      <c r="C10681" t="s">
        <v>2626</v>
      </c>
      <c r="D10681" t="s">
        <v>2626</v>
      </c>
      <c r="E10681" t="s">
        <v>20</v>
      </c>
      <c r="F10681" t="s">
        <v>2608</v>
      </c>
      <c r="G10681">
        <v>5894800</v>
      </c>
      <c r="H10681">
        <v>5894822</v>
      </c>
      <c r="I10681" t="s">
        <v>22</v>
      </c>
      <c r="J10681">
        <v>1</v>
      </c>
      <c r="K10681">
        <v>0</v>
      </c>
      <c r="L10681" t="s">
        <v>30</v>
      </c>
      <c r="M10681" t="s">
        <v>24</v>
      </c>
      <c r="N10681" t="s">
        <v>24187</v>
      </c>
      <c r="O10681" t="s">
        <v>25699</v>
      </c>
      <c r="P10681" t="s">
        <v>25781</v>
      </c>
    </row>
    <row r="10682" spans="1:16">
      <c r="A10682" t="s">
        <v>24185</v>
      </c>
      <c r="B10682" t="s">
        <v>24186</v>
      </c>
      <c r="C10682" t="s">
        <v>25782</v>
      </c>
      <c r="D10682" t="s">
        <v>25783</v>
      </c>
      <c r="E10682" t="s">
        <v>20</v>
      </c>
      <c r="F10682" t="s">
        <v>2608</v>
      </c>
      <c r="G10682">
        <v>6189419</v>
      </c>
      <c r="H10682">
        <v>6189440</v>
      </c>
      <c r="I10682" t="s">
        <v>22</v>
      </c>
      <c r="J10682">
        <v>23</v>
      </c>
      <c r="K10682">
        <v>0</v>
      </c>
      <c r="L10682" t="s">
        <v>57</v>
      </c>
      <c r="M10682" t="s">
        <v>31</v>
      </c>
      <c r="N10682" t="s">
        <v>24313</v>
      </c>
      <c r="O10682" t="s">
        <v>24719</v>
      </c>
      <c r="P10682" t="s">
        <v>25784</v>
      </c>
    </row>
    <row r="10683" spans="1:16">
      <c r="A10683" t="s">
        <v>24185</v>
      </c>
      <c r="B10683" t="s">
        <v>24186</v>
      </c>
      <c r="C10683" t="s">
        <v>2626</v>
      </c>
      <c r="D10683" t="s">
        <v>2626</v>
      </c>
      <c r="E10683" t="s">
        <v>20</v>
      </c>
      <c r="F10683" t="s">
        <v>2608</v>
      </c>
      <c r="G10683">
        <v>6189419</v>
      </c>
      <c r="H10683">
        <v>6189440</v>
      </c>
      <c r="I10683" t="s">
        <v>22</v>
      </c>
      <c r="J10683">
        <v>23</v>
      </c>
      <c r="K10683">
        <v>0</v>
      </c>
      <c r="L10683" t="s">
        <v>57</v>
      </c>
      <c r="M10683" t="s">
        <v>31</v>
      </c>
      <c r="N10683" t="s">
        <v>24313</v>
      </c>
      <c r="O10683" t="s">
        <v>24719</v>
      </c>
      <c r="P10683" t="s">
        <v>25784</v>
      </c>
    </row>
    <row r="10684" spans="1:16">
      <c r="A10684" t="s">
        <v>24185</v>
      </c>
      <c r="B10684" t="s">
        <v>24186</v>
      </c>
      <c r="C10684" t="s">
        <v>25785</v>
      </c>
      <c r="D10684" t="s">
        <v>25786</v>
      </c>
      <c r="E10684" t="s">
        <v>20</v>
      </c>
      <c r="F10684" t="s">
        <v>2608</v>
      </c>
      <c r="G10684">
        <v>6203403</v>
      </c>
      <c r="H10684">
        <v>6203426</v>
      </c>
      <c r="I10684" t="s">
        <v>37</v>
      </c>
      <c r="J10684">
        <v>1</v>
      </c>
      <c r="K10684">
        <v>0</v>
      </c>
      <c r="L10684" t="s">
        <v>23</v>
      </c>
      <c r="M10684" t="s">
        <v>31</v>
      </c>
      <c r="N10684" t="s">
        <v>25787</v>
      </c>
      <c r="O10684" t="s">
        <v>25788</v>
      </c>
      <c r="P10684" t="s">
        <v>25789</v>
      </c>
    </row>
    <row r="10685" spans="1:16">
      <c r="A10685" t="s">
        <v>24185</v>
      </c>
      <c r="B10685" t="s">
        <v>24186</v>
      </c>
      <c r="C10685" t="s">
        <v>15511</v>
      </c>
      <c r="D10685" t="s">
        <v>15512</v>
      </c>
      <c r="E10685" t="s">
        <v>20</v>
      </c>
      <c r="F10685" t="s">
        <v>2608</v>
      </c>
      <c r="G10685">
        <v>6515366</v>
      </c>
      <c r="H10685">
        <v>6515388</v>
      </c>
      <c r="I10685" t="s">
        <v>37</v>
      </c>
      <c r="J10685">
        <v>3</v>
      </c>
      <c r="K10685">
        <v>0</v>
      </c>
      <c r="L10685" t="s">
        <v>30</v>
      </c>
      <c r="M10685" t="s">
        <v>24</v>
      </c>
      <c r="N10685" t="s">
        <v>24998</v>
      </c>
      <c r="O10685" t="s">
        <v>25790</v>
      </c>
      <c r="P10685" t="s">
        <v>25791</v>
      </c>
    </row>
    <row r="10686" spans="1:16">
      <c r="A10686" t="s">
        <v>24185</v>
      </c>
      <c r="B10686" t="s">
        <v>24186</v>
      </c>
      <c r="C10686" t="s">
        <v>15511</v>
      </c>
      <c r="D10686" t="s">
        <v>15512</v>
      </c>
      <c r="E10686" t="s">
        <v>20</v>
      </c>
      <c r="F10686" t="s">
        <v>2608</v>
      </c>
      <c r="G10686">
        <v>6515560</v>
      </c>
      <c r="H10686">
        <v>6515581</v>
      </c>
      <c r="I10686" t="s">
        <v>37</v>
      </c>
      <c r="J10686">
        <v>1</v>
      </c>
      <c r="K10686">
        <v>0</v>
      </c>
      <c r="L10686" t="s">
        <v>30</v>
      </c>
      <c r="M10686" t="s">
        <v>31</v>
      </c>
      <c r="N10686" t="s">
        <v>24199</v>
      </c>
      <c r="O10686" t="s">
        <v>7740</v>
      </c>
      <c r="P10686" t="s">
        <v>25792</v>
      </c>
    </row>
    <row r="10687" spans="1:16">
      <c r="A10687" t="s">
        <v>24185</v>
      </c>
      <c r="B10687" t="s">
        <v>24186</v>
      </c>
      <c r="C10687" t="s">
        <v>2626</v>
      </c>
      <c r="D10687" t="s">
        <v>2626</v>
      </c>
      <c r="E10687" t="s">
        <v>20</v>
      </c>
      <c r="F10687" t="s">
        <v>2608</v>
      </c>
      <c r="G10687">
        <v>6518799</v>
      </c>
      <c r="H10687">
        <v>6518820</v>
      </c>
      <c r="I10687" t="s">
        <v>22</v>
      </c>
      <c r="J10687">
        <v>1</v>
      </c>
      <c r="K10687">
        <v>0</v>
      </c>
      <c r="L10687" t="s">
        <v>30</v>
      </c>
      <c r="M10687" t="s">
        <v>31</v>
      </c>
      <c r="N10687" t="s">
        <v>24199</v>
      </c>
      <c r="O10687" t="s">
        <v>7740</v>
      </c>
      <c r="P10687" t="s">
        <v>25793</v>
      </c>
    </row>
    <row r="10688" spans="1:16">
      <c r="A10688" t="s">
        <v>24185</v>
      </c>
      <c r="B10688" t="s">
        <v>24186</v>
      </c>
      <c r="C10688" t="s">
        <v>2626</v>
      </c>
      <c r="D10688" t="s">
        <v>2626</v>
      </c>
      <c r="E10688" t="s">
        <v>20</v>
      </c>
      <c r="F10688" t="s">
        <v>2608</v>
      </c>
      <c r="G10688">
        <v>6570350</v>
      </c>
      <c r="H10688">
        <v>6570374</v>
      </c>
      <c r="I10688" t="s">
        <v>22</v>
      </c>
      <c r="J10688">
        <v>1</v>
      </c>
      <c r="K10688">
        <v>0</v>
      </c>
      <c r="L10688" t="s">
        <v>30</v>
      </c>
      <c r="M10688" t="s">
        <v>24</v>
      </c>
      <c r="N10688" t="s">
        <v>25794</v>
      </c>
      <c r="O10688" t="s">
        <v>25795</v>
      </c>
      <c r="P10688" t="s">
        <v>25796</v>
      </c>
    </row>
    <row r="10689" spans="1:16">
      <c r="A10689" t="s">
        <v>24185</v>
      </c>
      <c r="B10689" t="s">
        <v>24186</v>
      </c>
      <c r="C10689" t="s">
        <v>2626</v>
      </c>
      <c r="D10689" t="s">
        <v>2626</v>
      </c>
      <c r="E10689" t="s">
        <v>20</v>
      </c>
      <c r="F10689" t="s">
        <v>2608</v>
      </c>
      <c r="G10689">
        <v>6584110</v>
      </c>
      <c r="H10689">
        <v>6584131</v>
      </c>
      <c r="I10689" t="s">
        <v>22</v>
      </c>
      <c r="J10689">
        <v>1</v>
      </c>
      <c r="K10689">
        <v>0</v>
      </c>
      <c r="L10689" t="s">
        <v>30</v>
      </c>
      <c r="M10689" t="s">
        <v>24</v>
      </c>
      <c r="N10689" t="s">
        <v>24199</v>
      </c>
      <c r="O10689" t="s">
        <v>7740</v>
      </c>
      <c r="P10689" t="s">
        <v>25797</v>
      </c>
    </row>
    <row r="10690" spans="1:16">
      <c r="A10690" t="s">
        <v>24185</v>
      </c>
      <c r="B10690" t="s">
        <v>24186</v>
      </c>
      <c r="C10690" t="s">
        <v>2626</v>
      </c>
      <c r="D10690" t="s">
        <v>2626</v>
      </c>
      <c r="E10690" t="s">
        <v>20</v>
      </c>
      <c r="F10690" t="s">
        <v>2608</v>
      </c>
      <c r="G10690">
        <v>6617168</v>
      </c>
      <c r="H10690">
        <v>6617188</v>
      </c>
      <c r="I10690" t="s">
        <v>22</v>
      </c>
      <c r="J10690">
        <v>4</v>
      </c>
      <c r="K10690">
        <v>0</v>
      </c>
      <c r="L10690" t="s">
        <v>196</v>
      </c>
      <c r="M10690" t="s">
        <v>24</v>
      </c>
      <c r="N10690" t="s">
        <v>24211</v>
      </c>
      <c r="O10690" t="s">
        <v>25798</v>
      </c>
      <c r="P10690" t="s">
        <v>25799</v>
      </c>
    </row>
    <row r="10691" spans="1:16">
      <c r="A10691" t="s">
        <v>24185</v>
      </c>
      <c r="B10691" t="s">
        <v>24186</v>
      </c>
      <c r="C10691" t="s">
        <v>25800</v>
      </c>
      <c r="D10691" t="s">
        <v>25801</v>
      </c>
      <c r="E10691" t="s">
        <v>20</v>
      </c>
      <c r="F10691" t="s">
        <v>2608</v>
      </c>
      <c r="G10691">
        <v>16725620</v>
      </c>
      <c r="H10691">
        <v>16725641</v>
      </c>
      <c r="I10691" t="s">
        <v>22</v>
      </c>
      <c r="J10691">
        <v>1</v>
      </c>
      <c r="K10691">
        <v>0</v>
      </c>
      <c r="L10691" t="s">
        <v>23</v>
      </c>
      <c r="M10691" t="s">
        <v>24</v>
      </c>
      <c r="N10691" t="s">
        <v>24189</v>
      </c>
      <c r="O10691" t="s">
        <v>9350</v>
      </c>
      <c r="P10691" t="s">
        <v>25802</v>
      </c>
    </row>
    <row r="10692" spans="1:16">
      <c r="A10692" t="s">
        <v>24185</v>
      </c>
      <c r="B10692" t="s">
        <v>24186</v>
      </c>
      <c r="C10692" t="s">
        <v>25803</v>
      </c>
      <c r="D10692" t="s">
        <v>25804</v>
      </c>
      <c r="E10692" t="s">
        <v>20</v>
      </c>
      <c r="F10692" t="s">
        <v>2608</v>
      </c>
      <c r="G10692">
        <v>23017951</v>
      </c>
      <c r="H10692">
        <v>23017971</v>
      </c>
      <c r="I10692" t="s">
        <v>37</v>
      </c>
      <c r="J10692">
        <v>13</v>
      </c>
      <c r="K10692">
        <v>0</v>
      </c>
      <c r="L10692" t="s">
        <v>294</v>
      </c>
      <c r="M10692" t="s">
        <v>31</v>
      </c>
      <c r="N10692" t="s">
        <v>24248</v>
      </c>
      <c r="O10692" t="s">
        <v>25805</v>
      </c>
      <c r="P10692" t="s">
        <v>25806</v>
      </c>
    </row>
    <row r="10693" spans="1:16">
      <c r="A10693" t="s">
        <v>24185</v>
      </c>
      <c r="B10693" t="s">
        <v>24186</v>
      </c>
      <c r="C10693" t="s">
        <v>2675</v>
      </c>
      <c r="D10693" t="s">
        <v>2676</v>
      </c>
      <c r="E10693" t="s">
        <v>20</v>
      </c>
      <c r="F10693" t="s">
        <v>2608</v>
      </c>
      <c r="G10693">
        <v>32626553</v>
      </c>
      <c r="H10693">
        <v>32626575</v>
      </c>
      <c r="I10693" t="s">
        <v>22</v>
      </c>
      <c r="J10693">
        <v>1</v>
      </c>
      <c r="K10693">
        <v>0</v>
      </c>
      <c r="L10693" t="s">
        <v>23</v>
      </c>
      <c r="M10693" t="s">
        <v>24</v>
      </c>
      <c r="N10693" t="s">
        <v>25807</v>
      </c>
      <c r="O10693" t="s">
        <v>25808</v>
      </c>
      <c r="P10693" t="s">
        <v>25809</v>
      </c>
    </row>
    <row r="10694" spans="1:16">
      <c r="A10694" t="s">
        <v>24185</v>
      </c>
      <c r="B10694" t="s">
        <v>24186</v>
      </c>
      <c r="C10694" t="s">
        <v>2675</v>
      </c>
      <c r="D10694" t="s">
        <v>2676</v>
      </c>
      <c r="E10694" t="s">
        <v>20</v>
      </c>
      <c r="F10694" t="s">
        <v>2608</v>
      </c>
      <c r="G10694">
        <v>32792801</v>
      </c>
      <c r="H10694">
        <v>32792822</v>
      </c>
      <c r="I10694" t="s">
        <v>22</v>
      </c>
      <c r="J10694">
        <v>3</v>
      </c>
      <c r="K10694">
        <v>0</v>
      </c>
      <c r="L10694" t="s">
        <v>30</v>
      </c>
      <c r="M10694" t="s">
        <v>24</v>
      </c>
      <c r="N10694" t="s">
        <v>24189</v>
      </c>
      <c r="O10694" t="s">
        <v>8220</v>
      </c>
      <c r="P10694" t="s">
        <v>25810</v>
      </c>
    </row>
    <row r="10695" spans="1:16">
      <c r="A10695" t="s">
        <v>24185</v>
      </c>
      <c r="B10695" t="s">
        <v>24186</v>
      </c>
      <c r="C10695" t="s">
        <v>2695</v>
      </c>
      <c r="D10695" t="s">
        <v>2696</v>
      </c>
      <c r="E10695" t="s">
        <v>20</v>
      </c>
      <c r="F10695" t="s">
        <v>2608</v>
      </c>
      <c r="G10695">
        <v>44423391</v>
      </c>
      <c r="H10695">
        <v>44423413</v>
      </c>
      <c r="I10695" t="s">
        <v>37</v>
      </c>
      <c r="J10695">
        <v>1</v>
      </c>
      <c r="K10695">
        <v>0</v>
      </c>
      <c r="L10695" t="s">
        <v>23</v>
      </c>
      <c r="M10695" t="s">
        <v>24</v>
      </c>
      <c r="N10695" t="s">
        <v>25017</v>
      </c>
      <c r="O10695" t="s">
        <v>25811</v>
      </c>
      <c r="P10695" t="s">
        <v>25812</v>
      </c>
    </row>
    <row r="10696" spans="1:16">
      <c r="A10696" t="s">
        <v>24185</v>
      </c>
      <c r="B10696" t="s">
        <v>24186</v>
      </c>
      <c r="C10696" t="s">
        <v>2695</v>
      </c>
      <c r="D10696" t="s">
        <v>2696</v>
      </c>
      <c r="E10696" t="s">
        <v>20</v>
      </c>
      <c r="F10696" t="s">
        <v>2608</v>
      </c>
      <c r="G10696">
        <v>44482864</v>
      </c>
      <c r="H10696">
        <v>44482886</v>
      </c>
      <c r="I10696" t="s">
        <v>37</v>
      </c>
      <c r="J10696">
        <v>1</v>
      </c>
      <c r="K10696">
        <v>0</v>
      </c>
      <c r="L10696" t="s">
        <v>23</v>
      </c>
      <c r="M10696" t="s">
        <v>31</v>
      </c>
      <c r="N10696" t="s">
        <v>24937</v>
      </c>
      <c r="O10696" t="s">
        <v>426</v>
      </c>
      <c r="P10696" t="s">
        <v>25813</v>
      </c>
    </row>
    <row r="10697" spans="1:16">
      <c r="A10697" t="s">
        <v>24185</v>
      </c>
      <c r="B10697" t="s">
        <v>24186</v>
      </c>
      <c r="C10697" t="s">
        <v>25814</v>
      </c>
      <c r="D10697" t="s">
        <v>25815</v>
      </c>
      <c r="E10697" t="s">
        <v>20</v>
      </c>
      <c r="F10697" t="s">
        <v>2608</v>
      </c>
      <c r="G10697">
        <v>44612494</v>
      </c>
      <c r="H10697">
        <v>44612514</v>
      </c>
      <c r="I10697" t="s">
        <v>37</v>
      </c>
      <c r="J10697">
        <v>2</v>
      </c>
      <c r="K10697">
        <v>0</v>
      </c>
      <c r="L10697" t="s">
        <v>30</v>
      </c>
      <c r="M10697" t="s">
        <v>24</v>
      </c>
      <c r="N10697" t="s">
        <v>24194</v>
      </c>
      <c r="O10697" t="s">
        <v>14381</v>
      </c>
      <c r="P10697" t="s">
        <v>25816</v>
      </c>
    </row>
    <row r="10698" spans="1:16">
      <c r="A10698" t="s">
        <v>24185</v>
      </c>
      <c r="B10698" t="s">
        <v>24186</v>
      </c>
      <c r="C10698" t="s">
        <v>20383</v>
      </c>
      <c r="D10698" t="s">
        <v>20384</v>
      </c>
      <c r="E10698" t="s">
        <v>20</v>
      </c>
      <c r="F10698" t="s">
        <v>2608</v>
      </c>
      <c r="G10698">
        <v>47342660</v>
      </c>
      <c r="H10698">
        <v>47342681</v>
      </c>
      <c r="I10698" t="s">
        <v>37</v>
      </c>
      <c r="J10698">
        <v>1</v>
      </c>
      <c r="K10698">
        <v>0</v>
      </c>
      <c r="L10698" t="s">
        <v>30</v>
      </c>
      <c r="M10698" t="s">
        <v>24</v>
      </c>
      <c r="N10698" t="s">
        <v>24289</v>
      </c>
      <c r="O10698" t="s">
        <v>7771</v>
      </c>
      <c r="P10698" t="s">
        <v>25817</v>
      </c>
    </row>
    <row r="10699" spans="1:16">
      <c r="A10699" t="s">
        <v>24185</v>
      </c>
      <c r="B10699" t="s">
        <v>24186</v>
      </c>
      <c r="C10699" t="s">
        <v>20388</v>
      </c>
      <c r="D10699" t="s">
        <v>20389</v>
      </c>
      <c r="E10699" t="s">
        <v>20</v>
      </c>
      <c r="F10699" t="s">
        <v>2608</v>
      </c>
      <c r="G10699">
        <v>47342660</v>
      </c>
      <c r="H10699">
        <v>47342681</v>
      </c>
      <c r="I10699" t="s">
        <v>37</v>
      </c>
      <c r="J10699">
        <v>1</v>
      </c>
      <c r="K10699">
        <v>0</v>
      </c>
      <c r="L10699" t="s">
        <v>30</v>
      </c>
      <c r="M10699" t="s">
        <v>24</v>
      </c>
      <c r="N10699" t="s">
        <v>24289</v>
      </c>
      <c r="O10699" t="s">
        <v>7771</v>
      </c>
      <c r="P10699" t="s">
        <v>25817</v>
      </c>
    </row>
    <row r="10700" spans="1:16">
      <c r="A10700" t="s">
        <v>24185</v>
      </c>
      <c r="B10700" t="s">
        <v>24186</v>
      </c>
      <c r="C10700" t="s">
        <v>2706</v>
      </c>
      <c r="D10700" t="s">
        <v>2707</v>
      </c>
      <c r="E10700" t="s">
        <v>20</v>
      </c>
      <c r="F10700" t="s">
        <v>2608</v>
      </c>
      <c r="G10700">
        <v>64142490</v>
      </c>
      <c r="H10700">
        <v>64142511</v>
      </c>
      <c r="I10700" t="s">
        <v>22</v>
      </c>
      <c r="J10700">
        <v>1</v>
      </c>
      <c r="K10700">
        <v>0</v>
      </c>
      <c r="L10700" t="s">
        <v>30</v>
      </c>
      <c r="M10700" t="s">
        <v>24</v>
      </c>
      <c r="N10700" t="s">
        <v>24194</v>
      </c>
      <c r="O10700" t="s">
        <v>9417</v>
      </c>
      <c r="P10700" t="s">
        <v>25818</v>
      </c>
    </row>
    <row r="10701" spans="1:16">
      <c r="A10701" t="s">
        <v>24185</v>
      </c>
      <c r="B10701" t="s">
        <v>24186</v>
      </c>
      <c r="C10701" t="s">
        <v>10354</v>
      </c>
      <c r="D10701" t="s">
        <v>10355</v>
      </c>
      <c r="E10701" t="s">
        <v>20</v>
      </c>
      <c r="F10701" t="s">
        <v>2608</v>
      </c>
      <c r="G10701">
        <v>65217218</v>
      </c>
      <c r="H10701">
        <v>65217238</v>
      </c>
      <c r="I10701" t="s">
        <v>22</v>
      </c>
      <c r="J10701">
        <v>3</v>
      </c>
      <c r="K10701">
        <v>0</v>
      </c>
      <c r="L10701" t="s">
        <v>30</v>
      </c>
      <c r="M10701" t="s">
        <v>24</v>
      </c>
      <c r="N10701" t="s">
        <v>24274</v>
      </c>
      <c r="O10701" t="s">
        <v>24884</v>
      </c>
      <c r="P10701" t="s">
        <v>25819</v>
      </c>
    </row>
    <row r="10702" spans="1:16">
      <c r="A10702" t="s">
        <v>24185</v>
      </c>
      <c r="B10702" t="s">
        <v>24186</v>
      </c>
      <c r="C10702" t="s">
        <v>25820</v>
      </c>
      <c r="D10702" t="s">
        <v>25821</v>
      </c>
      <c r="E10702" t="s">
        <v>20</v>
      </c>
      <c r="F10702" t="s">
        <v>2608</v>
      </c>
      <c r="G10702">
        <v>65217218</v>
      </c>
      <c r="H10702">
        <v>65217238</v>
      </c>
      <c r="I10702" t="s">
        <v>22</v>
      </c>
      <c r="J10702">
        <v>3</v>
      </c>
      <c r="K10702">
        <v>0</v>
      </c>
      <c r="L10702" t="s">
        <v>30</v>
      </c>
      <c r="M10702" t="s">
        <v>24</v>
      </c>
      <c r="N10702" t="s">
        <v>24274</v>
      </c>
      <c r="O10702" t="s">
        <v>24884</v>
      </c>
      <c r="P10702" t="s">
        <v>25819</v>
      </c>
    </row>
    <row r="10703" spans="1:16">
      <c r="A10703" t="s">
        <v>24185</v>
      </c>
      <c r="B10703" t="s">
        <v>24186</v>
      </c>
      <c r="C10703" t="s">
        <v>10358</v>
      </c>
      <c r="D10703" t="s">
        <v>10359</v>
      </c>
      <c r="E10703" t="s">
        <v>20</v>
      </c>
      <c r="F10703" t="s">
        <v>2608</v>
      </c>
      <c r="G10703">
        <v>65217218</v>
      </c>
      <c r="H10703">
        <v>65217238</v>
      </c>
      <c r="I10703" t="s">
        <v>22</v>
      </c>
      <c r="J10703">
        <v>3</v>
      </c>
      <c r="K10703">
        <v>0</v>
      </c>
      <c r="L10703" t="s">
        <v>30</v>
      </c>
      <c r="M10703" t="s">
        <v>24</v>
      </c>
      <c r="N10703" t="s">
        <v>24274</v>
      </c>
      <c r="O10703" t="s">
        <v>24884</v>
      </c>
      <c r="P10703" t="s">
        <v>25819</v>
      </c>
    </row>
    <row r="10704" spans="1:16">
      <c r="A10704" t="s">
        <v>24185</v>
      </c>
      <c r="B10704" t="s">
        <v>24186</v>
      </c>
      <c r="C10704" t="s">
        <v>25822</v>
      </c>
      <c r="D10704" t="s">
        <v>25823</v>
      </c>
      <c r="E10704" t="s">
        <v>20</v>
      </c>
      <c r="F10704" t="s">
        <v>2608</v>
      </c>
      <c r="G10704">
        <v>65419296</v>
      </c>
      <c r="H10704">
        <v>65419317</v>
      </c>
      <c r="I10704" t="s">
        <v>22</v>
      </c>
      <c r="J10704">
        <v>11</v>
      </c>
      <c r="K10704">
        <v>0</v>
      </c>
      <c r="L10704" t="s">
        <v>57</v>
      </c>
      <c r="M10704" t="s">
        <v>31</v>
      </c>
      <c r="N10704" t="s">
        <v>24248</v>
      </c>
      <c r="O10704" t="s">
        <v>25824</v>
      </c>
      <c r="P10704" t="s">
        <v>25825</v>
      </c>
    </row>
    <row r="10705" spans="1:16">
      <c r="A10705" t="s">
        <v>24185</v>
      </c>
      <c r="B10705" t="s">
        <v>24186</v>
      </c>
      <c r="C10705" t="s">
        <v>10363</v>
      </c>
      <c r="D10705" t="s">
        <v>10364</v>
      </c>
      <c r="E10705" t="s">
        <v>20</v>
      </c>
      <c r="F10705" t="s">
        <v>2608</v>
      </c>
      <c r="G10705">
        <v>65419296</v>
      </c>
      <c r="H10705">
        <v>65419317</v>
      </c>
      <c r="I10705" t="s">
        <v>22</v>
      </c>
      <c r="J10705">
        <v>11</v>
      </c>
      <c r="K10705">
        <v>0</v>
      </c>
      <c r="L10705" t="s">
        <v>57</v>
      </c>
      <c r="M10705" t="s">
        <v>31</v>
      </c>
      <c r="N10705" t="s">
        <v>24248</v>
      </c>
      <c r="O10705" t="s">
        <v>25824</v>
      </c>
      <c r="P10705" t="s">
        <v>25825</v>
      </c>
    </row>
    <row r="10706" spans="1:16">
      <c r="A10706" t="s">
        <v>24185</v>
      </c>
      <c r="B10706" t="s">
        <v>24186</v>
      </c>
      <c r="C10706" t="s">
        <v>2711</v>
      </c>
      <c r="D10706" t="s">
        <v>2711</v>
      </c>
      <c r="E10706" t="s">
        <v>20</v>
      </c>
      <c r="F10706" t="s">
        <v>2608</v>
      </c>
      <c r="G10706">
        <v>66004868</v>
      </c>
      <c r="H10706">
        <v>66004889</v>
      </c>
      <c r="I10706" t="s">
        <v>37</v>
      </c>
      <c r="J10706">
        <v>1</v>
      </c>
      <c r="K10706">
        <v>0</v>
      </c>
      <c r="L10706" t="s">
        <v>23</v>
      </c>
      <c r="M10706" t="s">
        <v>31</v>
      </c>
      <c r="N10706" t="s">
        <v>24199</v>
      </c>
      <c r="O10706" t="s">
        <v>7740</v>
      </c>
      <c r="P10706" t="s">
        <v>25826</v>
      </c>
    </row>
    <row r="10707" spans="1:16">
      <c r="A10707" t="s">
        <v>24185</v>
      </c>
      <c r="B10707" t="s">
        <v>24186</v>
      </c>
      <c r="C10707" t="s">
        <v>2711</v>
      </c>
      <c r="D10707" t="s">
        <v>2711</v>
      </c>
      <c r="E10707" t="s">
        <v>20</v>
      </c>
      <c r="F10707" t="s">
        <v>2608</v>
      </c>
      <c r="G10707">
        <v>66014692</v>
      </c>
      <c r="H10707">
        <v>66014714</v>
      </c>
      <c r="I10707" t="s">
        <v>37</v>
      </c>
      <c r="J10707">
        <v>2</v>
      </c>
      <c r="K10707">
        <v>0</v>
      </c>
      <c r="L10707" t="s">
        <v>30</v>
      </c>
      <c r="M10707" t="s">
        <v>24</v>
      </c>
      <c r="N10707" t="s">
        <v>25584</v>
      </c>
      <c r="O10707" t="s">
        <v>25827</v>
      </c>
      <c r="P10707" t="s">
        <v>25828</v>
      </c>
    </row>
    <row r="10708" spans="1:16">
      <c r="A10708" t="s">
        <v>24185</v>
      </c>
      <c r="B10708" t="s">
        <v>24186</v>
      </c>
      <c r="C10708" t="s">
        <v>2714</v>
      </c>
      <c r="D10708" t="s">
        <v>2715</v>
      </c>
      <c r="E10708" t="s">
        <v>20</v>
      </c>
      <c r="F10708" t="s">
        <v>2608</v>
      </c>
      <c r="G10708">
        <v>66150756</v>
      </c>
      <c r="H10708">
        <v>66150778</v>
      </c>
      <c r="I10708" t="s">
        <v>22</v>
      </c>
      <c r="J10708">
        <v>2</v>
      </c>
      <c r="K10708">
        <v>0</v>
      </c>
      <c r="L10708" t="s">
        <v>57</v>
      </c>
      <c r="M10708" t="s">
        <v>24</v>
      </c>
      <c r="N10708" t="s">
        <v>25376</v>
      </c>
      <c r="O10708" t="s">
        <v>25829</v>
      </c>
      <c r="P10708" t="s">
        <v>25830</v>
      </c>
    </row>
    <row r="10709" spans="1:16">
      <c r="A10709" t="s">
        <v>24185</v>
      </c>
      <c r="B10709" t="s">
        <v>24186</v>
      </c>
      <c r="C10709" t="s">
        <v>2714</v>
      </c>
      <c r="D10709" t="s">
        <v>2715</v>
      </c>
      <c r="E10709" t="s">
        <v>20</v>
      </c>
      <c r="F10709" t="s">
        <v>2608</v>
      </c>
      <c r="G10709">
        <v>66152312</v>
      </c>
      <c r="H10709">
        <v>66152333</v>
      </c>
      <c r="I10709" t="s">
        <v>22</v>
      </c>
      <c r="J10709">
        <v>1</v>
      </c>
      <c r="K10709">
        <v>0</v>
      </c>
      <c r="L10709" t="s">
        <v>30</v>
      </c>
      <c r="M10709" t="s">
        <v>31</v>
      </c>
      <c r="N10709" t="s">
        <v>24194</v>
      </c>
      <c r="O10709" t="s">
        <v>25831</v>
      </c>
      <c r="P10709" t="s">
        <v>25832</v>
      </c>
    </row>
    <row r="10710" spans="1:16">
      <c r="A10710" t="s">
        <v>24185</v>
      </c>
      <c r="B10710" t="s">
        <v>24186</v>
      </c>
      <c r="C10710" t="s">
        <v>2714</v>
      </c>
      <c r="D10710" t="s">
        <v>2715</v>
      </c>
      <c r="E10710" t="s">
        <v>20</v>
      </c>
      <c r="F10710" t="s">
        <v>2608</v>
      </c>
      <c r="G10710">
        <v>66194658</v>
      </c>
      <c r="H10710">
        <v>66194680</v>
      </c>
      <c r="I10710" t="s">
        <v>22</v>
      </c>
      <c r="J10710">
        <v>1</v>
      </c>
      <c r="K10710">
        <v>0</v>
      </c>
      <c r="L10710" t="s">
        <v>23</v>
      </c>
      <c r="M10710" t="s">
        <v>24</v>
      </c>
      <c r="N10710" t="s">
        <v>25569</v>
      </c>
      <c r="O10710" t="s">
        <v>6201</v>
      </c>
      <c r="P10710" t="s">
        <v>25833</v>
      </c>
    </row>
    <row r="10711" spans="1:16">
      <c r="A10711" t="s">
        <v>24185</v>
      </c>
      <c r="B10711" t="s">
        <v>24186</v>
      </c>
      <c r="C10711" t="s">
        <v>2714</v>
      </c>
      <c r="D10711" t="s">
        <v>2715</v>
      </c>
      <c r="E10711" t="s">
        <v>20</v>
      </c>
      <c r="F10711" t="s">
        <v>2608</v>
      </c>
      <c r="G10711">
        <v>66218795</v>
      </c>
      <c r="H10711">
        <v>66218817</v>
      </c>
      <c r="I10711" t="s">
        <v>22</v>
      </c>
      <c r="J10711">
        <v>1</v>
      </c>
      <c r="K10711">
        <v>0</v>
      </c>
      <c r="L10711" t="s">
        <v>30</v>
      </c>
      <c r="M10711" t="s">
        <v>24</v>
      </c>
      <c r="N10711" t="s">
        <v>24187</v>
      </c>
      <c r="O10711" t="s">
        <v>1801</v>
      </c>
      <c r="P10711" t="s">
        <v>25834</v>
      </c>
    </row>
    <row r="10712" spans="1:16">
      <c r="A10712" t="s">
        <v>24185</v>
      </c>
      <c r="B10712" t="s">
        <v>24186</v>
      </c>
      <c r="C10712" t="s">
        <v>2714</v>
      </c>
      <c r="D10712" t="s">
        <v>2715</v>
      </c>
      <c r="E10712" t="s">
        <v>20</v>
      </c>
      <c r="F10712" t="s">
        <v>2608</v>
      </c>
      <c r="G10712">
        <v>66219190</v>
      </c>
      <c r="H10712">
        <v>66219211</v>
      </c>
      <c r="I10712" t="s">
        <v>22</v>
      </c>
      <c r="J10712">
        <v>1</v>
      </c>
      <c r="K10712">
        <v>0</v>
      </c>
      <c r="L10712" t="s">
        <v>30</v>
      </c>
      <c r="M10712" t="s">
        <v>24</v>
      </c>
      <c r="N10712" t="s">
        <v>24199</v>
      </c>
      <c r="O10712" t="s">
        <v>7740</v>
      </c>
      <c r="P10712" t="s">
        <v>25835</v>
      </c>
    </row>
    <row r="10713" spans="1:16">
      <c r="A10713" t="s">
        <v>24185</v>
      </c>
      <c r="B10713" t="s">
        <v>24186</v>
      </c>
      <c r="C10713" t="s">
        <v>2714</v>
      </c>
      <c r="D10713" t="s">
        <v>2715</v>
      </c>
      <c r="E10713" t="s">
        <v>20</v>
      </c>
      <c r="F10713" t="s">
        <v>2608</v>
      </c>
      <c r="G10713">
        <v>66254820</v>
      </c>
      <c r="H10713">
        <v>66254841</v>
      </c>
      <c r="I10713" t="s">
        <v>22</v>
      </c>
      <c r="J10713">
        <v>1</v>
      </c>
      <c r="K10713">
        <v>0</v>
      </c>
      <c r="L10713" t="s">
        <v>30</v>
      </c>
      <c r="M10713" t="s">
        <v>24</v>
      </c>
      <c r="N10713" t="s">
        <v>24203</v>
      </c>
      <c r="O10713" t="s">
        <v>25836</v>
      </c>
      <c r="P10713" t="s">
        <v>25837</v>
      </c>
    </row>
    <row r="10714" spans="1:16">
      <c r="A10714" t="s">
        <v>24185</v>
      </c>
      <c r="B10714" t="s">
        <v>24186</v>
      </c>
      <c r="C10714" t="s">
        <v>10382</v>
      </c>
      <c r="D10714" t="s">
        <v>10383</v>
      </c>
      <c r="E10714" t="s">
        <v>20</v>
      </c>
      <c r="F10714" t="s">
        <v>2608</v>
      </c>
      <c r="G10714">
        <v>66410126</v>
      </c>
      <c r="H10714">
        <v>66410148</v>
      </c>
      <c r="I10714" t="s">
        <v>22</v>
      </c>
      <c r="J10714">
        <v>3</v>
      </c>
      <c r="K10714">
        <v>0</v>
      </c>
      <c r="L10714" t="s">
        <v>30</v>
      </c>
      <c r="M10714" t="s">
        <v>31</v>
      </c>
      <c r="N10714" t="s">
        <v>24359</v>
      </c>
      <c r="O10714" t="s">
        <v>25838</v>
      </c>
      <c r="P10714" t="s">
        <v>25839</v>
      </c>
    </row>
    <row r="10715" spans="1:16">
      <c r="A10715" t="s">
        <v>24185</v>
      </c>
      <c r="B10715" t="s">
        <v>24186</v>
      </c>
      <c r="C10715" t="s">
        <v>25840</v>
      </c>
      <c r="D10715" t="s">
        <v>25841</v>
      </c>
      <c r="E10715" t="s">
        <v>20</v>
      </c>
      <c r="F10715" t="s">
        <v>2608</v>
      </c>
      <c r="G10715">
        <v>69064226</v>
      </c>
      <c r="H10715">
        <v>69064247</v>
      </c>
      <c r="I10715" t="s">
        <v>22</v>
      </c>
      <c r="J10715">
        <v>3</v>
      </c>
      <c r="K10715">
        <v>0</v>
      </c>
      <c r="L10715" t="s">
        <v>23</v>
      </c>
      <c r="M10715" t="s">
        <v>24</v>
      </c>
      <c r="N10715" t="s">
        <v>24211</v>
      </c>
      <c r="O10715" t="s">
        <v>25842</v>
      </c>
      <c r="P10715" t="s">
        <v>25843</v>
      </c>
    </row>
    <row r="10716" spans="1:16">
      <c r="A10716" t="s">
        <v>24185</v>
      </c>
      <c r="B10716" t="s">
        <v>24186</v>
      </c>
      <c r="C10716" t="s">
        <v>2733</v>
      </c>
      <c r="D10716" t="s">
        <v>2734</v>
      </c>
      <c r="E10716" t="s">
        <v>20</v>
      </c>
      <c r="F10716" t="s">
        <v>2608</v>
      </c>
      <c r="G10716">
        <v>72221574</v>
      </c>
      <c r="H10716">
        <v>72221595</v>
      </c>
      <c r="I10716" t="s">
        <v>37</v>
      </c>
      <c r="J10716">
        <v>1</v>
      </c>
      <c r="K10716">
        <v>0</v>
      </c>
      <c r="L10716" t="s">
        <v>30</v>
      </c>
      <c r="M10716" t="s">
        <v>24</v>
      </c>
      <c r="N10716" t="s">
        <v>24289</v>
      </c>
      <c r="O10716" t="s">
        <v>7771</v>
      </c>
      <c r="P10716" t="s">
        <v>25844</v>
      </c>
    </row>
    <row r="10717" spans="1:16">
      <c r="A10717" t="s">
        <v>24185</v>
      </c>
      <c r="B10717" t="s">
        <v>24186</v>
      </c>
      <c r="C10717" t="s">
        <v>15589</v>
      </c>
      <c r="D10717" t="s">
        <v>15590</v>
      </c>
      <c r="E10717" t="s">
        <v>20</v>
      </c>
      <c r="F10717" t="s">
        <v>2608</v>
      </c>
      <c r="G10717">
        <v>72459366</v>
      </c>
      <c r="H10717">
        <v>72459392</v>
      </c>
      <c r="I10717" t="s">
        <v>37</v>
      </c>
      <c r="J10717">
        <v>2</v>
      </c>
      <c r="K10717">
        <v>0</v>
      </c>
      <c r="L10717" t="s">
        <v>30</v>
      </c>
      <c r="M10717" t="s">
        <v>31</v>
      </c>
      <c r="N10717" t="s">
        <v>25590</v>
      </c>
      <c r="O10717" t="s">
        <v>25591</v>
      </c>
      <c r="P10717" t="s">
        <v>25845</v>
      </c>
    </row>
    <row r="10718" spans="1:16">
      <c r="A10718" t="s">
        <v>24185</v>
      </c>
      <c r="B10718" t="s">
        <v>24186</v>
      </c>
      <c r="C10718" t="s">
        <v>2737</v>
      </c>
      <c r="D10718" t="s">
        <v>2738</v>
      </c>
      <c r="E10718" t="s">
        <v>20</v>
      </c>
      <c r="F10718" t="s">
        <v>2608</v>
      </c>
      <c r="G10718">
        <v>72627945</v>
      </c>
      <c r="H10718">
        <v>72627966</v>
      </c>
      <c r="I10718" t="s">
        <v>22</v>
      </c>
      <c r="J10718">
        <v>1</v>
      </c>
      <c r="K10718">
        <v>0</v>
      </c>
      <c r="L10718" t="s">
        <v>30</v>
      </c>
      <c r="M10718" t="s">
        <v>24</v>
      </c>
      <c r="N10718" t="s">
        <v>24199</v>
      </c>
      <c r="O10718" t="s">
        <v>7740</v>
      </c>
      <c r="P10718" t="s">
        <v>25846</v>
      </c>
    </row>
    <row r="10719" spans="1:16">
      <c r="A10719" t="s">
        <v>24185</v>
      </c>
      <c r="B10719" t="s">
        <v>24186</v>
      </c>
      <c r="C10719" t="s">
        <v>2741</v>
      </c>
      <c r="D10719" t="s">
        <v>2742</v>
      </c>
      <c r="E10719" t="s">
        <v>20</v>
      </c>
      <c r="F10719" t="s">
        <v>2608</v>
      </c>
      <c r="G10719">
        <v>72627945</v>
      </c>
      <c r="H10719">
        <v>72627966</v>
      </c>
      <c r="I10719" t="s">
        <v>22</v>
      </c>
      <c r="J10719">
        <v>1</v>
      </c>
      <c r="K10719">
        <v>0</v>
      </c>
      <c r="L10719" t="s">
        <v>30</v>
      </c>
      <c r="M10719" t="s">
        <v>24</v>
      </c>
      <c r="N10719" t="s">
        <v>24199</v>
      </c>
      <c r="O10719" t="s">
        <v>7740</v>
      </c>
      <c r="P10719" t="s">
        <v>25846</v>
      </c>
    </row>
    <row r="10720" spans="1:16">
      <c r="A10720" t="s">
        <v>24185</v>
      </c>
      <c r="B10720" t="s">
        <v>24186</v>
      </c>
      <c r="C10720" t="s">
        <v>2737</v>
      </c>
      <c r="D10720" t="s">
        <v>2738</v>
      </c>
      <c r="E10720" t="s">
        <v>20</v>
      </c>
      <c r="F10720" t="s">
        <v>2608</v>
      </c>
      <c r="G10720">
        <v>72711139</v>
      </c>
      <c r="H10720">
        <v>72711158</v>
      </c>
      <c r="I10720" t="s">
        <v>22</v>
      </c>
      <c r="J10720">
        <v>3</v>
      </c>
      <c r="K10720">
        <v>0</v>
      </c>
      <c r="L10720" t="s">
        <v>57</v>
      </c>
      <c r="M10720" t="s">
        <v>31</v>
      </c>
      <c r="N10720" t="s">
        <v>24211</v>
      </c>
      <c r="O10720" t="s">
        <v>21922</v>
      </c>
      <c r="P10720" t="s">
        <v>25847</v>
      </c>
    </row>
    <row r="10721" spans="1:16">
      <c r="A10721" t="s">
        <v>24185</v>
      </c>
      <c r="B10721" t="s">
        <v>24186</v>
      </c>
      <c r="C10721" t="s">
        <v>2741</v>
      </c>
      <c r="D10721" t="s">
        <v>2742</v>
      </c>
      <c r="E10721" t="s">
        <v>20</v>
      </c>
      <c r="F10721" t="s">
        <v>2608</v>
      </c>
      <c r="G10721">
        <v>72711139</v>
      </c>
      <c r="H10721">
        <v>72711158</v>
      </c>
      <c r="I10721" t="s">
        <v>22</v>
      </c>
      <c r="J10721">
        <v>3</v>
      </c>
      <c r="K10721">
        <v>0</v>
      </c>
      <c r="L10721" t="s">
        <v>57</v>
      </c>
      <c r="M10721" t="s">
        <v>31</v>
      </c>
      <c r="N10721" t="s">
        <v>24211</v>
      </c>
      <c r="O10721" t="s">
        <v>21922</v>
      </c>
      <c r="P10721" t="s">
        <v>25847</v>
      </c>
    </row>
    <row r="10722" spans="1:16">
      <c r="A10722" t="s">
        <v>24185</v>
      </c>
      <c r="B10722" t="s">
        <v>24186</v>
      </c>
      <c r="C10722" t="s">
        <v>2743</v>
      </c>
      <c r="D10722" t="s">
        <v>2744</v>
      </c>
      <c r="E10722" t="s">
        <v>20</v>
      </c>
      <c r="F10722" t="s">
        <v>2608</v>
      </c>
      <c r="G10722">
        <v>72798735</v>
      </c>
      <c r="H10722">
        <v>72798757</v>
      </c>
      <c r="I10722" t="s">
        <v>37</v>
      </c>
      <c r="J10722">
        <v>1</v>
      </c>
      <c r="K10722">
        <v>0</v>
      </c>
      <c r="L10722" t="s">
        <v>30</v>
      </c>
      <c r="M10722" t="s">
        <v>24</v>
      </c>
      <c r="N10722" t="s">
        <v>24187</v>
      </c>
      <c r="O10722" t="s">
        <v>1801</v>
      </c>
      <c r="P10722" t="s">
        <v>24813</v>
      </c>
    </row>
    <row r="10723" spans="1:16">
      <c r="A10723" t="s">
        <v>24185</v>
      </c>
      <c r="B10723" t="s">
        <v>24186</v>
      </c>
      <c r="C10723" t="s">
        <v>15589</v>
      </c>
      <c r="D10723" t="s">
        <v>15590</v>
      </c>
      <c r="E10723" t="s">
        <v>20</v>
      </c>
      <c r="F10723" t="s">
        <v>2608</v>
      </c>
      <c r="G10723">
        <v>72798735</v>
      </c>
      <c r="H10723">
        <v>72798757</v>
      </c>
      <c r="I10723" t="s">
        <v>37</v>
      </c>
      <c r="J10723">
        <v>1</v>
      </c>
      <c r="K10723">
        <v>0</v>
      </c>
      <c r="L10723" t="s">
        <v>30</v>
      </c>
      <c r="M10723" t="s">
        <v>24</v>
      </c>
      <c r="N10723" t="s">
        <v>24187</v>
      </c>
      <c r="O10723" t="s">
        <v>1801</v>
      </c>
      <c r="P10723" t="s">
        <v>24813</v>
      </c>
    </row>
    <row r="10724" spans="1:16">
      <c r="A10724" t="s">
        <v>24185</v>
      </c>
      <c r="B10724" t="s">
        <v>24186</v>
      </c>
      <c r="C10724" t="s">
        <v>2746</v>
      </c>
      <c r="D10724" t="s">
        <v>2747</v>
      </c>
      <c r="E10724" t="s">
        <v>20</v>
      </c>
      <c r="F10724" t="s">
        <v>2608</v>
      </c>
      <c r="G10724">
        <v>72798735</v>
      </c>
      <c r="H10724">
        <v>72798757</v>
      </c>
      <c r="I10724" t="s">
        <v>37</v>
      </c>
      <c r="J10724">
        <v>1</v>
      </c>
      <c r="K10724">
        <v>0</v>
      </c>
      <c r="L10724" t="s">
        <v>30</v>
      </c>
      <c r="M10724" t="s">
        <v>24</v>
      </c>
      <c r="N10724" t="s">
        <v>24187</v>
      </c>
      <c r="O10724" t="s">
        <v>1801</v>
      </c>
      <c r="P10724" t="s">
        <v>24813</v>
      </c>
    </row>
    <row r="10725" spans="1:16">
      <c r="A10725" t="s">
        <v>24185</v>
      </c>
      <c r="B10725" t="s">
        <v>24186</v>
      </c>
      <c r="C10725" t="s">
        <v>2746</v>
      </c>
      <c r="D10725" t="s">
        <v>2747</v>
      </c>
      <c r="E10725" t="s">
        <v>20</v>
      </c>
      <c r="F10725" t="s">
        <v>2608</v>
      </c>
      <c r="G10725">
        <v>72864779</v>
      </c>
      <c r="H10725">
        <v>72864801</v>
      </c>
      <c r="I10725" t="s">
        <v>37</v>
      </c>
      <c r="J10725">
        <v>2</v>
      </c>
      <c r="K10725">
        <v>0</v>
      </c>
      <c r="L10725" t="s">
        <v>30</v>
      </c>
      <c r="M10725" t="s">
        <v>31</v>
      </c>
      <c r="N10725" t="s">
        <v>24670</v>
      </c>
      <c r="O10725" t="s">
        <v>25848</v>
      </c>
      <c r="P10725" t="s">
        <v>25849</v>
      </c>
    </row>
    <row r="10726" spans="1:16">
      <c r="A10726" t="s">
        <v>24185</v>
      </c>
      <c r="B10726" t="s">
        <v>24186</v>
      </c>
      <c r="C10726" t="s">
        <v>2746</v>
      </c>
      <c r="D10726" t="s">
        <v>2747</v>
      </c>
      <c r="E10726" t="s">
        <v>20</v>
      </c>
      <c r="F10726" t="s">
        <v>2608</v>
      </c>
      <c r="G10726">
        <v>72866946</v>
      </c>
      <c r="H10726">
        <v>72866968</v>
      </c>
      <c r="I10726" t="s">
        <v>37</v>
      </c>
      <c r="J10726">
        <v>1</v>
      </c>
      <c r="K10726">
        <v>0</v>
      </c>
      <c r="L10726" t="s">
        <v>30</v>
      </c>
      <c r="M10726" t="s">
        <v>24</v>
      </c>
      <c r="N10726" t="s">
        <v>24187</v>
      </c>
      <c r="O10726" t="s">
        <v>1801</v>
      </c>
      <c r="P10726" t="s">
        <v>25850</v>
      </c>
    </row>
    <row r="10727" spans="1:16">
      <c r="A10727" t="s">
        <v>24185</v>
      </c>
      <c r="B10727" t="s">
        <v>24186</v>
      </c>
      <c r="C10727" t="s">
        <v>2746</v>
      </c>
      <c r="D10727" t="s">
        <v>2747</v>
      </c>
      <c r="E10727" t="s">
        <v>20</v>
      </c>
      <c r="F10727" t="s">
        <v>2608</v>
      </c>
      <c r="G10727">
        <v>72883354</v>
      </c>
      <c r="H10727">
        <v>72883376</v>
      </c>
      <c r="I10727" t="s">
        <v>37</v>
      </c>
      <c r="J10727">
        <v>1</v>
      </c>
      <c r="K10727">
        <v>0</v>
      </c>
      <c r="L10727" t="s">
        <v>30</v>
      </c>
      <c r="M10727" t="s">
        <v>24</v>
      </c>
      <c r="N10727" t="s">
        <v>24187</v>
      </c>
      <c r="O10727" t="s">
        <v>1801</v>
      </c>
      <c r="P10727" t="s">
        <v>25851</v>
      </c>
    </row>
    <row r="10728" spans="1:16">
      <c r="A10728" t="s">
        <v>24185</v>
      </c>
      <c r="B10728" t="s">
        <v>24186</v>
      </c>
      <c r="C10728" t="s">
        <v>2743</v>
      </c>
      <c r="D10728" t="s">
        <v>2744</v>
      </c>
      <c r="E10728" t="s">
        <v>20</v>
      </c>
      <c r="F10728" t="s">
        <v>2608</v>
      </c>
      <c r="G10728">
        <v>72883872</v>
      </c>
      <c r="H10728">
        <v>72883892</v>
      </c>
      <c r="I10728" t="s">
        <v>37</v>
      </c>
      <c r="J10728">
        <v>3</v>
      </c>
      <c r="K10728">
        <v>1</v>
      </c>
      <c r="L10728" t="s">
        <v>57</v>
      </c>
      <c r="M10728" t="s">
        <v>24</v>
      </c>
      <c r="N10728" t="s">
        <v>24194</v>
      </c>
      <c r="O10728" t="s">
        <v>25852</v>
      </c>
      <c r="P10728" t="s">
        <v>25853</v>
      </c>
    </row>
    <row r="10729" spans="1:16">
      <c r="A10729" t="s">
        <v>24185</v>
      </c>
      <c r="B10729" t="s">
        <v>24186</v>
      </c>
      <c r="C10729" t="s">
        <v>2746</v>
      </c>
      <c r="D10729" t="s">
        <v>2747</v>
      </c>
      <c r="E10729" t="s">
        <v>20</v>
      </c>
      <c r="F10729" t="s">
        <v>2608</v>
      </c>
      <c r="G10729">
        <v>72883872</v>
      </c>
      <c r="H10729">
        <v>72883892</v>
      </c>
      <c r="I10729" t="s">
        <v>37</v>
      </c>
      <c r="J10729">
        <v>3</v>
      </c>
      <c r="K10729">
        <v>1</v>
      </c>
      <c r="L10729" t="s">
        <v>57</v>
      </c>
      <c r="M10729" t="s">
        <v>24</v>
      </c>
      <c r="N10729" t="s">
        <v>24194</v>
      </c>
      <c r="O10729" t="s">
        <v>25852</v>
      </c>
      <c r="P10729" t="s">
        <v>25853</v>
      </c>
    </row>
    <row r="10730" spans="1:16">
      <c r="A10730" t="s">
        <v>24185</v>
      </c>
      <c r="B10730" t="s">
        <v>24186</v>
      </c>
      <c r="C10730" t="s">
        <v>25854</v>
      </c>
      <c r="D10730" t="s">
        <v>25855</v>
      </c>
      <c r="E10730" t="s">
        <v>20</v>
      </c>
      <c r="F10730" t="s">
        <v>2608</v>
      </c>
      <c r="G10730">
        <v>72883872</v>
      </c>
      <c r="H10730">
        <v>72883892</v>
      </c>
      <c r="I10730" t="s">
        <v>37</v>
      </c>
      <c r="J10730">
        <v>3</v>
      </c>
      <c r="K10730">
        <v>1</v>
      </c>
      <c r="L10730" t="s">
        <v>57</v>
      </c>
      <c r="M10730" t="s">
        <v>24</v>
      </c>
      <c r="N10730" t="s">
        <v>24194</v>
      </c>
      <c r="O10730" t="s">
        <v>25852</v>
      </c>
      <c r="P10730" t="s">
        <v>25853</v>
      </c>
    </row>
    <row r="10731" spans="1:16">
      <c r="A10731" t="s">
        <v>24185</v>
      </c>
      <c r="B10731" t="s">
        <v>24186</v>
      </c>
      <c r="C10731" t="s">
        <v>2743</v>
      </c>
      <c r="D10731" t="s">
        <v>2744</v>
      </c>
      <c r="E10731" t="s">
        <v>20</v>
      </c>
      <c r="F10731" t="s">
        <v>2608</v>
      </c>
      <c r="G10731">
        <v>72951336</v>
      </c>
      <c r="H10731">
        <v>72951357</v>
      </c>
      <c r="I10731" t="s">
        <v>37</v>
      </c>
      <c r="J10731">
        <v>11</v>
      </c>
      <c r="K10731">
        <v>0</v>
      </c>
      <c r="L10731" t="s">
        <v>57</v>
      </c>
      <c r="M10731" t="s">
        <v>24</v>
      </c>
      <c r="N10731" t="s">
        <v>24313</v>
      </c>
      <c r="O10731" t="s">
        <v>11541</v>
      </c>
      <c r="P10731" t="s">
        <v>25856</v>
      </c>
    </row>
    <row r="10732" spans="1:16">
      <c r="A10732" t="s">
        <v>24185</v>
      </c>
      <c r="B10732" t="s">
        <v>24186</v>
      </c>
      <c r="C10732" t="s">
        <v>2746</v>
      </c>
      <c r="D10732" t="s">
        <v>2747</v>
      </c>
      <c r="E10732" t="s">
        <v>20</v>
      </c>
      <c r="F10732" t="s">
        <v>2608</v>
      </c>
      <c r="G10732">
        <v>72951336</v>
      </c>
      <c r="H10732">
        <v>72951357</v>
      </c>
      <c r="I10732" t="s">
        <v>37</v>
      </c>
      <c r="J10732">
        <v>11</v>
      </c>
      <c r="K10732">
        <v>0</v>
      </c>
      <c r="L10732" t="s">
        <v>57</v>
      </c>
      <c r="M10732" t="s">
        <v>24</v>
      </c>
      <c r="N10732" t="s">
        <v>24313</v>
      </c>
      <c r="O10732" t="s">
        <v>11541</v>
      </c>
      <c r="P10732" t="s">
        <v>25856</v>
      </c>
    </row>
    <row r="10733" spans="1:16">
      <c r="A10733" t="s">
        <v>24185</v>
      </c>
      <c r="B10733" t="s">
        <v>24186</v>
      </c>
      <c r="C10733" t="s">
        <v>2743</v>
      </c>
      <c r="D10733" t="s">
        <v>2744</v>
      </c>
      <c r="E10733" t="s">
        <v>20</v>
      </c>
      <c r="F10733" t="s">
        <v>2608</v>
      </c>
      <c r="G10733">
        <v>72969168</v>
      </c>
      <c r="H10733">
        <v>72969188</v>
      </c>
      <c r="I10733" t="s">
        <v>37</v>
      </c>
      <c r="J10733">
        <v>2</v>
      </c>
      <c r="K10733">
        <v>0</v>
      </c>
      <c r="L10733" t="s">
        <v>30</v>
      </c>
      <c r="M10733" t="s">
        <v>24</v>
      </c>
      <c r="N10733" t="s">
        <v>24211</v>
      </c>
      <c r="O10733" t="s">
        <v>25857</v>
      </c>
      <c r="P10733" t="s">
        <v>25858</v>
      </c>
    </row>
    <row r="10734" spans="1:16">
      <c r="A10734" t="s">
        <v>24185</v>
      </c>
      <c r="B10734" t="s">
        <v>24186</v>
      </c>
      <c r="C10734" t="s">
        <v>2746</v>
      </c>
      <c r="D10734" t="s">
        <v>2747</v>
      </c>
      <c r="E10734" t="s">
        <v>20</v>
      </c>
      <c r="F10734" t="s">
        <v>2608</v>
      </c>
      <c r="G10734">
        <v>72969168</v>
      </c>
      <c r="H10734">
        <v>72969188</v>
      </c>
      <c r="I10734" t="s">
        <v>37</v>
      </c>
      <c r="J10734">
        <v>2</v>
      </c>
      <c r="K10734">
        <v>0</v>
      </c>
      <c r="L10734" t="s">
        <v>30</v>
      </c>
      <c r="M10734" t="s">
        <v>24</v>
      </c>
      <c r="N10734" t="s">
        <v>24211</v>
      </c>
      <c r="O10734" t="s">
        <v>25857</v>
      </c>
      <c r="P10734" t="s">
        <v>25858</v>
      </c>
    </row>
    <row r="10735" spans="1:16">
      <c r="A10735" t="s">
        <v>24185</v>
      </c>
      <c r="B10735" t="s">
        <v>24186</v>
      </c>
      <c r="C10735" t="s">
        <v>2737</v>
      </c>
      <c r="D10735" t="s">
        <v>2738</v>
      </c>
      <c r="E10735" t="s">
        <v>20</v>
      </c>
      <c r="F10735" t="s">
        <v>2608</v>
      </c>
      <c r="G10735">
        <v>73109228</v>
      </c>
      <c r="H10735">
        <v>73109248</v>
      </c>
      <c r="I10735" t="s">
        <v>22</v>
      </c>
      <c r="J10735">
        <v>2</v>
      </c>
      <c r="K10735">
        <v>0</v>
      </c>
      <c r="L10735" t="s">
        <v>30</v>
      </c>
      <c r="M10735" t="s">
        <v>24</v>
      </c>
      <c r="N10735" t="s">
        <v>24274</v>
      </c>
      <c r="O10735" t="s">
        <v>25859</v>
      </c>
      <c r="P10735" t="s">
        <v>25860</v>
      </c>
    </row>
    <row r="10736" spans="1:16">
      <c r="A10736" t="s">
        <v>24185</v>
      </c>
      <c r="B10736" t="s">
        <v>24186</v>
      </c>
      <c r="C10736" t="s">
        <v>2741</v>
      </c>
      <c r="D10736" t="s">
        <v>2742</v>
      </c>
      <c r="E10736" t="s">
        <v>20</v>
      </c>
      <c r="F10736" t="s">
        <v>2608</v>
      </c>
      <c r="G10736">
        <v>73109228</v>
      </c>
      <c r="H10736">
        <v>73109248</v>
      </c>
      <c r="I10736" t="s">
        <v>22</v>
      </c>
      <c r="J10736">
        <v>2</v>
      </c>
      <c r="K10736">
        <v>0</v>
      </c>
      <c r="L10736" t="s">
        <v>30</v>
      </c>
      <c r="M10736" t="s">
        <v>24</v>
      </c>
      <c r="N10736" t="s">
        <v>24274</v>
      </c>
      <c r="O10736" t="s">
        <v>25859</v>
      </c>
      <c r="P10736" t="s">
        <v>25860</v>
      </c>
    </row>
    <row r="10737" spans="1:16">
      <c r="A10737" t="s">
        <v>24185</v>
      </c>
      <c r="B10737" t="s">
        <v>24186</v>
      </c>
      <c r="C10737" t="s">
        <v>2762</v>
      </c>
      <c r="D10737" t="s">
        <v>2763</v>
      </c>
      <c r="E10737" t="s">
        <v>20</v>
      </c>
      <c r="F10737" t="s">
        <v>2608</v>
      </c>
      <c r="G10737">
        <v>73109228</v>
      </c>
      <c r="H10737">
        <v>73109248</v>
      </c>
      <c r="I10737" t="s">
        <v>22</v>
      </c>
      <c r="J10737">
        <v>2</v>
      </c>
      <c r="K10737">
        <v>0</v>
      </c>
      <c r="L10737" t="s">
        <v>30</v>
      </c>
      <c r="M10737" t="s">
        <v>24</v>
      </c>
      <c r="N10737" t="s">
        <v>24274</v>
      </c>
      <c r="O10737" t="s">
        <v>25859</v>
      </c>
      <c r="P10737" t="s">
        <v>25860</v>
      </c>
    </row>
    <row r="10738" spans="1:16">
      <c r="A10738" t="s">
        <v>24185</v>
      </c>
      <c r="B10738" t="s">
        <v>24186</v>
      </c>
      <c r="C10738" t="s">
        <v>20432</v>
      </c>
      <c r="D10738" t="s">
        <v>20433</v>
      </c>
      <c r="E10738" t="s">
        <v>20</v>
      </c>
      <c r="F10738" t="s">
        <v>2608</v>
      </c>
      <c r="G10738">
        <v>73113916</v>
      </c>
      <c r="H10738">
        <v>73113937</v>
      </c>
      <c r="I10738" t="s">
        <v>37</v>
      </c>
      <c r="J10738">
        <v>1</v>
      </c>
      <c r="K10738">
        <v>1</v>
      </c>
      <c r="L10738" t="s">
        <v>30</v>
      </c>
      <c r="M10738" t="s">
        <v>31</v>
      </c>
      <c r="N10738" t="s">
        <v>24199</v>
      </c>
      <c r="O10738" t="s">
        <v>7740</v>
      </c>
      <c r="P10738" t="s">
        <v>25861</v>
      </c>
    </row>
    <row r="10739" spans="1:16">
      <c r="A10739" t="s">
        <v>24185</v>
      </c>
      <c r="B10739" t="s">
        <v>24186</v>
      </c>
      <c r="C10739" t="s">
        <v>2743</v>
      </c>
      <c r="D10739" t="s">
        <v>2744</v>
      </c>
      <c r="E10739" t="s">
        <v>20</v>
      </c>
      <c r="F10739" t="s">
        <v>2608</v>
      </c>
      <c r="G10739">
        <v>73113916</v>
      </c>
      <c r="H10739">
        <v>73113937</v>
      </c>
      <c r="I10739" t="s">
        <v>37</v>
      </c>
      <c r="J10739">
        <v>1</v>
      </c>
      <c r="K10739">
        <v>1</v>
      </c>
      <c r="L10739" t="s">
        <v>30</v>
      </c>
      <c r="M10739" t="s">
        <v>31</v>
      </c>
      <c r="N10739" t="s">
        <v>24199</v>
      </c>
      <c r="O10739" t="s">
        <v>7740</v>
      </c>
      <c r="P10739" t="s">
        <v>25861</v>
      </c>
    </row>
    <row r="10740" spans="1:16">
      <c r="A10740" t="s">
        <v>24185</v>
      </c>
      <c r="B10740" t="s">
        <v>24186</v>
      </c>
      <c r="C10740" t="s">
        <v>2746</v>
      </c>
      <c r="D10740" t="s">
        <v>2747</v>
      </c>
      <c r="E10740" t="s">
        <v>20</v>
      </c>
      <c r="F10740" t="s">
        <v>2608</v>
      </c>
      <c r="G10740">
        <v>73113916</v>
      </c>
      <c r="H10740">
        <v>73113937</v>
      </c>
      <c r="I10740" t="s">
        <v>37</v>
      </c>
      <c r="J10740">
        <v>1</v>
      </c>
      <c r="K10740">
        <v>1</v>
      </c>
      <c r="L10740" t="s">
        <v>30</v>
      </c>
      <c r="M10740" t="s">
        <v>31</v>
      </c>
      <c r="N10740" t="s">
        <v>24199</v>
      </c>
      <c r="O10740" t="s">
        <v>7740</v>
      </c>
      <c r="P10740" t="s">
        <v>25861</v>
      </c>
    </row>
    <row r="10741" spans="1:16">
      <c r="A10741" t="s">
        <v>24185</v>
      </c>
      <c r="B10741" t="s">
        <v>24186</v>
      </c>
      <c r="C10741" t="s">
        <v>2737</v>
      </c>
      <c r="D10741" t="s">
        <v>2738</v>
      </c>
      <c r="E10741" t="s">
        <v>20</v>
      </c>
      <c r="F10741" t="s">
        <v>2608</v>
      </c>
      <c r="G10741">
        <v>73155888</v>
      </c>
      <c r="H10741">
        <v>73155909</v>
      </c>
      <c r="I10741" t="s">
        <v>22</v>
      </c>
      <c r="J10741">
        <v>2</v>
      </c>
      <c r="K10741">
        <v>0</v>
      </c>
      <c r="L10741" t="s">
        <v>30</v>
      </c>
      <c r="M10741" t="s">
        <v>24</v>
      </c>
      <c r="N10741" t="s">
        <v>24251</v>
      </c>
      <c r="O10741" t="s">
        <v>25532</v>
      </c>
      <c r="P10741" t="s">
        <v>25862</v>
      </c>
    </row>
    <row r="10742" spans="1:16">
      <c r="A10742" t="s">
        <v>24185</v>
      </c>
      <c r="B10742" t="s">
        <v>24186</v>
      </c>
      <c r="C10742" t="s">
        <v>2741</v>
      </c>
      <c r="D10742" t="s">
        <v>2742</v>
      </c>
      <c r="E10742" t="s">
        <v>20</v>
      </c>
      <c r="F10742" t="s">
        <v>2608</v>
      </c>
      <c r="G10742">
        <v>73155888</v>
      </c>
      <c r="H10742">
        <v>73155909</v>
      </c>
      <c r="I10742" t="s">
        <v>22</v>
      </c>
      <c r="J10742">
        <v>2</v>
      </c>
      <c r="K10742">
        <v>0</v>
      </c>
      <c r="L10742" t="s">
        <v>30</v>
      </c>
      <c r="M10742" t="s">
        <v>24</v>
      </c>
      <c r="N10742" t="s">
        <v>24251</v>
      </c>
      <c r="O10742" t="s">
        <v>25532</v>
      </c>
      <c r="P10742" t="s">
        <v>25862</v>
      </c>
    </row>
    <row r="10743" spans="1:16">
      <c r="A10743" t="s">
        <v>24185</v>
      </c>
      <c r="B10743" t="s">
        <v>24186</v>
      </c>
      <c r="C10743" t="s">
        <v>2737</v>
      </c>
      <c r="D10743" t="s">
        <v>2738</v>
      </c>
      <c r="E10743" t="s">
        <v>20</v>
      </c>
      <c r="F10743" t="s">
        <v>2608</v>
      </c>
      <c r="G10743">
        <v>73158827</v>
      </c>
      <c r="H10743">
        <v>73158849</v>
      </c>
      <c r="I10743" t="s">
        <v>22</v>
      </c>
      <c r="J10743">
        <v>3</v>
      </c>
      <c r="K10743">
        <v>0</v>
      </c>
      <c r="L10743" t="s">
        <v>30</v>
      </c>
      <c r="M10743" t="s">
        <v>24</v>
      </c>
      <c r="N10743" t="s">
        <v>25863</v>
      </c>
      <c r="O10743" t="s">
        <v>25864</v>
      </c>
      <c r="P10743" t="s">
        <v>25865</v>
      </c>
    </row>
    <row r="10744" spans="1:16">
      <c r="A10744" t="s">
        <v>24185</v>
      </c>
      <c r="B10744" t="s">
        <v>24186</v>
      </c>
      <c r="C10744" t="s">
        <v>2741</v>
      </c>
      <c r="D10744" t="s">
        <v>2742</v>
      </c>
      <c r="E10744" t="s">
        <v>20</v>
      </c>
      <c r="F10744" t="s">
        <v>2608</v>
      </c>
      <c r="G10744">
        <v>73158827</v>
      </c>
      <c r="H10744">
        <v>73158849</v>
      </c>
      <c r="I10744" t="s">
        <v>22</v>
      </c>
      <c r="J10744">
        <v>3</v>
      </c>
      <c r="K10744">
        <v>0</v>
      </c>
      <c r="L10744" t="s">
        <v>30</v>
      </c>
      <c r="M10744" t="s">
        <v>24</v>
      </c>
      <c r="N10744" t="s">
        <v>25863</v>
      </c>
      <c r="O10744" t="s">
        <v>25864</v>
      </c>
      <c r="P10744" t="s">
        <v>25865</v>
      </c>
    </row>
    <row r="10745" spans="1:16">
      <c r="A10745" t="s">
        <v>24185</v>
      </c>
      <c r="B10745" t="s">
        <v>24186</v>
      </c>
      <c r="C10745" t="s">
        <v>2737</v>
      </c>
      <c r="D10745" t="s">
        <v>2738</v>
      </c>
      <c r="E10745" t="s">
        <v>20</v>
      </c>
      <c r="F10745" t="s">
        <v>2608</v>
      </c>
      <c r="G10745">
        <v>73190730</v>
      </c>
      <c r="H10745">
        <v>73190752</v>
      </c>
      <c r="I10745" t="s">
        <v>22</v>
      </c>
      <c r="J10745">
        <v>1</v>
      </c>
      <c r="K10745">
        <v>0</v>
      </c>
      <c r="L10745" t="s">
        <v>30</v>
      </c>
      <c r="M10745" t="s">
        <v>31</v>
      </c>
      <c r="N10745" t="s">
        <v>25017</v>
      </c>
      <c r="O10745" t="s">
        <v>25866</v>
      </c>
      <c r="P10745" t="s">
        <v>25867</v>
      </c>
    </row>
    <row r="10746" spans="1:16">
      <c r="A10746" t="s">
        <v>24185</v>
      </c>
      <c r="B10746" t="s">
        <v>24186</v>
      </c>
      <c r="C10746" t="s">
        <v>2741</v>
      </c>
      <c r="D10746" t="s">
        <v>2742</v>
      </c>
      <c r="E10746" t="s">
        <v>20</v>
      </c>
      <c r="F10746" t="s">
        <v>2608</v>
      </c>
      <c r="G10746">
        <v>73190730</v>
      </c>
      <c r="H10746">
        <v>73190752</v>
      </c>
      <c r="I10746" t="s">
        <v>22</v>
      </c>
      <c r="J10746">
        <v>1</v>
      </c>
      <c r="K10746">
        <v>0</v>
      </c>
      <c r="L10746" t="s">
        <v>30</v>
      </c>
      <c r="M10746" t="s">
        <v>31</v>
      </c>
      <c r="N10746" t="s">
        <v>25017</v>
      </c>
      <c r="O10746" t="s">
        <v>25866</v>
      </c>
      <c r="P10746" t="s">
        <v>25867</v>
      </c>
    </row>
    <row r="10747" spans="1:16">
      <c r="A10747" t="s">
        <v>24185</v>
      </c>
      <c r="B10747" t="s">
        <v>24186</v>
      </c>
      <c r="C10747" t="s">
        <v>2737</v>
      </c>
      <c r="D10747" t="s">
        <v>2738</v>
      </c>
      <c r="E10747" t="s">
        <v>20</v>
      </c>
      <c r="F10747" t="s">
        <v>2608</v>
      </c>
      <c r="G10747">
        <v>73215043</v>
      </c>
      <c r="H10747">
        <v>73215064</v>
      </c>
      <c r="I10747" t="s">
        <v>22</v>
      </c>
      <c r="J10747">
        <v>2</v>
      </c>
      <c r="K10747">
        <v>0</v>
      </c>
      <c r="L10747" t="s">
        <v>30</v>
      </c>
      <c r="M10747" t="s">
        <v>24</v>
      </c>
      <c r="N10747" t="s">
        <v>24248</v>
      </c>
      <c r="O10747" t="s">
        <v>10203</v>
      </c>
      <c r="P10747" t="s">
        <v>25868</v>
      </c>
    </row>
    <row r="10748" spans="1:16">
      <c r="A10748" t="s">
        <v>24185</v>
      </c>
      <c r="B10748" t="s">
        <v>24186</v>
      </c>
      <c r="C10748" t="s">
        <v>2741</v>
      </c>
      <c r="D10748" t="s">
        <v>2742</v>
      </c>
      <c r="E10748" t="s">
        <v>20</v>
      </c>
      <c r="F10748" t="s">
        <v>2608</v>
      </c>
      <c r="G10748">
        <v>73215043</v>
      </c>
      <c r="H10748">
        <v>73215064</v>
      </c>
      <c r="I10748" t="s">
        <v>22</v>
      </c>
      <c r="J10748">
        <v>2</v>
      </c>
      <c r="K10748">
        <v>0</v>
      </c>
      <c r="L10748" t="s">
        <v>30</v>
      </c>
      <c r="M10748" t="s">
        <v>24</v>
      </c>
      <c r="N10748" t="s">
        <v>24248</v>
      </c>
      <c r="O10748" t="s">
        <v>10203</v>
      </c>
      <c r="P10748" t="s">
        <v>25868</v>
      </c>
    </row>
    <row r="10749" spans="1:16">
      <c r="A10749" t="s">
        <v>24185</v>
      </c>
      <c r="B10749" t="s">
        <v>24186</v>
      </c>
      <c r="C10749" t="s">
        <v>20440</v>
      </c>
      <c r="D10749" t="s">
        <v>20441</v>
      </c>
      <c r="E10749" t="s">
        <v>20</v>
      </c>
      <c r="F10749" t="s">
        <v>2608</v>
      </c>
      <c r="G10749">
        <v>73243010</v>
      </c>
      <c r="H10749">
        <v>73243032</v>
      </c>
      <c r="I10749" t="s">
        <v>22</v>
      </c>
      <c r="J10749">
        <v>1</v>
      </c>
      <c r="K10749">
        <v>0</v>
      </c>
      <c r="L10749" t="s">
        <v>597</v>
      </c>
      <c r="M10749" t="s">
        <v>24</v>
      </c>
      <c r="N10749" t="s">
        <v>24187</v>
      </c>
      <c r="O10749" t="s">
        <v>1801</v>
      </c>
      <c r="P10749" t="s">
        <v>24813</v>
      </c>
    </row>
    <row r="10750" spans="1:16">
      <c r="A10750" t="s">
        <v>24185</v>
      </c>
      <c r="B10750" t="s">
        <v>24186</v>
      </c>
      <c r="C10750" t="s">
        <v>2737</v>
      </c>
      <c r="D10750" t="s">
        <v>2738</v>
      </c>
      <c r="E10750" t="s">
        <v>20</v>
      </c>
      <c r="F10750" t="s">
        <v>2608</v>
      </c>
      <c r="G10750">
        <v>73243010</v>
      </c>
      <c r="H10750">
        <v>73243032</v>
      </c>
      <c r="I10750" t="s">
        <v>22</v>
      </c>
      <c r="J10750">
        <v>1</v>
      </c>
      <c r="K10750">
        <v>0</v>
      </c>
      <c r="L10750" t="s">
        <v>597</v>
      </c>
      <c r="M10750" t="s">
        <v>24</v>
      </c>
      <c r="N10750" t="s">
        <v>24187</v>
      </c>
      <c r="O10750" t="s">
        <v>1801</v>
      </c>
      <c r="P10750" t="s">
        <v>24813</v>
      </c>
    </row>
    <row r="10751" spans="1:16">
      <c r="A10751" t="s">
        <v>24185</v>
      </c>
      <c r="B10751" t="s">
        <v>24186</v>
      </c>
      <c r="C10751" t="s">
        <v>2741</v>
      </c>
      <c r="D10751" t="s">
        <v>2742</v>
      </c>
      <c r="E10751" t="s">
        <v>20</v>
      </c>
      <c r="F10751" t="s">
        <v>2608</v>
      </c>
      <c r="G10751">
        <v>73243010</v>
      </c>
      <c r="H10751">
        <v>73243032</v>
      </c>
      <c r="I10751" t="s">
        <v>22</v>
      </c>
      <c r="J10751">
        <v>1</v>
      </c>
      <c r="K10751">
        <v>0</v>
      </c>
      <c r="L10751" t="s">
        <v>597</v>
      </c>
      <c r="M10751" t="s">
        <v>24</v>
      </c>
      <c r="N10751" t="s">
        <v>24187</v>
      </c>
      <c r="O10751" t="s">
        <v>1801</v>
      </c>
      <c r="P10751" t="s">
        <v>24813</v>
      </c>
    </row>
    <row r="10752" spans="1:16">
      <c r="A10752" t="s">
        <v>24185</v>
      </c>
      <c r="B10752" t="s">
        <v>24186</v>
      </c>
      <c r="C10752" t="s">
        <v>2743</v>
      </c>
      <c r="D10752" t="s">
        <v>2744</v>
      </c>
      <c r="E10752" t="s">
        <v>20</v>
      </c>
      <c r="F10752" t="s">
        <v>2608</v>
      </c>
      <c r="G10752">
        <v>73246284</v>
      </c>
      <c r="H10752">
        <v>73246305</v>
      </c>
      <c r="I10752" t="s">
        <v>37</v>
      </c>
      <c r="J10752">
        <v>1</v>
      </c>
      <c r="K10752">
        <v>0</v>
      </c>
      <c r="L10752" t="s">
        <v>30</v>
      </c>
      <c r="M10752" t="s">
        <v>24</v>
      </c>
      <c r="N10752" t="s">
        <v>24289</v>
      </c>
      <c r="O10752" t="s">
        <v>7771</v>
      </c>
      <c r="P10752" t="s">
        <v>25869</v>
      </c>
    </row>
    <row r="10753" spans="1:16">
      <c r="A10753" t="s">
        <v>24185</v>
      </c>
      <c r="B10753" t="s">
        <v>24186</v>
      </c>
      <c r="C10753" t="s">
        <v>2746</v>
      </c>
      <c r="D10753" t="s">
        <v>2747</v>
      </c>
      <c r="E10753" t="s">
        <v>20</v>
      </c>
      <c r="F10753" t="s">
        <v>2608</v>
      </c>
      <c r="G10753">
        <v>73246284</v>
      </c>
      <c r="H10753">
        <v>73246305</v>
      </c>
      <c r="I10753" t="s">
        <v>37</v>
      </c>
      <c r="J10753">
        <v>1</v>
      </c>
      <c r="K10753">
        <v>0</v>
      </c>
      <c r="L10753" t="s">
        <v>30</v>
      </c>
      <c r="M10753" t="s">
        <v>24</v>
      </c>
      <c r="N10753" t="s">
        <v>24289</v>
      </c>
      <c r="O10753" t="s">
        <v>7771</v>
      </c>
      <c r="P10753" t="s">
        <v>25869</v>
      </c>
    </row>
    <row r="10754" spans="1:16">
      <c r="A10754" t="s">
        <v>24185</v>
      </c>
      <c r="B10754" t="s">
        <v>24186</v>
      </c>
      <c r="C10754" t="s">
        <v>2743</v>
      </c>
      <c r="D10754" t="s">
        <v>2744</v>
      </c>
      <c r="E10754" t="s">
        <v>20</v>
      </c>
      <c r="F10754" t="s">
        <v>2608</v>
      </c>
      <c r="G10754">
        <v>73252926</v>
      </c>
      <c r="H10754">
        <v>73252947</v>
      </c>
      <c r="I10754" t="s">
        <v>37</v>
      </c>
      <c r="J10754">
        <v>2</v>
      </c>
      <c r="K10754">
        <v>0</v>
      </c>
      <c r="L10754" t="s">
        <v>57</v>
      </c>
      <c r="M10754" t="s">
        <v>24</v>
      </c>
      <c r="N10754" t="s">
        <v>24199</v>
      </c>
      <c r="O10754" t="s">
        <v>7740</v>
      </c>
      <c r="P10754" t="s">
        <v>25870</v>
      </c>
    </row>
    <row r="10755" spans="1:16">
      <c r="A10755" t="s">
        <v>24185</v>
      </c>
      <c r="B10755" t="s">
        <v>24186</v>
      </c>
      <c r="C10755" t="s">
        <v>2746</v>
      </c>
      <c r="D10755" t="s">
        <v>2747</v>
      </c>
      <c r="E10755" t="s">
        <v>20</v>
      </c>
      <c r="F10755" t="s">
        <v>2608</v>
      </c>
      <c r="G10755">
        <v>73252926</v>
      </c>
      <c r="H10755">
        <v>73252947</v>
      </c>
      <c r="I10755" t="s">
        <v>37</v>
      </c>
      <c r="J10755">
        <v>2</v>
      </c>
      <c r="K10755">
        <v>0</v>
      </c>
      <c r="L10755" t="s">
        <v>57</v>
      </c>
      <c r="M10755" t="s">
        <v>24</v>
      </c>
      <c r="N10755" t="s">
        <v>24199</v>
      </c>
      <c r="O10755" t="s">
        <v>7740</v>
      </c>
      <c r="P10755" t="s">
        <v>25870</v>
      </c>
    </row>
    <row r="10756" spans="1:16">
      <c r="A10756" t="s">
        <v>24185</v>
      </c>
      <c r="B10756" t="s">
        <v>24186</v>
      </c>
      <c r="C10756" t="s">
        <v>2737</v>
      </c>
      <c r="D10756" t="s">
        <v>2738</v>
      </c>
      <c r="E10756" t="s">
        <v>20</v>
      </c>
      <c r="F10756" t="s">
        <v>2608</v>
      </c>
      <c r="G10756">
        <v>73271730</v>
      </c>
      <c r="H10756">
        <v>73271750</v>
      </c>
      <c r="I10756" t="s">
        <v>22</v>
      </c>
      <c r="J10756">
        <v>1</v>
      </c>
      <c r="K10756">
        <v>0</v>
      </c>
      <c r="L10756" t="s">
        <v>30</v>
      </c>
      <c r="M10756" t="s">
        <v>31</v>
      </c>
      <c r="N10756" t="s">
        <v>24274</v>
      </c>
      <c r="O10756" t="s">
        <v>25871</v>
      </c>
      <c r="P10756" t="s">
        <v>25872</v>
      </c>
    </row>
    <row r="10757" spans="1:16">
      <c r="A10757" t="s">
        <v>24185</v>
      </c>
      <c r="B10757" t="s">
        <v>24186</v>
      </c>
      <c r="C10757" t="s">
        <v>2741</v>
      </c>
      <c r="D10757" t="s">
        <v>2742</v>
      </c>
      <c r="E10757" t="s">
        <v>20</v>
      </c>
      <c r="F10757" t="s">
        <v>2608</v>
      </c>
      <c r="G10757">
        <v>73271730</v>
      </c>
      <c r="H10757">
        <v>73271750</v>
      </c>
      <c r="I10757" t="s">
        <v>22</v>
      </c>
      <c r="J10757">
        <v>1</v>
      </c>
      <c r="K10757">
        <v>0</v>
      </c>
      <c r="L10757" t="s">
        <v>30</v>
      </c>
      <c r="M10757" t="s">
        <v>31</v>
      </c>
      <c r="N10757" t="s">
        <v>24274</v>
      </c>
      <c r="O10757" t="s">
        <v>25871</v>
      </c>
      <c r="P10757" t="s">
        <v>25872</v>
      </c>
    </row>
    <row r="10758" spans="1:16">
      <c r="A10758" t="s">
        <v>24185</v>
      </c>
      <c r="B10758" t="s">
        <v>24186</v>
      </c>
      <c r="C10758" t="s">
        <v>2737</v>
      </c>
      <c r="D10758" t="s">
        <v>2738</v>
      </c>
      <c r="E10758" t="s">
        <v>20</v>
      </c>
      <c r="F10758" t="s">
        <v>2608</v>
      </c>
      <c r="G10758">
        <v>73383211</v>
      </c>
      <c r="H10758">
        <v>73383235</v>
      </c>
      <c r="I10758" t="s">
        <v>22</v>
      </c>
      <c r="J10758">
        <v>1</v>
      </c>
      <c r="K10758">
        <v>0</v>
      </c>
      <c r="L10758" t="s">
        <v>30</v>
      </c>
      <c r="M10758" t="s">
        <v>24</v>
      </c>
      <c r="N10758" t="s">
        <v>25873</v>
      </c>
      <c r="O10758" t="s">
        <v>25874</v>
      </c>
      <c r="P10758" t="s">
        <v>25875</v>
      </c>
    </row>
    <row r="10759" spans="1:16">
      <c r="A10759" t="s">
        <v>24185</v>
      </c>
      <c r="B10759" t="s">
        <v>24186</v>
      </c>
      <c r="C10759" t="s">
        <v>2741</v>
      </c>
      <c r="D10759" t="s">
        <v>2742</v>
      </c>
      <c r="E10759" t="s">
        <v>20</v>
      </c>
      <c r="F10759" t="s">
        <v>2608</v>
      </c>
      <c r="G10759">
        <v>73383211</v>
      </c>
      <c r="H10759">
        <v>73383235</v>
      </c>
      <c r="I10759" t="s">
        <v>22</v>
      </c>
      <c r="J10759">
        <v>1</v>
      </c>
      <c r="K10759">
        <v>0</v>
      </c>
      <c r="L10759" t="s">
        <v>30</v>
      </c>
      <c r="M10759" t="s">
        <v>24</v>
      </c>
      <c r="N10759" t="s">
        <v>25873</v>
      </c>
      <c r="O10759" t="s">
        <v>25874</v>
      </c>
      <c r="P10759" t="s">
        <v>25875</v>
      </c>
    </row>
    <row r="10760" spans="1:16">
      <c r="A10760" t="s">
        <v>24185</v>
      </c>
      <c r="B10760" t="s">
        <v>24186</v>
      </c>
      <c r="C10760" t="s">
        <v>20451</v>
      </c>
      <c r="D10760" t="s">
        <v>20452</v>
      </c>
      <c r="E10760" t="s">
        <v>20</v>
      </c>
      <c r="F10760" t="s">
        <v>2608</v>
      </c>
      <c r="G10760">
        <v>73513483</v>
      </c>
      <c r="H10760">
        <v>73513503</v>
      </c>
      <c r="I10760" t="s">
        <v>22</v>
      </c>
      <c r="J10760">
        <v>4</v>
      </c>
      <c r="K10760">
        <v>0</v>
      </c>
      <c r="L10760" t="s">
        <v>30</v>
      </c>
      <c r="M10760" t="s">
        <v>24</v>
      </c>
      <c r="N10760" t="s">
        <v>24274</v>
      </c>
      <c r="O10760" t="s">
        <v>25876</v>
      </c>
      <c r="P10760" t="s">
        <v>25877</v>
      </c>
    </row>
    <row r="10761" spans="1:16">
      <c r="A10761" t="s">
        <v>24185</v>
      </c>
      <c r="B10761" t="s">
        <v>24186</v>
      </c>
      <c r="C10761" t="s">
        <v>2737</v>
      </c>
      <c r="D10761" t="s">
        <v>2738</v>
      </c>
      <c r="E10761" t="s">
        <v>20</v>
      </c>
      <c r="F10761" t="s">
        <v>2608</v>
      </c>
      <c r="G10761">
        <v>73513483</v>
      </c>
      <c r="H10761">
        <v>73513503</v>
      </c>
      <c r="I10761" t="s">
        <v>22</v>
      </c>
      <c r="J10761">
        <v>4</v>
      </c>
      <c r="K10761">
        <v>0</v>
      </c>
      <c r="L10761" t="s">
        <v>30</v>
      </c>
      <c r="M10761" t="s">
        <v>24</v>
      </c>
      <c r="N10761" t="s">
        <v>24274</v>
      </c>
      <c r="O10761" t="s">
        <v>25876</v>
      </c>
      <c r="P10761" t="s">
        <v>25877</v>
      </c>
    </row>
    <row r="10762" spans="1:16">
      <c r="A10762" t="s">
        <v>24185</v>
      </c>
      <c r="B10762" t="s">
        <v>24186</v>
      </c>
      <c r="C10762" t="s">
        <v>2741</v>
      </c>
      <c r="D10762" t="s">
        <v>2742</v>
      </c>
      <c r="E10762" t="s">
        <v>20</v>
      </c>
      <c r="F10762" t="s">
        <v>2608</v>
      </c>
      <c r="G10762">
        <v>73513483</v>
      </c>
      <c r="H10762">
        <v>73513503</v>
      </c>
      <c r="I10762" t="s">
        <v>22</v>
      </c>
      <c r="J10762">
        <v>4</v>
      </c>
      <c r="K10762">
        <v>0</v>
      </c>
      <c r="L10762" t="s">
        <v>30</v>
      </c>
      <c r="M10762" t="s">
        <v>24</v>
      </c>
      <c r="N10762" t="s">
        <v>24274</v>
      </c>
      <c r="O10762" t="s">
        <v>25876</v>
      </c>
      <c r="P10762" t="s">
        <v>25877</v>
      </c>
    </row>
    <row r="10763" spans="1:16">
      <c r="A10763" t="s">
        <v>24185</v>
      </c>
      <c r="B10763" t="s">
        <v>24186</v>
      </c>
      <c r="C10763" t="s">
        <v>2737</v>
      </c>
      <c r="D10763" t="s">
        <v>2738</v>
      </c>
      <c r="E10763" t="s">
        <v>20</v>
      </c>
      <c r="F10763" t="s">
        <v>2608</v>
      </c>
      <c r="G10763">
        <v>73523424</v>
      </c>
      <c r="H10763">
        <v>73523443</v>
      </c>
      <c r="I10763" t="s">
        <v>22</v>
      </c>
      <c r="J10763">
        <v>2</v>
      </c>
      <c r="K10763">
        <v>0</v>
      </c>
      <c r="L10763" t="s">
        <v>30</v>
      </c>
      <c r="M10763" t="s">
        <v>31</v>
      </c>
      <c r="N10763" t="s">
        <v>24211</v>
      </c>
      <c r="O10763" t="s">
        <v>25878</v>
      </c>
      <c r="P10763" t="s">
        <v>25879</v>
      </c>
    </row>
    <row r="10764" spans="1:16">
      <c r="A10764" t="s">
        <v>24185</v>
      </c>
      <c r="B10764" t="s">
        <v>24186</v>
      </c>
      <c r="C10764" t="s">
        <v>2741</v>
      </c>
      <c r="D10764" t="s">
        <v>2742</v>
      </c>
      <c r="E10764" t="s">
        <v>20</v>
      </c>
      <c r="F10764" t="s">
        <v>2608</v>
      </c>
      <c r="G10764">
        <v>73523424</v>
      </c>
      <c r="H10764">
        <v>73523443</v>
      </c>
      <c r="I10764" t="s">
        <v>22</v>
      </c>
      <c r="J10764">
        <v>2</v>
      </c>
      <c r="K10764">
        <v>0</v>
      </c>
      <c r="L10764" t="s">
        <v>30</v>
      </c>
      <c r="M10764" t="s">
        <v>31</v>
      </c>
      <c r="N10764" t="s">
        <v>24211</v>
      </c>
      <c r="O10764" t="s">
        <v>25878</v>
      </c>
      <c r="P10764" t="s">
        <v>25879</v>
      </c>
    </row>
    <row r="10765" spans="1:16">
      <c r="A10765" t="s">
        <v>24185</v>
      </c>
      <c r="B10765" t="s">
        <v>24186</v>
      </c>
      <c r="C10765" t="s">
        <v>2737</v>
      </c>
      <c r="D10765" t="s">
        <v>2738</v>
      </c>
      <c r="E10765" t="s">
        <v>20</v>
      </c>
      <c r="F10765" t="s">
        <v>2608</v>
      </c>
      <c r="G10765">
        <v>73597120</v>
      </c>
      <c r="H10765">
        <v>73597140</v>
      </c>
      <c r="I10765" t="s">
        <v>22</v>
      </c>
      <c r="J10765">
        <v>1</v>
      </c>
      <c r="K10765">
        <v>0</v>
      </c>
      <c r="L10765" t="s">
        <v>30</v>
      </c>
      <c r="M10765" t="s">
        <v>24</v>
      </c>
      <c r="N10765" t="s">
        <v>24189</v>
      </c>
      <c r="O10765" t="s">
        <v>8059</v>
      </c>
      <c r="P10765" t="s">
        <v>25880</v>
      </c>
    </row>
    <row r="10766" spans="1:16">
      <c r="A10766" t="s">
        <v>24185</v>
      </c>
      <c r="B10766" t="s">
        <v>24186</v>
      </c>
      <c r="C10766" t="s">
        <v>2741</v>
      </c>
      <c r="D10766" t="s">
        <v>2742</v>
      </c>
      <c r="E10766" t="s">
        <v>20</v>
      </c>
      <c r="F10766" t="s">
        <v>2608</v>
      </c>
      <c r="G10766">
        <v>73597120</v>
      </c>
      <c r="H10766">
        <v>73597140</v>
      </c>
      <c r="I10766" t="s">
        <v>22</v>
      </c>
      <c r="J10766">
        <v>1</v>
      </c>
      <c r="K10766">
        <v>0</v>
      </c>
      <c r="L10766" t="s">
        <v>30</v>
      </c>
      <c r="M10766" t="s">
        <v>24</v>
      </c>
      <c r="N10766" t="s">
        <v>24189</v>
      </c>
      <c r="O10766" t="s">
        <v>8059</v>
      </c>
      <c r="P10766" t="s">
        <v>25880</v>
      </c>
    </row>
    <row r="10767" spans="1:16">
      <c r="A10767" t="s">
        <v>24185</v>
      </c>
      <c r="B10767" t="s">
        <v>24186</v>
      </c>
      <c r="C10767" t="s">
        <v>2737</v>
      </c>
      <c r="D10767" t="s">
        <v>2738</v>
      </c>
      <c r="E10767" t="s">
        <v>20</v>
      </c>
      <c r="F10767" t="s">
        <v>2608</v>
      </c>
      <c r="G10767">
        <v>73606760</v>
      </c>
      <c r="H10767">
        <v>73606783</v>
      </c>
      <c r="I10767" t="s">
        <v>22</v>
      </c>
      <c r="J10767">
        <v>1</v>
      </c>
      <c r="K10767">
        <v>0</v>
      </c>
      <c r="L10767" t="s">
        <v>30</v>
      </c>
      <c r="M10767" t="s">
        <v>24</v>
      </c>
      <c r="N10767" t="s">
        <v>24333</v>
      </c>
      <c r="O10767" t="s">
        <v>25881</v>
      </c>
      <c r="P10767" t="s">
        <v>25882</v>
      </c>
    </row>
    <row r="10768" spans="1:16">
      <c r="A10768" t="s">
        <v>24185</v>
      </c>
      <c r="B10768" t="s">
        <v>24186</v>
      </c>
      <c r="C10768" t="s">
        <v>2741</v>
      </c>
      <c r="D10768" t="s">
        <v>2742</v>
      </c>
      <c r="E10768" t="s">
        <v>20</v>
      </c>
      <c r="F10768" t="s">
        <v>2608</v>
      </c>
      <c r="G10768">
        <v>73606760</v>
      </c>
      <c r="H10768">
        <v>73606783</v>
      </c>
      <c r="I10768" t="s">
        <v>22</v>
      </c>
      <c r="J10768">
        <v>1</v>
      </c>
      <c r="K10768">
        <v>0</v>
      </c>
      <c r="L10768" t="s">
        <v>30</v>
      </c>
      <c r="M10768" t="s">
        <v>24</v>
      </c>
      <c r="N10768" t="s">
        <v>24333</v>
      </c>
      <c r="O10768" t="s">
        <v>25881</v>
      </c>
      <c r="P10768" t="s">
        <v>25882</v>
      </c>
    </row>
    <row r="10769" spans="1:16">
      <c r="A10769" t="s">
        <v>24185</v>
      </c>
      <c r="B10769" t="s">
        <v>24186</v>
      </c>
      <c r="C10769" t="s">
        <v>2743</v>
      </c>
      <c r="D10769" t="s">
        <v>2744</v>
      </c>
      <c r="E10769" t="s">
        <v>20</v>
      </c>
      <c r="F10769" t="s">
        <v>2608</v>
      </c>
      <c r="G10769">
        <v>73770454</v>
      </c>
      <c r="H10769">
        <v>73770481</v>
      </c>
      <c r="I10769" t="s">
        <v>37</v>
      </c>
      <c r="J10769">
        <v>1</v>
      </c>
      <c r="K10769">
        <v>0</v>
      </c>
      <c r="L10769" t="s">
        <v>30</v>
      </c>
      <c r="M10769" t="s">
        <v>24</v>
      </c>
      <c r="N10769" t="s">
        <v>25883</v>
      </c>
      <c r="O10769" t="s">
        <v>25884</v>
      </c>
      <c r="P10769" t="s">
        <v>25885</v>
      </c>
    </row>
    <row r="10770" spans="1:16">
      <c r="A10770" t="s">
        <v>24185</v>
      </c>
      <c r="B10770" t="s">
        <v>24186</v>
      </c>
      <c r="C10770" t="s">
        <v>2746</v>
      </c>
      <c r="D10770" t="s">
        <v>2747</v>
      </c>
      <c r="E10770" t="s">
        <v>20</v>
      </c>
      <c r="F10770" t="s">
        <v>2608</v>
      </c>
      <c r="G10770">
        <v>73770454</v>
      </c>
      <c r="H10770">
        <v>73770481</v>
      </c>
      <c r="I10770" t="s">
        <v>37</v>
      </c>
      <c r="J10770">
        <v>1</v>
      </c>
      <c r="K10770">
        <v>0</v>
      </c>
      <c r="L10770" t="s">
        <v>30</v>
      </c>
      <c r="M10770" t="s">
        <v>24</v>
      </c>
      <c r="N10770" t="s">
        <v>25883</v>
      </c>
      <c r="O10770" t="s">
        <v>25884</v>
      </c>
      <c r="P10770" t="s">
        <v>25885</v>
      </c>
    </row>
    <row r="10771" spans="1:16">
      <c r="A10771" t="s">
        <v>24185</v>
      </c>
      <c r="B10771" t="s">
        <v>24186</v>
      </c>
      <c r="C10771" t="s">
        <v>2737</v>
      </c>
      <c r="D10771" t="s">
        <v>2738</v>
      </c>
      <c r="E10771" t="s">
        <v>20</v>
      </c>
      <c r="F10771" t="s">
        <v>2608</v>
      </c>
      <c r="G10771">
        <v>73872692</v>
      </c>
      <c r="H10771">
        <v>73872713</v>
      </c>
      <c r="I10771" t="s">
        <v>22</v>
      </c>
      <c r="J10771">
        <v>1</v>
      </c>
      <c r="K10771">
        <v>0</v>
      </c>
      <c r="L10771" t="s">
        <v>23</v>
      </c>
      <c r="M10771" t="s">
        <v>24</v>
      </c>
      <c r="N10771" t="s">
        <v>24274</v>
      </c>
      <c r="O10771" t="s">
        <v>25886</v>
      </c>
      <c r="P10771" t="s">
        <v>25887</v>
      </c>
    </row>
    <row r="10772" spans="1:16">
      <c r="A10772" t="s">
        <v>24185</v>
      </c>
      <c r="B10772" t="s">
        <v>24186</v>
      </c>
      <c r="C10772" t="s">
        <v>2741</v>
      </c>
      <c r="D10772" t="s">
        <v>2742</v>
      </c>
      <c r="E10772" t="s">
        <v>20</v>
      </c>
      <c r="F10772" t="s">
        <v>2608</v>
      </c>
      <c r="G10772">
        <v>73872692</v>
      </c>
      <c r="H10772">
        <v>73872713</v>
      </c>
      <c r="I10772" t="s">
        <v>22</v>
      </c>
      <c r="J10772">
        <v>1</v>
      </c>
      <c r="K10772">
        <v>0</v>
      </c>
      <c r="L10772" t="s">
        <v>23</v>
      </c>
      <c r="M10772" t="s">
        <v>24</v>
      </c>
      <c r="N10772" t="s">
        <v>24274</v>
      </c>
      <c r="O10772" t="s">
        <v>25886</v>
      </c>
      <c r="P10772" t="s">
        <v>25887</v>
      </c>
    </row>
    <row r="10773" spans="1:16">
      <c r="A10773" t="s">
        <v>24185</v>
      </c>
      <c r="B10773" t="s">
        <v>24186</v>
      </c>
      <c r="C10773" t="s">
        <v>2737</v>
      </c>
      <c r="D10773" t="s">
        <v>2738</v>
      </c>
      <c r="E10773" t="s">
        <v>20</v>
      </c>
      <c r="F10773" t="s">
        <v>2608</v>
      </c>
      <c r="G10773">
        <v>73874408</v>
      </c>
      <c r="H10773">
        <v>73874429</v>
      </c>
      <c r="I10773" t="s">
        <v>22</v>
      </c>
      <c r="J10773">
        <v>2</v>
      </c>
      <c r="K10773">
        <v>0</v>
      </c>
      <c r="L10773" t="s">
        <v>57</v>
      </c>
      <c r="M10773" t="s">
        <v>24</v>
      </c>
      <c r="N10773" t="s">
        <v>24289</v>
      </c>
      <c r="O10773" t="s">
        <v>7771</v>
      </c>
      <c r="P10773" t="s">
        <v>25888</v>
      </c>
    </row>
    <row r="10774" spans="1:16">
      <c r="A10774" t="s">
        <v>24185</v>
      </c>
      <c r="B10774" t="s">
        <v>24186</v>
      </c>
      <c r="C10774" t="s">
        <v>2741</v>
      </c>
      <c r="D10774" t="s">
        <v>2742</v>
      </c>
      <c r="E10774" t="s">
        <v>20</v>
      </c>
      <c r="F10774" t="s">
        <v>2608</v>
      </c>
      <c r="G10774">
        <v>73874408</v>
      </c>
      <c r="H10774">
        <v>73874429</v>
      </c>
      <c r="I10774" t="s">
        <v>22</v>
      </c>
      <c r="J10774">
        <v>2</v>
      </c>
      <c r="K10774">
        <v>0</v>
      </c>
      <c r="L10774" t="s">
        <v>57</v>
      </c>
      <c r="M10774" t="s">
        <v>24</v>
      </c>
      <c r="N10774" t="s">
        <v>24289</v>
      </c>
      <c r="O10774" t="s">
        <v>7771</v>
      </c>
      <c r="P10774" t="s">
        <v>25888</v>
      </c>
    </row>
    <row r="10775" spans="1:16">
      <c r="A10775" t="s">
        <v>24185</v>
      </c>
      <c r="B10775" t="s">
        <v>24186</v>
      </c>
      <c r="C10775" t="s">
        <v>2743</v>
      </c>
      <c r="D10775" t="s">
        <v>2744</v>
      </c>
      <c r="E10775" t="s">
        <v>20</v>
      </c>
      <c r="F10775" t="s">
        <v>2608</v>
      </c>
      <c r="G10775">
        <v>74018279</v>
      </c>
      <c r="H10775">
        <v>74018301</v>
      </c>
      <c r="I10775" t="s">
        <v>37</v>
      </c>
      <c r="J10775">
        <v>1</v>
      </c>
      <c r="K10775">
        <v>0</v>
      </c>
      <c r="L10775" t="s">
        <v>30</v>
      </c>
      <c r="M10775" t="s">
        <v>24</v>
      </c>
      <c r="N10775" t="s">
        <v>24879</v>
      </c>
      <c r="O10775" t="s">
        <v>25256</v>
      </c>
      <c r="P10775" t="s">
        <v>25889</v>
      </c>
    </row>
    <row r="10776" spans="1:16">
      <c r="A10776" t="s">
        <v>24185</v>
      </c>
      <c r="B10776" t="s">
        <v>24186</v>
      </c>
      <c r="C10776" t="s">
        <v>2746</v>
      </c>
      <c r="D10776" t="s">
        <v>2747</v>
      </c>
      <c r="E10776" t="s">
        <v>20</v>
      </c>
      <c r="F10776" t="s">
        <v>2608</v>
      </c>
      <c r="G10776">
        <v>74018279</v>
      </c>
      <c r="H10776">
        <v>74018301</v>
      </c>
      <c r="I10776" t="s">
        <v>37</v>
      </c>
      <c r="J10776">
        <v>1</v>
      </c>
      <c r="K10776">
        <v>0</v>
      </c>
      <c r="L10776" t="s">
        <v>30</v>
      </c>
      <c r="M10776" t="s">
        <v>24</v>
      </c>
      <c r="N10776" t="s">
        <v>24879</v>
      </c>
      <c r="O10776" t="s">
        <v>25256</v>
      </c>
      <c r="P10776" t="s">
        <v>25889</v>
      </c>
    </row>
    <row r="10777" spans="1:16">
      <c r="A10777" t="s">
        <v>24185</v>
      </c>
      <c r="B10777" t="s">
        <v>24186</v>
      </c>
      <c r="C10777" t="s">
        <v>2737</v>
      </c>
      <c r="D10777" t="s">
        <v>2738</v>
      </c>
      <c r="E10777" t="s">
        <v>20</v>
      </c>
      <c r="F10777" t="s">
        <v>2608</v>
      </c>
      <c r="G10777">
        <v>74083300</v>
      </c>
      <c r="H10777">
        <v>74083321</v>
      </c>
      <c r="I10777" t="s">
        <v>22</v>
      </c>
      <c r="J10777">
        <v>1</v>
      </c>
      <c r="K10777">
        <v>0</v>
      </c>
      <c r="L10777" t="s">
        <v>30</v>
      </c>
      <c r="M10777" t="s">
        <v>24</v>
      </c>
      <c r="N10777" t="s">
        <v>24189</v>
      </c>
      <c r="O10777" t="s">
        <v>9671</v>
      </c>
      <c r="P10777" t="s">
        <v>24216</v>
      </c>
    </row>
    <row r="10778" spans="1:16">
      <c r="A10778" t="s">
        <v>24185</v>
      </c>
      <c r="B10778" t="s">
        <v>24186</v>
      </c>
      <c r="C10778" t="s">
        <v>2737</v>
      </c>
      <c r="D10778" t="s">
        <v>2738</v>
      </c>
      <c r="E10778" t="s">
        <v>20</v>
      </c>
      <c r="F10778" t="s">
        <v>2608</v>
      </c>
      <c r="G10778">
        <v>74083564</v>
      </c>
      <c r="H10778">
        <v>74083585</v>
      </c>
      <c r="I10778" t="s">
        <v>22</v>
      </c>
      <c r="J10778">
        <v>1</v>
      </c>
      <c r="K10778">
        <v>0</v>
      </c>
      <c r="L10778" t="s">
        <v>30</v>
      </c>
      <c r="M10778" t="s">
        <v>24</v>
      </c>
      <c r="N10778" t="s">
        <v>24199</v>
      </c>
      <c r="O10778" t="s">
        <v>7740</v>
      </c>
      <c r="P10778" t="s">
        <v>25890</v>
      </c>
    </row>
    <row r="10779" spans="1:16">
      <c r="A10779" t="s">
        <v>24185</v>
      </c>
      <c r="B10779" t="s">
        <v>24186</v>
      </c>
      <c r="C10779" t="s">
        <v>2737</v>
      </c>
      <c r="D10779" t="s">
        <v>2738</v>
      </c>
      <c r="E10779" t="s">
        <v>20</v>
      </c>
      <c r="F10779" t="s">
        <v>2608</v>
      </c>
      <c r="G10779">
        <v>74132731</v>
      </c>
      <c r="H10779">
        <v>74132751</v>
      </c>
      <c r="I10779" t="s">
        <v>22</v>
      </c>
      <c r="J10779">
        <v>1</v>
      </c>
      <c r="K10779">
        <v>0</v>
      </c>
      <c r="L10779" t="s">
        <v>30</v>
      </c>
      <c r="M10779" t="s">
        <v>24</v>
      </c>
      <c r="N10779" t="s">
        <v>24211</v>
      </c>
      <c r="O10779" t="s">
        <v>25891</v>
      </c>
      <c r="P10779" t="s">
        <v>25892</v>
      </c>
    </row>
    <row r="10780" spans="1:16">
      <c r="A10780" t="s">
        <v>24185</v>
      </c>
      <c r="B10780" t="s">
        <v>24186</v>
      </c>
      <c r="C10780" t="s">
        <v>2737</v>
      </c>
      <c r="D10780" t="s">
        <v>2738</v>
      </c>
      <c r="E10780" t="s">
        <v>20</v>
      </c>
      <c r="F10780" t="s">
        <v>2608</v>
      </c>
      <c r="G10780">
        <v>74146855</v>
      </c>
      <c r="H10780">
        <v>74146877</v>
      </c>
      <c r="I10780" t="s">
        <v>22</v>
      </c>
      <c r="J10780">
        <v>2</v>
      </c>
      <c r="K10780">
        <v>1</v>
      </c>
      <c r="L10780" t="s">
        <v>30</v>
      </c>
      <c r="M10780" t="s">
        <v>31</v>
      </c>
      <c r="N10780" t="s">
        <v>24271</v>
      </c>
      <c r="O10780" t="s">
        <v>5259</v>
      </c>
      <c r="P10780" t="s">
        <v>25893</v>
      </c>
    </row>
    <row r="10781" spans="1:16">
      <c r="A10781" t="s">
        <v>24185</v>
      </c>
      <c r="B10781" t="s">
        <v>24186</v>
      </c>
      <c r="C10781" t="s">
        <v>2741</v>
      </c>
      <c r="D10781" t="s">
        <v>2742</v>
      </c>
      <c r="E10781" t="s">
        <v>20</v>
      </c>
      <c r="F10781" t="s">
        <v>2608</v>
      </c>
      <c r="G10781">
        <v>74146855</v>
      </c>
      <c r="H10781">
        <v>74146877</v>
      </c>
      <c r="I10781" t="s">
        <v>22</v>
      </c>
      <c r="J10781">
        <v>2</v>
      </c>
      <c r="K10781">
        <v>1</v>
      </c>
      <c r="L10781" t="s">
        <v>30</v>
      </c>
      <c r="M10781" t="s">
        <v>31</v>
      </c>
      <c r="N10781" t="s">
        <v>24271</v>
      </c>
      <c r="O10781" t="s">
        <v>5259</v>
      </c>
      <c r="P10781" t="s">
        <v>25893</v>
      </c>
    </row>
    <row r="10782" spans="1:16">
      <c r="A10782" t="s">
        <v>24185</v>
      </c>
      <c r="B10782" t="s">
        <v>24186</v>
      </c>
      <c r="C10782" t="s">
        <v>2746</v>
      </c>
      <c r="D10782" t="s">
        <v>2747</v>
      </c>
      <c r="E10782" t="s">
        <v>20</v>
      </c>
      <c r="F10782" t="s">
        <v>2608</v>
      </c>
      <c r="G10782">
        <v>74272455</v>
      </c>
      <c r="H10782">
        <v>74272476</v>
      </c>
      <c r="I10782" t="s">
        <v>37</v>
      </c>
      <c r="J10782">
        <v>2</v>
      </c>
      <c r="K10782">
        <v>0</v>
      </c>
      <c r="L10782" t="s">
        <v>30</v>
      </c>
      <c r="M10782" t="s">
        <v>24</v>
      </c>
      <c r="N10782" t="s">
        <v>24189</v>
      </c>
      <c r="O10782" t="s">
        <v>9671</v>
      </c>
      <c r="P10782" t="s">
        <v>25894</v>
      </c>
    </row>
    <row r="10783" spans="1:16">
      <c r="A10783" t="s">
        <v>24185</v>
      </c>
      <c r="B10783" t="s">
        <v>24186</v>
      </c>
      <c r="C10783" t="s">
        <v>2746</v>
      </c>
      <c r="D10783" t="s">
        <v>2747</v>
      </c>
      <c r="E10783" t="s">
        <v>20</v>
      </c>
      <c r="F10783" t="s">
        <v>2608</v>
      </c>
      <c r="G10783">
        <v>74289637</v>
      </c>
      <c r="H10783">
        <v>74289663</v>
      </c>
      <c r="I10783" t="s">
        <v>37</v>
      </c>
      <c r="J10783">
        <v>1</v>
      </c>
      <c r="K10783">
        <v>0</v>
      </c>
      <c r="L10783" t="s">
        <v>30</v>
      </c>
      <c r="M10783" t="s">
        <v>31</v>
      </c>
      <c r="N10783" t="s">
        <v>25590</v>
      </c>
      <c r="O10783" t="s">
        <v>25591</v>
      </c>
      <c r="P10783" t="s">
        <v>25845</v>
      </c>
    </row>
    <row r="10784" spans="1:16">
      <c r="A10784" t="s">
        <v>24185</v>
      </c>
      <c r="B10784" t="s">
        <v>24186</v>
      </c>
      <c r="C10784" t="s">
        <v>2778</v>
      </c>
      <c r="D10784" t="s">
        <v>2779</v>
      </c>
      <c r="E10784" t="s">
        <v>20</v>
      </c>
      <c r="F10784" t="s">
        <v>2608</v>
      </c>
      <c r="G10784">
        <v>75141741</v>
      </c>
      <c r="H10784">
        <v>75141762</v>
      </c>
      <c r="I10784" t="s">
        <v>37</v>
      </c>
      <c r="J10784">
        <v>1</v>
      </c>
      <c r="K10784">
        <v>0</v>
      </c>
      <c r="L10784" t="s">
        <v>30</v>
      </c>
      <c r="M10784" t="s">
        <v>24</v>
      </c>
      <c r="N10784" t="s">
        <v>24251</v>
      </c>
      <c r="O10784" t="s">
        <v>15617</v>
      </c>
      <c r="P10784" t="s">
        <v>25895</v>
      </c>
    </row>
    <row r="10785" spans="1:16">
      <c r="A10785" t="s">
        <v>24185</v>
      </c>
      <c r="B10785" t="s">
        <v>24186</v>
      </c>
      <c r="C10785" t="s">
        <v>2781</v>
      </c>
      <c r="D10785" t="s">
        <v>2782</v>
      </c>
      <c r="E10785" t="s">
        <v>20</v>
      </c>
      <c r="F10785" t="s">
        <v>2608</v>
      </c>
      <c r="G10785">
        <v>75141741</v>
      </c>
      <c r="H10785">
        <v>75141762</v>
      </c>
      <c r="I10785" t="s">
        <v>37</v>
      </c>
      <c r="J10785">
        <v>1</v>
      </c>
      <c r="K10785">
        <v>0</v>
      </c>
      <c r="L10785" t="s">
        <v>30</v>
      </c>
      <c r="M10785" t="s">
        <v>24</v>
      </c>
      <c r="N10785" t="s">
        <v>24251</v>
      </c>
      <c r="O10785" t="s">
        <v>15617</v>
      </c>
      <c r="P10785" t="s">
        <v>25895</v>
      </c>
    </row>
    <row r="10786" spans="1:16">
      <c r="A10786" t="s">
        <v>24185</v>
      </c>
      <c r="B10786" t="s">
        <v>24186</v>
      </c>
      <c r="C10786" t="s">
        <v>25896</v>
      </c>
      <c r="D10786" t="s">
        <v>25897</v>
      </c>
      <c r="E10786" t="s">
        <v>20</v>
      </c>
      <c r="F10786" t="s">
        <v>2608</v>
      </c>
      <c r="G10786">
        <v>75141741</v>
      </c>
      <c r="H10786">
        <v>75141762</v>
      </c>
      <c r="I10786" t="s">
        <v>37</v>
      </c>
      <c r="J10786">
        <v>1</v>
      </c>
      <c r="K10786">
        <v>0</v>
      </c>
      <c r="L10786" t="s">
        <v>30</v>
      </c>
      <c r="M10786" t="s">
        <v>24</v>
      </c>
      <c r="N10786" t="s">
        <v>24251</v>
      </c>
      <c r="O10786" t="s">
        <v>15617</v>
      </c>
      <c r="P10786" t="s">
        <v>25895</v>
      </c>
    </row>
    <row r="10787" spans="1:16">
      <c r="A10787" t="s">
        <v>24185</v>
      </c>
      <c r="B10787" t="s">
        <v>24186</v>
      </c>
      <c r="C10787" t="s">
        <v>2778</v>
      </c>
      <c r="D10787" t="s">
        <v>2779</v>
      </c>
      <c r="E10787" t="s">
        <v>20</v>
      </c>
      <c r="F10787" t="s">
        <v>2608</v>
      </c>
      <c r="G10787">
        <v>75327325</v>
      </c>
      <c r="H10787">
        <v>75327346</v>
      </c>
      <c r="I10787" t="s">
        <v>37</v>
      </c>
      <c r="J10787">
        <v>1</v>
      </c>
      <c r="K10787">
        <v>0</v>
      </c>
      <c r="L10787" t="s">
        <v>30</v>
      </c>
      <c r="M10787" t="s">
        <v>24</v>
      </c>
      <c r="N10787" t="s">
        <v>24235</v>
      </c>
      <c r="O10787" t="s">
        <v>25898</v>
      </c>
      <c r="P10787" t="s">
        <v>25899</v>
      </c>
    </row>
    <row r="10788" spans="1:16">
      <c r="A10788" t="s">
        <v>24185</v>
      </c>
      <c r="B10788" t="s">
        <v>24186</v>
      </c>
      <c r="C10788" t="s">
        <v>25900</v>
      </c>
      <c r="D10788" t="s">
        <v>25901</v>
      </c>
      <c r="E10788" t="s">
        <v>20</v>
      </c>
      <c r="F10788" t="s">
        <v>2608</v>
      </c>
      <c r="G10788">
        <v>75517786</v>
      </c>
      <c r="H10788">
        <v>75517807</v>
      </c>
      <c r="I10788" t="s">
        <v>22</v>
      </c>
      <c r="J10788">
        <v>1</v>
      </c>
      <c r="K10788">
        <v>0</v>
      </c>
      <c r="L10788" t="s">
        <v>30</v>
      </c>
      <c r="M10788" t="s">
        <v>31</v>
      </c>
      <c r="N10788" t="s">
        <v>24289</v>
      </c>
      <c r="O10788" t="s">
        <v>7771</v>
      </c>
      <c r="P10788" t="s">
        <v>25902</v>
      </c>
    </row>
    <row r="10789" spans="1:16">
      <c r="A10789" t="s">
        <v>24185</v>
      </c>
      <c r="B10789" t="s">
        <v>24186</v>
      </c>
      <c r="C10789" t="s">
        <v>2778</v>
      </c>
      <c r="D10789" t="s">
        <v>2779</v>
      </c>
      <c r="E10789" t="s">
        <v>20</v>
      </c>
      <c r="F10789" t="s">
        <v>2608</v>
      </c>
      <c r="G10789">
        <v>76039531</v>
      </c>
      <c r="H10789">
        <v>76039550</v>
      </c>
      <c r="I10789" t="s">
        <v>37</v>
      </c>
      <c r="J10789">
        <v>1</v>
      </c>
      <c r="K10789">
        <v>0</v>
      </c>
      <c r="L10789" t="s">
        <v>30</v>
      </c>
      <c r="M10789" t="s">
        <v>24</v>
      </c>
      <c r="N10789" t="s">
        <v>24395</v>
      </c>
      <c r="O10789" t="s">
        <v>24888</v>
      </c>
      <c r="P10789" t="s">
        <v>25903</v>
      </c>
    </row>
    <row r="10790" spans="1:16">
      <c r="A10790" t="s">
        <v>24185</v>
      </c>
      <c r="B10790" t="s">
        <v>24186</v>
      </c>
      <c r="C10790" t="s">
        <v>2781</v>
      </c>
      <c r="D10790" t="s">
        <v>2782</v>
      </c>
      <c r="E10790" t="s">
        <v>20</v>
      </c>
      <c r="F10790" t="s">
        <v>2608</v>
      </c>
      <c r="G10790">
        <v>76039531</v>
      </c>
      <c r="H10790">
        <v>76039550</v>
      </c>
      <c r="I10790" t="s">
        <v>37</v>
      </c>
      <c r="J10790">
        <v>1</v>
      </c>
      <c r="K10790">
        <v>0</v>
      </c>
      <c r="L10790" t="s">
        <v>30</v>
      </c>
      <c r="M10790" t="s">
        <v>24</v>
      </c>
      <c r="N10790" t="s">
        <v>24395</v>
      </c>
      <c r="O10790" t="s">
        <v>24888</v>
      </c>
      <c r="P10790" t="s">
        <v>25903</v>
      </c>
    </row>
    <row r="10791" spans="1:16">
      <c r="A10791" t="s">
        <v>24185</v>
      </c>
      <c r="B10791" t="s">
        <v>24186</v>
      </c>
      <c r="C10791" t="s">
        <v>2778</v>
      </c>
      <c r="D10791" t="s">
        <v>2779</v>
      </c>
      <c r="E10791" t="s">
        <v>20</v>
      </c>
      <c r="F10791" t="s">
        <v>2608</v>
      </c>
      <c r="G10791">
        <v>76103255</v>
      </c>
      <c r="H10791">
        <v>76103274</v>
      </c>
      <c r="I10791" t="s">
        <v>37</v>
      </c>
      <c r="J10791">
        <v>1</v>
      </c>
      <c r="K10791">
        <v>0</v>
      </c>
      <c r="L10791" t="s">
        <v>30</v>
      </c>
      <c r="M10791" t="s">
        <v>31</v>
      </c>
      <c r="N10791" t="s">
        <v>24395</v>
      </c>
      <c r="O10791" t="s">
        <v>24710</v>
      </c>
      <c r="P10791" t="s">
        <v>25904</v>
      </c>
    </row>
    <row r="10792" spans="1:16">
      <c r="A10792" t="s">
        <v>24185</v>
      </c>
      <c r="B10792" t="s">
        <v>24186</v>
      </c>
      <c r="C10792" t="s">
        <v>2781</v>
      </c>
      <c r="D10792" t="s">
        <v>2782</v>
      </c>
      <c r="E10792" t="s">
        <v>20</v>
      </c>
      <c r="F10792" t="s">
        <v>2608</v>
      </c>
      <c r="G10792">
        <v>76103255</v>
      </c>
      <c r="H10792">
        <v>76103274</v>
      </c>
      <c r="I10792" t="s">
        <v>37</v>
      </c>
      <c r="J10792">
        <v>1</v>
      </c>
      <c r="K10792">
        <v>0</v>
      </c>
      <c r="L10792" t="s">
        <v>30</v>
      </c>
      <c r="M10792" t="s">
        <v>31</v>
      </c>
      <c r="N10792" t="s">
        <v>24395</v>
      </c>
      <c r="O10792" t="s">
        <v>24710</v>
      </c>
      <c r="P10792" t="s">
        <v>25904</v>
      </c>
    </row>
    <row r="10793" spans="1:16">
      <c r="A10793" t="s">
        <v>24185</v>
      </c>
      <c r="B10793" t="s">
        <v>24186</v>
      </c>
      <c r="C10793" t="s">
        <v>25905</v>
      </c>
      <c r="D10793" t="s">
        <v>25906</v>
      </c>
      <c r="E10793" t="s">
        <v>20</v>
      </c>
      <c r="F10793" t="s">
        <v>2608</v>
      </c>
      <c r="G10793">
        <v>77569381</v>
      </c>
      <c r="H10793">
        <v>77569400</v>
      </c>
      <c r="I10793" t="s">
        <v>22</v>
      </c>
      <c r="J10793">
        <v>2</v>
      </c>
      <c r="K10793">
        <v>0</v>
      </c>
      <c r="L10793" t="s">
        <v>57</v>
      </c>
      <c r="M10793" t="s">
        <v>24</v>
      </c>
      <c r="N10793" t="s">
        <v>24235</v>
      </c>
      <c r="O10793" t="s">
        <v>25907</v>
      </c>
      <c r="P10793" t="s">
        <v>25908</v>
      </c>
    </row>
    <row r="10794" spans="1:16">
      <c r="A10794" t="s">
        <v>24185</v>
      </c>
      <c r="B10794" t="s">
        <v>24186</v>
      </c>
      <c r="C10794" t="s">
        <v>15647</v>
      </c>
      <c r="D10794" t="s">
        <v>15648</v>
      </c>
      <c r="E10794" t="s">
        <v>20</v>
      </c>
      <c r="F10794" t="s">
        <v>2608</v>
      </c>
      <c r="G10794">
        <v>80373191</v>
      </c>
      <c r="H10794">
        <v>80373212</v>
      </c>
      <c r="I10794" t="s">
        <v>37</v>
      </c>
      <c r="J10794">
        <v>3</v>
      </c>
      <c r="K10794">
        <v>0</v>
      </c>
      <c r="L10794" t="s">
        <v>57</v>
      </c>
      <c r="M10794" t="s">
        <v>31</v>
      </c>
      <c r="N10794" t="s">
        <v>24238</v>
      </c>
      <c r="O10794" t="s">
        <v>7905</v>
      </c>
      <c r="P10794" t="s">
        <v>25909</v>
      </c>
    </row>
    <row r="10795" spans="1:16">
      <c r="A10795" t="s">
        <v>24185</v>
      </c>
      <c r="B10795" t="s">
        <v>24186</v>
      </c>
      <c r="C10795" t="s">
        <v>25910</v>
      </c>
      <c r="D10795" t="s">
        <v>25911</v>
      </c>
      <c r="E10795" t="s">
        <v>20</v>
      </c>
      <c r="F10795" t="s">
        <v>2608</v>
      </c>
      <c r="G10795">
        <v>87465296</v>
      </c>
      <c r="H10795">
        <v>87465317</v>
      </c>
      <c r="I10795" t="s">
        <v>37</v>
      </c>
      <c r="J10795">
        <v>2</v>
      </c>
      <c r="K10795">
        <v>0</v>
      </c>
      <c r="L10795" t="s">
        <v>57</v>
      </c>
      <c r="M10795" t="s">
        <v>24</v>
      </c>
      <c r="N10795" t="s">
        <v>24238</v>
      </c>
      <c r="O10795" t="s">
        <v>7905</v>
      </c>
      <c r="P10795" t="s">
        <v>25912</v>
      </c>
    </row>
    <row r="10796" spans="1:16">
      <c r="A10796" t="s">
        <v>24185</v>
      </c>
      <c r="B10796" t="s">
        <v>24186</v>
      </c>
      <c r="C10796" t="s">
        <v>10469</v>
      </c>
      <c r="D10796" t="s">
        <v>10470</v>
      </c>
      <c r="E10796" t="s">
        <v>20</v>
      </c>
      <c r="F10796" t="s">
        <v>2608</v>
      </c>
      <c r="G10796">
        <v>90273261</v>
      </c>
      <c r="H10796">
        <v>90273281</v>
      </c>
      <c r="I10796" t="s">
        <v>22</v>
      </c>
      <c r="J10796">
        <v>1</v>
      </c>
      <c r="K10796">
        <v>0</v>
      </c>
      <c r="L10796" t="s">
        <v>23</v>
      </c>
      <c r="M10796" t="s">
        <v>24</v>
      </c>
      <c r="N10796" t="s">
        <v>24194</v>
      </c>
      <c r="O10796" t="s">
        <v>13055</v>
      </c>
      <c r="P10796" t="s">
        <v>25913</v>
      </c>
    </row>
    <row r="10797" spans="1:16">
      <c r="A10797" t="s">
        <v>24185</v>
      </c>
      <c r="B10797" t="s">
        <v>24186</v>
      </c>
      <c r="C10797" t="s">
        <v>15661</v>
      </c>
      <c r="D10797" t="s">
        <v>15662</v>
      </c>
      <c r="E10797" t="s">
        <v>20</v>
      </c>
      <c r="F10797" t="s">
        <v>2608</v>
      </c>
      <c r="G10797">
        <v>91726259</v>
      </c>
      <c r="H10797">
        <v>91726280</v>
      </c>
      <c r="I10797" t="s">
        <v>22</v>
      </c>
      <c r="J10797">
        <v>1</v>
      </c>
      <c r="K10797">
        <v>0</v>
      </c>
      <c r="L10797" t="s">
        <v>30</v>
      </c>
      <c r="M10797" t="s">
        <v>24</v>
      </c>
      <c r="N10797" t="s">
        <v>24235</v>
      </c>
      <c r="O10797" t="s">
        <v>25914</v>
      </c>
      <c r="P10797" t="s">
        <v>25915</v>
      </c>
    </row>
    <row r="10798" spans="1:16">
      <c r="A10798" t="s">
        <v>24185</v>
      </c>
      <c r="B10798" t="s">
        <v>24186</v>
      </c>
      <c r="C10798" t="s">
        <v>20494</v>
      </c>
      <c r="D10798" t="s">
        <v>20495</v>
      </c>
      <c r="E10798" t="s">
        <v>20</v>
      </c>
      <c r="F10798" t="s">
        <v>2608</v>
      </c>
      <c r="G10798">
        <v>91753096</v>
      </c>
      <c r="H10798">
        <v>91753118</v>
      </c>
      <c r="I10798" t="s">
        <v>37</v>
      </c>
      <c r="J10798">
        <v>1</v>
      </c>
      <c r="K10798">
        <v>0</v>
      </c>
      <c r="L10798" t="s">
        <v>30</v>
      </c>
      <c r="M10798" t="s">
        <v>31</v>
      </c>
      <c r="N10798" t="s">
        <v>25017</v>
      </c>
      <c r="O10798" t="s">
        <v>25916</v>
      </c>
      <c r="P10798" t="s">
        <v>25917</v>
      </c>
    </row>
    <row r="10799" spans="1:16">
      <c r="A10799" t="s">
        <v>24185</v>
      </c>
      <c r="B10799" t="s">
        <v>24186</v>
      </c>
      <c r="C10799" t="s">
        <v>2804</v>
      </c>
      <c r="D10799" t="s">
        <v>2805</v>
      </c>
      <c r="E10799" t="s">
        <v>20</v>
      </c>
      <c r="F10799" t="s">
        <v>2608</v>
      </c>
      <c r="G10799">
        <v>92132437</v>
      </c>
      <c r="H10799">
        <v>92132458</v>
      </c>
      <c r="I10799" t="s">
        <v>37</v>
      </c>
      <c r="J10799">
        <v>4</v>
      </c>
      <c r="K10799">
        <v>0</v>
      </c>
      <c r="L10799" t="s">
        <v>57</v>
      </c>
      <c r="M10799" t="s">
        <v>31</v>
      </c>
      <c r="N10799" t="s">
        <v>24251</v>
      </c>
      <c r="O10799" t="s">
        <v>25918</v>
      </c>
      <c r="P10799" t="s">
        <v>25919</v>
      </c>
    </row>
    <row r="10800" spans="1:16">
      <c r="A10800" t="s">
        <v>24185</v>
      </c>
      <c r="B10800" t="s">
        <v>24186</v>
      </c>
      <c r="C10800" t="s">
        <v>25920</v>
      </c>
      <c r="D10800" t="s">
        <v>25921</v>
      </c>
      <c r="E10800" t="s">
        <v>20</v>
      </c>
      <c r="F10800" t="s">
        <v>2608</v>
      </c>
      <c r="G10800">
        <v>92219653</v>
      </c>
      <c r="H10800">
        <v>92219674</v>
      </c>
      <c r="I10800" t="s">
        <v>37</v>
      </c>
      <c r="J10800">
        <v>4</v>
      </c>
      <c r="K10800">
        <v>0</v>
      </c>
      <c r="L10800" t="s">
        <v>23</v>
      </c>
      <c r="M10800" t="s">
        <v>24</v>
      </c>
      <c r="N10800" t="s">
        <v>24189</v>
      </c>
      <c r="O10800" t="s">
        <v>25922</v>
      </c>
      <c r="P10800" t="s">
        <v>25923</v>
      </c>
    </row>
    <row r="10801" spans="1:16">
      <c r="A10801" t="s">
        <v>24185</v>
      </c>
      <c r="B10801" t="s">
        <v>24186</v>
      </c>
      <c r="C10801" t="s">
        <v>2807</v>
      </c>
      <c r="D10801" t="s">
        <v>2808</v>
      </c>
      <c r="E10801" t="s">
        <v>20</v>
      </c>
      <c r="F10801" t="s">
        <v>2608</v>
      </c>
      <c r="G10801">
        <v>92243211</v>
      </c>
      <c r="H10801">
        <v>92243231</v>
      </c>
      <c r="I10801" t="s">
        <v>37</v>
      </c>
      <c r="J10801">
        <v>3</v>
      </c>
      <c r="K10801">
        <v>0</v>
      </c>
      <c r="L10801" t="s">
        <v>57</v>
      </c>
      <c r="M10801" t="s">
        <v>31</v>
      </c>
      <c r="N10801" t="s">
        <v>24248</v>
      </c>
      <c r="O10801" t="s">
        <v>25924</v>
      </c>
      <c r="P10801" t="s">
        <v>25925</v>
      </c>
    </row>
    <row r="10802" spans="1:16">
      <c r="A10802" t="s">
        <v>24185</v>
      </c>
      <c r="B10802" t="s">
        <v>24186</v>
      </c>
      <c r="C10802" t="s">
        <v>2811</v>
      </c>
      <c r="D10802" t="s">
        <v>2808</v>
      </c>
      <c r="E10802" t="s">
        <v>20</v>
      </c>
      <c r="F10802" t="s">
        <v>2608</v>
      </c>
      <c r="G10802">
        <v>92243211</v>
      </c>
      <c r="H10802">
        <v>92243231</v>
      </c>
      <c r="I10802" t="s">
        <v>37</v>
      </c>
      <c r="J10802">
        <v>3</v>
      </c>
      <c r="K10802">
        <v>0</v>
      </c>
      <c r="L10802" t="s">
        <v>57</v>
      </c>
      <c r="M10802" t="s">
        <v>31</v>
      </c>
      <c r="N10802" t="s">
        <v>24248</v>
      </c>
      <c r="O10802" t="s">
        <v>25924</v>
      </c>
      <c r="P10802" t="s">
        <v>25925</v>
      </c>
    </row>
    <row r="10803" spans="1:16">
      <c r="A10803" t="s">
        <v>24185</v>
      </c>
      <c r="B10803" t="s">
        <v>24186</v>
      </c>
      <c r="C10803" t="s">
        <v>20499</v>
      </c>
      <c r="D10803" t="s">
        <v>20500</v>
      </c>
      <c r="E10803" t="s">
        <v>20</v>
      </c>
      <c r="F10803" t="s">
        <v>2608</v>
      </c>
      <c r="G10803">
        <v>92935140</v>
      </c>
      <c r="H10803">
        <v>92935165</v>
      </c>
      <c r="I10803" t="s">
        <v>22</v>
      </c>
      <c r="J10803">
        <v>1</v>
      </c>
      <c r="K10803">
        <v>0</v>
      </c>
      <c r="L10803" t="s">
        <v>30</v>
      </c>
      <c r="M10803" t="s">
        <v>24</v>
      </c>
      <c r="N10803" t="s">
        <v>25926</v>
      </c>
      <c r="O10803" t="s">
        <v>25927</v>
      </c>
      <c r="P10803" t="s">
        <v>25928</v>
      </c>
    </row>
    <row r="10804" spans="1:16">
      <c r="A10804" t="s">
        <v>24185</v>
      </c>
      <c r="B10804" t="s">
        <v>24186</v>
      </c>
      <c r="C10804" t="s">
        <v>20499</v>
      </c>
      <c r="D10804" t="s">
        <v>20500</v>
      </c>
      <c r="E10804" t="s">
        <v>20</v>
      </c>
      <c r="F10804" t="s">
        <v>2608</v>
      </c>
      <c r="G10804">
        <v>92935181</v>
      </c>
      <c r="H10804">
        <v>92935202</v>
      </c>
      <c r="I10804" t="s">
        <v>22</v>
      </c>
      <c r="J10804">
        <v>3</v>
      </c>
      <c r="K10804">
        <v>0</v>
      </c>
      <c r="L10804" t="s">
        <v>57</v>
      </c>
      <c r="M10804" t="s">
        <v>31</v>
      </c>
      <c r="N10804" t="s">
        <v>24211</v>
      </c>
      <c r="O10804" t="s">
        <v>25929</v>
      </c>
      <c r="P10804" t="s">
        <v>25930</v>
      </c>
    </row>
    <row r="10805" spans="1:16">
      <c r="A10805" t="s">
        <v>24185</v>
      </c>
      <c r="B10805" t="s">
        <v>24186</v>
      </c>
      <c r="C10805" t="s">
        <v>20503</v>
      </c>
      <c r="D10805" t="s">
        <v>20504</v>
      </c>
      <c r="E10805" t="s">
        <v>20</v>
      </c>
      <c r="F10805" t="s">
        <v>2608</v>
      </c>
      <c r="G10805">
        <v>94060376</v>
      </c>
      <c r="H10805">
        <v>94060397</v>
      </c>
      <c r="I10805" t="s">
        <v>22</v>
      </c>
      <c r="J10805">
        <v>4</v>
      </c>
      <c r="K10805">
        <v>0</v>
      </c>
      <c r="L10805" t="s">
        <v>30</v>
      </c>
      <c r="M10805" t="s">
        <v>31</v>
      </c>
      <c r="N10805" t="s">
        <v>24189</v>
      </c>
      <c r="O10805" t="s">
        <v>24432</v>
      </c>
      <c r="P10805" t="s">
        <v>25931</v>
      </c>
    </row>
    <row r="10806" spans="1:16">
      <c r="A10806" t="s">
        <v>24185</v>
      </c>
      <c r="B10806" t="s">
        <v>24186</v>
      </c>
      <c r="C10806" t="s">
        <v>2812</v>
      </c>
      <c r="D10806" t="s">
        <v>2813</v>
      </c>
      <c r="E10806" t="s">
        <v>20</v>
      </c>
      <c r="F10806" t="s">
        <v>2608</v>
      </c>
      <c r="G10806">
        <v>94294158</v>
      </c>
      <c r="H10806">
        <v>94294180</v>
      </c>
      <c r="I10806" t="s">
        <v>22</v>
      </c>
      <c r="J10806">
        <v>4</v>
      </c>
      <c r="K10806">
        <v>0</v>
      </c>
      <c r="L10806" t="s">
        <v>57</v>
      </c>
      <c r="M10806" t="s">
        <v>24</v>
      </c>
      <c r="N10806" t="s">
        <v>24998</v>
      </c>
      <c r="O10806" t="s">
        <v>25932</v>
      </c>
      <c r="P10806" t="s">
        <v>25933</v>
      </c>
    </row>
    <row r="10807" spans="1:16">
      <c r="A10807" t="s">
        <v>24185</v>
      </c>
      <c r="B10807" t="s">
        <v>24186</v>
      </c>
      <c r="C10807" t="s">
        <v>2817</v>
      </c>
      <c r="D10807" t="s">
        <v>2813</v>
      </c>
      <c r="E10807" t="s">
        <v>20</v>
      </c>
      <c r="F10807" t="s">
        <v>2608</v>
      </c>
      <c r="G10807">
        <v>94294158</v>
      </c>
      <c r="H10807">
        <v>94294180</v>
      </c>
      <c r="I10807" t="s">
        <v>22</v>
      </c>
      <c r="J10807">
        <v>4</v>
      </c>
      <c r="K10807">
        <v>0</v>
      </c>
      <c r="L10807" t="s">
        <v>57</v>
      </c>
      <c r="M10807" t="s">
        <v>24</v>
      </c>
      <c r="N10807" t="s">
        <v>24998</v>
      </c>
      <c r="O10807" t="s">
        <v>25932</v>
      </c>
      <c r="P10807" t="s">
        <v>25933</v>
      </c>
    </row>
    <row r="10808" spans="1:16">
      <c r="A10808" t="s">
        <v>24185</v>
      </c>
      <c r="B10808" t="s">
        <v>24186</v>
      </c>
      <c r="C10808" t="s">
        <v>20510</v>
      </c>
      <c r="D10808" t="s">
        <v>20511</v>
      </c>
      <c r="E10808" t="s">
        <v>20</v>
      </c>
      <c r="F10808" t="s">
        <v>2608</v>
      </c>
      <c r="G10808">
        <v>94917848</v>
      </c>
      <c r="H10808">
        <v>94917870</v>
      </c>
      <c r="I10808" t="s">
        <v>22</v>
      </c>
      <c r="J10808">
        <v>1</v>
      </c>
      <c r="K10808">
        <v>0</v>
      </c>
      <c r="L10808" t="s">
        <v>30</v>
      </c>
      <c r="M10808" t="s">
        <v>24</v>
      </c>
      <c r="N10808" t="s">
        <v>24909</v>
      </c>
      <c r="O10808" t="s">
        <v>25934</v>
      </c>
      <c r="P10808" t="s">
        <v>25935</v>
      </c>
    </row>
    <row r="10809" spans="1:16">
      <c r="A10809" t="s">
        <v>24185</v>
      </c>
      <c r="B10809" t="s">
        <v>24186</v>
      </c>
      <c r="C10809" t="s">
        <v>10484</v>
      </c>
      <c r="D10809" t="s">
        <v>10485</v>
      </c>
      <c r="E10809" t="s">
        <v>20</v>
      </c>
      <c r="F10809" t="s">
        <v>2608</v>
      </c>
      <c r="G10809">
        <v>99227855</v>
      </c>
      <c r="H10809">
        <v>99227876</v>
      </c>
      <c r="I10809" t="s">
        <v>22</v>
      </c>
      <c r="J10809">
        <v>7</v>
      </c>
      <c r="K10809">
        <v>0</v>
      </c>
      <c r="L10809" t="s">
        <v>57</v>
      </c>
      <c r="M10809" t="s">
        <v>24</v>
      </c>
      <c r="N10809" t="s">
        <v>24194</v>
      </c>
      <c r="O10809" t="s">
        <v>25936</v>
      </c>
      <c r="P10809" t="s">
        <v>25937</v>
      </c>
    </row>
    <row r="10810" spans="1:16">
      <c r="A10810" t="s">
        <v>24185</v>
      </c>
      <c r="B10810" t="s">
        <v>24186</v>
      </c>
      <c r="C10810" t="s">
        <v>10484</v>
      </c>
      <c r="D10810" t="s">
        <v>10485</v>
      </c>
      <c r="E10810" t="s">
        <v>20</v>
      </c>
      <c r="F10810" t="s">
        <v>2608</v>
      </c>
      <c r="G10810">
        <v>99240274</v>
      </c>
      <c r="H10810">
        <v>99240295</v>
      </c>
      <c r="I10810" t="s">
        <v>22</v>
      </c>
      <c r="J10810">
        <v>1</v>
      </c>
      <c r="K10810">
        <v>0</v>
      </c>
      <c r="L10810" t="s">
        <v>30</v>
      </c>
      <c r="M10810" t="s">
        <v>24</v>
      </c>
      <c r="N10810" t="s">
        <v>24189</v>
      </c>
      <c r="O10810" t="s">
        <v>8602</v>
      </c>
      <c r="P10810" t="s">
        <v>25938</v>
      </c>
    </row>
    <row r="10811" spans="1:16">
      <c r="A10811" t="s">
        <v>24185</v>
      </c>
      <c r="B10811" t="s">
        <v>24186</v>
      </c>
      <c r="C10811" t="s">
        <v>2829</v>
      </c>
      <c r="D10811" t="s">
        <v>2830</v>
      </c>
      <c r="E10811" t="s">
        <v>20</v>
      </c>
      <c r="F10811" t="s">
        <v>2608</v>
      </c>
      <c r="G10811">
        <v>99695257</v>
      </c>
      <c r="H10811">
        <v>99695280</v>
      </c>
      <c r="I10811" t="s">
        <v>37</v>
      </c>
      <c r="J10811">
        <v>9</v>
      </c>
      <c r="K10811">
        <v>0</v>
      </c>
      <c r="L10811" t="s">
        <v>87</v>
      </c>
      <c r="M10811" t="s">
        <v>24</v>
      </c>
      <c r="N10811" t="s">
        <v>25220</v>
      </c>
      <c r="O10811" t="s">
        <v>25939</v>
      </c>
      <c r="P10811" t="s">
        <v>25940</v>
      </c>
    </row>
    <row r="10812" spans="1:16">
      <c r="A10812" t="s">
        <v>24185</v>
      </c>
      <c r="B10812" t="s">
        <v>24186</v>
      </c>
      <c r="C10812" t="s">
        <v>2832</v>
      </c>
      <c r="D10812" t="s">
        <v>2830</v>
      </c>
      <c r="E10812" t="s">
        <v>20</v>
      </c>
      <c r="F10812" t="s">
        <v>2608</v>
      </c>
      <c r="G10812">
        <v>99695257</v>
      </c>
      <c r="H10812">
        <v>99695280</v>
      </c>
      <c r="I10812" t="s">
        <v>37</v>
      </c>
      <c r="J10812">
        <v>9</v>
      </c>
      <c r="K10812">
        <v>0</v>
      </c>
      <c r="L10812" t="s">
        <v>87</v>
      </c>
      <c r="M10812" t="s">
        <v>24</v>
      </c>
      <c r="N10812" t="s">
        <v>25220</v>
      </c>
      <c r="O10812" t="s">
        <v>25939</v>
      </c>
      <c r="P10812" t="s">
        <v>25940</v>
      </c>
    </row>
    <row r="10813" spans="1:16">
      <c r="A10813" t="s">
        <v>24185</v>
      </c>
      <c r="B10813" t="s">
        <v>24186</v>
      </c>
      <c r="C10813" t="s">
        <v>2829</v>
      </c>
      <c r="D10813" t="s">
        <v>2830</v>
      </c>
      <c r="E10813" t="s">
        <v>20</v>
      </c>
      <c r="F10813" t="s">
        <v>2608</v>
      </c>
      <c r="G10813">
        <v>99696328</v>
      </c>
      <c r="H10813">
        <v>99696338</v>
      </c>
      <c r="I10813" t="s">
        <v>37</v>
      </c>
      <c r="J10813">
        <v>9</v>
      </c>
      <c r="K10813">
        <v>1</v>
      </c>
      <c r="L10813" t="s">
        <v>294</v>
      </c>
      <c r="M10813" t="s">
        <v>24</v>
      </c>
      <c r="N10813" t="s">
        <v>24690</v>
      </c>
      <c r="O10813" t="s">
        <v>576</v>
      </c>
      <c r="P10813" t="e">
        <f>------------AUCCAGUCUCc</f>
        <v>#NAME?</v>
      </c>
    </row>
    <row r="10814" spans="1:16">
      <c r="A10814" t="s">
        <v>24185</v>
      </c>
      <c r="B10814" t="s">
        <v>24186</v>
      </c>
      <c r="C10814" t="s">
        <v>2832</v>
      </c>
      <c r="D10814" t="s">
        <v>2830</v>
      </c>
      <c r="E10814" t="s">
        <v>20</v>
      </c>
      <c r="F10814" t="s">
        <v>2608</v>
      </c>
      <c r="G10814">
        <v>99696328</v>
      </c>
      <c r="H10814">
        <v>99696338</v>
      </c>
      <c r="I10814" t="s">
        <v>37</v>
      </c>
      <c r="J10814">
        <v>9</v>
      </c>
      <c r="K10814">
        <v>1</v>
      </c>
      <c r="L10814" t="s">
        <v>294</v>
      </c>
      <c r="M10814" t="s">
        <v>24</v>
      </c>
      <c r="N10814" t="s">
        <v>24690</v>
      </c>
      <c r="O10814" t="s">
        <v>576</v>
      </c>
      <c r="P10814" t="e">
        <f>------------AUCCAGUCUCc</f>
        <v>#NAME?</v>
      </c>
    </row>
    <row r="10815" spans="1:16">
      <c r="A10815" t="s">
        <v>24185</v>
      </c>
      <c r="B10815" t="s">
        <v>24186</v>
      </c>
      <c r="C10815" t="s">
        <v>2838</v>
      </c>
      <c r="D10815" t="s">
        <v>2839</v>
      </c>
      <c r="E10815" t="s">
        <v>20</v>
      </c>
      <c r="F10815" t="s">
        <v>2608</v>
      </c>
      <c r="G10815">
        <v>100151716</v>
      </c>
      <c r="H10815">
        <v>100151732</v>
      </c>
      <c r="I10815" t="s">
        <v>22</v>
      </c>
      <c r="J10815">
        <v>2</v>
      </c>
      <c r="K10815">
        <v>0</v>
      </c>
      <c r="L10815" t="s">
        <v>30</v>
      </c>
      <c r="M10815" t="s">
        <v>31</v>
      </c>
      <c r="N10815" t="s">
        <v>25941</v>
      </c>
      <c r="O10815" t="s">
        <v>5353</v>
      </c>
      <c r="P10815" t="e">
        <f>------cccgUCAGUCAGUCUCa</f>
        <v>#NAME?</v>
      </c>
    </row>
    <row r="10816" spans="1:16">
      <c r="A10816" t="s">
        <v>24185</v>
      </c>
      <c r="B10816" t="s">
        <v>24186</v>
      </c>
      <c r="C10816" t="s">
        <v>20551</v>
      </c>
      <c r="D10816" t="s">
        <v>20552</v>
      </c>
      <c r="E10816" t="s">
        <v>20</v>
      </c>
      <c r="F10816" t="s">
        <v>2608</v>
      </c>
      <c r="G10816">
        <v>100277222</v>
      </c>
      <c r="H10816">
        <v>100277242</v>
      </c>
      <c r="I10816" t="s">
        <v>37</v>
      </c>
      <c r="J10816">
        <v>23</v>
      </c>
      <c r="K10816">
        <v>0</v>
      </c>
      <c r="L10816" t="s">
        <v>57</v>
      </c>
      <c r="M10816" t="s">
        <v>24</v>
      </c>
      <c r="N10816" t="s">
        <v>24211</v>
      </c>
      <c r="O10816" t="s">
        <v>25942</v>
      </c>
      <c r="P10816" t="s">
        <v>25943</v>
      </c>
    </row>
    <row r="10817" spans="1:16">
      <c r="A10817" t="s">
        <v>24185</v>
      </c>
      <c r="B10817" t="s">
        <v>24186</v>
      </c>
      <c r="C10817" t="s">
        <v>20561</v>
      </c>
      <c r="D10817" t="s">
        <v>20562</v>
      </c>
      <c r="E10817" t="s">
        <v>20</v>
      </c>
      <c r="F10817" t="s">
        <v>2608</v>
      </c>
      <c r="G10817">
        <v>100849289</v>
      </c>
      <c r="H10817">
        <v>100849310</v>
      </c>
      <c r="I10817" t="s">
        <v>37</v>
      </c>
      <c r="J10817">
        <v>8</v>
      </c>
      <c r="K10817">
        <v>0</v>
      </c>
      <c r="L10817" t="s">
        <v>57</v>
      </c>
      <c r="M10817" t="s">
        <v>31</v>
      </c>
      <c r="N10817" t="s">
        <v>24251</v>
      </c>
      <c r="O10817" t="s">
        <v>25944</v>
      </c>
      <c r="P10817" t="s">
        <v>25945</v>
      </c>
    </row>
    <row r="10818" spans="1:16">
      <c r="A10818" t="s">
        <v>24185</v>
      </c>
      <c r="B10818" t="s">
        <v>24186</v>
      </c>
      <c r="C10818" t="s">
        <v>6915</v>
      </c>
      <c r="D10818" t="s">
        <v>2848</v>
      </c>
      <c r="E10818" t="s">
        <v>20</v>
      </c>
      <c r="F10818" t="s">
        <v>2608</v>
      </c>
      <c r="G10818">
        <v>101899334</v>
      </c>
      <c r="H10818">
        <v>101899356</v>
      </c>
      <c r="I10818" t="s">
        <v>22</v>
      </c>
      <c r="J10818">
        <v>5</v>
      </c>
      <c r="K10818">
        <v>0</v>
      </c>
      <c r="L10818" t="s">
        <v>30</v>
      </c>
      <c r="M10818" t="s">
        <v>24</v>
      </c>
      <c r="N10818" t="s">
        <v>24473</v>
      </c>
      <c r="O10818" t="s">
        <v>25946</v>
      </c>
      <c r="P10818" t="s">
        <v>25947</v>
      </c>
    </row>
    <row r="10819" spans="1:16">
      <c r="A10819" t="s">
        <v>24185</v>
      </c>
      <c r="B10819" t="s">
        <v>24186</v>
      </c>
      <c r="C10819" t="s">
        <v>25948</v>
      </c>
      <c r="D10819" t="s">
        <v>25949</v>
      </c>
      <c r="E10819" t="s">
        <v>20</v>
      </c>
      <c r="F10819" t="s">
        <v>2608</v>
      </c>
      <c r="G10819">
        <v>102177636</v>
      </c>
      <c r="H10819">
        <v>102177659</v>
      </c>
      <c r="I10819" t="s">
        <v>37</v>
      </c>
      <c r="J10819">
        <v>1</v>
      </c>
      <c r="K10819">
        <v>0</v>
      </c>
      <c r="L10819" t="s">
        <v>30</v>
      </c>
      <c r="M10819" t="s">
        <v>24</v>
      </c>
      <c r="N10819" t="s">
        <v>25607</v>
      </c>
      <c r="O10819" t="s">
        <v>25950</v>
      </c>
      <c r="P10819" t="s">
        <v>25951</v>
      </c>
    </row>
    <row r="10820" spans="1:16">
      <c r="A10820" t="s">
        <v>24185</v>
      </c>
      <c r="B10820" t="s">
        <v>24186</v>
      </c>
      <c r="C10820" t="s">
        <v>25948</v>
      </c>
      <c r="D10820" t="s">
        <v>25949</v>
      </c>
      <c r="E10820" t="s">
        <v>20</v>
      </c>
      <c r="F10820" t="s">
        <v>2608</v>
      </c>
      <c r="G10820">
        <v>102178393</v>
      </c>
      <c r="H10820">
        <v>102178416</v>
      </c>
      <c r="I10820" t="s">
        <v>37</v>
      </c>
      <c r="J10820">
        <v>5</v>
      </c>
      <c r="K10820">
        <v>1</v>
      </c>
      <c r="L10820" t="s">
        <v>30</v>
      </c>
      <c r="M10820" t="s">
        <v>24</v>
      </c>
      <c r="N10820" t="s">
        <v>25551</v>
      </c>
      <c r="O10820" t="s">
        <v>25952</v>
      </c>
      <c r="P10820" t="s">
        <v>25953</v>
      </c>
    </row>
    <row r="10821" spans="1:16">
      <c r="A10821" t="s">
        <v>24185</v>
      </c>
      <c r="B10821" t="s">
        <v>24186</v>
      </c>
      <c r="C10821" t="s">
        <v>20572</v>
      </c>
      <c r="D10821" t="s">
        <v>20573</v>
      </c>
      <c r="E10821" t="s">
        <v>20</v>
      </c>
      <c r="F10821" t="s">
        <v>2608</v>
      </c>
      <c r="G10821">
        <v>102276741</v>
      </c>
      <c r="H10821">
        <v>102276764</v>
      </c>
      <c r="I10821" t="s">
        <v>37</v>
      </c>
      <c r="J10821">
        <v>1</v>
      </c>
      <c r="K10821">
        <v>0</v>
      </c>
      <c r="L10821" t="s">
        <v>30</v>
      </c>
      <c r="M10821" t="s">
        <v>24</v>
      </c>
      <c r="N10821" t="s">
        <v>25607</v>
      </c>
      <c r="O10821" t="s">
        <v>25950</v>
      </c>
      <c r="P10821" t="s">
        <v>25951</v>
      </c>
    </row>
    <row r="10822" spans="1:16">
      <c r="A10822" t="s">
        <v>24185</v>
      </c>
      <c r="B10822" t="s">
        <v>24186</v>
      </c>
      <c r="C10822" t="s">
        <v>20575</v>
      </c>
      <c r="D10822" t="s">
        <v>20576</v>
      </c>
      <c r="E10822" t="s">
        <v>20</v>
      </c>
      <c r="F10822" t="s">
        <v>2608</v>
      </c>
      <c r="G10822">
        <v>102276741</v>
      </c>
      <c r="H10822">
        <v>102276764</v>
      </c>
      <c r="I10822" t="s">
        <v>37</v>
      </c>
      <c r="J10822">
        <v>1</v>
      </c>
      <c r="K10822">
        <v>0</v>
      </c>
      <c r="L10822" t="s">
        <v>30</v>
      </c>
      <c r="M10822" t="s">
        <v>24</v>
      </c>
      <c r="N10822" t="s">
        <v>25607</v>
      </c>
      <c r="O10822" t="s">
        <v>25950</v>
      </c>
      <c r="P10822" t="s">
        <v>25951</v>
      </c>
    </row>
    <row r="10823" spans="1:16">
      <c r="A10823" t="s">
        <v>24185</v>
      </c>
      <c r="B10823" t="s">
        <v>24186</v>
      </c>
      <c r="C10823" t="s">
        <v>20572</v>
      </c>
      <c r="D10823" t="s">
        <v>20573</v>
      </c>
      <c r="E10823" t="s">
        <v>20</v>
      </c>
      <c r="F10823" t="s">
        <v>2608</v>
      </c>
      <c r="G10823">
        <v>102277499</v>
      </c>
      <c r="H10823">
        <v>102277522</v>
      </c>
      <c r="I10823" t="s">
        <v>37</v>
      </c>
      <c r="J10823">
        <v>5</v>
      </c>
      <c r="K10823">
        <v>0</v>
      </c>
      <c r="L10823" t="s">
        <v>30</v>
      </c>
      <c r="M10823" t="s">
        <v>24</v>
      </c>
      <c r="N10823" t="s">
        <v>25551</v>
      </c>
      <c r="O10823" t="s">
        <v>25952</v>
      </c>
      <c r="P10823" t="s">
        <v>25953</v>
      </c>
    </row>
    <row r="10824" spans="1:16">
      <c r="A10824" t="s">
        <v>24185</v>
      </c>
      <c r="B10824" t="s">
        <v>24186</v>
      </c>
      <c r="C10824" t="s">
        <v>20575</v>
      </c>
      <c r="D10824" t="s">
        <v>20576</v>
      </c>
      <c r="E10824" t="s">
        <v>20</v>
      </c>
      <c r="F10824" t="s">
        <v>2608</v>
      </c>
      <c r="G10824">
        <v>102277499</v>
      </c>
      <c r="H10824">
        <v>102277522</v>
      </c>
      <c r="I10824" t="s">
        <v>37</v>
      </c>
      <c r="J10824">
        <v>5</v>
      </c>
      <c r="K10824">
        <v>0</v>
      </c>
      <c r="L10824" t="s">
        <v>30</v>
      </c>
      <c r="M10824" t="s">
        <v>24</v>
      </c>
      <c r="N10824" t="s">
        <v>25551</v>
      </c>
      <c r="O10824" t="s">
        <v>25952</v>
      </c>
      <c r="P10824" t="s">
        <v>25953</v>
      </c>
    </row>
    <row r="10825" spans="1:16">
      <c r="A10825" t="s">
        <v>24185</v>
      </c>
      <c r="B10825" t="s">
        <v>24186</v>
      </c>
      <c r="C10825" t="s">
        <v>25954</v>
      </c>
      <c r="D10825" t="s">
        <v>25955</v>
      </c>
      <c r="E10825" t="s">
        <v>20</v>
      </c>
      <c r="F10825" t="s">
        <v>2608</v>
      </c>
      <c r="G10825">
        <v>106876948</v>
      </c>
      <c r="H10825">
        <v>106876971</v>
      </c>
      <c r="I10825" t="s">
        <v>37</v>
      </c>
      <c r="J10825">
        <v>4</v>
      </c>
      <c r="K10825">
        <v>0</v>
      </c>
      <c r="L10825" t="s">
        <v>23</v>
      </c>
      <c r="M10825" t="s">
        <v>31</v>
      </c>
      <c r="N10825" t="s">
        <v>25956</v>
      </c>
      <c r="O10825" t="s">
        <v>8628</v>
      </c>
      <c r="P10825" t="s">
        <v>25957</v>
      </c>
    </row>
    <row r="10826" spans="1:16">
      <c r="A10826" t="s">
        <v>24185</v>
      </c>
      <c r="B10826" t="s">
        <v>24186</v>
      </c>
      <c r="C10826" t="s">
        <v>10517</v>
      </c>
      <c r="D10826" t="s">
        <v>10518</v>
      </c>
      <c r="E10826" t="s">
        <v>20</v>
      </c>
      <c r="F10826" t="s">
        <v>2608</v>
      </c>
      <c r="G10826">
        <v>127017309</v>
      </c>
      <c r="H10826">
        <v>127017334</v>
      </c>
      <c r="I10826" t="s">
        <v>37</v>
      </c>
      <c r="J10826">
        <v>8</v>
      </c>
      <c r="K10826">
        <v>0</v>
      </c>
      <c r="L10826" t="s">
        <v>90</v>
      </c>
      <c r="M10826" t="s">
        <v>24</v>
      </c>
      <c r="N10826" t="s">
        <v>25958</v>
      </c>
      <c r="O10826" t="s">
        <v>25959</v>
      </c>
      <c r="P10826" t="s">
        <v>25960</v>
      </c>
    </row>
    <row r="10827" spans="1:16">
      <c r="A10827" t="s">
        <v>24185</v>
      </c>
      <c r="B10827" t="s">
        <v>24186</v>
      </c>
      <c r="C10827" t="s">
        <v>25961</v>
      </c>
      <c r="D10827" t="s">
        <v>25962</v>
      </c>
      <c r="E10827" t="s">
        <v>20</v>
      </c>
      <c r="F10827" t="s">
        <v>2608</v>
      </c>
      <c r="G10827">
        <v>129330349</v>
      </c>
      <c r="H10827">
        <v>129330368</v>
      </c>
      <c r="I10827" t="s">
        <v>22</v>
      </c>
      <c r="J10827">
        <v>3</v>
      </c>
      <c r="K10827">
        <v>0</v>
      </c>
      <c r="L10827" t="s">
        <v>87</v>
      </c>
      <c r="M10827" t="s">
        <v>24</v>
      </c>
      <c r="N10827" t="s">
        <v>24235</v>
      </c>
      <c r="O10827" t="s">
        <v>25963</v>
      </c>
      <c r="P10827" t="s">
        <v>25964</v>
      </c>
    </row>
    <row r="10828" spans="1:16">
      <c r="A10828" t="s">
        <v>24185</v>
      </c>
      <c r="B10828" t="s">
        <v>24186</v>
      </c>
      <c r="C10828" t="s">
        <v>25965</v>
      </c>
      <c r="D10828" t="s">
        <v>25962</v>
      </c>
      <c r="E10828" t="s">
        <v>20</v>
      </c>
      <c r="F10828" t="s">
        <v>2608</v>
      </c>
      <c r="G10828">
        <v>129330349</v>
      </c>
      <c r="H10828">
        <v>129330368</v>
      </c>
      <c r="I10828" t="s">
        <v>22</v>
      </c>
      <c r="J10828">
        <v>3</v>
      </c>
      <c r="K10828">
        <v>0</v>
      </c>
      <c r="L10828" t="s">
        <v>87</v>
      </c>
      <c r="M10828" t="s">
        <v>24</v>
      </c>
      <c r="N10828" t="s">
        <v>24235</v>
      </c>
      <c r="O10828" t="s">
        <v>25963</v>
      </c>
      <c r="P10828" t="s">
        <v>25964</v>
      </c>
    </row>
    <row r="10829" spans="1:16">
      <c r="A10829" t="s">
        <v>24185</v>
      </c>
      <c r="B10829" t="s">
        <v>24186</v>
      </c>
      <c r="C10829" t="s">
        <v>20615</v>
      </c>
      <c r="D10829" t="s">
        <v>20616</v>
      </c>
      <c r="E10829" t="s">
        <v>20</v>
      </c>
      <c r="F10829" t="s">
        <v>2608</v>
      </c>
      <c r="G10829">
        <v>131128413</v>
      </c>
      <c r="H10829">
        <v>131128433</v>
      </c>
      <c r="I10829" t="s">
        <v>22</v>
      </c>
      <c r="J10829">
        <v>3</v>
      </c>
      <c r="K10829">
        <v>0</v>
      </c>
      <c r="L10829" t="s">
        <v>57</v>
      </c>
      <c r="M10829" t="s">
        <v>24</v>
      </c>
      <c r="N10829" t="s">
        <v>24473</v>
      </c>
      <c r="O10829" t="s">
        <v>25966</v>
      </c>
      <c r="P10829" t="s">
        <v>25967</v>
      </c>
    </row>
    <row r="10830" spans="1:16">
      <c r="A10830" t="s">
        <v>24185</v>
      </c>
      <c r="B10830" t="s">
        <v>24186</v>
      </c>
      <c r="C10830" t="s">
        <v>20619</v>
      </c>
      <c r="D10830" t="s">
        <v>20616</v>
      </c>
      <c r="E10830" t="s">
        <v>20</v>
      </c>
      <c r="F10830" t="s">
        <v>2608</v>
      </c>
      <c r="G10830">
        <v>131128413</v>
      </c>
      <c r="H10830">
        <v>131128433</v>
      </c>
      <c r="I10830" t="s">
        <v>22</v>
      </c>
      <c r="J10830">
        <v>3</v>
      </c>
      <c r="K10830">
        <v>0</v>
      </c>
      <c r="L10830" t="s">
        <v>57</v>
      </c>
      <c r="M10830" t="s">
        <v>24</v>
      </c>
      <c r="N10830" t="s">
        <v>24473</v>
      </c>
      <c r="O10830" t="s">
        <v>25966</v>
      </c>
      <c r="P10830" t="s">
        <v>25967</v>
      </c>
    </row>
    <row r="10831" spans="1:16">
      <c r="A10831" t="s">
        <v>24185</v>
      </c>
      <c r="B10831" t="s">
        <v>24186</v>
      </c>
      <c r="C10831" t="s">
        <v>2892</v>
      </c>
      <c r="D10831" t="s">
        <v>2893</v>
      </c>
      <c r="E10831" t="s">
        <v>20</v>
      </c>
      <c r="F10831" t="s">
        <v>2608</v>
      </c>
      <c r="G10831">
        <v>135262556</v>
      </c>
      <c r="H10831">
        <v>135262578</v>
      </c>
      <c r="I10831" t="s">
        <v>22</v>
      </c>
      <c r="J10831">
        <v>2</v>
      </c>
      <c r="K10831">
        <v>0</v>
      </c>
      <c r="L10831" t="s">
        <v>30</v>
      </c>
      <c r="M10831" t="s">
        <v>24</v>
      </c>
      <c r="N10831" t="s">
        <v>25968</v>
      </c>
      <c r="O10831" t="s">
        <v>25969</v>
      </c>
      <c r="P10831" t="s">
        <v>25970</v>
      </c>
    </row>
    <row r="10832" spans="1:16">
      <c r="A10832" t="s">
        <v>24185</v>
      </c>
      <c r="B10832" t="s">
        <v>24186</v>
      </c>
      <c r="C10832" t="s">
        <v>10533</v>
      </c>
      <c r="D10832" t="s">
        <v>10534</v>
      </c>
      <c r="E10832" t="s">
        <v>20</v>
      </c>
      <c r="F10832" t="s">
        <v>2608</v>
      </c>
      <c r="G10832">
        <v>135262556</v>
      </c>
      <c r="H10832">
        <v>135262578</v>
      </c>
      <c r="I10832" t="s">
        <v>22</v>
      </c>
      <c r="J10832">
        <v>2</v>
      </c>
      <c r="K10832">
        <v>0</v>
      </c>
      <c r="L10832" t="s">
        <v>30</v>
      </c>
      <c r="M10832" t="s">
        <v>24</v>
      </c>
      <c r="N10832" t="s">
        <v>25968</v>
      </c>
      <c r="O10832" t="s">
        <v>25969</v>
      </c>
      <c r="P10832" t="s">
        <v>25970</v>
      </c>
    </row>
    <row r="10833" spans="1:16">
      <c r="A10833" t="s">
        <v>24185</v>
      </c>
      <c r="B10833" t="s">
        <v>24186</v>
      </c>
      <c r="C10833" t="s">
        <v>2923</v>
      </c>
      <c r="D10833" t="s">
        <v>2924</v>
      </c>
      <c r="E10833" t="s">
        <v>20</v>
      </c>
      <c r="F10833" t="s">
        <v>2608</v>
      </c>
      <c r="G10833">
        <v>138968996</v>
      </c>
      <c r="H10833">
        <v>138969022</v>
      </c>
      <c r="I10833" t="s">
        <v>22</v>
      </c>
      <c r="J10833">
        <v>2</v>
      </c>
      <c r="K10833">
        <v>0</v>
      </c>
      <c r="L10833" t="s">
        <v>30</v>
      </c>
      <c r="M10833" t="s">
        <v>24</v>
      </c>
      <c r="N10833" t="s">
        <v>25971</v>
      </c>
      <c r="O10833" t="s">
        <v>10305</v>
      </c>
      <c r="P10833" t="s">
        <v>25972</v>
      </c>
    </row>
    <row r="10834" spans="1:16">
      <c r="A10834" t="s">
        <v>24185</v>
      </c>
      <c r="B10834" t="s">
        <v>24186</v>
      </c>
      <c r="C10834" t="s">
        <v>2931</v>
      </c>
      <c r="D10834" t="s">
        <v>2932</v>
      </c>
      <c r="E10834" t="s">
        <v>20</v>
      </c>
      <c r="F10834" t="s">
        <v>2608</v>
      </c>
      <c r="G10834">
        <v>139255455</v>
      </c>
      <c r="H10834">
        <v>139255476</v>
      </c>
      <c r="I10834" t="s">
        <v>37</v>
      </c>
      <c r="J10834">
        <v>9</v>
      </c>
      <c r="K10834">
        <v>0</v>
      </c>
      <c r="L10834" t="s">
        <v>57</v>
      </c>
      <c r="M10834" t="s">
        <v>24</v>
      </c>
      <c r="N10834" t="s">
        <v>24251</v>
      </c>
      <c r="O10834" t="s">
        <v>10416</v>
      </c>
      <c r="P10834" t="s">
        <v>25973</v>
      </c>
    </row>
    <row r="10835" spans="1:16">
      <c r="A10835" t="s">
        <v>24185</v>
      </c>
      <c r="B10835" t="s">
        <v>24186</v>
      </c>
      <c r="C10835" t="s">
        <v>25974</v>
      </c>
      <c r="D10835" t="s">
        <v>25975</v>
      </c>
      <c r="E10835" t="s">
        <v>20</v>
      </c>
      <c r="F10835" t="s">
        <v>2608</v>
      </c>
      <c r="G10835">
        <v>141450173</v>
      </c>
      <c r="H10835">
        <v>141450195</v>
      </c>
      <c r="I10835" t="s">
        <v>22</v>
      </c>
      <c r="J10835">
        <v>6</v>
      </c>
      <c r="K10835">
        <v>0</v>
      </c>
      <c r="L10835" t="s">
        <v>87</v>
      </c>
      <c r="M10835" t="s">
        <v>31</v>
      </c>
      <c r="N10835" t="s">
        <v>24473</v>
      </c>
      <c r="O10835" t="s">
        <v>25976</v>
      </c>
      <c r="P10835" t="s">
        <v>25977</v>
      </c>
    </row>
    <row r="10836" spans="1:16">
      <c r="A10836" t="s">
        <v>24185</v>
      </c>
      <c r="B10836" t="s">
        <v>24186</v>
      </c>
      <c r="C10836" t="s">
        <v>2970</v>
      </c>
      <c r="D10836" t="s">
        <v>2971</v>
      </c>
      <c r="E10836" t="s">
        <v>20</v>
      </c>
      <c r="F10836" t="s">
        <v>2608</v>
      </c>
      <c r="G10836">
        <v>148980707</v>
      </c>
      <c r="H10836">
        <v>148980728</v>
      </c>
      <c r="I10836" t="s">
        <v>22</v>
      </c>
      <c r="J10836">
        <v>1</v>
      </c>
      <c r="K10836">
        <v>0</v>
      </c>
      <c r="L10836" t="s">
        <v>30</v>
      </c>
      <c r="M10836" t="s">
        <v>24</v>
      </c>
      <c r="N10836" t="s">
        <v>24199</v>
      </c>
      <c r="O10836" t="s">
        <v>7740</v>
      </c>
      <c r="P10836" t="s">
        <v>25978</v>
      </c>
    </row>
    <row r="10837" spans="1:16">
      <c r="A10837" t="s">
        <v>24185</v>
      </c>
      <c r="B10837" t="s">
        <v>24186</v>
      </c>
      <c r="C10837" t="s">
        <v>25979</v>
      </c>
      <c r="D10837" t="s">
        <v>25979</v>
      </c>
      <c r="E10837" t="s">
        <v>20</v>
      </c>
      <c r="F10837" t="s">
        <v>2608</v>
      </c>
      <c r="G10837">
        <v>149245511</v>
      </c>
      <c r="H10837">
        <v>149245532</v>
      </c>
      <c r="I10837" t="s">
        <v>37</v>
      </c>
      <c r="J10837">
        <v>1</v>
      </c>
      <c r="K10837">
        <v>0</v>
      </c>
      <c r="L10837" t="s">
        <v>30</v>
      </c>
      <c r="M10837" t="s">
        <v>31</v>
      </c>
      <c r="N10837" t="s">
        <v>24248</v>
      </c>
      <c r="O10837" t="s">
        <v>25980</v>
      </c>
      <c r="P10837" t="s">
        <v>25981</v>
      </c>
    </row>
    <row r="10838" spans="1:16">
      <c r="A10838" t="s">
        <v>24185</v>
      </c>
      <c r="B10838" t="s">
        <v>24186</v>
      </c>
      <c r="C10838" t="s">
        <v>15756</v>
      </c>
      <c r="D10838" t="s">
        <v>15756</v>
      </c>
      <c r="E10838" t="s">
        <v>20</v>
      </c>
      <c r="F10838" t="s">
        <v>2608</v>
      </c>
      <c r="G10838">
        <v>149795558</v>
      </c>
      <c r="H10838">
        <v>149795578</v>
      </c>
      <c r="I10838" t="s">
        <v>37</v>
      </c>
      <c r="J10838">
        <v>1</v>
      </c>
      <c r="K10838">
        <v>0</v>
      </c>
      <c r="L10838" t="s">
        <v>30</v>
      </c>
      <c r="M10838" t="s">
        <v>24</v>
      </c>
      <c r="N10838" t="s">
        <v>24248</v>
      </c>
      <c r="O10838" t="s">
        <v>25982</v>
      </c>
      <c r="P10838" t="s">
        <v>25983</v>
      </c>
    </row>
    <row r="10839" spans="1:16">
      <c r="A10839" t="s">
        <v>24185</v>
      </c>
      <c r="B10839" t="s">
        <v>24186</v>
      </c>
      <c r="C10839" t="s">
        <v>15756</v>
      </c>
      <c r="D10839" t="s">
        <v>15756</v>
      </c>
      <c r="E10839" t="s">
        <v>20</v>
      </c>
      <c r="F10839" t="s">
        <v>2608</v>
      </c>
      <c r="G10839">
        <v>149909247</v>
      </c>
      <c r="H10839">
        <v>149909270</v>
      </c>
      <c r="I10839" t="s">
        <v>37</v>
      </c>
      <c r="J10839">
        <v>1</v>
      </c>
      <c r="K10839">
        <v>0</v>
      </c>
      <c r="L10839" t="s">
        <v>30</v>
      </c>
      <c r="M10839" t="s">
        <v>31</v>
      </c>
      <c r="N10839" t="s">
        <v>24567</v>
      </c>
      <c r="O10839" t="s">
        <v>24568</v>
      </c>
      <c r="P10839" t="s">
        <v>25984</v>
      </c>
    </row>
    <row r="10840" spans="1:16">
      <c r="A10840" t="s">
        <v>24185</v>
      </c>
      <c r="B10840" t="s">
        <v>24186</v>
      </c>
      <c r="C10840" t="s">
        <v>20673</v>
      </c>
      <c r="D10840" t="s">
        <v>20674</v>
      </c>
      <c r="E10840" t="s">
        <v>20</v>
      </c>
      <c r="F10840" t="s">
        <v>2608</v>
      </c>
      <c r="G10840">
        <v>150324706</v>
      </c>
      <c r="H10840">
        <v>150324727</v>
      </c>
      <c r="I10840" t="s">
        <v>37</v>
      </c>
      <c r="J10840">
        <v>1</v>
      </c>
      <c r="K10840">
        <v>0</v>
      </c>
      <c r="L10840" t="s">
        <v>30</v>
      </c>
      <c r="M10840" t="s">
        <v>24</v>
      </c>
      <c r="N10840" t="s">
        <v>24395</v>
      </c>
      <c r="O10840" t="s">
        <v>25985</v>
      </c>
      <c r="P10840" t="s">
        <v>25986</v>
      </c>
    </row>
    <row r="10841" spans="1:16">
      <c r="A10841" t="s">
        <v>24185</v>
      </c>
      <c r="B10841" t="s">
        <v>24186</v>
      </c>
      <c r="C10841" t="s">
        <v>2973</v>
      </c>
      <c r="D10841" t="s">
        <v>2974</v>
      </c>
      <c r="E10841" t="s">
        <v>20</v>
      </c>
      <c r="F10841" t="s">
        <v>2608</v>
      </c>
      <c r="G10841">
        <v>150765093</v>
      </c>
      <c r="H10841">
        <v>150765114</v>
      </c>
      <c r="I10841" t="s">
        <v>22</v>
      </c>
      <c r="J10841">
        <v>1</v>
      </c>
      <c r="K10841">
        <v>0</v>
      </c>
      <c r="L10841" t="s">
        <v>30</v>
      </c>
      <c r="M10841" t="s">
        <v>24</v>
      </c>
      <c r="N10841" t="s">
        <v>24189</v>
      </c>
      <c r="O10841" t="s">
        <v>7794</v>
      </c>
      <c r="P10841" t="s">
        <v>25987</v>
      </c>
    </row>
    <row r="10842" spans="1:16">
      <c r="A10842" t="s">
        <v>24185</v>
      </c>
      <c r="B10842" t="s">
        <v>24186</v>
      </c>
      <c r="C10842" t="s">
        <v>15765</v>
      </c>
      <c r="D10842" t="s">
        <v>2974</v>
      </c>
      <c r="E10842" t="s">
        <v>20</v>
      </c>
      <c r="F10842" t="s">
        <v>2608</v>
      </c>
      <c r="G10842">
        <v>150765093</v>
      </c>
      <c r="H10842">
        <v>150765114</v>
      </c>
      <c r="I10842" t="s">
        <v>22</v>
      </c>
      <c r="J10842">
        <v>1</v>
      </c>
      <c r="K10842">
        <v>0</v>
      </c>
      <c r="L10842" t="s">
        <v>30</v>
      </c>
      <c r="M10842" t="s">
        <v>24</v>
      </c>
      <c r="N10842" t="s">
        <v>24189</v>
      </c>
      <c r="O10842" t="s">
        <v>7794</v>
      </c>
      <c r="P10842" t="s">
        <v>25987</v>
      </c>
    </row>
    <row r="10843" spans="1:16">
      <c r="A10843" t="s">
        <v>24185</v>
      </c>
      <c r="B10843" t="s">
        <v>24186</v>
      </c>
      <c r="C10843" t="s">
        <v>25988</v>
      </c>
      <c r="D10843" t="s">
        <v>25989</v>
      </c>
      <c r="E10843" t="s">
        <v>20</v>
      </c>
      <c r="F10843" t="s">
        <v>2608</v>
      </c>
      <c r="G10843">
        <v>150778662</v>
      </c>
      <c r="H10843">
        <v>150778683</v>
      </c>
      <c r="I10843" t="s">
        <v>37</v>
      </c>
      <c r="J10843">
        <v>10</v>
      </c>
      <c r="K10843">
        <v>0</v>
      </c>
      <c r="L10843" t="s">
        <v>87</v>
      </c>
      <c r="M10843" t="s">
        <v>24</v>
      </c>
      <c r="N10843" t="s">
        <v>24251</v>
      </c>
      <c r="O10843" t="s">
        <v>11779</v>
      </c>
      <c r="P10843" t="s">
        <v>25990</v>
      </c>
    </row>
    <row r="10844" spans="1:16">
      <c r="A10844" t="s">
        <v>24185</v>
      </c>
      <c r="B10844" t="s">
        <v>24186</v>
      </c>
      <c r="C10844" t="s">
        <v>2981</v>
      </c>
      <c r="D10844" t="s">
        <v>2982</v>
      </c>
      <c r="E10844" t="s">
        <v>20</v>
      </c>
      <c r="F10844" t="s">
        <v>2608</v>
      </c>
      <c r="G10844">
        <v>151859957</v>
      </c>
      <c r="H10844">
        <v>151859980</v>
      </c>
      <c r="I10844" t="s">
        <v>37</v>
      </c>
      <c r="J10844">
        <v>2</v>
      </c>
      <c r="K10844">
        <v>0</v>
      </c>
      <c r="L10844" t="s">
        <v>30</v>
      </c>
      <c r="M10844" t="s">
        <v>24</v>
      </c>
      <c r="N10844" t="s">
        <v>25551</v>
      </c>
      <c r="O10844" t="s">
        <v>25991</v>
      </c>
      <c r="P10844" t="s">
        <v>25992</v>
      </c>
    </row>
    <row r="10845" spans="1:16">
      <c r="A10845" t="s">
        <v>24185</v>
      </c>
      <c r="B10845" t="s">
        <v>24186</v>
      </c>
      <c r="C10845" t="s">
        <v>2981</v>
      </c>
      <c r="D10845" t="s">
        <v>2982</v>
      </c>
      <c r="E10845" t="s">
        <v>20</v>
      </c>
      <c r="F10845" t="s">
        <v>2608</v>
      </c>
      <c r="G10845">
        <v>151860244</v>
      </c>
      <c r="H10845">
        <v>151860268</v>
      </c>
      <c r="I10845" t="s">
        <v>37</v>
      </c>
      <c r="J10845">
        <v>2</v>
      </c>
      <c r="K10845">
        <v>0</v>
      </c>
      <c r="L10845" t="s">
        <v>57</v>
      </c>
      <c r="M10845" t="s">
        <v>24</v>
      </c>
      <c r="N10845" t="s">
        <v>24687</v>
      </c>
      <c r="O10845" t="s">
        <v>25993</v>
      </c>
      <c r="P10845" t="s">
        <v>25994</v>
      </c>
    </row>
    <row r="10846" spans="1:16">
      <c r="A10846" t="s">
        <v>24185</v>
      </c>
      <c r="B10846" t="s">
        <v>24186</v>
      </c>
      <c r="C10846" t="s">
        <v>2981</v>
      </c>
      <c r="D10846" t="s">
        <v>2982</v>
      </c>
      <c r="E10846" t="s">
        <v>20</v>
      </c>
      <c r="F10846" t="s">
        <v>2608</v>
      </c>
      <c r="G10846">
        <v>151860549</v>
      </c>
      <c r="H10846">
        <v>151860570</v>
      </c>
      <c r="I10846" t="s">
        <v>37</v>
      </c>
      <c r="J10846">
        <v>1</v>
      </c>
      <c r="K10846">
        <v>0</v>
      </c>
      <c r="L10846" t="s">
        <v>30</v>
      </c>
      <c r="M10846" t="s">
        <v>31</v>
      </c>
      <c r="N10846" t="s">
        <v>24199</v>
      </c>
      <c r="O10846" t="s">
        <v>7740</v>
      </c>
      <c r="P10846" t="s">
        <v>25995</v>
      </c>
    </row>
    <row r="10847" spans="1:16">
      <c r="A10847" t="s">
        <v>24185</v>
      </c>
      <c r="B10847" t="s">
        <v>24186</v>
      </c>
      <c r="C10847" t="s">
        <v>2981</v>
      </c>
      <c r="D10847" t="s">
        <v>2982</v>
      </c>
      <c r="E10847" t="s">
        <v>20</v>
      </c>
      <c r="F10847" t="s">
        <v>2608</v>
      </c>
      <c r="G10847">
        <v>151878037</v>
      </c>
      <c r="H10847">
        <v>151878062</v>
      </c>
      <c r="I10847" t="s">
        <v>37</v>
      </c>
      <c r="J10847">
        <v>5</v>
      </c>
      <c r="K10847">
        <v>0</v>
      </c>
      <c r="L10847" t="s">
        <v>57</v>
      </c>
      <c r="M10847" t="s">
        <v>24</v>
      </c>
      <c r="N10847" t="s">
        <v>25996</v>
      </c>
      <c r="O10847" t="s">
        <v>25997</v>
      </c>
      <c r="P10847" t="s">
        <v>25998</v>
      </c>
    </row>
    <row r="10848" spans="1:16">
      <c r="A10848" t="s">
        <v>24185</v>
      </c>
      <c r="B10848" t="s">
        <v>24186</v>
      </c>
      <c r="C10848" t="s">
        <v>10584</v>
      </c>
      <c r="D10848" t="s">
        <v>10585</v>
      </c>
      <c r="E10848" t="s">
        <v>20</v>
      </c>
      <c r="F10848" t="s">
        <v>2608</v>
      </c>
      <c r="G10848">
        <v>156752657</v>
      </c>
      <c r="H10848">
        <v>156752678</v>
      </c>
      <c r="I10848" t="s">
        <v>22</v>
      </c>
      <c r="J10848">
        <v>3</v>
      </c>
      <c r="K10848">
        <v>0</v>
      </c>
      <c r="L10848" t="s">
        <v>90</v>
      </c>
      <c r="M10848" t="s">
        <v>24</v>
      </c>
      <c r="N10848" t="s">
        <v>24199</v>
      </c>
      <c r="O10848" t="s">
        <v>7740</v>
      </c>
      <c r="P10848" t="s">
        <v>25999</v>
      </c>
    </row>
    <row r="10849" spans="1:16">
      <c r="A10849" t="s">
        <v>24185</v>
      </c>
      <c r="B10849" t="s">
        <v>24186</v>
      </c>
      <c r="C10849" t="s">
        <v>2992</v>
      </c>
      <c r="D10849" t="s">
        <v>2993</v>
      </c>
      <c r="E10849" t="s">
        <v>20</v>
      </c>
      <c r="F10849" t="s">
        <v>2608</v>
      </c>
      <c r="G10849">
        <v>156976624</v>
      </c>
      <c r="H10849">
        <v>156976645</v>
      </c>
      <c r="I10849" t="s">
        <v>22</v>
      </c>
      <c r="J10849">
        <v>3</v>
      </c>
      <c r="K10849">
        <v>0</v>
      </c>
      <c r="L10849" t="s">
        <v>57</v>
      </c>
      <c r="M10849" t="s">
        <v>24</v>
      </c>
      <c r="N10849" t="s">
        <v>24251</v>
      </c>
      <c r="O10849" t="s">
        <v>26000</v>
      </c>
      <c r="P10849" t="s">
        <v>26001</v>
      </c>
    </row>
    <row r="10850" spans="1:16">
      <c r="A10850" t="s">
        <v>24185</v>
      </c>
      <c r="B10850" t="s">
        <v>24186</v>
      </c>
      <c r="C10850" t="s">
        <v>26002</v>
      </c>
      <c r="D10850" t="s">
        <v>26003</v>
      </c>
      <c r="E10850" t="s">
        <v>20</v>
      </c>
      <c r="F10850" t="s">
        <v>2608</v>
      </c>
      <c r="G10850">
        <v>158319598</v>
      </c>
      <c r="H10850">
        <v>158319620</v>
      </c>
      <c r="I10850" t="s">
        <v>37</v>
      </c>
      <c r="J10850">
        <v>1</v>
      </c>
      <c r="K10850">
        <v>0</v>
      </c>
      <c r="L10850" t="s">
        <v>30</v>
      </c>
      <c r="M10850" t="s">
        <v>24</v>
      </c>
      <c r="N10850" t="s">
        <v>24998</v>
      </c>
      <c r="O10850" t="s">
        <v>26004</v>
      </c>
      <c r="P10850" t="s">
        <v>26005</v>
      </c>
    </row>
    <row r="10851" spans="1:16">
      <c r="A10851" t="s">
        <v>24185</v>
      </c>
      <c r="B10851" t="s">
        <v>24186</v>
      </c>
      <c r="C10851" t="s">
        <v>20704</v>
      </c>
      <c r="D10851" t="s">
        <v>20705</v>
      </c>
      <c r="E10851" t="s">
        <v>20</v>
      </c>
      <c r="F10851" t="s">
        <v>2608</v>
      </c>
      <c r="G10851">
        <v>158443609</v>
      </c>
      <c r="H10851">
        <v>158443630</v>
      </c>
      <c r="I10851" t="s">
        <v>37</v>
      </c>
      <c r="J10851">
        <v>2</v>
      </c>
      <c r="K10851">
        <v>0</v>
      </c>
      <c r="L10851" t="s">
        <v>30</v>
      </c>
      <c r="M10851" t="s">
        <v>24</v>
      </c>
      <c r="N10851" t="s">
        <v>24251</v>
      </c>
      <c r="O10851" t="s">
        <v>26006</v>
      </c>
      <c r="P10851" t="s">
        <v>26007</v>
      </c>
    </row>
    <row r="10852" spans="1:16">
      <c r="A10852" t="s">
        <v>24185</v>
      </c>
      <c r="B10852" t="s">
        <v>24186</v>
      </c>
      <c r="C10852" t="s">
        <v>20704</v>
      </c>
      <c r="D10852" t="s">
        <v>20705</v>
      </c>
      <c r="E10852" t="s">
        <v>20</v>
      </c>
      <c r="F10852" t="s">
        <v>2608</v>
      </c>
      <c r="G10852">
        <v>158464280</v>
      </c>
      <c r="H10852">
        <v>158464304</v>
      </c>
      <c r="I10852" t="s">
        <v>37</v>
      </c>
      <c r="J10852">
        <v>3</v>
      </c>
      <c r="K10852">
        <v>0</v>
      </c>
      <c r="L10852" t="s">
        <v>57</v>
      </c>
      <c r="M10852" t="s">
        <v>24</v>
      </c>
      <c r="N10852" t="s">
        <v>26008</v>
      </c>
      <c r="O10852" t="s">
        <v>26009</v>
      </c>
      <c r="P10852" t="s">
        <v>26010</v>
      </c>
    </row>
    <row r="10853" spans="1:16">
      <c r="A10853" t="s">
        <v>24185</v>
      </c>
      <c r="B10853" t="s">
        <v>24186</v>
      </c>
      <c r="C10853" t="s">
        <v>20707</v>
      </c>
      <c r="D10853" t="s">
        <v>20708</v>
      </c>
      <c r="E10853" t="s">
        <v>20</v>
      </c>
      <c r="F10853" t="s">
        <v>2608</v>
      </c>
      <c r="G10853">
        <v>158531789</v>
      </c>
      <c r="H10853">
        <v>158531812</v>
      </c>
      <c r="I10853" t="s">
        <v>37</v>
      </c>
      <c r="J10853">
        <v>1</v>
      </c>
      <c r="K10853">
        <v>0</v>
      </c>
      <c r="L10853" t="s">
        <v>30</v>
      </c>
      <c r="M10853" t="s">
        <v>24</v>
      </c>
      <c r="N10853" t="s">
        <v>26011</v>
      </c>
      <c r="O10853" t="s">
        <v>26012</v>
      </c>
      <c r="P10853" t="e">
        <f>---CGGGACGACCCUGGGACAGUCUCc</f>
        <v>#NAME?</v>
      </c>
    </row>
    <row r="10854" spans="1:16">
      <c r="A10854" t="s">
        <v>24185</v>
      </c>
      <c r="B10854" t="s">
        <v>24186</v>
      </c>
      <c r="C10854" t="s">
        <v>20711</v>
      </c>
      <c r="D10854" t="s">
        <v>20712</v>
      </c>
      <c r="E10854" t="s">
        <v>20</v>
      </c>
      <c r="F10854" t="s">
        <v>2608</v>
      </c>
      <c r="G10854">
        <v>158531789</v>
      </c>
      <c r="H10854">
        <v>158531812</v>
      </c>
      <c r="I10854" t="s">
        <v>37</v>
      </c>
      <c r="J10854">
        <v>1</v>
      </c>
      <c r="K10854">
        <v>0</v>
      </c>
      <c r="L10854" t="s">
        <v>30</v>
      </c>
      <c r="M10854" t="s">
        <v>24</v>
      </c>
      <c r="N10854" t="s">
        <v>26011</v>
      </c>
      <c r="O10854" t="s">
        <v>26012</v>
      </c>
      <c r="P10854" t="e">
        <f>---CGGGACGACCCUGGGACAGUCUCc</f>
        <v>#NAME?</v>
      </c>
    </row>
    <row r="10855" spans="1:16">
      <c r="A10855" t="s">
        <v>24185</v>
      </c>
      <c r="B10855" t="s">
        <v>24186</v>
      </c>
      <c r="C10855" t="s">
        <v>20707</v>
      </c>
      <c r="D10855" t="s">
        <v>20708</v>
      </c>
      <c r="E10855" t="s">
        <v>20</v>
      </c>
      <c r="F10855" t="s">
        <v>2608</v>
      </c>
      <c r="G10855">
        <v>158604469</v>
      </c>
      <c r="H10855">
        <v>158604490</v>
      </c>
      <c r="I10855" t="s">
        <v>37</v>
      </c>
      <c r="J10855">
        <v>1</v>
      </c>
      <c r="K10855">
        <v>0</v>
      </c>
      <c r="L10855" t="s">
        <v>23</v>
      </c>
      <c r="M10855" t="s">
        <v>24</v>
      </c>
      <c r="N10855" t="s">
        <v>24189</v>
      </c>
      <c r="O10855" t="s">
        <v>12504</v>
      </c>
      <c r="P10855" t="s">
        <v>26013</v>
      </c>
    </row>
    <row r="10856" spans="1:16">
      <c r="A10856" t="s">
        <v>24185</v>
      </c>
      <c r="B10856" t="s">
        <v>24186</v>
      </c>
      <c r="C10856" t="s">
        <v>2996</v>
      </c>
      <c r="D10856" t="s">
        <v>2997</v>
      </c>
      <c r="E10856" t="s">
        <v>20</v>
      </c>
      <c r="F10856" t="s">
        <v>2998</v>
      </c>
      <c r="G10856">
        <v>6299591</v>
      </c>
      <c r="H10856">
        <v>6299612</v>
      </c>
      <c r="I10856" t="s">
        <v>22</v>
      </c>
      <c r="J10856">
        <v>1</v>
      </c>
      <c r="K10856">
        <v>0</v>
      </c>
      <c r="L10856" t="s">
        <v>30</v>
      </c>
      <c r="M10856" t="s">
        <v>31</v>
      </c>
      <c r="N10856" t="s">
        <v>24248</v>
      </c>
      <c r="O10856" t="s">
        <v>26014</v>
      </c>
      <c r="P10856" t="s">
        <v>26015</v>
      </c>
    </row>
    <row r="10857" spans="1:16">
      <c r="A10857" t="s">
        <v>24185</v>
      </c>
      <c r="B10857" t="s">
        <v>24186</v>
      </c>
      <c r="C10857" t="s">
        <v>15769</v>
      </c>
      <c r="D10857" t="s">
        <v>15770</v>
      </c>
      <c r="E10857" t="s">
        <v>20</v>
      </c>
      <c r="F10857" t="s">
        <v>2998</v>
      </c>
      <c r="G10857">
        <v>6617216</v>
      </c>
      <c r="H10857">
        <v>6617236</v>
      </c>
      <c r="I10857" t="s">
        <v>22</v>
      </c>
      <c r="J10857">
        <v>5</v>
      </c>
      <c r="K10857">
        <v>0</v>
      </c>
      <c r="L10857" t="s">
        <v>57</v>
      </c>
      <c r="M10857" t="s">
        <v>24</v>
      </c>
      <c r="N10857" t="s">
        <v>24251</v>
      </c>
      <c r="O10857" t="s">
        <v>8634</v>
      </c>
      <c r="P10857" t="s">
        <v>26016</v>
      </c>
    </row>
    <row r="10858" spans="1:16">
      <c r="A10858" t="s">
        <v>24185</v>
      </c>
      <c r="B10858" t="s">
        <v>24186</v>
      </c>
      <c r="C10858" t="s">
        <v>10601</v>
      </c>
      <c r="D10858" t="s">
        <v>10602</v>
      </c>
      <c r="E10858" t="s">
        <v>20</v>
      </c>
      <c r="F10858" t="s">
        <v>2998</v>
      </c>
      <c r="G10858">
        <v>9565970</v>
      </c>
      <c r="H10858">
        <v>9565989</v>
      </c>
      <c r="I10858" t="s">
        <v>22</v>
      </c>
      <c r="J10858">
        <v>1</v>
      </c>
      <c r="K10858">
        <v>0</v>
      </c>
      <c r="L10858" t="s">
        <v>30</v>
      </c>
      <c r="M10858" t="s">
        <v>31</v>
      </c>
      <c r="N10858" t="s">
        <v>24248</v>
      </c>
      <c r="O10858" t="s">
        <v>24564</v>
      </c>
      <c r="P10858" t="s">
        <v>26017</v>
      </c>
    </row>
    <row r="10859" spans="1:16">
      <c r="A10859" t="s">
        <v>24185</v>
      </c>
      <c r="B10859" t="s">
        <v>24186</v>
      </c>
      <c r="C10859" t="s">
        <v>3006</v>
      </c>
      <c r="D10859" t="s">
        <v>3007</v>
      </c>
      <c r="E10859" t="s">
        <v>20</v>
      </c>
      <c r="F10859" t="s">
        <v>2998</v>
      </c>
      <c r="G10859">
        <v>11702170</v>
      </c>
      <c r="H10859">
        <v>11702191</v>
      </c>
      <c r="I10859" t="s">
        <v>37</v>
      </c>
      <c r="J10859">
        <v>12</v>
      </c>
      <c r="K10859">
        <v>0</v>
      </c>
      <c r="L10859" t="s">
        <v>57</v>
      </c>
      <c r="M10859" t="s">
        <v>24</v>
      </c>
      <c r="N10859" t="s">
        <v>24235</v>
      </c>
      <c r="O10859" t="s">
        <v>26018</v>
      </c>
      <c r="P10859" t="s">
        <v>26019</v>
      </c>
    </row>
    <row r="10860" spans="1:16">
      <c r="A10860" t="s">
        <v>24185</v>
      </c>
      <c r="B10860" t="s">
        <v>24186</v>
      </c>
      <c r="C10860" t="s">
        <v>26020</v>
      </c>
      <c r="D10860" t="s">
        <v>26021</v>
      </c>
      <c r="E10860" t="s">
        <v>20</v>
      </c>
      <c r="F10860" t="s">
        <v>2998</v>
      </c>
      <c r="G10860">
        <v>12595526</v>
      </c>
      <c r="H10860">
        <v>12595547</v>
      </c>
      <c r="I10860" t="s">
        <v>37</v>
      </c>
      <c r="J10860">
        <v>1</v>
      </c>
      <c r="K10860">
        <v>0</v>
      </c>
      <c r="L10860" t="s">
        <v>30</v>
      </c>
      <c r="M10860" t="s">
        <v>24</v>
      </c>
      <c r="N10860" t="s">
        <v>25863</v>
      </c>
      <c r="O10860" t="s">
        <v>26022</v>
      </c>
      <c r="P10860" t="s">
        <v>26023</v>
      </c>
    </row>
    <row r="10861" spans="1:16">
      <c r="A10861" t="s">
        <v>24185</v>
      </c>
      <c r="B10861" t="s">
        <v>24186</v>
      </c>
      <c r="C10861" t="s">
        <v>6926</v>
      </c>
      <c r="D10861" t="s">
        <v>6927</v>
      </c>
      <c r="E10861" t="s">
        <v>20</v>
      </c>
      <c r="F10861" t="s">
        <v>2998</v>
      </c>
      <c r="G10861">
        <v>22879128</v>
      </c>
      <c r="H10861">
        <v>22879149</v>
      </c>
      <c r="I10861" t="s">
        <v>37</v>
      </c>
      <c r="J10861">
        <v>9</v>
      </c>
      <c r="K10861">
        <v>0</v>
      </c>
      <c r="L10861" t="s">
        <v>57</v>
      </c>
      <c r="M10861" t="s">
        <v>31</v>
      </c>
      <c r="N10861" t="s">
        <v>24248</v>
      </c>
      <c r="O10861" t="s">
        <v>26024</v>
      </c>
      <c r="P10861" t="s">
        <v>26025</v>
      </c>
    </row>
    <row r="10862" spans="1:16">
      <c r="A10862" t="s">
        <v>24185</v>
      </c>
      <c r="B10862" t="s">
        <v>24186</v>
      </c>
      <c r="C10862" t="s">
        <v>26026</v>
      </c>
      <c r="D10862" t="s">
        <v>26027</v>
      </c>
      <c r="E10862" t="s">
        <v>20</v>
      </c>
      <c r="F10862" t="s">
        <v>2998</v>
      </c>
      <c r="G10862">
        <v>26211984</v>
      </c>
      <c r="H10862">
        <v>26212000</v>
      </c>
      <c r="I10862" t="s">
        <v>22</v>
      </c>
      <c r="J10862">
        <v>10</v>
      </c>
      <c r="K10862">
        <v>0</v>
      </c>
      <c r="L10862" t="s">
        <v>87</v>
      </c>
      <c r="M10862" t="s">
        <v>31</v>
      </c>
      <c r="N10862" t="s">
        <v>24248</v>
      </c>
      <c r="O10862" t="s">
        <v>14463</v>
      </c>
      <c r="P10862" t="e">
        <f>---aacaAAAUC--CAGUCUCa</f>
        <v>#NAME?</v>
      </c>
    </row>
    <row r="10863" spans="1:16">
      <c r="A10863" t="s">
        <v>24185</v>
      </c>
      <c r="B10863" t="s">
        <v>24186</v>
      </c>
      <c r="C10863" t="s">
        <v>10631</v>
      </c>
      <c r="D10863" t="s">
        <v>10632</v>
      </c>
      <c r="E10863" t="s">
        <v>20</v>
      </c>
      <c r="F10863" t="s">
        <v>2998</v>
      </c>
      <c r="G10863">
        <v>26240702</v>
      </c>
      <c r="H10863">
        <v>26240723</v>
      </c>
      <c r="I10863" t="s">
        <v>22</v>
      </c>
      <c r="J10863">
        <v>4</v>
      </c>
      <c r="K10863">
        <v>1</v>
      </c>
      <c r="L10863" t="s">
        <v>57</v>
      </c>
      <c r="M10863" t="s">
        <v>24</v>
      </c>
      <c r="N10863" t="s">
        <v>24395</v>
      </c>
      <c r="O10863" t="s">
        <v>26028</v>
      </c>
      <c r="P10863" t="s">
        <v>26029</v>
      </c>
    </row>
    <row r="10864" spans="1:16">
      <c r="A10864" t="s">
        <v>24185</v>
      </c>
      <c r="B10864" t="s">
        <v>24186</v>
      </c>
      <c r="C10864" t="s">
        <v>3045</v>
      </c>
      <c r="D10864" t="s">
        <v>3046</v>
      </c>
      <c r="E10864" t="s">
        <v>20</v>
      </c>
      <c r="F10864" t="s">
        <v>2998</v>
      </c>
      <c r="G10864">
        <v>27516222</v>
      </c>
      <c r="H10864">
        <v>27516241</v>
      </c>
      <c r="I10864" t="s">
        <v>22</v>
      </c>
      <c r="J10864">
        <v>1</v>
      </c>
      <c r="K10864">
        <v>0</v>
      </c>
      <c r="L10864" t="s">
        <v>23</v>
      </c>
      <c r="M10864" t="s">
        <v>24</v>
      </c>
      <c r="N10864" t="s">
        <v>24211</v>
      </c>
      <c r="O10864" t="s">
        <v>26030</v>
      </c>
      <c r="P10864" t="s">
        <v>26031</v>
      </c>
    </row>
    <row r="10865" spans="1:16">
      <c r="A10865" t="s">
        <v>24185</v>
      </c>
      <c r="B10865" t="s">
        <v>24186</v>
      </c>
      <c r="C10865" t="s">
        <v>3048</v>
      </c>
      <c r="D10865" t="s">
        <v>3049</v>
      </c>
      <c r="E10865" t="s">
        <v>20</v>
      </c>
      <c r="F10865" t="s">
        <v>2998</v>
      </c>
      <c r="G10865">
        <v>28207644</v>
      </c>
      <c r="H10865">
        <v>28207664</v>
      </c>
      <c r="I10865" t="s">
        <v>37</v>
      </c>
      <c r="J10865">
        <v>1</v>
      </c>
      <c r="K10865">
        <v>0</v>
      </c>
      <c r="L10865" t="s">
        <v>30</v>
      </c>
      <c r="M10865" t="s">
        <v>31</v>
      </c>
      <c r="N10865" t="s">
        <v>24248</v>
      </c>
      <c r="O10865" t="s">
        <v>8780</v>
      </c>
      <c r="P10865" t="s">
        <v>26032</v>
      </c>
    </row>
    <row r="10866" spans="1:16">
      <c r="A10866" t="s">
        <v>24185</v>
      </c>
      <c r="B10866" t="s">
        <v>24186</v>
      </c>
      <c r="C10866" t="s">
        <v>26033</v>
      </c>
      <c r="D10866" t="s">
        <v>26034</v>
      </c>
      <c r="E10866" t="s">
        <v>20</v>
      </c>
      <c r="F10866" t="s">
        <v>2998</v>
      </c>
      <c r="G10866">
        <v>28876332</v>
      </c>
      <c r="H10866">
        <v>28876353</v>
      </c>
      <c r="I10866" t="s">
        <v>22</v>
      </c>
      <c r="J10866">
        <v>1</v>
      </c>
      <c r="K10866">
        <v>0</v>
      </c>
      <c r="L10866" t="s">
        <v>30</v>
      </c>
      <c r="M10866" t="s">
        <v>24</v>
      </c>
      <c r="N10866" t="s">
        <v>24199</v>
      </c>
      <c r="O10866" t="s">
        <v>7740</v>
      </c>
      <c r="P10866" t="s">
        <v>26035</v>
      </c>
    </row>
    <row r="10867" spans="1:16">
      <c r="A10867" t="s">
        <v>24185</v>
      </c>
      <c r="B10867" t="s">
        <v>24186</v>
      </c>
      <c r="C10867" t="s">
        <v>26036</v>
      </c>
      <c r="D10867" t="s">
        <v>26034</v>
      </c>
      <c r="E10867" t="s">
        <v>20</v>
      </c>
      <c r="F10867" t="s">
        <v>2998</v>
      </c>
      <c r="G10867">
        <v>28876332</v>
      </c>
      <c r="H10867">
        <v>28876353</v>
      </c>
      <c r="I10867" t="s">
        <v>22</v>
      </c>
      <c r="J10867">
        <v>1</v>
      </c>
      <c r="K10867">
        <v>0</v>
      </c>
      <c r="L10867" t="s">
        <v>30</v>
      </c>
      <c r="M10867" t="s">
        <v>24</v>
      </c>
      <c r="N10867" t="s">
        <v>24199</v>
      </c>
      <c r="O10867" t="s">
        <v>7740</v>
      </c>
      <c r="P10867" t="s">
        <v>26035</v>
      </c>
    </row>
    <row r="10868" spans="1:16">
      <c r="A10868" t="s">
        <v>24185</v>
      </c>
      <c r="B10868" t="s">
        <v>24186</v>
      </c>
      <c r="C10868" t="s">
        <v>26037</v>
      </c>
      <c r="D10868" t="s">
        <v>26038</v>
      </c>
      <c r="E10868" t="s">
        <v>20</v>
      </c>
      <c r="F10868" t="s">
        <v>2998</v>
      </c>
      <c r="G10868">
        <v>28998071</v>
      </c>
      <c r="H10868">
        <v>28998091</v>
      </c>
      <c r="I10868" t="s">
        <v>37</v>
      </c>
      <c r="J10868">
        <v>1</v>
      </c>
      <c r="K10868">
        <v>0</v>
      </c>
      <c r="L10868" t="s">
        <v>30</v>
      </c>
      <c r="M10868" t="s">
        <v>31</v>
      </c>
      <c r="N10868" t="s">
        <v>24211</v>
      </c>
      <c r="O10868" t="s">
        <v>26039</v>
      </c>
      <c r="P10868" t="s">
        <v>26040</v>
      </c>
    </row>
    <row r="10869" spans="1:16">
      <c r="A10869" t="s">
        <v>24185</v>
      </c>
      <c r="B10869" t="s">
        <v>24186</v>
      </c>
      <c r="C10869" t="s">
        <v>26041</v>
      </c>
      <c r="D10869" t="s">
        <v>26041</v>
      </c>
      <c r="E10869" t="s">
        <v>20</v>
      </c>
      <c r="F10869" t="s">
        <v>2998</v>
      </c>
      <c r="G10869">
        <v>30722768</v>
      </c>
      <c r="H10869">
        <v>30722789</v>
      </c>
      <c r="I10869" t="s">
        <v>37</v>
      </c>
      <c r="J10869">
        <v>1</v>
      </c>
      <c r="K10869">
        <v>0</v>
      </c>
      <c r="L10869" t="s">
        <v>30</v>
      </c>
      <c r="M10869" t="s">
        <v>31</v>
      </c>
      <c r="N10869" t="s">
        <v>24289</v>
      </c>
      <c r="O10869" t="s">
        <v>7771</v>
      </c>
      <c r="P10869" t="s">
        <v>26042</v>
      </c>
    </row>
    <row r="10870" spans="1:16">
      <c r="A10870" t="s">
        <v>24185</v>
      </c>
      <c r="B10870" t="s">
        <v>24186</v>
      </c>
      <c r="C10870" t="s">
        <v>26043</v>
      </c>
      <c r="D10870" t="s">
        <v>26044</v>
      </c>
      <c r="E10870" t="s">
        <v>20</v>
      </c>
      <c r="F10870" t="s">
        <v>2998</v>
      </c>
      <c r="G10870">
        <v>38065184</v>
      </c>
      <c r="H10870">
        <v>38065203</v>
      </c>
      <c r="I10870" t="s">
        <v>22</v>
      </c>
      <c r="J10870">
        <v>5</v>
      </c>
      <c r="K10870">
        <v>0</v>
      </c>
      <c r="L10870" t="s">
        <v>57</v>
      </c>
      <c r="M10870" t="s">
        <v>24</v>
      </c>
      <c r="N10870" t="s">
        <v>24248</v>
      </c>
      <c r="O10870" t="s">
        <v>14005</v>
      </c>
      <c r="P10870" t="s">
        <v>26045</v>
      </c>
    </row>
    <row r="10871" spans="1:16">
      <c r="A10871" t="s">
        <v>24185</v>
      </c>
      <c r="B10871" t="s">
        <v>24186</v>
      </c>
      <c r="C10871" t="s">
        <v>26046</v>
      </c>
      <c r="D10871" t="s">
        <v>10664</v>
      </c>
      <c r="E10871" t="s">
        <v>20</v>
      </c>
      <c r="F10871" t="s">
        <v>2998</v>
      </c>
      <c r="G10871">
        <v>38677279</v>
      </c>
      <c r="H10871">
        <v>38677299</v>
      </c>
      <c r="I10871" t="s">
        <v>22</v>
      </c>
      <c r="J10871">
        <v>2</v>
      </c>
      <c r="K10871">
        <v>0</v>
      </c>
      <c r="L10871" t="s">
        <v>57</v>
      </c>
      <c r="M10871" t="s">
        <v>31</v>
      </c>
      <c r="N10871" t="s">
        <v>24723</v>
      </c>
      <c r="O10871" t="s">
        <v>26047</v>
      </c>
      <c r="P10871" t="s">
        <v>26048</v>
      </c>
    </row>
    <row r="10872" spans="1:16">
      <c r="A10872" t="s">
        <v>24185</v>
      </c>
      <c r="B10872" t="s">
        <v>24186</v>
      </c>
      <c r="C10872" t="s">
        <v>10663</v>
      </c>
      <c r="D10872" t="s">
        <v>10664</v>
      </c>
      <c r="E10872" t="s">
        <v>20</v>
      </c>
      <c r="F10872" t="s">
        <v>2998</v>
      </c>
      <c r="G10872">
        <v>38677279</v>
      </c>
      <c r="H10872">
        <v>38677299</v>
      </c>
      <c r="I10872" t="s">
        <v>22</v>
      </c>
      <c r="J10872">
        <v>2</v>
      </c>
      <c r="K10872">
        <v>0</v>
      </c>
      <c r="L10872" t="s">
        <v>57</v>
      </c>
      <c r="M10872" t="s">
        <v>31</v>
      </c>
      <c r="N10872" t="s">
        <v>24723</v>
      </c>
      <c r="O10872" t="s">
        <v>26047</v>
      </c>
      <c r="P10872" t="s">
        <v>26048</v>
      </c>
    </row>
    <row r="10873" spans="1:16">
      <c r="A10873" t="s">
        <v>24185</v>
      </c>
      <c r="B10873" t="s">
        <v>24186</v>
      </c>
      <c r="C10873" t="s">
        <v>10663</v>
      </c>
      <c r="D10873" t="s">
        <v>10664</v>
      </c>
      <c r="E10873" t="s">
        <v>20</v>
      </c>
      <c r="F10873" t="s">
        <v>2998</v>
      </c>
      <c r="G10873">
        <v>38682843</v>
      </c>
      <c r="H10873">
        <v>38682864</v>
      </c>
      <c r="I10873" t="s">
        <v>22</v>
      </c>
      <c r="J10873">
        <v>1</v>
      </c>
      <c r="K10873">
        <v>0</v>
      </c>
      <c r="L10873" t="s">
        <v>30</v>
      </c>
      <c r="M10873" t="s">
        <v>24</v>
      </c>
      <c r="N10873" t="s">
        <v>24289</v>
      </c>
      <c r="O10873" t="s">
        <v>7771</v>
      </c>
      <c r="P10873" t="s">
        <v>26049</v>
      </c>
    </row>
    <row r="10874" spans="1:16">
      <c r="A10874" t="s">
        <v>24185</v>
      </c>
      <c r="B10874" t="s">
        <v>24186</v>
      </c>
      <c r="C10874" t="s">
        <v>6949</v>
      </c>
      <c r="D10874" t="s">
        <v>6950</v>
      </c>
      <c r="E10874" t="s">
        <v>20</v>
      </c>
      <c r="F10874" t="s">
        <v>2998</v>
      </c>
      <c r="G10874">
        <v>48715874</v>
      </c>
      <c r="H10874">
        <v>48715895</v>
      </c>
      <c r="I10874" t="s">
        <v>37</v>
      </c>
      <c r="J10874">
        <v>4</v>
      </c>
      <c r="K10874">
        <v>0</v>
      </c>
      <c r="L10874" t="s">
        <v>57</v>
      </c>
      <c r="M10874" t="s">
        <v>24</v>
      </c>
      <c r="N10874" t="s">
        <v>24238</v>
      </c>
      <c r="O10874" t="s">
        <v>7905</v>
      </c>
      <c r="P10874" t="s">
        <v>26050</v>
      </c>
    </row>
    <row r="10875" spans="1:16">
      <c r="A10875" t="s">
        <v>24185</v>
      </c>
      <c r="B10875" t="s">
        <v>24186</v>
      </c>
      <c r="C10875" t="s">
        <v>10685</v>
      </c>
      <c r="D10875" t="s">
        <v>10686</v>
      </c>
      <c r="E10875" t="s">
        <v>20</v>
      </c>
      <c r="F10875" t="s">
        <v>2998</v>
      </c>
      <c r="G10875">
        <v>54885556</v>
      </c>
      <c r="H10875">
        <v>54885577</v>
      </c>
      <c r="I10875" t="s">
        <v>37</v>
      </c>
      <c r="J10875">
        <v>1</v>
      </c>
      <c r="K10875">
        <v>0</v>
      </c>
      <c r="L10875" t="s">
        <v>30</v>
      </c>
      <c r="M10875" t="s">
        <v>31</v>
      </c>
      <c r="N10875" t="s">
        <v>24289</v>
      </c>
      <c r="O10875" t="s">
        <v>7771</v>
      </c>
      <c r="P10875" t="s">
        <v>26051</v>
      </c>
    </row>
    <row r="10876" spans="1:16">
      <c r="A10876" t="s">
        <v>24185</v>
      </c>
      <c r="B10876" t="s">
        <v>24186</v>
      </c>
      <c r="C10876" t="s">
        <v>15828</v>
      </c>
      <c r="D10876" t="s">
        <v>15829</v>
      </c>
      <c r="E10876" t="s">
        <v>20</v>
      </c>
      <c r="F10876" t="s">
        <v>2998</v>
      </c>
      <c r="G10876">
        <v>57870801</v>
      </c>
      <c r="H10876">
        <v>57870824</v>
      </c>
      <c r="I10876" t="s">
        <v>37</v>
      </c>
      <c r="J10876">
        <v>4</v>
      </c>
      <c r="K10876">
        <v>0</v>
      </c>
      <c r="L10876" t="s">
        <v>90</v>
      </c>
      <c r="M10876" t="s">
        <v>24</v>
      </c>
      <c r="N10876" t="s">
        <v>25201</v>
      </c>
      <c r="O10876" t="s">
        <v>26052</v>
      </c>
      <c r="P10876" t="s">
        <v>26053</v>
      </c>
    </row>
    <row r="10877" spans="1:16">
      <c r="A10877" t="s">
        <v>24185</v>
      </c>
      <c r="B10877" t="s">
        <v>24186</v>
      </c>
      <c r="C10877" t="s">
        <v>15840</v>
      </c>
      <c r="D10877" t="s">
        <v>15841</v>
      </c>
      <c r="E10877" t="s">
        <v>20</v>
      </c>
      <c r="F10877" t="s">
        <v>2998</v>
      </c>
      <c r="G10877">
        <v>67476885</v>
      </c>
      <c r="H10877">
        <v>67476908</v>
      </c>
      <c r="I10877" t="s">
        <v>37</v>
      </c>
      <c r="J10877">
        <v>1</v>
      </c>
      <c r="K10877">
        <v>0</v>
      </c>
      <c r="L10877" t="s">
        <v>30</v>
      </c>
      <c r="M10877" t="s">
        <v>24</v>
      </c>
      <c r="N10877" t="s">
        <v>26054</v>
      </c>
      <c r="O10877" t="s">
        <v>26055</v>
      </c>
      <c r="P10877" t="s">
        <v>26056</v>
      </c>
    </row>
    <row r="10878" spans="1:16">
      <c r="A10878" t="s">
        <v>24185</v>
      </c>
      <c r="B10878" t="s">
        <v>24186</v>
      </c>
      <c r="C10878" t="s">
        <v>26057</v>
      </c>
      <c r="D10878" t="s">
        <v>26058</v>
      </c>
      <c r="E10878" t="s">
        <v>20</v>
      </c>
      <c r="F10878" t="s">
        <v>2998</v>
      </c>
      <c r="G10878">
        <v>67955459</v>
      </c>
      <c r="H10878">
        <v>67955480</v>
      </c>
      <c r="I10878" t="s">
        <v>37</v>
      </c>
      <c r="J10878">
        <v>3</v>
      </c>
      <c r="K10878">
        <v>0</v>
      </c>
      <c r="L10878" t="s">
        <v>30</v>
      </c>
      <c r="M10878" t="s">
        <v>24</v>
      </c>
      <c r="N10878" t="s">
        <v>24189</v>
      </c>
      <c r="O10878" t="s">
        <v>9247</v>
      </c>
      <c r="P10878" t="s">
        <v>26059</v>
      </c>
    </row>
    <row r="10879" spans="1:16">
      <c r="A10879" t="s">
        <v>24185</v>
      </c>
      <c r="B10879" t="s">
        <v>24186</v>
      </c>
      <c r="C10879" t="s">
        <v>26060</v>
      </c>
      <c r="D10879" t="s">
        <v>26061</v>
      </c>
      <c r="E10879" t="s">
        <v>20</v>
      </c>
      <c r="F10879" t="s">
        <v>2998</v>
      </c>
      <c r="G10879">
        <v>68107504</v>
      </c>
      <c r="H10879">
        <v>68107524</v>
      </c>
      <c r="I10879" t="s">
        <v>37</v>
      </c>
      <c r="J10879">
        <v>1</v>
      </c>
      <c r="K10879">
        <v>0</v>
      </c>
      <c r="L10879" t="s">
        <v>30</v>
      </c>
      <c r="M10879" t="s">
        <v>31</v>
      </c>
      <c r="N10879" t="s">
        <v>24189</v>
      </c>
      <c r="O10879" t="s">
        <v>7930</v>
      </c>
      <c r="P10879" t="s">
        <v>26062</v>
      </c>
    </row>
    <row r="10880" spans="1:16">
      <c r="A10880" t="s">
        <v>24185</v>
      </c>
      <c r="B10880" t="s">
        <v>24186</v>
      </c>
      <c r="C10880" t="s">
        <v>26060</v>
      </c>
      <c r="D10880" t="s">
        <v>26061</v>
      </c>
      <c r="E10880" t="s">
        <v>20</v>
      </c>
      <c r="F10880" t="s">
        <v>2998</v>
      </c>
      <c r="G10880">
        <v>68189532</v>
      </c>
      <c r="H10880">
        <v>68189553</v>
      </c>
      <c r="I10880" t="s">
        <v>37</v>
      </c>
      <c r="J10880">
        <v>12</v>
      </c>
      <c r="K10880">
        <v>0</v>
      </c>
      <c r="L10880" t="s">
        <v>57</v>
      </c>
      <c r="M10880" t="s">
        <v>24</v>
      </c>
      <c r="N10880" t="s">
        <v>24248</v>
      </c>
      <c r="O10880" t="s">
        <v>26063</v>
      </c>
      <c r="P10880" t="s">
        <v>26064</v>
      </c>
    </row>
    <row r="10881" spans="1:16">
      <c r="A10881" t="s">
        <v>24185</v>
      </c>
      <c r="B10881" t="s">
        <v>24186</v>
      </c>
      <c r="C10881" t="s">
        <v>6954</v>
      </c>
      <c r="D10881" t="s">
        <v>6955</v>
      </c>
      <c r="E10881" t="s">
        <v>20</v>
      </c>
      <c r="F10881" t="s">
        <v>2998</v>
      </c>
      <c r="G10881">
        <v>77767154</v>
      </c>
      <c r="H10881">
        <v>77767178</v>
      </c>
      <c r="I10881" t="s">
        <v>22</v>
      </c>
      <c r="J10881">
        <v>1</v>
      </c>
      <c r="K10881">
        <v>0</v>
      </c>
      <c r="L10881" t="s">
        <v>30</v>
      </c>
      <c r="M10881" t="s">
        <v>31</v>
      </c>
      <c r="N10881" t="s">
        <v>26065</v>
      </c>
      <c r="O10881" t="s">
        <v>26066</v>
      </c>
      <c r="P10881" t="s">
        <v>26067</v>
      </c>
    </row>
    <row r="10882" spans="1:16">
      <c r="A10882" t="s">
        <v>24185</v>
      </c>
      <c r="B10882" t="s">
        <v>24186</v>
      </c>
      <c r="C10882" t="s">
        <v>15853</v>
      </c>
      <c r="D10882" t="s">
        <v>15854</v>
      </c>
      <c r="E10882" t="s">
        <v>20</v>
      </c>
      <c r="F10882" t="s">
        <v>2998</v>
      </c>
      <c r="G10882">
        <v>96047682</v>
      </c>
      <c r="H10882">
        <v>96047699</v>
      </c>
      <c r="I10882" t="s">
        <v>22</v>
      </c>
      <c r="J10882">
        <v>4</v>
      </c>
      <c r="K10882">
        <v>0</v>
      </c>
      <c r="L10882" t="s">
        <v>57</v>
      </c>
      <c r="M10882" t="s">
        <v>24</v>
      </c>
      <c r="N10882" t="s">
        <v>24289</v>
      </c>
      <c r="O10882" t="s">
        <v>7771</v>
      </c>
      <c r="P10882" t="e">
        <f>----guuaaagacUCAGUCUCu</f>
        <v>#NAME?</v>
      </c>
    </row>
    <row r="10883" spans="1:16">
      <c r="A10883" t="s">
        <v>24185</v>
      </c>
      <c r="B10883" t="s">
        <v>24186</v>
      </c>
      <c r="C10883" t="s">
        <v>20818</v>
      </c>
      <c r="D10883" t="s">
        <v>20819</v>
      </c>
      <c r="E10883" t="s">
        <v>20</v>
      </c>
      <c r="F10883" t="s">
        <v>2998</v>
      </c>
      <c r="G10883">
        <v>96167935</v>
      </c>
      <c r="H10883">
        <v>96167956</v>
      </c>
      <c r="I10883" t="s">
        <v>22</v>
      </c>
      <c r="J10883">
        <v>2</v>
      </c>
      <c r="K10883">
        <v>0</v>
      </c>
      <c r="L10883" t="s">
        <v>57</v>
      </c>
      <c r="M10883" t="s">
        <v>24</v>
      </c>
      <c r="N10883" t="s">
        <v>24211</v>
      </c>
      <c r="O10883" t="s">
        <v>26068</v>
      </c>
      <c r="P10883" t="s">
        <v>26069</v>
      </c>
    </row>
    <row r="10884" spans="1:16">
      <c r="A10884" t="s">
        <v>24185</v>
      </c>
      <c r="B10884" t="s">
        <v>24186</v>
      </c>
      <c r="C10884" t="s">
        <v>26070</v>
      </c>
      <c r="D10884" t="s">
        <v>26071</v>
      </c>
      <c r="E10884" t="s">
        <v>20</v>
      </c>
      <c r="F10884" t="s">
        <v>2998</v>
      </c>
      <c r="G10884">
        <v>97346398</v>
      </c>
      <c r="H10884">
        <v>97346417</v>
      </c>
      <c r="I10884" t="s">
        <v>22</v>
      </c>
      <c r="J10884">
        <v>2</v>
      </c>
      <c r="K10884">
        <v>3</v>
      </c>
      <c r="L10884" t="s">
        <v>23</v>
      </c>
      <c r="M10884" t="s">
        <v>24</v>
      </c>
      <c r="N10884" t="s">
        <v>24211</v>
      </c>
      <c r="O10884" t="s">
        <v>26072</v>
      </c>
      <c r="P10884" t="s">
        <v>26073</v>
      </c>
    </row>
    <row r="10885" spans="1:16">
      <c r="A10885" t="s">
        <v>24185</v>
      </c>
      <c r="B10885" t="s">
        <v>24186</v>
      </c>
      <c r="C10885" t="s">
        <v>3076</v>
      </c>
      <c r="D10885" t="s">
        <v>3077</v>
      </c>
      <c r="E10885" t="s">
        <v>20</v>
      </c>
      <c r="F10885" t="s">
        <v>2998</v>
      </c>
      <c r="G10885">
        <v>100168797</v>
      </c>
      <c r="H10885">
        <v>100168817</v>
      </c>
      <c r="I10885" t="s">
        <v>22</v>
      </c>
      <c r="J10885">
        <v>1</v>
      </c>
      <c r="K10885">
        <v>0</v>
      </c>
      <c r="L10885" t="s">
        <v>30</v>
      </c>
      <c r="M10885" t="s">
        <v>24</v>
      </c>
      <c r="N10885" t="s">
        <v>24248</v>
      </c>
      <c r="O10885" t="s">
        <v>26074</v>
      </c>
      <c r="P10885" t="s">
        <v>26075</v>
      </c>
    </row>
    <row r="10886" spans="1:16">
      <c r="A10886" t="s">
        <v>24185</v>
      </c>
      <c r="B10886" t="s">
        <v>24186</v>
      </c>
      <c r="C10886" t="s">
        <v>26076</v>
      </c>
      <c r="D10886" t="s">
        <v>26077</v>
      </c>
      <c r="E10886" t="s">
        <v>20</v>
      </c>
      <c r="F10886" t="s">
        <v>2998</v>
      </c>
      <c r="G10886">
        <v>102213938</v>
      </c>
      <c r="H10886">
        <v>102213957</v>
      </c>
      <c r="I10886" t="s">
        <v>37</v>
      </c>
      <c r="J10886">
        <v>1</v>
      </c>
      <c r="K10886">
        <v>0</v>
      </c>
      <c r="L10886" t="s">
        <v>23</v>
      </c>
      <c r="M10886" t="s">
        <v>31</v>
      </c>
      <c r="N10886" t="s">
        <v>24274</v>
      </c>
      <c r="O10886" t="s">
        <v>26078</v>
      </c>
      <c r="P10886" t="s">
        <v>26079</v>
      </c>
    </row>
    <row r="10887" spans="1:16">
      <c r="A10887" t="s">
        <v>24185</v>
      </c>
      <c r="B10887" t="s">
        <v>24186</v>
      </c>
      <c r="C10887" t="s">
        <v>3093</v>
      </c>
      <c r="D10887" t="s">
        <v>3094</v>
      </c>
      <c r="E10887" t="s">
        <v>20</v>
      </c>
      <c r="F10887" t="s">
        <v>2998</v>
      </c>
      <c r="G10887">
        <v>103265809</v>
      </c>
      <c r="H10887">
        <v>103265829</v>
      </c>
      <c r="I10887" t="s">
        <v>37</v>
      </c>
      <c r="J10887">
        <v>4</v>
      </c>
      <c r="K10887">
        <v>0</v>
      </c>
      <c r="L10887" t="s">
        <v>57</v>
      </c>
      <c r="M10887" t="s">
        <v>31</v>
      </c>
      <c r="N10887" t="s">
        <v>24194</v>
      </c>
      <c r="O10887" t="s">
        <v>26080</v>
      </c>
      <c r="P10887" t="s">
        <v>26081</v>
      </c>
    </row>
    <row r="10888" spans="1:16">
      <c r="A10888" t="s">
        <v>24185</v>
      </c>
      <c r="B10888" t="s">
        <v>24186</v>
      </c>
      <c r="C10888" t="s">
        <v>3093</v>
      </c>
      <c r="D10888" t="s">
        <v>3094</v>
      </c>
      <c r="E10888" t="s">
        <v>20</v>
      </c>
      <c r="F10888" t="s">
        <v>2998</v>
      </c>
      <c r="G10888">
        <v>103301790</v>
      </c>
      <c r="H10888">
        <v>103301804</v>
      </c>
      <c r="I10888" t="s">
        <v>37</v>
      </c>
      <c r="J10888">
        <v>1</v>
      </c>
      <c r="K10888">
        <v>0</v>
      </c>
      <c r="L10888" t="s">
        <v>30</v>
      </c>
      <c r="M10888" t="s">
        <v>31</v>
      </c>
      <c r="N10888" t="s">
        <v>26082</v>
      </c>
      <c r="O10888" t="s">
        <v>8524</v>
      </c>
      <c r="P10888" t="e">
        <f>---------CUCCAGUCAGUCUCa</f>
        <v>#NAME?</v>
      </c>
    </row>
    <row r="10889" spans="1:16">
      <c r="A10889" t="s">
        <v>24185</v>
      </c>
      <c r="B10889" t="s">
        <v>24186</v>
      </c>
      <c r="C10889" t="s">
        <v>3102</v>
      </c>
      <c r="D10889" t="s">
        <v>3103</v>
      </c>
      <c r="E10889" t="s">
        <v>20</v>
      </c>
      <c r="F10889" t="s">
        <v>2998</v>
      </c>
      <c r="G10889">
        <v>106816293</v>
      </c>
      <c r="H10889">
        <v>106816315</v>
      </c>
      <c r="I10889" t="s">
        <v>22</v>
      </c>
      <c r="J10889">
        <v>2</v>
      </c>
      <c r="K10889">
        <v>0</v>
      </c>
      <c r="L10889" t="s">
        <v>23</v>
      </c>
      <c r="M10889" t="s">
        <v>24</v>
      </c>
      <c r="N10889" t="s">
        <v>24677</v>
      </c>
      <c r="O10889" t="s">
        <v>26083</v>
      </c>
      <c r="P10889" t="s">
        <v>26084</v>
      </c>
    </row>
    <row r="10890" spans="1:16">
      <c r="A10890" t="s">
        <v>24185</v>
      </c>
      <c r="B10890" t="s">
        <v>24186</v>
      </c>
      <c r="C10890" t="s">
        <v>10738</v>
      </c>
      <c r="D10890" t="s">
        <v>10739</v>
      </c>
      <c r="E10890" t="s">
        <v>20</v>
      </c>
      <c r="F10890" t="s">
        <v>2998</v>
      </c>
      <c r="G10890">
        <v>109215314</v>
      </c>
      <c r="H10890">
        <v>109215335</v>
      </c>
      <c r="I10890" t="s">
        <v>37</v>
      </c>
      <c r="J10890">
        <v>4</v>
      </c>
      <c r="K10890">
        <v>0</v>
      </c>
      <c r="L10890" t="s">
        <v>30</v>
      </c>
      <c r="M10890" t="s">
        <v>31</v>
      </c>
      <c r="N10890" t="s">
        <v>24879</v>
      </c>
      <c r="O10890" t="s">
        <v>1306</v>
      </c>
      <c r="P10890" t="s">
        <v>26085</v>
      </c>
    </row>
    <row r="10891" spans="1:16">
      <c r="A10891" t="s">
        <v>24185</v>
      </c>
      <c r="B10891" t="s">
        <v>24186</v>
      </c>
      <c r="C10891" t="s">
        <v>26086</v>
      </c>
      <c r="D10891" t="s">
        <v>26087</v>
      </c>
      <c r="E10891" t="s">
        <v>20</v>
      </c>
      <c r="F10891" t="s">
        <v>2998</v>
      </c>
      <c r="G10891">
        <v>109499041</v>
      </c>
      <c r="H10891">
        <v>109499062</v>
      </c>
      <c r="I10891" t="s">
        <v>22</v>
      </c>
      <c r="J10891">
        <v>13</v>
      </c>
      <c r="K10891">
        <v>0</v>
      </c>
      <c r="L10891" t="s">
        <v>57</v>
      </c>
      <c r="M10891" t="s">
        <v>24</v>
      </c>
      <c r="N10891" t="s">
        <v>24313</v>
      </c>
      <c r="O10891" t="s">
        <v>14217</v>
      </c>
      <c r="P10891" t="s">
        <v>26088</v>
      </c>
    </row>
    <row r="10892" spans="1:16">
      <c r="A10892" t="s">
        <v>24185</v>
      </c>
      <c r="B10892" t="s">
        <v>24186</v>
      </c>
      <c r="C10892" t="s">
        <v>15881</v>
      </c>
      <c r="D10892" t="s">
        <v>15882</v>
      </c>
      <c r="E10892" t="s">
        <v>20</v>
      </c>
      <c r="F10892" t="s">
        <v>2998</v>
      </c>
      <c r="G10892">
        <v>127567433</v>
      </c>
      <c r="H10892">
        <v>127567455</v>
      </c>
      <c r="I10892" t="s">
        <v>37</v>
      </c>
      <c r="J10892">
        <v>4</v>
      </c>
      <c r="K10892">
        <v>0</v>
      </c>
      <c r="L10892" t="s">
        <v>57</v>
      </c>
      <c r="M10892" t="s">
        <v>24</v>
      </c>
      <c r="N10892" t="s">
        <v>26089</v>
      </c>
      <c r="O10892" t="s">
        <v>7309</v>
      </c>
      <c r="P10892" t="s">
        <v>26090</v>
      </c>
    </row>
    <row r="10893" spans="1:16">
      <c r="A10893" t="s">
        <v>24185</v>
      </c>
      <c r="B10893" t="s">
        <v>24186</v>
      </c>
      <c r="C10893" t="s">
        <v>15889</v>
      </c>
      <c r="D10893" t="s">
        <v>15889</v>
      </c>
      <c r="E10893" t="s">
        <v>20</v>
      </c>
      <c r="F10893" t="s">
        <v>2998</v>
      </c>
      <c r="G10893">
        <v>128950253</v>
      </c>
      <c r="H10893">
        <v>128950274</v>
      </c>
      <c r="I10893" t="s">
        <v>22</v>
      </c>
      <c r="J10893">
        <v>3</v>
      </c>
      <c r="K10893">
        <v>0</v>
      </c>
      <c r="L10893" t="s">
        <v>30</v>
      </c>
      <c r="M10893" t="s">
        <v>24</v>
      </c>
      <c r="N10893" t="s">
        <v>24238</v>
      </c>
      <c r="O10893" t="s">
        <v>7990</v>
      </c>
      <c r="P10893" t="s">
        <v>26091</v>
      </c>
    </row>
    <row r="10894" spans="1:16">
      <c r="A10894" t="s">
        <v>24185</v>
      </c>
      <c r="B10894" t="s">
        <v>24186</v>
      </c>
      <c r="C10894" t="s">
        <v>3123</v>
      </c>
      <c r="D10894" t="s">
        <v>3124</v>
      </c>
      <c r="E10894" t="s">
        <v>20</v>
      </c>
      <c r="F10894" t="s">
        <v>2998</v>
      </c>
      <c r="G10894">
        <v>131357250</v>
      </c>
      <c r="H10894">
        <v>131357271</v>
      </c>
      <c r="I10894" t="s">
        <v>37</v>
      </c>
      <c r="J10894">
        <v>2</v>
      </c>
      <c r="K10894">
        <v>0</v>
      </c>
      <c r="L10894" t="s">
        <v>30</v>
      </c>
      <c r="M10894" t="s">
        <v>24</v>
      </c>
      <c r="N10894" t="s">
        <v>24238</v>
      </c>
      <c r="O10894" t="s">
        <v>7905</v>
      </c>
      <c r="P10894" t="s">
        <v>26092</v>
      </c>
    </row>
    <row r="10895" spans="1:16">
      <c r="A10895" t="s">
        <v>24185</v>
      </c>
      <c r="B10895" t="s">
        <v>24186</v>
      </c>
      <c r="C10895" t="s">
        <v>3123</v>
      </c>
      <c r="D10895" t="s">
        <v>3124</v>
      </c>
      <c r="E10895" t="s">
        <v>20</v>
      </c>
      <c r="F10895" t="s">
        <v>2998</v>
      </c>
      <c r="G10895">
        <v>131363735</v>
      </c>
      <c r="H10895">
        <v>131363756</v>
      </c>
      <c r="I10895" t="s">
        <v>37</v>
      </c>
      <c r="J10895">
        <v>2</v>
      </c>
      <c r="K10895">
        <v>0</v>
      </c>
      <c r="L10895" t="s">
        <v>30</v>
      </c>
      <c r="M10895" t="s">
        <v>31</v>
      </c>
      <c r="N10895" t="s">
        <v>24248</v>
      </c>
      <c r="O10895" t="s">
        <v>12563</v>
      </c>
      <c r="P10895" t="s">
        <v>26093</v>
      </c>
    </row>
    <row r="10896" spans="1:16">
      <c r="A10896" t="s">
        <v>24185</v>
      </c>
      <c r="B10896" t="s">
        <v>24186</v>
      </c>
      <c r="C10896" t="s">
        <v>15903</v>
      </c>
      <c r="D10896" t="s">
        <v>15904</v>
      </c>
      <c r="E10896" t="s">
        <v>20</v>
      </c>
      <c r="F10896" t="s">
        <v>2998</v>
      </c>
      <c r="G10896">
        <v>133818044</v>
      </c>
      <c r="H10896">
        <v>133818064</v>
      </c>
      <c r="I10896" t="s">
        <v>22</v>
      </c>
      <c r="J10896">
        <v>1</v>
      </c>
      <c r="K10896">
        <v>0</v>
      </c>
      <c r="L10896" t="s">
        <v>30</v>
      </c>
      <c r="M10896" t="s">
        <v>24</v>
      </c>
      <c r="N10896" t="s">
        <v>24274</v>
      </c>
      <c r="O10896" t="s">
        <v>26094</v>
      </c>
      <c r="P10896" t="s">
        <v>26095</v>
      </c>
    </row>
    <row r="10897" spans="1:16">
      <c r="A10897" t="s">
        <v>24185</v>
      </c>
      <c r="B10897" t="s">
        <v>24186</v>
      </c>
      <c r="C10897" t="s">
        <v>10777</v>
      </c>
      <c r="D10897" t="s">
        <v>10778</v>
      </c>
      <c r="E10897" t="s">
        <v>20</v>
      </c>
      <c r="F10897" t="s">
        <v>2998</v>
      </c>
      <c r="G10897">
        <v>141368794</v>
      </c>
      <c r="H10897">
        <v>141368816</v>
      </c>
      <c r="I10897" t="s">
        <v>37</v>
      </c>
      <c r="J10897">
        <v>1</v>
      </c>
      <c r="K10897">
        <v>0</v>
      </c>
      <c r="L10897" t="s">
        <v>30</v>
      </c>
      <c r="M10897" t="s">
        <v>31</v>
      </c>
      <c r="N10897" t="s">
        <v>24254</v>
      </c>
      <c r="O10897" t="s">
        <v>16357</v>
      </c>
      <c r="P10897" t="s">
        <v>26096</v>
      </c>
    </row>
    <row r="10898" spans="1:16">
      <c r="A10898" t="s">
        <v>24185</v>
      </c>
      <c r="B10898" t="s">
        <v>24186</v>
      </c>
      <c r="C10898" t="s">
        <v>20862</v>
      </c>
      <c r="D10898" t="s">
        <v>20863</v>
      </c>
      <c r="E10898" t="s">
        <v>20</v>
      </c>
      <c r="F10898" t="s">
        <v>2998</v>
      </c>
      <c r="G10898">
        <v>142220970</v>
      </c>
      <c r="H10898">
        <v>142220989</v>
      </c>
      <c r="I10898" t="s">
        <v>37</v>
      </c>
      <c r="J10898">
        <v>1</v>
      </c>
      <c r="K10898">
        <v>0</v>
      </c>
      <c r="L10898" t="s">
        <v>23</v>
      </c>
      <c r="M10898" t="s">
        <v>24</v>
      </c>
      <c r="N10898" t="s">
        <v>24248</v>
      </c>
      <c r="O10898" t="s">
        <v>26097</v>
      </c>
      <c r="P10898" t="s">
        <v>26098</v>
      </c>
    </row>
    <row r="10899" spans="1:16">
      <c r="A10899" t="s">
        <v>24185</v>
      </c>
      <c r="B10899" t="s">
        <v>24186</v>
      </c>
      <c r="C10899" t="s">
        <v>20868</v>
      </c>
      <c r="D10899" t="s">
        <v>20869</v>
      </c>
      <c r="E10899" t="s">
        <v>20</v>
      </c>
      <c r="F10899" t="s">
        <v>2998</v>
      </c>
      <c r="G10899">
        <v>143816907</v>
      </c>
      <c r="H10899">
        <v>143816928</v>
      </c>
      <c r="I10899" t="s">
        <v>22</v>
      </c>
      <c r="J10899">
        <v>3</v>
      </c>
      <c r="K10899">
        <v>0</v>
      </c>
      <c r="L10899" t="s">
        <v>57</v>
      </c>
      <c r="M10899" t="s">
        <v>31</v>
      </c>
      <c r="N10899" t="s">
        <v>24211</v>
      </c>
      <c r="O10899" t="s">
        <v>26099</v>
      </c>
      <c r="P10899" t="s">
        <v>26100</v>
      </c>
    </row>
    <row r="10900" spans="1:16">
      <c r="A10900" t="s">
        <v>24185</v>
      </c>
      <c r="B10900" t="s">
        <v>24186</v>
      </c>
      <c r="C10900" t="s">
        <v>26101</v>
      </c>
      <c r="D10900" t="s">
        <v>26102</v>
      </c>
      <c r="E10900" t="s">
        <v>20</v>
      </c>
      <c r="F10900" t="s">
        <v>2998</v>
      </c>
      <c r="G10900">
        <v>145746545</v>
      </c>
      <c r="H10900">
        <v>145746566</v>
      </c>
      <c r="I10900" t="s">
        <v>22</v>
      </c>
      <c r="J10900">
        <v>2</v>
      </c>
      <c r="K10900">
        <v>0</v>
      </c>
      <c r="L10900" t="s">
        <v>30</v>
      </c>
      <c r="M10900" t="s">
        <v>24</v>
      </c>
      <c r="N10900" t="s">
        <v>24248</v>
      </c>
      <c r="O10900" t="s">
        <v>26103</v>
      </c>
      <c r="P10900" t="s">
        <v>26104</v>
      </c>
    </row>
    <row r="10901" spans="1:16">
      <c r="A10901" t="s">
        <v>24185</v>
      </c>
      <c r="B10901" t="s">
        <v>24186</v>
      </c>
      <c r="C10901" t="s">
        <v>26101</v>
      </c>
      <c r="D10901" t="s">
        <v>26102</v>
      </c>
      <c r="E10901" t="s">
        <v>20</v>
      </c>
      <c r="F10901" t="s">
        <v>2998</v>
      </c>
      <c r="G10901">
        <v>145746883</v>
      </c>
      <c r="H10901">
        <v>145746904</v>
      </c>
      <c r="I10901" t="s">
        <v>22</v>
      </c>
      <c r="J10901">
        <v>1</v>
      </c>
      <c r="K10901">
        <v>0</v>
      </c>
      <c r="L10901" t="s">
        <v>23</v>
      </c>
      <c r="M10901" t="s">
        <v>24</v>
      </c>
      <c r="N10901" t="s">
        <v>24211</v>
      </c>
      <c r="O10901" t="s">
        <v>26105</v>
      </c>
      <c r="P10901" t="s">
        <v>26106</v>
      </c>
    </row>
    <row r="10902" spans="1:16">
      <c r="A10902" t="s">
        <v>24185</v>
      </c>
      <c r="B10902" t="s">
        <v>24186</v>
      </c>
      <c r="C10902" t="s">
        <v>3163</v>
      </c>
      <c r="D10902" t="s">
        <v>3164</v>
      </c>
      <c r="E10902" t="s">
        <v>20</v>
      </c>
      <c r="F10902" t="s">
        <v>3165</v>
      </c>
      <c r="G10902">
        <v>538891</v>
      </c>
      <c r="H10902">
        <v>538912</v>
      </c>
      <c r="I10902" t="s">
        <v>22</v>
      </c>
      <c r="J10902">
        <v>1</v>
      </c>
      <c r="K10902">
        <v>0</v>
      </c>
      <c r="L10902" t="s">
        <v>23</v>
      </c>
      <c r="M10902" t="s">
        <v>31</v>
      </c>
      <c r="N10902" t="s">
        <v>24199</v>
      </c>
      <c r="O10902" t="s">
        <v>7740</v>
      </c>
      <c r="P10902" t="s">
        <v>25826</v>
      </c>
    </row>
    <row r="10903" spans="1:16">
      <c r="A10903" t="s">
        <v>24185</v>
      </c>
      <c r="B10903" t="s">
        <v>24186</v>
      </c>
      <c r="C10903" t="s">
        <v>3163</v>
      </c>
      <c r="D10903" t="s">
        <v>3164</v>
      </c>
      <c r="E10903" t="s">
        <v>20</v>
      </c>
      <c r="F10903" t="s">
        <v>3165</v>
      </c>
      <c r="G10903">
        <v>586902</v>
      </c>
      <c r="H10903">
        <v>586923</v>
      </c>
      <c r="I10903" t="s">
        <v>22</v>
      </c>
      <c r="J10903">
        <v>1</v>
      </c>
      <c r="K10903">
        <v>0</v>
      </c>
      <c r="L10903" t="s">
        <v>30</v>
      </c>
      <c r="M10903" t="s">
        <v>24</v>
      </c>
      <c r="N10903" t="s">
        <v>24251</v>
      </c>
      <c r="O10903" t="s">
        <v>25530</v>
      </c>
      <c r="P10903" t="s">
        <v>26107</v>
      </c>
    </row>
    <row r="10904" spans="1:16">
      <c r="A10904" t="s">
        <v>24185</v>
      </c>
      <c r="B10904" t="s">
        <v>24186</v>
      </c>
      <c r="C10904" t="s">
        <v>3163</v>
      </c>
      <c r="D10904" t="s">
        <v>3164</v>
      </c>
      <c r="E10904" t="s">
        <v>20</v>
      </c>
      <c r="F10904" t="s">
        <v>3165</v>
      </c>
      <c r="G10904">
        <v>691712</v>
      </c>
      <c r="H10904">
        <v>691732</v>
      </c>
      <c r="I10904" t="s">
        <v>22</v>
      </c>
      <c r="J10904">
        <v>1</v>
      </c>
      <c r="K10904">
        <v>0</v>
      </c>
      <c r="L10904" t="s">
        <v>30</v>
      </c>
      <c r="M10904" t="s">
        <v>31</v>
      </c>
      <c r="N10904" t="s">
        <v>24189</v>
      </c>
      <c r="O10904" t="s">
        <v>8220</v>
      </c>
      <c r="P10904" t="s">
        <v>26108</v>
      </c>
    </row>
    <row r="10905" spans="1:16">
      <c r="A10905" t="s">
        <v>24185</v>
      </c>
      <c r="B10905" t="s">
        <v>24186</v>
      </c>
      <c r="C10905" t="s">
        <v>26109</v>
      </c>
      <c r="D10905" t="s">
        <v>26110</v>
      </c>
      <c r="E10905" t="s">
        <v>20</v>
      </c>
      <c r="F10905" t="s">
        <v>3165</v>
      </c>
      <c r="G10905">
        <v>4243142</v>
      </c>
      <c r="H10905">
        <v>4243163</v>
      </c>
      <c r="I10905" t="s">
        <v>37</v>
      </c>
      <c r="J10905">
        <v>2</v>
      </c>
      <c r="K10905">
        <v>0</v>
      </c>
      <c r="L10905" t="s">
        <v>57</v>
      </c>
      <c r="M10905" t="s">
        <v>24</v>
      </c>
      <c r="N10905" t="s">
        <v>24248</v>
      </c>
      <c r="O10905" t="s">
        <v>26111</v>
      </c>
      <c r="P10905" t="s">
        <v>26112</v>
      </c>
    </row>
    <row r="10906" spans="1:16">
      <c r="A10906" t="s">
        <v>24185</v>
      </c>
      <c r="B10906" t="s">
        <v>24186</v>
      </c>
      <c r="C10906" t="s">
        <v>26113</v>
      </c>
      <c r="D10906" t="s">
        <v>26114</v>
      </c>
      <c r="E10906" t="s">
        <v>20</v>
      </c>
      <c r="F10906" t="s">
        <v>3165</v>
      </c>
      <c r="G10906">
        <v>4706447</v>
      </c>
      <c r="H10906">
        <v>4706469</v>
      </c>
      <c r="I10906" t="s">
        <v>22</v>
      </c>
      <c r="J10906">
        <v>12</v>
      </c>
      <c r="K10906">
        <v>0</v>
      </c>
      <c r="L10906" t="s">
        <v>57</v>
      </c>
      <c r="M10906" t="s">
        <v>24</v>
      </c>
      <c r="N10906" t="s">
        <v>24619</v>
      </c>
      <c r="O10906" t="s">
        <v>26115</v>
      </c>
      <c r="P10906" t="s">
        <v>26116</v>
      </c>
    </row>
    <row r="10907" spans="1:16">
      <c r="A10907" t="s">
        <v>24185</v>
      </c>
      <c r="B10907" t="s">
        <v>24186</v>
      </c>
      <c r="C10907" t="s">
        <v>26117</v>
      </c>
      <c r="D10907" t="s">
        <v>26118</v>
      </c>
      <c r="E10907" t="s">
        <v>20</v>
      </c>
      <c r="F10907" t="s">
        <v>3165</v>
      </c>
      <c r="G10907">
        <v>4860548</v>
      </c>
      <c r="H10907">
        <v>4860569</v>
      </c>
      <c r="I10907" t="s">
        <v>22</v>
      </c>
      <c r="J10907">
        <v>3</v>
      </c>
      <c r="K10907">
        <v>1</v>
      </c>
      <c r="L10907" t="s">
        <v>196</v>
      </c>
      <c r="M10907" t="s">
        <v>24</v>
      </c>
      <c r="N10907" t="s">
        <v>24238</v>
      </c>
      <c r="O10907" t="s">
        <v>7905</v>
      </c>
      <c r="P10907" t="s">
        <v>26119</v>
      </c>
    </row>
    <row r="10908" spans="1:16">
      <c r="A10908" t="s">
        <v>24185</v>
      </c>
      <c r="B10908" t="s">
        <v>24186</v>
      </c>
      <c r="C10908" t="s">
        <v>26120</v>
      </c>
      <c r="D10908" t="s">
        <v>26121</v>
      </c>
      <c r="E10908" t="s">
        <v>20</v>
      </c>
      <c r="F10908" t="s">
        <v>3165</v>
      </c>
      <c r="G10908">
        <v>4860548</v>
      </c>
      <c r="H10908">
        <v>4860569</v>
      </c>
      <c r="I10908" t="s">
        <v>22</v>
      </c>
      <c r="J10908">
        <v>3</v>
      </c>
      <c r="K10908">
        <v>1</v>
      </c>
      <c r="L10908" t="s">
        <v>196</v>
      </c>
      <c r="M10908" t="s">
        <v>24</v>
      </c>
      <c r="N10908" t="s">
        <v>24238</v>
      </c>
      <c r="O10908" t="s">
        <v>7905</v>
      </c>
      <c r="P10908" t="s">
        <v>26119</v>
      </c>
    </row>
    <row r="10909" spans="1:16">
      <c r="A10909" t="s">
        <v>24185</v>
      </c>
      <c r="B10909" t="s">
        <v>24186</v>
      </c>
      <c r="C10909" t="s">
        <v>10801</v>
      </c>
      <c r="D10909" t="s">
        <v>10802</v>
      </c>
      <c r="E10909" t="s">
        <v>20</v>
      </c>
      <c r="F10909" t="s">
        <v>3165</v>
      </c>
      <c r="G10909">
        <v>5810114</v>
      </c>
      <c r="H10909">
        <v>5810135</v>
      </c>
      <c r="I10909" t="s">
        <v>37</v>
      </c>
      <c r="J10909">
        <v>1</v>
      </c>
      <c r="K10909">
        <v>0</v>
      </c>
      <c r="L10909" t="s">
        <v>30</v>
      </c>
      <c r="M10909" t="s">
        <v>24</v>
      </c>
      <c r="N10909" t="s">
        <v>24251</v>
      </c>
      <c r="O10909" t="s">
        <v>24252</v>
      </c>
      <c r="P10909" t="s">
        <v>26122</v>
      </c>
    </row>
    <row r="10910" spans="1:16">
      <c r="A10910" t="s">
        <v>24185</v>
      </c>
      <c r="B10910" t="s">
        <v>24186</v>
      </c>
      <c r="C10910" t="s">
        <v>3185</v>
      </c>
      <c r="D10910" t="s">
        <v>3186</v>
      </c>
      <c r="E10910" t="s">
        <v>20</v>
      </c>
      <c r="F10910" t="s">
        <v>3165</v>
      </c>
      <c r="G10910">
        <v>14082604</v>
      </c>
      <c r="H10910">
        <v>14082625</v>
      </c>
      <c r="I10910" t="s">
        <v>37</v>
      </c>
      <c r="J10910">
        <v>10</v>
      </c>
      <c r="K10910">
        <v>0</v>
      </c>
      <c r="L10910" t="s">
        <v>57</v>
      </c>
      <c r="M10910" t="s">
        <v>24</v>
      </c>
      <c r="N10910" t="s">
        <v>24248</v>
      </c>
      <c r="O10910" t="s">
        <v>26123</v>
      </c>
      <c r="P10910" t="s">
        <v>26124</v>
      </c>
    </row>
    <row r="10911" spans="1:16">
      <c r="A10911" t="s">
        <v>24185</v>
      </c>
      <c r="B10911" t="s">
        <v>24186</v>
      </c>
      <c r="C10911" t="s">
        <v>3185</v>
      </c>
      <c r="D10911" t="s">
        <v>3186</v>
      </c>
      <c r="E10911" t="s">
        <v>20</v>
      </c>
      <c r="F10911" t="s">
        <v>3165</v>
      </c>
      <c r="G10911">
        <v>14084163</v>
      </c>
      <c r="H10911">
        <v>14084184</v>
      </c>
      <c r="I10911" t="s">
        <v>37</v>
      </c>
      <c r="J10911">
        <v>2</v>
      </c>
      <c r="K10911">
        <v>0</v>
      </c>
      <c r="L10911" t="s">
        <v>23</v>
      </c>
      <c r="M10911" t="s">
        <v>24</v>
      </c>
      <c r="N10911" t="s">
        <v>24248</v>
      </c>
      <c r="O10911" t="s">
        <v>14005</v>
      </c>
      <c r="P10911" t="s">
        <v>26125</v>
      </c>
    </row>
    <row r="10912" spans="1:16">
      <c r="A10912" t="s">
        <v>24185</v>
      </c>
      <c r="B10912" t="s">
        <v>24186</v>
      </c>
      <c r="C10912" t="s">
        <v>15940</v>
      </c>
      <c r="D10912" t="s">
        <v>15941</v>
      </c>
      <c r="E10912" t="s">
        <v>20</v>
      </c>
      <c r="F10912" t="s">
        <v>3165</v>
      </c>
      <c r="G10912">
        <v>19058810</v>
      </c>
      <c r="H10912">
        <v>19058832</v>
      </c>
      <c r="I10912" t="s">
        <v>37</v>
      </c>
      <c r="J10912">
        <v>1</v>
      </c>
      <c r="K10912">
        <v>0</v>
      </c>
      <c r="L10912" t="s">
        <v>30</v>
      </c>
      <c r="M10912" t="s">
        <v>31</v>
      </c>
      <c r="N10912" t="s">
        <v>24278</v>
      </c>
      <c r="O10912" t="s">
        <v>26126</v>
      </c>
      <c r="P10912" t="s">
        <v>26127</v>
      </c>
    </row>
    <row r="10913" spans="1:16">
      <c r="A10913" t="s">
        <v>24185</v>
      </c>
      <c r="B10913" t="s">
        <v>24186</v>
      </c>
      <c r="C10913" t="s">
        <v>26128</v>
      </c>
      <c r="D10913" t="s">
        <v>26129</v>
      </c>
      <c r="E10913" t="s">
        <v>20</v>
      </c>
      <c r="F10913" t="s">
        <v>3165</v>
      </c>
      <c r="G10913">
        <v>33073634</v>
      </c>
      <c r="H10913">
        <v>33073655</v>
      </c>
      <c r="I10913" t="s">
        <v>37</v>
      </c>
      <c r="J10913">
        <v>2</v>
      </c>
      <c r="K10913">
        <v>0</v>
      </c>
      <c r="L10913" t="s">
        <v>30</v>
      </c>
      <c r="M10913" t="s">
        <v>24</v>
      </c>
      <c r="N10913" t="s">
        <v>24473</v>
      </c>
      <c r="O10913" t="s">
        <v>26130</v>
      </c>
      <c r="P10913" t="s">
        <v>26131</v>
      </c>
    </row>
    <row r="10914" spans="1:16">
      <c r="A10914" t="s">
        <v>24185</v>
      </c>
      <c r="B10914" t="s">
        <v>24186</v>
      </c>
      <c r="C10914" t="s">
        <v>3198</v>
      </c>
      <c r="D10914" t="s">
        <v>3199</v>
      </c>
      <c r="E10914" t="s">
        <v>20</v>
      </c>
      <c r="F10914" t="s">
        <v>3165</v>
      </c>
      <c r="G10914">
        <v>33922149</v>
      </c>
      <c r="H10914">
        <v>33922172</v>
      </c>
      <c r="I10914" t="s">
        <v>37</v>
      </c>
      <c r="J10914">
        <v>2</v>
      </c>
      <c r="K10914">
        <v>0</v>
      </c>
      <c r="L10914" t="s">
        <v>57</v>
      </c>
      <c r="M10914" t="s">
        <v>24</v>
      </c>
      <c r="N10914" t="s">
        <v>26132</v>
      </c>
      <c r="O10914" t="s">
        <v>26133</v>
      </c>
      <c r="P10914" t="s">
        <v>26134</v>
      </c>
    </row>
    <row r="10915" spans="1:16">
      <c r="A10915" t="s">
        <v>24185</v>
      </c>
      <c r="B10915" t="s">
        <v>24186</v>
      </c>
      <c r="C10915" t="s">
        <v>3207</v>
      </c>
      <c r="D10915" t="s">
        <v>3208</v>
      </c>
      <c r="E10915" t="s">
        <v>20</v>
      </c>
      <c r="F10915" t="s">
        <v>3165</v>
      </c>
      <c r="G10915">
        <v>35072616</v>
      </c>
      <c r="H10915">
        <v>35072639</v>
      </c>
      <c r="I10915" t="s">
        <v>37</v>
      </c>
      <c r="J10915">
        <v>3</v>
      </c>
      <c r="K10915">
        <v>0</v>
      </c>
      <c r="L10915" t="s">
        <v>57</v>
      </c>
      <c r="M10915" t="s">
        <v>31</v>
      </c>
      <c r="N10915" t="s">
        <v>26135</v>
      </c>
      <c r="O10915" t="s">
        <v>26136</v>
      </c>
      <c r="P10915" t="s">
        <v>26137</v>
      </c>
    </row>
    <row r="10916" spans="1:16">
      <c r="A10916" t="s">
        <v>24185</v>
      </c>
      <c r="B10916" t="s">
        <v>24186</v>
      </c>
      <c r="C10916" t="s">
        <v>26138</v>
      </c>
      <c r="D10916" t="s">
        <v>20943</v>
      </c>
      <c r="E10916" t="s">
        <v>20</v>
      </c>
      <c r="F10916" t="s">
        <v>3165</v>
      </c>
      <c r="G10916">
        <v>35090638</v>
      </c>
      <c r="H10916">
        <v>35090659</v>
      </c>
      <c r="I10916" t="s">
        <v>37</v>
      </c>
      <c r="J10916">
        <v>1</v>
      </c>
      <c r="K10916">
        <v>0</v>
      </c>
      <c r="L10916" t="s">
        <v>23</v>
      </c>
      <c r="M10916" t="s">
        <v>24</v>
      </c>
      <c r="N10916" t="s">
        <v>24199</v>
      </c>
      <c r="O10916" t="s">
        <v>7740</v>
      </c>
      <c r="P10916" t="s">
        <v>26139</v>
      </c>
    </row>
    <row r="10917" spans="1:16">
      <c r="A10917" t="s">
        <v>24185</v>
      </c>
      <c r="B10917" t="s">
        <v>24186</v>
      </c>
      <c r="C10917" t="s">
        <v>20942</v>
      </c>
      <c r="D10917" t="s">
        <v>20943</v>
      </c>
      <c r="E10917" t="s">
        <v>20</v>
      </c>
      <c r="F10917" t="s">
        <v>3165</v>
      </c>
      <c r="G10917">
        <v>35090638</v>
      </c>
      <c r="H10917">
        <v>35090659</v>
      </c>
      <c r="I10917" t="s">
        <v>37</v>
      </c>
      <c r="J10917">
        <v>1</v>
      </c>
      <c r="K10917">
        <v>0</v>
      </c>
      <c r="L10917" t="s">
        <v>23</v>
      </c>
      <c r="M10917" t="s">
        <v>24</v>
      </c>
      <c r="N10917" t="s">
        <v>24199</v>
      </c>
      <c r="O10917" t="s">
        <v>7740</v>
      </c>
      <c r="P10917" t="s">
        <v>26139</v>
      </c>
    </row>
    <row r="10918" spans="1:16">
      <c r="A10918" t="s">
        <v>24185</v>
      </c>
      <c r="B10918" t="s">
        <v>24186</v>
      </c>
      <c r="C10918" t="s">
        <v>3211</v>
      </c>
      <c r="D10918" t="s">
        <v>3212</v>
      </c>
      <c r="E10918" t="s">
        <v>20</v>
      </c>
      <c r="F10918" t="s">
        <v>3165</v>
      </c>
      <c r="G10918">
        <v>35400342</v>
      </c>
      <c r="H10918">
        <v>35400363</v>
      </c>
      <c r="I10918" t="s">
        <v>22</v>
      </c>
      <c r="J10918">
        <v>2</v>
      </c>
      <c r="K10918">
        <v>0</v>
      </c>
      <c r="L10918" t="s">
        <v>57</v>
      </c>
      <c r="M10918" t="s">
        <v>24</v>
      </c>
      <c r="N10918" t="s">
        <v>24248</v>
      </c>
      <c r="O10918" t="s">
        <v>8780</v>
      </c>
      <c r="P10918" t="s">
        <v>26140</v>
      </c>
    </row>
    <row r="10919" spans="1:16">
      <c r="A10919" t="s">
        <v>24185</v>
      </c>
      <c r="B10919" t="s">
        <v>24186</v>
      </c>
      <c r="C10919" t="s">
        <v>15972</v>
      </c>
      <c r="D10919" t="s">
        <v>15973</v>
      </c>
      <c r="E10919" t="s">
        <v>20</v>
      </c>
      <c r="F10919" t="s">
        <v>3165</v>
      </c>
      <c r="G10919">
        <v>36163816</v>
      </c>
      <c r="H10919">
        <v>36163837</v>
      </c>
      <c r="I10919" t="s">
        <v>22</v>
      </c>
      <c r="J10919">
        <v>1</v>
      </c>
      <c r="K10919">
        <v>0</v>
      </c>
      <c r="L10919" t="s">
        <v>23</v>
      </c>
      <c r="M10919" t="s">
        <v>31</v>
      </c>
      <c r="N10919" t="s">
        <v>24225</v>
      </c>
      <c r="O10919" t="s">
        <v>8158</v>
      </c>
      <c r="P10919" t="s">
        <v>26141</v>
      </c>
    </row>
    <row r="10920" spans="1:16">
      <c r="A10920" t="s">
        <v>24185</v>
      </c>
      <c r="B10920" t="s">
        <v>24186</v>
      </c>
      <c r="C10920" t="s">
        <v>20956</v>
      </c>
      <c r="D10920" t="s">
        <v>20957</v>
      </c>
      <c r="E10920" t="s">
        <v>20</v>
      </c>
      <c r="F10920" t="s">
        <v>3165</v>
      </c>
      <c r="G10920">
        <v>37087150</v>
      </c>
      <c r="H10920">
        <v>37087171</v>
      </c>
      <c r="I10920" t="s">
        <v>22</v>
      </c>
      <c r="J10920">
        <v>5</v>
      </c>
      <c r="K10920">
        <v>0</v>
      </c>
      <c r="L10920" t="s">
        <v>57</v>
      </c>
      <c r="M10920" t="s">
        <v>24</v>
      </c>
      <c r="N10920" t="s">
        <v>24313</v>
      </c>
      <c r="O10920" t="s">
        <v>11541</v>
      </c>
      <c r="P10920" t="s">
        <v>26142</v>
      </c>
    </row>
    <row r="10921" spans="1:16">
      <c r="A10921" t="s">
        <v>24185</v>
      </c>
      <c r="B10921" t="s">
        <v>24186</v>
      </c>
      <c r="C10921" t="s">
        <v>3219</v>
      </c>
      <c r="D10921" t="s">
        <v>3220</v>
      </c>
      <c r="E10921" t="s">
        <v>20</v>
      </c>
      <c r="F10921" t="s">
        <v>3165</v>
      </c>
      <c r="G10921">
        <v>37127619</v>
      </c>
      <c r="H10921">
        <v>37127639</v>
      </c>
      <c r="I10921" t="s">
        <v>22</v>
      </c>
      <c r="J10921">
        <v>2</v>
      </c>
      <c r="K10921">
        <v>0</v>
      </c>
      <c r="L10921" t="s">
        <v>30</v>
      </c>
      <c r="M10921" t="s">
        <v>24</v>
      </c>
      <c r="N10921" t="s">
        <v>24248</v>
      </c>
      <c r="O10921" t="s">
        <v>26143</v>
      </c>
      <c r="P10921" t="s">
        <v>26144</v>
      </c>
    </row>
    <row r="10922" spans="1:16">
      <c r="A10922" t="s">
        <v>24185</v>
      </c>
      <c r="B10922" t="s">
        <v>24186</v>
      </c>
      <c r="C10922" t="s">
        <v>3219</v>
      </c>
      <c r="D10922" t="s">
        <v>3220</v>
      </c>
      <c r="E10922" t="s">
        <v>20</v>
      </c>
      <c r="F10922" t="s">
        <v>3165</v>
      </c>
      <c r="G10922">
        <v>37197534</v>
      </c>
      <c r="H10922">
        <v>37197555</v>
      </c>
      <c r="I10922" t="s">
        <v>22</v>
      </c>
      <c r="J10922">
        <v>1</v>
      </c>
      <c r="K10922">
        <v>0</v>
      </c>
      <c r="L10922" t="s">
        <v>30</v>
      </c>
      <c r="M10922" t="s">
        <v>31</v>
      </c>
      <c r="N10922" t="s">
        <v>24194</v>
      </c>
      <c r="O10922" t="s">
        <v>26145</v>
      </c>
      <c r="P10922" t="s">
        <v>26146</v>
      </c>
    </row>
    <row r="10923" spans="1:16">
      <c r="A10923" t="s">
        <v>24185</v>
      </c>
      <c r="B10923" t="s">
        <v>24186</v>
      </c>
      <c r="C10923" t="s">
        <v>26147</v>
      </c>
      <c r="D10923" t="s">
        <v>26148</v>
      </c>
      <c r="E10923" t="s">
        <v>20</v>
      </c>
      <c r="F10923" t="s">
        <v>3165</v>
      </c>
      <c r="G10923">
        <v>37426577</v>
      </c>
      <c r="H10923">
        <v>37426598</v>
      </c>
      <c r="I10923" t="s">
        <v>22</v>
      </c>
      <c r="J10923">
        <v>4</v>
      </c>
      <c r="K10923">
        <v>2</v>
      </c>
      <c r="L10923" t="s">
        <v>30</v>
      </c>
      <c r="M10923" t="s">
        <v>24</v>
      </c>
      <c r="N10923" t="s">
        <v>24723</v>
      </c>
      <c r="O10923" t="s">
        <v>26149</v>
      </c>
      <c r="P10923" t="s">
        <v>26150</v>
      </c>
    </row>
    <row r="10924" spans="1:16">
      <c r="A10924" t="s">
        <v>24185</v>
      </c>
      <c r="B10924" t="s">
        <v>24186</v>
      </c>
      <c r="C10924" t="s">
        <v>26151</v>
      </c>
      <c r="D10924" t="s">
        <v>26152</v>
      </c>
      <c r="E10924" t="s">
        <v>20</v>
      </c>
      <c r="F10924" t="s">
        <v>3165</v>
      </c>
      <c r="G10924">
        <v>37426577</v>
      </c>
      <c r="H10924">
        <v>37426598</v>
      </c>
      <c r="I10924" t="s">
        <v>22</v>
      </c>
      <c r="J10924">
        <v>4</v>
      </c>
      <c r="K10924">
        <v>2</v>
      </c>
      <c r="L10924" t="s">
        <v>30</v>
      </c>
      <c r="M10924" t="s">
        <v>24</v>
      </c>
      <c r="N10924" t="s">
        <v>24723</v>
      </c>
      <c r="O10924" t="s">
        <v>26149</v>
      </c>
      <c r="P10924" t="s">
        <v>26150</v>
      </c>
    </row>
    <row r="10925" spans="1:16">
      <c r="A10925" t="s">
        <v>24185</v>
      </c>
      <c r="B10925" t="s">
        <v>24186</v>
      </c>
      <c r="C10925" t="s">
        <v>26153</v>
      </c>
      <c r="D10925" t="s">
        <v>26154</v>
      </c>
      <c r="E10925" t="s">
        <v>20</v>
      </c>
      <c r="F10925" t="s">
        <v>3165</v>
      </c>
      <c r="G10925">
        <v>37541645</v>
      </c>
      <c r="H10925">
        <v>37541669</v>
      </c>
      <c r="I10925" t="s">
        <v>37</v>
      </c>
      <c r="J10925">
        <v>1</v>
      </c>
      <c r="K10925">
        <v>0</v>
      </c>
      <c r="L10925" t="s">
        <v>30</v>
      </c>
      <c r="M10925" t="s">
        <v>24</v>
      </c>
      <c r="N10925" t="s">
        <v>26155</v>
      </c>
      <c r="O10925" t="s">
        <v>26156</v>
      </c>
      <c r="P10925" t="s">
        <v>26157</v>
      </c>
    </row>
    <row r="10926" spans="1:16">
      <c r="A10926" t="s">
        <v>24185</v>
      </c>
      <c r="B10926" t="s">
        <v>24186</v>
      </c>
      <c r="C10926" t="s">
        <v>3232</v>
      </c>
      <c r="D10926" t="s">
        <v>3233</v>
      </c>
      <c r="E10926" t="s">
        <v>20</v>
      </c>
      <c r="F10926" t="s">
        <v>3165</v>
      </c>
      <c r="G10926">
        <v>38571016</v>
      </c>
      <c r="H10926">
        <v>38571037</v>
      </c>
      <c r="I10926" t="s">
        <v>37</v>
      </c>
      <c r="J10926">
        <v>1</v>
      </c>
      <c r="K10926">
        <v>0</v>
      </c>
      <c r="L10926" t="s">
        <v>23</v>
      </c>
      <c r="M10926" t="s">
        <v>24</v>
      </c>
      <c r="N10926" t="s">
        <v>24189</v>
      </c>
      <c r="O10926" t="s">
        <v>8966</v>
      </c>
      <c r="P10926" t="s">
        <v>26158</v>
      </c>
    </row>
    <row r="10927" spans="1:16">
      <c r="A10927" t="s">
        <v>24185</v>
      </c>
      <c r="B10927" t="s">
        <v>24186</v>
      </c>
      <c r="C10927" t="s">
        <v>26159</v>
      </c>
      <c r="D10927" t="s">
        <v>26160</v>
      </c>
      <c r="E10927" t="s">
        <v>20</v>
      </c>
      <c r="F10927" t="s">
        <v>3165</v>
      </c>
      <c r="G10927">
        <v>72326533</v>
      </c>
      <c r="H10927">
        <v>72326554</v>
      </c>
      <c r="I10927" t="s">
        <v>37</v>
      </c>
      <c r="J10927">
        <v>6</v>
      </c>
      <c r="K10927">
        <v>0</v>
      </c>
      <c r="L10927" t="s">
        <v>57</v>
      </c>
      <c r="M10927" t="s">
        <v>24</v>
      </c>
      <c r="N10927" t="s">
        <v>24238</v>
      </c>
      <c r="O10927" t="s">
        <v>7990</v>
      </c>
      <c r="P10927" t="s">
        <v>26161</v>
      </c>
    </row>
    <row r="10928" spans="1:16">
      <c r="A10928" t="s">
        <v>24185</v>
      </c>
      <c r="B10928" t="s">
        <v>24186</v>
      </c>
      <c r="C10928" t="s">
        <v>3242</v>
      </c>
      <c r="D10928" t="s">
        <v>3243</v>
      </c>
      <c r="E10928" t="s">
        <v>20</v>
      </c>
      <c r="F10928" t="s">
        <v>3165</v>
      </c>
      <c r="G10928">
        <v>79323853</v>
      </c>
      <c r="H10928">
        <v>79323873</v>
      </c>
      <c r="I10928" t="s">
        <v>37</v>
      </c>
      <c r="J10928">
        <v>2</v>
      </c>
      <c r="K10928">
        <v>0</v>
      </c>
      <c r="L10928" t="s">
        <v>57</v>
      </c>
      <c r="M10928" t="s">
        <v>24</v>
      </c>
      <c r="N10928" t="s">
        <v>24274</v>
      </c>
      <c r="O10928" t="s">
        <v>26162</v>
      </c>
      <c r="P10928" t="s">
        <v>26163</v>
      </c>
    </row>
    <row r="10929" spans="1:16">
      <c r="A10929" t="s">
        <v>24185</v>
      </c>
      <c r="B10929" t="s">
        <v>24186</v>
      </c>
      <c r="C10929" t="s">
        <v>16015</v>
      </c>
      <c r="D10929" t="s">
        <v>16016</v>
      </c>
      <c r="E10929" t="s">
        <v>20</v>
      </c>
      <c r="F10929" t="s">
        <v>3165</v>
      </c>
      <c r="G10929">
        <v>84249062</v>
      </c>
      <c r="H10929">
        <v>84249083</v>
      </c>
      <c r="I10929" t="s">
        <v>37</v>
      </c>
      <c r="J10929">
        <v>4</v>
      </c>
      <c r="K10929">
        <v>0</v>
      </c>
      <c r="L10929" t="s">
        <v>57</v>
      </c>
      <c r="M10929" t="s">
        <v>31</v>
      </c>
      <c r="N10929" t="s">
        <v>24248</v>
      </c>
      <c r="O10929" t="s">
        <v>26164</v>
      </c>
      <c r="P10929" t="s">
        <v>26165</v>
      </c>
    </row>
    <row r="10930" spans="1:16">
      <c r="A10930" t="s">
        <v>24185</v>
      </c>
      <c r="B10930" t="s">
        <v>24186</v>
      </c>
      <c r="C10930" t="s">
        <v>26166</v>
      </c>
      <c r="D10930" t="s">
        <v>10850</v>
      </c>
      <c r="E10930" t="s">
        <v>20</v>
      </c>
      <c r="F10930" t="s">
        <v>3165</v>
      </c>
      <c r="G10930">
        <v>86595072</v>
      </c>
      <c r="H10930">
        <v>86595093</v>
      </c>
      <c r="I10930" t="s">
        <v>37</v>
      </c>
      <c r="J10930">
        <v>12</v>
      </c>
      <c r="K10930">
        <v>0</v>
      </c>
      <c r="L10930" t="s">
        <v>57</v>
      </c>
      <c r="M10930" t="s">
        <v>24</v>
      </c>
      <c r="N10930" t="s">
        <v>24274</v>
      </c>
      <c r="O10930" t="s">
        <v>26167</v>
      </c>
      <c r="P10930" t="s">
        <v>26168</v>
      </c>
    </row>
    <row r="10931" spans="1:16">
      <c r="A10931" t="s">
        <v>24185</v>
      </c>
      <c r="B10931" t="s">
        <v>24186</v>
      </c>
      <c r="C10931" t="s">
        <v>26169</v>
      </c>
      <c r="D10931" t="s">
        <v>26170</v>
      </c>
      <c r="E10931" t="s">
        <v>20</v>
      </c>
      <c r="F10931" t="s">
        <v>3165</v>
      </c>
      <c r="G10931">
        <v>88633636</v>
      </c>
      <c r="H10931">
        <v>88633657</v>
      </c>
      <c r="I10931" t="s">
        <v>22</v>
      </c>
      <c r="J10931">
        <v>4</v>
      </c>
      <c r="K10931">
        <v>0</v>
      </c>
      <c r="L10931" t="s">
        <v>57</v>
      </c>
      <c r="M10931" t="s">
        <v>24</v>
      </c>
      <c r="N10931" t="s">
        <v>24189</v>
      </c>
      <c r="O10931" t="s">
        <v>8059</v>
      </c>
      <c r="P10931" t="s">
        <v>26171</v>
      </c>
    </row>
    <row r="10932" spans="1:16">
      <c r="A10932" t="s">
        <v>24185</v>
      </c>
      <c r="B10932" t="s">
        <v>24186</v>
      </c>
      <c r="C10932" t="s">
        <v>10857</v>
      </c>
      <c r="D10932" t="s">
        <v>10858</v>
      </c>
      <c r="E10932" t="s">
        <v>20</v>
      </c>
      <c r="F10932" t="s">
        <v>3165</v>
      </c>
      <c r="G10932">
        <v>91091696</v>
      </c>
      <c r="H10932">
        <v>91091714</v>
      </c>
      <c r="I10932" t="s">
        <v>22</v>
      </c>
      <c r="J10932">
        <v>2</v>
      </c>
      <c r="K10932">
        <v>0</v>
      </c>
      <c r="L10932" t="s">
        <v>30</v>
      </c>
      <c r="M10932" t="s">
        <v>24</v>
      </c>
      <c r="N10932" t="s">
        <v>24274</v>
      </c>
      <c r="O10932" t="s">
        <v>26172</v>
      </c>
      <c r="P10932" t="s">
        <v>26173</v>
      </c>
    </row>
    <row r="10933" spans="1:16">
      <c r="A10933" t="s">
        <v>24185</v>
      </c>
      <c r="B10933" t="s">
        <v>24186</v>
      </c>
      <c r="C10933" t="s">
        <v>3263</v>
      </c>
      <c r="D10933" t="s">
        <v>3264</v>
      </c>
      <c r="E10933" t="s">
        <v>20</v>
      </c>
      <c r="F10933" t="s">
        <v>3165</v>
      </c>
      <c r="G10933">
        <v>95018991</v>
      </c>
      <c r="H10933">
        <v>95019013</v>
      </c>
      <c r="I10933" t="s">
        <v>37</v>
      </c>
      <c r="J10933">
        <v>9</v>
      </c>
      <c r="K10933">
        <v>0</v>
      </c>
      <c r="L10933" t="s">
        <v>57</v>
      </c>
      <c r="M10933" t="s">
        <v>24</v>
      </c>
      <c r="N10933" t="s">
        <v>24473</v>
      </c>
      <c r="O10933" t="s">
        <v>26174</v>
      </c>
      <c r="P10933" t="s">
        <v>26175</v>
      </c>
    </row>
    <row r="10934" spans="1:16">
      <c r="A10934" t="s">
        <v>24185</v>
      </c>
      <c r="B10934" t="s">
        <v>24186</v>
      </c>
      <c r="C10934" t="s">
        <v>20996</v>
      </c>
      <c r="D10934" t="s">
        <v>20997</v>
      </c>
      <c r="E10934" t="s">
        <v>20</v>
      </c>
      <c r="F10934" t="s">
        <v>3165</v>
      </c>
      <c r="G10934">
        <v>96860306</v>
      </c>
      <c r="H10934">
        <v>96860326</v>
      </c>
      <c r="I10934" t="s">
        <v>22</v>
      </c>
      <c r="J10934">
        <v>3</v>
      </c>
      <c r="K10934">
        <v>0</v>
      </c>
      <c r="L10934" t="s">
        <v>57</v>
      </c>
      <c r="M10934" t="s">
        <v>24</v>
      </c>
      <c r="N10934" t="s">
        <v>24248</v>
      </c>
      <c r="O10934" t="s">
        <v>17977</v>
      </c>
      <c r="P10934" t="s">
        <v>26176</v>
      </c>
    </row>
    <row r="10935" spans="1:16">
      <c r="A10935" t="s">
        <v>24185</v>
      </c>
      <c r="B10935" t="s">
        <v>24186</v>
      </c>
      <c r="C10935" t="s">
        <v>20996</v>
      </c>
      <c r="D10935" t="s">
        <v>20997</v>
      </c>
      <c r="E10935" t="s">
        <v>20</v>
      </c>
      <c r="F10935" t="s">
        <v>3165</v>
      </c>
      <c r="G10935">
        <v>96871667</v>
      </c>
      <c r="H10935">
        <v>96871688</v>
      </c>
      <c r="I10935" t="s">
        <v>22</v>
      </c>
      <c r="J10935">
        <v>1</v>
      </c>
      <c r="K10935">
        <v>0</v>
      </c>
      <c r="L10935" t="s">
        <v>30</v>
      </c>
      <c r="M10935" t="s">
        <v>31</v>
      </c>
      <c r="N10935" t="s">
        <v>24225</v>
      </c>
      <c r="O10935" t="s">
        <v>26177</v>
      </c>
      <c r="P10935" t="s">
        <v>26178</v>
      </c>
    </row>
    <row r="10936" spans="1:16">
      <c r="A10936" t="s">
        <v>24185</v>
      </c>
      <c r="B10936" t="s">
        <v>24186</v>
      </c>
      <c r="C10936" t="s">
        <v>26179</v>
      </c>
      <c r="D10936" t="s">
        <v>26180</v>
      </c>
      <c r="E10936" t="s">
        <v>20</v>
      </c>
      <c r="F10936" t="s">
        <v>3165</v>
      </c>
      <c r="G10936">
        <v>99083348</v>
      </c>
      <c r="H10936">
        <v>99083371</v>
      </c>
      <c r="I10936" t="s">
        <v>37</v>
      </c>
      <c r="J10936">
        <v>9</v>
      </c>
      <c r="K10936">
        <v>0</v>
      </c>
      <c r="L10936" t="s">
        <v>57</v>
      </c>
      <c r="M10936" t="s">
        <v>31</v>
      </c>
      <c r="N10936" t="s">
        <v>25406</v>
      </c>
      <c r="O10936" t="s">
        <v>26181</v>
      </c>
      <c r="P10936" t="s">
        <v>26182</v>
      </c>
    </row>
    <row r="10937" spans="1:16">
      <c r="A10937" t="s">
        <v>24185</v>
      </c>
      <c r="B10937" t="s">
        <v>24186</v>
      </c>
      <c r="C10937" t="s">
        <v>16022</v>
      </c>
      <c r="D10937" t="s">
        <v>16023</v>
      </c>
      <c r="E10937" t="s">
        <v>20</v>
      </c>
      <c r="F10937" t="s">
        <v>3165</v>
      </c>
      <c r="G10937">
        <v>100849700</v>
      </c>
      <c r="H10937">
        <v>100849721</v>
      </c>
      <c r="I10937" t="s">
        <v>37</v>
      </c>
      <c r="J10937">
        <v>7</v>
      </c>
      <c r="K10937">
        <v>0</v>
      </c>
      <c r="L10937" t="s">
        <v>57</v>
      </c>
      <c r="M10937" t="s">
        <v>24</v>
      </c>
      <c r="N10937" t="s">
        <v>24274</v>
      </c>
      <c r="O10937" t="s">
        <v>26183</v>
      </c>
      <c r="P10937" t="s">
        <v>26184</v>
      </c>
    </row>
    <row r="10938" spans="1:16">
      <c r="A10938" t="s">
        <v>24185</v>
      </c>
      <c r="B10938" t="s">
        <v>24186</v>
      </c>
      <c r="C10938" t="s">
        <v>26185</v>
      </c>
      <c r="D10938" t="s">
        <v>26186</v>
      </c>
      <c r="E10938" t="s">
        <v>20</v>
      </c>
      <c r="F10938" t="s">
        <v>3165</v>
      </c>
      <c r="G10938">
        <v>102690565</v>
      </c>
      <c r="H10938">
        <v>102690586</v>
      </c>
      <c r="I10938" t="s">
        <v>22</v>
      </c>
      <c r="J10938">
        <v>1</v>
      </c>
      <c r="K10938">
        <v>0</v>
      </c>
      <c r="L10938" t="s">
        <v>23</v>
      </c>
      <c r="M10938" t="s">
        <v>31</v>
      </c>
      <c r="N10938" t="s">
        <v>24199</v>
      </c>
      <c r="O10938" t="s">
        <v>7740</v>
      </c>
      <c r="P10938" t="s">
        <v>26187</v>
      </c>
    </row>
    <row r="10939" spans="1:16">
      <c r="A10939" t="s">
        <v>24185</v>
      </c>
      <c r="B10939" t="s">
        <v>24186</v>
      </c>
      <c r="C10939" t="s">
        <v>3291</v>
      </c>
      <c r="D10939" t="s">
        <v>3292</v>
      </c>
      <c r="E10939" t="s">
        <v>20</v>
      </c>
      <c r="F10939" t="s">
        <v>3165</v>
      </c>
      <c r="G10939">
        <v>104160818</v>
      </c>
      <c r="H10939">
        <v>104160839</v>
      </c>
      <c r="I10939" t="s">
        <v>37</v>
      </c>
      <c r="J10939">
        <v>5</v>
      </c>
      <c r="K10939">
        <v>0</v>
      </c>
      <c r="L10939" t="s">
        <v>87</v>
      </c>
      <c r="M10939" t="s">
        <v>31</v>
      </c>
      <c r="N10939" t="s">
        <v>24199</v>
      </c>
      <c r="O10939" t="s">
        <v>7740</v>
      </c>
      <c r="P10939" t="s">
        <v>26188</v>
      </c>
    </row>
    <row r="10940" spans="1:16">
      <c r="A10940" t="s">
        <v>24185</v>
      </c>
      <c r="B10940" t="s">
        <v>24186</v>
      </c>
      <c r="C10940" t="s">
        <v>6990</v>
      </c>
      <c r="D10940" t="s">
        <v>6991</v>
      </c>
      <c r="E10940" t="s">
        <v>20</v>
      </c>
      <c r="F10940" t="s">
        <v>3165</v>
      </c>
      <c r="G10940">
        <v>107544947</v>
      </c>
      <c r="H10940">
        <v>107544968</v>
      </c>
      <c r="I10940" t="s">
        <v>37</v>
      </c>
      <c r="J10940">
        <v>1</v>
      </c>
      <c r="K10940">
        <v>0</v>
      </c>
      <c r="L10940" t="s">
        <v>23</v>
      </c>
      <c r="M10940" t="s">
        <v>31</v>
      </c>
      <c r="N10940" t="s">
        <v>24248</v>
      </c>
      <c r="O10940" t="s">
        <v>26189</v>
      </c>
      <c r="P10940" t="s">
        <v>26190</v>
      </c>
    </row>
    <row r="10941" spans="1:16">
      <c r="A10941" t="s">
        <v>24185</v>
      </c>
      <c r="B10941" t="s">
        <v>24186</v>
      </c>
      <c r="C10941" t="s">
        <v>3303</v>
      </c>
      <c r="D10941" t="s">
        <v>3304</v>
      </c>
      <c r="E10941" t="s">
        <v>20</v>
      </c>
      <c r="F10941" t="s">
        <v>3165</v>
      </c>
      <c r="G10941">
        <v>108401674</v>
      </c>
      <c r="H10941">
        <v>108401695</v>
      </c>
      <c r="I10941" t="s">
        <v>22</v>
      </c>
      <c r="J10941">
        <v>1</v>
      </c>
      <c r="K10941">
        <v>0</v>
      </c>
      <c r="L10941" t="s">
        <v>23</v>
      </c>
      <c r="M10941" t="s">
        <v>31</v>
      </c>
      <c r="N10941" t="s">
        <v>24395</v>
      </c>
      <c r="O10941" t="s">
        <v>26191</v>
      </c>
      <c r="P10941" t="s">
        <v>26192</v>
      </c>
    </row>
    <row r="10942" spans="1:16">
      <c r="A10942" t="s">
        <v>24185</v>
      </c>
      <c r="B10942" t="s">
        <v>24186</v>
      </c>
      <c r="C10942" t="s">
        <v>3307</v>
      </c>
      <c r="D10942" t="s">
        <v>3308</v>
      </c>
      <c r="E10942" t="s">
        <v>20</v>
      </c>
      <c r="F10942" t="s">
        <v>3165</v>
      </c>
      <c r="G10942">
        <v>109701302</v>
      </c>
      <c r="H10942">
        <v>109701322</v>
      </c>
      <c r="I10942" t="s">
        <v>22</v>
      </c>
      <c r="J10942">
        <v>1</v>
      </c>
      <c r="K10942">
        <v>0</v>
      </c>
      <c r="L10942" t="s">
        <v>30</v>
      </c>
      <c r="M10942" t="s">
        <v>24</v>
      </c>
      <c r="N10942" t="s">
        <v>24211</v>
      </c>
      <c r="O10942" t="s">
        <v>26193</v>
      </c>
      <c r="P10942" t="s">
        <v>26194</v>
      </c>
    </row>
    <row r="10943" spans="1:16">
      <c r="A10943" t="s">
        <v>24185</v>
      </c>
      <c r="B10943" t="s">
        <v>24186</v>
      </c>
      <c r="C10943" t="s">
        <v>16035</v>
      </c>
      <c r="D10943" t="s">
        <v>16036</v>
      </c>
      <c r="E10943" t="s">
        <v>20</v>
      </c>
      <c r="F10943" t="s">
        <v>3165</v>
      </c>
      <c r="G10943">
        <v>111692060</v>
      </c>
      <c r="H10943">
        <v>111692081</v>
      </c>
      <c r="I10943" t="s">
        <v>37</v>
      </c>
      <c r="J10943">
        <v>1</v>
      </c>
      <c r="K10943">
        <v>0</v>
      </c>
      <c r="L10943" t="s">
        <v>30</v>
      </c>
      <c r="M10943" t="s">
        <v>31</v>
      </c>
      <c r="N10943" t="s">
        <v>24251</v>
      </c>
      <c r="O10943" t="s">
        <v>8115</v>
      </c>
      <c r="P10943" t="s">
        <v>26195</v>
      </c>
    </row>
    <row r="10944" spans="1:16">
      <c r="A10944" t="s">
        <v>24185</v>
      </c>
      <c r="B10944" t="s">
        <v>24186</v>
      </c>
      <c r="C10944" t="s">
        <v>26196</v>
      </c>
      <c r="D10944" t="s">
        <v>26197</v>
      </c>
      <c r="E10944" t="s">
        <v>20</v>
      </c>
      <c r="F10944" t="s">
        <v>3165</v>
      </c>
      <c r="G10944">
        <v>112873434</v>
      </c>
      <c r="H10944">
        <v>112873457</v>
      </c>
      <c r="I10944" t="s">
        <v>22</v>
      </c>
      <c r="J10944">
        <v>1</v>
      </c>
      <c r="K10944">
        <v>0</v>
      </c>
      <c r="L10944" t="s">
        <v>30</v>
      </c>
      <c r="M10944" t="s">
        <v>31</v>
      </c>
      <c r="N10944" t="s">
        <v>25607</v>
      </c>
      <c r="O10944" t="s">
        <v>25608</v>
      </c>
      <c r="P10944" t="s">
        <v>26198</v>
      </c>
    </row>
    <row r="10945" spans="1:16">
      <c r="A10945" t="s">
        <v>24185</v>
      </c>
      <c r="B10945" t="s">
        <v>24186</v>
      </c>
      <c r="C10945" t="s">
        <v>10912</v>
      </c>
      <c r="D10945" t="s">
        <v>10913</v>
      </c>
      <c r="E10945" t="s">
        <v>20</v>
      </c>
      <c r="F10945" t="s">
        <v>3165</v>
      </c>
      <c r="G10945">
        <v>114134040</v>
      </c>
      <c r="H10945">
        <v>114134062</v>
      </c>
      <c r="I10945" t="s">
        <v>37</v>
      </c>
      <c r="J10945">
        <v>5</v>
      </c>
      <c r="K10945">
        <v>0</v>
      </c>
      <c r="L10945" t="s">
        <v>57</v>
      </c>
      <c r="M10945" t="s">
        <v>31</v>
      </c>
      <c r="N10945" t="s">
        <v>24909</v>
      </c>
      <c r="O10945" t="s">
        <v>26199</v>
      </c>
      <c r="P10945" t="s">
        <v>26200</v>
      </c>
    </row>
    <row r="10946" spans="1:16">
      <c r="A10946" t="s">
        <v>24185</v>
      </c>
      <c r="B10946" t="s">
        <v>24186</v>
      </c>
      <c r="C10946" t="s">
        <v>3323</v>
      </c>
      <c r="D10946" t="s">
        <v>3324</v>
      </c>
      <c r="E10946" t="s">
        <v>20</v>
      </c>
      <c r="F10946" t="s">
        <v>3165</v>
      </c>
      <c r="G10946">
        <v>115950012</v>
      </c>
      <c r="H10946">
        <v>115950034</v>
      </c>
      <c r="I10946" t="s">
        <v>37</v>
      </c>
      <c r="J10946">
        <v>1</v>
      </c>
      <c r="K10946">
        <v>0</v>
      </c>
      <c r="L10946" t="s">
        <v>30</v>
      </c>
      <c r="M10946" t="s">
        <v>24</v>
      </c>
      <c r="N10946" t="s">
        <v>24723</v>
      </c>
      <c r="O10946" t="s">
        <v>26201</v>
      </c>
      <c r="P10946" t="s">
        <v>26202</v>
      </c>
    </row>
    <row r="10947" spans="1:16">
      <c r="A10947" t="s">
        <v>24185</v>
      </c>
      <c r="B10947" t="s">
        <v>24186</v>
      </c>
      <c r="C10947" t="s">
        <v>16039</v>
      </c>
      <c r="D10947" t="s">
        <v>16040</v>
      </c>
      <c r="E10947" t="s">
        <v>20</v>
      </c>
      <c r="F10947" t="s">
        <v>3165</v>
      </c>
      <c r="G10947">
        <v>116022905</v>
      </c>
      <c r="H10947">
        <v>116022925</v>
      </c>
      <c r="I10947" t="s">
        <v>22</v>
      </c>
      <c r="J10947">
        <v>2</v>
      </c>
      <c r="K10947">
        <v>0</v>
      </c>
      <c r="L10947" t="s">
        <v>57</v>
      </c>
      <c r="M10947" t="s">
        <v>24</v>
      </c>
      <c r="N10947" t="s">
        <v>24248</v>
      </c>
      <c r="O10947" t="s">
        <v>26203</v>
      </c>
      <c r="P10947" t="s">
        <v>26204</v>
      </c>
    </row>
    <row r="10948" spans="1:16">
      <c r="A10948" t="s">
        <v>24185</v>
      </c>
      <c r="B10948" t="s">
        <v>24186</v>
      </c>
      <c r="C10948" t="s">
        <v>26205</v>
      </c>
      <c r="D10948" t="s">
        <v>26206</v>
      </c>
      <c r="E10948" t="s">
        <v>20</v>
      </c>
      <c r="F10948" t="s">
        <v>3165</v>
      </c>
      <c r="G10948">
        <v>117783227</v>
      </c>
      <c r="H10948">
        <v>117783248</v>
      </c>
      <c r="I10948" t="s">
        <v>37</v>
      </c>
      <c r="J10948">
        <v>2</v>
      </c>
      <c r="K10948">
        <v>0</v>
      </c>
      <c r="L10948" t="s">
        <v>23</v>
      </c>
      <c r="M10948" t="s">
        <v>24</v>
      </c>
      <c r="N10948" t="s">
        <v>24248</v>
      </c>
      <c r="O10948" t="s">
        <v>17773</v>
      </c>
      <c r="P10948" t="s">
        <v>26207</v>
      </c>
    </row>
    <row r="10949" spans="1:16">
      <c r="A10949" t="s">
        <v>24185</v>
      </c>
      <c r="B10949" t="s">
        <v>24186</v>
      </c>
      <c r="C10949" t="s">
        <v>26205</v>
      </c>
      <c r="D10949" t="s">
        <v>26206</v>
      </c>
      <c r="E10949" t="s">
        <v>20</v>
      </c>
      <c r="F10949" t="s">
        <v>3165</v>
      </c>
      <c r="G10949">
        <v>117836032</v>
      </c>
      <c r="H10949">
        <v>117836052</v>
      </c>
      <c r="I10949" t="s">
        <v>37</v>
      </c>
      <c r="J10949">
        <v>2</v>
      </c>
      <c r="K10949">
        <v>0</v>
      </c>
      <c r="L10949" t="s">
        <v>57</v>
      </c>
      <c r="M10949" t="s">
        <v>24</v>
      </c>
      <c r="N10949" t="s">
        <v>24251</v>
      </c>
      <c r="O10949" t="s">
        <v>26000</v>
      </c>
      <c r="P10949" t="s">
        <v>26208</v>
      </c>
    </row>
    <row r="10950" spans="1:16">
      <c r="A10950" t="s">
        <v>24185</v>
      </c>
      <c r="B10950" t="s">
        <v>24186</v>
      </c>
      <c r="C10950" t="s">
        <v>10922</v>
      </c>
      <c r="D10950" t="s">
        <v>10923</v>
      </c>
      <c r="E10950" t="s">
        <v>20</v>
      </c>
      <c r="F10950" t="s">
        <v>3165</v>
      </c>
      <c r="G10950">
        <v>123170681</v>
      </c>
      <c r="H10950">
        <v>123170703</v>
      </c>
      <c r="I10950" t="s">
        <v>37</v>
      </c>
      <c r="J10950">
        <v>4</v>
      </c>
      <c r="K10950">
        <v>1</v>
      </c>
      <c r="L10950" t="s">
        <v>23</v>
      </c>
      <c r="M10950" t="s">
        <v>24</v>
      </c>
      <c r="N10950" t="s">
        <v>24677</v>
      </c>
      <c r="O10950" t="s">
        <v>10886</v>
      </c>
      <c r="P10950" t="s">
        <v>26209</v>
      </c>
    </row>
    <row r="10951" spans="1:16">
      <c r="A10951" t="s">
        <v>24185</v>
      </c>
      <c r="B10951" t="s">
        <v>24186</v>
      </c>
      <c r="C10951" t="s">
        <v>3342</v>
      </c>
      <c r="D10951" t="s">
        <v>3343</v>
      </c>
      <c r="E10951" t="s">
        <v>20</v>
      </c>
      <c r="F10951" t="s">
        <v>3165</v>
      </c>
      <c r="G10951">
        <v>125075613</v>
      </c>
      <c r="H10951">
        <v>125075635</v>
      </c>
      <c r="I10951" t="s">
        <v>22</v>
      </c>
      <c r="J10951">
        <v>5</v>
      </c>
      <c r="K10951">
        <v>0</v>
      </c>
      <c r="L10951" t="s">
        <v>57</v>
      </c>
      <c r="M10951" t="s">
        <v>31</v>
      </c>
      <c r="N10951" t="s">
        <v>24690</v>
      </c>
      <c r="O10951" t="s">
        <v>576</v>
      </c>
      <c r="P10951" t="s">
        <v>26210</v>
      </c>
    </row>
    <row r="10952" spans="1:16">
      <c r="A10952" t="s">
        <v>24185</v>
      </c>
      <c r="B10952" t="s">
        <v>24186</v>
      </c>
      <c r="C10952" t="s">
        <v>21046</v>
      </c>
      <c r="D10952" t="s">
        <v>21047</v>
      </c>
      <c r="E10952" t="s">
        <v>20</v>
      </c>
      <c r="F10952" t="s">
        <v>3165</v>
      </c>
      <c r="G10952">
        <v>125642394</v>
      </c>
      <c r="H10952">
        <v>125642404</v>
      </c>
      <c r="I10952" t="s">
        <v>37</v>
      </c>
      <c r="J10952">
        <v>2</v>
      </c>
      <c r="K10952">
        <v>0</v>
      </c>
      <c r="L10952" t="s">
        <v>30</v>
      </c>
      <c r="M10952" t="s">
        <v>24</v>
      </c>
      <c r="N10952" t="s">
        <v>24199</v>
      </c>
      <c r="O10952" t="s">
        <v>7740</v>
      </c>
      <c r="P10952" t="e">
        <f>-----------cuaCAGUCUCc</f>
        <v>#NAME?</v>
      </c>
    </row>
    <row r="10953" spans="1:16">
      <c r="A10953" t="s">
        <v>24185</v>
      </c>
      <c r="B10953" t="s">
        <v>24186</v>
      </c>
      <c r="C10953" t="s">
        <v>6997</v>
      </c>
      <c r="D10953" t="s">
        <v>6998</v>
      </c>
      <c r="E10953" t="s">
        <v>20</v>
      </c>
      <c r="F10953" t="s">
        <v>3165</v>
      </c>
      <c r="G10953">
        <v>126195365</v>
      </c>
      <c r="H10953">
        <v>126195385</v>
      </c>
      <c r="I10953" t="s">
        <v>37</v>
      </c>
      <c r="J10953">
        <v>1</v>
      </c>
      <c r="K10953">
        <v>0</v>
      </c>
      <c r="L10953" t="s">
        <v>30</v>
      </c>
      <c r="M10953" t="s">
        <v>24</v>
      </c>
      <c r="N10953" t="s">
        <v>24211</v>
      </c>
      <c r="O10953" t="s">
        <v>26211</v>
      </c>
      <c r="P10953" t="s">
        <v>26212</v>
      </c>
    </row>
    <row r="10954" spans="1:16">
      <c r="A10954" t="s">
        <v>24185</v>
      </c>
      <c r="B10954" t="s">
        <v>24186</v>
      </c>
      <c r="C10954" t="s">
        <v>10941</v>
      </c>
      <c r="D10954" t="s">
        <v>10942</v>
      </c>
      <c r="E10954" t="s">
        <v>20</v>
      </c>
      <c r="F10954" t="s">
        <v>3165</v>
      </c>
      <c r="G10954">
        <v>127998322</v>
      </c>
      <c r="H10954">
        <v>127998343</v>
      </c>
      <c r="I10954" t="s">
        <v>37</v>
      </c>
      <c r="J10954">
        <v>1</v>
      </c>
      <c r="K10954">
        <v>0</v>
      </c>
      <c r="L10954" t="s">
        <v>30</v>
      </c>
      <c r="M10954" t="s">
        <v>24</v>
      </c>
      <c r="N10954" t="s">
        <v>24189</v>
      </c>
      <c r="O10954" t="s">
        <v>9671</v>
      </c>
      <c r="P10954" t="s">
        <v>26213</v>
      </c>
    </row>
    <row r="10955" spans="1:16">
      <c r="A10955" t="s">
        <v>24185</v>
      </c>
      <c r="B10955" t="s">
        <v>24186</v>
      </c>
      <c r="C10955" t="s">
        <v>26214</v>
      </c>
      <c r="D10955" t="s">
        <v>26215</v>
      </c>
      <c r="E10955" t="s">
        <v>20</v>
      </c>
      <c r="F10955" t="s">
        <v>3165</v>
      </c>
      <c r="G10955">
        <v>131030719</v>
      </c>
      <c r="H10955">
        <v>131030740</v>
      </c>
      <c r="I10955" t="s">
        <v>37</v>
      </c>
      <c r="J10955">
        <v>14</v>
      </c>
      <c r="K10955">
        <v>0</v>
      </c>
      <c r="L10955" t="s">
        <v>57</v>
      </c>
      <c r="M10955" t="s">
        <v>31</v>
      </c>
      <c r="N10955" t="s">
        <v>24199</v>
      </c>
      <c r="O10955" t="s">
        <v>7740</v>
      </c>
      <c r="P10955" t="s">
        <v>26216</v>
      </c>
    </row>
    <row r="10956" spans="1:16">
      <c r="A10956" t="s">
        <v>24185</v>
      </c>
      <c r="B10956" t="s">
        <v>24186</v>
      </c>
      <c r="C10956" t="s">
        <v>26217</v>
      </c>
      <c r="D10956" t="s">
        <v>26218</v>
      </c>
      <c r="E10956" t="s">
        <v>20</v>
      </c>
      <c r="F10956" t="s">
        <v>3165</v>
      </c>
      <c r="G10956">
        <v>132686214</v>
      </c>
      <c r="H10956">
        <v>132686235</v>
      </c>
      <c r="I10956" t="s">
        <v>37</v>
      </c>
      <c r="J10956">
        <v>2</v>
      </c>
      <c r="K10956">
        <v>0</v>
      </c>
      <c r="L10956" t="s">
        <v>30</v>
      </c>
      <c r="M10956" t="s">
        <v>24</v>
      </c>
      <c r="N10956" t="s">
        <v>24199</v>
      </c>
      <c r="O10956" t="s">
        <v>7740</v>
      </c>
      <c r="P10956" t="s">
        <v>26219</v>
      </c>
    </row>
    <row r="10957" spans="1:16">
      <c r="A10957" t="s">
        <v>24185</v>
      </c>
      <c r="B10957" t="s">
        <v>24186</v>
      </c>
      <c r="C10957" t="s">
        <v>21119</v>
      </c>
      <c r="D10957" t="s">
        <v>21120</v>
      </c>
      <c r="E10957" t="s">
        <v>20</v>
      </c>
      <c r="F10957" t="s">
        <v>3165</v>
      </c>
      <c r="G10957">
        <v>134049612</v>
      </c>
      <c r="H10957">
        <v>134049633</v>
      </c>
      <c r="I10957" t="s">
        <v>22</v>
      </c>
      <c r="J10957">
        <v>1</v>
      </c>
      <c r="K10957">
        <v>0</v>
      </c>
      <c r="L10957" t="s">
        <v>30</v>
      </c>
      <c r="M10957" t="s">
        <v>24</v>
      </c>
      <c r="N10957" t="s">
        <v>24199</v>
      </c>
      <c r="O10957" t="s">
        <v>7740</v>
      </c>
      <c r="P10957" t="s">
        <v>26220</v>
      </c>
    </row>
    <row r="10958" spans="1:16">
      <c r="A10958" t="s">
        <v>24185</v>
      </c>
      <c r="B10958" t="s">
        <v>24186</v>
      </c>
      <c r="C10958" t="s">
        <v>3398</v>
      </c>
      <c r="D10958" t="s">
        <v>3399</v>
      </c>
      <c r="E10958" t="s">
        <v>20</v>
      </c>
      <c r="F10958" t="s">
        <v>3165</v>
      </c>
      <c r="G10958">
        <v>134270220</v>
      </c>
      <c r="H10958">
        <v>134270241</v>
      </c>
      <c r="I10958" t="s">
        <v>22</v>
      </c>
      <c r="J10958">
        <v>1</v>
      </c>
      <c r="K10958">
        <v>0</v>
      </c>
      <c r="L10958" t="s">
        <v>30</v>
      </c>
      <c r="M10958" t="s">
        <v>24</v>
      </c>
      <c r="N10958" t="s">
        <v>24199</v>
      </c>
      <c r="O10958" t="s">
        <v>7740</v>
      </c>
      <c r="P10958" t="s">
        <v>26221</v>
      </c>
    </row>
    <row r="10959" spans="1:16">
      <c r="A10959" t="s">
        <v>24185</v>
      </c>
      <c r="B10959" t="s">
        <v>24186</v>
      </c>
      <c r="C10959" t="s">
        <v>3398</v>
      </c>
      <c r="D10959" t="s">
        <v>3399</v>
      </c>
      <c r="E10959" t="s">
        <v>20</v>
      </c>
      <c r="F10959" t="s">
        <v>3165</v>
      </c>
      <c r="G10959">
        <v>134275445</v>
      </c>
      <c r="H10959">
        <v>134275468</v>
      </c>
      <c r="I10959" t="s">
        <v>22</v>
      </c>
      <c r="J10959">
        <v>2</v>
      </c>
      <c r="K10959">
        <v>0</v>
      </c>
      <c r="L10959" t="s">
        <v>30</v>
      </c>
      <c r="M10959" t="s">
        <v>24</v>
      </c>
      <c r="N10959" t="s">
        <v>25201</v>
      </c>
      <c r="O10959" t="s">
        <v>26222</v>
      </c>
      <c r="P10959" t="s">
        <v>26223</v>
      </c>
    </row>
    <row r="10960" spans="1:16">
      <c r="A10960" t="s">
        <v>24185</v>
      </c>
      <c r="B10960" t="s">
        <v>24186</v>
      </c>
      <c r="C10960" t="s">
        <v>7018</v>
      </c>
      <c r="D10960" t="s">
        <v>7019</v>
      </c>
      <c r="E10960" t="s">
        <v>20</v>
      </c>
      <c r="F10960" t="s">
        <v>3165</v>
      </c>
      <c r="G10960">
        <v>134454194</v>
      </c>
      <c r="H10960">
        <v>134454216</v>
      </c>
      <c r="I10960" t="s">
        <v>37</v>
      </c>
      <c r="J10960">
        <v>4</v>
      </c>
      <c r="K10960">
        <v>0</v>
      </c>
      <c r="L10960" t="s">
        <v>30</v>
      </c>
      <c r="M10960" t="s">
        <v>24</v>
      </c>
      <c r="N10960" t="s">
        <v>25271</v>
      </c>
      <c r="O10960" t="s">
        <v>26224</v>
      </c>
      <c r="P10960" t="s">
        <v>26225</v>
      </c>
    </row>
    <row r="10961" spans="1:16">
      <c r="A10961" t="s">
        <v>24185</v>
      </c>
      <c r="B10961" t="s">
        <v>24186</v>
      </c>
      <c r="C10961" t="s">
        <v>7018</v>
      </c>
      <c r="D10961" t="s">
        <v>7019</v>
      </c>
      <c r="E10961" t="s">
        <v>20</v>
      </c>
      <c r="F10961" t="s">
        <v>3165</v>
      </c>
      <c r="G10961">
        <v>134480454</v>
      </c>
      <c r="H10961">
        <v>134480475</v>
      </c>
      <c r="I10961" t="s">
        <v>37</v>
      </c>
      <c r="J10961">
        <v>2</v>
      </c>
      <c r="K10961">
        <v>0</v>
      </c>
      <c r="L10961" t="s">
        <v>30</v>
      </c>
      <c r="M10961" t="s">
        <v>31</v>
      </c>
      <c r="N10961" t="s">
        <v>24251</v>
      </c>
      <c r="O10961" t="s">
        <v>25661</v>
      </c>
      <c r="P10961" t="s">
        <v>26226</v>
      </c>
    </row>
    <row r="10962" spans="1:16">
      <c r="A10962" t="s">
        <v>24185</v>
      </c>
      <c r="B10962" t="s">
        <v>24186</v>
      </c>
      <c r="C10962" t="s">
        <v>7018</v>
      </c>
      <c r="D10962" t="s">
        <v>7019</v>
      </c>
      <c r="E10962" t="s">
        <v>20</v>
      </c>
      <c r="F10962" t="s">
        <v>3165</v>
      </c>
      <c r="G10962">
        <v>134610688</v>
      </c>
      <c r="H10962">
        <v>134610709</v>
      </c>
      <c r="I10962" t="s">
        <v>37</v>
      </c>
      <c r="J10962">
        <v>4</v>
      </c>
      <c r="K10962">
        <v>0</v>
      </c>
      <c r="L10962" t="s">
        <v>30</v>
      </c>
      <c r="M10962" t="s">
        <v>24</v>
      </c>
      <c r="N10962" t="s">
        <v>24395</v>
      </c>
      <c r="O10962" t="s">
        <v>26227</v>
      </c>
      <c r="P10962" t="s">
        <v>26228</v>
      </c>
    </row>
    <row r="10963" spans="1:16">
      <c r="A10963" t="s">
        <v>24185</v>
      </c>
      <c r="B10963" t="s">
        <v>24186</v>
      </c>
      <c r="C10963" t="s">
        <v>7018</v>
      </c>
      <c r="D10963" t="s">
        <v>7019</v>
      </c>
      <c r="E10963" t="s">
        <v>20</v>
      </c>
      <c r="F10963" t="s">
        <v>3165</v>
      </c>
      <c r="G10963">
        <v>134612305</v>
      </c>
      <c r="H10963">
        <v>134612326</v>
      </c>
      <c r="I10963" t="s">
        <v>37</v>
      </c>
      <c r="J10963">
        <v>1</v>
      </c>
      <c r="K10963">
        <v>0</v>
      </c>
      <c r="L10963" t="s">
        <v>30</v>
      </c>
      <c r="M10963" t="s">
        <v>24</v>
      </c>
      <c r="N10963" t="s">
        <v>24251</v>
      </c>
      <c r="O10963" t="s">
        <v>8462</v>
      </c>
      <c r="P10963" t="s">
        <v>26229</v>
      </c>
    </row>
    <row r="10964" spans="1:16">
      <c r="A10964" t="s">
        <v>24185</v>
      </c>
      <c r="B10964" t="s">
        <v>24186</v>
      </c>
      <c r="C10964" t="s">
        <v>3403</v>
      </c>
      <c r="D10964" t="s">
        <v>3404</v>
      </c>
      <c r="E10964" t="s">
        <v>20</v>
      </c>
      <c r="F10964" t="s">
        <v>3165</v>
      </c>
      <c r="G10964">
        <v>135201994</v>
      </c>
      <c r="H10964">
        <v>135202015</v>
      </c>
      <c r="I10964" t="s">
        <v>37</v>
      </c>
      <c r="J10964">
        <v>2</v>
      </c>
      <c r="K10964">
        <v>0</v>
      </c>
      <c r="L10964" t="s">
        <v>23</v>
      </c>
      <c r="M10964" t="s">
        <v>24</v>
      </c>
      <c r="N10964" t="s">
        <v>24225</v>
      </c>
      <c r="O10964" t="s">
        <v>10586</v>
      </c>
      <c r="P10964" t="s">
        <v>26230</v>
      </c>
    </row>
    <row r="10965" spans="1:16">
      <c r="A10965" t="s">
        <v>24185</v>
      </c>
      <c r="B10965" t="s">
        <v>24186</v>
      </c>
      <c r="C10965" t="s">
        <v>3403</v>
      </c>
      <c r="D10965" t="s">
        <v>3404</v>
      </c>
      <c r="E10965" t="s">
        <v>20</v>
      </c>
      <c r="F10965" t="s">
        <v>3165</v>
      </c>
      <c r="G10965">
        <v>135205324</v>
      </c>
      <c r="H10965">
        <v>135205345</v>
      </c>
      <c r="I10965" t="s">
        <v>37</v>
      </c>
      <c r="J10965">
        <v>2</v>
      </c>
      <c r="K10965">
        <v>0</v>
      </c>
      <c r="L10965" t="s">
        <v>30</v>
      </c>
      <c r="M10965" t="s">
        <v>24</v>
      </c>
      <c r="N10965" t="s">
        <v>24313</v>
      </c>
      <c r="O10965" t="s">
        <v>11541</v>
      </c>
      <c r="P10965" t="s">
        <v>26231</v>
      </c>
    </row>
    <row r="10966" spans="1:16">
      <c r="A10966" t="s">
        <v>24185</v>
      </c>
      <c r="B10966" t="s">
        <v>24186</v>
      </c>
      <c r="C10966" t="s">
        <v>26232</v>
      </c>
      <c r="D10966" t="s">
        <v>26233</v>
      </c>
      <c r="E10966" t="s">
        <v>20</v>
      </c>
      <c r="F10966" t="s">
        <v>3165</v>
      </c>
      <c r="G10966">
        <v>135278066</v>
      </c>
      <c r="H10966">
        <v>135278087</v>
      </c>
      <c r="I10966" t="s">
        <v>37</v>
      </c>
      <c r="J10966">
        <v>2</v>
      </c>
      <c r="K10966">
        <v>0</v>
      </c>
      <c r="L10966" t="s">
        <v>57</v>
      </c>
      <c r="M10966" t="s">
        <v>31</v>
      </c>
      <c r="N10966" t="s">
        <v>24211</v>
      </c>
      <c r="O10966" t="s">
        <v>26234</v>
      </c>
      <c r="P10966" t="s">
        <v>26235</v>
      </c>
    </row>
    <row r="10967" spans="1:16">
      <c r="A10967" t="s">
        <v>24185</v>
      </c>
      <c r="B10967" t="s">
        <v>24186</v>
      </c>
      <c r="C10967" t="s">
        <v>3411</v>
      </c>
      <c r="D10967" t="s">
        <v>3412</v>
      </c>
      <c r="E10967" t="s">
        <v>20</v>
      </c>
      <c r="F10967" t="s">
        <v>3165</v>
      </c>
      <c r="G10967">
        <v>135781428</v>
      </c>
      <c r="H10967">
        <v>135781449</v>
      </c>
      <c r="I10967" t="s">
        <v>37</v>
      </c>
      <c r="J10967">
        <v>1</v>
      </c>
      <c r="K10967">
        <v>0</v>
      </c>
      <c r="L10967" t="s">
        <v>23</v>
      </c>
      <c r="M10967" t="s">
        <v>24</v>
      </c>
      <c r="N10967" t="s">
        <v>24199</v>
      </c>
      <c r="O10967" t="s">
        <v>7740</v>
      </c>
      <c r="P10967" t="s">
        <v>26236</v>
      </c>
    </row>
    <row r="10968" spans="1:16">
      <c r="A10968" t="s">
        <v>24185</v>
      </c>
      <c r="B10968" t="s">
        <v>24186</v>
      </c>
      <c r="C10968" t="s">
        <v>3414</v>
      </c>
      <c r="D10968" t="s">
        <v>3415</v>
      </c>
      <c r="E10968" t="s">
        <v>20</v>
      </c>
      <c r="F10968" t="s">
        <v>3165</v>
      </c>
      <c r="G10968">
        <v>135933707</v>
      </c>
      <c r="H10968">
        <v>135933728</v>
      </c>
      <c r="I10968" t="s">
        <v>22</v>
      </c>
      <c r="J10968">
        <v>1</v>
      </c>
      <c r="K10968">
        <v>1</v>
      </c>
      <c r="L10968" t="s">
        <v>23</v>
      </c>
      <c r="M10968" t="s">
        <v>24</v>
      </c>
      <c r="N10968" t="s">
        <v>24211</v>
      </c>
      <c r="O10968" t="s">
        <v>26237</v>
      </c>
      <c r="P10968" t="s">
        <v>26238</v>
      </c>
    </row>
    <row r="10969" spans="1:16">
      <c r="A10969" t="s">
        <v>24185</v>
      </c>
      <c r="B10969" t="s">
        <v>24186</v>
      </c>
      <c r="C10969" t="s">
        <v>10979</v>
      </c>
      <c r="D10969" t="s">
        <v>10980</v>
      </c>
      <c r="E10969" t="s">
        <v>20</v>
      </c>
      <c r="F10969" t="s">
        <v>3165</v>
      </c>
      <c r="G10969">
        <v>136229983</v>
      </c>
      <c r="H10969">
        <v>136230006</v>
      </c>
      <c r="I10969" t="s">
        <v>37</v>
      </c>
      <c r="J10969">
        <v>8</v>
      </c>
      <c r="K10969">
        <v>2</v>
      </c>
      <c r="L10969" t="s">
        <v>57</v>
      </c>
      <c r="M10969" t="s">
        <v>24</v>
      </c>
      <c r="N10969" t="s">
        <v>26239</v>
      </c>
      <c r="O10969" t="s">
        <v>26240</v>
      </c>
      <c r="P10969" t="s">
        <v>26241</v>
      </c>
    </row>
    <row r="10970" spans="1:16">
      <c r="A10970" t="s">
        <v>24185</v>
      </c>
      <c r="B10970" t="s">
        <v>24186</v>
      </c>
      <c r="C10970" t="s">
        <v>10983</v>
      </c>
      <c r="D10970" t="s">
        <v>10984</v>
      </c>
      <c r="E10970" t="s">
        <v>20</v>
      </c>
      <c r="F10970" t="s">
        <v>3165</v>
      </c>
      <c r="G10970">
        <v>137734783</v>
      </c>
      <c r="H10970">
        <v>137734801</v>
      </c>
      <c r="I10970" t="s">
        <v>22</v>
      </c>
      <c r="J10970">
        <v>5</v>
      </c>
      <c r="K10970">
        <v>0</v>
      </c>
      <c r="L10970" t="s">
        <v>57</v>
      </c>
      <c r="M10970" t="s">
        <v>31</v>
      </c>
      <c r="N10970" t="s">
        <v>24274</v>
      </c>
      <c r="O10970" t="s">
        <v>26242</v>
      </c>
      <c r="P10970" t="s">
        <v>26243</v>
      </c>
    </row>
    <row r="10971" spans="1:16">
      <c r="A10971" t="s">
        <v>24185</v>
      </c>
      <c r="B10971" t="s">
        <v>24186</v>
      </c>
      <c r="C10971" t="s">
        <v>26244</v>
      </c>
      <c r="D10971" t="s">
        <v>26245</v>
      </c>
      <c r="E10971" t="s">
        <v>20</v>
      </c>
      <c r="F10971" t="s">
        <v>3165</v>
      </c>
      <c r="G10971">
        <v>139273199</v>
      </c>
      <c r="H10971">
        <v>139273221</v>
      </c>
      <c r="I10971" t="s">
        <v>37</v>
      </c>
      <c r="J10971">
        <v>1</v>
      </c>
      <c r="K10971">
        <v>0</v>
      </c>
      <c r="L10971" t="s">
        <v>23</v>
      </c>
      <c r="M10971" t="s">
        <v>31</v>
      </c>
      <c r="N10971" t="s">
        <v>26246</v>
      </c>
      <c r="O10971" t="s">
        <v>26247</v>
      </c>
      <c r="P10971" t="s">
        <v>26248</v>
      </c>
    </row>
    <row r="10972" spans="1:16">
      <c r="A10972" t="s">
        <v>24185</v>
      </c>
      <c r="B10972" t="s">
        <v>24186</v>
      </c>
      <c r="C10972" t="s">
        <v>21157</v>
      </c>
      <c r="D10972" t="s">
        <v>21158</v>
      </c>
      <c r="E10972" t="s">
        <v>20</v>
      </c>
      <c r="F10972" t="s">
        <v>3165</v>
      </c>
      <c r="G10972">
        <v>139391511</v>
      </c>
      <c r="H10972">
        <v>139391532</v>
      </c>
      <c r="I10972" t="s">
        <v>37</v>
      </c>
      <c r="J10972">
        <v>2</v>
      </c>
      <c r="K10972">
        <v>0</v>
      </c>
      <c r="L10972" t="s">
        <v>23</v>
      </c>
      <c r="M10972" t="s">
        <v>24</v>
      </c>
      <c r="N10972" t="s">
        <v>24313</v>
      </c>
      <c r="O10972" t="s">
        <v>11541</v>
      </c>
      <c r="P10972" t="s">
        <v>26249</v>
      </c>
    </row>
    <row r="10973" spans="1:16">
      <c r="A10973" t="s">
        <v>24185</v>
      </c>
      <c r="B10973" t="s">
        <v>24186</v>
      </c>
      <c r="C10973" t="s">
        <v>21157</v>
      </c>
      <c r="D10973" t="s">
        <v>21158</v>
      </c>
      <c r="E10973" t="s">
        <v>20</v>
      </c>
      <c r="F10973" t="s">
        <v>3165</v>
      </c>
      <c r="G10973">
        <v>139399867</v>
      </c>
      <c r="H10973">
        <v>139399892</v>
      </c>
      <c r="I10973" t="s">
        <v>37</v>
      </c>
      <c r="J10973">
        <v>2</v>
      </c>
      <c r="K10973">
        <v>0</v>
      </c>
      <c r="L10973" t="s">
        <v>30</v>
      </c>
      <c r="M10973" t="s">
        <v>24</v>
      </c>
      <c r="N10973" t="s">
        <v>26250</v>
      </c>
      <c r="O10973" t="s">
        <v>26251</v>
      </c>
      <c r="P10973" t="s">
        <v>26252</v>
      </c>
    </row>
    <row r="10974" spans="1:16">
      <c r="A10974" t="s">
        <v>24185</v>
      </c>
      <c r="B10974" t="s">
        <v>24186</v>
      </c>
      <c r="C10974" t="s">
        <v>16091</v>
      </c>
      <c r="D10974" t="s">
        <v>16092</v>
      </c>
      <c r="E10974" t="s">
        <v>20</v>
      </c>
      <c r="F10974" t="s">
        <v>3165</v>
      </c>
      <c r="G10974">
        <v>140161485</v>
      </c>
      <c r="H10974">
        <v>140161506</v>
      </c>
      <c r="I10974" t="s">
        <v>22</v>
      </c>
      <c r="J10974">
        <v>4</v>
      </c>
      <c r="K10974">
        <v>1</v>
      </c>
      <c r="L10974" t="s">
        <v>294</v>
      </c>
      <c r="M10974" t="s">
        <v>31</v>
      </c>
      <c r="N10974" t="s">
        <v>24395</v>
      </c>
      <c r="O10974" t="s">
        <v>24888</v>
      </c>
      <c r="P10974" t="s">
        <v>26253</v>
      </c>
    </row>
    <row r="10975" spans="1:16">
      <c r="A10975" t="s">
        <v>24185</v>
      </c>
      <c r="B10975" t="s">
        <v>24186</v>
      </c>
      <c r="C10975" t="s">
        <v>16091</v>
      </c>
      <c r="D10975" t="s">
        <v>16092</v>
      </c>
      <c r="E10975" t="s">
        <v>20</v>
      </c>
      <c r="F10975" t="s">
        <v>3165</v>
      </c>
      <c r="G10975">
        <v>140167454</v>
      </c>
      <c r="H10975">
        <v>140167477</v>
      </c>
      <c r="I10975" t="s">
        <v>22</v>
      </c>
      <c r="J10975">
        <v>4</v>
      </c>
      <c r="K10975">
        <v>0</v>
      </c>
      <c r="L10975" t="s">
        <v>57</v>
      </c>
      <c r="M10975" t="s">
        <v>24</v>
      </c>
      <c r="N10975" t="s">
        <v>26254</v>
      </c>
      <c r="O10975" t="s">
        <v>26255</v>
      </c>
      <c r="P10975" t="s">
        <v>26256</v>
      </c>
    </row>
    <row r="10976" spans="1:16">
      <c r="A10976" t="s">
        <v>24185</v>
      </c>
      <c r="B10976" t="s">
        <v>24186</v>
      </c>
      <c r="C10976" t="s">
        <v>7031</v>
      </c>
      <c r="D10976" t="s">
        <v>7032</v>
      </c>
      <c r="E10976" t="s">
        <v>20</v>
      </c>
      <c r="F10976" t="s">
        <v>3165</v>
      </c>
      <c r="G10976">
        <v>140729891</v>
      </c>
      <c r="H10976">
        <v>140729911</v>
      </c>
      <c r="I10976" t="s">
        <v>22</v>
      </c>
      <c r="J10976">
        <v>1</v>
      </c>
      <c r="K10976">
        <v>0</v>
      </c>
      <c r="L10976" t="s">
        <v>30</v>
      </c>
      <c r="M10976" t="s">
        <v>24</v>
      </c>
      <c r="N10976" t="s">
        <v>24235</v>
      </c>
      <c r="O10976" t="s">
        <v>26257</v>
      </c>
      <c r="P10976" t="s">
        <v>26258</v>
      </c>
    </row>
    <row r="10977" spans="1:16">
      <c r="A10977" t="s">
        <v>24185</v>
      </c>
      <c r="B10977" t="s">
        <v>24186</v>
      </c>
      <c r="C10977" t="s">
        <v>10988</v>
      </c>
      <c r="D10977" t="s">
        <v>10989</v>
      </c>
      <c r="E10977" t="s">
        <v>20</v>
      </c>
      <c r="F10977" t="s">
        <v>3441</v>
      </c>
      <c r="G10977">
        <v>871033</v>
      </c>
      <c r="H10977">
        <v>871054</v>
      </c>
      <c r="I10977" t="s">
        <v>37</v>
      </c>
      <c r="J10977">
        <v>1</v>
      </c>
      <c r="K10977">
        <v>0</v>
      </c>
      <c r="L10977" t="s">
        <v>30</v>
      </c>
      <c r="M10977" t="s">
        <v>24</v>
      </c>
      <c r="N10977" t="s">
        <v>24235</v>
      </c>
      <c r="O10977" t="s">
        <v>26259</v>
      </c>
      <c r="P10977" t="s">
        <v>26260</v>
      </c>
    </row>
    <row r="10978" spans="1:16">
      <c r="A10978" t="s">
        <v>24185</v>
      </c>
      <c r="B10978" t="s">
        <v>24186</v>
      </c>
      <c r="C10978" t="s">
        <v>3455</v>
      </c>
      <c r="D10978" t="s">
        <v>3456</v>
      </c>
      <c r="E10978" t="s">
        <v>20</v>
      </c>
      <c r="F10978" t="s">
        <v>3441</v>
      </c>
      <c r="G10978">
        <v>5772803</v>
      </c>
      <c r="H10978">
        <v>5772825</v>
      </c>
      <c r="I10978" t="s">
        <v>22</v>
      </c>
      <c r="J10978">
        <v>2</v>
      </c>
      <c r="K10978">
        <v>0</v>
      </c>
      <c r="L10978" t="s">
        <v>30</v>
      </c>
      <c r="M10978" t="s">
        <v>24</v>
      </c>
      <c r="N10978" t="s">
        <v>25075</v>
      </c>
      <c r="O10978" t="s">
        <v>26261</v>
      </c>
      <c r="P10978" t="s">
        <v>26262</v>
      </c>
    </row>
    <row r="10979" spans="1:16">
      <c r="A10979" t="s">
        <v>24185</v>
      </c>
      <c r="B10979" t="s">
        <v>24186</v>
      </c>
      <c r="C10979" t="s">
        <v>26263</v>
      </c>
      <c r="D10979" t="s">
        <v>26264</v>
      </c>
      <c r="E10979" t="s">
        <v>20</v>
      </c>
      <c r="F10979" t="s">
        <v>3441</v>
      </c>
      <c r="G10979">
        <v>6008117</v>
      </c>
      <c r="H10979">
        <v>6008138</v>
      </c>
      <c r="I10979" t="s">
        <v>37</v>
      </c>
      <c r="J10979">
        <v>1</v>
      </c>
      <c r="K10979">
        <v>0</v>
      </c>
      <c r="L10979" t="s">
        <v>23</v>
      </c>
      <c r="M10979" t="s">
        <v>31</v>
      </c>
      <c r="N10979" t="s">
        <v>24359</v>
      </c>
      <c r="O10979" t="s">
        <v>26265</v>
      </c>
      <c r="P10979" t="s">
        <v>26266</v>
      </c>
    </row>
    <row r="10980" spans="1:16">
      <c r="A10980" t="s">
        <v>24185</v>
      </c>
      <c r="B10980" t="s">
        <v>24186</v>
      </c>
      <c r="C10980" t="s">
        <v>26267</v>
      </c>
      <c r="D10980" t="s">
        <v>26268</v>
      </c>
      <c r="E10980" t="s">
        <v>20</v>
      </c>
      <c r="F10980" t="s">
        <v>3441</v>
      </c>
      <c r="G10980">
        <v>6139092</v>
      </c>
      <c r="H10980">
        <v>6139114</v>
      </c>
      <c r="I10980" t="s">
        <v>22</v>
      </c>
      <c r="J10980">
        <v>3</v>
      </c>
      <c r="K10980">
        <v>0</v>
      </c>
      <c r="L10980" t="s">
        <v>196</v>
      </c>
      <c r="M10980" t="s">
        <v>31</v>
      </c>
      <c r="N10980" t="s">
        <v>24677</v>
      </c>
      <c r="O10980" t="s">
        <v>24678</v>
      </c>
      <c r="P10980" t="s">
        <v>26269</v>
      </c>
    </row>
    <row r="10981" spans="1:16">
      <c r="A10981" t="s">
        <v>24185</v>
      </c>
      <c r="B10981" t="s">
        <v>24186</v>
      </c>
      <c r="C10981" t="s">
        <v>26270</v>
      </c>
      <c r="D10981" t="s">
        <v>26271</v>
      </c>
      <c r="E10981" t="s">
        <v>20</v>
      </c>
      <c r="F10981" t="s">
        <v>3441</v>
      </c>
      <c r="G10981">
        <v>11370899</v>
      </c>
      <c r="H10981">
        <v>11370917</v>
      </c>
      <c r="I10981" t="s">
        <v>22</v>
      </c>
      <c r="J10981">
        <v>1</v>
      </c>
      <c r="K10981">
        <v>0</v>
      </c>
      <c r="L10981" t="s">
        <v>23</v>
      </c>
      <c r="M10981" t="s">
        <v>24</v>
      </c>
      <c r="N10981" t="s">
        <v>24274</v>
      </c>
      <c r="O10981" t="s">
        <v>26272</v>
      </c>
      <c r="P10981" t="s">
        <v>26273</v>
      </c>
    </row>
    <row r="10982" spans="1:16">
      <c r="A10982" t="s">
        <v>24185</v>
      </c>
      <c r="B10982" t="s">
        <v>24186</v>
      </c>
      <c r="C10982" t="s">
        <v>11022</v>
      </c>
      <c r="D10982" t="s">
        <v>11023</v>
      </c>
      <c r="E10982" t="s">
        <v>20</v>
      </c>
      <c r="F10982" t="s">
        <v>3441</v>
      </c>
      <c r="G10982">
        <v>12131168</v>
      </c>
      <c r="H10982">
        <v>12131190</v>
      </c>
      <c r="I10982" t="s">
        <v>22</v>
      </c>
      <c r="J10982">
        <v>2</v>
      </c>
      <c r="K10982">
        <v>0</v>
      </c>
      <c r="L10982" t="s">
        <v>30</v>
      </c>
      <c r="M10982" t="s">
        <v>24</v>
      </c>
      <c r="N10982" t="s">
        <v>24723</v>
      </c>
      <c r="O10982" t="s">
        <v>26274</v>
      </c>
      <c r="P10982" t="s">
        <v>26275</v>
      </c>
    </row>
    <row r="10983" spans="1:16">
      <c r="A10983" t="s">
        <v>24185</v>
      </c>
      <c r="B10983" t="s">
        <v>24186</v>
      </c>
      <c r="C10983" t="s">
        <v>11030</v>
      </c>
      <c r="D10983" t="s">
        <v>11031</v>
      </c>
      <c r="E10983" t="s">
        <v>20</v>
      </c>
      <c r="F10983" t="s">
        <v>3441</v>
      </c>
      <c r="G10983">
        <v>13158308</v>
      </c>
      <c r="H10983">
        <v>13158332</v>
      </c>
      <c r="I10983" t="s">
        <v>22</v>
      </c>
      <c r="J10983">
        <v>2</v>
      </c>
      <c r="K10983">
        <v>0</v>
      </c>
      <c r="L10983" t="s">
        <v>23</v>
      </c>
      <c r="M10983" t="s">
        <v>24</v>
      </c>
      <c r="N10983" t="s">
        <v>25123</v>
      </c>
      <c r="O10983" t="s">
        <v>26276</v>
      </c>
      <c r="P10983" t="s">
        <v>26277</v>
      </c>
    </row>
    <row r="10984" spans="1:16">
      <c r="A10984" t="s">
        <v>24185</v>
      </c>
      <c r="B10984" t="s">
        <v>24186</v>
      </c>
      <c r="C10984" t="s">
        <v>21194</v>
      </c>
      <c r="D10984" t="s">
        <v>21195</v>
      </c>
      <c r="E10984" t="s">
        <v>20</v>
      </c>
      <c r="F10984" t="s">
        <v>3441</v>
      </c>
      <c r="G10984">
        <v>13252157</v>
      </c>
      <c r="H10984">
        <v>13252178</v>
      </c>
      <c r="I10984" t="s">
        <v>22</v>
      </c>
      <c r="J10984">
        <v>1</v>
      </c>
      <c r="K10984">
        <v>0</v>
      </c>
      <c r="L10984" t="s">
        <v>30</v>
      </c>
      <c r="M10984" t="s">
        <v>24</v>
      </c>
      <c r="N10984" t="s">
        <v>24189</v>
      </c>
      <c r="O10984" t="s">
        <v>9671</v>
      </c>
      <c r="P10984" t="s">
        <v>26278</v>
      </c>
    </row>
    <row r="10985" spans="1:16">
      <c r="A10985" t="s">
        <v>24185</v>
      </c>
      <c r="B10985" t="s">
        <v>24186</v>
      </c>
      <c r="C10985" t="s">
        <v>26279</v>
      </c>
      <c r="D10985" t="s">
        <v>26280</v>
      </c>
      <c r="E10985" t="s">
        <v>20</v>
      </c>
      <c r="F10985" t="s">
        <v>3441</v>
      </c>
      <c r="G10985">
        <v>17702520</v>
      </c>
      <c r="H10985">
        <v>17702541</v>
      </c>
      <c r="I10985" t="s">
        <v>22</v>
      </c>
      <c r="J10985">
        <v>2</v>
      </c>
      <c r="K10985">
        <v>0</v>
      </c>
      <c r="L10985" t="s">
        <v>30</v>
      </c>
      <c r="M10985" t="s">
        <v>24</v>
      </c>
      <c r="N10985" t="s">
        <v>24248</v>
      </c>
      <c r="O10985" t="s">
        <v>26281</v>
      </c>
      <c r="P10985" t="s">
        <v>26282</v>
      </c>
    </row>
    <row r="10986" spans="1:16">
      <c r="A10986" t="s">
        <v>24185</v>
      </c>
      <c r="B10986" t="s">
        <v>24186</v>
      </c>
      <c r="C10986" t="s">
        <v>26283</v>
      </c>
      <c r="D10986" t="s">
        <v>26284</v>
      </c>
      <c r="E10986" t="s">
        <v>20</v>
      </c>
      <c r="F10986" t="s">
        <v>3441</v>
      </c>
      <c r="G10986">
        <v>18829733</v>
      </c>
      <c r="H10986">
        <v>18829754</v>
      </c>
      <c r="I10986" t="s">
        <v>37</v>
      </c>
      <c r="J10986">
        <v>2</v>
      </c>
      <c r="K10986">
        <v>0</v>
      </c>
      <c r="L10986" t="s">
        <v>30</v>
      </c>
      <c r="M10986" t="s">
        <v>24</v>
      </c>
      <c r="N10986" t="s">
        <v>24313</v>
      </c>
      <c r="O10986" t="s">
        <v>16137</v>
      </c>
      <c r="P10986" t="s">
        <v>26285</v>
      </c>
    </row>
    <row r="10987" spans="1:16">
      <c r="A10987" t="s">
        <v>24185</v>
      </c>
      <c r="B10987" t="s">
        <v>24186</v>
      </c>
      <c r="C10987" t="s">
        <v>11039</v>
      </c>
      <c r="D10987" t="s">
        <v>11039</v>
      </c>
      <c r="E10987" t="s">
        <v>20</v>
      </c>
      <c r="F10987" t="s">
        <v>3441</v>
      </c>
      <c r="G10987">
        <v>19826656</v>
      </c>
      <c r="H10987">
        <v>19826675</v>
      </c>
      <c r="I10987" t="s">
        <v>22</v>
      </c>
      <c r="J10987">
        <v>1</v>
      </c>
      <c r="K10987">
        <v>0</v>
      </c>
      <c r="L10987" t="s">
        <v>30</v>
      </c>
      <c r="M10987" t="s">
        <v>24</v>
      </c>
      <c r="N10987" t="s">
        <v>24248</v>
      </c>
      <c r="O10987" t="s">
        <v>10153</v>
      </c>
      <c r="P10987" t="s">
        <v>26286</v>
      </c>
    </row>
    <row r="10988" spans="1:16">
      <c r="A10988" t="s">
        <v>24185</v>
      </c>
      <c r="B10988" t="s">
        <v>24186</v>
      </c>
      <c r="C10988" t="s">
        <v>11041</v>
      </c>
      <c r="D10988" t="s">
        <v>11041</v>
      </c>
      <c r="E10988" t="s">
        <v>20</v>
      </c>
      <c r="F10988" t="s">
        <v>3441</v>
      </c>
      <c r="G10988">
        <v>19826656</v>
      </c>
      <c r="H10988">
        <v>19826675</v>
      </c>
      <c r="I10988" t="s">
        <v>22</v>
      </c>
      <c r="J10988">
        <v>1</v>
      </c>
      <c r="K10988">
        <v>0</v>
      </c>
      <c r="L10988" t="s">
        <v>30</v>
      </c>
      <c r="M10988" t="s">
        <v>24</v>
      </c>
      <c r="N10988" t="s">
        <v>24248</v>
      </c>
      <c r="O10988" t="s">
        <v>10153</v>
      </c>
      <c r="P10988" t="s">
        <v>26286</v>
      </c>
    </row>
    <row r="10989" spans="1:16">
      <c r="A10989" t="s">
        <v>24185</v>
      </c>
      <c r="B10989" t="s">
        <v>24186</v>
      </c>
      <c r="C10989" t="s">
        <v>26287</v>
      </c>
      <c r="D10989" t="s">
        <v>26287</v>
      </c>
      <c r="E10989" t="s">
        <v>20</v>
      </c>
      <c r="F10989" t="s">
        <v>3441</v>
      </c>
      <c r="G10989">
        <v>19826656</v>
      </c>
      <c r="H10989">
        <v>19826675</v>
      </c>
      <c r="I10989" t="s">
        <v>22</v>
      </c>
      <c r="J10989">
        <v>1</v>
      </c>
      <c r="K10989">
        <v>0</v>
      </c>
      <c r="L10989" t="s">
        <v>30</v>
      </c>
      <c r="M10989" t="s">
        <v>24</v>
      </c>
      <c r="N10989" t="s">
        <v>24248</v>
      </c>
      <c r="O10989" t="s">
        <v>10153</v>
      </c>
      <c r="P10989" t="s">
        <v>26286</v>
      </c>
    </row>
    <row r="10990" spans="1:16">
      <c r="A10990" t="s">
        <v>24185</v>
      </c>
      <c r="B10990" t="s">
        <v>24186</v>
      </c>
      <c r="C10990" t="s">
        <v>11039</v>
      </c>
      <c r="D10990" t="s">
        <v>11039</v>
      </c>
      <c r="E10990" t="s">
        <v>20</v>
      </c>
      <c r="F10990" t="s">
        <v>3441</v>
      </c>
      <c r="G10990">
        <v>19853030</v>
      </c>
      <c r="H10990">
        <v>19853051</v>
      </c>
      <c r="I10990" t="s">
        <v>22</v>
      </c>
      <c r="J10990">
        <v>1</v>
      </c>
      <c r="K10990">
        <v>0</v>
      </c>
      <c r="L10990" t="s">
        <v>30</v>
      </c>
      <c r="M10990" t="s">
        <v>31</v>
      </c>
      <c r="N10990" t="s">
        <v>24199</v>
      </c>
      <c r="O10990" t="s">
        <v>7740</v>
      </c>
      <c r="P10990" t="s">
        <v>26288</v>
      </c>
    </row>
    <row r="10991" spans="1:16">
      <c r="A10991" t="s">
        <v>24185</v>
      </c>
      <c r="B10991" t="s">
        <v>24186</v>
      </c>
      <c r="C10991" t="s">
        <v>11041</v>
      </c>
      <c r="D10991" t="s">
        <v>11041</v>
      </c>
      <c r="E10991" t="s">
        <v>20</v>
      </c>
      <c r="F10991" t="s">
        <v>3441</v>
      </c>
      <c r="G10991">
        <v>19853030</v>
      </c>
      <c r="H10991">
        <v>19853051</v>
      </c>
      <c r="I10991" t="s">
        <v>22</v>
      </c>
      <c r="J10991">
        <v>1</v>
      </c>
      <c r="K10991">
        <v>0</v>
      </c>
      <c r="L10991" t="s">
        <v>30</v>
      </c>
      <c r="M10991" t="s">
        <v>31</v>
      </c>
      <c r="N10991" t="s">
        <v>24199</v>
      </c>
      <c r="O10991" t="s">
        <v>7740</v>
      </c>
      <c r="P10991" t="s">
        <v>26288</v>
      </c>
    </row>
    <row r="10992" spans="1:16">
      <c r="A10992" t="s">
        <v>24185</v>
      </c>
      <c r="B10992" t="s">
        <v>24186</v>
      </c>
      <c r="C10992" t="s">
        <v>26287</v>
      </c>
      <c r="D10992" t="s">
        <v>26287</v>
      </c>
      <c r="E10992" t="s">
        <v>20</v>
      </c>
      <c r="F10992" t="s">
        <v>3441</v>
      </c>
      <c r="G10992">
        <v>19853030</v>
      </c>
      <c r="H10992">
        <v>19853051</v>
      </c>
      <c r="I10992" t="s">
        <v>22</v>
      </c>
      <c r="J10992">
        <v>1</v>
      </c>
      <c r="K10992">
        <v>0</v>
      </c>
      <c r="L10992" t="s">
        <v>30</v>
      </c>
      <c r="M10992" t="s">
        <v>31</v>
      </c>
      <c r="N10992" t="s">
        <v>24199</v>
      </c>
      <c r="O10992" t="s">
        <v>7740</v>
      </c>
      <c r="P10992" t="s">
        <v>26288</v>
      </c>
    </row>
    <row r="10993" spans="1:16">
      <c r="A10993" t="s">
        <v>24185</v>
      </c>
      <c r="B10993" t="s">
        <v>24186</v>
      </c>
      <c r="C10993" t="s">
        <v>3493</v>
      </c>
      <c r="D10993" t="s">
        <v>3494</v>
      </c>
      <c r="E10993" t="s">
        <v>20</v>
      </c>
      <c r="F10993" t="s">
        <v>3441</v>
      </c>
      <c r="G10993">
        <v>21962316</v>
      </c>
      <c r="H10993">
        <v>21962339</v>
      </c>
      <c r="I10993" t="s">
        <v>22</v>
      </c>
      <c r="J10993">
        <v>1</v>
      </c>
      <c r="K10993">
        <v>0</v>
      </c>
      <c r="L10993" t="s">
        <v>30</v>
      </c>
      <c r="M10993" t="s">
        <v>24</v>
      </c>
      <c r="N10993" t="s">
        <v>26289</v>
      </c>
      <c r="O10993" t="s">
        <v>26290</v>
      </c>
      <c r="P10993" t="s">
        <v>26291</v>
      </c>
    </row>
    <row r="10994" spans="1:16">
      <c r="A10994" t="s">
        <v>24185</v>
      </c>
      <c r="B10994" t="s">
        <v>24186</v>
      </c>
      <c r="C10994" t="s">
        <v>26292</v>
      </c>
      <c r="D10994" t="s">
        <v>26293</v>
      </c>
      <c r="E10994" t="s">
        <v>20</v>
      </c>
      <c r="F10994" t="s">
        <v>3441</v>
      </c>
      <c r="G10994">
        <v>22618311</v>
      </c>
      <c r="H10994">
        <v>22618335</v>
      </c>
      <c r="I10994" t="s">
        <v>22</v>
      </c>
      <c r="J10994">
        <v>5</v>
      </c>
      <c r="K10994">
        <v>0</v>
      </c>
      <c r="L10994" t="s">
        <v>87</v>
      </c>
      <c r="M10994" t="s">
        <v>24</v>
      </c>
      <c r="N10994" t="s">
        <v>26294</v>
      </c>
      <c r="O10994" t="s">
        <v>26295</v>
      </c>
      <c r="P10994" t="s">
        <v>26296</v>
      </c>
    </row>
    <row r="10995" spans="1:16">
      <c r="A10995" t="s">
        <v>24185</v>
      </c>
      <c r="B10995" t="s">
        <v>24186</v>
      </c>
      <c r="C10995" t="s">
        <v>3497</v>
      </c>
      <c r="D10995" t="s">
        <v>3498</v>
      </c>
      <c r="E10995" t="s">
        <v>20</v>
      </c>
      <c r="F10995" t="s">
        <v>3441</v>
      </c>
      <c r="G10995">
        <v>27425299</v>
      </c>
      <c r="H10995">
        <v>27425314</v>
      </c>
      <c r="I10995" t="s">
        <v>37</v>
      </c>
      <c r="J10995">
        <v>6</v>
      </c>
      <c r="K10995">
        <v>0</v>
      </c>
      <c r="L10995" t="s">
        <v>4183</v>
      </c>
      <c r="M10995" t="s">
        <v>24</v>
      </c>
      <c r="N10995" t="s">
        <v>24271</v>
      </c>
      <c r="O10995" t="s">
        <v>17483</v>
      </c>
      <c r="P10995" t="e">
        <f>-------uuUUCAUACAGUCUCg</f>
        <v>#NAME?</v>
      </c>
    </row>
    <row r="10996" spans="1:16">
      <c r="A10996" t="s">
        <v>24185</v>
      </c>
      <c r="B10996" t="s">
        <v>24186</v>
      </c>
      <c r="C10996" t="s">
        <v>26297</v>
      </c>
      <c r="D10996" t="s">
        <v>26298</v>
      </c>
      <c r="E10996" t="s">
        <v>20</v>
      </c>
      <c r="F10996" t="s">
        <v>3441</v>
      </c>
      <c r="G10996">
        <v>28900703</v>
      </c>
      <c r="H10996">
        <v>28900724</v>
      </c>
      <c r="I10996" t="s">
        <v>22</v>
      </c>
      <c r="J10996">
        <v>4</v>
      </c>
      <c r="K10996">
        <v>0</v>
      </c>
      <c r="L10996" t="s">
        <v>57</v>
      </c>
      <c r="M10996" t="s">
        <v>24</v>
      </c>
      <c r="N10996" t="s">
        <v>24211</v>
      </c>
      <c r="O10996" t="s">
        <v>26299</v>
      </c>
      <c r="P10996" t="s">
        <v>26300</v>
      </c>
    </row>
    <row r="10997" spans="1:16">
      <c r="A10997" t="s">
        <v>24185</v>
      </c>
      <c r="B10997" t="s">
        <v>24186</v>
      </c>
      <c r="C10997" t="s">
        <v>3500</v>
      </c>
      <c r="D10997" t="s">
        <v>3501</v>
      </c>
      <c r="E10997" t="s">
        <v>20</v>
      </c>
      <c r="F10997" t="s">
        <v>3441</v>
      </c>
      <c r="G10997">
        <v>29813497</v>
      </c>
      <c r="H10997">
        <v>29813518</v>
      </c>
      <c r="I10997" t="s">
        <v>37</v>
      </c>
      <c r="J10997">
        <v>1</v>
      </c>
      <c r="K10997">
        <v>0</v>
      </c>
      <c r="L10997" t="s">
        <v>30</v>
      </c>
      <c r="M10997" t="s">
        <v>31</v>
      </c>
      <c r="N10997" t="s">
        <v>24199</v>
      </c>
      <c r="O10997" t="s">
        <v>7740</v>
      </c>
      <c r="P10997" t="s">
        <v>26301</v>
      </c>
    </row>
    <row r="10998" spans="1:16">
      <c r="A10998" t="s">
        <v>24185</v>
      </c>
      <c r="B10998" t="s">
        <v>24186</v>
      </c>
      <c r="C10998" t="s">
        <v>3500</v>
      </c>
      <c r="D10998" t="s">
        <v>3501</v>
      </c>
      <c r="E10998" t="s">
        <v>20</v>
      </c>
      <c r="F10998" t="s">
        <v>3441</v>
      </c>
      <c r="G10998">
        <v>29962375</v>
      </c>
      <c r="H10998">
        <v>29962396</v>
      </c>
      <c r="I10998" t="s">
        <v>37</v>
      </c>
      <c r="J10998">
        <v>1</v>
      </c>
      <c r="K10998">
        <v>0</v>
      </c>
      <c r="L10998" t="s">
        <v>30</v>
      </c>
      <c r="M10998" t="s">
        <v>31</v>
      </c>
      <c r="N10998" t="s">
        <v>24248</v>
      </c>
      <c r="O10998" t="s">
        <v>15946</v>
      </c>
      <c r="P10998" t="s">
        <v>26302</v>
      </c>
    </row>
    <row r="10999" spans="1:16">
      <c r="A10999" t="s">
        <v>24185</v>
      </c>
      <c r="B10999" t="s">
        <v>24186</v>
      </c>
      <c r="C10999" t="s">
        <v>3500</v>
      </c>
      <c r="D10999" t="s">
        <v>3501</v>
      </c>
      <c r="E10999" t="s">
        <v>20</v>
      </c>
      <c r="F10999" t="s">
        <v>3441</v>
      </c>
      <c r="G10999">
        <v>29965098</v>
      </c>
      <c r="H10999">
        <v>29965116</v>
      </c>
      <c r="I10999" t="s">
        <v>37</v>
      </c>
      <c r="J10999">
        <v>2</v>
      </c>
      <c r="K10999">
        <v>0</v>
      </c>
      <c r="L10999" t="s">
        <v>30</v>
      </c>
      <c r="M10999" t="s">
        <v>31</v>
      </c>
      <c r="N10999" t="s">
        <v>24274</v>
      </c>
      <c r="O10999" t="s">
        <v>26303</v>
      </c>
      <c r="P10999" t="s">
        <v>26304</v>
      </c>
    </row>
    <row r="11000" spans="1:16">
      <c r="A11000" t="s">
        <v>24185</v>
      </c>
      <c r="B11000" t="s">
        <v>24186</v>
      </c>
      <c r="C11000" t="s">
        <v>11104</v>
      </c>
      <c r="D11000" t="s">
        <v>11105</v>
      </c>
      <c r="E11000" t="s">
        <v>20</v>
      </c>
      <c r="F11000" t="s">
        <v>3441</v>
      </c>
      <c r="G11000">
        <v>49568297</v>
      </c>
      <c r="H11000">
        <v>49568318</v>
      </c>
      <c r="I11000" t="s">
        <v>22</v>
      </c>
      <c r="J11000">
        <v>1</v>
      </c>
      <c r="K11000">
        <v>0</v>
      </c>
      <c r="L11000" t="s">
        <v>30</v>
      </c>
      <c r="M11000" t="s">
        <v>24</v>
      </c>
      <c r="N11000" t="s">
        <v>24199</v>
      </c>
      <c r="O11000" t="s">
        <v>7740</v>
      </c>
      <c r="P11000" t="s">
        <v>26305</v>
      </c>
    </row>
    <row r="11001" spans="1:16">
      <c r="A11001" t="s">
        <v>24185</v>
      </c>
      <c r="B11001" t="s">
        <v>24186</v>
      </c>
      <c r="C11001" t="s">
        <v>3545</v>
      </c>
      <c r="D11001" t="s">
        <v>3546</v>
      </c>
      <c r="E11001" t="s">
        <v>20</v>
      </c>
      <c r="F11001" t="s">
        <v>3441</v>
      </c>
      <c r="G11001">
        <v>51590249</v>
      </c>
      <c r="H11001">
        <v>51590270</v>
      </c>
      <c r="I11001" t="s">
        <v>22</v>
      </c>
      <c r="J11001">
        <v>3</v>
      </c>
      <c r="K11001">
        <v>0</v>
      </c>
      <c r="L11001" t="s">
        <v>57</v>
      </c>
      <c r="M11001" t="s">
        <v>24</v>
      </c>
      <c r="N11001" t="s">
        <v>24211</v>
      </c>
      <c r="O11001" t="s">
        <v>26306</v>
      </c>
      <c r="P11001" t="s">
        <v>26307</v>
      </c>
    </row>
    <row r="11002" spans="1:16">
      <c r="A11002" t="s">
        <v>24185</v>
      </c>
      <c r="B11002" t="s">
        <v>24186</v>
      </c>
      <c r="C11002" t="s">
        <v>3563</v>
      </c>
      <c r="D11002" t="s">
        <v>3564</v>
      </c>
      <c r="E11002" t="s">
        <v>20</v>
      </c>
      <c r="F11002" t="s">
        <v>3441</v>
      </c>
      <c r="G11002">
        <v>65112790</v>
      </c>
      <c r="H11002">
        <v>65112810</v>
      </c>
      <c r="I11002" t="s">
        <v>37</v>
      </c>
      <c r="J11002">
        <v>1</v>
      </c>
      <c r="K11002">
        <v>0</v>
      </c>
      <c r="L11002" t="s">
        <v>30</v>
      </c>
      <c r="M11002" t="s">
        <v>24</v>
      </c>
      <c r="N11002" t="s">
        <v>24211</v>
      </c>
      <c r="O11002" t="s">
        <v>26308</v>
      </c>
      <c r="P11002" t="s">
        <v>26309</v>
      </c>
    </row>
    <row r="11003" spans="1:16">
      <c r="A11003" t="s">
        <v>24185</v>
      </c>
      <c r="B11003" t="s">
        <v>24186</v>
      </c>
      <c r="C11003" t="s">
        <v>3563</v>
      </c>
      <c r="D11003" t="s">
        <v>3564</v>
      </c>
      <c r="E11003" t="s">
        <v>20</v>
      </c>
      <c r="F11003" t="s">
        <v>3441</v>
      </c>
      <c r="G11003">
        <v>65146428</v>
      </c>
      <c r="H11003">
        <v>65146450</v>
      </c>
      <c r="I11003" t="s">
        <v>37</v>
      </c>
      <c r="J11003">
        <v>1</v>
      </c>
      <c r="K11003">
        <v>0</v>
      </c>
      <c r="L11003" t="s">
        <v>30</v>
      </c>
      <c r="M11003" t="s">
        <v>24</v>
      </c>
      <c r="N11003" t="s">
        <v>25376</v>
      </c>
      <c r="O11003" t="s">
        <v>26310</v>
      </c>
      <c r="P11003" t="s">
        <v>26311</v>
      </c>
    </row>
    <row r="11004" spans="1:16">
      <c r="A11004" t="s">
        <v>24185</v>
      </c>
      <c r="B11004" t="s">
        <v>24186</v>
      </c>
      <c r="C11004" t="s">
        <v>16157</v>
      </c>
      <c r="D11004" t="s">
        <v>16158</v>
      </c>
      <c r="E11004" t="s">
        <v>20</v>
      </c>
      <c r="F11004" t="s">
        <v>3441</v>
      </c>
      <c r="G11004">
        <v>70742939</v>
      </c>
      <c r="H11004">
        <v>70742960</v>
      </c>
      <c r="I11004" t="s">
        <v>22</v>
      </c>
      <c r="J11004">
        <v>5</v>
      </c>
      <c r="K11004">
        <v>0</v>
      </c>
      <c r="L11004" t="s">
        <v>57</v>
      </c>
      <c r="M11004" t="s">
        <v>24</v>
      </c>
      <c r="N11004" t="s">
        <v>24395</v>
      </c>
      <c r="O11004" t="s">
        <v>26312</v>
      </c>
      <c r="P11004" t="s">
        <v>26313</v>
      </c>
    </row>
    <row r="11005" spans="1:16">
      <c r="A11005" t="s">
        <v>24185</v>
      </c>
      <c r="B11005" t="s">
        <v>24186</v>
      </c>
      <c r="C11005" t="s">
        <v>21244</v>
      </c>
      <c r="D11005" t="s">
        <v>21245</v>
      </c>
      <c r="E11005" t="s">
        <v>20</v>
      </c>
      <c r="F11005" t="s">
        <v>3441</v>
      </c>
      <c r="G11005">
        <v>70946231</v>
      </c>
      <c r="H11005">
        <v>70946253</v>
      </c>
      <c r="I11005" t="s">
        <v>22</v>
      </c>
      <c r="J11005">
        <v>1</v>
      </c>
      <c r="K11005">
        <v>0</v>
      </c>
      <c r="L11005" t="s">
        <v>597</v>
      </c>
      <c r="M11005" t="s">
        <v>31</v>
      </c>
      <c r="N11005" t="s">
        <v>25204</v>
      </c>
      <c r="O11005" t="s">
        <v>26314</v>
      </c>
      <c r="P11005" t="s">
        <v>26315</v>
      </c>
    </row>
    <row r="11006" spans="1:16">
      <c r="A11006" t="s">
        <v>24185</v>
      </c>
      <c r="B11006" t="s">
        <v>24186</v>
      </c>
      <c r="C11006" t="s">
        <v>3583</v>
      </c>
      <c r="D11006" t="s">
        <v>3584</v>
      </c>
      <c r="E11006" t="s">
        <v>20</v>
      </c>
      <c r="F11006" t="s">
        <v>3441</v>
      </c>
      <c r="G11006">
        <v>72181600</v>
      </c>
      <c r="H11006">
        <v>72181625</v>
      </c>
      <c r="I11006" t="s">
        <v>22</v>
      </c>
      <c r="J11006">
        <v>14</v>
      </c>
      <c r="K11006">
        <v>0</v>
      </c>
      <c r="L11006" t="s">
        <v>57</v>
      </c>
      <c r="M11006" t="s">
        <v>24</v>
      </c>
      <c r="N11006" t="s">
        <v>26316</v>
      </c>
      <c r="O11006" t="s">
        <v>26317</v>
      </c>
      <c r="P11006" t="s">
        <v>26318</v>
      </c>
    </row>
    <row r="11007" spans="1:16">
      <c r="A11007" t="s">
        <v>24185</v>
      </c>
      <c r="B11007" t="s">
        <v>24186</v>
      </c>
      <c r="C11007" t="s">
        <v>3583</v>
      </c>
      <c r="D11007" t="s">
        <v>3584</v>
      </c>
      <c r="E11007" t="s">
        <v>20</v>
      </c>
      <c r="F11007" t="s">
        <v>3441</v>
      </c>
      <c r="G11007">
        <v>72185673</v>
      </c>
      <c r="H11007">
        <v>72185693</v>
      </c>
      <c r="I11007" t="s">
        <v>22</v>
      </c>
      <c r="J11007">
        <v>1</v>
      </c>
      <c r="K11007">
        <v>0</v>
      </c>
      <c r="L11007" t="s">
        <v>23</v>
      </c>
      <c r="M11007" t="s">
        <v>31</v>
      </c>
      <c r="N11007" t="s">
        <v>24211</v>
      </c>
      <c r="O11007" t="s">
        <v>26319</v>
      </c>
      <c r="P11007" t="s">
        <v>26320</v>
      </c>
    </row>
    <row r="11008" spans="1:16">
      <c r="A11008" t="s">
        <v>24185</v>
      </c>
      <c r="B11008" t="s">
        <v>24186</v>
      </c>
      <c r="C11008" t="s">
        <v>7056</v>
      </c>
      <c r="D11008" t="s">
        <v>7057</v>
      </c>
      <c r="E11008" t="s">
        <v>20</v>
      </c>
      <c r="F11008" t="s">
        <v>3441</v>
      </c>
      <c r="G11008">
        <v>74526115</v>
      </c>
      <c r="H11008">
        <v>74526136</v>
      </c>
      <c r="I11008" t="s">
        <v>22</v>
      </c>
      <c r="J11008">
        <v>1</v>
      </c>
      <c r="K11008">
        <v>0</v>
      </c>
      <c r="L11008" t="s">
        <v>23</v>
      </c>
      <c r="M11008" t="s">
        <v>24</v>
      </c>
      <c r="N11008" t="s">
        <v>24235</v>
      </c>
      <c r="O11008" t="s">
        <v>26321</v>
      </c>
      <c r="P11008" t="s">
        <v>26322</v>
      </c>
    </row>
    <row r="11009" spans="1:16">
      <c r="A11009" t="s">
        <v>24185</v>
      </c>
      <c r="B11009" t="s">
        <v>24186</v>
      </c>
      <c r="C11009" t="s">
        <v>26323</v>
      </c>
      <c r="D11009" t="s">
        <v>26324</v>
      </c>
      <c r="E11009" t="s">
        <v>20</v>
      </c>
      <c r="F11009" t="s">
        <v>3441</v>
      </c>
      <c r="G11009">
        <v>75197898</v>
      </c>
      <c r="H11009">
        <v>75197919</v>
      </c>
      <c r="I11009" t="s">
        <v>37</v>
      </c>
      <c r="J11009">
        <v>8</v>
      </c>
      <c r="K11009">
        <v>0</v>
      </c>
      <c r="L11009" t="s">
        <v>57</v>
      </c>
      <c r="M11009" t="s">
        <v>24</v>
      </c>
      <c r="N11009" t="s">
        <v>24211</v>
      </c>
      <c r="O11009" t="s">
        <v>26325</v>
      </c>
      <c r="P11009" t="s">
        <v>26326</v>
      </c>
    </row>
    <row r="11010" spans="1:16">
      <c r="A11010" t="s">
        <v>24185</v>
      </c>
      <c r="B11010" t="s">
        <v>24186</v>
      </c>
      <c r="C11010" t="s">
        <v>3602</v>
      </c>
      <c r="D11010" t="s">
        <v>3603</v>
      </c>
      <c r="E11010" t="s">
        <v>20</v>
      </c>
      <c r="F11010" t="s">
        <v>3441</v>
      </c>
      <c r="G11010">
        <v>76276825</v>
      </c>
      <c r="H11010">
        <v>76276846</v>
      </c>
      <c r="I11010" t="s">
        <v>22</v>
      </c>
      <c r="J11010">
        <v>1</v>
      </c>
      <c r="K11010">
        <v>0</v>
      </c>
      <c r="L11010" t="s">
        <v>30</v>
      </c>
      <c r="M11010" t="s">
        <v>24</v>
      </c>
      <c r="N11010" t="s">
        <v>24189</v>
      </c>
      <c r="O11010" t="s">
        <v>7930</v>
      </c>
      <c r="P11010" t="s">
        <v>26327</v>
      </c>
    </row>
    <row r="11011" spans="1:16">
      <c r="A11011" t="s">
        <v>24185</v>
      </c>
      <c r="B11011" t="s">
        <v>24186</v>
      </c>
      <c r="C11011" t="s">
        <v>26328</v>
      </c>
      <c r="D11011" t="s">
        <v>26329</v>
      </c>
      <c r="E11011" t="s">
        <v>20</v>
      </c>
      <c r="F11011" t="s">
        <v>3441</v>
      </c>
      <c r="G11011">
        <v>76602738</v>
      </c>
      <c r="H11011">
        <v>76602759</v>
      </c>
      <c r="I11011" t="s">
        <v>22</v>
      </c>
      <c r="J11011">
        <v>2</v>
      </c>
      <c r="K11011">
        <v>0</v>
      </c>
      <c r="L11011" t="s">
        <v>57</v>
      </c>
      <c r="M11011" t="s">
        <v>24</v>
      </c>
      <c r="N11011" t="s">
        <v>24199</v>
      </c>
      <c r="O11011" t="s">
        <v>7740</v>
      </c>
      <c r="P11011" t="s">
        <v>26330</v>
      </c>
    </row>
    <row r="11012" spans="1:16">
      <c r="A11012" t="s">
        <v>24185</v>
      </c>
      <c r="B11012" t="s">
        <v>24186</v>
      </c>
      <c r="C11012" t="s">
        <v>26328</v>
      </c>
      <c r="D11012" t="s">
        <v>26329</v>
      </c>
      <c r="E11012" t="s">
        <v>20</v>
      </c>
      <c r="F11012" t="s">
        <v>3441</v>
      </c>
      <c r="G11012">
        <v>76735744</v>
      </c>
      <c r="H11012">
        <v>76735768</v>
      </c>
      <c r="I11012" t="s">
        <v>22</v>
      </c>
      <c r="J11012">
        <v>1</v>
      </c>
      <c r="K11012">
        <v>0</v>
      </c>
      <c r="L11012" t="s">
        <v>23</v>
      </c>
      <c r="M11012" t="s">
        <v>24</v>
      </c>
      <c r="N11012" t="s">
        <v>26331</v>
      </c>
      <c r="O11012" t="s">
        <v>14783</v>
      </c>
      <c r="P11012" t="s">
        <v>26332</v>
      </c>
    </row>
    <row r="11013" spans="1:16">
      <c r="A11013" t="s">
        <v>24185</v>
      </c>
      <c r="B11013" t="s">
        <v>24186</v>
      </c>
      <c r="C11013" t="s">
        <v>26333</v>
      </c>
      <c r="D11013" t="s">
        <v>26334</v>
      </c>
      <c r="E11013" t="s">
        <v>20</v>
      </c>
      <c r="F11013" t="s">
        <v>3441</v>
      </c>
      <c r="G11013">
        <v>81813173</v>
      </c>
      <c r="H11013">
        <v>81813194</v>
      </c>
      <c r="I11013" t="s">
        <v>37</v>
      </c>
      <c r="J11013">
        <v>1</v>
      </c>
      <c r="K11013">
        <v>0</v>
      </c>
      <c r="L11013" t="s">
        <v>23</v>
      </c>
      <c r="M11013" t="s">
        <v>24</v>
      </c>
      <c r="N11013" t="s">
        <v>24248</v>
      </c>
      <c r="O11013" t="s">
        <v>25638</v>
      </c>
      <c r="P11013" t="s">
        <v>26335</v>
      </c>
    </row>
    <row r="11014" spans="1:16">
      <c r="A11014" t="s">
        <v>24185</v>
      </c>
      <c r="B11014" t="s">
        <v>24186</v>
      </c>
      <c r="C11014" t="s">
        <v>3606</v>
      </c>
      <c r="D11014" t="s">
        <v>3607</v>
      </c>
      <c r="E11014" t="s">
        <v>20</v>
      </c>
      <c r="F11014" t="s">
        <v>3441</v>
      </c>
      <c r="G11014">
        <v>86273584</v>
      </c>
      <c r="H11014">
        <v>86273605</v>
      </c>
      <c r="I11014" t="s">
        <v>22</v>
      </c>
      <c r="J11014">
        <v>2</v>
      </c>
      <c r="K11014">
        <v>0</v>
      </c>
      <c r="L11014" t="s">
        <v>30</v>
      </c>
      <c r="M11014" t="s">
        <v>24</v>
      </c>
      <c r="N11014" t="s">
        <v>24235</v>
      </c>
      <c r="O11014" t="s">
        <v>26336</v>
      </c>
      <c r="P11014" t="s">
        <v>26337</v>
      </c>
    </row>
    <row r="11015" spans="1:16">
      <c r="A11015" t="s">
        <v>24185</v>
      </c>
      <c r="B11015" t="s">
        <v>24186</v>
      </c>
      <c r="C11015" t="s">
        <v>16207</v>
      </c>
      <c r="D11015" s="19">
        <v>44625</v>
      </c>
      <c r="E11015" t="s">
        <v>20</v>
      </c>
      <c r="F11015" t="s">
        <v>3441</v>
      </c>
      <c r="G11015">
        <v>94098171</v>
      </c>
      <c r="H11015">
        <v>94098191</v>
      </c>
      <c r="I11015" t="s">
        <v>22</v>
      </c>
      <c r="J11015">
        <v>1</v>
      </c>
      <c r="K11015">
        <v>0</v>
      </c>
      <c r="L11015" t="s">
        <v>30</v>
      </c>
      <c r="M11015" t="s">
        <v>24</v>
      </c>
      <c r="N11015" t="s">
        <v>24248</v>
      </c>
      <c r="O11015" t="s">
        <v>26338</v>
      </c>
      <c r="P11015" t="s">
        <v>26339</v>
      </c>
    </row>
    <row r="11016" spans="1:16">
      <c r="A11016" t="s">
        <v>24185</v>
      </c>
      <c r="B11016" t="s">
        <v>24186</v>
      </c>
      <c r="C11016" t="s">
        <v>26340</v>
      </c>
      <c r="D11016" t="s">
        <v>26341</v>
      </c>
      <c r="E11016" t="s">
        <v>20</v>
      </c>
      <c r="F11016" t="s">
        <v>3441</v>
      </c>
      <c r="G11016">
        <v>97423881</v>
      </c>
      <c r="H11016">
        <v>97423902</v>
      </c>
      <c r="I11016" t="s">
        <v>37</v>
      </c>
      <c r="J11016">
        <v>4</v>
      </c>
      <c r="K11016">
        <v>0</v>
      </c>
      <c r="L11016" t="s">
        <v>57</v>
      </c>
      <c r="M11016" t="s">
        <v>24</v>
      </c>
      <c r="N11016" t="s">
        <v>24248</v>
      </c>
      <c r="O11016" t="s">
        <v>26342</v>
      </c>
      <c r="P11016" t="s">
        <v>26343</v>
      </c>
    </row>
    <row r="11017" spans="1:16">
      <c r="A11017" t="s">
        <v>24185</v>
      </c>
      <c r="B11017" t="s">
        <v>24186</v>
      </c>
      <c r="C11017" t="s">
        <v>3646</v>
      </c>
      <c r="D11017" t="s">
        <v>3647</v>
      </c>
      <c r="E11017" t="s">
        <v>20</v>
      </c>
      <c r="F11017" t="s">
        <v>3441</v>
      </c>
      <c r="G11017">
        <v>99122983</v>
      </c>
      <c r="H11017">
        <v>99123004</v>
      </c>
      <c r="I11017" t="s">
        <v>37</v>
      </c>
      <c r="J11017">
        <v>1</v>
      </c>
      <c r="K11017">
        <v>0</v>
      </c>
      <c r="L11017" t="s">
        <v>30</v>
      </c>
      <c r="M11017" t="s">
        <v>31</v>
      </c>
      <c r="N11017" t="s">
        <v>24251</v>
      </c>
      <c r="O11017" t="s">
        <v>26344</v>
      </c>
      <c r="P11017" t="s">
        <v>26345</v>
      </c>
    </row>
    <row r="11018" spans="1:16">
      <c r="A11018" t="s">
        <v>24185</v>
      </c>
      <c r="B11018" t="s">
        <v>24186</v>
      </c>
      <c r="C11018" t="s">
        <v>3646</v>
      </c>
      <c r="D11018" t="s">
        <v>3647</v>
      </c>
      <c r="E11018" t="s">
        <v>20</v>
      </c>
      <c r="F11018" t="s">
        <v>3441</v>
      </c>
      <c r="G11018">
        <v>99123132</v>
      </c>
      <c r="H11018">
        <v>99123151</v>
      </c>
      <c r="I11018" t="s">
        <v>37</v>
      </c>
      <c r="J11018">
        <v>1</v>
      </c>
      <c r="K11018">
        <v>0</v>
      </c>
      <c r="L11018" t="s">
        <v>30</v>
      </c>
      <c r="M11018" t="s">
        <v>24</v>
      </c>
      <c r="N11018" t="s">
        <v>24211</v>
      </c>
      <c r="O11018" t="s">
        <v>26346</v>
      </c>
      <c r="P11018" t="s">
        <v>26347</v>
      </c>
    </row>
    <row r="11019" spans="1:16">
      <c r="A11019" t="s">
        <v>24185</v>
      </c>
      <c r="B11019" t="s">
        <v>24186</v>
      </c>
      <c r="C11019" t="s">
        <v>26348</v>
      </c>
      <c r="D11019" t="s">
        <v>26349</v>
      </c>
      <c r="E11019" t="s">
        <v>20</v>
      </c>
      <c r="F11019" t="s">
        <v>3441</v>
      </c>
      <c r="G11019">
        <v>101910424</v>
      </c>
      <c r="H11019">
        <v>101910445</v>
      </c>
      <c r="I11019" t="s">
        <v>37</v>
      </c>
      <c r="J11019">
        <v>2</v>
      </c>
      <c r="K11019">
        <v>0</v>
      </c>
      <c r="L11019" t="s">
        <v>57</v>
      </c>
      <c r="M11019" t="s">
        <v>31</v>
      </c>
      <c r="N11019" t="s">
        <v>24248</v>
      </c>
      <c r="O11019" t="s">
        <v>26350</v>
      </c>
      <c r="P11019" t="s">
        <v>26351</v>
      </c>
    </row>
    <row r="11020" spans="1:16">
      <c r="A11020" t="s">
        <v>24185</v>
      </c>
      <c r="B11020" t="s">
        <v>24186</v>
      </c>
      <c r="C11020" t="s">
        <v>26352</v>
      </c>
      <c r="D11020" t="s">
        <v>26353</v>
      </c>
      <c r="E11020" t="s">
        <v>20</v>
      </c>
      <c r="F11020" t="s">
        <v>3441</v>
      </c>
      <c r="G11020">
        <v>101969461</v>
      </c>
      <c r="H11020">
        <v>101969484</v>
      </c>
      <c r="I11020" t="s">
        <v>37</v>
      </c>
      <c r="J11020">
        <v>2</v>
      </c>
      <c r="K11020">
        <v>0</v>
      </c>
      <c r="L11020" t="s">
        <v>57</v>
      </c>
      <c r="M11020" t="s">
        <v>24</v>
      </c>
      <c r="N11020" t="s">
        <v>26354</v>
      </c>
      <c r="O11020" t="s">
        <v>26355</v>
      </c>
      <c r="P11020" t="s">
        <v>26356</v>
      </c>
    </row>
    <row r="11021" spans="1:16">
      <c r="A11021" t="s">
        <v>24185</v>
      </c>
      <c r="B11021" t="s">
        <v>24186</v>
      </c>
      <c r="C11021" t="s">
        <v>26357</v>
      </c>
      <c r="D11021" t="s">
        <v>26358</v>
      </c>
      <c r="E11021" t="s">
        <v>20</v>
      </c>
      <c r="F11021" t="s">
        <v>3441</v>
      </c>
      <c r="G11021">
        <v>102800442</v>
      </c>
      <c r="H11021">
        <v>102800463</v>
      </c>
      <c r="I11021" t="s">
        <v>22</v>
      </c>
      <c r="J11021">
        <v>1</v>
      </c>
      <c r="K11021">
        <v>0</v>
      </c>
      <c r="L11021" t="s">
        <v>30</v>
      </c>
      <c r="M11021" t="s">
        <v>24</v>
      </c>
      <c r="N11021" t="s">
        <v>24313</v>
      </c>
      <c r="O11021" t="s">
        <v>10668</v>
      </c>
      <c r="P11021" t="s">
        <v>26359</v>
      </c>
    </row>
    <row r="11022" spans="1:16">
      <c r="A11022" t="s">
        <v>24185</v>
      </c>
      <c r="B11022" t="s">
        <v>24186</v>
      </c>
      <c r="C11022" t="s">
        <v>16243</v>
      </c>
      <c r="D11022" t="s">
        <v>16244</v>
      </c>
      <c r="E11022" t="s">
        <v>20</v>
      </c>
      <c r="F11022" t="s">
        <v>3441</v>
      </c>
      <c r="G11022">
        <v>103565858</v>
      </c>
      <c r="H11022">
        <v>103565878</v>
      </c>
      <c r="I11022" t="s">
        <v>37</v>
      </c>
      <c r="J11022">
        <v>2</v>
      </c>
      <c r="K11022">
        <v>1</v>
      </c>
      <c r="L11022" t="s">
        <v>57</v>
      </c>
      <c r="M11022" t="s">
        <v>24</v>
      </c>
      <c r="N11022" t="s">
        <v>24225</v>
      </c>
      <c r="O11022" t="s">
        <v>10586</v>
      </c>
      <c r="P11022" t="s">
        <v>26360</v>
      </c>
    </row>
    <row r="11023" spans="1:16">
      <c r="A11023" t="s">
        <v>24185</v>
      </c>
      <c r="B11023" t="s">
        <v>24186</v>
      </c>
      <c r="C11023" t="s">
        <v>11270</v>
      </c>
      <c r="D11023" t="s">
        <v>11271</v>
      </c>
      <c r="E11023" t="s">
        <v>20</v>
      </c>
      <c r="F11023" t="s">
        <v>3441</v>
      </c>
      <c r="G11023">
        <v>103901157</v>
      </c>
      <c r="H11023">
        <v>103901178</v>
      </c>
      <c r="I11023" t="s">
        <v>22</v>
      </c>
      <c r="J11023">
        <v>4</v>
      </c>
      <c r="K11023">
        <v>0</v>
      </c>
      <c r="L11023" t="s">
        <v>57</v>
      </c>
      <c r="M11023" t="s">
        <v>31</v>
      </c>
      <c r="N11023" t="s">
        <v>24199</v>
      </c>
      <c r="O11023" t="s">
        <v>7740</v>
      </c>
      <c r="P11023" t="s">
        <v>26361</v>
      </c>
    </row>
    <row r="11024" spans="1:16">
      <c r="A11024" t="s">
        <v>24185</v>
      </c>
      <c r="B11024" t="s">
        <v>24186</v>
      </c>
      <c r="C11024" t="s">
        <v>26362</v>
      </c>
      <c r="D11024" t="s">
        <v>26363</v>
      </c>
      <c r="E11024" t="s">
        <v>20</v>
      </c>
      <c r="F11024" t="s">
        <v>3441</v>
      </c>
      <c r="G11024">
        <v>104180618</v>
      </c>
      <c r="H11024">
        <v>104180639</v>
      </c>
      <c r="I11024" t="s">
        <v>22</v>
      </c>
      <c r="J11024">
        <v>5</v>
      </c>
      <c r="K11024">
        <v>0</v>
      </c>
      <c r="L11024" t="s">
        <v>87</v>
      </c>
      <c r="M11024" t="s">
        <v>24</v>
      </c>
      <c r="N11024" t="s">
        <v>24199</v>
      </c>
      <c r="O11024" t="s">
        <v>7740</v>
      </c>
      <c r="P11024" t="s">
        <v>26364</v>
      </c>
    </row>
    <row r="11025" spans="1:16">
      <c r="A11025" t="s">
        <v>24185</v>
      </c>
      <c r="B11025" t="s">
        <v>24186</v>
      </c>
      <c r="C11025" t="s">
        <v>3661</v>
      </c>
      <c r="D11025" t="s">
        <v>3662</v>
      </c>
      <c r="E11025" t="s">
        <v>20</v>
      </c>
      <c r="F11025" t="s">
        <v>3441</v>
      </c>
      <c r="G11025">
        <v>104557802</v>
      </c>
      <c r="H11025">
        <v>104557823</v>
      </c>
      <c r="I11025" t="s">
        <v>22</v>
      </c>
      <c r="J11025">
        <v>3</v>
      </c>
      <c r="K11025">
        <v>0</v>
      </c>
      <c r="L11025" t="s">
        <v>26365</v>
      </c>
      <c r="M11025" t="s">
        <v>31</v>
      </c>
      <c r="N11025" t="s">
        <v>24199</v>
      </c>
      <c r="O11025" t="s">
        <v>7740</v>
      </c>
      <c r="P11025" t="s">
        <v>26366</v>
      </c>
    </row>
    <row r="11026" spans="1:16">
      <c r="A11026" t="s">
        <v>24185</v>
      </c>
      <c r="B11026" t="s">
        <v>24186</v>
      </c>
      <c r="C11026" t="s">
        <v>3661</v>
      </c>
      <c r="D11026" t="s">
        <v>3662</v>
      </c>
      <c r="E11026" t="s">
        <v>20</v>
      </c>
      <c r="F11026" t="s">
        <v>3441</v>
      </c>
      <c r="G11026">
        <v>104575911</v>
      </c>
      <c r="H11026">
        <v>104575932</v>
      </c>
      <c r="I11026" t="s">
        <v>22</v>
      </c>
      <c r="J11026">
        <v>6</v>
      </c>
      <c r="K11026">
        <v>0</v>
      </c>
      <c r="L11026" t="s">
        <v>57</v>
      </c>
      <c r="M11026" t="s">
        <v>31</v>
      </c>
      <c r="N11026" t="s">
        <v>24189</v>
      </c>
      <c r="O11026" t="s">
        <v>24856</v>
      </c>
      <c r="P11026" t="s">
        <v>26367</v>
      </c>
    </row>
    <row r="11027" spans="1:16">
      <c r="A11027" t="s">
        <v>24185</v>
      </c>
      <c r="B11027" t="s">
        <v>24186</v>
      </c>
      <c r="C11027" t="s">
        <v>26368</v>
      </c>
      <c r="D11027" t="s">
        <v>26369</v>
      </c>
      <c r="E11027" t="s">
        <v>20</v>
      </c>
      <c r="F11027" t="s">
        <v>3441</v>
      </c>
      <c r="G11027">
        <v>106027056</v>
      </c>
      <c r="H11027">
        <v>106027076</v>
      </c>
      <c r="I11027" t="s">
        <v>22</v>
      </c>
      <c r="J11027">
        <v>7</v>
      </c>
      <c r="K11027">
        <v>0</v>
      </c>
      <c r="L11027" t="s">
        <v>57</v>
      </c>
      <c r="M11027" t="s">
        <v>31</v>
      </c>
      <c r="N11027" t="s">
        <v>24194</v>
      </c>
      <c r="O11027" t="s">
        <v>25852</v>
      </c>
      <c r="P11027" t="s">
        <v>26370</v>
      </c>
    </row>
    <row r="11028" spans="1:16">
      <c r="A11028" t="s">
        <v>24185</v>
      </c>
      <c r="B11028" t="s">
        <v>24186</v>
      </c>
      <c r="C11028" t="s">
        <v>26371</v>
      </c>
      <c r="D11028" t="s">
        <v>26369</v>
      </c>
      <c r="E11028" t="s">
        <v>20</v>
      </c>
      <c r="F11028" t="s">
        <v>3441</v>
      </c>
      <c r="G11028">
        <v>106027056</v>
      </c>
      <c r="H11028">
        <v>106027076</v>
      </c>
      <c r="I11028" t="s">
        <v>22</v>
      </c>
      <c r="J11028">
        <v>7</v>
      </c>
      <c r="K11028">
        <v>0</v>
      </c>
      <c r="L11028" t="s">
        <v>57</v>
      </c>
      <c r="M11028" t="s">
        <v>31</v>
      </c>
      <c r="N11028" t="s">
        <v>24194</v>
      </c>
      <c r="O11028" t="s">
        <v>25852</v>
      </c>
      <c r="P11028" t="s">
        <v>26370</v>
      </c>
    </row>
    <row r="11029" spans="1:16">
      <c r="A11029" t="s">
        <v>24185</v>
      </c>
      <c r="B11029" t="s">
        <v>24186</v>
      </c>
      <c r="C11029" t="s">
        <v>26372</v>
      </c>
      <c r="D11029" t="s">
        <v>26373</v>
      </c>
      <c r="E11029" t="s">
        <v>20</v>
      </c>
      <c r="F11029" t="s">
        <v>3441</v>
      </c>
      <c r="G11029">
        <v>112270121</v>
      </c>
      <c r="H11029">
        <v>112270142</v>
      </c>
      <c r="I11029" t="s">
        <v>22</v>
      </c>
      <c r="J11029">
        <v>9</v>
      </c>
      <c r="K11029">
        <v>0</v>
      </c>
      <c r="L11029" t="s">
        <v>87</v>
      </c>
      <c r="M11029" t="s">
        <v>31</v>
      </c>
      <c r="N11029" t="s">
        <v>24251</v>
      </c>
      <c r="O11029" t="s">
        <v>25299</v>
      </c>
      <c r="P11029" t="s">
        <v>26374</v>
      </c>
    </row>
    <row r="11030" spans="1:16">
      <c r="A11030" t="s">
        <v>24185</v>
      </c>
      <c r="B11030" t="s">
        <v>24186</v>
      </c>
      <c r="C11030" t="s">
        <v>11284</v>
      </c>
      <c r="D11030" t="s">
        <v>11285</v>
      </c>
      <c r="E11030" t="s">
        <v>20</v>
      </c>
      <c r="F11030" t="s">
        <v>3441</v>
      </c>
      <c r="G11030">
        <v>112704515</v>
      </c>
      <c r="H11030">
        <v>112704537</v>
      </c>
      <c r="I11030" t="s">
        <v>22</v>
      </c>
      <c r="J11030">
        <v>1</v>
      </c>
      <c r="K11030">
        <v>0</v>
      </c>
      <c r="L11030" t="s">
        <v>30</v>
      </c>
      <c r="M11030" t="s">
        <v>24</v>
      </c>
      <c r="N11030" t="s">
        <v>25017</v>
      </c>
      <c r="O11030" t="s">
        <v>26375</v>
      </c>
      <c r="P11030" t="s">
        <v>26376</v>
      </c>
    </row>
    <row r="11031" spans="1:16">
      <c r="A11031" t="s">
        <v>24185</v>
      </c>
      <c r="B11031" t="s">
        <v>24186</v>
      </c>
      <c r="C11031" t="s">
        <v>16273</v>
      </c>
      <c r="D11031" t="s">
        <v>16274</v>
      </c>
      <c r="E11031" t="s">
        <v>20</v>
      </c>
      <c r="F11031" t="s">
        <v>3441</v>
      </c>
      <c r="G11031">
        <v>116734977</v>
      </c>
      <c r="H11031">
        <v>116734999</v>
      </c>
      <c r="I11031" t="s">
        <v>22</v>
      </c>
      <c r="J11031">
        <v>4</v>
      </c>
      <c r="K11031">
        <v>0</v>
      </c>
      <c r="L11031" t="s">
        <v>57</v>
      </c>
      <c r="M11031" t="s">
        <v>24</v>
      </c>
      <c r="N11031" t="s">
        <v>26377</v>
      </c>
      <c r="O11031" t="s">
        <v>26378</v>
      </c>
      <c r="P11031" t="s">
        <v>26379</v>
      </c>
    </row>
    <row r="11032" spans="1:16">
      <c r="A11032" t="s">
        <v>24185</v>
      </c>
      <c r="B11032" t="s">
        <v>24186</v>
      </c>
      <c r="C11032" t="s">
        <v>11296</v>
      </c>
      <c r="D11032" t="s">
        <v>11297</v>
      </c>
      <c r="E11032" t="s">
        <v>20</v>
      </c>
      <c r="F11032" t="s">
        <v>3441</v>
      </c>
      <c r="G11032">
        <v>120933297</v>
      </c>
      <c r="H11032">
        <v>120933320</v>
      </c>
      <c r="I11032" t="s">
        <v>37</v>
      </c>
      <c r="J11032">
        <v>11</v>
      </c>
      <c r="K11032">
        <v>0</v>
      </c>
      <c r="L11032" t="s">
        <v>87</v>
      </c>
      <c r="M11032" t="s">
        <v>31</v>
      </c>
      <c r="N11032" t="s">
        <v>25551</v>
      </c>
      <c r="O11032" t="s">
        <v>26380</v>
      </c>
      <c r="P11032" t="s">
        <v>26381</v>
      </c>
    </row>
    <row r="11033" spans="1:16">
      <c r="A11033" t="s">
        <v>24185</v>
      </c>
      <c r="B11033" t="s">
        <v>24186</v>
      </c>
      <c r="C11033" t="s">
        <v>26382</v>
      </c>
      <c r="D11033" t="s">
        <v>11297</v>
      </c>
      <c r="E11033" t="s">
        <v>20</v>
      </c>
      <c r="F11033" t="s">
        <v>3441</v>
      </c>
      <c r="G11033">
        <v>120933297</v>
      </c>
      <c r="H11033">
        <v>120933320</v>
      </c>
      <c r="I11033" t="s">
        <v>37</v>
      </c>
      <c r="J11033">
        <v>11</v>
      </c>
      <c r="K11033">
        <v>0</v>
      </c>
      <c r="L11033" t="s">
        <v>87</v>
      </c>
      <c r="M11033" t="s">
        <v>31</v>
      </c>
      <c r="N11033" t="s">
        <v>25551</v>
      </c>
      <c r="O11033" t="s">
        <v>26380</v>
      </c>
      <c r="P11033" t="s">
        <v>26381</v>
      </c>
    </row>
    <row r="11034" spans="1:16">
      <c r="A11034" t="s">
        <v>24185</v>
      </c>
      <c r="B11034" t="s">
        <v>24186</v>
      </c>
      <c r="C11034" t="s">
        <v>26383</v>
      </c>
      <c r="D11034" t="s">
        <v>26384</v>
      </c>
      <c r="E11034" t="s">
        <v>20</v>
      </c>
      <c r="F11034" t="s">
        <v>3441</v>
      </c>
      <c r="G11034">
        <v>121275082</v>
      </c>
      <c r="H11034">
        <v>121275102</v>
      </c>
      <c r="I11034" t="s">
        <v>37</v>
      </c>
      <c r="J11034">
        <v>1</v>
      </c>
      <c r="K11034">
        <v>0</v>
      </c>
      <c r="L11034" t="s">
        <v>30</v>
      </c>
      <c r="M11034" t="s">
        <v>24</v>
      </c>
      <c r="N11034" t="s">
        <v>24274</v>
      </c>
      <c r="O11034" t="s">
        <v>26385</v>
      </c>
      <c r="P11034" t="s">
        <v>26386</v>
      </c>
    </row>
    <row r="11035" spans="1:16">
      <c r="A11035" t="s">
        <v>24185</v>
      </c>
      <c r="B11035" t="s">
        <v>24186</v>
      </c>
      <c r="C11035" t="s">
        <v>21357</v>
      </c>
      <c r="D11035" t="s">
        <v>21358</v>
      </c>
      <c r="E11035" t="s">
        <v>20</v>
      </c>
      <c r="F11035" t="s">
        <v>3441</v>
      </c>
      <c r="G11035">
        <v>121586592</v>
      </c>
      <c r="H11035">
        <v>121586616</v>
      </c>
      <c r="I11035" t="s">
        <v>22</v>
      </c>
      <c r="J11035">
        <v>1</v>
      </c>
      <c r="K11035">
        <v>0</v>
      </c>
      <c r="L11035" t="s">
        <v>23</v>
      </c>
      <c r="M11035" t="s">
        <v>24</v>
      </c>
      <c r="N11035" t="s">
        <v>26387</v>
      </c>
      <c r="O11035" t="s">
        <v>26388</v>
      </c>
      <c r="P11035" t="s">
        <v>26389</v>
      </c>
    </row>
    <row r="11036" spans="1:16">
      <c r="A11036" t="s">
        <v>24185</v>
      </c>
      <c r="B11036" t="s">
        <v>24186</v>
      </c>
      <c r="C11036" t="s">
        <v>21357</v>
      </c>
      <c r="D11036" t="s">
        <v>21358</v>
      </c>
      <c r="E11036" t="s">
        <v>20</v>
      </c>
      <c r="F11036" t="s">
        <v>3441</v>
      </c>
      <c r="G11036">
        <v>121587079</v>
      </c>
      <c r="H11036">
        <v>121587100</v>
      </c>
      <c r="I11036" t="s">
        <v>22</v>
      </c>
      <c r="J11036">
        <v>1</v>
      </c>
      <c r="K11036">
        <v>0</v>
      </c>
      <c r="L11036" t="s">
        <v>30</v>
      </c>
      <c r="M11036" t="s">
        <v>24</v>
      </c>
      <c r="N11036" t="s">
        <v>24235</v>
      </c>
      <c r="O11036" t="s">
        <v>26390</v>
      </c>
      <c r="P11036" t="s">
        <v>26391</v>
      </c>
    </row>
    <row r="11037" spans="1:16">
      <c r="A11037" t="s">
        <v>24185</v>
      </c>
      <c r="B11037" t="s">
        <v>24186</v>
      </c>
      <c r="C11037" t="s">
        <v>26392</v>
      </c>
      <c r="D11037" t="s">
        <v>26393</v>
      </c>
      <c r="E11037" t="s">
        <v>20</v>
      </c>
      <c r="F11037" t="s">
        <v>3441</v>
      </c>
      <c r="G11037">
        <v>123917941</v>
      </c>
      <c r="H11037">
        <v>123917962</v>
      </c>
      <c r="I11037" t="s">
        <v>22</v>
      </c>
      <c r="J11037">
        <v>1</v>
      </c>
      <c r="K11037">
        <v>0</v>
      </c>
      <c r="L11037" t="s">
        <v>30</v>
      </c>
      <c r="M11037" t="s">
        <v>31</v>
      </c>
      <c r="N11037" t="s">
        <v>24238</v>
      </c>
      <c r="O11037" t="s">
        <v>8077</v>
      </c>
      <c r="P11037" t="s">
        <v>26394</v>
      </c>
    </row>
    <row r="11038" spans="1:16">
      <c r="A11038" t="s">
        <v>24185</v>
      </c>
      <c r="B11038" t="s">
        <v>24186</v>
      </c>
      <c r="C11038" t="s">
        <v>11303</v>
      </c>
      <c r="D11038" t="s">
        <v>11304</v>
      </c>
      <c r="E11038" t="s">
        <v>20</v>
      </c>
      <c r="F11038" t="s">
        <v>3441</v>
      </c>
      <c r="G11038">
        <v>124186481</v>
      </c>
      <c r="H11038">
        <v>124186502</v>
      </c>
      <c r="I11038" t="s">
        <v>22</v>
      </c>
      <c r="J11038">
        <v>1</v>
      </c>
      <c r="K11038">
        <v>0</v>
      </c>
      <c r="L11038" t="s">
        <v>23</v>
      </c>
      <c r="M11038" t="s">
        <v>24</v>
      </c>
      <c r="N11038" t="s">
        <v>24235</v>
      </c>
      <c r="O11038" t="s">
        <v>26395</v>
      </c>
      <c r="P11038" t="s">
        <v>26396</v>
      </c>
    </row>
    <row r="11039" spans="1:16">
      <c r="A11039" t="s">
        <v>24185</v>
      </c>
      <c r="B11039" t="s">
        <v>24186</v>
      </c>
      <c r="C11039" t="s">
        <v>16289</v>
      </c>
      <c r="D11039" t="s">
        <v>16290</v>
      </c>
      <c r="E11039" t="s">
        <v>20</v>
      </c>
      <c r="F11039" t="s">
        <v>3441</v>
      </c>
      <c r="G11039">
        <v>126311492</v>
      </c>
      <c r="H11039">
        <v>126311514</v>
      </c>
      <c r="I11039" t="s">
        <v>37</v>
      </c>
      <c r="J11039">
        <v>3</v>
      </c>
      <c r="K11039">
        <v>0</v>
      </c>
      <c r="L11039" t="s">
        <v>23</v>
      </c>
      <c r="M11039" t="s">
        <v>24</v>
      </c>
      <c r="N11039" t="s">
        <v>25863</v>
      </c>
      <c r="O11039" t="s">
        <v>26397</v>
      </c>
      <c r="P11039" t="s">
        <v>26398</v>
      </c>
    </row>
    <row r="11040" spans="1:16">
      <c r="A11040" t="s">
        <v>24185</v>
      </c>
      <c r="B11040" t="s">
        <v>24186</v>
      </c>
      <c r="C11040" t="s">
        <v>3707</v>
      </c>
      <c r="D11040" t="s">
        <v>3708</v>
      </c>
      <c r="E11040" t="s">
        <v>20</v>
      </c>
      <c r="F11040" t="s">
        <v>3441</v>
      </c>
      <c r="G11040">
        <v>126742875</v>
      </c>
      <c r="H11040">
        <v>126742894</v>
      </c>
      <c r="I11040" t="s">
        <v>37</v>
      </c>
      <c r="J11040">
        <v>2</v>
      </c>
      <c r="K11040">
        <v>0</v>
      </c>
      <c r="L11040" t="s">
        <v>30</v>
      </c>
      <c r="M11040" t="s">
        <v>24</v>
      </c>
      <c r="N11040" t="s">
        <v>24211</v>
      </c>
      <c r="O11040" t="s">
        <v>26399</v>
      </c>
      <c r="P11040" t="s">
        <v>26400</v>
      </c>
    </row>
    <row r="11041" spans="1:16">
      <c r="A11041" t="s">
        <v>24185</v>
      </c>
      <c r="B11041" t="s">
        <v>24186</v>
      </c>
      <c r="C11041" t="s">
        <v>26401</v>
      </c>
      <c r="D11041" t="s">
        <v>26402</v>
      </c>
      <c r="E11041" t="s">
        <v>20</v>
      </c>
      <c r="F11041" t="s">
        <v>3441</v>
      </c>
      <c r="G11041">
        <v>127483493</v>
      </c>
      <c r="H11041">
        <v>127483515</v>
      </c>
      <c r="I11041" t="s">
        <v>37</v>
      </c>
      <c r="J11041">
        <v>1</v>
      </c>
      <c r="K11041">
        <v>0</v>
      </c>
      <c r="L11041" t="s">
        <v>23</v>
      </c>
      <c r="M11041" t="s">
        <v>31</v>
      </c>
      <c r="N11041" t="s">
        <v>24473</v>
      </c>
      <c r="O11041" t="s">
        <v>26403</v>
      </c>
      <c r="P11041" t="s">
        <v>26404</v>
      </c>
    </row>
    <row r="11042" spans="1:16">
      <c r="A11042" t="s">
        <v>24185</v>
      </c>
      <c r="B11042" t="s">
        <v>24186</v>
      </c>
      <c r="C11042" t="s">
        <v>21421</v>
      </c>
      <c r="D11042" t="s">
        <v>21422</v>
      </c>
      <c r="E11042" t="s">
        <v>20</v>
      </c>
      <c r="F11042" t="s">
        <v>3737</v>
      </c>
      <c r="G11042">
        <v>2423933</v>
      </c>
      <c r="H11042">
        <v>2423953</v>
      </c>
      <c r="I11042" t="s">
        <v>22</v>
      </c>
      <c r="J11042">
        <v>5</v>
      </c>
      <c r="K11042">
        <v>0</v>
      </c>
      <c r="L11042" t="s">
        <v>57</v>
      </c>
      <c r="M11042" t="s">
        <v>24</v>
      </c>
      <c r="N11042" t="s">
        <v>24313</v>
      </c>
      <c r="O11042" t="s">
        <v>11541</v>
      </c>
      <c r="P11042" t="s">
        <v>26405</v>
      </c>
    </row>
    <row r="11043" spans="1:16">
      <c r="A11043" t="s">
        <v>24185</v>
      </c>
      <c r="B11043" t="s">
        <v>24186</v>
      </c>
      <c r="C11043" t="s">
        <v>26406</v>
      </c>
      <c r="D11043" t="s">
        <v>7094</v>
      </c>
      <c r="E11043" t="s">
        <v>20</v>
      </c>
      <c r="F11043" t="s">
        <v>3737</v>
      </c>
      <c r="G11043">
        <v>3800154</v>
      </c>
      <c r="H11043">
        <v>3800175</v>
      </c>
      <c r="I11043" t="s">
        <v>37</v>
      </c>
      <c r="J11043">
        <v>4</v>
      </c>
      <c r="K11043">
        <v>0</v>
      </c>
      <c r="L11043" t="s">
        <v>87</v>
      </c>
      <c r="M11043" t="s">
        <v>24</v>
      </c>
      <c r="N11043" t="s">
        <v>24238</v>
      </c>
      <c r="O11043" t="s">
        <v>7905</v>
      </c>
      <c r="P11043" t="s">
        <v>26407</v>
      </c>
    </row>
    <row r="11044" spans="1:16">
      <c r="A11044" t="s">
        <v>24185</v>
      </c>
      <c r="B11044" t="s">
        <v>24186</v>
      </c>
      <c r="C11044" t="s">
        <v>7093</v>
      </c>
      <c r="D11044" t="s">
        <v>7094</v>
      </c>
      <c r="E11044" t="s">
        <v>20</v>
      </c>
      <c r="F11044" t="s">
        <v>3737</v>
      </c>
      <c r="G11044">
        <v>3800154</v>
      </c>
      <c r="H11044">
        <v>3800175</v>
      </c>
      <c r="I11044" t="s">
        <v>37</v>
      </c>
      <c r="J11044">
        <v>4</v>
      </c>
      <c r="K11044">
        <v>0</v>
      </c>
      <c r="L11044" t="s">
        <v>87</v>
      </c>
      <c r="M11044" t="s">
        <v>24</v>
      </c>
      <c r="N11044" t="s">
        <v>24238</v>
      </c>
      <c r="O11044" t="s">
        <v>7905</v>
      </c>
      <c r="P11044" t="s">
        <v>26407</v>
      </c>
    </row>
    <row r="11045" spans="1:16">
      <c r="A11045" t="s">
        <v>24185</v>
      </c>
      <c r="B11045" t="s">
        <v>24186</v>
      </c>
      <c r="C11045" t="s">
        <v>26408</v>
      </c>
      <c r="D11045" t="s">
        <v>26409</v>
      </c>
      <c r="E11045" t="s">
        <v>20</v>
      </c>
      <c r="F11045" t="s">
        <v>3737</v>
      </c>
      <c r="G11045">
        <v>6630772</v>
      </c>
      <c r="H11045">
        <v>6630793</v>
      </c>
      <c r="I11045" t="s">
        <v>22</v>
      </c>
      <c r="J11045">
        <v>10</v>
      </c>
      <c r="K11045">
        <v>0</v>
      </c>
      <c r="L11045" t="s">
        <v>57</v>
      </c>
      <c r="M11045" t="s">
        <v>24</v>
      </c>
      <c r="N11045" t="s">
        <v>24211</v>
      </c>
      <c r="O11045" t="s">
        <v>26410</v>
      </c>
      <c r="P11045" t="s">
        <v>26411</v>
      </c>
    </row>
    <row r="11046" spans="1:16">
      <c r="A11046" t="s">
        <v>24185</v>
      </c>
      <c r="B11046" t="s">
        <v>24186</v>
      </c>
      <c r="C11046" t="s">
        <v>26412</v>
      </c>
      <c r="D11046" t="s">
        <v>26409</v>
      </c>
      <c r="E11046" t="s">
        <v>20</v>
      </c>
      <c r="F11046" t="s">
        <v>3737</v>
      </c>
      <c r="G11046">
        <v>6630772</v>
      </c>
      <c r="H11046">
        <v>6630793</v>
      </c>
      <c r="I11046" t="s">
        <v>22</v>
      </c>
      <c r="J11046">
        <v>10</v>
      </c>
      <c r="K11046">
        <v>0</v>
      </c>
      <c r="L11046" t="s">
        <v>57</v>
      </c>
      <c r="M11046" t="s">
        <v>24</v>
      </c>
      <c r="N11046" t="s">
        <v>24211</v>
      </c>
      <c r="O11046" t="s">
        <v>26410</v>
      </c>
      <c r="P11046" t="s">
        <v>26411</v>
      </c>
    </row>
    <row r="11047" spans="1:16">
      <c r="A11047" t="s">
        <v>24185</v>
      </c>
      <c r="B11047" t="s">
        <v>24186</v>
      </c>
      <c r="C11047" t="s">
        <v>26413</v>
      </c>
      <c r="D11047" t="s">
        <v>26409</v>
      </c>
      <c r="E11047" t="s">
        <v>20</v>
      </c>
      <c r="F11047" t="s">
        <v>3737</v>
      </c>
      <c r="G11047">
        <v>6630772</v>
      </c>
      <c r="H11047">
        <v>6630793</v>
      </c>
      <c r="I11047" t="s">
        <v>22</v>
      </c>
      <c r="J11047">
        <v>10</v>
      </c>
      <c r="K11047">
        <v>0</v>
      </c>
      <c r="L11047" t="s">
        <v>57</v>
      </c>
      <c r="M11047" t="s">
        <v>24</v>
      </c>
      <c r="N11047" t="s">
        <v>24211</v>
      </c>
      <c r="O11047" t="s">
        <v>26410</v>
      </c>
      <c r="P11047" t="s">
        <v>26411</v>
      </c>
    </row>
    <row r="11048" spans="1:16">
      <c r="A11048" t="s">
        <v>24185</v>
      </c>
      <c r="B11048" t="s">
        <v>24186</v>
      </c>
      <c r="C11048" t="s">
        <v>21447</v>
      </c>
      <c r="D11048" t="s">
        <v>21448</v>
      </c>
      <c r="E11048" t="s">
        <v>20</v>
      </c>
      <c r="F11048" t="s">
        <v>3737</v>
      </c>
      <c r="G11048">
        <v>7662776</v>
      </c>
      <c r="H11048">
        <v>7662797</v>
      </c>
      <c r="I11048" t="s">
        <v>22</v>
      </c>
      <c r="J11048">
        <v>1</v>
      </c>
      <c r="K11048">
        <v>0</v>
      </c>
      <c r="L11048" t="s">
        <v>30</v>
      </c>
      <c r="M11048" t="s">
        <v>24</v>
      </c>
      <c r="N11048" t="s">
        <v>24248</v>
      </c>
      <c r="O11048" t="s">
        <v>11275</v>
      </c>
      <c r="P11048" t="s">
        <v>26414</v>
      </c>
    </row>
    <row r="11049" spans="1:16">
      <c r="A11049" t="s">
        <v>24185</v>
      </c>
      <c r="B11049" t="s">
        <v>24186</v>
      </c>
      <c r="C11049" t="s">
        <v>21452</v>
      </c>
      <c r="D11049" t="s">
        <v>21453</v>
      </c>
      <c r="E11049" t="s">
        <v>20</v>
      </c>
      <c r="F11049" t="s">
        <v>3737</v>
      </c>
      <c r="G11049">
        <v>8747722</v>
      </c>
      <c r="H11049">
        <v>8747744</v>
      </c>
      <c r="I11049" t="s">
        <v>37</v>
      </c>
      <c r="J11049">
        <v>1</v>
      </c>
      <c r="K11049">
        <v>0</v>
      </c>
      <c r="L11049" t="s">
        <v>23</v>
      </c>
      <c r="M11049" t="s">
        <v>24</v>
      </c>
      <c r="N11049" t="s">
        <v>24473</v>
      </c>
      <c r="O11049" t="s">
        <v>26415</v>
      </c>
      <c r="P11049" t="s">
        <v>26416</v>
      </c>
    </row>
    <row r="11050" spans="1:16">
      <c r="A11050" t="s">
        <v>24185</v>
      </c>
      <c r="B11050" t="s">
        <v>24186</v>
      </c>
      <c r="C11050" t="s">
        <v>26417</v>
      </c>
      <c r="D11050" t="s">
        <v>26418</v>
      </c>
      <c r="E11050" t="s">
        <v>20</v>
      </c>
      <c r="F11050" t="s">
        <v>3737</v>
      </c>
      <c r="G11050">
        <v>9004834</v>
      </c>
      <c r="H11050">
        <v>9004855</v>
      </c>
      <c r="I11050" t="s">
        <v>37</v>
      </c>
      <c r="J11050">
        <v>1</v>
      </c>
      <c r="K11050">
        <v>0</v>
      </c>
      <c r="L11050" t="s">
        <v>23</v>
      </c>
      <c r="M11050" t="s">
        <v>31</v>
      </c>
      <c r="N11050" t="s">
        <v>25764</v>
      </c>
      <c r="O11050" t="s">
        <v>14444</v>
      </c>
      <c r="P11050" t="s">
        <v>26419</v>
      </c>
    </row>
    <row r="11051" spans="1:16">
      <c r="A11051" t="s">
        <v>24185</v>
      </c>
      <c r="B11051" t="s">
        <v>24186</v>
      </c>
      <c r="C11051" t="s">
        <v>21461</v>
      </c>
      <c r="D11051" t="s">
        <v>21462</v>
      </c>
      <c r="E11051" t="s">
        <v>20</v>
      </c>
      <c r="F11051" t="s">
        <v>3737</v>
      </c>
      <c r="G11051">
        <v>12530135</v>
      </c>
      <c r="H11051">
        <v>12530156</v>
      </c>
      <c r="I11051" t="s">
        <v>22</v>
      </c>
      <c r="J11051">
        <v>1</v>
      </c>
      <c r="K11051">
        <v>0</v>
      </c>
      <c r="L11051" t="s">
        <v>30</v>
      </c>
      <c r="M11051" t="s">
        <v>24</v>
      </c>
      <c r="N11051" t="s">
        <v>24235</v>
      </c>
      <c r="O11051" t="s">
        <v>26420</v>
      </c>
      <c r="P11051" t="s">
        <v>26421</v>
      </c>
    </row>
    <row r="11052" spans="1:16">
      <c r="A11052" t="s">
        <v>24185</v>
      </c>
      <c r="B11052" t="s">
        <v>24186</v>
      </c>
      <c r="C11052" t="s">
        <v>11356</v>
      </c>
      <c r="D11052" t="s">
        <v>11357</v>
      </c>
      <c r="E11052" t="s">
        <v>20</v>
      </c>
      <c r="F11052" t="s">
        <v>3737</v>
      </c>
      <c r="G11052">
        <v>12961454</v>
      </c>
      <c r="H11052">
        <v>12961475</v>
      </c>
      <c r="I11052" t="s">
        <v>22</v>
      </c>
      <c r="J11052">
        <v>3</v>
      </c>
      <c r="K11052">
        <v>0</v>
      </c>
      <c r="L11052" t="s">
        <v>57</v>
      </c>
      <c r="M11052" t="s">
        <v>24</v>
      </c>
      <c r="N11052" t="s">
        <v>24199</v>
      </c>
      <c r="O11052" t="s">
        <v>7740</v>
      </c>
      <c r="P11052" t="s">
        <v>26422</v>
      </c>
    </row>
    <row r="11053" spans="1:16">
      <c r="A11053" t="s">
        <v>24185</v>
      </c>
      <c r="B11053" t="s">
        <v>24186</v>
      </c>
      <c r="C11053" t="s">
        <v>11356</v>
      </c>
      <c r="D11053" t="s">
        <v>11357</v>
      </c>
      <c r="E11053" t="s">
        <v>20</v>
      </c>
      <c r="F11053" t="s">
        <v>3737</v>
      </c>
      <c r="G11053">
        <v>12964134</v>
      </c>
      <c r="H11053">
        <v>12964158</v>
      </c>
      <c r="I11053" t="s">
        <v>22</v>
      </c>
      <c r="J11053">
        <v>3</v>
      </c>
      <c r="K11053">
        <v>0</v>
      </c>
      <c r="L11053" t="s">
        <v>30</v>
      </c>
      <c r="M11053" t="s">
        <v>24</v>
      </c>
      <c r="N11053" t="s">
        <v>24220</v>
      </c>
      <c r="O11053" t="s">
        <v>26423</v>
      </c>
      <c r="P11053" t="s">
        <v>26424</v>
      </c>
    </row>
    <row r="11054" spans="1:16">
      <c r="A11054" t="s">
        <v>24185</v>
      </c>
      <c r="B11054" t="s">
        <v>24186</v>
      </c>
      <c r="C11054" t="s">
        <v>11356</v>
      </c>
      <c r="D11054" t="s">
        <v>11357</v>
      </c>
      <c r="E11054" t="s">
        <v>20</v>
      </c>
      <c r="F11054" t="s">
        <v>3737</v>
      </c>
      <c r="G11054">
        <v>12965277</v>
      </c>
      <c r="H11054">
        <v>12965295</v>
      </c>
      <c r="I11054" t="s">
        <v>22</v>
      </c>
      <c r="J11054">
        <v>1</v>
      </c>
      <c r="K11054">
        <v>0</v>
      </c>
      <c r="L11054" t="s">
        <v>30</v>
      </c>
      <c r="M11054" t="s">
        <v>24</v>
      </c>
      <c r="N11054" t="s">
        <v>24235</v>
      </c>
      <c r="O11054" t="s">
        <v>25743</v>
      </c>
      <c r="P11054" t="s">
        <v>26425</v>
      </c>
    </row>
    <row r="11055" spans="1:16">
      <c r="A11055" t="s">
        <v>24185</v>
      </c>
      <c r="B11055" t="s">
        <v>24186</v>
      </c>
      <c r="C11055" t="s">
        <v>3808</v>
      </c>
      <c r="D11055" t="s">
        <v>3809</v>
      </c>
      <c r="E11055" t="s">
        <v>20</v>
      </c>
      <c r="F11055" t="s">
        <v>3737</v>
      </c>
      <c r="G11055">
        <v>20067149</v>
      </c>
      <c r="H11055">
        <v>20067170</v>
      </c>
      <c r="I11055" t="s">
        <v>22</v>
      </c>
      <c r="J11055">
        <v>1</v>
      </c>
      <c r="K11055">
        <v>0</v>
      </c>
      <c r="L11055" t="s">
        <v>30</v>
      </c>
      <c r="M11055" t="s">
        <v>24</v>
      </c>
      <c r="N11055" t="s">
        <v>24211</v>
      </c>
      <c r="O11055" t="s">
        <v>26426</v>
      </c>
      <c r="P11055" t="s">
        <v>26427</v>
      </c>
    </row>
    <row r="11056" spans="1:16">
      <c r="A11056" t="s">
        <v>24185</v>
      </c>
      <c r="B11056" t="s">
        <v>24186</v>
      </c>
      <c r="C11056" t="s">
        <v>11373</v>
      </c>
      <c r="D11056" t="s">
        <v>3809</v>
      </c>
      <c r="E11056" t="s">
        <v>20</v>
      </c>
      <c r="F11056" t="s">
        <v>3737</v>
      </c>
      <c r="G11056">
        <v>20067149</v>
      </c>
      <c r="H11056">
        <v>20067170</v>
      </c>
      <c r="I11056" t="s">
        <v>22</v>
      </c>
      <c r="J11056">
        <v>1</v>
      </c>
      <c r="K11056">
        <v>0</v>
      </c>
      <c r="L11056" t="s">
        <v>30</v>
      </c>
      <c r="M11056" t="s">
        <v>24</v>
      </c>
      <c r="N11056" t="s">
        <v>24211</v>
      </c>
      <c r="O11056" t="s">
        <v>26426</v>
      </c>
      <c r="P11056" t="s">
        <v>26427</v>
      </c>
    </row>
    <row r="11057" spans="1:16">
      <c r="A11057" t="s">
        <v>24185</v>
      </c>
      <c r="B11057" t="s">
        <v>24186</v>
      </c>
      <c r="C11057" t="s">
        <v>3808</v>
      </c>
      <c r="D11057" t="s">
        <v>3809</v>
      </c>
      <c r="E11057" t="s">
        <v>20</v>
      </c>
      <c r="F11057" t="s">
        <v>3737</v>
      </c>
      <c r="G11057">
        <v>20070446</v>
      </c>
      <c r="H11057">
        <v>20070468</v>
      </c>
      <c r="I11057" t="s">
        <v>22</v>
      </c>
      <c r="J11057">
        <v>2</v>
      </c>
      <c r="K11057">
        <v>0</v>
      </c>
      <c r="L11057" t="s">
        <v>57</v>
      </c>
      <c r="M11057" t="s">
        <v>24</v>
      </c>
      <c r="N11057" t="s">
        <v>26428</v>
      </c>
      <c r="O11057" t="s">
        <v>26429</v>
      </c>
      <c r="P11057" t="s">
        <v>26430</v>
      </c>
    </row>
    <row r="11058" spans="1:16">
      <c r="A11058" t="s">
        <v>24185</v>
      </c>
      <c r="B11058" t="s">
        <v>24186</v>
      </c>
      <c r="C11058" t="s">
        <v>11373</v>
      </c>
      <c r="D11058" t="s">
        <v>3809</v>
      </c>
      <c r="E11058" t="s">
        <v>20</v>
      </c>
      <c r="F11058" t="s">
        <v>3737</v>
      </c>
      <c r="G11058">
        <v>20070446</v>
      </c>
      <c r="H11058">
        <v>20070468</v>
      </c>
      <c r="I11058" t="s">
        <v>22</v>
      </c>
      <c r="J11058">
        <v>2</v>
      </c>
      <c r="K11058">
        <v>0</v>
      </c>
      <c r="L11058" t="s">
        <v>57</v>
      </c>
      <c r="M11058" t="s">
        <v>24</v>
      </c>
      <c r="N11058" t="s">
        <v>26428</v>
      </c>
      <c r="O11058" t="s">
        <v>26429</v>
      </c>
      <c r="P11058" t="s">
        <v>26430</v>
      </c>
    </row>
    <row r="11059" spans="1:16">
      <c r="A11059" t="s">
        <v>24185</v>
      </c>
      <c r="B11059" t="s">
        <v>24186</v>
      </c>
      <c r="C11059" t="s">
        <v>26431</v>
      </c>
      <c r="D11059" t="s">
        <v>26432</v>
      </c>
      <c r="E11059" t="s">
        <v>20</v>
      </c>
      <c r="F11059" t="s">
        <v>3737</v>
      </c>
      <c r="G11059">
        <v>30439130</v>
      </c>
      <c r="H11059">
        <v>30439151</v>
      </c>
      <c r="I11059" t="s">
        <v>37</v>
      </c>
      <c r="J11059">
        <v>1</v>
      </c>
      <c r="K11059">
        <v>0</v>
      </c>
      <c r="L11059" t="s">
        <v>23</v>
      </c>
      <c r="M11059" t="s">
        <v>24</v>
      </c>
      <c r="N11059" t="s">
        <v>24238</v>
      </c>
      <c r="O11059" t="s">
        <v>8077</v>
      </c>
      <c r="P11059" t="s">
        <v>26433</v>
      </c>
    </row>
    <row r="11060" spans="1:16">
      <c r="A11060" t="s">
        <v>24185</v>
      </c>
      <c r="B11060" t="s">
        <v>24186</v>
      </c>
      <c r="C11060" t="s">
        <v>26434</v>
      </c>
      <c r="D11060" t="s">
        <v>26432</v>
      </c>
      <c r="E11060" t="s">
        <v>20</v>
      </c>
      <c r="F11060" t="s">
        <v>3737</v>
      </c>
      <c r="G11060">
        <v>30439130</v>
      </c>
      <c r="H11060">
        <v>30439151</v>
      </c>
      <c r="I11060" t="s">
        <v>37</v>
      </c>
      <c r="J11060">
        <v>1</v>
      </c>
      <c r="K11060">
        <v>0</v>
      </c>
      <c r="L11060" t="s">
        <v>23</v>
      </c>
      <c r="M11060" t="s">
        <v>24</v>
      </c>
      <c r="N11060" t="s">
        <v>24238</v>
      </c>
      <c r="O11060" t="s">
        <v>8077</v>
      </c>
      <c r="P11060" t="s">
        <v>26433</v>
      </c>
    </row>
    <row r="11061" spans="1:16">
      <c r="A11061" t="s">
        <v>24185</v>
      </c>
      <c r="B11061" t="s">
        <v>24186</v>
      </c>
      <c r="C11061" t="s">
        <v>26435</v>
      </c>
      <c r="D11061" t="s">
        <v>26436</v>
      </c>
      <c r="E11061" t="s">
        <v>20</v>
      </c>
      <c r="F11061" t="s">
        <v>3737</v>
      </c>
      <c r="G11061">
        <v>32877179</v>
      </c>
      <c r="H11061">
        <v>32877199</v>
      </c>
      <c r="I11061" t="s">
        <v>22</v>
      </c>
      <c r="J11061">
        <v>1</v>
      </c>
      <c r="K11061">
        <v>0</v>
      </c>
      <c r="L11061" t="s">
        <v>30</v>
      </c>
      <c r="M11061" t="s">
        <v>24</v>
      </c>
      <c r="N11061" t="s">
        <v>24248</v>
      </c>
      <c r="O11061" t="s">
        <v>26437</v>
      </c>
      <c r="P11061" t="s">
        <v>26438</v>
      </c>
    </row>
    <row r="11062" spans="1:16">
      <c r="A11062" t="s">
        <v>24185</v>
      </c>
      <c r="B11062" t="s">
        <v>24186</v>
      </c>
      <c r="C11062" t="s">
        <v>11381</v>
      </c>
      <c r="D11062" t="s">
        <v>11382</v>
      </c>
      <c r="E11062" t="s">
        <v>20</v>
      </c>
      <c r="F11062" t="s">
        <v>3737</v>
      </c>
      <c r="G11062">
        <v>32954441</v>
      </c>
      <c r="H11062">
        <v>32954462</v>
      </c>
      <c r="I11062" t="s">
        <v>22</v>
      </c>
      <c r="J11062">
        <v>4</v>
      </c>
      <c r="K11062">
        <v>0</v>
      </c>
      <c r="L11062" t="s">
        <v>57</v>
      </c>
      <c r="M11062" t="s">
        <v>31</v>
      </c>
      <c r="N11062" t="s">
        <v>24248</v>
      </c>
      <c r="O11062" t="s">
        <v>7961</v>
      </c>
      <c r="P11062" t="s">
        <v>26439</v>
      </c>
    </row>
    <row r="11063" spans="1:16">
      <c r="A11063" t="s">
        <v>24185</v>
      </c>
      <c r="B11063" t="s">
        <v>24186</v>
      </c>
      <c r="C11063" t="s">
        <v>3812</v>
      </c>
      <c r="D11063" t="s">
        <v>3813</v>
      </c>
      <c r="E11063" t="s">
        <v>20</v>
      </c>
      <c r="F11063" t="s">
        <v>3737</v>
      </c>
      <c r="G11063">
        <v>34118786</v>
      </c>
      <c r="H11063">
        <v>34118806</v>
      </c>
      <c r="I11063" t="s">
        <v>22</v>
      </c>
      <c r="J11063">
        <v>11</v>
      </c>
      <c r="K11063">
        <v>0</v>
      </c>
      <c r="L11063" t="s">
        <v>87</v>
      </c>
      <c r="M11063" t="s">
        <v>31</v>
      </c>
      <c r="N11063" t="s">
        <v>24274</v>
      </c>
      <c r="O11063" t="s">
        <v>26440</v>
      </c>
      <c r="P11063" t="s">
        <v>26441</v>
      </c>
    </row>
    <row r="11064" spans="1:16">
      <c r="A11064" t="s">
        <v>24185</v>
      </c>
      <c r="B11064" t="s">
        <v>24186</v>
      </c>
      <c r="C11064" t="s">
        <v>16315</v>
      </c>
      <c r="D11064" t="s">
        <v>3813</v>
      </c>
      <c r="E11064" t="s">
        <v>20</v>
      </c>
      <c r="F11064" t="s">
        <v>3737</v>
      </c>
      <c r="G11064">
        <v>34118786</v>
      </c>
      <c r="H11064">
        <v>34118806</v>
      </c>
      <c r="I11064" t="s">
        <v>22</v>
      </c>
      <c r="J11064">
        <v>11</v>
      </c>
      <c r="K11064">
        <v>0</v>
      </c>
      <c r="L11064" t="s">
        <v>87</v>
      </c>
      <c r="M11064" t="s">
        <v>31</v>
      </c>
      <c r="N11064" t="s">
        <v>24274</v>
      </c>
      <c r="O11064" t="s">
        <v>26440</v>
      </c>
      <c r="P11064" t="s">
        <v>26441</v>
      </c>
    </row>
    <row r="11065" spans="1:16">
      <c r="A11065" t="s">
        <v>24185</v>
      </c>
      <c r="B11065" t="s">
        <v>24186</v>
      </c>
      <c r="C11065" t="s">
        <v>21491</v>
      </c>
      <c r="D11065" t="s">
        <v>21492</v>
      </c>
      <c r="E11065" t="s">
        <v>20</v>
      </c>
      <c r="F11065" t="s">
        <v>3737</v>
      </c>
      <c r="G11065">
        <v>44219410</v>
      </c>
      <c r="H11065">
        <v>44219434</v>
      </c>
      <c r="I11065" t="s">
        <v>22</v>
      </c>
      <c r="J11065">
        <v>4</v>
      </c>
      <c r="K11065">
        <v>0</v>
      </c>
      <c r="L11065" t="s">
        <v>57</v>
      </c>
      <c r="M11065" t="s">
        <v>31</v>
      </c>
      <c r="N11065" t="s">
        <v>26442</v>
      </c>
      <c r="O11065" t="s">
        <v>26443</v>
      </c>
      <c r="P11065" t="s">
        <v>26444</v>
      </c>
    </row>
    <row r="11066" spans="1:16">
      <c r="A11066" t="s">
        <v>24185</v>
      </c>
      <c r="B11066" t="s">
        <v>24186</v>
      </c>
      <c r="C11066" t="s">
        <v>26445</v>
      </c>
      <c r="D11066" t="s">
        <v>26446</v>
      </c>
      <c r="E11066" t="s">
        <v>20</v>
      </c>
      <c r="F11066" t="s">
        <v>3737</v>
      </c>
      <c r="G11066">
        <v>47296500</v>
      </c>
      <c r="H11066">
        <v>47296521</v>
      </c>
      <c r="I11066" t="s">
        <v>22</v>
      </c>
      <c r="J11066">
        <v>9</v>
      </c>
      <c r="K11066">
        <v>0</v>
      </c>
      <c r="L11066" t="s">
        <v>294</v>
      </c>
      <c r="M11066" t="s">
        <v>24</v>
      </c>
      <c r="N11066" t="s">
        <v>24211</v>
      </c>
      <c r="O11066" t="s">
        <v>26447</v>
      </c>
      <c r="P11066" t="s">
        <v>26448</v>
      </c>
    </row>
    <row r="11067" spans="1:16">
      <c r="A11067" t="s">
        <v>24185</v>
      </c>
      <c r="B11067" t="s">
        <v>24186</v>
      </c>
      <c r="C11067" t="s">
        <v>26449</v>
      </c>
      <c r="D11067" t="s">
        <v>26446</v>
      </c>
      <c r="E11067" t="s">
        <v>20</v>
      </c>
      <c r="F11067" t="s">
        <v>3737</v>
      </c>
      <c r="G11067">
        <v>47296500</v>
      </c>
      <c r="H11067">
        <v>47296521</v>
      </c>
      <c r="I11067" t="s">
        <v>22</v>
      </c>
      <c r="J11067">
        <v>9</v>
      </c>
      <c r="K11067">
        <v>0</v>
      </c>
      <c r="L11067" t="s">
        <v>294</v>
      </c>
      <c r="M11067" t="s">
        <v>24</v>
      </c>
      <c r="N11067" t="s">
        <v>24211</v>
      </c>
      <c r="O11067" t="s">
        <v>26447</v>
      </c>
      <c r="P11067" t="s">
        <v>26448</v>
      </c>
    </row>
    <row r="11068" spans="1:16">
      <c r="A11068" t="s">
        <v>24185</v>
      </c>
      <c r="B11068" t="s">
        <v>24186</v>
      </c>
      <c r="C11068" t="s">
        <v>21505</v>
      </c>
      <c r="D11068" t="s">
        <v>21506</v>
      </c>
      <c r="E11068" t="s">
        <v>20</v>
      </c>
      <c r="F11068" t="s">
        <v>3737</v>
      </c>
      <c r="G11068">
        <v>47440361</v>
      </c>
      <c r="H11068">
        <v>47440382</v>
      </c>
      <c r="I11068" t="s">
        <v>37</v>
      </c>
      <c r="J11068">
        <v>4</v>
      </c>
      <c r="K11068">
        <v>2</v>
      </c>
      <c r="L11068" t="s">
        <v>57</v>
      </c>
      <c r="M11068" t="s">
        <v>31</v>
      </c>
      <c r="N11068" t="s">
        <v>24199</v>
      </c>
      <c r="O11068" t="s">
        <v>7740</v>
      </c>
      <c r="P11068" t="s">
        <v>26450</v>
      </c>
    </row>
    <row r="11069" spans="1:16">
      <c r="A11069" t="s">
        <v>24185</v>
      </c>
      <c r="B11069" t="s">
        <v>24186</v>
      </c>
      <c r="C11069" t="s">
        <v>11403</v>
      </c>
      <c r="D11069" t="s">
        <v>11404</v>
      </c>
      <c r="E11069" t="s">
        <v>20</v>
      </c>
      <c r="F11069" t="s">
        <v>3737</v>
      </c>
      <c r="G11069">
        <v>47489678</v>
      </c>
      <c r="H11069">
        <v>47489699</v>
      </c>
      <c r="I11069" t="s">
        <v>37</v>
      </c>
      <c r="J11069">
        <v>7</v>
      </c>
      <c r="K11069">
        <v>0</v>
      </c>
      <c r="L11069" t="s">
        <v>57</v>
      </c>
      <c r="M11069" t="s">
        <v>24</v>
      </c>
      <c r="N11069" t="s">
        <v>24313</v>
      </c>
      <c r="O11069" t="s">
        <v>11541</v>
      </c>
      <c r="P11069" t="s">
        <v>26451</v>
      </c>
    </row>
    <row r="11070" spans="1:16">
      <c r="A11070" t="s">
        <v>24185</v>
      </c>
      <c r="B11070" t="s">
        <v>24186</v>
      </c>
      <c r="C11070" t="s">
        <v>26452</v>
      </c>
      <c r="D11070" t="s">
        <v>11404</v>
      </c>
      <c r="E11070" t="s">
        <v>20</v>
      </c>
      <c r="F11070" t="s">
        <v>3737</v>
      </c>
      <c r="G11070">
        <v>47527089</v>
      </c>
      <c r="H11070">
        <v>47527111</v>
      </c>
      <c r="I11070" t="s">
        <v>37</v>
      </c>
      <c r="J11070">
        <v>1</v>
      </c>
      <c r="K11070">
        <v>0</v>
      </c>
      <c r="L11070" t="s">
        <v>30</v>
      </c>
      <c r="M11070" t="s">
        <v>24</v>
      </c>
      <c r="N11070" t="s">
        <v>24187</v>
      </c>
      <c r="O11070" t="s">
        <v>1801</v>
      </c>
      <c r="P11070" t="s">
        <v>26453</v>
      </c>
    </row>
    <row r="11071" spans="1:16">
      <c r="A11071" t="s">
        <v>24185</v>
      </c>
      <c r="B11071" t="s">
        <v>24186</v>
      </c>
      <c r="C11071" t="s">
        <v>3841</v>
      </c>
      <c r="D11071" t="s">
        <v>3842</v>
      </c>
      <c r="E11071" t="s">
        <v>20</v>
      </c>
      <c r="F11071" t="s">
        <v>3737</v>
      </c>
      <c r="G11071">
        <v>47834482</v>
      </c>
      <c r="H11071">
        <v>47834502</v>
      </c>
      <c r="I11071" t="s">
        <v>37</v>
      </c>
      <c r="J11071">
        <v>2</v>
      </c>
      <c r="K11071">
        <v>0</v>
      </c>
      <c r="L11071" t="s">
        <v>57</v>
      </c>
      <c r="M11071" t="s">
        <v>24</v>
      </c>
      <c r="N11071" t="s">
        <v>24248</v>
      </c>
      <c r="O11071" t="s">
        <v>16117</v>
      </c>
      <c r="P11071" t="s">
        <v>26454</v>
      </c>
    </row>
    <row r="11072" spans="1:16">
      <c r="A11072" t="s">
        <v>24185</v>
      </c>
      <c r="B11072" t="s">
        <v>24186</v>
      </c>
      <c r="C11072" t="s">
        <v>21514</v>
      </c>
      <c r="D11072" t="s">
        <v>21515</v>
      </c>
      <c r="E11072" t="s">
        <v>20</v>
      </c>
      <c r="F11072" t="s">
        <v>3737</v>
      </c>
      <c r="G11072">
        <v>57067533</v>
      </c>
      <c r="H11072">
        <v>57067554</v>
      </c>
      <c r="I11072" t="s">
        <v>37</v>
      </c>
      <c r="J11072">
        <v>3</v>
      </c>
      <c r="K11072">
        <v>0</v>
      </c>
      <c r="L11072" t="s">
        <v>30</v>
      </c>
      <c r="M11072" t="s">
        <v>31</v>
      </c>
      <c r="N11072" t="s">
        <v>24251</v>
      </c>
      <c r="O11072" t="s">
        <v>26455</v>
      </c>
      <c r="P11072" t="s">
        <v>26456</v>
      </c>
    </row>
    <row r="11073" spans="1:16">
      <c r="A11073" t="s">
        <v>24185</v>
      </c>
      <c r="B11073" t="s">
        <v>24186</v>
      </c>
      <c r="C11073" t="s">
        <v>3844</v>
      </c>
      <c r="D11073" t="s">
        <v>3845</v>
      </c>
      <c r="E11073" t="s">
        <v>20</v>
      </c>
      <c r="F11073" t="s">
        <v>3737</v>
      </c>
      <c r="G11073">
        <v>57584898</v>
      </c>
      <c r="H11073">
        <v>57584919</v>
      </c>
      <c r="I11073" t="s">
        <v>22</v>
      </c>
      <c r="J11073">
        <v>1</v>
      </c>
      <c r="K11073">
        <v>0</v>
      </c>
      <c r="L11073" t="s">
        <v>30</v>
      </c>
      <c r="M11073" t="s">
        <v>31</v>
      </c>
      <c r="N11073" t="s">
        <v>24189</v>
      </c>
      <c r="O11073" t="s">
        <v>8220</v>
      </c>
      <c r="P11073" t="s">
        <v>26457</v>
      </c>
    </row>
    <row r="11074" spans="1:16">
      <c r="A11074" t="s">
        <v>24185</v>
      </c>
      <c r="B11074" t="s">
        <v>24186</v>
      </c>
      <c r="C11074" t="s">
        <v>26458</v>
      </c>
      <c r="D11074" t="s">
        <v>26459</v>
      </c>
      <c r="E11074" t="s">
        <v>20</v>
      </c>
      <c r="F11074" t="s">
        <v>3737</v>
      </c>
      <c r="G11074">
        <v>58921277</v>
      </c>
      <c r="H11074">
        <v>58921298</v>
      </c>
      <c r="I11074" t="s">
        <v>22</v>
      </c>
      <c r="J11074">
        <v>1</v>
      </c>
      <c r="K11074">
        <v>0</v>
      </c>
      <c r="L11074" t="s">
        <v>30</v>
      </c>
      <c r="M11074" t="s">
        <v>24</v>
      </c>
      <c r="N11074" t="s">
        <v>24251</v>
      </c>
      <c r="O11074" t="s">
        <v>25532</v>
      </c>
      <c r="P11074" t="s">
        <v>26460</v>
      </c>
    </row>
    <row r="11075" spans="1:16">
      <c r="A11075" t="s">
        <v>24185</v>
      </c>
      <c r="B11075" t="s">
        <v>24186</v>
      </c>
      <c r="C11075" t="s">
        <v>26461</v>
      </c>
      <c r="D11075" t="s">
        <v>26459</v>
      </c>
      <c r="E11075" t="s">
        <v>20</v>
      </c>
      <c r="F11075" t="s">
        <v>3737</v>
      </c>
      <c r="G11075">
        <v>58921277</v>
      </c>
      <c r="H11075">
        <v>58921298</v>
      </c>
      <c r="I11075" t="s">
        <v>22</v>
      </c>
      <c r="J11075">
        <v>1</v>
      </c>
      <c r="K11075">
        <v>0</v>
      </c>
      <c r="L11075" t="s">
        <v>30</v>
      </c>
      <c r="M11075" t="s">
        <v>24</v>
      </c>
      <c r="N11075" t="s">
        <v>24251</v>
      </c>
      <c r="O11075" t="s">
        <v>25532</v>
      </c>
      <c r="P11075" t="s">
        <v>26460</v>
      </c>
    </row>
    <row r="11076" spans="1:16">
      <c r="A11076" t="s">
        <v>24185</v>
      </c>
      <c r="B11076" t="s">
        <v>24186</v>
      </c>
      <c r="C11076" t="s">
        <v>26462</v>
      </c>
      <c r="D11076" t="s">
        <v>26463</v>
      </c>
      <c r="E11076" t="s">
        <v>20</v>
      </c>
      <c r="F11076" t="s">
        <v>3737</v>
      </c>
      <c r="G11076">
        <v>61067389</v>
      </c>
      <c r="H11076">
        <v>61067411</v>
      </c>
      <c r="I11076" t="s">
        <v>37</v>
      </c>
      <c r="J11076">
        <v>7</v>
      </c>
      <c r="K11076">
        <v>0</v>
      </c>
      <c r="L11076" t="s">
        <v>57</v>
      </c>
      <c r="M11076" t="s">
        <v>31</v>
      </c>
      <c r="N11076" t="s">
        <v>24909</v>
      </c>
      <c r="O11076" t="s">
        <v>26464</v>
      </c>
      <c r="P11076" t="s">
        <v>26465</v>
      </c>
    </row>
    <row r="11077" spans="1:16">
      <c r="A11077" t="s">
        <v>24185</v>
      </c>
      <c r="B11077" t="s">
        <v>24186</v>
      </c>
      <c r="C11077" t="s">
        <v>3881</v>
      </c>
      <c r="D11077" t="s">
        <v>3882</v>
      </c>
      <c r="E11077" t="s">
        <v>20</v>
      </c>
      <c r="F11077" t="s">
        <v>3737</v>
      </c>
      <c r="G11077">
        <v>62346279</v>
      </c>
      <c r="H11077">
        <v>62346300</v>
      </c>
      <c r="I11077" t="s">
        <v>37</v>
      </c>
      <c r="J11077">
        <v>2</v>
      </c>
      <c r="K11077">
        <v>0</v>
      </c>
      <c r="L11077" t="s">
        <v>23</v>
      </c>
      <c r="M11077" t="s">
        <v>24</v>
      </c>
      <c r="N11077" t="s">
        <v>24189</v>
      </c>
      <c r="O11077" t="s">
        <v>8220</v>
      </c>
      <c r="P11077" t="s">
        <v>26466</v>
      </c>
    </row>
    <row r="11078" spans="1:16">
      <c r="A11078" t="s">
        <v>24185</v>
      </c>
      <c r="B11078" t="s">
        <v>24186</v>
      </c>
      <c r="C11078" t="s">
        <v>16359</v>
      </c>
      <c r="D11078" t="s">
        <v>16360</v>
      </c>
      <c r="E11078" t="s">
        <v>20</v>
      </c>
      <c r="F11078" t="s">
        <v>3737</v>
      </c>
      <c r="G11078">
        <v>62649496</v>
      </c>
      <c r="H11078">
        <v>62649517</v>
      </c>
      <c r="I11078" t="s">
        <v>22</v>
      </c>
      <c r="J11078">
        <v>17</v>
      </c>
      <c r="K11078">
        <v>0</v>
      </c>
      <c r="L11078" t="s">
        <v>87</v>
      </c>
      <c r="M11078" t="s">
        <v>24</v>
      </c>
      <c r="N11078" t="s">
        <v>24194</v>
      </c>
      <c r="O11078" t="s">
        <v>26467</v>
      </c>
      <c r="P11078" t="s">
        <v>26468</v>
      </c>
    </row>
    <row r="11079" spans="1:16">
      <c r="A11079" t="s">
        <v>24185</v>
      </c>
      <c r="B11079" t="s">
        <v>24186</v>
      </c>
      <c r="C11079" t="s">
        <v>26469</v>
      </c>
      <c r="D11079" t="s">
        <v>26470</v>
      </c>
      <c r="E11079" t="s">
        <v>20</v>
      </c>
      <c r="F11079" t="s">
        <v>3737</v>
      </c>
      <c r="G11079">
        <v>65089597</v>
      </c>
      <c r="H11079">
        <v>65089617</v>
      </c>
      <c r="I11079" t="s">
        <v>22</v>
      </c>
      <c r="J11079">
        <v>5</v>
      </c>
      <c r="K11079">
        <v>0</v>
      </c>
      <c r="L11079" t="s">
        <v>30</v>
      </c>
      <c r="M11079" t="s">
        <v>24</v>
      </c>
      <c r="N11079" t="s">
        <v>24211</v>
      </c>
      <c r="O11079" t="s">
        <v>26471</v>
      </c>
      <c r="P11079" t="s">
        <v>26472</v>
      </c>
    </row>
    <row r="11080" spans="1:16">
      <c r="A11080" t="s">
        <v>24185</v>
      </c>
      <c r="B11080" t="s">
        <v>24186</v>
      </c>
      <c r="C11080" t="s">
        <v>21568</v>
      </c>
      <c r="D11080" t="s">
        <v>21569</v>
      </c>
      <c r="E11080" t="s">
        <v>20</v>
      </c>
      <c r="F11080" t="s">
        <v>3737</v>
      </c>
      <c r="G11080">
        <v>65386124</v>
      </c>
      <c r="H11080">
        <v>65386142</v>
      </c>
      <c r="I11080" t="s">
        <v>22</v>
      </c>
      <c r="J11080">
        <v>1</v>
      </c>
      <c r="K11080">
        <v>0</v>
      </c>
      <c r="L11080" t="s">
        <v>30</v>
      </c>
      <c r="M11080" t="s">
        <v>24</v>
      </c>
      <c r="N11080" t="s">
        <v>24211</v>
      </c>
      <c r="O11080" t="s">
        <v>26319</v>
      </c>
      <c r="P11080" t="s">
        <v>26473</v>
      </c>
    </row>
    <row r="11081" spans="1:16">
      <c r="A11081" t="s">
        <v>24185</v>
      </c>
      <c r="B11081" t="s">
        <v>24186</v>
      </c>
      <c r="C11081" t="s">
        <v>3903</v>
      </c>
      <c r="D11081" t="s">
        <v>3904</v>
      </c>
      <c r="E11081" t="s">
        <v>20</v>
      </c>
      <c r="F11081" t="s">
        <v>3737</v>
      </c>
      <c r="G11081">
        <v>66011401</v>
      </c>
      <c r="H11081">
        <v>66011421</v>
      </c>
      <c r="I11081" t="s">
        <v>22</v>
      </c>
      <c r="J11081">
        <v>5</v>
      </c>
      <c r="K11081">
        <v>0</v>
      </c>
      <c r="L11081" t="s">
        <v>57</v>
      </c>
      <c r="M11081" t="s">
        <v>24</v>
      </c>
      <c r="N11081" t="s">
        <v>24395</v>
      </c>
      <c r="O11081" t="s">
        <v>26474</v>
      </c>
      <c r="P11081" t="s">
        <v>26475</v>
      </c>
    </row>
    <row r="11082" spans="1:16">
      <c r="A11082" t="s">
        <v>24185</v>
      </c>
      <c r="B11082" t="s">
        <v>24186</v>
      </c>
      <c r="C11082" t="s">
        <v>26476</v>
      </c>
      <c r="D11082" t="s">
        <v>26477</v>
      </c>
      <c r="E11082" t="s">
        <v>20</v>
      </c>
      <c r="F11082" t="s">
        <v>3737</v>
      </c>
      <c r="G11082">
        <v>67059136</v>
      </c>
      <c r="H11082">
        <v>67059157</v>
      </c>
      <c r="I11082" t="s">
        <v>22</v>
      </c>
      <c r="J11082">
        <v>4</v>
      </c>
      <c r="K11082">
        <v>0</v>
      </c>
      <c r="L11082" t="s">
        <v>87</v>
      </c>
      <c r="M11082" t="s">
        <v>24</v>
      </c>
      <c r="N11082" t="s">
        <v>24274</v>
      </c>
      <c r="O11082" t="s">
        <v>15962</v>
      </c>
      <c r="P11082" t="s">
        <v>26478</v>
      </c>
    </row>
    <row r="11083" spans="1:16">
      <c r="A11083" t="s">
        <v>24185</v>
      </c>
      <c r="B11083" t="s">
        <v>24186</v>
      </c>
      <c r="C11083" t="s">
        <v>11457</v>
      </c>
      <c r="D11083" t="s">
        <v>11458</v>
      </c>
      <c r="E11083" t="s">
        <v>20</v>
      </c>
      <c r="F11083" t="s">
        <v>3737</v>
      </c>
      <c r="G11083">
        <v>68549368</v>
      </c>
      <c r="H11083">
        <v>68549391</v>
      </c>
      <c r="I11083" t="s">
        <v>37</v>
      </c>
      <c r="J11083">
        <v>2</v>
      </c>
      <c r="K11083">
        <v>0</v>
      </c>
      <c r="L11083" t="s">
        <v>30</v>
      </c>
      <c r="M11083" t="s">
        <v>24</v>
      </c>
      <c r="N11083" t="s">
        <v>26479</v>
      </c>
      <c r="O11083" t="s">
        <v>26480</v>
      </c>
      <c r="P11083" t="s">
        <v>26481</v>
      </c>
    </row>
    <row r="11084" spans="1:16">
      <c r="A11084" t="s">
        <v>24185</v>
      </c>
      <c r="B11084" t="s">
        <v>24186</v>
      </c>
      <c r="C11084" t="s">
        <v>11460</v>
      </c>
      <c r="D11084" t="s">
        <v>11461</v>
      </c>
      <c r="E11084" t="s">
        <v>20</v>
      </c>
      <c r="F11084" t="s">
        <v>3737</v>
      </c>
      <c r="G11084">
        <v>68845957</v>
      </c>
      <c r="H11084">
        <v>68845978</v>
      </c>
      <c r="I11084" t="s">
        <v>22</v>
      </c>
      <c r="J11084">
        <v>1</v>
      </c>
      <c r="K11084">
        <v>0</v>
      </c>
      <c r="L11084" t="s">
        <v>23</v>
      </c>
      <c r="M11084" t="s">
        <v>24</v>
      </c>
      <c r="N11084" t="s">
        <v>24313</v>
      </c>
      <c r="O11084" t="s">
        <v>13795</v>
      </c>
      <c r="P11084" t="s">
        <v>26482</v>
      </c>
    </row>
    <row r="11085" spans="1:16">
      <c r="A11085" t="s">
        <v>24185</v>
      </c>
      <c r="B11085" t="s">
        <v>24186</v>
      </c>
      <c r="C11085" t="s">
        <v>3914</v>
      </c>
      <c r="D11085" t="s">
        <v>3915</v>
      </c>
      <c r="E11085" t="s">
        <v>20</v>
      </c>
      <c r="F11085" t="s">
        <v>3737</v>
      </c>
      <c r="G11085">
        <v>69140854</v>
      </c>
      <c r="H11085">
        <v>69140875</v>
      </c>
      <c r="I11085" t="s">
        <v>22</v>
      </c>
      <c r="J11085">
        <v>1</v>
      </c>
      <c r="K11085">
        <v>0</v>
      </c>
      <c r="L11085" t="s">
        <v>23</v>
      </c>
      <c r="M11085" t="s">
        <v>24</v>
      </c>
      <c r="N11085" t="s">
        <v>24248</v>
      </c>
      <c r="O11085" t="s">
        <v>26483</v>
      </c>
      <c r="P11085" t="s">
        <v>26484</v>
      </c>
    </row>
    <row r="11086" spans="1:16">
      <c r="A11086" t="s">
        <v>24185</v>
      </c>
      <c r="B11086" t="s">
        <v>24186</v>
      </c>
      <c r="C11086" t="s">
        <v>11465</v>
      </c>
      <c r="D11086" t="s">
        <v>3919</v>
      </c>
      <c r="E11086" t="s">
        <v>20</v>
      </c>
      <c r="F11086" t="s">
        <v>3737</v>
      </c>
      <c r="G11086">
        <v>70171017</v>
      </c>
      <c r="H11086">
        <v>70171038</v>
      </c>
      <c r="I11086" t="s">
        <v>22</v>
      </c>
      <c r="J11086">
        <v>1</v>
      </c>
      <c r="K11086">
        <v>1</v>
      </c>
      <c r="L11086" t="s">
        <v>30</v>
      </c>
      <c r="M11086" t="s">
        <v>24</v>
      </c>
      <c r="N11086" t="s">
        <v>24199</v>
      </c>
      <c r="O11086" t="s">
        <v>7740</v>
      </c>
      <c r="P11086" t="s">
        <v>26485</v>
      </c>
    </row>
    <row r="11087" spans="1:16">
      <c r="A11087" t="s">
        <v>24185</v>
      </c>
      <c r="B11087" t="s">
        <v>24186</v>
      </c>
      <c r="C11087" t="s">
        <v>3918</v>
      </c>
      <c r="D11087" t="s">
        <v>3919</v>
      </c>
      <c r="E11087" t="s">
        <v>20</v>
      </c>
      <c r="F11087" t="s">
        <v>3737</v>
      </c>
      <c r="G11087">
        <v>70171017</v>
      </c>
      <c r="H11087">
        <v>70171038</v>
      </c>
      <c r="I11087" t="s">
        <v>22</v>
      </c>
      <c r="J11087">
        <v>1</v>
      </c>
      <c r="K11087">
        <v>1</v>
      </c>
      <c r="L11087" t="s">
        <v>30</v>
      </c>
      <c r="M11087" t="s">
        <v>24</v>
      </c>
      <c r="N11087" t="s">
        <v>24199</v>
      </c>
      <c r="O11087" t="s">
        <v>7740</v>
      </c>
      <c r="P11087" t="s">
        <v>26485</v>
      </c>
    </row>
    <row r="11088" spans="1:16">
      <c r="A11088" t="s">
        <v>24185</v>
      </c>
      <c r="B11088" t="s">
        <v>24186</v>
      </c>
      <c r="C11088" t="s">
        <v>3924</v>
      </c>
      <c r="D11088" t="s">
        <v>3925</v>
      </c>
      <c r="E11088" t="s">
        <v>20</v>
      </c>
      <c r="F11088" t="s">
        <v>3737</v>
      </c>
      <c r="G11088">
        <v>70824371</v>
      </c>
      <c r="H11088">
        <v>70824392</v>
      </c>
      <c r="I11088" t="s">
        <v>37</v>
      </c>
      <c r="J11088">
        <v>1</v>
      </c>
      <c r="K11088">
        <v>0</v>
      </c>
      <c r="L11088" t="s">
        <v>30</v>
      </c>
      <c r="M11088" t="s">
        <v>24</v>
      </c>
      <c r="N11088" t="s">
        <v>24248</v>
      </c>
      <c r="O11088" t="s">
        <v>9402</v>
      </c>
      <c r="P11088" t="s">
        <v>26486</v>
      </c>
    </row>
    <row r="11089" spans="1:16">
      <c r="A11089" t="s">
        <v>24185</v>
      </c>
      <c r="B11089" t="s">
        <v>24186</v>
      </c>
      <c r="C11089" t="s">
        <v>3924</v>
      </c>
      <c r="D11089" t="s">
        <v>3925</v>
      </c>
      <c r="E11089" t="s">
        <v>20</v>
      </c>
      <c r="F11089" t="s">
        <v>3737</v>
      </c>
      <c r="G11089">
        <v>70935754</v>
      </c>
      <c r="H11089">
        <v>70935773</v>
      </c>
      <c r="I11089" t="s">
        <v>37</v>
      </c>
      <c r="J11089">
        <v>1</v>
      </c>
      <c r="K11089">
        <v>0</v>
      </c>
      <c r="L11089" t="s">
        <v>23</v>
      </c>
      <c r="M11089" t="s">
        <v>24</v>
      </c>
      <c r="N11089" t="s">
        <v>24211</v>
      </c>
      <c r="O11089" t="s">
        <v>26487</v>
      </c>
      <c r="P11089" t="s">
        <v>26488</v>
      </c>
    </row>
    <row r="11090" spans="1:16">
      <c r="A11090" t="s">
        <v>24185</v>
      </c>
      <c r="B11090" t="s">
        <v>24186</v>
      </c>
      <c r="C11090" t="s">
        <v>3930</v>
      </c>
      <c r="D11090" t="s">
        <v>3931</v>
      </c>
      <c r="E11090" t="s">
        <v>20</v>
      </c>
      <c r="F11090" t="s">
        <v>3737</v>
      </c>
      <c r="G11090">
        <v>71717203</v>
      </c>
      <c r="H11090">
        <v>71717224</v>
      </c>
      <c r="I11090" t="s">
        <v>37</v>
      </c>
      <c r="J11090">
        <v>3</v>
      </c>
      <c r="K11090">
        <v>1</v>
      </c>
      <c r="L11090" t="s">
        <v>30</v>
      </c>
      <c r="M11090" t="s">
        <v>24</v>
      </c>
      <c r="N11090" t="s">
        <v>24189</v>
      </c>
      <c r="O11090" t="s">
        <v>9094</v>
      </c>
      <c r="P11090" t="s">
        <v>26489</v>
      </c>
    </row>
    <row r="11091" spans="1:16">
      <c r="A11091" t="s">
        <v>24185</v>
      </c>
      <c r="B11091" t="s">
        <v>24186</v>
      </c>
      <c r="C11091" t="s">
        <v>26490</v>
      </c>
      <c r="D11091" t="s">
        <v>26491</v>
      </c>
      <c r="E11091" t="s">
        <v>20</v>
      </c>
      <c r="F11091" t="s">
        <v>3737</v>
      </c>
      <c r="G11091">
        <v>72116866</v>
      </c>
      <c r="H11091">
        <v>72116888</v>
      </c>
      <c r="I11091" t="s">
        <v>37</v>
      </c>
      <c r="J11091">
        <v>1</v>
      </c>
      <c r="K11091">
        <v>0</v>
      </c>
      <c r="L11091" t="s">
        <v>30</v>
      </c>
      <c r="M11091" t="s">
        <v>24</v>
      </c>
      <c r="N11091" t="s">
        <v>24187</v>
      </c>
      <c r="O11091" t="s">
        <v>1801</v>
      </c>
      <c r="P11091" t="s">
        <v>26492</v>
      </c>
    </row>
    <row r="11092" spans="1:16">
      <c r="A11092" t="s">
        <v>24185</v>
      </c>
      <c r="B11092" t="s">
        <v>24186</v>
      </c>
      <c r="C11092" t="s">
        <v>26493</v>
      </c>
      <c r="D11092" t="s">
        <v>26494</v>
      </c>
      <c r="E11092" t="s">
        <v>20</v>
      </c>
      <c r="F11092" t="s">
        <v>3737</v>
      </c>
      <c r="G11092">
        <v>72712120</v>
      </c>
      <c r="H11092">
        <v>72712138</v>
      </c>
      <c r="I11092" t="s">
        <v>37</v>
      </c>
      <c r="J11092">
        <v>1</v>
      </c>
      <c r="K11092">
        <v>0</v>
      </c>
      <c r="L11092" t="s">
        <v>30</v>
      </c>
      <c r="M11092" t="s">
        <v>24</v>
      </c>
      <c r="N11092" t="s">
        <v>24211</v>
      </c>
      <c r="O11092" t="s">
        <v>26495</v>
      </c>
      <c r="P11092" t="s">
        <v>26496</v>
      </c>
    </row>
    <row r="11093" spans="1:16">
      <c r="A11093" t="s">
        <v>24185</v>
      </c>
      <c r="B11093" t="s">
        <v>24186</v>
      </c>
      <c r="C11093" t="s">
        <v>26497</v>
      </c>
      <c r="D11093" t="s">
        <v>26498</v>
      </c>
      <c r="E11093" t="s">
        <v>20</v>
      </c>
      <c r="F11093" t="s">
        <v>3737</v>
      </c>
      <c r="G11093">
        <v>72712120</v>
      </c>
      <c r="H11093">
        <v>72712138</v>
      </c>
      <c r="I11093" t="s">
        <v>37</v>
      </c>
      <c r="J11093">
        <v>1</v>
      </c>
      <c r="K11093">
        <v>0</v>
      </c>
      <c r="L11093" t="s">
        <v>30</v>
      </c>
      <c r="M11093" t="s">
        <v>24</v>
      </c>
      <c r="N11093" t="s">
        <v>24211</v>
      </c>
      <c r="O11093" t="s">
        <v>26495</v>
      </c>
      <c r="P11093" t="s">
        <v>26496</v>
      </c>
    </row>
    <row r="11094" spans="1:16">
      <c r="A11094" t="s">
        <v>24185</v>
      </c>
      <c r="B11094" t="s">
        <v>24186</v>
      </c>
      <c r="C11094" t="s">
        <v>21640</v>
      </c>
      <c r="D11094" t="s">
        <v>21641</v>
      </c>
      <c r="E11094" t="s">
        <v>20</v>
      </c>
      <c r="F11094" t="s">
        <v>3737</v>
      </c>
      <c r="G11094">
        <v>73725516</v>
      </c>
      <c r="H11094">
        <v>73725539</v>
      </c>
      <c r="I11094" t="s">
        <v>37</v>
      </c>
      <c r="J11094">
        <v>1</v>
      </c>
      <c r="K11094">
        <v>0</v>
      </c>
      <c r="L11094" t="s">
        <v>30</v>
      </c>
      <c r="M11094" t="s">
        <v>24</v>
      </c>
      <c r="N11094" t="s">
        <v>26499</v>
      </c>
      <c r="O11094" t="s">
        <v>26500</v>
      </c>
      <c r="P11094" t="s">
        <v>26501</v>
      </c>
    </row>
    <row r="11095" spans="1:16">
      <c r="A11095" t="s">
        <v>24185</v>
      </c>
      <c r="B11095" t="s">
        <v>24186</v>
      </c>
      <c r="C11095" t="s">
        <v>21640</v>
      </c>
      <c r="D11095" t="s">
        <v>21641</v>
      </c>
      <c r="E11095" t="s">
        <v>20</v>
      </c>
      <c r="F11095" t="s">
        <v>3737</v>
      </c>
      <c r="G11095">
        <v>73732863</v>
      </c>
      <c r="H11095">
        <v>73732884</v>
      </c>
      <c r="I11095" t="s">
        <v>37</v>
      </c>
      <c r="J11095">
        <v>1</v>
      </c>
      <c r="K11095">
        <v>0</v>
      </c>
      <c r="L11095" t="s">
        <v>30</v>
      </c>
      <c r="M11095" t="s">
        <v>31</v>
      </c>
      <c r="N11095" t="s">
        <v>24189</v>
      </c>
      <c r="O11095" t="s">
        <v>10879</v>
      </c>
      <c r="P11095" t="s">
        <v>26502</v>
      </c>
    </row>
    <row r="11096" spans="1:16">
      <c r="A11096" t="s">
        <v>24185</v>
      </c>
      <c r="B11096" t="s">
        <v>24186</v>
      </c>
      <c r="C11096" t="s">
        <v>21640</v>
      </c>
      <c r="D11096" t="s">
        <v>21641</v>
      </c>
      <c r="E11096" t="s">
        <v>20</v>
      </c>
      <c r="F11096" t="s">
        <v>3737</v>
      </c>
      <c r="G11096">
        <v>73817432</v>
      </c>
      <c r="H11096">
        <v>73817453</v>
      </c>
      <c r="I11096" t="s">
        <v>37</v>
      </c>
      <c r="J11096">
        <v>3</v>
      </c>
      <c r="K11096">
        <v>0</v>
      </c>
      <c r="L11096" t="s">
        <v>57</v>
      </c>
      <c r="M11096" t="s">
        <v>24</v>
      </c>
      <c r="N11096" t="s">
        <v>24235</v>
      </c>
      <c r="O11096" t="s">
        <v>26503</v>
      </c>
      <c r="P11096" t="s">
        <v>26504</v>
      </c>
    </row>
    <row r="11097" spans="1:16">
      <c r="A11097" t="s">
        <v>24185</v>
      </c>
      <c r="B11097" t="s">
        <v>24186</v>
      </c>
      <c r="C11097" t="s">
        <v>26505</v>
      </c>
      <c r="D11097" t="s">
        <v>26506</v>
      </c>
      <c r="E11097" t="s">
        <v>20</v>
      </c>
      <c r="F11097" t="s">
        <v>3737</v>
      </c>
      <c r="G11097">
        <v>74009343</v>
      </c>
      <c r="H11097">
        <v>74009364</v>
      </c>
      <c r="I11097" t="s">
        <v>37</v>
      </c>
      <c r="J11097">
        <v>1</v>
      </c>
      <c r="K11097">
        <v>0</v>
      </c>
      <c r="L11097" t="s">
        <v>30</v>
      </c>
      <c r="M11097" t="s">
        <v>24</v>
      </c>
      <c r="N11097" t="s">
        <v>24235</v>
      </c>
      <c r="O11097" t="s">
        <v>26507</v>
      </c>
      <c r="P11097" t="s">
        <v>26508</v>
      </c>
    </row>
    <row r="11098" spans="1:16">
      <c r="A11098" t="s">
        <v>24185</v>
      </c>
      <c r="B11098" t="s">
        <v>24186</v>
      </c>
      <c r="C11098" t="s">
        <v>16396</v>
      </c>
      <c r="D11098" t="s">
        <v>16397</v>
      </c>
      <c r="E11098" t="s">
        <v>20</v>
      </c>
      <c r="F11098" t="s">
        <v>3737</v>
      </c>
      <c r="G11098">
        <v>76207351</v>
      </c>
      <c r="H11098">
        <v>76207373</v>
      </c>
      <c r="I11098" t="s">
        <v>22</v>
      </c>
      <c r="J11098">
        <v>2</v>
      </c>
      <c r="K11098">
        <v>0</v>
      </c>
      <c r="L11098" t="s">
        <v>57</v>
      </c>
      <c r="M11098" t="s">
        <v>24</v>
      </c>
      <c r="N11098" t="s">
        <v>25807</v>
      </c>
      <c r="O11098" t="s">
        <v>26509</v>
      </c>
      <c r="P11098" t="s">
        <v>26510</v>
      </c>
    </row>
    <row r="11099" spans="1:16">
      <c r="A11099" t="s">
        <v>24185</v>
      </c>
      <c r="B11099" t="s">
        <v>24186</v>
      </c>
      <c r="C11099" t="s">
        <v>16396</v>
      </c>
      <c r="D11099" t="s">
        <v>16397</v>
      </c>
      <c r="E11099" t="s">
        <v>20</v>
      </c>
      <c r="F11099" t="s">
        <v>3737</v>
      </c>
      <c r="G11099">
        <v>76207445</v>
      </c>
      <c r="H11099">
        <v>76207466</v>
      </c>
      <c r="I11099" t="s">
        <v>22</v>
      </c>
      <c r="J11099">
        <v>1</v>
      </c>
      <c r="K11099">
        <v>0</v>
      </c>
      <c r="L11099" t="s">
        <v>30</v>
      </c>
      <c r="M11099" t="s">
        <v>24</v>
      </c>
      <c r="N11099" t="s">
        <v>24189</v>
      </c>
      <c r="O11099" t="s">
        <v>9350</v>
      </c>
      <c r="P11099" t="s">
        <v>26511</v>
      </c>
    </row>
    <row r="11100" spans="1:16">
      <c r="A11100" t="s">
        <v>24185</v>
      </c>
      <c r="B11100" t="s">
        <v>24186</v>
      </c>
      <c r="C11100" t="s">
        <v>3949</v>
      </c>
      <c r="D11100" t="s">
        <v>3950</v>
      </c>
      <c r="E11100" t="s">
        <v>20</v>
      </c>
      <c r="F11100" t="s">
        <v>3737</v>
      </c>
      <c r="G11100">
        <v>76593645</v>
      </c>
      <c r="H11100">
        <v>76593669</v>
      </c>
      <c r="I11100" t="s">
        <v>22</v>
      </c>
      <c r="J11100">
        <v>2</v>
      </c>
      <c r="K11100">
        <v>0</v>
      </c>
      <c r="L11100" t="s">
        <v>30</v>
      </c>
      <c r="M11100" t="s">
        <v>31</v>
      </c>
      <c r="N11100" t="s">
        <v>26512</v>
      </c>
      <c r="O11100" t="s">
        <v>26513</v>
      </c>
      <c r="P11100" t="s">
        <v>26514</v>
      </c>
    </row>
    <row r="11101" spans="1:16">
      <c r="A11101" t="s">
        <v>24185</v>
      </c>
      <c r="B11101" t="s">
        <v>24186</v>
      </c>
      <c r="C11101" t="s">
        <v>3963</v>
      </c>
      <c r="D11101" t="s">
        <v>3964</v>
      </c>
      <c r="E11101" t="s">
        <v>20</v>
      </c>
      <c r="F11101" t="s">
        <v>3737</v>
      </c>
      <c r="G11101">
        <v>85975342</v>
      </c>
      <c r="H11101">
        <v>85975363</v>
      </c>
      <c r="I11101" t="s">
        <v>22</v>
      </c>
      <c r="J11101">
        <v>1</v>
      </c>
      <c r="K11101">
        <v>0</v>
      </c>
      <c r="L11101" t="s">
        <v>30</v>
      </c>
      <c r="M11101" t="s">
        <v>24</v>
      </c>
      <c r="N11101" t="s">
        <v>24225</v>
      </c>
      <c r="O11101" t="s">
        <v>8296</v>
      </c>
      <c r="P11101" t="s">
        <v>26515</v>
      </c>
    </row>
    <row r="11102" spans="1:16">
      <c r="A11102" t="s">
        <v>24185</v>
      </c>
      <c r="B11102" t="s">
        <v>24186</v>
      </c>
      <c r="C11102" t="s">
        <v>3963</v>
      </c>
      <c r="D11102" t="s">
        <v>3964</v>
      </c>
      <c r="E11102" t="s">
        <v>20</v>
      </c>
      <c r="F11102" t="s">
        <v>3737</v>
      </c>
      <c r="G11102">
        <v>86048801</v>
      </c>
      <c r="H11102">
        <v>86048823</v>
      </c>
      <c r="I11102" t="s">
        <v>22</v>
      </c>
      <c r="J11102">
        <v>1</v>
      </c>
      <c r="K11102">
        <v>0</v>
      </c>
      <c r="L11102" t="s">
        <v>30</v>
      </c>
      <c r="M11102" t="s">
        <v>24</v>
      </c>
      <c r="N11102" t="s">
        <v>24187</v>
      </c>
      <c r="O11102" t="s">
        <v>1801</v>
      </c>
      <c r="P11102" t="s">
        <v>24813</v>
      </c>
    </row>
    <row r="11103" spans="1:16">
      <c r="A11103" t="s">
        <v>24185</v>
      </c>
      <c r="B11103" t="s">
        <v>24186</v>
      </c>
      <c r="C11103" t="s">
        <v>16421</v>
      </c>
      <c r="D11103" t="s">
        <v>16422</v>
      </c>
      <c r="E11103" t="s">
        <v>20</v>
      </c>
      <c r="F11103" t="s">
        <v>3737</v>
      </c>
      <c r="G11103">
        <v>93432557</v>
      </c>
      <c r="H11103">
        <v>93432580</v>
      </c>
      <c r="I11103" t="s">
        <v>22</v>
      </c>
      <c r="J11103">
        <v>1</v>
      </c>
      <c r="K11103">
        <v>0</v>
      </c>
      <c r="L11103" t="s">
        <v>30</v>
      </c>
      <c r="M11103" t="s">
        <v>31</v>
      </c>
      <c r="N11103" t="s">
        <v>26516</v>
      </c>
      <c r="O11103" t="s">
        <v>26517</v>
      </c>
      <c r="P11103" t="s">
        <v>26518</v>
      </c>
    </row>
    <row r="11104" spans="1:16">
      <c r="A11104" t="s">
        <v>24185</v>
      </c>
      <c r="B11104" t="s">
        <v>24186</v>
      </c>
      <c r="C11104" t="s">
        <v>26519</v>
      </c>
      <c r="D11104" t="s">
        <v>26520</v>
      </c>
      <c r="E11104" t="s">
        <v>20</v>
      </c>
      <c r="F11104" t="s">
        <v>3737</v>
      </c>
      <c r="G11104">
        <v>95582890</v>
      </c>
      <c r="H11104">
        <v>95582916</v>
      </c>
      <c r="I11104" t="s">
        <v>37</v>
      </c>
      <c r="J11104">
        <v>5</v>
      </c>
      <c r="K11104">
        <v>0</v>
      </c>
      <c r="L11104" t="s">
        <v>90</v>
      </c>
      <c r="M11104" t="s">
        <v>31</v>
      </c>
      <c r="N11104" t="s">
        <v>26521</v>
      </c>
      <c r="O11104" t="s">
        <v>26522</v>
      </c>
      <c r="P11104" t="s">
        <v>26523</v>
      </c>
    </row>
    <row r="11105" spans="1:16">
      <c r="A11105" t="s">
        <v>24185</v>
      </c>
      <c r="B11105" t="s">
        <v>24186</v>
      </c>
      <c r="C11105" t="s">
        <v>26524</v>
      </c>
      <c r="D11105" t="s">
        <v>26525</v>
      </c>
      <c r="E11105" t="s">
        <v>20</v>
      </c>
      <c r="F11105" t="s">
        <v>3737</v>
      </c>
      <c r="G11105">
        <v>96075691</v>
      </c>
      <c r="H11105">
        <v>96075712</v>
      </c>
      <c r="I11105" t="s">
        <v>37</v>
      </c>
      <c r="J11105">
        <v>2</v>
      </c>
      <c r="K11105">
        <v>0</v>
      </c>
      <c r="L11105" t="s">
        <v>57</v>
      </c>
      <c r="M11105" t="s">
        <v>24</v>
      </c>
      <c r="N11105" t="s">
        <v>24199</v>
      </c>
      <c r="O11105" t="s">
        <v>7740</v>
      </c>
      <c r="P11105" t="s">
        <v>26526</v>
      </c>
    </row>
    <row r="11106" spans="1:16">
      <c r="A11106" t="s">
        <v>24185</v>
      </c>
      <c r="B11106" t="s">
        <v>24186</v>
      </c>
      <c r="C11106" t="s">
        <v>11520</v>
      </c>
      <c r="D11106" t="s">
        <v>11521</v>
      </c>
      <c r="E11106" t="s">
        <v>20</v>
      </c>
      <c r="F11106" t="s">
        <v>3737</v>
      </c>
      <c r="G11106">
        <v>103270494</v>
      </c>
      <c r="H11106">
        <v>103270515</v>
      </c>
      <c r="I11106" t="s">
        <v>22</v>
      </c>
      <c r="J11106">
        <v>1</v>
      </c>
      <c r="K11106">
        <v>0</v>
      </c>
      <c r="L11106" t="s">
        <v>23</v>
      </c>
      <c r="M11106" t="s">
        <v>24</v>
      </c>
      <c r="N11106" t="s">
        <v>24194</v>
      </c>
      <c r="O11106" t="s">
        <v>26527</v>
      </c>
      <c r="P11106" t="s">
        <v>26528</v>
      </c>
    </row>
    <row r="11107" spans="1:16">
      <c r="A11107" t="s">
        <v>24185</v>
      </c>
      <c r="B11107" t="s">
        <v>24186</v>
      </c>
      <c r="C11107" t="s">
        <v>7140</v>
      </c>
      <c r="D11107" t="s">
        <v>7141</v>
      </c>
      <c r="E11107" t="s">
        <v>20</v>
      </c>
      <c r="F11107" t="s">
        <v>3737</v>
      </c>
      <c r="G11107">
        <v>108032531</v>
      </c>
      <c r="H11107">
        <v>108032553</v>
      </c>
      <c r="I11107" t="s">
        <v>37</v>
      </c>
      <c r="J11107">
        <v>1</v>
      </c>
      <c r="K11107">
        <v>0</v>
      </c>
      <c r="L11107" t="s">
        <v>30</v>
      </c>
      <c r="M11107" t="s">
        <v>24</v>
      </c>
      <c r="N11107" t="s">
        <v>24670</v>
      </c>
      <c r="O11107" t="s">
        <v>1449</v>
      </c>
      <c r="P11107" t="s">
        <v>26529</v>
      </c>
    </row>
    <row r="11108" spans="1:16">
      <c r="A11108" t="s">
        <v>24185</v>
      </c>
      <c r="B11108" t="s">
        <v>24186</v>
      </c>
      <c r="C11108" t="s">
        <v>3995</v>
      </c>
      <c r="D11108" t="s">
        <v>3996</v>
      </c>
      <c r="E11108" t="s">
        <v>20</v>
      </c>
      <c r="F11108" t="s">
        <v>3737</v>
      </c>
      <c r="G11108">
        <v>111622974</v>
      </c>
      <c r="H11108">
        <v>111622996</v>
      </c>
      <c r="I11108" t="s">
        <v>37</v>
      </c>
      <c r="J11108">
        <v>2</v>
      </c>
      <c r="K11108">
        <v>0</v>
      </c>
      <c r="L11108" t="s">
        <v>30</v>
      </c>
      <c r="M11108" t="s">
        <v>24</v>
      </c>
      <c r="N11108" t="s">
        <v>25413</v>
      </c>
      <c r="O11108" t="s">
        <v>26530</v>
      </c>
      <c r="P11108" t="s">
        <v>26531</v>
      </c>
    </row>
    <row r="11109" spans="1:16">
      <c r="A11109" t="s">
        <v>24185</v>
      </c>
      <c r="B11109" t="s">
        <v>24186</v>
      </c>
      <c r="C11109" t="s">
        <v>26532</v>
      </c>
      <c r="D11109" t="s">
        <v>26533</v>
      </c>
      <c r="E11109" t="s">
        <v>20</v>
      </c>
      <c r="F11109" t="s">
        <v>3737</v>
      </c>
      <c r="G11109">
        <v>111745762</v>
      </c>
      <c r="H11109">
        <v>111745783</v>
      </c>
      <c r="I11109" t="s">
        <v>37</v>
      </c>
      <c r="J11109">
        <v>1</v>
      </c>
      <c r="K11109">
        <v>0</v>
      </c>
      <c r="L11109" t="s">
        <v>30</v>
      </c>
      <c r="M11109" t="s">
        <v>24</v>
      </c>
      <c r="N11109" t="s">
        <v>24248</v>
      </c>
      <c r="O11109" t="s">
        <v>10009</v>
      </c>
      <c r="P11109" t="s">
        <v>26534</v>
      </c>
    </row>
    <row r="11110" spans="1:16">
      <c r="A11110" t="s">
        <v>24185</v>
      </c>
      <c r="B11110" t="s">
        <v>24186</v>
      </c>
      <c r="C11110" t="s">
        <v>26535</v>
      </c>
      <c r="D11110" t="s">
        <v>26536</v>
      </c>
      <c r="E11110" t="s">
        <v>20</v>
      </c>
      <c r="F11110" t="s">
        <v>3737</v>
      </c>
      <c r="G11110">
        <v>117079705</v>
      </c>
      <c r="H11110">
        <v>117079725</v>
      </c>
      <c r="I11110" t="s">
        <v>37</v>
      </c>
      <c r="J11110">
        <v>2</v>
      </c>
      <c r="K11110">
        <v>0</v>
      </c>
      <c r="L11110" t="s">
        <v>30</v>
      </c>
      <c r="M11110" t="s">
        <v>24</v>
      </c>
      <c r="N11110" t="s">
        <v>24235</v>
      </c>
      <c r="O11110" t="s">
        <v>26537</v>
      </c>
      <c r="P11110" t="s">
        <v>26538</v>
      </c>
    </row>
    <row r="11111" spans="1:16">
      <c r="A11111" t="s">
        <v>24185</v>
      </c>
      <c r="B11111" t="s">
        <v>24186</v>
      </c>
      <c r="C11111" t="s">
        <v>4015</v>
      </c>
      <c r="D11111" t="s">
        <v>4016</v>
      </c>
      <c r="E11111" t="s">
        <v>20</v>
      </c>
      <c r="F11111" t="s">
        <v>3737</v>
      </c>
      <c r="G11111">
        <v>118397123</v>
      </c>
      <c r="H11111">
        <v>118397146</v>
      </c>
      <c r="I11111" t="s">
        <v>22</v>
      </c>
      <c r="J11111">
        <v>3</v>
      </c>
      <c r="K11111">
        <v>0</v>
      </c>
      <c r="L11111" t="s">
        <v>23</v>
      </c>
      <c r="M11111" t="s">
        <v>24</v>
      </c>
      <c r="N11111" t="s">
        <v>26539</v>
      </c>
      <c r="O11111" t="s">
        <v>26540</v>
      </c>
      <c r="P11111" t="s">
        <v>26541</v>
      </c>
    </row>
    <row r="11112" spans="1:16">
      <c r="A11112" t="s">
        <v>24185</v>
      </c>
      <c r="B11112" t="s">
        <v>24186</v>
      </c>
      <c r="C11112" t="s">
        <v>11549</v>
      </c>
      <c r="D11112" t="s">
        <v>11550</v>
      </c>
      <c r="E11112" t="s">
        <v>20</v>
      </c>
      <c r="F11112" t="s">
        <v>3737</v>
      </c>
      <c r="G11112">
        <v>118967673</v>
      </c>
      <c r="H11112">
        <v>118967693</v>
      </c>
      <c r="I11112" t="s">
        <v>37</v>
      </c>
      <c r="J11112">
        <v>5</v>
      </c>
      <c r="K11112">
        <v>0</v>
      </c>
      <c r="L11112" t="s">
        <v>57</v>
      </c>
      <c r="M11112" t="s">
        <v>24</v>
      </c>
      <c r="N11112" t="s">
        <v>24211</v>
      </c>
      <c r="O11112" t="s">
        <v>26542</v>
      </c>
      <c r="P11112" t="s">
        <v>26543</v>
      </c>
    </row>
    <row r="11113" spans="1:16">
      <c r="A11113" t="s">
        <v>24185</v>
      </c>
      <c r="B11113" t="s">
        <v>24186</v>
      </c>
      <c r="C11113" t="s">
        <v>21690</v>
      </c>
      <c r="D11113" t="s">
        <v>21691</v>
      </c>
      <c r="E11113" t="s">
        <v>20</v>
      </c>
      <c r="F11113" t="s">
        <v>3737</v>
      </c>
      <c r="G11113">
        <v>120348895</v>
      </c>
      <c r="H11113">
        <v>120348916</v>
      </c>
      <c r="I11113" t="s">
        <v>22</v>
      </c>
      <c r="J11113">
        <v>4</v>
      </c>
      <c r="K11113">
        <v>0</v>
      </c>
      <c r="L11113" t="s">
        <v>57</v>
      </c>
      <c r="M11113" t="s">
        <v>31</v>
      </c>
      <c r="N11113" t="s">
        <v>24211</v>
      </c>
      <c r="O11113" t="s">
        <v>26544</v>
      </c>
      <c r="P11113" t="s">
        <v>26545</v>
      </c>
    </row>
    <row r="11114" spans="1:16">
      <c r="A11114" t="s">
        <v>24185</v>
      </c>
      <c r="B11114" t="s">
        <v>24186</v>
      </c>
      <c r="C11114" t="s">
        <v>26546</v>
      </c>
      <c r="D11114" t="s">
        <v>26547</v>
      </c>
      <c r="E11114" t="s">
        <v>20</v>
      </c>
      <c r="F11114" t="s">
        <v>3737</v>
      </c>
      <c r="G11114">
        <v>129724602</v>
      </c>
      <c r="H11114">
        <v>129724623</v>
      </c>
      <c r="I11114" t="s">
        <v>22</v>
      </c>
      <c r="J11114">
        <v>1</v>
      </c>
      <c r="K11114">
        <v>0</v>
      </c>
      <c r="L11114" t="s">
        <v>30</v>
      </c>
      <c r="M11114" t="s">
        <v>31</v>
      </c>
      <c r="N11114" t="s">
        <v>24189</v>
      </c>
      <c r="O11114" t="s">
        <v>24543</v>
      </c>
      <c r="P11114" t="s">
        <v>26548</v>
      </c>
    </row>
    <row r="11115" spans="1:16">
      <c r="A11115" t="s">
        <v>24185</v>
      </c>
      <c r="B11115" t="s">
        <v>24186</v>
      </c>
      <c r="C11115" t="s">
        <v>26549</v>
      </c>
      <c r="D11115" t="s">
        <v>26550</v>
      </c>
      <c r="E11115" t="s">
        <v>20</v>
      </c>
      <c r="F11115" t="s">
        <v>3737</v>
      </c>
      <c r="G11115">
        <v>129744031</v>
      </c>
      <c r="H11115">
        <v>129744052</v>
      </c>
      <c r="I11115" t="s">
        <v>37</v>
      </c>
      <c r="J11115">
        <v>1</v>
      </c>
      <c r="K11115">
        <v>0</v>
      </c>
      <c r="L11115" t="s">
        <v>23</v>
      </c>
      <c r="M11115" t="s">
        <v>31</v>
      </c>
      <c r="N11115" t="s">
        <v>24274</v>
      </c>
      <c r="O11115" t="s">
        <v>26551</v>
      </c>
      <c r="P11115" t="s">
        <v>26552</v>
      </c>
    </row>
    <row r="11116" spans="1:16">
      <c r="A11116" t="s">
        <v>24185</v>
      </c>
      <c r="B11116" t="s">
        <v>24186</v>
      </c>
      <c r="C11116" t="s">
        <v>4044</v>
      </c>
      <c r="D11116" t="s">
        <v>4045</v>
      </c>
      <c r="E11116" t="s">
        <v>20</v>
      </c>
      <c r="F11116" t="s">
        <v>3737</v>
      </c>
      <c r="G11116">
        <v>134063927</v>
      </c>
      <c r="H11116">
        <v>134063946</v>
      </c>
      <c r="I11116" t="s">
        <v>37</v>
      </c>
      <c r="J11116">
        <v>2</v>
      </c>
      <c r="K11116">
        <v>0</v>
      </c>
      <c r="L11116" t="s">
        <v>30</v>
      </c>
      <c r="M11116" t="s">
        <v>24</v>
      </c>
      <c r="N11116" t="s">
        <v>24274</v>
      </c>
      <c r="O11116" t="s">
        <v>26553</v>
      </c>
      <c r="P11116" t="s">
        <v>26554</v>
      </c>
    </row>
    <row r="11117" spans="1:16">
      <c r="A11117" t="s">
        <v>24185</v>
      </c>
      <c r="B11117" t="s">
        <v>24186</v>
      </c>
      <c r="C11117" t="s">
        <v>11570</v>
      </c>
      <c r="D11117" t="s">
        <v>11571</v>
      </c>
      <c r="E11117" t="s">
        <v>20</v>
      </c>
      <c r="F11117" t="s">
        <v>4051</v>
      </c>
      <c r="G11117">
        <v>970305</v>
      </c>
      <c r="H11117">
        <v>970326</v>
      </c>
      <c r="I11117" t="s">
        <v>22</v>
      </c>
      <c r="J11117">
        <v>4</v>
      </c>
      <c r="K11117">
        <v>0</v>
      </c>
      <c r="L11117" t="s">
        <v>30</v>
      </c>
      <c r="M11117" t="s">
        <v>31</v>
      </c>
      <c r="N11117" t="s">
        <v>24274</v>
      </c>
      <c r="O11117" t="s">
        <v>26555</v>
      </c>
      <c r="P11117" t="s">
        <v>26556</v>
      </c>
    </row>
    <row r="11118" spans="1:16">
      <c r="A11118" t="s">
        <v>24185</v>
      </c>
      <c r="B11118" t="s">
        <v>24186</v>
      </c>
      <c r="C11118" t="s">
        <v>26557</v>
      </c>
      <c r="D11118" t="s">
        <v>11571</v>
      </c>
      <c r="E11118" t="s">
        <v>20</v>
      </c>
      <c r="F11118" t="s">
        <v>4051</v>
      </c>
      <c r="G11118">
        <v>970305</v>
      </c>
      <c r="H11118">
        <v>970326</v>
      </c>
      <c r="I11118" t="s">
        <v>22</v>
      </c>
      <c r="J11118">
        <v>4</v>
      </c>
      <c r="K11118">
        <v>0</v>
      </c>
      <c r="L11118" t="s">
        <v>30</v>
      </c>
      <c r="M11118" t="s">
        <v>31</v>
      </c>
      <c r="N11118" t="s">
        <v>24274</v>
      </c>
      <c r="O11118" t="s">
        <v>26555</v>
      </c>
      <c r="P11118" t="s">
        <v>26556</v>
      </c>
    </row>
    <row r="11119" spans="1:16">
      <c r="A11119" t="s">
        <v>24185</v>
      </c>
      <c r="B11119" t="s">
        <v>24186</v>
      </c>
      <c r="C11119" t="s">
        <v>11570</v>
      </c>
      <c r="D11119" t="s">
        <v>11571</v>
      </c>
      <c r="E11119" t="s">
        <v>20</v>
      </c>
      <c r="F11119" t="s">
        <v>4051</v>
      </c>
      <c r="G11119">
        <v>971385</v>
      </c>
      <c r="H11119">
        <v>971405</v>
      </c>
      <c r="I11119" t="s">
        <v>22</v>
      </c>
      <c r="J11119">
        <v>5</v>
      </c>
      <c r="K11119">
        <v>0</v>
      </c>
      <c r="L11119" t="s">
        <v>196</v>
      </c>
      <c r="M11119" t="s">
        <v>31</v>
      </c>
      <c r="N11119" t="s">
        <v>24211</v>
      </c>
      <c r="O11119" t="s">
        <v>26558</v>
      </c>
      <c r="P11119" t="s">
        <v>26559</v>
      </c>
    </row>
    <row r="11120" spans="1:16">
      <c r="A11120" t="s">
        <v>24185</v>
      </c>
      <c r="B11120" t="s">
        <v>24186</v>
      </c>
      <c r="C11120" t="s">
        <v>26557</v>
      </c>
      <c r="D11120" t="s">
        <v>11571</v>
      </c>
      <c r="E11120" t="s">
        <v>20</v>
      </c>
      <c r="F11120" t="s">
        <v>4051</v>
      </c>
      <c r="G11120">
        <v>971385</v>
      </c>
      <c r="H11120">
        <v>971405</v>
      </c>
      <c r="I11120" t="s">
        <v>22</v>
      </c>
      <c r="J11120">
        <v>5</v>
      </c>
      <c r="K11120">
        <v>0</v>
      </c>
      <c r="L11120" t="s">
        <v>196</v>
      </c>
      <c r="M11120" t="s">
        <v>31</v>
      </c>
      <c r="N11120" t="s">
        <v>24211</v>
      </c>
      <c r="O11120" t="s">
        <v>26558</v>
      </c>
      <c r="P11120" t="s">
        <v>26559</v>
      </c>
    </row>
    <row r="11121" spans="1:16">
      <c r="A11121" t="s">
        <v>24185</v>
      </c>
      <c r="B11121" t="s">
        <v>24186</v>
      </c>
      <c r="C11121" t="s">
        <v>4049</v>
      </c>
      <c r="D11121" t="s">
        <v>4050</v>
      </c>
      <c r="E11121" t="s">
        <v>20</v>
      </c>
      <c r="F11121" t="s">
        <v>4051</v>
      </c>
      <c r="G11121">
        <v>1895231</v>
      </c>
      <c r="H11121">
        <v>1895253</v>
      </c>
      <c r="I11121" t="s">
        <v>22</v>
      </c>
      <c r="J11121">
        <v>9</v>
      </c>
      <c r="K11121">
        <v>0</v>
      </c>
      <c r="L11121" t="s">
        <v>57</v>
      </c>
      <c r="M11121" t="s">
        <v>24</v>
      </c>
      <c r="N11121" t="s">
        <v>24909</v>
      </c>
      <c r="O11121" t="s">
        <v>26560</v>
      </c>
      <c r="P11121" t="s">
        <v>26561</v>
      </c>
    </row>
    <row r="11122" spans="1:16">
      <c r="A11122" t="s">
        <v>24185</v>
      </c>
      <c r="B11122" t="s">
        <v>24186</v>
      </c>
      <c r="C11122" t="s">
        <v>26562</v>
      </c>
      <c r="D11122" t="s">
        <v>26563</v>
      </c>
      <c r="E11122" t="s">
        <v>20</v>
      </c>
      <c r="F11122" t="s">
        <v>4051</v>
      </c>
      <c r="G11122">
        <v>2937102</v>
      </c>
      <c r="H11122">
        <v>2937123</v>
      </c>
      <c r="I11122" t="s">
        <v>22</v>
      </c>
      <c r="J11122">
        <v>2</v>
      </c>
      <c r="K11122">
        <v>0</v>
      </c>
      <c r="L11122" t="s">
        <v>30</v>
      </c>
      <c r="M11122" t="s">
        <v>24</v>
      </c>
      <c r="N11122" t="s">
        <v>24211</v>
      </c>
      <c r="O11122" t="s">
        <v>26564</v>
      </c>
      <c r="P11122" t="s">
        <v>26565</v>
      </c>
    </row>
    <row r="11123" spans="1:16">
      <c r="A11123" t="s">
        <v>24185</v>
      </c>
      <c r="B11123" t="s">
        <v>24186</v>
      </c>
      <c r="C11123" t="s">
        <v>11595</v>
      </c>
      <c r="D11123" t="s">
        <v>11592</v>
      </c>
      <c r="E11123" t="s">
        <v>20</v>
      </c>
      <c r="F11123" t="s">
        <v>4051</v>
      </c>
      <c r="G11123">
        <v>2967501</v>
      </c>
      <c r="H11123">
        <v>2967522</v>
      </c>
      <c r="I11123" t="s">
        <v>37</v>
      </c>
      <c r="J11123">
        <v>4</v>
      </c>
      <c r="K11123">
        <v>0</v>
      </c>
      <c r="L11123" t="s">
        <v>57</v>
      </c>
      <c r="M11123" t="s">
        <v>24</v>
      </c>
      <c r="N11123" t="s">
        <v>24251</v>
      </c>
      <c r="O11123" t="s">
        <v>25661</v>
      </c>
      <c r="P11123" t="s">
        <v>26566</v>
      </c>
    </row>
    <row r="11124" spans="1:16">
      <c r="A11124" t="s">
        <v>24185</v>
      </c>
      <c r="B11124" t="s">
        <v>24186</v>
      </c>
      <c r="C11124" t="s">
        <v>26567</v>
      </c>
      <c r="D11124" t="s">
        <v>26568</v>
      </c>
      <c r="E11124" t="s">
        <v>20</v>
      </c>
      <c r="F11124" t="s">
        <v>4051</v>
      </c>
      <c r="G11124">
        <v>3126668</v>
      </c>
      <c r="H11124">
        <v>3126689</v>
      </c>
      <c r="I11124" t="s">
        <v>22</v>
      </c>
      <c r="J11124">
        <v>3</v>
      </c>
      <c r="K11124">
        <v>0</v>
      </c>
      <c r="L11124" t="s">
        <v>57</v>
      </c>
      <c r="M11124" t="s">
        <v>31</v>
      </c>
      <c r="N11124" t="s">
        <v>24211</v>
      </c>
      <c r="O11124" t="s">
        <v>26569</v>
      </c>
      <c r="P11124" t="s">
        <v>26570</v>
      </c>
    </row>
    <row r="11125" spans="1:16">
      <c r="A11125" t="s">
        <v>24185</v>
      </c>
      <c r="B11125" t="s">
        <v>24186</v>
      </c>
      <c r="C11125" t="s">
        <v>7151</v>
      </c>
      <c r="D11125" t="s">
        <v>7152</v>
      </c>
      <c r="E11125" t="s">
        <v>20</v>
      </c>
      <c r="F11125" t="s">
        <v>4051</v>
      </c>
      <c r="G11125">
        <v>4411925</v>
      </c>
      <c r="H11125">
        <v>4411946</v>
      </c>
      <c r="I11125" t="s">
        <v>22</v>
      </c>
      <c r="J11125">
        <v>3</v>
      </c>
      <c r="K11125">
        <v>0</v>
      </c>
      <c r="L11125" t="s">
        <v>23</v>
      </c>
      <c r="M11125" t="s">
        <v>24</v>
      </c>
      <c r="N11125" t="s">
        <v>24248</v>
      </c>
      <c r="O11125" t="s">
        <v>26571</v>
      </c>
      <c r="P11125" t="s">
        <v>26572</v>
      </c>
    </row>
    <row r="11126" spans="1:16">
      <c r="A11126" t="s">
        <v>24185</v>
      </c>
      <c r="B11126" t="s">
        <v>24186</v>
      </c>
      <c r="C11126" t="s">
        <v>26573</v>
      </c>
      <c r="D11126" t="s">
        <v>26574</v>
      </c>
      <c r="E11126" t="s">
        <v>20</v>
      </c>
      <c r="F11126" t="s">
        <v>4051</v>
      </c>
      <c r="G11126">
        <v>6788627</v>
      </c>
      <c r="H11126">
        <v>6788648</v>
      </c>
      <c r="I11126" t="s">
        <v>37</v>
      </c>
      <c r="J11126">
        <v>1</v>
      </c>
      <c r="K11126">
        <v>1</v>
      </c>
      <c r="L11126" t="s">
        <v>23</v>
      </c>
      <c r="M11126" t="s">
        <v>31</v>
      </c>
      <c r="N11126" t="s">
        <v>24248</v>
      </c>
      <c r="O11126" t="s">
        <v>10255</v>
      </c>
      <c r="P11126" t="s">
        <v>26575</v>
      </c>
    </row>
    <row r="11127" spans="1:16">
      <c r="A11127" t="s">
        <v>24185</v>
      </c>
      <c r="B11127" t="s">
        <v>24186</v>
      </c>
      <c r="C11127" t="s">
        <v>4078</v>
      </c>
      <c r="D11127" t="s">
        <v>4079</v>
      </c>
      <c r="E11127" t="s">
        <v>20</v>
      </c>
      <c r="F11127" t="s">
        <v>4051</v>
      </c>
      <c r="G11127">
        <v>7103632</v>
      </c>
      <c r="H11127">
        <v>7103653</v>
      </c>
      <c r="I11127" t="s">
        <v>22</v>
      </c>
      <c r="J11127">
        <v>1</v>
      </c>
      <c r="K11127">
        <v>0</v>
      </c>
      <c r="L11127" t="s">
        <v>30</v>
      </c>
      <c r="M11127" t="s">
        <v>24</v>
      </c>
      <c r="N11127" t="s">
        <v>24189</v>
      </c>
      <c r="O11127" t="s">
        <v>24543</v>
      </c>
      <c r="P11127" t="s">
        <v>26576</v>
      </c>
    </row>
    <row r="11128" spans="1:16">
      <c r="A11128" t="s">
        <v>24185</v>
      </c>
      <c r="B11128" t="s">
        <v>24186</v>
      </c>
      <c r="C11128" t="s">
        <v>26577</v>
      </c>
      <c r="D11128" t="s">
        <v>26578</v>
      </c>
      <c r="E11128" t="s">
        <v>20</v>
      </c>
      <c r="F11128" t="s">
        <v>4051</v>
      </c>
      <c r="G11128">
        <v>7261483</v>
      </c>
      <c r="H11128">
        <v>7261503</v>
      </c>
      <c r="I11128" t="s">
        <v>22</v>
      </c>
      <c r="J11128">
        <v>4</v>
      </c>
      <c r="K11128">
        <v>0</v>
      </c>
      <c r="L11128" t="s">
        <v>57</v>
      </c>
      <c r="M11128" t="s">
        <v>24</v>
      </c>
      <c r="N11128" t="s">
        <v>24211</v>
      </c>
      <c r="O11128" t="s">
        <v>26579</v>
      </c>
      <c r="P11128" t="s">
        <v>26580</v>
      </c>
    </row>
    <row r="11129" spans="1:16">
      <c r="A11129" t="s">
        <v>24185</v>
      </c>
      <c r="B11129" t="s">
        <v>24186</v>
      </c>
      <c r="C11129" t="s">
        <v>16483</v>
      </c>
      <c r="D11129" t="s">
        <v>16484</v>
      </c>
      <c r="E11129" t="s">
        <v>20</v>
      </c>
      <c r="F11129" t="s">
        <v>4051</v>
      </c>
      <c r="G11129">
        <v>8072436</v>
      </c>
      <c r="H11129">
        <v>8072457</v>
      </c>
      <c r="I11129" t="s">
        <v>37</v>
      </c>
      <c r="J11129">
        <v>12</v>
      </c>
      <c r="K11129">
        <v>0</v>
      </c>
      <c r="L11129" t="s">
        <v>57</v>
      </c>
      <c r="M11129" t="s">
        <v>24</v>
      </c>
      <c r="N11129" t="s">
        <v>24251</v>
      </c>
      <c r="O11129" t="s">
        <v>26581</v>
      </c>
      <c r="P11129" t="s">
        <v>26582</v>
      </c>
    </row>
    <row r="11130" spans="1:16">
      <c r="A11130" t="s">
        <v>24185</v>
      </c>
      <c r="B11130" t="s">
        <v>24186</v>
      </c>
      <c r="C11130" t="s">
        <v>21749</v>
      </c>
      <c r="D11130" t="s">
        <v>21750</v>
      </c>
      <c r="E11130" t="s">
        <v>20</v>
      </c>
      <c r="F11130" t="s">
        <v>4051</v>
      </c>
      <c r="G11130">
        <v>9268368</v>
      </c>
      <c r="H11130">
        <v>9268389</v>
      </c>
      <c r="I11130" t="s">
        <v>37</v>
      </c>
      <c r="J11130">
        <v>1</v>
      </c>
      <c r="K11130">
        <v>0</v>
      </c>
      <c r="L11130" t="s">
        <v>30</v>
      </c>
      <c r="M11130" t="s">
        <v>24</v>
      </c>
      <c r="N11130" t="s">
        <v>24211</v>
      </c>
      <c r="O11130" t="s">
        <v>26583</v>
      </c>
      <c r="P11130" t="s">
        <v>26584</v>
      </c>
    </row>
    <row r="11131" spans="1:16">
      <c r="A11131" t="s">
        <v>24185</v>
      </c>
      <c r="B11131" t="s">
        <v>24186</v>
      </c>
      <c r="C11131" t="s">
        <v>4089</v>
      </c>
      <c r="D11131" t="s">
        <v>4090</v>
      </c>
      <c r="E11131" t="s">
        <v>20</v>
      </c>
      <c r="F11131" t="s">
        <v>4051</v>
      </c>
      <c r="G11131">
        <v>11255690</v>
      </c>
      <c r="H11131">
        <v>11255714</v>
      </c>
      <c r="I11131" t="s">
        <v>37</v>
      </c>
      <c r="J11131">
        <v>1</v>
      </c>
      <c r="K11131">
        <v>0</v>
      </c>
      <c r="L11131" t="s">
        <v>30</v>
      </c>
      <c r="M11131" t="s">
        <v>31</v>
      </c>
      <c r="N11131" t="s">
        <v>26585</v>
      </c>
      <c r="O11131" t="s">
        <v>26586</v>
      </c>
      <c r="P11131" t="s">
        <v>26587</v>
      </c>
    </row>
    <row r="11132" spans="1:16">
      <c r="A11132" t="s">
        <v>24185</v>
      </c>
      <c r="B11132" t="s">
        <v>24186</v>
      </c>
      <c r="C11132" t="s">
        <v>7157</v>
      </c>
      <c r="D11132" t="s">
        <v>7158</v>
      </c>
      <c r="E11132" t="s">
        <v>20</v>
      </c>
      <c r="F11132" t="s">
        <v>4051</v>
      </c>
      <c r="G11132">
        <v>11255690</v>
      </c>
      <c r="H11132">
        <v>11255714</v>
      </c>
      <c r="I11132" t="s">
        <v>37</v>
      </c>
      <c r="J11132">
        <v>1</v>
      </c>
      <c r="K11132">
        <v>0</v>
      </c>
      <c r="L11132" t="s">
        <v>30</v>
      </c>
      <c r="M11132" t="s">
        <v>31</v>
      </c>
      <c r="N11132" t="s">
        <v>26585</v>
      </c>
      <c r="O11132" t="s">
        <v>26586</v>
      </c>
      <c r="P11132" t="s">
        <v>26587</v>
      </c>
    </row>
    <row r="11133" spans="1:16">
      <c r="A11133" t="s">
        <v>24185</v>
      </c>
      <c r="B11133" t="s">
        <v>24186</v>
      </c>
      <c r="C11133" t="s">
        <v>11626</v>
      </c>
      <c r="D11133" t="s">
        <v>11627</v>
      </c>
      <c r="E11133" t="s">
        <v>20</v>
      </c>
      <c r="F11133" t="s">
        <v>4051</v>
      </c>
      <c r="G11133">
        <v>12046263</v>
      </c>
      <c r="H11133">
        <v>12046281</v>
      </c>
      <c r="I11133" t="s">
        <v>22</v>
      </c>
      <c r="J11133">
        <v>1</v>
      </c>
      <c r="K11133">
        <v>0</v>
      </c>
      <c r="L11133" t="s">
        <v>30</v>
      </c>
      <c r="M11133" t="s">
        <v>24</v>
      </c>
      <c r="N11133" t="s">
        <v>24194</v>
      </c>
      <c r="O11133" t="s">
        <v>26588</v>
      </c>
      <c r="P11133" t="s">
        <v>26589</v>
      </c>
    </row>
    <row r="11134" spans="1:16">
      <c r="A11134" t="s">
        <v>24185</v>
      </c>
      <c r="B11134" t="s">
        <v>24186</v>
      </c>
      <c r="C11134" t="s">
        <v>26590</v>
      </c>
      <c r="D11134" t="s">
        <v>26591</v>
      </c>
      <c r="E11134" t="s">
        <v>20</v>
      </c>
      <c r="F11134" t="s">
        <v>4051</v>
      </c>
      <c r="G11134">
        <v>12874594</v>
      </c>
      <c r="H11134">
        <v>12874615</v>
      </c>
      <c r="I11134" t="s">
        <v>22</v>
      </c>
      <c r="J11134">
        <v>13</v>
      </c>
      <c r="K11134">
        <v>0</v>
      </c>
      <c r="L11134" t="s">
        <v>87</v>
      </c>
      <c r="M11134" t="s">
        <v>24</v>
      </c>
      <c r="N11134" t="s">
        <v>24189</v>
      </c>
      <c r="O11134" t="s">
        <v>8220</v>
      </c>
      <c r="P11134" t="s">
        <v>26592</v>
      </c>
    </row>
    <row r="11135" spans="1:16">
      <c r="A11135" t="s">
        <v>24185</v>
      </c>
      <c r="B11135" t="s">
        <v>24186</v>
      </c>
      <c r="C11135" t="s">
        <v>26593</v>
      </c>
      <c r="D11135" t="s">
        <v>26594</v>
      </c>
      <c r="E11135" t="s">
        <v>20</v>
      </c>
      <c r="F11135" t="s">
        <v>4051</v>
      </c>
      <c r="G11135">
        <v>27126831</v>
      </c>
      <c r="H11135">
        <v>27126855</v>
      </c>
      <c r="I11135" t="s">
        <v>37</v>
      </c>
      <c r="J11135">
        <v>3</v>
      </c>
      <c r="K11135">
        <v>0</v>
      </c>
      <c r="L11135" t="s">
        <v>57</v>
      </c>
      <c r="M11135" t="s">
        <v>24</v>
      </c>
      <c r="N11135" t="s">
        <v>26595</v>
      </c>
      <c r="O11135" t="s">
        <v>26596</v>
      </c>
      <c r="P11135" t="s">
        <v>26597</v>
      </c>
    </row>
    <row r="11136" spans="1:16">
      <c r="A11136" t="s">
        <v>24185</v>
      </c>
      <c r="B11136" t="s">
        <v>24186</v>
      </c>
      <c r="C11136" t="s">
        <v>4118</v>
      </c>
      <c r="D11136" t="s">
        <v>4119</v>
      </c>
      <c r="E11136" t="s">
        <v>20</v>
      </c>
      <c r="F11136" t="s">
        <v>4051</v>
      </c>
      <c r="G11136">
        <v>27540210</v>
      </c>
      <c r="H11136">
        <v>27540232</v>
      </c>
      <c r="I11136" t="s">
        <v>22</v>
      </c>
      <c r="J11136">
        <v>3</v>
      </c>
      <c r="K11136">
        <v>0</v>
      </c>
      <c r="L11136" t="s">
        <v>57</v>
      </c>
      <c r="M11136" t="s">
        <v>24</v>
      </c>
      <c r="N11136" t="s">
        <v>24746</v>
      </c>
      <c r="O11136" t="s">
        <v>1801</v>
      </c>
      <c r="P11136" t="s">
        <v>26598</v>
      </c>
    </row>
    <row r="11137" spans="1:16">
      <c r="A11137" t="s">
        <v>24185</v>
      </c>
      <c r="B11137" t="s">
        <v>24186</v>
      </c>
      <c r="C11137" t="s">
        <v>4122</v>
      </c>
      <c r="D11137" t="s">
        <v>4123</v>
      </c>
      <c r="E11137" t="s">
        <v>20</v>
      </c>
      <c r="F11137" t="s">
        <v>4051</v>
      </c>
      <c r="G11137">
        <v>27540210</v>
      </c>
      <c r="H11137">
        <v>27540232</v>
      </c>
      <c r="I11137" t="s">
        <v>22</v>
      </c>
      <c r="J11137">
        <v>3</v>
      </c>
      <c r="K11137">
        <v>0</v>
      </c>
      <c r="L11137" t="s">
        <v>57</v>
      </c>
      <c r="M11137" t="s">
        <v>24</v>
      </c>
      <c r="N11137" t="s">
        <v>24746</v>
      </c>
      <c r="O11137" t="s">
        <v>1801</v>
      </c>
      <c r="P11137" t="s">
        <v>26598</v>
      </c>
    </row>
    <row r="11138" spans="1:16">
      <c r="A11138" t="s">
        <v>24185</v>
      </c>
      <c r="B11138" t="s">
        <v>24186</v>
      </c>
      <c r="C11138" t="s">
        <v>4122</v>
      </c>
      <c r="D11138" t="s">
        <v>4123</v>
      </c>
      <c r="E11138" t="s">
        <v>20</v>
      </c>
      <c r="F11138" t="s">
        <v>4051</v>
      </c>
      <c r="G11138">
        <v>27630687</v>
      </c>
      <c r="H11138">
        <v>27630708</v>
      </c>
      <c r="I11138" t="s">
        <v>22</v>
      </c>
      <c r="J11138">
        <v>1</v>
      </c>
      <c r="K11138">
        <v>0</v>
      </c>
      <c r="L11138" t="s">
        <v>30</v>
      </c>
      <c r="M11138" t="s">
        <v>31</v>
      </c>
      <c r="N11138" t="s">
        <v>24194</v>
      </c>
      <c r="O11138" t="s">
        <v>26599</v>
      </c>
      <c r="P11138" t="s">
        <v>26600</v>
      </c>
    </row>
    <row r="11139" spans="1:16">
      <c r="A11139" t="s">
        <v>24185</v>
      </c>
      <c r="B11139" t="s">
        <v>24186</v>
      </c>
      <c r="C11139" t="s">
        <v>26601</v>
      </c>
      <c r="D11139" t="s">
        <v>26602</v>
      </c>
      <c r="E11139" t="s">
        <v>20</v>
      </c>
      <c r="F11139" t="s">
        <v>4051</v>
      </c>
      <c r="G11139">
        <v>29509387</v>
      </c>
      <c r="H11139">
        <v>29509410</v>
      </c>
      <c r="I11139" t="s">
        <v>37</v>
      </c>
      <c r="J11139">
        <v>1</v>
      </c>
      <c r="K11139">
        <v>0</v>
      </c>
      <c r="L11139" t="s">
        <v>23</v>
      </c>
      <c r="M11139" t="s">
        <v>24</v>
      </c>
      <c r="N11139" t="s">
        <v>25049</v>
      </c>
      <c r="O11139" t="s">
        <v>26603</v>
      </c>
      <c r="P11139" t="s">
        <v>26604</v>
      </c>
    </row>
    <row r="11140" spans="1:16">
      <c r="A11140" t="s">
        <v>24185</v>
      </c>
      <c r="B11140" t="s">
        <v>24186</v>
      </c>
      <c r="C11140" t="s">
        <v>4134</v>
      </c>
      <c r="D11140" t="s">
        <v>4135</v>
      </c>
      <c r="E11140" t="s">
        <v>20</v>
      </c>
      <c r="F11140" t="s">
        <v>4051</v>
      </c>
      <c r="G11140">
        <v>31661811</v>
      </c>
      <c r="H11140">
        <v>31661830</v>
      </c>
      <c r="I11140" t="s">
        <v>37</v>
      </c>
      <c r="J11140">
        <v>1</v>
      </c>
      <c r="K11140">
        <v>0</v>
      </c>
      <c r="L11140" t="s">
        <v>23</v>
      </c>
      <c r="M11140" t="s">
        <v>24</v>
      </c>
      <c r="N11140" t="s">
        <v>24211</v>
      </c>
      <c r="O11140" t="s">
        <v>26605</v>
      </c>
      <c r="P11140" t="s">
        <v>26606</v>
      </c>
    </row>
    <row r="11141" spans="1:16">
      <c r="A11141" t="s">
        <v>24185</v>
      </c>
      <c r="B11141" t="s">
        <v>24186</v>
      </c>
      <c r="C11141" t="s">
        <v>26607</v>
      </c>
      <c r="D11141" t="s">
        <v>26608</v>
      </c>
      <c r="E11141" t="s">
        <v>20</v>
      </c>
      <c r="F11141" t="s">
        <v>4051</v>
      </c>
      <c r="G11141">
        <v>32875420</v>
      </c>
      <c r="H11141">
        <v>32875441</v>
      </c>
      <c r="I11141" t="s">
        <v>22</v>
      </c>
      <c r="J11141">
        <v>5</v>
      </c>
      <c r="K11141">
        <v>0</v>
      </c>
      <c r="L11141" t="s">
        <v>57</v>
      </c>
      <c r="M11141" t="s">
        <v>24</v>
      </c>
      <c r="N11141" t="s">
        <v>24313</v>
      </c>
      <c r="O11141" t="s">
        <v>16137</v>
      </c>
      <c r="P11141" t="s">
        <v>26609</v>
      </c>
    </row>
    <row r="11142" spans="1:16">
      <c r="A11142" t="s">
        <v>24185</v>
      </c>
      <c r="B11142" t="s">
        <v>24186</v>
      </c>
      <c r="C11142" t="s">
        <v>16518</v>
      </c>
      <c r="D11142" t="s">
        <v>16519</v>
      </c>
      <c r="E11142" t="s">
        <v>20</v>
      </c>
      <c r="F11142" t="s">
        <v>4051</v>
      </c>
      <c r="G11142">
        <v>38715990</v>
      </c>
      <c r="H11142">
        <v>38716009</v>
      </c>
      <c r="I11142" t="s">
        <v>22</v>
      </c>
      <c r="J11142">
        <v>1</v>
      </c>
      <c r="K11142">
        <v>0</v>
      </c>
      <c r="L11142" t="s">
        <v>30</v>
      </c>
      <c r="M11142" t="s">
        <v>24</v>
      </c>
      <c r="N11142" t="s">
        <v>24251</v>
      </c>
      <c r="O11142" t="s">
        <v>8115</v>
      </c>
      <c r="P11142" t="s">
        <v>26610</v>
      </c>
    </row>
    <row r="11143" spans="1:16">
      <c r="A11143" t="s">
        <v>24185</v>
      </c>
      <c r="B11143" t="s">
        <v>24186</v>
      </c>
      <c r="C11143" t="s">
        <v>11662</v>
      </c>
      <c r="D11143" t="s">
        <v>11663</v>
      </c>
      <c r="E11143" t="s">
        <v>20</v>
      </c>
      <c r="F11143" t="s">
        <v>4051</v>
      </c>
      <c r="G11143">
        <v>39047316</v>
      </c>
      <c r="H11143">
        <v>39047334</v>
      </c>
      <c r="I11143" t="s">
        <v>37</v>
      </c>
      <c r="J11143">
        <v>4</v>
      </c>
      <c r="K11143">
        <v>0</v>
      </c>
      <c r="L11143" t="s">
        <v>23</v>
      </c>
      <c r="M11143" t="s">
        <v>24</v>
      </c>
      <c r="N11143" t="s">
        <v>24235</v>
      </c>
      <c r="O11143" t="s">
        <v>25743</v>
      </c>
      <c r="P11143" t="s">
        <v>26611</v>
      </c>
    </row>
    <row r="11144" spans="1:16">
      <c r="A11144" t="s">
        <v>24185</v>
      </c>
      <c r="B11144" t="s">
        <v>24186</v>
      </c>
      <c r="C11144" t="s">
        <v>26612</v>
      </c>
      <c r="D11144" t="s">
        <v>26613</v>
      </c>
      <c r="E11144" t="s">
        <v>20</v>
      </c>
      <c r="F11144" t="s">
        <v>4051</v>
      </c>
      <c r="G11144">
        <v>39734025</v>
      </c>
      <c r="H11144">
        <v>39734046</v>
      </c>
      <c r="I11144" t="s">
        <v>37</v>
      </c>
      <c r="J11144">
        <v>2</v>
      </c>
      <c r="K11144">
        <v>0</v>
      </c>
      <c r="L11144" t="s">
        <v>57</v>
      </c>
      <c r="M11144" t="s">
        <v>31</v>
      </c>
      <c r="N11144" t="s">
        <v>24238</v>
      </c>
      <c r="O11144" t="s">
        <v>7990</v>
      </c>
      <c r="P11144" t="s">
        <v>26614</v>
      </c>
    </row>
    <row r="11145" spans="1:16">
      <c r="A11145" t="s">
        <v>24185</v>
      </c>
      <c r="B11145" t="s">
        <v>24186</v>
      </c>
      <c r="C11145" t="s">
        <v>26615</v>
      </c>
      <c r="D11145" t="s">
        <v>26616</v>
      </c>
      <c r="E11145" t="s">
        <v>20</v>
      </c>
      <c r="F11145" t="s">
        <v>4051</v>
      </c>
      <c r="G11145">
        <v>42768847</v>
      </c>
      <c r="H11145">
        <v>42768868</v>
      </c>
      <c r="I11145" t="s">
        <v>22</v>
      </c>
      <c r="J11145">
        <v>9</v>
      </c>
      <c r="K11145">
        <v>0</v>
      </c>
      <c r="L11145" t="s">
        <v>87</v>
      </c>
      <c r="M11145" t="s">
        <v>31</v>
      </c>
      <c r="N11145" t="s">
        <v>24313</v>
      </c>
      <c r="O11145" t="s">
        <v>14217</v>
      </c>
      <c r="P11145" t="s">
        <v>26617</v>
      </c>
    </row>
    <row r="11146" spans="1:16">
      <c r="A11146" t="s">
        <v>24185</v>
      </c>
      <c r="B11146" t="s">
        <v>24186</v>
      </c>
      <c r="C11146" t="s">
        <v>26618</v>
      </c>
      <c r="D11146" t="s">
        <v>26616</v>
      </c>
      <c r="E11146" t="s">
        <v>20</v>
      </c>
      <c r="F11146" t="s">
        <v>4051</v>
      </c>
      <c r="G11146">
        <v>42768847</v>
      </c>
      <c r="H11146">
        <v>42768868</v>
      </c>
      <c r="I11146" t="s">
        <v>22</v>
      </c>
      <c r="J11146">
        <v>9</v>
      </c>
      <c r="K11146">
        <v>0</v>
      </c>
      <c r="L11146" t="s">
        <v>87</v>
      </c>
      <c r="M11146" t="s">
        <v>31</v>
      </c>
      <c r="N11146" t="s">
        <v>24313</v>
      </c>
      <c r="O11146" t="s">
        <v>14217</v>
      </c>
      <c r="P11146" t="s">
        <v>26617</v>
      </c>
    </row>
    <row r="11147" spans="1:16">
      <c r="A11147" t="s">
        <v>24185</v>
      </c>
      <c r="B11147" t="s">
        <v>24186</v>
      </c>
      <c r="C11147" t="s">
        <v>4148</v>
      </c>
      <c r="D11147" t="s">
        <v>4149</v>
      </c>
      <c r="E11147" t="s">
        <v>20</v>
      </c>
      <c r="F11147" t="s">
        <v>4051</v>
      </c>
      <c r="G11147">
        <v>46244203</v>
      </c>
      <c r="H11147">
        <v>46244227</v>
      </c>
      <c r="I11147" t="s">
        <v>22</v>
      </c>
      <c r="J11147">
        <v>2</v>
      </c>
      <c r="K11147">
        <v>0</v>
      </c>
      <c r="L11147" t="s">
        <v>57</v>
      </c>
      <c r="M11147" t="s">
        <v>24</v>
      </c>
      <c r="N11147" t="s">
        <v>26619</v>
      </c>
      <c r="O11147" t="s">
        <v>26620</v>
      </c>
      <c r="P11147" t="s">
        <v>26621</v>
      </c>
    </row>
    <row r="11148" spans="1:16">
      <c r="A11148" t="s">
        <v>24185</v>
      </c>
      <c r="B11148" t="s">
        <v>24186</v>
      </c>
      <c r="C11148" t="s">
        <v>4151</v>
      </c>
      <c r="D11148" t="s">
        <v>4152</v>
      </c>
      <c r="E11148" t="s">
        <v>20</v>
      </c>
      <c r="F11148" t="s">
        <v>4051</v>
      </c>
      <c r="G11148">
        <v>46321034</v>
      </c>
      <c r="H11148">
        <v>46321055</v>
      </c>
      <c r="I11148" t="s">
        <v>37</v>
      </c>
      <c r="J11148">
        <v>1</v>
      </c>
      <c r="K11148">
        <v>0</v>
      </c>
      <c r="L11148" t="s">
        <v>23</v>
      </c>
      <c r="M11148" t="s">
        <v>24</v>
      </c>
      <c r="N11148" t="s">
        <v>24199</v>
      </c>
      <c r="O11148" t="s">
        <v>7740</v>
      </c>
      <c r="P11148" t="s">
        <v>26622</v>
      </c>
    </row>
    <row r="11149" spans="1:16">
      <c r="A11149" t="s">
        <v>24185</v>
      </c>
      <c r="B11149" t="s">
        <v>24186</v>
      </c>
      <c r="C11149" t="s">
        <v>4151</v>
      </c>
      <c r="D11149" t="s">
        <v>4152</v>
      </c>
      <c r="E11149" t="s">
        <v>20</v>
      </c>
      <c r="F11149" t="s">
        <v>4051</v>
      </c>
      <c r="G11149">
        <v>46322477</v>
      </c>
      <c r="H11149">
        <v>46322498</v>
      </c>
      <c r="I11149" t="s">
        <v>37</v>
      </c>
      <c r="J11149">
        <v>4</v>
      </c>
      <c r="K11149">
        <v>0</v>
      </c>
      <c r="L11149" t="s">
        <v>30</v>
      </c>
      <c r="M11149" t="s">
        <v>31</v>
      </c>
      <c r="N11149" t="s">
        <v>24248</v>
      </c>
      <c r="O11149" t="s">
        <v>26623</v>
      </c>
      <c r="P11149" t="s">
        <v>26624</v>
      </c>
    </row>
    <row r="11150" spans="1:16">
      <c r="A11150" t="s">
        <v>24185</v>
      </c>
      <c r="B11150" t="s">
        <v>24186</v>
      </c>
      <c r="C11150" t="s">
        <v>4155</v>
      </c>
      <c r="D11150" t="s">
        <v>4156</v>
      </c>
      <c r="E11150" t="s">
        <v>20</v>
      </c>
      <c r="F11150" t="s">
        <v>4051</v>
      </c>
      <c r="G11150">
        <v>46651007</v>
      </c>
      <c r="H11150">
        <v>46651028</v>
      </c>
      <c r="I11150" t="s">
        <v>37</v>
      </c>
      <c r="J11150">
        <v>1</v>
      </c>
      <c r="K11150">
        <v>0</v>
      </c>
      <c r="L11150" t="s">
        <v>30</v>
      </c>
      <c r="M11150" t="s">
        <v>24</v>
      </c>
      <c r="N11150" t="s">
        <v>24251</v>
      </c>
      <c r="O11150" t="s">
        <v>26625</v>
      </c>
      <c r="P11150" t="s">
        <v>26626</v>
      </c>
    </row>
    <row r="11151" spans="1:16">
      <c r="A11151" t="s">
        <v>24185</v>
      </c>
      <c r="B11151" t="s">
        <v>24186</v>
      </c>
      <c r="C11151" t="s">
        <v>16531</v>
      </c>
      <c r="D11151" t="s">
        <v>16531</v>
      </c>
      <c r="E11151" t="s">
        <v>20</v>
      </c>
      <c r="F11151" t="s">
        <v>4051</v>
      </c>
      <c r="G11151">
        <v>47500573</v>
      </c>
      <c r="H11151">
        <v>47500594</v>
      </c>
      <c r="I11151" t="s">
        <v>22</v>
      </c>
      <c r="J11151">
        <v>1</v>
      </c>
      <c r="K11151">
        <v>0</v>
      </c>
      <c r="L11151" t="s">
        <v>30</v>
      </c>
      <c r="M11151" t="s">
        <v>24</v>
      </c>
      <c r="N11151" t="s">
        <v>24189</v>
      </c>
      <c r="O11151" t="s">
        <v>26627</v>
      </c>
      <c r="P11151" t="s">
        <v>26628</v>
      </c>
    </row>
    <row r="11152" spans="1:16">
      <c r="A11152" t="s">
        <v>24185</v>
      </c>
      <c r="B11152" t="s">
        <v>24186</v>
      </c>
      <c r="C11152" t="s">
        <v>11697</v>
      </c>
      <c r="D11152" t="s">
        <v>11698</v>
      </c>
      <c r="E11152" t="s">
        <v>20</v>
      </c>
      <c r="F11152" t="s">
        <v>4051</v>
      </c>
      <c r="G11152">
        <v>49059711</v>
      </c>
      <c r="H11152">
        <v>49059737</v>
      </c>
      <c r="I11152" t="s">
        <v>37</v>
      </c>
      <c r="J11152">
        <v>1</v>
      </c>
      <c r="K11152">
        <v>0</v>
      </c>
      <c r="L11152" t="s">
        <v>30</v>
      </c>
      <c r="M11152" t="s">
        <v>24</v>
      </c>
      <c r="N11152" t="s">
        <v>26629</v>
      </c>
      <c r="O11152" t="s">
        <v>26630</v>
      </c>
      <c r="P11152" t="s">
        <v>26631</v>
      </c>
    </row>
    <row r="11153" spans="1:16">
      <c r="A11153" t="s">
        <v>24185</v>
      </c>
      <c r="B11153" t="s">
        <v>24186</v>
      </c>
      <c r="C11153" t="s">
        <v>11697</v>
      </c>
      <c r="D11153" t="s">
        <v>11698</v>
      </c>
      <c r="E11153" t="s">
        <v>20</v>
      </c>
      <c r="F11153" t="s">
        <v>4051</v>
      </c>
      <c r="G11153">
        <v>49061502</v>
      </c>
      <c r="H11153">
        <v>49061523</v>
      </c>
      <c r="I11153" t="s">
        <v>37</v>
      </c>
      <c r="J11153">
        <v>5</v>
      </c>
      <c r="K11153">
        <v>0</v>
      </c>
      <c r="L11153" t="s">
        <v>87</v>
      </c>
      <c r="M11153" t="s">
        <v>24</v>
      </c>
      <c r="N11153" t="s">
        <v>24238</v>
      </c>
      <c r="O11153" t="s">
        <v>7990</v>
      </c>
      <c r="P11153" t="s">
        <v>26632</v>
      </c>
    </row>
    <row r="11154" spans="1:16">
      <c r="A11154" t="s">
        <v>24185</v>
      </c>
      <c r="B11154" t="s">
        <v>24186</v>
      </c>
      <c r="C11154" t="s">
        <v>4166</v>
      </c>
      <c r="D11154" t="s">
        <v>4167</v>
      </c>
      <c r="E11154" t="s">
        <v>20</v>
      </c>
      <c r="F11154" t="s">
        <v>4051</v>
      </c>
      <c r="G11154">
        <v>49088049</v>
      </c>
      <c r="H11154">
        <v>49088070</v>
      </c>
      <c r="I11154" t="s">
        <v>37</v>
      </c>
      <c r="J11154">
        <v>3</v>
      </c>
      <c r="K11154">
        <v>0</v>
      </c>
      <c r="L11154" t="s">
        <v>30</v>
      </c>
      <c r="M11154" t="s">
        <v>24</v>
      </c>
      <c r="N11154" t="s">
        <v>24189</v>
      </c>
      <c r="O11154" t="s">
        <v>25278</v>
      </c>
      <c r="P11154" t="s">
        <v>26633</v>
      </c>
    </row>
    <row r="11155" spans="1:16">
      <c r="A11155" t="s">
        <v>24185</v>
      </c>
      <c r="B11155" t="s">
        <v>24186</v>
      </c>
      <c r="C11155" t="s">
        <v>4166</v>
      </c>
      <c r="D11155" t="s">
        <v>4167</v>
      </c>
      <c r="E11155" t="s">
        <v>20</v>
      </c>
      <c r="F11155" t="s">
        <v>4051</v>
      </c>
      <c r="G11155">
        <v>49089843</v>
      </c>
      <c r="H11155">
        <v>49089863</v>
      </c>
      <c r="I11155" t="s">
        <v>37</v>
      </c>
      <c r="J11155">
        <v>2</v>
      </c>
      <c r="K11155">
        <v>0</v>
      </c>
      <c r="L11155" t="s">
        <v>57</v>
      </c>
      <c r="M11155" t="s">
        <v>31</v>
      </c>
      <c r="N11155" t="s">
        <v>24211</v>
      </c>
      <c r="O11155" t="s">
        <v>26634</v>
      </c>
      <c r="P11155" t="s">
        <v>26635</v>
      </c>
    </row>
    <row r="11156" spans="1:16">
      <c r="A11156" t="s">
        <v>24185</v>
      </c>
      <c r="B11156" t="s">
        <v>24186</v>
      </c>
      <c r="C11156" t="s">
        <v>4173</v>
      </c>
      <c r="D11156" t="s">
        <v>4174</v>
      </c>
      <c r="E11156" t="s">
        <v>20</v>
      </c>
      <c r="F11156" t="s">
        <v>4051</v>
      </c>
      <c r="G11156">
        <v>49422626</v>
      </c>
      <c r="H11156">
        <v>49422646</v>
      </c>
      <c r="I11156" t="s">
        <v>37</v>
      </c>
      <c r="J11156">
        <v>6</v>
      </c>
      <c r="K11156">
        <v>0</v>
      </c>
      <c r="L11156" t="s">
        <v>57</v>
      </c>
      <c r="M11156" t="s">
        <v>24</v>
      </c>
      <c r="N11156" t="s">
        <v>24251</v>
      </c>
      <c r="O11156" t="s">
        <v>13350</v>
      </c>
      <c r="P11156" t="s">
        <v>26636</v>
      </c>
    </row>
    <row r="11157" spans="1:16">
      <c r="A11157" t="s">
        <v>24185</v>
      </c>
      <c r="B11157" t="s">
        <v>24186</v>
      </c>
      <c r="C11157" t="s">
        <v>4173</v>
      </c>
      <c r="D11157" t="s">
        <v>4174</v>
      </c>
      <c r="E11157" t="s">
        <v>20</v>
      </c>
      <c r="F11157" t="s">
        <v>4051</v>
      </c>
      <c r="G11157">
        <v>49434282</v>
      </c>
      <c r="H11157">
        <v>49434302</v>
      </c>
      <c r="I11157" t="s">
        <v>37</v>
      </c>
      <c r="J11157">
        <v>10</v>
      </c>
      <c r="K11157">
        <v>0</v>
      </c>
      <c r="L11157" t="s">
        <v>57</v>
      </c>
      <c r="M11157" t="s">
        <v>24</v>
      </c>
      <c r="N11157" t="s">
        <v>24248</v>
      </c>
      <c r="O11157" t="s">
        <v>26637</v>
      </c>
      <c r="P11157" t="s">
        <v>26638</v>
      </c>
    </row>
    <row r="11158" spans="1:16">
      <c r="A11158" t="s">
        <v>24185</v>
      </c>
      <c r="B11158" t="s">
        <v>24186</v>
      </c>
      <c r="C11158" t="s">
        <v>4188</v>
      </c>
      <c r="D11158" t="s">
        <v>4189</v>
      </c>
      <c r="E11158" t="s">
        <v>20</v>
      </c>
      <c r="F11158" t="s">
        <v>4051</v>
      </c>
      <c r="G11158">
        <v>49802137</v>
      </c>
      <c r="H11158">
        <v>49802159</v>
      </c>
      <c r="I11158" t="s">
        <v>22</v>
      </c>
      <c r="J11158">
        <v>2</v>
      </c>
      <c r="K11158">
        <v>0</v>
      </c>
      <c r="L11158" t="s">
        <v>30</v>
      </c>
      <c r="M11158" t="s">
        <v>24</v>
      </c>
      <c r="N11158" t="s">
        <v>24187</v>
      </c>
      <c r="O11158" t="s">
        <v>1801</v>
      </c>
      <c r="P11158" t="s">
        <v>24813</v>
      </c>
    </row>
    <row r="11159" spans="1:16">
      <c r="A11159" t="s">
        <v>24185</v>
      </c>
      <c r="B11159" t="s">
        <v>24186</v>
      </c>
      <c r="C11159" t="s">
        <v>4188</v>
      </c>
      <c r="D11159" t="s">
        <v>4189</v>
      </c>
      <c r="E11159" t="s">
        <v>20</v>
      </c>
      <c r="F11159" t="s">
        <v>4051</v>
      </c>
      <c r="G11159">
        <v>49805943</v>
      </c>
      <c r="H11159">
        <v>49805963</v>
      </c>
      <c r="I11159" t="s">
        <v>22</v>
      </c>
      <c r="J11159">
        <v>1</v>
      </c>
      <c r="K11159">
        <v>0</v>
      </c>
      <c r="L11159" t="s">
        <v>30</v>
      </c>
      <c r="M11159" t="s">
        <v>31</v>
      </c>
      <c r="N11159" t="s">
        <v>24248</v>
      </c>
      <c r="O11159" t="s">
        <v>25013</v>
      </c>
      <c r="P11159" t="s">
        <v>26639</v>
      </c>
    </row>
    <row r="11160" spans="1:16">
      <c r="A11160" t="s">
        <v>24185</v>
      </c>
      <c r="B11160" t="s">
        <v>24186</v>
      </c>
      <c r="C11160" t="s">
        <v>11723</v>
      </c>
      <c r="D11160" t="s">
        <v>11724</v>
      </c>
      <c r="E11160" t="s">
        <v>20</v>
      </c>
      <c r="F11160" t="s">
        <v>4051</v>
      </c>
      <c r="G11160">
        <v>52307496</v>
      </c>
      <c r="H11160">
        <v>52307516</v>
      </c>
      <c r="I11160" t="s">
        <v>22</v>
      </c>
      <c r="J11160">
        <v>2</v>
      </c>
      <c r="K11160">
        <v>0</v>
      </c>
      <c r="L11160" t="s">
        <v>30</v>
      </c>
      <c r="M11160" t="s">
        <v>31</v>
      </c>
      <c r="N11160" t="s">
        <v>24909</v>
      </c>
      <c r="O11160" t="s">
        <v>26640</v>
      </c>
      <c r="P11160" t="s">
        <v>26641</v>
      </c>
    </row>
    <row r="11161" spans="1:16">
      <c r="A11161" t="s">
        <v>24185</v>
      </c>
      <c r="B11161" t="s">
        <v>24186</v>
      </c>
      <c r="C11161" t="s">
        <v>26642</v>
      </c>
      <c r="D11161" t="s">
        <v>26643</v>
      </c>
      <c r="E11161" t="s">
        <v>20</v>
      </c>
      <c r="F11161" t="s">
        <v>4051</v>
      </c>
      <c r="G11161">
        <v>53071192</v>
      </c>
      <c r="H11161">
        <v>53071211</v>
      </c>
      <c r="I11161" t="s">
        <v>37</v>
      </c>
      <c r="J11161">
        <v>2</v>
      </c>
      <c r="K11161">
        <v>0</v>
      </c>
      <c r="L11161" t="s">
        <v>30</v>
      </c>
      <c r="M11161" t="s">
        <v>24</v>
      </c>
      <c r="N11161" t="s">
        <v>24248</v>
      </c>
      <c r="O11161" t="s">
        <v>24564</v>
      </c>
      <c r="P11161" t="s">
        <v>26644</v>
      </c>
    </row>
    <row r="11162" spans="1:16">
      <c r="A11162" t="s">
        <v>24185</v>
      </c>
      <c r="B11162" t="s">
        <v>24186</v>
      </c>
      <c r="C11162" t="s">
        <v>7188</v>
      </c>
      <c r="D11162" t="s">
        <v>7189</v>
      </c>
      <c r="E11162" t="s">
        <v>20</v>
      </c>
      <c r="F11162" t="s">
        <v>4051</v>
      </c>
      <c r="G11162">
        <v>53305877</v>
      </c>
      <c r="H11162">
        <v>53305898</v>
      </c>
      <c r="I11162" t="s">
        <v>37</v>
      </c>
      <c r="J11162">
        <v>2</v>
      </c>
      <c r="K11162">
        <v>0</v>
      </c>
      <c r="L11162" t="s">
        <v>30</v>
      </c>
      <c r="M11162" t="s">
        <v>24</v>
      </c>
      <c r="N11162" t="s">
        <v>24199</v>
      </c>
      <c r="O11162" t="s">
        <v>7740</v>
      </c>
      <c r="P11162" t="s">
        <v>26645</v>
      </c>
    </row>
    <row r="11163" spans="1:16">
      <c r="A11163" t="s">
        <v>24185</v>
      </c>
      <c r="B11163" t="s">
        <v>24186</v>
      </c>
      <c r="C11163" t="s">
        <v>7188</v>
      </c>
      <c r="D11163" t="s">
        <v>7189</v>
      </c>
      <c r="E11163" t="s">
        <v>20</v>
      </c>
      <c r="F11163" t="s">
        <v>4051</v>
      </c>
      <c r="G11163">
        <v>53319153</v>
      </c>
      <c r="H11163">
        <v>53319172</v>
      </c>
      <c r="I11163" t="s">
        <v>37</v>
      </c>
      <c r="J11163">
        <v>1</v>
      </c>
      <c r="K11163">
        <v>0</v>
      </c>
      <c r="L11163" t="s">
        <v>30</v>
      </c>
      <c r="M11163" t="s">
        <v>24</v>
      </c>
      <c r="N11163" t="s">
        <v>24211</v>
      </c>
      <c r="O11163" t="s">
        <v>26646</v>
      </c>
      <c r="P11163" t="s">
        <v>26647</v>
      </c>
    </row>
    <row r="11164" spans="1:16">
      <c r="A11164" t="s">
        <v>24185</v>
      </c>
      <c r="B11164" t="s">
        <v>24186</v>
      </c>
      <c r="C11164" t="s">
        <v>7188</v>
      </c>
      <c r="D11164" t="s">
        <v>7189</v>
      </c>
      <c r="E11164" t="s">
        <v>20</v>
      </c>
      <c r="F11164" t="s">
        <v>4051</v>
      </c>
      <c r="G11164">
        <v>53341911</v>
      </c>
      <c r="H11164">
        <v>53341933</v>
      </c>
      <c r="I11164" t="s">
        <v>37</v>
      </c>
      <c r="J11164">
        <v>1</v>
      </c>
      <c r="K11164">
        <v>0</v>
      </c>
      <c r="L11164" t="s">
        <v>23</v>
      </c>
      <c r="M11164" t="s">
        <v>24</v>
      </c>
      <c r="N11164" t="s">
        <v>25017</v>
      </c>
      <c r="O11164" t="s">
        <v>26648</v>
      </c>
      <c r="P11164" t="s">
        <v>26649</v>
      </c>
    </row>
    <row r="11165" spans="1:16">
      <c r="A11165" t="s">
        <v>24185</v>
      </c>
      <c r="B11165" t="s">
        <v>24186</v>
      </c>
      <c r="C11165" t="s">
        <v>26650</v>
      </c>
      <c r="D11165" t="s">
        <v>26651</v>
      </c>
      <c r="E11165" t="s">
        <v>20</v>
      </c>
      <c r="F11165" t="s">
        <v>4051</v>
      </c>
      <c r="G11165">
        <v>53690294</v>
      </c>
      <c r="H11165">
        <v>53690316</v>
      </c>
      <c r="I11165" t="s">
        <v>22</v>
      </c>
      <c r="J11165">
        <v>1</v>
      </c>
      <c r="K11165">
        <v>0</v>
      </c>
      <c r="L11165" t="s">
        <v>30</v>
      </c>
      <c r="M11165" t="s">
        <v>24</v>
      </c>
      <c r="N11165" t="s">
        <v>24187</v>
      </c>
      <c r="O11165" t="s">
        <v>1801</v>
      </c>
      <c r="P11165" t="s">
        <v>26652</v>
      </c>
    </row>
    <row r="11166" spans="1:16">
      <c r="A11166" t="s">
        <v>24185</v>
      </c>
      <c r="B11166" t="s">
        <v>24186</v>
      </c>
      <c r="C11166" t="s">
        <v>26653</v>
      </c>
      <c r="D11166" t="s">
        <v>16568</v>
      </c>
      <c r="E11166" t="s">
        <v>20</v>
      </c>
      <c r="F11166" t="s">
        <v>4051</v>
      </c>
      <c r="G11166">
        <v>53776139</v>
      </c>
      <c r="H11166">
        <v>53776160</v>
      </c>
      <c r="I11166" t="s">
        <v>22</v>
      </c>
      <c r="J11166">
        <v>10</v>
      </c>
      <c r="K11166">
        <v>0</v>
      </c>
      <c r="L11166" t="s">
        <v>87</v>
      </c>
      <c r="M11166" t="s">
        <v>24</v>
      </c>
      <c r="N11166" t="s">
        <v>26654</v>
      </c>
      <c r="O11166" t="s">
        <v>26655</v>
      </c>
      <c r="P11166" t="s">
        <v>26656</v>
      </c>
    </row>
    <row r="11167" spans="1:16">
      <c r="A11167" t="s">
        <v>24185</v>
      </c>
      <c r="B11167" t="s">
        <v>24186</v>
      </c>
      <c r="C11167" t="s">
        <v>26657</v>
      </c>
      <c r="D11167" t="s">
        <v>16568</v>
      </c>
      <c r="E11167" t="s">
        <v>20</v>
      </c>
      <c r="F11167" t="s">
        <v>4051</v>
      </c>
      <c r="G11167">
        <v>53776139</v>
      </c>
      <c r="H11167">
        <v>53776160</v>
      </c>
      <c r="I11167" t="s">
        <v>22</v>
      </c>
      <c r="J11167">
        <v>10</v>
      </c>
      <c r="K11167">
        <v>0</v>
      </c>
      <c r="L11167" t="s">
        <v>87</v>
      </c>
      <c r="M11167" t="s">
        <v>24</v>
      </c>
      <c r="N11167" t="s">
        <v>26654</v>
      </c>
      <c r="O11167" t="s">
        <v>26655</v>
      </c>
      <c r="P11167" t="s">
        <v>26656</v>
      </c>
    </row>
    <row r="11168" spans="1:16">
      <c r="A11168" t="s">
        <v>24185</v>
      </c>
      <c r="B11168" t="s">
        <v>24186</v>
      </c>
      <c r="C11168" t="s">
        <v>16567</v>
      </c>
      <c r="D11168" t="s">
        <v>16568</v>
      </c>
      <c r="E11168" t="s">
        <v>20</v>
      </c>
      <c r="F11168" t="s">
        <v>4051</v>
      </c>
      <c r="G11168">
        <v>53776139</v>
      </c>
      <c r="H11168">
        <v>53776160</v>
      </c>
      <c r="I11168" t="s">
        <v>22</v>
      </c>
      <c r="J11168">
        <v>10</v>
      </c>
      <c r="K11168">
        <v>0</v>
      </c>
      <c r="L11168" t="s">
        <v>87</v>
      </c>
      <c r="M11168" t="s">
        <v>24</v>
      </c>
      <c r="N11168" t="s">
        <v>26654</v>
      </c>
      <c r="O11168" t="s">
        <v>26655</v>
      </c>
      <c r="P11168" t="s">
        <v>26656</v>
      </c>
    </row>
    <row r="11169" spans="1:16">
      <c r="A11169" t="s">
        <v>24185</v>
      </c>
      <c r="B11169" t="s">
        <v>24186</v>
      </c>
      <c r="C11169" t="s">
        <v>16567</v>
      </c>
      <c r="D11169" t="s">
        <v>16568</v>
      </c>
      <c r="E11169" t="s">
        <v>20</v>
      </c>
      <c r="F11169" t="s">
        <v>4051</v>
      </c>
      <c r="G11169">
        <v>53807804</v>
      </c>
      <c r="H11169">
        <v>53807825</v>
      </c>
      <c r="I11169" t="s">
        <v>22</v>
      </c>
      <c r="J11169">
        <v>5</v>
      </c>
      <c r="K11169">
        <v>0</v>
      </c>
      <c r="L11169" t="s">
        <v>57</v>
      </c>
      <c r="M11169" t="s">
        <v>24</v>
      </c>
      <c r="N11169" t="s">
        <v>25584</v>
      </c>
      <c r="O11169" t="s">
        <v>26658</v>
      </c>
      <c r="P11169" t="s">
        <v>26659</v>
      </c>
    </row>
    <row r="11170" spans="1:16">
      <c r="A11170" t="s">
        <v>24185</v>
      </c>
      <c r="B11170" t="s">
        <v>24186</v>
      </c>
      <c r="C11170" t="s">
        <v>26660</v>
      </c>
      <c r="D11170" t="s">
        <v>26661</v>
      </c>
      <c r="E11170" t="s">
        <v>20</v>
      </c>
      <c r="F11170" t="s">
        <v>4051</v>
      </c>
      <c r="G11170">
        <v>53861021</v>
      </c>
      <c r="H11170">
        <v>53861042</v>
      </c>
      <c r="I11170" t="s">
        <v>22</v>
      </c>
      <c r="J11170">
        <v>12</v>
      </c>
      <c r="K11170">
        <v>2</v>
      </c>
      <c r="L11170" t="s">
        <v>294</v>
      </c>
      <c r="M11170" t="s">
        <v>31</v>
      </c>
      <c r="N11170" t="s">
        <v>24211</v>
      </c>
      <c r="O11170" t="s">
        <v>26662</v>
      </c>
      <c r="P11170" t="s">
        <v>26663</v>
      </c>
    </row>
    <row r="11171" spans="1:16">
      <c r="A11171" t="s">
        <v>24185</v>
      </c>
      <c r="B11171" t="s">
        <v>24186</v>
      </c>
      <c r="C11171" t="s">
        <v>26664</v>
      </c>
      <c r="D11171" t="s">
        <v>26661</v>
      </c>
      <c r="E11171" t="s">
        <v>20</v>
      </c>
      <c r="F11171" t="s">
        <v>4051</v>
      </c>
      <c r="G11171">
        <v>53861021</v>
      </c>
      <c r="H11171">
        <v>53861042</v>
      </c>
      <c r="I11171" t="s">
        <v>22</v>
      </c>
      <c r="J11171">
        <v>12</v>
      </c>
      <c r="K11171">
        <v>2</v>
      </c>
      <c r="L11171" t="s">
        <v>294</v>
      </c>
      <c r="M11171" t="s">
        <v>31</v>
      </c>
      <c r="N11171" t="s">
        <v>24211</v>
      </c>
      <c r="O11171" t="s">
        <v>26662</v>
      </c>
      <c r="P11171" t="s">
        <v>26663</v>
      </c>
    </row>
    <row r="11172" spans="1:16">
      <c r="A11172" t="s">
        <v>24185</v>
      </c>
      <c r="B11172" t="s">
        <v>24186</v>
      </c>
      <c r="C11172" t="s">
        <v>26660</v>
      </c>
      <c r="D11172" t="s">
        <v>26661</v>
      </c>
      <c r="E11172" t="s">
        <v>20</v>
      </c>
      <c r="F11172" t="s">
        <v>4051</v>
      </c>
      <c r="G11172">
        <v>53874402</v>
      </c>
      <c r="H11172">
        <v>53874422</v>
      </c>
      <c r="I11172" t="s">
        <v>22</v>
      </c>
      <c r="J11172">
        <v>4</v>
      </c>
      <c r="K11172">
        <v>0</v>
      </c>
      <c r="L11172" t="s">
        <v>57</v>
      </c>
      <c r="M11172" t="s">
        <v>24</v>
      </c>
      <c r="N11172" t="s">
        <v>24251</v>
      </c>
      <c r="O11172" t="s">
        <v>26665</v>
      </c>
      <c r="P11172" t="s">
        <v>26666</v>
      </c>
    </row>
    <row r="11173" spans="1:16">
      <c r="A11173" t="s">
        <v>24185</v>
      </c>
      <c r="B11173" t="s">
        <v>24186</v>
      </c>
      <c r="C11173" t="s">
        <v>7191</v>
      </c>
      <c r="D11173" t="s">
        <v>7192</v>
      </c>
      <c r="E11173" t="s">
        <v>20</v>
      </c>
      <c r="F11173" t="s">
        <v>4051</v>
      </c>
      <c r="G11173">
        <v>53878898</v>
      </c>
      <c r="H11173">
        <v>53878918</v>
      </c>
      <c r="I11173" t="s">
        <v>37</v>
      </c>
      <c r="J11173">
        <v>1</v>
      </c>
      <c r="K11173">
        <v>0</v>
      </c>
      <c r="L11173" t="s">
        <v>30</v>
      </c>
      <c r="M11173" t="s">
        <v>24</v>
      </c>
      <c r="N11173" t="s">
        <v>24274</v>
      </c>
      <c r="O11173" t="s">
        <v>26667</v>
      </c>
      <c r="P11173" t="s">
        <v>26668</v>
      </c>
    </row>
    <row r="11174" spans="1:16">
      <c r="A11174" t="s">
        <v>24185</v>
      </c>
      <c r="B11174" t="s">
        <v>24186</v>
      </c>
      <c r="C11174" t="s">
        <v>11727</v>
      </c>
      <c r="D11174" t="s">
        <v>11728</v>
      </c>
      <c r="E11174" t="s">
        <v>20</v>
      </c>
      <c r="F11174" t="s">
        <v>4051</v>
      </c>
      <c r="G11174">
        <v>53906548</v>
      </c>
      <c r="H11174">
        <v>53906568</v>
      </c>
      <c r="I11174" t="s">
        <v>37</v>
      </c>
      <c r="J11174">
        <v>6</v>
      </c>
      <c r="K11174">
        <v>0</v>
      </c>
      <c r="L11174" t="s">
        <v>57</v>
      </c>
      <c r="M11174" t="s">
        <v>24</v>
      </c>
      <c r="N11174" t="s">
        <v>24189</v>
      </c>
      <c r="O11174" t="s">
        <v>18678</v>
      </c>
      <c r="P11174" t="s">
        <v>26669</v>
      </c>
    </row>
    <row r="11175" spans="1:16">
      <c r="A11175" t="s">
        <v>24185</v>
      </c>
      <c r="B11175" t="s">
        <v>24186</v>
      </c>
      <c r="C11175" t="s">
        <v>11730</v>
      </c>
      <c r="D11175" t="s">
        <v>11728</v>
      </c>
      <c r="E11175" t="s">
        <v>20</v>
      </c>
      <c r="F11175" t="s">
        <v>4051</v>
      </c>
      <c r="G11175">
        <v>53906548</v>
      </c>
      <c r="H11175">
        <v>53906568</v>
      </c>
      <c r="I11175" t="s">
        <v>37</v>
      </c>
      <c r="J11175">
        <v>6</v>
      </c>
      <c r="K11175">
        <v>0</v>
      </c>
      <c r="L11175" t="s">
        <v>57</v>
      </c>
      <c r="M11175" t="s">
        <v>24</v>
      </c>
      <c r="N11175" t="s">
        <v>24189</v>
      </c>
      <c r="O11175" t="s">
        <v>18678</v>
      </c>
      <c r="P11175" t="s">
        <v>26669</v>
      </c>
    </row>
    <row r="11176" spans="1:16">
      <c r="A11176" t="s">
        <v>24185</v>
      </c>
      <c r="B11176" t="s">
        <v>24186</v>
      </c>
      <c r="C11176" t="s">
        <v>21864</v>
      </c>
      <c r="D11176" t="s">
        <v>21865</v>
      </c>
      <c r="E11176" t="s">
        <v>20</v>
      </c>
      <c r="F11176" t="s">
        <v>4051</v>
      </c>
      <c r="G11176">
        <v>54063102</v>
      </c>
      <c r="H11176">
        <v>54063123</v>
      </c>
      <c r="I11176" t="s">
        <v>37</v>
      </c>
      <c r="J11176">
        <v>21</v>
      </c>
      <c r="K11176">
        <v>0</v>
      </c>
      <c r="L11176" t="s">
        <v>57</v>
      </c>
      <c r="M11176" t="s">
        <v>31</v>
      </c>
      <c r="N11176" t="s">
        <v>24211</v>
      </c>
      <c r="O11176" t="s">
        <v>26670</v>
      </c>
      <c r="P11176" t="s">
        <v>26671</v>
      </c>
    </row>
    <row r="11177" spans="1:16">
      <c r="A11177" t="s">
        <v>24185</v>
      </c>
      <c r="B11177" t="s">
        <v>24186</v>
      </c>
      <c r="C11177" t="s">
        <v>11731</v>
      </c>
      <c r="D11177" t="s">
        <v>11732</v>
      </c>
      <c r="E11177" t="s">
        <v>20</v>
      </c>
      <c r="F11177" t="s">
        <v>4051</v>
      </c>
      <c r="G11177">
        <v>54627535</v>
      </c>
      <c r="H11177">
        <v>54627556</v>
      </c>
      <c r="I11177" t="s">
        <v>37</v>
      </c>
      <c r="J11177">
        <v>4</v>
      </c>
      <c r="K11177">
        <v>0</v>
      </c>
      <c r="L11177" t="s">
        <v>30</v>
      </c>
      <c r="M11177" t="s">
        <v>24</v>
      </c>
      <c r="N11177" t="s">
        <v>24199</v>
      </c>
      <c r="O11177" t="s">
        <v>7740</v>
      </c>
      <c r="P11177" t="s">
        <v>26672</v>
      </c>
    </row>
    <row r="11178" spans="1:16">
      <c r="A11178" t="s">
        <v>24185</v>
      </c>
      <c r="B11178" t="s">
        <v>24186</v>
      </c>
      <c r="C11178" t="s">
        <v>4218</v>
      </c>
      <c r="D11178" t="s">
        <v>4219</v>
      </c>
      <c r="E11178" t="s">
        <v>20</v>
      </c>
      <c r="F11178" t="s">
        <v>4051</v>
      </c>
      <c r="G11178">
        <v>56538193</v>
      </c>
      <c r="H11178">
        <v>56538214</v>
      </c>
      <c r="I11178" t="s">
        <v>22</v>
      </c>
      <c r="J11178">
        <v>5</v>
      </c>
      <c r="K11178">
        <v>3</v>
      </c>
      <c r="L11178" t="s">
        <v>30</v>
      </c>
      <c r="M11178" t="s">
        <v>24</v>
      </c>
      <c r="N11178" t="s">
        <v>24199</v>
      </c>
      <c r="O11178" t="s">
        <v>7740</v>
      </c>
      <c r="P11178" t="s">
        <v>26673</v>
      </c>
    </row>
    <row r="11179" spans="1:16">
      <c r="A11179" t="s">
        <v>24185</v>
      </c>
      <c r="B11179" t="s">
        <v>24186</v>
      </c>
      <c r="C11179" t="s">
        <v>21893</v>
      </c>
      <c r="D11179" t="s">
        <v>4219</v>
      </c>
      <c r="E11179" t="s">
        <v>20</v>
      </c>
      <c r="F11179" t="s">
        <v>4051</v>
      </c>
      <c r="G11179">
        <v>56538193</v>
      </c>
      <c r="H11179">
        <v>56538214</v>
      </c>
      <c r="I11179" t="s">
        <v>22</v>
      </c>
      <c r="J11179">
        <v>5</v>
      </c>
      <c r="K11179">
        <v>3</v>
      </c>
      <c r="L11179" t="s">
        <v>30</v>
      </c>
      <c r="M11179" t="s">
        <v>24</v>
      </c>
      <c r="N11179" t="s">
        <v>24199</v>
      </c>
      <c r="O11179" t="s">
        <v>7740</v>
      </c>
      <c r="P11179" t="s">
        <v>26673</v>
      </c>
    </row>
    <row r="11180" spans="1:16">
      <c r="A11180" t="s">
        <v>24185</v>
      </c>
      <c r="B11180" t="s">
        <v>24186</v>
      </c>
      <c r="C11180" t="s">
        <v>21896</v>
      </c>
      <c r="D11180" t="s">
        <v>21897</v>
      </c>
      <c r="E11180" t="s">
        <v>20</v>
      </c>
      <c r="F11180" t="s">
        <v>4051</v>
      </c>
      <c r="G11180">
        <v>56555194</v>
      </c>
      <c r="H11180">
        <v>56555216</v>
      </c>
      <c r="I11180" t="s">
        <v>22</v>
      </c>
      <c r="J11180">
        <v>27</v>
      </c>
      <c r="K11180">
        <v>0</v>
      </c>
      <c r="L11180" t="s">
        <v>57</v>
      </c>
      <c r="M11180" t="s">
        <v>24</v>
      </c>
      <c r="N11180" t="s">
        <v>24723</v>
      </c>
      <c r="O11180" t="s">
        <v>26674</v>
      </c>
      <c r="P11180" t="s">
        <v>26675</v>
      </c>
    </row>
    <row r="11181" spans="1:16">
      <c r="A11181" t="s">
        <v>24185</v>
      </c>
      <c r="B11181" t="s">
        <v>24186</v>
      </c>
      <c r="C11181" t="s">
        <v>7196</v>
      </c>
      <c r="D11181" t="s">
        <v>7197</v>
      </c>
      <c r="E11181" t="s">
        <v>20</v>
      </c>
      <c r="F11181" t="s">
        <v>4051</v>
      </c>
      <c r="G11181">
        <v>56647911</v>
      </c>
      <c r="H11181">
        <v>56647932</v>
      </c>
      <c r="I11181" t="s">
        <v>37</v>
      </c>
      <c r="J11181">
        <v>3</v>
      </c>
      <c r="K11181">
        <v>0</v>
      </c>
      <c r="L11181" t="s">
        <v>57</v>
      </c>
      <c r="M11181" t="s">
        <v>24</v>
      </c>
      <c r="N11181" t="s">
        <v>24199</v>
      </c>
      <c r="O11181" t="s">
        <v>7740</v>
      </c>
      <c r="P11181" t="s">
        <v>26676</v>
      </c>
    </row>
    <row r="11182" spans="1:16">
      <c r="A11182" t="s">
        <v>24185</v>
      </c>
      <c r="B11182" t="s">
        <v>24186</v>
      </c>
      <c r="C11182" t="s">
        <v>16586</v>
      </c>
      <c r="D11182" t="s">
        <v>16587</v>
      </c>
      <c r="E11182" t="s">
        <v>20</v>
      </c>
      <c r="F11182" t="s">
        <v>4051</v>
      </c>
      <c r="G11182">
        <v>56736560</v>
      </c>
      <c r="H11182">
        <v>56736581</v>
      </c>
      <c r="I11182" t="s">
        <v>37</v>
      </c>
      <c r="J11182">
        <v>4</v>
      </c>
      <c r="K11182">
        <v>0</v>
      </c>
      <c r="L11182" t="s">
        <v>57</v>
      </c>
      <c r="M11182" t="s">
        <v>24</v>
      </c>
      <c r="N11182" t="s">
        <v>24189</v>
      </c>
      <c r="O11182" t="s">
        <v>22292</v>
      </c>
      <c r="P11182" t="s">
        <v>26677</v>
      </c>
    </row>
    <row r="11183" spans="1:16">
      <c r="A11183" t="s">
        <v>24185</v>
      </c>
      <c r="B11183" t="s">
        <v>24186</v>
      </c>
      <c r="C11183" t="s">
        <v>26678</v>
      </c>
      <c r="D11183" t="s">
        <v>26679</v>
      </c>
      <c r="E11183" t="s">
        <v>20</v>
      </c>
      <c r="F11183" t="s">
        <v>4051</v>
      </c>
      <c r="G11183">
        <v>57005729</v>
      </c>
      <c r="H11183">
        <v>57005750</v>
      </c>
      <c r="I11183" t="s">
        <v>37</v>
      </c>
      <c r="J11183">
        <v>5</v>
      </c>
      <c r="K11183">
        <v>0</v>
      </c>
      <c r="L11183" t="s">
        <v>57</v>
      </c>
      <c r="M11183" t="s">
        <v>24</v>
      </c>
      <c r="N11183" t="s">
        <v>24189</v>
      </c>
      <c r="O11183" t="s">
        <v>7930</v>
      </c>
      <c r="P11183" t="s">
        <v>26680</v>
      </c>
    </row>
    <row r="11184" spans="1:16">
      <c r="A11184" t="s">
        <v>24185</v>
      </c>
      <c r="B11184" t="s">
        <v>24186</v>
      </c>
      <c r="C11184" t="s">
        <v>26678</v>
      </c>
      <c r="D11184" t="s">
        <v>26679</v>
      </c>
      <c r="E11184" t="s">
        <v>20</v>
      </c>
      <c r="F11184" t="s">
        <v>4051</v>
      </c>
      <c r="G11184">
        <v>57005858</v>
      </c>
      <c r="H11184">
        <v>57005879</v>
      </c>
      <c r="I11184" t="s">
        <v>37</v>
      </c>
      <c r="J11184">
        <v>6</v>
      </c>
      <c r="K11184">
        <v>1</v>
      </c>
      <c r="L11184" t="s">
        <v>57</v>
      </c>
      <c r="M11184" t="s">
        <v>24</v>
      </c>
      <c r="N11184" t="s">
        <v>24189</v>
      </c>
      <c r="O11184" t="s">
        <v>7930</v>
      </c>
      <c r="P11184" t="s">
        <v>26681</v>
      </c>
    </row>
    <row r="11185" spans="1:16">
      <c r="A11185" t="s">
        <v>24185</v>
      </c>
      <c r="B11185" t="s">
        <v>24186</v>
      </c>
      <c r="C11185" t="s">
        <v>26678</v>
      </c>
      <c r="D11185" t="s">
        <v>26679</v>
      </c>
      <c r="E11185" t="s">
        <v>20</v>
      </c>
      <c r="F11185" t="s">
        <v>4051</v>
      </c>
      <c r="G11185">
        <v>57005882</v>
      </c>
      <c r="H11185">
        <v>57005907</v>
      </c>
      <c r="I11185" t="s">
        <v>37</v>
      </c>
      <c r="J11185">
        <v>9</v>
      </c>
      <c r="K11185">
        <v>0</v>
      </c>
      <c r="L11185" t="s">
        <v>57</v>
      </c>
      <c r="M11185" t="s">
        <v>24</v>
      </c>
      <c r="N11185" t="s">
        <v>26682</v>
      </c>
      <c r="O11185" t="s">
        <v>26683</v>
      </c>
      <c r="P11185" t="s">
        <v>26684</v>
      </c>
    </row>
    <row r="11186" spans="1:16">
      <c r="A11186" t="s">
        <v>24185</v>
      </c>
      <c r="B11186" t="s">
        <v>24186</v>
      </c>
      <c r="C11186" t="s">
        <v>26678</v>
      </c>
      <c r="D11186" t="s">
        <v>26679</v>
      </c>
      <c r="E11186" t="s">
        <v>20</v>
      </c>
      <c r="F11186" t="s">
        <v>4051</v>
      </c>
      <c r="G11186">
        <v>57006880</v>
      </c>
      <c r="H11186">
        <v>57006903</v>
      </c>
      <c r="I11186" t="s">
        <v>37</v>
      </c>
      <c r="J11186">
        <v>4</v>
      </c>
      <c r="K11186">
        <v>0</v>
      </c>
      <c r="L11186" t="s">
        <v>57</v>
      </c>
      <c r="M11186" t="s">
        <v>24</v>
      </c>
      <c r="N11186" t="s">
        <v>26685</v>
      </c>
      <c r="O11186" t="s">
        <v>26686</v>
      </c>
      <c r="P11186" t="s">
        <v>26687</v>
      </c>
    </row>
    <row r="11187" spans="1:16">
      <c r="A11187" t="s">
        <v>24185</v>
      </c>
      <c r="B11187" t="s">
        <v>24186</v>
      </c>
      <c r="C11187" t="s">
        <v>26688</v>
      </c>
      <c r="D11187" t="s">
        <v>26689</v>
      </c>
      <c r="E11187" t="s">
        <v>20</v>
      </c>
      <c r="F11187" t="s">
        <v>4051</v>
      </c>
      <c r="G11187">
        <v>57039762</v>
      </c>
      <c r="H11187">
        <v>57039782</v>
      </c>
      <c r="I11187" t="s">
        <v>37</v>
      </c>
      <c r="J11187">
        <v>6</v>
      </c>
      <c r="K11187">
        <v>0</v>
      </c>
      <c r="L11187" t="s">
        <v>30</v>
      </c>
      <c r="M11187" t="s">
        <v>24</v>
      </c>
      <c r="N11187" t="s">
        <v>24274</v>
      </c>
      <c r="O11187" t="s">
        <v>26690</v>
      </c>
      <c r="P11187" t="s">
        <v>26691</v>
      </c>
    </row>
    <row r="11188" spans="1:16">
      <c r="A11188" t="s">
        <v>24185</v>
      </c>
      <c r="B11188" t="s">
        <v>24186</v>
      </c>
      <c r="C11188" t="s">
        <v>11738</v>
      </c>
      <c r="D11188" t="s">
        <v>11739</v>
      </c>
      <c r="E11188" t="s">
        <v>20</v>
      </c>
      <c r="F11188" t="s">
        <v>4051</v>
      </c>
      <c r="G11188">
        <v>57109917</v>
      </c>
      <c r="H11188">
        <v>57109938</v>
      </c>
      <c r="I11188" t="s">
        <v>37</v>
      </c>
      <c r="J11188">
        <v>1</v>
      </c>
      <c r="K11188">
        <v>0</v>
      </c>
      <c r="L11188" t="s">
        <v>23</v>
      </c>
      <c r="M11188" t="s">
        <v>24</v>
      </c>
      <c r="N11188" t="s">
        <v>24189</v>
      </c>
      <c r="O11188" t="s">
        <v>7930</v>
      </c>
      <c r="P11188" t="s">
        <v>26692</v>
      </c>
    </row>
    <row r="11189" spans="1:16">
      <c r="A11189" t="s">
        <v>24185</v>
      </c>
      <c r="B11189" t="s">
        <v>24186</v>
      </c>
      <c r="C11189" t="s">
        <v>11738</v>
      </c>
      <c r="D11189" t="s">
        <v>11739</v>
      </c>
      <c r="E11189" t="s">
        <v>20</v>
      </c>
      <c r="F11189" t="s">
        <v>4051</v>
      </c>
      <c r="G11189">
        <v>57114466</v>
      </c>
      <c r="H11189">
        <v>57114489</v>
      </c>
      <c r="I11189" t="s">
        <v>37</v>
      </c>
      <c r="J11189">
        <v>2</v>
      </c>
      <c r="K11189">
        <v>0</v>
      </c>
      <c r="L11189" t="s">
        <v>23</v>
      </c>
      <c r="M11189" t="s">
        <v>24</v>
      </c>
      <c r="N11189" t="s">
        <v>26135</v>
      </c>
      <c r="O11189" t="s">
        <v>26693</v>
      </c>
      <c r="P11189" t="s">
        <v>26694</v>
      </c>
    </row>
    <row r="11190" spans="1:16">
      <c r="A11190" t="s">
        <v>24185</v>
      </c>
      <c r="B11190" t="s">
        <v>24186</v>
      </c>
      <c r="C11190" t="s">
        <v>16591</v>
      </c>
      <c r="D11190" t="s">
        <v>16592</v>
      </c>
      <c r="E11190" t="s">
        <v>20</v>
      </c>
      <c r="F11190" t="s">
        <v>4051</v>
      </c>
      <c r="G11190">
        <v>57454561</v>
      </c>
      <c r="H11190">
        <v>57454585</v>
      </c>
      <c r="I11190" t="s">
        <v>37</v>
      </c>
      <c r="J11190">
        <v>2</v>
      </c>
      <c r="K11190">
        <v>0</v>
      </c>
      <c r="L11190" t="s">
        <v>23</v>
      </c>
      <c r="M11190" t="s">
        <v>24</v>
      </c>
      <c r="N11190" t="s">
        <v>26008</v>
      </c>
      <c r="O11190" t="s">
        <v>26009</v>
      </c>
      <c r="P11190" t="s">
        <v>26695</v>
      </c>
    </row>
    <row r="11191" spans="1:16">
      <c r="A11191" t="s">
        <v>24185</v>
      </c>
      <c r="B11191" t="s">
        <v>24186</v>
      </c>
      <c r="C11191" t="s">
        <v>11742</v>
      </c>
      <c r="D11191" t="s">
        <v>11743</v>
      </c>
      <c r="E11191" t="s">
        <v>20</v>
      </c>
      <c r="F11191" t="s">
        <v>4051</v>
      </c>
      <c r="G11191">
        <v>57651871</v>
      </c>
      <c r="H11191">
        <v>57651895</v>
      </c>
      <c r="I11191" t="s">
        <v>37</v>
      </c>
      <c r="J11191">
        <v>2</v>
      </c>
      <c r="K11191">
        <v>0</v>
      </c>
      <c r="L11191" t="s">
        <v>57</v>
      </c>
      <c r="M11191" t="s">
        <v>24</v>
      </c>
      <c r="N11191" t="s">
        <v>25173</v>
      </c>
      <c r="O11191" t="s">
        <v>26696</v>
      </c>
      <c r="P11191" t="s">
        <v>26697</v>
      </c>
    </row>
    <row r="11192" spans="1:16">
      <c r="A11192" t="s">
        <v>24185</v>
      </c>
      <c r="B11192" t="s">
        <v>24186</v>
      </c>
      <c r="C11192" t="s">
        <v>7201</v>
      </c>
      <c r="D11192" t="s">
        <v>7202</v>
      </c>
      <c r="E11192" t="s">
        <v>20</v>
      </c>
      <c r="F11192" t="s">
        <v>4051</v>
      </c>
      <c r="G11192">
        <v>62919736</v>
      </c>
      <c r="H11192">
        <v>62919757</v>
      </c>
      <c r="I11192" t="s">
        <v>22</v>
      </c>
      <c r="J11192">
        <v>2</v>
      </c>
      <c r="K11192">
        <v>0</v>
      </c>
      <c r="L11192" t="s">
        <v>30</v>
      </c>
      <c r="M11192" t="s">
        <v>31</v>
      </c>
      <c r="N11192" t="s">
        <v>24289</v>
      </c>
      <c r="O11192" t="s">
        <v>7771</v>
      </c>
      <c r="P11192" t="s">
        <v>26698</v>
      </c>
    </row>
    <row r="11193" spans="1:16">
      <c r="A11193" t="s">
        <v>24185</v>
      </c>
      <c r="B11193" t="s">
        <v>24186</v>
      </c>
      <c r="C11193" t="s">
        <v>4236</v>
      </c>
      <c r="D11193" t="s">
        <v>4237</v>
      </c>
      <c r="E11193" t="s">
        <v>20</v>
      </c>
      <c r="F11193" t="s">
        <v>4051</v>
      </c>
      <c r="G11193">
        <v>64456886</v>
      </c>
      <c r="H11193">
        <v>64456905</v>
      </c>
      <c r="I11193" t="s">
        <v>22</v>
      </c>
      <c r="J11193">
        <v>3</v>
      </c>
      <c r="K11193">
        <v>0</v>
      </c>
      <c r="L11193" t="s">
        <v>57</v>
      </c>
      <c r="M11193" t="s">
        <v>31</v>
      </c>
      <c r="N11193" t="s">
        <v>24194</v>
      </c>
      <c r="O11193" t="s">
        <v>26699</v>
      </c>
      <c r="P11193" t="s">
        <v>26700</v>
      </c>
    </row>
    <row r="11194" spans="1:16">
      <c r="A11194" t="s">
        <v>24185</v>
      </c>
      <c r="B11194" t="s">
        <v>24186</v>
      </c>
      <c r="C11194" t="s">
        <v>11751</v>
      </c>
      <c r="D11194" t="s">
        <v>11752</v>
      </c>
      <c r="E11194" t="s">
        <v>20</v>
      </c>
      <c r="F11194" t="s">
        <v>4051</v>
      </c>
      <c r="G11194">
        <v>64588223</v>
      </c>
      <c r="H11194">
        <v>64588244</v>
      </c>
      <c r="I11194" t="s">
        <v>37</v>
      </c>
      <c r="J11194">
        <v>2</v>
      </c>
      <c r="K11194">
        <v>0</v>
      </c>
      <c r="L11194" t="s">
        <v>30</v>
      </c>
      <c r="M11194" t="s">
        <v>31</v>
      </c>
      <c r="N11194" t="s">
        <v>24199</v>
      </c>
      <c r="O11194" t="s">
        <v>7740</v>
      </c>
      <c r="P11194" t="s">
        <v>26701</v>
      </c>
    </row>
    <row r="11195" spans="1:16">
      <c r="A11195" t="s">
        <v>24185</v>
      </c>
      <c r="B11195" t="s">
        <v>24186</v>
      </c>
      <c r="C11195" t="s">
        <v>7211</v>
      </c>
      <c r="D11195" t="s">
        <v>7212</v>
      </c>
      <c r="E11195" t="s">
        <v>20</v>
      </c>
      <c r="F11195" t="s">
        <v>4051</v>
      </c>
      <c r="G11195">
        <v>68055150</v>
      </c>
      <c r="H11195">
        <v>68055171</v>
      </c>
      <c r="I11195" t="s">
        <v>22</v>
      </c>
      <c r="J11195">
        <v>2</v>
      </c>
      <c r="K11195">
        <v>0</v>
      </c>
      <c r="L11195" t="s">
        <v>90</v>
      </c>
      <c r="M11195" t="s">
        <v>31</v>
      </c>
      <c r="N11195" t="s">
        <v>24189</v>
      </c>
      <c r="O11195" t="s">
        <v>24432</v>
      </c>
      <c r="P11195" t="s">
        <v>26702</v>
      </c>
    </row>
    <row r="11196" spans="1:16">
      <c r="A11196" t="s">
        <v>24185</v>
      </c>
      <c r="B11196" t="s">
        <v>24186</v>
      </c>
      <c r="C11196" t="s">
        <v>4248</v>
      </c>
      <c r="D11196" t="s">
        <v>4249</v>
      </c>
      <c r="E11196" t="s">
        <v>20</v>
      </c>
      <c r="F11196" t="s">
        <v>4051</v>
      </c>
      <c r="G11196">
        <v>69969434</v>
      </c>
      <c r="H11196">
        <v>69969455</v>
      </c>
      <c r="I11196" t="s">
        <v>22</v>
      </c>
      <c r="J11196">
        <v>13</v>
      </c>
      <c r="K11196">
        <v>0</v>
      </c>
      <c r="L11196" t="s">
        <v>57</v>
      </c>
      <c r="M11196" t="s">
        <v>31</v>
      </c>
      <c r="N11196" t="s">
        <v>24238</v>
      </c>
      <c r="O11196" t="s">
        <v>7990</v>
      </c>
      <c r="P11196" t="s">
        <v>26703</v>
      </c>
    </row>
    <row r="11197" spans="1:16">
      <c r="A11197" t="s">
        <v>24185</v>
      </c>
      <c r="B11197" t="s">
        <v>24186</v>
      </c>
      <c r="C11197" t="s">
        <v>11772</v>
      </c>
      <c r="D11197" t="s">
        <v>11773</v>
      </c>
      <c r="E11197" t="s">
        <v>20</v>
      </c>
      <c r="F11197" t="s">
        <v>4051</v>
      </c>
      <c r="G11197">
        <v>76423799</v>
      </c>
      <c r="H11197">
        <v>76423820</v>
      </c>
      <c r="I11197" t="s">
        <v>37</v>
      </c>
      <c r="J11197">
        <v>8</v>
      </c>
      <c r="K11197">
        <v>0</v>
      </c>
      <c r="L11197" t="s">
        <v>57</v>
      </c>
      <c r="M11197" t="s">
        <v>24</v>
      </c>
      <c r="N11197" t="s">
        <v>24248</v>
      </c>
      <c r="O11197" t="s">
        <v>26704</v>
      </c>
      <c r="P11197" t="s">
        <v>26705</v>
      </c>
    </row>
    <row r="11198" spans="1:16">
      <c r="A11198" t="s">
        <v>24185</v>
      </c>
      <c r="B11198" t="s">
        <v>24186</v>
      </c>
      <c r="C11198" t="s">
        <v>26706</v>
      </c>
      <c r="D11198" t="s">
        <v>26707</v>
      </c>
      <c r="E11198" t="s">
        <v>20</v>
      </c>
      <c r="F11198" t="s">
        <v>4051</v>
      </c>
      <c r="G11198">
        <v>83251123</v>
      </c>
      <c r="H11198">
        <v>83251144</v>
      </c>
      <c r="I11198" t="s">
        <v>22</v>
      </c>
      <c r="J11198">
        <v>2</v>
      </c>
      <c r="K11198">
        <v>0</v>
      </c>
      <c r="L11198" t="s">
        <v>57</v>
      </c>
      <c r="M11198" t="s">
        <v>24</v>
      </c>
      <c r="N11198" t="s">
        <v>24199</v>
      </c>
      <c r="O11198" t="s">
        <v>7740</v>
      </c>
      <c r="P11198" t="s">
        <v>26708</v>
      </c>
    </row>
    <row r="11199" spans="1:16">
      <c r="A11199" t="s">
        <v>24185</v>
      </c>
      <c r="B11199" t="s">
        <v>24186</v>
      </c>
      <c r="C11199" t="s">
        <v>11824</v>
      </c>
      <c r="D11199" t="s">
        <v>11825</v>
      </c>
      <c r="E11199" t="s">
        <v>20</v>
      </c>
      <c r="F11199" t="s">
        <v>4051</v>
      </c>
      <c r="G11199">
        <v>101685760</v>
      </c>
      <c r="H11199">
        <v>101685781</v>
      </c>
      <c r="I11199" t="s">
        <v>22</v>
      </c>
      <c r="J11199">
        <v>2</v>
      </c>
      <c r="K11199">
        <v>0</v>
      </c>
      <c r="L11199" t="s">
        <v>57</v>
      </c>
      <c r="M11199" t="s">
        <v>24</v>
      </c>
      <c r="N11199" t="s">
        <v>24274</v>
      </c>
      <c r="O11199" t="s">
        <v>24483</v>
      </c>
      <c r="P11199" t="s">
        <v>26709</v>
      </c>
    </row>
    <row r="11200" spans="1:16">
      <c r="A11200" t="s">
        <v>24185</v>
      </c>
      <c r="B11200" t="s">
        <v>24186</v>
      </c>
      <c r="C11200" t="s">
        <v>16645</v>
      </c>
      <c r="D11200" t="s">
        <v>16646</v>
      </c>
      <c r="E11200" t="s">
        <v>20</v>
      </c>
      <c r="F11200" t="s">
        <v>4051</v>
      </c>
      <c r="G11200">
        <v>102302063</v>
      </c>
      <c r="H11200">
        <v>102302084</v>
      </c>
      <c r="I11200" t="s">
        <v>22</v>
      </c>
      <c r="J11200">
        <v>4</v>
      </c>
      <c r="K11200">
        <v>0</v>
      </c>
      <c r="L11200" t="s">
        <v>57</v>
      </c>
      <c r="M11200" t="s">
        <v>24</v>
      </c>
      <c r="N11200" t="s">
        <v>24248</v>
      </c>
      <c r="O11200" t="s">
        <v>26710</v>
      </c>
      <c r="P11200" t="s">
        <v>26711</v>
      </c>
    </row>
    <row r="11201" spans="1:16">
      <c r="A11201" t="s">
        <v>24185</v>
      </c>
      <c r="B11201" t="s">
        <v>24186</v>
      </c>
      <c r="C11201" t="s">
        <v>26712</v>
      </c>
      <c r="D11201" t="s">
        <v>26713</v>
      </c>
      <c r="E11201" t="s">
        <v>20</v>
      </c>
      <c r="F11201" t="s">
        <v>4051</v>
      </c>
      <c r="G11201">
        <v>102302063</v>
      </c>
      <c r="H11201">
        <v>102302084</v>
      </c>
      <c r="I11201" t="s">
        <v>22</v>
      </c>
      <c r="J11201">
        <v>4</v>
      </c>
      <c r="K11201">
        <v>0</v>
      </c>
      <c r="L11201" t="s">
        <v>57</v>
      </c>
      <c r="M11201" t="s">
        <v>24</v>
      </c>
      <c r="N11201" t="s">
        <v>24248</v>
      </c>
      <c r="O11201" t="s">
        <v>26710</v>
      </c>
      <c r="P11201" t="s">
        <v>26711</v>
      </c>
    </row>
    <row r="11202" spans="1:16">
      <c r="A11202" t="s">
        <v>24185</v>
      </c>
      <c r="B11202" t="s">
        <v>24186</v>
      </c>
      <c r="C11202" t="s">
        <v>16645</v>
      </c>
      <c r="D11202" t="s">
        <v>16646</v>
      </c>
      <c r="E11202" t="s">
        <v>20</v>
      </c>
      <c r="F11202" t="s">
        <v>4051</v>
      </c>
      <c r="G11202">
        <v>102315038</v>
      </c>
      <c r="H11202">
        <v>102315059</v>
      </c>
      <c r="I11202" t="s">
        <v>22</v>
      </c>
      <c r="J11202">
        <v>9</v>
      </c>
      <c r="K11202">
        <v>0</v>
      </c>
      <c r="L11202" t="s">
        <v>57</v>
      </c>
      <c r="M11202" t="s">
        <v>31</v>
      </c>
      <c r="N11202" t="s">
        <v>24194</v>
      </c>
      <c r="O11202" t="s">
        <v>17155</v>
      </c>
      <c r="P11202" t="s">
        <v>26714</v>
      </c>
    </row>
    <row r="11203" spans="1:16">
      <c r="A11203" t="s">
        <v>24185</v>
      </c>
      <c r="B11203" t="s">
        <v>24186</v>
      </c>
      <c r="C11203" t="s">
        <v>26715</v>
      </c>
      <c r="D11203" t="s">
        <v>26716</v>
      </c>
      <c r="E11203" t="s">
        <v>20</v>
      </c>
      <c r="F11203" t="s">
        <v>4051</v>
      </c>
      <c r="G11203">
        <v>102542011</v>
      </c>
      <c r="H11203">
        <v>102542031</v>
      </c>
      <c r="I11203" t="s">
        <v>22</v>
      </c>
      <c r="J11203">
        <v>1</v>
      </c>
      <c r="K11203">
        <v>0</v>
      </c>
      <c r="L11203" t="s">
        <v>30</v>
      </c>
      <c r="M11203" t="s">
        <v>24</v>
      </c>
      <c r="N11203" t="s">
        <v>24395</v>
      </c>
      <c r="O11203" t="s">
        <v>26717</v>
      </c>
      <c r="P11203" t="s">
        <v>26718</v>
      </c>
    </row>
    <row r="11204" spans="1:16">
      <c r="A11204" t="s">
        <v>24185</v>
      </c>
      <c r="B11204" t="s">
        <v>24186</v>
      </c>
      <c r="C11204" t="s">
        <v>26719</v>
      </c>
      <c r="D11204" t="s">
        <v>26720</v>
      </c>
      <c r="E11204" t="s">
        <v>20</v>
      </c>
      <c r="F11204" t="s">
        <v>4051</v>
      </c>
      <c r="G11204">
        <v>102542011</v>
      </c>
      <c r="H11204">
        <v>102542031</v>
      </c>
      <c r="I11204" t="s">
        <v>22</v>
      </c>
      <c r="J11204">
        <v>1</v>
      </c>
      <c r="K11204">
        <v>0</v>
      </c>
      <c r="L11204" t="s">
        <v>30</v>
      </c>
      <c r="M11204" t="s">
        <v>24</v>
      </c>
      <c r="N11204" t="s">
        <v>24395</v>
      </c>
      <c r="O11204" t="s">
        <v>26717</v>
      </c>
      <c r="P11204" t="s">
        <v>26718</v>
      </c>
    </row>
    <row r="11205" spans="1:16">
      <c r="A11205" t="s">
        <v>24185</v>
      </c>
      <c r="B11205" t="s">
        <v>24186</v>
      </c>
      <c r="C11205" t="s">
        <v>26721</v>
      </c>
      <c r="D11205" t="s">
        <v>26722</v>
      </c>
      <c r="E11205" t="s">
        <v>20</v>
      </c>
      <c r="F11205" t="s">
        <v>4051</v>
      </c>
      <c r="G11205">
        <v>104350462</v>
      </c>
      <c r="H11205">
        <v>104350483</v>
      </c>
      <c r="I11205" t="s">
        <v>37</v>
      </c>
      <c r="J11205">
        <v>1</v>
      </c>
      <c r="K11205">
        <v>1</v>
      </c>
      <c r="L11205" t="s">
        <v>30</v>
      </c>
      <c r="M11205" t="s">
        <v>24</v>
      </c>
      <c r="N11205" t="s">
        <v>24199</v>
      </c>
      <c r="O11205" t="s">
        <v>7740</v>
      </c>
      <c r="P11205" t="s">
        <v>26723</v>
      </c>
    </row>
    <row r="11206" spans="1:16">
      <c r="A11206" t="s">
        <v>24185</v>
      </c>
      <c r="B11206" t="s">
        <v>24186</v>
      </c>
      <c r="C11206" t="s">
        <v>26724</v>
      </c>
      <c r="D11206" t="s">
        <v>26725</v>
      </c>
      <c r="E11206" t="s">
        <v>20</v>
      </c>
      <c r="F11206" t="s">
        <v>4051</v>
      </c>
      <c r="G11206">
        <v>104742440</v>
      </c>
      <c r="H11206">
        <v>104742461</v>
      </c>
      <c r="I11206" t="s">
        <v>22</v>
      </c>
      <c r="J11206">
        <v>6</v>
      </c>
      <c r="K11206">
        <v>0</v>
      </c>
      <c r="L11206" t="s">
        <v>57</v>
      </c>
      <c r="M11206" t="s">
        <v>31</v>
      </c>
      <c r="N11206" t="s">
        <v>24211</v>
      </c>
      <c r="O11206" t="s">
        <v>13008</v>
      </c>
      <c r="P11206" t="s">
        <v>26726</v>
      </c>
    </row>
    <row r="11207" spans="1:16">
      <c r="A11207" t="s">
        <v>24185</v>
      </c>
      <c r="B11207" t="s">
        <v>24186</v>
      </c>
      <c r="C11207" t="s">
        <v>26724</v>
      </c>
      <c r="D11207" t="s">
        <v>26725</v>
      </c>
      <c r="E11207" t="s">
        <v>20</v>
      </c>
      <c r="F11207" t="s">
        <v>4051</v>
      </c>
      <c r="G11207">
        <v>104743799</v>
      </c>
      <c r="H11207">
        <v>104743820</v>
      </c>
      <c r="I11207" t="s">
        <v>22</v>
      </c>
      <c r="J11207">
        <v>8</v>
      </c>
      <c r="K11207">
        <v>0</v>
      </c>
      <c r="L11207" t="s">
        <v>57</v>
      </c>
      <c r="M11207" t="s">
        <v>24</v>
      </c>
      <c r="N11207" t="s">
        <v>24248</v>
      </c>
      <c r="O11207" t="s">
        <v>26727</v>
      </c>
      <c r="P11207" t="s">
        <v>26728</v>
      </c>
    </row>
    <row r="11208" spans="1:16">
      <c r="A11208" t="s">
        <v>24185</v>
      </c>
      <c r="B11208" t="s">
        <v>24186</v>
      </c>
      <c r="C11208" t="s">
        <v>26729</v>
      </c>
      <c r="D11208" t="s">
        <v>26730</v>
      </c>
      <c r="E11208" t="s">
        <v>20</v>
      </c>
      <c r="F11208" t="s">
        <v>4051</v>
      </c>
      <c r="G11208">
        <v>105154047</v>
      </c>
      <c r="H11208">
        <v>105154068</v>
      </c>
      <c r="I11208" t="s">
        <v>22</v>
      </c>
      <c r="J11208">
        <v>1</v>
      </c>
      <c r="K11208">
        <v>0</v>
      </c>
      <c r="L11208" t="s">
        <v>23</v>
      </c>
      <c r="M11208" t="s">
        <v>24</v>
      </c>
      <c r="N11208" t="s">
        <v>24248</v>
      </c>
      <c r="O11208" t="s">
        <v>26731</v>
      </c>
      <c r="P11208" t="s">
        <v>26732</v>
      </c>
    </row>
    <row r="11209" spans="1:16">
      <c r="A11209" t="s">
        <v>24185</v>
      </c>
      <c r="B11209" t="s">
        <v>24186</v>
      </c>
      <c r="C11209" t="s">
        <v>4281</v>
      </c>
      <c r="D11209" t="s">
        <v>4282</v>
      </c>
      <c r="E11209" t="s">
        <v>20</v>
      </c>
      <c r="F11209" t="s">
        <v>4051</v>
      </c>
      <c r="G11209">
        <v>107236382</v>
      </c>
      <c r="H11209">
        <v>107236403</v>
      </c>
      <c r="I11209" t="s">
        <v>22</v>
      </c>
      <c r="J11209">
        <v>1</v>
      </c>
      <c r="K11209">
        <v>0</v>
      </c>
      <c r="L11209" t="s">
        <v>23</v>
      </c>
      <c r="M11209" t="s">
        <v>24</v>
      </c>
      <c r="N11209" t="s">
        <v>24235</v>
      </c>
      <c r="O11209" t="s">
        <v>26733</v>
      </c>
      <c r="P11209" t="s">
        <v>26734</v>
      </c>
    </row>
    <row r="11210" spans="1:16">
      <c r="A11210" t="s">
        <v>24185</v>
      </c>
      <c r="B11210" t="s">
        <v>24186</v>
      </c>
      <c r="C11210" t="s">
        <v>21940</v>
      </c>
      <c r="D11210" t="s">
        <v>21941</v>
      </c>
      <c r="E11210" t="s">
        <v>20</v>
      </c>
      <c r="F11210" t="s">
        <v>4051</v>
      </c>
      <c r="G11210">
        <v>108150664</v>
      </c>
      <c r="H11210">
        <v>108150685</v>
      </c>
      <c r="I11210" t="s">
        <v>37</v>
      </c>
      <c r="J11210">
        <v>2</v>
      </c>
      <c r="K11210">
        <v>0</v>
      </c>
      <c r="L11210" t="s">
        <v>90</v>
      </c>
      <c r="M11210" t="s">
        <v>31</v>
      </c>
      <c r="N11210" t="s">
        <v>24189</v>
      </c>
      <c r="O11210" t="s">
        <v>26735</v>
      </c>
      <c r="P11210" t="s">
        <v>26736</v>
      </c>
    </row>
    <row r="11211" spans="1:16">
      <c r="A11211" t="s">
        <v>24185</v>
      </c>
      <c r="B11211" t="s">
        <v>24186</v>
      </c>
      <c r="C11211" t="s">
        <v>21957</v>
      </c>
      <c r="D11211" t="s">
        <v>21958</v>
      </c>
      <c r="E11211" t="s">
        <v>20</v>
      </c>
      <c r="F11211" t="s">
        <v>4051</v>
      </c>
      <c r="G11211">
        <v>111078203</v>
      </c>
      <c r="H11211">
        <v>111078225</v>
      </c>
      <c r="I11211" t="s">
        <v>22</v>
      </c>
      <c r="J11211">
        <v>1</v>
      </c>
      <c r="K11211">
        <v>0</v>
      </c>
      <c r="L11211" t="s">
        <v>23</v>
      </c>
      <c r="M11211" t="s">
        <v>24</v>
      </c>
      <c r="N11211" t="s">
        <v>25941</v>
      </c>
      <c r="O11211" t="s">
        <v>5353</v>
      </c>
      <c r="P11211" t="s">
        <v>26737</v>
      </c>
    </row>
    <row r="11212" spans="1:16">
      <c r="A11212" t="s">
        <v>24185</v>
      </c>
      <c r="B11212" t="s">
        <v>24186</v>
      </c>
      <c r="C11212" t="s">
        <v>21961</v>
      </c>
      <c r="D11212" t="s">
        <v>21962</v>
      </c>
      <c r="E11212" t="s">
        <v>20</v>
      </c>
      <c r="F11212" t="s">
        <v>4051</v>
      </c>
      <c r="G11212">
        <v>111891518</v>
      </c>
      <c r="H11212">
        <v>111891541</v>
      </c>
      <c r="I11212" t="s">
        <v>37</v>
      </c>
      <c r="J11212">
        <v>3</v>
      </c>
      <c r="K11212">
        <v>0</v>
      </c>
      <c r="L11212" t="s">
        <v>57</v>
      </c>
      <c r="M11212" t="s">
        <v>24</v>
      </c>
      <c r="N11212" t="s">
        <v>25049</v>
      </c>
      <c r="O11212" t="s">
        <v>26738</v>
      </c>
      <c r="P11212" t="s">
        <v>26739</v>
      </c>
    </row>
    <row r="11213" spans="1:16">
      <c r="A11213" t="s">
        <v>24185</v>
      </c>
      <c r="B11213" t="s">
        <v>24186</v>
      </c>
      <c r="C11213" t="s">
        <v>21961</v>
      </c>
      <c r="D11213" t="s">
        <v>21962</v>
      </c>
      <c r="E11213" t="s">
        <v>20</v>
      </c>
      <c r="F11213" t="s">
        <v>4051</v>
      </c>
      <c r="G11213">
        <v>111908363</v>
      </c>
      <c r="H11213">
        <v>111908385</v>
      </c>
      <c r="I11213" t="s">
        <v>37</v>
      </c>
      <c r="J11213">
        <v>6</v>
      </c>
      <c r="K11213">
        <v>0</v>
      </c>
      <c r="L11213" t="s">
        <v>196</v>
      </c>
      <c r="M11213" t="s">
        <v>31</v>
      </c>
      <c r="N11213" t="s">
        <v>26740</v>
      </c>
      <c r="O11213" t="s">
        <v>26741</v>
      </c>
      <c r="P11213" t="s">
        <v>26742</v>
      </c>
    </row>
    <row r="11214" spans="1:16">
      <c r="A11214" t="s">
        <v>24185</v>
      </c>
      <c r="B11214" t="s">
        <v>24186</v>
      </c>
      <c r="C11214" t="s">
        <v>4295</v>
      </c>
      <c r="D11214" t="s">
        <v>4296</v>
      </c>
      <c r="E11214" t="s">
        <v>20</v>
      </c>
      <c r="F11214" t="s">
        <v>4051</v>
      </c>
      <c r="G11214">
        <v>112686230</v>
      </c>
      <c r="H11214">
        <v>112686252</v>
      </c>
      <c r="I11214" t="s">
        <v>37</v>
      </c>
      <c r="J11214">
        <v>1</v>
      </c>
      <c r="K11214">
        <v>0</v>
      </c>
      <c r="L11214" t="s">
        <v>30</v>
      </c>
      <c r="M11214" t="s">
        <v>24</v>
      </c>
      <c r="N11214" t="s">
        <v>25764</v>
      </c>
      <c r="O11214" t="s">
        <v>26743</v>
      </c>
      <c r="P11214" t="s">
        <v>26744</v>
      </c>
    </row>
    <row r="11215" spans="1:16">
      <c r="A11215" t="s">
        <v>24185</v>
      </c>
      <c r="B11215" t="s">
        <v>24186</v>
      </c>
      <c r="C11215" t="s">
        <v>4304</v>
      </c>
      <c r="D11215" t="s">
        <v>4305</v>
      </c>
      <c r="E11215" t="s">
        <v>20</v>
      </c>
      <c r="F11215" t="s">
        <v>4051</v>
      </c>
      <c r="G11215">
        <v>116664622</v>
      </c>
      <c r="H11215">
        <v>116664647</v>
      </c>
      <c r="I11215" t="s">
        <v>37</v>
      </c>
      <c r="J11215">
        <v>1</v>
      </c>
      <c r="K11215">
        <v>0</v>
      </c>
      <c r="L11215" t="s">
        <v>30</v>
      </c>
      <c r="M11215" t="s">
        <v>24</v>
      </c>
      <c r="N11215" t="s">
        <v>24739</v>
      </c>
      <c r="O11215" t="s">
        <v>26745</v>
      </c>
      <c r="P11215" t="s">
        <v>26746</v>
      </c>
    </row>
    <row r="11216" spans="1:16">
      <c r="A11216" t="s">
        <v>24185</v>
      </c>
      <c r="B11216" t="s">
        <v>24186</v>
      </c>
      <c r="C11216" t="s">
        <v>26747</v>
      </c>
      <c r="D11216" t="s">
        <v>26748</v>
      </c>
      <c r="E11216" t="s">
        <v>20</v>
      </c>
      <c r="F11216" t="s">
        <v>4051</v>
      </c>
      <c r="G11216">
        <v>120941444</v>
      </c>
      <c r="H11216">
        <v>120941465</v>
      </c>
      <c r="I11216" t="s">
        <v>37</v>
      </c>
      <c r="J11216">
        <v>1</v>
      </c>
      <c r="K11216">
        <v>0</v>
      </c>
      <c r="L11216" t="s">
        <v>23</v>
      </c>
      <c r="M11216" t="s">
        <v>31</v>
      </c>
      <c r="N11216" t="s">
        <v>24194</v>
      </c>
      <c r="O11216" t="s">
        <v>15871</v>
      </c>
      <c r="P11216" t="s">
        <v>26749</v>
      </c>
    </row>
    <row r="11217" spans="1:16">
      <c r="A11217" t="s">
        <v>24185</v>
      </c>
      <c r="B11217" t="s">
        <v>24186</v>
      </c>
      <c r="C11217" t="s">
        <v>11885</v>
      </c>
      <c r="D11217" t="s">
        <v>11886</v>
      </c>
      <c r="E11217" t="s">
        <v>20</v>
      </c>
      <c r="F11217" t="s">
        <v>4051</v>
      </c>
      <c r="G11217">
        <v>121160473</v>
      </c>
      <c r="H11217">
        <v>121160493</v>
      </c>
      <c r="I11217" t="s">
        <v>22</v>
      </c>
      <c r="J11217">
        <v>1</v>
      </c>
      <c r="K11217">
        <v>0</v>
      </c>
      <c r="L11217" t="s">
        <v>30</v>
      </c>
      <c r="M11217" t="s">
        <v>24</v>
      </c>
      <c r="N11217" t="s">
        <v>24189</v>
      </c>
      <c r="O11217" t="s">
        <v>26735</v>
      </c>
      <c r="P11217" t="s">
        <v>26750</v>
      </c>
    </row>
    <row r="11218" spans="1:16">
      <c r="A11218" t="s">
        <v>24185</v>
      </c>
      <c r="B11218" t="s">
        <v>24186</v>
      </c>
      <c r="C11218" t="s">
        <v>11893</v>
      </c>
      <c r="D11218" t="s">
        <v>11894</v>
      </c>
      <c r="E11218" t="s">
        <v>20</v>
      </c>
      <c r="F11218" t="s">
        <v>4051</v>
      </c>
      <c r="G11218">
        <v>121773463</v>
      </c>
      <c r="H11218">
        <v>121773483</v>
      </c>
      <c r="I11218" t="s">
        <v>37</v>
      </c>
      <c r="J11218">
        <v>1</v>
      </c>
      <c r="K11218">
        <v>0</v>
      </c>
      <c r="L11218" t="s">
        <v>30</v>
      </c>
      <c r="M11218" t="s">
        <v>24</v>
      </c>
      <c r="N11218" t="s">
        <v>24248</v>
      </c>
      <c r="O11218" t="s">
        <v>26097</v>
      </c>
      <c r="P11218" t="s">
        <v>26751</v>
      </c>
    </row>
    <row r="11219" spans="1:16">
      <c r="A11219" t="s">
        <v>24185</v>
      </c>
      <c r="B11219" t="s">
        <v>24186</v>
      </c>
      <c r="C11219" t="s">
        <v>11900</v>
      </c>
      <c r="D11219" t="s">
        <v>11901</v>
      </c>
      <c r="E11219" t="s">
        <v>20</v>
      </c>
      <c r="F11219" t="s">
        <v>4051</v>
      </c>
      <c r="G11219">
        <v>123036006</v>
      </c>
      <c r="H11219">
        <v>123036026</v>
      </c>
      <c r="I11219" t="s">
        <v>22</v>
      </c>
      <c r="J11219">
        <v>1</v>
      </c>
      <c r="K11219">
        <v>0</v>
      </c>
      <c r="L11219" t="s">
        <v>30</v>
      </c>
      <c r="M11219" t="s">
        <v>24</v>
      </c>
      <c r="N11219" t="s">
        <v>24194</v>
      </c>
      <c r="O11219" t="s">
        <v>14381</v>
      </c>
      <c r="P11219" t="s">
        <v>26752</v>
      </c>
    </row>
    <row r="11220" spans="1:16">
      <c r="A11220" t="s">
        <v>24185</v>
      </c>
      <c r="B11220" t="s">
        <v>24186</v>
      </c>
      <c r="C11220" t="s">
        <v>11900</v>
      </c>
      <c r="D11220" t="s">
        <v>11901</v>
      </c>
      <c r="E11220" t="s">
        <v>20</v>
      </c>
      <c r="F11220" t="s">
        <v>4051</v>
      </c>
      <c r="G11220">
        <v>123054277</v>
      </c>
      <c r="H11220">
        <v>123054299</v>
      </c>
      <c r="I11220" t="s">
        <v>22</v>
      </c>
      <c r="J11220">
        <v>3</v>
      </c>
      <c r="K11220">
        <v>0</v>
      </c>
      <c r="L11220" t="s">
        <v>57</v>
      </c>
      <c r="M11220" t="s">
        <v>24</v>
      </c>
      <c r="N11220" t="s">
        <v>24187</v>
      </c>
      <c r="O11220" t="s">
        <v>8778</v>
      </c>
      <c r="P11220" t="s">
        <v>26753</v>
      </c>
    </row>
    <row r="11221" spans="1:16">
      <c r="A11221" t="s">
        <v>24185</v>
      </c>
      <c r="B11221" t="s">
        <v>24186</v>
      </c>
      <c r="C11221" t="s">
        <v>11900</v>
      </c>
      <c r="D11221" t="s">
        <v>11901</v>
      </c>
      <c r="E11221" t="s">
        <v>20</v>
      </c>
      <c r="F11221" t="s">
        <v>4051</v>
      </c>
      <c r="G11221">
        <v>123089556</v>
      </c>
      <c r="H11221">
        <v>123089577</v>
      </c>
      <c r="I11221" t="s">
        <v>22</v>
      </c>
      <c r="J11221">
        <v>1</v>
      </c>
      <c r="K11221">
        <v>0</v>
      </c>
      <c r="L11221" t="s">
        <v>30</v>
      </c>
      <c r="M11221" t="s">
        <v>24</v>
      </c>
      <c r="N11221" t="s">
        <v>24225</v>
      </c>
      <c r="O11221" t="s">
        <v>26754</v>
      </c>
      <c r="P11221" t="s">
        <v>26755</v>
      </c>
    </row>
    <row r="11222" spans="1:16">
      <c r="A11222" t="s">
        <v>24185</v>
      </c>
      <c r="B11222" t="s">
        <v>24186</v>
      </c>
      <c r="C11222" t="s">
        <v>11904</v>
      </c>
      <c r="D11222" t="s">
        <v>11905</v>
      </c>
      <c r="E11222" t="s">
        <v>20</v>
      </c>
      <c r="F11222" t="s">
        <v>4051</v>
      </c>
      <c r="G11222">
        <v>123774312</v>
      </c>
      <c r="H11222">
        <v>123774335</v>
      </c>
      <c r="I11222" t="s">
        <v>37</v>
      </c>
      <c r="J11222">
        <v>4</v>
      </c>
      <c r="K11222">
        <v>0</v>
      </c>
      <c r="L11222" t="s">
        <v>57</v>
      </c>
      <c r="M11222" t="s">
        <v>31</v>
      </c>
      <c r="N11222" t="s">
        <v>25049</v>
      </c>
      <c r="O11222" t="s">
        <v>26738</v>
      </c>
      <c r="P11222" t="s">
        <v>26756</v>
      </c>
    </row>
    <row r="11223" spans="1:16">
      <c r="A11223" t="s">
        <v>24185</v>
      </c>
      <c r="B11223" t="s">
        <v>24186</v>
      </c>
      <c r="C11223" t="s">
        <v>11904</v>
      </c>
      <c r="D11223" t="s">
        <v>11905</v>
      </c>
      <c r="E11223" t="s">
        <v>20</v>
      </c>
      <c r="F11223" t="s">
        <v>4051</v>
      </c>
      <c r="G11223">
        <v>123774736</v>
      </c>
      <c r="H11223">
        <v>123774758</v>
      </c>
      <c r="I11223" t="s">
        <v>37</v>
      </c>
      <c r="J11223">
        <v>2</v>
      </c>
      <c r="K11223">
        <v>0</v>
      </c>
      <c r="L11223" t="s">
        <v>30</v>
      </c>
      <c r="M11223" t="s">
        <v>24</v>
      </c>
      <c r="N11223" t="s">
        <v>24746</v>
      </c>
      <c r="O11223" t="s">
        <v>26757</v>
      </c>
      <c r="P11223" t="s">
        <v>26758</v>
      </c>
    </row>
    <row r="11224" spans="1:16">
      <c r="A11224" t="s">
        <v>24185</v>
      </c>
      <c r="B11224" t="s">
        <v>24186</v>
      </c>
      <c r="C11224" t="s">
        <v>11904</v>
      </c>
      <c r="D11224" t="s">
        <v>11905</v>
      </c>
      <c r="E11224" t="s">
        <v>20</v>
      </c>
      <c r="F11224" t="s">
        <v>4051</v>
      </c>
      <c r="G11224">
        <v>123780531</v>
      </c>
      <c r="H11224">
        <v>123780555</v>
      </c>
      <c r="I11224" t="s">
        <v>37</v>
      </c>
      <c r="J11224">
        <v>4</v>
      </c>
      <c r="K11224">
        <v>0</v>
      </c>
      <c r="L11224" t="s">
        <v>87</v>
      </c>
      <c r="M11224" t="s">
        <v>31</v>
      </c>
      <c r="N11224" t="s">
        <v>24624</v>
      </c>
      <c r="O11224" t="s">
        <v>26759</v>
      </c>
      <c r="P11224" t="s">
        <v>26760</v>
      </c>
    </row>
    <row r="11225" spans="1:16">
      <c r="A11225" t="s">
        <v>24185</v>
      </c>
      <c r="B11225" t="s">
        <v>24186</v>
      </c>
      <c r="C11225" t="s">
        <v>11904</v>
      </c>
      <c r="D11225" t="s">
        <v>11905</v>
      </c>
      <c r="E11225" t="s">
        <v>20</v>
      </c>
      <c r="F11225" t="s">
        <v>4051</v>
      </c>
      <c r="G11225">
        <v>123829950</v>
      </c>
      <c r="H11225">
        <v>123829971</v>
      </c>
      <c r="I11225" t="s">
        <v>37</v>
      </c>
      <c r="J11225">
        <v>11</v>
      </c>
      <c r="K11225">
        <v>0</v>
      </c>
      <c r="L11225" t="s">
        <v>57</v>
      </c>
      <c r="M11225" t="s">
        <v>31</v>
      </c>
      <c r="N11225" t="s">
        <v>24251</v>
      </c>
      <c r="O11225" t="s">
        <v>26761</v>
      </c>
      <c r="P11225" t="s">
        <v>26762</v>
      </c>
    </row>
    <row r="11226" spans="1:16">
      <c r="A11226" t="s">
        <v>24185</v>
      </c>
      <c r="B11226" t="s">
        <v>24186</v>
      </c>
      <c r="C11226" t="s">
        <v>11909</v>
      </c>
      <c r="D11226" t="s">
        <v>11905</v>
      </c>
      <c r="E11226" t="s">
        <v>20</v>
      </c>
      <c r="F11226" t="s">
        <v>4051</v>
      </c>
      <c r="G11226">
        <v>123829950</v>
      </c>
      <c r="H11226">
        <v>123829971</v>
      </c>
      <c r="I11226" t="s">
        <v>37</v>
      </c>
      <c r="J11226">
        <v>11</v>
      </c>
      <c r="K11226">
        <v>0</v>
      </c>
      <c r="L11226" t="s">
        <v>57</v>
      </c>
      <c r="M11226" t="s">
        <v>31</v>
      </c>
      <c r="N11226" t="s">
        <v>24251</v>
      </c>
      <c r="O11226" t="s">
        <v>26761</v>
      </c>
      <c r="P11226" t="s">
        <v>26762</v>
      </c>
    </row>
    <row r="11227" spans="1:16">
      <c r="A11227" t="s">
        <v>24185</v>
      </c>
      <c r="B11227" t="s">
        <v>24186</v>
      </c>
      <c r="C11227" t="s">
        <v>26763</v>
      </c>
      <c r="D11227" t="s">
        <v>26764</v>
      </c>
      <c r="E11227" t="s">
        <v>20</v>
      </c>
      <c r="F11227" t="s">
        <v>4051</v>
      </c>
      <c r="G11227">
        <v>125609448</v>
      </c>
      <c r="H11227">
        <v>125609465</v>
      </c>
      <c r="I11227" t="s">
        <v>22</v>
      </c>
      <c r="J11227">
        <v>2</v>
      </c>
      <c r="K11227">
        <v>0</v>
      </c>
      <c r="L11227" t="s">
        <v>30</v>
      </c>
      <c r="M11227" t="s">
        <v>24</v>
      </c>
      <c r="N11227" t="s">
        <v>24274</v>
      </c>
      <c r="O11227" t="s">
        <v>26765</v>
      </c>
      <c r="P11227" t="e">
        <f>---UGGAAACCCA-CAGUCUCc</f>
        <v>#NAME?</v>
      </c>
    </row>
    <row r="11228" spans="1:16">
      <c r="A11228" t="s">
        <v>24185</v>
      </c>
      <c r="B11228" t="s">
        <v>24186</v>
      </c>
      <c r="C11228" t="s">
        <v>11925</v>
      </c>
      <c r="D11228" t="s">
        <v>11926</v>
      </c>
      <c r="E11228" t="s">
        <v>20</v>
      </c>
      <c r="F11228" t="s">
        <v>4051</v>
      </c>
      <c r="G11228">
        <v>133281917</v>
      </c>
      <c r="H11228">
        <v>133281945</v>
      </c>
      <c r="I11228" t="s">
        <v>22</v>
      </c>
      <c r="J11228">
        <v>1</v>
      </c>
      <c r="K11228">
        <v>0</v>
      </c>
      <c r="L11228" t="s">
        <v>30</v>
      </c>
      <c r="M11228" t="s">
        <v>24</v>
      </c>
      <c r="N11228" t="s">
        <v>26766</v>
      </c>
      <c r="O11228" t="s">
        <v>26767</v>
      </c>
      <c r="P11228" t="s">
        <v>26768</v>
      </c>
    </row>
    <row r="11229" spans="1:16">
      <c r="A11229" t="s">
        <v>24185</v>
      </c>
      <c r="B11229" t="s">
        <v>24186</v>
      </c>
      <c r="C11229" t="s">
        <v>4366</v>
      </c>
      <c r="D11229" t="s">
        <v>4367</v>
      </c>
      <c r="E11229" t="s">
        <v>20</v>
      </c>
      <c r="F11229" t="s">
        <v>4051</v>
      </c>
      <c r="G11229">
        <v>133393161</v>
      </c>
      <c r="H11229">
        <v>133393182</v>
      </c>
      <c r="I11229" t="s">
        <v>37</v>
      </c>
      <c r="J11229">
        <v>3</v>
      </c>
      <c r="K11229">
        <v>0</v>
      </c>
      <c r="L11229" t="s">
        <v>30</v>
      </c>
      <c r="M11229" t="s">
        <v>24</v>
      </c>
      <c r="N11229" t="s">
        <v>24235</v>
      </c>
      <c r="O11229" t="s">
        <v>26769</v>
      </c>
      <c r="P11229" t="s">
        <v>26770</v>
      </c>
    </row>
    <row r="11230" spans="1:16">
      <c r="A11230" t="s">
        <v>24185</v>
      </c>
      <c r="B11230" t="s">
        <v>24186</v>
      </c>
      <c r="C11230" t="s">
        <v>4374</v>
      </c>
      <c r="D11230" t="s">
        <v>4375</v>
      </c>
      <c r="E11230" t="s">
        <v>20</v>
      </c>
      <c r="F11230" t="s">
        <v>4372</v>
      </c>
      <c r="G11230">
        <v>20641010</v>
      </c>
      <c r="H11230">
        <v>20641028</v>
      </c>
      <c r="I11230" t="s">
        <v>22</v>
      </c>
      <c r="J11230">
        <v>2</v>
      </c>
      <c r="K11230">
        <v>0</v>
      </c>
      <c r="L11230" t="s">
        <v>23</v>
      </c>
      <c r="M11230" t="s">
        <v>31</v>
      </c>
      <c r="N11230" t="s">
        <v>24211</v>
      </c>
      <c r="O11230" t="s">
        <v>26771</v>
      </c>
      <c r="P11230" t="s">
        <v>26772</v>
      </c>
    </row>
    <row r="11231" spans="1:16">
      <c r="A11231" t="s">
        <v>24185</v>
      </c>
      <c r="B11231" t="s">
        <v>24186</v>
      </c>
      <c r="C11231" t="s">
        <v>26773</v>
      </c>
      <c r="D11231" t="s">
        <v>26774</v>
      </c>
      <c r="E11231" t="s">
        <v>20</v>
      </c>
      <c r="F11231" t="s">
        <v>4372</v>
      </c>
      <c r="G11231">
        <v>20641010</v>
      </c>
      <c r="H11231">
        <v>20641028</v>
      </c>
      <c r="I11231" t="s">
        <v>22</v>
      </c>
      <c r="J11231">
        <v>2</v>
      </c>
      <c r="K11231">
        <v>0</v>
      </c>
      <c r="L11231" t="s">
        <v>23</v>
      </c>
      <c r="M11231" t="s">
        <v>31</v>
      </c>
      <c r="N11231" t="s">
        <v>24211</v>
      </c>
      <c r="O11231" t="s">
        <v>26771</v>
      </c>
      <c r="P11231" t="s">
        <v>26772</v>
      </c>
    </row>
    <row r="11232" spans="1:16">
      <c r="A11232" t="s">
        <v>24185</v>
      </c>
      <c r="B11232" t="s">
        <v>24186</v>
      </c>
      <c r="C11232" t="s">
        <v>11949</v>
      </c>
      <c r="D11232" t="s">
        <v>11950</v>
      </c>
      <c r="E11232" t="s">
        <v>20</v>
      </c>
      <c r="F11232" t="s">
        <v>4372</v>
      </c>
      <c r="G11232">
        <v>21949701</v>
      </c>
      <c r="H11232">
        <v>21949721</v>
      </c>
      <c r="I11232" t="s">
        <v>37</v>
      </c>
      <c r="J11232">
        <v>2</v>
      </c>
      <c r="K11232">
        <v>0</v>
      </c>
      <c r="L11232" t="s">
        <v>30</v>
      </c>
      <c r="M11232" t="s">
        <v>24</v>
      </c>
      <c r="N11232" t="s">
        <v>24251</v>
      </c>
      <c r="O11232" t="s">
        <v>17020</v>
      </c>
      <c r="P11232" t="s">
        <v>26775</v>
      </c>
    </row>
    <row r="11233" spans="1:16">
      <c r="A11233" t="s">
        <v>24185</v>
      </c>
      <c r="B11233" t="s">
        <v>24186</v>
      </c>
      <c r="C11233" t="s">
        <v>26776</v>
      </c>
      <c r="D11233" t="s">
        <v>26777</v>
      </c>
      <c r="E11233" t="s">
        <v>20</v>
      </c>
      <c r="F11233" t="s">
        <v>4372</v>
      </c>
      <c r="G11233">
        <v>25008754</v>
      </c>
      <c r="H11233">
        <v>25008775</v>
      </c>
      <c r="I11233" t="s">
        <v>37</v>
      </c>
      <c r="J11233">
        <v>3</v>
      </c>
      <c r="K11233">
        <v>0</v>
      </c>
      <c r="L11233" t="s">
        <v>57</v>
      </c>
      <c r="M11233" t="s">
        <v>24</v>
      </c>
      <c r="N11233" t="s">
        <v>24251</v>
      </c>
      <c r="O11233" t="s">
        <v>26778</v>
      </c>
      <c r="P11233" t="s">
        <v>26779</v>
      </c>
    </row>
    <row r="11234" spans="1:16">
      <c r="A11234" t="s">
        <v>24185</v>
      </c>
      <c r="B11234" t="s">
        <v>24186</v>
      </c>
      <c r="C11234" t="s">
        <v>7244</v>
      </c>
      <c r="D11234" t="s">
        <v>7245</v>
      </c>
      <c r="E11234" t="s">
        <v>20</v>
      </c>
      <c r="F11234" t="s">
        <v>4372</v>
      </c>
      <c r="G11234">
        <v>26907286</v>
      </c>
      <c r="H11234">
        <v>26907307</v>
      </c>
      <c r="I11234" t="s">
        <v>22</v>
      </c>
      <c r="J11234">
        <v>1</v>
      </c>
      <c r="K11234">
        <v>0</v>
      </c>
      <c r="L11234" t="s">
        <v>30</v>
      </c>
      <c r="M11234" t="s">
        <v>24</v>
      </c>
      <c r="N11234" t="s">
        <v>24289</v>
      </c>
      <c r="O11234" t="s">
        <v>7771</v>
      </c>
      <c r="P11234" t="s">
        <v>26780</v>
      </c>
    </row>
    <row r="11235" spans="1:16">
      <c r="A11235" t="s">
        <v>24185</v>
      </c>
      <c r="B11235" t="s">
        <v>24186</v>
      </c>
      <c r="C11235" t="s">
        <v>11977</v>
      </c>
      <c r="D11235" t="s">
        <v>11978</v>
      </c>
      <c r="E11235" t="s">
        <v>20</v>
      </c>
      <c r="F11235" t="s">
        <v>4372</v>
      </c>
      <c r="G11235">
        <v>28869409</v>
      </c>
      <c r="H11235">
        <v>28869430</v>
      </c>
      <c r="I11235" t="s">
        <v>22</v>
      </c>
      <c r="J11235">
        <v>8</v>
      </c>
      <c r="K11235">
        <v>0</v>
      </c>
      <c r="L11235" t="s">
        <v>57</v>
      </c>
      <c r="M11235" t="s">
        <v>24</v>
      </c>
      <c r="N11235" t="s">
        <v>24225</v>
      </c>
      <c r="O11235" t="s">
        <v>24226</v>
      </c>
      <c r="P11235" t="s">
        <v>26781</v>
      </c>
    </row>
    <row r="11236" spans="1:16">
      <c r="A11236" t="s">
        <v>24185</v>
      </c>
      <c r="B11236" t="s">
        <v>24186</v>
      </c>
      <c r="C11236" t="s">
        <v>4395</v>
      </c>
      <c r="D11236" t="s">
        <v>4396</v>
      </c>
      <c r="E11236" t="s">
        <v>20</v>
      </c>
      <c r="F11236" t="s">
        <v>4372</v>
      </c>
      <c r="G11236">
        <v>30086651</v>
      </c>
      <c r="H11236">
        <v>30086672</v>
      </c>
      <c r="I11236" t="s">
        <v>37</v>
      </c>
      <c r="J11236">
        <v>9</v>
      </c>
      <c r="K11236">
        <v>1</v>
      </c>
      <c r="L11236" t="s">
        <v>57</v>
      </c>
      <c r="M11236" t="s">
        <v>24</v>
      </c>
      <c r="N11236" t="s">
        <v>24211</v>
      </c>
      <c r="O11236" t="s">
        <v>26782</v>
      </c>
      <c r="P11236" t="s">
        <v>26783</v>
      </c>
    </row>
    <row r="11237" spans="1:16">
      <c r="A11237" t="s">
        <v>24185</v>
      </c>
      <c r="B11237" t="s">
        <v>24186</v>
      </c>
      <c r="C11237" t="s">
        <v>16732</v>
      </c>
      <c r="D11237" t="s">
        <v>16733</v>
      </c>
      <c r="E11237" t="s">
        <v>20</v>
      </c>
      <c r="F11237" t="s">
        <v>4372</v>
      </c>
      <c r="G11237">
        <v>31232433</v>
      </c>
      <c r="H11237">
        <v>31232454</v>
      </c>
      <c r="I11237" t="s">
        <v>22</v>
      </c>
      <c r="J11237">
        <v>4</v>
      </c>
      <c r="K11237">
        <v>0</v>
      </c>
      <c r="L11237" t="s">
        <v>57</v>
      </c>
      <c r="M11237" t="s">
        <v>24</v>
      </c>
      <c r="N11237" t="s">
        <v>24238</v>
      </c>
      <c r="O11237" t="s">
        <v>7990</v>
      </c>
      <c r="P11237" t="s">
        <v>26784</v>
      </c>
    </row>
    <row r="11238" spans="1:16">
      <c r="A11238" t="s">
        <v>24185</v>
      </c>
      <c r="B11238" t="s">
        <v>24186</v>
      </c>
      <c r="C11238" t="s">
        <v>11994</v>
      </c>
      <c r="D11238" t="s">
        <v>11995</v>
      </c>
      <c r="E11238" t="s">
        <v>20</v>
      </c>
      <c r="F11238" t="s">
        <v>4372</v>
      </c>
      <c r="G11238">
        <v>31717981</v>
      </c>
      <c r="H11238">
        <v>31718001</v>
      </c>
      <c r="I11238" t="s">
        <v>37</v>
      </c>
      <c r="J11238">
        <v>29</v>
      </c>
      <c r="K11238">
        <v>1</v>
      </c>
      <c r="L11238" t="s">
        <v>57</v>
      </c>
      <c r="M11238" t="s">
        <v>24</v>
      </c>
      <c r="N11238" t="s">
        <v>24248</v>
      </c>
      <c r="O11238" t="s">
        <v>25138</v>
      </c>
      <c r="P11238" t="s">
        <v>26785</v>
      </c>
    </row>
    <row r="11239" spans="1:16">
      <c r="A11239" t="s">
        <v>24185</v>
      </c>
      <c r="B11239" t="s">
        <v>24186</v>
      </c>
      <c r="C11239" t="s">
        <v>26786</v>
      </c>
      <c r="D11239" t="s">
        <v>26787</v>
      </c>
      <c r="E11239" t="s">
        <v>20</v>
      </c>
      <c r="F11239" t="s">
        <v>4372</v>
      </c>
      <c r="G11239">
        <v>31789214</v>
      </c>
      <c r="H11239">
        <v>31789236</v>
      </c>
      <c r="I11239" t="s">
        <v>22</v>
      </c>
      <c r="J11239">
        <v>1</v>
      </c>
      <c r="K11239">
        <v>0</v>
      </c>
      <c r="L11239" t="s">
        <v>23</v>
      </c>
      <c r="M11239" t="s">
        <v>31</v>
      </c>
      <c r="N11239" t="s">
        <v>24278</v>
      </c>
      <c r="O11239" t="s">
        <v>26788</v>
      </c>
      <c r="P11239" t="s">
        <v>26789</v>
      </c>
    </row>
    <row r="11240" spans="1:16">
      <c r="A11240" t="s">
        <v>24185</v>
      </c>
      <c r="B11240" t="s">
        <v>24186</v>
      </c>
      <c r="C11240" t="s">
        <v>4405</v>
      </c>
      <c r="D11240" t="s">
        <v>4406</v>
      </c>
      <c r="E11240" t="s">
        <v>20</v>
      </c>
      <c r="F11240" t="s">
        <v>4372</v>
      </c>
      <c r="G11240">
        <v>32914375</v>
      </c>
      <c r="H11240">
        <v>32914402</v>
      </c>
      <c r="I11240" t="s">
        <v>22</v>
      </c>
      <c r="J11240">
        <v>1</v>
      </c>
      <c r="K11240">
        <v>0</v>
      </c>
      <c r="L11240" t="s">
        <v>30</v>
      </c>
      <c r="M11240" t="s">
        <v>31</v>
      </c>
      <c r="N11240" t="s">
        <v>26790</v>
      </c>
      <c r="O11240" t="s">
        <v>26791</v>
      </c>
      <c r="P11240" t="s">
        <v>26792</v>
      </c>
    </row>
    <row r="11241" spans="1:16">
      <c r="A11241" t="s">
        <v>24185</v>
      </c>
      <c r="B11241" t="s">
        <v>24186</v>
      </c>
      <c r="C11241" t="s">
        <v>12017</v>
      </c>
      <c r="D11241" t="s">
        <v>12018</v>
      </c>
      <c r="E11241" t="s">
        <v>20</v>
      </c>
      <c r="F11241" t="s">
        <v>4372</v>
      </c>
      <c r="G11241">
        <v>39587115</v>
      </c>
      <c r="H11241">
        <v>39587136</v>
      </c>
      <c r="I11241" t="s">
        <v>37</v>
      </c>
      <c r="J11241">
        <v>5</v>
      </c>
      <c r="K11241">
        <v>0</v>
      </c>
      <c r="L11241" t="s">
        <v>57</v>
      </c>
      <c r="M11241" t="s">
        <v>31</v>
      </c>
      <c r="N11241" t="s">
        <v>24313</v>
      </c>
      <c r="O11241" t="s">
        <v>11541</v>
      </c>
      <c r="P11241" t="s">
        <v>26793</v>
      </c>
    </row>
    <row r="11242" spans="1:16">
      <c r="A11242" t="s">
        <v>24185</v>
      </c>
      <c r="B11242" t="s">
        <v>24186</v>
      </c>
      <c r="C11242" t="s">
        <v>12017</v>
      </c>
      <c r="D11242" t="s">
        <v>12018</v>
      </c>
      <c r="E11242" t="s">
        <v>20</v>
      </c>
      <c r="F11242" t="s">
        <v>4372</v>
      </c>
      <c r="G11242">
        <v>39587710</v>
      </c>
      <c r="H11242">
        <v>39587731</v>
      </c>
      <c r="I11242" t="s">
        <v>37</v>
      </c>
      <c r="J11242">
        <v>8</v>
      </c>
      <c r="K11242">
        <v>0</v>
      </c>
      <c r="L11242" t="s">
        <v>57</v>
      </c>
      <c r="M11242" t="s">
        <v>24</v>
      </c>
      <c r="N11242" t="s">
        <v>24189</v>
      </c>
      <c r="O11242" t="s">
        <v>9522</v>
      </c>
      <c r="P11242" t="s">
        <v>26794</v>
      </c>
    </row>
    <row r="11243" spans="1:16">
      <c r="A11243" t="s">
        <v>24185</v>
      </c>
      <c r="B11243" t="s">
        <v>24186</v>
      </c>
      <c r="C11243" t="s">
        <v>7254</v>
      </c>
      <c r="D11243" t="s">
        <v>7255</v>
      </c>
      <c r="E11243" t="s">
        <v>20</v>
      </c>
      <c r="F11243" t="s">
        <v>4372</v>
      </c>
      <c r="G11243">
        <v>41515183</v>
      </c>
      <c r="H11243">
        <v>41515205</v>
      </c>
      <c r="I11243" t="s">
        <v>37</v>
      </c>
      <c r="J11243">
        <v>8</v>
      </c>
      <c r="K11243">
        <v>0</v>
      </c>
      <c r="L11243" t="s">
        <v>30</v>
      </c>
      <c r="M11243" t="s">
        <v>24</v>
      </c>
      <c r="N11243" t="s">
        <v>25968</v>
      </c>
      <c r="O11243" t="s">
        <v>26795</v>
      </c>
      <c r="P11243" t="s">
        <v>26796</v>
      </c>
    </row>
    <row r="11244" spans="1:16">
      <c r="A11244" t="s">
        <v>24185</v>
      </c>
      <c r="B11244" t="s">
        <v>24186</v>
      </c>
      <c r="C11244" t="s">
        <v>26797</v>
      </c>
      <c r="D11244" t="s">
        <v>26798</v>
      </c>
      <c r="E11244" t="s">
        <v>20</v>
      </c>
      <c r="F11244" t="s">
        <v>4372</v>
      </c>
      <c r="G11244">
        <v>47326083</v>
      </c>
      <c r="H11244">
        <v>47326103</v>
      </c>
      <c r="I11244" t="s">
        <v>22</v>
      </c>
      <c r="J11244">
        <v>2</v>
      </c>
      <c r="K11244">
        <v>0</v>
      </c>
      <c r="L11244" t="s">
        <v>23</v>
      </c>
      <c r="M11244" t="s">
        <v>24</v>
      </c>
      <c r="N11244" t="s">
        <v>24248</v>
      </c>
      <c r="O11244" t="s">
        <v>26014</v>
      </c>
      <c r="P11244" t="s">
        <v>26799</v>
      </c>
    </row>
    <row r="11245" spans="1:16">
      <c r="A11245" t="s">
        <v>24185</v>
      </c>
      <c r="B11245" t="s">
        <v>24186</v>
      </c>
      <c r="C11245" t="s">
        <v>12037</v>
      </c>
      <c r="D11245" t="s">
        <v>12038</v>
      </c>
      <c r="E11245" t="s">
        <v>20</v>
      </c>
      <c r="F11245" t="s">
        <v>4372</v>
      </c>
      <c r="G11245">
        <v>49578645</v>
      </c>
      <c r="H11245">
        <v>49578670</v>
      </c>
      <c r="I11245" t="s">
        <v>22</v>
      </c>
      <c r="J11245">
        <v>1</v>
      </c>
      <c r="K11245">
        <v>0</v>
      </c>
      <c r="L11245" t="s">
        <v>23</v>
      </c>
      <c r="M11245" t="s">
        <v>24</v>
      </c>
      <c r="N11245" t="s">
        <v>26800</v>
      </c>
      <c r="O11245" t="s">
        <v>26801</v>
      </c>
      <c r="P11245" t="s">
        <v>26802</v>
      </c>
    </row>
    <row r="11246" spans="1:16">
      <c r="A11246" t="s">
        <v>24185</v>
      </c>
      <c r="B11246" t="s">
        <v>24186</v>
      </c>
      <c r="C11246" t="s">
        <v>12042</v>
      </c>
      <c r="D11246" t="s">
        <v>12043</v>
      </c>
      <c r="E11246" t="s">
        <v>20</v>
      </c>
      <c r="F11246" t="s">
        <v>4372</v>
      </c>
      <c r="G11246">
        <v>50275645</v>
      </c>
      <c r="H11246">
        <v>50275664</v>
      </c>
      <c r="I11246" t="s">
        <v>37</v>
      </c>
      <c r="J11246">
        <v>3</v>
      </c>
      <c r="K11246">
        <v>0</v>
      </c>
      <c r="L11246" t="s">
        <v>57</v>
      </c>
      <c r="M11246" t="s">
        <v>24</v>
      </c>
      <c r="N11246" t="s">
        <v>24211</v>
      </c>
      <c r="O11246" t="s">
        <v>26803</v>
      </c>
      <c r="P11246" t="s">
        <v>26804</v>
      </c>
    </row>
    <row r="11247" spans="1:16">
      <c r="A11247" t="s">
        <v>24185</v>
      </c>
      <c r="B11247" t="s">
        <v>24186</v>
      </c>
      <c r="C11247" t="s">
        <v>26805</v>
      </c>
      <c r="D11247" t="s">
        <v>26806</v>
      </c>
      <c r="E11247" t="s">
        <v>20</v>
      </c>
      <c r="F11247" t="s">
        <v>4372</v>
      </c>
      <c r="G11247">
        <v>52335591</v>
      </c>
      <c r="H11247">
        <v>52335612</v>
      </c>
      <c r="I11247" t="s">
        <v>22</v>
      </c>
      <c r="J11247">
        <v>1</v>
      </c>
      <c r="K11247">
        <v>0</v>
      </c>
      <c r="L11247" t="s">
        <v>30</v>
      </c>
      <c r="M11247" t="s">
        <v>24</v>
      </c>
      <c r="N11247" t="s">
        <v>24211</v>
      </c>
      <c r="O11247" t="s">
        <v>26807</v>
      </c>
      <c r="P11247" t="s">
        <v>26808</v>
      </c>
    </row>
    <row r="11248" spans="1:16">
      <c r="A11248" t="s">
        <v>24185</v>
      </c>
      <c r="B11248" t="s">
        <v>24186</v>
      </c>
      <c r="C11248" t="s">
        <v>26809</v>
      </c>
      <c r="D11248" t="s">
        <v>26810</v>
      </c>
      <c r="E11248" t="s">
        <v>20</v>
      </c>
      <c r="F11248" t="s">
        <v>4372</v>
      </c>
      <c r="G11248">
        <v>79189830</v>
      </c>
      <c r="H11248">
        <v>79189850</v>
      </c>
      <c r="I11248" t="s">
        <v>37</v>
      </c>
      <c r="J11248">
        <v>1</v>
      </c>
      <c r="K11248">
        <v>0</v>
      </c>
      <c r="L11248" t="s">
        <v>597</v>
      </c>
      <c r="M11248" t="s">
        <v>24</v>
      </c>
      <c r="N11248" t="s">
        <v>24251</v>
      </c>
      <c r="O11248" t="s">
        <v>11484</v>
      </c>
      <c r="P11248" t="s">
        <v>26811</v>
      </c>
    </row>
    <row r="11249" spans="1:16">
      <c r="A11249" t="s">
        <v>24185</v>
      </c>
      <c r="B11249" t="s">
        <v>24186</v>
      </c>
      <c r="C11249" t="s">
        <v>26812</v>
      </c>
      <c r="D11249" t="s">
        <v>26813</v>
      </c>
      <c r="E11249" t="s">
        <v>20</v>
      </c>
      <c r="F11249" t="s">
        <v>4372</v>
      </c>
      <c r="G11249">
        <v>79943052</v>
      </c>
      <c r="H11249">
        <v>79943071</v>
      </c>
      <c r="I11249" t="s">
        <v>37</v>
      </c>
      <c r="J11249">
        <v>6</v>
      </c>
      <c r="K11249">
        <v>0</v>
      </c>
      <c r="L11249" t="s">
        <v>57</v>
      </c>
      <c r="M11249" t="s">
        <v>24</v>
      </c>
      <c r="N11249" t="s">
        <v>24251</v>
      </c>
      <c r="O11249" t="s">
        <v>8115</v>
      </c>
      <c r="P11249" t="s">
        <v>26814</v>
      </c>
    </row>
    <row r="11250" spans="1:16">
      <c r="A11250" t="s">
        <v>24185</v>
      </c>
      <c r="B11250" t="s">
        <v>24186</v>
      </c>
      <c r="C11250" t="s">
        <v>26815</v>
      </c>
      <c r="D11250" t="s">
        <v>26816</v>
      </c>
      <c r="E11250" t="s">
        <v>20</v>
      </c>
      <c r="F11250" t="s">
        <v>4372</v>
      </c>
      <c r="G11250">
        <v>96409925</v>
      </c>
      <c r="H11250">
        <v>96409944</v>
      </c>
      <c r="I11250" t="s">
        <v>22</v>
      </c>
      <c r="J11250">
        <v>3</v>
      </c>
      <c r="K11250">
        <v>0</v>
      </c>
      <c r="L11250" t="s">
        <v>57</v>
      </c>
      <c r="M11250" t="s">
        <v>31</v>
      </c>
      <c r="N11250" t="s">
        <v>24235</v>
      </c>
      <c r="O11250" t="s">
        <v>24407</v>
      </c>
      <c r="P11250" t="s">
        <v>26817</v>
      </c>
    </row>
    <row r="11251" spans="1:16">
      <c r="A11251" t="s">
        <v>24185</v>
      </c>
      <c r="B11251" t="s">
        <v>24186</v>
      </c>
      <c r="C11251" t="s">
        <v>12066</v>
      </c>
      <c r="D11251" t="s">
        <v>12067</v>
      </c>
      <c r="E11251" t="s">
        <v>20</v>
      </c>
      <c r="F11251" t="s">
        <v>4372</v>
      </c>
      <c r="G11251">
        <v>111957003</v>
      </c>
      <c r="H11251">
        <v>111957023</v>
      </c>
      <c r="I11251" t="s">
        <v>22</v>
      </c>
      <c r="J11251">
        <v>1</v>
      </c>
      <c r="K11251">
        <v>0</v>
      </c>
      <c r="L11251" t="s">
        <v>23</v>
      </c>
      <c r="M11251" t="s">
        <v>24</v>
      </c>
      <c r="N11251" t="s">
        <v>24211</v>
      </c>
      <c r="O11251" t="s">
        <v>26818</v>
      </c>
      <c r="P11251" t="s">
        <v>26819</v>
      </c>
    </row>
    <row r="11252" spans="1:16">
      <c r="A11252" t="s">
        <v>24185</v>
      </c>
      <c r="B11252" t="s">
        <v>24186</v>
      </c>
      <c r="C11252" t="s">
        <v>22077</v>
      </c>
      <c r="D11252" t="s">
        <v>12067</v>
      </c>
      <c r="E11252" t="s">
        <v>20</v>
      </c>
      <c r="F11252" t="s">
        <v>4372</v>
      </c>
      <c r="G11252">
        <v>111957003</v>
      </c>
      <c r="H11252">
        <v>111957023</v>
      </c>
      <c r="I11252" t="s">
        <v>22</v>
      </c>
      <c r="J11252">
        <v>1</v>
      </c>
      <c r="K11252">
        <v>0</v>
      </c>
      <c r="L11252" t="s">
        <v>23</v>
      </c>
      <c r="M11252" t="s">
        <v>24</v>
      </c>
      <c r="N11252" t="s">
        <v>24211</v>
      </c>
      <c r="O11252" t="s">
        <v>26818</v>
      </c>
      <c r="P11252" t="s">
        <v>26819</v>
      </c>
    </row>
    <row r="11253" spans="1:16">
      <c r="A11253" t="s">
        <v>24185</v>
      </c>
      <c r="B11253" t="s">
        <v>24186</v>
      </c>
      <c r="C11253" t="s">
        <v>26820</v>
      </c>
      <c r="D11253" t="s">
        <v>26821</v>
      </c>
      <c r="E11253" t="s">
        <v>20</v>
      </c>
      <c r="F11253" t="s">
        <v>4372</v>
      </c>
      <c r="G11253">
        <v>113964024</v>
      </c>
      <c r="H11253">
        <v>113964045</v>
      </c>
      <c r="I11253" t="s">
        <v>22</v>
      </c>
      <c r="J11253">
        <v>10</v>
      </c>
      <c r="K11253">
        <v>0</v>
      </c>
      <c r="L11253" t="s">
        <v>87</v>
      </c>
      <c r="M11253" t="s">
        <v>24</v>
      </c>
      <c r="N11253" t="s">
        <v>24199</v>
      </c>
      <c r="O11253" t="s">
        <v>7740</v>
      </c>
      <c r="P11253" t="s">
        <v>26822</v>
      </c>
    </row>
    <row r="11254" spans="1:16">
      <c r="A11254" t="s">
        <v>24185</v>
      </c>
      <c r="B11254" t="s">
        <v>24186</v>
      </c>
      <c r="C11254" t="s">
        <v>26823</v>
      </c>
      <c r="D11254" t="s">
        <v>26824</v>
      </c>
      <c r="E11254" t="s">
        <v>20</v>
      </c>
      <c r="F11254" t="s">
        <v>4372</v>
      </c>
      <c r="G11254">
        <v>113964024</v>
      </c>
      <c r="H11254">
        <v>113964045</v>
      </c>
      <c r="I11254" t="s">
        <v>22</v>
      </c>
      <c r="J11254">
        <v>10</v>
      </c>
      <c r="K11254">
        <v>0</v>
      </c>
      <c r="L11254" t="s">
        <v>87</v>
      </c>
      <c r="M11254" t="s">
        <v>24</v>
      </c>
      <c r="N11254" t="s">
        <v>24199</v>
      </c>
      <c r="O11254" t="s">
        <v>7740</v>
      </c>
      <c r="P11254" t="s">
        <v>26822</v>
      </c>
    </row>
    <row r="11255" spans="1:16">
      <c r="A11255" t="s">
        <v>24185</v>
      </c>
      <c r="B11255" t="s">
        <v>24186</v>
      </c>
      <c r="C11255" t="s">
        <v>4454</v>
      </c>
      <c r="D11255" t="s">
        <v>4455</v>
      </c>
      <c r="E11255" t="s">
        <v>20</v>
      </c>
      <c r="F11255" t="s">
        <v>4372</v>
      </c>
      <c r="G11255">
        <v>114288874</v>
      </c>
      <c r="H11255">
        <v>114288895</v>
      </c>
      <c r="I11255" t="s">
        <v>22</v>
      </c>
      <c r="J11255">
        <v>1</v>
      </c>
      <c r="K11255">
        <v>0</v>
      </c>
      <c r="L11255" t="s">
        <v>23</v>
      </c>
      <c r="M11255" t="s">
        <v>31</v>
      </c>
      <c r="N11255" t="s">
        <v>24238</v>
      </c>
      <c r="O11255" t="s">
        <v>7905</v>
      </c>
      <c r="P11255" t="s">
        <v>26825</v>
      </c>
    </row>
    <row r="11256" spans="1:16">
      <c r="A11256" t="s">
        <v>24185</v>
      </c>
      <c r="B11256" t="s">
        <v>24186</v>
      </c>
      <c r="C11256" t="s">
        <v>4459</v>
      </c>
      <c r="D11256" t="s">
        <v>4455</v>
      </c>
      <c r="E11256" t="s">
        <v>20</v>
      </c>
      <c r="F11256" t="s">
        <v>4372</v>
      </c>
      <c r="G11256">
        <v>114288874</v>
      </c>
      <c r="H11256">
        <v>114288895</v>
      </c>
      <c r="I11256" t="s">
        <v>22</v>
      </c>
      <c r="J11256">
        <v>1</v>
      </c>
      <c r="K11256">
        <v>0</v>
      </c>
      <c r="L11256" t="s">
        <v>23</v>
      </c>
      <c r="M11256" t="s">
        <v>31</v>
      </c>
      <c r="N11256" t="s">
        <v>24238</v>
      </c>
      <c r="O11256" t="s">
        <v>7905</v>
      </c>
      <c r="P11256" t="s">
        <v>26825</v>
      </c>
    </row>
    <row r="11257" spans="1:16">
      <c r="A11257" t="s">
        <v>24185</v>
      </c>
      <c r="B11257" t="s">
        <v>24186</v>
      </c>
      <c r="C11257" t="s">
        <v>26826</v>
      </c>
      <c r="D11257" t="s">
        <v>26827</v>
      </c>
      <c r="E11257" t="s">
        <v>20</v>
      </c>
      <c r="F11257" t="s">
        <v>4469</v>
      </c>
      <c r="G11257">
        <v>21460742</v>
      </c>
      <c r="H11257">
        <v>21460766</v>
      </c>
      <c r="I11257" t="s">
        <v>22</v>
      </c>
      <c r="J11257">
        <v>2</v>
      </c>
      <c r="K11257">
        <v>0</v>
      </c>
      <c r="L11257" t="s">
        <v>57</v>
      </c>
      <c r="M11257" t="s">
        <v>24</v>
      </c>
      <c r="N11257" t="s">
        <v>24342</v>
      </c>
      <c r="O11257" t="s">
        <v>26828</v>
      </c>
      <c r="P11257" t="s">
        <v>26829</v>
      </c>
    </row>
    <row r="11258" spans="1:16">
      <c r="A11258" t="s">
        <v>24185</v>
      </c>
      <c r="B11258" t="s">
        <v>24186</v>
      </c>
      <c r="C11258" t="s">
        <v>26830</v>
      </c>
      <c r="D11258" t="s">
        <v>26831</v>
      </c>
      <c r="E11258" t="s">
        <v>20</v>
      </c>
      <c r="F11258" t="s">
        <v>4469</v>
      </c>
      <c r="G11258">
        <v>23344781</v>
      </c>
      <c r="H11258">
        <v>23344802</v>
      </c>
      <c r="I11258" t="s">
        <v>22</v>
      </c>
      <c r="J11258">
        <v>10</v>
      </c>
      <c r="K11258">
        <v>0</v>
      </c>
      <c r="L11258" t="s">
        <v>57</v>
      </c>
      <c r="M11258" t="s">
        <v>24</v>
      </c>
      <c r="N11258" t="s">
        <v>24313</v>
      </c>
      <c r="O11258" t="s">
        <v>10668</v>
      </c>
      <c r="P11258" t="s">
        <v>26832</v>
      </c>
    </row>
    <row r="11259" spans="1:16">
      <c r="A11259" t="s">
        <v>24185</v>
      </c>
      <c r="B11259" t="s">
        <v>24186</v>
      </c>
      <c r="C11259" t="s">
        <v>22104</v>
      </c>
      <c r="D11259" t="s">
        <v>22105</v>
      </c>
      <c r="E11259" t="s">
        <v>20</v>
      </c>
      <c r="F11259" t="s">
        <v>4469</v>
      </c>
      <c r="G11259">
        <v>24616041</v>
      </c>
      <c r="H11259">
        <v>24616060</v>
      </c>
      <c r="I11259" t="s">
        <v>37</v>
      </c>
      <c r="J11259">
        <v>1</v>
      </c>
      <c r="K11259">
        <v>0</v>
      </c>
      <c r="L11259" t="s">
        <v>30</v>
      </c>
      <c r="M11259" t="s">
        <v>24</v>
      </c>
      <c r="N11259" t="s">
        <v>24251</v>
      </c>
      <c r="O11259" t="s">
        <v>10289</v>
      </c>
      <c r="P11259" t="s">
        <v>26833</v>
      </c>
    </row>
    <row r="11260" spans="1:16">
      <c r="A11260" t="s">
        <v>24185</v>
      </c>
      <c r="B11260" t="s">
        <v>24186</v>
      </c>
      <c r="C11260" t="s">
        <v>26834</v>
      </c>
      <c r="D11260" t="s">
        <v>26835</v>
      </c>
      <c r="E11260" t="s">
        <v>20</v>
      </c>
      <c r="F11260" t="s">
        <v>4469</v>
      </c>
      <c r="G11260">
        <v>24661383</v>
      </c>
      <c r="H11260">
        <v>24661403</v>
      </c>
      <c r="I11260" t="s">
        <v>37</v>
      </c>
      <c r="J11260">
        <v>2</v>
      </c>
      <c r="K11260">
        <v>0</v>
      </c>
      <c r="L11260" t="s">
        <v>30</v>
      </c>
      <c r="M11260" t="s">
        <v>24</v>
      </c>
      <c r="N11260" t="s">
        <v>24251</v>
      </c>
      <c r="O11260" t="s">
        <v>8634</v>
      </c>
      <c r="P11260" t="s">
        <v>26836</v>
      </c>
    </row>
    <row r="11261" spans="1:16">
      <c r="A11261" t="s">
        <v>24185</v>
      </c>
      <c r="B11261" t="s">
        <v>24186</v>
      </c>
      <c r="C11261" t="s">
        <v>12089</v>
      </c>
      <c r="D11261" t="s">
        <v>12090</v>
      </c>
      <c r="E11261" t="s">
        <v>20</v>
      </c>
      <c r="F11261" t="s">
        <v>4469</v>
      </c>
      <c r="G11261">
        <v>31348090</v>
      </c>
      <c r="H11261">
        <v>31348112</v>
      </c>
      <c r="I11261" t="s">
        <v>22</v>
      </c>
      <c r="J11261">
        <v>2</v>
      </c>
      <c r="K11261">
        <v>0</v>
      </c>
      <c r="L11261" t="s">
        <v>23</v>
      </c>
      <c r="M11261" t="s">
        <v>31</v>
      </c>
      <c r="N11261" t="s">
        <v>24937</v>
      </c>
      <c r="O11261" t="s">
        <v>426</v>
      </c>
      <c r="P11261" t="s">
        <v>26837</v>
      </c>
    </row>
    <row r="11262" spans="1:16">
      <c r="A11262" t="s">
        <v>24185</v>
      </c>
      <c r="B11262" t="s">
        <v>24186</v>
      </c>
      <c r="C11262" t="s">
        <v>12097</v>
      </c>
      <c r="D11262" t="s">
        <v>12098</v>
      </c>
      <c r="E11262" t="s">
        <v>20</v>
      </c>
      <c r="F11262" t="s">
        <v>4469</v>
      </c>
      <c r="G11262">
        <v>31604088</v>
      </c>
      <c r="H11262">
        <v>31604107</v>
      </c>
      <c r="I11262" t="s">
        <v>37</v>
      </c>
      <c r="J11262">
        <v>2</v>
      </c>
      <c r="K11262">
        <v>0</v>
      </c>
      <c r="L11262" t="s">
        <v>30</v>
      </c>
      <c r="M11262" t="s">
        <v>31</v>
      </c>
      <c r="N11262" t="s">
        <v>24211</v>
      </c>
      <c r="O11262" t="s">
        <v>26838</v>
      </c>
      <c r="P11262" t="s">
        <v>26839</v>
      </c>
    </row>
    <row r="11263" spans="1:16">
      <c r="A11263" t="s">
        <v>24185</v>
      </c>
      <c r="B11263" t="s">
        <v>24186</v>
      </c>
      <c r="C11263" t="s">
        <v>12097</v>
      </c>
      <c r="D11263" t="s">
        <v>12098</v>
      </c>
      <c r="E11263" t="s">
        <v>20</v>
      </c>
      <c r="F11263" t="s">
        <v>4469</v>
      </c>
      <c r="G11263">
        <v>31638562</v>
      </c>
      <c r="H11263">
        <v>31638583</v>
      </c>
      <c r="I11263" t="s">
        <v>37</v>
      </c>
      <c r="J11263">
        <v>2</v>
      </c>
      <c r="K11263">
        <v>0</v>
      </c>
      <c r="L11263" t="s">
        <v>30</v>
      </c>
      <c r="M11263" t="s">
        <v>24</v>
      </c>
      <c r="N11263" t="s">
        <v>24251</v>
      </c>
      <c r="O11263" t="s">
        <v>14616</v>
      </c>
      <c r="P11263" t="s">
        <v>26840</v>
      </c>
    </row>
    <row r="11264" spans="1:16">
      <c r="A11264" t="s">
        <v>24185</v>
      </c>
      <c r="B11264" t="s">
        <v>24186</v>
      </c>
      <c r="C11264" t="s">
        <v>7274</v>
      </c>
      <c r="D11264" t="s">
        <v>7275</v>
      </c>
      <c r="E11264" t="s">
        <v>20</v>
      </c>
      <c r="F11264" t="s">
        <v>4469</v>
      </c>
      <c r="G11264">
        <v>31916372</v>
      </c>
      <c r="H11264">
        <v>31916393</v>
      </c>
      <c r="I11264" t="s">
        <v>37</v>
      </c>
      <c r="J11264">
        <v>2</v>
      </c>
      <c r="K11264">
        <v>0</v>
      </c>
      <c r="L11264" t="s">
        <v>57</v>
      </c>
      <c r="M11264" t="s">
        <v>24</v>
      </c>
      <c r="N11264" t="s">
        <v>24199</v>
      </c>
      <c r="O11264" t="s">
        <v>7740</v>
      </c>
      <c r="P11264" t="s">
        <v>26841</v>
      </c>
    </row>
    <row r="11265" spans="1:16">
      <c r="A11265" t="s">
        <v>24185</v>
      </c>
      <c r="B11265" t="s">
        <v>24186</v>
      </c>
      <c r="C11265" t="s">
        <v>26842</v>
      </c>
      <c r="D11265" t="s">
        <v>26843</v>
      </c>
      <c r="E11265" t="s">
        <v>20</v>
      </c>
      <c r="F11265" t="s">
        <v>4469</v>
      </c>
      <c r="G11265">
        <v>35245406</v>
      </c>
      <c r="H11265">
        <v>35245426</v>
      </c>
      <c r="I11265" t="s">
        <v>37</v>
      </c>
      <c r="J11265">
        <v>11</v>
      </c>
      <c r="K11265">
        <v>0</v>
      </c>
      <c r="L11265" t="s">
        <v>57</v>
      </c>
      <c r="M11265" t="s">
        <v>31</v>
      </c>
      <c r="N11265" t="s">
        <v>24248</v>
      </c>
      <c r="O11265" t="s">
        <v>26844</v>
      </c>
      <c r="P11265" t="s">
        <v>26845</v>
      </c>
    </row>
    <row r="11266" spans="1:16">
      <c r="A11266" t="s">
        <v>24185</v>
      </c>
      <c r="B11266" t="s">
        <v>24186</v>
      </c>
      <c r="C11266" t="s">
        <v>26846</v>
      </c>
      <c r="D11266" t="s">
        <v>26847</v>
      </c>
      <c r="E11266" t="s">
        <v>20</v>
      </c>
      <c r="F11266" t="s">
        <v>4469</v>
      </c>
      <c r="G11266">
        <v>39514419</v>
      </c>
      <c r="H11266">
        <v>39514441</v>
      </c>
      <c r="I11266" t="s">
        <v>37</v>
      </c>
      <c r="J11266">
        <v>5</v>
      </c>
      <c r="K11266">
        <v>0</v>
      </c>
      <c r="L11266" t="s">
        <v>57</v>
      </c>
      <c r="M11266" t="s">
        <v>24</v>
      </c>
      <c r="N11266" t="s">
        <v>24998</v>
      </c>
      <c r="O11266" t="s">
        <v>26848</v>
      </c>
      <c r="P11266" t="s">
        <v>26849</v>
      </c>
    </row>
    <row r="11267" spans="1:16">
      <c r="A11267" t="s">
        <v>24185</v>
      </c>
      <c r="B11267" t="s">
        <v>24186</v>
      </c>
      <c r="C11267" t="s">
        <v>4501</v>
      </c>
      <c r="D11267" t="s">
        <v>4502</v>
      </c>
      <c r="E11267" t="s">
        <v>20</v>
      </c>
      <c r="F11267" t="s">
        <v>4469</v>
      </c>
      <c r="G11267">
        <v>50108521</v>
      </c>
      <c r="H11267">
        <v>50108542</v>
      </c>
      <c r="I11267" t="s">
        <v>22</v>
      </c>
      <c r="J11267">
        <v>2</v>
      </c>
      <c r="K11267">
        <v>0</v>
      </c>
      <c r="L11267" t="s">
        <v>30</v>
      </c>
      <c r="M11267" t="s">
        <v>24</v>
      </c>
      <c r="N11267" t="s">
        <v>24194</v>
      </c>
      <c r="O11267" t="s">
        <v>10267</v>
      </c>
      <c r="P11267" t="s">
        <v>26850</v>
      </c>
    </row>
    <row r="11268" spans="1:16">
      <c r="A11268" t="s">
        <v>24185</v>
      </c>
      <c r="B11268" t="s">
        <v>24186</v>
      </c>
      <c r="C11268" t="s">
        <v>4501</v>
      </c>
      <c r="D11268" t="s">
        <v>4502</v>
      </c>
      <c r="E11268" t="s">
        <v>20</v>
      </c>
      <c r="F11268" t="s">
        <v>4469</v>
      </c>
      <c r="G11268">
        <v>50142168</v>
      </c>
      <c r="H11268">
        <v>50142189</v>
      </c>
      <c r="I11268" t="s">
        <v>22</v>
      </c>
      <c r="J11268">
        <v>1</v>
      </c>
      <c r="K11268">
        <v>0</v>
      </c>
      <c r="L11268" t="s">
        <v>30</v>
      </c>
      <c r="M11268" t="s">
        <v>31</v>
      </c>
      <c r="N11268" t="s">
        <v>24199</v>
      </c>
      <c r="O11268" t="s">
        <v>7740</v>
      </c>
      <c r="P11268" t="s">
        <v>26851</v>
      </c>
    </row>
    <row r="11269" spans="1:16">
      <c r="A11269" t="s">
        <v>24185</v>
      </c>
      <c r="B11269" t="s">
        <v>24186</v>
      </c>
      <c r="C11269" t="s">
        <v>4508</v>
      </c>
      <c r="D11269" t="s">
        <v>4509</v>
      </c>
      <c r="E11269" t="s">
        <v>20</v>
      </c>
      <c r="F11269" t="s">
        <v>4469</v>
      </c>
      <c r="G11269">
        <v>50159102</v>
      </c>
      <c r="H11269">
        <v>50159126</v>
      </c>
      <c r="I11269" t="s">
        <v>37</v>
      </c>
      <c r="J11269">
        <v>1</v>
      </c>
      <c r="K11269">
        <v>0</v>
      </c>
      <c r="L11269" t="s">
        <v>30</v>
      </c>
      <c r="M11269" t="s">
        <v>24</v>
      </c>
      <c r="N11269" t="s">
        <v>26852</v>
      </c>
      <c r="O11269" t="s">
        <v>26853</v>
      </c>
      <c r="P11269" t="s">
        <v>26854</v>
      </c>
    </row>
    <row r="11270" spans="1:16">
      <c r="A11270" t="s">
        <v>24185</v>
      </c>
      <c r="B11270" t="s">
        <v>24186</v>
      </c>
      <c r="C11270" t="s">
        <v>4519</v>
      </c>
      <c r="D11270" t="s">
        <v>4520</v>
      </c>
      <c r="E11270" t="s">
        <v>20</v>
      </c>
      <c r="F11270" t="s">
        <v>4469</v>
      </c>
      <c r="G11270">
        <v>50360086</v>
      </c>
      <c r="H11270">
        <v>50360106</v>
      </c>
      <c r="I11270" t="s">
        <v>22</v>
      </c>
      <c r="J11270">
        <v>1</v>
      </c>
      <c r="K11270">
        <v>0</v>
      </c>
      <c r="L11270" t="s">
        <v>30</v>
      </c>
      <c r="M11270" t="s">
        <v>24</v>
      </c>
      <c r="N11270" t="s">
        <v>24359</v>
      </c>
      <c r="O11270" t="s">
        <v>26855</v>
      </c>
      <c r="P11270" t="s">
        <v>26856</v>
      </c>
    </row>
    <row r="11271" spans="1:16">
      <c r="A11271" t="s">
        <v>24185</v>
      </c>
      <c r="B11271" t="s">
        <v>24186</v>
      </c>
      <c r="C11271" t="s">
        <v>4519</v>
      </c>
      <c r="D11271" t="s">
        <v>4520</v>
      </c>
      <c r="E11271" t="s">
        <v>20</v>
      </c>
      <c r="F11271" t="s">
        <v>4469</v>
      </c>
      <c r="G11271">
        <v>50360205</v>
      </c>
      <c r="H11271">
        <v>50360230</v>
      </c>
      <c r="I11271" t="s">
        <v>22</v>
      </c>
      <c r="J11271">
        <v>3</v>
      </c>
      <c r="K11271">
        <v>0</v>
      </c>
      <c r="L11271" t="s">
        <v>30</v>
      </c>
      <c r="M11271" t="s">
        <v>31</v>
      </c>
      <c r="N11271" t="s">
        <v>26857</v>
      </c>
      <c r="O11271" t="s">
        <v>26858</v>
      </c>
      <c r="P11271" t="s">
        <v>26859</v>
      </c>
    </row>
    <row r="11272" spans="1:16">
      <c r="A11272" t="s">
        <v>24185</v>
      </c>
      <c r="B11272" t="s">
        <v>24186</v>
      </c>
      <c r="C11272" t="s">
        <v>4531</v>
      </c>
      <c r="D11272" t="s">
        <v>4532</v>
      </c>
      <c r="E11272" t="s">
        <v>20</v>
      </c>
      <c r="F11272" t="s">
        <v>4469</v>
      </c>
      <c r="G11272">
        <v>53239965</v>
      </c>
      <c r="H11272">
        <v>53239985</v>
      </c>
      <c r="I11272" t="s">
        <v>22</v>
      </c>
      <c r="J11272">
        <v>4</v>
      </c>
      <c r="K11272">
        <v>0</v>
      </c>
      <c r="L11272" t="s">
        <v>30</v>
      </c>
      <c r="M11272" t="s">
        <v>24</v>
      </c>
      <c r="N11272" t="s">
        <v>24274</v>
      </c>
      <c r="O11272" t="s">
        <v>26860</v>
      </c>
      <c r="P11272" t="s">
        <v>26861</v>
      </c>
    </row>
    <row r="11273" spans="1:16">
      <c r="A11273" t="s">
        <v>24185</v>
      </c>
      <c r="B11273" t="s">
        <v>24186</v>
      </c>
      <c r="C11273" t="s">
        <v>4534</v>
      </c>
      <c r="D11273" t="s">
        <v>4532</v>
      </c>
      <c r="E11273" t="s">
        <v>20</v>
      </c>
      <c r="F11273" t="s">
        <v>4469</v>
      </c>
      <c r="G11273">
        <v>53239965</v>
      </c>
      <c r="H11273">
        <v>53239985</v>
      </c>
      <c r="I11273" t="s">
        <v>22</v>
      </c>
      <c r="J11273">
        <v>4</v>
      </c>
      <c r="K11273">
        <v>0</v>
      </c>
      <c r="L11273" t="s">
        <v>30</v>
      </c>
      <c r="M11273" t="s">
        <v>24</v>
      </c>
      <c r="N11273" t="s">
        <v>24274</v>
      </c>
      <c r="O11273" t="s">
        <v>26860</v>
      </c>
      <c r="P11273" t="s">
        <v>26861</v>
      </c>
    </row>
    <row r="11274" spans="1:16">
      <c r="A11274" t="s">
        <v>24185</v>
      </c>
      <c r="B11274" t="s">
        <v>24186</v>
      </c>
      <c r="C11274" t="s">
        <v>7285</v>
      </c>
      <c r="D11274" t="s">
        <v>7286</v>
      </c>
      <c r="E11274" t="s">
        <v>20</v>
      </c>
      <c r="F11274" t="s">
        <v>4469</v>
      </c>
      <c r="G11274">
        <v>54941291</v>
      </c>
      <c r="H11274">
        <v>54941312</v>
      </c>
      <c r="I11274" t="s">
        <v>37</v>
      </c>
      <c r="J11274">
        <v>6</v>
      </c>
      <c r="K11274">
        <v>1</v>
      </c>
      <c r="L11274" t="s">
        <v>196</v>
      </c>
      <c r="M11274" t="s">
        <v>24</v>
      </c>
      <c r="N11274" t="s">
        <v>24289</v>
      </c>
      <c r="O11274" t="s">
        <v>7771</v>
      </c>
      <c r="P11274" t="s">
        <v>26862</v>
      </c>
    </row>
    <row r="11275" spans="1:16">
      <c r="A11275" t="s">
        <v>24185</v>
      </c>
      <c r="B11275" t="s">
        <v>24186</v>
      </c>
      <c r="C11275" t="s">
        <v>4535</v>
      </c>
      <c r="D11275" t="s">
        <v>4536</v>
      </c>
      <c r="E11275" t="s">
        <v>20</v>
      </c>
      <c r="F11275" t="s">
        <v>4469</v>
      </c>
      <c r="G11275">
        <v>55075049</v>
      </c>
      <c r="H11275">
        <v>55075068</v>
      </c>
      <c r="I11275" t="s">
        <v>22</v>
      </c>
      <c r="J11275">
        <v>4</v>
      </c>
      <c r="K11275">
        <v>0</v>
      </c>
      <c r="L11275" t="s">
        <v>57</v>
      </c>
      <c r="M11275" t="s">
        <v>24</v>
      </c>
      <c r="N11275" t="s">
        <v>24189</v>
      </c>
      <c r="O11275" t="s">
        <v>8220</v>
      </c>
      <c r="P11275" t="s">
        <v>26863</v>
      </c>
    </row>
    <row r="11276" spans="1:16">
      <c r="A11276" t="s">
        <v>24185</v>
      </c>
      <c r="B11276" t="s">
        <v>24186</v>
      </c>
      <c r="C11276" t="s">
        <v>4535</v>
      </c>
      <c r="D11276" t="s">
        <v>4536</v>
      </c>
      <c r="E11276" t="s">
        <v>20</v>
      </c>
      <c r="F11276" t="s">
        <v>4469</v>
      </c>
      <c r="G11276">
        <v>55122438</v>
      </c>
      <c r="H11276">
        <v>55122457</v>
      </c>
      <c r="I11276" t="s">
        <v>22</v>
      </c>
      <c r="J11276">
        <v>1</v>
      </c>
      <c r="K11276">
        <v>0</v>
      </c>
      <c r="L11276" t="s">
        <v>30</v>
      </c>
      <c r="M11276" t="s">
        <v>31</v>
      </c>
      <c r="N11276" t="s">
        <v>24395</v>
      </c>
      <c r="O11276" t="s">
        <v>26864</v>
      </c>
      <c r="P11276" t="s">
        <v>26865</v>
      </c>
    </row>
    <row r="11277" spans="1:16">
      <c r="A11277" t="s">
        <v>24185</v>
      </c>
      <c r="B11277" t="s">
        <v>24186</v>
      </c>
      <c r="C11277" t="s">
        <v>16817</v>
      </c>
      <c r="D11277" t="s">
        <v>16818</v>
      </c>
      <c r="E11277" t="s">
        <v>20</v>
      </c>
      <c r="F11277" t="s">
        <v>4469</v>
      </c>
      <c r="G11277">
        <v>55803704</v>
      </c>
      <c r="H11277">
        <v>55803725</v>
      </c>
      <c r="I11277" t="s">
        <v>22</v>
      </c>
      <c r="J11277">
        <v>1</v>
      </c>
      <c r="K11277">
        <v>0</v>
      </c>
      <c r="L11277" t="s">
        <v>30</v>
      </c>
      <c r="M11277" t="s">
        <v>31</v>
      </c>
      <c r="N11277" t="s">
        <v>24199</v>
      </c>
      <c r="O11277" t="s">
        <v>7740</v>
      </c>
      <c r="P11277" t="s">
        <v>26866</v>
      </c>
    </row>
    <row r="11278" spans="1:16">
      <c r="A11278" t="s">
        <v>24185</v>
      </c>
      <c r="B11278" t="s">
        <v>24186</v>
      </c>
      <c r="C11278" t="s">
        <v>12139</v>
      </c>
      <c r="D11278" t="s">
        <v>12140</v>
      </c>
      <c r="E11278" t="s">
        <v>20</v>
      </c>
      <c r="F11278" t="s">
        <v>4469</v>
      </c>
      <c r="G11278">
        <v>61748496</v>
      </c>
      <c r="H11278">
        <v>61748516</v>
      </c>
      <c r="I11278" t="s">
        <v>22</v>
      </c>
      <c r="J11278">
        <v>2</v>
      </c>
      <c r="K11278">
        <v>0</v>
      </c>
      <c r="L11278" t="s">
        <v>30</v>
      </c>
      <c r="M11278" t="s">
        <v>31</v>
      </c>
      <c r="N11278" t="s">
        <v>24248</v>
      </c>
      <c r="O11278" t="s">
        <v>26867</v>
      </c>
      <c r="P11278" t="s">
        <v>26868</v>
      </c>
    </row>
    <row r="11279" spans="1:16">
      <c r="A11279" t="s">
        <v>24185</v>
      </c>
      <c r="B11279" t="s">
        <v>24186</v>
      </c>
      <c r="C11279" t="s">
        <v>12139</v>
      </c>
      <c r="D11279" t="s">
        <v>12140</v>
      </c>
      <c r="E11279" t="s">
        <v>20</v>
      </c>
      <c r="F11279" t="s">
        <v>4469</v>
      </c>
      <c r="G11279">
        <v>61764895</v>
      </c>
      <c r="H11279">
        <v>61764916</v>
      </c>
      <c r="I11279" t="s">
        <v>22</v>
      </c>
      <c r="J11279">
        <v>1</v>
      </c>
      <c r="K11279">
        <v>0</v>
      </c>
      <c r="L11279" t="s">
        <v>30</v>
      </c>
      <c r="M11279" t="s">
        <v>31</v>
      </c>
      <c r="N11279" t="s">
        <v>24189</v>
      </c>
      <c r="O11279" t="s">
        <v>10879</v>
      </c>
      <c r="P11279" t="s">
        <v>26869</v>
      </c>
    </row>
    <row r="11280" spans="1:16">
      <c r="A11280" t="s">
        <v>24185</v>
      </c>
      <c r="B11280" t="s">
        <v>24186</v>
      </c>
      <c r="C11280" t="s">
        <v>22173</v>
      </c>
      <c r="D11280" t="s">
        <v>22174</v>
      </c>
      <c r="E11280" t="s">
        <v>20</v>
      </c>
      <c r="F11280" t="s">
        <v>4469</v>
      </c>
      <c r="G11280">
        <v>68214136</v>
      </c>
      <c r="H11280">
        <v>68214157</v>
      </c>
      <c r="I11280" t="s">
        <v>37</v>
      </c>
      <c r="J11280">
        <v>2</v>
      </c>
      <c r="K11280">
        <v>0</v>
      </c>
      <c r="L11280" t="s">
        <v>30</v>
      </c>
      <c r="M11280" t="s">
        <v>24</v>
      </c>
      <c r="N11280" t="s">
        <v>24211</v>
      </c>
      <c r="O11280" t="s">
        <v>26870</v>
      </c>
      <c r="P11280" t="s">
        <v>26871</v>
      </c>
    </row>
    <row r="11281" spans="1:16">
      <c r="A11281" t="s">
        <v>24185</v>
      </c>
      <c r="B11281" t="s">
        <v>24186</v>
      </c>
      <c r="C11281" t="s">
        <v>22173</v>
      </c>
      <c r="D11281" t="s">
        <v>22174</v>
      </c>
      <c r="E11281" t="s">
        <v>20</v>
      </c>
      <c r="F11281" t="s">
        <v>4469</v>
      </c>
      <c r="G11281">
        <v>68264422</v>
      </c>
      <c r="H11281">
        <v>68264443</v>
      </c>
      <c r="I11281" t="s">
        <v>37</v>
      </c>
      <c r="J11281">
        <v>1</v>
      </c>
      <c r="K11281">
        <v>0</v>
      </c>
      <c r="L11281" t="s">
        <v>23</v>
      </c>
      <c r="M11281" t="s">
        <v>24</v>
      </c>
      <c r="N11281" t="s">
        <v>24189</v>
      </c>
      <c r="O11281" t="s">
        <v>8966</v>
      </c>
      <c r="P11281" t="s">
        <v>26872</v>
      </c>
    </row>
    <row r="11282" spans="1:16">
      <c r="A11282" t="s">
        <v>24185</v>
      </c>
      <c r="B11282" t="s">
        <v>24186</v>
      </c>
      <c r="C11282" t="s">
        <v>7307</v>
      </c>
      <c r="D11282" t="s">
        <v>7308</v>
      </c>
      <c r="E11282" t="s">
        <v>20</v>
      </c>
      <c r="F11282" t="s">
        <v>4469</v>
      </c>
      <c r="G11282">
        <v>69925376</v>
      </c>
      <c r="H11282">
        <v>69925397</v>
      </c>
      <c r="I11282" t="s">
        <v>22</v>
      </c>
      <c r="J11282">
        <v>8</v>
      </c>
      <c r="K11282">
        <v>0</v>
      </c>
      <c r="L11282" t="s">
        <v>57</v>
      </c>
      <c r="M11282" t="s">
        <v>24</v>
      </c>
      <c r="N11282" t="s">
        <v>24248</v>
      </c>
      <c r="O11282" t="s">
        <v>10137</v>
      </c>
      <c r="P11282" t="s">
        <v>26873</v>
      </c>
    </row>
    <row r="11283" spans="1:16">
      <c r="A11283" t="s">
        <v>24185</v>
      </c>
      <c r="B11283" t="s">
        <v>24186</v>
      </c>
      <c r="C11283" t="s">
        <v>7311</v>
      </c>
      <c r="D11283" t="s">
        <v>7308</v>
      </c>
      <c r="E11283" t="s">
        <v>20</v>
      </c>
      <c r="F11283" t="s">
        <v>4469</v>
      </c>
      <c r="G11283">
        <v>69925376</v>
      </c>
      <c r="H11283">
        <v>69925397</v>
      </c>
      <c r="I11283" t="s">
        <v>22</v>
      </c>
      <c r="J11283">
        <v>8</v>
      </c>
      <c r="K11283">
        <v>0</v>
      </c>
      <c r="L11283" t="s">
        <v>57</v>
      </c>
      <c r="M11283" t="s">
        <v>24</v>
      </c>
      <c r="N11283" t="s">
        <v>24248</v>
      </c>
      <c r="O11283" t="s">
        <v>10137</v>
      </c>
      <c r="P11283" t="s">
        <v>26873</v>
      </c>
    </row>
    <row r="11284" spans="1:16">
      <c r="A11284" t="s">
        <v>24185</v>
      </c>
      <c r="B11284" t="s">
        <v>24186</v>
      </c>
      <c r="C11284" t="s">
        <v>12161</v>
      </c>
      <c r="D11284" t="s">
        <v>12162</v>
      </c>
      <c r="E11284" t="s">
        <v>20</v>
      </c>
      <c r="F11284" t="s">
        <v>4469</v>
      </c>
      <c r="G11284">
        <v>70839009</v>
      </c>
      <c r="H11284">
        <v>70839029</v>
      </c>
      <c r="I11284" t="s">
        <v>37</v>
      </c>
      <c r="J11284">
        <v>3</v>
      </c>
      <c r="K11284">
        <v>0</v>
      </c>
      <c r="L11284" t="s">
        <v>57</v>
      </c>
      <c r="M11284" t="s">
        <v>31</v>
      </c>
      <c r="N11284" t="s">
        <v>24395</v>
      </c>
      <c r="O11284" t="s">
        <v>26874</v>
      </c>
      <c r="P11284" t="s">
        <v>26875</v>
      </c>
    </row>
    <row r="11285" spans="1:16">
      <c r="A11285" t="s">
        <v>24185</v>
      </c>
      <c r="B11285" t="s">
        <v>24186</v>
      </c>
      <c r="C11285" t="s">
        <v>12161</v>
      </c>
      <c r="D11285" t="s">
        <v>12162</v>
      </c>
      <c r="E11285" t="s">
        <v>20</v>
      </c>
      <c r="F11285" t="s">
        <v>4469</v>
      </c>
      <c r="G11285">
        <v>70839562</v>
      </c>
      <c r="H11285">
        <v>70839582</v>
      </c>
      <c r="I11285" t="s">
        <v>37</v>
      </c>
      <c r="J11285">
        <v>2</v>
      </c>
      <c r="K11285">
        <v>0</v>
      </c>
      <c r="L11285" t="s">
        <v>30</v>
      </c>
      <c r="M11285" t="s">
        <v>24</v>
      </c>
      <c r="N11285" t="s">
        <v>24211</v>
      </c>
      <c r="O11285" t="s">
        <v>26876</v>
      </c>
      <c r="P11285" t="s">
        <v>26877</v>
      </c>
    </row>
    <row r="11286" spans="1:16">
      <c r="A11286" t="s">
        <v>24185</v>
      </c>
      <c r="B11286" t="s">
        <v>24186</v>
      </c>
      <c r="C11286" t="s">
        <v>12170</v>
      </c>
      <c r="D11286" t="s">
        <v>12171</v>
      </c>
      <c r="E11286" t="s">
        <v>20</v>
      </c>
      <c r="F11286" t="s">
        <v>4469</v>
      </c>
      <c r="G11286">
        <v>71443797</v>
      </c>
      <c r="H11286">
        <v>71443818</v>
      </c>
      <c r="I11286" t="s">
        <v>22</v>
      </c>
      <c r="J11286">
        <v>5</v>
      </c>
      <c r="K11286">
        <v>0</v>
      </c>
      <c r="L11286" t="s">
        <v>57</v>
      </c>
      <c r="M11286" t="s">
        <v>24</v>
      </c>
      <c r="N11286" t="s">
        <v>24251</v>
      </c>
      <c r="O11286" t="s">
        <v>13322</v>
      </c>
      <c r="P11286" t="s">
        <v>26878</v>
      </c>
    </row>
    <row r="11287" spans="1:16">
      <c r="A11287" t="s">
        <v>24185</v>
      </c>
      <c r="B11287" t="s">
        <v>24186</v>
      </c>
      <c r="C11287" t="s">
        <v>12170</v>
      </c>
      <c r="D11287" t="s">
        <v>12171</v>
      </c>
      <c r="E11287" t="s">
        <v>20</v>
      </c>
      <c r="F11287" t="s">
        <v>4469</v>
      </c>
      <c r="G11287">
        <v>71444940</v>
      </c>
      <c r="H11287">
        <v>71444961</v>
      </c>
      <c r="I11287" t="s">
        <v>22</v>
      </c>
      <c r="J11287">
        <v>2</v>
      </c>
      <c r="K11287">
        <v>0</v>
      </c>
      <c r="L11287" t="s">
        <v>57</v>
      </c>
      <c r="M11287" t="s">
        <v>24</v>
      </c>
      <c r="N11287" t="s">
        <v>24189</v>
      </c>
      <c r="O11287" t="s">
        <v>24405</v>
      </c>
      <c r="P11287" t="s">
        <v>26879</v>
      </c>
    </row>
    <row r="11288" spans="1:16">
      <c r="A11288" t="s">
        <v>24185</v>
      </c>
      <c r="B11288" t="s">
        <v>24186</v>
      </c>
      <c r="C11288" t="s">
        <v>4598</v>
      </c>
      <c r="D11288" t="s">
        <v>4599</v>
      </c>
      <c r="E11288" t="s">
        <v>20</v>
      </c>
      <c r="F11288" t="s">
        <v>4469</v>
      </c>
      <c r="G11288">
        <v>71903583</v>
      </c>
      <c r="H11288">
        <v>71903605</v>
      </c>
      <c r="I11288" t="s">
        <v>22</v>
      </c>
      <c r="J11288">
        <v>2</v>
      </c>
      <c r="K11288">
        <v>0</v>
      </c>
      <c r="L11288" t="s">
        <v>30</v>
      </c>
      <c r="M11288" t="s">
        <v>24</v>
      </c>
      <c r="N11288" t="s">
        <v>24187</v>
      </c>
      <c r="O11288" t="s">
        <v>1801</v>
      </c>
      <c r="P11288" t="s">
        <v>26880</v>
      </c>
    </row>
    <row r="11289" spans="1:16">
      <c r="A11289" t="s">
        <v>24185</v>
      </c>
      <c r="B11289" t="s">
        <v>24186</v>
      </c>
      <c r="C11289" t="s">
        <v>4601</v>
      </c>
      <c r="D11289" t="s">
        <v>4601</v>
      </c>
      <c r="E11289" t="s">
        <v>20</v>
      </c>
      <c r="F11289" t="s">
        <v>4469</v>
      </c>
      <c r="G11289">
        <v>71903583</v>
      </c>
      <c r="H11289">
        <v>71903605</v>
      </c>
      <c r="I11289" t="s">
        <v>22</v>
      </c>
      <c r="J11289">
        <v>2</v>
      </c>
      <c r="K11289">
        <v>0</v>
      </c>
      <c r="L11289" t="s">
        <v>30</v>
      </c>
      <c r="M11289" t="s">
        <v>24</v>
      </c>
      <c r="N11289" t="s">
        <v>24187</v>
      </c>
      <c r="O11289" t="s">
        <v>1801</v>
      </c>
      <c r="P11289" t="s">
        <v>26880</v>
      </c>
    </row>
    <row r="11290" spans="1:16">
      <c r="A11290" t="s">
        <v>24185</v>
      </c>
      <c r="B11290" t="s">
        <v>24186</v>
      </c>
      <c r="C11290" t="s">
        <v>4602</v>
      </c>
      <c r="D11290" t="s">
        <v>4603</v>
      </c>
      <c r="E11290" t="s">
        <v>20</v>
      </c>
      <c r="F11290" t="s">
        <v>4469</v>
      </c>
      <c r="G11290">
        <v>72196779</v>
      </c>
      <c r="H11290">
        <v>72196800</v>
      </c>
      <c r="I11290" t="s">
        <v>22</v>
      </c>
      <c r="J11290">
        <v>4</v>
      </c>
      <c r="K11290">
        <v>0</v>
      </c>
      <c r="L11290" t="s">
        <v>57</v>
      </c>
      <c r="M11290" t="s">
        <v>24</v>
      </c>
      <c r="N11290" t="s">
        <v>24189</v>
      </c>
      <c r="O11290" t="s">
        <v>8059</v>
      </c>
      <c r="P11290" t="s">
        <v>26881</v>
      </c>
    </row>
    <row r="11291" spans="1:16">
      <c r="A11291" t="s">
        <v>24185</v>
      </c>
      <c r="B11291" t="s">
        <v>24186</v>
      </c>
      <c r="C11291" t="s">
        <v>26882</v>
      </c>
      <c r="D11291" t="s">
        <v>26883</v>
      </c>
      <c r="E11291" t="s">
        <v>20</v>
      </c>
      <c r="F11291" t="s">
        <v>4469</v>
      </c>
      <c r="G11291">
        <v>73437235</v>
      </c>
      <c r="H11291">
        <v>73437257</v>
      </c>
      <c r="I11291" t="s">
        <v>37</v>
      </c>
      <c r="J11291">
        <v>2</v>
      </c>
      <c r="K11291">
        <v>0</v>
      </c>
      <c r="L11291" t="s">
        <v>57</v>
      </c>
      <c r="M11291" t="s">
        <v>24</v>
      </c>
      <c r="N11291" t="s">
        <v>24998</v>
      </c>
      <c r="O11291" t="s">
        <v>26884</v>
      </c>
      <c r="P11291" t="s">
        <v>26885</v>
      </c>
    </row>
    <row r="11292" spans="1:16">
      <c r="A11292" t="s">
        <v>24185</v>
      </c>
      <c r="B11292" t="s">
        <v>24186</v>
      </c>
      <c r="C11292" t="s">
        <v>4611</v>
      </c>
      <c r="D11292" t="s">
        <v>4612</v>
      </c>
      <c r="E11292" t="s">
        <v>20</v>
      </c>
      <c r="F11292" t="s">
        <v>4469</v>
      </c>
      <c r="G11292">
        <v>73614809</v>
      </c>
      <c r="H11292">
        <v>73614831</v>
      </c>
      <c r="I11292" t="s">
        <v>22</v>
      </c>
      <c r="J11292">
        <v>4</v>
      </c>
      <c r="K11292">
        <v>0</v>
      </c>
      <c r="L11292" t="s">
        <v>57</v>
      </c>
      <c r="M11292" t="s">
        <v>24</v>
      </c>
      <c r="N11292" t="s">
        <v>25271</v>
      </c>
      <c r="O11292" t="s">
        <v>26886</v>
      </c>
      <c r="P11292" t="s">
        <v>26887</v>
      </c>
    </row>
    <row r="11293" spans="1:16">
      <c r="A11293" t="s">
        <v>24185</v>
      </c>
      <c r="B11293" t="s">
        <v>24186</v>
      </c>
      <c r="C11293" t="s">
        <v>12199</v>
      </c>
      <c r="D11293" t="s">
        <v>12200</v>
      </c>
      <c r="E11293" t="s">
        <v>20</v>
      </c>
      <c r="F11293" t="s">
        <v>4469</v>
      </c>
      <c r="G11293">
        <v>74356936</v>
      </c>
      <c r="H11293">
        <v>74356961</v>
      </c>
      <c r="I11293" t="s">
        <v>22</v>
      </c>
      <c r="J11293">
        <v>1</v>
      </c>
      <c r="K11293">
        <v>0</v>
      </c>
      <c r="L11293" t="s">
        <v>30</v>
      </c>
      <c r="M11293" t="s">
        <v>31</v>
      </c>
      <c r="N11293" t="s">
        <v>26888</v>
      </c>
      <c r="O11293" t="s">
        <v>26889</v>
      </c>
      <c r="P11293" t="s">
        <v>26890</v>
      </c>
    </row>
    <row r="11294" spans="1:16">
      <c r="A11294" t="s">
        <v>24185</v>
      </c>
      <c r="B11294" t="s">
        <v>24186</v>
      </c>
      <c r="C11294" t="s">
        <v>26891</v>
      </c>
      <c r="D11294" t="s">
        <v>26892</v>
      </c>
      <c r="E11294" t="s">
        <v>20</v>
      </c>
      <c r="F11294" t="s">
        <v>4469</v>
      </c>
      <c r="G11294">
        <v>74433647</v>
      </c>
      <c r="H11294">
        <v>74433669</v>
      </c>
      <c r="I11294" t="s">
        <v>37</v>
      </c>
      <c r="J11294">
        <v>1</v>
      </c>
      <c r="K11294">
        <v>0</v>
      </c>
      <c r="L11294" t="s">
        <v>30</v>
      </c>
      <c r="M11294" t="s">
        <v>24</v>
      </c>
      <c r="N11294" t="s">
        <v>24677</v>
      </c>
      <c r="O11294" t="s">
        <v>26893</v>
      </c>
      <c r="P11294" t="s">
        <v>26894</v>
      </c>
    </row>
    <row r="11295" spans="1:16">
      <c r="A11295" t="s">
        <v>24185</v>
      </c>
      <c r="B11295" t="s">
        <v>24186</v>
      </c>
      <c r="C11295" t="s">
        <v>22194</v>
      </c>
      <c r="D11295" t="s">
        <v>22195</v>
      </c>
      <c r="E11295" t="s">
        <v>20</v>
      </c>
      <c r="F11295" t="s">
        <v>4469</v>
      </c>
      <c r="G11295">
        <v>74752952</v>
      </c>
      <c r="H11295">
        <v>74752973</v>
      </c>
      <c r="I11295" t="s">
        <v>37</v>
      </c>
      <c r="J11295">
        <v>6</v>
      </c>
      <c r="K11295">
        <v>0</v>
      </c>
      <c r="L11295" t="s">
        <v>57</v>
      </c>
      <c r="M11295" t="s">
        <v>24</v>
      </c>
      <c r="N11295" t="s">
        <v>24251</v>
      </c>
      <c r="O11295" t="s">
        <v>10740</v>
      </c>
      <c r="P11295" t="s">
        <v>26895</v>
      </c>
    </row>
    <row r="11296" spans="1:16">
      <c r="A11296" t="s">
        <v>24185</v>
      </c>
      <c r="B11296" t="s">
        <v>24186</v>
      </c>
      <c r="C11296" t="s">
        <v>4627</v>
      </c>
      <c r="D11296" t="s">
        <v>4628</v>
      </c>
      <c r="E11296" t="s">
        <v>20</v>
      </c>
      <c r="F11296" t="s">
        <v>4469</v>
      </c>
      <c r="G11296">
        <v>76249689</v>
      </c>
      <c r="H11296">
        <v>76249707</v>
      </c>
      <c r="I11296" t="s">
        <v>22</v>
      </c>
      <c r="J11296">
        <v>1</v>
      </c>
      <c r="K11296">
        <v>0</v>
      </c>
      <c r="L11296" t="s">
        <v>30</v>
      </c>
      <c r="M11296" t="s">
        <v>24</v>
      </c>
      <c r="N11296" t="s">
        <v>24194</v>
      </c>
      <c r="O11296" t="s">
        <v>19317</v>
      </c>
      <c r="P11296" t="s">
        <v>26896</v>
      </c>
    </row>
    <row r="11297" spans="1:16">
      <c r="A11297" t="s">
        <v>24185</v>
      </c>
      <c r="B11297" t="s">
        <v>24186</v>
      </c>
      <c r="C11297" t="s">
        <v>4632</v>
      </c>
      <c r="D11297" t="s">
        <v>4633</v>
      </c>
      <c r="E11297" t="s">
        <v>20</v>
      </c>
      <c r="F11297" t="s">
        <v>4469</v>
      </c>
      <c r="G11297">
        <v>76515522</v>
      </c>
      <c r="H11297">
        <v>76515544</v>
      </c>
      <c r="I11297" t="s">
        <v>22</v>
      </c>
      <c r="J11297">
        <v>2</v>
      </c>
      <c r="K11297">
        <v>0</v>
      </c>
      <c r="L11297" t="s">
        <v>30</v>
      </c>
      <c r="M11297" t="s">
        <v>24</v>
      </c>
      <c r="N11297" t="s">
        <v>24473</v>
      </c>
      <c r="O11297" t="s">
        <v>26897</v>
      </c>
      <c r="P11297" t="s">
        <v>26898</v>
      </c>
    </row>
    <row r="11298" spans="1:16">
      <c r="A11298" t="s">
        <v>24185</v>
      </c>
      <c r="B11298" t="s">
        <v>24186</v>
      </c>
      <c r="C11298" t="s">
        <v>26899</v>
      </c>
      <c r="D11298" t="s">
        <v>26900</v>
      </c>
      <c r="E11298" t="s">
        <v>20</v>
      </c>
      <c r="F11298" t="s">
        <v>4469</v>
      </c>
      <c r="G11298">
        <v>91647663</v>
      </c>
      <c r="H11298">
        <v>91647684</v>
      </c>
      <c r="I11298" t="s">
        <v>22</v>
      </c>
      <c r="J11298">
        <v>1</v>
      </c>
      <c r="K11298">
        <v>0</v>
      </c>
      <c r="L11298" t="s">
        <v>23</v>
      </c>
      <c r="M11298" t="s">
        <v>24</v>
      </c>
      <c r="N11298" t="s">
        <v>24274</v>
      </c>
      <c r="O11298" t="s">
        <v>26901</v>
      </c>
      <c r="P11298" t="s">
        <v>26902</v>
      </c>
    </row>
    <row r="11299" spans="1:16">
      <c r="A11299" t="s">
        <v>24185</v>
      </c>
      <c r="B11299" t="s">
        <v>24186</v>
      </c>
      <c r="C11299" t="s">
        <v>16871</v>
      </c>
      <c r="D11299" t="s">
        <v>16872</v>
      </c>
      <c r="E11299" t="s">
        <v>20</v>
      </c>
      <c r="F11299" t="s">
        <v>4469</v>
      </c>
      <c r="G11299">
        <v>92505983</v>
      </c>
      <c r="H11299">
        <v>92506004</v>
      </c>
      <c r="I11299" t="s">
        <v>37</v>
      </c>
      <c r="J11299">
        <v>2</v>
      </c>
      <c r="K11299">
        <v>0</v>
      </c>
      <c r="L11299" t="s">
        <v>57</v>
      </c>
      <c r="M11299" t="s">
        <v>24</v>
      </c>
      <c r="N11299" t="s">
        <v>24211</v>
      </c>
      <c r="O11299" t="s">
        <v>26903</v>
      </c>
      <c r="P11299" t="s">
        <v>26904</v>
      </c>
    </row>
    <row r="11300" spans="1:16">
      <c r="A11300" t="s">
        <v>24185</v>
      </c>
      <c r="B11300" t="s">
        <v>24186</v>
      </c>
      <c r="C11300" t="s">
        <v>26905</v>
      </c>
      <c r="D11300" t="s">
        <v>26906</v>
      </c>
      <c r="E11300" t="s">
        <v>20</v>
      </c>
      <c r="F11300" t="s">
        <v>4469</v>
      </c>
      <c r="G11300">
        <v>93706387</v>
      </c>
      <c r="H11300">
        <v>93706406</v>
      </c>
      <c r="I11300" t="s">
        <v>37</v>
      </c>
      <c r="J11300">
        <v>1</v>
      </c>
      <c r="K11300">
        <v>0</v>
      </c>
      <c r="L11300" t="s">
        <v>30</v>
      </c>
      <c r="M11300" t="s">
        <v>24</v>
      </c>
      <c r="N11300" t="s">
        <v>24194</v>
      </c>
      <c r="O11300" t="s">
        <v>12607</v>
      </c>
      <c r="P11300" t="s">
        <v>26907</v>
      </c>
    </row>
    <row r="11301" spans="1:16">
      <c r="A11301" t="s">
        <v>24185</v>
      </c>
      <c r="B11301" t="s">
        <v>24186</v>
      </c>
      <c r="C11301" t="s">
        <v>26905</v>
      </c>
      <c r="D11301" t="s">
        <v>26906</v>
      </c>
      <c r="E11301" t="s">
        <v>20</v>
      </c>
      <c r="F11301" t="s">
        <v>4469</v>
      </c>
      <c r="G11301">
        <v>93707343</v>
      </c>
      <c r="H11301">
        <v>93707362</v>
      </c>
      <c r="I11301" t="s">
        <v>37</v>
      </c>
      <c r="J11301">
        <v>7</v>
      </c>
      <c r="K11301">
        <v>0</v>
      </c>
      <c r="L11301" t="s">
        <v>57</v>
      </c>
      <c r="M11301" t="s">
        <v>31</v>
      </c>
      <c r="N11301" t="s">
        <v>24194</v>
      </c>
      <c r="O11301" t="s">
        <v>25150</v>
      </c>
      <c r="P11301" t="s">
        <v>26908</v>
      </c>
    </row>
    <row r="11302" spans="1:16">
      <c r="A11302" t="s">
        <v>24185</v>
      </c>
      <c r="B11302" t="s">
        <v>24186</v>
      </c>
      <c r="C11302" t="s">
        <v>22238</v>
      </c>
      <c r="D11302" t="s">
        <v>22239</v>
      </c>
      <c r="E11302" t="s">
        <v>20</v>
      </c>
      <c r="F11302" t="s">
        <v>4469</v>
      </c>
      <c r="G11302">
        <v>96010788</v>
      </c>
      <c r="H11302">
        <v>96010809</v>
      </c>
      <c r="I11302" t="s">
        <v>22</v>
      </c>
      <c r="J11302">
        <v>22</v>
      </c>
      <c r="K11302">
        <v>2</v>
      </c>
      <c r="L11302" t="s">
        <v>57</v>
      </c>
      <c r="M11302" t="s">
        <v>24</v>
      </c>
      <c r="N11302" t="s">
        <v>24211</v>
      </c>
      <c r="O11302" t="s">
        <v>26909</v>
      </c>
      <c r="P11302" t="s">
        <v>26910</v>
      </c>
    </row>
    <row r="11303" spans="1:16">
      <c r="A11303" t="s">
        <v>24185</v>
      </c>
      <c r="B11303" t="s">
        <v>24186</v>
      </c>
      <c r="C11303" t="s">
        <v>26911</v>
      </c>
      <c r="D11303" t="s">
        <v>26912</v>
      </c>
      <c r="E11303" t="s">
        <v>20</v>
      </c>
      <c r="F11303" t="s">
        <v>4469</v>
      </c>
      <c r="G11303">
        <v>102675809</v>
      </c>
      <c r="H11303">
        <v>102675830</v>
      </c>
      <c r="I11303" t="s">
        <v>22</v>
      </c>
      <c r="J11303">
        <v>2</v>
      </c>
      <c r="K11303">
        <v>0</v>
      </c>
      <c r="L11303" t="s">
        <v>196</v>
      </c>
      <c r="M11303" t="s">
        <v>31</v>
      </c>
      <c r="N11303" t="s">
        <v>24251</v>
      </c>
      <c r="O11303" t="s">
        <v>13023</v>
      </c>
      <c r="P11303" t="s">
        <v>26913</v>
      </c>
    </row>
    <row r="11304" spans="1:16">
      <c r="A11304" t="s">
        <v>24185</v>
      </c>
      <c r="B11304" t="s">
        <v>24186</v>
      </c>
      <c r="C11304" t="s">
        <v>26914</v>
      </c>
      <c r="D11304" t="s">
        <v>26912</v>
      </c>
      <c r="E11304" t="s">
        <v>20</v>
      </c>
      <c r="F11304" t="s">
        <v>4469</v>
      </c>
      <c r="G11304">
        <v>102675809</v>
      </c>
      <c r="H11304">
        <v>102675830</v>
      </c>
      <c r="I11304" t="s">
        <v>22</v>
      </c>
      <c r="J11304">
        <v>2</v>
      </c>
      <c r="K11304">
        <v>0</v>
      </c>
      <c r="L11304" t="s">
        <v>196</v>
      </c>
      <c r="M11304" t="s">
        <v>31</v>
      </c>
      <c r="N11304" t="s">
        <v>24251</v>
      </c>
      <c r="O11304" t="s">
        <v>13023</v>
      </c>
      <c r="P11304" t="s">
        <v>26913</v>
      </c>
    </row>
    <row r="11305" spans="1:16">
      <c r="A11305" t="s">
        <v>24185</v>
      </c>
      <c r="B11305" t="s">
        <v>24186</v>
      </c>
      <c r="C11305" t="s">
        <v>26915</v>
      </c>
      <c r="D11305" t="s">
        <v>26916</v>
      </c>
      <c r="E11305" t="s">
        <v>20</v>
      </c>
      <c r="F11305" t="s">
        <v>4469</v>
      </c>
      <c r="G11305">
        <v>103934440</v>
      </c>
      <c r="H11305">
        <v>103934461</v>
      </c>
      <c r="I11305" t="s">
        <v>22</v>
      </c>
      <c r="J11305">
        <v>4</v>
      </c>
      <c r="K11305">
        <v>0</v>
      </c>
      <c r="L11305" t="s">
        <v>30</v>
      </c>
      <c r="M11305" t="s">
        <v>24</v>
      </c>
      <c r="N11305" t="s">
        <v>24194</v>
      </c>
      <c r="O11305" t="s">
        <v>26917</v>
      </c>
      <c r="P11305" t="s">
        <v>26918</v>
      </c>
    </row>
    <row r="11306" spans="1:16">
      <c r="A11306" t="s">
        <v>24185</v>
      </c>
      <c r="B11306" t="s">
        <v>24186</v>
      </c>
      <c r="C11306" t="s">
        <v>26919</v>
      </c>
      <c r="D11306" t="s">
        <v>26916</v>
      </c>
      <c r="E11306" t="s">
        <v>20</v>
      </c>
      <c r="F11306" t="s">
        <v>4469</v>
      </c>
      <c r="G11306">
        <v>103934440</v>
      </c>
      <c r="H11306">
        <v>103934461</v>
      </c>
      <c r="I11306" t="s">
        <v>22</v>
      </c>
      <c r="J11306">
        <v>4</v>
      </c>
      <c r="K11306">
        <v>0</v>
      </c>
      <c r="L11306" t="s">
        <v>30</v>
      </c>
      <c r="M11306" t="s">
        <v>24</v>
      </c>
      <c r="N11306" t="s">
        <v>24194</v>
      </c>
      <c r="O11306" t="s">
        <v>26917</v>
      </c>
      <c r="P11306" t="s">
        <v>26918</v>
      </c>
    </row>
    <row r="11307" spans="1:16">
      <c r="A11307" t="s">
        <v>24185</v>
      </c>
      <c r="B11307" t="s">
        <v>24186</v>
      </c>
      <c r="C11307" t="s">
        <v>4686</v>
      </c>
      <c r="D11307" t="s">
        <v>4687</v>
      </c>
      <c r="E11307" t="s">
        <v>20</v>
      </c>
      <c r="F11307" t="s">
        <v>4469</v>
      </c>
      <c r="G11307">
        <v>104208249</v>
      </c>
      <c r="H11307">
        <v>104208272</v>
      </c>
      <c r="I11307" t="s">
        <v>37</v>
      </c>
      <c r="J11307">
        <v>2</v>
      </c>
      <c r="K11307">
        <v>0</v>
      </c>
      <c r="L11307" t="s">
        <v>30</v>
      </c>
      <c r="M11307" t="s">
        <v>24</v>
      </c>
      <c r="N11307" t="s">
        <v>26920</v>
      </c>
      <c r="O11307" t="s">
        <v>26921</v>
      </c>
      <c r="P11307" t="s">
        <v>26922</v>
      </c>
    </row>
    <row r="11308" spans="1:16">
      <c r="A11308" t="s">
        <v>24185</v>
      </c>
      <c r="B11308" t="s">
        <v>24186</v>
      </c>
      <c r="C11308" t="s">
        <v>4686</v>
      </c>
      <c r="D11308" t="s">
        <v>4687</v>
      </c>
      <c r="E11308" t="s">
        <v>20</v>
      </c>
      <c r="F11308" t="s">
        <v>4469</v>
      </c>
      <c r="G11308">
        <v>104212751</v>
      </c>
      <c r="H11308">
        <v>104212772</v>
      </c>
      <c r="I11308" t="s">
        <v>37</v>
      </c>
      <c r="J11308">
        <v>4</v>
      </c>
      <c r="K11308">
        <v>0</v>
      </c>
      <c r="L11308" t="s">
        <v>30</v>
      </c>
      <c r="M11308" t="s">
        <v>24</v>
      </c>
      <c r="N11308" t="s">
        <v>24211</v>
      </c>
      <c r="O11308" t="s">
        <v>26923</v>
      </c>
      <c r="P11308" t="s">
        <v>26924</v>
      </c>
    </row>
    <row r="11309" spans="1:16">
      <c r="A11309" t="s">
        <v>24185</v>
      </c>
      <c r="B11309" t="s">
        <v>24186</v>
      </c>
      <c r="C11309" t="s">
        <v>26925</v>
      </c>
      <c r="D11309" t="s">
        <v>26926</v>
      </c>
      <c r="E11309" t="s">
        <v>20</v>
      </c>
      <c r="F11309" t="s">
        <v>4469</v>
      </c>
      <c r="G11309">
        <v>105879997</v>
      </c>
      <c r="H11309">
        <v>105880018</v>
      </c>
      <c r="I11309" t="s">
        <v>22</v>
      </c>
      <c r="J11309">
        <v>1</v>
      </c>
      <c r="K11309">
        <v>0</v>
      </c>
      <c r="L11309" t="s">
        <v>30</v>
      </c>
      <c r="M11309" t="s">
        <v>24</v>
      </c>
      <c r="N11309" t="s">
        <v>24199</v>
      </c>
      <c r="O11309" t="s">
        <v>7740</v>
      </c>
      <c r="P11309" t="s">
        <v>26927</v>
      </c>
    </row>
    <row r="11310" spans="1:16">
      <c r="A11310" t="s">
        <v>24185</v>
      </c>
      <c r="B11310" t="s">
        <v>24186</v>
      </c>
      <c r="C11310" t="s">
        <v>12266</v>
      </c>
      <c r="D11310" t="s">
        <v>12267</v>
      </c>
      <c r="E11310" t="s">
        <v>20</v>
      </c>
      <c r="F11310" t="s">
        <v>4469</v>
      </c>
      <c r="G11310">
        <v>106444750</v>
      </c>
      <c r="H11310">
        <v>106444771</v>
      </c>
      <c r="I11310" t="s">
        <v>37</v>
      </c>
      <c r="J11310">
        <v>7</v>
      </c>
      <c r="K11310">
        <v>0</v>
      </c>
      <c r="L11310" t="s">
        <v>30</v>
      </c>
      <c r="M11310" t="s">
        <v>24</v>
      </c>
      <c r="N11310" t="s">
        <v>24248</v>
      </c>
      <c r="O11310" t="s">
        <v>22286</v>
      </c>
      <c r="P11310" t="s">
        <v>26928</v>
      </c>
    </row>
    <row r="11311" spans="1:16">
      <c r="A11311" t="s">
        <v>24185</v>
      </c>
      <c r="B11311" t="s">
        <v>24186</v>
      </c>
      <c r="C11311" t="s">
        <v>16923</v>
      </c>
      <c r="D11311" t="s">
        <v>16924</v>
      </c>
      <c r="E11311" t="s">
        <v>20</v>
      </c>
      <c r="F11311" t="s">
        <v>4706</v>
      </c>
      <c r="G11311">
        <v>23006722</v>
      </c>
      <c r="H11311">
        <v>23006743</v>
      </c>
      <c r="I11311" t="s">
        <v>37</v>
      </c>
      <c r="J11311">
        <v>11</v>
      </c>
      <c r="K11311">
        <v>0</v>
      </c>
      <c r="L11311" t="s">
        <v>87</v>
      </c>
      <c r="M11311" t="s">
        <v>24</v>
      </c>
      <c r="N11311" t="s">
        <v>24211</v>
      </c>
      <c r="O11311" t="s">
        <v>26929</v>
      </c>
      <c r="P11311" t="s">
        <v>26930</v>
      </c>
    </row>
    <row r="11312" spans="1:16">
      <c r="A11312" t="s">
        <v>24185</v>
      </c>
      <c r="B11312" t="s">
        <v>24186</v>
      </c>
      <c r="C11312" t="s">
        <v>4708</v>
      </c>
      <c r="D11312" t="s">
        <v>4709</v>
      </c>
      <c r="E11312" t="s">
        <v>20</v>
      </c>
      <c r="F11312" t="s">
        <v>4706</v>
      </c>
      <c r="G11312">
        <v>25650304</v>
      </c>
      <c r="H11312">
        <v>25650325</v>
      </c>
      <c r="I11312" t="s">
        <v>37</v>
      </c>
      <c r="J11312">
        <v>1</v>
      </c>
      <c r="K11312">
        <v>0</v>
      </c>
      <c r="L11312" t="s">
        <v>30</v>
      </c>
      <c r="M11312" t="s">
        <v>31</v>
      </c>
      <c r="N11312" t="s">
        <v>24194</v>
      </c>
      <c r="O11312" t="s">
        <v>26931</v>
      </c>
      <c r="P11312" t="s">
        <v>26932</v>
      </c>
    </row>
    <row r="11313" spans="1:16">
      <c r="A11313" t="s">
        <v>24185</v>
      </c>
      <c r="B11313" t="s">
        <v>24186</v>
      </c>
      <c r="C11313" t="s">
        <v>12278</v>
      </c>
      <c r="D11313" t="s">
        <v>12279</v>
      </c>
      <c r="E11313" t="s">
        <v>20</v>
      </c>
      <c r="F11313" t="s">
        <v>4706</v>
      </c>
      <c r="G11313">
        <v>28441664</v>
      </c>
      <c r="H11313">
        <v>28441685</v>
      </c>
      <c r="I11313" t="s">
        <v>37</v>
      </c>
      <c r="J11313">
        <v>1</v>
      </c>
      <c r="K11313">
        <v>0</v>
      </c>
      <c r="L11313" t="s">
        <v>30</v>
      </c>
      <c r="M11313" t="s">
        <v>31</v>
      </c>
      <c r="N11313" t="s">
        <v>24189</v>
      </c>
      <c r="O11313" t="s">
        <v>7930</v>
      </c>
      <c r="P11313" t="s">
        <v>26933</v>
      </c>
    </row>
    <row r="11314" spans="1:16">
      <c r="A11314" t="s">
        <v>24185</v>
      </c>
      <c r="B11314" t="s">
        <v>24186</v>
      </c>
      <c r="C11314" t="s">
        <v>12278</v>
      </c>
      <c r="D11314" t="s">
        <v>12279</v>
      </c>
      <c r="E11314" t="s">
        <v>20</v>
      </c>
      <c r="F11314" t="s">
        <v>4706</v>
      </c>
      <c r="G11314">
        <v>28474902</v>
      </c>
      <c r="H11314">
        <v>28474926</v>
      </c>
      <c r="I11314" t="s">
        <v>37</v>
      </c>
      <c r="J11314">
        <v>1</v>
      </c>
      <c r="K11314">
        <v>0</v>
      </c>
      <c r="L11314" t="s">
        <v>30</v>
      </c>
      <c r="M11314" t="s">
        <v>24</v>
      </c>
      <c r="N11314" t="s">
        <v>24228</v>
      </c>
      <c r="O11314" t="s">
        <v>26934</v>
      </c>
      <c r="P11314" t="s">
        <v>26935</v>
      </c>
    </row>
    <row r="11315" spans="1:16">
      <c r="A11315" t="s">
        <v>24185</v>
      </c>
      <c r="B11315" t="s">
        <v>24186</v>
      </c>
      <c r="C11315" t="s">
        <v>4715</v>
      </c>
      <c r="D11315" t="s">
        <v>4716</v>
      </c>
      <c r="E11315" t="s">
        <v>20</v>
      </c>
      <c r="F11315" t="s">
        <v>4706</v>
      </c>
      <c r="G11315">
        <v>31991665</v>
      </c>
      <c r="H11315">
        <v>31991687</v>
      </c>
      <c r="I11315" t="s">
        <v>37</v>
      </c>
      <c r="J11315">
        <v>1</v>
      </c>
      <c r="K11315">
        <v>0</v>
      </c>
      <c r="L11315" t="s">
        <v>30</v>
      </c>
      <c r="M11315" t="s">
        <v>31</v>
      </c>
      <c r="N11315" t="s">
        <v>24575</v>
      </c>
      <c r="O11315" t="s">
        <v>26936</v>
      </c>
      <c r="P11315" t="s">
        <v>26937</v>
      </c>
    </row>
    <row r="11316" spans="1:16">
      <c r="A11316" t="s">
        <v>24185</v>
      </c>
      <c r="B11316" t="s">
        <v>24186</v>
      </c>
      <c r="C11316" t="s">
        <v>16936</v>
      </c>
      <c r="D11316" t="s">
        <v>16937</v>
      </c>
      <c r="E11316" t="s">
        <v>20</v>
      </c>
      <c r="F11316" t="s">
        <v>4706</v>
      </c>
      <c r="G11316">
        <v>33023636</v>
      </c>
      <c r="H11316">
        <v>33023656</v>
      </c>
      <c r="I11316" t="s">
        <v>22</v>
      </c>
      <c r="J11316">
        <v>4</v>
      </c>
      <c r="K11316">
        <v>0</v>
      </c>
      <c r="L11316" t="s">
        <v>30</v>
      </c>
      <c r="M11316" t="s">
        <v>24</v>
      </c>
      <c r="N11316" t="s">
        <v>24211</v>
      </c>
      <c r="O11316" t="s">
        <v>14106</v>
      </c>
      <c r="P11316" t="s">
        <v>26938</v>
      </c>
    </row>
    <row r="11317" spans="1:16">
      <c r="A11317" t="s">
        <v>24185</v>
      </c>
      <c r="B11317" t="s">
        <v>24186</v>
      </c>
      <c r="C11317" t="s">
        <v>16940</v>
      </c>
      <c r="D11317" t="s">
        <v>16937</v>
      </c>
      <c r="E11317" t="s">
        <v>20</v>
      </c>
      <c r="F11317" t="s">
        <v>4706</v>
      </c>
      <c r="G11317">
        <v>33023636</v>
      </c>
      <c r="H11317">
        <v>33023656</v>
      </c>
      <c r="I11317" t="s">
        <v>22</v>
      </c>
      <c r="J11317">
        <v>4</v>
      </c>
      <c r="K11317">
        <v>0</v>
      </c>
      <c r="L11317" t="s">
        <v>30</v>
      </c>
      <c r="M11317" t="s">
        <v>24</v>
      </c>
      <c r="N11317" t="s">
        <v>24211</v>
      </c>
      <c r="O11317" t="s">
        <v>14106</v>
      </c>
      <c r="P11317" t="s">
        <v>26938</v>
      </c>
    </row>
    <row r="11318" spans="1:16">
      <c r="A11318" t="s">
        <v>24185</v>
      </c>
      <c r="B11318" t="s">
        <v>24186</v>
      </c>
      <c r="C11318" t="s">
        <v>26939</v>
      </c>
      <c r="D11318" t="s">
        <v>26940</v>
      </c>
      <c r="E11318" t="s">
        <v>20</v>
      </c>
      <c r="F11318" t="s">
        <v>4706</v>
      </c>
      <c r="G11318">
        <v>34634047</v>
      </c>
      <c r="H11318">
        <v>34634069</v>
      </c>
      <c r="I11318" t="s">
        <v>37</v>
      </c>
      <c r="J11318">
        <v>8</v>
      </c>
      <c r="K11318">
        <v>0</v>
      </c>
      <c r="L11318" t="s">
        <v>87</v>
      </c>
      <c r="M11318" t="s">
        <v>24</v>
      </c>
      <c r="N11318" t="s">
        <v>24937</v>
      </c>
      <c r="O11318" t="s">
        <v>426</v>
      </c>
      <c r="P11318" t="s">
        <v>26941</v>
      </c>
    </row>
    <row r="11319" spans="1:16">
      <c r="A11319" t="s">
        <v>24185</v>
      </c>
      <c r="B11319" t="s">
        <v>24186</v>
      </c>
      <c r="C11319" t="s">
        <v>26942</v>
      </c>
      <c r="D11319" t="s">
        <v>26943</v>
      </c>
      <c r="E11319" t="s">
        <v>20</v>
      </c>
      <c r="F11319" t="s">
        <v>4706</v>
      </c>
      <c r="G11319">
        <v>35166947</v>
      </c>
      <c r="H11319">
        <v>35166968</v>
      </c>
      <c r="I11319" t="s">
        <v>37</v>
      </c>
      <c r="J11319">
        <v>3</v>
      </c>
      <c r="K11319">
        <v>0</v>
      </c>
      <c r="L11319" t="s">
        <v>57</v>
      </c>
      <c r="M11319" t="s">
        <v>24</v>
      </c>
      <c r="N11319" t="s">
        <v>24238</v>
      </c>
      <c r="O11319" t="s">
        <v>7905</v>
      </c>
      <c r="P11319" t="s">
        <v>26944</v>
      </c>
    </row>
    <row r="11320" spans="1:16">
      <c r="A11320" t="s">
        <v>24185</v>
      </c>
      <c r="B11320" t="s">
        <v>24186</v>
      </c>
      <c r="C11320" t="s">
        <v>22301</v>
      </c>
      <c r="D11320" t="s">
        <v>22302</v>
      </c>
      <c r="E11320" t="s">
        <v>20</v>
      </c>
      <c r="F11320" t="s">
        <v>4706</v>
      </c>
      <c r="G11320">
        <v>40710997</v>
      </c>
      <c r="H11320">
        <v>40711017</v>
      </c>
      <c r="I11320" t="s">
        <v>22</v>
      </c>
      <c r="J11320">
        <v>1</v>
      </c>
      <c r="K11320">
        <v>0</v>
      </c>
      <c r="L11320" t="s">
        <v>30</v>
      </c>
      <c r="M11320" t="s">
        <v>24</v>
      </c>
      <c r="N11320" t="s">
        <v>24248</v>
      </c>
      <c r="O11320" t="s">
        <v>26945</v>
      </c>
      <c r="P11320" t="s">
        <v>26946</v>
      </c>
    </row>
    <row r="11321" spans="1:16">
      <c r="A11321" t="s">
        <v>24185</v>
      </c>
      <c r="B11321" t="s">
        <v>24186</v>
      </c>
      <c r="C11321" t="s">
        <v>26947</v>
      </c>
      <c r="D11321" t="s">
        <v>26948</v>
      </c>
      <c r="E11321" t="s">
        <v>20</v>
      </c>
      <c r="F11321" t="s">
        <v>4706</v>
      </c>
      <c r="G11321">
        <v>40864045</v>
      </c>
      <c r="H11321">
        <v>40864066</v>
      </c>
      <c r="I11321" t="s">
        <v>22</v>
      </c>
      <c r="J11321">
        <v>2</v>
      </c>
      <c r="K11321">
        <v>0</v>
      </c>
      <c r="L11321" t="s">
        <v>30</v>
      </c>
      <c r="M11321" t="s">
        <v>24</v>
      </c>
      <c r="N11321" t="s">
        <v>24211</v>
      </c>
      <c r="O11321" t="s">
        <v>26949</v>
      </c>
      <c r="P11321" t="s">
        <v>26950</v>
      </c>
    </row>
    <row r="11322" spans="1:16">
      <c r="A11322" t="s">
        <v>24185</v>
      </c>
      <c r="B11322" t="s">
        <v>24186</v>
      </c>
      <c r="C11322" t="s">
        <v>22309</v>
      </c>
      <c r="D11322" t="s">
        <v>22310</v>
      </c>
      <c r="E11322" t="s">
        <v>20</v>
      </c>
      <c r="F11322" t="s">
        <v>4706</v>
      </c>
      <c r="G11322">
        <v>41271631</v>
      </c>
      <c r="H11322">
        <v>41271651</v>
      </c>
      <c r="I11322" t="s">
        <v>37</v>
      </c>
      <c r="J11322">
        <v>2</v>
      </c>
      <c r="K11322">
        <v>0</v>
      </c>
      <c r="L11322" t="s">
        <v>57</v>
      </c>
      <c r="M11322" t="s">
        <v>24</v>
      </c>
      <c r="N11322" t="s">
        <v>24194</v>
      </c>
      <c r="O11322" t="s">
        <v>26951</v>
      </c>
      <c r="P11322" t="s">
        <v>26952</v>
      </c>
    </row>
    <row r="11323" spans="1:16">
      <c r="A11323" t="s">
        <v>24185</v>
      </c>
      <c r="B11323" t="s">
        <v>24186</v>
      </c>
      <c r="C11323" t="s">
        <v>4738</v>
      </c>
      <c r="D11323" t="s">
        <v>4739</v>
      </c>
      <c r="E11323" t="s">
        <v>20</v>
      </c>
      <c r="F11323" t="s">
        <v>4706</v>
      </c>
      <c r="G11323">
        <v>41591331</v>
      </c>
      <c r="H11323">
        <v>41591352</v>
      </c>
      <c r="I11323" t="s">
        <v>22</v>
      </c>
      <c r="J11323">
        <v>1</v>
      </c>
      <c r="K11323">
        <v>0</v>
      </c>
      <c r="L11323" t="s">
        <v>30</v>
      </c>
      <c r="M11323" t="s">
        <v>24</v>
      </c>
      <c r="N11323" t="s">
        <v>24199</v>
      </c>
      <c r="O11323" t="s">
        <v>7740</v>
      </c>
      <c r="P11323" t="s">
        <v>26953</v>
      </c>
    </row>
    <row r="11324" spans="1:16">
      <c r="A11324" t="s">
        <v>24185</v>
      </c>
      <c r="B11324" t="s">
        <v>24186</v>
      </c>
      <c r="C11324" t="s">
        <v>4743</v>
      </c>
      <c r="D11324" t="s">
        <v>4744</v>
      </c>
      <c r="E11324" t="s">
        <v>20</v>
      </c>
      <c r="F11324" t="s">
        <v>4706</v>
      </c>
      <c r="G11324">
        <v>41667940</v>
      </c>
      <c r="H11324">
        <v>41667959</v>
      </c>
      <c r="I11324" t="s">
        <v>22</v>
      </c>
      <c r="J11324">
        <v>1</v>
      </c>
      <c r="K11324">
        <v>0</v>
      </c>
      <c r="L11324" t="s">
        <v>23</v>
      </c>
      <c r="M11324" t="s">
        <v>24</v>
      </c>
      <c r="N11324" t="s">
        <v>24274</v>
      </c>
      <c r="O11324" t="s">
        <v>26954</v>
      </c>
      <c r="P11324" t="s">
        <v>26955</v>
      </c>
    </row>
    <row r="11325" spans="1:16">
      <c r="A11325" t="s">
        <v>24185</v>
      </c>
      <c r="B11325" t="s">
        <v>24186</v>
      </c>
      <c r="C11325" t="s">
        <v>26956</v>
      </c>
      <c r="D11325" t="s">
        <v>26957</v>
      </c>
      <c r="E11325" t="s">
        <v>20</v>
      </c>
      <c r="F11325" t="s">
        <v>4706</v>
      </c>
      <c r="G11325">
        <v>42131094</v>
      </c>
      <c r="H11325">
        <v>42131112</v>
      </c>
      <c r="I11325" t="s">
        <v>22</v>
      </c>
      <c r="J11325">
        <v>1</v>
      </c>
      <c r="K11325">
        <v>0</v>
      </c>
      <c r="L11325" t="s">
        <v>23</v>
      </c>
      <c r="M11325" t="s">
        <v>31</v>
      </c>
      <c r="N11325" t="s">
        <v>24211</v>
      </c>
      <c r="O11325" t="s">
        <v>26958</v>
      </c>
      <c r="P11325" t="s">
        <v>26959</v>
      </c>
    </row>
    <row r="11326" spans="1:16">
      <c r="A11326" t="s">
        <v>24185</v>
      </c>
      <c r="B11326" t="s">
        <v>24186</v>
      </c>
      <c r="C11326" t="s">
        <v>26960</v>
      </c>
      <c r="D11326" t="s">
        <v>26961</v>
      </c>
      <c r="E11326" t="s">
        <v>20</v>
      </c>
      <c r="F11326" t="s">
        <v>4706</v>
      </c>
      <c r="G11326">
        <v>42192233</v>
      </c>
      <c r="H11326">
        <v>42192254</v>
      </c>
      <c r="I11326" t="s">
        <v>37</v>
      </c>
      <c r="J11326">
        <v>1</v>
      </c>
      <c r="K11326">
        <v>0</v>
      </c>
      <c r="L11326" t="s">
        <v>30</v>
      </c>
      <c r="M11326" t="s">
        <v>24</v>
      </c>
      <c r="N11326" t="s">
        <v>24251</v>
      </c>
      <c r="O11326" t="s">
        <v>17020</v>
      </c>
      <c r="P11326" t="s">
        <v>26962</v>
      </c>
    </row>
    <row r="11327" spans="1:16">
      <c r="A11327" t="s">
        <v>24185</v>
      </c>
      <c r="B11327" t="s">
        <v>24186</v>
      </c>
      <c r="C11327" t="s">
        <v>22312</v>
      </c>
      <c r="D11327" t="s">
        <v>22313</v>
      </c>
      <c r="E11327" t="s">
        <v>20</v>
      </c>
      <c r="F11327" t="s">
        <v>4706</v>
      </c>
      <c r="G11327">
        <v>42452409</v>
      </c>
      <c r="H11327">
        <v>42452430</v>
      </c>
      <c r="I11327" t="s">
        <v>37</v>
      </c>
      <c r="J11327">
        <v>2</v>
      </c>
      <c r="K11327">
        <v>0</v>
      </c>
      <c r="L11327" t="s">
        <v>57</v>
      </c>
      <c r="M11327" t="s">
        <v>24</v>
      </c>
      <c r="N11327" t="s">
        <v>24211</v>
      </c>
      <c r="O11327" t="s">
        <v>26963</v>
      </c>
      <c r="P11327" t="s">
        <v>26964</v>
      </c>
    </row>
    <row r="11328" spans="1:16">
      <c r="A11328" t="s">
        <v>24185</v>
      </c>
      <c r="B11328" t="s">
        <v>24186</v>
      </c>
      <c r="C11328" t="s">
        <v>22331</v>
      </c>
      <c r="D11328" t="s">
        <v>22332</v>
      </c>
      <c r="E11328" t="s">
        <v>20</v>
      </c>
      <c r="F11328" t="s">
        <v>4706</v>
      </c>
      <c r="G11328">
        <v>48788393</v>
      </c>
      <c r="H11328">
        <v>48788414</v>
      </c>
      <c r="I11328" t="s">
        <v>37</v>
      </c>
      <c r="J11328">
        <v>3</v>
      </c>
      <c r="K11328">
        <v>0</v>
      </c>
      <c r="L11328" t="s">
        <v>57</v>
      </c>
      <c r="M11328" t="s">
        <v>24</v>
      </c>
      <c r="N11328" t="s">
        <v>24274</v>
      </c>
      <c r="O11328" t="s">
        <v>26965</v>
      </c>
      <c r="P11328" t="s">
        <v>26966</v>
      </c>
    </row>
    <row r="11329" spans="1:16">
      <c r="A11329" t="s">
        <v>24185</v>
      </c>
      <c r="B11329" t="s">
        <v>24186</v>
      </c>
      <c r="C11329" t="s">
        <v>12338</v>
      </c>
      <c r="D11329" t="s">
        <v>12339</v>
      </c>
      <c r="E11329" t="s">
        <v>20</v>
      </c>
      <c r="F11329" t="s">
        <v>4706</v>
      </c>
      <c r="G11329">
        <v>49593039</v>
      </c>
      <c r="H11329">
        <v>49593060</v>
      </c>
      <c r="I11329" t="s">
        <v>22</v>
      </c>
      <c r="J11329">
        <v>1</v>
      </c>
      <c r="K11329">
        <v>0</v>
      </c>
      <c r="L11329" t="s">
        <v>30</v>
      </c>
      <c r="M11329" t="s">
        <v>31</v>
      </c>
      <c r="N11329" t="s">
        <v>24248</v>
      </c>
      <c r="O11329" t="s">
        <v>15946</v>
      </c>
      <c r="P11329" t="s">
        <v>26967</v>
      </c>
    </row>
    <row r="11330" spans="1:16">
      <c r="A11330" t="s">
        <v>24185</v>
      </c>
      <c r="B11330" t="s">
        <v>24186</v>
      </c>
      <c r="C11330" t="s">
        <v>12338</v>
      </c>
      <c r="D11330" t="s">
        <v>12339</v>
      </c>
      <c r="E11330" t="s">
        <v>20</v>
      </c>
      <c r="F11330" t="s">
        <v>4706</v>
      </c>
      <c r="G11330">
        <v>49611250</v>
      </c>
      <c r="H11330">
        <v>49611271</v>
      </c>
      <c r="I11330" t="s">
        <v>22</v>
      </c>
      <c r="J11330">
        <v>1</v>
      </c>
      <c r="K11330">
        <v>0</v>
      </c>
      <c r="L11330" t="s">
        <v>30</v>
      </c>
      <c r="M11330" t="s">
        <v>24</v>
      </c>
      <c r="N11330" t="s">
        <v>24189</v>
      </c>
      <c r="O11330" t="s">
        <v>9671</v>
      </c>
      <c r="P11330" t="s">
        <v>26968</v>
      </c>
    </row>
    <row r="11331" spans="1:16">
      <c r="A11331" t="s">
        <v>24185</v>
      </c>
      <c r="B11331" t="s">
        <v>24186</v>
      </c>
      <c r="C11331" t="s">
        <v>12343</v>
      </c>
      <c r="D11331" t="s">
        <v>12344</v>
      </c>
      <c r="E11331" t="s">
        <v>20</v>
      </c>
      <c r="F11331" t="s">
        <v>4706</v>
      </c>
      <c r="G11331">
        <v>50724586</v>
      </c>
      <c r="H11331">
        <v>50724607</v>
      </c>
      <c r="I11331" t="s">
        <v>22</v>
      </c>
      <c r="J11331">
        <v>1</v>
      </c>
      <c r="K11331">
        <v>0</v>
      </c>
      <c r="L11331" t="s">
        <v>30</v>
      </c>
      <c r="M11331" t="s">
        <v>24</v>
      </c>
      <c r="N11331" t="s">
        <v>24189</v>
      </c>
      <c r="O11331" t="s">
        <v>9671</v>
      </c>
      <c r="P11331" t="s">
        <v>26278</v>
      </c>
    </row>
    <row r="11332" spans="1:16">
      <c r="A11332" t="s">
        <v>24185</v>
      </c>
      <c r="B11332" t="s">
        <v>24186</v>
      </c>
      <c r="C11332" t="s">
        <v>26969</v>
      </c>
      <c r="D11332" t="s">
        <v>26970</v>
      </c>
      <c r="E11332" t="s">
        <v>20</v>
      </c>
      <c r="F11332" t="s">
        <v>4706</v>
      </c>
      <c r="G11332">
        <v>51276261</v>
      </c>
      <c r="H11332">
        <v>51276282</v>
      </c>
      <c r="I11332" t="s">
        <v>22</v>
      </c>
      <c r="J11332">
        <v>2</v>
      </c>
      <c r="K11332">
        <v>0</v>
      </c>
      <c r="L11332" t="s">
        <v>30</v>
      </c>
      <c r="M11332" t="s">
        <v>24</v>
      </c>
      <c r="N11332" t="s">
        <v>24313</v>
      </c>
      <c r="O11332" t="s">
        <v>13362</v>
      </c>
      <c r="P11332" t="s">
        <v>26971</v>
      </c>
    </row>
    <row r="11333" spans="1:16">
      <c r="A11333" t="s">
        <v>24185</v>
      </c>
      <c r="B11333" t="s">
        <v>24186</v>
      </c>
      <c r="C11333" t="s">
        <v>12352</v>
      </c>
      <c r="D11333" t="s">
        <v>12353</v>
      </c>
      <c r="E11333" t="s">
        <v>20</v>
      </c>
      <c r="F11333" t="s">
        <v>4706</v>
      </c>
      <c r="G11333">
        <v>51772308</v>
      </c>
      <c r="H11333">
        <v>51772327</v>
      </c>
      <c r="I11333" t="s">
        <v>37</v>
      </c>
      <c r="J11333">
        <v>2</v>
      </c>
      <c r="K11333">
        <v>0</v>
      </c>
      <c r="L11333" t="s">
        <v>30</v>
      </c>
      <c r="M11333" t="s">
        <v>24</v>
      </c>
      <c r="N11333" t="s">
        <v>24235</v>
      </c>
      <c r="O11333" t="s">
        <v>26972</v>
      </c>
      <c r="P11333" t="s">
        <v>26973</v>
      </c>
    </row>
    <row r="11334" spans="1:16">
      <c r="A11334" t="s">
        <v>24185</v>
      </c>
      <c r="B11334" t="s">
        <v>24186</v>
      </c>
      <c r="C11334" t="s">
        <v>4785</v>
      </c>
      <c r="D11334" t="s">
        <v>4786</v>
      </c>
      <c r="E11334" t="s">
        <v>20</v>
      </c>
      <c r="F11334" t="s">
        <v>4706</v>
      </c>
      <c r="G11334">
        <v>52358342</v>
      </c>
      <c r="H11334">
        <v>52358362</v>
      </c>
      <c r="I11334" t="s">
        <v>22</v>
      </c>
      <c r="J11334">
        <v>8</v>
      </c>
      <c r="K11334">
        <v>0</v>
      </c>
      <c r="L11334" t="s">
        <v>57</v>
      </c>
      <c r="M11334" t="s">
        <v>24</v>
      </c>
      <c r="N11334" t="s">
        <v>24274</v>
      </c>
      <c r="O11334" t="s">
        <v>26974</v>
      </c>
      <c r="P11334" t="s">
        <v>26975</v>
      </c>
    </row>
    <row r="11335" spans="1:16">
      <c r="A11335" t="s">
        <v>24185</v>
      </c>
      <c r="B11335" t="s">
        <v>24186</v>
      </c>
      <c r="C11335" t="s">
        <v>12361</v>
      </c>
      <c r="D11335" t="s">
        <v>12362</v>
      </c>
      <c r="E11335" t="s">
        <v>20</v>
      </c>
      <c r="F11335" t="s">
        <v>4706</v>
      </c>
      <c r="G11335">
        <v>52515895</v>
      </c>
      <c r="H11335">
        <v>52515919</v>
      </c>
      <c r="I11335" t="s">
        <v>37</v>
      </c>
      <c r="J11335">
        <v>2</v>
      </c>
      <c r="K11335">
        <v>0</v>
      </c>
      <c r="L11335" t="s">
        <v>30</v>
      </c>
      <c r="M11335" t="s">
        <v>31</v>
      </c>
      <c r="N11335" t="s">
        <v>26976</v>
      </c>
      <c r="O11335" t="s">
        <v>26977</v>
      </c>
      <c r="P11335" t="s">
        <v>26978</v>
      </c>
    </row>
    <row r="11336" spans="1:16">
      <c r="A11336" t="s">
        <v>24185</v>
      </c>
      <c r="B11336" t="s">
        <v>24186</v>
      </c>
      <c r="C11336" t="s">
        <v>4788</v>
      </c>
      <c r="D11336" t="s">
        <v>4789</v>
      </c>
      <c r="E11336" t="s">
        <v>20</v>
      </c>
      <c r="F11336" t="s">
        <v>4706</v>
      </c>
      <c r="G11336">
        <v>52708438</v>
      </c>
      <c r="H11336">
        <v>52708457</v>
      </c>
      <c r="I11336" t="s">
        <v>37</v>
      </c>
      <c r="J11336">
        <v>1</v>
      </c>
      <c r="K11336">
        <v>0</v>
      </c>
      <c r="L11336" t="s">
        <v>23</v>
      </c>
      <c r="M11336" t="s">
        <v>31</v>
      </c>
      <c r="N11336" t="s">
        <v>24274</v>
      </c>
      <c r="O11336" t="s">
        <v>26555</v>
      </c>
      <c r="P11336" t="s">
        <v>26979</v>
      </c>
    </row>
    <row r="11337" spans="1:16">
      <c r="A11337" t="s">
        <v>24185</v>
      </c>
      <c r="B11337" t="s">
        <v>24186</v>
      </c>
      <c r="C11337" t="s">
        <v>16982</v>
      </c>
      <c r="D11337" t="s">
        <v>16983</v>
      </c>
      <c r="E11337" t="s">
        <v>20</v>
      </c>
      <c r="F11337" t="s">
        <v>4706</v>
      </c>
      <c r="G11337">
        <v>52841435</v>
      </c>
      <c r="H11337">
        <v>52841455</v>
      </c>
      <c r="I11337" t="s">
        <v>37</v>
      </c>
      <c r="J11337">
        <v>6</v>
      </c>
      <c r="K11337">
        <v>0</v>
      </c>
      <c r="L11337" t="s">
        <v>57</v>
      </c>
      <c r="M11337" t="s">
        <v>31</v>
      </c>
      <c r="N11337" t="s">
        <v>24248</v>
      </c>
      <c r="O11337" t="s">
        <v>15986</v>
      </c>
      <c r="P11337" t="s">
        <v>26980</v>
      </c>
    </row>
    <row r="11338" spans="1:16">
      <c r="A11338" t="s">
        <v>24185</v>
      </c>
      <c r="B11338" t="s">
        <v>24186</v>
      </c>
      <c r="C11338" t="s">
        <v>4792</v>
      </c>
      <c r="D11338" t="s">
        <v>4793</v>
      </c>
      <c r="E11338" t="s">
        <v>20</v>
      </c>
      <c r="F11338" t="s">
        <v>4706</v>
      </c>
      <c r="G11338">
        <v>56386597</v>
      </c>
      <c r="H11338">
        <v>56386621</v>
      </c>
      <c r="I11338" t="s">
        <v>37</v>
      </c>
      <c r="J11338">
        <v>4</v>
      </c>
      <c r="K11338">
        <v>0</v>
      </c>
      <c r="L11338" t="s">
        <v>30</v>
      </c>
      <c r="M11338" t="s">
        <v>31</v>
      </c>
      <c r="N11338" t="s">
        <v>26981</v>
      </c>
      <c r="O11338" t="s">
        <v>26982</v>
      </c>
      <c r="P11338" t="s">
        <v>26983</v>
      </c>
    </row>
    <row r="11339" spans="1:16">
      <c r="A11339" t="s">
        <v>24185</v>
      </c>
      <c r="B11339" t="s">
        <v>24186</v>
      </c>
      <c r="C11339" t="s">
        <v>4792</v>
      </c>
      <c r="D11339" t="s">
        <v>4793</v>
      </c>
      <c r="E11339" t="s">
        <v>20</v>
      </c>
      <c r="F11339" t="s">
        <v>4706</v>
      </c>
      <c r="G11339">
        <v>56388361</v>
      </c>
      <c r="H11339">
        <v>56388381</v>
      </c>
      <c r="I11339" t="s">
        <v>37</v>
      </c>
      <c r="J11339">
        <v>3</v>
      </c>
      <c r="K11339">
        <v>0</v>
      </c>
      <c r="L11339" t="s">
        <v>30</v>
      </c>
      <c r="M11339" t="s">
        <v>24</v>
      </c>
      <c r="N11339" t="s">
        <v>24211</v>
      </c>
      <c r="O11339" t="s">
        <v>26984</v>
      </c>
      <c r="P11339" t="s">
        <v>26985</v>
      </c>
    </row>
    <row r="11340" spans="1:16">
      <c r="A11340" t="s">
        <v>24185</v>
      </c>
      <c r="B11340" t="s">
        <v>24186</v>
      </c>
      <c r="C11340" t="s">
        <v>26986</v>
      </c>
      <c r="D11340" t="s">
        <v>26987</v>
      </c>
      <c r="E11340" t="s">
        <v>20</v>
      </c>
      <c r="F11340" t="s">
        <v>4706</v>
      </c>
      <c r="G11340">
        <v>57554301</v>
      </c>
      <c r="H11340">
        <v>57554325</v>
      </c>
      <c r="I11340" t="s">
        <v>22</v>
      </c>
      <c r="J11340">
        <v>4</v>
      </c>
      <c r="K11340">
        <v>0</v>
      </c>
      <c r="L11340" t="s">
        <v>57</v>
      </c>
      <c r="M11340" t="s">
        <v>31</v>
      </c>
      <c r="N11340" t="s">
        <v>26988</v>
      </c>
      <c r="O11340" t="s">
        <v>26989</v>
      </c>
      <c r="P11340" t="s">
        <v>26990</v>
      </c>
    </row>
    <row r="11341" spans="1:16">
      <c r="A11341" t="s">
        <v>24185</v>
      </c>
      <c r="B11341" t="s">
        <v>24186</v>
      </c>
      <c r="C11341" t="s">
        <v>26991</v>
      </c>
      <c r="D11341" t="s">
        <v>26992</v>
      </c>
      <c r="E11341" t="s">
        <v>20</v>
      </c>
      <c r="F11341" t="s">
        <v>4706</v>
      </c>
      <c r="G11341">
        <v>58246036</v>
      </c>
      <c r="H11341">
        <v>58246060</v>
      </c>
      <c r="I11341" t="s">
        <v>37</v>
      </c>
      <c r="J11341">
        <v>1</v>
      </c>
      <c r="K11341">
        <v>0</v>
      </c>
      <c r="L11341" t="s">
        <v>23</v>
      </c>
      <c r="M11341" t="s">
        <v>24</v>
      </c>
      <c r="N11341" t="s">
        <v>26294</v>
      </c>
      <c r="O11341" t="s">
        <v>26993</v>
      </c>
      <c r="P11341" t="s">
        <v>26994</v>
      </c>
    </row>
    <row r="11342" spans="1:16">
      <c r="A11342" t="s">
        <v>24185</v>
      </c>
      <c r="B11342" t="s">
        <v>24186</v>
      </c>
      <c r="C11342" t="s">
        <v>7339</v>
      </c>
      <c r="D11342" t="s">
        <v>7340</v>
      </c>
      <c r="E11342" t="s">
        <v>20</v>
      </c>
      <c r="F11342" t="s">
        <v>4706</v>
      </c>
      <c r="G11342">
        <v>59009820</v>
      </c>
      <c r="H11342">
        <v>59009841</v>
      </c>
      <c r="I11342" t="s">
        <v>37</v>
      </c>
      <c r="J11342">
        <v>3</v>
      </c>
      <c r="K11342">
        <v>0</v>
      </c>
      <c r="L11342" t="s">
        <v>57</v>
      </c>
      <c r="M11342" t="s">
        <v>31</v>
      </c>
      <c r="N11342" t="s">
        <v>24248</v>
      </c>
      <c r="O11342" t="s">
        <v>16267</v>
      </c>
      <c r="P11342" t="s">
        <v>26995</v>
      </c>
    </row>
    <row r="11343" spans="1:16">
      <c r="A11343" t="s">
        <v>24185</v>
      </c>
      <c r="B11343" t="s">
        <v>24186</v>
      </c>
      <c r="C11343" t="s">
        <v>12388</v>
      </c>
      <c r="D11343" t="s">
        <v>12389</v>
      </c>
      <c r="E11343" t="s">
        <v>20</v>
      </c>
      <c r="F11343" t="s">
        <v>4706</v>
      </c>
      <c r="G11343">
        <v>60720741</v>
      </c>
      <c r="H11343">
        <v>60720763</v>
      </c>
      <c r="I11343" t="s">
        <v>37</v>
      </c>
      <c r="J11343">
        <v>2</v>
      </c>
      <c r="K11343">
        <v>0</v>
      </c>
      <c r="L11343" t="s">
        <v>57</v>
      </c>
      <c r="M11343" t="s">
        <v>24</v>
      </c>
      <c r="N11343" t="s">
        <v>24359</v>
      </c>
      <c r="O11343" t="s">
        <v>26996</v>
      </c>
      <c r="P11343" t="s">
        <v>26997</v>
      </c>
    </row>
    <row r="11344" spans="1:16">
      <c r="A11344" t="s">
        <v>24185</v>
      </c>
      <c r="B11344" t="s">
        <v>24186</v>
      </c>
      <c r="C11344" t="s">
        <v>12392</v>
      </c>
      <c r="D11344" t="s">
        <v>12393</v>
      </c>
      <c r="E11344" t="s">
        <v>20</v>
      </c>
      <c r="F11344" t="s">
        <v>4706</v>
      </c>
      <c r="G11344">
        <v>62266497</v>
      </c>
      <c r="H11344">
        <v>62266523</v>
      </c>
      <c r="I11344" t="s">
        <v>37</v>
      </c>
      <c r="J11344">
        <v>1</v>
      </c>
      <c r="K11344">
        <v>0</v>
      </c>
      <c r="L11344" t="s">
        <v>30</v>
      </c>
      <c r="M11344" t="s">
        <v>24</v>
      </c>
      <c r="N11344" t="s">
        <v>26998</v>
      </c>
      <c r="O11344" t="s">
        <v>26999</v>
      </c>
      <c r="P11344" t="s">
        <v>27000</v>
      </c>
    </row>
    <row r="11345" spans="1:16">
      <c r="A11345" t="s">
        <v>24185</v>
      </c>
      <c r="B11345" t="s">
        <v>24186</v>
      </c>
      <c r="C11345" t="s">
        <v>12402</v>
      </c>
      <c r="D11345" t="s">
        <v>12403</v>
      </c>
      <c r="E11345" t="s">
        <v>20</v>
      </c>
      <c r="F11345" t="s">
        <v>4706</v>
      </c>
      <c r="G11345">
        <v>63617089</v>
      </c>
      <c r="H11345">
        <v>63617109</v>
      </c>
      <c r="I11345" t="s">
        <v>37</v>
      </c>
      <c r="J11345">
        <v>9</v>
      </c>
      <c r="K11345">
        <v>0</v>
      </c>
      <c r="L11345" t="s">
        <v>57</v>
      </c>
      <c r="M11345" t="s">
        <v>31</v>
      </c>
      <c r="N11345" t="s">
        <v>24248</v>
      </c>
      <c r="O11345" t="s">
        <v>26014</v>
      </c>
      <c r="P11345" t="s">
        <v>27001</v>
      </c>
    </row>
    <row r="11346" spans="1:16">
      <c r="A11346" t="s">
        <v>24185</v>
      </c>
      <c r="B11346" t="s">
        <v>24186</v>
      </c>
      <c r="C11346" t="s">
        <v>12402</v>
      </c>
      <c r="D11346" t="s">
        <v>12403</v>
      </c>
      <c r="E11346" t="s">
        <v>20</v>
      </c>
      <c r="F11346" t="s">
        <v>4706</v>
      </c>
      <c r="G11346">
        <v>63637770</v>
      </c>
      <c r="H11346">
        <v>63637789</v>
      </c>
      <c r="I11346" t="s">
        <v>37</v>
      </c>
      <c r="J11346">
        <v>2</v>
      </c>
      <c r="K11346">
        <v>0</v>
      </c>
      <c r="L11346" t="s">
        <v>57</v>
      </c>
      <c r="M11346" t="s">
        <v>24</v>
      </c>
      <c r="N11346" t="s">
        <v>24211</v>
      </c>
      <c r="O11346" t="s">
        <v>27002</v>
      </c>
      <c r="P11346" t="s">
        <v>27003</v>
      </c>
    </row>
    <row r="11347" spans="1:16">
      <c r="A11347" t="s">
        <v>24185</v>
      </c>
      <c r="B11347" t="s">
        <v>24186</v>
      </c>
      <c r="C11347" t="s">
        <v>27004</v>
      </c>
      <c r="D11347" t="s">
        <v>27005</v>
      </c>
      <c r="E11347" t="s">
        <v>20</v>
      </c>
      <c r="F11347" t="s">
        <v>4706</v>
      </c>
      <c r="G11347">
        <v>64404772</v>
      </c>
      <c r="H11347">
        <v>64404788</v>
      </c>
      <c r="I11347" t="s">
        <v>22</v>
      </c>
      <c r="J11347">
        <v>9</v>
      </c>
      <c r="K11347">
        <v>0</v>
      </c>
      <c r="L11347" t="s">
        <v>57</v>
      </c>
      <c r="M11347" t="s">
        <v>24</v>
      </c>
      <c r="N11347" t="s">
        <v>24194</v>
      </c>
      <c r="O11347" t="s">
        <v>27006</v>
      </c>
      <c r="P11347" t="e">
        <f>-----aGUAAACAUCAGUCUCc</f>
        <v>#NAME?</v>
      </c>
    </row>
    <row r="11348" spans="1:16">
      <c r="A11348" t="s">
        <v>24185</v>
      </c>
      <c r="B11348" t="s">
        <v>24186</v>
      </c>
      <c r="C11348" t="s">
        <v>4808</v>
      </c>
      <c r="D11348" t="s">
        <v>4809</v>
      </c>
      <c r="E11348" t="s">
        <v>20</v>
      </c>
      <c r="F11348" t="s">
        <v>4706</v>
      </c>
      <c r="G11348">
        <v>65159238</v>
      </c>
      <c r="H11348">
        <v>65159260</v>
      </c>
      <c r="I11348" t="s">
        <v>22</v>
      </c>
      <c r="J11348">
        <v>2</v>
      </c>
      <c r="K11348">
        <v>0</v>
      </c>
      <c r="L11348" t="s">
        <v>57</v>
      </c>
      <c r="M11348" t="s">
        <v>24</v>
      </c>
      <c r="N11348" t="s">
        <v>24473</v>
      </c>
      <c r="O11348" t="s">
        <v>27007</v>
      </c>
      <c r="P11348" t="s">
        <v>27008</v>
      </c>
    </row>
    <row r="11349" spans="1:16">
      <c r="A11349" t="s">
        <v>24185</v>
      </c>
      <c r="B11349" t="s">
        <v>24186</v>
      </c>
      <c r="C11349" t="s">
        <v>27009</v>
      </c>
      <c r="D11349" t="s">
        <v>27010</v>
      </c>
      <c r="E11349" t="s">
        <v>20</v>
      </c>
      <c r="F11349" t="s">
        <v>4706</v>
      </c>
      <c r="G11349">
        <v>66604111</v>
      </c>
      <c r="H11349">
        <v>66604132</v>
      </c>
      <c r="I11349" t="s">
        <v>22</v>
      </c>
      <c r="J11349">
        <v>1</v>
      </c>
      <c r="K11349">
        <v>0</v>
      </c>
      <c r="L11349" t="s">
        <v>30</v>
      </c>
      <c r="M11349" t="s">
        <v>24</v>
      </c>
      <c r="N11349" t="s">
        <v>24251</v>
      </c>
      <c r="O11349" t="s">
        <v>25532</v>
      </c>
      <c r="P11349" t="s">
        <v>27011</v>
      </c>
    </row>
    <row r="11350" spans="1:16">
      <c r="A11350" t="s">
        <v>24185</v>
      </c>
      <c r="B11350" t="s">
        <v>24186</v>
      </c>
      <c r="C11350" t="s">
        <v>27012</v>
      </c>
      <c r="D11350" t="s">
        <v>12425</v>
      </c>
      <c r="E11350" t="s">
        <v>20</v>
      </c>
      <c r="F11350" t="s">
        <v>4706</v>
      </c>
      <c r="G11350">
        <v>67477124</v>
      </c>
      <c r="H11350">
        <v>67477146</v>
      </c>
      <c r="I11350" t="s">
        <v>22</v>
      </c>
      <c r="J11350">
        <v>3</v>
      </c>
      <c r="K11350">
        <v>0</v>
      </c>
      <c r="L11350" t="s">
        <v>57</v>
      </c>
      <c r="M11350" t="s">
        <v>24</v>
      </c>
      <c r="N11350" t="s">
        <v>24271</v>
      </c>
      <c r="O11350" t="s">
        <v>27013</v>
      </c>
      <c r="P11350" t="s">
        <v>27014</v>
      </c>
    </row>
    <row r="11351" spans="1:16">
      <c r="A11351" t="s">
        <v>24185</v>
      </c>
      <c r="B11351" t="s">
        <v>24186</v>
      </c>
      <c r="C11351" t="s">
        <v>12424</v>
      </c>
      <c r="D11351" t="s">
        <v>12425</v>
      </c>
      <c r="E11351" t="s">
        <v>20</v>
      </c>
      <c r="F11351" t="s">
        <v>4706</v>
      </c>
      <c r="G11351">
        <v>67477124</v>
      </c>
      <c r="H11351">
        <v>67477146</v>
      </c>
      <c r="I11351" t="s">
        <v>22</v>
      </c>
      <c r="J11351">
        <v>3</v>
      </c>
      <c r="K11351">
        <v>0</v>
      </c>
      <c r="L11351" t="s">
        <v>57</v>
      </c>
      <c r="M11351" t="s">
        <v>24</v>
      </c>
      <c r="N11351" t="s">
        <v>24271</v>
      </c>
      <c r="O11351" t="s">
        <v>27013</v>
      </c>
      <c r="P11351" t="s">
        <v>27014</v>
      </c>
    </row>
    <row r="11352" spans="1:16">
      <c r="A11352" t="s">
        <v>24185</v>
      </c>
      <c r="B11352" t="s">
        <v>24186</v>
      </c>
      <c r="C11352" t="s">
        <v>12435</v>
      </c>
      <c r="D11352" t="s">
        <v>12436</v>
      </c>
      <c r="E11352" t="s">
        <v>20</v>
      </c>
      <c r="F11352" t="s">
        <v>4706</v>
      </c>
      <c r="G11352">
        <v>71010869</v>
      </c>
      <c r="H11352">
        <v>71010891</v>
      </c>
      <c r="I11352" t="s">
        <v>37</v>
      </c>
      <c r="J11352">
        <v>1</v>
      </c>
      <c r="K11352">
        <v>0</v>
      </c>
      <c r="L11352" t="s">
        <v>30</v>
      </c>
      <c r="M11352" t="s">
        <v>24</v>
      </c>
      <c r="N11352" t="s">
        <v>25764</v>
      </c>
      <c r="O11352" t="s">
        <v>27015</v>
      </c>
      <c r="P11352" t="s">
        <v>27016</v>
      </c>
    </row>
    <row r="11353" spans="1:16">
      <c r="A11353" t="s">
        <v>24185</v>
      </c>
      <c r="B11353" t="s">
        <v>24186</v>
      </c>
      <c r="C11353" t="s">
        <v>4820</v>
      </c>
      <c r="D11353" t="s">
        <v>4821</v>
      </c>
      <c r="E11353" t="s">
        <v>20</v>
      </c>
      <c r="F11353" t="s">
        <v>4706</v>
      </c>
      <c r="G11353">
        <v>72190891</v>
      </c>
      <c r="H11353">
        <v>72190912</v>
      </c>
      <c r="I11353" t="s">
        <v>37</v>
      </c>
      <c r="J11353">
        <v>1</v>
      </c>
      <c r="K11353">
        <v>0</v>
      </c>
      <c r="L11353" t="s">
        <v>30</v>
      </c>
      <c r="M11353" t="s">
        <v>24</v>
      </c>
      <c r="N11353" t="s">
        <v>24211</v>
      </c>
      <c r="O11353" t="s">
        <v>27017</v>
      </c>
      <c r="P11353" t="s">
        <v>27018</v>
      </c>
    </row>
    <row r="11354" spans="1:16">
      <c r="A11354" t="s">
        <v>24185</v>
      </c>
      <c r="B11354" t="s">
        <v>24186</v>
      </c>
      <c r="C11354" t="s">
        <v>17032</v>
      </c>
      <c r="D11354" t="s">
        <v>17033</v>
      </c>
      <c r="E11354" t="s">
        <v>20</v>
      </c>
      <c r="F11354" t="s">
        <v>4706</v>
      </c>
      <c r="G11354">
        <v>72641523</v>
      </c>
      <c r="H11354">
        <v>72641543</v>
      </c>
      <c r="I11354" t="s">
        <v>37</v>
      </c>
      <c r="J11354">
        <v>1</v>
      </c>
      <c r="K11354">
        <v>0</v>
      </c>
      <c r="L11354" t="s">
        <v>30</v>
      </c>
      <c r="M11354" t="s">
        <v>31</v>
      </c>
      <c r="N11354" t="s">
        <v>24211</v>
      </c>
      <c r="O11354" t="s">
        <v>27019</v>
      </c>
      <c r="P11354" t="s">
        <v>27020</v>
      </c>
    </row>
    <row r="11355" spans="1:16">
      <c r="A11355" t="s">
        <v>24185</v>
      </c>
      <c r="B11355" t="s">
        <v>24186</v>
      </c>
      <c r="C11355" t="s">
        <v>12448</v>
      </c>
      <c r="D11355" t="s">
        <v>12449</v>
      </c>
      <c r="E11355" t="s">
        <v>20</v>
      </c>
      <c r="F11355" t="s">
        <v>4706</v>
      </c>
      <c r="G11355">
        <v>73044192</v>
      </c>
      <c r="H11355">
        <v>73044213</v>
      </c>
      <c r="I11355" t="s">
        <v>37</v>
      </c>
      <c r="J11355">
        <v>1</v>
      </c>
      <c r="K11355">
        <v>0</v>
      </c>
      <c r="L11355" t="s">
        <v>30</v>
      </c>
      <c r="M11355" t="s">
        <v>24</v>
      </c>
      <c r="N11355" t="s">
        <v>24248</v>
      </c>
      <c r="O11355" t="s">
        <v>27021</v>
      </c>
      <c r="P11355" t="s">
        <v>27022</v>
      </c>
    </row>
    <row r="11356" spans="1:16">
      <c r="A11356" t="s">
        <v>24185</v>
      </c>
      <c r="B11356" t="s">
        <v>24186</v>
      </c>
      <c r="C11356" t="s">
        <v>22391</v>
      </c>
      <c r="D11356" t="s">
        <v>22392</v>
      </c>
      <c r="E11356" t="s">
        <v>20</v>
      </c>
      <c r="F11356" t="s">
        <v>4706</v>
      </c>
      <c r="G11356">
        <v>74327591</v>
      </c>
      <c r="H11356">
        <v>74327610</v>
      </c>
      <c r="I11356" t="s">
        <v>22</v>
      </c>
      <c r="J11356">
        <v>2</v>
      </c>
      <c r="K11356">
        <v>0</v>
      </c>
      <c r="L11356" t="s">
        <v>57</v>
      </c>
      <c r="M11356" t="s">
        <v>24</v>
      </c>
      <c r="N11356" t="s">
        <v>24211</v>
      </c>
      <c r="O11356" t="s">
        <v>27023</v>
      </c>
      <c r="P11356" t="s">
        <v>27024</v>
      </c>
    </row>
    <row r="11357" spans="1:16">
      <c r="A11357" t="s">
        <v>24185</v>
      </c>
      <c r="B11357" t="s">
        <v>24186</v>
      </c>
      <c r="C11357" t="s">
        <v>12461</v>
      </c>
      <c r="D11357" t="s">
        <v>12462</v>
      </c>
      <c r="E11357" t="s">
        <v>20</v>
      </c>
      <c r="F11357" t="s">
        <v>4706</v>
      </c>
      <c r="G11357">
        <v>77406070</v>
      </c>
      <c r="H11357">
        <v>77406091</v>
      </c>
      <c r="I11357" t="s">
        <v>37</v>
      </c>
      <c r="J11357">
        <v>4</v>
      </c>
      <c r="K11357">
        <v>0</v>
      </c>
      <c r="L11357" t="s">
        <v>87</v>
      </c>
      <c r="M11357" t="s">
        <v>24</v>
      </c>
      <c r="N11357" t="s">
        <v>24194</v>
      </c>
      <c r="O11357" t="s">
        <v>27025</v>
      </c>
      <c r="P11357" t="s">
        <v>27026</v>
      </c>
    </row>
    <row r="11358" spans="1:16">
      <c r="A11358" t="s">
        <v>24185</v>
      </c>
      <c r="B11358" t="s">
        <v>24186</v>
      </c>
      <c r="C11358" t="s">
        <v>12461</v>
      </c>
      <c r="D11358" t="s">
        <v>12462</v>
      </c>
      <c r="E11358" t="s">
        <v>20</v>
      </c>
      <c r="F11358" t="s">
        <v>4706</v>
      </c>
      <c r="G11358">
        <v>77407012</v>
      </c>
      <c r="H11358">
        <v>77407038</v>
      </c>
      <c r="I11358" t="s">
        <v>37</v>
      </c>
      <c r="J11358">
        <v>2</v>
      </c>
      <c r="K11358">
        <v>0</v>
      </c>
      <c r="L11358" t="s">
        <v>57</v>
      </c>
      <c r="M11358" t="s">
        <v>24</v>
      </c>
      <c r="N11358" t="s">
        <v>27027</v>
      </c>
      <c r="O11358" t="s">
        <v>27028</v>
      </c>
      <c r="P11358" t="s">
        <v>27029</v>
      </c>
    </row>
    <row r="11359" spans="1:16">
      <c r="A11359" t="s">
        <v>24185</v>
      </c>
      <c r="B11359" t="s">
        <v>24186</v>
      </c>
      <c r="C11359" t="s">
        <v>27030</v>
      </c>
      <c r="D11359" t="s">
        <v>27031</v>
      </c>
      <c r="E11359" t="s">
        <v>20</v>
      </c>
      <c r="F11359" t="s">
        <v>4706</v>
      </c>
      <c r="G11359">
        <v>80448756</v>
      </c>
      <c r="H11359">
        <v>80448777</v>
      </c>
      <c r="I11359" t="s">
        <v>22</v>
      </c>
      <c r="J11359">
        <v>2</v>
      </c>
      <c r="K11359">
        <v>0</v>
      </c>
      <c r="L11359" t="s">
        <v>57</v>
      </c>
      <c r="M11359" t="s">
        <v>24</v>
      </c>
      <c r="N11359" t="s">
        <v>24313</v>
      </c>
      <c r="O11359" t="s">
        <v>10668</v>
      </c>
      <c r="P11359" t="s">
        <v>27032</v>
      </c>
    </row>
    <row r="11360" spans="1:16">
      <c r="A11360" t="s">
        <v>24185</v>
      </c>
      <c r="B11360" t="s">
        <v>24186</v>
      </c>
      <c r="C11360" t="s">
        <v>4861</v>
      </c>
      <c r="D11360" t="s">
        <v>4862</v>
      </c>
      <c r="E11360" t="s">
        <v>20</v>
      </c>
      <c r="F11360" t="s">
        <v>4706</v>
      </c>
      <c r="G11360">
        <v>85326157</v>
      </c>
      <c r="H11360">
        <v>85326177</v>
      </c>
      <c r="I11360" t="s">
        <v>22</v>
      </c>
      <c r="J11360">
        <v>1</v>
      </c>
      <c r="K11360">
        <v>0</v>
      </c>
      <c r="L11360" t="s">
        <v>30</v>
      </c>
      <c r="M11360" t="s">
        <v>24</v>
      </c>
      <c r="N11360" t="s">
        <v>24251</v>
      </c>
      <c r="O11360" t="s">
        <v>8115</v>
      </c>
      <c r="P11360" t="s">
        <v>27033</v>
      </c>
    </row>
    <row r="11361" spans="1:16">
      <c r="A11361" t="s">
        <v>24185</v>
      </c>
      <c r="B11361" t="s">
        <v>24186</v>
      </c>
      <c r="C11361" t="s">
        <v>4865</v>
      </c>
      <c r="D11361" t="s">
        <v>4866</v>
      </c>
      <c r="E11361" t="s">
        <v>20</v>
      </c>
      <c r="F11361" t="s">
        <v>4706</v>
      </c>
      <c r="G11361">
        <v>89826446</v>
      </c>
      <c r="H11361">
        <v>89826468</v>
      </c>
      <c r="I11361" t="s">
        <v>22</v>
      </c>
      <c r="J11361">
        <v>18</v>
      </c>
      <c r="K11361">
        <v>0</v>
      </c>
      <c r="L11361" t="s">
        <v>30</v>
      </c>
      <c r="M11361" t="s">
        <v>24</v>
      </c>
      <c r="N11361" t="s">
        <v>24315</v>
      </c>
      <c r="O11361" t="s">
        <v>27034</v>
      </c>
      <c r="P11361" t="s">
        <v>27035</v>
      </c>
    </row>
    <row r="11362" spans="1:16">
      <c r="A11362" t="s">
        <v>24185</v>
      </c>
      <c r="B11362" t="s">
        <v>24186</v>
      </c>
      <c r="C11362" t="s">
        <v>4867</v>
      </c>
      <c r="D11362" t="s">
        <v>4868</v>
      </c>
      <c r="E11362" t="s">
        <v>20</v>
      </c>
      <c r="F11362" t="s">
        <v>4706</v>
      </c>
      <c r="G11362">
        <v>90167821</v>
      </c>
      <c r="H11362">
        <v>90167842</v>
      </c>
      <c r="I11362" t="s">
        <v>22</v>
      </c>
      <c r="J11362">
        <v>3</v>
      </c>
      <c r="K11362">
        <v>0</v>
      </c>
      <c r="L11362" t="s">
        <v>57</v>
      </c>
      <c r="M11362" t="s">
        <v>24</v>
      </c>
      <c r="N11362" t="s">
        <v>24189</v>
      </c>
      <c r="O11362" t="s">
        <v>8059</v>
      </c>
      <c r="P11362" t="s">
        <v>27036</v>
      </c>
    </row>
    <row r="11363" spans="1:16">
      <c r="A11363" t="s">
        <v>24185</v>
      </c>
      <c r="B11363" t="s">
        <v>24186</v>
      </c>
      <c r="C11363" t="s">
        <v>4867</v>
      </c>
      <c r="D11363" t="s">
        <v>4868</v>
      </c>
      <c r="E11363" t="s">
        <v>20</v>
      </c>
      <c r="F11363" t="s">
        <v>4706</v>
      </c>
      <c r="G11363">
        <v>90169220</v>
      </c>
      <c r="H11363">
        <v>90169242</v>
      </c>
      <c r="I11363" t="s">
        <v>22</v>
      </c>
      <c r="J11363">
        <v>3</v>
      </c>
      <c r="K11363">
        <v>2</v>
      </c>
      <c r="L11363" t="s">
        <v>23</v>
      </c>
      <c r="M11363" t="s">
        <v>24</v>
      </c>
      <c r="N11363" t="s">
        <v>25017</v>
      </c>
      <c r="O11363" t="s">
        <v>27037</v>
      </c>
      <c r="P11363" t="s">
        <v>27038</v>
      </c>
    </row>
    <row r="11364" spans="1:16">
      <c r="A11364" t="s">
        <v>24185</v>
      </c>
      <c r="B11364" t="s">
        <v>24186</v>
      </c>
      <c r="C11364" t="s">
        <v>4867</v>
      </c>
      <c r="D11364" t="s">
        <v>4868</v>
      </c>
      <c r="E11364" t="s">
        <v>20</v>
      </c>
      <c r="F11364" t="s">
        <v>4706</v>
      </c>
      <c r="G11364">
        <v>90171097</v>
      </c>
      <c r="H11364">
        <v>90171121</v>
      </c>
      <c r="I11364" t="s">
        <v>22</v>
      </c>
      <c r="J11364">
        <v>4</v>
      </c>
      <c r="K11364">
        <v>0</v>
      </c>
      <c r="L11364" t="s">
        <v>57</v>
      </c>
      <c r="M11364" t="s">
        <v>24</v>
      </c>
      <c r="N11364" t="s">
        <v>27039</v>
      </c>
      <c r="O11364" t="s">
        <v>27040</v>
      </c>
      <c r="P11364" t="s">
        <v>27041</v>
      </c>
    </row>
    <row r="11365" spans="1:16">
      <c r="A11365" t="s">
        <v>24185</v>
      </c>
      <c r="B11365" t="s">
        <v>24186</v>
      </c>
      <c r="C11365" t="s">
        <v>4885</v>
      </c>
      <c r="D11365" t="s">
        <v>4886</v>
      </c>
      <c r="E11365" t="s">
        <v>20</v>
      </c>
      <c r="F11365" t="s">
        <v>4706</v>
      </c>
      <c r="G11365">
        <v>93466116</v>
      </c>
      <c r="H11365">
        <v>93466137</v>
      </c>
      <c r="I11365" t="s">
        <v>22</v>
      </c>
      <c r="J11365">
        <v>1</v>
      </c>
      <c r="K11365">
        <v>0</v>
      </c>
      <c r="L11365" t="s">
        <v>30</v>
      </c>
      <c r="M11365" t="s">
        <v>24</v>
      </c>
      <c r="N11365" t="s">
        <v>24251</v>
      </c>
      <c r="O11365" t="s">
        <v>11484</v>
      </c>
      <c r="P11365" t="s">
        <v>27042</v>
      </c>
    </row>
    <row r="11366" spans="1:16">
      <c r="A11366" t="s">
        <v>24185</v>
      </c>
      <c r="B11366" t="s">
        <v>24186</v>
      </c>
      <c r="C11366" t="s">
        <v>4885</v>
      </c>
      <c r="D11366" t="s">
        <v>4886</v>
      </c>
      <c r="E11366" t="s">
        <v>20</v>
      </c>
      <c r="F11366" t="s">
        <v>4706</v>
      </c>
      <c r="G11366">
        <v>93466897</v>
      </c>
      <c r="H11366">
        <v>93466919</v>
      </c>
      <c r="I11366" t="s">
        <v>22</v>
      </c>
      <c r="J11366">
        <v>1</v>
      </c>
      <c r="K11366">
        <v>0</v>
      </c>
      <c r="L11366" t="s">
        <v>30</v>
      </c>
      <c r="M11366" t="s">
        <v>24</v>
      </c>
      <c r="N11366" t="s">
        <v>24187</v>
      </c>
      <c r="O11366" t="s">
        <v>1801</v>
      </c>
      <c r="P11366" t="s">
        <v>27043</v>
      </c>
    </row>
    <row r="11367" spans="1:16">
      <c r="A11367" t="s">
        <v>24185</v>
      </c>
      <c r="B11367" t="s">
        <v>24186</v>
      </c>
      <c r="C11367" t="s">
        <v>27044</v>
      </c>
      <c r="D11367" t="s">
        <v>27045</v>
      </c>
      <c r="E11367" t="s">
        <v>20</v>
      </c>
      <c r="F11367" t="s">
        <v>4706</v>
      </c>
      <c r="G11367">
        <v>101812629</v>
      </c>
      <c r="H11367">
        <v>101812650</v>
      </c>
      <c r="I11367" t="s">
        <v>37</v>
      </c>
      <c r="J11367">
        <v>15</v>
      </c>
      <c r="K11367">
        <v>0</v>
      </c>
      <c r="L11367" t="s">
        <v>57</v>
      </c>
      <c r="M11367" t="s">
        <v>24</v>
      </c>
      <c r="N11367" t="s">
        <v>24199</v>
      </c>
      <c r="O11367" t="s">
        <v>7740</v>
      </c>
      <c r="P11367" t="s">
        <v>27046</v>
      </c>
    </row>
    <row r="11368" spans="1:16">
      <c r="A11368" t="s">
        <v>24185</v>
      </c>
      <c r="B11368" t="s">
        <v>24186</v>
      </c>
      <c r="C11368" t="s">
        <v>4905</v>
      </c>
      <c r="D11368" t="s">
        <v>4906</v>
      </c>
      <c r="E11368" t="s">
        <v>20</v>
      </c>
      <c r="F11368" t="s">
        <v>4706</v>
      </c>
      <c r="G11368">
        <v>101929713</v>
      </c>
      <c r="H11368">
        <v>101929731</v>
      </c>
      <c r="I11368" t="s">
        <v>37</v>
      </c>
      <c r="J11368">
        <v>2</v>
      </c>
      <c r="K11368">
        <v>0</v>
      </c>
      <c r="L11368" t="s">
        <v>23</v>
      </c>
      <c r="M11368" t="s">
        <v>24</v>
      </c>
      <c r="N11368" t="s">
        <v>24211</v>
      </c>
      <c r="O11368" t="s">
        <v>27047</v>
      </c>
      <c r="P11368" t="s">
        <v>27048</v>
      </c>
    </row>
    <row r="11369" spans="1:16">
      <c r="A11369" t="s">
        <v>24185</v>
      </c>
      <c r="B11369" t="s">
        <v>24186</v>
      </c>
      <c r="C11369" t="s">
        <v>17082</v>
      </c>
      <c r="D11369" t="s">
        <v>17083</v>
      </c>
      <c r="E11369" t="s">
        <v>20</v>
      </c>
      <c r="F11369" t="s">
        <v>4911</v>
      </c>
      <c r="G11369">
        <v>277644</v>
      </c>
      <c r="H11369">
        <v>277664</v>
      </c>
      <c r="I11369" t="s">
        <v>37</v>
      </c>
      <c r="J11369">
        <v>1</v>
      </c>
      <c r="K11369">
        <v>0</v>
      </c>
      <c r="L11369" t="s">
        <v>30</v>
      </c>
      <c r="M11369" t="s">
        <v>31</v>
      </c>
      <c r="N11369" t="s">
        <v>24211</v>
      </c>
      <c r="O11369" t="s">
        <v>27049</v>
      </c>
      <c r="P11369" t="s">
        <v>27050</v>
      </c>
    </row>
    <row r="11370" spans="1:16">
      <c r="A11370" t="s">
        <v>24185</v>
      </c>
      <c r="B11370" t="s">
        <v>24186</v>
      </c>
      <c r="C11370" t="s">
        <v>4914</v>
      </c>
      <c r="D11370" t="s">
        <v>4915</v>
      </c>
      <c r="E11370" t="s">
        <v>20</v>
      </c>
      <c r="F11370" t="s">
        <v>4911</v>
      </c>
      <c r="G11370">
        <v>700021</v>
      </c>
      <c r="H11370">
        <v>700038</v>
      </c>
      <c r="I11370" t="s">
        <v>22</v>
      </c>
      <c r="J11370">
        <v>1</v>
      </c>
      <c r="K11370">
        <v>0</v>
      </c>
      <c r="L11370" t="s">
        <v>30</v>
      </c>
      <c r="M11370" t="s">
        <v>24</v>
      </c>
      <c r="N11370" t="s">
        <v>24211</v>
      </c>
      <c r="O11370" t="s">
        <v>27051</v>
      </c>
      <c r="P11370" t="s">
        <v>27052</v>
      </c>
    </row>
    <row r="11371" spans="1:16">
      <c r="A11371" t="s">
        <v>24185</v>
      </c>
      <c r="B11371" t="s">
        <v>24186</v>
      </c>
      <c r="C11371" t="s">
        <v>4914</v>
      </c>
      <c r="D11371" t="s">
        <v>4915</v>
      </c>
      <c r="E11371" t="s">
        <v>20</v>
      </c>
      <c r="F11371" t="s">
        <v>4911</v>
      </c>
      <c r="G11371">
        <v>700062</v>
      </c>
      <c r="H11371">
        <v>700082</v>
      </c>
      <c r="I11371" t="s">
        <v>22</v>
      </c>
      <c r="J11371">
        <v>1</v>
      </c>
      <c r="K11371">
        <v>0</v>
      </c>
      <c r="L11371" t="s">
        <v>30</v>
      </c>
      <c r="M11371" t="s">
        <v>24</v>
      </c>
      <c r="N11371" t="s">
        <v>24235</v>
      </c>
      <c r="O11371" t="s">
        <v>24236</v>
      </c>
      <c r="P11371" t="s">
        <v>27053</v>
      </c>
    </row>
    <row r="11372" spans="1:16">
      <c r="A11372" t="s">
        <v>24185</v>
      </c>
      <c r="B11372" t="s">
        <v>24186</v>
      </c>
      <c r="C11372" t="s">
        <v>27054</v>
      </c>
      <c r="D11372" t="s">
        <v>27055</v>
      </c>
      <c r="E11372" t="s">
        <v>20</v>
      </c>
      <c r="F11372" t="s">
        <v>4911</v>
      </c>
      <c r="G11372">
        <v>835180</v>
      </c>
      <c r="H11372">
        <v>835202</v>
      </c>
      <c r="I11372" t="s">
        <v>37</v>
      </c>
      <c r="J11372">
        <v>2</v>
      </c>
      <c r="K11372">
        <v>0</v>
      </c>
      <c r="L11372" t="s">
        <v>57</v>
      </c>
      <c r="M11372" t="s">
        <v>24</v>
      </c>
      <c r="N11372" t="s">
        <v>25376</v>
      </c>
      <c r="O11372" t="s">
        <v>27056</v>
      </c>
      <c r="P11372" t="s">
        <v>27057</v>
      </c>
    </row>
    <row r="11373" spans="1:16">
      <c r="A11373" t="s">
        <v>24185</v>
      </c>
      <c r="B11373" t="s">
        <v>24186</v>
      </c>
      <c r="C11373" t="s">
        <v>22484</v>
      </c>
      <c r="D11373" t="s">
        <v>22485</v>
      </c>
      <c r="E11373" t="s">
        <v>20</v>
      </c>
      <c r="F11373" t="s">
        <v>4911</v>
      </c>
      <c r="G11373">
        <v>2326015</v>
      </c>
      <c r="H11373">
        <v>2326036</v>
      </c>
      <c r="I11373" t="s">
        <v>37</v>
      </c>
      <c r="J11373">
        <v>2</v>
      </c>
      <c r="K11373">
        <v>0</v>
      </c>
      <c r="L11373" t="s">
        <v>57</v>
      </c>
      <c r="M11373" t="s">
        <v>24</v>
      </c>
      <c r="N11373" t="s">
        <v>24211</v>
      </c>
      <c r="O11373" t="s">
        <v>27058</v>
      </c>
      <c r="P11373" t="s">
        <v>27059</v>
      </c>
    </row>
    <row r="11374" spans="1:16">
      <c r="A11374" t="s">
        <v>24185</v>
      </c>
      <c r="B11374" t="s">
        <v>24186</v>
      </c>
      <c r="C11374" t="s">
        <v>27060</v>
      </c>
      <c r="D11374" t="s">
        <v>27061</v>
      </c>
      <c r="E11374" t="s">
        <v>20</v>
      </c>
      <c r="F11374" t="s">
        <v>4911</v>
      </c>
      <c r="G11374">
        <v>2487174</v>
      </c>
      <c r="H11374">
        <v>2487195</v>
      </c>
      <c r="I11374" t="s">
        <v>22</v>
      </c>
      <c r="J11374">
        <v>1</v>
      </c>
      <c r="K11374">
        <v>0</v>
      </c>
      <c r="L11374" t="s">
        <v>30</v>
      </c>
      <c r="M11374" t="s">
        <v>24</v>
      </c>
      <c r="N11374" t="s">
        <v>24189</v>
      </c>
      <c r="O11374" t="s">
        <v>10795</v>
      </c>
      <c r="P11374" t="s">
        <v>27062</v>
      </c>
    </row>
    <row r="11375" spans="1:16">
      <c r="A11375" t="s">
        <v>24185</v>
      </c>
      <c r="B11375" t="s">
        <v>24186</v>
      </c>
      <c r="C11375" t="s">
        <v>17085</v>
      </c>
      <c r="D11375" t="s">
        <v>17086</v>
      </c>
      <c r="E11375" t="s">
        <v>20</v>
      </c>
      <c r="F11375" t="s">
        <v>4911</v>
      </c>
      <c r="G11375">
        <v>2554202</v>
      </c>
      <c r="H11375">
        <v>2554223</v>
      </c>
      <c r="I11375" t="s">
        <v>22</v>
      </c>
      <c r="J11375">
        <v>1</v>
      </c>
      <c r="K11375">
        <v>0</v>
      </c>
      <c r="L11375" t="s">
        <v>30</v>
      </c>
      <c r="M11375" t="s">
        <v>24</v>
      </c>
      <c r="N11375" t="s">
        <v>24189</v>
      </c>
      <c r="O11375" t="s">
        <v>24543</v>
      </c>
      <c r="P11375" t="s">
        <v>27063</v>
      </c>
    </row>
    <row r="11376" spans="1:16">
      <c r="A11376" t="s">
        <v>24185</v>
      </c>
      <c r="B11376" t="s">
        <v>24186</v>
      </c>
      <c r="C11376" t="s">
        <v>4927</v>
      </c>
      <c r="D11376" t="s">
        <v>4928</v>
      </c>
      <c r="E11376" t="s">
        <v>20</v>
      </c>
      <c r="F11376" t="s">
        <v>4911</v>
      </c>
      <c r="G11376">
        <v>2817823</v>
      </c>
      <c r="H11376">
        <v>2817845</v>
      </c>
      <c r="I11376" t="s">
        <v>22</v>
      </c>
      <c r="J11376">
        <v>19</v>
      </c>
      <c r="K11376">
        <v>3</v>
      </c>
      <c r="L11376" t="s">
        <v>87</v>
      </c>
      <c r="M11376" t="s">
        <v>24</v>
      </c>
      <c r="N11376" t="s">
        <v>25182</v>
      </c>
      <c r="O11376" t="s">
        <v>27064</v>
      </c>
      <c r="P11376" t="s">
        <v>27065</v>
      </c>
    </row>
    <row r="11377" spans="1:16">
      <c r="A11377" t="s">
        <v>24185</v>
      </c>
      <c r="B11377" t="s">
        <v>24186</v>
      </c>
      <c r="C11377" t="s">
        <v>27066</v>
      </c>
      <c r="D11377" t="s">
        <v>27067</v>
      </c>
      <c r="E11377" t="s">
        <v>20</v>
      </c>
      <c r="F11377" t="s">
        <v>4911</v>
      </c>
      <c r="G11377">
        <v>8947837</v>
      </c>
      <c r="H11377">
        <v>8947861</v>
      </c>
      <c r="I11377" t="s">
        <v>37</v>
      </c>
      <c r="J11377">
        <v>2</v>
      </c>
      <c r="K11377">
        <v>0</v>
      </c>
      <c r="L11377" t="s">
        <v>196</v>
      </c>
      <c r="M11377" t="s">
        <v>24</v>
      </c>
      <c r="N11377" t="s">
        <v>26619</v>
      </c>
      <c r="O11377" t="s">
        <v>27068</v>
      </c>
      <c r="P11377" t="s">
        <v>27069</v>
      </c>
    </row>
    <row r="11378" spans="1:16">
      <c r="A11378" t="s">
        <v>24185</v>
      </c>
      <c r="B11378" t="s">
        <v>24186</v>
      </c>
      <c r="C11378" t="s">
        <v>27070</v>
      </c>
      <c r="D11378" t="s">
        <v>27067</v>
      </c>
      <c r="E11378" t="s">
        <v>20</v>
      </c>
      <c r="F11378" t="s">
        <v>4911</v>
      </c>
      <c r="G11378">
        <v>8947837</v>
      </c>
      <c r="H11378">
        <v>8947861</v>
      </c>
      <c r="I11378" t="s">
        <v>37</v>
      </c>
      <c r="J11378">
        <v>2</v>
      </c>
      <c r="K11378">
        <v>0</v>
      </c>
      <c r="L11378" t="s">
        <v>196</v>
      </c>
      <c r="M11378" t="s">
        <v>24</v>
      </c>
      <c r="N11378" t="s">
        <v>26619</v>
      </c>
      <c r="O11378" t="s">
        <v>27068</v>
      </c>
      <c r="P11378" t="s">
        <v>27069</v>
      </c>
    </row>
    <row r="11379" spans="1:16">
      <c r="A11379" t="s">
        <v>24185</v>
      </c>
      <c r="B11379" t="s">
        <v>24186</v>
      </c>
      <c r="C11379" t="s">
        <v>4965</v>
      </c>
      <c r="D11379" t="s">
        <v>4966</v>
      </c>
      <c r="E11379" t="s">
        <v>20</v>
      </c>
      <c r="F11379" t="s">
        <v>4911</v>
      </c>
      <c r="G11379">
        <v>14340532</v>
      </c>
      <c r="H11379">
        <v>14340554</v>
      </c>
      <c r="I11379" t="s">
        <v>22</v>
      </c>
      <c r="J11379">
        <v>10</v>
      </c>
      <c r="K11379">
        <v>0</v>
      </c>
      <c r="L11379" t="s">
        <v>57</v>
      </c>
      <c r="M11379" t="s">
        <v>24</v>
      </c>
      <c r="N11379" t="s">
        <v>25574</v>
      </c>
      <c r="O11379" t="s">
        <v>27071</v>
      </c>
      <c r="P11379" t="s">
        <v>27072</v>
      </c>
    </row>
    <row r="11380" spans="1:16">
      <c r="A11380" t="s">
        <v>24185</v>
      </c>
      <c r="B11380" t="s">
        <v>24186</v>
      </c>
      <c r="C11380" t="s">
        <v>4965</v>
      </c>
      <c r="D11380" t="s">
        <v>4966</v>
      </c>
      <c r="E11380" t="s">
        <v>20</v>
      </c>
      <c r="F11380" t="s">
        <v>4911</v>
      </c>
      <c r="G11380">
        <v>14340642</v>
      </c>
      <c r="H11380">
        <v>14340663</v>
      </c>
      <c r="I11380" t="s">
        <v>22</v>
      </c>
      <c r="J11380">
        <v>3</v>
      </c>
      <c r="K11380">
        <v>0</v>
      </c>
      <c r="L11380" t="s">
        <v>57</v>
      </c>
      <c r="M11380" t="s">
        <v>31</v>
      </c>
      <c r="N11380" t="s">
        <v>24194</v>
      </c>
      <c r="O11380" t="s">
        <v>10847</v>
      </c>
      <c r="P11380" t="s">
        <v>27073</v>
      </c>
    </row>
    <row r="11381" spans="1:16">
      <c r="A11381" t="s">
        <v>24185</v>
      </c>
      <c r="B11381" t="s">
        <v>24186</v>
      </c>
      <c r="C11381" t="s">
        <v>27074</v>
      </c>
      <c r="D11381" t="s">
        <v>27075</v>
      </c>
      <c r="E11381" t="s">
        <v>20</v>
      </c>
      <c r="F11381" t="s">
        <v>4911</v>
      </c>
      <c r="G11381">
        <v>14722083</v>
      </c>
      <c r="H11381">
        <v>14722103</v>
      </c>
      <c r="I11381" t="s">
        <v>37</v>
      </c>
      <c r="J11381">
        <v>2</v>
      </c>
      <c r="K11381">
        <v>0</v>
      </c>
      <c r="L11381" t="s">
        <v>57</v>
      </c>
      <c r="M11381" t="s">
        <v>24</v>
      </c>
      <c r="N11381" t="s">
        <v>24194</v>
      </c>
      <c r="O11381" t="s">
        <v>24905</v>
      </c>
      <c r="P11381" t="s">
        <v>27076</v>
      </c>
    </row>
    <row r="11382" spans="1:16">
      <c r="A11382" t="s">
        <v>24185</v>
      </c>
      <c r="B11382" t="s">
        <v>24186</v>
      </c>
      <c r="C11382" t="s">
        <v>4973</v>
      </c>
      <c r="D11382" t="s">
        <v>4974</v>
      </c>
      <c r="E11382" t="s">
        <v>20</v>
      </c>
      <c r="F11382" t="s">
        <v>4911</v>
      </c>
      <c r="G11382">
        <v>15796776</v>
      </c>
      <c r="H11382">
        <v>15796798</v>
      </c>
      <c r="I11382" t="s">
        <v>22</v>
      </c>
      <c r="J11382">
        <v>1</v>
      </c>
      <c r="K11382">
        <v>0</v>
      </c>
      <c r="L11382" t="s">
        <v>23</v>
      </c>
      <c r="M11382" t="s">
        <v>31</v>
      </c>
      <c r="N11382" t="s">
        <v>24746</v>
      </c>
      <c r="O11382" t="s">
        <v>27077</v>
      </c>
      <c r="P11382" t="s">
        <v>27078</v>
      </c>
    </row>
    <row r="11383" spans="1:16">
      <c r="A11383" t="s">
        <v>24185</v>
      </c>
      <c r="B11383" t="s">
        <v>24186</v>
      </c>
      <c r="C11383" t="s">
        <v>4977</v>
      </c>
      <c r="D11383" t="s">
        <v>4978</v>
      </c>
      <c r="E11383" t="s">
        <v>20</v>
      </c>
      <c r="F11383" t="s">
        <v>4911</v>
      </c>
      <c r="G11383">
        <v>15796776</v>
      </c>
      <c r="H11383">
        <v>15796798</v>
      </c>
      <c r="I11383" t="s">
        <v>22</v>
      </c>
      <c r="J11383">
        <v>1</v>
      </c>
      <c r="K11383">
        <v>0</v>
      </c>
      <c r="L11383" t="s">
        <v>23</v>
      </c>
      <c r="M11383" t="s">
        <v>31</v>
      </c>
      <c r="N11383" t="s">
        <v>24746</v>
      </c>
      <c r="O11383" t="s">
        <v>27077</v>
      </c>
      <c r="P11383" t="s">
        <v>27078</v>
      </c>
    </row>
    <row r="11384" spans="1:16">
      <c r="A11384" t="s">
        <v>24185</v>
      </c>
      <c r="B11384" t="s">
        <v>24186</v>
      </c>
      <c r="C11384" t="s">
        <v>4973</v>
      </c>
      <c r="D11384" t="s">
        <v>4974</v>
      </c>
      <c r="E11384" t="s">
        <v>20</v>
      </c>
      <c r="F11384" t="s">
        <v>4911</v>
      </c>
      <c r="G11384">
        <v>15882276</v>
      </c>
      <c r="H11384">
        <v>15882298</v>
      </c>
      <c r="I11384" t="s">
        <v>22</v>
      </c>
      <c r="J11384">
        <v>1</v>
      </c>
      <c r="K11384">
        <v>0</v>
      </c>
      <c r="L11384" t="s">
        <v>30</v>
      </c>
      <c r="M11384" t="s">
        <v>24</v>
      </c>
      <c r="N11384" t="s">
        <v>24677</v>
      </c>
      <c r="O11384" t="s">
        <v>27079</v>
      </c>
      <c r="P11384" t="s">
        <v>27080</v>
      </c>
    </row>
    <row r="11385" spans="1:16">
      <c r="A11385" t="s">
        <v>24185</v>
      </c>
      <c r="B11385" t="s">
        <v>24186</v>
      </c>
      <c r="C11385" t="s">
        <v>4977</v>
      </c>
      <c r="D11385" t="s">
        <v>4978</v>
      </c>
      <c r="E11385" t="s">
        <v>20</v>
      </c>
      <c r="F11385" t="s">
        <v>4911</v>
      </c>
      <c r="G11385">
        <v>15882276</v>
      </c>
      <c r="H11385">
        <v>15882298</v>
      </c>
      <c r="I11385" t="s">
        <v>22</v>
      </c>
      <c r="J11385">
        <v>1</v>
      </c>
      <c r="K11385">
        <v>0</v>
      </c>
      <c r="L11385" t="s">
        <v>30</v>
      </c>
      <c r="M11385" t="s">
        <v>24</v>
      </c>
      <c r="N11385" t="s">
        <v>24677</v>
      </c>
      <c r="O11385" t="s">
        <v>27079</v>
      </c>
      <c r="P11385" t="s">
        <v>27080</v>
      </c>
    </row>
    <row r="11386" spans="1:16">
      <c r="A11386" t="s">
        <v>24185</v>
      </c>
      <c r="B11386" t="s">
        <v>24186</v>
      </c>
      <c r="C11386" t="s">
        <v>4977</v>
      </c>
      <c r="D11386" t="s">
        <v>4978</v>
      </c>
      <c r="E11386" t="s">
        <v>20</v>
      </c>
      <c r="F11386" t="s">
        <v>4911</v>
      </c>
      <c r="G11386">
        <v>16048753</v>
      </c>
      <c r="H11386">
        <v>16048774</v>
      </c>
      <c r="I11386" t="s">
        <v>22</v>
      </c>
      <c r="J11386">
        <v>1</v>
      </c>
      <c r="K11386">
        <v>0</v>
      </c>
      <c r="L11386" t="s">
        <v>30</v>
      </c>
      <c r="M11386" t="s">
        <v>24</v>
      </c>
      <c r="N11386" t="s">
        <v>24189</v>
      </c>
      <c r="O11386" t="s">
        <v>24405</v>
      </c>
      <c r="P11386" t="s">
        <v>27081</v>
      </c>
    </row>
    <row r="11387" spans="1:16">
      <c r="A11387" t="s">
        <v>24185</v>
      </c>
      <c r="B11387" t="s">
        <v>24186</v>
      </c>
      <c r="C11387" t="s">
        <v>4977</v>
      </c>
      <c r="D11387" t="s">
        <v>4978</v>
      </c>
      <c r="E11387" t="s">
        <v>20</v>
      </c>
      <c r="F11387" t="s">
        <v>4911</v>
      </c>
      <c r="G11387">
        <v>16054163</v>
      </c>
      <c r="H11387">
        <v>16054185</v>
      </c>
      <c r="I11387" t="s">
        <v>22</v>
      </c>
      <c r="J11387">
        <v>1</v>
      </c>
      <c r="K11387">
        <v>0</v>
      </c>
      <c r="L11387" t="s">
        <v>30</v>
      </c>
      <c r="M11387" t="s">
        <v>24</v>
      </c>
      <c r="N11387" t="s">
        <v>24278</v>
      </c>
      <c r="O11387" t="s">
        <v>27082</v>
      </c>
      <c r="P11387" t="s">
        <v>27083</v>
      </c>
    </row>
    <row r="11388" spans="1:16">
      <c r="A11388" t="s">
        <v>24185</v>
      </c>
      <c r="B11388" t="s">
        <v>24186</v>
      </c>
      <c r="C11388" t="s">
        <v>4973</v>
      </c>
      <c r="D11388" t="s">
        <v>4974</v>
      </c>
      <c r="E11388" t="s">
        <v>20</v>
      </c>
      <c r="F11388" t="s">
        <v>4911</v>
      </c>
      <c r="G11388">
        <v>16108481</v>
      </c>
      <c r="H11388">
        <v>16108501</v>
      </c>
      <c r="I11388" t="s">
        <v>22</v>
      </c>
      <c r="J11388">
        <v>2</v>
      </c>
      <c r="K11388">
        <v>0</v>
      </c>
      <c r="L11388" t="s">
        <v>30</v>
      </c>
      <c r="M11388" t="s">
        <v>24</v>
      </c>
      <c r="N11388" t="s">
        <v>24395</v>
      </c>
      <c r="O11388" t="s">
        <v>27084</v>
      </c>
      <c r="P11388" t="s">
        <v>27085</v>
      </c>
    </row>
    <row r="11389" spans="1:16">
      <c r="A11389" t="s">
        <v>24185</v>
      </c>
      <c r="B11389" t="s">
        <v>24186</v>
      </c>
      <c r="C11389" t="s">
        <v>4977</v>
      </c>
      <c r="D11389" t="s">
        <v>4978</v>
      </c>
      <c r="E11389" t="s">
        <v>20</v>
      </c>
      <c r="F11389" t="s">
        <v>4911</v>
      </c>
      <c r="G11389">
        <v>16108481</v>
      </c>
      <c r="H11389">
        <v>16108501</v>
      </c>
      <c r="I11389" t="s">
        <v>22</v>
      </c>
      <c r="J11389">
        <v>2</v>
      </c>
      <c r="K11389">
        <v>0</v>
      </c>
      <c r="L11389" t="s">
        <v>30</v>
      </c>
      <c r="M11389" t="s">
        <v>24</v>
      </c>
      <c r="N11389" t="s">
        <v>24395</v>
      </c>
      <c r="O11389" t="s">
        <v>27084</v>
      </c>
      <c r="P11389" t="s">
        <v>27085</v>
      </c>
    </row>
    <row r="11390" spans="1:16">
      <c r="A11390" t="s">
        <v>24185</v>
      </c>
      <c r="B11390" t="s">
        <v>24186</v>
      </c>
      <c r="C11390" t="s">
        <v>27086</v>
      </c>
      <c r="D11390" t="s">
        <v>27087</v>
      </c>
      <c r="E11390" t="s">
        <v>20</v>
      </c>
      <c r="F11390" t="s">
        <v>4911</v>
      </c>
      <c r="G11390">
        <v>16108481</v>
      </c>
      <c r="H11390">
        <v>16108501</v>
      </c>
      <c r="I11390" t="s">
        <v>22</v>
      </c>
      <c r="J11390">
        <v>2</v>
      </c>
      <c r="K11390">
        <v>0</v>
      </c>
      <c r="L11390" t="s">
        <v>30</v>
      </c>
      <c r="M11390" t="s">
        <v>24</v>
      </c>
      <c r="N11390" t="s">
        <v>24395</v>
      </c>
      <c r="O11390" t="s">
        <v>27084</v>
      </c>
      <c r="P11390" t="s">
        <v>27085</v>
      </c>
    </row>
    <row r="11391" spans="1:16">
      <c r="A11391" t="s">
        <v>24185</v>
      </c>
      <c r="B11391" t="s">
        <v>24186</v>
      </c>
      <c r="C11391" t="s">
        <v>27088</v>
      </c>
      <c r="D11391" t="s">
        <v>27089</v>
      </c>
      <c r="E11391" t="s">
        <v>20</v>
      </c>
      <c r="F11391" t="s">
        <v>4911</v>
      </c>
      <c r="G11391">
        <v>16108481</v>
      </c>
      <c r="H11391">
        <v>16108501</v>
      </c>
      <c r="I11391" t="s">
        <v>22</v>
      </c>
      <c r="J11391">
        <v>2</v>
      </c>
      <c r="K11391">
        <v>0</v>
      </c>
      <c r="L11391" t="s">
        <v>30</v>
      </c>
      <c r="M11391" t="s">
        <v>24</v>
      </c>
      <c r="N11391" t="s">
        <v>24395</v>
      </c>
      <c r="O11391" t="s">
        <v>27084</v>
      </c>
      <c r="P11391" t="s">
        <v>27085</v>
      </c>
    </row>
    <row r="11392" spans="1:16">
      <c r="A11392" t="s">
        <v>24185</v>
      </c>
      <c r="B11392" t="s">
        <v>24186</v>
      </c>
      <c r="C11392" t="s">
        <v>4977</v>
      </c>
      <c r="D11392" t="s">
        <v>4978</v>
      </c>
      <c r="E11392" t="s">
        <v>20</v>
      </c>
      <c r="F11392" t="s">
        <v>4911</v>
      </c>
      <c r="G11392">
        <v>16229982</v>
      </c>
      <c r="H11392">
        <v>16230004</v>
      </c>
      <c r="I11392" t="s">
        <v>22</v>
      </c>
      <c r="J11392">
        <v>1</v>
      </c>
      <c r="K11392">
        <v>0</v>
      </c>
      <c r="L11392" t="s">
        <v>30</v>
      </c>
      <c r="M11392" t="s">
        <v>24</v>
      </c>
      <c r="N11392" t="s">
        <v>24187</v>
      </c>
      <c r="O11392" t="s">
        <v>1801</v>
      </c>
      <c r="P11392" t="s">
        <v>27090</v>
      </c>
    </row>
    <row r="11393" spans="1:16">
      <c r="A11393" t="s">
        <v>24185</v>
      </c>
      <c r="B11393" t="s">
        <v>24186</v>
      </c>
      <c r="C11393" t="s">
        <v>4973</v>
      </c>
      <c r="D11393" t="s">
        <v>4974</v>
      </c>
      <c r="E11393" t="s">
        <v>20</v>
      </c>
      <c r="F11393" t="s">
        <v>4911</v>
      </c>
      <c r="G11393">
        <v>16236481</v>
      </c>
      <c r="H11393">
        <v>16236502</v>
      </c>
      <c r="I11393" t="s">
        <v>22</v>
      </c>
      <c r="J11393">
        <v>2</v>
      </c>
      <c r="K11393">
        <v>0</v>
      </c>
      <c r="L11393" t="s">
        <v>23</v>
      </c>
      <c r="M11393" t="s">
        <v>31</v>
      </c>
      <c r="N11393" t="s">
        <v>24211</v>
      </c>
      <c r="O11393" t="s">
        <v>25005</v>
      </c>
      <c r="P11393" t="s">
        <v>27091</v>
      </c>
    </row>
    <row r="11394" spans="1:16">
      <c r="A11394" t="s">
        <v>24185</v>
      </c>
      <c r="B11394" t="s">
        <v>24186</v>
      </c>
      <c r="C11394" t="s">
        <v>4977</v>
      </c>
      <c r="D11394" t="s">
        <v>4978</v>
      </c>
      <c r="E11394" t="s">
        <v>20</v>
      </c>
      <c r="F11394" t="s">
        <v>4911</v>
      </c>
      <c r="G11394">
        <v>16236481</v>
      </c>
      <c r="H11394">
        <v>16236502</v>
      </c>
      <c r="I11394" t="s">
        <v>22</v>
      </c>
      <c r="J11394">
        <v>2</v>
      </c>
      <c r="K11394">
        <v>0</v>
      </c>
      <c r="L11394" t="s">
        <v>23</v>
      </c>
      <c r="M11394" t="s">
        <v>31</v>
      </c>
      <c r="N11394" t="s">
        <v>24211</v>
      </c>
      <c r="O11394" t="s">
        <v>25005</v>
      </c>
      <c r="P11394" t="s">
        <v>27091</v>
      </c>
    </row>
    <row r="11395" spans="1:16">
      <c r="A11395" t="s">
        <v>24185</v>
      </c>
      <c r="B11395" t="s">
        <v>24186</v>
      </c>
      <c r="C11395" t="s">
        <v>4982</v>
      </c>
      <c r="D11395" t="s">
        <v>4983</v>
      </c>
      <c r="E11395" t="s">
        <v>20</v>
      </c>
      <c r="F11395" t="s">
        <v>4911</v>
      </c>
      <c r="G11395">
        <v>18816187</v>
      </c>
      <c r="H11395">
        <v>18816208</v>
      </c>
      <c r="I11395" t="s">
        <v>37</v>
      </c>
      <c r="J11395">
        <v>1</v>
      </c>
      <c r="K11395">
        <v>0</v>
      </c>
      <c r="L11395" t="s">
        <v>30</v>
      </c>
      <c r="M11395" t="s">
        <v>31</v>
      </c>
      <c r="N11395" t="s">
        <v>24289</v>
      </c>
      <c r="O11395" t="s">
        <v>7771</v>
      </c>
      <c r="P11395" t="s">
        <v>27092</v>
      </c>
    </row>
    <row r="11396" spans="1:16">
      <c r="A11396" t="s">
        <v>24185</v>
      </c>
      <c r="B11396" t="s">
        <v>24186</v>
      </c>
      <c r="C11396" t="s">
        <v>4987</v>
      </c>
      <c r="D11396" t="s">
        <v>4988</v>
      </c>
      <c r="E11396" t="s">
        <v>20</v>
      </c>
      <c r="F11396" t="s">
        <v>4911</v>
      </c>
      <c r="G11396">
        <v>21525370</v>
      </c>
      <c r="H11396">
        <v>21525391</v>
      </c>
      <c r="I11396" t="s">
        <v>37</v>
      </c>
      <c r="J11396">
        <v>5</v>
      </c>
      <c r="K11396">
        <v>0</v>
      </c>
      <c r="L11396" t="s">
        <v>57</v>
      </c>
      <c r="M11396" t="s">
        <v>31</v>
      </c>
      <c r="N11396" t="s">
        <v>24289</v>
      </c>
      <c r="O11396" t="s">
        <v>7771</v>
      </c>
      <c r="P11396" t="s">
        <v>27093</v>
      </c>
    </row>
    <row r="11397" spans="1:16">
      <c r="A11397" t="s">
        <v>24185</v>
      </c>
      <c r="B11397" t="s">
        <v>24186</v>
      </c>
      <c r="C11397" t="s">
        <v>4992</v>
      </c>
      <c r="D11397" t="s">
        <v>4993</v>
      </c>
      <c r="E11397" t="s">
        <v>20</v>
      </c>
      <c r="F11397" t="s">
        <v>4911</v>
      </c>
      <c r="G11397">
        <v>21525370</v>
      </c>
      <c r="H11397">
        <v>21525391</v>
      </c>
      <c r="I11397" t="s">
        <v>37</v>
      </c>
      <c r="J11397">
        <v>5</v>
      </c>
      <c r="K11397">
        <v>0</v>
      </c>
      <c r="L11397" t="s">
        <v>57</v>
      </c>
      <c r="M11397" t="s">
        <v>31</v>
      </c>
      <c r="N11397" t="s">
        <v>24289</v>
      </c>
      <c r="O11397" t="s">
        <v>7771</v>
      </c>
      <c r="P11397" t="s">
        <v>27093</v>
      </c>
    </row>
    <row r="11398" spans="1:16">
      <c r="A11398" t="s">
        <v>24185</v>
      </c>
      <c r="B11398" t="s">
        <v>24186</v>
      </c>
      <c r="C11398" t="s">
        <v>4987</v>
      </c>
      <c r="D11398" t="s">
        <v>4988</v>
      </c>
      <c r="E11398" t="s">
        <v>20</v>
      </c>
      <c r="F11398" t="s">
        <v>4911</v>
      </c>
      <c r="G11398">
        <v>21529593</v>
      </c>
      <c r="H11398">
        <v>21529615</v>
      </c>
      <c r="I11398" t="s">
        <v>37</v>
      </c>
      <c r="J11398">
        <v>2</v>
      </c>
      <c r="K11398">
        <v>0</v>
      </c>
      <c r="L11398" t="s">
        <v>57</v>
      </c>
      <c r="M11398" t="s">
        <v>24</v>
      </c>
      <c r="N11398" t="s">
        <v>24866</v>
      </c>
      <c r="O11398" t="s">
        <v>27094</v>
      </c>
      <c r="P11398" t="s">
        <v>27095</v>
      </c>
    </row>
    <row r="11399" spans="1:16">
      <c r="A11399" t="s">
        <v>24185</v>
      </c>
      <c r="B11399" t="s">
        <v>24186</v>
      </c>
      <c r="C11399" t="s">
        <v>4992</v>
      </c>
      <c r="D11399" t="s">
        <v>4993</v>
      </c>
      <c r="E11399" t="s">
        <v>20</v>
      </c>
      <c r="F11399" t="s">
        <v>4911</v>
      </c>
      <c r="G11399">
        <v>21529593</v>
      </c>
      <c r="H11399">
        <v>21529615</v>
      </c>
      <c r="I11399" t="s">
        <v>37</v>
      </c>
      <c r="J11399">
        <v>2</v>
      </c>
      <c r="K11399">
        <v>0</v>
      </c>
      <c r="L11399" t="s">
        <v>57</v>
      </c>
      <c r="M11399" t="s">
        <v>24</v>
      </c>
      <c r="N11399" t="s">
        <v>24866</v>
      </c>
      <c r="O11399" t="s">
        <v>27094</v>
      </c>
      <c r="P11399" t="s">
        <v>27095</v>
      </c>
    </row>
    <row r="11400" spans="1:16">
      <c r="A11400" t="s">
        <v>24185</v>
      </c>
      <c r="B11400" t="s">
        <v>24186</v>
      </c>
      <c r="C11400" t="s">
        <v>4987</v>
      </c>
      <c r="D11400" t="s">
        <v>4988</v>
      </c>
      <c r="E11400" t="s">
        <v>20</v>
      </c>
      <c r="F11400" t="s">
        <v>4911</v>
      </c>
      <c r="G11400">
        <v>21886028</v>
      </c>
      <c r="H11400">
        <v>21886049</v>
      </c>
      <c r="I11400" t="s">
        <v>37</v>
      </c>
      <c r="J11400">
        <v>1</v>
      </c>
      <c r="K11400">
        <v>0</v>
      </c>
      <c r="L11400" t="s">
        <v>30</v>
      </c>
      <c r="M11400" t="s">
        <v>31</v>
      </c>
      <c r="N11400" t="s">
        <v>24189</v>
      </c>
      <c r="O11400" t="s">
        <v>7794</v>
      </c>
      <c r="P11400" t="s">
        <v>27096</v>
      </c>
    </row>
    <row r="11401" spans="1:16">
      <c r="A11401" t="s">
        <v>24185</v>
      </c>
      <c r="B11401" t="s">
        <v>24186</v>
      </c>
      <c r="C11401" t="s">
        <v>4992</v>
      </c>
      <c r="D11401" t="s">
        <v>4993</v>
      </c>
      <c r="E11401" t="s">
        <v>20</v>
      </c>
      <c r="F11401" t="s">
        <v>4911</v>
      </c>
      <c r="G11401">
        <v>21886028</v>
      </c>
      <c r="H11401">
        <v>21886049</v>
      </c>
      <c r="I11401" t="s">
        <v>37</v>
      </c>
      <c r="J11401">
        <v>1</v>
      </c>
      <c r="K11401">
        <v>0</v>
      </c>
      <c r="L11401" t="s">
        <v>30</v>
      </c>
      <c r="M11401" t="s">
        <v>31</v>
      </c>
      <c r="N11401" t="s">
        <v>24189</v>
      </c>
      <c r="O11401" t="s">
        <v>7794</v>
      </c>
      <c r="P11401" t="s">
        <v>27096</v>
      </c>
    </row>
    <row r="11402" spans="1:16">
      <c r="A11402" t="s">
        <v>24185</v>
      </c>
      <c r="B11402" t="s">
        <v>24186</v>
      </c>
      <c r="C11402" t="s">
        <v>22549</v>
      </c>
      <c r="D11402" t="s">
        <v>22549</v>
      </c>
      <c r="E11402" t="s">
        <v>20</v>
      </c>
      <c r="F11402" t="s">
        <v>4911</v>
      </c>
      <c r="G11402">
        <v>21886028</v>
      </c>
      <c r="H11402">
        <v>21886049</v>
      </c>
      <c r="I11402" t="s">
        <v>37</v>
      </c>
      <c r="J11402">
        <v>1</v>
      </c>
      <c r="K11402">
        <v>0</v>
      </c>
      <c r="L11402" t="s">
        <v>30</v>
      </c>
      <c r="M11402" t="s">
        <v>31</v>
      </c>
      <c r="N11402" t="s">
        <v>24189</v>
      </c>
      <c r="O11402" t="s">
        <v>7794</v>
      </c>
      <c r="P11402" t="s">
        <v>27096</v>
      </c>
    </row>
    <row r="11403" spans="1:16">
      <c r="A11403" t="s">
        <v>24185</v>
      </c>
      <c r="B11403" t="s">
        <v>24186</v>
      </c>
      <c r="C11403" t="s">
        <v>22550</v>
      </c>
      <c r="D11403" t="s">
        <v>22550</v>
      </c>
      <c r="E11403" t="s">
        <v>20</v>
      </c>
      <c r="F11403" t="s">
        <v>4911</v>
      </c>
      <c r="G11403">
        <v>21886028</v>
      </c>
      <c r="H11403">
        <v>21886049</v>
      </c>
      <c r="I11403" t="s">
        <v>37</v>
      </c>
      <c r="J11403">
        <v>1</v>
      </c>
      <c r="K11403">
        <v>0</v>
      </c>
      <c r="L11403" t="s">
        <v>30</v>
      </c>
      <c r="M11403" t="s">
        <v>31</v>
      </c>
      <c r="N11403" t="s">
        <v>24189</v>
      </c>
      <c r="O11403" t="s">
        <v>7794</v>
      </c>
      <c r="P11403" t="s">
        <v>27096</v>
      </c>
    </row>
    <row r="11404" spans="1:16">
      <c r="A11404" t="s">
        <v>24185</v>
      </c>
      <c r="B11404" t="s">
        <v>24186</v>
      </c>
      <c r="C11404" t="s">
        <v>27097</v>
      </c>
      <c r="D11404" t="s">
        <v>27098</v>
      </c>
      <c r="E11404" t="s">
        <v>20</v>
      </c>
      <c r="F11404" t="s">
        <v>4911</v>
      </c>
      <c r="G11404">
        <v>21973427</v>
      </c>
      <c r="H11404">
        <v>21973448</v>
      </c>
      <c r="I11404" t="s">
        <v>22</v>
      </c>
      <c r="J11404">
        <v>1</v>
      </c>
      <c r="K11404">
        <v>0</v>
      </c>
      <c r="L11404" t="s">
        <v>30</v>
      </c>
      <c r="M11404" t="s">
        <v>24</v>
      </c>
      <c r="N11404" t="s">
        <v>24189</v>
      </c>
      <c r="O11404" t="s">
        <v>18678</v>
      </c>
      <c r="P11404" t="s">
        <v>27099</v>
      </c>
    </row>
    <row r="11405" spans="1:16">
      <c r="A11405" t="s">
        <v>24185</v>
      </c>
      <c r="B11405" t="s">
        <v>24186</v>
      </c>
      <c r="C11405" t="s">
        <v>12552</v>
      </c>
      <c r="D11405" t="s">
        <v>12553</v>
      </c>
      <c r="E11405" t="s">
        <v>20</v>
      </c>
      <c r="F11405" t="s">
        <v>4911</v>
      </c>
      <c r="G11405">
        <v>22296659</v>
      </c>
      <c r="H11405">
        <v>22296680</v>
      </c>
      <c r="I11405" t="s">
        <v>22</v>
      </c>
      <c r="J11405">
        <v>1</v>
      </c>
      <c r="K11405">
        <v>0</v>
      </c>
      <c r="L11405" t="s">
        <v>30</v>
      </c>
      <c r="M11405" t="s">
        <v>24</v>
      </c>
      <c r="N11405" t="s">
        <v>24313</v>
      </c>
      <c r="O11405" t="s">
        <v>11541</v>
      </c>
      <c r="P11405" t="s">
        <v>27100</v>
      </c>
    </row>
    <row r="11406" spans="1:16">
      <c r="A11406" t="s">
        <v>24185</v>
      </c>
      <c r="B11406" t="s">
        <v>24186</v>
      </c>
      <c r="C11406" t="s">
        <v>12552</v>
      </c>
      <c r="D11406" t="s">
        <v>12553</v>
      </c>
      <c r="E11406" t="s">
        <v>20</v>
      </c>
      <c r="F11406" t="s">
        <v>4911</v>
      </c>
      <c r="G11406">
        <v>22297252</v>
      </c>
      <c r="H11406">
        <v>22297273</v>
      </c>
      <c r="I11406" t="s">
        <v>22</v>
      </c>
      <c r="J11406">
        <v>1</v>
      </c>
      <c r="K11406">
        <v>0</v>
      </c>
      <c r="L11406" t="s">
        <v>30</v>
      </c>
      <c r="M11406" t="s">
        <v>24</v>
      </c>
      <c r="N11406" t="s">
        <v>24189</v>
      </c>
      <c r="O11406" t="s">
        <v>9671</v>
      </c>
      <c r="P11406" t="s">
        <v>27101</v>
      </c>
    </row>
    <row r="11407" spans="1:16">
      <c r="A11407" t="s">
        <v>24185</v>
      </c>
      <c r="B11407" t="s">
        <v>24186</v>
      </c>
      <c r="C11407" t="s">
        <v>27102</v>
      </c>
      <c r="D11407" t="s">
        <v>27103</v>
      </c>
      <c r="E11407" t="s">
        <v>20</v>
      </c>
      <c r="F11407" t="s">
        <v>4911</v>
      </c>
      <c r="G11407">
        <v>22343425</v>
      </c>
      <c r="H11407">
        <v>22343448</v>
      </c>
      <c r="I11407" t="s">
        <v>22</v>
      </c>
      <c r="J11407">
        <v>2</v>
      </c>
      <c r="K11407">
        <v>0</v>
      </c>
      <c r="L11407" t="s">
        <v>90</v>
      </c>
      <c r="M11407" t="s">
        <v>24</v>
      </c>
      <c r="N11407" t="s">
        <v>27104</v>
      </c>
      <c r="O11407" t="s">
        <v>27105</v>
      </c>
      <c r="P11407" t="s">
        <v>27106</v>
      </c>
    </row>
    <row r="11408" spans="1:16">
      <c r="A11408" t="s">
        <v>24185</v>
      </c>
      <c r="B11408" t="s">
        <v>24186</v>
      </c>
      <c r="C11408" t="s">
        <v>4996</v>
      </c>
      <c r="D11408" t="s">
        <v>4997</v>
      </c>
      <c r="E11408" t="s">
        <v>20</v>
      </c>
      <c r="F11408" t="s">
        <v>4911</v>
      </c>
      <c r="G11408">
        <v>23535037</v>
      </c>
      <c r="H11408">
        <v>23535058</v>
      </c>
      <c r="I11408" t="s">
        <v>37</v>
      </c>
      <c r="J11408">
        <v>3</v>
      </c>
      <c r="K11408">
        <v>0</v>
      </c>
      <c r="L11408" t="s">
        <v>87</v>
      </c>
      <c r="M11408" t="s">
        <v>31</v>
      </c>
      <c r="N11408" t="s">
        <v>24199</v>
      </c>
      <c r="O11408" t="s">
        <v>7740</v>
      </c>
      <c r="P11408" t="s">
        <v>27107</v>
      </c>
    </row>
    <row r="11409" spans="1:16">
      <c r="A11409" t="s">
        <v>24185</v>
      </c>
      <c r="B11409" t="s">
        <v>24186</v>
      </c>
      <c r="C11409" t="s">
        <v>5001</v>
      </c>
      <c r="D11409" t="s">
        <v>4997</v>
      </c>
      <c r="E11409" t="s">
        <v>20</v>
      </c>
      <c r="F11409" t="s">
        <v>4911</v>
      </c>
      <c r="G11409">
        <v>23535037</v>
      </c>
      <c r="H11409">
        <v>23535058</v>
      </c>
      <c r="I11409" t="s">
        <v>37</v>
      </c>
      <c r="J11409">
        <v>3</v>
      </c>
      <c r="K11409">
        <v>0</v>
      </c>
      <c r="L11409" t="s">
        <v>87</v>
      </c>
      <c r="M11409" t="s">
        <v>31</v>
      </c>
      <c r="N11409" t="s">
        <v>24199</v>
      </c>
      <c r="O11409" t="s">
        <v>7740</v>
      </c>
      <c r="P11409" t="s">
        <v>27107</v>
      </c>
    </row>
    <row r="11410" spans="1:16">
      <c r="A11410" t="s">
        <v>24185</v>
      </c>
      <c r="B11410" t="s">
        <v>24186</v>
      </c>
      <c r="C11410" t="s">
        <v>5002</v>
      </c>
      <c r="D11410" t="s">
        <v>5003</v>
      </c>
      <c r="E11410" t="s">
        <v>20</v>
      </c>
      <c r="F11410" t="s">
        <v>4911</v>
      </c>
      <c r="G11410">
        <v>23584336</v>
      </c>
      <c r="H11410">
        <v>23584357</v>
      </c>
      <c r="I11410" t="s">
        <v>22</v>
      </c>
      <c r="J11410">
        <v>2</v>
      </c>
      <c r="K11410">
        <v>0</v>
      </c>
      <c r="L11410" t="s">
        <v>57</v>
      </c>
      <c r="M11410" t="s">
        <v>24</v>
      </c>
      <c r="N11410" t="s">
        <v>24225</v>
      </c>
      <c r="O11410" t="s">
        <v>8296</v>
      </c>
      <c r="P11410" t="s">
        <v>27108</v>
      </c>
    </row>
    <row r="11411" spans="1:16">
      <c r="A11411" t="s">
        <v>24185</v>
      </c>
      <c r="B11411" t="s">
        <v>24186</v>
      </c>
      <c r="C11411" t="s">
        <v>22564</v>
      </c>
      <c r="D11411" t="s">
        <v>22565</v>
      </c>
      <c r="E11411" t="s">
        <v>20</v>
      </c>
      <c r="F11411" t="s">
        <v>4911</v>
      </c>
      <c r="G11411">
        <v>24802737</v>
      </c>
      <c r="H11411">
        <v>24802758</v>
      </c>
      <c r="I11411" t="s">
        <v>22</v>
      </c>
      <c r="J11411">
        <v>2</v>
      </c>
      <c r="K11411">
        <v>0</v>
      </c>
      <c r="L11411" t="s">
        <v>30</v>
      </c>
      <c r="M11411" t="s">
        <v>24</v>
      </c>
      <c r="N11411" t="s">
        <v>24189</v>
      </c>
      <c r="O11411" t="s">
        <v>7889</v>
      </c>
      <c r="P11411" t="s">
        <v>27109</v>
      </c>
    </row>
    <row r="11412" spans="1:16">
      <c r="A11412" t="s">
        <v>24185</v>
      </c>
      <c r="B11412" t="s">
        <v>24186</v>
      </c>
      <c r="C11412" t="s">
        <v>22564</v>
      </c>
      <c r="D11412" t="s">
        <v>22565</v>
      </c>
      <c r="E11412" t="s">
        <v>20</v>
      </c>
      <c r="F11412" t="s">
        <v>4911</v>
      </c>
      <c r="G11412">
        <v>24834815</v>
      </c>
      <c r="H11412">
        <v>24834836</v>
      </c>
      <c r="I11412" t="s">
        <v>22</v>
      </c>
      <c r="J11412">
        <v>23</v>
      </c>
      <c r="K11412">
        <v>1</v>
      </c>
      <c r="L11412" t="s">
        <v>57</v>
      </c>
      <c r="M11412" t="s">
        <v>24</v>
      </c>
      <c r="N11412" t="s">
        <v>24199</v>
      </c>
      <c r="O11412" t="s">
        <v>7740</v>
      </c>
      <c r="P11412" t="s">
        <v>27110</v>
      </c>
    </row>
    <row r="11413" spans="1:16">
      <c r="A11413" t="s">
        <v>24185</v>
      </c>
      <c r="B11413" t="s">
        <v>24186</v>
      </c>
      <c r="C11413" t="s">
        <v>22564</v>
      </c>
      <c r="D11413" t="s">
        <v>22565</v>
      </c>
      <c r="E11413" t="s">
        <v>20</v>
      </c>
      <c r="F11413" t="s">
        <v>4911</v>
      </c>
      <c r="G11413">
        <v>24834845</v>
      </c>
      <c r="H11413">
        <v>24834863</v>
      </c>
      <c r="I11413" t="s">
        <v>22</v>
      </c>
      <c r="J11413">
        <v>17</v>
      </c>
      <c r="K11413">
        <v>0</v>
      </c>
      <c r="L11413" t="s">
        <v>87</v>
      </c>
      <c r="M11413" t="s">
        <v>24</v>
      </c>
      <c r="N11413" t="s">
        <v>24211</v>
      </c>
      <c r="O11413" t="s">
        <v>27111</v>
      </c>
      <c r="P11413" t="s">
        <v>27112</v>
      </c>
    </row>
    <row r="11414" spans="1:16">
      <c r="A11414" t="s">
        <v>24185</v>
      </c>
      <c r="B11414" t="s">
        <v>24186</v>
      </c>
      <c r="C11414" t="s">
        <v>12561</v>
      </c>
      <c r="D11414" t="s">
        <v>12562</v>
      </c>
      <c r="E11414" t="s">
        <v>20</v>
      </c>
      <c r="F11414" t="s">
        <v>4911</v>
      </c>
      <c r="G11414">
        <v>28217291</v>
      </c>
      <c r="H11414">
        <v>28217314</v>
      </c>
      <c r="I11414" t="s">
        <v>37</v>
      </c>
      <c r="J11414">
        <v>1</v>
      </c>
      <c r="K11414">
        <v>0</v>
      </c>
      <c r="L11414" t="s">
        <v>30</v>
      </c>
      <c r="M11414" t="s">
        <v>24</v>
      </c>
      <c r="N11414" t="s">
        <v>25607</v>
      </c>
      <c r="O11414" t="s">
        <v>25950</v>
      </c>
      <c r="P11414" t="s">
        <v>27113</v>
      </c>
    </row>
    <row r="11415" spans="1:16">
      <c r="A11415" t="s">
        <v>24185</v>
      </c>
      <c r="B11415" t="s">
        <v>24186</v>
      </c>
      <c r="C11415" t="s">
        <v>22580</v>
      </c>
      <c r="D11415" t="s">
        <v>22581</v>
      </c>
      <c r="E11415" t="s">
        <v>20</v>
      </c>
      <c r="F11415" t="s">
        <v>4911</v>
      </c>
      <c r="G11415">
        <v>28391132</v>
      </c>
      <c r="H11415">
        <v>28391151</v>
      </c>
      <c r="I11415" t="s">
        <v>37</v>
      </c>
      <c r="J11415">
        <v>6</v>
      </c>
      <c r="K11415">
        <v>0</v>
      </c>
      <c r="L11415" t="s">
        <v>30</v>
      </c>
      <c r="M11415" t="s">
        <v>31</v>
      </c>
      <c r="N11415" t="s">
        <v>24211</v>
      </c>
      <c r="O11415" t="s">
        <v>27114</v>
      </c>
      <c r="P11415" t="s">
        <v>27115</v>
      </c>
    </row>
    <row r="11416" spans="1:16">
      <c r="A11416" t="s">
        <v>24185</v>
      </c>
      <c r="B11416" t="s">
        <v>24186</v>
      </c>
      <c r="C11416" t="s">
        <v>22586</v>
      </c>
      <c r="D11416" t="s">
        <v>22581</v>
      </c>
      <c r="E11416" t="s">
        <v>20</v>
      </c>
      <c r="F11416" t="s">
        <v>4911</v>
      </c>
      <c r="G11416">
        <v>28746802</v>
      </c>
      <c r="H11416">
        <v>28746821</v>
      </c>
      <c r="I11416" t="s">
        <v>22</v>
      </c>
      <c r="J11416">
        <v>4</v>
      </c>
      <c r="K11416">
        <v>0</v>
      </c>
      <c r="L11416" t="s">
        <v>30</v>
      </c>
      <c r="M11416" t="s">
        <v>31</v>
      </c>
      <c r="N11416" t="s">
        <v>24211</v>
      </c>
      <c r="O11416" t="s">
        <v>27114</v>
      </c>
      <c r="P11416" t="s">
        <v>27115</v>
      </c>
    </row>
    <row r="11417" spans="1:16">
      <c r="A11417" t="s">
        <v>24185</v>
      </c>
      <c r="B11417" t="s">
        <v>24186</v>
      </c>
      <c r="C11417" t="s">
        <v>27116</v>
      </c>
      <c r="D11417" t="s">
        <v>27117</v>
      </c>
      <c r="E11417" t="s">
        <v>20</v>
      </c>
      <c r="F11417" t="s">
        <v>4911</v>
      </c>
      <c r="G11417">
        <v>28843638</v>
      </c>
      <c r="H11417">
        <v>28843659</v>
      </c>
      <c r="I11417" t="s">
        <v>22</v>
      </c>
      <c r="J11417">
        <v>10</v>
      </c>
      <c r="K11417">
        <v>0</v>
      </c>
      <c r="L11417" t="s">
        <v>196</v>
      </c>
      <c r="M11417" t="s">
        <v>31</v>
      </c>
      <c r="N11417" t="s">
        <v>24211</v>
      </c>
      <c r="O11417" t="s">
        <v>27118</v>
      </c>
      <c r="P11417" t="s">
        <v>27119</v>
      </c>
    </row>
    <row r="11418" spans="1:16">
      <c r="A11418" t="s">
        <v>24185</v>
      </c>
      <c r="B11418" t="s">
        <v>24186</v>
      </c>
      <c r="C11418" t="s">
        <v>22587</v>
      </c>
      <c r="D11418" t="s">
        <v>22588</v>
      </c>
      <c r="E11418" t="s">
        <v>20</v>
      </c>
      <c r="F11418" t="s">
        <v>4911</v>
      </c>
      <c r="G11418">
        <v>28877808</v>
      </c>
      <c r="H11418">
        <v>28877829</v>
      </c>
      <c r="I11418" t="s">
        <v>22</v>
      </c>
      <c r="J11418">
        <v>8</v>
      </c>
      <c r="K11418">
        <v>2</v>
      </c>
      <c r="L11418" t="s">
        <v>87</v>
      </c>
      <c r="M11418" t="s">
        <v>24</v>
      </c>
      <c r="N11418" t="s">
        <v>24189</v>
      </c>
      <c r="O11418" t="s">
        <v>10795</v>
      </c>
      <c r="P11418" t="s">
        <v>27120</v>
      </c>
    </row>
    <row r="11419" spans="1:16">
      <c r="A11419" t="s">
        <v>24185</v>
      </c>
      <c r="B11419" t="s">
        <v>24186</v>
      </c>
      <c r="C11419" t="s">
        <v>27121</v>
      </c>
      <c r="D11419" t="s">
        <v>27122</v>
      </c>
      <c r="E11419" t="s">
        <v>20</v>
      </c>
      <c r="F11419" t="s">
        <v>4911</v>
      </c>
      <c r="G11419">
        <v>28976407</v>
      </c>
      <c r="H11419">
        <v>28976430</v>
      </c>
      <c r="I11419" t="s">
        <v>22</v>
      </c>
      <c r="J11419">
        <v>4</v>
      </c>
      <c r="K11419">
        <v>0</v>
      </c>
      <c r="L11419" t="s">
        <v>87</v>
      </c>
      <c r="M11419" t="s">
        <v>31</v>
      </c>
      <c r="N11419" t="s">
        <v>25049</v>
      </c>
      <c r="O11419" t="s">
        <v>27123</v>
      </c>
      <c r="P11419" t="s">
        <v>27124</v>
      </c>
    </row>
    <row r="11420" spans="1:16">
      <c r="A11420" t="s">
        <v>24185</v>
      </c>
      <c r="B11420" t="s">
        <v>24186</v>
      </c>
      <c r="C11420" t="s">
        <v>5022</v>
      </c>
      <c r="D11420" t="s">
        <v>5023</v>
      </c>
      <c r="E11420" t="s">
        <v>20</v>
      </c>
      <c r="F11420" t="s">
        <v>4911</v>
      </c>
      <c r="G11420">
        <v>29618638</v>
      </c>
      <c r="H11420">
        <v>29618659</v>
      </c>
      <c r="I11420" t="s">
        <v>37</v>
      </c>
      <c r="J11420">
        <v>3</v>
      </c>
      <c r="K11420">
        <v>0</v>
      </c>
      <c r="L11420" t="s">
        <v>30</v>
      </c>
      <c r="M11420" t="s">
        <v>31</v>
      </c>
      <c r="N11420" t="s">
        <v>24289</v>
      </c>
      <c r="O11420" t="s">
        <v>7771</v>
      </c>
      <c r="P11420" t="s">
        <v>27093</v>
      </c>
    </row>
    <row r="11421" spans="1:16">
      <c r="A11421" t="s">
        <v>24185</v>
      </c>
      <c r="B11421" t="s">
        <v>24186</v>
      </c>
      <c r="C11421" t="s">
        <v>5011</v>
      </c>
      <c r="D11421" t="s">
        <v>5012</v>
      </c>
      <c r="E11421" t="s">
        <v>20</v>
      </c>
      <c r="F11421" t="s">
        <v>4911</v>
      </c>
      <c r="G11421">
        <v>29618638</v>
      </c>
      <c r="H11421">
        <v>29618659</v>
      </c>
      <c r="I11421" t="s">
        <v>37</v>
      </c>
      <c r="J11421">
        <v>3</v>
      </c>
      <c r="K11421">
        <v>0</v>
      </c>
      <c r="L11421" t="s">
        <v>30</v>
      </c>
      <c r="M11421" t="s">
        <v>31</v>
      </c>
      <c r="N11421" t="s">
        <v>24289</v>
      </c>
      <c r="O11421" t="s">
        <v>7771</v>
      </c>
      <c r="P11421" t="s">
        <v>27093</v>
      </c>
    </row>
    <row r="11422" spans="1:16">
      <c r="A11422" t="s">
        <v>24185</v>
      </c>
      <c r="B11422" t="s">
        <v>24186</v>
      </c>
      <c r="C11422" t="s">
        <v>5026</v>
      </c>
      <c r="D11422" t="s">
        <v>5026</v>
      </c>
      <c r="E11422" t="s">
        <v>20</v>
      </c>
      <c r="F11422" t="s">
        <v>4911</v>
      </c>
      <c r="G11422">
        <v>29618638</v>
      </c>
      <c r="H11422">
        <v>29618659</v>
      </c>
      <c r="I11422" t="s">
        <v>37</v>
      </c>
      <c r="J11422">
        <v>3</v>
      </c>
      <c r="K11422">
        <v>0</v>
      </c>
      <c r="L11422" t="s">
        <v>30</v>
      </c>
      <c r="M11422" t="s">
        <v>31</v>
      </c>
      <c r="N11422" t="s">
        <v>24289</v>
      </c>
      <c r="O11422" t="s">
        <v>7771</v>
      </c>
      <c r="P11422" t="s">
        <v>27093</v>
      </c>
    </row>
    <row r="11423" spans="1:16">
      <c r="A11423" t="s">
        <v>24185</v>
      </c>
      <c r="B11423" t="s">
        <v>24186</v>
      </c>
      <c r="C11423" t="s">
        <v>5022</v>
      </c>
      <c r="D11423" t="s">
        <v>5023</v>
      </c>
      <c r="E11423" t="s">
        <v>20</v>
      </c>
      <c r="F11423" t="s">
        <v>4911</v>
      </c>
      <c r="G11423">
        <v>29622858</v>
      </c>
      <c r="H11423">
        <v>29622880</v>
      </c>
      <c r="I11423" t="s">
        <v>37</v>
      </c>
      <c r="J11423">
        <v>2</v>
      </c>
      <c r="K11423">
        <v>0</v>
      </c>
      <c r="L11423" t="s">
        <v>30</v>
      </c>
      <c r="M11423" t="s">
        <v>24</v>
      </c>
      <c r="N11423" t="s">
        <v>24866</v>
      </c>
      <c r="O11423" t="s">
        <v>27094</v>
      </c>
      <c r="P11423" t="s">
        <v>27095</v>
      </c>
    </row>
    <row r="11424" spans="1:16">
      <c r="A11424" t="s">
        <v>24185</v>
      </c>
      <c r="B11424" t="s">
        <v>24186</v>
      </c>
      <c r="C11424" t="s">
        <v>5011</v>
      </c>
      <c r="D11424" t="s">
        <v>5012</v>
      </c>
      <c r="E11424" t="s">
        <v>20</v>
      </c>
      <c r="F11424" t="s">
        <v>4911</v>
      </c>
      <c r="G11424">
        <v>29622858</v>
      </c>
      <c r="H11424">
        <v>29622880</v>
      </c>
      <c r="I11424" t="s">
        <v>37</v>
      </c>
      <c r="J11424">
        <v>2</v>
      </c>
      <c r="K11424">
        <v>0</v>
      </c>
      <c r="L11424" t="s">
        <v>30</v>
      </c>
      <c r="M11424" t="s">
        <v>24</v>
      </c>
      <c r="N11424" t="s">
        <v>24866</v>
      </c>
      <c r="O11424" t="s">
        <v>27094</v>
      </c>
      <c r="P11424" t="s">
        <v>27095</v>
      </c>
    </row>
    <row r="11425" spans="1:16">
      <c r="A11425" t="s">
        <v>24185</v>
      </c>
      <c r="B11425" t="s">
        <v>24186</v>
      </c>
      <c r="C11425" t="s">
        <v>5026</v>
      </c>
      <c r="D11425" t="s">
        <v>5026</v>
      </c>
      <c r="E11425" t="s">
        <v>20</v>
      </c>
      <c r="F11425" t="s">
        <v>4911</v>
      </c>
      <c r="G11425">
        <v>29622858</v>
      </c>
      <c r="H11425">
        <v>29622880</v>
      </c>
      <c r="I11425" t="s">
        <v>37</v>
      </c>
      <c r="J11425">
        <v>2</v>
      </c>
      <c r="K11425">
        <v>0</v>
      </c>
      <c r="L11425" t="s">
        <v>30</v>
      </c>
      <c r="M11425" t="s">
        <v>24</v>
      </c>
      <c r="N11425" t="s">
        <v>24866</v>
      </c>
      <c r="O11425" t="s">
        <v>27094</v>
      </c>
      <c r="P11425" t="s">
        <v>27095</v>
      </c>
    </row>
    <row r="11426" spans="1:16">
      <c r="A11426" t="s">
        <v>24185</v>
      </c>
      <c r="B11426" t="s">
        <v>24186</v>
      </c>
      <c r="C11426" t="s">
        <v>27125</v>
      </c>
      <c r="D11426" t="s">
        <v>27126</v>
      </c>
      <c r="E11426" t="s">
        <v>20</v>
      </c>
      <c r="F11426" t="s">
        <v>4911</v>
      </c>
      <c r="G11426">
        <v>29811009</v>
      </c>
      <c r="H11426">
        <v>29811029</v>
      </c>
      <c r="I11426" t="s">
        <v>22</v>
      </c>
      <c r="J11426">
        <v>12</v>
      </c>
      <c r="K11426">
        <v>0</v>
      </c>
      <c r="L11426" t="s">
        <v>87</v>
      </c>
      <c r="M11426" t="s">
        <v>24</v>
      </c>
      <c r="N11426" t="s">
        <v>24313</v>
      </c>
      <c r="O11426" t="s">
        <v>11541</v>
      </c>
      <c r="P11426" t="s">
        <v>27127</v>
      </c>
    </row>
    <row r="11427" spans="1:16">
      <c r="A11427" t="s">
        <v>24185</v>
      </c>
      <c r="B11427" t="s">
        <v>24186</v>
      </c>
      <c r="C11427" t="s">
        <v>5022</v>
      </c>
      <c r="D11427" t="s">
        <v>5023</v>
      </c>
      <c r="E11427" t="s">
        <v>20</v>
      </c>
      <c r="F11427" t="s">
        <v>4911</v>
      </c>
      <c r="G11427">
        <v>29870418</v>
      </c>
      <c r="H11427">
        <v>29870438</v>
      </c>
      <c r="I11427" t="s">
        <v>37</v>
      </c>
      <c r="J11427">
        <v>5</v>
      </c>
      <c r="K11427">
        <v>0</v>
      </c>
      <c r="L11427" t="s">
        <v>57</v>
      </c>
      <c r="M11427" t="s">
        <v>31</v>
      </c>
      <c r="N11427" t="s">
        <v>24211</v>
      </c>
      <c r="O11427" t="s">
        <v>27128</v>
      </c>
      <c r="P11427" t="s">
        <v>27129</v>
      </c>
    </row>
    <row r="11428" spans="1:16">
      <c r="A11428" t="s">
        <v>24185</v>
      </c>
      <c r="B11428" t="s">
        <v>24186</v>
      </c>
      <c r="C11428" t="s">
        <v>27130</v>
      </c>
      <c r="D11428" t="s">
        <v>27131</v>
      </c>
      <c r="E11428" t="s">
        <v>20</v>
      </c>
      <c r="F11428" t="s">
        <v>4911</v>
      </c>
      <c r="G11428">
        <v>29870418</v>
      </c>
      <c r="H11428">
        <v>29870438</v>
      </c>
      <c r="I11428" t="s">
        <v>37</v>
      </c>
      <c r="J11428">
        <v>5</v>
      </c>
      <c r="K11428">
        <v>0</v>
      </c>
      <c r="L11428" t="s">
        <v>57</v>
      </c>
      <c r="M11428" t="s">
        <v>31</v>
      </c>
      <c r="N11428" t="s">
        <v>24211</v>
      </c>
      <c r="O11428" t="s">
        <v>27128</v>
      </c>
      <c r="P11428" t="s">
        <v>27129</v>
      </c>
    </row>
    <row r="11429" spans="1:16">
      <c r="A11429" t="s">
        <v>24185</v>
      </c>
      <c r="B11429" t="s">
        <v>24186</v>
      </c>
      <c r="C11429" t="s">
        <v>5011</v>
      </c>
      <c r="D11429" t="s">
        <v>5012</v>
      </c>
      <c r="E11429" t="s">
        <v>20</v>
      </c>
      <c r="F11429" t="s">
        <v>4911</v>
      </c>
      <c r="G11429">
        <v>29870418</v>
      </c>
      <c r="H11429">
        <v>29870438</v>
      </c>
      <c r="I11429" t="s">
        <v>37</v>
      </c>
      <c r="J11429">
        <v>5</v>
      </c>
      <c r="K11429">
        <v>0</v>
      </c>
      <c r="L11429" t="s">
        <v>57</v>
      </c>
      <c r="M11429" t="s">
        <v>31</v>
      </c>
      <c r="N11429" t="s">
        <v>24211</v>
      </c>
      <c r="O11429" t="s">
        <v>27128</v>
      </c>
      <c r="P11429" t="s">
        <v>27129</v>
      </c>
    </row>
    <row r="11430" spans="1:16">
      <c r="A11430" t="s">
        <v>24185</v>
      </c>
      <c r="B11430" t="s">
        <v>24186</v>
      </c>
      <c r="C11430" t="s">
        <v>5026</v>
      </c>
      <c r="D11430" t="s">
        <v>5026</v>
      </c>
      <c r="E11430" t="s">
        <v>20</v>
      </c>
      <c r="F11430" t="s">
        <v>4911</v>
      </c>
      <c r="G11430">
        <v>29870418</v>
      </c>
      <c r="H11430">
        <v>29870438</v>
      </c>
      <c r="I11430" t="s">
        <v>37</v>
      </c>
      <c r="J11430">
        <v>5</v>
      </c>
      <c r="K11430">
        <v>0</v>
      </c>
      <c r="L11430" t="s">
        <v>57</v>
      </c>
      <c r="M11430" t="s">
        <v>31</v>
      </c>
      <c r="N11430" t="s">
        <v>24211</v>
      </c>
      <c r="O11430" t="s">
        <v>27128</v>
      </c>
      <c r="P11430" t="s">
        <v>27129</v>
      </c>
    </row>
    <row r="11431" spans="1:16">
      <c r="A11431" t="s">
        <v>24185</v>
      </c>
      <c r="B11431" t="s">
        <v>24186</v>
      </c>
      <c r="C11431" t="s">
        <v>5022</v>
      </c>
      <c r="D11431" t="s">
        <v>5023</v>
      </c>
      <c r="E11431" t="s">
        <v>20</v>
      </c>
      <c r="F11431" t="s">
        <v>4911</v>
      </c>
      <c r="G11431">
        <v>29932220</v>
      </c>
      <c r="H11431">
        <v>29932244</v>
      </c>
      <c r="I11431" t="s">
        <v>37</v>
      </c>
      <c r="J11431">
        <v>2</v>
      </c>
      <c r="K11431">
        <v>0</v>
      </c>
      <c r="L11431" t="s">
        <v>30</v>
      </c>
      <c r="M11431" t="s">
        <v>24</v>
      </c>
      <c r="N11431" t="s">
        <v>24206</v>
      </c>
      <c r="O11431" t="s">
        <v>27132</v>
      </c>
      <c r="P11431" t="s">
        <v>27133</v>
      </c>
    </row>
    <row r="11432" spans="1:16">
      <c r="A11432" t="s">
        <v>24185</v>
      </c>
      <c r="B11432" t="s">
        <v>24186</v>
      </c>
      <c r="C11432" t="s">
        <v>5011</v>
      </c>
      <c r="D11432" t="s">
        <v>5012</v>
      </c>
      <c r="E11432" t="s">
        <v>20</v>
      </c>
      <c r="F11432" t="s">
        <v>4911</v>
      </c>
      <c r="G11432">
        <v>29932220</v>
      </c>
      <c r="H11432">
        <v>29932244</v>
      </c>
      <c r="I11432" t="s">
        <v>37</v>
      </c>
      <c r="J11432">
        <v>2</v>
      </c>
      <c r="K11432">
        <v>0</v>
      </c>
      <c r="L11432" t="s">
        <v>30</v>
      </c>
      <c r="M11432" t="s">
        <v>24</v>
      </c>
      <c r="N11432" t="s">
        <v>24206</v>
      </c>
      <c r="O11432" t="s">
        <v>27132</v>
      </c>
      <c r="P11432" t="s">
        <v>27133</v>
      </c>
    </row>
    <row r="11433" spans="1:16">
      <c r="A11433" t="s">
        <v>24185</v>
      </c>
      <c r="B11433" t="s">
        <v>24186</v>
      </c>
      <c r="C11433" t="s">
        <v>5026</v>
      </c>
      <c r="D11433" t="s">
        <v>5026</v>
      </c>
      <c r="E11433" t="s">
        <v>20</v>
      </c>
      <c r="F11433" t="s">
        <v>4911</v>
      </c>
      <c r="G11433">
        <v>29932220</v>
      </c>
      <c r="H11433">
        <v>29932244</v>
      </c>
      <c r="I11433" t="s">
        <v>37</v>
      </c>
      <c r="J11433">
        <v>2</v>
      </c>
      <c r="K11433">
        <v>0</v>
      </c>
      <c r="L11433" t="s">
        <v>30</v>
      </c>
      <c r="M11433" t="s">
        <v>24</v>
      </c>
      <c r="N11433" t="s">
        <v>24206</v>
      </c>
      <c r="O11433" t="s">
        <v>27132</v>
      </c>
      <c r="P11433" t="s">
        <v>27133</v>
      </c>
    </row>
    <row r="11434" spans="1:16">
      <c r="A11434" t="s">
        <v>24185</v>
      </c>
      <c r="B11434" t="s">
        <v>24186</v>
      </c>
      <c r="C11434" t="s">
        <v>5022</v>
      </c>
      <c r="D11434" t="s">
        <v>5023</v>
      </c>
      <c r="E11434" t="s">
        <v>20</v>
      </c>
      <c r="F11434" t="s">
        <v>4911</v>
      </c>
      <c r="G11434">
        <v>30125770</v>
      </c>
      <c r="H11434">
        <v>30125791</v>
      </c>
      <c r="I11434" t="s">
        <v>37</v>
      </c>
      <c r="J11434">
        <v>8</v>
      </c>
      <c r="K11434">
        <v>1</v>
      </c>
      <c r="L11434" t="s">
        <v>57</v>
      </c>
      <c r="M11434" t="s">
        <v>24</v>
      </c>
      <c r="N11434" t="s">
        <v>24248</v>
      </c>
      <c r="O11434" t="s">
        <v>27134</v>
      </c>
      <c r="P11434" t="s">
        <v>27135</v>
      </c>
    </row>
    <row r="11435" spans="1:16">
      <c r="A11435" t="s">
        <v>24185</v>
      </c>
      <c r="B11435" t="s">
        <v>24186</v>
      </c>
      <c r="C11435" t="s">
        <v>5011</v>
      </c>
      <c r="D11435" t="s">
        <v>5012</v>
      </c>
      <c r="E11435" t="s">
        <v>20</v>
      </c>
      <c r="F11435" t="s">
        <v>4911</v>
      </c>
      <c r="G11435">
        <v>30125770</v>
      </c>
      <c r="H11435">
        <v>30125791</v>
      </c>
      <c r="I11435" t="s">
        <v>37</v>
      </c>
      <c r="J11435">
        <v>8</v>
      </c>
      <c r="K11435">
        <v>1</v>
      </c>
      <c r="L11435" t="s">
        <v>57</v>
      </c>
      <c r="M11435" t="s">
        <v>24</v>
      </c>
      <c r="N11435" t="s">
        <v>24248</v>
      </c>
      <c r="O11435" t="s">
        <v>27134</v>
      </c>
      <c r="P11435" t="s">
        <v>27135</v>
      </c>
    </row>
    <row r="11436" spans="1:16">
      <c r="A11436" t="s">
        <v>24185</v>
      </c>
      <c r="B11436" t="s">
        <v>24186</v>
      </c>
      <c r="C11436" t="s">
        <v>5026</v>
      </c>
      <c r="D11436" t="s">
        <v>5026</v>
      </c>
      <c r="E11436" t="s">
        <v>20</v>
      </c>
      <c r="F11436" t="s">
        <v>4911</v>
      </c>
      <c r="G11436">
        <v>30125770</v>
      </c>
      <c r="H11436">
        <v>30125791</v>
      </c>
      <c r="I11436" t="s">
        <v>37</v>
      </c>
      <c r="J11436">
        <v>8</v>
      </c>
      <c r="K11436">
        <v>1</v>
      </c>
      <c r="L11436" t="s">
        <v>57</v>
      </c>
      <c r="M11436" t="s">
        <v>24</v>
      </c>
      <c r="N11436" t="s">
        <v>24248</v>
      </c>
      <c r="O11436" t="s">
        <v>27134</v>
      </c>
      <c r="P11436" t="s">
        <v>27135</v>
      </c>
    </row>
    <row r="11437" spans="1:16">
      <c r="A11437" t="s">
        <v>24185</v>
      </c>
      <c r="B11437" t="s">
        <v>24186</v>
      </c>
      <c r="C11437" t="s">
        <v>5022</v>
      </c>
      <c r="D11437" t="s">
        <v>5023</v>
      </c>
      <c r="E11437" t="s">
        <v>20</v>
      </c>
      <c r="F11437" t="s">
        <v>4911</v>
      </c>
      <c r="G11437">
        <v>30128531</v>
      </c>
      <c r="H11437">
        <v>30128554</v>
      </c>
      <c r="I11437" t="s">
        <v>37</v>
      </c>
      <c r="J11437">
        <v>2</v>
      </c>
      <c r="K11437">
        <v>0</v>
      </c>
      <c r="L11437" t="s">
        <v>30</v>
      </c>
      <c r="M11437" t="s">
        <v>24</v>
      </c>
      <c r="N11437" t="s">
        <v>27136</v>
      </c>
      <c r="O11437" t="s">
        <v>27137</v>
      </c>
      <c r="P11437" t="s">
        <v>27138</v>
      </c>
    </row>
    <row r="11438" spans="1:16">
      <c r="A11438" t="s">
        <v>24185</v>
      </c>
      <c r="B11438" t="s">
        <v>24186</v>
      </c>
      <c r="C11438" t="s">
        <v>5011</v>
      </c>
      <c r="D11438" t="s">
        <v>5012</v>
      </c>
      <c r="E11438" t="s">
        <v>20</v>
      </c>
      <c r="F11438" t="s">
        <v>4911</v>
      </c>
      <c r="G11438">
        <v>30128531</v>
      </c>
      <c r="H11438">
        <v>30128554</v>
      </c>
      <c r="I11438" t="s">
        <v>37</v>
      </c>
      <c r="J11438">
        <v>2</v>
      </c>
      <c r="K11438">
        <v>0</v>
      </c>
      <c r="L11438" t="s">
        <v>30</v>
      </c>
      <c r="M11438" t="s">
        <v>24</v>
      </c>
      <c r="N11438" t="s">
        <v>27136</v>
      </c>
      <c r="O11438" t="s">
        <v>27137</v>
      </c>
      <c r="P11438" t="s">
        <v>27138</v>
      </c>
    </row>
    <row r="11439" spans="1:16">
      <c r="A11439" t="s">
        <v>24185</v>
      </c>
      <c r="B11439" t="s">
        <v>24186</v>
      </c>
      <c r="C11439" t="s">
        <v>5026</v>
      </c>
      <c r="D11439" t="s">
        <v>5026</v>
      </c>
      <c r="E11439" t="s">
        <v>20</v>
      </c>
      <c r="F11439" t="s">
        <v>4911</v>
      </c>
      <c r="G11439">
        <v>30128531</v>
      </c>
      <c r="H11439">
        <v>30128554</v>
      </c>
      <c r="I11439" t="s">
        <v>37</v>
      </c>
      <c r="J11439">
        <v>2</v>
      </c>
      <c r="K11439">
        <v>0</v>
      </c>
      <c r="L11439" t="s">
        <v>30</v>
      </c>
      <c r="M11439" t="s">
        <v>24</v>
      </c>
      <c r="N11439" t="s">
        <v>27136</v>
      </c>
      <c r="O11439" t="s">
        <v>27137</v>
      </c>
      <c r="P11439" t="s">
        <v>27138</v>
      </c>
    </row>
    <row r="11440" spans="1:16">
      <c r="A11440" t="s">
        <v>24185</v>
      </c>
      <c r="B11440" t="s">
        <v>24186</v>
      </c>
      <c r="C11440" t="s">
        <v>5011</v>
      </c>
      <c r="D11440" t="s">
        <v>5012</v>
      </c>
      <c r="E11440" t="s">
        <v>20</v>
      </c>
      <c r="F11440" t="s">
        <v>4911</v>
      </c>
      <c r="G11440">
        <v>30274229</v>
      </c>
      <c r="H11440">
        <v>30274250</v>
      </c>
      <c r="I11440" t="s">
        <v>37</v>
      </c>
      <c r="J11440">
        <v>1</v>
      </c>
      <c r="K11440">
        <v>0</v>
      </c>
      <c r="L11440" t="s">
        <v>30</v>
      </c>
      <c r="M11440" t="s">
        <v>31</v>
      </c>
      <c r="N11440" t="s">
        <v>24189</v>
      </c>
      <c r="O11440" t="s">
        <v>7794</v>
      </c>
      <c r="P11440" t="s">
        <v>27096</v>
      </c>
    </row>
    <row r="11441" spans="1:16">
      <c r="A11441" t="s">
        <v>24185</v>
      </c>
      <c r="B11441" t="s">
        <v>24186</v>
      </c>
      <c r="C11441" t="s">
        <v>5026</v>
      </c>
      <c r="D11441" t="s">
        <v>5026</v>
      </c>
      <c r="E11441" t="s">
        <v>20</v>
      </c>
      <c r="F11441" t="s">
        <v>4911</v>
      </c>
      <c r="G11441">
        <v>30274229</v>
      </c>
      <c r="H11441">
        <v>30274250</v>
      </c>
      <c r="I11441" t="s">
        <v>37</v>
      </c>
      <c r="J11441">
        <v>1</v>
      </c>
      <c r="K11441">
        <v>0</v>
      </c>
      <c r="L11441" t="s">
        <v>30</v>
      </c>
      <c r="M11441" t="s">
        <v>31</v>
      </c>
      <c r="N11441" t="s">
        <v>24189</v>
      </c>
      <c r="O11441" t="s">
        <v>7794</v>
      </c>
      <c r="P11441" t="s">
        <v>27096</v>
      </c>
    </row>
    <row r="11442" spans="1:16">
      <c r="A11442" t="s">
        <v>24185</v>
      </c>
      <c r="B11442" t="s">
        <v>24186</v>
      </c>
      <c r="C11442" t="s">
        <v>5036</v>
      </c>
      <c r="D11442" t="s">
        <v>5037</v>
      </c>
      <c r="E11442" t="s">
        <v>20</v>
      </c>
      <c r="F11442" t="s">
        <v>4911</v>
      </c>
      <c r="G11442">
        <v>30724916</v>
      </c>
      <c r="H11442">
        <v>30724938</v>
      </c>
      <c r="I11442" t="s">
        <v>22</v>
      </c>
      <c r="J11442">
        <v>2</v>
      </c>
      <c r="K11442">
        <v>0</v>
      </c>
      <c r="L11442" t="s">
        <v>23</v>
      </c>
      <c r="M11442" t="s">
        <v>31</v>
      </c>
      <c r="N11442" t="s">
        <v>25204</v>
      </c>
      <c r="O11442" t="s">
        <v>804</v>
      </c>
      <c r="P11442" t="s">
        <v>27139</v>
      </c>
    </row>
    <row r="11443" spans="1:16">
      <c r="A11443" t="s">
        <v>24185</v>
      </c>
      <c r="B11443" t="s">
        <v>24186</v>
      </c>
      <c r="C11443" t="s">
        <v>5036</v>
      </c>
      <c r="D11443" t="s">
        <v>5037</v>
      </c>
      <c r="E11443" t="s">
        <v>20</v>
      </c>
      <c r="F11443" t="s">
        <v>4911</v>
      </c>
      <c r="G11443">
        <v>30735020</v>
      </c>
      <c r="H11443">
        <v>30735041</v>
      </c>
      <c r="I11443" t="s">
        <v>22</v>
      </c>
      <c r="J11443">
        <v>6</v>
      </c>
      <c r="K11443">
        <v>0</v>
      </c>
      <c r="L11443" t="s">
        <v>57</v>
      </c>
      <c r="M11443" t="s">
        <v>31</v>
      </c>
      <c r="N11443" t="s">
        <v>24211</v>
      </c>
      <c r="O11443" t="s">
        <v>27140</v>
      </c>
      <c r="P11443" t="s">
        <v>27141</v>
      </c>
    </row>
    <row r="11444" spans="1:16">
      <c r="A11444" t="s">
        <v>24185</v>
      </c>
      <c r="B11444" t="s">
        <v>24186</v>
      </c>
      <c r="C11444" t="s">
        <v>5042</v>
      </c>
      <c r="D11444" t="s">
        <v>5043</v>
      </c>
      <c r="E11444" t="s">
        <v>20</v>
      </c>
      <c r="F11444" t="s">
        <v>4911</v>
      </c>
      <c r="G11444">
        <v>30977476</v>
      </c>
      <c r="H11444">
        <v>30977497</v>
      </c>
      <c r="I11444" t="s">
        <v>22</v>
      </c>
      <c r="J11444">
        <v>2</v>
      </c>
      <c r="K11444">
        <v>0</v>
      </c>
      <c r="L11444" t="s">
        <v>23</v>
      </c>
      <c r="M11444" t="s">
        <v>24</v>
      </c>
      <c r="N11444" t="s">
        <v>24189</v>
      </c>
      <c r="O11444" t="s">
        <v>8059</v>
      </c>
      <c r="P11444" t="s">
        <v>27142</v>
      </c>
    </row>
    <row r="11445" spans="1:16">
      <c r="A11445" t="s">
        <v>24185</v>
      </c>
      <c r="B11445" t="s">
        <v>24186</v>
      </c>
      <c r="C11445" t="s">
        <v>12579</v>
      </c>
      <c r="D11445" t="s">
        <v>12580</v>
      </c>
      <c r="E11445" t="s">
        <v>20</v>
      </c>
      <c r="F11445" t="s">
        <v>4911</v>
      </c>
      <c r="G11445">
        <v>48385961</v>
      </c>
      <c r="H11445">
        <v>48385984</v>
      </c>
      <c r="I11445" t="s">
        <v>22</v>
      </c>
      <c r="J11445">
        <v>5</v>
      </c>
      <c r="K11445">
        <v>0</v>
      </c>
      <c r="L11445" t="s">
        <v>57</v>
      </c>
      <c r="M11445" t="s">
        <v>24</v>
      </c>
      <c r="N11445" t="s">
        <v>24294</v>
      </c>
      <c r="O11445" t="s">
        <v>27143</v>
      </c>
      <c r="P11445" t="s">
        <v>27144</v>
      </c>
    </row>
    <row r="11446" spans="1:16">
      <c r="A11446" t="s">
        <v>24185</v>
      </c>
      <c r="B11446" t="s">
        <v>24186</v>
      </c>
      <c r="C11446" t="s">
        <v>12583</v>
      </c>
      <c r="D11446" t="s">
        <v>12584</v>
      </c>
      <c r="E11446" t="s">
        <v>20</v>
      </c>
      <c r="F11446" t="s">
        <v>4911</v>
      </c>
      <c r="G11446">
        <v>48576988</v>
      </c>
      <c r="H11446">
        <v>48577009</v>
      </c>
      <c r="I11446" t="s">
        <v>37</v>
      </c>
      <c r="J11446">
        <v>4</v>
      </c>
      <c r="K11446">
        <v>0</v>
      </c>
      <c r="L11446" t="s">
        <v>57</v>
      </c>
      <c r="M11446" t="s">
        <v>24</v>
      </c>
      <c r="N11446" t="s">
        <v>24189</v>
      </c>
      <c r="O11446" t="s">
        <v>8220</v>
      </c>
      <c r="P11446" t="s">
        <v>27145</v>
      </c>
    </row>
    <row r="11447" spans="1:16">
      <c r="A11447" t="s">
        <v>24185</v>
      </c>
      <c r="B11447" t="s">
        <v>24186</v>
      </c>
      <c r="C11447" t="s">
        <v>12583</v>
      </c>
      <c r="D11447" t="s">
        <v>12584</v>
      </c>
      <c r="E11447" t="s">
        <v>20</v>
      </c>
      <c r="F11447" t="s">
        <v>4911</v>
      </c>
      <c r="G11447">
        <v>48581941</v>
      </c>
      <c r="H11447">
        <v>48581962</v>
      </c>
      <c r="I11447" t="s">
        <v>37</v>
      </c>
      <c r="J11447">
        <v>2</v>
      </c>
      <c r="K11447">
        <v>0</v>
      </c>
      <c r="L11447" t="s">
        <v>57</v>
      </c>
      <c r="M11447" t="s">
        <v>24</v>
      </c>
      <c r="N11447" t="s">
        <v>24211</v>
      </c>
      <c r="O11447" t="s">
        <v>27146</v>
      </c>
      <c r="P11447" t="s">
        <v>27147</v>
      </c>
    </row>
    <row r="11448" spans="1:16">
      <c r="A11448" t="s">
        <v>24185</v>
      </c>
      <c r="B11448" t="s">
        <v>24186</v>
      </c>
      <c r="C11448" t="s">
        <v>22627</v>
      </c>
      <c r="D11448" t="s">
        <v>22628</v>
      </c>
      <c r="E11448" t="s">
        <v>20</v>
      </c>
      <c r="F11448" t="s">
        <v>4911</v>
      </c>
      <c r="G11448">
        <v>50312482</v>
      </c>
      <c r="H11448">
        <v>50312503</v>
      </c>
      <c r="I11448" t="s">
        <v>22</v>
      </c>
      <c r="J11448">
        <v>1</v>
      </c>
      <c r="K11448">
        <v>0</v>
      </c>
      <c r="L11448" t="s">
        <v>30</v>
      </c>
      <c r="M11448" t="s">
        <v>24</v>
      </c>
      <c r="N11448" t="s">
        <v>24194</v>
      </c>
      <c r="O11448" t="s">
        <v>27148</v>
      </c>
      <c r="P11448" t="s">
        <v>27149</v>
      </c>
    </row>
    <row r="11449" spans="1:16">
      <c r="A11449" t="s">
        <v>24185</v>
      </c>
      <c r="B11449" t="s">
        <v>24186</v>
      </c>
      <c r="C11449" t="s">
        <v>22639</v>
      </c>
      <c r="D11449" t="s">
        <v>22640</v>
      </c>
      <c r="E11449" t="s">
        <v>20</v>
      </c>
      <c r="F11449" t="s">
        <v>4911</v>
      </c>
      <c r="G11449">
        <v>54147732</v>
      </c>
      <c r="H11449">
        <v>54147752</v>
      </c>
      <c r="I11449" t="s">
        <v>22</v>
      </c>
      <c r="J11449">
        <v>1</v>
      </c>
      <c r="K11449">
        <v>0</v>
      </c>
      <c r="L11449" t="s">
        <v>30</v>
      </c>
      <c r="M11449" t="s">
        <v>31</v>
      </c>
      <c r="N11449" t="s">
        <v>24313</v>
      </c>
      <c r="O11449" t="s">
        <v>11541</v>
      </c>
      <c r="P11449" t="s">
        <v>25169</v>
      </c>
    </row>
    <row r="11450" spans="1:16">
      <c r="A11450" t="s">
        <v>24185</v>
      </c>
      <c r="B11450" t="s">
        <v>24186</v>
      </c>
      <c r="C11450" t="s">
        <v>27150</v>
      </c>
      <c r="D11450" t="s">
        <v>27151</v>
      </c>
      <c r="E11450" t="s">
        <v>20</v>
      </c>
      <c r="F11450" t="s">
        <v>4911</v>
      </c>
      <c r="G11450">
        <v>56691939</v>
      </c>
      <c r="H11450">
        <v>56691958</v>
      </c>
      <c r="I11450" t="s">
        <v>22</v>
      </c>
      <c r="J11450">
        <v>1</v>
      </c>
      <c r="K11450">
        <v>0</v>
      </c>
      <c r="L11450" t="s">
        <v>30</v>
      </c>
      <c r="M11450" t="s">
        <v>24</v>
      </c>
      <c r="N11450" t="s">
        <v>24211</v>
      </c>
      <c r="O11450" t="s">
        <v>27152</v>
      </c>
      <c r="P11450" t="s">
        <v>27153</v>
      </c>
    </row>
    <row r="11451" spans="1:16">
      <c r="A11451" t="s">
        <v>24185</v>
      </c>
      <c r="B11451" t="s">
        <v>24186</v>
      </c>
      <c r="C11451" t="s">
        <v>5058</v>
      </c>
      <c r="D11451" t="s">
        <v>5059</v>
      </c>
      <c r="E11451" t="s">
        <v>20</v>
      </c>
      <c r="F11451" t="s">
        <v>4911</v>
      </c>
      <c r="G11451">
        <v>57397775</v>
      </c>
      <c r="H11451">
        <v>57397798</v>
      </c>
      <c r="I11451" t="s">
        <v>22</v>
      </c>
      <c r="J11451">
        <v>3</v>
      </c>
      <c r="K11451">
        <v>0</v>
      </c>
      <c r="L11451" t="s">
        <v>57</v>
      </c>
      <c r="M11451" t="s">
        <v>24</v>
      </c>
      <c r="N11451" t="s">
        <v>25201</v>
      </c>
      <c r="O11451" t="s">
        <v>27154</v>
      </c>
      <c r="P11451" t="s">
        <v>27155</v>
      </c>
    </row>
    <row r="11452" spans="1:16">
      <c r="A11452" t="s">
        <v>24185</v>
      </c>
      <c r="B11452" t="s">
        <v>24186</v>
      </c>
      <c r="C11452" t="s">
        <v>5074</v>
      </c>
      <c r="D11452" t="s">
        <v>5075</v>
      </c>
      <c r="E11452" t="s">
        <v>20</v>
      </c>
      <c r="F11452" t="s">
        <v>4911</v>
      </c>
      <c r="G11452">
        <v>58610476</v>
      </c>
      <c r="H11452">
        <v>58610486</v>
      </c>
      <c r="I11452" t="s">
        <v>37</v>
      </c>
      <c r="J11452">
        <v>2</v>
      </c>
      <c r="K11452">
        <v>0</v>
      </c>
      <c r="L11452" t="s">
        <v>57</v>
      </c>
      <c r="M11452" t="s">
        <v>24</v>
      </c>
      <c r="N11452" t="s">
        <v>24199</v>
      </c>
      <c r="O11452" t="s">
        <v>7740</v>
      </c>
      <c r="P11452" t="e">
        <f>-----------ggaCAGUCUCc</f>
        <v>#NAME?</v>
      </c>
    </row>
    <row r="11453" spans="1:16">
      <c r="A11453" t="s">
        <v>24185</v>
      </c>
      <c r="B11453" t="s">
        <v>24186</v>
      </c>
      <c r="C11453" t="s">
        <v>27156</v>
      </c>
      <c r="D11453" t="s">
        <v>27157</v>
      </c>
      <c r="E11453" t="s">
        <v>20</v>
      </c>
      <c r="F11453" t="s">
        <v>4911</v>
      </c>
      <c r="G11453">
        <v>66670349</v>
      </c>
      <c r="H11453">
        <v>66670370</v>
      </c>
      <c r="I11453" t="s">
        <v>37</v>
      </c>
      <c r="J11453">
        <v>4</v>
      </c>
      <c r="K11453">
        <v>0</v>
      </c>
      <c r="L11453" t="s">
        <v>57</v>
      </c>
      <c r="M11453" t="s">
        <v>31</v>
      </c>
      <c r="N11453" t="s">
        <v>24289</v>
      </c>
      <c r="O11453" t="s">
        <v>7771</v>
      </c>
      <c r="P11453" t="s">
        <v>27158</v>
      </c>
    </row>
    <row r="11454" spans="1:16">
      <c r="A11454" t="s">
        <v>24185</v>
      </c>
      <c r="B11454" t="s">
        <v>24186</v>
      </c>
      <c r="C11454" t="s">
        <v>27159</v>
      </c>
      <c r="D11454" t="s">
        <v>27157</v>
      </c>
      <c r="E11454" t="s">
        <v>20</v>
      </c>
      <c r="F11454" t="s">
        <v>4911</v>
      </c>
      <c r="G11454">
        <v>66670349</v>
      </c>
      <c r="H11454">
        <v>66670370</v>
      </c>
      <c r="I11454" t="s">
        <v>37</v>
      </c>
      <c r="J11454">
        <v>4</v>
      </c>
      <c r="K11454">
        <v>0</v>
      </c>
      <c r="L11454" t="s">
        <v>57</v>
      </c>
      <c r="M11454" t="s">
        <v>31</v>
      </c>
      <c r="N11454" t="s">
        <v>24289</v>
      </c>
      <c r="O11454" t="s">
        <v>7771</v>
      </c>
      <c r="P11454" t="s">
        <v>27158</v>
      </c>
    </row>
    <row r="11455" spans="1:16">
      <c r="A11455" t="s">
        <v>24185</v>
      </c>
      <c r="B11455" t="s">
        <v>24186</v>
      </c>
      <c r="C11455" t="s">
        <v>12620</v>
      </c>
      <c r="D11455" t="s">
        <v>12621</v>
      </c>
      <c r="E11455" t="s">
        <v>20</v>
      </c>
      <c r="F11455" t="s">
        <v>4911</v>
      </c>
      <c r="G11455">
        <v>68217227</v>
      </c>
      <c r="H11455">
        <v>68217249</v>
      </c>
      <c r="I11455" t="s">
        <v>22</v>
      </c>
      <c r="J11455">
        <v>2</v>
      </c>
      <c r="K11455">
        <v>1</v>
      </c>
      <c r="L11455" t="s">
        <v>23</v>
      </c>
      <c r="M11455" t="s">
        <v>31</v>
      </c>
      <c r="N11455" t="s">
        <v>25584</v>
      </c>
      <c r="O11455" t="s">
        <v>27160</v>
      </c>
      <c r="P11455" t="s">
        <v>27161</v>
      </c>
    </row>
    <row r="11456" spans="1:16">
      <c r="A11456" t="s">
        <v>24185</v>
      </c>
      <c r="B11456" t="s">
        <v>24186</v>
      </c>
      <c r="C11456" t="s">
        <v>27162</v>
      </c>
      <c r="D11456" t="s">
        <v>27163</v>
      </c>
      <c r="E11456" t="s">
        <v>20</v>
      </c>
      <c r="F11456" t="s">
        <v>4911</v>
      </c>
      <c r="G11456">
        <v>68217227</v>
      </c>
      <c r="H11456">
        <v>68217249</v>
      </c>
      <c r="I11456" t="s">
        <v>22</v>
      </c>
      <c r="J11456">
        <v>2</v>
      </c>
      <c r="K11456">
        <v>1</v>
      </c>
      <c r="L11456" t="s">
        <v>23</v>
      </c>
      <c r="M11456" t="s">
        <v>31</v>
      </c>
      <c r="N11456" t="s">
        <v>25584</v>
      </c>
      <c r="O11456" t="s">
        <v>27160</v>
      </c>
      <c r="P11456" t="s">
        <v>27161</v>
      </c>
    </row>
    <row r="11457" spans="1:16">
      <c r="A11457" t="s">
        <v>24185</v>
      </c>
      <c r="B11457" t="s">
        <v>24186</v>
      </c>
      <c r="C11457" t="s">
        <v>12626</v>
      </c>
      <c r="D11457" t="s">
        <v>12627</v>
      </c>
      <c r="E11457" t="s">
        <v>20</v>
      </c>
      <c r="F11457" t="s">
        <v>4911</v>
      </c>
      <c r="G11457">
        <v>68332475</v>
      </c>
      <c r="H11457">
        <v>68332494</v>
      </c>
      <c r="I11457" t="s">
        <v>22</v>
      </c>
      <c r="J11457">
        <v>1</v>
      </c>
      <c r="K11457">
        <v>0</v>
      </c>
      <c r="L11457" t="s">
        <v>23</v>
      </c>
      <c r="M11457" t="s">
        <v>31</v>
      </c>
      <c r="N11457" t="s">
        <v>24274</v>
      </c>
      <c r="O11457" t="s">
        <v>27164</v>
      </c>
      <c r="P11457" t="s">
        <v>27165</v>
      </c>
    </row>
    <row r="11458" spans="1:16">
      <c r="A11458" t="s">
        <v>24185</v>
      </c>
      <c r="B11458" t="s">
        <v>24186</v>
      </c>
      <c r="C11458" t="s">
        <v>22697</v>
      </c>
      <c r="D11458" t="s">
        <v>22698</v>
      </c>
      <c r="E11458" t="s">
        <v>20</v>
      </c>
      <c r="F11458" t="s">
        <v>4911</v>
      </c>
      <c r="G11458">
        <v>68569531</v>
      </c>
      <c r="H11458">
        <v>68569554</v>
      </c>
      <c r="I11458" t="s">
        <v>22</v>
      </c>
      <c r="J11458">
        <v>8</v>
      </c>
      <c r="K11458">
        <v>0</v>
      </c>
      <c r="L11458" t="s">
        <v>27166</v>
      </c>
      <c r="M11458" t="s">
        <v>24</v>
      </c>
      <c r="N11458" t="s">
        <v>25049</v>
      </c>
      <c r="O11458" t="s">
        <v>27123</v>
      </c>
      <c r="P11458" t="s">
        <v>27167</v>
      </c>
    </row>
    <row r="11459" spans="1:16">
      <c r="A11459" t="s">
        <v>24185</v>
      </c>
      <c r="B11459" t="s">
        <v>24186</v>
      </c>
      <c r="C11459" t="s">
        <v>27168</v>
      </c>
      <c r="D11459" t="s">
        <v>27169</v>
      </c>
      <c r="E11459" t="s">
        <v>20</v>
      </c>
      <c r="F11459" t="s">
        <v>4911</v>
      </c>
      <c r="G11459">
        <v>68909135</v>
      </c>
      <c r="H11459">
        <v>68909156</v>
      </c>
      <c r="I11459" t="s">
        <v>22</v>
      </c>
      <c r="J11459">
        <v>1</v>
      </c>
      <c r="K11459">
        <v>0</v>
      </c>
      <c r="L11459" t="s">
        <v>597</v>
      </c>
      <c r="M11459" t="s">
        <v>24</v>
      </c>
      <c r="N11459" t="s">
        <v>24189</v>
      </c>
      <c r="O11459" t="s">
        <v>7930</v>
      </c>
      <c r="P11459" t="s">
        <v>27170</v>
      </c>
    </row>
    <row r="11460" spans="1:16">
      <c r="A11460" t="s">
        <v>24185</v>
      </c>
      <c r="B11460" t="s">
        <v>24186</v>
      </c>
      <c r="C11460" t="s">
        <v>5105</v>
      </c>
      <c r="D11460" t="s">
        <v>5106</v>
      </c>
      <c r="E11460" t="s">
        <v>20</v>
      </c>
      <c r="F11460" t="s">
        <v>4911</v>
      </c>
      <c r="G11460">
        <v>69727950</v>
      </c>
      <c r="H11460">
        <v>69727972</v>
      </c>
      <c r="I11460" t="s">
        <v>22</v>
      </c>
      <c r="J11460">
        <v>5</v>
      </c>
      <c r="K11460">
        <v>0</v>
      </c>
      <c r="L11460" t="s">
        <v>87</v>
      </c>
      <c r="M11460" t="s">
        <v>24</v>
      </c>
      <c r="N11460" t="s">
        <v>25764</v>
      </c>
      <c r="O11460" t="s">
        <v>27171</v>
      </c>
      <c r="P11460" t="s">
        <v>27172</v>
      </c>
    </row>
    <row r="11461" spans="1:16">
      <c r="A11461" t="s">
        <v>24185</v>
      </c>
      <c r="B11461" t="s">
        <v>24186</v>
      </c>
      <c r="C11461" t="s">
        <v>7376</v>
      </c>
      <c r="D11461" t="s">
        <v>7377</v>
      </c>
      <c r="E11461" t="s">
        <v>20</v>
      </c>
      <c r="F11461" t="s">
        <v>4911</v>
      </c>
      <c r="G11461">
        <v>69975232</v>
      </c>
      <c r="H11461">
        <v>69975259</v>
      </c>
      <c r="I11461" t="s">
        <v>22</v>
      </c>
      <c r="J11461">
        <v>3</v>
      </c>
      <c r="K11461">
        <v>0</v>
      </c>
      <c r="L11461" t="s">
        <v>30</v>
      </c>
      <c r="M11461" t="s">
        <v>24</v>
      </c>
      <c r="N11461" t="s">
        <v>27173</v>
      </c>
      <c r="O11461" t="s">
        <v>27174</v>
      </c>
      <c r="P11461" t="s">
        <v>27175</v>
      </c>
    </row>
    <row r="11462" spans="1:16">
      <c r="A11462" t="s">
        <v>24185</v>
      </c>
      <c r="B11462" t="s">
        <v>24186</v>
      </c>
      <c r="C11462" t="s">
        <v>27176</v>
      </c>
      <c r="D11462" t="s">
        <v>7377</v>
      </c>
      <c r="E11462" t="s">
        <v>20</v>
      </c>
      <c r="F11462" t="s">
        <v>4911</v>
      </c>
      <c r="G11462">
        <v>69975232</v>
      </c>
      <c r="H11462">
        <v>69975259</v>
      </c>
      <c r="I11462" t="s">
        <v>22</v>
      </c>
      <c r="J11462">
        <v>3</v>
      </c>
      <c r="K11462">
        <v>0</v>
      </c>
      <c r="L11462" t="s">
        <v>30</v>
      </c>
      <c r="M11462" t="s">
        <v>24</v>
      </c>
      <c r="N11462" t="s">
        <v>27173</v>
      </c>
      <c r="O11462" t="s">
        <v>27174</v>
      </c>
      <c r="P11462" t="s">
        <v>27175</v>
      </c>
    </row>
    <row r="11463" spans="1:16">
      <c r="A11463" t="s">
        <v>24185</v>
      </c>
      <c r="B11463" t="s">
        <v>24186</v>
      </c>
      <c r="C11463" t="s">
        <v>5112</v>
      </c>
      <c r="D11463" t="s">
        <v>5113</v>
      </c>
      <c r="E11463" t="s">
        <v>20</v>
      </c>
      <c r="F11463" t="s">
        <v>4911</v>
      </c>
      <c r="G11463">
        <v>70194862</v>
      </c>
      <c r="H11463">
        <v>70194882</v>
      </c>
      <c r="I11463" t="s">
        <v>22</v>
      </c>
      <c r="J11463">
        <v>1</v>
      </c>
      <c r="K11463">
        <v>0</v>
      </c>
      <c r="L11463" t="s">
        <v>23</v>
      </c>
      <c r="M11463" t="s">
        <v>24</v>
      </c>
      <c r="N11463" t="s">
        <v>24211</v>
      </c>
      <c r="O11463" t="s">
        <v>27177</v>
      </c>
      <c r="P11463" t="s">
        <v>27178</v>
      </c>
    </row>
    <row r="11464" spans="1:16">
      <c r="A11464" t="s">
        <v>24185</v>
      </c>
      <c r="B11464" t="s">
        <v>24186</v>
      </c>
      <c r="C11464" t="s">
        <v>27179</v>
      </c>
      <c r="D11464" t="s">
        <v>27180</v>
      </c>
      <c r="E11464" t="s">
        <v>20</v>
      </c>
      <c r="F11464" t="s">
        <v>4911</v>
      </c>
      <c r="G11464">
        <v>70398451</v>
      </c>
      <c r="H11464">
        <v>70398472</v>
      </c>
      <c r="I11464" t="s">
        <v>22</v>
      </c>
      <c r="J11464">
        <v>2</v>
      </c>
      <c r="K11464">
        <v>0</v>
      </c>
      <c r="L11464" t="s">
        <v>57</v>
      </c>
      <c r="M11464" t="s">
        <v>31</v>
      </c>
      <c r="N11464" t="s">
        <v>24248</v>
      </c>
      <c r="O11464" t="s">
        <v>27181</v>
      </c>
      <c r="P11464" t="s">
        <v>27182</v>
      </c>
    </row>
    <row r="11465" spans="1:16">
      <c r="A11465" t="s">
        <v>24185</v>
      </c>
      <c r="B11465" t="s">
        <v>24186</v>
      </c>
      <c r="C11465" t="s">
        <v>5116</v>
      </c>
      <c r="D11465" t="s">
        <v>5117</v>
      </c>
      <c r="E11465" t="s">
        <v>20</v>
      </c>
      <c r="F11465" t="s">
        <v>4911</v>
      </c>
      <c r="G11465">
        <v>70514614</v>
      </c>
      <c r="H11465">
        <v>70514634</v>
      </c>
      <c r="I11465" t="s">
        <v>37</v>
      </c>
      <c r="J11465">
        <v>6</v>
      </c>
      <c r="K11465">
        <v>0</v>
      </c>
      <c r="L11465" t="s">
        <v>57</v>
      </c>
      <c r="M11465" t="s">
        <v>24</v>
      </c>
      <c r="N11465" t="s">
        <v>24194</v>
      </c>
      <c r="O11465" t="s">
        <v>27183</v>
      </c>
      <c r="P11465" t="s">
        <v>27184</v>
      </c>
    </row>
    <row r="11466" spans="1:16">
      <c r="A11466" t="s">
        <v>24185</v>
      </c>
      <c r="B11466" t="s">
        <v>24186</v>
      </c>
      <c r="C11466" t="s">
        <v>5119</v>
      </c>
      <c r="D11466" t="s">
        <v>5120</v>
      </c>
      <c r="E11466" t="s">
        <v>20</v>
      </c>
      <c r="F11466" t="s">
        <v>4911</v>
      </c>
      <c r="G11466">
        <v>70608102</v>
      </c>
      <c r="H11466">
        <v>70608123</v>
      </c>
      <c r="I11466" t="s">
        <v>22</v>
      </c>
      <c r="J11466">
        <v>2</v>
      </c>
      <c r="K11466">
        <v>0</v>
      </c>
      <c r="L11466" t="s">
        <v>30</v>
      </c>
      <c r="M11466" t="s">
        <v>24</v>
      </c>
      <c r="N11466" t="s">
        <v>24199</v>
      </c>
      <c r="O11466" t="s">
        <v>7740</v>
      </c>
      <c r="P11466" t="s">
        <v>27185</v>
      </c>
    </row>
    <row r="11467" spans="1:16">
      <c r="A11467" t="s">
        <v>24185</v>
      </c>
      <c r="B11467" t="s">
        <v>24186</v>
      </c>
      <c r="C11467" t="s">
        <v>5119</v>
      </c>
      <c r="D11467" t="s">
        <v>5120</v>
      </c>
      <c r="E11467" t="s">
        <v>20</v>
      </c>
      <c r="F11467" t="s">
        <v>4911</v>
      </c>
      <c r="G11467">
        <v>70610341</v>
      </c>
      <c r="H11467">
        <v>70610362</v>
      </c>
      <c r="I11467" t="s">
        <v>22</v>
      </c>
      <c r="J11467">
        <v>2</v>
      </c>
      <c r="K11467">
        <v>0</v>
      </c>
      <c r="L11467" t="s">
        <v>30</v>
      </c>
      <c r="M11467" t="s">
        <v>31</v>
      </c>
      <c r="N11467" t="s">
        <v>24199</v>
      </c>
      <c r="O11467" t="s">
        <v>7740</v>
      </c>
      <c r="P11467" t="s">
        <v>27186</v>
      </c>
    </row>
    <row r="11468" spans="1:16">
      <c r="A11468" t="s">
        <v>24185</v>
      </c>
      <c r="B11468" t="s">
        <v>24186</v>
      </c>
      <c r="C11468" t="s">
        <v>7385</v>
      </c>
      <c r="D11468" t="s">
        <v>7386</v>
      </c>
      <c r="E11468" t="s">
        <v>20</v>
      </c>
      <c r="F11468" t="s">
        <v>4911</v>
      </c>
      <c r="G11468">
        <v>71832168</v>
      </c>
      <c r="H11468">
        <v>71832188</v>
      </c>
      <c r="I11468" t="s">
        <v>37</v>
      </c>
      <c r="J11468">
        <v>1</v>
      </c>
      <c r="K11468">
        <v>0</v>
      </c>
      <c r="L11468" t="s">
        <v>30</v>
      </c>
      <c r="M11468" t="s">
        <v>31</v>
      </c>
      <c r="N11468" t="s">
        <v>24313</v>
      </c>
      <c r="O11468" t="s">
        <v>11541</v>
      </c>
      <c r="P11468" t="s">
        <v>27187</v>
      </c>
    </row>
    <row r="11469" spans="1:16">
      <c r="A11469" t="s">
        <v>24185</v>
      </c>
      <c r="B11469" t="s">
        <v>24186</v>
      </c>
      <c r="C11469" t="s">
        <v>22713</v>
      </c>
      <c r="D11469" t="s">
        <v>22714</v>
      </c>
      <c r="E11469" t="s">
        <v>20</v>
      </c>
      <c r="F11469" t="s">
        <v>4911</v>
      </c>
      <c r="G11469">
        <v>72831272</v>
      </c>
      <c r="H11469">
        <v>72831294</v>
      </c>
      <c r="I11469" t="s">
        <v>37</v>
      </c>
      <c r="J11469">
        <v>1</v>
      </c>
      <c r="K11469">
        <v>0</v>
      </c>
      <c r="L11469" t="s">
        <v>23</v>
      </c>
      <c r="M11469" t="s">
        <v>31</v>
      </c>
      <c r="N11469" t="s">
        <v>24271</v>
      </c>
      <c r="O11469" t="s">
        <v>11578</v>
      </c>
      <c r="P11469" t="s">
        <v>27188</v>
      </c>
    </row>
    <row r="11470" spans="1:16">
      <c r="A11470" t="s">
        <v>24185</v>
      </c>
      <c r="B11470" t="s">
        <v>24186</v>
      </c>
      <c r="C11470" t="s">
        <v>5131</v>
      </c>
      <c r="D11470" t="s">
        <v>5130</v>
      </c>
      <c r="E11470" t="s">
        <v>20</v>
      </c>
      <c r="F11470" t="s">
        <v>4911</v>
      </c>
      <c r="G11470">
        <v>74484896</v>
      </c>
      <c r="H11470">
        <v>74484917</v>
      </c>
      <c r="I11470" t="s">
        <v>37</v>
      </c>
      <c r="J11470">
        <v>1</v>
      </c>
      <c r="K11470">
        <v>0</v>
      </c>
      <c r="L11470" t="s">
        <v>30</v>
      </c>
      <c r="M11470" t="s">
        <v>24</v>
      </c>
      <c r="N11470" t="s">
        <v>24189</v>
      </c>
      <c r="O11470" t="s">
        <v>8220</v>
      </c>
      <c r="P11470" t="s">
        <v>27189</v>
      </c>
    </row>
    <row r="11471" spans="1:16">
      <c r="A11471" t="s">
        <v>24185</v>
      </c>
      <c r="B11471" t="s">
        <v>24186</v>
      </c>
      <c r="C11471" t="s">
        <v>5131</v>
      </c>
      <c r="D11471" t="s">
        <v>5130</v>
      </c>
      <c r="E11471" t="s">
        <v>20</v>
      </c>
      <c r="F11471" t="s">
        <v>4911</v>
      </c>
      <c r="G11471">
        <v>74485135</v>
      </c>
      <c r="H11471">
        <v>74485156</v>
      </c>
      <c r="I11471" t="s">
        <v>37</v>
      </c>
      <c r="J11471">
        <v>3</v>
      </c>
      <c r="K11471">
        <v>0</v>
      </c>
      <c r="L11471" t="s">
        <v>23</v>
      </c>
      <c r="M11471" t="s">
        <v>24</v>
      </c>
      <c r="N11471" t="s">
        <v>24211</v>
      </c>
      <c r="O11471" t="s">
        <v>27190</v>
      </c>
      <c r="P11471" t="s">
        <v>27191</v>
      </c>
    </row>
    <row r="11472" spans="1:16">
      <c r="A11472" t="s">
        <v>24185</v>
      </c>
      <c r="B11472" t="s">
        <v>24186</v>
      </c>
      <c r="C11472" t="s">
        <v>5132</v>
      </c>
      <c r="D11472" t="s">
        <v>5133</v>
      </c>
      <c r="E11472" t="s">
        <v>20</v>
      </c>
      <c r="F11472" t="s">
        <v>4911</v>
      </c>
      <c r="G11472">
        <v>74655502</v>
      </c>
      <c r="H11472">
        <v>74655522</v>
      </c>
      <c r="I11472" t="s">
        <v>37</v>
      </c>
      <c r="J11472">
        <v>9</v>
      </c>
      <c r="K11472">
        <v>1</v>
      </c>
      <c r="L11472" t="s">
        <v>87</v>
      </c>
      <c r="M11472" t="s">
        <v>24</v>
      </c>
      <c r="N11472" t="s">
        <v>24211</v>
      </c>
      <c r="O11472" t="s">
        <v>27192</v>
      </c>
      <c r="P11472" t="s">
        <v>27193</v>
      </c>
    </row>
    <row r="11473" spans="1:16">
      <c r="A11473" t="s">
        <v>24185</v>
      </c>
      <c r="B11473" t="s">
        <v>24186</v>
      </c>
      <c r="C11473" t="s">
        <v>27194</v>
      </c>
      <c r="D11473" t="s">
        <v>27195</v>
      </c>
      <c r="E11473" t="s">
        <v>20</v>
      </c>
      <c r="F11473" t="s">
        <v>4911</v>
      </c>
      <c r="G11473">
        <v>74922143</v>
      </c>
      <c r="H11473">
        <v>74922162</v>
      </c>
      <c r="I11473" t="s">
        <v>37</v>
      </c>
      <c r="J11473">
        <v>1</v>
      </c>
      <c r="K11473">
        <v>0</v>
      </c>
      <c r="L11473" t="s">
        <v>23</v>
      </c>
      <c r="M11473" t="s">
        <v>24</v>
      </c>
      <c r="N11473" t="s">
        <v>24194</v>
      </c>
      <c r="O11473" t="s">
        <v>12607</v>
      </c>
      <c r="P11473" t="s">
        <v>27196</v>
      </c>
    </row>
    <row r="11474" spans="1:16">
      <c r="A11474" t="s">
        <v>24185</v>
      </c>
      <c r="B11474" t="s">
        <v>24186</v>
      </c>
      <c r="C11474" t="s">
        <v>27197</v>
      </c>
      <c r="D11474" t="s">
        <v>27198</v>
      </c>
      <c r="E11474" t="s">
        <v>20</v>
      </c>
      <c r="F11474" t="s">
        <v>4911</v>
      </c>
      <c r="G11474">
        <v>84218633</v>
      </c>
      <c r="H11474">
        <v>84218653</v>
      </c>
      <c r="I11474" t="s">
        <v>37</v>
      </c>
      <c r="J11474">
        <v>2</v>
      </c>
      <c r="K11474">
        <v>0</v>
      </c>
      <c r="L11474" t="s">
        <v>30</v>
      </c>
      <c r="M11474" t="s">
        <v>24</v>
      </c>
      <c r="N11474" t="s">
        <v>24248</v>
      </c>
      <c r="O11474" t="s">
        <v>24447</v>
      </c>
      <c r="P11474" t="s">
        <v>27199</v>
      </c>
    </row>
    <row r="11475" spans="1:16">
      <c r="A11475" t="s">
        <v>24185</v>
      </c>
      <c r="B11475" t="s">
        <v>24186</v>
      </c>
      <c r="C11475" t="s">
        <v>5152</v>
      </c>
      <c r="D11475" t="s">
        <v>5153</v>
      </c>
      <c r="E11475" t="s">
        <v>20</v>
      </c>
      <c r="F11475" t="s">
        <v>4911</v>
      </c>
      <c r="G11475">
        <v>84812969</v>
      </c>
      <c r="H11475">
        <v>84812993</v>
      </c>
      <c r="I11475" t="s">
        <v>22</v>
      </c>
      <c r="J11475">
        <v>2</v>
      </c>
      <c r="K11475">
        <v>0</v>
      </c>
      <c r="L11475" t="s">
        <v>30</v>
      </c>
      <c r="M11475" t="s">
        <v>31</v>
      </c>
      <c r="N11475" t="s">
        <v>24339</v>
      </c>
      <c r="O11475" t="s">
        <v>27200</v>
      </c>
      <c r="P11475" t="s">
        <v>27201</v>
      </c>
    </row>
    <row r="11476" spans="1:16">
      <c r="A11476" t="s">
        <v>24185</v>
      </c>
      <c r="B11476" t="s">
        <v>24186</v>
      </c>
      <c r="C11476" t="s">
        <v>5156</v>
      </c>
      <c r="D11476" t="s">
        <v>5157</v>
      </c>
      <c r="E11476" t="s">
        <v>20</v>
      </c>
      <c r="F11476" t="s">
        <v>4911</v>
      </c>
      <c r="G11476">
        <v>85691091</v>
      </c>
      <c r="H11476">
        <v>85691111</v>
      </c>
      <c r="I11476" t="s">
        <v>22</v>
      </c>
      <c r="J11476">
        <v>1</v>
      </c>
      <c r="K11476">
        <v>0</v>
      </c>
      <c r="L11476" t="s">
        <v>23</v>
      </c>
      <c r="M11476" t="s">
        <v>31</v>
      </c>
      <c r="N11476" t="s">
        <v>24395</v>
      </c>
      <c r="O11476" t="s">
        <v>27202</v>
      </c>
      <c r="P11476" t="s">
        <v>27203</v>
      </c>
    </row>
    <row r="11477" spans="1:16">
      <c r="A11477" t="s">
        <v>24185</v>
      </c>
      <c r="B11477" t="s">
        <v>24186</v>
      </c>
      <c r="C11477" t="s">
        <v>12655</v>
      </c>
      <c r="D11477" t="s">
        <v>12656</v>
      </c>
      <c r="E11477" t="s">
        <v>20</v>
      </c>
      <c r="F11477" t="s">
        <v>4911</v>
      </c>
      <c r="G11477">
        <v>85711828</v>
      </c>
      <c r="H11477">
        <v>85711849</v>
      </c>
      <c r="I11477" t="s">
        <v>37</v>
      </c>
      <c r="J11477">
        <v>4</v>
      </c>
      <c r="K11477">
        <v>0</v>
      </c>
      <c r="L11477" t="s">
        <v>57</v>
      </c>
      <c r="M11477" t="s">
        <v>31</v>
      </c>
      <c r="N11477" t="s">
        <v>24211</v>
      </c>
      <c r="O11477" t="s">
        <v>27204</v>
      </c>
      <c r="P11477" t="s">
        <v>27205</v>
      </c>
    </row>
    <row r="11478" spans="1:16">
      <c r="A11478" t="s">
        <v>24185</v>
      </c>
      <c r="B11478" t="s">
        <v>24186</v>
      </c>
      <c r="C11478" t="s">
        <v>5177</v>
      </c>
      <c r="D11478" t="s">
        <v>5178</v>
      </c>
      <c r="E11478" t="s">
        <v>20</v>
      </c>
      <c r="F11478" t="s">
        <v>4911</v>
      </c>
      <c r="G11478">
        <v>89494882</v>
      </c>
      <c r="H11478">
        <v>89494903</v>
      </c>
      <c r="I11478" t="s">
        <v>37</v>
      </c>
      <c r="J11478">
        <v>1</v>
      </c>
      <c r="K11478">
        <v>0</v>
      </c>
      <c r="L11478" t="s">
        <v>30</v>
      </c>
      <c r="M11478" t="s">
        <v>24</v>
      </c>
      <c r="N11478" t="s">
        <v>24199</v>
      </c>
      <c r="O11478" t="s">
        <v>7740</v>
      </c>
      <c r="P11478" t="s">
        <v>27206</v>
      </c>
    </row>
    <row r="11479" spans="1:16">
      <c r="A11479" t="s">
        <v>24185</v>
      </c>
      <c r="B11479" t="s">
        <v>24186</v>
      </c>
      <c r="C11479" t="s">
        <v>7396</v>
      </c>
      <c r="D11479" t="s">
        <v>7397</v>
      </c>
      <c r="E11479" t="s">
        <v>20</v>
      </c>
      <c r="F11479" t="s">
        <v>4911</v>
      </c>
      <c r="G11479">
        <v>89494882</v>
      </c>
      <c r="H11479">
        <v>89494903</v>
      </c>
      <c r="I11479" t="s">
        <v>37</v>
      </c>
      <c r="J11479">
        <v>1</v>
      </c>
      <c r="K11479">
        <v>0</v>
      </c>
      <c r="L11479" t="s">
        <v>30</v>
      </c>
      <c r="M11479" t="s">
        <v>24</v>
      </c>
      <c r="N11479" t="s">
        <v>24199</v>
      </c>
      <c r="O11479" t="s">
        <v>7740</v>
      </c>
      <c r="P11479" t="s">
        <v>27206</v>
      </c>
    </row>
    <row r="11480" spans="1:16">
      <c r="A11480" t="s">
        <v>24185</v>
      </c>
      <c r="B11480" t="s">
        <v>24186</v>
      </c>
      <c r="C11480" t="s">
        <v>27207</v>
      </c>
      <c r="D11480" t="s">
        <v>7399</v>
      </c>
      <c r="E11480" t="s">
        <v>20</v>
      </c>
      <c r="F11480" t="s">
        <v>4911</v>
      </c>
      <c r="G11480">
        <v>89608014</v>
      </c>
      <c r="H11480">
        <v>89608038</v>
      </c>
      <c r="I11480" t="s">
        <v>22</v>
      </c>
      <c r="J11480">
        <v>4</v>
      </c>
      <c r="K11480">
        <v>0</v>
      </c>
      <c r="L11480" t="s">
        <v>30</v>
      </c>
      <c r="M11480" t="s">
        <v>24</v>
      </c>
      <c r="N11480" t="s">
        <v>25123</v>
      </c>
      <c r="O11480" t="s">
        <v>27208</v>
      </c>
      <c r="P11480" t="s">
        <v>27209</v>
      </c>
    </row>
    <row r="11481" spans="1:16">
      <c r="A11481" t="s">
        <v>24185</v>
      </c>
      <c r="B11481" t="s">
        <v>24186</v>
      </c>
      <c r="C11481" t="s">
        <v>27210</v>
      </c>
      <c r="D11481" t="s">
        <v>27211</v>
      </c>
      <c r="E11481" t="s">
        <v>20</v>
      </c>
      <c r="F11481" t="s">
        <v>4911</v>
      </c>
      <c r="G11481">
        <v>89962427</v>
      </c>
      <c r="H11481">
        <v>89962448</v>
      </c>
      <c r="I11481" t="s">
        <v>22</v>
      </c>
      <c r="J11481">
        <v>4</v>
      </c>
      <c r="K11481">
        <v>0</v>
      </c>
      <c r="L11481" t="s">
        <v>30</v>
      </c>
      <c r="M11481" t="s">
        <v>31</v>
      </c>
      <c r="N11481" t="s">
        <v>24189</v>
      </c>
      <c r="O11481" t="s">
        <v>9094</v>
      </c>
      <c r="P11481" t="s">
        <v>27212</v>
      </c>
    </row>
    <row r="11482" spans="1:16">
      <c r="A11482" t="s">
        <v>24185</v>
      </c>
      <c r="B11482" t="s">
        <v>24186</v>
      </c>
      <c r="C11482" t="s">
        <v>7405</v>
      </c>
      <c r="D11482" t="s">
        <v>7406</v>
      </c>
      <c r="E11482" t="s">
        <v>20</v>
      </c>
      <c r="F11482" t="s">
        <v>5183</v>
      </c>
      <c r="G11482">
        <v>1325475</v>
      </c>
      <c r="H11482">
        <v>1325496</v>
      </c>
      <c r="I11482" t="s">
        <v>37</v>
      </c>
      <c r="J11482">
        <v>3</v>
      </c>
      <c r="K11482">
        <v>0</v>
      </c>
      <c r="L11482" t="s">
        <v>30</v>
      </c>
      <c r="M11482" t="s">
        <v>31</v>
      </c>
      <c r="N11482" t="s">
        <v>24485</v>
      </c>
      <c r="O11482" t="s">
        <v>27213</v>
      </c>
      <c r="P11482" t="s">
        <v>27214</v>
      </c>
    </row>
    <row r="11483" spans="1:16">
      <c r="A11483" t="s">
        <v>24185</v>
      </c>
      <c r="B11483" t="s">
        <v>24186</v>
      </c>
      <c r="C11483" t="s">
        <v>7405</v>
      </c>
      <c r="D11483" t="s">
        <v>7406</v>
      </c>
      <c r="E11483" t="s">
        <v>20</v>
      </c>
      <c r="F11483" t="s">
        <v>5183</v>
      </c>
      <c r="G11483">
        <v>1326052</v>
      </c>
      <c r="H11483">
        <v>1326072</v>
      </c>
      <c r="I11483" t="s">
        <v>37</v>
      </c>
      <c r="J11483">
        <v>18</v>
      </c>
      <c r="K11483">
        <v>0</v>
      </c>
      <c r="L11483" t="s">
        <v>57</v>
      </c>
      <c r="M11483" t="s">
        <v>24</v>
      </c>
      <c r="N11483" t="s">
        <v>24395</v>
      </c>
      <c r="O11483" t="s">
        <v>27215</v>
      </c>
      <c r="P11483" t="s">
        <v>27216</v>
      </c>
    </row>
    <row r="11484" spans="1:16">
      <c r="A11484" t="s">
        <v>24185</v>
      </c>
      <c r="B11484" t="s">
        <v>24186</v>
      </c>
      <c r="C11484" t="s">
        <v>17205</v>
      </c>
      <c r="D11484" t="s">
        <v>17206</v>
      </c>
      <c r="E11484" t="s">
        <v>20</v>
      </c>
      <c r="F11484" t="s">
        <v>5183</v>
      </c>
      <c r="G11484">
        <v>1579322</v>
      </c>
      <c r="H11484">
        <v>1579343</v>
      </c>
      <c r="I11484" t="s">
        <v>37</v>
      </c>
      <c r="J11484">
        <v>5</v>
      </c>
      <c r="K11484">
        <v>0</v>
      </c>
      <c r="L11484" t="s">
        <v>196</v>
      </c>
      <c r="M11484" t="s">
        <v>31</v>
      </c>
      <c r="N11484" t="s">
        <v>24238</v>
      </c>
      <c r="O11484" t="s">
        <v>7905</v>
      </c>
      <c r="P11484" t="s">
        <v>27217</v>
      </c>
    </row>
    <row r="11485" spans="1:16">
      <c r="A11485" t="s">
        <v>24185</v>
      </c>
      <c r="B11485" t="s">
        <v>24186</v>
      </c>
      <c r="C11485" t="s">
        <v>5181</v>
      </c>
      <c r="D11485" t="s">
        <v>5182</v>
      </c>
      <c r="E11485" t="s">
        <v>20</v>
      </c>
      <c r="F11485" t="s">
        <v>5183</v>
      </c>
      <c r="G11485">
        <v>1964273</v>
      </c>
      <c r="H11485">
        <v>1964294</v>
      </c>
      <c r="I11485" t="s">
        <v>37</v>
      </c>
      <c r="J11485">
        <v>1</v>
      </c>
      <c r="K11485">
        <v>0</v>
      </c>
      <c r="L11485" t="s">
        <v>597</v>
      </c>
      <c r="M11485" t="s">
        <v>24</v>
      </c>
      <c r="N11485" t="s">
        <v>24225</v>
      </c>
      <c r="O11485" t="s">
        <v>9029</v>
      </c>
      <c r="P11485" t="s">
        <v>27218</v>
      </c>
    </row>
    <row r="11486" spans="1:16">
      <c r="A11486" t="s">
        <v>24185</v>
      </c>
      <c r="B11486" t="s">
        <v>24186</v>
      </c>
      <c r="C11486" t="s">
        <v>7411</v>
      </c>
      <c r="D11486" t="s">
        <v>7412</v>
      </c>
      <c r="E11486" t="s">
        <v>20</v>
      </c>
      <c r="F11486" t="s">
        <v>5183</v>
      </c>
      <c r="G11486">
        <v>4013048</v>
      </c>
      <c r="H11486">
        <v>4013066</v>
      </c>
      <c r="I11486" t="s">
        <v>37</v>
      </c>
      <c r="J11486">
        <v>1</v>
      </c>
      <c r="K11486">
        <v>0</v>
      </c>
      <c r="L11486" t="s">
        <v>597</v>
      </c>
      <c r="M11486" t="s">
        <v>31</v>
      </c>
      <c r="N11486" t="s">
        <v>24211</v>
      </c>
      <c r="O11486" t="s">
        <v>27219</v>
      </c>
      <c r="P11486" t="s">
        <v>27220</v>
      </c>
    </row>
    <row r="11487" spans="1:16">
      <c r="A11487" t="s">
        <v>24185</v>
      </c>
      <c r="B11487" t="s">
        <v>24186</v>
      </c>
      <c r="C11487" t="s">
        <v>17216</v>
      </c>
      <c r="D11487" t="s">
        <v>17217</v>
      </c>
      <c r="E11487" t="s">
        <v>20</v>
      </c>
      <c r="F11487" t="s">
        <v>5183</v>
      </c>
      <c r="G11487">
        <v>4929325</v>
      </c>
      <c r="H11487">
        <v>4929346</v>
      </c>
      <c r="I11487" t="s">
        <v>22</v>
      </c>
      <c r="J11487">
        <v>3</v>
      </c>
      <c r="K11487">
        <v>0</v>
      </c>
      <c r="L11487" t="s">
        <v>30</v>
      </c>
      <c r="M11487" t="s">
        <v>24</v>
      </c>
      <c r="N11487" t="s">
        <v>24238</v>
      </c>
      <c r="O11487" t="s">
        <v>8077</v>
      </c>
      <c r="P11487" t="s">
        <v>27221</v>
      </c>
    </row>
    <row r="11488" spans="1:16">
      <c r="A11488" t="s">
        <v>24185</v>
      </c>
      <c r="B11488" t="s">
        <v>24186</v>
      </c>
      <c r="C11488" t="s">
        <v>27222</v>
      </c>
      <c r="D11488" t="s">
        <v>27223</v>
      </c>
      <c r="E11488" t="s">
        <v>20</v>
      </c>
      <c r="F11488" t="s">
        <v>5183</v>
      </c>
      <c r="G11488">
        <v>5235343</v>
      </c>
      <c r="H11488">
        <v>5235365</v>
      </c>
      <c r="I11488" t="s">
        <v>22</v>
      </c>
      <c r="J11488">
        <v>1</v>
      </c>
      <c r="K11488">
        <v>1</v>
      </c>
      <c r="L11488" t="s">
        <v>23</v>
      </c>
      <c r="M11488" t="s">
        <v>24</v>
      </c>
      <c r="N11488" t="s">
        <v>24619</v>
      </c>
      <c r="O11488" t="s">
        <v>27224</v>
      </c>
      <c r="P11488" t="s">
        <v>27225</v>
      </c>
    </row>
    <row r="11489" spans="1:16">
      <c r="A11489" t="s">
        <v>24185</v>
      </c>
      <c r="B11489" t="s">
        <v>24186</v>
      </c>
      <c r="C11489" t="s">
        <v>12689</v>
      </c>
      <c r="D11489" t="s">
        <v>12690</v>
      </c>
      <c r="E11489" t="s">
        <v>20</v>
      </c>
      <c r="F11489" t="s">
        <v>5183</v>
      </c>
      <c r="G11489">
        <v>7402643</v>
      </c>
      <c r="H11489">
        <v>7402665</v>
      </c>
      <c r="I11489" t="s">
        <v>22</v>
      </c>
      <c r="J11489">
        <v>1</v>
      </c>
      <c r="K11489">
        <v>0</v>
      </c>
      <c r="L11489" t="s">
        <v>30</v>
      </c>
      <c r="M11489" t="s">
        <v>24</v>
      </c>
      <c r="N11489" t="s">
        <v>24590</v>
      </c>
      <c r="O11489" t="s">
        <v>27226</v>
      </c>
      <c r="P11489" t="s">
        <v>27227</v>
      </c>
    </row>
    <row r="11490" spans="1:16">
      <c r="A11490" t="s">
        <v>24185</v>
      </c>
      <c r="B11490" t="s">
        <v>24186</v>
      </c>
      <c r="C11490" t="s">
        <v>27228</v>
      </c>
      <c r="D11490" t="s">
        <v>27229</v>
      </c>
      <c r="E11490" t="s">
        <v>20</v>
      </c>
      <c r="F11490" t="s">
        <v>5183</v>
      </c>
      <c r="G11490">
        <v>7402643</v>
      </c>
      <c r="H11490">
        <v>7402665</v>
      </c>
      <c r="I11490" t="s">
        <v>22</v>
      </c>
      <c r="J11490">
        <v>1</v>
      </c>
      <c r="K11490">
        <v>0</v>
      </c>
      <c r="L11490" t="s">
        <v>30</v>
      </c>
      <c r="M11490" t="s">
        <v>24</v>
      </c>
      <c r="N11490" t="s">
        <v>24590</v>
      </c>
      <c r="O11490" t="s">
        <v>27226</v>
      </c>
      <c r="P11490" t="s">
        <v>27227</v>
      </c>
    </row>
    <row r="11491" spans="1:16">
      <c r="A11491" t="s">
        <v>24185</v>
      </c>
      <c r="B11491" t="s">
        <v>24186</v>
      </c>
      <c r="C11491" t="s">
        <v>12689</v>
      </c>
      <c r="D11491" t="s">
        <v>12690</v>
      </c>
      <c r="E11491" t="s">
        <v>20</v>
      </c>
      <c r="F11491" t="s">
        <v>5183</v>
      </c>
      <c r="G11491">
        <v>7417009</v>
      </c>
      <c r="H11491">
        <v>7417030</v>
      </c>
      <c r="I11491" t="s">
        <v>22</v>
      </c>
      <c r="J11491">
        <v>10</v>
      </c>
      <c r="K11491">
        <v>0</v>
      </c>
      <c r="L11491" t="s">
        <v>57</v>
      </c>
      <c r="M11491" t="s">
        <v>24</v>
      </c>
      <c r="N11491" t="s">
        <v>24251</v>
      </c>
      <c r="O11491" t="s">
        <v>10323</v>
      </c>
      <c r="P11491" t="s">
        <v>27230</v>
      </c>
    </row>
    <row r="11492" spans="1:16">
      <c r="A11492" t="s">
        <v>24185</v>
      </c>
      <c r="B11492" t="s">
        <v>24186</v>
      </c>
      <c r="C11492" t="s">
        <v>12689</v>
      </c>
      <c r="D11492" t="s">
        <v>12690</v>
      </c>
      <c r="E11492" t="s">
        <v>20</v>
      </c>
      <c r="F11492" t="s">
        <v>5183</v>
      </c>
      <c r="G11492">
        <v>7417432</v>
      </c>
      <c r="H11492">
        <v>7417452</v>
      </c>
      <c r="I11492" t="s">
        <v>22</v>
      </c>
      <c r="J11492">
        <v>8</v>
      </c>
      <c r="K11492">
        <v>2</v>
      </c>
      <c r="L11492" t="s">
        <v>87</v>
      </c>
      <c r="M11492" t="s">
        <v>31</v>
      </c>
      <c r="N11492" t="s">
        <v>24251</v>
      </c>
      <c r="O11492" t="s">
        <v>14660</v>
      </c>
      <c r="P11492" t="s">
        <v>27231</v>
      </c>
    </row>
    <row r="11493" spans="1:16">
      <c r="A11493" t="s">
        <v>24185</v>
      </c>
      <c r="B11493" t="s">
        <v>24186</v>
      </c>
      <c r="C11493" t="s">
        <v>5219</v>
      </c>
      <c r="D11493" t="s">
        <v>5220</v>
      </c>
      <c r="E11493" t="s">
        <v>20</v>
      </c>
      <c r="F11493" t="s">
        <v>5183</v>
      </c>
      <c r="G11493">
        <v>7751789</v>
      </c>
      <c r="H11493">
        <v>7751810</v>
      </c>
      <c r="I11493" t="s">
        <v>22</v>
      </c>
      <c r="J11493">
        <v>2</v>
      </c>
      <c r="K11493">
        <v>0</v>
      </c>
      <c r="L11493" t="s">
        <v>30</v>
      </c>
      <c r="M11493" t="s">
        <v>24</v>
      </c>
      <c r="N11493" t="s">
        <v>24235</v>
      </c>
      <c r="O11493" t="s">
        <v>27232</v>
      </c>
      <c r="P11493" t="s">
        <v>27233</v>
      </c>
    </row>
    <row r="11494" spans="1:16">
      <c r="A11494" t="s">
        <v>24185</v>
      </c>
      <c r="B11494" t="s">
        <v>24186</v>
      </c>
      <c r="C11494" t="s">
        <v>5226</v>
      </c>
      <c r="D11494" t="s">
        <v>5227</v>
      </c>
      <c r="E11494" t="s">
        <v>20</v>
      </c>
      <c r="F11494" t="s">
        <v>5183</v>
      </c>
      <c r="G11494">
        <v>14111691</v>
      </c>
      <c r="H11494">
        <v>14111712</v>
      </c>
      <c r="I11494" t="s">
        <v>22</v>
      </c>
      <c r="J11494">
        <v>3</v>
      </c>
      <c r="K11494">
        <v>0</v>
      </c>
      <c r="L11494" t="s">
        <v>30</v>
      </c>
      <c r="M11494" t="s">
        <v>24</v>
      </c>
      <c r="N11494" t="s">
        <v>24251</v>
      </c>
      <c r="O11494" t="s">
        <v>25674</v>
      </c>
      <c r="P11494" t="s">
        <v>27234</v>
      </c>
    </row>
    <row r="11495" spans="1:16">
      <c r="A11495" t="s">
        <v>24185</v>
      </c>
      <c r="B11495" t="s">
        <v>24186</v>
      </c>
      <c r="C11495" t="s">
        <v>22817</v>
      </c>
      <c r="D11495" t="s">
        <v>22818</v>
      </c>
      <c r="E11495" t="s">
        <v>20</v>
      </c>
      <c r="F11495" t="s">
        <v>5183</v>
      </c>
      <c r="G11495">
        <v>16524735</v>
      </c>
      <c r="H11495">
        <v>16524756</v>
      </c>
      <c r="I11495" t="s">
        <v>37</v>
      </c>
      <c r="J11495">
        <v>6</v>
      </c>
      <c r="K11495">
        <v>0</v>
      </c>
      <c r="L11495" t="s">
        <v>57</v>
      </c>
      <c r="M11495" t="s">
        <v>31</v>
      </c>
      <c r="N11495" t="s">
        <v>24248</v>
      </c>
      <c r="O11495" t="s">
        <v>27235</v>
      </c>
      <c r="P11495" t="s">
        <v>27236</v>
      </c>
    </row>
    <row r="11496" spans="1:16">
      <c r="A11496" t="s">
        <v>24185</v>
      </c>
      <c r="B11496" t="s">
        <v>24186</v>
      </c>
      <c r="C11496" t="s">
        <v>22825</v>
      </c>
      <c r="D11496" t="s">
        <v>22826</v>
      </c>
      <c r="E11496" t="s">
        <v>20</v>
      </c>
      <c r="F11496" t="s">
        <v>5183</v>
      </c>
      <c r="G11496">
        <v>17118552</v>
      </c>
      <c r="H11496">
        <v>17118572</v>
      </c>
      <c r="I11496" t="s">
        <v>37</v>
      </c>
      <c r="J11496">
        <v>1</v>
      </c>
      <c r="K11496">
        <v>0</v>
      </c>
      <c r="L11496" t="s">
        <v>30</v>
      </c>
      <c r="M11496" t="s">
        <v>24</v>
      </c>
      <c r="N11496" t="s">
        <v>24274</v>
      </c>
      <c r="O11496" t="s">
        <v>27237</v>
      </c>
      <c r="P11496" t="s">
        <v>27238</v>
      </c>
    </row>
    <row r="11497" spans="1:16">
      <c r="A11497" t="s">
        <v>24185</v>
      </c>
      <c r="B11497" t="s">
        <v>24186</v>
      </c>
      <c r="C11497" t="s">
        <v>5239</v>
      </c>
      <c r="D11497" t="s">
        <v>5240</v>
      </c>
      <c r="E11497" t="s">
        <v>20</v>
      </c>
      <c r="F11497" t="s">
        <v>5183</v>
      </c>
      <c r="G11497">
        <v>19843095</v>
      </c>
      <c r="H11497">
        <v>19843115</v>
      </c>
      <c r="I11497" t="s">
        <v>37</v>
      </c>
      <c r="J11497">
        <v>5</v>
      </c>
      <c r="K11497">
        <v>0</v>
      </c>
      <c r="L11497" t="s">
        <v>87</v>
      </c>
      <c r="M11497" t="s">
        <v>31</v>
      </c>
      <c r="N11497" t="s">
        <v>24211</v>
      </c>
      <c r="O11497" t="s">
        <v>27239</v>
      </c>
      <c r="P11497" t="s">
        <v>27240</v>
      </c>
    </row>
    <row r="11498" spans="1:16">
      <c r="A11498" t="s">
        <v>24185</v>
      </c>
      <c r="B11498" t="s">
        <v>24186</v>
      </c>
      <c r="C11498" t="s">
        <v>5242</v>
      </c>
      <c r="D11498" t="s">
        <v>5243</v>
      </c>
      <c r="E11498" t="s">
        <v>20</v>
      </c>
      <c r="F11498" t="s">
        <v>5183</v>
      </c>
      <c r="G11498">
        <v>20107997</v>
      </c>
      <c r="H11498">
        <v>20108016</v>
      </c>
      <c r="I11498" t="s">
        <v>22</v>
      </c>
      <c r="J11498">
        <v>2</v>
      </c>
      <c r="K11498">
        <v>0</v>
      </c>
      <c r="L11498" t="s">
        <v>57</v>
      </c>
      <c r="M11498" t="s">
        <v>24</v>
      </c>
      <c r="N11498" t="s">
        <v>24235</v>
      </c>
      <c r="O11498" t="s">
        <v>27241</v>
      </c>
      <c r="P11498" t="s">
        <v>27242</v>
      </c>
    </row>
    <row r="11499" spans="1:16">
      <c r="A11499" t="s">
        <v>24185</v>
      </c>
      <c r="B11499" t="s">
        <v>24186</v>
      </c>
      <c r="C11499" t="s">
        <v>27243</v>
      </c>
      <c r="D11499" t="s">
        <v>5243</v>
      </c>
      <c r="E11499" t="s">
        <v>20</v>
      </c>
      <c r="F11499" t="s">
        <v>5183</v>
      </c>
      <c r="G11499">
        <v>20107997</v>
      </c>
      <c r="H11499">
        <v>20108016</v>
      </c>
      <c r="I11499" t="s">
        <v>22</v>
      </c>
      <c r="J11499">
        <v>2</v>
      </c>
      <c r="K11499">
        <v>0</v>
      </c>
      <c r="L11499" t="s">
        <v>57</v>
      </c>
      <c r="M11499" t="s">
        <v>24</v>
      </c>
      <c r="N11499" t="s">
        <v>24235</v>
      </c>
      <c r="O11499" t="s">
        <v>27241</v>
      </c>
      <c r="P11499" t="s">
        <v>27242</v>
      </c>
    </row>
    <row r="11500" spans="1:16">
      <c r="A11500" t="s">
        <v>24185</v>
      </c>
      <c r="B11500" t="s">
        <v>24186</v>
      </c>
      <c r="C11500" t="s">
        <v>27244</v>
      </c>
      <c r="D11500" t="s">
        <v>27245</v>
      </c>
      <c r="E11500" t="s">
        <v>20</v>
      </c>
      <c r="F11500" t="s">
        <v>5183</v>
      </c>
      <c r="G11500">
        <v>20107997</v>
      </c>
      <c r="H11500">
        <v>20108016</v>
      </c>
      <c r="I11500" t="s">
        <v>22</v>
      </c>
      <c r="J11500">
        <v>2</v>
      </c>
      <c r="K11500">
        <v>0</v>
      </c>
      <c r="L11500" t="s">
        <v>57</v>
      </c>
      <c r="M11500" t="s">
        <v>24</v>
      </c>
      <c r="N11500" t="s">
        <v>24235</v>
      </c>
      <c r="O11500" t="s">
        <v>27241</v>
      </c>
      <c r="P11500" t="s">
        <v>27242</v>
      </c>
    </row>
    <row r="11501" spans="1:16">
      <c r="A11501" t="s">
        <v>24185</v>
      </c>
      <c r="B11501" t="s">
        <v>24186</v>
      </c>
      <c r="C11501" t="s">
        <v>22833</v>
      </c>
      <c r="D11501" t="s">
        <v>22834</v>
      </c>
      <c r="E11501" t="s">
        <v>20</v>
      </c>
      <c r="F11501" t="s">
        <v>5183</v>
      </c>
      <c r="G11501">
        <v>20904311</v>
      </c>
      <c r="H11501">
        <v>20904332</v>
      </c>
      <c r="I11501" t="s">
        <v>37</v>
      </c>
      <c r="J11501">
        <v>5</v>
      </c>
      <c r="K11501">
        <v>0</v>
      </c>
      <c r="L11501" t="s">
        <v>30</v>
      </c>
      <c r="M11501" t="s">
        <v>24</v>
      </c>
      <c r="N11501" t="s">
        <v>27246</v>
      </c>
      <c r="O11501" t="s">
        <v>27247</v>
      </c>
      <c r="P11501" t="s">
        <v>27248</v>
      </c>
    </row>
    <row r="11502" spans="1:16">
      <c r="A11502" t="s">
        <v>24185</v>
      </c>
      <c r="B11502" t="s">
        <v>24186</v>
      </c>
      <c r="C11502" t="s">
        <v>22833</v>
      </c>
      <c r="D11502" t="s">
        <v>22834</v>
      </c>
      <c r="E11502" t="s">
        <v>20</v>
      </c>
      <c r="F11502" t="s">
        <v>5183</v>
      </c>
      <c r="G11502">
        <v>20908254</v>
      </c>
      <c r="H11502">
        <v>20908278</v>
      </c>
      <c r="I11502" t="s">
        <v>37</v>
      </c>
      <c r="J11502">
        <v>3</v>
      </c>
      <c r="K11502">
        <v>1</v>
      </c>
      <c r="L11502" t="s">
        <v>57</v>
      </c>
      <c r="M11502" t="s">
        <v>31</v>
      </c>
      <c r="N11502" t="s">
        <v>24220</v>
      </c>
      <c r="O11502" t="s">
        <v>27249</v>
      </c>
      <c r="P11502" t="s">
        <v>27250</v>
      </c>
    </row>
    <row r="11503" spans="1:16">
      <c r="A11503" t="s">
        <v>24185</v>
      </c>
      <c r="B11503" t="s">
        <v>24186</v>
      </c>
      <c r="C11503" t="s">
        <v>27251</v>
      </c>
      <c r="D11503" t="s">
        <v>27252</v>
      </c>
      <c r="E11503" t="s">
        <v>20</v>
      </c>
      <c r="F11503" t="s">
        <v>5183</v>
      </c>
      <c r="G11503">
        <v>26677508</v>
      </c>
      <c r="H11503">
        <v>26677529</v>
      </c>
      <c r="I11503" t="s">
        <v>37</v>
      </c>
      <c r="J11503">
        <v>4</v>
      </c>
      <c r="K11503">
        <v>0</v>
      </c>
      <c r="L11503" t="s">
        <v>57</v>
      </c>
      <c r="M11503" t="s">
        <v>24</v>
      </c>
      <c r="N11503" t="s">
        <v>24211</v>
      </c>
      <c r="O11503" t="s">
        <v>27253</v>
      </c>
      <c r="P11503" t="s">
        <v>27254</v>
      </c>
    </row>
    <row r="11504" spans="1:16">
      <c r="A11504" t="s">
        <v>24185</v>
      </c>
      <c r="B11504" t="s">
        <v>24186</v>
      </c>
      <c r="C11504" t="s">
        <v>17242</v>
      </c>
      <c r="D11504" t="s">
        <v>17243</v>
      </c>
      <c r="E11504" t="s">
        <v>20</v>
      </c>
      <c r="F11504" t="s">
        <v>5183</v>
      </c>
      <c r="G11504">
        <v>26875611</v>
      </c>
      <c r="H11504">
        <v>26875632</v>
      </c>
      <c r="I11504" t="s">
        <v>37</v>
      </c>
      <c r="J11504">
        <v>1</v>
      </c>
      <c r="K11504">
        <v>0</v>
      </c>
      <c r="L11504" t="s">
        <v>30</v>
      </c>
      <c r="M11504" t="s">
        <v>31</v>
      </c>
      <c r="N11504" t="s">
        <v>24194</v>
      </c>
      <c r="O11504" t="s">
        <v>12607</v>
      </c>
      <c r="P11504" t="s">
        <v>27255</v>
      </c>
    </row>
    <row r="11505" spans="1:16">
      <c r="A11505" t="s">
        <v>24185</v>
      </c>
      <c r="B11505" t="s">
        <v>24186</v>
      </c>
      <c r="C11505" t="s">
        <v>27256</v>
      </c>
      <c r="D11505" t="s">
        <v>27257</v>
      </c>
      <c r="E11505" t="s">
        <v>20</v>
      </c>
      <c r="F11505" t="s">
        <v>5183</v>
      </c>
      <c r="G11505">
        <v>26881123</v>
      </c>
      <c r="H11505">
        <v>26881144</v>
      </c>
      <c r="I11505" t="s">
        <v>37</v>
      </c>
      <c r="J11505">
        <v>7</v>
      </c>
      <c r="K11505">
        <v>0</v>
      </c>
      <c r="L11505" t="s">
        <v>57</v>
      </c>
      <c r="M11505" t="s">
        <v>24</v>
      </c>
      <c r="N11505" t="s">
        <v>24225</v>
      </c>
      <c r="O11505" t="s">
        <v>9029</v>
      </c>
      <c r="P11505" t="s">
        <v>27258</v>
      </c>
    </row>
    <row r="11506" spans="1:16">
      <c r="A11506" t="s">
        <v>24185</v>
      </c>
      <c r="B11506" t="s">
        <v>24186</v>
      </c>
      <c r="C11506" t="s">
        <v>5253</v>
      </c>
      <c r="D11506" t="s">
        <v>5254</v>
      </c>
      <c r="E11506" t="s">
        <v>20</v>
      </c>
      <c r="F11506" t="s">
        <v>5183</v>
      </c>
      <c r="G11506">
        <v>26962130</v>
      </c>
      <c r="H11506">
        <v>26962151</v>
      </c>
      <c r="I11506" t="s">
        <v>37</v>
      </c>
      <c r="J11506">
        <v>8</v>
      </c>
      <c r="K11506">
        <v>0</v>
      </c>
      <c r="L11506" t="s">
        <v>87</v>
      </c>
      <c r="M11506" t="s">
        <v>24</v>
      </c>
      <c r="N11506" t="s">
        <v>24289</v>
      </c>
      <c r="O11506" t="s">
        <v>7771</v>
      </c>
      <c r="P11506" t="s">
        <v>27259</v>
      </c>
    </row>
    <row r="11507" spans="1:16">
      <c r="A11507" t="s">
        <v>24185</v>
      </c>
      <c r="B11507" t="s">
        <v>24186</v>
      </c>
      <c r="C11507" t="s">
        <v>5260</v>
      </c>
      <c r="D11507" t="s">
        <v>5258</v>
      </c>
      <c r="E11507" t="s">
        <v>20</v>
      </c>
      <c r="F11507" t="s">
        <v>5183</v>
      </c>
      <c r="G11507">
        <v>27042060</v>
      </c>
      <c r="H11507">
        <v>27042081</v>
      </c>
      <c r="I11507" t="s">
        <v>37</v>
      </c>
      <c r="J11507">
        <v>1</v>
      </c>
      <c r="K11507">
        <v>0</v>
      </c>
      <c r="L11507" t="s">
        <v>23</v>
      </c>
      <c r="M11507" t="s">
        <v>31</v>
      </c>
      <c r="N11507" t="s">
        <v>24211</v>
      </c>
      <c r="O11507" t="s">
        <v>27260</v>
      </c>
      <c r="P11507" t="s">
        <v>27261</v>
      </c>
    </row>
    <row r="11508" spans="1:16">
      <c r="A11508" t="s">
        <v>24185</v>
      </c>
      <c r="B11508" t="s">
        <v>24186</v>
      </c>
      <c r="C11508" t="s">
        <v>5261</v>
      </c>
      <c r="D11508" t="s">
        <v>5258</v>
      </c>
      <c r="E11508" t="s">
        <v>20</v>
      </c>
      <c r="F11508" t="s">
        <v>5183</v>
      </c>
      <c r="G11508">
        <v>27042060</v>
      </c>
      <c r="H11508">
        <v>27042081</v>
      </c>
      <c r="I11508" t="s">
        <v>37</v>
      </c>
      <c r="J11508">
        <v>1</v>
      </c>
      <c r="K11508">
        <v>0</v>
      </c>
      <c r="L11508" t="s">
        <v>23</v>
      </c>
      <c r="M11508" t="s">
        <v>31</v>
      </c>
      <c r="N11508" t="s">
        <v>24211</v>
      </c>
      <c r="O11508" t="s">
        <v>27260</v>
      </c>
      <c r="P11508" t="s">
        <v>27261</v>
      </c>
    </row>
    <row r="11509" spans="1:16">
      <c r="A11509" t="s">
        <v>24185</v>
      </c>
      <c r="B11509" t="s">
        <v>24186</v>
      </c>
      <c r="C11509" t="s">
        <v>5262</v>
      </c>
      <c r="D11509" t="s">
        <v>5258</v>
      </c>
      <c r="E11509" t="s">
        <v>20</v>
      </c>
      <c r="F11509" t="s">
        <v>5183</v>
      </c>
      <c r="G11509">
        <v>27042060</v>
      </c>
      <c r="H11509">
        <v>27042081</v>
      </c>
      <c r="I11509" t="s">
        <v>37</v>
      </c>
      <c r="J11509">
        <v>1</v>
      </c>
      <c r="K11509">
        <v>0</v>
      </c>
      <c r="L11509" t="s">
        <v>23</v>
      </c>
      <c r="M11509" t="s">
        <v>31</v>
      </c>
      <c r="N11509" t="s">
        <v>24211</v>
      </c>
      <c r="O11509" t="s">
        <v>27260</v>
      </c>
      <c r="P11509" t="s">
        <v>27261</v>
      </c>
    </row>
    <row r="11510" spans="1:16">
      <c r="A11510" t="s">
        <v>24185</v>
      </c>
      <c r="B11510" t="s">
        <v>24186</v>
      </c>
      <c r="C11510" t="s">
        <v>5263</v>
      </c>
      <c r="D11510" t="s">
        <v>5264</v>
      </c>
      <c r="E11510" t="s">
        <v>20</v>
      </c>
      <c r="F11510" t="s">
        <v>5183</v>
      </c>
      <c r="G11510">
        <v>27487106</v>
      </c>
      <c r="H11510">
        <v>27487127</v>
      </c>
      <c r="I11510" t="s">
        <v>37</v>
      </c>
      <c r="J11510">
        <v>1</v>
      </c>
      <c r="K11510">
        <v>0</v>
      </c>
      <c r="L11510" t="s">
        <v>30</v>
      </c>
      <c r="M11510" t="s">
        <v>24</v>
      </c>
      <c r="N11510" t="s">
        <v>24199</v>
      </c>
      <c r="O11510" t="s">
        <v>7740</v>
      </c>
      <c r="P11510" t="s">
        <v>27262</v>
      </c>
    </row>
    <row r="11511" spans="1:16">
      <c r="A11511" t="s">
        <v>24185</v>
      </c>
      <c r="B11511" t="s">
        <v>24186</v>
      </c>
      <c r="C11511" t="s">
        <v>5276</v>
      </c>
      <c r="D11511" t="s">
        <v>5277</v>
      </c>
      <c r="E11511" t="s">
        <v>20</v>
      </c>
      <c r="F11511" t="s">
        <v>5183</v>
      </c>
      <c r="G11511">
        <v>27959906</v>
      </c>
      <c r="H11511">
        <v>27959928</v>
      </c>
      <c r="I11511" t="s">
        <v>37</v>
      </c>
      <c r="J11511">
        <v>1</v>
      </c>
      <c r="K11511">
        <v>0</v>
      </c>
      <c r="L11511" t="s">
        <v>23</v>
      </c>
      <c r="M11511" t="s">
        <v>31</v>
      </c>
      <c r="N11511" t="s">
        <v>24271</v>
      </c>
      <c r="O11511" t="s">
        <v>17483</v>
      </c>
      <c r="P11511" t="s">
        <v>27263</v>
      </c>
    </row>
    <row r="11512" spans="1:16">
      <c r="A11512" t="s">
        <v>24185</v>
      </c>
      <c r="B11512" t="s">
        <v>24186</v>
      </c>
      <c r="C11512" t="s">
        <v>12729</v>
      </c>
      <c r="D11512" t="s">
        <v>12730</v>
      </c>
      <c r="E11512" t="s">
        <v>20</v>
      </c>
      <c r="F11512" t="s">
        <v>5183</v>
      </c>
      <c r="G11512">
        <v>28951199</v>
      </c>
      <c r="H11512">
        <v>28951219</v>
      </c>
      <c r="I11512" t="s">
        <v>22</v>
      </c>
      <c r="J11512">
        <v>1</v>
      </c>
      <c r="K11512">
        <v>0</v>
      </c>
      <c r="L11512" t="s">
        <v>30</v>
      </c>
      <c r="M11512" t="s">
        <v>31</v>
      </c>
      <c r="N11512" t="s">
        <v>24211</v>
      </c>
      <c r="O11512" t="s">
        <v>27264</v>
      </c>
      <c r="P11512" t="s">
        <v>27265</v>
      </c>
    </row>
    <row r="11513" spans="1:16">
      <c r="A11513" t="s">
        <v>24185</v>
      </c>
      <c r="B11513" t="s">
        <v>24186</v>
      </c>
      <c r="C11513" t="s">
        <v>12729</v>
      </c>
      <c r="D11513" t="s">
        <v>12730</v>
      </c>
      <c r="E11513" t="s">
        <v>20</v>
      </c>
      <c r="F11513" t="s">
        <v>5183</v>
      </c>
      <c r="G11513">
        <v>29078948</v>
      </c>
      <c r="H11513">
        <v>29078969</v>
      </c>
      <c r="I11513" t="s">
        <v>22</v>
      </c>
      <c r="J11513">
        <v>1</v>
      </c>
      <c r="K11513">
        <v>0</v>
      </c>
      <c r="L11513" t="s">
        <v>30</v>
      </c>
      <c r="M11513" t="s">
        <v>24</v>
      </c>
      <c r="N11513" t="s">
        <v>24313</v>
      </c>
      <c r="O11513" t="s">
        <v>11541</v>
      </c>
      <c r="P11513" t="s">
        <v>27266</v>
      </c>
    </row>
    <row r="11514" spans="1:16">
      <c r="A11514" t="s">
        <v>24185</v>
      </c>
      <c r="B11514" t="s">
        <v>24186</v>
      </c>
      <c r="C11514" t="s">
        <v>12733</v>
      </c>
      <c r="D11514" t="s">
        <v>12734</v>
      </c>
      <c r="E11514" t="s">
        <v>20</v>
      </c>
      <c r="F11514" t="s">
        <v>5183</v>
      </c>
      <c r="G11514">
        <v>29078948</v>
      </c>
      <c r="H11514">
        <v>29078969</v>
      </c>
      <c r="I11514" t="s">
        <v>22</v>
      </c>
      <c r="J11514">
        <v>1</v>
      </c>
      <c r="K11514">
        <v>0</v>
      </c>
      <c r="L11514" t="s">
        <v>30</v>
      </c>
      <c r="M11514" t="s">
        <v>24</v>
      </c>
      <c r="N11514" t="s">
        <v>24313</v>
      </c>
      <c r="O11514" t="s">
        <v>11541</v>
      </c>
      <c r="P11514" t="s">
        <v>27266</v>
      </c>
    </row>
    <row r="11515" spans="1:16">
      <c r="A11515" t="s">
        <v>24185</v>
      </c>
      <c r="B11515" t="s">
        <v>24186</v>
      </c>
      <c r="C11515" t="s">
        <v>12729</v>
      </c>
      <c r="D11515" t="s">
        <v>12730</v>
      </c>
      <c r="E11515" t="s">
        <v>20</v>
      </c>
      <c r="F11515" t="s">
        <v>5183</v>
      </c>
      <c r="G11515">
        <v>29099809</v>
      </c>
      <c r="H11515">
        <v>29099830</v>
      </c>
      <c r="I11515" t="s">
        <v>22</v>
      </c>
      <c r="J11515">
        <v>1</v>
      </c>
      <c r="K11515">
        <v>0</v>
      </c>
      <c r="L11515" t="s">
        <v>30</v>
      </c>
      <c r="M11515" t="s">
        <v>24</v>
      </c>
      <c r="N11515" t="s">
        <v>24248</v>
      </c>
      <c r="O11515" t="s">
        <v>27267</v>
      </c>
      <c r="P11515" t="s">
        <v>27268</v>
      </c>
    </row>
    <row r="11516" spans="1:16">
      <c r="A11516" t="s">
        <v>24185</v>
      </c>
      <c r="B11516" t="s">
        <v>24186</v>
      </c>
      <c r="C11516" t="s">
        <v>12733</v>
      </c>
      <c r="D11516" t="s">
        <v>12734</v>
      </c>
      <c r="E11516" t="s">
        <v>20</v>
      </c>
      <c r="F11516" t="s">
        <v>5183</v>
      </c>
      <c r="G11516">
        <v>29099809</v>
      </c>
      <c r="H11516">
        <v>29099830</v>
      </c>
      <c r="I11516" t="s">
        <v>22</v>
      </c>
      <c r="J11516">
        <v>1</v>
      </c>
      <c r="K11516">
        <v>0</v>
      </c>
      <c r="L11516" t="s">
        <v>30</v>
      </c>
      <c r="M11516" t="s">
        <v>24</v>
      </c>
      <c r="N11516" t="s">
        <v>24248</v>
      </c>
      <c r="O11516" t="s">
        <v>27267</v>
      </c>
      <c r="P11516" t="s">
        <v>27268</v>
      </c>
    </row>
    <row r="11517" spans="1:16">
      <c r="A11517" t="s">
        <v>24185</v>
      </c>
      <c r="B11517" t="s">
        <v>24186</v>
      </c>
      <c r="C11517" t="s">
        <v>5288</v>
      </c>
      <c r="D11517" t="s">
        <v>5289</v>
      </c>
      <c r="E11517" t="s">
        <v>20</v>
      </c>
      <c r="F11517" t="s">
        <v>5183</v>
      </c>
      <c r="G11517">
        <v>29118504</v>
      </c>
      <c r="H11517">
        <v>29118527</v>
      </c>
      <c r="I11517" t="s">
        <v>22</v>
      </c>
      <c r="J11517">
        <v>1</v>
      </c>
      <c r="K11517">
        <v>0</v>
      </c>
      <c r="L11517" t="s">
        <v>30</v>
      </c>
      <c r="M11517" t="s">
        <v>24</v>
      </c>
      <c r="N11517" t="s">
        <v>27269</v>
      </c>
      <c r="O11517" t="s">
        <v>27270</v>
      </c>
      <c r="P11517" t="s">
        <v>27271</v>
      </c>
    </row>
    <row r="11518" spans="1:16">
      <c r="A11518" t="s">
        <v>24185</v>
      </c>
      <c r="B11518" t="s">
        <v>24186</v>
      </c>
      <c r="C11518" t="s">
        <v>12729</v>
      </c>
      <c r="D11518" t="s">
        <v>12730</v>
      </c>
      <c r="E11518" t="s">
        <v>20</v>
      </c>
      <c r="F11518" t="s">
        <v>5183</v>
      </c>
      <c r="G11518">
        <v>29118504</v>
      </c>
      <c r="H11518">
        <v>29118527</v>
      </c>
      <c r="I11518" t="s">
        <v>22</v>
      </c>
      <c r="J11518">
        <v>1</v>
      </c>
      <c r="K11518">
        <v>0</v>
      </c>
      <c r="L11518" t="s">
        <v>30</v>
      </c>
      <c r="M11518" t="s">
        <v>24</v>
      </c>
      <c r="N11518" t="s">
        <v>27269</v>
      </c>
      <c r="O11518" t="s">
        <v>27270</v>
      </c>
      <c r="P11518" t="s">
        <v>27271</v>
      </c>
    </row>
    <row r="11519" spans="1:16">
      <c r="A11519" t="s">
        <v>24185</v>
      </c>
      <c r="B11519" t="s">
        <v>24186</v>
      </c>
      <c r="C11519" t="s">
        <v>12733</v>
      </c>
      <c r="D11519" t="s">
        <v>12734</v>
      </c>
      <c r="E11519" t="s">
        <v>20</v>
      </c>
      <c r="F11519" t="s">
        <v>5183</v>
      </c>
      <c r="G11519">
        <v>29118504</v>
      </c>
      <c r="H11519">
        <v>29118527</v>
      </c>
      <c r="I11519" t="s">
        <v>22</v>
      </c>
      <c r="J11519">
        <v>1</v>
      </c>
      <c r="K11519">
        <v>0</v>
      </c>
      <c r="L11519" t="s">
        <v>30</v>
      </c>
      <c r="M11519" t="s">
        <v>24</v>
      </c>
      <c r="N11519" t="s">
        <v>27269</v>
      </c>
      <c r="O11519" t="s">
        <v>27270</v>
      </c>
      <c r="P11519" t="s">
        <v>27271</v>
      </c>
    </row>
    <row r="11520" spans="1:16">
      <c r="A11520" t="s">
        <v>24185</v>
      </c>
      <c r="B11520" t="s">
        <v>24186</v>
      </c>
      <c r="C11520" t="s">
        <v>5288</v>
      </c>
      <c r="D11520" t="s">
        <v>5289</v>
      </c>
      <c r="E11520" t="s">
        <v>20</v>
      </c>
      <c r="F11520" t="s">
        <v>5183</v>
      </c>
      <c r="G11520">
        <v>29326962</v>
      </c>
      <c r="H11520">
        <v>29326985</v>
      </c>
      <c r="I11520" t="s">
        <v>22</v>
      </c>
      <c r="J11520">
        <v>1</v>
      </c>
      <c r="K11520">
        <v>0</v>
      </c>
      <c r="L11520" t="s">
        <v>30</v>
      </c>
      <c r="M11520" t="s">
        <v>31</v>
      </c>
      <c r="N11520" t="s">
        <v>27272</v>
      </c>
      <c r="O11520" t="s">
        <v>27273</v>
      </c>
      <c r="P11520" t="s">
        <v>27274</v>
      </c>
    </row>
    <row r="11521" spans="1:16">
      <c r="A11521" t="s">
        <v>24185</v>
      </c>
      <c r="B11521" t="s">
        <v>24186</v>
      </c>
      <c r="C11521" t="s">
        <v>12729</v>
      </c>
      <c r="D11521" t="s">
        <v>12730</v>
      </c>
      <c r="E11521" t="s">
        <v>20</v>
      </c>
      <c r="F11521" t="s">
        <v>5183</v>
      </c>
      <c r="G11521">
        <v>29326962</v>
      </c>
      <c r="H11521">
        <v>29326985</v>
      </c>
      <c r="I11521" t="s">
        <v>22</v>
      </c>
      <c r="J11521">
        <v>1</v>
      </c>
      <c r="K11521">
        <v>0</v>
      </c>
      <c r="L11521" t="s">
        <v>30</v>
      </c>
      <c r="M11521" t="s">
        <v>31</v>
      </c>
      <c r="N11521" t="s">
        <v>27272</v>
      </c>
      <c r="O11521" t="s">
        <v>27273</v>
      </c>
      <c r="P11521" t="s">
        <v>27274</v>
      </c>
    </row>
    <row r="11522" spans="1:16">
      <c r="A11522" t="s">
        <v>24185</v>
      </c>
      <c r="B11522" t="s">
        <v>24186</v>
      </c>
      <c r="C11522" t="s">
        <v>12733</v>
      </c>
      <c r="D11522" t="s">
        <v>12734</v>
      </c>
      <c r="E11522" t="s">
        <v>20</v>
      </c>
      <c r="F11522" t="s">
        <v>5183</v>
      </c>
      <c r="G11522">
        <v>29326962</v>
      </c>
      <c r="H11522">
        <v>29326985</v>
      </c>
      <c r="I11522" t="s">
        <v>22</v>
      </c>
      <c r="J11522">
        <v>1</v>
      </c>
      <c r="K11522">
        <v>0</v>
      </c>
      <c r="L11522" t="s">
        <v>30</v>
      </c>
      <c r="M11522" t="s">
        <v>31</v>
      </c>
      <c r="N11522" t="s">
        <v>27272</v>
      </c>
      <c r="O11522" t="s">
        <v>27273</v>
      </c>
      <c r="P11522" t="s">
        <v>27274</v>
      </c>
    </row>
    <row r="11523" spans="1:16">
      <c r="A11523" t="s">
        <v>24185</v>
      </c>
      <c r="B11523" t="s">
        <v>24186</v>
      </c>
      <c r="C11523" t="s">
        <v>5288</v>
      </c>
      <c r="D11523" t="s">
        <v>5289</v>
      </c>
      <c r="E11523" t="s">
        <v>20</v>
      </c>
      <c r="F11523" t="s">
        <v>5183</v>
      </c>
      <c r="G11523">
        <v>29428582</v>
      </c>
      <c r="H11523">
        <v>29428605</v>
      </c>
      <c r="I11523" t="s">
        <v>22</v>
      </c>
      <c r="J11523">
        <v>3</v>
      </c>
      <c r="K11523">
        <v>0</v>
      </c>
      <c r="L11523" t="s">
        <v>30</v>
      </c>
      <c r="M11523" t="s">
        <v>24</v>
      </c>
      <c r="N11523" t="s">
        <v>25201</v>
      </c>
      <c r="O11523" t="s">
        <v>27275</v>
      </c>
      <c r="P11523" t="s">
        <v>27276</v>
      </c>
    </row>
    <row r="11524" spans="1:16">
      <c r="A11524" t="s">
        <v>24185</v>
      </c>
      <c r="B11524" t="s">
        <v>24186</v>
      </c>
      <c r="C11524" t="s">
        <v>5288</v>
      </c>
      <c r="D11524" t="s">
        <v>5289</v>
      </c>
      <c r="E11524" t="s">
        <v>20</v>
      </c>
      <c r="F11524" t="s">
        <v>5183</v>
      </c>
      <c r="G11524">
        <v>29428637</v>
      </c>
      <c r="H11524">
        <v>29428659</v>
      </c>
      <c r="I11524" t="s">
        <v>22</v>
      </c>
      <c r="J11524">
        <v>3</v>
      </c>
      <c r="K11524">
        <v>0</v>
      </c>
      <c r="L11524" t="s">
        <v>30</v>
      </c>
      <c r="M11524" t="s">
        <v>24</v>
      </c>
      <c r="N11524" t="s">
        <v>25413</v>
      </c>
      <c r="O11524" t="s">
        <v>27277</v>
      </c>
      <c r="P11524" t="s">
        <v>27278</v>
      </c>
    </row>
    <row r="11525" spans="1:16">
      <c r="A11525" t="s">
        <v>24185</v>
      </c>
      <c r="B11525" t="s">
        <v>24186</v>
      </c>
      <c r="C11525" t="s">
        <v>5288</v>
      </c>
      <c r="D11525" t="s">
        <v>5289</v>
      </c>
      <c r="E11525" t="s">
        <v>20</v>
      </c>
      <c r="F11525" t="s">
        <v>5183</v>
      </c>
      <c r="G11525">
        <v>29550127</v>
      </c>
      <c r="H11525">
        <v>29550149</v>
      </c>
      <c r="I11525" t="s">
        <v>22</v>
      </c>
      <c r="J11525">
        <v>1</v>
      </c>
      <c r="K11525">
        <v>0</v>
      </c>
      <c r="L11525" t="s">
        <v>23</v>
      </c>
      <c r="M11525" t="s">
        <v>24</v>
      </c>
      <c r="N11525" t="s">
        <v>24228</v>
      </c>
      <c r="O11525" t="s">
        <v>27279</v>
      </c>
      <c r="P11525" t="s">
        <v>27280</v>
      </c>
    </row>
    <row r="11526" spans="1:16">
      <c r="A11526" t="s">
        <v>24185</v>
      </c>
      <c r="B11526" t="s">
        <v>24186</v>
      </c>
      <c r="C11526" t="s">
        <v>5288</v>
      </c>
      <c r="D11526" t="s">
        <v>5289</v>
      </c>
      <c r="E11526" t="s">
        <v>20</v>
      </c>
      <c r="F11526" t="s">
        <v>5183</v>
      </c>
      <c r="G11526">
        <v>29570171</v>
      </c>
      <c r="H11526">
        <v>29570193</v>
      </c>
      <c r="I11526" t="s">
        <v>22</v>
      </c>
      <c r="J11526">
        <v>2</v>
      </c>
      <c r="K11526">
        <v>0</v>
      </c>
      <c r="L11526" t="s">
        <v>30</v>
      </c>
      <c r="M11526" t="s">
        <v>24</v>
      </c>
      <c r="N11526" t="s">
        <v>24315</v>
      </c>
      <c r="O11526" t="s">
        <v>27281</v>
      </c>
      <c r="P11526" t="s">
        <v>27282</v>
      </c>
    </row>
    <row r="11527" spans="1:16">
      <c r="A11527" t="s">
        <v>24185</v>
      </c>
      <c r="B11527" t="s">
        <v>24186</v>
      </c>
      <c r="C11527" t="s">
        <v>5288</v>
      </c>
      <c r="D11527" t="s">
        <v>5289</v>
      </c>
      <c r="E11527" t="s">
        <v>20</v>
      </c>
      <c r="F11527" t="s">
        <v>5183</v>
      </c>
      <c r="G11527">
        <v>29572167</v>
      </c>
      <c r="H11527">
        <v>29572189</v>
      </c>
      <c r="I11527" t="s">
        <v>22</v>
      </c>
      <c r="J11527">
        <v>1</v>
      </c>
      <c r="K11527">
        <v>0</v>
      </c>
      <c r="L11527" t="s">
        <v>23</v>
      </c>
      <c r="M11527" t="s">
        <v>24</v>
      </c>
      <c r="N11527" t="s">
        <v>25413</v>
      </c>
      <c r="O11527" t="s">
        <v>27283</v>
      </c>
      <c r="P11527" t="s">
        <v>27284</v>
      </c>
    </row>
    <row r="11528" spans="1:16">
      <c r="A11528" t="s">
        <v>24185</v>
      </c>
      <c r="B11528" t="s">
        <v>24186</v>
      </c>
      <c r="C11528" t="s">
        <v>5288</v>
      </c>
      <c r="D11528" t="s">
        <v>5289</v>
      </c>
      <c r="E11528" t="s">
        <v>20</v>
      </c>
      <c r="F11528" t="s">
        <v>5183</v>
      </c>
      <c r="G11528">
        <v>29651592</v>
      </c>
      <c r="H11528">
        <v>29651613</v>
      </c>
      <c r="I11528" t="s">
        <v>22</v>
      </c>
      <c r="J11528">
        <v>1</v>
      </c>
      <c r="K11528">
        <v>0</v>
      </c>
      <c r="L11528" t="s">
        <v>30</v>
      </c>
      <c r="M11528" t="s">
        <v>31</v>
      </c>
      <c r="N11528" t="s">
        <v>24199</v>
      </c>
      <c r="O11528" t="s">
        <v>7740</v>
      </c>
      <c r="P11528" t="s">
        <v>27285</v>
      </c>
    </row>
    <row r="11529" spans="1:16">
      <c r="A11529" t="s">
        <v>24185</v>
      </c>
      <c r="B11529" t="s">
        <v>24186</v>
      </c>
      <c r="C11529" t="s">
        <v>5288</v>
      </c>
      <c r="D11529" t="s">
        <v>5289</v>
      </c>
      <c r="E11529" t="s">
        <v>20</v>
      </c>
      <c r="F11529" t="s">
        <v>5183</v>
      </c>
      <c r="G11529">
        <v>29857432</v>
      </c>
      <c r="H11529">
        <v>29857453</v>
      </c>
      <c r="I11529" t="s">
        <v>22</v>
      </c>
      <c r="J11529">
        <v>1</v>
      </c>
      <c r="K11529">
        <v>0</v>
      </c>
      <c r="L11529" t="s">
        <v>23</v>
      </c>
      <c r="M11529" t="s">
        <v>24</v>
      </c>
      <c r="N11529" t="s">
        <v>24199</v>
      </c>
      <c r="O11529" t="s">
        <v>7740</v>
      </c>
      <c r="P11529" t="s">
        <v>27286</v>
      </c>
    </row>
    <row r="11530" spans="1:16">
      <c r="A11530" t="s">
        <v>24185</v>
      </c>
      <c r="B11530" t="s">
        <v>24186</v>
      </c>
      <c r="C11530" t="s">
        <v>17281</v>
      </c>
      <c r="D11530" t="s">
        <v>17282</v>
      </c>
      <c r="E11530" t="s">
        <v>20</v>
      </c>
      <c r="F11530" t="s">
        <v>5183</v>
      </c>
      <c r="G11530">
        <v>29857432</v>
      </c>
      <c r="H11530">
        <v>29857453</v>
      </c>
      <c r="I11530" t="s">
        <v>22</v>
      </c>
      <c r="J11530">
        <v>1</v>
      </c>
      <c r="K11530">
        <v>0</v>
      </c>
      <c r="L11530" t="s">
        <v>23</v>
      </c>
      <c r="M11530" t="s">
        <v>24</v>
      </c>
      <c r="N11530" t="s">
        <v>24199</v>
      </c>
      <c r="O11530" t="s">
        <v>7740</v>
      </c>
      <c r="P11530" t="s">
        <v>27286</v>
      </c>
    </row>
    <row r="11531" spans="1:16">
      <c r="A11531" t="s">
        <v>24185</v>
      </c>
      <c r="B11531" t="s">
        <v>24186</v>
      </c>
      <c r="C11531" t="s">
        <v>5288</v>
      </c>
      <c r="D11531" t="s">
        <v>5289</v>
      </c>
      <c r="E11531" t="s">
        <v>20</v>
      </c>
      <c r="F11531" t="s">
        <v>5183</v>
      </c>
      <c r="G11531">
        <v>29889692</v>
      </c>
      <c r="H11531">
        <v>29889713</v>
      </c>
      <c r="I11531" t="s">
        <v>22</v>
      </c>
      <c r="J11531">
        <v>1</v>
      </c>
      <c r="K11531">
        <v>0</v>
      </c>
      <c r="L11531" t="s">
        <v>30</v>
      </c>
      <c r="M11531" t="s">
        <v>31</v>
      </c>
      <c r="N11531" t="s">
        <v>24248</v>
      </c>
      <c r="O11531" t="s">
        <v>27287</v>
      </c>
      <c r="P11531" t="s">
        <v>27288</v>
      </c>
    </row>
    <row r="11532" spans="1:16">
      <c r="A11532" t="s">
        <v>24185</v>
      </c>
      <c r="B11532" t="s">
        <v>24186</v>
      </c>
      <c r="C11532" t="s">
        <v>5288</v>
      </c>
      <c r="D11532" t="s">
        <v>5289</v>
      </c>
      <c r="E11532" t="s">
        <v>20</v>
      </c>
      <c r="F11532" t="s">
        <v>5183</v>
      </c>
      <c r="G11532">
        <v>29901289</v>
      </c>
      <c r="H11532">
        <v>29901310</v>
      </c>
      <c r="I11532" t="s">
        <v>22</v>
      </c>
      <c r="J11532">
        <v>1</v>
      </c>
      <c r="K11532">
        <v>0</v>
      </c>
      <c r="L11532" t="s">
        <v>30</v>
      </c>
      <c r="M11532" t="s">
        <v>24</v>
      </c>
      <c r="N11532" t="s">
        <v>24313</v>
      </c>
      <c r="O11532" t="s">
        <v>11541</v>
      </c>
      <c r="P11532" t="s">
        <v>27289</v>
      </c>
    </row>
    <row r="11533" spans="1:16">
      <c r="A11533" t="s">
        <v>24185</v>
      </c>
      <c r="B11533" t="s">
        <v>24186</v>
      </c>
      <c r="C11533" t="s">
        <v>27290</v>
      </c>
      <c r="D11533" t="s">
        <v>27291</v>
      </c>
      <c r="E11533" t="s">
        <v>20</v>
      </c>
      <c r="F11533" t="s">
        <v>5183</v>
      </c>
      <c r="G11533">
        <v>31267878</v>
      </c>
      <c r="H11533">
        <v>31267899</v>
      </c>
      <c r="I11533" t="s">
        <v>22</v>
      </c>
      <c r="J11533">
        <v>2</v>
      </c>
      <c r="K11533">
        <v>0</v>
      </c>
      <c r="L11533" t="s">
        <v>57</v>
      </c>
      <c r="M11533" t="s">
        <v>24</v>
      </c>
      <c r="N11533" t="s">
        <v>24194</v>
      </c>
      <c r="O11533" t="s">
        <v>27292</v>
      </c>
      <c r="P11533" t="s">
        <v>27293</v>
      </c>
    </row>
    <row r="11534" spans="1:16">
      <c r="A11534" t="s">
        <v>24185</v>
      </c>
      <c r="B11534" t="s">
        <v>24186</v>
      </c>
      <c r="C11534" t="s">
        <v>12772</v>
      </c>
      <c r="D11534" t="s">
        <v>12769</v>
      </c>
      <c r="E11534" t="s">
        <v>20</v>
      </c>
      <c r="F11534" t="s">
        <v>5183</v>
      </c>
      <c r="G11534">
        <v>35443550</v>
      </c>
      <c r="H11534">
        <v>35443571</v>
      </c>
      <c r="I11534" t="s">
        <v>37</v>
      </c>
      <c r="J11534">
        <v>3</v>
      </c>
      <c r="K11534">
        <v>0</v>
      </c>
      <c r="L11534" t="s">
        <v>57</v>
      </c>
      <c r="M11534" t="s">
        <v>24</v>
      </c>
      <c r="N11534" t="s">
        <v>24289</v>
      </c>
      <c r="O11534" t="s">
        <v>7771</v>
      </c>
      <c r="P11534" t="s">
        <v>27294</v>
      </c>
    </row>
    <row r="11535" spans="1:16">
      <c r="A11535" t="s">
        <v>24185</v>
      </c>
      <c r="B11535" t="s">
        <v>24186</v>
      </c>
      <c r="C11535" t="s">
        <v>27295</v>
      </c>
      <c r="D11535" t="s">
        <v>27296</v>
      </c>
      <c r="E11535" t="s">
        <v>20</v>
      </c>
      <c r="F11535" t="s">
        <v>5183</v>
      </c>
      <c r="G11535">
        <v>36376007</v>
      </c>
      <c r="H11535">
        <v>36376028</v>
      </c>
      <c r="I11535" t="s">
        <v>37</v>
      </c>
      <c r="J11535">
        <v>1</v>
      </c>
      <c r="K11535">
        <v>0</v>
      </c>
      <c r="L11535" t="s">
        <v>30</v>
      </c>
      <c r="M11535" t="s">
        <v>24</v>
      </c>
      <c r="N11535" t="s">
        <v>24211</v>
      </c>
      <c r="O11535" t="s">
        <v>27297</v>
      </c>
      <c r="P11535" t="s">
        <v>27298</v>
      </c>
    </row>
    <row r="11536" spans="1:16">
      <c r="A11536" t="s">
        <v>24185</v>
      </c>
      <c r="B11536" t="s">
        <v>24186</v>
      </c>
      <c r="C11536" t="s">
        <v>5307</v>
      </c>
      <c r="D11536" t="s">
        <v>5308</v>
      </c>
      <c r="E11536" t="s">
        <v>20</v>
      </c>
      <c r="F11536" t="s">
        <v>5183</v>
      </c>
      <c r="G11536">
        <v>36922883</v>
      </c>
      <c r="H11536">
        <v>36922907</v>
      </c>
      <c r="I11536" t="s">
        <v>37</v>
      </c>
      <c r="J11536">
        <v>2</v>
      </c>
      <c r="K11536">
        <v>0</v>
      </c>
      <c r="L11536" t="s">
        <v>30</v>
      </c>
      <c r="M11536" t="s">
        <v>24</v>
      </c>
      <c r="N11536" t="s">
        <v>27299</v>
      </c>
      <c r="O11536" t="s">
        <v>27300</v>
      </c>
      <c r="P11536" t="s">
        <v>27301</v>
      </c>
    </row>
    <row r="11537" spans="1:16">
      <c r="A11537" t="s">
        <v>24185</v>
      </c>
      <c r="B11537" t="s">
        <v>24186</v>
      </c>
      <c r="C11537" t="s">
        <v>5307</v>
      </c>
      <c r="D11537" t="s">
        <v>5308</v>
      </c>
      <c r="E11537" t="s">
        <v>20</v>
      </c>
      <c r="F11537" t="s">
        <v>5183</v>
      </c>
      <c r="G11537">
        <v>36923336</v>
      </c>
      <c r="H11537">
        <v>36923357</v>
      </c>
      <c r="I11537" t="s">
        <v>37</v>
      </c>
      <c r="J11537">
        <v>1</v>
      </c>
      <c r="K11537">
        <v>0</v>
      </c>
      <c r="L11537" t="s">
        <v>30</v>
      </c>
      <c r="M11537" t="s">
        <v>31</v>
      </c>
      <c r="N11537" t="s">
        <v>24248</v>
      </c>
      <c r="O11537" t="s">
        <v>25762</v>
      </c>
      <c r="P11537" t="s">
        <v>27302</v>
      </c>
    </row>
    <row r="11538" spans="1:16">
      <c r="A11538" t="s">
        <v>24185</v>
      </c>
      <c r="B11538" t="s">
        <v>24186</v>
      </c>
      <c r="C11538" t="s">
        <v>5314</v>
      </c>
      <c r="D11538" t="s">
        <v>5315</v>
      </c>
      <c r="E11538" t="s">
        <v>20</v>
      </c>
      <c r="F11538" t="s">
        <v>5183</v>
      </c>
      <c r="G11538">
        <v>37071350</v>
      </c>
      <c r="H11538">
        <v>37071369</v>
      </c>
      <c r="I11538" t="s">
        <v>22</v>
      </c>
      <c r="J11538">
        <v>5</v>
      </c>
      <c r="K11538">
        <v>0</v>
      </c>
      <c r="L11538" t="s">
        <v>57</v>
      </c>
      <c r="M11538" t="s">
        <v>24</v>
      </c>
      <c r="N11538" t="s">
        <v>24211</v>
      </c>
      <c r="O11538" t="s">
        <v>27303</v>
      </c>
      <c r="P11538" t="s">
        <v>27304</v>
      </c>
    </row>
    <row r="11539" spans="1:16">
      <c r="A11539" t="s">
        <v>24185</v>
      </c>
      <c r="B11539" t="s">
        <v>24186</v>
      </c>
      <c r="C11539" t="s">
        <v>5314</v>
      </c>
      <c r="D11539" t="s">
        <v>5315</v>
      </c>
      <c r="E11539" t="s">
        <v>20</v>
      </c>
      <c r="F11539" t="s">
        <v>5183</v>
      </c>
      <c r="G11539">
        <v>37075811</v>
      </c>
      <c r="H11539">
        <v>37075831</v>
      </c>
      <c r="I11539" t="s">
        <v>22</v>
      </c>
      <c r="J11539">
        <v>3</v>
      </c>
      <c r="K11539">
        <v>1</v>
      </c>
      <c r="L11539" t="s">
        <v>57</v>
      </c>
      <c r="M11539" t="s">
        <v>24</v>
      </c>
      <c r="N11539" t="s">
        <v>24274</v>
      </c>
      <c r="O11539" t="s">
        <v>27305</v>
      </c>
      <c r="P11539" t="s">
        <v>27306</v>
      </c>
    </row>
    <row r="11540" spans="1:16">
      <c r="A11540" t="s">
        <v>24185</v>
      </c>
      <c r="B11540" t="s">
        <v>24186</v>
      </c>
      <c r="C11540" t="s">
        <v>7449</v>
      </c>
      <c r="D11540" t="s">
        <v>7450</v>
      </c>
      <c r="E11540" t="s">
        <v>20</v>
      </c>
      <c r="F11540" t="s">
        <v>5183</v>
      </c>
      <c r="G11540">
        <v>37901520</v>
      </c>
      <c r="H11540">
        <v>37901539</v>
      </c>
      <c r="I11540" t="s">
        <v>22</v>
      </c>
      <c r="J11540">
        <v>1</v>
      </c>
      <c r="K11540">
        <v>0</v>
      </c>
      <c r="L11540" t="s">
        <v>30</v>
      </c>
      <c r="M11540" t="s">
        <v>24</v>
      </c>
      <c r="N11540" t="s">
        <v>24211</v>
      </c>
      <c r="O11540" t="s">
        <v>25191</v>
      </c>
      <c r="P11540" t="s">
        <v>27307</v>
      </c>
    </row>
    <row r="11541" spans="1:16">
      <c r="A11541" t="s">
        <v>24185</v>
      </c>
      <c r="B11541" t="s">
        <v>24186</v>
      </c>
      <c r="C11541" t="s">
        <v>27308</v>
      </c>
      <c r="D11541" t="s">
        <v>7450</v>
      </c>
      <c r="E11541" t="s">
        <v>20</v>
      </c>
      <c r="F11541" t="s">
        <v>5183</v>
      </c>
      <c r="G11541">
        <v>37901520</v>
      </c>
      <c r="H11541">
        <v>37901539</v>
      </c>
      <c r="I11541" t="s">
        <v>22</v>
      </c>
      <c r="J11541">
        <v>1</v>
      </c>
      <c r="K11541">
        <v>0</v>
      </c>
      <c r="L11541" t="s">
        <v>30</v>
      </c>
      <c r="M11541" t="s">
        <v>24</v>
      </c>
      <c r="N11541" t="s">
        <v>24211</v>
      </c>
      <c r="O11541" t="s">
        <v>25191</v>
      </c>
      <c r="P11541" t="s">
        <v>27307</v>
      </c>
    </row>
    <row r="11542" spans="1:16">
      <c r="A11542" t="s">
        <v>24185</v>
      </c>
      <c r="B11542" t="s">
        <v>24186</v>
      </c>
      <c r="C11542" t="s">
        <v>27309</v>
      </c>
      <c r="D11542" t="s">
        <v>27310</v>
      </c>
      <c r="E11542" t="s">
        <v>20</v>
      </c>
      <c r="F11542" t="s">
        <v>5183</v>
      </c>
      <c r="G11542">
        <v>38991129</v>
      </c>
      <c r="H11542">
        <v>38991150</v>
      </c>
      <c r="I11542" t="s">
        <v>22</v>
      </c>
      <c r="J11542">
        <v>1</v>
      </c>
      <c r="K11542">
        <v>0</v>
      </c>
      <c r="L11542" t="s">
        <v>30</v>
      </c>
      <c r="M11542" t="s">
        <v>24</v>
      </c>
      <c r="N11542" t="s">
        <v>24248</v>
      </c>
      <c r="O11542" t="s">
        <v>10009</v>
      </c>
      <c r="P11542" t="s">
        <v>27311</v>
      </c>
    </row>
    <row r="11543" spans="1:16">
      <c r="A11543" t="s">
        <v>24185</v>
      </c>
      <c r="B11543" t="s">
        <v>24186</v>
      </c>
      <c r="C11543" t="s">
        <v>27312</v>
      </c>
      <c r="D11543" t="s">
        <v>27313</v>
      </c>
      <c r="E11543" t="s">
        <v>20</v>
      </c>
      <c r="F11543" t="s">
        <v>5183</v>
      </c>
      <c r="G11543">
        <v>39775777</v>
      </c>
      <c r="H11543">
        <v>39775797</v>
      </c>
      <c r="I11543" t="s">
        <v>37</v>
      </c>
      <c r="J11543">
        <v>2</v>
      </c>
      <c r="K11543">
        <v>2</v>
      </c>
      <c r="L11543" t="s">
        <v>23</v>
      </c>
      <c r="M11543" t="s">
        <v>24</v>
      </c>
      <c r="N11543" t="s">
        <v>24189</v>
      </c>
      <c r="O11543" t="s">
        <v>7930</v>
      </c>
      <c r="P11543" t="s">
        <v>27314</v>
      </c>
    </row>
    <row r="11544" spans="1:16">
      <c r="A11544" t="s">
        <v>24185</v>
      </c>
      <c r="B11544" t="s">
        <v>24186</v>
      </c>
      <c r="C11544" t="s">
        <v>12787</v>
      </c>
      <c r="D11544" t="s">
        <v>12788</v>
      </c>
      <c r="E11544" t="s">
        <v>20</v>
      </c>
      <c r="F11544" t="s">
        <v>5183</v>
      </c>
      <c r="G11544">
        <v>39775777</v>
      </c>
      <c r="H11544">
        <v>39775797</v>
      </c>
      <c r="I11544" t="s">
        <v>37</v>
      </c>
      <c r="J11544">
        <v>2</v>
      </c>
      <c r="K11544">
        <v>2</v>
      </c>
      <c r="L11544" t="s">
        <v>23</v>
      </c>
      <c r="M11544" t="s">
        <v>24</v>
      </c>
      <c r="N11544" t="s">
        <v>24189</v>
      </c>
      <c r="O11544" t="s">
        <v>7930</v>
      </c>
      <c r="P11544" t="s">
        <v>27314</v>
      </c>
    </row>
    <row r="11545" spans="1:16">
      <c r="A11545" t="s">
        <v>24185</v>
      </c>
      <c r="B11545" t="s">
        <v>24186</v>
      </c>
      <c r="C11545" t="s">
        <v>17315</v>
      </c>
      <c r="D11545" t="s">
        <v>17316</v>
      </c>
      <c r="E11545" t="s">
        <v>20</v>
      </c>
      <c r="F11545" t="s">
        <v>5183</v>
      </c>
      <c r="G11545">
        <v>39931971</v>
      </c>
      <c r="H11545">
        <v>39931994</v>
      </c>
      <c r="I11545" t="s">
        <v>37</v>
      </c>
      <c r="J11545">
        <v>1</v>
      </c>
      <c r="K11545">
        <v>0</v>
      </c>
      <c r="L11545" t="s">
        <v>23</v>
      </c>
      <c r="M11545" t="s">
        <v>24</v>
      </c>
      <c r="N11545" t="s">
        <v>27315</v>
      </c>
      <c r="O11545" t="s">
        <v>27316</v>
      </c>
      <c r="P11545" t="s">
        <v>27317</v>
      </c>
    </row>
    <row r="11546" spans="1:16">
      <c r="A11546" t="s">
        <v>24185</v>
      </c>
      <c r="B11546" t="s">
        <v>24186</v>
      </c>
      <c r="C11546" t="s">
        <v>12794</v>
      </c>
      <c r="D11546" t="s">
        <v>12795</v>
      </c>
      <c r="E11546" t="s">
        <v>20</v>
      </c>
      <c r="F11546" t="s">
        <v>5183</v>
      </c>
      <c r="G11546">
        <v>40023225</v>
      </c>
      <c r="H11546">
        <v>40023251</v>
      </c>
      <c r="I11546" t="s">
        <v>37</v>
      </c>
      <c r="J11546">
        <v>13</v>
      </c>
      <c r="K11546">
        <v>0</v>
      </c>
      <c r="L11546" t="s">
        <v>57</v>
      </c>
      <c r="M11546" t="s">
        <v>24</v>
      </c>
      <c r="N11546" t="s">
        <v>27318</v>
      </c>
      <c r="O11546" t="s">
        <v>27319</v>
      </c>
      <c r="P11546" t="s">
        <v>27320</v>
      </c>
    </row>
    <row r="11547" spans="1:16">
      <c r="A11547" t="s">
        <v>24185</v>
      </c>
      <c r="B11547" t="s">
        <v>24186</v>
      </c>
      <c r="C11547" t="s">
        <v>27321</v>
      </c>
      <c r="D11547" t="s">
        <v>27322</v>
      </c>
      <c r="E11547" t="s">
        <v>20</v>
      </c>
      <c r="F11547" t="s">
        <v>5183</v>
      </c>
      <c r="G11547">
        <v>40835891</v>
      </c>
      <c r="H11547">
        <v>40835910</v>
      </c>
      <c r="I11547" t="s">
        <v>22</v>
      </c>
      <c r="J11547">
        <v>1</v>
      </c>
      <c r="K11547">
        <v>0</v>
      </c>
      <c r="L11547" t="s">
        <v>23</v>
      </c>
      <c r="M11547" t="s">
        <v>24</v>
      </c>
      <c r="N11547" t="s">
        <v>24251</v>
      </c>
      <c r="O11547" t="s">
        <v>9259</v>
      </c>
      <c r="P11547" t="s">
        <v>27323</v>
      </c>
    </row>
    <row r="11548" spans="1:16">
      <c r="A11548" t="s">
        <v>24185</v>
      </c>
      <c r="B11548" t="s">
        <v>24186</v>
      </c>
      <c r="C11548" t="s">
        <v>27321</v>
      </c>
      <c r="D11548" t="s">
        <v>27322</v>
      </c>
      <c r="E11548" t="s">
        <v>20</v>
      </c>
      <c r="F11548" t="s">
        <v>5183</v>
      </c>
      <c r="G11548">
        <v>40839828</v>
      </c>
      <c r="H11548">
        <v>40839851</v>
      </c>
      <c r="I11548" t="s">
        <v>22</v>
      </c>
      <c r="J11548">
        <v>1</v>
      </c>
      <c r="K11548">
        <v>0</v>
      </c>
      <c r="L11548" t="s">
        <v>23</v>
      </c>
      <c r="M11548" t="s">
        <v>31</v>
      </c>
      <c r="N11548" t="s">
        <v>25551</v>
      </c>
      <c r="O11548" t="s">
        <v>27324</v>
      </c>
      <c r="P11548" t="s">
        <v>27325</v>
      </c>
    </row>
    <row r="11549" spans="1:16">
      <c r="A11549" t="s">
        <v>24185</v>
      </c>
      <c r="B11549" t="s">
        <v>24186</v>
      </c>
      <c r="C11549" t="s">
        <v>22931</v>
      </c>
      <c r="D11549" t="s">
        <v>22929</v>
      </c>
      <c r="E11549" t="s">
        <v>20</v>
      </c>
      <c r="F11549" t="s">
        <v>5183</v>
      </c>
      <c r="G11549">
        <v>42226060</v>
      </c>
      <c r="H11549">
        <v>42226082</v>
      </c>
      <c r="I11549" t="s">
        <v>22</v>
      </c>
      <c r="J11549">
        <v>3</v>
      </c>
      <c r="K11549">
        <v>0</v>
      </c>
      <c r="L11549" t="s">
        <v>57</v>
      </c>
      <c r="M11549" t="s">
        <v>24</v>
      </c>
      <c r="N11549" t="s">
        <v>25551</v>
      </c>
      <c r="O11549" t="s">
        <v>27326</v>
      </c>
      <c r="P11549" t="s">
        <v>27327</v>
      </c>
    </row>
    <row r="11550" spans="1:16">
      <c r="A11550" t="s">
        <v>24185</v>
      </c>
      <c r="B11550" t="s">
        <v>24186</v>
      </c>
      <c r="C11550" t="s">
        <v>22932</v>
      </c>
      <c r="D11550" t="s">
        <v>22933</v>
      </c>
      <c r="E11550" t="s">
        <v>20</v>
      </c>
      <c r="F11550" t="s">
        <v>5183</v>
      </c>
      <c r="G11550">
        <v>42254688</v>
      </c>
      <c r="H11550">
        <v>42254710</v>
      </c>
      <c r="I11550" t="s">
        <v>37</v>
      </c>
      <c r="J11550">
        <v>2</v>
      </c>
      <c r="K11550">
        <v>0</v>
      </c>
      <c r="L11550" t="s">
        <v>23</v>
      </c>
      <c r="M11550" t="s">
        <v>24</v>
      </c>
      <c r="N11550" t="s">
        <v>26920</v>
      </c>
      <c r="O11550" t="s">
        <v>27328</v>
      </c>
      <c r="P11550" t="s">
        <v>27329</v>
      </c>
    </row>
    <row r="11551" spans="1:16">
      <c r="A11551" t="s">
        <v>24185</v>
      </c>
      <c r="B11551" t="s">
        <v>24186</v>
      </c>
      <c r="C11551" t="s">
        <v>7460</v>
      </c>
      <c r="D11551" t="s">
        <v>7460</v>
      </c>
      <c r="E11551" t="s">
        <v>20</v>
      </c>
      <c r="F11551" t="s">
        <v>5183</v>
      </c>
      <c r="G11551">
        <v>43545261</v>
      </c>
      <c r="H11551">
        <v>43545282</v>
      </c>
      <c r="I11551" t="s">
        <v>37</v>
      </c>
      <c r="J11551">
        <v>1</v>
      </c>
      <c r="K11551">
        <v>0</v>
      </c>
      <c r="L11551" t="s">
        <v>23</v>
      </c>
      <c r="M11551" t="s">
        <v>31</v>
      </c>
      <c r="N11551" t="s">
        <v>24199</v>
      </c>
      <c r="O11551" t="s">
        <v>7740</v>
      </c>
      <c r="P11551" t="s">
        <v>27330</v>
      </c>
    </row>
    <row r="11552" spans="1:16">
      <c r="A11552" t="s">
        <v>24185</v>
      </c>
      <c r="B11552" t="s">
        <v>24186</v>
      </c>
      <c r="C11552" t="s">
        <v>27331</v>
      </c>
      <c r="D11552" t="s">
        <v>27331</v>
      </c>
      <c r="E11552" t="s">
        <v>20</v>
      </c>
      <c r="F11552" t="s">
        <v>5183</v>
      </c>
      <c r="G11552">
        <v>43545261</v>
      </c>
      <c r="H11552">
        <v>43545282</v>
      </c>
      <c r="I11552" t="s">
        <v>37</v>
      </c>
      <c r="J11552">
        <v>1</v>
      </c>
      <c r="K11552">
        <v>0</v>
      </c>
      <c r="L11552" t="s">
        <v>23</v>
      </c>
      <c r="M11552" t="s">
        <v>31</v>
      </c>
      <c r="N11552" t="s">
        <v>24199</v>
      </c>
      <c r="O11552" t="s">
        <v>7740</v>
      </c>
      <c r="P11552" t="s">
        <v>27330</v>
      </c>
    </row>
    <row r="11553" spans="1:16">
      <c r="A11553" t="s">
        <v>24185</v>
      </c>
      <c r="B11553" t="s">
        <v>24186</v>
      </c>
      <c r="C11553" t="s">
        <v>27332</v>
      </c>
      <c r="D11553" t="s">
        <v>27332</v>
      </c>
      <c r="E11553" t="s">
        <v>20</v>
      </c>
      <c r="F11553" t="s">
        <v>5183</v>
      </c>
      <c r="G11553">
        <v>43554388</v>
      </c>
      <c r="H11553">
        <v>43554411</v>
      </c>
      <c r="I11553" t="s">
        <v>37</v>
      </c>
      <c r="J11553">
        <v>1</v>
      </c>
      <c r="K11553">
        <v>0</v>
      </c>
      <c r="L11553" t="s">
        <v>30</v>
      </c>
      <c r="M11553" t="s">
        <v>24</v>
      </c>
      <c r="N11553" t="s">
        <v>27333</v>
      </c>
      <c r="O11553" t="s">
        <v>27334</v>
      </c>
      <c r="P11553" t="s">
        <v>27335</v>
      </c>
    </row>
    <row r="11554" spans="1:16">
      <c r="A11554" t="s">
        <v>24185</v>
      </c>
      <c r="B11554" t="s">
        <v>24186</v>
      </c>
      <c r="C11554" t="s">
        <v>17340</v>
      </c>
      <c r="D11554" t="s">
        <v>17340</v>
      </c>
      <c r="E11554" t="s">
        <v>20</v>
      </c>
      <c r="F11554" t="s">
        <v>5183</v>
      </c>
      <c r="G11554">
        <v>44111069</v>
      </c>
      <c r="H11554">
        <v>44111089</v>
      </c>
      <c r="I11554" t="s">
        <v>37</v>
      </c>
      <c r="J11554">
        <v>2</v>
      </c>
      <c r="K11554">
        <v>0</v>
      </c>
      <c r="L11554" t="s">
        <v>30</v>
      </c>
      <c r="M11554" t="s">
        <v>24</v>
      </c>
      <c r="N11554" t="s">
        <v>24225</v>
      </c>
      <c r="O11554" t="s">
        <v>8158</v>
      </c>
      <c r="P11554" t="s">
        <v>27336</v>
      </c>
    </row>
    <row r="11555" spans="1:16">
      <c r="A11555" t="s">
        <v>24185</v>
      </c>
      <c r="B11555" t="s">
        <v>24186</v>
      </c>
      <c r="C11555" t="s">
        <v>12838</v>
      </c>
      <c r="D11555" t="s">
        <v>12838</v>
      </c>
      <c r="E11555" t="s">
        <v>20</v>
      </c>
      <c r="F11555" t="s">
        <v>5183</v>
      </c>
      <c r="G11555">
        <v>44111069</v>
      </c>
      <c r="H11555">
        <v>44111089</v>
      </c>
      <c r="I11555" t="s">
        <v>37</v>
      </c>
      <c r="J11555">
        <v>2</v>
      </c>
      <c r="K11555">
        <v>0</v>
      </c>
      <c r="L11555" t="s">
        <v>30</v>
      </c>
      <c r="M11555" t="s">
        <v>24</v>
      </c>
      <c r="N11555" t="s">
        <v>24225</v>
      </c>
      <c r="O11555" t="s">
        <v>8158</v>
      </c>
      <c r="P11555" t="s">
        <v>27336</v>
      </c>
    </row>
    <row r="11556" spans="1:16">
      <c r="A11556" t="s">
        <v>24185</v>
      </c>
      <c r="B11556" t="s">
        <v>24186</v>
      </c>
      <c r="C11556" t="s">
        <v>5346</v>
      </c>
      <c r="D11556" t="s">
        <v>5347</v>
      </c>
      <c r="E11556" t="s">
        <v>20</v>
      </c>
      <c r="F11556" t="s">
        <v>5183</v>
      </c>
      <c r="G11556">
        <v>44165010</v>
      </c>
      <c r="H11556">
        <v>44165031</v>
      </c>
      <c r="I11556" t="s">
        <v>37</v>
      </c>
      <c r="J11556">
        <v>3</v>
      </c>
      <c r="K11556">
        <v>0</v>
      </c>
      <c r="L11556" t="s">
        <v>30</v>
      </c>
      <c r="M11556" t="s">
        <v>24</v>
      </c>
      <c r="N11556" t="s">
        <v>24189</v>
      </c>
      <c r="O11556" t="s">
        <v>27337</v>
      </c>
      <c r="P11556" t="s">
        <v>27338</v>
      </c>
    </row>
    <row r="11557" spans="1:16">
      <c r="A11557" t="s">
        <v>24185</v>
      </c>
      <c r="B11557" t="s">
        <v>24186</v>
      </c>
      <c r="C11557" t="s">
        <v>12836</v>
      </c>
      <c r="D11557" t="s">
        <v>12836</v>
      </c>
      <c r="E11557" t="s">
        <v>20</v>
      </c>
      <c r="F11557" t="s">
        <v>5183</v>
      </c>
      <c r="G11557">
        <v>44165010</v>
      </c>
      <c r="H11557">
        <v>44165031</v>
      </c>
      <c r="I11557" t="s">
        <v>37</v>
      </c>
      <c r="J11557">
        <v>3</v>
      </c>
      <c r="K11557">
        <v>0</v>
      </c>
      <c r="L11557" t="s">
        <v>30</v>
      </c>
      <c r="M11557" t="s">
        <v>24</v>
      </c>
      <c r="N11557" t="s">
        <v>24189</v>
      </c>
      <c r="O11557" t="s">
        <v>27337</v>
      </c>
      <c r="P11557" t="s">
        <v>27338</v>
      </c>
    </row>
    <row r="11558" spans="1:16">
      <c r="A11558" t="s">
        <v>24185</v>
      </c>
      <c r="B11558" t="s">
        <v>24186</v>
      </c>
      <c r="C11558" t="s">
        <v>12837</v>
      </c>
      <c r="D11558" t="s">
        <v>12837</v>
      </c>
      <c r="E11558" t="s">
        <v>20</v>
      </c>
      <c r="F11558" t="s">
        <v>5183</v>
      </c>
      <c r="G11558">
        <v>44165010</v>
      </c>
      <c r="H11558">
        <v>44165031</v>
      </c>
      <c r="I11558" t="s">
        <v>37</v>
      </c>
      <c r="J11558">
        <v>3</v>
      </c>
      <c r="K11558">
        <v>0</v>
      </c>
      <c r="L11558" t="s">
        <v>30</v>
      </c>
      <c r="M11558" t="s">
        <v>24</v>
      </c>
      <c r="N11558" t="s">
        <v>24189</v>
      </c>
      <c r="O11558" t="s">
        <v>27337</v>
      </c>
      <c r="P11558" t="s">
        <v>27338</v>
      </c>
    </row>
    <row r="11559" spans="1:16">
      <c r="A11559" t="s">
        <v>24185</v>
      </c>
      <c r="B11559" t="s">
        <v>24186</v>
      </c>
      <c r="C11559" t="s">
        <v>27339</v>
      </c>
      <c r="D11559" t="s">
        <v>27339</v>
      </c>
      <c r="E11559" t="s">
        <v>20</v>
      </c>
      <c r="F11559" t="s">
        <v>5183</v>
      </c>
      <c r="G11559">
        <v>44165010</v>
      </c>
      <c r="H11559">
        <v>44165031</v>
      </c>
      <c r="I11559" t="s">
        <v>37</v>
      </c>
      <c r="J11559">
        <v>3</v>
      </c>
      <c r="K11559">
        <v>0</v>
      </c>
      <c r="L11559" t="s">
        <v>30</v>
      </c>
      <c r="M11559" t="s">
        <v>24</v>
      </c>
      <c r="N11559" t="s">
        <v>24189</v>
      </c>
      <c r="O11559" t="s">
        <v>27337</v>
      </c>
      <c r="P11559" t="s">
        <v>27338</v>
      </c>
    </row>
    <row r="11560" spans="1:16">
      <c r="A11560" t="s">
        <v>24185</v>
      </c>
      <c r="B11560" t="s">
        <v>24186</v>
      </c>
      <c r="C11560" t="s">
        <v>12838</v>
      </c>
      <c r="D11560" t="s">
        <v>12838</v>
      </c>
      <c r="E11560" t="s">
        <v>20</v>
      </c>
      <c r="F11560" t="s">
        <v>5183</v>
      </c>
      <c r="G11560">
        <v>44165010</v>
      </c>
      <c r="H11560">
        <v>44165031</v>
      </c>
      <c r="I11560" t="s">
        <v>37</v>
      </c>
      <c r="J11560">
        <v>3</v>
      </c>
      <c r="K11560">
        <v>0</v>
      </c>
      <c r="L11560" t="s">
        <v>30</v>
      </c>
      <c r="M11560" t="s">
        <v>24</v>
      </c>
      <c r="N11560" t="s">
        <v>24189</v>
      </c>
      <c r="O11560" t="s">
        <v>27337</v>
      </c>
      <c r="P11560" t="s">
        <v>27338</v>
      </c>
    </row>
    <row r="11561" spans="1:16">
      <c r="A11561" t="s">
        <v>24185</v>
      </c>
      <c r="B11561" t="s">
        <v>24186</v>
      </c>
      <c r="C11561" t="s">
        <v>5349</v>
      </c>
      <c r="D11561" t="s">
        <v>5349</v>
      </c>
      <c r="E11561" t="s">
        <v>20</v>
      </c>
      <c r="F11561" t="s">
        <v>5183</v>
      </c>
      <c r="G11561">
        <v>44165010</v>
      </c>
      <c r="H11561">
        <v>44165031</v>
      </c>
      <c r="I11561" t="s">
        <v>37</v>
      </c>
      <c r="J11561">
        <v>3</v>
      </c>
      <c r="K11561">
        <v>0</v>
      </c>
      <c r="L11561" t="s">
        <v>30</v>
      </c>
      <c r="M11561" t="s">
        <v>24</v>
      </c>
      <c r="N11561" t="s">
        <v>24189</v>
      </c>
      <c r="O11561" t="s">
        <v>27337</v>
      </c>
      <c r="P11561" t="s">
        <v>27338</v>
      </c>
    </row>
    <row r="11562" spans="1:16">
      <c r="A11562" t="s">
        <v>24185</v>
      </c>
      <c r="B11562" t="s">
        <v>24186</v>
      </c>
      <c r="C11562" t="s">
        <v>12841</v>
      </c>
      <c r="D11562" t="s">
        <v>12841</v>
      </c>
      <c r="E11562" t="s">
        <v>20</v>
      </c>
      <c r="F11562" t="s">
        <v>5183</v>
      </c>
      <c r="G11562">
        <v>44165010</v>
      </c>
      <c r="H11562">
        <v>44165031</v>
      </c>
      <c r="I11562" t="s">
        <v>37</v>
      </c>
      <c r="J11562">
        <v>3</v>
      </c>
      <c r="K11562">
        <v>0</v>
      </c>
      <c r="L11562" t="s">
        <v>30</v>
      </c>
      <c r="M11562" t="s">
        <v>24</v>
      </c>
      <c r="N11562" t="s">
        <v>24189</v>
      </c>
      <c r="O11562" t="s">
        <v>27337</v>
      </c>
      <c r="P11562" t="s">
        <v>27338</v>
      </c>
    </row>
    <row r="11563" spans="1:16">
      <c r="A11563" t="s">
        <v>24185</v>
      </c>
      <c r="B11563" t="s">
        <v>24186</v>
      </c>
      <c r="C11563" t="s">
        <v>5346</v>
      </c>
      <c r="D11563" t="s">
        <v>5347</v>
      </c>
      <c r="E11563" t="s">
        <v>20</v>
      </c>
      <c r="F11563" t="s">
        <v>5183</v>
      </c>
      <c r="G11563">
        <v>44221590</v>
      </c>
      <c r="H11563">
        <v>44221611</v>
      </c>
      <c r="I11563" t="s">
        <v>37</v>
      </c>
      <c r="J11563">
        <v>1</v>
      </c>
      <c r="K11563">
        <v>0</v>
      </c>
      <c r="L11563" t="s">
        <v>23</v>
      </c>
      <c r="M11563" t="s">
        <v>31</v>
      </c>
      <c r="N11563" t="s">
        <v>24194</v>
      </c>
      <c r="O11563" t="s">
        <v>8063</v>
      </c>
      <c r="P11563" t="s">
        <v>27340</v>
      </c>
    </row>
    <row r="11564" spans="1:16">
      <c r="A11564" t="s">
        <v>24185</v>
      </c>
      <c r="B11564" t="s">
        <v>24186</v>
      </c>
      <c r="C11564" t="s">
        <v>5349</v>
      </c>
      <c r="D11564" t="s">
        <v>5349</v>
      </c>
      <c r="E11564" t="s">
        <v>20</v>
      </c>
      <c r="F11564" t="s">
        <v>5183</v>
      </c>
      <c r="G11564">
        <v>44221590</v>
      </c>
      <c r="H11564">
        <v>44221611</v>
      </c>
      <c r="I11564" t="s">
        <v>37</v>
      </c>
      <c r="J11564">
        <v>1</v>
      </c>
      <c r="K11564">
        <v>0</v>
      </c>
      <c r="L11564" t="s">
        <v>23</v>
      </c>
      <c r="M11564" t="s">
        <v>31</v>
      </c>
      <c r="N11564" t="s">
        <v>24194</v>
      </c>
      <c r="O11564" t="s">
        <v>8063</v>
      </c>
      <c r="P11564" t="s">
        <v>27340</v>
      </c>
    </row>
    <row r="11565" spans="1:16">
      <c r="A11565" t="s">
        <v>24185</v>
      </c>
      <c r="B11565" t="s">
        <v>24186</v>
      </c>
      <c r="C11565" t="s">
        <v>5350</v>
      </c>
      <c r="D11565" t="s">
        <v>5350</v>
      </c>
      <c r="E11565" t="s">
        <v>20</v>
      </c>
      <c r="F11565" t="s">
        <v>5183</v>
      </c>
      <c r="G11565">
        <v>44221590</v>
      </c>
      <c r="H11565">
        <v>44221611</v>
      </c>
      <c r="I11565" t="s">
        <v>37</v>
      </c>
      <c r="J11565">
        <v>1</v>
      </c>
      <c r="K11565">
        <v>0</v>
      </c>
      <c r="L11565" t="s">
        <v>23</v>
      </c>
      <c r="M11565" t="s">
        <v>31</v>
      </c>
      <c r="N11565" t="s">
        <v>24194</v>
      </c>
      <c r="O11565" t="s">
        <v>8063</v>
      </c>
      <c r="P11565" t="s">
        <v>27340</v>
      </c>
    </row>
    <row r="11566" spans="1:16">
      <c r="A11566" t="s">
        <v>24185</v>
      </c>
      <c r="B11566" t="s">
        <v>24186</v>
      </c>
      <c r="C11566" t="s">
        <v>5351</v>
      </c>
      <c r="D11566" t="s">
        <v>5351</v>
      </c>
      <c r="E11566" t="s">
        <v>20</v>
      </c>
      <c r="F11566" t="s">
        <v>5183</v>
      </c>
      <c r="G11566">
        <v>44221590</v>
      </c>
      <c r="H11566">
        <v>44221611</v>
      </c>
      <c r="I11566" t="s">
        <v>37</v>
      </c>
      <c r="J11566">
        <v>1</v>
      </c>
      <c r="K11566">
        <v>0</v>
      </c>
      <c r="L11566" t="s">
        <v>23</v>
      </c>
      <c r="M11566" t="s">
        <v>31</v>
      </c>
      <c r="N11566" t="s">
        <v>24194</v>
      </c>
      <c r="O11566" t="s">
        <v>8063</v>
      </c>
      <c r="P11566" t="s">
        <v>27340</v>
      </c>
    </row>
    <row r="11567" spans="1:16">
      <c r="A11567" t="s">
        <v>24185</v>
      </c>
      <c r="B11567" t="s">
        <v>24186</v>
      </c>
      <c r="C11567" t="s">
        <v>5352</v>
      </c>
      <c r="D11567" t="s">
        <v>5352</v>
      </c>
      <c r="E11567" t="s">
        <v>20</v>
      </c>
      <c r="F11567" t="s">
        <v>5183</v>
      </c>
      <c r="G11567">
        <v>44221590</v>
      </c>
      <c r="H11567">
        <v>44221611</v>
      </c>
      <c r="I11567" t="s">
        <v>37</v>
      </c>
      <c r="J11567">
        <v>1</v>
      </c>
      <c r="K11567">
        <v>0</v>
      </c>
      <c r="L11567" t="s">
        <v>23</v>
      </c>
      <c r="M11567" t="s">
        <v>31</v>
      </c>
      <c r="N11567" t="s">
        <v>24194</v>
      </c>
      <c r="O11567" t="s">
        <v>8063</v>
      </c>
      <c r="P11567" t="s">
        <v>27340</v>
      </c>
    </row>
    <row r="11568" spans="1:16">
      <c r="A11568" t="s">
        <v>24185</v>
      </c>
      <c r="B11568" t="s">
        <v>24186</v>
      </c>
      <c r="C11568" t="s">
        <v>5346</v>
      </c>
      <c r="D11568" t="s">
        <v>5347</v>
      </c>
      <c r="E11568" t="s">
        <v>20</v>
      </c>
      <c r="F11568" t="s">
        <v>5183</v>
      </c>
      <c r="G11568">
        <v>44790159</v>
      </c>
      <c r="H11568">
        <v>44790183</v>
      </c>
      <c r="I11568" t="s">
        <v>37</v>
      </c>
      <c r="J11568">
        <v>1</v>
      </c>
      <c r="K11568">
        <v>0</v>
      </c>
      <c r="L11568" t="s">
        <v>30</v>
      </c>
      <c r="M11568" t="s">
        <v>24</v>
      </c>
      <c r="N11568" t="s">
        <v>25123</v>
      </c>
      <c r="O11568" t="s">
        <v>27341</v>
      </c>
      <c r="P11568" t="s">
        <v>27342</v>
      </c>
    </row>
    <row r="11569" spans="1:16">
      <c r="A11569" t="s">
        <v>24185</v>
      </c>
      <c r="B11569" t="s">
        <v>24186</v>
      </c>
      <c r="C11569" t="s">
        <v>5370</v>
      </c>
      <c r="D11569" t="s">
        <v>5371</v>
      </c>
      <c r="E11569" t="s">
        <v>20</v>
      </c>
      <c r="F11569" t="s">
        <v>5183</v>
      </c>
      <c r="G11569">
        <v>45016950</v>
      </c>
      <c r="H11569">
        <v>45016970</v>
      </c>
      <c r="I11569" t="s">
        <v>22</v>
      </c>
      <c r="J11569">
        <v>1</v>
      </c>
      <c r="K11569">
        <v>0</v>
      </c>
      <c r="L11569" t="s">
        <v>30</v>
      </c>
      <c r="M11569" t="s">
        <v>31</v>
      </c>
      <c r="N11569" t="s">
        <v>24251</v>
      </c>
      <c r="O11569" t="s">
        <v>26000</v>
      </c>
      <c r="P11569" t="s">
        <v>27343</v>
      </c>
    </row>
    <row r="11570" spans="1:16">
      <c r="A11570" t="s">
        <v>24185</v>
      </c>
      <c r="B11570" t="s">
        <v>24186</v>
      </c>
      <c r="C11570" t="s">
        <v>5383</v>
      </c>
      <c r="D11570" t="s">
        <v>5384</v>
      </c>
      <c r="E11570" t="s">
        <v>20</v>
      </c>
      <c r="F11570" t="s">
        <v>5183</v>
      </c>
      <c r="G11570">
        <v>47370379</v>
      </c>
      <c r="H11570">
        <v>47370398</v>
      </c>
      <c r="I11570" t="s">
        <v>37</v>
      </c>
      <c r="J11570">
        <v>5</v>
      </c>
      <c r="K11570">
        <v>0</v>
      </c>
      <c r="L11570" t="s">
        <v>30</v>
      </c>
      <c r="M11570" t="s">
        <v>24</v>
      </c>
      <c r="N11570" t="s">
        <v>24274</v>
      </c>
      <c r="O11570" t="s">
        <v>27344</v>
      </c>
      <c r="P11570" t="s">
        <v>27345</v>
      </c>
    </row>
    <row r="11571" spans="1:16">
      <c r="A11571" t="s">
        <v>24185</v>
      </c>
      <c r="B11571" t="s">
        <v>24186</v>
      </c>
      <c r="C11571" t="s">
        <v>5383</v>
      </c>
      <c r="D11571" t="s">
        <v>5384</v>
      </c>
      <c r="E11571" t="s">
        <v>20</v>
      </c>
      <c r="F11571" t="s">
        <v>5183</v>
      </c>
      <c r="G11571">
        <v>47373465</v>
      </c>
      <c r="H11571">
        <v>47373486</v>
      </c>
      <c r="I11571" t="s">
        <v>37</v>
      </c>
      <c r="J11571">
        <v>1</v>
      </c>
      <c r="K11571">
        <v>0</v>
      </c>
      <c r="L11571" t="s">
        <v>30</v>
      </c>
      <c r="M11571" t="s">
        <v>24</v>
      </c>
      <c r="N11571" t="s">
        <v>24189</v>
      </c>
      <c r="O11571" t="s">
        <v>8220</v>
      </c>
      <c r="P11571" t="s">
        <v>27346</v>
      </c>
    </row>
    <row r="11572" spans="1:16">
      <c r="A11572" t="s">
        <v>24185</v>
      </c>
      <c r="B11572" t="s">
        <v>24186</v>
      </c>
      <c r="C11572" t="s">
        <v>27347</v>
      </c>
      <c r="D11572" t="s">
        <v>27348</v>
      </c>
      <c r="E11572" t="s">
        <v>20</v>
      </c>
      <c r="F11572" t="s">
        <v>5183</v>
      </c>
      <c r="G11572">
        <v>49248966</v>
      </c>
      <c r="H11572">
        <v>49248989</v>
      </c>
      <c r="I11572" t="s">
        <v>22</v>
      </c>
      <c r="J11572">
        <v>13</v>
      </c>
      <c r="K11572">
        <v>0</v>
      </c>
      <c r="L11572" t="s">
        <v>57</v>
      </c>
      <c r="M11572" t="s">
        <v>24</v>
      </c>
      <c r="N11572" t="s">
        <v>27349</v>
      </c>
      <c r="O11572" t="s">
        <v>27350</v>
      </c>
      <c r="P11572" t="s">
        <v>27351</v>
      </c>
    </row>
    <row r="11573" spans="1:16">
      <c r="A11573" t="s">
        <v>24185</v>
      </c>
      <c r="B11573" t="s">
        <v>24186</v>
      </c>
      <c r="C11573" t="s">
        <v>27352</v>
      </c>
      <c r="D11573" t="s">
        <v>27348</v>
      </c>
      <c r="E11573" t="s">
        <v>20</v>
      </c>
      <c r="F11573" t="s">
        <v>5183</v>
      </c>
      <c r="G11573">
        <v>49248966</v>
      </c>
      <c r="H11573">
        <v>49248989</v>
      </c>
      <c r="I11573" t="s">
        <v>22</v>
      </c>
      <c r="J11573">
        <v>13</v>
      </c>
      <c r="K11573">
        <v>0</v>
      </c>
      <c r="L11573" t="s">
        <v>57</v>
      </c>
      <c r="M11573" t="s">
        <v>24</v>
      </c>
      <c r="N11573" t="s">
        <v>27349</v>
      </c>
      <c r="O11573" t="s">
        <v>27350</v>
      </c>
      <c r="P11573" t="s">
        <v>27351</v>
      </c>
    </row>
    <row r="11574" spans="1:16">
      <c r="A11574" t="s">
        <v>24185</v>
      </c>
      <c r="B11574" t="s">
        <v>24186</v>
      </c>
      <c r="C11574" t="s">
        <v>27353</v>
      </c>
      <c r="D11574" t="s">
        <v>27354</v>
      </c>
      <c r="E11574" t="s">
        <v>20</v>
      </c>
      <c r="F11574" t="s">
        <v>5183</v>
      </c>
      <c r="G11574">
        <v>49248966</v>
      </c>
      <c r="H11574">
        <v>49248989</v>
      </c>
      <c r="I11574" t="s">
        <v>22</v>
      </c>
      <c r="J11574">
        <v>13</v>
      </c>
      <c r="K11574">
        <v>0</v>
      </c>
      <c r="L11574" t="s">
        <v>57</v>
      </c>
      <c r="M11574" t="s">
        <v>24</v>
      </c>
      <c r="N11574" t="s">
        <v>27349</v>
      </c>
      <c r="O11574" t="s">
        <v>27350</v>
      </c>
      <c r="P11574" t="s">
        <v>27351</v>
      </c>
    </row>
    <row r="11575" spans="1:16">
      <c r="A11575" t="s">
        <v>24185</v>
      </c>
      <c r="B11575" t="s">
        <v>24186</v>
      </c>
      <c r="C11575" t="s">
        <v>12868</v>
      </c>
      <c r="D11575" t="s">
        <v>12869</v>
      </c>
      <c r="E11575" t="s">
        <v>20</v>
      </c>
      <c r="F11575" t="s">
        <v>5183</v>
      </c>
      <c r="G11575">
        <v>52990052</v>
      </c>
      <c r="H11575">
        <v>52990073</v>
      </c>
      <c r="I11575" t="s">
        <v>22</v>
      </c>
      <c r="J11575">
        <v>5</v>
      </c>
      <c r="K11575">
        <v>0</v>
      </c>
      <c r="L11575" t="s">
        <v>57</v>
      </c>
      <c r="M11575" t="s">
        <v>24</v>
      </c>
      <c r="N11575" t="s">
        <v>24248</v>
      </c>
      <c r="O11575" t="s">
        <v>27355</v>
      </c>
      <c r="P11575" t="s">
        <v>27356</v>
      </c>
    </row>
    <row r="11576" spans="1:16">
      <c r="A11576" t="s">
        <v>24185</v>
      </c>
      <c r="B11576" t="s">
        <v>24186</v>
      </c>
      <c r="C11576" t="s">
        <v>5408</v>
      </c>
      <c r="D11576" t="s">
        <v>5409</v>
      </c>
      <c r="E11576" t="s">
        <v>20</v>
      </c>
      <c r="F11576" t="s">
        <v>5183</v>
      </c>
      <c r="G11576">
        <v>54945319</v>
      </c>
      <c r="H11576">
        <v>54945340</v>
      </c>
      <c r="I11576" t="s">
        <v>22</v>
      </c>
      <c r="J11576">
        <v>1</v>
      </c>
      <c r="K11576">
        <v>0</v>
      </c>
      <c r="L11576" t="s">
        <v>30</v>
      </c>
      <c r="M11576" t="s">
        <v>24</v>
      </c>
      <c r="N11576" t="s">
        <v>24211</v>
      </c>
      <c r="O11576" t="s">
        <v>27357</v>
      </c>
      <c r="P11576" t="s">
        <v>27358</v>
      </c>
    </row>
    <row r="11577" spans="1:16">
      <c r="A11577" t="s">
        <v>24185</v>
      </c>
      <c r="B11577" t="s">
        <v>24186</v>
      </c>
      <c r="C11577" t="s">
        <v>5412</v>
      </c>
      <c r="D11577" t="s">
        <v>5413</v>
      </c>
      <c r="E11577" t="s">
        <v>20</v>
      </c>
      <c r="F11577" t="s">
        <v>5183</v>
      </c>
      <c r="G11577">
        <v>54968508</v>
      </c>
      <c r="H11577">
        <v>54968529</v>
      </c>
      <c r="I11577" t="s">
        <v>37</v>
      </c>
      <c r="J11577">
        <v>2</v>
      </c>
      <c r="K11577">
        <v>0</v>
      </c>
      <c r="L11577" t="s">
        <v>30</v>
      </c>
      <c r="M11577" t="s">
        <v>24</v>
      </c>
      <c r="N11577" t="s">
        <v>24189</v>
      </c>
      <c r="O11577" t="s">
        <v>7930</v>
      </c>
      <c r="P11577" t="s">
        <v>27359</v>
      </c>
    </row>
    <row r="11578" spans="1:16">
      <c r="A11578" t="s">
        <v>24185</v>
      </c>
      <c r="B11578" t="s">
        <v>24186</v>
      </c>
      <c r="C11578" t="s">
        <v>7470</v>
      </c>
      <c r="D11578" t="s">
        <v>7471</v>
      </c>
      <c r="E11578" t="s">
        <v>20</v>
      </c>
      <c r="F11578" t="s">
        <v>5183</v>
      </c>
      <c r="G11578">
        <v>55187408</v>
      </c>
      <c r="H11578">
        <v>55187433</v>
      </c>
      <c r="I11578" t="s">
        <v>22</v>
      </c>
      <c r="J11578">
        <v>1</v>
      </c>
      <c r="K11578">
        <v>1</v>
      </c>
      <c r="L11578" t="s">
        <v>30</v>
      </c>
      <c r="M11578" t="s">
        <v>31</v>
      </c>
      <c r="N11578" t="s">
        <v>27360</v>
      </c>
      <c r="O11578" t="s">
        <v>27361</v>
      </c>
      <c r="P11578" t="s">
        <v>27362</v>
      </c>
    </row>
    <row r="11579" spans="1:16">
      <c r="A11579" t="s">
        <v>24185</v>
      </c>
      <c r="B11579" t="s">
        <v>24186</v>
      </c>
      <c r="C11579" t="s">
        <v>5420</v>
      </c>
      <c r="D11579" t="s">
        <v>5421</v>
      </c>
      <c r="E11579" t="s">
        <v>20</v>
      </c>
      <c r="F11579" t="s">
        <v>5183</v>
      </c>
      <c r="G11579">
        <v>55340464</v>
      </c>
      <c r="H11579">
        <v>55340484</v>
      </c>
      <c r="I11579" t="s">
        <v>22</v>
      </c>
      <c r="J11579">
        <v>1</v>
      </c>
      <c r="K11579">
        <v>0</v>
      </c>
      <c r="L11579" t="s">
        <v>23</v>
      </c>
      <c r="M11579" t="s">
        <v>24</v>
      </c>
      <c r="N11579" t="s">
        <v>24251</v>
      </c>
      <c r="O11579" t="s">
        <v>17472</v>
      </c>
      <c r="P11579" t="s">
        <v>27363</v>
      </c>
    </row>
    <row r="11580" spans="1:16">
      <c r="A11580" t="s">
        <v>24185</v>
      </c>
      <c r="B11580" t="s">
        <v>24186</v>
      </c>
      <c r="C11580" t="s">
        <v>5420</v>
      </c>
      <c r="D11580" t="s">
        <v>5421</v>
      </c>
      <c r="E11580" t="s">
        <v>20</v>
      </c>
      <c r="F11580" t="s">
        <v>5183</v>
      </c>
      <c r="G11580">
        <v>55341366</v>
      </c>
      <c r="H11580">
        <v>55341386</v>
      </c>
      <c r="I11580" t="s">
        <v>22</v>
      </c>
      <c r="J11580">
        <v>3</v>
      </c>
      <c r="K11580">
        <v>0</v>
      </c>
      <c r="L11580" t="s">
        <v>30</v>
      </c>
      <c r="M11580" t="s">
        <v>31</v>
      </c>
      <c r="N11580" t="s">
        <v>24189</v>
      </c>
      <c r="O11580" t="s">
        <v>8059</v>
      </c>
      <c r="P11580" t="s">
        <v>27364</v>
      </c>
    </row>
    <row r="11581" spans="1:16">
      <c r="A11581" t="s">
        <v>24185</v>
      </c>
      <c r="B11581" t="s">
        <v>24186</v>
      </c>
      <c r="C11581" t="s">
        <v>5420</v>
      </c>
      <c r="D11581" t="s">
        <v>5421</v>
      </c>
      <c r="E11581" t="s">
        <v>20</v>
      </c>
      <c r="F11581" t="s">
        <v>5183</v>
      </c>
      <c r="G11581">
        <v>55344757</v>
      </c>
      <c r="H11581">
        <v>55344778</v>
      </c>
      <c r="I11581" t="s">
        <v>22</v>
      </c>
      <c r="J11581">
        <v>2</v>
      </c>
      <c r="K11581">
        <v>0</v>
      </c>
      <c r="L11581" t="s">
        <v>30</v>
      </c>
      <c r="M11581" t="s">
        <v>24</v>
      </c>
      <c r="N11581" t="s">
        <v>24238</v>
      </c>
      <c r="O11581" t="s">
        <v>8077</v>
      </c>
      <c r="P11581" t="s">
        <v>27365</v>
      </c>
    </row>
    <row r="11582" spans="1:16">
      <c r="A11582" t="s">
        <v>24185</v>
      </c>
      <c r="B11582" t="s">
        <v>24186</v>
      </c>
      <c r="C11582" t="s">
        <v>5420</v>
      </c>
      <c r="D11582" t="s">
        <v>5421</v>
      </c>
      <c r="E11582" t="s">
        <v>20</v>
      </c>
      <c r="F11582" t="s">
        <v>5183</v>
      </c>
      <c r="G11582">
        <v>55344852</v>
      </c>
      <c r="H11582">
        <v>55344873</v>
      </c>
      <c r="I11582" t="s">
        <v>22</v>
      </c>
      <c r="J11582">
        <v>1</v>
      </c>
      <c r="K11582">
        <v>0</v>
      </c>
      <c r="L11582" t="s">
        <v>30</v>
      </c>
      <c r="M11582" t="s">
        <v>24</v>
      </c>
      <c r="N11582" t="s">
        <v>24395</v>
      </c>
      <c r="O11582" t="s">
        <v>27366</v>
      </c>
      <c r="P11582" t="s">
        <v>27367</v>
      </c>
    </row>
    <row r="11583" spans="1:16">
      <c r="A11583" t="s">
        <v>24185</v>
      </c>
      <c r="B11583" t="s">
        <v>24186</v>
      </c>
      <c r="C11583" t="s">
        <v>5420</v>
      </c>
      <c r="D11583" t="s">
        <v>5421</v>
      </c>
      <c r="E11583" t="s">
        <v>20</v>
      </c>
      <c r="F11583" t="s">
        <v>5183</v>
      </c>
      <c r="G11583">
        <v>55345131</v>
      </c>
      <c r="H11583">
        <v>55345149</v>
      </c>
      <c r="I11583" t="s">
        <v>22</v>
      </c>
      <c r="J11583">
        <v>3</v>
      </c>
      <c r="K11583">
        <v>0</v>
      </c>
      <c r="L11583" t="s">
        <v>30</v>
      </c>
      <c r="M11583" t="s">
        <v>24</v>
      </c>
      <c r="N11583" t="s">
        <v>24235</v>
      </c>
      <c r="O11583" t="s">
        <v>24407</v>
      </c>
      <c r="P11583" t="s">
        <v>27368</v>
      </c>
    </row>
    <row r="11584" spans="1:16">
      <c r="A11584" t="s">
        <v>24185</v>
      </c>
      <c r="B11584" t="s">
        <v>24186</v>
      </c>
      <c r="C11584" t="s">
        <v>22984</v>
      </c>
      <c r="D11584" t="s">
        <v>22985</v>
      </c>
      <c r="E11584" t="s">
        <v>20</v>
      </c>
      <c r="F11584" t="s">
        <v>5183</v>
      </c>
      <c r="G11584">
        <v>56078362</v>
      </c>
      <c r="H11584">
        <v>56078385</v>
      </c>
      <c r="I11584" t="s">
        <v>37</v>
      </c>
      <c r="J11584">
        <v>4</v>
      </c>
      <c r="K11584">
        <v>0</v>
      </c>
      <c r="L11584" t="s">
        <v>30</v>
      </c>
      <c r="M11584" t="s">
        <v>24</v>
      </c>
      <c r="N11584" t="s">
        <v>25551</v>
      </c>
      <c r="O11584" t="s">
        <v>27369</v>
      </c>
      <c r="P11584" t="s">
        <v>27370</v>
      </c>
    </row>
    <row r="11585" spans="1:16">
      <c r="A11585" t="s">
        <v>24185</v>
      </c>
      <c r="B11585" t="s">
        <v>24186</v>
      </c>
      <c r="C11585" t="s">
        <v>22984</v>
      </c>
      <c r="D11585" t="s">
        <v>22985</v>
      </c>
      <c r="E11585" t="s">
        <v>20</v>
      </c>
      <c r="F11585" t="s">
        <v>5183</v>
      </c>
      <c r="G11585">
        <v>56080268</v>
      </c>
      <c r="H11585">
        <v>56080289</v>
      </c>
      <c r="I11585" t="s">
        <v>37</v>
      </c>
      <c r="J11585">
        <v>5</v>
      </c>
      <c r="K11585">
        <v>0</v>
      </c>
      <c r="L11585" t="s">
        <v>57</v>
      </c>
      <c r="M11585" t="s">
        <v>24</v>
      </c>
      <c r="N11585" t="s">
        <v>24313</v>
      </c>
      <c r="O11585" t="s">
        <v>10668</v>
      </c>
      <c r="P11585" t="s">
        <v>27371</v>
      </c>
    </row>
    <row r="11586" spans="1:16">
      <c r="A11586" t="s">
        <v>24185</v>
      </c>
      <c r="B11586" t="s">
        <v>24186</v>
      </c>
      <c r="C11586" t="s">
        <v>27372</v>
      </c>
      <c r="D11586" t="s">
        <v>27373</v>
      </c>
      <c r="E11586" t="s">
        <v>20</v>
      </c>
      <c r="F11586" t="s">
        <v>5183</v>
      </c>
      <c r="G11586">
        <v>56422896</v>
      </c>
      <c r="H11586">
        <v>56422919</v>
      </c>
      <c r="I11586" t="s">
        <v>37</v>
      </c>
      <c r="J11586">
        <v>5</v>
      </c>
      <c r="K11586">
        <v>0</v>
      </c>
      <c r="L11586" t="s">
        <v>87</v>
      </c>
      <c r="M11586" t="s">
        <v>31</v>
      </c>
      <c r="N11586" t="s">
        <v>25201</v>
      </c>
      <c r="O11586" t="s">
        <v>27374</v>
      </c>
      <c r="P11586" t="s">
        <v>27375</v>
      </c>
    </row>
    <row r="11587" spans="1:16">
      <c r="A11587" t="s">
        <v>24185</v>
      </c>
      <c r="B11587" t="s">
        <v>24186</v>
      </c>
      <c r="C11587" t="s">
        <v>5428</v>
      </c>
      <c r="D11587" t="s">
        <v>5429</v>
      </c>
      <c r="E11587" t="s">
        <v>20</v>
      </c>
      <c r="F11587" t="s">
        <v>5183</v>
      </c>
      <c r="G11587">
        <v>56567682</v>
      </c>
      <c r="H11587">
        <v>56567704</v>
      </c>
      <c r="I11587" t="s">
        <v>37</v>
      </c>
      <c r="J11587">
        <v>1</v>
      </c>
      <c r="K11587">
        <v>0</v>
      </c>
      <c r="L11587" t="s">
        <v>23</v>
      </c>
      <c r="M11587" t="s">
        <v>24</v>
      </c>
      <c r="N11587" t="s">
        <v>24670</v>
      </c>
      <c r="O11587" t="s">
        <v>27376</v>
      </c>
      <c r="P11587" t="s">
        <v>27377</v>
      </c>
    </row>
    <row r="11588" spans="1:16">
      <c r="A11588" t="s">
        <v>24185</v>
      </c>
      <c r="B11588" t="s">
        <v>24186</v>
      </c>
      <c r="C11588" t="s">
        <v>7474</v>
      </c>
      <c r="D11588" t="s">
        <v>7475</v>
      </c>
      <c r="E11588" t="s">
        <v>20</v>
      </c>
      <c r="F11588" t="s">
        <v>5183</v>
      </c>
      <c r="G11588">
        <v>57165680</v>
      </c>
      <c r="H11588">
        <v>57165701</v>
      </c>
      <c r="I11588" t="s">
        <v>37</v>
      </c>
      <c r="J11588">
        <v>5</v>
      </c>
      <c r="K11588">
        <v>0</v>
      </c>
      <c r="L11588" t="s">
        <v>30</v>
      </c>
      <c r="M11588" t="s">
        <v>31</v>
      </c>
      <c r="N11588" t="s">
        <v>24248</v>
      </c>
      <c r="O11588" t="s">
        <v>14005</v>
      </c>
      <c r="P11588" t="s">
        <v>27378</v>
      </c>
    </row>
    <row r="11589" spans="1:16">
      <c r="A11589" t="s">
        <v>24185</v>
      </c>
      <c r="B11589" t="s">
        <v>24186</v>
      </c>
      <c r="C11589" t="s">
        <v>12882</v>
      </c>
      <c r="D11589" t="s">
        <v>12883</v>
      </c>
      <c r="E11589" t="s">
        <v>20</v>
      </c>
      <c r="F11589" t="s">
        <v>5183</v>
      </c>
      <c r="G11589">
        <v>57271061</v>
      </c>
      <c r="H11589">
        <v>57271081</v>
      </c>
      <c r="I11589" t="s">
        <v>22</v>
      </c>
      <c r="J11589">
        <v>2</v>
      </c>
      <c r="K11589">
        <v>0</v>
      </c>
      <c r="L11589" t="s">
        <v>30</v>
      </c>
      <c r="M11589" t="s">
        <v>24</v>
      </c>
      <c r="N11589" t="s">
        <v>24194</v>
      </c>
      <c r="O11589" t="s">
        <v>12607</v>
      </c>
      <c r="P11589" t="s">
        <v>27379</v>
      </c>
    </row>
    <row r="11590" spans="1:16">
      <c r="A11590" t="s">
        <v>24185</v>
      </c>
      <c r="B11590" t="s">
        <v>24186</v>
      </c>
      <c r="C11590" t="s">
        <v>27380</v>
      </c>
      <c r="D11590" t="s">
        <v>27381</v>
      </c>
      <c r="E11590" t="s">
        <v>20</v>
      </c>
      <c r="F11590" t="s">
        <v>5183</v>
      </c>
      <c r="G11590">
        <v>57475262</v>
      </c>
      <c r="H11590">
        <v>57475284</v>
      </c>
      <c r="I11590" t="s">
        <v>22</v>
      </c>
      <c r="J11590">
        <v>1</v>
      </c>
      <c r="K11590">
        <v>0</v>
      </c>
      <c r="L11590" t="s">
        <v>30</v>
      </c>
      <c r="M11590" t="s">
        <v>24</v>
      </c>
      <c r="N11590" t="s">
        <v>25017</v>
      </c>
      <c r="O11590" t="s">
        <v>27382</v>
      </c>
      <c r="P11590" t="s">
        <v>27383</v>
      </c>
    </row>
    <row r="11591" spans="1:16">
      <c r="A11591" t="s">
        <v>24185</v>
      </c>
      <c r="B11591" t="s">
        <v>24186</v>
      </c>
      <c r="C11591" t="s">
        <v>27384</v>
      </c>
      <c r="D11591" t="s">
        <v>27385</v>
      </c>
      <c r="E11591" t="s">
        <v>20</v>
      </c>
      <c r="F11591" t="s">
        <v>5183</v>
      </c>
      <c r="G11591">
        <v>57744278</v>
      </c>
      <c r="H11591">
        <v>57744303</v>
      </c>
      <c r="I11591" t="s">
        <v>22</v>
      </c>
      <c r="J11591">
        <v>19</v>
      </c>
      <c r="K11591">
        <v>0</v>
      </c>
      <c r="L11591" t="s">
        <v>57</v>
      </c>
      <c r="M11591" t="s">
        <v>24</v>
      </c>
      <c r="N11591" t="s">
        <v>27386</v>
      </c>
      <c r="O11591" t="s">
        <v>27387</v>
      </c>
      <c r="P11591" t="s">
        <v>27388</v>
      </c>
    </row>
    <row r="11592" spans="1:16">
      <c r="A11592" t="s">
        <v>24185</v>
      </c>
      <c r="B11592" t="s">
        <v>24186</v>
      </c>
      <c r="C11592" t="s">
        <v>27389</v>
      </c>
      <c r="D11592" t="s">
        <v>27390</v>
      </c>
      <c r="E11592" t="s">
        <v>20</v>
      </c>
      <c r="F11592" t="s">
        <v>5183</v>
      </c>
      <c r="G11592">
        <v>57777516</v>
      </c>
      <c r="H11592">
        <v>57777544</v>
      </c>
      <c r="I11592" t="s">
        <v>37</v>
      </c>
      <c r="J11592">
        <v>1</v>
      </c>
      <c r="K11592">
        <v>0</v>
      </c>
      <c r="L11592" t="s">
        <v>30</v>
      </c>
      <c r="M11592" t="s">
        <v>24</v>
      </c>
      <c r="N11592" t="s">
        <v>27391</v>
      </c>
      <c r="O11592" t="s">
        <v>27392</v>
      </c>
      <c r="P11592" t="s">
        <v>27393</v>
      </c>
    </row>
    <row r="11593" spans="1:16">
      <c r="A11593" t="s">
        <v>24185</v>
      </c>
      <c r="B11593" t="s">
        <v>24186</v>
      </c>
      <c r="C11593" t="s">
        <v>12888</v>
      </c>
      <c r="D11593" t="s">
        <v>12889</v>
      </c>
      <c r="E11593" t="s">
        <v>20</v>
      </c>
      <c r="F11593" t="s">
        <v>5183</v>
      </c>
      <c r="G11593">
        <v>58149613</v>
      </c>
      <c r="H11593">
        <v>58149634</v>
      </c>
      <c r="I11593" t="s">
        <v>37</v>
      </c>
      <c r="J11593">
        <v>3</v>
      </c>
      <c r="K11593">
        <v>0</v>
      </c>
      <c r="L11593" t="s">
        <v>57</v>
      </c>
      <c r="M11593" t="s">
        <v>24</v>
      </c>
      <c r="N11593" t="s">
        <v>24211</v>
      </c>
      <c r="O11593" t="s">
        <v>27394</v>
      </c>
      <c r="P11593" t="s">
        <v>27395</v>
      </c>
    </row>
    <row r="11594" spans="1:16">
      <c r="A11594" t="s">
        <v>24185</v>
      </c>
      <c r="B11594" t="s">
        <v>24186</v>
      </c>
      <c r="C11594" t="s">
        <v>5440</v>
      </c>
      <c r="D11594" t="s">
        <v>5441</v>
      </c>
      <c r="E11594" t="s">
        <v>20</v>
      </c>
      <c r="F11594" t="s">
        <v>5183</v>
      </c>
      <c r="G11594">
        <v>59155800</v>
      </c>
      <c r="H11594">
        <v>59155821</v>
      </c>
      <c r="I11594" t="s">
        <v>22</v>
      </c>
      <c r="J11594">
        <v>2</v>
      </c>
      <c r="K11594">
        <v>0</v>
      </c>
      <c r="L11594" t="s">
        <v>30</v>
      </c>
      <c r="M11594" t="s">
        <v>31</v>
      </c>
      <c r="N11594" t="s">
        <v>24199</v>
      </c>
      <c r="O11594" t="s">
        <v>7740</v>
      </c>
      <c r="P11594" t="s">
        <v>27396</v>
      </c>
    </row>
    <row r="11595" spans="1:16">
      <c r="A11595" t="s">
        <v>24185</v>
      </c>
      <c r="B11595" t="s">
        <v>24186</v>
      </c>
      <c r="C11595" t="s">
        <v>5440</v>
      </c>
      <c r="D11595" t="s">
        <v>5441</v>
      </c>
      <c r="E11595" t="s">
        <v>20</v>
      </c>
      <c r="F11595" t="s">
        <v>5183</v>
      </c>
      <c r="G11595">
        <v>59155868</v>
      </c>
      <c r="H11595">
        <v>59155889</v>
      </c>
      <c r="I11595" t="s">
        <v>22</v>
      </c>
      <c r="J11595">
        <v>2</v>
      </c>
      <c r="K11595">
        <v>0</v>
      </c>
      <c r="L11595" t="s">
        <v>30</v>
      </c>
      <c r="M11595" t="s">
        <v>31</v>
      </c>
      <c r="N11595" t="s">
        <v>24194</v>
      </c>
      <c r="O11595" t="s">
        <v>27397</v>
      </c>
      <c r="P11595" t="s">
        <v>27398</v>
      </c>
    </row>
    <row r="11596" spans="1:16">
      <c r="A11596" t="s">
        <v>24185</v>
      </c>
      <c r="B11596" t="s">
        <v>24186</v>
      </c>
      <c r="C11596" t="s">
        <v>5440</v>
      </c>
      <c r="D11596" t="s">
        <v>5441</v>
      </c>
      <c r="E11596" t="s">
        <v>20</v>
      </c>
      <c r="F11596" t="s">
        <v>5183</v>
      </c>
      <c r="G11596">
        <v>59469552</v>
      </c>
      <c r="H11596">
        <v>59469573</v>
      </c>
      <c r="I11596" t="s">
        <v>22</v>
      </c>
      <c r="J11596">
        <v>6</v>
      </c>
      <c r="K11596">
        <v>1</v>
      </c>
      <c r="L11596" t="s">
        <v>30</v>
      </c>
      <c r="M11596" t="s">
        <v>24</v>
      </c>
      <c r="N11596" t="s">
        <v>24251</v>
      </c>
      <c r="O11596" t="s">
        <v>11484</v>
      </c>
      <c r="P11596" t="s">
        <v>27399</v>
      </c>
    </row>
    <row r="11597" spans="1:16">
      <c r="A11597" t="s">
        <v>24185</v>
      </c>
      <c r="B11597" t="s">
        <v>24186</v>
      </c>
      <c r="C11597" t="s">
        <v>12897</v>
      </c>
      <c r="D11597" t="s">
        <v>12898</v>
      </c>
      <c r="E11597" t="s">
        <v>20</v>
      </c>
      <c r="F11597" t="s">
        <v>5183</v>
      </c>
      <c r="G11597">
        <v>60033160</v>
      </c>
      <c r="H11597">
        <v>60033180</v>
      </c>
      <c r="I11597" t="s">
        <v>37</v>
      </c>
      <c r="J11597">
        <v>4</v>
      </c>
      <c r="K11597">
        <v>0</v>
      </c>
      <c r="L11597" t="s">
        <v>57</v>
      </c>
      <c r="M11597" t="s">
        <v>24</v>
      </c>
      <c r="N11597" t="s">
        <v>24235</v>
      </c>
      <c r="O11597" t="s">
        <v>27400</v>
      </c>
      <c r="P11597" t="s">
        <v>27401</v>
      </c>
    </row>
    <row r="11598" spans="1:16">
      <c r="A11598" t="s">
        <v>24185</v>
      </c>
      <c r="B11598" t="s">
        <v>24186</v>
      </c>
      <c r="C11598" t="s">
        <v>23010</v>
      </c>
      <c r="D11598" t="s">
        <v>23011</v>
      </c>
      <c r="E11598" t="s">
        <v>20</v>
      </c>
      <c r="F11598" t="s">
        <v>5183</v>
      </c>
      <c r="G11598">
        <v>60689836</v>
      </c>
      <c r="H11598">
        <v>60689857</v>
      </c>
      <c r="I11598" t="s">
        <v>22</v>
      </c>
      <c r="J11598">
        <v>3</v>
      </c>
      <c r="K11598">
        <v>0</v>
      </c>
      <c r="L11598" t="s">
        <v>57</v>
      </c>
      <c r="M11598" t="s">
        <v>24</v>
      </c>
      <c r="N11598" t="s">
        <v>24238</v>
      </c>
      <c r="O11598" t="s">
        <v>8077</v>
      </c>
      <c r="P11598" t="s">
        <v>27402</v>
      </c>
    </row>
    <row r="11599" spans="1:16">
      <c r="A11599" t="s">
        <v>24185</v>
      </c>
      <c r="B11599" t="s">
        <v>24186</v>
      </c>
      <c r="C11599" t="s">
        <v>23010</v>
      </c>
      <c r="D11599" t="s">
        <v>23011</v>
      </c>
      <c r="E11599" t="s">
        <v>20</v>
      </c>
      <c r="F11599" t="s">
        <v>5183</v>
      </c>
      <c r="G11599">
        <v>60691898</v>
      </c>
      <c r="H11599">
        <v>60691920</v>
      </c>
      <c r="I11599" t="s">
        <v>22</v>
      </c>
      <c r="J11599">
        <v>2</v>
      </c>
      <c r="K11599">
        <v>0</v>
      </c>
      <c r="L11599" t="s">
        <v>30</v>
      </c>
      <c r="M11599" t="s">
        <v>24</v>
      </c>
      <c r="N11599" t="s">
        <v>25101</v>
      </c>
      <c r="O11599" t="s">
        <v>27403</v>
      </c>
      <c r="P11599" t="s">
        <v>27404</v>
      </c>
    </row>
    <row r="11600" spans="1:16">
      <c r="A11600" t="s">
        <v>24185</v>
      </c>
      <c r="B11600" t="s">
        <v>24186</v>
      </c>
      <c r="C11600" t="s">
        <v>5444</v>
      </c>
      <c r="D11600" t="s">
        <v>5445</v>
      </c>
      <c r="E11600" t="s">
        <v>20</v>
      </c>
      <c r="F11600" t="s">
        <v>5183</v>
      </c>
      <c r="G11600">
        <v>61315256</v>
      </c>
      <c r="H11600">
        <v>61315277</v>
      </c>
      <c r="I11600" t="s">
        <v>22</v>
      </c>
      <c r="J11600">
        <v>3</v>
      </c>
      <c r="K11600">
        <v>0</v>
      </c>
      <c r="L11600" t="s">
        <v>30</v>
      </c>
      <c r="M11600" t="s">
        <v>31</v>
      </c>
      <c r="N11600" t="s">
        <v>24248</v>
      </c>
      <c r="O11600" t="s">
        <v>25805</v>
      </c>
      <c r="P11600" t="s">
        <v>27405</v>
      </c>
    </row>
    <row r="11601" spans="1:16">
      <c r="A11601" t="s">
        <v>24185</v>
      </c>
      <c r="B11601" t="s">
        <v>24186</v>
      </c>
      <c r="C11601" t="s">
        <v>5454</v>
      </c>
      <c r="D11601" t="s">
        <v>5455</v>
      </c>
      <c r="E11601" t="s">
        <v>20</v>
      </c>
      <c r="F11601" t="s">
        <v>5183</v>
      </c>
      <c r="G11601">
        <v>61668994</v>
      </c>
      <c r="H11601">
        <v>61669015</v>
      </c>
      <c r="I11601" t="s">
        <v>22</v>
      </c>
      <c r="J11601">
        <v>3</v>
      </c>
      <c r="K11601">
        <v>0</v>
      </c>
      <c r="L11601" t="s">
        <v>57</v>
      </c>
      <c r="M11601" t="s">
        <v>31</v>
      </c>
      <c r="N11601" t="s">
        <v>24395</v>
      </c>
      <c r="O11601" t="s">
        <v>27406</v>
      </c>
      <c r="P11601" t="s">
        <v>27407</v>
      </c>
    </row>
    <row r="11602" spans="1:16">
      <c r="A11602" t="s">
        <v>24185</v>
      </c>
      <c r="B11602" t="s">
        <v>24186</v>
      </c>
      <c r="C11602" t="s">
        <v>7483</v>
      </c>
      <c r="D11602" t="s">
        <v>7484</v>
      </c>
      <c r="E11602" t="s">
        <v>20</v>
      </c>
      <c r="F11602" t="s">
        <v>5183</v>
      </c>
      <c r="G11602">
        <v>62528962</v>
      </c>
      <c r="H11602">
        <v>62528980</v>
      </c>
      <c r="I11602" t="s">
        <v>22</v>
      </c>
      <c r="J11602">
        <v>1</v>
      </c>
      <c r="K11602">
        <v>0</v>
      </c>
      <c r="L11602" t="s">
        <v>23</v>
      </c>
      <c r="M11602" t="s">
        <v>24</v>
      </c>
      <c r="N11602" t="s">
        <v>24395</v>
      </c>
      <c r="O11602" t="s">
        <v>27408</v>
      </c>
      <c r="P11602" t="s">
        <v>27409</v>
      </c>
    </row>
    <row r="11603" spans="1:16">
      <c r="A11603" t="s">
        <v>24185</v>
      </c>
      <c r="B11603" t="s">
        <v>24186</v>
      </c>
      <c r="C11603" t="s">
        <v>27410</v>
      </c>
      <c r="D11603" t="s">
        <v>27411</v>
      </c>
      <c r="E11603" t="s">
        <v>20</v>
      </c>
      <c r="F11603" t="s">
        <v>5183</v>
      </c>
      <c r="G11603">
        <v>62856526</v>
      </c>
      <c r="H11603">
        <v>62856547</v>
      </c>
      <c r="I11603" t="s">
        <v>37</v>
      </c>
      <c r="J11603">
        <v>1</v>
      </c>
      <c r="K11603">
        <v>0</v>
      </c>
      <c r="L11603" t="s">
        <v>30</v>
      </c>
      <c r="M11603" t="s">
        <v>24</v>
      </c>
      <c r="N11603" t="s">
        <v>24248</v>
      </c>
      <c r="O11603" t="s">
        <v>13715</v>
      </c>
      <c r="P11603" t="s">
        <v>27412</v>
      </c>
    </row>
    <row r="11604" spans="1:16">
      <c r="A11604" t="s">
        <v>24185</v>
      </c>
      <c r="B11604" t="s">
        <v>24186</v>
      </c>
      <c r="C11604" t="s">
        <v>5458</v>
      </c>
      <c r="D11604" t="s">
        <v>5459</v>
      </c>
      <c r="E11604" t="s">
        <v>20</v>
      </c>
      <c r="F11604" t="s">
        <v>5183</v>
      </c>
      <c r="G11604">
        <v>64586456</v>
      </c>
      <c r="H11604">
        <v>64586477</v>
      </c>
      <c r="I11604" t="s">
        <v>22</v>
      </c>
      <c r="J11604">
        <v>1</v>
      </c>
      <c r="K11604">
        <v>0</v>
      </c>
      <c r="L11604" t="s">
        <v>30</v>
      </c>
      <c r="M11604" t="s">
        <v>24</v>
      </c>
      <c r="N11604" t="s">
        <v>24251</v>
      </c>
      <c r="O11604" t="s">
        <v>24808</v>
      </c>
      <c r="P11604" t="s">
        <v>27413</v>
      </c>
    </row>
    <row r="11605" spans="1:16">
      <c r="A11605" t="s">
        <v>24185</v>
      </c>
      <c r="B11605" t="s">
        <v>24186</v>
      </c>
      <c r="C11605" t="s">
        <v>5466</v>
      </c>
      <c r="D11605" t="s">
        <v>5467</v>
      </c>
      <c r="E11605" t="s">
        <v>20</v>
      </c>
      <c r="F11605" t="s">
        <v>5183</v>
      </c>
      <c r="G11605">
        <v>65105393</v>
      </c>
      <c r="H11605">
        <v>65105413</v>
      </c>
      <c r="I11605" t="s">
        <v>37</v>
      </c>
      <c r="J11605">
        <v>5</v>
      </c>
      <c r="K11605">
        <v>0</v>
      </c>
      <c r="L11605" t="s">
        <v>57</v>
      </c>
      <c r="M11605" t="s">
        <v>24</v>
      </c>
      <c r="N11605" t="s">
        <v>24313</v>
      </c>
      <c r="O11605" t="s">
        <v>11541</v>
      </c>
      <c r="P11605" t="s">
        <v>27414</v>
      </c>
    </row>
    <row r="11606" spans="1:16">
      <c r="A11606" t="s">
        <v>24185</v>
      </c>
      <c r="B11606" t="s">
        <v>24186</v>
      </c>
      <c r="C11606" t="s">
        <v>5473</v>
      </c>
      <c r="D11606" t="s">
        <v>5474</v>
      </c>
      <c r="E11606" t="s">
        <v>20</v>
      </c>
      <c r="F11606" t="s">
        <v>5183</v>
      </c>
      <c r="G11606">
        <v>65936595</v>
      </c>
      <c r="H11606">
        <v>65936616</v>
      </c>
      <c r="I11606" t="s">
        <v>22</v>
      </c>
      <c r="J11606">
        <v>2</v>
      </c>
      <c r="K11606">
        <v>0</v>
      </c>
      <c r="L11606" t="s">
        <v>30</v>
      </c>
      <c r="M11606" t="s">
        <v>24</v>
      </c>
      <c r="N11606" t="s">
        <v>24189</v>
      </c>
      <c r="O11606" t="s">
        <v>8966</v>
      </c>
      <c r="P11606" t="s">
        <v>27415</v>
      </c>
    </row>
    <row r="11607" spans="1:16">
      <c r="A11607" t="s">
        <v>24185</v>
      </c>
      <c r="B11607" t="s">
        <v>24186</v>
      </c>
      <c r="C11607" t="s">
        <v>5476</v>
      </c>
      <c r="D11607" t="s">
        <v>5474</v>
      </c>
      <c r="E11607" t="s">
        <v>20</v>
      </c>
      <c r="F11607" t="s">
        <v>5183</v>
      </c>
      <c r="G11607">
        <v>65936595</v>
      </c>
      <c r="H11607">
        <v>65936616</v>
      </c>
      <c r="I11607" t="s">
        <v>22</v>
      </c>
      <c r="J11607">
        <v>2</v>
      </c>
      <c r="K11607">
        <v>0</v>
      </c>
      <c r="L11607" t="s">
        <v>30</v>
      </c>
      <c r="M11607" t="s">
        <v>24</v>
      </c>
      <c r="N11607" t="s">
        <v>24189</v>
      </c>
      <c r="O11607" t="s">
        <v>8966</v>
      </c>
      <c r="P11607" t="s">
        <v>27415</v>
      </c>
    </row>
    <row r="11608" spans="1:16">
      <c r="A11608" t="s">
        <v>24185</v>
      </c>
      <c r="B11608" t="s">
        <v>24186</v>
      </c>
      <c r="C11608" t="s">
        <v>5473</v>
      </c>
      <c r="D11608" t="s">
        <v>5474</v>
      </c>
      <c r="E11608" t="s">
        <v>20</v>
      </c>
      <c r="F11608" t="s">
        <v>5183</v>
      </c>
      <c r="G11608">
        <v>65941793</v>
      </c>
      <c r="H11608">
        <v>65941813</v>
      </c>
      <c r="I11608" t="s">
        <v>22</v>
      </c>
      <c r="J11608">
        <v>9</v>
      </c>
      <c r="K11608">
        <v>0</v>
      </c>
      <c r="L11608" t="s">
        <v>87</v>
      </c>
      <c r="M11608" t="s">
        <v>31</v>
      </c>
      <c r="N11608" t="s">
        <v>24313</v>
      </c>
      <c r="O11608" t="s">
        <v>11541</v>
      </c>
      <c r="P11608" t="s">
        <v>27416</v>
      </c>
    </row>
    <row r="11609" spans="1:16">
      <c r="A11609" t="s">
        <v>24185</v>
      </c>
      <c r="B11609" t="s">
        <v>24186</v>
      </c>
      <c r="C11609" t="s">
        <v>5476</v>
      </c>
      <c r="D11609" t="s">
        <v>5474</v>
      </c>
      <c r="E11609" t="s">
        <v>20</v>
      </c>
      <c r="F11609" t="s">
        <v>5183</v>
      </c>
      <c r="G11609">
        <v>65941793</v>
      </c>
      <c r="H11609">
        <v>65941813</v>
      </c>
      <c r="I11609" t="s">
        <v>22</v>
      </c>
      <c r="J11609">
        <v>9</v>
      </c>
      <c r="K11609">
        <v>0</v>
      </c>
      <c r="L11609" t="s">
        <v>87</v>
      </c>
      <c r="M11609" t="s">
        <v>31</v>
      </c>
      <c r="N11609" t="s">
        <v>24313</v>
      </c>
      <c r="O11609" t="s">
        <v>11541</v>
      </c>
      <c r="P11609" t="s">
        <v>27416</v>
      </c>
    </row>
    <row r="11610" spans="1:16">
      <c r="A11610" t="s">
        <v>24185</v>
      </c>
      <c r="B11610" t="s">
        <v>24186</v>
      </c>
      <c r="C11610" t="s">
        <v>27417</v>
      </c>
      <c r="D11610" t="s">
        <v>27418</v>
      </c>
      <c r="E11610" t="s">
        <v>20</v>
      </c>
      <c r="F11610" t="s">
        <v>5183</v>
      </c>
      <c r="G11610">
        <v>65941793</v>
      </c>
      <c r="H11610">
        <v>65941813</v>
      </c>
      <c r="I11610" t="s">
        <v>22</v>
      </c>
      <c r="J11610">
        <v>9</v>
      </c>
      <c r="K11610">
        <v>0</v>
      </c>
      <c r="L11610" t="s">
        <v>87</v>
      </c>
      <c r="M11610" t="s">
        <v>31</v>
      </c>
      <c r="N11610" t="s">
        <v>24313</v>
      </c>
      <c r="O11610" t="s">
        <v>11541</v>
      </c>
      <c r="P11610" t="s">
        <v>27416</v>
      </c>
    </row>
    <row r="11611" spans="1:16">
      <c r="A11611" t="s">
        <v>24185</v>
      </c>
      <c r="B11611" t="s">
        <v>24186</v>
      </c>
      <c r="C11611" t="s">
        <v>27419</v>
      </c>
      <c r="D11611" t="s">
        <v>27420</v>
      </c>
      <c r="E11611" t="s">
        <v>20</v>
      </c>
      <c r="F11611" t="s">
        <v>5183</v>
      </c>
      <c r="G11611">
        <v>65941793</v>
      </c>
      <c r="H11611">
        <v>65941813</v>
      </c>
      <c r="I11611" t="s">
        <v>22</v>
      </c>
      <c r="J11611">
        <v>9</v>
      </c>
      <c r="K11611">
        <v>0</v>
      </c>
      <c r="L11611" t="s">
        <v>87</v>
      </c>
      <c r="M11611" t="s">
        <v>31</v>
      </c>
      <c r="N11611" t="s">
        <v>24313</v>
      </c>
      <c r="O11611" t="s">
        <v>11541</v>
      </c>
      <c r="P11611" t="s">
        <v>27416</v>
      </c>
    </row>
    <row r="11612" spans="1:16">
      <c r="A11612" t="s">
        <v>24185</v>
      </c>
      <c r="B11612" t="s">
        <v>24186</v>
      </c>
      <c r="C11612" t="s">
        <v>5473</v>
      </c>
      <c r="D11612" t="s">
        <v>5474</v>
      </c>
      <c r="E11612" t="s">
        <v>20</v>
      </c>
      <c r="F11612" t="s">
        <v>5183</v>
      </c>
      <c r="G11612">
        <v>65941822</v>
      </c>
      <c r="H11612">
        <v>65941843</v>
      </c>
      <c r="I11612" t="s">
        <v>22</v>
      </c>
      <c r="J11612">
        <v>11</v>
      </c>
      <c r="K11612">
        <v>0</v>
      </c>
      <c r="L11612" t="s">
        <v>57</v>
      </c>
      <c r="M11612" t="s">
        <v>24</v>
      </c>
      <c r="N11612" t="s">
        <v>24199</v>
      </c>
      <c r="O11612" t="s">
        <v>7740</v>
      </c>
      <c r="P11612" t="s">
        <v>27421</v>
      </c>
    </row>
    <row r="11613" spans="1:16">
      <c r="A11613" t="s">
        <v>24185</v>
      </c>
      <c r="B11613" t="s">
        <v>24186</v>
      </c>
      <c r="C11613" t="s">
        <v>5476</v>
      </c>
      <c r="D11613" t="s">
        <v>5474</v>
      </c>
      <c r="E11613" t="s">
        <v>20</v>
      </c>
      <c r="F11613" t="s">
        <v>5183</v>
      </c>
      <c r="G11613">
        <v>65941822</v>
      </c>
      <c r="H11613">
        <v>65941843</v>
      </c>
      <c r="I11613" t="s">
        <v>22</v>
      </c>
      <c r="J11613">
        <v>11</v>
      </c>
      <c r="K11613">
        <v>0</v>
      </c>
      <c r="L11613" t="s">
        <v>57</v>
      </c>
      <c r="M11613" t="s">
        <v>24</v>
      </c>
      <c r="N11613" t="s">
        <v>24199</v>
      </c>
      <c r="O11613" t="s">
        <v>7740</v>
      </c>
      <c r="P11613" t="s">
        <v>27421</v>
      </c>
    </row>
    <row r="11614" spans="1:16">
      <c r="A11614" t="s">
        <v>24185</v>
      </c>
      <c r="B11614" t="s">
        <v>24186</v>
      </c>
      <c r="C11614" t="s">
        <v>27417</v>
      </c>
      <c r="D11614" t="s">
        <v>27418</v>
      </c>
      <c r="E11614" t="s">
        <v>20</v>
      </c>
      <c r="F11614" t="s">
        <v>5183</v>
      </c>
      <c r="G11614">
        <v>65941822</v>
      </c>
      <c r="H11614">
        <v>65941843</v>
      </c>
      <c r="I11614" t="s">
        <v>22</v>
      </c>
      <c r="J11614">
        <v>11</v>
      </c>
      <c r="K11614">
        <v>0</v>
      </c>
      <c r="L11614" t="s">
        <v>57</v>
      </c>
      <c r="M11614" t="s">
        <v>24</v>
      </c>
      <c r="N11614" t="s">
        <v>24199</v>
      </c>
      <c r="O11614" t="s">
        <v>7740</v>
      </c>
      <c r="P11614" t="s">
        <v>27421</v>
      </c>
    </row>
    <row r="11615" spans="1:16">
      <c r="A11615" t="s">
        <v>24185</v>
      </c>
      <c r="B11615" t="s">
        <v>24186</v>
      </c>
      <c r="C11615" t="s">
        <v>27419</v>
      </c>
      <c r="D11615" t="s">
        <v>27420</v>
      </c>
      <c r="E11615" t="s">
        <v>20</v>
      </c>
      <c r="F11615" t="s">
        <v>5183</v>
      </c>
      <c r="G11615">
        <v>65941822</v>
      </c>
      <c r="H11615">
        <v>65941843</v>
      </c>
      <c r="I11615" t="s">
        <v>22</v>
      </c>
      <c r="J11615">
        <v>11</v>
      </c>
      <c r="K11615">
        <v>0</v>
      </c>
      <c r="L11615" t="s">
        <v>57</v>
      </c>
      <c r="M11615" t="s">
        <v>24</v>
      </c>
      <c r="N11615" t="s">
        <v>24199</v>
      </c>
      <c r="O11615" t="s">
        <v>7740</v>
      </c>
      <c r="P11615" t="s">
        <v>27421</v>
      </c>
    </row>
    <row r="11616" spans="1:16">
      <c r="A11616" t="s">
        <v>24185</v>
      </c>
      <c r="B11616" t="s">
        <v>24186</v>
      </c>
      <c r="C11616" t="s">
        <v>23030</v>
      </c>
      <c r="D11616" t="s">
        <v>23031</v>
      </c>
      <c r="E11616" t="s">
        <v>20</v>
      </c>
      <c r="F11616" t="s">
        <v>5183</v>
      </c>
      <c r="G11616">
        <v>73060670</v>
      </c>
      <c r="H11616">
        <v>73060690</v>
      </c>
      <c r="I11616" t="s">
        <v>22</v>
      </c>
      <c r="J11616">
        <v>1</v>
      </c>
      <c r="K11616">
        <v>0</v>
      </c>
      <c r="L11616" t="s">
        <v>30</v>
      </c>
      <c r="M11616" t="s">
        <v>24</v>
      </c>
      <c r="N11616" t="s">
        <v>24211</v>
      </c>
      <c r="O11616" t="s">
        <v>27422</v>
      </c>
      <c r="P11616" t="s">
        <v>27423</v>
      </c>
    </row>
    <row r="11617" spans="1:16">
      <c r="A11617" t="s">
        <v>24185</v>
      </c>
      <c r="B11617" t="s">
        <v>24186</v>
      </c>
      <c r="C11617" t="s">
        <v>27424</v>
      </c>
      <c r="D11617" t="s">
        <v>27425</v>
      </c>
      <c r="E11617" t="s">
        <v>20</v>
      </c>
      <c r="F11617" t="s">
        <v>5183</v>
      </c>
      <c r="G11617">
        <v>74078009</v>
      </c>
      <c r="H11617">
        <v>74078027</v>
      </c>
      <c r="I11617" t="s">
        <v>37</v>
      </c>
      <c r="J11617">
        <v>5</v>
      </c>
      <c r="K11617">
        <v>0</v>
      </c>
      <c r="L11617" t="s">
        <v>57</v>
      </c>
      <c r="M11617" t="s">
        <v>24</v>
      </c>
      <c r="N11617" t="s">
        <v>24211</v>
      </c>
      <c r="O11617" t="s">
        <v>25191</v>
      </c>
      <c r="P11617" t="s">
        <v>27426</v>
      </c>
    </row>
    <row r="11618" spans="1:16">
      <c r="A11618" t="s">
        <v>24185</v>
      </c>
      <c r="B11618" t="s">
        <v>24186</v>
      </c>
      <c r="C11618" t="s">
        <v>27424</v>
      </c>
      <c r="D11618" t="s">
        <v>27425</v>
      </c>
      <c r="E11618" t="s">
        <v>20</v>
      </c>
      <c r="F11618" t="s">
        <v>5183</v>
      </c>
      <c r="G11618">
        <v>74078584</v>
      </c>
      <c r="H11618">
        <v>74078605</v>
      </c>
      <c r="I11618" t="s">
        <v>37</v>
      </c>
      <c r="J11618">
        <v>1</v>
      </c>
      <c r="K11618">
        <v>0</v>
      </c>
      <c r="L11618" t="s">
        <v>30</v>
      </c>
      <c r="M11618" t="s">
        <v>31</v>
      </c>
      <c r="N11618" t="s">
        <v>24225</v>
      </c>
      <c r="O11618" t="s">
        <v>8158</v>
      </c>
      <c r="P11618" t="s">
        <v>27427</v>
      </c>
    </row>
    <row r="11619" spans="1:16">
      <c r="A11619" t="s">
        <v>24185</v>
      </c>
      <c r="B11619" t="s">
        <v>24186</v>
      </c>
      <c r="C11619" t="s">
        <v>17400</v>
      </c>
      <c r="D11619" t="s">
        <v>17401</v>
      </c>
      <c r="E11619" t="s">
        <v>20</v>
      </c>
      <c r="F11619" t="s">
        <v>5183</v>
      </c>
      <c r="G11619">
        <v>74553901</v>
      </c>
      <c r="H11619">
        <v>74553922</v>
      </c>
      <c r="I11619" t="s">
        <v>22</v>
      </c>
      <c r="J11619">
        <v>4</v>
      </c>
      <c r="K11619">
        <v>0</v>
      </c>
      <c r="L11619" t="s">
        <v>57</v>
      </c>
      <c r="M11619" t="s">
        <v>31</v>
      </c>
      <c r="N11619" t="s">
        <v>24238</v>
      </c>
      <c r="O11619" t="s">
        <v>7905</v>
      </c>
      <c r="P11619" t="s">
        <v>27428</v>
      </c>
    </row>
    <row r="11620" spans="1:16">
      <c r="A11620" t="s">
        <v>24185</v>
      </c>
      <c r="B11620" t="s">
        <v>24186</v>
      </c>
      <c r="C11620" t="s">
        <v>17400</v>
      </c>
      <c r="D11620" t="s">
        <v>17401</v>
      </c>
      <c r="E11620" t="s">
        <v>20</v>
      </c>
      <c r="F11620" t="s">
        <v>5183</v>
      </c>
      <c r="G11620">
        <v>74560604</v>
      </c>
      <c r="H11620">
        <v>74560624</v>
      </c>
      <c r="I11620" t="s">
        <v>22</v>
      </c>
      <c r="J11620">
        <v>10</v>
      </c>
      <c r="K11620">
        <v>0</v>
      </c>
      <c r="L11620" t="s">
        <v>87</v>
      </c>
      <c r="M11620" t="s">
        <v>31</v>
      </c>
      <c r="N11620" t="s">
        <v>24251</v>
      </c>
      <c r="O11620" t="s">
        <v>9259</v>
      </c>
      <c r="P11620" t="s">
        <v>27429</v>
      </c>
    </row>
    <row r="11621" spans="1:16">
      <c r="A11621" t="s">
        <v>24185</v>
      </c>
      <c r="B11621" t="s">
        <v>24186</v>
      </c>
      <c r="C11621" t="s">
        <v>27430</v>
      </c>
      <c r="D11621" t="s">
        <v>27431</v>
      </c>
      <c r="E11621" t="s">
        <v>20</v>
      </c>
      <c r="F11621" t="s">
        <v>5183</v>
      </c>
      <c r="G11621">
        <v>74729745</v>
      </c>
      <c r="H11621">
        <v>74729766</v>
      </c>
      <c r="I11621" t="s">
        <v>22</v>
      </c>
      <c r="J11621">
        <v>4</v>
      </c>
      <c r="K11621">
        <v>1</v>
      </c>
      <c r="L11621" t="s">
        <v>57</v>
      </c>
      <c r="M11621" t="s">
        <v>24</v>
      </c>
      <c r="N11621" t="s">
        <v>24199</v>
      </c>
      <c r="O11621" t="s">
        <v>7740</v>
      </c>
      <c r="P11621" t="s">
        <v>27432</v>
      </c>
    </row>
    <row r="11622" spans="1:16">
      <c r="A11622" t="s">
        <v>24185</v>
      </c>
      <c r="B11622" t="s">
        <v>24186</v>
      </c>
      <c r="C11622" t="s">
        <v>27433</v>
      </c>
      <c r="D11622" t="s">
        <v>27434</v>
      </c>
      <c r="E11622" t="s">
        <v>20</v>
      </c>
      <c r="F11622" t="s">
        <v>5183</v>
      </c>
      <c r="G11622">
        <v>74902232</v>
      </c>
      <c r="H11622">
        <v>74902252</v>
      </c>
      <c r="I11622" t="s">
        <v>22</v>
      </c>
      <c r="J11622">
        <v>1</v>
      </c>
      <c r="K11622">
        <v>0</v>
      </c>
      <c r="L11622" t="s">
        <v>23</v>
      </c>
      <c r="M11622" t="s">
        <v>24</v>
      </c>
      <c r="N11622" t="s">
        <v>24211</v>
      </c>
      <c r="O11622" t="s">
        <v>27435</v>
      </c>
      <c r="P11622" t="s">
        <v>27436</v>
      </c>
    </row>
    <row r="11623" spans="1:16">
      <c r="A11623" t="s">
        <v>24185</v>
      </c>
      <c r="B11623" t="s">
        <v>24186</v>
      </c>
      <c r="C11623" t="s">
        <v>27437</v>
      </c>
      <c r="D11623" t="s">
        <v>27434</v>
      </c>
      <c r="E11623" t="s">
        <v>20</v>
      </c>
      <c r="F11623" t="s">
        <v>5183</v>
      </c>
      <c r="G11623">
        <v>74902232</v>
      </c>
      <c r="H11623">
        <v>74902252</v>
      </c>
      <c r="I11623" t="s">
        <v>22</v>
      </c>
      <c r="J11623">
        <v>1</v>
      </c>
      <c r="K11623">
        <v>0</v>
      </c>
      <c r="L11623" t="s">
        <v>23</v>
      </c>
      <c r="M11623" t="s">
        <v>24</v>
      </c>
      <c r="N11623" t="s">
        <v>24211</v>
      </c>
      <c r="O11623" t="s">
        <v>27435</v>
      </c>
      <c r="P11623" t="s">
        <v>27436</v>
      </c>
    </row>
    <row r="11624" spans="1:16">
      <c r="A11624" t="s">
        <v>24185</v>
      </c>
      <c r="B11624" t="s">
        <v>24186</v>
      </c>
      <c r="C11624" t="s">
        <v>27438</v>
      </c>
      <c r="D11624" t="s">
        <v>23053</v>
      </c>
      <c r="E11624" t="s">
        <v>20</v>
      </c>
      <c r="F11624" t="s">
        <v>5183</v>
      </c>
      <c r="G11624">
        <v>76075569</v>
      </c>
      <c r="H11624">
        <v>76075590</v>
      </c>
      <c r="I11624" t="s">
        <v>22</v>
      </c>
      <c r="J11624">
        <v>3</v>
      </c>
      <c r="K11624">
        <v>0</v>
      </c>
      <c r="L11624" t="s">
        <v>57</v>
      </c>
      <c r="M11624" t="s">
        <v>24</v>
      </c>
      <c r="N11624" t="s">
        <v>24199</v>
      </c>
      <c r="O11624" t="s">
        <v>7740</v>
      </c>
      <c r="P11624" t="s">
        <v>27439</v>
      </c>
    </row>
    <row r="11625" spans="1:16">
      <c r="A11625" t="s">
        <v>24185</v>
      </c>
      <c r="B11625" t="s">
        <v>24186</v>
      </c>
      <c r="C11625" t="s">
        <v>23052</v>
      </c>
      <c r="D11625" t="s">
        <v>23053</v>
      </c>
      <c r="E11625" t="s">
        <v>20</v>
      </c>
      <c r="F11625" t="s">
        <v>5183</v>
      </c>
      <c r="G11625">
        <v>76075569</v>
      </c>
      <c r="H11625">
        <v>76075590</v>
      </c>
      <c r="I11625" t="s">
        <v>22</v>
      </c>
      <c r="J11625">
        <v>3</v>
      </c>
      <c r="K11625">
        <v>0</v>
      </c>
      <c r="L11625" t="s">
        <v>57</v>
      </c>
      <c r="M11625" t="s">
        <v>24</v>
      </c>
      <c r="N11625" t="s">
        <v>24199</v>
      </c>
      <c r="O11625" t="s">
        <v>7740</v>
      </c>
      <c r="P11625" t="s">
        <v>27439</v>
      </c>
    </row>
    <row r="11626" spans="1:16">
      <c r="A11626" t="s">
        <v>24185</v>
      </c>
      <c r="B11626" t="s">
        <v>24186</v>
      </c>
      <c r="C11626" t="s">
        <v>23059</v>
      </c>
      <c r="D11626" t="s">
        <v>23060</v>
      </c>
      <c r="E11626" t="s">
        <v>20</v>
      </c>
      <c r="F11626" t="s">
        <v>5183</v>
      </c>
      <c r="G11626">
        <v>76792236</v>
      </c>
      <c r="H11626">
        <v>76792257</v>
      </c>
      <c r="I11626" t="s">
        <v>37</v>
      </c>
      <c r="J11626">
        <v>3</v>
      </c>
      <c r="K11626">
        <v>0</v>
      </c>
      <c r="L11626" t="s">
        <v>57</v>
      </c>
      <c r="M11626" t="s">
        <v>24</v>
      </c>
      <c r="N11626" t="s">
        <v>24238</v>
      </c>
      <c r="O11626" t="s">
        <v>7990</v>
      </c>
      <c r="P11626" t="s">
        <v>27440</v>
      </c>
    </row>
    <row r="11627" spans="1:16">
      <c r="A11627" t="s">
        <v>24185</v>
      </c>
      <c r="B11627" t="s">
        <v>24186</v>
      </c>
      <c r="C11627" t="s">
        <v>23059</v>
      </c>
      <c r="D11627" t="s">
        <v>23060</v>
      </c>
      <c r="E11627" t="s">
        <v>20</v>
      </c>
      <c r="F11627" t="s">
        <v>5183</v>
      </c>
      <c r="G11627">
        <v>76792483</v>
      </c>
      <c r="H11627">
        <v>76792500</v>
      </c>
      <c r="I11627" t="s">
        <v>37</v>
      </c>
      <c r="J11627">
        <v>4</v>
      </c>
      <c r="K11627">
        <v>0</v>
      </c>
      <c r="L11627" t="s">
        <v>57</v>
      </c>
      <c r="M11627" t="s">
        <v>24</v>
      </c>
      <c r="N11627" t="s">
        <v>24211</v>
      </c>
      <c r="O11627" t="s">
        <v>27441</v>
      </c>
      <c r="P11627" t="s">
        <v>27442</v>
      </c>
    </row>
    <row r="11628" spans="1:16">
      <c r="A11628" t="s">
        <v>24185</v>
      </c>
      <c r="B11628" t="s">
        <v>24186</v>
      </c>
      <c r="C11628" t="s">
        <v>7490</v>
      </c>
      <c r="D11628" t="s">
        <v>7491</v>
      </c>
      <c r="E11628" t="s">
        <v>20</v>
      </c>
      <c r="F11628" t="s">
        <v>5183</v>
      </c>
      <c r="G11628">
        <v>76900794</v>
      </c>
      <c r="H11628">
        <v>76900817</v>
      </c>
      <c r="I11628" t="s">
        <v>37</v>
      </c>
      <c r="J11628">
        <v>1</v>
      </c>
      <c r="K11628">
        <v>0</v>
      </c>
      <c r="L11628" t="s">
        <v>30</v>
      </c>
      <c r="M11628" t="s">
        <v>24</v>
      </c>
      <c r="N11628" t="s">
        <v>25551</v>
      </c>
      <c r="O11628" t="s">
        <v>27443</v>
      </c>
      <c r="P11628" t="s">
        <v>27444</v>
      </c>
    </row>
    <row r="11629" spans="1:16">
      <c r="A11629" t="s">
        <v>24185</v>
      </c>
      <c r="B11629" t="s">
        <v>24186</v>
      </c>
      <c r="C11629" t="s">
        <v>5492</v>
      </c>
      <c r="D11629" t="s">
        <v>5493</v>
      </c>
      <c r="E11629" t="s">
        <v>20</v>
      </c>
      <c r="F11629" t="s">
        <v>5183</v>
      </c>
      <c r="G11629">
        <v>78368129</v>
      </c>
      <c r="H11629">
        <v>78368151</v>
      </c>
      <c r="I11629" t="s">
        <v>22</v>
      </c>
      <c r="J11629">
        <v>4</v>
      </c>
      <c r="K11629">
        <v>0</v>
      </c>
      <c r="L11629" t="s">
        <v>57</v>
      </c>
      <c r="M11629" t="s">
        <v>31</v>
      </c>
      <c r="N11629" t="s">
        <v>24937</v>
      </c>
      <c r="O11629" t="s">
        <v>426</v>
      </c>
      <c r="P11629" t="s">
        <v>27445</v>
      </c>
    </row>
    <row r="11630" spans="1:16">
      <c r="A11630" t="s">
        <v>24185</v>
      </c>
      <c r="B11630" t="s">
        <v>24186</v>
      </c>
      <c r="C11630" t="s">
        <v>5492</v>
      </c>
      <c r="D11630" t="s">
        <v>5493</v>
      </c>
      <c r="E11630" t="s">
        <v>20</v>
      </c>
      <c r="F11630" t="s">
        <v>5183</v>
      </c>
      <c r="G11630">
        <v>78368857</v>
      </c>
      <c r="H11630">
        <v>78368882</v>
      </c>
      <c r="I11630" t="s">
        <v>22</v>
      </c>
      <c r="J11630">
        <v>18</v>
      </c>
      <c r="K11630">
        <v>0</v>
      </c>
      <c r="L11630" t="s">
        <v>57</v>
      </c>
      <c r="M11630" t="s">
        <v>24</v>
      </c>
      <c r="N11630" t="s">
        <v>27446</v>
      </c>
      <c r="O11630" t="s">
        <v>27447</v>
      </c>
      <c r="P11630" t="s">
        <v>27448</v>
      </c>
    </row>
    <row r="11631" spans="1:16">
      <c r="A11631" t="s">
        <v>24185</v>
      </c>
      <c r="B11631" t="s">
        <v>24186</v>
      </c>
      <c r="C11631" t="s">
        <v>23075</v>
      </c>
      <c r="D11631" t="s">
        <v>23076</v>
      </c>
      <c r="E11631" t="s">
        <v>20</v>
      </c>
      <c r="F11631" t="s">
        <v>5183</v>
      </c>
      <c r="G11631">
        <v>78705065</v>
      </c>
      <c r="H11631">
        <v>78705086</v>
      </c>
      <c r="I11631" t="s">
        <v>22</v>
      </c>
      <c r="J11631">
        <v>1</v>
      </c>
      <c r="K11631">
        <v>0</v>
      </c>
      <c r="L11631" t="s">
        <v>23</v>
      </c>
      <c r="M11631" t="s">
        <v>24</v>
      </c>
      <c r="N11631" t="s">
        <v>24189</v>
      </c>
      <c r="O11631" t="s">
        <v>7930</v>
      </c>
      <c r="P11631" t="s">
        <v>27449</v>
      </c>
    </row>
    <row r="11632" spans="1:16">
      <c r="A11632" t="s">
        <v>24185</v>
      </c>
      <c r="B11632" t="s">
        <v>24186</v>
      </c>
      <c r="C11632" t="s">
        <v>23081</v>
      </c>
      <c r="D11632" t="s">
        <v>23082</v>
      </c>
      <c r="E11632" t="s">
        <v>20</v>
      </c>
      <c r="F11632" t="s">
        <v>5183</v>
      </c>
      <c r="G11632">
        <v>79276631</v>
      </c>
      <c r="H11632">
        <v>79276650</v>
      </c>
      <c r="I11632" t="s">
        <v>37</v>
      </c>
      <c r="J11632">
        <v>1</v>
      </c>
      <c r="K11632">
        <v>0</v>
      </c>
      <c r="L11632" t="s">
        <v>23</v>
      </c>
      <c r="M11632" t="s">
        <v>24</v>
      </c>
      <c r="N11632" t="s">
        <v>24248</v>
      </c>
      <c r="O11632" t="s">
        <v>14463</v>
      </c>
      <c r="P11632" t="s">
        <v>27450</v>
      </c>
    </row>
    <row r="11633" spans="1:16">
      <c r="A11633" t="s">
        <v>24185</v>
      </c>
      <c r="B11633" t="s">
        <v>24186</v>
      </c>
      <c r="C11633" t="s">
        <v>7499</v>
      </c>
      <c r="D11633" t="s">
        <v>7500</v>
      </c>
      <c r="E11633" t="s">
        <v>20</v>
      </c>
      <c r="F11633" t="s">
        <v>5183</v>
      </c>
      <c r="G11633">
        <v>79524087</v>
      </c>
      <c r="H11633">
        <v>79524107</v>
      </c>
      <c r="I11633" t="s">
        <v>37</v>
      </c>
      <c r="J11633">
        <v>2</v>
      </c>
      <c r="K11633">
        <v>0</v>
      </c>
      <c r="L11633" t="s">
        <v>23</v>
      </c>
      <c r="M11633" t="s">
        <v>24</v>
      </c>
      <c r="N11633" t="s">
        <v>24274</v>
      </c>
      <c r="O11633" t="s">
        <v>27451</v>
      </c>
      <c r="P11633" t="s">
        <v>27452</v>
      </c>
    </row>
    <row r="11634" spans="1:16">
      <c r="A11634" t="s">
        <v>24185</v>
      </c>
      <c r="B11634" t="s">
        <v>24186</v>
      </c>
      <c r="C11634" t="s">
        <v>7499</v>
      </c>
      <c r="D11634" t="s">
        <v>7500</v>
      </c>
      <c r="E11634" t="s">
        <v>20</v>
      </c>
      <c r="F11634" t="s">
        <v>5183</v>
      </c>
      <c r="G11634">
        <v>79526065</v>
      </c>
      <c r="H11634">
        <v>79526088</v>
      </c>
      <c r="I11634" t="s">
        <v>37</v>
      </c>
      <c r="J11634">
        <v>3</v>
      </c>
      <c r="K11634">
        <v>0</v>
      </c>
      <c r="L11634" t="s">
        <v>57</v>
      </c>
      <c r="M11634" t="s">
        <v>24</v>
      </c>
      <c r="N11634" t="s">
        <v>27136</v>
      </c>
      <c r="O11634" t="s">
        <v>27453</v>
      </c>
      <c r="P11634" t="s">
        <v>27454</v>
      </c>
    </row>
    <row r="11635" spans="1:16">
      <c r="A11635" t="s">
        <v>24185</v>
      </c>
      <c r="B11635" t="s">
        <v>24186</v>
      </c>
      <c r="C11635" t="s">
        <v>7499</v>
      </c>
      <c r="D11635" t="s">
        <v>7500</v>
      </c>
      <c r="E11635" t="s">
        <v>20</v>
      </c>
      <c r="F11635" t="s">
        <v>5183</v>
      </c>
      <c r="G11635">
        <v>79526488</v>
      </c>
      <c r="H11635">
        <v>79526510</v>
      </c>
      <c r="I11635" t="s">
        <v>37</v>
      </c>
      <c r="J11635">
        <v>3</v>
      </c>
      <c r="K11635">
        <v>0</v>
      </c>
      <c r="L11635" t="s">
        <v>57</v>
      </c>
      <c r="M11635" t="s">
        <v>24</v>
      </c>
      <c r="N11635" t="s">
        <v>24886</v>
      </c>
      <c r="O11635" t="s">
        <v>25528</v>
      </c>
      <c r="P11635" t="s">
        <v>27455</v>
      </c>
    </row>
    <row r="11636" spans="1:16">
      <c r="A11636" t="s">
        <v>24185</v>
      </c>
      <c r="B11636" t="s">
        <v>24186</v>
      </c>
      <c r="C11636" t="s">
        <v>5496</v>
      </c>
      <c r="D11636" t="s">
        <v>5497</v>
      </c>
      <c r="E11636" t="s">
        <v>20</v>
      </c>
      <c r="F11636" t="s">
        <v>5183</v>
      </c>
      <c r="G11636">
        <v>79667796</v>
      </c>
      <c r="H11636">
        <v>79667817</v>
      </c>
      <c r="I11636" t="s">
        <v>22</v>
      </c>
      <c r="J11636">
        <v>1</v>
      </c>
      <c r="K11636">
        <v>1</v>
      </c>
      <c r="L11636" t="s">
        <v>30</v>
      </c>
      <c r="M11636" t="s">
        <v>24</v>
      </c>
      <c r="N11636" t="s">
        <v>24395</v>
      </c>
      <c r="O11636" t="s">
        <v>27456</v>
      </c>
      <c r="P11636" t="s">
        <v>27457</v>
      </c>
    </row>
    <row r="11637" spans="1:16">
      <c r="A11637" t="s">
        <v>24185</v>
      </c>
      <c r="B11637" t="s">
        <v>24186</v>
      </c>
      <c r="C11637" t="s">
        <v>5500</v>
      </c>
      <c r="D11637" t="s">
        <v>5501</v>
      </c>
      <c r="E11637" t="s">
        <v>20</v>
      </c>
      <c r="F11637" t="s">
        <v>5183</v>
      </c>
      <c r="G11637">
        <v>79678063</v>
      </c>
      <c r="H11637">
        <v>79678084</v>
      </c>
      <c r="I11637" t="s">
        <v>22</v>
      </c>
      <c r="J11637">
        <v>1</v>
      </c>
      <c r="K11637">
        <v>0</v>
      </c>
      <c r="L11637" t="s">
        <v>30</v>
      </c>
      <c r="M11637" t="s">
        <v>24</v>
      </c>
      <c r="N11637" t="s">
        <v>24238</v>
      </c>
      <c r="O11637" t="s">
        <v>7905</v>
      </c>
      <c r="P11637" t="s">
        <v>27458</v>
      </c>
    </row>
    <row r="11638" spans="1:16">
      <c r="A11638" t="s">
        <v>24185</v>
      </c>
      <c r="B11638" t="s">
        <v>24186</v>
      </c>
      <c r="C11638" t="s">
        <v>5500</v>
      </c>
      <c r="D11638" t="s">
        <v>5501</v>
      </c>
      <c r="E11638" t="s">
        <v>20</v>
      </c>
      <c r="F11638" t="s">
        <v>5183</v>
      </c>
      <c r="G11638">
        <v>79681513</v>
      </c>
      <c r="H11638">
        <v>79681534</v>
      </c>
      <c r="I11638" t="s">
        <v>22</v>
      </c>
      <c r="J11638">
        <v>2</v>
      </c>
      <c r="K11638">
        <v>0</v>
      </c>
      <c r="L11638" t="s">
        <v>57</v>
      </c>
      <c r="M11638" t="s">
        <v>24</v>
      </c>
      <c r="N11638" t="s">
        <v>24248</v>
      </c>
      <c r="O11638" t="s">
        <v>15119</v>
      </c>
      <c r="P11638" t="s">
        <v>27459</v>
      </c>
    </row>
    <row r="11639" spans="1:16">
      <c r="A11639" t="s">
        <v>24185</v>
      </c>
      <c r="B11639" t="s">
        <v>24186</v>
      </c>
      <c r="C11639" t="s">
        <v>23094</v>
      </c>
      <c r="D11639" t="s">
        <v>23095</v>
      </c>
      <c r="E11639" t="s">
        <v>20</v>
      </c>
      <c r="F11639" t="s">
        <v>5183</v>
      </c>
      <c r="G11639">
        <v>79869961</v>
      </c>
      <c r="H11639">
        <v>79869982</v>
      </c>
      <c r="I11639" t="s">
        <v>37</v>
      </c>
      <c r="J11639">
        <v>2</v>
      </c>
      <c r="K11639">
        <v>0</v>
      </c>
      <c r="L11639" t="s">
        <v>57</v>
      </c>
      <c r="M11639" t="s">
        <v>31</v>
      </c>
      <c r="N11639" t="s">
        <v>24199</v>
      </c>
      <c r="O11639" t="s">
        <v>7740</v>
      </c>
      <c r="P11639" t="s">
        <v>27460</v>
      </c>
    </row>
    <row r="11640" spans="1:16">
      <c r="A11640" t="s">
        <v>24185</v>
      </c>
      <c r="B11640" t="s">
        <v>24186</v>
      </c>
      <c r="C11640" t="s">
        <v>12952</v>
      </c>
      <c r="D11640" t="s">
        <v>12953</v>
      </c>
      <c r="E11640" t="s">
        <v>20</v>
      </c>
      <c r="F11640" t="s">
        <v>5183</v>
      </c>
      <c r="G11640">
        <v>79878658</v>
      </c>
      <c r="H11640">
        <v>79878677</v>
      </c>
      <c r="I11640" t="s">
        <v>37</v>
      </c>
      <c r="J11640">
        <v>4</v>
      </c>
      <c r="K11640">
        <v>0</v>
      </c>
      <c r="L11640" t="s">
        <v>57</v>
      </c>
      <c r="M11640" t="s">
        <v>24</v>
      </c>
      <c r="N11640" t="s">
        <v>24194</v>
      </c>
      <c r="O11640" t="s">
        <v>27461</v>
      </c>
      <c r="P11640" t="s">
        <v>27462</v>
      </c>
    </row>
    <row r="11641" spans="1:16">
      <c r="A11641" t="s">
        <v>24185</v>
      </c>
      <c r="B11641" t="s">
        <v>24186</v>
      </c>
      <c r="C11641" t="s">
        <v>23106</v>
      </c>
      <c r="D11641" t="s">
        <v>23107</v>
      </c>
      <c r="E11641" t="s">
        <v>20</v>
      </c>
      <c r="F11641" t="s">
        <v>5183</v>
      </c>
      <c r="G11641">
        <v>80200624</v>
      </c>
      <c r="H11641">
        <v>80200648</v>
      </c>
      <c r="I11641" t="s">
        <v>37</v>
      </c>
      <c r="J11641">
        <v>14</v>
      </c>
      <c r="K11641">
        <v>1</v>
      </c>
      <c r="L11641" t="s">
        <v>57</v>
      </c>
      <c r="M11641" t="s">
        <v>24</v>
      </c>
      <c r="N11641" t="s">
        <v>24220</v>
      </c>
      <c r="O11641" t="s">
        <v>27463</v>
      </c>
      <c r="P11641" t="s">
        <v>27464</v>
      </c>
    </row>
    <row r="11642" spans="1:16">
      <c r="A11642" t="s">
        <v>24185</v>
      </c>
      <c r="B11642" t="s">
        <v>24186</v>
      </c>
      <c r="C11642" t="s">
        <v>27465</v>
      </c>
      <c r="D11642" t="s">
        <v>27466</v>
      </c>
      <c r="E11642" t="s">
        <v>20</v>
      </c>
      <c r="F11642" t="s">
        <v>5532</v>
      </c>
      <c r="G11642">
        <v>202890</v>
      </c>
      <c r="H11642">
        <v>202911</v>
      </c>
      <c r="I11642" t="s">
        <v>22</v>
      </c>
      <c r="J11642">
        <v>1</v>
      </c>
      <c r="K11642">
        <v>0</v>
      </c>
      <c r="L11642" t="s">
        <v>23</v>
      </c>
      <c r="M11642" t="s">
        <v>24</v>
      </c>
      <c r="N11642" t="s">
        <v>24251</v>
      </c>
      <c r="O11642" t="s">
        <v>8144</v>
      </c>
      <c r="P11642" t="s">
        <v>27467</v>
      </c>
    </row>
    <row r="11643" spans="1:16">
      <c r="A11643" t="s">
        <v>24185</v>
      </c>
      <c r="B11643" t="s">
        <v>24186</v>
      </c>
      <c r="C11643" t="s">
        <v>17429</v>
      </c>
      <c r="D11643" t="s">
        <v>17430</v>
      </c>
      <c r="E11643" t="s">
        <v>20</v>
      </c>
      <c r="F11643" t="s">
        <v>5532</v>
      </c>
      <c r="G11643">
        <v>9401308</v>
      </c>
      <c r="H11643">
        <v>9401328</v>
      </c>
      <c r="I11643" t="s">
        <v>22</v>
      </c>
      <c r="J11643">
        <v>3</v>
      </c>
      <c r="K11643">
        <v>0</v>
      </c>
      <c r="L11643" t="s">
        <v>30</v>
      </c>
      <c r="M11643" t="s">
        <v>24</v>
      </c>
      <c r="N11643" t="s">
        <v>24235</v>
      </c>
      <c r="O11643" t="s">
        <v>27468</v>
      </c>
      <c r="P11643" t="s">
        <v>27469</v>
      </c>
    </row>
    <row r="11644" spans="1:16">
      <c r="A11644" t="s">
        <v>24185</v>
      </c>
      <c r="B11644" t="s">
        <v>24186</v>
      </c>
      <c r="C11644" t="s">
        <v>12972</v>
      </c>
      <c r="D11644" t="s">
        <v>12973</v>
      </c>
      <c r="E11644" t="s">
        <v>20</v>
      </c>
      <c r="F11644" t="s">
        <v>5532</v>
      </c>
      <c r="G11644">
        <v>9753481</v>
      </c>
      <c r="H11644">
        <v>9753501</v>
      </c>
      <c r="I11644" t="s">
        <v>22</v>
      </c>
      <c r="J11644">
        <v>2</v>
      </c>
      <c r="K11644">
        <v>0</v>
      </c>
      <c r="L11644" t="s">
        <v>30</v>
      </c>
      <c r="M11644" t="s">
        <v>24</v>
      </c>
      <c r="N11644" t="s">
        <v>24211</v>
      </c>
      <c r="O11644" t="s">
        <v>27470</v>
      </c>
      <c r="P11644" t="s">
        <v>27471</v>
      </c>
    </row>
    <row r="11645" spans="1:16">
      <c r="A11645" t="s">
        <v>24185</v>
      </c>
      <c r="B11645" t="s">
        <v>24186</v>
      </c>
      <c r="C11645" t="s">
        <v>27472</v>
      </c>
      <c r="D11645" t="s">
        <v>27473</v>
      </c>
      <c r="E11645" t="s">
        <v>20</v>
      </c>
      <c r="F11645" t="s">
        <v>5532</v>
      </c>
      <c r="G11645">
        <v>21152105</v>
      </c>
      <c r="H11645">
        <v>21152124</v>
      </c>
      <c r="I11645" t="s">
        <v>37</v>
      </c>
      <c r="J11645">
        <v>2</v>
      </c>
      <c r="K11645">
        <v>0</v>
      </c>
      <c r="L11645" t="s">
        <v>57</v>
      </c>
      <c r="M11645" t="s">
        <v>24</v>
      </c>
      <c r="N11645" t="s">
        <v>24211</v>
      </c>
      <c r="O11645" t="s">
        <v>27474</v>
      </c>
      <c r="P11645" t="s">
        <v>27475</v>
      </c>
    </row>
    <row r="11646" spans="1:16">
      <c r="A11646" t="s">
        <v>24185</v>
      </c>
      <c r="B11646" t="s">
        <v>24186</v>
      </c>
      <c r="C11646" t="s">
        <v>17443</v>
      </c>
      <c r="D11646" t="s">
        <v>17444</v>
      </c>
      <c r="E11646" t="s">
        <v>20</v>
      </c>
      <c r="F11646" t="s">
        <v>5532</v>
      </c>
      <c r="G11646">
        <v>21531688</v>
      </c>
      <c r="H11646">
        <v>21531712</v>
      </c>
      <c r="I11646" t="s">
        <v>22</v>
      </c>
      <c r="J11646">
        <v>3</v>
      </c>
      <c r="K11646">
        <v>0</v>
      </c>
      <c r="L11646" t="s">
        <v>57</v>
      </c>
      <c r="M11646" t="s">
        <v>24</v>
      </c>
      <c r="N11646" t="s">
        <v>25123</v>
      </c>
      <c r="O11646" t="s">
        <v>27476</v>
      </c>
      <c r="P11646" t="s">
        <v>27477</v>
      </c>
    </row>
    <row r="11647" spans="1:16">
      <c r="A11647" t="s">
        <v>24185</v>
      </c>
      <c r="B11647" t="s">
        <v>24186</v>
      </c>
      <c r="C11647" t="s">
        <v>13003</v>
      </c>
      <c r="D11647" t="s">
        <v>13004</v>
      </c>
      <c r="E11647" t="s">
        <v>20</v>
      </c>
      <c r="F11647" t="s">
        <v>5532</v>
      </c>
      <c r="G11647">
        <v>21647322</v>
      </c>
      <c r="H11647">
        <v>21647348</v>
      </c>
      <c r="I11647" t="s">
        <v>22</v>
      </c>
      <c r="J11647">
        <v>1</v>
      </c>
      <c r="K11647">
        <v>0</v>
      </c>
      <c r="L11647" t="s">
        <v>30</v>
      </c>
      <c r="M11647" t="s">
        <v>31</v>
      </c>
      <c r="N11647" t="s">
        <v>27478</v>
      </c>
      <c r="O11647" t="s">
        <v>27479</v>
      </c>
      <c r="P11647" t="s">
        <v>27480</v>
      </c>
    </row>
    <row r="11648" spans="1:16">
      <c r="A11648" t="s">
        <v>24185</v>
      </c>
      <c r="B11648" t="s">
        <v>24186</v>
      </c>
      <c r="C11648" t="s">
        <v>23136</v>
      </c>
      <c r="D11648" t="s">
        <v>23137</v>
      </c>
      <c r="E11648" t="s">
        <v>20</v>
      </c>
      <c r="F11648" t="s">
        <v>5532</v>
      </c>
      <c r="G11648">
        <v>21819246</v>
      </c>
      <c r="H11648">
        <v>21819268</v>
      </c>
      <c r="I11648" t="s">
        <v>37</v>
      </c>
      <c r="J11648">
        <v>2</v>
      </c>
      <c r="K11648">
        <v>0</v>
      </c>
      <c r="L11648" t="s">
        <v>23</v>
      </c>
      <c r="M11648" t="s">
        <v>24</v>
      </c>
      <c r="N11648" t="s">
        <v>26089</v>
      </c>
      <c r="O11648" t="s">
        <v>27481</v>
      </c>
      <c r="P11648" t="s">
        <v>27482</v>
      </c>
    </row>
    <row r="11649" spans="1:16">
      <c r="A11649" t="s">
        <v>24185</v>
      </c>
      <c r="B11649" t="s">
        <v>24186</v>
      </c>
      <c r="C11649" t="s">
        <v>27483</v>
      </c>
      <c r="D11649" t="s">
        <v>23137</v>
      </c>
      <c r="E11649" t="s">
        <v>20</v>
      </c>
      <c r="F11649" t="s">
        <v>5532</v>
      </c>
      <c r="G11649">
        <v>21819246</v>
      </c>
      <c r="H11649">
        <v>21819268</v>
      </c>
      <c r="I11649" t="s">
        <v>37</v>
      </c>
      <c r="J11649">
        <v>2</v>
      </c>
      <c r="K11649">
        <v>0</v>
      </c>
      <c r="L11649" t="s">
        <v>23</v>
      </c>
      <c r="M11649" t="s">
        <v>24</v>
      </c>
      <c r="N11649" t="s">
        <v>26089</v>
      </c>
      <c r="O11649" t="s">
        <v>27481</v>
      </c>
      <c r="P11649" t="s">
        <v>27482</v>
      </c>
    </row>
    <row r="11650" spans="1:16">
      <c r="A11650" t="s">
        <v>24185</v>
      </c>
      <c r="B11650" t="s">
        <v>24186</v>
      </c>
      <c r="C11650" t="s">
        <v>27484</v>
      </c>
      <c r="D11650" t="s">
        <v>27485</v>
      </c>
      <c r="E11650" t="s">
        <v>20</v>
      </c>
      <c r="F11650" t="s">
        <v>5532</v>
      </c>
      <c r="G11650">
        <v>23658050</v>
      </c>
      <c r="H11650">
        <v>23658072</v>
      </c>
      <c r="I11650" t="s">
        <v>37</v>
      </c>
      <c r="J11650">
        <v>6</v>
      </c>
      <c r="K11650">
        <v>0</v>
      </c>
      <c r="L11650" t="s">
        <v>87</v>
      </c>
      <c r="M11650" t="s">
        <v>24</v>
      </c>
      <c r="N11650" t="s">
        <v>24677</v>
      </c>
      <c r="O11650" t="s">
        <v>27486</v>
      </c>
      <c r="P11650" t="s">
        <v>27487</v>
      </c>
    </row>
    <row r="11651" spans="1:16">
      <c r="A11651" t="s">
        <v>24185</v>
      </c>
      <c r="B11651" t="s">
        <v>24186</v>
      </c>
      <c r="C11651" t="s">
        <v>27488</v>
      </c>
      <c r="D11651" t="s">
        <v>27489</v>
      </c>
      <c r="E11651" t="s">
        <v>20</v>
      </c>
      <c r="F11651" t="s">
        <v>5532</v>
      </c>
      <c r="G11651">
        <v>39595455</v>
      </c>
      <c r="H11651">
        <v>39595476</v>
      </c>
      <c r="I11651" t="s">
        <v>22</v>
      </c>
      <c r="J11651">
        <v>3</v>
      </c>
      <c r="K11651">
        <v>0</v>
      </c>
      <c r="L11651" t="s">
        <v>57</v>
      </c>
      <c r="M11651" t="s">
        <v>24</v>
      </c>
      <c r="N11651" t="s">
        <v>24313</v>
      </c>
      <c r="O11651" t="s">
        <v>10668</v>
      </c>
      <c r="P11651" t="s">
        <v>27490</v>
      </c>
    </row>
    <row r="11652" spans="1:16">
      <c r="A11652" t="s">
        <v>24185</v>
      </c>
      <c r="B11652" t="s">
        <v>24186</v>
      </c>
      <c r="C11652" t="s">
        <v>27491</v>
      </c>
      <c r="D11652" t="s">
        <v>27492</v>
      </c>
      <c r="E11652" t="s">
        <v>20</v>
      </c>
      <c r="F11652" t="s">
        <v>5532</v>
      </c>
      <c r="G11652">
        <v>39595455</v>
      </c>
      <c r="H11652">
        <v>39595476</v>
      </c>
      <c r="I11652" t="s">
        <v>22</v>
      </c>
      <c r="J11652">
        <v>3</v>
      </c>
      <c r="K11652">
        <v>0</v>
      </c>
      <c r="L11652" t="s">
        <v>57</v>
      </c>
      <c r="M11652" t="s">
        <v>24</v>
      </c>
      <c r="N11652" t="s">
        <v>24313</v>
      </c>
      <c r="O11652" t="s">
        <v>10668</v>
      </c>
      <c r="P11652" t="s">
        <v>27490</v>
      </c>
    </row>
    <row r="11653" spans="1:16">
      <c r="A11653" t="s">
        <v>24185</v>
      </c>
      <c r="B11653" t="s">
        <v>24186</v>
      </c>
      <c r="C11653" t="s">
        <v>23146</v>
      </c>
      <c r="D11653" t="s">
        <v>23147</v>
      </c>
      <c r="E11653" t="s">
        <v>20</v>
      </c>
      <c r="F11653" t="s">
        <v>5532</v>
      </c>
      <c r="G11653">
        <v>43844924</v>
      </c>
      <c r="H11653">
        <v>43844949</v>
      </c>
      <c r="I11653" t="s">
        <v>22</v>
      </c>
      <c r="J11653">
        <v>7</v>
      </c>
      <c r="K11653">
        <v>0</v>
      </c>
      <c r="L11653" t="s">
        <v>87</v>
      </c>
      <c r="M11653" t="s">
        <v>24</v>
      </c>
      <c r="N11653" t="s">
        <v>27493</v>
      </c>
      <c r="O11653" t="s">
        <v>27494</v>
      </c>
      <c r="P11653" t="s">
        <v>27495</v>
      </c>
    </row>
    <row r="11654" spans="1:16">
      <c r="A11654" t="s">
        <v>24185</v>
      </c>
      <c r="B11654" t="s">
        <v>24186</v>
      </c>
      <c r="C11654" t="s">
        <v>23146</v>
      </c>
      <c r="D11654" t="s">
        <v>23147</v>
      </c>
      <c r="E11654" t="s">
        <v>20</v>
      </c>
      <c r="F11654" t="s">
        <v>5532</v>
      </c>
      <c r="G11654">
        <v>43845409</v>
      </c>
      <c r="H11654">
        <v>43845432</v>
      </c>
      <c r="I11654" t="s">
        <v>22</v>
      </c>
      <c r="J11654">
        <v>2</v>
      </c>
      <c r="K11654">
        <v>0</v>
      </c>
      <c r="L11654" t="s">
        <v>57</v>
      </c>
      <c r="M11654" t="s">
        <v>24</v>
      </c>
      <c r="N11654" t="s">
        <v>27496</v>
      </c>
      <c r="O11654" t="s">
        <v>27497</v>
      </c>
      <c r="P11654" t="s">
        <v>27498</v>
      </c>
    </row>
    <row r="11655" spans="1:16">
      <c r="A11655" t="s">
        <v>24185</v>
      </c>
      <c r="B11655" t="s">
        <v>24186</v>
      </c>
      <c r="C11655" t="s">
        <v>27499</v>
      </c>
      <c r="D11655" t="s">
        <v>27500</v>
      </c>
      <c r="E11655" t="s">
        <v>20</v>
      </c>
      <c r="F11655" t="s">
        <v>5532</v>
      </c>
      <c r="G11655">
        <v>59925846</v>
      </c>
      <c r="H11655">
        <v>59925866</v>
      </c>
      <c r="I11655" t="s">
        <v>22</v>
      </c>
      <c r="J11655">
        <v>10</v>
      </c>
      <c r="K11655">
        <v>0</v>
      </c>
      <c r="L11655" t="s">
        <v>57</v>
      </c>
      <c r="M11655" t="s">
        <v>31</v>
      </c>
      <c r="N11655" t="s">
        <v>24211</v>
      </c>
      <c r="O11655" t="s">
        <v>27501</v>
      </c>
      <c r="P11655" t="s">
        <v>27502</v>
      </c>
    </row>
    <row r="11656" spans="1:16">
      <c r="A11656" t="s">
        <v>24185</v>
      </c>
      <c r="B11656" t="s">
        <v>24186</v>
      </c>
      <c r="C11656" t="s">
        <v>27503</v>
      </c>
      <c r="D11656" t="s">
        <v>27504</v>
      </c>
      <c r="E11656" t="s">
        <v>20</v>
      </c>
      <c r="F11656" t="s">
        <v>5532</v>
      </c>
      <c r="G11656">
        <v>77894856</v>
      </c>
      <c r="H11656">
        <v>77894877</v>
      </c>
      <c r="I11656" t="s">
        <v>22</v>
      </c>
      <c r="J11656">
        <v>1</v>
      </c>
      <c r="K11656">
        <v>0</v>
      </c>
      <c r="L11656" t="s">
        <v>30</v>
      </c>
      <c r="M11656" t="s">
        <v>24</v>
      </c>
      <c r="N11656" t="s">
        <v>24248</v>
      </c>
      <c r="O11656" t="s">
        <v>9402</v>
      </c>
      <c r="P11656" t="s">
        <v>27505</v>
      </c>
    </row>
    <row r="11657" spans="1:16">
      <c r="A11657" t="s">
        <v>24185</v>
      </c>
      <c r="B11657" t="s">
        <v>24186</v>
      </c>
      <c r="C11657" t="s">
        <v>27503</v>
      </c>
      <c r="D11657" t="s">
        <v>27504</v>
      </c>
      <c r="E11657" t="s">
        <v>20</v>
      </c>
      <c r="F11657" t="s">
        <v>5532</v>
      </c>
      <c r="G11657">
        <v>77897676</v>
      </c>
      <c r="H11657">
        <v>77897696</v>
      </c>
      <c r="I11657" t="s">
        <v>22</v>
      </c>
      <c r="J11657">
        <v>1</v>
      </c>
      <c r="K11657">
        <v>0</v>
      </c>
      <c r="L11657" t="s">
        <v>30</v>
      </c>
      <c r="M11657" t="s">
        <v>24</v>
      </c>
      <c r="N11657" t="s">
        <v>24194</v>
      </c>
      <c r="O11657" t="s">
        <v>27506</v>
      </c>
      <c r="P11657" t="s">
        <v>27507</v>
      </c>
    </row>
    <row r="11658" spans="1:16">
      <c r="A11658" t="s">
        <v>24185</v>
      </c>
      <c r="B11658" t="s">
        <v>24186</v>
      </c>
      <c r="C11658" t="s">
        <v>23178</v>
      </c>
      <c r="D11658" t="s">
        <v>23179</v>
      </c>
      <c r="E11658" t="s">
        <v>20</v>
      </c>
      <c r="F11658" t="s">
        <v>5583</v>
      </c>
      <c r="G11658">
        <v>1257592</v>
      </c>
      <c r="H11658">
        <v>1257613</v>
      </c>
      <c r="I11658" t="s">
        <v>22</v>
      </c>
      <c r="J11658">
        <v>44</v>
      </c>
      <c r="K11658">
        <v>0</v>
      </c>
      <c r="L11658" t="s">
        <v>294</v>
      </c>
      <c r="M11658" t="s">
        <v>24</v>
      </c>
      <c r="N11658" t="s">
        <v>24251</v>
      </c>
      <c r="O11658" t="s">
        <v>27508</v>
      </c>
      <c r="P11658" t="s">
        <v>27509</v>
      </c>
    </row>
    <row r="11659" spans="1:16">
      <c r="A11659" t="s">
        <v>24185</v>
      </c>
      <c r="B11659" t="s">
        <v>24186</v>
      </c>
      <c r="C11659" t="s">
        <v>17495</v>
      </c>
      <c r="D11659" t="s">
        <v>17496</v>
      </c>
      <c r="E11659" t="s">
        <v>20</v>
      </c>
      <c r="F11659" t="s">
        <v>5583</v>
      </c>
      <c r="G11659">
        <v>1418263</v>
      </c>
      <c r="H11659">
        <v>1418284</v>
      </c>
      <c r="I11659" t="s">
        <v>22</v>
      </c>
      <c r="J11659">
        <v>7</v>
      </c>
      <c r="K11659">
        <v>0</v>
      </c>
      <c r="L11659" t="s">
        <v>57</v>
      </c>
      <c r="M11659" t="s">
        <v>24</v>
      </c>
      <c r="N11659" t="s">
        <v>24251</v>
      </c>
      <c r="O11659" t="s">
        <v>8144</v>
      </c>
      <c r="P11659" t="s">
        <v>27510</v>
      </c>
    </row>
    <row r="11660" spans="1:16">
      <c r="A11660" t="s">
        <v>24185</v>
      </c>
      <c r="B11660" t="s">
        <v>24186</v>
      </c>
      <c r="C11660" t="s">
        <v>27511</v>
      </c>
      <c r="D11660" t="s">
        <v>27512</v>
      </c>
      <c r="E11660" t="s">
        <v>20</v>
      </c>
      <c r="F11660" t="s">
        <v>5583</v>
      </c>
      <c r="G11660">
        <v>1497604</v>
      </c>
      <c r="H11660">
        <v>1497631</v>
      </c>
      <c r="I11660" t="s">
        <v>22</v>
      </c>
      <c r="J11660">
        <v>2</v>
      </c>
      <c r="K11660">
        <v>0</v>
      </c>
      <c r="L11660" t="s">
        <v>30</v>
      </c>
      <c r="M11660" t="s">
        <v>24</v>
      </c>
      <c r="N11660" t="s">
        <v>27513</v>
      </c>
      <c r="O11660" t="s">
        <v>27514</v>
      </c>
      <c r="P11660" t="s">
        <v>27515</v>
      </c>
    </row>
    <row r="11661" spans="1:16">
      <c r="A11661" t="s">
        <v>24185</v>
      </c>
      <c r="B11661" t="s">
        <v>24186</v>
      </c>
      <c r="C11661" t="s">
        <v>7511</v>
      </c>
      <c r="D11661" t="s">
        <v>7512</v>
      </c>
      <c r="E11661" t="s">
        <v>20</v>
      </c>
      <c r="F11661" t="s">
        <v>5583</v>
      </c>
      <c r="G11661">
        <v>2073192</v>
      </c>
      <c r="H11661">
        <v>2073211</v>
      </c>
      <c r="I11661" t="s">
        <v>37</v>
      </c>
      <c r="J11661">
        <v>1</v>
      </c>
      <c r="K11661">
        <v>0</v>
      </c>
      <c r="L11661" t="s">
        <v>23</v>
      </c>
      <c r="M11661" t="s">
        <v>24</v>
      </c>
      <c r="N11661" t="s">
        <v>24194</v>
      </c>
      <c r="O11661" t="s">
        <v>27516</v>
      </c>
      <c r="P11661" t="s">
        <v>27517</v>
      </c>
    </row>
    <row r="11662" spans="1:16">
      <c r="A11662" t="s">
        <v>24185</v>
      </c>
      <c r="B11662" t="s">
        <v>24186</v>
      </c>
      <c r="C11662" t="s">
        <v>7511</v>
      </c>
      <c r="D11662" t="s">
        <v>7512</v>
      </c>
      <c r="E11662" t="s">
        <v>20</v>
      </c>
      <c r="F11662" t="s">
        <v>5583</v>
      </c>
      <c r="G11662">
        <v>2073205</v>
      </c>
      <c r="H11662">
        <v>2073226</v>
      </c>
      <c r="I11662" t="s">
        <v>37</v>
      </c>
      <c r="J11662">
        <v>1</v>
      </c>
      <c r="K11662">
        <v>0</v>
      </c>
      <c r="L11662" t="s">
        <v>23</v>
      </c>
      <c r="M11662" t="s">
        <v>24</v>
      </c>
      <c r="N11662" t="s">
        <v>24189</v>
      </c>
      <c r="O11662" t="s">
        <v>10795</v>
      </c>
      <c r="P11662" t="s">
        <v>27518</v>
      </c>
    </row>
    <row r="11663" spans="1:16">
      <c r="A11663" t="s">
        <v>24185</v>
      </c>
      <c r="B11663" t="s">
        <v>24186</v>
      </c>
      <c r="C11663" t="s">
        <v>23198</v>
      </c>
      <c r="D11663" t="s">
        <v>23199</v>
      </c>
      <c r="E11663" t="s">
        <v>20</v>
      </c>
      <c r="F11663" t="s">
        <v>5583</v>
      </c>
      <c r="G11663">
        <v>2207630</v>
      </c>
      <c r="H11663">
        <v>2207649</v>
      </c>
      <c r="I11663" t="s">
        <v>22</v>
      </c>
      <c r="J11663">
        <v>5</v>
      </c>
      <c r="K11663">
        <v>0</v>
      </c>
      <c r="L11663" t="s">
        <v>4766</v>
      </c>
      <c r="M11663" t="s">
        <v>24</v>
      </c>
      <c r="N11663" t="s">
        <v>24274</v>
      </c>
      <c r="O11663" t="s">
        <v>27519</v>
      </c>
      <c r="P11663" t="s">
        <v>27520</v>
      </c>
    </row>
    <row r="11664" spans="1:16">
      <c r="A11664" t="s">
        <v>24185</v>
      </c>
      <c r="B11664" t="s">
        <v>24186</v>
      </c>
      <c r="C11664" t="s">
        <v>5602</v>
      </c>
      <c r="D11664" t="s">
        <v>5603</v>
      </c>
      <c r="E11664" t="s">
        <v>20</v>
      </c>
      <c r="F11664" t="s">
        <v>5583</v>
      </c>
      <c r="G11664">
        <v>4954711</v>
      </c>
      <c r="H11664">
        <v>4954732</v>
      </c>
      <c r="I11664" t="s">
        <v>22</v>
      </c>
      <c r="J11664">
        <v>3</v>
      </c>
      <c r="K11664">
        <v>0</v>
      </c>
      <c r="L11664" t="s">
        <v>196</v>
      </c>
      <c r="M11664" t="s">
        <v>31</v>
      </c>
      <c r="N11664" t="s">
        <v>24235</v>
      </c>
      <c r="O11664" t="s">
        <v>27521</v>
      </c>
      <c r="P11664" t="s">
        <v>27522</v>
      </c>
    </row>
    <row r="11665" spans="1:16">
      <c r="A11665" t="s">
        <v>24185</v>
      </c>
      <c r="B11665" t="s">
        <v>24186</v>
      </c>
      <c r="C11665" t="s">
        <v>5605</v>
      </c>
      <c r="D11665" t="s">
        <v>5603</v>
      </c>
      <c r="E11665" t="s">
        <v>20</v>
      </c>
      <c r="F11665" t="s">
        <v>5583</v>
      </c>
      <c r="G11665">
        <v>4954711</v>
      </c>
      <c r="H11665">
        <v>4954732</v>
      </c>
      <c r="I11665" t="s">
        <v>22</v>
      </c>
      <c r="J11665">
        <v>3</v>
      </c>
      <c r="K11665">
        <v>0</v>
      </c>
      <c r="L11665" t="s">
        <v>196</v>
      </c>
      <c r="M11665" t="s">
        <v>31</v>
      </c>
      <c r="N11665" t="s">
        <v>24235</v>
      </c>
      <c r="O11665" t="s">
        <v>27521</v>
      </c>
      <c r="P11665" t="s">
        <v>27522</v>
      </c>
    </row>
    <row r="11666" spans="1:16">
      <c r="A11666" t="s">
        <v>24185</v>
      </c>
      <c r="B11666" t="s">
        <v>24186</v>
      </c>
      <c r="C11666" t="s">
        <v>23248</v>
      </c>
      <c r="D11666" t="s">
        <v>23249</v>
      </c>
      <c r="E11666" t="s">
        <v>20</v>
      </c>
      <c r="F11666" t="s">
        <v>5583</v>
      </c>
      <c r="G11666">
        <v>5112421</v>
      </c>
      <c r="H11666">
        <v>5112442</v>
      </c>
      <c r="I11666" t="s">
        <v>22</v>
      </c>
      <c r="J11666">
        <v>2</v>
      </c>
      <c r="K11666">
        <v>0</v>
      </c>
      <c r="L11666" t="s">
        <v>57</v>
      </c>
      <c r="M11666" t="s">
        <v>24</v>
      </c>
      <c r="N11666" t="s">
        <v>24473</v>
      </c>
      <c r="O11666" t="s">
        <v>27523</v>
      </c>
      <c r="P11666" t="s">
        <v>27524</v>
      </c>
    </row>
    <row r="11667" spans="1:16">
      <c r="A11667" t="s">
        <v>24185</v>
      </c>
      <c r="B11667" t="s">
        <v>24186</v>
      </c>
      <c r="C11667" t="s">
        <v>27525</v>
      </c>
      <c r="D11667" t="s">
        <v>27526</v>
      </c>
      <c r="E11667" t="s">
        <v>20</v>
      </c>
      <c r="F11667" t="s">
        <v>5583</v>
      </c>
      <c r="G11667">
        <v>5558338</v>
      </c>
      <c r="H11667">
        <v>5558358</v>
      </c>
      <c r="I11667" t="s">
        <v>37</v>
      </c>
      <c r="J11667">
        <v>1</v>
      </c>
      <c r="K11667">
        <v>0</v>
      </c>
      <c r="L11667" t="s">
        <v>30</v>
      </c>
      <c r="M11667" t="s">
        <v>31</v>
      </c>
      <c r="N11667" t="s">
        <v>24211</v>
      </c>
      <c r="O11667" t="s">
        <v>27527</v>
      </c>
      <c r="P11667" t="s">
        <v>27528</v>
      </c>
    </row>
    <row r="11668" spans="1:16">
      <c r="A11668" t="s">
        <v>24185</v>
      </c>
      <c r="B11668" t="s">
        <v>24186</v>
      </c>
      <c r="C11668" t="s">
        <v>27529</v>
      </c>
      <c r="D11668" t="s">
        <v>27530</v>
      </c>
      <c r="E11668" t="s">
        <v>20</v>
      </c>
      <c r="F11668" t="s">
        <v>5583</v>
      </c>
      <c r="G11668">
        <v>5916564</v>
      </c>
      <c r="H11668">
        <v>5916584</v>
      </c>
      <c r="I11668" t="s">
        <v>37</v>
      </c>
      <c r="J11668">
        <v>1</v>
      </c>
      <c r="K11668">
        <v>0</v>
      </c>
      <c r="L11668" t="s">
        <v>597</v>
      </c>
      <c r="M11668" t="s">
        <v>31</v>
      </c>
      <c r="N11668" t="s">
        <v>24211</v>
      </c>
      <c r="O11668" t="s">
        <v>27531</v>
      </c>
      <c r="P11668" t="s">
        <v>27532</v>
      </c>
    </row>
    <row r="11669" spans="1:16">
      <c r="A11669" t="s">
        <v>24185</v>
      </c>
      <c r="B11669" t="s">
        <v>24186</v>
      </c>
      <c r="C11669" t="s">
        <v>5606</v>
      </c>
      <c r="D11669" t="s">
        <v>5607</v>
      </c>
      <c r="E11669" t="s">
        <v>20</v>
      </c>
      <c r="F11669" t="s">
        <v>5583</v>
      </c>
      <c r="G11669">
        <v>6212170</v>
      </c>
      <c r="H11669">
        <v>6212191</v>
      </c>
      <c r="I11669" t="s">
        <v>37</v>
      </c>
      <c r="J11669">
        <v>4</v>
      </c>
      <c r="K11669">
        <v>0</v>
      </c>
      <c r="L11669" t="s">
        <v>57</v>
      </c>
      <c r="M11669" t="s">
        <v>24</v>
      </c>
      <c r="N11669" t="s">
        <v>24313</v>
      </c>
      <c r="O11669" t="s">
        <v>11541</v>
      </c>
      <c r="P11669" t="s">
        <v>27533</v>
      </c>
    </row>
    <row r="11670" spans="1:16">
      <c r="A11670" t="s">
        <v>24185</v>
      </c>
      <c r="B11670" t="s">
        <v>24186</v>
      </c>
      <c r="C11670" t="s">
        <v>5613</v>
      </c>
      <c r="D11670" t="s">
        <v>5614</v>
      </c>
      <c r="E11670" t="s">
        <v>20</v>
      </c>
      <c r="F11670" t="s">
        <v>5583</v>
      </c>
      <c r="G11670">
        <v>6712338</v>
      </c>
      <c r="H11670">
        <v>6712361</v>
      </c>
      <c r="I11670" t="s">
        <v>37</v>
      </c>
      <c r="J11670">
        <v>2</v>
      </c>
      <c r="K11670">
        <v>0</v>
      </c>
      <c r="L11670" t="s">
        <v>57</v>
      </c>
      <c r="M11670" t="s">
        <v>24</v>
      </c>
      <c r="N11670" t="s">
        <v>27534</v>
      </c>
      <c r="O11670" t="s">
        <v>27535</v>
      </c>
      <c r="P11670" t="s">
        <v>27536</v>
      </c>
    </row>
    <row r="11671" spans="1:16">
      <c r="A11671" t="s">
        <v>24185</v>
      </c>
      <c r="B11671" t="s">
        <v>24186</v>
      </c>
      <c r="C11671" t="s">
        <v>13057</v>
      </c>
      <c r="D11671" t="s">
        <v>13058</v>
      </c>
      <c r="E11671" t="s">
        <v>20</v>
      </c>
      <c r="F11671" t="s">
        <v>5583</v>
      </c>
      <c r="G11671">
        <v>7125356</v>
      </c>
      <c r="H11671">
        <v>7125378</v>
      </c>
      <c r="I11671" t="s">
        <v>37</v>
      </c>
      <c r="J11671">
        <v>2</v>
      </c>
      <c r="K11671">
        <v>0</v>
      </c>
      <c r="L11671" t="s">
        <v>23</v>
      </c>
      <c r="M11671" t="s">
        <v>24</v>
      </c>
      <c r="N11671" t="s">
        <v>24315</v>
      </c>
      <c r="O11671" t="s">
        <v>27537</v>
      </c>
      <c r="P11671" t="s">
        <v>27538</v>
      </c>
    </row>
    <row r="11672" spans="1:16">
      <c r="A11672" t="s">
        <v>24185</v>
      </c>
      <c r="B11672" t="s">
        <v>24186</v>
      </c>
      <c r="C11672" t="s">
        <v>7521</v>
      </c>
      <c r="D11672" t="s">
        <v>7522</v>
      </c>
      <c r="E11672" t="s">
        <v>20</v>
      </c>
      <c r="F11672" t="s">
        <v>5583</v>
      </c>
      <c r="G11672">
        <v>9720267</v>
      </c>
      <c r="H11672">
        <v>9720289</v>
      </c>
      <c r="I11672" t="s">
        <v>37</v>
      </c>
      <c r="J11672">
        <v>1</v>
      </c>
      <c r="K11672">
        <v>0</v>
      </c>
      <c r="L11672" t="s">
        <v>23</v>
      </c>
      <c r="M11672" t="s">
        <v>24</v>
      </c>
      <c r="N11672" t="s">
        <v>25204</v>
      </c>
      <c r="O11672" t="s">
        <v>1120</v>
      </c>
      <c r="P11672" t="s">
        <v>27539</v>
      </c>
    </row>
    <row r="11673" spans="1:16">
      <c r="A11673" t="s">
        <v>24185</v>
      </c>
      <c r="B11673" t="s">
        <v>24186</v>
      </c>
      <c r="C11673" t="s">
        <v>7521</v>
      </c>
      <c r="D11673" t="s">
        <v>7522</v>
      </c>
      <c r="E11673" t="s">
        <v>20</v>
      </c>
      <c r="F11673" t="s">
        <v>5583</v>
      </c>
      <c r="G11673">
        <v>9757320</v>
      </c>
      <c r="H11673">
        <v>9757339</v>
      </c>
      <c r="I11673" t="s">
        <v>37</v>
      </c>
      <c r="J11673">
        <v>1</v>
      </c>
      <c r="K11673">
        <v>0</v>
      </c>
      <c r="L11673" t="s">
        <v>30</v>
      </c>
      <c r="M11673" t="s">
        <v>24</v>
      </c>
      <c r="N11673" t="s">
        <v>24248</v>
      </c>
      <c r="O11673" t="s">
        <v>8856</v>
      </c>
      <c r="P11673" t="s">
        <v>27540</v>
      </c>
    </row>
    <row r="11674" spans="1:16">
      <c r="A11674" t="s">
        <v>24185</v>
      </c>
      <c r="B11674" t="s">
        <v>24186</v>
      </c>
      <c r="C11674" t="s">
        <v>23286</v>
      </c>
      <c r="D11674" t="s">
        <v>23287</v>
      </c>
      <c r="E11674" t="s">
        <v>20</v>
      </c>
      <c r="F11674" t="s">
        <v>5583</v>
      </c>
      <c r="G11674">
        <v>9762825</v>
      </c>
      <c r="H11674">
        <v>9762847</v>
      </c>
      <c r="I11674" t="s">
        <v>37</v>
      </c>
      <c r="J11674">
        <v>1</v>
      </c>
      <c r="K11674">
        <v>0</v>
      </c>
      <c r="L11674" t="s">
        <v>30</v>
      </c>
      <c r="M11674" t="s">
        <v>24</v>
      </c>
      <c r="N11674" t="s">
        <v>25204</v>
      </c>
      <c r="O11674" t="s">
        <v>1120</v>
      </c>
      <c r="P11674" t="s">
        <v>27541</v>
      </c>
    </row>
    <row r="11675" spans="1:16">
      <c r="A11675" t="s">
        <v>24185</v>
      </c>
      <c r="B11675" t="s">
        <v>24186</v>
      </c>
      <c r="C11675" t="s">
        <v>7521</v>
      </c>
      <c r="D11675" t="s">
        <v>7522</v>
      </c>
      <c r="E11675" t="s">
        <v>20</v>
      </c>
      <c r="F11675" t="s">
        <v>5583</v>
      </c>
      <c r="G11675">
        <v>9762825</v>
      </c>
      <c r="H11675">
        <v>9762847</v>
      </c>
      <c r="I11675" t="s">
        <v>37</v>
      </c>
      <c r="J11675">
        <v>1</v>
      </c>
      <c r="K11675">
        <v>0</v>
      </c>
      <c r="L11675" t="s">
        <v>30</v>
      </c>
      <c r="M11675" t="s">
        <v>24</v>
      </c>
      <c r="N11675" t="s">
        <v>25204</v>
      </c>
      <c r="O11675" t="s">
        <v>1120</v>
      </c>
      <c r="P11675" t="s">
        <v>27541</v>
      </c>
    </row>
    <row r="11676" spans="1:16">
      <c r="A11676" t="s">
        <v>24185</v>
      </c>
      <c r="B11676" t="s">
        <v>24186</v>
      </c>
      <c r="C11676" t="s">
        <v>23296</v>
      </c>
      <c r="D11676" t="s">
        <v>23297</v>
      </c>
      <c r="E11676" t="s">
        <v>20</v>
      </c>
      <c r="F11676" t="s">
        <v>5583</v>
      </c>
      <c r="G11676">
        <v>10225927</v>
      </c>
      <c r="H11676">
        <v>10225948</v>
      </c>
      <c r="I11676" t="s">
        <v>22</v>
      </c>
      <c r="J11676">
        <v>8</v>
      </c>
      <c r="K11676">
        <v>0</v>
      </c>
      <c r="L11676" t="s">
        <v>57</v>
      </c>
      <c r="M11676" t="s">
        <v>24</v>
      </c>
      <c r="N11676" t="s">
        <v>24248</v>
      </c>
      <c r="O11676" t="s">
        <v>27542</v>
      </c>
      <c r="P11676" t="s">
        <v>27543</v>
      </c>
    </row>
    <row r="11677" spans="1:16">
      <c r="A11677" t="s">
        <v>24185</v>
      </c>
      <c r="B11677" t="s">
        <v>24186</v>
      </c>
      <c r="C11677" t="s">
        <v>23313</v>
      </c>
      <c r="D11677" t="s">
        <v>23314</v>
      </c>
      <c r="E11677" t="s">
        <v>20</v>
      </c>
      <c r="F11677" t="s">
        <v>5583</v>
      </c>
      <c r="G11677">
        <v>10514071</v>
      </c>
      <c r="H11677">
        <v>10514093</v>
      </c>
      <c r="I11677" t="s">
        <v>37</v>
      </c>
      <c r="J11677">
        <v>5</v>
      </c>
      <c r="K11677">
        <v>0</v>
      </c>
      <c r="L11677" t="s">
        <v>30</v>
      </c>
      <c r="M11677" t="s">
        <v>24</v>
      </c>
      <c r="N11677" t="s">
        <v>24729</v>
      </c>
      <c r="O11677" t="s">
        <v>27544</v>
      </c>
      <c r="P11677" t="s">
        <v>27545</v>
      </c>
    </row>
    <row r="11678" spans="1:16">
      <c r="A11678" t="s">
        <v>24185</v>
      </c>
      <c r="B11678" t="s">
        <v>24186</v>
      </c>
      <c r="C11678" t="s">
        <v>7528</v>
      </c>
      <c r="D11678" t="s">
        <v>7529</v>
      </c>
      <c r="E11678" t="s">
        <v>20</v>
      </c>
      <c r="F11678" t="s">
        <v>5583</v>
      </c>
      <c r="G11678">
        <v>11172493</v>
      </c>
      <c r="H11678">
        <v>11172512</v>
      </c>
      <c r="I11678" t="s">
        <v>22</v>
      </c>
      <c r="J11678">
        <v>3</v>
      </c>
      <c r="K11678">
        <v>0</v>
      </c>
      <c r="L11678" t="s">
        <v>57</v>
      </c>
      <c r="M11678" t="s">
        <v>24</v>
      </c>
      <c r="N11678" t="s">
        <v>24211</v>
      </c>
      <c r="O11678" t="s">
        <v>27546</v>
      </c>
      <c r="P11678" t="s">
        <v>27547</v>
      </c>
    </row>
    <row r="11679" spans="1:16">
      <c r="A11679" t="s">
        <v>24185</v>
      </c>
      <c r="B11679" t="s">
        <v>24186</v>
      </c>
      <c r="C11679" t="s">
        <v>5682</v>
      </c>
      <c r="D11679" t="s">
        <v>5683</v>
      </c>
      <c r="E11679" t="s">
        <v>20</v>
      </c>
      <c r="F11679" t="s">
        <v>5583</v>
      </c>
      <c r="G11679">
        <v>11969308</v>
      </c>
      <c r="H11679">
        <v>11969329</v>
      </c>
      <c r="I11679" t="s">
        <v>22</v>
      </c>
      <c r="J11679">
        <v>1</v>
      </c>
      <c r="K11679">
        <v>0</v>
      </c>
      <c r="L11679" t="s">
        <v>30</v>
      </c>
      <c r="M11679" t="s">
        <v>24</v>
      </c>
      <c r="N11679" t="s">
        <v>24199</v>
      </c>
      <c r="O11679" t="s">
        <v>7740</v>
      </c>
      <c r="P11679" t="s">
        <v>27548</v>
      </c>
    </row>
    <row r="11680" spans="1:16">
      <c r="A11680" t="s">
        <v>24185</v>
      </c>
      <c r="B11680" t="s">
        <v>24186</v>
      </c>
      <c r="C11680" t="s">
        <v>7532</v>
      </c>
      <c r="D11680" t="s">
        <v>7533</v>
      </c>
      <c r="E11680" t="s">
        <v>20</v>
      </c>
      <c r="F11680" t="s">
        <v>5583</v>
      </c>
      <c r="G11680">
        <v>12040447</v>
      </c>
      <c r="H11680">
        <v>12040470</v>
      </c>
      <c r="I11680" t="s">
        <v>22</v>
      </c>
      <c r="J11680">
        <v>2</v>
      </c>
      <c r="K11680">
        <v>0</v>
      </c>
      <c r="L11680" t="s">
        <v>30</v>
      </c>
      <c r="M11680" t="s">
        <v>31</v>
      </c>
      <c r="N11680" t="s">
        <v>24333</v>
      </c>
      <c r="O11680" t="s">
        <v>27549</v>
      </c>
      <c r="P11680" t="s">
        <v>27550</v>
      </c>
    </row>
    <row r="11681" spans="1:16">
      <c r="A11681" t="s">
        <v>24185</v>
      </c>
      <c r="B11681" t="s">
        <v>24186</v>
      </c>
      <c r="C11681" t="s">
        <v>27551</v>
      </c>
      <c r="D11681" t="s">
        <v>27552</v>
      </c>
      <c r="E11681" t="s">
        <v>20</v>
      </c>
      <c r="F11681" t="s">
        <v>5583</v>
      </c>
      <c r="G11681">
        <v>13227128</v>
      </c>
      <c r="H11681">
        <v>13227153</v>
      </c>
      <c r="I11681" t="s">
        <v>37</v>
      </c>
      <c r="J11681">
        <v>1</v>
      </c>
      <c r="K11681">
        <v>0</v>
      </c>
      <c r="L11681" t="s">
        <v>23</v>
      </c>
      <c r="M11681" t="s">
        <v>24</v>
      </c>
      <c r="N11681" t="s">
        <v>24760</v>
      </c>
      <c r="O11681" t="s">
        <v>27553</v>
      </c>
      <c r="P11681" t="s">
        <v>27554</v>
      </c>
    </row>
    <row r="11682" spans="1:16">
      <c r="A11682" t="s">
        <v>24185</v>
      </c>
      <c r="B11682" t="s">
        <v>24186</v>
      </c>
      <c r="C11682" t="s">
        <v>23341</v>
      </c>
      <c r="D11682" t="s">
        <v>23342</v>
      </c>
      <c r="E11682" t="s">
        <v>20</v>
      </c>
      <c r="F11682" t="s">
        <v>5583</v>
      </c>
      <c r="G11682">
        <v>15225788</v>
      </c>
      <c r="H11682">
        <v>15225809</v>
      </c>
      <c r="I11682" t="s">
        <v>37</v>
      </c>
      <c r="J11682">
        <v>1</v>
      </c>
      <c r="K11682">
        <v>0</v>
      </c>
      <c r="L11682" t="s">
        <v>30</v>
      </c>
      <c r="M11682" t="s">
        <v>31</v>
      </c>
      <c r="N11682" t="s">
        <v>24248</v>
      </c>
      <c r="O11682" t="s">
        <v>26342</v>
      </c>
      <c r="P11682" t="s">
        <v>27555</v>
      </c>
    </row>
    <row r="11683" spans="1:16">
      <c r="A11683" t="s">
        <v>24185</v>
      </c>
      <c r="B11683" t="s">
        <v>24186</v>
      </c>
      <c r="C11683" t="s">
        <v>27556</v>
      </c>
      <c r="D11683" t="s">
        <v>27557</v>
      </c>
      <c r="E11683" t="s">
        <v>20</v>
      </c>
      <c r="F11683" t="s">
        <v>5583</v>
      </c>
      <c r="G11683">
        <v>15350752</v>
      </c>
      <c r="H11683">
        <v>15350773</v>
      </c>
      <c r="I11683" t="s">
        <v>37</v>
      </c>
      <c r="J11683">
        <v>6</v>
      </c>
      <c r="K11683">
        <v>0</v>
      </c>
      <c r="L11683" t="s">
        <v>57</v>
      </c>
      <c r="M11683" t="s">
        <v>24</v>
      </c>
      <c r="N11683" t="s">
        <v>24248</v>
      </c>
      <c r="O11683" t="s">
        <v>27235</v>
      </c>
      <c r="P11683" t="s">
        <v>27558</v>
      </c>
    </row>
    <row r="11684" spans="1:16">
      <c r="A11684" t="s">
        <v>24185</v>
      </c>
      <c r="B11684" t="s">
        <v>24186</v>
      </c>
      <c r="C11684" t="s">
        <v>5718</v>
      </c>
      <c r="D11684" t="s">
        <v>5719</v>
      </c>
      <c r="E11684" t="s">
        <v>20</v>
      </c>
      <c r="F11684" t="s">
        <v>5583</v>
      </c>
      <c r="G11684">
        <v>17273255</v>
      </c>
      <c r="H11684">
        <v>17273276</v>
      </c>
      <c r="I11684" t="s">
        <v>22</v>
      </c>
      <c r="J11684">
        <v>2</v>
      </c>
      <c r="K11684">
        <v>0</v>
      </c>
      <c r="L11684" t="s">
        <v>30</v>
      </c>
      <c r="M11684" t="s">
        <v>24</v>
      </c>
      <c r="N11684" t="s">
        <v>24274</v>
      </c>
      <c r="O11684" t="s">
        <v>26385</v>
      </c>
      <c r="P11684" t="s">
        <v>27559</v>
      </c>
    </row>
    <row r="11685" spans="1:16">
      <c r="A11685" t="s">
        <v>24185</v>
      </c>
      <c r="B11685" t="s">
        <v>24186</v>
      </c>
      <c r="C11685" t="s">
        <v>27560</v>
      </c>
      <c r="D11685" t="s">
        <v>27561</v>
      </c>
      <c r="E11685" t="s">
        <v>20</v>
      </c>
      <c r="F11685" t="s">
        <v>5583</v>
      </c>
      <c r="G11685">
        <v>17273255</v>
      </c>
      <c r="H11685">
        <v>17273276</v>
      </c>
      <c r="I11685" t="s">
        <v>22</v>
      </c>
      <c r="J11685">
        <v>2</v>
      </c>
      <c r="K11685">
        <v>0</v>
      </c>
      <c r="L11685" t="s">
        <v>30</v>
      </c>
      <c r="M11685" t="s">
        <v>24</v>
      </c>
      <c r="N11685" t="s">
        <v>24274</v>
      </c>
      <c r="O11685" t="s">
        <v>26385</v>
      </c>
      <c r="P11685" t="s">
        <v>27559</v>
      </c>
    </row>
    <row r="11686" spans="1:16">
      <c r="A11686" t="s">
        <v>24185</v>
      </c>
      <c r="B11686" t="s">
        <v>24186</v>
      </c>
      <c r="C11686" t="s">
        <v>27562</v>
      </c>
      <c r="D11686" t="s">
        <v>27563</v>
      </c>
      <c r="E11686" t="s">
        <v>20</v>
      </c>
      <c r="F11686" t="s">
        <v>5583</v>
      </c>
      <c r="G11686">
        <v>18418209</v>
      </c>
      <c r="H11686">
        <v>18418230</v>
      </c>
      <c r="I11686" t="s">
        <v>37</v>
      </c>
      <c r="J11686">
        <v>4</v>
      </c>
      <c r="K11686">
        <v>1</v>
      </c>
      <c r="L11686" t="s">
        <v>30</v>
      </c>
      <c r="M11686" t="s">
        <v>24</v>
      </c>
      <c r="N11686" t="s">
        <v>24251</v>
      </c>
      <c r="O11686" t="s">
        <v>10289</v>
      </c>
      <c r="P11686" t="s">
        <v>27564</v>
      </c>
    </row>
    <row r="11687" spans="1:16">
      <c r="A11687" t="s">
        <v>24185</v>
      </c>
      <c r="B11687" t="s">
        <v>24186</v>
      </c>
      <c r="C11687" t="s">
        <v>27565</v>
      </c>
      <c r="D11687" t="s">
        <v>27566</v>
      </c>
      <c r="E11687" t="s">
        <v>20</v>
      </c>
      <c r="F11687" t="s">
        <v>5583</v>
      </c>
      <c r="G11687">
        <v>18687235</v>
      </c>
      <c r="H11687">
        <v>18687256</v>
      </c>
      <c r="I11687" t="s">
        <v>22</v>
      </c>
      <c r="J11687">
        <v>1</v>
      </c>
      <c r="K11687">
        <v>0</v>
      </c>
      <c r="L11687" t="s">
        <v>23</v>
      </c>
      <c r="M11687" t="s">
        <v>31</v>
      </c>
      <c r="N11687" t="s">
        <v>24199</v>
      </c>
      <c r="O11687" t="s">
        <v>7740</v>
      </c>
      <c r="P11687" t="s">
        <v>27567</v>
      </c>
    </row>
    <row r="11688" spans="1:16">
      <c r="A11688" t="s">
        <v>24185</v>
      </c>
      <c r="B11688" t="s">
        <v>24186</v>
      </c>
      <c r="C11688" t="s">
        <v>17566</v>
      </c>
      <c r="D11688" t="s">
        <v>17567</v>
      </c>
      <c r="E11688" t="s">
        <v>20</v>
      </c>
      <c r="F11688" t="s">
        <v>5583</v>
      </c>
      <c r="G11688">
        <v>19741100</v>
      </c>
      <c r="H11688">
        <v>19741118</v>
      </c>
      <c r="I11688" t="s">
        <v>37</v>
      </c>
      <c r="J11688">
        <v>1</v>
      </c>
      <c r="K11688">
        <v>0</v>
      </c>
      <c r="L11688" t="s">
        <v>30</v>
      </c>
      <c r="M11688" t="s">
        <v>24</v>
      </c>
      <c r="N11688" t="s">
        <v>24211</v>
      </c>
      <c r="O11688" t="s">
        <v>27568</v>
      </c>
      <c r="P11688" t="s">
        <v>27569</v>
      </c>
    </row>
    <row r="11689" spans="1:16">
      <c r="A11689" t="s">
        <v>24185</v>
      </c>
      <c r="B11689" t="s">
        <v>24186</v>
      </c>
      <c r="C11689" t="s">
        <v>5736</v>
      </c>
      <c r="D11689" t="s">
        <v>5737</v>
      </c>
      <c r="E11689" t="s">
        <v>20</v>
      </c>
      <c r="F11689" t="s">
        <v>5583</v>
      </c>
      <c r="G11689">
        <v>21269514</v>
      </c>
      <c r="H11689">
        <v>21269536</v>
      </c>
      <c r="I11689" t="s">
        <v>22</v>
      </c>
      <c r="J11689">
        <v>2</v>
      </c>
      <c r="K11689">
        <v>0</v>
      </c>
      <c r="L11689" t="s">
        <v>30</v>
      </c>
      <c r="M11689" t="s">
        <v>31</v>
      </c>
      <c r="N11689" t="s">
        <v>25968</v>
      </c>
      <c r="O11689" t="s">
        <v>27570</v>
      </c>
      <c r="P11689" t="s">
        <v>27571</v>
      </c>
    </row>
    <row r="11690" spans="1:16">
      <c r="A11690" t="s">
        <v>24185</v>
      </c>
      <c r="B11690" t="s">
        <v>24186</v>
      </c>
      <c r="C11690" t="s">
        <v>5736</v>
      </c>
      <c r="D11690" t="s">
        <v>5737</v>
      </c>
      <c r="E11690" t="s">
        <v>20</v>
      </c>
      <c r="F11690" t="s">
        <v>5583</v>
      </c>
      <c r="G11690">
        <v>21299077</v>
      </c>
      <c r="H11690">
        <v>21299096</v>
      </c>
      <c r="I11690" t="s">
        <v>22</v>
      </c>
      <c r="J11690">
        <v>1</v>
      </c>
      <c r="K11690">
        <v>0</v>
      </c>
      <c r="L11690" t="s">
        <v>23</v>
      </c>
      <c r="M11690" t="s">
        <v>24</v>
      </c>
      <c r="N11690" t="s">
        <v>24194</v>
      </c>
      <c r="O11690" t="s">
        <v>27572</v>
      </c>
      <c r="P11690" t="s">
        <v>27573</v>
      </c>
    </row>
    <row r="11691" spans="1:16">
      <c r="A11691" t="s">
        <v>24185</v>
      </c>
      <c r="B11691" t="s">
        <v>24186</v>
      </c>
      <c r="C11691" t="s">
        <v>5736</v>
      </c>
      <c r="D11691" t="s">
        <v>5737</v>
      </c>
      <c r="E11691" t="s">
        <v>20</v>
      </c>
      <c r="F11691" t="s">
        <v>5583</v>
      </c>
      <c r="G11691">
        <v>21329598</v>
      </c>
      <c r="H11691">
        <v>21329620</v>
      </c>
      <c r="I11691" t="s">
        <v>22</v>
      </c>
      <c r="J11691">
        <v>2</v>
      </c>
      <c r="K11691">
        <v>0</v>
      </c>
      <c r="L11691" t="s">
        <v>30</v>
      </c>
      <c r="M11691" t="s">
        <v>31</v>
      </c>
      <c r="N11691" t="s">
        <v>25968</v>
      </c>
      <c r="O11691" t="s">
        <v>27570</v>
      </c>
      <c r="P11691" t="s">
        <v>27571</v>
      </c>
    </row>
    <row r="11692" spans="1:16">
      <c r="A11692" t="s">
        <v>24185</v>
      </c>
      <c r="B11692" t="s">
        <v>24186</v>
      </c>
      <c r="C11692" t="s">
        <v>23405</v>
      </c>
      <c r="D11692" t="s">
        <v>23406</v>
      </c>
      <c r="E11692" t="s">
        <v>20</v>
      </c>
      <c r="F11692" t="s">
        <v>5583</v>
      </c>
      <c r="G11692">
        <v>35113162</v>
      </c>
      <c r="H11692">
        <v>35113184</v>
      </c>
      <c r="I11692" t="s">
        <v>37</v>
      </c>
      <c r="J11692">
        <v>2</v>
      </c>
      <c r="K11692">
        <v>0</v>
      </c>
      <c r="L11692" t="s">
        <v>30</v>
      </c>
      <c r="M11692" t="s">
        <v>24</v>
      </c>
      <c r="N11692" t="s">
        <v>25584</v>
      </c>
      <c r="O11692" t="s">
        <v>14285</v>
      </c>
      <c r="P11692" t="s">
        <v>27574</v>
      </c>
    </row>
    <row r="11693" spans="1:16">
      <c r="A11693" t="s">
        <v>24185</v>
      </c>
      <c r="B11693" t="s">
        <v>24186</v>
      </c>
      <c r="C11693" t="s">
        <v>27575</v>
      </c>
      <c r="D11693" t="s">
        <v>27576</v>
      </c>
      <c r="E11693" t="s">
        <v>20</v>
      </c>
      <c r="F11693" t="s">
        <v>5583</v>
      </c>
      <c r="G11693">
        <v>38202524</v>
      </c>
      <c r="H11693">
        <v>38202547</v>
      </c>
      <c r="I11693" t="s">
        <v>37</v>
      </c>
      <c r="J11693">
        <v>2</v>
      </c>
      <c r="K11693">
        <v>0</v>
      </c>
      <c r="L11693" t="s">
        <v>57</v>
      </c>
      <c r="M11693" t="s">
        <v>31</v>
      </c>
      <c r="N11693" t="s">
        <v>25049</v>
      </c>
      <c r="O11693" t="s">
        <v>27577</v>
      </c>
      <c r="P11693" t="s">
        <v>27578</v>
      </c>
    </row>
    <row r="11694" spans="1:16">
      <c r="A11694" t="s">
        <v>24185</v>
      </c>
      <c r="B11694" t="s">
        <v>24186</v>
      </c>
      <c r="C11694" t="s">
        <v>23440</v>
      </c>
      <c r="D11694" t="s">
        <v>23441</v>
      </c>
      <c r="E11694" t="s">
        <v>20</v>
      </c>
      <c r="F11694" t="s">
        <v>5583</v>
      </c>
      <c r="G11694">
        <v>38697213</v>
      </c>
      <c r="H11694">
        <v>38697236</v>
      </c>
      <c r="I11694" t="s">
        <v>22</v>
      </c>
      <c r="J11694">
        <v>3</v>
      </c>
      <c r="K11694">
        <v>0</v>
      </c>
      <c r="L11694" t="s">
        <v>57</v>
      </c>
      <c r="M11694" t="s">
        <v>24</v>
      </c>
      <c r="N11694" t="s">
        <v>27579</v>
      </c>
      <c r="O11694" t="s">
        <v>27580</v>
      </c>
      <c r="P11694" t="s">
        <v>27581</v>
      </c>
    </row>
    <row r="11695" spans="1:16">
      <c r="A11695" t="s">
        <v>24185</v>
      </c>
      <c r="B11695" t="s">
        <v>24186</v>
      </c>
      <c r="C11695" t="s">
        <v>27582</v>
      </c>
      <c r="D11695" t="s">
        <v>27583</v>
      </c>
      <c r="E11695" t="s">
        <v>20</v>
      </c>
      <c r="F11695" t="s">
        <v>5583</v>
      </c>
      <c r="G11695">
        <v>41248640</v>
      </c>
      <c r="H11695">
        <v>41248661</v>
      </c>
      <c r="I11695" t="s">
        <v>37</v>
      </c>
      <c r="J11695">
        <v>1</v>
      </c>
      <c r="K11695">
        <v>0</v>
      </c>
      <c r="L11695" t="s">
        <v>23</v>
      </c>
      <c r="M11695" t="s">
        <v>24</v>
      </c>
      <c r="N11695" t="s">
        <v>24211</v>
      </c>
      <c r="O11695" t="s">
        <v>27584</v>
      </c>
      <c r="P11695" t="s">
        <v>27585</v>
      </c>
    </row>
    <row r="11696" spans="1:16">
      <c r="A11696" t="s">
        <v>24185</v>
      </c>
      <c r="B11696" t="s">
        <v>24186</v>
      </c>
      <c r="C11696" t="s">
        <v>27586</v>
      </c>
      <c r="D11696" t="s">
        <v>27587</v>
      </c>
      <c r="E11696" t="s">
        <v>20</v>
      </c>
      <c r="F11696" t="s">
        <v>5583</v>
      </c>
      <c r="G11696">
        <v>42798161</v>
      </c>
      <c r="H11696">
        <v>42798182</v>
      </c>
      <c r="I11696" t="s">
        <v>22</v>
      </c>
      <c r="J11696">
        <v>1</v>
      </c>
      <c r="K11696">
        <v>0</v>
      </c>
      <c r="L11696" t="s">
        <v>30</v>
      </c>
      <c r="M11696" t="s">
        <v>24</v>
      </c>
      <c r="N11696" t="s">
        <v>24251</v>
      </c>
      <c r="O11696" t="s">
        <v>10323</v>
      </c>
      <c r="P11696" t="s">
        <v>27588</v>
      </c>
    </row>
    <row r="11697" spans="1:16">
      <c r="A11697" t="s">
        <v>24185</v>
      </c>
      <c r="B11697" t="s">
        <v>24186</v>
      </c>
      <c r="C11697" t="s">
        <v>27586</v>
      </c>
      <c r="D11697" t="s">
        <v>27587</v>
      </c>
      <c r="E11697" t="s">
        <v>20</v>
      </c>
      <c r="F11697" t="s">
        <v>5583</v>
      </c>
      <c r="G11697">
        <v>42799527</v>
      </c>
      <c r="H11697">
        <v>42799553</v>
      </c>
      <c r="I11697" t="s">
        <v>22</v>
      </c>
      <c r="J11697">
        <v>5</v>
      </c>
      <c r="K11697">
        <v>0</v>
      </c>
      <c r="L11697" t="s">
        <v>57</v>
      </c>
      <c r="M11697" t="s">
        <v>24</v>
      </c>
      <c r="N11697" t="s">
        <v>27589</v>
      </c>
      <c r="O11697" t="s">
        <v>27590</v>
      </c>
      <c r="P11697" t="s">
        <v>27591</v>
      </c>
    </row>
    <row r="11698" spans="1:16">
      <c r="A11698" t="s">
        <v>24185</v>
      </c>
      <c r="B11698" t="s">
        <v>24186</v>
      </c>
      <c r="C11698" t="s">
        <v>27592</v>
      </c>
      <c r="D11698" t="s">
        <v>27593</v>
      </c>
      <c r="E11698" t="s">
        <v>20</v>
      </c>
      <c r="F11698" t="s">
        <v>5583</v>
      </c>
      <c r="G11698">
        <v>44241753</v>
      </c>
      <c r="H11698">
        <v>44241774</v>
      </c>
      <c r="I11698" t="s">
        <v>37</v>
      </c>
      <c r="J11698">
        <v>1</v>
      </c>
      <c r="K11698">
        <v>0</v>
      </c>
      <c r="L11698" t="s">
        <v>30</v>
      </c>
      <c r="M11698" t="s">
        <v>24</v>
      </c>
      <c r="N11698" t="s">
        <v>24313</v>
      </c>
      <c r="O11698" t="s">
        <v>10668</v>
      </c>
      <c r="P11698" t="s">
        <v>27594</v>
      </c>
    </row>
    <row r="11699" spans="1:16">
      <c r="A11699" t="s">
        <v>24185</v>
      </c>
      <c r="B11699" t="s">
        <v>24186</v>
      </c>
      <c r="C11699" t="s">
        <v>5802</v>
      </c>
      <c r="D11699" t="s">
        <v>5803</v>
      </c>
      <c r="E11699" t="s">
        <v>20</v>
      </c>
      <c r="F11699" t="s">
        <v>5583</v>
      </c>
      <c r="G11699">
        <v>45262707</v>
      </c>
      <c r="H11699">
        <v>45262727</v>
      </c>
      <c r="I11699" t="s">
        <v>22</v>
      </c>
      <c r="J11699">
        <v>3</v>
      </c>
      <c r="K11699">
        <v>1</v>
      </c>
      <c r="L11699" t="s">
        <v>57</v>
      </c>
      <c r="M11699" t="s">
        <v>24</v>
      </c>
      <c r="N11699" t="s">
        <v>24189</v>
      </c>
      <c r="O11699" t="s">
        <v>8220</v>
      </c>
      <c r="P11699" t="s">
        <v>27595</v>
      </c>
    </row>
    <row r="11700" spans="1:16">
      <c r="A11700" t="s">
        <v>24185</v>
      </c>
      <c r="B11700" t="s">
        <v>24186</v>
      </c>
      <c r="C11700" t="s">
        <v>27596</v>
      </c>
      <c r="D11700" t="s">
        <v>27597</v>
      </c>
      <c r="E11700" t="s">
        <v>20</v>
      </c>
      <c r="F11700" t="s">
        <v>5583</v>
      </c>
      <c r="G11700">
        <v>45397060</v>
      </c>
      <c r="H11700">
        <v>45397082</v>
      </c>
      <c r="I11700" t="s">
        <v>22</v>
      </c>
      <c r="J11700">
        <v>9</v>
      </c>
      <c r="K11700">
        <v>0</v>
      </c>
      <c r="L11700" t="s">
        <v>30</v>
      </c>
      <c r="M11700" t="s">
        <v>31</v>
      </c>
      <c r="N11700" t="s">
        <v>25807</v>
      </c>
      <c r="O11700" t="s">
        <v>27598</v>
      </c>
      <c r="P11700" t="s">
        <v>27599</v>
      </c>
    </row>
    <row r="11701" spans="1:16">
      <c r="A11701" t="s">
        <v>24185</v>
      </c>
      <c r="B11701" t="s">
        <v>24186</v>
      </c>
      <c r="C11701" t="s">
        <v>5810</v>
      </c>
      <c r="D11701" t="s">
        <v>5811</v>
      </c>
      <c r="E11701" t="s">
        <v>20</v>
      </c>
      <c r="F11701" t="s">
        <v>5583</v>
      </c>
      <c r="G11701">
        <v>45913452</v>
      </c>
      <c r="H11701">
        <v>45913473</v>
      </c>
      <c r="I11701" t="s">
        <v>22</v>
      </c>
      <c r="J11701">
        <v>1</v>
      </c>
      <c r="K11701">
        <v>0</v>
      </c>
      <c r="L11701" t="s">
        <v>30</v>
      </c>
      <c r="M11701" t="s">
        <v>24</v>
      </c>
      <c r="N11701" t="s">
        <v>24199</v>
      </c>
      <c r="O11701" t="s">
        <v>7740</v>
      </c>
      <c r="P11701" t="s">
        <v>27600</v>
      </c>
    </row>
    <row r="11702" spans="1:16">
      <c r="A11702" t="s">
        <v>24185</v>
      </c>
      <c r="B11702" t="s">
        <v>24186</v>
      </c>
      <c r="C11702" t="s">
        <v>13152</v>
      </c>
      <c r="D11702" t="s">
        <v>13153</v>
      </c>
      <c r="E11702" t="s">
        <v>20</v>
      </c>
      <c r="F11702" t="s">
        <v>5583</v>
      </c>
      <c r="G11702">
        <v>45947837</v>
      </c>
      <c r="H11702">
        <v>45947858</v>
      </c>
      <c r="I11702" t="s">
        <v>37</v>
      </c>
      <c r="J11702">
        <v>1</v>
      </c>
      <c r="K11702">
        <v>0</v>
      </c>
      <c r="L11702" t="s">
        <v>30</v>
      </c>
      <c r="M11702" t="s">
        <v>24</v>
      </c>
      <c r="N11702" t="s">
        <v>24251</v>
      </c>
      <c r="O11702" t="s">
        <v>24808</v>
      </c>
      <c r="P11702" t="s">
        <v>27601</v>
      </c>
    </row>
    <row r="11703" spans="1:16">
      <c r="A11703" t="s">
        <v>24185</v>
      </c>
      <c r="B11703" t="s">
        <v>24186</v>
      </c>
      <c r="C11703" t="s">
        <v>23514</v>
      </c>
      <c r="D11703" t="s">
        <v>23515</v>
      </c>
      <c r="E11703" t="s">
        <v>20</v>
      </c>
      <c r="F11703" t="s">
        <v>5583</v>
      </c>
      <c r="G11703">
        <v>47222922</v>
      </c>
      <c r="H11703">
        <v>47222944</v>
      </c>
      <c r="I11703" t="s">
        <v>37</v>
      </c>
      <c r="J11703">
        <v>7</v>
      </c>
      <c r="K11703">
        <v>0</v>
      </c>
      <c r="L11703" t="s">
        <v>57</v>
      </c>
      <c r="M11703" t="s">
        <v>24</v>
      </c>
      <c r="N11703" t="s">
        <v>24998</v>
      </c>
      <c r="O11703" t="s">
        <v>27602</v>
      </c>
      <c r="P11703" t="s">
        <v>27603</v>
      </c>
    </row>
    <row r="11704" spans="1:16">
      <c r="A11704" t="s">
        <v>24185</v>
      </c>
      <c r="B11704" t="s">
        <v>24186</v>
      </c>
      <c r="C11704" t="s">
        <v>23520</v>
      </c>
      <c r="D11704" t="s">
        <v>23518</v>
      </c>
      <c r="E11704" t="s">
        <v>20</v>
      </c>
      <c r="F11704" t="s">
        <v>5583</v>
      </c>
      <c r="G11704">
        <v>47291327</v>
      </c>
      <c r="H11704">
        <v>47291346</v>
      </c>
      <c r="I11704" t="s">
        <v>37</v>
      </c>
      <c r="J11704">
        <v>17</v>
      </c>
      <c r="K11704">
        <v>0</v>
      </c>
      <c r="L11704" t="s">
        <v>57</v>
      </c>
      <c r="M11704" t="s">
        <v>24</v>
      </c>
      <c r="N11704" t="s">
        <v>24248</v>
      </c>
      <c r="O11704" t="s">
        <v>13402</v>
      </c>
      <c r="P11704" t="s">
        <v>27604</v>
      </c>
    </row>
    <row r="11705" spans="1:16">
      <c r="A11705" t="s">
        <v>24185</v>
      </c>
      <c r="B11705" t="s">
        <v>24186</v>
      </c>
      <c r="C11705" t="s">
        <v>13167</v>
      </c>
      <c r="D11705" t="s">
        <v>13168</v>
      </c>
      <c r="E11705" t="s">
        <v>20</v>
      </c>
      <c r="F11705" t="s">
        <v>5583</v>
      </c>
      <c r="G11705">
        <v>48977468</v>
      </c>
      <c r="H11705">
        <v>48977489</v>
      </c>
      <c r="I11705" t="s">
        <v>22</v>
      </c>
      <c r="J11705">
        <v>3</v>
      </c>
      <c r="K11705">
        <v>0</v>
      </c>
      <c r="L11705" t="s">
        <v>23</v>
      </c>
      <c r="M11705" t="s">
        <v>24</v>
      </c>
      <c r="N11705" t="s">
        <v>24313</v>
      </c>
      <c r="O11705" t="s">
        <v>11541</v>
      </c>
      <c r="P11705" t="s">
        <v>27605</v>
      </c>
    </row>
    <row r="11706" spans="1:16">
      <c r="A11706" t="s">
        <v>24185</v>
      </c>
      <c r="B11706" t="s">
        <v>24186</v>
      </c>
      <c r="C11706" t="s">
        <v>27606</v>
      </c>
      <c r="D11706" t="s">
        <v>27607</v>
      </c>
      <c r="E11706" t="s">
        <v>20</v>
      </c>
      <c r="F11706" t="s">
        <v>5583</v>
      </c>
      <c r="G11706">
        <v>49219020</v>
      </c>
      <c r="H11706">
        <v>49219041</v>
      </c>
      <c r="I11706" t="s">
        <v>37</v>
      </c>
      <c r="J11706">
        <v>1</v>
      </c>
      <c r="K11706">
        <v>0</v>
      </c>
      <c r="L11706" t="s">
        <v>30</v>
      </c>
      <c r="M11706" t="s">
        <v>24</v>
      </c>
      <c r="N11706" t="s">
        <v>24189</v>
      </c>
      <c r="O11706" t="s">
        <v>8220</v>
      </c>
      <c r="P11706" t="s">
        <v>27608</v>
      </c>
    </row>
    <row r="11707" spans="1:16">
      <c r="A11707" t="s">
        <v>24185</v>
      </c>
      <c r="B11707" t="s">
        <v>24186</v>
      </c>
      <c r="C11707" t="s">
        <v>27609</v>
      </c>
      <c r="D11707" t="s">
        <v>27607</v>
      </c>
      <c r="E11707" t="s">
        <v>20</v>
      </c>
      <c r="F11707" t="s">
        <v>5583</v>
      </c>
      <c r="G11707">
        <v>49219020</v>
      </c>
      <c r="H11707">
        <v>49219041</v>
      </c>
      <c r="I11707" t="s">
        <v>37</v>
      </c>
      <c r="J11707">
        <v>1</v>
      </c>
      <c r="K11707">
        <v>0</v>
      </c>
      <c r="L11707" t="s">
        <v>30</v>
      </c>
      <c r="M11707" t="s">
        <v>24</v>
      </c>
      <c r="N11707" t="s">
        <v>24189</v>
      </c>
      <c r="O11707" t="s">
        <v>8220</v>
      </c>
      <c r="P11707" t="s">
        <v>27608</v>
      </c>
    </row>
    <row r="11708" spans="1:16">
      <c r="A11708" t="s">
        <v>24185</v>
      </c>
      <c r="B11708" t="s">
        <v>24186</v>
      </c>
      <c r="C11708" t="s">
        <v>27610</v>
      </c>
      <c r="D11708" t="s">
        <v>27611</v>
      </c>
      <c r="E11708" t="s">
        <v>20</v>
      </c>
      <c r="F11708" t="s">
        <v>5583</v>
      </c>
      <c r="G11708">
        <v>49251998</v>
      </c>
      <c r="H11708">
        <v>49252018</v>
      </c>
      <c r="I11708" t="s">
        <v>37</v>
      </c>
      <c r="J11708">
        <v>1</v>
      </c>
      <c r="K11708">
        <v>0</v>
      </c>
      <c r="L11708" t="s">
        <v>30</v>
      </c>
      <c r="M11708" t="s">
        <v>24</v>
      </c>
      <c r="N11708" t="s">
        <v>24251</v>
      </c>
      <c r="O11708" t="s">
        <v>27612</v>
      </c>
      <c r="P11708" t="s">
        <v>27613</v>
      </c>
    </row>
    <row r="11709" spans="1:16">
      <c r="A11709" t="s">
        <v>24185</v>
      </c>
      <c r="B11709" t="s">
        <v>24186</v>
      </c>
      <c r="C11709" t="s">
        <v>17628</v>
      </c>
      <c r="D11709" t="s">
        <v>17629</v>
      </c>
      <c r="E11709" t="s">
        <v>20</v>
      </c>
      <c r="F11709" t="s">
        <v>5583</v>
      </c>
      <c r="G11709">
        <v>50372759</v>
      </c>
      <c r="H11709">
        <v>50372780</v>
      </c>
      <c r="I11709" t="s">
        <v>37</v>
      </c>
      <c r="J11709">
        <v>4</v>
      </c>
      <c r="K11709">
        <v>0</v>
      </c>
      <c r="L11709" t="s">
        <v>57</v>
      </c>
      <c r="M11709" t="s">
        <v>24</v>
      </c>
      <c r="N11709" t="s">
        <v>24235</v>
      </c>
      <c r="O11709" t="s">
        <v>27614</v>
      </c>
      <c r="P11709" t="s">
        <v>27615</v>
      </c>
    </row>
    <row r="11710" spans="1:16">
      <c r="A11710" t="s">
        <v>24185</v>
      </c>
      <c r="B11710" t="s">
        <v>24186</v>
      </c>
      <c r="C11710" t="s">
        <v>27616</v>
      </c>
      <c r="D11710" t="s">
        <v>27617</v>
      </c>
      <c r="E11710" t="s">
        <v>20</v>
      </c>
      <c r="F11710" t="s">
        <v>5583</v>
      </c>
      <c r="G11710">
        <v>52888867</v>
      </c>
      <c r="H11710">
        <v>52888888</v>
      </c>
      <c r="I11710" t="s">
        <v>22</v>
      </c>
      <c r="J11710">
        <v>1</v>
      </c>
      <c r="K11710">
        <v>0</v>
      </c>
      <c r="L11710" t="s">
        <v>30</v>
      </c>
      <c r="M11710" t="s">
        <v>24</v>
      </c>
      <c r="N11710" t="s">
        <v>24289</v>
      </c>
      <c r="O11710" t="s">
        <v>7771</v>
      </c>
      <c r="P11710" t="s">
        <v>27618</v>
      </c>
    </row>
    <row r="11711" spans="1:16">
      <c r="A11711" t="s">
        <v>24185</v>
      </c>
      <c r="B11711" t="s">
        <v>24186</v>
      </c>
      <c r="C11711" t="s">
        <v>13181</v>
      </c>
      <c r="D11711" t="s">
        <v>13182</v>
      </c>
      <c r="E11711" t="s">
        <v>20</v>
      </c>
      <c r="F11711" t="s">
        <v>5583</v>
      </c>
      <c r="G11711">
        <v>53301269</v>
      </c>
      <c r="H11711">
        <v>53301291</v>
      </c>
      <c r="I11711" t="s">
        <v>37</v>
      </c>
      <c r="J11711">
        <v>1</v>
      </c>
      <c r="K11711">
        <v>0</v>
      </c>
      <c r="L11711" t="s">
        <v>30</v>
      </c>
      <c r="M11711" t="s">
        <v>24</v>
      </c>
      <c r="N11711" t="s">
        <v>24187</v>
      </c>
      <c r="O11711" t="s">
        <v>1801</v>
      </c>
      <c r="P11711" t="s">
        <v>27619</v>
      </c>
    </row>
    <row r="11712" spans="1:16">
      <c r="A11712" t="s">
        <v>24185</v>
      </c>
      <c r="B11712" t="s">
        <v>24186</v>
      </c>
      <c r="C11712" t="s">
        <v>27620</v>
      </c>
      <c r="D11712" t="s">
        <v>27621</v>
      </c>
      <c r="E11712" t="s">
        <v>20</v>
      </c>
      <c r="F11712" t="s">
        <v>5583</v>
      </c>
      <c r="G11712">
        <v>55605726</v>
      </c>
      <c r="H11712">
        <v>55605747</v>
      </c>
      <c r="I11712" t="s">
        <v>37</v>
      </c>
      <c r="J11712">
        <v>1</v>
      </c>
      <c r="K11712">
        <v>0</v>
      </c>
      <c r="L11712" t="s">
        <v>23</v>
      </c>
      <c r="M11712" t="s">
        <v>24</v>
      </c>
      <c r="N11712" t="s">
        <v>24251</v>
      </c>
      <c r="O11712" t="s">
        <v>27622</v>
      </c>
      <c r="P11712" t="s">
        <v>27623</v>
      </c>
    </row>
    <row r="11713" spans="1:16">
      <c r="A11713" t="s">
        <v>24185</v>
      </c>
      <c r="B11713" t="s">
        <v>24186</v>
      </c>
      <c r="C11713" t="s">
        <v>17638</v>
      </c>
      <c r="D11713" t="s">
        <v>17639</v>
      </c>
      <c r="E11713" t="s">
        <v>20</v>
      </c>
      <c r="F11713" t="s">
        <v>5583</v>
      </c>
      <c r="G11713">
        <v>57730769</v>
      </c>
      <c r="H11713">
        <v>57730790</v>
      </c>
      <c r="I11713" t="s">
        <v>22</v>
      </c>
      <c r="J11713">
        <v>1</v>
      </c>
      <c r="K11713">
        <v>0</v>
      </c>
      <c r="L11713" t="s">
        <v>23</v>
      </c>
      <c r="M11713" t="s">
        <v>24</v>
      </c>
      <c r="N11713" t="s">
        <v>24211</v>
      </c>
      <c r="O11713" t="s">
        <v>27624</v>
      </c>
      <c r="P11713" t="s">
        <v>27625</v>
      </c>
    </row>
    <row r="11714" spans="1:16">
      <c r="A11714" t="s">
        <v>24185</v>
      </c>
      <c r="B11714" t="s">
        <v>24186</v>
      </c>
      <c r="C11714" t="s">
        <v>23620</v>
      </c>
      <c r="D11714" t="s">
        <v>23621</v>
      </c>
      <c r="E11714" t="s">
        <v>20</v>
      </c>
      <c r="F11714" t="s">
        <v>5583</v>
      </c>
      <c r="G11714">
        <v>57956647</v>
      </c>
      <c r="H11714">
        <v>57956669</v>
      </c>
      <c r="I11714" t="s">
        <v>22</v>
      </c>
      <c r="J11714">
        <v>4</v>
      </c>
      <c r="K11714">
        <v>0</v>
      </c>
      <c r="L11714" t="s">
        <v>90</v>
      </c>
      <c r="M11714" t="s">
        <v>31</v>
      </c>
      <c r="N11714" t="s">
        <v>26740</v>
      </c>
      <c r="O11714" t="s">
        <v>6201</v>
      </c>
      <c r="P11714" t="s">
        <v>27626</v>
      </c>
    </row>
    <row r="11715" spans="1:16">
      <c r="A11715" t="s">
        <v>24185</v>
      </c>
      <c r="B11715" t="s">
        <v>24186</v>
      </c>
      <c r="C11715" t="s">
        <v>5854</v>
      </c>
      <c r="D11715" t="s">
        <v>5855</v>
      </c>
      <c r="E11715" t="s">
        <v>20</v>
      </c>
      <c r="F11715" t="s">
        <v>5583</v>
      </c>
      <c r="G11715">
        <v>58265819</v>
      </c>
      <c r="H11715">
        <v>58265840</v>
      </c>
      <c r="I11715" t="s">
        <v>22</v>
      </c>
      <c r="J11715">
        <v>3</v>
      </c>
      <c r="K11715">
        <v>0</v>
      </c>
      <c r="L11715" t="s">
        <v>57</v>
      </c>
      <c r="M11715" t="s">
        <v>31</v>
      </c>
      <c r="N11715" t="s">
        <v>24199</v>
      </c>
      <c r="O11715" t="s">
        <v>7740</v>
      </c>
      <c r="P11715" t="s">
        <v>27627</v>
      </c>
    </row>
    <row r="11716" spans="1:16">
      <c r="A11716" t="s">
        <v>24185</v>
      </c>
      <c r="B11716" t="s">
        <v>24186</v>
      </c>
      <c r="C11716" t="s">
        <v>13194</v>
      </c>
      <c r="D11716" t="s">
        <v>13195</v>
      </c>
      <c r="E11716" t="s">
        <v>20</v>
      </c>
      <c r="F11716" t="s">
        <v>5583</v>
      </c>
      <c r="G11716">
        <v>58265819</v>
      </c>
      <c r="H11716">
        <v>58265840</v>
      </c>
      <c r="I11716" t="s">
        <v>22</v>
      </c>
      <c r="J11716">
        <v>3</v>
      </c>
      <c r="K11716">
        <v>0</v>
      </c>
      <c r="L11716" t="s">
        <v>57</v>
      </c>
      <c r="M11716" t="s">
        <v>31</v>
      </c>
      <c r="N11716" t="s">
        <v>24199</v>
      </c>
      <c r="O11716" t="s">
        <v>7740</v>
      </c>
      <c r="P11716" t="s">
        <v>27627</v>
      </c>
    </row>
    <row r="11717" spans="1:16">
      <c r="A11717" t="s">
        <v>24185</v>
      </c>
      <c r="B11717" t="s">
        <v>24186</v>
      </c>
      <c r="C11717" t="s">
        <v>5854</v>
      </c>
      <c r="D11717" t="s">
        <v>5855</v>
      </c>
      <c r="E11717" t="s">
        <v>20</v>
      </c>
      <c r="F11717" t="s">
        <v>5583</v>
      </c>
      <c r="G11717">
        <v>58265903</v>
      </c>
      <c r="H11717">
        <v>58265924</v>
      </c>
      <c r="I11717" t="s">
        <v>22</v>
      </c>
      <c r="J11717">
        <v>1</v>
      </c>
      <c r="K11717">
        <v>0</v>
      </c>
      <c r="L11717" t="s">
        <v>23</v>
      </c>
      <c r="M11717" t="s">
        <v>31</v>
      </c>
      <c r="N11717" t="s">
        <v>24199</v>
      </c>
      <c r="O11717" t="s">
        <v>7740</v>
      </c>
      <c r="P11717" t="s">
        <v>27627</v>
      </c>
    </row>
    <row r="11718" spans="1:16">
      <c r="A11718" t="s">
        <v>24185</v>
      </c>
      <c r="B11718" t="s">
        <v>24186</v>
      </c>
      <c r="C11718" t="s">
        <v>13194</v>
      </c>
      <c r="D11718" t="s">
        <v>13195</v>
      </c>
      <c r="E11718" t="s">
        <v>20</v>
      </c>
      <c r="F11718" t="s">
        <v>5583</v>
      </c>
      <c r="G11718">
        <v>58265903</v>
      </c>
      <c r="H11718">
        <v>58265924</v>
      </c>
      <c r="I11718" t="s">
        <v>22</v>
      </c>
      <c r="J11718">
        <v>1</v>
      </c>
      <c r="K11718">
        <v>0</v>
      </c>
      <c r="L11718" t="s">
        <v>23</v>
      </c>
      <c r="M11718" t="s">
        <v>31</v>
      </c>
      <c r="N11718" t="s">
        <v>24199</v>
      </c>
      <c r="O11718" t="s">
        <v>7740</v>
      </c>
      <c r="P11718" t="s">
        <v>27627</v>
      </c>
    </row>
    <row r="11719" spans="1:16">
      <c r="A11719" t="s">
        <v>24185</v>
      </c>
      <c r="B11719" t="s">
        <v>24186</v>
      </c>
      <c r="C11719" t="s">
        <v>5860</v>
      </c>
      <c r="D11719" t="s">
        <v>5861</v>
      </c>
      <c r="E11719" t="s">
        <v>20</v>
      </c>
      <c r="F11719" t="s">
        <v>5583</v>
      </c>
      <c r="G11719">
        <v>58290516</v>
      </c>
      <c r="H11719">
        <v>58290535</v>
      </c>
      <c r="I11719" t="s">
        <v>22</v>
      </c>
      <c r="J11719">
        <v>4</v>
      </c>
      <c r="K11719">
        <v>0</v>
      </c>
      <c r="L11719" t="s">
        <v>57</v>
      </c>
      <c r="M11719" t="s">
        <v>31</v>
      </c>
      <c r="N11719" t="s">
        <v>24211</v>
      </c>
      <c r="O11719" t="s">
        <v>27628</v>
      </c>
      <c r="P11719" t="s">
        <v>27629</v>
      </c>
    </row>
    <row r="11720" spans="1:16">
      <c r="A11720" t="s">
        <v>24185</v>
      </c>
      <c r="B11720" t="s">
        <v>24186</v>
      </c>
      <c r="C11720" t="s">
        <v>13194</v>
      </c>
      <c r="D11720" t="s">
        <v>13195</v>
      </c>
      <c r="E11720" t="s">
        <v>20</v>
      </c>
      <c r="F11720" t="s">
        <v>5583</v>
      </c>
      <c r="G11720">
        <v>58290516</v>
      </c>
      <c r="H11720">
        <v>58290535</v>
      </c>
      <c r="I11720" t="s">
        <v>22</v>
      </c>
      <c r="J11720">
        <v>4</v>
      </c>
      <c r="K11720">
        <v>0</v>
      </c>
      <c r="L11720" t="s">
        <v>57</v>
      </c>
      <c r="M11720" t="s">
        <v>31</v>
      </c>
      <c r="N11720" t="s">
        <v>24211</v>
      </c>
      <c r="O11720" t="s">
        <v>27628</v>
      </c>
      <c r="P11720" t="s">
        <v>27629</v>
      </c>
    </row>
    <row r="11721" spans="1:16">
      <c r="A11721" t="s">
        <v>24185</v>
      </c>
      <c r="B11721" t="s">
        <v>24186</v>
      </c>
      <c r="C11721" t="s">
        <v>13197</v>
      </c>
      <c r="D11721" t="s">
        <v>13198</v>
      </c>
      <c r="E11721" t="s">
        <v>20</v>
      </c>
      <c r="F11721" t="s">
        <v>5583</v>
      </c>
      <c r="G11721">
        <v>58290516</v>
      </c>
      <c r="H11721">
        <v>58290535</v>
      </c>
      <c r="I11721" t="s">
        <v>22</v>
      </c>
      <c r="J11721">
        <v>4</v>
      </c>
      <c r="K11721">
        <v>0</v>
      </c>
      <c r="L11721" t="s">
        <v>57</v>
      </c>
      <c r="M11721" t="s">
        <v>31</v>
      </c>
      <c r="N11721" t="s">
        <v>24211</v>
      </c>
      <c r="O11721" t="s">
        <v>27628</v>
      </c>
      <c r="P11721" t="s">
        <v>27629</v>
      </c>
    </row>
    <row r="11722" spans="1:16">
      <c r="A11722" t="s">
        <v>24185</v>
      </c>
      <c r="B11722" t="s">
        <v>24186</v>
      </c>
      <c r="C11722" t="s">
        <v>5864</v>
      </c>
      <c r="D11722" t="s">
        <v>5865</v>
      </c>
      <c r="E11722" t="s">
        <v>20</v>
      </c>
      <c r="F11722" t="s">
        <v>5583</v>
      </c>
      <c r="G11722">
        <v>58319919</v>
      </c>
      <c r="H11722">
        <v>58319940</v>
      </c>
      <c r="I11722" t="s">
        <v>22</v>
      </c>
      <c r="J11722">
        <v>1</v>
      </c>
      <c r="K11722">
        <v>0</v>
      </c>
      <c r="L11722" t="s">
        <v>30</v>
      </c>
      <c r="M11722" t="s">
        <v>24</v>
      </c>
      <c r="N11722" t="s">
        <v>24238</v>
      </c>
      <c r="O11722" t="s">
        <v>7905</v>
      </c>
      <c r="P11722" t="s">
        <v>27630</v>
      </c>
    </row>
    <row r="11723" spans="1:16">
      <c r="A11723" t="s">
        <v>24185</v>
      </c>
      <c r="B11723" t="s">
        <v>24186</v>
      </c>
      <c r="C11723" t="s">
        <v>5864</v>
      </c>
      <c r="D11723" t="s">
        <v>5865</v>
      </c>
      <c r="E11723" t="s">
        <v>20</v>
      </c>
      <c r="F11723" t="s">
        <v>5583</v>
      </c>
      <c r="G11723">
        <v>58341249</v>
      </c>
      <c r="H11723">
        <v>58341270</v>
      </c>
      <c r="I11723" t="s">
        <v>22</v>
      </c>
      <c r="J11723">
        <v>2</v>
      </c>
      <c r="K11723">
        <v>0</v>
      </c>
      <c r="L11723" t="s">
        <v>30</v>
      </c>
      <c r="M11723" t="s">
        <v>24</v>
      </c>
      <c r="N11723" t="s">
        <v>24189</v>
      </c>
      <c r="O11723" t="s">
        <v>27631</v>
      </c>
      <c r="P11723" t="s">
        <v>27632</v>
      </c>
    </row>
    <row r="11724" spans="1:16">
      <c r="A11724" t="s">
        <v>24185</v>
      </c>
      <c r="B11724" t="s">
        <v>24186</v>
      </c>
      <c r="C11724" t="s">
        <v>5864</v>
      </c>
      <c r="D11724" t="s">
        <v>5865</v>
      </c>
      <c r="E11724" t="s">
        <v>20</v>
      </c>
      <c r="F11724" t="s">
        <v>5583</v>
      </c>
      <c r="G11724">
        <v>58353802</v>
      </c>
      <c r="H11724">
        <v>58353822</v>
      </c>
      <c r="I11724" t="s">
        <v>22</v>
      </c>
      <c r="J11724">
        <v>1</v>
      </c>
      <c r="K11724">
        <v>0</v>
      </c>
      <c r="L11724" t="s">
        <v>23</v>
      </c>
      <c r="M11724" t="s">
        <v>31</v>
      </c>
      <c r="N11724" t="s">
        <v>24274</v>
      </c>
      <c r="O11724" t="s">
        <v>27633</v>
      </c>
      <c r="P11724" t="s">
        <v>27634</v>
      </c>
    </row>
    <row r="11725" spans="1:16">
      <c r="A11725" t="s">
        <v>24185</v>
      </c>
      <c r="B11725" t="s">
        <v>24186</v>
      </c>
      <c r="C11725" t="s">
        <v>5864</v>
      </c>
      <c r="D11725" t="s">
        <v>5865</v>
      </c>
      <c r="E11725" t="s">
        <v>20</v>
      </c>
      <c r="F11725" t="s">
        <v>5583</v>
      </c>
      <c r="G11725">
        <v>58353946</v>
      </c>
      <c r="H11725">
        <v>58353968</v>
      </c>
      <c r="I11725" t="s">
        <v>22</v>
      </c>
      <c r="J11725">
        <v>1</v>
      </c>
      <c r="K11725">
        <v>0</v>
      </c>
      <c r="L11725" t="s">
        <v>23</v>
      </c>
      <c r="M11725" t="s">
        <v>31</v>
      </c>
      <c r="N11725" t="s">
        <v>24473</v>
      </c>
      <c r="O11725" t="s">
        <v>27635</v>
      </c>
      <c r="P11725" t="s">
        <v>27636</v>
      </c>
    </row>
    <row r="11726" spans="1:16">
      <c r="A11726" t="s">
        <v>24185</v>
      </c>
      <c r="B11726" t="s">
        <v>24186</v>
      </c>
      <c r="C11726" t="s">
        <v>23628</v>
      </c>
      <c r="D11726" t="s">
        <v>23629</v>
      </c>
      <c r="E11726" t="s">
        <v>20</v>
      </c>
      <c r="F11726" t="s">
        <v>5583</v>
      </c>
      <c r="G11726">
        <v>58356356</v>
      </c>
      <c r="H11726">
        <v>58356376</v>
      </c>
      <c r="I11726" t="s">
        <v>22</v>
      </c>
      <c r="J11726">
        <v>1</v>
      </c>
      <c r="K11726">
        <v>0</v>
      </c>
      <c r="L11726" t="s">
        <v>30</v>
      </c>
      <c r="M11726" t="s">
        <v>31</v>
      </c>
      <c r="N11726" t="s">
        <v>24313</v>
      </c>
      <c r="O11726" t="s">
        <v>11541</v>
      </c>
      <c r="P11726" t="s">
        <v>25169</v>
      </c>
    </row>
    <row r="11727" spans="1:16">
      <c r="A11727" t="s">
        <v>24185</v>
      </c>
      <c r="B11727" t="s">
        <v>24186</v>
      </c>
      <c r="C11727" t="s">
        <v>5864</v>
      </c>
      <c r="D11727" t="s">
        <v>5865</v>
      </c>
      <c r="E11727" t="s">
        <v>20</v>
      </c>
      <c r="F11727" t="s">
        <v>5583</v>
      </c>
      <c r="G11727">
        <v>58356356</v>
      </c>
      <c r="H11727">
        <v>58356376</v>
      </c>
      <c r="I11727" t="s">
        <v>22</v>
      </c>
      <c r="J11727">
        <v>1</v>
      </c>
      <c r="K11727">
        <v>0</v>
      </c>
      <c r="L11727" t="s">
        <v>30</v>
      </c>
      <c r="M11727" t="s">
        <v>31</v>
      </c>
      <c r="N11727" t="s">
        <v>24313</v>
      </c>
      <c r="O11727" t="s">
        <v>11541</v>
      </c>
      <c r="P11727" t="s">
        <v>25169</v>
      </c>
    </row>
    <row r="11728" spans="1:16">
      <c r="A11728" t="s">
        <v>24185</v>
      </c>
      <c r="B11728" t="s">
        <v>24186</v>
      </c>
      <c r="C11728" t="s">
        <v>7591</v>
      </c>
      <c r="D11728" t="s">
        <v>7592</v>
      </c>
      <c r="E11728" t="s">
        <v>20</v>
      </c>
      <c r="F11728" t="s">
        <v>5583</v>
      </c>
      <c r="G11728">
        <v>58760379</v>
      </c>
      <c r="H11728">
        <v>58760400</v>
      </c>
      <c r="I11728" t="s">
        <v>22</v>
      </c>
      <c r="J11728">
        <v>2</v>
      </c>
      <c r="K11728">
        <v>0</v>
      </c>
      <c r="L11728" t="s">
        <v>30</v>
      </c>
      <c r="M11728" t="s">
        <v>31</v>
      </c>
      <c r="N11728" t="s">
        <v>24395</v>
      </c>
      <c r="O11728" t="s">
        <v>27637</v>
      </c>
      <c r="P11728" t="s">
        <v>27638</v>
      </c>
    </row>
    <row r="11729" spans="1:16">
      <c r="A11729" t="s">
        <v>24185</v>
      </c>
      <c r="B11729" t="s">
        <v>24186</v>
      </c>
      <c r="C11729" t="s">
        <v>17663</v>
      </c>
      <c r="D11729" t="s">
        <v>17664</v>
      </c>
      <c r="E11729" t="s">
        <v>20</v>
      </c>
      <c r="F11729" t="s">
        <v>5583</v>
      </c>
      <c r="G11729">
        <v>58809928</v>
      </c>
      <c r="H11729">
        <v>58809949</v>
      </c>
      <c r="I11729" t="s">
        <v>22</v>
      </c>
      <c r="J11729">
        <v>1</v>
      </c>
      <c r="K11729">
        <v>0</v>
      </c>
      <c r="L11729" t="s">
        <v>30</v>
      </c>
      <c r="M11729" t="s">
        <v>24</v>
      </c>
      <c r="N11729" t="s">
        <v>24189</v>
      </c>
      <c r="O11729" t="s">
        <v>9671</v>
      </c>
      <c r="P11729" t="s">
        <v>27639</v>
      </c>
    </row>
    <row r="11730" spans="1:16">
      <c r="A11730" t="s">
        <v>24185</v>
      </c>
      <c r="B11730" t="s">
        <v>24186</v>
      </c>
      <c r="C11730" t="s">
        <v>5868</v>
      </c>
      <c r="D11730" t="s">
        <v>5869</v>
      </c>
      <c r="E11730" t="s">
        <v>20</v>
      </c>
      <c r="F11730" t="s">
        <v>5870</v>
      </c>
      <c r="G11730">
        <v>251737</v>
      </c>
      <c r="H11730">
        <v>251756</v>
      </c>
      <c r="I11730" t="s">
        <v>37</v>
      </c>
      <c r="J11730">
        <v>3</v>
      </c>
      <c r="K11730">
        <v>0</v>
      </c>
      <c r="L11730" t="s">
        <v>23</v>
      </c>
      <c r="M11730" t="s">
        <v>24</v>
      </c>
      <c r="N11730" t="s">
        <v>24211</v>
      </c>
      <c r="O11730" t="s">
        <v>19600</v>
      </c>
      <c r="P11730" t="s">
        <v>27640</v>
      </c>
    </row>
    <row r="11731" spans="1:16">
      <c r="A11731" t="s">
        <v>24185</v>
      </c>
      <c r="B11731" t="s">
        <v>24186</v>
      </c>
      <c r="C11731" t="s">
        <v>27641</v>
      </c>
      <c r="D11731" t="s">
        <v>27642</v>
      </c>
      <c r="E11731" t="s">
        <v>20</v>
      </c>
      <c r="F11731" t="s">
        <v>5870</v>
      </c>
      <c r="G11731">
        <v>335348</v>
      </c>
      <c r="H11731">
        <v>335368</v>
      </c>
      <c r="I11731" t="s">
        <v>22</v>
      </c>
      <c r="J11731">
        <v>1</v>
      </c>
      <c r="K11731">
        <v>0</v>
      </c>
      <c r="L11731" t="s">
        <v>30</v>
      </c>
      <c r="M11731" t="s">
        <v>24</v>
      </c>
      <c r="N11731" t="s">
        <v>24251</v>
      </c>
      <c r="O11731" t="s">
        <v>11484</v>
      </c>
      <c r="P11731" t="s">
        <v>27643</v>
      </c>
    </row>
    <row r="11732" spans="1:16">
      <c r="A11732" t="s">
        <v>24185</v>
      </c>
      <c r="B11732" t="s">
        <v>24186</v>
      </c>
      <c r="C11732" t="s">
        <v>27644</v>
      </c>
      <c r="D11732" t="s">
        <v>27645</v>
      </c>
      <c r="E11732" t="s">
        <v>20</v>
      </c>
      <c r="F11732" t="s">
        <v>5870</v>
      </c>
      <c r="G11732">
        <v>417706</v>
      </c>
      <c r="H11732">
        <v>417728</v>
      </c>
      <c r="I11732" t="s">
        <v>37</v>
      </c>
      <c r="J11732">
        <v>6</v>
      </c>
      <c r="K11732">
        <v>0</v>
      </c>
      <c r="L11732" t="s">
        <v>57</v>
      </c>
      <c r="M11732" t="s">
        <v>31</v>
      </c>
      <c r="N11732" t="s">
        <v>24879</v>
      </c>
      <c r="O11732" t="s">
        <v>25256</v>
      </c>
      <c r="P11732" t="s">
        <v>27646</v>
      </c>
    </row>
    <row r="11733" spans="1:16">
      <c r="A11733" t="s">
        <v>24185</v>
      </c>
      <c r="B11733" t="s">
        <v>24186</v>
      </c>
      <c r="C11733" t="s">
        <v>27647</v>
      </c>
      <c r="D11733" t="s">
        <v>27648</v>
      </c>
      <c r="E11733" t="s">
        <v>20</v>
      </c>
      <c r="F11733" t="s">
        <v>5870</v>
      </c>
      <c r="G11733">
        <v>3734485</v>
      </c>
      <c r="H11733">
        <v>3734506</v>
      </c>
      <c r="I11733" t="s">
        <v>37</v>
      </c>
      <c r="J11733">
        <v>6</v>
      </c>
      <c r="K11733">
        <v>1</v>
      </c>
      <c r="L11733" t="s">
        <v>57</v>
      </c>
      <c r="M11733" t="s">
        <v>24</v>
      </c>
      <c r="N11733" t="s">
        <v>24194</v>
      </c>
      <c r="O11733" t="s">
        <v>27649</v>
      </c>
      <c r="P11733" t="s">
        <v>27650</v>
      </c>
    </row>
    <row r="11734" spans="1:16">
      <c r="A11734" t="s">
        <v>24185</v>
      </c>
      <c r="B11734" t="s">
        <v>24186</v>
      </c>
      <c r="C11734" t="s">
        <v>13212</v>
      </c>
      <c r="D11734" t="s">
        <v>13213</v>
      </c>
      <c r="E11734" t="s">
        <v>20</v>
      </c>
      <c r="F11734" t="s">
        <v>5870</v>
      </c>
      <c r="G11734">
        <v>10622200</v>
      </c>
      <c r="H11734">
        <v>10622222</v>
      </c>
      <c r="I11734" t="s">
        <v>37</v>
      </c>
      <c r="J11734">
        <v>1</v>
      </c>
      <c r="K11734">
        <v>0</v>
      </c>
      <c r="L11734" t="s">
        <v>30</v>
      </c>
      <c r="M11734" t="s">
        <v>24</v>
      </c>
      <c r="N11734" t="s">
        <v>25204</v>
      </c>
      <c r="O11734" t="s">
        <v>804</v>
      </c>
      <c r="P11734" t="s">
        <v>27651</v>
      </c>
    </row>
    <row r="11735" spans="1:16">
      <c r="A11735" t="s">
        <v>24185</v>
      </c>
      <c r="B11735" t="s">
        <v>24186</v>
      </c>
      <c r="C11735" t="s">
        <v>27652</v>
      </c>
      <c r="D11735" t="s">
        <v>27653</v>
      </c>
      <c r="E11735" t="s">
        <v>20</v>
      </c>
      <c r="F11735" t="s">
        <v>5870</v>
      </c>
      <c r="G11735">
        <v>13561609</v>
      </c>
      <c r="H11735">
        <v>13561627</v>
      </c>
      <c r="I11735" t="s">
        <v>37</v>
      </c>
      <c r="J11735">
        <v>1</v>
      </c>
      <c r="K11735">
        <v>0</v>
      </c>
      <c r="L11735" t="s">
        <v>30</v>
      </c>
      <c r="M11735" t="s">
        <v>24</v>
      </c>
      <c r="N11735" t="s">
        <v>24194</v>
      </c>
      <c r="O11735" t="s">
        <v>11316</v>
      </c>
      <c r="P11735" t="s">
        <v>27654</v>
      </c>
    </row>
    <row r="11736" spans="1:16">
      <c r="A11736" t="s">
        <v>24185</v>
      </c>
      <c r="B11736" t="s">
        <v>24186</v>
      </c>
      <c r="C11736" t="s">
        <v>27655</v>
      </c>
      <c r="D11736" t="s">
        <v>27656</v>
      </c>
      <c r="E11736" t="s">
        <v>20</v>
      </c>
      <c r="F11736" t="s">
        <v>5870</v>
      </c>
      <c r="G11736">
        <v>20014114</v>
      </c>
      <c r="H11736">
        <v>20014137</v>
      </c>
      <c r="I11736" t="s">
        <v>22</v>
      </c>
      <c r="J11736">
        <v>5</v>
      </c>
      <c r="K11736">
        <v>1</v>
      </c>
      <c r="L11736" t="s">
        <v>57</v>
      </c>
      <c r="M11736" t="s">
        <v>24</v>
      </c>
      <c r="N11736" t="s">
        <v>25607</v>
      </c>
      <c r="O11736" t="s">
        <v>27657</v>
      </c>
      <c r="P11736" t="s">
        <v>27658</v>
      </c>
    </row>
    <row r="11737" spans="1:16">
      <c r="A11737" t="s">
        <v>24185</v>
      </c>
      <c r="B11737" t="s">
        <v>24186</v>
      </c>
      <c r="C11737" t="s">
        <v>27659</v>
      </c>
      <c r="D11737" t="s">
        <v>27660</v>
      </c>
      <c r="E11737" t="s">
        <v>20</v>
      </c>
      <c r="F11737" t="s">
        <v>5870</v>
      </c>
      <c r="G11737">
        <v>21143048</v>
      </c>
      <c r="H11737">
        <v>21143069</v>
      </c>
      <c r="I11737" t="s">
        <v>22</v>
      </c>
      <c r="J11737">
        <v>2</v>
      </c>
      <c r="K11737">
        <v>0</v>
      </c>
      <c r="L11737" t="s">
        <v>30</v>
      </c>
      <c r="M11737" t="s">
        <v>24</v>
      </c>
      <c r="N11737" t="s">
        <v>24248</v>
      </c>
      <c r="O11737" t="s">
        <v>10441</v>
      </c>
      <c r="P11737" t="s">
        <v>27661</v>
      </c>
    </row>
    <row r="11738" spans="1:16">
      <c r="A11738" t="s">
        <v>24185</v>
      </c>
      <c r="B11738" t="s">
        <v>24186</v>
      </c>
      <c r="C11738" t="s">
        <v>17697</v>
      </c>
      <c r="D11738" t="s">
        <v>17698</v>
      </c>
      <c r="E11738" t="s">
        <v>20</v>
      </c>
      <c r="F11738" t="s">
        <v>5870</v>
      </c>
      <c r="G11738">
        <v>30921664</v>
      </c>
      <c r="H11738">
        <v>30921685</v>
      </c>
      <c r="I11738" t="s">
        <v>22</v>
      </c>
      <c r="J11738">
        <v>5</v>
      </c>
      <c r="K11738">
        <v>0</v>
      </c>
      <c r="L11738" t="s">
        <v>57</v>
      </c>
      <c r="M11738" t="s">
        <v>24</v>
      </c>
      <c r="N11738" t="s">
        <v>24238</v>
      </c>
      <c r="O11738" t="s">
        <v>7905</v>
      </c>
      <c r="P11738" t="s">
        <v>27662</v>
      </c>
    </row>
    <row r="11739" spans="1:16">
      <c r="A11739" t="s">
        <v>24185</v>
      </c>
      <c r="B11739" t="s">
        <v>24186</v>
      </c>
      <c r="C11739" t="s">
        <v>5906</v>
      </c>
      <c r="D11739" t="s">
        <v>5907</v>
      </c>
      <c r="E11739" t="s">
        <v>20</v>
      </c>
      <c r="F11739" t="s">
        <v>5870</v>
      </c>
      <c r="G11739">
        <v>30980018</v>
      </c>
      <c r="H11739">
        <v>30980041</v>
      </c>
      <c r="I11739" t="s">
        <v>22</v>
      </c>
      <c r="J11739">
        <v>2</v>
      </c>
      <c r="K11739">
        <v>0</v>
      </c>
      <c r="L11739" t="s">
        <v>57</v>
      </c>
      <c r="M11739" t="s">
        <v>24</v>
      </c>
      <c r="N11739" t="s">
        <v>26289</v>
      </c>
      <c r="O11739" t="s">
        <v>27663</v>
      </c>
      <c r="P11739" t="s">
        <v>27664</v>
      </c>
    </row>
    <row r="11740" spans="1:16">
      <c r="A11740" t="s">
        <v>24185</v>
      </c>
      <c r="B11740" t="s">
        <v>24186</v>
      </c>
      <c r="C11740" t="s">
        <v>27665</v>
      </c>
      <c r="D11740" t="s">
        <v>27666</v>
      </c>
      <c r="E11740" t="s">
        <v>20</v>
      </c>
      <c r="F11740" t="s">
        <v>5870</v>
      </c>
      <c r="G11740">
        <v>31996542</v>
      </c>
      <c r="H11740">
        <v>31996563</v>
      </c>
      <c r="I11740" t="s">
        <v>37</v>
      </c>
      <c r="J11740">
        <v>2</v>
      </c>
      <c r="K11740">
        <v>0</v>
      </c>
      <c r="L11740" t="s">
        <v>30</v>
      </c>
      <c r="M11740" t="s">
        <v>24</v>
      </c>
      <c r="N11740" t="s">
        <v>24199</v>
      </c>
      <c r="O11740" t="s">
        <v>7740</v>
      </c>
      <c r="P11740" t="s">
        <v>27667</v>
      </c>
    </row>
    <row r="11741" spans="1:16">
      <c r="A11741" t="s">
        <v>24185</v>
      </c>
      <c r="B11741" t="s">
        <v>24186</v>
      </c>
      <c r="C11741" t="s">
        <v>27668</v>
      </c>
      <c r="D11741" t="s">
        <v>27669</v>
      </c>
      <c r="E11741" t="s">
        <v>20</v>
      </c>
      <c r="F11741" t="s">
        <v>5870</v>
      </c>
      <c r="G11741">
        <v>33203892</v>
      </c>
      <c r="H11741">
        <v>33203913</v>
      </c>
      <c r="I11741" t="s">
        <v>37</v>
      </c>
      <c r="J11741">
        <v>1</v>
      </c>
      <c r="K11741">
        <v>0</v>
      </c>
      <c r="L11741" t="s">
        <v>23</v>
      </c>
      <c r="M11741" t="s">
        <v>24</v>
      </c>
      <c r="N11741" t="s">
        <v>24235</v>
      </c>
      <c r="O11741" t="s">
        <v>27670</v>
      </c>
      <c r="P11741" t="s">
        <v>27671</v>
      </c>
    </row>
    <row r="11742" spans="1:16">
      <c r="A11742" t="s">
        <v>24185</v>
      </c>
      <c r="B11742" t="s">
        <v>24186</v>
      </c>
      <c r="C11742" t="s">
        <v>27672</v>
      </c>
      <c r="D11742" t="s">
        <v>27673</v>
      </c>
      <c r="E11742" t="s">
        <v>20</v>
      </c>
      <c r="F11742" t="s">
        <v>5870</v>
      </c>
      <c r="G11742">
        <v>33203892</v>
      </c>
      <c r="H11742">
        <v>33203913</v>
      </c>
      <c r="I11742" t="s">
        <v>37</v>
      </c>
      <c r="J11742">
        <v>1</v>
      </c>
      <c r="K11742">
        <v>0</v>
      </c>
      <c r="L11742" t="s">
        <v>23</v>
      </c>
      <c r="M11742" t="s">
        <v>24</v>
      </c>
      <c r="N11742" t="s">
        <v>24235</v>
      </c>
      <c r="O11742" t="s">
        <v>27670</v>
      </c>
      <c r="P11742" t="s">
        <v>27671</v>
      </c>
    </row>
    <row r="11743" spans="1:16">
      <c r="A11743" t="s">
        <v>24185</v>
      </c>
      <c r="B11743" t="s">
        <v>24186</v>
      </c>
      <c r="C11743" t="s">
        <v>17722</v>
      </c>
      <c r="D11743" t="s">
        <v>17723</v>
      </c>
      <c r="E11743" t="s">
        <v>20</v>
      </c>
      <c r="F11743" t="s">
        <v>5870</v>
      </c>
      <c r="G11743">
        <v>33328624</v>
      </c>
      <c r="H11743">
        <v>33328644</v>
      </c>
      <c r="I11743" t="s">
        <v>37</v>
      </c>
      <c r="J11743">
        <v>1</v>
      </c>
      <c r="K11743">
        <v>0</v>
      </c>
      <c r="L11743" t="s">
        <v>23</v>
      </c>
      <c r="M11743" t="s">
        <v>24</v>
      </c>
      <c r="N11743" t="s">
        <v>24359</v>
      </c>
      <c r="O11743" t="s">
        <v>4583</v>
      </c>
      <c r="P11743" t="s">
        <v>27674</v>
      </c>
    </row>
    <row r="11744" spans="1:16">
      <c r="A11744" t="s">
        <v>24185</v>
      </c>
      <c r="B11744" t="s">
        <v>24186</v>
      </c>
      <c r="C11744" t="s">
        <v>17722</v>
      </c>
      <c r="D11744" t="s">
        <v>17723</v>
      </c>
      <c r="E11744" t="s">
        <v>20</v>
      </c>
      <c r="F11744" t="s">
        <v>5870</v>
      </c>
      <c r="G11744">
        <v>33330907</v>
      </c>
      <c r="H11744">
        <v>33330927</v>
      </c>
      <c r="I11744" t="s">
        <v>37</v>
      </c>
      <c r="J11744">
        <v>6</v>
      </c>
      <c r="K11744">
        <v>0</v>
      </c>
      <c r="L11744" t="s">
        <v>57</v>
      </c>
      <c r="M11744" t="s">
        <v>24</v>
      </c>
      <c r="N11744" t="s">
        <v>24248</v>
      </c>
      <c r="O11744" t="s">
        <v>27675</v>
      </c>
      <c r="P11744" t="s">
        <v>27676</v>
      </c>
    </row>
    <row r="11745" spans="1:16">
      <c r="A11745" t="s">
        <v>24185</v>
      </c>
      <c r="B11745" t="s">
        <v>24186</v>
      </c>
      <c r="C11745" t="s">
        <v>17722</v>
      </c>
      <c r="D11745" t="s">
        <v>17723</v>
      </c>
      <c r="E11745" t="s">
        <v>20</v>
      </c>
      <c r="F11745" t="s">
        <v>5870</v>
      </c>
      <c r="G11745">
        <v>33330989</v>
      </c>
      <c r="H11745">
        <v>33331009</v>
      </c>
      <c r="I11745" t="s">
        <v>37</v>
      </c>
      <c r="J11745">
        <v>3</v>
      </c>
      <c r="K11745">
        <v>0</v>
      </c>
      <c r="L11745" t="s">
        <v>30</v>
      </c>
      <c r="M11745" t="s">
        <v>31</v>
      </c>
      <c r="N11745" t="s">
        <v>24211</v>
      </c>
      <c r="O11745" t="s">
        <v>27677</v>
      </c>
      <c r="P11745" t="s">
        <v>27678</v>
      </c>
    </row>
    <row r="11746" spans="1:16">
      <c r="A11746" t="s">
        <v>24185</v>
      </c>
      <c r="B11746" t="s">
        <v>24186</v>
      </c>
      <c r="C11746" t="s">
        <v>17722</v>
      </c>
      <c r="D11746" t="s">
        <v>17723</v>
      </c>
      <c r="E11746" t="s">
        <v>20</v>
      </c>
      <c r="F11746" t="s">
        <v>5870</v>
      </c>
      <c r="G11746">
        <v>33384497</v>
      </c>
      <c r="H11746">
        <v>33384518</v>
      </c>
      <c r="I11746" t="s">
        <v>37</v>
      </c>
      <c r="J11746">
        <v>1</v>
      </c>
      <c r="K11746">
        <v>0</v>
      </c>
      <c r="L11746" t="s">
        <v>30</v>
      </c>
      <c r="M11746" t="s">
        <v>24</v>
      </c>
      <c r="N11746" t="s">
        <v>24289</v>
      </c>
      <c r="O11746" t="s">
        <v>7771</v>
      </c>
      <c r="P11746" t="s">
        <v>27679</v>
      </c>
    </row>
    <row r="11747" spans="1:16">
      <c r="A11747" t="s">
        <v>24185</v>
      </c>
      <c r="B11747" t="s">
        <v>24186</v>
      </c>
      <c r="C11747" t="s">
        <v>17722</v>
      </c>
      <c r="D11747" t="s">
        <v>17723</v>
      </c>
      <c r="E11747" t="s">
        <v>20</v>
      </c>
      <c r="F11747" t="s">
        <v>5870</v>
      </c>
      <c r="G11747">
        <v>33384529</v>
      </c>
      <c r="H11747">
        <v>33384555</v>
      </c>
      <c r="I11747" t="s">
        <v>37</v>
      </c>
      <c r="J11747">
        <v>1</v>
      </c>
      <c r="K11747">
        <v>0</v>
      </c>
      <c r="L11747" t="s">
        <v>30</v>
      </c>
      <c r="M11747" t="s">
        <v>24</v>
      </c>
      <c r="N11747" t="s">
        <v>27680</v>
      </c>
      <c r="O11747" t="s">
        <v>27681</v>
      </c>
      <c r="P11747" t="s">
        <v>27682</v>
      </c>
    </row>
    <row r="11748" spans="1:16">
      <c r="A11748" t="s">
        <v>24185</v>
      </c>
      <c r="B11748" t="s">
        <v>24186</v>
      </c>
      <c r="C11748" t="s">
        <v>27683</v>
      </c>
      <c r="D11748" t="s">
        <v>27684</v>
      </c>
      <c r="E11748" t="s">
        <v>20</v>
      </c>
      <c r="F11748" t="s">
        <v>5870</v>
      </c>
      <c r="G11748">
        <v>33515537</v>
      </c>
      <c r="H11748">
        <v>33515557</v>
      </c>
      <c r="I11748" t="s">
        <v>22</v>
      </c>
      <c r="J11748">
        <v>1</v>
      </c>
      <c r="K11748">
        <v>0</v>
      </c>
      <c r="L11748" t="s">
        <v>30</v>
      </c>
      <c r="M11748" t="s">
        <v>24</v>
      </c>
      <c r="N11748" t="s">
        <v>24274</v>
      </c>
      <c r="O11748" t="s">
        <v>27685</v>
      </c>
      <c r="P11748" t="s">
        <v>27686</v>
      </c>
    </row>
    <row r="11749" spans="1:16">
      <c r="A11749" t="s">
        <v>24185</v>
      </c>
      <c r="B11749" t="s">
        <v>24186</v>
      </c>
      <c r="C11749" t="s">
        <v>27687</v>
      </c>
      <c r="D11749" t="s">
        <v>27688</v>
      </c>
      <c r="E11749" t="s">
        <v>20</v>
      </c>
      <c r="F11749" t="s">
        <v>5870</v>
      </c>
      <c r="G11749">
        <v>34057729</v>
      </c>
      <c r="H11749">
        <v>34057750</v>
      </c>
      <c r="I11749" t="s">
        <v>22</v>
      </c>
      <c r="J11749">
        <v>1</v>
      </c>
      <c r="K11749">
        <v>1</v>
      </c>
      <c r="L11749" t="s">
        <v>23</v>
      </c>
      <c r="M11749" t="s">
        <v>31</v>
      </c>
      <c r="N11749" t="s">
        <v>24199</v>
      </c>
      <c r="O11749" t="s">
        <v>7740</v>
      </c>
      <c r="P11749" t="s">
        <v>27689</v>
      </c>
    </row>
    <row r="11750" spans="1:16">
      <c r="A11750" t="s">
        <v>24185</v>
      </c>
      <c r="B11750" t="s">
        <v>24186</v>
      </c>
      <c r="C11750" t="s">
        <v>5929</v>
      </c>
      <c r="D11750" t="s">
        <v>5930</v>
      </c>
      <c r="E11750" t="s">
        <v>20</v>
      </c>
      <c r="F11750" t="s">
        <v>5870</v>
      </c>
      <c r="G11750">
        <v>35414088</v>
      </c>
      <c r="H11750">
        <v>35414109</v>
      </c>
      <c r="I11750" t="s">
        <v>37</v>
      </c>
      <c r="J11750">
        <v>4</v>
      </c>
      <c r="K11750">
        <v>0</v>
      </c>
      <c r="L11750" t="s">
        <v>57</v>
      </c>
      <c r="M11750" t="s">
        <v>31</v>
      </c>
      <c r="N11750" t="s">
        <v>24238</v>
      </c>
      <c r="O11750" t="s">
        <v>8077</v>
      </c>
      <c r="P11750" t="s">
        <v>27690</v>
      </c>
    </row>
    <row r="11751" spans="1:16">
      <c r="A11751" t="s">
        <v>24185</v>
      </c>
      <c r="B11751" t="s">
        <v>24186</v>
      </c>
      <c r="C11751" t="s">
        <v>5929</v>
      </c>
      <c r="D11751" t="s">
        <v>5930</v>
      </c>
      <c r="E11751" t="s">
        <v>20</v>
      </c>
      <c r="F11751" t="s">
        <v>5870</v>
      </c>
      <c r="G11751">
        <v>35467682</v>
      </c>
      <c r="H11751">
        <v>35467703</v>
      </c>
      <c r="I11751" t="s">
        <v>37</v>
      </c>
      <c r="J11751">
        <v>2</v>
      </c>
      <c r="K11751">
        <v>0</v>
      </c>
      <c r="L11751" t="s">
        <v>57</v>
      </c>
      <c r="M11751" t="s">
        <v>24</v>
      </c>
      <c r="N11751" t="s">
        <v>24194</v>
      </c>
      <c r="O11751" t="s">
        <v>25656</v>
      </c>
      <c r="P11751" t="s">
        <v>27691</v>
      </c>
    </row>
    <row r="11752" spans="1:16">
      <c r="A11752" t="s">
        <v>24185</v>
      </c>
      <c r="B11752" t="s">
        <v>24186</v>
      </c>
      <c r="C11752" t="s">
        <v>23733</v>
      </c>
      <c r="D11752" t="s">
        <v>23734</v>
      </c>
      <c r="E11752" t="s">
        <v>20</v>
      </c>
      <c r="F11752" t="s">
        <v>5870</v>
      </c>
      <c r="G11752">
        <v>36146963</v>
      </c>
      <c r="H11752">
        <v>36146984</v>
      </c>
      <c r="I11752" t="s">
        <v>37</v>
      </c>
      <c r="J11752">
        <v>8</v>
      </c>
      <c r="K11752">
        <v>0</v>
      </c>
      <c r="L11752" t="s">
        <v>57</v>
      </c>
      <c r="M11752" t="s">
        <v>31</v>
      </c>
      <c r="N11752" t="s">
        <v>24211</v>
      </c>
      <c r="O11752" t="s">
        <v>27692</v>
      </c>
      <c r="P11752" t="s">
        <v>27693</v>
      </c>
    </row>
    <row r="11753" spans="1:16">
      <c r="A11753" t="s">
        <v>24185</v>
      </c>
      <c r="B11753" t="s">
        <v>24186</v>
      </c>
      <c r="C11753" t="s">
        <v>5943</v>
      </c>
      <c r="D11753" t="s">
        <v>5944</v>
      </c>
      <c r="E11753" t="s">
        <v>20</v>
      </c>
      <c r="F11753" t="s">
        <v>5870</v>
      </c>
      <c r="G11753">
        <v>36789840</v>
      </c>
      <c r="H11753">
        <v>36789861</v>
      </c>
      <c r="I11753" t="s">
        <v>37</v>
      </c>
      <c r="J11753">
        <v>5</v>
      </c>
      <c r="K11753">
        <v>0</v>
      </c>
      <c r="L11753" t="s">
        <v>30</v>
      </c>
      <c r="M11753" t="s">
        <v>31</v>
      </c>
      <c r="N11753" t="s">
        <v>24199</v>
      </c>
      <c r="O11753" t="s">
        <v>7740</v>
      </c>
      <c r="P11753" t="s">
        <v>27694</v>
      </c>
    </row>
    <row r="11754" spans="1:16">
      <c r="A11754" t="s">
        <v>24185</v>
      </c>
      <c r="B11754" t="s">
        <v>24186</v>
      </c>
      <c r="C11754" t="s">
        <v>27695</v>
      </c>
      <c r="D11754" t="s">
        <v>27696</v>
      </c>
      <c r="E11754" t="s">
        <v>20</v>
      </c>
      <c r="F11754" t="s">
        <v>5870</v>
      </c>
      <c r="G11754">
        <v>37580779</v>
      </c>
      <c r="H11754">
        <v>37580800</v>
      </c>
      <c r="I11754" t="s">
        <v>22</v>
      </c>
      <c r="J11754">
        <v>3</v>
      </c>
      <c r="K11754">
        <v>0</v>
      </c>
      <c r="L11754" t="s">
        <v>57</v>
      </c>
      <c r="M11754" t="s">
        <v>31</v>
      </c>
      <c r="N11754" t="s">
        <v>24225</v>
      </c>
      <c r="O11754" t="s">
        <v>8158</v>
      </c>
      <c r="P11754" t="s">
        <v>27697</v>
      </c>
    </row>
    <row r="11755" spans="1:16">
      <c r="A11755" t="s">
        <v>24185</v>
      </c>
      <c r="B11755" t="s">
        <v>24186</v>
      </c>
      <c r="C11755" t="s">
        <v>27695</v>
      </c>
      <c r="D11755" t="s">
        <v>27696</v>
      </c>
      <c r="E11755" t="s">
        <v>20</v>
      </c>
      <c r="F11755" t="s">
        <v>5870</v>
      </c>
      <c r="G11755">
        <v>37581447</v>
      </c>
      <c r="H11755">
        <v>37581468</v>
      </c>
      <c r="I11755" t="s">
        <v>22</v>
      </c>
      <c r="J11755">
        <v>14</v>
      </c>
      <c r="K11755">
        <v>0</v>
      </c>
      <c r="L11755" t="s">
        <v>87</v>
      </c>
      <c r="M11755" t="s">
        <v>31</v>
      </c>
      <c r="N11755" t="s">
        <v>24225</v>
      </c>
      <c r="O11755" t="s">
        <v>27698</v>
      </c>
      <c r="P11755" t="s">
        <v>27699</v>
      </c>
    </row>
    <row r="11756" spans="1:16">
      <c r="A11756" t="s">
        <v>24185</v>
      </c>
      <c r="B11756" t="s">
        <v>24186</v>
      </c>
      <c r="C11756" t="s">
        <v>5947</v>
      </c>
      <c r="D11756" t="s">
        <v>5948</v>
      </c>
      <c r="E11756" t="s">
        <v>20</v>
      </c>
      <c r="F11756" t="s">
        <v>5870</v>
      </c>
      <c r="G11756">
        <v>39883588</v>
      </c>
      <c r="H11756">
        <v>39883609</v>
      </c>
      <c r="I11756" t="s">
        <v>37</v>
      </c>
      <c r="J11756">
        <v>1</v>
      </c>
      <c r="K11756">
        <v>0</v>
      </c>
      <c r="L11756" t="s">
        <v>30</v>
      </c>
      <c r="M11756" t="s">
        <v>24</v>
      </c>
      <c r="N11756" t="s">
        <v>24225</v>
      </c>
      <c r="O11756" t="s">
        <v>26177</v>
      </c>
      <c r="P11756" t="s">
        <v>27700</v>
      </c>
    </row>
    <row r="11757" spans="1:16">
      <c r="A11757" t="s">
        <v>24185</v>
      </c>
      <c r="B11757" t="s">
        <v>24186</v>
      </c>
      <c r="C11757" t="s">
        <v>5947</v>
      </c>
      <c r="D11757" t="s">
        <v>5948</v>
      </c>
      <c r="E11757" t="s">
        <v>20</v>
      </c>
      <c r="F11757" t="s">
        <v>5870</v>
      </c>
      <c r="G11757">
        <v>39941305</v>
      </c>
      <c r="H11757">
        <v>39941325</v>
      </c>
      <c r="I11757" t="s">
        <v>37</v>
      </c>
      <c r="J11757">
        <v>2</v>
      </c>
      <c r="K11757">
        <v>0</v>
      </c>
      <c r="L11757" t="s">
        <v>30</v>
      </c>
      <c r="M11757" t="s">
        <v>31</v>
      </c>
      <c r="N11757" t="s">
        <v>25271</v>
      </c>
      <c r="O11757" t="s">
        <v>27701</v>
      </c>
      <c r="P11757" t="s">
        <v>27702</v>
      </c>
    </row>
    <row r="11758" spans="1:16">
      <c r="A11758" t="s">
        <v>24185</v>
      </c>
      <c r="B11758" t="s">
        <v>24186</v>
      </c>
      <c r="C11758" t="s">
        <v>5947</v>
      </c>
      <c r="D11758" t="s">
        <v>5948</v>
      </c>
      <c r="E11758" t="s">
        <v>20</v>
      </c>
      <c r="F11758" t="s">
        <v>5870</v>
      </c>
      <c r="G11758">
        <v>39946005</v>
      </c>
      <c r="H11758">
        <v>39946026</v>
      </c>
      <c r="I11758" t="s">
        <v>37</v>
      </c>
      <c r="J11758">
        <v>1</v>
      </c>
      <c r="K11758">
        <v>0</v>
      </c>
      <c r="L11758" t="s">
        <v>30</v>
      </c>
      <c r="M11758" t="s">
        <v>31</v>
      </c>
      <c r="N11758" t="s">
        <v>25410</v>
      </c>
      <c r="O11758" t="s">
        <v>27703</v>
      </c>
      <c r="P11758" t="s">
        <v>27704</v>
      </c>
    </row>
    <row r="11759" spans="1:16">
      <c r="A11759" t="s">
        <v>24185</v>
      </c>
      <c r="B11759" t="s">
        <v>24186</v>
      </c>
      <c r="C11759" t="s">
        <v>27705</v>
      </c>
      <c r="D11759" t="s">
        <v>27706</v>
      </c>
      <c r="E11759" t="s">
        <v>20</v>
      </c>
      <c r="F11759" t="s">
        <v>5870</v>
      </c>
      <c r="G11759">
        <v>43571207</v>
      </c>
      <c r="H11759">
        <v>43571227</v>
      </c>
      <c r="I11759" t="s">
        <v>37</v>
      </c>
      <c r="J11759">
        <v>6</v>
      </c>
      <c r="K11759">
        <v>0</v>
      </c>
      <c r="L11759" t="s">
        <v>57</v>
      </c>
      <c r="M11759" t="s">
        <v>24</v>
      </c>
      <c r="N11759" t="s">
        <v>24313</v>
      </c>
      <c r="O11759" t="s">
        <v>11541</v>
      </c>
      <c r="P11759" t="s">
        <v>27707</v>
      </c>
    </row>
    <row r="11760" spans="1:16">
      <c r="A11760" t="s">
        <v>24185</v>
      </c>
      <c r="B11760" t="s">
        <v>24186</v>
      </c>
      <c r="C11760" t="s">
        <v>27705</v>
      </c>
      <c r="D11760" t="s">
        <v>27706</v>
      </c>
      <c r="E11760" t="s">
        <v>20</v>
      </c>
      <c r="F11760" t="s">
        <v>5870</v>
      </c>
      <c r="G11760">
        <v>43571257</v>
      </c>
      <c r="H11760">
        <v>43571275</v>
      </c>
      <c r="I11760" t="s">
        <v>37</v>
      </c>
      <c r="J11760">
        <v>5</v>
      </c>
      <c r="K11760">
        <v>0</v>
      </c>
      <c r="L11760" t="s">
        <v>57</v>
      </c>
      <c r="M11760" t="s">
        <v>24</v>
      </c>
      <c r="N11760" t="s">
        <v>24211</v>
      </c>
      <c r="O11760" t="s">
        <v>27708</v>
      </c>
      <c r="P11760" t="s">
        <v>27709</v>
      </c>
    </row>
    <row r="11761" spans="1:16">
      <c r="A11761" t="s">
        <v>24185</v>
      </c>
      <c r="B11761" t="s">
        <v>24186</v>
      </c>
      <c r="C11761" t="s">
        <v>27710</v>
      </c>
      <c r="D11761" t="s">
        <v>27711</v>
      </c>
      <c r="E11761" t="s">
        <v>20</v>
      </c>
      <c r="F11761" t="s">
        <v>5870</v>
      </c>
      <c r="G11761">
        <v>44577326</v>
      </c>
      <c r="H11761">
        <v>44577347</v>
      </c>
      <c r="I11761" t="s">
        <v>37</v>
      </c>
      <c r="J11761">
        <v>1</v>
      </c>
      <c r="K11761">
        <v>1</v>
      </c>
      <c r="L11761" t="s">
        <v>30</v>
      </c>
      <c r="M11761" t="s">
        <v>31</v>
      </c>
      <c r="N11761" t="s">
        <v>24211</v>
      </c>
      <c r="O11761" t="s">
        <v>27712</v>
      </c>
      <c r="P11761" t="s">
        <v>27713</v>
      </c>
    </row>
    <row r="11762" spans="1:16">
      <c r="A11762" t="s">
        <v>24185</v>
      </c>
      <c r="B11762" t="s">
        <v>24186</v>
      </c>
      <c r="C11762" t="s">
        <v>27714</v>
      </c>
      <c r="D11762" t="s">
        <v>27715</v>
      </c>
      <c r="E11762" t="s">
        <v>20</v>
      </c>
      <c r="F11762" t="s">
        <v>5870</v>
      </c>
      <c r="G11762">
        <v>44697149</v>
      </c>
      <c r="H11762">
        <v>44697168</v>
      </c>
      <c r="I11762" t="s">
        <v>37</v>
      </c>
      <c r="J11762">
        <v>1</v>
      </c>
      <c r="K11762">
        <v>0</v>
      </c>
      <c r="L11762" t="s">
        <v>30</v>
      </c>
      <c r="M11762" t="s">
        <v>24</v>
      </c>
      <c r="N11762" t="s">
        <v>24211</v>
      </c>
      <c r="O11762" t="s">
        <v>27716</v>
      </c>
      <c r="P11762" t="s">
        <v>27717</v>
      </c>
    </row>
    <row r="11763" spans="1:16">
      <c r="A11763" t="s">
        <v>24185</v>
      </c>
      <c r="B11763" t="s">
        <v>24186</v>
      </c>
      <c r="C11763" t="s">
        <v>27718</v>
      </c>
      <c r="D11763" t="s">
        <v>27719</v>
      </c>
      <c r="E11763" t="s">
        <v>20</v>
      </c>
      <c r="F11763" t="s">
        <v>5870</v>
      </c>
      <c r="G11763">
        <v>47361593</v>
      </c>
      <c r="H11763">
        <v>47361612</v>
      </c>
      <c r="I11763" t="s">
        <v>37</v>
      </c>
      <c r="J11763">
        <v>3</v>
      </c>
      <c r="K11763">
        <v>0</v>
      </c>
      <c r="L11763" t="s">
        <v>57</v>
      </c>
      <c r="M11763" t="s">
        <v>31</v>
      </c>
      <c r="N11763" t="s">
        <v>24211</v>
      </c>
      <c r="O11763" t="s">
        <v>27720</v>
      </c>
      <c r="P11763" t="s">
        <v>27721</v>
      </c>
    </row>
    <row r="11764" spans="1:16">
      <c r="A11764" t="s">
        <v>24185</v>
      </c>
      <c r="B11764" t="s">
        <v>24186</v>
      </c>
      <c r="C11764" t="s">
        <v>7624</v>
      </c>
      <c r="D11764" t="s">
        <v>7625</v>
      </c>
      <c r="E11764" t="s">
        <v>20</v>
      </c>
      <c r="F11764" t="s">
        <v>5870</v>
      </c>
      <c r="G11764">
        <v>47649876</v>
      </c>
      <c r="H11764">
        <v>47649896</v>
      </c>
      <c r="I11764" t="s">
        <v>22</v>
      </c>
      <c r="J11764">
        <v>3</v>
      </c>
      <c r="K11764">
        <v>0</v>
      </c>
      <c r="L11764" t="s">
        <v>57</v>
      </c>
      <c r="M11764" t="s">
        <v>24</v>
      </c>
      <c r="N11764" t="s">
        <v>24225</v>
      </c>
      <c r="O11764" t="s">
        <v>8158</v>
      </c>
      <c r="P11764" t="s">
        <v>27722</v>
      </c>
    </row>
    <row r="11765" spans="1:16">
      <c r="A11765" t="s">
        <v>24185</v>
      </c>
      <c r="B11765" t="s">
        <v>24186</v>
      </c>
      <c r="C11765" t="s">
        <v>17748</v>
      </c>
      <c r="D11765" t="s">
        <v>17746</v>
      </c>
      <c r="E11765" t="s">
        <v>20</v>
      </c>
      <c r="F11765" t="s">
        <v>5870</v>
      </c>
      <c r="G11765">
        <v>47782659</v>
      </c>
      <c r="H11765">
        <v>47782682</v>
      </c>
      <c r="I11765" t="s">
        <v>37</v>
      </c>
      <c r="J11765">
        <v>2</v>
      </c>
      <c r="K11765">
        <v>0</v>
      </c>
      <c r="L11765" t="s">
        <v>30</v>
      </c>
      <c r="M11765" t="s">
        <v>24</v>
      </c>
      <c r="N11765" t="s">
        <v>26539</v>
      </c>
      <c r="O11765" t="s">
        <v>27723</v>
      </c>
      <c r="P11765" t="s">
        <v>27724</v>
      </c>
    </row>
    <row r="11766" spans="1:16">
      <c r="A11766" t="s">
        <v>24185</v>
      </c>
      <c r="B11766" t="s">
        <v>24186</v>
      </c>
      <c r="C11766" t="s">
        <v>27725</v>
      </c>
      <c r="D11766" t="s">
        <v>27726</v>
      </c>
      <c r="E11766" t="s">
        <v>20</v>
      </c>
      <c r="F11766" t="s">
        <v>5870</v>
      </c>
      <c r="G11766">
        <v>47852944</v>
      </c>
      <c r="H11766">
        <v>47852962</v>
      </c>
      <c r="I11766" t="s">
        <v>22</v>
      </c>
      <c r="J11766">
        <v>2</v>
      </c>
      <c r="K11766">
        <v>0</v>
      </c>
      <c r="L11766" t="s">
        <v>30</v>
      </c>
      <c r="M11766" t="s">
        <v>24</v>
      </c>
      <c r="N11766" t="s">
        <v>24211</v>
      </c>
      <c r="O11766" t="s">
        <v>27727</v>
      </c>
      <c r="P11766" t="s">
        <v>27728</v>
      </c>
    </row>
    <row r="11767" spans="1:16">
      <c r="A11767" t="s">
        <v>24185</v>
      </c>
      <c r="B11767" t="s">
        <v>24186</v>
      </c>
      <c r="C11767" t="s">
        <v>13259</v>
      </c>
      <c r="D11767" t="s">
        <v>13260</v>
      </c>
      <c r="E11767" t="s">
        <v>20</v>
      </c>
      <c r="F11767" t="s">
        <v>5870</v>
      </c>
      <c r="G11767">
        <v>48252538</v>
      </c>
      <c r="H11767">
        <v>48252559</v>
      </c>
      <c r="I11767" t="s">
        <v>37</v>
      </c>
      <c r="J11767">
        <v>9</v>
      </c>
      <c r="K11767">
        <v>0</v>
      </c>
      <c r="L11767" t="s">
        <v>87</v>
      </c>
      <c r="M11767" t="s">
        <v>24</v>
      </c>
      <c r="N11767" t="s">
        <v>24199</v>
      </c>
      <c r="O11767" t="s">
        <v>7740</v>
      </c>
      <c r="P11767" t="s">
        <v>27729</v>
      </c>
    </row>
    <row r="11768" spans="1:16">
      <c r="A11768" t="s">
        <v>24185</v>
      </c>
      <c r="B11768" t="s">
        <v>24186</v>
      </c>
      <c r="C11768" t="s">
        <v>27730</v>
      </c>
      <c r="D11768" t="s">
        <v>27731</v>
      </c>
      <c r="E11768" t="s">
        <v>20</v>
      </c>
      <c r="F11768" t="s">
        <v>5870</v>
      </c>
      <c r="G11768">
        <v>49368704</v>
      </c>
      <c r="H11768">
        <v>49368724</v>
      </c>
      <c r="I11768" t="s">
        <v>22</v>
      </c>
      <c r="J11768">
        <v>5</v>
      </c>
      <c r="K11768">
        <v>0</v>
      </c>
      <c r="L11768" t="s">
        <v>196</v>
      </c>
      <c r="M11768" t="s">
        <v>31</v>
      </c>
      <c r="N11768" t="s">
        <v>24251</v>
      </c>
      <c r="O11768" t="s">
        <v>17020</v>
      </c>
      <c r="P11768" t="s">
        <v>27732</v>
      </c>
    </row>
    <row r="11769" spans="1:16">
      <c r="A11769" t="s">
        <v>24185</v>
      </c>
      <c r="B11769" t="s">
        <v>24186</v>
      </c>
      <c r="C11769" t="s">
        <v>27733</v>
      </c>
      <c r="D11769" t="s">
        <v>27734</v>
      </c>
      <c r="E11769" t="s">
        <v>20</v>
      </c>
      <c r="F11769" t="s">
        <v>5870</v>
      </c>
      <c r="G11769">
        <v>49509122</v>
      </c>
      <c r="H11769">
        <v>49509143</v>
      </c>
      <c r="I11769" t="s">
        <v>37</v>
      </c>
      <c r="J11769">
        <v>18</v>
      </c>
      <c r="K11769">
        <v>0</v>
      </c>
      <c r="L11769" t="s">
        <v>294</v>
      </c>
      <c r="M11769" t="s">
        <v>24</v>
      </c>
      <c r="N11769" t="s">
        <v>24194</v>
      </c>
      <c r="O11769" t="s">
        <v>27735</v>
      </c>
      <c r="P11769" t="s">
        <v>27736</v>
      </c>
    </row>
    <row r="11770" spans="1:16">
      <c r="A11770" t="s">
        <v>24185</v>
      </c>
      <c r="B11770" t="s">
        <v>24186</v>
      </c>
      <c r="C11770" t="s">
        <v>5980</v>
      </c>
      <c r="D11770" t="s">
        <v>5981</v>
      </c>
      <c r="E11770" t="s">
        <v>20</v>
      </c>
      <c r="F11770" t="s">
        <v>5870</v>
      </c>
      <c r="G11770">
        <v>54943337</v>
      </c>
      <c r="H11770">
        <v>54943358</v>
      </c>
      <c r="I11770" t="s">
        <v>22</v>
      </c>
      <c r="J11770">
        <v>5</v>
      </c>
      <c r="K11770">
        <v>0</v>
      </c>
      <c r="L11770" t="s">
        <v>87</v>
      </c>
      <c r="M11770" t="s">
        <v>24</v>
      </c>
      <c r="N11770" t="s">
        <v>24199</v>
      </c>
      <c r="O11770" t="s">
        <v>7740</v>
      </c>
      <c r="P11770" t="s">
        <v>27737</v>
      </c>
    </row>
    <row r="11771" spans="1:16">
      <c r="A11771" t="s">
        <v>24185</v>
      </c>
      <c r="B11771" t="s">
        <v>24186</v>
      </c>
      <c r="C11771" t="s">
        <v>13283</v>
      </c>
      <c r="D11771" t="s">
        <v>13284</v>
      </c>
      <c r="E11771" t="s">
        <v>20</v>
      </c>
      <c r="F11771" t="s">
        <v>5870</v>
      </c>
      <c r="G11771">
        <v>57021701</v>
      </c>
      <c r="H11771">
        <v>57021722</v>
      </c>
      <c r="I11771" t="s">
        <v>22</v>
      </c>
      <c r="J11771">
        <v>4</v>
      </c>
      <c r="K11771">
        <v>0</v>
      </c>
      <c r="L11771" t="s">
        <v>57</v>
      </c>
      <c r="M11771" t="s">
        <v>24</v>
      </c>
      <c r="N11771" t="s">
        <v>24238</v>
      </c>
      <c r="O11771" t="s">
        <v>7990</v>
      </c>
      <c r="P11771" t="s">
        <v>27738</v>
      </c>
    </row>
    <row r="11772" spans="1:16">
      <c r="A11772" t="s">
        <v>24185</v>
      </c>
      <c r="B11772" t="s">
        <v>24186</v>
      </c>
      <c r="C11772" t="s">
        <v>13283</v>
      </c>
      <c r="D11772" t="s">
        <v>13284</v>
      </c>
      <c r="E11772" t="s">
        <v>20</v>
      </c>
      <c r="F11772" t="s">
        <v>5870</v>
      </c>
      <c r="G11772">
        <v>57023593</v>
      </c>
      <c r="H11772">
        <v>57023615</v>
      </c>
      <c r="I11772" t="s">
        <v>22</v>
      </c>
      <c r="J11772">
        <v>3</v>
      </c>
      <c r="K11772">
        <v>0</v>
      </c>
      <c r="L11772" t="s">
        <v>30</v>
      </c>
      <c r="M11772" t="s">
        <v>24</v>
      </c>
      <c r="N11772" t="s">
        <v>26089</v>
      </c>
      <c r="O11772" t="s">
        <v>24033</v>
      </c>
      <c r="P11772" t="s">
        <v>27739</v>
      </c>
    </row>
    <row r="11773" spans="1:16">
      <c r="A11773" t="s">
        <v>24185</v>
      </c>
      <c r="B11773" t="s">
        <v>24186</v>
      </c>
      <c r="C11773" t="s">
        <v>27740</v>
      </c>
      <c r="D11773" t="s">
        <v>27741</v>
      </c>
      <c r="E11773" t="s">
        <v>20</v>
      </c>
      <c r="F11773" t="s">
        <v>5870</v>
      </c>
      <c r="G11773">
        <v>57253970</v>
      </c>
      <c r="H11773">
        <v>57253993</v>
      </c>
      <c r="I11773" t="s">
        <v>22</v>
      </c>
      <c r="J11773">
        <v>1</v>
      </c>
      <c r="K11773">
        <v>0</v>
      </c>
      <c r="L11773" t="s">
        <v>30</v>
      </c>
      <c r="M11773" t="s">
        <v>24</v>
      </c>
      <c r="N11773" t="s">
        <v>27272</v>
      </c>
      <c r="O11773" t="s">
        <v>27742</v>
      </c>
      <c r="P11773" t="s">
        <v>27743</v>
      </c>
    </row>
    <row r="11774" spans="1:16">
      <c r="A11774" t="s">
        <v>24185</v>
      </c>
      <c r="B11774" t="s">
        <v>24186</v>
      </c>
      <c r="C11774" t="s">
        <v>13289</v>
      </c>
      <c r="D11774" t="s">
        <v>13290</v>
      </c>
      <c r="E11774" t="s">
        <v>20</v>
      </c>
      <c r="F11774" t="s">
        <v>5870</v>
      </c>
      <c r="G11774">
        <v>57609772</v>
      </c>
      <c r="H11774">
        <v>57609796</v>
      </c>
      <c r="I11774" t="s">
        <v>37</v>
      </c>
      <c r="J11774">
        <v>6</v>
      </c>
      <c r="K11774">
        <v>2</v>
      </c>
      <c r="L11774" t="s">
        <v>57</v>
      </c>
      <c r="M11774" t="s">
        <v>24</v>
      </c>
      <c r="N11774" t="s">
        <v>27744</v>
      </c>
      <c r="O11774" t="s">
        <v>27745</v>
      </c>
      <c r="P11774" t="s">
        <v>27746</v>
      </c>
    </row>
    <row r="11775" spans="1:16">
      <c r="A11775" t="s">
        <v>24185</v>
      </c>
      <c r="B11775" t="s">
        <v>24186</v>
      </c>
      <c r="C11775" t="s">
        <v>17767</v>
      </c>
      <c r="D11775" t="s">
        <v>17768</v>
      </c>
      <c r="E11775" t="s">
        <v>20</v>
      </c>
      <c r="F11775" t="s">
        <v>5870</v>
      </c>
      <c r="G11775">
        <v>60965388</v>
      </c>
      <c r="H11775">
        <v>60965409</v>
      </c>
      <c r="I11775" t="s">
        <v>37</v>
      </c>
      <c r="J11775">
        <v>4</v>
      </c>
      <c r="K11775">
        <v>0</v>
      </c>
      <c r="L11775" t="s">
        <v>30</v>
      </c>
      <c r="M11775" t="s">
        <v>24</v>
      </c>
      <c r="N11775" t="s">
        <v>24238</v>
      </c>
      <c r="O11775" t="s">
        <v>7905</v>
      </c>
      <c r="P11775" t="s">
        <v>27747</v>
      </c>
    </row>
    <row r="11776" spans="1:16">
      <c r="A11776" t="s">
        <v>24185</v>
      </c>
      <c r="B11776" t="s">
        <v>24186</v>
      </c>
      <c r="C11776" t="s">
        <v>23790</v>
      </c>
      <c r="D11776" t="s">
        <v>23791</v>
      </c>
      <c r="E11776" t="s">
        <v>20</v>
      </c>
      <c r="F11776" t="s">
        <v>5870</v>
      </c>
      <c r="G11776">
        <v>62563750</v>
      </c>
      <c r="H11776">
        <v>62563771</v>
      </c>
      <c r="I11776" t="s">
        <v>22</v>
      </c>
      <c r="J11776">
        <v>5</v>
      </c>
      <c r="K11776">
        <v>0</v>
      </c>
      <c r="L11776" t="s">
        <v>57</v>
      </c>
      <c r="M11776" t="s">
        <v>24</v>
      </c>
      <c r="N11776" t="s">
        <v>24199</v>
      </c>
      <c r="O11776" t="s">
        <v>7740</v>
      </c>
      <c r="P11776" t="s">
        <v>27748</v>
      </c>
    </row>
    <row r="11777" spans="1:16">
      <c r="A11777" t="s">
        <v>24185</v>
      </c>
      <c r="B11777" t="s">
        <v>24186</v>
      </c>
      <c r="C11777" t="s">
        <v>23790</v>
      </c>
      <c r="D11777" t="s">
        <v>23791</v>
      </c>
      <c r="E11777" t="s">
        <v>20</v>
      </c>
      <c r="F11777" t="s">
        <v>5870</v>
      </c>
      <c r="G11777">
        <v>62564241</v>
      </c>
      <c r="H11777">
        <v>62564259</v>
      </c>
      <c r="I11777" t="s">
        <v>22</v>
      </c>
      <c r="J11777">
        <v>2</v>
      </c>
      <c r="K11777">
        <v>0</v>
      </c>
      <c r="L11777" t="s">
        <v>30</v>
      </c>
      <c r="M11777" t="s">
        <v>24</v>
      </c>
      <c r="N11777" t="s">
        <v>24274</v>
      </c>
      <c r="O11777" t="s">
        <v>27749</v>
      </c>
      <c r="P11777" t="s">
        <v>27750</v>
      </c>
    </row>
    <row r="11778" spans="1:16">
      <c r="A11778" t="s">
        <v>24185</v>
      </c>
      <c r="B11778" t="s">
        <v>24186</v>
      </c>
      <c r="C11778" t="s">
        <v>5997</v>
      </c>
      <c r="D11778" t="s">
        <v>5998</v>
      </c>
      <c r="E11778" t="s">
        <v>20</v>
      </c>
      <c r="F11778" t="s">
        <v>5999</v>
      </c>
      <c r="G11778">
        <v>15744037</v>
      </c>
      <c r="H11778">
        <v>15744061</v>
      </c>
      <c r="I11778" t="s">
        <v>37</v>
      </c>
      <c r="J11778">
        <v>1</v>
      </c>
      <c r="K11778">
        <v>0</v>
      </c>
      <c r="L11778" t="s">
        <v>23</v>
      </c>
      <c r="M11778" t="s">
        <v>24</v>
      </c>
      <c r="N11778" t="s">
        <v>25625</v>
      </c>
      <c r="O11778" t="s">
        <v>27751</v>
      </c>
      <c r="P11778" t="s">
        <v>27752</v>
      </c>
    </row>
    <row r="11779" spans="1:16">
      <c r="A11779" t="s">
        <v>24185</v>
      </c>
      <c r="B11779" t="s">
        <v>24186</v>
      </c>
      <c r="C11779" t="s">
        <v>6003</v>
      </c>
      <c r="D11779" t="s">
        <v>6003</v>
      </c>
      <c r="E11779" t="s">
        <v>20</v>
      </c>
      <c r="F11779" t="s">
        <v>5999</v>
      </c>
      <c r="G11779">
        <v>16345007</v>
      </c>
      <c r="H11779">
        <v>16345025</v>
      </c>
      <c r="I11779" t="s">
        <v>37</v>
      </c>
      <c r="J11779">
        <v>1</v>
      </c>
      <c r="K11779">
        <v>0</v>
      </c>
      <c r="L11779" t="s">
        <v>30</v>
      </c>
      <c r="M11779" t="s">
        <v>24</v>
      </c>
      <c r="N11779" t="s">
        <v>24211</v>
      </c>
      <c r="O11779" t="s">
        <v>27753</v>
      </c>
      <c r="P11779" t="s">
        <v>27754</v>
      </c>
    </row>
    <row r="11780" spans="1:16">
      <c r="A11780" t="s">
        <v>24185</v>
      </c>
      <c r="B11780" t="s">
        <v>24186</v>
      </c>
      <c r="C11780" t="s">
        <v>6003</v>
      </c>
      <c r="D11780" t="s">
        <v>6003</v>
      </c>
      <c r="E11780" t="s">
        <v>20</v>
      </c>
      <c r="F11780" t="s">
        <v>5999</v>
      </c>
      <c r="G11780">
        <v>16356849</v>
      </c>
      <c r="H11780">
        <v>16356869</v>
      </c>
      <c r="I11780" t="s">
        <v>37</v>
      </c>
      <c r="J11780">
        <v>1</v>
      </c>
      <c r="K11780">
        <v>0</v>
      </c>
      <c r="L11780" t="s">
        <v>30</v>
      </c>
      <c r="M11780" t="s">
        <v>24</v>
      </c>
      <c r="N11780" t="s">
        <v>24194</v>
      </c>
      <c r="O11780" t="s">
        <v>27755</v>
      </c>
      <c r="P11780" t="s">
        <v>27756</v>
      </c>
    </row>
    <row r="11781" spans="1:16">
      <c r="A11781" t="s">
        <v>24185</v>
      </c>
      <c r="B11781" t="s">
        <v>24186</v>
      </c>
      <c r="C11781" t="s">
        <v>6008</v>
      </c>
      <c r="D11781" t="s">
        <v>6009</v>
      </c>
      <c r="E11781" t="s">
        <v>20</v>
      </c>
      <c r="F11781" t="s">
        <v>5999</v>
      </c>
      <c r="G11781">
        <v>16380410</v>
      </c>
      <c r="H11781">
        <v>16380430</v>
      </c>
      <c r="I11781" t="s">
        <v>37</v>
      </c>
      <c r="J11781">
        <v>2</v>
      </c>
      <c r="K11781">
        <v>0</v>
      </c>
      <c r="L11781" t="s">
        <v>30</v>
      </c>
      <c r="M11781" t="s">
        <v>24</v>
      </c>
      <c r="N11781" t="s">
        <v>24235</v>
      </c>
      <c r="O11781" t="s">
        <v>27757</v>
      </c>
      <c r="P11781" t="s">
        <v>27758</v>
      </c>
    </row>
    <row r="11782" spans="1:16">
      <c r="A11782" t="s">
        <v>24185</v>
      </c>
      <c r="B11782" t="s">
        <v>24186</v>
      </c>
      <c r="C11782" t="s">
        <v>6003</v>
      </c>
      <c r="D11782" t="s">
        <v>6003</v>
      </c>
      <c r="E11782" t="s">
        <v>20</v>
      </c>
      <c r="F11782" t="s">
        <v>5999</v>
      </c>
      <c r="G11782">
        <v>16380410</v>
      </c>
      <c r="H11782">
        <v>16380430</v>
      </c>
      <c r="I11782" t="s">
        <v>37</v>
      </c>
      <c r="J11782">
        <v>2</v>
      </c>
      <c r="K11782">
        <v>0</v>
      </c>
      <c r="L11782" t="s">
        <v>30</v>
      </c>
      <c r="M11782" t="s">
        <v>24</v>
      </c>
      <c r="N11782" t="s">
        <v>24235</v>
      </c>
      <c r="O11782" t="s">
        <v>27757</v>
      </c>
      <c r="P11782" t="s">
        <v>27758</v>
      </c>
    </row>
    <row r="11783" spans="1:16">
      <c r="A11783" t="s">
        <v>24185</v>
      </c>
      <c r="B11783" t="s">
        <v>24186</v>
      </c>
      <c r="C11783" t="s">
        <v>6013</v>
      </c>
      <c r="D11783" t="s">
        <v>6014</v>
      </c>
      <c r="E11783" t="s">
        <v>20</v>
      </c>
      <c r="F11783" t="s">
        <v>5999</v>
      </c>
      <c r="G11783">
        <v>22587739</v>
      </c>
      <c r="H11783">
        <v>22587760</v>
      </c>
      <c r="I11783" t="s">
        <v>22</v>
      </c>
      <c r="J11783">
        <v>1</v>
      </c>
      <c r="K11783">
        <v>0</v>
      </c>
      <c r="L11783" t="s">
        <v>30</v>
      </c>
      <c r="M11783" t="s">
        <v>24</v>
      </c>
      <c r="N11783" t="s">
        <v>24251</v>
      </c>
      <c r="O11783" t="s">
        <v>27759</v>
      </c>
      <c r="P11783" t="s">
        <v>27760</v>
      </c>
    </row>
    <row r="11784" spans="1:16">
      <c r="A11784" t="s">
        <v>24185</v>
      </c>
      <c r="B11784" t="s">
        <v>24186</v>
      </c>
      <c r="C11784" t="s">
        <v>6013</v>
      </c>
      <c r="D11784" t="s">
        <v>6014</v>
      </c>
      <c r="E11784" t="s">
        <v>20</v>
      </c>
      <c r="F11784" t="s">
        <v>5999</v>
      </c>
      <c r="G11784">
        <v>22629951</v>
      </c>
      <c r="H11784">
        <v>22629972</v>
      </c>
      <c r="I11784" t="s">
        <v>22</v>
      </c>
      <c r="J11784">
        <v>1</v>
      </c>
      <c r="K11784">
        <v>0</v>
      </c>
      <c r="L11784" t="s">
        <v>30</v>
      </c>
      <c r="M11784" t="s">
        <v>24</v>
      </c>
      <c r="N11784" t="s">
        <v>24199</v>
      </c>
      <c r="O11784" t="s">
        <v>7740</v>
      </c>
      <c r="P11784" t="s">
        <v>27761</v>
      </c>
    </row>
    <row r="11785" spans="1:16">
      <c r="A11785" t="s">
        <v>24185</v>
      </c>
      <c r="B11785" t="s">
        <v>24186</v>
      </c>
      <c r="C11785" t="s">
        <v>6013</v>
      </c>
      <c r="D11785" t="s">
        <v>6014</v>
      </c>
      <c r="E11785" t="s">
        <v>20</v>
      </c>
      <c r="F11785" t="s">
        <v>5999</v>
      </c>
      <c r="G11785">
        <v>22633759</v>
      </c>
      <c r="H11785">
        <v>22633782</v>
      </c>
      <c r="I11785" t="s">
        <v>22</v>
      </c>
      <c r="J11785">
        <v>1</v>
      </c>
      <c r="K11785">
        <v>0</v>
      </c>
      <c r="L11785" t="s">
        <v>30</v>
      </c>
      <c r="M11785" t="s">
        <v>31</v>
      </c>
      <c r="N11785" t="s">
        <v>25201</v>
      </c>
      <c r="O11785" t="s">
        <v>27762</v>
      </c>
      <c r="P11785" t="s">
        <v>27763</v>
      </c>
    </row>
    <row r="11786" spans="1:16">
      <c r="A11786" t="s">
        <v>24185</v>
      </c>
      <c r="B11786" t="s">
        <v>24186</v>
      </c>
      <c r="C11786" t="s">
        <v>6026</v>
      </c>
      <c r="D11786" t="s">
        <v>6027</v>
      </c>
      <c r="E11786" t="s">
        <v>20</v>
      </c>
      <c r="F11786" t="s">
        <v>5999</v>
      </c>
      <c r="G11786">
        <v>27326957</v>
      </c>
      <c r="H11786">
        <v>27326978</v>
      </c>
      <c r="I11786" t="s">
        <v>37</v>
      </c>
      <c r="J11786">
        <v>8</v>
      </c>
      <c r="K11786">
        <v>0</v>
      </c>
      <c r="L11786" t="s">
        <v>87</v>
      </c>
      <c r="M11786" t="s">
        <v>24</v>
      </c>
      <c r="N11786" t="s">
        <v>24395</v>
      </c>
      <c r="O11786" t="s">
        <v>27764</v>
      </c>
      <c r="P11786" t="s">
        <v>27765</v>
      </c>
    </row>
    <row r="11787" spans="1:16">
      <c r="A11787" t="s">
        <v>24185</v>
      </c>
      <c r="B11787" t="s">
        <v>24186</v>
      </c>
      <c r="C11787" t="s">
        <v>13336</v>
      </c>
      <c r="D11787" t="s">
        <v>13337</v>
      </c>
      <c r="E11787" t="s">
        <v>20</v>
      </c>
      <c r="F11787" t="s">
        <v>5999</v>
      </c>
      <c r="G11787">
        <v>30715859</v>
      </c>
      <c r="H11787">
        <v>30715880</v>
      </c>
      <c r="I11787" t="s">
        <v>22</v>
      </c>
      <c r="J11787">
        <v>3</v>
      </c>
      <c r="K11787">
        <v>0</v>
      </c>
      <c r="L11787" t="s">
        <v>57</v>
      </c>
      <c r="M11787" t="s">
        <v>24</v>
      </c>
      <c r="N11787" t="s">
        <v>24189</v>
      </c>
      <c r="O11787" t="s">
        <v>9671</v>
      </c>
      <c r="P11787" t="s">
        <v>27766</v>
      </c>
    </row>
    <row r="11788" spans="1:16">
      <c r="A11788" t="s">
        <v>24185</v>
      </c>
      <c r="B11788" t="s">
        <v>24186</v>
      </c>
      <c r="C11788" t="s">
        <v>27767</v>
      </c>
      <c r="D11788" t="s">
        <v>27768</v>
      </c>
      <c r="E11788" t="s">
        <v>20</v>
      </c>
      <c r="F11788" t="s">
        <v>5999</v>
      </c>
      <c r="G11788">
        <v>33064694</v>
      </c>
      <c r="H11788">
        <v>33064715</v>
      </c>
      <c r="I11788" t="s">
        <v>37</v>
      </c>
      <c r="J11788">
        <v>4</v>
      </c>
      <c r="K11788">
        <v>0</v>
      </c>
      <c r="L11788" t="s">
        <v>30</v>
      </c>
      <c r="M11788" t="s">
        <v>24</v>
      </c>
      <c r="N11788" t="s">
        <v>24274</v>
      </c>
      <c r="O11788" t="s">
        <v>27769</v>
      </c>
      <c r="P11788" t="s">
        <v>27770</v>
      </c>
    </row>
    <row r="11789" spans="1:16">
      <c r="A11789" t="s">
        <v>24185</v>
      </c>
      <c r="B11789" t="s">
        <v>24186</v>
      </c>
      <c r="C11789" t="s">
        <v>27767</v>
      </c>
      <c r="D11789" t="s">
        <v>27768</v>
      </c>
      <c r="E11789" t="s">
        <v>20</v>
      </c>
      <c r="F11789" t="s">
        <v>5999</v>
      </c>
      <c r="G11789">
        <v>33073435</v>
      </c>
      <c r="H11789">
        <v>33073454</v>
      </c>
      <c r="I11789" t="s">
        <v>37</v>
      </c>
      <c r="J11789">
        <v>6</v>
      </c>
      <c r="K11789">
        <v>1</v>
      </c>
      <c r="L11789" t="s">
        <v>57</v>
      </c>
      <c r="M11789" t="s">
        <v>24</v>
      </c>
      <c r="N11789" t="s">
        <v>24248</v>
      </c>
      <c r="O11789" t="s">
        <v>26097</v>
      </c>
      <c r="P11789" t="s">
        <v>27771</v>
      </c>
    </row>
    <row r="11790" spans="1:16">
      <c r="A11790" t="s">
        <v>24185</v>
      </c>
      <c r="B11790" t="s">
        <v>24186</v>
      </c>
      <c r="C11790" t="s">
        <v>27767</v>
      </c>
      <c r="D11790" t="s">
        <v>27768</v>
      </c>
      <c r="E11790" t="s">
        <v>20</v>
      </c>
      <c r="F11790" t="s">
        <v>5999</v>
      </c>
      <c r="G11790">
        <v>33076178</v>
      </c>
      <c r="H11790">
        <v>33076199</v>
      </c>
      <c r="I11790" t="s">
        <v>37</v>
      </c>
      <c r="J11790">
        <v>1</v>
      </c>
      <c r="K11790">
        <v>0</v>
      </c>
      <c r="L11790" t="s">
        <v>23</v>
      </c>
      <c r="M11790" t="s">
        <v>24</v>
      </c>
      <c r="N11790" t="s">
        <v>24313</v>
      </c>
      <c r="O11790" t="s">
        <v>13362</v>
      </c>
      <c r="P11790" t="s">
        <v>27772</v>
      </c>
    </row>
    <row r="11791" spans="1:16">
      <c r="A11791" t="s">
        <v>24185</v>
      </c>
      <c r="B11791" t="s">
        <v>24186</v>
      </c>
      <c r="C11791" t="s">
        <v>27773</v>
      </c>
      <c r="D11791" t="s">
        <v>27774</v>
      </c>
      <c r="E11791" t="s">
        <v>20</v>
      </c>
      <c r="F11791" t="s">
        <v>5999</v>
      </c>
      <c r="G11791">
        <v>34896430</v>
      </c>
      <c r="H11791">
        <v>34896451</v>
      </c>
      <c r="I11791" t="s">
        <v>37</v>
      </c>
      <c r="J11791">
        <v>3</v>
      </c>
      <c r="K11791">
        <v>0</v>
      </c>
      <c r="L11791" t="s">
        <v>30</v>
      </c>
      <c r="M11791" t="s">
        <v>31</v>
      </c>
      <c r="N11791" t="s">
        <v>24248</v>
      </c>
      <c r="O11791" t="s">
        <v>24249</v>
      </c>
      <c r="P11791" t="s">
        <v>27775</v>
      </c>
    </row>
    <row r="11792" spans="1:16">
      <c r="A11792" t="s">
        <v>24185</v>
      </c>
      <c r="B11792" t="s">
        <v>24186</v>
      </c>
      <c r="C11792" t="s">
        <v>27776</v>
      </c>
      <c r="D11792" t="s">
        <v>27774</v>
      </c>
      <c r="E11792" t="s">
        <v>20</v>
      </c>
      <c r="F11792" t="s">
        <v>5999</v>
      </c>
      <c r="G11792">
        <v>34911548</v>
      </c>
      <c r="H11792">
        <v>34911570</v>
      </c>
      <c r="I11792" t="s">
        <v>37</v>
      </c>
      <c r="J11792">
        <v>4</v>
      </c>
      <c r="K11792">
        <v>0</v>
      </c>
      <c r="L11792" t="s">
        <v>57</v>
      </c>
      <c r="M11792" t="s">
        <v>31</v>
      </c>
      <c r="N11792" t="s">
        <v>25017</v>
      </c>
      <c r="O11792" t="s">
        <v>27777</v>
      </c>
      <c r="P11792" t="s">
        <v>27778</v>
      </c>
    </row>
    <row r="11793" spans="1:16">
      <c r="A11793" t="s">
        <v>24185</v>
      </c>
      <c r="B11793" t="s">
        <v>24186</v>
      </c>
      <c r="C11793" t="s">
        <v>27773</v>
      </c>
      <c r="D11793" t="s">
        <v>27774</v>
      </c>
      <c r="E11793" t="s">
        <v>20</v>
      </c>
      <c r="F11793" t="s">
        <v>5999</v>
      </c>
      <c r="G11793">
        <v>34911548</v>
      </c>
      <c r="H11793">
        <v>34911570</v>
      </c>
      <c r="I11793" t="s">
        <v>37</v>
      </c>
      <c r="J11793">
        <v>4</v>
      </c>
      <c r="K11793">
        <v>0</v>
      </c>
      <c r="L11793" t="s">
        <v>57</v>
      </c>
      <c r="M11793" t="s">
        <v>31</v>
      </c>
      <c r="N11793" t="s">
        <v>25017</v>
      </c>
      <c r="O11793" t="s">
        <v>27777</v>
      </c>
      <c r="P11793" t="s">
        <v>27778</v>
      </c>
    </row>
    <row r="11794" spans="1:16">
      <c r="A11794" t="s">
        <v>24185</v>
      </c>
      <c r="B11794" t="s">
        <v>24186</v>
      </c>
      <c r="C11794" t="s">
        <v>6036</v>
      </c>
      <c r="D11794" t="s">
        <v>6037</v>
      </c>
      <c r="E11794" t="s">
        <v>20</v>
      </c>
      <c r="F11794" t="s">
        <v>5999</v>
      </c>
      <c r="G11794">
        <v>34925882</v>
      </c>
      <c r="H11794">
        <v>34925902</v>
      </c>
      <c r="I11794" t="s">
        <v>22</v>
      </c>
      <c r="J11794">
        <v>9</v>
      </c>
      <c r="K11794">
        <v>0</v>
      </c>
      <c r="L11794" t="s">
        <v>57</v>
      </c>
      <c r="M11794" t="s">
        <v>31</v>
      </c>
      <c r="N11794" t="s">
        <v>24225</v>
      </c>
      <c r="O11794" t="s">
        <v>8158</v>
      </c>
      <c r="P11794" t="s">
        <v>27779</v>
      </c>
    </row>
    <row r="11795" spans="1:16">
      <c r="A11795" t="s">
        <v>24185</v>
      </c>
      <c r="B11795" t="s">
        <v>24186</v>
      </c>
      <c r="C11795" t="s">
        <v>7645</v>
      </c>
      <c r="D11795" t="s">
        <v>7646</v>
      </c>
      <c r="E11795" t="s">
        <v>20</v>
      </c>
      <c r="F11795" t="s">
        <v>5999</v>
      </c>
      <c r="G11795">
        <v>35497154</v>
      </c>
      <c r="H11795">
        <v>35497174</v>
      </c>
      <c r="I11795" t="s">
        <v>22</v>
      </c>
      <c r="J11795">
        <v>1</v>
      </c>
      <c r="K11795">
        <v>0</v>
      </c>
      <c r="L11795" t="s">
        <v>30</v>
      </c>
      <c r="M11795" t="s">
        <v>24</v>
      </c>
      <c r="N11795" t="s">
        <v>24225</v>
      </c>
      <c r="O11795" t="s">
        <v>17188</v>
      </c>
      <c r="P11795" t="s">
        <v>27780</v>
      </c>
    </row>
    <row r="11796" spans="1:16">
      <c r="A11796" t="s">
        <v>24185</v>
      </c>
      <c r="B11796" t="s">
        <v>24186</v>
      </c>
      <c r="C11796" t="s">
        <v>23823</v>
      </c>
      <c r="D11796" t="s">
        <v>23824</v>
      </c>
      <c r="E11796" t="s">
        <v>20</v>
      </c>
      <c r="F11796" t="s">
        <v>5999</v>
      </c>
      <c r="G11796">
        <v>36612589</v>
      </c>
      <c r="H11796">
        <v>36612612</v>
      </c>
      <c r="I11796" t="s">
        <v>37</v>
      </c>
      <c r="J11796">
        <v>1</v>
      </c>
      <c r="K11796">
        <v>0</v>
      </c>
      <c r="L11796" t="s">
        <v>30</v>
      </c>
      <c r="M11796" t="s">
        <v>31</v>
      </c>
      <c r="N11796" t="s">
        <v>25406</v>
      </c>
      <c r="O11796" t="s">
        <v>27781</v>
      </c>
      <c r="P11796" t="s">
        <v>27782</v>
      </c>
    </row>
    <row r="11797" spans="1:16">
      <c r="A11797" t="s">
        <v>24185</v>
      </c>
      <c r="B11797" t="s">
        <v>24186</v>
      </c>
      <c r="C11797" t="s">
        <v>23823</v>
      </c>
      <c r="D11797" t="s">
        <v>23824</v>
      </c>
      <c r="E11797" t="s">
        <v>20</v>
      </c>
      <c r="F11797" t="s">
        <v>5999</v>
      </c>
      <c r="G11797">
        <v>36791422</v>
      </c>
      <c r="H11797">
        <v>36791442</v>
      </c>
      <c r="I11797" t="s">
        <v>37</v>
      </c>
      <c r="J11797">
        <v>1</v>
      </c>
      <c r="K11797">
        <v>0</v>
      </c>
      <c r="L11797" t="s">
        <v>30</v>
      </c>
      <c r="M11797" t="s">
        <v>24</v>
      </c>
      <c r="N11797" t="s">
        <v>24211</v>
      </c>
      <c r="O11797" t="s">
        <v>27783</v>
      </c>
      <c r="P11797" t="s">
        <v>27784</v>
      </c>
    </row>
    <row r="11798" spans="1:16">
      <c r="A11798" t="s">
        <v>24185</v>
      </c>
      <c r="B11798" t="s">
        <v>24186</v>
      </c>
      <c r="C11798" t="s">
        <v>23823</v>
      </c>
      <c r="D11798" t="s">
        <v>23824</v>
      </c>
      <c r="E11798" t="s">
        <v>20</v>
      </c>
      <c r="F11798" t="s">
        <v>5999</v>
      </c>
      <c r="G11798">
        <v>36851480</v>
      </c>
      <c r="H11798">
        <v>36851501</v>
      </c>
      <c r="I11798" t="s">
        <v>37</v>
      </c>
      <c r="J11798">
        <v>1</v>
      </c>
      <c r="K11798">
        <v>0</v>
      </c>
      <c r="L11798" t="s">
        <v>30</v>
      </c>
      <c r="M11798" t="s">
        <v>24</v>
      </c>
      <c r="N11798" t="s">
        <v>24235</v>
      </c>
      <c r="O11798" t="s">
        <v>27785</v>
      </c>
      <c r="P11798" t="s">
        <v>27786</v>
      </c>
    </row>
    <row r="11799" spans="1:16">
      <c r="A11799" t="s">
        <v>24185</v>
      </c>
      <c r="B11799" t="s">
        <v>24186</v>
      </c>
      <c r="C11799" t="s">
        <v>13354</v>
      </c>
      <c r="D11799" t="s">
        <v>13355</v>
      </c>
      <c r="E11799" t="s">
        <v>20</v>
      </c>
      <c r="F11799" t="s">
        <v>5999</v>
      </c>
      <c r="G11799">
        <v>38568254</v>
      </c>
      <c r="H11799">
        <v>38568277</v>
      </c>
      <c r="I11799" t="s">
        <v>22</v>
      </c>
      <c r="J11799">
        <v>3</v>
      </c>
      <c r="K11799">
        <v>0</v>
      </c>
      <c r="L11799" t="s">
        <v>57</v>
      </c>
      <c r="M11799" t="s">
        <v>24</v>
      </c>
      <c r="N11799" t="s">
        <v>25201</v>
      </c>
      <c r="O11799" t="s">
        <v>27787</v>
      </c>
      <c r="P11799" t="s">
        <v>27788</v>
      </c>
    </row>
    <row r="11800" spans="1:16">
      <c r="A11800" t="s">
        <v>24185</v>
      </c>
      <c r="B11800" t="s">
        <v>24186</v>
      </c>
      <c r="C11800" t="s">
        <v>23836</v>
      </c>
      <c r="D11800" t="s">
        <v>13361</v>
      </c>
      <c r="E11800" t="s">
        <v>20</v>
      </c>
      <c r="F11800" t="s">
        <v>5999</v>
      </c>
      <c r="G11800">
        <v>38877833</v>
      </c>
      <c r="H11800">
        <v>38877854</v>
      </c>
      <c r="I11800" t="s">
        <v>22</v>
      </c>
      <c r="J11800">
        <v>1</v>
      </c>
      <c r="K11800">
        <v>0</v>
      </c>
      <c r="L11800" t="s">
        <v>30</v>
      </c>
      <c r="M11800" t="s">
        <v>31</v>
      </c>
      <c r="N11800" t="s">
        <v>24211</v>
      </c>
      <c r="O11800" t="s">
        <v>27789</v>
      </c>
      <c r="P11800" t="s">
        <v>27790</v>
      </c>
    </row>
    <row r="11801" spans="1:16">
      <c r="A11801" t="s">
        <v>24185</v>
      </c>
      <c r="B11801" t="s">
        <v>24186</v>
      </c>
      <c r="C11801" t="s">
        <v>13360</v>
      </c>
      <c r="D11801" t="s">
        <v>13361</v>
      </c>
      <c r="E11801" t="s">
        <v>20</v>
      </c>
      <c r="F11801" t="s">
        <v>5999</v>
      </c>
      <c r="G11801">
        <v>38877833</v>
      </c>
      <c r="H11801">
        <v>38877854</v>
      </c>
      <c r="I11801" t="s">
        <v>22</v>
      </c>
      <c r="J11801">
        <v>1</v>
      </c>
      <c r="K11801">
        <v>0</v>
      </c>
      <c r="L11801" t="s">
        <v>30</v>
      </c>
      <c r="M11801" t="s">
        <v>31</v>
      </c>
      <c r="N11801" t="s">
        <v>24211</v>
      </c>
      <c r="O11801" t="s">
        <v>27789</v>
      </c>
      <c r="P11801" t="s">
        <v>27790</v>
      </c>
    </row>
    <row r="11802" spans="1:16">
      <c r="A11802" t="s">
        <v>24185</v>
      </c>
      <c r="B11802" t="s">
        <v>24186</v>
      </c>
      <c r="C11802" t="s">
        <v>23838</v>
      </c>
      <c r="D11802" t="s">
        <v>13361</v>
      </c>
      <c r="E11802" t="s">
        <v>20</v>
      </c>
      <c r="F11802" t="s">
        <v>5999</v>
      </c>
      <c r="G11802">
        <v>38877833</v>
      </c>
      <c r="H11802">
        <v>38877854</v>
      </c>
      <c r="I11802" t="s">
        <v>22</v>
      </c>
      <c r="J11802">
        <v>1</v>
      </c>
      <c r="K11802">
        <v>0</v>
      </c>
      <c r="L11802" t="s">
        <v>30</v>
      </c>
      <c r="M11802" t="s">
        <v>31</v>
      </c>
      <c r="N11802" t="s">
        <v>24211</v>
      </c>
      <c r="O11802" t="s">
        <v>27789</v>
      </c>
      <c r="P11802" t="s">
        <v>27790</v>
      </c>
    </row>
    <row r="11803" spans="1:16">
      <c r="A11803" t="s">
        <v>24185</v>
      </c>
      <c r="B11803" t="s">
        <v>24186</v>
      </c>
      <c r="C11803" t="s">
        <v>17814</v>
      </c>
      <c r="D11803" t="s">
        <v>17815</v>
      </c>
      <c r="E11803" t="s">
        <v>20</v>
      </c>
      <c r="F11803" t="s">
        <v>5999</v>
      </c>
      <c r="G11803">
        <v>40191557</v>
      </c>
      <c r="H11803">
        <v>40191580</v>
      </c>
      <c r="I11803" t="s">
        <v>22</v>
      </c>
      <c r="J11803">
        <v>5</v>
      </c>
      <c r="K11803">
        <v>0</v>
      </c>
      <c r="L11803" t="s">
        <v>87</v>
      </c>
      <c r="M11803" t="s">
        <v>24</v>
      </c>
      <c r="N11803" t="s">
        <v>27791</v>
      </c>
      <c r="O11803" t="s">
        <v>27792</v>
      </c>
      <c r="P11803" t="s">
        <v>27793</v>
      </c>
    </row>
    <row r="11804" spans="1:16">
      <c r="A11804" t="s">
        <v>24185</v>
      </c>
      <c r="B11804" t="s">
        <v>24186</v>
      </c>
      <c r="C11804" t="s">
        <v>27794</v>
      </c>
      <c r="D11804" t="s">
        <v>27795</v>
      </c>
      <c r="E11804" t="s">
        <v>20</v>
      </c>
      <c r="F11804" t="s">
        <v>5999</v>
      </c>
      <c r="G11804">
        <v>41455902</v>
      </c>
      <c r="H11804">
        <v>41455922</v>
      </c>
      <c r="I11804" t="s">
        <v>37</v>
      </c>
      <c r="J11804">
        <v>1</v>
      </c>
      <c r="K11804">
        <v>0</v>
      </c>
      <c r="L11804" t="s">
        <v>30</v>
      </c>
      <c r="M11804" t="s">
        <v>24</v>
      </c>
      <c r="N11804" t="s">
        <v>24248</v>
      </c>
      <c r="O11804" t="s">
        <v>27796</v>
      </c>
      <c r="P11804" t="s">
        <v>27797</v>
      </c>
    </row>
    <row r="11805" spans="1:16">
      <c r="A11805" t="s">
        <v>24185</v>
      </c>
      <c r="B11805" t="s">
        <v>24186</v>
      </c>
      <c r="C11805" t="s">
        <v>27798</v>
      </c>
      <c r="D11805" t="s">
        <v>27799</v>
      </c>
      <c r="E11805" t="s">
        <v>20</v>
      </c>
      <c r="F11805" t="s">
        <v>5999</v>
      </c>
      <c r="G11805">
        <v>44270317</v>
      </c>
      <c r="H11805">
        <v>44270339</v>
      </c>
      <c r="I11805" t="s">
        <v>37</v>
      </c>
      <c r="J11805">
        <v>1</v>
      </c>
      <c r="K11805">
        <v>0</v>
      </c>
      <c r="L11805" t="s">
        <v>30</v>
      </c>
      <c r="M11805" t="s">
        <v>24</v>
      </c>
      <c r="N11805" t="s">
        <v>24947</v>
      </c>
      <c r="O11805" t="s">
        <v>27800</v>
      </c>
      <c r="P11805" t="s">
        <v>27801</v>
      </c>
    </row>
    <row r="11806" spans="1:16">
      <c r="A11806" t="s">
        <v>24185</v>
      </c>
      <c r="B11806" t="s">
        <v>24186</v>
      </c>
      <c r="C11806" t="s">
        <v>27802</v>
      </c>
      <c r="D11806" t="s">
        <v>27799</v>
      </c>
      <c r="E11806" t="s">
        <v>20</v>
      </c>
      <c r="F11806" t="s">
        <v>5999</v>
      </c>
      <c r="G11806">
        <v>44270317</v>
      </c>
      <c r="H11806">
        <v>44270339</v>
      </c>
      <c r="I11806" t="s">
        <v>37</v>
      </c>
      <c r="J11806">
        <v>1</v>
      </c>
      <c r="K11806">
        <v>0</v>
      </c>
      <c r="L11806" t="s">
        <v>30</v>
      </c>
      <c r="M11806" t="s">
        <v>24</v>
      </c>
      <c r="N11806" t="s">
        <v>24947</v>
      </c>
      <c r="O11806" t="s">
        <v>27800</v>
      </c>
      <c r="P11806" t="s">
        <v>27801</v>
      </c>
    </row>
    <row r="11807" spans="1:16">
      <c r="A11807" t="s">
        <v>24185</v>
      </c>
      <c r="B11807" t="s">
        <v>24186</v>
      </c>
      <c r="C11807" t="s">
        <v>27803</v>
      </c>
      <c r="D11807" t="s">
        <v>27804</v>
      </c>
      <c r="E11807" t="s">
        <v>20</v>
      </c>
      <c r="F11807" t="s">
        <v>5999</v>
      </c>
      <c r="G11807">
        <v>44270317</v>
      </c>
      <c r="H11807">
        <v>44270339</v>
      </c>
      <c r="I11807" t="s">
        <v>37</v>
      </c>
      <c r="J11807">
        <v>1</v>
      </c>
      <c r="K11807">
        <v>0</v>
      </c>
      <c r="L11807" t="s">
        <v>30</v>
      </c>
      <c r="M11807" t="s">
        <v>24</v>
      </c>
      <c r="N11807" t="s">
        <v>24947</v>
      </c>
      <c r="O11807" t="s">
        <v>27800</v>
      </c>
      <c r="P11807" t="s">
        <v>27801</v>
      </c>
    </row>
    <row r="11808" spans="1:16">
      <c r="A11808" t="s">
        <v>24185</v>
      </c>
      <c r="B11808" t="s">
        <v>24186</v>
      </c>
      <c r="C11808" t="s">
        <v>6069</v>
      </c>
      <c r="D11808" t="s">
        <v>6070</v>
      </c>
      <c r="E11808" t="s">
        <v>20</v>
      </c>
      <c r="F11808" t="s">
        <v>5999</v>
      </c>
      <c r="G11808">
        <v>45094953</v>
      </c>
      <c r="H11808">
        <v>45094977</v>
      </c>
      <c r="I11808" t="s">
        <v>22</v>
      </c>
      <c r="J11808">
        <v>5</v>
      </c>
      <c r="K11808">
        <v>0</v>
      </c>
      <c r="L11808" t="s">
        <v>57</v>
      </c>
      <c r="M11808" t="s">
        <v>24</v>
      </c>
      <c r="N11808" t="s">
        <v>24220</v>
      </c>
      <c r="O11808" t="s">
        <v>27805</v>
      </c>
      <c r="P11808" t="s">
        <v>27806</v>
      </c>
    </row>
    <row r="11809" spans="1:16">
      <c r="A11809" t="s">
        <v>24185</v>
      </c>
      <c r="B11809" t="s">
        <v>24186</v>
      </c>
      <c r="C11809" t="s">
        <v>6069</v>
      </c>
      <c r="D11809" t="s">
        <v>6070</v>
      </c>
      <c r="E11809" t="s">
        <v>20</v>
      </c>
      <c r="F11809" t="s">
        <v>5999</v>
      </c>
      <c r="G11809">
        <v>45096652</v>
      </c>
      <c r="H11809">
        <v>45096673</v>
      </c>
      <c r="I11809" t="s">
        <v>22</v>
      </c>
      <c r="J11809">
        <v>1</v>
      </c>
      <c r="K11809">
        <v>0</v>
      </c>
      <c r="L11809" t="s">
        <v>30</v>
      </c>
      <c r="M11809" t="s">
        <v>24</v>
      </c>
      <c r="N11809" t="s">
        <v>24238</v>
      </c>
      <c r="O11809" t="s">
        <v>7990</v>
      </c>
      <c r="P11809" t="s">
        <v>27807</v>
      </c>
    </row>
    <row r="11810" spans="1:16">
      <c r="A11810" t="s">
        <v>24185</v>
      </c>
      <c r="B11810" t="s">
        <v>24186</v>
      </c>
      <c r="C11810" t="s">
        <v>13387</v>
      </c>
      <c r="D11810" t="s">
        <v>13388</v>
      </c>
      <c r="E11810" t="s">
        <v>20</v>
      </c>
      <c r="F11810" t="s">
        <v>5999</v>
      </c>
      <c r="G11810">
        <v>45320494</v>
      </c>
      <c r="H11810">
        <v>45320514</v>
      </c>
      <c r="I11810" t="s">
        <v>22</v>
      </c>
      <c r="J11810">
        <v>1</v>
      </c>
      <c r="K11810">
        <v>0</v>
      </c>
      <c r="L11810" t="s">
        <v>30</v>
      </c>
      <c r="M11810" t="s">
        <v>24</v>
      </c>
      <c r="N11810" t="s">
        <v>24395</v>
      </c>
      <c r="O11810" t="s">
        <v>27808</v>
      </c>
      <c r="P11810" t="s">
        <v>27809</v>
      </c>
    </row>
    <row r="11811" spans="1:16">
      <c r="A11811" t="s">
        <v>24185</v>
      </c>
      <c r="B11811" t="s">
        <v>24186</v>
      </c>
      <c r="C11811" t="s">
        <v>6081</v>
      </c>
      <c r="D11811" t="s">
        <v>6082</v>
      </c>
      <c r="E11811" t="s">
        <v>20</v>
      </c>
      <c r="F11811" t="s">
        <v>5999</v>
      </c>
      <c r="G11811">
        <v>46591525</v>
      </c>
      <c r="H11811">
        <v>46591539</v>
      </c>
      <c r="I11811" t="s">
        <v>22</v>
      </c>
      <c r="J11811">
        <v>1</v>
      </c>
      <c r="K11811">
        <v>0</v>
      </c>
      <c r="L11811" t="s">
        <v>30</v>
      </c>
      <c r="M11811" t="s">
        <v>24</v>
      </c>
      <c r="N11811" t="s">
        <v>24238</v>
      </c>
      <c r="O11811" t="s">
        <v>7905</v>
      </c>
      <c r="P11811" t="e">
        <f>-------acagaAACAGUCUCc</f>
        <v>#NAME?</v>
      </c>
    </row>
    <row r="11812" spans="1:16">
      <c r="A11812" t="s">
        <v>24185</v>
      </c>
      <c r="B11812" t="s">
        <v>24186</v>
      </c>
      <c r="C11812" t="s">
        <v>6085</v>
      </c>
      <c r="D11812" t="s">
        <v>6082</v>
      </c>
      <c r="E11812" t="s">
        <v>20</v>
      </c>
      <c r="F11812" t="s">
        <v>5999</v>
      </c>
      <c r="G11812">
        <v>46591525</v>
      </c>
      <c r="H11812">
        <v>46591539</v>
      </c>
      <c r="I11812" t="s">
        <v>22</v>
      </c>
      <c r="J11812">
        <v>1</v>
      </c>
      <c r="K11812">
        <v>0</v>
      </c>
      <c r="L11812" t="s">
        <v>30</v>
      </c>
      <c r="M11812" t="s">
        <v>24</v>
      </c>
      <c r="N11812" t="s">
        <v>24238</v>
      </c>
      <c r="O11812" t="s">
        <v>7905</v>
      </c>
      <c r="P11812" t="e">
        <f>-------acagaAACAGUCUCc</f>
        <v>#NAME?</v>
      </c>
    </row>
    <row r="11813" spans="1:16">
      <c r="A11813" t="s">
        <v>24185</v>
      </c>
      <c r="B11813" t="s">
        <v>24186</v>
      </c>
      <c r="C11813" t="s">
        <v>6085</v>
      </c>
      <c r="D11813" t="s">
        <v>6082</v>
      </c>
      <c r="E11813" t="s">
        <v>20</v>
      </c>
      <c r="F11813" t="s">
        <v>5999</v>
      </c>
      <c r="G11813">
        <v>46642698</v>
      </c>
      <c r="H11813">
        <v>46642719</v>
      </c>
      <c r="I11813" t="s">
        <v>22</v>
      </c>
      <c r="J11813">
        <v>2</v>
      </c>
      <c r="K11813">
        <v>0</v>
      </c>
      <c r="L11813" t="s">
        <v>23</v>
      </c>
      <c r="M11813" t="s">
        <v>24</v>
      </c>
      <c r="N11813" t="s">
        <v>24194</v>
      </c>
      <c r="O11813" t="s">
        <v>27810</v>
      </c>
      <c r="P11813" t="s">
        <v>27811</v>
      </c>
    </row>
    <row r="11814" spans="1:16">
      <c r="A11814" t="s">
        <v>24185</v>
      </c>
      <c r="B11814" t="s">
        <v>24186</v>
      </c>
      <c r="C11814" t="s">
        <v>27812</v>
      </c>
      <c r="D11814" t="s">
        <v>27813</v>
      </c>
      <c r="E11814" t="s">
        <v>20</v>
      </c>
      <c r="F11814" t="s">
        <v>5999</v>
      </c>
      <c r="G11814">
        <v>47423885</v>
      </c>
      <c r="H11814">
        <v>47423906</v>
      </c>
      <c r="I11814" t="s">
        <v>22</v>
      </c>
      <c r="J11814">
        <v>6</v>
      </c>
      <c r="K11814">
        <v>0</v>
      </c>
      <c r="L11814" t="s">
        <v>30</v>
      </c>
      <c r="M11814" t="s">
        <v>24</v>
      </c>
      <c r="N11814" t="s">
        <v>24251</v>
      </c>
      <c r="O11814" t="s">
        <v>11934</v>
      </c>
      <c r="P11814" t="s">
        <v>27814</v>
      </c>
    </row>
    <row r="11815" spans="1:16">
      <c r="A11815" t="s">
        <v>24185</v>
      </c>
      <c r="B11815" t="s">
        <v>24186</v>
      </c>
      <c r="C11815" t="s">
        <v>17849</v>
      </c>
      <c r="D11815" t="s">
        <v>17850</v>
      </c>
      <c r="E11815" t="s">
        <v>20</v>
      </c>
      <c r="F11815" t="s">
        <v>5999</v>
      </c>
      <c r="G11815">
        <v>47685381</v>
      </c>
      <c r="H11815">
        <v>47685407</v>
      </c>
      <c r="I11815" t="s">
        <v>37</v>
      </c>
      <c r="J11815">
        <v>2</v>
      </c>
      <c r="K11815">
        <v>0</v>
      </c>
      <c r="L11815" t="s">
        <v>57</v>
      </c>
      <c r="M11815" t="s">
        <v>24</v>
      </c>
      <c r="N11815" t="s">
        <v>27815</v>
      </c>
      <c r="O11815" t="s">
        <v>27816</v>
      </c>
      <c r="P11815" t="s">
        <v>27817</v>
      </c>
    </row>
    <row r="11816" spans="1:16">
      <c r="A11816" t="s">
        <v>24185</v>
      </c>
      <c r="B11816" t="s">
        <v>24186</v>
      </c>
      <c r="C11816" t="s">
        <v>17849</v>
      </c>
      <c r="D11816" t="s">
        <v>17850</v>
      </c>
      <c r="E11816" t="s">
        <v>20</v>
      </c>
      <c r="F11816" t="s">
        <v>5999</v>
      </c>
      <c r="G11816">
        <v>47692494</v>
      </c>
      <c r="H11816">
        <v>47692515</v>
      </c>
      <c r="I11816" t="s">
        <v>37</v>
      </c>
      <c r="J11816">
        <v>4</v>
      </c>
      <c r="K11816">
        <v>0</v>
      </c>
      <c r="L11816" t="s">
        <v>57</v>
      </c>
      <c r="M11816" t="s">
        <v>31</v>
      </c>
      <c r="N11816" t="s">
        <v>24189</v>
      </c>
      <c r="O11816" t="s">
        <v>9094</v>
      </c>
      <c r="P11816" t="s">
        <v>27818</v>
      </c>
    </row>
    <row r="11817" spans="1:16">
      <c r="A11817" t="s">
        <v>24185</v>
      </c>
      <c r="B11817" t="s">
        <v>24186</v>
      </c>
      <c r="C11817" t="s">
        <v>23878</v>
      </c>
      <c r="D11817" t="s">
        <v>23879</v>
      </c>
      <c r="E11817" t="s">
        <v>20</v>
      </c>
      <c r="F11817" t="s">
        <v>5999</v>
      </c>
      <c r="G11817">
        <v>47738570</v>
      </c>
      <c r="H11817">
        <v>47738591</v>
      </c>
      <c r="I11817" t="s">
        <v>37</v>
      </c>
      <c r="J11817">
        <v>1</v>
      </c>
      <c r="K11817">
        <v>0</v>
      </c>
      <c r="L11817" t="s">
        <v>30</v>
      </c>
      <c r="M11817" t="s">
        <v>24</v>
      </c>
      <c r="N11817" t="s">
        <v>24199</v>
      </c>
      <c r="O11817" t="s">
        <v>7740</v>
      </c>
      <c r="P11817" t="s">
        <v>27819</v>
      </c>
    </row>
    <row r="11818" spans="1:16">
      <c r="A11818" t="s">
        <v>24185</v>
      </c>
      <c r="B11818" t="s">
        <v>24186</v>
      </c>
      <c r="C11818" t="s">
        <v>27820</v>
      </c>
      <c r="D11818" t="s">
        <v>13405</v>
      </c>
      <c r="E11818" t="s">
        <v>20</v>
      </c>
      <c r="F11818" t="s">
        <v>5999</v>
      </c>
      <c r="G11818">
        <v>48068483</v>
      </c>
      <c r="H11818">
        <v>48068502</v>
      </c>
      <c r="I11818" t="s">
        <v>22</v>
      </c>
      <c r="J11818">
        <v>1</v>
      </c>
      <c r="K11818">
        <v>0</v>
      </c>
      <c r="L11818" t="s">
        <v>30</v>
      </c>
      <c r="M11818" t="s">
        <v>24</v>
      </c>
      <c r="N11818" t="s">
        <v>24211</v>
      </c>
      <c r="O11818" t="s">
        <v>27821</v>
      </c>
      <c r="P11818" t="s">
        <v>27822</v>
      </c>
    </row>
    <row r="11819" spans="1:16">
      <c r="A11819" t="s">
        <v>24185</v>
      </c>
      <c r="B11819" t="s">
        <v>24186</v>
      </c>
      <c r="C11819" t="s">
        <v>27823</v>
      </c>
      <c r="D11819" t="s">
        <v>13405</v>
      </c>
      <c r="E11819" t="s">
        <v>20</v>
      </c>
      <c r="F11819" t="s">
        <v>5999</v>
      </c>
      <c r="G11819">
        <v>48068483</v>
      </c>
      <c r="H11819">
        <v>48068502</v>
      </c>
      <c r="I11819" t="s">
        <v>22</v>
      </c>
      <c r="J11819">
        <v>1</v>
      </c>
      <c r="K11819">
        <v>0</v>
      </c>
      <c r="L11819" t="s">
        <v>30</v>
      </c>
      <c r="M11819" t="s">
        <v>24</v>
      </c>
      <c r="N11819" t="s">
        <v>24211</v>
      </c>
      <c r="O11819" t="s">
        <v>27821</v>
      </c>
      <c r="P11819" t="s">
        <v>27822</v>
      </c>
    </row>
    <row r="11820" spans="1:16">
      <c r="A11820" t="s">
        <v>24185</v>
      </c>
      <c r="B11820" t="s">
        <v>24186</v>
      </c>
      <c r="C11820" t="s">
        <v>13404</v>
      </c>
      <c r="D11820" t="s">
        <v>13405</v>
      </c>
      <c r="E11820" t="s">
        <v>20</v>
      </c>
      <c r="F11820" t="s">
        <v>5999</v>
      </c>
      <c r="G11820">
        <v>48068483</v>
      </c>
      <c r="H11820">
        <v>48068502</v>
      </c>
      <c r="I11820" t="s">
        <v>22</v>
      </c>
      <c r="J11820">
        <v>1</v>
      </c>
      <c r="K11820">
        <v>0</v>
      </c>
      <c r="L11820" t="s">
        <v>30</v>
      </c>
      <c r="M11820" t="s">
        <v>24</v>
      </c>
      <c r="N11820" t="s">
        <v>24211</v>
      </c>
      <c r="O11820" t="s">
        <v>27821</v>
      </c>
      <c r="P11820" t="s">
        <v>27822</v>
      </c>
    </row>
    <row r="11821" spans="1:16">
      <c r="A11821" t="s">
        <v>24185</v>
      </c>
      <c r="B11821" t="s">
        <v>24186</v>
      </c>
      <c r="C11821" t="s">
        <v>27824</v>
      </c>
      <c r="D11821" t="s">
        <v>27824</v>
      </c>
      <c r="E11821" t="s">
        <v>20</v>
      </c>
      <c r="F11821" t="s">
        <v>6088</v>
      </c>
      <c r="G11821">
        <v>16151435</v>
      </c>
      <c r="H11821">
        <v>16151458</v>
      </c>
      <c r="I11821" t="s">
        <v>37</v>
      </c>
      <c r="J11821">
        <v>1</v>
      </c>
      <c r="K11821">
        <v>0</v>
      </c>
      <c r="L11821" t="s">
        <v>30</v>
      </c>
      <c r="M11821" t="s">
        <v>24</v>
      </c>
      <c r="N11821" t="s">
        <v>26539</v>
      </c>
      <c r="O11821" t="s">
        <v>27825</v>
      </c>
      <c r="P11821" t="s">
        <v>27826</v>
      </c>
    </row>
    <row r="11822" spans="1:16">
      <c r="A11822" t="s">
        <v>24185</v>
      </c>
      <c r="B11822" t="s">
        <v>24186</v>
      </c>
      <c r="C11822" t="s">
        <v>27824</v>
      </c>
      <c r="D11822" t="s">
        <v>27824</v>
      </c>
      <c r="E11822" t="s">
        <v>20</v>
      </c>
      <c r="F11822" t="s">
        <v>6088</v>
      </c>
      <c r="G11822">
        <v>16189332</v>
      </c>
      <c r="H11822">
        <v>16189353</v>
      </c>
      <c r="I11822" t="s">
        <v>37</v>
      </c>
      <c r="J11822">
        <v>1</v>
      </c>
      <c r="K11822">
        <v>0</v>
      </c>
      <c r="L11822" t="s">
        <v>30</v>
      </c>
      <c r="M11822" t="s">
        <v>31</v>
      </c>
      <c r="N11822" t="s">
        <v>24194</v>
      </c>
      <c r="O11822" t="s">
        <v>27827</v>
      </c>
      <c r="P11822" t="s">
        <v>27828</v>
      </c>
    </row>
    <row r="11823" spans="1:16">
      <c r="A11823" t="s">
        <v>24185</v>
      </c>
      <c r="B11823" t="s">
        <v>24186</v>
      </c>
      <c r="C11823" t="s">
        <v>27829</v>
      </c>
      <c r="D11823" t="s">
        <v>27829</v>
      </c>
      <c r="E11823" t="s">
        <v>20</v>
      </c>
      <c r="F11823" t="s">
        <v>6088</v>
      </c>
      <c r="G11823">
        <v>16189332</v>
      </c>
      <c r="H11823">
        <v>16189353</v>
      </c>
      <c r="I11823" t="s">
        <v>37</v>
      </c>
      <c r="J11823">
        <v>1</v>
      </c>
      <c r="K11823">
        <v>0</v>
      </c>
      <c r="L11823" t="s">
        <v>30</v>
      </c>
      <c r="M11823" t="s">
        <v>31</v>
      </c>
      <c r="N11823" t="s">
        <v>24194</v>
      </c>
      <c r="O11823" t="s">
        <v>27827</v>
      </c>
      <c r="P11823" t="s">
        <v>27828</v>
      </c>
    </row>
    <row r="11824" spans="1:16">
      <c r="A11824" t="s">
        <v>24185</v>
      </c>
      <c r="B11824" t="s">
        <v>24186</v>
      </c>
      <c r="C11824" t="s">
        <v>6094</v>
      </c>
      <c r="D11824" t="s">
        <v>6095</v>
      </c>
      <c r="E11824" t="s">
        <v>20</v>
      </c>
      <c r="F11824" t="s">
        <v>6088</v>
      </c>
      <c r="G11824">
        <v>18391598</v>
      </c>
      <c r="H11824">
        <v>18391619</v>
      </c>
      <c r="I11824" t="s">
        <v>37</v>
      </c>
      <c r="J11824">
        <v>1</v>
      </c>
      <c r="K11824">
        <v>0</v>
      </c>
      <c r="L11824" t="s">
        <v>30</v>
      </c>
      <c r="M11824" t="s">
        <v>24</v>
      </c>
      <c r="N11824" t="s">
        <v>24211</v>
      </c>
      <c r="O11824" t="s">
        <v>27830</v>
      </c>
      <c r="P11824" t="s">
        <v>27831</v>
      </c>
    </row>
    <row r="11825" spans="1:16">
      <c r="A11825" t="s">
        <v>24185</v>
      </c>
      <c r="B11825" t="s">
        <v>24186</v>
      </c>
      <c r="C11825" t="s">
        <v>6094</v>
      </c>
      <c r="D11825" t="s">
        <v>6095</v>
      </c>
      <c r="E11825" t="s">
        <v>20</v>
      </c>
      <c r="F11825" t="s">
        <v>6088</v>
      </c>
      <c r="G11825">
        <v>18441101</v>
      </c>
      <c r="H11825">
        <v>18441124</v>
      </c>
      <c r="I11825" t="s">
        <v>37</v>
      </c>
      <c r="J11825">
        <v>2</v>
      </c>
      <c r="K11825">
        <v>0</v>
      </c>
      <c r="L11825" t="s">
        <v>30</v>
      </c>
      <c r="M11825" t="s">
        <v>24</v>
      </c>
      <c r="N11825" t="s">
        <v>27832</v>
      </c>
      <c r="O11825" t="s">
        <v>27833</v>
      </c>
      <c r="P11825" t="s">
        <v>27834</v>
      </c>
    </row>
    <row r="11826" spans="1:16">
      <c r="A11826" t="s">
        <v>24185</v>
      </c>
      <c r="B11826" t="s">
        <v>24186</v>
      </c>
      <c r="C11826" t="s">
        <v>27835</v>
      </c>
      <c r="D11826" t="s">
        <v>27836</v>
      </c>
      <c r="E11826" t="s">
        <v>20</v>
      </c>
      <c r="F11826" t="s">
        <v>6088</v>
      </c>
      <c r="G11826">
        <v>20909292</v>
      </c>
      <c r="H11826">
        <v>20909313</v>
      </c>
      <c r="I11826" t="s">
        <v>22</v>
      </c>
      <c r="J11826">
        <v>1</v>
      </c>
      <c r="K11826">
        <v>0</v>
      </c>
      <c r="L11826" t="s">
        <v>30</v>
      </c>
      <c r="M11826" t="s">
        <v>24</v>
      </c>
      <c r="N11826" t="s">
        <v>24211</v>
      </c>
      <c r="O11826" t="s">
        <v>19347</v>
      </c>
      <c r="P11826" t="s">
        <v>27837</v>
      </c>
    </row>
    <row r="11827" spans="1:16">
      <c r="A11827" t="s">
        <v>24185</v>
      </c>
      <c r="B11827" t="s">
        <v>24186</v>
      </c>
      <c r="C11827" t="s">
        <v>6103</v>
      </c>
      <c r="D11827" t="s">
        <v>6104</v>
      </c>
      <c r="E11827" t="s">
        <v>20</v>
      </c>
      <c r="F11827" t="s">
        <v>6088</v>
      </c>
      <c r="G11827">
        <v>21167718</v>
      </c>
      <c r="H11827">
        <v>21167739</v>
      </c>
      <c r="I11827" t="s">
        <v>37</v>
      </c>
      <c r="J11827">
        <v>3</v>
      </c>
      <c r="K11827">
        <v>0</v>
      </c>
      <c r="L11827" t="s">
        <v>30</v>
      </c>
      <c r="M11827" t="s">
        <v>24</v>
      </c>
      <c r="N11827" t="s">
        <v>24248</v>
      </c>
      <c r="O11827" t="s">
        <v>26867</v>
      </c>
      <c r="P11827" t="s">
        <v>27838</v>
      </c>
    </row>
    <row r="11828" spans="1:16">
      <c r="A11828" t="s">
        <v>24185</v>
      </c>
      <c r="B11828" t="s">
        <v>24186</v>
      </c>
      <c r="C11828" t="s">
        <v>27839</v>
      </c>
      <c r="D11828" t="s">
        <v>27840</v>
      </c>
      <c r="E11828" t="s">
        <v>20</v>
      </c>
      <c r="F11828" t="s">
        <v>6088</v>
      </c>
      <c r="G11828">
        <v>21354469</v>
      </c>
      <c r="H11828">
        <v>21354491</v>
      </c>
      <c r="I11828" t="s">
        <v>37</v>
      </c>
      <c r="J11828">
        <v>2</v>
      </c>
      <c r="K11828">
        <v>0</v>
      </c>
      <c r="L11828" t="s">
        <v>23</v>
      </c>
      <c r="M11828" t="s">
        <v>24</v>
      </c>
      <c r="N11828" t="s">
        <v>25413</v>
      </c>
      <c r="O11828" t="s">
        <v>27841</v>
      </c>
      <c r="P11828" t="s">
        <v>27842</v>
      </c>
    </row>
    <row r="11829" spans="1:16">
      <c r="A11829" t="s">
        <v>24185</v>
      </c>
      <c r="B11829" t="s">
        <v>24186</v>
      </c>
      <c r="C11829" t="s">
        <v>23908</v>
      </c>
      <c r="D11829" t="s">
        <v>23909</v>
      </c>
      <c r="E11829" t="s">
        <v>20</v>
      </c>
      <c r="F11829" t="s">
        <v>6088</v>
      </c>
      <c r="G11829">
        <v>22273843</v>
      </c>
      <c r="H11829">
        <v>22273864</v>
      </c>
      <c r="I11829" t="s">
        <v>37</v>
      </c>
      <c r="J11829">
        <v>4</v>
      </c>
      <c r="K11829">
        <v>0</v>
      </c>
      <c r="L11829" t="s">
        <v>30</v>
      </c>
      <c r="M11829" t="s">
        <v>24</v>
      </c>
      <c r="N11829" t="s">
        <v>24199</v>
      </c>
      <c r="O11829" t="s">
        <v>7740</v>
      </c>
      <c r="P11829" t="s">
        <v>27843</v>
      </c>
    </row>
    <row r="11830" spans="1:16">
      <c r="A11830" t="s">
        <v>24185</v>
      </c>
      <c r="B11830" t="s">
        <v>24186</v>
      </c>
      <c r="C11830" t="s">
        <v>6118</v>
      </c>
      <c r="D11830" t="s">
        <v>6119</v>
      </c>
      <c r="E11830" t="s">
        <v>20</v>
      </c>
      <c r="F11830" t="s">
        <v>6088</v>
      </c>
      <c r="G11830">
        <v>22583331</v>
      </c>
      <c r="H11830">
        <v>22583352</v>
      </c>
      <c r="I11830" t="s">
        <v>22</v>
      </c>
      <c r="J11830">
        <v>1</v>
      </c>
      <c r="K11830">
        <v>0</v>
      </c>
      <c r="L11830" t="s">
        <v>30</v>
      </c>
      <c r="M11830" t="s">
        <v>24</v>
      </c>
      <c r="N11830" t="s">
        <v>24211</v>
      </c>
      <c r="O11830" t="s">
        <v>27844</v>
      </c>
      <c r="P11830" t="s">
        <v>27845</v>
      </c>
    </row>
    <row r="11831" spans="1:16">
      <c r="A11831" t="s">
        <v>24185</v>
      </c>
      <c r="B11831" t="s">
        <v>24186</v>
      </c>
      <c r="C11831" t="s">
        <v>6116</v>
      </c>
      <c r="D11831" t="s">
        <v>6117</v>
      </c>
      <c r="E11831" t="s">
        <v>20</v>
      </c>
      <c r="F11831" t="s">
        <v>6088</v>
      </c>
      <c r="G11831">
        <v>22710513</v>
      </c>
      <c r="H11831">
        <v>22710532</v>
      </c>
      <c r="I11831" t="s">
        <v>22</v>
      </c>
      <c r="J11831">
        <v>1</v>
      </c>
      <c r="K11831">
        <v>0</v>
      </c>
      <c r="L11831" t="s">
        <v>30</v>
      </c>
      <c r="M11831" t="s">
        <v>24</v>
      </c>
      <c r="N11831" t="s">
        <v>24395</v>
      </c>
      <c r="O11831" t="s">
        <v>24888</v>
      </c>
      <c r="P11831" t="s">
        <v>27846</v>
      </c>
    </row>
    <row r="11832" spans="1:16">
      <c r="A11832" t="s">
        <v>24185</v>
      </c>
      <c r="B11832" t="s">
        <v>24186</v>
      </c>
      <c r="C11832" t="s">
        <v>6118</v>
      </c>
      <c r="D11832" t="s">
        <v>6119</v>
      </c>
      <c r="E11832" t="s">
        <v>20</v>
      </c>
      <c r="F11832" t="s">
        <v>6088</v>
      </c>
      <c r="G11832">
        <v>22710513</v>
      </c>
      <c r="H11832">
        <v>22710532</v>
      </c>
      <c r="I11832" t="s">
        <v>22</v>
      </c>
      <c r="J11832">
        <v>1</v>
      </c>
      <c r="K11832">
        <v>0</v>
      </c>
      <c r="L11832" t="s">
        <v>30</v>
      </c>
      <c r="M11832" t="s">
        <v>24</v>
      </c>
      <c r="N11832" t="s">
        <v>24395</v>
      </c>
      <c r="O11832" t="s">
        <v>24888</v>
      </c>
      <c r="P11832" t="s">
        <v>27846</v>
      </c>
    </row>
    <row r="11833" spans="1:16">
      <c r="A11833" t="s">
        <v>24185</v>
      </c>
      <c r="B11833" t="s">
        <v>24186</v>
      </c>
      <c r="C11833" t="s">
        <v>23929</v>
      </c>
      <c r="D11833" t="s">
        <v>23930</v>
      </c>
      <c r="E11833" t="s">
        <v>20</v>
      </c>
      <c r="F11833" t="s">
        <v>6088</v>
      </c>
      <c r="G11833">
        <v>24936799</v>
      </c>
      <c r="H11833">
        <v>24936819</v>
      </c>
      <c r="I11833" t="s">
        <v>37</v>
      </c>
      <c r="J11833">
        <v>1</v>
      </c>
      <c r="K11833">
        <v>0</v>
      </c>
      <c r="L11833" t="s">
        <v>23</v>
      </c>
      <c r="M11833" t="s">
        <v>24</v>
      </c>
      <c r="N11833" t="s">
        <v>24235</v>
      </c>
      <c r="O11833" t="s">
        <v>27847</v>
      </c>
      <c r="P11833" t="s">
        <v>27848</v>
      </c>
    </row>
    <row r="11834" spans="1:16">
      <c r="A11834" t="s">
        <v>24185</v>
      </c>
      <c r="B11834" t="s">
        <v>24186</v>
      </c>
      <c r="C11834" t="s">
        <v>13443</v>
      </c>
      <c r="D11834" t="s">
        <v>13444</v>
      </c>
      <c r="E11834" t="s">
        <v>20</v>
      </c>
      <c r="F11834" t="s">
        <v>6088</v>
      </c>
      <c r="G11834">
        <v>28247725</v>
      </c>
      <c r="H11834">
        <v>28247746</v>
      </c>
      <c r="I11834" t="s">
        <v>37</v>
      </c>
      <c r="J11834">
        <v>6</v>
      </c>
      <c r="K11834">
        <v>2</v>
      </c>
      <c r="L11834" t="s">
        <v>90</v>
      </c>
      <c r="M11834" t="s">
        <v>24</v>
      </c>
      <c r="N11834" t="s">
        <v>24251</v>
      </c>
      <c r="O11834" t="s">
        <v>27849</v>
      </c>
      <c r="P11834" t="s">
        <v>27850</v>
      </c>
    </row>
    <row r="11835" spans="1:16">
      <c r="A11835" t="s">
        <v>24185</v>
      </c>
      <c r="B11835" t="s">
        <v>24186</v>
      </c>
      <c r="C11835" t="s">
        <v>13446</v>
      </c>
      <c r="D11835" t="s">
        <v>13447</v>
      </c>
      <c r="E11835" t="s">
        <v>20</v>
      </c>
      <c r="F11835" t="s">
        <v>6088</v>
      </c>
      <c r="G11835">
        <v>28378711</v>
      </c>
      <c r="H11835">
        <v>28378732</v>
      </c>
      <c r="I11835" t="s">
        <v>37</v>
      </c>
      <c r="J11835">
        <v>3</v>
      </c>
      <c r="K11835">
        <v>0</v>
      </c>
      <c r="L11835" t="s">
        <v>57</v>
      </c>
      <c r="M11835" t="s">
        <v>24</v>
      </c>
      <c r="N11835" t="s">
        <v>24313</v>
      </c>
      <c r="O11835" t="s">
        <v>11541</v>
      </c>
      <c r="P11835" t="s">
        <v>27851</v>
      </c>
    </row>
    <row r="11836" spans="1:16">
      <c r="A11836" t="s">
        <v>24185</v>
      </c>
      <c r="B11836" t="s">
        <v>24186</v>
      </c>
      <c r="C11836" t="s">
        <v>13446</v>
      </c>
      <c r="D11836" t="s">
        <v>13447</v>
      </c>
      <c r="E11836" t="s">
        <v>20</v>
      </c>
      <c r="F11836" t="s">
        <v>6088</v>
      </c>
      <c r="G11836">
        <v>28503713</v>
      </c>
      <c r="H11836">
        <v>28503734</v>
      </c>
      <c r="I11836" t="s">
        <v>37</v>
      </c>
      <c r="J11836">
        <v>2</v>
      </c>
      <c r="K11836">
        <v>0</v>
      </c>
      <c r="L11836" t="s">
        <v>57</v>
      </c>
      <c r="M11836" t="s">
        <v>24</v>
      </c>
      <c r="N11836" t="s">
        <v>24199</v>
      </c>
      <c r="O11836" t="s">
        <v>7740</v>
      </c>
      <c r="P11836" t="s">
        <v>27852</v>
      </c>
    </row>
    <row r="11837" spans="1:16">
      <c r="A11837" t="s">
        <v>24185</v>
      </c>
      <c r="B11837" t="s">
        <v>24186</v>
      </c>
      <c r="C11837" t="s">
        <v>27853</v>
      </c>
      <c r="D11837" t="s">
        <v>27854</v>
      </c>
      <c r="E11837" t="s">
        <v>20</v>
      </c>
      <c r="F11837" t="s">
        <v>6088</v>
      </c>
      <c r="G11837">
        <v>30230302</v>
      </c>
      <c r="H11837">
        <v>30230323</v>
      </c>
      <c r="I11837" t="s">
        <v>37</v>
      </c>
      <c r="J11837">
        <v>1</v>
      </c>
      <c r="K11837">
        <v>0</v>
      </c>
      <c r="L11837" t="s">
        <v>30</v>
      </c>
      <c r="M11837" t="s">
        <v>24</v>
      </c>
      <c r="N11837" t="s">
        <v>24189</v>
      </c>
      <c r="O11837" t="s">
        <v>24856</v>
      </c>
      <c r="P11837" t="s">
        <v>27855</v>
      </c>
    </row>
    <row r="11838" spans="1:16">
      <c r="A11838" t="s">
        <v>24185</v>
      </c>
      <c r="B11838" t="s">
        <v>24186</v>
      </c>
      <c r="C11838" t="s">
        <v>27856</v>
      </c>
      <c r="D11838" t="s">
        <v>27857</v>
      </c>
      <c r="E11838" t="s">
        <v>20</v>
      </c>
      <c r="F11838" t="s">
        <v>6088</v>
      </c>
      <c r="G11838">
        <v>30405060</v>
      </c>
      <c r="H11838">
        <v>30405082</v>
      </c>
      <c r="I11838" t="s">
        <v>22</v>
      </c>
      <c r="J11838">
        <v>2</v>
      </c>
      <c r="K11838">
        <v>0</v>
      </c>
      <c r="L11838" t="s">
        <v>196</v>
      </c>
      <c r="M11838" t="s">
        <v>24</v>
      </c>
      <c r="N11838" t="s">
        <v>24359</v>
      </c>
      <c r="O11838" t="s">
        <v>27858</v>
      </c>
      <c r="P11838" t="s">
        <v>27859</v>
      </c>
    </row>
    <row r="11839" spans="1:16">
      <c r="A11839" t="s">
        <v>24185</v>
      </c>
      <c r="B11839" t="s">
        <v>24186</v>
      </c>
      <c r="C11839" t="s">
        <v>27860</v>
      </c>
      <c r="D11839" t="s">
        <v>27857</v>
      </c>
      <c r="E11839" t="s">
        <v>20</v>
      </c>
      <c r="F11839" t="s">
        <v>6088</v>
      </c>
      <c r="G11839">
        <v>30405060</v>
      </c>
      <c r="H11839">
        <v>30405082</v>
      </c>
      <c r="I11839" t="s">
        <v>22</v>
      </c>
      <c r="J11839">
        <v>2</v>
      </c>
      <c r="K11839">
        <v>0</v>
      </c>
      <c r="L11839" t="s">
        <v>196</v>
      </c>
      <c r="M11839" t="s">
        <v>24</v>
      </c>
      <c r="N11839" t="s">
        <v>24359</v>
      </c>
      <c r="O11839" t="s">
        <v>27858</v>
      </c>
      <c r="P11839" t="s">
        <v>27859</v>
      </c>
    </row>
    <row r="11840" spans="1:16">
      <c r="A11840" t="s">
        <v>24185</v>
      </c>
      <c r="B11840" t="s">
        <v>24186</v>
      </c>
      <c r="C11840" t="s">
        <v>6168</v>
      </c>
      <c r="D11840" t="s">
        <v>6169</v>
      </c>
      <c r="E11840" t="s">
        <v>20</v>
      </c>
      <c r="F11840" t="s">
        <v>6088</v>
      </c>
      <c r="G11840">
        <v>32081224</v>
      </c>
      <c r="H11840">
        <v>32081245</v>
      </c>
      <c r="I11840" t="s">
        <v>37</v>
      </c>
      <c r="J11840">
        <v>15</v>
      </c>
      <c r="K11840">
        <v>1</v>
      </c>
      <c r="L11840" t="s">
        <v>87</v>
      </c>
      <c r="M11840" t="s">
        <v>24</v>
      </c>
      <c r="N11840" t="s">
        <v>24211</v>
      </c>
      <c r="O11840" t="s">
        <v>27861</v>
      </c>
      <c r="P11840" t="s">
        <v>27862</v>
      </c>
    </row>
    <row r="11841" spans="1:16">
      <c r="A11841" t="s">
        <v>24185</v>
      </c>
      <c r="B11841" t="s">
        <v>24186</v>
      </c>
      <c r="C11841" t="s">
        <v>6168</v>
      </c>
      <c r="D11841" t="s">
        <v>6169</v>
      </c>
      <c r="E11841" t="s">
        <v>20</v>
      </c>
      <c r="F11841" t="s">
        <v>6088</v>
      </c>
      <c r="G11841">
        <v>32110988</v>
      </c>
      <c r="H11841">
        <v>32111009</v>
      </c>
      <c r="I11841" t="s">
        <v>37</v>
      </c>
      <c r="J11841">
        <v>2</v>
      </c>
      <c r="K11841">
        <v>0</v>
      </c>
      <c r="L11841" t="s">
        <v>57</v>
      </c>
      <c r="M11841" t="s">
        <v>24</v>
      </c>
      <c r="N11841" t="s">
        <v>24238</v>
      </c>
      <c r="O11841" t="s">
        <v>7905</v>
      </c>
      <c r="P11841" t="s">
        <v>27863</v>
      </c>
    </row>
    <row r="11842" spans="1:16">
      <c r="A11842" t="s">
        <v>24185</v>
      </c>
      <c r="B11842" t="s">
        <v>24186</v>
      </c>
      <c r="C11842" t="s">
        <v>6168</v>
      </c>
      <c r="D11842" t="s">
        <v>6169</v>
      </c>
      <c r="E11842" t="s">
        <v>20</v>
      </c>
      <c r="F11842" t="s">
        <v>6088</v>
      </c>
      <c r="G11842">
        <v>32112471</v>
      </c>
      <c r="H11842">
        <v>32112494</v>
      </c>
      <c r="I11842" t="s">
        <v>37</v>
      </c>
      <c r="J11842">
        <v>4</v>
      </c>
      <c r="K11842">
        <v>0</v>
      </c>
      <c r="L11842" t="s">
        <v>30</v>
      </c>
      <c r="M11842" t="s">
        <v>24</v>
      </c>
      <c r="N11842" t="s">
        <v>24960</v>
      </c>
      <c r="O11842" t="s">
        <v>27864</v>
      </c>
      <c r="P11842" t="s">
        <v>27865</v>
      </c>
    </row>
    <row r="11843" spans="1:16">
      <c r="A11843" t="s">
        <v>24185</v>
      </c>
      <c r="B11843" t="s">
        <v>24186</v>
      </c>
      <c r="C11843" t="s">
        <v>27866</v>
      </c>
      <c r="D11843" t="s">
        <v>27867</v>
      </c>
      <c r="E11843" t="s">
        <v>20</v>
      </c>
      <c r="F11843" t="s">
        <v>6088</v>
      </c>
      <c r="G11843">
        <v>35730336</v>
      </c>
      <c r="H11843">
        <v>35730360</v>
      </c>
      <c r="I11843" t="s">
        <v>22</v>
      </c>
      <c r="J11843">
        <v>1</v>
      </c>
      <c r="K11843">
        <v>0</v>
      </c>
      <c r="L11843" t="s">
        <v>30</v>
      </c>
      <c r="M11843" t="s">
        <v>24</v>
      </c>
      <c r="N11843" t="s">
        <v>27868</v>
      </c>
      <c r="O11843" t="s">
        <v>27869</v>
      </c>
      <c r="P11843" t="s">
        <v>27870</v>
      </c>
    </row>
    <row r="11844" spans="1:16">
      <c r="A11844" t="s">
        <v>24185</v>
      </c>
      <c r="B11844" t="s">
        <v>24186</v>
      </c>
      <c r="C11844" t="s">
        <v>6176</v>
      </c>
      <c r="D11844" t="s">
        <v>6177</v>
      </c>
      <c r="E11844" t="s">
        <v>20</v>
      </c>
      <c r="F11844" t="s">
        <v>6088</v>
      </c>
      <c r="G11844">
        <v>36135063</v>
      </c>
      <c r="H11844">
        <v>36135086</v>
      </c>
      <c r="I11844" t="s">
        <v>37</v>
      </c>
      <c r="J11844">
        <v>8</v>
      </c>
      <c r="K11844">
        <v>0</v>
      </c>
      <c r="L11844" t="s">
        <v>4766</v>
      </c>
      <c r="M11844" t="s">
        <v>24</v>
      </c>
      <c r="N11844" t="s">
        <v>25551</v>
      </c>
      <c r="O11844" t="s">
        <v>27871</v>
      </c>
      <c r="P11844" t="s">
        <v>27872</v>
      </c>
    </row>
    <row r="11845" spans="1:16">
      <c r="A11845" t="s">
        <v>24185</v>
      </c>
      <c r="B11845" t="s">
        <v>24186</v>
      </c>
      <c r="C11845" t="s">
        <v>27873</v>
      </c>
      <c r="D11845" t="s">
        <v>27874</v>
      </c>
      <c r="E11845" t="s">
        <v>20</v>
      </c>
      <c r="F11845" t="s">
        <v>6088</v>
      </c>
      <c r="G11845">
        <v>36697581</v>
      </c>
      <c r="H11845">
        <v>36697602</v>
      </c>
      <c r="I11845" t="s">
        <v>37</v>
      </c>
      <c r="J11845">
        <v>6</v>
      </c>
      <c r="K11845">
        <v>0</v>
      </c>
      <c r="L11845" t="s">
        <v>30</v>
      </c>
      <c r="M11845" t="s">
        <v>31</v>
      </c>
      <c r="N11845" t="s">
        <v>24274</v>
      </c>
      <c r="O11845" t="s">
        <v>27875</v>
      </c>
      <c r="P11845" t="s">
        <v>27876</v>
      </c>
    </row>
    <row r="11846" spans="1:16">
      <c r="A11846" t="s">
        <v>24185</v>
      </c>
      <c r="B11846" t="s">
        <v>24186</v>
      </c>
      <c r="C11846" t="s">
        <v>27877</v>
      </c>
      <c r="D11846" t="s">
        <v>27878</v>
      </c>
      <c r="E11846" t="s">
        <v>20</v>
      </c>
      <c r="F11846" t="s">
        <v>6088</v>
      </c>
      <c r="G11846">
        <v>39224467</v>
      </c>
      <c r="H11846">
        <v>39224488</v>
      </c>
      <c r="I11846" t="s">
        <v>37</v>
      </c>
      <c r="J11846">
        <v>1</v>
      </c>
      <c r="K11846">
        <v>0</v>
      </c>
      <c r="L11846" t="s">
        <v>30</v>
      </c>
      <c r="M11846" t="s">
        <v>24</v>
      </c>
      <c r="N11846" t="s">
        <v>24199</v>
      </c>
      <c r="O11846" t="s">
        <v>7740</v>
      </c>
      <c r="P11846" t="s">
        <v>27879</v>
      </c>
    </row>
    <row r="11847" spans="1:16">
      <c r="A11847" t="s">
        <v>24185</v>
      </c>
      <c r="B11847" t="s">
        <v>24186</v>
      </c>
      <c r="C11847" t="s">
        <v>6199</v>
      </c>
      <c r="D11847" t="s">
        <v>6200</v>
      </c>
      <c r="E11847" t="s">
        <v>20</v>
      </c>
      <c r="F11847" t="s">
        <v>6088</v>
      </c>
      <c r="G11847">
        <v>40661526</v>
      </c>
      <c r="H11847">
        <v>40661548</v>
      </c>
      <c r="I11847" t="s">
        <v>22</v>
      </c>
      <c r="J11847">
        <v>2</v>
      </c>
      <c r="K11847">
        <v>0</v>
      </c>
      <c r="L11847" t="s">
        <v>23</v>
      </c>
      <c r="M11847" t="s">
        <v>24</v>
      </c>
      <c r="N11847" t="s">
        <v>25017</v>
      </c>
      <c r="O11847" t="s">
        <v>27880</v>
      </c>
      <c r="P11847" t="s">
        <v>27881</v>
      </c>
    </row>
    <row r="11848" spans="1:16">
      <c r="A11848" t="s">
        <v>24185</v>
      </c>
      <c r="B11848" t="s">
        <v>24186</v>
      </c>
      <c r="C11848" t="s">
        <v>7675</v>
      </c>
      <c r="D11848" t="s">
        <v>6200</v>
      </c>
      <c r="E11848" t="s">
        <v>20</v>
      </c>
      <c r="F11848" t="s">
        <v>6088</v>
      </c>
      <c r="G11848">
        <v>40681719</v>
      </c>
      <c r="H11848">
        <v>40681739</v>
      </c>
      <c r="I11848" t="s">
        <v>22</v>
      </c>
      <c r="J11848">
        <v>1</v>
      </c>
      <c r="K11848">
        <v>0</v>
      </c>
      <c r="L11848" t="s">
        <v>597</v>
      </c>
      <c r="M11848" t="s">
        <v>24</v>
      </c>
      <c r="N11848" t="s">
        <v>24189</v>
      </c>
      <c r="O11848" t="s">
        <v>8220</v>
      </c>
      <c r="P11848" t="s">
        <v>27882</v>
      </c>
    </row>
    <row r="11849" spans="1:16">
      <c r="A11849" t="s">
        <v>24185</v>
      </c>
      <c r="B11849" t="s">
        <v>24186</v>
      </c>
      <c r="C11849" t="s">
        <v>6199</v>
      </c>
      <c r="D11849" t="s">
        <v>6200</v>
      </c>
      <c r="E11849" t="s">
        <v>20</v>
      </c>
      <c r="F11849" t="s">
        <v>6088</v>
      </c>
      <c r="G11849">
        <v>40681719</v>
      </c>
      <c r="H11849">
        <v>40681739</v>
      </c>
      <c r="I11849" t="s">
        <v>22</v>
      </c>
      <c r="J11849">
        <v>1</v>
      </c>
      <c r="K11849">
        <v>0</v>
      </c>
      <c r="L11849" t="s">
        <v>597</v>
      </c>
      <c r="M11849" t="s">
        <v>24</v>
      </c>
      <c r="N11849" t="s">
        <v>24189</v>
      </c>
      <c r="O11849" t="s">
        <v>8220</v>
      </c>
      <c r="P11849" t="s">
        <v>27882</v>
      </c>
    </row>
    <row r="11850" spans="1:16">
      <c r="A11850" t="s">
        <v>24185</v>
      </c>
      <c r="B11850" t="s">
        <v>24186</v>
      </c>
      <c r="C11850" t="s">
        <v>27883</v>
      </c>
      <c r="D11850" t="s">
        <v>27884</v>
      </c>
      <c r="E11850" t="s">
        <v>20</v>
      </c>
      <c r="F11850" t="s">
        <v>6088</v>
      </c>
      <c r="G11850">
        <v>41188637</v>
      </c>
      <c r="H11850">
        <v>41188657</v>
      </c>
      <c r="I11850" t="s">
        <v>37</v>
      </c>
      <c r="J11850">
        <v>2</v>
      </c>
      <c r="K11850">
        <v>0</v>
      </c>
      <c r="L11850" t="s">
        <v>57</v>
      </c>
      <c r="M11850" t="s">
        <v>24</v>
      </c>
      <c r="N11850" t="s">
        <v>24211</v>
      </c>
      <c r="O11850" t="s">
        <v>27885</v>
      </c>
      <c r="P11850" t="s">
        <v>27886</v>
      </c>
    </row>
    <row r="11851" spans="1:16">
      <c r="A11851" t="s">
        <v>24185</v>
      </c>
      <c r="B11851" t="s">
        <v>24186</v>
      </c>
      <c r="C11851" t="s">
        <v>6212</v>
      </c>
      <c r="D11851" t="s">
        <v>6213</v>
      </c>
      <c r="E11851" t="s">
        <v>20</v>
      </c>
      <c r="F11851" t="s">
        <v>6088</v>
      </c>
      <c r="G11851">
        <v>41527586</v>
      </c>
      <c r="H11851">
        <v>41527608</v>
      </c>
      <c r="I11851" t="s">
        <v>22</v>
      </c>
      <c r="J11851">
        <v>1</v>
      </c>
      <c r="K11851">
        <v>0</v>
      </c>
      <c r="L11851" t="s">
        <v>30</v>
      </c>
      <c r="M11851" t="s">
        <v>24</v>
      </c>
      <c r="N11851" t="s">
        <v>26654</v>
      </c>
      <c r="O11851" t="s">
        <v>27887</v>
      </c>
      <c r="P11851" t="s">
        <v>27888</v>
      </c>
    </row>
    <row r="11852" spans="1:16">
      <c r="A11852" t="s">
        <v>24185</v>
      </c>
      <c r="B11852" t="s">
        <v>24186</v>
      </c>
      <c r="C11852" t="s">
        <v>6212</v>
      </c>
      <c r="D11852" t="s">
        <v>6213</v>
      </c>
      <c r="E11852" t="s">
        <v>20</v>
      </c>
      <c r="F11852" t="s">
        <v>6088</v>
      </c>
      <c r="G11852">
        <v>41572918</v>
      </c>
      <c r="H11852">
        <v>41572940</v>
      </c>
      <c r="I11852" t="s">
        <v>22</v>
      </c>
      <c r="J11852">
        <v>5</v>
      </c>
      <c r="K11852">
        <v>0</v>
      </c>
      <c r="L11852" t="s">
        <v>57</v>
      </c>
      <c r="M11852" t="s">
        <v>24</v>
      </c>
      <c r="N11852" t="s">
        <v>24473</v>
      </c>
      <c r="O11852" t="s">
        <v>27889</v>
      </c>
      <c r="P11852" t="s">
        <v>27890</v>
      </c>
    </row>
    <row r="11853" spans="1:16">
      <c r="A11853" t="s">
        <v>24185</v>
      </c>
      <c r="B11853" t="s">
        <v>24186</v>
      </c>
      <c r="C11853" t="s">
        <v>27891</v>
      </c>
      <c r="D11853" t="s">
        <v>27892</v>
      </c>
      <c r="E11853" t="s">
        <v>20</v>
      </c>
      <c r="F11853" t="s">
        <v>6088</v>
      </c>
      <c r="G11853">
        <v>42302028</v>
      </c>
      <c r="H11853">
        <v>42302048</v>
      </c>
      <c r="I11853" t="s">
        <v>22</v>
      </c>
      <c r="J11853">
        <v>1</v>
      </c>
      <c r="K11853">
        <v>0</v>
      </c>
      <c r="L11853" t="s">
        <v>23</v>
      </c>
      <c r="M11853" t="s">
        <v>24</v>
      </c>
      <c r="N11853" t="s">
        <v>24211</v>
      </c>
      <c r="O11853" t="s">
        <v>27893</v>
      </c>
      <c r="P11853" t="s">
        <v>27894</v>
      </c>
    </row>
    <row r="11854" spans="1:16">
      <c r="A11854" t="s">
        <v>24185</v>
      </c>
      <c r="B11854" t="s">
        <v>24186</v>
      </c>
      <c r="C11854" t="s">
        <v>6219</v>
      </c>
      <c r="D11854" t="s">
        <v>6220</v>
      </c>
      <c r="E11854" t="s">
        <v>20</v>
      </c>
      <c r="F11854" t="s">
        <v>6088</v>
      </c>
      <c r="G11854">
        <v>42610173</v>
      </c>
      <c r="H11854">
        <v>42610194</v>
      </c>
      <c r="I11854" t="s">
        <v>37</v>
      </c>
      <c r="J11854">
        <v>1</v>
      </c>
      <c r="K11854">
        <v>0</v>
      </c>
      <c r="L11854" t="s">
        <v>23</v>
      </c>
      <c r="M11854" t="s">
        <v>24</v>
      </c>
      <c r="N11854" t="s">
        <v>24289</v>
      </c>
      <c r="O11854" t="s">
        <v>7771</v>
      </c>
      <c r="P11854" t="s">
        <v>27895</v>
      </c>
    </row>
    <row r="11855" spans="1:16">
      <c r="A11855" t="s">
        <v>24185</v>
      </c>
      <c r="B11855" t="s">
        <v>24186</v>
      </c>
      <c r="C11855" t="s">
        <v>27896</v>
      </c>
      <c r="D11855" t="s">
        <v>27897</v>
      </c>
      <c r="E11855" t="s">
        <v>20</v>
      </c>
      <c r="F11855" t="s">
        <v>6088</v>
      </c>
      <c r="G11855">
        <v>45574419</v>
      </c>
      <c r="H11855">
        <v>45574443</v>
      </c>
      <c r="I11855" t="s">
        <v>22</v>
      </c>
      <c r="J11855">
        <v>4</v>
      </c>
      <c r="K11855">
        <v>0</v>
      </c>
      <c r="L11855" t="s">
        <v>87</v>
      </c>
      <c r="M11855" t="s">
        <v>24</v>
      </c>
      <c r="N11855" t="s">
        <v>27744</v>
      </c>
      <c r="O11855" t="s">
        <v>27898</v>
      </c>
      <c r="P11855" t="s">
        <v>27899</v>
      </c>
    </row>
    <row r="11856" spans="1:16">
      <c r="A11856" t="s">
        <v>24185</v>
      </c>
      <c r="B11856" t="s">
        <v>24186</v>
      </c>
      <c r="C11856" t="s">
        <v>6227</v>
      </c>
      <c r="D11856" t="s">
        <v>6228</v>
      </c>
      <c r="E11856" t="s">
        <v>20</v>
      </c>
      <c r="F11856" t="s">
        <v>6088</v>
      </c>
      <c r="G11856">
        <v>46239821</v>
      </c>
      <c r="H11856">
        <v>46239842</v>
      </c>
      <c r="I11856" t="s">
        <v>22</v>
      </c>
      <c r="J11856">
        <v>17</v>
      </c>
      <c r="K11856">
        <v>0</v>
      </c>
      <c r="L11856" t="s">
        <v>57</v>
      </c>
      <c r="M11856" t="s">
        <v>24</v>
      </c>
      <c r="N11856" t="s">
        <v>24211</v>
      </c>
      <c r="O11856" t="s">
        <v>27900</v>
      </c>
      <c r="P11856" t="s">
        <v>27901</v>
      </c>
    </row>
    <row r="11857" spans="1:16">
      <c r="A11857" t="s">
        <v>24185</v>
      </c>
      <c r="B11857" t="s">
        <v>24186</v>
      </c>
      <c r="C11857" t="s">
        <v>24047</v>
      </c>
      <c r="D11857" t="s">
        <v>24048</v>
      </c>
      <c r="E11857" t="s">
        <v>20</v>
      </c>
      <c r="F11857" t="s">
        <v>6088</v>
      </c>
      <c r="G11857">
        <v>46486530</v>
      </c>
      <c r="H11857">
        <v>46486549</v>
      </c>
      <c r="I11857" t="s">
        <v>22</v>
      </c>
      <c r="J11857">
        <v>3</v>
      </c>
      <c r="K11857">
        <v>0</v>
      </c>
      <c r="L11857" t="s">
        <v>30</v>
      </c>
      <c r="M11857" t="s">
        <v>24</v>
      </c>
      <c r="N11857" t="s">
        <v>24194</v>
      </c>
      <c r="O11857" t="s">
        <v>27902</v>
      </c>
      <c r="P11857" t="s">
        <v>27903</v>
      </c>
    </row>
    <row r="11858" spans="1:16">
      <c r="A11858" t="s">
        <v>24185</v>
      </c>
      <c r="B11858" t="s">
        <v>24186</v>
      </c>
      <c r="C11858" t="s">
        <v>24047</v>
      </c>
      <c r="D11858" t="s">
        <v>24048</v>
      </c>
      <c r="E11858" t="s">
        <v>20</v>
      </c>
      <c r="F11858" t="s">
        <v>6088</v>
      </c>
      <c r="G11858">
        <v>46490820</v>
      </c>
      <c r="H11858">
        <v>46490841</v>
      </c>
      <c r="I11858" t="s">
        <v>22</v>
      </c>
      <c r="J11858">
        <v>2</v>
      </c>
      <c r="K11858">
        <v>0</v>
      </c>
      <c r="L11858" t="s">
        <v>30</v>
      </c>
      <c r="M11858" t="s">
        <v>24</v>
      </c>
      <c r="N11858" t="s">
        <v>24248</v>
      </c>
      <c r="O11858" t="s">
        <v>27904</v>
      </c>
      <c r="P11858" t="s">
        <v>27905</v>
      </c>
    </row>
    <row r="11859" spans="1:16">
      <c r="A11859" t="s">
        <v>24185</v>
      </c>
      <c r="B11859" t="s">
        <v>24186</v>
      </c>
      <c r="C11859" t="s">
        <v>27906</v>
      </c>
      <c r="D11859" t="s">
        <v>27907</v>
      </c>
      <c r="E11859" t="s">
        <v>20</v>
      </c>
      <c r="F11859" t="s">
        <v>6088</v>
      </c>
      <c r="G11859">
        <v>46506826</v>
      </c>
      <c r="H11859">
        <v>46506847</v>
      </c>
      <c r="I11859" t="s">
        <v>22</v>
      </c>
      <c r="J11859">
        <v>2</v>
      </c>
      <c r="K11859">
        <v>0</v>
      </c>
      <c r="L11859" t="s">
        <v>30</v>
      </c>
      <c r="M11859" t="s">
        <v>24</v>
      </c>
      <c r="N11859" t="s">
        <v>24248</v>
      </c>
      <c r="O11859" t="s">
        <v>27908</v>
      </c>
      <c r="P11859" t="s">
        <v>27909</v>
      </c>
    </row>
    <row r="11860" spans="1:16">
      <c r="A11860" t="s">
        <v>24185</v>
      </c>
      <c r="B11860" t="s">
        <v>24186</v>
      </c>
      <c r="C11860" t="s">
        <v>13505</v>
      </c>
      <c r="D11860" t="s">
        <v>13506</v>
      </c>
      <c r="E11860" t="s">
        <v>20</v>
      </c>
      <c r="F11860" t="s">
        <v>6088</v>
      </c>
      <c r="G11860">
        <v>50882430</v>
      </c>
      <c r="H11860">
        <v>50882451</v>
      </c>
      <c r="I11860" t="s">
        <v>22</v>
      </c>
      <c r="J11860">
        <v>2</v>
      </c>
      <c r="K11860">
        <v>1</v>
      </c>
      <c r="L11860" t="s">
        <v>57</v>
      </c>
      <c r="M11860" t="s">
        <v>24</v>
      </c>
      <c r="N11860" t="s">
        <v>24248</v>
      </c>
      <c r="O11860" t="s">
        <v>17977</v>
      </c>
      <c r="P11860" t="s">
        <v>27910</v>
      </c>
    </row>
    <row r="11861" spans="1:16">
      <c r="A11861" t="s">
        <v>24185</v>
      </c>
      <c r="B11861" t="s">
        <v>24186</v>
      </c>
      <c r="C11861" t="s">
        <v>24061</v>
      </c>
      <c r="D11861" t="s">
        <v>24062</v>
      </c>
      <c r="E11861" t="s">
        <v>20</v>
      </c>
      <c r="F11861" t="s">
        <v>6249</v>
      </c>
      <c r="G11861">
        <v>2824626</v>
      </c>
      <c r="H11861">
        <v>2824647</v>
      </c>
      <c r="I11861" t="s">
        <v>37</v>
      </c>
      <c r="J11861">
        <v>1</v>
      </c>
      <c r="K11861">
        <v>0</v>
      </c>
      <c r="L11861" t="s">
        <v>30</v>
      </c>
      <c r="M11861" t="s">
        <v>24</v>
      </c>
      <c r="N11861" t="s">
        <v>24194</v>
      </c>
      <c r="O11861" t="s">
        <v>27911</v>
      </c>
      <c r="P11861" t="s">
        <v>27912</v>
      </c>
    </row>
    <row r="11862" spans="1:16">
      <c r="A11862" t="s">
        <v>24185</v>
      </c>
      <c r="B11862" t="s">
        <v>24186</v>
      </c>
      <c r="C11862" t="s">
        <v>27913</v>
      </c>
      <c r="D11862" t="s">
        <v>27914</v>
      </c>
      <c r="E11862" t="s">
        <v>20</v>
      </c>
      <c r="F11862" t="s">
        <v>6249</v>
      </c>
      <c r="G11862">
        <v>18264809</v>
      </c>
      <c r="H11862">
        <v>18264830</v>
      </c>
      <c r="I11862" t="s">
        <v>37</v>
      </c>
      <c r="J11862">
        <v>2</v>
      </c>
      <c r="K11862">
        <v>0</v>
      </c>
      <c r="L11862" t="s">
        <v>30</v>
      </c>
      <c r="M11862" t="s">
        <v>24</v>
      </c>
      <c r="N11862" t="s">
        <v>24251</v>
      </c>
      <c r="O11862" t="s">
        <v>25532</v>
      </c>
      <c r="P11862" t="s">
        <v>27915</v>
      </c>
    </row>
    <row r="11863" spans="1:16">
      <c r="A11863" t="s">
        <v>24185</v>
      </c>
      <c r="B11863" t="s">
        <v>24186</v>
      </c>
      <c r="C11863" t="s">
        <v>27913</v>
      </c>
      <c r="D11863" t="s">
        <v>27914</v>
      </c>
      <c r="E11863" t="s">
        <v>20</v>
      </c>
      <c r="F11863" t="s">
        <v>6249</v>
      </c>
      <c r="G11863">
        <v>18283850</v>
      </c>
      <c r="H11863">
        <v>18283873</v>
      </c>
      <c r="I11863" t="s">
        <v>37</v>
      </c>
      <c r="J11863">
        <v>1</v>
      </c>
      <c r="K11863">
        <v>0</v>
      </c>
      <c r="L11863" t="s">
        <v>597</v>
      </c>
      <c r="M11863" t="s">
        <v>24</v>
      </c>
      <c r="N11863" t="s">
        <v>24347</v>
      </c>
      <c r="O11863" t="s">
        <v>27916</v>
      </c>
      <c r="P11863" t="s">
        <v>27917</v>
      </c>
    </row>
    <row r="11864" spans="1:16">
      <c r="A11864" t="s">
        <v>24185</v>
      </c>
      <c r="B11864" t="s">
        <v>24186</v>
      </c>
      <c r="C11864" t="s">
        <v>27918</v>
      </c>
      <c r="D11864" t="s">
        <v>27919</v>
      </c>
      <c r="E11864" t="s">
        <v>20</v>
      </c>
      <c r="F11864" t="s">
        <v>6249</v>
      </c>
      <c r="G11864">
        <v>20044041</v>
      </c>
      <c r="H11864">
        <v>20044065</v>
      </c>
      <c r="I11864" t="s">
        <v>37</v>
      </c>
      <c r="J11864">
        <v>1</v>
      </c>
      <c r="K11864">
        <v>0</v>
      </c>
      <c r="L11864" t="s">
        <v>23</v>
      </c>
      <c r="M11864" t="s">
        <v>24</v>
      </c>
      <c r="N11864" t="s">
        <v>25173</v>
      </c>
      <c r="O11864" t="s">
        <v>27920</v>
      </c>
      <c r="P11864" t="s">
        <v>27921</v>
      </c>
    </row>
    <row r="11865" spans="1:16">
      <c r="A11865" t="s">
        <v>24185</v>
      </c>
      <c r="B11865" t="s">
        <v>24186</v>
      </c>
      <c r="C11865" t="s">
        <v>6268</v>
      </c>
      <c r="D11865" t="s">
        <v>6269</v>
      </c>
      <c r="E11865" t="s">
        <v>20</v>
      </c>
      <c r="F11865" t="s">
        <v>6249</v>
      </c>
      <c r="G11865">
        <v>21958878</v>
      </c>
      <c r="H11865">
        <v>21958900</v>
      </c>
      <c r="I11865" t="s">
        <v>22</v>
      </c>
      <c r="J11865">
        <v>4</v>
      </c>
      <c r="K11865">
        <v>0</v>
      </c>
      <c r="L11865" t="s">
        <v>57</v>
      </c>
      <c r="M11865" t="s">
        <v>24</v>
      </c>
      <c r="N11865" t="s">
        <v>24723</v>
      </c>
      <c r="O11865" t="s">
        <v>27922</v>
      </c>
      <c r="P11865" t="s">
        <v>27923</v>
      </c>
    </row>
    <row r="11866" spans="1:16">
      <c r="A11866" t="s">
        <v>24185</v>
      </c>
      <c r="B11866" t="s">
        <v>24186</v>
      </c>
      <c r="C11866" t="s">
        <v>24077</v>
      </c>
      <c r="D11866" t="s">
        <v>24078</v>
      </c>
      <c r="E11866" t="s">
        <v>20</v>
      </c>
      <c r="F11866" t="s">
        <v>6249</v>
      </c>
      <c r="G11866">
        <v>24229546</v>
      </c>
      <c r="H11866">
        <v>24229567</v>
      </c>
      <c r="I11866" t="s">
        <v>22</v>
      </c>
      <c r="J11866">
        <v>13</v>
      </c>
      <c r="K11866">
        <v>0</v>
      </c>
      <c r="L11866" t="s">
        <v>87</v>
      </c>
      <c r="M11866" t="s">
        <v>31</v>
      </c>
      <c r="N11866" t="s">
        <v>24248</v>
      </c>
      <c r="O11866" t="s">
        <v>27924</v>
      </c>
      <c r="P11866" t="s">
        <v>27925</v>
      </c>
    </row>
    <row r="11867" spans="1:16">
      <c r="A11867" t="s">
        <v>24185</v>
      </c>
      <c r="B11867" t="s">
        <v>24186</v>
      </c>
      <c r="C11867" t="s">
        <v>27926</v>
      </c>
      <c r="D11867" t="s">
        <v>27927</v>
      </c>
      <c r="E11867" t="s">
        <v>20</v>
      </c>
      <c r="F11867" t="s">
        <v>6249</v>
      </c>
      <c r="G11867">
        <v>39921480</v>
      </c>
      <c r="H11867">
        <v>39921502</v>
      </c>
      <c r="I11867" t="s">
        <v>37</v>
      </c>
      <c r="J11867">
        <v>4</v>
      </c>
      <c r="K11867">
        <v>0</v>
      </c>
      <c r="L11867" t="s">
        <v>87</v>
      </c>
      <c r="M11867" t="s">
        <v>24</v>
      </c>
      <c r="N11867" t="s">
        <v>25017</v>
      </c>
      <c r="O11867" t="s">
        <v>27928</v>
      </c>
      <c r="P11867" t="s">
        <v>27929</v>
      </c>
    </row>
    <row r="11868" spans="1:16">
      <c r="A11868" t="s">
        <v>24185</v>
      </c>
      <c r="B11868" t="s">
        <v>24186</v>
      </c>
      <c r="C11868" t="s">
        <v>13532</v>
      </c>
      <c r="D11868" t="s">
        <v>13533</v>
      </c>
      <c r="E11868" t="s">
        <v>20</v>
      </c>
      <c r="F11868" t="s">
        <v>6249</v>
      </c>
      <c r="G11868">
        <v>40531115</v>
      </c>
      <c r="H11868">
        <v>40531135</v>
      </c>
      <c r="I11868" t="s">
        <v>37</v>
      </c>
      <c r="J11868">
        <v>4</v>
      </c>
      <c r="K11868">
        <v>0</v>
      </c>
      <c r="L11868" t="s">
        <v>57</v>
      </c>
      <c r="M11868" t="s">
        <v>24</v>
      </c>
      <c r="N11868" t="s">
        <v>24194</v>
      </c>
      <c r="O11868" t="s">
        <v>23306</v>
      </c>
      <c r="P11868" t="s">
        <v>27930</v>
      </c>
    </row>
    <row r="11869" spans="1:16">
      <c r="A11869" t="s">
        <v>24185</v>
      </c>
      <c r="B11869" t="s">
        <v>24186</v>
      </c>
      <c r="C11869" t="s">
        <v>13532</v>
      </c>
      <c r="D11869" t="s">
        <v>13533</v>
      </c>
      <c r="E11869" t="s">
        <v>20</v>
      </c>
      <c r="F11869" t="s">
        <v>6249</v>
      </c>
      <c r="G11869">
        <v>40531139</v>
      </c>
      <c r="H11869">
        <v>40531161</v>
      </c>
      <c r="I11869" t="s">
        <v>37</v>
      </c>
      <c r="J11869">
        <v>6</v>
      </c>
      <c r="K11869">
        <v>0</v>
      </c>
      <c r="L11869" t="s">
        <v>57</v>
      </c>
      <c r="M11869" t="s">
        <v>24</v>
      </c>
      <c r="N11869" t="s">
        <v>24886</v>
      </c>
      <c r="O11869" t="s">
        <v>7357</v>
      </c>
      <c r="P11869" t="s">
        <v>27931</v>
      </c>
    </row>
    <row r="11870" spans="1:16">
      <c r="A11870" t="s">
        <v>24185</v>
      </c>
      <c r="B11870" t="s">
        <v>24186</v>
      </c>
      <c r="C11870" t="s">
        <v>13543</v>
      </c>
      <c r="D11870" t="s">
        <v>13544</v>
      </c>
      <c r="E11870" t="s">
        <v>20</v>
      </c>
      <c r="F11870" t="s">
        <v>6249</v>
      </c>
      <c r="G11870">
        <v>41209444</v>
      </c>
      <c r="H11870">
        <v>41209465</v>
      </c>
      <c r="I11870" t="s">
        <v>22</v>
      </c>
      <c r="J11870">
        <v>8</v>
      </c>
      <c r="K11870">
        <v>0</v>
      </c>
      <c r="L11870" t="s">
        <v>57</v>
      </c>
      <c r="M11870" t="s">
        <v>24</v>
      </c>
      <c r="N11870" t="s">
        <v>26089</v>
      </c>
      <c r="O11870" t="s">
        <v>27932</v>
      </c>
      <c r="P11870" t="s">
        <v>27933</v>
      </c>
    </row>
    <row r="11871" spans="1:16">
      <c r="A11871" t="s">
        <v>24185</v>
      </c>
      <c r="B11871" t="s">
        <v>24186</v>
      </c>
      <c r="C11871" t="s">
        <v>6276</v>
      </c>
      <c r="D11871" t="s">
        <v>6277</v>
      </c>
      <c r="E11871" t="s">
        <v>20</v>
      </c>
      <c r="F11871" t="s">
        <v>6249</v>
      </c>
      <c r="G11871">
        <v>44922734</v>
      </c>
      <c r="H11871">
        <v>44922756</v>
      </c>
      <c r="I11871" t="s">
        <v>22</v>
      </c>
      <c r="J11871">
        <v>4</v>
      </c>
      <c r="K11871">
        <v>0</v>
      </c>
      <c r="L11871" t="s">
        <v>57</v>
      </c>
      <c r="M11871" t="s">
        <v>24</v>
      </c>
      <c r="N11871" t="s">
        <v>25017</v>
      </c>
      <c r="O11871" t="s">
        <v>27934</v>
      </c>
      <c r="P11871" t="s">
        <v>27935</v>
      </c>
    </row>
    <row r="11872" spans="1:16">
      <c r="A11872" t="s">
        <v>24185</v>
      </c>
      <c r="B11872" t="s">
        <v>24186</v>
      </c>
      <c r="C11872" t="s">
        <v>27936</v>
      </c>
      <c r="D11872" t="s">
        <v>27937</v>
      </c>
      <c r="E11872" t="s">
        <v>20</v>
      </c>
      <c r="F11872" t="s">
        <v>6249</v>
      </c>
      <c r="G11872">
        <v>46917814</v>
      </c>
      <c r="H11872">
        <v>46917835</v>
      </c>
      <c r="I11872" t="s">
        <v>22</v>
      </c>
      <c r="J11872">
        <v>2</v>
      </c>
      <c r="K11872">
        <v>0</v>
      </c>
      <c r="L11872" t="s">
        <v>57</v>
      </c>
      <c r="M11872" t="s">
        <v>31</v>
      </c>
      <c r="N11872" t="s">
        <v>24211</v>
      </c>
      <c r="O11872" t="s">
        <v>27938</v>
      </c>
      <c r="P11872" t="s">
        <v>27939</v>
      </c>
    </row>
    <row r="11873" spans="1:16">
      <c r="A11873" t="s">
        <v>24185</v>
      </c>
      <c r="B11873" t="s">
        <v>24186</v>
      </c>
      <c r="C11873" t="s">
        <v>27940</v>
      </c>
      <c r="D11873" t="s">
        <v>27941</v>
      </c>
      <c r="E11873" t="s">
        <v>20</v>
      </c>
      <c r="F11873" t="s">
        <v>6249</v>
      </c>
      <c r="G11873">
        <v>47044472</v>
      </c>
      <c r="H11873">
        <v>47044490</v>
      </c>
      <c r="I11873" t="s">
        <v>22</v>
      </c>
      <c r="J11873">
        <v>1</v>
      </c>
      <c r="K11873">
        <v>0</v>
      </c>
      <c r="L11873" t="s">
        <v>23</v>
      </c>
      <c r="M11873" t="s">
        <v>31</v>
      </c>
      <c r="N11873" t="s">
        <v>24211</v>
      </c>
      <c r="O11873" t="s">
        <v>27942</v>
      </c>
      <c r="P11873" t="s">
        <v>27943</v>
      </c>
    </row>
    <row r="11874" spans="1:16">
      <c r="A11874" t="s">
        <v>24185</v>
      </c>
      <c r="B11874" t="s">
        <v>24186</v>
      </c>
      <c r="C11874" t="s">
        <v>6282</v>
      </c>
      <c r="D11874" t="s">
        <v>6283</v>
      </c>
      <c r="E11874" t="s">
        <v>20</v>
      </c>
      <c r="F11874" t="s">
        <v>6249</v>
      </c>
      <c r="G11874">
        <v>47083846</v>
      </c>
      <c r="H11874">
        <v>47083868</v>
      </c>
      <c r="I11874" t="s">
        <v>22</v>
      </c>
      <c r="J11874">
        <v>5</v>
      </c>
      <c r="K11874">
        <v>0</v>
      </c>
      <c r="L11874" t="s">
        <v>57</v>
      </c>
      <c r="M11874" t="s">
        <v>24</v>
      </c>
      <c r="N11874" t="s">
        <v>24473</v>
      </c>
      <c r="O11874" t="s">
        <v>27944</v>
      </c>
      <c r="P11874" t="s">
        <v>27945</v>
      </c>
    </row>
    <row r="11875" spans="1:16">
      <c r="A11875" t="s">
        <v>24185</v>
      </c>
      <c r="B11875" t="s">
        <v>24186</v>
      </c>
      <c r="C11875" t="s">
        <v>17958</v>
      </c>
      <c r="D11875" t="s">
        <v>6283</v>
      </c>
      <c r="E11875" t="s">
        <v>20</v>
      </c>
      <c r="F11875" t="s">
        <v>6249</v>
      </c>
      <c r="G11875">
        <v>47089206</v>
      </c>
      <c r="H11875">
        <v>47089226</v>
      </c>
      <c r="I11875" t="s">
        <v>22</v>
      </c>
      <c r="J11875">
        <v>5</v>
      </c>
      <c r="K11875">
        <v>0</v>
      </c>
      <c r="L11875" t="s">
        <v>23</v>
      </c>
      <c r="M11875" t="s">
        <v>24</v>
      </c>
      <c r="N11875" t="s">
        <v>24211</v>
      </c>
      <c r="O11875" t="s">
        <v>27946</v>
      </c>
      <c r="P11875" t="s">
        <v>27947</v>
      </c>
    </row>
    <row r="11876" spans="1:16">
      <c r="A11876" t="s">
        <v>24185</v>
      </c>
      <c r="B11876" t="s">
        <v>24186</v>
      </c>
      <c r="C11876" t="s">
        <v>13549</v>
      </c>
      <c r="D11876" t="s">
        <v>13550</v>
      </c>
      <c r="E11876" t="s">
        <v>20</v>
      </c>
      <c r="F11876" t="s">
        <v>6249</v>
      </c>
      <c r="G11876">
        <v>48438236</v>
      </c>
      <c r="H11876">
        <v>48438256</v>
      </c>
      <c r="I11876" t="s">
        <v>22</v>
      </c>
      <c r="J11876">
        <v>1</v>
      </c>
      <c r="K11876">
        <v>0</v>
      </c>
      <c r="L11876" t="s">
        <v>30</v>
      </c>
      <c r="M11876" t="s">
        <v>24</v>
      </c>
      <c r="N11876" t="s">
        <v>24211</v>
      </c>
      <c r="O11876" t="s">
        <v>27948</v>
      </c>
      <c r="P11876" t="s">
        <v>27949</v>
      </c>
    </row>
    <row r="11877" spans="1:16">
      <c r="A11877" t="s">
        <v>24185</v>
      </c>
      <c r="B11877" t="s">
        <v>24186</v>
      </c>
      <c r="C11877" t="s">
        <v>17961</v>
      </c>
      <c r="D11877" t="s">
        <v>17962</v>
      </c>
      <c r="E11877" t="s">
        <v>20</v>
      </c>
      <c r="F11877" t="s">
        <v>6249</v>
      </c>
      <c r="G11877">
        <v>51638583</v>
      </c>
      <c r="H11877">
        <v>51638603</v>
      </c>
      <c r="I11877" t="s">
        <v>22</v>
      </c>
      <c r="J11877">
        <v>7</v>
      </c>
      <c r="K11877">
        <v>1</v>
      </c>
      <c r="L11877" t="s">
        <v>196</v>
      </c>
      <c r="M11877" t="s">
        <v>24</v>
      </c>
      <c r="N11877" t="s">
        <v>24189</v>
      </c>
      <c r="O11877" t="s">
        <v>8059</v>
      </c>
      <c r="P11877" t="s">
        <v>27950</v>
      </c>
    </row>
    <row r="11878" spans="1:16">
      <c r="A11878" t="s">
        <v>24185</v>
      </c>
      <c r="B11878" t="s">
        <v>24186</v>
      </c>
      <c r="C11878" t="s">
        <v>27951</v>
      </c>
      <c r="D11878" t="s">
        <v>27952</v>
      </c>
      <c r="E11878" t="s">
        <v>20</v>
      </c>
      <c r="F11878" t="s">
        <v>6249</v>
      </c>
      <c r="G11878">
        <v>53247463</v>
      </c>
      <c r="H11878">
        <v>53247484</v>
      </c>
      <c r="I11878" t="s">
        <v>37</v>
      </c>
      <c r="J11878">
        <v>3</v>
      </c>
      <c r="K11878">
        <v>0</v>
      </c>
      <c r="L11878" t="s">
        <v>57</v>
      </c>
      <c r="M11878" t="s">
        <v>31</v>
      </c>
      <c r="N11878" t="s">
        <v>24211</v>
      </c>
      <c r="O11878" t="s">
        <v>27953</v>
      </c>
      <c r="P11878" t="s">
        <v>27954</v>
      </c>
    </row>
    <row r="11879" spans="1:16">
      <c r="A11879" t="s">
        <v>24185</v>
      </c>
      <c r="B11879" t="s">
        <v>24186</v>
      </c>
      <c r="C11879" t="s">
        <v>7692</v>
      </c>
      <c r="D11879" t="s">
        <v>7693</v>
      </c>
      <c r="E11879" t="s">
        <v>20</v>
      </c>
      <c r="F11879" t="s">
        <v>6249</v>
      </c>
      <c r="G11879">
        <v>53432029</v>
      </c>
      <c r="H11879">
        <v>53432050</v>
      </c>
      <c r="I11879" t="s">
        <v>37</v>
      </c>
      <c r="J11879">
        <v>4</v>
      </c>
      <c r="K11879">
        <v>0</v>
      </c>
      <c r="L11879" t="s">
        <v>196</v>
      </c>
      <c r="M11879" t="s">
        <v>31</v>
      </c>
      <c r="N11879" t="s">
        <v>24199</v>
      </c>
      <c r="O11879" t="s">
        <v>7740</v>
      </c>
      <c r="P11879" t="s">
        <v>27955</v>
      </c>
    </row>
    <row r="11880" spans="1:16">
      <c r="A11880" t="s">
        <v>24185</v>
      </c>
      <c r="B11880" t="s">
        <v>24186</v>
      </c>
      <c r="C11880" t="s">
        <v>6304</v>
      </c>
      <c r="D11880" t="s">
        <v>6305</v>
      </c>
      <c r="E11880" t="s">
        <v>20</v>
      </c>
      <c r="F11880" t="s">
        <v>6249</v>
      </c>
      <c r="G11880">
        <v>53581719</v>
      </c>
      <c r="H11880">
        <v>53581738</v>
      </c>
      <c r="I11880" t="s">
        <v>37</v>
      </c>
      <c r="J11880">
        <v>4</v>
      </c>
      <c r="K11880">
        <v>0</v>
      </c>
      <c r="L11880" t="s">
        <v>57</v>
      </c>
      <c r="M11880" t="s">
        <v>24</v>
      </c>
      <c r="N11880" t="s">
        <v>24211</v>
      </c>
      <c r="O11880" t="s">
        <v>27956</v>
      </c>
      <c r="P11880" t="s">
        <v>27957</v>
      </c>
    </row>
    <row r="11881" spans="1:16">
      <c r="A11881" t="s">
        <v>24185</v>
      </c>
      <c r="B11881" t="s">
        <v>24186</v>
      </c>
      <c r="C11881" t="s">
        <v>27958</v>
      </c>
      <c r="D11881" t="s">
        <v>27959</v>
      </c>
      <c r="E11881" t="s">
        <v>20</v>
      </c>
      <c r="F11881" t="s">
        <v>6249</v>
      </c>
      <c r="G11881">
        <v>54177679</v>
      </c>
      <c r="H11881">
        <v>54177701</v>
      </c>
      <c r="I11881" t="s">
        <v>37</v>
      </c>
      <c r="J11881">
        <v>1</v>
      </c>
      <c r="K11881">
        <v>0</v>
      </c>
      <c r="L11881" t="s">
        <v>30</v>
      </c>
      <c r="M11881" t="s">
        <v>31</v>
      </c>
      <c r="N11881" t="s">
        <v>27960</v>
      </c>
      <c r="O11881" t="s">
        <v>13949</v>
      </c>
      <c r="P11881" t="s">
        <v>27961</v>
      </c>
    </row>
    <row r="11882" spans="1:16">
      <c r="A11882" t="s">
        <v>24185</v>
      </c>
      <c r="B11882" t="s">
        <v>24186</v>
      </c>
      <c r="C11882" t="s">
        <v>17971</v>
      </c>
      <c r="D11882" t="s">
        <v>17972</v>
      </c>
      <c r="E11882" t="s">
        <v>20</v>
      </c>
      <c r="F11882" t="s">
        <v>6249</v>
      </c>
      <c r="G11882">
        <v>54589376</v>
      </c>
      <c r="H11882">
        <v>54589399</v>
      </c>
      <c r="I11882" t="s">
        <v>22</v>
      </c>
      <c r="J11882">
        <v>14</v>
      </c>
      <c r="K11882">
        <v>0</v>
      </c>
      <c r="L11882" t="s">
        <v>87</v>
      </c>
      <c r="M11882" t="s">
        <v>24</v>
      </c>
      <c r="N11882" t="s">
        <v>25551</v>
      </c>
      <c r="O11882" t="s">
        <v>27962</v>
      </c>
      <c r="P11882" t="s">
        <v>27963</v>
      </c>
    </row>
    <row r="11883" spans="1:16">
      <c r="A11883" t="s">
        <v>24185</v>
      </c>
      <c r="B11883" t="s">
        <v>24186</v>
      </c>
      <c r="C11883" t="s">
        <v>27964</v>
      </c>
      <c r="D11883" t="s">
        <v>27965</v>
      </c>
      <c r="E11883" t="s">
        <v>20</v>
      </c>
      <c r="F11883" t="s">
        <v>6249</v>
      </c>
      <c r="G11883">
        <v>62647287</v>
      </c>
      <c r="H11883">
        <v>62647308</v>
      </c>
      <c r="I11883" t="s">
        <v>37</v>
      </c>
      <c r="J11883">
        <v>1</v>
      </c>
      <c r="K11883">
        <v>0</v>
      </c>
      <c r="L11883" t="s">
        <v>30</v>
      </c>
      <c r="M11883" t="s">
        <v>24</v>
      </c>
      <c r="N11883" t="s">
        <v>24225</v>
      </c>
      <c r="O11883" t="s">
        <v>17188</v>
      </c>
      <c r="P11883" t="s">
        <v>27966</v>
      </c>
    </row>
    <row r="11884" spans="1:16">
      <c r="A11884" t="s">
        <v>24185</v>
      </c>
      <c r="B11884" t="s">
        <v>24186</v>
      </c>
      <c r="C11884" t="s">
        <v>27964</v>
      </c>
      <c r="D11884" t="s">
        <v>27965</v>
      </c>
      <c r="E11884" t="s">
        <v>20</v>
      </c>
      <c r="F11884" t="s">
        <v>6249</v>
      </c>
      <c r="G11884">
        <v>62647608</v>
      </c>
      <c r="H11884">
        <v>62647628</v>
      </c>
      <c r="I11884" t="s">
        <v>37</v>
      </c>
      <c r="J11884">
        <v>2</v>
      </c>
      <c r="K11884">
        <v>0</v>
      </c>
      <c r="L11884" t="s">
        <v>57</v>
      </c>
      <c r="M11884" t="s">
        <v>24</v>
      </c>
      <c r="N11884" t="s">
        <v>24211</v>
      </c>
      <c r="O11884" t="s">
        <v>27967</v>
      </c>
      <c r="P11884" t="s">
        <v>27968</v>
      </c>
    </row>
    <row r="11885" spans="1:16">
      <c r="A11885" t="s">
        <v>24185</v>
      </c>
      <c r="B11885" t="s">
        <v>24186</v>
      </c>
      <c r="C11885" t="s">
        <v>7696</v>
      </c>
      <c r="D11885" t="s">
        <v>7696</v>
      </c>
      <c r="E11885" t="s">
        <v>20</v>
      </c>
      <c r="F11885" t="s">
        <v>6249</v>
      </c>
      <c r="G11885">
        <v>73041971</v>
      </c>
      <c r="H11885">
        <v>73041990</v>
      </c>
      <c r="I11885" t="s">
        <v>37</v>
      </c>
      <c r="J11885">
        <v>6</v>
      </c>
      <c r="K11885">
        <v>0</v>
      </c>
      <c r="L11885" t="s">
        <v>23</v>
      </c>
      <c r="M11885" t="s">
        <v>31</v>
      </c>
      <c r="N11885" t="s">
        <v>24248</v>
      </c>
      <c r="O11885" t="s">
        <v>8821</v>
      </c>
      <c r="P11885" t="s">
        <v>27969</v>
      </c>
    </row>
    <row r="11886" spans="1:16">
      <c r="A11886" t="s">
        <v>24185</v>
      </c>
      <c r="B11886" t="s">
        <v>24186</v>
      </c>
      <c r="C11886" t="s">
        <v>27970</v>
      </c>
      <c r="D11886" t="s">
        <v>27971</v>
      </c>
      <c r="E11886" t="s">
        <v>20</v>
      </c>
      <c r="F11886" t="s">
        <v>6249</v>
      </c>
      <c r="G11886">
        <v>80049138</v>
      </c>
      <c r="H11886">
        <v>80049159</v>
      </c>
      <c r="I11886" t="s">
        <v>37</v>
      </c>
      <c r="J11886">
        <v>1</v>
      </c>
      <c r="K11886">
        <v>0</v>
      </c>
      <c r="L11886" t="s">
        <v>23</v>
      </c>
      <c r="M11886" t="s">
        <v>24</v>
      </c>
      <c r="N11886" t="s">
        <v>24225</v>
      </c>
      <c r="O11886" t="s">
        <v>7948</v>
      </c>
      <c r="P11886" t="s">
        <v>27972</v>
      </c>
    </row>
    <row r="11887" spans="1:16">
      <c r="A11887" t="s">
        <v>24185</v>
      </c>
      <c r="B11887" t="s">
        <v>24186</v>
      </c>
      <c r="C11887" t="s">
        <v>6338</v>
      </c>
      <c r="D11887" t="s">
        <v>6339</v>
      </c>
      <c r="E11887" t="s">
        <v>20</v>
      </c>
      <c r="F11887" t="s">
        <v>6249</v>
      </c>
      <c r="G11887">
        <v>106331839</v>
      </c>
      <c r="H11887">
        <v>106331862</v>
      </c>
      <c r="I11887" t="s">
        <v>37</v>
      </c>
      <c r="J11887">
        <v>3</v>
      </c>
      <c r="K11887">
        <v>0</v>
      </c>
      <c r="L11887" t="s">
        <v>57</v>
      </c>
      <c r="M11887" t="s">
        <v>24</v>
      </c>
      <c r="N11887" t="s">
        <v>27315</v>
      </c>
      <c r="O11887" t="s">
        <v>27973</v>
      </c>
      <c r="P11887" t="s">
        <v>27974</v>
      </c>
    </row>
    <row r="11888" spans="1:16">
      <c r="A11888" t="s">
        <v>24185</v>
      </c>
      <c r="B11888" t="s">
        <v>24186</v>
      </c>
      <c r="C11888" t="s">
        <v>13638</v>
      </c>
      <c r="D11888" t="s">
        <v>13639</v>
      </c>
      <c r="E11888" t="s">
        <v>20</v>
      </c>
      <c r="F11888" t="s">
        <v>6249</v>
      </c>
      <c r="G11888">
        <v>123046544</v>
      </c>
      <c r="H11888">
        <v>123046566</v>
      </c>
      <c r="I11888" t="s">
        <v>22</v>
      </c>
      <c r="J11888">
        <v>1</v>
      </c>
      <c r="K11888">
        <v>0</v>
      </c>
      <c r="L11888" t="s">
        <v>30</v>
      </c>
      <c r="M11888" t="s">
        <v>31</v>
      </c>
      <c r="N11888" t="s">
        <v>24729</v>
      </c>
      <c r="O11888" t="s">
        <v>27975</v>
      </c>
      <c r="P11888" t="s">
        <v>27976</v>
      </c>
    </row>
    <row r="11889" spans="1:16">
      <c r="A11889" t="s">
        <v>24185</v>
      </c>
      <c r="B11889" t="s">
        <v>24186</v>
      </c>
      <c r="C11889" t="s">
        <v>7712</v>
      </c>
      <c r="D11889" t="s">
        <v>7713</v>
      </c>
      <c r="E11889" t="s">
        <v>20</v>
      </c>
      <c r="F11889" t="s">
        <v>6249</v>
      </c>
      <c r="G11889">
        <v>128694545</v>
      </c>
      <c r="H11889">
        <v>128694565</v>
      </c>
      <c r="I11889" t="s">
        <v>22</v>
      </c>
      <c r="J11889">
        <v>6</v>
      </c>
      <c r="K11889">
        <v>0</v>
      </c>
      <c r="L11889" t="s">
        <v>30</v>
      </c>
      <c r="M11889" t="s">
        <v>24</v>
      </c>
      <c r="N11889" t="s">
        <v>24274</v>
      </c>
      <c r="O11889" t="s">
        <v>27977</v>
      </c>
      <c r="P11889" t="s">
        <v>27978</v>
      </c>
    </row>
    <row r="11890" spans="1:16">
      <c r="A11890" t="s">
        <v>24185</v>
      </c>
      <c r="B11890" t="s">
        <v>24186</v>
      </c>
      <c r="C11890" t="s">
        <v>27979</v>
      </c>
      <c r="D11890" t="s">
        <v>27979</v>
      </c>
      <c r="E11890" t="s">
        <v>20</v>
      </c>
      <c r="F11890" t="s">
        <v>6249</v>
      </c>
      <c r="G11890">
        <v>131368523</v>
      </c>
      <c r="H11890">
        <v>131368544</v>
      </c>
      <c r="I11890" t="s">
        <v>22</v>
      </c>
      <c r="J11890">
        <v>2</v>
      </c>
      <c r="K11890">
        <v>0</v>
      </c>
      <c r="L11890" t="s">
        <v>30</v>
      </c>
      <c r="M11890" t="s">
        <v>31</v>
      </c>
      <c r="N11890" t="s">
        <v>24248</v>
      </c>
      <c r="O11890" t="s">
        <v>27980</v>
      </c>
      <c r="P11890" t="s">
        <v>27981</v>
      </c>
    </row>
    <row r="11891" spans="1:16">
      <c r="A11891" t="s">
        <v>24185</v>
      </c>
      <c r="B11891" t="s">
        <v>24186</v>
      </c>
      <c r="C11891" t="s">
        <v>27982</v>
      </c>
      <c r="D11891" t="s">
        <v>27983</v>
      </c>
      <c r="E11891" t="s">
        <v>20</v>
      </c>
      <c r="F11891" t="s">
        <v>6249</v>
      </c>
      <c r="G11891">
        <v>151128124</v>
      </c>
      <c r="H11891">
        <v>151128148</v>
      </c>
      <c r="I11891" t="s">
        <v>37</v>
      </c>
      <c r="J11891">
        <v>4</v>
      </c>
      <c r="K11891">
        <v>0</v>
      </c>
      <c r="L11891" t="s">
        <v>57</v>
      </c>
      <c r="M11891" t="s">
        <v>31</v>
      </c>
      <c r="N11891" t="s">
        <v>27984</v>
      </c>
      <c r="O11891" t="s">
        <v>27985</v>
      </c>
      <c r="P11891" t="s">
        <v>27986</v>
      </c>
    </row>
    <row r="11892" spans="1:16">
      <c r="A11892" t="s">
        <v>24185</v>
      </c>
      <c r="B11892" t="s">
        <v>24186</v>
      </c>
      <c r="C11892" t="s">
        <v>7719</v>
      </c>
      <c r="D11892" t="s">
        <v>7720</v>
      </c>
      <c r="E11892" t="s">
        <v>20</v>
      </c>
      <c r="F11892" t="s">
        <v>6249</v>
      </c>
      <c r="G11892">
        <v>152614823</v>
      </c>
      <c r="H11892">
        <v>152614843</v>
      </c>
      <c r="I11892" t="s">
        <v>22</v>
      </c>
      <c r="J11892">
        <v>1</v>
      </c>
      <c r="K11892">
        <v>0</v>
      </c>
      <c r="L11892" t="s">
        <v>30</v>
      </c>
      <c r="M11892" t="s">
        <v>31</v>
      </c>
      <c r="N11892" t="s">
        <v>24248</v>
      </c>
      <c r="O11892" t="s">
        <v>27235</v>
      </c>
      <c r="P11892" t="s">
        <v>27987</v>
      </c>
    </row>
    <row r="11893" spans="1:16">
      <c r="A11893" t="s">
        <v>24185</v>
      </c>
      <c r="B11893" t="s">
        <v>24186</v>
      </c>
      <c r="C11893" t="s">
        <v>6370</v>
      </c>
      <c r="D11893" t="s">
        <v>6371</v>
      </c>
      <c r="E11893" t="s">
        <v>20</v>
      </c>
      <c r="F11893" t="s">
        <v>6249</v>
      </c>
      <c r="G11893">
        <v>152774732</v>
      </c>
      <c r="H11893">
        <v>152774751</v>
      </c>
      <c r="I11893" t="s">
        <v>22</v>
      </c>
      <c r="J11893">
        <v>3</v>
      </c>
      <c r="K11893">
        <v>0</v>
      </c>
      <c r="L11893" t="s">
        <v>57</v>
      </c>
      <c r="M11893" t="s">
        <v>24</v>
      </c>
      <c r="N11893" t="s">
        <v>24211</v>
      </c>
      <c r="O11893" t="s">
        <v>27988</v>
      </c>
      <c r="P11893" t="s">
        <v>27989</v>
      </c>
    </row>
    <row r="11894" spans="1:16">
      <c r="A11894" t="s">
        <v>24185</v>
      </c>
      <c r="B11894" t="s">
        <v>24186</v>
      </c>
      <c r="C11894" t="s">
        <v>27990</v>
      </c>
      <c r="D11894" t="s">
        <v>27991</v>
      </c>
      <c r="E11894" t="s">
        <v>20</v>
      </c>
      <c r="F11894" t="s">
        <v>6249</v>
      </c>
      <c r="G11894">
        <v>153009568</v>
      </c>
      <c r="H11894">
        <v>153009589</v>
      </c>
      <c r="I11894" t="s">
        <v>22</v>
      </c>
      <c r="J11894">
        <v>1</v>
      </c>
      <c r="K11894">
        <v>1</v>
      </c>
      <c r="L11894" t="s">
        <v>23</v>
      </c>
      <c r="M11894" t="s">
        <v>24</v>
      </c>
      <c r="N11894" t="s">
        <v>24189</v>
      </c>
      <c r="O11894" t="s">
        <v>27992</v>
      </c>
      <c r="P11894" t="s">
        <v>27993</v>
      </c>
    </row>
    <row r="11895" spans="1:16">
      <c r="A11895" t="s">
        <v>24185</v>
      </c>
      <c r="B11895" t="s">
        <v>24186</v>
      </c>
      <c r="C11895" t="s">
        <v>27994</v>
      </c>
      <c r="D11895" t="s">
        <v>27995</v>
      </c>
      <c r="E11895" t="s">
        <v>20</v>
      </c>
      <c r="F11895" t="s">
        <v>6249</v>
      </c>
      <c r="G11895">
        <v>153138119</v>
      </c>
      <c r="H11895">
        <v>153138140</v>
      </c>
      <c r="I11895" t="s">
        <v>37</v>
      </c>
      <c r="J11895">
        <v>1</v>
      </c>
      <c r="K11895">
        <v>0</v>
      </c>
      <c r="L11895" t="s">
        <v>23</v>
      </c>
      <c r="M11895" t="s">
        <v>24</v>
      </c>
      <c r="N11895" t="s">
        <v>24251</v>
      </c>
      <c r="O11895" t="s">
        <v>8144</v>
      </c>
      <c r="P11895" t="s">
        <v>27996</v>
      </c>
    </row>
    <row r="11896" spans="1:16">
      <c r="A11896" t="s">
        <v>24185</v>
      </c>
      <c r="B11896" t="s">
        <v>24186</v>
      </c>
      <c r="C11896" t="s">
        <v>6395</v>
      </c>
      <c r="D11896" t="s">
        <v>6396</v>
      </c>
      <c r="E11896" t="s">
        <v>20</v>
      </c>
      <c r="F11896" t="s">
        <v>6249</v>
      </c>
      <c r="G11896">
        <v>154350997</v>
      </c>
      <c r="H11896">
        <v>154351018</v>
      </c>
      <c r="I11896" t="s">
        <v>22</v>
      </c>
      <c r="J11896">
        <v>1</v>
      </c>
      <c r="K11896">
        <v>0</v>
      </c>
      <c r="L11896" t="s">
        <v>30</v>
      </c>
      <c r="M11896" t="s">
        <v>31</v>
      </c>
      <c r="N11896" t="s">
        <v>24248</v>
      </c>
      <c r="O11896" t="s">
        <v>16267</v>
      </c>
      <c r="P11896" t="s">
        <v>27997</v>
      </c>
    </row>
    <row r="11897" spans="1:16">
      <c r="A11897" t="s">
        <v>27998</v>
      </c>
      <c r="B11897" t="s">
        <v>27999</v>
      </c>
      <c r="C11897" t="s">
        <v>7737</v>
      </c>
      <c r="D11897" t="s">
        <v>7738</v>
      </c>
      <c r="E11897" t="s">
        <v>20</v>
      </c>
      <c r="F11897" t="s">
        <v>21</v>
      </c>
      <c r="G11897">
        <v>1154218</v>
      </c>
      <c r="H11897">
        <v>1154238</v>
      </c>
      <c r="I11897" t="s">
        <v>37</v>
      </c>
      <c r="J11897">
        <v>1</v>
      </c>
      <c r="K11897">
        <v>0</v>
      </c>
      <c r="L11897" t="s">
        <v>30</v>
      </c>
      <c r="M11897" t="s">
        <v>24</v>
      </c>
      <c r="N11897" t="s">
        <v>28000</v>
      </c>
      <c r="O11897" t="s">
        <v>18126</v>
      </c>
      <c r="P11897" t="s">
        <v>28001</v>
      </c>
    </row>
    <row r="11898" spans="1:16">
      <c r="A11898" t="s">
        <v>27998</v>
      </c>
      <c r="B11898" t="s">
        <v>27999</v>
      </c>
      <c r="C11898" t="s">
        <v>28002</v>
      </c>
      <c r="D11898" t="s">
        <v>28003</v>
      </c>
      <c r="E11898" t="s">
        <v>20</v>
      </c>
      <c r="F11898" t="s">
        <v>21</v>
      </c>
      <c r="G11898">
        <v>1288562</v>
      </c>
      <c r="H11898">
        <v>1288584</v>
      </c>
      <c r="I11898" t="s">
        <v>37</v>
      </c>
      <c r="J11898">
        <v>3</v>
      </c>
      <c r="K11898">
        <v>0</v>
      </c>
      <c r="L11898" t="s">
        <v>30</v>
      </c>
      <c r="M11898" t="s">
        <v>24</v>
      </c>
      <c r="N11898" t="s">
        <v>28004</v>
      </c>
      <c r="O11898" t="s">
        <v>28005</v>
      </c>
      <c r="P11898" t="s">
        <v>28006</v>
      </c>
    </row>
    <row r="11899" spans="1:16">
      <c r="A11899" t="s">
        <v>27998</v>
      </c>
      <c r="B11899" t="s">
        <v>27999</v>
      </c>
      <c r="C11899" t="s">
        <v>18043</v>
      </c>
      <c r="D11899" t="s">
        <v>18044</v>
      </c>
      <c r="E11899" t="s">
        <v>20</v>
      </c>
      <c r="F11899" t="s">
        <v>21</v>
      </c>
      <c r="G11899">
        <v>1615277</v>
      </c>
      <c r="H11899">
        <v>1615297</v>
      </c>
      <c r="I11899" t="s">
        <v>37</v>
      </c>
      <c r="J11899">
        <v>1</v>
      </c>
      <c r="K11899">
        <v>0</v>
      </c>
      <c r="L11899" t="s">
        <v>30</v>
      </c>
      <c r="M11899" t="s">
        <v>24</v>
      </c>
      <c r="N11899" t="s">
        <v>28007</v>
      </c>
      <c r="O11899" t="s">
        <v>28008</v>
      </c>
      <c r="P11899" t="s">
        <v>28009</v>
      </c>
    </row>
    <row r="11900" spans="1:16">
      <c r="A11900" t="s">
        <v>27998</v>
      </c>
      <c r="B11900" t="s">
        <v>27999</v>
      </c>
      <c r="C11900" t="s">
        <v>18048</v>
      </c>
      <c r="D11900" t="s">
        <v>18049</v>
      </c>
      <c r="E11900" t="s">
        <v>20</v>
      </c>
      <c r="F11900" t="s">
        <v>21</v>
      </c>
      <c r="G11900">
        <v>1615277</v>
      </c>
      <c r="H11900">
        <v>1615297</v>
      </c>
      <c r="I11900" t="s">
        <v>37</v>
      </c>
      <c r="J11900">
        <v>1</v>
      </c>
      <c r="K11900">
        <v>0</v>
      </c>
      <c r="L11900" t="s">
        <v>30</v>
      </c>
      <c r="M11900" t="s">
        <v>24</v>
      </c>
      <c r="N11900" t="s">
        <v>28007</v>
      </c>
      <c r="O11900" t="s">
        <v>28008</v>
      </c>
      <c r="P11900" t="s">
        <v>28009</v>
      </c>
    </row>
    <row r="11901" spans="1:16">
      <c r="A11901" t="s">
        <v>27998</v>
      </c>
      <c r="B11901" t="s">
        <v>27999</v>
      </c>
      <c r="C11901" t="s">
        <v>28010</v>
      </c>
      <c r="D11901" t="s">
        <v>28011</v>
      </c>
      <c r="E11901" t="s">
        <v>20</v>
      </c>
      <c r="F11901" t="s">
        <v>21</v>
      </c>
      <c r="G11901">
        <v>2235927</v>
      </c>
      <c r="H11901">
        <v>2235947</v>
      </c>
      <c r="I11901" t="s">
        <v>22</v>
      </c>
      <c r="J11901">
        <v>2</v>
      </c>
      <c r="K11901">
        <v>0</v>
      </c>
      <c r="L11901" t="s">
        <v>23</v>
      </c>
      <c r="M11901" t="s">
        <v>24</v>
      </c>
      <c r="N11901" t="s">
        <v>28000</v>
      </c>
      <c r="O11901" t="s">
        <v>18278</v>
      </c>
      <c r="P11901" t="s">
        <v>28012</v>
      </c>
    </row>
    <row r="11902" spans="1:16">
      <c r="A11902" t="s">
        <v>27998</v>
      </c>
      <c r="B11902" t="s">
        <v>27999</v>
      </c>
      <c r="C11902" t="s">
        <v>28013</v>
      </c>
      <c r="D11902" t="s">
        <v>28014</v>
      </c>
      <c r="E11902" t="s">
        <v>20</v>
      </c>
      <c r="F11902" t="s">
        <v>21</v>
      </c>
      <c r="G11902">
        <v>6614524</v>
      </c>
      <c r="H11902">
        <v>6614544</v>
      </c>
      <c r="I11902" t="s">
        <v>37</v>
      </c>
      <c r="J11902">
        <v>7</v>
      </c>
      <c r="K11902">
        <v>0</v>
      </c>
      <c r="L11902" t="s">
        <v>87</v>
      </c>
      <c r="M11902" t="s">
        <v>24</v>
      </c>
      <c r="N11902" t="s">
        <v>28015</v>
      </c>
      <c r="O11902" t="s">
        <v>28016</v>
      </c>
      <c r="P11902" t="s">
        <v>28017</v>
      </c>
    </row>
    <row r="11903" spans="1:16">
      <c r="A11903" t="s">
        <v>27998</v>
      </c>
      <c r="B11903" t="s">
        <v>27999</v>
      </c>
      <c r="C11903" t="s">
        <v>7756</v>
      </c>
      <c r="D11903" t="s">
        <v>7757</v>
      </c>
      <c r="E11903" t="s">
        <v>20</v>
      </c>
      <c r="F11903" t="s">
        <v>21</v>
      </c>
      <c r="G11903">
        <v>8072515</v>
      </c>
      <c r="H11903">
        <v>8072534</v>
      </c>
      <c r="I11903" t="s">
        <v>37</v>
      </c>
      <c r="J11903">
        <v>14</v>
      </c>
      <c r="K11903">
        <v>1</v>
      </c>
      <c r="L11903" t="s">
        <v>57</v>
      </c>
      <c r="M11903" t="s">
        <v>24</v>
      </c>
      <c r="N11903" t="s">
        <v>28018</v>
      </c>
      <c r="O11903" t="s">
        <v>28019</v>
      </c>
      <c r="P11903" t="s">
        <v>28020</v>
      </c>
    </row>
    <row r="11904" spans="1:16">
      <c r="A11904" t="s">
        <v>27998</v>
      </c>
      <c r="B11904" t="s">
        <v>27999</v>
      </c>
      <c r="C11904" t="s">
        <v>7756</v>
      </c>
      <c r="D11904" t="s">
        <v>7757</v>
      </c>
      <c r="E11904" t="s">
        <v>20</v>
      </c>
      <c r="F11904" t="s">
        <v>21</v>
      </c>
      <c r="G11904">
        <v>8074069</v>
      </c>
      <c r="H11904">
        <v>8074090</v>
      </c>
      <c r="I11904" t="s">
        <v>37</v>
      </c>
      <c r="J11904">
        <v>12</v>
      </c>
      <c r="K11904">
        <v>0</v>
      </c>
      <c r="L11904" t="s">
        <v>57</v>
      </c>
      <c r="M11904" t="s">
        <v>24</v>
      </c>
      <c r="N11904" t="s">
        <v>28021</v>
      </c>
      <c r="O11904" t="s">
        <v>28022</v>
      </c>
      <c r="P11904" t="s">
        <v>28023</v>
      </c>
    </row>
    <row r="11905" spans="1:16">
      <c r="A11905" t="s">
        <v>27998</v>
      </c>
      <c r="B11905" t="s">
        <v>27999</v>
      </c>
      <c r="C11905" t="s">
        <v>18073</v>
      </c>
      <c r="D11905" t="s">
        <v>18074</v>
      </c>
      <c r="E11905" t="s">
        <v>20</v>
      </c>
      <c r="F11905" t="s">
        <v>21</v>
      </c>
      <c r="G11905">
        <v>8930904</v>
      </c>
      <c r="H11905">
        <v>8930924</v>
      </c>
      <c r="I11905" t="s">
        <v>37</v>
      </c>
      <c r="J11905">
        <v>2</v>
      </c>
      <c r="K11905">
        <v>0</v>
      </c>
      <c r="L11905" t="s">
        <v>57</v>
      </c>
      <c r="M11905" t="s">
        <v>24</v>
      </c>
      <c r="N11905" t="s">
        <v>28024</v>
      </c>
      <c r="O11905" t="s">
        <v>28025</v>
      </c>
      <c r="P11905" t="s">
        <v>28026</v>
      </c>
    </row>
    <row r="11906" spans="1:16">
      <c r="A11906" t="s">
        <v>27998</v>
      </c>
      <c r="B11906" t="s">
        <v>27999</v>
      </c>
      <c r="C11906" t="s">
        <v>28027</v>
      </c>
      <c r="D11906" t="s">
        <v>28028</v>
      </c>
      <c r="E11906" t="s">
        <v>20</v>
      </c>
      <c r="F11906" t="s">
        <v>21</v>
      </c>
      <c r="G11906">
        <v>9931308</v>
      </c>
      <c r="H11906">
        <v>9931328</v>
      </c>
      <c r="I11906" t="s">
        <v>37</v>
      </c>
      <c r="J11906">
        <v>1</v>
      </c>
      <c r="K11906">
        <v>0</v>
      </c>
      <c r="L11906" t="s">
        <v>30</v>
      </c>
      <c r="M11906" t="s">
        <v>24</v>
      </c>
      <c r="N11906" t="s">
        <v>28000</v>
      </c>
      <c r="O11906" t="s">
        <v>18126</v>
      </c>
      <c r="P11906" t="s">
        <v>28029</v>
      </c>
    </row>
    <row r="11907" spans="1:16">
      <c r="A11907" t="s">
        <v>27998</v>
      </c>
      <c r="B11907" t="s">
        <v>27999</v>
      </c>
      <c r="C11907" t="s">
        <v>7780</v>
      </c>
      <c r="D11907" t="s">
        <v>7781</v>
      </c>
      <c r="E11907" t="s">
        <v>20</v>
      </c>
      <c r="F11907" t="s">
        <v>21</v>
      </c>
      <c r="G11907">
        <v>10600188</v>
      </c>
      <c r="H11907">
        <v>10600209</v>
      </c>
      <c r="I11907" t="s">
        <v>22</v>
      </c>
      <c r="J11907">
        <v>1</v>
      </c>
      <c r="K11907">
        <v>0</v>
      </c>
      <c r="L11907" t="s">
        <v>30</v>
      </c>
      <c r="M11907" t="s">
        <v>24</v>
      </c>
      <c r="N11907" t="s">
        <v>28030</v>
      </c>
      <c r="O11907" t="s">
        <v>28031</v>
      </c>
      <c r="P11907" t="s">
        <v>28032</v>
      </c>
    </row>
    <row r="11908" spans="1:16">
      <c r="A11908" t="s">
        <v>27998</v>
      </c>
      <c r="B11908" t="s">
        <v>27999</v>
      </c>
      <c r="C11908" t="s">
        <v>7780</v>
      </c>
      <c r="D11908" t="s">
        <v>7781</v>
      </c>
      <c r="E11908" t="s">
        <v>20</v>
      </c>
      <c r="F11908" t="s">
        <v>21</v>
      </c>
      <c r="G11908">
        <v>10659368</v>
      </c>
      <c r="H11908">
        <v>10659391</v>
      </c>
      <c r="I11908" t="s">
        <v>22</v>
      </c>
      <c r="J11908">
        <v>2</v>
      </c>
      <c r="K11908">
        <v>0</v>
      </c>
      <c r="L11908" t="s">
        <v>57</v>
      </c>
      <c r="M11908" t="s">
        <v>24</v>
      </c>
      <c r="N11908" t="s">
        <v>28033</v>
      </c>
      <c r="O11908" t="s">
        <v>28034</v>
      </c>
      <c r="P11908" t="s">
        <v>28035</v>
      </c>
    </row>
    <row r="11909" spans="1:16">
      <c r="A11909" t="s">
        <v>27998</v>
      </c>
      <c r="B11909" t="s">
        <v>27999</v>
      </c>
      <c r="C11909" t="s">
        <v>28036</v>
      </c>
      <c r="D11909" t="s">
        <v>28037</v>
      </c>
      <c r="E11909" t="s">
        <v>20</v>
      </c>
      <c r="F11909" t="s">
        <v>21</v>
      </c>
      <c r="G11909">
        <v>11116784</v>
      </c>
      <c r="H11909">
        <v>11116806</v>
      </c>
      <c r="I11909" t="s">
        <v>37</v>
      </c>
      <c r="J11909">
        <v>10</v>
      </c>
      <c r="K11909">
        <v>0</v>
      </c>
      <c r="L11909" t="s">
        <v>57</v>
      </c>
      <c r="M11909" t="s">
        <v>24</v>
      </c>
      <c r="N11909" t="s">
        <v>28038</v>
      </c>
      <c r="O11909" t="s">
        <v>28039</v>
      </c>
      <c r="P11909" t="s">
        <v>28040</v>
      </c>
    </row>
    <row r="11910" spans="1:16">
      <c r="A11910" t="s">
        <v>27998</v>
      </c>
      <c r="B11910" t="s">
        <v>27999</v>
      </c>
      <c r="C11910" t="s">
        <v>6416</v>
      </c>
      <c r="D11910" t="s">
        <v>6417</v>
      </c>
      <c r="E11910" t="s">
        <v>20</v>
      </c>
      <c r="F11910" t="s">
        <v>21</v>
      </c>
      <c r="G11910">
        <v>11900600</v>
      </c>
      <c r="H11910">
        <v>11900624</v>
      </c>
      <c r="I11910" t="s">
        <v>22</v>
      </c>
      <c r="J11910">
        <v>1</v>
      </c>
      <c r="K11910">
        <v>0</v>
      </c>
      <c r="L11910" t="s">
        <v>23</v>
      </c>
      <c r="M11910" t="s">
        <v>24</v>
      </c>
      <c r="N11910" t="s">
        <v>28041</v>
      </c>
      <c r="O11910" t="s">
        <v>28042</v>
      </c>
      <c r="P11910" t="s">
        <v>28043</v>
      </c>
    </row>
    <row r="11911" spans="1:16">
      <c r="A11911" t="s">
        <v>27998</v>
      </c>
      <c r="B11911" t="s">
        <v>27999</v>
      </c>
      <c r="C11911" t="s">
        <v>24231</v>
      </c>
      <c r="D11911" t="s">
        <v>24232</v>
      </c>
      <c r="E11911" t="s">
        <v>20</v>
      </c>
      <c r="F11911" t="s">
        <v>21</v>
      </c>
      <c r="G11911">
        <v>12010548</v>
      </c>
      <c r="H11911">
        <v>12010568</v>
      </c>
      <c r="I11911" t="s">
        <v>22</v>
      </c>
      <c r="J11911">
        <v>1</v>
      </c>
      <c r="K11911">
        <v>0</v>
      </c>
      <c r="L11911" t="s">
        <v>30</v>
      </c>
      <c r="M11911" t="s">
        <v>24</v>
      </c>
      <c r="N11911" t="s">
        <v>28000</v>
      </c>
      <c r="O11911" t="s">
        <v>28044</v>
      </c>
      <c r="P11911" t="s">
        <v>28045</v>
      </c>
    </row>
    <row r="11912" spans="1:16">
      <c r="A11912" t="s">
        <v>27998</v>
      </c>
      <c r="B11912" t="s">
        <v>27999</v>
      </c>
      <c r="C11912" t="s">
        <v>24231</v>
      </c>
      <c r="D11912" t="s">
        <v>24232</v>
      </c>
      <c r="E11912" t="s">
        <v>20</v>
      </c>
      <c r="F11912" t="s">
        <v>21</v>
      </c>
      <c r="G11912">
        <v>12020719</v>
      </c>
      <c r="H11912">
        <v>12020739</v>
      </c>
      <c r="I11912" t="s">
        <v>22</v>
      </c>
      <c r="J11912">
        <v>3</v>
      </c>
      <c r="K11912">
        <v>0</v>
      </c>
      <c r="L11912" t="s">
        <v>196</v>
      </c>
      <c r="M11912" t="s">
        <v>24</v>
      </c>
      <c r="N11912" t="s">
        <v>28024</v>
      </c>
      <c r="O11912" t="s">
        <v>28046</v>
      </c>
      <c r="P11912" t="s">
        <v>28047</v>
      </c>
    </row>
    <row r="11913" spans="1:16">
      <c r="A11913" t="s">
        <v>27998</v>
      </c>
      <c r="B11913" t="s">
        <v>27999</v>
      </c>
      <c r="C11913" t="s">
        <v>24231</v>
      </c>
      <c r="D11913" t="s">
        <v>24232</v>
      </c>
      <c r="E11913" t="s">
        <v>20</v>
      </c>
      <c r="F11913" t="s">
        <v>21</v>
      </c>
      <c r="G11913">
        <v>12025537</v>
      </c>
      <c r="H11913">
        <v>12025555</v>
      </c>
      <c r="I11913" t="s">
        <v>22</v>
      </c>
      <c r="J11913">
        <v>3</v>
      </c>
      <c r="K11913">
        <v>0</v>
      </c>
      <c r="L11913" t="s">
        <v>30</v>
      </c>
      <c r="M11913" t="s">
        <v>31</v>
      </c>
      <c r="N11913" t="s">
        <v>28048</v>
      </c>
      <c r="O11913" t="s">
        <v>28049</v>
      </c>
      <c r="P11913" t="e">
        <f>--GAUGUGUUCAUGUUCCUGa</f>
        <v>#NAME?</v>
      </c>
    </row>
    <row r="11914" spans="1:16">
      <c r="A11914" t="s">
        <v>27998</v>
      </c>
      <c r="B11914" t="s">
        <v>27999</v>
      </c>
      <c r="C11914" t="s">
        <v>24231</v>
      </c>
      <c r="D11914" t="s">
        <v>24232</v>
      </c>
      <c r="E11914" t="s">
        <v>20</v>
      </c>
      <c r="F11914" t="s">
        <v>21</v>
      </c>
      <c r="G11914">
        <v>12034712</v>
      </c>
      <c r="H11914">
        <v>12034731</v>
      </c>
      <c r="I11914" t="s">
        <v>22</v>
      </c>
      <c r="J11914">
        <v>4</v>
      </c>
      <c r="K11914">
        <v>1</v>
      </c>
      <c r="L11914" t="s">
        <v>30</v>
      </c>
      <c r="M11914" t="s">
        <v>24</v>
      </c>
      <c r="N11914" t="s">
        <v>28048</v>
      </c>
      <c r="O11914" t="s">
        <v>28050</v>
      </c>
      <c r="P11914" t="s">
        <v>28051</v>
      </c>
    </row>
    <row r="11915" spans="1:16">
      <c r="A11915" t="s">
        <v>27998</v>
      </c>
      <c r="B11915" t="s">
        <v>27999</v>
      </c>
      <c r="C11915" t="s">
        <v>73</v>
      </c>
      <c r="D11915" t="s">
        <v>74</v>
      </c>
      <c r="E11915" t="s">
        <v>20</v>
      </c>
      <c r="F11915" t="s">
        <v>21</v>
      </c>
      <c r="G11915">
        <v>12065924</v>
      </c>
      <c r="H11915">
        <v>12065944</v>
      </c>
      <c r="I11915" t="s">
        <v>22</v>
      </c>
      <c r="J11915">
        <v>5</v>
      </c>
      <c r="K11915">
        <v>0</v>
      </c>
      <c r="L11915" t="s">
        <v>57</v>
      </c>
      <c r="M11915" t="s">
        <v>24</v>
      </c>
      <c r="N11915" t="s">
        <v>28052</v>
      </c>
      <c r="O11915" t="s">
        <v>28053</v>
      </c>
      <c r="P11915" t="s">
        <v>28054</v>
      </c>
    </row>
    <row r="11916" spans="1:16">
      <c r="A11916" t="s">
        <v>27998</v>
      </c>
      <c r="B11916" t="s">
        <v>27999</v>
      </c>
      <c r="C11916" t="s">
        <v>106</v>
      </c>
      <c r="D11916" t="s">
        <v>107</v>
      </c>
      <c r="E11916" t="s">
        <v>20</v>
      </c>
      <c r="F11916" t="s">
        <v>21</v>
      </c>
      <c r="G11916">
        <v>16933841</v>
      </c>
      <c r="H11916">
        <v>16933862</v>
      </c>
      <c r="I11916" t="s">
        <v>37</v>
      </c>
      <c r="J11916">
        <v>1</v>
      </c>
      <c r="K11916">
        <v>0</v>
      </c>
      <c r="L11916" t="s">
        <v>30</v>
      </c>
      <c r="M11916" t="s">
        <v>24</v>
      </c>
      <c r="N11916" t="s">
        <v>28055</v>
      </c>
      <c r="O11916" t="s">
        <v>28056</v>
      </c>
      <c r="P11916" t="s">
        <v>28057</v>
      </c>
    </row>
    <row r="11917" spans="1:16">
      <c r="A11917" t="s">
        <v>27998</v>
      </c>
      <c r="B11917" t="s">
        <v>27999</v>
      </c>
      <c r="C11917" t="s">
        <v>112</v>
      </c>
      <c r="D11917" t="s">
        <v>113</v>
      </c>
      <c r="E11917" t="s">
        <v>20</v>
      </c>
      <c r="F11917" t="s">
        <v>21</v>
      </c>
      <c r="G11917">
        <v>17313731</v>
      </c>
      <c r="H11917">
        <v>17313750</v>
      </c>
      <c r="I11917" t="s">
        <v>37</v>
      </c>
      <c r="J11917">
        <v>1</v>
      </c>
      <c r="K11917">
        <v>0</v>
      </c>
      <c r="L11917" t="s">
        <v>30</v>
      </c>
      <c r="M11917" t="s">
        <v>24</v>
      </c>
      <c r="N11917" t="s">
        <v>28048</v>
      </c>
      <c r="O11917" t="s">
        <v>28058</v>
      </c>
      <c r="P11917" t="s">
        <v>28059</v>
      </c>
    </row>
    <row r="11918" spans="1:16">
      <c r="A11918" t="s">
        <v>27998</v>
      </c>
      <c r="B11918" t="s">
        <v>27999</v>
      </c>
      <c r="C11918" t="s">
        <v>112</v>
      </c>
      <c r="D11918" t="s">
        <v>113</v>
      </c>
      <c r="E11918" t="s">
        <v>20</v>
      </c>
      <c r="F11918" t="s">
        <v>21</v>
      </c>
      <c r="G11918">
        <v>17316657</v>
      </c>
      <c r="H11918">
        <v>17316677</v>
      </c>
      <c r="I11918" t="s">
        <v>37</v>
      </c>
      <c r="J11918">
        <v>1</v>
      </c>
      <c r="K11918">
        <v>0</v>
      </c>
      <c r="L11918" t="s">
        <v>23</v>
      </c>
      <c r="M11918" t="s">
        <v>24</v>
      </c>
      <c r="N11918" t="s">
        <v>28018</v>
      </c>
      <c r="O11918" t="s">
        <v>28060</v>
      </c>
      <c r="P11918" t="s">
        <v>28061</v>
      </c>
    </row>
    <row r="11919" spans="1:16">
      <c r="A11919" t="s">
        <v>27998</v>
      </c>
      <c r="B11919" t="s">
        <v>27999</v>
      </c>
      <c r="C11919" t="s">
        <v>116</v>
      </c>
      <c r="D11919" t="s">
        <v>117</v>
      </c>
      <c r="E11919" t="s">
        <v>20</v>
      </c>
      <c r="F11919" t="s">
        <v>21</v>
      </c>
      <c r="G11919">
        <v>19433128</v>
      </c>
      <c r="H11919">
        <v>19433149</v>
      </c>
      <c r="I11919" t="s">
        <v>37</v>
      </c>
      <c r="J11919">
        <v>3</v>
      </c>
      <c r="K11919">
        <v>0</v>
      </c>
      <c r="L11919" t="s">
        <v>30</v>
      </c>
      <c r="M11919" t="s">
        <v>31</v>
      </c>
      <c r="N11919" t="s">
        <v>28062</v>
      </c>
      <c r="O11919" t="s">
        <v>28063</v>
      </c>
      <c r="P11919" t="s">
        <v>28064</v>
      </c>
    </row>
    <row r="11920" spans="1:16">
      <c r="A11920" t="s">
        <v>27998</v>
      </c>
      <c r="B11920" t="s">
        <v>27999</v>
      </c>
      <c r="C11920" t="s">
        <v>116</v>
      </c>
      <c r="D11920" t="s">
        <v>117</v>
      </c>
      <c r="E11920" t="s">
        <v>20</v>
      </c>
      <c r="F11920" t="s">
        <v>21</v>
      </c>
      <c r="G11920">
        <v>19446747</v>
      </c>
      <c r="H11920">
        <v>19446768</v>
      </c>
      <c r="I11920" t="s">
        <v>37</v>
      </c>
      <c r="J11920">
        <v>1</v>
      </c>
      <c r="K11920">
        <v>0</v>
      </c>
      <c r="L11920" t="s">
        <v>30</v>
      </c>
      <c r="M11920" t="s">
        <v>24</v>
      </c>
      <c r="N11920" t="s">
        <v>28065</v>
      </c>
      <c r="O11920" t="s">
        <v>25670</v>
      </c>
      <c r="P11920" t="s">
        <v>28066</v>
      </c>
    </row>
    <row r="11921" spans="1:16">
      <c r="A11921" t="s">
        <v>27998</v>
      </c>
      <c r="B11921" t="s">
        <v>27999</v>
      </c>
      <c r="C11921" t="s">
        <v>28067</v>
      </c>
      <c r="D11921" t="s">
        <v>28068</v>
      </c>
      <c r="E11921" t="s">
        <v>20</v>
      </c>
      <c r="F11921" t="s">
        <v>21</v>
      </c>
      <c r="G11921">
        <v>19775725</v>
      </c>
      <c r="H11921">
        <v>19775747</v>
      </c>
      <c r="I11921" t="s">
        <v>37</v>
      </c>
      <c r="J11921">
        <v>1</v>
      </c>
      <c r="K11921">
        <v>0</v>
      </c>
      <c r="L11921" t="s">
        <v>23</v>
      </c>
      <c r="M11921" t="s">
        <v>24</v>
      </c>
      <c r="N11921" t="s">
        <v>28069</v>
      </c>
      <c r="O11921" t="s">
        <v>2293</v>
      </c>
      <c r="P11921" t="s">
        <v>28070</v>
      </c>
    </row>
    <row r="11922" spans="1:16">
      <c r="A11922" t="s">
        <v>27998</v>
      </c>
      <c r="B11922" t="s">
        <v>27999</v>
      </c>
      <c r="C11922" t="s">
        <v>18150</v>
      </c>
      <c r="D11922" t="s">
        <v>18151</v>
      </c>
      <c r="E11922" t="s">
        <v>20</v>
      </c>
      <c r="F11922" t="s">
        <v>21</v>
      </c>
      <c r="G11922">
        <v>20082161</v>
      </c>
      <c r="H11922">
        <v>20082181</v>
      </c>
      <c r="I11922" t="s">
        <v>37</v>
      </c>
      <c r="J11922">
        <v>1</v>
      </c>
      <c r="K11922">
        <v>0</v>
      </c>
      <c r="L11922" t="s">
        <v>30</v>
      </c>
      <c r="M11922" t="s">
        <v>24</v>
      </c>
      <c r="N11922" t="s">
        <v>28000</v>
      </c>
      <c r="O11922" t="s">
        <v>18154</v>
      </c>
      <c r="P11922" t="s">
        <v>28071</v>
      </c>
    </row>
    <row r="11923" spans="1:16">
      <c r="A11923" t="s">
        <v>27998</v>
      </c>
      <c r="B11923" t="s">
        <v>27999</v>
      </c>
      <c r="C11923" t="s">
        <v>28072</v>
      </c>
      <c r="D11923" t="s">
        <v>28073</v>
      </c>
      <c r="E11923" t="s">
        <v>20</v>
      </c>
      <c r="F11923" t="s">
        <v>21</v>
      </c>
      <c r="G11923">
        <v>20808890</v>
      </c>
      <c r="H11923">
        <v>20808910</v>
      </c>
      <c r="I11923" t="s">
        <v>37</v>
      </c>
      <c r="J11923">
        <v>6</v>
      </c>
      <c r="K11923">
        <v>2</v>
      </c>
      <c r="L11923" t="s">
        <v>57</v>
      </c>
      <c r="M11923" t="s">
        <v>24</v>
      </c>
      <c r="N11923" t="s">
        <v>28074</v>
      </c>
      <c r="O11923" t="s">
        <v>18034</v>
      </c>
      <c r="P11923" t="s">
        <v>28075</v>
      </c>
    </row>
    <row r="11924" spans="1:16">
      <c r="A11924" t="s">
        <v>27998</v>
      </c>
      <c r="B11924" t="s">
        <v>27999</v>
      </c>
      <c r="C11924" t="s">
        <v>28076</v>
      </c>
      <c r="D11924" t="s">
        <v>28077</v>
      </c>
      <c r="E11924" t="s">
        <v>20</v>
      </c>
      <c r="F11924" t="s">
        <v>21</v>
      </c>
      <c r="G11924">
        <v>20826842</v>
      </c>
      <c r="H11924">
        <v>20826862</v>
      </c>
      <c r="I11924" t="s">
        <v>37</v>
      </c>
      <c r="J11924">
        <v>5</v>
      </c>
      <c r="K11924">
        <v>1</v>
      </c>
      <c r="L11924" t="s">
        <v>90</v>
      </c>
      <c r="M11924" t="s">
        <v>24</v>
      </c>
      <c r="N11924" t="s">
        <v>28078</v>
      </c>
      <c r="O11924" t="s">
        <v>28079</v>
      </c>
      <c r="P11924" t="s">
        <v>28080</v>
      </c>
    </row>
    <row r="11925" spans="1:16">
      <c r="A11925" t="s">
        <v>27998</v>
      </c>
      <c r="B11925" t="s">
        <v>27999</v>
      </c>
      <c r="C11925" t="s">
        <v>135</v>
      </c>
      <c r="D11925" t="s">
        <v>136</v>
      </c>
      <c r="E11925" t="s">
        <v>20</v>
      </c>
      <c r="F11925" t="s">
        <v>21</v>
      </c>
      <c r="G11925">
        <v>21268178</v>
      </c>
      <c r="H11925">
        <v>21268197</v>
      </c>
      <c r="I11925" t="s">
        <v>37</v>
      </c>
      <c r="J11925">
        <v>9</v>
      </c>
      <c r="K11925">
        <v>0</v>
      </c>
      <c r="L11925" t="s">
        <v>57</v>
      </c>
      <c r="M11925" t="s">
        <v>24</v>
      </c>
      <c r="N11925" t="s">
        <v>28078</v>
      </c>
      <c r="O11925" t="s">
        <v>28081</v>
      </c>
      <c r="P11925" t="s">
        <v>28082</v>
      </c>
    </row>
    <row r="11926" spans="1:16">
      <c r="A11926" t="s">
        <v>27998</v>
      </c>
      <c r="B11926" t="s">
        <v>27999</v>
      </c>
      <c r="C11926" t="s">
        <v>28083</v>
      </c>
      <c r="D11926" t="s">
        <v>136</v>
      </c>
      <c r="E11926" t="s">
        <v>20</v>
      </c>
      <c r="F11926" t="s">
        <v>21</v>
      </c>
      <c r="G11926">
        <v>21268178</v>
      </c>
      <c r="H11926">
        <v>21268197</v>
      </c>
      <c r="I11926" t="s">
        <v>37</v>
      </c>
      <c r="J11926">
        <v>9</v>
      </c>
      <c r="K11926">
        <v>0</v>
      </c>
      <c r="L11926" t="s">
        <v>57</v>
      </c>
      <c r="M11926" t="s">
        <v>24</v>
      </c>
      <c r="N11926" t="s">
        <v>28078</v>
      </c>
      <c r="O11926" t="s">
        <v>28081</v>
      </c>
      <c r="P11926" t="s">
        <v>28082</v>
      </c>
    </row>
    <row r="11927" spans="1:16">
      <c r="A11927" t="s">
        <v>27998</v>
      </c>
      <c r="B11927" t="s">
        <v>27999</v>
      </c>
      <c r="C11927" t="s">
        <v>28084</v>
      </c>
      <c r="D11927" t="s">
        <v>136</v>
      </c>
      <c r="E11927" t="s">
        <v>20</v>
      </c>
      <c r="F11927" t="s">
        <v>21</v>
      </c>
      <c r="G11927">
        <v>21268178</v>
      </c>
      <c r="H11927">
        <v>21268197</v>
      </c>
      <c r="I11927" t="s">
        <v>37</v>
      </c>
      <c r="J11927">
        <v>9</v>
      </c>
      <c r="K11927">
        <v>0</v>
      </c>
      <c r="L11927" t="s">
        <v>57</v>
      </c>
      <c r="M11927" t="s">
        <v>24</v>
      </c>
      <c r="N11927" t="s">
        <v>28078</v>
      </c>
      <c r="O11927" t="s">
        <v>28081</v>
      </c>
      <c r="P11927" t="s">
        <v>28082</v>
      </c>
    </row>
    <row r="11928" spans="1:16">
      <c r="A11928" t="s">
        <v>27998</v>
      </c>
      <c r="B11928" t="s">
        <v>27999</v>
      </c>
      <c r="C11928" t="s">
        <v>140</v>
      </c>
      <c r="D11928" t="s">
        <v>136</v>
      </c>
      <c r="E11928" t="s">
        <v>20</v>
      </c>
      <c r="F11928" t="s">
        <v>21</v>
      </c>
      <c r="G11928">
        <v>21268178</v>
      </c>
      <c r="H11928">
        <v>21268197</v>
      </c>
      <c r="I11928" t="s">
        <v>37</v>
      </c>
      <c r="J11928">
        <v>9</v>
      </c>
      <c r="K11928">
        <v>0</v>
      </c>
      <c r="L11928" t="s">
        <v>57</v>
      </c>
      <c r="M11928" t="s">
        <v>24</v>
      </c>
      <c r="N11928" t="s">
        <v>28078</v>
      </c>
      <c r="O11928" t="s">
        <v>28081</v>
      </c>
      <c r="P11928" t="s">
        <v>28082</v>
      </c>
    </row>
    <row r="11929" spans="1:16">
      <c r="A11929" t="s">
        <v>27998</v>
      </c>
      <c r="B11929" t="s">
        <v>27999</v>
      </c>
      <c r="C11929" t="s">
        <v>152</v>
      </c>
      <c r="D11929" t="s">
        <v>153</v>
      </c>
      <c r="E11929" t="s">
        <v>20</v>
      </c>
      <c r="F11929" t="s">
        <v>21</v>
      </c>
      <c r="G11929">
        <v>22207840</v>
      </c>
      <c r="H11929">
        <v>22207860</v>
      </c>
      <c r="I11929" t="s">
        <v>37</v>
      </c>
      <c r="J11929">
        <v>2</v>
      </c>
      <c r="K11929">
        <v>0</v>
      </c>
      <c r="L11929" t="s">
        <v>30</v>
      </c>
      <c r="M11929" t="s">
        <v>24</v>
      </c>
      <c r="N11929" t="s">
        <v>28052</v>
      </c>
      <c r="O11929" t="s">
        <v>28085</v>
      </c>
      <c r="P11929" t="s">
        <v>28086</v>
      </c>
    </row>
    <row r="11930" spans="1:16">
      <c r="A11930" t="s">
        <v>27998</v>
      </c>
      <c r="B11930" t="s">
        <v>27999</v>
      </c>
      <c r="C11930" t="s">
        <v>28087</v>
      </c>
      <c r="D11930" t="s">
        <v>28088</v>
      </c>
      <c r="E11930" t="s">
        <v>20</v>
      </c>
      <c r="F11930" t="s">
        <v>21</v>
      </c>
      <c r="G11930">
        <v>23409816</v>
      </c>
      <c r="H11930">
        <v>23409835</v>
      </c>
      <c r="I11930" t="s">
        <v>22</v>
      </c>
      <c r="J11930">
        <v>5</v>
      </c>
      <c r="K11930">
        <v>0</v>
      </c>
      <c r="L11930" t="s">
        <v>57</v>
      </c>
      <c r="M11930" t="s">
        <v>24</v>
      </c>
      <c r="N11930" t="s">
        <v>28024</v>
      </c>
      <c r="O11930" t="s">
        <v>28089</v>
      </c>
      <c r="P11930" t="s">
        <v>28090</v>
      </c>
    </row>
    <row r="11931" spans="1:16">
      <c r="A11931" t="s">
        <v>27998</v>
      </c>
      <c r="B11931" t="s">
        <v>27999</v>
      </c>
      <c r="C11931" t="s">
        <v>170</v>
      </c>
      <c r="D11931" t="s">
        <v>171</v>
      </c>
      <c r="E11931" t="s">
        <v>20</v>
      </c>
      <c r="F11931" t="s">
        <v>21</v>
      </c>
      <c r="G11931">
        <v>23836515</v>
      </c>
      <c r="H11931">
        <v>23836538</v>
      </c>
      <c r="I11931" t="s">
        <v>37</v>
      </c>
      <c r="J11931">
        <v>3</v>
      </c>
      <c r="K11931">
        <v>0</v>
      </c>
      <c r="L11931" t="s">
        <v>30</v>
      </c>
      <c r="M11931" t="s">
        <v>24</v>
      </c>
      <c r="N11931" t="s">
        <v>28091</v>
      </c>
      <c r="O11931" t="s">
        <v>28092</v>
      </c>
      <c r="P11931" t="s">
        <v>28093</v>
      </c>
    </row>
    <row r="11932" spans="1:16">
      <c r="A11932" t="s">
        <v>27998</v>
      </c>
      <c r="B11932" t="s">
        <v>27999</v>
      </c>
      <c r="C11932" t="s">
        <v>7808</v>
      </c>
      <c r="D11932" t="s">
        <v>7809</v>
      </c>
      <c r="E11932" t="s">
        <v>20</v>
      </c>
      <c r="F11932" t="s">
        <v>21</v>
      </c>
      <c r="G11932">
        <v>24076412</v>
      </c>
      <c r="H11932">
        <v>24076432</v>
      </c>
      <c r="I11932" t="s">
        <v>22</v>
      </c>
      <c r="J11932">
        <v>1</v>
      </c>
      <c r="K11932">
        <v>0</v>
      </c>
      <c r="L11932" t="s">
        <v>23</v>
      </c>
      <c r="M11932" t="s">
        <v>24</v>
      </c>
      <c r="N11932" t="s">
        <v>28000</v>
      </c>
      <c r="O11932" t="s">
        <v>28094</v>
      </c>
      <c r="P11932" t="s">
        <v>28095</v>
      </c>
    </row>
    <row r="11933" spans="1:16">
      <c r="A11933" t="s">
        <v>27998</v>
      </c>
      <c r="B11933" t="s">
        <v>27999</v>
      </c>
      <c r="C11933" t="s">
        <v>7812</v>
      </c>
      <c r="D11933" t="s">
        <v>7813</v>
      </c>
      <c r="E11933" t="s">
        <v>20</v>
      </c>
      <c r="F11933" t="s">
        <v>21</v>
      </c>
      <c r="G11933">
        <v>24114316</v>
      </c>
      <c r="H11933">
        <v>24114336</v>
      </c>
      <c r="I11933" t="s">
        <v>22</v>
      </c>
      <c r="J11933">
        <v>5</v>
      </c>
      <c r="K11933">
        <v>0</v>
      </c>
      <c r="L11933" t="s">
        <v>57</v>
      </c>
      <c r="M11933" t="s">
        <v>24</v>
      </c>
      <c r="N11933" t="s">
        <v>28096</v>
      </c>
      <c r="O11933" t="s">
        <v>21206</v>
      </c>
      <c r="P11933" t="s">
        <v>28097</v>
      </c>
    </row>
    <row r="11934" spans="1:16">
      <c r="A11934" t="s">
        <v>27998</v>
      </c>
      <c r="B11934" t="s">
        <v>27999</v>
      </c>
      <c r="C11934" t="s">
        <v>13731</v>
      </c>
      <c r="D11934" t="s">
        <v>13732</v>
      </c>
      <c r="E11934" t="s">
        <v>20</v>
      </c>
      <c r="F11934" t="s">
        <v>21</v>
      </c>
      <c r="G11934">
        <v>26142145</v>
      </c>
      <c r="H11934">
        <v>26142168</v>
      </c>
      <c r="I11934" t="s">
        <v>22</v>
      </c>
      <c r="J11934">
        <v>2</v>
      </c>
      <c r="K11934">
        <v>0</v>
      </c>
      <c r="L11934" t="s">
        <v>30</v>
      </c>
      <c r="M11934" t="s">
        <v>31</v>
      </c>
      <c r="N11934" t="s">
        <v>28098</v>
      </c>
      <c r="O11934" t="s">
        <v>28099</v>
      </c>
      <c r="P11934" t="s">
        <v>28100</v>
      </c>
    </row>
    <row r="11935" spans="1:16">
      <c r="A11935" t="s">
        <v>27998</v>
      </c>
      <c r="B11935" t="s">
        <v>27999</v>
      </c>
      <c r="C11935" t="s">
        <v>13731</v>
      </c>
      <c r="D11935" t="s">
        <v>13732</v>
      </c>
      <c r="E11935" t="s">
        <v>20</v>
      </c>
      <c r="F11935" t="s">
        <v>21</v>
      </c>
      <c r="G11935">
        <v>26142683</v>
      </c>
      <c r="H11935">
        <v>26142700</v>
      </c>
      <c r="I11935" t="s">
        <v>22</v>
      </c>
      <c r="J11935">
        <v>4</v>
      </c>
      <c r="K11935">
        <v>0</v>
      </c>
      <c r="L11935" t="s">
        <v>30</v>
      </c>
      <c r="M11935" t="s">
        <v>24</v>
      </c>
      <c r="N11935" t="s">
        <v>28048</v>
      </c>
      <c r="O11935" t="s">
        <v>28101</v>
      </c>
      <c r="P11935" t="s">
        <v>28102</v>
      </c>
    </row>
    <row r="11936" spans="1:16">
      <c r="A11936" t="s">
        <v>27998</v>
      </c>
      <c r="B11936" t="s">
        <v>27999</v>
      </c>
      <c r="C11936" t="s">
        <v>28103</v>
      </c>
      <c r="D11936" t="s">
        <v>28104</v>
      </c>
      <c r="E11936" t="s">
        <v>20</v>
      </c>
      <c r="F11936" t="s">
        <v>21</v>
      </c>
      <c r="G11936">
        <v>26607582</v>
      </c>
      <c r="H11936">
        <v>26607603</v>
      </c>
      <c r="I11936" t="s">
        <v>22</v>
      </c>
      <c r="J11936">
        <v>14</v>
      </c>
      <c r="K11936">
        <v>0</v>
      </c>
      <c r="L11936" t="s">
        <v>57</v>
      </c>
      <c r="M11936" t="s">
        <v>31</v>
      </c>
      <c r="N11936" t="s">
        <v>28105</v>
      </c>
      <c r="O11936" t="s">
        <v>28106</v>
      </c>
      <c r="P11936" t="s">
        <v>28107</v>
      </c>
    </row>
    <row r="11937" spans="1:16">
      <c r="A11937" t="s">
        <v>27998</v>
      </c>
      <c r="B11937" t="s">
        <v>27999</v>
      </c>
      <c r="C11937" t="s">
        <v>18185</v>
      </c>
      <c r="D11937" t="s">
        <v>18186</v>
      </c>
      <c r="E11937" t="s">
        <v>20</v>
      </c>
      <c r="F11937" t="s">
        <v>21</v>
      </c>
      <c r="G11937">
        <v>27180984</v>
      </c>
      <c r="H11937">
        <v>27181004</v>
      </c>
      <c r="I11937" t="s">
        <v>22</v>
      </c>
      <c r="J11937">
        <v>1</v>
      </c>
      <c r="K11937">
        <v>0</v>
      </c>
      <c r="L11937" t="s">
        <v>23</v>
      </c>
      <c r="M11937" t="s">
        <v>24</v>
      </c>
      <c r="N11937" t="s">
        <v>28108</v>
      </c>
      <c r="O11937" t="s">
        <v>18053</v>
      </c>
      <c r="P11937" t="s">
        <v>28109</v>
      </c>
    </row>
    <row r="11938" spans="1:16">
      <c r="A11938" t="s">
        <v>27998</v>
      </c>
      <c r="B11938" t="s">
        <v>27999</v>
      </c>
      <c r="C11938" t="s">
        <v>18185</v>
      </c>
      <c r="D11938" t="s">
        <v>18186</v>
      </c>
      <c r="E11938" t="s">
        <v>20</v>
      </c>
      <c r="F11938" t="s">
        <v>21</v>
      </c>
      <c r="G11938">
        <v>27182162</v>
      </c>
      <c r="H11938">
        <v>27182182</v>
      </c>
      <c r="I11938" t="s">
        <v>22</v>
      </c>
      <c r="J11938">
        <v>9</v>
      </c>
      <c r="K11938">
        <v>0</v>
      </c>
      <c r="L11938" t="s">
        <v>57</v>
      </c>
      <c r="M11938" t="s">
        <v>24</v>
      </c>
      <c r="N11938" t="s">
        <v>28110</v>
      </c>
      <c r="O11938" t="s">
        <v>28111</v>
      </c>
      <c r="P11938" t="s">
        <v>28112</v>
      </c>
    </row>
    <row r="11939" spans="1:16">
      <c r="A11939" t="s">
        <v>27998</v>
      </c>
      <c r="B11939" t="s">
        <v>27999</v>
      </c>
      <c r="C11939" t="s">
        <v>7822</v>
      </c>
      <c r="D11939" t="s">
        <v>7823</v>
      </c>
      <c r="E11939" t="s">
        <v>20</v>
      </c>
      <c r="F11939" t="s">
        <v>21</v>
      </c>
      <c r="G11939">
        <v>27733722</v>
      </c>
      <c r="H11939">
        <v>27733742</v>
      </c>
      <c r="I11939" t="s">
        <v>37</v>
      </c>
      <c r="J11939">
        <v>2</v>
      </c>
      <c r="K11939">
        <v>0</v>
      </c>
      <c r="L11939" t="s">
        <v>30</v>
      </c>
      <c r="M11939" t="s">
        <v>31</v>
      </c>
      <c r="N11939" t="s">
        <v>28113</v>
      </c>
      <c r="O11939" t="s">
        <v>19709</v>
      </c>
      <c r="P11939" t="s">
        <v>28114</v>
      </c>
    </row>
    <row r="11940" spans="1:16">
      <c r="A11940" t="s">
        <v>27998</v>
      </c>
      <c r="B11940" t="s">
        <v>27999</v>
      </c>
      <c r="C11940" t="s">
        <v>7827</v>
      </c>
      <c r="D11940" t="s">
        <v>7828</v>
      </c>
      <c r="E11940" t="s">
        <v>20</v>
      </c>
      <c r="F11940" t="s">
        <v>21</v>
      </c>
      <c r="G11940">
        <v>28297579</v>
      </c>
      <c r="H11940">
        <v>28297600</v>
      </c>
      <c r="I11940" t="s">
        <v>37</v>
      </c>
      <c r="J11940">
        <v>3</v>
      </c>
      <c r="K11940">
        <v>0</v>
      </c>
      <c r="L11940" t="s">
        <v>30</v>
      </c>
      <c r="M11940" t="s">
        <v>24</v>
      </c>
      <c r="N11940" t="s">
        <v>28115</v>
      </c>
      <c r="O11940" t="s">
        <v>28116</v>
      </c>
      <c r="P11940" t="s">
        <v>28117</v>
      </c>
    </row>
    <row r="11941" spans="1:16">
      <c r="A11941" t="s">
        <v>27998</v>
      </c>
      <c r="B11941" t="s">
        <v>27999</v>
      </c>
      <c r="C11941" t="s">
        <v>7827</v>
      </c>
      <c r="D11941" t="s">
        <v>7828</v>
      </c>
      <c r="E11941" t="s">
        <v>20</v>
      </c>
      <c r="F11941" t="s">
        <v>21</v>
      </c>
      <c r="G11941">
        <v>28362162</v>
      </c>
      <c r="H11941">
        <v>28362183</v>
      </c>
      <c r="I11941" t="s">
        <v>37</v>
      </c>
      <c r="J11941">
        <v>8</v>
      </c>
      <c r="K11941">
        <v>0</v>
      </c>
      <c r="L11941" t="s">
        <v>57</v>
      </c>
      <c r="M11941" t="s">
        <v>24</v>
      </c>
      <c r="N11941" t="s">
        <v>28118</v>
      </c>
      <c r="O11941" t="s">
        <v>28119</v>
      </c>
      <c r="P11941" t="s">
        <v>28120</v>
      </c>
    </row>
    <row r="11942" spans="1:16">
      <c r="A11942" t="s">
        <v>27998</v>
      </c>
      <c r="B11942" t="s">
        <v>27999</v>
      </c>
      <c r="C11942" t="s">
        <v>28121</v>
      </c>
      <c r="D11942" t="s">
        <v>24309</v>
      </c>
      <c r="E11942" t="s">
        <v>20</v>
      </c>
      <c r="F11942" t="s">
        <v>21</v>
      </c>
      <c r="G11942">
        <v>31907411</v>
      </c>
      <c r="H11942">
        <v>31907431</v>
      </c>
      <c r="I11942" t="s">
        <v>22</v>
      </c>
      <c r="J11942">
        <v>1</v>
      </c>
      <c r="K11942">
        <v>0</v>
      </c>
      <c r="L11942" t="s">
        <v>30</v>
      </c>
      <c r="M11942" t="s">
        <v>24</v>
      </c>
      <c r="N11942" t="s">
        <v>28048</v>
      </c>
      <c r="O11942" t="s">
        <v>28122</v>
      </c>
      <c r="P11942" t="s">
        <v>28123</v>
      </c>
    </row>
    <row r="11943" spans="1:16">
      <c r="A11943" t="s">
        <v>27998</v>
      </c>
      <c r="B11943" t="s">
        <v>27999</v>
      </c>
      <c r="C11943" t="s">
        <v>28124</v>
      </c>
      <c r="D11943" t="s">
        <v>24309</v>
      </c>
      <c r="E11943" t="s">
        <v>20</v>
      </c>
      <c r="F11943" t="s">
        <v>21</v>
      </c>
      <c r="G11943">
        <v>31907411</v>
      </c>
      <c r="H11943">
        <v>31907431</v>
      </c>
      <c r="I11943" t="s">
        <v>22</v>
      </c>
      <c r="J11943">
        <v>1</v>
      </c>
      <c r="K11943">
        <v>0</v>
      </c>
      <c r="L11943" t="s">
        <v>30</v>
      </c>
      <c r="M11943" t="s">
        <v>24</v>
      </c>
      <c r="N11943" t="s">
        <v>28048</v>
      </c>
      <c r="O11943" t="s">
        <v>28122</v>
      </c>
      <c r="P11943" t="s">
        <v>28123</v>
      </c>
    </row>
    <row r="11944" spans="1:16">
      <c r="A11944" t="s">
        <v>27998</v>
      </c>
      <c r="B11944" t="s">
        <v>27999</v>
      </c>
      <c r="C11944" t="s">
        <v>24308</v>
      </c>
      <c r="D11944" t="s">
        <v>24309</v>
      </c>
      <c r="E11944" t="s">
        <v>20</v>
      </c>
      <c r="F11944" t="s">
        <v>21</v>
      </c>
      <c r="G11944">
        <v>31907411</v>
      </c>
      <c r="H11944">
        <v>31907431</v>
      </c>
      <c r="I11944" t="s">
        <v>22</v>
      </c>
      <c r="J11944">
        <v>1</v>
      </c>
      <c r="K11944">
        <v>0</v>
      </c>
      <c r="L11944" t="s">
        <v>30</v>
      </c>
      <c r="M11944" t="s">
        <v>24</v>
      </c>
      <c r="N11944" t="s">
        <v>28048</v>
      </c>
      <c r="O11944" t="s">
        <v>28122</v>
      </c>
      <c r="P11944" t="s">
        <v>28123</v>
      </c>
    </row>
    <row r="11945" spans="1:16">
      <c r="A11945" t="s">
        <v>27998</v>
      </c>
      <c r="B11945" t="s">
        <v>27999</v>
      </c>
      <c r="C11945" t="s">
        <v>28125</v>
      </c>
      <c r="D11945" t="s">
        <v>24309</v>
      </c>
      <c r="E11945" t="s">
        <v>20</v>
      </c>
      <c r="F11945" t="s">
        <v>21</v>
      </c>
      <c r="G11945">
        <v>31907411</v>
      </c>
      <c r="H11945">
        <v>31907431</v>
      </c>
      <c r="I11945" t="s">
        <v>22</v>
      </c>
      <c r="J11945">
        <v>1</v>
      </c>
      <c r="K11945">
        <v>0</v>
      </c>
      <c r="L11945" t="s">
        <v>30</v>
      </c>
      <c r="M11945" t="s">
        <v>24</v>
      </c>
      <c r="N11945" t="s">
        <v>28048</v>
      </c>
      <c r="O11945" t="s">
        <v>28122</v>
      </c>
      <c r="P11945" t="s">
        <v>28123</v>
      </c>
    </row>
    <row r="11946" spans="1:16">
      <c r="A11946" t="s">
        <v>27998</v>
      </c>
      <c r="B11946" t="s">
        <v>27999</v>
      </c>
      <c r="C11946" t="s">
        <v>28126</v>
      </c>
      <c r="D11946" t="s">
        <v>28127</v>
      </c>
      <c r="E11946" t="s">
        <v>20</v>
      </c>
      <c r="F11946" t="s">
        <v>21</v>
      </c>
      <c r="G11946">
        <v>32050608</v>
      </c>
      <c r="H11946">
        <v>32050627</v>
      </c>
      <c r="I11946" t="s">
        <v>22</v>
      </c>
      <c r="J11946">
        <v>1</v>
      </c>
      <c r="K11946">
        <v>0</v>
      </c>
      <c r="L11946" t="s">
        <v>30</v>
      </c>
      <c r="M11946" t="s">
        <v>24</v>
      </c>
      <c r="N11946" t="s">
        <v>28048</v>
      </c>
      <c r="O11946" t="s">
        <v>28128</v>
      </c>
      <c r="P11946" t="s">
        <v>28129</v>
      </c>
    </row>
    <row r="11947" spans="1:16">
      <c r="A11947" t="s">
        <v>27998</v>
      </c>
      <c r="B11947" t="s">
        <v>27999</v>
      </c>
      <c r="C11947" t="s">
        <v>6433</v>
      </c>
      <c r="D11947" t="s">
        <v>6434</v>
      </c>
      <c r="E11947" t="s">
        <v>20</v>
      </c>
      <c r="F11947" t="s">
        <v>21</v>
      </c>
      <c r="G11947">
        <v>32557278</v>
      </c>
      <c r="H11947">
        <v>32557301</v>
      </c>
      <c r="I11947" t="s">
        <v>22</v>
      </c>
      <c r="J11947">
        <v>2</v>
      </c>
      <c r="K11947">
        <v>0</v>
      </c>
      <c r="L11947" t="s">
        <v>57</v>
      </c>
      <c r="M11947" t="s">
        <v>24</v>
      </c>
      <c r="N11947" t="s">
        <v>28130</v>
      </c>
      <c r="O11947" t="s">
        <v>28131</v>
      </c>
      <c r="P11947" t="s">
        <v>28132</v>
      </c>
    </row>
    <row r="11948" spans="1:16">
      <c r="A11948" t="s">
        <v>27998</v>
      </c>
      <c r="B11948" t="s">
        <v>27999</v>
      </c>
      <c r="C11948" t="s">
        <v>7846</v>
      </c>
      <c r="D11948" t="s">
        <v>7847</v>
      </c>
      <c r="E11948" t="s">
        <v>20</v>
      </c>
      <c r="F11948" t="s">
        <v>21</v>
      </c>
      <c r="G11948">
        <v>32637099</v>
      </c>
      <c r="H11948">
        <v>32637119</v>
      </c>
      <c r="I11948" t="s">
        <v>22</v>
      </c>
      <c r="J11948">
        <v>9</v>
      </c>
      <c r="K11948">
        <v>0</v>
      </c>
      <c r="L11948" t="s">
        <v>87</v>
      </c>
      <c r="M11948" t="s">
        <v>24</v>
      </c>
      <c r="N11948" t="s">
        <v>28024</v>
      </c>
      <c r="O11948" t="s">
        <v>28133</v>
      </c>
      <c r="P11948" t="s">
        <v>28134</v>
      </c>
    </row>
    <row r="11949" spans="1:16">
      <c r="A11949" t="s">
        <v>27998</v>
      </c>
      <c r="B11949" t="s">
        <v>27999</v>
      </c>
      <c r="C11949" t="s">
        <v>18235</v>
      </c>
      <c r="D11949" t="s">
        <v>220</v>
      </c>
      <c r="E11949" t="s">
        <v>20</v>
      </c>
      <c r="F11949" t="s">
        <v>21</v>
      </c>
      <c r="G11949">
        <v>33478044</v>
      </c>
      <c r="H11949">
        <v>33478063</v>
      </c>
      <c r="I11949" t="s">
        <v>37</v>
      </c>
      <c r="J11949">
        <v>1</v>
      </c>
      <c r="K11949">
        <v>0</v>
      </c>
      <c r="L11949" t="s">
        <v>30</v>
      </c>
      <c r="M11949" t="s">
        <v>31</v>
      </c>
      <c r="N11949" t="s">
        <v>28024</v>
      </c>
      <c r="O11949" t="s">
        <v>28135</v>
      </c>
      <c r="P11949" t="s">
        <v>28136</v>
      </c>
    </row>
    <row r="11950" spans="1:16">
      <c r="A11950" t="s">
        <v>27998</v>
      </c>
      <c r="B11950" t="s">
        <v>27999</v>
      </c>
      <c r="C11950" t="s">
        <v>28137</v>
      </c>
      <c r="D11950" t="s">
        <v>28138</v>
      </c>
      <c r="E11950" t="s">
        <v>20</v>
      </c>
      <c r="F11950" t="s">
        <v>21</v>
      </c>
      <c r="G11950">
        <v>33797945</v>
      </c>
      <c r="H11950">
        <v>33797965</v>
      </c>
      <c r="I11950" t="s">
        <v>37</v>
      </c>
      <c r="J11950">
        <v>6</v>
      </c>
      <c r="K11950">
        <v>0</v>
      </c>
      <c r="L11950" t="s">
        <v>30</v>
      </c>
      <c r="M11950" t="s">
        <v>24</v>
      </c>
      <c r="N11950" t="s">
        <v>28024</v>
      </c>
      <c r="O11950" t="s">
        <v>28139</v>
      </c>
      <c r="P11950" t="s">
        <v>28140</v>
      </c>
    </row>
    <row r="11951" spans="1:16">
      <c r="A11951" t="s">
        <v>27998</v>
      </c>
      <c r="B11951" t="s">
        <v>27999</v>
      </c>
      <c r="C11951" t="s">
        <v>28141</v>
      </c>
      <c r="D11951" t="s">
        <v>28138</v>
      </c>
      <c r="E11951" t="s">
        <v>20</v>
      </c>
      <c r="F11951" t="s">
        <v>21</v>
      </c>
      <c r="G11951">
        <v>33797945</v>
      </c>
      <c r="H11951">
        <v>33797965</v>
      </c>
      <c r="I11951" t="s">
        <v>37</v>
      </c>
      <c r="J11951">
        <v>6</v>
      </c>
      <c r="K11951">
        <v>0</v>
      </c>
      <c r="L11951" t="s">
        <v>30</v>
      </c>
      <c r="M11951" t="s">
        <v>24</v>
      </c>
      <c r="N11951" t="s">
        <v>28024</v>
      </c>
      <c r="O11951" t="s">
        <v>28139</v>
      </c>
      <c r="P11951" t="s">
        <v>28140</v>
      </c>
    </row>
    <row r="11952" spans="1:16">
      <c r="A11952" t="s">
        <v>27998</v>
      </c>
      <c r="B11952" t="s">
        <v>27999</v>
      </c>
      <c r="C11952" t="s">
        <v>28142</v>
      </c>
      <c r="D11952" t="s">
        <v>28143</v>
      </c>
      <c r="E11952" t="s">
        <v>20</v>
      </c>
      <c r="F11952" t="s">
        <v>21</v>
      </c>
      <c r="G11952">
        <v>35467812</v>
      </c>
      <c r="H11952">
        <v>35467835</v>
      </c>
      <c r="I11952" t="s">
        <v>37</v>
      </c>
      <c r="J11952">
        <v>1</v>
      </c>
      <c r="K11952">
        <v>0</v>
      </c>
      <c r="L11952" t="s">
        <v>30</v>
      </c>
      <c r="M11952" t="s">
        <v>31</v>
      </c>
      <c r="N11952" t="s">
        <v>28144</v>
      </c>
      <c r="O11952" t="s">
        <v>28145</v>
      </c>
      <c r="P11952" t="s">
        <v>28146</v>
      </c>
    </row>
    <row r="11953" spans="1:16">
      <c r="A11953" t="s">
        <v>27998</v>
      </c>
      <c r="B11953" t="s">
        <v>27999</v>
      </c>
      <c r="C11953" t="s">
        <v>7862</v>
      </c>
      <c r="D11953" t="s">
        <v>7863</v>
      </c>
      <c r="E11953" t="s">
        <v>20</v>
      </c>
      <c r="F11953" t="s">
        <v>21</v>
      </c>
      <c r="G11953">
        <v>35763372</v>
      </c>
      <c r="H11953">
        <v>35763392</v>
      </c>
      <c r="I11953" t="s">
        <v>22</v>
      </c>
      <c r="J11953">
        <v>1</v>
      </c>
      <c r="K11953">
        <v>0</v>
      </c>
      <c r="L11953" t="s">
        <v>23</v>
      </c>
      <c r="M11953" t="s">
        <v>24</v>
      </c>
      <c r="N11953" t="s">
        <v>28000</v>
      </c>
      <c r="O11953" t="s">
        <v>19620</v>
      </c>
      <c r="P11953" t="s">
        <v>28147</v>
      </c>
    </row>
    <row r="11954" spans="1:16">
      <c r="A11954" t="s">
        <v>27998</v>
      </c>
      <c r="B11954" t="s">
        <v>27999</v>
      </c>
      <c r="C11954" t="s">
        <v>28148</v>
      </c>
      <c r="D11954" t="s">
        <v>28149</v>
      </c>
      <c r="E11954" t="s">
        <v>20</v>
      </c>
      <c r="F11954" t="s">
        <v>21</v>
      </c>
      <c r="G11954">
        <v>36026654</v>
      </c>
      <c r="H11954">
        <v>36026674</v>
      </c>
      <c r="I11954" t="s">
        <v>22</v>
      </c>
      <c r="J11954">
        <v>2</v>
      </c>
      <c r="K11954">
        <v>0</v>
      </c>
      <c r="L11954" t="s">
        <v>23</v>
      </c>
      <c r="M11954" t="s">
        <v>24</v>
      </c>
      <c r="N11954" t="s">
        <v>28000</v>
      </c>
      <c r="O11954" t="s">
        <v>28150</v>
      </c>
      <c r="P11954" t="s">
        <v>28151</v>
      </c>
    </row>
    <row r="11955" spans="1:16">
      <c r="A11955" t="s">
        <v>27998</v>
      </c>
      <c r="B11955" t="s">
        <v>27999</v>
      </c>
      <c r="C11955" t="s">
        <v>7880</v>
      </c>
      <c r="D11955" t="s">
        <v>7881</v>
      </c>
      <c r="E11955" t="s">
        <v>20</v>
      </c>
      <c r="F11955" t="s">
        <v>21</v>
      </c>
      <c r="G11955">
        <v>37958471</v>
      </c>
      <c r="H11955">
        <v>37958491</v>
      </c>
      <c r="I11955" t="s">
        <v>37</v>
      </c>
      <c r="J11955">
        <v>1</v>
      </c>
      <c r="K11955">
        <v>0</v>
      </c>
      <c r="L11955" t="s">
        <v>30</v>
      </c>
      <c r="M11955" t="s">
        <v>24</v>
      </c>
      <c r="N11955" t="s">
        <v>28000</v>
      </c>
      <c r="O11955" t="s">
        <v>18126</v>
      </c>
      <c r="P11955" t="s">
        <v>28152</v>
      </c>
    </row>
    <row r="11956" spans="1:16">
      <c r="A11956" t="s">
        <v>27998</v>
      </c>
      <c r="B11956" t="s">
        <v>27999</v>
      </c>
      <c r="C11956" t="s">
        <v>7884</v>
      </c>
      <c r="D11956" t="s">
        <v>7885</v>
      </c>
      <c r="E11956" t="s">
        <v>20</v>
      </c>
      <c r="F11956" t="s">
        <v>21</v>
      </c>
      <c r="G11956">
        <v>38034671</v>
      </c>
      <c r="H11956">
        <v>38034691</v>
      </c>
      <c r="I11956" t="s">
        <v>37</v>
      </c>
      <c r="J11956">
        <v>2</v>
      </c>
      <c r="K11956">
        <v>0</v>
      </c>
      <c r="L11956" t="s">
        <v>57</v>
      </c>
      <c r="M11956" t="s">
        <v>24</v>
      </c>
      <c r="N11956" t="s">
        <v>28048</v>
      </c>
      <c r="O11956" t="s">
        <v>28153</v>
      </c>
      <c r="P11956" t="s">
        <v>28154</v>
      </c>
    </row>
    <row r="11957" spans="1:16">
      <c r="A11957" t="s">
        <v>27998</v>
      </c>
      <c r="B11957" t="s">
        <v>27999</v>
      </c>
      <c r="C11957" t="s">
        <v>231</v>
      </c>
      <c r="D11957" t="s">
        <v>232</v>
      </c>
      <c r="E11957" t="s">
        <v>20</v>
      </c>
      <c r="F11957" t="s">
        <v>21</v>
      </c>
      <c r="G11957">
        <v>39749142</v>
      </c>
      <c r="H11957">
        <v>39749162</v>
      </c>
      <c r="I11957" t="s">
        <v>22</v>
      </c>
      <c r="J11957">
        <v>1</v>
      </c>
      <c r="K11957">
        <v>1</v>
      </c>
      <c r="L11957" t="s">
        <v>23</v>
      </c>
      <c r="M11957" t="s">
        <v>31</v>
      </c>
      <c r="N11957" t="s">
        <v>28018</v>
      </c>
      <c r="O11957" t="s">
        <v>28155</v>
      </c>
      <c r="P11957" t="s">
        <v>28156</v>
      </c>
    </row>
    <row r="11958" spans="1:16">
      <c r="A11958" t="s">
        <v>27998</v>
      </c>
      <c r="B11958" t="s">
        <v>27999</v>
      </c>
      <c r="C11958" t="s">
        <v>231</v>
      </c>
      <c r="D11958" t="s">
        <v>232</v>
      </c>
      <c r="E11958" t="s">
        <v>20</v>
      </c>
      <c r="F11958" t="s">
        <v>21</v>
      </c>
      <c r="G11958">
        <v>39806250</v>
      </c>
      <c r="H11958">
        <v>39806271</v>
      </c>
      <c r="I11958" t="s">
        <v>22</v>
      </c>
      <c r="J11958">
        <v>1</v>
      </c>
      <c r="K11958">
        <v>0</v>
      </c>
      <c r="L11958" t="s">
        <v>30</v>
      </c>
      <c r="M11958" t="s">
        <v>24</v>
      </c>
      <c r="N11958" t="s">
        <v>28157</v>
      </c>
      <c r="O11958" t="s">
        <v>28158</v>
      </c>
      <c r="P11958" t="s">
        <v>28159</v>
      </c>
    </row>
    <row r="11959" spans="1:16">
      <c r="A11959" t="s">
        <v>27998</v>
      </c>
      <c r="B11959" t="s">
        <v>27999</v>
      </c>
      <c r="C11959" t="s">
        <v>28160</v>
      </c>
      <c r="D11959" t="s">
        <v>28161</v>
      </c>
      <c r="E11959" t="s">
        <v>20</v>
      </c>
      <c r="F11959" t="s">
        <v>21</v>
      </c>
      <c r="G11959">
        <v>40881877</v>
      </c>
      <c r="H11959">
        <v>40881894</v>
      </c>
      <c r="I11959" t="s">
        <v>22</v>
      </c>
      <c r="J11959">
        <v>1</v>
      </c>
      <c r="K11959">
        <v>0</v>
      </c>
      <c r="L11959" t="s">
        <v>30</v>
      </c>
      <c r="M11959" t="s">
        <v>31</v>
      </c>
      <c r="N11959" t="s">
        <v>28052</v>
      </c>
      <c r="O11959" t="s">
        <v>28162</v>
      </c>
      <c r="P11959" t="s">
        <v>28163</v>
      </c>
    </row>
    <row r="11960" spans="1:16">
      <c r="A11960" t="s">
        <v>27998</v>
      </c>
      <c r="B11960" t="s">
        <v>27999</v>
      </c>
      <c r="C11960" t="s">
        <v>28160</v>
      </c>
      <c r="D11960" t="s">
        <v>28161</v>
      </c>
      <c r="E11960" t="s">
        <v>20</v>
      </c>
      <c r="F11960" t="s">
        <v>21</v>
      </c>
      <c r="G11960">
        <v>40888925</v>
      </c>
      <c r="H11960">
        <v>40888944</v>
      </c>
      <c r="I11960" t="s">
        <v>22</v>
      </c>
      <c r="J11960">
        <v>3</v>
      </c>
      <c r="K11960">
        <v>0</v>
      </c>
      <c r="L11960" t="s">
        <v>57</v>
      </c>
      <c r="M11960" t="s">
        <v>24</v>
      </c>
      <c r="N11960" t="s">
        <v>28048</v>
      </c>
      <c r="O11960" t="s">
        <v>28164</v>
      </c>
      <c r="P11960" t="s">
        <v>28165</v>
      </c>
    </row>
    <row r="11961" spans="1:16">
      <c r="A11961" t="s">
        <v>27998</v>
      </c>
      <c r="B11961" t="s">
        <v>27999</v>
      </c>
      <c r="C11961" t="s">
        <v>28166</v>
      </c>
      <c r="D11961" t="s">
        <v>28167</v>
      </c>
      <c r="E11961" t="s">
        <v>20</v>
      </c>
      <c r="F11961" t="s">
        <v>21</v>
      </c>
      <c r="G11961">
        <v>41475142</v>
      </c>
      <c r="H11961">
        <v>41475161</v>
      </c>
      <c r="I11961" t="s">
        <v>22</v>
      </c>
      <c r="J11961">
        <v>2</v>
      </c>
      <c r="K11961">
        <v>0</v>
      </c>
      <c r="L11961" t="s">
        <v>30</v>
      </c>
      <c r="M11961" t="s">
        <v>24</v>
      </c>
      <c r="N11961" t="s">
        <v>28078</v>
      </c>
      <c r="O11961" t="s">
        <v>28168</v>
      </c>
      <c r="P11961" t="s">
        <v>28169</v>
      </c>
    </row>
    <row r="11962" spans="1:16">
      <c r="A11962" t="s">
        <v>27998</v>
      </c>
      <c r="B11962" t="s">
        <v>27999</v>
      </c>
      <c r="C11962" t="s">
        <v>24373</v>
      </c>
      <c r="D11962" t="s">
        <v>24374</v>
      </c>
      <c r="E11962" t="s">
        <v>20</v>
      </c>
      <c r="F11962" t="s">
        <v>21</v>
      </c>
      <c r="G11962">
        <v>42922952</v>
      </c>
      <c r="H11962">
        <v>42922972</v>
      </c>
      <c r="I11962" t="s">
        <v>22</v>
      </c>
      <c r="J11962">
        <v>6</v>
      </c>
      <c r="K11962">
        <v>1</v>
      </c>
      <c r="L11962" t="s">
        <v>87</v>
      </c>
      <c r="M11962" t="s">
        <v>24</v>
      </c>
      <c r="N11962" t="s">
        <v>28024</v>
      </c>
      <c r="O11962" t="s">
        <v>28170</v>
      </c>
      <c r="P11962" t="s">
        <v>28171</v>
      </c>
    </row>
    <row r="11963" spans="1:16">
      <c r="A11963" t="s">
        <v>27998</v>
      </c>
      <c r="B11963" t="s">
        <v>27999</v>
      </c>
      <c r="C11963" t="s">
        <v>18283</v>
      </c>
      <c r="D11963" t="s">
        <v>18284</v>
      </c>
      <c r="E11963" t="s">
        <v>20</v>
      </c>
      <c r="F11963" t="s">
        <v>21</v>
      </c>
      <c r="G11963">
        <v>43868852</v>
      </c>
      <c r="H11963">
        <v>43868875</v>
      </c>
      <c r="I11963" t="s">
        <v>22</v>
      </c>
      <c r="J11963">
        <v>2</v>
      </c>
      <c r="K11963">
        <v>0</v>
      </c>
      <c r="L11963" t="s">
        <v>30</v>
      </c>
      <c r="M11963" t="s">
        <v>24</v>
      </c>
      <c r="N11963" t="s">
        <v>28172</v>
      </c>
      <c r="O11963" t="s">
        <v>28173</v>
      </c>
      <c r="P11963" t="s">
        <v>28174</v>
      </c>
    </row>
    <row r="11964" spans="1:16">
      <c r="A11964" t="s">
        <v>27998</v>
      </c>
      <c r="B11964" t="s">
        <v>27999</v>
      </c>
      <c r="C11964" t="s">
        <v>28175</v>
      </c>
      <c r="D11964" t="s">
        <v>28176</v>
      </c>
      <c r="E11964" t="s">
        <v>20</v>
      </c>
      <c r="F11964" t="s">
        <v>21</v>
      </c>
      <c r="G11964">
        <v>44084769</v>
      </c>
      <c r="H11964">
        <v>44084789</v>
      </c>
      <c r="I11964" t="s">
        <v>22</v>
      </c>
      <c r="J11964">
        <v>3</v>
      </c>
      <c r="K11964">
        <v>0</v>
      </c>
      <c r="L11964" t="s">
        <v>57</v>
      </c>
      <c r="M11964" t="s">
        <v>31</v>
      </c>
      <c r="N11964" t="s">
        <v>28118</v>
      </c>
      <c r="O11964" t="s">
        <v>28177</v>
      </c>
      <c r="P11964" t="s">
        <v>28178</v>
      </c>
    </row>
    <row r="11965" spans="1:16">
      <c r="A11965" t="s">
        <v>27998</v>
      </c>
      <c r="B11965" t="s">
        <v>27999</v>
      </c>
      <c r="C11965" t="s">
        <v>7914</v>
      </c>
      <c r="D11965" t="s">
        <v>7915</v>
      </c>
      <c r="E11965" t="s">
        <v>20</v>
      </c>
      <c r="F11965" t="s">
        <v>21</v>
      </c>
      <c r="G11965">
        <v>44170335</v>
      </c>
      <c r="H11965">
        <v>44170355</v>
      </c>
      <c r="I11965" t="s">
        <v>22</v>
      </c>
      <c r="J11965">
        <v>4</v>
      </c>
      <c r="K11965">
        <v>0</v>
      </c>
      <c r="L11965" t="s">
        <v>57</v>
      </c>
      <c r="M11965" t="s">
        <v>24</v>
      </c>
      <c r="N11965" t="s">
        <v>28052</v>
      </c>
      <c r="O11965" t="s">
        <v>28179</v>
      </c>
      <c r="P11965" t="s">
        <v>28180</v>
      </c>
    </row>
    <row r="11966" spans="1:16">
      <c r="A11966" t="s">
        <v>27998</v>
      </c>
      <c r="B11966" t="s">
        <v>27999</v>
      </c>
      <c r="C11966" t="s">
        <v>7918</v>
      </c>
      <c r="D11966" t="s">
        <v>7919</v>
      </c>
      <c r="E11966" t="s">
        <v>20</v>
      </c>
      <c r="F11966" t="s">
        <v>21</v>
      </c>
      <c r="G11966">
        <v>44360063</v>
      </c>
      <c r="H11966">
        <v>44360083</v>
      </c>
      <c r="I11966" t="s">
        <v>22</v>
      </c>
      <c r="J11966">
        <v>2</v>
      </c>
      <c r="K11966">
        <v>0</v>
      </c>
      <c r="L11966" t="s">
        <v>30</v>
      </c>
      <c r="M11966" t="s">
        <v>24</v>
      </c>
      <c r="N11966" t="s">
        <v>28078</v>
      </c>
      <c r="O11966" t="s">
        <v>28181</v>
      </c>
      <c r="P11966" t="s">
        <v>28182</v>
      </c>
    </row>
    <row r="11967" spans="1:16">
      <c r="A11967" t="s">
        <v>27998</v>
      </c>
      <c r="B11967" t="s">
        <v>27999</v>
      </c>
      <c r="C11967" t="s">
        <v>28183</v>
      </c>
      <c r="D11967" t="s">
        <v>28184</v>
      </c>
      <c r="E11967" t="s">
        <v>20</v>
      </c>
      <c r="F11967" t="s">
        <v>21</v>
      </c>
      <c r="G11967">
        <v>44441762</v>
      </c>
      <c r="H11967">
        <v>44441769</v>
      </c>
      <c r="I11967" t="s">
        <v>22</v>
      </c>
      <c r="J11967">
        <v>1</v>
      </c>
      <c r="K11967">
        <v>0</v>
      </c>
      <c r="L11967" t="s">
        <v>30</v>
      </c>
      <c r="M11967" t="s">
        <v>31</v>
      </c>
      <c r="N11967" t="s">
        <v>28074</v>
      </c>
      <c r="O11967" t="s">
        <v>18034</v>
      </c>
      <c r="P11967" t="e">
        <f>-------------GUUCCUGa</f>
        <v>#NAME?</v>
      </c>
    </row>
    <row r="11968" spans="1:16">
      <c r="A11968" t="s">
        <v>27998</v>
      </c>
      <c r="B11968" t="s">
        <v>27999</v>
      </c>
      <c r="C11968" t="s">
        <v>28185</v>
      </c>
      <c r="D11968" t="s">
        <v>28186</v>
      </c>
      <c r="E11968" t="s">
        <v>20</v>
      </c>
      <c r="F11968" t="s">
        <v>21</v>
      </c>
      <c r="G11968">
        <v>44715158</v>
      </c>
      <c r="H11968">
        <v>44715177</v>
      </c>
      <c r="I11968" t="s">
        <v>37</v>
      </c>
      <c r="J11968">
        <v>1</v>
      </c>
      <c r="K11968">
        <v>0</v>
      </c>
      <c r="L11968" t="s">
        <v>23</v>
      </c>
      <c r="M11968" t="s">
        <v>24</v>
      </c>
      <c r="N11968" t="s">
        <v>28024</v>
      </c>
      <c r="O11968" t="s">
        <v>28187</v>
      </c>
      <c r="P11968" t="s">
        <v>28188</v>
      </c>
    </row>
    <row r="11969" spans="1:16">
      <c r="A11969" t="s">
        <v>27998</v>
      </c>
      <c r="B11969" t="s">
        <v>27999</v>
      </c>
      <c r="C11969" t="s">
        <v>28189</v>
      </c>
      <c r="D11969" t="s">
        <v>28190</v>
      </c>
      <c r="E11969" t="s">
        <v>20</v>
      </c>
      <c r="F11969" t="s">
        <v>21</v>
      </c>
      <c r="G11969">
        <v>45807691</v>
      </c>
      <c r="H11969">
        <v>45807711</v>
      </c>
      <c r="I11969" t="s">
        <v>22</v>
      </c>
      <c r="J11969">
        <v>1</v>
      </c>
      <c r="K11969">
        <v>0</v>
      </c>
      <c r="L11969" t="s">
        <v>30</v>
      </c>
      <c r="M11969" t="s">
        <v>31</v>
      </c>
      <c r="N11969" t="s">
        <v>28105</v>
      </c>
      <c r="O11969" t="s">
        <v>28191</v>
      </c>
      <c r="P11969" t="s">
        <v>28192</v>
      </c>
    </row>
    <row r="11970" spans="1:16">
      <c r="A11970" t="s">
        <v>27998</v>
      </c>
      <c r="B11970" t="s">
        <v>27999</v>
      </c>
      <c r="C11970" t="s">
        <v>13820</v>
      </c>
      <c r="D11970" t="s">
        <v>13821</v>
      </c>
      <c r="E11970" t="s">
        <v>20</v>
      </c>
      <c r="F11970" t="s">
        <v>21</v>
      </c>
      <c r="G11970">
        <v>46124734</v>
      </c>
      <c r="H11970">
        <v>46124754</v>
      </c>
      <c r="I11970" t="s">
        <v>37</v>
      </c>
      <c r="J11970">
        <v>2</v>
      </c>
      <c r="K11970">
        <v>0</v>
      </c>
      <c r="L11970" t="s">
        <v>57</v>
      </c>
      <c r="M11970" t="s">
        <v>24</v>
      </c>
      <c r="N11970" t="s">
        <v>28074</v>
      </c>
      <c r="O11970" t="s">
        <v>18034</v>
      </c>
      <c r="P11970" t="s">
        <v>28193</v>
      </c>
    </row>
    <row r="11971" spans="1:16">
      <c r="A11971" t="s">
        <v>27998</v>
      </c>
      <c r="B11971" t="s">
        <v>27999</v>
      </c>
      <c r="C11971" t="s">
        <v>13825</v>
      </c>
      <c r="D11971" t="s">
        <v>13826</v>
      </c>
      <c r="E11971" t="s">
        <v>20</v>
      </c>
      <c r="F11971" t="s">
        <v>21</v>
      </c>
      <c r="G11971">
        <v>46124734</v>
      </c>
      <c r="H11971">
        <v>46124754</v>
      </c>
      <c r="I11971" t="s">
        <v>37</v>
      </c>
      <c r="J11971">
        <v>2</v>
      </c>
      <c r="K11971">
        <v>0</v>
      </c>
      <c r="L11971" t="s">
        <v>57</v>
      </c>
      <c r="M11971" t="s">
        <v>24</v>
      </c>
      <c r="N11971" t="s">
        <v>28074</v>
      </c>
      <c r="O11971" t="s">
        <v>18034</v>
      </c>
      <c r="P11971" t="s">
        <v>28193</v>
      </c>
    </row>
    <row r="11972" spans="1:16">
      <c r="A11972" t="s">
        <v>27998</v>
      </c>
      <c r="B11972" t="s">
        <v>27999</v>
      </c>
      <c r="C11972" t="s">
        <v>24398</v>
      </c>
      <c r="D11972" t="s">
        <v>24399</v>
      </c>
      <c r="E11972" t="s">
        <v>20</v>
      </c>
      <c r="F11972" t="s">
        <v>21</v>
      </c>
      <c r="G11972">
        <v>46463445</v>
      </c>
      <c r="H11972">
        <v>46463465</v>
      </c>
      <c r="I11972" t="s">
        <v>22</v>
      </c>
      <c r="J11972">
        <v>9</v>
      </c>
      <c r="K11972">
        <v>0</v>
      </c>
      <c r="L11972" t="s">
        <v>87</v>
      </c>
      <c r="M11972" t="s">
        <v>24</v>
      </c>
      <c r="N11972" t="s">
        <v>28018</v>
      </c>
      <c r="O11972" t="s">
        <v>28194</v>
      </c>
      <c r="P11972" t="s">
        <v>28195</v>
      </c>
    </row>
    <row r="11973" spans="1:16">
      <c r="A11973" t="s">
        <v>27998</v>
      </c>
      <c r="B11973" t="s">
        <v>27999</v>
      </c>
      <c r="C11973" t="s">
        <v>28196</v>
      </c>
      <c r="D11973" t="s">
        <v>28197</v>
      </c>
      <c r="E11973" t="s">
        <v>20</v>
      </c>
      <c r="F11973" t="s">
        <v>21</v>
      </c>
      <c r="G11973">
        <v>46654763</v>
      </c>
      <c r="H11973">
        <v>46654782</v>
      </c>
      <c r="I11973" t="s">
        <v>37</v>
      </c>
      <c r="J11973">
        <v>2</v>
      </c>
      <c r="K11973">
        <v>0</v>
      </c>
      <c r="L11973" t="s">
        <v>23</v>
      </c>
      <c r="M11973" t="s">
        <v>31</v>
      </c>
      <c r="N11973" t="s">
        <v>28078</v>
      </c>
      <c r="O11973" t="s">
        <v>28198</v>
      </c>
      <c r="P11973" t="s">
        <v>28199</v>
      </c>
    </row>
    <row r="11974" spans="1:16">
      <c r="A11974" t="s">
        <v>27998</v>
      </c>
      <c r="B11974" t="s">
        <v>27999</v>
      </c>
      <c r="C11974" t="s">
        <v>259</v>
      </c>
      <c r="D11974" t="s">
        <v>260</v>
      </c>
      <c r="E11974" t="s">
        <v>20</v>
      </c>
      <c r="F11974" t="s">
        <v>21</v>
      </c>
      <c r="G11974">
        <v>46744233</v>
      </c>
      <c r="H11974">
        <v>46744253</v>
      </c>
      <c r="I11974" t="s">
        <v>37</v>
      </c>
      <c r="J11974">
        <v>2</v>
      </c>
      <c r="K11974">
        <v>0</v>
      </c>
      <c r="L11974" t="s">
        <v>23</v>
      </c>
      <c r="M11974" t="s">
        <v>24</v>
      </c>
      <c r="N11974" t="s">
        <v>28078</v>
      </c>
      <c r="O11974" t="s">
        <v>28200</v>
      </c>
      <c r="P11974" t="s">
        <v>28201</v>
      </c>
    </row>
    <row r="11975" spans="1:16">
      <c r="A11975" t="s">
        <v>27998</v>
      </c>
      <c r="B11975" t="s">
        <v>27999</v>
      </c>
      <c r="C11975" t="s">
        <v>7959</v>
      </c>
      <c r="D11975" t="s">
        <v>7960</v>
      </c>
      <c r="E11975" t="s">
        <v>20</v>
      </c>
      <c r="F11975" t="s">
        <v>21</v>
      </c>
      <c r="G11975">
        <v>52956428</v>
      </c>
      <c r="H11975">
        <v>52956448</v>
      </c>
      <c r="I11975" t="s">
        <v>37</v>
      </c>
      <c r="J11975">
        <v>1</v>
      </c>
      <c r="K11975">
        <v>0</v>
      </c>
      <c r="L11975" t="s">
        <v>30</v>
      </c>
      <c r="M11975" t="s">
        <v>24</v>
      </c>
      <c r="N11975" t="s">
        <v>28078</v>
      </c>
      <c r="O11975" t="s">
        <v>28202</v>
      </c>
      <c r="P11975" t="s">
        <v>28203</v>
      </c>
    </row>
    <row r="11976" spans="1:16">
      <c r="A11976" t="s">
        <v>27998</v>
      </c>
      <c r="B11976" t="s">
        <v>27999</v>
      </c>
      <c r="C11976" t="s">
        <v>292</v>
      </c>
      <c r="D11976" t="s">
        <v>293</v>
      </c>
      <c r="E11976" t="s">
        <v>20</v>
      </c>
      <c r="F11976" t="s">
        <v>21</v>
      </c>
      <c r="G11976">
        <v>53288003</v>
      </c>
      <c r="H11976">
        <v>53288022</v>
      </c>
      <c r="I11976" t="s">
        <v>22</v>
      </c>
      <c r="J11976">
        <v>1</v>
      </c>
      <c r="K11976">
        <v>0</v>
      </c>
      <c r="L11976" t="s">
        <v>23</v>
      </c>
      <c r="M11976" t="s">
        <v>24</v>
      </c>
      <c r="N11976" t="s">
        <v>28024</v>
      </c>
      <c r="O11976" t="s">
        <v>28204</v>
      </c>
      <c r="P11976" t="s">
        <v>28205</v>
      </c>
    </row>
    <row r="11977" spans="1:16">
      <c r="A11977" t="s">
        <v>27998</v>
      </c>
      <c r="B11977" t="s">
        <v>27999</v>
      </c>
      <c r="C11977" t="s">
        <v>28206</v>
      </c>
      <c r="D11977" t="s">
        <v>28207</v>
      </c>
      <c r="E11977" t="s">
        <v>20</v>
      </c>
      <c r="F11977" t="s">
        <v>21</v>
      </c>
      <c r="G11977">
        <v>54284677</v>
      </c>
      <c r="H11977">
        <v>54284696</v>
      </c>
      <c r="I11977" t="s">
        <v>37</v>
      </c>
      <c r="J11977">
        <v>1</v>
      </c>
      <c r="K11977">
        <v>0</v>
      </c>
      <c r="L11977" t="s">
        <v>23</v>
      </c>
      <c r="M11977" t="s">
        <v>24</v>
      </c>
      <c r="N11977" t="s">
        <v>28024</v>
      </c>
      <c r="O11977" t="s">
        <v>28208</v>
      </c>
      <c r="P11977" t="s">
        <v>28209</v>
      </c>
    </row>
    <row r="11978" spans="1:16">
      <c r="A11978" t="s">
        <v>27998</v>
      </c>
      <c r="B11978" t="s">
        <v>27999</v>
      </c>
      <c r="C11978" t="s">
        <v>6459</v>
      </c>
      <c r="D11978" t="s">
        <v>6460</v>
      </c>
      <c r="E11978" t="s">
        <v>20</v>
      </c>
      <c r="F11978" t="s">
        <v>21</v>
      </c>
      <c r="G11978">
        <v>55317169</v>
      </c>
      <c r="H11978">
        <v>55317189</v>
      </c>
      <c r="I11978" t="s">
        <v>37</v>
      </c>
      <c r="J11978">
        <v>5</v>
      </c>
      <c r="K11978">
        <v>0</v>
      </c>
      <c r="L11978" t="s">
        <v>57</v>
      </c>
      <c r="M11978" t="s">
        <v>24</v>
      </c>
      <c r="N11978" t="s">
        <v>28048</v>
      </c>
      <c r="O11978" t="s">
        <v>28210</v>
      </c>
      <c r="P11978" t="s">
        <v>28211</v>
      </c>
    </row>
    <row r="11979" spans="1:16">
      <c r="A11979" t="s">
        <v>27998</v>
      </c>
      <c r="B11979" t="s">
        <v>27999</v>
      </c>
      <c r="C11979" t="s">
        <v>314</v>
      </c>
      <c r="D11979" t="s">
        <v>315</v>
      </c>
      <c r="E11979" t="s">
        <v>20</v>
      </c>
      <c r="F11979" t="s">
        <v>21</v>
      </c>
      <c r="G11979">
        <v>62907159</v>
      </c>
      <c r="H11979">
        <v>62907176</v>
      </c>
      <c r="I11979" t="s">
        <v>22</v>
      </c>
      <c r="J11979">
        <v>1</v>
      </c>
      <c r="K11979">
        <v>0</v>
      </c>
      <c r="L11979" t="s">
        <v>23</v>
      </c>
      <c r="M11979" t="s">
        <v>24</v>
      </c>
      <c r="N11979" t="s">
        <v>28212</v>
      </c>
      <c r="O11979" t="s">
        <v>28213</v>
      </c>
      <c r="P11979" t="e">
        <f>---uGA-UCAAGUUGUUCCUGc</f>
        <v>#NAME?</v>
      </c>
    </row>
    <row r="11980" spans="1:16">
      <c r="A11980" t="s">
        <v>27998</v>
      </c>
      <c r="B11980" t="s">
        <v>27999</v>
      </c>
      <c r="C11980" t="s">
        <v>28214</v>
      </c>
      <c r="D11980" t="s">
        <v>315</v>
      </c>
      <c r="E11980" t="s">
        <v>20</v>
      </c>
      <c r="F11980" t="s">
        <v>21</v>
      </c>
      <c r="G11980">
        <v>62907159</v>
      </c>
      <c r="H11980">
        <v>62907176</v>
      </c>
      <c r="I11980" t="s">
        <v>22</v>
      </c>
      <c r="J11980">
        <v>1</v>
      </c>
      <c r="K11980">
        <v>0</v>
      </c>
      <c r="L11980" t="s">
        <v>23</v>
      </c>
      <c r="M11980" t="s">
        <v>24</v>
      </c>
      <c r="N11980" t="s">
        <v>28212</v>
      </c>
      <c r="O11980" t="s">
        <v>28213</v>
      </c>
      <c r="P11980" t="e">
        <f>---uGA-UCAAGUUGUUCCUGc</f>
        <v>#NAME?</v>
      </c>
    </row>
    <row r="11981" spans="1:16">
      <c r="A11981" t="s">
        <v>27998</v>
      </c>
      <c r="B11981" t="s">
        <v>27999</v>
      </c>
      <c r="C11981" t="s">
        <v>7987</v>
      </c>
      <c r="D11981" t="s">
        <v>7988</v>
      </c>
      <c r="E11981" t="s">
        <v>20</v>
      </c>
      <c r="F11981" t="s">
        <v>21</v>
      </c>
      <c r="G11981">
        <v>63294778</v>
      </c>
      <c r="H11981">
        <v>63294798</v>
      </c>
      <c r="I11981" t="s">
        <v>22</v>
      </c>
      <c r="J11981">
        <v>1</v>
      </c>
      <c r="K11981">
        <v>0</v>
      </c>
      <c r="L11981" t="s">
        <v>30</v>
      </c>
      <c r="M11981" t="s">
        <v>24</v>
      </c>
      <c r="N11981" t="s">
        <v>28215</v>
      </c>
      <c r="O11981" t="s">
        <v>18558</v>
      </c>
      <c r="P11981" t="s">
        <v>28216</v>
      </c>
    </row>
    <row r="11982" spans="1:16">
      <c r="A11982" t="s">
        <v>27998</v>
      </c>
      <c r="B11982" t="s">
        <v>27999</v>
      </c>
      <c r="C11982" t="s">
        <v>335</v>
      </c>
      <c r="D11982" t="s">
        <v>336</v>
      </c>
      <c r="E11982" t="s">
        <v>20</v>
      </c>
      <c r="F11982" t="s">
        <v>21</v>
      </c>
      <c r="G11982">
        <v>65386552</v>
      </c>
      <c r="H11982">
        <v>65386573</v>
      </c>
      <c r="I11982" t="s">
        <v>37</v>
      </c>
      <c r="J11982">
        <v>1</v>
      </c>
      <c r="K11982">
        <v>0</v>
      </c>
      <c r="L11982" t="s">
        <v>30</v>
      </c>
      <c r="M11982" t="s">
        <v>24</v>
      </c>
      <c r="N11982" t="s">
        <v>28217</v>
      </c>
      <c r="O11982" t="s">
        <v>17067</v>
      </c>
      <c r="P11982" t="s">
        <v>28218</v>
      </c>
    </row>
    <row r="11983" spans="1:16">
      <c r="A11983" t="s">
        <v>27998</v>
      </c>
      <c r="B11983" t="s">
        <v>27999</v>
      </c>
      <c r="C11983" t="s">
        <v>348</v>
      </c>
      <c r="D11983" t="s">
        <v>349</v>
      </c>
      <c r="E11983" t="s">
        <v>20</v>
      </c>
      <c r="F11983" t="s">
        <v>21</v>
      </c>
      <c r="G11983">
        <v>70646858</v>
      </c>
      <c r="H11983">
        <v>70646880</v>
      </c>
      <c r="I11983" t="s">
        <v>37</v>
      </c>
      <c r="J11983">
        <v>3</v>
      </c>
      <c r="K11983">
        <v>0</v>
      </c>
      <c r="L11983" t="s">
        <v>57</v>
      </c>
      <c r="M11983" t="s">
        <v>24</v>
      </c>
      <c r="N11983" t="s">
        <v>28219</v>
      </c>
      <c r="O11983" t="s">
        <v>1445</v>
      </c>
      <c r="P11983" t="s">
        <v>28220</v>
      </c>
    </row>
    <row r="11984" spans="1:16">
      <c r="A11984" t="s">
        <v>27998</v>
      </c>
      <c r="B11984" t="s">
        <v>27999</v>
      </c>
      <c r="C11984" t="s">
        <v>13873</v>
      </c>
      <c r="D11984" t="s">
        <v>13874</v>
      </c>
      <c r="E11984" t="s">
        <v>20</v>
      </c>
      <c r="F11984" t="s">
        <v>21</v>
      </c>
      <c r="G11984">
        <v>70897861</v>
      </c>
      <c r="H11984">
        <v>70897882</v>
      </c>
      <c r="I11984" t="s">
        <v>22</v>
      </c>
      <c r="J11984">
        <v>1</v>
      </c>
      <c r="K11984">
        <v>0</v>
      </c>
      <c r="L11984" t="s">
        <v>30</v>
      </c>
      <c r="M11984" t="s">
        <v>24</v>
      </c>
      <c r="N11984" t="s">
        <v>28221</v>
      </c>
      <c r="O11984" t="s">
        <v>28222</v>
      </c>
      <c r="P11984" t="s">
        <v>28223</v>
      </c>
    </row>
    <row r="11985" spans="1:16">
      <c r="A11985" t="s">
        <v>27998</v>
      </c>
      <c r="B11985" t="s">
        <v>27999</v>
      </c>
      <c r="C11985" t="s">
        <v>8033</v>
      </c>
      <c r="D11985" t="s">
        <v>8034</v>
      </c>
      <c r="E11985" t="s">
        <v>20</v>
      </c>
      <c r="F11985" t="s">
        <v>21</v>
      </c>
      <c r="G11985">
        <v>78414970</v>
      </c>
      <c r="H11985">
        <v>78414985</v>
      </c>
      <c r="I11985" t="s">
        <v>37</v>
      </c>
      <c r="J11985">
        <v>3</v>
      </c>
      <c r="K11985">
        <v>1</v>
      </c>
      <c r="L11985" t="s">
        <v>57</v>
      </c>
      <c r="M11985" t="s">
        <v>24</v>
      </c>
      <c r="N11985" t="s">
        <v>28224</v>
      </c>
      <c r="O11985" t="s">
        <v>28225</v>
      </c>
      <c r="P11985" t="e">
        <f>------gUCAGGCAGUUCCUGc</f>
        <v>#NAME?</v>
      </c>
    </row>
    <row r="11986" spans="1:16">
      <c r="A11986" t="s">
        <v>27998</v>
      </c>
      <c r="B11986" t="s">
        <v>27999</v>
      </c>
      <c r="C11986" t="s">
        <v>356</v>
      </c>
      <c r="D11986" t="s">
        <v>357</v>
      </c>
      <c r="E11986" t="s">
        <v>20</v>
      </c>
      <c r="F11986" t="s">
        <v>21</v>
      </c>
      <c r="G11986">
        <v>85786726</v>
      </c>
      <c r="H11986">
        <v>85786749</v>
      </c>
      <c r="I11986" t="s">
        <v>37</v>
      </c>
      <c r="J11986">
        <v>11</v>
      </c>
      <c r="K11986">
        <v>0</v>
      </c>
      <c r="L11986" t="s">
        <v>57</v>
      </c>
      <c r="M11986" t="s">
        <v>24</v>
      </c>
      <c r="N11986" t="s">
        <v>28226</v>
      </c>
      <c r="O11986" t="s">
        <v>28227</v>
      </c>
      <c r="P11986" t="s">
        <v>28228</v>
      </c>
    </row>
    <row r="11987" spans="1:16">
      <c r="A11987" t="s">
        <v>27998</v>
      </c>
      <c r="B11987" t="s">
        <v>27999</v>
      </c>
      <c r="C11987" t="s">
        <v>360</v>
      </c>
      <c r="D11987" t="s">
        <v>357</v>
      </c>
      <c r="E11987" t="s">
        <v>20</v>
      </c>
      <c r="F11987" t="s">
        <v>21</v>
      </c>
      <c r="G11987">
        <v>85786726</v>
      </c>
      <c r="H11987">
        <v>85786749</v>
      </c>
      <c r="I11987" t="s">
        <v>37</v>
      </c>
      <c r="J11987">
        <v>11</v>
      </c>
      <c r="K11987">
        <v>0</v>
      </c>
      <c r="L11987" t="s">
        <v>57</v>
      </c>
      <c r="M11987" t="s">
        <v>24</v>
      </c>
      <c r="N11987" t="s">
        <v>28226</v>
      </c>
      <c r="O11987" t="s">
        <v>28227</v>
      </c>
      <c r="P11987" t="s">
        <v>28228</v>
      </c>
    </row>
    <row r="11988" spans="1:16">
      <c r="A11988" t="s">
        <v>27998</v>
      </c>
      <c r="B11988" t="s">
        <v>27999</v>
      </c>
      <c r="C11988" t="s">
        <v>28229</v>
      </c>
      <c r="D11988" t="s">
        <v>28230</v>
      </c>
      <c r="E11988" t="s">
        <v>20</v>
      </c>
      <c r="F11988" t="s">
        <v>21</v>
      </c>
      <c r="G11988">
        <v>89414812</v>
      </c>
      <c r="H11988">
        <v>89414831</v>
      </c>
      <c r="I11988" t="s">
        <v>37</v>
      </c>
      <c r="J11988">
        <v>2</v>
      </c>
      <c r="K11988">
        <v>1</v>
      </c>
      <c r="L11988" t="s">
        <v>30</v>
      </c>
      <c r="M11988" t="s">
        <v>31</v>
      </c>
      <c r="N11988" t="s">
        <v>28024</v>
      </c>
      <c r="O11988" t="s">
        <v>28231</v>
      </c>
      <c r="P11988" t="s">
        <v>28232</v>
      </c>
    </row>
    <row r="11989" spans="1:16">
      <c r="A11989" t="s">
        <v>27998</v>
      </c>
      <c r="B11989" t="s">
        <v>27999</v>
      </c>
      <c r="C11989" t="s">
        <v>361</v>
      </c>
      <c r="D11989" t="s">
        <v>362</v>
      </c>
      <c r="E11989" t="s">
        <v>20</v>
      </c>
      <c r="F11989" t="s">
        <v>21</v>
      </c>
      <c r="G11989">
        <v>90179285</v>
      </c>
      <c r="H11989">
        <v>90179306</v>
      </c>
      <c r="I11989" t="s">
        <v>22</v>
      </c>
      <c r="J11989">
        <v>2</v>
      </c>
      <c r="K11989">
        <v>0</v>
      </c>
      <c r="L11989" t="s">
        <v>57</v>
      </c>
      <c r="M11989" t="s">
        <v>24</v>
      </c>
      <c r="N11989" t="s">
        <v>28233</v>
      </c>
      <c r="O11989" t="s">
        <v>28234</v>
      </c>
      <c r="P11989" t="s">
        <v>28235</v>
      </c>
    </row>
    <row r="11990" spans="1:16">
      <c r="A11990" t="s">
        <v>27998</v>
      </c>
      <c r="B11990" t="s">
        <v>27999</v>
      </c>
      <c r="C11990" t="s">
        <v>8041</v>
      </c>
      <c r="D11990" t="s">
        <v>8042</v>
      </c>
      <c r="E11990" t="s">
        <v>20</v>
      </c>
      <c r="F11990" t="s">
        <v>21</v>
      </c>
      <c r="G11990">
        <v>92224244</v>
      </c>
      <c r="H11990">
        <v>92224264</v>
      </c>
      <c r="I11990" t="s">
        <v>37</v>
      </c>
      <c r="J11990">
        <v>1</v>
      </c>
      <c r="K11990">
        <v>0</v>
      </c>
      <c r="L11990" t="s">
        <v>23</v>
      </c>
      <c r="M11990" t="s">
        <v>24</v>
      </c>
      <c r="N11990" t="s">
        <v>28024</v>
      </c>
      <c r="O11990" t="s">
        <v>28236</v>
      </c>
      <c r="P11990" t="s">
        <v>28237</v>
      </c>
    </row>
    <row r="11991" spans="1:16">
      <c r="A11991" t="s">
        <v>27998</v>
      </c>
      <c r="B11991" t="s">
        <v>27999</v>
      </c>
      <c r="C11991" t="s">
        <v>369</v>
      </c>
      <c r="D11991" t="s">
        <v>370</v>
      </c>
      <c r="E11991" t="s">
        <v>20</v>
      </c>
      <c r="F11991" t="s">
        <v>21</v>
      </c>
      <c r="G11991">
        <v>94017954</v>
      </c>
      <c r="H11991">
        <v>94017973</v>
      </c>
      <c r="I11991" t="s">
        <v>22</v>
      </c>
      <c r="J11991">
        <v>3</v>
      </c>
      <c r="K11991">
        <v>0</v>
      </c>
      <c r="L11991" t="s">
        <v>57</v>
      </c>
      <c r="M11991" t="s">
        <v>31</v>
      </c>
      <c r="N11991" t="s">
        <v>28024</v>
      </c>
      <c r="O11991" t="s">
        <v>28238</v>
      </c>
      <c r="P11991" t="s">
        <v>28239</v>
      </c>
    </row>
    <row r="11992" spans="1:16">
      <c r="A11992" t="s">
        <v>27998</v>
      </c>
      <c r="B11992" t="s">
        <v>27999</v>
      </c>
      <c r="C11992" t="s">
        <v>28240</v>
      </c>
      <c r="D11992" t="s">
        <v>28241</v>
      </c>
      <c r="E11992" t="s">
        <v>20</v>
      </c>
      <c r="F11992" t="s">
        <v>21</v>
      </c>
      <c r="G11992">
        <v>94884078</v>
      </c>
      <c r="H11992">
        <v>94884098</v>
      </c>
      <c r="I11992" t="s">
        <v>22</v>
      </c>
      <c r="J11992">
        <v>5</v>
      </c>
      <c r="K11992">
        <v>0</v>
      </c>
      <c r="L11992" t="s">
        <v>57</v>
      </c>
      <c r="M11992" t="s">
        <v>24</v>
      </c>
      <c r="N11992" t="s">
        <v>28215</v>
      </c>
      <c r="O11992" t="s">
        <v>18039</v>
      </c>
      <c r="P11992" t="s">
        <v>28242</v>
      </c>
    </row>
    <row r="11993" spans="1:16">
      <c r="A11993" t="s">
        <v>27998</v>
      </c>
      <c r="B11993" t="s">
        <v>27999</v>
      </c>
      <c r="C11993" t="s">
        <v>28243</v>
      </c>
      <c r="D11993" t="s">
        <v>18351</v>
      </c>
      <c r="E11993" t="s">
        <v>20</v>
      </c>
      <c r="F11993" t="s">
        <v>21</v>
      </c>
      <c r="G11993">
        <v>101444384</v>
      </c>
      <c r="H11993">
        <v>101444404</v>
      </c>
      <c r="I11993" t="s">
        <v>22</v>
      </c>
      <c r="J11993">
        <v>4</v>
      </c>
      <c r="K11993">
        <v>0</v>
      </c>
      <c r="L11993" t="s">
        <v>57</v>
      </c>
      <c r="M11993" t="s">
        <v>31</v>
      </c>
      <c r="N11993" t="s">
        <v>28000</v>
      </c>
      <c r="O11993" t="s">
        <v>19620</v>
      </c>
      <c r="P11993" t="s">
        <v>28244</v>
      </c>
    </row>
    <row r="11994" spans="1:16">
      <c r="A11994" t="s">
        <v>27998</v>
      </c>
      <c r="B11994" t="s">
        <v>27999</v>
      </c>
      <c r="C11994" t="s">
        <v>382</v>
      </c>
      <c r="D11994" t="s">
        <v>383</v>
      </c>
      <c r="E11994" t="s">
        <v>20</v>
      </c>
      <c r="F11994" t="s">
        <v>21</v>
      </c>
      <c r="G11994">
        <v>109815304</v>
      </c>
      <c r="H11994">
        <v>109815329</v>
      </c>
      <c r="I11994" t="s">
        <v>22</v>
      </c>
      <c r="J11994">
        <v>2</v>
      </c>
      <c r="K11994">
        <v>3</v>
      </c>
      <c r="L11994" t="s">
        <v>30</v>
      </c>
      <c r="M11994" t="s">
        <v>24</v>
      </c>
      <c r="N11994" t="s">
        <v>28245</v>
      </c>
      <c r="O11994" t="s">
        <v>28246</v>
      </c>
      <c r="P11994" t="s">
        <v>28247</v>
      </c>
    </row>
    <row r="11995" spans="1:16">
      <c r="A11995" t="s">
        <v>27998</v>
      </c>
      <c r="B11995" t="s">
        <v>27999</v>
      </c>
      <c r="C11995" t="s">
        <v>13917</v>
      </c>
      <c r="D11995" t="s">
        <v>13918</v>
      </c>
      <c r="E11995" t="s">
        <v>20</v>
      </c>
      <c r="F11995" t="s">
        <v>21</v>
      </c>
      <c r="G11995">
        <v>111494586</v>
      </c>
      <c r="H11995">
        <v>111494606</v>
      </c>
      <c r="I11995" t="s">
        <v>37</v>
      </c>
      <c r="J11995">
        <v>8</v>
      </c>
      <c r="K11995">
        <v>0</v>
      </c>
      <c r="L11995" t="s">
        <v>87</v>
      </c>
      <c r="M11995" t="s">
        <v>24</v>
      </c>
      <c r="N11995" t="s">
        <v>28007</v>
      </c>
      <c r="O11995" t="s">
        <v>23213</v>
      </c>
      <c r="P11995" t="s">
        <v>28248</v>
      </c>
    </row>
    <row r="11996" spans="1:16">
      <c r="A11996" t="s">
        <v>27998</v>
      </c>
      <c r="B11996" t="s">
        <v>27999</v>
      </c>
      <c r="C11996" t="s">
        <v>6483</v>
      </c>
      <c r="D11996" t="s">
        <v>6484</v>
      </c>
      <c r="E11996" t="s">
        <v>20</v>
      </c>
      <c r="F11996" t="s">
        <v>21</v>
      </c>
      <c r="G11996">
        <v>113460268</v>
      </c>
      <c r="H11996">
        <v>113460288</v>
      </c>
      <c r="I11996" t="s">
        <v>37</v>
      </c>
      <c r="J11996">
        <v>5</v>
      </c>
      <c r="K11996">
        <v>0</v>
      </c>
      <c r="L11996" t="s">
        <v>87</v>
      </c>
      <c r="M11996" t="s">
        <v>24</v>
      </c>
      <c r="N11996" t="s">
        <v>28078</v>
      </c>
      <c r="O11996" t="s">
        <v>28249</v>
      </c>
      <c r="P11996" t="s">
        <v>28250</v>
      </c>
    </row>
    <row r="11997" spans="1:16">
      <c r="A11997" t="s">
        <v>27998</v>
      </c>
      <c r="B11997" t="s">
        <v>27999</v>
      </c>
      <c r="C11997" t="s">
        <v>24463</v>
      </c>
      <c r="D11997" t="s">
        <v>24464</v>
      </c>
      <c r="E11997" t="s">
        <v>20</v>
      </c>
      <c r="F11997" t="s">
        <v>21</v>
      </c>
      <c r="G11997">
        <v>114495452</v>
      </c>
      <c r="H11997">
        <v>114495473</v>
      </c>
      <c r="I11997" t="s">
        <v>22</v>
      </c>
      <c r="J11997">
        <v>6</v>
      </c>
      <c r="K11997">
        <v>0</v>
      </c>
      <c r="L11997" t="s">
        <v>57</v>
      </c>
      <c r="M11997" t="s">
        <v>24</v>
      </c>
      <c r="N11997" t="s">
        <v>28251</v>
      </c>
      <c r="O11997" t="s">
        <v>11547</v>
      </c>
      <c r="P11997" t="s">
        <v>28252</v>
      </c>
    </row>
    <row r="11998" spans="1:16">
      <c r="A11998" t="s">
        <v>27998</v>
      </c>
      <c r="B11998" t="s">
        <v>27999</v>
      </c>
      <c r="C11998" t="s">
        <v>24463</v>
      </c>
      <c r="D11998" t="s">
        <v>24464</v>
      </c>
      <c r="E11998" t="s">
        <v>20</v>
      </c>
      <c r="F11998" t="s">
        <v>21</v>
      </c>
      <c r="G11998">
        <v>114500788</v>
      </c>
      <c r="H11998">
        <v>114500809</v>
      </c>
      <c r="I11998" t="s">
        <v>22</v>
      </c>
      <c r="J11998">
        <v>13</v>
      </c>
      <c r="K11998">
        <v>0</v>
      </c>
      <c r="L11998" t="s">
        <v>87</v>
      </c>
      <c r="M11998" t="s">
        <v>24</v>
      </c>
      <c r="N11998" t="s">
        <v>28217</v>
      </c>
      <c r="O11998" t="s">
        <v>28253</v>
      </c>
      <c r="P11998" t="s">
        <v>28254</v>
      </c>
    </row>
    <row r="11999" spans="1:16">
      <c r="A11999" t="s">
        <v>27998</v>
      </c>
      <c r="B11999" t="s">
        <v>27999</v>
      </c>
      <c r="C11999" t="s">
        <v>8094</v>
      </c>
      <c r="D11999" t="s">
        <v>8095</v>
      </c>
      <c r="E11999" t="s">
        <v>20</v>
      </c>
      <c r="F11999" t="s">
        <v>21</v>
      </c>
      <c r="G11999">
        <v>114944015</v>
      </c>
      <c r="H11999">
        <v>114944035</v>
      </c>
      <c r="I11999" t="s">
        <v>37</v>
      </c>
      <c r="J11999">
        <v>3</v>
      </c>
      <c r="K11999">
        <v>0</v>
      </c>
      <c r="L11999" t="s">
        <v>30</v>
      </c>
      <c r="M11999" t="s">
        <v>24</v>
      </c>
      <c r="N11999" t="s">
        <v>28074</v>
      </c>
      <c r="O11999" t="s">
        <v>18034</v>
      </c>
      <c r="P11999" t="s">
        <v>28255</v>
      </c>
    </row>
    <row r="12000" spans="1:16">
      <c r="A12000" t="s">
        <v>27998</v>
      </c>
      <c r="B12000" t="s">
        <v>27999</v>
      </c>
      <c r="C12000" t="s">
        <v>8098</v>
      </c>
      <c r="D12000" t="s">
        <v>8099</v>
      </c>
      <c r="E12000" t="s">
        <v>20</v>
      </c>
      <c r="F12000" t="s">
        <v>21</v>
      </c>
      <c r="G12000">
        <v>115107139</v>
      </c>
      <c r="H12000">
        <v>115107160</v>
      </c>
      <c r="I12000" t="s">
        <v>37</v>
      </c>
      <c r="J12000">
        <v>1</v>
      </c>
      <c r="K12000">
        <v>0</v>
      </c>
      <c r="L12000" t="s">
        <v>30</v>
      </c>
      <c r="M12000" t="s">
        <v>24</v>
      </c>
      <c r="N12000" t="s">
        <v>28256</v>
      </c>
      <c r="O12000" t="s">
        <v>28257</v>
      </c>
      <c r="P12000" t="s">
        <v>28258</v>
      </c>
    </row>
    <row r="12001" spans="1:16">
      <c r="A12001" t="s">
        <v>27998</v>
      </c>
      <c r="B12001" t="s">
        <v>27999</v>
      </c>
      <c r="C12001" t="s">
        <v>406</v>
      </c>
      <c r="D12001" t="s">
        <v>407</v>
      </c>
      <c r="E12001" t="s">
        <v>20</v>
      </c>
      <c r="F12001" t="s">
        <v>21</v>
      </c>
      <c r="G12001">
        <v>115248909</v>
      </c>
      <c r="H12001">
        <v>115248929</v>
      </c>
      <c r="I12001" t="s">
        <v>37</v>
      </c>
      <c r="J12001">
        <v>7</v>
      </c>
      <c r="K12001">
        <v>0</v>
      </c>
      <c r="L12001" t="s">
        <v>87</v>
      </c>
      <c r="M12001" t="s">
        <v>24</v>
      </c>
      <c r="N12001" t="s">
        <v>28259</v>
      </c>
      <c r="O12001" t="s">
        <v>28260</v>
      </c>
      <c r="P12001" t="s">
        <v>28261</v>
      </c>
    </row>
    <row r="12002" spans="1:16">
      <c r="A12002" t="s">
        <v>27998</v>
      </c>
      <c r="B12002" t="s">
        <v>27999</v>
      </c>
      <c r="C12002" t="s">
        <v>422</v>
      </c>
      <c r="D12002" t="s">
        <v>423</v>
      </c>
      <c r="E12002" t="s">
        <v>20</v>
      </c>
      <c r="F12002" t="s">
        <v>21</v>
      </c>
      <c r="G12002">
        <v>116932192</v>
      </c>
      <c r="H12002">
        <v>116932213</v>
      </c>
      <c r="I12002" t="s">
        <v>22</v>
      </c>
      <c r="J12002">
        <v>10</v>
      </c>
      <c r="K12002">
        <v>0</v>
      </c>
      <c r="L12002" t="s">
        <v>87</v>
      </c>
      <c r="M12002" t="s">
        <v>24</v>
      </c>
      <c r="N12002" t="s">
        <v>28262</v>
      </c>
      <c r="O12002" t="s">
        <v>28263</v>
      </c>
      <c r="P12002" t="s">
        <v>28264</v>
      </c>
    </row>
    <row r="12003" spans="1:16">
      <c r="A12003" t="s">
        <v>27998</v>
      </c>
      <c r="B12003" t="s">
        <v>27999</v>
      </c>
      <c r="C12003" t="s">
        <v>422</v>
      </c>
      <c r="D12003" t="s">
        <v>423</v>
      </c>
      <c r="E12003" t="s">
        <v>20</v>
      </c>
      <c r="F12003" t="s">
        <v>21</v>
      </c>
      <c r="G12003">
        <v>116937853</v>
      </c>
      <c r="H12003">
        <v>116937873</v>
      </c>
      <c r="I12003" t="s">
        <v>22</v>
      </c>
      <c r="J12003">
        <v>7</v>
      </c>
      <c r="K12003">
        <v>0</v>
      </c>
      <c r="L12003" t="s">
        <v>57</v>
      </c>
      <c r="M12003" t="s">
        <v>31</v>
      </c>
      <c r="N12003" t="s">
        <v>28074</v>
      </c>
      <c r="O12003" t="s">
        <v>18034</v>
      </c>
      <c r="P12003" t="s">
        <v>28265</v>
      </c>
    </row>
    <row r="12004" spans="1:16">
      <c r="A12004" t="s">
        <v>27998</v>
      </c>
      <c r="B12004" t="s">
        <v>27999</v>
      </c>
      <c r="C12004" t="s">
        <v>422</v>
      </c>
      <c r="D12004" t="s">
        <v>423</v>
      </c>
      <c r="E12004" t="s">
        <v>20</v>
      </c>
      <c r="F12004" t="s">
        <v>21</v>
      </c>
      <c r="G12004">
        <v>116941612</v>
      </c>
      <c r="H12004">
        <v>116941632</v>
      </c>
      <c r="I12004" t="s">
        <v>22</v>
      </c>
      <c r="J12004">
        <v>11</v>
      </c>
      <c r="K12004">
        <v>1</v>
      </c>
      <c r="L12004" t="s">
        <v>87</v>
      </c>
      <c r="M12004" t="s">
        <v>31</v>
      </c>
      <c r="N12004" t="s">
        <v>28221</v>
      </c>
      <c r="O12004" t="s">
        <v>28266</v>
      </c>
      <c r="P12004" t="s">
        <v>28267</v>
      </c>
    </row>
    <row r="12005" spans="1:16">
      <c r="A12005" t="s">
        <v>27998</v>
      </c>
      <c r="B12005" t="s">
        <v>27999</v>
      </c>
      <c r="C12005" t="s">
        <v>8103</v>
      </c>
      <c r="D12005" t="s">
        <v>8104</v>
      </c>
      <c r="E12005" t="s">
        <v>20</v>
      </c>
      <c r="F12005" t="s">
        <v>21</v>
      </c>
      <c r="G12005">
        <v>117527532</v>
      </c>
      <c r="H12005">
        <v>117527552</v>
      </c>
      <c r="I12005" t="s">
        <v>22</v>
      </c>
      <c r="J12005">
        <v>2</v>
      </c>
      <c r="K12005">
        <v>0</v>
      </c>
      <c r="L12005" t="s">
        <v>30</v>
      </c>
      <c r="M12005" t="s">
        <v>24</v>
      </c>
      <c r="N12005" t="s">
        <v>28078</v>
      </c>
      <c r="O12005" t="s">
        <v>28268</v>
      </c>
      <c r="P12005" t="s">
        <v>28269</v>
      </c>
    </row>
    <row r="12006" spans="1:16">
      <c r="A12006" t="s">
        <v>27998</v>
      </c>
      <c r="B12006" t="s">
        <v>27999</v>
      </c>
      <c r="C12006" t="s">
        <v>425</v>
      </c>
      <c r="D12006" t="s">
        <v>425</v>
      </c>
      <c r="E12006" t="s">
        <v>20</v>
      </c>
      <c r="F12006" t="s">
        <v>21</v>
      </c>
      <c r="G12006">
        <v>119716074</v>
      </c>
      <c r="H12006">
        <v>119716099</v>
      </c>
      <c r="I12006" t="s">
        <v>22</v>
      </c>
      <c r="J12006">
        <v>1</v>
      </c>
      <c r="K12006">
        <v>0</v>
      </c>
      <c r="L12006" t="s">
        <v>23</v>
      </c>
      <c r="M12006" t="s">
        <v>31</v>
      </c>
      <c r="N12006" t="s">
        <v>28270</v>
      </c>
      <c r="O12006" t="s">
        <v>28271</v>
      </c>
      <c r="P12006" t="s">
        <v>28272</v>
      </c>
    </row>
    <row r="12007" spans="1:16">
      <c r="A12007" t="s">
        <v>27998</v>
      </c>
      <c r="B12007" t="s">
        <v>27999</v>
      </c>
      <c r="C12007" t="s">
        <v>432</v>
      </c>
      <c r="D12007" t="s">
        <v>433</v>
      </c>
      <c r="E12007" t="s">
        <v>20</v>
      </c>
      <c r="F12007" t="s">
        <v>21</v>
      </c>
      <c r="G12007">
        <v>120484352</v>
      </c>
      <c r="H12007">
        <v>120484371</v>
      </c>
      <c r="I12007" t="s">
        <v>37</v>
      </c>
      <c r="J12007">
        <v>4</v>
      </c>
      <c r="K12007">
        <v>0</v>
      </c>
      <c r="L12007" t="s">
        <v>57</v>
      </c>
      <c r="M12007" t="s">
        <v>24</v>
      </c>
      <c r="N12007" t="s">
        <v>28024</v>
      </c>
      <c r="O12007" t="s">
        <v>28273</v>
      </c>
      <c r="P12007" t="s">
        <v>28274</v>
      </c>
    </row>
    <row r="12008" spans="1:16">
      <c r="A12008" t="s">
        <v>27998</v>
      </c>
      <c r="B12008" t="s">
        <v>27999</v>
      </c>
      <c r="C12008" t="s">
        <v>436</v>
      </c>
      <c r="D12008" t="s">
        <v>433</v>
      </c>
      <c r="E12008" t="s">
        <v>20</v>
      </c>
      <c r="F12008" t="s">
        <v>21</v>
      </c>
      <c r="G12008">
        <v>120484352</v>
      </c>
      <c r="H12008">
        <v>120484371</v>
      </c>
      <c r="I12008" t="s">
        <v>37</v>
      </c>
      <c r="J12008">
        <v>4</v>
      </c>
      <c r="K12008">
        <v>0</v>
      </c>
      <c r="L12008" t="s">
        <v>57</v>
      </c>
      <c r="M12008" t="s">
        <v>24</v>
      </c>
      <c r="N12008" t="s">
        <v>28024</v>
      </c>
      <c r="O12008" t="s">
        <v>28273</v>
      </c>
      <c r="P12008" t="s">
        <v>28274</v>
      </c>
    </row>
    <row r="12009" spans="1:16">
      <c r="A12009" t="s">
        <v>27998</v>
      </c>
      <c r="B12009" t="s">
        <v>27999</v>
      </c>
      <c r="C12009" t="s">
        <v>8122</v>
      </c>
      <c r="D12009" t="s">
        <v>8122</v>
      </c>
      <c r="E12009" t="s">
        <v>20</v>
      </c>
      <c r="F12009" t="s">
        <v>21</v>
      </c>
      <c r="G12009">
        <v>143140470</v>
      </c>
      <c r="H12009">
        <v>143140490</v>
      </c>
      <c r="I12009" t="s">
        <v>22</v>
      </c>
      <c r="J12009">
        <v>1</v>
      </c>
      <c r="K12009">
        <v>0</v>
      </c>
      <c r="L12009" t="s">
        <v>30</v>
      </c>
      <c r="M12009" t="s">
        <v>24</v>
      </c>
      <c r="N12009" t="s">
        <v>28215</v>
      </c>
      <c r="O12009" t="s">
        <v>28275</v>
      </c>
      <c r="P12009" t="s">
        <v>28276</v>
      </c>
    </row>
    <row r="12010" spans="1:16">
      <c r="A12010" t="s">
        <v>27998</v>
      </c>
      <c r="B12010" t="s">
        <v>27999</v>
      </c>
      <c r="C12010" t="s">
        <v>8124</v>
      </c>
      <c r="D12010" t="s">
        <v>8124</v>
      </c>
      <c r="E12010" t="s">
        <v>20</v>
      </c>
      <c r="F12010" t="s">
        <v>21</v>
      </c>
      <c r="G12010">
        <v>143140470</v>
      </c>
      <c r="H12010">
        <v>143140490</v>
      </c>
      <c r="I12010" t="s">
        <v>22</v>
      </c>
      <c r="J12010">
        <v>1</v>
      </c>
      <c r="K12010">
        <v>0</v>
      </c>
      <c r="L12010" t="s">
        <v>30</v>
      </c>
      <c r="M12010" t="s">
        <v>24</v>
      </c>
      <c r="N12010" t="s">
        <v>28215</v>
      </c>
      <c r="O12010" t="s">
        <v>28275</v>
      </c>
      <c r="P12010" t="s">
        <v>28276</v>
      </c>
    </row>
    <row r="12011" spans="1:16">
      <c r="A12011" t="s">
        <v>27998</v>
      </c>
      <c r="B12011" t="s">
        <v>27999</v>
      </c>
      <c r="C12011" t="s">
        <v>8125</v>
      </c>
      <c r="D12011" t="s">
        <v>8125</v>
      </c>
      <c r="E12011" t="s">
        <v>20</v>
      </c>
      <c r="F12011" t="s">
        <v>21</v>
      </c>
      <c r="G12011">
        <v>143140470</v>
      </c>
      <c r="H12011">
        <v>143140490</v>
      </c>
      <c r="I12011" t="s">
        <v>22</v>
      </c>
      <c r="J12011">
        <v>1</v>
      </c>
      <c r="K12011">
        <v>0</v>
      </c>
      <c r="L12011" t="s">
        <v>30</v>
      </c>
      <c r="M12011" t="s">
        <v>24</v>
      </c>
      <c r="N12011" t="s">
        <v>28215</v>
      </c>
      <c r="O12011" t="s">
        <v>28275</v>
      </c>
      <c r="P12011" t="s">
        <v>28276</v>
      </c>
    </row>
    <row r="12012" spans="1:16">
      <c r="A12012" t="s">
        <v>27998</v>
      </c>
      <c r="B12012" t="s">
        <v>27999</v>
      </c>
      <c r="C12012" t="s">
        <v>442</v>
      </c>
      <c r="D12012" t="s">
        <v>443</v>
      </c>
      <c r="E12012" t="s">
        <v>20</v>
      </c>
      <c r="F12012" t="s">
        <v>21</v>
      </c>
      <c r="G12012">
        <v>144871247</v>
      </c>
      <c r="H12012">
        <v>144871267</v>
      </c>
      <c r="I12012" t="s">
        <v>37</v>
      </c>
      <c r="J12012">
        <v>1</v>
      </c>
      <c r="K12012">
        <v>0</v>
      </c>
      <c r="L12012" t="s">
        <v>23</v>
      </c>
      <c r="M12012" t="s">
        <v>31</v>
      </c>
      <c r="N12012" t="s">
        <v>28108</v>
      </c>
      <c r="O12012" t="s">
        <v>18053</v>
      </c>
      <c r="P12012" t="s">
        <v>28277</v>
      </c>
    </row>
    <row r="12013" spans="1:16">
      <c r="A12013" t="s">
        <v>27998</v>
      </c>
      <c r="B12013" t="s">
        <v>27999</v>
      </c>
      <c r="C12013" t="s">
        <v>437</v>
      </c>
      <c r="D12013" t="s">
        <v>438</v>
      </c>
      <c r="E12013" t="s">
        <v>20</v>
      </c>
      <c r="F12013" t="s">
        <v>21</v>
      </c>
      <c r="G12013">
        <v>145211674</v>
      </c>
      <c r="H12013">
        <v>145211696</v>
      </c>
      <c r="I12013" t="s">
        <v>22</v>
      </c>
      <c r="J12013">
        <v>2</v>
      </c>
      <c r="K12013">
        <v>0</v>
      </c>
      <c r="L12013" t="s">
        <v>57</v>
      </c>
      <c r="M12013" t="s">
        <v>24</v>
      </c>
      <c r="N12013" t="s">
        <v>28278</v>
      </c>
      <c r="O12013" t="s">
        <v>28279</v>
      </c>
      <c r="P12013" t="s">
        <v>28280</v>
      </c>
    </row>
    <row r="12014" spans="1:16">
      <c r="A12014" t="s">
        <v>27998</v>
      </c>
      <c r="B12014" t="s">
        <v>27999</v>
      </c>
      <c r="C12014" t="s">
        <v>440</v>
      </c>
      <c r="D12014" t="s">
        <v>441</v>
      </c>
      <c r="E12014" t="s">
        <v>20</v>
      </c>
      <c r="F12014" t="s">
        <v>21</v>
      </c>
      <c r="G12014">
        <v>145211674</v>
      </c>
      <c r="H12014">
        <v>145211696</v>
      </c>
      <c r="I12014" t="s">
        <v>22</v>
      </c>
      <c r="J12014">
        <v>2</v>
      </c>
      <c r="K12014">
        <v>0</v>
      </c>
      <c r="L12014" t="s">
        <v>57</v>
      </c>
      <c r="M12014" t="s">
        <v>24</v>
      </c>
      <c r="N12014" t="s">
        <v>28278</v>
      </c>
      <c r="O12014" t="s">
        <v>28279</v>
      </c>
      <c r="P12014" t="s">
        <v>28280</v>
      </c>
    </row>
    <row r="12015" spans="1:16">
      <c r="A12015" t="s">
        <v>27998</v>
      </c>
      <c r="B12015" t="s">
        <v>27999</v>
      </c>
      <c r="C12015" t="s">
        <v>437</v>
      </c>
      <c r="D12015" t="s">
        <v>438</v>
      </c>
      <c r="E12015" t="s">
        <v>20</v>
      </c>
      <c r="F12015" t="s">
        <v>21</v>
      </c>
      <c r="G12015">
        <v>145286120</v>
      </c>
      <c r="H12015">
        <v>145286143</v>
      </c>
      <c r="I12015" t="s">
        <v>22</v>
      </c>
      <c r="J12015">
        <v>2</v>
      </c>
      <c r="K12015">
        <v>0</v>
      </c>
      <c r="L12015" t="s">
        <v>30</v>
      </c>
      <c r="M12015" t="s">
        <v>31</v>
      </c>
      <c r="N12015" t="s">
        <v>28281</v>
      </c>
      <c r="O12015" t="s">
        <v>28282</v>
      </c>
      <c r="P12015" t="s">
        <v>28283</v>
      </c>
    </row>
    <row r="12016" spans="1:16">
      <c r="A12016" t="s">
        <v>27998</v>
      </c>
      <c r="B12016" t="s">
        <v>27999</v>
      </c>
      <c r="C12016" t="s">
        <v>440</v>
      </c>
      <c r="D12016" t="s">
        <v>441</v>
      </c>
      <c r="E12016" t="s">
        <v>20</v>
      </c>
      <c r="F12016" t="s">
        <v>21</v>
      </c>
      <c r="G12016">
        <v>145286120</v>
      </c>
      <c r="H12016">
        <v>145286143</v>
      </c>
      <c r="I12016" t="s">
        <v>22</v>
      </c>
      <c r="J12016">
        <v>2</v>
      </c>
      <c r="K12016">
        <v>0</v>
      </c>
      <c r="L12016" t="s">
        <v>30</v>
      </c>
      <c r="M12016" t="s">
        <v>31</v>
      </c>
      <c r="N12016" t="s">
        <v>28281</v>
      </c>
      <c r="O12016" t="s">
        <v>28282</v>
      </c>
      <c r="P12016" t="s">
        <v>28283</v>
      </c>
    </row>
    <row r="12017" spans="1:16">
      <c r="A12017" t="s">
        <v>27998</v>
      </c>
      <c r="B12017" t="s">
        <v>27999</v>
      </c>
      <c r="C12017" t="s">
        <v>456</v>
      </c>
      <c r="D12017" t="s">
        <v>457</v>
      </c>
      <c r="E12017" t="s">
        <v>20</v>
      </c>
      <c r="F12017" t="s">
        <v>21</v>
      </c>
      <c r="G12017">
        <v>145286120</v>
      </c>
      <c r="H12017">
        <v>145286143</v>
      </c>
      <c r="I12017" t="s">
        <v>22</v>
      </c>
      <c r="J12017">
        <v>2</v>
      </c>
      <c r="K12017">
        <v>0</v>
      </c>
      <c r="L12017" t="s">
        <v>30</v>
      </c>
      <c r="M12017" t="s">
        <v>31</v>
      </c>
      <c r="N12017" t="s">
        <v>28281</v>
      </c>
      <c r="O12017" t="s">
        <v>28282</v>
      </c>
      <c r="P12017" t="s">
        <v>28283</v>
      </c>
    </row>
    <row r="12018" spans="1:16">
      <c r="A12018" t="s">
        <v>27998</v>
      </c>
      <c r="B12018" t="s">
        <v>27999</v>
      </c>
      <c r="C12018" t="s">
        <v>437</v>
      </c>
      <c r="D12018" t="s">
        <v>438</v>
      </c>
      <c r="E12018" t="s">
        <v>20</v>
      </c>
      <c r="F12018" t="s">
        <v>21</v>
      </c>
      <c r="G12018">
        <v>145286136</v>
      </c>
      <c r="H12018">
        <v>145286156</v>
      </c>
      <c r="I12018" t="s">
        <v>22</v>
      </c>
      <c r="J12018">
        <v>2</v>
      </c>
      <c r="K12018">
        <v>0</v>
      </c>
      <c r="L12018" t="s">
        <v>30</v>
      </c>
      <c r="M12018" t="s">
        <v>31</v>
      </c>
      <c r="N12018" t="s">
        <v>28000</v>
      </c>
      <c r="O12018" t="s">
        <v>18154</v>
      </c>
      <c r="P12018" t="s">
        <v>28284</v>
      </c>
    </row>
    <row r="12019" spans="1:16">
      <c r="A12019" t="s">
        <v>27998</v>
      </c>
      <c r="B12019" t="s">
        <v>27999</v>
      </c>
      <c r="C12019" t="s">
        <v>440</v>
      </c>
      <c r="D12019" t="s">
        <v>441</v>
      </c>
      <c r="E12019" t="s">
        <v>20</v>
      </c>
      <c r="F12019" t="s">
        <v>21</v>
      </c>
      <c r="G12019">
        <v>145286136</v>
      </c>
      <c r="H12019">
        <v>145286156</v>
      </c>
      <c r="I12019" t="s">
        <v>22</v>
      </c>
      <c r="J12019">
        <v>2</v>
      </c>
      <c r="K12019">
        <v>0</v>
      </c>
      <c r="L12019" t="s">
        <v>30</v>
      </c>
      <c r="M12019" t="s">
        <v>31</v>
      </c>
      <c r="N12019" t="s">
        <v>28000</v>
      </c>
      <c r="O12019" t="s">
        <v>18154</v>
      </c>
      <c r="P12019" t="s">
        <v>28284</v>
      </c>
    </row>
    <row r="12020" spans="1:16">
      <c r="A12020" t="s">
        <v>27998</v>
      </c>
      <c r="B12020" t="s">
        <v>27999</v>
      </c>
      <c r="C12020" t="s">
        <v>456</v>
      </c>
      <c r="D12020" t="s">
        <v>457</v>
      </c>
      <c r="E12020" t="s">
        <v>20</v>
      </c>
      <c r="F12020" t="s">
        <v>21</v>
      </c>
      <c r="G12020">
        <v>145286136</v>
      </c>
      <c r="H12020">
        <v>145286156</v>
      </c>
      <c r="I12020" t="s">
        <v>22</v>
      </c>
      <c r="J12020">
        <v>2</v>
      </c>
      <c r="K12020">
        <v>0</v>
      </c>
      <c r="L12020" t="s">
        <v>30</v>
      </c>
      <c r="M12020" t="s">
        <v>31</v>
      </c>
      <c r="N12020" t="s">
        <v>28000</v>
      </c>
      <c r="O12020" t="s">
        <v>18154</v>
      </c>
      <c r="P12020" t="s">
        <v>28284</v>
      </c>
    </row>
    <row r="12021" spans="1:16">
      <c r="A12021" t="s">
        <v>27998</v>
      </c>
      <c r="B12021" t="s">
        <v>27999</v>
      </c>
      <c r="C12021" t="s">
        <v>440</v>
      </c>
      <c r="D12021" t="s">
        <v>441</v>
      </c>
      <c r="E12021" t="s">
        <v>20</v>
      </c>
      <c r="F12021" t="s">
        <v>21</v>
      </c>
      <c r="G12021">
        <v>145440631</v>
      </c>
      <c r="H12021">
        <v>145440651</v>
      </c>
      <c r="I12021" t="s">
        <v>22</v>
      </c>
      <c r="J12021">
        <v>5</v>
      </c>
      <c r="K12021">
        <v>0</v>
      </c>
      <c r="L12021" t="s">
        <v>30</v>
      </c>
      <c r="M12021" t="s">
        <v>24</v>
      </c>
      <c r="N12021" t="s">
        <v>28074</v>
      </c>
      <c r="O12021" t="s">
        <v>18034</v>
      </c>
      <c r="P12021" t="s">
        <v>28285</v>
      </c>
    </row>
    <row r="12022" spans="1:16">
      <c r="A12022" t="s">
        <v>27998</v>
      </c>
      <c r="B12022" t="s">
        <v>27999</v>
      </c>
      <c r="C12022" t="s">
        <v>13983</v>
      </c>
      <c r="D12022" t="s">
        <v>13984</v>
      </c>
      <c r="E12022" t="s">
        <v>20</v>
      </c>
      <c r="F12022" t="s">
        <v>21</v>
      </c>
      <c r="G12022">
        <v>145440631</v>
      </c>
      <c r="H12022">
        <v>145440651</v>
      </c>
      <c r="I12022" t="s">
        <v>22</v>
      </c>
      <c r="J12022">
        <v>5</v>
      </c>
      <c r="K12022">
        <v>0</v>
      </c>
      <c r="L12022" t="s">
        <v>30</v>
      </c>
      <c r="M12022" t="s">
        <v>24</v>
      </c>
      <c r="N12022" t="s">
        <v>28074</v>
      </c>
      <c r="O12022" t="s">
        <v>18034</v>
      </c>
      <c r="P12022" t="s">
        <v>28285</v>
      </c>
    </row>
    <row r="12023" spans="1:16">
      <c r="A12023" t="s">
        <v>27998</v>
      </c>
      <c r="B12023" t="s">
        <v>27999</v>
      </c>
      <c r="C12023" t="s">
        <v>440</v>
      </c>
      <c r="D12023" t="s">
        <v>441</v>
      </c>
      <c r="E12023" t="s">
        <v>20</v>
      </c>
      <c r="F12023" t="s">
        <v>21</v>
      </c>
      <c r="G12023">
        <v>145440632</v>
      </c>
      <c r="H12023">
        <v>145440651</v>
      </c>
      <c r="I12023" t="s">
        <v>22</v>
      </c>
      <c r="J12023">
        <v>5</v>
      </c>
      <c r="K12023">
        <v>0</v>
      </c>
      <c r="L12023" t="s">
        <v>30</v>
      </c>
      <c r="M12023" t="s">
        <v>24</v>
      </c>
      <c r="N12023" t="s">
        <v>28074</v>
      </c>
      <c r="O12023" t="s">
        <v>18034</v>
      </c>
      <c r="P12023" t="e">
        <f>-aucuauguuagcGUUCCUGg</f>
        <v>#NAME?</v>
      </c>
    </row>
    <row r="12024" spans="1:16">
      <c r="A12024" t="s">
        <v>27998</v>
      </c>
      <c r="B12024" t="s">
        <v>27999</v>
      </c>
      <c r="C12024" t="s">
        <v>13983</v>
      </c>
      <c r="D12024" t="s">
        <v>13984</v>
      </c>
      <c r="E12024" t="s">
        <v>20</v>
      </c>
      <c r="F12024" t="s">
        <v>21</v>
      </c>
      <c r="G12024">
        <v>145440632</v>
      </c>
      <c r="H12024">
        <v>145440651</v>
      </c>
      <c r="I12024" t="s">
        <v>22</v>
      </c>
      <c r="J12024">
        <v>5</v>
      </c>
      <c r="K12024">
        <v>0</v>
      </c>
      <c r="L12024" t="s">
        <v>30</v>
      </c>
      <c r="M12024" t="s">
        <v>24</v>
      </c>
      <c r="N12024" t="s">
        <v>28074</v>
      </c>
      <c r="O12024" t="s">
        <v>18034</v>
      </c>
      <c r="P12024" t="e">
        <f>-aucuauguuagcGUUCCUGg</f>
        <v>#NAME?</v>
      </c>
    </row>
    <row r="12025" spans="1:16">
      <c r="A12025" t="s">
        <v>27998</v>
      </c>
      <c r="B12025" t="s">
        <v>27999</v>
      </c>
      <c r="C12025" t="s">
        <v>440</v>
      </c>
      <c r="D12025" t="s">
        <v>441</v>
      </c>
      <c r="E12025" t="s">
        <v>20</v>
      </c>
      <c r="F12025" t="s">
        <v>21</v>
      </c>
      <c r="G12025">
        <v>145475372</v>
      </c>
      <c r="H12025">
        <v>145475392</v>
      </c>
      <c r="I12025" t="s">
        <v>22</v>
      </c>
      <c r="J12025">
        <v>1</v>
      </c>
      <c r="K12025">
        <v>0</v>
      </c>
      <c r="L12025" t="s">
        <v>30</v>
      </c>
      <c r="M12025" t="s">
        <v>24</v>
      </c>
      <c r="N12025" t="s">
        <v>28018</v>
      </c>
      <c r="O12025" t="s">
        <v>28286</v>
      </c>
      <c r="P12025" t="s">
        <v>28287</v>
      </c>
    </row>
    <row r="12026" spans="1:16">
      <c r="A12026" t="s">
        <v>27998</v>
      </c>
      <c r="B12026" t="s">
        <v>27999</v>
      </c>
      <c r="C12026" t="s">
        <v>440</v>
      </c>
      <c r="D12026" t="s">
        <v>441</v>
      </c>
      <c r="E12026" t="s">
        <v>20</v>
      </c>
      <c r="F12026" t="s">
        <v>21</v>
      </c>
      <c r="G12026">
        <v>145499204</v>
      </c>
      <c r="H12026">
        <v>145499224</v>
      </c>
      <c r="I12026" t="s">
        <v>22</v>
      </c>
      <c r="J12026">
        <v>1</v>
      </c>
      <c r="K12026">
        <v>0</v>
      </c>
      <c r="L12026" t="s">
        <v>597</v>
      </c>
      <c r="M12026" t="s">
        <v>31</v>
      </c>
      <c r="N12026" t="s">
        <v>28108</v>
      </c>
      <c r="O12026" t="s">
        <v>18053</v>
      </c>
      <c r="P12026" t="s">
        <v>28288</v>
      </c>
    </row>
    <row r="12027" spans="1:16">
      <c r="A12027" t="s">
        <v>27998</v>
      </c>
      <c r="B12027" t="s">
        <v>27999</v>
      </c>
      <c r="C12027" t="s">
        <v>440</v>
      </c>
      <c r="D12027" t="s">
        <v>441</v>
      </c>
      <c r="E12027" t="s">
        <v>20</v>
      </c>
      <c r="F12027" t="s">
        <v>21</v>
      </c>
      <c r="G12027">
        <v>145583923</v>
      </c>
      <c r="H12027">
        <v>145583942</v>
      </c>
      <c r="I12027" t="s">
        <v>22</v>
      </c>
      <c r="J12027">
        <v>1</v>
      </c>
      <c r="K12027">
        <v>0</v>
      </c>
      <c r="L12027" t="s">
        <v>23</v>
      </c>
      <c r="M12027" t="s">
        <v>24</v>
      </c>
      <c r="N12027" t="s">
        <v>28048</v>
      </c>
      <c r="O12027" t="s">
        <v>28289</v>
      </c>
      <c r="P12027" t="s">
        <v>28290</v>
      </c>
    </row>
    <row r="12028" spans="1:16">
      <c r="A12028" t="s">
        <v>27998</v>
      </c>
      <c r="B12028" t="s">
        <v>27999</v>
      </c>
      <c r="C12028" t="s">
        <v>18414</v>
      </c>
      <c r="D12028" t="s">
        <v>18415</v>
      </c>
      <c r="E12028" t="s">
        <v>20</v>
      </c>
      <c r="F12028" t="s">
        <v>21</v>
      </c>
      <c r="G12028">
        <v>145583923</v>
      </c>
      <c r="H12028">
        <v>145583942</v>
      </c>
      <c r="I12028" t="s">
        <v>22</v>
      </c>
      <c r="J12028">
        <v>1</v>
      </c>
      <c r="K12028">
        <v>0</v>
      </c>
      <c r="L12028" t="s">
        <v>23</v>
      </c>
      <c r="M12028" t="s">
        <v>24</v>
      </c>
      <c r="N12028" t="s">
        <v>28048</v>
      </c>
      <c r="O12028" t="s">
        <v>28289</v>
      </c>
      <c r="P12028" t="s">
        <v>28290</v>
      </c>
    </row>
    <row r="12029" spans="1:16">
      <c r="A12029" t="s">
        <v>27998</v>
      </c>
      <c r="B12029" t="s">
        <v>27999</v>
      </c>
      <c r="C12029" t="s">
        <v>440</v>
      </c>
      <c r="D12029" t="s">
        <v>441</v>
      </c>
      <c r="E12029" t="s">
        <v>20</v>
      </c>
      <c r="F12029" t="s">
        <v>21</v>
      </c>
      <c r="G12029">
        <v>145584985</v>
      </c>
      <c r="H12029">
        <v>145585004</v>
      </c>
      <c r="I12029" t="s">
        <v>22</v>
      </c>
      <c r="J12029">
        <v>1</v>
      </c>
      <c r="K12029">
        <v>0</v>
      </c>
      <c r="L12029" t="s">
        <v>30</v>
      </c>
      <c r="M12029" t="s">
        <v>31</v>
      </c>
      <c r="N12029" t="s">
        <v>28078</v>
      </c>
      <c r="O12029" t="s">
        <v>28291</v>
      </c>
      <c r="P12029" t="s">
        <v>28292</v>
      </c>
    </row>
    <row r="12030" spans="1:16">
      <c r="A12030" t="s">
        <v>27998</v>
      </c>
      <c r="B12030" t="s">
        <v>27999</v>
      </c>
      <c r="C12030" t="s">
        <v>440</v>
      </c>
      <c r="D12030" t="s">
        <v>441</v>
      </c>
      <c r="E12030" t="s">
        <v>20</v>
      </c>
      <c r="F12030" t="s">
        <v>21</v>
      </c>
      <c r="G12030">
        <v>145650428</v>
      </c>
      <c r="H12030">
        <v>145650448</v>
      </c>
      <c r="I12030" t="s">
        <v>22</v>
      </c>
      <c r="J12030">
        <v>1</v>
      </c>
      <c r="K12030">
        <v>0</v>
      </c>
      <c r="L12030" t="s">
        <v>30</v>
      </c>
      <c r="M12030" t="s">
        <v>24</v>
      </c>
      <c r="N12030" t="s">
        <v>28048</v>
      </c>
      <c r="O12030" t="s">
        <v>28293</v>
      </c>
      <c r="P12030" t="s">
        <v>28294</v>
      </c>
    </row>
    <row r="12031" spans="1:16">
      <c r="A12031" t="s">
        <v>27998</v>
      </c>
      <c r="B12031" t="s">
        <v>27999</v>
      </c>
      <c r="C12031" t="s">
        <v>479</v>
      </c>
      <c r="D12031" t="s">
        <v>480</v>
      </c>
      <c r="E12031" t="s">
        <v>20</v>
      </c>
      <c r="F12031" t="s">
        <v>21</v>
      </c>
      <c r="G12031">
        <v>146650729</v>
      </c>
      <c r="H12031">
        <v>146650752</v>
      </c>
      <c r="I12031" t="s">
        <v>22</v>
      </c>
      <c r="J12031">
        <v>3</v>
      </c>
      <c r="K12031">
        <v>0</v>
      </c>
      <c r="L12031" t="s">
        <v>30</v>
      </c>
      <c r="M12031" t="s">
        <v>24</v>
      </c>
      <c r="N12031" t="s">
        <v>28295</v>
      </c>
      <c r="O12031" t="s">
        <v>28296</v>
      </c>
      <c r="P12031" t="s">
        <v>28297</v>
      </c>
    </row>
    <row r="12032" spans="1:16">
      <c r="A12032" t="s">
        <v>27998</v>
      </c>
      <c r="B12032" t="s">
        <v>27999</v>
      </c>
      <c r="C12032" t="s">
        <v>481</v>
      </c>
      <c r="D12032" t="s">
        <v>482</v>
      </c>
      <c r="E12032" t="s">
        <v>20</v>
      </c>
      <c r="F12032" t="s">
        <v>21</v>
      </c>
      <c r="G12032">
        <v>146650729</v>
      </c>
      <c r="H12032">
        <v>146650752</v>
      </c>
      <c r="I12032" t="s">
        <v>22</v>
      </c>
      <c r="J12032">
        <v>3</v>
      </c>
      <c r="K12032">
        <v>0</v>
      </c>
      <c r="L12032" t="s">
        <v>30</v>
      </c>
      <c r="M12032" t="s">
        <v>24</v>
      </c>
      <c r="N12032" t="s">
        <v>28295</v>
      </c>
      <c r="O12032" t="s">
        <v>28296</v>
      </c>
      <c r="P12032" t="s">
        <v>28297</v>
      </c>
    </row>
    <row r="12033" spans="1:16">
      <c r="A12033" t="s">
        <v>27998</v>
      </c>
      <c r="B12033" t="s">
        <v>27999</v>
      </c>
      <c r="C12033" t="s">
        <v>479</v>
      </c>
      <c r="D12033" t="s">
        <v>480</v>
      </c>
      <c r="E12033" t="s">
        <v>20</v>
      </c>
      <c r="F12033" t="s">
        <v>21</v>
      </c>
      <c r="G12033">
        <v>147015369</v>
      </c>
      <c r="H12033">
        <v>147015395</v>
      </c>
      <c r="I12033" t="s">
        <v>22</v>
      </c>
      <c r="J12033">
        <v>1</v>
      </c>
      <c r="K12033">
        <v>0</v>
      </c>
      <c r="L12033" t="s">
        <v>23</v>
      </c>
      <c r="M12033" t="s">
        <v>31</v>
      </c>
      <c r="N12033" t="s">
        <v>28298</v>
      </c>
      <c r="O12033" t="s">
        <v>28299</v>
      </c>
      <c r="P12033" t="s">
        <v>28300</v>
      </c>
    </row>
    <row r="12034" spans="1:16">
      <c r="A12034" t="s">
        <v>27998</v>
      </c>
      <c r="B12034" t="s">
        <v>27999</v>
      </c>
      <c r="C12034" t="s">
        <v>28301</v>
      </c>
      <c r="D12034" t="s">
        <v>28302</v>
      </c>
      <c r="E12034" t="s">
        <v>20</v>
      </c>
      <c r="F12034" t="s">
        <v>21</v>
      </c>
      <c r="G12034">
        <v>148644219</v>
      </c>
      <c r="H12034">
        <v>148644241</v>
      </c>
      <c r="I12034" t="s">
        <v>22</v>
      </c>
      <c r="J12034">
        <v>11</v>
      </c>
      <c r="K12034">
        <v>0</v>
      </c>
      <c r="L12034" t="s">
        <v>30</v>
      </c>
      <c r="M12034" t="s">
        <v>24</v>
      </c>
      <c r="N12034" t="s">
        <v>28303</v>
      </c>
      <c r="O12034" t="s">
        <v>28304</v>
      </c>
      <c r="P12034" t="s">
        <v>28305</v>
      </c>
    </row>
    <row r="12035" spans="1:16">
      <c r="A12035" t="s">
        <v>27998</v>
      </c>
      <c r="B12035" t="s">
        <v>27999</v>
      </c>
      <c r="C12035" t="s">
        <v>492</v>
      </c>
      <c r="D12035" t="s">
        <v>493</v>
      </c>
      <c r="E12035" t="s">
        <v>20</v>
      </c>
      <c r="F12035" t="s">
        <v>21</v>
      </c>
      <c r="G12035">
        <v>150937097</v>
      </c>
      <c r="H12035">
        <v>150937117</v>
      </c>
      <c r="I12035" t="s">
        <v>22</v>
      </c>
      <c r="J12035">
        <v>6</v>
      </c>
      <c r="K12035">
        <v>0</v>
      </c>
      <c r="L12035" t="s">
        <v>57</v>
      </c>
      <c r="M12035" t="s">
        <v>24</v>
      </c>
      <c r="N12035" t="s">
        <v>28096</v>
      </c>
      <c r="O12035" t="s">
        <v>18423</v>
      </c>
      <c r="P12035" t="s">
        <v>28306</v>
      </c>
    </row>
    <row r="12036" spans="1:16">
      <c r="A12036" t="s">
        <v>27998</v>
      </c>
      <c r="B12036" t="s">
        <v>27999</v>
      </c>
      <c r="C12036" t="s">
        <v>8178</v>
      </c>
      <c r="D12036" t="s">
        <v>8179</v>
      </c>
      <c r="E12036" t="s">
        <v>20</v>
      </c>
      <c r="F12036" t="s">
        <v>21</v>
      </c>
      <c r="G12036">
        <v>151375392</v>
      </c>
      <c r="H12036">
        <v>151375411</v>
      </c>
      <c r="I12036" t="s">
        <v>37</v>
      </c>
      <c r="J12036">
        <v>3</v>
      </c>
      <c r="K12036">
        <v>0</v>
      </c>
      <c r="L12036" t="s">
        <v>57</v>
      </c>
      <c r="M12036" t="s">
        <v>24</v>
      </c>
      <c r="N12036" t="s">
        <v>28024</v>
      </c>
      <c r="O12036" t="s">
        <v>28307</v>
      </c>
      <c r="P12036" t="s">
        <v>28308</v>
      </c>
    </row>
    <row r="12037" spans="1:16">
      <c r="A12037" t="s">
        <v>27998</v>
      </c>
      <c r="B12037" t="s">
        <v>27999</v>
      </c>
      <c r="C12037" t="s">
        <v>8178</v>
      </c>
      <c r="D12037" t="s">
        <v>8179</v>
      </c>
      <c r="E12037" t="s">
        <v>20</v>
      </c>
      <c r="F12037" t="s">
        <v>21</v>
      </c>
      <c r="G12037">
        <v>151378114</v>
      </c>
      <c r="H12037">
        <v>151378134</v>
      </c>
      <c r="I12037" t="s">
        <v>37</v>
      </c>
      <c r="J12037">
        <v>6</v>
      </c>
      <c r="K12037">
        <v>1</v>
      </c>
      <c r="L12037" t="s">
        <v>30</v>
      </c>
      <c r="M12037" t="s">
        <v>24</v>
      </c>
      <c r="N12037" t="s">
        <v>28251</v>
      </c>
      <c r="O12037" t="s">
        <v>28309</v>
      </c>
      <c r="P12037" t="s">
        <v>28310</v>
      </c>
    </row>
    <row r="12038" spans="1:16">
      <c r="A12038" t="s">
        <v>27998</v>
      </c>
      <c r="B12038" t="s">
        <v>27999</v>
      </c>
      <c r="C12038" t="s">
        <v>8178</v>
      </c>
      <c r="D12038" t="s">
        <v>8179</v>
      </c>
      <c r="E12038" t="s">
        <v>20</v>
      </c>
      <c r="F12038" t="s">
        <v>21</v>
      </c>
      <c r="G12038">
        <v>151381014</v>
      </c>
      <c r="H12038">
        <v>151381037</v>
      </c>
      <c r="I12038" t="s">
        <v>37</v>
      </c>
      <c r="J12038">
        <v>2</v>
      </c>
      <c r="K12038">
        <v>0</v>
      </c>
      <c r="L12038" t="s">
        <v>57</v>
      </c>
      <c r="M12038" t="s">
        <v>24</v>
      </c>
      <c r="N12038" t="s">
        <v>28311</v>
      </c>
      <c r="O12038" t="s">
        <v>28312</v>
      </c>
      <c r="P12038" t="s">
        <v>28313</v>
      </c>
    </row>
    <row r="12039" spans="1:16">
      <c r="A12039" t="s">
        <v>27998</v>
      </c>
      <c r="B12039" t="s">
        <v>27999</v>
      </c>
      <c r="C12039" t="s">
        <v>8186</v>
      </c>
      <c r="D12039" t="s">
        <v>8187</v>
      </c>
      <c r="E12039" t="s">
        <v>20</v>
      </c>
      <c r="F12039" t="s">
        <v>21</v>
      </c>
      <c r="G12039">
        <v>151748679</v>
      </c>
      <c r="H12039">
        <v>151748702</v>
      </c>
      <c r="I12039" t="s">
        <v>37</v>
      </c>
      <c r="J12039">
        <v>1</v>
      </c>
      <c r="K12039">
        <v>0</v>
      </c>
      <c r="L12039" t="s">
        <v>30</v>
      </c>
      <c r="M12039" t="s">
        <v>24</v>
      </c>
      <c r="N12039" t="s">
        <v>28314</v>
      </c>
      <c r="O12039" t="s">
        <v>28315</v>
      </c>
      <c r="P12039" t="s">
        <v>28316</v>
      </c>
    </row>
    <row r="12040" spans="1:16">
      <c r="A12040" t="s">
        <v>27998</v>
      </c>
      <c r="B12040" t="s">
        <v>27999</v>
      </c>
      <c r="C12040" t="s">
        <v>8186</v>
      </c>
      <c r="D12040" t="s">
        <v>8187</v>
      </c>
      <c r="E12040" t="s">
        <v>20</v>
      </c>
      <c r="F12040" t="s">
        <v>21</v>
      </c>
      <c r="G12040">
        <v>151751231</v>
      </c>
      <c r="H12040">
        <v>151751251</v>
      </c>
      <c r="I12040" t="s">
        <v>37</v>
      </c>
      <c r="J12040">
        <v>1</v>
      </c>
      <c r="K12040">
        <v>0</v>
      </c>
      <c r="L12040" t="s">
        <v>30</v>
      </c>
      <c r="M12040" t="s">
        <v>24</v>
      </c>
      <c r="N12040" t="s">
        <v>28015</v>
      </c>
      <c r="O12040" t="s">
        <v>28317</v>
      </c>
      <c r="P12040" t="s">
        <v>28318</v>
      </c>
    </row>
    <row r="12041" spans="1:16">
      <c r="A12041" t="s">
        <v>27998</v>
      </c>
      <c r="B12041" t="s">
        <v>27999</v>
      </c>
      <c r="C12041" t="s">
        <v>18467</v>
      </c>
      <c r="D12041" t="s">
        <v>18468</v>
      </c>
      <c r="E12041" t="s">
        <v>20</v>
      </c>
      <c r="F12041" t="s">
        <v>21</v>
      </c>
      <c r="G12041">
        <v>153579694</v>
      </c>
      <c r="H12041">
        <v>153579714</v>
      </c>
      <c r="I12041" t="s">
        <v>37</v>
      </c>
      <c r="J12041">
        <v>15</v>
      </c>
      <c r="K12041">
        <v>0</v>
      </c>
      <c r="L12041" t="s">
        <v>57</v>
      </c>
      <c r="M12041" t="s">
        <v>24</v>
      </c>
      <c r="N12041" t="s">
        <v>28007</v>
      </c>
      <c r="O12041" t="s">
        <v>18246</v>
      </c>
      <c r="P12041" t="s">
        <v>28319</v>
      </c>
    </row>
    <row r="12042" spans="1:16">
      <c r="A12042" t="s">
        <v>27998</v>
      </c>
      <c r="B12042" t="s">
        <v>27999</v>
      </c>
      <c r="C12042" t="s">
        <v>516</v>
      </c>
      <c r="D12042" t="s">
        <v>517</v>
      </c>
      <c r="E12042" t="s">
        <v>20</v>
      </c>
      <c r="F12042" t="s">
        <v>21</v>
      </c>
      <c r="G12042">
        <v>153635572</v>
      </c>
      <c r="H12042">
        <v>153635595</v>
      </c>
      <c r="I12042" t="s">
        <v>37</v>
      </c>
      <c r="J12042">
        <v>7</v>
      </c>
      <c r="K12042">
        <v>0</v>
      </c>
      <c r="L12042" t="s">
        <v>57</v>
      </c>
      <c r="M12042" t="s">
        <v>24</v>
      </c>
      <c r="N12042" t="s">
        <v>28320</v>
      </c>
      <c r="O12042" t="s">
        <v>28321</v>
      </c>
      <c r="P12042" t="s">
        <v>28322</v>
      </c>
    </row>
    <row r="12043" spans="1:16">
      <c r="A12043" t="s">
        <v>27998</v>
      </c>
      <c r="B12043" t="s">
        <v>27999</v>
      </c>
      <c r="C12043" t="s">
        <v>18479</v>
      </c>
      <c r="D12043" t="s">
        <v>18480</v>
      </c>
      <c r="E12043" t="s">
        <v>20</v>
      </c>
      <c r="F12043" t="s">
        <v>21</v>
      </c>
      <c r="G12043">
        <v>153739867</v>
      </c>
      <c r="H12043">
        <v>153739887</v>
      </c>
      <c r="I12043" t="s">
        <v>22</v>
      </c>
      <c r="J12043">
        <v>1</v>
      </c>
      <c r="K12043">
        <v>0</v>
      </c>
      <c r="L12043" t="s">
        <v>30</v>
      </c>
      <c r="M12043" t="s">
        <v>31</v>
      </c>
      <c r="N12043" t="s">
        <v>28018</v>
      </c>
      <c r="O12043" t="s">
        <v>28323</v>
      </c>
      <c r="P12043" t="s">
        <v>28324</v>
      </c>
    </row>
    <row r="12044" spans="1:16">
      <c r="A12044" t="s">
        <v>27998</v>
      </c>
      <c r="B12044" t="s">
        <v>27999</v>
      </c>
      <c r="C12044" t="s">
        <v>6500</v>
      </c>
      <c r="D12044" t="s">
        <v>6501</v>
      </c>
      <c r="E12044" t="s">
        <v>20</v>
      </c>
      <c r="F12044" t="s">
        <v>21</v>
      </c>
      <c r="G12044">
        <v>154573997</v>
      </c>
      <c r="H12044">
        <v>154574018</v>
      </c>
      <c r="I12044" t="s">
        <v>37</v>
      </c>
      <c r="J12044">
        <v>12</v>
      </c>
      <c r="K12044">
        <v>0</v>
      </c>
      <c r="L12044" t="s">
        <v>57</v>
      </c>
      <c r="M12044" t="s">
        <v>31</v>
      </c>
      <c r="N12044" t="s">
        <v>28325</v>
      </c>
      <c r="O12044" t="s">
        <v>28326</v>
      </c>
      <c r="P12044" t="s">
        <v>28327</v>
      </c>
    </row>
    <row r="12045" spans="1:16">
      <c r="A12045" t="s">
        <v>27998</v>
      </c>
      <c r="B12045" t="s">
        <v>27999</v>
      </c>
      <c r="C12045" t="s">
        <v>6500</v>
      </c>
      <c r="D12045" t="s">
        <v>6501</v>
      </c>
      <c r="E12045" t="s">
        <v>20</v>
      </c>
      <c r="F12045" t="s">
        <v>21</v>
      </c>
      <c r="G12045">
        <v>154574676</v>
      </c>
      <c r="H12045">
        <v>154574696</v>
      </c>
      <c r="I12045" t="s">
        <v>37</v>
      </c>
      <c r="J12045">
        <v>2</v>
      </c>
      <c r="K12045">
        <v>0</v>
      </c>
      <c r="L12045" t="s">
        <v>57</v>
      </c>
      <c r="M12045" t="s">
        <v>24</v>
      </c>
      <c r="N12045" t="s">
        <v>28113</v>
      </c>
      <c r="O12045" t="s">
        <v>28328</v>
      </c>
      <c r="P12045" t="s">
        <v>28329</v>
      </c>
    </row>
    <row r="12046" spans="1:16">
      <c r="A12046" t="s">
        <v>27998</v>
      </c>
      <c r="B12046" t="s">
        <v>27999</v>
      </c>
      <c r="C12046" t="s">
        <v>18496</v>
      </c>
      <c r="D12046" t="s">
        <v>18497</v>
      </c>
      <c r="E12046" t="s">
        <v>20</v>
      </c>
      <c r="F12046" t="s">
        <v>21</v>
      </c>
      <c r="G12046">
        <v>154934968</v>
      </c>
      <c r="H12046">
        <v>154934987</v>
      </c>
      <c r="I12046" t="s">
        <v>37</v>
      </c>
      <c r="J12046">
        <v>1</v>
      </c>
      <c r="K12046">
        <v>0</v>
      </c>
      <c r="L12046" t="s">
        <v>30</v>
      </c>
      <c r="M12046" t="s">
        <v>31</v>
      </c>
      <c r="N12046" t="s">
        <v>28024</v>
      </c>
      <c r="O12046" t="s">
        <v>28330</v>
      </c>
      <c r="P12046" t="s">
        <v>28331</v>
      </c>
    </row>
    <row r="12047" spans="1:16">
      <c r="A12047" t="s">
        <v>27998</v>
      </c>
      <c r="B12047" t="s">
        <v>27999</v>
      </c>
      <c r="C12047" t="s">
        <v>28332</v>
      </c>
      <c r="D12047" t="s">
        <v>18497</v>
      </c>
      <c r="E12047" t="s">
        <v>20</v>
      </c>
      <c r="F12047" t="s">
        <v>21</v>
      </c>
      <c r="G12047">
        <v>154934968</v>
      </c>
      <c r="H12047">
        <v>154934987</v>
      </c>
      <c r="I12047" t="s">
        <v>37</v>
      </c>
      <c r="J12047">
        <v>1</v>
      </c>
      <c r="K12047">
        <v>0</v>
      </c>
      <c r="L12047" t="s">
        <v>30</v>
      </c>
      <c r="M12047" t="s">
        <v>31</v>
      </c>
      <c r="N12047" t="s">
        <v>28024</v>
      </c>
      <c r="O12047" t="s">
        <v>28330</v>
      </c>
      <c r="P12047" t="s">
        <v>28331</v>
      </c>
    </row>
    <row r="12048" spans="1:16">
      <c r="A12048" t="s">
        <v>27998</v>
      </c>
      <c r="B12048" t="s">
        <v>27999</v>
      </c>
      <c r="C12048" t="s">
        <v>28333</v>
      </c>
      <c r="D12048" t="s">
        <v>28334</v>
      </c>
      <c r="E12048" t="s">
        <v>20</v>
      </c>
      <c r="F12048" t="s">
        <v>21</v>
      </c>
      <c r="G12048">
        <v>155108808</v>
      </c>
      <c r="H12048">
        <v>155108830</v>
      </c>
      <c r="I12048" t="s">
        <v>22</v>
      </c>
      <c r="J12048">
        <v>5</v>
      </c>
      <c r="K12048">
        <v>0</v>
      </c>
      <c r="L12048" t="s">
        <v>30</v>
      </c>
      <c r="M12048" t="s">
        <v>24</v>
      </c>
      <c r="N12048" t="s">
        <v>28335</v>
      </c>
      <c r="O12048" t="s">
        <v>28336</v>
      </c>
      <c r="P12048" t="s">
        <v>28337</v>
      </c>
    </row>
    <row r="12049" spans="1:16">
      <c r="A12049" t="s">
        <v>27998</v>
      </c>
      <c r="B12049" t="s">
        <v>27999</v>
      </c>
      <c r="C12049" t="s">
        <v>18509</v>
      </c>
      <c r="D12049" t="s">
        <v>18510</v>
      </c>
      <c r="E12049" t="s">
        <v>20</v>
      </c>
      <c r="F12049" t="s">
        <v>21</v>
      </c>
      <c r="G12049">
        <v>155207362</v>
      </c>
      <c r="H12049">
        <v>155207383</v>
      </c>
      <c r="I12049" t="s">
        <v>37</v>
      </c>
      <c r="J12049">
        <v>3</v>
      </c>
      <c r="K12049">
        <v>0</v>
      </c>
      <c r="L12049" t="s">
        <v>30</v>
      </c>
      <c r="M12049" t="s">
        <v>24</v>
      </c>
      <c r="N12049" t="s">
        <v>28065</v>
      </c>
      <c r="O12049" t="s">
        <v>28338</v>
      </c>
      <c r="P12049" t="s">
        <v>28339</v>
      </c>
    </row>
    <row r="12050" spans="1:16">
      <c r="A12050" t="s">
        <v>27998</v>
      </c>
      <c r="B12050" t="s">
        <v>27999</v>
      </c>
      <c r="C12050" t="s">
        <v>18523</v>
      </c>
      <c r="D12050" t="s">
        <v>18524</v>
      </c>
      <c r="E12050" t="s">
        <v>20</v>
      </c>
      <c r="F12050" t="s">
        <v>21</v>
      </c>
      <c r="G12050">
        <v>155735818</v>
      </c>
      <c r="H12050">
        <v>155735837</v>
      </c>
      <c r="I12050" t="s">
        <v>37</v>
      </c>
      <c r="J12050">
        <v>15</v>
      </c>
      <c r="K12050">
        <v>1</v>
      </c>
      <c r="L12050" t="s">
        <v>87</v>
      </c>
      <c r="M12050" t="s">
        <v>24</v>
      </c>
      <c r="N12050" t="s">
        <v>28018</v>
      </c>
      <c r="O12050" t="s">
        <v>23707</v>
      </c>
      <c r="P12050" t="s">
        <v>28340</v>
      </c>
    </row>
    <row r="12051" spans="1:16">
      <c r="A12051" t="s">
        <v>27998</v>
      </c>
      <c r="B12051" t="s">
        <v>27999</v>
      </c>
      <c r="C12051" t="s">
        <v>547</v>
      </c>
      <c r="D12051" t="s">
        <v>548</v>
      </c>
      <c r="E12051" t="s">
        <v>20</v>
      </c>
      <c r="F12051" t="s">
        <v>21</v>
      </c>
      <c r="G12051">
        <v>155735818</v>
      </c>
      <c r="H12051">
        <v>155735837</v>
      </c>
      <c r="I12051" t="s">
        <v>37</v>
      </c>
      <c r="J12051">
        <v>15</v>
      </c>
      <c r="K12051">
        <v>1</v>
      </c>
      <c r="L12051" t="s">
        <v>87</v>
      </c>
      <c r="M12051" t="s">
        <v>24</v>
      </c>
      <c r="N12051" t="s">
        <v>28018</v>
      </c>
      <c r="O12051" t="s">
        <v>23707</v>
      </c>
      <c r="P12051" t="s">
        <v>28340</v>
      </c>
    </row>
    <row r="12052" spans="1:16">
      <c r="A12052" t="s">
        <v>27998</v>
      </c>
      <c r="B12052" t="s">
        <v>27999</v>
      </c>
      <c r="C12052" t="s">
        <v>551</v>
      </c>
      <c r="D12052" t="s">
        <v>552</v>
      </c>
      <c r="E12052" t="s">
        <v>20</v>
      </c>
      <c r="F12052" t="s">
        <v>21</v>
      </c>
      <c r="G12052">
        <v>156082535</v>
      </c>
      <c r="H12052">
        <v>156082554</v>
      </c>
      <c r="I12052" t="s">
        <v>22</v>
      </c>
      <c r="J12052">
        <v>1</v>
      </c>
      <c r="K12052">
        <v>0</v>
      </c>
      <c r="L12052" t="s">
        <v>23</v>
      </c>
      <c r="M12052" t="s">
        <v>24</v>
      </c>
      <c r="N12052" t="s">
        <v>28024</v>
      </c>
      <c r="O12052" t="s">
        <v>28341</v>
      </c>
      <c r="P12052" t="s">
        <v>28342</v>
      </c>
    </row>
    <row r="12053" spans="1:16">
      <c r="A12053" t="s">
        <v>27998</v>
      </c>
      <c r="B12053" t="s">
        <v>27999</v>
      </c>
      <c r="C12053" t="s">
        <v>28343</v>
      </c>
      <c r="D12053" t="s">
        <v>28344</v>
      </c>
      <c r="E12053" t="s">
        <v>20</v>
      </c>
      <c r="F12053" t="s">
        <v>21</v>
      </c>
      <c r="G12053">
        <v>156169854</v>
      </c>
      <c r="H12053">
        <v>156169873</v>
      </c>
      <c r="I12053" t="s">
        <v>22</v>
      </c>
      <c r="J12053">
        <v>2</v>
      </c>
      <c r="K12053">
        <v>0</v>
      </c>
      <c r="L12053" t="s">
        <v>57</v>
      </c>
      <c r="M12053" t="s">
        <v>24</v>
      </c>
      <c r="N12053" t="s">
        <v>28078</v>
      </c>
      <c r="O12053" t="s">
        <v>28345</v>
      </c>
      <c r="P12053" t="s">
        <v>28346</v>
      </c>
    </row>
    <row r="12054" spans="1:16">
      <c r="A12054" t="s">
        <v>27998</v>
      </c>
      <c r="B12054" t="s">
        <v>27999</v>
      </c>
      <c r="C12054" t="s">
        <v>28347</v>
      </c>
      <c r="D12054" t="s">
        <v>28348</v>
      </c>
      <c r="E12054" t="s">
        <v>20</v>
      </c>
      <c r="F12054" t="s">
        <v>21</v>
      </c>
      <c r="G12054">
        <v>156247805</v>
      </c>
      <c r="H12054">
        <v>156247823</v>
      </c>
      <c r="I12054" t="s">
        <v>37</v>
      </c>
      <c r="J12054">
        <v>1</v>
      </c>
      <c r="K12054">
        <v>0</v>
      </c>
      <c r="L12054" t="s">
        <v>23</v>
      </c>
      <c r="M12054" t="s">
        <v>24</v>
      </c>
      <c r="N12054" t="s">
        <v>28024</v>
      </c>
      <c r="O12054" t="s">
        <v>28349</v>
      </c>
      <c r="P12054" t="s">
        <v>28350</v>
      </c>
    </row>
    <row r="12055" spans="1:16">
      <c r="A12055" t="s">
        <v>27998</v>
      </c>
      <c r="B12055" t="s">
        <v>27999</v>
      </c>
      <c r="C12055" t="s">
        <v>8222</v>
      </c>
      <c r="D12055" t="s">
        <v>8223</v>
      </c>
      <c r="E12055" t="s">
        <v>20</v>
      </c>
      <c r="F12055" t="s">
        <v>21</v>
      </c>
      <c r="G12055">
        <v>156435077</v>
      </c>
      <c r="H12055">
        <v>156435099</v>
      </c>
      <c r="I12055" t="s">
        <v>37</v>
      </c>
      <c r="J12055">
        <v>1</v>
      </c>
      <c r="K12055">
        <v>0</v>
      </c>
      <c r="L12055" t="s">
        <v>30</v>
      </c>
      <c r="M12055" t="s">
        <v>24</v>
      </c>
      <c r="N12055" t="s">
        <v>28351</v>
      </c>
      <c r="O12055" t="s">
        <v>28352</v>
      </c>
      <c r="P12055" t="s">
        <v>28353</v>
      </c>
    </row>
    <row r="12056" spans="1:16">
      <c r="A12056" t="s">
        <v>27998</v>
      </c>
      <c r="B12056" t="s">
        <v>27999</v>
      </c>
      <c r="C12056" t="s">
        <v>561</v>
      </c>
      <c r="D12056" t="s">
        <v>562</v>
      </c>
      <c r="E12056" t="s">
        <v>20</v>
      </c>
      <c r="F12056" t="s">
        <v>21</v>
      </c>
      <c r="G12056">
        <v>156639167</v>
      </c>
      <c r="H12056">
        <v>156639184</v>
      </c>
      <c r="I12056" t="s">
        <v>37</v>
      </c>
      <c r="J12056">
        <v>1</v>
      </c>
      <c r="K12056">
        <v>0</v>
      </c>
      <c r="L12056" t="s">
        <v>30</v>
      </c>
      <c r="M12056" t="s">
        <v>31</v>
      </c>
      <c r="N12056" t="s">
        <v>28024</v>
      </c>
      <c r="O12056" t="s">
        <v>28354</v>
      </c>
      <c r="P12056" t="s">
        <v>28355</v>
      </c>
    </row>
    <row r="12057" spans="1:16">
      <c r="A12057" t="s">
        <v>27998</v>
      </c>
      <c r="B12057" t="s">
        <v>27999</v>
      </c>
      <c r="C12057" t="s">
        <v>18548</v>
      </c>
      <c r="D12057" t="s">
        <v>18549</v>
      </c>
      <c r="E12057" t="s">
        <v>20</v>
      </c>
      <c r="F12057" t="s">
        <v>21</v>
      </c>
      <c r="G12057">
        <v>156713202</v>
      </c>
      <c r="H12057">
        <v>156713224</v>
      </c>
      <c r="I12057" t="s">
        <v>37</v>
      </c>
      <c r="J12057">
        <v>31</v>
      </c>
      <c r="K12057">
        <v>1</v>
      </c>
      <c r="L12057" t="s">
        <v>87</v>
      </c>
      <c r="M12057" t="s">
        <v>24</v>
      </c>
      <c r="N12057" t="s">
        <v>28356</v>
      </c>
      <c r="O12057" t="s">
        <v>28357</v>
      </c>
      <c r="P12057" t="s">
        <v>28358</v>
      </c>
    </row>
    <row r="12058" spans="1:16">
      <c r="A12058" t="s">
        <v>27998</v>
      </c>
      <c r="B12058" t="s">
        <v>27999</v>
      </c>
      <c r="C12058" t="s">
        <v>28359</v>
      </c>
      <c r="D12058" t="s">
        <v>28359</v>
      </c>
      <c r="E12058" t="s">
        <v>20</v>
      </c>
      <c r="F12058" t="s">
        <v>21</v>
      </c>
      <c r="G12058">
        <v>158147021</v>
      </c>
      <c r="H12058">
        <v>158147038</v>
      </c>
      <c r="I12058" t="s">
        <v>37</v>
      </c>
      <c r="J12058">
        <v>1</v>
      </c>
      <c r="K12058">
        <v>0</v>
      </c>
      <c r="L12058" t="s">
        <v>30</v>
      </c>
      <c r="M12058" t="s">
        <v>31</v>
      </c>
      <c r="N12058" t="s">
        <v>28024</v>
      </c>
      <c r="O12058" t="s">
        <v>28360</v>
      </c>
      <c r="P12058" t="s">
        <v>28361</v>
      </c>
    </row>
    <row r="12059" spans="1:16">
      <c r="A12059" t="s">
        <v>27998</v>
      </c>
      <c r="B12059" t="s">
        <v>27999</v>
      </c>
      <c r="C12059" t="s">
        <v>28362</v>
      </c>
      <c r="D12059" t="s">
        <v>28362</v>
      </c>
      <c r="E12059" t="s">
        <v>20</v>
      </c>
      <c r="F12059" t="s">
        <v>21</v>
      </c>
      <c r="G12059">
        <v>158147021</v>
      </c>
      <c r="H12059">
        <v>158147038</v>
      </c>
      <c r="I12059" t="s">
        <v>37</v>
      </c>
      <c r="J12059">
        <v>1</v>
      </c>
      <c r="K12059">
        <v>0</v>
      </c>
      <c r="L12059" t="s">
        <v>30</v>
      </c>
      <c r="M12059" t="s">
        <v>31</v>
      </c>
      <c r="N12059" t="s">
        <v>28024</v>
      </c>
      <c r="O12059" t="s">
        <v>28360</v>
      </c>
      <c r="P12059" t="s">
        <v>28361</v>
      </c>
    </row>
    <row r="12060" spans="1:16">
      <c r="A12060" t="s">
        <v>27998</v>
      </c>
      <c r="B12060" t="s">
        <v>27999</v>
      </c>
      <c r="C12060" t="s">
        <v>28363</v>
      </c>
      <c r="D12060" t="s">
        <v>28364</v>
      </c>
      <c r="E12060" t="s">
        <v>20</v>
      </c>
      <c r="F12060" t="s">
        <v>21</v>
      </c>
      <c r="G12060">
        <v>159750965</v>
      </c>
      <c r="H12060">
        <v>159750984</v>
      </c>
      <c r="I12060" t="s">
        <v>22</v>
      </c>
      <c r="J12060">
        <v>1</v>
      </c>
      <c r="K12060">
        <v>1</v>
      </c>
      <c r="L12060" t="s">
        <v>30</v>
      </c>
      <c r="M12060" t="s">
        <v>24</v>
      </c>
      <c r="N12060" t="s">
        <v>28078</v>
      </c>
      <c r="O12060" t="s">
        <v>28365</v>
      </c>
      <c r="P12060" t="s">
        <v>28366</v>
      </c>
    </row>
    <row r="12061" spans="1:16">
      <c r="A12061" t="s">
        <v>27998</v>
      </c>
      <c r="B12061" t="s">
        <v>27999</v>
      </c>
      <c r="C12061" t="s">
        <v>8229</v>
      </c>
      <c r="D12061" t="s">
        <v>8230</v>
      </c>
      <c r="E12061" t="s">
        <v>20</v>
      </c>
      <c r="F12061" t="s">
        <v>21</v>
      </c>
      <c r="G12061">
        <v>159889514</v>
      </c>
      <c r="H12061">
        <v>159889534</v>
      </c>
      <c r="I12061" t="s">
        <v>37</v>
      </c>
      <c r="J12061">
        <v>17</v>
      </c>
      <c r="K12061">
        <v>1</v>
      </c>
      <c r="L12061" t="s">
        <v>57</v>
      </c>
      <c r="M12061" t="s">
        <v>24</v>
      </c>
      <c r="N12061" t="s">
        <v>28113</v>
      </c>
      <c r="O12061" t="s">
        <v>28367</v>
      </c>
      <c r="P12061" t="s">
        <v>28368</v>
      </c>
    </row>
    <row r="12062" spans="1:16">
      <c r="A12062" t="s">
        <v>27998</v>
      </c>
      <c r="B12062" t="s">
        <v>27999</v>
      </c>
      <c r="C12062" t="s">
        <v>14057</v>
      </c>
      <c r="D12062" t="s">
        <v>14058</v>
      </c>
      <c r="E12062" t="s">
        <v>20</v>
      </c>
      <c r="F12062" t="s">
        <v>21</v>
      </c>
      <c r="G12062">
        <v>160178209</v>
      </c>
      <c r="H12062">
        <v>160178227</v>
      </c>
      <c r="I12062" t="s">
        <v>22</v>
      </c>
      <c r="J12062">
        <v>1</v>
      </c>
      <c r="K12062">
        <v>0</v>
      </c>
      <c r="L12062" t="s">
        <v>30</v>
      </c>
      <c r="M12062" t="s">
        <v>31</v>
      </c>
      <c r="N12062" t="s">
        <v>28048</v>
      </c>
      <c r="O12062" t="s">
        <v>28369</v>
      </c>
      <c r="P12062" t="s">
        <v>28370</v>
      </c>
    </row>
    <row r="12063" spans="1:16">
      <c r="A12063" t="s">
        <v>27998</v>
      </c>
      <c r="B12063" t="s">
        <v>27999</v>
      </c>
      <c r="C12063" t="s">
        <v>28371</v>
      </c>
      <c r="D12063" t="s">
        <v>28372</v>
      </c>
      <c r="E12063" t="s">
        <v>20</v>
      </c>
      <c r="F12063" t="s">
        <v>21</v>
      </c>
      <c r="G12063">
        <v>160326056</v>
      </c>
      <c r="H12063">
        <v>160326077</v>
      </c>
      <c r="I12063" t="s">
        <v>22</v>
      </c>
      <c r="J12063">
        <v>2</v>
      </c>
      <c r="K12063">
        <v>0</v>
      </c>
      <c r="L12063" t="s">
        <v>57</v>
      </c>
      <c r="M12063" t="s">
        <v>31</v>
      </c>
      <c r="N12063" t="s">
        <v>28373</v>
      </c>
      <c r="O12063" t="s">
        <v>28374</v>
      </c>
      <c r="P12063" t="s">
        <v>28375</v>
      </c>
    </row>
    <row r="12064" spans="1:16">
      <c r="A12064" t="s">
        <v>27998</v>
      </c>
      <c r="B12064" t="s">
        <v>27999</v>
      </c>
      <c r="C12064" t="s">
        <v>18562</v>
      </c>
      <c r="D12064" t="s">
        <v>18563</v>
      </c>
      <c r="E12064" t="s">
        <v>20</v>
      </c>
      <c r="F12064" t="s">
        <v>21</v>
      </c>
      <c r="G12064">
        <v>161127433</v>
      </c>
      <c r="H12064">
        <v>161127453</v>
      </c>
      <c r="I12064" t="s">
        <v>22</v>
      </c>
      <c r="J12064">
        <v>5</v>
      </c>
      <c r="K12064">
        <v>1</v>
      </c>
      <c r="L12064" t="s">
        <v>57</v>
      </c>
      <c r="M12064" t="s">
        <v>31</v>
      </c>
      <c r="N12064" t="s">
        <v>28110</v>
      </c>
      <c r="O12064" t="s">
        <v>17384</v>
      </c>
      <c r="P12064" t="s">
        <v>28376</v>
      </c>
    </row>
    <row r="12065" spans="1:16">
      <c r="A12065" t="s">
        <v>27998</v>
      </c>
      <c r="B12065" t="s">
        <v>27999</v>
      </c>
      <c r="C12065" t="s">
        <v>24597</v>
      </c>
      <c r="D12065" t="s">
        <v>24598</v>
      </c>
      <c r="E12065" t="s">
        <v>20</v>
      </c>
      <c r="F12065" t="s">
        <v>21</v>
      </c>
      <c r="G12065">
        <v>161140410</v>
      </c>
      <c r="H12065">
        <v>161140430</v>
      </c>
      <c r="I12065" t="s">
        <v>22</v>
      </c>
      <c r="J12065">
        <v>1</v>
      </c>
      <c r="K12065">
        <v>0</v>
      </c>
      <c r="L12065" t="s">
        <v>23</v>
      </c>
      <c r="M12065" t="s">
        <v>24</v>
      </c>
      <c r="N12065" t="s">
        <v>28048</v>
      </c>
      <c r="O12065" t="s">
        <v>28377</v>
      </c>
      <c r="P12065" t="s">
        <v>28378</v>
      </c>
    </row>
    <row r="12066" spans="1:16">
      <c r="A12066" t="s">
        <v>27998</v>
      </c>
      <c r="B12066" t="s">
        <v>27999</v>
      </c>
      <c r="C12066" t="s">
        <v>18566</v>
      </c>
      <c r="D12066" t="s">
        <v>18567</v>
      </c>
      <c r="E12066" t="s">
        <v>20</v>
      </c>
      <c r="F12066" t="s">
        <v>21</v>
      </c>
      <c r="G12066">
        <v>161180453</v>
      </c>
      <c r="H12066">
        <v>161180473</v>
      </c>
      <c r="I12066" t="s">
        <v>22</v>
      </c>
      <c r="J12066">
        <v>7</v>
      </c>
      <c r="K12066">
        <v>3</v>
      </c>
      <c r="L12066" t="s">
        <v>57</v>
      </c>
      <c r="M12066" t="s">
        <v>24</v>
      </c>
      <c r="N12066" t="s">
        <v>28052</v>
      </c>
      <c r="O12066" t="s">
        <v>28379</v>
      </c>
      <c r="P12066" t="s">
        <v>28380</v>
      </c>
    </row>
    <row r="12067" spans="1:16">
      <c r="A12067" t="s">
        <v>27998</v>
      </c>
      <c r="B12067" t="s">
        <v>27999</v>
      </c>
      <c r="C12067" t="s">
        <v>18569</v>
      </c>
      <c r="D12067" t="s">
        <v>18567</v>
      </c>
      <c r="E12067" t="s">
        <v>20</v>
      </c>
      <c r="F12067" t="s">
        <v>21</v>
      </c>
      <c r="G12067">
        <v>161180453</v>
      </c>
      <c r="H12067">
        <v>161180473</v>
      </c>
      <c r="I12067" t="s">
        <v>22</v>
      </c>
      <c r="J12067">
        <v>7</v>
      </c>
      <c r="K12067">
        <v>3</v>
      </c>
      <c r="L12067" t="s">
        <v>57</v>
      </c>
      <c r="M12067" t="s">
        <v>24</v>
      </c>
      <c r="N12067" t="s">
        <v>28052</v>
      </c>
      <c r="O12067" t="s">
        <v>28379</v>
      </c>
      <c r="P12067" t="s">
        <v>28380</v>
      </c>
    </row>
    <row r="12068" spans="1:16">
      <c r="A12068" t="s">
        <v>27998</v>
      </c>
      <c r="B12068" t="s">
        <v>27999</v>
      </c>
      <c r="C12068" t="s">
        <v>14067</v>
      </c>
      <c r="D12068" t="s">
        <v>14068</v>
      </c>
      <c r="E12068" t="s">
        <v>20</v>
      </c>
      <c r="F12068" t="s">
        <v>21</v>
      </c>
      <c r="G12068">
        <v>162688873</v>
      </c>
      <c r="H12068">
        <v>162688893</v>
      </c>
      <c r="I12068" t="s">
        <v>22</v>
      </c>
      <c r="J12068">
        <v>7</v>
      </c>
      <c r="K12068">
        <v>0</v>
      </c>
      <c r="L12068" t="s">
        <v>57</v>
      </c>
      <c r="M12068" t="s">
        <v>24</v>
      </c>
      <c r="N12068" t="s">
        <v>28074</v>
      </c>
      <c r="O12068" t="s">
        <v>18034</v>
      </c>
      <c r="P12068" t="s">
        <v>28381</v>
      </c>
    </row>
    <row r="12069" spans="1:16">
      <c r="A12069" t="s">
        <v>27998</v>
      </c>
      <c r="B12069" t="s">
        <v>27999</v>
      </c>
      <c r="C12069" t="s">
        <v>574</v>
      </c>
      <c r="D12069" t="s">
        <v>575</v>
      </c>
      <c r="E12069" t="s">
        <v>20</v>
      </c>
      <c r="F12069" t="s">
        <v>21</v>
      </c>
      <c r="G12069">
        <v>165631771</v>
      </c>
      <c r="H12069">
        <v>165631791</v>
      </c>
      <c r="I12069" t="s">
        <v>37</v>
      </c>
      <c r="J12069">
        <v>6</v>
      </c>
      <c r="K12069">
        <v>0</v>
      </c>
      <c r="L12069" t="s">
        <v>57</v>
      </c>
      <c r="M12069" t="s">
        <v>24</v>
      </c>
      <c r="N12069" t="s">
        <v>28018</v>
      </c>
      <c r="O12069" t="s">
        <v>28382</v>
      </c>
      <c r="P12069" t="s">
        <v>28383</v>
      </c>
    </row>
    <row r="12070" spans="1:16">
      <c r="A12070" t="s">
        <v>27998</v>
      </c>
      <c r="B12070" t="s">
        <v>27999</v>
      </c>
      <c r="C12070" t="s">
        <v>574</v>
      </c>
      <c r="D12070" t="s">
        <v>575</v>
      </c>
      <c r="E12070" t="s">
        <v>20</v>
      </c>
      <c r="F12070" t="s">
        <v>21</v>
      </c>
      <c r="G12070">
        <v>165631923</v>
      </c>
      <c r="H12070">
        <v>165631943</v>
      </c>
      <c r="I12070" t="s">
        <v>37</v>
      </c>
      <c r="J12070">
        <v>11</v>
      </c>
      <c r="K12070">
        <v>0</v>
      </c>
      <c r="L12070" t="s">
        <v>87</v>
      </c>
      <c r="M12070" t="s">
        <v>24</v>
      </c>
      <c r="N12070" t="s">
        <v>28000</v>
      </c>
      <c r="O12070" t="s">
        <v>19568</v>
      </c>
      <c r="P12070" t="s">
        <v>28384</v>
      </c>
    </row>
    <row r="12071" spans="1:16">
      <c r="A12071" t="s">
        <v>27998</v>
      </c>
      <c r="B12071" t="s">
        <v>27999</v>
      </c>
      <c r="C12071" t="s">
        <v>8239</v>
      </c>
      <c r="D12071" t="s">
        <v>8240</v>
      </c>
      <c r="E12071" t="s">
        <v>20</v>
      </c>
      <c r="F12071" t="s">
        <v>21</v>
      </c>
      <c r="G12071">
        <v>167510741</v>
      </c>
      <c r="H12071">
        <v>167510761</v>
      </c>
      <c r="I12071" t="s">
        <v>37</v>
      </c>
      <c r="J12071">
        <v>2</v>
      </c>
      <c r="K12071">
        <v>0</v>
      </c>
      <c r="L12071" t="s">
        <v>57</v>
      </c>
      <c r="M12071" t="s">
        <v>24</v>
      </c>
      <c r="N12071" t="s">
        <v>28018</v>
      </c>
      <c r="O12071" t="s">
        <v>28385</v>
      </c>
      <c r="P12071" t="s">
        <v>28386</v>
      </c>
    </row>
    <row r="12072" spans="1:16">
      <c r="A12072" t="s">
        <v>27998</v>
      </c>
      <c r="B12072" t="s">
        <v>27999</v>
      </c>
      <c r="C12072" t="s">
        <v>28387</v>
      </c>
      <c r="D12072" t="s">
        <v>28388</v>
      </c>
      <c r="E12072" t="s">
        <v>20</v>
      </c>
      <c r="F12072" t="s">
        <v>21</v>
      </c>
      <c r="G12072">
        <v>169094202</v>
      </c>
      <c r="H12072">
        <v>169094223</v>
      </c>
      <c r="I12072" t="s">
        <v>22</v>
      </c>
      <c r="J12072">
        <v>2</v>
      </c>
      <c r="K12072">
        <v>0</v>
      </c>
      <c r="L12072" t="s">
        <v>57</v>
      </c>
      <c r="M12072" t="s">
        <v>24</v>
      </c>
      <c r="N12072" t="s">
        <v>28389</v>
      </c>
      <c r="O12072" t="s">
        <v>28390</v>
      </c>
      <c r="P12072" t="s">
        <v>28391</v>
      </c>
    </row>
    <row r="12073" spans="1:16">
      <c r="A12073" t="s">
        <v>27998</v>
      </c>
      <c r="B12073" t="s">
        <v>27999</v>
      </c>
      <c r="C12073" t="s">
        <v>583</v>
      </c>
      <c r="D12073" t="s">
        <v>584</v>
      </c>
      <c r="E12073" t="s">
        <v>20</v>
      </c>
      <c r="F12073" t="s">
        <v>21</v>
      </c>
      <c r="G12073">
        <v>171535451</v>
      </c>
      <c r="H12073">
        <v>171535472</v>
      </c>
      <c r="I12073" t="s">
        <v>22</v>
      </c>
      <c r="J12073">
        <v>10</v>
      </c>
      <c r="K12073">
        <v>0</v>
      </c>
      <c r="L12073" t="s">
        <v>57</v>
      </c>
      <c r="M12073" t="s">
        <v>24</v>
      </c>
      <c r="N12073" t="s">
        <v>28062</v>
      </c>
      <c r="O12073" t="s">
        <v>28392</v>
      </c>
      <c r="P12073" t="s">
        <v>28393</v>
      </c>
    </row>
    <row r="12074" spans="1:16">
      <c r="A12074" t="s">
        <v>27998</v>
      </c>
      <c r="B12074" t="s">
        <v>27999</v>
      </c>
      <c r="C12074" t="s">
        <v>28394</v>
      </c>
      <c r="D12074" t="s">
        <v>28395</v>
      </c>
      <c r="E12074" t="s">
        <v>20</v>
      </c>
      <c r="F12074" t="s">
        <v>21</v>
      </c>
      <c r="G12074">
        <v>173722377</v>
      </c>
      <c r="H12074">
        <v>173722397</v>
      </c>
      <c r="I12074" t="s">
        <v>22</v>
      </c>
      <c r="J12074">
        <v>2</v>
      </c>
      <c r="K12074">
        <v>0</v>
      </c>
      <c r="L12074" t="s">
        <v>23</v>
      </c>
      <c r="M12074" t="s">
        <v>24</v>
      </c>
      <c r="N12074" t="s">
        <v>28078</v>
      </c>
      <c r="O12074" t="s">
        <v>28396</v>
      </c>
      <c r="P12074" t="s">
        <v>28397</v>
      </c>
    </row>
    <row r="12075" spans="1:16">
      <c r="A12075" t="s">
        <v>27998</v>
      </c>
      <c r="B12075" t="s">
        <v>27999</v>
      </c>
      <c r="C12075" t="s">
        <v>28398</v>
      </c>
      <c r="D12075" t="s">
        <v>28399</v>
      </c>
      <c r="E12075" t="s">
        <v>20</v>
      </c>
      <c r="F12075" t="s">
        <v>21</v>
      </c>
      <c r="G12075">
        <v>173834623</v>
      </c>
      <c r="H12075">
        <v>173834644</v>
      </c>
      <c r="I12075" t="s">
        <v>37</v>
      </c>
      <c r="J12075">
        <v>10</v>
      </c>
      <c r="K12075">
        <v>0</v>
      </c>
      <c r="L12075" t="s">
        <v>57</v>
      </c>
      <c r="M12075" t="s">
        <v>24</v>
      </c>
      <c r="N12075" t="s">
        <v>28062</v>
      </c>
      <c r="O12075" t="s">
        <v>28400</v>
      </c>
      <c r="P12075" t="s">
        <v>28401</v>
      </c>
    </row>
    <row r="12076" spans="1:16">
      <c r="A12076" t="s">
        <v>27998</v>
      </c>
      <c r="B12076" t="s">
        <v>27999</v>
      </c>
      <c r="C12076" t="s">
        <v>28402</v>
      </c>
      <c r="D12076" t="s">
        <v>596</v>
      </c>
      <c r="E12076" t="s">
        <v>20</v>
      </c>
      <c r="F12076" t="s">
        <v>21</v>
      </c>
      <c r="G12076">
        <v>178092629</v>
      </c>
      <c r="H12076">
        <v>178092648</v>
      </c>
      <c r="I12076" t="s">
        <v>22</v>
      </c>
      <c r="J12076">
        <v>1</v>
      </c>
      <c r="K12076">
        <v>0</v>
      </c>
      <c r="L12076" t="s">
        <v>23</v>
      </c>
      <c r="M12076" t="s">
        <v>24</v>
      </c>
      <c r="N12076" t="s">
        <v>28024</v>
      </c>
      <c r="O12076" t="s">
        <v>28403</v>
      </c>
      <c r="P12076" t="s">
        <v>28404</v>
      </c>
    </row>
    <row r="12077" spans="1:16">
      <c r="A12077" t="s">
        <v>27998</v>
      </c>
      <c r="B12077" t="s">
        <v>27999</v>
      </c>
      <c r="C12077" t="s">
        <v>8273</v>
      </c>
      <c r="D12077" t="s">
        <v>8274</v>
      </c>
      <c r="E12077" t="s">
        <v>20</v>
      </c>
      <c r="F12077" t="s">
        <v>21</v>
      </c>
      <c r="G12077">
        <v>179310227</v>
      </c>
      <c r="H12077">
        <v>179310245</v>
      </c>
      <c r="I12077" t="s">
        <v>22</v>
      </c>
      <c r="J12077">
        <v>1</v>
      </c>
      <c r="K12077">
        <v>0</v>
      </c>
      <c r="L12077" t="s">
        <v>30</v>
      </c>
      <c r="M12077" t="s">
        <v>24</v>
      </c>
      <c r="N12077" t="s">
        <v>28048</v>
      </c>
      <c r="O12077" t="s">
        <v>28405</v>
      </c>
      <c r="P12077" t="s">
        <v>28406</v>
      </c>
    </row>
    <row r="12078" spans="1:16">
      <c r="A12078" t="s">
        <v>27998</v>
      </c>
      <c r="B12078" t="s">
        <v>27999</v>
      </c>
      <c r="C12078" t="s">
        <v>28407</v>
      </c>
      <c r="D12078" t="s">
        <v>8274</v>
      </c>
      <c r="E12078" t="s">
        <v>20</v>
      </c>
      <c r="F12078" t="s">
        <v>21</v>
      </c>
      <c r="G12078">
        <v>179310227</v>
      </c>
      <c r="H12078">
        <v>179310245</v>
      </c>
      <c r="I12078" t="s">
        <v>22</v>
      </c>
      <c r="J12078">
        <v>1</v>
      </c>
      <c r="K12078">
        <v>0</v>
      </c>
      <c r="L12078" t="s">
        <v>30</v>
      </c>
      <c r="M12078" t="s">
        <v>24</v>
      </c>
      <c r="N12078" t="s">
        <v>28048</v>
      </c>
      <c r="O12078" t="s">
        <v>28405</v>
      </c>
      <c r="P12078" t="s">
        <v>28406</v>
      </c>
    </row>
    <row r="12079" spans="1:16">
      <c r="A12079" t="s">
        <v>27998</v>
      </c>
      <c r="B12079" t="s">
        <v>27999</v>
      </c>
      <c r="C12079" t="s">
        <v>18588</v>
      </c>
      <c r="D12079" t="s">
        <v>18589</v>
      </c>
      <c r="E12079" t="s">
        <v>20</v>
      </c>
      <c r="F12079" t="s">
        <v>21</v>
      </c>
      <c r="G12079">
        <v>180832891</v>
      </c>
      <c r="H12079">
        <v>180832911</v>
      </c>
      <c r="I12079" t="s">
        <v>22</v>
      </c>
      <c r="J12079">
        <v>8</v>
      </c>
      <c r="K12079">
        <v>0</v>
      </c>
      <c r="L12079" t="s">
        <v>87</v>
      </c>
      <c r="M12079" t="s">
        <v>24</v>
      </c>
      <c r="N12079" t="s">
        <v>28007</v>
      </c>
      <c r="O12079" t="s">
        <v>28408</v>
      </c>
      <c r="P12079" t="s">
        <v>28409</v>
      </c>
    </row>
    <row r="12080" spans="1:16">
      <c r="A12080" t="s">
        <v>27998</v>
      </c>
      <c r="B12080" t="s">
        <v>27999</v>
      </c>
      <c r="C12080" t="s">
        <v>8285</v>
      </c>
      <c r="D12080" t="s">
        <v>8286</v>
      </c>
      <c r="E12080" t="s">
        <v>20</v>
      </c>
      <c r="F12080" t="s">
        <v>21</v>
      </c>
      <c r="G12080">
        <v>182845300</v>
      </c>
      <c r="H12080">
        <v>182845321</v>
      </c>
      <c r="I12080" t="s">
        <v>22</v>
      </c>
      <c r="J12080">
        <v>7</v>
      </c>
      <c r="K12080">
        <v>0</v>
      </c>
      <c r="L12080" t="s">
        <v>57</v>
      </c>
      <c r="M12080" t="s">
        <v>24</v>
      </c>
      <c r="N12080" t="s">
        <v>28233</v>
      </c>
      <c r="O12080" t="s">
        <v>28410</v>
      </c>
      <c r="P12080" t="s">
        <v>28411</v>
      </c>
    </row>
    <row r="12081" spans="1:16">
      <c r="A12081" t="s">
        <v>27998</v>
      </c>
      <c r="B12081" t="s">
        <v>27999</v>
      </c>
      <c r="C12081" t="s">
        <v>609</v>
      </c>
      <c r="D12081" t="s">
        <v>610</v>
      </c>
      <c r="E12081" t="s">
        <v>20</v>
      </c>
      <c r="F12081" t="s">
        <v>21</v>
      </c>
      <c r="G12081">
        <v>183072568</v>
      </c>
      <c r="H12081">
        <v>183072590</v>
      </c>
      <c r="I12081" t="s">
        <v>22</v>
      </c>
      <c r="J12081">
        <v>2</v>
      </c>
      <c r="K12081">
        <v>0</v>
      </c>
      <c r="L12081" t="s">
        <v>57</v>
      </c>
      <c r="M12081" t="s">
        <v>24</v>
      </c>
      <c r="N12081" t="s">
        <v>28412</v>
      </c>
      <c r="O12081" t="s">
        <v>28413</v>
      </c>
      <c r="P12081" t="s">
        <v>28414</v>
      </c>
    </row>
    <row r="12082" spans="1:16">
      <c r="A12082" t="s">
        <v>27998</v>
      </c>
      <c r="B12082" t="s">
        <v>27999</v>
      </c>
      <c r="C12082" t="s">
        <v>609</v>
      </c>
      <c r="D12082" t="s">
        <v>610</v>
      </c>
      <c r="E12082" t="s">
        <v>20</v>
      </c>
      <c r="F12082" t="s">
        <v>21</v>
      </c>
      <c r="G12082">
        <v>183113107</v>
      </c>
      <c r="H12082">
        <v>183113127</v>
      </c>
      <c r="I12082" t="s">
        <v>22</v>
      </c>
      <c r="J12082">
        <v>12</v>
      </c>
      <c r="K12082">
        <v>0</v>
      </c>
      <c r="L12082" t="s">
        <v>57</v>
      </c>
      <c r="M12082" t="s">
        <v>24</v>
      </c>
      <c r="N12082" t="s">
        <v>28024</v>
      </c>
      <c r="O12082" t="s">
        <v>28415</v>
      </c>
      <c r="P12082" t="s">
        <v>28416</v>
      </c>
    </row>
    <row r="12083" spans="1:16">
      <c r="A12083" t="s">
        <v>27998</v>
      </c>
      <c r="B12083" t="s">
        <v>27999</v>
      </c>
      <c r="C12083" t="s">
        <v>625</v>
      </c>
      <c r="D12083" t="s">
        <v>626</v>
      </c>
      <c r="E12083" t="s">
        <v>20</v>
      </c>
      <c r="F12083" t="s">
        <v>21</v>
      </c>
      <c r="G12083">
        <v>184801008</v>
      </c>
      <c r="H12083">
        <v>184801030</v>
      </c>
      <c r="I12083" t="s">
        <v>37</v>
      </c>
      <c r="J12083">
        <v>3</v>
      </c>
      <c r="K12083">
        <v>0</v>
      </c>
      <c r="L12083" t="s">
        <v>57</v>
      </c>
      <c r="M12083" t="s">
        <v>24</v>
      </c>
      <c r="N12083" t="s">
        <v>28278</v>
      </c>
      <c r="O12083" t="s">
        <v>28417</v>
      </c>
      <c r="P12083" t="s">
        <v>28418</v>
      </c>
    </row>
    <row r="12084" spans="1:16">
      <c r="A12084" t="s">
        <v>27998</v>
      </c>
      <c r="B12084" t="s">
        <v>27999</v>
      </c>
      <c r="C12084" t="s">
        <v>28419</v>
      </c>
      <c r="D12084" t="s">
        <v>28420</v>
      </c>
      <c r="E12084" t="s">
        <v>20</v>
      </c>
      <c r="F12084" t="s">
        <v>21</v>
      </c>
      <c r="G12084">
        <v>192998362</v>
      </c>
      <c r="H12084">
        <v>192998384</v>
      </c>
      <c r="I12084" t="s">
        <v>37</v>
      </c>
      <c r="J12084">
        <v>4</v>
      </c>
      <c r="K12084">
        <v>0</v>
      </c>
      <c r="L12084" t="s">
        <v>57</v>
      </c>
      <c r="M12084" t="s">
        <v>24</v>
      </c>
      <c r="N12084" t="s">
        <v>28421</v>
      </c>
      <c r="O12084" t="s">
        <v>28422</v>
      </c>
      <c r="P12084" t="s">
        <v>28423</v>
      </c>
    </row>
    <row r="12085" spans="1:16">
      <c r="A12085" t="s">
        <v>27998</v>
      </c>
      <c r="B12085" t="s">
        <v>27999</v>
      </c>
      <c r="C12085" t="s">
        <v>646</v>
      </c>
      <c r="D12085" t="s">
        <v>647</v>
      </c>
      <c r="E12085" t="s">
        <v>20</v>
      </c>
      <c r="F12085" t="s">
        <v>21</v>
      </c>
      <c r="G12085">
        <v>197475482</v>
      </c>
      <c r="H12085">
        <v>197475501</v>
      </c>
      <c r="I12085" t="s">
        <v>37</v>
      </c>
      <c r="J12085">
        <v>2</v>
      </c>
      <c r="K12085">
        <v>0</v>
      </c>
      <c r="L12085" t="s">
        <v>23</v>
      </c>
      <c r="M12085" t="s">
        <v>24</v>
      </c>
      <c r="N12085" t="s">
        <v>28110</v>
      </c>
      <c r="O12085" t="s">
        <v>28424</v>
      </c>
      <c r="P12085" t="s">
        <v>28425</v>
      </c>
    </row>
    <row r="12086" spans="1:16">
      <c r="A12086" t="s">
        <v>27998</v>
      </c>
      <c r="B12086" t="s">
        <v>27999</v>
      </c>
      <c r="C12086" t="s">
        <v>651</v>
      </c>
      <c r="D12086" t="s">
        <v>652</v>
      </c>
      <c r="E12086" t="s">
        <v>20</v>
      </c>
      <c r="F12086" t="s">
        <v>21</v>
      </c>
      <c r="G12086">
        <v>198198363</v>
      </c>
      <c r="H12086">
        <v>198198384</v>
      </c>
      <c r="I12086" t="s">
        <v>22</v>
      </c>
      <c r="J12086">
        <v>2</v>
      </c>
      <c r="K12086">
        <v>0</v>
      </c>
      <c r="L12086" t="s">
        <v>30</v>
      </c>
      <c r="M12086" t="s">
        <v>24</v>
      </c>
      <c r="N12086" t="s">
        <v>28426</v>
      </c>
      <c r="O12086" t="s">
        <v>28427</v>
      </c>
      <c r="P12086" t="s">
        <v>28428</v>
      </c>
    </row>
    <row r="12087" spans="1:16">
      <c r="A12087" t="s">
        <v>27998</v>
      </c>
      <c r="B12087" t="s">
        <v>27999</v>
      </c>
      <c r="C12087" t="s">
        <v>655</v>
      </c>
      <c r="D12087" t="s">
        <v>656</v>
      </c>
      <c r="E12087" t="s">
        <v>20</v>
      </c>
      <c r="F12087" t="s">
        <v>21</v>
      </c>
      <c r="G12087">
        <v>198198363</v>
      </c>
      <c r="H12087">
        <v>198198384</v>
      </c>
      <c r="I12087" t="s">
        <v>22</v>
      </c>
      <c r="J12087">
        <v>2</v>
      </c>
      <c r="K12087">
        <v>0</v>
      </c>
      <c r="L12087" t="s">
        <v>30</v>
      </c>
      <c r="M12087" t="s">
        <v>24</v>
      </c>
      <c r="N12087" t="s">
        <v>28426</v>
      </c>
      <c r="O12087" t="s">
        <v>28427</v>
      </c>
      <c r="P12087" t="s">
        <v>28428</v>
      </c>
    </row>
    <row r="12088" spans="1:16">
      <c r="A12088" t="s">
        <v>27998</v>
      </c>
      <c r="B12088" t="s">
        <v>27999</v>
      </c>
      <c r="C12088" t="s">
        <v>18602</v>
      </c>
      <c r="D12088" t="s">
        <v>18603</v>
      </c>
      <c r="E12088" t="s">
        <v>20</v>
      </c>
      <c r="F12088" t="s">
        <v>21</v>
      </c>
      <c r="G12088">
        <v>200878429</v>
      </c>
      <c r="H12088">
        <v>200878450</v>
      </c>
      <c r="I12088" t="s">
        <v>22</v>
      </c>
      <c r="J12088">
        <v>1</v>
      </c>
      <c r="K12088">
        <v>0</v>
      </c>
      <c r="L12088" t="s">
        <v>30</v>
      </c>
      <c r="M12088" t="s">
        <v>24</v>
      </c>
      <c r="N12088" t="s">
        <v>28429</v>
      </c>
      <c r="O12088" t="s">
        <v>28430</v>
      </c>
      <c r="P12088" t="s">
        <v>28431</v>
      </c>
    </row>
    <row r="12089" spans="1:16">
      <c r="A12089" t="s">
        <v>27998</v>
      </c>
      <c r="B12089" t="s">
        <v>27999</v>
      </c>
      <c r="C12089" t="s">
        <v>665</v>
      </c>
      <c r="D12089" t="s">
        <v>666</v>
      </c>
      <c r="E12089" t="s">
        <v>20</v>
      </c>
      <c r="F12089" t="s">
        <v>21</v>
      </c>
      <c r="G12089">
        <v>201792340</v>
      </c>
      <c r="H12089">
        <v>201792360</v>
      </c>
      <c r="I12089" t="s">
        <v>22</v>
      </c>
      <c r="J12089">
        <v>1</v>
      </c>
      <c r="K12089">
        <v>0</v>
      </c>
      <c r="L12089" t="s">
        <v>30</v>
      </c>
      <c r="M12089" t="s">
        <v>31</v>
      </c>
      <c r="N12089" t="s">
        <v>28000</v>
      </c>
      <c r="O12089" t="s">
        <v>28044</v>
      </c>
      <c r="P12089" t="s">
        <v>28432</v>
      </c>
    </row>
    <row r="12090" spans="1:16">
      <c r="A12090" t="s">
        <v>27998</v>
      </c>
      <c r="B12090" t="s">
        <v>27999</v>
      </c>
      <c r="C12090" t="s">
        <v>670</v>
      </c>
      <c r="D12090" t="s">
        <v>671</v>
      </c>
      <c r="E12090" t="s">
        <v>20</v>
      </c>
      <c r="F12090" t="s">
        <v>21</v>
      </c>
      <c r="G12090">
        <v>201828069</v>
      </c>
      <c r="H12090">
        <v>201828089</v>
      </c>
      <c r="I12090" t="s">
        <v>22</v>
      </c>
      <c r="J12090">
        <v>8</v>
      </c>
      <c r="K12090">
        <v>0</v>
      </c>
      <c r="L12090" t="s">
        <v>57</v>
      </c>
      <c r="M12090" t="s">
        <v>31</v>
      </c>
      <c r="N12090" t="s">
        <v>28048</v>
      </c>
      <c r="O12090" t="s">
        <v>28433</v>
      </c>
      <c r="P12090" t="s">
        <v>28434</v>
      </c>
    </row>
    <row r="12091" spans="1:16">
      <c r="A12091" t="s">
        <v>27998</v>
      </c>
      <c r="B12091" t="s">
        <v>27999</v>
      </c>
      <c r="C12091" t="s">
        <v>670</v>
      </c>
      <c r="D12091" t="s">
        <v>671</v>
      </c>
      <c r="E12091" t="s">
        <v>20</v>
      </c>
      <c r="F12091" t="s">
        <v>21</v>
      </c>
      <c r="G12091">
        <v>201840331</v>
      </c>
      <c r="H12091">
        <v>201840352</v>
      </c>
      <c r="I12091" t="s">
        <v>22</v>
      </c>
      <c r="J12091">
        <v>8</v>
      </c>
      <c r="K12091">
        <v>0</v>
      </c>
      <c r="L12091" t="s">
        <v>57</v>
      </c>
      <c r="M12091" t="s">
        <v>24</v>
      </c>
      <c r="N12091" t="s">
        <v>28256</v>
      </c>
      <c r="O12091" t="s">
        <v>28435</v>
      </c>
      <c r="P12091" t="s">
        <v>28436</v>
      </c>
    </row>
    <row r="12092" spans="1:16">
      <c r="A12092" t="s">
        <v>27998</v>
      </c>
      <c r="B12092" t="s">
        <v>27999</v>
      </c>
      <c r="C12092" t="s">
        <v>28437</v>
      </c>
      <c r="D12092" t="s">
        <v>28438</v>
      </c>
      <c r="E12092" t="s">
        <v>20</v>
      </c>
      <c r="F12092" t="s">
        <v>21</v>
      </c>
      <c r="G12092">
        <v>201859649</v>
      </c>
      <c r="H12092">
        <v>201859669</v>
      </c>
      <c r="I12092" t="s">
        <v>22</v>
      </c>
      <c r="J12092">
        <v>1</v>
      </c>
      <c r="K12092">
        <v>0</v>
      </c>
      <c r="L12092" t="s">
        <v>23</v>
      </c>
      <c r="M12092" t="s">
        <v>24</v>
      </c>
      <c r="N12092" t="s">
        <v>28052</v>
      </c>
      <c r="O12092" t="s">
        <v>28439</v>
      </c>
      <c r="P12092" t="s">
        <v>28440</v>
      </c>
    </row>
    <row r="12093" spans="1:16">
      <c r="A12093" t="s">
        <v>27998</v>
      </c>
      <c r="B12093" t="s">
        <v>27999</v>
      </c>
      <c r="C12093" t="s">
        <v>18609</v>
      </c>
      <c r="D12093" t="s">
        <v>18610</v>
      </c>
      <c r="E12093" t="s">
        <v>20</v>
      </c>
      <c r="F12093" t="s">
        <v>21</v>
      </c>
      <c r="G12093">
        <v>201973595</v>
      </c>
      <c r="H12093">
        <v>201973616</v>
      </c>
      <c r="I12093" t="s">
        <v>22</v>
      </c>
      <c r="J12093">
        <v>4</v>
      </c>
      <c r="K12093">
        <v>0</v>
      </c>
      <c r="L12093" t="s">
        <v>57</v>
      </c>
      <c r="M12093" t="s">
        <v>24</v>
      </c>
      <c r="N12093" t="s">
        <v>28441</v>
      </c>
      <c r="O12093" t="s">
        <v>28442</v>
      </c>
      <c r="P12093" t="s">
        <v>28443</v>
      </c>
    </row>
    <row r="12094" spans="1:16">
      <c r="A12094" t="s">
        <v>27998</v>
      </c>
      <c r="B12094" t="s">
        <v>27999</v>
      </c>
      <c r="C12094" t="s">
        <v>14134</v>
      </c>
      <c r="D12094" t="s">
        <v>14135</v>
      </c>
      <c r="E12094" t="s">
        <v>20</v>
      </c>
      <c r="F12094" t="s">
        <v>21</v>
      </c>
      <c r="G12094">
        <v>201983051</v>
      </c>
      <c r="H12094">
        <v>201983070</v>
      </c>
      <c r="I12094" t="s">
        <v>22</v>
      </c>
      <c r="J12094">
        <v>4</v>
      </c>
      <c r="K12094">
        <v>0</v>
      </c>
      <c r="L12094" t="s">
        <v>57</v>
      </c>
      <c r="M12094" t="s">
        <v>24</v>
      </c>
      <c r="N12094" t="s">
        <v>28048</v>
      </c>
      <c r="O12094" t="s">
        <v>28444</v>
      </c>
      <c r="P12094" t="s">
        <v>28445</v>
      </c>
    </row>
    <row r="12095" spans="1:16">
      <c r="A12095" t="s">
        <v>27998</v>
      </c>
      <c r="B12095" t="s">
        <v>27999</v>
      </c>
      <c r="C12095" t="s">
        <v>8317</v>
      </c>
      <c r="D12095" t="s">
        <v>8318</v>
      </c>
      <c r="E12095" t="s">
        <v>20</v>
      </c>
      <c r="F12095" t="s">
        <v>21</v>
      </c>
      <c r="G12095">
        <v>202715293</v>
      </c>
      <c r="H12095">
        <v>202715311</v>
      </c>
      <c r="I12095" t="s">
        <v>37</v>
      </c>
      <c r="J12095">
        <v>5</v>
      </c>
      <c r="K12095">
        <v>0</v>
      </c>
      <c r="L12095" t="s">
        <v>57</v>
      </c>
      <c r="M12095" t="s">
        <v>24</v>
      </c>
      <c r="N12095" t="s">
        <v>28024</v>
      </c>
      <c r="O12095" t="s">
        <v>28446</v>
      </c>
      <c r="P12095" t="s">
        <v>28447</v>
      </c>
    </row>
    <row r="12096" spans="1:16">
      <c r="A12096" t="s">
        <v>27998</v>
      </c>
      <c r="B12096" t="s">
        <v>27999</v>
      </c>
      <c r="C12096" t="s">
        <v>8317</v>
      </c>
      <c r="D12096" t="s">
        <v>8318</v>
      </c>
      <c r="E12096" t="s">
        <v>20</v>
      </c>
      <c r="F12096" t="s">
        <v>21</v>
      </c>
      <c r="G12096">
        <v>202775380</v>
      </c>
      <c r="H12096">
        <v>202775398</v>
      </c>
      <c r="I12096" t="s">
        <v>37</v>
      </c>
      <c r="J12096">
        <v>1</v>
      </c>
      <c r="K12096">
        <v>0</v>
      </c>
      <c r="L12096" t="s">
        <v>30</v>
      </c>
      <c r="M12096" t="s">
        <v>24</v>
      </c>
      <c r="N12096" t="s">
        <v>28048</v>
      </c>
      <c r="O12096" t="s">
        <v>28448</v>
      </c>
      <c r="P12096" t="s">
        <v>28449</v>
      </c>
    </row>
    <row r="12097" spans="1:16">
      <c r="A12097" t="s">
        <v>27998</v>
      </c>
      <c r="B12097" t="s">
        <v>27999</v>
      </c>
      <c r="C12097" t="s">
        <v>8317</v>
      </c>
      <c r="D12097" t="s">
        <v>8318</v>
      </c>
      <c r="E12097" t="s">
        <v>20</v>
      </c>
      <c r="F12097" t="s">
        <v>21</v>
      </c>
      <c r="G12097">
        <v>202777352</v>
      </c>
      <c r="H12097">
        <v>202777372</v>
      </c>
      <c r="I12097" t="s">
        <v>37</v>
      </c>
      <c r="J12097">
        <v>1</v>
      </c>
      <c r="K12097">
        <v>0</v>
      </c>
      <c r="L12097" t="s">
        <v>30</v>
      </c>
      <c r="M12097" t="s">
        <v>24</v>
      </c>
      <c r="N12097" t="s">
        <v>28000</v>
      </c>
      <c r="O12097" t="s">
        <v>28450</v>
      </c>
      <c r="P12097" t="s">
        <v>28451</v>
      </c>
    </row>
    <row r="12098" spans="1:16">
      <c r="A12098" t="s">
        <v>27998</v>
      </c>
      <c r="B12098" t="s">
        <v>27999</v>
      </c>
      <c r="C12098" t="s">
        <v>682</v>
      </c>
      <c r="D12098" t="s">
        <v>683</v>
      </c>
      <c r="E12098" t="s">
        <v>20</v>
      </c>
      <c r="F12098" t="s">
        <v>21</v>
      </c>
      <c r="G12098">
        <v>203689784</v>
      </c>
      <c r="H12098">
        <v>203689803</v>
      </c>
      <c r="I12098" t="s">
        <v>22</v>
      </c>
      <c r="J12098">
        <v>3</v>
      </c>
      <c r="K12098">
        <v>0</v>
      </c>
      <c r="L12098" t="s">
        <v>30</v>
      </c>
      <c r="M12098" t="s">
        <v>24</v>
      </c>
      <c r="N12098" t="s">
        <v>28018</v>
      </c>
      <c r="O12098" t="s">
        <v>28452</v>
      </c>
      <c r="P12098" t="s">
        <v>28453</v>
      </c>
    </row>
    <row r="12099" spans="1:16">
      <c r="A12099" t="s">
        <v>27998</v>
      </c>
      <c r="B12099" t="s">
        <v>27999</v>
      </c>
      <c r="C12099" t="s">
        <v>682</v>
      </c>
      <c r="D12099" t="s">
        <v>683</v>
      </c>
      <c r="E12099" t="s">
        <v>20</v>
      </c>
      <c r="F12099" t="s">
        <v>21</v>
      </c>
      <c r="G12099">
        <v>203696541</v>
      </c>
      <c r="H12099">
        <v>203696562</v>
      </c>
      <c r="I12099" t="s">
        <v>22</v>
      </c>
      <c r="J12099">
        <v>1</v>
      </c>
      <c r="K12099">
        <v>0</v>
      </c>
      <c r="L12099" t="s">
        <v>23</v>
      </c>
      <c r="M12099" t="s">
        <v>31</v>
      </c>
      <c r="N12099" t="s">
        <v>28454</v>
      </c>
      <c r="O12099" t="s">
        <v>28455</v>
      </c>
      <c r="P12099" t="s">
        <v>28456</v>
      </c>
    </row>
    <row r="12100" spans="1:16">
      <c r="A12100" t="s">
        <v>27998</v>
      </c>
      <c r="B12100" t="s">
        <v>27999</v>
      </c>
      <c r="C12100" t="s">
        <v>682</v>
      </c>
      <c r="D12100" t="s">
        <v>683</v>
      </c>
      <c r="E12100" t="s">
        <v>20</v>
      </c>
      <c r="F12100" t="s">
        <v>21</v>
      </c>
      <c r="G12100">
        <v>203702487</v>
      </c>
      <c r="H12100">
        <v>203702505</v>
      </c>
      <c r="I12100" t="s">
        <v>22</v>
      </c>
      <c r="J12100">
        <v>1</v>
      </c>
      <c r="K12100">
        <v>1</v>
      </c>
      <c r="L12100" t="s">
        <v>30</v>
      </c>
      <c r="M12100" t="s">
        <v>24</v>
      </c>
      <c r="N12100" t="s">
        <v>28078</v>
      </c>
      <c r="O12100" t="s">
        <v>28457</v>
      </c>
      <c r="P12100" t="s">
        <v>28458</v>
      </c>
    </row>
    <row r="12101" spans="1:16">
      <c r="A12101" t="s">
        <v>27998</v>
      </c>
      <c r="B12101" t="s">
        <v>27999</v>
      </c>
      <c r="C12101" t="s">
        <v>6522</v>
      </c>
      <c r="D12101" t="s">
        <v>6523</v>
      </c>
      <c r="E12101" t="s">
        <v>20</v>
      </c>
      <c r="F12101" t="s">
        <v>21</v>
      </c>
      <c r="G12101">
        <v>203772106</v>
      </c>
      <c r="H12101">
        <v>203772126</v>
      </c>
      <c r="I12101" t="s">
        <v>22</v>
      </c>
      <c r="J12101">
        <v>2</v>
      </c>
      <c r="K12101">
        <v>0</v>
      </c>
      <c r="L12101" t="s">
        <v>30</v>
      </c>
      <c r="M12101" t="s">
        <v>24</v>
      </c>
      <c r="N12101" t="s">
        <v>28024</v>
      </c>
      <c r="O12101" t="s">
        <v>21476</v>
      </c>
      <c r="P12101" t="s">
        <v>28459</v>
      </c>
    </row>
    <row r="12102" spans="1:16">
      <c r="A12102" t="s">
        <v>27998</v>
      </c>
      <c r="B12102" t="s">
        <v>27999</v>
      </c>
      <c r="C12102" t="s">
        <v>6527</v>
      </c>
      <c r="D12102" t="s">
        <v>6528</v>
      </c>
      <c r="E12102" t="s">
        <v>20</v>
      </c>
      <c r="F12102" t="s">
        <v>21</v>
      </c>
      <c r="G12102">
        <v>204520933</v>
      </c>
      <c r="H12102">
        <v>204520955</v>
      </c>
      <c r="I12102" t="s">
        <v>22</v>
      </c>
      <c r="J12102">
        <v>2</v>
      </c>
      <c r="K12102">
        <v>0</v>
      </c>
      <c r="L12102" t="s">
        <v>30</v>
      </c>
      <c r="M12102" t="s">
        <v>24</v>
      </c>
      <c r="N12102" t="s">
        <v>28460</v>
      </c>
      <c r="O12102" t="s">
        <v>1044</v>
      </c>
      <c r="P12102" t="s">
        <v>28461</v>
      </c>
    </row>
    <row r="12103" spans="1:16">
      <c r="A12103" t="s">
        <v>27998</v>
      </c>
      <c r="B12103" t="s">
        <v>27999</v>
      </c>
      <c r="C12103" t="s">
        <v>18646</v>
      </c>
      <c r="D12103" t="s">
        <v>18647</v>
      </c>
      <c r="E12103" t="s">
        <v>20</v>
      </c>
      <c r="F12103" t="s">
        <v>21</v>
      </c>
      <c r="G12103">
        <v>205116188</v>
      </c>
      <c r="H12103">
        <v>205116208</v>
      </c>
      <c r="I12103" t="s">
        <v>37</v>
      </c>
      <c r="J12103">
        <v>3</v>
      </c>
      <c r="K12103">
        <v>0</v>
      </c>
      <c r="L12103" t="s">
        <v>57</v>
      </c>
      <c r="M12103" t="s">
        <v>24</v>
      </c>
      <c r="N12103" t="s">
        <v>28048</v>
      </c>
      <c r="O12103" t="s">
        <v>28462</v>
      </c>
      <c r="P12103" t="s">
        <v>28463</v>
      </c>
    </row>
    <row r="12104" spans="1:16">
      <c r="A12104" t="s">
        <v>27998</v>
      </c>
      <c r="B12104" t="s">
        <v>27999</v>
      </c>
      <c r="C12104" t="s">
        <v>28464</v>
      </c>
      <c r="D12104" t="s">
        <v>28465</v>
      </c>
      <c r="E12104" t="s">
        <v>20</v>
      </c>
      <c r="F12104" t="s">
        <v>21</v>
      </c>
      <c r="G12104">
        <v>205275387</v>
      </c>
      <c r="H12104">
        <v>205275407</v>
      </c>
      <c r="I12104" t="s">
        <v>37</v>
      </c>
      <c r="J12104">
        <v>1</v>
      </c>
      <c r="K12104">
        <v>0</v>
      </c>
      <c r="L12104" t="s">
        <v>30</v>
      </c>
      <c r="M12104" t="s">
        <v>24</v>
      </c>
      <c r="N12104" t="s">
        <v>28000</v>
      </c>
      <c r="O12104" t="s">
        <v>28150</v>
      </c>
      <c r="P12104" t="s">
        <v>28466</v>
      </c>
    </row>
    <row r="12105" spans="1:16">
      <c r="A12105" t="s">
        <v>27998</v>
      </c>
      <c r="B12105" t="s">
        <v>27999</v>
      </c>
      <c r="C12105" t="s">
        <v>690</v>
      </c>
      <c r="D12105" t="s">
        <v>691</v>
      </c>
      <c r="E12105" t="s">
        <v>20</v>
      </c>
      <c r="F12105" t="s">
        <v>21</v>
      </c>
      <c r="G12105">
        <v>205583671</v>
      </c>
      <c r="H12105">
        <v>205583688</v>
      </c>
      <c r="I12105" t="s">
        <v>37</v>
      </c>
      <c r="J12105">
        <v>15</v>
      </c>
      <c r="K12105">
        <v>0</v>
      </c>
      <c r="L12105" t="s">
        <v>57</v>
      </c>
      <c r="M12105" t="s">
        <v>31</v>
      </c>
      <c r="N12105" t="s">
        <v>28024</v>
      </c>
      <c r="O12105" t="s">
        <v>28467</v>
      </c>
      <c r="P12105" t="s">
        <v>28468</v>
      </c>
    </row>
    <row r="12106" spans="1:16">
      <c r="A12106" t="s">
        <v>27998</v>
      </c>
      <c r="B12106" t="s">
        <v>27999</v>
      </c>
      <c r="C12106" t="s">
        <v>14155</v>
      </c>
      <c r="D12106" t="s">
        <v>14156</v>
      </c>
      <c r="E12106" t="s">
        <v>20</v>
      </c>
      <c r="F12106" t="s">
        <v>21</v>
      </c>
      <c r="G12106">
        <v>211840466</v>
      </c>
      <c r="H12106">
        <v>211840486</v>
      </c>
      <c r="I12106" t="s">
        <v>37</v>
      </c>
      <c r="J12106">
        <v>1</v>
      </c>
      <c r="K12106">
        <v>0</v>
      </c>
      <c r="L12106" t="s">
        <v>23</v>
      </c>
      <c r="M12106" t="s">
        <v>24</v>
      </c>
      <c r="N12106" t="s">
        <v>28024</v>
      </c>
      <c r="O12106" t="s">
        <v>28469</v>
      </c>
      <c r="P12106" t="s">
        <v>28470</v>
      </c>
    </row>
    <row r="12107" spans="1:16">
      <c r="A12107" t="s">
        <v>27998</v>
      </c>
      <c r="B12107" t="s">
        <v>27999</v>
      </c>
      <c r="C12107" t="s">
        <v>28471</v>
      </c>
      <c r="D12107" t="s">
        <v>28472</v>
      </c>
      <c r="E12107" t="s">
        <v>20</v>
      </c>
      <c r="F12107" t="s">
        <v>21</v>
      </c>
      <c r="G12107">
        <v>213178439</v>
      </c>
      <c r="H12107">
        <v>213178462</v>
      </c>
      <c r="I12107" t="s">
        <v>37</v>
      </c>
      <c r="J12107">
        <v>2</v>
      </c>
      <c r="K12107">
        <v>0</v>
      </c>
      <c r="L12107" t="s">
        <v>23</v>
      </c>
      <c r="M12107" t="s">
        <v>24</v>
      </c>
      <c r="N12107" t="s">
        <v>28473</v>
      </c>
      <c r="O12107" t="s">
        <v>28474</v>
      </c>
      <c r="P12107" t="s">
        <v>28475</v>
      </c>
    </row>
    <row r="12108" spans="1:16">
      <c r="A12108" t="s">
        <v>27998</v>
      </c>
      <c r="B12108" t="s">
        <v>27999</v>
      </c>
      <c r="C12108" t="s">
        <v>743</v>
      </c>
      <c r="D12108" t="s">
        <v>743</v>
      </c>
      <c r="E12108" t="s">
        <v>20</v>
      </c>
      <c r="F12108" t="s">
        <v>21</v>
      </c>
      <c r="G12108">
        <v>219369634</v>
      </c>
      <c r="H12108">
        <v>219369655</v>
      </c>
      <c r="I12108" t="s">
        <v>22</v>
      </c>
      <c r="J12108">
        <v>1</v>
      </c>
      <c r="K12108">
        <v>0</v>
      </c>
      <c r="L12108" t="s">
        <v>30</v>
      </c>
      <c r="M12108" t="s">
        <v>24</v>
      </c>
      <c r="N12108" t="s">
        <v>28325</v>
      </c>
      <c r="O12108" t="s">
        <v>28476</v>
      </c>
      <c r="P12108" t="s">
        <v>28477</v>
      </c>
    </row>
    <row r="12109" spans="1:16">
      <c r="A12109" t="s">
        <v>27998</v>
      </c>
      <c r="B12109" t="s">
        <v>27999</v>
      </c>
      <c r="C12109" t="s">
        <v>743</v>
      </c>
      <c r="D12109" t="s">
        <v>743</v>
      </c>
      <c r="E12109" t="s">
        <v>20</v>
      </c>
      <c r="F12109" t="s">
        <v>21</v>
      </c>
      <c r="G12109">
        <v>219378074</v>
      </c>
      <c r="H12109">
        <v>219378095</v>
      </c>
      <c r="I12109" t="s">
        <v>22</v>
      </c>
      <c r="J12109">
        <v>1</v>
      </c>
      <c r="K12109">
        <v>0</v>
      </c>
      <c r="L12109" t="s">
        <v>30</v>
      </c>
      <c r="M12109" t="s">
        <v>24</v>
      </c>
      <c r="N12109" t="s">
        <v>28325</v>
      </c>
      <c r="O12109" t="s">
        <v>28478</v>
      </c>
      <c r="P12109" t="s">
        <v>28479</v>
      </c>
    </row>
    <row r="12110" spans="1:16">
      <c r="A12110" t="s">
        <v>27998</v>
      </c>
      <c r="B12110" t="s">
        <v>27999</v>
      </c>
      <c r="C12110" t="s">
        <v>750</v>
      </c>
      <c r="D12110" t="s">
        <v>750</v>
      </c>
      <c r="E12110" t="s">
        <v>20</v>
      </c>
      <c r="F12110" t="s">
        <v>21</v>
      </c>
      <c r="G12110">
        <v>223404350</v>
      </c>
      <c r="H12110">
        <v>223404371</v>
      </c>
      <c r="I12110" t="s">
        <v>37</v>
      </c>
      <c r="J12110">
        <v>1</v>
      </c>
      <c r="K12110">
        <v>0</v>
      </c>
      <c r="L12110" t="s">
        <v>30</v>
      </c>
      <c r="M12110" t="s">
        <v>24</v>
      </c>
      <c r="N12110" t="s">
        <v>28480</v>
      </c>
      <c r="O12110" t="s">
        <v>28481</v>
      </c>
      <c r="P12110" t="s">
        <v>28482</v>
      </c>
    </row>
    <row r="12111" spans="1:16">
      <c r="A12111" t="s">
        <v>27998</v>
      </c>
      <c r="B12111" t="s">
        <v>27999</v>
      </c>
      <c r="C12111" t="s">
        <v>754</v>
      </c>
      <c r="D12111" t="s">
        <v>755</v>
      </c>
      <c r="E12111" t="s">
        <v>20</v>
      </c>
      <c r="F12111" t="s">
        <v>21</v>
      </c>
      <c r="G12111">
        <v>223980134</v>
      </c>
      <c r="H12111">
        <v>223980156</v>
      </c>
      <c r="I12111" t="s">
        <v>37</v>
      </c>
      <c r="J12111">
        <v>5</v>
      </c>
      <c r="K12111">
        <v>0</v>
      </c>
      <c r="L12111" t="s">
        <v>57</v>
      </c>
      <c r="M12111" t="s">
        <v>24</v>
      </c>
      <c r="N12111" t="s">
        <v>28483</v>
      </c>
      <c r="O12111" t="s">
        <v>28484</v>
      </c>
      <c r="P12111" t="s">
        <v>28485</v>
      </c>
    </row>
    <row r="12112" spans="1:16">
      <c r="A12112" t="s">
        <v>27998</v>
      </c>
      <c r="B12112" t="s">
        <v>27999</v>
      </c>
      <c r="C12112" t="s">
        <v>750</v>
      </c>
      <c r="D12112" t="s">
        <v>750</v>
      </c>
      <c r="E12112" t="s">
        <v>20</v>
      </c>
      <c r="F12112" t="s">
        <v>21</v>
      </c>
      <c r="G12112">
        <v>223980134</v>
      </c>
      <c r="H12112">
        <v>223980156</v>
      </c>
      <c r="I12112" t="s">
        <v>37</v>
      </c>
      <c r="J12112">
        <v>5</v>
      </c>
      <c r="K12112">
        <v>0</v>
      </c>
      <c r="L12112" t="s">
        <v>57</v>
      </c>
      <c r="M12112" t="s">
        <v>24</v>
      </c>
      <c r="N12112" t="s">
        <v>28483</v>
      </c>
      <c r="O12112" t="s">
        <v>28484</v>
      </c>
      <c r="P12112" t="s">
        <v>28485</v>
      </c>
    </row>
    <row r="12113" spans="1:16">
      <c r="A12113" t="s">
        <v>27998</v>
      </c>
      <c r="B12113" t="s">
        <v>27999</v>
      </c>
      <c r="C12113" t="s">
        <v>754</v>
      </c>
      <c r="D12113" t="s">
        <v>755</v>
      </c>
      <c r="E12113" t="s">
        <v>20</v>
      </c>
      <c r="F12113" t="s">
        <v>21</v>
      </c>
      <c r="G12113">
        <v>223983806</v>
      </c>
      <c r="H12113">
        <v>223983826</v>
      </c>
      <c r="I12113" t="s">
        <v>37</v>
      </c>
      <c r="J12113">
        <v>3</v>
      </c>
      <c r="K12113">
        <v>0</v>
      </c>
      <c r="L12113" t="s">
        <v>57</v>
      </c>
      <c r="M12113" t="s">
        <v>31</v>
      </c>
      <c r="N12113" t="s">
        <v>28024</v>
      </c>
      <c r="O12113" t="s">
        <v>28486</v>
      </c>
      <c r="P12113" t="s">
        <v>28487</v>
      </c>
    </row>
    <row r="12114" spans="1:16">
      <c r="A12114" t="s">
        <v>27998</v>
      </c>
      <c r="B12114" t="s">
        <v>27999</v>
      </c>
      <c r="C12114" t="s">
        <v>750</v>
      </c>
      <c r="D12114" t="s">
        <v>750</v>
      </c>
      <c r="E12114" t="s">
        <v>20</v>
      </c>
      <c r="F12114" t="s">
        <v>21</v>
      </c>
      <c r="G12114">
        <v>223983806</v>
      </c>
      <c r="H12114">
        <v>223983826</v>
      </c>
      <c r="I12114" t="s">
        <v>37</v>
      </c>
      <c r="J12114">
        <v>3</v>
      </c>
      <c r="K12114">
        <v>0</v>
      </c>
      <c r="L12114" t="s">
        <v>57</v>
      </c>
      <c r="M12114" t="s">
        <v>31</v>
      </c>
      <c r="N12114" t="s">
        <v>28024</v>
      </c>
      <c r="O12114" t="s">
        <v>28486</v>
      </c>
      <c r="P12114" t="s">
        <v>28487</v>
      </c>
    </row>
    <row r="12115" spans="1:16">
      <c r="A12115" t="s">
        <v>27998</v>
      </c>
      <c r="B12115" t="s">
        <v>27999</v>
      </c>
      <c r="C12115" t="s">
        <v>750</v>
      </c>
      <c r="D12115" t="s">
        <v>750</v>
      </c>
      <c r="E12115" t="s">
        <v>20</v>
      </c>
      <c r="F12115" t="s">
        <v>21</v>
      </c>
      <c r="G12115">
        <v>224017642</v>
      </c>
      <c r="H12115">
        <v>224017663</v>
      </c>
      <c r="I12115" t="s">
        <v>37</v>
      </c>
      <c r="J12115">
        <v>1</v>
      </c>
      <c r="K12115">
        <v>0</v>
      </c>
      <c r="L12115" t="s">
        <v>30</v>
      </c>
      <c r="M12115" t="s">
        <v>31</v>
      </c>
      <c r="N12115" t="s">
        <v>28488</v>
      </c>
      <c r="O12115" t="s">
        <v>13827</v>
      </c>
      <c r="P12115" t="s">
        <v>28489</v>
      </c>
    </row>
    <row r="12116" spans="1:16">
      <c r="A12116" t="s">
        <v>27998</v>
      </c>
      <c r="B12116" t="s">
        <v>27999</v>
      </c>
      <c r="C12116" t="s">
        <v>750</v>
      </c>
      <c r="D12116" t="s">
        <v>750</v>
      </c>
      <c r="E12116" t="s">
        <v>20</v>
      </c>
      <c r="F12116" t="s">
        <v>21</v>
      </c>
      <c r="G12116">
        <v>224017663</v>
      </c>
      <c r="H12116">
        <v>224017684</v>
      </c>
      <c r="I12116" t="s">
        <v>37</v>
      </c>
      <c r="J12116">
        <v>1</v>
      </c>
      <c r="K12116">
        <v>0</v>
      </c>
      <c r="L12116" t="s">
        <v>30</v>
      </c>
      <c r="M12116" t="s">
        <v>24</v>
      </c>
      <c r="N12116" t="s">
        <v>28490</v>
      </c>
      <c r="O12116" t="s">
        <v>26145</v>
      </c>
      <c r="P12116" t="s">
        <v>28491</v>
      </c>
    </row>
    <row r="12117" spans="1:16">
      <c r="A12117" t="s">
        <v>27998</v>
      </c>
      <c r="B12117" t="s">
        <v>27999</v>
      </c>
      <c r="C12117" t="s">
        <v>750</v>
      </c>
      <c r="D12117" t="s">
        <v>750</v>
      </c>
      <c r="E12117" t="s">
        <v>20</v>
      </c>
      <c r="F12117" t="s">
        <v>21</v>
      </c>
      <c r="G12117">
        <v>224060485</v>
      </c>
      <c r="H12117">
        <v>224060504</v>
      </c>
      <c r="I12117" t="s">
        <v>37</v>
      </c>
      <c r="J12117">
        <v>1</v>
      </c>
      <c r="K12117">
        <v>0</v>
      </c>
      <c r="L12117" t="s">
        <v>30</v>
      </c>
      <c r="M12117" t="s">
        <v>24</v>
      </c>
      <c r="N12117" t="s">
        <v>28078</v>
      </c>
      <c r="O12117" t="s">
        <v>28492</v>
      </c>
      <c r="P12117" t="s">
        <v>28493</v>
      </c>
    </row>
    <row r="12118" spans="1:16">
      <c r="A12118" t="s">
        <v>27998</v>
      </c>
      <c r="B12118" t="s">
        <v>27999</v>
      </c>
      <c r="C12118" t="s">
        <v>28494</v>
      </c>
      <c r="D12118" t="s">
        <v>28495</v>
      </c>
      <c r="E12118" t="s">
        <v>20</v>
      </c>
      <c r="F12118" t="s">
        <v>21</v>
      </c>
      <c r="G12118">
        <v>224564111</v>
      </c>
      <c r="H12118">
        <v>224564133</v>
      </c>
      <c r="I12118" t="s">
        <v>22</v>
      </c>
      <c r="J12118">
        <v>1</v>
      </c>
      <c r="K12118">
        <v>0</v>
      </c>
      <c r="L12118" t="s">
        <v>30</v>
      </c>
      <c r="M12118" t="s">
        <v>24</v>
      </c>
      <c r="N12118" t="s">
        <v>28351</v>
      </c>
      <c r="O12118" t="s">
        <v>28496</v>
      </c>
      <c r="P12118" t="s">
        <v>28497</v>
      </c>
    </row>
    <row r="12119" spans="1:16">
      <c r="A12119" t="s">
        <v>27998</v>
      </c>
      <c r="B12119" t="s">
        <v>27999</v>
      </c>
      <c r="C12119" t="s">
        <v>28494</v>
      </c>
      <c r="D12119" t="s">
        <v>28495</v>
      </c>
      <c r="E12119" t="s">
        <v>20</v>
      </c>
      <c r="F12119" t="s">
        <v>21</v>
      </c>
      <c r="G12119">
        <v>224567028</v>
      </c>
      <c r="H12119">
        <v>224567047</v>
      </c>
      <c r="I12119" t="s">
        <v>22</v>
      </c>
      <c r="J12119">
        <v>1</v>
      </c>
      <c r="K12119">
        <v>1</v>
      </c>
      <c r="L12119" t="s">
        <v>23</v>
      </c>
      <c r="M12119" t="s">
        <v>24</v>
      </c>
      <c r="N12119" t="s">
        <v>28024</v>
      </c>
      <c r="O12119" t="s">
        <v>28498</v>
      </c>
      <c r="P12119" t="s">
        <v>28499</v>
      </c>
    </row>
    <row r="12120" spans="1:16">
      <c r="A12120" t="s">
        <v>27998</v>
      </c>
      <c r="B12120" t="s">
        <v>27999</v>
      </c>
      <c r="C12120" t="s">
        <v>767</v>
      </c>
      <c r="D12120" t="s">
        <v>768</v>
      </c>
      <c r="E12120" t="s">
        <v>20</v>
      </c>
      <c r="F12120" t="s">
        <v>21</v>
      </c>
      <c r="G12120">
        <v>225684194</v>
      </c>
      <c r="H12120">
        <v>225684212</v>
      </c>
      <c r="I12120" t="s">
        <v>37</v>
      </c>
      <c r="J12120">
        <v>6</v>
      </c>
      <c r="K12120">
        <v>0</v>
      </c>
      <c r="L12120" t="s">
        <v>87</v>
      </c>
      <c r="M12120" t="s">
        <v>31</v>
      </c>
      <c r="N12120" t="s">
        <v>28024</v>
      </c>
      <c r="O12120" t="s">
        <v>28500</v>
      </c>
      <c r="P12120" t="s">
        <v>28501</v>
      </c>
    </row>
    <row r="12121" spans="1:16">
      <c r="A12121" t="s">
        <v>27998</v>
      </c>
      <c r="B12121" t="s">
        <v>27999</v>
      </c>
      <c r="C12121" t="s">
        <v>767</v>
      </c>
      <c r="D12121" t="s">
        <v>768</v>
      </c>
      <c r="E12121" t="s">
        <v>20</v>
      </c>
      <c r="F12121" t="s">
        <v>21</v>
      </c>
      <c r="G12121">
        <v>225685222</v>
      </c>
      <c r="H12121">
        <v>225685242</v>
      </c>
      <c r="I12121" t="s">
        <v>37</v>
      </c>
      <c r="J12121">
        <v>7</v>
      </c>
      <c r="K12121">
        <v>0</v>
      </c>
      <c r="L12121" t="s">
        <v>57</v>
      </c>
      <c r="M12121" t="s">
        <v>24</v>
      </c>
      <c r="N12121" t="s">
        <v>28078</v>
      </c>
      <c r="O12121" t="s">
        <v>28502</v>
      </c>
      <c r="P12121" t="s">
        <v>28503</v>
      </c>
    </row>
    <row r="12122" spans="1:16">
      <c r="A12122" t="s">
        <v>27998</v>
      </c>
      <c r="B12122" t="s">
        <v>27999</v>
      </c>
      <c r="C12122" t="s">
        <v>6534</v>
      </c>
      <c r="D12122" t="s">
        <v>6535</v>
      </c>
      <c r="E12122" t="s">
        <v>20</v>
      </c>
      <c r="F12122" t="s">
        <v>21</v>
      </c>
      <c r="G12122">
        <v>226033008</v>
      </c>
      <c r="H12122">
        <v>226033028</v>
      </c>
      <c r="I12122" t="s">
        <v>22</v>
      </c>
      <c r="J12122">
        <v>5</v>
      </c>
      <c r="K12122">
        <v>2</v>
      </c>
      <c r="L12122" t="s">
        <v>57</v>
      </c>
      <c r="M12122" t="s">
        <v>24</v>
      </c>
      <c r="N12122" t="s">
        <v>28048</v>
      </c>
      <c r="O12122" t="s">
        <v>28504</v>
      </c>
      <c r="P12122" t="s">
        <v>28505</v>
      </c>
    </row>
    <row r="12123" spans="1:16">
      <c r="A12123" t="s">
        <v>27998</v>
      </c>
      <c r="B12123" t="s">
        <v>27999</v>
      </c>
      <c r="C12123" t="s">
        <v>28506</v>
      </c>
      <c r="D12123" t="s">
        <v>28507</v>
      </c>
      <c r="E12123" t="s">
        <v>20</v>
      </c>
      <c r="F12123" t="s">
        <v>21</v>
      </c>
      <c r="G12123">
        <v>226065259</v>
      </c>
      <c r="H12123">
        <v>226065278</v>
      </c>
      <c r="I12123" t="s">
        <v>37</v>
      </c>
      <c r="J12123">
        <v>1</v>
      </c>
      <c r="K12123">
        <v>0</v>
      </c>
      <c r="L12123" t="s">
        <v>30</v>
      </c>
      <c r="M12123" t="s">
        <v>24</v>
      </c>
      <c r="N12123" t="s">
        <v>28024</v>
      </c>
      <c r="O12123" t="s">
        <v>28508</v>
      </c>
      <c r="P12123" t="s">
        <v>28509</v>
      </c>
    </row>
    <row r="12124" spans="1:16">
      <c r="A12124" t="s">
        <v>27998</v>
      </c>
      <c r="B12124" t="s">
        <v>27999</v>
      </c>
      <c r="C12124" t="s">
        <v>8399</v>
      </c>
      <c r="D12124" t="s">
        <v>8400</v>
      </c>
      <c r="E12124" t="s">
        <v>20</v>
      </c>
      <c r="F12124" t="s">
        <v>21</v>
      </c>
      <c r="G12124">
        <v>226259653</v>
      </c>
      <c r="H12124">
        <v>226259673</v>
      </c>
      <c r="I12124" t="s">
        <v>22</v>
      </c>
      <c r="J12124">
        <v>2</v>
      </c>
      <c r="K12124">
        <v>6</v>
      </c>
      <c r="L12124" t="s">
        <v>30</v>
      </c>
      <c r="M12124" t="s">
        <v>24</v>
      </c>
      <c r="N12124" t="s">
        <v>28074</v>
      </c>
      <c r="O12124" t="s">
        <v>18034</v>
      </c>
      <c r="P12124" t="s">
        <v>28510</v>
      </c>
    </row>
    <row r="12125" spans="1:16">
      <c r="A12125" t="s">
        <v>27998</v>
      </c>
      <c r="B12125" t="s">
        <v>27999</v>
      </c>
      <c r="C12125" t="s">
        <v>14200</v>
      </c>
      <c r="D12125" t="s">
        <v>14201</v>
      </c>
      <c r="E12125" t="s">
        <v>20</v>
      </c>
      <c r="F12125" t="s">
        <v>21</v>
      </c>
      <c r="G12125">
        <v>226332514</v>
      </c>
      <c r="H12125">
        <v>226332534</v>
      </c>
      <c r="I12125" t="s">
        <v>37</v>
      </c>
      <c r="J12125">
        <v>3</v>
      </c>
      <c r="K12125">
        <v>0</v>
      </c>
      <c r="L12125" t="s">
        <v>57</v>
      </c>
      <c r="M12125" t="s">
        <v>24</v>
      </c>
      <c r="N12125" t="s">
        <v>28096</v>
      </c>
      <c r="O12125" t="s">
        <v>28511</v>
      </c>
      <c r="P12125" t="s">
        <v>28512</v>
      </c>
    </row>
    <row r="12126" spans="1:16">
      <c r="A12126" t="s">
        <v>27998</v>
      </c>
      <c r="B12126" t="s">
        <v>27999</v>
      </c>
      <c r="C12126" t="s">
        <v>783</v>
      </c>
      <c r="D12126" t="s">
        <v>784</v>
      </c>
      <c r="E12126" t="s">
        <v>20</v>
      </c>
      <c r="F12126" t="s">
        <v>21</v>
      </c>
      <c r="G12126">
        <v>227957746</v>
      </c>
      <c r="H12126">
        <v>227957767</v>
      </c>
      <c r="I12126" t="s">
        <v>22</v>
      </c>
      <c r="J12126">
        <v>1</v>
      </c>
      <c r="K12126">
        <v>0</v>
      </c>
      <c r="L12126" t="s">
        <v>23</v>
      </c>
      <c r="M12126" t="s">
        <v>31</v>
      </c>
      <c r="N12126" t="s">
        <v>28030</v>
      </c>
      <c r="O12126" t="s">
        <v>28513</v>
      </c>
      <c r="P12126" t="s">
        <v>28514</v>
      </c>
    </row>
    <row r="12127" spans="1:16">
      <c r="A12127" t="s">
        <v>27998</v>
      </c>
      <c r="B12127" t="s">
        <v>27999</v>
      </c>
      <c r="C12127" t="s">
        <v>783</v>
      </c>
      <c r="D12127" t="s">
        <v>784</v>
      </c>
      <c r="E12127" t="s">
        <v>20</v>
      </c>
      <c r="F12127" t="s">
        <v>21</v>
      </c>
      <c r="G12127">
        <v>227961915</v>
      </c>
      <c r="H12127">
        <v>227961934</v>
      </c>
      <c r="I12127" t="s">
        <v>22</v>
      </c>
      <c r="J12127">
        <v>1</v>
      </c>
      <c r="K12127">
        <v>0</v>
      </c>
      <c r="L12127" t="s">
        <v>23</v>
      </c>
      <c r="M12127" t="s">
        <v>24</v>
      </c>
      <c r="N12127" t="s">
        <v>28024</v>
      </c>
      <c r="O12127" t="s">
        <v>28515</v>
      </c>
      <c r="P12127" t="s">
        <v>28516</v>
      </c>
    </row>
    <row r="12128" spans="1:16">
      <c r="A12128" t="s">
        <v>27998</v>
      </c>
      <c r="B12128" t="s">
        <v>27999</v>
      </c>
      <c r="C12128" t="s">
        <v>18715</v>
      </c>
      <c r="D12128" t="s">
        <v>18716</v>
      </c>
      <c r="E12128" t="s">
        <v>20</v>
      </c>
      <c r="F12128" t="s">
        <v>21</v>
      </c>
      <c r="G12128">
        <v>228582038</v>
      </c>
      <c r="H12128">
        <v>228582057</v>
      </c>
      <c r="I12128" t="s">
        <v>37</v>
      </c>
      <c r="J12128">
        <v>2</v>
      </c>
      <c r="K12128">
        <v>0</v>
      </c>
      <c r="L12128" t="s">
        <v>23</v>
      </c>
      <c r="M12128" t="s">
        <v>24</v>
      </c>
      <c r="N12128" t="s">
        <v>28024</v>
      </c>
      <c r="O12128" t="s">
        <v>28517</v>
      </c>
      <c r="P12128" t="s">
        <v>28518</v>
      </c>
    </row>
    <row r="12129" spans="1:16">
      <c r="A12129" t="s">
        <v>27998</v>
      </c>
      <c r="B12129" t="s">
        <v>27999</v>
      </c>
      <c r="C12129" t="s">
        <v>8412</v>
      </c>
      <c r="D12129" t="s">
        <v>8413</v>
      </c>
      <c r="E12129" t="s">
        <v>20</v>
      </c>
      <c r="F12129" t="s">
        <v>21</v>
      </c>
      <c r="G12129">
        <v>229577425</v>
      </c>
      <c r="H12129">
        <v>229577445</v>
      </c>
      <c r="I12129" t="s">
        <v>37</v>
      </c>
      <c r="J12129">
        <v>5</v>
      </c>
      <c r="K12129">
        <v>0</v>
      </c>
      <c r="L12129" t="s">
        <v>30</v>
      </c>
      <c r="M12129" t="s">
        <v>24</v>
      </c>
      <c r="N12129" t="s">
        <v>28074</v>
      </c>
      <c r="O12129" t="s">
        <v>18034</v>
      </c>
      <c r="P12129" t="s">
        <v>28519</v>
      </c>
    </row>
    <row r="12130" spans="1:16">
      <c r="A12130" t="s">
        <v>27998</v>
      </c>
      <c r="B12130" t="s">
        <v>27999</v>
      </c>
      <c r="C12130" t="s">
        <v>790</v>
      </c>
      <c r="D12130" t="s">
        <v>791</v>
      </c>
      <c r="E12130" t="s">
        <v>20</v>
      </c>
      <c r="F12130" t="s">
        <v>21</v>
      </c>
      <c r="G12130">
        <v>230810747</v>
      </c>
      <c r="H12130">
        <v>230810767</v>
      </c>
      <c r="I12130" t="s">
        <v>22</v>
      </c>
      <c r="J12130">
        <v>1</v>
      </c>
      <c r="K12130">
        <v>0</v>
      </c>
      <c r="L12130" t="s">
        <v>30</v>
      </c>
      <c r="M12130" t="s">
        <v>24</v>
      </c>
      <c r="N12130" t="s">
        <v>28520</v>
      </c>
      <c r="O12130" t="s">
        <v>28521</v>
      </c>
      <c r="P12130" t="s">
        <v>28522</v>
      </c>
    </row>
    <row r="12131" spans="1:16">
      <c r="A12131" t="s">
        <v>27998</v>
      </c>
      <c r="B12131" t="s">
        <v>27999</v>
      </c>
      <c r="C12131" t="s">
        <v>28523</v>
      </c>
      <c r="D12131" t="s">
        <v>28524</v>
      </c>
      <c r="E12131" t="s">
        <v>20</v>
      </c>
      <c r="F12131" t="s">
        <v>21</v>
      </c>
      <c r="G12131">
        <v>231042158</v>
      </c>
      <c r="H12131">
        <v>231042178</v>
      </c>
      <c r="I12131" t="s">
        <v>37</v>
      </c>
      <c r="J12131">
        <v>1</v>
      </c>
      <c r="K12131">
        <v>0</v>
      </c>
      <c r="L12131" t="s">
        <v>23</v>
      </c>
      <c r="M12131" t="s">
        <v>24</v>
      </c>
      <c r="N12131" t="s">
        <v>28015</v>
      </c>
      <c r="O12131" t="s">
        <v>28317</v>
      </c>
      <c r="P12131" t="s">
        <v>28525</v>
      </c>
    </row>
    <row r="12132" spans="1:16">
      <c r="A12132" t="s">
        <v>27998</v>
      </c>
      <c r="B12132" t="s">
        <v>27999</v>
      </c>
      <c r="C12132" t="s">
        <v>28526</v>
      </c>
      <c r="D12132" t="s">
        <v>28524</v>
      </c>
      <c r="E12132" t="s">
        <v>20</v>
      </c>
      <c r="F12132" t="s">
        <v>21</v>
      </c>
      <c r="G12132">
        <v>231042158</v>
      </c>
      <c r="H12132">
        <v>231042178</v>
      </c>
      <c r="I12132" t="s">
        <v>37</v>
      </c>
      <c r="J12132">
        <v>1</v>
      </c>
      <c r="K12132">
        <v>0</v>
      </c>
      <c r="L12132" t="s">
        <v>23</v>
      </c>
      <c r="M12132" t="s">
        <v>24</v>
      </c>
      <c r="N12132" t="s">
        <v>28015</v>
      </c>
      <c r="O12132" t="s">
        <v>28317</v>
      </c>
      <c r="P12132" t="s">
        <v>28525</v>
      </c>
    </row>
    <row r="12133" spans="1:16">
      <c r="A12133" t="s">
        <v>27998</v>
      </c>
      <c r="B12133" t="s">
        <v>27999</v>
      </c>
      <c r="C12133" t="s">
        <v>8423</v>
      </c>
      <c r="D12133" t="s">
        <v>8424</v>
      </c>
      <c r="E12133" t="s">
        <v>20</v>
      </c>
      <c r="F12133" t="s">
        <v>21</v>
      </c>
      <c r="G12133">
        <v>231533780</v>
      </c>
      <c r="H12133">
        <v>231533799</v>
      </c>
      <c r="I12133" t="s">
        <v>37</v>
      </c>
      <c r="J12133">
        <v>1</v>
      </c>
      <c r="K12133">
        <v>0</v>
      </c>
      <c r="L12133" t="s">
        <v>23</v>
      </c>
      <c r="M12133" t="s">
        <v>31</v>
      </c>
      <c r="N12133" t="s">
        <v>28052</v>
      </c>
      <c r="O12133" t="s">
        <v>28527</v>
      </c>
      <c r="P12133" t="s">
        <v>28528</v>
      </c>
    </row>
    <row r="12134" spans="1:16">
      <c r="A12134" t="s">
        <v>27998</v>
      </c>
      <c r="B12134" t="s">
        <v>27999</v>
      </c>
      <c r="C12134" t="s">
        <v>8431</v>
      </c>
      <c r="D12134" t="s">
        <v>8432</v>
      </c>
      <c r="E12134" t="s">
        <v>20</v>
      </c>
      <c r="F12134" t="s">
        <v>21</v>
      </c>
      <c r="G12134">
        <v>233251875</v>
      </c>
      <c r="H12134">
        <v>233251895</v>
      </c>
      <c r="I12134" t="s">
        <v>37</v>
      </c>
      <c r="J12134">
        <v>1</v>
      </c>
      <c r="K12134">
        <v>0</v>
      </c>
      <c r="L12134" t="s">
        <v>30</v>
      </c>
      <c r="M12134" t="s">
        <v>24</v>
      </c>
      <c r="N12134" t="s">
        <v>28024</v>
      </c>
      <c r="O12134" t="s">
        <v>28529</v>
      </c>
      <c r="P12134" t="s">
        <v>28530</v>
      </c>
    </row>
    <row r="12135" spans="1:16">
      <c r="A12135" t="s">
        <v>27998</v>
      </c>
      <c r="B12135" t="s">
        <v>27999</v>
      </c>
      <c r="C12135" t="s">
        <v>8438</v>
      </c>
      <c r="D12135" t="s">
        <v>8439</v>
      </c>
      <c r="E12135" t="s">
        <v>20</v>
      </c>
      <c r="F12135" t="s">
        <v>21</v>
      </c>
      <c r="G12135">
        <v>235292137</v>
      </c>
      <c r="H12135">
        <v>235292158</v>
      </c>
      <c r="I12135" t="s">
        <v>37</v>
      </c>
      <c r="J12135">
        <v>2</v>
      </c>
      <c r="K12135">
        <v>0</v>
      </c>
      <c r="L12135" t="s">
        <v>23</v>
      </c>
      <c r="M12135" t="s">
        <v>24</v>
      </c>
      <c r="N12135" t="s">
        <v>28118</v>
      </c>
      <c r="O12135" t="s">
        <v>28531</v>
      </c>
      <c r="P12135" t="s">
        <v>28532</v>
      </c>
    </row>
    <row r="12136" spans="1:16">
      <c r="A12136" t="s">
        <v>27998</v>
      </c>
      <c r="B12136" t="s">
        <v>27999</v>
      </c>
      <c r="C12136" t="s">
        <v>28533</v>
      </c>
      <c r="D12136" t="s">
        <v>28534</v>
      </c>
      <c r="E12136" t="s">
        <v>20</v>
      </c>
      <c r="F12136" t="s">
        <v>21</v>
      </c>
      <c r="G12136">
        <v>235611702</v>
      </c>
      <c r="H12136">
        <v>235611721</v>
      </c>
      <c r="I12136" t="s">
        <v>22</v>
      </c>
      <c r="J12136">
        <v>8</v>
      </c>
      <c r="K12136">
        <v>0</v>
      </c>
      <c r="L12136" t="s">
        <v>57</v>
      </c>
      <c r="M12136" t="s">
        <v>24</v>
      </c>
      <c r="N12136" t="s">
        <v>28018</v>
      </c>
      <c r="O12136" t="s">
        <v>28535</v>
      </c>
      <c r="P12136" t="s">
        <v>28536</v>
      </c>
    </row>
    <row r="12137" spans="1:16">
      <c r="A12137" t="s">
        <v>27998</v>
      </c>
      <c r="B12137" t="s">
        <v>27999</v>
      </c>
      <c r="C12137" t="s">
        <v>806</v>
      </c>
      <c r="D12137" t="s">
        <v>807</v>
      </c>
      <c r="E12137" t="s">
        <v>20</v>
      </c>
      <c r="F12137" t="s">
        <v>21</v>
      </c>
      <c r="G12137">
        <v>235621935</v>
      </c>
      <c r="H12137">
        <v>235621956</v>
      </c>
      <c r="I12137" t="s">
        <v>37</v>
      </c>
      <c r="J12137">
        <v>1</v>
      </c>
      <c r="K12137">
        <v>0</v>
      </c>
      <c r="L12137" t="s">
        <v>23</v>
      </c>
      <c r="M12137" t="s">
        <v>24</v>
      </c>
      <c r="N12137" t="s">
        <v>28537</v>
      </c>
      <c r="O12137" t="s">
        <v>28538</v>
      </c>
      <c r="P12137" t="s">
        <v>28539</v>
      </c>
    </row>
    <row r="12138" spans="1:16">
      <c r="A12138" t="s">
        <v>27998</v>
      </c>
      <c r="B12138" t="s">
        <v>27999</v>
      </c>
      <c r="C12138" t="s">
        <v>6537</v>
      </c>
      <c r="D12138" t="s">
        <v>6538</v>
      </c>
      <c r="E12138" t="s">
        <v>20</v>
      </c>
      <c r="F12138" t="s">
        <v>21</v>
      </c>
      <c r="G12138">
        <v>236208859</v>
      </c>
      <c r="H12138">
        <v>236208879</v>
      </c>
      <c r="I12138" t="s">
        <v>37</v>
      </c>
      <c r="J12138">
        <v>3</v>
      </c>
      <c r="K12138">
        <v>0</v>
      </c>
      <c r="L12138" t="s">
        <v>57</v>
      </c>
      <c r="M12138" t="s">
        <v>24</v>
      </c>
      <c r="N12138" t="s">
        <v>28024</v>
      </c>
      <c r="O12138" t="s">
        <v>28540</v>
      </c>
      <c r="P12138" t="s">
        <v>28541</v>
      </c>
    </row>
    <row r="12139" spans="1:16">
      <c r="A12139" t="s">
        <v>27998</v>
      </c>
      <c r="B12139" t="s">
        <v>27999</v>
      </c>
      <c r="C12139" t="s">
        <v>817</v>
      </c>
      <c r="D12139" t="s">
        <v>818</v>
      </c>
      <c r="E12139" t="s">
        <v>20</v>
      </c>
      <c r="F12139" t="s">
        <v>21</v>
      </c>
      <c r="G12139">
        <v>236758944</v>
      </c>
      <c r="H12139">
        <v>236758967</v>
      </c>
      <c r="I12139" t="s">
        <v>37</v>
      </c>
      <c r="J12139">
        <v>2</v>
      </c>
      <c r="K12139">
        <v>0</v>
      </c>
      <c r="L12139" t="s">
        <v>30</v>
      </c>
      <c r="M12139" t="s">
        <v>31</v>
      </c>
      <c r="N12139" t="s">
        <v>28542</v>
      </c>
      <c r="O12139" t="s">
        <v>28543</v>
      </c>
      <c r="P12139" t="s">
        <v>28544</v>
      </c>
    </row>
    <row r="12140" spans="1:16">
      <c r="A12140" t="s">
        <v>27998</v>
      </c>
      <c r="B12140" t="s">
        <v>27999</v>
      </c>
      <c r="C12140" t="s">
        <v>841</v>
      </c>
      <c r="D12140" t="s">
        <v>842</v>
      </c>
      <c r="E12140" t="s">
        <v>20</v>
      </c>
      <c r="F12140" t="s">
        <v>21</v>
      </c>
      <c r="G12140">
        <v>247068924</v>
      </c>
      <c r="H12140">
        <v>247068945</v>
      </c>
      <c r="I12140" t="s">
        <v>37</v>
      </c>
      <c r="J12140">
        <v>3</v>
      </c>
      <c r="K12140">
        <v>0</v>
      </c>
      <c r="L12140" t="s">
        <v>30</v>
      </c>
      <c r="M12140" t="s">
        <v>24</v>
      </c>
      <c r="N12140" t="s">
        <v>28441</v>
      </c>
      <c r="O12140" t="s">
        <v>28545</v>
      </c>
      <c r="P12140" t="s">
        <v>28546</v>
      </c>
    </row>
    <row r="12141" spans="1:16">
      <c r="A12141" t="s">
        <v>27998</v>
      </c>
      <c r="B12141" t="s">
        <v>27999</v>
      </c>
      <c r="C12141" t="s">
        <v>28547</v>
      </c>
      <c r="D12141" t="s">
        <v>28548</v>
      </c>
      <c r="E12141" t="s">
        <v>20</v>
      </c>
      <c r="F12141" t="s">
        <v>852</v>
      </c>
      <c r="G12141">
        <v>249782</v>
      </c>
      <c r="H12141">
        <v>249802</v>
      </c>
      <c r="I12141" t="s">
        <v>37</v>
      </c>
      <c r="J12141">
        <v>4</v>
      </c>
      <c r="K12141">
        <v>1</v>
      </c>
      <c r="L12141" t="s">
        <v>57</v>
      </c>
      <c r="M12141" t="s">
        <v>24</v>
      </c>
      <c r="N12141" t="s">
        <v>28215</v>
      </c>
      <c r="O12141" t="s">
        <v>28549</v>
      </c>
      <c r="P12141" t="s">
        <v>28550</v>
      </c>
    </row>
    <row r="12142" spans="1:16">
      <c r="A12142" t="s">
        <v>27998</v>
      </c>
      <c r="B12142" t="s">
        <v>27999</v>
      </c>
      <c r="C12142" t="s">
        <v>28551</v>
      </c>
      <c r="D12142" t="s">
        <v>28552</v>
      </c>
      <c r="E12142" t="s">
        <v>20</v>
      </c>
      <c r="F12142" t="s">
        <v>852</v>
      </c>
      <c r="G12142">
        <v>668678</v>
      </c>
      <c r="H12142">
        <v>668697</v>
      </c>
      <c r="I12142" t="s">
        <v>37</v>
      </c>
      <c r="J12142">
        <v>2</v>
      </c>
      <c r="K12142">
        <v>0</v>
      </c>
      <c r="L12142" t="s">
        <v>23</v>
      </c>
      <c r="M12142" t="s">
        <v>24</v>
      </c>
      <c r="N12142" t="s">
        <v>28048</v>
      </c>
      <c r="O12142" t="s">
        <v>28553</v>
      </c>
      <c r="P12142" t="s">
        <v>28554</v>
      </c>
    </row>
    <row r="12143" spans="1:16">
      <c r="A12143" t="s">
        <v>27998</v>
      </c>
      <c r="B12143" t="s">
        <v>27999</v>
      </c>
      <c r="C12143" t="s">
        <v>14242</v>
      </c>
      <c r="D12143" t="s">
        <v>14243</v>
      </c>
      <c r="E12143" t="s">
        <v>20</v>
      </c>
      <c r="F12143" t="s">
        <v>852</v>
      </c>
      <c r="G12143">
        <v>1653076</v>
      </c>
      <c r="H12143">
        <v>1653096</v>
      </c>
      <c r="I12143" t="s">
        <v>37</v>
      </c>
      <c r="J12143">
        <v>1</v>
      </c>
      <c r="K12143">
        <v>0</v>
      </c>
      <c r="L12143" t="s">
        <v>30</v>
      </c>
      <c r="M12143" t="s">
        <v>24</v>
      </c>
      <c r="N12143" t="s">
        <v>28000</v>
      </c>
      <c r="O12143" t="s">
        <v>28555</v>
      </c>
      <c r="P12143" t="s">
        <v>28556</v>
      </c>
    </row>
    <row r="12144" spans="1:16">
      <c r="A12144" t="s">
        <v>27998</v>
      </c>
      <c r="B12144" t="s">
        <v>27999</v>
      </c>
      <c r="C12144" t="s">
        <v>24748</v>
      </c>
      <c r="D12144" t="s">
        <v>24749</v>
      </c>
      <c r="E12144" t="s">
        <v>20</v>
      </c>
      <c r="F12144" t="s">
        <v>852</v>
      </c>
      <c r="G12144">
        <v>3192800</v>
      </c>
      <c r="H12144">
        <v>3192820</v>
      </c>
      <c r="I12144" t="s">
        <v>37</v>
      </c>
      <c r="J12144">
        <v>4</v>
      </c>
      <c r="K12144">
        <v>0</v>
      </c>
      <c r="L12144" t="s">
        <v>30</v>
      </c>
      <c r="M12144" t="s">
        <v>24</v>
      </c>
      <c r="N12144" t="s">
        <v>28074</v>
      </c>
      <c r="O12144" t="s">
        <v>18034</v>
      </c>
      <c r="P12144" t="s">
        <v>28557</v>
      </c>
    </row>
    <row r="12145" spans="1:16">
      <c r="A12145" t="s">
        <v>27998</v>
      </c>
      <c r="B12145" t="s">
        <v>27999</v>
      </c>
      <c r="C12145" t="s">
        <v>28558</v>
      </c>
      <c r="D12145" t="s">
        <v>28559</v>
      </c>
      <c r="E12145" t="s">
        <v>20</v>
      </c>
      <c r="F12145" t="s">
        <v>852</v>
      </c>
      <c r="G12145">
        <v>9437502</v>
      </c>
      <c r="H12145">
        <v>9437527</v>
      </c>
      <c r="I12145" t="s">
        <v>22</v>
      </c>
      <c r="J12145">
        <v>8</v>
      </c>
      <c r="K12145">
        <v>0</v>
      </c>
      <c r="L12145" t="s">
        <v>57</v>
      </c>
      <c r="M12145" t="s">
        <v>31</v>
      </c>
      <c r="N12145" t="s">
        <v>28270</v>
      </c>
      <c r="O12145" t="s">
        <v>28560</v>
      </c>
      <c r="P12145" t="s">
        <v>28561</v>
      </c>
    </row>
    <row r="12146" spans="1:16">
      <c r="A12146" t="s">
        <v>27998</v>
      </c>
      <c r="B12146" t="s">
        <v>27999</v>
      </c>
      <c r="C12146" t="s">
        <v>28558</v>
      </c>
      <c r="D12146" t="s">
        <v>28559</v>
      </c>
      <c r="E12146" t="s">
        <v>20</v>
      </c>
      <c r="F12146" t="s">
        <v>852</v>
      </c>
      <c r="G12146">
        <v>9543475</v>
      </c>
      <c r="H12146">
        <v>9543495</v>
      </c>
      <c r="I12146" t="s">
        <v>22</v>
      </c>
      <c r="J12146">
        <v>13</v>
      </c>
      <c r="K12146">
        <v>0</v>
      </c>
      <c r="L12146" t="s">
        <v>57</v>
      </c>
      <c r="M12146" t="s">
        <v>24</v>
      </c>
      <c r="N12146" t="s">
        <v>28078</v>
      </c>
      <c r="O12146" t="s">
        <v>28562</v>
      </c>
      <c r="P12146" t="s">
        <v>28563</v>
      </c>
    </row>
    <row r="12147" spans="1:16">
      <c r="A12147" t="s">
        <v>27998</v>
      </c>
      <c r="B12147" t="s">
        <v>27999</v>
      </c>
      <c r="C12147" t="s">
        <v>850</v>
      </c>
      <c r="D12147" t="s">
        <v>851</v>
      </c>
      <c r="E12147" t="s">
        <v>20</v>
      </c>
      <c r="F12147" t="s">
        <v>852</v>
      </c>
      <c r="G12147">
        <v>10512878</v>
      </c>
      <c r="H12147">
        <v>10512902</v>
      </c>
      <c r="I12147" t="s">
        <v>22</v>
      </c>
      <c r="J12147">
        <v>1</v>
      </c>
      <c r="K12147">
        <v>0</v>
      </c>
      <c r="L12147" t="s">
        <v>30</v>
      </c>
      <c r="M12147" t="s">
        <v>24</v>
      </c>
      <c r="N12147" t="s">
        <v>28564</v>
      </c>
      <c r="O12147" t="s">
        <v>28565</v>
      </c>
      <c r="P12147" t="s">
        <v>28566</v>
      </c>
    </row>
    <row r="12148" spans="1:16">
      <c r="A12148" t="s">
        <v>27998</v>
      </c>
      <c r="B12148" t="s">
        <v>27999</v>
      </c>
      <c r="C12148" t="s">
        <v>28567</v>
      </c>
      <c r="D12148" t="s">
        <v>28568</v>
      </c>
      <c r="E12148" t="s">
        <v>20</v>
      </c>
      <c r="F12148" t="s">
        <v>852</v>
      </c>
      <c r="G12148">
        <v>11595540</v>
      </c>
      <c r="H12148">
        <v>11595560</v>
      </c>
      <c r="I12148" t="s">
        <v>37</v>
      </c>
      <c r="J12148">
        <v>1</v>
      </c>
      <c r="K12148">
        <v>0</v>
      </c>
      <c r="L12148" t="s">
        <v>30</v>
      </c>
      <c r="M12148" t="s">
        <v>31</v>
      </c>
      <c r="N12148" t="s">
        <v>28074</v>
      </c>
      <c r="O12148" t="s">
        <v>18034</v>
      </c>
      <c r="P12148" t="s">
        <v>28569</v>
      </c>
    </row>
    <row r="12149" spans="1:16">
      <c r="A12149" t="s">
        <v>27998</v>
      </c>
      <c r="B12149" t="s">
        <v>27999</v>
      </c>
      <c r="C12149" t="s">
        <v>855</v>
      </c>
      <c r="D12149" t="s">
        <v>856</v>
      </c>
      <c r="E12149" t="s">
        <v>20</v>
      </c>
      <c r="F12149" t="s">
        <v>852</v>
      </c>
      <c r="G12149">
        <v>11718499</v>
      </c>
      <c r="H12149">
        <v>11718519</v>
      </c>
      <c r="I12149" t="s">
        <v>22</v>
      </c>
      <c r="J12149">
        <v>1</v>
      </c>
      <c r="K12149">
        <v>0</v>
      </c>
      <c r="L12149" t="s">
        <v>30</v>
      </c>
      <c r="M12149" t="s">
        <v>24</v>
      </c>
      <c r="N12149" t="s">
        <v>28074</v>
      </c>
      <c r="O12149" t="s">
        <v>18034</v>
      </c>
      <c r="P12149" t="s">
        <v>28570</v>
      </c>
    </row>
    <row r="12150" spans="1:16">
      <c r="A12150" t="s">
        <v>27998</v>
      </c>
      <c r="B12150" t="s">
        <v>27999</v>
      </c>
      <c r="C12150" t="s">
        <v>855</v>
      </c>
      <c r="D12150" t="s">
        <v>856</v>
      </c>
      <c r="E12150" t="s">
        <v>20</v>
      </c>
      <c r="F12150" t="s">
        <v>852</v>
      </c>
      <c r="G12150">
        <v>11725964</v>
      </c>
      <c r="H12150">
        <v>11725987</v>
      </c>
      <c r="I12150" t="s">
        <v>22</v>
      </c>
      <c r="J12150">
        <v>3</v>
      </c>
      <c r="K12150">
        <v>0</v>
      </c>
      <c r="L12150" t="s">
        <v>30</v>
      </c>
      <c r="M12150" t="s">
        <v>31</v>
      </c>
      <c r="N12150" t="s">
        <v>28571</v>
      </c>
      <c r="O12150" t="s">
        <v>28572</v>
      </c>
      <c r="P12150" t="s">
        <v>28573</v>
      </c>
    </row>
    <row r="12151" spans="1:16">
      <c r="A12151" t="s">
        <v>27998</v>
      </c>
      <c r="B12151" t="s">
        <v>27999</v>
      </c>
      <c r="C12151" t="s">
        <v>855</v>
      </c>
      <c r="D12151" t="s">
        <v>856</v>
      </c>
      <c r="E12151" t="s">
        <v>20</v>
      </c>
      <c r="F12151" t="s">
        <v>852</v>
      </c>
      <c r="G12151">
        <v>11777930</v>
      </c>
      <c r="H12151">
        <v>11777950</v>
      </c>
      <c r="I12151" t="s">
        <v>22</v>
      </c>
      <c r="J12151">
        <v>5</v>
      </c>
      <c r="K12151">
        <v>0</v>
      </c>
      <c r="L12151" t="s">
        <v>30</v>
      </c>
      <c r="M12151" t="s">
        <v>24</v>
      </c>
      <c r="N12151" t="s">
        <v>28000</v>
      </c>
      <c r="O12151" t="s">
        <v>18278</v>
      </c>
      <c r="P12151" t="s">
        <v>28574</v>
      </c>
    </row>
    <row r="12152" spans="1:16">
      <c r="A12152" t="s">
        <v>27998</v>
      </c>
      <c r="B12152" t="s">
        <v>27999</v>
      </c>
      <c r="C12152" t="s">
        <v>8483</v>
      </c>
      <c r="D12152" t="s">
        <v>8484</v>
      </c>
      <c r="E12152" t="s">
        <v>20</v>
      </c>
      <c r="F12152" t="s">
        <v>852</v>
      </c>
      <c r="G12152">
        <v>15608602</v>
      </c>
      <c r="H12152">
        <v>15608622</v>
      </c>
      <c r="I12152" t="s">
        <v>37</v>
      </c>
      <c r="J12152">
        <v>2</v>
      </c>
      <c r="K12152">
        <v>0</v>
      </c>
      <c r="L12152" t="s">
        <v>23</v>
      </c>
      <c r="M12152" t="s">
        <v>31</v>
      </c>
      <c r="N12152" t="s">
        <v>28000</v>
      </c>
      <c r="O12152" t="s">
        <v>18126</v>
      </c>
      <c r="P12152" t="s">
        <v>28575</v>
      </c>
    </row>
    <row r="12153" spans="1:16">
      <c r="A12153" t="s">
        <v>27998</v>
      </c>
      <c r="B12153" t="s">
        <v>27999</v>
      </c>
      <c r="C12153" t="s">
        <v>862</v>
      </c>
      <c r="D12153" t="s">
        <v>863</v>
      </c>
      <c r="E12153" t="s">
        <v>20</v>
      </c>
      <c r="F12153" t="s">
        <v>852</v>
      </c>
      <c r="G12153">
        <v>21231974</v>
      </c>
      <c r="H12153">
        <v>21231993</v>
      </c>
      <c r="I12153" t="s">
        <v>37</v>
      </c>
      <c r="J12153">
        <v>1</v>
      </c>
      <c r="K12153">
        <v>0</v>
      </c>
      <c r="L12153" t="s">
        <v>23</v>
      </c>
      <c r="M12153" t="s">
        <v>31</v>
      </c>
      <c r="N12153" t="s">
        <v>28024</v>
      </c>
      <c r="O12153" t="s">
        <v>28576</v>
      </c>
      <c r="P12153" t="s">
        <v>28577</v>
      </c>
    </row>
    <row r="12154" spans="1:16">
      <c r="A12154" t="s">
        <v>27998</v>
      </c>
      <c r="B12154" t="s">
        <v>27999</v>
      </c>
      <c r="C12154" t="s">
        <v>862</v>
      </c>
      <c r="D12154" t="s">
        <v>863</v>
      </c>
      <c r="E12154" t="s">
        <v>20</v>
      </c>
      <c r="F12154" t="s">
        <v>852</v>
      </c>
      <c r="G12154">
        <v>21235357</v>
      </c>
      <c r="H12154">
        <v>21235378</v>
      </c>
      <c r="I12154" t="s">
        <v>37</v>
      </c>
      <c r="J12154">
        <v>2</v>
      </c>
      <c r="K12154">
        <v>0</v>
      </c>
      <c r="L12154" t="s">
        <v>57</v>
      </c>
      <c r="M12154" t="s">
        <v>24</v>
      </c>
      <c r="N12154" t="s">
        <v>28578</v>
      </c>
      <c r="O12154" t="s">
        <v>28579</v>
      </c>
      <c r="P12154" t="s">
        <v>28580</v>
      </c>
    </row>
    <row r="12155" spans="1:16">
      <c r="A12155" t="s">
        <v>27998</v>
      </c>
      <c r="B12155" t="s">
        <v>27999</v>
      </c>
      <c r="C12155" t="s">
        <v>862</v>
      </c>
      <c r="D12155" t="s">
        <v>863</v>
      </c>
      <c r="E12155" t="s">
        <v>20</v>
      </c>
      <c r="F12155" t="s">
        <v>852</v>
      </c>
      <c r="G12155">
        <v>21249721</v>
      </c>
      <c r="H12155">
        <v>21249741</v>
      </c>
      <c r="I12155" t="s">
        <v>37</v>
      </c>
      <c r="J12155">
        <v>3</v>
      </c>
      <c r="K12155">
        <v>0</v>
      </c>
      <c r="L12155" t="s">
        <v>57</v>
      </c>
      <c r="M12155" t="s">
        <v>31</v>
      </c>
      <c r="N12155" t="s">
        <v>28215</v>
      </c>
      <c r="O12155" t="s">
        <v>18216</v>
      </c>
      <c r="P12155" t="s">
        <v>28581</v>
      </c>
    </row>
    <row r="12156" spans="1:16">
      <c r="A12156" t="s">
        <v>27998</v>
      </c>
      <c r="B12156" t="s">
        <v>27999</v>
      </c>
      <c r="C12156" t="s">
        <v>14268</v>
      </c>
      <c r="D12156" t="s">
        <v>14269</v>
      </c>
      <c r="E12156" t="s">
        <v>20</v>
      </c>
      <c r="F12156" t="s">
        <v>852</v>
      </c>
      <c r="G12156">
        <v>25142002</v>
      </c>
      <c r="H12156">
        <v>25142021</v>
      </c>
      <c r="I12156" t="s">
        <v>37</v>
      </c>
      <c r="J12156">
        <v>2</v>
      </c>
      <c r="K12156">
        <v>0</v>
      </c>
      <c r="L12156" t="s">
        <v>57</v>
      </c>
      <c r="M12156" t="s">
        <v>24</v>
      </c>
      <c r="N12156" t="s">
        <v>28078</v>
      </c>
      <c r="O12156" t="s">
        <v>28582</v>
      </c>
      <c r="P12156" t="s">
        <v>28583</v>
      </c>
    </row>
    <row r="12157" spans="1:16">
      <c r="A12157" t="s">
        <v>27998</v>
      </c>
      <c r="B12157" t="s">
        <v>27999</v>
      </c>
      <c r="C12157" t="s">
        <v>18774</v>
      </c>
      <c r="D12157" t="s">
        <v>18775</v>
      </c>
      <c r="E12157" t="s">
        <v>20</v>
      </c>
      <c r="F12157" t="s">
        <v>852</v>
      </c>
      <c r="G12157">
        <v>27354364</v>
      </c>
      <c r="H12157">
        <v>27354376</v>
      </c>
      <c r="I12157" t="s">
        <v>37</v>
      </c>
      <c r="J12157">
        <v>3</v>
      </c>
      <c r="K12157">
        <v>0</v>
      </c>
      <c r="L12157" t="s">
        <v>30</v>
      </c>
      <c r="M12157" t="s">
        <v>24</v>
      </c>
      <c r="N12157" t="s">
        <v>28074</v>
      </c>
      <c r="O12157" t="s">
        <v>18034</v>
      </c>
      <c r="P12157" t="e">
        <f>--------ggaguGUUCCUGu</f>
        <v>#NAME?</v>
      </c>
    </row>
    <row r="12158" spans="1:16">
      <c r="A12158" t="s">
        <v>27998</v>
      </c>
      <c r="B12158" t="s">
        <v>27999</v>
      </c>
      <c r="C12158" t="s">
        <v>6561</v>
      </c>
      <c r="D12158" t="s">
        <v>6562</v>
      </c>
      <c r="E12158" t="s">
        <v>20</v>
      </c>
      <c r="F12158" t="s">
        <v>852</v>
      </c>
      <c r="G12158">
        <v>27422483</v>
      </c>
      <c r="H12158">
        <v>27422503</v>
      </c>
      <c r="I12158" t="s">
        <v>37</v>
      </c>
      <c r="J12158">
        <v>7</v>
      </c>
      <c r="K12158">
        <v>0</v>
      </c>
      <c r="L12158" t="s">
        <v>57</v>
      </c>
      <c r="M12158" t="s">
        <v>24</v>
      </c>
      <c r="N12158" t="s">
        <v>28074</v>
      </c>
      <c r="O12158" t="s">
        <v>18034</v>
      </c>
      <c r="P12158" t="s">
        <v>28584</v>
      </c>
    </row>
    <row r="12159" spans="1:16">
      <c r="A12159" t="s">
        <v>27998</v>
      </c>
      <c r="B12159" t="s">
        <v>27999</v>
      </c>
      <c r="C12159" t="s">
        <v>6564</v>
      </c>
      <c r="D12159" t="s">
        <v>6562</v>
      </c>
      <c r="E12159" t="s">
        <v>20</v>
      </c>
      <c r="F12159" t="s">
        <v>852</v>
      </c>
      <c r="G12159">
        <v>27422483</v>
      </c>
      <c r="H12159">
        <v>27422503</v>
      </c>
      <c r="I12159" t="s">
        <v>37</v>
      </c>
      <c r="J12159">
        <v>7</v>
      </c>
      <c r="K12159">
        <v>0</v>
      </c>
      <c r="L12159" t="s">
        <v>57</v>
      </c>
      <c r="M12159" t="s">
        <v>24</v>
      </c>
      <c r="N12159" t="s">
        <v>28074</v>
      </c>
      <c r="O12159" t="s">
        <v>18034</v>
      </c>
      <c r="P12159" t="s">
        <v>28584</v>
      </c>
    </row>
    <row r="12160" spans="1:16">
      <c r="A12160" t="s">
        <v>27998</v>
      </c>
      <c r="B12160" t="s">
        <v>27999</v>
      </c>
      <c r="C12160" t="s">
        <v>6564</v>
      </c>
      <c r="D12160" t="s">
        <v>6562</v>
      </c>
      <c r="E12160" t="s">
        <v>20</v>
      </c>
      <c r="F12160" t="s">
        <v>852</v>
      </c>
      <c r="G12160">
        <v>27430212</v>
      </c>
      <c r="H12160">
        <v>27430235</v>
      </c>
      <c r="I12160" t="s">
        <v>37</v>
      </c>
      <c r="J12160">
        <v>7</v>
      </c>
      <c r="K12160">
        <v>0</v>
      </c>
      <c r="L12160" t="s">
        <v>57</v>
      </c>
      <c r="M12160" t="s">
        <v>24</v>
      </c>
      <c r="N12160" t="s">
        <v>28585</v>
      </c>
      <c r="O12160" t="s">
        <v>28586</v>
      </c>
      <c r="P12160" t="s">
        <v>28587</v>
      </c>
    </row>
    <row r="12161" spans="1:16">
      <c r="A12161" t="s">
        <v>27998</v>
      </c>
      <c r="B12161" t="s">
        <v>27999</v>
      </c>
      <c r="C12161" t="s">
        <v>875</v>
      </c>
      <c r="D12161" t="s">
        <v>876</v>
      </c>
      <c r="E12161" t="s">
        <v>20</v>
      </c>
      <c r="F12161" t="s">
        <v>852</v>
      </c>
      <c r="G12161">
        <v>27454940</v>
      </c>
      <c r="H12161">
        <v>27454959</v>
      </c>
      <c r="I12161" t="s">
        <v>22</v>
      </c>
      <c r="J12161">
        <v>4</v>
      </c>
      <c r="K12161">
        <v>0</v>
      </c>
      <c r="L12161" t="s">
        <v>30</v>
      </c>
      <c r="M12161" t="s">
        <v>24</v>
      </c>
      <c r="N12161" t="s">
        <v>28052</v>
      </c>
      <c r="O12161" t="s">
        <v>28588</v>
      </c>
      <c r="P12161" t="s">
        <v>28589</v>
      </c>
    </row>
    <row r="12162" spans="1:16">
      <c r="A12162" t="s">
        <v>27998</v>
      </c>
      <c r="B12162" t="s">
        <v>27999</v>
      </c>
      <c r="C12162" t="s">
        <v>879</v>
      </c>
      <c r="D12162" t="s">
        <v>880</v>
      </c>
      <c r="E12162" t="s">
        <v>20</v>
      </c>
      <c r="F12162" t="s">
        <v>852</v>
      </c>
      <c r="G12162">
        <v>27565882</v>
      </c>
      <c r="H12162">
        <v>27565902</v>
      </c>
      <c r="I12162" t="s">
        <v>37</v>
      </c>
      <c r="J12162">
        <v>4</v>
      </c>
      <c r="K12162">
        <v>0</v>
      </c>
      <c r="L12162" t="s">
        <v>90</v>
      </c>
      <c r="M12162" t="s">
        <v>24</v>
      </c>
      <c r="N12162" t="s">
        <v>28024</v>
      </c>
      <c r="O12162" t="s">
        <v>28590</v>
      </c>
      <c r="P12162" t="s">
        <v>28591</v>
      </c>
    </row>
    <row r="12163" spans="1:16">
      <c r="A12163" t="s">
        <v>27998</v>
      </c>
      <c r="B12163" t="s">
        <v>27999</v>
      </c>
      <c r="C12163" t="s">
        <v>6574</v>
      </c>
      <c r="D12163" t="s">
        <v>6575</v>
      </c>
      <c r="E12163" t="s">
        <v>20</v>
      </c>
      <c r="F12163" t="s">
        <v>852</v>
      </c>
      <c r="G12163">
        <v>30480408</v>
      </c>
      <c r="H12163">
        <v>30480428</v>
      </c>
      <c r="I12163" t="s">
        <v>22</v>
      </c>
      <c r="J12163">
        <v>2</v>
      </c>
      <c r="K12163">
        <v>0</v>
      </c>
      <c r="L12163" t="s">
        <v>30</v>
      </c>
      <c r="M12163" t="s">
        <v>24</v>
      </c>
      <c r="N12163" t="s">
        <v>28018</v>
      </c>
      <c r="O12163" t="s">
        <v>28592</v>
      </c>
      <c r="P12163" t="s">
        <v>28593</v>
      </c>
    </row>
    <row r="12164" spans="1:16">
      <c r="A12164" t="s">
        <v>27998</v>
      </c>
      <c r="B12164" t="s">
        <v>27999</v>
      </c>
      <c r="C12164" t="s">
        <v>6574</v>
      </c>
      <c r="D12164" t="s">
        <v>6575</v>
      </c>
      <c r="E12164" t="s">
        <v>20</v>
      </c>
      <c r="F12164" t="s">
        <v>852</v>
      </c>
      <c r="G12164">
        <v>30480515</v>
      </c>
      <c r="H12164">
        <v>30480535</v>
      </c>
      <c r="I12164" t="s">
        <v>22</v>
      </c>
      <c r="J12164">
        <v>1</v>
      </c>
      <c r="K12164">
        <v>1</v>
      </c>
      <c r="L12164" t="s">
        <v>30</v>
      </c>
      <c r="M12164" t="s">
        <v>31</v>
      </c>
      <c r="N12164" t="s">
        <v>28096</v>
      </c>
      <c r="O12164" t="s">
        <v>28594</v>
      </c>
      <c r="P12164" t="s">
        <v>28595</v>
      </c>
    </row>
    <row r="12165" spans="1:16">
      <c r="A12165" t="s">
        <v>27998</v>
      </c>
      <c r="B12165" t="s">
        <v>27999</v>
      </c>
      <c r="C12165" t="s">
        <v>14289</v>
      </c>
      <c r="D12165" t="s">
        <v>14290</v>
      </c>
      <c r="E12165" t="s">
        <v>20</v>
      </c>
      <c r="F12165" t="s">
        <v>852</v>
      </c>
      <c r="G12165">
        <v>30756023</v>
      </c>
      <c r="H12165">
        <v>30756043</v>
      </c>
      <c r="I12165" t="s">
        <v>22</v>
      </c>
      <c r="J12165">
        <v>8</v>
      </c>
      <c r="K12165">
        <v>0</v>
      </c>
      <c r="L12165" t="s">
        <v>57</v>
      </c>
      <c r="M12165" t="s">
        <v>24</v>
      </c>
      <c r="N12165" t="s">
        <v>28048</v>
      </c>
      <c r="O12165" t="s">
        <v>28596</v>
      </c>
      <c r="P12165" t="s">
        <v>28597</v>
      </c>
    </row>
    <row r="12166" spans="1:16">
      <c r="A12166" t="s">
        <v>27998</v>
      </c>
      <c r="B12166" t="s">
        <v>27999</v>
      </c>
      <c r="C12166" t="s">
        <v>18810</v>
      </c>
      <c r="D12166" t="s">
        <v>18811</v>
      </c>
      <c r="E12166" t="s">
        <v>20</v>
      </c>
      <c r="F12166" t="s">
        <v>852</v>
      </c>
      <c r="G12166">
        <v>30756023</v>
      </c>
      <c r="H12166">
        <v>30756043</v>
      </c>
      <c r="I12166" t="s">
        <v>22</v>
      </c>
      <c r="J12166">
        <v>8</v>
      </c>
      <c r="K12166">
        <v>0</v>
      </c>
      <c r="L12166" t="s">
        <v>57</v>
      </c>
      <c r="M12166" t="s">
        <v>24</v>
      </c>
      <c r="N12166" t="s">
        <v>28048</v>
      </c>
      <c r="O12166" t="s">
        <v>28596</v>
      </c>
      <c r="P12166" t="s">
        <v>28597</v>
      </c>
    </row>
    <row r="12167" spans="1:16">
      <c r="A12167" t="s">
        <v>27998</v>
      </c>
      <c r="B12167" t="s">
        <v>27999</v>
      </c>
      <c r="C12167" t="s">
        <v>14289</v>
      </c>
      <c r="D12167" t="s">
        <v>14290</v>
      </c>
      <c r="E12167" t="s">
        <v>20</v>
      </c>
      <c r="F12167" t="s">
        <v>852</v>
      </c>
      <c r="G12167">
        <v>30756080</v>
      </c>
      <c r="H12167">
        <v>30756099</v>
      </c>
      <c r="I12167" t="s">
        <v>22</v>
      </c>
      <c r="J12167">
        <v>9</v>
      </c>
      <c r="K12167">
        <v>0</v>
      </c>
      <c r="L12167" t="s">
        <v>57</v>
      </c>
      <c r="M12167" t="s">
        <v>24</v>
      </c>
      <c r="N12167" t="s">
        <v>28024</v>
      </c>
      <c r="O12167" t="s">
        <v>28598</v>
      </c>
      <c r="P12167" t="s">
        <v>28599</v>
      </c>
    </row>
    <row r="12168" spans="1:16">
      <c r="A12168" t="s">
        <v>27998</v>
      </c>
      <c r="B12168" t="s">
        <v>27999</v>
      </c>
      <c r="C12168" t="s">
        <v>18810</v>
      </c>
      <c r="D12168" t="s">
        <v>18811</v>
      </c>
      <c r="E12168" t="s">
        <v>20</v>
      </c>
      <c r="F12168" t="s">
        <v>852</v>
      </c>
      <c r="G12168">
        <v>30756080</v>
      </c>
      <c r="H12168">
        <v>30756099</v>
      </c>
      <c r="I12168" t="s">
        <v>22</v>
      </c>
      <c r="J12168">
        <v>9</v>
      </c>
      <c r="K12168">
        <v>0</v>
      </c>
      <c r="L12168" t="s">
        <v>57</v>
      </c>
      <c r="M12168" t="s">
        <v>24</v>
      </c>
      <c r="N12168" t="s">
        <v>28024</v>
      </c>
      <c r="O12168" t="s">
        <v>28598</v>
      </c>
      <c r="P12168" t="s">
        <v>28599</v>
      </c>
    </row>
    <row r="12169" spans="1:16">
      <c r="A12169" t="s">
        <v>27998</v>
      </c>
      <c r="B12169" t="s">
        <v>27999</v>
      </c>
      <c r="C12169" t="s">
        <v>14289</v>
      </c>
      <c r="D12169" t="s">
        <v>14290</v>
      </c>
      <c r="E12169" t="s">
        <v>20</v>
      </c>
      <c r="F12169" t="s">
        <v>852</v>
      </c>
      <c r="G12169">
        <v>30756153</v>
      </c>
      <c r="H12169">
        <v>30756175</v>
      </c>
      <c r="I12169" t="s">
        <v>22</v>
      </c>
      <c r="J12169">
        <v>4</v>
      </c>
      <c r="K12169">
        <v>0</v>
      </c>
      <c r="L12169" t="s">
        <v>30</v>
      </c>
      <c r="M12169" t="s">
        <v>24</v>
      </c>
      <c r="N12169" t="s">
        <v>28600</v>
      </c>
      <c r="O12169" t="s">
        <v>28601</v>
      </c>
      <c r="P12169" t="s">
        <v>28602</v>
      </c>
    </row>
    <row r="12170" spans="1:16">
      <c r="A12170" t="s">
        <v>27998</v>
      </c>
      <c r="B12170" t="s">
        <v>27999</v>
      </c>
      <c r="C12170" t="s">
        <v>18810</v>
      </c>
      <c r="D12170" t="s">
        <v>18811</v>
      </c>
      <c r="E12170" t="s">
        <v>20</v>
      </c>
      <c r="F12170" t="s">
        <v>852</v>
      </c>
      <c r="G12170">
        <v>30756153</v>
      </c>
      <c r="H12170">
        <v>30756175</v>
      </c>
      <c r="I12170" t="s">
        <v>22</v>
      </c>
      <c r="J12170">
        <v>4</v>
      </c>
      <c r="K12170">
        <v>0</v>
      </c>
      <c r="L12170" t="s">
        <v>30</v>
      </c>
      <c r="M12170" t="s">
        <v>24</v>
      </c>
      <c r="N12170" t="s">
        <v>28600</v>
      </c>
      <c r="O12170" t="s">
        <v>28601</v>
      </c>
      <c r="P12170" t="s">
        <v>28602</v>
      </c>
    </row>
    <row r="12171" spans="1:16">
      <c r="A12171" t="s">
        <v>27998</v>
      </c>
      <c r="B12171" t="s">
        <v>27999</v>
      </c>
      <c r="C12171" t="s">
        <v>28603</v>
      </c>
      <c r="D12171" t="s">
        <v>28604</v>
      </c>
      <c r="E12171" t="s">
        <v>20</v>
      </c>
      <c r="F12171" t="s">
        <v>852</v>
      </c>
      <c r="G12171">
        <v>31593273</v>
      </c>
      <c r="H12171">
        <v>31593294</v>
      </c>
      <c r="I12171" t="s">
        <v>37</v>
      </c>
      <c r="J12171">
        <v>1</v>
      </c>
      <c r="K12171">
        <v>0</v>
      </c>
      <c r="L12171" t="s">
        <v>30</v>
      </c>
      <c r="M12171" t="s">
        <v>24</v>
      </c>
      <c r="N12171" t="s">
        <v>28429</v>
      </c>
      <c r="O12171" t="s">
        <v>28605</v>
      </c>
      <c r="P12171" t="s">
        <v>28606</v>
      </c>
    </row>
    <row r="12172" spans="1:16">
      <c r="A12172" t="s">
        <v>27998</v>
      </c>
      <c r="B12172" t="s">
        <v>27999</v>
      </c>
      <c r="C12172" t="s">
        <v>8538</v>
      </c>
      <c r="D12172" t="s">
        <v>8539</v>
      </c>
      <c r="E12172" t="s">
        <v>20</v>
      </c>
      <c r="F12172" t="s">
        <v>852</v>
      </c>
      <c r="G12172">
        <v>36612788</v>
      </c>
      <c r="H12172">
        <v>36612810</v>
      </c>
      <c r="I12172" t="s">
        <v>22</v>
      </c>
      <c r="J12172">
        <v>2</v>
      </c>
      <c r="K12172">
        <v>0</v>
      </c>
      <c r="L12172" t="s">
        <v>30</v>
      </c>
      <c r="M12172" t="s">
        <v>24</v>
      </c>
      <c r="N12172" t="s">
        <v>28607</v>
      </c>
      <c r="O12172" t="s">
        <v>28608</v>
      </c>
      <c r="P12172" t="s">
        <v>28609</v>
      </c>
    </row>
    <row r="12173" spans="1:16">
      <c r="A12173" t="s">
        <v>27998</v>
      </c>
      <c r="B12173" t="s">
        <v>27999</v>
      </c>
      <c r="C12173" t="s">
        <v>8538</v>
      </c>
      <c r="D12173" t="s">
        <v>8539</v>
      </c>
      <c r="E12173" t="s">
        <v>20</v>
      </c>
      <c r="F12173" t="s">
        <v>852</v>
      </c>
      <c r="G12173">
        <v>36778088</v>
      </c>
      <c r="H12173">
        <v>36778110</v>
      </c>
      <c r="I12173" t="s">
        <v>22</v>
      </c>
      <c r="J12173">
        <v>3</v>
      </c>
      <c r="K12173">
        <v>0</v>
      </c>
      <c r="L12173" t="s">
        <v>23</v>
      </c>
      <c r="M12173" t="s">
        <v>24</v>
      </c>
      <c r="N12173" t="s">
        <v>28610</v>
      </c>
      <c r="O12173" t="s">
        <v>28611</v>
      </c>
      <c r="P12173" t="s">
        <v>28612</v>
      </c>
    </row>
    <row r="12174" spans="1:16">
      <c r="A12174" t="s">
        <v>27998</v>
      </c>
      <c r="B12174" t="s">
        <v>27999</v>
      </c>
      <c r="C12174" t="s">
        <v>28613</v>
      </c>
      <c r="D12174" t="s">
        <v>28614</v>
      </c>
      <c r="E12174" t="s">
        <v>20</v>
      </c>
      <c r="F12174" t="s">
        <v>852</v>
      </c>
      <c r="G12174">
        <v>37296007</v>
      </c>
      <c r="H12174">
        <v>37296028</v>
      </c>
      <c r="I12174" t="s">
        <v>37</v>
      </c>
      <c r="J12174">
        <v>2</v>
      </c>
      <c r="K12174">
        <v>0</v>
      </c>
      <c r="L12174" t="s">
        <v>30</v>
      </c>
      <c r="M12174" t="s">
        <v>24</v>
      </c>
      <c r="N12174" t="s">
        <v>28615</v>
      </c>
      <c r="O12174" t="s">
        <v>28616</v>
      </c>
      <c r="P12174" t="s">
        <v>28617</v>
      </c>
    </row>
    <row r="12175" spans="1:16">
      <c r="A12175" t="s">
        <v>27998</v>
      </c>
      <c r="B12175" t="s">
        <v>27999</v>
      </c>
      <c r="C12175" t="s">
        <v>8544</v>
      </c>
      <c r="D12175" t="s">
        <v>8545</v>
      </c>
      <c r="E12175" t="s">
        <v>20</v>
      </c>
      <c r="F12175" t="s">
        <v>852</v>
      </c>
      <c r="G12175">
        <v>37449585</v>
      </c>
      <c r="H12175">
        <v>37449605</v>
      </c>
      <c r="I12175" t="s">
        <v>37</v>
      </c>
      <c r="J12175">
        <v>2</v>
      </c>
      <c r="K12175">
        <v>0</v>
      </c>
      <c r="L12175" t="s">
        <v>23</v>
      </c>
      <c r="M12175" t="s">
        <v>31</v>
      </c>
      <c r="N12175" t="s">
        <v>28024</v>
      </c>
      <c r="O12175" t="s">
        <v>28618</v>
      </c>
      <c r="P12175" t="s">
        <v>28619</v>
      </c>
    </row>
    <row r="12176" spans="1:16">
      <c r="A12176" t="s">
        <v>27998</v>
      </c>
      <c r="B12176" t="s">
        <v>27999</v>
      </c>
      <c r="C12176" t="s">
        <v>28620</v>
      </c>
      <c r="D12176" t="s">
        <v>28621</v>
      </c>
      <c r="E12176" t="s">
        <v>20</v>
      </c>
      <c r="F12176" t="s">
        <v>852</v>
      </c>
      <c r="G12176">
        <v>39476457</v>
      </c>
      <c r="H12176">
        <v>39476477</v>
      </c>
      <c r="I12176" t="s">
        <v>37</v>
      </c>
      <c r="J12176">
        <v>4</v>
      </c>
      <c r="K12176">
        <v>0</v>
      </c>
      <c r="L12176" t="s">
        <v>23</v>
      </c>
      <c r="M12176" t="s">
        <v>31</v>
      </c>
      <c r="N12176" t="s">
        <v>28000</v>
      </c>
      <c r="O12176" t="s">
        <v>28622</v>
      </c>
      <c r="P12176" t="s">
        <v>28623</v>
      </c>
    </row>
    <row r="12177" spans="1:16">
      <c r="A12177" t="s">
        <v>27998</v>
      </c>
      <c r="B12177" t="s">
        <v>27999</v>
      </c>
      <c r="C12177" t="s">
        <v>28620</v>
      </c>
      <c r="D12177" t="s">
        <v>28621</v>
      </c>
      <c r="E12177" t="s">
        <v>20</v>
      </c>
      <c r="F12177" t="s">
        <v>852</v>
      </c>
      <c r="G12177">
        <v>39487860</v>
      </c>
      <c r="H12177">
        <v>39487879</v>
      </c>
      <c r="I12177" t="s">
        <v>37</v>
      </c>
      <c r="J12177">
        <v>8</v>
      </c>
      <c r="K12177">
        <v>0</v>
      </c>
      <c r="L12177" t="s">
        <v>57</v>
      </c>
      <c r="M12177" t="s">
        <v>31</v>
      </c>
      <c r="N12177" t="s">
        <v>28024</v>
      </c>
      <c r="O12177" t="s">
        <v>28624</v>
      </c>
      <c r="P12177" t="s">
        <v>28625</v>
      </c>
    </row>
    <row r="12178" spans="1:16">
      <c r="A12178" t="s">
        <v>27998</v>
      </c>
      <c r="B12178" t="s">
        <v>27999</v>
      </c>
      <c r="C12178" t="s">
        <v>8552</v>
      </c>
      <c r="D12178" t="s">
        <v>8553</v>
      </c>
      <c r="E12178" t="s">
        <v>20</v>
      </c>
      <c r="F12178" t="s">
        <v>852</v>
      </c>
      <c r="G12178">
        <v>42530244</v>
      </c>
      <c r="H12178">
        <v>42530251</v>
      </c>
      <c r="I12178" t="s">
        <v>22</v>
      </c>
      <c r="J12178">
        <v>1</v>
      </c>
      <c r="K12178">
        <v>0</v>
      </c>
      <c r="L12178" t="s">
        <v>23</v>
      </c>
      <c r="M12178" t="s">
        <v>31</v>
      </c>
      <c r="N12178" t="s">
        <v>28074</v>
      </c>
      <c r="O12178" t="s">
        <v>18034</v>
      </c>
      <c r="P12178" t="e">
        <f>-------------GUUCCUGa</f>
        <v>#NAME?</v>
      </c>
    </row>
    <row r="12179" spans="1:16">
      <c r="A12179" t="s">
        <v>27998</v>
      </c>
      <c r="B12179" t="s">
        <v>27999</v>
      </c>
      <c r="C12179" t="s">
        <v>6581</v>
      </c>
      <c r="D12179" t="s">
        <v>6582</v>
      </c>
      <c r="E12179" t="s">
        <v>20</v>
      </c>
      <c r="F12179" t="s">
        <v>852</v>
      </c>
      <c r="G12179">
        <v>44175271</v>
      </c>
      <c r="H12179">
        <v>44175291</v>
      </c>
      <c r="I12179" t="s">
        <v>37</v>
      </c>
      <c r="J12179">
        <v>4</v>
      </c>
      <c r="K12179">
        <v>0</v>
      </c>
      <c r="L12179" t="s">
        <v>57</v>
      </c>
      <c r="M12179" t="s">
        <v>31</v>
      </c>
      <c r="N12179" t="s">
        <v>28024</v>
      </c>
      <c r="O12179" t="s">
        <v>28626</v>
      </c>
      <c r="P12179" t="s">
        <v>28627</v>
      </c>
    </row>
    <row r="12180" spans="1:16">
      <c r="A12180" t="s">
        <v>27998</v>
      </c>
      <c r="B12180" t="s">
        <v>27999</v>
      </c>
      <c r="C12180" t="s">
        <v>911</v>
      </c>
      <c r="D12180" t="s">
        <v>912</v>
      </c>
      <c r="E12180" t="s">
        <v>20</v>
      </c>
      <c r="F12180" t="s">
        <v>852</v>
      </c>
      <c r="G12180">
        <v>45912123</v>
      </c>
      <c r="H12180">
        <v>45912143</v>
      </c>
      <c r="I12180" t="s">
        <v>22</v>
      </c>
      <c r="J12180">
        <v>1</v>
      </c>
      <c r="K12180">
        <v>0</v>
      </c>
      <c r="L12180" t="s">
        <v>23</v>
      </c>
      <c r="M12180" t="s">
        <v>24</v>
      </c>
      <c r="N12180" t="s">
        <v>28074</v>
      </c>
      <c r="O12180" t="s">
        <v>18034</v>
      </c>
      <c r="P12180" t="s">
        <v>28628</v>
      </c>
    </row>
    <row r="12181" spans="1:16">
      <c r="A12181" t="s">
        <v>27998</v>
      </c>
      <c r="B12181" t="s">
        <v>27999</v>
      </c>
      <c r="C12181" t="s">
        <v>911</v>
      </c>
      <c r="D12181" t="s">
        <v>912</v>
      </c>
      <c r="E12181" t="s">
        <v>20</v>
      </c>
      <c r="F12181" t="s">
        <v>852</v>
      </c>
      <c r="G12181">
        <v>45936682</v>
      </c>
      <c r="H12181">
        <v>45936702</v>
      </c>
      <c r="I12181" t="s">
        <v>22</v>
      </c>
      <c r="J12181">
        <v>1</v>
      </c>
      <c r="K12181">
        <v>0</v>
      </c>
      <c r="L12181" t="s">
        <v>30</v>
      </c>
      <c r="M12181" t="s">
        <v>24</v>
      </c>
      <c r="N12181" t="s">
        <v>28048</v>
      </c>
      <c r="O12181" t="s">
        <v>28629</v>
      </c>
      <c r="P12181" t="s">
        <v>28630</v>
      </c>
    </row>
    <row r="12182" spans="1:16">
      <c r="A12182" t="s">
        <v>27998</v>
      </c>
      <c r="B12182" t="s">
        <v>27999</v>
      </c>
      <c r="C12182" t="s">
        <v>911</v>
      </c>
      <c r="D12182" t="s">
        <v>912</v>
      </c>
      <c r="E12182" t="s">
        <v>20</v>
      </c>
      <c r="F12182" t="s">
        <v>852</v>
      </c>
      <c r="G12182">
        <v>45963525</v>
      </c>
      <c r="H12182">
        <v>45963543</v>
      </c>
      <c r="I12182" t="s">
        <v>22</v>
      </c>
      <c r="J12182">
        <v>2</v>
      </c>
      <c r="K12182">
        <v>0</v>
      </c>
      <c r="L12182" t="s">
        <v>30</v>
      </c>
      <c r="M12182" t="s">
        <v>24</v>
      </c>
      <c r="N12182" t="s">
        <v>28024</v>
      </c>
      <c r="O12182" t="s">
        <v>28631</v>
      </c>
      <c r="P12182" t="s">
        <v>28632</v>
      </c>
    </row>
    <row r="12183" spans="1:16">
      <c r="A12183" t="s">
        <v>27998</v>
      </c>
      <c r="B12183" t="s">
        <v>27999</v>
      </c>
      <c r="C12183" t="s">
        <v>911</v>
      </c>
      <c r="D12183" t="s">
        <v>912</v>
      </c>
      <c r="E12183" t="s">
        <v>20</v>
      </c>
      <c r="F12183" t="s">
        <v>852</v>
      </c>
      <c r="G12183">
        <v>46038329</v>
      </c>
      <c r="H12183">
        <v>46038349</v>
      </c>
      <c r="I12183" t="s">
        <v>22</v>
      </c>
      <c r="J12183">
        <v>1</v>
      </c>
      <c r="K12183">
        <v>0</v>
      </c>
      <c r="L12183" t="s">
        <v>30</v>
      </c>
      <c r="M12183" t="s">
        <v>24</v>
      </c>
      <c r="N12183" t="s">
        <v>28007</v>
      </c>
      <c r="O12183" t="s">
        <v>28633</v>
      </c>
      <c r="P12183" t="s">
        <v>28634</v>
      </c>
    </row>
    <row r="12184" spans="1:16">
      <c r="A12184" t="s">
        <v>27998</v>
      </c>
      <c r="B12184" t="s">
        <v>27999</v>
      </c>
      <c r="C12184" t="s">
        <v>911</v>
      </c>
      <c r="D12184" t="s">
        <v>912</v>
      </c>
      <c r="E12184" t="s">
        <v>20</v>
      </c>
      <c r="F12184" t="s">
        <v>852</v>
      </c>
      <c r="G12184">
        <v>46079532</v>
      </c>
      <c r="H12184">
        <v>46079552</v>
      </c>
      <c r="I12184" t="s">
        <v>22</v>
      </c>
      <c r="J12184">
        <v>1</v>
      </c>
      <c r="K12184">
        <v>0</v>
      </c>
      <c r="L12184" t="s">
        <v>30</v>
      </c>
      <c r="M12184" t="s">
        <v>24</v>
      </c>
      <c r="N12184" t="s">
        <v>28108</v>
      </c>
      <c r="O12184" t="s">
        <v>18053</v>
      </c>
      <c r="P12184" t="s">
        <v>28635</v>
      </c>
    </row>
    <row r="12185" spans="1:16">
      <c r="A12185" t="s">
        <v>27998</v>
      </c>
      <c r="B12185" t="s">
        <v>27999</v>
      </c>
      <c r="C12185" t="s">
        <v>28636</v>
      </c>
      <c r="D12185" t="s">
        <v>28637</v>
      </c>
      <c r="E12185" t="s">
        <v>20</v>
      </c>
      <c r="F12185" t="s">
        <v>852</v>
      </c>
      <c r="G12185">
        <v>47202208</v>
      </c>
      <c r="H12185">
        <v>47202228</v>
      </c>
      <c r="I12185" t="s">
        <v>22</v>
      </c>
      <c r="J12185">
        <v>1</v>
      </c>
      <c r="K12185">
        <v>0</v>
      </c>
      <c r="L12185" t="s">
        <v>23</v>
      </c>
      <c r="M12185" t="s">
        <v>24</v>
      </c>
      <c r="N12185" t="s">
        <v>28078</v>
      </c>
      <c r="O12185" t="s">
        <v>28638</v>
      </c>
      <c r="P12185" t="s">
        <v>28639</v>
      </c>
    </row>
    <row r="12186" spans="1:16">
      <c r="A12186" t="s">
        <v>27998</v>
      </c>
      <c r="B12186" t="s">
        <v>27999</v>
      </c>
      <c r="C12186" t="s">
        <v>933</v>
      </c>
      <c r="D12186" t="s">
        <v>934</v>
      </c>
      <c r="E12186" t="s">
        <v>20</v>
      </c>
      <c r="F12186" t="s">
        <v>852</v>
      </c>
      <c r="G12186">
        <v>54839347</v>
      </c>
      <c r="H12186">
        <v>54839367</v>
      </c>
      <c r="I12186" t="s">
        <v>22</v>
      </c>
      <c r="J12186">
        <v>6</v>
      </c>
      <c r="K12186">
        <v>0</v>
      </c>
      <c r="L12186" t="s">
        <v>57</v>
      </c>
      <c r="M12186" t="s">
        <v>31</v>
      </c>
      <c r="N12186" t="s">
        <v>28024</v>
      </c>
      <c r="O12186" t="s">
        <v>28640</v>
      </c>
      <c r="P12186" t="s">
        <v>28641</v>
      </c>
    </row>
    <row r="12187" spans="1:16">
      <c r="A12187" t="s">
        <v>27998</v>
      </c>
      <c r="B12187" t="s">
        <v>27999</v>
      </c>
      <c r="C12187" t="s">
        <v>937</v>
      </c>
      <c r="D12187" t="s">
        <v>934</v>
      </c>
      <c r="E12187" t="s">
        <v>20</v>
      </c>
      <c r="F12187" t="s">
        <v>852</v>
      </c>
      <c r="G12187">
        <v>54839347</v>
      </c>
      <c r="H12187">
        <v>54839367</v>
      </c>
      <c r="I12187" t="s">
        <v>22</v>
      </c>
      <c r="J12187">
        <v>6</v>
      </c>
      <c r="K12187">
        <v>0</v>
      </c>
      <c r="L12187" t="s">
        <v>57</v>
      </c>
      <c r="M12187" t="s">
        <v>31</v>
      </c>
      <c r="N12187" t="s">
        <v>28024</v>
      </c>
      <c r="O12187" t="s">
        <v>28640</v>
      </c>
      <c r="P12187" t="s">
        <v>28641</v>
      </c>
    </row>
    <row r="12188" spans="1:16">
      <c r="A12188" t="s">
        <v>27998</v>
      </c>
      <c r="B12188" t="s">
        <v>27999</v>
      </c>
      <c r="C12188" t="s">
        <v>940</v>
      </c>
      <c r="D12188" t="s">
        <v>941</v>
      </c>
      <c r="E12188" t="s">
        <v>20</v>
      </c>
      <c r="F12188" t="s">
        <v>852</v>
      </c>
      <c r="G12188">
        <v>55200976</v>
      </c>
      <c r="H12188">
        <v>55200998</v>
      </c>
      <c r="I12188" t="s">
        <v>37</v>
      </c>
      <c r="J12188">
        <v>3</v>
      </c>
      <c r="K12188">
        <v>0</v>
      </c>
      <c r="L12188" t="s">
        <v>57</v>
      </c>
      <c r="M12188" t="s">
        <v>24</v>
      </c>
      <c r="N12188" t="s">
        <v>28642</v>
      </c>
      <c r="O12188" t="s">
        <v>28643</v>
      </c>
      <c r="P12188" t="s">
        <v>28644</v>
      </c>
    </row>
    <row r="12189" spans="1:16">
      <c r="A12189" t="s">
        <v>27998</v>
      </c>
      <c r="B12189" t="s">
        <v>27999</v>
      </c>
      <c r="C12189" t="s">
        <v>28645</v>
      </c>
      <c r="D12189" t="s">
        <v>28646</v>
      </c>
      <c r="E12189" t="s">
        <v>20</v>
      </c>
      <c r="F12189" t="s">
        <v>852</v>
      </c>
      <c r="G12189">
        <v>55464507</v>
      </c>
      <c r="H12189">
        <v>55464527</v>
      </c>
      <c r="I12189" t="s">
        <v>37</v>
      </c>
      <c r="J12189">
        <v>1</v>
      </c>
      <c r="K12189">
        <v>1</v>
      </c>
      <c r="L12189" t="s">
        <v>23</v>
      </c>
      <c r="M12189" t="s">
        <v>24</v>
      </c>
      <c r="N12189" t="s">
        <v>28000</v>
      </c>
      <c r="O12189" t="s">
        <v>18278</v>
      </c>
      <c r="P12189" t="s">
        <v>28647</v>
      </c>
    </row>
    <row r="12190" spans="1:16">
      <c r="A12190" t="s">
        <v>27998</v>
      </c>
      <c r="B12190" t="s">
        <v>27999</v>
      </c>
      <c r="C12190" t="s">
        <v>28648</v>
      </c>
      <c r="D12190" t="s">
        <v>28649</v>
      </c>
      <c r="E12190" t="s">
        <v>20</v>
      </c>
      <c r="F12190" t="s">
        <v>852</v>
      </c>
      <c r="G12190">
        <v>55529133</v>
      </c>
      <c r="H12190">
        <v>55529154</v>
      </c>
      <c r="I12190" t="s">
        <v>37</v>
      </c>
      <c r="J12190">
        <v>1</v>
      </c>
      <c r="K12190">
        <v>0</v>
      </c>
      <c r="L12190" t="s">
        <v>23</v>
      </c>
      <c r="M12190" t="s">
        <v>31</v>
      </c>
      <c r="N12190" t="s">
        <v>28650</v>
      </c>
      <c r="O12190" t="s">
        <v>28651</v>
      </c>
      <c r="P12190" t="s">
        <v>28652</v>
      </c>
    </row>
    <row r="12191" spans="1:16">
      <c r="A12191" t="s">
        <v>27998</v>
      </c>
      <c r="B12191" t="s">
        <v>27999</v>
      </c>
      <c r="C12191" t="s">
        <v>8625</v>
      </c>
      <c r="D12191" t="s">
        <v>8626</v>
      </c>
      <c r="E12191" t="s">
        <v>20</v>
      </c>
      <c r="F12191" t="s">
        <v>852</v>
      </c>
      <c r="G12191">
        <v>62991445</v>
      </c>
      <c r="H12191">
        <v>62991465</v>
      </c>
      <c r="I12191" t="s">
        <v>22</v>
      </c>
      <c r="J12191">
        <v>7</v>
      </c>
      <c r="K12191">
        <v>0</v>
      </c>
      <c r="L12191" t="s">
        <v>57</v>
      </c>
      <c r="M12191" t="s">
        <v>31</v>
      </c>
      <c r="N12191" t="s">
        <v>28007</v>
      </c>
      <c r="O12191" t="s">
        <v>28653</v>
      </c>
      <c r="P12191" t="s">
        <v>28654</v>
      </c>
    </row>
    <row r="12192" spans="1:16">
      <c r="A12192" t="s">
        <v>27998</v>
      </c>
      <c r="B12192" t="s">
        <v>27999</v>
      </c>
      <c r="C12192" t="s">
        <v>18867</v>
      </c>
      <c r="D12192" t="s">
        <v>18868</v>
      </c>
      <c r="E12192" t="s">
        <v>20</v>
      </c>
      <c r="F12192" t="s">
        <v>852</v>
      </c>
      <c r="G12192">
        <v>63833105</v>
      </c>
      <c r="H12192">
        <v>63833128</v>
      </c>
      <c r="I12192" t="s">
        <v>22</v>
      </c>
      <c r="J12192">
        <v>3</v>
      </c>
      <c r="K12192">
        <v>0</v>
      </c>
      <c r="L12192" t="s">
        <v>57</v>
      </c>
      <c r="M12192" t="s">
        <v>31</v>
      </c>
      <c r="N12192" t="s">
        <v>28655</v>
      </c>
      <c r="O12192" t="s">
        <v>28656</v>
      </c>
      <c r="P12192" t="s">
        <v>28657</v>
      </c>
    </row>
    <row r="12193" spans="1:16">
      <c r="A12193" t="s">
        <v>27998</v>
      </c>
      <c r="B12193" t="s">
        <v>27999</v>
      </c>
      <c r="C12193" t="s">
        <v>18871</v>
      </c>
      <c r="D12193" t="s">
        <v>18868</v>
      </c>
      <c r="E12193" t="s">
        <v>20</v>
      </c>
      <c r="F12193" t="s">
        <v>852</v>
      </c>
      <c r="G12193">
        <v>63833105</v>
      </c>
      <c r="H12193">
        <v>63833128</v>
      </c>
      <c r="I12193" t="s">
        <v>22</v>
      </c>
      <c r="J12193">
        <v>3</v>
      </c>
      <c r="K12193">
        <v>0</v>
      </c>
      <c r="L12193" t="s">
        <v>57</v>
      </c>
      <c r="M12193" t="s">
        <v>31</v>
      </c>
      <c r="N12193" t="s">
        <v>28655</v>
      </c>
      <c r="O12193" t="s">
        <v>28656</v>
      </c>
      <c r="P12193" t="s">
        <v>28657</v>
      </c>
    </row>
    <row r="12194" spans="1:16">
      <c r="A12194" t="s">
        <v>27998</v>
      </c>
      <c r="B12194" t="s">
        <v>27999</v>
      </c>
      <c r="C12194" t="s">
        <v>28658</v>
      </c>
      <c r="D12194" t="s">
        <v>28659</v>
      </c>
      <c r="E12194" t="s">
        <v>20</v>
      </c>
      <c r="F12194" t="s">
        <v>852</v>
      </c>
      <c r="G12194">
        <v>64862404</v>
      </c>
      <c r="H12194">
        <v>64862425</v>
      </c>
      <c r="I12194" t="s">
        <v>37</v>
      </c>
      <c r="J12194">
        <v>6</v>
      </c>
      <c r="K12194">
        <v>0</v>
      </c>
      <c r="L12194" t="s">
        <v>57</v>
      </c>
      <c r="M12194" t="s">
        <v>24</v>
      </c>
      <c r="N12194" t="s">
        <v>28660</v>
      </c>
      <c r="O12194" t="s">
        <v>28661</v>
      </c>
      <c r="P12194" t="s">
        <v>28662</v>
      </c>
    </row>
    <row r="12195" spans="1:16">
      <c r="A12195" t="s">
        <v>27998</v>
      </c>
      <c r="B12195" t="s">
        <v>27999</v>
      </c>
      <c r="C12195" t="s">
        <v>8649</v>
      </c>
      <c r="D12195" t="s">
        <v>8650</v>
      </c>
      <c r="E12195" t="s">
        <v>20</v>
      </c>
      <c r="F12195" t="s">
        <v>852</v>
      </c>
      <c r="G12195">
        <v>68520754</v>
      </c>
      <c r="H12195">
        <v>68520774</v>
      </c>
      <c r="I12195" t="s">
        <v>37</v>
      </c>
      <c r="J12195">
        <v>3</v>
      </c>
      <c r="K12195">
        <v>0</v>
      </c>
      <c r="L12195" t="s">
        <v>57</v>
      </c>
      <c r="M12195" t="s">
        <v>24</v>
      </c>
      <c r="N12195" t="s">
        <v>28015</v>
      </c>
      <c r="O12195" t="s">
        <v>18145</v>
      </c>
      <c r="P12195" t="s">
        <v>28663</v>
      </c>
    </row>
    <row r="12196" spans="1:16">
      <c r="A12196" t="s">
        <v>27998</v>
      </c>
      <c r="B12196" t="s">
        <v>27999</v>
      </c>
      <c r="C12196" t="s">
        <v>957</v>
      </c>
      <c r="D12196" t="s">
        <v>958</v>
      </c>
      <c r="E12196" t="s">
        <v>20</v>
      </c>
      <c r="F12196" t="s">
        <v>852</v>
      </c>
      <c r="G12196">
        <v>69379325</v>
      </c>
      <c r="H12196">
        <v>69379346</v>
      </c>
      <c r="I12196" t="s">
        <v>22</v>
      </c>
      <c r="J12196">
        <v>2</v>
      </c>
      <c r="K12196">
        <v>0</v>
      </c>
      <c r="L12196" t="s">
        <v>30</v>
      </c>
      <c r="M12196" t="s">
        <v>24</v>
      </c>
      <c r="N12196" t="s">
        <v>28055</v>
      </c>
      <c r="O12196" t="s">
        <v>28664</v>
      </c>
      <c r="P12196" t="s">
        <v>28665</v>
      </c>
    </row>
    <row r="12197" spans="1:16">
      <c r="A12197" t="s">
        <v>27998</v>
      </c>
      <c r="B12197" t="s">
        <v>27999</v>
      </c>
      <c r="C12197" t="s">
        <v>965</v>
      </c>
      <c r="D12197" t="s">
        <v>966</v>
      </c>
      <c r="E12197" t="s">
        <v>20</v>
      </c>
      <c r="F12197" t="s">
        <v>852</v>
      </c>
      <c r="G12197">
        <v>69686871</v>
      </c>
      <c r="H12197">
        <v>69686891</v>
      </c>
      <c r="I12197" t="s">
        <v>37</v>
      </c>
      <c r="J12197">
        <v>1</v>
      </c>
      <c r="K12197">
        <v>0</v>
      </c>
      <c r="L12197" t="s">
        <v>23</v>
      </c>
      <c r="M12197" t="s">
        <v>24</v>
      </c>
      <c r="N12197" t="s">
        <v>28078</v>
      </c>
      <c r="O12197" t="s">
        <v>28666</v>
      </c>
      <c r="P12197" t="s">
        <v>28667</v>
      </c>
    </row>
    <row r="12198" spans="1:16">
      <c r="A12198" t="s">
        <v>27998</v>
      </c>
      <c r="B12198" t="s">
        <v>27999</v>
      </c>
      <c r="C12198" t="s">
        <v>14356</v>
      </c>
      <c r="D12198" t="s">
        <v>14357</v>
      </c>
      <c r="E12198" t="s">
        <v>20</v>
      </c>
      <c r="F12198" t="s">
        <v>852</v>
      </c>
      <c r="G12198">
        <v>70441523</v>
      </c>
      <c r="H12198">
        <v>70441543</v>
      </c>
      <c r="I12198" t="s">
        <v>37</v>
      </c>
      <c r="J12198">
        <v>1</v>
      </c>
      <c r="K12198">
        <v>2</v>
      </c>
      <c r="L12198" t="s">
        <v>30</v>
      </c>
      <c r="M12198" t="s">
        <v>24</v>
      </c>
      <c r="N12198" t="s">
        <v>28052</v>
      </c>
      <c r="O12198" t="s">
        <v>28668</v>
      </c>
      <c r="P12198" t="s">
        <v>28669</v>
      </c>
    </row>
    <row r="12199" spans="1:16">
      <c r="A12199" t="s">
        <v>27998</v>
      </c>
      <c r="B12199" t="s">
        <v>27999</v>
      </c>
      <c r="C12199" t="s">
        <v>28670</v>
      </c>
      <c r="D12199" t="s">
        <v>28671</v>
      </c>
      <c r="E12199" t="s">
        <v>20</v>
      </c>
      <c r="F12199" t="s">
        <v>852</v>
      </c>
      <c r="G12199">
        <v>70523269</v>
      </c>
      <c r="H12199">
        <v>70523290</v>
      </c>
      <c r="I12199" t="s">
        <v>37</v>
      </c>
      <c r="J12199">
        <v>1</v>
      </c>
      <c r="K12199">
        <v>0</v>
      </c>
      <c r="L12199" t="s">
        <v>30</v>
      </c>
      <c r="M12199" t="s">
        <v>24</v>
      </c>
      <c r="N12199" t="s">
        <v>28429</v>
      </c>
      <c r="O12199" t="s">
        <v>28672</v>
      </c>
      <c r="P12199" t="s">
        <v>28673</v>
      </c>
    </row>
    <row r="12200" spans="1:16">
      <c r="A12200" t="s">
        <v>27998</v>
      </c>
      <c r="B12200" t="s">
        <v>27999</v>
      </c>
      <c r="C12200" t="s">
        <v>986</v>
      </c>
      <c r="D12200" t="s">
        <v>987</v>
      </c>
      <c r="E12200" t="s">
        <v>20</v>
      </c>
      <c r="F12200" t="s">
        <v>852</v>
      </c>
      <c r="G12200">
        <v>73452931</v>
      </c>
      <c r="H12200">
        <v>73452951</v>
      </c>
      <c r="I12200" t="s">
        <v>22</v>
      </c>
      <c r="J12200">
        <v>5</v>
      </c>
      <c r="K12200">
        <v>0</v>
      </c>
      <c r="L12200" t="s">
        <v>30</v>
      </c>
      <c r="M12200" t="s">
        <v>24</v>
      </c>
      <c r="N12200" t="s">
        <v>28078</v>
      </c>
      <c r="O12200" t="s">
        <v>28674</v>
      </c>
      <c r="P12200" t="s">
        <v>28675</v>
      </c>
    </row>
    <row r="12201" spans="1:16">
      <c r="A12201" t="s">
        <v>27998</v>
      </c>
      <c r="B12201" t="s">
        <v>27999</v>
      </c>
      <c r="C12201" t="s">
        <v>8667</v>
      </c>
      <c r="D12201" t="s">
        <v>8668</v>
      </c>
      <c r="E12201" t="s">
        <v>20</v>
      </c>
      <c r="F12201" t="s">
        <v>852</v>
      </c>
      <c r="G12201">
        <v>73677587</v>
      </c>
      <c r="H12201">
        <v>73677607</v>
      </c>
      <c r="I12201" t="s">
        <v>22</v>
      </c>
      <c r="J12201">
        <v>2</v>
      </c>
      <c r="K12201">
        <v>0</v>
      </c>
      <c r="L12201" t="s">
        <v>30</v>
      </c>
      <c r="M12201" t="s">
        <v>24</v>
      </c>
      <c r="N12201" t="s">
        <v>28052</v>
      </c>
      <c r="O12201" t="s">
        <v>28676</v>
      </c>
      <c r="P12201" t="s">
        <v>28677</v>
      </c>
    </row>
    <row r="12202" spans="1:16">
      <c r="A12202" t="s">
        <v>27998</v>
      </c>
      <c r="B12202" t="s">
        <v>27999</v>
      </c>
      <c r="C12202" t="s">
        <v>8667</v>
      </c>
      <c r="D12202" t="s">
        <v>8668</v>
      </c>
      <c r="E12202" t="s">
        <v>20</v>
      </c>
      <c r="F12202" t="s">
        <v>852</v>
      </c>
      <c r="G12202">
        <v>73678721</v>
      </c>
      <c r="H12202">
        <v>73678741</v>
      </c>
      <c r="I12202" t="s">
        <v>22</v>
      </c>
      <c r="J12202">
        <v>1</v>
      </c>
      <c r="K12202">
        <v>0</v>
      </c>
      <c r="L12202" t="s">
        <v>30</v>
      </c>
      <c r="M12202" t="s">
        <v>24</v>
      </c>
      <c r="N12202" t="s">
        <v>28024</v>
      </c>
      <c r="O12202" t="s">
        <v>28678</v>
      </c>
      <c r="P12202" t="s">
        <v>28679</v>
      </c>
    </row>
    <row r="12203" spans="1:16">
      <c r="A12203" t="s">
        <v>27998</v>
      </c>
      <c r="B12203" t="s">
        <v>27999</v>
      </c>
      <c r="C12203" t="s">
        <v>8667</v>
      </c>
      <c r="D12203" t="s">
        <v>8668</v>
      </c>
      <c r="E12203" t="s">
        <v>20</v>
      </c>
      <c r="F12203" t="s">
        <v>852</v>
      </c>
      <c r="G12203">
        <v>73679273</v>
      </c>
      <c r="H12203">
        <v>73679293</v>
      </c>
      <c r="I12203" t="s">
        <v>22</v>
      </c>
      <c r="J12203">
        <v>1</v>
      </c>
      <c r="K12203">
        <v>0</v>
      </c>
      <c r="L12203" t="s">
        <v>30</v>
      </c>
      <c r="M12203" t="s">
        <v>24</v>
      </c>
      <c r="N12203" t="s">
        <v>28024</v>
      </c>
      <c r="O12203" t="s">
        <v>28680</v>
      </c>
      <c r="P12203" t="s">
        <v>28681</v>
      </c>
    </row>
    <row r="12204" spans="1:16">
      <c r="A12204" t="s">
        <v>27998</v>
      </c>
      <c r="B12204" t="s">
        <v>27999</v>
      </c>
      <c r="C12204" t="s">
        <v>8667</v>
      </c>
      <c r="D12204" t="s">
        <v>8668</v>
      </c>
      <c r="E12204" t="s">
        <v>20</v>
      </c>
      <c r="F12204" t="s">
        <v>852</v>
      </c>
      <c r="G12204">
        <v>73680911</v>
      </c>
      <c r="H12204">
        <v>73680932</v>
      </c>
      <c r="I12204" t="s">
        <v>22</v>
      </c>
      <c r="J12204">
        <v>1</v>
      </c>
      <c r="K12204">
        <v>0</v>
      </c>
      <c r="L12204" t="s">
        <v>30</v>
      </c>
      <c r="M12204" t="s">
        <v>24</v>
      </c>
      <c r="N12204" t="s">
        <v>28062</v>
      </c>
      <c r="O12204" t="s">
        <v>28682</v>
      </c>
      <c r="P12204" t="s">
        <v>28683</v>
      </c>
    </row>
    <row r="12205" spans="1:16">
      <c r="A12205" t="s">
        <v>27998</v>
      </c>
      <c r="B12205" t="s">
        <v>27999</v>
      </c>
      <c r="C12205" t="s">
        <v>991</v>
      </c>
      <c r="D12205" t="s">
        <v>992</v>
      </c>
      <c r="E12205" t="s">
        <v>20</v>
      </c>
      <c r="F12205" t="s">
        <v>852</v>
      </c>
      <c r="G12205">
        <v>74317073</v>
      </c>
      <c r="H12205">
        <v>74317093</v>
      </c>
      <c r="I12205" t="s">
        <v>22</v>
      </c>
      <c r="J12205">
        <v>2</v>
      </c>
      <c r="K12205">
        <v>0</v>
      </c>
      <c r="L12205" t="s">
        <v>23</v>
      </c>
      <c r="M12205" t="s">
        <v>24</v>
      </c>
      <c r="N12205" t="s">
        <v>28074</v>
      </c>
      <c r="O12205" t="s">
        <v>18034</v>
      </c>
      <c r="P12205" t="s">
        <v>28684</v>
      </c>
    </row>
    <row r="12206" spans="1:16">
      <c r="A12206" t="s">
        <v>27998</v>
      </c>
      <c r="B12206" t="s">
        <v>27999</v>
      </c>
      <c r="C12206" t="s">
        <v>991</v>
      </c>
      <c r="D12206" t="s">
        <v>992</v>
      </c>
      <c r="E12206" t="s">
        <v>20</v>
      </c>
      <c r="F12206" t="s">
        <v>852</v>
      </c>
      <c r="G12206">
        <v>74327800</v>
      </c>
      <c r="H12206">
        <v>74327819</v>
      </c>
      <c r="I12206" t="s">
        <v>22</v>
      </c>
      <c r="J12206">
        <v>4</v>
      </c>
      <c r="K12206">
        <v>0</v>
      </c>
      <c r="L12206" t="s">
        <v>30</v>
      </c>
      <c r="M12206" t="s">
        <v>24</v>
      </c>
      <c r="N12206" t="s">
        <v>28018</v>
      </c>
      <c r="O12206" t="s">
        <v>28685</v>
      </c>
      <c r="P12206" t="s">
        <v>28686</v>
      </c>
    </row>
    <row r="12207" spans="1:16">
      <c r="A12207" t="s">
        <v>27998</v>
      </c>
      <c r="B12207" t="s">
        <v>27999</v>
      </c>
      <c r="C12207" t="s">
        <v>991</v>
      </c>
      <c r="D12207" t="s">
        <v>992</v>
      </c>
      <c r="E12207" t="s">
        <v>20</v>
      </c>
      <c r="F12207" t="s">
        <v>852</v>
      </c>
      <c r="G12207">
        <v>74331066</v>
      </c>
      <c r="H12207">
        <v>74331086</v>
      </c>
      <c r="I12207" t="s">
        <v>22</v>
      </c>
      <c r="J12207">
        <v>3</v>
      </c>
      <c r="K12207">
        <v>0</v>
      </c>
      <c r="L12207" t="s">
        <v>23</v>
      </c>
      <c r="M12207" t="s">
        <v>31</v>
      </c>
      <c r="N12207" t="s">
        <v>28000</v>
      </c>
      <c r="O12207" t="s">
        <v>28150</v>
      </c>
      <c r="P12207" t="s">
        <v>28687</v>
      </c>
    </row>
    <row r="12208" spans="1:16">
      <c r="A12208" t="s">
        <v>27998</v>
      </c>
      <c r="B12208" t="s">
        <v>27999</v>
      </c>
      <c r="C12208" t="s">
        <v>8676</v>
      </c>
      <c r="D12208" t="s">
        <v>8677</v>
      </c>
      <c r="E12208" t="s">
        <v>20</v>
      </c>
      <c r="F12208" t="s">
        <v>852</v>
      </c>
      <c r="G12208">
        <v>74441227</v>
      </c>
      <c r="H12208">
        <v>74441245</v>
      </c>
      <c r="I12208" t="s">
        <v>22</v>
      </c>
      <c r="J12208">
        <v>12</v>
      </c>
      <c r="K12208">
        <v>0</v>
      </c>
      <c r="L12208" t="s">
        <v>87</v>
      </c>
      <c r="M12208" t="s">
        <v>24</v>
      </c>
      <c r="N12208" t="s">
        <v>28078</v>
      </c>
      <c r="O12208" t="s">
        <v>22720</v>
      </c>
      <c r="P12208" t="s">
        <v>28688</v>
      </c>
    </row>
    <row r="12209" spans="1:16">
      <c r="A12209" t="s">
        <v>27998</v>
      </c>
      <c r="B12209" t="s">
        <v>27999</v>
      </c>
      <c r="C12209" t="s">
        <v>995</v>
      </c>
      <c r="D12209" t="s">
        <v>996</v>
      </c>
      <c r="E12209" t="s">
        <v>20</v>
      </c>
      <c r="F12209" t="s">
        <v>852</v>
      </c>
      <c r="G12209">
        <v>74708154</v>
      </c>
      <c r="H12209">
        <v>74708174</v>
      </c>
      <c r="I12209" t="s">
        <v>37</v>
      </c>
      <c r="J12209">
        <v>2</v>
      </c>
      <c r="K12209">
        <v>0</v>
      </c>
      <c r="L12209" t="s">
        <v>30</v>
      </c>
      <c r="M12209" t="s">
        <v>24</v>
      </c>
      <c r="N12209" t="s">
        <v>28096</v>
      </c>
      <c r="O12209" t="s">
        <v>28689</v>
      </c>
      <c r="P12209" t="s">
        <v>28690</v>
      </c>
    </row>
    <row r="12210" spans="1:16">
      <c r="A12210" t="s">
        <v>27998</v>
      </c>
      <c r="B12210" t="s">
        <v>27999</v>
      </c>
      <c r="C12210" t="s">
        <v>999</v>
      </c>
      <c r="D12210" t="s">
        <v>1000</v>
      </c>
      <c r="E12210" t="s">
        <v>20</v>
      </c>
      <c r="F12210" t="s">
        <v>852</v>
      </c>
      <c r="G12210">
        <v>74708154</v>
      </c>
      <c r="H12210">
        <v>74708174</v>
      </c>
      <c r="I12210" t="s">
        <v>37</v>
      </c>
      <c r="J12210">
        <v>2</v>
      </c>
      <c r="K12210">
        <v>0</v>
      </c>
      <c r="L12210" t="s">
        <v>30</v>
      </c>
      <c r="M12210" t="s">
        <v>24</v>
      </c>
      <c r="N12210" t="s">
        <v>28096</v>
      </c>
      <c r="O12210" t="s">
        <v>28689</v>
      </c>
      <c r="P12210" t="s">
        <v>28690</v>
      </c>
    </row>
    <row r="12211" spans="1:16">
      <c r="A12211" t="s">
        <v>27998</v>
      </c>
      <c r="B12211" t="s">
        <v>27999</v>
      </c>
      <c r="C12211" t="s">
        <v>14377</v>
      </c>
      <c r="D12211" t="s">
        <v>14378</v>
      </c>
      <c r="E12211" t="s">
        <v>20</v>
      </c>
      <c r="F12211" t="s">
        <v>852</v>
      </c>
      <c r="G12211">
        <v>75094763</v>
      </c>
      <c r="H12211">
        <v>75094780</v>
      </c>
      <c r="I12211" t="s">
        <v>22</v>
      </c>
      <c r="J12211">
        <v>1</v>
      </c>
      <c r="K12211">
        <v>0</v>
      </c>
      <c r="L12211" t="s">
        <v>30</v>
      </c>
      <c r="M12211" t="s">
        <v>24</v>
      </c>
      <c r="N12211" t="s">
        <v>28660</v>
      </c>
      <c r="O12211" t="s">
        <v>28691</v>
      </c>
      <c r="P12211" t="e">
        <f>----aACACGGAGAGUUCCUGg</f>
        <v>#NAME?</v>
      </c>
    </row>
    <row r="12212" spans="1:16">
      <c r="A12212" t="s">
        <v>27998</v>
      </c>
      <c r="B12212" t="s">
        <v>27999</v>
      </c>
      <c r="C12212" t="s">
        <v>8689</v>
      </c>
      <c r="D12212" t="s">
        <v>8690</v>
      </c>
      <c r="E12212" t="s">
        <v>20</v>
      </c>
      <c r="F12212" t="s">
        <v>852</v>
      </c>
      <c r="G12212">
        <v>75882012</v>
      </c>
      <c r="H12212">
        <v>75882036</v>
      </c>
      <c r="I12212" t="s">
        <v>22</v>
      </c>
      <c r="J12212">
        <v>8</v>
      </c>
      <c r="K12212">
        <v>0</v>
      </c>
      <c r="L12212" t="s">
        <v>87</v>
      </c>
      <c r="M12212" t="s">
        <v>24</v>
      </c>
      <c r="N12212" t="s">
        <v>28692</v>
      </c>
      <c r="O12212" t="s">
        <v>28693</v>
      </c>
      <c r="P12212" t="s">
        <v>28694</v>
      </c>
    </row>
    <row r="12213" spans="1:16">
      <c r="A12213" t="s">
        <v>27998</v>
      </c>
      <c r="B12213" t="s">
        <v>27999</v>
      </c>
      <c r="C12213" t="s">
        <v>8689</v>
      </c>
      <c r="D12213" t="s">
        <v>8690</v>
      </c>
      <c r="E12213" t="s">
        <v>20</v>
      </c>
      <c r="F12213" t="s">
        <v>852</v>
      </c>
      <c r="G12213">
        <v>75885396</v>
      </c>
      <c r="H12213">
        <v>75885416</v>
      </c>
      <c r="I12213" t="s">
        <v>22</v>
      </c>
      <c r="J12213">
        <v>8</v>
      </c>
      <c r="K12213">
        <v>0</v>
      </c>
      <c r="L12213" t="s">
        <v>30</v>
      </c>
      <c r="M12213" t="s">
        <v>24</v>
      </c>
      <c r="N12213" t="s">
        <v>28007</v>
      </c>
      <c r="O12213" t="s">
        <v>28695</v>
      </c>
      <c r="P12213" t="s">
        <v>28696</v>
      </c>
    </row>
    <row r="12214" spans="1:16">
      <c r="A12214" t="s">
        <v>27998</v>
      </c>
      <c r="B12214" t="s">
        <v>27999</v>
      </c>
      <c r="C12214" t="s">
        <v>8689</v>
      </c>
      <c r="D12214" t="s">
        <v>8690</v>
      </c>
      <c r="E12214" t="s">
        <v>20</v>
      </c>
      <c r="F12214" t="s">
        <v>852</v>
      </c>
      <c r="G12214">
        <v>75888423</v>
      </c>
      <c r="H12214">
        <v>75888444</v>
      </c>
      <c r="I12214" t="s">
        <v>22</v>
      </c>
      <c r="J12214">
        <v>4</v>
      </c>
      <c r="K12214">
        <v>0</v>
      </c>
      <c r="L12214" t="s">
        <v>57</v>
      </c>
      <c r="M12214" t="s">
        <v>24</v>
      </c>
      <c r="N12214" t="s">
        <v>28697</v>
      </c>
      <c r="O12214" t="s">
        <v>28698</v>
      </c>
      <c r="P12214" t="s">
        <v>28699</v>
      </c>
    </row>
    <row r="12215" spans="1:16">
      <c r="A12215" t="s">
        <v>27998</v>
      </c>
      <c r="B12215" t="s">
        <v>27999</v>
      </c>
      <c r="C12215" t="s">
        <v>1005</v>
      </c>
      <c r="D12215" t="s">
        <v>1006</v>
      </c>
      <c r="E12215" t="s">
        <v>20</v>
      </c>
      <c r="F12215" t="s">
        <v>852</v>
      </c>
      <c r="G12215">
        <v>86265890</v>
      </c>
      <c r="H12215">
        <v>86265908</v>
      </c>
      <c r="I12215" t="s">
        <v>37</v>
      </c>
      <c r="J12215">
        <v>4</v>
      </c>
      <c r="K12215">
        <v>0</v>
      </c>
      <c r="L12215" t="s">
        <v>87</v>
      </c>
      <c r="M12215" t="s">
        <v>24</v>
      </c>
      <c r="N12215" t="s">
        <v>28048</v>
      </c>
      <c r="O12215" t="s">
        <v>28700</v>
      </c>
      <c r="P12215" t="s">
        <v>28701</v>
      </c>
    </row>
    <row r="12216" spans="1:16">
      <c r="A12216" t="s">
        <v>27998</v>
      </c>
      <c r="B12216" t="s">
        <v>27999</v>
      </c>
      <c r="C12216" t="s">
        <v>1005</v>
      </c>
      <c r="D12216" t="s">
        <v>1006</v>
      </c>
      <c r="E12216" t="s">
        <v>20</v>
      </c>
      <c r="F12216" t="s">
        <v>852</v>
      </c>
      <c r="G12216">
        <v>86271300</v>
      </c>
      <c r="H12216">
        <v>86271317</v>
      </c>
      <c r="I12216" t="s">
        <v>37</v>
      </c>
      <c r="J12216">
        <v>1</v>
      </c>
      <c r="K12216">
        <v>0</v>
      </c>
      <c r="L12216" t="s">
        <v>30</v>
      </c>
      <c r="M12216" t="s">
        <v>24</v>
      </c>
      <c r="N12216" t="s">
        <v>28024</v>
      </c>
      <c r="O12216" t="s">
        <v>19449</v>
      </c>
      <c r="P12216" t="s">
        <v>28702</v>
      </c>
    </row>
    <row r="12217" spans="1:16">
      <c r="A12217" t="s">
        <v>27998</v>
      </c>
      <c r="B12217" t="s">
        <v>27999</v>
      </c>
      <c r="C12217" t="s">
        <v>1005</v>
      </c>
      <c r="D12217" t="s">
        <v>1006</v>
      </c>
      <c r="E12217" t="s">
        <v>20</v>
      </c>
      <c r="F12217" t="s">
        <v>852</v>
      </c>
      <c r="G12217">
        <v>86281294</v>
      </c>
      <c r="H12217">
        <v>86281318</v>
      </c>
      <c r="I12217" t="s">
        <v>37</v>
      </c>
      <c r="J12217">
        <v>4</v>
      </c>
      <c r="K12217">
        <v>0</v>
      </c>
      <c r="L12217" t="s">
        <v>57</v>
      </c>
      <c r="M12217" t="s">
        <v>24</v>
      </c>
      <c r="N12217" t="s">
        <v>28703</v>
      </c>
      <c r="O12217" t="s">
        <v>28704</v>
      </c>
      <c r="P12217" t="s">
        <v>28705</v>
      </c>
    </row>
    <row r="12218" spans="1:16">
      <c r="A12218" t="s">
        <v>27998</v>
      </c>
      <c r="B12218" t="s">
        <v>27999</v>
      </c>
      <c r="C12218" t="s">
        <v>1010</v>
      </c>
      <c r="D12218" t="s">
        <v>1011</v>
      </c>
      <c r="E12218" t="s">
        <v>20</v>
      </c>
      <c r="F12218" t="s">
        <v>852</v>
      </c>
      <c r="G12218">
        <v>87755113</v>
      </c>
      <c r="H12218">
        <v>87755137</v>
      </c>
      <c r="I12218" t="s">
        <v>22</v>
      </c>
      <c r="J12218">
        <v>3</v>
      </c>
      <c r="K12218">
        <v>0</v>
      </c>
      <c r="L12218" t="s">
        <v>30</v>
      </c>
      <c r="M12218" t="s">
        <v>24</v>
      </c>
      <c r="N12218" t="s">
        <v>28706</v>
      </c>
      <c r="O12218" t="s">
        <v>28707</v>
      </c>
      <c r="P12218" t="s">
        <v>28708</v>
      </c>
    </row>
    <row r="12219" spans="1:16">
      <c r="A12219" t="s">
        <v>27998</v>
      </c>
      <c r="B12219" t="s">
        <v>27999</v>
      </c>
      <c r="C12219" t="s">
        <v>28709</v>
      </c>
      <c r="D12219" t="s">
        <v>28710</v>
      </c>
      <c r="E12219" t="s">
        <v>20</v>
      </c>
      <c r="F12219" t="s">
        <v>852</v>
      </c>
      <c r="G12219">
        <v>95753072</v>
      </c>
      <c r="H12219">
        <v>95753092</v>
      </c>
      <c r="I12219" t="s">
        <v>37</v>
      </c>
      <c r="J12219">
        <v>1</v>
      </c>
      <c r="K12219">
        <v>0</v>
      </c>
      <c r="L12219" t="s">
        <v>23</v>
      </c>
      <c r="M12219" t="s">
        <v>24</v>
      </c>
      <c r="N12219" t="s">
        <v>28000</v>
      </c>
      <c r="O12219" t="s">
        <v>28555</v>
      </c>
      <c r="P12219" t="s">
        <v>28711</v>
      </c>
    </row>
    <row r="12220" spans="1:16">
      <c r="A12220" t="s">
        <v>27998</v>
      </c>
      <c r="B12220" t="s">
        <v>27999</v>
      </c>
      <c r="C12220" t="s">
        <v>18949</v>
      </c>
      <c r="D12220" t="s">
        <v>18950</v>
      </c>
      <c r="E12220" t="s">
        <v>20</v>
      </c>
      <c r="F12220" t="s">
        <v>852</v>
      </c>
      <c r="G12220">
        <v>96809136</v>
      </c>
      <c r="H12220">
        <v>96809156</v>
      </c>
      <c r="I12220" t="s">
        <v>37</v>
      </c>
      <c r="J12220">
        <v>9</v>
      </c>
      <c r="K12220">
        <v>0</v>
      </c>
      <c r="L12220" t="s">
        <v>57</v>
      </c>
      <c r="M12220" t="s">
        <v>24</v>
      </c>
      <c r="N12220" t="s">
        <v>28096</v>
      </c>
      <c r="O12220" t="s">
        <v>28712</v>
      </c>
      <c r="P12220" t="s">
        <v>28713</v>
      </c>
    </row>
    <row r="12221" spans="1:16">
      <c r="A12221" t="s">
        <v>27998</v>
      </c>
      <c r="B12221" t="s">
        <v>27999</v>
      </c>
      <c r="C12221" t="s">
        <v>18949</v>
      </c>
      <c r="D12221" t="s">
        <v>18950</v>
      </c>
      <c r="E12221" t="s">
        <v>20</v>
      </c>
      <c r="F12221" t="s">
        <v>852</v>
      </c>
      <c r="G12221">
        <v>96810076</v>
      </c>
      <c r="H12221">
        <v>96810096</v>
      </c>
      <c r="I12221" t="s">
        <v>37</v>
      </c>
      <c r="J12221">
        <v>1</v>
      </c>
      <c r="K12221">
        <v>0</v>
      </c>
      <c r="L12221" t="s">
        <v>23</v>
      </c>
      <c r="M12221" t="s">
        <v>24</v>
      </c>
      <c r="N12221" t="s">
        <v>28052</v>
      </c>
      <c r="O12221" t="s">
        <v>28714</v>
      </c>
      <c r="P12221" t="s">
        <v>28715</v>
      </c>
    </row>
    <row r="12222" spans="1:16">
      <c r="A12222" t="s">
        <v>27998</v>
      </c>
      <c r="B12222" t="s">
        <v>27999</v>
      </c>
      <c r="C12222" t="s">
        <v>6602</v>
      </c>
      <c r="D12222" t="s">
        <v>6603</v>
      </c>
      <c r="E12222" t="s">
        <v>20</v>
      </c>
      <c r="F12222" t="s">
        <v>852</v>
      </c>
      <c r="G12222">
        <v>98418960</v>
      </c>
      <c r="H12222">
        <v>98418981</v>
      </c>
      <c r="I12222" t="s">
        <v>37</v>
      </c>
      <c r="J12222">
        <v>2</v>
      </c>
      <c r="K12222">
        <v>0</v>
      </c>
      <c r="L12222" t="s">
        <v>30</v>
      </c>
      <c r="M12222" t="s">
        <v>24</v>
      </c>
      <c r="N12222" t="s">
        <v>28716</v>
      </c>
      <c r="O12222" t="s">
        <v>8570</v>
      </c>
      <c r="P12222" t="s">
        <v>28717</v>
      </c>
    </row>
    <row r="12223" spans="1:16">
      <c r="A12223" t="s">
        <v>27998</v>
      </c>
      <c r="B12223" t="s">
        <v>27999</v>
      </c>
      <c r="C12223" t="s">
        <v>18959</v>
      </c>
      <c r="D12223" t="s">
        <v>18960</v>
      </c>
      <c r="E12223" t="s">
        <v>20</v>
      </c>
      <c r="F12223" t="s">
        <v>852</v>
      </c>
      <c r="G12223">
        <v>99833657</v>
      </c>
      <c r="H12223">
        <v>99833676</v>
      </c>
      <c r="I12223" t="s">
        <v>22</v>
      </c>
      <c r="J12223">
        <v>1</v>
      </c>
      <c r="K12223">
        <v>0</v>
      </c>
      <c r="L12223" t="s">
        <v>30</v>
      </c>
      <c r="M12223" t="s">
        <v>24</v>
      </c>
      <c r="N12223" t="s">
        <v>28024</v>
      </c>
      <c r="O12223" t="s">
        <v>28718</v>
      </c>
      <c r="P12223" t="s">
        <v>28719</v>
      </c>
    </row>
    <row r="12224" spans="1:16">
      <c r="A12224" t="s">
        <v>27998</v>
      </c>
      <c r="B12224" t="s">
        <v>27999</v>
      </c>
      <c r="C12224" t="s">
        <v>6608</v>
      </c>
      <c r="D12224" t="s">
        <v>6609</v>
      </c>
      <c r="E12224" t="s">
        <v>20</v>
      </c>
      <c r="F12224" t="s">
        <v>852</v>
      </c>
      <c r="G12224">
        <v>101459357</v>
      </c>
      <c r="H12224">
        <v>101459377</v>
      </c>
      <c r="I12224" t="s">
        <v>22</v>
      </c>
      <c r="J12224">
        <v>1</v>
      </c>
      <c r="K12224">
        <v>0</v>
      </c>
      <c r="L12224" t="s">
        <v>23</v>
      </c>
      <c r="M12224" t="s">
        <v>31</v>
      </c>
      <c r="N12224" t="s">
        <v>28018</v>
      </c>
      <c r="O12224" t="s">
        <v>20002</v>
      </c>
      <c r="P12224" t="s">
        <v>28720</v>
      </c>
    </row>
    <row r="12225" spans="1:16">
      <c r="A12225" t="s">
        <v>27998</v>
      </c>
      <c r="B12225" t="s">
        <v>27999</v>
      </c>
      <c r="C12225" t="s">
        <v>28721</v>
      </c>
      <c r="D12225" t="s">
        <v>28722</v>
      </c>
      <c r="E12225" t="s">
        <v>20</v>
      </c>
      <c r="F12225" t="s">
        <v>852</v>
      </c>
      <c r="G12225">
        <v>101646122</v>
      </c>
      <c r="H12225">
        <v>101646143</v>
      </c>
      <c r="I12225" t="s">
        <v>37</v>
      </c>
      <c r="J12225">
        <v>1</v>
      </c>
      <c r="K12225">
        <v>0</v>
      </c>
      <c r="L12225" t="s">
        <v>23</v>
      </c>
      <c r="M12225" t="s">
        <v>31</v>
      </c>
      <c r="N12225" t="s">
        <v>28030</v>
      </c>
      <c r="O12225" t="s">
        <v>28723</v>
      </c>
      <c r="P12225" t="s">
        <v>28724</v>
      </c>
    </row>
    <row r="12226" spans="1:16">
      <c r="A12226" t="s">
        <v>27998</v>
      </c>
      <c r="B12226" t="s">
        <v>27999</v>
      </c>
      <c r="C12226" t="s">
        <v>28721</v>
      </c>
      <c r="D12226" t="s">
        <v>28722</v>
      </c>
      <c r="E12226" t="s">
        <v>20</v>
      </c>
      <c r="F12226" t="s">
        <v>852</v>
      </c>
      <c r="G12226">
        <v>101666984</v>
      </c>
      <c r="H12226">
        <v>101667006</v>
      </c>
      <c r="I12226" t="s">
        <v>37</v>
      </c>
      <c r="J12226">
        <v>2</v>
      </c>
      <c r="K12226">
        <v>0</v>
      </c>
      <c r="L12226" t="s">
        <v>23</v>
      </c>
      <c r="M12226" t="s">
        <v>31</v>
      </c>
      <c r="N12226" t="s">
        <v>28004</v>
      </c>
      <c r="O12226" t="s">
        <v>28725</v>
      </c>
      <c r="P12226" t="s">
        <v>28726</v>
      </c>
    </row>
    <row r="12227" spans="1:16">
      <c r="A12227" t="s">
        <v>27998</v>
      </c>
      <c r="B12227" t="s">
        <v>27999</v>
      </c>
      <c r="C12227" t="s">
        <v>8741</v>
      </c>
      <c r="D12227" t="s">
        <v>8742</v>
      </c>
      <c r="E12227" t="s">
        <v>20</v>
      </c>
      <c r="F12227" t="s">
        <v>852</v>
      </c>
      <c r="G12227">
        <v>101890900</v>
      </c>
      <c r="H12227">
        <v>101890922</v>
      </c>
      <c r="I12227" t="s">
        <v>37</v>
      </c>
      <c r="J12227">
        <v>5</v>
      </c>
      <c r="K12227">
        <v>0</v>
      </c>
      <c r="L12227" t="s">
        <v>30</v>
      </c>
      <c r="M12227" t="s">
        <v>24</v>
      </c>
      <c r="N12227" t="s">
        <v>28303</v>
      </c>
      <c r="O12227" t="s">
        <v>28304</v>
      </c>
      <c r="P12227" t="s">
        <v>28727</v>
      </c>
    </row>
    <row r="12228" spans="1:16">
      <c r="A12228" t="s">
        <v>27998</v>
      </c>
      <c r="B12228" t="s">
        <v>27999</v>
      </c>
      <c r="C12228" t="s">
        <v>24871</v>
      </c>
      <c r="D12228" t="s">
        <v>24872</v>
      </c>
      <c r="E12228" t="s">
        <v>20</v>
      </c>
      <c r="F12228" t="s">
        <v>852</v>
      </c>
      <c r="G12228">
        <v>102781407</v>
      </c>
      <c r="H12228">
        <v>102781429</v>
      </c>
      <c r="I12228" t="s">
        <v>22</v>
      </c>
      <c r="J12228">
        <v>1</v>
      </c>
      <c r="K12228">
        <v>0</v>
      </c>
      <c r="L12228" t="s">
        <v>30</v>
      </c>
      <c r="M12228" t="s">
        <v>24</v>
      </c>
      <c r="N12228" t="s">
        <v>28728</v>
      </c>
      <c r="O12228" t="s">
        <v>28729</v>
      </c>
      <c r="P12228" t="s">
        <v>28730</v>
      </c>
    </row>
    <row r="12229" spans="1:16">
      <c r="A12229" t="s">
        <v>27998</v>
      </c>
      <c r="B12229" t="s">
        <v>27999</v>
      </c>
      <c r="C12229" t="s">
        <v>28731</v>
      </c>
      <c r="D12229" t="s">
        <v>28732</v>
      </c>
      <c r="E12229" t="s">
        <v>20</v>
      </c>
      <c r="F12229" t="s">
        <v>852</v>
      </c>
      <c r="G12229">
        <v>105900792</v>
      </c>
      <c r="H12229">
        <v>105900810</v>
      </c>
      <c r="I12229" t="s">
        <v>37</v>
      </c>
      <c r="J12229">
        <v>19</v>
      </c>
      <c r="K12229">
        <v>0</v>
      </c>
      <c r="L12229" t="s">
        <v>294</v>
      </c>
      <c r="M12229" t="s">
        <v>24</v>
      </c>
      <c r="N12229" t="s">
        <v>28078</v>
      </c>
      <c r="O12229" t="s">
        <v>28733</v>
      </c>
      <c r="P12229" t="s">
        <v>28734</v>
      </c>
    </row>
    <row r="12230" spans="1:16">
      <c r="A12230" t="s">
        <v>27998</v>
      </c>
      <c r="B12230" t="s">
        <v>27999</v>
      </c>
      <c r="C12230" t="s">
        <v>1043</v>
      </c>
      <c r="D12230" t="s">
        <v>1043</v>
      </c>
      <c r="E12230" t="s">
        <v>20</v>
      </c>
      <c r="F12230" t="s">
        <v>852</v>
      </c>
      <c r="G12230">
        <v>108892759</v>
      </c>
      <c r="H12230">
        <v>108892779</v>
      </c>
      <c r="I12230" t="s">
        <v>37</v>
      </c>
      <c r="J12230">
        <v>3</v>
      </c>
      <c r="K12230">
        <v>0</v>
      </c>
      <c r="L12230" t="s">
        <v>90</v>
      </c>
      <c r="M12230" t="s">
        <v>31</v>
      </c>
      <c r="N12230" t="s">
        <v>28048</v>
      </c>
      <c r="O12230" t="s">
        <v>28735</v>
      </c>
      <c r="P12230" t="s">
        <v>28736</v>
      </c>
    </row>
    <row r="12231" spans="1:16">
      <c r="A12231" t="s">
        <v>27998</v>
      </c>
      <c r="B12231" t="s">
        <v>27999</v>
      </c>
      <c r="C12231" t="s">
        <v>1043</v>
      </c>
      <c r="D12231" t="s">
        <v>1043</v>
      </c>
      <c r="E12231" t="s">
        <v>20</v>
      </c>
      <c r="F12231" t="s">
        <v>852</v>
      </c>
      <c r="G12231">
        <v>109044990</v>
      </c>
      <c r="H12231">
        <v>109045015</v>
      </c>
      <c r="I12231" t="s">
        <v>37</v>
      </c>
      <c r="J12231">
        <v>1</v>
      </c>
      <c r="K12231">
        <v>0</v>
      </c>
      <c r="L12231" t="s">
        <v>30</v>
      </c>
      <c r="M12231" t="s">
        <v>24</v>
      </c>
      <c r="N12231" t="s">
        <v>28737</v>
      </c>
      <c r="O12231" t="s">
        <v>28738</v>
      </c>
      <c r="P12231" t="s">
        <v>28739</v>
      </c>
    </row>
    <row r="12232" spans="1:16">
      <c r="A12232" t="s">
        <v>27998</v>
      </c>
      <c r="B12232" t="s">
        <v>27999</v>
      </c>
      <c r="C12232" t="s">
        <v>1043</v>
      </c>
      <c r="D12232" t="s">
        <v>1043</v>
      </c>
      <c r="E12232" t="s">
        <v>20</v>
      </c>
      <c r="F12232" t="s">
        <v>852</v>
      </c>
      <c r="G12232">
        <v>109115278</v>
      </c>
      <c r="H12232">
        <v>109115298</v>
      </c>
      <c r="I12232" t="s">
        <v>37</v>
      </c>
      <c r="J12232">
        <v>1</v>
      </c>
      <c r="K12232">
        <v>0</v>
      </c>
      <c r="L12232" t="s">
        <v>30</v>
      </c>
      <c r="M12232" t="s">
        <v>31</v>
      </c>
      <c r="N12232" t="s">
        <v>28018</v>
      </c>
      <c r="O12232" t="s">
        <v>18597</v>
      </c>
      <c r="P12232" t="s">
        <v>28740</v>
      </c>
    </row>
    <row r="12233" spans="1:16">
      <c r="A12233" t="s">
        <v>27998</v>
      </c>
      <c r="B12233" t="s">
        <v>27999</v>
      </c>
      <c r="C12233" t="s">
        <v>1049</v>
      </c>
      <c r="D12233" t="s">
        <v>1050</v>
      </c>
      <c r="E12233" t="s">
        <v>20</v>
      </c>
      <c r="F12233" t="s">
        <v>852</v>
      </c>
      <c r="G12233">
        <v>109175719</v>
      </c>
      <c r="H12233">
        <v>109175736</v>
      </c>
      <c r="I12233" t="s">
        <v>22</v>
      </c>
      <c r="J12233">
        <v>1</v>
      </c>
      <c r="K12233">
        <v>0</v>
      </c>
      <c r="L12233" t="s">
        <v>30</v>
      </c>
      <c r="M12233" t="s">
        <v>31</v>
      </c>
      <c r="N12233" t="s">
        <v>28048</v>
      </c>
      <c r="O12233" t="s">
        <v>28741</v>
      </c>
      <c r="P12233" t="s">
        <v>28742</v>
      </c>
    </row>
    <row r="12234" spans="1:16">
      <c r="A12234" t="s">
        <v>27998</v>
      </c>
      <c r="B12234" t="s">
        <v>27999</v>
      </c>
      <c r="C12234" t="s">
        <v>1053</v>
      </c>
      <c r="D12234" t="s">
        <v>1054</v>
      </c>
      <c r="E12234" t="s">
        <v>20</v>
      </c>
      <c r="F12234" t="s">
        <v>852</v>
      </c>
      <c r="G12234">
        <v>109175719</v>
      </c>
      <c r="H12234">
        <v>109175736</v>
      </c>
      <c r="I12234" t="s">
        <v>22</v>
      </c>
      <c r="J12234">
        <v>1</v>
      </c>
      <c r="K12234">
        <v>0</v>
      </c>
      <c r="L12234" t="s">
        <v>30</v>
      </c>
      <c r="M12234" t="s">
        <v>31</v>
      </c>
      <c r="N12234" t="s">
        <v>28048</v>
      </c>
      <c r="O12234" t="s">
        <v>28741</v>
      </c>
      <c r="P12234" t="s">
        <v>28742</v>
      </c>
    </row>
    <row r="12235" spans="1:16">
      <c r="A12235" t="s">
        <v>27998</v>
      </c>
      <c r="B12235" t="s">
        <v>27999</v>
      </c>
      <c r="C12235" t="s">
        <v>8759</v>
      </c>
      <c r="D12235" t="s">
        <v>8760</v>
      </c>
      <c r="E12235" t="s">
        <v>20</v>
      </c>
      <c r="F12235" t="s">
        <v>852</v>
      </c>
      <c r="G12235">
        <v>109403573</v>
      </c>
      <c r="H12235">
        <v>109403592</v>
      </c>
      <c r="I12235" t="s">
        <v>22</v>
      </c>
      <c r="J12235">
        <v>1</v>
      </c>
      <c r="K12235">
        <v>0</v>
      </c>
      <c r="L12235" t="s">
        <v>30</v>
      </c>
      <c r="M12235" t="s">
        <v>24</v>
      </c>
      <c r="N12235" t="s">
        <v>28052</v>
      </c>
      <c r="O12235" t="s">
        <v>28743</v>
      </c>
      <c r="P12235" t="s">
        <v>28744</v>
      </c>
    </row>
    <row r="12236" spans="1:16">
      <c r="A12236" t="s">
        <v>27998</v>
      </c>
      <c r="B12236" t="s">
        <v>27999</v>
      </c>
      <c r="C12236" t="s">
        <v>6611</v>
      </c>
      <c r="D12236" t="s">
        <v>6612</v>
      </c>
      <c r="E12236" t="s">
        <v>20</v>
      </c>
      <c r="F12236" t="s">
        <v>852</v>
      </c>
      <c r="G12236">
        <v>109403573</v>
      </c>
      <c r="H12236">
        <v>109403592</v>
      </c>
      <c r="I12236" t="s">
        <v>22</v>
      </c>
      <c r="J12236">
        <v>1</v>
      </c>
      <c r="K12236">
        <v>0</v>
      </c>
      <c r="L12236" t="s">
        <v>30</v>
      </c>
      <c r="M12236" t="s">
        <v>24</v>
      </c>
      <c r="N12236" t="s">
        <v>28052</v>
      </c>
      <c r="O12236" t="s">
        <v>28743</v>
      </c>
      <c r="P12236" t="s">
        <v>28744</v>
      </c>
    </row>
    <row r="12237" spans="1:16">
      <c r="A12237" t="s">
        <v>27998</v>
      </c>
      <c r="B12237" t="s">
        <v>27999</v>
      </c>
      <c r="C12237" t="s">
        <v>1049</v>
      </c>
      <c r="D12237" t="s">
        <v>1050</v>
      </c>
      <c r="E12237" t="s">
        <v>20</v>
      </c>
      <c r="F12237" t="s">
        <v>852</v>
      </c>
      <c r="G12237">
        <v>109403573</v>
      </c>
      <c r="H12237">
        <v>109403592</v>
      </c>
      <c r="I12237" t="s">
        <v>22</v>
      </c>
      <c r="J12237">
        <v>1</v>
      </c>
      <c r="K12237">
        <v>0</v>
      </c>
      <c r="L12237" t="s">
        <v>30</v>
      </c>
      <c r="M12237" t="s">
        <v>24</v>
      </c>
      <c r="N12237" t="s">
        <v>28052</v>
      </c>
      <c r="O12237" t="s">
        <v>28743</v>
      </c>
      <c r="P12237" t="s">
        <v>28744</v>
      </c>
    </row>
    <row r="12238" spans="1:16">
      <c r="A12238" t="s">
        <v>27998</v>
      </c>
      <c r="B12238" t="s">
        <v>27999</v>
      </c>
      <c r="C12238" t="s">
        <v>18988</v>
      </c>
      <c r="D12238" t="s">
        <v>18989</v>
      </c>
      <c r="E12238" t="s">
        <v>20</v>
      </c>
      <c r="F12238" t="s">
        <v>852</v>
      </c>
      <c r="G12238">
        <v>110842487</v>
      </c>
      <c r="H12238">
        <v>110842512</v>
      </c>
      <c r="I12238" t="s">
        <v>37</v>
      </c>
      <c r="J12238">
        <v>1</v>
      </c>
      <c r="K12238">
        <v>0</v>
      </c>
      <c r="L12238" t="s">
        <v>30</v>
      </c>
      <c r="M12238" t="s">
        <v>24</v>
      </c>
      <c r="N12238" t="s">
        <v>28270</v>
      </c>
      <c r="O12238" t="s">
        <v>28745</v>
      </c>
      <c r="P12238" t="s">
        <v>28746</v>
      </c>
    </row>
    <row r="12239" spans="1:16">
      <c r="A12239" t="s">
        <v>27998</v>
      </c>
      <c r="B12239" t="s">
        <v>27999</v>
      </c>
      <c r="C12239" t="s">
        <v>1061</v>
      </c>
      <c r="D12239" t="s">
        <v>1062</v>
      </c>
      <c r="E12239" t="s">
        <v>20</v>
      </c>
      <c r="F12239" t="s">
        <v>852</v>
      </c>
      <c r="G12239">
        <v>112009966</v>
      </c>
      <c r="H12239">
        <v>112009986</v>
      </c>
      <c r="I12239" t="s">
        <v>37</v>
      </c>
      <c r="J12239">
        <v>1</v>
      </c>
      <c r="K12239">
        <v>0</v>
      </c>
      <c r="L12239" t="s">
        <v>23</v>
      </c>
      <c r="M12239" t="s">
        <v>24</v>
      </c>
      <c r="N12239" t="s">
        <v>28074</v>
      </c>
      <c r="O12239" t="s">
        <v>18034</v>
      </c>
      <c r="P12239" t="s">
        <v>28747</v>
      </c>
    </row>
    <row r="12240" spans="1:16">
      <c r="A12240" t="s">
        <v>27998</v>
      </c>
      <c r="B12240" t="s">
        <v>27999</v>
      </c>
      <c r="C12240" t="s">
        <v>1064</v>
      </c>
      <c r="D12240" t="s">
        <v>1065</v>
      </c>
      <c r="E12240" t="s">
        <v>20</v>
      </c>
      <c r="F12240" t="s">
        <v>852</v>
      </c>
      <c r="G12240">
        <v>112009966</v>
      </c>
      <c r="H12240">
        <v>112009986</v>
      </c>
      <c r="I12240" t="s">
        <v>37</v>
      </c>
      <c r="J12240">
        <v>1</v>
      </c>
      <c r="K12240">
        <v>0</v>
      </c>
      <c r="L12240" t="s">
        <v>23</v>
      </c>
      <c r="M12240" t="s">
        <v>24</v>
      </c>
      <c r="N12240" t="s">
        <v>28074</v>
      </c>
      <c r="O12240" t="s">
        <v>18034</v>
      </c>
      <c r="P12240" t="s">
        <v>28747</v>
      </c>
    </row>
    <row r="12241" spans="1:16">
      <c r="A12241" t="s">
        <v>27998</v>
      </c>
      <c r="B12241" t="s">
        <v>27999</v>
      </c>
      <c r="C12241" t="s">
        <v>1066</v>
      </c>
      <c r="D12241" t="s">
        <v>1067</v>
      </c>
      <c r="E12241" t="s">
        <v>20</v>
      </c>
      <c r="F12241" t="s">
        <v>852</v>
      </c>
      <c r="G12241">
        <v>112009966</v>
      </c>
      <c r="H12241">
        <v>112009986</v>
      </c>
      <c r="I12241" t="s">
        <v>37</v>
      </c>
      <c r="J12241">
        <v>1</v>
      </c>
      <c r="K12241">
        <v>0</v>
      </c>
      <c r="L12241" t="s">
        <v>23</v>
      </c>
      <c r="M12241" t="s">
        <v>24</v>
      </c>
      <c r="N12241" t="s">
        <v>28074</v>
      </c>
      <c r="O12241" t="s">
        <v>18034</v>
      </c>
      <c r="P12241" t="s">
        <v>28747</v>
      </c>
    </row>
    <row r="12242" spans="1:16">
      <c r="A12242" t="s">
        <v>27998</v>
      </c>
      <c r="B12242" t="s">
        <v>27999</v>
      </c>
      <c r="C12242" t="s">
        <v>1061</v>
      </c>
      <c r="D12242" t="s">
        <v>1062</v>
      </c>
      <c r="E12242" t="s">
        <v>20</v>
      </c>
      <c r="F12242" t="s">
        <v>852</v>
      </c>
      <c r="G12242">
        <v>112032902</v>
      </c>
      <c r="H12242">
        <v>112032920</v>
      </c>
      <c r="I12242" t="s">
        <v>37</v>
      </c>
      <c r="J12242">
        <v>1</v>
      </c>
      <c r="K12242">
        <v>0</v>
      </c>
      <c r="L12242" t="s">
        <v>23</v>
      </c>
      <c r="M12242" t="s">
        <v>31</v>
      </c>
      <c r="N12242" t="s">
        <v>28048</v>
      </c>
      <c r="O12242" t="s">
        <v>28748</v>
      </c>
      <c r="P12242" t="s">
        <v>28749</v>
      </c>
    </row>
    <row r="12243" spans="1:16">
      <c r="A12243" t="s">
        <v>27998</v>
      </c>
      <c r="B12243" t="s">
        <v>27999</v>
      </c>
      <c r="C12243" t="s">
        <v>1064</v>
      </c>
      <c r="D12243" t="s">
        <v>1065</v>
      </c>
      <c r="E12243" t="s">
        <v>20</v>
      </c>
      <c r="F12243" t="s">
        <v>852</v>
      </c>
      <c r="G12243">
        <v>112032902</v>
      </c>
      <c r="H12243">
        <v>112032920</v>
      </c>
      <c r="I12243" t="s">
        <v>37</v>
      </c>
      <c r="J12243">
        <v>1</v>
      </c>
      <c r="K12243">
        <v>0</v>
      </c>
      <c r="L12243" t="s">
        <v>23</v>
      </c>
      <c r="M12243" t="s">
        <v>31</v>
      </c>
      <c r="N12243" t="s">
        <v>28048</v>
      </c>
      <c r="O12243" t="s">
        <v>28748</v>
      </c>
      <c r="P12243" t="s">
        <v>28749</v>
      </c>
    </row>
    <row r="12244" spans="1:16">
      <c r="A12244" t="s">
        <v>27998</v>
      </c>
      <c r="B12244" t="s">
        <v>27999</v>
      </c>
      <c r="C12244" t="s">
        <v>1066</v>
      </c>
      <c r="D12244" t="s">
        <v>1067</v>
      </c>
      <c r="E12244" t="s">
        <v>20</v>
      </c>
      <c r="F12244" t="s">
        <v>852</v>
      </c>
      <c r="G12244">
        <v>112032902</v>
      </c>
      <c r="H12244">
        <v>112032920</v>
      </c>
      <c r="I12244" t="s">
        <v>37</v>
      </c>
      <c r="J12244">
        <v>1</v>
      </c>
      <c r="K12244">
        <v>0</v>
      </c>
      <c r="L12244" t="s">
        <v>23</v>
      </c>
      <c r="M12244" t="s">
        <v>31</v>
      </c>
      <c r="N12244" t="s">
        <v>28048</v>
      </c>
      <c r="O12244" t="s">
        <v>28748</v>
      </c>
      <c r="P12244" t="s">
        <v>28749</v>
      </c>
    </row>
    <row r="12245" spans="1:16">
      <c r="A12245" t="s">
        <v>27998</v>
      </c>
      <c r="B12245" t="s">
        <v>27999</v>
      </c>
      <c r="C12245" t="s">
        <v>1061</v>
      </c>
      <c r="D12245" t="s">
        <v>1062</v>
      </c>
      <c r="E12245" t="s">
        <v>20</v>
      </c>
      <c r="F12245" t="s">
        <v>852</v>
      </c>
      <c r="G12245">
        <v>112252489</v>
      </c>
      <c r="H12245">
        <v>112252513</v>
      </c>
      <c r="I12245" t="s">
        <v>37</v>
      </c>
      <c r="J12245">
        <v>5</v>
      </c>
      <c r="K12245">
        <v>0</v>
      </c>
      <c r="L12245" t="s">
        <v>30</v>
      </c>
      <c r="M12245" t="s">
        <v>24</v>
      </c>
      <c r="N12245" t="s">
        <v>28706</v>
      </c>
      <c r="O12245" t="s">
        <v>28707</v>
      </c>
      <c r="P12245" t="s">
        <v>28708</v>
      </c>
    </row>
    <row r="12246" spans="1:16">
      <c r="A12246" t="s">
        <v>27998</v>
      </c>
      <c r="B12246" t="s">
        <v>27999</v>
      </c>
      <c r="C12246" t="s">
        <v>1064</v>
      </c>
      <c r="D12246" t="s">
        <v>1065</v>
      </c>
      <c r="E12246" t="s">
        <v>20</v>
      </c>
      <c r="F12246" t="s">
        <v>852</v>
      </c>
      <c r="G12246">
        <v>112252489</v>
      </c>
      <c r="H12246">
        <v>112252513</v>
      </c>
      <c r="I12246" t="s">
        <v>37</v>
      </c>
      <c r="J12246">
        <v>5</v>
      </c>
      <c r="K12246">
        <v>0</v>
      </c>
      <c r="L12246" t="s">
        <v>30</v>
      </c>
      <c r="M12246" t="s">
        <v>24</v>
      </c>
      <c r="N12246" t="s">
        <v>28706</v>
      </c>
      <c r="O12246" t="s">
        <v>28707</v>
      </c>
      <c r="P12246" t="s">
        <v>28708</v>
      </c>
    </row>
    <row r="12247" spans="1:16">
      <c r="A12247" t="s">
        <v>27998</v>
      </c>
      <c r="B12247" t="s">
        <v>27999</v>
      </c>
      <c r="C12247" t="s">
        <v>1066</v>
      </c>
      <c r="D12247" t="s">
        <v>1067</v>
      </c>
      <c r="E12247" t="s">
        <v>20</v>
      </c>
      <c r="F12247" t="s">
        <v>852</v>
      </c>
      <c r="G12247">
        <v>112252489</v>
      </c>
      <c r="H12247">
        <v>112252513</v>
      </c>
      <c r="I12247" t="s">
        <v>37</v>
      </c>
      <c r="J12247">
        <v>5</v>
      </c>
      <c r="K12247">
        <v>0</v>
      </c>
      <c r="L12247" t="s">
        <v>30</v>
      </c>
      <c r="M12247" t="s">
        <v>24</v>
      </c>
      <c r="N12247" t="s">
        <v>28706</v>
      </c>
      <c r="O12247" t="s">
        <v>28707</v>
      </c>
      <c r="P12247" t="s">
        <v>28708</v>
      </c>
    </row>
    <row r="12248" spans="1:16">
      <c r="A12248" t="s">
        <v>27998</v>
      </c>
      <c r="B12248" t="s">
        <v>27999</v>
      </c>
      <c r="C12248" t="s">
        <v>1061</v>
      </c>
      <c r="D12248" t="s">
        <v>1062</v>
      </c>
      <c r="E12248" t="s">
        <v>20</v>
      </c>
      <c r="F12248" t="s">
        <v>852</v>
      </c>
      <c r="G12248">
        <v>112615914</v>
      </c>
      <c r="H12248">
        <v>112615934</v>
      </c>
      <c r="I12248" t="s">
        <v>37</v>
      </c>
      <c r="J12248">
        <v>2</v>
      </c>
      <c r="K12248">
        <v>0</v>
      </c>
      <c r="L12248" t="s">
        <v>57</v>
      </c>
      <c r="M12248" t="s">
        <v>24</v>
      </c>
      <c r="N12248" t="s">
        <v>28096</v>
      </c>
      <c r="O12248" t="s">
        <v>28750</v>
      </c>
      <c r="P12248" t="s">
        <v>28751</v>
      </c>
    </row>
    <row r="12249" spans="1:16">
      <c r="A12249" t="s">
        <v>27998</v>
      </c>
      <c r="B12249" t="s">
        <v>27999</v>
      </c>
      <c r="C12249" t="s">
        <v>1064</v>
      </c>
      <c r="D12249" t="s">
        <v>1065</v>
      </c>
      <c r="E12249" t="s">
        <v>20</v>
      </c>
      <c r="F12249" t="s">
        <v>852</v>
      </c>
      <c r="G12249">
        <v>112615914</v>
      </c>
      <c r="H12249">
        <v>112615934</v>
      </c>
      <c r="I12249" t="s">
        <v>37</v>
      </c>
      <c r="J12249">
        <v>2</v>
      </c>
      <c r="K12249">
        <v>0</v>
      </c>
      <c r="L12249" t="s">
        <v>57</v>
      </c>
      <c r="M12249" t="s">
        <v>24</v>
      </c>
      <c r="N12249" t="s">
        <v>28096</v>
      </c>
      <c r="O12249" t="s">
        <v>28750</v>
      </c>
      <c r="P12249" t="s">
        <v>28751</v>
      </c>
    </row>
    <row r="12250" spans="1:16">
      <c r="A12250" t="s">
        <v>27998</v>
      </c>
      <c r="B12250" t="s">
        <v>27999</v>
      </c>
      <c r="C12250" t="s">
        <v>1066</v>
      </c>
      <c r="D12250" t="s">
        <v>1067</v>
      </c>
      <c r="E12250" t="s">
        <v>20</v>
      </c>
      <c r="F12250" t="s">
        <v>852</v>
      </c>
      <c r="G12250">
        <v>112615914</v>
      </c>
      <c r="H12250">
        <v>112615934</v>
      </c>
      <c r="I12250" t="s">
        <v>37</v>
      </c>
      <c r="J12250">
        <v>2</v>
      </c>
      <c r="K12250">
        <v>0</v>
      </c>
      <c r="L12250" t="s">
        <v>57</v>
      </c>
      <c r="M12250" t="s">
        <v>24</v>
      </c>
      <c r="N12250" t="s">
        <v>28096</v>
      </c>
      <c r="O12250" t="s">
        <v>28750</v>
      </c>
      <c r="P12250" t="s">
        <v>28751</v>
      </c>
    </row>
    <row r="12251" spans="1:16">
      <c r="A12251" t="s">
        <v>27998</v>
      </c>
      <c r="B12251" t="s">
        <v>27999</v>
      </c>
      <c r="C12251" t="s">
        <v>1061</v>
      </c>
      <c r="D12251" t="s">
        <v>1062</v>
      </c>
      <c r="E12251" t="s">
        <v>20</v>
      </c>
      <c r="F12251" t="s">
        <v>852</v>
      </c>
      <c r="G12251">
        <v>112620011</v>
      </c>
      <c r="H12251">
        <v>112620031</v>
      </c>
      <c r="I12251" t="s">
        <v>37</v>
      </c>
      <c r="J12251">
        <v>1</v>
      </c>
      <c r="K12251">
        <v>0</v>
      </c>
      <c r="L12251" t="s">
        <v>23</v>
      </c>
      <c r="M12251" t="s">
        <v>31</v>
      </c>
      <c r="N12251" t="s">
        <v>28024</v>
      </c>
      <c r="O12251" t="s">
        <v>28752</v>
      </c>
      <c r="P12251" t="s">
        <v>28753</v>
      </c>
    </row>
    <row r="12252" spans="1:16">
      <c r="A12252" t="s">
        <v>27998</v>
      </c>
      <c r="B12252" t="s">
        <v>27999</v>
      </c>
      <c r="C12252" t="s">
        <v>1064</v>
      </c>
      <c r="D12252" t="s">
        <v>1065</v>
      </c>
      <c r="E12252" t="s">
        <v>20</v>
      </c>
      <c r="F12252" t="s">
        <v>852</v>
      </c>
      <c r="G12252">
        <v>112620011</v>
      </c>
      <c r="H12252">
        <v>112620031</v>
      </c>
      <c r="I12252" t="s">
        <v>37</v>
      </c>
      <c r="J12252">
        <v>1</v>
      </c>
      <c r="K12252">
        <v>0</v>
      </c>
      <c r="L12252" t="s">
        <v>23</v>
      </c>
      <c r="M12252" t="s">
        <v>31</v>
      </c>
      <c r="N12252" t="s">
        <v>28024</v>
      </c>
      <c r="O12252" t="s">
        <v>28752</v>
      </c>
      <c r="P12252" t="s">
        <v>28753</v>
      </c>
    </row>
    <row r="12253" spans="1:16">
      <c r="A12253" t="s">
        <v>27998</v>
      </c>
      <c r="B12253" t="s">
        <v>27999</v>
      </c>
      <c r="C12253" t="s">
        <v>1066</v>
      </c>
      <c r="D12253" t="s">
        <v>1067</v>
      </c>
      <c r="E12253" t="s">
        <v>20</v>
      </c>
      <c r="F12253" t="s">
        <v>852</v>
      </c>
      <c r="G12253">
        <v>112620011</v>
      </c>
      <c r="H12253">
        <v>112620031</v>
      </c>
      <c r="I12253" t="s">
        <v>37</v>
      </c>
      <c r="J12253">
        <v>1</v>
      </c>
      <c r="K12253">
        <v>0</v>
      </c>
      <c r="L12253" t="s">
        <v>23</v>
      </c>
      <c r="M12253" t="s">
        <v>31</v>
      </c>
      <c r="N12253" t="s">
        <v>28024</v>
      </c>
      <c r="O12253" t="s">
        <v>28752</v>
      </c>
      <c r="P12253" t="s">
        <v>28753</v>
      </c>
    </row>
    <row r="12254" spans="1:16">
      <c r="A12254" t="s">
        <v>27998</v>
      </c>
      <c r="B12254" t="s">
        <v>27999</v>
      </c>
      <c r="C12254" t="s">
        <v>1061</v>
      </c>
      <c r="D12254" t="s">
        <v>1062</v>
      </c>
      <c r="E12254" t="s">
        <v>20</v>
      </c>
      <c r="F12254" t="s">
        <v>852</v>
      </c>
      <c r="G12254">
        <v>112993887</v>
      </c>
      <c r="H12254">
        <v>112993909</v>
      </c>
      <c r="I12254" t="s">
        <v>37</v>
      </c>
      <c r="J12254">
        <v>1</v>
      </c>
      <c r="K12254">
        <v>0</v>
      </c>
      <c r="L12254" t="s">
        <v>30</v>
      </c>
      <c r="M12254" t="s">
        <v>31</v>
      </c>
      <c r="N12254" t="s">
        <v>28219</v>
      </c>
      <c r="O12254" t="s">
        <v>28754</v>
      </c>
      <c r="P12254" t="s">
        <v>28755</v>
      </c>
    </row>
    <row r="12255" spans="1:16">
      <c r="A12255" t="s">
        <v>27998</v>
      </c>
      <c r="B12255" t="s">
        <v>27999</v>
      </c>
      <c r="C12255" t="s">
        <v>1064</v>
      </c>
      <c r="D12255" t="s">
        <v>1065</v>
      </c>
      <c r="E12255" t="s">
        <v>20</v>
      </c>
      <c r="F12255" t="s">
        <v>852</v>
      </c>
      <c r="G12255">
        <v>112993887</v>
      </c>
      <c r="H12255">
        <v>112993909</v>
      </c>
      <c r="I12255" t="s">
        <v>37</v>
      </c>
      <c r="J12255">
        <v>1</v>
      </c>
      <c r="K12255">
        <v>0</v>
      </c>
      <c r="L12255" t="s">
        <v>30</v>
      </c>
      <c r="M12255" t="s">
        <v>31</v>
      </c>
      <c r="N12255" t="s">
        <v>28219</v>
      </c>
      <c r="O12255" t="s">
        <v>28754</v>
      </c>
      <c r="P12255" t="s">
        <v>28755</v>
      </c>
    </row>
    <row r="12256" spans="1:16">
      <c r="A12256" t="s">
        <v>27998</v>
      </c>
      <c r="B12256" t="s">
        <v>27999</v>
      </c>
      <c r="C12256" t="s">
        <v>1066</v>
      </c>
      <c r="D12256" t="s">
        <v>1067</v>
      </c>
      <c r="E12256" t="s">
        <v>20</v>
      </c>
      <c r="F12256" t="s">
        <v>852</v>
      </c>
      <c r="G12256">
        <v>112993887</v>
      </c>
      <c r="H12256">
        <v>112993909</v>
      </c>
      <c r="I12256" t="s">
        <v>37</v>
      </c>
      <c r="J12256">
        <v>1</v>
      </c>
      <c r="K12256">
        <v>0</v>
      </c>
      <c r="L12256" t="s">
        <v>30</v>
      </c>
      <c r="M12256" t="s">
        <v>31</v>
      </c>
      <c r="N12256" t="s">
        <v>28219</v>
      </c>
      <c r="O12256" t="s">
        <v>28754</v>
      </c>
      <c r="P12256" t="s">
        <v>28755</v>
      </c>
    </row>
    <row r="12257" spans="1:16">
      <c r="A12257" t="s">
        <v>27998</v>
      </c>
      <c r="B12257" t="s">
        <v>27999</v>
      </c>
      <c r="C12257" t="s">
        <v>1072</v>
      </c>
      <c r="D12257" t="s">
        <v>1073</v>
      </c>
      <c r="E12257" t="s">
        <v>20</v>
      </c>
      <c r="F12257" t="s">
        <v>852</v>
      </c>
      <c r="G12257">
        <v>113287371</v>
      </c>
      <c r="H12257">
        <v>113287390</v>
      </c>
      <c r="I12257" t="s">
        <v>22</v>
      </c>
      <c r="J12257">
        <v>1</v>
      </c>
      <c r="K12257">
        <v>0</v>
      </c>
      <c r="L12257" t="s">
        <v>30</v>
      </c>
      <c r="M12257" t="s">
        <v>24</v>
      </c>
      <c r="N12257" t="s">
        <v>28024</v>
      </c>
      <c r="O12257" t="s">
        <v>28756</v>
      </c>
      <c r="P12257" t="s">
        <v>28757</v>
      </c>
    </row>
    <row r="12258" spans="1:16">
      <c r="A12258" t="s">
        <v>27998</v>
      </c>
      <c r="B12258" t="s">
        <v>27999</v>
      </c>
      <c r="C12258" t="s">
        <v>1076</v>
      </c>
      <c r="D12258" t="s">
        <v>1077</v>
      </c>
      <c r="E12258" t="s">
        <v>20</v>
      </c>
      <c r="F12258" t="s">
        <v>852</v>
      </c>
      <c r="G12258">
        <v>113309517</v>
      </c>
      <c r="H12258">
        <v>113309536</v>
      </c>
      <c r="I12258" t="s">
        <v>22</v>
      </c>
      <c r="J12258">
        <v>1</v>
      </c>
      <c r="K12258">
        <v>0</v>
      </c>
      <c r="L12258" t="s">
        <v>30</v>
      </c>
      <c r="M12258" t="s">
        <v>31</v>
      </c>
      <c r="N12258" t="s">
        <v>28024</v>
      </c>
      <c r="O12258" t="s">
        <v>28758</v>
      </c>
      <c r="P12258" t="s">
        <v>28759</v>
      </c>
    </row>
    <row r="12259" spans="1:16">
      <c r="A12259" t="s">
        <v>27998</v>
      </c>
      <c r="B12259" t="s">
        <v>27999</v>
      </c>
      <c r="C12259" t="s">
        <v>1076</v>
      </c>
      <c r="D12259" t="s">
        <v>1077</v>
      </c>
      <c r="E12259" t="s">
        <v>20</v>
      </c>
      <c r="F12259" t="s">
        <v>852</v>
      </c>
      <c r="G12259">
        <v>113309551</v>
      </c>
      <c r="H12259">
        <v>113309571</v>
      </c>
      <c r="I12259" t="s">
        <v>22</v>
      </c>
      <c r="J12259">
        <v>2</v>
      </c>
      <c r="K12259">
        <v>0</v>
      </c>
      <c r="L12259" t="s">
        <v>57</v>
      </c>
      <c r="M12259" t="s">
        <v>24</v>
      </c>
      <c r="N12259" t="s">
        <v>28024</v>
      </c>
      <c r="O12259" t="s">
        <v>28760</v>
      </c>
      <c r="P12259" t="s">
        <v>28761</v>
      </c>
    </row>
    <row r="12260" spans="1:16">
      <c r="A12260" t="s">
        <v>27998</v>
      </c>
      <c r="B12260" t="s">
        <v>27999</v>
      </c>
      <c r="C12260" t="s">
        <v>1076</v>
      </c>
      <c r="D12260" t="s">
        <v>1077</v>
      </c>
      <c r="E12260" t="s">
        <v>20</v>
      </c>
      <c r="F12260" t="s">
        <v>852</v>
      </c>
      <c r="G12260">
        <v>113310371</v>
      </c>
      <c r="H12260">
        <v>113310391</v>
      </c>
      <c r="I12260" t="s">
        <v>22</v>
      </c>
      <c r="J12260">
        <v>2</v>
      </c>
      <c r="K12260">
        <v>0</v>
      </c>
      <c r="L12260" t="s">
        <v>30</v>
      </c>
      <c r="M12260" t="s">
        <v>31</v>
      </c>
      <c r="N12260" t="s">
        <v>28096</v>
      </c>
      <c r="O12260" t="s">
        <v>28762</v>
      </c>
      <c r="P12260" t="s">
        <v>28763</v>
      </c>
    </row>
    <row r="12261" spans="1:16">
      <c r="A12261" t="s">
        <v>27998</v>
      </c>
      <c r="B12261" t="s">
        <v>27999</v>
      </c>
      <c r="C12261" t="s">
        <v>14430</v>
      </c>
      <c r="D12261" t="s">
        <v>14431</v>
      </c>
      <c r="E12261" t="s">
        <v>20</v>
      </c>
      <c r="F12261" t="s">
        <v>852</v>
      </c>
      <c r="G12261">
        <v>113417266</v>
      </c>
      <c r="H12261">
        <v>113417287</v>
      </c>
      <c r="I12261" t="s">
        <v>22</v>
      </c>
      <c r="J12261">
        <v>2</v>
      </c>
      <c r="K12261">
        <v>0</v>
      </c>
      <c r="L12261" t="s">
        <v>57</v>
      </c>
      <c r="M12261" t="s">
        <v>24</v>
      </c>
      <c r="N12261" t="s">
        <v>28490</v>
      </c>
      <c r="O12261" t="s">
        <v>14381</v>
      </c>
      <c r="P12261" t="s">
        <v>28764</v>
      </c>
    </row>
    <row r="12262" spans="1:16">
      <c r="A12262" t="s">
        <v>27998</v>
      </c>
      <c r="B12262" t="s">
        <v>27999</v>
      </c>
      <c r="C12262" t="s">
        <v>1080</v>
      </c>
      <c r="D12262" t="s">
        <v>1081</v>
      </c>
      <c r="E12262" t="s">
        <v>20</v>
      </c>
      <c r="F12262" t="s">
        <v>852</v>
      </c>
      <c r="G12262">
        <v>113857158</v>
      </c>
      <c r="H12262">
        <v>113857178</v>
      </c>
      <c r="I12262" t="s">
        <v>22</v>
      </c>
      <c r="J12262">
        <v>1</v>
      </c>
      <c r="K12262">
        <v>0</v>
      </c>
      <c r="L12262" t="s">
        <v>30</v>
      </c>
      <c r="M12262" t="s">
        <v>24</v>
      </c>
      <c r="N12262" t="s">
        <v>28018</v>
      </c>
      <c r="O12262" t="s">
        <v>28765</v>
      </c>
      <c r="P12262" t="s">
        <v>28766</v>
      </c>
    </row>
    <row r="12263" spans="1:16">
      <c r="A12263" t="s">
        <v>27998</v>
      </c>
      <c r="B12263" t="s">
        <v>27999</v>
      </c>
      <c r="C12263" t="s">
        <v>28767</v>
      </c>
      <c r="D12263" t="s">
        <v>28768</v>
      </c>
      <c r="E12263" t="s">
        <v>20</v>
      </c>
      <c r="F12263" t="s">
        <v>852</v>
      </c>
      <c r="G12263">
        <v>114482962</v>
      </c>
      <c r="H12263">
        <v>114482984</v>
      </c>
      <c r="I12263" t="s">
        <v>37</v>
      </c>
      <c r="J12263">
        <v>2</v>
      </c>
      <c r="K12263">
        <v>0</v>
      </c>
      <c r="L12263" t="s">
        <v>23</v>
      </c>
      <c r="M12263" t="s">
        <v>24</v>
      </c>
      <c r="N12263" t="s">
        <v>28769</v>
      </c>
      <c r="O12263" t="s">
        <v>28770</v>
      </c>
      <c r="P12263" t="s">
        <v>28771</v>
      </c>
    </row>
    <row r="12264" spans="1:16">
      <c r="A12264" t="s">
        <v>27998</v>
      </c>
      <c r="B12264" t="s">
        <v>27999</v>
      </c>
      <c r="C12264" t="s">
        <v>1089</v>
      </c>
      <c r="D12264" t="s">
        <v>1090</v>
      </c>
      <c r="E12264" t="s">
        <v>20</v>
      </c>
      <c r="F12264" t="s">
        <v>852</v>
      </c>
      <c r="G12264">
        <v>119988233</v>
      </c>
      <c r="H12264">
        <v>119988255</v>
      </c>
      <c r="I12264" t="s">
        <v>22</v>
      </c>
      <c r="J12264">
        <v>2</v>
      </c>
      <c r="K12264">
        <v>0</v>
      </c>
      <c r="L12264" t="s">
        <v>30</v>
      </c>
      <c r="M12264" t="s">
        <v>24</v>
      </c>
      <c r="N12264" t="s">
        <v>28772</v>
      </c>
      <c r="O12264" t="s">
        <v>28773</v>
      </c>
      <c r="P12264" t="s">
        <v>28774</v>
      </c>
    </row>
    <row r="12265" spans="1:16">
      <c r="A12265" t="s">
        <v>27998</v>
      </c>
      <c r="B12265" t="s">
        <v>27999</v>
      </c>
      <c r="C12265" t="s">
        <v>6615</v>
      </c>
      <c r="D12265" t="s">
        <v>6616</v>
      </c>
      <c r="E12265" t="s">
        <v>20</v>
      </c>
      <c r="F12265" t="s">
        <v>852</v>
      </c>
      <c r="G12265">
        <v>128620882</v>
      </c>
      <c r="H12265">
        <v>128620902</v>
      </c>
      <c r="I12265" t="s">
        <v>37</v>
      </c>
      <c r="J12265">
        <v>3</v>
      </c>
      <c r="K12265">
        <v>0</v>
      </c>
      <c r="L12265" t="s">
        <v>23</v>
      </c>
      <c r="M12265" t="s">
        <v>24</v>
      </c>
      <c r="N12265" t="s">
        <v>28215</v>
      </c>
      <c r="O12265" t="s">
        <v>28775</v>
      </c>
      <c r="P12265" t="s">
        <v>28776</v>
      </c>
    </row>
    <row r="12266" spans="1:16">
      <c r="A12266" t="s">
        <v>27998</v>
      </c>
      <c r="B12266" t="s">
        <v>27999</v>
      </c>
      <c r="C12266" t="s">
        <v>1109</v>
      </c>
      <c r="D12266" t="s">
        <v>1110</v>
      </c>
      <c r="E12266" t="s">
        <v>20</v>
      </c>
      <c r="F12266" t="s">
        <v>852</v>
      </c>
      <c r="G12266">
        <v>128712613</v>
      </c>
      <c r="H12266">
        <v>128712633</v>
      </c>
      <c r="I12266" t="s">
        <v>37</v>
      </c>
      <c r="J12266">
        <v>5</v>
      </c>
      <c r="K12266">
        <v>0</v>
      </c>
      <c r="L12266" t="s">
        <v>57</v>
      </c>
      <c r="M12266" t="s">
        <v>31</v>
      </c>
      <c r="N12266" t="s">
        <v>28024</v>
      </c>
      <c r="O12266" t="s">
        <v>28777</v>
      </c>
      <c r="P12266" t="s">
        <v>28778</v>
      </c>
    </row>
    <row r="12267" spans="1:16">
      <c r="A12267" t="s">
        <v>27998</v>
      </c>
      <c r="B12267" t="s">
        <v>27999</v>
      </c>
      <c r="C12267" t="s">
        <v>1112</v>
      </c>
      <c r="D12267" t="s">
        <v>1113</v>
      </c>
      <c r="E12267" t="s">
        <v>20</v>
      </c>
      <c r="F12267" t="s">
        <v>852</v>
      </c>
      <c r="G12267">
        <v>128938609</v>
      </c>
      <c r="H12267">
        <v>128938629</v>
      </c>
      <c r="I12267" t="s">
        <v>22</v>
      </c>
      <c r="J12267">
        <v>1</v>
      </c>
      <c r="K12267">
        <v>0</v>
      </c>
      <c r="L12267" t="s">
        <v>23</v>
      </c>
      <c r="M12267" t="s">
        <v>24</v>
      </c>
      <c r="N12267" t="s">
        <v>28078</v>
      </c>
      <c r="O12267" t="s">
        <v>28779</v>
      </c>
      <c r="P12267" t="s">
        <v>28780</v>
      </c>
    </row>
    <row r="12268" spans="1:16">
      <c r="A12268" t="s">
        <v>27998</v>
      </c>
      <c r="B12268" t="s">
        <v>27999</v>
      </c>
      <c r="C12268" t="s">
        <v>1118</v>
      </c>
      <c r="D12268" t="s">
        <v>1119</v>
      </c>
      <c r="E12268" t="s">
        <v>20</v>
      </c>
      <c r="F12268" t="s">
        <v>852</v>
      </c>
      <c r="G12268">
        <v>131132066</v>
      </c>
      <c r="H12268">
        <v>131132086</v>
      </c>
      <c r="I12268" t="s">
        <v>22</v>
      </c>
      <c r="J12268">
        <v>2</v>
      </c>
      <c r="K12268">
        <v>0</v>
      </c>
      <c r="L12268" t="s">
        <v>57</v>
      </c>
      <c r="M12268" t="s">
        <v>24</v>
      </c>
      <c r="N12268" t="s">
        <v>28015</v>
      </c>
      <c r="O12268" t="s">
        <v>28016</v>
      </c>
      <c r="P12268" t="s">
        <v>28781</v>
      </c>
    </row>
    <row r="12269" spans="1:16">
      <c r="A12269" t="s">
        <v>27998</v>
      </c>
      <c r="B12269" t="s">
        <v>27999</v>
      </c>
      <c r="C12269" t="s">
        <v>1126</v>
      </c>
      <c r="D12269" t="s">
        <v>1127</v>
      </c>
      <c r="E12269" t="s">
        <v>20</v>
      </c>
      <c r="F12269" t="s">
        <v>852</v>
      </c>
      <c r="G12269">
        <v>135011680</v>
      </c>
      <c r="H12269">
        <v>135011699</v>
      </c>
      <c r="I12269" t="s">
        <v>22</v>
      </c>
      <c r="J12269">
        <v>2</v>
      </c>
      <c r="K12269">
        <v>0</v>
      </c>
      <c r="L12269" t="s">
        <v>57</v>
      </c>
      <c r="M12269" t="s">
        <v>31</v>
      </c>
      <c r="N12269" t="s">
        <v>28078</v>
      </c>
      <c r="O12269" t="s">
        <v>28782</v>
      </c>
      <c r="P12269" t="s">
        <v>28783</v>
      </c>
    </row>
    <row r="12270" spans="1:16">
      <c r="A12270" t="s">
        <v>27998</v>
      </c>
      <c r="B12270" t="s">
        <v>27999</v>
      </c>
      <c r="C12270" t="s">
        <v>28784</v>
      </c>
      <c r="D12270" t="s">
        <v>28785</v>
      </c>
      <c r="E12270" t="s">
        <v>20</v>
      </c>
      <c r="F12270" t="s">
        <v>852</v>
      </c>
      <c r="G12270">
        <v>135011680</v>
      </c>
      <c r="H12270">
        <v>135011699</v>
      </c>
      <c r="I12270" t="s">
        <v>22</v>
      </c>
      <c r="J12270">
        <v>2</v>
      </c>
      <c r="K12270">
        <v>0</v>
      </c>
      <c r="L12270" t="s">
        <v>57</v>
      </c>
      <c r="M12270" t="s">
        <v>31</v>
      </c>
      <c r="N12270" t="s">
        <v>28078</v>
      </c>
      <c r="O12270" t="s">
        <v>28782</v>
      </c>
      <c r="P12270" t="s">
        <v>28783</v>
      </c>
    </row>
    <row r="12271" spans="1:16">
      <c r="A12271" t="s">
        <v>27998</v>
      </c>
      <c r="B12271" t="s">
        <v>27999</v>
      </c>
      <c r="C12271" t="s">
        <v>1141</v>
      </c>
      <c r="D12271" t="s">
        <v>1142</v>
      </c>
      <c r="E12271" t="s">
        <v>20</v>
      </c>
      <c r="F12271" t="s">
        <v>852</v>
      </c>
      <c r="G12271">
        <v>149216375</v>
      </c>
      <c r="H12271">
        <v>149216395</v>
      </c>
      <c r="I12271" t="s">
        <v>22</v>
      </c>
      <c r="J12271">
        <v>1</v>
      </c>
      <c r="K12271">
        <v>0</v>
      </c>
      <c r="L12271" t="s">
        <v>30</v>
      </c>
      <c r="M12271" t="s">
        <v>24</v>
      </c>
      <c r="N12271" t="s">
        <v>28024</v>
      </c>
      <c r="O12271" t="s">
        <v>28786</v>
      </c>
      <c r="P12271" t="s">
        <v>28787</v>
      </c>
    </row>
    <row r="12272" spans="1:16">
      <c r="A12272" t="s">
        <v>27998</v>
      </c>
      <c r="B12272" t="s">
        <v>27999</v>
      </c>
      <c r="C12272" t="s">
        <v>28788</v>
      </c>
      <c r="D12272" t="s">
        <v>28789</v>
      </c>
      <c r="E12272" t="s">
        <v>20</v>
      </c>
      <c r="F12272" t="s">
        <v>852</v>
      </c>
      <c r="G12272">
        <v>149402560</v>
      </c>
      <c r="H12272">
        <v>149402572</v>
      </c>
      <c r="I12272" t="s">
        <v>22</v>
      </c>
      <c r="J12272">
        <v>1</v>
      </c>
      <c r="K12272">
        <v>0</v>
      </c>
      <c r="L12272" t="s">
        <v>30</v>
      </c>
      <c r="M12272" t="s">
        <v>24</v>
      </c>
      <c r="N12272" t="s">
        <v>28074</v>
      </c>
      <c r="O12272" t="s">
        <v>18034</v>
      </c>
      <c r="P12272" t="e">
        <f>--------gggcuGUUCCUGu</f>
        <v>#NAME?</v>
      </c>
    </row>
    <row r="12273" spans="1:16">
      <c r="A12273" t="s">
        <v>27998</v>
      </c>
      <c r="B12273" t="s">
        <v>27999</v>
      </c>
      <c r="C12273" t="s">
        <v>28788</v>
      </c>
      <c r="D12273" t="s">
        <v>28789</v>
      </c>
      <c r="E12273" t="s">
        <v>20</v>
      </c>
      <c r="F12273" t="s">
        <v>852</v>
      </c>
      <c r="G12273">
        <v>149447842</v>
      </c>
      <c r="H12273">
        <v>149447862</v>
      </c>
      <c r="I12273" t="s">
        <v>22</v>
      </c>
      <c r="J12273">
        <v>2</v>
      </c>
      <c r="K12273">
        <v>0</v>
      </c>
      <c r="L12273" t="s">
        <v>57</v>
      </c>
      <c r="M12273" t="s">
        <v>31</v>
      </c>
      <c r="N12273" t="s">
        <v>28024</v>
      </c>
      <c r="O12273" t="s">
        <v>28790</v>
      </c>
      <c r="P12273" t="s">
        <v>28791</v>
      </c>
    </row>
    <row r="12274" spans="1:16">
      <c r="A12274" t="s">
        <v>27998</v>
      </c>
      <c r="B12274" t="s">
        <v>27999</v>
      </c>
      <c r="C12274" t="s">
        <v>8850</v>
      </c>
      <c r="D12274" t="s">
        <v>8851</v>
      </c>
      <c r="E12274" t="s">
        <v>20</v>
      </c>
      <c r="F12274" t="s">
        <v>852</v>
      </c>
      <c r="G12274">
        <v>149879860</v>
      </c>
      <c r="H12274">
        <v>149879880</v>
      </c>
      <c r="I12274" t="s">
        <v>22</v>
      </c>
      <c r="J12274">
        <v>2</v>
      </c>
      <c r="K12274">
        <v>0</v>
      </c>
      <c r="L12274" t="s">
        <v>23</v>
      </c>
      <c r="M12274" t="s">
        <v>24</v>
      </c>
      <c r="N12274" t="s">
        <v>28018</v>
      </c>
      <c r="O12274" t="s">
        <v>28792</v>
      </c>
      <c r="P12274" t="s">
        <v>28793</v>
      </c>
    </row>
    <row r="12275" spans="1:16">
      <c r="A12275" t="s">
        <v>27998</v>
      </c>
      <c r="B12275" t="s">
        <v>27999</v>
      </c>
      <c r="C12275" t="s">
        <v>1144</v>
      </c>
      <c r="D12275" t="s">
        <v>1145</v>
      </c>
      <c r="E12275" t="s">
        <v>20</v>
      </c>
      <c r="F12275" t="s">
        <v>852</v>
      </c>
      <c r="G12275">
        <v>152320945</v>
      </c>
      <c r="H12275">
        <v>152320965</v>
      </c>
      <c r="I12275" t="s">
        <v>22</v>
      </c>
      <c r="J12275">
        <v>6</v>
      </c>
      <c r="K12275">
        <v>0</v>
      </c>
      <c r="L12275" t="s">
        <v>30</v>
      </c>
      <c r="M12275" t="s">
        <v>31</v>
      </c>
      <c r="N12275" t="s">
        <v>28007</v>
      </c>
      <c r="O12275" t="s">
        <v>28794</v>
      </c>
      <c r="P12275" t="s">
        <v>28795</v>
      </c>
    </row>
    <row r="12276" spans="1:16">
      <c r="A12276" t="s">
        <v>27998</v>
      </c>
      <c r="B12276" t="s">
        <v>27999</v>
      </c>
      <c r="C12276" t="s">
        <v>1148</v>
      </c>
      <c r="D12276" t="s">
        <v>1145</v>
      </c>
      <c r="E12276" t="s">
        <v>20</v>
      </c>
      <c r="F12276" t="s">
        <v>852</v>
      </c>
      <c r="G12276">
        <v>152320945</v>
      </c>
      <c r="H12276">
        <v>152320965</v>
      </c>
      <c r="I12276" t="s">
        <v>22</v>
      </c>
      <c r="J12276">
        <v>6</v>
      </c>
      <c r="K12276">
        <v>0</v>
      </c>
      <c r="L12276" t="s">
        <v>30</v>
      </c>
      <c r="M12276" t="s">
        <v>31</v>
      </c>
      <c r="N12276" t="s">
        <v>28007</v>
      </c>
      <c r="O12276" t="s">
        <v>28794</v>
      </c>
      <c r="P12276" t="s">
        <v>28795</v>
      </c>
    </row>
    <row r="12277" spans="1:16">
      <c r="A12277" t="s">
        <v>27998</v>
      </c>
      <c r="B12277" t="s">
        <v>27999</v>
      </c>
      <c r="C12277" t="s">
        <v>8861</v>
      </c>
      <c r="D12277" t="s">
        <v>8862</v>
      </c>
      <c r="E12277" t="s">
        <v>20</v>
      </c>
      <c r="F12277" t="s">
        <v>852</v>
      </c>
      <c r="G12277">
        <v>153533087</v>
      </c>
      <c r="H12277">
        <v>153533107</v>
      </c>
      <c r="I12277" t="s">
        <v>37</v>
      </c>
      <c r="J12277">
        <v>17</v>
      </c>
      <c r="K12277">
        <v>0</v>
      </c>
      <c r="L12277" t="s">
        <v>57</v>
      </c>
      <c r="M12277" t="s">
        <v>31</v>
      </c>
      <c r="N12277" t="s">
        <v>28096</v>
      </c>
      <c r="O12277" t="s">
        <v>18194</v>
      </c>
      <c r="P12277" t="s">
        <v>28796</v>
      </c>
    </row>
    <row r="12278" spans="1:16">
      <c r="A12278" t="s">
        <v>27998</v>
      </c>
      <c r="B12278" t="s">
        <v>27999</v>
      </c>
      <c r="C12278" t="s">
        <v>1153</v>
      </c>
      <c r="D12278" t="s">
        <v>1154</v>
      </c>
      <c r="E12278" t="s">
        <v>20</v>
      </c>
      <c r="F12278" t="s">
        <v>852</v>
      </c>
      <c r="G12278">
        <v>159341077</v>
      </c>
      <c r="H12278">
        <v>159341097</v>
      </c>
      <c r="I12278" t="s">
        <v>22</v>
      </c>
      <c r="J12278">
        <v>2</v>
      </c>
      <c r="K12278">
        <v>0</v>
      </c>
      <c r="L12278" t="s">
        <v>57</v>
      </c>
      <c r="M12278" t="s">
        <v>24</v>
      </c>
      <c r="N12278" t="s">
        <v>28024</v>
      </c>
      <c r="O12278" t="s">
        <v>28797</v>
      </c>
      <c r="P12278" t="s">
        <v>28798</v>
      </c>
    </row>
    <row r="12279" spans="1:16">
      <c r="A12279" t="s">
        <v>27998</v>
      </c>
      <c r="B12279" t="s">
        <v>27999</v>
      </c>
      <c r="C12279" t="s">
        <v>1153</v>
      </c>
      <c r="D12279" t="s">
        <v>1154</v>
      </c>
      <c r="E12279" t="s">
        <v>20</v>
      </c>
      <c r="F12279" t="s">
        <v>852</v>
      </c>
      <c r="G12279">
        <v>159358743</v>
      </c>
      <c r="H12279">
        <v>159358765</v>
      </c>
      <c r="I12279" t="s">
        <v>22</v>
      </c>
      <c r="J12279">
        <v>1</v>
      </c>
      <c r="K12279">
        <v>0</v>
      </c>
      <c r="L12279" t="s">
        <v>23</v>
      </c>
      <c r="M12279" t="s">
        <v>24</v>
      </c>
      <c r="N12279" t="s">
        <v>28219</v>
      </c>
      <c r="O12279" t="s">
        <v>28799</v>
      </c>
      <c r="P12279" t="s">
        <v>28800</v>
      </c>
    </row>
    <row r="12280" spans="1:16">
      <c r="A12280" t="s">
        <v>27998</v>
      </c>
      <c r="B12280" t="s">
        <v>27999</v>
      </c>
      <c r="C12280" t="s">
        <v>1153</v>
      </c>
      <c r="D12280" t="s">
        <v>1154</v>
      </c>
      <c r="E12280" t="s">
        <v>20</v>
      </c>
      <c r="F12280" t="s">
        <v>852</v>
      </c>
      <c r="G12280">
        <v>159370545</v>
      </c>
      <c r="H12280">
        <v>159370565</v>
      </c>
      <c r="I12280" t="s">
        <v>22</v>
      </c>
      <c r="J12280">
        <v>1</v>
      </c>
      <c r="K12280">
        <v>0</v>
      </c>
      <c r="L12280" t="s">
        <v>23</v>
      </c>
      <c r="M12280" t="s">
        <v>24</v>
      </c>
      <c r="N12280" t="s">
        <v>28078</v>
      </c>
      <c r="O12280" t="s">
        <v>28801</v>
      </c>
      <c r="P12280" t="s">
        <v>28802</v>
      </c>
    </row>
    <row r="12281" spans="1:16">
      <c r="A12281" t="s">
        <v>27998</v>
      </c>
      <c r="B12281" t="s">
        <v>27999</v>
      </c>
      <c r="C12281" t="s">
        <v>1163</v>
      </c>
      <c r="D12281" t="s">
        <v>1164</v>
      </c>
      <c r="E12281" t="s">
        <v>20</v>
      </c>
      <c r="F12281" t="s">
        <v>852</v>
      </c>
      <c r="G12281">
        <v>160088906</v>
      </c>
      <c r="H12281">
        <v>160088926</v>
      </c>
      <c r="I12281" t="s">
        <v>22</v>
      </c>
      <c r="J12281">
        <v>5</v>
      </c>
      <c r="K12281">
        <v>0</v>
      </c>
      <c r="L12281" t="s">
        <v>23</v>
      </c>
      <c r="M12281" t="s">
        <v>24</v>
      </c>
      <c r="N12281" t="s">
        <v>28015</v>
      </c>
      <c r="O12281" t="s">
        <v>18354</v>
      </c>
      <c r="P12281" t="s">
        <v>28803</v>
      </c>
    </row>
    <row r="12282" spans="1:16">
      <c r="A12282" t="s">
        <v>27998</v>
      </c>
      <c r="B12282" t="s">
        <v>27999</v>
      </c>
      <c r="C12282" t="s">
        <v>1169</v>
      </c>
      <c r="D12282" t="s">
        <v>1164</v>
      </c>
      <c r="E12282" t="s">
        <v>20</v>
      </c>
      <c r="F12282" t="s">
        <v>852</v>
      </c>
      <c r="G12282">
        <v>160088906</v>
      </c>
      <c r="H12282">
        <v>160088926</v>
      </c>
      <c r="I12282" t="s">
        <v>22</v>
      </c>
      <c r="J12282">
        <v>5</v>
      </c>
      <c r="K12282">
        <v>0</v>
      </c>
      <c r="L12282" t="s">
        <v>23</v>
      </c>
      <c r="M12282" t="s">
        <v>24</v>
      </c>
      <c r="N12282" t="s">
        <v>28015</v>
      </c>
      <c r="O12282" t="s">
        <v>18354</v>
      </c>
      <c r="P12282" t="s">
        <v>28803</v>
      </c>
    </row>
    <row r="12283" spans="1:16">
      <c r="A12283" t="s">
        <v>27998</v>
      </c>
      <c r="B12283" t="s">
        <v>27999</v>
      </c>
      <c r="C12283" t="s">
        <v>1163</v>
      </c>
      <c r="D12283" t="s">
        <v>1164</v>
      </c>
      <c r="E12283" t="s">
        <v>20</v>
      </c>
      <c r="F12283" t="s">
        <v>852</v>
      </c>
      <c r="G12283">
        <v>160088970</v>
      </c>
      <c r="H12283">
        <v>160088990</v>
      </c>
      <c r="I12283" t="s">
        <v>22</v>
      </c>
      <c r="J12283">
        <v>3</v>
      </c>
      <c r="K12283">
        <v>0</v>
      </c>
      <c r="L12283" t="s">
        <v>23</v>
      </c>
      <c r="M12283" t="s">
        <v>24</v>
      </c>
      <c r="N12283" t="s">
        <v>28096</v>
      </c>
      <c r="O12283" t="s">
        <v>28804</v>
      </c>
      <c r="P12283" t="s">
        <v>28805</v>
      </c>
    </row>
    <row r="12284" spans="1:16">
      <c r="A12284" t="s">
        <v>27998</v>
      </c>
      <c r="B12284" t="s">
        <v>27999</v>
      </c>
      <c r="C12284" t="s">
        <v>1169</v>
      </c>
      <c r="D12284" t="s">
        <v>1164</v>
      </c>
      <c r="E12284" t="s">
        <v>20</v>
      </c>
      <c r="F12284" t="s">
        <v>852</v>
      </c>
      <c r="G12284">
        <v>160088970</v>
      </c>
      <c r="H12284">
        <v>160088990</v>
      </c>
      <c r="I12284" t="s">
        <v>22</v>
      </c>
      <c r="J12284">
        <v>3</v>
      </c>
      <c r="K12284">
        <v>0</v>
      </c>
      <c r="L12284" t="s">
        <v>23</v>
      </c>
      <c r="M12284" t="s">
        <v>24</v>
      </c>
      <c r="N12284" t="s">
        <v>28096</v>
      </c>
      <c r="O12284" t="s">
        <v>28804</v>
      </c>
      <c r="P12284" t="s">
        <v>28805</v>
      </c>
    </row>
    <row r="12285" spans="1:16">
      <c r="A12285" t="s">
        <v>27998</v>
      </c>
      <c r="B12285" t="s">
        <v>27999</v>
      </c>
      <c r="C12285" t="s">
        <v>8880</v>
      </c>
      <c r="D12285" t="s">
        <v>8881</v>
      </c>
      <c r="E12285" t="s">
        <v>20</v>
      </c>
      <c r="F12285" t="s">
        <v>852</v>
      </c>
      <c r="G12285">
        <v>160181388</v>
      </c>
      <c r="H12285">
        <v>160181411</v>
      </c>
      <c r="I12285" t="s">
        <v>37</v>
      </c>
      <c r="J12285">
        <v>7</v>
      </c>
      <c r="K12285">
        <v>0</v>
      </c>
      <c r="L12285" t="s">
        <v>57</v>
      </c>
      <c r="M12285" t="s">
        <v>24</v>
      </c>
      <c r="N12285" t="s">
        <v>28806</v>
      </c>
      <c r="O12285" t="s">
        <v>28807</v>
      </c>
      <c r="P12285" t="s">
        <v>28808</v>
      </c>
    </row>
    <row r="12286" spans="1:16">
      <c r="A12286" t="s">
        <v>27998</v>
      </c>
      <c r="B12286" t="s">
        <v>27999</v>
      </c>
      <c r="C12286" t="s">
        <v>28809</v>
      </c>
      <c r="D12286" t="s">
        <v>28810</v>
      </c>
      <c r="E12286" t="s">
        <v>20</v>
      </c>
      <c r="F12286" t="s">
        <v>852</v>
      </c>
      <c r="G12286">
        <v>169571511</v>
      </c>
      <c r="H12286">
        <v>169571532</v>
      </c>
      <c r="I12286" t="s">
        <v>22</v>
      </c>
      <c r="J12286">
        <v>1</v>
      </c>
      <c r="K12286">
        <v>0</v>
      </c>
      <c r="L12286" t="s">
        <v>30</v>
      </c>
      <c r="M12286" t="s">
        <v>24</v>
      </c>
      <c r="N12286" t="s">
        <v>28811</v>
      </c>
      <c r="O12286" t="s">
        <v>14660</v>
      </c>
      <c r="P12286" t="s">
        <v>28812</v>
      </c>
    </row>
    <row r="12287" spans="1:16">
      <c r="A12287" t="s">
        <v>27998</v>
      </c>
      <c r="B12287" t="s">
        <v>27999</v>
      </c>
      <c r="C12287" t="s">
        <v>28813</v>
      </c>
      <c r="D12287" t="s">
        <v>28814</v>
      </c>
      <c r="E12287" t="s">
        <v>20</v>
      </c>
      <c r="F12287" t="s">
        <v>852</v>
      </c>
      <c r="G12287">
        <v>171822891</v>
      </c>
      <c r="H12287">
        <v>171822915</v>
      </c>
      <c r="I12287" t="s">
        <v>22</v>
      </c>
      <c r="J12287">
        <v>5</v>
      </c>
      <c r="K12287">
        <v>0</v>
      </c>
      <c r="L12287" t="s">
        <v>57</v>
      </c>
      <c r="M12287" t="s">
        <v>24</v>
      </c>
      <c r="N12287" t="s">
        <v>28815</v>
      </c>
      <c r="O12287" t="s">
        <v>28816</v>
      </c>
      <c r="P12287" t="s">
        <v>28817</v>
      </c>
    </row>
    <row r="12288" spans="1:16">
      <c r="A12288" t="s">
        <v>27998</v>
      </c>
      <c r="B12288" t="s">
        <v>27999</v>
      </c>
      <c r="C12288" t="s">
        <v>8909</v>
      </c>
      <c r="D12288" t="s">
        <v>8910</v>
      </c>
      <c r="E12288" t="s">
        <v>20</v>
      </c>
      <c r="F12288" t="s">
        <v>852</v>
      </c>
      <c r="G12288">
        <v>172290727</v>
      </c>
      <c r="H12288">
        <v>172290735</v>
      </c>
      <c r="I12288" t="s">
        <v>22</v>
      </c>
      <c r="J12288">
        <v>1</v>
      </c>
      <c r="K12288">
        <v>0</v>
      </c>
      <c r="L12288" t="s">
        <v>30</v>
      </c>
      <c r="M12288" t="s">
        <v>24</v>
      </c>
      <c r="N12288" t="s">
        <v>28108</v>
      </c>
      <c r="O12288" t="s">
        <v>18053</v>
      </c>
      <c r="P12288" t="e">
        <f>------------AGUUCCUGg</f>
        <v>#NAME?</v>
      </c>
    </row>
    <row r="12289" spans="1:16">
      <c r="A12289" t="s">
        <v>27998</v>
      </c>
      <c r="B12289" t="s">
        <v>27999</v>
      </c>
      <c r="C12289" t="s">
        <v>28818</v>
      </c>
      <c r="D12289" t="s">
        <v>28819</v>
      </c>
      <c r="E12289" t="s">
        <v>20</v>
      </c>
      <c r="F12289" t="s">
        <v>852</v>
      </c>
      <c r="G12289">
        <v>178097277</v>
      </c>
      <c r="H12289">
        <v>178097297</v>
      </c>
      <c r="I12289" t="s">
        <v>37</v>
      </c>
      <c r="J12289">
        <v>6</v>
      </c>
      <c r="K12289">
        <v>0</v>
      </c>
      <c r="L12289" t="s">
        <v>30</v>
      </c>
      <c r="M12289" t="s">
        <v>31</v>
      </c>
      <c r="N12289" t="s">
        <v>28078</v>
      </c>
      <c r="O12289" t="s">
        <v>28820</v>
      </c>
      <c r="P12289" t="s">
        <v>28821</v>
      </c>
    </row>
    <row r="12290" spans="1:16">
      <c r="A12290" t="s">
        <v>27998</v>
      </c>
      <c r="B12290" t="s">
        <v>27999</v>
      </c>
      <c r="C12290" t="s">
        <v>14501</v>
      </c>
      <c r="D12290" t="s">
        <v>14502</v>
      </c>
      <c r="E12290" t="s">
        <v>20</v>
      </c>
      <c r="F12290" t="s">
        <v>852</v>
      </c>
      <c r="G12290">
        <v>179431123</v>
      </c>
      <c r="H12290">
        <v>179431144</v>
      </c>
      <c r="I12290" t="s">
        <v>37</v>
      </c>
      <c r="J12290">
        <v>1</v>
      </c>
      <c r="K12290">
        <v>0</v>
      </c>
      <c r="L12290" t="s">
        <v>23</v>
      </c>
      <c r="M12290" t="s">
        <v>24</v>
      </c>
      <c r="N12290" t="s">
        <v>28441</v>
      </c>
      <c r="O12290" t="s">
        <v>28822</v>
      </c>
      <c r="P12290" t="s">
        <v>28823</v>
      </c>
    </row>
    <row r="12291" spans="1:16">
      <c r="A12291" t="s">
        <v>27998</v>
      </c>
      <c r="B12291" t="s">
        <v>27999</v>
      </c>
      <c r="C12291" t="s">
        <v>14501</v>
      </c>
      <c r="D12291" t="s">
        <v>14502</v>
      </c>
      <c r="E12291" t="s">
        <v>20</v>
      </c>
      <c r="F12291" t="s">
        <v>852</v>
      </c>
      <c r="G12291">
        <v>179476194</v>
      </c>
      <c r="H12291">
        <v>179476214</v>
      </c>
      <c r="I12291" t="s">
        <v>37</v>
      </c>
      <c r="J12291">
        <v>1</v>
      </c>
      <c r="K12291">
        <v>0</v>
      </c>
      <c r="L12291" t="s">
        <v>23</v>
      </c>
      <c r="M12291" t="s">
        <v>31</v>
      </c>
      <c r="N12291" t="s">
        <v>28074</v>
      </c>
      <c r="O12291" t="s">
        <v>18034</v>
      </c>
      <c r="P12291" t="s">
        <v>28824</v>
      </c>
    </row>
    <row r="12292" spans="1:16">
      <c r="A12292" t="s">
        <v>27998</v>
      </c>
      <c r="B12292" t="s">
        <v>27999</v>
      </c>
      <c r="C12292" t="s">
        <v>14501</v>
      </c>
      <c r="D12292" t="s">
        <v>14502</v>
      </c>
      <c r="E12292" t="s">
        <v>20</v>
      </c>
      <c r="F12292" t="s">
        <v>852</v>
      </c>
      <c r="G12292">
        <v>179477225</v>
      </c>
      <c r="H12292">
        <v>179477244</v>
      </c>
      <c r="I12292" t="s">
        <v>37</v>
      </c>
      <c r="J12292">
        <v>1</v>
      </c>
      <c r="K12292">
        <v>0</v>
      </c>
      <c r="L12292" t="s">
        <v>23</v>
      </c>
      <c r="M12292" t="s">
        <v>31</v>
      </c>
      <c r="N12292" t="s">
        <v>28024</v>
      </c>
      <c r="O12292" t="s">
        <v>28825</v>
      </c>
      <c r="P12292" t="s">
        <v>28826</v>
      </c>
    </row>
    <row r="12293" spans="1:16">
      <c r="A12293" t="s">
        <v>27998</v>
      </c>
      <c r="B12293" t="s">
        <v>27999</v>
      </c>
      <c r="C12293" t="s">
        <v>14501</v>
      </c>
      <c r="D12293" t="s">
        <v>14502</v>
      </c>
      <c r="E12293" t="s">
        <v>20</v>
      </c>
      <c r="F12293" t="s">
        <v>852</v>
      </c>
      <c r="G12293">
        <v>179554070</v>
      </c>
      <c r="H12293">
        <v>179554090</v>
      </c>
      <c r="I12293" t="s">
        <v>37</v>
      </c>
      <c r="J12293">
        <v>2</v>
      </c>
      <c r="K12293">
        <v>0</v>
      </c>
      <c r="L12293" t="s">
        <v>23</v>
      </c>
      <c r="M12293" t="s">
        <v>31</v>
      </c>
      <c r="N12293" t="s">
        <v>28015</v>
      </c>
      <c r="O12293" t="s">
        <v>18354</v>
      </c>
      <c r="P12293" t="s">
        <v>28827</v>
      </c>
    </row>
    <row r="12294" spans="1:16">
      <c r="A12294" t="s">
        <v>27998</v>
      </c>
      <c r="B12294" t="s">
        <v>27999</v>
      </c>
      <c r="C12294" t="s">
        <v>28828</v>
      </c>
      <c r="D12294" t="s">
        <v>28829</v>
      </c>
      <c r="E12294" t="s">
        <v>20</v>
      </c>
      <c r="F12294" t="s">
        <v>852</v>
      </c>
      <c r="G12294">
        <v>181855099</v>
      </c>
      <c r="H12294">
        <v>181855117</v>
      </c>
      <c r="I12294" t="s">
        <v>22</v>
      </c>
      <c r="J12294">
        <v>1</v>
      </c>
      <c r="K12294">
        <v>0</v>
      </c>
      <c r="L12294" t="s">
        <v>30</v>
      </c>
      <c r="M12294" t="s">
        <v>24</v>
      </c>
      <c r="N12294" t="s">
        <v>28024</v>
      </c>
      <c r="O12294" t="s">
        <v>28830</v>
      </c>
      <c r="P12294" t="s">
        <v>28831</v>
      </c>
    </row>
    <row r="12295" spans="1:16">
      <c r="A12295" t="s">
        <v>27998</v>
      </c>
      <c r="B12295" t="s">
        <v>27999</v>
      </c>
      <c r="C12295" t="s">
        <v>28832</v>
      </c>
      <c r="D12295" t="s">
        <v>28833</v>
      </c>
      <c r="E12295" t="s">
        <v>20</v>
      </c>
      <c r="F12295" t="s">
        <v>852</v>
      </c>
      <c r="G12295">
        <v>187373361</v>
      </c>
      <c r="H12295">
        <v>187373384</v>
      </c>
      <c r="I12295" t="s">
        <v>22</v>
      </c>
      <c r="J12295">
        <v>6</v>
      </c>
      <c r="K12295">
        <v>0</v>
      </c>
      <c r="L12295" t="s">
        <v>57</v>
      </c>
      <c r="M12295" t="s">
        <v>24</v>
      </c>
      <c r="N12295" t="s">
        <v>28834</v>
      </c>
      <c r="O12295" t="s">
        <v>28835</v>
      </c>
      <c r="P12295" t="s">
        <v>28836</v>
      </c>
    </row>
    <row r="12296" spans="1:16">
      <c r="A12296" t="s">
        <v>27998</v>
      </c>
      <c r="B12296" t="s">
        <v>27999</v>
      </c>
      <c r="C12296" t="s">
        <v>1195</v>
      </c>
      <c r="D12296" t="s">
        <v>1196</v>
      </c>
      <c r="E12296" t="s">
        <v>20</v>
      </c>
      <c r="F12296" t="s">
        <v>852</v>
      </c>
      <c r="G12296">
        <v>189957100</v>
      </c>
      <c r="H12296">
        <v>189957120</v>
      </c>
      <c r="I12296" t="s">
        <v>37</v>
      </c>
      <c r="J12296">
        <v>1</v>
      </c>
      <c r="K12296">
        <v>0</v>
      </c>
      <c r="L12296" t="s">
        <v>30</v>
      </c>
      <c r="M12296" t="s">
        <v>24</v>
      </c>
      <c r="N12296" t="s">
        <v>28048</v>
      </c>
      <c r="O12296" t="s">
        <v>28837</v>
      </c>
      <c r="P12296" t="s">
        <v>28838</v>
      </c>
    </row>
    <row r="12297" spans="1:16">
      <c r="A12297" t="s">
        <v>27998</v>
      </c>
      <c r="B12297" t="s">
        <v>27999</v>
      </c>
      <c r="C12297" t="s">
        <v>28839</v>
      </c>
      <c r="D12297" t="s">
        <v>28840</v>
      </c>
      <c r="E12297" t="s">
        <v>20</v>
      </c>
      <c r="F12297" t="s">
        <v>852</v>
      </c>
      <c r="G12297">
        <v>190647182</v>
      </c>
      <c r="H12297">
        <v>190647201</v>
      </c>
      <c r="I12297" t="s">
        <v>37</v>
      </c>
      <c r="J12297">
        <v>1</v>
      </c>
      <c r="K12297">
        <v>0</v>
      </c>
      <c r="L12297" t="s">
        <v>23</v>
      </c>
      <c r="M12297" t="s">
        <v>24</v>
      </c>
      <c r="N12297" t="s">
        <v>28018</v>
      </c>
      <c r="O12297" t="s">
        <v>20488</v>
      </c>
      <c r="P12297" t="s">
        <v>28841</v>
      </c>
    </row>
    <row r="12298" spans="1:16">
      <c r="A12298" t="s">
        <v>27998</v>
      </c>
      <c r="B12298" t="s">
        <v>27999</v>
      </c>
      <c r="C12298" t="s">
        <v>1215</v>
      </c>
      <c r="D12298" t="s">
        <v>1216</v>
      </c>
      <c r="E12298" t="s">
        <v>20</v>
      </c>
      <c r="F12298" t="s">
        <v>852</v>
      </c>
      <c r="G12298">
        <v>192700542</v>
      </c>
      <c r="H12298">
        <v>192700562</v>
      </c>
      <c r="I12298" t="s">
        <v>37</v>
      </c>
      <c r="J12298">
        <v>2</v>
      </c>
      <c r="K12298">
        <v>0</v>
      </c>
      <c r="L12298" t="s">
        <v>30</v>
      </c>
      <c r="M12298" t="s">
        <v>24</v>
      </c>
      <c r="N12298" t="s">
        <v>28078</v>
      </c>
      <c r="O12298" t="s">
        <v>28842</v>
      </c>
      <c r="P12298" t="s">
        <v>28843</v>
      </c>
    </row>
    <row r="12299" spans="1:16">
      <c r="A12299" t="s">
        <v>27998</v>
      </c>
      <c r="B12299" t="s">
        <v>27999</v>
      </c>
      <c r="C12299" t="s">
        <v>19089</v>
      </c>
      <c r="D12299" t="s">
        <v>19090</v>
      </c>
      <c r="E12299" t="s">
        <v>20</v>
      </c>
      <c r="F12299" t="s">
        <v>852</v>
      </c>
      <c r="G12299">
        <v>197208949</v>
      </c>
      <c r="H12299">
        <v>197208970</v>
      </c>
      <c r="I12299" t="s">
        <v>37</v>
      </c>
      <c r="J12299">
        <v>1</v>
      </c>
      <c r="K12299">
        <v>0</v>
      </c>
      <c r="L12299" t="s">
        <v>30</v>
      </c>
      <c r="M12299" t="s">
        <v>24</v>
      </c>
      <c r="N12299" t="s">
        <v>28844</v>
      </c>
      <c r="O12299" t="s">
        <v>8220</v>
      </c>
      <c r="P12299" t="s">
        <v>28845</v>
      </c>
    </row>
    <row r="12300" spans="1:16">
      <c r="A12300" t="s">
        <v>27998</v>
      </c>
      <c r="B12300" t="s">
        <v>27999</v>
      </c>
      <c r="C12300" t="s">
        <v>8973</v>
      </c>
      <c r="D12300" t="s">
        <v>8974</v>
      </c>
      <c r="E12300" t="s">
        <v>20</v>
      </c>
      <c r="F12300" t="s">
        <v>852</v>
      </c>
      <c r="G12300">
        <v>198260900</v>
      </c>
      <c r="H12300">
        <v>198260920</v>
      </c>
      <c r="I12300" t="s">
        <v>37</v>
      </c>
      <c r="J12300">
        <v>10</v>
      </c>
      <c r="K12300">
        <v>1</v>
      </c>
      <c r="L12300" t="s">
        <v>57</v>
      </c>
      <c r="M12300" t="s">
        <v>31</v>
      </c>
      <c r="N12300" t="s">
        <v>28212</v>
      </c>
      <c r="O12300" t="s">
        <v>28846</v>
      </c>
      <c r="P12300" t="s">
        <v>28847</v>
      </c>
    </row>
    <row r="12301" spans="1:16">
      <c r="A12301" t="s">
        <v>27998</v>
      </c>
      <c r="B12301" t="s">
        <v>27999</v>
      </c>
      <c r="C12301" t="s">
        <v>19097</v>
      </c>
      <c r="D12301" t="s">
        <v>19098</v>
      </c>
      <c r="E12301" t="s">
        <v>20</v>
      </c>
      <c r="F12301" t="s">
        <v>852</v>
      </c>
      <c r="G12301">
        <v>200213576</v>
      </c>
      <c r="H12301">
        <v>200213595</v>
      </c>
      <c r="I12301" t="s">
        <v>37</v>
      </c>
      <c r="J12301">
        <v>2</v>
      </c>
      <c r="K12301">
        <v>0</v>
      </c>
      <c r="L12301" t="s">
        <v>57</v>
      </c>
      <c r="M12301" t="s">
        <v>31</v>
      </c>
      <c r="N12301" t="s">
        <v>28078</v>
      </c>
      <c r="O12301" t="s">
        <v>22060</v>
      </c>
      <c r="P12301" t="s">
        <v>28848</v>
      </c>
    </row>
    <row r="12302" spans="1:16">
      <c r="A12302" t="s">
        <v>27998</v>
      </c>
      <c r="B12302" t="s">
        <v>27999</v>
      </c>
      <c r="C12302" t="s">
        <v>1227</v>
      </c>
      <c r="D12302" t="s">
        <v>1228</v>
      </c>
      <c r="E12302" t="s">
        <v>20</v>
      </c>
      <c r="F12302" t="s">
        <v>852</v>
      </c>
      <c r="G12302">
        <v>200820537</v>
      </c>
      <c r="H12302">
        <v>200820558</v>
      </c>
      <c r="I12302" t="s">
        <v>22</v>
      </c>
      <c r="J12302">
        <v>3</v>
      </c>
      <c r="K12302">
        <v>0</v>
      </c>
      <c r="L12302" t="s">
        <v>57</v>
      </c>
      <c r="M12302" t="s">
        <v>24</v>
      </c>
      <c r="N12302" t="s">
        <v>28217</v>
      </c>
      <c r="O12302" t="s">
        <v>28849</v>
      </c>
      <c r="P12302" t="s">
        <v>28850</v>
      </c>
    </row>
    <row r="12303" spans="1:16">
      <c r="A12303" t="s">
        <v>27998</v>
      </c>
      <c r="B12303" t="s">
        <v>27999</v>
      </c>
      <c r="C12303" t="s">
        <v>1234</v>
      </c>
      <c r="D12303" t="s">
        <v>1235</v>
      </c>
      <c r="E12303" t="s">
        <v>20</v>
      </c>
      <c r="F12303" t="s">
        <v>852</v>
      </c>
      <c r="G12303">
        <v>203990168</v>
      </c>
      <c r="H12303">
        <v>203990187</v>
      </c>
      <c r="I12303" t="s">
        <v>22</v>
      </c>
      <c r="J12303">
        <v>2</v>
      </c>
      <c r="K12303">
        <v>0</v>
      </c>
      <c r="L12303" t="s">
        <v>30</v>
      </c>
      <c r="M12303" t="s">
        <v>31</v>
      </c>
      <c r="N12303" t="s">
        <v>28096</v>
      </c>
      <c r="O12303" t="s">
        <v>19806</v>
      </c>
      <c r="P12303" t="s">
        <v>28851</v>
      </c>
    </row>
    <row r="12304" spans="1:16">
      <c r="A12304" t="s">
        <v>27998</v>
      </c>
      <c r="B12304" t="s">
        <v>27999</v>
      </c>
      <c r="C12304" t="s">
        <v>1234</v>
      </c>
      <c r="D12304" t="s">
        <v>1235</v>
      </c>
      <c r="E12304" t="s">
        <v>20</v>
      </c>
      <c r="F12304" t="s">
        <v>852</v>
      </c>
      <c r="G12304">
        <v>204073360</v>
      </c>
      <c r="H12304">
        <v>204073373</v>
      </c>
      <c r="I12304" t="s">
        <v>22</v>
      </c>
      <c r="J12304">
        <v>1</v>
      </c>
      <c r="K12304">
        <v>0</v>
      </c>
      <c r="L12304" t="s">
        <v>23</v>
      </c>
      <c r="M12304" t="s">
        <v>24</v>
      </c>
      <c r="N12304" t="s">
        <v>28074</v>
      </c>
      <c r="O12304" t="s">
        <v>18034</v>
      </c>
      <c r="P12304" t="e">
        <f>-------ggagguGUUCCUGu</f>
        <v>#NAME?</v>
      </c>
    </row>
    <row r="12305" spans="1:16">
      <c r="A12305" t="s">
        <v>27998</v>
      </c>
      <c r="B12305" t="s">
        <v>27999</v>
      </c>
      <c r="C12305" t="s">
        <v>28852</v>
      </c>
      <c r="D12305" t="s">
        <v>28853</v>
      </c>
      <c r="E12305" t="s">
        <v>20</v>
      </c>
      <c r="F12305" t="s">
        <v>852</v>
      </c>
      <c r="G12305">
        <v>204111509</v>
      </c>
      <c r="H12305">
        <v>204111530</v>
      </c>
      <c r="I12305" t="s">
        <v>22</v>
      </c>
      <c r="J12305">
        <v>2</v>
      </c>
      <c r="K12305">
        <v>0</v>
      </c>
      <c r="L12305" t="s">
        <v>23</v>
      </c>
      <c r="M12305" t="s">
        <v>24</v>
      </c>
      <c r="N12305" t="s">
        <v>28105</v>
      </c>
      <c r="O12305" t="s">
        <v>28854</v>
      </c>
      <c r="P12305" t="s">
        <v>28855</v>
      </c>
    </row>
    <row r="12306" spans="1:16">
      <c r="A12306" t="s">
        <v>27998</v>
      </c>
      <c r="B12306" t="s">
        <v>27999</v>
      </c>
      <c r="C12306" t="s">
        <v>28856</v>
      </c>
      <c r="D12306" t="s">
        <v>28857</v>
      </c>
      <c r="E12306" t="s">
        <v>20</v>
      </c>
      <c r="F12306" t="s">
        <v>852</v>
      </c>
      <c r="G12306">
        <v>204261559</v>
      </c>
      <c r="H12306">
        <v>204261580</v>
      </c>
      <c r="I12306" t="s">
        <v>22</v>
      </c>
      <c r="J12306">
        <v>2</v>
      </c>
      <c r="K12306">
        <v>0</v>
      </c>
      <c r="L12306" t="s">
        <v>30</v>
      </c>
      <c r="M12306" t="s">
        <v>24</v>
      </c>
      <c r="N12306" t="s">
        <v>28217</v>
      </c>
      <c r="O12306" t="s">
        <v>28664</v>
      </c>
      <c r="P12306" t="s">
        <v>28858</v>
      </c>
    </row>
    <row r="12307" spans="1:16">
      <c r="A12307" t="s">
        <v>27998</v>
      </c>
      <c r="B12307" t="s">
        <v>27999</v>
      </c>
      <c r="C12307" t="s">
        <v>6634</v>
      </c>
      <c r="D12307" t="s">
        <v>6635</v>
      </c>
      <c r="E12307" t="s">
        <v>20</v>
      </c>
      <c r="F12307" t="s">
        <v>852</v>
      </c>
      <c r="G12307">
        <v>206868671</v>
      </c>
      <c r="H12307">
        <v>206868692</v>
      </c>
      <c r="I12307" t="s">
        <v>37</v>
      </c>
      <c r="J12307">
        <v>2</v>
      </c>
      <c r="K12307">
        <v>0</v>
      </c>
      <c r="L12307" t="s">
        <v>30</v>
      </c>
      <c r="M12307" t="s">
        <v>24</v>
      </c>
      <c r="N12307" t="s">
        <v>28055</v>
      </c>
      <c r="O12307" t="s">
        <v>28859</v>
      </c>
      <c r="P12307" t="s">
        <v>28860</v>
      </c>
    </row>
    <row r="12308" spans="1:16">
      <c r="A12308" t="s">
        <v>27998</v>
      </c>
      <c r="B12308" t="s">
        <v>27999</v>
      </c>
      <c r="C12308" t="s">
        <v>28861</v>
      </c>
      <c r="D12308" t="s">
        <v>28862</v>
      </c>
      <c r="E12308" t="s">
        <v>20</v>
      </c>
      <c r="F12308" t="s">
        <v>852</v>
      </c>
      <c r="G12308">
        <v>209110120</v>
      </c>
      <c r="H12308">
        <v>209110140</v>
      </c>
      <c r="I12308" t="s">
        <v>37</v>
      </c>
      <c r="J12308">
        <v>3</v>
      </c>
      <c r="K12308">
        <v>0</v>
      </c>
      <c r="L12308" t="s">
        <v>30</v>
      </c>
      <c r="M12308" t="s">
        <v>24</v>
      </c>
      <c r="N12308" t="s">
        <v>28052</v>
      </c>
      <c r="O12308" t="s">
        <v>28863</v>
      </c>
      <c r="P12308" t="s">
        <v>28864</v>
      </c>
    </row>
    <row r="12309" spans="1:16">
      <c r="A12309" t="s">
        <v>27998</v>
      </c>
      <c r="B12309" t="s">
        <v>27999</v>
      </c>
      <c r="C12309" t="s">
        <v>28865</v>
      </c>
      <c r="D12309" t="s">
        <v>19127</v>
      </c>
      <c r="E12309" t="s">
        <v>20</v>
      </c>
      <c r="F12309" t="s">
        <v>852</v>
      </c>
      <c r="G12309">
        <v>210884520</v>
      </c>
      <c r="H12309">
        <v>210884541</v>
      </c>
      <c r="I12309" t="s">
        <v>22</v>
      </c>
      <c r="J12309">
        <v>4</v>
      </c>
      <c r="K12309">
        <v>0</v>
      </c>
      <c r="L12309" t="s">
        <v>57</v>
      </c>
      <c r="M12309" t="s">
        <v>24</v>
      </c>
      <c r="N12309" t="s">
        <v>28325</v>
      </c>
      <c r="O12309" t="s">
        <v>28866</v>
      </c>
      <c r="P12309" t="s">
        <v>28867</v>
      </c>
    </row>
    <row r="12310" spans="1:16">
      <c r="A12310" t="s">
        <v>27998</v>
      </c>
      <c r="B12310" t="s">
        <v>27999</v>
      </c>
      <c r="C12310" t="s">
        <v>19126</v>
      </c>
      <c r="D12310" t="s">
        <v>19127</v>
      </c>
      <c r="E12310" t="s">
        <v>20</v>
      </c>
      <c r="F12310" t="s">
        <v>852</v>
      </c>
      <c r="G12310">
        <v>210884520</v>
      </c>
      <c r="H12310">
        <v>210884541</v>
      </c>
      <c r="I12310" t="s">
        <v>22</v>
      </c>
      <c r="J12310">
        <v>4</v>
      </c>
      <c r="K12310">
        <v>0</v>
      </c>
      <c r="L12310" t="s">
        <v>57</v>
      </c>
      <c r="M12310" t="s">
        <v>24</v>
      </c>
      <c r="N12310" t="s">
        <v>28325</v>
      </c>
      <c r="O12310" t="s">
        <v>28866</v>
      </c>
      <c r="P12310" t="s">
        <v>28867</v>
      </c>
    </row>
    <row r="12311" spans="1:16">
      <c r="A12311" t="s">
        <v>27998</v>
      </c>
      <c r="B12311" t="s">
        <v>27999</v>
      </c>
      <c r="C12311" t="s">
        <v>6637</v>
      </c>
      <c r="D12311" t="s">
        <v>6638</v>
      </c>
      <c r="E12311" t="s">
        <v>20</v>
      </c>
      <c r="F12311" t="s">
        <v>852</v>
      </c>
      <c r="G12311">
        <v>211297736</v>
      </c>
      <c r="H12311">
        <v>211297757</v>
      </c>
      <c r="I12311" t="s">
        <v>37</v>
      </c>
      <c r="J12311">
        <v>2</v>
      </c>
      <c r="K12311">
        <v>0</v>
      </c>
      <c r="L12311" t="s">
        <v>57</v>
      </c>
      <c r="M12311" t="s">
        <v>24</v>
      </c>
      <c r="N12311" t="s">
        <v>28650</v>
      </c>
      <c r="O12311" t="s">
        <v>28868</v>
      </c>
      <c r="P12311" t="s">
        <v>28869</v>
      </c>
    </row>
    <row r="12312" spans="1:16">
      <c r="A12312" t="s">
        <v>27998</v>
      </c>
      <c r="B12312" t="s">
        <v>27999</v>
      </c>
      <c r="C12312" t="s">
        <v>9001</v>
      </c>
      <c r="D12312" t="s">
        <v>9000</v>
      </c>
      <c r="E12312" t="s">
        <v>20</v>
      </c>
      <c r="F12312" t="s">
        <v>852</v>
      </c>
      <c r="G12312">
        <v>216235142</v>
      </c>
      <c r="H12312">
        <v>216235155</v>
      </c>
      <c r="I12312" t="s">
        <v>37</v>
      </c>
      <c r="J12312">
        <v>9</v>
      </c>
      <c r="K12312">
        <v>0</v>
      </c>
      <c r="L12312" t="s">
        <v>57</v>
      </c>
      <c r="M12312" t="s">
        <v>24</v>
      </c>
      <c r="N12312" t="s">
        <v>28018</v>
      </c>
      <c r="O12312" t="s">
        <v>28870</v>
      </c>
      <c r="P12312" t="e">
        <f>------UUCA-GGGUUCCUGg</f>
        <v>#NAME?</v>
      </c>
    </row>
    <row r="12313" spans="1:16">
      <c r="A12313" t="s">
        <v>27998</v>
      </c>
      <c r="B12313" t="s">
        <v>27999</v>
      </c>
      <c r="C12313" t="s">
        <v>28871</v>
      </c>
      <c r="D12313" t="s">
        <v>28872</v>
      </c>
      <c r="E12313" t="s">
        <v>20</v>
      </c>
      <c r="F12313" t="s">
        <v>852</v>
      </c>
      <c r="G12313">
        <v>217364699</v>
      </c>
      <c r="H12313">
        <v>217364719</v>
      </c>
      <c r="I12313" t="s">
        <v>22</v>
      </c>
      <c r="J12313">
        <v>34</v>
      </c>
      <c r="K12313">
        <v>17</v>
      </c>
      <c r="L12313" t="s">
        <v>87</v>
      </c>
      <c r="M12313" t="s">
        <v>24</v>
      </c>
      <c r="N12313" t="s">
        <v>28052</v>
      </c>
      <c r="O12313" t="s">
        <v>28873</v>
      </c>
      <c r="P12313" t="s">
        <v>28874</v>
      </c>
    </row>
    <row r="12314" spans="1:16">
      <c r="A12314" t="s">
        <v>27998</v>
      </c>
      <c r="B12314" t="s">
        <v>27999</v>
      </c>
      <c r="C12314" t="s">
        <v>1267</v>
      </c>
      <c r="D12314" t="s">
        <v>1268</v>
      </c>
      <c r="E12314" t="s">
        <v>20</v>
      </c>
      <c r="F12314" t="s">
        <v>852</v>
      </c>
      <c r="G12314">
        <v>218839317</v>
      </c>
      <c r="H12314">
        <v>218839336</v>
      </c>
      <c r="I12314" t="s">
        <v>37</v>
      </c>
      <c r="J12314">
        <v>1</v>
      </c>
      <c r="K12314">
        <v>0</v>
      </c>
      <c r="L12314" t="s">
        <v>23</v>
      </c>
      <c r="M12314" t="s">
        <v>24</v>
      </c>
      <c r="N12314" t="s">
        <v>28048</v>
      </c>
      <c r="O12314" t="s">
        <v>28875</v>
      </c>
      <c r="P12314" t="s">
        <v>28876</v>
      </c>
    </row>
    <row r="12315" spans="1:16">
      <c r="A12315" t="s">
        <v>27998</v>
      </c>
      <c r="B12315" t="s">
        <v>27999</v>
      </c>
      <c r="C12315" t="s">
        <v>1267</v>
      </c>
      <c r="D12315" t="s">
        <v>1268</v>
      </c>
      <c r="E12315" t="s">
        <v>20</v>
      </c>
      <c r="F12315" t="s">
        <v>852</v>
      </c>
      <c r="G12315">
        <v>218840180</v>
      </c>
      <c r="H12315">
        <v>218840199</v>
      </c>
      <c r="I12315" t="s">
        <v>37</v>
      </c>
      <c r="J12315">
        <v>1</v>
      </c>
      <c r="K12315">
        <v>0</v>
      </c>
      <c r="L12315" t="s">
        <v>23</v>
      </c>
      <c r="M12315" t="s">
        <v>24</v>
      </c>
      <c r="N12315" t="s">
        <v>28018</v>
      </c>
      <c r="O12315" t="s">
        <v>28877</v>
      </c>
      <c r="P12315" t="s">
        <v>28878</v>
      </c>
    </row>
    <row r="12316" spans="1:16">
      <c r="A12316" t="s">
        <v>27998</v>
      </c>
      <c r="B12316" t="s">
        <v>27999</v>
      </c>
      <c r="C12316" t="s">
        <v>24993</v>
      </c>
      <c r="D12316" t="s">
        <v>24994</v>
      </c>
      <c r="E12316" t="s">
        <v>20</v>
      </c>
      <c r="F12316" t="s">
        <v>852</v>
      </c>
      <c r="G12316">
        <v>219150344</v>
      </c>
      <c r="H12316">
        <v>219150364</v>
      </c>
      <c r="I12316" t="s">
        <v>37</v>
      </c>
      <c r="J12316">
        <v>1</v>
      </c>
      <c r="K12316">
        <v>0</v>
      </c>
      <c r="L12316" t="s">
        <v>23</v>
      </c>
      <c r="M12316" t="s">
        <v>24</v>
      </c>
      <c r="N12316" t="s">
        <v>28000</v>
      </c>
      <c r="O12316" t="s">
        <v>28879</v>
      </c>
      <c r="P12316" t="s">
        <v>28880</v>
      </c>
    </row>
    <row r="12317" spans="1:16">
      <c r="A12317" t="s">
        <v>27998</v>
      </c>
      <c r="B12317" t="s">
        <v>27999</v>
      </c>
      <c r="C12317" t="s">
        <v>1271</v>
      </c>
      <c r="D12317" t="s">
        <v>1272</v>
      </c>
      <c r="E12317" t="s">
        <v>20</v>
      </c>
      <c r="F12317" t="s">
        <v>852</v>
      </c>
      <c r="G12317">
        <v>219209550</v>
      </c>
      <c r="H12317">
        <v>219209576</v>
      </c>
      <c r="I12317" t="s">
        <v>22</v>
      </c>
      <c r="J12317">
        <v>1</v>
      </c>
      <c r="K12317">
        <v>0</v>
      </c>
      <c r="L12317" t="s">
        <v>30</v>
      </c>
      <c r="M12317" t="s">
        <v>31</v>
      </c>
      <c r="N12317" t="s">
        <v>28881</v>
      </c>
      <c r="O12317" t="s">
        <v>28882</v>
      </c>
      <c r="P12317" t="s">
        <v>28883</v>
      </c>
    </row>
    <row r="12318" spans="1:16">
      <c r="A12318" t="s">
        <v>27998</v>
      </c>
      <c r="B12318" t="s">
        <v>27999</v>
      </c>
      <c r="C12318" t="s">
        <v>1275</v>
      </c>
      <c r="D12318" t="s">
        <v>1276</v>
      </c>
      <c r="E12318" t="s">
        <v>20</v>
      </c>
      <c r="F12318" t="s">
        <v>852</v>
      </c>
      <c r="G12318">
        <v>219267777</v>
      </c>
      <c r="H12318">
        <v>219267797</v>
      </c>
      <c r="I12318" t="s">
        <v>22</v>
      </c>
      <c r="J12318">
        <v>1</v>
      </c>
      <c r="K12318">
        <v>0</v>
      </c>
      <c r="L12318" t="s">
        <v>30</v>
      </c>
      <c r="M12318" t="s">
        <v>24</v>
      </c>
      <c r="N12318" t="s">
        <v>28000</v>
      </c>
      <c r="O12318" t="s">
        <v>28884</v>
      </c>
      <c r="P12318" t="s">
        <v>28885</v>
      </c>
    </row>
    <row r="12319" spans="1:16">
      <c r="A12319" t="s">
        <v>27998</v>
      </c>
      <c r="B12319" t="s">
        <v>27999</v>
      </c>
      <c r="C12319" t="s">
        <v>1275</v>
      </c>
      <c r="D12319" t="s">
        <v>1276</v>
      </c>
      <c r="E12319" t="s">
        <v>20</v>
      </c>
      <c r="F12319" t="s">
        <v>852</v>
      </c>
      <c r="G12319">
        <v>219269490</v>
      </c>
      <c r="H12319">
        <v>219269509</v>
      </c>
      <c r="I12319" t="s">
        <v>22</v>
      </c>
      <c r="J12319">
        <v>9</v>
      </c>
      <c r="K12319">
        <v>0</v>
      </c>
      <c r="L12319" t="s">
        <v>57</v>
      </c>
      <c r="M12319" t="s">
        <v>24</v>
      </c>
      <c r="N12319" t="s">
        <v>28024</v>
      </c>
      <c r="O12319" t="s">
        <v>28886</v>
      </c>
      <c r="P12319" t="s">
        <v>28887</v>
      </c>
    </row>
    <row r="12320" spans="1:16">
      <c r="A12320" t="s">
        <v>27998</v>
      </c>
      <c r="B12320" t="s">
        <v>27999</v>
      </c>
      <c r="C12320" t="s">
        <v>28888</v>
      </c>
      <c r="D12320" t="s">
        <v>28889</v>
      </c>
      <c r="E12320" t="s">
        <v>20</v>
      </c>
      <c r="F12320" t="s">
        <v>852</v>
      </c>
      <c r="G12320">
        <v>219445394</v>
      </c>
      <c r="H12320">
        <v>219445411</v>
      </c>
      <c r="I12320" t="s">
        <v>22</v>
      </c>
      <c r="J12320">
        <v>10</v>
      </c>
      <c r="K12320">
        <v>0</v>
      </c>
      <c r="L12320" t="s">
        <v>87</v>
      </c>
      <c r="M12320" t="s">
        <v>31</v>
      </c>
      <c r="N12320" t="s">
        <v>28048</v>
      </c>
      <c r="O12320" t="s">
        <v>23190</v>
      </c>
      <c r="P12320" t="s">
        <v>28890</v>
      </c>
    </row>
    <row r="12321" spans="1:16">
      <c r="A12321" t="s">
        <v>27998</v>
      </c>
      <c r="B12321" t="s">
        <v>27999</v>
      </c>
      <c r="C12321" t="s">
        <v>1283</v>
      </c>
      <c r="D12321" t="s">
        <v>1284</v>
      </c>
      <c r="E12321" t="s">
        <v>20</v>
      </c>
      <c r="F12321" t="s">
        <v>852</v>
      </c>
      <c r="G12321">
        <v>219602687</v>
      </c>
      <c r="H12321">
        <v>219602708</v>
      </c>
      <c r="I12321" t="s">
        <v>22</v>
      </c>
      <c r="J12321">
        <v>2</v>
      </c>
      <c r="K12321">
        <v>0</v>
      </c>
      <c r="L12321" t="s">
        <v>57</v>
      </c>
      <c r="M12321" t="s">
        <v>24</v>
      </c>
      <c r="N12321" t="s">
        <v>28891</v>
      </c>
      <c r="O12321" t="s">
        <v>28892</v>
      </c>
      <c r="P12321" t="s">
        <v>28893</v>
      </c>
    </row>
    <row r="12322" spans="1:16">
      <c r="A12322" t="s">
        <v>27998</v>
      </c>
      <c r="B12322" t="s">
        <v>27999</v>
      </c>
      <c r="C12322" t="s">
        <v>28894</v>
      </c>
      <c r="D12322" t="s">
        <v>28895</v>
      </c>
      <c r="E12322" t="s">
        <v>20</v>
      </c>
      <c r="F12322" t="s">
        <v>852</v>
      </c>
      <c r="G12322">
        <v>219679796</v>
      </c>
      <c r="H12322">
        <v>219679816</v>
      </c>
      <c r="I12322" t="s">
        <v>22</v>
      </c>
      <c r="J12322">
        <v>1</v>
      </c>
      <c r="K12322">
        <v>0</v>
      </c>
      <c r="L12322" t="s">
        <v>30</v>
      </c>
      <c r="M12322" t="s">
        <v>24</v>
      </c>
      <c r="N12322" t="s">
        <v>28052</v>
      </c>
      <c r="O12322" t="s">
        <v>28896</v>
      </c>
      <c r="P12322" t="s">
        <v>28897</v>
      </c>
    </row>
    <row r="12323" spans="1:16">
      <c r="A12323" t="s">
        <v>27998</v>
      </c>
      <c r="B12323" t="s">
        <v>27999</v>
      </c>
      <c r="C12323" t="s">
        <v>1286</v>
      </c>
      <c r="D12323" t="s">
        <v>1287</v>
      </c>
      <c r="E12323" t="s">
        <v>20</v>
      </c>
      <c r="F12323" t="s">
        <v>852</v>
      </c>
      <c r="G12323">
        <v>220039718</v>
      </c>
      <c r="H12323">
        <v>220039738</v>
      </c>
      <c r="I12323" t="s">
        <v>37</v>
      </c>
      <c r="J12323">
        <v>5</v>
      </c>
      <c r="K12323">
        <v>0</v>
      </c>
      <c r="L12323" t="s">
        <v>30</v>
      </c>
      <c r="M12323" t="s">
        <v>31</v>
      </c>
      <c r="N12323" t="s">
        <v>28018</v>
      </c>
      <c r="O12323" t="s">
        <v>28898</v>
      </c>
      <c r="P12323" t="s">
        <v>28899</v>
      </c>
    </row>
    <row r="12324" spans="1:16">
      <c r="A12324" t="s">
        <v>27998</v>
      </c>
      <c r="B12324" t="s">
        <v>27999</v>
      </c>
      <c r="C12324" t="s">
        <v>28900</v>
      </c>
      <c r="D12324" t="s">
        <v>28901</v>
      </c>
      <c r="E12324" t="s">
        <v>20</v>
      </c>
      <c r="F12324" t="s">
        <v>852</v>
      </c>
      <c r="G12324">
        <v>220251436</v>
      </c>
      <c r="H12324">
        <v>220251456</v>
      </c>
      <c r="I12324" t="s">
        <v>37</v>
      </c>
      <c r="J12324">
        <v>1</v>
      </c>
      <c r="K12324">
        <v>0</v>
      </c>
      <c r="L12324" t="s">
        <v>30</v>
      </c>
      <c r="M12324" t="s">
        <v>24</v>
      </c>
      <c r="N12324" t="s">
        <v>28048</v>
      </c>
      <c r="O12324" t="s">
        <v>28902</v>
      </c>
      <c r="P12324" t="s">
        <v>28903</v>
      </c>
    </row>
    <row r="12325" spans="1:16">
      <c r="A12325" t="s">
        <v>27998</v>
      </c>
      <c r="B12325" t="s">
        <v>27999</v>
      </c>
      <c r="C12325" t="s">
        <v>19157</v>
      </c>
      <c r="D12325" t="s">
        <v>19158</v>
      </c>
      <c r="E12325" t="s">
        <v>20</v>
      </c>
      <c r="F12325" t="s">
        <v>852</v>
      </c>
      <c r="G12325">
        <v>220404596</v>
      </c>
      <c r="H12325">
        <v>220404615</v>
      </c>
      <c r="I12325" t="s">
        <v>37</v>
      </c>
      <c r="J12325">
        <v>1</v>
      </c>
      <c r="K12325">
        <v>0</v>
      </c>
      <c r="L12325" t="s">
        <v>23</v>
      </c>
      <c r="M12325" t="s">
        <v>24</v>
      </c>
      <c r="N12325" t="s">
        <v>28024</v>
      </c>
      <c r="O12325" t="s">
        <v>28904</v>
      </c>
      <c r="P12325" t="s">
        <v>28905</v>
      </c>
    </row>
    <row r="12326" spans="1:16">
      <c r="A12326" t="s">
        <v>27998</v>
      </c>
      <c r="B12326" t="s">
        <v>27999</v>
      </c>
      <c r="C12326" t="s">
        <v>1293</v>
      </c>
      <c r="D12326" t="s">
        <v>1294</v>
      </c>
      <c r="E12326" t="s">
        <v>20</v>
      </c>
      <c r="F12326" t="s">
        <v>852</v>
      </c>
      <c r="G12326">
        <v>230456408</v>
      </c>
      <c r="H12326">
        <v>230456429</v>
      </c>
      <c r="I12326" t="s">
        <v>37</v>
      </c>
      <c r="J12326">
        <v>1</v>
      </c>
      <c r="K12326">
        <v>0</v>
      </c>
      <c r="L12326" t="s">
        <v>23</v>
      </c>
      <c r="M12326" t="s">
        <v>24</v>
      </c>
      <c r="N12326" t="s">
        <v>28615</v>
      </c>
      <c r="O12326" t="s">
        <v>28906</v>
      </c>
      <c r="P12326" t="s">
        <v>28907</v>
      </c>
    </row>
    <row r="12327" spans="1:16">
      <c r="A12327" t="s">
        <v>27998</v>
      </c>
      <c r="B12327" t="s">
        <v>27999</v>
      </c>
      <c r="C12327" t="s">
        <v>1300</v>
      </c>
      <c r="D12327" t="s">
        <v>1301</v>
      </c>
      <c r="E12327" t="s">
        <v>20</v>
      </c>
      <c r="F12327" t="s">
        <v>852</v>
      </c>
      <c r="G12327">
        <v>231271934</v>
      </c>
      <c r="H12327">
        <v>231271953</v>
      </c>
      <c r="I12327" t="s">
        <v>22</v>
      </c>
      <c r="J12327">
        <v>1</v>
      </c>
      <c r="K12327">
        <v>0</v>
      </c>
      <c r="L12327" t="s">
        <v>30</v>
      </c>
      <c r="M12327" t="s">
        <v>24</v>
      </c>
      <c r="N12327" t="s">
        <v>28024</v>
      </c>
      <c r="O12327" t="s">
        <v>28908</v>
      </c>
      <c r="P12327" t="s">
        <v>28909</v>
      </c>
    </row>
    <row r="12328" spans="1:16">
      <c r="A12328" t="s">
        <v>27998</v>
      </c>
      <c r="B12328" t="s">
        <v>27999</v>
      </c>
      <c r="C12328" t="s">
        <v>14584</v>
      </c>
      <c r="D12328" t="s">
        <v>14585</v>
      </c>
      <c r="E12328" t="s">
        <v>20</v>
      </c>
      <c r="F12328" t="s">
        <v>852</v>
      </c>
      <c r="G12328">
        <v>231271934</v>
      </c>
      <c r="H12328">
        <v>231271953</v>
      </c>
      <c r="I12328" t="s">
        <v>22</v>
      </c>
      <c r="J12328">
        <v>1</v>
      </c>
      <c r="K12328">
        <v>0</v>
      </c>
      <c r="L12328" t="s">
        <v>30</v>
      </c>
      <c r="M12328" t="s">
        <v>24</v>
      </c>
      <c r="N12328" t="s">
        <v>28024</v>
      </c>
      <c r="O12328" t="s">
        <v>28908</v>
      </c>
      <c r="P12328" t="s">
        <v>28909</v>
      </c>
    </row>
    <row r="12329" spans="1:16">
      <c r="A12329" t="s">
        <v>27998</v>
      </c>
      <c r="B12329" t="s">
        <v>27999</v>
      </c>
      <c r="C12329" t="s">
        <v>14586</v>
      </c>
      <c r="D12329" t="s">
        <v>14587</v>
      </c>
      <c r="E12329" t="s">
        <v>20</v>
      </c>
      <c r="F12329" t="s">
        <v>852</v>
      </c>
      <c r="G12329">
        <v>231271934</v>
      </c>
      <c r="H12329">
        <v>231271953</v>
      </c>
      <c r="I12329" t="s">
        <v>22</v>
      </c>
      <c r="J12329">
        <v>1</v>
      </c>
      <c r="K12329">
        <v>0</v>
      </c>
      <c r="L12329" t="s">
        <v>30</v>
      </c>
      <c r="M12329" t="s">
        <v>24</v>
      </c>
      <c r="N12329" t="s">
        <v>28024</v>
      </c>
      <c r="O12329" t="s">
        <v>28908</v>
      </c>
      <c r="P12329" t="s">
        <v>28909</v>
      </c>
    </row>
    <row r="12330" spans="1:16">
      <c r="A12330" t="s">
        <v>27998</v>
      </c>
      <c r="B12330" t="s">
        <v>27999</v>
      </c>
      <c r="C12330" t="s">
        <v>25010</v>
      </c>
      <c r="D12330" t="s">
        <v>25011</v>
      </c>
      <c r="E12330" t="s">
        <v>20</v>
      </c>
      <c r="F12330" t="s">
        <v>852</v>
      </c>
      <c r="G12330">
        <v>232325511</v>
      </c>
      <c r="H12330">
        <v>232325534</v>
      </c>
      <c r="I12330" t="s">
        <v>37</v>
      </c>
      <c r="J12330">
        <v>9</v>
      </c>
      <c r="K12330">
        <v>8</v>
      </c>
      <c r="L12330" t="s">
        <v>57</v>
      </c>
      <c r="M12330" t="s">
        <v>24</v>
      </c>
      <c r="N12330" t="s">
        <v>28806</v>
      </c>
      <c r="O12330" t="s">
        <v>28910</v>
      </c>
      <c r="P12330" t="s">
        <v>28911</v>
      </c>
    </row>
    <row r="12331" spans="1:16">
      <c r="A12331" t="s">
        <v>27998</v>
      </c>
      <c r="B12331" t="s">
        <v>27999</v>
      </c>
      <c r="C12331" t="s">
        <v>28912</v>
      </c>
      <c r="D12331" t="s">
        <v>28913</v>
      </c>
      <c r="E12331" t="s">
        <v>20</v>
      </c>
      <c r="F12331" t="s">
        <v>852</v>
      </c>
      <c r="G12331">
        <v>232597270</v>
      </c>
      <c r="H12331">
        <v>232597289</v>
      </c>
      <c r="I12331" t="s">
        <v>37</v>
      </c>
      <c r="J12331">
        <v>1</v>
      </c>
      <c r="K12331">
        <v>0</v>
      </c>
      <c r="L12331" t="s">
        <v>30</v>
      </c>
      <c r="M12331" t="s">
        <v>31</v>
      </c>
      <c r="N12331" t="s">
        <v>28024</v>
      </c>
      <c r="O12331" t="s">
        <v>28914</v>
      </c>
      <c r="P12331" t="s">
        <v>28915</v>
      </c>
    </row>
    <row r="12332" spans="1:16">
      <c r="A12332" t="s">
        <v>27998</v>
      </c>
      <c r="B12332" t="s">
        <v>27999</v>
      </c>
      <c r="C12332" t="s">
        <v>19185</v>
      </c>
      <c r="D12332" t="s">
        <v>19186</v>
      </c>
      <c r="E12332" t="s">
        <v>20</v>
      </c>
      <c r="F12332" t="s">
        <v>852</v>
      </c>
      <c r="G12332">
        <v>232982402</v>
      </c>
      <c r="H12332">
        <v>232982424</v>
      </c>
      <c r="I12332" t="s">
        <v>22</v>
      </c>
      <c r="J12332">
        <v>1</v>
      </c>
      <c r="K12332">
        <v>0</v>
      </c>
      <c r="L12332" t="s">
        <v>23</v>
      </c>
      <c r="M12332" t="s">
        <v>31</v>
      </c>
      <c r="N12332" t="s">
        <v>28916</v>
      </c>
      <c r="O12332" t="s">
        <v>28917</v>
      </c>
      <c r="P12332" t="s">
        <v>28918</v>
      </c>
    </row>
    <row r="12333" spans="1:16">
      <c r="A12333" t="s">
        <v>27998</v>
      </c>
      <c r="B12333" t="s">
        <v>27999</v>
      </c>
      <c r="C12333" t="s">
        <v>1321</v>
      </c>
      <c r="D12333" t="s">
        <v>1322</v>
      </c>
      <c r="E12333" t="s">
        <v>20</v>
      </c>
      <c r="F12333" t="s">
        <v>852</v>
      </c>
      <c r="G12333">
        <v>233547170</v>
      </c>
      <c r="H12333">
        <v>233547191</v>
      </c>
      <c r="I12333" t="s">
        <v>22</v>
      </c>
      <c r="J12333">
        <v>1</v>
      </c>
      <c r="K12333">
        <v>0</v>
      </c>
      <c r="L12333" t="s">
        <v>30</v>
      </c>
      <c r="M12333" t="s">
        <v>24</v>
      </c>
      <c r="N12333" t="s">
        <v>28212</v>
      </c>
      <c r="O12333" t="s">
        <v>28919</v>
      </c>
      <c r="P12333" t="s">
        <v>28920</v>
      </c>
    </row>
    <row r="12334" spans="1:16">
      <c r="A12334" t="s">
        <v>27998</v>
      </c>
      <c r="B12334" t="s">
        <v>27999</v>
      </c>
      <c r="C12334" t="s">
        <v>9042</v>
      </c>
      <c r="D12334" t="s">
        <v>9043</v>
      </c>
      <c r="E12334" t="s">
        <v>20</v>
      </c>
      <c r="F12334" t="s">
        <v>852</v>
      </c>
      <c r="G12334">
        <v>238275900</v>
      </c>
      <c r="H12334">
        <v>238275919</v>
      </c>
      <c r="I12334" t="s">
        <v>37</v>
      </c>
      <c r="J12334">
        <v>1</v>
      </c>
      <c r="K12334">
        <v>0</v>
      </c>
      <c r="L12334" t="s">
        <v>30</v>
      </c>
      <c r="M12334" t="s">
        <v>24</v>
      </c>
      <c r="N12334" t="s">
        <v>28024</v>
      </c>
      <c r="O12334" t="s">
        <v>28921</v>
      </c>
      <c r="P12334" t="s">
        <v>28922</v>
      </c>
    </row>
    <row r="12335" spans="1:16">
      <c r="A12335" t="s">
        <v>27998</v>
      </c>
      <c r="B12335" t="s">
        <v>27999</v>
      </c>
      <c r="C12335" t="s">
        <v>9042</v>
      </c>
      <c r="D12335" t="s">
        <v>9043</v>
      </c>
      <c r="E12335" t="s">
        <v>20</v>
      </c>
      <c r="F12335" t="s">
        <v>852</v>
      </c>
      <c r="G12335">
        <v>238280639</v>
      </c>
      <c r="H12335">
        <v>238280660</v>
      </c>
      <c r="I12335" t="s">
        <v>37</v>
      </c>
      <c r="J12335">
        <v>3</v>
      </c>
      <c r="K12335">
        <v>0</v>
      </c>
      <c r="L12335" t="s">
        <v>30</v>
      </c>
      <c r="M12335" t="s">
        <v>24</v>
      </c>
      <c r="N12335" t="s">
        <v>28062</v>
      </c>
      <c r="O12335" t="s">
        <v>28923</v>
      </c>
      <c r="P12335" t="s">
        <v>28924</v>
      </c>
    </row>
    <row r="12336" spans="1:16">
      <c r="A12336" t="s">
        <v>27998</v>
      </c>
      <c r="B12336" t="s">
        <v>27999</v>
      </c>
      <c r="C12336" t="s">
        <v>9042</v>
      </c>
      <c r="D12336" t="s">
        <v>9043</v>
      </c>
      <c r="E12336" t="s">
        <v>20</v>
      </c>
      <c r="F12336" t="s">
        <v>852</v>
      </c>
      <c r="G12336">
        <v>238280804</v>
      </c>
      <c r="H12336">
        <v>238280824</v>
      </c>
      <c r="I12336" t="s">
        <v>37</v>
      </c>
      <c r="J12336">
        <v>3</v>
      </c>
      <c r="K12336">
        <v>0</v>
      </c>
      <c r="L12336" t="s">
        <v>30</v>
      </c>
      <c r="M12336" t="s">
        <v>24</v>
      </c>
      <c r="N12336" t="s">
        <v>28015</v>
      </c>
      <c r="O12336" t="s">
        <v>18171</v>
      </c>
      <c r="P12336" t="s">
        <v>28925</v>
      </c>
    </row>
    <row r="12337" spans="1:16">
      <c r="A12337" t="s">
        <v>27998</v>
      </c>
      <c r="B12337" t="s">
        <v>27999</v>
      </c>
      <c r="C12337" t="s">
        <v>9042</v>
      </c>
      <c r="D12337" t="s">
        <v>9043</v>
      </c>
      <c r="E12337" t="s">
        <v>20</v>
      </c>
      <c r="F12337" t="s">
        <v>852</v>
      </c>
      <c r="G12337">
        <v>238285652</v>
      </c>
      <c r="H12337">
        <v>238285671</v>
      </c>
      <c r="I12337" t="s">
        <v>37</v>
      </c>
      <c r="J12337">
        <v>3</v>
      </c>
      <c r="K12337">
        <v>0</v>
      </c>
      <c r="L12337" t="s">
        <v>30</v>
      </c>
      <c r="M12337" t="s">
        <v>24</v>
      </c>
      <c r="N12337" t="s">
        <v>28650</v>
      </c>
      <c r="O12337" t="s">
        <v>28926</v>
      </c>
      <c r="P12337" t="s">
        <v>28927</v>
      </c>
    </row>
    <row r="12338" spans="1:16">
      <c r="A12338" t="s">
        <v>27998</v>
      </c>
      <c r="B12338" t="s">
        <v>27999</v>
      </c>
      <c r="C12338" t="s">
        <v>1350</v>
      </c>
      <c r="D12338" t="s">
        <v>1351</v>
      </c>
      <c r="E12338" t="s">
        <v>20</v>
      </c>
      <c r="F12338" t="s">
        <v>852</v>
      </c>
      <c r="G12338">
        <v>240187317</v>
      </c>
      <c r="H12338">
        <v>240187336</v>
      </c>
      <c r="I12338" t="s">
        <v>37</v>
      </c>
      <c r="J12338">
        <v>1</v>
      </c>
      <c r="K12338">
        <v>0</v>
      </c>
      <c r="L12338" t="s">
        <v>23</v>
      </c>
      <c r="M12338" t="s">
        <v>24</v>
      </c>
      <c r="N12338" t="s">
        <v>28078</v>
      </c>
      <c r="O12338" t="s">
        <v>19131</v>
      </c>
      <c r="P12338" t="s">
        <v>28928</v>
      </c>
    </row>
    <row r="12339" spans="1:16">
      <c r="A12339" t="s">
        <v>27998</v>
      </c>
      <c r="B12339" t="s">
        <v>27999</v>
      </c>
      <c r="C12339" t="s">
        <v>28929</v>
      </c>
      <c r="D12339" t="s">
        <v>28930</v>
      </c>
      <c r="E12339" t="s">
        <v>20</v>
      </c>
      <c r="F12339" t="s">
        <v>852</v>
      </c>
      <c r="G12339">
        <v>240958006</v>
      </c>
      <c r="H12339">
        <v>240958025</v>
      </c>
      <c r="I12339" t="s">
        <v>37</v>
      </c>
      <c r="J12339">
        <v>4</v>
      </c>
      <c r="K12339">
        <v>0</v>
      </c>
      <c r="L12339" t="s">
        <v>30</v>
      </c>
      <c r="M12339" t="s">
        <v>24</v>
      </c>
      <c r="N12339" t="s">
        <v>28048</v>
      </c>
      <c r="O12339" t="s">
        <v>28931</v>
      </c>
      <c r="P12339" t="s">
        <v>28932</v>
      </c>
    </row>
    <row r="12340" spans="1:16">
      <c r="A12340" t="s">
        <v>27998</v>
      </c>
      <c r="B12340" t="s">
        <v>27999</v>
      </c>
      <c r="C12340" t="s">
        <v>1355</v>
      </c>
      <c r="D12340" t="s">
        <v>1356</v>
      </c>
      <c r="E12340" t="s">
        <v>20</v>
      </c>
      <c r="F12340" t="s">
        <v>852</v>
      </c>
      <c r="G12340">
        <v>241513613</v>
      </c>
      <c r="H12340">
        <v>241513633</v>
      </c>
      <c r="I12340" t="s">
        <v>22</v>
      </c>
      <c r="J12340">
        <v>2</v>
      </c>
      <c r="K12340">
        <v>0</v>
      </c>
      <c r="L12340" t="s">
        <v>30</v>
      </c>
      <c r="M12340" t="s">
        <v>24</v>
      </c>
      <c r="N12340" t="s">
        <v>28048</v>
      </c>
      <c r="O12340" t="s">
        <v>28933</v>
      </c>
      <c r="P12340" t="s">
        <v>28934</v>
      </c>
    </row>
    <row r="12341" spans="1:16">
      <c r="A12341" t="s">
        <v>27998</v>
      </c>
      <c r="B12341" t="s">
        <v>27999</v>
      </c>
      <c r="C12341" t="s">
        <v>1359</v>
      </c>
      <c r="D12341" t="s">
        <v>1360</v>
      </c>
      <c r="E12341" t="s">
        <v>20</v>
      </c>
      <c r="F12341" t="s">
        <v>852</v>
      </c>
      <c r="G12341">
        <v>242168463</v>
      </c>
      <c r="H12341">
        <v>242168483</v>
      </c>
      <c r="I12341" t="s">
        <v>37</v>
      </c>
      <c r="J12341">
        <v>1</v>
      </c>
      <c r="K12341">
        <v>0</v>
      </c>
      <c r="L12341" t="s">
        <v>30</v>
      </c>
      <c r="M12341" t="s">
        <v>24</v>
      </c>
      <c r="N12341" t="s">
        <v>28000</v>
      </c>
      <c r="O12341" t="s">
        <v>28935</v>
      </c>
      <c r="P12341" t="s">
        <v>28936</v>
      </c>
    </row>
    <row r="12342" spans="1:16">
      <c r="A12342" t="s">
        <v>27998</v>
      </c>
      <c r="B12342" t="s">
        <v>27999</v>
      </c>
      <c r="C12342" t="s">
        <v>1359</v>
      </c>
      <c r="D12342" t="s">
        <v>1360</v>
      </c>
      <c r="E12342" t="s">
        <v>20</v>
      </c>
      <c r="F12342" t="s">
        <v>852</v>
      </c>
      <c r="G12342">
        <v>242174996</v>
      </c>
      <c r="H12342">
        <v>242175009</v>
      </c>
      <c r="I12342" t="s">
        <v>37</v>
      </c>
      <c r="J12342">
        <v>3</v>
      </c>
      <c r="K12342">
        <v>0</v>
      </c>
      <c r="L12342" t="s">
        <v>30</v>
      </c>
      <c r="M12342" t="s">
        <v>24</v>
      </c>
      <c r="N12342" t="s">
        <v>28096</v>
      </c>
      <c r="O12342" t="s">
        <v>28937</v>
      </c>
      <c r="P12342" t="e">
        <f>-------gCAUUGGUUCCUGu</f>
        <v>#NAME?</v>
      </c>
    </row>
    <row r="12343" spans="1:16">
      <c r="A12343" t="s">
        <v>27998</v>
      </c>
      <c r="B12343" t="s">
        <v>27999</v>
      </c>
      <c r="C12343" t="s">
        <v>19236</v>
      </c>
      <c r="D12343" t="s">
        <v>19237</v>
      </c>
      <c r="E12343" t="s">
        <v>20</v>
      </c>
      <c r="F12343" t="s">
        <v>852</v>
      </c>
      <c r="G12343">
        <v>242438496</v>
      </c>
      <c r="H12343">
        <v>242438517</v>
      </c>
      <c r="I12343" t="s">
        <v>37</v>
      </c>
      <c r="J12343">
        <v>1</v>
      </c>
      <c r="K12343">
        <v>0</v>
      </c>
      <c r="L12343" t="s">
        <v>30</v>
      </c>
      <c r="M12343" t="s">
        <v>31</v>
      </c>
      <c r="N12343" t="s">
        <v>28615</v>
      </c>
      <c r="O12343" t="s">
        <v>28938</v>
      </c>
      <c r="P12343" t="s">
        <v>28939</v>
      </c>
    </row>
    <row r="12344" spans="1:16">
      <c r="A12344" t="s">
        <v>27998</v>
      </c>
      <c r="B12344" t="s">
        <v>27999</v>
      </c>
      <c r="C12344" t="s">
        <v>28940</v>
      </c>
      <c r="D12344" t="s">
        <v>28941</v>
      </c>
      <c r="E12344" t="s">
        <v>20</v>
      </c>
      <c r="F12344" t="s">
        <v>852</v>
      </c>
      <c r="G12344">
        <v>242501844</v>
      </c>
      <c r="H12344">
        <v>242501864</v>
      </c>
      <c r="I12344" t="s">
        <v>22</v>
      </c>
      <c r="J12344">
        <v>3</v>
      </c>
      <c r="K12344">
        <v>0</v>
      </c>
      <c r="L12344" t="s">
        <v>30</v>
      </c>
      <c r="M12344" t="s">
        <v>24</v>
      </c>
      <c r="N12344" t="s">
        <v>28048</v>
      </c>
      <c r="O12344" t="s">
        <v>28942</v>
      </c>
      <c r="P12344" t="s">
        <v>28943</v>
      </c>
    </row>
    <row r="12345" spans="1:16">
      <c r="A12345" t="s">
        <v>27998</v>
      </c>
      <c r="B12345" t="s">
        <v>27999</v>
      </c>
      <c r="C12345" t="s">
        <v>1370</v>
      </c>
      <c r="D12345" t="s">
        <v>1371</v>
      </c>
      <c r="E12345" t="s">
        <v>20</v>
      </c>
      <c r="F12345" t="s">
        <v>852</v>
      </c>
      <c r="G12345">
        <v>242665664</v>
      </c>
      <c r="H12345">
        <v>242665683</v>
      </c>
      <c r="I12345" t="s">
        <v>22</v>
      </c>
      <c r="J12345">
        <v>1</v>
      </c>
      <c r="K12345">
        <v>0</v>
      </c>
      <c r="L12345" t="s">
        <v>30</v>
      </c>
      <c r="M12345" t="s">
        <v>31</v>
      </c>
      <c r="N12345" t="s">
        <v>28048</v>
      </c>
      <c r="O12345" t="s">
        <v>28944</v>
      </c>
      <c r="P12345" t="s">
        <v>28945</v>
      </c>
    </row>
    <row r="12346" spans="1:16">
      <c r="A12346" t="s">
        <v>27998</v>
      </c>
      <c r="B12346" t="s">
        <v>27999</v>
      </c>
      <c r="C12346" t="s">
        <v>1375</v>
      </c>
      <c r="D12346" t="s">
        <v>1376</v>
      </c>
      <c r="E12346" t="s">
        <v>20</v>
      </c>
      <c r="F12346" t="s">
        <v>1377</v>
      </c>
      <c r="G12346">
        <v>4269740</v>
      </c>
      <c r="H12346">
        <v>4269759</v>
      </c>
      <c r="I12346" t="s">
        <v>37</v>
      </c>
      <c r="J12346">
        <v>1</v>
      </c>
      <c r="K12346">
        <v>0</v>
      </c>
      <c r="L12346" t="s">
        <v>30</v>
      </c>
      <c r="M12346" t="s">
        <v>24</v>
      </c>
      <c r="N12346" t="s">
        <v>28078</v>
      </c>
      <c r="O12346" t="s">
        <v>28946</v>
      </c>
      <c r="P12346" t="s">
        <v>28947</v>
      </c>
    </row>
    <row r="12347" spans="1:16">
      <c r="A12347" t="s">
        <v>27998</v>
      </c>
      <c r="B12347" t="s">
        <v>27999</v>
      </c>
      <c r="C12347" t="s">
        <v>1375</v>
      </c>
      <c r="D12347" t="s">
        <v>1376</v>
      </c>
      <c r="E12347" t="s">
        <v>20</v>
      </c>
      <c r="F12347" t="s">
        <v>1377</v>
      </c>
      <c r="G12347">
        <v>4336919</v>
      </c>
      <c r="H12347">
        <v>4336940</v>
      </c>
      <c r="I12347" t="s">
        <v>37</v>
      </c>
      <c r="J12347">
        <v>1</v>
      </c>
      <c r="K12347">
        <v>0</v>
      </c>
      <c r="L12347" t="s">
        <v>30</v>
      </c>
      <c r="M12347" t="s">
        <v>24</v>
      </c>
      <c r="N12347" t="s">
        <v>28021</v>
      </c>
      <c r="O12347" t="s">
        <v>27612</v>
      </c>
      <c r="P12347" t="s">
        <v>28948</v>
      </c>
    </row>
    <row r="12348" spans="1:16">
      <c r="A12348" t="s">
        <v>27998</v>
      </c>
      <c r="B12348" t="s">
        <v>27999</v>
      </c>
      <c r="C12348" t="s">
        <v>28949</v>
      </c>
      <c r="D12348" t="s">
        <v>28950</v>
      </c>
      <c r="E12348" t="s">
        <v>20</v>
      </c>
      <c r="F12348" t="s">
        <v>1377</v>
      </c>
      <c r="G12348">
        <v>5025056</v>
      </c>
      <c r="H12348">
        <v>5025075</v>
      </c>
      <c r="I12348" t="s">
        <v>22</v>
      </c>
      <c r="J12348">
        <v>4</v>
      </c>
      <c r="K12348">
        <v>0</v>
      </c>
      <c r="L12348" t="s">
        <v>57</v>
      </c>
      <c r="M12348" t="s">
        <v>24</v>
      </c>
      <c r="N12348" t="s">
        <v>28078</v>
      </c>
      <c r="O12348" t="s">
        <v>28666</v>
      </c>
      <c r="P12348" t="s">
        <v>28951</v>
      </c>
    </row>
    <row r="12349" spans="1:16">
      <c r="A12349" t="s">
        <v>27998</v>
      </c>
      <c r="B12349" t="s">
        <v>27999</v>
      </c>
      <c r="C12349" t="s">
        <v>28952</v>
      </c>
      <c r="D12349" t="s">
        <v>28953</v>
      </c>
      <c r="E12349" t="s">
        <v>20</v>
      </c>
      <c r="F12349" t="s">
        <v>1377</v>
      </c>
      <c r="G12349">
        <v>9879682</v>
      </c>
      <c r="H12349">
        <v>9879703</v>
      </c>
      <c r="I12349" t="s">
        <v>37</v>
      </c>
      <c r="J12349">
        <v>4</v>
      </c>
      <c r="K12349">
        <v>0</v>
      </c>
      <c r="L12349" t="s">
        <v>57</v>
      </c>
      <c r="M12349" t="s">
        <v>31</v>
      </c>
      <c r="N12349" t="s">
        <v>28256</v>
      </c>
      <c r="O12349" t="s">
        <v>8609</v>
      </c>
      <c r="P12349" t="s">
        <v>28954</v>
      </c>
    </row>
    <row r="12350" spans="1:16">
      <c r="A12350" t="s">
        <v>27998</v>
      </c>
      <c r="B12350" t="s">
        <v>27999</v>
      </c>
      <c r="C12350" t="s">
        <v>1385</v>
      </c>
      <c r="D12350" t="s">
        <v>1386</v>
      </c>
      <c r="E12350" t="s">
        <v>20</v>
      </c>
      <c r="F12350" t="s">
        <v>1377</v>
      </c>
      <c r="G12350">
        <v>10321272</v>
      </c>
      <c r="H12350">
        <v>10321289</v>
      </c>
      <c r="I12350" t="s">
        <v>22</v>
      </c>
      <c r="J12350">
        <v>2</v>
      </c>
      <c r="K12350">
        <v>0</v>
      </c>
      <c r="L12350" t="s">
        <v>30</v>
      </c>
      <c r="M12350" t="s">
        <v>24</v>
      </c>
      <c r="N12350" t="s">
        <v>28078</v>
      </c>
      <c r="O12350" t="s">
        <v>28955</v>
      </c>
      <c r="P12350" t="s">
        <v>28956</v>
      </c>
    </row>
    <row r="12351" spans="1:16">
      <c r="A12351" t="s">
        <v>27998</v>
      </c>
      <c r="B12351" t="s">
        <v>27999</v>
      </c>
      <c r="C12351" t="s">
        <v>28957</v>
      </c>
      <c r="D12351" t="s">
        <v>28958</v>
      </c>
      <c r="E12351" t="s">
        <v>20</v>
      </c>
      <c r="F12351" t="s">
        <v>1377</v>
      </c>
      <c r="G12351">
        <v>12650404</v>
      </c>
      <c r="H12351">
        <v>12650422</v>
      </c>
      <c r="I12351" t="s">
        <v>37</v>
      </c>
      <c r="J12351">
        <v>3</v>
      </c>
      <c r="K12351">
        <v>0</v>
      </c>
      <c r="L12351" t="s">
        <v>57</v>
      </c>
      <c r="M12351" t="s">
        <v>31</v>
      </c>
      <c r="N12351" t="s">
        <v>28314</v>
      </c>
      <c r="O12351" t="s">
        <v>28959</v>
      </c>
      <c r="P12351" t="e">
        <f>-----GCUCGGAAGACGUUCCUGa</f>
        <v>#NAME?</v>
      </c>
    </row>
    <row r="12352" spans="1:16">
      <c r="A12352" t="s">
        <v>27998</v>
      </c>
      <c r="B12352" t="s">
        <v>27999</v>
      </c>
      <c r="C12352" t="s">
        <v>28960</v>
      </c>
      <c r="D12352" t="s">
        <v>28961</v>
      </c>
      <c r="E12352" t="s">
        <v>20</v>
      </c>
      <c r="F12352" t="s">
        <v>1377</v>
      </c>
      <c r="G12352">
        <v>12880891</v>
      </c>
      <c r="H12352">
        <v>12880913</v>
      </c>
      <c r="I12352" t="s">
        <v>37</v>
      </c>
      <c r="J12352">
        <v>20</v>
      </c>
      <c r="K12352">
        <v>6</v>
      </c>
      <c r="L12352" t="s">
        <v>196</v>
      </c>
      <c r="M12352" t="s">
        <v>24</v>
      </c>
      <c r="N12352" t="s">
        <v>28004</v>
      </c>
      <c r="O12352" t="s">
        <v>28962</v>
      </c>
      <c r="P12352" t="s">
        <v>28963</v>
      </c>
    </row>
    <row r="12353" spans="1:16">
      <c r="A12353" t="s">
        <v>27998</v>
      </c>
      <c r="B12353" t="s">
        <v>27999</v>
      </c>
      <c r="C12353" t="s">
        <v>28964</v>
      </c>
      <c r="D12353" t="s">
        <v>28961</v>
      </c>
      <c r="E12353" t="s">
        <v>20</v>
      </c>
      <c r="F12353" t="s">
        <v>1377</v>
      </c>
      <c r="G12353">
        <v>12880891</v>
      </c>
      <c r="H12353">
        <v>12880913</v>
      </c>
      <c r="I12353" t="s">
        <v>37</v>
      </c>
      <c r="J12353">
        <v>20</v>
      </c>
      <c r="K12353">
        <v>6</v>
      </c>
      <c r="L12353" t="s">
        <v>196</v>
      </c>
      <c r="M12353" t="s">
        <v>24</v>
      </c>
      <c r="N12353" t="s">
        <v>28004</v>
      </c>
      <c r="O12353" t="s">
        <v>28962</v>
      </c>
      <c r="P12353" t="s">
        <v>28963</v>
      </c>
    </row>
    <row r="12354" spans="1:16">
      <c r="A12354" t="s">
        <v>27998</v>
      </c>
      <c r="B12354" t="s">
        <v>27999</v>
      </c>
      <c r="C12354" t="s">
        <v>28965</v>
      </c>
      <c r="D12354" t="s">
        <v>28966</v>
      </c>
      <c r="E12354" t="s">
        <v>20</v>
      </c>
      <c r="F12354" t="s">
        <v>1377</v>
      </c>
      <c r="G12354">
        <v>12966118</v>
      </c>
      <c r="H12354">
        <v>12966139</v>
      </c>
      <c r="I12354" t="s">
        <v>37</v>
      </c>
      <c r="J12354">
        <v>1</v>
      </c>
      <c r="K12354">
        <v>0</v>
      </c>
      <c r="L12354" t="s">
        <v>597</v>
      </c>
      <c r="M12354" t="s">
        <v>24</v>
      </c>
      <c r="N12354" t="s">
        <v>28967</v>
      </c>
      <c r="O12354" t="s">
        <v>28968</v>
      </c>
      <c r="P12354" t="s">
        <v>28969</v>
      </c>
    </row>
    <row r="12355" spans="1:16">
      <c r="A12355" t="s">
        <v>27998</v>
      </c>
      <c r="B12355" t="s">
        <v>27999</v>
      </c>
      <c r="C12355" t="s">
        <v>28970</v>
      </c>
      <c r="D12355" t="s">
        <v>28971</v>
      </c>
      <c r="E12355" t="s">
        <v>20</v>
      </c>
      <c r="F12355" t="s">
        <v>1377</v>
      </c>
      <c r="G12355">
        <v>12966118</v>
      </c>
      <c r="H12355">
        <v>12966139</v>
      </c>
      <c r="I12355" t="s">
        <v>37</v>
      </c>
      <c r="J12355">
        <v>1</v>
      </c>
      <c r="K12355">
        <v>0</v>
      </c>
      <c r="L12355" t="s">
        <v>597</v>
      </c>
      <c r="M12355" t="s">
        <v>24</v>
      </c>
      <c r="N12355" t="s">
        <v>28967</v>
      </c>
      <c r="O12355" t="s">
        <v>28968</v>
      </c>
      <c r="P12355" t="s">
        <v>28969</v>
      </c>
    </row>
    <row r="12356" spans="1:16">
      <c r="A12356" t="s">
        <v>27998</v>
      </c>
      <c r="B12356" t="s">
        <v>27999</v>
      </c>
      <c r="C12356" t="s">
        <v>19274</v>
      </c>
      <c r="D12356" t="s">
        <v>19274</v>
      </c>
      <c r="E12356" t="s">
        <v>20</v>
      </c>
      <c r="F12356" t="s">
        <v>1377</v>
      </c>
      <c r="G12356">
        <v>14986662</v>
      </c>
      <c r="H12356">
        <v>14986683</v>
      </c>
      <c r="I12356" t="s">
        <v>37</v>
      </c>
      <c r="J12356">
        <v>4</v>
      </c>
      <c r="K12356">
        <v>0</v>
      </c>
      <c r="L12356" t="s">
        <v>57</v>
      </c>
      <c r="M12356" t="s">
        <v>24</v>
      </c>
      <c r="N12356" t="s">
        <v>28697</v>
      </c>
      <c r="O12356" t="s">
        <v>28972</v>
      </c>
      <c r="P12356" t="s">
        <v>28973</v>
      </c>
    </row>
    <row r="12357" spans="1:16">
      <c r="A12357" t="s">
        <v>27998</v>
      </c>
      <c r="B12357" t="s">
        <v>27999</v>
      </c>
      <c r="C12357" t="s">
        <v>19281</v>
      </c>
      <c r="D12357" t="s">
        <v>19282</v>
      </c>
      <c r="E12357" t="s">
        <v>20</v>
      </c>
      <c r="F12357" t="s">
        <v>1377</v>
      </c>
      <c r="G12357">
        <v>16358168</v>
      </c>
      <c r="H12357">
        <v>16358188</v>
      </c>
      <c r="I12357" t="s">
        <v>37</v>
      </c>
      <c r="J12357">
        <v>1</v>
      </c>
      <c r="K12357">
        <v>0</v>
      </c>
      <c r="L12357" t="s">
        <v>30</v>
      </c>
      <c r="M12357" t="s">
        <v>31</v>
      </c>
      <c r="N12357" t="s">
        <v>28215</v>
      </c>
      <c r="O12357" t="s">
        <v>28974</v>
      </c>
      <c r="P12357" t="s">
        <v>28975</v>
      </c>
    </row>
    <row r="12358" spans="1:16">
      <c r="A12358" t="s">
        <v>27998</v>
      </c>
      <c r="B12358" t="s">
        <v>27999</v>
      </c>
      <c r="C12358" t="s">
        <v>9109</v>
      </c>
      <c r="D12358" t="s">
        <v>9109</v>
      </c>
      <c r="E12358" t="s">
        <v>20</v>
      </c>
      <c r="F12358" t="s">
        <v>1377</v>
      </c>
      <c r="G12358">
        <v>27167392</v>
      </c>
      <c r="H12358">
        <v>27167412</v>
      </c>
      <c r="I12358" t="s">
        <v>37</v>
      </c>
      <c r="J12358">
        <v>1</v>
      </c>
      <c r="K12358">
        <v>0</v>
      </c>
      <c r="L12358" t="s">
        <v>23</v>
      </c>
      <c r="M12358" t="s">
        <v>24</v>
      </c>
      <c r="N12358" t="s">
        <v>28215</v>
      </c>
      <c r="O12358" t="s">
        <v>18216</v>
      </c>
      <c r="P12358" t="s">
        <v>28976</v>
      </c>
    </row>
    <row r="12359" spans="1:16">
      <c r="A12359" t="s">
        <v>27998</v>
      </c>
      <c r="B12359" t="s">
        <v>27999</v>
      </c>
      <c r="C12359" t="s">
        <v>14621</v>
      </c>
      <c r="D12359" t="s">
        <v>14622</v>
      </c>
      <c r="E12359" t="s">
        <v>20</v>
      </c>
      <c r="F12359" t="s">
        <v>1377</v>
      </c>
      <c r="G12359">
        <v>30691892</v>
      </c>
      <c r="H12359">
        <v>30691912</v>
      </c>
      <c r="I12359" t="s">
        <v>22</v>
      </c>
      <c r="J12359">
        <v>7</v>
      </c>
      <c r="K12359">
        <v>0</v>
      </c>
      <c r="L12359" t="s">
        <v>57</v>
      </c>
      <c r="M12359" t="s">
        <v>24</v>
      </c>
      <c r="N12359" t="s">
        <v>28018</v>
      </c>
      <c r="O12359" t="s">
        <v>28977</v>
      </c>
      <c r="P12359" t="s">
        <v>28978</v>
      </c>
    </row>
    <row r="12360" spans="1:16">
      <c r="A12360" t="s">
        <v>27998</v>
      </c>
      <c r="B12360" t="s">
        <v>27999</v>
      </c>
      <c r="C12360" t="s">
        <v>14621</v>
      </c>
      <c r="D12360" t="s">
        <v>14622</v>
      </c>
      <c r="E12360" t="s">
        <v>20</v>
      </c>
      <c r="F12360" t="s">
        <v>1377</v>
      </c>
      <c r="G12360">
        <v>30713580</v>
      </c>
      <c r="H12360">
        <v>30713600</v>
      </c>
      <c r="I12360" t="s">
        <v>22</v>
      </c>
      <c r="J12360">
        <v>6</v>
      </c>
      <c r="K12360">
        <v>0</v>
      </c>
      <c r="L12360" t="s">
        <v>57</v>
      </c>
      <c r="M12360" t="s">
        <v>31</v>
      </c>
      <c r="N12360" t="s">
        <v>28024</v>
      </c>
      <c r="O12360" t="s">
        <v>28979</v>
      </c>
      <c r="P12360" t="s">
        <v>28980</v>
      </c>
    </row>
    <row r="12361" spans="1:16">
      <c r="A12361" t="s">
        <v>27998</v>
      </c>
      <c r="B12361" t="s">
        <v>27999</v>
      </c>
      <c r="C12361" t="s">
        <v>28981</v>
      </c>
      <c r="D12361" t="s">
        <v>28982</v>
      </c>
      <c r="E12361" t="s">
        <v>20</v>
      </c>
      <c r="F12361" t="s">
        <v>1377</v>
      </c>
      <c r="G12361">
        <v>32495814</v>
      </c>
      <c r="H12361">
        <v>32495832</v>
      </c>
      <c r="I12361" t="s">
        <v>22</v>
      </c>
      <c r="J12361">
        <v>1</v>
      </c>
      <c r="K12361">
        <v>0</v>
      </c>
      <c r="L12361" t="s">
        <v>30</v>
      </c>
      <c r="M12361" t="s">
        <v>24</v>
      </c>
      <c r="N12361" t="s">
        <v>28024</v>
      </c>
      <c r="O12361" t="s">
        <v>28983</v>
      </c>
      <c r="P12361" t="s">
        <v>28984</v>
      </c>
    </row>
    <row r="12362" spans="1:16">
      <c r="A12362" t="s">
        <v>27998</v>
      </c>
      <c r="B12362" t="s">
        <v>27999</v>
      </c>
      <c r="C12362" t="s">
        <v>19290</v>
      </c>
      <c r="D12362" t="s">
        <v>19291</v>
      </c>
      <c r="E12362" t="s">
        <v>20</v>
      </c>
      <c r="F12362" t="s">
        <v>1377</v>
      </c>
      <c r="G12362">
        <v>33138562</v>
      </c>
      <c r="H12362">
        <v>33138582</v>
      </c>
      <c r="I12362" t="s">
        <v>37</v>
      </c>
      <c r="J12362">
        <v>5</v>
      </c>
      <c r="K12362">
        <v>0</v>
      </c>
      <c r="L12362" t="s">
        <v>87</v>
      </c>
      <c r="M12362" t="s">
        <v>24</v>
      </c>
      <c r="N12362" t="s">
        <v>28078</v>
      </c>
      <c r="O12362" t="s">
        <v>28985</v>
      </c>
      <c r="P12362" t="s">
        <v>28986</v>
      </c>
    </row>
    <row r="12363" spans="1:16">
      <c r="A12363" t="s">
        <v>27998</v>
      </c>
      <c r="B12363" t="s">
        <v>27999</v>
      </c>
      <c r="C12363" t="s">
        <v>1429</v>
      </c>
      <c r="D12363" t="s">
        <v>1430</v>
      </c>
      <c r="E12363" t="s">
        <v>20</v>
      </c>
      <c r="F12363" t="s">
        <v>1377</v>
      </c>
      <c r="G12363">
        <v>33156003</v>
      </c>
      <c r="H12363">
        <v>33156023</v>
      </c>
      <c r="I12363" t="s">
        <v>22</v>
      </c>
      <c r="J12363">
        <v>3</v>
      </c>
      <c r="K12363">
        <v>1</v>
      </c>
      <c r="L12363" t="s">
        <v>57</v>
      </c>
      <c r="M12363" t="s">
        <v>24</v>
      </c>
      <c r="N12363" t="s">
        <v>28048</v>
      </c>
      <c r="O12363" t="s">
        <v>28987</v>
      </c>
      <c r="P12363" t="s">
        <v>28988</v>
      </c>
    </row>
    <row r="12364" spans="1:16">
      <c r="A12364" t="s">
        <v>27998</v>
      </c>
      <c r="B12364" t="s">
        <v>27999</v>
      </c>
      <c r="C12364" t="s">
        <v>1433</v>
      </c>
      <c r="D12364" t="s">
        <v>1434</v>
      </c>
      <c r="E12364" t="s">
        <v>20</v>
      </c>
      <c r="F12364" t="s">
        <v>1377</v>
      </c>
      <c r="G12364">
        <v>33686320</v>
      </c>
      <c r="H12364">
        <v>33686340</v>
      </c>
      <c r="I12364" t="s">
        <v>37</v>
      </c>
      <c r="J12364">
        <v>1</v>
      </c>
      <c r="K12364">
        <v>0</v>
      </c>
      <c r="L12364" t="s">
        <v>23</v>
      </c>
      <c r="M12364" t="s">
        <v>24</v>
      </c>
      <c r="N12364" t="s">
        <v>28024</v>
      </c>
      <c r="O12364" t="s">
        <v>28989</v>
      </c>
      <c r="P12364" t="s">
        <v>28990</v>
      </c>
    </row>
    <row r="12365" spans="1:16">
      <c r="A12365" t="s">
        <v>27998</v>
      </c>
      <c r="B12365" t="s">
        <v>27999</v>
      </c>
      <c r="C12365" t="s">
        <v>1437</v>
      </c>
      <c r="D12365" t="s">
        <v>1434</v>
      </c>
      <c r="E12365" t="s">
        <v>20</v>
      </c>
      <c r="F12365" t="s">
        <v>1377</v>
      </c>
      <c r="G12365">
        <v>33686320</v>
      </c>
      <c r="H12365">
        <v>33686340</v>
      </c>
      <c r="I12365" t="s">
        <v>37</v>
      </c>
      <c r="J12365">
        <v>1</v>
      </c>
      <c r="K12365">
        <v>0</v>
      </c>
      <c r="L12365" t="s">
        <v>23</v>
      </c>
      <c r="M12365" t="s">
        <v>24</v>
      </c>
      <c r="N12365" t="s">
        <v>28024</v>
      </c>
      <c r="O12365" t="s">
        <v>28989</v>
      </c>
      <c r="P12365" t="s">
        <v>28990</v>
      </c>
    </row>
    <row r="12366" spans="1:16">
      <c r="A12366" t="s">
        <v>27998</v>
      </c>
      <c r="B12366" t="s">
        <v>27999</v>
      </c>
      <c r="C12366" t="s">
        <v>6681</v>
      </c>
      <c r="D12366" t="s">
        <v>6682</v>
      </c>
      <c r="E12366" t="s">
        <v>20</v>
      </c>
      <c r="F12366" t="s">
        <v>1377</v>
      </c>
      <c r="G12366">
        <v>36873597</v>
      </c>
      <c r="H12366">
        <v>36873616</v>
      </c>
      <c r="I12366" t="s">
        <v>37</v>
      </c>
      <c r="J12366">
        <v>3</v>
      </c>
      <c r="K12366">
        <v>0</v>
      </c>
      <c r="L12366" t="s">
        <v>30</v>
      </c>
      <c r="M12366" t="s">
        <v>24</v>
      </c>
      <c r="N12366" t="s">
        <v>28078</v>
      </c>
      <c r="O12366" t="s">
        <v>28991</v>
      </c>
      <c r="P12366" t="s">
        <v>28992</v>
      </c>
    </row>
    <row r="12367" spans="1:16">
      <c r="A12367" t="s">
        <v>27998</v>
      </c>
      <c r="B12367" t="s">
        <v>27999</v>
      </c>
      <c r="C12367" t="s">
        <v>9129</v>
      </c>
      <c r="D12367" t="s">
        <v>9130</v>
      </c>
      <c r="E12367" t="s">
        <v>20</v>
      </c>
      <c r="F12367" t="s">
        <v>1377</v>
      </c>
      <c r="G12367">
        <v>38025704</v>
      </c>
      <c r="H12367">
        <v>38025725</v>
      </c>
      <c r="I12367" t="s">
        <v>22</v>
      </c>
      <c r="J12367">
        <v>2</v>
      </c>
      <c r="K12367">
        <v>0</v>
      </c>
      <c r="L12367" t="s">
        <v>90</v>
      </c>
      <c r="M12367" t="s">
        <v>24</v>
      </c>
      <c r="N12367" t="s">
        <v>28993</v>
      </c>
      <c r="O12367" t="s">
        <v>28994</v>
      </c>
      <c r="P12367" t="s">
        <v>28995</v>
      </c>
    </row>
    <row r="12368" spans="1:16">
      <c r="A12368" t="s">
        <v>27998</v>
      </c>
      <c r="B12368" t="s">
        <v>27999</v>
      </c>
      <c r="C12368" t="s">
        <v>28996</v>
      </c>
      <c r="D12368" t="s">
        <v>28997</v>
      </c>
      <c r="E12368" t="s">
        <v>20</v>
      </c>
      <c r="F12368" t="s">
        <v>1377</v>
      </c>
      <c r="G12368">
        <v>40503593</v>
      </c>
      <c r="H12368">
        <v>40503614</v>
      </c>
      <c r="I12368" t="s">
        <v>22</v>
      </c>
      <c r="J12368">
        <v>17</v>
      </c>
      <c r="K12368">
        <v>0</v>
      </c>
      <c r="L12368" t="s">
        <v>87</v>
      </c>
      <c r="M12368" t="s">
        <v>24</v>
      </c>
      <c r="N12368" t="s">
        <v>28429</v>
      </c>
      <c r="O12368" t="s">
        <v>28998</v>
      </c>
      <c r="P12368" t="s">
        <v>28999</v>
      </c>
    </row>
    <row r="12369" spans="1:16">
      <c r="A12369" t="s">
        <v>27998</v>
      </c>
      <c r="B12369" t="s">
        <v>27999</v>
      </c>
      <c r="C12369" t="s">
        <v>29000</v>
      </c>
      <c r="D12369" t="s">
        <v>29001</v>
      </c>
      <c r="E12369" t="s">
        <v>20</v>
      </c>
      <c r="F12369" t="s">
        <v>1377</v>
      </c>
      <c r="G12369">
        <v>43331882</v>
      </c>
      <c r="H12369">
        <v>43331902</v>
      </c>
      <c r="I12369" t="s">
        <v>22</v>
      </c>
      <c r="J12369">
        <v>1</v>
      </c>
      <c r="K12369">
        <v>0</v>
      </c>
      <c r="L12369" t="s">
        <v>30</v>
      </c>
      <c r="M12369" t="s">
        <v>24</v>
      </c>
      <c r="N12369" t="s">
        <v>28096</v>
      </c>
      <c r="O12369" t="s">
        <v>29002</v>
      </c>
      <c r="P12369" t="s">
        <v>29003</v>
      </c>
    </row>
    <row r="12370" spans="1:16">
      <c r="A12370" t="s">
        <v>27998</v>
      </c>
      <c r="B12370" t="s">
        <v>27999</v>
      </c>
      <c r="C12370" t="s">
        <v>19323</v>
      </c>
      <c r="D12370" t="s">
        <v>19324</v>
      </c>
      <c r="E12370" t="s">
        <v>20</v>
      </c>
      <c r="F12370" t="s">
        <v>1377</v>
      </c>
      <c r="G12370">
        <v>45124762</v>
      </c>
      <c r="H12370">
        <v>45124780</v>
      </c>
      <c r="I12370" t="s">
        <v>37</v>
      </c>
      <c r="J12370">
        <v>1</v>
      </c>
      <c r="K12370">
        <v>0</v>
      </c>
      <c r="L12370" t="s">
        <v>23</v>
      </c>
      <c r="M12370" t="s">
        <v>24</v>
      </c>
      <c r="N12370" t="s">
        <v>28048</v>
      </c>
      <c r="O12370" t="s">
        <v>29004</v>
      </c>
      <c r="P12370" t="s">
        <v>29005</v>
      </c>
    </row>
    <row r="12371" spans="1:16">
      <c r="A12371" t="s">
        <v>27998</v>
      </c>
      <c r="B12371" t="s">
        <v>27999</v>
      </c>
      <c r="C12371" t="s">
        <v>1453</v>
      </c>
      <c r="D12371" t="s">
        <v>1454</v>
      </c>
      <c r="E12371" t="s">
        <v>20</v>
      </c>
      <c r="F12371" t="s">
        <v>1377</v>
      </c>
      <c r="G12371">
        <v>45718654</v>
      </c>
      <c r="H12371">
        <v>45718674</v>
      </c>
      <c r="I12371" t="s">
        <v>22</v>
      </c>
      <c r="J12371">
        <v>3</v>
      </c>
      <c r="K12371">
        <v>0</v>
      </c>
      <c r="L12371" t="s">
        <v>23</v>
      </c>
      <c r="M12371" t="s">
        <v>24</v>
      </c>
      <c r="N12371" t="s">
        <v>28015</v>
      </c>
      <c r="O12371" t="s">
        <v>18171</v>
      </c>
      <c r="P12371" t="s">
        <v>29006</v>
      </c>
    </row>
    <row r="12372" spans="1:16">
      <c r="A12372" t="s">
        <v>27998</v>
      </c>
      <c r="B12372" t="s">
        <v>27999</v>
      </c>
      <c r="C12372" t="s">
        <v>9152</v>
      </c>
      <c r="D12372" t="s">
        <v>9153</v>
      </c>
      <c r="E12372" t="s">
        <v>20</v>
      </c>
      <c r="F12372" t="s">
        <v>1377</v>
      </c>
      <c r="G12372">
        <v>46009271</v>
      </c>
      <c r="H12372">
        <v>46009291</v>
      </c>
      <c r="I12372" t="s">
        <v>37</v>
      </c>
      <c r="J12372">
        <v>1</v>
      </c>
      <c r="K12372">
        <v>0</v>
      </c>
      <c r="L12372" t="s">
        <v>23</v>
      </c>
      <c r="M12372" t="s">
        <v>24</v>
      </c>
      <c r="N12372" t="s">
        <v>28108</v>
      </c>
      <c r="O12372" t="s">
        <v>18053</v>
      </c>
      <c r="P12372" t="s">
        <v>29007</v>
      </c>
    </row>
    <row r="12373" spans="1:16">
      <c r="A12373" t="s">
        <v>27998</v>
      </c>
      <c r="B12373" t="s">
        <v>27999</v>
      </c>
      <c r="C12373" t="s">
        <v>9162</v>
      </c>
      <c r="D12373" t="s">
        <v>9163</v>
      </c>
      <c r="E12373" t="s">
        <v>20</v>
      </c>
      <c r="F12373" t="s">
        <v>1377</v>
      </c>
      <c r="G12373">
        <v>47485960</v>
      </c>
      <c r="H12373">
        <v>47485980</v>
      </c>
      <c r="I12373" t="s">
        <v>37</v>
      </c>
      <c r="J12373">
        <v>1</v>
      </c>
      <c r="K12373">
        <v>0</v>
      </c>
      <c r="L12373" t="s">
        <v>30</v>
      </c>
      <c r="M12373" t="s">
        <v>24</v>
      </c>
      <c r="N12373" t="s">
        <v>28024</v>
      </c>
      <c r="O12373" t="s">
        <v>29008</v>
      </c>
      <c r="P12373" t="s">
        <v>29009</v>
      </c>
    </row>
    <row r="12374" spans="1:16">
      <c r="A12374" t="s">
        <v>27998</v>
      </c>
      <c r="B12374" t="s">
        <v>27999</v>
      </c>
      <c r="C12374" t="s">
        <v>19344</v>
      </c>
      <c r="D12374" t="s">
        <v>19345</v>
      </c>
      <c r="E12374" t="s">
        <v>20</v>
      </c>
      <c r="F12374" t="s">
        <v>1377</v>
      </c>
      <c r="G12374">
        <v>48445567</v>
      </c>
      <c r="H12374">
        <v>48445587</v>
      </c>
      <c r="I12374" t="s">
        <v>37</v>
      </c>
      <c r="J12374">
        <v>2</v>
      </c>
      <c r="K12374">
        <v>0</v>
      </c>
      <c r="L12374" t="s">
        <v>57</v>
      </c>
      <c r="M12374" t="s">
        <v>31</v>
      </c>
      <c r="N12374" t="s">
        <v>28441</v>
      </c>
      <c r="O12374" t="s">
        <v>29010</v>
      </c>
      <c r="P12374" t="s">
        <v>29011</v>
      </c>
    </row>
    <row r="12375" spans="1:16">
      <c r="A12375" t="s">
        <v>27998</v>
      </c>
      <c r="B12375" t="s">
        <v>27999</v>
      </c>
      <c r="C12375" t="s">
        <v>1476</v>
      </c>
      <c r="D12375" t="s">
        <v>1477</v>
      </c>
      <c r="E12375" t="s">
        <v>20</v>
      </c>
      <c r="F12375" t="s">
        <v>1377</v>
      </c>
      <c r="G12375">
        <v>48679551</v>
      </c>
      <c r="H12375">
        <v>48679571</v>
      </c>
      <c r="I12375" t="s">
        <v>37</v>
      </c>
      <c r="J12375">
        <v>1</v>
      </c>
      <c r="K12375">
        <v>0</v>
      </c>
      <c r="L12375" t="s">
        <v>30</v>
      </c>
      <c r="M12375" t="s">
        <v>24</v>
      </c>
      <c r="N12375" t="s">
        <v>28096</v>
      </c>
      <c r="O12375" t="s">
        <v>28689</v>
      </c>
      <c r="P12375" t="s">
        <v>29012</v>
      </c>
    </row>
    <row r="12376" spans="1:16">
      <c r="A12376" t="s">
        <v>27998</v>
      </c>
      <c r="B12376" t="s">
        <v>27999</v>
      </c>
      <c r="C12376" t="s">
        <v>1480</v>
      </c>
      <c r="D12376" t="s">
        <v>1481</v>
      </c>
      <c r="E12376" t="s">
        <v>20</v>
      </c>
      <c r="F12376" t="s">
        <v>1377</v>
      </c>
      <c r="G12376">
        <v>48716107</v>
      </c>
      <c r="H12376">
        <v>48716127</v>
      </c>
      <c r="I12376" t="s">
        <v>37</v>
      </c>
      <c r="J12376">
        <v>2</v>
      </c>
      <c r="K12376">
        <v>0</v>
      </c>
      <c r="L12376" t="s">
        <v>57</v>
      </c>
      <c r="M12376" t="s">
        <v>24</v>
      </c>
      <c r="N12376" t="s">
        <v>28096</v>
      </c>
      <c r="O12376" t="s">
        <v>29013</v>
      </c>
      <c r="P12376" t="s">
        <v>29014</v>
      </c>
    </row>
    <row r="12377" spans="1:16">
      <c r="A12377" t="s">
        <v>27998</v>
      </c>
      <c r="B12377" t="s">
        <v>27999</v>
      </c>
      <c r="C12377" t="s">
        <v>25093</v>
      </c>
      <c r="D12377" t="s">
        <v>25094</v>
      </c>
      <c r="E12377" t="s">
        <v>20</v>
      </c>
      <c r="F12377" t="s">
        <v>1377</v>
      </c>
      <c r="G12377">
        <v>48788921</v>
      </c>
      <c r="H12377">
        <v>48788946</v>
      </c>
      <c r="I12377" t="s">
        <v>37</v>
      </c>
      <c r="J12377">
        <v>6</v>
      </c>
      <c r="K12377">
        <v>0</v>
      </c>
      <c r="L12377" t="s">
        <v>57</v>
      </c>
      <c r="M12377" t="s">
        <v>24</v>
      </c>
      <c r="N12377" t="s">
        <v>29015</v>
      </c>
      <c r="O12377" t="s">
        <v>29016</v>
      </c>
      <c r="P12377" t="s">
        <v>29017</v>
      </c>
    </row>
    <row r="12378" spans="1:16">
      <c r="A12378" t="s">
        <v>27998</v>
      </c>
      <c r="B12378" t="s">
        <v>27999</v>
      </c>
      <c r="C12378" t="s">
        <v>19360</v>
      </c>
      <c r="D12378" t="s">
        <v>19361</v>
      </c>
      <c r="E12378" t="s">
        <v>20</v>
      </c>
      <c r="F12378" t="s">
        <v>1377</v>
      </c>
      <c r="G12378">
        <v>49052829</v>
      </c>
      <c r="H12378">
        <v>49052848</v>
      </c>
      <c r="I12378" t="s">
        <v>22</v>
      </c>
      <c r="J12378">
        <v>4</v>
      </c>
      <c r="K12378">
        <v>3</v>
      </c>
      <c r="L12378" t="s">
        <v>57</v>
      </c>
      <c r="M12378" t="s">
        <v>31</v>
      </c>
      <c r="N12378" t="s">
        <v>28048</v>
      </c>
      <c r="O12378" t="s">
        <v>29018</v>
      </c>
      <c r="P12378" t="s">
        <v>29019</v>
      </c>
    </row>
    <row r="12379" spans="1:16">
      <c r="A12379" t="s">
        <v>27998</v>
      </c>
      <c r="B12379" t="s">
        <v>27999</v>
      </c>
      <c r="C12379" t="s">
        <v>25112</v>
      </c>
      <c r="D12379" t="s">
        <v>25113</v>
      </c>
      <c r="E12379" t="s">
        <v>20</v>
      </c>
      <c r="F12379" t="s">
        <v>1377</v>
      </c>
      <c r="G12379">
        <v>49166150</v>
      </c>
      <c r="H12379">
        <v>49166170</v>
      </c>
      <c r="I12379" t="s">
        <v>37</v>
      </c>
      <c r="J12379">
        <v>1</v>
      </c>
      <c r="K12379">
        <v>0</v>
      </c>
      <c r="L12379" t="s">
        <v>30</v>
      </c>
      <c r="M12379" t="s">
        <v>24</v>
      </c>
      <c r="N12379" t="s">
        <v>28024</v>
      </c>
      <c r="O12379" t="s">
        <v>29020</v>
      </c>
      <c r="P12379" t="s">
        <v>29021</v>
      </c>
    </row>
    <row r="12380" spans="1:16">
      <c r="A12380" t="s">
        <v>27998</v>
      </c>
      <c r="B12380" t="s">
        <v>27999</v>
      </c>
      <c r="C12380" t="s">
        <v>9169</v>
      </c>
      <c r="D12380" t="s">
        <v>9170</v>
      </c>
      <c r="E12380" t="s">
        <v>20</v>
      </c>
      <c r="F12380" t="s">
        <v>1377</v>
      </c>
      <c r="G12380">
        <v>49337925</v>
      </c>
      <c r="H12380">
        <v>49337946</v>
      </c>
      <c r="I12380" t="s">
        <v>37</v>
      </c>
      <c r="J12380">
        <v>1</v>
      </c>
      <c r="K12380">
        <v>1</v>
      </c>
      <c r="L12380" t="s">
        <v>30</v>
      </c>
      <c r="M12380" t="s">
        <v>24</v>
      </c>
      <c r="N12380" t="s">
        <v>28251</v>
      </c>
      <c r="O12380" t="s">
        <v>29022</v>
      </c>
      <c r="P12380" t="s">
        <v>29023</v>
      </c>
    </row>
    <row r="12381" spans="1:16">
      <c r="A12381" t="s">
        <v>27998</v>
      </c>
      <c r="B12381" t="s">
        <v>27999</v>
      </c>
      <c r="C12381" t="s">
        <v>25116</v>
      </c>
      <c r="D12381" t="s">
        <v>25117</v>
      </c>
      <c r="E12381" t="s">
        <v>20</v>
      </c>
      <c r="F12381" t="s">
        <v>1377</v>
      </c>
      <c r="G12381">
        <v>49394928</v>
      </c>
      <c r="H12381">
        <v>49394950</v>
      </c>
      <c r="I12381" t="s">
        <v>37</v>
      </c>
      <c r="J12381">
        <v>3</v>
      </c>
      <c r="K12381">
        <v>0</v>
      </c>
      <c r="L12381" t="s">
        <v>30</v>
      </c>
      <c r="M12381" t="s">
        <v>24</v>
      </c>
      <c r="N12381" t="s">
        <v>28728</v>
      </c>
      <c r="O12381" t="s">
        <v>29024</v>
      </c>
      <c r="P12381" t="s">
        <v>29025</v>
      </c>
    </row>
    <row r="12382" spans="1:16">
      <c r="A12382" t="s">
        <v>27998</v>
      </c>
      <c r="B12382" t="s">
        <v>27999</v>
      </c>
      <c r="C12382" t="s">
        <v>25120</v>
      </c>
      <c r="D12382" t="s">
        <v>25117</v>
      </c>
      <c r="E12382" t="s">
        <v>20</v>
      </c>
      <c r="F12382" t="s">
        <v>1377</v>
      </c>
      <c r="G12382">
        <v>49394928</v>
      </c>
      <c r="H12382">
        <v>49394950</v>
      </c>
      <c r="I12382" t="s">
        <v>37</v>
      </c>
      <c r="J12382">
        <v>3</v>
      </c>
      <c r="K12382">
        <v>0</v>
      </c>
      <c r="L12382" t="s">
        <v>30</v>
      </c>
      <c r="M12382" t="s">
        <v>24</v>
      </c>
      <c r="N12382" t="s">
        <v>28728</v>
      </c>
      <c r="O12382" t="s">
        <v>29024</v>
      </c>
      <c r="P12382" t="s">
        <v>29025</v>
      </c>
    </row>
    <row r="12383" spans="1:16">
      <c r="A12383" t="s">
        <v>27998</v>
      </c>
      <c r="B12383" t="s">
        <v>27999</v>
      </c>
      <c r="C12383" t="s">
        <v>19366</v>
      </c>
      <c r="D12383" t="s">
        <v>19367</v>
      </c>
      <c r="E12383" t="s">
        <v>20</v>
      </c>
      <c r="F12383" t="s">
        <v>1377</v>
      </c>
      <c r="G12383">
        <v>49718534</v>
      </c>
      <c r="H12383">
        <v>49718549</v>
      </c>
      <c r="I12383" t="s">
        <v>22</v>
      </c>
      <c r="J12383">
        <v>1</v>
      </c>
      <c r="K12383">
        <v>0</v>
      </c>
      <c r="L12383" t="s">
        <v>30</v>
      </c>
      <c r="M12383" t="s">
        <v>24</v>
      </c>
      <c r="N12383" t="s">
        <v>28215</v>
      </c>
      <c r="O12383" t="s">
        <v>28775</v>
      </c>
      <c r="P12383" t="e">
        <f>-----aaaguUGGGUUCCUGc</f>
        <v>#NAME?</v>
      </c>
    </row>
    <row r="12384" spans="1:16">
      <c r="A12384" t="s">
        <v>27998</v>
      </c>
      <c r="B12384" t="s">
        <v>27999</v>
      </c>
      <c r="C12384" t="s">
        <v>29026</v>
      </c>
      <c r="D12384" t="s">
        <v>29027</v>
      </c>
      <c r="E12384" t="s">
        <v>20</v>
      </c>
      <c r="F12384" t="s">
        <v>1377</v>
      </c>
      <c r="G12384">
        <v>49851324</v>
      </c>
      <c r="H12384">
        <v>49851344</v>
      </c>
      <c r="I12384" t="s">
        <v>37</v>
      </c>
      <c r="J12384">
        <v>2</v>
      </c>
      <c r="K12384">
        <v>0</v>
      </c>
      <c r="L12384" t="s">
        <v>57</v>
      </c>
      <c r="M12384" t="s">
        <v>24</v>
      </c>
      <c r="N12384" t="s">
        <v>28108</v>
      </c>
      <c r="O12384" t="s">
        <v>29028</v>
      </c>
      <c r="P12384" t="s">
        <v>29029</v>
      </c>
    </row>
    <row r="12385" spans="1:16">
      <c r="A12385" t="s">
        <v>27998</v>
      </c>
      <c r="B12385" t="s">
        <v>27999</v>
      </c>
      <c r="C12385" t="s">
        <v>29030</v>
      </c>
      <c r="D12385" t="s">
        <v>29031</v>
      </c>
      <c r="E12385" t="s">
        <v>20</v>
      </c>
      <c r="F12385" t="s">
        <v>1377</v>
      </c>
      <c r="G12385">
        <v>50326971</v>
      </c>
      <c r="H12385">
        <v>50326990</v>
      </c>
      <c r="I12385" t="s">
        <v>37</v>
      </c>
      <c r="J12385">
        <v>6</v>
      </c>
      <c r="K12385">
        <v>0</v>
      </c>
      <c r="L12385" t="s">
        <v>57</v>
      </c>
      <c r="M12385" t="s">
        <v>24</v>
      </c>
      <c r="N12385" t="s">
        <v>28024</v>
      </c>
      <c r="O12385" t="s">
        <v>29032</v>
      </c>
      <c r="P12385" t="s">
        <v>29033</v>
      </c>
    </row>
    <row r="12386" spans="1:16">
      <c r="A12386" t="s">
        <v>27998</v>
      </c>
      <c r="B12386" t="s">
        <v>27999</v>
      </c>
      <c r="C12386" t="s">
        <v>29034</v>
      </c>
      <c r="D12386" t="s">
        <v>29035</v>
      </c>
      <c r="E12386" t="s">
        <v>20</v>
      </c>
      <c r="F12386" t="s">
        <v>1377</v>
      </c>
      <c r="G12386">
        <v>50392323</v>
      </c>
      <c r="H12386">
        <v>50392342</v>
      </c>
      <c r="I12386" t="s">
        <v>37</v>
      </c>
      <c r="J12386">
        <v>2</v>
      </c>
      <c r="K12386">
        <v>1</v>
      </c>
      <c r="L12386" t="s">
        <v>57</v>
      </c>
      <c r="M12386" t="s">
        <v>24</v>
      </c>
      <c r="N12386" t="s">
        <v>28024</v>
      </c>
      <c r="O12386" t="s">
        <v>29036</v>
      </c>
      <c r="P12386" t="s">
        <v>29037</v>
      </c>
    </row>
    <row r="12387" spans="1:16">
      <c r="A12387" t="s">
        <v>27998</v>
      </c>
      <c r="B12387" t="s">
        <v>27999</v>
      </c>
      <c r="C12387" t="s">
        <v>29038</v>
      </c>
      <c r="D12387" t="s">
        <v>29039</v>
      </c>
      <c r="E12387" t="s">
        <v>20</v>
      </c>
      <c r="F12387" t="s">
        <v>1377</v>
      </c>
      <c r="G12387">
        <v>51694092</v>
      </c>
      <c r="H12387">
        <v>51694111</v>
      </c>
      <c r="I12387" t="s">
        <v>22</v>
      </c>
      <c r="J12387">
        <v>1</v>
      </c>
      <c r="K12387">
        <v>0</v>
      </c>
      <c r="L12387" t="s">
        <v>23</v>
      </c>
      <c r="M12387" t="s">
        <v>31</v>
      </c>
      <c r="N12387" t="s">
        <v>28024</v>
      </c>
      <c r="O12387" t="s">
        <v>29040</v>
      </c>
      <c r="P12387" t="s">
        <v>29041</v>
      </c>
    </row>
    <row r="12388" spans="1:16">
      <c r="A12388" t="s">
        <v>27998</v>
      </c>
      <c r="B12388" t="s">
        <v>27999</v>
      </c>
      <c r="C12388" t="s">
        <v>29042</v>
      </c>
      <c r="D12388" t="s">
        <v>29043</v>
      </c>
      <c r="E12388" t="s">
        <v>20</v>
      </c>
      <c r="F12388" t="s">
        <v>1377</v>
      </c>
      <c r="G12388">
        <v>51967522</v>
      </c>
      <c r="H12388">
        <v>51967541</v>
      </c>
      <c r="I12388" t="s">
        <v>37</v>
      </c>
      <c r="J12388">
        <v>1</v>
      </c>
      <c r="K12388">
        <v>0</v>
      </c>
      <c r="L12388" t="s">
        <v>30</v>
      </c>
      <c r="M12388" t="s">
        <v>31</v>
      </c>
      <c r="N12388" t="s">
        <v>28078</v>
      </c>
      <c r="O12388" t="s">
        <v>29044</v>
      </c>
      <c r="P12388" t="s">
        <v>29045</v>
      </c>
    </row>
    <row r="12389" spans="1:16">
      <c r="A12389" t="s">
        <v>27998</v>
      </c>
      <c r="B12389" t="s">
        <v>27999</v>
      </c>
      <c r="C12389" t="s">
        <v>25136</v>
      </c>
      <c r="D12389" t="s">
        <v>25137</v>
      </c>
      <c r="E12389" t="s">
        <v>20</v>
      </c>
      <c r="F12389" t="s">
        <v>1377</v>
      </c>
      <c r="G12389">
        <v>52289304</v>
      </c>
      <c r="H12389">
        <v>52289324</v>
      </c>
      <c r="I12389" t="s">
        <v>37</v>
      </c>
      <c r="J12389">
        <v>10</v>
      </c>
      <c r="K12389">
        <v>0</v>
      </c>
      <c r="L12389" t="s">
        <v>57</v>
      </c>
      <c r="M12389" t="s">
        <v>24</v>
      </c>
      <c r="N12389" t="s">
        <v>28215</v>
      </c>
      <c r="O12389" t="s">
        <v>28275</v>
      </c>
      <c r="P12389" t="s">
        <v>29046</v>
      </c>
    </row>
    <row r="12390" spans="1:16">
      <c r="A12390" t="s">
        <v>27998</v>
      </c>
      <c r="B12390" t="s">
        <v>27999</v>
      </c>
      <c r="C12390" t="s">
        <v>29047</v>
      </c>
      <c r="D12390" t="s">
        <v>29048</v>
      </c>
      <c r="E12390" t="s">
        <v>20</v>
      </c>
      <c r="F12390" t="s">
        <v>1377</v>
      </c>
      <c r="G12390">
        <v>52557561</v>
      </c>
      <c r="H12390">
        <v>52557583</v>
      </c>
      <c r="I12390" t="s">
        <v>22</v>
      </c>
      <c r="J12390">
        <v>1</v>
      </c>
      <c r="K12390">
        <v>2</v>
      </c>
      <c r="L12390" t="s">
        <v>30</v>
      </c>
      <c r="M12390" t="s">
        <v>24</v>
      </c>
      <c r="N12390" t="s">
        <v>29049</v>
      </c>
      <c r="O12390" t="s">
        <v>29050</v>
      </c>
      <c r="P12390" t="s">
        <v>29051</v>
      </c>
    </row>
    <row r="12391" spans="1:16">
      <c r="A12391" t="s">
        <v>27998</v>
      </c>
      <c r="B12391" t="s">
        <v>27999</v>
      </c>
      <c r="C12391" t="s">
        <v>1522</v>
      </c>
      <c r="D12391" t="s">
        <v>1523</v>
      </c>
      <c r="E12391" t="s">
        <v>20</v>
      </c>
      <c r="F12391" t="s">
        <v>1377</v>
      </c>
      <c r="G12391">
        <v>57994533</v>
      </c>
      <c r="H12391">
        <v>57994553</v>
      </c>
      <c r="I12391" t="s">
        <v>22</v>
      </c>
      <c r="J12391">
        <v>9</v>
      </c>
      <c r="K12391">
        <v>0</v>
      </c>
      <c r="L12391" t="s">
        <v>57</v>
      </c>
      <c r="M12391" t="s">
        <v>24</v>
      </c>
      <c r="N12391" t="s">
        <v>28048</v>
      </c>
      <c r="O12391" t="s">
        <v>29052</v>
      </c>
      <c r="P12391" t="s">
        <v>29053</v>
      </c>
    </row>
    <row r="12392" spans="1:16">
      <c r="A12392" t="s">
        <v>27998</v>
      </c>
      <c r="B12392" t="s">
        <v>27999</v>
      </c>
      <c r="C12392" t="s">
        <v>1522</v>
      </c>
      <c r="D12392" t="s">
        <v>1523</v>
      </c>
      <c r="E12392" t="s">
        <v>20</v>
      </c>
      <c r="F12392" t="s">
        <v>1377</v>
      </c>
      <c r="G12392">
        <v>58116470</v>
      </c>
      <c r="H12392">
        <v>58116489</v>
      </c>
      <c r="I12392" t="s">
        <v>22</v>
      </c>
      <c r="J12392">
        <v>1</v>
      </c>
      <c r="K12392">
        <v>0</v>
      </c>
      <c r="L12392" t="s">
        <v>30</v>
      </c>
      <c r="M12392" t="s">
        <v>24</v>
      </c>
      <c r="N12392" t="s">
        <v>28018</v>
      </c>
      <c r="O12392" t="s">
        <v>28870</v>
      </c>
      <c r="P12392" t="s">
        <v>29054</v>
      </c>
    </row>
    <row r="12393" spans="1:16">
      <c r="A12393" t="s">
        <v>27998</v>
      </c>
      <c r="B12393" t="s">
        <v>27999</v>
      </c>
      <c r="C12393" t="s">
        <v>1527</v>
      </c>
      <c r="D12393" t="s">
        <v>1528</v>
      </c>
      <c r="E12393" t="s">
        <v>20</v>
      </c>
      <c r="F12393" t="s">
        <v>1377</v>
      </c>
      <c r="G12393">
        <v>61547984</v>
      </c>
      <c r="H12393">
        <v>61548004</v>
      </c>
      <c r="I12393" t="s">
        <v>22</v>
      </c>
      <c r="J12393">
        <v>1</v>
      </c>
      <c r="K12393">
        <v>0</v>
      </c>
      <c r="L12393" t="s">
        <v>30</v>
      </c>
      <c r="M12393" t="s">
        <v>31</v>
      </c>
      <c r="N12393" t="s">
        <v>28074</v>
      </c>
      <c r="O12393" t="s">
        <v>18034</v>
      </c>
      <c r="P12393" t="s">
        <v>29055</v>
      </c>
    </row>
    <row r="12394" spans="1:16">
      <c r="A12394" t="s">
        <v>27998</v>
      </c>
      <c r="B12394" t="s">
        <v>27999</v>
      </c>
      <c r="C12394" t="s">
        <v>1527</v>
      </c>
      <c r="D12394" t="s">
        <v>1528</v>
      </c>
      <c r="E12394" t="s">
        <v>20</v>
      </c>
      <c r="F12394" t="s">
        <v>1377</v>
      </c>
      <c r="G12394">
        <v>61579289</v>
      </c>
      <c r="H12394">
        <v>61579309</v>
      </c>
      <c r="I12394" t="s">
        <v>22</v>
      </c>
      <c r="J12394">
        <v>1</v>
      </c>
      <c r="K12394">
        <v>0</v>
      </c>
      <c r="L12394" t="s">
        <v>30</v>
      </c>
      <c r="M12394" t="s">
        <v>24</v>
      </c>
      <c r="N12394" t="s">
        <v>28096</v>
      </c>
      <c r="O12394" t="s">
        <v>18302</v>
      </c>
      <c r="P12394" t="s">
        <v>29056</v>
      </c>
    </row>
    <row r="12395" spans="1:16">
      <c r="A12395" t="s">
        <v>27998</v>
      </c>
      <c r="B12395" t="s">
        <v>27999</v>
      </c>
      <c r="C12395" t="s">
        <v>1527</v>
      </c>
      <c r="D12395" t="s">
        <v>1528</v>
      </c>
      <c r="E12395" t="s">
        <v>20</v>
      </c>
      <c r="F12395" t="s">
        <v>1377</v>
      </c>
      <c r="G12395">
        <v>61610321</v>
      </c>
      <c r="H12395">
        <v>61610339</v>
      </c>
      <c r="I12395" t="s">
        <v>22</v>
      </c>
      <c r="J12395">
        <v>1</v>
      </c>
      <c r="K12395">
        <v>0</v>
      </c>
      <c r="L12395" t="s">
        <v>30</v>
      </c>
      <c r="M12395" t="s">
        <v>31</v>
      </c>
      <c r="N12395" t="s">
        <v>28024</v>
      </c>
      <c r="O12395" t="s">
        <v>29057</v>
      </c>
      <c r="P12395" t="s">
        <v>29058</v>
      </c>
    </row>
    <row r="12396" spans="1:16">
      <c r="A12396" t="s">
        <v>27998</v>
      </c>
      <c r="B12396" t="s">
        <v>27999</v>
      </c>
      <c r="C12396" t="s">
        <v>9191</v>
      </c>
      <c r="D12396" t="s">
        <v>9192</v>
      </c>
      <c r="E12396" t="s">
        <v>20</v>
      </c>
      <c r="F12396" t="s">
        <v>1377</v>
      </c>
      <c r="G12396">
        <v>64081340</v>
      </c>
      <c r="H12396">
        <v>64081360</v>
      </c>
      <c r="I12396" t="s">
        <v>37</v>
      </c>
      <c r="J12396">
        <v>2</v>
      </c>
      <c r="K12396">
        <v>0</v>
      </c>
      <c r="L12396" t="s">
        <v>30</v>
      </c>
      <c r="M12396" t="s">
        <v>24</v>
      </c>
      <c r="N12396" t="s">
        <v>28015</v>
      </c>
      <c r="O12396" t="s">
        <v>18145</v>
      </c>
      <c r="P12396" t="s">
        <v>29059</v>
      </c>
    </row>
    <row r="12397" spans="1:16">
      <c r="A12397" t="s">
        <v>27998</v>
      </c>
      <c r="B12397" t="s">
        <v>27999</v>
      </c>
      <c r="C12397" t="s">
        <v>29060</v>
      </c>
      <c r="D12397" t="s">
        <v>19423</v>
      </c>
      <c r="E12397" t="s">
        <v>20</v>
      </c>
      <c r="F12397" t="s">
        <v>1377</v>
      </c>
      <c r="G12397">
        <v>65464287</v>
      </c>
      <c r="H12397">
        <v>65464305</v>
      </c>
      <c r="I12397" t="s">
        <v>37</v>
      </c>
      <c r="J12397">
        <v>1</v>
      </c>
      <c r="K12397">
        <v>0</v>
      </c>
      <c r="L12397" t="s">
        <v>30</v>
      </c>
      <c r="M12397" t="s">
        <v>31</v>
      </c>
      <c r="N12397" t="s">
        <v>28048</v>
      </c>
      <c r="O12397" t="s">
        <v>29061</v>
      </c>
      <c r="P12397" t="s">
        <v>29062</v>
      </c>
    </row>
    <row r="12398" spans="1:16">
      <c r="A12398" t="s">
        <v>27998</v>
      </c>
      <c r="B12398" t="s">
        <v>27999</v>
      </c>
      <c r="C12398" t="s">
        <v>1545</v>
      </c>
      <c r="D12398" t="s">
        <v>1546</v>
      </c>
      <c r="E12398" t="s">
        <v>20</v>
      </c>
      <c r="F12398" t="s">
        <v>1377</v>
      </c>
      <c r="G12398">
        <v>99568237</v>
      </c>
      <c r="H12398">
        <v>99568256</v>
      </c>
      <c r="I12398" t="s">
        <v>22</v>
      </c>
      <c r="J12398">
        <v>1</v>
      </c>
      <c r="K12398">
        <v>0</v>
      </c>
      <c r="L12398" t="s">
        <v>30</v>
      </c>
      <c r="M12398" t="s">
        <v>24</v>
      </c>
      <c r="N12398" t="s">
        <v>28078</v>
      </c>
      <c r="O12398" t="s">
        <v>19682</v>
      </c>
      <c r="P12398" t="s">
        <v>29063</v>
      </c>
    </row>
    <row r="12399" spans="1:16">
      <c r="A12399" t="s">
        <v>27998</v>
      </c>
      <c r="B12399" t="s">
        <v>27999</v>
      </c>
      <c r="C12399" t="s">
        <v>1545</v>
      </c>
      <c r="D12399" t="s">
        <v>1546</v>
      </c>
      <c r="E12399" t="s">
        <v>20</v>
      </c>
      <c r="F12399" t="s">
        <v>1377</v>
      </c>
      <c r="G12399">
        <v>99585567</v>
      </c>
      <c r="H12399">
        <v>99585587</v>
      </c>
      <c r="I12399" t="s">
        <v>22</v>
      </c>
      <c r="J12399">
        <v>1</v>
      </c>
      <c r="K12399">
        <v>0</v>
      </c>
      <c r="L12399" t="s">
        <v>23</v>
      </c>
      <c r="M12399" t="s">
        <v>31</v>
      </c>
      <c r="N12399" t="s">
        <v>28018</v>
      </c>
      <c r="O12399" t="s">
        <v>29064</v>
      </c>
      <c r="P12399" t="s">
        <v>29065</v>
      </c>
    </row>
    <row r="12400" spans="1:16">
      <c r="A12400" t="s">
        <v>27998</v>
      </c>
      <c r="B12400" t="s">
        <v>27999</v>
      </c>
      <c r="C12400" t="s">
        <v>1545</v>
      </c>
      <c r="D12400" t="s">
        <v>1546</v>
      </c>
      <c r="E12400" t="s">
        <v>20</v>
      </c>
      <c r="F12400" t="s">
        <v>1377</v>
      </c>
      <c r="G12400">
        <v>99642286</v>
      </c>
      <c r="H12400">
        <v>99642306</v>
      </c>
      <c r="I12400" t="s">
        <v>22</v>
      </c>
      <c r="J12400">
        <v>2</v>
      </c>
      <c r="K12400">
        <v>0</v>
      </c>
      <c r="L12400" t="s">
        <v>30</v>
      </c>
      <c r="M12400" t="s">
        <v>31</v>
      </c>
      <c r="N12400" t="s">
        <v>28018</v>
      </c>
      <c r="O12400" t="s">
        <v>29066</v>
      </c>
      <c r="P12400" t="s">
        <v>29067</v>
      </c>
    </row>
    <row r="12401" spans="1:16">
      <c r="A12401" t="s">
        <v>27998</v>
      </c>
      <c r="B12401" t="s">
        <v>27999</v>
      </c>
      <c r="C12401" t="s">
        <v>9236</v>
      </c>
      <c r="D12401" t="s">
        <v>9237</v>
      </c>
      <c r="E12401" t="s">
        <v>20</v>
      </c>
      <c r="F12401" t="s">
        <v>1377</v>
      </c>
      <c r="G12401">
        <v>100547290</v>
      </c>
      <c r="H12401">
        <v>100547310</v>
      </c>
      <c r="I12401" t="s">
        <v>37</v>
      </c>
      <c r="J12401">
        <v>2</v>
      </c>
      <c r="K12401">
        <v>0</v>
      </c>
      <c r="L12401" t="s">
        <v>30</v>
      </c>
      <c r="M12401" t="s">
        <v>24</v>
      </c>
      <c r="N12401" t="s">
        <v>28018</v>
      </c>
      <c r="O12401" t="s">
        <v>29068</v>
      </c>
      <c r="P12401" t="s">
        <v>29069</v>
      </c>
    </row>
    <row r="12402" spans="1:16">
      <c r="A12402" t="s">
        <v>27998</v>
      </c>
      <c r="B12402" t="s">
        <v>27999</v>
      </c>
      <c r="C12402" t="s">
        <v>1558</v>
      </c>
      <c r="D12402" t="s">
        <v>1559</v>
      </c>
      <c r="E12402" t="s">
        <v>20</v>
      </c>
      <c r="F12402" t="s">
        <v>1377</v>
      </c>
      <c r="G12402">
        <v>101312320</v>
      </c>
      <c r="H12402">
        <v>101312340</v>
      </c>
      <c r="I12402" t="s">
        <v>22</v>
      </c>
      <c r="J12402">
        <v>1</v>
      </c>
      <c r="K12402">
        <v>0</v>
      </c>
      <c r="L12402" t="s">
        <v>23</v>
      </c>
      <c r="M12402" t="s">
        <v>24</v>
      </c>
      <c r="N12402" t="s">
        <v>28078</v>
      </c>
      <c r="O12402" t="s">
        <v>29070</v>
      </c>
      <c r="P12402" t="s">
        <v>29071</v>
      </c>
    </row>
    <row r="12403" spans="1:16">
      <c r="A12403" t="s">
        <v>27998</v>
      </c>
      <c r="B12403" t="s">
        <v>27999</v>
      </c>
      <c r="C12403" t="s">
        <v>29072</v>
      </c>
      <c r="D12403" t="s">
        <v>29073</v>
      </c>
      <c r="E12403" t="s">
        <v>20</v>
      </c>
      <c r="F12403" t="s">
        <v>1377</v>
      </c>
      <c r="G12403">
        <v>101475948</v>
      </c>
      <c r="H12403">
        <v>101475969</v>
      </c>
      <c r="I12403" t="s">
        <v>22</v>
      </c>
      <c r="J12403">
        <v>1</v>
      </c>
      <c r="K12403">
        <v>0</v>
      </c>
      <c r="L12403" t="s">
        <v>23</v>
      </c>
      <c r="M12403" t="s">
        <v>24</v>
      </c>
      <c r="N12403" t="s">
        <v>28697</v>
      </c>
      <c r="O12403" t="s">
        <v>16150</v>
      </c>
      <c r="P12403" t="s">
        <v>29074</v>
      </c>
    </row>
    <row r="12404" spans="1:16">
      <c r="A12404" t="s">
        <v>27998</v>
      </c>
      <c r="B12404" t="s">
        <v>27999</v>
      </c>
      <c r="C12404" t="s">
        <v>19439</v>
      </c>
      <c r="D12404" t="s">
        <v>19440</v>
      </c>
      <c r="E12404" t="s">
        <v>20</v>
      </c>
      <c r="F12404" t="s">
        <v>1377</v>
      </c>
      <c r="G12404">
        <v>101520237</v>
      </c>
      <c r="H12404">
        <v>101520257</v>
      </c>
      <c r="I12404" t="s">
        <v>22</v>
      </c>
      <c r="J12404">
        <v>1</v>
      </c>
      <c r="K12404">
        <v>0</v>
      </c>
      <c r="L12404" t="s">
        <v>23</v>
      </c>
      <c r="M12404" t="s">
        <v>31</v>
      </c>
      <c r="N12404" t="s">
        <v>28078</v>
      </c>
      <c r="O12404" t="s">
        <v>29075</v>
      </c>
      <c r="P12404" t="s">
        <v>29076</v>
      </c>
    </row>
    <row r="12405" spans="1:16">
      <c r="A12405" t="s">
        <v>27998</v>
      </c>
      <c r="B12405" t="s">
        <v>27999</v>
      </c>
      <c r="C12405" t="s">
        <v>19442</v>
      </c>
      <c r="D12405" t="s">
        <v>19440</v>
      </c>
      <c r="E12405" t="s">
        <v>20</v>
      </c>
      <c r="F12405" t="s">
        <v>1377</v>
      </c>
      <c r="G12405">
        <v>101520237</v>
      </c>
      <c r="H12405">
        <v>101520257</v>
      </c>
      <c r="I12405" t="s">
        <v>22</v>
      </c>
      <c r="J12405">
        <v>1</v>
      </c>
      <c r="K12405">
        <v>0</v>
      </c>
      <c r="L12405" t="s">
        <v>23</v>
      </c>
      <c r="M12405" t="s">
        <v>31</v>
      </c>
      <c r="N12405" t="s">
        <v>28078</v>
      </c>
      <c r="O12405" t="s">
        <v>29075</v>
      </c>
      <c r="P12405" t="s">
        <v>29076</v>
      </c>
    </row>
    <row r="12406" spans="1:16">
      <c r="A12406" t="s">
        <v>27998</v>
      </c>
      <c r="B12406" t="s">
        <v>27999</v>
      </c>
      <c r="C12406" t="s">
        <v>25179</v>
      </c>
      <c r="D12406" t="s">
        <v>25180</v>
      </c>
      <c r="E12406" t="s">
        <v>20</v>
      </c>
      <c r="F12406" t="s">
        <v>1377</v>
      </c>
      <c r="G12406">
        <v>108279542</v>
      </c>
      <c r="H12406">
        <v>108279562</v>
      </c>
      <c r="I12406" t="s">
        <v>37</v>
      </c>
      <c r="J12406">
        <v>1</v>
      </c>
      <c r="K12406">
        <v>0</v>
      </c>
      <c r="L12406" t="s">
        <v>23</v>
      </c>
      <c r="M12406" t="s">
        <v>24</v>
      </c>
      <c r="N12406" t="s">
        <v>28074</v>
      </c>
      <c r="O12406" t="s">
        <v>18034</v>
      </c>
      <c r="P12406" t="s">
        <v>29077</v>
      </c>
    </row>
    <row r="12407" spans="1:16">
      <c r="A12407" t="s">
        <v>27998</v>
      </c>
      <c r="B12407" t="s">
        <v>27999</v>
      </c>
      <c r="C12407" t="s">
        <v>25179</v>
      </c>
      <c r="D12407" t="s">
        <v>25180</v>
      </c>
      <c r="E12407" t="s">
        <v>20</v>
      </c>
      <c r="F12407" t="s">
        <v>1377</v>
      </c>
      <c r="G12407">
        <v>108300965</v>
      </c>
      <c r="H12407">
        <v>108300988</v>
      </c>
      <c r="I12407" t="s">
        <v>37</v>
      </c>
      <c r="J12407">
        <v>2</v>
      </c>
      <c r="K12407">
        <v>0</v>
      </c>
      <c r="L12407" t="s">
        <v>23</v>
      </c>
      <c r="M12407" t="s">
        <v>31</v>
      </c>
      <c r="N12407" t="s">
        <v>29078</v>
      </c>
      <c r="O12407" t="s">
        <v>29079</v>
      </c>
      <c r="P12407" t="s">
        <v>29080</v>
      </c>
    </row>
    <row r="12408" spans="1:16">
      <c r="A12408" t="s">
        <v>27998</v>
      </c>
      <c r="B12408" t="s">
        <v>27999</v>
      </c>
      <c r="C12408" t="s">
        <v>14725</v>
      </c>
      <c r="D12408" t="s">
        <v>14726</v>
      </c>
      <c r="E12408" t="s">
        <v>20</v>
      </c>
      <c r="F12408" t="s">
        <v>1377</v>
      </c>
      <c r="G12408">
        <v>113368565</v>
      </c>
      <c r="H12408">
        <v>113368587</v>
      </c>
      <c r="I12408" t="s">
        <v>37</v>
      </c>
      <c r="J12408">
        <v>3</v>
      </c>
      <c r="K12408">
        <v>0</v>
      </c>
      <c r="L12408" t="s">
        <v>57</v>
      </c>
      <c r="M12408" t="s">
        <v>24</v>
      </c>
      <c r="N12408" t="s">
        <v>29081</v>
      </c>
      <c r="O12408" t="s">
        <v>29082</v>
      </c>
      <c r="P12408" t="s">
        <v>29083</v>
      </c>
    </row>
    <row r="12409" spans="1:16">
      <c r="A12409" t="s">
        <v>27998</v>
      </c>
      <c r="B12409" t="s">
        <v>27999</v>
      </c>
      <c r="C12409" t="s">
        <v>14725</v>
      </c>
      <c r="D12409" t="s">
        <v>14726</v>
      </c>
      <c r="E12409" t="s">
        <v>20</v>
      </c>
      <c r="F12409" t="s">
        <v>1377</v>
      </c>
      <c r="G12409">
        <v>113377650</v>
      </c>
      <c r="H12409">
        <v>113377670</v>
      </c>
      <c r="I12409" t="s">
        <v>37</v>
      </c>
      <c r="J12409">
        <v>3</v>
      </c>
      <c r="K12409">
        <v>0</v>
      </c>
      <c r="L12409" t="s">
        <v>57</v>
      </c>
      <c r="M12409" t="s">
        <v>24</v>
      </c>
      <c r="N12409" t="s">
        <v>28024</v>
      </c>
      <c r="O12409" t="s">
        <v>29084</v>
      </c>
      <c r="P12409" t="s">
        <v>29085</v>
      </c>
    </row>
    <row r="12410" spans="1:16">
      <c r="A12410" t="s">
        <v>27998</v>
      </c>
      <c r="B12410" t="s">
        <v>27999</v>
      </c>
      <c r="C12410" t="s">
        <v>9274</v>
      </c>
      <c r="D12410" t="s">
        <v>9275</v>
      </c>
      <c r="E12410" t="s">
        <v>20</v>
      </c>
      <c r="F12410" t="s">
        <v>1377</v>
      </c>
      <c r="G12410">
        <v>113672838</v>
      </c>
      <c r="H12410">
        <v>113672857</v>
      </c>
      <c r="I12410" t="s">
        <v>22</v>
      </c>
      <c r="J12410">
        <v>2</v>
      </c>
      <c r="K12410">
        <v>0</v>
      </c>
      <c r="L12410" t="s">
        <v>23</v>
      </c>
      <c r="M12410" t="s">
        <v>24</v>
      </c>
      <c r="N12410" t="s">
        <v>28078</v>
      </c>
      <c r="O12410" t="s">
        <v>29086</v>
      </c>
      <c r="P12410" t="s">
        <v>29087</v>
      </c>
    </row>
    <row r="12411" spans="1:16">
      <c r="A12411" t="s">
        <v>27998</v>
      </c>
      <c r="B12411" t="s">
        <v>27999</v>
      </c>
      <c r="C12411" t="s">
        <v>29088</v>
      </c>
      <c r="D12411" t="s">
        <v>29089</v>
      </c>
      <c r="E12411" t="s">
        <v>20</v>
      </c>
      <c r="F12411" t="s">
        <v>1377</v>
      </c>
      <c r="G12411">
        <v>113784256</v>
      </c>
      <c r="H12411">
        <v>113784277</v>
      </c>
      <c r="I12411" t="s">
        <v>22</v>
      </c>
      <c r="J12411">
        <v>5</v>
      </c>
      <c r="K12411">
        <v>0</v>
      </c>
      <c r="L12411" t="s">
        <v>87</v>
      </c>
      <c r="M12411" t="s">
        <v>24</v>
      </c>
      <c r="N12411" t="s">
        <v>28118</v>
      </c>
      <c r="O12411" t="s">
        <v>29090</v>
      </c>
      <c r="P12411" t="s">
        <v>29091</v>
      </c>
    </row>
    <row r="12412" spans="1:16">
      <c r="A12412" t="s">
        <v>27998</v>
      </c>
      <c r="B12412" t="s">
        <v>27999</v>
      </c>
      <c r="C12412" t="s">
        <v>9291</v>
      </c>
      <c r="D12412" t="s">
        <v>9292</v>
      </c>
      <c r="E12412" t="s">
        <v>20</v>
      </c>
      <c r="F12412" t="s">
        <v>1377</v>
      </c>
      <c r="G12412">
        <v>121207339</v>
      </c>
      <c r="H12412">
        <v>121207358</v>
      </c>
      <c r="I12412" t="s">
        <v>37</v>
      </c>
      <c r="J12412">
        <v>3</v>
      </c>
      <c r="K12412">
        <v>0</v>
      </c>
      <c r="L12412" t="s">
        <v>23</v>
      </c>
      <c r="M12412" t="s">
        <v>31</v>
      </c>
      <c r="N12412" t="s">
        <v>28052</v>
      </c>
      <c r="O12412" t="s">
        <v>29092</v>
      </c>
      <c r="P12412" t="s">
        <v>29093</v>
      </c>
    </row>
    <row r="12413" spans="1:16">
      <c r="A12413" t="s">
        <v>27998</v>
      </c>
      <c r="B12413" t="s">
        <v>27999</v>
      </c>
      <c r="C12413" t="s">
        <v>29094</v>
      </c>
      <c r="D12413" t="s">
        <v>29095</v>
      </c>
      <c r="E12413" t="s">
        <v>20</v>
      </c>
      <c r="F12413" t="s">
        <v>1377</v>
      </c>
      <c r="G12413">
        <v>121838422</v>
      </c>
      <c r="H12413">
        <v>121838442</v>
      </c>
      <c r="I12413" t="s">
        <v>22</v>
      </c>
      <c r="J12413">
        <v>1</v>
      </c>
      <c r="K12413">
        <v>0</v>
      </c>
      <c r="L12413" t="s">
        <v>23</v>
      </c>
      <c r="M12413" t="s">
        <v>24</v>
      </c>
      <c r="N12413" t="s">
        <v>28018</v>
      </c>
      <c r="O12413" t="s">
        <v>29096</v>
      </c>
      <c r="P12413" t="s">
        <v>29097</v>
      </c>
    </row>
    <row r="12414" spans="1:16">
      <c r="A12414" t="s">
        <v>27998</v>
      </c>
      <c r="B12414" t="s">
        <v>27999</v>
      </c>
      <c r="C12414" t="s">
        <v>14740</v>
      </c>
      <c r="D12414" t="s">
        <v>14741</v>
      </c>
      <c r="E12414" t="s">
        <v>20</v>
      </c>
      <c r="F12414" t="s">
        <v>1377</v>
      </c>
      <c r="G12414">
        <v>123213728</v>
      </c>
      <c r="H12414">
        <v>123213749</v>
      </c>
      <c r="I12414" t="s">
        <v>37</v>
      </c>
      <c r="J12414">
        <v>4</v>
      </c>
      <c r="K12414">
        <v>0</v>
      </c>
      <c r="L12414" t="s">
        <v>57</v>
      </c>
      <c r="M12414" t="s">
        <v>24</v>
      </c>
      <c r="N12414" t="s">
        <v>28062</v>
      </c>
      <c r="O12414" t="s">
        <v>29098</v>
      </c>
      <c r="P12414" t="s">
        <v>29099</v>
      </c>
    </row>
    <row r="12415" spans="1:16">
      <c r="A12415" t="s">
        <v>27998</v>
      </c>
      <c r="B12415" t="s">
        <v>27999</v>
      </c>
      <c r="C12415" t="s">
        <v>1579</v>
      </c>
      <c r="D12415" t="s">
        <v>1580</v>
      </c>
      <c r="E12415" t="s">
        <v>20</v>
      </c>
      <c r="F12415" t="s">
        <v>1377</v>
      </c>
      <c r="G12415">
        <v>124969695</v>
      </c>
      <c r="H12415">
        <v>124969720</v>
      </c>
      <c r="I12415" t="s">
        <v>37</v>
      </c>
      <c r="J12415">
        <v>1</v>
      </c>
      <c r="K12415">
        <v>0</v>
      </c>
      <c r="L12415" t="s">
        <v>30</v>
      </c>
      <c r="M12415" t="s">
        <v>24</v>
      </c>
      <c r="N12415" t="s">
        <v>29100</v>
      </c>
      <c r="O12415" t="s">
        <v>29101</v>
      </c>
      <c r="P12415" t="s">
        <v>29102</v>
      </c>
    </row>
    <row r="12416" spans="1:16">
      <c r="A12416" t="s">
        <v>27998</v>
      </c>
      <c r="B12416" t="s">
        <v>27999</v>
      </c>
      <c r="C12416" t="s">
        <v>9309</v>
      </c>
      <c r="D12416" t="s">
        <v>9310</v>
      </c>
      <c r="E12416" t="s">
        <v>20</v>
      </c>
      <c r="F12416" t="s">
        <v>1377</v>
      </c>
      <c r="G12416">
        <v>125247743</v>
      </c>
      <c r="H12416">
        <v>125247762</v>
      </c>
      <c r="I12416" t="s">
        <v>37</v>
      </c>
      <c r="J12416">
        <v>3</v>
      </c>
      <c r="K12416">
        <v>0</v>
      </c>
      <c r="L12416" t="s">
        <v>30</v>
      </c>
      <c r="M12416" t="s">
        <v>24</v>
      </c>
      <c r="N12416" t="s">
        <v>28052</v>
      </c>
      <c r="O12416" t="s">
        <v>29103</v>
      </c>
      <c r="P12416" t="s">
        <v>29104</v>
      </c>
    </row>
    <row r="12417" spans="1:16">
      <c r="A12417" t="s">
        <v>27998</v>
      </c>
      <c r="B12417" t="s">
        <v>27999</v>
      </c>
      <c r="C12417" t="s">
        <v>9309</v>
      </c>
      <c r="D12417" t="s">
        <v>9310</v>
      </c>
      <c r="E12417" t="s">
        <v>20</v>
      </c>
      <c r="F12417" t="s">
        <v>1377</v>
      </c>
      <c r="G12417">
        <v>125271296</v>
      </c>
      <c r="H12417">
        <v>125271318</v>
      </c>
      <c r="I12417" t="s">
        <v>37</v>
      </c>
      <c r="J12417">
        <v>1</v>
      </c>
      <c r="K12417">
        <v>0</v>
      </c>
      <c r="L12417" t="s">
        <v>30</v>
      </c>
      <c r="M12417" t="s">
        <v>24</v>
      </c>
      <c r="N12417" t="s">
        <v>29105</v>
      </c>
      <c r="O12417" t="s">
        <v>29106</v>
      </c>
      <c r="P12417" t="s">
        <v>29107</v>
      </c>
    </row>
    <row r="12418" spans="1:16">
      <c r="A12418" t="s">
        <v>27998</v>
      </c>
      <c r="B12418" t="s">
        <v>27999</v>
      </c>
      <c r="C12418" t="s">
        <v>19471</v>
      </c>
      <c r="D12418" t="s">
        <v>19472</v>
      </c>
      <c r="E12418" t="s">
        <v>20</v>
      </c>
      <c r="F12418" t="s">
        <v>1377</v>
      </c>
      <c r="G12418">
        <v>126179080</v>
      </c>
      <c r="H12418">
        <v>126179102</v>
      </c>
      <c r="I12418" t="s">
        <v>37</v>
      </c>
      <c r="J12418">
        <v>2</v>
      </c>
      <c r="K12418">
        <v>0</v>
      </c>
      <c r="L12418" t="s">
        <v>30</v>
      </c>
      <c r="M12418" t="s">
        <v>31</v>
      </c>
      <c r="N12418" t="s">
        <v>29108</v>
      </c>
      <c r="O12418" t="s">
        <v>29109</v>
      </c>
      <c r="P12418" t="s">
        <v>29110</v>
      </c>
    </row>
    <row r="12419" spans="1:16">
      <c r="A12419" t="s">
        <v>27998</v>
      </c>
      <c r="B12419" t="s">
        <v>27999</v>
      </c>
      <c r="C12419" t="s">
        <v>1583</v>
      </c>
      <c r="D12419" t="s">
        <v>1584</v>
      </c>
      <c r="E12419" t="s">
        <v>20</v>
      </c>
      <c r="F12419" t="s">
        <v>1377</v>
      </c>
      <c r="G12419">
        <v>126754930</v>
      </c>
      <c r="H12419">
        <v>126754948</v>
      </c>
      <c r="I12419" t="s">
        <v>22</v>
      </c>
      <c r="J12419">
        <v>2</v>
      </c>
      <c r="K12419">
        <v>0</v>
      </c>
      <c r="L12419" t="s">
        <v>23</v>
      </c>
      <c r="M12419" t="s">
        <v>24</v>
      </c>
      <c r="N12419" t="s">
        <v>28048</v>
      </c>
      <c r="O12419" t="s">
        <v>29111</v>
      </c>
      <c r="P12419" t="s">
        <v>29112</v>
      </c>
    </row>
    <row r="12420" spans="1:16">
      <c r="A12420" t="s">
        <v>27998</v>
      </c>
      <c r="B12420" t="s">
        <v>27999</v>
      </c>
      <c r="C12420" t="s">
        <v>29113</v>
      </c>
      <c r="D12420" t="s">
        <v>29114</v>
      </c>
      <c r="E12420" t="s">
        <v>20</v>
      </c>
      <c r="F12420" t="s">
        <v>1377</v>
      </c>
      <c r="G12420">
        <v>127799921</v>
      </c>
      <c r="H12420">
        <v>127799943</v>
      </c>
      <c r="I12420" t="s">
        <v>37</v>
      </c>
      <c r="J12420">
        <v>2</v>
      </c>
      <c r="K12420">
        <v>2</v>
      </c>
      <c r="L12420" t="s">
        <v>57</v>
      </c>
      <c r="M12420" t="s">
        <v>24</v>
      </c>
      <c r="N12420" t="s">
        <v>28303</v>
      </c>
      <c r="O12420" t="s">
        <v>29115</v>
      </c>
      <c r="P12420" t="s">
        <v>29116</v>
      </c>
    </row>
    <row r="12421" spans="1:16">
      <c r="A12421" t="s">
        <v>27998</v>
      </c>
      <c r="B12421" t="s">
        <v>27999</v>
      </c>
      <c r="C12421" t="s">
        <v>9329</v>
      </c>
      <c r="D12421" t="s">
        <v>9330</v>
      </c>
      <c r="E12421" t="s">
        <v>20</v>
      </c>
      <c r="F12421" t="s">
        <v>1377</v>
      </c>
      <c r="G12421">
        <v>128879898</v>
      </c>
      <c r="H12421">
        <v>128879918</v>
      </c>
      <c r="I12421" t="s">
        <v>37</v>
      </c>
      <c r="J12421">
        <v>2</v>
      </c>
      <c r="K12421">
        <v>0</v>
      </c>
      <c r="L12421" t="s">
        <v>196</v>
      </c>
      <c r="M12421" t="s">
        <v>24</v>
      </c>
      <c r="N12421" t="s">
        <v>28024</v>
      </c>
      <c r="O12421" t="s">
        <v>29117</v>
      </c>
      <c r="P12421" t="s">
        <v>29118</v>
      </c>
    </row>
    <row r="12422" spans="1:16">
      <c r="A12422" t="s">
        <v>27998</v>
      </c>
      <c r="B12422" t="s">
        <v>27999</v>
      </c>
      <c r="C12422" t="s">
        <v>9329</v>
      </c>
      <c r="D12422" t="s">
        <v>9330</v>
      </c>
      <c r="E12422" t="s">
        <v>20</v>
      </c>
      <c r="F12422" t="s">
        <v>1377</v>
      </c>
      <c r="G12422">
        <v>128880123</v>
      </c>
      <c r="H12422">
        <v>128880143</v>
      </c>
      <c r="I12422" t="s">
        <v>37</v>
      </c>
      <c r="J12422">
        <v>1</v>
      </c>
      <c r="K12422">
        <v>0</v>
      </c>
      <c r="L12422" t="s">
        <v>30</v>
      </c>
      <c r="M12422" t="s">
        <v>24</v>
      </c>
      <c r="N12422" t="s">
        <v>28024</v>
      </c>
      <c r="O12422" t="s">
        <v>29119</v>
      </c>
      <c r="P12422" t="s">
        <v>29120</v>
      </c>
    </row>
    <row r="12423" spans="1:16">
      <c r="A12423" t="s">
        <v>27998</v>
      </c>
      <c r="B12423" t="s">
        <v>27999</v>
      </c>
      <c r="C12423" t="s">
        <v>25223</v>
      </c>
      <c r="D12423" t="s">
        <v>25224</v>
      </c>
      <c r="E12423" t="s">
        <v>20</v>
      </c>
      <c r="F12423" t="s">
        <v>1377</v>
      </c>
      <c r="G12423">
        <v>130660506</v>
      </c>
      <c r="H12423">
        <v>130660524</v>
      </c>
      <c r="I12423" t="s">
        <v>22</v>
      </c>
      <c r="J12423">
        <v>3</v>
      </c>
      <c r="K12423">
        <v>0</v>
      </c>
      <c r="L12423" t="s">
        <v>57</v>
      </c>
      <c r="M12423" t="s">
        <v>24</v>
      </c>
      <c r="N12423" t="s">
        <v>28048</v>
      </c>
      <c r="O12423" t="s">
        <v>29121</v>
      </c>
      <c r="P12423" t="s">
        <v>29122</v>
      </c>
    </row>
    <row r="12424" spans="1:16">
      <c r="A12424" t="s">
        <v>27998</v>
      </c>
      <c r="B12424" t="s">
        <v>27999</v>
      </c>
      <c r="C12424" t="s">
        <v>19497</v>
      </c>
      <c r="D12424" t="s">
        <v>19498</v>
      </c>
      <c r="E12424" t="s">
        <v>20</v>
      </c>
      <c r="F12424" t="s">
        <v>1377</v>
      </c>
      <c r="G12424">
        <v>133538507</v>
      </c>
      <c r="H12424">
        <v>133538527</v>
      </c>
      <c r="I12424" t="s">
        <v>22</v>
      </c>
      <c r="J12424">
        <v>7</v>
      </c>
      <c r="K12424">
        <v>0</v>
      </c>
      <c r="L12424" t="s">
        <v>57</v>
      </c>
      <c r="M12424" t="s">
        <v>24</v>
      </c>
      <c r="N12424" t="s">
        <v>28015</v>
      </c>
      <c r="O12424" t="s">
        <v>18171</v>
      </c>
      <c r="P12424" t="s">
        <v>29123</v>
      </c>
    </row>
    <row r="12425" spans="1:16">
      <c r="A12425" t="s">
        <v>27998</v>
      </c>
      <c r="B12425" t="s">
        <v>27999</v>
      </c>
      <c r="C12425" t="s">
        <v>14772</v>
      </c>
      <c r="D12425" t="s">
        <v>14773</v>
      </c>
      <c r="E12425" t="s">
        <v>20</v>
      </c>
      <c r="F12425" t="s">
        <v>1377</v>
      </c>
      <c r="G12425">
        <v>141278783</v>
      </c>
      <c r="H12425">
        <v>141278801</v>
      </c>
      <c r="I12425" t="s">
        <v>22</v>
      </c>
      <c r="J12425">
        <v>2</v>
      </c>
      <c r="K12425">
        <v>0</v>
      </c>
      <c r="L12425" t="s">
        <v>23</v>
      </c>
      <c r="M12425" t="s">
        <v>24</v>
      </c>
      <c r="N12425" t="s">
        <v>28048</v>
      </c>
      <c r="O12425" t="s">
        <v>29124</v>
      </c>
      <c r="P12425" t="s">
        <v>29125</v>
      </c>
    </row>
    <row r="12426" spans="1:16">
      <c r="A12426" t="s">
        <v>27998</v>
      </c>
      <c r="B12426" t="s">
        <v>27999</v>
      </c>
      <c r="C12426" t="s">
        <v>29126</v>
      </c>
      <c r="D12426" t="s">
        <v>29127</v>
      </c>
      <c r="E12426" t="s">
        <v>20</v>
      </c>
      <c r="F12426" t="s">
        <v>1377</v>
      </c>
      <c r="G12426">
        <v>141622483</v>
      </c>
      <c r="H12426">
        <v>141622503</v>
      </c>
      <c r="I12426" t="s">
        <v>22</v>
      </c>
      <c r="J12426">
        <v>2</v>
      </c>
      <c r="K12426">
        <v>0</v>
      </c>
      <c r="L12426" t="s">
        <v>196</v>
      </c>
      <c r="M12426" t="s">
        <v>24</v>
      </c>
      <c r="N12426" t="s">
        <v>28018</v>
      </c>
      <c r="O12426" t="s">
        <v>29128</v>
      </c>
      <c r="P12426" t="s">
        <v>29129</v>
      </c>
    </row>
    <row r="12427" spans="1:16">
      <c r="A12427" t="s">
        <v>27998</v>
      </c>
      <c r="B12427" t="s">
        <v>27999</v>
      </c>
      <c r="C12427" t="s">
        <v>1612</v>
      </c>
      <c r="D12427" t="s">
        <v>1613</v>
      </c>
      <c r="E12427" t="s">
        <v>20</v>
      </c>
      <c r="F12427" t="s">
        <v>1377</v>
      </c>
      <c r="G12427">
        <v>142031531</v>
      </c>
      <c r="H12427">
        <v>142031551</v>
      </c>
      <c r="I12427" t="s">
        <v>37</v>
      </c>
      <c r="J12427">
        <v>5</v>
      </c>
      <c r="K12427">
        <v>0</v>
      </c>
      <c r="L12427" t="s">
        <v>57</v>
      </c>
      <c r="M12427" t="s">
        <v>24</v>
      </c>
      <c r="N12427" t="s">
        <v>28096</v>
      </c>
      <c r="O12427" t="s">
        <v>29130</v>
      </c>
      <c r="P12427" t="s">
        <v>29131</v>
      </c>
    </row>
    <row r="12428" spans="1:16">
      <c r="A12428" t="s">
        <v>27998</v>
      </c>
      <c r="B12428" t="s">
        <v>27999</v>
      </c>
      <c r="C12428" t="s">
        <v>29132</v>
      </c>
      <c r="D12428" t="s">
        <v>29133</v>
      </c>
      <c r="E12428" t="s">
        <v>20</v>
      </c>
      <c r="F12428" t="s">
        <v>1377</v>
      </c>
      <c r="G12428">
        <v>142503557</v>
      </c>
      <c r="H12428">
        <v>142503579</v>
      </c>
      <c r="I12428" t="s">
        <v>22</v>
      </c>
      <c r="J12428">
        <v>1</v>
      </c>
      <c r="K12428">
        <v>0</v>
      </c>
      <c r="L12428" t="s">
        <v>23</v>
      </c>
      <c r="M12428" t="s">
        <v>31</v>
      </c>
      <c r="N12428" t="s">
        <v>29134</v>
      </c>
      <c r="O12428" t="s">
        <v>7302</v>
      </c>
      <c r="P12428" t="s">
        <v>29135</v>
      </c>
    </row>
    <row r="12429" spans="1:16">
      <c r="A12429" t="s">
        <v>27998</v>
      </c>
      <c r="B12429" t="s">
        <v>27999</v>
      </c>
      <c r="C12429" t="s">
        <v>29136</v>
      </c>
      <c r="D12429" t="s">
        <v>29137</v>
      </c>
      <c r="E12429" t="s">
        <v>20</v>
      </c>
      <c r="F12429" t="s">
        <v>1377</v>
      </c>
      <c r="G12429">
        <v>148759341</v>
      </c>
      <c r="H12429">
        <v>148759361</v>
      </c>
      <c r="I12429" t="s">
        <v>37</v>
      </c>
      <c r="J12429">
        <v>5</v>
      </c>
      <c r="K12429">
        <v>0</v>
      </c>
      <c r="L12429" t="s">
        <v>30</v>
      </c>
      <c r="M12429" t="s">
        <v>24</v>
      </c>
      <c r="N12429" t="s">
        <v>28018</v>
      </c>
      <c r="O12429" t="s">
        <v>29138</v>
      </c>
      <c r="P12429" t="s">
        <v>29139</v>
      </c>
    </row>
    <row r="12430" spans="1:16">
      <c r="A12430" t="s">
        <v>27998</v>
      </c>
      <c r="B12430" t="s">
        <v>27999</v>
      </c>
      <c r="C12430" t="s">
        <v>29140</v>
      </c>
      <c r="D12430" t="s">
        <v>29141</v>
      </c>
      <c r="E12430" t="s">
        <v>20</v>
      </c>
      <c r="F12430" t="s">
        <v>1377</v>
      </c>
      <c r="G12430">
        <v>156262149</v>
      </c>
      <c r="H12430">
        <v>156262168</v>
      </c>
      <c r="I12430" t="s">
        <v>37</v>
      </c>
      <c r="J12430">
        <v>28</v>
      </c>
      <c r="K12430">
        <v>0</v>
      </c>
      <c r="L12430" t="s">
        <v>87</v>
      </c>
      <c r="M12430" t="s">
        <v>24</v>
      </c>
      <c r="N12430" t="s">
        <v>28078</v>
      </c>
      <c r="O12430" t="s">
        <v>28198</v>
      </c>
      <c r="P12430" t="s">
        <v>29142</v>
      </c>
    </row>
    <row r="12431" spans="1:16">
      <c r="A12431" t="s">
        <v>27998</v>
      </c>
      <c r="B12431" t="s">
        <v>27999</v>
      </c>
      <c r="C12431" t="s">
        <v>9381</v>
      </c>
      <c r="D12431" t="s">
        <v>9382</v>
      </c>
      <c r="E12431" t="s">
        <v>20</v>
      </c>
      <c r="F12431" t="s">
        <v>1377</v>
      </c>
      <c r="G12431">
        <v>158541268</v>
      </c>
      <c r="H12431">
        <v>158541287</v>
      </c>
      <c r="I12431" t="s">
        <v>22</v>
      </c>
      <c r="J12431">
        <v>1</v>
      </c>
      <c r="K12431">
        <v>0</v>
      </c>
      <c r="L12431" t="s">
        <v>30</v>
      </c>
      <c r="M12431" t="s">
        <v>31</v>
      </c>
      <c r="N12431" t="s">
        <v>28048</v>
      </c>
      <c r="O12431" t="s">
        <v>29143</v>
      </c>
      <c r="P12431" t="s">
        <v>29144</v>
      </c>
    </row>
    <row r="12432" spans="1:16">
      <c r="A12432" t="s">
        <v>27998</v>
      </c>
      <c r="B12432" t="s">
        <v>27999</v>
      </c>
      <c r="C12432" t="s">
        <v>29145</v>
      </c>
      <c r="D12432" t="s">
        <v>29146</v>
      </c>
      <c r="E12432" t="s">
        <v>20</v>
      </c>
      <c r="F12432" t="s">
        <v>1377</v>
      </c>
      <c r="G12432">
        <v>167750594</v>
      </c>
      <c r="H12432">
        <v>167750614</v>
      </c>
      <c r="I12432" t="s">
        <v>37</v>
      </c>
      <c r="J12432">
        <v>1</v>
      </c>
      <c r="K12432">
        <v>0</v>
      </c>
      <c r="L12432" t="s">
        <v>30</v>
      </c>
      <c r="M12432" t="s">
        <v>24</v>
      </c>
      <c r="N12432" t="s">
        <v>28108</v>
      </c>
      <c r="O12432" t="s">
        <v>18053</v>
      </c>
      <c r="P12432" t="s">
        <v>29147</v>
      </c>
    </row>
    <row r="12433" spans="1:16">
      <c r="A12433" t="s">
        <v>27998</v>
      </c>
      <c r="B12433" t="s">
        <v>27999</v>
      </c>
      <c r="C12433" t="s">
        <v>1652</v>
      </c>
      <c r="D12433" t="s">
        <v>1653</v>
      </c>
      <c r="E12433" t="s">
        <v>20</v>
      </c>
      <c r="F12433" t="s">
        <v>1377</v>
      </c>
      <c r="G12433">
        <v>169812104</v>
      </c>
      <c r="H12433">
        <v>169812122</v>
      </c>
      <c r="I12433" t="s">
        <v>37</v>
      </c>
      <c r="J12433">
        <v>1</v>
      </c>
      <c r="K12433">
        <v>0</v>
      </c>
      <c r="L12433" t="s">
        <v>30</v>
      </c>
      <c r="M12433" t="s">
        <v>24</v>
      </c>
      <c r="N12433" t="s">
        <v>28024</v>
      </c>
      <c r="O12433" t="s">
        <v>29148</v>
      </c>
      <c r="P12433" t="s">
        <v>29149</v>
      </c>
    </row>
    <row r="12434" spans="1:16">
      <c r="A12434" t="s">
        <v>27998</v>
      </c>
      <c r="B12434" t="s">
        <v>27999</v>
      </c>
      <c r="C12434" t="s">
        <v>29150</v>
      </c>
      <c r="D12434" t="s">
        <v>29151</v>
      </c>
      <c r="E12434" t="s">
        <v>20</v>
      </c>
      <c r="F12434" t="s">
        <v>1377</v>
      </c>
      <c r="G12434">
        <v>170078334</v>
      </c>
      <c r="H12434">
        <v>170078352</v>
      </c>
      <c r="I12434" t="s">
        <v>22</v>
      </c>
      <c r="J12434">
        <v>3</v>
      </c>
      <c r="K12434">
        <v>0</v>
      </c>
      <c r="L12434" t="s">
        <v>23</v>
      </c>
      <c r="M12434" t="s">
        <v>31</v>
      </c>
      <c r="N12434" t="s">
        <v>28078</v>
      </c>
      <c r="O12434" t="s">
        <v>28457</v>
      </c>
      <c r="P12434" t="s">
        <v>29152</v>
      </c>
    </row>
    <row r="12435" spans="1:16">
      <c r="A12435" t="s">
        <v>27998</v>
      </c>
      <c r="B12435" t="s">
        <v>27999</v>
      </c>
      <c r="C12435" t="s">
        <v>9397</v>
      </c>
      <c r="D12435" t="s">
        <v>9398</v>
      </c>
      <c r="E12435" t="s">
        <v>20</v>
      </c>
      <c r="F12435" t="s">
        <v>1377</v>
      </c>
      <c r="G12435">
        <v>171873150</v>
      </c>
      <c r="H12435">
        <v>171873169</v>
      </c>
      <c r="I12435" t="s">
        <v>22</v>
      </c>
      <c r="J12435">
        <v>4</v>
      </c>
      <c r="K12435">
        <v>0</v>
      </c>
      <c r="L12435" t="s">
        <v>57</v>
      </c>
      <c r="M12435" t="s">
        <v>24</v>
      </c>
      <c r="N12435" t="s">
        <v>28078</v>
      </c>
      <c r="O12435" t="s">
        <v>29153</v>
      </c>
      <c r="P12435" t="s">
        <v>29154</v>
      </c>
    </row>
    <row r="12436" spans="1:16">
      <c r="A12436" t="s">
        <v>27998</v>
      </c>
      <c r="B12436" t="s">
        <v>27999</v>
      </c>
      <c r="C12436" t="s">
        <v>9397</v>
      </c>
      <c r="D12436" t="s">
        <v>9398</v>
      </c>
      <c r="E12436" t="s">
        <v>20</v>
      </c>
      <c r="F12436" t="s">
        <v>1377</v>
      </c>
      <c r="G12436">
        <v>171888908</v>
      </c>
      <c r="H12436">
        <v>171888927</v>
      </c>
      <c r="I12436" t="s">
        <v>22</v>
      </c>
      <c r="J12436">
        <v>2</v>
      </c>
      <c r="K12436">
        <v>0</v>
      </c>
      <c r="L12436" t="s">
        <v>30</v>
      </c>
      <c r="M12436" t="s">
        <v>24</v>
      </c>
      <c r="N12436" t="s">
        <v>28048</v>
      </c>
      <c r="O12436" t="s">
        <v>29155</v>
      </c>
      <c r="P12436" t="s">
        <v>29156</v>
      </c>
    </row>
    <row r="12437" spans="1:16">
      <c r="A12437" t="s">
        <v>27998</v>
      </c>
      <c r="B12437" t="s">
        <v>27999</v>
      </c>
      <c r="C12437" t="s">
        <v>9397</v>
      </c>
      <c r="D12437" t="s">
        <v>9398</v>
      </c>
      <c r="E12437" t="s">
        <v>20</v>
      </c>
      <c r="F12437" t="s">
        <v>1377</v>
      </c>
      <c r="G12437">
        <v>172061876</v>
      </c>
      <c r="H12437">
        <v>172061885</v>
      </c>
      <c r="I12437" t="s">
        <v>22</v>
      </c>
      <c r="J12437">
        <v>4</v>
      </c>
      <c r="K12437">
        <v>1</v>
      </c>
      <c r="L12437" t="s">
        <v>30</v>
      </c>
      <c r="M12437" t="s">
        <v>24</v>
      </c>
      <c r="N12437" t="s">
        <v>28015</v>
      </c>
      <c r="O12437" t="s">
        <v>18145</v>
      </c>
      <c r="P12437" t="e">
        <f>-----------AUGUUCCUGc</f>
        <v>#NAME?</v>
      </c>
    </row>
    <row r="12438" spans="1:16">
      <c r="A12438" t="s">
        <v>27998</v>
      </c>
      <c r="B12438" t="s">
        <v>27999</v>
      </c>
      <c r="C12438" t="s">
        <v>1662</v>
      </c>
      <c r="D12438" t="s">
        <v>1663</v>
      </c>
      <c r="E12438" t="s">
        <v>20</v>
      </c>
      <c r="F12438" t="s">
        <v>1377</v>
      </c>
      <c r="G12438">
        <v>176852119</v>
      </c>
      <c r="H12438">
        <v>176852138</v>
      </c>
      <c r="I12438" t="s">
        <v>37</v>
      </c>
      <c r="J12438">
        <v>3</v>
      </c>
      <c r="K12438">
        <v>0</v>
      </c>
      <c r="L12438" t="s">
        <v>30</v>
      </c>
      <c r="M12438" t="s">
        <v>24</v>
      </c>
      <c r="N12438" t="s">
        <v>28052</v>
      </c>
      <c r="O12438" t="s">
        <v>29157</v>
      </c>
      <c r="P12438" t="s">
        <v>29158</v>
      </c>
    </row>
    <row r="12439" spans="1:16">
      <c r="A12439" t="s">
        <v>27998</v>
      </c>
      <c r="B12439" t="s">
        <v>27999</v>
      </c>
      <c r="C12439" t="s">
        <v>1662</v>
      </c>
      <c r="D12439" t="s">
        <v>1663</v>
      </c>
      <c r="E12439" t="s">
        <v>20</v>
      </c>
      <c r="F12439" t="s">
        <v>1377</v>
      </c>
      <c r="G12439">
        <v>176861048</v>
      </c>
      <c r="H12439">
        <v>176861068</v>
      </c>
      <c r="I12439" t="s">
        <v>37</v>
      </c>
      <c r="J12439">
        <v>1</v>
      </c>
      <c r="K12439">
        <v>0</v>
      </c>
      <c r="L12439" t="s">
        <v>30</v>
      </c>
      <c r="M12439" t="s">
        <v>24</v>
      </c>
      <c r="N12439" t="s">
        <v>28215</v>
      </c>
      <c r="O12439" t="s">
        <v>29159</v>
      </c>
      <c r="P12439" t="s">
        <v>29160</v>
      </c>
    </row>
    <row r="12440" spans="1:16">
      <c r="A12440" t="s">
        <v>27998</v>
      </c>
      <c r="B12440" t="s">
        <v>27999</v>
      </c>
      <c r="C12440" t="s">
        <v>1662</v>
      </c>
      <c r="D12440" t="s">
        <v>1663</v>
      </c>
      <c r="E12440" t="s">
        <v>20</v>
      </c>
      <c r="F12440" t="s">
        <v>1377</v>
      </c>
      <c r="G12440">
        <v>176882963</v>
      </c>
      <c r="H12440">
        <v>176882983</v>
      </c>
      <c r="I12440" t="s">
        <v>37</v>
      </c>
      <c r="J12440">
        <v>3</v>
      </c>
      <c r="K12440">
        <v>0</v>
      </c>
      <c r="L12440" t="s">
        <v>30</v>
      </c>
      <c r="M12440" t="s">
        <v>24</v>
      </c>
      <c r="N12440" t="s">
        <v>28078</v>
      </c>
      <c r="O12440" t="s">
        <v>29161</v>
      </c>
      <c r="P12440" t="s">
        <v>29162</v>
      </c>
    </row>
    <row r="12441" spans="1:16">
      <c r="A12441" t="s">
        <v>27998</v>
      </c>
      <c r="B12441" t="s">
        <v>27999</v>
      </c>
      <c r="C12441" t="s">
        <v>1662</v>
      </c>
      <c r="D12441" t="s">
        <v>1663</v>
      </c>
      <c r="E12441" t="s">
        <v>20</v>
      </c>
      <c r="F12441" t="s">
        <v>1377</v>
      </c>
      <c r="G12441">
        <v>176900196</v>
      </c>
      <c r="H12441">
        <v>176900218</v>
      </c>
      <c r="I12441" t="s">
        <v>37</v>
      </c>
      <c r="J12441">
        <v>1</v>
      </c>
      <c r="K12441">
        <v>0</v>
      </c>
      <c r="L12441" t="s">
        <v>30</v>
      </c>
      <c r="M12441" t="s">
        <v>24</v>
      </c>
      <c r="N12441" t="s">
        <v>29163</v>
      </c>
      <c r="O12441" t="s">
        <v>29164</v>
      </c>
      <c r="P12441" t="s">
        <v>29165</v>
      </c>
    </row>
    <row r="12442" spans="1:16">
      <c r="A12442" t="s">
        <v>27998</v>
      </c>
      <c r="B12442" t="s">
        <v>27999</v>
      </c>
      <c r="C12442" t="s">
        <v>9429</v>
      </c>
      <c r="D12442" t="s">
        <v>9430</v>
      </c>
      <c r="E12442" t="s">
        <v>20</v>
      </c>
      <c r="F12442" t="s">
        <v>1377</v>
      </c>
      <c r="G12442">
        <v>179116452</v>
      </c>
      <c r="H12442">
        <v>179116472</v>
      </c>
      <c r="I12442" t="s">
        <v>37</v>
      </c>
      <c r="J12442">
        <v>1</v>
      </c>
      <c r="K12442">
        <v>0</v>
      </c>
      <c r="L12442" t="s">
        <v>23</v>
      </c>
      <c r="M12442" t="s">
        <v>31</v>
      </c>
      <c r="N12442" t="s">
        <v>28074</v>
      </c>
      <c r="O12442" t="s">
        <v>18034</v>
      </c>
      <c r="P12442" t="s">
        <v>29166</v>
      </c>
    </row>
    <row r="12443" spans="1:16">
      <c r="A12443" t="s">
        <v>27998</v>
      </c>
      <c r="B12443" t="s">
        <v>27999</v>
      </c>
      <c r="C12443" t="s">
        <v>9433</v>
      </c>
      <c r="D12443" t="s">
        <v>9434</v>
      </c>
      <c r="E12443" t="s">
        <v>20</v>
      </c>
      <c r="F12443" t="s">
        <v>1377</v>
      </c>
      <c r="G12443">
        <v>180666248</v>
      </c>
      <c r="H12443">
        <v>180666268</v>
      </c>
      <c r="I12443" t="s">
        <v>22</v>
      </c>
      <c r="J12443">
        <v>10</v>
      </c>
      <c r="K12443">
        <v>1</v>
      </c>
      <c r="L12443" t="s">
        <v>57</v>
      </c>
      <c r="M12443" t="s">
        <v>31</v>
      </c>
      <c r="N12443" t="s">
        <v>28015</v>
      </c>
      <c r="O12443" t="s">
        <v>18145</v>
      </c>
      <c r="P12443" t="s">
        <v>29167</v>
      </c>
    </row>
    <row r="12444" spans="1:16">
      <c r="A12444" t="s">
        <v>27998</v>
      </c>
      <c r="B12444" t="s">
        <v>27999</v>
      </c>
      <c r="C12444" t="s">
        <v>9433</v>
      </c>
      <c r="D12444" t="s">
        <v>9434</v>
      </c>
      <c r="E12444" t="s">
        <v>20</v>
      </c>
      <c r="F12444" t="s">
        <v>1377</v>
      </c>
      <c r="G12444">
        <v>180669180</v>
      </c>
      <c r="H12444">
        <v>180669201</v>
      </c>
      <c r="I12444" t="s">
        <v>22</v>
      </c>
      <c r="J12444">
        <v>11</v>
      </c>
      <c r="K12444">
        <v>0</v>
      </c>
      <c r="L12444" t="s">
        <v>57</v>
      </c>
      <c r="M12444" t="s">
        <v>24</v>
      </c>
      <c r="N12444" t="s">
        <v>28325</v>
      </c>
      <c r="O12444" t="s">
        <v>29168</v>
      </c>
      <c r="P12444" t="s">
        <v>29169</v>
      </c>
    </row>
    <row r="12445" spans="1:16">
      <c r="A12445" t="s">
        <v>27998</v>
      </c>
      <c r="B12445" t="s">
        <v>27999</v>
      </c>
      <c r="C12445" t="s">
        <v>9436</v>
      </c>
      <c r="D12445" t="s">
        <v>9437</v>
      </c>
      <c r="E12445" t="s">
        <v>20</v>
      </c>
      <c r="F12445" t="s">
        <v>1377</v>
      </c>
      <c r="G12445">
        <v>182554196</v>
      </c>
      <c r="H12445">
        <v>182554216</v>
      </c>
      <c r="I12445" t="s">
        <v>22</v>
      </c>
      <c r="J12445">
        <v>2</v>
      </c>
      <c r="K12445">
        <v>0</v>
      </c>
      <c r="L12445" t="s">
        <v>57</v>
      </c>
      <c r="M12445" t="s">
        <v>24</v>
      </c>
      <c r="N12445" t="s">
        <v>28052</v>
      </c>
      <c r="O12445" t="s">
        <v>29170</v>
      </c>
      <c r="P12445" t="s">
        <v>29171</v>
      </c>
    </row>
    <row r="12446" spans="1:16">
      <c r="A12446" t="s">
        <v>27998</v>
      </c>
      <c r="B12446" t="s">
        <v>27999</v>
      </c>
      <c r="C12446" t="s">
        <v>1685</v>
      </c>
      <c r="D12446" t="s">
        <v>1686</v>
      </c>
      <c r="E12446" t="s">
        <v>20</v>
      </c>
      <c r="F12446" t="s">
        <v>1377</v>
      </c>
      <c r="G12446">
        <v>183874910</v>
      </c>
      <c r="H12446">
        <v>183874930</v>
      </c>
      <c r="I12446" t="s">
        <v>22</v>
      </c>
      <c r="J12446">
        <v>1</v>
      </c>
      <c r="K12446">
        <v>0</v>
      </c>
      <c r="L12446" t="s">
        <v>30</v>
      </c>
      <c r="M12446" t="s">
        <v>24</v>
      </c>
      <c r="N12446" t="s">
        <v>28074</v>
      </c>
      <c r="O12446" t="s">
        <v>18034</v>
      </c>
      <c r="P12446" t="s">
        <v>29172</v>
      </c>
    </row>
    <row r="12447" spans="1:16">
      <c r="A12447" t="s">
        <v>27998</v>
      </c>
      <c r="B12447" t="s">
        <v>27999</v>
      </c>
      <c r="C12447" t="s">
        <v>29173</v>
      </c>
      <c r="D12447" t="s">
        <v>29174</v>
      </c>
      <c r="E12447" t="s">
        <v>20</v>
      </c>
      <c r="F12447" t="s">
        <v>1377</v>
      </c>
      <c r="G12447">
        <v>183903968</v>
      </c>
      <c r="H12447">
        <v>183903988</v>
      </c>
      <c r="I12447" t="s">
        <v>22</v>
      </c>
      <c r="J12447">
        <v>1</v>
      </c>
      <c r="K12447">
        <v>0</v>
      </c>
      <c r="L12447" t="s">
        <v>30</v>
      </c>
      <c r="M12447" t="s">
        <v>31</v>
      </c>
      <c r="N12447" t="s">
        <v>28000</v>
      </c>
      <c r="O12447" t="s">
        <v>29175</v>
      </c>
      <c r="P12447" t="s">
        <v>29176</v>
      </c>
    </row>
    <row r="12448" spans="1:16">
      <c r="A12448" t="s">
        <v>27998</v>
      </c>
      <c r="B12448" t="s">
        <v>27999</v>
      </c>
      <c r="C12448" t="s">
        <v>25280</v>
      </c>
      <c r="D12448" t="s">
        <v>25281</v>
      </c>
      <c r="E12448" t="s">
        <v>20</v>
      </c>
      <c r="F12448" t="s">
        <v>1377</v>
      </c>
      <c r="G12448">
        <v>183977361</v>
      </c>
      <c r="H12448">
        <v>183977380</v>
      </c>
      <c r="I12448" t="s">
        <v>37</v>
      </c>
      <c r="J12448">
        <v>3</v>
      </c>
      <c r="K12448">
        <v>0</v>
      </c>
      <c r="L12448" t="s">
        <v>30</v>
      </c>
      <c r="M12448" t="s">
        <v>24</v>
      </c>
      <c r="N12448" t="s">
        <v>28078</v>
      </c>
      <c r="O12448" t="s">
        <v>29177</v>
      </c>
      <c r="P12448" t="s">
        <v>29178</v>
      </c>
    </row>
    <row r="12449" spans="1:16">
      <c r="A12449" t="s">
        <v>27998</v>
      </c>
      <c r="B12449" t="s">
        <v>27999</v>
      </c>
      <c r="C12449" t="s">
        <v>14829</v>
      </c>
      <c r="D12449" t="s">
        <v>14830</v>
      </c>
      <c r="E12449" t="s">
        <v>20</v>
      </c>
      <c r="F12449" t="s">
        <v>1377</v>
      </c>
      <c r="G12449">
        <v>184020499</v>
      </c>
      <c r="H12449">
        <v>184020519</v>
      </c>
      <c r="I12449" t="s">
        <v>22</v>
      </c>
      <c r="J12449">
        <v>2</v>
      </c>
      <c r="K12449">
        <v>0</v>
      </c>
      <c r="L12449" t="s">
        <v>30</v>
      </c>
      <c r="M12449" t="s">
        <v>24</v>
      </c>
      <c r="N12449" t="s">
        <v>28074</v>
      </c>
      <c r="O12449" t="s">
        <v>18034</v>
      </c>
      <c r="P12449" t="s">
        <v>29179</v>
      </c>
    </row>
    <row r="12450" spans="1:16">
      <c r="A12450" t="s">
        <v>27998</v>
      </c>
      <c r="B12450" t="s">
        <v>27999</v>
      </c>
      <c r="C12450" t="s">
        <v>1691</v>
      </c>
      <c r="D12450" t="s">
        <v>1692</v>
      </c>
      <c r="E12450" t="s">
        <v>20</v>
      </c>
      <c r="F12450" t="s">
        <v>1377</v>
      </c>
      <c r="G12450">
        <v>184040646</v>
      </c>
      <c r="H12450">
        <v>184040665</v>
      </c>
      <c r="I12450" t="s">
        <v>22</v>
      </c>
      <c r="J12450">
        <v>14</v>
      </c>
      <c r="K12450">
        <v>1</v>
      </c>
      <c r="L12450" t="s">
        <v>87</v>
      </c>
      <c r="M12450" t="s">
        <v>24</v>
      </c>
      <c r="N12450" t="s">
        <v>28052</v>
      </c>
      <c r="O12450" t="s">
        <v>29180</v>
      </c>
      <c r="P12450" t="s">
        <v>29181</v>
      </c>
    </row>
    <row r="12451" spans="1:16">
      <c r="A12451" t="s">
        <v>27998</v>
      </c>
      <c r="B12451" t="s">
        <v>27999</v>
      </c>
      <c r="C12451" t="s">
        <v>1694</v>
      </c>
      <c r="D12451" t="s">
        <v>1692</v>
      </c>
      <c r="E12451" t="s">
        <v>20</v>
      </c>
      <c r="F12451" t="s">
        <v>1377</v>
      </c>
      <c r="G12451">
        <v>184040646</v>
      </c>
      <c r="H12451">
        <v>184040665</v>
      </c>
      <c r="I12451" t="s">
        <v>22</v>
      </c>
      <c r="J12451">
        <v>14</v>
      </c>
      <c r="K12451">
        <v>1</v>
      </c>
      <c r="L12451" t="s">
        <v>87</v>
      </c>
      <c r="M12451" t="s">
        <v>24</v>
      </c>
      <c r="N12451" t="s">
        <v>28052</v>
      </c>
      <c r="O12451" t="s">
        <v>29180</v>
      </c>
      <c r="P12451" t="s">
        <v>29181</v>
      </c>
    </row>
    <row r="12452" spans="1:16">
      <c r="A12452" t="s">
        <v>27998</v>
      </c>
      <c r="B12452" t="s">
        <v>27999</v>
      </c>
      <c r="C12452" t="s">
        <v>29182</v>
      </c>
      <c r="D12452" t="s">
        <v>29183</v>
      </c>
      <c r="E12452" t="s">
        <v>20</v>
      </c>
      <c r="F12452" t="s">
        <v>1377</v>
      </c>
      <c r="G12452">
        <v>184947243</v>
      </c>
      <c r="H12452">
        <v>184947265</v>
      </c>
      <c r="I12452" t="s">
        <v>37</v>
      </c>
      <c r="J12452">
        <v>4</v>
      </c>
      <c r="K12452">
        <v>0</v>
      </c>
      <c r="L12452" t="s">
        <v>30</v>
      </c>
      <c r="M12452" t="s">
        <v>24</v>
      </c>
      <c r="N12452" t="s">
        <v>29184</v>
      </c>
      <c r="O12452" t="s">
        <v>29185</v>
      </c>
      <c r="P12452" t="s">
        <v>29186</v>
      </c>
    </row>
    <row r="12453" spans="1:16">
      <c r="A12453" t="s">
        <v>27998</v>
      </c>
      <c r="B12453" t="s">
        <v>27999</v>
      </c>
      <c r="C12453" t="s">
        <v>1700</v>
      </c>
      <c r="D12453" t="s">
        <v>1701</v>
      </c>
      <c r="E12453" t="s">
        <v>20</v>
      </c>
      <c r="F12453" t="s">
        <v>1377</v>
      </c>
      <c r="G12453">
        <v>185644648</v>
      </c>
      <c r="H12453">
        <v>185644669</v>
      </c>
      <c r="I12453" t="s">
        <v>37</v>
      </c>
      <c r="J12453">
        <v>1</v>
      </c>
      <c r="K12453">
        <v>0</v>
      </c>
      <c r="L12453" t="s">
        <v>597</v>
      </c>
      <c r="M12453" t="s">
        <v>24</v>
      </c>
      <c r="N12453" t="s">
        <v>28615</v>
      </c>
      <c r="O12453" t="s">
        <v>29187</v>
      </c>
      <c r="P12453" t="s">
        <v>29188</v>
      </c>
    </row>
    <row r="12454" spans="1:16">
      <c r="A12454" t="s">
        <v>27998</v>
      </c>
      <c r="B12454" t="s">
        <v>27999</v>
      </c>
      <c r="C12454" t="s">
        <v>9450</v>
      </c>
      <c r="D12454" t="s">
        <v>9451</v>
      </c>
      <c r="E12454" t="s">
        <v>20</v>
      </c>
      <c r="F12454" t="s">
        <v>1377</v>
      </c>
      <c r="G12454">
        <v>185766559</v>
      </c>
      <c r="H12454">
        <v>185766579</v>
      </c>
      <c r="I12454" t="s">
        <v>37</v>
      </c>
      <c r="J12454">
        <v>2</v>
      </c>
      <c r="K12454">
        <v>0</v>
      </c>
      <c r="L12454" t="s">
        <v>30</v>
      </c>
      <c r="M12454" t="s">
        <v>31</v>
      </c>
      <c r="N12454" t="s">
        <v>28096</v>
      </c>
      <c r="O12454" t="s">
        <v>28804</v>
      </c>
      <c r="P12454" t="s">
        <v>29189</v>
      </c>
    </row>
    <row r="12455" spans="1:16">
      <c r="A12455" t="s">
        <v>27998</v>
      </c>
      <c r="B12455" t="s">
        <v>27999</v>
      </c>
      <c r="C12455" t="s">
        <v>1704</v>
      </c>
      <c r="D12455" t="s">
        <v>1705</v>
      </c>
      <c r="E12455" t="s">
        <v>20</v>
      </c>
      <c r="F12455" t="s">
        <v>1377</v>
      </c>
      <c r="G12455">
        <v>186953268</v>
      </c>
      <c r="H12455">
        <v>186953286</v>
      </c>
      <c r="I12455" t="s">
        <v>37</v>
      </c>
      <c r="J12455">
        <v>1</v>
      </c>
      <c r="K12455">
        <v>0</v>
      </c>
      <c r="L12455" t="s">
        <v>23</v>
      </c>
      <c r="M12455" t="s">
        <v>31</v>
      </c>
      <c r="N12455" t="s">
        <v>28048</v>
      </c>
      <c r="O12455" t="s">
        <v>29190</v>
      </c>
      <c r="P12455" t="s">
        <v>29191</v>
      </c>
    </row>
    <row r="12456" spans="1:16">
      <c r="A12456" t="s">
        <v>27998</v>
      </c>
      <c r="B12456" t="s">
        <v>27999</v>
      </c>
      <c r="C12456" t="s">
        <v>1710</v>
      </c>
      <c r="D12456" t="s">
        <v>1711</v>
      </c>
      <c r="E12456" t="s">
        <v>20</v>
      </c>
      <c r="F12456" t="s">
        <v>1377</v>
      </c>
      <c r="G12456">
        <v>188327271</v>
      </c>
      <c r="H12456">
        <v>188327292</v>
      </c>
      <c r="I12456" t="s">
        <v>22</v>
      </c>
      <c r="J12456">
        <v>3</v>
      </c>
      <c r="K12456">
        <v>0</v>
      </c>
      <c r="L12456" t="s">
        <v>30</v>
      </c>
      <c r="M12456" t="s">
        <v>24</v>
      </c>
      <c r="N12456" t="s">
        <v>28615</v>
      </c>
      <c r="O12456" t="s">
        <v>29192</v>
      </c>
      <c r="P12456" t="s">
        <v>29193</v>
      </c>
    </row>
    <row r="12457" spans="1:16">
      <c r="A12457" t="s">
        <v>27998</v>
      </c>
      <c r="B12457" t="s">
        <v>27999</v>
      </c>
      <c r="C12457" t="s">
        <v>9462</v>
      </c>
      <c r="D12457" t="s">
        <v>1711</v>
      </c>
      <c r="E12457" t="s">
        <v>20</v>
      </c>
      <c r="F12457" t="s">
        <v>1377</v>
      </c>
      <c r="G12457">
        <v>188327271</v>
      </c>
      <c r="H12457">
        <v>188327292</v>
      </c>
      <c r="I12457" t="s">
        <v>22</v>
      </c>
      <c r="J12457">
        <v>3</v>
      </c>
      <c r="K12457">
        <v>0</v>
      </c>
      <c r="L12457" t="s">
        <v>30</v>
      </c>
      <c r="M12457" t="s">
        <v>24</v>
      </c>
      <c r="N12457" t="s">
        <v>28615</v>
      </c>
      <c r="O12457" t="s">
        <v>29192</v>
      </c>
      <c r="P12457" t="s">
        <v>29193</v>
      </c>
    </row>
    <row r="12458" spans="1:16">
      <c r="A12458" t="s">
        <v>27998</v>
      </c>
      <c r="B12458" t="s">
        <v>27999</v>
      </c>
      <c r="C12458" t="s">
        <v>1710</v>
      </c>
      <c r="D12458" t="s">
        <v>1711</v>
      </c>
      <c r="E12458" t="s">
        <v>20</v>
      </c>
      <c r="F12458" t="s">
        <v>1377</v>
      </c>
      <c r="G12458">
        <v>188427725</v>
      </c>
      <c r="H12458">
        <v>188427745</v>
      </c>
      <c r="I12458" t="s">
        <v>22</v>
      </c>
      <c r="J12458">
        <v>1</v>
      </c>
      <c r="K12458">
        <v>0</v>
      </c>
      <c r="L12458" t="s">
        <v>30</v>
      </c>
      <c r="M12458" t="s">
        <v>24</v>
      </c>
      <c r="N12458" t="s">
        <v>28078</v>
      </c>
      <c r="O12458" t="s">
        <v>29194</v>
      </c>
      <c r="P12458" t="s">
        <v>29195</v>
      </c>
    </row>
    <row r="12459" spans="1:16">
      <c r="A12459" t="s">
        <v>27998</v>
      </c>
      <c r="B12459" t="s">
        <v>27999</v>
      </c>
      <c r="C12459" t="s">
        <v>1752</v>
      </c>
      <c r="D12459" t="s">
        <v>1753</v>
      </c>
      <c r="E12459" t="s">
        <v>20</v>
      </c>
      <c r="F12459" t="s">
        <v>1377</v>
      </c>
      <c r="G12459">
        <v>196534666</v>
      </c>
      <c r="H12459">
        <v>196534687</v>
      </c>
      <c r="I12459" t="s">
        <v>22</v>
      </c>
      <c r="J12459">
        <v>4</v>
      </c>
      <c r="K12459">
        <v>0</v>
      </c>
      <c r="L12459" t="s">
        <v>30</v>
      </c>
      <c r="M12459" t="s">
        <v>24</v>
      </c>
      <c r="N12459" t="s">
        <v>28055</v>
      </c>
      <c r="O12459" t="s">
        <v>29196</v>
      </c>
      <c r="P12459" t="s">
        <v>29197</v>
      </c>
    </row>
    <row r="12460" spans="1:16">
      <c r="A12460" t="s">
        <v>27998</v>
      </c>
      <c r="B12460" t="s">
        <v>27999</v>
      </c>
      <c r="C12460" t="s">
        <v>1756</v>
      </c>
      <c r="D12460" t="s">
        <v>1757</v>
      </c>
      <c r="E12460" t="s">
        <v>20</v>
      </c>
      <c r="F12460" t="s">
        <v>1377</v>
      </c>
      <c r="G12460">
        <v>196659740</v>
      </c>
      <c r="H12460">
        <v>196659760</v>
      </c>
      <c r="I12460" t="s">
        <v>22</v>
      </c>
      <c r="J12460">
        <v>1</v>
      </c>
      <c r="K12460">
        <v>0</v>
      </c>
      <c r="L12460" t="s">
        <v>23</v>
      </c>
      <c r="M12460" t="s">
        <v>24</v>
      </c>
      <c r="N12460" t="s">
        <v>28048</v>
      </c>
      <c r="O12460" t="s">
        <v>29198</v>
      </c>
      <c r="P12460" t="s">
        <v>29199</v>
      </c>
    </row>
    <row r="12461" spans="1:16">
      <c r="A12461" t="s">
        <v>27998</v>
      </c>
      <c r="B12461" t="s">
        <v>27999</v>
      </c>
      <c r="C12461" t="s">
        <v>1761</v>
      </c>
      <c r="D12461" t="s">
        <v>1762</v>
      </c>
      <c r="E12461" t="s">
        <v>20</v>
      </c>
      <c r="F12461" t="s">
        <v>1377</v>
      </c>
      <c r="G12461">
        <v>196662831</v>
      </c>
      <c r="H12461">
        <v>196662854</v>
      </c>
      <c r="I12461" t="s">
        <v>37</v>
      </c>
      <c r="J12461">
        <v>2</v>
      </c>
      <c r="K12461">
        <v>0</v>
      </c>
      <c r="L12461" t="s">
        <v>30</v>
      </c>
      <c r="M12461" t="s">
        <v>24</v>
      </c>
      <c r="N12461" t="s">
        <v>29200</v>
      </c>
      <c r="O12461" t="s">
        <v>29201</v>
      </c>
      <c r="P12461" t="s">
        <v>29202</v>
      </c>
    </row>
    <row r="12462" spans="1:16">
      <c r="A12462" t="s">
        <v>27998</v>
      </c>
      <c r="B12462" t="s">
        <v>27999</v>
      </c>
      <c r="C12462" t="s">
        <v>19573</v>
      </c>
      <c r="D12462" t="s">
        <v>19574</v>
      </c>
      <c r="E12462" t="s">
        <v>20</v>
      </c>
      <c r="F12462" t="s">
        <v>1377</v>
      </c>
      <c r="G12462">
        <v>197677133</v>
      </c>
      <c r="H12462">
        <v>197677153</v>
      </c>
      <c r="I12462" t="s">
        <v>22</v>
      </c>
      <c r="J12462">
        <v>1</v>
      </c>
      <c r="K12462">
        <v>0</v>
      </c>
      <c r="L12462" t="s">
        <v>23</v>
      </c>
      <c r="M12462" t="s">
        <v>24</v>
      </c>
      <c r="N12462" t="s">
        <v>28074</v>
      </c>
      <c r="O12462" t="s">
        <v>18034</v>
      </c>
      <c r="P12462" t="s">
        <v>29203</v>
      </c>
    </row>
    <row r="12463" spans="1:16">
      <c r="A12463" t="s">
        <v>27998</v>
      </c>
      <c r="B12463" t="s">
        <v>27999</v>
      </c>
      <c r="C12463" t="s">
        <v>1769</v>
      </c>
      <c r="D12463" t="s">
        <v>1770</v>
      </c>
      <c r="E12463" t="s">
        <v>20</v>
      </c>
      <c r="F12463" t="s">
        <v>1377</v>
      </c>
      <c r="G12463">
        <v>197703551</v>
      </c>
      <c r="H12463">
        <v>197703573</v>
      </c>
      <c r="I12463" t="s">
        <v>22</v>
      </c>
      <c r="J12463">
        <v>2</v>
      </c>
      <c r="K12463">
        <v>0</v>
      </c>
      <c r="L12463" t="s">
        <v>30</v>
      </c>
      <c r="M12463" t="s">
        <v>31</v>
      </c>
      <c r="N12463" t="s">
        <v>28278</v>
      </c>
      <c r="O12463" t="s">
        <v>29204</v>
      </c>
      <c r="P12463" t="s">
        <v>29205</v>
      </c>
    </row>
    <row r="12464" spans="1:16">
      <c r="A12464" t="s">
        <v>27998</v>
      </c>
      <c r="B12464" t="s">
        <v>27999</v>
      </c>
      <c r="C12464" t="s">
        <v>29206</v>
      </c>
      <c r="D12464" t="s">
        <v>29207</v>
      </c>
      <c r="E12464" t="s">
        <v>20</v>
      </c>
      <c r="F12464" t="s">
        <v>1774</v>
      </c>
      <c r="G12464">
        <v>298532</v>
      </c>
      <c r="H12464">
        <v>298552</v>
      </c>
      <c r="I12464" t="s">
        <v>37</v>
      </c>
      <c r="J12464">
        <v>1</v>
      </c>
      <c r="K12464">
        <v>0</v>
      </c>
      <c r="L12464" t="s">
        <v>30</v>
      </c>
      <c r="M12464" t="s">
        <v>31</v>
      </c>
      <c r="N12464" t="s">
        <v>28074</v>
      </c>
      <c r="O12464" t="s">
        <v>18034</v>
      </c>
      <c r="P12464" t="s">
        <v>29208</v>
      </c>
    </row>
    <row r="12465" spans="1:16">
      <c r="A12465" t="s">
        <v>27998</v>
      </c>
      <c r="B12465" t="s">
        <v>27999</v>
      </c>
      <c r="C12465" t="s">
        <v>29209</v>
      </c>
      <c r="D12465" t="s">
        <v>29210</v>
      </c>
      <c r="E12465" t="s">
        <v>20</v>
      </c>
      <c r="F12465" t="s">
        <v>1774</v>
      </c>
      <c r="G12465">
        <v>1316176</v>
      </c>
      <c r="H12465">
        <v>1316196</v>
      </c>
      <c r="I12465" t="s">
        <v>22</v>
      </c>
      <c r="J12465">
        <v>1</v>
      </c>
      <c r="K12465">
        <v>0</v>
      </c>
      <c r="L12465" t="s">
        <v>30</v>
      </c>
      <c r="M12465" t="s">
        <v>31</v>
      </c>
      <c r="N12465" t="s">
        <v>28024</v>
      </c>
      <c r="O12465" t="s">
        <v>29211</v>
      </c>
      <c r="P12465" t="s">
        <v>29212</v>
      </c>
    </row>
    <row r="12466" spans="1:16">
      <c r="A12466" t="s">
        <v>27998</v>
      </c>
      <c r="B12466" t="s">
        <v>27999</v>
      </c>
      <c r="C12466" t="s">
        <v>1777</v>
      </c>
      <c r="D12466" t="s">
        <v>1778</v>
      </c>
      <c r="E12466" t="s">
        <v>20</v>
      </c>
      <c r="F12466" t="s">
        <v>1774</v>
      </c>
      <c r="G12466">
        <v>1813208</v>
      </c>
      <c r="H12466">
        <v>1813227</v>
      </c>
      <c r="I12466" t="s">
        <v>37</v>
      </c>
      <c r="J12466">
        <v>1</v>
      </c>
      <c r="K12466">
        <v>0</v>
      </c>
      <c r="L12466" t="s">
        <v>23</v>
      </c>
      <c r="M12466" t="s">
        <v>24</v>
      </c>
      <c r="N12466" t="s">
        <v>28078</v>
      </c>
      <c r="O12466" t="s">
        <v>29213</v>
      </c>
      <c r="P12466" t="s">
        <v>29214</v>
      </c>
    </row>
    <row r="12467" spans="1:16">
      <c r="A12467" t="s">
        <v>27998</v>
      </c>
      <c r="B12467" t="s">
        <v>27999</v>
      </c>
      <c r="C12467" t="s">
        <v>1777</v>
      </c>
      <c r="D12467" t="s">
        <v>1778</v>
      </c>
      <c r="E12467" t="s">
        <v>20</v>
      </c>
      <c r="F12467" t="s">
        <v>1774</v>
      </c>
      <c r="G12467">
        <v>1815038</v>
      </c>
      <c r="H12467">
        <v>1815059</v>
      </c>
      <c r="I12467" t="s">
        <v>37</v>
      </c>
      <c r="J12467">
        <v>2</v>
      </c>
      <c r="K12467">
        <v>0</v>
      </c>
      <c r="L12467" t="s">
        <v>57</v>
      </c>
      <c r="M12467" t="s">
        <v>24</v>
      </c>
      <c r="N12467" t="s">
        <v>29215</v>
      </c>
      <c r="O12467" t="s">
        <v>29216</v>
      </c>
      <c r="P12467" t="s">
        <v>29217</v>
      </c>
    </row>
    <row r="12468" spans="1:16">
      <c r="A12468" t="s">
        <v>27998</v>
      </c>
      <c r="B12468" t="s">
        <v>27999</v>
      </c>
      <c r="C12468" t="s">
        <v>9483</v>
      </c>
      <c r="D12468" t="s">
        <v>6730</v>
      </c>
      <c r="E12468" t="s">
        <v>20</v>
      </c>
      <c r="F12468" t="s">
        <v>1774</v>
      </c>
      <c r="G12468">
        <v>1980840</v>
      </c>
      <c r="H12468">
        <v>1980859</v>
      </c>
      <c r="I12468" t="s">
        <v>22</v>
      </c>
      <c r="J12468">
        <v>3</v>
      </c>
      <c r="K12468">
        <v>2</v>
      </c>
      <c r="L12468" t="s">
        <v>30</v>
      </c>
      <c r="M12468" t="s">
        <v>24</v>
      </c>
      <c r="N12468" t="s">
        <v>28078</v>
      </c>
      <c r="O12468" t="s">
        <v>28638</v>
      </c>
      <c r="P12468" t="s">
        <v>29218</v>
      </c>
    </row>
    <row r="12469" spans="1:16">
      <c r="A12469" t="s">
        <v>27998</v>
      </c>
      <c r="B12469" t="s">
        <v>27999</v>
      </c>
      <c r="C12469" t="s">
        <v>25311</v>
      </c>
      <c r="D12469" t="s">
        <v>6730</v>
      </c>
      <c r="E12469" t="s">
        <v>20</v>
      </c>
      <c r="F12469" t="s">
        <v>1774</v>
      </c>
      <c r="G12469">
        <v>1980840</v>
      </c>
      <c r="H12469">
        <v>1980859</v>
      </c>
      <c r="I12469" t="s">
        <v>22</v>
      </c>
      <c r="J12469">
        <v>3</v>
      </c>
      <c r="K12469">
        <v>2</v>
      </c>
      <c r="L12469" t="s">
        <v>30</v>
      </c>
      <c r="M12469" t="s">
        <v>24</v>
      </c>
      <c r="N12469" t="s">
        <v>28078</v>
      </c>
      <c r="O12469" t="s">
        <v>28638</v>
      </c>
      <c r="P12469" t="s">
        <v>29218</v>
      </c>
    </row>
    <row r="12470" spans="1:16">
      <c r="A12470" t="s">
        <v>27998</v>
      </c>
      <c r="B12470" t="s">
        <v>27999</v>
      </c>
      <c r="C12470" t="s">
        <v>14875</v>
      </c>
      <c r="D12470" t="s">
        <v>14876</v>
      </c>
      <c r="E12470" t="s">
        <v>20</v>
      </c>
      <c r="F12470" t="s">
        <v>1774</v>
      </c>
      <c r="G12470">
        <v>2831694</v>
      </c>
      <c r="H12470">
        <v>2831714</v>
      </c>
      <c r="I12470" t="s">
        <v>22</v>
      </c>
      <c r="J12470">
        <v>3</v>
      </c>
      <c r="K12470">
        <v>0</v>
      </c>
      <c r="L12470" t="s">
        <v>30</v>
      </c>
      <c r="M12470" t="s">
        <v>31</v>
      </c>
      <c r="N12470" t="s">
        <v>28024</v>
      </c>
      <c r="O12470" t="s">
        <v>29219</v>
      </c>
      <c r="P12470" t="s">
        <v>29220</v>
      </c>
    </row>
    <row r="12471" spans="1:16">
      <c r="A12471" t="s">
        <v>27998</v>
      </c>
      <c r="B12471" t="s">
        <v>27999</v>
      </c>
      <c r="C12471" t="s">
        <v>25324</v>
      </c>
      <c r="D12471" t="s">
        <v>25325</v>
      </c>
      <c r="E12471" t="s">
        <v>20</v>
      </c>
      <c r="F12471" t="s">
        <v>1774</v>
      </c>
      <c r="G12471">
        <v>2906550</v>
      </c>
      <c r="H12471">
        <v>2906570</v>
      </c>
      <c r="I12471" t="s">
        <v>22</v>
      </c>
      <c r="J12471">
        <v>2</v>
      </c>
      <c r="K12471">
        <v>0</v>
      </c>
      <c r="L12471" t="s">
        <v>30</v>
      </c>
      <c r="M12471" t="s">
        <v>24</v>
      </c>
      <c r="N12471" t="s">
        <v>28048</v>
      </c>
      <c r="O12471" t="s">
        <v>29221</v>
      </c>
      <c r="P12471" t="s">
        <v>29222</v>
      </c>
    </row>
    <row r="12472" spans="1:16">
      <c r="A12472" t="s">
        <v>27998</v>
      </c>
      <c r="B12472" t="s">
        <v>27999</v>
      </c>
      <c r="C12472" t="s">
        <v>1781</v>
      </c>
      <c r="D12472" t="s">
        <v>1782</v>
      </c>
      <c r="E12472" t="s">
        <v>20</v>
      </c>
      <c r="F12472" t="s">
        <v>1774</v>
      </c>
      <c r="G12472">
        <v>3117812</v>
      </c>
      <c r="H12472">
        <v>3117827</v>
      </c>
      <c r="I12472" t="s">
        <v>22</v>
      </c>
      <c r="J12472">
        <v>4</v>
      </c>
      <c r="K12472">
        <v>0</v>
      </c>
      <c r="L12472" t="s">
        <v>57</v>
      </c>
      <c r="M12472" t="s">
        <v>24</v>
      </c>
      <c r="N12472" t="s">
        <v>28078</v>
      </c>
      <c r="O12472" t="s">
        <v>29223</v>
      </c>
      <c r="P12472" t="e">
        <f>-----GCUUACUCGUUCCUGu</f>
        <v>#NAME?</v>
      </c>
    </row>
    <row r="12473" spans="1:16">
      <c r="A12473" t="s">
        <v>27998</v>
      </c>
      <c r="B12473" t="s">
        <v>27999</v>
      </c>
      <c r="C12473" t="s">
        <v>1781</v>
      </c>
      <c r="D12473" t="s">
        <v>1782</v>
      </c>
      <c r="E12473" t="s">
        <v>20</v>
      </c>
      <c r="F12473" t="s">
        <v>1774</v>
      </c>
      <c r="G12473">
        <v>3242527</v>
      </c>
      <c r="H12473">
        <v>3242547</v>
      </c>
      <c r="I12473" t="s">
        <v>22</v>
      </c>
      <c r="J12473">
        <v>3</v>
      </c>
      <c r="K12473">
        <v>0</v>
      </c>
      <c r="L12473" t="s">
        <v>57</v>
      </c>
      <c r="M12473" t="s">
        <v>24</v>
      </c>
      <c r="N12473" t="s">
        <v>28096</v>
      </c>
      <c r="O12473" t="s">
        <v>29224</v>
      </c>
      <c r="P12473" t="s">
        <v>29225</v>
      </c>
    </row>
    <row r="12474" spans="1:16">
      <c r="A12474" t="s">
        <v>27998</v>
      </c>
      <c r="B12474" t="s">
        <v>27999</v>
      </c>
      <c r="C12474" t="s">
        <v>1781</v>
      </c>
      <c r="D12474" t="s">
        <v>1782</v>
      </c>
      <c r="E12474" t="s">
        <v>20</v>
      </c>
      <c r="F12474" t="s">
        <v>1774</v>
      </c>
      <c r="G12474">
        <v>3243840</v>
      </c>
      <c r="H12474">
        <v>3243860</v>
      </c>
      <c r="I12474" t="s">
        <v>22</v>
      </c>
      <c r="J12474">
        <v>3</v>
      </c>
      <c r="K12474">
        <v>0</v>
      </c>
      <c r="L12474" t="s">
        <v>23</v>
      </c>
      <c r="M12474" t="s">
        <v>24</v>
      </c>
      <c r="N12474" t="s">
        <v>28074</v>
      </c>
      <c r="O12474" t="s">
        <v>18034</v>
      </c>
      <c r="P12474" t="s">
        <v>29226</v>
      </c>
    </row>
    <row r="12475" spans="1:16">
      <c r="A12475" t="s">
        <v>27998</v>
      </c>
      <c r="B12475" t="s">
        <v>27999</v>
      </c>
      <c r="C12475" t="s">
        <v>29227</v>
      </c>
      <c r="D12475" t="s">
        <v>29228</v>
      </c>
      <c r="E12475" t="s">
        <v>20</v>
      </c>
      <c r="F12475" t="s">
        <v>1774</v>
      </c>
      <c r="G12475">
        <v>5862908</v>
      </c>
      <c r="H12475">
        <v>5862929</v>
      </c>
      <c r="I12475" t="s">
        <v>37</v>
      </c>
      <c r="J12475">
        <v>1</v>
      </c>
      <c r="K12475">
        <v>0</v>
      </c>
      <c r="L12475" t="s">
        <v>23</v>
      </c>
      <c r="M12475" t="s">
        <v>24</v>
      </c>
      <c r="N12475" t="s">
        <v>28650</v>
      </c>
      <c r="O12475" t="s">
        <v>29229</v>
      </c>
      <c r="P12475" t="s">
        <v>29230</v>
      </c>
    </row>
    <row r="12476" spans="1:16">
      <c r="A12476" t="s">
        <v>27998</v>
      </c>
      <c r="B12476" t="s">
        <v>27999</v>
      </c>
      <c r="C12476" t="s">
        <v>29231</v>
      </c>
      <c r="D12476" t="s">
        <v>29232</v>
      </c>
      <c r="E12476" t="s">
        <v>20</v>
      </c>
      <c r="F12476" t="s">
        <v>1774</v>
      </c>
      <c r="G12476">
        <v>6676994</v>
      </c>
      <c r="H12476">
        <v>6677014</v>
      </c>
      <c r="I12476" t="s">
        <v>22</v>
      </c>
      <c r="J12476">
        <v>1</v>
      </c>
      <c r="K12476">
        <v>0</v>
      </c>
      <c r="L12476" t="s">
        <v>30</v>
      </c>
      <c r="M12476" t="s">
        <v>24</v>
      </c>
      <c r="N12476" t="s">
        <v>28024</v>
      </c>
      <c r="O12476" t="s">
        <v>29233</v>
      </c>
      <c r="P12476" t="s">
        <v>29234</v>
      </c>
    </row>
    <row r="12477" spans="1:16">
      <c r="A12477" t="s">
        <v>27998</v>
      </c>
      <c r="B12477" t="s">
        <v>27999</v>
      </c>
      <c r="C12477" t="s">
        <v>29235</v>
      </c>
      <c r="D12477" t="s">
        <v>29236</v>
      </c>
      <c r="E12477" t="s">
        <v>20</v>
      </c>
      <c r="F12477" t="s">
        <v>1774</v>
      </c>
      <c r="G12477">
        <v>7026799</v>
      </c>
      <c r="H12477">
        <v>7026819</v>
      </c>
      <c r="I12477" t="s">
        <v>22</v>
      </c>
      <c r="J12477">
        <v>3</v>
      </c>
      <c r="K12477">
        <v>0</v>
      </c>
      <c r="L12477" t="s">
        <v>196</v>
      </c>
      <c r="M12477" t="s">
        <v>24</v>
      </c>
      <c r="N12477" t="s">
        <v>28000</v>
      </c>
      <c r="O12477" t="s">
        <v>18126</v>
      </c>
      <c r="P12477" t="s">
        <v>29237</v>
      </c>
    </row>
    <row r="12478" spans="1:16">
      <c r="A12478" t="s">
        <v>27998</v>
      </c>
      <c r="B12478" t="s">
        <v>27999</v>
      </c>
      <c r="C12478" t="s">
        <v>1790</v>
      </c>
      <c r="D12478" t="s">
        <v>1791</v>
      </c>
      <c r="E12478" t="s">
        <v>20</v>
      </c>
      <c r="F12478" t="s">
        <v>1774</v>
      </c>
      <c r="G12478">
        <v>7056983</v>
      </c>
      <c r="H12478">
        <v>7057003</v>
      </c>
      <c r="I12478" t="s">
        <v>22</v>
      </c>
      <c r="J12478">
        <v>5</v>
      </c>
      <c r="K12478">
        <v>0</v>
      </c>
      <c r="L12478" t="s">
        <v>57</v>
      </c>
      <c r="M12478" t="s">
        <v>24</v>
      </c>
      <c r="N12478" t="s">
        <v>28000</v>
      </c>
      <c r="O12478" t="s">
        <v>29238</v>
      </c>
      <c r="P12478" t="s">
        <v>29239</v>
      </c>
    </row>
    <row r="12479" spans="1:16">
      <c r="A12479" t="s">
        <v>27998</v>
      </c>
      <c r="B12479" t="s">
        <v>27999</v>
      </c>
      <c r="C12479" t="s">
        <v>1793</v>
      </c>
      <c r="D12479" t="s">
        <v>1794</v>
      </c>
      <c r="E12479" t="s">
        <v>20</v>
      </c>
      <c r="F12479" t="s">
        <v>1774</v>
      </c>
      <c r="G12479">
        <v>7761213</v>
      </c>
      <c r="H12479">
        <v>7761233</v>
      </c>
      <c r="I12479" t="s">
        <v>37</v>
      </c>
      <c r="J12479">
        <v>5</v>
      </c>
      <c r="K12479">
        <v>0</v>
      </c>
      <c r="L12479" t="s">
        <v>57</v>
      </c>
      <c r="M12479" t="s">
        <v>24</v>
      </c>
      <c r="N12479" t="s">
        <v>28233</v>
      </c>
      <c r="O12479" t="s">
        <v>29240</v>
      </c>
      <c r="P12479" t="s">
        <v>29241</v>
      </c>
    </row>
    <row r="12480" spans="1:16">
      <c r="A12480" t="s">
        <v>27998</v>
      </c>
      <c r="B12480" t="s">
        <v>27999</v>
      </c>
      <c r="C12480" t="s">
        <v>19611</v>
      </c>
      <c r="D12480" t="s">
        <v>19612</v>
      </c>
      <c r="E12480" t="s">
        <v>20</v>
      </c>
      <c r="F12480" t="s">
        <v>1774</v>
      </c>
      <c r="G12480">
        <v>10076606</v>
      </c>
      <c r="H12480">
        <v>10076624</v>
      </c>
      <c r="I12480" t="s">
        <v>37</v>
      </c>
      <c r="J12480">
        <v>1</v>
      </c>
      <c r="K12480">
        <v>0</v>
      </c>
      <c r="L12480" t="s">
        <v>23</v>
      </c>
      <c r="M12480" t="s">
        <v>24</v>
      </c>
      <c r="N12480" t="s">
        <v>28048</v>
      </c>
      <c r="O12480" t="s">
        <v>29242</v>
      </c>
      <c r="P12480" t="s">
        <v>29243</v>
      </c>
    </row>
    <row r="12481" spans="1:16">
      <c r="A12481" t="s">
        <v>27998</v>
      </c>
      <c r="B12481" t="s">
        <v>27999</v>
      </c>
      <c r="C12481" t="s">
        <v>29244</v>
      </c>
      <c r="D12481" t="s">
        <v>29245</v>
      </c>
      <c r="E12481" t="s">
        <v>20</v>
      </c>
      <c r="F12481" t="s">
        <v>1774</v>
      </c>
      <c r="G12481">
        <v>25783874</v>
      </c>
      <c r="H12481">
        <v>25783894</v>
      </c>
      <c r="I12481" t="s">
        <v>37</v>
      </c>
      <c r="J12481">
        <v>1</v>
      </c>
      <c r="K12481">
        <v>0</v>
      </c>
      <c r="L12481" t="s">
        <v>30</v>
      </c>
      <c r="M12481" t="s">
        <v>24</v>
      </c>
      <c r="N12481" t="s">
        <v>28018</v>
      </c>
      <c r="O12481" t="s">
        <v>21666</v>
      </c>
      <c r="P12481" t="s">
        <v>29246</v>
      </c>
    </row>
    <row r="12482" spans="1:16">
      <c r="A12482" t="s">
        <v>27998</v>
      </c>
      <c r="B12482" t="s">
        <v>27999</v>
      </c>
      <c r="C12482" t="s">
        <v>9515</v>
      </c>
      <c r="D12482" t="s">
        <v>9516</v>
      </c>
      <c r="E12482" t="s">
        <v>20</v>
      </c>
      <c r="F12482" t="s">
        <v>1774</v>
      </c>
      <c r="G12482">
        <v>39826798</v>
      </c>
      <c r="H12482">
        <v>39826821</v>
      </c>
      <c r="I12482" t="s">
        <v>37</v>
      </c>
      <c r="J12482">
        <v>6</v>
      </c>
      <c r="K12482">
        <v>0</v>
      </c>
      <c r="L12482" t="s">
        <v>57</v>
      </c>
      <c r="M12482" t="s">
        <v>24</v>
      </c>
      <c r="N12482" t="s">
        <v>29247</v>
      </c>
      <c r="O12482" t="s">
        <v>29248</v>
      </c>
      <c r="P12482" t="s">
        <v>29249</v>
      </c>
    </row>
    <row r="12483" spans="1:16">
      <c r="A12483" t="s">
        <v>27998</v>
      </c>
      <c r="B12483" t="s">
        <v>27999</v>
      </c>
      <c r="C12483" t="s">
        <v>9515</v>
      </c>
      <c r="D12483" t="s">
        <v>9516</v>
      </c>
      <c r="E12483" t="s">
        <v>20</v>
      </c>
      <c r="F12483" t="s">
        <v>1774</v>
      </c>
      <c r="G12483">
        <v>39911935</v>
      </c>
      <c r="H12483">
        <v>39911953</v>
      </c>
      <c r="I12483" t="s">
        <v>37</v>
      </c>
      <c r="J12483">
        <v>1</v>
      </c>
      <c r="K12483">
        <v>0</v>
      </c>
      <c r="L12483" t="s">
        <v>30</v>
      </c>
      <c r="M12483" t="s">
        <v>24</v>
      </c>
      <c r="N12483" t="s">
        <v>28048</v>
      </c>
      <c r="O12483" t="s">
        <v>29250</v>
      </c>
      <c r="P12483" t="s">
        <v>29251</v>
      </c>
    </row>
    <row r="12484" spans="1:16">
      <c r="A12484" t="s">
        <v>27998</v>
      </c>
      <c r="B12484" t="s">
        <v>27999</v>
      </c>
      <c r="C12484" t="s">
        <v>29252</v>
      </c>
      <c r="D12484" t="s">
        <v>29253</v>
      </c>
      <c r="E12484" t="s">
        <v>20</v>
      </c>
      <c r="F12484" t="s">
        <v>1774</v>
      </c>
      <c r="G12484">
        <v>40425971</v>
      </c>
      <c r="H12484">
        <v>40425993</v>
      </c>
      <c r="I12484" t="s">
        <v>37</v>
      </c>
      <c r="J12484">
        <v>9</v>
      </c>
      <c r="K12484">
        <v>0</v>
      </c>
      <c r="L12484" t="s">
        <v>57</v>
      </c>
      <c r="M12484" t="s">
        <v>31</v>
      </c>
      <c r="N12484" t="s">
        <v>29254</v>
      </c>
      <c r="O12484" t="s">
        <v>29255</v>
      </c>
      <c r="P12484" t="s">
        <v>29256</v>
      </c>
    </row>
    <row r="12485" spans="1:16">
      <c r="A12485" t="s">
        <v>27998</v>
      </c>
      <c r="B12485" t="s">
        <v>27999</v>
      </c>
      <c r="C12485" t="s">
        <v>14909</v>
      </c>
      <c r="D12485" t="s">
        <v>14910</v>
      </c>
      <c r="E12485" t="s">
        <v>20</v>
      </c>
      <c r="F12485" t="s">
        <v>1774</v>
      </c>
      <c r="G12485">
        <v>40982007</v>
      </c>
      <c r="H12485">
        <v>40982026</v>
      </c>
      <c r="I12485" t="s">
        <v>37</v>
      </c>
      <c r="J12485">
        <v>1</v>
      </c>
      <c r="K12485">
        <v>0</v>
      </c>
      <c r="L12485" t="s">
        <v>30</v>
      </c>
      <c r="M12485" t="s">
        <v>24</v>
      </c>
      <c r="N12485" t="s">
        <v>28024</v>
      </c>
      <c r="O12485" t="s">
        <v>18937</v>
      </c>
      <c r="P12485" t="s">
        <v>29257</v>
      </c>
    </row>
    <row r="12486" spans="1:16">
      <c r="A12486" t="s">
        <v>27998</v>
      </c>
      <c r="B12486" t="s">
        <v>27999</v>
      </c>
      <c r="C12486" t="s">
        <v>1828</v>
      </c>
      <c r="D12486" t="s">
        <v>1829</v>
      </c>
      <c r="E12486" t="s">
        <v>20</v>
      </c>
      <c r="F12486" t="s">
        <v>1774</v>
      </c>
      <c r="G12486">
        <v>47593270</v>
      </c>
      <c r="H12486">
        <v>47593290</v>
      </c>
      <c r="I12486" t="s">
        <v>22</v>
      </c>
      <c r="J12486">
        <v>1</v>
      </c>
      <c r="K12486">
        <v>0</v>
      </c>
      <c r="L12486" t="s">
        <v>23</v>
      </c>
      <c r="M12486" t="s">
        <v>24</v>
      </c>
      <c r="N12486" t="s">
        <v>28221</v>
      </c>
      <c r="O12486" t="s">
        <v>29258</v>
      </c>
      <c r="P12486" t="s">
        <v>29259</v>
      </c>
    </row>
    <row r="12487" spans="1:16">
      <c r="A12487" t="s">
        <v>27998</v>
      </c>
      <c r="B12487" t="s">
        <v>27999</v>
      </c>
      <c r="C12487" t="s">
        <v>9524</v>
      </c>
      <c r="D12487" t="s">
        <v>9525</v>
      </c>
      <c r="E12487" t="s">
        <v>20</v>
      </c>
      <c r="F12487" t="s">
        <v>1774</v>
      </c>
      <c r="G12487">
        <v>48530220</v>
      </c>
      <c r="H12487">
        <v>48530240</v>
      </c>
      <c r="I12487" t="s">
        <v>37</v>
      </c>
      <c r="J12487">
        <v>1</v>
      </c>
      <c r="K12487">
        <v>0</v>
      </c>
      <c r="L12487" t="s">
        <v>30</v>
      </c>
      <c r="M12487" t="s">
        <v>24</v>
      </c>
      <c r="N12487" t="s">
        <v>28078</v>
      </c>
      <c r="O12487" t="s">
        <v>29260</v>
      </c>
      <c r="P12487" t="s">
        <v>29261</v>
      </c>
    </row>
    <row r="12488" spans="1:16">
      <c r="A12488" t="s">
        <v>27998</v>
      </c>
      <c r="B12488" t="s">
        <v>27999</v>
      </c>
      <c r="C12488" t="s">
        <v>1838</v>
      </c>
      <c r="D12488" t="s">
        <v>1839</v>
      </c>
      <c r="E12488" t="s">
        <v>20</v>
      </c>
      <c r="F12488" t="s">
        <v>1774</v>
      </c>
      <c r="G12488">
        <v>53611500</v>
      </c>
      <c r="H12488">
        <v>53611520</v>
      </c>
      <c r="I12488" t="s">
        <v>37</v>
      </c>
      <c r="J12488">
        <v>2</v>
      </c>
      <c r="K12488">
        <v>0</v>
      </c>
      <c r="L12488" t="s">
        <v>30</v>
      </c>
      <c r="M12488" t="s">
        <v>24</v>
      </c>
      <c r="N12488" t="s">
        <v>28074</v>
      </c>
      <c r="O12488" t="s">
        <v>18034</v>
      </c>
      <c r="P12488" t="s">
        <v>29262</v>
      </c>
    </row>
    <row r="12489" spans="1:16">
      <c r="A12489" t="s">
        <v>27998</v>
      </c>
      <c r="B12489" t="s">
        <v>27999</v>
      </c>
      <c r="C12489" t="s">
        <v>29263</v>
      </c>
      <c r="D12489" t="s">
        <v>29264</v>
      </c>
      <c r="E12489" t="s">
        <v>20</v>
      </c>
      <c r="F12489" t="s">
        <v>1774</v>
      </c>
      <c r="G12489">
        <v>56225569</v>
      </c>
      <c r="H12489">
        <v>56225592</v>
      </c>
      <c r="I12489" t="s">
        <v>22</v>
      </c>
      <c r="J12489">
        <v>1</v>
      </c>
      <c r="K12489">
        <v>0</v>
      </c>
      <c r="L12489" t="s">
        <v>30</v>
      </c>
      <c r="M12489" t="s">
        <v>24</v>
      </c>
      <c r="N12489" t="s">
        <v>29265</v>
      </c>
      <c r="O12489" t="s">
        <v>29266</v>
      </c>
      <c r="P12489" t="s">
        <v>29267</v>
      </c>
    </row>
    <row r="12490" spans="1:16">
      <c r="A12490" t="s">
        <v>27998</v>
      </c>
      <c r="B12490" t="s">
        <v>27999</v>
      </c>
      <c r="C12490" t="s">
        <v>9529</v>
      </c>
      <c r="D12490" t="s">
        <v>9530</v>
      </c>
      <c r="E12490" t="s">
        <v>20</v>
      </c>
      <c r="F12490" t="s">
        <v>1774</v>
      </c>
      <c r="G12490">
        <v>56319947</v>
      </c>
      <c r="H12490">
        <v>56319967</v>
      </c>
      <c r="I12490" t="s">
        <v>37</v>
      </c>
      <c r="J12490">
        <v>1</v>
      </c>
      <c r="K12490">
        <v>0</v>
      </c>
      <c r="L12490" t="s">
        <v>30</v>
      </c>
      <c r="M12490" t="s">
        <v>31</v>
      </c>
      <c r="N12490" t="s">
        <v>28007</v>
      </c>
      <c r="O12490" t="s">
        <v>29268</v>
      </c>
      <c r="P12490" t="s">
        <v>29269</v>
      </c>
    </row>
    <row r="12491" spans="1:16">
      <c r="A12491" t="s">
        <v>27998</v>
      </c>
      <c r="B12491" t="s">
        <v>27999</v>
      </c>
      <c r="C12491" t="s">
        <v>1845</v>
      </c>
      <c r="D12491" t="s">
        <v>1846</v>
      </c>
      <c r="E12491" t="s">
        <v>20</v>
      </c>
      <c r="F12491" t="s">
        <v>1774</v>
      </c>
      <c r="G12491">
        <v>68488582</v>
      </c>
      <c r="H12491">
        <v>68488601</v>
      </c>
      <c r="I12491" t="s">
        <v>37</v>
      </c>
      <c r="J12491">
        <v>3</v>
      </c>
      <c r="K12491">
        <v>0</v>
      </c>
      <c r="L12491" t="s">
        <v>30</v>
      </c>
      <c r="M12491" t="s">
        <v>24</v>
      </c>
      <c r="N12491" t="s">
        <v>28024</v>
      </c>
      <c r="O12491" t="s">
        <v>29270</v>
      </c>
      <c r="P12491" t="s">
        <v>29271</v>
      </c>
    </row>
    <row r="12492" spans="1:16">
      <c r="A12492" t="s">
        <v>27998</v>
      </c>
      <c r="B12492" t="s">
        <v>27999</v>
      </c>
      <c r="C12492" t="s">
        <v>6737</v>
      </c>
      <c r="D12492" t="s">
        <v>6738</v>
      </c>
      <c r="E12492" t="s">
        <v>20</v>
      </c>
      <c r="F12492" t="s">
        <v>1774</v>
      </c>
      <c r="G12492">
        <v>71685441</v>
      </c>
      <c r="H12492">
        <v>71685461</v>
      </c>
      <c r="I12492" t="s">
        <v>37</v>
      </c>
      <c r="J12492">
        <v>3</v>
      </c>
      <c r="K12492">
        <v>0</v>
      </c>
      <c r="L12492" t="s">
        <v>23</v>
      </c>
      <c r="M12492" t="s">
        <v>24</v>
      </c>
      <c r="N12492" t="s">
        <v>28074</v>
      </c>
      <c r="O12492" t="s">
        <v>18034</v>
      </c>
      <c r="P12492" t="s">
        <v>29272</v>
      </c>
    </row>
    <row r="12493" spans="1:16">
      <c r="A12493" t="s">
        <v>27998</v>
      </c>
      <c r="B12493" t="s">
        <v>27999</v>
      </c>
      <c r="C12493" t="s">
        <v>6737</v>
      </c>
      <c r="D12493" t="s">
        <v>6738</v>
      </c>
      <c r="E12493" t="s">
        <v>20</v>
      </c>
      <c r="F12493" t="s">
        <v>1774</v>
      </c>
      <c r="G12493">
        <v>71690059</v>
      </c>
      <c r="H12493">
        <v>71690079</v>
      </c>
      <c r="I12493" t="s">
        <v>37</v>
      </c>
      <c r="J12493">
        <v>1</v>
      </c>
      <c r="K12493">
        <v>4</v>
      </c>
      <c r="L12493" t="s">
        <v>30</v>
      </c>
      <c r="M12493" t="s">
        <v>31</v>
      </c>
      <c r="N12493" t="s">
        <v>28024</v>
      </c>
      <c r="O12493" t="s">
        <v>19175</v>
      </c>
      <c r="P12493" t="s">
        <v>29273</v>
      </c>
    </row>
    <row r="12494" spans="1:16">
      <c r="A12494" t="s">
        <v>27998</v>
      </c>
      <c r="B12494" t="s">
        <v>27999</v>
      </c>
      <c r="C12494" t="s">
        <v>29274</v>
      </c>
      <c r="D12494" t="s">
        <v>29275</v>
      </c>
      <c r="E12494" t="s">
        <v>20</v>
      </c>
      <c r="F12494" t="s">
        <v>1774</v>
      </c>
      <c r="G12494">
        <v>76708318</v>
      </c>
      <c r="H12494">
        <v>76708339</v>
      </c>
      <c r="I12494" t="s">
        <v>22</v>
      </c>
      <c r="J12494">
        <v>2</v>
      </c>
      <c r="K12494">
        <v>0</v>
      </c>
      <c r="L12494" t="s">
        <v>30</v>
      </c>
      <c r="M12494" t="s">
        <v>24</v>
      </c>
      <c r="N12494" t="s">
        <v>28697</v>
      </c>
      <c r="O12494" t="s">
        <v>29276</v>
      </c>
      <c r="P12494" t="s">
        <v>29277</v>
      </c>
    </row>
    <row r="12495" spans="1:16">
      <c r="A12495" t="s">
        <v>27998</v>
      </c>
      <c r="B12495" t="s">
        <v>27999</v>
      </c>
      <c r="C12495" t="s">
        <v>14952</v>
      </c>
      <c r="D12495" t="s">
        <v>14953</v>
      </c>
      <c r="E12495" t="s">
        <v>20</v>
      </c>
      <c r="F12495" t="s">
        <v>1774</v>
      </c>
      <c r="G12495">
        <v>77068564</v>
      </c>
      <c r="H12495">
        <v>77068585</v>
      </c>
      <c r="I12495" t="s">
        <v>37</v>
      </c>
      <c r="J12495">
        <v>1</v>
      </c>
      <c r="K12495">
        <v>0</v>
      </c>
      <c r="L12495" t="s">
        <v>30</v>
      </c>
      <c r="M12495" t="s">
        <v>24</v>
      </c>
      <c r="N12495" t="s">
        <v>28520</v>
      </c>
      <c r="O12495" t="s">
        <v>29278</v>
      </c>
      <c r="P12495" t="s">
        <v>29279</v>
      </c>
    </row>
    <row r="12496" spans="1:16">
      <c r="A12496" t="s">
        <v>27998</v>
      </c>
      <c r="B12496" t="s">
        <v>27999</v>
      </c>
      <c r="C12496" t="s">
        <v>29280</v>
      </c>
      <c r="D12496" t="s">
        <v>29281</v>
      </c>
      <c r="E12496" t="s">
        <v>20</v>
      </c>
      <c r="F12496" t="s">
        <v>1774</v>
      </c>
      <c r="G12496">
        <v>77095395</v>
      </c>
      <c r="H12496">
        <v>77095414</v>
      </c>
      <c r="I12496" t="s">
        <v>37</v>
      </c>
      <c r="J12496">
        <v>2</v>
      </c>
      <c r="K12496">
        <v>0</v>
      </c>
      <c r="L12496" t="s">
        <v>57</v>
      </c>
      <c r="M12496" t="s">
        <v>24</v>
      </c>
      <c r="N12496" t="s">
        <v>28052</v>
      </c>
      <c r="O12496" t="s">
        <v>29282</v>
      </c>
      <c r="P12496" t="s">
        <v>29283</v>
      </c>
    </row>
    <row r="12497" spans="1:16">
      <c r="A12497" t="s">
        <v>27998</v>
      </c>
      <c r="B12497" t="s">
        <v>27999</v>
      </c>
      <c r="C12497" t="s">
        <v>19653</v>
      </c>
      <c r="D12497" t="s">
        <v>19654</v>
      </c>
      <c r="E12497" t="s">
        <v>20</v>
      </c>
      <c r="F12497" t="s">
        <v>1774</v>
      </c>
      <c r="G12497">
        <v>77700427</v>
      </c>
      <c r="H12497">
        <v>77700447</v>
      </c>
      <c r="I12497" t="s">
        <v>22</v>
      </c>
      <c r="J12497">
        <v>4</v>
      </c>
      <c r="K12497">
        <v>0</v>
      </c>
      <c r="L12497" t="s">
        <v>57</v>
      </c>
      <c r="M12497" t="s">
        <v>31</v>
      </c>
      <c r="N12497" t="s">
        <v>28074</v>
      </c>
      <c r="O12497" t="s">
        <v>18034</v>
      </c>
      <c r="P12497" t="s">
        <v>29284</v>
      </c>
    </row>
    <row r="12498" spans="1:16">
      <c r="A12498" t="s">
        <v>27998</v>
      </c>
      <c r="B12498" t="s">
        <v>27999</v>
      </c>
      <c r="C12498" t="s">
        <v>1883</v>
      </c>
      <c r="D12498" t="s">
        <v>1884</v>
      </c>
      <c r="E12498" t="s">
        <v>20</v>
      </c>
      <c r="F12498" t="s">
        <v>1774</v>
      </c>
      <c r="G12498">
        <v>79463171</v>
      </c>
      <c r="H12498">
        <v>79463191</v>
      </c>
      <c r="I12498" t="s">
        <v>22</v>
      </c>
      <c r="J12498">
        <v>1</v>
      </c>
      <c r="K12498">
        <v>0</v>
      </c>
      <c r="L12498" t="s">
        <v>23</v>
      </c>
      <c r="M12498" t="s">
        <v>24</v>
      </c>
      <c r="N12498" t="s">
        <v>28018</v>
      </c>
      <c r="O12498" t="s">
        <v>29285</v>
      </c>
      <c r="P12498" t="s">
        <v>29286</v>
      </c>
    </row>
    <row r="12499" spans="1:16">
      <c r="A12499" t="s">
        <v>27998</v>
      </c>
      <c r="B12499" t="s">
        <v>27999</v>
      </c>
      <c r="C12499" t="s">
        <v>9571</v>
      </c>
      <c r="D12499" t="s">
        <v>9572</v>
      </c>
      <c r="E12499" t="s">
        <v>20</v>
      </c>
      <c r="F12499" t="s">
        <v>1774</v>
      </c>
      <c r="G12499">
        <v>89576340</v>
      </c>
      <c r="H12499">
        <v>89576360</v>
      </c>
      <c r="I12499" t="s">
        <v>22</v>
      </c>
      <c r="J12499">
        <v>1</v>
      </c>
      <c r="K12499">
        <v>0</v>
      </c>
      <c r="L12499" t="s">
        <v>30</v>
      </c>
      <c r="M12499" t="s">
        <v>24</v>
      </c>
      <c r="N12499" t="s">
        <v>28096</v>
      </c>
      <c r="O12499" t="s">
        <v>29287</v>
      </c>
      <c r="P12499" t="s">
        <v>29288</v>
      </c>
    </row>
    <row r="12500" spans="1:16">
      <c r="A12500" t="s">
        <v>27998</v>
      </c>
      <c r="B12500" t="s">
        <v>27999</v>
      </c>
      <c r="C12500" t="s">
        <v>6746</v>
      </c>
      <c r="D12500" t="s">
        <v>6747</v>
      </c>
      <c r="E12500" t="s">
        <v>20</v>
      </c>
      <c r="F12500" t="s">
        <v>1774</v>
      </c>
      <c r="G12500">
        <v>95494516</v>
      </c>
      <c r="H12500">
        <v>95494537</v>
      </c>
      <c r="I12500" t="s">
        <v>22</v>
      </c>
      <c r="J12500">
        <v>4</v>
      </c>
      <c r="K12500">
        <v>0</v>
      </c>
      <c r="L12500" t="s">
        <v>30</v>
      </c>
      <c r="M12500" t="s">
        <v>24</v>
      </c>
      <c r="N12500" t="s">
        <v>28615</v>
      </c>
      <c r="O12500" t="s">
        <v>29289</v>
      </c>
      <c r="P12500" t="s">
        <v>29290</v>
      </c>
    </row>
    <row r="12501" spans="1:16">
      <c r="A12501" t="s">
        <v>27998</v>
      </c>
      <c r="B12501" t="s">
        <v>27999</v>
      </c>
      <c r="C12501" t="s">
        <v>6746</v>
      </c>
      <c r="D12501" t="s">
        <v>6747</v>
      </c>
      <c r="E12501" t="s">
        <v>20</v>
      </c>
      <c r="F12501" t="s">
        <v>1774</v>
      </c>
      <c r="G12501">
        <v>95583624</v>
      </c>
      <c r="H12501">
        <v>95583644</v>
      </c>
      <c r="I12501" t="s">
        <v>22</v>
      </c>
      <c r="J12501">
        <v>8</v>
      </c>
      <c r="K12501">
        <v>0</v>
      </c>
      <c r="L12501" t="s">
        <v>57</v>
      </c>
      <c r="M12501" t="s">
        <v>24</v>
      </c>
      <c r="N12501" t="s">
        <v>28007</v>
      </c>
      <c r="O12501" t="s">
        <v>29291</v>
      </c>
      <c r="P12501" t="s">
        <v>29292</v>
      </c>
    </row>
    <row r="12502" spans="1:16">
      <c r="A12502" t="s">
        <v>27998</v>
      </c>
      <c r="B12502" t="s">
        <v>27999</v>
      </c>
      <c r="C12502" t="s">
        <v>9582</v>
      </c>
      <c r="D12502" t="s">
        <v>9583</v>
      </c>
      <c r="E12502" t="s">
        <v>20</v>
      </c>
      <c r="F12502" t="s">
        <v>1774</v>
      </c>
      <c r="G12502">
        <v>99801916</v>
      </c>
      <c r="H12502">
        <v>99801941</v>
      </c>
      <c r="I12502" t="s">
        <v>37</v>
      </c>
      <c r="J12502">
        <v>1</v>
      </c>
      <c r="K12502">
        <v>0</v>
      </c>
      <c r="L12502" t="s">
        <v>597</v>
      </c>
      <c r="M12502" t="s">
        <v>24</v>
      </c>
      <c r="N12502" t="s">
        <v>29293</v>
      </c>
      <c r="O12502" t="s">
        <v>29294</v>
      </c>
      <c r="P12502" t="s">
        <v>29295</v>
      </c>
    </row>
    <row r="12503" spans="1:16">
      <c r="A12503" t="s">
        <v>27998</v>
      </c>
      <c r="B12503" t="s">
        <v>27999</v>
      </c>
      <c r="C12503" t="s">
        <v>29296</v>
      </c>
      <c r="D12503" t="s">
        <v>29297</v>
      </c>
      <c r="E12503" t="s">
        <v>20</v>
      </c>
      <c r="F12503" t="s">
        <v>1774</v>
      </c>
      <c r="G12503">
        <v>100822060</v>
      </c>
      <c r="H12503">
        <v>100822080</v>
      </c>
      <c r="I12503" t="s">
        <v>37</v>
      </c>
      <c r="J12503">
        <v>1</v>
      </c>
      <c r="K12503">
        <v>0</v>
      </c>
      <c r="L12503" t="s">
        <v>30</v>
      </c>
      <c r="M12503" t="s">
        <v>31</v>
      </c>
      <c r="N12503" t="s">
        <v>28052</v>
      </c>
      <c r="O12503" t="s">
        <v>29298</v>
      </c>
      <c r="P12503" t="s">
        <v>29299</v>
      </c>
    </row>
    <row r="12504" spans="1:16">
      <c r="A12504" t="s">
        <v>27998</v>
      </c>
      <c r="B12504" t="s">
        <v>27999</v>
      </c>
      <c r="C12504" t="s">
        <v>29300</v>
      </c>
      <c r="D12504" t="s">
        <v>29301</v>
      </c>
      <c r="E12504" t="s">
        <v>20</v>
      </c>
      <c r="F12504" t="s">
        <v>1774</v>
      </c>
      <c r="G12504">
        <v>102019577</v>
      </c>
      <c r="H12504">
        <v>102019598</v>
      </c>
      <c r="I12504" t="s">
        <v>37</v>
      </c>
      <c r="J12504">
        <v>4</v>
      </c>
      <c r="K12504">
        <v>0</v>
      </c>
      <c r="L12504" t="s">
        <v>57</v>
      </c>
      <c r="M12504" t="s">
        <v>24</v>
      </c>
      <c r="N12504" t="s">
        <v>28967</v>
      </c>
      <c r="O12504" t="s">
        <v>29302</v>
      </c>
      <c r="P12504" t="s">
        <v>29303</v>
      </c>
    </row>
    <row r="12505" spans="1:16">
      <c r="A12505" t="s">
        <v>27998</v>
      </c>
      <c r="B12505" t="s">
        <v>27999</v>
      </c>
      <c r="C12505" t="s">
        <v>29304</v>
      </c>
      <c r="D12505" t="s">
        <v>1929</v>
      </c>
      <c r="E12505" t="s">
        <v>20</v>
      </c>
      <c r="F12505" t="s">
        <v>1774</v>
      </c>
      <c r="G12505">
        <v>103188752</v>
      </c>
      <c r="H12505">
        <v>103188773</v>
      </c>
      <c r="I12505" t="s">
        <v>37</v>
      </c>
      <c r="J12505">
        <v>2</v>
      </c>
      <c r="K12505">
        <v>0</v>
      </c>
      <c r="L12505" t="s">
        <v>23</v>
      </c>
      <c r="M12505" t="s">
        <v>24</v>
      </c>
      <c r="N12505" t="s">
        <v>28490</v>
      </c>
      <c r="O12505" t="s">
        <v>29305</v>
      </c>
      <c r="P12505" t="s">
        <v>29306</v>
      </c>
    </row>
    <row r="12506" spans="1:16">
      <c r="A12506" t="s">
        <v>27998</v>
      </c>
      <c r="B12506" t="s">
        <v>27999</v>
      </c>
      <c r="C12506" t="s">
        <v>1931</v>
      </c>
      <c r="D12506" t="s">
        <v>1932</v>
      </c>
      <c r="E12506" t="s">
        <v>20</v>
      </c>
      <c r="F12506" t="s">
        <v>1774</v>
      </c>
      <c r="G12506">
        <v>103650992</v>
      </c>
      <c r="H12506">
        <v>103651014</v>
      </c>
      <c r="I12506" t="s">
        <v>37</v>
      </c>
      <c r="J12506">
        <v>1</v>
      </c>
      <c r="K12506">
        <v>0</v>
      </c>
      <c r="L12506" t="s">
        <v>30</v>
      </c>
      <c r="M12506" t="s">
        <v>24</v>
      </c>
      <c r="N12506" t="s">
        <v>29307</v>
      </c>
      <c r="O12506" t="s">
        <v>29308</v>
      </c>
      <c r="P12506" t="s">
        <v>29309</v>
      </c>
    </row>
    <row r="12507" spans="1:16">
      <c r="A12507" t="s">
        <v>27998</v>
      </c>
      <c r="B12507" t="s">
        <v>27999</v>
      </c>
      <c r="C12507" t="s">
        <v>1959</v>
      </c>
      <c r="D12507" t="s">
        <v>1959</v>
      </c>
      <c r="E12507" t="s">
        <v>20</v>
      </c>
      <c r="F12507" t="s">
        <v>1774</v>
      </c>
      <c r="G12507">
        <v>119552477</v>
      </c>
      <c r="H12507">
        <v>119552497</v>
      </c>
      <c r="I12507" t="s">
        <v>22</v>
      </c>
      <c r="J12507">
        <v>1</v>
      </c>
      <c r="K12507">
        <v>0</v>
      </c>
      <c r="L12507" t="s">
        <v>30</v>
      </c>
      <c r="M12507" t="s">
        <v>24</v>
      </c>
      <c r="N12507" t="s">
        <v>28215</v>
      </c>
      <c r="O12507" t="s">
        <v>18558</v>
      </c>
      <c r="P12507" t="s">
        <v>29310</v>
      </c>
    </row>
    <row r="12508" spans="1:16">
      <c r="A12508" t="s">
        <v>27998</v>
      </c>
      <c r="B12508" t="s">
        <v>27999</v>
      </c>
      <c r="C12508" t="s">
        <v>1961</v>
      </c>
      <c r="D12508" t="s">
        <v>1962</v>
      </c>
      <c r="E12508" t="s">
        <v>20</v>
      </c>
      <c r="F12508" t="s">
        <v>1774</v>
      </c>
      <c r="G12508">
        <v>119644756</v>
      </c>
      <c r="H12508">
        <v>119644777</v>
      </c>
      <c r="I12508" t="s">
        <v>37</v>
      </c>
      <c r="J12508">
        <v>1</v>
      </c>
      <c r="K12508">
        <v>0</v>
      </c>
      <c r="L12508" t="s">
        <v>30</v>
      </c>
      <c r="M12508" t="s">
        <v>24</v>
      </c>
      <c r="N12508" t="s">
        <v>28030</v>
      </c>
      <c r="O12508" t="s">
        <v>29311</v>
      </c>
      <c r="P12508" t="s">
        <v>29312</v>
      </c>
    </row>
    <row r="12509" spans="1:16">
      <c r="A12509" t="s">
        <v>27998</v>
      </c>
      <c r="B12509" t="s">
        <v>27999</v>
      </c>
      <c r="C12509" t="s">
        <v>1961</v>
      </c>
      <c r="D12509" t="s">
        <v>1962</v>
      </c>
      <c r="E12509" t="s">
        <v>20</v>
      </c>
      <c r="F12509" t="s">
        <v>1774</v>
      </c>
      <c r="G12509">
        <v>119652551</v>
      </c>
      <c r="H12509">
        <v>119652572</v>
      </c>
      <c r="I12509" t="s">
        <v>37</v>
      </c>
      <c r="J12509">
        <v>4</v>
      </c>
      <c r="K12509">
        <v>0</v>
      </c>
      <c r="L12509" t="s">
        <v>57</v>
      </c>
      <c r="M12509" t="s">
        <v>24</v>
      </c>
      <c r="N12509" t="s">
        <v>28105</v>
      </c>
      <c r="O12509" t="s">
        <v>29313</v>
      </c>
      <c r="P12509" t="s">
        <v>29314</v>
      </c>
    </row>
    <row r="12510" spans="1:16">
      <c r="A12510" t="s">
        <v>27998</v>
      </c>
      <c r="B12510" t="s">
        <v>27999</v>
      </c>
      <c r="C12510" t="s">
        <v>9614</v>
      </c>
      <c r="D12510" t="s">
        <v>9615</v>
      </c>
      <c r="E12510" t="s">
        <v>20</v>
      </c>
      <c r="F12510" t="s">
        <v>1774</v>
      </c>
      <c r="G12510">
        <v>126370499</v>
      </c>
      <c r="H12510">
        <v>126370519</v>
      </c>
      <c r="I12510" t="s">
        <v>22</v>
      </c>
      <c r="J12510">
        <v>1</v>
      </c>
      <c r="K12510">
        <v>0</v>
      </c>
      <c r="L12510" t="s">
        <v>23</v>
      </c>
      <c r="M12510" t="s">
        <v>31</v>
      </c>
      <c r="N12510" t="s">
        <v>28096</v>
      </c>
      <c r="O12510" t="s">
        <v>21616</v>
      </c>
      <c r="P12510" t="s">
        <v>29315</v>
      </c>
    </row>
    <row r="12511" spans="1:16">
      <c r="A12511" t="s">
        <v>27998</v>
      </c>
      <c r="B12511" t="s">
        <v>27999</v>
      </c>
      <c r="C12511" t="s">
        <v>9614</v>
      </c>
      <c r="D12511" t="s">
        <v>9615</v>
      </c>
      <c r="E12511" t="s">
        <v>20</v>
      </c>
      <c r="F12511" t="s">
        <v>1774</v>
      </c>
      <c r="G12511">
        <v>126384762</v>
      </c>
      <c r="H12511">
        <v>126384782</v>
      </c>
      <c r="I12511" t="s">
        <v>22</v>
      </c>
      <c r="J12511">
        <v>1</v>
      </c>
      <c r="K12511">
        <v>0</v>
      </c>
      <c r="L12511" t="s">
        <v>30</v>
      </c>
      <c r="M12511" t="s">
        <v>24</v>
      </c>
      <c r="N12511" t="s">
        <v>28108</v>
      </c>
      <c r="O12511" t="s">
        <v>29028</v>
      </c>
      <c r="P12511" t="s">
        <v>29316</v>
      </c>
    </row>
    <row r="12512" spans="1:16">
      <c r="A12512" t="s">
        <v>27998</v>
      </c>
      <c r="B12512" t="s">
        <v>27999</v>
      </c>
      <c r="C12512" t="s">
        <v>29317</v>
      </c>
      <c r="D12512" t="s">
        <v>29318</v>
      </c>
      <c r="E12512" t="s">
        <v>20</v>
      </c>
      <c r="F12512" t="s">
        <v>1774</v>
      </c>
      <c r="G12512">
        <v>129083429</v>
      </c>
      <c r="H12512">
        <v>129083449</v>
      </c>
      <c r="I12512" t="s">
        <v>22</v>
      </c>
      <c r="J12512">
        <v>1</v>
      </c>
      <c r="K12512">
        <v>0</v>
      </c>
      <c r="L12512" t="s">
        <v>23</v>
      </c>
      <c r="M12512" t="s">
        <v>24</v>
      </c>
      <c r="N12512" t="s">
        <v>28024</v>
      </c>
      <c r="O12512" t="s">
        <v>29319</v>
      </c>
      <c r="P12512" t="s">
        <v>29320</v>
      </c>
    </row>
    <row r="12513" spans="1:16">
      <c r="A12513" t="s">
        <v>27998</v>
      </c>
      <c r="B12513" t="s">
        <v>27999</v>
      </c>
      <c r="C12513" t="s">
        <v>9632</v>
      </c>
      <c r="D12513" t="s">
        <v>9633</v>
      </c>
      <c r="E12513" t="s">
        <v>20</v>
      </c>
      <c r="F12513" t="s">
        <v>1774</v>
      </c>
      <c r="G12513">
        <v>141464680</v>
      </c>
      <c r="H12513">
        <v>141464705</v>
      </c>
      <c r="I12513" t="s">
        <v>22</v>
      </c>
      <c r="J12513">
        <v>2</v>
      </c>
      <c r="K12513">
        <v>0</v>
      </c>
      <c r="L12513" t="s">
        <v>57</v>
      </c>
      <c r="M12513" t="s">
        <v>24</v>
      </c>
      <c r="N12513" t="s">
        <v>29321</v>
      </c>
      <c r="O12513" t="s">
        <v>29322</v>
      </c>
      <c r="P12513" t="s">
        <v>29323</v>
      </c>
    </row>
    <row r="12514" spans="1:16">
      <c r="A12514" t="s">
        <v>27998</v>
      </c>
      <c r="B12514" t="s">
        <v>27999</v>
      </c>
      <c r="C12514" t="s">
        <v>9636</v>
      </c>
      <c r="D12514" t="s">
        <v>9637</v>
      </c>
      <c r="E12514" t="s">
        <v>20</v>
      </c>
      <c r="F12514" t="s">
        <v>1774</v>
      </c>
      <c r="G12514">
        <v>141543498</v>
      </c>
      <c r="H12514">
        <v>141543519</v>
      </c>
      <c r="I12514" t="s">
        <v>37</v>
      </c>
      <c r="J12514">
        <v>5</v>
      </c>
      <c r="K12514">
        <v>0</v>
      </c>
      <c r="L12514" t="s">
        <v>87</v>
      </c>
      <c r="M12514" t="s">
        <v>24</v>
      </c>
      <c r="N12514" t="s">
        <v>28490</v>
      </c>
      <c r="O12514" t="s">
        <v>29324</v>
      </c>
      <c r="P12514" t="s">
        <v>29325</v>
      </c>
    </row>
    <row r="12515" spans="1:16">
      <c r="A12515" t="s">
        <v>27998</v>
      </c>
      <c r="B12515" t="s">
        <v>27999</v>
      </c>
      <c r="C12515" t="s">
        <v>29326</v>
      </c>
      <c r="D12515" t="s">
        <v>29327</v>
      </c>
      <c r="E12515" t="s">
        <v>20</v>
      </c>
      <c r="F12515" t="s">
        <v>1774</v>
      </c>
      <c r="G12515">
        <v>144361462</v>
      </c>
      <c r="H12515">
        <v>144361482</v>
      </c>
      <c r="I12515" t="s">
        <v>22</v>
      </c>
      <c r="J12515">
        <v>2</v>
      </c>
      <c r="K12515">
        <v>1</v>
      </c>
      <c r="L12515" t="s">
        <v>30</v>
      </c>
      <c r="M12515" t="s">
        <v>24</v>
      </c>
      <c r="N12515" t="s">
        <v>28000</v>
      </c>
      <c r="O12515" t="s">
        <v>28555</v>
      </c>
      <c r="P12515" t="s">
        <v>29328</v>
      </c>
    </row>
    <row r="12516" spans="1:16">
      <c r="A12516" t="s">
        <v>27998</v>
      </c>
      <c r="B12516" t="s">
        <v>27999</v>
      </c>
      <c r="C12516" t="s">
        <v>9648</v>
      </c>
      <c r="D12516" t="s">
        <v>9649</v>
      </c>
      <c r="E12516" t="s">
        <v>20</v>
      </c>
      <c r="F12516" t="s">
        <v>1774</v>
      </c>
      <c r="G12516">
        <v>146062689</v>
      </c>
      <c r="H12516">
        <v>146062709</v>
      </c>
      <c r="I12516" t="s">
        <v>37</v>
      </c>
      <c r="J12516">
        <v>2</v>
      </c>
      <c r="K12516">
        <v>0</v>
      </c>
      <c r="L12516" t="s">
        <v>30</v>
      </c>
      <c r="M12516" t="s">
        <v>24</v>
      </c>
      <c r="N12516" t="s">
        <v>28018</v>
      </c>
      <c r="O12516" t="s">
        <v>28685</v>
      </c>
      <c r="P12516" t="s">
        <v>29329</v>
      </c>
    </row>
    <row r="12517" spans="1:16">
      <c r="A12517" t="s">
        <v>27998</v>
      </c>
      <c r="B12517" t="s">
        <v>27999</v>
      </c>
      <c r="C12517" t="s">
        <v>14995</v>
      </c>
      <c r="D12517" t="s">
        <v>14996</v>
      </c>
      <c r="E12517" t="s">
        <v>20</v>
      </c>
      <c r="F12517" t="s">
        <v>1774</v>
      </c>
      <c r="G12517">
        <v>152097973</v>
      </c>
      <c r="H12517">
        <v>152097998</v>
      </c>
      <c r="I12517" t="s">
        <v>37</v>
      </c>
      <c r="J12517">
        <v>1</v>
      </c>
      <c r="K12517">
        <v>0</v>
      </c>
      <c r="L12517" t="s">
        <v>597</v>
      </c>
      <c r="M12517" t="s">
        <v>24</v>
      </c>
      <c r="N12517" t="s">
        <v>29330</v>
      </c>
      <c r="O12517" t="s">
        <v>29331</v>
      </c>
      <c r="P12517" t="s">
        <v>29332</v>
      </c>
    </row>
    <row r="12518" spans="1:16">
      <c r="A12518" t="s">
        <v>27998</v>
      </c>
      <c r="B12518" t="s">
        <v>27999</v>
      </c>
      <c r="C12518" t="s">
        <v>19716</v>
      </c>
      <c r="D12518" t="s">
        <v>19717</v>
      </c>
      <c r="E12518" t="s">
        <v>20</v>
      </c>
      <c r="F12518" t="s">
        <v>1774</v>
      </c>
      <c r="G12518">
        <v>152629152</v>
      </c>
      <c r="H12518">
        <v>152629173</v>
      </c>
      <c r="I12518" t="s">
        <v>37</v>
      </c>
      <c r="J12518">
        <v>1</v>
      </c>
      <c r="K12518">
        <v>0</v>
      </c>
      <c r="L12518" t="s">
        <v>23</v>
      </c>
      <c r="M12518" t="s">
        <v>24</v>
      </c>
      <c r="N12518" t="s">
        <v>28811</v>
      </c>
      <c r="O12518" t="s">
        <v>29333</v>
      </c>
      <c r="P12518" t="s">
        <v>29334</v>
      </c>
    </row>
    <row r="12519" spans="1:16">
      <c r="A12519" t="s">
        <v>27998</v>
      </c>
      <c r="B12519" t="s">
        <v>27999</v>
      </c>
      <c r="C12519" t="s">
        <v>29335</v>
      </c>
      <c r="D12519" t="s">
        <v>29336</v>
      </c>
      <c r="E12519" t="s">
        <v>20</v>
      </c>
      <c r="F12519" t="s">
        <v>1774</v>
      </c>
      <c r="G12519">
        <v>153791978</v>
      </c>
      <c r="H12519">
        <v>153791998</v>
      </c>
      <c r="I12519" t="s">
        <v>22</v>
      </c>
      <c r="J12519">
        <v>2</v>
      </c>
      <c r="K12519">
        <v>0</v>
      </c>
      <c r="L12519" t="s">
        <v>30</v>
      </c>
      <c r="M12519" t="s">
        <v>24</v>
      </c>
      <c r="N12519" t="s">
        <v>28048</v>
      </c>
      <c r="O12519" t="s">
        <v>29337</v>
      </c>
      <c r="P12519" t="s">
        <v>29338</v>
      </c>
    </row>
    <row r="12520" spans="1:16">
      <c r="A12520" t="s">
        <v>27998</v>
      </c>
      <c r="B12520" t="s">
        <v>27999</v>
      </c>
      <c r="C12520" t="s">
        <v>29335</v>
      </c>
      <c r="D12520" t="s">
        <v>29336</v>
      </c>
      <c r="E12520" t="s">
        <v>20</v>
      </c>
      <c r="F12520" t="s">
        <v>1774</v>
      </c>
      <c r="G12520">
        <v>153831844</v>
      </c>
      <c r="H12520">
        <v>153831865</v>
      </c>
      <c r="I12520" t="s">
        <v>22</v>
      </c>
      <c r="J12520">
        <v>3</v>
      </c>
      <c r="K12520">
        <v>0</v>
      </c>
      <c r="L12520" t="s">
        <v>90</v>
      </c>
      <c r="M12520" t="s">
        <v>24</v>
      </c>
      <c r="N12520" t="s">
        <v>28325</v>
      </c>
      <c r="O12520" t="s">
        <v>29339</v>
      </c>
      <c r="P12520" t="s">
        <v>29340</v>
      </c>
    </row>
    <row r="12521" spans="1:16">
      <c r="A12521" t="s">
        <v>27998</v>
      </c>
      <c r="B12521" t="s">
        <v>27999</v>
      </c>
      <c r="C12521" t="s">
        <v>29341</v>
      </c>
      <c r="D12521" t="s">
        <v>29342</v>
      </c>
      <c r="E12521" t="s">
        <v>20</v>
      </c>
      <c r="F12521" t="s">
        <v>1774</v>
      </c>
      <c r="G12521">
        <v>166239014</v>
      </c>
      <c r="H12521">
        <v>166239033</v>
      </c>
      <c r="I12521" t="s">
        <v>22</v>
      </c>
      <c r="J12521">
        <v>1</v>
      </c>
      <c r="K12521">
        <v>0</v>
      </c>
      <c r="L12521" t="s">
        <v>23</v>
      </c>
      <c r="M12521" t="s">
        <v>24</v>
      </c>
      <c r="N12521" t="s">
        <v>28048</v>
      </c>
      <c r="O12521" t="s">
        <v>29343</v>
      </c>
      <c r="P12521" t="s">
        <v>29344</v>
      </c>
    </row>
    <row r="12522" spans="1:16">
      <c r="A12522" t="s">
        <v>27998</v>
      </c>
      <c r="B12522" t="s">
        <v>27999</v>
      </c>
      <c r="C12522" t="s">
        <v>29345</v>
      </c>
      <c r="D12522" t="s">
        <v>29346</v>
      </c>
      <c r="E12522" t="s">
        <v>20</v>
      </c>
      <c r="F12522" t="s">
        <v>1774</v>
      </c>
      <c r="G12522">
        <v>169305857</v>
      </c>
      <c r="H12522">
        <v>169305878</v>
      </c>
      <c r="I12522" t="s">
        <v>37</v>
      </c>
      <c r="J12522">
        <v>1</v>
      </c>
      <c r="K12522">
        <v>0</v>
      </c>
      <c r="L12522" t="s">
        <v>30</v>
      </c>
      <c r="M12522" t="s">
        <v>31</v>
      </c>
      <c r="N12522" t="s">
        <v>28429</v>
      </c>
      <c r="O12522" t="s">
        <v>29347</v>
      </c>
      <c r="P12522" t="s">
        <v>29348</v>
      </c>
    </row>
    <row r="12523" spans="1:16">
      <c r="A12523" t="s">
        <v>27998</v>
      </c>
      <c r="B12523" t="s">
        <v>27999</v>
      </c>
      <c r="C12523" t="s">
        <v>9682</v>
      </c>
      <c r="D12523" t="s">
        <v>9683</v>
      </c>
      <c r="E12523" t="s">
        <v>20</v>
      </c>
      <c r="F12523" t="s">
        <v>1774</v>
      </c>
      <c r="G12523">
        <v>184607802</v>
      </c>
      <c r="H12523">
        <v>184607822</v>
      </c>
      <c r="I12523" t="s">
        <v>22</v>
      </c>
      <c r="J12523">
        <v>1</v>
      </c>
      <c r="K12523">
        <v>0</v>
      </c>
      <c r="L12523" t="s">
        <v>30</v>
      </c>
      <c r="M12523" t="s">
        <v>24</v>
      </c>
      <c r="N12523" t="s">
        <v>28015</v>
      </c>
      <c r="O12523" t="s">
        <v>18145</v>
      </c>
      <c r="P12523" t="s">
        <v>29349</v>
      </c>
    </row>
    <row r="12524" spans="1:16">
      <c r="A12524" t="s">
        <v>27998</v>
      </c>
      <c r="B12524" t="s">
        <v>27999</v>
      </c>
      <c r="C12524" t="s">
        <v>29350</v>
      </c>
      <c r="D12524" t="s">
        <v>29351</v>
      </c>
      <c r="E12524" t="s">
        <v>20</v>
      </c>
      <c r="F12524" t="s">
        <v>1774</v>
      </c>
      <c r="G12524">
        <v>185679024</v>
      </c>
      <c r="H12524">
        <v>185679043</v>
      </c>
      <c r="I12524" t="s">
        <v>37</v>
      </c>
      <c r="J12524">
        <v>2</v>
      </c>
      <c r="K12524">
        <v>0</v>
      </c>
      <c r="L12524" t="s">
        <v>30</v>
      </c>
      <c r="M12524" t="s">
        <v>24</v>
      </c>
      <c r="N12524" t="s">
        <v>28048</v>
      </c>
      <c r="O12524" t="s">
        <v>29352</v>
      </c>
      <c r="P12524" t="s">
        <v>29353</v>
      </c>
    </row>
    <row r="12525" spans="1:16">
      <c r="A12525" t="s">
        <v>27998</v>
      </c>
      <c r="B12525" t="s">
        <v>27999</v>
      </c>
      <c r="C12525" t="s">
        <v>29354</v>
      </c>
      <c r="D12525" t="s">
        <v>29355</v>
      </c>
      <c r="E12525" t="s">
        <v>20</v>
      </c>
      <c r="F12525" t="s">
        <v>2020</v>
      </c>
      <c r="G12525">
        <v>864043</v>
      </c>
      <c r="H12525">
        <v>864063</v>
      </c>
      <c r="I12525" t="s">
        <v>37</v>
      </c>
      <c r="J12525">
        <v>1</v>
      </c>
      <c r="K12525">
        <v>0</v>
      </c>
      <c r="L12525" t="s">
        <v>30</v>
      </c>
      <c r="M12525" t="s">
        <v>24</v>
      </c>
      <c r="N12525" t="s">
        <v>28024</v>
      </c>
      <c r="O12525" t="s">
        <v>29356</v>
      </c>
      <c r="P12525" t="s">
        <v>29357</v>
      </c>
    </row>
    <row r="12526" spans="1:16">
      <c r="A12526" t="s">
        <v>27998</v>
      </c>
      <c r="B12526" t="s">
        <v>27999</v>
      </c>
      <c r="C12526" t="s">
        <v>19746</v>
      </c>
      <c r="D12526" t="s">
        <v>19747</v>
      </c>
      <c r="E12526" t="s">
        <v>20</v>
      </c>
      <c r="F12526" t="s">
        <v>2020</v>
      </c>
      <c r="G12526">
        <v>1330454</v>
      </c>
      <c r="H12526">
        <v>1330473</v>
      </c>
      <c r="I12526" t="s">
        <v>37</v>
      </c>
      <c r="J12526">
        <v>4</v>
      </c>
      <c r="K12526">
        <v>1</v>
      </c>
      <c r="L12526" t="s">
        <v>57</v>
      </c>
      <c r="M12526" t="s">
        <v>24</v>
      </c>
      <c r="N12526" t="s">
        <v>28018</v>
      </c>
      <c r="O12526" t="s">
        <v>29358</v>
      </c>
      <c r="P12526" t="s">
        <v>29359</v>
      </c>
    </row>
    <row r="12527" spans="1:16">
      <c r="A12527" t="s">
        <v>27998</v>
      </c>
      <c r="B12527" t="s">
        <v>27999</v>
      </c>
      <c r="C12527" t="s">
        <v>2025</v>
      </c>
      <c r="D12527" t="s">
        <v>2026</v>
      </c>
      <c r="E12527" t="s">
        <v>20</v>
      </c>
      <c r="F12527" t="s">
        <v>2020</v>
      </c>
      <c r="G12527">
        <v>5489804</v>
      </c>
      <c r="H12527">
        <v>5489824</v>
      </c>
      <c r="I12527" t="s">
        <v>22</v>
      </c>
      <c r="J12527">
        <v>7</v>
      </c>
      <c r="K12527">
        <v>0</v>
      </c>
      <c r="L12527" t="s">
        <v>18260</v>
      </c>
      <c r="M12527" t="s">
        <v>31</v>
      </c>
      <c r="N12527" t="s">
        <v>28108</v>
      </c>
      <c r="O12527" t="s">
        <v>29028</v>
      </c>
      <c r="P12527" t="s">
        <v>29360</v>
      </c>
    </row>
    <row r="12528" spans="1:16">
      <c r="A12528" t="s">
        <v>27998</v>
      </c>
      <c r="B12528" t="s">
        <v>27999</v>
      </c>
      <c r="C12528" t="s">
        <v>15036</v>
      </c>
      <c r="D12528" t="s">
        <v>15037</v>
      </c>
      <c r="E12528" t="s">
        <v>20</v>
      </c>
      <c r="F12528" t="s">
        <v>2020</v>
      </c>
      <c r="G12528">
        <v>10266376</v>
      </c>
      <c r="H12528">
        <v>10266398</v>
      </c>
      <c r="I12528" t="s">
        <v>22</v>
      </c>
      <c r="J12528">
        <v>1</v>
      </c>
      <c r="K12528">
        <v>0</v>
      </c>
      <c r="L12528" t="s">
        <v>30</v>
      </c>
      <c r="M12528" t="s">
        <v>24</v>
      </c>
      <c r="N12528" t="s">
        <v>28600</v>
      </c>
      <c r="O12528" t="s">
        <v>29361</v>
      </c>
      <c r="P12528" t="s">
        <v>29362</v>
      </c>
    </row>
    <row r="12529" spans="1:16">
      <c r="A12529" t="s">
        <v>27998</v>
      </c>
      <c r="B12529" t="s">
        <v>27999</v>
      </c>
      <c r="C12529" t="s">
        <v>2031</v>
      </c>
      <c r="D12529" t="s">
        <v>2032</v>
      </c>
      <c r="E12529" t="s">
        <v>20</v>
      </c>
      <c r="F12529" t="s">
        <v>2020</v>
      </c>
      <c r="G12529">
        <v>14474120</v>
      </c>
      <c r="H12529">
        <v>14474140</v>
      </c>
      <c r="I12529" t="s">
        <v>22</v>
      </c>
      <c r="J12529">
        <v>1</v>
      </c>
      <c r="K12529">
        <v>1</v>
      </c>
      <c r="L12529" t="s">
        <v>23</v>
      </c>
      <c r="M12529" t="s">
        <v>31</v>
      </c>
      <c r="N12529" t="s">
        <v>28074</v>
      </c>
      <c r="O12529" t="s">
        <v>18034</v>
      </c>
      <c r="P12529" t="s">
        <v>29363</v>
      </c>
    </row>
    <row r="12530" spans="1:16">
      <c r="A12530" t="s">
        <v>27998</v>
      </c>
      <c r="B12530" t="s">
        <v>27999</v>
      </c>
      <c r="C12530" t="s">
        <v>2031</v>
      </c>
      <c r="D12530" t="s">
        <v>2032</v>
      </c>
      <c r="E12530" t="s">
        <v>20</v>
      </c>
      <c r="F12530" t="s">
        <v>2020</v>
      </c>
      <c r="G12530">
        <v>14509118</v>
      </c>
      <c r="H12530">
        <v>14509138</v>
      </c>
      <c r="I12530" t="s">
        <v>22</v>
      </c>
      <c r="J12530">
        <v>13</v>
      </c>
      <c r="K12530">
        <v>0</v>
      </c>
      <c r="L12530" t="s">
        <v>57</v>
      </c>
      <c r="M12530" t="s">
        <v>24</v>
      </c>
      <c r="N12530" t="s">
        <v>28074</v>
      </c>
      <c r="O12530" t="s">
        <v>18034</v>
      </c>
      <c r="P12530" t="s">
        <v>29364</v>
      </c>
    </row>
    <row r="12531" spans="1:16">
      <c r="A12531" t="s">
        <v>27998</v>
      </c>
      <c r="B12531" t="s">
        <v>27999</v>
      </c>
      <c r="C12531" t="s">
        <v>2031</v>
      </c>
      <c r="D12531" t="s">
        <v>2032</v>
      </c>
      <c r="E12531" t="s">
        <v>20</v>
      </c>
      <c r="F12531" t="s">
        <v>2020</v>
      </c>
      <c r="G12531">
        <v>14509260</v>
      </c>
      <c r="H12531">
        <v>14509281</v>
      </c>
      <c r="I12531" t="s">
        <v>22</v>
      </c>
      <c r="J12531">
        <v>16</v>
      </c>
      <c r="K12531">
        <v>1</v>
      </c>
      <c r="L12531" t="s">
        <v>57</v>
      </c>
      <c r="M12531" t="s">
        <v>24</v>
      </c>
      <c r="N12531" t="s">
        <v>28716</v>
      </c>
      <c r="O12531" t="s">
        <v>29365</v>
      </c>
      <c r="P12531" t="s">
        <v>29366</v>
      </c>
    </row>
    <row r="12532" spans="1:16">
      <c r="A12532" t="s">
        <v>27998</v>
      </c>
      <c r="B12532" t="s">
        <v>27999</v>
      </c>
      <c r="C12532" t="s">
        <v>19767</v>
      </c>
      <c r="D12532" t="s">
        <v>19768</v>
      </c>
      <c r="E12532" t="s">
        <v>20</v>
      </c>
      <c r="F12532" t="s">
        <v>2020</v>
      </c>
      <c r="G12532">
        <v>31515645</v>
      </c>
      <c r="H12532">
        <v>31515668</v>
      </c>
      <c r="I12532" t="s">
        <v>37</v>
      </c>
      <c r="J12532">
        <v>7</v>
      </c>
      <c r="K12532">
        <v>0</v>
      </c>
      <c r="L12532" t="s">
        <v>30</v>
      </c>
      <c r="M12532" t="s">
        <v>31</v>
      </c>
      <c r="N12532" t="s">
        <v>29367</v>
      </c>
      <c r="O12532" t="s">
        <v>29368</v>
      </c>
      <c r="P12532" t="s">
        <v>29369</v>
      </c>
    </row>
    <row r="12533" spans="1:16">
      <c r="A12533" t="s">
        <v>27998</v>
      </c>
      <c r="B12533" t="s">
        <v>27999</v>
      </c>
      <c r="C12533" t="s">
        <v>2057</v>
      </c>
      <c r="D12533" t="s">
        <v>2058</v>
      </c>
      <c r="E12533" t="s">
        <v>20</v>
      </c>
      <c r="F12533" t="s">
        <v>2020</v>
      </c>
      <c r="G12533">
        <v>37224768</v>
      </c>
      <c r="H12533">
        <v>37224789</v>
      </c>
      <c r="I12533" t="s">
        <v>37</v>
      </c>
      <c r="J12533">
        <v>1</v>
      </c>
      <c r="K12533">
        <v>0</v>
      </c>
      <c r="L12533" t="s">
        <v>23</v>
      </c>
      <c r="M12533" t="s">
        <v>31</v>
      </c>
      <c r="N12533" t="s">
        <v>28373</v>
      </c>
      <c r="O12533" t="s">
        <v>26503</v>
      </c>
      <c r="P12533" t="s">
        <v>29370</v>
      </c>
    </row>
    <row r="12534" spans="1:16">
      <c r="A12534" t="s">
        <v>27998</v>
      </c>
      <c r="B12534" t="s">
        <v>27999</v>
      </c>
      <c r="C12534" t="s">
        <v>9736</v>
      </c>
      <c r="D12534" t="s">
        <v>9737</v>
      </c>
      <c r="E12534" t="s">
        <v>20</v>
      </c>
      <c r="F12534" t="s">
        <v>2020</v>
      </c>
      <c r="G12534">
        <v>41919526</v>
      </c>
      <c r="H12534">
        <v>41919546</v>
      </c>
      <c r="I12534" t="s">
        <v>22</v>
      </c>
      <c r="J12534">
        <v>4</v>
      </c>
      <c r="K12534">
        <v>0</v>
      </c>
      <c r="L12534" t="s">
        <v>57</v>
      </c>
      <c r="M12534" t="s">
        <v>24</v>
      </c>
      <c r="N12534" t="s">
        <v>28048</v>
      </c>
      <c r="O12534" t="s">
        <v>29371</v>
      </c>
      <c r="P12534" t="s">
        <v>29372</v>
      </c>
    </row>
    <row r="12535" spans="1:16">
      <c r="A12535" t="s">
        <v>27998</v>
      </c>
      <c r="B12535" t="s">
        <v>27999</v>
      </c>
      <c r="C12535" t="s">
        <v>6771</v>
      </c>
      <c r="D12535" t="s">
        <v>6772</v>
      </c>
      <c r="E12535" t="s">
        <v>20</v>
      </c>
      <c r="F12535" t="s">
        <v>2020</v>
      </c>
      <c r="G12535">
        <v>52942114</v>
      </c>
      <c r="H12535">
        <v>52942133</v>
      </c>
      <c r="I12535" t="s">
        <v>22</v>
      </c>
      <c r="J12535">
        <v>1</v>
      </c>
      <c r="K12535">
        <v>3</v>
      </c>
      <c r="L12535" t="s">
        <v>23</v>
      </c>
      <c r="M12535" t="s">
        <v>24</v>
      </c>
      <c r="N12535" t="s">
        <v>28024</v>
      </c>
      <c r="O12535" t="s">
        <v>29373</v>
      </c>
      <c r="P12535" t="s">
        <v>29374</v>
      </c>
    </row>
    <row r="12536" spans="1:16">
      <c r="A12536" t="s">
        <v>27998</v>
      </c>
      <c r="B12536" t="s">
        <v>27999</v>
      </c>
      <c r="C12536" t="s">
        <v>2074</v>
      </c>
      <c r="D12536" t="s">
        <v>2075</v>
      </c>
      <c r="E12536" t="s">
        <v>20</v>
      </c>
      <c r="F12536" t="s">
        <v>2020</v>
      </c>
      <c r="G12536">
        <v>55236892</v>
      </c>
      <c r="H12536">
        <v>55236911</v>
      </c>
      <c r="I12536" t="s">
        <v>37</v>
      </c>
      <c r="J12536">
        <v>9</v>
      </c>
      <c r="K12536">
        <v>0</v>
      </c>
      <c r="L12536" t="s">
        <v>57</v>
      </c>
      <c r="M12536" t="s">
        <v>24</v>
      </c>
      <c r="N12536" t="s">
        <v>28024</v>
      </c>
      <c r="O12536" t="s">
        <v>29375</v>
      </c>
      <c r="P12536" t="s">
        <v>29376</v>
      </c>
    </row>
    <row r="12537" spans="1:16">
      <c r="A12537" t="s">
        <v>27998</v>
      </c>
      <c r="B12537" t="s">
        <v>27999</v>
      </c>
      <c r="C12537" t="s">
        <v>29377</v>
      </c>
      <c r="D12537" t="s">
        <v>29378</v>
      </c>
      <c r="E12537" t="s">
        <v>20</v>
      </c>
      <c r="F12537" t="s">
        <v>2020</v>
      </c>
      <c r="G12537">
        <v>64016869</v>
      </c>
      <c r="H12537">
        <v>64016891</v>
      </c>
      <c r="I12537" t="s">
        <v>37</v>
      </c>
      <c r="J12537">
        <v>1</v>
      </c>
      <c r="K12537">
        <v>0</v>
      </c>
      <c r="L12537" t="s">
        <v>23</v>
      </c>
      <c r="M12537" t="s">
        <v>31</v>
      </c>
      <c r="N12537" t="s">
        <v>29379</v>
      </c>
      <c r="O12537" t="s">
        <v>29380</v>
      </c>
      <c r="P12537" t="s">
        <v>29381</v>
      </c>
    </row>
    <row r="12538" spans="1:16">
      <c r="A12538" t="s">
        <v>27998</v>
      </c>
      <c r="B12538" t="s">
        <v>27999</v>
      </c>
      <c r="C12538" t="s">
        <v>29382</v>
      </c>
      <c r="D12538" t="s">
        <v>29383</v>
      </c>
      <c r="E12538" t="s">
        <v>20</v>
      </c>
      <c r="F12538" t="s">
        <v>2020</v>
      </c>
      <c r="G12538">
        <v>66429446</v>
      </c>
      <c r="H12538">
        <v>66429466</v>
      </c>
      <c r="I12538" t="s">
        <v>22</v>
      </c>
      <c r="J12538">
        <v>1</v>
      </c>
      <c r="K12538">
        <v>0</v>
      </c>
      <c r="L12538" t="s">
        <v>30</v>
      </c>
      <c r="M12538" t="s">
        <v>24</v>
      </c>
      <c r="N12538" t="s">
        <v>28048</v>
      </c>
      <c r="O12538" t="s">
        <v>29384</v>
      </c>
      <c r="P12538" t="s">
        <v>29385</v>
      </c>
    </row>
    <row r="12539" spans="1:16">
      <c r="A12539" t="s">
        <v>27998</v>
      </c>
      <c r="B12539" t="s">
        <v>27999</v>
      </c>
      <c r="C12539" t="s">
        <v>15081</v>
      </c>
      <c r="D12539" t="s">
        <v>15082</v>
      </c>
      <c r="E12539" t="s">
        <v>20</v>
      </c>
      <c r="F12539" t="s">
        <v>2020</v>
      </c>
      <c r="G12539">
        <v>67594938</v>
      </c>
      <c r="H12539">
        <v>67594958</v>
      </c>
      <c r="I12539" t="s">
        <v>22</v>
      </c>
      <c r="J12539">
        <v>3</v>
      </c>
      <c r="K12539">
        <v>0</v>
      </c>
      <c r="L12539" t="s">
        <v>30</v>
      </c>
      <c r="M12539" t="s">
        <v>24</v>
      </c>
      <c r="N12539" t="s">
        <v>28078</v>
      </c>
      <c r="O12539" t="s">
        <v>29386</v>
      </c>
      <c r="P12539" t="s">
        <v>29387</v>
      </c>
    </row>
    <row r="12540" spans="1:16">
      <c r="A12540" t="s">
        <v>27998</v>
      </c>
      <c r="B12540" t="s">
        <v>27999</v>
      </c>
      <c r="C12540" t="s">
        <v>2109</v>
      </c>
      <c r="D12540" t="s">
        <v>2110</v>
      </c>
      <c r="E12540" t="s">
        <v>20</v>
      </c>
      <c r="F12540" t="s">
        <v>2020</v>
      </c>
      <c r="G12540">
        <v>71504664</v>
      </c>
      <c r="H12540">
        <v>71504687</v>
      </c>
      <c r="I12540" t="s">
        <v>22</v>
      </c>
      <c r="J12540">
        <v>3</v>
      </c>
      <c r="K12540">
        <v>0</v>
      </c>
      <c r="L12540" t="s">
        <v>57</v>
      </c>
      <c r="M12540" t="s">
        <v>24</v>
      </c>
      <c r="N12540" t="s">
        <v>29388</v>
      </c>
      <c r="O12540" t="s">
        <v>29389</v>
      </c>
      <c r="P12540" t="s">
        <v>29390</v>
      </c>
    </row>
    <row r="12541" spans="1:16">
      <c r="A12541" t="s">
        <v>27998</v>
      </c>
      <c r="B12541" t="s">
        <v>27999</v>
      </c>
      <c r="C12541" t="s">
        <v>29391</v>
      </c>
      <c r="D12541" t="s">
        <v>29392</v>
      </c>
      <c r="E12541" t="s">
        <v>20</v>
      </c>
      <c r="F12541" t="s">
        <v>2020</v>
      </c>
      <c r="G12541">
        <v>72877222</v>
      </c>
      <c r="H12541">
        <v>72877242</v>
      </c>
      <c r="I12541" t="s">
        <v>22</v>
      </c>
      <c r="J12541">
        <v>2</v>
      </c>
      <c r="K12541">
        <v>0</v>
      </c>
      <c r="L12541" t="s">
        <v>30</v>
      </c>
      <c r="M12541" t="s">
        <v>31</v>
      </c>
      <c r="N12541" t="s">
        <v>28052</v>
      </c>
      <c r="O12541" t="s">
        <v>29393</v>
      </c>
      <c r="P12541" t="s">
        <v>29394</v>
      </c>
    </row>
    <row r="12542" spans="1:16">
      <c r="A12542" t="s">
        <v>27998</v>
      </c>
      <c r="B12542" t="s">
        <v>27999</v>
      </c>
      <c r="C12542" t="s">
        <v>15097</v>
      </c>
      <c r="D12542" t="s">
        <v>15098</v>
      </c>
      <c r="E12542" t="s">
        <v>20</v>
      </c>
      <c r="F12542" t="s">
        <v>2020</v>
      </c>
      <c r="G12542">
        <v>73931890</v>
      </c>
      <c r="H12542">
        <v>73931911</v>
      </c>
      <c r="I12542" t="s">
        <v>37</v>
      </c>
      <c r="J12542">
        <v>3</v>
      </c>
      <c r="K12542">
        <v>0</v>
      </c>
      <c r="L12542" t="s">
        <v>57</v>
      </c>
      <c r="M12542" t="s">
        <v>24</v>
      </c>
      <c r="N12542" t="s">
        <v>28660</v>
      </c>
      <c r="O12542" t="s">
        <v>29395</v>
      </c>
      <c r="P12542" t="s">
        <v>29396</v>
      </c>
    </row>
    <row r="12543" spans="1:16">
      <c r="A12543" t="s">
        <v>27998</v>
      </c>
      <c r="B12543" t="s">
        <v>27999</v>
      </c>
      <c r="C12543" t="s">
        <v>19811</v>
      </c>
      <c r="D12543" t="s">
        <v>19812</v>
      </c>
      <c r="E12543" t="s">
        <v>20</v>
      </c>
      <c r="F12543" t="s">
        <v>2020</v>
      </c>
      <c r="G12543">
        <v>74657375</v>
      </c>
      <c r="H12543">
        <v>74657395</v>
      </c>
      <c r="I12543" t="s">
        <v>22</v>
      </c>
      <c r="J12543">
        <v>4</v>
      </c>
      <c r="K12543">
        <v>0</v>
      </c>
      <c r="L12543" t="s">
        <v>57</v>
      </c>
      <c r="M12543" t="s">
        <v>24</v>
      </c>
      <c r="N12543" t="s">
        <v>28215</v>
      </c>
      <c r="O12543" t="s">
        <v>18558</v>
      </c>
      <c r="P12543" t="s">
        <v>29397</v>
      </c>
    </row>
    <row r="12544" spans="1:16">
      <c r="A12544" t="s">
        <v>27998</v>
      </c>
      <c r="B12544" t="s">
        <v>27999</v>
      </c>
      <c r="C12544" t="s">
        <v>9817</v>
      </c>
      <c r="D12544" t="s">
        <v>9818</v>
      </c>
      <c r="E12544" t="s">
        <v>20</v>
      </c>
      <c r="F12544" t="s">
        <v>2020</v>
      </c>
      <c r="G12544">
        <v>76028973</v>
      </c>
      <c r="H12544">
        <v>76028993</v>
      </c>
      <c r="I12544" t="s">
        <v>22</v>
      </c>
      <c r="J12544">
        <v>1</v>
      </c>
      <c r="K12544">
        <v>0</v>
      </c>
      <c r="L12544" t="s">
        <v>30</v>
      </c>
      <c r="M12544" t="s">
        <v>24</v>
      </c>
      <c r="N12544" t="s">
        <v>28074</v>
      </c>
      <c r="O12544" t="s">
        <v>18034</v>
      </c>
      <c r="P12544" t="s">
        <v>29398</v>
      </c>
    </row>
    <row r="12545" spans="1:16">
      <c r="A12545" t="s">
        <v>27998</v>
      </c>
      <c r="B12545" t="s">
        <v>27999</v>
      </c>
      <c r="C12545" t="s">
        <v>2135</v>
      </c>
      <c r="D12545" t="s">
        <v>2136</v>
      </c>
      <c r="E12545" t="s">
        <v>20</v>
      </c>
      <c r="F12545" t="s">
        <v>2020</v>
      </c>
      <c r="G12545">
        <v>78617621</v>
      </c>
      <c r="H12545">
        <v>78617642</v>
      </c>
      <c r="I12545" t="s">
        <v>22</v>
      </c>
      <c r="J12545">
        <v>8</v>
      </c>
      <c r="K12545">
        <v>0</v>
      </c>
      <c r="L12545" t="s">
        <v>87</v>
      </c>
      <c r="M12545" t="s">
        <v>31</v>
      </c>
      <c r="N12545" t="s">
        <v>28325</v>
      </c>
      <c r="O12545" t="s">
        <v>29399</v>
      </c>
      <c r="P12545" t="s">
        <v>29400</v>
      </c>
    </row>
    <row r="12546" spans="1:16">
      <c r="A12546" t="s">
        <v>27998</v>
      </c>
      <c r="B12546" t="s">
        <v>27999</v>
      </c>
      <c r="C12546" t="s">
        <v>9833</v>
      </c>
      <c r="D12546" t="s">
        <v>9834</v>
      </c>
      <c r="E12546" t="s">
        <v>20</v>
      </c>
      <c r="F12546" t="s">
        <v>2020</v>
      </c>
      <c r="G12546">
        <v>79734723</v>
      </c>
      <c r="H12546">
        <v>79734744</v>
      </c>
      <c r="I12546" t="s">
        <v>22</v>
      </c>
      <c r="J12546">
        <v>2</v>
      </c>
      <c r="K12546">
        <v>0</v>
      </c>
      <c r="L12546" t="s">
        <v>23</v>
      </c>
      <c r="M12546" t="s">
        <v>31</v>
      </c>
      <c r="N12546" t="s">
        <v>28105</v>
      </c>
      <c r="O12546" t="s">
        <v>29401</v>
      </c>
      <c r="P12546" t="s">
        <v>29402</v>
      </c>
    </row>
    <row r="12547" spans="1:16">
      <c r="A12547" t="s">
        <v>27998</v>
      </c>
      <c r="B12547" t="s">
        <v>27999</v>
      </c>
      <c r="C12547" t="s">
        <v>29403</v>
      </c>
      <c r="D12547" t="s">
        <v>29404</v>
      </c>
      <c r="E12547" t="s">
        <v>20</v>
      </c>
      <c r="F12547" t="s">
        <v>2020</v>
      </c>
      <c r="G12547">
        <v>79796165</v>
      </c>
      <c r="H12547">
        <v>79796186</v>
      </c>
      <c r="I12547" t="s">
        <v>22</v>
      </c>
      <c r="J12547">
        <v>1</v>
      </c>
      <c r="K12547">
        <v>0</v>
      </c>
      <c r="L12547" t="s">
        <v>30</v>
      </c>
      <c r="M12547" t="s">
        <v>24</v>
      </c>
      <c r="N12547" t="s">
        <v>28233</v>
      </c>
      <c r="O12547" t="s">
        <v>29405</v>
      </c>
      <c r="P12547" t="s">
        <v>29406</v>
      </c>
    </row>
    <row r="12548" spans="1:16">
      <c r="A12548" t="s">
        <v>27998</v>
      </c>
      <c r="B12548" t="s">
        <v>27999</v>
      </c>
      <c r="C12548" t="s">
        <v>29407</v>
      </c>
      <c r="D12548" t="s">
        <v>29408</v>
      </c>
      <c r="E12548" t="s">
        <v>20</v>
      </c>
      <c r="F12548" t="s">
        <v>2020</v>
      </c>
      <c r="G12548">
        <v>81570755</v>
      </c>
      <c r="H12548">
        <v>81570780</v>
      </c>
      <c r="I12548" t="s">
        <v>37</v>
      </c>
      <c r="J12548">
        <v>1</v>
      </c>
      <c r="K12548">
        <v>0</v>
      </c>
      <c r="L12548" t="s">
        <v>30</v>
      </c>
      <c r="M12548" t="s">
        <v>24</v>
      </c>
      <c r="N12548" t="s">
        <v>28270</v>
      </c>
      <c r="O12548" t="s">
        <v>29409</v>
      </c>
      <c r="P12548" t="s">
        <v>29410</v>
      </c>
    </row>
    <row r="12549" spans="1:16">
      <c r="A12549" t="s">
        <v>27998</v>
      </c>
      <c r="B12549" t="s">
        <v>27999</v>
      </c>
      <c r="C12549" t="s">
        <v>9839</v>
      </c>
      <c r="D12549" t="s">
        <v>9840</v>
      </c>
      <c r="E12549" t="s">
        <v>20</v>
      </c>
      <c r="F12549" t="s">
        <v>2020</v>
      </c>
      <c r="G12549">
        <v>82585730</v>
      </c>
      <c r="H12549">
        <v>82585751</v>
      </c>
      <c r="I12549" t="s">
        <v>22</v>
      </c>
      <c r="J12549">
        <v>1</v>
      </c>
      <c r="K12549">
        <v>0</v>
      </c>
      <c r="L12549" t="s">
        <v>30</v>
      </c>
      <c r="M12549" t="s">
        <v>24</v>
      </c>
      <c r="N12549" t="s">
        <v>28480</v>
      </c>
      <c r="O12549" t="s">
        <v>29411</v>
      </c>
      <c r="P12549" t="s">
        <v>29412</v>
      </c>
    </row>
    <row r="12550" spans="1:16">
      <c r="A12550" t="s">
        <v>27998</v>
      </c>
      <c r="B12550" t="s">
        <v>27999</v>
      </c>
      <c r="C12550" t="s">
        <v>6779</v>
      </c>
      <c r="D12550" t="s">
        <v>6780</v>
      </c>
      <c r="E12550" t="s">
        <v>20</v>
      </c>
      <c r="F12550" t="s">
        <v>2020</v>
      </c>
      <c r="G12550">
        <v>82817248</v>
      </c>
      <c r="H12550">
        <v>82817268</v>
      </c>
      <c r="I12550" t="s">
        <v>22</v>
      </c>
      <c r="J12550">
        <v>3</v>
      </c>
      <c r="K12550">
        <v>0</v>
      </c>
      <c r="L12550" t="s">
        <v>57</v>
      </c>
      <c r="M12550" t="s">
        <v>24</v>
      </c>
      <c r="N12550" t="s">
        <v>28024</v>
      </c>
      <c r="O12550" t="s">
        <v>29413</v>
      </c>
      <c r="P12550" t="s">
        <v>29414</v>
      </c>
    </row>
    <row r="12551" spans="1:16">
      <c r="A12551" t="s">
        <v>27998</v>
      </c>
      <c r="B12551" t="s">
        <v>27999</v>
      </c>
      <c r="C12551" t="s">
        <v>6779</v>
      </c>
      <c r="D12551" t="s">
        <v>6780</v>
      </c>
      <c r="E12551" t="s">
        <v>20</v>
      </c>
      <c r="F12551" t="s">
        <v>2020</v>
      </c>
      <c r="G12551">
        <v>82833859</v>
      </c>
      <c r="H12551">
        <v>82833879</v>
      </c>
      <c r="I12551" t="s">
        <v>22</v>
      </c>
      <c r="J12551">
        <v>1</v>
      </c>
      <c r="K12551">
        <v>0</v>
      </c>
      <c r="L12551" t="s">
        <v>30</v>
      </c>
      <c r="M12551" t="s">
        <v>24</v>
      </c>
      <c r="N12551" t="s">
        <v>28018</v>
      </c>
      <c r="O12551" t="s">
        <v>29415</v>
      </c>
      <c r="P12551" t="s">
        <v>29416</v>
      </c>
    </row>
    <row r="12552" spans="1:16">
      <c r="A12552" t="s">
        <v>27998</v>
      </c>
      <c r="B12552" t="s">
        <v>27999</v>
      </c>
      <c r="C12552" t="s">
        <v>2147</v>
      </c>
      <c r="D12552" t="s">
        <v>2148</v>
      </c>
      <c r="E12552" t="s">
        <v>20</v>
      </c>
      <c r="F12552" t="s">
        <v>2020</v>
      </c>
      <c r="G12552">
        <v>89988555</v>
      </c>
      <c r="H12552">
        <v>89988580</v>
      </c>
      <c r="I12552" t="s">
        <v>22</v>
      </c>
      <c r="J12552">
        <v>1</v>
      </c>
      <c r="K12552">
        <v>0</v>
      </c>
      <c r="L12552" t="s">
        <v>30</v>
      </c>
      <c r="M12552" t="s">
        <v>24</v>
      </c>
      <c r="N12552" t="s">
        <v>29417</v>
      </c>
      <c r="O12552" t="s">
        <v>29418</v>
      </c>
      <c r="P12552" t="s">
        <v>29419</v>
      </c>
    </row>
    <row r="12553" spans="1:16">
      <c r="A12553" t="s">
        <v>27998</v>
      </c>
      <c r="B12553" t="s">
        <v>27999</v>
      </c>
      <c r="C12553" t="s">
        <v>2151</v>
      </c>
      <c r="D12553" t="s">
        <v>2152</v>
      </c>
      <c r="E12553" t="s">
        <v>20</v>
      </c>
      <c r="F12553" t="s">
        <v>2020</v>
      </c>
      <c r="G12553">
        <v>94876435</v>
      </c>
      <c r="H12553">
        <v>94876456</v>
      </c>
      <c r="I12553" t="s">
        <v>37</v>
      </c>
      <c r="J12553">
        <v>3</v>
      </c>
      <c r="K12553">
        <v>0</v>
      </c>
      <c r="L12553" t="s">
        <v>87</v>
      </c>
      <c r="M12553" t="s">
        <v>24</v>
      </c>
      <c r="N12553" t="s">
        <v>28118</v>
      </c>
      <c r="O12553" t="s">
        <v>29420</v>
      </c>
      <c r="P12553" t="s">
        <v>29421</v>
      </c>
    </row>
    <row r="12554" spans="1:16">
      <c r="A12554" t="s">
        <v>27998</v>
      </c>
      <c r="B12554" t="s">
        <v>27999</v>
      </c>
      <c r="C12554" t="s">
        <v>9863</v>
      </c>
      <c r="D12554" t="s">
        <v>9864</v>
      </c>
      <c r="E12554" t="s">
        <v>20</v>
      </c>
      <c r="F12554" t="s">
        <v>2020</v>
      </c>
      <c r="G12554">
        <v>107196103</v>
      </c>
      <c r="H12554">
        <v>107196127</v>
      </c>
      <c r="I12554" t="s">
        <v>37</v>
      </c>
      <c r="J12554">
        <v>1</v>
      </c>
      <c r="K12554">
        <v>1</v>
      </c>
      <c r="L12554" t="s">
        <v>23</v>
      </c>
      <c r="M12554" t="s">
        <v>24</v>
      </c>
      <c r="N12554" t="s">
        <v>29422</v>
      </c>
      <c r="O12554" t="s">
        <v>29423</v>
      </c>
      <c r="P12554" t="s">
        <v>29424</v>
      </c>
    </row>
    <row r="12555" spans="1:16">
      <c r="A12555" t="s">
        <v>27998</v>
      </c>
      <c r="B12555" t="s">
        <v>27999</v>
      </c>
      <c r="C12555" t="s">
        <v>2174</v>
      </c>
      <c r="D12555" t="s">
        <v>2175</v>
      </c>
      <c r="E12555" t="s">
        <v>20</v>
      </c>
      <c r="F12555" t="s">
        <v>2020</v>
      </c>
      <c r="G12555">
        <v>112312597</v>
      </c>
      <c r="H12555">
        <v>112312616</v>
      </c>
      <c r="I12555" t="s">
        <v>22</v>
      </c>
      <c r="J12555">
        <v>2</v>
      </c>
      <c r="K12555">
        <v>0</v>
      </c>
      <c r="L12555" t="s">
        <v>30</v>
      </c>
      <c r="M12555" t="s">
        <v>24</v>
      </c>
      <c r="N12555" t="s">
        <v>28048</v>
      </c>
      <c r="O12555" t="s">
        <v>29425</v>
      </c>
      <c r="P12555" t="s">
        <v>29426</v>
      </c>
    </row>
    <row r="12556" spans="1:16">
      <c r="A12556" t="s">
        <v>27998</v>
      </c>
      <c r="B12556" t="s">
        <v>27999</v>
      </c>
      <c r="C12556" t="s">
        <v>29427</v>
      </c>
      <c r="D12556" t="s">
        <v>29428</v>
      </c>
      <c r="E12556" t="s">
        <v>20</v>
      </c>
      <c r="F12556" t="s">
        <v>2020</v>
      </c>
      <c r="G12556">
        <v>114879272</v>
      </c>
      <c r="H12556">
        <v>114879290</v>
      </c>
      <c r="I12556" t="s">
        <v>37</v>
      </c>
      <c r="J12556">
        <v>2</v>
      </c>
      <c r="K12556">
        <v>0</v>
      </c>
      <c r="L12556" t="s">
        <v>57</v>
      </c>
      <c r="M12556" t="s">
        <v>24</v>
      </c>
      <c r="N12556" t="s">
        <v>28024</v>
      </c>
      <c r="O12556" t="s">
        <v>29429</v>
      </c>
      <c r="P12556" t="s">
        <v>29430</v>
      </c>
    </row>
    <row r="12557" spans="1:16">
      <c r="A12557" t="s">
        <v>27998</v>
      </c>
      <c r="B12557" t="s">
        <v>27999</v>
      </c>
      <c r="C12557" t="s">
        <v>29431</v>
      </c>
      <c r="D12557" t="s">
        <v>29432</v>
      </c>
      <c r="E12557" t="s">
        <v>20</v>
      </c>
      <c r="F12557" t="s">
        <v>2020</v>
      </c>
      <c r="G12557">
        <v>115822547</v>
      </c>
      <c r="H12557">
        <v>115822566</v>
      </c>
      <c r="I12557" t="s">
        <v>37</v>
      </c>
      <c r="J12557">
        <v>1</v>
      </c>
      <c r="K12557">
        <v>0</v>
      </c>
      <c r="L12557" t="s">
        <v>23</v>
      </c>
      <c r="M12557" t="s">
        <v>24</v>
      </c>
      <c r="N12557" t="s">
        <v>28048</v>
      </c>
      <c r="O12557" t="s">
        <v>29433</v>
      </c>
      <c r="P12557" t="s">
        <v>29434</v>
      </c>
    </row>
    <row r="12558" spans="1:16">
      <c r="A12558" t="s">
        <v>27998</v>
      </c>
      <c r="B12558" t="s">
        <v>27999</v>
      </c>
      <c r="C12558" t="s">
        <v>19869</v>
      </c>
      <c r="D12558" t="s">
        <v>19870</v>
      </c>
      <c r="E12558" t="s">
        <v>20</v>
      </c>
      <c r="F12558" t="s">
        <v>2020</v>
      </c>
      <c r="G12558">
        <v>127627297</v>
      </c>
      <c r="H12558">
        <v>127627317</v>
      </c>
      <c r="I12558" t="s">
        <v>37</v>
      </c>
      <c r="J12558">
        <v>2</v>
      </c>
      <c r="K12558">
        <v>0</v>
      </c>
      <c r="L12558" t="s">
        <v>23</v>
      </c>
      <c r="M12558" t="s">
        <v>24</v>
      </c>
      <c r="N12558" t="s">
        <v>28052</v>
      </c>
      <c r="O12558" t="s">
        <v>29435</v>
      </c>
      <c r="P12558" t="s">
        <v>29436</v>
      </c>
    </row>
    <row r="12559" spans="1:16">
      <c r="A12559" t="s">
        <v>27998</v>
      </c>
      <c r="B12559" t="s">
        <v>27999</v>
      </c>
      <c r="C12559" t="s">
        <v>19869</v>
      </c>
      <c r="D12559" t="s">
        <v>19870</v>
      </c>
      <c r="E12559" t="s">
        <v>20</v>
      </c>
      <c r="F12559" t="s">
        <v>2020</v>
      </c>
      <c r="G12559">
        <v>127681213</v>
      </c>
      <c r="H12559">
        <v>127681234</v>
      </c>
      <c r="I12559" t="s">
        <v>37</v>
      </c>
      <c r="J12559">
        <v>3</v>
      </c>
      <c r="K12559">
        <v>0</v>
      </c>
      <c r="L12559" t="s">
        <v>30</v>
      </c>
      <c r="M12559" t="s">
        <v>24</v>
      </c>
      <c r="N12559" t="s">
        <v>28055</v>
      </c>
      <c r="O12559" t="s">
        <v>29437</v>
      </c>
      <c r="P12559" t="s">
        <v>29438</v>
      </c>
    </row>
    <row r="12560" spans="1:16">
      <c r="A12560" t="s">
        <v>27998</v>
      </c>
      <c r="B12560" t="s">
        <v>27999</v>
      </c>
      <c r="C12560" t="s">
        <v>9890</v>
      </c>
      <c r="D12560" t="s">
        <v>9891</v>
      </c>
      <c r="E12560" t="s">
        <v>20</v>
      </c>
      <c r="F12560" t="s">
        <v>2020</v>
      </c>
      <c r="G12560">
        <v>130537094</v>
      </c>
      <c r="H12560">
        <v>130537119</v>
      </c>
      <c r="I12560" t="s">
        <v>22</v>
      </c>
      <c r="J12560">
        <v>1</v>
      </c>
      <c r="K12560">
        <v>0</v>
      </c>
      <c r="L12560" t="s">
        <v>23</v>
      </c>
      <c r="M12560" t="s">
        <v>31</v>
      </c>
      <c r="N12560" t="s">
        <v>29439</v>
      </c>
      <c r="O12560" t="s">
        <v>29440</v>
      </c>
      <c r="P12560" t="s">
        <v>29441</v>
      </c>
    </row>
    <row r="12561" spans="1:16">
      <c r="A12561" t="s">
        <v>27998</v>
      </c>
      <c r="B12561" t="s">
        <v>27999</v>
      </c>
      <c r="C12561" t="s">
        <v>9890</v>
      </c>
      <c r="D12561" t="s">
        <v>9891</v>
      </c>
      <c r="E12561" t="s">
        <v>20</v>
      </c>
      <c r="F12561" t="s">
        <v>2020</v>
      </c>
      <c r="G12561">
        <v>130537110</v>
      </c>
      <c r="H12561">
        <v>130537129</v>
      </c>
      <c r="I12561" t="s">
        <v>22</v>
      </c>
      <c r="J12561">
        <v>1</v>
      </c>
      <c r="K12561">
        <v>0</v>
      </c>
      <c r="L12561" t="s">
        <v>23</v>
      </c>
      <c r="M12561" t="s">
        <v>24</v>
      </c>
      <c r="N12561" t="s">
        <v>28018</v>
      </c>
      <c r="O12561" t="s">
        <v>18904</v>
      </c>
      <c r="P12561" t="s">
        <v>29442</v>
      </c>
    </row>
    <row r="12562" spans="1:16">
      <c r="A12562" t="s">
        <v>27998</v>
      </c>
      <c r="B12562" t="s">
        <v>27999</v>
      </c>
      <c r="C12562" t="s">
        <v>25506</v>
      </c>
      <c r="D12562" t="s">
        <v>25507</v>
      </c>
      <c r="E12562" t="s">
        <v>20</v>
      </c>
      <c r="F12562" t="s">
        <v>2020</v>
      </c>
      <c r="G12562">
        <v>133915575</v>
      </c>
      <c r="H12562">
        <v>133915597</v>
      </c>
      <c r="I12562" t="s">
        <v>22</v>
      </c>
      <c r="J12562">
        <v>2</v>
      </c>
      <c r="K12562">
        <v>1</v>
      </c>
      <c r="L12562" t="s">
        <v>30</v>
      </c>
      <c r="M12562" t="s">
        <v>31</v>
      </c>
      <c r="N12562" t="s">
        <v>28600</v>
      </c>
      <c r="O12562" t="s">
        <v>29443</v>
      </c>
      <c r="P12562" t="s">
        <v>29444</v>
      </c>
    </row>
    <row r="12563" spans="1:16">
      <c r="A12563" t="s">
        <v>27998</v>
      </c>
      <c r="B12563" t="s">
        <v>27999</v>
      </c>
      <c r="C12563" t="s">
        <v>25506</v>
      </c>
      <c r="D12563" t="s">
        <v>25507</v>
      </c>
      <c r="E12563" t="s">
        <v>20</v>
      </c>
      <c r="F12563" t="s">
        <v>2020</v>
      </c>
      <c r="G12563">
        <v>133916072</v>
      </c>
      <c r="H12563">
        <v>133916092</v>
      </c>
      <c r="I12563" t="s">
        <v>22</v>
      </c>
      <c r="J12563">
        <v>2</v>
      </c>
      <c r="K12563">
        <v>0</v>
      </c>
      <c r="L12563" t="s">
        <v>57</v>
      </c>
      <c r="M12563" t="s">
        <v>31</v>
      </c>
      <c r="N12563" t="s">
        <v>28048</v>
      </c>
      <c r="O12563" t="s">
        <v>29445</v>
      </c>
      <c r="P12563" t="s">
        <v>29446</v>
      </c>
    </row>
    <row r="12564" spans="1:16">
      <c r="A12564" t="s">
        <v>27998</v>
      </c>
      <c r="B12564" t="s">
        <v>27999</v>
      </c>
      <c r="C12564" t="s">
        <v>9920</v>
      </c>
      <c r="D12564" t="s">
        <v>9921</v>
      </c>
      <c r="E12564" t="s">
        <v>20</v>
      </c>
      <c r="F12564" t="s">
        <v>2020</v>
      </c>
      <c r="G12564">
        <v>134152181</v>
      </c>
      <c r="H12564">
        <v>134152202</v>
      </c>
      <c r="I12564" t="s">
        <v>22</v>
      </c>
      <c r="J12564">
        <v>2</v>
      </c>
      <c r="K12564">
        <v>0</v>
      </c>
      <c r="L12564" t="s">
        <v>30</v>
      </c>
      <c r="M12564" t="s">
        <v>24</v>
      </c>
      <c r="N12564" t="s">
        <v>29447</v>
      </c>
      <c r="O12564" t="s">
        <v>29448</v>
      </c>
      <c r="P12564" t="s">
        <v>29449</v>
      </c>
    </row>
    <row r="12565" spans="1:16">
      <c r="A12565" t="s">
        <v>27998</v>
      </c>
      <c r="B12565" t="s">
        <v>27999</v>
      </c>
      <c r="C12565" t="s">
        <v>9929</v>
      </c>
      <c r="D12565" t="s">
        <v>9930</v>
      </c>
      <c r="E12565" t="s">
        <v>20</v>
      </c>
      <c r="F12565" t="s">
        <v>2020</v>
      </c>
      <c r="G12565">
        <v>136311214</v>
      </c>
      <c r="H12565">
        <v>136311236</v>
      </c>
      <c r="I12565" t="s">
        <v>37</v>
      </c>
      <c r="J12565">
        <v>12</v>
      </c>
      <c r="K12565">
        <v>0</v>
      </c>
      <c r="L12565" t="s">
        <v>57</v>
      </c>
      <c r="M12565" t="s">
        <v>24</v>
      </c>
      <c r="N12565" t="s">
        <v>29450</v>
      </c>
      <c r="O12565" t="s">
        <v>29451</v>
      </c>
      <c r="P12565" t="s">
        <v>29452</v>
      </c>
    </row>
    <row r="12566" spans="1:16">
      <c r="A12566" t="s">
        <v>27998</v>
      </c>
      <c r="B12566" t="s">
        <v>27999</v>
      </c>
      <c r="C12566" t="s">
        <v>19897</v>
      </c>
      <c r="D12566" t="s">
        <v>19898</v>
      </c>
      <c r="E12566" t="s">
        <v>20</v>
      </c>
      <c r="F12566" t="s">
        <v>2020</v>
      </c>
      <c r="G12566">
        <v>138286964</v>
      </c>
      <c r="H12566">
        <v>138286984</v>
      </c>
      <c r="I12566" t="s">
        <v>37</v>
      </c>
      <c r="J12566">
        <v>1</v>
      </c>
      <c r="K12566">
        <v>0</v>
      </c>
      <c r="L12566" t="s">
        <v>30</v>
      </c>
      <c r="M12566" t="s">
        <v>31</v>
      </c>
      <c r="N12566" t="s">
        <v>28108</v>
      </c>
      <c r="O12566" t="s">
        <v>18053</v>
      </c>
      <c r="P12566" t="s">
        <v>29453</v>
      </c>
    </row>
    <row r="12567" spans="1:16">
      <c r="A12567" t="s">
        <v>27998</v>
      </c>
      <c r="B12567" t="s">
        <v>27999</v>
      </c>
      <c r="C12567" t="s">
        <v>2207</v>
      </c>
      <c r="D12567" t="s">
        <v>2208</v>
      </c>
      <c r="E12567" t="s">
        <v>20</v>
      </c>
      <c r="F12567" t="s">
        <v>2020</v>
      </c>
      <c r="G12567">
        <v>138661328</v>
      </c>
      <c r="H12567">
        <v>138661349</v>
      </c>
      <c r="I12567" t="s">
        <v>22</v>
      </c>
      <c r="J12567">
        <v>7</v>
      </c>
      <c r="K12567">
        <v>0</v>
      </c>
      <c r="L12567" t="s">
        <v>196</v>
      </c>
      <c r="M12567" t="s">
        <v>24</v>
      </c>
      <c r="N12567" t="s">
        <v>28021</v>
      </c>
      <c r="O12567" t="s">
        <v>14611</v>
      </c>
      <c r="P12567" t="s">
        <v>29454</v>
      </c>
    </row>
    <row r="12568" spans="1:16">
      <c r="A12568" t="s">
        <v>27998</v>
      </c>
      <c r="B12568" t="s">
        <v>27999</v>
      </c>
      <c r="C12568" t="s">
        <v>2207</v>
      </c>
      <c r="D12568" t="s">
        <v>2208</v>
      </c>
      <c r="E12568" t="s">
        <v>20</v>
      </c>
      <c r="F12568" t="s">
        <v>2020</v>
      </c>
      <c r="G12568">
        <v>138665679</v>
      </c>
      <c r="H12568">
        <v>138665700</v>
      </c>
      <c r="I12568" t="s">
        <v>22</v>
      </c>
      <c r="J12568">
        <v>6</v>
      </c>
      <c r="K12568">
        <v>0</v>
      </c>
      <c r="L12568" t="s">
        <v>57</v>
      </c>
      <c r="M12568" t="s">
        <v>24</v>
      </c>
      <c r="N12568" t="s">
        <v>28256</v>
      </c>
      <c r="O12568" t="s">
        <v>29455</v>
      </c>
      <c r="P12568" t="s">
        <v>29456</v>
      </c>
    </row>
    <row r="12569" spans="1:16">
      <c r="A12569" t="s">
        <v>27998</v>
      </c>
      <c r="B12569" t="s">
        <v>27999</v>
      </c>
      <c r="C12569" t="s">
        <v>2207</v>
      </c>
      <c r="D12569" t="s">
        <v>2208</v>
      </c>
      <c r="E12569" t="s">
        <v>20</v>
      </c>
      <c r="F12569" t="s">
        <v>2020</v>
      </c>
      <c r="G12569">
        <v>138666260</v>
      </c>
      <c r="H12569">
        <v>138666279</v>
      </c>
      <c r="I12569" t="s">
        <v>22</v>
      </c>
      <c r="J12569">
        <v>1</v>
      </c>
      <c r="K12569">
        <v>0</v>
      </c>
      <c r="L12569" t="s">
        <v>30</v>
      </c>
      <c r="M12569" t="s">
        <v>24</v>
      </c>
      <c r="N12569" t="s">
        <v>28024</v>
      </c>
      <c r="O12569" t="s">
        <v>29457</v>
      </c>
      <c r="P12569" t="s">
        <v>29458</v>
      </c>
    </row>
    <row r="12570" spans="1:16">
      <c r="A12570" t="s">
        <v>27998</v>
      </c>
      <c r="B12570" t="s">
        <v>27999</v>
      </c>
      <c r="C12570" t="s">
        <v>2210</v>
      </c>
      <c r="D12570" t="s">
        <v>2211</v>
      </c>
      <c r="E12570" t="s">
        <v>20</v>
      </c>
      <c r="F12570" t="s">
        <v>2020</v>
      </c>
      <c r="G12570">
        <v>139887413</v>
      </c>
      <c r="H12570">
        <v>139887432</v>
      </c>
      <c r="I12570" t="s">
        <v>22</v>
      </c>
      <c r="J12570">
        <v>2</v>
      </c>
      <c r="K12570">
        <v>0</v>
      </c>
      <c r="L12570" t="s">
        <v>57</v>
      </c>
      <c r="M12570" t="s">
        <v>24</v>
      </c>
      <c r="N12570" t="s">
        <v>28048</v>
      </c>
      <c r="O12570" t="s">
        <v>29459</v>
      </c>
      <c r="P12570" t="s">
        <v>29460</v>
      </c>
    </row>
    <row r="12571" spans="1:16">
      <c r="A12571" t="s">
        <v>27998</v>
      </c>
      <c r="B12571" t="s">
        <v>27999</v>
      </c>
      <c r="C12571" t="s">
        <v>2214</v>
      </c>
      <c r="D12571" t="s">
        <v>2215</v>
      </c>
      <c r="E12571" t="s">
        <v>20</v>
      </c>
      <c r="F12571" t="s">
        <v>2020</v>
      </c>
      <c r="G12571">
        <v>139887413</v>
      </c>
      <c r="H12571">
        <v>139887432</v>
      </c>
      <c r="I12571" t="s">
        <v>22</v>
      </c>
      <c r="J12571">
        <v>2</v>
      </c>
      <c r="K12571">
        <v>0</v>
      </c>
      <c r="L12571" t="s">
        <v>57</v>
      </c>
      <c r="M12571" t="s">
        <v>24</v>
      </c>
      <c r="N12571" t="s">
        <v>28048</v>
      </c>
      <c r="O12571" t="s">
        <v>29459</v>
      </c>
      <c r="P12571" t="s">
        <v>29460</v>
      </c>
    </row>
    <row r="12572" spans="1:16">
      <c r="A12572" t="s">
        <v>27998</v>
      </c>
      <c r="B12572" t="s">
        <v>27999</v>
      </c>
      <c r="C12572" t="s">
        <v>2210</v>
      </c>
      <c r="D12572" t="s">
        <v>2211</v>
      </c>
      <c r="E12572" t="s">
        <v>20</v>
      </c>
      <c r="F12572" t="s">
        <v>2020</v>
      </c>
      <c r="G12572">
        <v>139909263</v>
      </c>
      <c r="H12572">
        <v>139909282</v>
      </c>
      <c r="I12572" t="s">
        <v>22</v>
      </c>
      <c r="J12572">
        <v>3</v>
      </c>
      <c r="K12572">
        <v>0</v>
      </c>
      <c r="L12572" t="s">
        <v>30</v>
      </c>
      <c r="M12572" t="s">
        <v>24</v>
      </c>
      <c r="N12572" t="s">
        <v>28078</v>
      </c>
      <c r="O12572" t="s">
        <v>29461</v>
      </c>
      <c r="P12572" t="s">
        <v>29462</v>
      </c>
    </row>
    <row r="12573" spans="1:16">
      <c r="A12573" t="s">
        <v>27998</v>
      </c>
      <c r="B12573" t="s">
        <v>27999</v>
      </c>
      <c r="C12573" t="s">
        <v>2214</v>
      </c>
      <c r="D12573" t="s">
        <v>2215</v>
      </c>
      <c r="E12573" t="s">
        <v>20</v>
      </c>
      <c r="F12573" t="s">
        <v>2020</v>
      </c>
      <c r="G12573">
        <v>139909263</v>
      </c>
      <c r="H12573">
        <v>139909282</v>
      </c>
      <c r="I12573" t="s">
        <v>22</v>
      </c>
      <c r="J12573">
        <v>3</v>
      </c>
      <c r="K12573">
        <v>0</v>
      </c>
      <c r="L12573" t="s">
        <v>30</v>
      </c>
      <c r="M12573" t="s">
        <v>24</v>
      </c>
      <c r="N12573" t="s">
        <v>28078</v>
      </c>
      <c r="O12573" t="s">
        <v>29461</v>
      </c>
      <c r="P12573" t="s">
        <v>29462</v>
      </c>
    </row>
    <row r="12574" spans="1:16">
      <c r="A12574" t="s">
        <v>27998</v>
      </c>
      <c r="B12574" t="s">
        <v>27999</v>
      </c>
      <c r="C12574" t="s">
        <v>29463</v>
      </c>
      <c r="D12574" t="s">
        <v>29464</v>
      </c>
      <c r="E12574" t="s">
        <v>20</v>
      </c>
      <c r="F12574" t="s">
        <v>2020</v>
      </c>
      <c r="G12574">
        <v>140024294</v>
      </c>
      <c r="H12574">
        <v>140024314</v>
      </c>
      <c r="I12574" t="s">
        <v>22</v>
      </c>
      <c r="J12574">
        <v>1</v>
      </c>
      <c r="K12574">
        <v>0</v>
      </c>
      <c r="L12574" t="s">
        <v>30</v>
      </c>
      <c r="M12574" t="s">
        <v>24</v>
      </c>
      <c r="N12574" t="s">
        <v>28074</v>
      </c>
      <c r="O12574" t="s">
        <v>18034</v>
      </c>
      <c r="P12574" t="s">
        <v>29465</v>
      </c>
    </row>
    <row r="12575" spans="1:16">
      <c r="A12575" t="s">
        <v>27998</v>
      </c>
      <c r="B12575" t="s">
        <v>27999</v>
      </c>
      <c r="C12575" t="s">
        <v>29466</v>
      </c>
      <c r="D12575" t="s">
        <v>29467</v>
      </c>
      <c r="E12575" t="s">
        <v>20</v>
      </c>
      <c r="F12575" t="s">
        <v>2020</v>
      </c>
      <c r="G12575">
        <v>140035456</v>
      </c>
      <c r="H12575">
        <v>140035476</v>
      </c>
      <c r="I12575" t="s">
        <v>22</v>
      </c>
      <c r="J12575">
        <v>2</v>
      </c>
      <c r="K12575">
        <v>0</v>
      </c>
      <c r="L12575" t="s">
        <v>30</v>
      </c>
      <c r="M12575" t="s">
        <v>24</v>
      </c>
      <c r="N12575" t="s">
        <v>28024</v>
      </c>
      <c r="O12575" t="s">
        <v>29468</v>
      </c>
      <c r="P12575" t="s">
        <v>29469</v>
      </c>
    </row>
    <row r="12576" spans="1:16">
      <c r="A12576" t="s">
        <v>27998</v>
      </c>
      <c r="B12576" t="s">
        <v>27999</v>
      </c>
      <c r="C12576" t="s">
        <v>15191</v>
      </c>
      <c r="D12576" t="s">
        <v>15192</v>
      </c>
      <c r="E12576" t="s">
        <v>20</v>
      </c>
      <c r="F12576" t="s">
        <v>2020</v>
      </c>
      <c r="G12576">
        <v>140896494</v>
      </c>
      <c r="H12576">
        <v>140896512</v>
      </c>
      <c r="I12576" t="s">
        <v>37</v>
      </c>
      <c r="J12576">
        <v>4</v>
      </c>
      <c r="K12576">
        <v>0</v>
      </c>
      <c r="L12576" t="s">
        <v>57</v>
      </c>
      <c r="M12576" t="s">
        <v>24</v>
      </c>
      <c r="N12576" t="s">
        <v>28052</v>
      </c>
      <c r="O12576" t="s">
        <v>29470</v>
      </c>
      <c r="P12576" t="s">
        <v>29471</v>
      </c>
    </row>
    <row r="12577" spans="1:16">
      <c r="A12577" t="s">
        <v>27998</v>
      </c>
      <c r="B12577" t="s">
        <v>27999</v>
      </c>
      <c r="C12577" t="s">
        <v>15191</v>
      </c>
      <c r="D12577" t="s">
        <v>15192</v>
      </c>
      <c r="E12577" t="s">
        <v>20</v>
      </c>
      <c r="F12577" t="s">
        <v>2020</v>
      </c>
      <c r="G12577">
        <v>140953141</v>
      </c>
      <c r="H12577">
        <v>140953160</v>
      </c>
      <c r="I12577" t="s">
        <v>37</v>
      </c>
      <c r="J12577">
        <v>6</v>
      </c>
      <c r="K12577">
        <v>0</v>
      </c>
      <c r="L12577" t="s">
        <v>87</v>
      </c>
      <c r="M12577" t="s">
        <v>24</v>
      </c>
      <c r="N12577" t="s">
        <v>28024</v>
      </c>
      <c r="O12577" t="s">
        <v>29472</v>
      </c>
      <c r="P12577" t="s">
        <v>29473</v>
      </c>
    </row>
    <row r="12578" spans="1:16">
      <c r="A12578" t="s">
        <v>27998</v>
      </c>
      <c r="B12578" t="s">
        <v>27999</v>
      </c>
      <c r="C12578" t="s">
        <v>29474</v>
      </c>
      <c r="D12578" t="s">
        <v>29475</v>
      </c>
      <c r="E12578" t="s">
        <v>20</v>
      </c>
      <c r="F12578" t="s">
        <v>2020</v>
      </c>
      <c r="G12578">
        <v>141304225</v>
      </c>
      <c r="H12578">
        <v>141304245</v>
      </c>
      <c r="I12578" t="s">
        <v>22</v>
      </c>
      <c r="J12578">
        <v>5</v>
      </c>
      <c r="K12578">
        <v>0</v>
      </c>
      <c r="L12578" t="s">
        <v>57</v>
      </c>
      <c r="M12578" t="s">
        <v>24</v>
      </c>
      <c r="N12578" t="s">
        <v>28018</v>
      </c>
      <c r="O12578" t="s">
        <v>29476</v>
      </c>
      <c r="P12578" t="s">
        <v>29477</v>
      </c>
    </row>
    <row r="12579" spans="1:16">
      <c r="A12579" t="s">
        <v>27998</v>
      </c>
      <c r="B12579" t="s">
        <v>27999</v>
      </c>
      <c r="C12579" t="s">
        <v>19922</v>
      </c>
      <c r="D12579" t="s">
        <v>19919</v>
      </c>
      <c r="E12579" t="s">
        <v>20</v>
      </c>
      <c r="F12579" t="s">
        <v>2020</v>
      </c>
      <c r="G12579">
        <v>142680229</v>
      </c>
      <c r="H12579">
        <v>142680249</v>
      </c>
      <c r="I12579" t="s">
        <v>37</v>
      </c>
      <c r="J12579">
        <v>6</v>
      </c>
      <c r="K12579">
        <v>0</v>
      </c>
      <c r="L12579" t="s">
        <v>57</v>
      </c>
      <c r="M12579" t="s">
        <v>24</v>
      </c>
      <c r="N12579" t="s">
        <v>28096</v>
      </c>
      <c r="O12579" t="s">
        <v>18765</v>
      </c>
      <c r="P12579" t="s">
        <v>29478</v>
      </c>
    </row>
    <row r="12580" spans="1:16">
      <c r="A12580" t="s">
        <v>27998</v>
      </c>
      <c r="B12580" t="s">
        <v>27999</v>
      </c>
      <c r="C12580" t="s">
        <v>29479</v>
      </c>
      <c r="D12580" t="s">
        <v>29480</v>
      </c>
      <c r="E12580" t="s">
        <v>20</v>
      </c>
      <c r="F12580" t="s">
        <v>2020</v>
      </c>
      <c r="G12580">
        <v>143539703</v>
      </c>
      <c r="H12580">
        <v>143539723</v>
      </c>
      <c r="I12580" t="s">
        <v>37</v>
      </c>
      <c r="J12580">
        <v>1</v>
      </c>
      <c r="K12580">
        <v>0</v>
      </c>
      <c r="L12580" t="s">
        <v>30</v>
      </c>
      <c r="M12580" t="s">
        <v>24</v>
      </c>
      <c r="N12580" t="s">
        <v>28018</v>
      </c>
      <c r="O12580" t="s">
        <v>29481</v>
      </c>
      <c r="P12580" t="s">
        <v>29482</v>
      </c>
    </row>
    <row r="12581" spans="1:16">
      <c r="A12581" t="s">
        <v>27998</v>
      </c>
      <c r="B12581" t="s">
        <v>27999</v>
      </c>
      <c r="C12581" t="s">
        <v>9943</v>
      </c>
      <c r="D12581" t="s">
        <v>9944</v>
      </c>
      <c r="E12581" t="s">
        <v>20</v>
      </c>
      <c r="F12581" t="s">
        <v>2020</v>
      </c>
      <c r="G12581">
        <v>145643085</v>
      </c>
      <c r="H12581">
        <v>145643106</v>
      </c>
      <c r="I12581" t="s">
        <v>22</v>
      </c>
      <c r="J12581">
        <v>5</v>
      </c>
      <c r="K12581">
        <v>0</v>
      </c>
      <c r="L12581" t="s">
        <v>57</v>
      </c>
      <c r="M12581" t="s">
        <v>24</v>
      </c>
      <c r="N12581" t="s">
        <v>28256</v>
      </c>
      <c r="O12581" t="s">
        <v>23760</v>
      </c>
      <c r="P12581" t="s">
        <v>29483</v>
      </c>
    </row>
    <row r="12582" spans="1:16">
      <c r="A12582" t="s">
        <v>27998</v>
      </c>
      <c r="B12582" t="s">
        <v>27999</v>
      </c>
      <c r="C12582" t="s">
        <v>19925</v>
      </c>
      <c r="D12582" t="s">
        <v>19926</v>
      </c>
      <c r="E12582" t="s">
        <v>20</v>
      </c>
      <c r="F12582" t="s">
        <v>2020</v>
      </c>
      <c r="G12582">
        <v>146798165</v>
      </c>
      <c r="H12582">
        <v>146798188</v>
      </c>
      <c r="I12582" t="s">
        <v>37</v>
      </c>
      <c r="J12582">
        <v>2</v>
      </c>
      <c r="K12582">
        <v>0</v>
      </c>
      <c r="L12582" t="s">
        <v>30</v>
      </c>
      <c r="M12582" t="s">
        <v>24</v>
      </c>
      <c r="N12582" t="s">
        <v>29484</v>
      </c>
      <c r="O12582" t="s">
        <v>29485</v>
      </c>
      <c r="P12582" t="s">
        <v>29486</v>
      </c>
    </row>
    <row r="12583" spans="1:16">
      <c r="A12583" t="s">
        <v>27998</v>
      </c>
      <c r="B12583" t="s">
        <v>27999</v>
      </c>
      <c r="C12583" t="s">
        <v>2238</v>
      </c>
      <c r="D12583" t="s">
        <v>2239</v>
      </c>
      <c r="E12583" t="s">
        <v>20</v>
      </c>
      <c r="F12583" t="s">
        <v>2020</v>
      </c>
      <c r="G12583">
        <v>149781532</v>
      </c>
      <c r="H12583">
        <v>149781550</v>
      </c>
      <c r="I12583" t="s">
        <v>37</v>
      </c>
      <c r="J12583">
        <v>2</v>
      </c>
      <c r="K12583">
        <v>0</v>
      </c>
      <c r="L12583" t="s">
        <v>30</v>
      </c>
      <c r="M12583" t="s">
        <v>31</v>
      </c>
      <c r="N12583" t="s">
        <v>28024</v>
      </c>
      <c r="O12583" t="s">
        <v>23475</v>
      </c>
      <c r="P12583" t="s">
        <v>29487</v>
      </c>
    </row>
    <row r="12584" spans="1:16">
      <c r="A12584" t="s">
        <v>27998</v>
      </c>
      <c r="B12584" t="s">
        <v>27999</v>
      </c>
      <c r="C12584" t="s">
        <v>6801</v>
      </c>
      <c r="D12584" t="s">
        <v>6802</v>
      </c>
      <c r="E12584" t="s">
        <v>20</v>
      </c>
      <c r="F12584" t="s">
        <v>2020</v>
      </c>
      <c r="G12584">
        <v>149907399</v>
      </c>
      <c r="H12584">
        <v>149907420</v>
      </c>
      <c r="I12584" t="s">
        <v>22</v>
      </c>
      <c r="J12584">
        <v>3</v>
      </c>
      <c r="K12584">
        <v>0</v>
      </c>
      <c r="L12584" t="s">
        <v>30</v>
      </c>
      <c r="M12584" t="s">
        <v>24</v>
      </c>
      <c r="N12584" t="s">
        <v>28441</v>
      </c>
      <c r="O12584" t="s">
        <v>29488</v>
      </c>
      <c r="P12584" t="s">
        <v>29489</v>
      </c>
    </row>
    <row r="12585" spans="1:16">
      <c r="A12585" t="s">
        <v>27998</v>
      </c>
      <c r="B12585" t="s">
        <v>27999</v>
      </c>
      <c r="C12585" t="s">
        <v>6801</v>
      </c>
      <c r="D12585" t="s">
        <v>6802</v>
      </c>
      <c r="E12585" t="s">
        <v>20</v>
      </c>
      <c r="F12585" t="s">
        <v>2020</v>
      </c>
      <c r="G12585">
        <v>149934739</v>
      </c>
      <c r="H12585">
        <v>149934759</v>
      </c>
      <c r="I12585" t="s">
        <v>22</v>
      </c>
      <c r="J12585">
        <v>3</v>
      </c>
      <c r="K12585">
        <v>0</v>
      </c>
      <c r="L12585" t="s">
        <v>87</v>
      </c>
      <c r="M12585" t="s">
        <v>24</v>
      </c>
      <c r="N12585" t="s">
        <v>28215</v>
      </c>
      <c r="O12585" t="s">
        <v>28974</v>
      </c>
      <c r="P12585" t="s">
        <v>29490</v>
      </c>
    </row>
    <row r="12586" spans="1:16">
      <c r="A12586" t="s">
        <v>27998</v>
      </c>
      <c r="B12586" t="s">
        <v>27999</v>
      </c>
      <c r="C12586" t="s">
        <v>2245</v>
      </c>
      <c r="D12586" t="s">
        <v>2243</v>
      </c>
      <c r="E12586" t="s">
        <v>20</v>
      </c>
      <c r="F12586" t="s">
        <v>2020</v>
      </c>
      <c r="G12586">
        <v>150137947</v>
      </c>
      <c r="H12586">
        <v>150137968</v>
      </c>
      <c r="I12586" t="s">
        <v>37</v>
      </c>
      <c r="J12586">
        <v>1</v>
      </c>
      <c r="K12586">
        <v>0</v>
      </c>
      <c r="L12586" t="s">
        <v>597</v>
      </c>
      <c r="M12586" t="s">
        <v>31</v>
      </c>
      <c r="N12586" t="s">
        <v>28578</v>
      </c>
      <c r="O12586" t="s">
        <v>29491</v>
      </c>
      <c r="P12586" t="s">
        <v>29492</v>
      </c>
    </row>
    <row r="12587" spans="1:16">
      <c r="A12587" t="s">
        <v>27998</v>
      </c>
      <c r="B12587" t="s">
        <v>27999</v>
      </c>
      <c r="C12587" t="s">
        <v>29493</v>
      </c>
      <c r="D12587" t="s">
        <v>29494</v>
      </c>
      <c r="E12587" t="s">
        <v>20</v>
      </c>
      <c r="F12587" t="s">
        <v>2020</v>
      </c>
      <c r="G12587">
        <v>150407550</v>
      </c>
      <c r="H12587">
        <v>150407572</v>
      </c>
      <c r="I12587" t="s">
        <v>22</v>
      </c>
      <c r="J12587">
        <v>1</v>
      </c>
      <c r="K12587">
        <v>2</v>
      </c>
      <c r="L12587" t="s">
        <v>30</v>
      </c>
      <c r="M12587" t="s">
        <v>24</v>
      </c>
      <c r="N12587" t="s">
        <v>28728</v>
      </c>
      <c r="O12587" t="s">
        <v>29024</v>
      </c>
      <c r="P12587" t="s">
        <v>29025</v>
      </c>
    </row>
    <row r="12588" spans="1:16">
      <c r="A12588" t="s">
        <v>27998</v>
      </c>
      <c r="B12588" t="s">
        <v>27999</v>
      </c>
      <c r="C12588" t="s">
        <v>15220</v>
      </c>
      <c r="D12588" t="s">
        <v>15221</v>
      </c>
      <c r="E12588" t="s">
        <v>20</v>
      </c>
      <c r="F12588" t="s">
        <v>2020</v>
      </c>
      <c r="G12588">
        <v>150869367</v>
      </c>
      <c r="H12588">
        <v>150869387</v>
      </c>
      <c r="I12588" t="s">
        <v>22</v>
      </c>
      <c r="J12588">
        <v>1</v>
      </c>
      <c r="K12588">
        <v>0</v>
      </c>
      <c r="L12588" t="s">
        <v>30</v>
      </c>
      <c r="M12588" t="s">
        <v>24</v>
      </c>
      <c r="N12588" t="s">
        <v>28096</v>
      </c>
      <c r="O12588" t="s">
        <v>29495</v>
      </c>
      <c r="P12588" t="s">
        <v>29496</v>
      </c>
    </row>
    <row r="12589" spans="1:16">
      <c r="A12589" t="s">
        <v>27998</v>
      </c>
      <c r="B12589" t="s">
        <v>27999</v>
      </c>
      <c r="C12589" t="s">
        <v>19944</v>
      </c>
      <c r="D12589" t="s">
        <v>19945</v>
      </c>
      <c r="E12589" t="s">
        <v>20</v>
      </c>
      <c r="F12589" t="s">
        <v>2020</v>
      </c>
      <c r="G12589">
        <v>151041810</v>
      </c>
      <c r="H12589">
        <v>151041830</v>
      </c>
      <c r="I12589" t="s">
        <v>37</v>
      </c>
      <c r="J12589">
        <v>2</v>
      </c>
      <c r="K12589">
        <v>0</v>
      </c>
      <c r="L12589" t="s">
        <v>30</v>
      </c>
      <c r="M12589" t="s">
        <v>24</v>
      </c>
      <c r="N12589" t="s">
        <v>28062</v>
      </c>
      <c r="O12589" t="s">
        <v>29497</v>
      </c>
      <c r="P12589" t="s">
        <v>29498</v>
      </c>
    </row>
    <row r="12590" spans="1:16">
      <c r="A12590" t="s">
        <v>27998</v>
      </c>
      <c r="B12590" t="s">
        <v>27999</v>
      </c>
      <c r="C12590" t="s">
        <v>29499</v>
      </c>
      <c r="D12590" t="s">
        <v>29500</v>
      </c>
      <c r="E12590" t="s">
        <v>20</v>
      </c>
      <c r="F12590" t="s">
        <v>2020</v>
      </c>
      <c r="G12590">
        <v>151122449</v>
      </c>
      <c r="H12590">
        <v>151122470</v>
      </c>
      <c r="I12590" t="s">
        <v>37</v>
      </c>
      <c r="J12590">
        <v>5</v>
      </c>
      <c r="K12590">
        <v>0</v>
      </c>
      <c r="L12590" t="s">
        <v>57</v>
      </c>
      <c r="M12590" t="s">
        <v>24</v>
      </c>
      <c r="N12590" t="s">
        <v>28115</v>
      </c>
      <c r="O12590" t="s">
        <v>29501</v>
      </c>
      <c r="P12590" t="s">
        <v>29502</v>
      </c>
    </row>
    <row r="12591" spans="1:16">
      <c r="A12591" t="s">
        <v>27998</v>
      </c>
      <c r="B12591" t="s">
        <v>27999</v>
      </c>
      <c r="C12591" t="s">
        <v>2250</v>
      </c>
      <c r="D12591" t="s">
        <v>2251</v>
      </c>
      <c r="E12591" t="s">
        <v>20</v>
      </c>
      <c r="F12591" t="s">
        <v>2020</v>
      </c>
      <c r="G12591">
        <v>153799013</v>
      </c>
      <c r="H12591">
        <v>153799034</v>
      </c>
      <c r="I12591" t="s">
        <v>22</v>
      </c>
      <c r="J12591">
        <v>1</v>
      </c>
      <c r="K12591">
        <v>0</v>
      </c>
      <c r="L12591" t="s">
        <v>23</v>
      </c>
      <c r="M12591" t="s">
        <v>24</v>
      </c>
      <c r="N12591" t="s">
        <v>28488</v>
      </c>
      <c r="O12591" t="s">
        <v>25922</v>
      </c>
      <c r="P12591" t="s">
        <v>29503</v>
      </c>
    </row>
    <row r="12592" spans="1:16">
      <c r="A12592" t="s">
        <v>27998</v>
      </c>
      <c r="B12592" t="s">
        <v>27999</v>
      </c>
      <c r="C12592" t="s">
        <v>2254</v>
      </c>
      <c r="D12592" t="s">
        <v>2255</v>
      </c>
      <c r="E12592" t="s">
        <v>20</v>
      </c>
      <c r="F12592" t="s">
        <v>2020</v>
      </c>
      <c r="G12592">
        <v>154159956</v>
      </c>
      <c r="H12592">
        <v>154159975</v>
      </c>
      <c r="I12592" t="s">
        <v>22</v>
      </c>
      <c r="J12592">
        <v>1</v>
      </c>
      <c r="K12592">
        <v>0</v>
      </c>
      <c r="L12592" t="s">
        <v>30</v>
      </c>
      <c r="M12592" t="s">
        <v>24</v>
      </c>
      <c r="N12592" t="s">
        <v>28000</v>
      </c>
      <c r="O12592" t="s">
        <v>19620</v>
      </c>
      <c r="P12592" t="s">
        <v>29504</v>
      </c>
    </row>
    <row r="12593" spans="1:16">
      <c r="A12593" t="s">
        <v>27998</v>
      </c>
      <c r="B12593" t="s">
        <v>27999</v>
      </c>
      <c r="C12593" t="s">
        <v>2254</v>
      </c>
      <c r="D12593" t="s">
        <v>2255</v>
      </c>
      <c r="E12593" t="s">
        <v>20</v>
      </c>
      <c r="F12593" t="s">
        <v>2020</v>
      </c>
      <c r="G12593">
        <v>154162422</v>
      </c>
      <c r="H12593">
        <v>154162443</v>
      </c>
      <c r="I12593" t="s">
        <v>22</v>
      </c>
      <c r="J12593">
        <v>2</v>
      </c>
      <c r="K12593">
        <v>0</v>
      </c>
      <c r="L12593" t="s">
        <v>30</v>
      </c>
      <c r="M12593" t="s">
        <v>24</v>
      </c>
      <c r="N12593" t="s">
        <v>28488</v>
      </c>
      <c r="O12593" t="s">
        <v>7930</v>
      </c>
      <c r="P12593" t="s">
        <v>29505</v>
      </c>
    </row>
    <row r="12594" spans="1:16">
      <c r="A12594" t="s">
        <v>27998</v>
      </c>
      <c r="B12594" t="s">
        <v>27999</v>
      </c>
      <c r="C12594" t="s">
        <v>2254</v>
      </c>
      <c r="D12594" t="s">
        <v>2255</v>
      </c>
      <c r="E12594" t="s">
        <v>20</v>
      </c>
      <c r="F12594" t="s">
        <v>2020</v>
      </c>
      <c r="G12594">
        <v>154195673</v>
      </c>
      <c r="H12594">
        <v>154195695</v>
      </c>
      <c r="I12594" t="s">
        <v>22</v>
      </c>
      <c r="J12594">
        <v>8</v>
      </c>
      <c r="K12594">
        <v>0</v>
      </c>
      <c r="L12594" t="s">
        <v>57</v>
      </c>
      <c r="M12594" t="s">
        <v>24</v>
      </c>
      <c r="N12594" t="s">
        <v>28389</v>
      </c>
      <c r="O12594" t="s">
        <v>29506</v>
      </c>
      <c r="P12594" t="s">
        <v>29507</v>
      </c>
    </row>
    <row r="12595" spans="1:16">
      <c r="A12595" t="s">
        <v>27998</v>
      </c>
      <c r="B12595" t="s">
        <v>27999</v>
      </c>
      <c r="C12595" t="s">
        <v>29508</v>
      </c>
      <c r="D12595" t="s">
        <v>29509</v>
      </c>
      <c r="E12595" t="s">
        <v>20</v>
      </c>
      <c r="F12595" t="s">
        <v>2020</v>
      </c>
      <c r="G12595">
        <v>156729855</v>
      </c>
      <c r="H12595">
        <v>156729875</v>
      </c>
      <c r="I12595" t="s">
        <v>22</v>
      </c>
      <c r="J12595">
        <v>1</v>
      </c>
      <c r="K12595">
        <v>0</v>
      </c>
      <c r="L12595" t="s">
        <v>30</v>
      </c>
      <c r="M12595" t="s">
        <v>24</v>
      </c>
      <c r="N12595" t="s">
        <v>28018</v>
      </c>
      <c r="O12595" t="s">
        <v>29510</v>
      </c>
      <c r="P12595" t="s">
        <v>29511</v>
      </c>
    </row>
    <row r="12596" spans="1:16">
      <c r="A12596" t="s">
        <v>27998</v>
      </c>
      <c r="B12596" t="s">
        <v>27999</v>
      </c>
      <c r="C12596" t="s">
        <v>29512</v>
      </c>
      <c r="D12596" t="s">
        <v>29513</v>
      </c>
      <c r="E12596" t="s">
        <v>20</v>
      </c>
      <c r="F12596" t="s">
        <v>2020</v>
      </c>
      <c r="G12596">
        <v>159851264</v>
      </c>
      <c r="H12596">
        <v>159851284</v>
      </c>
      <c r="I12596" t="s">
        <v>22</v>
      </c>
      <c r="J12596">
        <v>7</v>
      </c>
      <c r="K12596">
        <v>1</v>
      </c>
      <c r="L12596" t="s">
        <v>87</v>
      </c>
      <c r="M12596" t="s">
        <v>24</v>
      </c>
      <c r="N12596" t="s">
        <v>28074</v>
      </c>
      <c r="O12596" t="s">
        <v>18034</v>
      </c>
      <c r="P12596" t="s">
        <v>29514</v>
      </c>
    </row>
    <row r="12597" spans="1:16">
      <c r="A12597" t="s">
        <v>27998</v>
      </c>
      <c r="B12597" t="s">
        <v>27999</v>
      </c>
      <c r="C12597" t="s">
        <v>29515</v>
      </c>
      <c r="D12597" t="s">
        <v>29516</v>
      </c>
      <c r="E12597" t="s">
        <v>20</v>
      </c>
      <c r="F12597" t="s">
        <v>2020</v>
      </c>
      <c r="G12597">
        <v>167850696</v>
      </c>
      <c r="H12597">
        <v>167850716</v>
      </c>
      <c r="I12597" t="s">
        <v>22</v>
      </c>
      <c r="J12597">
        <v>2</v>
      </c>
      <c r="K12597">
        <v>0</v>
      </c>
      <c r="L12597" t="s">
        <v>30</v>
      </c>
      <c r="M12597" t="s">
        <v>24</v>
      </c>
      <c r="N12597" t="s">
        <v>28015</v>
      </c>
      <c r="O12597" t="s">
        <v>18171</v>
      </c>
      <c r="P12597" t="s">
        <v>29517</v>
      </c>
    </row>
    <row r="12598" spans="1:16">
      <c r="A12598" t="s">
        <v>27998</v>
      </c>
      <c r="B12598" t="s">
        <v>27999</v>
      </c>
      <c r="C12598" t="s">
        <v>2267</v>
      </c>
      <c r="D12598" t="s">
        <v>2268</v>
      </c>
      <c r="E12598" t="s">
        <v>20</v>
      </c>
      <c r="F12598" t="s">
        <v>2020</v>
      </c>
      <c r="G12598">
        <v>170449210</v>
      </c>
      <c r="H12598">
        <v>170449234</v>
      </c>
      <c r="I12598" t="s">
        <v>22</v>
      </c>
      <c r="J12598">
        <v>1</v>
      </c>
      <c r="K12598">
        <v>0</v>
      </c>
      <c r="L12598" t="s">
        <v>30</v>
      </c>
      <c r="M12598" t="s">
        <v>24</v>
      </c>
      <c r="N12598" t="s">
        <v>28473</v>
      </c>
      <c r="O12598" t="s">
        <v>29518</v>
      </c>
      <c r="P12598" t="s">
        <v>29519</v>
      </c>
    </row>
    <row r="12599" spans="1:16">
      <c r="A12599" t="s">
        <v>27998</v>
      </c>
      <c r="B12599" t="s">
        <v>27999</v>
      </c>
      <c r="C12599" t="s">
        <v>2267</v>
      </c>
      <c r="D12599" t="s">
        <v>2268</v>
      </c>
      <c r="E12599" t="s">
        <v>20</v>
      </c>
      <c r="F12599" t="s">
        <v>2020</v>
      </c>
      <c r="G12599">
        <v>170484287</v>
      </c>
      <c r="H12599">
        <v>170484306</v>
      </c>
      <c r="I12599" t="s">
        <v>22</v>
      </c>
      <c r="J12599">
        <v>1</v>
      </c>
      <c r="K12599">
        <v>0</v>
      </c>
      <c r="L12599" t="s">
        <v>30</v>
      </c>
      <c r="M12599" t="s">
        <v>24</v>
      </c>
      <c r="N12599" t="s">
        <v>28052</v>
      </c>
      <c r="O12599" t="s">
        <v>29520</v>
      </c>
      <c r="P12599" t="s">
        <v>29521</v>
      </c>
    </row>
    <row r="12600" spans="1:16">
      <c r="A12600" t="s">
        <v>27998</v>
      </c>
      <c r="B12600" t="s">
        <v>27999</v>
      </c>
      <c r="C12600" t="s">
        <v>2267</v>
      </c>
      <c r="D12600" t="s">
        <v>2268</v>
      </c>
      <c r="E12600" t="s">
        <v>20</v>
      </c>
      <c r="F12600" t="s">
        <v>2020</v>
      </c>
      <c r="G12600">
        <v>170534366</v>
      </c>
      <c r="H12600">
        <v>170534386</v>
      </c>
      <c r="I12600" t="s">
        <v>22</v>
      </c>
      <c r="J12600">
        <v>1</v>
      </c>
      <c r="K12600">
        <v>0</v>
      </c>
      <c r="L12600" t="s">
        <v>30</v>
      </c>
      <c r="M12600" t="s">
        <v>24</v>
      </c>
      <c r="N12600" t="s">
        <v>28048</v>
      </c>
      <c r="O12600" t="s">
        <v>29522</v>
      </c>
      <c r="P12600" t="s">
        <v>29523</v>
      </c>
    </row>
    <row r="12601" spans="1:16">
      <c r="A12601" t="s">
        <v>27998</v>
      </c>
      <c r="B12601" t="s">
        <v>27999</v>
      </c>
      <c r="C12601" t="s">
        <v>29524</v>
      </c>
      <c r="D12601" t="s">
        <v>29525</v>
      </c>
      <c r="E12601" t="s">
        <v>20</v>
      </c>
      <c r="F12601" t="s">
        <v>2020</v>
      </c>
      <c r="G12601">
        <v>172197185</v>
      </c>
      <c r="H12601">
        <v>172197205</v>
      </c>
      <c r="I12601" t="s">
        <v>37</v>
      </c>
      <c r="J12601">
        <v>3</v>
      </c>
      <c r="K12601">
        <v>1</v>
      </c>
      <c r="L12601" t="s">
        <v>57</v>
      </c>
      <c r="M12601" t="s">
        <v>24</v>
      </c>
      <c r="N12601" t="s">
        <v>28108</v>
      </c>
      <c r="O12601" t="s">
        <v>18053</v>
      </c>
      <c r="P12601" t="s">
        <v>29526</v>
      </c>
    </row>
    <row r="12602" spans="1:16">
      <c r="A12602" t="s">
        <v>27998</v>
      </c>
      <c r="B12602" t="s">
        <v>27999</v>
      </c>
      <c r="C12602" t="s">
        <v>2274</v>
      </c>
      <c r="D12602" t="s">
        <v>2275</v>
      </c>
      <c r="E12602" t="s">
        <v>20</v>
      </c>
      <c r="F12602" t="s">
        <v>2020</v>
      </c>
      <c r="G12602">
        <v>172743015</v>
      </c>
      <c r="H12602">
        <v>172743035</v>
      </c>
      <c r="I12602" t="s">
        <v>37</v>
      </c>
      <c r="J12602">
        <v>1</v>
      </c>
      <c r="K12602">
        <v>0</v>
      </c>
      <c r="L12602" t="s">
        <v>30</v>
      </c>
      <c r="M12602" t="s">
        <v>24</v>
      </c>
      <c r="N12602" t="s">
        <v>28024</v>
      </c>
      <c r="O12602" t="s">
        <v>29527</v>
      </c>
      <c r="P12602" t="s">
        <v>29528</v>
      </c>
    </row>
    <row r="12603" spans="1:16">
      <c r="A12603" t="s">
        <v>27998</v>
      </c>
      <c r="B12603" t="s">
        <v>27999</v>
      </c>
      <c r="C12603" t="s">
        <v>2282</v>
      </c>
      <c r="D12603" t="s">
        <v>2283</v>
      </c>
      <c r="E12603" t="s">
        <v>20</v>
      </c>
      <c r="F12603" t="s">
        <v>2020</v>
      </c>
      <c r="G12603">
        <v>175954400</v>
      </c>
      <c r="H12603">
        <v>175954419</v>
      </c>
      <c r="I12603" t="s">
        <v>37</v>
      </c>
      <c r="J12603">
        <v>7</v>
      </c>
      <c r="K12603">
        <v>0</v>
      </c>
      <c r="L12603" t="s">
        <v>57</v>
      </c>
      <c r="M12603" t="s">
        <v>24</v>
      </c>
      <c r="N12603" t="s">
        <v>28018</v>
      </c>
      <c r="O12603" t="s">
        <v>28019</v>
      </c>
      <c r="P12603" t="s">
        <v>29529</v>
      </c>
    </row>
    <row r="12604" spans="1:16">
      <c r="A12604" t="s">
        <v>27998</v>
      </c>
      <c r="B12604" t="s">
        <v>27999</v>
      </c>
      <c r="C12604" t="s">
        <v>19980</v>
      </c>
      <c r="D12604" t="s">
        <v>19981</v>
      </c>
      <c r="E12604" t="s">
        <v>20</v>
      </c>
      <c r="F12604" t="s">
        <v>2020</v>
      </c>
      <c r="G12604">
        <v>176025713</v>
      </c>
      <c r="H12604">
        <v>176025732</v>
      </c>
      <c r="I12604" t="s">
        <v>37</v>
      </c>
      <c r="J12604">
        <v>1</v>
      </c>
      <c r="K12604">
        <v>0</v>
      </c>
      <c r="L12604" t="s">
        <v>30</v>
      </c>
      <c r="M12604" t="s">
        <v>24</v>
      </c>
      <c r="N12604" t="s">
        <v>28024</v>
      </c>
      <c r="O12604" t="s">
        <v>29530</v>
      </c>
      <c r="P12604" t="s">
        <v>29531</v>
      </c>
    </row>
    <row r="12605" spans="1:16">
      <c r="A12605" t="s">
        <v>27998</v>
      </c>
      <c r="B12605" t="s">
        <v>27999</v>
      </c>
      <c r="C12605" t="s">
        <v>19984</v>
      </c>
      <c r="D12605" t="s">
        <v>19985</v>
      </c>
      <c r="E12605" t="s">
        <v>20</v>
      </c>
      <c r="F12605" t="s">
        <v>2020</v>
      </c>
      <c r="G12605">
        <v>176492220</v>
      </c>
      <c r="H12605">
        <v>176492240</v>
      </c>
      <c r="I12605" t="s">
        <v>22</v>
      </c>
      <c r="J12605">
        <v>5</v>
      </c>
      <c r="K12605">
        <v>0</v>
      </c>
      <c r="L12605" t="s">
        <v>57</v>
      </c>
      <c r="M12605" t="s">
        <v>31</v>
      </c>
      <c r="N12605" t="s">
        <v>28030</v>
      </c>
      <c r="O12605" t="s">
        <v>23438</v>
      </c>
      <c r="P12605" t="s">
        <v>29532</v>
      </c>
    </row>
    <row r="12606" spans="1:16">
      <c r="A12606" t="s">
        <v>27998</v>
      </c>
      <c r="B12606" t="s">
        <v>27999</v>
      </c>
      <c r="C12606" t="s">
        <v>29533</v>
      </c>
      <c r="D12606" t="s">
        <v>29534</v>
      </c>
      <c r="E12606" t="s">
        <v>20</v>
      </c>
      <c r="F12606" t="s">
        <v>2020</v>
      </c>
      <c r="G12606">
        <v>176731011</v>
      </c>
      <c r="H12606">
        <v>176731031</v>
      </c>
      <c r="I12606" t="s">
        <v>22</v>
      </c>
      <c r="J12606">
        <v>2</v>
      </c>
      <c r="K12606">
        <v>0</v>
      </c>
      <c r="L12606" t="s">
        <v>196</v>
      </c>
      <c r="M12606" t="s">
        <v>24</v>
      </c>
      <c r="N12606" t="s">
        <v>28078</v>
      </c>
      <c r="O12606" t="s">
        <v>29535</v>
      </c>
      <c r="P12606" t="s">
        <v>29536</v>
      </c>
    </row>
    <row r="12607" spans="1:16">
      <c r="A12607" t="s">
        <v>27998</v>
      </c>
      <c r="B12607" t="s">
        <v>27999</v>
      </c>
      <c r="C12607" t="s">
        <v>2287</v>
      </c>
      <c r="D12607" t="s">
        <v>2288</v>
      </c>
      <c r="E12607" t="s">
        <v>20</v>
      </c>
      <c r="F12607" t="s">
        <v>2020</v>
      </c>
      <c r="G12607">
        <v>176759182</v>
      </c>
      <c r="H12607">
        <v>176759202</v>
      </c>
      <c r="I12607" t="s">
        <v>37</v>
      </c>
      <c r="J12607">
        <v>2</v>
      </c>
      <c r="K12607">
        <v>0</v>
      </c>
      <c r="L12607" t="s">
        <v>57</v>
      </c>
      <c r="M12607" t="s">
        <v>24</v>
      </c>
      <c r="N12607" t="s">
        <v>28048</v>
      </c>
      <c r="O12607" t="s">
        <v>29537</v>
      </c>
      <c r="P12607" t="s">
        <v>29538</v>
      </c>
    </row>
    <row r="12608" spans="1:16">
      <c r="A12608" t="s">
        <v>27998</v>
      </c>
      <c r="B12608" t="s">
        <v>27999</v>
      </c>
      <c r="C12608" t="s">
        <v>29539</v>
      </c>
      <c r="D12608" t="s">
        <v>29540</v>
      </c>
      <c r="E12608" t="s">
        <v>20</v>
      </c>
      <c r="F12608" t="s">
        <v>2020</v>
      </c>
      <c r="G12608">
        <v>177565157</v>
      </c>
      <c r="H12608">
        <v>177565178</v>
      </c>
      <c r="I12608" t="s">
        <v>22</v>
      </c>
      <c r="J12608">
        <v>1</v>
      </c>
      <c r="K12608">
        <v>0</v>
      </c>
      <c r="L12608" t="s">
        <v>597</v>
      </c>
      <c r="M12608" t="s">
        <v>31</v>
      </c>
      <c r="N12608" t="s">
        <v>28716</v>
      </c>
      <c r="O12608" t="s">
        <v>22941</v>
      </c>
      <c r="P12608" t="s">
        <v>29541</v>
      </c>
    </row>
    <row r="12609" spans="1:16">
      <c r="A12609" t="s">
        <v>27998</v>
      </c>
      <c r="B12609" t="s">
        <v>27999</v>
      </c>
      <c r="C12609" t="s">
        <v>29542</v>
      </c>
      <c r="D12609" t="s">
        <v>29543</v>
      </c>
      <c r="E12609" t="s">
        <v>20</v>
      </c>
      <c r="F12609" t="s">
        <v>2020</v>
      </c>
      <c r="G12609">
        <v>179150734</v>
      </c>
      <c r="H12609">
        <v>179150754</v>
      </c>
      <c r="I12609" t="s">
        <v>22</v>
      </c>
      <c r="J12609">
        <v>15</v>
      </c>
      <c r="K12609">
        <v>0</v>
      </c>
      <c r="L12609" t="s">
        <v>57</v>
      </c>
      <c r="M12609" t="s">
        <v>24</v>
      </c>
      <c r="N12609" t="s">
        <v>28018</v>
      </c>
      <c r="O12609" t="s">
        <v>29544</v>
      </c>
      <c r="P12609" t="s">
        <v>29545</v>
      </c>
    </row>
    <row r="12610" spans="1:16">
      <c r="A12610" t="s">
        <v>27998</v>
      </c>
      <c r="B12610" t="s">
        <v>27999</v>
      </c>
      <c r="C12610" t="s">
        <v>2290</v>
      </c>
      <c r="D12610" t="s">
        <v>2291</v>
      </c>
      <c r="E12610" t="s">
        <v>20</v>
      </c>
      <c r="F12610" t="s">
        <v>2020</v>
      </c>
      <c r="G12610">
        <v>179302071</v>
      </c>
      <c r="H12610">
        <v>179302090</v>
      </c>
      <c r="I12610" t="s">
        <v>37</v>
      </c>
      <c r="J12610">
        <v>1</v>
      </c>
      <c r="K12610">
        <v>0</v>
      </c>
      <c r="L12610" t="s">
        <v>30</v>
      </c>
      <c r="M12610" t="s">
        <v>31</v>
      </c>
      <c r="N12610" t="s">
        <v>28007</v>
      </c>
      <c r="O12610" t="s">
        <v>29546</v>
      </c>
      <c r="P12610" t="s">
        <v>29547</v>
      </c>
    </row>
    <row r="12611" spans="1:16">
      <c r="A12611" t="s">
        <v>27998</v>
      </c>
      <c r="B12611" t="s">
        <v>27999</v>
      </c>
      <c r="C12611" t="s">
        <v>2300</v>
      </c>
      <c r="D12611" t="s">
        <v>2301</v>
      </c>
      <c r="E12611" t="s">
        <v>20</v>
      </c>
      <c r="F12611" t="s">
        <v>2020</v>
      </c>
      <c r="G12611">
        <v>180666949</v>
      </c>
      <c r="H12611">
        <v>180666971</v>
      </c>
      <c r="I12611" t="s">
        <v>37</v>
      </c>
      <c r="J12611">
        <v>1</v>
      </c>
      <c r="K12611">
        <v>0</v>
      </c>
      <c r="L12611" t="s">
        <v>23</v>
      </c>
      <c r="M12611" t="s">
        <v>24</v>
      </c>
      <c r="N12611" t="s">
        <v>28607</v>
      </c>
      <c r="O12611" t="s">
        <v>29548</v>
      </c>
      <c r="P12611" t="s">
        <v>29549</v>
      </c>
    </row>
    <row r="12612" spans="1:16">
      <c r="A12612" t="s">
        <v>27998</v>
      </c>
      <c r="B12612" t="s">
        <v>27999</v>
      </c>
      <c r="C12612" t="s">
        <v>20028</v>
      </c>
      <c r="D12612" t="s">
        <v>20029</v>
      </c>
      <c r="E12612" t="s">
        <v>20</v>
      </c>
      <c r="F12612" t="s">
        <v>2305</v>
      </c>
      <c r="G12612">
        <v>2840769</v>
      </c>
      <c r="H12612">
        <v>2840789</v>
      </c>
      <c r="I12612" t="s">
        <v>37</v>
      </c>
      <c r="J12612">
        <v>1</v>
      </c>
      <c r="K12612">
        <v>0</v>
      </c>
      <c r="L12612" t="s">
        <v>30</v>
      </c>
      <c r="M12612" t="s">
        <v>24</v>
      </c>
      <c r="N12612" t="s">
        <v>28000</v>
      </c>
      <c r="O12612" t="s">
        <v>19568</v>
      </c>
      <c r="P12612" t="s">
        <v>29550</v>
      </c>
    </row>
    <row r="12613" spans="1:16">
      <c r="A12613" t="s">
        <v>27998</v>
      </c>
      <c r="B12613" t="s">
        <v>27999</v>
      </c>
      <c r="C12613" t="s">
        <v>2303</v>
      </c>
      <c r="D12613" t="s">
        <v>2304</v>
      </c>
      <c r="E12613" t="s">
        <v>20</v>
      </c>
      <c r="F12613" t="s">
        <v>2305</v>
      </c>
      <c r="G12613">
        <v>4053022</v>
      </c>
      <c r="H12613">
        <v>4053045</v>
      </c>
      <c r="I12613" t="s">
        <v>22</v>
      </c>
      <c r="J12613">
        <v>4</v>
      </c>
      <c r="K12613">
        <v>0</v>
      </c>
      <c r="L12613" t="s">
        <v>57</v>
      </c>
      <c r="M12613" t="s">
        <v>24</v>
      </c>
      <c r="N12613" t="s">
        <v>29551</v>
      </c>
      <c r="O12613" t="s">
        <v>29552</v>
      </c>
      <c r="P12613" t="s">
        <v>29553</v>
      </c>
    </row>
    <row r="12614" spans="1:16">
      <c r="A12614" t="s">
        <v>27998</v>
      </c>
      <c r="B12614" t="s">
        <v>27999</v>
      </c>
      <c r="C12614" t="s">
        <v>2317</v>
      </c>
      <c r="D12614" t="s">
        <v>2318</v>
      </c>
      <c r="E12614" t="s">
        <v>20</v>
      </c>
      <c r="F12614" t="s">
        <v>2305</v>
      </c>
      <c r="G12614">
        <v>7115870</v>
      </c>
      <c r="H12614">
        <v>7115888</v>
      </c>
      <c r="I12614" t="s">
        <v>22</v>
      </c>
      <c r="J12614">
        <v>4</v>
      </c>
      <c r="K12614">
        <v>0</v>
      </c>
      <c r="L12614" t="s">
        <v>57</v>
      </c>
      <c r="M12614" t="s">
        <v>24</v>
      </c>
      <c r="N12614" t="s">
        <v>28052</v>
      </c>
      <c r="O12614" t="s">
        <v>29554</v>
      </c>
      <c r="P12614" t="s">
        <v>29555</v>
      </c>
    </row>
    <row r="12615" spans="1:16">
      <c r="A12615" t="s">
        <v>27998</v>
      </c>
      <c r="B12615" t="s">
        <v>27999</v>
      </c>
      <c r="C12615" t="s">
        <v>2317</v>
      </c>
      <c r="D12615" t="s">
        <v>2318</v>
      </c>
      <c r="E12615" t="s">
        <v>20</v>
      </c>
      <c r="F12615" t="s">
        <v>2305</v>
      </c>
      <c r="G12615">
        <v>7247044</v>
      </c>
      <c r="H12615">
        <v>7247064</v>
      </c>
      <c r="I12615" t="s">
        <v>22</v>
      </c>
      <c r="J12615">
        <v>1</v>
      </c>
      <c r="K12615">
        <v>0</v>
      </c>
      <c r="L12615" t="s">
        <v>30</v>
      </c>
      <c r="M12615" t="s">
        <v>24</v>
      </c>
      <c r="N12615" t="s">
        <v>28113</v>
      </c>
      <c r="O12615" t="s">
        <v>29556</v>
      </c>
      <c r="P12615" t="s">
        <v>29557</v>
      </c>
    </row>
    <row r="12616" spans="1:16">
      <c r="A12616" t="s">
        <v>27998</v>
      </c>
      <c r="B12616" t="s">
        <v>27999</v>
      </c>
      <c r="C12616" t="s">
        <v>6806</v>
      </c>
      <c r="D12616" t="s">
        <v>6807</v>
      </c>
      <c r="E12616" t="s">
        <v>20</v>
      </c>
      <c r="F12616" t="s">
        <v>2305</v>
      </c>
      <c r="G12616">
        <v>7301773</v>
      </c>
      <c r="H12616">
        <v>7301793</v>
      </c>
      <c r="I12616" t="s">
        <v>37</v>
      </c>
      <c r="J12616">
        <v>3</v>
      </c>
      <c r="K12616">
        <v>0</v>
      </c>
      <c r="L12616" t="s">
        <v>57</v>
      </c>
      <c r="M12616" t="s">
        <v>24</v>
      </c>
      <c r="N12616" t="s">
        <v>28024</v>
      </c>
      <c r="O12616" t="s">
        <v>29558</v>
      </c>
      <c r="P12616" t="s">
        <v>29559</v>
      </c>
    </row>
    <row r="12617" spans="1:16">
      <c r="A12617" t="s">
        <v>27998</v>
      </c>
      <c r="B12617" t="s">
        <v>27999</v>
      </c>
      <c r="C12617" t="s">
        <v>29560</v>
      </c>
      <c r="D12617" t="s">
        <v>29561</v>
      </c>
      <c r="E12617" t="s">
        <v>20</v>
      </c>
      <c r="F12617" t="s">
        <v>2305</v>
      </c>
      <c r="G12617">
        <v>11190724</v>
      </c>
      <c r="H12617">
        <v>11190744</v>
      </c>
      <c r="I12617" t="s">
        <v>37</v>
      </c>
      <c r="J12617">
        <v>1</v>
      </c>
      <c r="K12617">
        <v>0</v>
      </c>
      <c r="L12617" t="s">
        <v>30</v>
      </c>
      <c r="M12617" t="s">
        <v>31</v>
      </c>
      <c r="N12617" t="s">
        <v>28024</v>
      </c>
      <c r="O12617" t="s">
        <v>29562</v>
      </c>
      <c r="P12617" t="s">
        <v>29563</v>
      </c>
    </row>
    <row r="12618" spans="1:16">
      <c r="A12618" t="s">
        <v>27998</v>
      </c>
      <c r="B12618" t="s">
        <v>27999</v>
      </c>
      <c r="C12618" t="s">
        <v>2325</v>
      </c>
      <c r="D12618" t="s">
        <v>2326</v>
      </c>
      <c r="E12618" t="s">
        <v>20</v>
      </c>
      <c r="F12618" t="s">
        <v>2305</v>
      </c>
      <c r="G12618">
        <v>12124947</v>
      </c>
      <c r="H12618">
        <v>12124965</v>
      </c>
      <c r="I12618" t="s">
        <v>22</v>
      </c>
      <c r="J12618">
        <v>1</v>
      </c>
      <c r="K12618">
        <v>0</v>
      </c>
      <c r="L12618" t="s">
        <v>30</v>
      </c>
      <c r="M12618" t="s">
        <v>24</v>
      </c>
      <c r="N12618" t="s">
        <v>28024</v>
      </c>
      <c r="O12618" t="s">
        <v>29564</v>
      </c>
      <c r="P12618" t="s">
        <v>29565</v>
      </c>
    </row>
    <row r="12619" spans="1:16">
      <c r="A12619" t="s">
        <v>27998</v>
      </c>
      <c r="B12619" t="s">
        <v>27999</v>
      </c>
      <c r="C12619" t="s">
        <v>2328</v>
      </c>
      <c r="D12619" t="s">
        <v>2329</v>
      </c>
      <c r="E12619" t="s">
        <v>20</v>
      </c>
      <c r="F12619" t="s">
        <v>2305</v>
      </c>
      <c r="G12619">
        <v>13303707</v>
      </c>
      <c r="H12619">
        <v>13303726</v>
      </c>
      <c r="I12619" t="s">
        <v>37</v>
      </c>
      <c r="J12619">
        <v>1</v>
      </c>
      <c r="K12619">
        <v>0</v>
      </c>
      <c r="L12619" t="s">
        <v>30</v>
      </c>
      <c r="M12619" t="s">
        <v>24</v>
      </c>
      <c r="N12619" t="s">
        <v>28078</v>
      </c>
      <c r="O12619" t="s">
        <v>29566</v>
      </c>
      <c r="P12619" t="s">
        <v>29567</v>
      </c>
    </row>
    <row r="12620" spans="1:16">
      <c r="A12620" t="s">
        <v>27998</v>
      </c>
      <c r="B12620" t="s">
        <v>27999</v>
      </c>
      <c r="C12620" t="s">
        <v>2335</v>
      </c>
      <c r="D12620" t="s">
        <v>2336</v>
      </c>
      <c r="E12620" t="s">
        <v>20</v>
      </c>
      <c r="F12620" t="s">
        <v>2305</v>
      </c>
      <c r="G12620">
        <v>17606133</v>
      </c>
      <c r="H12620">
        <v>17606153</v>
      </c>
      <c r="I12620" t="s">
        <v>22</v>
      </c>
      <c r="J12620">
        <v>1</v>
      </c>
      <c r="K12620">
        <v>0</v>
      </c>
      <c r="L12620" t="s">
        <v>23</v>
      </c>
      <c r="M12620" t="s">
        <v>24</v>
      </c>
      <c r="N12620" t="s">
        <v>28015</v>
      </c>
      <c r="O12620" t="s">
        <v>18354</v>
      </c>
      <c r="P12620" t="s">
        <v>29568</v>
      </c>
    </row>
    <row r="12621" spans="1:16">
      <c r="A12621" t="s">
        <v>27998</v>
      </c>
      <c r="B12621" t="s">
        <v>27999</v>
      </c>
      <c r="C12621" t="s">
        <v>2343</v>
      </c>
      <c r="D12621" t="s">
        <v>2344</v>
      </c>
      <c r="E12621" t="s">
        <v>20</v>
      </c>
      <c r="F12621" t="s">
        <v>2305</v>
      </c>
      <c r="G12621">
        <v>21232037</v>
      </c>
      <c r="H12621">
        <v>21232057</v>
      </c>
      <c r="I12621" t="s">
        <v>22</v>
      </c>
      <c r="J12621">
        <v>2</v>
      </c>
      <c r="K12621">
        <v>0</v>
      </c>
      <c r="L12621" t="s">
        <v>57</v>
      </c>
      <c r="M12621" t="s">
        <v>31</v>
      </c>
      <c r="N12621" t="s">
        <v>28000</v>
      </c>
      <c r="O12621" t="s">
        <v>29569</v>
      </c>
      <c r="P12621" t="s">
        <v>29570</v>
      </c>
    </row>
    <row r="12622" spans="1:16">
      <c r="A12622" t="s">
        <v>27998</v>
      </c>
      <c r="B12622" t="s">
        <v>27999</v>
      </c>
      <c r="C12622" t="s">
        <v>29571</v>
      </c>
      <c r="D12622" t="s">
        <v>29571</v>
      </c>
      <c r="E12622" t="s">
        <v>20</v>
      </c>
      <c r="F12622" t="s">
        <v>2305</v>
      </c>
      <c r="G12622">
        <v>24976847</v>
      </c>
      <c r="H12622">
        <v>24976869</v>
      </c>
      <c r="I12622" t="s">
        <v>22</v>
      </c>
      <c r="J12622">
        <v>14</v>
      </c>
      <c r="K12622">
        <v>0</v>
      </c>
      <c r="L12622" t="s">
        <v>30</v>
      </c>
      <c r="M12622" t="s">
        <v>24</v>
      </c>
      <c r="N12622" t="s">
        <v>28303</v>
      </c>
      <c r="O12622" t="s">
        <v>28304</v>
      </c>
      <c r="P12622" t="s">
        <v>28727</v>
      </c>
    </row>
    <row r="12623" spans="1:16">
      <c r="A12623" t="s">
        <v>27998</v>
      </c>
      <c r="B12623" t="s">
        <v>27999</v>
      </c>
      <c r="C12623" t="s">
        <v>29572</v>
      </c>
      <c r="D12623" t="s">
        <v>29573</v>
      </c>
      <c r="E12623" t="s">
        <v>20</v>
      </c>
      <c r="F12623" t="s">
        <v>2305</v>
      </c>
      <c r="G12623">
        <v>25554247</v>
      </c>
      <c r="H12623">
        <v>25554268</v>
      </c>
      <c r="I12623" t="s">
        <v>22</v>
      </c>
      <c r="J12623">
        <v>2</v>
      </c>
      <c r="K12623">
        <v>0</v>
      </c>
      <c r="L12623" t="s">
        <v>30</v>
      </c>
      <c r="M12623" t="s">
        <v>24</v>
      </c>
      <c r="N12623" t="s">
        <v>28221</v>
      </c>
      <c r="O12623" t="s">
        <v>29574</v>
      </c>
      <c r="P12623" t="s">
        <v>29575</v>
      </c>
    </row>
    <row r="12624" spans="1:16">
      <c r="A12624" t="s">
        <v>27998</v>
      </c>
      <c r="B12624" t="s">
        <v>27999</v>
      </c>
      <c r="C12624" t="s">
        <v>2351</v>
      </c>
      <c r="D12624" t="s">
        <v>2352</v>
      </c>
      <c r="E12624" t="s">
        <v>20</v>
      </c>
      <c r="F12624" t="s">
        <v>2305</v>
      </c>
      <c r="G12624">
        <v>27107255</v>
      </c>
      <c r="H12624">
        <v>27107277</v>
      </c>
      <c r="I12624" t="s">
        <v>22</v>
      </c>
      <c r="J12624">
        <v>17</v>
      </c>
      <c r="K12624">
        <v>1</v>
      </c>
      <c r="L12624" t="s">
        <v>57</v>
      </c>
      <c r="M12624" t="s">
        <v>24</v>
      </c>
      <c r="N12624" t="s">
        <v>28600</v>
      </c>
      <c r="O12624" t="s">
        <v>29576</v>
      </c>
      <c r="P12624" t="s">
        <v>29577</v>
      </c>
    </row>
    <row r="12625" spans="1:16">
      <c r="A12625" t="s">
        <v>27998</v>
      </c>
      <c r="B12625" t="s">
        <v>27999</v>
      </c>
      <c r="C12625" t="s">
        <v>2363</v>
      </c>
      <c r="D12625" t="s">
        <v>2360</v>
      </c>
      <c r="E12625" t="s">
        <v>20</v>
      </c>
      <c r="F12625" t="s">
        <v>2305</v>
      </c>
      <c r="G12625">
        <v>28251849</v>
      </c>
      <c r="H12625">
        <v>28251870</v>
      </c>
      <c r="I12625" t="s">
        <v>22</v>
      </c>
      <c r="J12625">
        <v>1</v>
      </c>
      <c r="K12625">
        <v>0</v>
      </c>
      <c r="L12625" t="s">
        <v>30</v>
      </c>
      <c r="M12625" t="s">
        <v>31</v>
      </c>
      <c r="N12625" t="s">
        <v>28441</v>
      </c>
      <c r="O12625" t="s">
        <v>29578</v>
      </c>
      <c r="P12625" t="s">
        <v>29579</v>
      </c>
    </row>
    <row r="12626" spans="1:16">
      <c r="A12626" t="s">
        <v>27998</v>
      </c>
      <c r="B12626" t="s">
        <v>27999</v>
      </c>
      <c r="C12626" t="s">
        <v>29580</v>
      </c>
      <c r="D12626" t="s">
        <v>29580</v>
      </c>
      <c r="E12626" t="s">
        <v>20</v>
      </c>
      <c r="F12626" t="s">
        <v>2305</v>
      </c>
      <c r="G12626">
        <v>30552137</v>
      </c>
      <c r="H12626">
        <v>30552157</v>
      </c>
      <c r="I12626" t="s">
        <v>22</v>
      </c>
      <c r="J12626">
        <v>10</v>
      </c>
      <c r="K12626">
        <v>0</v>
      </c>
      <c r="L12626" t="s">
        <v>87</v>
      </c>
      <c r="M12626" t="s">
        <v>24</v>
      </c>
      <c r="N12626" t="s">
        <v>28024</v>
      </c>
      <c r="O12626" t="s">
        <v>29581</v>
      </c>
      <c r="P12626" t="s">
        <v>29582</v>
      </c>
    </row>
    <row r="12627" spans="1:16">
      <c r="A12627" t="s">
        <v>27998</v>
      </c>
      <c r="B12627" t="s">
        <v>27999</v>
      </c>
      <c r="C12627" t="s">
        <v>6820</v>
      </c>
      <c r="D12627" t="s">
        <v>6820</v>
      </c>
      <c r="E12627" t="s">
        <v>20</v>
      </c>
      <c r="F12627" t="s">
        <v>2305</v>
      </c>
      <c r="G12627">
        <v>30574685</v>
      </c>
      <c r="H12627">
        <v>30574704</v>
      </c>
      <c r="I12627" t="s">
        <v>37</v>
      </c>
      <c r="J12627">
        <v>2</v>
      </c>
      <c r="K12627">
        <v>0</v>
      </c>
      <c r="L12627" t="s">
        <v>30</v>
      </c>
      <c r="M12627" t="s">
        <v>24</v>
      </c>
      <c r="N12627" t="s">
        <v>28078</v>
      </c>
      <c r="O12627" t="s">
        <v>29583</v>
      </c>
      <c r="P12627" t="s">
        <v>29584</v>
      </c>
    </row>
    <row r="12628" spans="1:16">
      <c r="A12628" t="s">
        <v>27998</v>
      </c>
      <c r="B12628" t="s">
        <v>27999</v>
      </c>
      <c r="C12628" t="s">
        <v>29585</v>
      </c>
      <c r="D12628" t="s">
        <v>29585</v>
      </c>
      <c r="E12628" t="s">
        <v>20</v>
      </c>
      <c r="F12628" t="s">
        <v>2305</v>
      </c>
      <c r="G12628">
        <v>30574685</v>
      </c>
      <c r="H12628">
        <v>30574704</v>
      </c>
      <c r="I12628" t="s">
        <v>37</v>
      </c>
      <c r="J12628">
        <v>2</v>
      </c>
      <c r="K12628">
        <v>0</v>
      </c>
      <c r="L12628" t="s">
        <v>30</v>
      </c>
      <c r="M12628" t="s">
        <v>24</v>
      </c>
      <c r="N12628" t="s">
        <v>28078</v>
      </c>
      <c r="O12628" t="s">
        <v>29583</v>
      </c>
      <c r="P12628" t="s">
        <v>29584</v>
      </c>
    </row>
    <row r="12629" spans="1:16">
      <c r="A12629" t="s">
        <v>27998</v>
      </c>
      <c r="B12629" t="s">
        <v>27999</v>
      </c>
      <c r="C12629" t="s">
        <v>29586</v>
      </c>
      <c r="D12629" t="s">
        <v>29586</v>
      </c>
      <c r="E12629" t="s">
        <v>20</v>
      </c>
      <c r="F12629" t="s">
        <v>2305</v>
      </c>
      <c r="G12629">
        <v>32549499</v>
      </c>
      <c r="H12629">
        <v>32549519</v>
      </c>
      <c r="I12629" t="s">
        <v>37</v>
      </c>
      <c r="J12629">
        <v>1</v>
      </c>
      <c r="K12629">
        <v>0</v>
      </c>
      <c r="L12629" t="s">
        <v>30</v>
      </c>
      <c r="M12629" t="s">
        <v>31</v>
      </c>
      <c r="N12629" t="s">
        <v>28062</v>
      </c>
      <c r="O12629" t="s">
        <v>29587</v>
      </c>
      <c r="P12629" t="s">
        <v>29588</v>
      </c>
    </row>
    <row r="12630" spans="1:16">
      <c r="A12630" t="s">
        <v>27998</v>
      </c>
      <c r="B12630" t="s">
        <v>27999</v>
      </c>
      <c r="C12630" t="s">
        <v>29586</v>
      </c>
      <c r="D12630" t="s">
        <v>29586</v>
      </c>
      <c r="E12630" t="s">
        <v>20</v>
      </c>
      <c r="F12630" t="s">
        <v>2305</v>
      </c>
      <c r="G12630">
        <v>32552087</v>
      </c>
      <c r="H12630">
        <v>32552107</v>
      </c>
      <c r="I12630" t="s">
        <v>37</v>
      </c>
      <c r="J12630">
        <v>2</v>
      </c>
      <c r="K12630">
        <v>0</v>
      </c>
      <c r="L12630" t="s">
        <v>30</v>
      </c>
      <c r="M12630" t="s">
        <v>24</v>
      </c>
      <c r="N12630" t="s">
        <v>28108</v>
      </c>
      <c r="O12630" t="s">
        <v>29028</v>
      </c>
      <c r="P12630" t="s">
        <v>29589</v>
      </c>
    </row>
    <row r="12631" spans="1:16">
      <c r="A12631" t="s">
        <v>27998</v>
      </c>
      <c r="B12631" t="s">
        <v>27999</v>
      </c>
      <c r="C12631" t="s">
        <v>20087</v>
      </c>
      <c r="D12631" t="s">
        <v>20087</v>
      </c>
      <c r="E12631" t="s">
        <v>20</v>
      </c>
      <c r="F12631" t="s">
        <v>2305</v>
      </c>
      <c r="G12631">
        <v>32820840</v>
      </c>
      <c r="H12631">
        <v>32820859</v>
      </c>
      <c r="I12631" t="s">
        <v>37</v>
      </c>
      <c r="J12631">
        <v>1</v>
      </c>
      <c r="K12631">
        <v>0</v>
      </c>
      <c r="L12631" t="s">
        <v>23</v>
      </c>
      <c r="M12631" t="s">
        <v>24</v>
      </c>
      <c r="N12631" t="s">
        <v>28018</v>
      </c>
      <c r="O12631" t="s">
        <v>29590</v>
      </c>
      <c r="P12631" t="s">
        <v>29591</v>
      </c>
    </row>
    <row r="12632" spans="1:16">
      <c r="A12632" t="s">
        <v>27998</v>
      </c>
      <c r="B12632" t="s">
        <v>27999</v>
      </c>
      <c r="C12632" t="s">
        <v>29592</v>
      </c>
      <c r="D12632" t="s">
        <v>29592</v>
      </c>
      <c r="E12632" t="s">
        <v>20</v>
      </c>
      <c r="F12632" t="s">
        <v>2305</v>
      </c>
      <c r="G12632">
        <v>33232568</v>
      </c>
      <c r="H12632">
        <v>33232588</v>
      </c>
      <c r="I12632" t="s">
        <v>37</v>
      </c>
      <c r="J12632">
        <v>1</v>
      </c>
      <c r="K12632">
        <v>0</v>
      </c>
      <c r="L12632" t="s">
        <v>30</v>
      </c>
      <c r="M12632" t="s">
        <v>24</v>
      </c>
      <c r="N12632" t="s">
        <v>28015</v>
      </c>
      <c r="O12632" t="s">
        <v>18145</v>
      </c>
      <c r="P12632" t="s">
        <v>29593</v>
      </c>
    </row>
    <row r="12633" spans="1:16">
      <c r="A12633" t="s">
        <v>27998</v>
      </c>
      <c r="B12633" t="s">
        <v>27999</v>
      </c>
      <c r="C12633" t="s">
        <v>15310</v>
      </c>
      <c r="D12633" t="s">
        <v>15310</v>
      </c>
      <c r="E12633" t="s">
        <v>20</v>
      </c>
      <c r="F12633" t="s">
        <v>2305</v>
      </c>
      <c r="G12633">
        <v>33371269</v>
      </c>
      <c r="H12633">
        <v>33371289</v>
      </c>
      <c r="I12633" t="s">
        <v>22</v>
      </c>
      <c r="J12633">
        <v>1</v>
      </c>
      <c r="K12633">
        <v>0</v>
      </c>
      <c r="L12633" t="s">
        <v>30</v>
      </c>
      <c r="M12633" t="s">
        <v>24</v>
      </c>
      <c r="N12633" t="s">
        <v>28000</v>
      </c>
      <c r="O12633" t="s">
        <v>28555</v>
      </c>
      <c r="P12633" t="s">
        <v>29594</v>
      </c>
    </row>
    <row r="12634" spans="1:16">
      <c r="A12634" t="s">
        <v>27998</v>
      </c>
      <c r="B12634" t="s">
        <v>27999</v>
      </c>
      <c r="C12634" t="s">
        <v>15310</v>
      </c>
      <c r="D12634" t="s">
        <v>15310</v>
      </c>
      <c r="E12634" t="s">
        <v>20</v>
      </c>
      <c r="F12634" t="s">
        <v>2305</v>
      </c>
      <c r="G12634">
        <v>33371278</v>
      </c>
      <c r="H12634">
        <v>33371298</v>
      </c>
      <c r="I12634" t="s">
        <v>22</v>
      </c>
      <c r="J12634">
        <v>1</v>
      </c>
      <c r="K12634">
        <v>0</v>
      </c>
      <c r="L12634" t="s">
        <v>30</v>
      </c>
      <c r="M12634" t="s">
        <v>24</v>
      </c>
      <c r="N12634" t="s">
        <v>28074</v>
      </c>
      <c r="O12634" t="s">
        <v>18034</v>
      </c>
      <c r="P12634" t="s">
        <v>29595</v>
      </c>
    </row>
    <row r="12635" spans="1:16">
      <c r="A12635" t="s">
        <v>27998</v>
      </c>
      <c r="B12635" t="s">
        <v>27999</v>
      </c>
      <c r="C12635" t="s">
        <v>29596</v>
      </c>
      <c r="D12635" t="s">
        <v>29596</v>
      </c>
      <c r="E12635" t="s">
        <v>20</v>
      </c>
      <c r="F12635" t="s">
        <v>2305</v>
      </c>
      <c r="G12635">
        <v>33384411</v>
      </c>
      <c r="H12635">
        <v>33384431</v>
      </c>
      <c r="I12635" t="s">
        <v>37</v>
      </c>
      <c r="J12635">
        <v>3</v>
      </c>
      <c r="K12635">
        <v>0</v>
      </c>
      <c r="L12635" t="s">
        <v>57</v>
      </c>
      <c r="M12635" t="s">
        <v>24</v>
      </c>
      <c r="N12635" t="s">
        <v>28074</v>
      </c>
      <c r="O12635" t="s">
        <v>18034</v>
      </c>
      <c r="P12635" t="s">
        <v>29597</v>
      </c>
    </row>
    <row r="12636" spans="1:16">
      <c r="A12636" t="s">
        <v>27998</v>
      </c>
      <c r="B12636" t="s">
        <v>27999</v>
      </c>
      <c r="C12636" t="s">
        <v>29598</v>
      </c>
      <c r="D12636" t="s">
        <v>29598</v>
      </c>
      <c r="E12636" t="s">
        <v>20</v>
      </c>
      <c r="F12636" t="s">
        <v>2305</v>
      </c>
      <c r="G12636">
        <v>33384411</v>
      </c>
      <c r="H12636">
        <v>33384431</v>
      </c>
      <c r="I12636" t="s">
        <v>37</v>
      </c>
      <c r="J12636">
        <v>3</v>
      </c>
      <c r="K12636">
        <v>0</v>
      </c>
      <c r="L12636" t="s">
        <v>57</v>
      </c>
      <c r="M12636" t="s">
        <v>24</v>
      </c>
      <c r="N12636" t="s">
        <v>28074</v>
      </c>
      <c r="O12636" t="s">
        <v>18034</v>
      </c>
      <c r="P12636" t="s">
        <v>29597</v>
      </c>
    </row>
    <row r="12637" spans="1:16">
      <c r="A12637" t="s">
        <v>27998</v>
      </c>
      <c r="B12637" t="s">
        <v>27999</v>
      </c>
      <c r="C12637" t="s">
        <v>29599</v>
      </c>
      <c r="D12637" t="s">
        <v>29599</v>
      </c>
      <c r="E12637" t="s">
        <v>20</v>
      </c>
      <c r="F12637" t="s">
        <v>2305</v>
      </c>
      <c r="G12637">
        <v>33384411</v>
      </c>
      <c r="H12637">
        <v>33384431</v>
      </c>
      <c r="I12637" t="s">
        <v>37</v>
      </c>
      <c r="J12637">
        <v>3</v>
      </c>
      <c r="K12637">
        <v>0</v>
      </c>
      <c r="L12637" t="s">
        <v>57</v>
      </c>
      <c r="M12637" t="s">
        <v>24</v>
      </c>
      <c r="N12637" t="s">
        <v>28074</v>
      </c>
      <c r="O12637" t="s">
        <v>18034</v>
      </c>
      <c r="P12637" t="s">
        <v>29597</v>
      </c>
    </row>
    <row r="12638" spans="1:16">
      <c r="A12638" t="s">
        <v>27998</v>
      </c>
      <c r="B12638" t="s">
        <v>27999</v>
      </c>
      <c r="C12638" t="s">
        <v>20095</v>
      </c>
      <c r="D12638" t="s">
        <v>20095</v>
      </c>
      <c r="E12638" t="s">
        <v>20</v>
      </c>
      <c r="F12638" t="s">
        <v>2305</v>
      </c>
      <c r="G12638">
        <v>33393987</v>
      </c>
      <c r="H12638">
        <v>33394006</v>
      </c>
      <c r="I12638" t="s">
        <v>22</v>
      </c>
      <c r="J12638">
        <v>1</v>
      </c>
      <c r="K12638">
        <v>0</v>
      </c>
      <c r="L12638" t="s">
        <v>30</v>
      </c>
      <c r="M12638" t="s">
        <v>24</v>
      </c>
      <c r="N12638" t="s">
        <v>28024</v>
      </c>
      <c r="O12638" t="s">
        <v>29600</v>
      </c>
      <c r="P12638" t="s">
        <v>29601</v>
      </c>
    </row>
    <row r="12639" spans="1:16">
      <c r="A12639" t="s">
        <v>27998</v>
      </c>
      <c r="B12639" t="s">
        <v>27999</v>
      </c>
      <c r="C12639" t="s">
        <v>20095</v>
      </c>
      <c r="D12639" t="s">
        <v>20095</v>
      </c>
      <c r="E12639" t="s">
        <v>20</v>
      </c>
      <c r="F12639" t="s">
        <v>2305</v>
      </c>
      <c r="G12639">
        <v>33394041</v>
      </c>
      <c r="H12639">
        <v>33394062</v>
      </c>
      <c r="I12639" t="s">
        <v>22</v>
      </c>
      <c r="J12639">
        <v>1</v>
      </c>
      <c r="K12639">
        <v>0</v>
      </c>
      <c r="L12639" t="s">
        <v>30</v>
      </c>
      <c r="M12639" t="s">
        <v>24</v>
      </c>
      <c r="N12639" t="s">
        <v>28615</v>
      </c>
      <c r="O12639" t="s">
        <v>29602</v>
      </c>
      <c r="P12639" t="s">
        <v>29603</v>
      </c>
    </row>
    <row r="12640" spans="1:16">
      <c r="A12640" t="s">
        <v>27998</v>
      </c>
      <c r="B12640" t="s">
        <v>27999</v>
      </c>
      <c r="C12640" t="s">
        <v>20102</v>
      </c>
      <c r="D12640" t="s">
        <v>20103</v>
      </c>
      <c r="E12640" t="s">
        <v>20</v>
      </c>
      <c r="F12640" t="s">
        <v>2305</v>
      </c>
      <c r="G12640">
        <v>33626539</v>
      </c>
      <c r="H12640">
        <v>33626560</v>
      </c>
      <c r="I12640" t="s">
        <v>22</v>
      </c>
      <c r="J12640">
        <v>1</v>
      </c>
      <c r="K12640">
        <v>0</v>
      </c>
      <c r="L12640" t="s">
        <v>30</v>
      </c>
      <c r="M12640" t="s">
        <v>24</v>
      </c>
      <c r="N12640" t="s">
        <v>28426</v>
      </c>
      <c r="O12640" t="s">
        <v>29604</v>
      </c>
      <c r="P12640" t="s">
        <v>29605</v>
      </c>
    </row>
    <row r="12641" spans="1:16">
      <c r="A12641" t="s">
        <v>27998</v>
      </c>
      <c r="B12641" t="s">
        <v>27999</v>
      </c>
      <c r="C12641" t="s">
        <v>20102</v>
      </c>
      <c r="D12641" t="s">
        <v>20103</v>
      </c>
      <c r="E12641" t="s">
        <v>20</v>
      </c>
      <c r="F12641" t="s">
        <v>2305</v>
      </c>
      <c r="G12641">
        <v>33630330</v>
      </c>
      <c r="H12641">
        <v>33630350</v>
      </c>
      <c r="I12641" t="s">
        <v>22</v>
      </c>
      <c r="J12641">
        <v>1</v>
      </c>
      <c r="K12641">
        <v>0</v>
      </c>
      <c r="L12641" t="s">
        <v>30</v>
      </c>
      <c r="M12641" t="s">
        <v>31</v>
      </c>
      <c r="N12641" t="s">
        <v>28048</v>
      </c>
      <c r="O12641" t="s">
        <v>29606</v>
      </c>
      <c r="P12641" t="s">
        <v>29607</v>
      </c>
    </row>
    <row r="12642" spans="1:16">
      <c r="A12642" t="s">
        <v>27998</v>
      </c>
      <c r="B12642" t="s">
        <v>27999</v>
      </c>
      <c r="C12642" t="s">
        <v>20102</v>
      </c>
      <c r="D12642" t="s">
        <v>20103</v>
      </c>
      <c r="E12642" t="s">
        <v>20</v>
      </c>
      <c r="F12642" t="s">
        <v>2305</v>
      </c>
      <c r="G12642">
        <v>33630369</v>
      </c>
      <c r="H12642">
        <v>33630389</v>
      </c>
      <c r="I12642" t="s">
        <v>22</v>
      </c>
      <c r="J12642">
        <v>1</v>
      </c>
      <c r="K12642">
        <v>0</v>
      </c>
      <c r="L12642" t="s">
        <v>30</v>
      </c>
      <c r="M12642" t="s">
        <v>24</v>
      </c>
      <c r="N12642" t="s">
        <v>28024</v>
      </c>
      <c r="O12642" t="s">
        <v>29608</v>
      </c>
      <c r="P12642" t="s">
        <v>29609</v>
      </c>
    </row>
    <row r="12643" spans="1:16">
      <c r="A12643" t="s">
        <v>27998</v>
      </c>
      <c r="B12643" t="s">
        <v>27999</v>
      </c>
      <c r="C12643" t="s">
        <v>20102</v>
      </c>
      <c r="D12643" t="s">
        <v>20103</v>
      </c>
      <c r="E12643" t="s">
        <v>20</v>
      </c>
      <c r="F12643" t="s">
        <v>2305</v>
      </c>
      <c r="G12643">
        <v>33643501</v>
      </c>
      <c r="H12643">
        <v>33643520</v>
      </c>
      <c r="I12643" t="s">
        <v>22</v>
      </c>
      <c r="J12643">
        <v>1</v>
      </c>
      <c r="K12643">
        <v>0</v>
      </c>
      <c r="L12643" t="s">
        <v>30</v>
      </c>
      <c r="M12643" t="s">
        <v>24</v>
      </c>
      <c r="N12643" t="s">
        <v>28048</v>
      </c>
      <c r="O12643" t="s">
        <v>29610</v>
      </c>
      <c r="P12643" t="s">
        <v>29611</v>
      </c>
    </row>
    <row r="12644" spans="1:16">
      <c r="A12644" t="s">
        <v>27998</v>
      </c>
      <c r="B12644" t="s">
        <v>27999</v>
      </c>
      <c r="C12644" t="s">
        <v>20102</v>
      </c>
      <c r="D12644" t="s">
        <v>20103</v>
      </c>
      <c r="E12644" t="s">
        <v>20</v>
      </c>
      <c r="F12644" t="s">
        <v>2305</v>
      </c>
      <c r="G12644">
        <v>33653876</v>
      </c>
      <c r="H12644">
        <v>33653896</v>
      </c>
      <c r="I12644" t="s">
        <v>22</v>
      </c>
      <c r="J12644">
        <v>2</v>
      </c>
      <c r="K12644">
        <v>0</v>
      </c>
      <c r="L12644" t="s">
        <v>30</v>
      </c>
      <c r="M12644" t="s">
        <v>24</v>
      </c>
      <c r="N12644" t="s">
        <v>28048</v>
      </c>
      <c r="O12644" t="s">
        <v>29612</v>
      </c>
      <c r="P12644" t="s">
        <v>29613</v>
      </c>
    </row>
    <row r="12645" spans="1:16">
      <c r="A12645" t="s">
        <v>27998</v>
      </c>
      <c r="B12645" t="s">
        <v>27999</v>
      </c>
      <c r="C12645" t="s">
        <v>20102</v>
      </c>
      <c r="D12645" t="s">
        <v>20103</v>
      </c>
      <c r="E12645" t="s">
        <v>20</v>
      </c>
      <c r="F12645" t="s">
        <v>2305</v>
      </c>
      <c r="G12645">
        <v>33656062</v>
      </c>
      <c r="H12645">
        <v>33656082</v>
      </c>
      <c r="I12645" t="s">
        <v>22</v>
      </c>
      <c r="J12645">
        <v>1</v>
      </c>
      <c r="K12645">
        <v>0</v>
      </c>
      <c r="L12645" t="s">
        <v>30</v>
      </c>
      <c r="M12645" t="s">
        <v>31</v>
      </c>
      <c r="N12645" t="s">
        <v>28048</v>
      </c>
      <c r="O12645" t="s">
        <v>29614</v>
      </c>
      <c r="P12645" t="s">
        <v>29615</v>
      </c>
    </row>
    <row r="12646" spans="1:16">
      <c r="A12646" t="s">
        <v>27998</v>
      </c>
      <c r="B12646" t="s">
        <v>27999</v>
      </c>
      <c r="C12646" t="s">
        <v>20106</v>
      </c>
      <c r="D12646" t="s">
        <v>20107</v>
      </c>
      <c r="E12646" t="s">
        <v>20</v>
      </c>
      <c r="F12646" t="s">
        <v>2305</v>
      </c>
      <c r="G12646">
        <v>34803095</v>
      </c>
      <c r="H12646">
        <v>34803113</v>
      </c>
      <c r="I12646" t="s">
        <v>22</v>
      </c>
      <c r="J12646">
        <v>1</v>
      </c>
      <c r="K12646">
        <v>0</v>
      </c>
      <c r="L12646" t="s">
        <v>30</v>
      </c>
      <c r="M12646" t="s">
        <v>24</v>
      </c>
      <c r="N12646" t="s">
        <v>28024</v>
      </c>
      <c r="O12646" t="s">
        <v>29616</v>
      </c>
      <c r="P12646" t="s">
        <v>29617</v>
      </c>
    </row>
    <row r="12647" spans="1:16">
      <c r="A12647" t="s">
        <v>27998</v>
      </c>
      <c r="B12647" t="s">
        <v>27999</v>
      </c>
      <c r="C12647" t="s">
        <v>20106</v>
      </c>
      <c r="D12647" t="s">
        <v>20107</v>
      </c>
      <c r="E12647" t="s">
        <v>20</v>
      </c>
      <c r="F12647" t="s">
        <v>2305</v>
      </c>
      <c r="G12647">
        <v>34835357</v>
      </c>
      <c r="H12647">
        <v>34835378</v>
      </c>
      <c r="I12647" t="s">
        <v>22</v>
      </c>
      <c r="J12647">
        <v>1</v>
      </c>
      <c r="K12647">
        <v>0</v>
      </c>
      <c r="L12647" t="s">
        <v>23</v>
      </c>
      <c r="M12647" t="s">
        <v>24</v>
      </c>
      <c r="N12647" t="s">
        <v>29618</v>
      </c>
      <c r="O12647" t="s">
        <v>29619</v>
      </c>
      <c r="P12647" t="s">
        <v>29620</v>
      </c>
    </row>
    <row r="12648" spans="1:16">
      <c r="A12648" t="s">
        <v>27998</v>
      </c>
      <c r="B12648" t="s">
        <v>27999</v>
      </c>
      <c r="C12648" t="s">
        <v>20106</v>
      </c>
      <c r="D12648" t="s">
        <v>20107</v>
      </c>
      <c r="E12648" t="s">
        <v>20</v>
      </c>
      <c r="F12648" t="s">
        <v>2305</v>
      </c>
      <c r="G12648">
        <v>34843949</v>
      </c>
      <c r="H12648">
        <v>34843969</v>
      </c>
      <c r="I12648" t="s">
        <v>22</v>
      </c>
      <c r="J12648">
        <v>4</v>
      </c>
      <c r="K12648">
        <v>0</v>
      </c>
      <c r="L12648" t="s">
        <v>57</v>
      </c>
      <c r="M12648" t="s">
        <v>31</v>
      </c>
      <c r="N12648" t="s">
        <v>28078</v>
      </c>
      <c r="O12648" t="s">
        <v>21246</v>
      </c>
      <c r="P12648" t="s">
        <v>29621</v>
      </c>
    </row>
    <row r="12649" spans="1:16">
      <c r="A12649" t="s">
        <v>27998</v>
      </c>
      <c r="B12649" t="s">
        <v>27999</v>
      </c>
      <c r="C12649" t="s">
        <v>20106</v>
      </c>
      <c r="D12649" t="s">
        <v>20107</v>
      </c>
      <c r="E12649" t="s">
        <v>20</v>
      </c>
      <c r="F12649" t="s">
        <v>2305</v>
      </c>
      <c r="G12649">
        <v>34844732</v>
      </c>
      <c r="H12649">
        <v>34844753</v>
      </c>
      <c r="I12649" t="s">
        <v>22</v>
      </c>
      <c r="J12649">
        <v>3</v>
      </c>
      <c r="K12649">
        <v>0</v>
      </c>
      <c r="L12649" t="s">
        <v>57</v>
      </c>
      <c r="M12649" t="s">
        <v>24</v>
      </c>
      <c r="N12649" t="s">
        <v>28844</v>
      </c>
      <c r="O12649" t="s">
        <v>17047</v>
      </c>
      <c r="P12649" t="s">
        <v>29622</v>
      </c>
    </row>
    <row r="12650" spans="1:16">
      <c r="A12650" t="s">
        <v>27998</v>
      </c>
      <c r="B12650" t="s">
        <v>27999</v>
      </c>
      <c r="C12650" t="s">
        <v>29623</v>
      </c>
      <c r="D12650" t="s">
        <v>29624</v>
      </c>
      <c r="E12650" t="s">
        <v>20</v>
      </c>
      <c r="F12650" t="s">
        <v>2305</v>
      </c>
      <c r="G12650">
        <v>35436724</v>
      </c>
      <c r="H12650">
        <v>35436731</v>
      </c>
      <c r="I12650" t="s">
        <v>22</v>
      </c>
      <c r="J12650">
        <v>12</v>
      </c>
      <c r="K12650">
        <v>0</v>
      </c>
      <c r="L12650" t="s">
        <v>30</v>
      </c>
      <c r="M12650" t="s">
        <v>24</v>
      </c>
      <c r="N12650" t="s">
        <v>28074</v>
      </c>
      <c r="O12650" t="s">
        <v>18034</v>
      </c>
      <c r="P12650" t="e">
        <f>-------------GUUCCUGg</f>
        <v>#NAME?</v>
      </c>
    </row>
    <row r="12651" spans="1:16">
      <c r="A12651" t="s">
        <v>27998</v>
      </c>
      <c r="B12651" t="s">
        <v>27999</v>
      </c>
      <c r="C12651" t="s">
        <v>10056</v>
      </c>
      <c r="D12651" t="s">
        <v>10057</v>
      </c>
      <c r="E12651" t="s">
        <v>20</v>
      </c>
      <c r="F12651" t="s">
        <v>2305</v>
      </c>
      <c r="G12651">
        <v>35801383</v>
      </c>
      <c r="H12651">
        <v>35801404</v>
      </c>
      <c r="I12651" t="s">
        <v>37</v>
      </c>
      <c r="J12651">
        <v>2</v>
      </c>
      <c r="K12651">
        <v>0</v>
      </c>
      <c r="L12651" t="s">
        <v>23</v>
      </c>
      <c r="M12651" t="s">
        <v>24</v>
      </c>
      <c r="N12651" t="s">
        <v>28251</v>
      </c>
      <c r="O12651" t="s">
        <v>29625</v>
      </c>
      <c r="P12651" t="s">
        <v>29626</v>
      </c>
    </row>
    <row r="12652" spans="1:16">
      <c r="A12652" t="s">
        <v>27998</v>
      </c>
      <c r="B12652" t="s">
        <v>27999</v>
      </c>
      <c r="C12652" t="s">
        <v>29627</v>
      </c>
      <c r="D12652" t="s">
        <v>29628</v>
      </c>
      <c r="E12652" t="s">
        <v>20</v>
      </c>
      <c r="F12652" t="s">
        <v>2305</v>
      </c>
      <c r="G12652">
        <v>36485500</v>
      </c>
      <c r="H12652">
        <v>36485521</v>
      </c>
      <c r="I12652" t="s">
        <v>37</v>
      </c>
      <c r="J12652">
        <v>2</v>
      </c>
      <c r="K12652">
        <v>0</v>
      </c>
      <c r="L12652" t="s">
        <v>57</v>
      </c>
      <c r="M12652" t="s">
        <v>24</v>
      </c>
      <c r="N12652" t="s">
        <v>29629</v>
      </c>
      <c r="O12652" t="s">
        <v>29630</v>
      </c>
      <c r="P12652" t="s">
        <v>29631</v>
      </c>
    </row>
    <row r="12653" spans="1:16">
      <c r="A12653" t="s">
        <v>27998</v>
      </c>
      <c r="B12653" t="s">
        <v>27999</v>
      </c>
      <c r="C12653" t="s">
        <v>10068</v>
      </c>
      <c r="D12653" t="s">
        <v>10069</v>
      </c>
      <c r="E12653" t="s">
        <v>20</v>
      </c>
      <c r="F12653" t="s">
        <v>2305</v>
      </c>
      <c r="G12653">
        <v>38046906</v>
      </c>
      <c r="H12653">
        <v>38046926</v>
      </c>
      <c r="I12653" t="s">
        <v>22</v>
      </c>
      <c r="J12653">
        <v>1</v>
      </c>
      <c r="K12653">
        <v>0</v>
      </c>
      <c r="L12653" t="s">
        <v>30</v>
      </c>
      <c r="M12653" t="s">
        <v>24</v>
      </c>
      <c r="N12653" t="s">
        <v>28048</v>
      </c>
      <c r="O12653" t="s">
        <v>29632</v>
      </c>
      <c r="P12653" t="s">
        <v>29633</v>
      </c>
    </row>
    <row r="12654" spans="1:16">
      <c r="A12654" t="s">
        <v>27998</v>
      </c>
      <c r="B12654" t="s">
        <v>27999</v>
      </c>
      <c r="C12654" t="s">
        <v>15323</v>
      </c>
      <c r="D12654" t="s">
        <v>15324</v>
      </c>
      <c r="E12654" t="s">
        <v>20</v>
      </c>
      <c r="F12654" t="s">
        <v>2305</v>
      </c>
      <c r="G12654">
        <v>38649853</v>
      </c>
      <c r="H12654">
        <v>38649872</v>
      </c>
      <c r="I12654" t="s">
        <v>37</v>
      </c>
      <c r="J12654">
        <v>7</v>
      </c>
      <c r="K12654">
        <v>0</v>
      </c>
      <c r="L12654" t="s">
        <v>87</v>
      </c>
      <c r="M12654" t="s">
        <v>31</v>
      </c>
      <c r="N12654" t="s">
        <v>28024</v>
      </c>
      <c r="O12654" t="s">
        <v>29634</v>
      </c>
      <c r="P12654" t="s">
        <v>29635</v>
      </c>
    </row>
    <row r="12655" spans="1:16">
      <c r="A12655" t="s">
        <v>27998</v>
      </c>
      <c r="B12655" t="s">
        <v>27999</v>
      </c>
      <c r="C12655" t="s">
        <v>20141</v>
      </c>
      <c r="D12655" t="s">
        <v>20142</v>
      </c>
      <c r="E12655" t="s">
        <v>20</v>
      </c>
      <c r="F12655" t="s">
        <v>2305</v>
      </c>
      <c r="G12655">
        <v>41873513</v>
      </c>
      <c r="H12655">
        <v>41873532</v>
      </c>
      <c r="I12655" t="s">
        <v>37</v>
      </c>
      <c r="J12655">
        <v>2</v>
      </c>
      <c r="K12655">
        <v>0</v>
      </c>
      <c r="L12655" t="s">
        <v>57</v>
      </c>
      <c r="M12655" t="s">
        <v>31</v>
      </c>
      <c r="N12655" t="s">
        <v>28052</v>
      </c>
      <c r="O12655" t="s">
        <v>29636</v>
      </c>
      <c r="P12655" t="s">
        <v>29637</v>
      </c>
    </row>
    <row r="12656" spans="1:16">
      <c r="A12656" t="s">
        <v>27998</v>
      </c>
      <c r="B12656" t="s">
        <v>27999</v>
      </c>
      <c r="C12656" t="s">
        <v>6829</v>
      </c>
      <c r="D12656" t="s">
        <v>6830</v>
      </c>
      <c r="E12656" t="s">
        <v>20</v>
      </c>
      <c r="F12656" t="s">
        <v>2305</v>
      </c>
      <c r="G12656">
        <v>42627435</v>
      </c>
      <c r="H12656">
        <v>42627453</v>
      </c>
      <c r="I12656" t="s">
        <v>22</v>
      </c>
      <c r="J12656">
        <v>1</v>
      </c>
      <c r="K12656">
        <v>0</v>
      </c>
      <c r="L12656" t="s">
        <v>30</v>
      </c>
      <c r="M12656" t="s">
        <v>31</v>
      </c>
      <c r="N12656" t="s">
        <v>28024</v>
      </c>
      <c r="O12656" t="s">
        <v>29638</v>
      </c>
      <c r="P12656" t="s">
        <v>29639</v>
      </c>
    </row>
    <row r="12657" spans="1:16">
      <c r="A12657" t="s">
        <v>27998</v>
      </c>
      <c r="B12657" t="s">
        <v>27999</v>
      </c>
      <c r="C12657" t="s">
        <v>15342</v>
      </c>
      <c r="D12657" t="s">
        <v>15343</v>
      </c>
      <c r="E12657" t="s">
        <v>20</v>
      </c>
      <c r="F12657" t="s">
        <v>2305</v>
      </c>
      <c r="G12657">
        <v>42985613</v>
      </c>
      <c r="H12657">
        <v>42985636</v>
      </c>
      <c r="I12657" t="s">
        <v>22</v>
      </c>
      <c r="J12657">
        <v>2</v>
      </c>
      <c r="K12657">
        <v>0</v>
      </c>
      <c r="L12657" t="s">
        <v>57</v>
      </c>
      <c r="M12657" t="s">
        <v>24</v>
      </c>
      <c r="N12657" t="s">
        <v>28130</v>
      </c>
      <c r="O12657" t="s">
        <v>29640</v>
      </c>
      <c r="P12657" t="s">
        <v>29641</v>
      </c>
    </row>
    <row r="12658" spans="1:16">
      <c r="A12658" t="s">
        <v>27998</v>
      </c>
      <c r="B12658" t="s">
        <v>27999</v>
      </c>
      <c r="C12658" t="s">
        <v>20160</v>
      </c>
      <c r="D12658" t="s">
        <v>20161</v>
      </c>
      <c r="E12658" t="s">
        <v>20</v>
      </c>
      <c r="F12658" t="s">
        <v>2305</v>
      </c>
      <c r="G12658">
        <v>43146547</v>
      </c>
      <c r="H12658">
        <v>43146567</v>
      </c>
      <c r="I12658" t="s">
        <v>22</v>
      </c>
      <c r="J12658">
        <v>1</v>
      </c>
      <c r="K12658">
        <v>0</v>
      </c>
      <c r="L12658" t="s">
        <v>597</v>
      </c>
      <c r="M12658" t="s">
        <v>31</v>
      </c>
      <c r="N12658" t="s">
        <v>28018</v>
      </c>
      <c r="O12658" t="s">
        <v>19294</v>
      </c>
      <c r="P12658" t="s">
        <v>29642</v>
      </c>
    </row>
    <row r="12659" spans="1:16">
      <c r="A12659" t="s">
        <v>27998</v>
      </c>
      <c r="B12659" t="s">
        <v>27999</v>
      </c>
      <c r="C12659" t="s">
        <v>20160</v>
      </c>
      <c r="D12659" t="s">
        <v>20161</v>
      </c>
      <c r="E12659" t="s">
        <v>20</v>
      </c>
      <c r="F12659" t="s">
        <v>2305</v>
      </c>
      <c r="G12659">
        <v>43147479</v>
      </c>
      <c r="H12659">
        <v>43147500</v>
      </c>
      <c r="I12659" t="s">
        <v>22</v>
      </c>
      <c r="J12659">
        <v>9</v>
      </c>
      <c r="K12659">
        <v>0</v>
      </c>
      <c r="L12659" t="s">
        <v>87</v>
      </c>
      <c r="M12659" t="s">
        <v>24</v>
      </c>
      <c r="N12659" t="s">
        <v>28217</v>
      </c>
      <c r="O12659" t="s">
        <v>29643</v>
      </c>
      <c r="P12659" t="s">
        <v>29644</v>
      </c>
    </row>
    <row r="12660" spans="1:16">
      <c r="A12660" t="s">
        <v>27998</v>
      </c>
      <c r="B12660" t="s">
        <v>27999</v>
      </c>
      <c r="C12660" t="s">
        <v>6835</v>
      </c>
      <c r="D12660" t="s">
        <v>6836</v>
      </c>
      <c r="E12660" t="s">
        <v>20</v>
      </c>
      <c r="F12660" t="s">
        <v>2305</v>
      </c>
      <c r="G12660">
        <v>43309855</v>
      </c>
      <c r="H12660">
        <v>43309873</v>
      </c>
      <c r="I12660" t="s">
        <v>37</v>
      </c>
      <c r="J12660">
        <v>1</v>
      </c>
      <c r="K12660">
        <v>0</v>
      </c>
      <c r="L12660" t="s">
        <v>30</v>
      </c>
      <c r="M12660" t="s">
        <v>24</v>
      </c>
      <c r="N12660" t="s">
        <v>28024</v>
      </c>
      <c r="O12660" t="s">
        <v>29645</v>
      </c>
      <c r="P12660" t="s">
        <v>29646</v>
      </c>
    </row>
    <row r="12661" spans="1:16">
      <c r="A12661" t="s">
        <v>27998</v>
      </c>
      <c r="B12661" t="s">
        <v>27999</v>
      </c>
      <c r="C12661" t="s">
        <v>10089</v>
      </c>
      <c r="D12661" t="s">
        <v>10090</v>
      </c>
      <c r="E12661" t="s">
        <v>20</v>
      </c>
      <c r="F12661" t="s">
        <v>2305</v>
      </c>
      <c r="G12661">
        <v>43519052</v>
      </c>
      <c r="H12661">
        <v>43519070</v>
      </c>
      <c r="I12661" t="s">
        <v>37</v>
      </c>
      <c r="J12661">
        <v>2</v>
      </c>
      <c r="K12661">
        <v>0</v>
      </c>
      <c r="L12661" t="s">
        <v>23</v>
      </c>
      <c r="M12661" t="s">
        <v>24</v>
      </c>
      <c r="N12661" t="s">
        <v>28024</v>
      </c>
      <c r="O12661" t="s">
        <v>29647</v>
      </c>
      <c r="P12661" t="s">
        <v>29648</v>
      </c>
    </row>
    <row r="12662" spans="1:16">
      <c r="A12662" t="s">
        <v>27998</v>
      </c>
      <c r="B12662" t="s">
        <v>27999</v>
      </c>
      <c r="C12662" t="s">
        <v>2406</v>
      </c>
      <c r="D12662" t="s">
        <v>2407</v>
      </c>
      <c r="E12662" t="s">
        <v>20</v>
      </c>
      <c r="F12662" t="s">
        <v>2305</v>
      </c>
      <c r="G12662">
        <v>44099875</v>
      </c>
      <c r="H12662">
        <v>44099895</v>
      </c>
      <c r="I12662" t="s">
        <v>22</v>
      </c>
      <c r="J12662">
        <v>1</v>
      </c>
      <c r="K12662">
        <v>0</v>
      </c>
      <c r="L12662" t="s">
        <v>30</v>
      </c>
      <c r="M12662" t="s">
        <v>24</v>
      </c>
      <c r="N12662" t="s">
        <v>28018</v>
      </c>
      <c r="O12662" t="s">
        <v>29649</v>
      </c>
      <c r="P12662" t="s">
        <v>29650</v>
      </c>
    </row>
    <row r="12663" spans="1:16">
      <c r="A12663" t="s">
        <v>27998</v>
      </c>
      <c r="B12663" t="s">
        <v>27999</v>
      </c>
      <c r="C12663" t="s">
        <v>2416</v>
      </c>
      <c r="D12663" t="s">
        <v>2417</v>
      </c>
      <c r="E12663" t="s">
        <v>20</v>
      </c>
      <c r="F12663" t="s">
        <v>2305</v>
      </c>
      <c r="G12663">
        <v>44221259</v>
      </c>
      <c r="H12663">
        <v>44221277</v>
      </c>
      <c r="I12663" t="s">
        <v>22</v>
      </c>
      <c r="J12663">
        <v>22</v>
      </c>
      <c r="K12663">
        <v>2</v>
      </c>
      <c r="L12663" t="s">
        <v>57</v>
      </c>
      <c r="M12663" t="s">
        <v>31</v>
      </c>
      <c r="N12663" t="s">
        <v>28024</v>
      </c>
      <c r="O12663" t="s">
        <v>29651</v>
      </c>
      <c r="P12663" t="s">
        <v>29652</v>
      </c>
    </row>
    <row r="12664" spans="1:16">
      <c r="A12664" t="s">
        <v>27998</v>
      </c>
      <c r="B12664" t="s">
        <v>27999</v>
      </c>
      <c r="C12664" t="s">
        <v>29653</v>
      </c>
      <c r="D12664" t="s">
        <v>29654</v>
      </c>
      <c r="E12664" t="s">
        <v>20</v>
      </c>
      <c r="F12664" t="s">
        <v>2305</v>
      </c>
      <c r="G12664">
        <v>44223276</v>
      </c>
      <c r="H12664">
        <v>44223295</v>
      </c>
      <c r="I12664" t="s">
        <v>37</v>
      </c>
      <c r="J12664">
        <v>3</v>
      </c>
      <c r="K12664">
        <v>0</v>
      </c>
      <c r="L12664" t="s">
        <v>57</v>
      </c>
      <c r="M12664" t="s">
        <v>24</v>
      </c>
      <c r="N12664" t="s">
        <v>28024</v>
      </c>
      <c r="O12664" t="s">
        <v>29655</v>
      </c>
      <c r="P12664" t="s">
        <v>29656</v>
      </c>
    </row>
    <row r="12665" spans="1:16">
      <c r="A12665" t="s">
        <v>27998</v>
      </c>
      <c r="B12665" t="s">
        <v>27999</v>
      </c>
      <c r="C12665" t="s">
        <v>20197</v>
      </c>
      <c r="D12665" t="s">
        <v>20198</v>
      </c>
      <c r="E12665" t="s">
        <v>20</v>
      </c>
      <c r="F12665" t="s">
        <v>2305</v>
      </c>
      <c r="G12665">
        <v>49403242</v>
      </c>
      <c r="H12665">
        <v>49403262</v>
      </c>
      <c r="I12665" t="s">
        <v>37</v>
      </c>
      <c r="J12665">
        <v>3</v>
      </c>
      <c r="K12665">
        <v>0</v>
      </c>
      <c r="L12665" t="s">
        <v>57</v>
      </c>
      <c r="M12665" t="s">
        <v>31</v>
      </c>
      <c r="N12665" t="s">
        <v>28096</v>
      </c>
      <c r="O12665" t="s">
        <v>29657</v>
      </c>
      <c r="P12665" t="s">
        <v>29658</v>
      </c>
    </row>
    <row r="12666" spans="1:16">
      <c r="A12666" t="s">
        <v>27998</v>
      </c>
      <c r="B12666" t="s">
        <v>27999</v>
      </c>
      <c r="C12666" t="s">
        <v>29659</v>
      </c>
      <c r="D12666" t="s">
        <v>29660</v>
      </c>
      <c r="E12666" t="s">
        <v>20</v>
      </c>
      <c r="F12666" t="s">
        <v>2305</v>
      </c>
      <c r="G12666">
        <v>53787627</v>
      </c>
      <c r="H12666">
        <v>53787648</v>
      </c>
      <c r="I12666" t="s">
        <v>22</v>
      </c>
      <c r="J12666">
        <v>10</v>
      </c>
      <c r="K12666">
        <v>0</v>
      </c>
      <c r="L12666" t="s">
        <v>57</v>
      </c>
      <c r="M12666" t="s">
        <v>24</v>
      </c>
      <c r="N12666" t="s">
        <v>29661</v>
      </c>
      <c r="O12666" t="s">
        <v>22286</v>
      </c>
      <c r="P12666" t="s">
        <v>29662</v>
      </c>
    </row>
    <row r="12667" spans="1:16">
      <c r="A12667" t="s">
        <v>27998</v>
      </c>
      <c r="B12667" t="s">
        <v>27999</v>
      </c>
      <c r="C12667" t="s">
        <v>2443</v>
      </c>
      <c r="D12667" t="s">
        <v>2444</v>
      </c>
      <c r="E12667" t="s">
        <v>20</v>
      </c>
      <c r="F12667" t="s">
        <v>2305</v>
      </c>
      <c r="G12667">
        <v>74227797</v>
      </c>
      <c r="H12667">
        <v>74227818</v>
      </c>
      <c r="I12667" t="s">
        <v>37</v>
      </c>
      <c r="J12667">
        <v>29</v>
      </c>
      <c r="K12667">
        <v>0</v>
      </c>
      <c r="L12667" t="s">
        <v>87</v>
      </c>
      <c r="M12667" t="s">
        <v>24</v>
      </c>
      <c r="N12667" t="s">
        <v>28660</v>
      </c>
      <c r="O12667" t="s">
        <v>29663</v>
      </c>
      <c r="P12667" t="s">
        <v>29664</v>
      </c>
    </row>
    <row r="12668" spans="1:16">
      <c r="A12668" t="s">
        <v>27998</v>
      </c>
      <c r="B12668" t="s">
        <v>27999</v>
      </c>
      <c r="C12668" t="s">
        <v>2443</v>
      </c>
      <c r="D12668" t="s">
        <v>2444</v>
      </c>
      <c r="E12668" t="s">
        <v>20</v>
      </c>
      <c r="F12668" t="s">
        <v>2305</v>
      </c>
      <c r="G12668">
        <v>74228315</v>
      </c>
      <c r="H12668">
        <v>74228333</v>
      </c>
      <c r="I12668" t="s">
        <v>37</v>
      </c>
      <c r="J12668">
        <v>20</v>
      </c>
      <c r="K12668">
        <v>7</v>
      </c>
      <c r="L12668" t="s">
        <v>87</v>
      </c>
      <c r="M12668" t="s">
        <v>24</v>
      </c>
      <c r="N12668" t="s">
        <v>28660</v>
      </c>
      <c r="O12668" t="s">
        <v>29665</v>
      </c>
      <c r="P12668" t="e">
        <f>---guAUUGGUACUGUUCCUGu</f>
        <v>#NAME?</v>
      </c>
    </row>
    <row r="12669" spans="1:16">
      <c r="A12669" t="s">
        <v>27998</v>
      </c>
      <c r="B12669" t="s">
        <v>27999</v>
      </c>
      <c r="C12669" t="s">
        <v>6849</v>
      </c>
      <c r="D12669" t="s">
        <v>6850</v>
      </c>
      <c r="E12669" t="s">
        <v>20</v>
      </c>
      <c r="F12669" t="s">
        <v>2305</v>
      </c>
      <c r="G12669">
        <v>75994421</v>
      </c>
      <c r="H12669">
        <v>75994442</v>
      </c>
      <c r="I12669" t="s">
        <v>37</v>
      </c>
      <c r="J12669">
        <v>3</v>
      </c>
      <c r="K12669">
        <v>0</v>
      </c>
      <c r="L12669" t="s">
        <v>30</v>
      </c>
      <c r="M12669" t="s">
        <v>24</v>
      </c>
      <c r="N12669" t="s">
        <v>29618</v>
      </c>
      <c r="O12669" t="s">
        <v>29666</v>
      </c>
      <c r="P12669" t="s">
        <v>29667</v>
      </c>
    </row>
    <row r="12670" spans="1:16">
      <c r="A12670" t="s">
        <v>27998</v>
      </c>
      <c r="B12670" t="s">
        <v>27999</v>
      </c>
      <c r="C12670" t="s">
        <v>10128</v>
      </c>
      <c r="D12670" t="s">
        <v>10129</v>
      </c>
      <c r="E12670" t="s">
        <v>20</v>
      </c>
      <c r="F12670" t="s">
        <v>2305</v>
      </c>
      <c r="G12670">
        <v>79711672</v>
      </c>
      <c r="H12670">
        <v>79711692</v>
      </c>
      <c r="I12670" t="s">
        <v>37</v>
      </c>
      <c r="J12670">
        <v>3</v>
      </c>
      <c r="K12670">
        <v>0</v>
      </c>
      <c r="L12670" t="s">
        <v>30</v>
      </c>
      <c r="M12670" t="s">
        <v>24</v>
      </c>
      <c r="N12670" t="s">
        <v>28000</v>
      </c>
      <c r="O12670" t="s">
        <v>29668</v>
      </c>
      <c r="P12670" t="s">
        <v>29669</v>
      </c>
    </row>
    <row r="12671" spans="1:16">
      <c r="A12671" t="s">
        <v>27998</v>
      </c>
      <c r="B12671" t="s">
        <v>27999</v>
      </c>
      <c r="C12671" t="s">
        <v>10128</v>
      </c>
      <c r="D12671" t="s">
        <v>10129</v>
      </c>
      <c r="E12671" t="s">
        <v>20</v>
      </c>
      <c r="F12671" t="s">
        <v>2305</v>
      </c>
      <c r="G12671">
        <v>79770438</v>
      </c>
      <c r="H12671">
        <v>79770459</v>
      </c>
      <c r="I12671" t="s">
        <v>37</v>
      </c>
      <c r="J12671">
        <v>6</v>
      </c>
      <c r="K12671">
        <v>0</v>
      </c>
      <c r="L12671" t="s">
        <v>57</v>
      </c>
      <c r="M12671" t="s">
        <v>24</v>
      </c>
      <c r="N12671" t="s">
        <v>28480</v>
      </c>
      <c r="O12671" t="s">
        <v>24244</v>
      </c>
      <c r="P12671" t="s">
        <v>29670</v>
      </c>
    </row>
    <row r="12672" spans="1:16">
      <c r="A12672" t="s">
        <v>27998</v>
      </c>
      <c r="B12672" t="s">
        <v>27999</v>
      </c>
      <c r="C12672" t="s">
        <v>29671</v>
      </c>
      <c r="D12672" t="s">
        <v>29672</v>
      </c>
      <c r="E12672" t="s">
        <v>20</v>
      </c>
      <c r="F12672" t="s">
        <v>2305</v>
      </c>
      <c r="G12672">
        <v>79770438</v>
      </c>
      <c r="H12672">
        <v>79770459</v>
      </c>
      <c r="I12672" t="s">
        <v>37</v>
      </c>
      <c r="J12672">
        <v>6</v>
      </c>
      <c r="K12672">
        <v>0</v>
      </c>
      <c r="L12672" t="s">
        <v>57</v>
      </c>
      <c r="M12672" t="s">
        <v>24</v>
      </c>
      <c r="N12672" t="s">
        <v>28480</v>
      </c>
      <c r="O12672" t="s">
        <v>24244</v>
      </c>
      <c r="P12672" t="s">
        <v>29670</v>
      </c>
    </row>
    <row r="12673" spans="1:16">
      <c r="A12673" t="s">
        <v>27998</v>
      </c>
      <c r="B12673" t="s">
        <v>27999</v>
      </c>
      <c r="C12673" t="s">
        <v>2450</v>
      </c>
      <c r="D12673" t="s">
        <v>2451</v>
      </c>
      <c r="E12673" t="s">
        <v>20</v>
      </c>
      <c r="F12673" t="s">
        <v>2305</v>
      </c>
      <c r="G12673">
        <v>83866943</v>
      </c>
      <c r="H12673">
        <v>83866963</v>
      </c>
      <c r="I12673" t="s">
        <v>22</v>
      </c>
      <c r="J12673">
        <v>1</v>
      </c>
      <c r="K12673">
        <v>0</v>
      </c>
      <c r="L12673" t="s">
        <v>30</v>
      </c>
      <c r="M12673" t="s">
        <v>24</v>
      </c>
      <c r="N12673" t="s">
        <v>28018</v>
      </c>
      <c r="O12673" t="s">
        <v>29673</v>
      </c>
      <c r="P12673" t="s">
        <v>29674</v>
      </c>
    </row>
    <row r="12674" spans="1:16">
      <c r="A12674" t="s">
        <v>27998</v>
      </c>
      <c r="B12674" t="s">
        <v>27999</v>
      </c>
      <c r="C12674" t="s">
        <v>2453</v>
      </c>
      <c r="D12674" t="s">
        <v>2451</v>
      </c>
      <c r="E12674" t="s">
        <v>20</v>
      </c>
      <c r="F12674" t="s">
        <v>2305</v>
      </c>
      <c r="G12674">
        <v>83866943</v>
      </c>
      <c r="H12674">
        <v>83866963</v>
      </c>
      <c r="I12674" t="s">
        <v>22</v>
      </c>
      <c r="J12674">
        <v>1</v>
      </c>
      <c r="K12674">
        <v>0</v>
      </c>
      <c r="L12674" t="s">
        <v>30</v>
      </c>
      <c r="M12674" t="s">
        <v>24</v>
      </c>
      <c r="N12674" t="s">
        <v>28018</v>
      </c>
      <c r="O12674" t="s">
        <v>29673</v>
      </c>
      <c r="P12674" t="s">
        <v>29674</v>
      </c>
    </row>
    <row r="12675" spans="1:16">
      <c r="A12675" t="s">
        <v>27998</v>
      </c>
      <c r="B12675" t="s">
        <v>27999</v>
      </c>
      <c r="C12675" t="s">
        <v>2462</v>
      </c>
      <c r="D12675" t="s">
        <v>2463</v>
      </c>
      <c r="E12675" t="s">
        <v>20</v>
      </c>
      <c r="F12675" t="s">
        <v>2305</v>
      </c>
      <c r="G12675">
        <v>86200346</v>
      </c>
      <c r="H12675">
        <v>86200366</v>
      </c>
      <c r="I12675" t="s">
        <v>22</v>
      </c>
      <c r="J12675">
        <v>1</v>
      </c>
      <c r="K12675">
        <v>0</v>
      </c>
      <c r="L12675" t="s">
        <v>30</v>
      </c>
      <c r="M12675" t="s">
        <v>24</v>
      </c>
      <c r="N12675" t="s">
        <v>28078</v>
      </c>
      <c r="O12675" t="s">
        <v>28991</v>
      </c>
      <c r="P12675" t="s">
        <v>29675</v>
      </c>
    </row>
    <row r="12676" spans="1:16">
      <c r="A12676" t="s">
        <v>27998</v>
      </c>
      <c r="B12676" t="s">
        <v>27999</v>
      </c>
      <c r="C12676" t="s">
        <v>29676</v>
      </c>
      <c r="D12676" t="s">
        <v>29677</v>
      </c>
      <c r="E12676" t="s">
        <v>20</v>
      </c>
      <c r="F12676" t="s">
        <v>2305</v>
      </c>
      <c r="G12676">
        <v>89871522</v>
      </c>
      <c r="H12676">
        <v>89871541</v>
      </c>
      <c r="I12676" t="s">
        <v>22</v>
      </c>
      <c r="J12676">
        <v>1</v>
      </c>
      <c r="K12676">
        <v>0</v>
      </c>
      <c r="L12676" t="s">
        <v>30</v>
      </c>
      <c r="M12676" t="s">
        <v>24</v>
      </c>
      <c r="N12676" t="s">
        <v>28024</v>
      </c>
      <c r="O12676" t="s">
        <v>29678</v>
      </c>
      <c r="P12676" t="s">
        <v>29679</v>
      </c>
    </row>
    <row r="12677" spans="1:16">
      <c r="A12677" t="s">
        <v>27998</v>
      </c>
      <c r="B12677" t="s">
        <v>27999</v>
      </c>
      <c r="C12677" t="s">
        <v>2474</v>
      </c>
      <c r="D12677" t="s">
        <v>2475</v>
      </c>
      <c r="E12677" t="s">
        <v>20</v>
      </c>
      <c r="F12677" t="s">
        <v>2305</v>
      </c>
      <c r="G12677">
        <v>90577863</v>
      </c>
      <c r="H12677">
        <v>90577883</v>
      </c>
      <c r="I12677" t="s">
        <v>22</v>
      </c>
      <c r="J12677">
        <v>3</v>
      </c>
      <c r="K12677">
        <v>0</v>
      </c>
      <c r="L12677" t="s">
        <v>23</v>
      </c>
      <c r="M12677" t="s">
        <v>31</v>
      </c>
      <c r="N12677" t="s">
        <v>28024</v>
      </c>
      <c r="O12677" t="s">
        <v>29680</v>
      </c>
      <c r="P12677" t="s">
        <v>29681</v>
      </c>
    </row>
    <row r="12678" spans="1:16">
      <c r="A12678" t="s">
        <v>27998</v>
      </c>
      <c r="B12678" t="s">
        <v>27999</v>
      </c>
      <c r="C12678" t="s">
        <v>15408</v>
      </c>
      <c r="D12678" t="s">
        <v>15406</v>
      </c>
      <c r="E12678" t="s">
        <v>20</v>
      </c>
      <c r="F12678" t="s">
        <v>2305</v>
      </c>
      <c r="G12678">
        <v>91257827</v>
      </c>
      <c r="H12678">
        <v>91257847</v>
      </c>
      <c r="I12678" t="s">
        <v>37</v>
      </c>
      <c r="J12678">
        <v>11</v>
      </c>
      <c r="K12678">
        <v>0</v>
      </c>
      <c r="L12678" t="s">
        <v>57</v>
      </c>
      <c r="M12678" t="s">
        <v>24</v>
      </c>
      <c r="N12678" t="s">
        <v>28000</v>
      </c>
      <c r="O12678" t="s">
        <v>28150</v>
      </c>
      <c r="P12678" t="s">
        <v>29682</v>
      </c>
    </row>
    <row r="12679" spans="1:16">
      <c r="A12679" t="s">
        <v>27998</v>
      </c>
      <c r="B12679" t="s">
        <v>27999</v>
      </c>
      <c r="C12679" t="s">
        <v>2478</v>
      </c>
      <c r="D12679" t="s">
        <v>2479</v>
      </c>
      <c r="E12679" t="s">
        <v>20</v>
      </c>
      <c r="F12679" t="s">
        <v>2305</v>
      </c>
      <c r="G12679">
        <v>97720719</v>
      </c>
      <c r="H12679">
        <v>97720737</v>
      </c>
      <c r="I12679" t="s">
        <v>37</v>
      </c>
      <c r="J12679">
        <v>1</v>
      </c>
      <c r="K12679">
        <v>1</v>
      </c>
      <c r="L12679" t="s">
        <v>23</v>
      </c>
      <c r="M12679" t="s">
        <v>24</v>
      </c>
      <c r="N12679" t="s">
        <v>28048</v>
      </c>
      <c r="O12679" t="s">
        <v>29683</v>
      </c>
      <c r="P12679" t="s">
        <v>29684</v>
      </c>
    </row>
    <row r="12680" spans="1:16">
      <c r="A12680" t="s">
        <v>27998</v>
      </c>
      <c r="B12680" t="s">
        <v>27999</v>
      </c>
      <c r="C12680" t="s">
        <v>2478</v>
      </c>
      <c r="D12680" t="s">
        <v>2479</v>
      </c>
      <c r="E12680" t="s">
        <v>20</v>
      </c>
      <c r="F12680" t="s">
        <v>2305</v>
      </c>
      <c r="G12680">
        <v>97730320</v>
      </c>
      <c r="H12680">
        <v>97730343</v>
      </c>
      <c r="I12680" t="s">
        <v>37</v>
      </c>
      <c r="J12680">
        <v>3</v>
      </c>
      <c r="K12680">
        <v>0</v>
      </c>
      <c r="L12680" t="s">
        <v>57</v>
      </c>
      <c r="M12680" t="s">
        <v>31</v>
      </c>
      <c r="N12680" t="s">
        <v>29685</v>
      </c>
      <c r="O12680" t="s">
        <v>29686</v>
      </c>
      <c r="P12680" t="s">
        <v>29687</v>
      </c>
    </row>
    <row r="12681" spans="1:16">
      <c r="A12681" t="s">
        <v>27998</v>
      </c>
      <c r="B12681" t="s">
        <v>27999</v>
      </c>
      <c r="C12681" t="s">
        <v>10158</v>
      </c>
      <c r="D12681" t="s">
        <v>10159</v>
      </c>
      <c r="E12681" t="s">
        <v>20</v>
      </c>
      <c r="F12681" t="s">
        <v>2305</v>
      </c>
      <c r="G12681">
        <v>99930702</v>
      </c>
      <c r="H12681">
        <v>99930725</v>
      </c>
      <c r="I12681" t="s">
        <v>37</v>
      </c>
      <c r="J12681">
        <v>1</v>
      </c>
      <c r="K12681">
        <v>0</v>
      </c>
      <c r="L12681" t="s">
        <v>30</v>
      </c>
      <c r="M12681" t="s">
        <v>24</v>
      </c>
      <c r="N12681" t="s">
        <v>29688</v>
      </c>
      <c r="O12681" t="s">
        <v>29689</v>
      </c>
      <c r="P12681" t="s">
        <v>29690</v>
      </c>
    </row>
    <row r="12682" spans="1:16">
      <c r="A12682" t="s">
        <v>27998</v>
      </c>
      <c r="B12682" t="s">
        <v>27999</v>
      </c>
      <c r="C12682" t="s">
        <v>2490</v>
      </c>
      <c r="D12682" t="s">
        <v>2491</v>
      </c>
      <c r="E12682" t="s">
        <v>20</v>
      </c>
      <c r="F12682" t="s">
        <v>2305</v>
      </c>
      <c r="G12682">
        <v>105781209</v>
      </c>
      <c r="H12682">
        <v>105781228</v>
      </c>
      <c r="I12682" t="s">
        <v>37</v>
      </c>
      <c r="J12682">
        <v>2</v>
      </c>
      <c r="K12682">
        <v>0</v>
      </c>
      <c r="L12682" t="s">
        <v>30</v>
      </c>
      <c r="M12682" t="s">
        <v>31</v>
      </c>
      <c r="N12682" t="s">
        <v>28048</v>
      </c>
      <c r="O12682" t="s">
        <v>29691</v>
      </c>
      <c r="P12682" t="s">
        <v>29692</v>
      </c>
    </row>
    <row r="12683" spans="1:16">
      <c r="A12683" t="s">
        <v>27998</v>
      </c>
      <c r="B12683" t="s">
        <v>27999</v>
      </c>
      <c r="C12683" t="s">
        <v>2490</v>
      </c>
      <c r="D12683" t="s">
        <v>2491</v>
      </c>
      <c r="E12683" t="s">
        <v>20</v>
      </c>
      <c r="F12683" t="s">
        <v>2305</v>
      </c>
      <c r="G12683">
        <v>105824042</v>
      </c>
      <c r="H12683">
        <v>105824062</v>
      </c>
      <c r="I12683" t="s">
        <v>37</v>
      </c>
      <c r="J12683">
        <v>2</v>
      </c>
      <c r="K12683">
        <v>0</v>
      </c>
      <c r="L12683" t="s">
        <v>57</v>
      </c>
      <c r="M12683" t="s">
        <v>24</v>
      </c>
      <c r="N12683" t="s">
        <v>28233</v>
      </c>
      <c r="O12683" t="s">
        <v>29693</v>
      </c>
      <c r="P12683" t="s">
        <v>29694</v>
      </c>
    </row>
    <row r="12684" spans="1:16">
      <c r="A12684" t="s">
        <v>27998</v>
      </c>
      <c r="B12684" t="s">
        <v>27999</v>
      </c>
      <c r="C12684" t="s">
        <v>2505</v>
      </c>
      <c r="D12684" t="s">
        <v>2506</v>
      </c>
      <c r="E12684" t="s">
        <v>20</v>
      </c>
      <c r="F12684" t="s">
        <v>2305</v>
      </c>
      <c r="G12684">
        <v>111069578</v>
      </c>
      <c r="H12684">
        <v>111069598</v>
      </c>
      <c r="I12684" t="s">
        <v>37</v>
      </c>
      <c r="J12684">
        <v>1</v>
      </c>
      <c r="K12684">
        <v>0</v>
      </c>
      <c r="L12684" t="s">
        <v>30</v>
      </c>
      <c r="M12684" t="s">
        <v>24</v>
      </c>
      <c r="N12684" t="s">
        <v>28007</v>
      </c>
      <c r="O12684" t="s">
        <v>29695</v>
      </c>
      <c r="P12684" t="s">
        <v>29696</v>
      </c>
    </row>
    <row r="12685" spans="1:16">
      <c r="A12685" t="s">
        <v>27998</v>
      </c>
      <c r="B12685" t="s">
        <v>27999</v>
      </c>
      <c r="C12685" t="s">
        <v>15430</v>
      </c>
      <c r="D12685" t="s">
        <v>15431</v>
      </c>
      <c r="E12685" t="s">
        <v>20</v>
      </c>
      <c r="F12685" t="s">
        <v>2305</v>
      </c>
      <c r="G12685">
        <v>116758327</v>
      </c>
      <c r="H12685">
        <v>116758347</v>
      </c>
      <c r="I12685" t="s">
        <v>22</v>
      </c>
      <c r="J12685">
        <v>1</v>
      </c>
      <c r="K12685">
        <v>0</v>
      </c>
      <c r="L12685" t="s">
        <v>30</v>
      </c>
      <c r="M12685" t="s">
        <v>31</v>
      </c>
      <c r="N12685" t="s">
        <v>28074</v>
      </c>
      <c r="O12685" t="s">
        <v>18034</v>
      </c>
      <c r="P12685" t="s">
        <v>29697</v>
      </c>
    </row>
    <row r="12686" spans="1:16">
      <c r="A12686" t="s">
        <v>27998</v>
      </c>
      <c r="B12686" t="s">
        <v>27999</v>
      </c>
      <c r="C12686" t="s">
        <v>2528</v>
      </c>
      <c r="D12686" t="s">
        <v>2529</v>
      </c>
      <c r="E12686" t="s">
        <v>20</v>
      </c>
      <c r="F12686" t="s">
        <v>2305</v>
      </c>
      <c r="G12686">
        <v>123117973</v>
      </c>
      <c r="H12686">
        <v>123117992</v>
      </c>
      <c r="I12686" t="s">
        <v>22</v>
      </c>
      <c r="J12686">
        <v>2</v>
      </c>
      <c r="K12686">
        <v>0</v>
      </c>
      <c r="L12686" t="s">
        <v>23</v>
      </c>
      <c r="M12686" t="s">
        <v>24</v>
      </c>
      <c r="N12686" t="s">
        <v>28078</v>
      </c>
      <c r="O12686" t="s">
        <v>19340</v>
      </c>
      <c r="P12686" t="s">
        <v>29698</v>
      </c>
    </row>
    <row r="12687" spans="1:16">
      <c r="A12687" t="s">
        <v>27998</v>
      </c>
      <c r="B12687" t="s">
        <v>27999</v>
      </c>
      <c r="C12687" t="s">
        <v>2533</v>
      </c>
      <c r="D12687" t="s">
        <v>2534</v>
      </c>
      <c r="E12687" t="s">
        <v>20</v>
      </c>
      <c r="F12687" t="s">
        <v>2305</v>
      </c>
      <c r="G12687">
        <v>128388854</v>
      </c>
      <c r="H12687">
        <v>128388874</v>
      </c>
      <c r="I12687" t="s">
        <v>37</v>
      </c>
      <c r="J12687">
        <v>5</v>
      </c>
      <c r="K12687">
        <v>0</v>
      </c>
      <c r="L12687" t="s">
        <v>196</v>
      </c>
      <c r="M12687" t="s">
        <v>24</v>
      </c>
      <c r="N12687" t="s">
        <v>28024</v>
      </c>
      <c r="O12687" t="s">
        <v>29699</v>
      </c>
      <c r="P12687" t="s">
        <v>29700</v>
      </c>
    </row>
    <row r="12688" spans="1:16">
      <c r="A12688" t="s">
        <v>27998</v>
      </c>
      <c r="B12688" t="s">
        <v>27999</v>
      </c>
      <c r="C12688" t="s">
        <v>29701</v>
      </c>
      <c r="D12688" t="s">
        <v>29702</v>
      </c>
      <c r="E12688" t="s">
        <v>20</v>
      </c>
      <c r="F12688" t="s">
        <v>2305</v>
      </c>
      <c r="G12688">
        <v>136698932</v>
      </c>
      <c r="H12688">
        <v>136698952</v>
      </c>
      <c r="I12688" t="s">
        <v>37</v>
      </c>
      <c r="J12688">
        <v>2</v>
      </c>
      <c r="K12688">
        <v>0</v>
      </c>
      <c r="L12688" t="s">
        <v>23</v>
      </c>
      <c r="M12688" t="s">
        <v>24</v>
      </c>
      <c r="N12688" t="s">
        <v>28078</v>
      </c>
      <c r="O12688" t="s">
        <v>29703</v>
      </c>
      <c r="P12688" t="s">
        <v>29704</v>
      </c>
    </row>
    <row r="12689" spans="1:16">
      <c r="A12689" t="s">
        <v>27998</v>
      </c>
      <c r="B12689" t="s">
        <v>27999</v>
      </c>
      <c r="C12689" t="s">
        <v>29705</v>
      </c>
      <c r="D12689" t="s">
        <v>29702</v>
      </c>
      <c r="E12689" t="s">
        <v>20</v>
      </c>
      <c r="F12689" t="s">
        <v>2305</v>
      </c>
      <c r="G12689">
        <v>136698932</v>
      </c>
      <c r="H12689">
        <v>136698952</v>
      </c>
      <c r="I12689" t="s">
        <v>37</v>
      </c>
      <c r="J12689">
        <v>2</v>
      </c>
      <c r="K12689">
        <v>0</v>
      </c>
      <c r="L12689" t="s">
        <v>23</v>
      </c>
      <c r="M12689" t="s">
        <v>24</v>
      </c>
      <c r="N12689" t="s">
        <v>28078</v>
      </c>
      <c r="O12689" t="s">
        <v>29703</v>
      </c>
      <c r="P12689" t="s">
        <v>29704</v>
      </c>
    </row>
    <row r="12690" spans="1:16">
      <c r="A12690" t="s">
        <v>27998</v>
      </c>
      <c r="B12690" t="s">
        <v>27999</v>
      </c>
      <c r="C12690" t="s">
        <v>2552</v>
      </c>
      <c r="D12690" t="s">
        <v>2553</v>
      </c>
      <c r="E12690" t="s">
        <v>20</v>
      </c>
      <c r="F12690" t="s">
        <v>2305</v>
      </c>
      <c r="G12690">
        <v>138751872</v>
      </c>
      <c r="H12690">
        <v>138751893</v>
      </c>
      <c r="I12690" t="s">
        <v>37</v>
      </c>
      <c r="J12690">
        <v>1</v>
      </c>
      <c r="K12690">
        <v>0</v>
      </c>
      <c r="L12690" t="s">
        <v>23</v>
      </c>
      <c r="M12690" t="s">
        <v>24</v>
      </c>
      <c r="N12690" t="s">
        <v>28062</v>
      </c>
      <c r="O12690" t="s">
        <v>29706</v>
      </c>
      <c r="P12690" t="s">
        <v>29707</v>
      </c>
    </row>
    <row r="12691" spans="1:16">
      <c r="A12691" t="s">
        <v>27998</v>
      </c>
      <c r="B12691" t="s">
        <v>27999</v>
      </c>
      <c r="C12691" t="s">
        <v>10212</v>
      </c>
      <c r="D12691" t="s">
        <v>10212</v>
      </c>
      <c r="E12691" t="s">
        <v>20</v>
      </c>
      <c r="F12691" t="s">
        <v>2305</v>
      </c>
      <c r="G12691">
        <v>142074268</v>
      </c>
      <c r="H12691">
        <v>142074289</v>
      </c>
      <c r="I12691" t="s">
        <v>37</v>
      </c>
      <c r="J12691">
        <v>1</v>
      </c>
      <c r="K12691">
        <v>0</v>
      </c>
      <c r="L12691" t="s">
        <v>23</v>
      </c>
      <c r="M12691" t="s">
        <v>24</v>
      </c>
      <c r="N12691" t="s">
        <v>28217</v>
      </c>
      <c r="O12691" t="s">
        <v>29708</v>
      </c>
      <c r="P12691" t="s">
        <v>29709</v>
      </c>
    </row>
    <row r="12692" spans="1:16">
      <c r="A12692" t="s">
        <v>27998</v>
      </c>
      <c r="B12692" t="s">
        <v>27999</v>
      </c>
      <c r="C12692" t="s">
        <v>20259</v>
      </c>
      <c r="D12692" t="s">
        <v>20260</v>
      </c>
      <c r="E12692" t="s">
        <v>20</v>
      </c>
      <c r="F12692" t="s">
        <v>2305</v>
      </c>
      <c r="G12692">
        <v>142736978</v>
      </c>
      <c r="H12692">
        <v>142736997</v>
      </c>
      <c r="I12692" t="s">
        <v>22</v>
      </c>
      <c r="J12692">
        <v>1</v>
      </c>
      <c r="K12692">
        <v>0</v>
      </c>
      <c r="L12692" t="s">
        <v>23</v>
      </c>
      <c r="M12692" t="s">
        <v>31</v>
      </c>
      <c r="N12692" t="s">
        <v>28024</v>
      </c>
      <c r="O12692" t="s">
        <v>29710</v>
      </c>
      <c r="P12692" t="s">
        <v>29711</v>
      </c>
    </row>
    <row r="12693" spans="1:16">
      <c r="A12693" t="s">
        <v>27998</v>
      </c>
      <c r="B12693" t="s">
        <v>27999</v>
      </c>
      <c r="C12693" t="s">
        <v>15453</v>
      </c>
      <c r="D12693" t="s">
        <v>15454</v>
      </c>
      <c r="E12693" t="s">
        <v>20</v>
      </c>
      <c r="F12693" t="s">
        <v>2305</v>
      </c>
      <c r="G12693">
        <v>143090842</v>
      </c>
      <c r="H12693">
        <v>143090862</v>
      </c>
      <c r="I12693" t="s">
        <v>37</v>
      </c>
      <c r="J12693">
        <v>1</v>
      </c>
      <c r="K12693">
        <v>0</v>
      </c>
      <c r="L12693" t="s">
        <v>30</v>
      </c>
      <c r="M12693" t="s">
        <v>24</v>
      </c>
      <c r="N12693" t="s">
        <v>28052</v>
      </c>
      <c r="O12693" t="s">
        <v>29712</v>
      </c>
      <c r="P12693" t="s">
        <v>29713</v>
      </c>
    </row>
    <row r="12694" spans="1:16">
      <c r="A12694" t="s">
        <v>27998</v>
      </c>
      <c r="B12694" t="s">
        <v>27999</v>
      </c>
      <c r="C12694" t="s">
        <v>15453</v>
      </c>
      <c r="D12694" t="s">
        <v>15454</v>
      </c>
      <c r="E12694" t="s">
        <v>20</v>
      </c>
      <c r="F12694" t="s">
        <v>2305</v>
      </c>
      <c r="G12694">
        <v>143091869</v>
      </c>
      <c r="H12694">
        <v>143091889</v>
      </c>
      <c r="I12694" t="s">
        <v>37</v>
      </c>
      <c r="J12694">
        <v>2</v>
      </c>
      <c r="K12694">
        <v>0</v>
      </c>
      <c r="L12694" t="s">
        <v>30</v>
      </c>
      <c r="M12694" t="s">
        <v>24</v>
      </c>
      <c r="N12694" t="s">
        <v>28024</v>
      </c>
      <c r="O12694" t="s">
        <v>29714</v>
      </c>
      <c r="P12694" t="s">
        <v>29715</v>
      </c>
    </row>
    <row r="12695" spans="1:16">
      <c r="A12695" t="s">
        <v>27998</v>
      </c>
      <c r="B12695" t="s">
        <v>27999</v>
      </c>
      <c r="C12695" t="s">
        <v>15453</v>
      </c>
      <c r="D12695" t="s">
        <v>15454</v>
      </c>
      <c r="E12695" t="s">
        <v>20</v>
      </c>
      <c r="F12695" t="s">
        <v>2305</v>
      </c>
      <c r="G12695">
        <v>143093207</v>
      </c>
      <c r="H12695">
        <v>143093227</v>
      </c>
      <c r="I12695" t="s">
        <v>37</v>
      </c>
      <c r="J12695">
        <v>2</v>
      </c>
      <c r="K12695">
        <v>0</v>
      </c>
      <c r="L12695" t="s">
        <v>196</v>
      </c>
      <c r="M12695" t="s">
        <v>31</v>
      </c>
      <c r="N12695" t="s">
        <v>28078</v>
      </c>
      <c r="O12695" t="s">
        <v>29716</v>
      </c>
      <c r="P12695" t="s">
        <v>29717</v>
      </c>
    </row>
    <row r="12696" spans="1:16">
      <c r="A12696" t="s">
        <v>27998</v>
      </c>
      <c r="B12696" t="s">
        <v>27999</v>
      </c>
      <c r="C12696" t="s">
        <v>29718</v>
      </c>
      <c r="D12696" t="s">
        <v>29719</v>
      </c>
      <c r="E12696" t="s">
        <v>20</v>
      </c>
      <c r="F12696" t="s">
        <v>2305</v>
      </c>
      <c r="G12696">
        <v>146875773</v>
      </c>
      <c r="H12696">
        <v>146875793</v>
      </c>
      <c r="I12696" t="s">
        <v>22</v>
      </c>
      <c r="J12696">
        <v>4</v>
      </c>
      <c r="K12696">
        <v>0</v>
      </c>
      <c r="L12696" t="s">
        <v>57</v>
      </c>
      <c r="M12696" t="s">
        <v>31</v>
      </c>
      <c r="N12696" t="s">
        <v>28000</v>
      </c>
      <c r="O12696" t="s">
        <v>18278</v>
      </c>
      <c r="P12696" t="s">
        <v>29720</v>
      </c>
    </row>
    <row r="12697" spans="1:16">
      <c r="A12697" t="s">
        <v>27998</v>
      </c>
      <c r="B12697" t="s">
        <v>27999</v>
      </c>
      <c r="C12697" t="s">
        <v>2556</v>
      </c>
      <c r="D12697" t="s">
        <v>2557</v>
      </c>
      <c r="E12697" t="s">
        <v>20</v>
      </c>
      <c r="F12697" t="s">
        <v>2305</v>
      </c>
      <c r="G12697">
        <v>147684559</v>
      </c>
      <c r="H12697">
        <v>147684579</v>
      </c>
      <c r="I12697" t="s">
        <v>22</v>
      </c>
      <c r="J12697">
        <v>1</v>
      </c>
      <c r="K12697">
        <v>0</v>
      </c>
      <c r="L12697" t="s">
        <v>23</v>
      </c>
      <c r="M12697" t="s">
        <v>31</v>
      </c>
      <c r="N12697" t="s">
        <v>28233</v>
      </c>
      <c r="O12697" t="s">
        <v>17463</v>
      </c>
      <c r="P12697" t="s">
        <v>29721</v>
      </c>
    </row>
    <row r="12698" spans="1:16">
      <c r="A12698" t="s">
        <v>27998</v>
      </c>
      <c r="B12698" t="s">
        <v>27999</v>
      </c>
      <c r="C12698" t="s">
        <v>10220</v>
      </c>
      <c r="D12698" t="s">
        <v>10221</v>
      </c>
      <c r="E12698" t="s">
        <v>20</v>
      </c>
      <c r="F12698" t="s">
        <v>2305</v>
      </c>
      <c r="G12698">
        <v>150005251</v>
      </c>
      <c r="H12698">
        <v>150005274</v>
      </c>
      <c r="I12698" t="s">
        <v>37</v>
      </c>
      <c r="J12698">
        <v>3</v>
      </c>
      <c r="K12698">
        <v>0</v>
      </c>
      <c r="L12698" t="s">
        <v>57</v>
      </c>
      <c r="M12698" t="s">
        <v>24</v>
      </c>
      <c r="N12698" t="s">
        <v>29722</v>
      </c>
      <c r="O12698" t="s">
        <v>29723</v>
      </c>
      <c r="P12698" t="s">
        <v>29724</v>
      </c>
    </row>
    <row r="12699" spans="1:16">
      <c r="A12699" t="s">
        <v>27998</v>
      </c>
      <c r="B12699" t="s">
        <v>27999</v>
      </c>
      <c r="C12699" t="s">
        <v>20278</v>
      </c>
      <c r="D12699" t="s">
        <v>20279</v>
      </c>
      <c r="E12699" t="s">
        <v>20</v>
      </c>
      <c r="F12699" t="s">
        <v>2305</v>
      </c>
      <c r="G12699">
        <v>151336800</v>
      </c>
      <c r="H12699">
        <v>151336818</v>
      </c>
      <c r="I12699" t="s">
        <v>22</v>
      </c>
      <c r="J12699">
        <v>1</v>
      </c>
      <c r="K12699">
        <v>3</v>
      </c>
      <c r="L12699" t="s">
        <v>23</v>
      </c>
      <c r="M12699" t="s">
        <v>24</v>
      </c>
      <c r="N12699" t="s">
        <v>28052</v>
      </c>
      <c r="O12699" t="s">
        <v>29725</v>
      </c>
      <c r="P12699" t="s">
        <v>29726</v>
      </c>
    </row>
    <row r="12700" spans="1:16">
      <c r="A12700" t="s">
        <v>27998</v>
      </c>
      <c r="B12700" t="s">
        <v>27999</v>
      </c>
      <c r="C12700" t="s">
        <v>10230</v>
      </c>
      <c r="D12700" t="s">
        <v>10231</v>
      </c>
      <c r="E12700" t="s">
        <v>20</v>
      </c>
      <c r="F12700" t="s">
        <v>2305</v>
      </c>
      <c r="G12700">
        <v>151673150</v>
      </c>
      <c r="H12700">
        <v>151673173</v>
      </c>
      <c r="I12700" t="s">
        <v>22</v>
      </c>
      <c r="J12700">
        <v>3</v>
      </c>
      <c r="K12700">
        <v>0</v>
      </c>
      <c r="L12700" t="s">
        <v>57</v>
      </c>
      <c r="M12700" t="s">
        <v>24</v>
      </c>
      <c r="N12700" t="s">
        <v>28033</v>
      </c>
      <c r="O12700" t="s">
        <v>29727</v>
      </c>
      <c r="P12700" t="s">
        <v>29728</v>
      </c>
    </row>
    <row r="12701" spans="1:16">
      <c r="A12701" t="s">
        <v>27998</v>
      </c>
      <c r="B12701" t="s">
        <v>27999</v>
      </c>
      <c r="C12701" t="s">
        <v>29729</v>
      </c>
      <c r="D12701" t="s">
        <v>29730</v>
      </c>
      <c r="E12701" t="s">
        <v>20</v>
      </c>
      <c r="F12701" t="s">
        <v>2305</v>
      </c>
      <c r="G12701">
        <v>153296611</v>
      </c>
      <c r="H12701">
        <v>153296632</v>
      </c>
      <c r="I12701" t="s">
        <v>37</v>
      </c>
      <c r="J12701">
        <v>16</v>
      </c>
      <c r="K12701">
        <v>0</v>
      </c>
      <c r="L12701" t="s">
        <v>57</v>
      </c>
      <c r="M12701" t="s">
        <v>24</v>
      </c>
      <c r="N12701" t="s">
        <v>28325</v>
      </c>
      <c r="O12701" t="s">
        <v>29731</v>
      </c>
      <c r="P12701" t="s">
        <v>29732</v>
      </c>
    </row>
    <row r="12702" spans="1:16">
      <c r="A12702" t="s">
        <v>27998</v>
      </c>
      <c r="B12702" t="s">
        <v>27999</v>
      </c>
      <c r="C12702" t="s">
        <v>2573</v>
      </c>
      <c r="D12702" t="s">
        <v>2574</v>
      </c>
      <c r="E12702" t="s">
        <v>20</v>
      </c>
      <c r="F12702" t="s">
        <v>2305</v>
      </c>
      <c r="G12702">
        <v>154697817</v>
      </c>
      <c r="H12702">
        <v>154697838</v>
      </c>
      <c r="I12702" t="s">
        <v>37</v>
      </c>
      <c r="J12702">
        <v>1</v>
      </c>
      <c r="K12702">
        <v>0</v>
      </c>
      <c r="L12702" t="s">
        <v>30</v>
      </c>
      <c r="M12702" t="s">
        <v>24</v>
      </c>
      <c r="N12702" t="s">
        <v>28615</v>
      </c>
      <c r="O12702" t="s">
        <v>29733</v>
      </c>
      <c r="P12702" t="s">
        <v>29734</v>
      </c>
    </row>
    <row r="12703" spans="1:16">
      <c r="A12703" t="s">
        <v>27998</v>
      </c>
      <c r="B12703" t="s">
        <v>27999</v>
      </c>
      <c r="C12703" t="s">
        <v>2573</v>
      </c>
      <c r="D12703" t="s">
        <v>2574</v>
      </c>
      <c r="E12703" t="s">
        <v>20</v>
      </c>
      <c r="F12703" t="s">
        <v>2305</v>
      </c>
      <c r="G12703">
        <v>154724840</v>
      </c>
      <c r="H12703">
        <v>154724860</v>
      </c>
      <c r="I12703" t="s">
        <v>37</v>
      </c>
      <c r="J12703">
        <v>1</v>
      </c>
      <c r="K12703">
        <v>0</v>
      </c>
      <c r="L12703" t="s">
        <v>23</v>
      </c>
      <c r="M12703" t="s">
        <v>24</v>
      </c>
      <c r="N12703" t="s">
        <v>28000</v>
      </c>
      <c r="O12703" t="s">
        <v>18278</v>
      </c>
      <c r="P12703" t="s">
        <v>29735</v>
      </c>
    </row>
    <row r="12704" spans="1:16">
      <c r="A12704" t="s">
        <v>27998</v>
      </c>
      <c r="B12704" t="s">
        <v>27999</v>
      </c>
      <c r="C12704" t="s">
        <v>2573</v>
      </c>
      <c r="D12704" t="s">
        <v>2574</v>
      </c>
      <c r="E12704" t="s">
        <v>20</v>
      </c>
      <c r="F12704" t="s">
        <v>2305</v>
      </c>
      <c r="G12704">
        <v>154763277</v>
      </c>
      <c r="H12704">
        <v>154763300</v>
      </c>
      <c r="I12704" t="s">
        <v>37</v>
      </c>
      <c r="J12704">
        <v>1</v>
      </c>
      <c r="K12704">
        <v>0</v>
      </c>
      <c r="L12704" t="s">
        <v>23</v>
      </c>
      <c r="M12704" t="s">
        <v>31</v>
      </c>
      <c r="N12704" t="s">
        <v>28295</v>
      </c>
      <c r="O12704" t="s">
        <v>29736</v>
      </c>
      <c r="P12704" t="s">
        <v>29737</v>
      </c>
    </row>
    <row r="12705" spans="1:16">
      <c r="A12705" t="s">
        <v>27998</v>
      </c>
      <c r="B12705" t="s">
        <v>27999</v>
      </c>
      <c r="C12705" t="s">
        <v>29738</v>
      </c>
      <c r="D12705" t="s">
        <v>29739</v>
      </c>
      <c r="E12705" t="s">
        <v>20</v>
      </c>
      <c r="F12705" t="s">
        <v>2305</v>
      </c>
      <c r="G12705">
        <v>154763277</v>
      </c>
      <c r="H12705">
        <v>154763300</v>
      </c>
      <c r="I12705" t="s">
        <v>37</v>
      </c>
      <c r="J12705">
        <v>1</v>
      </c>
      <c r="K12705">
        <v>0</v>
      </c>
      <c r="L12705" t="s">
        <v>23</v>
      </c>
      <c r="M12705" t="s">
        <v>31</v>
      </c>
      <c r="N12705" t="s">
        <v>28295</v>
      </c>
      <c r="O12705" t="s">
        <v>29736</v>
      </c>
      <c r="P12705" t="s">
        <v>29737</v>
      </c>
    </row>
    <row r="12706" spans="1:16">
      <c r="A12706" t="s">
        <v>27998</v>
      </c>
      <c r="B12706" t="s">
        <v>27999</v>
      </c>
      <c r="C12706" t="s">
        <v>2582</v>
      </c>
      <c r="D12706" t="s">
        <v>2583</v>
      </c>
      <c r="E12706" t="s">
        <v>20</v>
      </c>
      <c r="F12706" t="s">
        <v>2305</v>
      </c>
      <c r="G12706">
        <v>157369722</v>
      </c>
      <c r="H12706">
        <v>157369743</v>
      </c>
      <c r="I12706" t="s">
        <v>22</v>
      </c>
      <c r="J12706">
        <v>1</v>
      </c>
      <c r="K12706">
        <v>0</v>
      </c>
      <c r="L12706" t="s">
        <v>23</v>
      </c>
      <c r="M12706" t="s">
        <v>24</v>
      </c>
      <c r="N12706" t="s">
        <v>28578</v>
      </c>
      <c r="O12706" t="s">
        <v>29740</v>
      </c>
      <c r="P12706" t="s">
        <v>29741</v>
      </c>
    </row>
    <row r="12707" spans="1:16">
      <c r="A12707" t="s">
        <v>27998</v>
      </c>
      <c r="B12707" t="s">
        <v>27999</v>
      </c>
      <c r="C12707" t="s">
        <v>2585</v>
      </c>
      <c r="D12707" t="s">
        <v>2586</v>
      </c>
      <c r="E12707" t="s">
        <v>20</v>
      </c>
      <c r="F12707" t="s">
        <v>2305</v>
      </c>
      <c r="G12707">
        <v>157369722</v>
      </c>
      <c r="H12707">
        <v>157369743</v>
      </c>
      <c r="I12707" t="s">
        <v>22</v>
      </c>
      <c r="J12707">
        <v>1</v>
      </c>
      <c r="K12707">
        <v>0</v>
      </c>
      <c r="L12707" t="s">
        <v>23</v>
      </c>
      <c r="M12707" t="s">
        <v>24</v>
      </c>
      <c r="N12707" t="s">
        <v>28578</v>
      </c>
      <c r="O12707" t="s">
        <v>29740</v>
      </c>
      <c r="P12707" t="s">
        <v>29741</v>
      </c>
    </row>
    <row r="12708" spans="1:16">
      <c r="A12708" t="s">
        <v>27998</v>
      </c>
      <c r="B12708" t="s">
        <v>27999</v>
      </c>
      <c r="C12708" t="s">
        <v>2589</v>
      </c>
      <c r="D12708" t="s">
        <v>2590</v>
      </c>
      <c r="E12708" t="s">
        <v>20</v>
      </c>
      <c r="F12708" t="s">
        <v>2305</v>
      </c>
      <c r="G12708">
        <v>158932015</v>
      </c>
      <c r="H12708">
        <v>158932035</v>
      </c>
      <c r="I12708" t="s">
        <v>22</v>
      </c>
      <c r="J12708">
        <v>13</v>
      </c>
      <c r="K12708">
        <v>0</v>
      </c>
      <c r="L12708" t="s">
        <v>57</v>
      </c>
      <c r="M12708" t="s">
        <v>24</v>
      </c>
      <c r="N12708" t="s">
        <v>28052</v>
      </c>
      <c r="O12708" t="s">
        <v>29742</v>
      </c>
      <c r="P12708" t="s">
        <v>29743</v>
      </c>
    </row>
    <row r="12709" spans="1:16">
      <c r="A12709" t="s">
        <v>27998</v>
      </c>
      <c r="B12709" t="s">
        <v>27999</v>
      </c>
      <c r="C12709" t="s">
        <v>15482</v>
      </c>
      <c r="D12709" t="s">
        <v>15483</v>
      </c>
      <c r="E12709" t="s">
        <v>20</v>
      </c>
      <c r="F12709" t="s">
        <v>2305</v>
      </c>
      <c r="G12709">
        <v>159029426</v>
      </c>
      <c r="H12709">
        <v>159029445</v>
      </c>
      <c r="I12709" t="s">
        <v>22</v>
      </c>
      <c r="J12709">
        <v>5</v>
      </c>
      <c r="K12709">
        <v>0</v>
      </c>
      <c r="L12709" t="s">
        <v>57</v>
      </c>
      <c r="M12709" t="s">
        <v>24</v>
      </c>
      <c r="N12709" t="s">
        <v>28078</v>
      </c>
      <c r="O12709" t="s">
        <v>29744</v>
      </c>
      <c r="P12709" t="s">
        <v>29745</v>
      </c>
    </row>
    <row r="12710" spans="1:16">
      <c r="A12710" t="s">
        <v>27998</v>
      </c>
      <c r="B12710" t="s">
        <v>27999</v>
      </c>
      <c r="C12710" t="s">
        <v>29746</v>
      </c>
      <c r="D12710" t="s">
        <v>29747</v>
      </c>
      <c r="E12710" t="s">
        <v>20</v>
      </c>
      <c r="F12710" t="s">
        <v>2305</v>
      </c>
      <c r="G12710">
        <v>159029426</v>
      </c>
      <c r="H12710">
        <v>159029445</v>
      </c>
      <c r="I12710" t="s">
        <v>22</v>
      </c>
      <c r="J12710">
        <v>5</v>
      </c>
      <c r="K12710">
        <v>0</v>
      </c>
      <c r="L12710" t="s">
        <v>57</v>
      </c>
      <c r="M12710" t="s">
        <v>24</v>
      </c>
      <c r="N12710" t="s">
        <v>28078</v>
      </c>
      <c r="O12710" t="s">
        <v>29744</v>
      </c>
      <c r="P12710" t="s">
        <v>29745</v>
      </c>
    </row>
    <row r="12711" spans="1:16">
      <c r="A12711" t="s">
        <v>27998</v>
      </c>
      <c r="B12711" t="s">
        <v>27999</v>
      </c>
      <c r="C12711" t="s">
        <v>29748</v>
      </c>
      <c r="D12711" t="s">
        <v>29749</v>
      </c>
      <c r="E12711" t="s">
        <v>20</v>
      </c>
      <c r="F12711" t="s">
        <v>2305</v>
      </c>
      <c r="G12711">
        <v>159058182</v>
      </c>
      <c r="H12711">
        <v>159058203</v>
      </c>
      <c r="I12711" t="s">
        <v>37</v>
      </c>
      <c r="J12711">
        <v>3</v>
      </c>
      <c r="K12711">
        <v>0</v>
      </c>
      <c r="L12711" t="s">
        <v>57</v>
      </c>
      <c r="M12711" t="s">
        <v>24</v>
      </c>
      <c r="N12711" t="s">
        <v>28615</v>
      </c>
      <c r="O12711" t="s">
        <v>29750</v>
      </c>
      <c r="P12711" t="s">
        <v>29751</v>
      </c>
    </row>
    <row r="12712" spans="1:16">
      <c r="A12712" t="s">
        <v>27998</v>
      </c>
      <c r="B12712" t="s">
        <v>27999</v>
      </c>
      <c r="C12712" t="s">
        <v>29752</v>
      </c>
      <c r="D12712" t="s">
        <v>29753</v>
      </c>
      <c r="E12712" t="s">
        <v>20</v>
      </c>
      <c r="F12712" t="s">
        <v>2305</v>
      </c>
      <c r="G12712">
        <v>160183961</v>
      </c>
      <c r="H12712">
        <v>160183984</v>
      </c>
      <c r="I12712" t="s">
        <v>22</v>
      </c>
      <c r="J12712">
        <v>1</v>
      </c>
      <c r="K12712">
        <v>0</v>
      </c>
      <c r="L12712" t="s">
        <v>23</v>
      </c>
      <c r="M12712" t="s">
        <v>24</v>
      </c>
      <c r="N12712" t="s">
        <v>29754</v>
      </c>
      <c r="O12712" t="s">
        <v>29755</v>
      </c>
      <c r="P12712" t="s">
        <v>29756</v>
      </c>
    </row>
    <row r="12713" spans="1:16">
      <c r="A12713" t="s">
        <v>27998</v>
      </c>
      <c r="B12713" t="s">
        <v>27999</v>
      </c>
      <c r="C12713" t="s">
        <v>6877</v>
      </c>
      <c r="D12713" t="s">
        <v>6878</v>
      </c>
      <c r="E12713" t="s">
        <v>20</v>
      </c>
      <c r="F12713" t="s">
        <v>2305</v>
      </c>
      <c r="G12713">
        <v>166375891</v>
      </c>
      <c r="H12713">
        <v>166375911</v>
      </c>
      <c r="I12713" t="s">
        <v>37</v>
      </c>
      <c r="J12713">
        <v>1</v>
      </c>
      <c r="K12713">
        <v>0</v>
      </c>
      <c r="L12713" t="s">
        <v>30</v>
      </c>
      <c r="M12713" t="s">
        <v>31</v>
      </c>
      <c r="N12713" t="s">
        <v>28024</v>
      </c>
      <c r="O12713" t="s">
        <v>29757</v>
      </c>
      <c r="P12713" t="s">
        <v>29758</v>
      </c>
    </row>
    <row r="12714" spans="1:16">
      <c r="A12714" t="s">
        <v>27998</v>
      </c>
      <c r="B12714" t="s">
        <v>27999</v>
      </c>
      <c r="C12714" t="s">
        <v>29759</v>
      </c>
      <c r="D12714" t="s">
        <v>29760</v>
      </c>
      <c r="E12714" t="s">
        <v>20</v>
      </c>
      <c r="F12714" t="s">
        <v>2305</v>
      </c>
      <c r="G12714">
        <v>170110339</v>
      </c>
      <c r="H12714">
        <v>170110359</v>
      </c>
      <c r="I12714" t="s">
        <v>37</v>
      </c>
      <c r="J12714">
        <v>2</v>
      </c>
      <c r="K12714">
        <v>0</v>
      </c>
      <c r="L12714" t="s">
        <v>23</v>
      </c>
      <c r="M12714" t="s">
        <v>24</v>
      </c>
      <c r="N12714" t="s">
        <v>28108</v>
      </c>
      <c r="O12714" t="s">
        <v>18053</v>
      </c>
      <c r="P12714" t="s">
        <v>29761</v>
      </c>
    </row>
    <row r="12715" spans="1:16">
      <c r="A12715" t="s">
        <v>27998</v>
      </c>
      <c r="B12715" t="s">
        <v>27999</v>
      </c>
      <c r="C12715" t="s">
        <v>29762</v>
      </c>
      <c r="D12715" t="s">
        <v>29763</v>
      </c>
      <c r="E12715" t="s">
        <v>20</v>
      </c>
      <c r="F12715" t="s">
        <v>2305</v>
      </c>
      <c r="G12715">
        <v>170592809</v>
      </c>
      <c r="H12715">
        <v>170592828</v>
      </c>
      <c r="I12715" t="s">
        <v>37</v>
      </c>
      <c r="J12715">
        <v>2</v>
      </c>
      <c r="K12715">
        <v>0</v>
      </c>
      <c r="L12715" t="s">
        <v>23</v>
      </c>
      <c r="M12715" t="s">
        <v>24</v>
      </c>
      <c r="N12715" t="s">
        <v>28078</v>
      </c>
      <c r="O12715" t="s">
        <v>29764</v>
      </c>
      <c r="P12715" t="s">
        <v>29765</v>
      </c>
    </row>
    <row r="12716" spans="1:16">
      <c r="A12716" t="s">
        <v>27998</v>
      </c>
      <c r="B12716" t="s">
        <v>27999</v>
      </c>
      <c r="C12716" t="s">
        <v>29766</v>
      </c>
      <c r="D12716" t="s">
        <v>29767</v>
      </c>
      <c r="E12716" t="s">
        <v>20</v>
      </c>
      <c r="F12716" t="s">
        <v>2608</v>
      </c>
      <c r="G12716">
        <v>193233</v>
      </c>
      <c r="H12716">
        <v>193254</v>
      </c>
      <c r="I12716" t="s">
        <v>22</v>
      </c>
      <c r="J12716">
        <v>8</v>
      </c>
      <c r="K12716">
        <v>0</v>
      </c>
      <c r="L12716" t="s">
        <v>57</v>
      </c>
      <c r="M12716" t="s">
        <v>24</v>
      </c>
      <c r="N12716" t="s">
        <v>28480</v>
      </c>
      <c r="O12716" t="s">
        <v>29768</v>
      </c>
      <c r="P12716" t="s">
        <v>29769</v>
      </c>
    </row>
    <row r="12717" spans="1:16">
      <c r="A12717" t="s">
        <v>27998</v>
      </c>
      <c r="B12717" t="s">
        <v>27999</v>
      </c>
      <c r="C12717" t="s">
        <v>20308</v>
      </c>
      <c r="D12717" t="s">
        <v>20309</v>
      </c>
      <c r="E12717" t="s">
        <v>20</v>
      </c>
      <c r="F12717" t="s">
        <v>2608</v>
      </c>
      <c r="G12717">
        <v>922047</v>
      </c>
      <c r="H12717">
        <v>922067</v>
      </c>
      <c r="I12717" t="s">
        <v>22</v>
      </c>
      <c r="J12717">
        <v>2</v>
      </c>
      <c r="K12717">
        <v>0</v>
      </c>
      <c r="L12717" t="s">
        <v>30</v>
      </c>
      <c r="M12717" t="s">
        <v>24</v>
      </c>
      <c r="N12717" t="s">
        <v>28096</v>
      </c>
      <c r="O12717" t="s">
        <v>18765</v>
      </c>
      <c r="P12717" t="s">
        <v>29770</v>
      </c>
    </row>
    <row r="12718" spans="1:16">
      <c r="A12718" t="s">
        <v>27998</v>
      </c>
      <c r="B12718" t="s">
        <v>27999</v>
      </c>
      <c r="C12718" t="s">
        <v>20308</v>
      </c>
      <c r="D12718" t="s">
        <v>20309</v>
      </c>
      <c r="E12718" t="s">
        <v>20</v>
      </c>
      <c r="F12718" t="s">
        <v>2608</v>
      </c>
      <c r="G12718">
        <v>928024</v>
      </c>
      <c r="H12718">
        <v>928044</v>
      </c>
      <c r="I12718" t="s">
        <v>22</v>
      </c>
      <c r="J12718">
        <v>1</v>
      </c>
      <c r="K12718">
        <v>0</v>
      </c>
      <c r="L12718" t="s">
        <v>23</v>
      </c>
      <c r="M12718" t="s">
        <v>24</v>
      </c>
      <c r="N12718" t="s">
        <v>28074</v>
      </c>
      <c r="O12718" t="s">
        <v>18034</v>
      </c>
      <c r="P12718" t="s">
        <v>29771</v>
      </c>
    </row>
    <row r="12719" spans="1:16">
      <c r="A12719" t="s">
        <v>27998</v>
      </c>
      <c r="B12719" t="s">
        <v>27999</v>
      </c>
      <c r="C12719" t="s">
        <v>20308</v>
      </c>
      <c r="D12719" t="s">
        <v>20309</v>
      </c>
      <c r="E12719" t="s">
        <v>20</v>
      </c>
      <c r="F12719" t="s">
        <v>2608</v>
      </c>
      <c r="G12719">
        <v>932018</v>
      </c>
      <c r="H12719">
        <v>932039</v>
      </c>
      <c r="I12719" t="s">
        <v>22</v>
      </c>
      <c r="J12719">
        <v>6</v>
      </c>
      <c r="K12719">
        <v>0</v>
      </c>
      <c r="L12719" t="s">
        <v>87</v>
      </c>
      <c r="M12719" t="s">
        <v>24</v>
      </c>
      <c r="N12719" t="s">
        <v>28065</v>
      </c>
      <c r="O12719" t="s">
        <v>29772</v>
      </c>
      <c r="P12719" t="s">
        <v>29773</v>
      </c>
    </row>
    <row r="12720" spans="1:16">
      <c r="A12720" t="s">
        <v>27998</v>
      </c>
      <c r="B12720" t="s">
        <v>27999</v>
      </c>
      <c r="C12720" t="s">
        <v>29774</v>
      </c>
      <c r="D12720" t="s">
        <v>29775</v>
      </c>
      <c r="E12720" t="s">
        <v>20</v>
      </c>
      <c r="F12720" t="s">
        <v>2608</v>
      </c>
      <c r="G12720">
        <v>932018</v>
      </c>
      <c r="H12720">
        <v>932039</v>
      </c>
      <c r="I12720" t="s">
        <v>22</v>
      </c>
      <c r="J12720">
        <v>6</v>
      </c>
      <c r="K12720">
        <v>0</v>
      </c>
      <c r="L12720" t="s">
        <v>87</v>
      </c>
      <c r="M12720" t="s">
        <v>24</v>
      </c>
      <c r="N12720" t="s">
        <v>28065</v>
      </c>
      <c r="O12720" t="s">
        <v>29772</v>
      </c>
      <c r="P12720" t="s">
        <v>29773</v>
      </c>
    </row>
    <row r="12721" spans="1:16">
      <c r="A12721" t="s">
        <v>27998</v>
      </c>
      <c r="B12721" t="s">
        <v>27999</v>
      </c>
      <c r="C12721" t="s">
        <v>20312</v>
      </c>
      <c r="D12721" t="s">
        <v>20313</v>
      </c>
      <c r="E12721" t="s">
        <v>20</v>
      </c>
      <c r="F12721" t="s">
        <v>2608</v>
      </c>
      <c r="G12721">
        <v>1521032</v>
      </c>
      <c r="H12721">
        <v>1521053</v>
      </c>
      <c r="I12721" t="s">
        <v>37</v>
      </c>
      <c r="J12721">
        <v>2</v>
      </c>
      <c r="K12721">
        <v>0</v>
      </c>
      <c r="L12721" t="s">
        <v>30</v>
      </c>
      <c r="M12721" t="s">
        <v>24</v>
      </c>
      <c r="N12721" t="s">
        <v>28105</v>
      </c>
      <c r="O12721" t="s">
        <v>29776</v>
      </c>
      <c r="P12721" t="s">
        <v>29777</v>
      </c>
    </row>
    <row r="12722" spans="1:16">
      <c r="A12722" t="s">
        <v>27998</v>
      </c>
      <c r="B12722" t="s">
        <v>27999</v>
      </c>
      <c r="C12722" t="s">
        <v>20312</v>
      </c>
      <c r="D12722" t="s">
        <v>20313</v>
      </c>
      <c r="E12722" t="s">
        <v>20</v>
      </c>
      <c r="F12722" t="s">
        <v>2608</v>
      </c>
      <c r="G12722">
        <v>1526641</v>
      </c>
      <c r="H12722">
        <v>1526662</v>
      </c>
      <c r="I12722" t="s">
        <v>37</v>
      </c>
      <c r="J12722">
        <v>2</v>
      </c>
      <c r="K12722">
        <v>0</v>
      </c>
      <c r="L12722" t="s">
        <v>30</v>
      </c>
      <c r="M12722" t="s">
        <v>24</v>
      </c>
      <c r="N12722" t="s">
        <v>28441</v>
      </c>
      <c r="O12722" t="s">
        <v>29778</v>
      </c>
      <c r="P12722" t="s">
        <v>29779</v>
      </c>
    </row>
    <row r="12723" spans="1:16">
      <c r="A12723" t="s">
        <v>27998</v>
      </c>
      <c r="B12723" t="s">
        <v>27999</v>
      </c>
      <c r="C12723" t="s">
        <v>29780</v>
      </c>
      <c r="D12723" t="s">
        <v>29781</v>
      </c>
      <c r="E12723" t="s">
        <v>20</v>
      </c>
      <c r="F12723" t="s">
        <v>2608</v>
      </c>
      <c r="G12723">
        <v>2274676</v>
      </c>
      <c r="H12723">
        <v>2274696</v>
      </c>
      <c r="I12723" t="s">
        <v>37</v>
      </c>
      <c r="J12723">
        <v>1</v>
      </c>
      <c r="K12723">
        <v>0</v>
      </c>
      <c r="L12723" t="s">
        <v>30</v>
      </c>
      <c r="M12723" t="s">
        <v>24</v>
      </c>
      <c r="N12723" t="s">
        <v>28018</v>
      </c>
      <c r="O12723" t="s">
        <v>28592</v>
      </c>
      <c r="P12723" t="s">
        <v>29782</v>
      </c>
    </row>
    <row r="12724" spans="1:16">
      <c r="A12724" t="s">
        <v>27998</v>
      </c>
      <c r="B12724" t="s">
        <v>27999</v>
      </c>
      <c r="C12724" t="s">
        <v>29783</v>
      </c>
      <c r="D12724" t="s">
        <v>29784</v>
      </c>
      <c r="E12724" t="s">
        <v>20</v>
      </c>
      <c r="F12724" t="s">
        <v>2608</v>
      </c>
      <c r="G12724">
        <v>2477945</v>
      </c>
      <c r="H12724">
        <v>2477965</v>
      </c>
      <c r="I12724" t="s">
        <v>22</v>
      </c>
      <c r="J12724">
        <v>1</v>
      </c>
      <c r="K12724">
        <v>0</v>
      </c>
      <c r="L12724" t="s">
        <v>23</v>
      </c>
      <c r="M12724" t="s">
        <v>24</v>
      </c>
      <c r="N12724" t="s">
        <v>28024</v>
      </c>
      <c r="O12724" t="s">
        <v>29785</v>
      </c>
      <c r="P12724" t="s">
        <v>29786</v>
      </c>
    </row>
    <row r="12725" spans="1:16">
      <c r="A12725" t="s">
        <v>27998</v>
      </c>
      <c r="B12725" t="s">
        <v>27999</v>
      </c>
      <c r="C12725" t="s">
        <v>20316</v>
      </c>
      <c r="D12725" t="s">
        <v>20317</v>
      </c>
      <c r="E12725" t="s">
        <v>20</v>
      </c>
      <c r="F12725" t="s">
        <v>2608</v>
      </c>
      <c r="G12725">
        <v>2579202</v>
      </c>
      <c r="H12725">
        <v>2579222</v>
      </c>
      <c r="I12725" t="s">
        <v>37</v>
      </c>
      <c r="J12725">
        <v>1</v>
      </c>
      <c r="K12725">
        <v>0</v>
      </c>
      <c r="L12725" t="s">
        <v>23</v>
      </c>
      <c r="M12725" t="s">
        <v>31</v>
      </c>
      <c r="N12725" t="s">
        <v>28078</v>
      </c>
      <c r="O12725" t="s">
        <v>29787</v>
      </c>
      <c r="P12725" t="s">
        <v>29788</v>
      </c>
    </row>
    <row r="12726" spans="1:16">
      <c r="A12726" t="s">
        <v>27998</v>
      </c>
      <c r="B12726" t="s">
        <v>27999</v>
      </c>
      <c r="C12726" t="s">
        <v>29789</v>
      </c>
      <c r="D12726" t="s">
        <v>29790</v>
      </c>
      <c r="E12726" t="s">
        <v>20</v>
      </c>
      <c r="F12726" t="s">
        <v>2608</v>
      </c>
      <c r="G12726">
        <v>2834693</v>
      </c>
      <c r="H12726">
        <v>2834716</v>
      </c>
      <c r="I12726" t="s">
        <v>37</v>
      </c>
      <c r="J12726">
        <v>2</v>
      </c>
      <c r="K12726">
        <v>0</v>
      </c>
      <c r="L12726" t="s">
        <v>196</v>
      </c>
      <c r="M12726" t="s">
        <v>31</v>
      </c>
      <c r="N12726" t="s">
        <v>29200</v>
      </c>
      <c r="O12726" t="s">
        <v>29791</v>
      </c>
      <c r="P12726" t="s">
        <v>29792</v>
      </c>
    </row>
    <row r="12727" spans="1:16">
      <c r="A12727" t="s">
        <v>27998</v>
      </c>
      <c r="B12727" t="s">
        <v>27999</v>
      </c>
      <c r="C12727" t="s">
        <v>29793</v>
      </c>
      <c r="D12727" t="s">
        <v>29794</v>
      </c>
      <c r="E12727" t="s">
        <v>20</v>
      </c>
      <c r="F12727" t="s">
        <v>2608</v>
      </c>
      <c r="G12727">
        <v>4830094</v>
      </c>
      <c r="H12727">
        <v>4830112</v>
      </c>
      <c r="I12727" t="s">
        <v>22</v>
      </c>
      <c r="J12727">
        <v>1</v>
      </c>
      <c r="K12727">
        <v>0</v>
      </c>
      <c r="L12727" t="s">
        <v>30</v>
      </c>
      <c r="M12727" t="s">
        <v>24</v>
      </c>
      <c r="N12727" t="s">
        <v>28048</v>
      </c>
      <c r="O12727" t="s">
        <v>29795</v>
      </c>
      <c r="P12727" t="s">
        <v>29796</v>
      </c>
    </row>
    <row r="12728" spans="1:16">
      <c r="A12728" t="s">
        <v>27998</v>
      </c>
      <c r="B12728" t="s">
        <v>27999</v>
      </c>
      <c r="C12728" t="s">
        <v>29793</v>
      </c>
      <c r="D12728" t="s">
        <v>29794</v>
      </c>
      <c r="E12728" t="s">
        <v>20</v>
      </c>
      <c r="F12728" t="s">
        <v>2608</v>
      </c>
      <c r="G12728">
        <v>4830153</v>
      </c>
      <c r="H12728">
        <v>4830175</v>
      </c>
      <c r="I12728" t="s">
        <v>22</v>
      </c>
      <c r="J12728">
        <v>1</v>
      </c>
      <c r="K12728">
        <v>0</v>
      </c>
      <c r="L12728" t="s">
        <v>30</v>
      </c>
      <c r="M12728" t="s">
        <v>24</v>
      </c>
      <c r="N12728" t="s">
        <v>29797</v>
      </c>
      <c r="O12728" t="s">
        <v>29798</v>
      </c>
      <c r="P12728" t="s">
        <v>29799</v>
      </c>
    </row>
    <row r="12729" spans="1:16">
      <c r="A12729" t="s">
        <v>27998</v>
      </c>
      <c r="B12729" t="s">
        <v>27999</v>
      </c>
      <c r="C12729" t="s">
        <v>2626</v>
      </c>
      <c r="D12729" t="s">
        <v>2626</v>
      </c>
      <c r="E12729" t="s">
        <v>20</v>
      </c>
      <c r="F12729" t="s">
        <v>2608</v>
      </c>
      <c r="G12729">
        <v>5105309</v>
      </c>
      <c r="H12729">
        <v>5105328</v>
      </c>
      <c r="I12729" t="s">
        <v>22</v>
      </c>
      <c r="J12729">
        <v>1</v>
      </c>
      <c r="K12729">
        <v>0</v>
      </c>
      <c r="L12729" t="s">
        <v>30</v>
      </c>
      <c r="M12729" t="s">
        <v>31</v>
      </c>
      <c r="N12729" t="s">
        <v>28048</v>
      </c>
      <c r="O12729" t="s">
        <v>29800</v>
      </c>
      <c r="P12729" t="s">
        <v>29801</v>
      </c>
    </row>
    <row r="12730" spans="1:16">
      <c r="A12730" t="s">
        <v>27998</v>
      </c>
      <c r="B12730" t="s">
        <v>27999</v>
      </c>
      <c r="C12730" t="s">
        <v>20323</v>
      </c>
      <c r="D12730" t="s">
        <v>20324</v>
      </c>
      <c r="E12730" t="s">
        <v>20</v>
      </c>
      <c r="F12730" t="s">
        <v>2608</v>
      </c>
      <c r="G12730">
        <v>5410228</v>
      </c>
      <c r="H12730">
        <v>5410248</v>
      </c>
      <c r="I12730" t="s">
        <v>37</v>
      </c>
      <c r="J12730">
        <v>2</v>
      </c>
      <c r="K12730">
        <v>0</v>
      </c>
      <c r="L12730" t="s">
        <v>30</v>
      </c>
      <c r="M12730" t="s">
        <v>24</v>
      </c>
      <c r="N12730" t="s">
        <v>28018</v>
      </c>
      <c r="O12730" t="s">
        <v>22130</v>
      </c>
      <c r="P12730" t="s">
        <v>29802</v>
      </c>
    </row>
    <row r="12731" spans="1:16">
      <c r="A12731" t="s">
        <v>27998</v>
      </c>
      <c r="B12731" t="s">
        <v>27999</v>
      </c>
      <c r="C12731" t="s">
        <v>20323</v>
      </c>
      <c r="D12731" t="s">
        <v>20324</v>
      </c>
      <c r="E12731" t="s">
        <v>20</v>
      </c>
      <c r="F12731" t="s">
        <v>2608</v>
      </c>
      <c r="G12731">
        <v>5415721</v>
      </c>
      <c r="H12731">
        <v>5415742</v>
      </c>
      <c r="I12731" t="s">
        <v>37</v>
      </c>
      <c r="J12731">
        <v>1</v>
      </c>
      <c r="K12731">
        <v>0</v>
      </c>
      <c r="L12731" t="s">
        <v>30</v>
      </c>
      <c r="M12731" t="s">
        <v>24</v>
      </c>
      <c r="N12731" t="s">
        <v>29447</v>
      </c>
      <c r="O12731" t="s">
        <v>29803</v>
      </c>
      <c r="P12731" t="s">
        <v>29804</v>
      </c>
    </row>
    <row r="12732" spans="1:16">
      <c r="A12732" t="s">
        <v>27998</v>
      </c>
      <c r="B12732" t="s">
        <v>27999</v>
      </c>
      <c r="C12732" t="s">
        <v>2626</v>
      </c>
      <c r="D12732" t="s">
        <v>2626</v>
      </c>
      <c r="E12732" t="s">
        <v>20</v>
      </c>
      <c r="F12732" t="s">
        <v>2608</v>
      </c>
      <c r="G12732">
        <v>5472897</v>
      </c>
      <c r="H12732">
        <v>5472919</v>
      </c>
      <c r="I12732" t="s">
        <v>22</v>
      </c>
      <c r="J12732">
        <v>1</v>
      </c>
      <c r="K12732">
        <v>0</v>
      </c>
      <c r="L12732" t="s">
        <v>30</v>
      </c>
      <c r="M12732" t="s">
        <v>24</v>
      </c>
      <c r="N12732" t="s">
        <v>28278</v>
      </c>
      <c r="O12732" t="s">
        <v>29805</v>
      </c>
      <c r="P12732" t="s">
        <v>29806</v>
      </c>
    </row>
    <row r="12733" spans="1:16">
      <c r="A12733" t="s">
        <v>27998</v>
      </c>
      <c r="B12733" t="s">
        <v>27999</v>
      </c>
      <c r="C12733" t="s">
        <v>2626</v>
      </c>
      <c r="D12733" t="s">
        <v>2626</v>
      </c>
      <c r="E12733" t="s">
        <v>20</v>
      </c>
      <c r="F12733" t="s">
        <v>2608</v>
      </c>
      <c r="G12733">
        <v>6623229</v>
      </c>
      <c r="H12733">
        <v>6623248</v>
      </c>
      <c r="I12733" t="s">
        <v>22</v>
      </c>
      <c r="J12733">
        <v>1</v>
      </c>
      <c r="K12733">
        <v>0</v>
      </c>
      <c r="L12733" t="s">
        <v>30</v>
      </c>
      <c r="M12733" t="s">
        <v>24</v>
      </c>
      <c r="N12733" t="s">
        <v>28024</v>
      </c>
      <c r="O12733" t="s">
        <v>29807</v>
      </c>
      <c r="P12733" t="s">
        <v>29808</v>
      </c>
    </row>
    <row r="12734" spans="1:16">
      <c r="A12734" t="s">
        <v>27998</v>
      </c>
      <c r="B12734" t="s">
        <v>27999</v>
      </c>
      <c r="C12734" t="s">
        <v>29809</v>
      </c>
      <c r="D12734" t="s">
        <v>29810</v>
      </c>
      <c r="E12734" t="s">
        <v>20</v>
      </c>
      <c r="F12734" t="s">
        <v>2608</v>
      </c>
      <c r="G12734">
        <v>6628240</v>
      </c>
      <c r="H12734">
        <v>6628260</v>
      </c>
      <c r="I12734" t="s">
        <v>22</v>
      </c>
      <c r="J12734">
        <v>2</v>
      </c>
      <c r="K12734">
        <v>1</v>
      </c>
      <c r="L12734" t="s">
        <v>30</v>
      </c>
      <c r="M12734" t="s">
        <v>31</v>
      </c>
      <c r="N12734" t="s">
        <v>28096</v>
      </c>
      <c r="O12734" t="s">
        <v>29811</v>
      </c>
      <c r="P12734" t="s">
        <v>29812</v>
      </c>
    </row>
    <row r="12735" spans="1:16">
      <c r="A12735" t="s">
        <v>27998</v>
      </c>
      <c r="B12735" t="s">
        <v>27999</v>
      </c>
      <c r="C12735" t="s">
        <v>29813</v>
      </c>
      <c r="D12735" t="s">
        <v>29810</v>
      </c>
      <c r="E12735" t="s">
        <v>20</v>
      </c>
      <c r="F12735" t="s">
        <v>2608</v>
      </c>
      <c r="G12735">
        <v>6628240</v>
      </c>
      <c r="H12735">
        <v>6628260</v>
      </c>
      <c r="I12735" t="s">
        <v>22</v>
      </c>
      <c r="J12735">
        <v>2</v>
      </c>
      <c r="K12735">
        <v>1</v>
      </c>
      <c r="L12735" t="s">
        <v>30</v>
      </c>
      <c r="M12735" t="s">
        <v>31</v>
      </c>
      <c r="N12735" t="s">
        <v>28096</v>
      </c>
      <c r="O12735" t="s">
        <v>29811</v>
      </c>
      <c r="P12735" t="s">
        <v>29812</v>
      </c>
    </row>
    <row r="12736" spans="1:16">
      <c r="A12736" t="s">
        <v>27998</v>
      </c>
      <c r="B12736" t="s">
        <v>27999</v>
      </c>
      <c r="C12736" t="s">
        <v>29814</v>
      </c>
      <c r="D12736" t="s">
        <v>29810</v>
      </c>
      <c r="E12736" t="s">
        <v>20</v>
      </c>
      <c r="F12736" t="s">
        <v>2608</v>
      </c>
      <c r="G12736">
        <v>6628240</v>
      </c>
      <c r="H12736">
        <v>6628260</v>
      </c>
      <c r="I12736" t="s">
        <v>22</v>
      </c>
      <c r="J12736">
        <v>2</v>
      </c>
      <c r="K12736">
        <v>1</v>
      </c>
      <c r="L12736" t="s">
        <v>30</v>
      </c>
      <c r="M12736" t="s">
        <v>31</v>
      </c>
      <c r="N12736" t="s">
        <v>28096</v>
      </c>
      <c r="O12736" t="s">
        <v>29811</v>
      </c>
      <c r="P12736" t="s">
        <v>29812</v>
      </c>
    </row>
    <row r="12737" spans="1:16">
      <c r="A12737" t="s">
        <v>27998</v>
      </c>
      <c r="B12737" t="s">
        <v>27999</v>
      </c>
      <c r="C12737" t="s">
        <v>2626</v>
      </c>
      <c r="D12737" t="s">
        <v>2626</v>
      </c>
      <c r="E12737" t="s">
        <v>20</v>
      </c>
      <c r="F12737" t="s">
        <v>2608</v>
      </c>
      <c r="G12737">
        <v>6628240</v>
      </c>
      <c r="H12737">
        <v>6628260</v>
      </c>
      <c r="I12737" t="s">
        <v>22</v>
      </c>
      <c r="J12737">
        <v>2</v>
      </c>
      <c r="K12737">
        <v>1</v>
      </c>
      <c r="L12737" t="s">
        <v>30</v>
      </c>
      <c r="M12737" t="s">
        <v>31</v>
      </c>
      <c r="N12737" t="s">
        <v>28096</v>
      </c>
      <c r="O12737" t="s">
        <v>29811</v>
      </c>
      <c r="P12737" t="s">
        <v>29812</v>
      </c>
    </row>
    <row r="12738" spans="1:16">
      <c r="A12738" t="s">
        <v>27998</v>
      </c>
      <c r="B12738" t="s">
        <v>27999</v>
      </c>
      <c r="C12738" t="s">
        <v>10287</v>
      </c>
      <c r="D12738" t="s">
        <v>10288</v>
      </c>
      <c r="E12738" t="s">
        <v>20</v>
      </c>
      <c r="F12738" t="s">
        <v>2608</v>
      </c>
      <c r="G12738">
        <v>6732220</v>
      </c>
      <c r="H12738">
        <v>6732241</v>
      </c>
      <c r="I12738" t="s">
        <v>37</v>
      </c>
      <c r="J12738">
        <v>4</v>
      </c>
      <c r="K12738">
        <v>0</v>
      </c>
      <c r="L12738" t="s">
        <v>30</v>
      </c>
      <c r="M12738" t="s">
        <v>24</v>
      </c>
      <c r="N12738" t="s">
        <v>28233</v>
      </c>
      <c r="O12738" t="s">
        <v>29815</v>
      </c>
      <c r="P12738" t="s">
        <v>29816</v>
      </c>
    </row>
    <row r="12739" spans="1:16">
      <c r="A12739" t="s">
        <v>27998</v>
      </c>
      <c r="B12739" t="s">
        <v>27999</v>
      </c>
      <c r="C12739" t="s">
        <v>10291</v>
      </c>
      <c r="D12739" t="s">
        <v>10292</v>
      </c>
      <c r="E12739" t="s">
        <v>20</v>
      </c>
      <c r="F12739" t="s">
        <v>2608</v>
      </c>
      <c r="G12739">
        <v>11062510</v>
      </c>
      <c r="H12739">
        <v>11062530</v>
      </c>
      <c r="I12739" t="s">
        <v>22</v>
      </c>
      <c r="J12739">
        <v>3</v>
      </c>
      <c r="K12739">
        <v>0</v>
      </c>
      <c r="L12739" t="s">
        <v>30</v>
      </c>
      <c r="M12739" t="s">
        <v>24</v>
      </c>
      <c r="N12739" t="s">
        <v>28048</v>
      </c>
      <c r="O12739" t="s">
        <v>29817</v>
      </c>
      <c r="P12739" t="s">
        <v>29818</v>
      </c>
    </row>
    <row r="12740" spans="1:16">
      <c r="A12740" t="s">
        <v>27998</v>
      </c>
      <c r="B12740" t="s">
        <v>27999</v>
      </c>
      <c r="C12740" t="s">
        <v>10294</v>
      </c>
      <c r="D12740" t="s">
        <v>10292</v>
      </c>
      <c r="E12740" t="s">
        <v>20</v>
      </c>
      <c r="F12740" t="s">
        <v>2608</v>
      </c>
      <c r="G12740">
        <v>11062510</v>
      </c>
      <c r="H12740">
        <v>11062530</v>
      </c>
      <c r="I12740" t="s">
        <v>22</v>
      </c>
      <c r="J12740">
        <v>3</v>
      </c>
      <c r="K12740">
        <v>0</v>
      </c>
      <c r="L12740" t="s">
        <v>30</v>
      </c>
      <c r="M12740" t="s">
        <v>24</v>
      </c>
      <c r="N12740" t="s">
        <v>28048</v>
      </c>
      <c r="O12740" t="s">
        <v>29817</v>
      </c>
      <c r="P12740" t="s">
        <v>29818</v>
      </c>
    </row>
    <row r="12741" spans="1:16">
      <c r="A12741" t="s">
        <v>27998</v>
      </c>
      <c r="B12741" t="s">
        <v>27999</v>
      </c>
      <c r="C12741" t="s">
        <v>10291</v>
      </c>
      <c r="D12741" t="s">
        <v>10292</v>
      </c>
      <c r="E12741" t="s">
        <v>20</v>
      </c>
      <c r="F12741" t="s">
        <v>2608</v>
      </c>
      <c r="G12741">
        <v>11101435</v>
      </c>
      <c r="H12741">
        <v>11101452</v>
      </c>
      <c r="I12741" t="s">
        <v>22</v>
      </c>
      <c r="J12741">
        <v>2</v>
      </c>
      <c r="K12741">
        <v>0</v>
      </c>
      <c r="L12741" t="s">
        <v>30</v>
      </c>
      <c r="M12741" t="s">
        <v>31</v>
      </c>
      <c r="N12741" t="s">
        <v>28048</v>
      </c>
      <c r="O12741" t="s">
        <v>29819</v>
      </c>
      <c r="P12741" t="s">
        <v>29820</v>
      </c>
    </row>
    <row r="12742" spans="1:16">
      <c r="A12742" t="s">
        <v>27998</v>
      </c>
      <c r="B12742" t="s">
        <v>27999</v>
      </c>
      <c r="C12742" t="s">
        <v>10294</v>
      </c>
      <c r="D12742" t="s">
        <v>10292</v>
      </c>
      <c r="E12742" t="s">
        <v>20</v>
      </c>
      <c r="F12742" t="s">
        <v>2608</v>
      </c>
      <c r="G12742">
        <v>11101435</v>
      </c>
      <c r="H12742">
        <v>11101452</v>
      </c>
      <c r="I12742" t="s">
        <v>22</v>
      </c>
      <c r="J12742">
        <v>2</v>
      </c>
      <c r="K12742">
        <v>0</v>
      </c>
      <c r="L12742" t="s">
        <v>30</v>
      </c>
      <c r="M12742" t="s">
        <v>31</v>
      </c>
      <c r="N12742" t="s">
        <v>28048</v>
      </c>
      <c r="O12742" t="s">
        <v>29819</v>
      </c>
      <c r="P12742" t="s">
        <v>29820</v>
      </c>
    </row>
    <row r="12743" spans="1:16">
      <c r="A12743" t="s">
        <v>27998</v>
      </c>
      <c r="B12743" t="s">
        <v>27999</v>
      </c>
      <c r="C12743" t="s">
        <v>10302</v>
      </c>
      <c r="D12743" t="s">
        <v>10303</v>
      </c>
      <c r="E12743" t="s">
        <v>20</v>
      </c>
      <c r="F12743" t="s">
        <v>2608</v>
      </c>
      <c r="G12743">
        <v>18624909</v>
      </c>
      <c r="H12743">
        <v>18624928</v>
      </c>
      <c r="I12743" t="s">
        <v>22</v>
      </c>
      <c r="J12743">
        <v>1</v>
      </c>
      <c r="K12743">
        <v>0</v>
      </c>
      <c r="L12743" t="s">
        <v>30</v>
      </c>
      <c r="M12743" t="s">
        <v>24</v>
      </c>
      <c r="N12743" t="s">
        <v>28048</v>
      </c>
      <c r="O12743" t="s">
        <v>29821</v>
      </c>
      <c r="P12743" t="s">
        <v>29822</v>
      </c>
    </row>
    <row r="12744" spans="1:16">
      <c r="A12744" t="s">
        <v>27998</v>
      </c>
      <c r="B12744" t="s">
        <v>27999</v>
      </c>
      <c r="C12744" t="s">
        <v>10307</v>
      </c>
      <c r="D12744" t="s">
        <v>10308</v>
      </c>
      <c r="E12744" t="s">
        <v>20</v>
      </c>
      <c r="F12744" t="s">
        <v>2608</v>
      </c>
      <c r="G12744">
        <v>18624909</v>
      </c>
      <c r="H12744">
        <v>18624928</v>
      </c>
      <c r="I12744" t="s">
        <v>22</v>
      </c>
      <c r="J12744">
        <v>1</v>
      </c>
      <c r="K12744">
        <v>0</v>
      </c>
      <c r="L12744" t="s">
        <v>30</v>
      </c>
      <c r="M12744" t="s">
        <v>24</v>
      </c>
      <c r="N12744" t="s">
        <v>28048</v>
      </c>
      <c r="O12744" t="s">
        <v>29821</v>
      </c>
      <c r="P12744" t="s">
        <v>29822</v>
      </c>
    </row>
    <row r="12745" spans="1:16">
      <c r="A12745" t="s">
        <v>27998</v>
      </c>
      <c r="B12745" t="s">
        <v>27999</v>
      </c>
      <c r="C12745" t="s">
        <v>15518</v>
      </c>
      <c r="D12745" t="s">
        <v>15519</v>
      </c>
      <c r="E12745" t="s">
        <v>20</v>
      </c>
      <c r="F12745" t="s">
        <v>2608</v>
      </c>
      <c r="G12745">
        <v>19735917</v>
      </c>
      <c r="H12745">
        <v>19735938</v>
      </c>
      <c r="I12745" t="s">
        <v>37</v>
      </c>
      <c r="J12745">
        <v>1</v>
      </c>
      <c r="K12745">
        <v>0</v>
      </c>
      <c r="L12745" t="s">
        <v>30</v>
      </c>
      <c r="M12745" t="s">
        <v>24</v>
      </c>
      <c r="N12745" t="s">
        <v>28441</v>
      </c>
      <c r="O12745" t="s">
        <v>29823</v>
      </c>
      <c r="P12745" t="s">
        <v>29824</v>
      </c>
    </row>
    <row r="12746" spans="1:16">
      <c r="A12746" t="s">
        <v>27998</v>
      </c>
      <c r="B12746" t="s">
        <v>27999</v>
      </c>
      <c r="C12746" t="s">
        <v>29825</v>
      </c>
      <c r="D12746" t="s">
        <v>29826</v>
      </c>
      <c r="E12746" t="s">
        <v>20</v>
      </c>
      <c r="F12746" t="s">
        <v>2608</v>
      </c>
      <c r="G12746">
        <v>27202901</v>
      </c>
      <c r="H12746">
        <v>27202921</v>
      </c>
      <c r="I12746" t="s">
        <v>37</v>
      </c>
      <c r="J12746">
        <v>16</v>
      </c>
      <c r="K12746">
        <v>1</v>
      </c>
      <c r="L12746" t="s">
        <v>87</v>
      </c>
      <c r="M12746" t="s">
        <v>31</v>
      </c>
      <c r="N12746" t="s">
        <v>28024</v>
      </c>
      <c r="O12746" t="s">
        <v>29827</v>
      </c>
      <c r="P12746" t="s">
        <v>29828</v>
      </c>
    </row>
    <row r="12747" spans="1:16">
      <c r="A12747" t="s">
        <v>27998</v>
      </c>
      <c r="B12747" t="s">
        <v>27999</v>
      </c>
      <c r="C12747" t="s">
        <v>29825</v>
      </c>
      <c r="D12747" t="s">
        <v>29826</v>
      </c>
      <c r="E12747" t="s">
        <v>20</v>
      </c>
      <c r="F12747" t="s">
        <v>2608</v>
      </c>
      <c r="G12747">
        <v>27205028</v>
      </c>
      <c r="H12747">
        <v>27205044</v>
      </c>
      <c r="I12747" t="s">
        <v>37</v>
      </c>
      <c r="J12747">
        <v>4</v>
      </c>
      <c r="K12747">
        <v>0</v>
      </c>
      <c r="L12747" t="s">
        <v>87</v>
      </c>
      <c r="M12747" t="s">
        <v>24</v>
      </c>
      <c r="N12747" t="s">
        <v>28024</v>
      </c>
      <c r="O12747" t="s">
        <v>29829</v>
      </c>
      <c r="P12747" t="s">
        <v>29830</v>
      </c>
    </row>
    <row r="12748" spans="1:16">
      <c r="A12748" t="s">
        <v>27998</v>
      </c>
      <c r="B12748" t="s">
        <v>27999</v>
      </c>
      <c r="C12748" t="s">
        <v>2672</v>
      </c>
      <c r="D12748" t="s">
        <v>2673</v>
      </c>
      <c r="E12748" t="s">
        <v>20</v>
      </c>
      <c r="F12748" t="s">
        <v>2608</v>
      </c>
      <c r="G12748">
        <v>30661028</v>
      </c>
      <c r="H12748">
        <v>30661047</v>
      </c>
      <c r="I12748" t="s">
        <v>22</v>
      </c>
      <c r="J12748">
        <v>16</v>
      </c>
      <c r="K12748">
        <v>0</v>
      </c>
      <c r="L12748" t="s">
        <v>57</v>
      </c>
      <c r="M12748" t="s">
        <v>24</v>
      </c>
      <c r="N12748" t="s">
        <v>28078</v>
      </c>
      <c r="O12748" t="s">
        <v>29831</v>
      </c>
      <c r="P12748" t="s">
        <v>29832</v>
      </c>
    </row>
    <row r="12749" spans="1:16">
      <c r="A12749" t="s">
        <v>27998</v>
      </c>
      <c r="B12749" t="s">
        <v>27999</v>
      </c>
      <c r="C12749" t="s">
        <v>10318</v>
      </c>
      <c r="D12749" t="s">
        <v>10319</v>
      </c>
      <c r="E12749" t="s">
        <v>20</v>
      </c>
      <c r="F12749" t="s">
        <v>2608</v>
      </c>
      <c r="G12749">
        <v>32526895</v>
      </c>
      <c r="H12749">
        <v>32526905</v>
      </c>
      <c r="I12749" t="s">
        <v>37</v>
      </c>
      <c r="J12749">
        <v>3</v>
      </c>
      <c r="K12749">
        <v>1</v>
      </c>
      <c r="L12749" t="s">
        <v>57</v>
      </c>
      <c r="M12749" t="s">
        <v>24</v>
      </c>
      <c r="N12749" t="s">
        <v>28215</v>
      </c>
      <c r="O12749" t="s">
        <v>29833</v>
      </c>
      <c r="P12749" t="e">
        <f>----------CUGGUUCCUGg</f>
        <v>#NAME?</v>
      </c>
    </row>
    <row r="12750" spans="1:16">
      <c r="A12750" t="s">
        <v>27998</v>
      </c>
      <c r="B12750" t="s">
        <v>27999</v>
      </c>
      <c r="C12750" t="s">
        <v>2675</v>
      </c>
      <c r="D12750" t="s">
        <v>2676</v>
      </c>
      <c r="E12750" t="s">
        <v>20</v>
      </c>
      <c r="F12750" t="s">
        <v>2608</v>
      </c>
      <c r="G12750">
        <v>32872274</v>
      </c>
      <c r="H12750">
        <v>32872294</v>
      </c>
      <c r="I12750" t="s">
        <v>22</v>
      </c>
      <c r="J12750">
        <v>1</v>
      </c>
      <c r="K12750">
        <v>0</v>
      </c>
      <c r="L12750" t="s">
        <v>23</v>
      </c>
      <c r="M12750" t="s">
        <v>24</v>
      </c>
      <c r="N12750" t="s">
        <v>28078</v>
      </c>
      <c r="O12750" t="s">
        <v>29834</v>
      </c>
      <c r="P12750" t="s">
        <v>29835</v>
      </c>
    </row>
    <row r="12751" spans="1:16">
      <c r="A12751" t="s">
        <v>27998</v>
      </c>
      <c r="B12751" t="s">
        <v>27999</v>
      </c>
      <c r="C12751" t="s">
        <v>29836</v>
      </c>
      <c r="D12751" t="s">
        <v>29836</v>
      </c>
      <c r="E12751" t="s">
        <v>20</v>
      </c>
      <c r="F12751" t="s">
        <v>2608</v>
      </c>
      <c r="G12751">
        <v>32872274</v>
      </c>
      <c r="H12751">
        <v>32872294</v>
      </c>
      <c r="I12751" t="s">
        <v>22</v>
      </c>
      <c r="J12751">
        <v>1</v>
      </c>
      <c r="K12751">
        <v>0</v>
      </c>
      <c r="L12751" t="s">
        <v>23</v>
      </c>
      <c r="M12751" t="s">
        <v>24</v>
      </c>
      <c r="N12751" t="s">
        <v>28078</v>
      </c>
      <c r="O12751" t="s">
        <v>29834</v>
      </c>
      <c r="P12751" t="s">
        <v>29835</v>
      </c>
    </row>
    <row r="12752" spans="1:16">
      <c r="A12752" t="s">
        <v>27998</v>
      </c>
      <c r="B12752" t="s">
        <v>27999</v>
      </c>
      <c r="C12752" t="s">
        <v>2675</v>
      </c>
      <c r="D12752" t="s">
        <v>2676</v>
      </c>
      <c r="E12752" t="s">
        <v>20</v>
      </c>
      <c r="F12752" t="s">
        <v>2608</v>
      </c>
      <c r="G12752">
        <v>32939033</v>
      </c>
      <c r="H12752">
        <v>32939055</v>
      </c>
      <c r="I12752" t="s">
        <v>22</v>
      </c>
      <c r="J12752">
        <v>1</v>
      </c>
      <c r="K12752">
        <v>0</v>
      </c>
      <c r="L12752" t="s">
        <v>23</v>
      </c>
      <c r="M12752" t="s">
        <v>24</v>
      </c>
      <c r="N12752" t="s">
        <v>28219</v>
      </c>
      <c r="O12752" t="s">
        <v>29837</v>
      </c>
      <c r="P12752" t="s">
        <v>29838</v>
      </c>
    </row>
    <row r="12753" spans="1:16">
      <c r="A12753" t="s">
        <v>27998</v>
      </c>
      <c r="B12753" t="s">
        <v>27999</v>
      </c>
      <c r="C12753" t="s">
        <v>10325</v>
      </c>
      <c r="D12753" t="s">
        <v>10326</v>
      </c>
      <c r="E12753" t="s">
        <v>20</v>
      </c>
      <c r="F12753" t="s">
        <v>2608</v>
      </c>
      <c r="G12753">
        <v>33014941</v>
      </c>
      <c r="H12753">
        <v>33014961</v>
      </c>
      <c r="I12753" t="s">
        <v>22</v>
      </c>
      <c r="J12753">
        <v>3</v>
      </c>
      <c r="K12753">
        <v>0</v>
      </c>
      <c r="L12753" t="s">
        <v>30</v>
      </c>
      <c r="M12753" t="s">
        <v>24</v>
      </c>
      <c r="N12753" t="s">
        <v>28015</v>
      </c>
      <c r="O12753" t="s">
        <v>18145</v>
      </c>
      <c r="P12753" t="s">
        <v>29839</v>
      </c>
    </row>
    <row r="12754" spans="1:16">
      <c r="A12754" t="s">
        <v>27998</v>
      </c>
      <c r="B12754" t="s">
        <v>27999</v>
      </c>
      <c r="C12754" t="s">
        <v>2675</v>
      </c>
      <c r="D12754" t="s">
        <v>2676</v>
      </c>
      <c r="E12754" t="s">
        <v>20</v>
      </c>
      <c r="F12754" t="s">
        <v>2608</v>
      </c>
      <c r="G12754">
        <v>33014941</v>
      </c>
      <c r="H12754">
        <v>33014961</v>
      </c>
      <c r="I12754" t="s">
        <v>22</v>
      </c>
      <c r="J12754">
        <v>3</v>
      </c>
      <c r="K12754">
        <v>0</v>
      </c>
      <c r="L12754" t="s">
        <v>30</v>
      </c>
      <c r="M12754" t="s">
        <v>24</v>
      </c>
      <c r="N12754" t="s">
        <v>28015</v>
      </c>
      <c r="O12754" t="s">
        <v>18145</v>
      </c>
      <c r="P12754" t="s">
        <v>29839</v>
      </c>
    </row>
    <row r="12755" spans="1:16">
      <c r="A12755" t="s">
        <v>27998</v>
      </c>
      <c r="B12755" t="s">
        <v>27999</v>
      </c>
      <c r="C12755" t="s">
        <v>29840</v>
      </c>
      <c r="D12755" t="s">
        <v>29841</v>
      </c>
      <c r="E12755" t="s">
        <v>20</v>
      </c>
      <c r="F12755" t="s">
        <v>2608</v>
      </c>
      <c r="G12755">
        <v>35674979</v>
      </c>
      <c r="H12755">
        <v>35674999</v>
      </c>
      <c r="I12755" t="s">
        <v>37</v>
      </c>
      <c r="J12755">
        <v>3</v>
      </c>
      <c r="K12755">
        <v>0</v>
      </c>
      <c r="L12755" t="s">
        <v>57</v>
      </c>
      <c r="M12755" t="s">
        <v>24</v>
      </c>
      <c r="N12755" t="s">
        <v>28096</v>
      </c>
      <c r="O12755" t="s">
        <v>19166</v>
      </c>
      <c r="P12755" t="s">
        <v>29842</v>
      </c>
    </row>
    <row r="12756" spans="1:16">
      <c r="A12756" t="s">
        <v>27998</v>
      </c>
      <c r="B12756" t="s">
        <v>27999</v>
      </c>
      <c r="C12756" t="s">
        <v>10332</v>
      </c>
      <c r="D12756" t="s">
        <v>10333</v>
      </c>
      <c r="E12756" t="s">
        <v>20</v>
      </c>
      <c r="F12756" t="s">
        <v>2608</v>
      </c>
      <c r="G12756">
        <v>38256850</v>
      </c>
      <c r="H12756">
        <v>38256867</v>
      </c>
      <c r="I12756" t="s">
        <v>22</v>
      </c>
      <c r="J12756">
        <v>6</v>
      </c>
      <c r="K12756">
        <v>1</v>
      </c>
      <c r="L12756" t="s">
        <v>57</v>
      </c>
      <c r="M12756" t="s">
        <v>24</v>
      </c>
      <c r="N12756" t="s">
        <v>28048</v>
      </c>
      <c r="O12756" t="s">
        <v>29843</v>
      </c>
      <c r="P12756" t="s">
        <v>29844</v>
      </c>
    </row>
    <row r="12757" spans="1:16">
      <c r="A12757" t="s">
        <v>27998</v>
      </c>
      <c r="B12757" t="s">
        <v>27999</v>
      </c>
      <c r="C12757" t="s">
        <v>29845</v>
      </c>
      <c r="D12757" t="s">
        <v>29846</v>
      </c>
      <c r="E12757" t="s">
        <v>20</v>
      </c>
      <c r="F12757" t="s">
        <v>2608</v>
      </c>
      <c r="G12757">
        <v>42956584</v>
      </c>
      <c r="H12757">
        <v>42956604</v>
      </c>
      <c r="I12757" t="s">
        <v>37</v>
      </c>
      <c r="J12757">
        <v>1</v>
      </c>
      <c r="K12757">
        <v>0</v>
      </c>
      <c r="L12757" t="s">
        <v>597</v>
      </c>
      <c r="M12757" t="s">
        <v>24</v>
      </c>
      <c r="N12757" t="s">
        <v>28052</v>
      </c>
      <c r="O12757" t="s">
        <v>29847</v>
      </c>
      <c r="P12757" t="s">
        <v>29848</v>
      </c>
    </row>
    <row r="12758" spans="1:16">
      <c r="A12758" t="s">
        <v>27998</v>
      </c>
      <c r="B12758" t="s">
        <v>27999</v>
      </c>
      <c r="C12758" t="s">
        <v>29849</v>
      </c>
      <c r="D12758" t="s">
        <v>29850</v>
      </c>
      <c r="E12758" t="s">
        <v>20</v>
      </c>
      <c r="F12758" t="s">
        <v>2608</v>
      </c>
      <c r="G12758">
        <v>43827583</v>
      </c>
      <c r="H12758">
        <v>43827602</v>
      </c>
      <c r="I12758" t="s">
        <v>22</v>
      </c>
      <c r="J12758">
        <v>1</v>
      </c>
      <c r="K12758">
        <v>0</v>
      </c>
      <c r="L12758" t="s">
        <v>23</v>
      </c>
      <c r="M12758" t="s">
        <v>31</v>
      </c>
      <c r="N12758" t="s">
        <v>28018</v>
      </c>
      <c r="O12758" t="s">
        <v>29673</v>
      </c>
      <c r="P12758" t="s">
        <v>29851</v>
      </c>
    </row>
    <row r="12759" spans="1:16">
      <c r="A12759" t="s">
        <v>27998</v>
      </c>
      <c r="B12759" t="s">
        <v>27999</v>
      </c>
      <c r="C12759" t="s">
        <v>20372</v>
      </c>
      <c r="D12759" t="s">
        <v>20373</v>
      </c>
      <c r="E12759" t="s">
        <v>20</v>
      </c>
      <c r="F12759" t="s">
        <v>2608</v>
      </c>
      <c r="G12759">
        <v>44251998</v>
      </c>
      <c r="H12759">
        <v>44252018</v>
      </c>
      <c r="I12759" t="s">
        <v>22</v>
      </c>
      <c r="J12759">
        <v>2</v>
      </c>
      <c r="K12759">
        <v>2</v>
      </c>
      <c r="L12759" t="s">
        <v>30</v>
      </c>
      <c r="M12759" t="s">
        <v>24</v>
      </c>
      <c r="N12759" t="s">
        <v>28078</v>
      </c>
      <c r="O12759" t="s">
        <v>29852</v>
      </c>
      <c r="P12759" t="s">
        <v>29853</v>
      </c>
    </row>
    <row r="12760" spans="1:16">
      <c r="A12760" t="s">
        <v>27998</v>
      </c>
      <c r="B12760" t="s">
        <v>27999</v>
      </c>
      <c r="C12760" t="s">
        <v>2695</v>
      </c>
      <c r="D12760" t="s">
        <v>2696</v>
      </c>
      <c r="E12760" t="s">
        <v>20</v>
      </c>
      <c r="F12760" t="s">
        <v>2608</v>
      </c>
      <c r="G12760">
        <v>44503067</v>
      </c>
      <c r="H12760">
        <v>44503086</v>
      </c>
      <c r="I12760" t="s">
        <v>37</v>
      </c>
      <c r="J12760">
        <v>1</v>
      </c>
      <c r="K12760">
        <v>0</v>
      </c>
      <c r="L12760" t="s">
        <v>30</v>
      </c>
      <c r="M12760" t="s">
        <v>24</v>
      </c>
      <c r="N12760" t="s">
        <v>28024</v>
      </c>
      <c r="O12760" t="s">
        <v>29854</v>
      </c>
      <c r="P12760" t="s">
        <v>29855</v>
      </c>
    </row>
    <row r="12761" spans="1:16">
      <c r="A12761" t="s">
        <v>27998</v>
      </c>
      <c r="B12761" t="s">
        <v>27999</v>
      </c>
      <c r="C12761" t="s">
        <v>25814</v>
      </c>
      <c r="D12761" t="s">
        <v>25815</v>
      </c>
      <c r="E12761" t="s">
        <v>20</v>
      </c>
      <c r="F12761" t="s">
        <v>2608</v>
      </c>
      <c r="G12761">
        <v>44607725</v>
      </c>
      <c r="H12761">
        <v>44607745</v>
      </c>
      <c r="I12761" t="s">
        <v>37</v>
      </c>
      <c r="J12761">
        <v>8</v>
      </c>
      <c r="K12761">
        <v>0</v>
      </c>
      <c r="L12761" t="s">
        <v>57</v>
      </c>
      <c r="M12761" t="s">
        <v>31</v>
      </c>
      <c r="N12761" t="s">
        <v>28215</v>
      </c>
      <c r="O12761" t="s">
        <v>18142</v>
      </c>
      <c r="P12761" t="s">
        <v>29856</v>
      </c>
    </row>
    <row r="12762" spans="1:16">
      <c r="A12762" t="s">
        <v>27998</v>
      </c>
      <c r="B12762" t="s">
        <v>27999</v>
      </c>
      <c r="C12762" t="s">
        <v>15549</v>
      </c>
      <c r="D12762" t="s">
        <v>15550</v>
      </c>
      <c r="E12762" t="s">
        <v>20</v>
      </c>
      <c r="F12762" t="s">
        <v>2608</v>
      </c>
      <c r="G12762">
        <v>44839024</v>
      </c>
      <c r="H12762">
        <v>44839046</v>
      </c>
      <c r="I12762" t="s">
        <v>22</v>
      </c>
      <c r="J12762">
        <v>11</v>
      </c>
      <c r="K12762">
        <v>0</v>
      </c>
      <c r="L12762" t="s">
        <v>30</v>
      </c>
      <c r="M12762" t="s">
        <v>24</v>
      </c>
      <c r="N12762" t="s">
        <v>28303</v>
      </c>
      <c r="O12762" t="s">
        <v>28304</v>
      </c>
      <c r="P12762" t="s">
        <v>28727</v>
      </c>
    </row>
    <row r="12763" spans="1:16">
      <c r="A12763" t="s">
        <v>27998</v>
      </c>
      <c r="B12763" t="s">
        <v>27999</v>
      </c>
      <c r="C12763" t="s">
        <v>2699</v>
      </c>
      <c r="D12763" t="s">
        <v>2700</v>
      </c>
      <c r="E12763" t="s">
        <v>20</v>
      </c>
      <c r="F12763" t="s">
        <v>2608</v>
      </c>
      <c r="G12763">
        <v>44868033</v>
      </c>
      <c r="H12763">
        <v>44868055</v>
      </c>
      <c r="I12763" t="s">
        <v>37</v>
      </c>
      <c r="J12763">
        <v>5</v>
      </c>
      <c r="K12763">
        <v>0</v>
      </c>
      <c r="L12763" t="s">
        <v>30</v>
      </c>
      <c r="M12763" t="s">
        <v>24</v>
      </c>
      <c r="N12763" t="s">
        <v>29857</v>
      </c>
      <c r="O12763" t="s">
        <v>29858</v>
      </c>
      <c r="P12763" t="s">
        <v>29859</v>
      </c>
    </row>
    <row r="12764" spans="1:16">
      <c r="A12764" t="s">
        <v>27998</v>
      </c>
      <c r="B12764" t="s">
        <v>27999</v>
      </c>
      <c r="C12764" t="s">
        <v>20383</v>
      </c>
      <c r="D12764" t="s">
        <v>20384</v>
      </c>
      <c r="E12764" t="s">
        <v>20</v>
      </c>
      <c r="F12764" t="s">
        <v>2608</v>
      </c>
      <c r="G12764">
        <v>47454737</v>
      </c>
      <c r="H12764">
        <v>47454757</v>
      </c>
      <c r="I12764" t="s">
        <v>37</v>
      </c>
      <c r="J12764">
        <v>2</v>
      </c>
      <c r="K12764">
        <v>0</v>
      </c>
      <c r="L12764" t="s">
        <v>30</v>
      </c>
      <c r="M12764" t="s">
        <v>24</v>
      </c>
      <c r="N12764" t="s">
        <v>28018</v>
      </c>
      <c r="O12764" t="s">
        <v>19133</v>
      </c>
      <c r="P12764" t="s">
        <v>29860</v>
      </c>
    </row>
    <row r="12765" spans="1:16">
      <c r="A12765" t="s">
        <v>27998</v>
      </c>
      <c r="B12765" t="s">
        <v>27999</v>
      </c>
      <c r="C12765" t="s">
        <v>10344</v>
      </c>
      <c r="D12765" t="s">
        <v>2703</v>
      </c>
      <c r="E12765" t="s">
        <v>20</v>
      </c>
      <c r="F12765" t="s">
        <v>2608</v>
      </c>
      <c r="G12765">
        <v>50814223</v>
      </c>
      <c r="H12765">
        <v>50814243</v>
      </c>
      <c r="I12765" t="s">
        <v>37</v>
      </c>
      <c r="J12765">
        <v>1</v>
      </c>
      <c r="K12765">
        <v>0</v>
      </c>
      <c r="L12765" t="s">
        <v>23</v>
      </c>
      <c r="M12765" t="s">
        <v>24</v>
      </c>
      <c r="N12765" t="s">
        <v>28062</v>
      </c>
      <c r="O12765" t="s">
        <v>29861</v>
      </c>
      <c r="P12765" t="s">
        <v>29862</v>
      </c>
    </row>
    <row r="12766" spans="1:16">
      <c r="A12766" t="s">
        <v>27998</v>
      </c>
      <c r="B12766" t="s">
        <v>27999</v>
      </c>
      <c r="C12766" t="s">
        <v>10350</v>
      </c>
      <c r="D12766" t="s">
        <v>10351</v>
      </c>
      <c r="E12766" t="s">
        <v>20</v>
      </c>
      <c r="F12766" t="s">
        <v>2608</v>
      </c>
      <c r="G12766">
        <v>55594235</v>
      </c>
      <c r="H12766">
        <v>55594252</v>
      </c>
      <c r="I12766" t="s">
        <v>37</v>
      </c>
      <c r="J12766">
        <v>1</v>
      </c>
      <c r="K12766">
        <v>0</v>
      </c>
      <c r="L12766" t="s">
        <v>23</v>
      </c>
      <c r="M12766" t="s">
        <v>24</v>
      </c>
      <c r="N12766" t="s">
        <v>28048</v>
      </c>
      <c r="O12766" t="s">
        <v>20108</v>
      </c>
      <c r="P12766" t="s">
        <v>29863</v>
      </c>
    </row>
    <row r="12767" spans="1:16">
      <c r="A12767" t="s">
        <v>27998</v>
      </c>
      <c r="B12767" t="s">
        <v>27999</v>
      </c>
      <c r="C12767" t="s">
        <v>10350</v>
      </c>
      <c r="D12767" t="s">
        <v>10351</v>
      </c>
      <c r="E12767" t="s">
        <v>20</v>
      </c>
      <c r="F12767" t="s">
        <v>2608</v>
      </c>
      <c r="G12767">
        <v>55607655</v>
      </c>
      <c r="H12767">
        <v>55607677</v>
      </c>
      <c r="I12767" t="s">
        <v>37</v>
      </c>
      <c r="J12767">
        <v>1</v>
      </c>
      <c r="K12767">
        <v>0</v>
      </c>
      <c r="L12767" t="s">
        <v>30</v>
      </c>
      <c r="M12767" t="s">
        <v>24</v>
      </c>
      <c r="N12767" t="s">
        <v>29864</v>
      </c>
      <c r="O12767" t="s">
        <v>29865</v>
      </c>
      <c r="P12767" t="s">
        <v>29866</v>
      </c>
    </row>
    <row r="12768" spans="1:16">
      <c r="A12768" t="s">
        <v>27998</v>
      </c>
      <c r="B12768" t="s">
        <v>27999</v>
      </c>
      <c r="C12768" t="s">
        <v>20405</v>
      </c>
      <c r="D12768" t="s">
        <v>20406</v>
      </c>
      <c r="E12768" t="s">
        <v>20</v>
      </c>
      <c r="F12768" t="s">
        <v>2608</v>
      </c>
      <c r="G12768">
        <v>65553794</v>
      </c>
      <c r="H12768">
        <v>65553805</v>
      </c>
      <c r="I12768" t="s">
        <v>22</v>
      </c>
      <c r="J12768">
        <v>1</v>
      </c>
      <c r="K12768">
        <v>0</v>
      </c>
      <c r="L12768" t="s">
        <v>30</v>
      </c>
      <c r="M12768" t="s">
        <v>24</v>
      </c>
      <c r="N12768" t="s">
        <v>28215</v>
      </c>
      <c r="O12768" t="s">
        <v>18853</v>
      </c>
      <c r="P12768" t="e">
        <f>---------cCGAGUUCCUGu</f>
        <v>#NAME?</v>
      </c>
    </row>
    <row r="12769" spans="1:16">
      <c r="A12769" t="s">
        <v>27998</v>
      </c>
      <c r="B12769" t="s">
        <v>27999</v>
      </c>
      <c r="C12769" t="s">
        <v>2714</v>
      </c>
      <c r="D12769" t="s">
        <v>2715</v>
      </c>
      <c r="E12769" t="s">
        <v>20</v>
      </c>
      <c r="F12769" t="s">
        <v>2608</v>
      </c>
      <c r="G12769">
        <v>66128097</v>
      </c>
      <c r="H12769">
        <v>66128117</v>
      </c>
      <c r="I12769" t="s">
        <v>22</v>
      </c>
      <c r="J12769">
        <v>1</v>
      </c>
      <c r="K12769">
        <v>0</v>
      </c>
      <c r="L12769" t="s">
        <v>30</v>
      </c>
      <c r="M12769" t="s">
        <v>24</v>
      </c>
      <c r="N12769" t="s">
        <v>28000</v>
      </c>
      <c r="O12769" t="s">
        <v>29867</v>
      </c>
      <c r="P12769" t="s">
        <v>29868</v>
      </c>
    </row>
    <row r="12770" spans="1:16">
      <c r="A12770" t="s">
        <v>27998</v>
      </c>
      <c r="B12770" t="s">
        <v>27999</v>
      </c>
      <c r="C12770" t="s">
        <v>2714</v>
      </c>
      <c r="D12770" t="s">
        <v>2715</v>
      </c>
      <c r="E12770" t="s">
        <v>20</v>
      </c>
      <c r="F12770" t="s">
        <v>2608</v>
      </c>
      <c r="G12770">
        <v>66152523</v>
      </c>
      <c r="H12770">
        <v>66152544</v>
      </c>
      <c r="I12770" t="s">
        <v>22</v>
      </c>
      <c r="J12770">
        <v>1</v>
      </c>
      <c r="K12770">
        <v>0</v>
      </c>
      <c r="L12770" t="s">
        <v>30</v>
      </c>
      <c r="M12770" t="s">
        <v>24</v>
      </c>
      <c r="N12770" t="s">
        <v>28650</v>
      </c>
      <c r="O12770" t="s">
        <v>29869</v>
      </c>
      <c r="P12770" t="s">
        <v>29870</v>
      </c>
    </row>
    <row r="12771" spans="1:16">
      <c r="A12771" t="s">
        <v>27998</v>
      </c>
      <c r="B12771" t="s">
        <v>27999</v>
      </c>
      <c r="C12771" t="s">
        <v>2714</v>
      </c>
      <c r="D12771" t="s">
        <v>2715</v>
      </c>
      <c r="E12771" t="s">
        <v>20</v>
      </c>
      <c r="F12771" t="s">
        <v>2608</v>
      </c>
      <c r="G12771">
        <v>66165333</v>
      </c>
      <c r="H12771">
        <v>66165351</v>
      </c>
      <c r="I12771" t="s">
        <v>22</v>
      </c>
      <c r="J12771">
        <v>1</v>
      </c>
      <c r="K12771">
        <v>0</v>
      </c>
      <c r="L12771" t="s">
        <v>30</v>
      </c>
      <c r="M12771" t="s">
        <v>31</v>
      </c>
      <c r="N12771" t="s">
        <v>28024</v>
      </c>
      <c r="O12771" t="s">
        <v>29871</v>
      </c>
      <c r="P12771" t="s">
        <v>29872</v>
      </c>
    </row>
    <row r="12772" spans="1:16">
      <c r="A12772" t="s">
        <v>27998</v>
      </c>
      <c r="B12772" t="s">
        <v>27999</v>
      </c>
      <c r="C12772" t="s">
        <v>10379</v>
      </c>
      <c r="D12772" t="s">
        <v>10380</v>
      </c>
      <c r="E12772" t="s">
        <v>20</v>
      </c>
      <c r="F12772" t="s">
        <v>2608</v>
      </c>
      <c r="G12772">
        <v>66236080</v>
      </c>
      <c r="H12772">
        <v>66236101</v>
      </c>
      <c r="I12772" t="s">
        <v>22</v>
      </c>
      <c r="J12772">
        <v>2</v>
      </c>
      <c r="K12772">
        <v>0</v>
      </c>
      <c r="L12772" t="s">
        <v>30</v>
      </c>
      <c r="M12772" t="s">
        <v>24</v>
      </c>
      <c r="N12772" t="s">
        <v>29873</v>
      </c>
      <c r="O12772" t="s">
        <v>29874</v>
      </c>
      <c r="P12772" t="s">
        <v>29875</v>
      </c>
    </row>
    <row r="12773" spans="1:16">
      <c r="A12773" t="s">
        <v>27998</v>
      </c>
      <c r="B12773" t="s">
        <v>27999</v>
      </c>
      <c r="C12773" t="s">
        <v>2714</v>
      </c>
      <c r="D12773" t="s">
        <v>2715</v>
      </c>
      <c r="E12773" t="s">
        <v>20</v>
      </c>
      <c r="F12773" t="s">
        <v>2608</v>
      </c>
      <c r="G12773">
        <v>66236080</v>
      </c>
      <c r="H12773">
        <v>66236101</v>
      </c>
      <c r="I12773" t="s">
        <v>22</v>
      </c>
      <c r="J12773">
        <v>2</v>
      </c>
      <c r="K12773">
        <v>0</v>
      </c>
      <c r="L12773" t="s">
        <v>30</v>
      </c>
      <c r="M12773" t="s">
        <v>24</v>
      </c>
      <c r="N12773" t="s">
        <v>29873</v>
      </c>
      <c r="O12773" t="s">
        <v>29874</v>
      </c>
      <c r="P12773" t="s">
        <v>29875</v>
      </c>
    </row>
    <row r="12774" spans="1:16">
      <c r="A12774" t="s">
        <v>27998</v>
      </c>
      <c r="B12774" t="s">
        <v>27999</v>
      </c>
      <c r="C12774" t="s">
        <v>10382</v>
      </c>
      <c r="D12774" t="s">
        <v>10383</v>
      </c>
      <c r="E12774" t="s">
        <v>20</v>
      </c>
      <c r="F12774" t="s">
        <v>2608</v>
      </c>
      <c r="G12774">
        <v>66415941</v>
      </c>
      <c r="H12774">
        <v>66415962</v>
      </c>
      <c r="I12774" t="s">
        <v>22</v>
      </c>
      <c r="J12774">
        <v>2</v>
      </c>
      <c r="K12774">
        <v>1</v>
      </c>
      <c r="L12774" t="s">
        <v>30</v>
      </c>
      <c r="M12774" t="s">
        <v>31</v>
      </c>
      <c r="N12774" t="s">
        <v>28256</v>
      </c>
      <c r="O12774" t="s">
        <v>26917</v>
      </c>
      <c r="P12774" t="s">
        <v>29876</v>
      </c>
    </row>
    <row r="12775" spans="1:16">
      <c r="A12775" t="s">
        <v>27998</v>
      </c>
      <c r="B12775" t="s">
        <v>27999</v>
      </c>
      <c r="C12775" t="s">
        <v>10382</v>
      </c>
      <c r="D12775" t="s">
        <v>10383</v>
      </c>
      <c r="E12775" t="s">
        <v>20</v>
      </c>
      <c r="F12775" t="s">
        <v>2608</v>
      </c>
      <c r="G12775">
        <v>66422225</v>
      </c>
      <c r="H12775">
        <v>66422245</v>
      </c>
      <c r="I12775" t="s">
        <v>22</v>
      </c>
      <c r="J12775">
        <v>1</v>
      </c>
      <c r="K12775">
        <v>0</v>
      </c>
      <c r="L12775" t="s">
        <v>30</v>
      </c>
      <c r="M12775" t="s">
        <v>24</v>
      </c>
      <c r="N12775" t="s">
        <v>28000</v>
      </c>
      <c r="O12775" t="s">
        <v>29668</v>
      </c>
      <c r="P12775" t="s">
        <v>29877</v>
      </c>
    </row>
    <row r="12776" spans="1:16">
      <c r="A12776" t="s">
        <v>27998</v>
      </c>
      <c r="B12776" t="s">
        <v>27999</v>
      </c>
      <c r="C12776" t="s">
        <v>6897</v>
      </c>
      <c r="D12776" t="s">
        <v>6898</v>
      </c>
      <c r="E12776" t="s">
        <v>20</v>
      </c>
      <c r="F12776" t="s">
        <v>2608</v>
      </c>
      <c r="G12776">
        <v>66452872</v>
      </c>
      <c r="H12776">
        <v>66452894</v>
      </c>
      <c r="I12776" t="s">
        <v>37</v>
      </c>
      <c r="J12776">
        <v>7</v>
      </c>
      <c r="K12776">
        <v>1</v>
      </c>
      <c r="L12776" t="s">
        <v>57</v>
      </c>
      <c r="M12776" t="s">
        <v>31</v>
      </c>
      <c r="N12776" t="s">
        <v>29878</v>
      </c>
      <c r="O12776" t="s">
        <v>29879</v>
      </c>
      <c r="P12776" t="s">
        <v>29880</v>
      </c>
    </row>
    <row r="12777" spans="1:16">
      <c r="A12777" t="s">
        <v>27998</v>
      </c>
      <c r="B12777" t="s">
        <v>27999</v>
      </c>
      <c r="C12777" t="s">
        <v>29881</v>
      </c>
      <c r="D12777" t="s">
        <v>25841</v>
      </c>
      <c r="E12777" t="s">
        <v>20</v>
      </c>
      <c r="F12777" t="s">
        <v>2608</v>
      </c>
      <c r="G12777">
        <v>70246638</v>
      </c>
      <c r="H12777">
        <v>70246658</v>
      </c>
      <c r="I12777" t="s">
        <v>22</v>
      </c>
      <c r="J12777">
        <v>2</v>
      </c>
      <c r="K12777">
        <v>0</v>
      </c>
      <c r="L12777" t="s">
        <v>57</v>
      </c>
      <c r="M12777" t="s">
        <v>31</v>
      </c>
      <c r="N12777" t="s">
        <v>28052</v>
      </c>
      <c r="O12777" t="s">
        <v>29882</v>
      </c>
      <c r="P12777" t="s">
        <v>29883</v>
      </c>
    </row>
    <row r="12778" spans="1:16">
      <c r="A12778" t="s">
        <v>27998</v>
      </c>
      <c r="B12778" t="s">
        <v>27999</v>
      </c>
      <c r="C12778" t="s">
        <v>2728</v>
      </c>
      <c r="D12778" t="s">
        <v>2729</v>
      </c>
      <c r="E12778" t="s">
        <v>20</v>
      </c>
      <c r="F12778" t="s">
        <v>2608</v>
      </c>
      <c r="G12778">
        <v>71839672</v>
      </c>
      <c r="H12778">
        <v>71839692</v>
      </c>
      <c r="I12778" t="s">
        <v>37</v>
      </c>
      <c r="J12778">
        <v>1</v>
      </c>
      <c r="K12778">
        <v>0</v>
      </c>
      <c r="L12778" t="s">
        <v>30</v>
      </c>
      <c r="M12778" t="s">
        <v>31</v>
      </c>
      <c r="N12778" t="s">
        <v>28078</v>
      </c>
      <c r="O12778" t="s">
        <v>29583</v>
      </c>
      <c r="P12778" t="s">
        <v>29884</v>
      </c>
    </row>
    <row r="12779" spans="1:16">
      <c r="A12779" t="s">
        <v>27998</v>
      </c>
      <c r="B12779" t="s">
        <v>27999</v>
      </c>
      <c r="C12779" t="s">
        <v>2733</v>
      </c>
      <c r="D12779" t="s">
        <v>2734</v>
      </c>
      <c r="E12779" t="s">
        <v>20</v>
      </c>
      <c r="F12779" t="s">
        <v>2608</v>
      </c>
      <c r="G12779">
        <v>72221660</v>
      </c>
      <c r="H12779">
        <v>72221677</v>
      </c>
      <c r="I12779" t="s">
        <v>37</v>
      </c>
      <c r="J12779">
        <v>1</v>
      </c>
      <c r="K12779">
        <v>0</v>
      </c>
      <c r="L12779" t="s">
        <v>30</v>
      </c>
      <c r="M12779" t="s">
        <v>24</v>
      </c>
      <c r="N12779" t="s">
        <v>28078</v>
      </c>
      <c r="O12779" t="s">
        <v>28955</v>
      </c>
      <c r="P12779" t="s">
        <v>29885</v>
      </c>
    </row>
    <row r="12780" spans="1:16">
      <c r="A12780" t="s">
        <v>27998</v>
      </c>
      <c r="B12780" t="s">
        <v>27999</v>
      </c>
      <c r="C12780" t="s">
        <v>2737</v>
      </c>
      <c r="D12780" t="s">
        <v>2738</v>
      </c>
      <c r="E12780" t="s">
        <v>20</v>
      </c>
      <c r="F12780" t="s">
        <v>2608</v>
      </c>
      <c r="G12780">
        <v>72607023</v>
      </c>
      <c r="H12780">
        <v>72607045</v>
      </c>
      <c r="I12780" t="s">
        <v>22</v>
      </c>
      <c r="J12780">
        <v>4</v>
      </c>
      <c r="K12780">
        <v>0</v>
      </c>
      <c r="L12780" t="s">
        <v>30</v>
      </c>
      <c r="M12780" t="s">
        <v>31</v>
      </c>
      <c r="N12780" t="s">
        <v>29886</v>
      </c>
      <c r="O12780" t="s">
        <v>29887</v>
      </c>
      <c r="P12780" t="s">
        <v>29888</v>
      </c>
    </row>
    <row r="12781" spans="1:16">
      <c r="A12781" t="s">
        <v>27998</v>
      </c>
      <c r="B12781" t="s">
        <v>27999</v>
      </c>
      <c r="C12781" t="s">
        <v>2741</v>
      </c>
      <c r="D12781" t="s">
        <v>2742</v>
      </c>
      <c r="E12781" t="s">
        <v>20</v>
      </c>
      <c r="F12781" t="s">
        <v>2608</v>
      </c>
      <c r="G12781">
        <v>72607023</v>
      </c>
      <c r="H12781">
        <v>72607045</v>
      </c>
      <c r="I12781" t="s">
        <v>22</v>
      </c>
      <c r="J12781">
        <v>4</v>
      </c>
      <c r="K12781">
        <v>0</v>
      </c>
      <c r="L12781" t="s">
        <v>30</v>
      </c>
      <c r="M12781" t="s">
        <v>31</v>
      </c>
      <c r="N12781" t="s">
        <v>29886</v>
      </c>
      <c r="O12781" t="s">
        <v>29887</v>
      </c>
      <c r="P12781" t="s">
        <v>29888</v>
      </c>
    </row>
    <row r="12782" spans="1:16">
      <c r="A12782" t="s">
        <v>27998</v>
      </c>
      <c r="B12782" t="s">
        <v>27999</v>
      </c>
      <c r="C12782" t="s">
        <v>29889</v>
      </c>
      <c r="D12782" t="s">
        <v>29889</v>
      </c>
      <c r="E12782" t="s">
        <v>20</v>
      </c>
      <c r="F12782" t="s">
        <v>2608</v>
      </c>
      <c r="G12782">
        <v>72607023</v>
      </c>
      <c r="H12782">
        <v>72607045</v>
      </c>
      <c r="I12782" t="s">
        <v>22</v>
      </c>
      <c r="J12782">
        <v>4</v>
      </c>
      <c r="K12782">
        <v>0</v>
      </c>
      <c r="L12782" t="s">
        <v>30</v>
      </c>
      <c r="M12782" t="s">
        <v>31</v>
      </c>
      <c r="N12782" t="s">
        <v>29886</v>
      </c>
      <c r="O12782" t="s">
        <v>29887</v>
      </c>
      <c r="P12782" t="s">
        <v>29888</v>
      </c>
    </row>
    <row r="12783" spans="1:16">
      <c r="A12783" t="s">
        <v>27998</v>
      </c>
      <c r="B12783" t="s">
        <v>27999</v>
      </c>
      <c r="C12783" t="s">
        <v>2746</v>
      </c>
      <c r="D12783" t="s">
        <v>2747</v>
      </c>
      <c r="E12783" t="s">
        <v>20</v>
      </c>
      <c r="F12783" t="s">
        <v>2608</v>
      </c>
      <c r="G12783">
        <v>72856241</v>
      </c>
      <c r="H12783">
        <v>72856261</v>
      </c>
      <c r="I12783" t="s">
        <v>37</v>
      </c>
      <c r="J12783">
        <v>3</v>
      </c>
      <c r="K12783">
        <v>0</v>
      </c>
      <c r="L12783" t="s">
        <v>57</v>
      </c>
      <c r="M12783" t="s">
        <v>24</v>
      </c>
      <c r="N12783" t="s">
        <v>28000</v>
      </c>
      <c r="O12783" t="s">
        <v>28555</v>
      </c>
      <c r="P12783" t="s">
        <v>29890</v>
      </c>
    </row>
    <row r="12784" spans="1:16">
      <c r="A12784" t="s">
        <v>27998</v>
      </c>
      <c r="B12784" t="s">
        <v>27999</v>
      </c>
      <c r="C12784" t="s">
        <v>2743</v>
      </c>
      <c r="D12784" t="s">
        <v>2744</v>
      </c>
      <c r="E12784" t="s">
        <v>20</v>
      </c>
      <c r="F12784" t="s">
        <v>2608</v>
      </c>
      <c r="G12784">
        <v>72856793</v>
      </c>
      <c r="H12784">
        <v>72856812</v>
      </c>
      <c r="I12784" t="s">
        <v>37</v>
      </c>
      <c r="J12784">
        <v>14</v>
      </c>
      <c r="K12784">
        <v>0</v>
      </c>
      <c r="L12784" t="s">
        <v>57</v>
      </c>
      <c r="M12784" t="s">
        <v>24</v>
      </c>
      <c r="N12784" t="s">
        <v>28024</v>
      </c>
      <c r="O12784" t="s">
        <v>19540</v>
      </c>
      <c r="P12784" t="s">
        <v>29891</v>
      </c>
    </row>
    <row r="12785" spans="1:16">
      <c r="A12785" t="s">
        <v>27998</v>
      </c>
      <c r="B12785" t="s">
        <v>27999</v>
      </c>
      <c r="C12785" t="s">
        <v>2746</v>
      </c>
      <c r="D12785" t="s">
        <v>2747</v>
      </c>
      <c r="E12785" t="s">
        <v>20</v>
      </c>
      <c r="F12785" t="s">
        <v>2608</v>
      </c>
      <c r="G12785">
        <v>72856793</v>
      </c>
      <c r="H12785">
        <v>72856812</v>
      </c>
      <c r="I12785" t="s">
        <v>37</v>
      </c>
      <c r="J12785">
        <v>14</v>
      </c>
      <c r="K12785">
        <v>0</v>
      </c>
      <c r="L12785" t="s">
        <v>57</v>
      </c>
      <c r="M12785" t="s">
        <v>24</v>
      </c>
      <c r="N12785" t="s">
        <v>28024</v>
      </c>
      <c r="O12785" t="s">
        <v>19540</v>
      </c>
      <c r="P12785" t="s">
        <v>29891</v>
      </c>
    </row>
    <row r="12786" spans="1:16">
      <c r="A12786" t="s">
        <v>27998</v>
      </c>
      <c r="B12786" t="s">
        <v>27999</v>
      </c>
      <c r="C12786" t="s">
        <v>2743</v>
      </c>
      <c r="D12786" t="s">
        <v>2744</v>
      </c>
      <c r="E12786" t="s">
        <v>20</v>
      </c>
      <c r="F12786" t="s">
        <v>2608</v>
      </c>
      <c r="G12786">
        <v>72966513</v>
      </c>
      <c r="H12786">
        <v>72966535</v>
      </c>
      <c r="I12786" t="s">
        <v>37</v>
      </c>
      <c r="J12786">
        <v>2</v>
      </c>
      <c r="K12786">
        <v>0</v>
      </c>
      <c r="L12786" t="s">
        <v>23</v>
      </c>
      <c r="M12786" t="s">
        <v>24</v>
      </c>
      <c r="N12786" t="s">
        <v>28389</v>
      </c>
      <c r="O12786" t="s">
        <v>29892</v>
      </c>
      <c r="P12786" t="s">
        <v>29893</v>
      </c>
    </row>
    <row r="12787" spans="1:16">
      <c r="A12787" t="s">
        <v>27998</v>
      </c>
      <c r="B12787" t="s">
        <v>27999</v>
      </c>
      <c r="C12787" t="s">
        <v>2746</v>
      </c>
      <c r="D12787" t="s">
        <v>2747</v>
      </c>
      <c r="E12787" t="s">
        <v>20</v>
      </c>
      <c r="F12787" t="s">
        <v>2608</v>
      </c>
      <c r="G12787">
        <v>72966513</v>
      </c>
      <c r="H12787">
        <v>72966535</v>
      </c>
      <c r="I12787" t="s">
        <v>37</v>
      </c>
      <c r="J12787">
        <v>2</v>
      </c>
      <c r="K12787">
        <v>0</v>
      </c>
      <c r="L12787" t="s">
        <v>23</v>
      </c>
      <c r="M12787" t="s">
        <v>24</v>
      </c>
      <c r="N12787" t="s">
        <v>28389</v>
      </c>
      <c r="O12787" t="s">
        <v>29892</v>
      </c>
      <c r="P12787" t="s">
        <v>29893</v>
      </c>
    </row>
    <row r="12788" spans="1:16">
      <c r="A12788" t="s">
        <v>27998</v>
      </c>
      <c r="B12788" t="s">
        <v>27999</v>
      </c>
      <c r="C12788" t="s">
        <v>2743</v>
      </c>
      <c r="D12788" t="s">
        <v>2744</v>
      </c>
      <c r="E12788" t="s">
        <v>20</v>
      </c>
      <c r="F12788" t="s">
        <v>2608</v>
      </c>
      <c r="G12788">
        <v>73096423</v>
      </c>
      <c r="H12788">
        <v>73096442</v>
      </c>
      <c r="I12788" t="s">
        <v>37</v>
      </c>
      <c r="J12788">
        <v>1</v>
      </c>
      <c r="K12788">
        <v>0</v>
      </c>
      <c r="L12788" t="s">
        <v>23</v>
      </c>
      <c r="M12788" t="s">
        <v>24</v>
      </c>
      <c r="N12788" t="s">
        <v>28024</v>
      </c>
      <c r="O12788" t="s">
        <v>29894</v>
      </c>
      <c r="P12788" t="s">
        <v>29895</v>
      </c>
    </row>
    <row r="12789" spans="1:16">
      <c r="A12789" t="s">
        <v>27998</v>
      </c>
      <c r="B12789" t="s">
        <v>27999</v>
      </c>
      <c r="C12789" t="s">
        <v>2746</v>
      </c>
      <c r="D12789" t="s">
        <v>2747</v>
      </c>
      <c r="E12789" t="s">
        <v>20</v>
      </c>
      <c r="F12789" t="s">
        <v>2608</v>
      </c>
      <c r="G12789">
        <v>73096423</v>
      </c>
      <c r="H12789">
        <v>73096442</v>
      </c>
      <c r="I12789" t="s">
        <v>37</v>
      </c>
      <c r="J12789">
        <v>1</v>
      </c>
      <c r="K12789">
        <v>0</v>
      </c>
      <c r="L12789" t="s">
        <v>23</v>
      </c>
      <c r="M12789" t="s">
        <v>24</v>
      </c>
      <c r="N12789" t="s">
        <v>28024</v>
      </c>
      <c r="O12789" t="s">
        <v>29894</v>
      </c>
      <c r="P12789" t="s">
        <v>29895</v>
      </c>
    </row>
    <row r="12790" spans="1:16">
      <c r="A12790" t="s">
        <v>27998</v>
      </c>
      <c r="B12790" t="s">
        <v>27999</v>
      </c>
      <c r="C12790" t="s">
        <v>2743</v>
      </c>
      <c r="D12790" t="s">
        <v>2744</v>
      </c>
      <c r="E12790" t="s">
        <v>20</v>
      </c>
      <c r="F12790" t="s">
        <v>2608</v>
      </c>
      <c r="G12790">
        <v>73096808</v>
      </c>
      <c r="H12790">
        <v>73096828</v>
      </c>
      <c r="I12790" t="s">
        <v>37</v>
      </c>
      <c r="J12790">
        <v>1</v>
      </c>
      <c r="K12790">
        <v>0</v>
      </c>
      <c r="L12790" t="s">
        <v>30</v>
      </c>
      <c r="M12790" t="s">
        <v>24</v>
      </c>
      <c r="N12790" t="s">
        <v>28048</v>
      </c>
      <c r="O12790" t="s">
        <v>29896</v>
      </c>
      <c r="P12790" t="s">
        <v>29897</v>
      </c>
    </row>
    <row r="12791" spans="1:16">
      <c r="A12791" t="s">
        <v>27998</v>
      </c>
      <c r="B12791" t="s">
        <v>27999</v>
      </c>
      <c r="C12791" t="s">
        <v>2746</v>
      </c>
      <c r="D12791" t="s">
        <v>2747</v>
      </c>
      <c r="E12791" t="s">
        <v>20</v>
      </c>
      <c r="F12791" t="s">
        <v>2608</v>
      </c>
      <c r="G12791">
        <v>73096808</v>
      </c>
      <c r="H12791">
        <v>73096828</v>
      </c>
      <c r="I12791" t="s">
        <v>37</v>
      </c>
      <c r="J12791">
        <v>1</v>
      </c>
      <c r="K12791">
        <v>0</v>
      </c>
      <c r="L12791" t="s">
        <v>30</v>
      </c>
      <c r="M12791" t="s">
        <v>24</v>
      </c>
      <c r="N12791" t="s">
        <v>28048</v>
      </c>
      <c r="O12791" t="s">
        <v>29896</v>
      </c>
      <c r="P12791" t="s">
        <v>29897</v>
      </c>
    </row>
    <row r="12792" spans="1:16">
      <c r="A12792" t="s">
        <v>27998</v>
      </c>
      <c r="B12792" t="s">
        <v>27999</v>
      </c>
      <c r="C12792" t="s">
        <v>2737</v>
      </c>
      <c r="D12792" t="s">
        <v>2738</v>
      </c>
      <c r="E12792" t="s">
        <v>20</v>
      </c>
      <c r="F12792" t="s">
        <v>2608</v>
      </c>
      <c r="G12792">
        <v>73106896</v>
      </c>
      <c r="H12792">
        <v>73106916</v>
      </c>
      <c r="I12792" t="s">
        <v>22</v>
      </c>
      <c r="J12792">
        <v>2</v>
      </c>
      <c r="K12792">
        <v>0</v>
      </c>
      <c r="L12792" t="s">
        <v>30</v>
      </c>
      <c r="M12792" t="s">
        <v>24</v>
      </c>
      <c r="N12792" t="s">
        <v>28024</v>
      </c>
      <c r="O12792" t="s">
        <v>29898</v>
      </c>
      <c r="P12792" t="s">
        <v>29899</v>
      </c>
    </row>
    <row r="12793" spans="1:16">
      <c r="A12793" t="s">
        <v>27998</v>
      </c>
      <c r="B12793" t="s">
        <v>27999</v>
      </c>
      <c r="C12793" t="s">
        <v>2741</v>
      </c>
      <c r="D12793" t="s">
        <v>2742</v>
      </c>
      <c r="E12793" t="s">
        <v>20</v>
      </c>
      <c r="F12793" t="s">
        <v>2608</v>
      </c>
      <c r="G12793">
        <v>73106896</v>
      </c>
      <c r="H12793">
        <v>73106916</v>
      </c>
      <c r="I12793" t="s">
        <v>22</v>
      </c>
      <c r="J12793">
        <v>2</v>
      </c>
      <c r="K12793">
        <v>0</v>
      </c>
      <c r="L12793" t="s">
        <v>30</v>
      </c>
      <c r="M12793" t="s">
        <v>24</v>
      </c>
      <c r="N12793" t="s">
        <v>28024</v>
      </c>
      <c r="O12793" t="s">
        <v>29898</v>
      </c>
      <c r="P12793" t="s">
        <v>29899</v>
      </c>
    </row>
    <row r="12794" spans="1:16">
      <c r="A12794" t="s">
        <v>27998</v>
      </c>
      <c r="B12794" t="s">
        <v>27999</v>
      </c>
      <c r="C12794" t="s">
        <v>2737</v>
      </c>
      <c r="D12794" t="s">
        <v>2738</v>
      </c>
      <c r="E12794" t="s">
        <v>20</v>
      </c>
      <c r="F12794" t="s">
        <v>2608</v>
      </c>
      <c r="G12794">
        <v>73107334</v>
      </c>
      <c r="H12794">
        <v>73107354</v>
      </c>
      <c r="I12794" t="s">
        <v>22</v>
      </c>
      <c r="J12794">
        <v>1</v>
      </c>
      <c r="K12794">
        <v>0</v>
      </c>
      <c r="L12794" t="s">
        <v>30</v>
      </c>
      <c r="M12794" t="s">
        <v>31</v>
      </c>
      <c r="N12794" t="s">
        <v>28074</v>
      </c>
      <c r="O12794" t="s">
        <v>18034</v>
      </c>
      <c r="P12794" t="s">
        <v>29900</v>
      </c>
    </row>
    <row r="12795" spans="1:16">
      <c r="A12795" t="s">
        <v>27998</v>
      </c>
      <c r="B12795" t="s">
        <v>27999</v>
      </c>
      <c r="C12795" t="s">
        <v>2741</v>
      </c>
      <c r="D12795" t="s">
        <v>2742</v>
      </c>
      <c r="E12795" t="s">
        <v>20</v>
      </c>
      <c r="F12795" t="s">
        <v>2608</v>
      </c>
      <c r="G12795">
        <v>73107334</v>
      </c>
      <c r="H12795">
        <v>73107354</v>
      </c>
      <c r="I12795" t="s">
        <v>22</v>
      </c>
      <c r="J12795">
        <v>1</v>
      </c>
      <c r="K12795">
        <v>0</v>
      </c>
      <c r="L12795" t="s">
        <v>30</v>
      </c>
      <c r="M12795" t="s">
        <v>31</v>
      </c>
      <c r="N12795" t="s">
        <v>28074</v>
      </c>
      <c r="O12795" t="s">
        <v>18034</v>
      </c>
      <c r="P12795" t="s">
        <v>29900</v>
      </c>
    </row>
    <row r="12796" spans="1:16">
      <c r="A12796" t="s">
        <v>27998</v>
      </c>
      <c r="B12796" t="s">
        <v>27999</v>
      </c>
      <c r="C12796" t="s">
        <v>2737</v>
      </c>
      <c r="D12796" t="s">
        <v>2738</v>
      </c>
      <c r="E12796" t="s">
        <v>20</v>
      </c>
      <c r="F12796" t="s">
        <v>2608</v>
      </c>
      <c r="G12796">
        <v>73108298</v>
      </c>
      <c r="H12796">
        <v>73108319</v>
      </c>
      <c r="I12796" t="s">
        <v>22</v>
      </c>
      <c r="J12796">
        <v>1</v>
      </c>
      <c r="K12796">
        <v>0</v>
      </c>
      <c r="L12796" t="s">
        <v>30</v>
      </c>
      <c r="M12796" t="s">
        <v>24</v>
      </c>
      <c r="N12796" t="s">
        <v>28650</v>
      </c>
      <c r="O12796" t="s">
        <v>29901</v>
      </c>
      <c r="P12796" t="s">
        <v>29902</v>
      </c>
    </row>
    <row r="12797" spans="1:16">
      <c r="A12797" t="s">
        <v>27998</v>
      </c>
      <c r="B12797" t="s">
        <v>27999</v>
      </c>
      <c r="C12797" t="s">
        <v>2741</v>
      </c>
      <c r="D12797" t="s">
        <v>2742</v>
      </c>
      <c r="E12797" t="s">
        <v>20</v>
      </c>
      <c r="F12797" t="s">
        <v>2608</v>
      </c>
      <c r="G12797">
        <v>73108298</v>
      </c>
      <c r="H12797">
        <v>73108319</v>
      </c>
      <c r="I12797" t="s">
        <v>22</v>
      </c>
      <c r="J12797">
        <v>1</v>
      </c>
      <c r="K12797">
        <v>0</v>
      </c>
      <c r="L12797" t="s">
        <v>30</v>
      </c>
      <c r="M12797" t="s">
        <v>24</v>
      </c>
      <c r="N12797" t="s">
        <v>28650</v>
      </c>
      <c r="O12797" t="s">
        <v>29901</v>
      </c>
      <c r="P12797" t="s">
        <v>29902</v>
      </c>
    </row>
    <row r="12798" spans="1:16">
      <c r="A12798" t="s">
        <v>27998</v>
      </c>
      <c r="B12798" t="s">
        <v>27999</v>
      </c>
      <c r="C12798" t="s">
        <v>2737</v>
      </c>
      <c r="D12798" t="s">
        <v>2738</v>
      </c>
      <c r="E12798" t="s">
        <v>20</v>
      </c>
      <c r="F12798" t="s">
        <v>2608</v>
      </c>
      <c r="G12798">
        <v>73207517</v>
      </c>
      <c r="H12798">
        <v>73207538</v>
      </c>
      <c r="I12798" t="s">
        <v>22</v>
      </c>
      <c r="J12798">
        <v>2</v>
      </c>
      <c r="K12798">
        <v>0</v>
      </c>
      <c r="L12798" t="s">
        <v>30</v>
      </c>
      <c r="M12798" t="s">
        <v>24</v>
      </c>
      <c r="N12798" t="s">
        <v>28055</v>
      </c>
      <c r="O12798" t="s">
        <v>29903</v>
      </c>
      <c r="P12798" t="s">
        <v>29904</v>
      </c>
    </row>
    <row r="12799" spans="1:16">
      <c r="A12799" t="s">
        <v>27998</v>
      </c>
      <c r="B12799" t="s">
        <v>27999</v>
      </c>
      <c r="C12799" t="s">
        <v>2741</v>
      </c>
      <c r="D12799" t="s">
        <v>2742</v>
      </c>
      <c r="E12799" t="s">
        <v>20</v>
      </c>
      <c r="F12799" t="s">
        <v>2608</v>
      </c>
      <c r="G12799">
        <v>73207517</v>
      </c>
      <c r="H12799">
        <v>73207538</v>
      </c>
      <c r="I12799" t="s">
        <v>22</v>
      </c>
      <c r="J12799">
        <v>2</v>
      </c>
      <c r="K12799">
        <v>0</v>
      </c>
      <c r="L12799" t="s">
        <v>30</v>
      </c>
      <c r="M12799" t="s">
        <v>24</v>
      </c>
      <c r="N12799" t="s">
        <v>28055</v>
      </c>
      <c r="O12799" t="s">
        <v>29903</v>
      </c>
      <c r="P12799" t="s">
        <v>29904</v>
      </c>
    </row>
    <row r="12800" spans="1:16">
      <c r="A12800" t="s">
        <v>27998</v>
      </c>
      <c r="B12800" t="s">
        <v>27999</v>
      </c>
      <c r="C12800" t="s">
        <v>20440</v>
      </c>
      <c r="D12800" t="s">
        <v>20441</v>
      </c>
      <c r="E12800" t="s">
        <v>20</v>
      </c>
      <c r="F12800" t="s">
        <v>2608</v>
      </c>
      <c r="G12800">
        <v>73243417</v>
      </c>
      <c r="H12800">
        <v>73243444</v>
      </c>
      <c r="I12800" t="s">
        <v>22</v>
      </c>
      <c r="J12800">
        <v>1</v>
      </c>
      <c r="K12800">
        <v>0</v>
      </c>
      <c r="L12800" t="s">
        <v>30</v>
      </c>
      <c r="M12800" t="s">
        <v>24</v>
      </c>
      <c r="N12800" t="s">
        <v>29905</v>
      </c>
      <c r="O12800" t="s">
        <v>29906</v>
      </c>
      <c r="P12800" t="s">
        <v>29907</v>
      </c>
    </row>
    <row r="12801" spans="1:16">
      <c r="A12801" t="s">
        <v>27998</v>
      </c>
      <c r="B12801" t="s">
        <v>27999</v>
      </c>
      <c r="C12801" t="s">
        <v>2737</v>
      </c>
      <c r="D12801" t="s">
        <v>2738</v>
      </c>
      <c r="E12801" t="s">
        <v>20</v>
      </c>
      <c r="F12801" t="s">
        <v>2608</v>
      </c>
      <c r="G12801">
        <v>73243417</v>
      </c>
      <c r="H12801">
        <v>73243444</v>
      </c>
      <c r="I12801" t="s">
        <v>22</v>
      </c>
      <c r="J12801">
        <v>1</v>
      </c>
      <c r="K12801">
        <v>0</v>
      </c>
      <c r="L12801" t="s">
        <v>30</v>
      </c>
      <c r="M12801" t="s">
        <v>24</v>
      </c>
      <c r="N12801" t="s">
        <v>29905</v>
      </c>
      <c r="O12801" t="s">
        <v>29906</v>
      </c>
      <c r="P12801" t="s">
        <v>29907</v>
      </c>
    </row>
    <row r="12802" spans="1:16">
      <c r="A12802" t="s">
        <v>27998</v>
      </c>
      <c r="B12802" t="s">
        <v>27999</v>
      </c>
      <c r="C12802" t="s">
        <v>2741</v>
      </c>
      <c r="D12802" t="s">
        <v>2742</v>
      </c>
      <c r="E12802" t="s">
        <v>20</v>
      </c>
      <c r="F12802" t="s">
        <v>2608</v>
      </c>
      <c r="G12802">
        <v>73243417</v>
      </c>
      <c r="H12802">
        <v>73243444</v>
      </c>
      <c r="I12802" t="s">
        <v>22</v>
      </c>
      <c r="J12802">
        <v>1</v>
      </c>
      <c r="K12802">
        <v>0</v>
      </c>
      <c r="L12802" t="s">
        <v>30</v>
      </c>
      <c r="M12802" t="s">
        <v>24</v>
      </c>
      <c r="N12802" t="s">
        <v>29905</v>
      </c>
      <c r="O12802" t="s">
        <v>29906</v>
      </c>
      <c r="P12802" t="s">
        <v>29907</v>
      </c>
    </row>
    <row r="12803" spans="1:16">
      <c r="A12803" t="s">
        <v>27998</v>
      </c>
      <c r="B12803" t="s">
        <v>27999</v>
      </c>
      <c r="C12803" t="s">
        <v>20440</v>
      </c>
      <c r="D12803" t="s">
        <v>20441</v>
      </c>
      <c r="E12803" t="s">
        <v>20</v>
      </c>
      <c r="F12803" t="s">
        <v>2608</v>
      </c>
      <c r="G12803">
        <v>73245890</v>
      </c>
      <c r="H12803">
        <v>73245910</v>
      </c>
      <c r="I12803" t="s">
        <v>22</v>
      </c>
      <c r="J12803">
        <v>3</v>
      </c>
      <c r="K12803">
        <v>0</v>
      </c>
      <c r="L12803" t="s">
        <v>30</v>
      </c>
      <c r="M12803" t="s">
        <v>24</v>
      </c>
      <c r="N12803" t="s">
        <v>28074</v>
      </c>
      <c r="O12803" t="s">
        <v>18034</v>
      </c>
      <c r="P12803" t="s">
        <v>29908</v>
      </c>
    </row>
    <row r="12804" spans="1:16">
      <c r="A12804" t="s">
        <v>27998</v>
      </c>
      <c r="B12804" t="s">
        <v>27999</v>
      </c>
      <c r="C12804" t="s">
        <v>2737</v>
      </c>
      <c r="D12804" t="s">
        <v>2738</v>
      </c>
      <c r="E12804" t="s">
        <v>20</v>
      </c>
      <c r="F12804" t="s">
        <v>2608</v>
      </c>
      <c r="G12804">
        <v>73245890</v>
      </c>
      <c r="H12804">
        <v>73245910</v>
      </c>
      <c r="I12804" t="s">
        <v>22</v>
      </c>
      <c r="J12804">
        <v>3</v>
      </c>
      <c r="K12804">
        <v>0</v>
      </c>
      <c r="L12804" t="s">
        <v>30</v>
      </c>
      <c r="M12804" t="s">
        <v>24</v>
      </c>
      <c r="N12804" t="s">
        <v>28074</v>
      </c>
      <c r="O12804" t="s">
        <v>18034</v>
      </c>
      <c r="P12804" t="s">
        <v>29908</v>
      </c>
    </row>
    <row r="12805" spans="1:16">
      <c r="A12805" t="s">
        <v>27998</v>
      </c>
      <c r="B12805" t="s">
        <v>27999</v>
      </c>
      <c r="C12805" t="s">
        <v>2741</v>
      </c>
      <c r="D12805" t="s">
        <v>2742</v>
      </c>
      <c r="E12805" t="s">
        <v>20</v>
      </c>
      <c r="F12805" t="s">
        <v>2608</v>
      </c>
      <c r="G12805">
        <v>73245890</v>
      </c>
      <c r="H12805">
        <v>73245910</v>
      </c>
      <c r="I12805" t="s">
        <v>22</v>
      </c>
      <c r="J12805">
        <v>3</v>
      </c>
      <c r="K12805">
        <v>0</v>
      </c>
      <c r="L12805" t="s">
        <v>30</v>
      </c>
      <c r="M12805" t="s">
        <v>24</v>
      </c>
      <c r="N12805" t="s">
        <v>28074</v>
      </c>
      <c r="O12805" t="s">
        <v>18034</v>
      </c>
      <c r="P12805" t="s">
        <v>29908</v>
      </c>
    </row>
    <row r="12806" spans="1:16">
      <c r="A12806" t="s">
        <v>27998</v>
      </c>
      <c r="B12806" t="s">
        <v>27999</v>
      </c>
      <c r="C12806" t="s">
        <v>2737</v>
      </c>
      <c r="D12806" t="s">
        <v>2738</v>
      </c>
      <c r="E12806" t="s">
        <v>20</v>
      </c>
      <c r="F12806" t="s">
        <v>2608</v>
      </c>
      <c r="G12806">
        <v>73449707</v>
      </c>
      <c r="H12806">
        <v>73449727</v>
      </c>
      <c r="I12806" t="s">
        <v>22</v>
      </c>
      <c r="J12806">
        <v>1</v>
      </c>
      <c r="K12806">
        <v>0</v>
      </c>
      <c r="L12806" t="s">
        <v>30</v>
      </c>
      <c r="M12806" t="s">
        <v>24</v>
      </c>
      <c r="N12806" t="s">
        <v>28015</v>
      </c>
      <c r="O12806" t="s">
        <v>18171</v>
      </c>
      <c r="P12806" t="s">
        <v>29909</v>
      </c>
    </row>
    <row r="12807" spans="1:16">
      <c r="A12807" t="s">
        <v>27998</v>
      </c>
      <c r="B12807" t="s">
        <v>27999</v>
      </c>
      <c r="C12807" t="s">
        <v>2741</v>
      </c>
      <c r="D12807" t="s">
        <v>2742</v>
      </c>
      <c r="E12807" t="s">
        <v>20</v>
      </c>
      <c r="F12807" t="s">
        <v>2608</v>
      </c>
      <c r="G12807">
        <v>73449707</v>
      </c>
      <c r="H12807">
        <v>73449727</v>
      </c>
      <c r="I12807" t="s">
        <v>22</v>
      </c>
      <c r="J12807">
        <v>1</v>
      </c>
      <c r="K12807">
        <v>0</v>
      </c>
      <c r="L12807" t="s">
        <v>30</v>
      </c>
      <c r="M12807" t="s">
        <v>24</v>
      </c>
      <c r="N12807" t="s">
        <v>28015</v>
      </c>
      <c r="O12807" t="s">
        <v>18171</v>
      </c>
      <c r="P12807" t="s">
        <v>29909</v>
      </c>
    </row>
    <row r="12808" spans="1:16">
      <c r="A12808" t="s">
        <v>27998</v>
      </c>
      <c r="B12808" t="s">
        <v>27999</v>
      </c>
      <c r="C12808" t="s">
        <v>2737</v>
      </c>
      <c r="D12808" t="s">
        <v>2738</v>
      </c>
      <c r="E12808" t="s">
        <v>20</v>
      </c>
      <c r="F12808" t="s">
        <v>2608</v>
      </c>
      <c r="G12808">
        <v>73466113</v>
      </c>
      <c r="H12808">
        <v>73466131</v>
      </c>
      <c r="I12808" t="s">
        <v>22</v>
      </c>
      <c r="J12808">
        <v>1</v>
      </c>
      <c r="K12808">
        <v>0</v>
      </c>
      <c r="L12808" t="s">
        <v>30</v>
      </c>
      <c r="M12808" t="s">
        <v>24</v>
      </c>
      <c r="N12808" t="s">
        <v>28048</v>
      </c>
      <c r="O12808" t="s">
        <v>29910</v>
      </c>
      <c r="P12808" t="s">
        <v>29911</v>
      </c>
    </row>
    <row r="12809" spans="1:16">
      <c r="A12809" t="s">
        <v>27998</v>
      </c>
      <c r="B12809" t="s">
        <v>27999</v>
      </c>
      <c r="C12809" t="s">
        <v>2741</v>
      </c>
      <c r="D12809" t="s">
        <v>2742</v>
      </c>
      <c r="E12809" t="s">
        <v>20</v>
      </c>
      <c r="F12809" t="s">
        <v>2608</v>
      </c>
      <c r="G12809">
        <v>73466113</v>
      </c>
      <c r="H12809">
        <v>73466131</v>
      </c>
      <c r="I12809" t="s">
        <v>22</v>
      </c>
      <c r="J12809">
        <v>1</v>
      </c>
      <c r="K12809">
        <v>0</v>
      </c>
      <c r="L12809" t="s">
        <v>30</v>
      </c>
      <c r="M12809" t="s">
        <v>24</v>
      </c>
      <c r="N12809" t="s">
        <v>28048</v>
      </c>
      <c r="O12809" t="s">
        <v>29910</v>
      </c>
      <c r="P12809" t="s">
        <v>29911</v>
      </c>
    </row>
    <row r="12810" spans="1:16">
      <c r="A12810" t="s">
        <v>27998</v>
      </c>
      <c r="B12810" t="s">
        <v>27999</v>
      </c>
      <c r="C12810" t="s">
        <v>2737</v>
      </c>
      <c r="D12810" t="s">
        <v>2738</v>
      </c>
      <c r="E12810" t="s">
        <v>20</v>
      </c>
      <c r="F12810" t="s">
        <v>2608</v>
      </c>
      <c r="G12810">
        <v>73474208</v>
      </c>
      <c r="H12810">
        <v>73474228</v>
      </c>
      <c r="I12810" t="s">
        <v>22</v>
      </c>
      <c r="J12810">
        <v>1</v>
      </c>
      <c r="K12810">
        <v>0</v>
      </c>
      <c r="L12810" t="s">
        <v>30</v>
      </c>
      <c r="M12810" t="s">
        <v>24</v>
      </c>
      <c r="N12810" t="s">
        <v>28108</v>
      </c>
      <c r="O12810" t="s">
        <v>18053</v>
      </c>
      <c r="P12810" t="s">
        <v>29912</v>
      </c>
    </row>
    <row r="12811" spans="1:16">
      <c r="A12811" t="s">
        <v>27998</v>
      </c>
      <c r="B12811" t="s">
        <v>27999</v>
      </c>
      <c r="C12811" t="s">
        <v>2741</v>
      </c>
      <c r="D12811" t="s">
        <v>2742</v>
      </c>
      <c r="E12811" t="s">
        <v>20</v>
      </c>
      <c r="F12811" t="s">
        <v>2608</v>
      </c>
      <c r="G12811">
        <v>73474208</v>
      </c>
      <c r="H12811">
        <v>73474228</v>
      </c>
      <c r="I12811" t="s">
        <v>22</v>
      </c>
      <c r="J12811">
        <v>1</v>
      </c>
      <c r="K12811">
        <v>0</v>
      </c>
      <c r="L12811" t="s">
        <v>30</v>
      </c>
      <c r="M12811" t="s">
        <v>24</v>
      </c>
      <c r="N12811" t="s">
        <v>28108</v>
      </c>
      <c r="O12811" t="s">
        <v>18053</v>
      </c>
      <c r="P12811" t="s">
        <v>29912</v>
      </c>
    </row>
    <row r="12812" spans="1:16">
      <c r="A12812" t="s">
        <v>27998</v>
      </c>
      <c r="B12812" t="s">
        <v>27999</v>
      </c>
      <c r="C12812" t="s">
        <v>2737</v>
      </c>
      <c r="D12812" t="s">
        <v>2738</v>
      </c>
      <c r="E12812" t="s">
        <v>20</v>
      </c>
      <c r="F12812" t="s">
        <v>2608</v>
      </c>
      <c r="G12812">
        <v>73474773</v>
      </c>
      <c r="H12812">
        <v>73474793</v>
      </c>
      <c r="I12812" t="s">
        <v>22</v>
      </c>
      <c r="J12812">
        <v>2</v>
      </c>
      <c r="K12812">
        <v>0</v>
      </c>
      <c r="L12812" t="s">
        <v>30</v>
      </c>
      <c r="M12812" t="s">
        <v>24</v>
      </c>
      <c r="N12812" t="s">
        <v>28052</v>
      </c>
      <c r="O12812" t="s">
        <v>29913</v>
      </c>
      <c r="P12812" t="s">
        <v>29914</v>
      </c>
    </row>
    <row r="12813" spans="1:16">
      <c r="A12813" t="s">
        <v>27998</v>
      </c>
      <c r="B12813" t="s">
        <v>27999</v>
      </c>
      <c r="C12813" t="s">
        <v>2741</v>
      </c>
      <c r="D12813" t="s">
        <v>2742</v>
      </c>
      <c r="E12813" t="s">
        <v>20</v>
      </c>
      <c r="F12813" t="s">
        <v>2608</v>
      </c>
      <c r="G12813">
        <v>73474773</v>
      </c>
      <c r="H12813">
        <v>73474793</v>
      </c>
      <c r="I12813" t="s">
        <v>22</v>
      </c>
      <c r="J12813">
        <v>2</v>
      </c>
      <c r="K12813">
        <v>0</v>
      </c>
      <c r="L12813" t="s">
        <v>30</v>
      </c>
      <c r="M12813" t="s">
        <v>24</v>
      </c>
      <c r="N12813" t="s">
        <v>28052</v>
      </c>
      <c r="O12813" t="s">
        <v>29913</v>
      </c>
      <c r="P12813" t="s">
        <v>29914</v>
      </c>
    </row>
    <row r="12814" spans="1:16">
      <c r="A12814" t="s">
        <v>27998</v>
      </c>
      <c r="B12814" t="s">
        <v>27999</v>
      </c>
      <c r="C12814" t="s">
        <v>2737</v>
      </c>
      <c r="D12814" t="s">
        <v>2738</v>
      </c>
      <c r="E12814" t="s">
        <v>20</v>
      </c>
      <c r="F12814" t="s">
        <v>2608</v>
      </c>
      <c r="G12814">
        <v>73474800</v>
      </c>
      <c r="H12814">
        <v>73474820</v>
      </c>
      <c r="I12814" t="s">
        <v>22</v>
      </c>
      <c r="J12814">
        <v>2</v>
      </c>
      <c r="K12814">
        <v>0</v>
      </c>
      <c r="L12814" t="s">
        <v>30</v>
      </c>
      <c r="M12814" t="s">
        <v>24</v>
      </c>
      <c r="N12814" t="s">
        <v>28052</v>
      </c>
      <c r="O12814" t="s">
        <v>29913</v>
      </c>
      <c r="P12814" t="s">
        <v>29914</v>
      </c>
    </row>
    <row r="12815" spans="1:16">
      <c r="A12815" t="s">
        <v>27998</v>
      </c>
      <c r="B12815" t="s">
        <v>27999</v>
      </c>
      <c r="C12815" t="s">
        <v>2741</v>
      </c>
      <c r="D12815" t="s">
        <v>2742</v>
      </c>
      <c r="E12815" t="s">
        <v>20</v>
      </c>
      <c r="F12815" t="s">
        <v>2608</v>
      </c>
      <c r="G12815">
        <v>73474800</v>
      </c>
      <c r="H12815">
        <v>73474820</v>
      </c>
      <c r="I12815" t="s">
        <v>22</v>
      </c>
      <c r="J12815">
        <v>2</v>
      </c>
      <c r="K12815">
        <v>0</v>
      </c>
      <c r="L12815" t="s">
        <v>30</v>
      </c>
      <c r="M12815" t="s">
        <v>24</v>
      </c>
      <c r="N12815" t="s">
        <v>28052</v>
      </c>
      <c r="O12815" t="s">
        <v>29913</v>
      </c>
      <c r="P12815" t="s">
        <v>29914</v>
      </c>
    </row>
    <row r="12816" spans="1:16">
      <c r="A12816" t="s">
        <v>27998</v>
      </c>
      <c r="B12816" t="s">
        <v>27999</v>
      </c>
      <c r="C12816" t="s">
        <v>2737</v>
      </c>
      <c r="D12816" t="s">
        <v>2738</v>
      </c>
      <c r="E12816" t="s">
        <v>20</v>
      </c>
      <c r="F12816" t="s">
        <v>2608</v>
      </c>
      <c r="G12816">
        <v>73600475</v>
      </c>
      <c r="H12816">
        <v>73600497</v>
      </c>
      <c r="I12816" t="s">
        <v>22</v>
      </c>
      <c r="J12816">
        <v>1</v>
      </c>
      <c r="K12816">
        <v>0</v>
      </c>
      <c r="L12816" t="s">
        <v>30</v>
      </c>
      <c r="M12816" t="s">
        <v>24</v>
      </c>
      <c r="N12816" t="s">
        <v>29915</v>
      </c>
      <c r="O12816" t="s">
        <v>29916</v>
      </c>
      <c r="P12816" t="s">
        <v>29917</v>
      </c>
    </row>
    <row r="12817" spans="1:16">
      <c r="A12817" t="s">
        <v>27998</v>
      </c>
      <c r="B12817" t="s">
        <v>27999</v>
      </c>
      <c r="C12817" t="s">
        <v>2741</v>
      </c>
      <c r="D12817" t="s">
        <v>2742</v>
      </c>
      <c r="E12817" t="s">
        <v>20</v>
      </c>
      <c r="F12817" t="s">
        <v>2608</v>
      </c>
      <c r="G12817">
        <v>73600475</v>
      </c>
      <c r="H12817">
        <v>73600497</v>
      </c>
      <c r="I12817" t="s">
        <v>22</v>
      </c>
      <c r="J12817">
        <v>1</v>
      </c>
      <c r="K12817">
        <v>0</v>
      </c>
      <c r="L12817" t="s">
        <v>30</v>
      </c>
      <c r="M12817" t="s">
        <v>24</v>
      </c>
      <c r="N12817" t="s">
        <v>29915</v>
      </c>
      <c r="O12817" t="s">
        <v>29916</v>
      </c>
      <c r="P12817" t="s">
        <v>29917</v>
      </c>
    </row>
    <row r="12818" spans="1:16">
      <c r="A12818" t="s">
        <v>27998</v>
      </c>
      <c r="B12818" t="s">
        <v>27999</v>
      </c>
      <c r="C12818" t="s">
        <v>2737</v>
      </c>
      <c r="D12818" t="s">
        <v>2738</v>
      </c>
      <c r="E12818" t="s">
        <v>20</v>
      </c>
      <c r="F12818" t="s">
        <v>2608</v>
      </c>
      <c r="G12818">
        <v>73856044</v>
      </c>
      <c r="H12818">
        <v>73856064</v>
      </c>
      <c r="I12818" t="s">
        <v>22</v>
      </c>
      <c r="J12818">
        <v>1</v>
      </c>
      <c r="K12818">
        <v>0</v>
      </c>
      <c r="L12818" t="s">
        <v>30</v>
      </c>
      <c r="M12818" t="s">
        <v>24</v>
      </c>
      <c r="N12818" t="s">
        <v>28078</v>
      </c>
      <c r="O12818" t="s">
        <v>29918</v>
      </c>
      <c r="P12818" t="s">
        <v>29919</v>
      </c>
    </row>
    <row r="12819" spans="1:16">
      <c r="A12819" t="s">
        <v>27998</v>
      </c>
      <c r="B12819" t="s">
        <v>27999</v>
      </c>
      <c r="C12819" t="s">
        <v>2741</v>
      </c>
      <c r="D12819" t="s">
        <v>2742</v>
      </c>
      <c r="E12819" t="s">
        <v>20</v>
      </c>
      <c r="F12819" t="s">
        <v>2608</v>
      </c>
      <c r="G12819">
        <v>73856044</v>
      </c>
      <c r="H12819">
        <v>73856064</v>
      </c>
      <c r="I12819" t="s">
        <v>22</v>
      </c>
      <c r="J12819">
        <v>1</v>
      </c>
      <c r="K12819">
        <v>0</v>
      </c>
      <c r="L12819" t="s">
        <v>30</v>
      </c>
      <c r="M12819" t="s">
        <v>24</v>
      </c>
      <c r="N12819" t="s">
        <v>28078</v>
      </c>
      <c r="O12819" t="s">
        <v>29918</v>
      </c>
      <c r="P12819" t="s">
        <v>29919</v>
      </c>
    </row>
    <row r="12820" spans="1:16">
      <c r="A12820" t="s">
        <v>27998</v>
      </c>
      <c r="B12820" t="s">
        <v>27999</v>
      </c>
      <c r="C12820" t="s">
        <v>2737</v>
      </c>
      <c r="D12820" t="s">
        <v>2738</v>
      </c>
      <c r="E12820" t="s">
        <v>20</v>
      </c>
      <c r="F12820" t="s">
        <v>2608</v>
      </c>
      <c r="G12820">
        <v>73869166</v>
      </c>
      <c r="H12820">
        <v>73869185</v>
      </c>
      <c r="I12820" t="s">
        <v>22</v>
      </c>
      <c r="J12820">
        <v>1</v>
      </c>
      <c r="K12820">
        <v>0</v>
      </c>
      <c r="L12820" t="s">
        <v>23</v>
      </c>
      <c r="M12820" t="s">
        <v>24</v>
      </c>
      <c r="N12820" t="s">
        <v>28024</v>
      </c>
      <c r="O12820" t="s">
        <v>29920</v>
      </c>
      <c r="P12820" t="s">
        <v>29921</v>
      </c>
    </row>
    <row r="12821" spans="1:16">
      <c r="A12821" t="s">
        <v>27998</v>
      </c>
      <c r="B12821" t="s">
        <v>27999</v>
      </c>
      <c r="C12821" t="s">
        <v>2741</v>
      </c>
      <c r="D12821" t="s">
        <v>2742</v>
      </c>
      <c r="E12821" t="s">
        <v>20</v>
      </c>
      <c r="F12821" t="s">
        <v>2608</v>
      </c>
      <c r="G12821">
        <v>73869166</v>
      </c>
      <c r="H12821">
        <v>73869185</v>
      </c>
      <c r="I12821" t="s">
        <v>22</v>
      </c>
      <c r="J12821">
        <v>1</v>
      </c>
      <c r="K12821">
        <v>0</v>
      </c>
      <c r="L12821" t="s">
        <v>23</v>
      </c>
      <c r="M12821" t="s">
        <v>24</v>
      </c>
      <c r="N12821" t="s">
        <v>28024</v>
      </c>
      <c r="O12821" t="s">
        <v>29920</v>
      </c>
      <c r="P12821" t="s">
        <v>29921</v>
      </c>
    </row>
    <row r="12822" spans="1:16">
      <c r="A12822" t="s">
        <v>27998</v>
      </c>
      <c r="B12822" t="s">
        <v>27999</v>
      </c>
      <c r="C12822" t="s">
        <v>2737</v>
      </c>
      <c r="D12822" t="s">
        <v>2738</v>
      </c>
      <c r="E12822" t="s">
        <v>20</v>
      </c>
      <c r="F12822" t="s">
        <v>2608</v>
      </c>
      <c r="G12822">
        <v>73877346</v>
      </c>
      <c r="H12822">
        <v>73877366</v>
      </c>
      <c r="I12822" t="s">
        <v>22</v>
      </c>
      <c r="J12822">
        <v>2</v>
      </c>
      <c r="K12822">
        <v>0</v>
      </c>
      <c r="L12822" t="s">
        <v>23</v>
      </c>
      <c r="M12822" t="s">
        <v>24</v>
      </c>
      <c r="N12822" t="s">
        <v>28048</v>
      </c>
      <c r="O12822" t="s">
        <v>29922</v>
      </c>
      <c r="P12822" t="s">
        <v>29923</v>
      </c>
    </row>
    <row r="12823" spans="1:16">
      <c r="A12823" t="s">
        <v>27998</v>
      </c>
      <c r="B12823" t="s">
        <v>27999</v>
      </c>
      <c r="C12823" t="s">
        <v>2741</v>
      </c>
      <c r="D12823" t="s">
        <v>2742</v>
      </c>
      <c r="E12823" t="s">
        <v>20</v>
      </c>
      <c r="F12823" t="s">
        <v>2608</v>
      </c>
      <c r="G12823">
        <v>73877346</v>
      </c>
      <c r="H12823">
        <v>73877366</v>
      </c>
      <c r="I12823" t="s">
        <v>22</v>
      </c>
      <c r="J12823">
        <v>2</v>
      </c>
      <c r="K12823">
        <v>0</v>
      </c>
      <c r="L12823" t="s">
        <v>23</v>
      </c>
      <c r="M12823" t="s">
        <v>24</v>
      </c>
      <c r="N12823" t="s">
        <v>28048</v>
      </c>
      <c r="O12823" t="s">
        <v>29922</v>
      </c>
      <c r="P12823" t="s">
        <v>29923</v>
      </c>
    </row>
    <row r="12824" spans="1:16">
      <c r="A12824" t="s">
        <v>27998</v>
      </c>
      <c r="B12824" t="s">
        <v>27999</v>
      </c>
      <c r="C12824" t="s">
        <v>2737</v>
      </c>
      <c r="D12824" t="s">
        <v>2738</v>
      </c>
      <c r="E12824" t="s">
        <v>20</v>
      </c>
      <c r="F12824" t="s">
        <v>2608</v>
      </c>
      <c r="G12824">
        <v>73889797</v>
      </c>
      <c r="H12824">
        <v>73889819</v>
      </c>
      <c r="I12824" t="s">
        <v>22</v>
      </c>
      <c r="J12824">
        <v>1</v>
      </c>
      <c r="K12824">
        <v>0</v>
      </c>
      <c r="L12824" t="s">
        <v>30</v>
      </c>
      <c r="M12824" t="s">
        <v>31</v>
      </c>
      <c r="N12824" t="s">
        <v>29215</v>
      </c>
      <c r="O12824" t="s">
        <v>29924</v>
      </c>
      <c r="P12824" t="s">
        <v>29925</v>
      </c>
    </row>
    <row r="12825" spans="1:16">
      <c r="A12825" t="s">
        <v>27998</v>
      </c>
      <c r="B12825" t="s">
        <v>27999</v>
      </c>
      <c r="C12825" t="s">
        <v>2741</v>
      </c>
      <c r="D12825" t="s">
        <v>2742</v>
      </c>
      <c r="E12825" t="s">
        <v>20</v>
      </c>
      <c r="F12825" t="s">
        <v>2608</v>
      </c>
      <c r="G12825">
        <v>73889797</v>
      </c>
      <c r="H12825">
        <v>73889819</v>
      </c>
      <c r="I12825" t="s">
        <v>22</v>
      </c>
      <c r="J12825">
        <v>1</v>
      </c>
      <c r="K12825">
        <v>0</v>
      </c>
      <c r="L12825" t="s">
        <v>30</v>
      </c>
      <c r="M12825" t="s">
        <v>31</v>
      </c>
      <c r="N12825" t="s">
        <v>29215</v>
      </c>
      <c r="O12825" t="s">
        <v>29924</v>
      </c>
      <c r="P12825" t="s">
        <v>29925</v>
      </c>
    </row>
    <row r="12826" spans="1:16">
      <c r="A12826" t="s">
        <v>27998</v>
      </c>
      <c r="B12826" t="s">
        <v>27999</v>
      </c>
      <c r="C12826" t="s">
        <v>2737</v>
      </c>
      <c r="D12826" t="s">
        <v>2738</v>
      </c>
      <c r="E12826" t="s">
        <v>20</v>
      </c>
      <c r="F12826" t="s">
        <v>2608</v>
      </c>
      <c r="G12826">
        <v>73890629</v>
      </c>
      <c r="H12826">
        <v>73890649</v>
      </c>
      <c r="I12826" t="s">
        <v>22</v>
      </c>
      <c r="J12826">
        <v>1</v>
      </c>
      <c r="K12826">
        <v>0</v>
      </c>
      <c r="L12826" t="s">
        <v>30</v>
      </c>
      <c r="M12826" t="s">
        <v>24</v>
      </c>
      <c r="N12826" t="s">
        <v>28048</v>
      </c>
      <c r="O12826" t="s">
        <v>29926</v>
      </c>
      <c r="P12826" t="s">
        <v>29927</v>
      </c>
    </row>
    <row r="12827" spans="1:16">
      <c r="A12827" t="s">
        <v>27998</v>
      </c>
      <c r="B12827" t="s">
        <v>27999</v>
      </c>
      <c r="C12827" t="s">
        <v>2741</v>
      </c>
      <c r="D12827" t="s">
        <v>2742</v>
      </c>
      <c r="E12827" t="s">
        <v>20</v>
      </c>
      <c r="F12827" t="s">
        <v>2608</v>
      </c>
      <c r="G12827">
        <v>73890629</v>
      </c>
      <c r="H12827">
        <v>73890649</v>
      </c>
      <c r="I12827" t="s">
        <v>22</v>
      </c>
      <c r="J12827">
        <v>1</v>
      </c>
      <c r="K12827">
        <v>0</v>
      </c>
      <c r="L12827" t="s">
        <v>30</v>
      </c>
      <c r="M12827" t="s">
        <v>24</v>
      </c>
      <c r="N12827" t="s">
        <v>28048</v>
      </c>
      <c r="O12827" t="s">
        <v>29926</v>
      </c>
      <c r="P12827" t="s">
        <v>29927</v>
      </c>
    </row>
    <row r="12828" spans="1:16">
      <c r="A12828" t="s">
        <v>27998</v>
      </c>
      <c r="B12828" t="s">
        <v>27999</v>
      </c>
      <c r="C12828" t="s">
        <v>2737</v>
      </c>
      <c r="D12828" t="s">
        <v>2738</v>
      </c>
      <c r="E12828" t="s">
        <v>20</v>
      </c>
      <c r="F12828" t="s">
        <v>2608</v>
      </c>
      <c r="G12828">
        <v>73931274</v>
      </c>
      <c r="H12828">
        <v>73931294</v>
      </c>
      <c r="I12828" t="s">
        <v>22</v>
      </c>
      <c r="J12828">
        <v>2</v>
      </c>
      <c r="K12828">
        <v>0</v>
      </c>
      <c r="L12828" t="s">
        <v>30</v>
      </c>
      <c r="M12828" t="s">
        <v>24</v>
      </c>
      <c r="N12828" t="s">
        <v>28074</v>
      </c>
      <c r="O12828" t="s">
        <v>18034</v>
      </c>
      <c r="P12828" t="s">
        <v>29928</v>
      </c>
    </row>
    <row r="12829" spans="1:16">
      <c r="A12829" t="s">
        <v>27998</v>
      </c>
      <c r="B12829" t="s">
        <v>27999</v>
      </c>
      <c r="C12829" t="s">
        <v>2741</v>
      </c>
      <c r="D12829" t="s">
        <v>2742</v>
      </c>
      <c r="E12829" t="s">
        <v>20</v>
      </c>
      <c r="F12829" t="s">
        <v>2608</v>
      </c>
      <c r="G12829">
        <v>73931274</v>
      </c>
      <c r="H12829">
        <v>73931294</v>
      </c>
      <c r="I12829" t="s">
        <v>22</v>
      </c>
      <c r="J12829">
        <v>2</v>
      </c>
      <c r="K12829">
        <v>0</v>
      </c>
      <c r="L12829" t="s">
        <v>30</v>
      </c>
      <c r="M12829" t="s">
        <v>24</v>
      </c>
      <c r="N12829" t="s">
        <v>28074</v>
      </c>
      <c r="O12829" t="s">
        <v>18034</v>
      </c>
      <c r="P12829" t="s">
        <v>29928</v>
      </c>
    </row>
    <row r="12830" spans="1:16">
      <c r="A12830" t="s">
        <v>27998</v>
      </c>
      <c r="B12830" t="s">
        <v>27999</v>
      </c>
      <c r="C12830" t="s">
        <v>2737</v>
      </c>
      <c r="D12830" t="s">
        <v>2738</v>
      </c>
      <c r="E12830" t="s">
        <v>20</v>
      </c>
      <c r="F12830" t="s">
        <v>2608</v>
      </c>
      <c r="G12830">
        <v>74142148</v>
      </c>
      <c r="H12830">
        <v>74142168</v>
      </c>
      <c r="I12830" t="s">
        <v>22</v>
      </c>
      <c r="J12830">
        <v>1</v>
      </c>
      <c r="K12830">
        <v>0</v>
      </c>
      <c r="L12830" t="s">
        <v>30</v>
      </c>
      <c r="M12830" t="s">
        <v>24</v>
      </c>
      <c r="N12830" t="s">
        <v>28000</v>
      </c>
      <c r="O12830" t="s">
        <v>29238</v>
      </c>
      <c r="P12830" t="s">
        <v>29929</v>
      </c>
    </row>
    <row r="12831" spans="1:16">
      <c r="A12831" t="s">
        <v>27998</v>
      </c>
      <c r="B12831" t="s">
        <v>27999</v>
      </c>
      <c r="C12831" t="s">
        <v>2737</v>
      </c>
      <c r="D12831" t="s">
        <v>2738</v>
      </c>
      <c r="E12831" t="s">
        <v>20</v>
      </c>
      <c r="F12831" t="s">
        <v>2608</v>
      </c>
      <c r="G12831">
        <v>74160708</v>
      </c>
      <c r="H12831">
        <v>74160730</v>
      </c>
      <c r="I12831" t="s">
        <v>22</v>
      </c>
      <c r="J12831">
        <v>4</v>
      </c>
      <c r="K12831">
        <v>0</v>
      </c>
      <c r="L12831" t="s">
        <v>30</v>
      </c>
      <c r="M12831" t="s">
        <v>31</v>
      </c>
      <c r="N12831" t="s">
        <v>29886</v>
      </c>
      <c r="O12831" t="s">
        <v>29887</v>
      </c>
      <c r="P12831" t="s">
        <v>29888</v>
      </c>
    </row>
    <row r="12832" spans="1:16">
      <c r="A12832" t="s">
        <v>27998</v>
      </c>
      <c r="B12832" t="s">
        <v>27999</v>
      </c>
      <c r="C12832" t="s">
        <v>2741</v>
      </c>
      <c r="D12832" t="s">
        <v>2742</v>
      </c>
      <c r="E12832" t="s">
        <v>20</v>
      </c>
      <c r="F12832" t="s">
        <v>2608</v>
      </c>
      <c r="G12832">
        <v>74160708</v>
      </c>
      <c r="H12832">
        <v>74160730</v>
      </c>
      <c r="I12832" t="s">
        <v>22</v>
      </c>
      <c r="J12832">
        <v>4</v>
      </c>
      <c r="K12832">
        <v>0</v>
      </c>
      <c r="L12832" t="s">
        <v>30</v>
      </c>
      <c r="M12832" t="s">
        <v>31</v>
      </c>
      <c r="N12832" t="s">
        <v>29886</v>
      </c>
      <c r="O12832" t="s">
        <v>29887</v>
      </c>
      <c r="P12832" t="s">
        <v>29888</v>
      </c>
    </row>
    <row r="12833" spans="1:16">
      <c r="A12833" t="s">
        <v>27998</v>
      </c>
      <c r="B12833" t="s">
        <v>27999</v>
      </c>
      <c r="C12833" t="s">
        <v>29930</v>
      </c>
      <c r="D12833" t="s">
        <v>29931</v>
      </c>
      <c r="E12833" t="s">
        <v>20</v>
      </c>
      <c r="F12833" t="s">
        <v>2608</v>
      </c>
      <c r="G12833">
        <v>74477071</v>
      </c>
      <c r="H12833">
        <v>74477094</v>
      </c>
      <c r="I12833" t="s">
        <v>37</v>
      </c>
      <c r="J12833">
        <v>1</v>
      </c>
      <c r="K12833">
        <v>0</v>
      </c>
      <c r="L12833" t="s">
        <v>30</v>
      </c>
      <c r="M12833" t="s">
        <v>31</v>
      </c>
      <c r="N12833" t="s">
        <v>28806</v>
      </c>
      <c r="O12833" t="s">
        <v>29932</v>
      </c>
      <c r="P12833" t="s">
        <v>29933</v>
      </c>
    </row>
    <row r="12834" spans="1:16">
      <c r="A12834" t="s">
        <v>27998</v>
      </c>
      <c r="B12834" t="s">
        <v>27999</v>
      </c>
      <c r="C12834" t="s">
        <v>15628</v>
      </c>
      <c r="D12834" t="s">
        <v>15629</v>
      </c>
      <c r="E12834" t="s">
        <v>20</v>
      </c>
      <c r="F12834" t="s">
        <v>2608</v>
      </c>
      <c r="G12834">
        <v>74615391</v>
      </c>
      <c r="H12834">
        <v>74615413</v>
      </c>
      <c r="I12834" t="s">
        <v>37</v>
      </c>
      <c r="J12834">
        <v>3</v>
      </c>
      <c r="K12834">
        <v>0</v>
      </c>
      <c r="L12834" t="s">
        <v>30</v>
      </c>
      <c r="M12834" t="s">
        <v>31</v>
      </c>
      <c r="N12834" t="s">
        <v>29886</v>
      </c>
      <c r="O12834" t="s">
        <v>29887</v>
      </c>
      <c r="P12834" t="s">
        <v>29888</v>
      </c>
    </row>
    <row r="12835" spans="1:16">
      <c r="A12835" t="s">
        <v>27998</v>
      </c>
      <c r="B12835" t="s">
        <v>27999</v>
      </c>
      <c r="C12835" t="s">
        <v>29934</v>
      </c>
      <c r="D12835" t="s">
        <v>29935</v>
      </c>
      <c r="E12835" t="s">
        <v>20</v>
      </c>
      <c r="F12835" t="s">
        <v>2608</v>
      </c>
      <c r="G12835">
        <v>74615391</v>
      </c>
      <c r="H12835">
        <v>74615413</v>
      </c>
      <c r="I12835" t="s">
        <v>37</v>
      </c>
      <c r="J12835">
        <v>3</v>
      </c>
      <c r="K12835">
        <v>0</v>
      </c>
      <c r="L12835" t="s">
        <v>30</v>
      </c>
      <c r="M12835" t="s">
        <v>31</v>
      </c>
      <c r="N12835" t="s">
        <v>29886</v>
      </c>
      <c r="O12835" t="s">
        <v>29887</v>
      </c>
      <c r="P12835" t="s">
        <v>29888</v>
      </c>
    </row>
    <row r="12836" spans="1:16">
      <c r="A12836" t="s">
        <v>27998</v>
      </c>
      <c r="B12836" t="s">
        <v>27999</v>
      </c>
      <c r="C12836" t="s">
        <v>2778</v>
      </c>
      <c r="D12836" t="s">
        <v>2779</v>
      </c>
      <c r="E12836" t="s">
        <v>20</v>
      </c>
      <c r="F12836" t="s">
        <v>2608</v>
      </c>
      <c r="G12836">
        <v>75178174</v>
      </c>
      <c r="H12836">
        <v>75178193</v>
      </c>
      <c r="I12836" t="s">
        <v>37</v>
      </c>
      <c r="J12836">
        <v>1</v>
      </c>
      <c r="K12836">
        <v>0</v>
      </c>
      <c r="L12836" t="s">
        <v>30</v>
      </c>
      <c r="M12836" t="s">
        <v>24</v>
      </c>
      <c r="N12836" t="s">
        <v>28048</v>
      </c>
      <c r="O12836" t="s">
        <v>29936</v>
      </c>
      <c r="P12836" t="s">
        <v>29937</v>
      </c>
    </row>
    <row r="12837" spans="1:16">
      <c r="A12837" t="s">
        <v>27998</v>
      </c>
      <c r="B12837" t="s">
        <v>27999</v>
      </c>
      <c r="C12837" t="s">
        <v>2781</v>
      </c>
      <c r="D12837" t="s">
        <v>2782</v>
      </c>
      <c r="E12837" t="s">
        <v>20</v>
      </c>
      <c r="F12837" t="s">
        <v>2608</v>
      </c>
      <c r="G12837">
        <v>75178174</v>
      </c>
      <c r="H12837">
        <v>75178193</v>
      </c>
      <c r="I12837" t="s">
        <v>37</v>
      </c>
      <c r="J12837">
        <v>1</v>
      </c>
      <c r="K12837">
        <v>0</v>
      </c>
      <c r="L12837" t="s">
        <v>30</v>
      </c>
      <c r="M12837" t="s">
        <v>24</v>
      </c>
      <c r="N12837" t="s">
        <v>28048</v>
      </c>
      <c r="O12837" t="s">
        <v>29936</v>
      </c>
      <c r="P12837" t="s">
        <v>29937</v>
      </c>
    </row>
    <row r="12838" spans="1:16">
      <c r="A12838" t="s">
        <v>27998</v>
      </c>
      <c r="B12838" t="s">
        <v>27999</v>
      </c>
      <c r="C12838" t="s">
        <v>2778</v>
      </c>
      <c r="D12838" t="s">
        <v>2779</v>
      </c>
      <c r="E12838" t="s">
        <v>20</v>
      </c>
      <c r="F12838" t="s">
        <v>2608</v>
      </c>
      <c r="G12838">
        <v>75221678</v>
      </c>
      <c r="H12838">
        <v>75221698</v>
      </c>
      <c r="I12838" t="s">
        <v>37</v>
      </c>
      <c r="J12838">
        <v>1</v>
      </c>
      <c r="K12838">
        <v>0</v>
      </c>
      <c r="L12838" t="s">
        <v>30</v>
      </c>
      <c r="M12838" t="s">
        <v>24</v>
      </c>
      <c r="N12838" t="s">
        <v>28096</v>
      </c>
      <c r="O12838" t="s">
        <v>29938</v>
      </c>
      <c r="P12838" t="s">
        <v>29939</v>
      </c>
    </row>
    <row r="12839" spans="1:16">
      <c r="A12839" t="s">
        <v>27998</v>
      </c>
      <c r="B12839" t="s">
        <v>27999</v>
      </c>
      <c r="C12839" t="s">
        <v>2781</v>
      </c>
      <c r="D12839" t="s">
        <v>2782</v>
      </c>
      <c r="E12839" t="s">
        <v>20</v>
      </c>
      <c r="F12839" t="s">
        <v>2608</v>
      </c>
      <c r="G12839">
        <v>75221678</v>
      </c>
      <c r="H12839">
        <v>75221698</v>
      </c>
      <c r="I12839" t="s">
        <v>37</v>
      </c>
      <c r="J12839">
        <v>1</v>
      </c>
      <c r="K12839">
        <v>0</v>
      </c>
      <c r="L12839" t="s">
        <v>30</v>
      </c>
      <c r="M12839" t="s">
        <v>24</v>
      </c>
      <c r="N12839" t="s">
        <v>28096</v>
      </c>
      <c r="O12839" t="s">
        <v>29938</v>
      </c>
      <c r="P12839" t="s">
        <v>29939</v>
      </c>
    </row>
    <row r="12840" spans="1:16">
      <c r="A12840" t="s">
        <v>27998</v>
      </c>
      <c r="B12840" t="s">
        <v>27999</v>
      </c>
      <c r="C12840" t="s">
        <v>2778</v>
      </c>
      <c r="D12840" t="s">
        <v>2779</v>
      </c>
      <c r="E12840" t="s">
        <v>20</v>
      </c>
      <c r="F12840" t="s">
        <v>2608</v>
      </c>
      <c r="G12840">
        <v>75262218</v>
      </c>
      <c r="H12840">
        <v>75262238</v>
      </c>
      <c r="I12840" t="s">
        <v>37</v>
      </c>
      <c r="J12840">
        <v>1</v>
      </c>
      <c r="K12840">
        <v>0</v>
      </c>
      <c r="L12840" t="s">
        <v>30</v>
      </c>
      <c r="M12840" t="s">
        <v>24</v>
      </c>
      <c r="N12840" t="s">
        <v>28074</v>
      </c>
      <c r="O12840" t="s">
        <v>18034</v>
      </c>
      <c r="P12840" t="s">
        <v>29940</v>
      </c>
    </row>
    <row r="12841" spans="1:16">
      <c r="A12841" t="s">
        <v>27998</v>
      </c>
      <c r="B12841" t="s">
        <v>27999</v>
      </c>
      <c r="C12841" t="s">
        <v>25900</v>
      </c>
      <c r="D12841" t="s">
        <v>25901</v>
      </c>
      <c r="E12841" t="s">
        <v>20</v>
      </c>
      <c r="F12841" t="s">
        <v>2608</v>
      </c>
      <c r="G12841">
        <v>75508495</v>
      </c>
      <c r="H12841">
        <v>75508515</v>
      </c>
      <c r="I12841" t="s">
        <v>22</v>
      </c>
      <c r="J12841">
        <v>4</v>
      </c>
      <c r="K12841">
        <v>0</v>
      </c>
      <c r="L12841" t="s">
        <v>30</v>
      </c>
      <c r="M12841" t="s">
        <v>24</v>
      </c>
      <c r="N12841" t="s">
        <v>28048</v>
      </c>
      <c r="O12841" t="s">
        <v>29941</v>
      </c>
      <c r="P12841" t="s">
        <v>29942</v>
      </c>
    </row>
    <row r="12842" spans="1:16">
      <c r="A12842" t="s">
        <v>27998</v>
      </c>
      <c r="B12842" t="s">
        <v>27999</v>
      </c>
      <c r="C12842" t="s">
        <v>2778</v>
      </c>
      <c r="D12842" t="s">
        <v>2779</v>
      </c>
      <c r="E12842" t="s">
        <v>20</v>
      </c>
      <c r="F12842" t="s">
        <v>2608</v>
      </c>
      <c r="G12842">
        <v>75616238</v>
      </c>
      <c r="H12842">
        <v>75616258</v>
      </c>
      <c r="I12842" t="s">
        <v>37</v>
      </c>
      <c r="J12842">
        <v>1</v>
      </c>
      <c r="K12842">
        <v>0</v>
      </c>
      <c r="L12842" t="s">
        <v>30</v>
      </c>
      <c r="M12842" t="s">
        <v>24</v>
      </c>
      <c r="N12842" t="s">
        <v>28018</v>
      </c>
      <c r="O12842" t="s">
        <v>29943</v>
      </c>
      <c r="P12842" t="s">
        <v>29944</v>
      </c>
    </row>
    <row r="12843" spans="1:16">
      <c r="A12843" t="s">
        <v>27998</v>
      </c>
      <c r="B12843" t="s">
        <v>27999</v>
      </c>
      <c r="C12843" t="s">
        <v>2781</v>
      </c>
      <c r="D12843" t="s">
        <v>2782</v>
      </c>
      <c r="E12843" t="s">
        <v>20</v>
      </c>
      <c r="F12843" t="s">
        <v>2608</v>
      </c>
      <c r="G12843">
        <v>75616238</v>
      </c>
      <c r="H12843">
        <v>75616258</v>
      </c>
      <c r="I12843" t="s">
        <v>37</v>
      </c>
      <c r="J12843">
        <v>1</v>
      </c>
      <c r="K12843">
        <v>0</v>
      </c>
      <c r="L12843" t="s">
        <v>30</v>
      </c>
      <c r="M12843" t="s">
        <v>24</v>
      </c>
      <c r="N12843" t="s">
        <v>28018</v>
      </c>
      <c r="O12843" t="s">
        <v>29943</v>
      </c>
      <c r="P12843" t="s">
        <v>29944</v>
      </c>
    </row>
    <row r="12844" spans="1:16">
      <c r="A12844" t="s">
        <v>27998</v>
      </c>
      <c r="B12844" t="s">
        <v>27999</v>
      </c>
      <c r="C12844" t="s">
        <v>29945</v>
      </c>
      <c r="D12844" t="s">
        <v>29946</v>
      </c>
      <c r="E12844" t="s">
        <v>20</v>
      </c>
      <c r="F12844" t="s">
        <v>2608</v>
      </c>
      <c r="G12844">
        <v>75616238</v>
      </c>
      <c r="H12844">
        <v>75616258</v>
      </c>
      <c r="I12844" t="s">
        <v>37</v>
      </c>
      <c r="J12844">
        <v>1</v>
      </c>
      <c r="K12844">
        <v>0</v>
      </c>
      <c r="L12844" t="s">
        <v>30</v>
      </c>
      <c r="M12844" t="s">
        <v>24</v>
      </c>
      <c r="N12844" t="s">
        <v>28018</v>
      </c>
      <c r="O12844" t="s">
        <v>29943</v>
      </c>
      <c r="P12844" t="s">
        <v>29944</v>
      </c>
    </row>
    <row r="12845" spans="1:16">
      <c r="A12845" t="s">
        <v>27998</v>
      </c>
      <c r="B12845" t="s">
        <v>27999</v>
      </c>
      <c r="C12845" t="s">
        <v>2778</v>
      </c>
      <c r="D12845" t="s">
        <v>2779</v>
      </c>
      <c r="E12845" t="s">
        <v>20</v>
      </c>
      <c r="F12845" t="s">
        <v>2608</v>
      </c>
      <c r="G12845">
        <v>75631675</v>
      </c>
      <c r="H12845">
        <v>75631698</v>
      </c>
      <c r="I12845" t="s">
        <v>37</v>
      </c>
      <c r="J12845">
        <v>2</v>
      </c>
      <c r="K12845">
        <v>0</v>
      </c>
      <c r="L12845" t="s">
        <v>30</v>
      </c>
      <c r="M12845" t="s">
        <v>31</v>
      </c>
      <c r="N12845" t="s">
        <v>29247</v>
      </c>
      <c r="O12845" t="s">
        <v>29947</v>
      </c>
      <c r="P12845" t="s">
        <v>29948</v>
      </c>
    </row>
    <row r="12846" spans="1:16">
      <c r="A12846" t="s">
        <v>27998</v>
      </c>
      <c r="B12846" t="s">
        <v>27999</v>
      </c>
      <c r="C12846" t="s">
        <v>2781</v>
      </c>
      <c r="D12846" t="s">
        <v>2782</v>
      </c>
      <c r="E12846" t="s">
        <v>20</v>
      </c>
      <c r="F12846" t="s">
        <v>2608</v>
      </c>
      <c r="G12846">
        <v>75631675</v>
      </c>
      <c r="H12846">
        <v>75631698</v>
      </c>
      <c r="I12846" t="s">
        <v>37</v>
      </c>
      <c r="J12846">
        <v>2</v>
      </c>
      <c r="K12846">
        <v>0</v>
      </c>
      <c r="L12846" t="s">
        <v>30</v>
      </c>
      <c r="M12846" t="s">
        <v>31</v>
      </c>
      <c r="N12846" t="s">
        <v>29247</v>
      </c>
      <c r="O12846" t="s">
        <v>29947</v>
      </c>
      <c r="P12846" t="s">
        <v>29948</v>
      </c>
    </row>
    <row r="12847" spans="1:16">
      <c r="A12847" t="s">
        <v>27998</v>
      </c>
      <c r="B12847" t="s">
        <v>27999</v>
      </c>
      <c r="C12847" t="s">
        <v>2778</v>
      </c>
      <c r="D12847" t="s">
        <v>2779</v>
      </c>
      <c r="E12847" t="s">
        <v>20</v>
      </c>
      <c r="F12847" t="s">
        <v>2608</v>
      </c>
      <c r="G12847">
        <v>75728778</v>
      </c>
      <c r="H12847">
        <v>75728800</v>
      </c>
      <c r="I12847" t="s">
        <v>37</v>
      </c>
      <c r="J12847">
        <v>1</v>
      </c>
      <c r="K12847">
        <v>1</v>
      </c>
      <c r="L12847" t="s">
        <v>23</v>
      </c>
      <c r="M12847" t="s">
        <v>31</v>
      </c>
      <c r="N12847" t="s">
        <v>29949</v>
      </c>
      <c r="O12847" t="s">
        <v>29950</v>
      </c>
      <c r="P12847" t="s">
        <v>29951</v>
      </c>
    </row>
    <row r="12848" spans="1:16">
      <c r="A12848" t="s">
        <v>27998</v>
      </c>
      <c r="B12848" t="s">
        <v>27999</v>
      </c>
      <c r="C12848" t="s">
        <v>2781</v>
      </c>
      <c r="D12848" t="s">
        <v>2782</v>
      </c>
      <c r="E12848" t="s">
        <v>20</v>
      </c>
      <c r="F12848" t="s">
        <v>2608</v>
      </c>
      <c r="G12848">
        <v>75728778</v>
      </c>
      <c r="H12848">
        <v>75728800</v>
      </c>
      <c r="I12848" t="s">
        <v>37</v>
      </c>
      <c r="J12848">
        <v>1</v>
      </c>
      <c r="K12848">
        <v>1</v>
      </c>
      <c r="L12848" t="s">
        <v>23</v>
      </c>
      <c r="M12848" t="s">
        <v>31</v>
      </c>
      <c r="N12848" t="s">
        <v>29949</v>
      </c>
      <c r="O12848" t="s">
        <v>29950</v>
      </c>
      <c r="P12848" t="s">
        <v>29951</v>
      </c>
    </row>
    <row r="12849" spans="1:16">
      <c r="A12849" t="s">
        <v>27998</v>
      </c>
      <c r="B12849" t="s">
        <v>27999</v>
      </c>
      <c r="C12849" t="s">
        <v>2778</v>
      </c>
      <c r="D12849" t="s">
        <v>2779</v>
      </c>
      <c r="E12849" t="s">
        <v>20</v>
      </c>
      <c r="F12849" t="s">
        <v>2608</v>
      </c>
      <c r="G12849">
        <v>75803599</v>
      </c>
      <c r="H12849">
        <v>75803619</v>
      </c>
      <c r="I12849" t="s">
        <v>37</v>
      </c>
      <c r="J12849">
        <v>1</v>
      </c>
      <c r="K12849">
        <v>0</v>
      </c>
      <c r="L12849" t="s">
        <v>30</v>
      </c>
      <c r="M12849" t="s">
        <v>24</v>
      </c>
      <c r="N12849" t="s">
        <v>28018</v>
      </c>
      <c r="O12849" t="s">
        <v>29952</v>
      </c>
      <c r="P12849" t="s">
        <v>29953</v>
      </c>
    </row>
    <row r="12850" spans="1:16">
      <c r="A12850" t="s">
        <v>27998</v>
      </c>
      <c r="B12850" t="s">
        <v>27999</v>
      </c>
      <c r="C12850" t="s">
        <v>2781</v>
      </c>
      <c r="D12850" t="s">
        <v>2782</v>
      </c>
      <c r="E12850" t="s">
        <v>20</v>
      </c>
      <c r="F12850" t="s">
        <v>2608</v>
      </c>
      <c r="G12850">
        <v>75803599</v>
      </c>
      <c r="H12850">
        <v>75803619</v>
      </c>
      <c r="I12850" t="s">
        <v>37</v>
      </c>
      <c r="J12850">
        <v>1</v>
      </c>
      <c r="K12850">
        <v>0</v>
      </c>
      <c r="L12850" t="s">
        <v>30</v>
      </c>
      <c r="M12850" t="s">
        <v>24</v>
      </c>
      <c r="N12850" t="s">
        <v>28018</v>
      </c>
      <c r="O12850" t="s">
        <v>29952</v>
      </c>
      <c r="P12850" t="s">
        <v>29953</v>
      </c>
    </row>
    <row r="12851" spans="1:16">
      <c r="A12851" t="s">
        <v>27998</v>
      </c>
      <c r="B12851" t="s">
        <v>27999</v>
      </c>
      <c r="C12851" t="s">
        <v>2778</v>
      </c>
      <c r="D12851" t="s">
        <v>2779</v>
      </c>
      <c r="E12851" t="s">
        <v>20</v>
      </c>
      <c r="F12851" t="s">
        <v>2608</v>
      </c>
      <c r="G12851">
        <v>75863009</v>
      </c>
      <c r="H12851">
        <v>75863031</v>
      </c>
      <c r="I12851" t="s">
        <v>37</v>
      </c>
      <c r="J12851">
        <v>1</v>
      </c>
      <c r="K12851">
        <v>0</v>
      </c>
      <c r="L12851" t="s">
        <v>30</v>
      </c>
      <c r="M12851" t="s">
        <v>24</v>
      </c>
      <c r="N12851" t="s">
        <v>29954</v>
      </c>
      <c r="O12851" t="s">
        <v>29955</v>
      </c>
      <c r="P12851" t="s">
        <v>29956</v>
      </c>
    </row>
    <row r="12852" spans="1:16">
      <c r="A12852" t="s">
        <v>27998</v>
      </c>
      <c r="B12852" t="s">
        <v>27999</v>
      </c>
      <c r="C12852" t="s">
        <v>2781</v>
      </c>
      <c r="D12852" t="s">
        <v>2782</v>
      </c>
      <c r="E12852" t="s">
        <v>20</v>
      </c>
      <c r="F12852" t="s">
        <v>2608</v>
      </c>
      <c r="G12852">
        <v>75863009</v>
      </c>
      <c r="H12852">
        <v>75863031</v>
      </c>
      <c r="I12852" t="s">
        <v>37</v>
      </c>
      <c r="J12852">
        <v>1</v>
      </c>
      <c r="K12852">
        <v>0</v>
      </c>
      <c r="L12852" t="s">
        <v>30</v>
      </c>
      <c r="M12852" t="s">
        <v>24</v>
      </c>
      <c r="N12852" t="s">
        <v>29954</v>
      </c>
      <c r="O12852" t="s">
        <v>29955</v>
      </c>
      <c r="P12852" t="s">
        <v>29956</v>
      </c>
    </row>
    <row r="12853" spans="1:16">
      <c r="A12853" t="s">
        <v>27998</v>
      </c>
      <c r="B12853" t="s">
        <v>27999</v>
      </c>
      <c r="C12853" t="s">
        <v>10469</v>
      </c>
      <c r="D12853" t="s">
        <v>10470</v>
      </c>
      <c r="E12853" t="s">
        <v>20</v>
      </c>
      <c r="F12853" t="s">
        <v>2608</v>
      </c>
      <c r="G12853">
        <v>90289830</v>
      </c>
      <c r="H12853">
        <v>90289851</v>
      </c>
      <c r="I12853" t="s">
        <v>22</v>
      </c>
      <c r="J12853">
        <v>1</v>
      </c>
      <c r="K12853">
        <v>0</v>
      </c>
      <c r="L12853" t="s">
        <v>23</v>
      </c>
      <c r="M12853" t="s">
        <v>24</v>
      </c>
      <c r="N12853" t="s">
        <v>29957</v>
      </c>
      <c r="O12853" t="s">
        <v>24552</v>
      </c>
      <c r="P12853" t="s">
        <v>29958</v>
      </c>
    </row>
    <row r="12854" spans="1:16">
      <c r="A12854" t="s">
        <v>27998</v>
      </c>
      <c r="B12854" t="s">
        <v>27999</v>
      </c>
      <c r="C12854" t="s">
        <v>10469</v>
      </c>
      <c r="D12854" t="s">
        <v>10470</v>
      </c>
      <c r="E12854" t="s">
        <v>20</v>
      </c>
      <c r="F12854" t="s">
        <v>2608</v>
      </c>
      <c r="G12854">
        <v>90306616</v>
      </c>
      <c r="H12854">
        <v>90306636</v>
      </c>
      <c r="I12854" t="s">
        <v>22</v>
      </c>
      <c r="J12854">
        <v>1</v>
      </c>
      <c r="K12854">
        <v>0</v>
      </c>
      <c r="L12854" t="s">
        <v>23</v>
      </c>
      <c r="M12854" t="s">
        <v>24</v>
      </c>
      <c r="N12854" t="s">
        <v>28024</v>
      </c>
      <c r="O12854" t="s">
        <v>29959</v>
      </c>
      <c r="P12854" t="s">
        <v>29960</v>
      </c>
    </row>
    <row r="12855" spans="1:16">
      <c r="A12855" t="s">
        <v>27998</v>
      </c>
      <c r="B12855" t="s">
        <v>27999</v>
      </c>
      <c r="C12855" t="s">
        <v>2804</v>
      </c>
      <c r="D12855" t="s">
        <v>2805</v>
      </c>
      <c r="E12855" t="s">
        <v>20</v>
      </c>
      <c r="F12855" t="s">
        <v>2608</v>
      </c>
      <c r="G12855">
        <v>92119167</v>
      </c>
      <c r="H12855">
        <v>92119190</v>
      </c>
      <c r="I12855" t="s">
        <v>37</v>
      </c>
      <c r="J12855">
        <v>1</v>
      </c>
      <c r="K12855">
        <v>0</v>
      </c>
      <c r="L12855" t="s">
        <v>30</v>
      </c>
      <c r="M12855" t="s">
        <v>24</v>
      </c>
      <c r="N12855" t="s">
        <v>29961</v>
      </c>
      <c r="O12855" t="s">
        <v>29962</v>
      </c>
      <c r="P12855" t="s">
        <v>29963</v>
      </c>
    </row>
    <row r="12856" spans="1:16">
      <c r="A12856" t="s">
        <v>27998</v>
      </c>
      <c r="B12856" t="s">
        <v>27999</v>
      </c>
      <c r="C12856" t="s">
        <v>2807</v>
      </c>
      <c r="D12856" t="s">
        <v>2808</v>
      </c>
      <c r="E12856" t="s">
        <v>20</v>
      </c>
      <c r="F12856" t="s">
        <v>2608</v>
      </c>
      <c r="G12856">
        <v>92235641</v>
      </c>
      <c r="H12856">
        <v>92235661</v>
      </c>
      <c r="I12856" t="s">
        <v>37</v>
      </c>
      <c r="J12856">
        <v>6</v>
      </c>
      <c r="K12856">
        <v>0</v>
      </c>
      <c r="L12856" t="s">
        <v>57</v>
      </c>
      <c r="M12856" t="s">
        <v>31</v>
      </c>
      <c r="N12856" t="s">
        <v>28108</v>
      </c>
      <c r="O12856" t="s">
        <v>29028</v>
      </c>
      <c r="P12856" t="s">
        <v>29964</v>
      </c>
    </row>
    <row r="12857" spans="1:16">
      <c r="A12857" t="s">
        <v>27998</v>
      </c>
      <c r="B12857" t="s">
        <v>27999</v>
      </c>
      <c r="C12857" t="s">
        <v>2811</v>
      </c>
      <c r="D12857" t="s">
        <v>2808</v>
      </c>
      <c r="E12857" t="s">
        <v>20</v>
      </c>
      <c r="F12857" t="s">
        <v>2608</v>
      </c>
      <c r="G12857">
        <v>92235641</v>
      </c>
      <c r="H12857">
        <v>92235661</v>
      </c>
      <c r="I12857" t="s">
        <v>37</v>
      </c>
      <c r="J12857">
        <v>6</v>
      </c>
      <c r="K12857">
        <v>0</v>
      </c>
      <c r="L12857" t="s">
        <v>57</v>
      </c>
      <c r="M12857" t="s">
        <v>31</v>
      </c>
      <c r="N12857" t="s">
        <v>28108</v>
      </c>
      <c r="O12857" t="s">
        <v>29028</v>
      </c>
      <c r="P12857" t="s">
        <v>29964</v>
      </c>
    </row>
    <row r="12858" spans="1:16">
      <c r="A12858" t="s">
        <v>27998</v>
      </c>
      <c r="B12858" t="s">
        <v>27999</v>
      </c>
      <c r="C12858" t="s">
        <v>6908</v>
      </c>
      <c r="D12858" t="s">
        <v>6909</v>
      </c>
      <c r="E12858" t="s">
        <v>20</v>
      </c>
      <c r="F12858" t="s">
        <v>2608</v>
      </c>
      <c r="G12858">
        <v>97493652</v>
      </c>
      <c r="H12858">
        <v>97493672</v>
      </c>
      <c r="I12858" t="s">
        <v>37</v>
      </c>
      <c r="J12858">
        <v>8</v>
      </c>
      <c r="K12858">
        <v>0</v>
      </c>
      <c r="L12858" t="s">
        <v>294</v>
      </c>
      <c r="M12858" t="s">
        <v>24</v>
      </c>
      <c r="N12858" t="s">
        <v>28074</v>
      </c>
      <c r="O12858" t="s">
        <v>18034</v>
      </c>
      <c r="P12858" t="s">
        <v>29965</v>
      </c>
    </row>
    <row r="12859" spans="1:16">
      <c r="A12859" t="s">
        <v>27998</v>
      </c>
      <c r="B12859" t="s">
        <v>27999</v>
      </c>
      <c r="C12859" t="s">
        <v>20514</v>
      </c>
      <c r="D12859" t="s">
        <v>20515</v>
      </c>
      <c r="E12859" t="s">
        <v>20</v>
      </c>
      <c r="F12859" t="s">
        <v>2608</v>
      </c>
      <c r="G12859">
        <v>97596239</v>
      </c>
      <c r="H12859">
        <v>97596259</v>
      </c>
      <c r="I12859" t="s">
        <v>37</v>
      </c>
      <c r="J12859">
        <v>1</v>
      </c>
      <c r="K12859">
        <v>0</v>
      </c>
      <c r="L12859" t="s">
        <v>30</v>
      </c>
      <c r="M12859" t="s">
        <v>24</v>
      </c>
      <c r="N12859" t="s">
        <v>28074</v>
      </c>
      <c r="O12859" t="s">
        <v>18034</v>
      </c>
      <c r="P12859" t="s">
        <v>29966</v>
      </c>
    </row>
    <row r="12860" spans="1:16">
      <c r="A12860" t="s">
        <v>27998</v>
      </c>
      <c r="B12860" t="s">
        <v>27999</v>
      </c>
      <c r="C12860" t="s">
        <v>20514</v>
      </c>
      <c r="D12860" t="s">
        <v>20515</v>
      </c>
      <c r="E12860" t="s">
        <v>20</v>
      </c>
      <c r="F12860" t="s">
        <v>2608</v>
      </c>
      <c r="G12860">
        <v>97601503</v>
      </c>
      <c r="H12860">
        <v>97601520</v>
      </c>
      <c r="I12860" t="s">
        <v>37</v>
      </c>
      <c r="J12860">
        <v>1</v>
      </c>
      <c r="K12860">
        <v>0</v>
      </c>
      <c r="L12860" t="s">
        <v>30</v>
      </c>
      <c r="M12860" t="s">
        <v>24</v>
      </c>
      <c r="N12860" t="s">
        <v>28048</v>
      </c>
      <c r="O12860" t="s">
        <v>29967</v>
      </c>
      <c r="P12860" t="s">
        <v>29968</v>
      </c>
    </row>
    <row r="12861" spans="1:16">
      <c r="A12861" t="s">
        <v>27998</v>
      </c>
      <c r="B12861" t="s">
        <v>27999</v>
      </c>
      <c r="C12861" t="s">
        <v>2818</v>
      </c>
      <c r="D12861" t="s">
        <v>2819</v>
      </c>
      <c r="E12861" t="s">
        <v>20</v>
      </c>
      <c r="F12861" t="s">
        <v>2608</v>
      </c>
      <c r="G12861">
        <v>97821373</v>
      </c>
      <c r="H12861">
        <v>97821393</v>
      </c>
      <c r="I12861" t="s">
        <v>22</v>
      </c>
      <c r="J12861">
        <v>1</v>
      </c>
      <c r="K12861">
        <v>0</v>
      </c>
      <c r="L12861" t="s">
        <v>23</v>
      </c>
      <c r="M12861" t="s">
        <v>24</v>
      </c>
      <c r="N12861" t="s">
        <v>28108</v>
      </c>
      <c r="O12861" t="s">
        <v>29028</v>
      </c>
      <c r="P12861" t="s">
        <v>29969</v>
      </c>
    </row>
    <row r="12862" spans="1:16">
      <c r="A12862" t="s">
        <v>27998</v>
      </c>
      <c r="B12862" t="s">
        <v>27999</v>
      </c>
      <c r="C12862" t="s">
        <v>20519</v>
      </c>
      <c r="D12862" t="s">
        <v>20520</v>
      </c>
      <c r="E12862" t="s">
        <v>20</v>
      </c>
      <c r="F12862" t="s">
        <v>2608</v>
      </c>
      <c r="G12862">
        <v>97821373</v>
      </c>
      <c r="H12862">
        <v>97821393</v>
      </c>
      <c r="I12862" t="s">
        <v>22</v>
      </c>
      <c r="J12862">
        <v>1</v>
      </c>
      <c r="K12862">
        <v>0</v>
      </c>
      <c r="L12862" t="s">
        <v>23</v>
      </c>
      <c r="M12862" t="s">
        <v>24</v>
      </c>
      <c r="N12862" t="s">
        <v>28108</v>
      </c>
      <c r="O12862" t="s">
        <v>29028</v>
      </c>
      <c r="P12862" t="s">
        <v>29969</v>
      </c>
    </row>
    <row r="12863" spans="1:16">
      <c r="A12863" t="s">
        <v>27998</v>
      </c>
      <c r="B12863" t="s">
        <v>27999</v>
      </c>
      <c r="C12863" t="s">
        <v>2818</v>
      </c>
      <c r="D12863" t="s">
        <v>2819</v>
      </c>
      <c r="E12863" t="s">
        <v>20</v>
      </c>
      <c r="F12863" t="s">
        <v>2608</v>
      </c>
      <c r="G12863">
        <v>97835881</v>
      </c>
      <c r="H12863">
        <v>97835901</v>
      </c>
      <c r="I12863" t="s">
        <v>22</v>
      </c>
      <c r="J12863">
        <v>5</v>
      </c>
      <c r="K12863">
        <v>0</v>
      </c>
      <c r="L12863" t="s">
        <v>57</v>
      </c>
      <c r="M12863" t="s">
        <v>24</v>
      </c>
      <c r="N12863" t="s">
        <v>28048</v>
      </c>
      <c r="O12863" t="s">
        <v>29970</v>
      </c>
      <c r="P12863" t="s">
        <v>29971</v>
      </c>
    </row>
    <row r="12864" spans="1:16">
      <c r="A12864" t="s">
        <v>27998</v>
      </c>
      <c r="B12864" t="s">
        <v>27999</v>
      </c>
      <c r="C12864" t="s">
        <v>10478</v>
      </c>
      <c r="D12864" t="s">
        <v>10479</v>
      </c>
      <c r="E12864" t="s">
        <v>20</v>
      </c>
      <c r="F12864" t="s">
        <v>2608</v>
      </c>
      <c r="G12864">
        <v>98546207</v>
      </c>
      <c r="H12864">
        <v>98546228</v>
      </c>
      <c r="I12864" t="s">
        <v>22</v>
      </c>
      <c r="J12864">
        <v>1</v>
      </c>
      <c r="K12864">
        <v>0</v>
      </c>
      <c r="L12864" t="s">
        <v>30</v>
      </c>
      <c r="M12864" t="s">
        <v>31</v>
      </c>
      <c r="N12864" t="s">
        <v>28065</v>
      </c>
      <c r="O12864" t="s">
        <v>29972</v>
      </c>
      <c r="P12864" t="s">
        <v>29973</v>
      </c>
    </row>
    <row r="12865" spans="1:16">
      <c r="A12865" t="s">
        <v>27998</v>
      </c>
      <c r="B12865" t="s">
        <v>27999</v>
      </c>
      <c r="C12865" t="s">
        <v>2827</v>
      </c>
      <c r="D12865" t="s">
        <v>2828</v>
      </c>
      <c r="E12865" t="s">
        <v>20</v>
      </c>
      <c r="F12865" t="s">
        <v>2608</v>
      </c>
      <c r="G12865">
        <v>98955970</v>
      </c>
      <c r="H12865">
        <v>98955991</v>
      </c>
      <c r="I12865" t="s">
        <v>22</v>
      </c>
      <c r="J12865">
        <v>3</v>
      </c>
      <c r="K12865">
        <v>0</v>
      </c>
      <c r="L12865" t="s">
        <v>196</v>
      </c>
      <c r="M12865" t="s">
        <v>24</v>
      </c>
      <c r="N12865" t="s">
        <v>28844</v>
      </c>
      <c r="O12865" t="s">
        <v>8059</v>
      </c>
      <c r="P12865" t="s">
        <v>29974</v>
      </c>
    </row>
    <row r="12866" spans="1:16">
      <c r="A12866" t="s">
        <v>27998</v>
      </c>
      <c r="B12866" t="s">
        <v>27999</v>
      </c>
      <c r="C12866" t="s">
        <v>2827</v>
      </c>
      <c r="D12866" t="s">
        <v>2828</v>
      </c>
      <c r="E12866" t="s">
        <v>20</v>
      </c>
      <c r="F12866" t="s">
        <v>2608</v>
      </c>
      <c r="G12866">
        <v>98976704</v>
      </c>
      <c r="H12866">
        <v>98976724</v>
      </c>
      <c r="I12866" t="s">
        <v>22</v>
      </c>
      <c r="J12866">
        <v>2</v>
      </c>
      <c r="K12866">
        <v>0</v>
      </c>
      <c r="L12866" t="s">
        <v>30</v>
      </c>
      <c r="M12866" t="s">
        <v>24</v>
      </c>
      <c r="N12866" t="s">
        <v>28078</v>
      </c>
      <c r="O12866" t="s">
        <v>29975</v>
      </c>
      <c r="P12866" t="s">
        <v>29976</v>
      </c>
    </row>
    <row r="12867" spans="1:16">
      <c r="A12867" t="s">
        <v>27998</v>
      </c>
      <c r="B12867" t="s">
        <v>27999</v>
      </c>
      <c r="C12867" t="s">
        <v>29977</v>
      </c>
      <c r="D12867" t="s">
        <v>29978</v>
      </c>
      <c r="E12867" t="s">
        <v>20</v>
      </c>
      <c r="F12867" t="s">
        <v>2608</v>
      </c>
      <c r="G12867">
        <v>99017088</v>
      </c>
      <c r="H12867">
        <v>99017109</v>
      </c>
      <c r="I12867" t="s">
        <v>22</v>
      </c>
      <c r="J12867">
        <v>2</v>
      </c>
      <c r="K12867">
        <v>0</v>
      </c>
      <c r="L12867" t="s">
        <v>30</v>
      </c>
      <c r="M12867" t="s">
        <v>24</v>
      </c>
      <c r="N12867" t="s">
        <v>28426</v>
      </c>
      <c r="O12867" t="s">
        <v>29979</v>
      </c>
      <c r="P12867" t="s">
        <v>29980</v>
      </c>
    </row>
    <row r="12868" spans="1:16">
      <c r="A12868" t="s">
        <v>27998</v>
      </c>
      <c r="B12868" t="s">
        <v>27999</v>
      </c>
      <c r="C12868" t="s">
        <v>20531</v>
      </c>
      <c r="D12868" t="s">
        <v>20532</v>
      </c>
      <c r="E12868" t="s">
        <v>20</v>
      </c>
      <c r="F12868" t="s">
        <v>2608</v>
      </c>
      <c r="G12868">
        <v>99045823</v>
      </c>
      <c r="H12868">
        <v>99045845</v>
      </c>
      <c r="I12868" t="s">
        <v>22</v>
      </c>
      <c r="J12868">
        <v>1</v>
      </c>
      <c r="K12868">
        <v>0</v>
      </c>
      <c r="L12868" t="s">
        <v>597</v>
      </c>
      <c r="M12868" t="s">
        <v>24</v>
      </c>
      <c r="N12868" t="s">
        <v>29981</v>
      </c>
      <c r="O12868" t="s">
        <v>29982</v>
      </c>
      <c r="P12868" t="s">
        <v>29983</v>
      </c>
    </row>
    <row r="12869" spans="1:16">
      <c r="A12869" t="s">
        <v>27998</v>
      </c>
      <c r="B12869" t="s">
        <v>27999</v>
      </c>
      <c r="C12869" t="s">
        <v>10484</v>
      </c>
      <c r="D12869" t="s">
        <v>10485</v>
      </c>
      <c r="E12869" t="s">
        <v>20</v>
      </c>
      <c r="F12869" t="s">
        <v>2608</v>
      </c>
      <c r="G12869">
        <v>99248976</v>
      </c>
      <c r="H12869">
        <v>99248997</v>
      </c>
      <c r="I12869" t="s">
        <v>22</v>
      </c>
      <c r="J12869">
        <v>2</v>
      </c>
      <c r="K12869">
        <v>0</v>
      </c>
      <c r="L12869" t="s">
        <v>30</v>
      </c>
      <c r="M12869" t="s">
        <v>31</v>
      </c>
      <c r="N12869" t="s">
        <v>28578</v>
      </c>
      <c r="O12869" t="s">
        <v>29984</v>
      </c>
      <c r="P12869" t="s">
        <v>29985</v>
      </c>
    </row>
    <row r="12870" spans="1:16">
      <c r="A12870" t="s">
        <v>27998</v>
      </c>
      <c r="B12870" t="s">
        <v>27999</v>
      </c>
      <c r="C12870" t="s">
        <v>6911</v>
      </c>
      <c r="D12870" t="s">
        <v>6912</v>
      </c>
      <c r="E12870" t="s">
        <v>20</v>
      </c>
      <c r="F12870" t="s">
        <v>2608</v>
      </c>
      <c r="G12870">
        <v>99619135</v>
      </c>
      <c r="H12870">
        <v>99619157</v>
      </c>
      <c r="I12870" t="s">
        <v>22</v>
      </c>
      <c r="J12870">
        <v>1</v>
      </c>
      <c r="K12870">
        <v>0</v>
      </c>
      <c r="L12870" t="s">
        <v>30</v>
      </c>
      <c r="M12870" t="s">
        <v>24</v>
      </c>
      <c r="N12870" t="s">
        <v>28219</v>
      </c>
      <c r="O12870" t="s">
        <v>29986</v>
      </c>
      <c r="P12870" t="s">
        <v>29987</v>
      </c>
    </row>
    <row r="12871" spans="1:16">
      <c r="A12871" t="s">
        <v>27998</v>
      </c>
      <c r="B12871" t="s">
        <v>27999</v>
      </c>
      <c r="C12871" t="s">
        <v>6911</v>
      </c>
      <c r="D12871" t="s">
        <v>6912</v>
      </c>
      <c r="E12871" t="s">
        <v>20</v>
      </c>
      <c r="F12871" t="s">
        <v>2608</v>
      </c>
      <c r="G12871">
        <v>99621100</v>
      </c>
      <c r="H12871">
        <v>99621122</v>
      </c>
      <c r="I12871" t="s">
        <v>22</v>
      </c>
      <c r="J12871">
        <v>4</v>
      </c>
      <c r="K12871">
        <v>0</v>
      </c>
      <c r="L12871" t="s">
        <v>30</v>
      </c>
      <c r="M12871" t="s">
        <v>24</v>
      </c>
      <c r="N12871" t="s">
        <v>29988</v>
      </c>
      <c r="O12871" t="s">
        <v>29989</v>
      </c>
      <c r="P12871" t="s">
        <v>29990</v>
      </c>
    </row>
    <row r="12872" spans="1:16">
      <c r="A12872" t="s">
        <v>27998</v>
      </c>
      <c r="B12872" t="s">
        <v>27999</v>
      </c>
      <c r="C12872" t="s">
        <v>29991</v>
      </c>
      <c r="D12872" t="s">
        <v>29992</v>
      </c>
      <c r="E12872" t="s">
        <v>20</v>
      </c>
      <c r="F12872" t="s">
        <v>2608</v>
      </c>
      <c r="G12872">
        <v>99621100</v>
      </c>
      <c r="H12872">
        <v>99621122</v>
      </c>
      <c r="I12872" t="s">
        <v>22</v>
      </c>
      <c r="J12872">
        <v>4</v>
      </c>
      <c r="K12872">
        <v>0</v>
      </c>
      <c r="L12872" t="s">
        <v>30</v>
      </c>
      <c r="M12872" t="s">
        <v>24</v>
      </c>
      <c r="N12872" t="s">
        <v>29988</v>
      </c>
      <c r="O12872" t="s">
        <v>29989</v>
      </c>
      <c r="P12872" t="s">
        <v>29990</v>
      </c>
    </row>
    <row r="12873" spans="1:16">
      <c r="A12873" t="s">
        <v>27998</v>
      </c>
      <c r="B12873" t="s">
        <v>27999</v>
      </c>
      <c r="C12873" t="s">
        <v>6911</v>
      </c>
      <c r="D12873" t="s">
        <v>6912</v>
      </c>
      <c r="E12873" t="s">
        <v>20</v>
      </c>
      <c r="F12873" t="s">
        <v>2608</v>
      </c>
      <c r="G12873">
        <v>99631786</v>
      </c>
      <c r="H12873">
        <v>99631806</v>
      </c>
      <c r="I12873" t="s">
        <v>22</v>
      </c>
      <c r="J12873">
        <v>3</v>
      </c>
      <c r="K12873">
        <v>0</v>
      </c>
      <c r="L12873" t="s">
        <v>30</v>
      </c>
      <c r="M12873" t="s">
        <v>31</v>
      </c>
      <c r="N12873" t="s">
        <v>28018</v>
      </c>
      <c r="O12873" t="s">
        <v>29993</v>
      </c>
      <c r="P12873" t="s">
        <v>29994</v>
      </c>
    </row>
    <row r="12874" spans="1:16">
      <c r="A12874" t="s">
        <v>27998</v>
      </c>
      <c r="B12874" t="s">
        <v>27999</v>
      </c>
      <c r="C12874" t="s">
        <v>15692</v>
      </c>
      <c r="D12874" t="s">
        <v>15693</v>
      </c>
      <c r="E12874" t="s">
        <v>20</v>
      </c>
      <c r="F12874" t="s">
        <v>2608</v>
      </c>
      <c r="G12874">
        <v>99654891</v>
      </c>
      <c r="H12874">
        <v>99654912</v>
      </c>
      <c r="I12874" t="s">
        <v>22</v>
      </c>
      <c r="J12874">
        <v>1</v>
      </c>
      <c r="K12874">
        <v>0</v>
      </c>
      <c r="L12874" t="s">
        <v>30</v>
      </c>
      <c r="M12874" t="s">
        <v>31</v>
      </c>
      <c r="N12874" t="s">
        <v>28441</v>
      </c>
      <c r="O12874" t="s">
        <v>29578</v>
      </c>
      <c r="P12874" t="s">
        <v>29579</v>
      </c>
    </row>
    <row r="12875" spans="1:16">
      <c r="A12875" t="s">
        <v>27998</v>
      </c>
      <c r="B12875" t="s">
        <v>27999</v>
      </c>
      <c r="C12875" t="s">
        <v>20539</v>
      </c>
      <c r="D12875" t="s">
        <v>20540</v>
      </c>
      <c r="E12875" t="s">
        <v>20</v>
      </c>
      <c r="F12875" t="s">
        <v>2608</v>
      </c>
      <c r="G12875">
        <v>99705673</v>
      </c>
      <c r="H12875">
        <v>99705696</v>
      </c>
      <c r="I12875" t="s">
        <v>37</v>
      </c>
      <c r="J12875">
        <v>2</v>
      </c>
      <c r="K12875">
        <v>0</v>
      </c>
      <c r="L12875" t="s">
        <v>30</v>
      </c>
      <c r="M12875" t="s">
        <v>24</v>
      </c>
      <c r="N12875" t="s">
        <v>28281</v>
      </c>
      <c r="O12875" t="s">
        <v>29995</v>
      </c>
      <c r="P12875" t="s">
        <v>29996</v>
      </c>
    </row>
    <row r="12876" spans="1:16">
      <c r="A12876" t="s">
        <v>27998</v>
      </c>
      <c r="B12876" t="s">
        <v>27999</v>
      </c>
      <c r="C12876" t="s">
        <v>20542</v>
      </c>
      <c r="D12876" t="s">
        <v>20543</v>
      </c>
      <c r="E12876" t="s">
        <v>20</v>
      </c>
      <c r="F12876" t="s">
        <v>2608</v>
      </c>
      <c r="G12876">
        <v>99949206</v>
      </c>
      <c r="H12876">
        <v>99949228</v>
      </c>
      <c r="I12876" t="s">
        <v>22</v>
      </c>
      <c r="J12876">
        <v>2</v>
      </c>
      <c r="K12876">
        <v>0</v>
      </c>
      <c r="L12876" t="s">
        <v>57</v>
      </c>
      <c r="M12876" t="s">
        <v>24</v>
      </c>
      <c r="N12876" t="s">
        <v>29864</v>
      </c>
      <c r="O12876" t="s">
        <v>29997</v>
      </c>
      <c r="P12876" t="s">
        <v>29998</v>
      </c>
    </row>
    <row r="12877" spans="1:16">
      <c r="A12877" t="s">
        <v>27998</v>
      </c>
      <c r="B12877" t="s">
        <v>27999</v>
      </c>
      <c r="C12877" t="s">
        <v>29999</v>
      </c>
      <c r="D12877" t="s">
        <v>20543</v>
      </c>
      <c r="E12877" t="s">
        <v>20</v>
      </c>
      <c r="F12877" t="s">
        <v>2608</v>
      </c>
      <c r="G12877">
        <v>99949206</v>
      </c>
      <c r="H12877">
        <v>99949228</v>
      </c>
      <c r="I12877" t="s">
        <v>22</v>
      </c>
      <c r="J12877">
        <v>2</v>
      </c>
      <c r="K12877">
        <v>0</v>
      </c>
      <c r="L12877" t="s">
        <v>57</v>
      </c>
      <c r="M12877" t="s">
        <v>24</v>
      </c>
      <c r="N12877" t="s">
        <v>29864</v>
      </c>
      <c r="O12877" t="s">
        <v>29997</v>
      </c>
      <c r="P12877" t="s">
        <v>29998</v>
      </c>
    </row>
    <row r="12878" spans="1:16">
      <c r="A12878" t="s">
        <v>27998</v>
      </c>
      <c r="B12878" t="s">
        <v>27999</v>
      </c>
      <c r="C12878" t="s">
        <v>20542</v>
      </c>
      <c r="D12878" t="s">
        <v>20543</v>
      </c>
      <c r="E12878" t="s">
        <v>20</v>
      </c>
      <c r="F12878" t="s">
        <v>2608</v>
      </c>
      <c r="G12878">
        <v>99950244</v>
      </c>
      <c r="H12878">
        <v>99950264</v>
      </c>
      <c r="I12878" t="s">
        <v>22</v>
      </c>
      <c r="J12878">
        <v>1</v>
      </c>
      <c r="K12878">
        <v>0</v>
      </c>
      <c r="L12878" t="s">
        <v>30</v>
      </c>
      <c r="M12878" t="s">
        <v>24</v>
      </c>
      <c r="N12878" t="s">
        <v>28007</v>
      </c>
      <c r="O12878" t="s">
        <v>30000</v>
      </c>
      <c r="P12878" t="s">
        <v>30001</v>
      </c>
    </row>
    <row r="12879" spans="1:16">
      <c r="A12879" t="s">
        <v>27998</v>
      </c>
      <c r="B12879" t="s">
        <v>27999</v>
      </c>
      <c r="C12879" t="s">
        <v>20545</v>
      </c>
      <c r="D12879" t="s">
        <v>20546</v>
      </c>
      <c r="E12879" t="s">
        <v>20</v>
      </c>
      <c r="F12879" t="s">
        <v>2608</v>
      </c>
      <c r="G12879">
        <v>100201053</v>
      </c>
      <c r="H12879">
        <v>100201066</v>
      </c>
      <c r="I12879" t="s">
        <v>22</v>
      </c>
      <c r="J12879">
        <v>1</v>
      </c>
      <c r="K12879">
        <v>0</v>
      </c>
      <c r="L12879" t="s">
        <v>30</v>
      </c>
      <c r="M12879" t="s">
        <v>24</v>
      </c>
      <c r="N12879" t="s">
        <v>28096</v>
      </c>
      <c r="O12879" t="s">
        <v>20136</v>
      </c>
      <c r="P12879" t="e">
        <f>-------aCCCGUGUUCCUGu</f>
        <v>#NAME?</v>
      </c>
    </row>
    <row r="12880" spans="1:16">
      <c r="A12880" t="s">
        <v>27998</v>
      </c>
      <c r="B12880" t="s">
        <v>27999</v>
      </c>
      <c r="C12880" t="s">
        <v>20545</v>
      </c>
      <c r="D12880" t="s">
        <v>20546</v>
      </c>
      <c r="E12880" t="s">
        <v>20</v>
      </c>
      <c r="F12880" t="s">
        <v>2608</v>
      </c>
      <c r="G12880">
        <v>100202794</v>
      </c>
      <c r="H12880">
        <v>100202814</v>
      </c>
      <c r="I12880" t="s">
        <v>22</v>
      </c>
      <c r="J12880">
        <v>4</v>
      </c>
      <c r="K12880">
        <v>0</v>
      </c>
      <c r="L12880" t="s">
        <v>57</v>
      </c>
      <c r="M12880" t="s">
        <v>24</v>
      </c>
      <c r="N12880" t="s">
        <v>28048</v>
      </c>
      <c r="O12880" t="s">
        <v>30002</v>
      </c>
      <c r="P12880" t="s">
        <v>30003</v>
      </c>
    </row>
    <row r="12881" spans="1:16">
      <c r="A12881" t="s">
        <v>27998</v>
      </c>
      <c r="B12881" t="s">
        <v>27999</v>
      </c>
      <c r="C12881" t="s">
        <v>20551</v>
      </c>
      <c r="D12881" t="s">
        <v>20552</v>
      </c>
      <c r="E12881" t="s">
        <v>20</v>
      </c>
      <c r="F12881" t="s">
        <v>2608</v>
      </c>
      <c r="G12881">
        <v>100279788</v>
      </c>
      <c r="H12881">
        <v>100279809</v>
      </c>
      <c r="I12881" t="s">
        <v>37</v>
      </c>
      <c r="J12881">
        <v>4</v>
      </c>
      <c r="K12881">
        <v>0</v>
      </c>
      <c r="L12881" t="s">
        <v>57</v>
      </c>
      <c r="M12881" t="s">
        <v>24</v>
      </c>
      <c r="N12881" t="s">
        <v>28697</v>
      </c>
      <c r="O12881" t="s">
        <v>30004</v>
      </c>
      <c r="P12881" t="s">
        <v>30005</v>
      </c>
    </row>
    <row r="12882" spans="1:16">
      <c r="A12882" t="s">
        <v>27998</v>
      </c>
      <c r="B12882" t="s">
        <v>27999</v>
      </c>
      <c r="C12882" t="s">
        <v>2847</v>
      </c>
      <c r="D12882" t="s">
        <v>2848</v>
      </c>
      <c r="E12882" t="s">
        <v>20</v>
      </c>
      <c r="F12882" t="s">
        <v>2608</v>
      </c>
      <c r="G12882">
        <v>101925176</v>
      </c>
      <c r="H12882">
        <v>101925195</v>
      </c>
      <c r="I12882" t="s">
        <v>22</v>
      </c>
      <c r="J12882">
        <v>1</v>
      </c>
      <c r="K12882">
        <v>0</v>
      </c>
      <c r="L12882" t="s">
        <v>30</v>
      </c>
      <c r="M12882" t="s">
        <v>24</v>
      </c>
      <c r="N12882" t="s">
        <v>28078</v>
      </c>
      <c r="O12882" t="s">
        <v>30006</v>
      </c>
      <c r="P12882" t="s">
        <v>30007</v>
      </c>
    </row>
    <row r="12883" spans="1:16">
      <c r="A12883" t="s">
        <v>27998</v>
      </c>
      <c r="B12883" t="s">
        <v>27999</v>
      </c>
      <c r="C12883" t="s">
        <v>10493</v>
      </c>
      <c r="D12883" t="s">
        <v>10494</v>
      </c>
      <c r="E12883" t="s">
        <v>20</v>
      </c>
      <c r="F12883" t="s">
        <v>2608</v>
      </c>
      <c r="G12883">
        <v>102026255</v>
      </c>
      <c r="H12883">
        <v>102026275</v>
      </c>
      <c r="I12883" t="s">
        <v>22</v>
      </c>
      <c r="J12883">
        <v>2</v>
      </c>
      <c r="K12883">
        <v>0</v>
      </c>
      <c r="L12883" t="s">
        <v>57</v>
      </c>
      <c r="M12883" t="s">
        <v>31</v>
      </c>
      <c r="N12883" t="s">
        <v>28074</v>
      </c>
      <c r="O12883" t="s">
        <v>18034</v>
      </c>
      <c r="P12883" t="s">
        <v>30008</v>
      </c>
    </row>
    <row r="12884" spans="1:16">
      <c r="A12884" t="s">
        <v>27998</v>
      </c>
      <c r="B12884" t="s">
        <v>27999</v>
      </c>
      <c r="C12884" t="s">
        <v>10497</v>
      </c>
      <c r="D12884" t="s">
        <v>10498</v>
      </c>
      <c r="E12884" t="s">
        <v>20</v>
      </c>
      <c r="F12884" t="s">
        <v>2608</v>
      </c>
      <c r="G12884">
        <v>102026255</v>
      </c>
      <c r="H12884">
        <v>102026275</v>
      </c>
      <c r="I12884" t="s">
        <v>22</v>
      </c>
      <c r="J12884">
        <v>2</v>
      </c>
      <c r="K12884">
        <v>0</v>
      </c>
      <c r="L12884" t="s">
        <v>57</v>
      </c>
      <c r="M12884" t="s">
        <v>31</v>
      </c>
      <c r="N12884" t="s">
        <v>28074</v>
      </c>
      <c r="O12884" t="s">
        <v>18034</v>
      </c>
      <c r="P12884" t="s">
        <v>30008</v>
      </c>
    </row>
    <row r="12885" spans="1:16">
      <c r="A12885" t="s">
        <v>27998</v>
      </c>
      <c r="B12885" t="s">
        <v>27999</v>
      </c>
      <c r="C12885" t="s">
        <v>10497</v>
      </c>
      <c r="D12885" t="s">
        <v>10498</v>
      </c>
      <c r="E12885" t="s">
        <v>20</v>
      </c>
      <c r="F12885" t="s">
        <v>2608</v>
      </c>
      <c r="G12885">
        <v>102066842</v>
      </c>
      <c r="H12885">
        <v>102066862</v>
      </c>
      <c r="I12885" t="s">
        <v>22</v>
      </c>
      <c r="J12885">
        <v>1</v>
      </c>
      <c r="K12885">
        <v>0</v>
      </c>
      <c r="L12885" t="s">
        <v>30</v>
      </c>
      <c r="M12885" t="s">
        <v>31</v>
      </c>
      <c r="N12885" t="s">
        <v>28096</v>
      </c>
      <c r="O12885" t="s">
        <v>24079</v>
      </c>
      <c r="P12885" t="s">
        <v>30009</v>
      </c>
    </row>
    <row r="12886" spans="1:16">
      <c r="A12886" t="s">
        <v>27998</v>
      </c>
      <c r="B12886" t="s">
        <v>27999</v>
      </c>
      <c r="C12886" t="s">
        <v>15704</v>
      </c>
      <c r="D12886" t="s">
        <v>15705</v>
      </c>
      <c r="E12886" t="s">
        <v>20</v>
      </c>
      <c r="F12886" t="s">
        <v>2608</v>
      </c>
      <c r="G12886">
        <v>102939064</v>
      </c>
      <c r="H12886">
        <v>102939085</v>
      </c>
      <c r="I12886" t="s">
        <v>22</v>
      </c>
      <c r="J12886">
        <v>7</v>
      </c>
      <c r="K12886">
        <v>0</v>
      </c>
      <c r="L12886" t="s">
        <v>57</v>
      </c>
      <c r="M12886" t="s">
        <v>31</v>
      </c>
      <c r="N12886" t="s">
        <v>28429</v>
      </c>
      <c r="O12886" t="s">
        <v>30010</v>
      </c>
      <c r="P12886" t="s">
        <v>30011</v>
      </c>
    </row>
    <row r="12887" spans="1:16">
      <c r="A12887" t="s">
        <v>27998</v>
      </c>
      <c r="B12887" t="s">
        <v>27999</v>
      </c>
      <c r="C12887" t="s">
        <v>2851</v>
      </c>
      <c r="D12887" t="s">
        <v>2852</v>
      </c>
      <c r="E12887" t="s">
        <v>20</v>
      </c>
      <c r="F12887" t="s">
        <v>2608</v>
      </c>
      <c r="G12887">
        <v>104715110</v>
      </c>
      <c r="H12887">
        <v>104715132</v>
      </c>
      <c r="I12887" t="s">
        <v>22</v>
      </c>
      <c r="J12887">
        <v>2</v>
      </c>
      <c r="K12887">
        <v>0</v>
      </c>
      <c r="L12887" t="s">
        <v>90</v>
      </c>
      <c r="M12887" t="s">
        <v>24</v>
      </c>
      <c r="N12887" t="s">
        <v>30012</v>
      </c>
      <c r="O12887" t="s">
        <v>30013</v>
      </c>
      <c r="P12887" t="s">
        <v>30014</v>
      </c>
    </row>
    <row r="12888" spans="1:16">
      <c r="A12888" t="s">
        <v>27998</v>
      </c>
      <c r="B12888" t="s">
        <v>27999</v>
      </c>
      <c r="C12888" t="s">
        <v>15710</v>
      </c>
      <c r="D12888" t="s">
        <v>15711</v>
      </c>
      <c r="E12888" t="s">
        <v>20</v>
      </c>
      <c r="F12888" t="s">
        <v>2608</v>
      </c>
      <c r="G12888">
        <v>104715110</v>
      </c>
      <c r="H12888">
        <v>104715132</v>
      </c>
      <c r="I12888" t="s">
        <v>22</v>
      </c>
      <c r="J12888">
        <v>2</v>
      </c>
      <c r="K12888">
        <v>0</v>
      </c>
      <c r="L12888" t="s">
        <v>90</v>
      </c>
      <c r="M12888" t="s">
        <v>24</v>
      </c>
      <c r="N12888" t="s">
        <v>30012</v>
      </c>
      <c r="O12888" t="s">
        <v>30013</v>
      </c>
      <c r="P12888" t="s">
        <v>30014</v>
      </c>
    </row>
    <row r="12889" spans="1:16">
      <c r="A12889" t="s">
        <v>27998</v>
      </c>
      <c r="B12889" t="s">
        <v>27999</v>
      </c>
      <c r="C12889" t="s">
        <v>15712</v>
      </c>
      <c r="D12889" t="s">
        <v>15713</v>
      </c>
      <c r="E12889" t="s">
        <v>20</v>
      </c>
      <c r="F12889" t="s">
        <v>2608</v>
      </c>
      <c r="G12889">
        <v>105195504</v>
      </c>
      <c r="H12889">
        <v>105195522</v>
      </c>
      <c r="I12889" t="s">
        <v>22</v>
      </c>
      <c r="J12889">
        <v>2</v>
      </c>
      <c r="K12889">
        <v>0</v>
      </c>
      <c r="L12889" t="s">
        <v>57</v>
      </c>
      <c r="M12889" t="s">
        <v>24</v>
      </c>
      <c r="N12889" t="s">
        <v>28024</v>
      </c>
      <c r="O12889" t="s">
        <v>30015</v>
      </c>
      <c r="P12889" t="s">
        <v>30016</v>
      </c>
    </row>
    <row r="12890" spans="1:16">
      <c r="A12890" t="s">
        <v>27998</v>
      </c>
      <c r="B12890" t="s">
        <v>27999</v>
      </c>
      <c r="C12890" t="s">
        <v>20584</v>
      </c>
      <c r="D12890" t="s">
        <v>20585</v>
      </c>
      <c r="E12890" t="s">
        <v>20</v>
      </c>
      <c r="F12890" t="s">
        <v>2608</v>
      </c>
      <c r="G12890">
        <v>105738210</v>
      </c>
      <c r="H12890">
        <v>105738229</v>
      </c>
      <c r="I12890" t="s">
        <v>37</v>
      </c>
      <c r="J12890">
        <v>14</v>
      </c>
      <c r="K12890">
        <v>1</v>
      </c>
      <c r="L12890" t="s">
        <v>87</v>
      </c>
      <c r="M12890" t="s">
        <v>24</v>
      </c>
      <c r="N12890" t="s">
        <v>28024</v>
      </c>
      <c r="O12890" t="s">
        <v>30017</v>
      </c>
      <c r="P12890" t="s">
        <v>30018</v>
      </c>
    </row>
    <row r="12891" spans="1:16">
      <c r="A12891" t="s">
        <v>27998</v>
      </c>
      <c r="B12891" t="s">
        <v>27999</v>
      </c>
      <c r="C12891" t="s">
        <v>30019</v>
      </c>
      <c r="D12891" t="s">
        <v>30020</v>
      </c>
      <c r="E12891" t="s">
        <v>20</v>
      </c>
      <c r="F12891" t="s">
        <v>2608</v>
      </c>
      <c r="G12891">
        <v>116140408</v>
      </c>
      <c r="H12891">
        <v>116140428</v>
      </c>
      <c r="I12891" t="s">
        <v>22</v>
      </c>
      <c r="J12891">
        <v>4</v>
      </c>
      <c r="K12891">
        <v>0</v>
      </c>
      <c r="L12891" t="s">
        <v>57</v>
      </c>
      <c r="M12891" t="s">
        <v>31</v>
      </c>
      <c r="N12891" t="s">
        <v>28078</v>
      </c>
      <c r="O12891" t="s">
        <v>30021</v>
      </c>
      <c r="P12891" t="s">
        <v>30022</v>
      </c>
    </row>
    <row r="12892" spans="1:16">
      <c r="A12892" t="s">
        <v>27998</v>
      </c>
      <c r="B12892" t="s">
        <v>27999</v>
      </c>
      <c r="C12892" t="s">
        <v>30023</v>
      </c>
      <c r="D12892" t="s">
        <v>30020</v>
      </c>
      <c r="E12892" t="s">
        <v>20</v>
      </c>
      <c r="F12892" t="s">
        <v>2608</v>
      </c>
      <c r="G12892">
        <v>116140408</v>
      </c>
      <c r="H12892">
        <v>116140428</v>
      </c>
      <c r="I12892" t="s">
        <v>22</v>
      </c>
      <c r="J12892">
        <v>4</v>
      </c>
      <c r="K12892">
        <v>0</v>
      </c>
      <c r="L12892" t="s">
        <v>57</v>
      </c>
      <c r="M12892" t="s">
        <v>31</v>
      </c>
      <c r="N12892" t="s">
        <v>28078</v>
      </c>
      <c r="O12892" t="s">
        <v>30021</v>
      </c>
      <c r="P12892" t="s">
        <v>30022</v>
      </c>
    </row>
    <row r="12893" spans="1:16">
      <c r="A12893" t="s">
        <v>27998</v>
      </c>
      <c r="B12893" t="s">
        <v>27999</v>
      </c>
      <c r="C12893" t="s">
        <v>30019</v>
      </c>
      <c r="D12893" t="s">
        <v>30020</v>
      </c>
      <c r="E12893" t="s">
        <v>20</v>
      </c>
      <c r="F12893" t="s">
        <v>2608</v>
      </c>
      <c r="G12893">
        <v>116140419</v>
      </c>
      <c r="H12893">
        <v>116140440</v>
      </c>
      <c r="I12893" t="s">
        <v>22</v>
      </c>
      <c r="J12893">
        <v>2</v>
      </c>
      <c r="K12893">
        <v>0</v>
      </c>
      <c r="L12893" t="s">
        <v>30</v>
      </c>
      <c r="M12893" t="s">
        <v>24</v>
      </c>
      <c r="N12893" t="s">
        <v>28480</v>
      </c>
      <c r="O12893" t="s">
        <v>30024</v>
      </c>
      <c r="P12893" t="s">
        <v>30025</v>
      </c>
    </row>
    <row r="12894" spans="1:16">
      <c r="A12894" t="s">
        <v>27998</v>
      </c>
      <c r="B12894" t="s">
        <v>27999</v>
      </c>
      <c r="C12894" t="s">
        <v>30023</v>
      </c>
      <c r="D12894" t="s">
        <v>30020</v>
      </c>
      <c r="E12894" t="s">
        <v>20</v>
      </c>
      <c r="F12894" t="s">
        <v>2608</v>
      </c>
      <c r="G12894">
        <v>116140419</v>
      </c>
      <c r="H12894">
        <v>116140440</v>
      </c>
      <c r="I12894" t="s">
        <v>22</v>
      </c>
      <c r="J12894">
        <v>2</v>
      </c>
      <c r="K12894">
        <v>0</v>
      </c>
      <c r="L12894" t="s">
        <v>30</v>
      </c>
      <c r="M12894" t="s">
        <v>24</v>
      </c>
      <c r="N12894" t="s">
        <v>28480</v>
      </c>
      <c r="O12894" t="s">
        <v>30024</v>
      </c>
      <c r="P12894" t="s">
        <v>30025</v>
      </c>
    </row>
    <row r="12895" spans="1:16">
      <c r="A12895" t="s">
        <v>27998</v>
      </c>
      <c r="B12895" t="s">
        <v>27999</v>
      </c>
      <c r="C12895" t="s">
        <v>30026</v>
      </c>
      <c r="D12895" t="s">
        <v>30027</v>
      </c>
      <c r="E12895" t="s">
        <v>20</v>
      </c>
      <c r="F12895" t="s">
        <v>2608</v>
      </c>
      <c r="G12895">
        <v>123181291</v>
      </c>
      <c r="H12895">
        <v>123181312</v>
      </c>
      <c r="I12895" t="s">
        <v>37</v>
      </c>
      <c r="J12895">
        <v>1</v>
      </c>
      <c r="K12895">
        <v>0</v>
      </c>
      <c r="L12895" t="s">
        <v>30</v>
      </c>
      <c r="M12895" t="s">
        <v>31</v>
      </c>
      <c r="N12895" t="s">
        <v>29447</v>
      </c>
      <c r="O12895" t="s">
        <v>30028</v>
      </c>
      <c r="P12895" t="s">
        <v>30029</v>
      </c>
    </row>
    <row r="12896" spans="1:16">
      <c r="A12896" t="s">
        <v>27998</v>
      </c>
      <c r="B12896" t="s">
        <v>27999</v>
      </c>
      <c r="C12896" t="s">
        <v>2869</v>
      </c>
      <c r="D12896" t="s">
        <v>2870</v>
      </c>
      <c r="E12896" t="s">
        <v>20</v>
      </c>
      <c r="F12896" t="s">
        <v>2608</v>
      </c>
      <c r="G12896">
        <v>127569248</v>
      </c>
      <c r="H12896">
        <v>127569268</v>
      </c>
      <c r="I12896" t="s">
        <v>22</v>
      </c>
      <c r="J12896">
        <v>3</v>
      </c>
      <c r="K12896">
        <v>0</v>
      </c>
      <c r="L12896" t="s">
        <v>30</v>
      </c>
      <c r="M12896" t="s">
        <v>24</v>
      </c>
      <c r="N12896" t="s">
        <v>28024</v>
      </c>
      <c r="O12896" t="s">
        <v>30030</v>
      </c>
      <c r="P12896" t="s">
        <v>30031</v>
      </c>
    </row>
    <row r="12897" spans="1:16">
      <c r="A12897" t="s">
        <v>27998</v>
      </c>
      <c r="B12897" t="s">
        <v>27999</v>
      </c>
      <c r="C12897" t="s">
        <v>15737</v>
      </c>
      <c r="D12897" t="s">
        <v>15738</v>
      </c>
      <c r="E12897" t="s">
        <v>20</v>
      </c>
      <c r="F12897" t="s">
        <v>2608</v>
      </c>
      <c r="G12897">
        <v>128412032</v>
      </c>
      <c r="H12897">
        <v>128412052</v>
      </c>
      <c r="I12897" t="s">
        <v>22</v>
      </c>
      <c r="J12897">
        <v>3</v>
      </c>
      <c r="K12897">
        <v>0</v>
      </c>
      <c r="L12897" t="s">
        <v>23</v>
      </c>
      <c r="M12897" t="s">
        <v>24</v>
      </c>
      <c r="N12897" t="s">
        <v>28024</v>
      </c>
      <c r="O12897" t="s">
        <v>30032</v>
      </c>
      <c r="P12897" t="s">
        <v>30033</v>
      </c>
    </row>
    <row r="12898" spans="1:16">
      <c r="A12898" t="s">
        <v>27998</v>
      </c>
      <c r="B12898" t="s">
        <v>27999</v>
      </c>
      <c r="C12898" t="s">
        <v>30034</v>
      </c>
      <c r="D12898" t="s">
        <v>30035</v>
      </c>
      <c r="E12898" t="s">
        <v>20</v>
      </c>
      <c r="F12898" t="s">
        <v>2608</v>
      </c>
      <c r="G12898">
        <v>128633955</v>
      </c>
      <c r="H12898">
        <v>128633968</v>
      </c>
      <c r="I12898" t="s">
        <v>37</v>
      </c>
      <c r="J12898">
        <v>1</v>
      </c>
      <c r="K12898">
        <v>0</v>
      </c>
      <c r="L12898" t="s">
        <v>30</v>
      </c>
      <c r="M12898" t="s">
        <v>31</v>
      </c>
      <c r="N12898" t="s">
        <v>28015</v>
      </c>
      <c r="O12898" t="s">
        <v>28016</v>
      </c>
      <c r="P12898" t="e">
        <f>-------gaggGGGUUCCUGa</f>
        <v>#NAME?</v>
      </c>
    </row>
    <row r="12899" spans="1:16">
      <c r="A12899" t="s">
        <v>27998</v>
      </c>
      <c r="B12899" t="s">
        <v>27999</v>
      </c>
      <c r="C12899" t="s">
        <v>30036</v>
      </c>
      <c r="D12899" t="s">
        <v>30037</v>
      </c>
      <c r="E12899" t="s">
        <v>20</v>
      </c>
      <c r="F12899" t="s">
        <v>2608</v>
      </c>
      <c r="G12899">
        <v>133750241</v>
      </c>
      <c r="H12899">
        <v>133750262</v>
      </c>
      <c r="I12899" t="s">
        <v>22</v>
      </c>
      <c r="J12899">
        <v>1</v>
      </c>
      <c r="K12899">
        <v>0</v>
      </c>
      <c r="L12899" t="s">
        <v>23</v>
      </c>
      <c r="M12899" t="s">
        <v>24</v>
      </c>
      <c r="N12899" t="s">
        <v>28221</v>
      </c>
      <c r="O12899" t="s">
        <v>30038</v>
      </c>
      <c r="P12899" t="s">
        <v>30039</v>
      </c>
    </row>
    <row r="12900" spans="1:16">
      <c r="A12900" t="s">
        <v>27998</v>
      </c>
      <c r="B12900" t="s">
        <v>27999</v>
      </c>
      <c r="C12900" t="s">
        <v>15750</v>
      </c>
      <c r="D12900" t="s">
        <v>15751</v>
      </c>
      <c r="E12900" t="s">
        <v>20</v>
      </c>
      <c r="F12900" t="s">
        <v>2608</v>
      </c>
      <c r="G12900">
        <v>135662090</v>
      </c>
      <c r="H12900">
        <v>135662110</v>
      </c>
      <c r="I12900" t="s">
        <v>37</v>
      </c>
      <c r="J12900">
        <v>4</v>
      </c>
      <c r="K12900">
        <v>0</v>
      </c>
      <c r="L12900" t="s">
        <v>196</v>
      </c>
      <c r="M12900" t="s">
        <v>24</v>
      </c>
      <c r="N12900" t="s">
        <v>28048</v>
      </c>
      <c r="O12900" t="s">
        <v>30040</v>
      </c>
      <c r="P12900" t="s">
        <v>30041</v>
      </c>
    </row>
    <row r="12901" spans="1:16">
      <c r="A12901" t="s">
        <v>27998</v>
      </c>
      <c r="B12901" t="s">
        <v>27999</v>
      </c>
      <c r="C12901" t="s">
        <v>2931</v>
      </c>
      <c r="D12901" t="s">
        <v>2932</v>
      </c>
      <c r="E12901" t="s">
        <v>20</v>
      </c>
      <c r="F12901" t="s">
        <v>2608</v>
      </c>
      <c r="G12901">
        <v>139247791</v>
      </c>
      <c r="H12901">
        <v>139247811</v>
      </c>
      <c r="I12901" t="s">
        <v>37</v>
      </c>
      <c r="J12901">
        <v>5</v>
      </c>
      <c r="K12901">
        <v>0</v>
      </c>
      <c r="L12901" t="s">
        <v>57</v>
      </c>
      <c r="M12901" t="s">
        <v>24</v>
      </c>
      <c r="N12901" t="s">
        <v>28018</v>
      </c>
      <c r="O12901" t="s">
        <v>30042</v>
      </c>
      <c r="P12901" t="s">
        <v>30043</v>
      </c>
    </row>
    <row r="12902" spans="1:16">
      <c r="A12902" t="s">
        <v>27998</v>
      </c>
      <c r="B12902" t="s">
        <v>27999</v>
      </c>
      <c r="C12902" t="s">
        <v>2931</v>
      </c>
      <c r="D12902" t="s">
        <v>2932</v>
      </c>
      <c r="E12902" t="s">
        <v>20</v>
      </c>
      <c r="F12902" t="s">
        <v>2608</v>
      </c>
      <c r="G12902">
        <v>139316386</v>
      </c>
      <c r="H12902">
        <v>139316409</v>
      </c>
      <c r="I12902" t="s">
        <v>37</v>
      </c>
      <c r="J12902">
        <v>1</v>
      </c>
      <c r="K12902">
        <v>0</v>
      </c>
      <c r="L12902" t="s">
        <v>30</v>
      </c>
      <c r="M12902" t="s">
        <v>24</v>
      </c>
      <c r="N12902" t="s">
        <v>30044</v>
      </c>
      <c r="O12902" t="s">
        <v>30045</v>
      </c>
      <c r="P12902" t="s">
        <v>30046</v>
      </c>
    </row>
    <row r="12903" spans="1:16">
      <c r="A12903" t="s">
        <v>27998</v>
      </c>
      <c r="B12903" t="s">
        <v>27999</v>
      </c>
      <c r="C12903" t="s">
        <v>2941</v>
      </c>
      <c r="D12903" t="s">
        <v>2942</v>
      </c>
      <c r="E12903" t="s">
        <v>20</v>
      </c>
      <c r="F12903" t="s">
        <v>2608</v>
      </c>
      <c r="G12903">
        <v>140159527</v>
      </c>
      <c r="H12903">
        <v>140159547</v>
      </c>
      <c r="I12903" t="s">
        <v>37</v>
      </c>
      <c r="J12903">
        <v>1</v>
      </c>
      <c r="K12903">
        <v>0</v>
      </c>
      <c r="L12903" t="s">
        <v>30</v>
      </c>
      <c r="M12903" t="s">
        <v>24</v>
      </c>
      <c r="N12903" t="s">
        <v>28074</v>
      </c>
      <c r="O12903" t="s">
        <v>18034</v>
      </c>
      <c r="P12903" t="s">
        <v>30047</v>
      </c>
    </row>
    <row r="12904" spans="1:16">
      <c r="A12904" t="s">
        <v>27998</v>
      </c>
      <c r="B12904" t="s">
        <v>27999</v>
      </c>
      <c r="C12904" t="s">
        <v>2955</v>
      </c>
      <c r="D12904" t="s">
        <v>2956</v>
      </c>
      <c r="E12904" t="s">
        <v>20</v>
      </c>
      <c r="F12904" t="s">
        <v>2608</v>
      </c>
      <c r="G12904">
        <v>141359401</v>
      </c>
      <c r="H12904">
        <v>141359421</v>
      </c>
      <c r="I12904" t="s">
        <v>37</v>
      </c>
      <c r="J12904">
        <v>5</v>
      </c>
      <c r="K12904">
        <v>0</v>
      </c>
      <c r="L12904" t="s">
        <v>57</v>
      </c>
      <c r="M12904" t="s">
        <v>31</v>
      </c>
      <c r="N12904" t="s">
        <v>28074</v>
      </c>
      <c r="O12904" t="s">
        <v>18034</v>
      </c>
      <c r="P12904" t="s">
        <v>30048</v>
      </c>
    </row>
    <row r="12905" spans="1:16">
      <c r="A12905" t="s">
        <v>27998</v>
      </c>
      <c r="B12905" t="s">
        <v>27999</v>
      </c>
      <c r="C12905" t="s">
        <v>20657</v>
      </c>
      <c r="D12905" t="s">
        <v>20657</v>
      </c>
      <c r="E12905" t="s">
        <v>20</v>
      </c>
      <c r="F12905" t="s">
        <v>2608</v>
      </c>
      <c r="G12905">
        <v>142496244</v>
      </c>
      <c r="H12905">
        <v>142496263</v>
      </c>
      <c r="I12905" t="s">
        <v>22</v>
      </c>
      <c r="J12905">
        <v>3</v>
      </c>
      <c r="K12905">
        <v>0</v>
      </c>
      <c r="L12905" t="s">
        <v>57</v>
      </c>
      <c r="M12905" t="s">
        <v>24</v>
      </c>
      <c r="N12905" t="s">
        <v>28048</v>
      </c>
      <c r="O12905" t="s">
        <v>30049</v>
      </c>
      <c r="P12905" t="s">
        <v>30050</v>
      </c>
    </row>
    <row r="12906" spans="1:16">
      <c r="A12906" t="s">
        <v>27998</v>
      </c>
      <c r="B12906" t="s">
        <v>27999</v>
      </c>
      <c r="C12906" t="s">
        <v>20660</v>
      </c>
      <c r="D12906" t="s">
        <v>20660</v>
      </c>
      <c r="E12906" t="s">
        <v>20</v>
      </c>
      <c r="F12906" t="s">
        <v>2608</v>
      </c>
      <c r="G12906">
        <v>142496244</v>
      </c>
      <c r="H12906">
        <v>142496263</v>
      </c>
      <c r="I12906" t="s">
        <v>22</v>
      </c>
      <c r="J12906">
        <v>3</v>
      </c>
      <c r="K12906">
        <v>0</v>
      </c>
      <c r="L12906" t="s">
        <v>57</v>
      </c>
      <c r="M12906" t="s">
        <v>24</v>
      </c>
      <c r="N12906" t="s">
        <v>28048</v>
      </c>
      <c r="O12906" t="s">
        <v>30049</v>
      </c>
      <c r="P12906" t="s">
        <v>30050</v>
      </c>
    </row>
    <row r="12907" spans="1:16">
      <c r="A12907" t="s">
        <v>27998</v>
      </c>
      <c r="B12907" t="s">
        <v>27999</v>
      </c>
      <c r="C12907" t="s">
        <v>30051</v>
      </c>
      <c r="D12907" t="s">
        <v>30052</v>
      </c>
      <c r="E12907" t="s">
        <v>20</v>
      </c>
      <c r="F12907" t="s">
        <v>2608</v>
      </c>
      <c r="G12907">
        <v>143001783</v>
      </c>
      <c r="H12907">
        <v>143001804</v>
      </c>
      <c r="I12907" t="s">
        <v>22</v>
      </c>
      <c r="J12907">
        <v>1</v>
      </c>
      <c r="K12907">
        <v>0</v>
      </c>
      <c r="L12907" t="s">
        <v>30</v>
      </c>
      <c r="M12907" t="s">
        <v>24</v>
      </c>
      <c r="N12907" t="s">
        <v>30053</v>
      </c>
      <c r="O12907" t="s">
        <v>12922</v>
      </c>
      <c r="P12907" t="s">
        <v>30054</v>
      </c>
    </row>
    <row r="12908" spans="1:16">
      <c r="A12908" t="s">
        <v>27998</v>
      </c>
      <c r="B12908" t="s">
        <v>27999</v>
      </c>
      <c r="C12908" t="s">
        <v>30051</v>
      </c>
      <c r="D12908" t="s">
        <v>30052</v>
      </c>
      <c r="E12908" t="s">
        <v>20</v>
      </c>
      <c r="F12908" t="s">
        <v>2608</v>
      </c>
      <c r="G12908">
        <v>143003188</v>
      </c>
      <c r="H12908">
        <v>143003208</v>
      </c>
      <c r="I12908" t="s">
        <v>22</v>
      </c>
      <c r="J12908">
        <v>6</v>
      </c>
      <c r="K12908">
        <v>0</v>
      </c>
      <c r="L12908" t="s">
        <v>87</v>
      </c>
      <c r="M12908" t="s">
        <v>24</v>
      </c>
      <c r="N12908" t="s">
        <v>28074</v>
      </c>
      <c r="O12908" t="s">
        <v>18034</v>
      </c>
      <c r="P12908" t="s">
        <v>30055</v>
      </c>
    </row>
    <row r="12909" spans="1:16">
      <c r="A12909" t="s">
        <v>27998</v>
      </c>
      <c r="B12909" t="s">
        <v>27999</v>
      </c>
      <c r="C12909" t="s">
        <v>10570</v>
      </c>
      <c r="D12909" t="s">
        <v>10571</v>
      </c>
      <c r="E12909" t="s">
        <v>20</v>
      </c>
      <c r="F12909" t="s">
        <v>2608</v>
      </c>
      <c r="G12909">
        <v>148709016</v>
      </c>
      <c r="H12909">
        <v>148709036</v>
      </c>
      <c r="I12909" t="s">
        <v>37</v>
      </c>
      <c r="J12909">
        <v>2</v>
      </c>
      <c r="K12909">
        <v>0</v>
      </c>
      <c r="L12909" t="s">
        <v>23</v>
      </c>
      <c r="M12909" t="s">
        <v>31</v>
      </c>
      <c r="N12909" t="s">
        <v>28024</v>
      </c>
      <c r="O12909" t="s">
        <v>30056</v>
      </c>
      <c r="P12909" t="s">
        <v>30057</v>
      </c>
    </row>
    <row r="12910" spans="1:16">
      <c r="A12910" t="s">
        <v>27998</v>
      </c>
      <c r="B12910" t="s">
        <v>27999</v>
      </c>
      <c r="C12910" t="s">
        <v>20667</v>
      </c>
      <c r="D12910" t="s">
        <v>20668</v>
      </c>
      <c r="E12910" t="s">
        <v>20</v>
      </c>
      <c r="F12910" t="s">
        <v>2608</v>
      </c>
      <c r="G12910">
        <v>148922477</v>
      </c>
      <c r="H12910">
        <v>148922498</v>
      </c>
      <c r="I12910" t="s">
        <v>22</v>
      </c>
      <c r="J12910">
        <v>3</v>
      </c>
      <c r="K12910">
        <v>0</v>
      </c>
      <c r="L12910" t="s">
        <v>57</v>
      </c>
      <c r="M12910" t="s">
        <v>24</v>
      </c>
      <c r="N12910" t="s">
        <v>29629</v>
      </c>
      <c r="O12910" t="s">
        <v>30058</v>
      </c>
      <c r="P12910" t="s">
        <v>30059</v>
      </c>
    </row>
    <row r="12911" spans="1:16">
      <c r="A12911" t="s">
        <v>27998</v>
      </c>
      <c r="B12911" t="s">
        <v>27999</v>
      </c>
      <c r="C12911" t="s">
        <v>15756</v>
      </c>
      <c r="D12911" t="s">
        <v>15756</v>
      </c>
      <c r="E12911" t="s">
        <v>20</v>
      </c>
      <c r="F12911" t="s">
        <v>2608</v>
      </c>
      <c r="G12911">
        <v>149884161</v>
      </c>
      <c r="H12911">
        <v>149884184</v>
      </c>
      <c r="I12911" t="s">
        <v>37</v>
      </c>
      <c r="J12911">
        <v>1</v>
      </c>
      <c r="K12911">
        <v>0</v>
      </c>
      <c r="L12911" t="s">
        <v>30</v>
      </c>
      <c r="M12911" t="s">
        <v>24</v>
      </c>
      <c r="N12911" t="s">
        <v>28098</v>
      </c>
      <c r="O12911" t="s">
        <v>30060</v>
      </c>
      <c r="P12911" t="s">
        <v>30061</v>
      </c>
    </row>
    <row r="12912" spans="1:16">
      <c r="A12912" t="s">
        <v>27998</v>
      </c>
      <c r="B12912" t="s">
        <v>27999</v>
      </c>
      <c r="C12912" t="s">
        <v>2973</v>
      </c>
      <c r="D12912" t="s">
        <v>2974</v>
      </c>
      <c r="E12912" t="s">
        <v>20</v>
      </c>
      <c r="F12912" t="s">
        <v>2608</v>
      </c>
      <c r="G12912">
        <v>150763941</v>
      </c>
      <c r="H12912">
        <v>150763962</v>
      </c>
      <c r="I12912" t="s">
        <v>22</v>
      </c>
      <c r="J12912">
        <v>6</v>
      </c>
      <c r="K12912">
        <v>0</v>
      </c>
      <c r="L12912" t="s">
        <v>30</v>
      </c>
      <c r="M12912" t="s">
        <v>24</v>
      </c>
      <c r="N12912" t="s">
        <v>28325</v>
      </c>
      <c r="O12912" t="s">
        <v>30062</v>
      </c>
      <c r="P12912" t="s">
        <v>30063</v>
      </c>
    </row>
    <row r="12913" spans="1:16">
      <c r="A12913" t="s">
        <v>27998</v>
      </c>
      <c r="B12913" t="s">
        <v>27999</v>
      </c>
      <c r="C12913" t="s">
        <v>15765</v>
      </c>
      <c r="D12913" t="s">
        <v>2974</v>
      </c>
      <c r="E12913" t="s">
        <v>20</v>
      </c>
      <c r="F12913" t="s">
        <v>2608</v>
      </c>
      <c r="G12913">
        <v>150763941</v>
      </c>
      <c r="H12913">
        <v>150763962</v>
      </c>
      <c r="I12913" t="s">
        <v>22</v>
      </c>
      <c r="J12913">
        <v>6</v>
      </c>
      <c r="K12913">
        <v>0</v>
      </c>
      <c r="L12913" t="s">
        <v>30</v>
      </c>
      <c r="M12913" t="s">
        <v>24</v>
      </c>
      <c r="N12913" t="s">
        <v>28325</v>
      </c>
      <c r="O12913" t="s">
        <v>30062</v>
      </c>
      <c r="P12913" t="s">
        <v>30063</v>
      </c>
    </row>
    <row r="12914" spans="1:16">
      <c r="A12914" t="s">
        <v>27998</v>
      </c>
      <c r="B12914" t="s">
        <v>27999</v>
      </c>
      <c r="C12914" t="s">
        <v>2973</v>
      </c>
      <c r="D12914" t="s">
        <v>2974</v>
      </c>
      <c r="E12914" t="s">
        <v>20</v>
      </c>
      <c r="F12914" t="s">
        <v>2608</v>
      </c>
      <c r="G12914">
        <v>150767381</v>
      </c>
      <c r="H12914">
        <v>150767408</v>
      </c>
      <c r="I12914" t="s">
        <v>22</v>
      </c>
      <c r="J12914">
        <v>1</v>
      </c>
      <c r="K12914">
        <v>0</v>
      </c>
      <c r="L12914" t="s">
        <v>597</v>
      </c>
      <c r="M12914" t="s">
        <v>31</v>
      </c>
      <c r="N12914" t="s">
        <v>30064</v>
      </c>
      <c r="O12914" t="s">
        <v>30065</v>
      </c>
      <c r="P12914" t="s">
        <v>30066</v>
      </c>
    </row>
    <row r="12915" spans="1:16">
      <c r="A12915" t="s">
        <v>27998</v>
      </c>
      <c r="B12915" t="s">
        <v>27999</v>
      </c>
      <c r="C12915" t="s">
        <v>15765</v>
      </c>
      <c r="D12915" t="s">
        <v>2974</v>
      </c>
      <c r="E12915" t="s">
        <v>20</v>
      </c>
      <c r="F12915" t="s">
        <v>2608</v>
      </c>
      <c r="G12915">
        <v>150767381</v>
      </c>
      <c r="H12915">
        <v>150767408</v>
      </c>
      <c r="I12915" t="s">
        <v>22</v>
      </c>
      <c r="J12915">
        <v>1</v>
      </c>
      <c r="K12915">
        <v>0</v>
      </c>
      <c r="L12915" t="s">
        <v>597</v>
      </c>
      <c r="M12915" t="s">
        <v>31</v>
      </c>
      <c r="N12915" t="s">
        <v>30064</v>
      </c>
      <c r="O12915" t="s">
        <v>30065</v>
      </c>
      <c r="P12915" t="s">
        <v>30066</v>
      </c>
    </row>
    <row r="12916" spans="1:16">
      <c r="A12916" t="s">
        <v>27998</v>
      </c>
      <c r="B12916" t="s">
        <v>27999</v>
      </c>
      <c r="C12916" t="s">
        <v>30067</v>
      </c>
      <c r="D12916" t="s">
        <v>30068</v>
      </c>
      <c r="E12916" t="s">
        <v>20</v>
      </c>
      <c r="F12916" t="s">
        <v>2608</v>
      </c>
      <c r="G12916">
        <v>151805123</v>
      </c>
      <c r="H12916">
        <v>151805143</v>
      </c>
      <c r="I12916" t="s">
        <v>22</v>
      </c>
      <c r="J12916">
        <v>2</v>
      </c>
      <c r="K12916">
        <v>0</v>
      </c>
      <c r="L12916" t="s">
        <v>90</v>
      </c>
      <c r="M12916" t="s">
        <v>24</v>
      </c>
      <c r="N12916" t="s">
        <v>28048</v>
      </c>
      <c r="O12916" t="s">
        <v>30069</v>
      </c>
      <c r="P12916" t="s">
        <v>30070</v>
      </c>
    </row>
    <row r="12917" spans="1:16">
      <c r="A12917" t="s">
        <v>27998</v>
      </c>
      <c r="B12917" t="s">
        <v>27999</v>
      </c>
      <c r="C12917" t="s">
        <v>2981</v>
      </c>
      <c r="D12917" t="s">
        <v>2982</v>
      </c>
      <c r="E12917" t="s">
        <v>20</v>
      </c>
      <c r="F12917" t="s">
        <v>2608</v>
      </c>
      <c r="G12917">
        <v>151833718</v>
      </c>
      <c r="H12917">
        <v>151833737</v>
      </c>
      <c r="I12917" t="s">
        <v>37</v>
      </c>
      <c r="J12917">
        <v>5</v>
      </c>
      <c r="K12917">
        <v>0</v>
      </c>
      <c r="L12917" t="s">
        <v>57</v>
      </c>
      <c r="M12917" t="s">
        <v>31</v>
      </c>
      <c r="N12917" t="s">
        <v>28024</v>
      </c>
      <c r="O12917" t="s">
        <v>18640</v>
      </c>
      <c r="P12917" t="s">
        <v>30071</v>
      </c>
    </row>
    <row r="12918" spans="1:16">
      <c r="A12918" t="s">
        <v>27998</v>
      </c>
      <c r="B12918" t="s">
        <v>27999</v>
      </c>
      <c r="C12918" t="s">
        <v>30072</v>
      </c>
      <c r="D12918" t="s">
        <v>30073</v>
      </c>
      <c r="E12918" t="s">
        <v>20</v>
      </c>
      <c r="F12918" t="s">
        <v>2608</v>
      </c>
      <c r="G12918">
        <v>154746040</v>
      </c>
      <c r="H12918">
        <v>154746066</v>
      </c>
      <c r="I12918" t="s">
        <v>37</v>
      </c>
      <c r="J12918">
        <v>2</v>
      </c>
      <c r="K12918">
        <v>0</v>
      </c>
      <c r="L12918" t="s">
        <v>30</v>
      </c>
      <c r="M12918" t="s">
        <v>31</v>
      </c>
      <c r="N12918" t="s">
        <v>30074</v>
      </c>
      <c r="O12918" t="s">
        <v>30075</v>
      </c>
      <c r="P12918" t="s">
        <v>30076</v>
      </c>
    </row>
    <row r="12919" spans="1:16">
      <c r="A12919" t="s">
        <v>27998</v>
      </c>
      <c r="B12919" t="s">
        <v>27999</v>
      </c>
      <c r="C12919" t="s">
        <v>20691</v>
      </c>
      <c r="D12919" t="s">
        <v>20692</v>
      </c>
      <c r="E12919" t="s">
        <v>20</v>
      </c>
      <c r="F12919" t="s">
        <v>2608</v>
      </c>
      <c r="G12919">
        <v>155099951</v>
      </c>
      <c r="H12919">
        <v>155099961</v>
      </c>
      <c r="I12919" t="s">
        <v>22</v>
      </c>
      <c r="J12919">
        <v>3</v>
      </c>
      <c r="K12919">
        <v>0</v>
      </c>
      <c r="L12919" t="s">
        <v>30</v>
      </c>
      <c r="M12919" t="s">
        <v>31</v>
      </c>
      <c r="N12919" t="s">
        <v>28074</v>
      </c>
      <c r="O12919" t="s">
        <v>18034</v>
      </c>
      <c r="P12919" t="e">
        <f>----------gguGUUCCUGa</f>
        <v>#NAME?</v>
      </c>
    </row>
    <row r="12920" spans="1:16">
      <c r="A12920" t="s">
        <v>27998</v>
      </c>
      <c r="B12920" t="s">
        <v>27999</v>
      </c>
      <c r="C12920" t="s">
        <v>20691</v>
      </c>
      <c r="D12920" t="s">
        <v>20692</v>
      </c>
      <c r="E12920" t="s">
        <v>20</v>
      </c>
      <c r="F12920" t="s">
        <v>2608</v>
      </c>
      <c r="G12920">
        <v>155101446</v>
      </c>
      <c r="H12920">
        <v>155101468</v>
      </c>
      <c r="I12920" t="s">
        <v>22</v>
      </c>
      <c r="J12920">
        <v>12</v>
      </c>
      <c r="K12920">
        <v>0</v>
      </c>
      <c r="L12920" t="s">
        <v>57</v>
      </c>
      <c r="M12920" t="s">
        <v>24</v>
      </c>
      <c r="N12920" t="s">
        <v>29886</v>
      </c>
      <c r="O12920" t="s">
        <v>30077</v>
      </c>
      <c r="P12920" t="s">
        <v>30078</v>
      </c>
    </row>
    <row r="12921" spans="1:16">
      <c r="A12921" t="s">
        <v>27998</v>
      </c>
      <c r="B12921" t="s">
        <v>27999</v>
      </c>
      <c r="C12921" t="s">
        <v>2987</v>
      </c>
      <c r="D12921" t="s">
        <v>2988</v>
      </c>
      <c r="E12921" t="s">
        <v>20</v>
      </c>
      <c r="F12921" t="s">
        <v>2608</v>
      </c>
      <c r="G12921">
        <v>155531029</v>
      </c>
      <c r="H12921">
        <v>155531047</v>
      </c>
      <c r="I12921" t="s">
        <v>22</v>
      </c>
      <c r="J12921">
        <v>3</v>
      </c>
      <c r="K12921">
        <v>0</v>
      </c>
      <c r="L12921" t="s">
        <v>87</v>
      </c>
      <c r="M12921" t="s">
        <v>24</v>
      </c>
      <c r="N12921" t="s">
        <v>28024</v>
      </c>
      <c r="O12921" t="s">
        <v>20247</v>
      </c>
      <c r="P12921" t="s">
        <v>30079</v>
      </c>
    </row>
    <row r="12922" spans="1:16">
      <c r="A12922" t="s">
        <v>27998</v>
      </c>
      <c r="B12922" t="s">
        <v>27999</v>
      </c>
      <c r="C12922" t="s">
        <v>2987</v>
      </c>
      <c r="D12922" t="s">
        <v>2988</v>
      </c>
      <c r="E12922" t="s">
        <v>20</v>
      </c>
      <c r="F12922" t="s">
        <v>2608</v>
      </c>
      <c r="G12922">
        <v>155568805</v>
      </c>
      <c r="H12922">
        <v>155568825</v>
      </c>
      <c r="I12922" t="s">
        <v>22</v>
      </c>
      <c r="J12922">
        <v>1</v>
      </c>
      <c r="K12922">
        <v>0</v>
      </c>
      <c r="L12922" t="s">
        <v>23</v>
      </c>
      <c r="M12922" t="s">
        <v>24</v>
      </c>
      <c r="N12922" t="s">
        <v>28000</v>
      </c>
      <c r="O12922" t="s">
        <v>30080</v>
      </c>
      <c r="P12922" t="s">
        <v>30081</v>
      </c>
    </row>
    <row r="12923" spans="1:16">
      <c r="A12923" t="s">
        <v>27998</v>
      </c>
      <c r="B12923" t="s">
        <v>27999</v>
      </c>
      <c r="C12923" t="s">
        <v>20713</v>
      </c>
      <c r="D12923" t="s">
        <v>20714</v>
      </c>
      <c r="E12923" t="s">
        <v>20</v>
      </c>
      <c r="F12923" t="s">
        <v>2998</v>
      </c>
      <c r="G12923">
        <v>614466</v>
      </c>
      <c r="H12923">
        <v>614486</v>
      </c>
      <c r="I12923" t="s">
        <v>37</v>
      </c>
      <c r="J12923">
        <v>2</v>
      </c>
      <c r="K12923">
        <v>0</v>
      </c>
      <c r="L12923" t="s">
        <v>23</v>
      </c>
      <c r="M12923" t="s">
        <v>24</v>
      </c>
      <c r="N12923" t="s">
        <v>28078</v>
      </c>
      <c r="O12923" t="s">
        <v>30082</v>
      </c>
      <c r="P12923" t="s">
        <v>30083</v>
      </c>
    </row>
    <row r="12924" spans="1:16">
      <c r="A12924" t="s">
        <v>27998</v>
      </c>
      <c r="B12924" t="s">
        <v>27999</v>
      </c>
      <c r="C12924" t="s">
        <v>30084</v>
      </c>
      <c r="D12924" t="s">
        <v>30085</v>
      </c>
      <c r="E12924" t="s">
        <v>20</v>
      </c>
      <c r="F12924" t="s">
        <v>2998</v>
      </c>
      <c r="G12924">
        <v>15621764</v>
      </c>
      <c r="H12924">
        <v>15621783</v>
      </c>
      <c r="I12924" t="s">
        <v>22</v>
      </c>
      <c r="J12924">
        <v>14</v>
      </c>
      <c r="K12924">
        <v>0</v>
      </c>
      <c r="L12924" t="s">
        <v>87</v>
      </c>
      <c r="M12924" t="s">
        <v>31</v>
      </c>
      <c r="N12924" t="s">
        <v>28024</v>
      </c>
      <c r="O12924" t="s">
        <v>30086</v>
      </c>
      <c r="P12924" t="s">
        <v>30087</v>
      </c>
    </row>
    <row r="12925" spans="1:16">
      <c r="A12925" t="s">
        <v>27998</v>
      </c>
      <c r="B12925" t="s">
        <v>27999</v>
      </c>
      <c r="C12925" t="s">
        <v>3018</v>
      </c>
      <c r="D12925" t="s">
        <v>3019</v>
      </c>
      <c r="E12925" t="s">
        <v>20</v>
      </c>
      <c r="F12925" t="s">
        <v>2998</v>
      </c>
      <c r="G12925">
        <v>18558120</v>
      </c>
      <c r="H12925">
        <v>18558143</v>
      </c>
      <c r="I12925" t="s">
        <v>37</v>
      </c>
      <c r="J12925">
        <v>1</v>
      </c>
      <c r="K12925">
        <v>0</v>
      </c>
      <c r="L12925" t="s">
        <v>30</v>
      </c>
      <c r="M12925" t="s">
        <v>24</v>
      </c>
      <c r="N12925" t="s">
        <v>28172</v>
      </c>
      <c r="O12925" t="s">
        <v>30088</v>
      </c>
      <c r="P12925" t="s">
        <v>30089</v>
      </c>
    </row>
    <row r="12926" spans="1:16">
      <c r="A12926" t="s">
        <v>27998</v>
      </c>
      <c r="B12926" t="s">
        <v>27999</v>
      </c>
      <c r="C12926" t="s">
        <v>3018</v>
      </c>
      <c r="D12926" t="s">
        <v>3019</v>
      </c>
      <c r="E12926" t="s">
        <v>20</v>
      </c>
      <c r="F12926" t="s">
        <v>2998</v>
      </c>
      <c r="G12926">
        <v>18600629</v>
      </c>
      <c r="H12926">
        <v>18600652</v>
      </c>
      <c r="I12926" t="s">
        <v>37</v>
      </c>
      <c r="J12926">
        <v>1</v>
      </c>
      <c r="K12926">
        <v>0</v>
      </c>
      <c r="L12926" t="s">
        <v>30</v>
      </c>
      <c r="M12926" t="s">
        <v>24</v>
      </c>
      <c r="N12926" t="s">
        <v>29200</v>
      </c>
      <c r="O12926" t="s">
        <v>30090</v>
      </c>
      <c r="P12926" t="s">
        <v>30091</v>
      </c>
    </row>
    <row r="12927" spans="1:16">
      <c r="A12927" t="s">
        <v>27998</v>
      </c>
      <c r="B12927" t="s">
        <v>27999</v>
      </c>
      <c r="C12927" t="s">
        <v>3027</v>
      </c>
      <c r="D12927" t="s">
        <v>3028</v>
      </c>
      <c r="E12927" t="s">
        <v>20</v>
      </c>
      <c r="F12927" t="s">
        <v>2998</v>
      </c>
      <c r="G12927">
        <v>21862781</v>
      </c>
      <c r="H12927">
        <v>21862802</v>
      </c>
      <c r="I12927" t="s">
        <v>22</v>
      </c>
      <c r="J12927">
        <v>1</v>
      </c>
      <c r="K12927">
        <v>0</v>
      </c>
      <c r="L12927" t="s">
        <v>30</v>
      </c>
      <c r="M12927" t="s">
        <v>24</v>
      </c>
      <c r="N12927" t="s">
        <v>28157</v>
      </c>
      <c r="O12927" t="s">
        <v>30092</v>
      </c>
      <c r="P12927" t="s">
        <v>30093</v>
      </c>
    </row>
    <row r="12928" spans="1:16">
      <c r="A12928" t="s">
        <v>27998</v>
      </c>
      <c r="B12928" t="s">
        <v>27999</v>
      </c>
      <c r="C12928" t="s">
        <v>20751</v>
      </c>
      <c r="D12928" t="s">
        <v>20752</v>
      </c>
      <c r="E12928" t="s">
        <v>20</v>
      </c>
      <c r="F12928" t="s">
        <v>2998</v>
      </c>
      <c r="G12928">
        <v>22108482</v>
      </c>
      <c r="H12928">
        <v>22108502</v>
      </c>
      <c r="I12928" t="s">
        <v>22</v>
      </c>
      <c r="J12928">
        <v>4</v>
      </c>
      <c r="K12928">
        <v>0</v>
      </c>
      <c r="L12928" t="s">
        <v>57</v>
      </c>
      <c r="M12928" t="s">
        <v>24</v>
      </c>
      <c r="N12928" t="s">
        <v>28078</v>
      </c>
      <c r="O12928" t="s">
        <v>30094</v>
      </c>
      <c r="P12928" t="s">
        <v>30095</v>
      </c>
    </row>
    <row r="12929" spans="1:16">
      <c r="A12929" t="s">
        <v>27998</v>
      </c>
      <c r="B12929" t="s">
        <v>27999</v>
      </c>
      <c r="C12929" t="s">
        <v>30096</v>
      </c>
      <c r="D12929" t="s">
        <v>30097</v>
      </c>
      <c r="E12929" t="s">
        <v>20</v>
      </c>
      <c r="F12929" t="s">
        <v>2998</v>
      </c>
      <c r="G12929">
        <v>25341662</v>
      </c>
      <c r="H12929">
        <v>25341683</v>
      </c>
      <c r="I12929" t="s">
        <v>22</v>
      </c>
      <c r="J12929">
        <v>4</v>
      </c>
      <c r="K12929">
        <v>0</v>
      </c>
      <c r="L12929" t="s">
        <v>57</v>
      </c>
      <c r="M12929" t="s">
        <v>31</v>
      </c>
      <c r="N12929" t="s">
        <v>28650</v>
      </c>
      <c r="O12929" t="s">
        <v>30098</v>
      </c>
      <c r="P12929" t="s">
        <v>30099</v>
      </c>
    </row>
    <row r="12930" spans="1:16">
      <c r="A12930" t="s">
        <v>27998</v>
      </c>
      <c r="B12930" t="s">
        <v>27999</v>
      </c>
      <c r="C12930" t="s">
        <v>10631</v>
      </c>
      <c r="D12930" t="s">
        <v>10632</v>
      </c>
      <c r="E12930" t="s">
        <v>20</v>
      </c>
      <c r="F12930" t="s">
        <v>2998</v>
      </c>
      <c r="G12930">
        <v>26248759</v>
      </c>
      <c r="H12930">
        <v>26248766</v>
      </c>
      <c r="I12930" t="s">
        <v>22</v>
      </c>
      <c r="J12930">
        <v>1</v>
      </c>
      <c r="K12930">
        <v>0</v>
      </c>
      <c r="L12930" t="s">
        <v>30</v>
      </c>
      <c r="M12930" t="s">
        <v>24</v>
      </c>
      <c r="N12930" t="s">
        <v>28074</v>
      </c>
      <c r="O12930" t="s">
        <v>18034</v>
      </c>
      <c r="P12930" t="e">
        <f>-------------GUUCCUGg</f>
        <v>#NAME?</v>
      </c>
    </row>
    <row r="12931" spans="1:16">
      <c r="A12931" t="s">
        <v>27998</v>
      </c>
      <c r="B12931" t="s">
        <v>27999</v>
      </c>
      <c r="C12931" t="s">
        <v>10638</v>
      </c>
      <c r="D12931" t="s">
        <v>10639</v>
      </c>
      <c r="E12931" t="s">
        <v>20</v>
      </c>
      <c r="F12931" t="s">
        <v>2998</v>
      </c>
      <c r="G12931">
        <v>26481659</v>
      </c>
      <c r="H12931">
        <v>26481677</v>
      </c>
      <c r="I12931" t="s">
        <v>22</v>
      </c>
      <c r="J12931">
        <v>6</v>
      </c>
      <c r="K12931">
        <v>0</v>
      </c>
      <c r="L12931" t="s">
        <v>30</v>
      </c>
      <c r="M12931" t="s">
        <v>31</v>
      </c>
      <c r="N12931" t="s">
        <v>28212</v>
      </c>
      <c r="O12931" t="s">
        <v>30100</v>
      </c>
      <c r="P12931" t="e">
        <f>--uuGAC-CACGUUGUUCCUGa</f>
        <v>#NAME?</v>
      </c>
    </row>
    <row r="12932" spans="1:16">
      <c r="A12932" t="s">
        <v>27998</v>
      </c>
      <c r="B12932" t="s">
        <v>27999</v>
      </c>
      <c r="C12932" t="s">
        <v>10641</v>
      </c>
      <c r="D12932" t="s">
        <v>10639</v>
      </c>
      <c r="E12932" t="s">
        <v>20</v>
      </c>
      <c r="F12932" t="s">
        <v>2998</v>
      </c>
      <c r="G12932">
        <v>26481659</v>
      </c>
      <c r="H12932">
        <v>26481677</v>
      </c>
      <c r="I12932" t="s">
        <v>22</v>
      </c>
      <c r="J12932">
        <v>6</v>
      </c>
      <c r="K12932">
        <v>0</v>
      </c>
      <c r="L12932" t="s">
        <v>30</v>
      </c>
      <c r="M12932" t="s">
        <v>31</v>
      </c>
      <c r="N12932" t="s">
        <v>28212</v>
      </c>
      <c r="O12932" t="s">
        <v>30100</v>
      </c>
      <c r="P12932" t="e">
        <f>--uuGAC-CACGUUGUUCCUGa</f>
        <v>#NAME?</v>
      </c>
    </row>
    <row r="12933" spans="1:16">
      <c r="A12933" t="s">
        <v>27998</v>
      </c>
      <c r="B12933" t="s">
        <v>27999</v>
      </c>
      <c r="C12933" t="s">
        <v>10642</v>
      </c>
      <c r="D12933" t="s">
        <v>10639</v>
      </c>
      <c r="E12933" t="s">
        <v>20</v>
      </c>
      <c r="F12933" t="s">
        <v>2998</v>
      </c>
      <c r="G12933">
        <v>26481659</v>
      </c>
      <c r="H12933">
        <v>26481677</v>
      </c>
      <c r="I12933" t="s">
        <v>22</v>
      </c>
      <c r="J12933">
        <v>6</v>
      </c>
      <c r="K12933">
        <v>0</v>
      </c>
      <c r="L12933" t="s">
        <v>30</v>
      </c>
      <c r="M12933" t="s">
        <v>31</v>
      </c>
      <c r="N12933" t="s">
        <v>28212</v>
      </c>
      <c r="O12933" t="s">
        <v>30100</v>
      </c>
      <c r="P12933" t="e">
        <f>--uuGAC-CACGUUGUUCCUGa</f>
        <v>#NAME?</v>
      </c>
    </row>
    <row r="12934" spans="1:16">
      <c r="A12934" t="s">
        <v>27998</v>
      </c>
      <c r="B12934" t="s">
        <v>27999</v>
      </c>
      <c r="C12934" t="s">
        <v>30101</v>
      </c>
      <c r="D12934" t="s">
        <v>30102</v>
      </c>
      <c r="E12934" t="s">
        <v>20</v>
      </c>
      <c r="F12934" t="s">
        <v>2998</v>
      </c>
      <c r="G12934">
        <v>27462837</v>
      </c>
      <c r="H12934">
        <v>27462852</v>
      </c>
      <c r="I12934" t="s">
        <v>37</v>
      </c>
      <c r="J12934">
        <v>3</v>
      </c>
      <c r="K12934">
        <v>0</v>
      </c>
      <c r="L12934" t="s">
        <v>57</v>
      </c>
      <c r="M12934" t="s">
        <v>31</v>
      </c>
      <c r="N12934" t="s">
        <v>28018</v>
      </c>
      <c r="O12934" t="s">
        <v>18493</v>
      </c>
      <c r="P12934" t="e">
        <f>-----cUUGAGGAGUUCCUGa</f>
        <v>#NAME?</v>
      </c>
    </row>
    <row r="12935" spans="1:16">
      <c r="A12935" t="s">
        <v>27998</v>
      </c>
      <c r="B12935" t="s">
        <v>27999</v>
      </c>
      <c r="C12935" t="s">
        <v>30103</v>
      </c>
      <c r="D12935" t="s">
        <v>30104</v>
      </c>
      <c r="E12935" t="s">
        <v>20</v>
      </c>
      <c r="F12935" t="s">
        <v>2998</v>
      </c>
      <c r="G12935">
        <v>29927275</v>
      </c>
      <c r="H12935">
        <v>29927297</v>
      </c>
      <c r="I12935" t="s">
        <v>37</v>
      </c>
      <c r="J12935">
        <v>13</v>
      </c>
      <c r="K12935">
        <v>0</v>
      </c>
      <c r="L12935" t="s">
        <v>57</v>
      </c>
      <c r="M12935" t="s">
        <v>31</v>
      </c>
      <c r="N12935" t="s">
        <v>28806</v>
      </c>
      <c r="O12935" t="s">
        <v>30105</v>
      </c>
      <c r="P12935" t="s">
        <v>30106</v>
      </c>
    </row>
    <row r="12936" spans="1:16">
      <c r="A12936" t="s">
        <v>27998</v>
      </c>
      <c r="B12936" t="s">
        <v>27999</v>
      </c>
      <c r="C12936" t="s">
        <v>30107</v>
      </c>
      <c r="D12936" t="s">
        <v>30108</v>
      </c>
      <c r="E12936" t="s">
        <v>20</v>
      </c>
      <c r="F12936" t="s">
        <v>2998</v>
      </c>
      <c r="G12936">
        <v>30436148</v>
      </c>
      <c r="H12936">
        <v>30436168</v>
      </c>
      <c r="I12936" t="s">
        <v>37</v>
      </c>
      <c r="J12936">
        <v>1</v>
      </c>
      <c r="K12936">
        <v>0</v>
      </c>
      <c r="L12936" t="s">
        <v>30</v>
      </c>
      <c r="M12936" t="s">
        <v>24</v>
      </c>
      <c r="N12936" t="s">
        <v>28018</v>
      </c>
      <c r="O12936" t="s">
        <v>30109</v>
      </c>
      <c r="P12936" t="s">
        <v>30110</v>
      </c>
    </row>
    <row r="12937" spans="1:16">
      <c r="A12937" t="s">
        <v>27998</v>
      </c>
      <c r="B12937" t="s">
        <v>27999</v>
      </c>
      <c r="C12937" t="s">
        <v>30111</v>
      </c>
      <c r="D12937" t="s">
        <v>30112</v>
      </c>
      <c r="E12937" t="s">
        <v>20</v>
      </c>
      <c r="F12937" t="s">
        <v>2998</v>
      </c>
      <c r="G12937">
        <v>31024558</v>
      </c>
      <c r="H12937">
        <v>31024577</v>
      </c>
      <c r="I12937" t="s">
        <v>22</v>
      </c>
      <c r="J12937">
        <v>1</v>
      </c>
      <c r="K12937">
        <v>0</v>
      </c>
      <c r="L12937" t="s">
        <v>30</v>
      </c>
      <c r="M12937" t="s">
        <v>31</v>
      </c>
      <c r="N12937" t="s">
        <v>28024</v>
      </c>
      <c r="O12937" t="s">
        <v>30113</v>
      </c>
      <c r="P12937" t="s">
        <v>30114</v>
      </c>
    </row>
    <row r="12938" spans="1:16">
      <c r="A12938" t="s">
        <v>27998</v>
      </c>
      <c r="B12938" t="s">
        <v>27999</v>
      </c>
      <c r="C12938" t="s">
        <v>30115</v>
      </c>
      <c r="D12938" t="s">
        <v>30116</v>
      </c>
      <c r="E12938" t="s">
        <v>20</v>
      </c>
      <c r="F12938" t="s">
        <v>2998</v>
      </c>
      <c r="G12938">
        <v>37630323</v>
      </c>
      <c r="H12938">
        <v>37630343</v>
      </c>
      <c r="I12938" t="s">
        <v>22</v>
      </c>
      <c r="J12938">
        <v>1</v>
      </c>
      <c r="K12938">
        <v>0</v>
      </c>
      <c r="L12938" t="s">
        <v>30</v>
      </c>
      <c r="M12938" t="s">
        <v>24</v>
      </c>
      <c r="N12938" t="s">
        <v>28024</v>
      </c>
      <c r="O12938" t="s">
        <v>21041</v>
      </c>
      <c r="P12938" t="s">
        <v>30117</v>
      </c>
    </row>
    <row r="12939" spans="1:16">
      <c r="A12939" t="s">
        <v>27998</v>
      </c>
      <c r="B12939" t="s">
        <v>27999</v>
      </c>
      <c r="C12939" t="s">
        <v>10663</v>
      </c>
      <c r="D12939" t="s">
        <v>10664</v>
      </c>
      <c r="E12939" t="s">
        <v>20</v>
      </c>
      <c r="F12939" t="s">
        <v>2998</v>
      </c>
      <c r="G12939">
        <v>38684835</v>
      </c>
      <c r="H12939">
        <v>38684855</v>
      </c>
      <c r="I12939" t="s">
        <v>22</v>
      </c>
      <c r="J12939">
        <v>1</v>
      </c>
      <c r="K12939">
        <v>0</v>
      </c>
      <c r="L12939" t="s">
        <v>30</v>
      </c>
      <c r="M12939" t="s">
        <v>24</v>
      </c>
      <c r="N12939" t="s">
        <v>28325</v>
      </c>
      <c r="O12939" t="s">
        <v>30118</v>
      </c>
      <c r="P12939" t="s">
        <v>30119</v>
      </c>
    </row>
    <row r="12940" spans="1:16">
      <c r="A12940" t="s">
        <v>27998</v>
      </c>
      <c r="B12940" t="s">
        <v>27999</v>
      </c>
      <c r="C12940" t="s">
        <v>6946</v>
      </c>
      <c r="D12940" t="s">
        <v>6947</v>
      </c>
      <c r="E12940" t="s">
        <v>20</v>
      </c>
      <c r="F12940" t="s">
        <v>2998</v>
      </c>
      <c r="G12940">
        <v>38884275</v>
      </c>
      <c r="H12940">
        <v>38884294</v>
      </c>
      <c r="I12940" t="s">
        <v>22</v>
      </c>
      <c r="J12940">
        <v>1</v>
      </c>
      <c r="K12940">
        <v>0</v>
      </c>
      <c r="L12940" t="s">
        <v>23</v>
      </c>
      <c r="M12940" t="s">
        <v>24</v>
      </c>
      <c r="N12940" t="s">
        <v>28048</v>
      </c>
      <c r="O12940" t="s">
        <v>30120</v>
      </c>
      <c r="P12940" t="s">
        <v>30121</v>
      </c>
    </row>
    <row r="12941" spans="1:16">
      <c r="A12941" t="s">
        <v>27998</v>
      </c>
      <c r="B12941" t="s">
        <v>27999</v>
      </c>
      <c r="C12941" t="s">
        <v>15798</v>
      </c>
      <c r="D12941" t="s">
        <v>15799</v>
      </c>
      <c r="E12941" t="s">
        <v>20</v>
      </c>
      <c r="F12941" t="s">
        <v>2998</v>
      </c>
      <c r="G12941">
        <v>41456646</v>
      </c>
      <c r="H12941">
        <v>41456668</v>
      </c>
      <c r="I12941" t="s">
        <v>22</v>
      </c>
      <c r="J12941">
        <v>3</v>
      </c>
      <c r="K12941">
        <v>0</v>
      </c>
      <c r="L12941" t="s">
        <v>30</v>
      </c>
      <c r="M12941" t="s">
        <v>24</v>
      </c>
      <c r="N12941" t="s">
        <v>30122</v>
      </c>
      <c r="O12941" t="s">
        <v>30123</v>
      </c>
      <c r="P12941" t="s">
        <v>30124</v>
      </c>
    </row>
    <row r="12942" spans="1:16">
      <c r="A12942" t="s">
        <v>27998</v>
      </c>
      <c r="B12942" t="s">
        <v>27999</v>
      </c>
      <c r="C12942" t="s">
        <v>6949</v>
      </c>
      <c r="D12942" t="s">
        <v>6950</v>
      </c>
      <c r="E12942" t="s">
        <v>20</v>
      </c>
      <c r="F12942" t="s">
        <v>2998</v>
      </c>
      <c r="G12942">
        <v>48697695</v>
      </c>
      <c r="H12942">
        <v>48697720</v>
      </c>
      <c r="I12942" t="s">
        <v>37</v>
      </c>
      <c r="J12942">
        <v>10</v>
      </c>
      <c r="K12942">
        <v>0</v>
      </c>
      <c r="L12942" t="s">
        <v>57</v>
      </c>
      <c r="M12942" t="s">
        <v>31</v>
      </c>
      <c r="N12942" t="s">
        <v>30125</v>
      </c>
      <c r="O12942" t="s">
        <v>30126</v>
      </c>
      <c r="P12942" t="s">
        <v>30127</v>
      </c>
    </row>
    <row r="12943" spans="1:16">
      <c r="A12943" t="s">
        <v>27998</v>
      </c>
      <c r="B12943" t="s">
        <v>27999</v>
      </c>
      <c r="C12943" t="s">
        <v>6949</v>
      </c>
      <c r="D12943" t="s">
        <v>6950</v>
      </c>
      <c r="E12943" t="s">
        <v>20</v>
      </c>
      <c r="F12943" t="s">
        <v>2998</v>
      </c>
      <c r="G12943">
        <v>48826508</v>
      </c>
      <c r="H12943">
        <v>48826528</v>
      </c>
      <c r="I12943" t="s">
        <v>37</v>
      </c>
      <c r="J12943">
        <v>9</v>
      </c>
      <c r="K12943">
        <v>1</v>
      </c>
      <c r="L12943" t="s">
        <v>57</v>
      </c>
      <c r="M12943" t="s">
        <v>24</v>
      </c>
      <c r="N12943" t="s">
        <v>28000</v>
      </c>
      <c r="O12943" t="s">
        <v>29569</v>
      </c>
      <c r="P12943" t="s">
        <v>30128</v>
      </c>
    </row>
    <row r="12944" spans="1:16">
      <c r="A12944" t="s">
        <v>27998</v>
      </c>
      <c r="B12944" t="s">
        <v>27999</v>
      </c>
      <c r="C12944" t="s">
        <v>6949</v>
      </c>
      <c r="D12944" t="s">
        <v>6950</v>
      </c>
      <c r="E12944" t="s">
        <v>20</v>
      </c>
      <c r="F12944" t="s">
        <v>2998</v>
      </c>
      <c r="G12944">
        <v>48840338</v>
      </c>
      <c r="H12944">
        <v>48840355</v>
      </c>
      <c r="I12944" t="s">
        <v>37</v>
      </c>
      <c r="J12944">
        <v>9</v>
      </c>
      <c r="K12944">
        <v>0</v>
      </c>
      <c r="L12944" t="s">
        <v>87</v>
      </c>
      <c r="M12944" t="s">
        <v>24</v>
      </c>
      <c r="N12944" t="s">
        <v>28048</v>
      </c>
      <c r="O12944" t="s">
        <v>30129</v>
      </c>
      <c r="P12944" t="s">
        <v>30130</v>
      </c>
    </row>
    <row r="12945" spans="1:16">
      <c r="A12945" t="s">
        <v>27998</v>
      </c>
      <c r="B12945" t="s">
        <v>27999</v>
      </c>
      <c r="C12945" t="s">
        <v>6949</v>
      </c>
      <c r="D12945" t="s">
        <v>6950</v>
      </c>
      <c r="E12945" t="s">
        <v>20</v>
      </c>
      <c r="F12945" t="s">
        <v>2998</v>
      </c>
      <c r="G12945">
        <v>48848453</v>
      </c>
      <c r="H12945">
        <v>48848460</v>
      </c>
      <c r="I12945" t="s">
        <v>37</v>
      </c>
      <c r="J12945">
        <v>6</v>
      </c>
      <c r="K12945">
        <v>0</v>
      </c>
      <c r="L12945" t="s">
        <v>30</v>
      </c>
      <c r="M12945" t="s">
        <v>31</v>
      </c>
      <c r="N12945" t="s">
        <v>28074</v>
      </c>
      <c r="O12945" t="s">
        <v>18034</v>
      </c>
      <c r="P12945" t="e">
        <f>-------------GUUCCUGa</f>
        <v>#NAME?</v>
      </c>
    </row>
    <row r="12946" spans="1:16">
      <c r="A12946" t="s">
        <v>27998</v>
      </c>
      <c r="B12946" t="s">
        <v>27999</v>
      </c>
      <c r="C12946" t="s">
        <v>15828</v>
      </c>
      <c r="D12946" t="s">
        <v>15829</v>
      </c>
      <c r="E12946" t="s">
        <v>20</v>
      </c>
      <c r="F12946" t="s">
        <v>2998</v>
      </c>
      <c r="G12946">
        <v>57872022</v>
      </c>
      <c r="H12946">
        <v>57872043</v>
      </c>
      <c r="I12946" t="s">
        <v>37</v>
      </c>
      <c r="J12946">
        <v>1</v>
      </c>
      <c r="K12946">
        <v>0</v>
      </c>
      <c r="L12946" t="s">
        <v>23</v>
      </c>
      <c r="M12946" t="s">
        <v>24</v>
      </c>
      <c r="N12946" t="s">
        <v>28891</v>
      </c>
      <c r="O12946" t="s">
        <v>30131</v>
      </c>
      <c r="P12946" t="s">
        <v>30132</v>
      </c>
    </row>
    <row r="12947" spans="1:16">
      <c r="A12947" t="s">
        <v>27998</v>
      </c>
      <c r="B12947" t="s">
        <v>27999</v>
      </c>
      <c r="C12947" t="s">
        <v>10696</v>
      </c>
      <c r="D12947" t="s">
        <v>10697</v>
      </c>
      <c r="E12947" t="s">
        <v>20</v>
      </c>
      <c r="F12947" t="s">
        <v>2998</v>
      </c>
      <c r="G12947">
        <v>61761637</v>
      </c>
      <c r="H12947">
        <v>61761657</v>
      </c>
      <c r="I12947" t="s">
        <v>22</v>
      </c>
      <c r="J12947">
        <v>1</v>
      </c>
      <c r="K12947">
        <v>0</v>
      </c>
      <c r="L12947" t="s">
        <v>23</v>
      </c>
      <c r="M12947" t="s">
        <v>24</v>
      </c>
      <c r="N12947" t="s">
        <v>28078</v>
      </c>
      <c r="O12947" t="s">
        <v>30133</v>
      </c>
      <c r="P12947" t="s">
        <v>30134</v>
      </c>
    </row>
    <row r="12948" spans="1:16">
      <c r="A12948" t="s">
        <v>27998</v>
      </c>
      <c r="B12948" t="s">
        <v>27999</v>
      </c>
      <c r="C12948" t="s">
        <v>20809</v>
      </c>
      <c r="D12948" t="s">
        <v>20810</v>
      </c>
      <c r="E12948" t="s">
        <v>20</v>
      </c>
      <c r="F12948" t="s">
        <v>2998</v>
      </c>
      <c r="G12948">
        <v>62566135</v>
      </c>
      <c r="H12948">
        <v>62566155</v>
      </c>
      <c r="I12948" t="s">
        <v>37</v>
      </c>
      <c r="J12948">
        <v>2</v>
      </c>
      <c r="K12948">
        <v>1</v>
      </c>
      <c r="L12948" t="s">
        <v>57</v>
      </c>
      <c r="M12948" t="s">
        <v>24</v>
      </c>
      <c r="N12948" t="s">
        <v>28052</v>
      </c>
      <c r="O12948" t="s">
        <v>30135</v>
      </c>
      <c r="P12948" t="s">
        <v>30136</v>
      </c>
    </row>
    <row r="12949" spans="1:16">
      <c r="A12949" t="s">
        <v>27998</v>
      </c>
      <c r="B12949" t="s">
        <v>27999</v>
      </c>
      <c r="C12949" t="s">
        <v>30137</v>
      </c>
      <c r="D12949" t="s">
        <v>20810</v>
      </c>
      <c r="E12949" t="s">
        <v>20</v>
      </c>
      <c r="F12949" t="s">
        <v>2998</v>
      </c>
      <c r="G12949">
        <v>62566135</v>
      </c>
      <c r="H12949">
        <v>62566155</v>
      </c>
      <c r="I12949" t="s">
        <v>37</v>
      </c>
      <c r="J12949">
        <v>2</v>
      </c>
      <c r="K12949">
        <v>1</v>
      </c>
      <c r="L12949" t="s">
        <v>57</v>
      </c>
      <c r="M12949" t="s">
        <v>24</v>
      </c>
      <c r="N12949" t="s">
        <v>28052</v>
      </c>
      <c r="O12949" t="s">
        <v>30135</v>
      </c>
      <c r="P12949" t="s">
        <v>30136</v>
      </c>
    </row>
    <row r="12950" spans="1:16">
      <c r="A12950" t="s">
        <v>27998</v>
      </c>
      <c r="B12950" t="s">
        <v>27999</v>
      </c>
      <c r="C12950" t="s">
        <v>15840</v>
      </c>
      <c r="D12950" t="s">
        <v>15841</v>
      </c>
      <c r="E12950" t="s">
        <v>20</v>
      </c>
      <c r="F12950" t="s">
        <v>2998</v>
      </c>
      <c r="G12950">
        <v>67492445</v>
      </c>
      <c r="H12950">
        <v>67492466</v>
      </c>
      <c r="I12950" t="s">
        <v>37</v>
      </c>
      <c r="J12950">
        <v>2</v>
      </c>
      <c r="K12950">
        <v>0</v>
      </c>
      <c r="L12950" t="s">
        <v>23</v>
      </c>
      <c r="M12950" t="s">
        <v>24</v>
      </c>
      <c r="N12950" t="s">
        <v>29629</v>
      </c>
      <c r="O12950" t="s">
        <v>30138</v>
      </c>
      <c r="P12950" t="s">
        <v>30139</v>
      </c>
    </row>
    <row r="12951" spans="1:16">
      <c r="A12951" t="s">
        <v>27998</v>
      </c>
      <c r="B12951" t="s">
        <v>27999</v>
      </c>
      <c r="C12951" t="s">
        <v>30140</v>
      </c>
      <c r="D12951" t="s">
        <v>30141</v>
      </c>
      <c r="E12951" t="s">
        <v>20</v>
      </c>
      <c r="F12951" t="s">
        <v>2998</v>
      </c>
      <c r="G12951">
        <v>71025499</v>
      </c>
      <c r="H12951">
        <v>71025519</v>
      </c>
      <c r="I12951" t="s">
        <v>37</v>
      </c>
      <c r="J12951">
        <v>1</v>
      </c>
      <c r="K12951">
        <v>0</v>
      </c>
      <c r="L12951" t="s">
        <v>30</v>
      </c>
      <c r="M12951" t="s">
        <v>24</v>
      </c>
      <c r="N12951" t="s">
        <v>28074</v>
      </c>
      <c r="O12951" t="s">
        <v>18034</v>
      </c>
      <c r="P12951" t="s">
        <v>30142</v>
      </c>
    </row>
    <row r="12952" spans="1:16">
      <c r="A12952" t="s">
        <v>27998</v>
      </c>
      <c r="B12952" t="s">
        <v>27999</v>
      </c>
      <c r="C12952" t="s">
        <v>30143</v>
      </c>
      <c r="D12952" t="s">
        <v>30144</v>
      </c>
      <c r="E12952" t="s">
        <v>20</v>
      </c>
      <c r="F12952" t="s">
        <v>2998</v>
      </c>
      <c r="G12952">
        <v>74205009</v>
      </c>
      <c r="H12952">
        <v>74205029</v>
      </c>
      <c r="I12952" t="s">
        <v>37</v>
      </c>
      <c r="J12952">
        <v>4</v>
      </c>
      <c r="K12952">
        <v>7</v>
      </c>
      <c r="L12952" t="s">
        <v>57</v>
      </c>
      <c r="M12952" t="s">
        <v>24</v>
      </c>
      <c r="N12952" t="s">
        <v>28015</v>
      </c>
      <c r="O12952" t="s">
        <v>28317</v>
      </c>
      <c r="P12952" t="s">
        <v>30145</v>
      </c>
    </row>
    <row r="12953" spans="1:16">
      <c r="A12953" t="s">
        <v>27998</v>
      </c>
      <c r="B12953" t="s">
        <v>27999</v>
      </c>
      <c r="C12953" t="s">
        <v>6954</v>
      </c>
      <c r="D12953" t="s">
        <v>6955</v>
      </c>
      <c r="E12953" t="s">
        <v>20</v>
      </c>
      <c r="F12953" t="s">
        <v>2998</v>
      </c>
      <c r="G12953">
        <v>77616802</v>
      </c>
      <c r="H12953">
        <v>77616825</v>
      </c>
      <c r="I12953" t="s">
        <v>22</v>
      </c>
      <c r="J12953">
        <v>2</v>
      </c>
      <c r="K12953">
        <v>0</v>
      </c>
      <c r="L12953" t="s">
        <v>57</v>
      </c>
      <c r="M12953" t="s">
        <v>24</v>
      </c>
      <c r="N12953" t="s">
        <v>30146</v>
      </c>
      <c r="O12953" t="s">
        <v>30147</v>
      </c>
      <c r="P12953" t="s">
        <v>30148</v>
      </c>
    </row>
    <row r="12954" spans="1:16">
      <c r="A12954" t="s">
        <v>27998</v>
      </c>
      <c r="B12954" t="s">
        <v>27999</v>
      </c>
      <c r="C12954" t="s">
        <v>6957</v>
      </c>
      <c r="D12954" t="s">
        <v>6958</v>
      </c>
      <c r="E12954" t="s">
        <v>20</v>
      </c>
      <c r="F12954" t="s">
        <v>2998</v>
      </c>
      <c r="G12954">
        <v>87381235</v>
      </c>
      <c r="H12954">
        <v>87381254</v>
      </c>
      <c r="I12954" t="s">
        <v>22</v>
      </c>
      <c r="J12954">
        <v>1</v>
      </c>
      <c r="K12954">
        <v>0</v>
      </c>
      <c r="L12954" t="s">
        <v>23</v>
      </c>
      <c r="M12954" t="s">
        <v>31</v>
      </c>
      <c r="N12954" t="s">
        <v>28048</v>
      </c>
      <c r="O12954" t="s">
        <v>30149</v>
      </c>
      <c r="P12954" t="s">
        <v>30150</v>
      </c>
    </row>
    <row r="12955" spans="1:16">
      <c r="A12955" t="s">
        <v>27998</v>
      </c>
      <c r="B12955" t="s">
        <v>27999</v>
      </c>
      <c r="C12955" t="s">
        <v>6962</v>
      </c>
      <c r="D12955" t="s">
        <v>6963</v>
      </c>
      <c r="E12955" t="s">
        <v>20</v>
      </c>
      <c r="F12955" t="s">
        <v>2998</v>
      </c>
      <c r="G12955">
        <v>87571085</v>
      </c>
      <c r="H12955">
        <v>87571106</v>
      </c>
      <c r="I12955" t="s">
        <v>22</v>
      </c>
      <c r="J12955">
        <v>4</v>
      </c>
      <c r="K12955">
        <v>0</v>
      </c>
      <c r="L12955" t="s">
        <v>57</v>
      </c>
      <c r="M12955" t="s">
        <v>24</v>
      </c>
      <c r="N12955" t="s">
        <v>29379</v>
      </c>
      <c r="O12955" t="s">
        <v>30151</v>
      </c>
      <c r="P12955" t="s">
        <v>30152</v>
      </c>
    </row>
    <row r="12956" spans="1:16">
      <c r="A12956" t="s">
        <v>27998</v>
      </c>
      <c r="B12956" t="s">
        <v>27999</v>
      </c>
      <c r="C12956" t="s">
        <v>30153</v>
      </c>
      <c r="D12956" t="s">
        <v>30154</v>
      </c>
      <c r="E12956" t="s">
        <v>20</v>
      </c>
      <c r="F12956" t="s">
        <v>2998</v>
      </c>
      <c r="G12956">
        <v>94809573</v>
      </c>
      <c r="H12956">
        <v>94809592</v>
      </c>
      <c r="I12956" t="s">
        <v>22</v>
      </c>
      <c r="J12956">
        <v>1</v>
      </c>
      <c r="K12956">
        <v>0</v>
      </c>
      <c r="L12956" t="s">
        <v>30</v>
      </c>
      <c r="M12956" t="s">
        <v>24</v>
      </c>
      <c r="N12956" t="s">
        <v>28024</v>
      </c>
      <c r="O12956" t="s">
        <v>22443</v>
      </c>
      <c r="P12956" t="s">
        <v>30155</v>
      </c>
    </row>
    <row r="12957" spans="1:16">
      <c r="A12957" t="s">
        <v>27998</v>
      </c>
      <c r="B12957" t="s">
        <v>27999</v>
      </c>
      <c r="C12957" t="s">
        <v>3072</v>
      </c>
      <c r="D12957" t="s">
        <v>3073</v>
      </c>
      <c r="E12957" t="s">
        <v>20</v>
      </c>
      <c r="F12957" t="s">
        <v>2998</v>
      </c>
      <c r="G12957">
        <v>95523483</v>
      </c>
      <c r="H12957">
        <v>95523503</v>
      </c>
      <c r="I12957" t="s">
        <v>37</v>
      </c>
      <c r="J12957">
        <v>1</v>
      </c>
      <c r="K12957">
        <v>0</v>
      </c>
      <c r="L12957" t="s">
        <v>23</v>
      </c>
      <c r="M12957" t="s">
        <v>31</v>
      </c>
      <c r="N12957" t="s">
        <v>28018</v>
      </c>
      <c r="O12957" t="s">
        <v>30156</v>
      </c>
      <c r="P12957" t="s">
        <v>30157</v>
      </c>
    </row>
    <row r="12958" spans="1:16">
      <c r="A12958" t="s">
        <v>27998</v>
      </c>
      <c r="B12958" t="s">
        <v>27999</v>
      </c>
      <c r="C12958" t="s">
        <v>10719</v>
      </c>
      <c r="D12958" t="s">
        <v>10720</v>
      </c>
      <c r="E12958" t="s">
        <v>20</v>
      </c>
      <c r="F12958" t="s">
        <v>2998</v>
      </c>
      <c r="G12958">
        <v>95871810</v>
      </c>
      <c r="H12958">
        <v>95871829</v>
      </c>
      <c r="I12958" t="s">
        <v>22</v>
      </c>
      <c r="J12958">
        <v>1</v>
      </c>
      <c r="K12958">
        <v>1</v>
      </c>
      <c r="L12958" t="s">
        <v>30</v>
      </c>
      <c r="M12958" t="s">
        <v>24</v>
      </c>
      <c r="N12958" t="s">
        <v>28024</v>
      </c>
      <c r="O12958" t="s">
        <v>30158</v>
      </c>
      <c r="P12958" t="s">
        <v>30159</v>
      </c>
    </row>
    <row r="12959" spans="1:16">
      <c r="A12959" t="s">
        <v>27998</v>
      </c>
      <c r="B12959" t="s">
        <v>27999</v>
      </c>
      <c r="C12959" t="s">
        <v>6966</v>
      </c>
      <c r="D12959" t="s">
        <v>6967</v>
      </c>
      <c r="E12959" t="s">
        <v>20</v>
      </c>
      <c r="F12959" t="s">
        <v>2998</v>
      </c>
      <c r="G12959">
        <v>95939673</v>
      </c>
      <c r="H12959">
        <v>95939694</v>
      </c>
      <c r="I12959" t="s">
        <v>37</v>
      </c>
      <c r="J12959">
        <v>6</v>
      </c>
      <c r="K12959">
        <v>0</v>
      </c>
      <c r="L12959" t="s">
        <v>57</v>
      </c>
      <c r="M12959" t="s">
        <v>24</v>
      </c>
      <c r="N12959" t="s">
        <v>28660</v>
      </c>
      <c r="O12959" t="s">
        <v>29437</v>
      </c>
      <c r="P12959" t="s">
        <v>30160</v>
      </c>
    </row>
    <row r="12960" spans="1:16">
      <c r="A12960" t="s">
        <v>27998</v>
      </c>
      <c r="B12960" t="s">
        <v>27999</v>
      </c>
      <c r="C12960" t="s">
        <v>20818</v>
      </c>
      <c r="D12960" t="s">
        <v>20819</v>
      </c>
      <c r="E12960" t="s">
        <v>20</v>
      </c>
      <c r="F12960" t="s">
        <v>2998</v>
      </c>
      <c r="G12960">
        <v>96166708</v>
      </c>
      <c r="H12960">
        <v>96166727</v>
      </c>
      <c r="I12960" t="s">
        <v>22</v>
      </c>
      <c r="J12960">
        <v>6</v>
      </c>
      <c r="K12960">
        <v>0</v>
      </c>
      <c r="L12960" t="s">
        <v>30</v>
      </c>
      <c r="M12960" t="s">
        <v>31</v>
      </c>
      <c r="N12960" t="s">
        <v>28007</v>
      </c>
      <c r="O12960" t="s">
        <v>30161</v>
      </c>
      <c r="P12960" t="s">
        <v>30162</v>
      </c>
    </row>
    <row r="12961" spans="1:16">
      <c r="A12961" t="s">
        <v>27998</v>
      </c>
      <c r="B12961" t="s">
        <v>27999</v>
      </c>
      <c r="C12961" t="s">
        <v>26070</v>
      </c>
      <c r="D12961" t="s">
        <v>26071</v>
      </c>
      <c r="E12961" t="s">
        <v>20</v>
      </c>
      <c r="F12961" t="s">
        <v>2998</v>
      </c>
      <c r="G12961">
        <v>97299260</v>
      </c>
      <c r="H12961">
        <v>97299279</v>
      </c>
      <c r="I12961" t="s">
        <v>22</v>
      </c>
      <c r="J12961">
        <v>2</v>
      </c>
      <c r="K12961">
        <v>1</v>
      </c>
      <c r="L12961" t="s">
        <v>90</v>
      </c>
      <c r="M12961" t="s">
        <v>24</v>
      </c>
      <c r="N12961" t="s">
        <v>28078</v>
      </c>
      <c r="O12961" t="s">
        <v>30163</v>
      </c>
      <c r="P12961" t="s">
        <v>30164</v>
      </c>
    </row>
    <row r="12962" spans="1:16">
      <c r="A12962" t="s">
        <v>27998</v>
      </c>
      <c r="B12962" t="s">
        <v>27999</v>
      </c>
      <c r="C12962" t="s">
        <v>3076</v>
      </c>
      <c r="D12962" t="s">
        <v>3077</v>
      </c>
      <c r="E12962" t="s">
        <v>20</v>
      </c>
      <c r="F12962" t="s">
        <v>2998</v>
      </c>
      <c r="G12962">
        <v>100443769</v>
      </c>
      <c r="H12962">
        <v>100443789</v>
      </c>
      <c r="I12962" t="s">
        <v>22</v>
      </c>
      <c r="J12962">
        <v>1</v>
      </c>
      <c r="K12962">
        <v>0</v>
      </c>
      <c r="L12962" t="s">
        <v>30</v>
      </c>
      <c r="M12962" t="s">
        <v>24</v>
      </c>
      <c r="N12962" t="s">
        <v>28007</v>
      </c>
      <c r="O12962" t="s">
        <v>30165</v>
      </c>
      <c r="P12962" t="s">
        <v>30166</v>
      </c>
    </row>
    <row r="12963" spans="1:16">
      <c r="A12963" t="s">
        <v>27998</v>
      </c>
      <c r="B12963" t="s">
        <v>27999</v>
      </c>
      <c r="C12963" t="s">
        <v>3080</v>
      </c>
      <c r="D12963" t="s">
        <v>3077</v>
      </c>
      <c r="E12963" t="s">
        <v>20</v>
      </c>
      <c r="F12963" t="s">
        <v>2998</v>
      </c>
      <c r="G12963">
        <v>100443769</v>
      </c>
      <c r="H12963">
        <v>100443789</v>
      </c>
      <c r="I12963" t="s">
        <v>22</v>
      </c>
      <c r="J12963">
        <v>1</v>
      </c>
      <c r="K12963">
        <v>0</v>
      </c>
      <c r="L12963" t="s">
        <v>30</v>
      </c>
      <c r="M12963" t="s">
        <v>24</v>
      </c>
      <c r="N12963" t="s">
        <v>28007</v>
      </c>
      <c r="O12963" t="s">
        <v>30165</v>
      </c>
      <c r="P12963" t="s">
        <v>30166</v>
      </c>
    </row>
    <row r="12964" spans="1:16">
      <c r="A12964" t="s">
        <v>27998</v>
      </c>
      <c r="B12964" t="s">
        <v>27999</v>
      </c>
      <c r="C12964" t="s">
        <v>3093</v>
      </c>
      <c r="D12964" t="s">
        <v>3094</v>
      </c>
      <c r="E12964" t="s">
        <v>20</v>
      </c>
      <c r="F12964" t="s">
        <v>2998</v>
      </c>
      <c r="G12964">
        <v>103305965</v>
      </c>
      <c r="H12964">
        <v>103305988</v>
      </c>
      <c r="I12964" t="s">
        <v>37</v>
      </c>
      <c r="J12964">
        <v>6</v>
      </c>
      <c r="K12964">
        <v>0</v>
      </c>
      <c r="L12964" t="s">
        <v>30</v>
      </c>
      <c r="M12964" t="s">
        <v>24</v>
      </c>
      <c r="N12964" t="s">
        <v>30167</v>
      </c>
      <c r="O12964" t="s">
        <v>30168</v>
      </c>
      <c r="P12964" t="s">
        <v>30169</v>
      </c>
    </row>
    <row r="12965" spans="1:16">
      <c r="A12965" t="s">
        <v>27998</v>
      </c>
      <c r="B12965" t="s">
        <v>27999</v>
      </c>
      <c r="C12965" t="s">
        <v>3093</v>
      </c>
      <c r="D12965" t="s">
        <v>3094</v>
      </c>
      <c r="E12965" t="s">
        <v>20</v>
      </c>
      <c r="F12965" t="s">
        <v>2998</v>
      </c>
      <c r="G12965">
        <v>103312248</v>
      </c>
      <c r="H12965">
        <v>103312268</v>
      </c>
      <c r="I12965" t="s">
        <v>37</v>
      </c>
      <c r="J12965">
        <v>1</v>
      </c>
      <c r="K12965">
        <v>0</v>
      </c>
      <c r="L12965" t="s">
        <v>30</v>
      </c>
      <c r="M12965" t="s">
        <v>31</v>
      </c>
      <c r="N12965" t="s">
        <v>28215</v>
      </c>
      <c r="O12965" t="s">
        <v>28775</v>
      </c>
      <c r="P12965" t="s">
        <v>30170</v>
      </c>
    </row>
    <row r="12966" spans="1:16">
      <c r="A12966" t="s">
        <v>27998</v>
      </c>
      <c r="B12966" t="s">
        <v>27999</v>
      </c>
      <c r="C12966" t="s">
        <v>3093</v>
      </c>
      <c r="D12966" t="s">
        <v>3094</v>
      </c>
      <c r="E12966" t="s">
        <v>20</v>
      </c>
      <c r="F12966" t="s">
        <v>2998</v>
      </c>
      <c r="G12966">
        <v>103326039</v>
      </c>
      <c r="H12966">
        <v>103326062</v>
      </c>
      <c r="I12966" t="s">
        <v>37</v>
      </c>
      <c r="J12966">
        <v>2</v>
      </c>
      <c r="K12966">
        <v>0</v>
      </c>
      <c r="L12966" t="s">
        <v>30</v>
      </c>
      <c r="M12966" t="s">
        <v>24</v>
      </c>
      <c r="N12966" t="s">
        <v>30171</v>
      </c>
      <c r="O12966" t="s">
        <v>30172</v>
      </c>
      <c r="P12966" t="s">
        <v>30173</v>
      </c>
    </row>
    <row r="12967" spans="1:16">
      <c r="A12967" t="s">
        <v>27998</v>
      </c>
      <c r="B12967" t="s">
        <v>27999</v>
      </c>
      <c r="C12967" t="s">
        <v>30174</v>
      </c>
      <c r="D12967" t="s">
        <v>30175</v>
      </c>
      <c r="E12967" t="s">
        <v>20</v>
      </c>
      <c r="F12967" t="s">
        <v>2998</v>
      </c>
      <c r="G12967">
        <v>107696474</v>
      </c>
      <c r="H12967">
        <v>107696490</v>
      </c>
      <c r="I12967" t="s">
        <v>22</v>
      </c>
      <c r="J12967">
        <v>1</v>
      </c>
      <c r="K12967">
        <v>0</v>
      </c>
      <c r="L12967" t="s">
        <v>30</v>
      </c>
      <c r="M12967" t="s">
        <v>31</v>
      </c>
      <c r="N12967" t="s">
        <v>28373</v>
      </c>
      <c r="O12967" t="s">
        <v>30176</v>
      </c>
      <c r="P12967" t="e">
        <f>-----GUUCUGUAUGUUCCUGa</f>
        <v>#NAME?</v>
      </c>
    </row>
    <row r="12968" spans="1:16">
      <c r="A12968" t="s">
        <v>27998</v>
      </c>
      <c r="B12968" t="s">
        <v>27999</v>
      </c>
      <c r="C12968" t="s">
        <v>10765</v>
      </c>
      <c r="D12968" t="s">
        <v>10766</v>
      </c>
      <c r="E12968" t="s">
        <v>20</v>
      </c>
      <c r="F12968" t="s">
        <v>2998</v>
      </c>
      <c r="G12968">
        <v>124348765</v>
      </c>
      <c r="H12968">
        <v>124348772</v>
      </c>
      <c r="I12968" t="s">
        <v>37</v>
      </c>
      <c r="J12968">
        <v>8</v>
      </c>
      <c r="K12968">
        <v>0</v>
      </c>
      <c r="L12968" t="s">
        <v>30</v>
      </c>
      <c r="M12968" t="s">
        <v>31</v>
      </c>
      <c r="N12968" t="s">
        <v>28074</v>
      </c>
      <c r="O12968" t="s">
        <v>18034</v>
      </c>
      <c r="P12968" t="e">
        <f>-------------GUUCCUGa</f>
        <v>#NAME?</v>
      </c>
    </row>
    <row r="12969" spans="1:16">
      <c r="A12969" t="s">
        <v>27998</v>
      </c>
      <c r="B12969" t="s">
        <v>27999</v>
      </c>
      <c r="C12969" t="s">
        <v>30177</v>
      </c>
      <c r="D12969" t="s">
        <v>30178</v>
      </c>
      <c r="E12969" t="s">
        <v>20</v>
      </c>
      <c r="F12969" t="s">
        <v>2998</v>
      </c>
      <c r="G12969">
        <v>126040897</v>
      </c>
      <c r="H12969">
        <v>126040917</v>
      </c>
      <c r="I12969" t="s">
        <v>37</v>
      </c>
      <c r="J12969">
        <v>5</v>
      </c>
      <c r="K12969">
        <v>0</v>
      </c>
      <c r="L12969" t="s">
        <v>30</v>
      </c>
      <c r="M12969" t="s">
        <v>24</v>
      </c>
      <c r="N12969" t="s">
        <v>28048</v>
      </c>
      <c r="O12969" t="s">
        <v>30179</v>
      </c>
      <c r="P12969" t="s">
        <v>30180</v>
      </c>
    </row>
    <row r="12970" spans="1:16">
      <c r="A12970" t="s">
        <v>27998</v>
      </c>
      <c r="B12970" t="s">
        <v>27999</v>
      </c>
      <c r="C12970" t="s">
        <v>30177</v>
      </c>
      <c r="D12970" t="s">
        <v>30178</v>
      </c>
      <c r="E12970" t="s">
        <v>20</v>
      </c>
      <c r="F12970" t="s">
        <v>2998</v>
      </c>
      <c r="G12970">
        <v>126044529</v>
      </c>
      <c r="H12970">
        <v>126044549</v>
      </c>
      <c r="I12970" t="s">
        <v>37</v>
      </c>
      <c r="J12970">
        <v>1</v>
      </c>
      <c r="K12970">
        <v>0</v>
      </c>
      <c r="L12970" t="s">
        <v>30</v>
      </c>
      <c r="M12970" t="s">
        <v>24</v>
      </c>
      <c r="N12970" t="s">
        <v>28024</v>
      </c>
      <c r="O12970" t="s">
        <v>30181</v>
      </c>
      <c r="P12970" t="s">
        <v>30182</v>
      </c>
    </row>
    <row r="12971" spans="1:16">
      <c r="A12971" t="s">
        <v>27998</v>
      </c>
      <c r="B12971" t="s">
        <v>27999</v>
      </c>
      <c r="C12971" t="s">
        <v>15889</v>
      </c>
      <c r="D12971" t="s">
        <v>15889</v>
      </c>
      <c r="E12971" t="s">
        <v>20</v>
      </c>
      <c r="F12971" t="s">
        <v>2998</v>
      </c>
      <c r="G12971">
        <v>128952349</v>
      </c>
      <c r="H12971">
        <v>128952369</v>
      </c>
      <c r="I12971" t="s">
        <v>22</v>
      </c>
      <c r="J12971">
        <v>3</v>
      </c>
      <c r="K12971">
        <v>0</v>
      </c>
      <c r="L12971" t="s">
        <v>30</v>
      </c>
      <c r="M12971" t="s">
        <v>24</v>
      </c>
      <c r="N12971" t="s">
        <v>28024</v>
      </c>
      <c r="O12971" t="s">
        <v>30183</v>
      </c>
      <c r="P12971" t="s">
        <v>30184</v>
      </c>
    </row>
    <row r="12972" spans="1:16">
      <c r="A12972" t="s">
        <v>27998</v>
      </c>
      <c r="B12972" t="s">
        <v>27999</v>
      </c>
      <c r="C12972" t="s">
        <v>30185</v>
      </c>
      <c r="D12972" t="s">
        <v>30186</v>
      </c>
      <c r="E12972" t="s">
        <v>20</v>
      </c>
      <c r="F12972" t="s">
        <v>2998</v>
      </c>
      <c r="G12972">
        <v>133023350</v>
      </c>
      <c r="H12972">
        <v>133023370</v>
      </c>
      <c r="I12972" t="s">
        <v>22</v>
      </c>
      <c r="J12972">
        <v>3</v>
      </c>
      <c r="K12972">
        <v>0</v>
      </c>
      <c r="L12972" t="s">
        <v>57</v>
      </c>
      <c r="M12972" t="s">
        <v>24</v>
      </c>
      <c r="N12972" t="s">
        <v>28078</v>
      </c>
      <c r="O12972" t="s">
        <v>30187</v>
      </c>
      <c r="P12972" t="s">
        <v>30188</v>
      </c>
    </row>
    <row r="12973" spans="1:16">
      <c r="A12973" t="s">
        <v>27998</v>
      </c>
      <c r="B12973" t="s">
        <v>27999</v>
      </c>
      <c r="C12973" t="s">
        <v>20853</v>
      </c>
      <c r="D12973" t="s">
        <v>20854</v>
      </c>
      <c r="E12973" t="s">
        <v>20</v>
      </c>
      <c r="F12973" t="s">
        <v>2998</v>
      </c>
      <c r="G12973">
        <v>134249765</v>
      </c>
      <c r="H12973">
        <v>134249772</v>
      </c>
      <c r="I12973" t="s">
        <v>37</v>
      </c>
      <c r="J12973">
        <v>1</v>
      </c>
      <c r="K12973">
        <v>0</v>
      </c>
      <c r="L12973" t="s">
        <v>30</v>
      </c>
      <c r="M12973" t="s">
        <v>24</v>
      </c>
      <c r="N12973" t="s">
        <v>28074</v>
      </c>
      <c r="O12973" t="s">
        <v>18034</v>
      </c>
      <c r="P12973" t="e">
        <f>-------------GUUCCUGu</f>
        <v>#NAME?</v>
      </c>
    </row>
    <row r="12974" spans="1:16">
      <c r="A12974" t="s">
        <v>27998</v>
      </c>
      <c r="B12974" t="s">
        <v>27999</v>
      </c>
      <c r="C12974" t="s">
        <v>20853</v>
      </c>
      <c r="D12974" t="s">
        <v>20854</v>
      </c>
      <c r="E12974" t="s">
        <v>20</v>
      </c>
      <c r="F12974" t="s">
        <v>2998</v>
      </c>
      <c r="G12974">
        <v>134249765</v>
      </c>
      <c r="H12974">
        <v>134249785</v>
      </c>
      <c r="I12974" t="s">
        <v>37</v>
      </c>
      <c r="J12974">
        <v>1</v>
      </c>
      <c r="K12974">
        <v>0</v>
      </c>
      <c r="L12974" t="s">
        <v>30</v>
      </c>
      <c r="M12974" t="s">
        <v>24</v>
      </c>
      <c r="N12974" t="s">
        <v>28048</v>
      </c>
      <c r="O12974" t="s">
        <v>30189</v>
      </c>
      <c r="P12974" t="s">
        <v>30190</v>
      </c>
    </row>
    <row r="12975" spans="1:16">
      <c r="A12975" t="s">
        <v>27998</v>
      </c>
      <c r="B12975" t="s">
        <v>27999</v>
      </c>
      <c r="C12975" t="s">
        <v>3142</v>
      </c>
      <c r="D12975" t="s">
        <v>3143</v>
      </c>
      <c r="E12975" t="s">
        <v>20</v>
      </c>
      <c r="F12975" t="s">
        <v>2998</v>
      </c>
      <c r="G12975">
        <v>143745584</v>
      </c>
      <c r="H12975">
        <v>143745604</v>
      </c>
      <c r="I12975" t="s">
        <v>37</v>
      </c>
      <c r="J12975">
        <v>1</v>
      </c>
      <c r="K12975">
        <v>0</v>
      </c>
      <c r="L12975" t="s">
        <v>30</v>
      </c>
      <c r="M12975" t="s">
        <v>24</v>
      </c>
      <c r="N12975" t="s">
        <v>28015</v>
      </c>
      <c r="O12975" t="s">
        <v>28317</v>
      </c>
      <c r="P12975" t="s">
        <v>30191</v>
      </c>
    </row>
    <row r="12976" spans="1:16">
      <c r="A12976" t="s">
        <v>27998</v>
      </c>
      <c r="B12976" t="s">
        <v>27999</v>
      </c>
      <c r="C12976" t="s">
        <v>20878</v>
      </c>
      <c r="D12976" t="s">
        <v>20879</v>
      </c>
      <c r="E12976" t="s">
        <v>20</v>
      </c>
      <c r="F12976" t="s">
        <v>2998</v>
      </c>
      <c r="G12976">
        <v>144811174</v>
      </c>
      <c r="H12976">
        <v>144811194</v>
      </c>
      <c r="I12976" t="s">
        <v>37</v>
      </c>
      <c r="J12976">
        <v>1</v>
      </c>
      <c r="K12976">
        <v>0</v>
      </c>
      <c r="L12976" t="s">
        <v>30</v>
      </c>
      <c r="M12976" t="s">
        <v>24</v>
      </c>
      <c r="N12976" t="s">
        <v>28000</v>
      </c>
      <c r="O12976" t="s">
        <v>18278</v>
      </c>
      <c r="P12976" t="s">
        <v>30192</v>
      </c>
    </row>
    <row r="12977" spans="1:16">
      <c r="A12977" t="s">
        <v>27998</v>
      </c>
      <c r="B12977" t="s">
        <v>27999</v>
      </c>
      <c r="C12977" t="s">
        <v>20886</v>
      </c>
      <c r="D12977" t="s">
        <v>20887</v>
      </c>
      <c r="E12977" t="s">
        <v>20</v>
      </c>
      <c r="F12977" t="s">
        <v>2998</v>
      </c>
      <c r="G12977">
        <v>144992201</v>
      </c>
      <c r="H12977">
        <v>144992224</v>
      </c>
      <c r="I12977" t="s">
        <v>37</v>
      </c>
      <c r="J12977">
        <v>2</v>
      </c>
      <c r="K12977">
        <v>0</v>
      </c>
      <c r="L12977" t="s">
        <v>30</v>
      </c>
      <c r="M12977" t="s">
        <v>24</v>
      </c>
      <c r="N12977" t="s">
        <v>30193</v>
      </c>
      <c r="O12977" t="s">
        <v>30194</v>
      </c>
      <c r="P12977" t="s">
        <v>30195</v>
      </c>
    </row>
    <row r="12978" spans="1:16">
      <c r="A12978" t="s">
        <v>27998</v>
      </c>
      <c r="B12978" t="s">
        <v>27999</v>
      </c>
      <c r="C12978" t="s">
        <v>20901</v>
      </c>
      <c r="D12978" t="s">
        <v>20902</v>
      </c>
      <c r="E12978" t="s">
        <v>20</v>
      </c>
      <c r="F12978" t="s">
        <v>2998</v>
      </c>
      <c r="G12978">
        <v>145140832</v>
      </c>
      <c r="H12978">
        <v>145140852</v>
      </c>
      <c r="I12978" t="s">
        <v>22</v>
      </c>
      <c r="J12978">
        <v>3</v>
      </c>
      <c r="K12978">
        <v>0</v>
      </c>
      <c r="L12978" t="s">
        <v>30</v>
      </c>
      <c r="M12978" t="s">
        <v>24</v>
      </c>
      <c r="N12978" t="s">
        <v>28074</v>
      </c>
      <c r="O12978" t="s">
        <v>18034</v>
      </c>
      <c r="P12978" t="s">
        <v>30196</v>
      </c>
    </row>
    <row r="12979" spans="1:16">
      <c r="A12979" t="s">
        <v>27998</v>
      </c>
      <c r="B12979" t="s">
        <v>27999</v>
      </c>
      <c r="C12979" t="s">
        <v>30197</v>
      </c>
      <c r="D12979" t="s">
        <v>30197</v>
      </c>
      <c r="E12979" t="s">
        <v>20</v>
      </c>
      <c r="F12979" t="s">
        <v>2998</v>
      </c>
      <c r="G12979">
        <v>145319845</v>
      </c>
      <c r="H12979">
        <v>145319865</v>
      </c>
      <c r="I12979" t="s">
        <v>37</v>
      </c>
      <c r="J12979">
        <v>1</v>
      </c>
      <c r="K12979">
        <v>0</v>
      </c>
      <c r="L12979" t="s">
        <v>30</v>
      </c>
      <c r="M12979" t="s">
        <v>24</v>
      </c>
      <c r="N12979" t="s">
        <v>28048</v>
      </c>
      <c r="O12979" t="s">
        <v>30198</v>
      </c>
      <c r="P12979" t="s">
        <v>30199</v>
      </c>
    </row>
    <row r="12980" spans="1:16">
      <c r="A12980" t="s">
        <v>27998</v>
      </c>
      <c r="B12980" t="s">
        <v>27999</v>
      </c>
      <c r="C12980" t="s">
        <v>30200</v>
      </c>
      <c r="D12980" t="s">
        <v>30200</v>
      </c>
      <c r="E12980" t="s">
        <v>20</v>
      </c>
      <c r="F12980" t="s">
        <v>2998</v>
      </c>
      <c r="G12980">
        <v>145319845</v>
      </c>
      <c r="H12980">
        <v>145319865</v>
      </c>
      <c r="I12980" t="s">
        <v>37</v>
      </c>
      <c r="J12980">
        <v>1</v>
      </c>
      <c r="K12980">
        <v>0</v>
      </c>
      <c r="L12980" t="s">
        <v>30</v>
      </c>
      <c r="M12980" t="s">
        <v>24</v>
      </c>
      <c r="N12980" t="s">
        <v>28048</v>
      </c>
      <c r="O12980" t="s">
        <v>30198</v>
      </c>
      <c r="P12980" t="s">
        <v>30199</v>
      </c>
    </row>
    <row r="12981" spans="1:16">
      <c r="A12981" t="s">
        <v>27998</v>
      </c>
      <c r="B12981" t="s">
        <v>27999</v>
      </c>
      <c r="C12981" t="s">
        <v>30201</v>
      </c>
      <c r="D12981" t="s">
        <v>30201</v>
      </c>
      <c r="E12981" t="s">
        <v>20</v>
      </c>
      <c r="F12981" t="s">
        <v>2998</v>
      </c>
      <c r="G12981">
        <v>145319845</v>
      </c>
      <c r="H12981">
        <v>145319865</v>
      </c>
      <c r="I12981" t="s">
        <v>37</v>
      </c>
      <c r="J12981">
        <v>1</v>
      </c>
      <c r="K12981">
        <v>0</v>
      </c>
      <c r="L12981" t="s">
        <v>30</v>
      </c>
      <c r="M12981" t="s">
        <v>24</v>
      </c>
      <c r="N12981" t="s">
        <v>28048</v>
      </c>
      <c r="O12981" t="s">
        <v>30198</v>
      </c>
      <c r="P12981" t="s">
        <v>30199</v>
      </c>
    </row>
    <row r="12982" spans="1:16">
      <c r="A12982" t="s">
        <v>27998</v>
      </c>
      <c r="B12982" t="s">
        <v>27999</v>
      </c>
      <c r="C12982" t="s">
        <v>30202</v>
      </c>
      <c r="D12982" t="s">
        <v>30202</v>
      </c>
      <c r="E12982" t="s">
        <v>20</v>
      </c>
      <c r="F12982" t="s">
        <v>2998</v>
      </c>
      <c r="G12982">
        <v>145319845</v>
      </c>
      <c r="H12982">
        <v>145319865</v>
      </c>
      <c r="I12982" t="s">
        <v>37</v>
      </c>
      <c r="J12982">
        <v>1</v>
      </c>
      <c r="K12982">
        <v>0</v>
      </c>
      <c r="L12982" t="s">
        <v>30</v>
      </c>
      <c r="M12982" t="s">
        <v>24</v>
      </c>
      <c r="N12982" t="s">
        <v>28048</v>
      </c>
      <c r="O12982" t="s">
        <v>30198</v>
      </c>
      <c r="P12982" t="s">
        <v>30199</v>
      </c>
    </row>
    <row r="12983" spans="1:16">
      <c r="A12983" t="s">
        <v>27998</v>
      </c>
      <c r="B12983" t="s">
        <v>27999</v>
      </c>
      <c r="C12983" t="s">
        <v>30203</v>
      </c>
      <c r="D12983" t="s">
        <v>30203</v>
      </c>
      <c r="E12983" t="s">
        <v>20</v>
      </c>
      <c r="F12983" t="s">
        <v>2998</v>
      </c>
      <c r="G12983">
        <v>145319845</v>
      </c>
      <c r="H12983">
        <v>145319865</v>
      </c>
      <c r="I12983" t="s">
        <v>37</v>
      </c>
      <c r="J12983">
        <v>1</v>
      </c>
      <c r="K12983">
        <v>0</v>
      </c>
      <c r="L12983" t="s">
        <v>30</v>
      </c>
      <c r="M12983" t="s">
        <v>24</v>
      </c>
      <c r="N12983" t="s">
        <v>28048</v>
      </c>
      <c r="O12983" t="s">
        <v>30198</v>
      </c>
      <c r="P12983" t="s">
        <v>30199</v>
      </c>
    </row>
    <row r="12984" spans="1:16">
      <c r="A12984" t="s">
        <v>27998</v>
      </c>
      <c r="B12984" t="s">
        <v>27999</v>
      </c>
      <c r="C12984" t="s">
        <v>30204</v>
      </c>
      <c r="D12984" t="s">
        <v>30205</v>
      </c>
      <c r="E12984" t="s">
        <v>20</v>
      </c>
      <c r="F12984" t="s">
        <v>2998</v>
      </c>
      <c r="G12984">
        <v>145488931</v>
      </c>
      <c r="H12984">
        <v>145488951</v>
      </c>
      <c r="I12984" t="s">
        <v>37</v>
      </c>
      <c r="J12984">
        <v>3</v>
      </c>
      <c r="K12984">
        <v>0</v>
      </c>
      <c r="L12984" t="s">
        <v>30</v>
      </c>
      <c r="M12984" t="s">
        <v>24</v>
      </c>
      <c r="N12984" t="s">
        <v>28048</v>
      </c>
      <c r="O12984" t="s">
        <v>30198</v>
      </c>
      <c r="P12984" t="s">
        <v>30199</v>
      </c>
    </row>
    <row r="12985" spans="1:16">
      <c r="A12985" t="s">
        <v>27998</v>
      </c>
      <c r="B12985" t="s">
        <v>27999</v>
      </c>
      <c r="C12985" t="s">
        <v>30206</v>
      </c>
      <c r="D12985" t="s">
        <v>30207</v>
      </c>
      <c r="E12985" t="s">
        <v>20</v>
      </c>
      <c r="F12985" t="s">
        <v>2998</v>
      </c>
      <c r="G12985">
        <v>145537809</v>
      </c>
      <c r="H12985">
        <v>145537829</v>
      </c>
      <c r="I12985" t="s">
        <v>22</v>
      </c>
      <c r="J12985">
        <v>4</v>
      </c>
      <c r="K12985">
        <v>0</v>
      </c>
      <c r="L12985" t="s">
        <v>57</v>
      </c>
      <c r="M12985" t="s">
        <v>24</v>
      </c>
      <c r="N12985" t="s">
        <v>28074</v>
      </c>
      <c r="O12985" t="s">
        <v>18034</v>
      </c>
      <c r="P12985" t="s">
        <v>30208</v>
      </c>
    </row>
    <row r="12986" spans="1:16">
      <c r="A12986" t="s">
        <v>27998</v>
      </c>
      <c r="B12986" t="s">
        <v>27999</v>
      </c>
      <c r="C12986" t="s">
        <v>20904</v>
      </c>
      <c r="D12986" t="s">
        <v>20905</v>
      </c>
      <c r="E12986" t="s">
        <v>20</v>
      </c>
      <c r="F12986" t="s">
        <v>2998</v>
      </c>
      <c r="G12986">
        <v>145623234</v>
      </c>
      <c r="H12986">
        <v>145623256</v>
      </c>
      <c r="I12986" t="s">
        <v>37</v>
      </c>
      <c r="J12986">
        <v>6</v>
      </c>
      <c r="K12986">
        <v>1</v>
      </c>
      <c r="L12986" t="s">
        <v>30</v>
      </c>
      <c r="M12986" t="s">
        <v>24</v>
      </c>
      <c r="N12986" t="s">
        <v>30209</v>
      </c>
      <c r="O12986" t="s">
        <v>4052</v>
      </c>
      <c r="P12986" t="s">
        <v>30210</v>
      </c>
    </row>
    <row r="12987" spans="1:16">
      <c r="A12987" t="s">
        <v>27998</v>
      </c>
      <c r="B12987" t="s">
        <v>27999</v>
      </c>
      <c r="C12987" t="s">
        <v>20904</v>
      </c>
      <c r="D12987" t="s">
        <v>20905</v>
      </c>
      <c r="E12987" t="s">
        <v>20</v>
      </c>
      <c r="F12987" t="s">
        <v>2998</v>
      </c>
      <c r="G12987">
        <v>145625067</v>
      </c>
      <c r="H12987">
        <v>145625087</v>
      </c>
      <c r="I12987" t="s">
        <v>37</v>
      </c>
      <c r="J12987">
        <v>1</v>
      </c>
      <c r="K12987">
        <v>0</v>
      </c>
      <c r="L12987" t="s">
        <v>30</v>
      </c>
      <c r="M12987" t="s">
        <v>24</v>
      </c>
      <c r="N12987" t="s">
        <v>28096</v>
      </c>
      <c r="O12987" t="s">
        <v>29811</v>
      </c>
      <c r="P12987" t="s">
        <v>30211</v>
      </c>
    </row>
    <row r="12988" spans="1:16">
      <c r="A12988" t="s">
        <v>27998</v>
      </c>
      <c r="B12988" t="s">
        <v>27999</v>
      </c>
      <c r="C12988" t="s">
        <v>20904</v>
      </c>
      <c r="D12988" t="s">
        <v>20905</v>
      </c>
      <c r="E12988" t="s">
        <v>20</v>
      </c>
      <c r="F12988" t="s">
        <v>2998</v>
      </c>
      <c r="G12988">
        <v>145626123</v>
      </c>
      <c r="H12988">
        <v>145626142</v>
      </c>
      <c r="I12988" t="s">
        <v>37</v>
      </c>
      <c r="J12988">
        <v>1</v>
      </c>
      <c r="K12988">
        <v>0</v>
      </c>
      <c r="L12988" t="s">
        <v>30</v>
      </c>
      <c r="M12988" t="s">
        <v>24</v>
      </c>
      <c r="N12988" t="s">
        <v>28052</v>
      </c>
      <c r="O12988" t="s">
        <v>30212</v>
      </c>
      <c r="P12988" t="s">
        <v>30213</v>
      </c>
    </row>
    <row r="12989" spans="1:16">
      <c r="A12989" t="s">
        <v>27998</v>
      </c>
      <c r="B12989" t="s">
        <v>27999</v>
      </c>
      <c r="C12989" t="s">
        <v>3157</v>
      </c>
      <c r="D12989" t="s">
        <v>3158</v>
      </c>
      <c r="E12989" t="s">
        <v>20</v>
      </c>
      <c r="F12989" t="s">
        <v>2998</v>
      </c>
      <c r="G12989">
        <v>145737124</v>
      </c>
      <c r="H12989">
        <v>145737144</v>
      </c>
      <c r="I12989" t="s">
        <v>37</v>
      </c>
      <c r="J12989">
        <v>1</v>
      </c>
      <c r="K12989">
        <v>0</v>
      </c>
      <c r="L12989" t="s">
        <v>30</v>
      </c>
      <c r="M12989" t="s">
        <v>24</v>
      </c>
      <c r="N12989" t="s">
        <v>28048</v>
      </c>
      <c r="O12989" t="s">
        <v>30214</v>
      </c>
      <c r="P12989" t="s">
        <v>30215</v>
      </c>
    </row>
    <row r="12990" spans="1:16">
      <c r="A12990" t="s">
        <v>27998</v>
      </c>
      <c r="B12990" t="s">
        <v>27999</v>
      </c>
      <c r="C12990" t="s">
        <v>26101</v>
      </c>
      <c r="D12990" t="s">
        <v>26102</v>
      </c>
      <c r="E12990" t="s">
        <v>20</v>
      </c>
      <c r="F12990" t="s">
        <v>2998</v>
      </c>
      <c r="G12990">
        <v>145745814</v>
      </c>
      <c r="H12990">
        <v>145745836</v>
      </c>
      <c r="I12990" t="s">
        <v>22</v>
      </c>
      <c r="J12990">
        <v>1</v>
      </c>
      <c r="K12990">
        <v>0</v>
      </c>
      <c r="L12990" t="s">
        <v>23</v>
      </c>
      <c r="M12990" t="s">
        <v>24</v>
      </c>
      <c r="N12990" t="s">
        <v>28728</v>
      </c>
      <c r="O12990" t="s">
        <v>30216</v>
      </c>
      <c r="P12990" t="s">
        <v>30217</v>
      </c>
    </row>
    <row r="12991" spans="1:16">
      <c r="A12991" t="s">
        <v>27998</v>
      </c>
      <c r="B12991" t="s">
        <v>27999</v>
      </c>
      <c r="C12991" t="s">
        <v>10806</v>
      </c>
      <c r="D12991" t="s">
        <v>10807</v>
      </c>
      <c r="E12991" t="s">
        <v>20</v>
      </c>
      <c r="F12991" t="s">
        <v>3165</v>
      </c>
      <c r="G12991">
        <v>6506363</v>
      </c>
      <c r="H12991">
        <v>6506383</v>
      </c>
      <c r="I12991" t="s">
        <v>22</v>
      </c>
      <c r="J12991">
        <v>1</v>
      </c>
      <c r="K12991">
        <v>0</v>
      </c>
      <c r="L12991" t="s">
        <v>30</v>
      </c>
      <c r="M12991" t="s">
        <v>24</v>
      </c>
      <c r="N12991" t="s">
        <v>28108</v>
      </c>
      <c r="O12991" t="s">
        <v>18053</v>
      </c>
      <c r="P12991" t="s">
        <v>30218</v>
      </c>
    </row>
    <row r="12992" spans="1:16">
      <c r="A12992" t="s">
        <v>27998</v>
      </c>
      <c r="B12992" t="s">
        <v>27999</v>
      </c>
      <c r="C12992" t="s">
        <v>3185</v>
      </c>
      <c r="D12992" t="s">
        <v>3186</v>
      </c>
      <c r="E12992" t="s">
        <v>20</v>
      </c>
      <c r="F12992" t="s">
        <v>3165</v>
      </c>
      <c r="G12992">
        <v>14083571</v>
      </c>
      <c r="H12992">
        <v>14083591</v>
      </c>
      <c r="I12992" t="s">
        <v>37</v>
      </c>
      <c r="J12992">
        <v>8</v>
      </c>
      <c r="K12992">
        <v>0</v>
      </c>
      <c r="L12992" t="s">
        <v>90</v>
      </c>
      <c r="M12992" t="s">
        <v>24</v>
      </c>
      <c r="N12992" t="s">
        <v>28078</v>
      </c>
      <c r="O12992" t="s">
        <v>30219</v>
      </c>
      <c r="P12992" t="s">
        <v>30220</v>
      </c>
    </row>
    <row r="12993" spans="1:16">
      <c r="A12993" t="s">
        <v>27998</v>
      </c>
      <c r="B12993" t="s">
        <v>27999</v>
      </c>
      <c r="C12993" t="s">
        <v>10818</v>
      </c>
      <c r="D12993" t="s">
        <v>10819</v>
      </c>
      <c r="E12993" t="s">
        <v>20</v>
      </c>
      <c r="F12993" t="s">
        <v>3165</v>
      </c>
      <c r="G12993">
        <v>20874736</v>
      </c>
      <c r="H12993">
        <v>20874756</v>
      </c>
      <c r="I12993" t="s">
        <v>22</v>
      </c>
      <c r="J12993">
        <v>1</v>
      </c>
      <c r="K12993">
        <v>1</v>
      </c>
      <c r="L12993" t="s">
        <v>30</v>
      </c>
      <c r="M12993" t="s">
        <v>24</v>
      </c>
      <c r="N12993" t="s">
        <v>28113</v>
      </c>
      <c r="O12993" t="s">
        <v>30221</v>
      </c>
      <c r="P12993" t="s">
        <v>30222</v>
      </c>
    </row>
    <row r="12994" spans="1:16">
      <c r="A12994" t="s">
        <v>27998</v>
      </c>
      <c r="B12994" t="s">
        <v>27999</v>
      </c>
      <c r="C12994" t="s">
        <v>30223</v>
      </c>
      <c r="D12994" t="s">
        <v>30224</v>
      </c>
      <c r="E12994" t="s">
        <v>20</v>
      </c>
      <c r="F12994" t="s">
        <v>3165</v>
      </c>
      <c r="G12994">
        <v>34614756</v>
      </c>
      <c r="H12994">
        <v>34614765</v>
      </c>
      <c r="I12994" t="s">
        <v>37</v>
      </c>
      <c r="J12994">
        <v>1</v>
      </c>
      <c r="K12994">
        <v>0</v>
      </c>
      <c r="L12994" t="s">
        <v>30</v>
      </c>
      <c r="M12994" t="s">
        <v>31</v>
      </c>
      <c r="N12994" t="s">
        <v>28074</v>
      </c>
      <c r="O12994" t="s">
        <v>18034</v>
      </c>
      <c r="P12994" t="e">
        <f>-----------ccGUUCCUGa</f>
        <v>#NAME?</v>
      </c>
    </row>
    <row r="12995" spans="1:16">
      <c r="A12995" t="s">
        <v>27998</v>
      </c>
      <c r="B12995" t="s">
        <v>27999</v>
      </c>
      <c r="C12995" t="s">
        <v>20939</v>
      </c>
      <c r="D12995" t="s">
        <v>20940</v>
      </c>
      <c r="E12995" t="s">
        <v>20</v>
      </c>
      <c r="F12995" t="s">
        <v>3165</v>
      </c>
      <c r="G12995">
        <v>34635509</v>
      </c>
      <c r="H12995">
        <v>34635528</v>
      </c>
      <c r="I12995" t="s">
        <v>37</v>
      </c>
      <c r="J12995">
        <v>9</v>
      </c>
      <c r="K12995">
        <v>0</v>
      </c>
      <c r="L12995" t="s">
        <v>87</v>
      </c>
      <c r="M12995" t="s">
        <v>24</v>
      </c>
      <c r="N12995" t="s">
        <v>28024</v>
      </c>
      <c r="O12995" t="s">
        <v>30225</v>
      </c>
      <c r="P12995" t="s">
        <v>30226</v>
      </c>
    </row>
    <row r="12996" spans="1:16">
      <c r="A12996" t="s">
        <v>27998</v>
      </c>
      <c r="B12996" t="s">
        <v>27999</v>
      </c>
      <c r="C12996" t="s">
        <v>3207</v>
      </c>
      <c r="D12996" t="s">
        <v>3208</v>
      </c>
      <c r="E12996" t="s">
        <v>20</v>
      </c>
      <c r="F12996" t="s">
        <v>3165</v>
      </c>
      <c r="G12996">
        <v>35059195</v>
      </c>
      <c r="H12996">
        <v>35059214</v>
      </c>
      <c r="I12996" t="s">
        <v>37</v>
      </c>
      <c r="J12996">
        <v>12</v>
      </c>
      <c r="K12996">
        <v>0</v>
      </c>
      <c r="L12996" t="s">
        <v>57</v>
      </c>
      <c r="M12996" t="s">
        <v>24</v>
      </c>
      <c r="N12996" t="s">
        <v>28024</v>
      </c>
      <c r="O12996" t="s">
        <v>30227</v>
      </c>
      <c r="P12996" t="s">
        <v>30228</v>
      </c>
    </row>
    <row r="12997" spans="1:16">
      <c r="A12997" t="s">
        <v>27998</v>
      </c>
      <c r="B12997" t="s">
        <v>27999</v>
      </c>
      <c r="C12997" t="s">
        <v>20942</v>
      </c>
      <c r="D12997" t="s">
        <v>20943</v>
      </c>
      <c r="E12997" t="s">
        <v>20</v>
      </c>
      <c r="F12997" t="s">
        <v>3165</v>
      </c>
      <c r="G12997">
        <v>35092587</v>
      </c>
      <c r="H12997">
        <v>35092607</v>
      </c>
      <c r="I12997" t="s">
        <v>37</v>
      </c>
      <c r="J12997">
        <v>1</v>
      </c>
      <c r="K12997">
        <v>0</v>
      </c>
      <c r="L12997" t="s">
        <v>23</v>
      </c>
      <c r="M12997" t="s">
        <v>24</v>
      </c>
      <c r="N12997" t="s">
        <v>28048</v>
      </c>
      <c r="O12997" t="s">
        <v>30229</v>
      </c>
      <c r="P12997" t="s">
        <v>30230</v>
      </c>
    </row>
    <row r="12998" spans="1:16">
      <c r="A12998" t="s">
        <v>27998</v>
      </c>
      <c r="B12998" t="s">
        <v>27999</v>
      </c>
      <c r="C12998" t="s">
        <v>3215</v>
      </c>
      <c r="D12998" t="s">
        <v>3216</v>
      </c>
      <c r="E12998" t="s">
        <v>20</v>
      </c>
      <c r="F12998" t="s">
        <v>3165</v>
      </c>
      <c r="G12998">
        <v>36337740</v>
      </c>
      <c r="H12998">
        <v>36337760</v>
      </c>
      <c r="I12998" t="s">
        <v>37</v>
      </c>
      <c r="J12998">
        <v>3</v>
      </c>
      <c r="K12998">
        <v>0</v>
      </c>
      <c r="L12998" t="s">
        <v>57</v>
      </c>
      <c r="M12998" t="s">
        <v>31</v>
      </c>
      <c r="N12998" t="s">
        <v>28018</v>
      </c>
      <c r="O12998" t="s">
        <v>28877</v>
      </c>
      <c r="P12998" t="s">
        <v>30231</v>
      </c>
    </row>
    <row r="12999" spans="1:16">
      <c r="A12999" t="s">
        <v>27998</v>
      </c>
      <c r="B12999" t="s">
        <v>27999</v>
      </c>
      <c r="C12999" t="s">
        <v>3219</v>
      </c>
      <c r="D12999" t="s">
        <v>3220</v>
      </c>
      <c r="E12999" t="s">
        <v>20</v>
      </c>
      <c r="F12999" t="s">
        <v>3165</v>
      </c>
      <c r="G12999">
        <v>37134597</v>
      </c>
      <c r="H12999">
        <v>37134617</v>
      </c>
      <c r="I12999" t="s">
        <v>22</v>
      </c>
      <c r="J12999">
        <v>1</v>
      </c>
      <c r="K12999">
        <v>0</v>
      </c>
      <c r="L12999" t="s">
        <v>23</v>
      </c>
      <c r="M12999" t="s">
        <v>24</v>
      </c>
      <c r="N12999" t="s">
        <v>28074</v>
      </c>
      <c r="O12999" t="s">
        <v>18034</v>
      </c>
      <c r="P12999" t="s">
        <v>30232</v>
      </c>
    </row>
    <row r="13000" spans="1:16">
      <c r="A13000" t="s">
        <v>27998</v>
      </c>
      <c r="B13000" t="s">
        <v>27999</v>
      </c>
      <c r="C13000" t="s">
        <v>3219</v>
      </c>
      <c r="D13000" t="s">
        <v>3220</v>
      </c>
      <c r="E13000" t="s">
        <v>20</v>
      </c>
      <c r="F13000" t="s">
        <v>3165</v>
      </c>
      <c r="G13000">
        <v>37176733</v>
      </c>
      <c r="H13000">
        <v>37176754</v>
      </c>
      <c r="I13000" t="s">
        <v>22</v>
      </c>
      <c r="J13000">
        <v>1</v>
      </c>
      <c r="K13000">
        <v>0</v>
      </c>
      <c r="L13000" t="s">
        <v>23</v>
      </c>
      <c r="M13000" t="s">
        <v>24</v>
      </c>
      <c r="N13000" t="s">
        <v>28325</v>
      </c>
      <c r="O13000" t="s">
        <v>30233</v>
      </c>
      <c r="P13000" t="s">
        <v>30234</v>
      </c>
    </row>
    <row r="13001" spans="1:16">
      <c r="A13001" t="s">
        <v>27998</v>
      </c>
      <c r="B13001" t="s">
        <v>27999</v>
      </c>
      <c r="C13001" t="s">
        <v>3219</v>
      </c>
      <c r="D13001" t="s">
        <v>3220</v>
      </c>
      <c r="E13001" t="s">
        <v>20</v>
      </c>
      <c r="F13001" t="s">
        <v>3165</v>
      </c>
      <c r="G13001">
        <v>37216081</v>
      </c>
      <c r="H13001">
        <v>37216103</v>
      </c>
      <c r="I13001" t="s">
        <v>22</v>
      </c>
      <c r="J13001">
        <v>2</v>
      </c>
      <c r="K13001">
        <v>0</v>
      </c>
      <c r="L13001" t="s">
        <v>23</v>
      </c>
      <c r="M13001" t="s">
        <v>31</v>
      </c>
      <c r="N13001" t="s">
        <v>28600</v>
      </c>
      <c r="O13001" t="s">
        <v>30235</v>
      </c>
      <c r="P13001" t="s">
        <v>30236</v>
      </c>
    </row>
    <row r="13002" spans="1:16">
      <c r="A13002" t="s">
        <v>27998</v>
      </c>
      <c r="B13002" t="s">
        <v>27999</v>
      </c>
      <c r="C13002" t="s">
        <v>15998</v>
      </c>
      <c r="D13002" t="s">
        <v>15999</v>
      </c>
      <c r="E13002" t="s">
        <v>20</v>
      </c>
      <c r="F13002" t="s">
        <v>3165</v>
      </c>
      <c r="G13002">
        <v>74298479</v>
      </c>
      <c r="H13002">
        <v>74298498</v>
      </c>
      <c r="I13002" t="s">
        <v>37</v>
      </c>
      <c r="J13002">
        <v>5</v>
      </c>
      <c r="K13002">
        <v>0</v>
      </c>
      <c r="L13002" t="s">
        <v>57</v>
      </c>
      <c r="M13002" t="s">
        <v>31</v>
      </c>
      <c r="N13002" t="s">
        <v>28052</v>
      </c>
      <c r="O13002" t="s">
        <v>30237</v>
      </c>
      <c r="P13002" t="s">
        <v>30238</v>
      </c>
    </row>
    <row r="13003" spans="1:16">
      <c r="A13003" t="s">
        <v>27998</v>
      </c>
      <c r="B13003" t="s">
        <v>27999</v>
      </c>
      <c r="C13003" t="s">
        <v>30239</v>
      </c>
      <c r="D13003" t="s">
        <v>30240</v>
      </c>
      <c r="E13003" t="s">
        <v>20</v>
      </c>
      <c r="F13003" t="s">
        <v>3165</v>
      </c>
      <c r="G13003">
        <v>75539011</v>
      </c>
      <c r="H13003">
        <v>75539034</v>
      </c>
      <c r="I13003" t="s">
        <v>37</v>
      </c>
      <c r="J13003">
        <v>1</v>
      </c>
      <c r="K13003">
        <v>0</v>
      </c>
      <c r="L13003" t="s">
        <v>30</v>
      </c>
      <c r="M13003" t="s">
        <v>24</v>
      </c>
      <c r="N13003" t="s">
        <v>30241</v>
      </c>
      <c r="O13003" t="s">
        <v>30242</v>
      </c>
      <c r="P13003" t="s">
        <v>30243</v>
      </c>
    </row>
    <row r="13004" spans="1:16">
      <c r="A13004" t="s">
        <v>27998</v>
      </c>
      <c r="B13004" t="s">
        <v>27999</v>
      </c>
      <c r="C13004" t="s">
        <v>3242</v>
      </c>
      <c r="D13004" t="s">
        <v>3243</v>
      </c>
      <c r="E13004" t="s">
        <v>20</v>
      </c>
      <c r="F13004" t="s">
        <v>3165</v>
      </c>
      <c r="G13004">
        <v>79320342</v>
      </c>
      <c r="H13004">
        <v>79320366</v>
      </c>
      <c r="I13004" t="s">
        <v>37</v>
      </c>
      <c r="J13004">
        <v>1</v>
      </c>
      <c r="K13004">
        <v>0</v>
      </c>
      <c r="L13004" t="s">
        <v>30</v>
      </c>
      <c r="M13004" t="s">
        <v>31</v>
      </c>
      <c r="N13004" t="s">
        <v>28706</v>
      </c>
      <c r="O13004" t="s">
        <v>30244</v>
      </c>
      <c r="P13004" t="s">
        <v>30245</v>
      </c>
    </row>
    <row r="13005" spans="1:16">
      <c r="A13005" t="s">
        <v>27998</v>
      </c>
      <c r="B13005" t="s">
        <v>27999</v>
      </c>
      <c r="C13005" t="s">
        <v>16015</v>
      </c>
      <c r="D13005" t="s">
        <v>16016</v>
      </c>
      <c r="E13005" t="s">
        <v>20</v>
      </c>
      <c r="F13005" t="s">
        <v>3165</v>
      </c>
      <c r="G13005">
        <v>84205941</v>
      </c>
      <c r="H13005">
        <v>84205965</v>
      </c>
      <c r="I13005" t="s">
        <v>37</v>
      </c>
      <c r="J13005">
        <v>11</v>
      </c>
      <c r="K13005">
        <v>0</v>
      </c>
      <c r="L13005" t="s">
        <v>294</v>
      </c>
      <c r="M13005" t="s">
        <v>24</v>
      </c>
      <c r="N13005" t="s">
        <v>30246</v>
      </c>
      <c r="O13005" t="s">
        <v>30247</v>
      </c>
      <c r="P13005" t="s">
        <v>30248</v>
      </c>
    </row>
    <row r="13006" spans="1:16">
      <c r="A13006" t="s">
        <v>27998</v>
      </c>
      <c r="B13006" t="s">
        <v>27999</v>
      </c>
      <c r="C13006" t="s">
        <v>16015</v>
      </c>
      <c r="D13006" t="s">
        <v>16016</v>
      </c>
      <c r="E13006" t="s">
        <v>20</v>
      </c>
      <c r="F13006" t="s">
        <v>3165</v>
      </c>
      <c r="G13006">
        <v>84302265</v>
      </c>
      <c r="H13006">
        <v>84302285</v>
      </c>
      <c r="I13006" t="s">
        <v>37</v>
      </c>
      <c r="J13006">
        <v>2</v>
      </c>
      <c r="K13006">
        <v>0</v>
      </c>
      <c r="L13006" t="s">
        <v>57</v>
      </c>
      <c r="M13006" t="s">
        <v>24</v>
      </c>
      <c r="N13006" t="s">
        <v>28048</v>
      </c>
      <c r="O13006" t="s">
        <v>30249</v>
      </c>
      <c r="P13006" t="s">
        <v>30250</v>
      </c>
    </row>
    <row r="13007" spans="1:16">
      <c r="A13007" t="s">
        <v>27998</v>
      </c>
      <c r="B13007" t="s">
        <v>27999</v>
      </c>
      <c r="C13007" t="s">
        <v>10849</v>
      </c>
      <c r="D13007" t="s">
        <v>10850</v>
      </c>
      <c r="E13007" t="s">
        <v>20</v>
      </c>
      <c r="F13007" t="s">
        <v>3165</v>
      </c>
      <c r="G13007">
        <v>86583172</v>
      </c>
      <c r="H13007">
        <v>86583193</v>
      </c>
      <c r="I13007" t="s">
        <v>37</v>
      </c>
      <c r="J13007">
        <v>7</v>
      </c>
      <c r="K13007">
        <v>0</v>
      </c>
      <c r="L13007" t="s">
        <v>57</v>
      </c>
      <c r="M13007" t="s">
        <v>24</v>
      </c>
      <c r="N13007" t="s">
        <v>28426</v>
      </c>
      <c r="O13007" t="s">
        <v>30251</v>
      </c>
      <c r="P13007" t="s">
        <v>30252</v>
      </c>
    </row>
    <row r="13008" spans="1:16">
      <c r="A13008" t="s">
        <v>27998</v>
      </c>
      <c r="B13008" t="s">
        <v>27999</v>
      </c>
      <c r="C13008" t="s">
        <v>10857</v>
      </c>
      <c r="D13008" t="s">
        <v>10858</v>
      </c>
      <c r="E13008" t="s">
        <v>20</v>
      </c>
      <c r="F13008" t="s">
        <v>3165</v>
      </c>
      <c r="G13008">
        <v>91091401</v>
      </c>
      <c r="H13008">
        <v>91091421</v>
      </c>
      <c r="I13008" t="s">
        <v>22</v>
      </c>
      <c r="J13008">
        <v>4</v>
      </c>
      <c r="K13008">
        <v>0</v>
      </c>
      <c r="L13008" t="s">
        <v>57</v>
      </c>
      <c r="M13008" t="s">
        <v>24</v>
      </c>
      <c r="N13008" t="s">
        <v>28048</v>
      </c>
      <c r="O13008" t="s">
        <v>30253</v>
      </c>
      <c r="P13008" t="s">
        <v>30254</v>
      </c>
    </row>
    <row r="13009" spans="1:16">
      <c r="A13009" t="s">
        <v>27998</v>
      </c>
      <c r="B13009" t="s">
        <v>27999</v>
      </c>
      <c r="C13009" t="s">
        <v>3259</v>
      </c>
      <c r="D13009" t="s">
        <v>3260</v>
      </c>
      <c r="E13009" t="s">
        <v>20</v>
      </c>
      <c r="F13009" t="s">
        <v>3165</v>
      </c>
      <c r="G13009">
        <v>91616047</v>
      </c>
      <c r="H13009">
        <v>91616067</v>
      </c>
      <c r="I13009" t="s">
        <v>22</v>
      </c>
      <c r="J13009">
        <v>5</v>
      </c>
      <c r="K13009">
        <v>0</v>
      </c>
      <c r="L13009" t="s">
        <v>30</v>
      </c>
      <c r="M13009" t="s">
        <v>24</v>
      </c>
      <c r="N13009" t="s">
        <v>28052</v>
      </c>
      <c r="O13009" t="s">
        <v>30255</v>
      </c>
      <c r="P13009" t="s">
        <v>30256</v>
      </c>
    </row>
    <row r="13010" spans="1:16">
      <c r="A13010" t="s">
        <v>27998</v>
      </c>
      <c r="B13010" t="s">
        <v>27999</v>
      </c>
      <c r="C13010" t="s">
        <v>30257</v>
      </c>
      <c r="D13010" t="s">
        <v>30258</v>
      </c>
      <c r="E13010" t="s">
        <v>20</v>
      </c>
      <c r="F13010" t="s">
        <v>3165</v>
      </c>
      <c r="G13010">
        <v>91992443</v>
      </c>
      <c r="H13010">
        <v>91992463</v>
      </c>
      <c r="I13010" t="s">
        <v>37</v>
      </c>
      <c r="J13010">
        <v>3</v>
      </c>
      <c r="K13010">
        <v>0</v>
      </c>
      <c r="L13010" t="s">
        <v>30</v>
      </c>
      <c r="M13010" t="s">
        <v>24</v>
      </c>
      <c r="N13010" t="s">
        <v>28074</v>
      </c>
      <c r="O13010" t="s">
        <v>18034</v>
      </c>
      <c r="P13010" t="s">
        <v>30259</v>
      </c>
    </row>
    <row r="13011" spans="1:16">
      <c r="A13011" t="s">
        <v>27998</v>
      </c>
      <c r="B13011" t="s">
        <v>27999</v>
      </c>
      <c r="C13011" t="s">
        <v>30257</v>
      </c>
      <c r="D13011" t="s">
        <v>30258</v>
      </c>
      <c r="E13011" t="s">
        <v>20</v>
      </c>
      <c r="F13011" t="s">
        <v>3165</v>
      </c>
      <c r="G13011">
        <v>91993337</v>
      </c>
      <c r="H13011">
        <v>91993358</v>
      </c>
      <c r="I13011" t="s">
        <v>37</v>
      </c>
      <c r="J13011">
        <v>2</v>
      </c>
      <c r="K13011">
        <v>0</v>
      </c>
      <c r="L13011" t="s">
        <v>30</v>
      </c>
      <c r="M13011" t="s">
        <v>31</v>
      </c>
      <c r="N13011" t="s">
        <v>28262</v>
      </c>
      <c r="O13011" t="s">
        <v>30260</v>
      </c>
      <c r="P13011" t="s">
        <v>30261</v>
      </c>
    </row>
    <row r="13012" spans="1:16">
      <c r="A13012" t="s">
        <v>27998</v>
      </c>
      <c r="B13012" t="s">
        <v>27999</v>
      </c>
      <c r="C13012" t="s">
        <v>30262</v>
      </c>
      <c r="D13012" t="s">
        <v>30263</v>
      </c>
      <c r="E13012" t="s">
        <v>20</v>
      </c>
      <c r="F13012" t="s">
        <v>3165</v>
      </c>
      <c r="G13012">
        <v>94485351</v>
      </c>
      <c r="H13012">
        <v>94485371</v>
      </c>
      <c r="I13012" t="s">
        <v>37</v>
      </c>
      <c r="J13012">
        <v>1</v>
      </c>
      <c r="K13012">
        <v>0</v>
      </c>
      <c r="L13012" t="s">
        <v>23</v>
      </c>
      <c r="M13012" t="s">
        <v>31</v>
      </c>
      <c r="N13012" t="s">
        <v>28052</v>
      </c>
      <c r="O13012" t="s">
        <v>30264</v>
      </c>
      <c r="P13012" t="s">
        <v>30265</v>
      </c>
    </row>
    <row r="13013" spans="1:16">
      <c r="A13013" t="s">
        <v>27998</v>
      </c>
      <c r="B13013" t="s">
        <v>27999</v>
      </c>
      <c r="C13013" t="s">
        <v>30266</v>
      </c>
      <c r="D13013" t="s">
        <v>30267</v>
      </c>
      <c r="E13013" t="s">
        <v>20</v>
      </c>
      <c r="F13013" t="s">
        <v>3165</v>
      </c>
      <c r="G13013">
        <v>96214595</v>
      </c>
      <c r="H13013">
        <v>96214615</v>
      </c>
      <c r="I13013" t="s">
        <v>22</v>
      </c>
      <c r="J13013">
        <v>4</v>
      </c>
      <c r="K13013">
        <v>0</v>
      </c>
      <c r="L13013" t="s">
        <v>30</v>
      </c>
      <c r="M13013" t="s">
        <v>24</v>
      </c>
      <c r="N13013" t="s">
        <v>28215</v>
      </c>
      <c r="O13013" t="s">
        <v>29833</v>
      </c>
      <c r="P13013" t="s">
        <v>30268</v>
      </c>
    </row>
    <row r="13014" spans="1:16">
      <c r="A13014" t="s">
        <v>27998</v>
      </c>
      <c r="B13014" t="s">
        <v>27999</v>
      </c>
      <c r="C13014" t="s">
        <v>3279</v>
      </c>
      <c r="D13014" t="s">
        <v>3280</v>
      </c>
      <c r="E13014" t="s">
        <v>20</v>
      </c>
      <c r="F13014" t="s">
        <v>3165</v>
      </c>
      <c r="G13014">
        <v>101980826</v>
      </c>
      <c r="H13014">
        <v>101980846</v>
      </c>
      <c r="I13014" t="s">
        <v>37</v>
      </c>
      <c r="J13014">
        <v>6</v>
      </c>
      <c r="K13014">
        <v>0</v>
      </c>
      <c r="L13014" t="s">
        <v>57</v>
      </c>
      <c r="M13014" t="s">
        <v>31</v>
      </c>
      <c r="N13014" t="s">
        <v>28052</v>
      </c>
      <c r="O13014" t="s">
        <v>18865</v>
      </c>
      <c r="P13014" t="s">
        <v>30269</v>
      </c>
    </row>
    <row r="13015" spans="1:16">
      <c r="A13015" t="s">
        <v>27998</v>
      </c>
      <c r="B13015" t="s">
        <v>27999</v>
      </c>
      <c r="C13015" t="s">
        <v>10892</v>
      </c>
      <c r="D13015" t="s">
        <v>10893</v>
      </c>
      <c r="E13015" t="s">
        <v>20</v>
      </c>
      <c r="F13015" t="s">
        <v>3165</v>
      </c>
      <c r="G13015">
        <v>107513316</v>
      </c>
      <c r="H13015">
        <v>107513336</v>
      </c>
      <c r="I13015" t="s">
        <v>22</v>
      </c>
      <c r="J13015">
        <v>3</v>
      </c>
      <c r="K13015">
        <v>0</v>
      </c>
      <c r="L13015" t="s">
        <v>57</v>
      </c>
      <c r="M13015" t="s">
        <v>24</v>
      </c>
      <c r="N13015" t="s">
        <v>28024</v>
      </c>
      <c r="O13015" t="s">
        <v>30270</v>
      </c>
      <c r="P13015" t="s">
        <v>30271</v>
      </c>
    </row>
    <row r="13016" spans="1:16">
      <c r="A13016" t="s">
        <v>27998</v>
      </c>
      <c r="B13016" t="s">
        <v>27999</v>
      </c>
      <c r="C13016" t="s">
        <v>6990</v>
      </c>
      <c r="D13016" t="s">
        <v>6991</v>
      </c>
      <c r="E13016" t="s">
        <v>20</v>
      </c>
      <c r="F13016" t="s">
        <v>3165</v>
      </c>
      <c r="G13016">
        <v>107546267</v>
      </c>
      <c r="H13016">
        <v>107546287</v>
      </c>
      <c r="I13016" t="s">
        <v>37</v>
      </c>
      <c r="J13016">
        <v>2</v>
      </c>
      <c r="K13016">
        <v>0</v>
      </c>
      <c r="L13016" t="s">
        <v>57</v>
      </c>
      <c r="M13016" t="s">
        <v>24</v>
      </c>
      <c r="N13016" t="s">
        <v>28074</v>
      </c>
      <c r="O13016" t="s">
        <v>18034</v>
      </c>
      <c r="P13016" t="s">
        <v>30272</v>
      </c>
    </row>
    <row r="13017" spans="1:16">
      <c r="A13017" t="s">
        <v>27998</v>
      </c>
      <c r="B13017" t="s">
        <v>27999</v>
      </c>
      <c r="C13017" t="s">
        <v>6990</v>
      </c>
      <c r="D13017" t="s">
        <v>6991</v>
      </c>
      <c r="E13017" t="s">
        <v>20</v>
      </c>
      <c r="F13017" t="s">
        <v>3165</v>
      </c>
      <c r="G13017">
        <v>107580980</v>
      </c>
      <c r="H13017">
        <v>107581001</v>
      </c>
      <c r="I13017" t="s">
        <v>37</v>
      </c>
      <c r="J13017">
        <v>1</v>
      </c>
      <c r="K13017">
        <v>0</v>
      </c>
      <c r="L13017" t="s">
        <v>23</v>
      </c>
      <c r="M13017" t="s">
        <v>24</v>
      </c>
      <c r="N13017" t="s">
        <v>28256</v>
      </c>
      <c r="O13017" t="s">
        <v>14701</v>
      </c>
      <c r="P13017" t="s">
        <v>30273</v>
      </c>
    </row>
    <row r="13018" spans="1:16">
      <c r="A13018" t="s">
        <v>27998</v>
      </c>
      <c r="B13018" t="s">
        <v>27999</v>
      </c>
      <c r="C13018" t="s">
        <v>16035</v>
      </c>
      <c r="D13018" t="s">
        <v>16036</v>
      </c>
      <c r="E13018" t="s">
        <v>20</v>
      </c>
      <c r="F13018" t="s">
        <v>3165</v>
      </c>
      <c r="G13018">
        <v>111637180</v>
      </c>
      <c r="H13018">
        <v>111637198</v>
      </c>
      <c r="I13018" t="s">
        <v>37</v>
      </c>
      <c r="J13018">
        <v>2</v>
      </c>
      <c r="K13018">
        <v>0</v>
      </c>
      <c r="L13018" t="s">
        <v>30</v>
      </c>
      <c r="M13018" t="s">
        <v>24</v>
      </c>
      <c r="N13018" t="s">
        <v>28024</v>
      </c>
      <c r="O13018" t="s">
        <v>30274</v>
      </c>
      <c r="P13018" t="s">
        <v>30275</v>
      </c>
    </row>
    <row r="13019" spans="1:16">
      <c r="A13019" t="s">
        <v>27998</v>
      </c>
      <c r="B13019" t="s">
        <v>27999</v>
      </c>
      <c r="C13019" t="s">
        <v>3312</v>
      </c>
      <c r="D13019" t="s">
        <v>3313</v>
      </c>
      <c r="E13019" t="s">
        <v>20</v>
      </c>
      <c r="F13019" t="s">
        <v>3165</v>
      </c>
      <c r="G13019">
        <v>111779700</v>
      </c>
      <c r="H13019">
        <v>111779720</v>
      </c>
      <c r="I13019" t="s">
        <v>37</v>
      </c>
      <c r="J13019">
        <v>2</v>
      </c>
      <c r="K13019">
        <v>0</v>
      </c>
      <c r="L13019" t="s">
        <v>23</v>
      </c>
      <c r="M13019" t="s">
        <v>24</v>
      </c>
      <c r="N13019" t="s">
        <v>28096</v>
      </c>
      <c r="O13019" t="s">
        <v>30276</v>
      </c>
      <c r="P13019" t="s">
        <v>30277</v>
      </c>
    </row>
    <row r="13020" spans="1:16">
      <c r="A13020" t="s">
        <v>27998</v>
      </c>
      <c r="B13020" t="s">
        <v>27999</v>
      </c>
      <c r="C13020" t="s">
        <v>26196</v>
      </c>
      <c r="D13020" t="s">
        <v>26197</v>
      </c>
      <c r="E13020" t="s">
        <v>20</v>
      </c>
      <c r="F13020" t="s">
        <v>3165</v>
      </c>
      <c r="G13020">
        <v>112898538</v>
      </c>
      <c r="H13020">
        <v>112898561</v>
      </c>
      <c r="I13020" t="s">
        <v>22</v>
      </c>
      <c r="J13020">
        <v>10</v>
      </c>
      <c r="K13020">
        <v>0</v>
      </c>
      <c r="L13020" t="s">
        <v>30</v>
      </c>
      <c r="M13020" t="s">
        <v>24</v>
      </c>
      <c r="N13020" t="s">
        <v>30278</v>
      </c>
      <c r="O13020" t="s">
        <v>30279</v>
      </c>
      <c r="P13020" t="s">
        <v>30280</v>
      </c>
    </row>
    <row r="13021" spans="1:16">
      <c r="A13021" t="s">
        <v>27998</v>
      </c>
      <c r="B13021" t="s">
        <v>27999</v>
      </c>
      <c r="C13021" t="s">
        <v>30281</v>
      </c>
      <c r="D13021" t="s">
        <v>30282</v>
      </c>
      <c r="E13021" t="s">
        <v>20</v>
      </c>
      <c r="F13021" t="s">
        <v>3165</v>
      </c>
      <c r="G13021">
        <v>112898538</v>
      </c>
      <c r="H13021">
        <v>112898561</v>
      </c>
      <c r="I13021" t="s">
        <v>22</v>
      </c>
      <c r="J13021">
        <v>10</v>
      </c>
      <c r="K13021">
        <v>0</v>
      </c>
      <c r="L13021" t="s">
        <v>30</v>
      </c>
      <c r="M13021" t="s">
        <v>24</v>
      </c>
      <c r="N13021" t="s">
        <v>30278</v>
      </c>
      <c r="O13021" t="s">
        <v>30279</v>
      </c>
      <c r="P13021" t="s">
        <v>30280</v>
      </c>
    </row>
    <row r="13022" spans="1:16">
      <c r="A13022" t="s">
        <v>27998</v>
      </c>
      <c r="B13022" t="s">
        <v>27999</v>
      </c>
      <c r="C13022" t="s">
        <v>30283</v>
      </c>
      <c r="D13022" t="s">
        <v>30284</v>
      </c>
      <c r="E13022" t="s">
        <v>20</v>
      </c>
      <c r="F13022" t="s">
        <v>3165</v>
      </c>
      <c r="G13022">
        <v>113128520</v>
      </c>
      <c r="H13022">
        <v>113128540</v>
      </c>
      <c r="I13022" t="s">
        <v>37</v>
      </c>
      <c r="J13022">
        <v>3</v>
      </c>
      <c r="K13022">
        <v>0</v>
      </c>
      <c r="L13022" t="s">
        <v>57</v>
      </c>
      <c r="M13022" t="s">
        <v>24</v>
      </c>
      <c r="N13022" t="s">
        <v>28015</v>
      </c>
      <c r="O13022" t="s">
        <v>18354</v>
      </c>
      <c r="P13022" t="s">
        <v>30285</v>
      </c>
    </row>
    <row r="13023" spans="1:16">
      <c r="A13023" t="s">
        <v>27998</v>
      </c>
      <c r="B13023" t="s">
        <v>27999</v>
      </c>
      <c r="C13023" t="s">
        <v>30286</v>
      </c>
      <c r="D13023" t="s">
        <v>30287</v>
      </c>
      <c r="E13023" t="s">
        <v>20</v>
      </c>
      <c r="F13023" t="s">
        <v>3165</v>
      </c>
      <c r="G13023">
        <v>114994494</v>
      </c>
      <c r="H13023">
        <v>114994514</v>
      </c>
      <c r="I13023" t="s">
        <v>37</v>
      </c>
      <c r="J13023">
        <v>13</v>
      </c>
      <c r="K13023">
        <v>0</v>
      </c>
      <c r="L13023" t="s">
        <v>57</v>
      </c>
      <c r="M13023" t="s">
        <v>24</v>
      </c>
      <c r="N13023" t="s">
        <v>28024</v>
      </c>
      <c r="O13023" t="s">
        <v>30288</v>
      </c>
      <c r="P13023" t="s">
        <v>30289</v>
      </c>
    </row>
    <row r="13024" spans="1:16">
      <c r="A13024" t="s">
        <v>27998</v>
      </c>
      <c r="B13024" t="s">
        <v>27999</v>
      </c>
      <c r="C13024" t="s">
        <v>30290</v>
      </c>
      <c r="D13024" t="s">
        <v>30287</v>
      </c>
      <c r="E13024" t="s">
        <v>20</v>
      </c>
      <c r="F13024" t="s">
        <v>3165</v>
      </c>
      <c r="G13024">
        <v>114994494</v>
      </c>
      <c r="H13024">
        <v>114994514</v>
      </c>
      <c r="I13024" t="s">
        <v>37</v>
      </c>
      <c r="J13024">
        <v>13</v>
      </c>
      <c r="K13024">
        <v>0</v>
      </c>
      <c r="L13024" t="s">
        <v>57</v>
      </c>
      <c r="M13024" t="s">
        <v>24</v>
      </c>
      <c r="N13024" t="s">
        <v>28024</v>
      </c>
      <c r="O13024" t="s">
        <v>30288</v>
      </c>
      <c r="P13024" t="s">
        <v>30289</v>
      </c>
    </row>
    <row r="13025" spans="1:16">
      <c r="A13025" t="s">
        <v>27998</v>
      </c>
      <c r="B13025" t="s">
        <v>27999</v>
      </c>
      <c r="C13025" t="s">
        <v>3315</v>
      </c>
      <c r="D13025" t="s">
        <v>3316</v>
      </c>
      <c r="E13025" t="s">
        <v>20</v>
      </c>
      <c r="F13025" t="s">
        <v>3165</v>
      </c>
      <c r="G13025">
        <v>115234548</v>
      </c>
      <c r="H13025">
        <v>115234568</v>
      </c>
      <c r="I13025" t="s">
        <v>22</v>
      </c>
      <c r="J13025">
        <v>1</v>
      </c>
      <c r="K13025">
        <v>0</v>
      </c>
      <c r="L13025" t="s">
        <v>30</v>
      </c>
      <c r="M13025" t="s">
        <v>24</v>
      </c>
      <c r="N13025" t="s">
        <v>28078</v>
      </c>
      <c r="O13025" t="s">
        <v>30291</v>
      </c>
      <c r="P13025" t="s">
        <v>30292</v>
      </c>
    </row>
    <row r="13026" spans="1:16">
      <c r="A13026" t="s">
        <v>27998</v>
      </c>
      <c r="B13026" t="s">
        <v>27999</v>
      </c>
      <c r="C13026" t="s">
        <v>3319</v>
      </c>
      <c r="D13026" t="s">
        <v>3320</v>
      </c>
      <c r="E13026" t="s">
        <v>20</v>
      </c>
      <c r="F13026" t="s">
        <v>3165</v>
      </c>
      <c r="G13026">
        <v>115337370</v>
      </c>
      <c r="H13026">
        <v>115337390</v>
      </c>
      <c r="I13026" t="s">
        <v>22</v>
      </c>
      <c r="J13026">
        <v>1</v>
      </c>
      <c r="K13026">
        <v>1</v>
      </c>
      <c r="L13026" t="s">
        <v>30</v>
      </c>
      <c r="M13026" t="s">
        <v>24</v>
      </c>
      <c r="N13026" t="s">
        <v>28018</v>
      </c>
      <c r="O13026" t="s">
        <v>28592</v>
      </c>
      <c r="P13026" t="s">
        <v>30293</v>
      </c>
    </row>
    <row r="13027" spans="1:16">
      <c r="A13027" t="s">
        <v>27998</v>
      </c>
      <c r="B13027" t="s">
        <v>27999</v>
      </c>
      <c r="C13027" t="s">
        <v>16039</v>
      </c>
      <c r="D13027" t="s">
        <v>16040</v>
      </c>
      <c r="E13027" t="s">
        <v>20</v>
      </c>
      <c r="F13027" t="s">
        <v>3165</v>
      </c>
      <c r="G13027">
        <v>116024016</v>
      </c>
      <c r="H13027">
        <v>116024036</v>
      </c>
      <c r="I13027" t="s">
        <v>22</v>
      </c>
      <c r="J13027">
        <v>2</v>
      </c>
      <c r="K13027">
        <v>0</v>
      </c>
      <c r="L13027" t="s">
        <v>30</v>
      </c>
      <c r="M13027" t="s">
        <v>24</v>
      </c>
      <c r="N13027" t="s">
        <v>28048</v>
      </c>
      <c r="O13027" t="s">
        <v>30294</v>
      </c>
      <c r="P13027" t="s">
        <v>30295</v>
      </c>
    </row>
    <row r="13028" spans="1:16">
      <c r="A13028" t="s">
        <v>27998</v>
      </c>
      <c r="B13028" t="s">
        <v>27999</v>
      </c>
      <c r="C13028" t="s">
        <v>30296</v>
      </c>
      <c r="D13028" t="s">
        <v>30297</v>
      </c>
      <c r="E13028" t="s">
        <v>20</v>
      </c>
      <c r="F13028" t="s">
        <v>3165</v>
      </c>
      <c r="G13028">
        <v>116048524</v>
      </c>
      <c r="H13028">
        <v>116048544</v>
      </c>
      <c r="I13028" t="s">
        <v>22</v>
      </c>
      <c r="J13028">
        <v>2</v>
      </c>
      <c r="K13028">
        <v>0</v>
      </c>
      <c r="L13028" t="s">
        <v>23</v>
      </c>
      <c r="M13028" t="s">
        <v>31</v>
      </c>
      <c r="N13028" t="s">
        <v>28018</v>
      </c>
      <c r="O13028" t="s">
        <v>30298</v>
      </c>
      <c r="P13028" t="s">
        <v>30299</v>
      </c>
    </row>
    <row r="13029" spans="1:16">
      <c r="A13029" t="s">
        <v>27998</v>
      </c>
      <c r="B13029" t="s">
        <v>27999</v>
      </c>
      <c r="C13029" t="s">
        <v>3332</v>
      </c>
      <c r="D13029" t="s">
        <v>3333</v>
      </c>
      <c r="E13029" t="s">
        <v>20</v>
      </c>
      <c r="F13029" t="s">
        <v>3165</v>
      </c>
      <c r="G13029">
        <v>116931062</v>
      </c>
      <c r="H13029">
        <v>116931082</v>
      </c>
      <c r="I13029" t="s">
        <v>22</v>
      </c>
      <c r="J13029">
        <v>1</v>
      </c>
      <c r="K13029">
        <v>0</v>
      </c>
      <c r="L13029" t="s">
        <v>23</v>
      </c>
      <c r="M13029" t="s">
        <v>24</v>
      </c>
      <c r="N13029" t="s">
        <v>28215</v>
      </c>
      <c r="O13029" t="s">
        <v>18558</v>
      </c>
      <c r="P13029" t="s">
        <v>30300</v>
      </c>
    </row>
    <row r="13030" spans="1:16">
      <c r="A13030" t="s">
        <v>27998</v>
      </c>
      <c r="B13030" t="s">
        <v>27999</v>
      </c>
      <c r="C13030" t="s">
        <v>30301</v>
      </c>
      <c r="D13030" t="s">
        <v>30302</v>
      </c>
      <c r="E13030" t="s">
        <v>20</v>
      </c>
      <c r="F13030" t="s">
        <v>3165</v>
      </c>
      <c r="G13030">
        <v>117400969</v>
      </c>
      <c r="H13030">
        <v>117400993</v>
      </c>
      <c r="I13030" t="s">
        <v>22</v>
      </c>
      <c r="J13030">
        <v>1</v>
      </c>
      <c r="K13030">
        <v>0</v>
      </c>
      <c r="L13030" t="s">
        <v>30</v>
      </c>
      <c r="M13030" t="s">
        <v>31</v>
      </c>
      <c r="N13030" t="s">
        <v>30303</v>
      </c>
      <c r="O13030" t="s">
        <v>30304</v>
      </c>
      <c r="P13030" t="s">
        <v>30305</v>
      </c>
    </row>
    <row r="13031" spans="1:16">
      <c r="A13031" t="s">
        <v>27998</v>
      </c>
      <c r="B13031" t="s">
        <v>27999</v>
      </c>
      <c r="C13031" t="s">
        <v>26205</v>
      </c>
      <c r="D13031" t="s">
        <v>26206</v>
      </c>
      <c r="E13031" t="s">
        <v>20</v>
      </c>
      <c r="F13031" t="s">
        <v>3165</v>
      </c>
      <c r="G13031">
        <v>117825312</v>
      </c>
      <c r="H13031">
        <v>117825339</v>
      </c>
      <c r="I13031" t="s">
        <v>37</v>
      </c>
      <c r="J13031">
        <v>2</v>
      </c>
      <c r="K13031">
        <v>0</v>
      </c>
      <c r="L13031" t="s">
        <v>23</v>
      </c>
      <c r="M13031" t="s">
        <v>24</v>
      </c>
      <c r="N13031" t="s">
        <v>30306</v>
      </c>
      <c r="O13031" t="s">
        <v>30307</v>
      </c>
      <c r="P13031" t="s">
        <v>30308</v>
      </c>
    </row>
    <row r="13032" spans="1:16">
      <c r="A13032" t="s">
        <v>27998</v>
      </c>
      <c r="B13032" t="s">
        <v>27999</v>
      </c>
      <c r="C13032" t="s">
        <v>10932</v>
      </c>
      <c r="D13032" t="s">
        <v>10933</v>
      </c>
      <c r="E13032" t="s">
        <v>20</v>
      </c>
      <c r="F13032" t="s">
        <v>3165</v>
      </c>
      <c r="G13032">
        <v>123613725</v>
      </c>
      <c r="H13032">
        <v>123613744</v>
      </c>
      <c r="I13032" t="s">
        <v>22</v>
      </c>
      <c r="J13032">
        <v>1</v>
      </c>
      <c r="K13032">
        <v>0</v>
      </c>
      <c r="L13032" t="s">
        <v>23</v>
      </c>
      <c r="M13032" t="s">
        <v>24</v>
      </c>
      <c r="N13032" t="s">
        <v>28024</v>
      </c>
      <c r="O13032" t="s">
        <v>30309</v>
      </c>
      <c r="P13032" t="s">
        <v>30310</v>
      </c>
    </row>
    <row r="13033" spans="1:16">
      <c r="A13033" t="s">
        <v>27998</v>
      </c>
      <c r="B13033" t="s">
        <v>27999</v>
      </c>
      <c r="C13033" t="s">
        <v>10935</v>
      </c>
      <c r="D13033" t="s">
        <v>10936</v>
      </c>
      <c r="E13033" t="s">
        <v>20</v>
      </c>
      <c r="F13033" t="s">
        <v>3165</v>
      </c>
      <c r="G13033">
        <v>125866116</v>
      </c>
      <c r="H13033">
        <v>125866137</v>
      </c>
      <c r="I13033" t="s">
        <v>22</v>
      </c>
      <c r="J13033">
        <v>4</v>
      </c>
      <c r="K13033">
        <v>0</v>
      </c>
      <c r="L13033" t="s">
        <v>57</v>
      </c>
      <c r="M13033" t="s">
        <v>24</v>
      </c>
      <c r="N13033" t="s">
        <v>28660</v>
      </c>
      <c r="O13033" t="s">
        <v>30311</v>
      </c>
      <c r="P13033" t="s">
        <v>30312</v>
      </c>
    </row>
    <row r="13034" spans="1:16">
      <c r="A13034" t="s">
        <v>27998</v>
      </c>
      <c r="B13034" t="s">
        <v>27999</v>
      </c>
      <c r="C13034" t="s">
        <v>6997</v>
      </c>
      <c r="D13034" t="s">
        <v>6998</v>
      </c>
      <c r="E13034" t="s">
        <v>20</v>
      </c>
      <c r="F13034" t="s">
        <v>3165</v>
      </c>
      <c r="G13034">
        <v>126185702</v>
      </c>
      <c r="H13034">
        <v>126185722</v>
      </c>
      <c r="I13034" t="s">
        <v>37</v>
      </c>
      <c r="J13034">
        <v>1</v>
      </c>
      <c r="K13034">
        <v>0</v>
      </c>
      <c r="L13034" t="s">
        <v>30</v>
      </c>
      <c r="M13034" t="s">
        <v>24</v>
      </c>
      <c r="N13034" t="s">
        <v>28024</v>
      </c>
      <c r="O13034" t="s">
        <v>30313</v>
      </c>
      <c r="P13034" t="s">
        <v>30314</v>
      </c>
    </row>
    <row r="13035" spans="1:16">
      <c r="A13035" t="s">
        <v>27998</v>
      </c>
      <c r="B13035" t="s">
        <v>27999</v>
      </c>
      <c r="C13035" t="s">
        <v>6997</v>
      </c>
      <c r="D13035" t="s">
        <v>6998</v>
      </c>
      <c r="E13035" t="s">
        <v>20</v>
      </c>
      <c r="F13035" t="s">
        <v>3165</v>
      </c>
      <c r="G13035">
        <v>126220104</v>
      </c>
      <c r="H13035">
        <v>126220126</v>
      </c>
      <c r="I13035" t="s">
        <v>37</v>
      </c>
      <c r="J13035">
        <v>1</v>
      </c>
      <c r="K13035">
        <v>0</v>
      </c>
      <c r="L13035" t="s">
        <v>23</v>
      </c>
      <c r="M13035" t="s">
        <v>24</v>
      </c>
      <c r="N13035" t="s">
        <v>29105</v>
      </c>
      <c r="O13035" t="s">
        <v>30315</v>
      </c>
      <c r="P13035" t="s">
        <v>30316</v>
      </c>
    </row>
    <row r="13036" spans="1:16">
      <c r="A13036" t="s">
        <v>27998</v>
      </c>
      <c r="B13036" t="s">
        <v>27999</v>
      </c>
      <c r="C13036" t="s">
        <v>30317</v>
      </c>
      <c r="D13036" t="s">
        <v>30318</v>
      </c>
      <c r="E13036" t="s">
        <v>20</v>
      </c>
      <c r="F13036" t="s">
        <v>3165</v>
      </c>
      <c r="G13036">
        <v>127923139</v>
      </c>
      <c r="H13036">
        <v>127923159</v>
      </c>
      <c r="I13036" t="s">
        <v>37</v>
      </c>
      <c r="J13036">
        <v>2</v>
      </c>
      <c r="K13036">
        <v>0</v>
      </c>
      <c r="L13036" t="s">
        <v>57</v>
      </c>
      <c r="M13036" t="s">
        <v>31</v>
      </c>
      <c r="N13036" t="s">
        <v>28215</v>
      </c>
      <c r="O13036" t="s">
        <v>28974</v>
      </c>
      <c r="P13036" t="s">
        <v>30319</v>
      </c>
    </row>
    <row r="13037" spans="1:16">
      <c r="A13037" t="s">
        <v>27998</v>
      </c>
      <c r="B13037" t="s">
        <v>27999</v>
      </c>
      <c r="C13037" t="s">
        <v>3346</v>
      </c>
      <c r="D13037" t="s">
        <v>3347</v>
      </c>
      <c r="E13037" t="s">
        <v>20</v>
      </c>
      <c r="F13037" t="s">
        <v>3165</v>
      </c>
      <c r="G13037">
        <v>128122961</v>
      </c>
      <c r="H13037">
        <v>128122982</v>
      </c>
      <c r="I13037" t="s">
        <v>22</v>
      </c>
      <c r="J13037">
        <v>1</v>
      </c>
      <c r="K13037">
        <v>0</v>
      </c>
      <c r="L13037" t="s">
        <v>30</v>
      </c>
      <c r="M13037" t="s">
        <v>24</v>
      </c>
      <c r="N13037" t="s">
        <v>28262</v>
      </c>
      <c r="O13037" t="s">
        <v>30320</v>
      </c>
      <c r="P13037" t="s">
        <v>30321</v>
      </c>
    </row>
    <row r="13038" spans="1:16">
      <c r="A13038" t="s">
        <v>27998</v>
      </c>
      <c r="B13038" t="s">
        <v>27999</v>
      </c>
      <c r="C13038" t="s">
        <v>10947</v>
      </c>
      <c r="D13038" t="s">
        <v>10948</v>
      </c>
      <c r="E13038" t="s">
        <v>20</v>
      </c>
      <c r="F13038" t="s">
        <v>3165</v>
      </c>
      <c r="G13038">
        <v>128392424</v>
      </c>
      <c r="H13038">
        <v>128392444</v>
      </c>
      <c r="I13038" t="s">
        <v>37</v>
      </c>
      <c r="J13038">
        <v>1</v>
      </c>
      <c r="K13038">
        <v>0</v>
      </c>
      <c r="L13038" t="s">
        <v>30</v>
      </c>
      <c r="M13038" t="s">
        <v>24</v>
      </c>
      <c r="N13038" t="s">
        <v>28096</v>
      </c>
      <c r="O13038" t="s">
        <v>30322</v>
      </c>
      <c r="P13038" t="s">
        <v>30323</v>
      </c>
    </row>
    <row r="13039" spans="1:16">
      <c r="A13039" t="s">
        <v>27998</v>
      </c>
      <c r="B13039" t="s">
        <v>27999</v>
      </c>
      <c r="C13039" t="s">
        <v>21058</v>
      </c>
      <c r="D13039" t="s">
        <v>21059</v>
      </c>
      <c r="E13039" t="s">
        <v>20</v>
      </c>
      <c r="F13039" t="s">
        <v>3165</v>
      </c>
      <c r="G13039">
        <v>129268506</v>
      </c>
      <c r="H13039">
        <v>129268526</v>
      </c>
      <c r="I13039" t="s">
        <v>22</v>
      </c>
      <c r="J13039">
        <v>1</v>
      </c>
      <c r="K13039">
        <v>0</v>
      </c>
      <c r="L13039" t="s">
        <v>597</v>
      </c>
      <c r="M13039" t="s">
        <v>24</v>
      </c>
      <c r="N13039" t="s">
        <v>28096</v>
      </c>
      <c r="O13039" t="s">
        <v>21206</v>
      </c>
      <c r="P13039" t="s">
        <v>30324</v>
      </c>
    </row>
    <row r="13040" spans="1:16">
      <c r="A13040" t="s">
        <v>27998</v>
      </c>
      <c r="B13040" t="s">
        <v>27999</v>
      </c>
      <c r="C13040" t="s">
        <v>16068</v>
      </c>
      <c r="D13040" t="s">
        <v>16069</v>
      </c>
      <c r="E13040" t="s">
        <v>20</v>
      </c>
      <c r="F13040" t="s">
        <v>3165</v>
      </c>
      <c r="G13040">
        <v>130268012</v>
      </c>
      <c r="H13040">
        <v>130268030</v>
      </c>
      <c r="I13040" t="s">
        <v>37</v>
      </c>
      <c r="J13040">
        <v>6</v>
      </c>
      <c r="K13040">
        <v>1</v>
      </c>
      <c r="L13040" t="s">
        <v>30</v>
      </c>
      <c r="M13040" t="s">
        <v>24</v>
      </c>
      <c r="N13040" t="s">
        <v>28024</v>
      </c>
      <c r="O13040" t="s">
        <v>30325</v>
      </c>
      <c r="P13040" t="s">
        <v>30326</v>
      </c>
    </row>
    <row r="13041" spans="1:16">
      <c r="A13041" t="s">
        <v>27998</v>
      </c>
      <c r="B13041" t="s">
        <v>27999</v>
      </c>
      <c r="C13041" t="s">
        <v>16068</v>
      </c>
      <c r="D13041" t="s">
        <v>16069</v>
      </c>
      <c r="E13041" t="s">
        <v>20</v>
      </c>
      <c r="F13041" t="s">
        <v>3165</v>
      </c>
      <c r="G13041">
        <v>130270401</v>
      </c>
      <c r="H13041">
        <v>130270419</v>
      </c>
      <c r="I13041" t="s">
        <v>37</v>
      </c>
      <c r="J13041">
        <v>2</v>
      </c>
      <c r="K13041">
        <v>1</v>
      </c>
      <c r="L13041" t="s">
        <v>30</v>
      </c>
      <c r="M13041" t="s">
        <v>24</v>
      </c>
      <c r="N13041" t="s">
        <v>28024</v>
      </c>
      <c r="O13041" t="s">
        <v>30327</v>
      </c>
      <c r="P13041" t="s">
        <v>30328</v>
      </c>
    </row>
    <row r="13042" spans="1:16">
      <c r="A13042" t="s">
        <v>27998</v>
      </c>
      <c r="B13042" t="s">
        <v>27999</v>
      </c>
      <c r="C13042" t="s">
        <v>3350</v>
      </c>
      <c r="D13042" t="s">
        <v>3351</v>
      </c>
      <c r="E13042" t="s">
        <v>20</v>
      </c>
      <c r="F13042" t="s">
        <v>3165</v>
      </c>
      <c r="G13042">
        <v>130580623</v>
      </c>
      <c r="H13042">
        <v>130580642</v>
      </c>
      <c r="I13042" t="s">
        <v>37</v>
      </c>
      <c r="J13042">
        <v>5</v>
      </c>
      <c r="K13042">
        <v>0</v>
      </c>
      <c r="L13042" t="s">
        <v>30</v>
      </c>
      <c r="M13042" t="s">
        <v>24</v>
      </c>
      <c r="N13042" t="s">
        <v>28052</v>
      </c>
      <c r="O13042" t="s">
        <v>30329</v>
      </c>
      <c r="P13042" t="s">
        <v>30330</v>
      </c>
    </row>
    <row r="13043" spans="1:16">
      <c r="A13043" t="s">
        <v>27998</v>
      </c>
      <c r="B13043" t="s">
        <v>27999</v>
      </c>
      <c r="C13043" t="s">
        <v>3354</v>
      </c>
      <c r="D13043" t="s">
        <v>3351</v>
      </c>
      <c r="E13043" t="s">
        <v>20</v>
      </c>
      <c r="F13043" t="s">
        <v>3165</v>
      </c>
      <c r="G13043">
        <v>130580623</v>
      </c>
      <c r="H13043">
        <v>130580642</v>
      </c>
      <c r="I13043" t="s">
        <v>37</v>
      </c>
      <c r="J13043">
        <v>5</v>
      </c>
      <c r="K13043">
        <v>0</v>
      </c>
      <c r="L13043" t="s">
        <v>30</v>
      </c>
      <c r="M13043" t="s">
        <v>24</v>
      </c>
      <c r="N13043" t="s">
        <v>28052</v>
      </c>
      <c r="O13043" t="s">
        <v>30329</v>
      </c>
      <c r="P13043" t="s">
        <v>30330</v>
      </c>
    </row>
    <row r="13044" spans="1:16">
      <c r="A13044" t="s">
        <v>27998</v>
      </c>
      <c r="B13044" t="s">
        <v>27999</v>
      </c>
      <c r="C13044" t="s">
        <v>3355</v>
      </c>
      <c r="D13044" t="s">
        <v>3356</v>
      </c>
      <c r="E13044" t="s">
        <v>20</v>
      </c>
      <c r="F13044" t="s">
        <v>3165</v>
      </c>
      <c r="G13044">
        <v>130710672</v>
      </c>
      <c r="H13044">
        <v>130710692</v>
      </c>
      <c r="I13044" t="s">
        <v>37</v>
      </c>
      <c r="J13044">
        <v>2</v>
      </c>
      <c r="K13044">
        <v>0</v>
      </c>
      <c r="L13044" t="s">
        <v>30</v>
      </c>
      <c r="M13044" t="s">
        <v>24</v>
      </c>
      <c r="N13044" t="s">
        <v>28078</v>
      </c>
      <c r="O13044" t="s">
        <v>30331</v>
      </c>
      <c r="P13044" t="s">
        <v>30332</v>
      </c>
    </row>
    <row r="13045" spans="1:16">
      <c r="A13045" t="s">
        <v>27998</v>
      </c>
      <c r="B13045" t="s">
        <v>27999</v>
      </c>
      <c r="C13045" t="s">
        <v>30333</v>
      </c>
      <c r="D13045" t="s">
        <v>30334</v>
      </c>
      <c r="E13045" t="s">
        <v>20</v>
      </c>
      <c r="F13045" t="s">
        <v>3165</v>
      </c>
      <c r="G13045">
        <v>131038563</v>
      </c>
      <c r="H13045">
        <v>131038582</v>
      </c>
      <c r="I13045" t="s">
        <v>22</v>
      </c>
      <c r="J13045">
        <v>1</v>
      </c>
      <c r="K13045">
        <v>0</v>
      </c>
      <c r="L13045" t="s">
        <v>30</v>
      </c>
      <c r="M13045" t="s">
        <v>24</v>
      </c>
      <c r="N13045" t="s">
        <v>28052</v>
      </c>
      <c r="O13045" t="s">
        <v>30335</v>
      </c>
      <c r="P13045" t="s">
        <v>30336</v>
      </c>
    </row>
    <row r="13046" spans="1:16">
      <c r="A13046" t="s">
        <v>27998</v>
      </c>
      <c r="B13046" t="s">
        <v>27999</v>
      </c>
      <c r="C13046" t="s">
        <v>30337</v>
      </c>
      <c r="D13046" t="s">
        <v>30338</v>
      </c>
      <c r="E13046" t="s">
        <v>20</v>
      </c>
      <c r="F13046" t="s">
        <v>3165</v>
      </c>
      <c r="G13046">
        <v>131196847</v>
      </c>
      <c r="H13046">
        <v>131196867</v>
      </c>
      <c r="I13046" t="s">
        <v>22</v>
      </c>
      <c r="J13046">
        <v>1</v>
      </c>
      <c r="K13046">
        <v>0</v>
      </c>
      <c r="L13046" t="s">
        <v>23</v>
      </c>
      <c r="M13046" t="s">
        <v>24</v>
      </c>
      <c r="N13046" t="s">
        <v>28000</v>
      </c>
      <c r="O13046" t="s">
        <v>18305</v>
      </c>
      <c r="P13046" t="s">
        <v>30339</v>
      </c>
    </row>
    <row r="13047" spans="1:16">
      <c r="A13047" t="s">
        <v>27998</v>
      </c>
      <c r="B13047" t="s">
        <v>27999</v>
      </c>
      <c r="C13047" t="s">
        <v>3375</v>
      </c>
      <c r="D13047" t="s">
        <v>3376</v>
      </c>
      <c r="E13047" t="s">
        <v>20</v>
      </c>
      <c r="F13047" t="s">
        <v>3165</v>
      </c>
      <c r="G13047">
        <v>131457681</v>
      </c>
      <c r="H13047">
        <v>131457701</v>
      </c>
      <c r="I13047" t="s">
        <v>22</v>
      </c>
      <c r="J13047">
        <v>3</v>
      </c>
      <c r="K13047">
        <v>0</v>
      </c>
      <c r="L13047" t="s">
        <v>30</v>
      </c>
      <c r="M13047" t="s">
        <v>24</v>
      </c>
      <c r="N13047" t="s">
        <v>28074</v>
      </c>
      <c r="O13047" t="s">
        <v>18034</v>
      </c>
      <c r="P13047" t="s">
        <v>30340</v>
      </c>
    </row>
    <row r="13048" spans="1:16">
      <c r="A13048" t="s">
        <v>27998</v>
      </c>
      <c r="B13048" t="s">
        <v>27999</v>
      </c>
      <c r="C13048" t="s">
        <v>3379</v>
      </c>
      <c r="D13048" t="s">
        <v>3376</v>
      </c>
      <c r="E13048" t="s">
        <v>20</v>
      </c>
      <c r="F13048" t="s">
        <v>3165</v>
      </c>
      <c r="G13048">
        <v>131457681</v>
      </c>
      <c r="H13048">
        <v>131457701</v>
      </c>
      <c r="I13048" t="s">
        <v>22</v>
      </c>
      <c r="J13048">
        <v>3</v>
      </c>
      <c r="K13048">
        <v>0</v>
      </c>
      <c r="L13048" t="s">
        <v>30</v>
      </c>
      <c r="M13048" t="s">
        <v>24</v>
      </c>
      <c r="N13048" t="s">
        <v>28074</v>
      </c>
      <c r="O13048" t="s">
        <v>18034</v>
      </c>
      <c r="P13048" t="s">
        <v>30340</v>
      </c>
    </row>
    <row r="13049" spans="1:16">
      <c r="A13049" t="s">
        <v>27998</v>
      </c>
      <c r="B13049" t="s">
        <v>27999</v>
      </c>
      <c r="C13049" t="s">
        <v>21085</v>
      </c>
      <c r="D13049" t="s">
        <v>21086</v>
      </c>
      <c r="E13049" t="s">
        <v>20</v>
      </c>
      <c r="F13049" t="s">
        <v>3165</v>
      </c>
      <c r="G13049">
        <v>131570478</v>
      </c>
      <c r="H13049">
        <v>131570495</v>
      </c>
      <c r="I13049" t="s">
        <v>22</v>
      </c>
      <c r="J13049">
        <v>1</v>
      </c>
      <c r="K13049">
        <v>0</v>
      </c>
      <c r="L13049" t="s">
        <v>30</v>
      </c>
      <c r="M13049" t="s">
        <v>24</v>
      </c>
      <c r="N13049" t="s">
        <v>28024</v>
      </c>
      <c r="O13049" t="s">
        <v>30341</v>
      </c>
      <c r="P13049" t="s">
        <v>30342</v>
      </c>
    </row>
    <row r="13050" spans="1:16">
      <c r="A13050" t="s">
        <v>27998</v>
      </c>
      <c r="B13050" t="s">
        <v>27999</v>
      </c>
      <c r="C13050" t="s">
        <v>21091</v>
      </c>
      <c r="D13050" t="s">
        <v>21092</v>
      </c>
      <c r="E13050" t="s">
        <v>20</v>
      </c>
      <c r="F13050" t="s">
        <v>3165</v>
      </c>
      <c r="G13050">
        <v>131679548</v>
      </c>
      <c r="H13050">
        <v>131679568</v>
      </c>
      <c r="I13050" t="s">
        <v>22</v>
      </c>
      <c r="J13050">
        <v>2</v>
      </c>
      <c r="K13050">
        <v>0</v>
      </c>
      <c r="L13050" t="s">
        <v>30</v>
      </c>
      <c r="M13050" t="s">
        <v>24</v>
      </c>
      <c r="N13050" t="s">
        <v>28048</v>
      </c>
      <c r="O13050" t="s">
        <v>30343</v>
      </c>
      <c r="P13050" t="s">
        <v>30344</v>
      </c>
    </row>
    <row r="13051" spans="1:16">
      <c r="A13051" t="s">
        <v>27998</v>
      </c>
      <c r="B13051" t="s">
        <v>27999</v>
      </c>
      <c r="C13051" t="s">
        <v>21095</v>
      </c>
      <c r="D13051" t="s">
        <v>21092</v>
      </c>
      <c r="E13051" t="s">
        <v>20</v>
      </c>
      <c r="F13051" t="s">
        <v>3165</v>
      </c>
      <c r="G13051">
        <v>131679548</v>
      </c>
      <c r="H13051">
        <v>131679568</v>
      </c>
      <c r="I13051" t="s">
        <v>22</v>
      </c>
      <c r="J13051">
        <v>2</v>
      </c>
      <c r="K13051">
        <v>0</v>
      </c>
      <c r="L13051" t="s">
        <v>30</v>
      </c>
      <c r="M13051" t="s">
        <v>24</v>
      </c>
      <c r="N13051" t="s">
        <v>28048</v>
      </c>
      <c r="O13051" t="s">
        <v>30343</v>
      </c>
      <c r="P13051" t="s">
        <v>30344</v>
      </c>
    </row>
    <row r="13052" spans="1:16">
      <c r="A13052" t="s">
        <v>27998</v>
      </c>
      <c r="B13052" t="s">
        <v>27999</v>
      </c>
      <c r="C13052" t="s">
        <v>21100</v>
      </c>
      <c r="D13052" t="s">
        <v>21101</v>
      </c>
      <c r="E13052" t="s">
        <v>20</v>
      </c>
      <c r="F13052" t="s">
        <v>3165</v>
      </c>
      <c r="G13052">
        <v>131783475</v>
      </c>
      <c r="H13052">
        <v>131783494</v>
      </c>
      <c r="I13052" t="s">
        <v>37</v>
      </c>
      <c r="J13052">
        <v>1</v>
      </c>
      <c r="K13052">
        <v>0</v>
      </c>
      <c r="L13052" t="s">
        <v>30</v>
      </c>
      <c r="M13052" t="s">
        <v>24</v>
      </c>
      <c r="N13052" t="s">
        <v>28048</v>
      </c>
      <c r="O13052" t="s">
        <v>23050</v>
      </c>
      <c r="P13052" t="s">
        <v>30345</v>
      </c>
    </row>
    <row r="13053" spans="1:16">
      <c r="A13053" t="s">
        <v>27998</v>
      </c>
      <c r="B13053" t="s">
        <v>27999</v>
      </c>
      <c r="C13053" t="s">
        <v>30346</v>
      </c>
      <c r="D13053" t="s">
        <v>30347</v>
      </c>
      <c r="E13053" t="s">
        <v>20</v>
      </c>
      <c r="F13053" t="s">
        <v>3165</v>
      </c>
      <c r="G13053">
        <v>131847809</v>
      </c>
      <c r="H13053">
        <v>131847828</v>
      </c>
      <c r="I13053" t="s">
        <v>22</v>
      </c>
      <c r="J13053">
        <v>1</v>
      </c>
      <c r="K13053">
        <v>0</v>
      </c>
      <c r="L13053" t="s">
        <v>30</v>
      </c>
      <c r="M13053" t="s">
        <v>24</v>
      </c>
      <c r="N13053" t="s">
        <v>28078</v>
      </c>
      <c r="O13053" t="s">
        <v>30348</v>
      </c>
      <c r="P13053" t="s">
        <v>30349</v>
      </c>
    </row>
    <row r="13054" spans="1:16">
      <c r="A13054" t="s">
        <v>27998</v>
      </c>
      <c r="B13054" t="s">
        <v>27999</v>
      </c>
      <c r="C13054" t="s">
        <v>30350</v>
      </c>
      <c r="D13054" t="s">
        <v>30351</v>
      </c>
      <c r="E13054" t="s">
        <v>20</v>
      </c>
      <c r="F13054" t="s">
        <v>3165</v>
      </c>
      <c r="G13054">
        <v>131857136</v>
      </c>
      <c r="H13054">
        <v>131857158</v>
      </c>
      <c r="I13054" t="s">
        <v>37</v>
      </c>
      <c r="J13054">
        <v>1</v>
      </c>
      <c r="K13054">
        <v>0</v>
      </c>
      <c r="L13054" t="s">
        <v>30</v>
      </c>
      <c r="M13054" t="s">
        <v>24</v>
      </c>
      <c r="N13054" t="s">
        <v>30352</v>
      </c>
      <c r="O13054" t="s">
        <v>30353</v>
      </c>
      <c r="P13054" t="s">
        <v>30354</v>
      </c>
    </row>
    <row r="13055" spans="1:16">
      <c r="A13055" t="s">
        <v>27998</v>
      </c>
      <c r="B13055" t="s">
        <v>27999</v>
      </c>
      <c r="C13055" t="s">
        <v>30355</v>
      </c>
      <c r="D13055" t="s">
        <v>30356</v>
      </c>
      <c r="E13055" t="s">
        <v>20</v>
      </c>
      <c r="F13055" t="s">
        <v>3165</v>
      </c>
      <c r="G13055">
        <v>131899929</v>
      </c>
      <c r="H13055">
        <v>131899948</v>
      </c>
      <c r="I13055" t="s">
        <v>22</v>
      </c>
      <c r="J13055">
        <v>3</v>
      </c>
      <c r="K13055">
        <v>2</v>
      </c>
      <c r="L13055" t="s">
        <v>30</v>
      </c>
      <c r="M13055" t="s">
        <v>24</v>
      </c>
      <c r="N13055" t="s">
        <v>28024</v>
      </c>
      <c r="O13055" t="s">
        <v>30357</v>
      </c>
      <c r="P13055" t="s">
        <v>30358</v>
      </c>
    </row>
    <row r="13056" spans="1:16">
      <c r="A13056" t="s">
        <v>27998</v>
      </c>
      <c r="B13056" t="s">
        <v>27999</v>
      </c>
      <c r="C13056" t="s">
        <v>30359</v>
      </c>
      <c r="D13056" t="s">
        <v>30356</v>
      </c>
      <c r="E13056" t="s">
        <v>20</v>
      </c>
      <c r="F13056" t="s">
        <v>3165</v>
      </c>
      <c r="G13056">
        <v>131899929</v>
      </c>
      <c r="H13056">
        <v>131899948</v>
      </c>
      <c r="I13056" t="s">
        <v>22</v>
      </c>
      <c r="J13056">
        <v>3</v>
      </c>
      <c r="K13056">
        <v>2</v>
      </c>
      <c r="L13056" t="s">
        <v>30</v>
      </c>
      <c r="M13056" t="s">
        <v>24</v>
      </c>
      <c r="N13056" t="s">
        <v>28024</v>
      </c>
      <c r="O13056" t="s">
        <v>30357</v>
      </c>
      <c r="P13056" t="s">
        <v>30358</v>
      </c>
    </row>
    <row r="13057" spans="1:16">
      <c r="A13057" t="s">
        <v>27998</v>
      </c>
      <c r="B13057" t="s">
        <v>27999</v>
      </c>
      <c r="C13057" t="s">
        <v>30360</v>
      </c>
      <c r="D13057" t="s">
        <v>30356</v>
      </c>
      <c r="E13057" t="s">
        <v>20</v>
      </c>
      <c r="F13057" t="s">
        <v>3165</v>
      </c>
      <c r="G13057">
        <v>131899929</v>
      </c>
      <c r="H13057">
        <v>131899948</v>
      </c>
      <c r="I13057" t="s">
        <v>22</v>
      </c>
      <c r="J13057">
        <v>3</v>
      </c>
      <c r="K13057">
        <v>2</v>
      </c>
      <c r="L13057" t="s">
        <v>30</v>
      </c>
      <c r="M13057" t="s">
        <v>24</v>
      </c>
      <c r="N13057" t="s">
        <v>28024</v>
      </c>
      <c r="O13057" t="s">
        <v>30357</v>
      </c>
      <c r="P13057" t="s">
        <v>30358</v>
      </c>
    </row>
    <row r="13058" spans="1:16">
      <c r="A13058" t="s">
        <v>27998</v>
      </c>
      <c r="B13058" t="s">
        <v>27999</v>
      </c>
      <c r="C13058" t="s">
        <v>30355</v>
      </c>
      <c r="D13058" t="s">
        <v>30356</v>
      </c>
      <c r="E13058" t="s">
        <v>20</v>
      </c>
      <c r="F13058" t="s">
        <v>3165</v>
      </c>
      <c r="G13058">
        <v>131909766</v>
      </c>
      <c r="H13058">
        <v>131909784</v>
      </c>
      <c r="I13058" t="s">
        <v>22</v>
      </c>
      <c r="J13058">
        <v>1</v>
      </c>
      <c r="K13058">
        <v>0</v>
      </c>
      <c r="L13058" t="s">
        <v>30</v>
      </c>
      <c r="M13058" t="s">
        <v>24</v>
      </c>
      <c r="N13058" t="s">
        <v>28024</v>
      </c>
      <c r="O13058" t="s">
        <v>30361</v>
      </c>
      <c r="P13058" t="s">
        <v>30362</v>
      </c>
    </row>
    <row r="13059" spans="1:16">
      <c r="A13059" t="s">
        <v>27998</v>
      </c>
      <c r="B13059" t="s">
        <v>27999</v>
      </c>
      <c r="C13059" t="s">
        <v>30360</v>
      </c>
      <c r="D13059" t="s">
        <v>30356</v>
      </c>
      <c r="E13059" t="s">
        <v>20</v>
      </c>
      <c r="F13059" t="s">
        <v>3165</v>
      </c>
      <c r="G13059">
        <v>131909766</v>
      </c>
      <c r="H13059">
        <v>131909784</v>
      </c>
      <c r="I13059" t="s">
        <v>22</v>
      </c>
      <c r="J13059">
        <v>1</v>
      </c>
      <c r="K13059">
        <v>0</v>
      </c>
      <c r="L13059" t="s">
        <v>30</v>
      </c>
      <c r="M13059" t="s">
        <v>24</v>
      </c>
      <c r="N13059" t="s">
        <v>28024</v>
      </c>
      <c r="O13059" t="s">
        <v>30361</v>
      </c>
      <c r="P13059" t="s">
        <v>30362</v>
      </c>
    </row>
    <row r="13060" spans="1:16">
      <c r="A13060" t="s">
        <v>27998</v>
      </c>
      <c r="B13060" t="s">
        <v>27999</v>
      </c>
      <c r="C13060" t="s">
        <v>30355</v>
      </c>
      <c r="D13060" t="s">
        <v>30356</v>
      </c>
      <c r="E13060" t="s">
        <v>20</v>
      </c>
      <c r="F13060" t="s">
        <v>3165</v>
      </c>
      <c r="G13060">
        <v>131910889</v>
      </c>
      <c r="H13060">
        <v>131910909</v>
      </c>
      <c r="I13060" t="s">
        <v>22</v>
      </c>
      <c r="J13060">
        <v>1</v>
      </c>
      <c r="K13060">
        <v>1</v>
      </c>
      <c r="L13060" t="s">
        <v>30</v>
      </c>
      <c r="M13060" t="s">
        <v>24</v>
      </c>
      <c r="N13060" t="s">
        <v>28074</v>
      </c>
      <c r="O13060" t="s">
        <v>18034</v>
      </c>
      <c r="P13060" t="s">
        <v>30363</v>
      </c>
    </row>
    <row r="13061" spans="1:16">
      <c r="A13061" t="s">
        <v>27998</v>
      </c>
      <c r="B13061" t="s">
        <v>27999</v>
      </c>
      <c r="C13061" t="s">
        <v>30360</v>
      </c>
      <c r="D13061" t="s">
        <v>30356</v>
      </c>
      <c r="E13061" t="s">
        <v>20</v>
      </c>
      <c r="F13061" t="s">
        <v>3165</v>
      </c>
      <c r="G13061">
        <v>131910889</v>
      </c>
      <c r="H13061">
        <v>131910909</v>
      </c>
      <c r="I13061" t="s">
        <v>22</v>
      </c>
      <c r="J13061">
        <v>1</v>
      </c>
      <c r="K13061">
        <v>1</v>
      </c>
      <c r="L13061" t="s">
        <v>30</v>
      </c>
      <c r="M13061" t="s">
        <v>24</v>
      </c>
      <c r="N13061" t="s">
        <v>28074</v>
      </c>
      <c r="O13061" t="s">
        <v>18034</v>
      </c>
      <c r="P13061" t="s">
        <v>30363</v>
      </c>
    </row>
    <row r="13062" spans="1:16">
      <c r="A13062" t="s">
        <v>27998</v>
      </c>
      <c r="B13062" t="s">
        <v>27999</v>
      </c>
      <c r="C13062" t="s">
        <v>3382</v>
      </c>
      <c r="D13062" t="s">
        <v>3383</v>
      </c>
      <c r="E13062" t="s">
        <v>20</v>
      </c>
      <c r="F13062" t="s">
        <v>3165</v>
      </c>
      <c r="G13062">
        <v>132397502</v>
      </c>
      <c r="H13062">
        <v>132397522</v>
      </c>
      <c r="I13062" t="s">
        <v>22</v>
      </c>
      <c r="J13062">
        <v>3</v>
      </c>
      <c r="K13062">
        <v>0</v>
      </c>
      <c r="L13062" t="s">
        <v>196</v>
      </c>
      <c r="M13062" t="s">
        <v>24</v>
      </c>
      <c r="N13062" t="s">
        <v>28215</v>
      </c>
      <c r="O13062" t="s">
        <v>18853</v>
      </c>
      <c r="P13062" t="s">
        <v>30364</v>
      </c>
    </row>
    <row r="13063" spans="1:16">
      <c r="A13063" t="s">
        <v>27998</v>
      </c>
      <c r="B13063" t="s">
        <v>27999</v>
      </c>
      <c r="C13063" t="s">
        <v>21103</v>
      </c>
      <c r="D13063" t="s">
        <v>21104</v>
      </c>
      <c r="E13063" t="s">
        <v>20</v>
      </c>
      <c r="F13063" t="s">
        <v>3165</v>
      </c>
      <c r="G13063">
        <v>132501026</v>
      </c>
      <c r="H13063">
        <v>132501046</v>
      </c>
      <c r="I13063" t="s">
        <v>37</v>
      </c>
      <c r="J13063">
        <v>1</v>
      </c>
      <c r="K13063">
        <v>2</v>
      </c>
      <c r="L13063" t="s">
        <v>30</v>
      </c>
      <c r="M13063" t="s">
        <v>24</v>
      </c>
      <c r="N13063" t="s">
        <v>28024</v>
      </c>
      <c r="O13063" t="s">
        <v>30365</v>
      </c>
      <c r="P13063" t="s">
        <v>30366</v>
      </c>
    </row>
    <row r="13064" spans="1:16">
      <c r="A13064" t="s">
        <v>27998</v>
      </c>
      <c r="B13064" t="s">
        <v>27999</v>
      </c>
      <c r="C13064" t="s">
        <v>21110</v>
      </c>
      <c r="D13064" t="s">
        <v>21111</v>
      </c>
      <c r="E13064" t="s">
        <v>20</v>
      </c>
      <c r="F13064" t="s">
        <v>3165</v>
      </c>
      <c r="G13064">
        <v>132576132</v>
      </c>
      <c r="H13064">
        <v>132576152</v>
      </c>
      <c r="I13064" t="s">
        <v>37</v>
      </c>
      <c r="J13064">
        <v>5</v>
      </c>
      <c r="K13064">
        <v>0</v>
      </c>
      <c r="L13064" t="s">
        <v>57</v>
      </c>
      <c r="M13064" t="s">
        <v>24</v>
      </c>
      <c r="N13064" t="s">
        <v>28015</v>
      </c>
      <c r="O13064" t="s">
        <v>18145</v>
      </c>
      <c r="P13064" t="s">
        <v>30367</v>
      </c>
    </row>
    <row r="13065" spans="1:16">
      <c r="A13065" t="s">
        <v>27998</v>
      </c>
      <c r="B13065" t="s">
        <v>27999</v>
      </c>
      <c r="C13065" t="s">
        <v>10963</v>
      </c>
      <c r="D13065" t="s">
        <v>10964</v>
      </c>
      <c r="E13065" t="s">
        <v>20</v>
      </c>
      <c r="F13065" t="s">
        <v>3165</v>
      </c>
      <c r="G13065">
        <v>133761298</v>
      </c>
      <c r="H13065">
        <v>133761318</v>
      </c>
      <c r="I13065" t="s">
        <v>22</v>
      </c>
      <c r="J13065">
        <v>3</v>
      </c>
      <c r="K13065">
        <v>0</v>
      </c>
      <c r="L13065" t="s">
        <v>57</v>
      </c>
      <c r="M13065" t="s">
        <v>24</v>
      </c>
      <c r="N13065" t="s">
        <v>28018</v>
      </c>
      <c r="O13065" t="s">
        <v>30368</v>
      </c>
      <c r="P13065" t="s">
        <v>30369</v>
      </c>
    </row>
    <row r="13066" spans="1:16">
      <c r="A13066" t="s">
        <v>27998</v>
      </c>
      <c r="B13066" t="s">
        <v>27999</v>
      </c>
      <c r="C13066" t="s">
        <v>3398</v>
      </c>
      <c r="D13066" t="s">
        <v>3399</v>
      </c>
      <c r="E13066" t="s">
        <v>20</v>
      </c>
      <c r="F13066" t="s">
        <v>3165</v>
      </c>
      <c r="G13066">
        <v>134281446</v>
      </c>
      <c r="H13066">
        <v>134281466</v>
      </c>
      <c r="I13066" t="s">
        <v>22</v>
      </c>
      <c r="J13066">
        <v>2</v>
      </c>
      <c r="K13066">
        <v>0</v>
      </c>
      <c r="L13066" t="s">
        <v>30</v>
      </c>
      <c r="M13066" t="s">
        <v>24</v>
      </c>
      <c r="N13066" t="s">
        <v>28007</v>
      </c>
      <c r="O13066" t="s">
        <v>30370</v>
      </c>
      <c r="P13066" t="s">
        <v>30371</v>
      </c>
    </row>
    <row r="13067" spans="1:16">
      <c r="A13067" t="s">
        <v>27998</v>
      </c>
      <c r="B13067" t="s">
        <v>27999</v>
      </c>
      <c r="C13067" t="s">
        <v>3398</v>
      </c>
      <c r="D13067" t="s">
        <v>3399</v>
      </c>
      <c r="E13067" t="s">
        <v>20</v>
      </c>
      <c r="F13067" t="s">
        <v>3165</v>
      </c>
      <c r="G13067">
        <v>134297909</v>
      </c>
      <c r="H13067">
        <v>134297929</v>
      </c>
      <c r="I13067" t="s">
        <v>22</v>
      </c>
      <c r="J13067">
        <v>1</v>
      </c>
      <c r="K13067">
        <v>0</v>
      </c>
      <c r="L13067" t="s">
        <v>23</v>
      </c>
      <c r="M13067" t="s">
        <v>24</v>
      </c>
      <c r="N13067" t="s">
        <v>28048</v>
      </c>
      <c r="O13067" t="s">
        <v>30372</v>
      </c>
      <c r="P13067" t="s">
        <v>30373</v>
      </c>
    </row>
    <row r="13068" spans="1:16">
      <c r="A13068" t="s">
        <v>27998</v>
      </c>
      <c r="B13068" t="s">
        <v>27999</v>
      </c>
      <c r="C13068" t="s">
        <v>30374</v>
      </c>
      <c r="D13068" t="s">
        <v>30375</v>
      </c>
      <c r="E13068" t="s">
        <v>20</v>
      </c>
      <c r="F13068" t="s">
        <v>3165</v>
      </c>
      <c r="G13068">
        <v>134400227</v>
      </c>
      <c r="H13068">
        <v>134400249</v>
      </c>
      <c r="I13068" t="s">
        <v>37</v>
      </c>
      <c r="J13068">
        <v>2</v>
      </c>
      <c r="K13068">
        <v>0</v>
      </c>
      <c r="L13068" t="s">
        <v>21805</v>
      </c>
      <c r="M13068" t="s">
        <v>31</v>
      </c>
      <c r="N13068" t="s">
        <v>28600</v>
      </c>
      <c r="O13068" t="s">
        <v>30376</v>
      </c>
      <c r="P13068" t="s">
        <v>30377</v>
      </c>
    </row>
    <row r="13069" spans="1:16">
      <c r="A13069" t="s">
        <v>27998</v>
      </c>
      <c r="B13069" t="s">
        <v>27999</v>
      </c>
      <c r="C13069" t="s">
        <v>7018</v>
      </c>
      <c r="D13069" t="s">
        <v>7019</v>
      </c>
      <c r="E13069" t="s">
        <v>20</v>
      </c>
      <c r="F13069" t="s">
        <v>3165</v>
      </c>
      <c r="G13069">
        <v>134483663</v>
      </c>
      <c r="H13069">
        <v>134483685</v>
      </c>
      <c r="I13069" t="s">
        <v>37</v>
      </c>
      <c r="J13069">
        <v>1</v>
      </c>
      <c r="K13069">
        <v>0</v>
      </c>
      <c r="L13069" t="s">
        <v>30</v>
      </c>
      <c r="M13069" t="s">
        <v>24</v>
      </c>
      <c r="N13069" t="s">
        <v>29450</v>
      </c>
      <c r="O13069" t="s">
        <v>30378</v>
      </c>
      <c r="P13069" t="s">
        <v>30379</v>
      </c>
    </row>
    <row r="13070" spans="1:16">
      <c r="A13070" t="s">
        <v>27998</v>
      </c>
      <c r="B13070" t="s">
        <v>27999</v>
      </c>
      <c r="C13070" t="s">
        <v>7018</v>
      </c>
      <c r="D13070" t="s">
        <v>7019</v>
      </c>
      <c r="E13070" t="s">
        <v>20</v>
      </c>
      <c r="F13070" t="s">
        <v>3165</v>
      </c>
      <c r="G13070">
        <v>134489700</v>
      </c>
      <c r="H13070">
        <v>134489720</v>
      </c>
      <c r="I13070" t="s">
        <v>37</v>
      </c>
      <c r="J13070">
        <v>1</v>
      </c>
      <c r="K13070">
        <v>0</v>
      </c>
      <c r="L13070" t="s">
        <v>23</v>
      </c>
      <c r="M13070" t="s">
        <v>24</v>
      </c>
      <c r="N13070" t="s">
        <v>28000</v>
      </c>
      <c r="O13070" t="s">
        <v>30380</v>
      </c>
      <c r="P13070" t="s">
        <v>30381</v>
      </c>
    </row>
    <row r="13071" spans="1:16">
      <c r="A13071" t="s">
        <v>27998</v>
      </c>
      <c r="B13071" t="s">
        <v>27999</v>
      </c>
      <c r="C13071" t="s">
        <v>10979</v>
      </c>
      <c r="D13071" t="s">
        <v>10980</v>
      </c>
      <c r="E13071" t="s">
        <v>20</v>
      </c>
      <c r="F13071" t="s">
        <v>3165</v>
      </c>
      <c r="G13071">
        <v>136228571</v>
      </c>
      <c r="H13071">
        <v>136228591</v>
      </c>
      <c r="I13071" t="s">
        <v>37</v>
      </c>
      <c r="J13071">
        <v>2</v>
      </c>
      <c r="K13071">
        <v>1</v>
      </c>
      <c r="L13071" t="s">
        <v>30</v>
      </c>
      <c r="M13071" t="s">
        <v>24</v>
      </c>
      <c r="N13071" t="s">
        <v>28074</v>
      </c>
      <c r="O13071" t="s">
        <v>18034</v>
      </c>
      <c r="P13071" t="s">
        <v>30382</v>
      </c>
    </row>
    <row r="13072" spans="1:16">
      <c r="A13072" t="s">
        <v>27998</v>
      </c>
      <c r="B13072" t="s">
        <v>27999</v>
      </c>
      <c r="C13072" t="s">
        <v>10983</v>
      </c>
      <c r="D13072" t="s">
        <v>10984</v>
      </c>
      <c r="E13072" t="s">
        <v>20</v>
      </c>
      <c r="F13072" t="s">
        <v>3165</v>
      </c>
      <c r="G13072">
        <v>137735532</v>
      </c>
      <c r="H13072">
        <v>137735554</v>
      </c>
      <c r="I13072" t="s">
        <v>22</v>
      </c>
      <c r="J13072">
        <v>8</v>
      </c>
      <c r="K13072">
        <v>0</v>
      </c>
      <c r="L13072" t="s">
        <v>57</v>
      </c>
      <c r="M13072" t="s">
        <v>31</v>
      </c>
      <c r="N13072" t="s">
        <v>30383</v>
      </c>
      <c r="O13072" t="s">
        <v>30384</v>
      </c>
      <c r="P13072" t="s">
        <v>30385</v>
      </c>
    </row>
    <row r="13073" spans="1:16">
      <c r="A13073" t="s">
        <v>27998</v>
      </c>
      <c r="B13073" t="s">
        <v>27999</v>
      </c>
      <c r="C13073" t="s">
        <v>26244</v>
      </c>
      <c r="D13073" t="s">
        <v>26245</v>
      </c>
      <c r="E13073" t="s">
        <v>20</v>
      </c>
      <c r="F13073" t="s">
        <v>3165</v>
      </c>
      <c r="G13073">
        <v>139272171</v>
      </c>
      <c r="H13073">
        <v>139272190</v>
      </c>
      <c r="I13073" t="s">
        <v>37</v>
      </c>
      <c r="J13073">
        <v>1</v>
      </c>
      <c r="K13073">
        <v>0</v>
      </c>
      <c r="L13073" t="s">
        <v>30</v>
      </c>
      <c r="M13073" t="s">
        <v>24</v>
      </c>
      <c r="N13073" t="s">
        <v>28096</v>
      </c>
      <c r="O13073" t="s">
        <v>29287</v>
      </c>
      <c r="P13073" t="s">
        <v>30386</v>
      </c>
    </row>
    <row r="13074" spans="1:16">
      <c r="A13074" t="s">
        <v>27998</v>
      </c>
      <c r="B13074" t="s">
        <v>27999</v>
      </c>
      <c r="C13074" t="s">
        <v>26244</v>
      </c>
      <c r="D13074" t="s">
        <v>26245</v>
      </c>
      <c r="E13074" t="s">
        <v>20</v>
      </c>
      <c r="F13074" t="s">
        <v>3165</v>
      </c>
      <c r="G13074">
        <v>139273010</v>
      </c>
      <c r="H13074">
        <v>139273032</v>
      </c>
      <c r="I13074" t="s">
        <v>37</v>
      </c>
      <c r="J13074">
        <v>2</v>
      </c>
      <c r="K13074">
        <v>0</v>
      </c>
      <c r="L13074" t="s">
        <v>57</v>
      </c>
      <c r="M13074" t="s">
        <v>24</v>
      </c>
      <c r="N13074" t="s">
        <v>28004</v>
      </c>
      <c r="O13074" t="s">
        <v>30387</v>
      </c>
      <c r="P13074" t="s">
        <v>30388</v>
      </c>
    </row>
    <row r="13075" spans="1:16">
      <c r="A13075" t="s">
        <v>27998</v>
      </c>
      <c r="B13075" t="s">
        <v>27999</v>
      </c>
      <c r="C13075" t="s">
        <v>26244</v>
      </c>
      <c r="D13075" t="s">
        <v>26245</v>
      </c>
      <c r="E13075" t="s">
        <v>20</v>
      </c>
      <c r="F13075" t="s">
        <v>3165</v>
      </c>
      <c r="G13075">
        <v>139277897</v>
      </c>
      <c r="H13075">
        <v>139277917</v>
      </c>
      <c r="I13075" t="s">
        <v>37</v>
      </c>
      <c r="J13075">
        <v>2</v>
      </c>
      <c r="K13075">
        <v>0</v>
      </c>
      <c r="L13075" t="s">
        <v>23</v>
      </c>
      <c r="M13075" t="s">
        <v>24</v>
      </c>
      <c r="N13075" t="s">
        <v>28024</v>
      </c>
      <c r="O13075" t="s">
        <v>30389</v>
      </c>
      <c r="P13075" t="s">
        <v>30390</v>
      </c>
    </row>
    <row r="13076" spans="1:16">
      <c r="A13076" t="s">
        <v>27998</v>
      </c>
      <c r="B13076" t="s">
        <v>27999</v>
      </c>
      <c r="C13076" t="s">
        <v>21157</v>
      </c>
      <c r="D13076" t="s">
        <v>21158</v>
      </c>
      <c r="E13076" t="s">
        <v>20</v>
      </c>
      <c r="F13076" t="s">
        <v>3165</v>
      </c>
      <c r="G13076">
        <v>139390744</v>
      </c>
      <c r="H13076">
        <v>139390767</v>
      </c>
      <c r="I13076" t="s">
        <v>37</v>
      </c>
      <c r="J13076">
        <v>1</v>
      </c>
      <c r="K13076">
        <v>1</v>
      </c>
      <c r="L13076" t="s">
        <v>30</v>
      </c>
      <c r="M13076" t="s">
        <v>31</v>
      </c>
      <c r="N13076" t="s">
        <v>30391</v>
      </c>
      <c r="O13076" t="s">
        <v>30392</v>
      </c>
      <c r="P13076" t="s">
        <v>30393</v>
      </c>
    </row>
    <row r="13077" spans="1:16">
      <c r="A13077" t="s">
        <v>27998</v>
      </c>
      <c r="B13077" t="s">
        <v>27999</v>
      </c>
      <c r="C13077" t="s">
        <v>21165</v>
      </c>
      <c r="D13077" t="s">
        <v>21166</v>
      </c>
      <c r="E13077" t="s">
        <v>20</v>
      </c>
      <c r="F13077" t="s">
        <v>3165</v>
      </c>
      <c r="G13077">
        <v>139723862</v>
      </c>
      <c r="H13077">
        <v>139723881</v>
      </c>
      <c r="I13077" t="s">
        <v>22</v>
      </c>
      <c r="J13077">
        <v>7</v>
      </c>
      <c r="K13077">
        <v>0</v>
      </c>
      <c r="L13077" t="s">
        <v>57</v>
      </c>
      <c r="M13077" t="s">
        <v>24</v>
      </c>
      <c r="N13077" t="s">
        <v>28024</v>
      </c>
      <c r="O13077" t="s">
        <v>30394</v>
      </c>
      <c r="P13077" t="s">
        <v>30395</v>
      </c>
    </row>
    <row r="13078" spans="1:16">
      <c r="A13078" t="s">
        <v>27998</v>
      </c>
      <c r="B13078" t="s">
        <v>27999</v>
      </c>
      <c r="C13078" t="s">
        <v>21165</v>
      </c>
      <c r="D13078" t="s">
        <v>21166</v>
      </c>
      <c r="E13078" t="s">
        <v>20</v>
      </c>
      <c r="F13078" t="s">
        <v>3165</v>
      </c>
      <c r="G13078">
        <v>139732357</v>
      </c>
      <c r="H13078">
        <v>139732374</v>
      </c>
      <c r="I13078" t="s">
        <v>22</v>
      </c>
      <c r="J13078">
        <v>1</v>
      </c>
      <c r="K13078">
        <v>0</v>
      </c>
      <c r="L13078" t="s">
        <v>30</v>
      </c>
      <c r="M13078" t="s">
        <v>31</v>
      </c>
      <c r="N13078" t="s">
        <v>28024</v>
      </c>
      <c r="O13078" t="s">
        <v>30396</v>
      </c>
      <c r="P13078" t="s">
        <v>30397</v>
      </c>
    </row>
    <row r="13079" spans="1:16">
      <c r="A13079" t="s">
        <v>27998</v>
      </c>
      <c r="B13079" t="s">
        <v>27999</v>
      </c>
      <c r="C13079" t="s">
        <v>30398</v>
      </c>
      <c r="D13079" t="s">
        <v>30399</v>
      </c>
      <c r="E13079" t="s">
        <v>20</v>
      </c>
      <c r="F13079" t="s">
        <v>3165</v>
      </c>
      <c r="G13079">
        <v>139837266</v>
      </c>
      <c r="H13079">
        <v>139837288</v>
      </c>
      <c r="I13079" t="s">
        <v>37</v>
      </c>
      <c r="J13079">
        <v>2</v>
      </c>
      <c r="K13079">
        <v>0</v>
      </c>
      <c r="L13079" t="s">
        <v>57</v>
      </c>
      <c r="M13079" t="s">
        <v>24</v>
      </c>
      <c r="N13079" t="s">
        <v>28278</v>
      </c>
      <c r="O13079" t="s">
        <v>30400</v>
      </c>
      <c r="P13079" t="s">
        <v>30401</v>
      </c>
    </row>
    <row r="13080" spans="1:16">
      <c r="A13080" t="s">
        <v>27998</v>
      </c>
      <c r="B13080" t="s">
        <v>27999</v>
      </c>
      <c r="C13080" t="s">
        <v>30402</v>
      </c>
      <c r="D13080" t="s">
        <v>30403</v>
      </c>
      <c r="E13080" t="s">
        <v>20</v>
      </c>
      <c r="F13080" t="s">
        <v>3165</v>
      </c>
      <c r="G13080">
        <v>140507937</v>
      </c>
      <c r="H13080">
        <v>140507956</v>
      </c>
      <c r="I13080" t="s">
        <v>22</v>
      </c>
      <c r="J13080">
        <v>1</v>
      </c>
      <c r="K13080">
        <v>0</v>
      </c>
      <c r="L13080" t="s">
        <v>30</v>
      </c>
      <c r="M13080" t="s">
        <v>24</v>
      </c>
      <c r="N13080" t="s">
        <v>28018</v>
      </c>
      <c r="O13080" t="s">
        <v>29064</v>
      </c>
      <c r="P13080" t="s">
        <v>30404</v>
      </c>
    </row>
    <row r="13081" spans="1:16">
      <c r="A13081" t="s">
        <v>27998</v>
      </c>
      <c r="B13081" t="s">
        <v>27999</v>
      </c>
      <c r="C13081" t="s">
        <v>16102</v>
      </c>
      <c r="D13081" t="s">
        <v>16103</v>
      </c>
      <c r="E13081" t="s">
        <v>20</v>
      </c>
      <c r="F13081" t="s">
        <v>3441</v>
      </c>
      <c r="G13081">
        <v>329242</v>
      </c>
      <c r="H13081">
        <v>329261</v>
      </c>
      <c r="I13081" t="s">
        <v>37</v>
      </c>
      <c r="J13081">
        <v>2</v>
      </c>
      <c r="K13081">
        <v>0</v>
      </c>
      <c r="L13081" t="s">
        <v>30</v>
      </c>
      <c r="M13081" t="s">
        <v>24</v>
      </c>
      <c r="N13081" t="s">
        <v>28078</v>
      </c>
      <c r="O13081" t="s">
        <v>30405</v>
      </c>
      <c r="P13081" t="s">
        <v>30406</v>
      </c>
    </row>
    <row r="13082" spans="1:16">
      <c r="A13082" t="s">
        <v>27998</v>
      </c>
      <c r="B13082" t="s">
        <v>27999</v>
      </c>
      <c r="C13082" t="s">
        <v>10988</v>
      </c>
      <c r="D13082" t="s">
        <v>10989</v>
      </c>
      <c r="E13082" t="s">
        <v>20</v>
      </c>
      <c r="F13082" t="s">
        <v>3441</v>
      </c>
      <c r="G13082">
        <v>857859</v>
      </c>
      <c r="H13082">
        <v>857877</v>
      </c>
      <c r="I13082" t="s">
        <v>37</v>
      </c>
      <c r="J13082">
        <v>7</v>
      </c>
      <c r="K13082">
        <v>0</v>
      </c>
      <c r="L13082" t="s">
        <v>57</v>
      </c>
      <c r="M13082" t="s">
        <v>24</v>
      </c>
      <c r="N13082" t="s">
        <v>28048</v>
      </c>
      <c r="O13082" t="s">
        <v>30407</v>
      </c>
      <c r="P13082" t="s">
        <v>30408</v>
      </c>
    </row>
    <row r="13083" spans="1:16">
      <c r="A13083" t="s">
        <v>27998</v>
      </c>
      <c r="B13083" t="s">
        <v>27999</v>
      </c>
      <c r="C13083" t="s">
        <v>3445</v>
      </c>
      <c r="D13083" t="s">
        <v>3440</v>
      </c>
      <c r="E13083" t="s">
        <v>20</v>
      </c>
      <c r="F13083" t="s">
        <v>3441</v>
      </c>
      <c r="G13083">
        <v>3109817</v>
      </c>
      <c r="H13083">
        <v>3109839</v>
      </c>
      <c r="I13083" t="s">
        <v>22</v>
      </c>
      <c r="J13083">
        <v>3</v>
      </c>
      <c r="K13083">
        <v>0</v>
      </c>
      <c r="L13083" t="s">
        <v>57</v>
      </c>
      <c r="M13083" t="s">
        <v>24</v>
      </c>
      <c r="N13083" t="s">
        <v>28610</v>
      </c>
      <c r="O13083" t="s">
        <v>30409</v>
      </c>
      <c r="P13083" t="s">
        <v>30410</v>
      </c>
    </row>
    <row r="13084" spans="1:16">
      <c r="A13084" t="s">
        <v>27998</v>
      </c>
      <c r="B13084" t="s">
        <v>27999</v>
      </c>
      <c r="C13084" t="s">
        <v>30411</v>
      </c>
      <c r="D13084" t="s">
        <v>30412</v>
      </c>
      <c r="E13084" t="s">
        <v>20</v>
      </c>
      <c r="F13084" t="s">
        <v>3441</v>
      </c>
      <c r="G13084">
        <v>3209207</v>
      </c>
      <c r="H13084">
        <v>3209230</v>
      </c>
      <c r="I13084" t="s">
        <v>37</v>
      </c>
      <c r="J13084">
        <v>2</v>
      </c>
      <c r="K13084">
        <v>0</v>
      </c>
      <c r="L13084" t="s">
        <v>57</v>
      </c>
      <c r="M13084" t="s">
        <v>31</v>
      </c>
      <c r="N13084" t="s">
        <v>28314</v>
      </c>
      <c r="O13084" t="s">
        <v>30413</v>
      </c>
      <c r="P13084" t="s">
        <v>30414</v>
      </c>
    </row>
    <row r="13085" spans="1:16">
      <c r="A13085" t="s">
        <v>27998</v>
      </c>
      <c r="B13085" t="s">
        <v>27999</v>
      </c>
      <c r="C13085" t="s">
        <v>11015</v>
      </c>
      <c r="D13085" t="s">
        <v>11016</v>
      </c>
      <c r="E13085" t="s">
        <v>20</v>
      </c>
      <c r="F13085" t="s">
        <v>3441</v>
      </c>
      <c r="G13085">
        <v>11621541</v>
      </c>
      <c r="H13085">
        <v>11621561</v>
      </c>
      <c r="I13085" t="s">
        <v>37</v>
      </c>
      <c r="J13085">
        <v>1</v>
      </c>
      <c r="K13085">
        <v>0</v>
      </c>
      <c r="L13085" t="s">
        <v>30</v>
      </c>
      <c r="M13085" t="s">
        <v>24</v>
      </c>
      <c r="N13085" t="s">
        <v>28015</v>
      </c>
      <c r="O13085" t="s">
        <v>18354</v>
      </c>
      <c r="P13085" t="s">
        <v>30415</v>
      </c>
    </row>
    <row r="13086" spans="1:16">
      <c r="A13086" t="s">
        <v>27998</v>
      </c>
      <c r="B13086" t="s">
        <v>27999</v>
      </c>
      <c r="C13086" t="s">
        <v>11022</v>
      </c>
      <c r="D13086" t="s">
        <v>11023</v>
      </c>
      <c r="E13086" t="s">
        <v>20</v>
      </c>
      <c r="F13086" t="s">
        <v>3441</v>
      </c>
      <c r="G13086">
        <v>12133535</v>
      </c>
      <c r="H13086">
        <v>12133555</v>
      </c>
      <c r="I13086" t="s">
        <v>22</v>
      </c>
      <c r="J13086">
        <v>4</v>
      </c>
      <c r="K13086">
        <v>0</v>
      </c>
      <c r="L13086" t="s">
        <v>30</v>
      </c>
      <c r="M13086" t="s">
        <v>31</v>
      </c>
      <c r="N13086" t="s">
        <v>28074</v>
      </c>
      <c r="O13086" t="s">
        <v>18034</v>
      </c>
      <c r="P13086" t="s">
        <v>30416</v>
      </c>
    </row>
    <row r="13087" spans="1:16">
      <c r="A13087" t="s">
        <v>27998</v>
      </c>
      <c r="B13087" t="s">
        <v>27999</v>
      </c>
      <c r="C13087" t="s">
        <v>30417</v>
      </c>
      <c r="D13087" t="s">
        <v>30418</v>
      </c>
      <c r="E13087" t="s">
        <v>20</v>
      </c>
      <c r="F13087" t="s">
        <v>3441</v>
      </c>
      <c r="G13087">
        <v>15175056</v>
      </c>
      <c r="H13087">
        <v>15175078</v>
      </c>
      <c r="I13087" t="s">
        <v>37</v>
      </c>
      <c r="J13087">
        <v>1</v>
      </c>
      <c r="K13087">
        <v>0</v>
      </c>
      <c r="L13087" t="s">
        <v>30</v>
      </c>
      <c r="M13087" t="s">
        <v>24</v>
      </c>
      <c r="N13087" t="s">
        <v>30352</v>
      </c>
      <c r="O13087" t="s">
        <v>30419</v>
      </c>
      <c r="P13087" t="s">
        <v>30420</v>
      </c>
    </row>
    <row r="13088" spans="1:16">
      <c r="A13088" t="s">
        <v>27998</v>
      </c>
      <c r="B13088" t="s">
        <v>27999</v>
      </c>
      <c r="C13088" t="s">
        <v>30421</v>
      </c>
      <c r="D13088" t="s">
        <v>30422</v>
      </c>
      <c r="E13088" t="s">
        <v>20</v>
      </c>
      <c r="F13088" t="s">
        <v>3441</v>
      </c>
      <c r="G13088">
        <v>15647744</v>
      </c>
      <c r="H13088">
        <v>15647765</v>
      </c>
      <c r="I13088" t="s">
        <v>37</v>
      </c>
      <c r="J13088">
        <v>1</v>
      </c>
      <c r="K13088">
        <v>0</v>
      </c>
      <c r="L13088" t="s">
        <v>30</v>
      </c>
      <c r="M13088" t="s">
        <v>31</v>
      </c>
      <c r="N13088" t="s">
        <v>29618</v>
      </c>
      <c r="O13088" t="s">
        <v>30423</v>
      </c>
      <c r="P13088" t="s">
        <v>30424</v>
      </c>
    </row>
    <row r="13089" spans="1:16">
      <c r="A13089" t="s">
        <v>27998</v>
      </c>
      <c r="B13089" t="s">
        <v>27999</v>
      </c>
      <c r="C13089" t="s">
        <v>3487</v>
      </c>
      <c r="D13089" t="s">
        <v>3488</v>
      </c>
      <c r="E13089" t="s">
        <v>20</v>
      </c>
      <c r="F13089" t="s">
        <v>3441</v>
      </c>
      <c r="G13089">
        <v>20105534</v>
      </c>
      <c r="H13089">
        <v>20105556</v>
      </c>
      <c r="I13089" t="s">
        <v>22</v>
      </c>
      <c r="J13089">
        <v>1</v>
      </c>
      <c r="K13089">
        <v>0</v>
      </c>
      <c r="L13089" t="s">
        <v>23</v>
      </c>
      <c r="M13089" t="s">
        <v>24</v>
      </c>
      <c r="N13089" t="s">
        <v>29215</v>
      </c>
      <c r="O13089" t="s">
        <v>30425</v>
      </c>
      <c r="P13089" t="s">
        <v>30426</v>
      </c>
    </row>
    <row r="13090" spans="1:16">
      <c r="A13090" t="s">
        <v>27998</v>
      </c>
      <c r="B13090" t="s">
        <v>27999</v>
      </c>
      <c r="C13090" t="s">
        <v>11048</v>
      </c>
      <c r="D13090" t="s">
        <v>11049</v>
      </c>
      <c r="E13090" t="s">
        <v>20</v>
      </c>
      <c r="F13090" t="s">
        <v>3441</v>
      </c>
      <c r="G13090">
        <v>25312939</v>
      </c>
      <c r="H13090">
        <v>25312958</v>
      </c>
      <c r="I13090" t="s">
        <v>22</v>
      </c>
      <c r="J13090">
        <v>2</v>
      </c>
      <c r="K13090">
        <v>0</v>
      </c>
      <c r="L13090" t="s">
        <v>30</v>
      </c>
      <c r="M13090" t="s">
        <v>24</v>
      </c>
      <c r="N13090" t="s">
        <v>28024</v>
      </c>
      <c r="O13090" t="s">
        <v>30427</v>
      </c>
      <c r="P13090" t="s">
        <v>30428</v>
      </c>
    </row>
    <row r="13091" spans="1:16">
      <c r="A13091" t="s">
        <v>27998</v>
      </c>
      <c r="B13091" t="s">
        <v>27999</v>
      </c>
      <c r="C13091" t="s">
        <v>3497</v>
      </c>
      <c r="D13091" t="s">
        <v>3498</v>
      </c>
      <c r="E13091" t="s">
        <v>20</v>
      </c>
      <c r="F13091" t="s">
        <v>3441</v>
      </c>
      <c r="G13091">
        <v>27437857</v>
      </c>
      <c r="H13091">
        <v>27437874</v>
      </c>
      <c r="I13091" t="s">
        <v>37</v>
      </c>
      <c r="J13091">
        <v>9</v>
      </c>
      <c r="K13091">
        <v>0</v>
      </c>
      <c r="L13091" t="s">
        <v>57</v>
      </c>
      <c r="M13091" t="s">
        <v>31</v>
      </c>
      <c r="N13091" t="s">
        <v>28048</v>
      </c>
      <c r="O13091" t="s">
        <v>30429</v>
      </c>
      <c r="P13091" t="s">
        <v>30430</v>
      </c>
    </row>
    <row r="13092" spans="1:16">
      <c r="A13092" t="s">
        <v>27998</v>
      </c>
      <c r="B13092" t="s">
        <v>27999</v>
      </c>
      <c r="C13092" t="s">
        <v>3500</v>
      </c>
      <c r="D13092" t="s">
        <v>3501</v>
      </c>
      <c r="E13092" t="s">
        <v>20</v>
      </c>
      <c r="F13092" t="s">
        <v>3441</v>
      </c>
      <c r="G13092">
        <v>29939356</v>
      </c>
      <c r="H13092">
        <v>29939377</v>
      </c>
      <c r="I13092" t="s">
        <v>37</v>
      </c>
      <c r="J13092">
        <v>1</v>
      </c>
      <c r="K13092">
        <v>0</v>
      </c>
      <c r="L13092" t="s">
        <v>30</v>
      </c>
      <c r="M13092" t="s">
        <v>24</v>
      </c>
      <c r="N13092" t="s">
        <v>28441</v>
      </c>
      <c r="O13092" t="s">
        <v>17692</v>
      </c>
      <c r="P13092" t="s">
        <v>30431</v>
      </c>
    </row>
    <row r="13093" spans="1:16">
      <c r="A13093" t="s">
        <v>27998</v>
      </c>
      <c r="B13093" t="s">
        <v>27999</v>
      </c>
      <c r="C13093" t="s">
        <v>3500</v>
      </c>
      <c r="D13093" t="s">
        <v>3501</v>
      </c>
      <c r="E13093" t="s">
        <v>20</v>
      </c>
      <c r="F13093" t="s">
        <v>3441</v>
      </c>
      <c r="G13093">
        <v>30017876</v>
      </c>
      <c r="H13093">
        <v>30017896</v>
      </c>
      <c r="I13093" t="s">
        <v>37</v>
      </c>
      <c r="J13093">
        <v>1</v>
      </c>
      <c r="K13093">
        <v>0</v>
      </c>
      <c r="L13093" t="s">
        <v>30</v>
      </c>
      <c r="M13093" t="s">
        <v>24</v>
      </c>
      <c r="N13093" t="s">
        <v>28052</v>
      </c>
      <c r="O13093" t="s">
        <v>30432</v>
      </c>
      <c r="P13093" t="s">
        <v>30433</v>
      </c>
    </row>
    <row r="13094" spans="1:16">
      <c r="A13094" t="s">
        <v>27998</v>
      </c>
      <c r="B13094" t="s">
        <v>27999</v>
      </c>
      <c r="C13094" t="s">
        <v>3506</v>
      </c>
      <c r="D13094" t="s">
        <v>3507</v>
      </c>
      <c r="E13094" t="s">
        <v>20</v>
      </c>
      <c r="F13094" t="s">
        <v>3441</v>
      </c>
      <c r="G13094">
        <v>31609713</v>
      </c>
      <c r="H13094">
        <v>31609733</v>
      </c>
      <c r="I13094" t="s">
        <v>22</v>
      </c>
      <c r="J13094">
        <v>1</v>
      </c>
      <c r="K13094">
        <v>0</v>
      </c>
      <c r="L13094" t="s">
        <v>23</v>
      </c>
      <c r="M13094" t="s">
        <v>24</v>
      </c>
      <c r="N13094" t="s">
        <v>28052</v>
      </c>
      <c r="O13094" t="s">
        <v>30434</v>
      </c>
      <c r="P13094" t="s">
        <v>30435</v>
      </c>
    </row>
    <row r="13095" spans="1:16">
      <c r="A13095" t="s">
        <v>27998</v>
      </c>
      <c r="B13095" t="s">
        <v>27999</v>
      </c>
      <c r="C13095" t="s">
        <v>30436</v>
      </c>
      <c r="D13095" t="s">
        <v>30437</v>
      </c>
      <c r="E13095" t="s">
        <v>20</v>
      </c>
      <c r="F13095" t="s">
        <v>3441</v>
      </c>
      <c r="G13095">
        <v>34671788</v>
      </c>
      <c r="H13095">
        <v>34671810</v>
      </c>
      <c r="I13095" t="s">
        <v>37</v>
      </c>
      <c r="J13095">
        <v>7</v>
      </c>
      <c r="K13095">
        <v>0</v>
      </c>
      <c r="L13095" t="s">
        <v>57</v>
      </c>
      <c r="M13095" t="s">
        <v>24</v>
      </c>
      <c r="N13095" t="s">
        <v>30438</v>
      </c>
      <c r="O13095" t="s">
        <v>30439</v>
      </c>
      <c r="P13095" t="s">
        <v>30440</v>
      </c>
    </row>
    <row r="13096" spans="1:16">
      <c r="A13096" t="s">
        <v>27998</v>
      </c>
      <c r="B13096" t="s">
        <v>27999</v>
      </c>
      <c r="C13096" t="s">
        <v>30441</v>
      </c>
      <c r="D13096" t="s">
        <v>30437</v>
      </c>
      <c r="E13096" t="s">
        <v>20</v>
      </c>
      <c r="F13096" t="s">
        <v>3441</v>
      </c>
      <c r="G13096">
        <v>34671788</v>
      </c>
      <c r="H13096">
        <v>34671810</v>
      </c>
      <c r="I13096" t="s">
        <v>37</v>
      </c>
      <c r="J13096">
        <v>7</v>
      </c>
      <c r="K13096">
        <v>0</v>
      </c>
      <c r="L13096" t="s">
        <v>57</v>
      </c>
      <c r="M13096" t="s">
        <v>24</v>
      </c>
      <c r="N13096" t="s">
        <v>30438</v>
      </c>
      <c r="O13096" t="s">
        <v>30439</v>
      </c>
      <c r="P13096" t="s">
        <v>30440</v>
      </c>
    </row>
    <row r="13097" spans="1:16">
      <c r="A13097" t="s">
        <v>27998</v>
      </c>
      <c r="B13097" t="s">
        <v>27999</v>
      </c>
      <c r="C13097" t="s">
        <v>30442</v>
      </c>
      <c r="D13097" t="s">
        <v>30443</v>
      </c>
      <c r="E13097" t="s">
        <v>20</v>
      </c>
      <c r="F13097" t="s">
        <v>3441</v>
      </c>
      <c r="G13097">
        <v>35805470</v>
      </c>
      <c r="H13097">
        <v>35805489</v>
      </c>
      <c r="I13097" t="s">
        <v>22</v>
      </c>
      <c r="J13097">
        <v>3</v>
      </c>
      <c r="K13097">
        <v>0</v>
      </c>
      <c r="L13097" t="s">
        <v>57</v>
      </c>
      <c r="M13097" t="s">
        <v>24</v>
      </c>
      <c r="N13097" t="s">
        <v>28024</v>
      </c>
      <c r="O13097" t="s">
        <v>30444</v>
      </c>
      <c r="P13097" t="s">
        <v>30445</v>
      </c>
    </row>
    <row r="13098" spans="1:16">
      <c r="A13098" t="s">
        <v>27998</v>
      </c>
      <c r="B13098" t="s">
        <v>27999</v>
      </c>
      <c r="C13098" t="s">
        <v>30446</v>
      </c>
      <c r="D13098" t="s">
        <v>30443</v>
      </c>
      <c r="E13098" t="s">
        <v>20</v>
      </c>
      <c r="F13098" t="s">
        <v>3441</v>
      </c>
      <c r="G13098">
        <v>35805470</v>
      </c>
      <c r="H13098">
        <v>35805489</v>
      </c>
      <c r="I13098" t="s">
        <v>22</v>
      </c>
      <c r="J13098">
        <v>3</v>
      </c>
      <c r="K13098">
        <v>0</v>
      </c>
      <c r="L13098" t="s">
        <v>57</v>
      </c>
      <c r="M13098" t="s">
        <v>24</v>
      </c>
      <c r="N13098" t="s">
        <v>28024</v>
      </c>
      <c r="O13098" t="s">
        <v>30444</v>
      </c>
      <c r="P13098" t="s">
        <v>30445</v>
      </c>
    </row>
    <row r="13099" spans="1:16">
      <c r="A13099" t="s">
        <v>27998</v>
      </c>
      <c r="B13099" t="s">
        <v>27999</v>
      </c>
      <c r="C13099" t="s">
        <v>30447</v>
      </c>
      <c r="D13099" t="s">
        <v>30448</v>
      </c>
      <c r="E13099" t="s">
        <v>20</v>
      </c>
      <c r="F13099" t="s">
        <v>3441</v>
      </c>
      <c r="G13099">
        <v>35805470</v>
      </c>
      <c r="H13099">
        <v>35805489</v>
      </c>
      <c r="I13099" t="s">
        <v>22</v>
      </c>
      <c r="J13099">
        <v>3</v>
      </c>
      <c r="K13099">
        <v>0</v>
      </c>
      <c r="L13099" t="s">
        <v>57</v>
      </c>
      <c r="M13099" t="s">
        <v>24</v>
      </c>
      <c r="N13099" t="s">
        <v>28024</v>
      </c>
      <c r="O13099" t="s">
        <v>30444</v>
      </c>
      <c r="P13099" t="s">
        <v>30445</v>
      </c>
    </row>
    <row r="13100" spans="1:16">
      <c r="A13100" t="s">
        <v>27998</v>
      </c>
      <c r="B13100" t="s">
        <v>27999</v>
      </c>
      <c r="C13100" t="s">
        <v>21218</v>
      </c>
      <c r="D13100" t="s">
        <v>21219</v>
      </c>
      <c r="E13100" t="s">
        <v>20</v>
      </c>
      <c r="F13100" t="s">
        <v>3441</v>
      </c>
      <c r="G13100">
        <v>46968123</v>
      </c>
      <c r="H13100">
        <v>46968143</v>
      </c>
      <c r="I13100" t="s">
        <v>22</v>
      </c>
      <c r="J13100">
        <v>1</v>
      </c>
      <c r="K13100">
        <v>0</v>
      </c>
      <c r="L13100" t="s">
        <v>30</v>
      </c>
      <c r="M13100" t="s">
        <v>24</v>
      </c>
      <c r="N13100" t="s">
        <v>28078</v>
      </c>
      <c r="O13100" t="s">
        <v>30449</v>
      </c>
      <c r="P13100" t="s">
        <v>30450</v>
      </c>
    </row>
    <row r="13101" spans="1:16">
      <c r="A13101" t="s">
        <v>27998</v>
      </c>
      <c r="B13101" t="s">
        <v>27999</v>
      </c>
      <c r="C13101" t="s">
        <v>21222</v>
      </c>
      <c r="D13101" t="s">
        <v>21223</v>
      </c>
      <c r="E13101" t="s">
        <v>20</v>
      </c>
      <c r="F13101" t="s">
        <v>3441</v>
      </c>
      <c r="G13101">
        <v>46968123</v>
      </c>
      <c r="H13101">
        <v>46968143</v>
      </c>
      <c r="I13101" t="s">
        <v>22</v>
      </c>
      <c r="J13101">
        <v>1</v>
      </c>
      <c r="K13101">
        <v>0</v>
      </c>
      <c r="L13101" t="s">
        <v>30</v>
      </c>
      <c r="M13101" t="s">
        <v>24</v>
      </c>
      <c r="N13101" t="s">
        <v>28078</v>
      </c>
      <c r="O13101" t="s">
        <v>30449</v>
      </c>
      <c r="P13101" t="s">
        <v>30450</v>
      </c>
    </row>
    <row r="13102" spans="1:16">
      <c r="A13102" t="s">
        <v>27998</v>
      </c>
      <c r="B13102" t="s">
        <v>27999</v>
      </c>
      <c r="C13102" t="s">
        <v>3528</v>
      </c>
      <c r="D13102" t="s">
        <v>3529</v>
      </c>
      <c r="E13102" t="s">
        <v>20</v>
      </c>
      <c r="F13102" t="s">
        <v>3441</v>
      </c>
      <c r="G13102">
        <v>47137791</v>
      </c>
      <c r="H13102">
        <v>47137811</v>
      </c>
      <c r="I13102" t="s">
        <v>37</v>
      </c>
      <c r="J13102">
        <v>1</v>
      </c>
      <c r="K13102">
        <v>0</v>
      </c>
      <c r="L13102" t="s">
        <v>23</v>
      </c>
      <c r="M13102" t="s">
        <v>24</v>
      </c>
      <c r="N13102" t="s">
        <v>28018</v>
      </c>
      <c r="O13102" t="s">
        <v>30451</v>
      </c>
      <c r="P13102" t="s">
        <v>30452</v>
      </c>
    </row>
    <row r="13103" spans="1:16">
      <c r="A13103" t="s">
        <v>27998</v>
      </c>
      <c r="B13103" t="s">
        <v>27999</v>
      </c>
      <c r="C13103" t="s">
        <v>3531</v>
      </c>
      <c r="D13103" t="s">
        <v>3531</v>
      </c>
      <c r="E13103" t="s">
        <v>20</v>
      </c>
      <c r="F13103" t="s">
        <v>3441</v>
      </c>
      <c r="G13103">
        <v>47137791</v>
      </c>
      <c r="H13103">
        <v>47137811</v>
      </c>
      <c r="I13103" t="s">
        <v>37</v>
      </c>
      <c r="J13103">
        <v>1</v>
      </c>
      <c r="K13103">
        <v>0</v>
      </c>
      <c r="L13103" t="s">
        <v>23</v>
      </c>
      <c r="M13103" t="s">
        <v>24</v>
      </c>
      <c r="N13103" t="s">
        <v>28018</v>
      </c>
      <c r="O13103" t="s">
        <v>30451</v>
      </c>
      <c r="P13103" t="s">
        <v>30452</v>
      </c>
    </row>
    <row r="13104" spans="1:16">
      <c r="A13104" t="s">
        <v>27998</v>
      </c>
      <c r="B13104" t="s">
        <v>27999</v>
      </c>
      <c r="C13104" t="s">
        <v>11104</v>
      </c>
      <c r="D13104" t="s">
        <v>11105</v>
      </c>
      <c r="E13104" t="s">
        <v>20</v>
      </c>
      <c r="F13104" t="s">
        <v>3441</v>
      </c>
      <c r="G13104">
        <v>49607139</v>
      </c>
      <c r="H13104">
        <v>49607159</v>
      </c>
      <c r="I13104" t="s">
        <v>22</v>
      </c>
      <c r="J13104">
        <v>2</v>
      </c>
      <c r="K13104">
        <v>0</v>
      </c>
      <c r="L13104" t="s">
        <v>30</v>
      </c>
      <c r="M13104" t="s">
        <v>31</v>
      </c>
      <c r="N13104" t="s">
        <v>28024</v>
      </c>
      <c r="O13104" t="s">
        <v>30453</v>
      </c>
      <c r="P13104" t="s">
        <v>30454</v>
      </c>
    </row>
    <row r="13105" spans="1:16">
      <c r="A13105" t="s">
        <v>27998</v>
      </c>
      <c r="B13105" t="s">
        <v>27999</v>
      </c>
      <c r="C13105" t="s">
        <v>3540</v>
      </c>
      <c r="D13105" t="s">
        <v>3541</v>
      </c>
      <c r="E13105" t="s">
        <v>20</v>
      </c>
      <c r="F13105" t="s">
        <v>3441</v>
      </c>
      <c r="G13105">
        <v>51493205</v>
      </c>
      <c r="H13105">
        <v>51493225</v>
      </c>
      <c r="I13105" t="s">
        <v>37</v>
      </c>
      <c r="J13105">
        <v>1</v>
      </c>
      <c r="K13105">
        <v>0</v>
      </c>
      <c r="L13105" t="s">
        <v>30</v>
      </c>
      <c r="M13105" t="s">
        <v>24</v>
      </c>
      <c r="N13105" t="s">
        <v>28078</v>
      </c>
      <c r="O13105" t="s">
        <v>30455</v>
      </c>
      <c r="P13105" t="s">
        <v>30456</v>
      </c>
    </row>
    <row r="13106" spans="1:16">
      <c r="A13106" t="s">
        <v>27998</v>
      </c>
      <c r="B13106" t="s">
        <v>27999</v>
      </c>
      <c r="C13106" t="s">
        <v>30457</v>
      </c>
      <c r="D13106" t="s">
        <v>30458</v>
      </c>
      <c r="E13106" t="s">
        <v>20</v>
      </c>
      <c r="F13106" t="s">
        <v>3441</v>
      </c>
      <c r="G13106">
        <v>60549065</v>
      </c>
      <c r="H13106">
        <v>60549086</v>
      </c>
      <c r="I13106" t="s">
        <v>22</v>
      </c>
      <c r="J13106">
        <v>2</v>
      </c>
      <c r="K13106">
        <v>0</v>
      </c>
      <c r="L13106" t="s">
        <v>57</v>
      </c>
      <c r="M13106" t="s">
        <v>31</v>
      </c>
      <c r="N13106" t="s">
        <v>28490</v>
      </c>
      <c r="O13106" t="s">
        <v>30459</v>
      </c>
      <c r="P13106" t="s">
        <v>30460</v>
      </c>
    </row>
    <row r="13107" spans="1:16">
      <c r="A13107" t="s">
        <v>27998</v>
      </c>
      <c r="B13107" t="s">
        <v>27999</v>
      </c>
      <c r="C13107" t="s">
        <v>11132</v>
      </c>
      <c r="D13107" t="s">
        <v>11133</v>
      </c>
      <c r="E13107" t="s">
        <v>20</v>
      </c>
      <c r="F13107" t="s">
        <v>3441</v>
      </c>
      <c r="G13107">
        <v>69831975</v>
      </c>
      <c r="H13107">
        <v>69831995</v>
      </c>
      <c r="I13107" t="s">
        <v>37</v>
      </c>
      <c r="J13107">
        <v>1</v>
      </c>
      <c r="K13107">
        <v>0</v>
      </c>
      <c r="L13107" t="s">
        <v>30</v>
      </c>
      <c r="M13107" t="s">
        <v>24</v>
      </c>
      <c r="N13107" t="s">
        <v>28074</v>
      </c>
      <c r="O13107" t="s">
        <v>18034</v>
      </c>
      <c r="P13107" t="s">
        <v>30461</v>
      </c>
    </row>
    <row r="13108" spans="1:16">
      <c r="A13108" t="s">
        <v>27998</v>
      </c>
      <c r="B13108" t="s">
        <v>27999</v>
      </c>
      <c r="C13108" t="s">
        <v>3574</v>
      </c>
      <c r="D13108" t="s">
        <v>3575</v>
      </c>
      <c r="E13108" t="s">
        <v>20</v>
      </c>
      <c r="F13108" t="s">
        <v>3441</v>
      </c>
      <c r="G13108">
        <v>71969363</v>
      </c>
      <c r="H13108">
        <v>71969382</v>
      </c>
      <c r="I13108" t="s">
        <v>37</v>
      </c>
      <c r="J13108">
        <v>4</v>
      </c>
      <c r="K13108">
        <v>2</v>
      </c>
      <c r="L13108" t="s">
        <v>57</v>
      </c>
      <c r="M13108" t="s">
        <v>31</v>
      </c>
      <c r="N13108" t="s">
        <v>28024</v>
      </c>
      <c r="O13108" t="s">
        <v>30462</v>
      </c>
      <c r="P13108" t="s">
        <v>30463</v>
      </c>
    </row>
    <row r="13109" spans="1:16">
      <c r="A13109" t="s">
        <v>27998</v>
      </c>
      <c r="B13109" t="s">
        <v>27999</v>
      </c>
      <c r="C13109" t="s">
        <v>11159</v>
      </c>
      <c r="D13109" t="s">
        <v>11160</v>
      </c>
      <c r="E13109" t="s">
        <v>20</v>
      </c>
      <c r="F13109" t="s">
        <v>3441</v>
      </c>
      <c r="G13109">
        <v>74920297</v>
      </c>
      <c r="H13109">
        <v>74920309</v>
      </c>
      <c r="I13109" t="s">
        <v>37</v>
      </c>
      <c r="J13109">
        <v>1</v>
      </c>
      <c r="K13109">
        <v>0</v>
      </c>
      <c r="L13109" t="s">
        <v>30</v>
      </c>
      <c r="M13109" t="s">
        <v>24</v>
      </c>
      <c r="N13109" t="s">
        <v>28074</v>
      </c>
      <c r="O13109" t="s">
        <v>18034</v>
      </c>
      <c r="P13109" t="e">
        <f>--------gagguGUUCCUGc</f>
        <v>#NAME?</v>
      </c>
    </row>
    <row r="13110" spans="1:16">
      <c r="A13110" t="s">
        <v>27998</v>
      </c>
      <c r="B13110" t="s">
        <v>27999</v>
      </c>
      <c r="C13110" t="s">
        <v>11159</v>
      </c>
      <c r="D13110" t="s">
        <v>11160</v>
      </c>
      <c r="E13110" t="s">
        <v>20</v>
      </c>
      <c r="F13110" t="s">
        <v>3441</v>
      </c>
      <c r="G13110">
        <v>74923635</v>
      </c>
      <c r="H13110">
        <v>74923655</v>
      </c>
      <c r="I13110" t="s">
        <v>37</v>
      </c>
      <c r="J13110">
        <v>1</v>
      </c>
      <c r="K13110">
        <v>0</v>
      </c>
      <c r="L13110" t="s">
        <v>30</v>
      </c>
      <c r="M13110" t="s">
        <v>31</v>
      </c>
      <c r="N13110" t="s">
        <v>28650</v>
      </c>
      <c r="O13110" t="s">
        <v>30464</v>
      </c>
      <c r="P13110" t="s">
        <v>30465</v>
      </c>
    </row>
    <row r="13111" spans="1:16">
      <c r="A13111" t="s">
        <v>27998</v>
      </c>
      <c r="B13111" t="s">
        <v>27999</v>
      </c>
      <c r="C13111" t="s">
        <v>21265</v>
      </c>
      <c r="D13111" t="s">
        <v>21266</v>
      </c>
      <c r="E13111" t="s">
        <v>20</v>
      </c>
      <c r="F13111" t="s">
        <v>3441</v>
      </c>
      <c r="G13111">
        <v>74987846</v>
      </c>
      <c r="H13111">
        <v>74987867</v>
      </c>
      <c r="I13111" t="s">
        <v>22</v>
      </c>
      <c r="J13111">
        <v>1</v>
      </c>
      <c r="K13111">
        <v>0</v>
      </c>
      <c r="L13111" t="s">
        <v>30</v>
      </c>
      <c r="M13111" t="s">
        <v>24</v>
      </c>
      <c r="N13111" t="s">
        <v>28578</v>
      </c>
      <c r="O13111" t="s">
        <v>30466</v>
      </c>
      <c r="P13111" t="s">
        <v>30467</v>
      </c>
    </row>
    <row r="13112" spans="1:16">
      <c r="A13112" t="s">
        <v>27998</v>
      </c>
      <c r="B13112" t="s">
        <v>27999</v>
      </c>
      <c r="C13112" t="s">
        <v>3593</v>
      </c>
      <c r="D13112" t="s">
        <v>3594</v>
      </c>
      <c r="E13112" t="s">
        <v>20</v>
      </c>
      <c r="F13112" t="s">
        <v>3441</v>
      </c>
      <c r="G13112">
        <v>75260464</v>
      </c>
      <c r="H13112">
        <v>75260482</v>
      </c>
      <c r="I13112" t="s">
        <v>37</v>
      </c>
      <c r="J13112">
        <v>2</v>
      </c>
      <c r="K13112">
        <v>0</v>
      </c>
      <c r="L13112" t="s">
        <v>30</v>
      </c>
      <c r="M13112" t="s">
        <v>24</v>
      </c>
      <c r="N13112" t="s">
        <v>28078</v>
      </c>
      <c r="O13112" t="s">
        <v>30468</v>
      </c>
      <c r="P13112" t="s">
        <v>30469</v>
      </c>
    </row>
    <row r="13113" spans="1:16">
      <c r="A13113" t="s">
        <v>27998</v>
      </c>
      <c r="B13113" t="s">
        <v>27999</v>
      </c>
      <c r="C13113" t="s">
        <v>30470</v>
      </c>
      <c r="D13113" t="s">
        <v>30471</v>
      </c>
      <c r="E13113" t="s">
        <v>20</v>
      </c>
      <c r="F13113" t="s">
        <v>3441</v>
      </c>
      <c r="G13113">
        <v>75528573</v>
      </c>
      <c r="H13113">
        <v>75528595</v>
      </c>
      <c r="I13113" t="s">
        <v>22</v>
      </c>
      <c r="J13113">
        <v>4</v>
      </c>
      <c r="K13113">
        <v>0</v>
      </c>
      <c r="L13113" t="s">
        <v>57</v>
      </c>
      <c r="M13113" t="s">
        <v>31</v>
      </c>
      <c r="N13113" t="s">
        <v>30472</v>
      </c>
      <c r="O13113" t="s">
        <v>30473</v>
      </c>
      <c r="P13113" t="s">
        <v>30474</v>
      </c>
    </row>
    <row r="13114" spans="1:16">
      <c r="A13114" t="s">
        <v>27998</v>
      </c>
      <c r="B13114" t="s">
        <v>27999</v>
      </c>
      <c r="C13114" t="s">
        <v>3602</v>
      </c>
      <c r="D13114" t="s">
        <v>3603</v>
      </c>
      <c r="E13114" t="s">
        <v>20</v>
      </c>
      <c r="F13114" t="s">
        <v>3441</v>
      </c>
      <c r="G13114">
        <v>76255422</v>
      </c>
      <c r="H13114">
        <v>76255441</v>
      </c>
      <c r="I13114" t="s">
        <v>22</v>
      </c>
      <c r="J13114">
        <v>1</v>
      </c>
      <c r="K13114">
        <v>0</v>
      </c>
      <c r="L13114" t="s">
        <v>30</v>
      </c>
      <c r="M13114" t="s">
        <v>31</v>
      </c>
      <c r="N13114" t="s">
        <v>28078</v>
      </c>
      <c r="O13114" t="s">
        <v>30475</v>
      </c>
      <c r="P13114" t="s">
        <v>30476</v>
      </c>
    </row>
    <row r="13115" spans="1:16">
      <c r="A13115" t="s">
        <v>27998</v>
      </c>
      <c r="B13115" t="s">
        <v>27999</v>
      </c>
      <c r="C13115" t="s">
        <v>21280</v>
      </c>
      <c r="D13115" t="s">
        <v>21281</v>
      </c>
      <c r="E13115" t="s">
        <v>20</v>
      </c>
      <c r="F13115" t="s">
        <v>3441</v>
      </c>
      <c r="G13115">
        <v>79648018</v>
      </c>
      <c r="H13115">
        <v>79648038</v>
      </c>
      <c r="I13115" t="s">
        <v>37</v>
      </c>
      <c r="J13115">
        <v>2</v>
      </c>
      <c r="K13115">
        <v>0</v>
      </c>
      <c r="L13115" t="s">
        <v>57</v>
      </c>
      <c r="M13115" t="s">
        <v>24</v>
      </c>
      <c r="N13115" t="s">
        <v>28024</v>
      </c>
      <c r="O13115" t="s">
        <v>30477</v>
      </c>
      <c r="P13115" t="s">
        <v>30478</v>
      </c>
    </row>
    <row r="13116" spans="1:16">
      <c r="A13116" t="s">
        <v>27998</v>
      </c>
      <c r="B13116" t="s">
        <v>27999</v>
      </c>
      <c r="C13116" t="s">
        <v>3606</v>
      </c>
      <c r="D13116" t="s">
        <v>3607</v>
      </c>
      <c r="E13116" t="s">
        <v>20</v>
      </c>
      <c r="F13116" t="s">
        <v>3441</v>
      </c>
      <c r="G13116">
        <v>86277533</v>
      </c>
      <c r="H13116">
        <v>86277555</v>
      </c>
      <c r="I13116" t="s">
        <v>22</v>
      </c>
      <c r="J13116">
        <v>3</v>
      </c>
      <c r="K13116">
        <v>0</v>
      </c>
      <c r="L13116" t="s">
        <v>57</v>
      </c>
      <c r="M13116" t="s">
        <v>24</v>
      </c>
      <c r="N13116" t="s">
        <v>29864</v>
      </c>
      <c r="O13116" t="s">
        <v>9621</v>
      </c>
      <c r="P13116" t="s">
        <v>30479</v>
      </c>
    </row>
    <row r="13117" spans="1:16">
      <c r="A13117" t="s">
        <v>27998</v>
      </c>
      <c r="B13117" t="s">
        <v>27999</v>
      </c>
      <c r="C13117" t="s">
        <v>30480</v>
      </c>
      <c r="D13117" t="s">
        <v>30481</v>
      </c>
      <c r="E13117" t="s">
        <v>20</v>
      </c>
      <c r="F13117" t="s">
        <v>3441</v>
      </c>
      <c r="G13117">
        <v>93244352</v>
      </c>
      <c r="H13117">
        <v>93244375</v>
      </c>
      <c r="I13117" t="s">
        <v>22</v>
      </c>
      <c r="J13117">
        <v>1</v>
      </c>
      <c r="K13117">
        <v>0</v>
      </c>
      <c r="L13117" t="s">
        <v>30</v>
      </c>
      <c r="M13117" t="s">
        <v>24</v>
      </c>
      <c r="N13117" t="s">
        <v>30482</v>
      </c>
      <c r="O13117" t="s">
        <v>24706</v>
      </c>
      <c r="P13117" t="s">
        <v>30483</v>
      </c>
    </row>
    <row r="13118" spans="1:16">
      <c r="A13118" t="s">
        <v>27998</v>
      </c>
      <c r="B13118" t="s">
        <v>27999</v>
      </c>
      <c r="C13118" t="s">
        <v>16200</v>
      </c>
      <c r="D13118" t="s">
        <v>16201</v>
      </c>
      <c r="E13118" t="s">
        <v>20</v>
      </c>
      <c r="F13118" t="s">
        <v>3441</v>
      </c>
      <c r="G13118">
        <v>93757400</v>
      </c>
      <c r="H13118">
        <v>93757420</v>
      </c>
      <c r="I13118" t="s">
        <v>22</v>
      </c>
      <c r="J13118">
        <v>1</v>
      </c>
      <c r="K13118">
        <v>0</v>
      </c>
      <c r="L13118" t="s">
        <v>30</v>
      </c>
      <c r="M13118" t="s">
        <v>24</v>
      </c>
      <c r="N13118" t="s">
        <v>28018</v>
      </c>
      <c r="O13118" t="s">
        <v>30484</v>
      </c>
      <c r="P13118" t="s">
        <v>30485</v>
      </c>
    </row>
    <row r="13119" spans="1:16">
      <c r="A13119" t="s">
        <v>27998</v>
      </c>
      <c r="B13119" t="s">
        <v>27999</v>
      </c>
      <c r="C13119" t="s">
        <v>11222</v>
      </c>
      <c r="D13119" t="s">
        <v>11223</v>
      </c>
      <c r="E13119" t="s">
        <v>20</v>
      </c>
      <c r="F13119" t="s">
        <v>3441</v>
      </c>
      <c r="G13119">
        <v>94454337</v>
      </c>
      <c r="H13119">
        <v>94454357</v>
      </c>
      <c r="I13119" t="s">
        <v>22</v>
      </c>
      <c r="J13119">
        <v>2</v>
      </c>
      <c r="K13119">
        <v>0</v>
      </c>
      <c r="L13119" t="s">
        <v>57</v>
      </c>
      <c r="M13119" t="s">
        <v>24</v>
      </c>
      <c r="N13119" t="s">
        <v>28024</v>
      </c>
      <c r="O13119" t="s">
        <v>30486</v>
      </c>
      <c r="P13119" t="s">
        <v>30487</v>
      </c>
    </row>
    <row r="13120" spans="1:16">
      <c r="A13120" t="s">
        <v>27998</v>
      </c>
      <c r="B13120" t="s">
        <v>27999</v>
      </c>
      <c r="C13120" t="s">
        <v>11226</v>
      </c>
      <c r="D13120" t="s">
        <v>11227</v>
      </c>
      <c r="E13120" t="s">
        <v>20</v>
      </c>
      <c r="F13120" t="s">
        <v>3441</v>
      </c>
      <c r="G13120">
        <v>95069821</v>
      </c>
      <c r="H13120">
        <v>95069840</v>
      </c>
      <c r="I13120" t="s">
        <v>37</v>
      </c>
      <c r="J13120">
        <v>4</v>
      </c>
      <c r="K13120">
        <v>0</v>
      </c>
      <c r="L13120" t="s">
        <v>57</v>
      </c>
      <c r="M13120" t="s">
        <v>24</v>
      </c>
      <c r="N13120" t="s">
        <v>28052</v>
      </c>
      <c r="O13120" t="s">
        <v>30488</v>
      </c>
      <c r="P13120" t="s">
        <v>30489</v>
      </c>
    </row>
    <row r="13121" spans="1:16">
      <c r="A13121" t="s">
        <v>27998</v>
      </c>
      <c r="B13121" t="s">
        <v>27999</v>
      </c>
      <c r="C13121" t="s">
        <v>30490</v>
      </c>
      <c r="D13121" t="s">
        <v>30491</v>
      </c>
      <c r="E13121" t="s">
        <v>20</v>
      </c>
      <c r="F13121" t="s">
        <v>3441</v>
      </c>
      <c r="G13121">
        <v>98469657</v>
      </c>
      <c r="H13121">
        <v>98469674</v>
      </c>
      <c r="I13121" t="s">
        <v>37</v>
      </c>
      <c r="J13121">
        <v>1</v>
      </c>
      <c r="K13121">
        <v>0</v>
      </c>
      <c r="L13121" t="s">
        <v>30</v>
      </c>
      <c r="M13121" t="s">
        <v>24</v>
      </c>
      <c r="N13121" t="s">
        <v>28024</v>
      </c>
      <c r="O13121" t="s">
        <v>23192</v>
      </c>
      <c r="P13121" t="s">
        <v>30492</v>
      </c>
    </row>
    <row r="13122" spans="1:16">
      <c r="A13122" t="s">
        <v>27998</v>
      </c>
      <c r="B13122" t="s">
        <v>27999</v>
      </c>
      <c r="C13122" t="s">
        <v>3642</v>
      </c>
      <c r="D13122" t="s">
        <v>3643</v>
      </c>
      <c r="E13122" t="s">
        <v>20</v>
      </c>
      <c r="F13122" t="s">
        <v>3441</v>
      </c>
      <c r="G13122">
        <v>98624259</v>
      </c>
      <c r="H13122">
        <v>98624276</v>
      </c>
      <c r="I13122" t="s">
        <v>22</v>
      </c>
      <c r="J13122">
        <v>2</v>
      </c>
      <c r="K13122">
        <v>0</v>
      </c>
      <c r="L13122" t="s">
        <v>30</v>
      </c>
      <c r="M13122" t="s">
        <v>24</v>
      </c>
      <c r="N13122" t="s">
        <v>28024</v>
      </c>
      <c r="O13122" t="s">
        <v>30493</v>
      </c>
      <c r="P13122" t="s">
        <v>30494</v>
      </c>
    </row>
    <row r="13123" spans="1:16">
      <c r="A13123" t="s">
        <v>27998</v>
      </c>
      <c r="B13123" t="s">
        <v>27999</v>
      </c>
      <c r="C13123" t="s">
        <v>3642</v>
      </c>
      <c r="D13123" t="s">
        <v>3643</v>
      </c>
      <c r="E13123" t="s">
        <v>20</v>
      </c>
      <c r="F13123" t="s">
        <v>3441</v>
      </c>
      <c r="G13123">
        <v>98722939</v>
      </c>
      <c r="H13123">
        <v>98722960</v>
      </c>
      <c r="I13123" t="s">
        <v>22</v>
      </c>
      <c r="J13123">
        <v>12</v>
      </c>
      <c r="K13123">
        <v>0</v>
      </c>
      <c r="L13123" t="s">
        <v>87</v>
      </c>
      <c r="M13123" t="s">
        <v>24</v>
      </c>
      <c r="N13123" t="s">
        <v>28441</v>
      </c>
      <c r="O13123" t="s">
        <v>30495</v>
      </c>
      <c r="P13123" t="s">
        <v>30496</v>
      </c>
    </row>
    <row r="13124" spans="1:16">
      <c r="A13124" t="s">
        <v>27998</v>
      </c>
      <c r="B13124" t="s">
        <v>27999</v>
      </c>
      <c r="C13124" t="s">
        <v>30497</v>
      </c>
      <c r="D13124" t="s">
        <v>30498</v>
      </c>
      <c r="E13124" t="s">
        <v>20</v>
      </c>
      <c r="F13124" t="s">
        <v>3441</v>
      </c>
      <c r="G13124">
        <v>99196159</v>
      </c>
      <c r="H13124">
        <v>99196179</v>
      </c>
      <c r="I13124" t="s">
        <v>37</v>
      </c>
      <c r="J13124">
        <v>6</v>
      </c>
      <c r="K13124">
        <v>1</v>
      </c>
      <c r="L13124" t="s">
        <v>87</v>
      </c>
      <c r="M13124" t="s">
        <v>31</v>
      </c>
      <c r="N13124" t="s">
        <v>28048</v>
      </c>
      <c r="O13124" t="s">
        <v>30499</v>
      </c>
      <c r="P13124" t="s">
        <v>30500</v>
      </c>
    </row>
    <row r="13125" spans="1:16">
      <c r="A13125" t="s">
        <v>27998</v>
      </c>
      <c r="B13125" t="s">
        <v>27999</v>
      </c>
      <c r="C13125" t="s">
        <v>30501</v>
      </c>
      <c r="D13125" t="s">
        <v>30502</v>
      </c>
      <c r="E13125" t="s">
        <v>20</v>
      </c>
      <c r="F13125" t="s">
        <v>3441</v>
      </c>
      <c r="G13125">
        <v>99437401</v>
      </c>
      <c r="H13125">
        <v>99437422</v>
      </c>
      <c r="I13125" t="s">
        <v>37</v>
      </c>
      <c r="J13125">
        <v>1</v>
      </c>
      <c r="K13125">
        <v>2</v>
      </c>
      <c r="L13125" t="s">
        <v>23</v>
      </c>
      <c r="M13125" t="s">
        <v>24</v>
      </c>
      <c r="N13125" t="s">
        <v>29981</v>
      </c>
      <c r="O13125" t="s">
        <v>30503</v>
      </c>
      <c r="P13125" t="s">
        <v>30504</v>
      </c>
    </row>
    <row r="13126" spans="1:16">
      <c r="A13126" t="s">
        <v>27998</v>
      </c>
      <c r="B13126" t="s">
        <v>27999</v>
      </c>
      <c r="C13126" t="s">
        <v>30505</v>
      </c>
      <c r="D13126" t="s">
        <v>30506</v>
      </c>
      <c r="E13126" t="s">
        <v>20</v>
      </c>
      <c r="F13126" t="s">
        <v>3441</v>
      </c>
      <c r="G13126">
        <v>99959303</v>
      </c>
      <c r="H13126">
        <v>99959323</v>
      </c>
      <c r="I13126" t="s">
        <v>22</v>
      </c>
      <c r="J13126">
        <v>1</v>
      </c>
      <c r="K13126">
        <v>0</v>
      </c>
      <c r="L13126" t="s">
        <v>30</v>
      </c>
      <c r="M13126" t="s">
        <v>24</v>
      </c>
      <c r="N13126" t="s">
        <v>28108</v>
      </c>
      <c r="O13126" t="s">
        <v>18053</v>
      </c>
      <c r="P13126" t="s">
        <v>30507</v>
      </c>
    </row>
    <row r="13127" spans="1:16">
      <c r="A13127" t="s">
        <v>27998</v>
      </c>
      <c r="B13127" t="s">
        <v>27999</v>
      </c>
      <c r="C13127" t="s">
        <v>30508</v>
      </c>
      <c r="D13127" t="s">
        <v>30509</v>
      </c>
      <c r="E13127" t="s">
        <v>20</v>
      </c>
      <c r="F13127" t="s">
        <v>3441</v>
      </c>
      <c r="G13127">
        <v>100150815</v>
      </c>
      <c r="H13127">
        <v>100150835</v>
      </c>
      <c r="I13127" t="s">
        <v>37</v>
      </c>
      <c r="J13127">
        <v>1</v>
      </c>
      <c r="K13127">
        <v>0</v>
      </c>
      <c r="L13127" t="s">
        <v>30</v>
      </c>
      <c r="M13127" t="s">
        <v>24</v>
      </c>
      <c r="N13127" t="s">
        <v>28018</v>
      </c>
      <c r="O13127" t="s">
        <v>28592</v>
      </c>
      <c r="P13127" t="s">
        <v>30510</v>
      </c>
    </row>
    <row r="13128" spans="1:16">
      <c r="A13128" t="s">
        <v>27998</v>
      </c>
      <c r="B13128" t="s">
        <v>27999</v>
      </c>
      <c r="C13128" t="s">
        <v>16236</v>
      </c>
      <c r="D13128" t="s">
        <v>16237</v>
      </c>
      <c r="E13128" t="s">
        <v>20</v>
      </c>
      <c r="F13128" t="s">
        <v>3441</v>
      </c>
      <c r="G13128">
        <v>101553352</v>
      </c>
      <c r="H13128">
        <v>101553371</v>
      </c>
      <c r="I13128" t="s">
        <v>22</v>
      </c>
      <c r="J13128">
        <v>1</v>
      </c>
      <c r="K13128">
        <v>0</v>
      </c>
      <c r="L13128" t="s">
        <v>30</v>
      </c>
      <c r="M13128" t="s">
        <v>24</v>
      </c>
      <c r="N13128" t="s">
        <v>28024</v>
      </c>
      <c r="O13128" t="s">
        <v>30511</v>
      </c>
      <c r="P13128" t="s">
        <v>30512</v>
      </c>
    </row>
    <row r="13129" spans="1:16">
      <c r="A13129" t="s">
        <v>27998</v>
      </c>
      <c r="B13129" t="s">
        <v>27999</v>
      </c>
      <c r="C13129" t="s">
        <v>30513</v>
      </c>
      <c r="D13129" t="s">
        <v>30514</v>
      </c>
      <c r="E13129" t="s">
        <v>20</v>
      </c>
      <c r="F13129" t="s">
        <v>3441</v>
      </c>
      <c r="G13129">
        <v>102283820</v>
      </c>
      <c r="H13129">
        <v>102283839</v>
      </c>
      <c r="I13129" t="s">
        <v>37</v>
      </c>
      <c r="J13129">
        <v>1</v>
      </c>
      <c r="K13129">
        <v>0</v>
      </c>
      <c r="L13129" t="s">
        <v>23</v>
      </c>
      <c r="M13129" t="s">
        <v>24</v>
      </c>
      <c r="N13129" t="s">
        <v>28048</v>
      </c>
      <c r="O13129" t="s">
        <v>30515</v>
      </c>
      <c r="P13129" t="s">
        <v>30516</v>
      </c>
    </row>
    <row r="13130" spans="1:16">
      <c r="A13130" t="s">
        <v>27998</v>
      </c>
      <c r="B13130" t="s">
        <v>27999</v>
      </c>
      <c r="C13130" t="s">
        <v>26357</v>
      </c>
      <c r="D13130" t="s">
        <v>26358</v>
      </c>
      <c r="E13130" t="s">
        <v>20</v>
      </c>
      <c r="F13130" t="s">
        <v>3441</v>
      </c>
      <c r="G13130">
        <v>102800074</v>
      </c>
      <c r="H13130">
        <v>102800094</v>
      </c>
      <c r="I13130" t="s">
        <v>22</v>
      </c>
      <c r="J13130">
        <v>2</v>
      </c>
      <c r="K13130">
        <v>0</v>
      </c>
      <c r="L13130" t="s">
        <v>23</v>
      </c>
      <c r="M13130" t="s">
        <v>24</v>
      </c>
      <c r="N13130" t="s">
        <v>28024</v>
      </c>
      <c r="O13130" t="s">
        <v>30517</v>
      </c>
      <c r="P13130" t="s">
        <v>30518</v>
      </c>
    </row>
    <row r="13131" spans="1:16">
      <c r="A13131" t="s">
        <v>27998</v>
      </c>
      <c r="B13131" t="s">
        <v>27999</v>
      </c>
      <c r="C13131" t="s">
        <v>16243</v>
      </c>
      <c r="D13131" t="s">
        <v>16244</v>
      </c>
      <c r="E13131" t="s">
        <v>20</v>
      </c>
      <c r="F13131" t="s">
        <v>3441</v>
      </c>
      <c r="G13131">
        <v>103544260</v>
      </c>
      <c r="H13131">
        <v>103544278</v>
      </c>
      <c r="I13131" t="s">
        <v>37</v>
      </c>
      <c r="J13131">
        <v>2</v>
      </c>
      <c r="K13131">
        <v>0</v>
      </c>
      <c r="L13131" t="s">
        <v>23</v>
      </c>
      <c r="M13131" t="s">
        <v>24</v>
      </c>
      <c r="N13131" t="s">
        <v>28113</v>
      </c>
      <c r="O13131" t="s">
        <v>30519</v>
      </c>
      <c r="P13131" t="s">
        <v>30520</v>
      </c>
    </row>
    <row r="13132" spans="1:16">
      <c r="A13132" t="s">
        <v>27998</v>
      </c>
      <c r="B13132" t="s">
        <v>27999</v>
      </c>
      <c r="C13132" t="s">
        <v>11273</v>
      </c>
      <c r="D13132" t="s">
        <v>11274</v>
      </c>
      <c r="E13132" t="s">
        <v>20</v>
      </c>
      <c r="F13132" t="s">
        <v>3441</v>
      </c>
      <c r="G13132">
        <v>103912103</v>
      </c>
      <c r="H13132">
        <v>103912123</v>
      </c>
      <c r="I13132" t="s">
        <v>22</v>
      </c>
      <c r="J13132">
        <v>2</v>
      </c>
      <c r="K13132">
        <v>0</v>
      </c>
      <c r="L13132" t="s">
        <v>30</v>
      </c>
      <c r="M13132" t="s">
        <v>31</v>
      </c>
      <c r="N13132" t="s">
        <v>28018</v>
      </c>
      <c r="O13132" t="s">
        <v>29649</v>
      </c>
      <c r="P13132" t="s">
        <v>30521</v>
      </c>
    </row>
    <row r="13133" spans="1:16">
      <c r="A13133" t="s">
        <v>27998</v>
      </c>
      <c r="B13133" t="s">
        <v>27999</v>
      </c>
      <c r="C13133" t="s">
        <v>7072</v>
      </c>
      <c r="D13133" t="s">
        <v>7073</v>
      </c>
      <c r="E13133" t="s">
        <v>20</v>
      </c>
      <c r="F13133" t="s">
        <v>3441</v>
      </c>
      <c r="G13133">
        <v>104103903</v>
      </c>
      <c r="H13133">
        <v>104103924</v>
      </c>
      <c r="I13133" t="s">
        <v>22</v>
      </c>
      <c r="J13133">
        <v>4</v>
      </c>
      <c r="K13133">
        <v>0</v>
      </c>
      <c r="L13133" t="s">
        <v>57</v>
      </c>
      <c r="M13133" t="s">
        <v>24</v>
      </c>
      <c r="N13133" t="s">
        <v>29661</v>
      </c>
      <c r="O13133" t="s">
        <v>15915</v>
      </c>
      <c r="P13133" t="s">
        <v>30522</v>
      </c>
    </row>
    <row r="13134" spans="1:16">
      <c r="A13134" t="s">
        <v>27998</v>
      </c>
      <c r="B13134" t="s">
        <v>27999</v>
      </c>
      <c r="C13134" t="s">
        <v>7075</v>
      </c>
      <c r="D13134" t="s">
        <v>7073</v>
      </c>
      <c r="E13134" t="s">
        <v>20</v>
      </c>
      <c r="F13134" t="s">
        <v>3441</v>
      </c>
      <c r="G13134">
        <v>104103903</v>
      </c>
      <c r="H13134">
        <v>104103924</v>
      </c>
      <c r="I13134" t="s">
        <v>22</v>
      </c>
      <c r="J13134">
        <v>4</v>
      </c>
      <c r="K13134">
        <v>0</v>
      </c>
      <c r="L13134" t="s">
        <v>57</v>
      </c>
      <c r="M13134" t="s">
        <v>24</v>
      </c>
      <c r="N13134" t="s">
        <v>29661</v>
      </c>
      <c r="O13134" t="s">
        <v>15915</v>
      </c>
      <c r="P13134" t="s">
        <v>30522</v>
      </c>
    </row>
    <row r="13135" spans="1:16">
      <c r="A13135" t="s">
        <v>27998</v>
      </c>
      <c r="B13135" t="s">
        <v>27999</v>
      </c>
      <c r="C13135" t="s">
        <v>16256</v>
      </c>
      <c r="D13135" t="s">
        <v>16257</v>
      </c>
      <c r="E13135" t="s">
        <v>20</v>
      </c>
      <c r="F13135" t="s">
        <v>3441</v>
      </c>
      <c r="G13135">
        <v>105172991</v>
      </c>
      <c r="H13135">
        <v>105173012</v>
      </c>
      <c r="I13135" t="s">
        <v>22</v>
      </c>
      <c r="J13135">
        <v>1</v>
      </c>
      <c r="K13135">
        <v>0</v>
      </c>
      <c r="L13135" t="s">
        <v>30</v>
      </c>
      <c r="M13135" t="s">
        <v>24</v>
      </c>
      <c r="N13135" t="s">
        <v>28488</v>
      </c>
      <c r="O13135" t="s">
        <v>13827</v>
      </c>
      <c r="P13135" t="s">
        <v>30523</v>
      </c>
    </row>
    <row r="13136" spans="1:16">
      <c r="A13136" t="s">
        <v>27998</v>
      </c>
      <c r="B13136" t="s">
        <v>27999</v>
      </c>
      <c r="C13136" t="s">
        <v>7079</v>
      </c>
      <c r="D13136" t="s">
        <v>7080</v>
      </c>
      <c r="E13136" t="s">
        <v>20</v>
      </c>
      <c r="F13136" t="s">
        <v>3441</v>
      </c>
      <c r="G13136">
        <v>106075317</v>
      </c>
      <c r="H13136">
        <v>106075337</v>
      </c>
      <c r="I13136" t="s">
        <v>37</v>
      </c>
      <c r="J13136">
        <v>1</v>
      </c>
      <c r="K13136">
        <v>0</v>
      </c>
      <c r="L13136" t="s">
        <v>30</v>
      </c>
      <c r="M13136" t="s">
        <v>24</v>
      </c>
      <c r="N13136" t="s">
        <v>28078</v>
      </c>
      <c r="O13136" t="s">
        <v>30524</v>
      </c>
      <c r="P13136" t="s">
        <v>30525</v>
      </c>
    </row>
    <row r="13137" spans="1:16">
      <c r="A13137" t="s">
        <v>27998</v>
      </c>
      <c r="B13137" t="s">
        <v>27999</v>
      </c>
      <c r="C13137" t="s">
        <v>3665</v>
      </c>
      <c r="D13137" t="s">
        <v>3666</v>
      </c>
      <c r="E13137" t="s">
        <v>20</v>
      </c>
      <c r="F13137" t="s">
        <v>3441</v>
      </c>
      <c r="G13137">
        <v>111629721</v>
      </c>
      <c r="H13137">
        <v>111629740</v>
      </c>
      <c r="I13137" t="s">
        <v>37</v>
      </c>
      <c r="J13137">
        <v>1</v>
      </c>
      <c r="K13137">
        <v>0</v>
      </c>
      <c r="L13137" t="s">
        <v>30</v>
      </c>
      <c r="M13137" t="s">
        <v>24</v>
      </c>
      <c r="N13137" t="s">
        <v>28018</v>
      </c>
      <c r="O13137" t="s">
        <v>30526</v>
      </c>
      <c r="P13137" t="s">
        <v>30527</v>
      </c>
    </row>
    <row r="13138" spans="1:16">
      <c r="A13138" t="s">
        <v>27998</v>
      </c>
      <c r="B13138" t="s">
        <v>27999</v>
      </c>
      <c r="C13138" t="s">
        <v>11284</v>
      </c>
      <c r="D13138" t="s">
        <v>11285</v>
      </c>
      <c r="E13138" t="s">
        <v>20</v>
      </c>
      <c r="F13138" t="s">
        <v>3441</v>
      </c>
      <c r="G13138">
        <v>112722364</v>
      </c>
      <c r="H13138">
        <v>112722385</v>
      </c>
      <c r="I13138" t="s">
        <v>22</v>
      </c>
      <c r="J13138">
        <v>1</v>
      </c>
      <c r="K13138">
        <v>0</v>
      </c>
      <c r="L13138" t="s">
        <v>23</v>
      </c>
      <c r="M13138" t="s">
        <v>24</v>
      </c>
      <c r="N13138" t="s">
        <v>28716</v>
      </c>
      <c r="O13138" t="s">
        <v>25670</v>
      </c>
      <c r="P13138" t="s">
        <v>30528</v>
      </c>
    </row>
    <row r="13139" spans="1:16">
      <c r="A13139" t="s">
        <v>27998</v>
      </c>
      <c r="B13139" t="s">
        <v>27999</v>
      </c>
      <c r="C13139" t="s">
        <v>30529</v>
      </c>
      <c r="D13139" t="s">
        <v>30530</v>
      </c>
      <c r="E13139" t="s">
        <v>20</v>
      </c>
      <c r="F13139" t="s">
        <v>3441</v>
      </c>
      <c r="G13139">
        <v>116191259</v>
      </c>
      <c r="H13139">
        <v>116191279</v>
      </c>
      <c r="I13139" t="s">
        <v>37</v>
      </c>
      <c r="J13139">
        <v>3</v>
      </c>
      <c r="K13139">
        <v>0</v>
      </c>
      <c r="L13139" t="s">
        <v>57</v>
      </c>
      <c r="M13139" t="s">
        <v>24</v>
      </c>
      <c r="N13139" t="s">
        <v>28108</v>
      </c>
      <c r="O13139" t="s">
        <v>29028</v>
      </c>
      <c r="P13139" t="s">
        <v>30531</v>
      </c>
    </row>
    <row r="13140" spans="1:16">
      <c r="A13140" t="s">
        <v>27998</v>
      </c>
      <c r="B13140" t="s">
        <v>27999</v>
      </c>
      <c r="C13140" t="s">
        <v>30529</v>
      </c>
      <c r="D13140" t="s">
        <v>30530</v>
      </c>
      <c r="E13140" t="s">
        <v>20</v>
      </c>
      <c r="F13140" t="s">
        <v>3441</v>
      </c>
      <c r="G13140">
        <v>116193120</v>
      </c>
      <c r="H13140">
        <v>116193140</v>
      </c>
      <c r="I13140" t="s">
        <v>37</v>
      </c>
      <c r="J13140">
        <v>1</v>
      </c>
      <c r="K13140">
        <v>0</v>
      </c>
      <c r="L13140" t="s">
        <v>23</v>
      </c>
      <c r="M13140" t="s">
        <v>24</v>
      </c>
      <c r="N13140" t="s">
        <v>28048</v>
      </c>
      <c r="O13140" t="s">
        <v>30532</v>
      </c>
      <c r="P13140" t="s">
        <v>30533</v>
      </c>
    </row>
    <row r="13141" spans="1:16">
      <c r="A13141" t="s">
        <v>27998</v>
      </c>
      <c r="B13141" t="s">
        <v>27999</v>
      </c>
      <c r="C13141" t="s">
        <v>30529</v>
      </c>
      <c r="D13141" t="s">
        <v>30530</v>
      </c>
      <c r="E13141" t="s">
        <v>20</v>
      </c>
      <c r="F13141" t="s">
        <v>3441</v>
      </c>
      <c r="G13141">
        <v>116195261</v>
      </c>
      <c r="H13141">
        <v>116195281</v>
      </c>
      <c r="I13141" t="s">
        <v>37</v>
      </c>
      <c r="J13141">
        <v>1</v>
      </c>
      <c r="K13141">
        <v>0</v>
      </c>
      <c r="L13141" t="s">
        <v>23</v>
      </c>
      <c r="M13141" t="s">
        <v>24</v>
      </c>
      <c r="N13141" t="s">
        <v>28215</v>
      </c>
      <c r="O13141" t="s">
        <v>29833</v>
      </c>
      <c r="P13141" t="s">
        <v>30534</v>
      </c>
    </row>
    <row r="13142" spans="1:16">
      <c r="A13142" t="s">
        <v>27998</v>
      </c>
      <c r="B13142" t="s">
        <v>27999</v>
      </c>
      <c r="C13142" t="s">
        <v>30535</v>
      </c>
      <c r="D13142" t="s">
        <v>30536</v>
      </c>
      <c r="E13142" t="s">
        <v>20</v>
      </c>
      <c r="F13142" t="s">
        <v>3441</v>
      </c>
      <c r="G13142">
        <v>118031532</v>
      </c>
      <c r="H13142">
        <v>118031551</v>
      </c>
      <c r="I13142" t="s">
        <v>37</v>
      </c>
      <c r="J13142">
        <v>1</v>
      </c>
      <c r="K13142">
        <v>0</v>
      </c>
      <c r="L13142" t="s">
        <v>30</v>
      </c>
      <c r="M13142" t="s">
        <v>24</v>
      </c>
      <c r="N13142" t="s">
        <v>28052</v>
      </c>
      <c r="O13142" t="s">
        <v>30537</v>
      </c>
      <c r="P13142" t="s">
        <v>30538</v>
      </c>
    </row>
    <row r="13143" spans="1:16">
      <c r="A13143" t="s">
        <v>27998</v>
      </c>
      <c r="B13143" t="s">
        <v>27999</v>
      </c>
      <c r="C13143" t="s">
        <v>3689</v>
      </c>
      <c r="D13143" t="s">
        <v>3690</v>
      </c>
      <c r="E13143" t="s">
        <v>20</v>
      </c>
      <c r="F13143" t="s">
        <v>3441</v>
      </c>
      <c r="G13143">
        <v>120441481</v>
      </c>
      <c r="H13143">
        <v>120441502</v>
      </c>
      <c r="I13143" t="s">
        <v>37</v>
      </c>
      <c r="J13143">
        <v>1</v>
      </c>
      <c r="K13143">
        <v>0</v>
      </c>
      <c r="L13143" t="s">
        <v>30</v>
      </c>
      <c r="M13143" t="s">
        <v>24</v>
      </c>
      <c r="N13143" t="s">
        <v>29379</v>
      </c>
      <c r="O13143" t="s">
        <v>30539</v>
      </c>
      <c r="P13143" t="s">
        <v>30540</v>
      </c>
    </row>
    <row r="13144" spans="1:16">
      <c r="A13144" t="s">
        <v>27998</v>
      </c>
      <c r="B13144" t="s">
        <v>27999</v>
      </c>
      <c r="C13144" t="s">
        <v>21366</v>
      </c>
      <c r="D13144" t="s">
        <v>21367</v>
      </c>
      <c r="E13144" t="s">
        <v>20</v>
      </c>
      <c r="F13144" t="s">
        <v>3441</v>
      </c>
      <c r="G13144">
        <v>122630734</v>
      </c>
      <c r="H13144">
        <v>122630753</v>
      </c>
      <c r="I13144" t="s">
        <v>22</v>
      </c>
      <c r="J13144">
        <v>6</v>
      </c>
      <c r="K13144">
        <v>0</v>
      </c>
      <c r="L13144" t="s">
        <v>57</v>
      </c>
      <c r="M13144" t="s">
        <v>24</v>
      </c>
      <c r="N13144" t="s">
        <v>28078</v>
      </c>
      <c r="O13144" t="s">
        <v>30541</v>
      </c>
      <c r="P13144" t="s">
        <v>30542</v>
      </c>
    </row>
    <row r="13145" spans="1:16">
      <c r="A13145" t="s">
        <v>27998</v>
      </c>
      <c r="B13145" t="s">
        <v>27999</v>
      </c>
      <c r="C13145" t="s">
        <v>16279</v>
      </c>
      <c r="D13145" t="s">
        <v>16280</v>
      </c>
      <c r="E13145" t="s">
        <v>20</v>
      </c>
      <c r="F13145" t="s">
        <v>3441</v>
      </c>
      <c r="G13145">
        <v>123724832</v>
      </c>
      <c r="H13145">
        <v>123724852</v>
      </c>
      <c r="I13145" t="s">
        <v>37</v>
      </c>
      <c r="J13145">
        <v>1</v>
      </c>
      <c r="K13145">
        <v>2</v>
      </c>
      <c r="L13145" t="s">
        <v>30</v>
      </c>
      <c r="M13145" t="s">
        <v>24</v>
      </c>
      <c r="N13145" t="s">
        <v>28000</v>
      </c>
      <c r="O13145" t="s">
        <v>18278</v>
      </c>
      <c r="P13145" t="s">
        <v>30543</v>
      </c>
    </row>
    <row r="13146" spans="1:16">
      <c r="A13146" t="s">
        <v>27998</v>
      </c>
      <c r="B13146" t="s">
        <v>27999</v>
      </c>
      <c r="C13146" t="s">
        <v>11307</v>
      </c>
      <c r="D13146" t="s">
        <v>11308</v>
      </c>
      <c r="E13146" t="s">
        <v>20</v>
      </c>
      <c r="F13146" t="s">
        <v>3441</v>
      </c>
      <c r="G13146">
        <v>124914504</v>
      </c>
      <c r="H13146">
        <v>124914524</v>
      </c>
      <c r="I13146" t="s">
        <v>22</v>
      </c>
      <c r="J13146">
        <v>6</v>
      </c>
      <c r="K13146">
        <v>0</v>
      </c>
      <c r="L13146" t="s">
        <v>196</v>
      </c>
      <c r="M13146" t="s">
        <v>24</v>
      </c>
      <c r="N13146" t="s">
        <v>28024</v>
      </c>
      <c r="O13146" t="s">
        <v>30544</v>
      </c>
      <c r="P13146" t="s">
        <v>30545</v>
      </c>
    </row>
    <row r="13147" spans="1:16">
      <c r="A13147" t="s">
        <v>27998</v>
      </c>
      <c r="B13147" t="s">
        <v>27999</v>
      </c>
      <c r="C13147" t="s">
        <v>16289</v>
      </c>
      <c r="D13147" t="s">
        <v>16290</v>
      </c>
      <c r="E13147" t="s">
        <v>20</v>
      </c>
      <c r="F13147" t="s">
        <v>3441</v>
      </c>
      <c r="G13147">
        <v>126446879</v>
      </c>
      <c r="H13147">
        <v>126446900</v>
      </c>
      <c r="I13147" t="s">
        <v>37</v>
      </c>
      <c r="J13147">
        <v>1</v>
      </c>
      <c r="K13147">
        <v>0</v>
      </c>
      <c r="L13147" t="s">
        <v>23</v>
      </c>
      <c r="M13147" t="s">
        <v>31</v>
      </c>
      <c r="N13147" t="s">
        <v>28615</v>
      </c>
      <c r="O13147" t="s">
        <v>30546</v>
      </c>
      <c r="P13147" t="s">
        <v>30547</v>
      </c>
    </row>
    <row r="13148" spans="1:16">
      <c r="A13148" t="s">
        <v>27998</v>
      </c>
      <c r="B13148" t="s">
        <v>27999</v>
      </c>
      <c r="C13148" t="s">
        <v>16289</v>
      </c>
      <c r="D13148" t="s">
        <v>16290</v>
      </c>
      <c r="E13148" t="s">
        <v>20</v>
      </c>
      <c r="F13148" t="s">
        <v>3441</v>
      </c>
      <c r="G13148">
        <v>126456714</v>
      </c>
      <c r="H13148">
        <v>126456734</v>
      </c>
      <c r="I13148" t="s">
        <v>37</v>
      </c>
      <c r="J13148">
        <v>2</v>
      </c>
      <c r="K13148">
        <v>0</v>
      </c>
      <c r="L13148" t="s">
        <v>30</v>
      </c>
      <c r="M13148" t="s">
        <v>31</v>
      </c>
      <c r="N13148" t="s">
        <v>28018</v>
      </c>
      <c r="O13148" t="s">
        <v>28194</v>
      </c>
      <c r="P13148" t="s">
        <v>30548</v>
      </c>
    </row>
    <row r="13149" spans="1:16">
      <c r="A13149" t="s">
        <v>27998</v>
      </c>
      <c r="B13149" t="s">
        <v>27999</v>
      </c>
      <c r="C13149" t="s">
        <v>16289</v>
      </c>
      <c r="D13149" t="s">
        <v>16290</v>
      </c>
      <c r="E13149" t="s">
        <v>20</v>
      </c>
      <c r="F13149" t="s">
        <v>3441</v>
      </c>
      <c r="G13149">
        <v>126470598</v>
      </c>
      <c r="H13149">
        <v>126470619</v>
      </c>
      <c r="I13149" t="s">
        <v>37</v>
      </c>
      <c r="J13149">
        <v>1</v>
      </c>
      <c r="K13149">
        <v>0</v>
      </c>
      <c r="L13149" t="s">
        <v>23</v>
      </c>
      <c r="M13149" t="s">
        <v>24</v>
      </c>
      <c r="N13149" t="s">
        <v>28490</v>
      </c>
      <c r="O13149" t="s">
        <v>30549</v>
      </c>
      <c r="P13149" t="s">
        <v>30550</v>
      </c>
    </row>
    <row r="13150" spans="1:16">
      <c r="A13150" t="s">
        <v>27998</v>
      </c>
      <c r="B13150" t="s">
        <v>27999</v>
      </c>
      <c r="C13150" t="s">
        <v>3707</v>
      </c>
      <c r="D13150" t="s">
        <v>3708</v>
      </c>
      <c r="E13150" t="s">
        <v>20</v>
      </c>
      <c r="F13150" t="s">
        <v>3441</v>
      </c>
      <c r="G13150">
        <v>126754993</v>
      </c>
      <c r="H13150">
        <v>126755011</v>
      </c>
      <c r="I13150" t="s">
        <v>37</v>
      </c>
      <c r="J13150">
        <v>1</v>
      </c>
      <c r="K13150">
        <v>0</v>
      </c>
      <c r="L13150" t="s">
        <v>23</v>
      </c>
      <c r="M13150" t="s">
        <v>24</v>
      </c>
      <c r="N13150" t="s">
        <v>28052</v>
      </c>
      <c r="O13150" t="s">
        <v>30551</v>
      </c>
      <c r="P13150" t="s">
        <v>30552</v>
      </c>
    </row>
    <row r="13151" spans="1:16">
      <c r="A13151" t="s">
        <v>27998</v>
      </c>
      <c r="B13151" t="s">
        <v>27999</v>
      </c>
      <c r="C13151" t="s">
        <v>3707</v>
      </c>
      <c r="D13151" t="s">
        <v>3708</v>
      </c>
      <c r="E13151" t="s">
        <v>20</v>
      </c>
      <c r="F13151" t="s">
        <v>3441</v>
      </c>
      <c r="G13151">
        <v>126764226</v>
      </c>
      <c r="H13151">
        <v>126764246</v>
      </c>
      <c r="I13151" t="s">
        <v>37</v>
      </c>
      <c r="J13151">
        <v>1</v>
      </c>
      <c r="K13151">
        <v>0</v>
      </c>
      <c r="L13151" t="s">
        <v>30</v>
      </c>
      <c r="M13151" t="s">
        <v>24</v>
      </c>
      <c r="N13151" t="s">
        <v>28018</v>
      </c>
      <c r="O13151" t="s">
        <v>30553</v>
      </c>
      <c r="P13151" t="s">
        <v>30554</v>
      </c>
    </row>
    <row r="13152" spans="1:16">
      <c r="A13152" t="s">
        <v>27998</v>
      </c>
      <c r="B13152" t="s">
        <v>27999</v>
      </c>
      <c r="C13152" t="s">
        <v>3707</v>
      </c>
      <c r="D13152" t="s">
        <v>3708</v>
      </c>
      <c r="E13152" t="s">
        <v>20</v>
      </c>
      <c r="F13152" t="s">
        <v>3441</v>
      </c>
      <c r="G13152">
        <v>126795271</v>
      </c>
      <c r="H13152">
        <v>126795292</v>
      </c>
      <c r="I13152" t="s">
        <v>37</v>
      </c>
      <c r="J13152">
        <v>1</v>
      </c>
      <c r="K13152">
        <v>0</v>
      </c>
      <c r="L13152" t="s">
        <v>30</v>
      </c>
      <c r="M13152" t="s">
        <v>24</v>
      </c>
      <c r="N13152" t="s">
        <v>28105</v>
      </c>
      <c r="O13152" t="s">
        <v>30555</v>
      </c>
      <c r="P13152" t="s">
        <v>30556</v>
      </c>
    </row>
    <row r="13153" spans="1:16">
      <c r="A13153" t="s">
        <v>27998</v>
      </c>
      <c r="B13153" t="s">
        <v>27999</v>
      </c>
      <c r="C13153" t="s">
        <v>30557</v>
      </c>
      <c r="D13153" t="s">
        <v>30558</v>
      </c>
      <c r="E13153" t="s">
        <v>20</v>
      </c>
      <c r="F13153" t="s">
        <v>3441</v>
      </c>
      <c r="G13153">
        <v>131958260</v>
      </c>
      <c r="H13153">
        <v>131958281</v>
      </c>
      <c r="I13153" t="s">
        <v>22</v>
      </c>
      <c r="J13153">
        <v>1</v>
      </c>
      <c r="K13153">
        <v>1</v>
      </c>
      <c r="L13153" t="s">
        <v>30</v>
      </c>
      <c r="M13153" t="s">
        <v>31</v>
      </c>
      <c r="N13153" t="s">
        <v>28233</v>
      </c>
      <c r="O13153" t="s">
        <v>30559</v>
      </c>
      <c r="P13153" t="s">
        <v>30560</v>
      </c>
    </row>
    <row r="13154" spans="1:16">
      <c r="A13154" t="s">
        <v>27998</v>
      </c>
      <c r="B13154" t="s">
        <v>27999</v>
      </c>
      <c r="C13154" t="s">
        <v>21378</v>
      </c>
      <c r="D13154" t="s">
        <v>21379</v>
      </c>
      <c r="E13154" t="s">
        <v>20</v>
      </c>
      <c r="F13154" t="s">
        <v>3441</v>
      </c>
      <c r="G13154">
        <v>134595365</v>
      </c>
      <c r="H13154">
        <v>134595377</v>
      </c>
      <c r="I13154" t="s">
        <v>22</v>
      </c>
      <c r="J13154">
        <v>1</v>
      </c>
      <c r="K13154">
        <v>0</v>
      </c>
      <c r="L13154" t="s">
        <v>30</v>
      </c>
      <c r="M13154" t="s">
        <v>24</v>
      </c>
      <c r="N13154" t="s">
        <v>28096</v>
      </c>
      <c r="O13154" t="s">
        <v>20136</v>
      </c>
      <c r="P13154" t="e">
        <f>--------CCCGUGUUCCUGg</f>
        <v>#NAME?</v>
      </c>
    </row>
    <row r="13155" spans="1:16">
      <c r="A13155" t="s">
        <v>27998</v>
      </c>
      <c r="B13155" t="s">
        <v>27999</v>
      </c>
      <c r="C13155" t="s">
        <v>21378</v>
      </c>
      <c r="D13155" t="s">
        <v>21379</v>
      </c>
      <c r="E13155" t="s">
        <v>20</v>
      </c>
      <c r="F13155" t="s">
        <v>3441</v>
      </c>
      <c r="G13155">
        <v>134596724</v>
      </c>
      <c r="H13155">
        <v>134596744</v>
      </c>
      <c r="I13155" t="s">
        <v>22</v>
      </c>
      <c r="J13155">
        <v>11</v>
      </c>
      <c r="K13155">
        <v>1</v>
      </c>
      <c r="L13155" t="s">
        <v>57</v>
      </c>
      <c r="M13155" t="s">
        <v>24</v>
      </c>
      <c r="N13155" t="s">
        <v>28520</v>
      </c>
      <c r="O13155" t="s">
        <v>30561</v>
      </c>
      <c r="P13155" t="s">
        <v>30562</v>
      </c>
    </row>
    <row r="13156" spans="1:16">
      <c r="A13156" t="s">
        <v>27998</v>
      </c>
      <c r="B13156" t="s">
        <v>27999</v>
      </c>
      <c r="C13156" t="s">
        <v>30563</v>
      </c>
      <c r="D13156" t="s">
        <v>30564</v>
      </c>
      <c r="E13156" t="s">
        <v>20</v>
      </c>
      <c r="F13156" t="s">
        <v>3441</v>
      </c>
      <c r="G13156">
        <v>135215659</v>
      </c>
      <c r="H13156">
        <v>135215680</v>
      </c>
      <c r="I13156" t="s">
        <v>22</v>
      </c>
      <c r="J13156">
        <v>3</v>
      </c>
      <c r="K13156">
        <v>1</v>
      </c>
      <c r="L13156" t="s">
        <v>30</v>
      </c>
      <c r="M13156" t="s">
        <v>24</v>
      </c>
      <c r="N13156" t="s">
        <v>28233</v>
      </c>
      <c r="O13156" t="s">
        <v>30565</v>
      </c>
      <c r="P13156" t="s">
        <v>30566</v>
      </c>
    </row>
    <row r="13157" spans="1:16">
      <c r="A13157" t="s">
        <v>27998</v>
      </c>
      <c r="B13157" t="s">
        <v>27999</v>
      </c>
      <c r="C13157" t="s">
        <v>30567</v>
      </c>
      <c r="D13157" t="s">
        <v>30568</v>
      </c>
      <c r="E13157" t="s">
        <v>20</v>
      </c>
      <c r="F13157" t="s">
        <v>3441</v>
      </c>
      <c r="G13157">
        <v>135215659</v>
      </c>
      <c r="H13157">
        <v>135215680</v>
      </c>
      <c r="I13157" t="s">
        <v>22</v>
      </c>
      <c r="J13157">
        <v>3</v>
      </c>
      <c r="K13157">
        <v>1</v>
      </c>
      <c r="L13157" t="s">
        <v>30</v>
      </c>
      <c r="M13157" t="s">
        <v>24</v>
      </c>
      <c r="N13157" t="s">
        <v>28233</v>
      </c>
      <c r="O13157" t="s">
        <v>30565</v>
      </c>
      <c r="P13157" t="s">
        <v>30566</v>
      </c>
    </row>
    <row r="13158" spans="1:16">
      <c r="A13158" t="s">
        <v>27998</v>
      </c>
      <c r="B13158" t="s">
        <v>27999</v>
      </c>
      <c r="C13158" t="s">
        <v>3735</v>
      </c>
      <c r="D13158" t="s">
        <v>3736</v>
      </c>
      <c r="E13158" t="s">
        <v>20</v>
      </c>
      <c r="F13158" t="s">
        <v>3737</v>
      </c>
      <c r="G13158">
        <v>204444</v>
      </c>
      <c r="H13158">
        <v>204469</v>
      </c>
      <c r="I13158" t="s">
        <v>37</v>
      </c>
      <c r="J13158">
        <v>2</v>
      </c>
      <c r="K13158">
        <v>0</v>
      </c>
      <c r="L13158" t="s">
        <v>30</v>
      </c>
      <c r="M13158" t="s">
        <v>24</v>
      </c>
      <c r="N13158" t="s">
        <v>30569</v>
      </c>
      <c r="O13158" t="s">
        <v>30570</v>
      </c>
      <c r="P13158" t="s">
        <v>30571</v>
      </c>
    </row>
    <row r="13159" spans="1:16">
      <c r="A13159" t="s">
        <v>27998</v>
      </c>
      <c r="B13159" t="s">
        <v>27999</v>
      </c>
      <c r="C13159" t="s">
        <v>3735</v>
      </c>
      <c r="D13159" t="s">
        <v>3736</v>
      </c>
      <c r="E13159" t="s">
        <v>20</v>
      </c>
      <c r="F13159" t="s">
        <v>3737</v>
      </c>
      <c r="G13159">
        <v>204860</v>
      </c>
      <c r="H13159">
        <v>204879</v>
      </c>
      <c r="I13159" t="s">
        <v>37</v>
      </c>
      <c r="J13159">
        <v>2</v>
      </c>
      <c r="K13159">
        <v>1</v>
      </c>
      <c r="L13159" t="s">
        <v>30</v>
      </c>
      <c r="M13159" t="s">
        <v>24</v>
      </c>
      <c r="N13159" t="s">
        <v>28048</v>
      </c>
      <c r="O13159" t="s">
        <v>30572</v>
      </c>
      <c r="P13159" t="s">
        <v>30573</v>
      </c>
    </row>
    <row r="13160" spans="1:16">
      <c r="A13160" t="s">
        <v>27998</v>
      </c>
      <c r="B13160" t="s">
        <v>27999</v>
      </c>
      <c r="C13160" t="s">
        <v>16291</v>
      </c>
      <c r="D13160" t="s">
        <v>16292</v>
      </c>
      <c r="E13160" t="s">
        <v>20</v>
      </c>
      <c r="F13160" t="s">
        <v>3737</v>
      </c>
      <c r="G13160">
        <v>212483</v>
      </c>
      <c r="H13160">
        <v>212503</v>
      </c>
      <c r="I13160" t="s">
        <v>22</v>
      </c>
      <c r="J13160">
        <v>6</v>
      </c>
      <c r="K13160">
        <v>0</v>
      </c>
      <c r="L13160" t="s">
        <v>57</v>
      </c>
      <c r="M13160" t="s">
        <v>31</v>
      </c>
      <c r="N13160" t="s">
        <v>28015</v>
      </c>
      <c r="O13160" t="s">
        <v>18354</v>
      </c>
      <c r="P13160" t="s">
        <v>30574</v>
      </c>
    </row>
    <row r="13161" spans="1:16">
      <c r="A13161" t="s">
        <v>27998</v>
      </c>
      <c r="B13161" t="s">
        <v>27999</v>
      </c>
      <c r="C13161" t="s">
        <v>16291</v>
      </c>
      <c r="D13161" t="s">
        <v>16292</v>
      </c>
      <c r="E13161" t="s">
        <v>20</v>
      </c>
      <c r="F13161" t="s">
        <v>3737</v>
      </c>
      <c r="G13161">
        <v>214841</v>
      </c>
      <c r="H13161">
        <v>214861</v>
      </c>
      <c r="I13161" t="s">
        <v>22</v>
      </c>
      <c r="J13161">
        <v>2</v>
      </c>
      <c r="K13161">
        <v>0</v>
      </c>
      <c r="L13161" t="s">
        <v>57</v>
      </c>
      <c r="M13161" t="s">
        <v>24</v>
      </c>
      <c r="N13161" t="s">
        <v>28024</v>
      </c>
      <c r="O13161" t="s">
        <v>30575</v>
      </c>
      <c r="P13161" t="s">
        <v>30576</v>
      </c>
    </row>
    <row r="13162" spans="1:16">
      <c r="A13162" t="s">
        <v>27998</v>
      </c>
      <c r="B13162" t="s">
        <v>27999</v>
      </c>
      <c r="C13162" t="s">
        <v>11318</v>
      </c>
      <c r="D13162" t="s">
        <v>11319</v>
      </c>
      <c r="E13162" t="s">
        <v>20</v>
      </c>
      <c r="F13162" t="s">
        <v>3737</v>
      </c>
      <c r="G13162">
        <v>611922</v>
      </c>
      <c r="H13162">
        <v>611942</v>
      </c>
      <c r="I13162" t="s">
        <v>22</v>
      </c>
      <c r="J13162">
        <v>3</v>
      </c>
      <c r="K13162">
        <v>0</v>
      </c>
      <c r="L13162" t="s">
        <v>23</v>
      </c>
      <c r="M13162" t="s">
        <v>24</v>
      </c>
      <c r="N13162" t="s">
        <v>28215</v>
      </c>
      <c r="O13162" t="s">
        <v>28549</v>
      </c>
      <c r="P13162" t="s">
        <v>30577</v>
      </c>
    </row>
    <row r="13163" spans="1:16">
      <c r="A13163" t="s">
        <v>27998</v>
      </c>
      <c r="B13163" t="s">
        <v>27999</v>
      </c>
      <c r="C13163" t="s">
        <v>30578</v>
      </c>
      <c r="D13163" t="s">
        <v>30579</v>
      </c>
      <c r="E13163" t="s">
        <v>20</v>
      </c>
      <c r="F13163" t="s">
        <v>3737</v>
      </c>
      <c r="G13163">
        <v>3109470</v>
      </c>
      <c r="H13163">
        <v>3109491</v>
      </c>
      <c r="I13163" t="s">
        <v>37</v>
      </c>
      <c r="J13163">
        <v>6</v>
      </c>
      <c r="K13163">
        <v>0</v>
      </c>
      <c r="L13163" t="s">
        <v>30</v>
      </c>
      <c r="M13163" t="s">
        <v>24</v>
      </c>
      <c r="N13163" t="s">
        <v>28373</v>
      </c>
      <c r="O13163" t="s">
        <v>30580</v>
      </c>
      <c r="P13163" t="s">
        <v>30581</v>
      </c>
    </row>
    <row r="13164" spans="1:16">
      <c r="A13164" t="s">
        <v>27998</v>
      </c>
      <c r="B13164" t="s">
        <v>27999</v>
      </c>
      <c r="C13164" t="s">
        <v>30578</v>
      </c>
      <c r="D13164" t="s">
        <v>30579</v>
      </c>
      <c r="E13164" t="s">
        <v>20</v>
      </c>
      <c r="F13164" t="s">
        <v>3737</v>
      </c>
      <c r="G13164">
        <v>3109485</v>
      </c>
      <c r="H13164">
        <v>3109503</v>
      </c>
      <c r="I13164" t="s">
        <v>37</v>
      </c>
      <c r="J13164">
        <v>6</v>
      </c>
      <c r="K13164">
        <v>0</v>
      </c>
      <c r="L13164" t="s">
        <v>30</v>
      </c>
      <c r="M13164" t="s">
        <v>24</v>
      </c>
      <c r="N13164" t="s">
        <v>28052</v>
      </c>
      <c r="O13164" t="s">
        <v>30582</v>
      </c>
      <c r="P13164" t="s">
        <v>30583</v>
      </c>
    </row>
    <row r="13165" spans="1:16">
      <c r="A13165" t="s">
        <v>27998</v>
      </c>
      <c r="B13165" t="s">
        <v>27999</v>
      </c>
      <c r="C13165" t="s">
        <v>30584</v>
      </c>
      <c r="D13165" t="s">
        <v>30585</v>
      </c>
      <c r="E13165" t="s">
        <v>20</v>
      </c>
      <c r="F13165" t="s">
        <v>3737</v>
      </c>
      <c r="G13165">
        <v>3845250</v>
      </c>
      <c r="H13165">
        <v>3845271</v>
      </c>
      <c r="I13165" t="s">
        <v>22</v>
      </c>
      <c r="J13165">
        <v>5</v>
      </c>
      <c r="K13165">
        <v>0</v>
      </c>
      <c r="L13165" t="s">
        <v>57</v>
      </c>
      <c r="M13165" t="s">
        <v>24</v>
      </c>
      <c r="N13165" t="s">
        <v>28716</v>
      </c>
      <c r="O13165" t="s">
        <v>30586</v>
      </c>
      <c r="P13165" t="s">
        <v>30587</v>
      </c>
    </row>
    <row r="13166" spans="1:16">
      <c r="A13166" t="s">
        <v>27998</v>
      </c>
      <c r="B13166" t="s">
        <v>27999</v>
      </c>
      <c r="C13166" t="s">
        <v>3765</v>
      </c>
      <c r="D13166" t="s">
        <v>3766</v>
      </c>
      <c r="E13166" t="s">
        <v>20</v>
      </c>
      <c r="F13166" t="s">
        <v>3737</v>
      </c>
      <c r="G13166">
        <v>5289670</v>
      </c>
      <c r="H13166">
        <v>5289691</v>
      </c>
      <c r="I13166" t="s">
        <v>37</v>
      </c>
      <c r="J13166">
        <v>1</v>
      </c>
      <c r="K13166">
        <v>2</v>
      </c>
      <c r="L13166" t="s">
        <v>30</v>
      </c>
      <c r="M13166" t="s">
        <v>24</v>
      </c>
      <c r="N13166" t="s">
        <v>28105</v>
      </c>
      <c r="O13166" t="s">
        <v>30588</v>
      </c>
      <c r="P13166" t="s">
        <v>30589</v>
      </c>
    </row>
    <row r="13167" spans="1:16">
      <c r="A13167" t="s">
        <v>27998</v>
      </c>
      <c r="B13167" t="s">
        <v>27999</v>
      </c>
      <c r="C13167" t="s">
        <v>3775</v>
      </c>
      <c r="D13167" t="s">
        <v>3776</v>
      </c>
      <c r="E13167" t="s">
        <v>20</v>
      </c>
      <c r="F13167" t="s">
        <v>3737</v>
      </c>
      <c r="G13167">
        <v>6244070</v>
      </c>
      <c r="H13167">
        <v>6244090</v>
      </c>
      <c r="I13167" t="s">
        <v>37</v>
      </c>
      <c r="J13167">
        <v>1</v>
      </c>
      <c r="K13167">
        <v>0</v>
      </c>
      <c r="L13167" t="s">
        <v>30</v>
      </c>
      <c r="M13167" t="s">
        <v>24</v>
      </c>
      <c r="N13167" t="s">
        <v>28007</v>
      </c>
      <c r="O13167" t="s">
        <v>30590</v>
      </c>
      <c r="P13167" t="s">
        <v>30591</v>
      </c>
    </row>
    <row r="13168" spans="1:16">
      <c r="A13168" t="s">
        <v>27998</v>
      </c>
      <c r="B13168" t="s">
        <v>27999</v>
      </c>
      <c r="C13168" t="s">
        <v>30592</v>
      </c>
      <c r="D13168" t="s">
        <v>30593</v>
      </c>
      <c r="E13168" t="s">
        <v>20</v>
      </c>
      <c r="F13168" t="s">
        <v>3737</v>
      </c>
      <c r="G13168">
        <v>6498959</v>
      </c>
      <c r="H13168">
        <v>6498979</v>
      </c>
      <c r="I13168" t="s">
        <v>37</v>
      </c>
      <c r="J13168">
        <v>1</v>
      </c>
      <c r="K13168">
        <v>0</v>
      </c>
      <c r="L13168" t="s">
        <v>30</v>
      </c>
      <c r="M13168" t="s">
        <v>24</v>
      </c>
      <c r="N13168" t="s">
        <v>28096</v>
      </c>
      <c r="O13168" t="s">
        <v>29013</v>
      </c>
      <c r="P13168" t="s">
        <v>30594</v>
      </c>
    </row>
    <row r="13169" spans="1:16">
      <c r="A13169" t="s">
        <v>27998</v>
      </c>
      <c r="B13169" t="s">
        <v>27999</v>
      </c>
      <c r="C13169" t="s">
        <v>11333</v>
      </c>
      <c r="D13169" t="s">
        <v>11334</v>
      </c>
      <c r="E13169" t="s">
        <v>20</v>
      </c>
      <c r="F13169" t="s">
        <v>3737</v>
      </c>
      <c r="G13169">
        <v>6503923</v>
      </c>
      <c r="H13169">
        <v>6503939</v>
      </c>
      <c r="I13169" t="s">
        <v>22</v>
      </c>
      <c r="J13169">
        <v>3</v>
      </c>
      <c r="K13169">
        <v>0</v>
      </c>
      <c r="L13169" t="s">
        <v>30</v>
      </c>
      <c r="M13169" t="s">
        <v>24</v>
      </c>
      <c r="N13169" t="s">
        <v>28048</v>
      </c>
      <c r="O13169" t="s">
        <v>30595</v>
      </c>
      <c r="P13169" t="s">
        <v>30596</v>
      </c>
    </row>
    <row r="13170" spans="1:16">
      <c r="A13170" t="s">
        <v>27998</v>
      </c>
      <c r="B13170" t="s">
        <v>27999</v>
      </c>
      <c r="C13170" t="s">
        <v>11333</v>
      </c>
      <c r="D13170" t="s">
        <v>11334</v>
      </c>
      <c r="E13170" t="s">
        <v>20</v>
      </c>
      <c r="F13170" t="s">
        <v>3737</v>
      </c>
      <c r="G13170">
        <v>6504823</v>
      </c>
      <c r="H13170">
        <v>6504843</v>
      </c>
      <c r="I13170" t="s">
        <v>22</v>
      </c>
      <c r="J13170">
        <v>2</v>
      </c>
      <c r="K13170">
        <v>0</v>
      </c>
      <c r="L13170" t="s">
        <v>30</v>
      </c>
      <c r="M13170" t="s">
        <v>24</v>
      </c>
      <c r="N13170" t="s">
        <v>28018</v>
      </c>
      <c r="O13170" t="s">
        <v>29128</v>
      </c>
      <c r="P13170" t="s">
        <v>30597</v>
      </c>
    </row>
    <row r="13171" spans="1:16">
      <c r="A13171" t="s">
        <v>27998</v>
      </c>
      <c r="B13171" t="s">
        <v>27999</v>
      </c>
      <c r="C13171" t="s">
        <v>30598</v>
      </c>
      <c r="D13171" t="s">
        <v>30599</v>
      </c>
      <c r="E13171" t="s">
        <v>20</v>
      </c>
      <c r="F13171" t="s">
        <v>3737</v>
      </c>
      <c r="G13171">
        <v>6568276</v>
      </c>
      <c r="H13171">
        <v>6568296</v>
      </c>
      <c r="I13171" t="s">
        <v>22</v>
      </c>
      <c r="J13171">
        <v>2</v>
      </c>
      <c r="K13171">
        <v>0</v>
      </c>
      <c r="L13171" t="s">
        <v>23</v>
      </c>
      <c r="M13171" t="s">
        <v>24</v>
      </c>
      <c r="N13171" t="s">
        <v>28018</v>
      </c>
      <c r="O13171" t="s">
        <v>30600</v>
      </c>
      <c r="P13171" t="s">
        <v>30601</v>
      </c>
    </row>
    <row r="13172" spans="1:16">
      <c r="A13172" t="s">
        <v>27998</v>
      </c>
      <c r="B13172" t="s">
        <v>27999</v>
      </c>
      <c r="C13172" t="s">
        <v>3778</v>
      </c>
      <c r="D13172" t="s">
        <v>3779</v>
      </c>
      <c r="E13172" t="s">
        <v>20</v>
      </c>
      <c r="F13172" t="s">
        <v>3737</v>
      </c>
      <c r="G13172">
        <v>6636536</v>
      </c>
      <c r="H13172">
        <v>6636557</v>
      </c>
      <c r="I13172" t="s">
        <v>37</v>
      </c>
      <c r="J13172">
        <v>2</v>
      </c>
      <c r="K13172">
        <v>1</v>
      </c>
      <c r="L13172" t="s">
        <v>30</v>
      </c>
      <c r="M13172" t="s">
        <v>31</v>
      </c>
      <c r="N13172" t="s">
        <v>29957</v>
      </c>
      <c r="O13172" t="s">
        <v>8748</v>
      </c>
      <c r="P13172" t="s">
        <v>30602</v>
      </c>
    </row>
    <row r="13173" spans="1:16">
      <c r="A13173" t="s">
        <v>27998</v>
      </c>
      <c r="B13173" t="s">
        <v>27999</v>
      </c>
      <c r="C13173" t="s">
        <v>3786</v>
      </c>
      <c r="D13173" t="s">
        <v>3787</v>
      </c>
      <c r="E13173" t="s">
        <v>20</v>
      </c>
      <c r="F13173" t="s">
        <v>3737</v>
      </c>
      <c r="G13173">
        <v>9530175</v>
      </c>
      <c r="H13173">
        <v>9530196</v>
      </c>
      <c r="I13173" t="s">
        <v>22</v>
      </c>
      <c r="J13173">
        <v>1</v>
      </c>
      <c r="K13173">
        <v>0</v>
      </c>
      <c r="L13173" t="s">
        <v>30</v>
      </c>
      <c r="M13173" t="s">
        <v>24</v>
      </c>
      <c r="N13173" t="s">
        <v>28520</v>
      </c>
      <c r="O13173" t="s">
        <v>30603</v>
      </c>
      <c r="P13173" t="s">
        <v>30604</v>
      </c>
    </row>
    <row r="13174" spans="1:16">
      <c r="A13174" t="s">
        <v>27998</v>
      </c>
      <c r="B13174" t="s">
        <v>27999</v>
      </c>
      <c r="C13174" t="s">
        <v>21456</v>
      </c>
      <c r="D13174" t="s">
        <v>7105</v>
      </c>
      <c r="E13174" t="s">
        <v>20</v>
      </c>
      <c r="F13174" t="s">
        <v>3737</v>
      </c>
      <c r="G13174">
        <v>10827584</v>
      </c>
      <c r="H13174">
        <v>10827594</v>
      </c>
      <c r="I13174" t="s">
        <v>37</v>
      </c>
      <c r="J13174">
        <v>6</v>
      </c>
      <c r="K13174">
        <v>0</v>
      </c>
      <c r="L13174" t="s">
        <v>30</v>
      </c>
      <c r="M13174" t="s">
        <v>24</v>
      </c>
      <c r="N13174" t="s">
        <v>28215</v>
      </c>
      <c r="O13174" t="s">
        <v>18853</v>
      </c>
      <c r="P13174" t="e">
        <f>----------CGAGUUCCUGg</f>
        <v>#NAME?</v>
      </c>
    </row>
    <row r="13175" spans="1:16">
      <c r="A13175" t="s">
        <v>27998</v>
      </c>
      <c r="B13175" t="s">
        <v>27999</v>
      </c>
      <c r="C13175" t="s">
        <v>7104</v>
      </c>
      <c r="D13175" t="s">
        <v>7105</v>
      </c>
      <c r="E13175" t="s">
        <v>20</v>
      </c>
      <c r="F13175" t="s">
        <v>3737</v>
      </c>
      <c r="G13175">
        <v>10827584</v>
      </c>
      <c r="H13175">
        <v>10827594</v>
      </c>
      <c r="I13175" t="s">
        <v>37</v>
      </c>
      <c r="J13175">
        <v>6</v>
      </c>
      <c r="K13175">
        <v>0</v>
      </c>
      <c r="L13175" t="s">
        <v>30</v>
      </c>
      <c r="M13175" t="s">
        <v>24</v>
      </c>
      <c r="N13175" t="s">
        <v>28215</v>
      </c>
      <c r="O13175" t="s">
        <v>18853</v>
      </c>
      <c r="P13175" t="e">
        <f>----------CGAGUUCCUGg</f>
        <v>#NAME?</v>
      </c>
    </row>
    <row r="13176" spans="1:16">
      <c r="A13176" t="s">
        <v>27998</v>
      </c>
      <c r="B13176" t="s">
        <v>27999</v>
      </c>
      <c r="C13176" t="s">
        <v>11356</v>
      </c>
      <c r="D13176" t="s">
        <v>11357</v>
      </c>
      <c r="E13176" t="s">
        <v>20</v>
      </c>
      <c r="F13176" t="s">
        <v>3737</v>
      </c>
      <c r="G13176">
        <v>12966130</v>
      </c>
      <c r="H13176">
        <v>12966150</v>
      </c>
      <c r="I13176" t="s">
        <v>22</v>
      </c>
      <c r="J13176">
        <v>8</v>
      </c>
      <c r="K13176">
        <v>0</v>
      </c>
      <c r="L13176" t="s">
        <v>57</v>
      </c>
      <c r="M13176" t="s">
        <v>24</v>
      </c>
      <c r="N13176" t="s">
        <v>28108</v>
      </c>
      <c r="O13176" t="s">
        <v>18053</v>
      </c>
      <c r="P13176" t="s">
        <v>30605</v>
      </c>
    </row>
    <row r="13177" spans="1:16">
      <c r="A13177" t="s">
        <v>27998</v>
      </c>
      <c r="B13177" t="s">
        <v>27999</v>
      </c>
      <c r="C13177" t="s">
        <v>30606</v>
      </c>
      <c r="D13177" t="s">
        <v>30607</v>
      </c>
      <c r="E13177" t="s">
        <v>20</v>
      </c>
      <c r="F13177" t="s">
        <v>3737</v>
      </c>
      <c r="G13177">
        <v>13733522</v>
      </c>
      <c r="H13177">
        <v>13733539</v>
      </c>
      <c r="I13177" t="s">
        <v>22</v>
      </c>
      <c r="J13177">
        <v>2</v>
      </c>
      <c r="K13177">
        <v>0</v>
      </c>
      <c r="L13177" t="s">
        <v>23</v>
      </c>
      <c r="M13177" t="s">
        <v>24</v>
      </c>
      <c r="N13177" t="s">
        <v>28024</v>
      </c>
      <c r="O13177" t="s">
        <v>30608</v>
      </c>
      <c r="P13177" t="s">
        <v>30609</v>
      </c>
    </row>
    <row r="13178" spans="1:16">
      <c r="A13178" t="s">
        <v>27998</v>
      </c>
      <c r="B13178" t="s">
        <v>27999</v>
      </c>
      <c r="C13178" t="s">
        <v>3796</v>
      </c>
      <c r="D13178" t="s">
        <v>3797</v>
      </c>
      <c r="E13178" t="s">
        <v>20</v>
      </c>
      <c r="F13178" t="s">
        <v>3737</v>
      </c>
      <c r="G13178">
        <v>17144295</v>
      </c>
      <c r="H13178">
        <v>17144320</v>
      </c>
      <c r="I13178" t="s">
        <v>37</v>
      </c>
      <c r="J13178">
        <v>1</v>
      </c>
      <c r="K13178">
        <v>0</v>
      </c>
      <c r="L13178" t="s">
        <v>30</v>
      </c>
      <c r="M13178" t="s">
        <v>24</v>
      </c>
      <c r="N13178" t="s">
        <v>30610</v>
      </c>
      <c r="O13178" t="s">
        <v>30611</v>
      </c>
      <c r="P13178" t="s">
        <v>30612</v>
      </c>
    </row>
    <row r="13179" spans="1:16">
      <c r="A13179" t="s">
        <v>27998</v>
      </c>
      <c r="B13179" t="s">
        <v>27999</v>
      </c>
      <c r="C13179" t="s">
        <v>30613</v>
      </c>
      <c r="D13179" t="s">
        <v>30614</v>
      </c>
      <c r="E13179" t="s">
        <v>20</v>
      </c>
      <c r="F13179" t="s">
        <v>3737</v>
      </c>
      <c r="G13179">
        <v>18313094</v>
      </c>
      <c r="H13179">
        <v>18313114</v>
      </c>
      <c r="I13179" t="s">
        <v>37</v>
      </c>
      <c r="J13179">
        <v>2</v>
      </c>
      <c r="K13179">
        <v>0</v>
      </c>
      <c r="L13179" t="s">
        <v>30</v>
      </c>
      <c r="M13179" t="s">
        <v>31</v>
      </c>
      <c r="N13179" t="s">
        <v>28052</v>
      </c>
      <c r="O13179" t="s">
        <v>30615</v>
      </c>
      <c r="P13179" t="s">
        <v>30616</v>
      </c>
    </row>
    <row r="13180" spans="1:16">
      <c r="A13180" t="s">
        <v>27998</v>
      </c>
      <c r="B13180" t="s">
        <v>27999</v>
      </c>
      <c r="C13180" t="s">
        <v>30617</v>
      </c>
      <c r="D13180" t="s">
        <v>30618</v>
      </c>
      <c r="E13180" t="s">
        <v>20</v>
      </c>
      <c r="F13180" t="s">
        <v>3737</v>
      </c>
      <c r="G13180">
        <v>18313094</v>
      </c>
      <c r="H13180">
        <v>18313114</v>
      </c>
      <c r="I13180" t="s">
        <v>37</v>
      </c>
      <c r="J13180">
        <v>2</v>
      </c>
      <c r="K13180">
        <v>0</v>
      </c>
      <c r="L13180" t="s">
        <v>30</v>
      </c>
      <c r="M13180" t="s">
        <v>31</v>
      </c>
      <c r="N13180" t="s">
        <v>28052</v>
      </c>
      <c r="O13180" t="s">
        <v>30615</v>
      </c>
      <c r="P13180" t="s">
        <v>30616</v>
      </c>
    </row>
    <row r="13181" spans="1:16">
      <c r="A13181" t="s">
        <v>27998</v>
      </c>
      <c r="B13181" t="s">
        <v>27999</v>
      </c>
      <c r="C13181" t="s">
        <v>30619</v>
      </c>
      <c r="D13181" t="s">
        <v>30620</v>
      </c>
      <c r="E13181" t="s">
        <v>20</v>
      </c>
      <c r="F13181" t="s">
        <v>3737</v>
      </c>
      <c r="G13181">
        <v>18313094</v>
      </c>
      <c r="H13181">
        <v>18313114</v>
      </c>
      <c r="I13181" t="s">
        <v>37</v>
      </c>
      <c r="J13181">
        <v>2</v>
      </c>
      <c r="K13181">
        <v>0</v>
      </c>
      <c r="L13181" t="s">
        <v>30</v>
      </c>
      <c r="M13181" t="s">
        <v>31</v>
      </c>
      <c r="N13181" t="s">
        <v>28052</v>
      </c>
      <c r="O13181" t="s">
        <v>30615</v>
      </c>
      <c r="P13181" t="s">
        <v>30616</v>
      </c>
    </row>
    <row r="13182" spans="1:16">
      <c r="A13182" t="s">
        <v>27998</v>
      </c>
      <c r="B13182" t="s">
        <v>27999</v>
      </c>
      <c r="C13182" t="s">
        <v>11381</v>
      </c>
      <c r="D13182" t="s">
        <v>11382</v>
      </c>
      <c r="E13182" t="s">
        <v>20</v>
      </c>
      <c r="F13182" t="s">
        <v>3737</v>
      </c>
      <c r="G13182">
        <v>32976898</v>
      </c>
      <c r="H13182">
        <v>32976918</v>
      </c>
      <c r="I13182" t="s">
        <v>22</v>
      </c>
      <c r="J13182">
        <v>3</v>
      </c>
      <c r="K13182">
        <v>0</v>
      </c>
      <c r="L13182" t="s">
        <v>57</v>
      </c>
      <c r="M13182" t="s">
        <v>31</v>
      </c>
      <c r="N13182" t="s">
        <v>28074</v>
      </c>
      <c r="O13182" t="s">
        <v>18034</v>
      </c>
      <c r="P13182" t="s">
        <v>30621</v>
      </c>
    </row>
    <row r="13183" spans="1:16">
      <c r="A13183" t="s">
        <v>27998</v>
      </c>
      <c r="B13183" t="s">
        <v>27999</v>
      </c>
      <c r="C13183" t="s">
        <v>11381</v>
      </c>
      <c r="D13183" t="s">
        <v>11382</v>
      </c>
      <c r="E13183" t="s">
        <v>20</v>
      </c>
      <c r="F13183" t="s">
        <v>3737</v>
      </c>
      <c r="G13183">
        <v>32998000</v>
      </c>
      <c r="H13183">
        <v>32998020</v>
      </c>
      <c r="I13183" t="s">
        <v>22</v>
      </c>
      <c r="J13183">
        <v>6</v>
      </c>
      <c r="K13183">
        <v>0</v>
      </c>
      <c r="L13183" t="s">
        <v>87</v>
      </c>
      <c r="M13183" t="s">
        <v>31</v>
      </c>
      <c r="N13183" t="s">
        <v>28000</v>
      </c>
      <c r="O13183" t="s">
        <v>18154</v>
      </c>
      <c r="P13183" t="s">
        <v>30622</v>
      </c>
    </row>
    <row r="13184" spans="1:16">
      <c r="A13184" t="s">
        <v>27998</v>
      </c>
      <c r="B13184" t="s">
        <v>27999</v>
      </c>
      <c r="C13184" t="s">
        <v>3812</v>
      </c>
      <c r="D13184" t="s">
        <v>3813</v>
      </c>
      <c r="E13184" t="s">
        <v>20</v>
      </c>
      <c r="F13184" t="s">
        <v>3737</v>
      </c>
      <c r="G13184">
        <v>34110963</v>
      </c>
      <c r="H13184">
        <v>34110984</v>
      </c>
      <c r="I13184" t="s">
        <v>22</v>
      </c>
      <c r="J13184">
        <v>8</v>
      </c>
      <c r="K13184">
        <v>0</v>
      </c>
      <c r="L13184" t="s">
        <v>87</v>
      </c>
      <c r="M13184" t="s">
        <v>24</v>
      </c>
      <c r="N13184" t="s">
        <v>28615</v>
      </c>
      <c r="O13184" t="s">
        <v>30623</v>
      </c>
      <c r="P13184" t="s">
        <v>30624</v>
      </c>
    </row>
    <row r="13185" spans="1:16">
      <c r="A13185" t="s">
        <v>27998</v>
      </c>
      <c r="B13185" t="s">
        <v>27999</v>
      </c>
      <c r="C13185" t="s">
        <v>16315</v>
      </c>
      <c r="D13185" t="s">
        <v>3813</v>
      </c>
      <c r="E13185" t="s">
        <v>20</v>
      </c>
      <c r="F13185" t="s">
        <v>3737</v>
      </c>
      <c r="G13185">
        <v>34110963</v>
      </c>
      <c r="H13185">
        <v>34110984</v>
      </c>
      <c r="I13185" t="s">
        <v>22</v>
      </c>
      <c r="J13185">
        <v>8</v>
      </c>
      <c r="K13185">
        <v>0</v>
      </c>
      <c r="L13185" t="s">
        <v>87</v>
      </c>
      <c r="M13185" t="s">
        <v>24</v>
      </c>
      <c r="N13185" t="s">
        <v>28615</v>
      </c>
      <c r="O13185" t="s">
        <v>30623</v>
      </c>
      <c r="P13185" t="s">
        <v>30624</v>
      </c>
    </row>
    <row r="13186" spans="1:16">
      <c r="A13186" t="s">
        <v>27998</v>
      </c>
      <c r="B13186" t="s">
        <v>27999</v>
      </c>
      <c r="C13186" t="s">
        <v>30625</v>
      </c>
      <c r="D13186" t="s">
        <v>30626</v>
      </c>
      <c r="E13186" t="s">
        <v>20</v>
      </c>
      <c r="F13186" t="s">
        <v>3737</v>
      </c>
      <c r="G13186">
        <v>34110963</v>
      </c>
      <c r="H13186">
        <v>34110984</v>
      </c>
      <c r="I13186" t="s">
        <v>22</v>
      </c>
      <c r="J13186">
        <v>8</v>
      </c>
      <c r="K13186">
        <v>0</v>
      </c>
      <c r="L13186" t="s">
        <v>87</v>
      </c>
      <c r="M13186" t="s">
        <v>24</v>
      </c>
      <c r="N13186" t="s">
        <v>28615</v>
      </c>
      <c r="O13186" t="s">
        <v>30623</v>
      </c>
      <c r="P13186" t="s">
        <v>30624</v>
      </c>
    </row>
    <row r="13187" spans="1:16">
      <c r="A13187" t="s">
        <v>27998</v>
      </c>
      <c r="B13187" t="s">
        <v>27999</v>
      </c>
      <c r="C13187" t="s">
        <v>30627</v>
      </c>
      <c r="D13187" t="s">
        <v>30628</v>
      </c>
      <c r="E13187" t="s">
        <v>20</v>
      </c>
      <c r="F13187" t="s">
        <v>3737</v>
      </c>
      <c r="G13187">
        <v>34110963</v>
      </c>
      <c r="H13187">
        <v>34110984</v>
      </c>
      <c r="I13187" t="s">
        <v>22</v>
      </c>
      <c r="J13187">
        <v>8</v>
      </c>
      <c r="K13187">
        <v>0</v>
      </c>
      <c r="L13187" t="s">
        <v>87</v>
      </c>
      <c r="M13187" t="s">
        <v>24</v>
      </c>
      <c r="N13187" t="s">
        <v>28615</v>
      </c>
      <c r="O13187" t="s">
        <v>30623</v>
      </c>
      <c r="P13187" t="s">
        <v>30624</v>
      </c>
    </row>
    <row r="13188" spans="1:16">
      <c r="A13188" t="s">
        <v>27998</v>
      </c>
      <c r="B13188" t="s">
        <v>27999</v>
      </c>
      <c r="C13188" t="s">
        <v>30629</v>
      </c>
      <c r="D13188" t="s">
        <v>30630</v>
      </c>
      <c r="E13188" t="s">
        <v>20</v>
      </c>
      <c r="F13188" t="s">
        <v>3737</v>
      </c>
      <c r="G13188">
        <v>34158534</v>
      </c>
      <c r="H13188">
        <v>34158554</v>
      </c>
      <c r="I13188" t="s">
        <v>22</v>
      </c>
      <c r="J13188">
        <v>1</v>
      </c>
      <c r="K13188">
        <v>1</v>
      </c>
      <c r="L13188" t="s">
        <v>23</v>
      </c>
      <c r="M13188" t="s">
        <v>24</v>
      </c>
      <c r="N13188" t="s">
        <v>28048</v>
      </c>
      <c r="O13188" t="s">
        <v>30631</v>
      </c>
      <c r="P13188" t="s">
        <v>30632</v>
      </c>
    </row>
    <row r="13189" spans="1:16">
      <c r="A13189" t="s">
        <v>27998</v>
      </c>
      <c r="B13189" t="s">
        <v>27999</v>
      </c>
      <c r="C13189" t="s">
        <v>21485</v>
      </c>
      <c r="D13189" t="s">
        <v>21486</v>
      </c>
      <c r="E13189" t="s">
        <v>20</v>
      </c>
      <c r="F13189" t="s">
        <v>3737</v>
      </c>
      <c r="G13189">
        <v>35227707</v>
      </c>
      <c r="H13189">
        <v>35227726</v>
      </c>
      <c r="I13189" t="s">
        <v>22</v>
      </c>
      <c r="J13189">
        <v>1</v>
      </c>
      <c r="K13189">
        <v>0</v>
      </c>
      <c r="L13189" t="s">
        <v>30</v>
      </c>
      <c r="M13189" t="s">
        <v>24</v>
      </c>
      <c r="N13189" t="s">
        <v>28000</v>
      </c>
      <c r="O13189" t="s">
        <v>19620</v>
      </c>
      <c r="P13189" t="s">
        <v>30633</v>
      </c>
    </row>
    <row r="13190" spans="1:16">
      <c r="A13190" t="s">
        <v>27998</v>
      </c>
      <c r="B13190" t="s">
        <v>27999</v>
      </c>
      <c r="C13190" t="s">
        <v>7111</v>
      </c>
      <c r="D13190" t="s">
        <v>7112</v>
      </c>
      <c r="E13190" t="s">
        <v>20</v>
      </c>
      <c r="F13190" t="s">
        <v>3737</v>
      </c>
      <c r="G13190">
        <v>36227445</v>
      </c>
      <c r="H13190">
        <v>36227465</v>
      </c>
      <c r="I13190" t="s">
        <v>22</v>
      </c>
      <c r="J13190">
        <v>1</v>
      </c>
      <c r="K13190">
        <v>0</v>
      </c>
      <c r="L13190" t="s">
        <v>30</v>
      </c>
      <c r="M13190" t="s">
        <v>24</v>
      </c>
      <c r="N13190" t="s">
        <v>28078</v>
      </c>
      <c r="O13190" t="s">
        <v>30634</v>
      </c>
      <c r="P13190" t="s">
        <v>30635</v>
      </c>
    </row>
    <row r="13191" spans="1:16">
      <c r="A13191" t="s">
        <v>27998</v>
      </c>
      <c r="B13191" t="s">
        <v>27999</v>
      </c>
      <c r="C13191" t="s">
        <v>30636</v>
      </c>
      <c r="D13191" t="s">
        <v>30637</v>
      </c>
      <c r="E13191" t="s">
        <v>20</v>
      </c>
      <c r="F13191" t="s">
        <v>3737</v>
      </c>
      <c r="G13191">
        <v>36416164</v>
      </c>
      <c r="H13191">
        <v>36416182</v>
      </c>
      <c r="I13191" t="s">
        <v>22</v>
      </c>
      <c r="J13191">
        <v>1</v>
      </c>
      <c r="K13191">
        <v>0</v>
      </c>
      <c r="L13191" t="s">
        <v>23</v>
      </c>
      <c r="M13191" t="s">
        <v>24</v>
      </c>
      <c r="N13191" t="s">
        <v>28078</v>
      </c>
      <c r="O13191" t="s">
        <v>22720</v>
      </c>
      <c r="P13191" t="s">
        <v>30638</v>
      </c>
    </row>
    <row r="13192" spans="1:16">
      <c r="A13192" t="s">
        <v>27998</v>
      </c>
      <c r="B13192" t="s">
        <v>27999</v>
      </c>
      <c r="C13192" t="s">
        <v>11395</v>
      </c>
      <c r="D13192" t="s">
        <v>11396</v>
      </c>
      <c r="E13192" t="s">
        <v>20</v>
      </c>
      <c r="F13192" t="s">
        <v>3737</v>
      </c>
      <c r="G13192">
        <v>43440762</v>
      </c>
      <c r="H13192">
        <v>43440782</v>
      </c>
      <c r="I13192" t="s">
        <v>22</v>
      </c>
      <c r="J13192">
        <v>2</v>
      </c>
      <c r="K13192">
        <v>0</v>
      </c>
      <c r="L13192" t="s">
        <v>30</v>
      </c>
      <c r="M13192" t="s">
        <v>24</v>
      </c>
      <c r="N13192" t="s">
        <v>28024</v>
      </c>
      <c r="O13192" t="s">
        <v>30639</v>
      </c>
      <c r="P13192" t="s">
        <v>30640</v>
      </c>
    </row>
    <row r="13193" spans="1:16">
      <c r="A13193" t="s">
        <v>27998</v>
      </c>
      <c r="B13193" t="s">
        <v>27999</v>
      </c>
      <c r="C13193" t="s">
        <v>11395</v>
      </c>
      <c r="D13193" t="s">
        <v>11396</v>
      </c>
      <c r="E13193" t="s">
        <v>20</v>
      </c>
      <c r="F13193" t="s">
        <v>3737</v>
      </c>
      <c r="G13193">
        <v>43441778</v>
      </c>
      <c r="H13193">
        <v>43441798</v>
      </c>
      <c r="I13193" t="s">
        <v>22</v>
      </c>
      <c r="J13193">
        <v>1</v>
      </c>
      <c r="K13193">
        <v>0</v>
      </c>
      <c r="L13193" t="s">
        <v>30</v>
      </c>
      <c r="M13193" t="s">
        <v>24</v>
      </c>
      <c r="N13193" t="s">
        <v>28108</v>
      </c>
      <c r="O13193" t="s">
        <v>29028</v>
      </c>
      <c r="P13193" t="s">
        <v>30641</v>
      </c>
    </row>
    <row r="13194" spans="1:16">
      <c r="A13194" t="s">
        <v>27998</v>
      </c>
      <c r="B13194" t="s">
        <v>27999</v>
      </c>
      <c r="C13194" t="s">
        <v>30642</v>
      </c>
      <c r="D13194" t="s">
        <v>30643</v>
      </c>
      <c r="E13194" t="s">
        <v>20</v>
      </c>
      <c r="F13194" t="s">
        <v>3737</v>
      </c>
      <c r="G13194">
        <v>43837021</v>
      </c>
      <c r="H13194">
        <v>43837041</v>
      </c>
      <c r="I13194" t="s">
        <v>22</v>
      </c>
      <c r="J13194">
        <v>1</v>
      </c>
      <c r="K13194">
        <v>0</v>
      </c>
      <c r="L13194" t="s">
        <v>23</v>
      </c>
      <c r="M13194" t="s">
        <v>31</v>
      </c>
      <c r="N13194" t="s">
        <v>28018</v>
      </c>
      <c r="O13194" t="s">
        <v>30644</v>
      </c>
      <c r="P13194" t="s">
        <v>30645</v>
      </c>
    </row>
    <row r="13195" spans="1:16">
      <c r="A13195" t="s">
        <v>27998</v>
      </c>
      <c r="B13195" t="s">
        <v>27999</v>
      </c>
      <c r="C13195" t="s">
        <v>30646</v>
      </c>
      <c r="D13195" t="s">
        <v>30647</v>
      </c>
      <c r="E13195" t="s">
        <v>20</v>
      </c>
      <c r="F13195" t="s">
        <v>3737</v>
      </c>
      <c r="G13195">
        <v>46142526</v>
      </c>
      <c r="H13195">
        <v>46142545</v>
      </c>
      <c r="I13195" t="s">
        <v>37</v>
      </c>
      <c r="J13195">
        <v>2</v>
      </c>
      <c r="K13195">
        <v>0</v>
      </c>
      <c r="L13195" t="s">
        <v>57</v>
      </c>
      <c r="M13195" t="s">
        <v>24</v>
      </c>
      <c r="N13195" t="s">
        <v>28078</v>
      </c>
      <c r="O13195" t="s">
        <v>28492</v>
      </c>
      <c r="P13195" t="s">
        <v>30648</v>
      </c>
    </row>
    <row r="13196" spans="1:16">
      <c r="A13196" t="s">
        <v>27998</v>
      </c>
      <c r="B13196" t="s">
        <v>27999</v>
      </c>
      <c r="C13196" t="s">
        <v>30649</v>
      </c>
      <c r="D13196" t="s">
        <v>30647</v>
      </c>
      <c r="E13196" t="s">
        <v>20</v>
      </c>
      <c r="F13196" t="s">
        <v>3737</v>
      </c>
      <c r="G13196">
        <v>46142526</v>
      </c>
      <c r="H13196">
        <v>46142545</v>
      </c>
      <c r="I13196" t="s">
        <v>37</v>
      </c>
      <c r="J13196">
        <v>2</v>
      </c>
      <c r="K13196">
        <v>0</v>
      </c>
      <c r="L13196" t="s">
        <v>57</v>
      </c>
      <c r="M13196" t="s">
        <v>24</v>
      </c>
      <c r="N13196" t="s">
        <v>28078</v>
      </c>
      <c r="O13196" t="s">
        <v>28492</v>
      </c>
      <c r="P13196" t="s">
        <v>30648</v>
      </c>
    </row>
    <row r="13197" spans="1:16">
      <c r="A13197" t="s">
        <v>27998</v>
      </c>
      <c r="B13197" t="s">
        <v>27999</v>
      </c>
      <c r="C13197" t="s">
        <v>3834</v>
      </c>
      <c r="D13197" t="s">
        <v>3835</v>
      </c>
      <c r="E13197" t="s">
        <v>20</v>
      </c>
      <c r="F13197" t="s">
        <v>3737</v>
      </c>
      <c r="G13197">
        <v>46536533</v>
      </c>
      <c r="H13197">
        <v>46536556</v>
      </c>
      <c r="I13197" t="s">
        <v>37</v>
      </c>
      <c r="J13197">
        <v>1</v>
      </c>
      <c r="K13197">
        <v>0</v>
      </c>
      <c r="L13197" t="s">
        <v>30</v>
      </c>
      <c r="M13197" t="s">
        <v>31</v>
      </c>
      <c r="N13197" t="s">
        <v>28098</v>
      </c>
      <c r="O13197" t="s">
        <v>30650</v>
      </c>
      <c r="P13197" t="s">
        <v>30651</v>
      </c>
    </row>
    <row r="13198" spans="1:16">
      <c r="A13198" t="s">
        <v>27998</v>
      </c>
      <c r="B13198" t="s">
        <v>27999</v>
      </c>
      <c r="C13198" t="s">
        <v>30652</v>
      </c>
      <c r="D13198" t="s">
        <v>30653</v>
      </c>
      <c r="E13198" t="s">
        <v>20</v>
      </c>
      <c r="F13198" t="s">
        <v>3737</v>
      </c>
      <c r="G13198">
        <v>47199180</v>
      </c>
      <c r="H13198">
        <v>47199200</v>
      </c>
      <c r="I13198" t="s">
        <v>37</v>
      </c>
      <c r="J13198">
        <v>3</v>
      </c>
      <c r="K13198">
        <v>0</v>
      </c>
      <c r="L13198" t="s">
        <v>57</v>
      </c>
      <c r="M13198" t="s">
        <v>24</v>
      </c>
      <c r="N13198" t="s">
        <v>28078</v>
      </c>
      <c r="O13198" t="s">
        <v>30654</v>
      </c>
      <c r="P13198" t="s">
        <v>30655</v>
      </c>
    </row>
    <row r="13199" spans="1:16">
      <c r="A13199" t="s">
        <v>27998</v>
      </c>
      <c r="B13199" t="s">
        <v>27999</v>
      </c>
      <c r="C13199" t="s">
        <v>30652</v>
      </c>
      <c r="D13199" t="s">
        <v>30653</v>
      </c>
      <c r="E13199" t="s">
        <v>20</v>
      </c>
      <c r="F13199" t="s">
        <v>3737</v>
      </c>
      <c r="G13199">
        <v>47199201</v>
      </c>
      <c r="H13199">
        <v>47199218</v>
      </c>
      <c r="I13199" t="s">
        <v>37</v>
      </c>
      <c r="J13199">
        <v>3</v>
      </c>
      <c r="K13199">
        <v>0</v>
      </c>
      <c r="L13199" t="s">
        <v>57</v>
      </c>
      <c r="M13199" t="s">
        <v>31</v>
      </c>
      <c r="N13199" t="s">
        <v>28024</v>
      </c>
      <c r="O13199" t="s">
        <v>30656</v>
      </c>
      <c r="P13199" t="s">
        <v>30657</v>
      </c>
    </row>
    <row r="13200" spans="1:16">
      <c r="A13200" t="s">
        <v>27998</v>
      </c>
      <c r="B13200" t="s">
        <v>27999</v>
      </c>
      <c r="C13200" t="s">
        <v>30658</v>
      </c>
      <c r="D13200" t="s">
        <v>30659</v>
      </c>
      <c r="E13200" t="s">
        <v>20</v>
      </c>
      <c r="F13200" t="s">
        <v>3737</v>
      </c>
      <c r="G13200">
        <v>47256360</v>
      </c>
      <c r="H13200">
        <v>47256380</v>
      </c>
      <c r="I13200" t="s">
        <v>22</v>
      </c>
      <c r="J13200">
        <v>3</v>
      </c>
      <c r="K13200">
        <v>0</v>
      </c>
      <c r="L13200" t="s">
        <v>30</v>
      </c>
      <c r="M13200" t="s">
        <v>24</v>
      </c>
      <c r="N13200" t="s">
        <v>28007</v>
      </c>
      <c r="O13200" t="s">
        <v>30660</v>
      </c>
      <c r="P13200" t="s">
        <v>30661</v>
      </c>
    </row>
    <row r="13201" spans="1:16">
      <c r="A13201" t="s">
        <v>27998</v>
      </c>
      <c r="B13201" t="s">
        <v>27999</v>
      </c>
      <c r="C13201" t="s">
        <v>26445</v>
      </c>
      <c r="D13201" t="s">
        <v>26446</v>
      </c>
      <c r="E13201" t="s">
        <v>20</v>
      </c>
      <c r="F13201" t="s">
        <v>3737</v>
      </c>
      <c r="G13201">
        <v>47299733</v>
      </c>
      <c r="H13201">
        <v>47299756</v>
      </c>
      <c r="I13201" t="s">
        <v>22</v>
      </c>
      <c r="J13201">
        <v>2</v>
      </c>
      <c r="K13201">
        <v>0</v>
      </c>
      <c r="L13201" t="s">
        <v>30</v>
      </c>
      <c r="M13201" t="s">
        <v>24</v>
      </c>
      <c r="N13201" t="s">
        <v>30662</v>
      </c>
      <c r="O13201" t="s">
        <v>30663</v>
      </c>
      <c r="P13201" t="s">
        <v>30664</v>
      </c>
    </row>
    <row r="13202" spans="1:16">
      <c r="A13202" t="s">
        <v>27998</v>
      </c>
      <c r="B13202" t="s">
        <v>27999</v>
      </c>
      <c r="C13202" t="s">
        <v>11403</v>
      </c>
      <c r="D13202" t="s">
        <v>11404</v>
      </c>
      <c r="E13202" t="s">
        <v>20</v>
      </c>
      <c r="F13202" t="s">
        <v>3737</v>
      </c>
      <c r="G13202">
        <v>47490522</v>
      </c>
      <c r="H13202">
        <v>47490545</v>
      </c>
      <c r="I13202" t="s">
        <v>37</v>
      </c>
      <c r="J13202">
        <v>6</v>
      </c>
      <c r="K13202">
        <v>0</v>
      </c>
      <c r="L13202" t="s">
        <v>57</v>
      </c>
      <c r="M13202" t="s">
        <v>24</v>
      </c>
      <c r="N13202" t="s">
        <v>29551</v>
      </c>
      <c r="O13202" t="s">
        <v>30665</v>
      </c>
      <c r="P13202" t="s">
        <v>30666</v>
      </c>
    </row>
    <row r="13203" spans="1:16">
      <c r="A13203" t="s">
        <v>27998</v>
      </c>
      <c r="B13203" t="s">
        <v>27999</v>
      </c>
      <c r="C13203" t="s">
        <v>3837</v>
      </c>
      <c r="D13203" t="s">
        <v>3838</v>
      </c>
      <c r="E13203" t="s">
        <v>20</v>
      </c>
      <c r="F13203" t="s">
        <v>3737</v>
      </c>
      <c r="G13203">
        <v>47746234</v>
      </c>
      <c r="H13203">
        <v>47746254</v>
      </c>
      <c r="I13203" t="s">
        <v>37</v>
      </c>
      <c r="J13203">
        <v>5</v>
      </c>
      <c r="K13203">
        <v>0</v>
      </c>
      <c r="L13203" t="s">
        <v>57</v>
      </c>
      <c r="M13203" t="s">
        <v>24</v>
      </c>
      <c r="N13203" t="s">
        <v>28078</v>
      </c>
      <c r="O13203" t="s">
        <v>18593</v>
      </c>
      <c r="P13203" t="s">
        <v>30667</v>
      </c>
    </row>
    <row r="13204" spans="1:16">
      <c r="A13204" t="s">
        <v>27998</v>
      </c>
      <c r="B13204" t="s">
        <v>27999</v>
      </c>
      <c r="C13204" t="s">
        <v>3841</v>
      </c>
      <c r="D13204" t="s">
        <v>3842</v>
      </c>
      <c r="E13204" t="s">
        <v>20</v>
      </c>
      <c r="F13204" t="s">
        <v>3737</v>
      </c>
      <c r="G13204">
        <v>47825038</v>
      </c>
      <c r="H13204">
        <v>47825058</v>
      </c>
      <c r="I13204" t="s">
        <v>37</v>
      </c>
      <c r="J13204">
        <v>5</v>
      </c>
      <c r="K13204">
        <v>1</v>
      </c>
      <c r="L13204" t="s">
        <v>57</v>
      </c>
      <c r="M13204" t="s">
        <v>24</v>
      </c>
      <c r="N13204" t="s">
        <v>28108</v>
      </c>
      <c r="O13204" t="s">
        <v>29028</v>
      </c>
      <c r="P13204" t="s">
        <v>30668</v>
      </c>
    </row>
    <row r="13205" spans="1:16">
      <c r="A13205" t="s">
        <v>27998</v>
      </c>
      <c r="B13205" t="s">
        <v>27999</v>
      </c>
      <c r="C13205" t="s">
        <v>30669</v>
      </c>
      <c r="D13205" t="s">
        <v>30670</v>
      </c>
      <c r="E13205" t="s">
        <v>20</v>
      </c>
      <c r="F13205" t="s">
        <v>3737</v>
      </c>
      <c r="G13205">
        <v>57319235</v>
      </c>
      <c r="H13205">
        <v>57319254</v>
      </c>
      <c r="I13205" t="s">
        <v>37</v>
      </c>
      <c r="J13205">
        <v>3</v>
      </c>
      <c r="K13205">
        <v>0</v>
      </c>
      <c r="L13205" t="s">
        <v>57</v>
      </c>
      <c r="M13205" t="s">
        <v>24</v>
      </c>
      <c r="N13205" t="s">
        <v>28024</v>
      </c>
      <c r="O13205" t="s">
        <v>30671</v>
      </c>
      <c r="P13205" t="s">
        <v>30672</v>
      </c>
    </row>
    <row r="13206" spans="1:16">
      <c r="A13206" t="s">
        <v>27998</v>
      </c>
      <c r="B13206" t="s">
        <v>27999</v>
      </c>
      <c r="C13206" t="s">
        <v>11419</v>
      </c>
      <c r="D13206" t="s">
        <v>11420</v>
      </c>
      <c r="E13206" t="s">
        <v>20</v>
      </c>
      <c r="F13206" t="s">
        <v>3737</v>
      </c>
      <c r="G13206">
        <v>60658309</v>
      </c>
      <c r="H13206">
        <v>60658328</v>
      </c>
      <c r="I13206" t="s">
        <v>37</v>
      </c>
      <c r="J13206">
        <v>7</v>
      </c>
      <c r="K13206">
        <v>1</v>
      </c>
      <c r="L13206" t="s">
        <v>57</v>
      </c>
      <c r="M13206" t="s">
        <v>24</v>
      </c>
      <c r="N13206" t="s">
        <v>28007</v>
      </c>
      <c r="O13206" t="s">
        <v>30673</v>
      </c>
      <c r="P13206" t="s">
        <v>30674</v>
      </c>
    </row>
    <row r="13207" spans="1:16">
      <c r="A13207" t="s">
        <v>27998</v>
      </c>
      <c r="B13207" t="s">
        <v>27999</v>
      </c>
      <c r="C13207" t="s">
        <v>30675</v>
      </c>
      <c r="D13207" t="s">
        <v>30676</v>
      </c>
      <c r="E13207" t="s">
        <v>20</v>
      </c>
      <c r="F13207" t="s">
        <v>3737</v>
      </c>
      <c r="G13207">
        <v>60899990</v>
      </c>
      <c r="H13207">
        <v>60900010</v>
      </c>
      <c r="I13207" t="s">
        <v>37</v>
      </c>
      <c r="J13207">
        <v>1</v>
      </c>
      <c r="K13207">
        <v>0</v>
      </c>
      <c r="L13207" t="s">
        <v>23</v>
      </c>
      <c r="M13207" t="s">
        <v>24</v>
      </c>
      <c r="N13207" t="s">
        <v>28052</v>
      </c>
      <c r="O13207" t="s">
        <v>30677</v>
      </c>
      <c r="P13207" t="s">
        <v>30678</v>
      </c>
    </row>
    <row r="13208" spans="1:16">
      <c r="A13208" t="s">
        <v>27998</v>
      </c>
      <c r="B13208" t="s">
        <v>27999</v>
      </c>
      <c r="C13208" t="s">
        <v>30679</v>
      </c>
      <c r="D13208" t="s">
        <v>30680</v>
      </c>
      <c r="E13208" t="s">
        <v>20</v>
      </c>
      <c r="F13208" t="s">
        <v>3737</v>
      </c>
      <c r="G13208">
        <v>61120602</v>
      </c>
      <c r="H13208">
        <v>61120611</v>
      </c>
      <c r="I13208" t="s">
        <v>37</v>
      </c>
      <c r="J13208">
        <v>1</v>
      </c>
      <c r="K13208">
        <v>0</v>
      </c>
      <c r="L13208" t="s">
        <v>30</v>
      </c>
      <c r="M13208" t="s">
        <v>24</v>
      </c>
      <c r="N13208" t="s">
        <v>28108</v>
      </c>
      <c r="O13208" t="s">
        <v>29028</v>
      </c>
      <c r="P13208" t="e">
        <f>-----------uGGUUCCUGg</f>
        <v>#NAME?</v>
      </c>
    </row>
    <row r="13209" spans="1:16">
      <c r="A13209" t="s">
        <v>27998</v>
      </c>
      <c r="B13209" t="s">
        <v>27999</v>
      </c>
      <c r="C13209" t="s">
        <v>30681</v>
      </c>
      <c r="D13209" t="s">
        <v>30682</v>
      </c>
      <c r="E13209" t="s">
        <v>20</v>
      </c>
      <c r="F13209" t="s">
        <v>3737</v>
      </c>
      <c r="G13209">
        <v>61120602</v>
      </c>
      <c r="H13209">
        <v>61120611</v>
      </c>
      <c r="I13209" t="s">
        <v>37</v>
      </c>
      <c r="J13209">
        <v>1</v>
      </c>
      <c r="K13209">
        <v>0</v>
      </c>
      <c r="L13209" t="s">
        <v>30</v>
      </c>
      <c r="M13209" t="s">
        <v>24</v>
      </c>
      <c r="N13209" t="s">
        <v>28108</v>
      </c>
      <c r="O13209" t="s">
        <v>29028</v>
      </c>
      <c r="P13209" t="e">
        <f>-----------uGGUUCCUGg</f>
        <v>#NAME?</v>
      </c>
    </row>
    <row r="13210" spans="1:16">
      <c r="A13210" t="s">
        <v>27998</v>
      </c>
      <c r="B13210" t="s">
        <v>27999</v>
      </c>
      <c r="C13210" t="s">
        <v>30683</v>
      </c>
      <c r="D13210" t="s">
        <v>30684</v>
      </c>
      <c r="E13210" t="s">
        <v>20</v>
      </c>
      <c r="F13210" t="s">
        <v>3737</v>
      </c>
      <c r="G13210">
        <v>61131891</v>
      </c>
      <c r="H13210">
        <v>61131911</v>
      </c>
      <c r="I13210" t="s">
        <v>22</v>
      </c>
      <c r="J13210">
        <v>3</v>
      </c>
      <c r="K13210">
        <v>0</v>
      </c>
      <c r="L13210" t="s">
        <v>23</v>
      </c>
      <c r="M13210" t="s">
        <v>24</v>
      </c>
      <c r="N13210" t="s">
        <v>28018</v>
      </c>
      <c r="O13210" t="s">
        <v>21315</v>
      </c>
      <c r="P13210" t="s">
        <v>30685</v>
      </c>
    </row>
    <row r="13211" spans="1:16">
      <c r="A13211" t="s">
        <v>27998</v>
      </c>
      <c r="B13211" t="s">
        <v>27999</v>
      </c>
      <c r="C13211" t="s">
        <v>30686</v>
      </c>
      <c r="D13211" t="s">
        <v>30687</v>
      </c>
      <c r="E13211" t="s">
        <v>20</v>
      </c>
      <c r="F13211" t="s">
        <v>3737</v>
      </c>
      <c r="G13211">
        <v>61570924</v>
      </c>
      <c r="H13211">
        <v>61570931</v>
      </c>
      <c r="I13211" t="s">
        <v>37</v>
      </c>
      <c r="J13211">
        <v>1</v>
      </c>
      <c r="K13211">
        <v>0</v>
      </c>
      <c r="L13211" t="s">
        <v>30</v>
      </c>
      <c r="M13211" t="s">
        <v>24</v>
      </c>
      <c r="N13211" t="s">
        <v>28074</v>
      </c>
      <c r="O13211" t="s">
        <v>18034</v>
      </c>
      <c r="P13211" t="e">
        <f>-------------GUUCCUGg</f>
        <v>#NAME?</v>
      </c>
    </row>
    <row r="13212" spans="1:16">
      <c r="A13212" t="s">
        <v>27998</v>
      </c>
      <c r="B13212" t="s">
        <v>27999</v>
      </c>
      <c r="C13212" t="s">
        <v>11425</v>
      </c>
      <c r="D13212" t="s">
        <v>11426</v>
      </c>
      <c r="E13212" t="s">
        <v>20</v>
      </c>
      <c r="F13212" t="s">
        <v>3737</v>
      </c>
      <c r="G13212">
        <v>61630754</v>
      </c>
      <c r="H13212">
        <v>61630761</v>
      </c>
      <c r="I13212" t="s">
        <v>22</v>
      </c>
      <c r="J13212">
        <v>1</v>
      </c>
      <c r="K13212">
        <v>0</v>
      </c>
      <c r="L13212" t="s">
        <v>30</v>
      </c>
      <c r="M13212" t="s">
        <v>24</v>
      </c>
      <c r="N13212" t="s">
        <v>28074</v>
      </c>
      <c r="O13212" t="s">
        <v>18034</v>
      </c>
      <c r="P13212" t="e">
        <f>-------------GUUCCUGg</f>
        <v>#NAME?</v>
      </c>
    </row>
    <row r="13213" spans="1:16">
      <c r="A13213" t="s">
        <v>27998</v>
      </c>
      <c r="B13213" t="s">
        <v>27999</v>
      </c>
      <c r="C13213" t="s">
        <v>3857</v>
      </c>
      <c r="D13213" t="s">
        <v>3858</v>
      </c>
      <c r="E13213" t="s">
        <v>20</v>
      </c>
      <c r="F13213" t="s">
        <v>3737</v>
      </c>
      <c r="G13213">
        <v>62283506</v>
      </c>
      <c r="H13213">
        <v>62283526</v>
      </c>
      <c r="I13213" t="s">
        <v>37</v>
      </c>
      <c r="J13213">
        <v>19</v>
      </c>
      <c r="K13213">
        <v>0</v>
      </c>
      <c r="L13213" t="s">
        <v>4766</v>
      </c>
      <c r="M13213" t="s">
        <v>31</v>
      </c>
      <c r="N13213" t="s">
        <v>28215</v>
      </c>
      <c r="O13213" t="s">
        <v>18142</v>
      </c>
      <c r="P13213" t="s">
        <v>30688</v>
      </c>
    </row>
    <row r="13214" spans="1:16">
      <c r="A13214" t="s">
        <v>27998</v>
      </c>
      <c r="B13214" t="s">
        <v>27999</v>
      </c>
      <c r="C13214" t="s">
        <v>3857</v>
      </c>
      <c r="D13214" t="s">
        <v>3858</v>
      </c>
      <c r="E13214" t="s">
        <v>20</v>
      </c>
      <c r="F13214" t="s">
        <v>3737</v>
      </c>
      <c r="G13214">
        <v>62286746</v>
      </c>
      <c r="H13214">
        <v>62286766</v>
      </c>
      <c r="I13214" t="s">
        <v>37</v>
      </c>
      <c r="J13214">
        <v>11</v>
      </c>
      <c r="K13214">
        <v>0</v>
      </c>
      <c r="L13214" t="s">
        <v>57</v>
      </c>
      <c r="M13214" t="s">
        <v>24</v>
      </c>
      <c r="N13214" t="s">
        <v>28052</v>
      </c>
      <c r="O13214" t="s">
        <v>30689</v>
      </c>
      <c r="P13214" t="s">
        <v>30690</v>
      </c>
    </row>
    <row r="13215" spans="1:16">
      <c r="A13215" t="s">
        <v>27998</v>
      </c>
      <c r="B13215" t="s">
        <v>27999</v>
      </c>
      <c r="C13215" t="s">
        <v>3857</v>
      </c>
      <c r="D13215" t="s">
        <v>3858</v>
      </c>
      <c r="E13215" t="s">
        <v>20</v>
      </c>
      <c r="F13215" t="s">
        <v>3737</v>
      </c>
      <c r="G13215">
        <v>62286884</v>
      </c>
      <c r="H13215">
        <v>62286904</v>
      </c>
      <c r="I13215" t="s">
        <v>37</v>
      </c>
      <c r="J13215">
        <v>15</v>
      </c>
      <c r="K13215">
        <v>0</v>
      </c>
      <c r="L13215" t="s">
        <v>57</v>
      </c>
      <c r="M13215" t="s">
        <v>31</v>
      </c>
      <c r="N13215" t="s">
        <v>28426</v>
      </c>
      <c r="O13215" t="s">
        <v>30691</v>
      </c>
      <c r="P13215" t="s">
        <v>30692</v>
      </c>
    </row>
    <row r="13216" spans="1:16">
      <c r="A13216" t="s">
        <v>27998</v>
      </c>
      <c r="B13216" t="s">
        <v>27999</v>
      </c>
      <c r="C13216" t="s">
        <v>3857</v>
      </c>
      <c r="D13216" t="s">
        <v>3858</v>
      </c>
      <c r="E13216" t="s">
        <v>20</v>
      </c>
      <c r="F13216" t="s">
        <v>3737</v>
      </c>
      <c r="G13216">
        <v>62287808</v>
      </c>
      <c r="H13216">
        <v>62287828</v>
      </c>
      <c r="I13216" t="s">
        <v>37</v>
      </c>
      <c r="J13216">
        <v>7</v>
      </c>
      <c r="K13216">
        <v>0</v>
      </c>
      <c r="L13216" t="s">
        <v>30</v>
      </c>
      <c r="M13216" t="s">
        <v>31</v>
      </c>
      <c r="N13216" t="s">
        <v>28024</v>
      </c>
      <c r="O13216" t="s">
        <v>30693</v>
      </c>
      <c r="P13216" t="s">
        <v>30694</v>
      </c>
    </row>
    <row r="13217" spans="1:16">
      <c r="A13217" t="s">
        <v>27998</v>
      </c>
      <c r="B13217" t="s">
        <v>27999</v>
      </c>
      <c r="C13217" t="s">
        <v>3857</v>
      </c>
      <c r="D13217" t="s">
        <v>3858</v>
      </c>
      <c r="E13217" t="s">
        <v>20</v>
      </c>
      <c r="F13217" t="s">
        <v>3737</v>
      </c>
      <c r="G13217">
        <v>62289200</v>
      </c>
      <c r="H13217">
        <v>62289220</v>
      </c>
      <c r="I13217" t="s">
        <v>37</v>
      </c>
      <c r="J13217">
        <v>10</v>
      </c>
      <c r="K13217">
        <v>0</v>
      </c>
      <c r="L13217" t="s">
        <v>57</v>
      </c>
      <c r="M13217" t="s">
        <v>31</v>
      </c>
      <c r="N13217" t="s">
        <v>28024</v>
      </c>
      <c r="O13217" t="s">
        <v>30693</v>
      </c>
      <c r="P13217" t="s">
        <v>30695</v>
      </c>
    </row>
    <row r="13218" spans="1:16">
      <c r="A13218" t="s">
        <v>27998</v>
      </c>
      <c r="B13218" t="s">
        <v>27999</v>
      </c>
      <c r="C13218" t="s">
        <v>3857</v>
      </c>
      <c r="D13218" t="s">
        <v>3858</v>
      </c>
      <c r="E13218" t="s">
        <v>20</v>
      </c>
      <c r="F13218" t="s">
        <v>3737</v>
      </c>
      <c r="G13218">
        <v>62290172</v>
      </c>
      <c r="H13218">
        <v>62290192</v>
      </c>
      <c r="I13218" t="s">
        <v>37</v>
      </c>
      <c r="J13218">
        <v>10</v>
      </c>
      <c r="K13218">
        <v>0</v>
      </c>
      <c r="L13218" t="s">
        <v>57</v>
      </c>
      <c r="M13218" t="s">
        <v>31</v>
      </c>
      <c r="N13218" t="s">
        <v>28048</v>
      </c>
      <c r="O13218" t="s">
        <v>30696</v>
      </c>
      <c r="P13218" t="s">
        <v>30697</v>
      </c>
    </row>
    <row r="13219" spans="1:16">
      <c r="A13219" t="s">
        <v>27998</v>
      </c>
      <c r="B13219" t="s">
        <v>27999</v>
      </c>
      <c r="C13219" t="s">
        <v>3857</v>
      </c>
      <c r="D13219" t="s">
        <v>3858</v>
      </c>
      <c r="E13219" t="s">
        <v>20</v>
      </c>
      <c r="F13219" t="s">
        <v>3737</v>
      </c>
      <c r="G13219">
        <v>62292518</v>
      </c>
      <c r="H13219">
        <v>62292538</v>
      </c>
      <c r="I13219" t="s">
        <v>37</v>
      </c>
      <c r="J13219">
        <v>10</v>
      </c>
      <c r="K13219">
        <v>1</v>
      </c>
      <c r="L13219" t="s">
        <v>57</v>
      </c>
      <c r="M13219" t="s">
        <v>31</v>
      </c>
      <c r="N13219" t="s">
        <v>28048</v>
      </c>
      <c r="O13219" t="s">
        <v>30698</v>
      </c>
      <c r="P13219" t="s">
        <v>30699</v>
      </c>
    </row>
    <row r="13220" spans="1:16">
      <c r="A13220" t="s">
        <v>27998</v>
      </c>
      <c r="B13220" t="s">
        <v>27999</v>
      </c>
      <c r="C13220" t="s">
        <v>3857</v>
      </c>
      <c r="D13220" t="s">
        <v>3858</v>
      </c>
      <c r="E13220" t="s">
        <v>20</v>
      </c>
      <c r="F13220" t="s">
        <v>3737</v>
      </c>
      <c r="G13220">
        <v>62299337</v>
      </c>
      <c r="H13220">
        <v>62299355</v>
      </c>
      <c r="I13220" t="s">
        <v>37</v>
      </c>
      <c r="J13220">
        <v>13</v>
      </c>
      <c r="K13220">
        <v>0</v>
      </c>
      <c r="L13220" t="s">
        <v>57</v>
      </c>
      <c r="M13220" t="s">
        <v>31</v>
      </c>
      <c r="N13220" t="s">
        <v>28048</v>
      </c>
      <c r="O13220" t="s">
        <v>30700</v>
      </c>
      <c r="P13220" t="s">
        <v>30701</v>
      </c>
    </row>
    <row r="13221" spans="1:16">
      <c r="A13221" t="s">
        <v>27998</v>
      </c>
      <c r="B13221" t="s">
        <v>27999</v>
      </c>
      <c r="C13221" t="s">
        <v>3857</v>
      </c>
      <c r="D13221" t="s">
        <v>3858</v>
      </c>
      <c r="E13221" t="s">
        <v>20</v>
      </c>
      <c r="F13221" t="s">
        <v>3737</v>
      </c>
      <c r="G13221">
        <v>62300498</v>
      </c>
      <c r="H13221">
        <v>62300516</v>
      </c>
      <c r="I13221" t="s">
        <v>37</v>
      </c>
      <c r="J13221">
        <v>11</v>
      </c>
      <c r="K13221">
        <v>0</v>
      </c>
      <c r="L13221" t="s">
        <v>57</v>
      </c>
      <c r="M13221" t="s">
        <v>24</v>
      </c>
      <c r="N13221" t="s">
        <v>28048</v>
      </c>
      <c r="O13221" t="s">
        <v>29691</v>
      </c>
      <c r="P13221" t="s">
        <v>30702</v>
      </c>
    </row>
    <row r="13222" spans="1:16">
      <c r="A13222" t="s">
        <v>27998</v>
      </c>
      <c r="B13222" t="s">
        <v>27999</v>
      </c>
      <c r="C13222" t="s">
        <v>21527</v>
      </c>
      <c r="D13222" t="s">
        <v>21528</v>
      </c>
      <c r="E13222" t="s">
        <v>20</v>
      </c>
      <c r="F13222" t="s">
        <v>3737</v>
      </c>
      <c r="G13222">
        <v>62375175</v>
      </c>
      <c r="H13222">
        <v>62375194</v>
      </c>
      <c r="I13222" t="s">
        <v>37</v>
      </c>
      <c r="J13222">
        <v>1</v>
      </c>
      <c r="K13222">
        <v>0</v>
      </c>
      <c r="L13222" t="s">
        <v>23</v>
      </c>
      <c r="M13222" t="s">
        <v>24</v>
      </c>
      <c r="N13222" t="s">
        <v>28024</v>
      </c>
      <c r="O13222" t="s">
        <v>30703</v>
      </c>
      <c r="P13222" t="s">
        <v>30704</v>
      </c>
    </row>
    <row r="13223" spans="1:16">
      <c r="A13223" t="s">
        <v>27998</v>
      </c>
      <c r="B13223" t="s">
        <v>27999</v>
      </c>
      <c r="C13223" t="s">
        <v>21531</v>
      </c>
      <c r="D13223" t="s">
        <v>21532</v>
      </c>
      <c r="E13223" t="s">
        <v>20</v>
      </c>
      <c r="F13223" t="s">
        <v>3737</v>
      </c>
      <c r="G13223">
        <v>62393847</v>
      </c>
      <c r="H13223">
        <v>62393870</v>
      </c>
      <c r="I13223" t="s">
        <v>37</v>
      </c>
      <c r="J13223">
        <v>5</v>
      </c>
      <c r="K13223">
        <v>4</v>
      </c>
      <c r="L13223" t="s">
        <v>57</v>
      </c>
      <c r="M13223" t="s">
        <v>24</v>
      </c>
      <c r="N13223" t="s">
        <v>29961</v>
      </c>
      <c r="O13223" t="s">
        <v>30705</v>
      </c>
      <c r="P13223" t="s">
        <v>30706</v>
      </c>
    </row>
    <row r="13224" spans="1:16">
      <c r="A13224" t="s">
        <v>27998</v>
      </c>
      <c r="B13224" t="s">
        <v>27999</v>
      </c>
      <c r="C13224" t="s">
        <v>7124</v>
      </c>
      <c r="D13224" t="s">
        <v>7125</v>
      </c>
      <c r="E13224" t="s">
        <v>20</v>
      </c>
      <c r="F13224" t="s">
        <v>3737</v>
      </c>
      <c r="G13224">
        <v>62416321</v>
      </c>
      <c r="H13224">
        <v>62416343</v>
      </c>
      <c r="I13224" t="s">
        <v>37</v>
      </c>
      <c r="J13224">
        <v>2</v>
      </c>
      <c r="K13224">
        <v>0</v>
      </c>
      <c r="L13224" t="s">
        <v>23</v>
      </c>
      <c r="M13224" t="s">
        <v>24</v>
      </c>
      <c r="N13224" t="s">
        <v>30707</v>
      </c>
      <c r="O13224" t="s">
        <v>30708</v>
      </c>
      <c r="P13224" t="s">
        <v>30709</v>
      </c>
    </row>
    <row r="13225" spans="1:16">
      <c r="A13225" t="s">
        <v>27998</v>
      </c>
      <c r="B13225" t="s">
        <v>27999</v>
      </c>
      <c r="C13225" t="s">
        <v>21535</v>
      </c>
      <c r="D13225" t="s">
        <v>21536</v>
      </c>
      <c r="E13225" t="s">
        <v>20</v>
      </c>
      <c r="F13225" t="s">
        <v>3737</v>
      </c>
      <c r="G13225">
        <v>62562419</v>
      </c>
      <c r="H13225">
        <v>62562441</v>
      </c>
      <c r="I13225" t="s">
        <v>37</v>
      </c>
      <c r="J13225">
        <v>1</v>
      </c>
      <c r="K13225">
        <v>0</v>
      </c>
      <c r="L13225" t="s">
        <v>30</v>
      </c>
      <c r="M13225" t="s">
        <v>24</v>
      </c>
      <c r="N13225" t="s">
        <v>28600</v>
      </c>
      <c r="O13225" t="s">
        <v>30710</v>
      </c>
      <c r="P13225" t="s">
        <v>30711</v>
      </c>
    </row>
    <row r="13226" spans="1:16">
      <c r="A13226" t="s">
        <v>27998</v>
      </c>
      <c r="B13226" t="s">
        <v>27999</v>
      </c>
      <c r="C13226" t="s">
        <v>30712</v>
      </c>
      <c r="D13226" t="s">
        <v>30713</v>
      </c>
      <c r="E13226" t="s">
        <v>20</v>
      </c>
      <c r="F13226" t="s">
        <v>3737</v>
      </c>
      <c r="G13226">
        <v>63594768</v>
      </c>
      <c r="H13226">
        <v>63594787</v>
      </c>
      <c r="I13226" t="s">
        <v>22</v>
      </c>
      <c r="J13226">
        <v>4</v>
      </c>
      <c r="K13226">
        <v>0</v>
      </c>
      <c r="L13226" t="s">
        <v>57</v>
      </c>
      <c r="M13226" t="s">
        <v>24</v>
      </c>
      <c r="N13226" t="s">
        <v>28048</v>
      </c>
      <c r="O13226" t="s">
        <v>30714</v>
      </c>
      <c r="P13226" t="s">
        <v>30715</v>
      </c>
    </row>
    <row r="13227" spans="1:16">
      <c r="A13227" t="s">
        <v>27998</v>
      </c>
      <c r="B13227" t="s">
        <v>27999</v>
      </c>
      <c r="C13227" t="s">
        <v>30716</v>
      </c>
      <c r="D13227" t="s">
        <v>30717</v>
      </c>
      <c r="E13227" t="s">
        <v>20</v>
      </c>
      <c r="F13227" t="s">
        <v>3737</v>
      </c>
      <c r="G13227">
        <v>64084750</v>
      </c>
      <c r="H13227">
        <v>64084770</v>
      </c>
      <c r="I13227" t="s">
        <v>37</v>
      </c>
      <c r="J13227">
        <v>9</v>
      </c>
      <c r="K13227">
        <v>0</v>
      </c>
      <c r="L13227" t="s">
        <v>57</v>
      </c>
      <c r="M13227" t="s">
        <v>24</v>
      </c>
      <c r="N13227" t="s">
        <v>28650</v>
      </c>
      <c r="O13227" t="s">
        <v>30718</v>
      </c>
      <c r="P13227" t="s">
        <v>30719</v>
      </c>
    </row>
    <row r="13228" spans="1:16">
      <c r="A13228" t="s">
        <v>27998</v>
      </c>
      <c r="B13228" t="s">
        <v>27999</v>
      </c>
      <c r="C13228" t="s">
        <v>21548</v>
      </c>
      <c r="D13228" t="s">
        <v>21549</v>
      </c>
      <c r="E13228" t="s">
        <v>20</v>
      </c>
      <c r="F13228" t="s">
        <v>3737</v>
      </c>
      <c r="G13228">
        <v>64139327</v>
      </c>
      <c r="H13228">
        <v>64139344</v>
      </c>
      <c r="I13228" t="s">
        <v>22</v>
      </c>
      <c r="J13228">
        <v>10</v>
      </c>
      <c r="K13228">
        <v>0</v>
      </c>
      <c r="L13228" t="s">
        <v>57</v>
      </c>
      <c r="M13228" t="s">
        <v>24</v>
      </c>
      <c r="N13228" t="s">
        <v>28048</v>
      </c>
      <c r="O13228" t="s">
        <v>21747</v>
      </c>
      <c r="P13228" t="s">
        <v>30720</v>
      </c>
    </row>
    <row r="13229" spans="1:16">
      <c r="A13229" t="s">
        <v>27998</v>
      </c>
      <c r="B13229" t="s">
        <v>27999</v>
      </c>
      <c r="C13229" t="s">
        <v>21551</v>
      </c>
      <c r="D13229" t="s">
        <v>21552</v>
      </c>
      <c r="E13229" t="s">
        <v>20</v>
      </c>
      <c r="F13229" t="s">
        <v>3737</v>
      </c>
      <c r="G13229">
        <v>64620944</v>
      </c>
      <c r="H13229">
        <v>64620965</v>
      </c>
      <c r="I13229" t="s">
        <v>37</v>
      </c>
      <c r="J13229">
        <v>3</v>
      </c>
      <c r="K13229">
        <v>0</v>
      </c>
      <c r="L13229" t="s">
        <v>57</v>
      </c>
      <c r="M13229" t="s">
        <v>24</v>
      </c>
      <c r="N13229" t="s">
        <v>28221</v>
      </c>
      <c r="O13229" t="s">
        <v>30721</v>
      </c>
      <c r="P13229" t="s">
        <v>30722</v>
      </c>
    </row>
    <row r="13230" spans="1:16">
      <c r="A13230" t="s">
        <v>27998</v>
      </c>
      <c r="B13230" t="s">
        <v>27999</v>
      </c>
      <c r="C13230" t="s">
        <v>21551</v>
      </c>
      <c r="D13230" t="s">
        <v>21552</v>
      </c>
      <c r="E13230" t="s">
        <v>20</v>
      </c>
      <c r="F13230" t="s">
        <v>3737</v>
      </c>
      <c r="G13230">
        <v>64621645</v>
      </c>
      <c r="H13230">
        <v>64621665</v>
      </c>
      <c r="I13230" t="s">
        <v>37</v>
      </c>
      <c r="J13230">
        <v>2</v>
      </c>
      <c r="K13230">
        <v>0</v>
      </c>
      <c r="L13230" t="s">
        <v>30</v>
      </c>
      <c r="M13230" t="s">
        <v>24</v>
      </c>
      <c r="N13230" t="s">
        <v>28074</v>
      </c>
      <c r="O13230" t="s">
        <v>18034</v>
      </c>
      <c r="P13230" t="s">
        <v>30723</v>
      </c>
    </row>
    <row r="13231" spans="1:16">
      <c r="A13231" t="s">
        <v>27998</v>
      </c>
      <c r="B13231" t="s">
        <v>27999</v>
      </c>
      <c r="C13231" t="s">
        <v>30724</v>
      </c>
      <c r="D13231" t="s">
        <v>30725</v>
      </c>
      <c r="E13231" t="s">
        <v>20</v>
      </c>
      <c r="F13231" t="s">
        <v>3737</v>
      </c>
      <c r="G13231">
        <v>64812035</v>
      </c>
      <c r="H13231">
        <v>64812053</v>
      </c>
      <c r="I13231" t="s">
        <v>22</v>
      </c>
      <c r="J13231">
        <v>3</v>
      </c>
      <c r="K13231">
        <v>1</v>
      </c>
      <c r="L13231" t="s">
        <v>196</v>
      </c>
      <c r="M13231" t="s">
        <v>31</v>
      </c>
      <c r="N13231" t="s">
        <v>28048</v>
      </c>
      <c r="O13231" t="s">
        <v>30726</v>
      </c>
      <c r="P13231" t="s">
        <v>30727</v>
      </c>
    </row>
    <row r="13232" spans="1:16">
      <c r="A13232" t="s">
        <v>27998</v>
      </c>
      <c r="B13232" t="s">
        <v>27999</v>
      </c>
      <c r="C13232" t="s">
        <v>21554</v>
      </c>
      <c r="D13232" t="s">
        <v>21555</v>
      </c>
      <c r="E13232" t="s">
        <v>20</v>
      </c>
      <c r="F13232" t="s">
        <v>3737</v>
      </c>
      <c r="G13232">
        <v>64845004</v>
      </c>
      <c r="H13232">
        <v>64845023</v>
      </c>
      <c r="I13232" t="s">
        <v>37</v>
      </c>
      <c r="J13232">
        <v>2</v>
      </c>
      <c r="K13232">
        <v>1</v>
      </c>
      <c r="L13232" t="s">
        <v>57</v>
      </c>
      <c r="M13232" t="s">
        <v>31</v>
      </c>
      <c r="N13232" t="s">
        <v>28024</v>
      </c>
      <c r="O13232" t="s">
        <v>30728</v>
      </c>
      <c r="P13232" t="s">
        <v>30729</v>
      </c>
    </row>
    <row r="13233" spans="1:16">
      <c r="A13233" t="s">
        <v>27998</v>
      </c>
      <c r="B13233" t="s">
        <v>27999</v>
      </c>
      <c r="C13233" t="s">
        <v>21558</v>
      </c>
      <c r="D13233" t="s">
        <v>21559</v>
      </c>
      <c r="E13233" t="s">
        <v>20</v>
      </c>
      <c r="F13233" t="s">
        <v>3737</v>
      </c>
      <c r="G13233">
        <v>64875743</v>
      </c>
      <c r="H13233">
        <v>64875763</v>
      </c>
      <c r="I13233" t="s">
        <v>22</v>
      </c>
      <c r="J13233">
        <v>1</v>
      </c>
      <c r="K13233">
        <v>0</v>
      </c>
      <c r="L13233" t="s">
        <v>30</v>
      </c>
      <c r="M13233" t="s">
        <v>24</v>
      </c>
      <c r="N13233" t="s">
        <v>28000</v>
      </c>
      <c r="O13233" t="s">
        <v>18126</v>
      </c>
      <c r="P13233" t="s">
        <v>30730</v>
      </c>
    </row>
    <row r="13234" spans="1:16">
      <c r="A13234" t="s">
        <v>27998</v>
      </c>
      <c r="B13234" t="s">
        <v>27999</v>
      </c>
      <c r="C13234" t="s">
        <v>30731</v>
      </c>
      <c r="D13234" t="s">
        <v>30732</v>
      </c>
      <c r="E13234" t="s">
        <v>20</v>
      </c>
      <c r="F13234" t="s">
        <v>3737</v>
      </c>
      <c r="G13234">
        <v>64882472</v>
      </c>
      <c r="H13234">
        <v>64882496</v>
      </c>
      <c r="I13234" t="s">
        <v>22</v>
      </c>
      <c r="J13234">
        <v>1</v>
      </c>
      <c r="K13234">
        <v>0</v>
      </c>
      <c r="L13234" t="s">
        <v>30</v>
      </c>
      <c r="M13234" t="s">
        <v>24</v>
      </c>
      <c r="N13234" t="s">
        <v>30733</v>
      </c>
      <c r="O13234" t="s">
        <v>30734</v>
      </c>
      <c r="P13234" t="s">
        <v>30735</v>
      </c>
    </row>
    <row r="13235" spans="1:16">
      <c r="A13235" t="s">
        <v>27998</v>
      </c>
      <c r="B13235" t="s">
        <v>27999</v>
      </c>
      <c r="C13235" t="s">
        <v>30736</v>
      </c>
      <c r="D13235" t="s">
        <v>30737</v>
      </c>
      <c r="E13235" t="s">
        <v>20</v>
      </c>
      <c r="F13235" t="s">
        <v>3737</v>
      </c>
      <c r="G13235">
        <v>64900525</v>
      </c>
      <c r="H13235">
        <v>64900545</v>
      </c>
      <c r="I13235" t="s">
        <v>37</v>
      </c>
      <c r="J13235">
        <v>2</v>
      </c>
      <c r="K13235">
        <v>0</v>
      </c>
      <c r="L13235" t="s">
        <v>30</v>
      </c>
      <c r="M13235" t="s">
        <v>24</v>
      </c>
      <c r="N13235" t="s">
        <v>28018</v>
      </c>
      <c r="O13235" t="s">
        <v>30738</v>
      </c>
      <c r="P13235" t="s">
        <v>30739</v>
      </c>
    </row>
    <row r="13236" spans="1:16">
      <c r="A13236" t="s">
        <v>27998</v>
      </c>
      <c r="B13236" t="s">
        <v>27999</v>
      </c>
      <c r="C13236" t="s">
        <v>30740</v>
      </c>
      <c r="D13236" t="s">
        <v>30741</v>
      </c>
      <c r="E13236" t="s">
        <v>20</v>
      </c>
      <c r="F13236" t="s">
        <v>3737</v>
      </c>
      <c r="G13236">
        <v>64979012</v>
      </c>
      <c r="H13236">
        <v>64979032</v>
      </c>
      <c r="I13236" t="s">
        <v>22</v>
      </c>
      <c r="J13236">
        <v>5</v>
      </c>
      <c r="K13236">
        <v>0</v>
      </c>
      <c r="L13236" t="s">
        <v>57</v>
      </c>
      <c r="M13236" t="s">
        <v>24</v>
      </c>
      <c r="N13236" t="s">
        <v>28018</v>
      </c>
      <c r="O13236" t="s">
        <v>30742</v>
      </c>
      <c r="P13236" t="s">
        <v>30743</v>
      </c>
    </row>
    <row r="13237" spans="1:16">
      <c r="A13237" t="s">
        <v>27998</v>
      </c>
      <c r="B13237" t="s">
        <v>27999</v>
      </c>
      <c r="C13237" t="s">
        <v>30744</v>
      </c>
      <c r="D13237" t="s">
        <v>30745</v>
      </c>
      <c r="E13237" t="s">
        <v>20</v>
      </c>
      <c r="F13237" t="s">
        <v>3737</v>
      </c>
      <c r="G13237">
        <v>65119740</v>
      </c>
      <c r="H13237">
        <v>65119759</v>
      </c>
      <c r="I13237" t="s">
        <v>22</v>
      </c>
      <c r="J13237">
        <v>2</v>
      </c>
      <c r="K13237">
        <v>0</v>
      </c>
      <c r="L13237" t="s">
        <v>30</v>
      </c>
      <c r="M13237" t="s">
        <v>24</v>
      </c>
      <c r="N13237" t="s">
        <v>28048</v>
      </c>
      <c r="O13237" t="s">
        <v>30746</v>
      </c>
      <c r="P13237" t="s">
        <v>30747</v>
      </c>
    </row>
    <row r="13238" spans="1:16">
      <c r="A13238" t="s">
        <v>27998</v>
      </c>
      <c r="B13238" t="s">
        <v>27999</v>
      </c>
      <c r="C13238" t="s">
        <v>30744</v>
      </c>
      <c r="D13238" t="s">
        <v>30745</v>
      </c>
      <c r="E13238" t="s">
        <v>20</v>
      </c>
      <c r="F13238" t="s">
        <v>3737</v>
      </c>
      <c r="G13238">
        <v>65120393</v>
      </c>
      <c r="H13238">
        <v>65120413</v>
      </c>
      <c r="I13238" t="s">
        <v>22</v>
      </c>
      <c r="J13238">
        <v>2</v>
      </c>
      <c r="K13238">
        <v>0</v>
      </c>
      <c r="L13238" t="s">
        <v>23</v>
      </c>
      <c r="M13238" t="s">
        <v>24</v>
      </c>
      <c r="N13238" t="s">
        <v>28018</v>
      </c>
      <c r="O13238" t="s">
        <v>30748</v>
      </c>
      <c r="P13238" t="s">
        <v>30749</v>
      </c>
    </row>
    <row r="13239" spans="1:16">
      <c r="A13239" t="s">
        <v>27998</v>
      </c>
      <c r="B13239" t="s">
        <v>27999</v>
      </c>
      <c r="C13239" t="s">
        <v>30750</v>
      </c>
      <c r="D13239" t="s">
        <v>30750</v>
      </c>
      <c r="E13239" t="s">
        <v>20</v>
      </c>
      <c r="F13239" t="s">
        <v>3737</v>
      </c>
      <c r="G13239">
        <v>65204725</v>
      </c>
      <c r="H13239">
        <v>65204746</v>
      </c>
      <c r="I13239" t="s">
        <v>22</v>
      </c>
      <c r="J13239">
        <v>3</v>
      </c>
      <c r="K13239">
        <v>0</v>
      </c>
      <c r="L13239" t="s">
        <v>30</v>
      </c>
      <c r="M13239" t="s">
        <v>24</v>
      </c>
      <c r="N13239" t="s">
        <v>28030</v>
      </c>
      <c r="O13239" t="s">
        <v>30751</v>
      </c>
      <c r="P13239" t="s">
        <v>30752</v>
      </c>
    </row>
    <row r="13240" spans="1:16">
      <c r="A13240" t="s">
        <v>27998</v>
      </c>
      <c r="B13240" t="s">
        <v>27999</v>
      </c>
      <c r="C13240" t="s">
        <v>3896</v>
      </c>
      <c r="D13240" t="s">
        <v>3896</v>
      </c>
      <c r="E13240" t="s">
        <v>20</v>
      </c>
      <c r="F13240" t="s">
        <v>3737</v>
      </c>
      <c r="G13240">
        <v>65204725</v>
      </c>
      <c r="H13240">
        <v>65204746</v>
      </c>
      <c r="I13240" t="s">
        <v>22</v>
      </c>
      <c r="J13240">
        <v>3</v>
      </c>
      <c r="K13240">
        <v>0</v>
      </c>
      <c r="L13240" t="s">
        <v>30</v>
      </c>
      <c r="M13240" t="s">
        <v>24</v>
      </c>
      <c r="N13240" t="s">
        <v>28030</v>
      </c>
      <c r="O13240" t="s">
        <v>30751</v>
      </c>
      <c r="P13240" t="s">
        <v>30752</v>
      </c>
    </row>
    <row r="13241" spans="1:16">
      <c r="A13241" t="s">
        <v>27998</v>
      </c>
      <c r="B13241" t="s">
        <v>27999</v>
      </c>
      <c r="C13241" t="s">
        <v>30753</v>
      </c>
      <c r="D13241" t="s">
        <v>30753</v>
      </c>
      <c r="E13241" t="s">
        <v>20</v>
      </c>
      <c r="F13241" t="s">
        <v>3737</v>
      </c>
      <c r="G13241">
        <v>65204725</v>
      </c>
      <c r="H13241">
        <v>65204746</v>
      </c>
      <c r="I13241" t="s">
        <v>22</v>
      </c>
      <c r="J13241">
        <v>3</v>
      </c>
      <c r="K13241">
        <v>0</v>
      </c>
      <c r="L13241" t="s">
        <v>30</v>
      </c>
      <c r="M13241" t="s">
        <v>24</v>
      </c>
      <c r="N13241" t="s">
        <v>28030</v>
      </c>
      <c r="O13241" t="s">
        <v>30751</v>
      </c>
      <c r="P13241" t="s">
        <v>30752</v>
      </c>
    </row>
    <row r="13242" spans="1:16">
      <c r="A13242" t="s">
        <v>27998</v>
      </c>
      <c r="B13242" t="s">
        <v>27999</v>
      </c>
      <c r="C13242" t="s">
        <v>30754</v>
      </c>
      <c r="D13242" t="s">
        <v>30754</v>
      </c>
      <c r="E13242" t="s">
        <v>20</v>
      </c>
      <c r="F13242" t="s">
        <v>3737</v>
      </c>
      <c r="G13242">
        <v>65204725</v>
      </c>
      <c r="H13242">
        <v>65204746</v>
      </c>
      <c r="I13242" t="s">
        <v>22</v>
      </c>
      <c r="J13242">
        <v>3</v>
      </c>
      <c r="K13242">
        <v>0</v>
      </c>
      <c r="L13242" t="s">
        <v>30</v>
      </c>
      <c r="M13242" t="s">
        <v>24</v>
      </c>
      <c r="N13242" t="s">
        <v>28030</v>
      </c>
      <c r="O13242" t="s">
        <v>30751</v>
      </c>
      <c r="P13242" t="s">
        <v>30752</v>
      </c>
    </row>
    <row r="13243" spans="1:16">
      <c r="A13243" t="s">
        <v>27998</v>
      </c>
      <c r="B13243" t="s">
        <v>27999</v>
      </c>
      <c r="C13243" t="s">
        <v>30755</v>
      </c>
      <c r="D13243" t="s">
        <v>30755</v>
      </c>
      <c r="E13243" t="s">
        <v>20</v>
      </c>
      <c r="F13243" t="s">
        <v>3737</v>
      </c>
      <c r="G13243">
        <v>65211300</v>
      </c>
      <c r="H13243">
        <v>65211319</v>
      </c>
      <c r="I13243" t="s">
        <v>22</v>
      </c>
      <c r="J13243">
        <v>7</v>
      </c>
      <c r="K13243">
        <v>0</v>
      </c>
      <c r="L13243" t="s">
        <v>57</v>
      </c>
      <c r="M13243" t="s">
        <v>24</v>
      </c>
      <c r="N13243" t="s">
        <v>28048</v>
      </c>
      <c r="O13243" t="s">
        <v>30756</v>
      </c>
      <c r="P13243" t="s">
        <v>30757</v>
      </c>
    </row>
    <row r="13244" spans="1:16">
      <c r="A13244" t="s">
        <v>27998</v>
      </c>
      <c r="B13244" t="s">
        <v>27999</v>
      </c>
      <c r="C13244" t="s">
        <v>30758</v>
      </c>
      <c r="D13244" t="s">
        <v>30759</v>
      </c>
      <c r="E13244" t="s">
        <v>20</v>
      </c>
      <c r="F13244" t="s">
        <v>3737</v>
      </c>
      <c r="G13244">
        <v>65211305</v>
      </c>
      <c r="H13244">
        <v>65211319</v>
      </c>
      <c r="I13244" t="s">
        <v>22</v>
      </c>
      <c r="J13244">
        <v>7</v>
      </c>
      <c r="K13244">
        <v>0</v>
      </c>
      <c r="L13244" t="s">
        <v>57</v>
      </c>
      <c r="M13244" t="s">
        <v>24</v>
      </c>
      <c r="N13244" t="s">
        <v>28096</v>
      </c>
      <c r="O13244" t="s">
        <v>28511</v>
      </c>
      <c r="P13244" t="e">
        <f>------ugCAGUGGUUCCUGg</f>
        <v>#NAME?</v>
      </c>
    </row>
    <row r="13245" spans="1:16">
      <c r="A13245" t="s">
        <v>27998</v>
      </c>
      <c r="B13245" t="s">
        <v>27999</v>
      </c>
      <c r="C13245" t="s">
        <v>30755</v>
      </c>
      <c r="D13245" t="s">
        <v>30755</v>
      </c>
      <c r="E13245" t="s">
        <v>20</v>
      </c>
      <c r="F13245" t="s">
        <v>3737</v>
      </c>
      <c r="G13245">
        <v>65211305</v>
      </c>
      <c r="H13245">
        <v>65211319</v>
      </c>
      <c r="I13245" t="s">
        <v>22</v>
      </c>
      <c r="J13245">
        <v>7</v>
      </c>
      <c r="K13245">
        <v>0</v>
      </c>
      <c r="L13245" t="s">
        <v>57</v>
      </c>
      <c r="M13245" t="s">
        <v>24</v>
      </c>
      <c r="N13245" t="s">
        <v>28096</v>
      </c>
      <c r="O13245" t="s">
        <v>28511</v>
      </c>
      <c r="P13245" t="e">
        <f>------ugCAGUGGUUCCUGg</f>
        <v>#NAME?</v>
      </c>
    </row>
    <row r="13246" spans="1:16">
      <c r="A13246" t="s">
        <v>27998</v>
      </c>
      <c r="B13246" t="s">
        <v>27999</v>
      </c>
      <c r="C13246" t="s">
        <v>11440</v>
      </c>
      <c r="D13246" t="s">
        <v>11441</v>
      </c>
      <c r="E13246" t="s">
        <v>20</v>
      </c>
      <c r="F13246" t="s">
        <v>3737</v>
      </c>
      <c r="G13246">
        <v>65270817</v>
      </c>
      <c r="H13246">
        <v>65270837</v>
      </c>
      <c r="I13246" t="s">
        <v>22</v>
      </c>
      <c r="J13246">
        <v>23</v>
      </c>
      <c r="K13246">
        <v>0</v>
      </c>
      <c r="L13246" t="s">
        <v>57</v>
      </c>
      <c r="M13246" t="s">
        <v>24</v>
      </c>
      <c r="N13246" t="s">
        <v>28000</v>
      </c>
      <c r="O13246" t="s">
        <v>19568</v>
      </c>
      <c r="P13246" t="s">
        <v>30760</v>
      </c>
    </row>
    <row r="13247" spans="1:16">
      <c r="A13247" t="s">
        <v>27998</v>
      </c>
      <c r="B13247" t="s">
        <v>27999</v>
      </c>
      <c r="C13247" t="s">
        <v>21561</v>
      </c>
      <c r="D13247" t="s">
        <v>21562</v>
      </c>
      <c r="E13247" t="s">
        <v>20</v>
      </c>
      <c r="F13247" t="s">
        <v>3737</v>
      </c>
      <c r="G13247">
        <v>65318651</v>
      </c>
      <c r="H13247">
        <v>65318671</v>
      </c>
      <c r="I13247" t="s">
        <v>37</v>
      </c>
      <c r="J13247">
        <v>4</v>
      </c>
      <c r="K13247">
        <v>0</v>
      </c>
      <c r="L13247" t="s">
        <v>57</v>
      </c>
      <c r="M13247" t="s">
        <v>24</v>
      </c>
      <c r="N13247" t="s">
        <v>28078</v>
      </c>
      <c r="O13247" t="s">
        <v>30761</v>
      </c>
      <c r="P13247" t="s">
        <v>30762</v>
      </c>
    </row>
    <row r="13248" spans="1:16">
      <c r="A13248" t="s">
        <v>27998</v>
      </c>
      <c r="B13248" t="s">
        <v>27999</v>
      </c>
      <c r="C13248" t="s">
        <v>21568</v>
      </c>
      <c r="D13248" t="s">
        <v>21569</v>
      </c>
      <c r="E13248" t="s">
        <v>20</v>
      </c>
      <c r="F13248" t="s">
        <v>3737</v>
      </c>
      <c r="G13248">
        <v>65403040</v>
      </c>
      <c r="H13248">
        <v>65403060</v>
      </c>
      <c r="I13248" t="s">
        <v>22</v>
      </c>
      <c r="J13248">
        <v>1</v>
      </c>
      <c r="K13248">
        <v>0</v>
      </c>
      <c r="L13248" t="s">
        <v>30</v>
      </c>
      <c r="M13248" t="s">
        <v>24</v>
      </c>
      <c r="N13248" t="s">
        <v>28024</v>
      </c>
      <c r="O13248" t="s">
        <v>30763</v>
      </c>
      <c r="P13248" t="s">
        <v>30764</v>
      </c>
    </row>
    <row r="13249" spans="1:16">
      <c r="A13249" t="s">
        <v>27998</v>
      </c>
      <c r="B13249" t="s">
        <v>27999</v>
      </c>
      <c r="C13249" t="s">
        <v>30765</v>
      </c>
      <c r="D13249" t="s">
        <v>30766</v>
      </c>
      <c r="E13249" t="s">
        <v>20</v>
      </c>
      <c r="F13249" t="s">
        <v>3737</v>
      </c>
      <c r="G13249">
        <v>66617461</v>
      </c>
      <c r="H13249">
        <v>66617481</v>
      </c>
      <c r="I13249" t="s">
        <v>37</v>
      </c>
      <c r="J13249">
        <v>1</v>
      </c>
      <c r="K13249">
        <v>0</v>
      </c>
      <c r="L13249" t="s">
        <v>30</v>
      </c>
      <c r="M13249" t="s">
        <v>24</v>
      </c>
      <c r="N13249" t="s">
        <v>28015</v>
      </c>
      <c r="O13249" t="s">
        <v>18171</v>
      </c>
      <c r="P13249" t="s">
        <v>30767</v>
      </c>
    </row>
    <row r="13250" spans="1:16">
      <c r="A13250" t="s">
        <v>27998</v>
      </c>
      <c r="B13250" t="s">
        <v>27999</v>
      </c>
      <c r="C13250" t="s">
        <v>30765</v>
      </c>
      <c r="D13250" t="s">
        <v>30766</v>
      </c>
      <c r="E13250" t="s">
        <v>20</v>
      </c>
      <c r="F13250" t="s">
        <v>3737</v>
      </c>
      <c r="G13250">
        <v>66620806</v>
      </c>
      <c r="H13250">
        <v>66620826</v>
      </c>
      <c r="I13250" t="s">
        <v>37</v>
      </c>
      <c r="J13250">
        <v>2</v>
      </c>
      <c r="K13250">
        <v>0</v>
      </c>
      <c r="L13250" t="s">
        <v>57</v>
      </c>
      <c r="M13250" t="s">
        <v>24</v>
      </c>
      <c r="N13250" t="s">
        <v>28024</v>
      </c>
      <c r="O13250" t="s">
        <v>30768</v>
      </c>
      <c r="P13250" t="s">
        <v>30769</v>
      </c>
    </row>
    <row r="13251" spans="1:16">
      <c r="A13251" t="s">
        <v>27998</v>
      </c>
      <c r="B13251" t="s">
        <v>27999</v>
      </c>
      <c r="C13251" t="s">
        <v>30765</v>
      </c>
      <c r="D13251" t="s">
        <v>30766</v>
      </c>
      <c r="E13251" t="s">
        <v>20</v>
      </c>
      <c r="F13251" t="s">
        <v>3737</v>
      </c>
      <c r="G13251">
        <v>66636399</v>
      </c>
      <c r="H13251">
        <v>66636421</v>
      </c>
      <c r="I13251" t="s">
        <v>37</v>
      </c>
      <c r="J13251">
        <v>2</v>
      </c>
      <c r="K13251">
        <v>0</v>
      </c>
      <c r="L13251" t="s">
        <v>57</v>
      </c>
      <c r="M13251" t="s">
        <v>24</v>
      </c>
      <c r="N13251" t="s">
        <v>30770</v>
      </c>
      <c r="O13251" t="s">
        <v>30771</v>
      </c>
      <c r="P13251" t="s">
        <v>30772</v>
      </c>
    </row>
    <row r="13252" spans="1:16">
      <c r="A13252" t="s">
        <v>27998</v>
      </c>
      <c r="B13252" t="s">
        <v>27999</v>
      </c>
      <c r="C13252" t="s">
        <v>30773</v>
      </c>
      <c r="D13252" t="s">
        <v>30774</v>
      </c>
      <c r="E13252" t="s">
        <v>20</v>
      </c>
      <c r="F13252" t="s">
        <v>3737</v>
      </c>
      <c r="G13252">
        <v>67174401</v>
      </c>
      <c r="H13252">
        <v>67174421</v>
      </c>
      <c r="I13252" t="s">
        <v>22</v>
      </c>
      <c r="J13252">
        <v>1</v>
      </c>
      <c r="K13252">
        <v>0</v>
      </c>
      <c r="L13252" t="s">
        <v>30</v>
      </c>
      <c r="M13252" t="s">
        <v>24</v>
      </c>
      <c r="N13252" t="s">
        <v>28108</v>
      </c>
      <c r="O13252" t="s">
        <v>29028</v>
      </c>
      <c r="P13252" t="s">
        <v>30775</v>
      </c>
    </row>
    <row r="13253" spans="1:16">
      <c r="A13253" t="s">
        <v>27998</v>
      </c>
      <c r="B13253" t="s">
        <v>27999</v>
      </c>
      <c r="C13253" t="s">
        <v>30776</v>
      </c>
      <c r="D13253" t="s">
        <v>30777</v>
      </c>
      <c r="E13253" t="s">
        <v>20</v>
      </c>
      <c r="F13253" t="s">
        <v>3737</v>
      </c>
      <c r="G13253">
        <v>67814959</v>
      </c>
      <c r="H13253">
        <v>67814980</v>
      </c>
      <c r="I13253" t="s">
        <v>22</v>
      </c>
      <c r="J13253">
        <v>2</v>
      </c>
      <c r="K13253">
        <v>0</v>
      </c>
      <c r="L13253" t="s">
        <v>57</v>
      </c>
      <c r="M13253" t="s">
        <v>24</v>
      </c>
      <c r="N13253" t="s">
        <v>28105</v>
      </c>
      <c r="O13253" t="s">
        <v>30778</v>
      </c>
      <c r="P13253" t="s">
        <v>30779</v>
      </c>
    </row>
    <row r="13254" spans="1:16">
      <c r="A13254" t="s">
        <v>27998</v>
      </c>
      <c r="B13254" t="s">
        <v>27999</v>
      </c>
      <c r="C13254" t="s">
        <v>3910</v>
      </c>
      <c r="D13254" t="s">
        <v>3911</v>
      </c>
      <c r="E13254" t="s">
        <v>20</v>
      </c>
      <c r="F13254" t="s">
        <v>3737</v>
      </c>
      <c r="G13254">
        <v>67888347</v>
      </c>
      <c r="H13254">
        <v>67888368</v>
      </c>
      <c r="I13254" t="s">
        <v>37</v>
      </c>
      <c r="J13254">
        <v>3</v>
      </c>
      <c r="K13254">
        <v>0</v>
      </c>
      <c r="L13254" t="s">
        <v>30</v>
      </c>
      <c r="M13254" t="s">
        <v>24</v>
      </c>
      <c r="N13254" t="s">
        <v>29618</v>
      </c>
      <c r="O13254" t="s">
        <v>30780</v>
      </c>
      <c r="P13254" t="s">
        <v>30781</v>
      </c>
    </row>
    <row r="13255" spans="1:16">
      <c r="A13255" t="s">
        <v>27998</v>
      </c>
      <c r="B13255" t="s">
        <v>27999</v>
      </c>
      <c r="C13255" t="s">
        <v>3924</v>
      </c>
      <c r="D13255" t="s">
        <v>3925</v>
      </c>
      <c r="E13255" t="s">
        <v>20</v>
      </c>
      <c r="F13255" t="s">
        <v>3737</v>
      </c>
      <c r="G13255">
        <v>70829937</v>
      </c>
      <c r="H13255">
        <v>70829956</v>
      </c>
      <c r="I13255" t="s">
        <v>37</v>
      </c>
      <c r="J13255">
        <v>1</v>
      </c>
      <c r="K13255">
        <v>0</v>
      </c>
      <c r="L13255" t="s">
        <v>30</v>
      </c>
      <c r="M13255" t="s">
        <v>24</v>
      </c>
      <c r="N13255" t="s">
        <v>28048</v>
      </c>
      <c r="O13255" t="s">
        <v>30782</v>
      </c>
      <c r="P13255" t="s">
        <v>30783</v>
      </c>
    </row>
    <row r="13256" spans="1:16">
      <c r="A13256" t="s">
        <v>27998</v>
      </c>
      <c r="B13256" t="s">
        <v>27999</v>
      </c>
      <c r="C13256" t="s">
        <v>3930</v>
      </c>
      <c r="D13256" t="s">
        <v>3931</v>
      </c>
      <c r="E13256" t="s">
        <v>20</v>
      </c>
      <c r="F13256" t="s">
        <v>3737</v>
      </c>
      <c r="G13256">
        <v>71714190</v>
      </c>
      <c r="H13256">
        <v>71714211</v>
      </c>
      <c r="I13256" t="s">
        <v>37</v>
      </c>
      <c r="J13256">
        <v>2</v>
      </c>
      <c r="K13256">
        <v>1</v>
      </c>
      <c r="L13256" t="s">
        <v>30</v>
      </c>
      <c r="M13256" t="s">
        <v>24</v>
      </c>
      <c r="N13256" t="s">
        <v>28650</v>
      </c>
      <c r="O13256" t="s">
        <v>30784</v>
      </c>
      <c r="P13256" t="s">
        <v>30785</v>
      </c>
    </row>
    <row r="13257" spans="1:16">
      <c r="A13257" t="s">
        <v>27998</v>
      </c>
      <c r="B13257" t="s">
        <v>27999</v>
      </c>
      <c r="C13257" t="s">
        <v>3930</v>
      </c>
      <c r="D13257" t="s">
        <v>3931</v>
      </c>
      <c r="E13257" t="s">
        <v>20</v>
      </c>
      <c r="F13257" t="s">
        <v>3737</v>
      </c>
      <c r="G13257">
        <v>71778933</v>
      </c>
      <c r="H13257">
        <v>71778953</v>
      </c>
      <c r="I13257" t="s">
        <v>37</v>
      </c>
      <c r="J13257">
        <v>1</v>
      </c>
      <c r="K13257">
        <v>0</v>
      </c>
      <c r="L13257" t="s">
        <v>30</v>
      </c>
      <c r="M13257" t="s">
        <v>24</v>
      </c>
      <c r="N13257" t="s">
        <v>28007</v>
      </c>
      <c r="O13257" t="s">
        <v>19238</v>
      </c>
      <c r="P13257" t="s">
        <v>30786</v>
      </c>
    </row>
    <row r="13258" spans="1:16">
      <c r="A13258" t="s">
        <v>27998</v>
      </c>
      <c r="B13258" t="s">
        <v>27999</v>
      </c>
      <c r="C13258" t="s">
        <v>11466</v>
      </c>
      <c r="D13258" t="s">
        <v>11467</v>
      </c>
      <c r="E13258" t="s">
        <v>20</v>
      </c>
      <c r="F13258" t="s">
        <v>3737</v>
      </c>
      <c r="G13258">
        <v>71907275</v>
      </c>
      <c r="H13258">
        <v>71907295</v>
      </c>
      <c r="I13258" t="s">
        <v>22</v>
      </c>
      <c r="J13258">
        <v>2</v>
      </c>
      <c r="K13258">
        <v>3</v>
      </c>
      <c r="L13258" t="s">
        <v>23</v>
      </c>
      <c r="M13258" t="s">
        <v>24</v>
      </c>
      <c r="N13258" t="s">
        <v>28078</v>
      </c>
      <c r="O13258" t="s">
        <v>30787</v>
      </c>
      <c r="P13258" t="s">
        <v>30788</v>
      </c>
    </row>
    <row r="13259" spans="1:16">
      <c r="A13259" t="s">
        <v>27998</v>
      </c>
      <c r="B13259" t="s">
        <v>27999</v>
      </c>
      <c r="C13259" t="s">
        <v>21631</v>
      </c>
      <c r="D13259" t="s">
        <v>21632</v>
      </c>
      <c r="E13259" t="s">
        <v>20</v>
      </c>
      <c r="F13259" t="s">
        <v>3737</v>
      </c>
      <c r="G13259">
        <v>71946376</v>
      </c>
      <c r="H13259">
        <v>71946396</v>
      </c>
      <c r="I13259" t="s">
        <v>22</v>
      </c>
      <c r="J13259">
        <v>1</v>
      </c>
      <c r="K13259">
        <v>0</v>
      </c>
      <c r="L13259" t="s">
        <v>30</v>
      </c>
      <c r="M13259" t="s">
        <v>31</v>
      </c>
      <c r="N13259" t="s">
        <v>28052</v>
      </c>
      <c r="O13259" t="s">
        <v>30789</v>
      </c>
      <c r="P13259" t="s">
        <v>30790</v>
      </c>
    </row>
    <row r="13260" spans="1:16">
      <c r="A13260" t="s">
        <v>27998</v>
      </c>
      <c r="B13260" t="s">
        <v>27999</v>
      </c>
      <c r="C13260" t="s">
        <v>30791</v>
      </c>
      <c r="D13260" t="s">
        <v>30792</v>
      </c>
      <c r="E13260" t="s">
        <v>20</v>
      </c>
      <c r="F13260" t="s">
        <v>3737</v>
      </c>
      <c r="G13260">
        <v>72466754</v>
      </c>
      <c r="H13260">
        <v>72466774</v>
      </c>
      <c r="I13260" t="s">
        <v>37</v>
      </c>
      <c r="J13260">
        <v>1</v>
      </c>
      <c r="K13260">
        <v>0</v>
      </c>
      <c r="L13260" t="s">
        <v>30</v>
      </c>
      <c r="M13260" t="s">
        <v>24</v>
      </c>
      <c r="N13260" t="s">
        <v>28018</v>
      </c>
      <c r="O13260" t="s">
        <v>30793</v>
      </c>
      <c r="P13260" t="s">
        <v>30794</v>
      </c>
    </row>
    <row r="13261" spans="1:16">
      <c r="A13261" t="s">
        <v>27998</v>
      </c>
      <c r="B13261" t="s">
        <v>27999</v>
      </c>
      <c r="C13261" t="s">
        <v>16387</v>
      </c>
      <c r="D13261" t="s">
        <v>16388</v>
      </c>
      <c r="E13261" t="s">
        <v>20</v>
      </c>
      <c r="F13261" t="s">
        <v>3737</v>
      </c>
      <c r="G13261">
        <v>73388946</v>
      </c>
      <c r="H13261">
        <v>73388961</v>
      </c>
      <c r="I13261" t="s">
        <v>37</v>
      </c>
      <c r="J13261">
        <v>2</v>
      </c>
      <c r="K13261">
        <v>0</v>
      </c>
      <c r="L13261" t="s">
        <v>30</v>
      </c>
      <c r="M13261" t="s">
        <v>24</v>
      </c>
      <c r="N13261" t="s">
        <v>28048</v>
      </c>
      <c r="O13261" t="s">
        <v>30795</v>
      </c>
      <c r="P13261" t="s">
        <v>30796</v>
      </c>
    </row>
    <row r="13262" spans="1:16">
      <c r="A13262" t="s">
        <v>27998</v>
      </c>
      <c r="B13262" t="s">
        <v>27999</v>
      </c>
      <c r="C13262" t="s">
        <v>16391</v>
      </c>
      <c r="D13262" t="s">
        <v>16388</v>
      </c>
      <c r="E13262" t="s">
        <v>20</v>
      </c>
      <c r="F13262" t="s">
        <v>3737</v>
      </c>
      <c r="G13262">
        <v>73388946</v>
      </c>
      <c r="H13262">
        <v>73388961</v>
      </c>
      <c r="I13262" t="s">
        <v>37</v>
      </c>
      <c r="J13262">
        <v>2</v>
      </c>
      <c r="K13262">
        <v>0</v>
      </c>
      <c r="L13262" t="s">
        <v>30</v>
      </c>
      <c r="M13262" t="s">
        <v>24</v>
      </c>
      <c r="N13262" t="s">
        <v>28048</v>
      </c>
      <c r="O13262" t="s">
        <v>30795</v>
      </c>
      <c r="P13262" t="s">
        <v>30796</v>
      </c>
    </row>
    <row r="13263" spans="1:16">
      <c r="A13263" t="s">
        <v>27998</v>
      </c>
      <c r="B13263" t="s">
        <v>27999</v>
      </c>
      <c r="C13263" t="s">
        <v>16387</v>
      </c>
      <c r="D13263" t="s">
        <v>16388</v>
      </c>
      <c r="E13263" t="s">
        <v>20</v>
      </c>
      <c r="F13263" t="s">
        <v>3737</v>
      </c>
      <c r="G13263">
        <v>73471623</v>
      </c>
      <c r="H13263">
        <v>73471647</v>
      </c>
      <c r="I13263" t="s">
        <v>37</v>
      </c>
      <c r="J13263">
        <v>2</v>
      </c>
      <c r="K13263">
        <v>0</v>
      </c>
      <c r="L13263" t="s">
        <v>30</v>
      </c>
      <c r="M13263" t="s">
        <v>24</v>
      </c>
      <c r="N13263" t="s">
        <v>30797</v>
      </c>
      <c r="O13263" t="s">
        <v>30798</v>
      </c>
      <c r="P13263" t="s">
        <v>30799</v>
      </c>
    </row>
    <row r="13264" spans="1:16">
      <c r="A13264" t="s">
        <v>27998</v>
      </c>
      <c r="B13264" t="s">
        <v>27999</v>
      </c>
      <c r="C13264" t="s">
        <v>30800</v>
      </c>
      <c r="D13264" t="s">
        <v>30801</v>
      </c>
      <c r="E13264" t="s">
        <v>20</v>
      </c>
      <c r="F13264" t="s">
        <v>3737</v>
      </c>
      <c r="G13264">
        <v>73686133</v>
      </c>
      <c r="H13264">
        <v>73686153</v>
      </c>
      <c r="I13264" t="s">
        <v>37</v>
      </c>
      <c r="J13264">
        <v>5</v>
      </c>
      <c r="K13264">
        <v>0</v>
      </c>
      <c r="L13264" t="s">
        <v>196</v>
      </c>
      <c r="M13264" t="s">
        <v>24</v>
      </c>
      <c r="N13264" t="s">
        <v>28018</v>
      </c>
      <c r="O13264" t="s">
        <v>30802</v>
      </c>
      <c r="P13264" t="s">
        <v>30803</v>
      </c>
    </row>
    <row r="13265" spans="1:16">
      <c r="A13265" t="s">
        <v>27998</v>
      </c>
      <c r="B13265" t="s">
        <v>27999</v>
      </c>
      <c r="C13265" t="s">
        <v>16392</v>
      </c>
      <c r="D13265" t="s">
        <v>16393</v>
      </c>
      <c r="E13265" t="s">
        <v>20</v>
      </c>
      <c r="F13265" t="s">
        <v>3737</v>
      </c>
      <c r="G13265">
        <v>73965364</v>
      </c>
      <c r="H13265">
        <v>73965384</v>
      </c>
      <c r="I13265" t="s">
        <v>22</v>
      </c>
      <c r="J13265">
        <v>2</v>
      </c>
      <c r="K13265">
        <v>0</v>
      </c>
      <c r="L13265" t="s">
        <v>30</v>
      </c>
      <c r="M13265" t="s">
        <v>24</v>
      </c>
      <c r="N13265" t="s">
        <v>28007</v>
      </c>
      <c r="O13265" t="s">
        <v>30804</v>
      </c>
      <c r="P13265" t="s">
        <v>30805</v>
      </c>
    </row>
    <row r="13266" spans="1:16">
      <c r="A13266" t="s">
        <v>27998</v>
      </c>
      <c r="B13266" t="s">
        <v>27999</v>
      </c>
      <c r="C13266" t="s">
        <v>3942</v>
      </c>
      <c r="D13266" t="s">
        <v>3943</v>
      </c>
      <c r="E13266" t="s">
        <v>20</v>
      </c>
      <c r="F13266" t="s">
        <v>3737</v>
      </c>
      <c r="G13266">
        <v>74973873</v>
      </c>
      <c r="H13266">
        <v>74973893</v>
      </c>
      <c r="I13266" t="s">
        <v>37</v>
      </c>
      <c r="J13266">
        <v>1</v>
      </c>
      <c r="K13266">
        <v>0</v>
      </c>
      <c r="L13266" t="s">
        <v>30</v>
      </c>
      <c r="M13266" t="s">
        <v>31</v>
      </c>
      <c r="N13266" t="s">
        <v>28015</v>
      </c>
      <c r="O13266" t="s">
        <v>18171</v>
      </c>
      <c r="P13266" t="s">
        <v>30806</v>
      </c>
    </row>
    <row r="13267" spans="1:16">
      <c r="A13267" t="s">
        <v>27998</v>
      </c>
      <c r="B13267" t="s">
        <v>27999</v>
      </c>
      <c r="C13267" t="s">
        <v>30807</v>
      </c>
      <c r="D13267" t="s">
        <v>30808</v>
      </c>
      <c r="E13267" t="s">
        <v>20</v>
      </c>
      <c r="F13267" t="s">
        <v>3737</v>
      </c>
      <c r="G13267">
        <v>75154183</v>
      </c>
      <c r="H13267">
        <v>75154202</v>
      </c>
      <c r="I13267" t="s">
        <v>37</v>
      </c>
      <c r="J13267">
        <v>1</v>
      </c>
      <c r="K13267">
        <v>0</v>
      </c>
      <c r="L13267" t="s">
        <v>597</v>
      </c>
      <c r="M13267" t="s">
        <v>31</v>
      </c>
      <c r="N13267" t="s">
        <v>28052</v>
      </c>
      <c r="O13267" t="s">
        <v>28896</v>
      </c>
      <c r="P13267" t="s">
        <v>30809</v>
      </c>
    </row>
    <row r="13268" spans="1:16">
      <c r="A13268" t="s">
        <v>27998</v>
      </c>
      <c r="B13268" t="s">
        <v>27999</v>
      </c>
      <c r="C13268" t="s">
        <v>3945</v>
      </c>
      <c r="D13268" t="s">
        <v>3946</v>
      </c>
      <c r="E13268" t="s">
        <v>20</v>
      </c>
      <c r="F13268" t="s">
        <v>3737</v>
      </c>
      <c r="G13268">
        <v>76508301</v>
      </c>
      <c r="H13268">
        <v>76508323</v>
      </c>
      <c r="I13268" t="s">
        <v>22</v>
      </c>
      <c r="J13268">
        <v>6</v>
      </c>
      <c r="K13268">
        <v>0</v>
      </c>
      <c r="L13268" t="s">
        <v>57</v>
      </c>
      <c r="M13268" t="s">
        <v>24</v>
      </c>
      <c r="N13268" t="s">
        <v>29215</v>
      </c>
      <c r="O13268" t="s">
        <v>30810</v>
      </c>
      <c r="P13268" t="s">
        <v>30811</v>
      </c>
    </row>
    <row r="13269" spans="1:16">
      <c r="A13269" t="s">
        <v>27998</v>
      </c>
      <c r="B13269" t="s">
        <v>27999</v>
      </c>
      <c r="C13269" t="s">
        <v>3949</v>
      </c>
      <c r="D13269" t="s">
        <v>3950</v>
      </c>
      <c r="E13269" t="s">
        <v>20</v>
      </c>
      <c r="F13269" t="s">
        <v>3737</v>
      </c>
      <c r="G13269">
        <v>76579475</v>
      </c>
      <c r="H13269">
        <v>76579494</v>
      </c>
      <c r="I13269" t="s">
        <v>22</v>
      </c>
      <c r="J13269">
        <v>1</v>
      </c>
      <c r="K13269">
        <v>0</v>
      </c>
      <c r="L13269" t="s">
        <v>30</v>
      </c>
      <c r="M13269" t="s">
        <v>24</v>
      </c>
      <c r="N13269" t="s">
        <v>28078</v>
      </c>
      <c r="O13269" t="s">
        <v>30812</v>
      </c>
      <c r="P13269" t="s">
        <v>30813</v>
      </c>
    </row>
    <row r="13270" spans="1:16">
      <c r="A13270" t="s">
        <v>27998</v>
      </c>
      <c r="B13270" t="s">
        <v>27999</v>
      </c>
      <c r="C13270" t="s">
        <v>3952</v>
      </c>
      <c r="D13270" t="s">
        <v>3953</v>
      </c>
      <c r="E13270" t="s">
        <v>20</v>
      </c>
      <c r="F13270" t="s">
        <v>3737</v>
      </c>
      <c r="G13270">
        <v>77412136</v>
      </c>
      <c r="H13270">
        <v>77412156</v>
      </c>
      <c r="I13270" t="s">
        <v>37</v>
      </c>
      <c r="J13270">
        <v>1</v>
      </c>
      <c r="K13270">
        <v>0</v>
      </c>
      <c r="L13270" t="s">
        <v>30</v>
      </c>
      <c r="M13270" t="s">
        <v>31</v>
      </c>
      <c r="N13270" t="s">
        <v>28024</v>
      </c>
      <c r="O13270" t="s">
        <v>30814</v>
      </c>
      <c r="P13270" t="s">
        <v>30815</v>
      </c>
    </row>
    <row r="13271" spans="1:16">
      <c r="A13271" t="s">
        <v>27998</v>
      </c>
      <c r="B13271" t="s">
        <v>27999</v>
      </c>
      <c r="C13271" t="s">
        <v>3955</v>
      </c>
      <c r="D13271" t="s">
        <v>3956</v>
      </c>
      <c r="E13271" t="s">
        <v>20</v>
      </c>
      <c r="F13271" t="s">
        <v>3737</v>
      </c>
      <c r="G13271">
        <v>77412136</v>
      </c>
      <c r="H13271">
        <v>77412156</v>
      </c>
      <c r="I13271" t="s">
        <v>37</v>
      </c>
      <c r="J13271">
        <v>1</v>
      </c>
      <c r="K13271">
        <v>0</v>
      </c>
      <c r="L13271" t="s">
        <v>30</v>
      </c>
      <c r="M13271" t="s">
        <v>31</v>
      </c>
      <c r="N13271" t="s">
        <v>28024</v>
      </c>
      <c r="O13271" t="s">
        <v>30814</v>
      </c>
      <c r="P13271" t="s">
        <v>30815</v>
      </c>
    </row>
    <row r="13272" spans="1:16">
      <c r="A13272" t="s">
        <v>27998</v>
      </c>
      <c r="B13272" t="s">
        <v>27999</v>
      </c>
      <c r="C13272" t="s">
        <v>30816</v>
      </c>
      <c r="D13272" t="s">
        <v>30817</v>
      </c>
      <c r="E13272" t="s">
        <v>20</v>
      </c>
      <c r="F13272" t="s">
        <v>3737</v>
      </c>
      <c r="G13272">
        <v>77629946</v>
      </c>
      <c r="H13272">
        <v>77629966</v>
      </c>
      <c r="I13272" t="s">
        <v>37</v>
      </c>
      <c r="J13272">
        <v>2</v>
      </c>
      <c r="K13272">
        <v>0</v>
      </c>
      <c r="L13272" t="s">
        <v>57</v>
      </c>
      <c r="M13272" t="s">
        <v>24</v>
      </c>
      <c r="N13272" t="s">
        <v>28018</v>
      </c>
      <c r="O13272" t="s">
        <v>19254</v>
      </c>
      <c r="P13272" t="s">
        <v>30818</v>
      </c>
    </row>
    <row r="13273" spans="1:16">
      <c r="A13273" t="s">
        <v>27998</v>
      </c>
      <c r="B13273" t="s">
        <v>27999</v>
      </c>
      <c r="C13273" t="s">
        <v>30816</v>
      </c>
      <c r="D13273" t="s">
        <v>30817</v>
      </c>
      <c r="E13273" t="s">
        <v>20</v>
      </c>
      <c r="F13273" t="s">
        <v>3737</v>
      </c>
      <c r="G13273">
        <v>77632393</v>
      </c>
      <c r="H13273">
        <v>77632414</v>
      </c>
      <c r="I13273" t="s">
        <v>37</v>
      </c>
      <c r="J13273">
        <v>1</v>
      </c>
      <c r="K13273">
        <v>0</v>
      </c>
      <c r="L13273" t="s">
        <v>30</v>
      </c>
      <c r="M13273" t="s">
        <v>24</v>
      </c>
      <c r="N13273" t="s">
        <v>28065</v>
      </c>
      <c r="O13273" t="s">
        <v>11316</v>
      </c>
      <c r="P13273" t="s">
        <v>30819</v>
      </c>
    </row>
    <row r="13274" spans="1:16">
      <c r="A13274" t="s">
        <v>27998</v>
      </c>
      <c r="B13274" t="s">
        <v>27999</v>
      </c>
      <c r="C13274" t="s">
        <v>30820</v>
      </c>
      <c r="D13274" t="s">
        <v>30821</v>
      </c>
      <c r="E13274" t="s">
        <v>20</v>
      </c>
      <c r="F13274" t="s">
        <v>3737</v>
      </c>
      <c r="G13274">
        <v>78239933</v>
      </c>
      <c r="H13274">
        <v>78239957</v>
      </c>
      <c r="I13274" t="s">
        <v>37</v>
      </c>
      <c r="J13274">
        <v>1</v>
      </c>
      <c r="K13274">
        <v>1</v>
      </c>
      <c r="L13274" t="s">
        <v>23</v>
      </c>
      <c r="M13274" t="s">
        <v>24</v>
      </c>
      <c r="N13274" t="s">
        <v>30822</v>
      </c>
      <c r="O13274" t="s">
        <v>30823</v>
      </c>
      <c r="P13274" t="s">
        <v>30824</v>
      </c>
    </row>
    <row r="13275" spans="1:16">
      <c r="A13275" t="s">
        <v>27998</v>
      </c>
      <c r="B13275" t="s">
        <v>27999</v>
      </c>
      <c r="C13275" t="s">
        <v>11486</v>
      </c>
      <c r="D13275" t="s">
        <v>11487</v>
      </c>
      <c r="E13275" t="s">
        <v>20</v>
      </c>
      <c r="F13275" t="s">
        <v>3737</v>
      </c>
      <c r="G13275">
        <v>82535674</v>
      </c>
      <c r="H13275">
        <v>82535694</v>
      </c>
      <c r="I13275" t="s">
        <v>37</v>
      </c>
      <c r="J13275">
        <v>2</v>
      </c>
      <c r="K13275">
        <v>0</v>
      </c>
      <c r="L13275" t="s">
        <v>57</v>
      </c>
      <c r="M13275" t="s">
        <v>24</v>
      </c>
      <c r="N13275" t="s">
        <v>28015</v>
      </c>
      <c r="O13275" t="s">
        <v>18171</v>
      </c>
      <c r="P13275" t="s">
        <v>30825</v>
      </c>
    </row>
    <row r="13276" spans="1:16">
      <c r="A13276" t="s">
        <v>27998</v>
      </c>
      <c r="B13276" t="s">
        <v>27999</v>
      </c>
      <c r="C13276" t="s">
        <v>3957</v>
      </c>
      <c r="D13276" t="s">
        <v>3958</v>
      </c>
      <c r="E13276" t="s">
        <v>20</v>
      </c>
      <c r="F13276" t="s">
        <v>3737</v>
      </c>
      <c r="G13276">
        <v>82875298</v>
      </c>
      <c r="H13276">
        <v>82875319</v>
      </c>
      <c r="I13276" t="s">
        <v>22</v>
      </c>
      <c r="J13276">
        <v>2</v>
      </c>
      <c r="K13276">
        <v>0</v>
      </c>
      <c r="L13276" t="s">
        <v>30</v>
      </c>
      <c r="M13276" t="s">
        <v>31</v>
      </c>
      <c r="N13276" t="s">
        <v>28219</v>
      </c>
      <c r="O13276" t="s">
        <v>4749</v>
      </c>
      <c r="P13276" t="s">
        <v>30826</v>
      </c>
    </row>
    <row r="13277" spans="1:16">
      <c r="A13277" t="s">
        <v>27998</v>
      </c>
      <c r="B13277" t="s">
        <v>27999</v>
      </c>
      <c r="C13277" t="s">
        <v>3957</v>
      </c>
      <c r="D13277" t="s">
        <v>3958</v>
      </c>
      <c r="E13277" t="s">
        <v>20</v>
      </c>
      <c r="F13277" t="s">
        <v>3737</v>
      </c>
      <c r="G13277">
        <v>82876739</v>
      </c>
      <c r="H13277">
        <v>82876760</v>
      </c>
      <c r="I13277" t="s">
        <v>22</v>
      </c>
      <c r="J13277">
        <v>3</v>
      </c>
      <c r="K13277">
        <v>0</v>
      </c>
      <c r="L13277" t="s">
        <v>57</v>
      </c>
      <c r="M13277" t="s">
        <v>24</v>
      </c>
      <c r="N13277" t="s">
        <v>28065</v>
      </c>
      <c r="O13277" t="s">
        <v>30827</v>
      </c>
      <c r="P13277" t="s">
        <v>30828</v>
      </c>
    </row>
    <row r="13278" spans="1:16">
      <c r="A13278" t="s">
        <v>27998</v>
      </c>
      <c r="B13278" t="s">
        <v>27999</v>
      </c>
      <c r="C13278" t="s">
        <v>30829</v>
      </c>
      <c r="D13278" t="s">
        <v>30830</v>
      </c>
      <c r="E13278" t="s">
        <v>20</v>
      </c>
      <c r="F13278" t="s">
        <v>3737</v>
      </c>
      <c r="G13278">
        <v>85685830</v>
      </c>
      <c r="H13278">
        <v>85685850</v>
      </c>
      <c r="I13278" t="s">
        <v>37</v>
      </c>
      <c r="J13278">
        <v>2</v>
      </c>
      <c r="K13278">
        <v>0</v>
      </c>
      <c r="L13278" t="s">
        <v>30</v>
      </c>
      <c r="M13278" t="s">
        <v>24</v>
      </c>
      <c r="N13278" t="s">
        <v>28074</v>
      </c>
      <c r="O13278" t="s">
        <v>18034</v>
      </c>
      <c r="P13278" t="s">
        <v>30831</v>
      </c>
    </row>
    <row r="13279" spans="1:16">
      <c r="A13279" t="s">
        <v>27998</v>
      </c>
      <c r="B13279" t="s">
        <v>27999</v>
      </c>
      <c r="C13279" t="s">
        <v>30832</v>
      </c>
      <c r="D13279" t="s">
        <v>30830</v>
      </c>
      <c r="E13279" t="s">
        <v>20</v>
      </c>
      <c r="F13279" t="s">
        <v>3737</v>
      </c>
      <c r="G13279">
        <v>85685830</v>
      </c>
      <c r="H13279">
        <v>85685850</v>
      </c>
      <c r="I13279" t="s">
        <v>37</v>
      </c>
      <c r="J13279">
        <v>2</v>
      </c>
      <c r="K13279">
        <v>0</v>
      </c>
      <c r="L13279" t="s">
        <v>30</v>
      </c>
      <c r="M13279" t="s">
        <v>24</v>
      </c>
      <c r="N13279" t="s">
        <v>28074</v>
      </c>
      <c r="O13279" t="s">
        <v>18034</v>
      </c>
      <c r="P13279" t="s">
        <v>30831</v>
      </c>
    </row>
    <row r="13280" spans="1:16">
      <c r="A13280" t="s">
        <v>27998</v>
      </c>
      <c r="B13280" t="s">
        <v>27999</v>
      </c>
      <c r="C13280" t="s">
        <v>3963</v>
      </c>
      <c r="D13280" t="s">
        <v>3964</v>
      </c>
      <c r="E13280" t="s">
        <v>20</v>
      </c>
      <c r="F13280" t="s">
        <v>3737</v>
      </c>
      <c r="G13280">
        <v>85972699</v>
      </c>
      <c r="H13280">
        <v>85972719</v>
      </c>
      <c r="I13280" t="s">
        <v>22</v>
      </c>
      <c r="J13280">
        <v>1</v>
      </c>
      <c r="K13280">
        <v>0</v>
      </c>
      <c r="L13280" t="s">
        <v>30</v>
      </c>
      <c r="M13280" t="s">
        <v>24</v>
      </c>
      <c r="N13280" t="s">
        <v>28062</v>
      </c>
      <c r="O13280" t="s">
        <v>30833</v>
      </c>
      <c r="P13280" t="s">
        <v>30834</v>
      </c>
    </row>
    <row r="13281" spans="1:16">
      <c r="A13281" t="s">
        <v>27998</v>
      </c>
      <c r="B13281" t="s">
        <v>27999</v>
      </c>
      <c r="C13281" t="s">
        <v>3963</v>
      </c>
      <c r="D13281" t="s">
        <v>3964</v>
      </c>
      <c r="E13281" t="s">
        <v>20</v>
      </c>
      <c r="F13281" t="s">
        <v>3737</v>
      </c>
      <c r="G13281">
        <v>85979037</v>
      </c>
      <c r="H13281">
        <v>85979057</v>
      </c>
      <c r="I13281" t="s">
        <v>22</v>
      </c>
      <c r="J13281">
        <v>1</v>
      </c>
      <c r="K13281">
        <v>0</v>
      </c>
      <c r="L13281" t="s">
        <v>23</v>
      </c>
      <c r="M13281" t="s">
        <v>24</v>
      </c>
      <c r="N13281" t="s">
        <v>28048</v>
      </c>
      <c r="O13281" t="s">
        <v>30835</v>
      </c>
      <c r="P13281" t="s">
        <v>30836</v>
      </c>
    </row>
    <row r="13282" spans="1:16">
      <c r="A13282" t="s">
        <v>27998</v>
      </c>
      <c r="B13282" t="s">
        <v>27999</v>
      </c>
      <c r="C13282" t="s">
        <v>3963</v>
      </c>
      <c r="D13282" t="s">
        <v>3964</v>
      </c>
      <c r="E13282" t="s">
        <v>20</v>
      </c>
      <c r="F13282" t="s">
        <v>3737</v>
      </c>
      <c r="G13282">
        <v>86545891</v>
      </c>
      <c r="H13282">
        <v>86545911</v>
      </c>
      <c r="I13282" t="s">
        <v>22</v>
      </c>
      <c r="J13282">
        <v>1</v>
      </c>
      <c r="K13282">
        <v>0</v>
      </c>
      <c r="L13282" t="s">
        <v>30</v>
      </c>
      <c r="M13282" t="s">
        <v>24</v>
      </c>
      <c r="N13282" t="s">
        <v>28096</v>
      </c>
      <c r="O13282" t="s">
        <v>18765</v>
      </c>
      <c r="P13282" t="s">
        <v>30837</v>
      </c>
    </row>
    <row r="13283" spans="1:16">
      <c r="A13283" t="s">
        <v>27998</v>
      </c>
      <c r="B13283" t="s">
        <v>27999</v>
      </c>
      <c r="C13283" t="s">
        <v>30838</v>
      </c>
      <c r="D13283" t="s">
        <v>30839</v>
      </c>
      <c r="E13283" t="s">
        <v>20</v>
      </c>
      <c r="F13283" t="s">
        <v>3737</v>
      </c>
      <c r="G13283">
        <v>108213991</v>
      </c>
      <c r="H13283">
        <v>108214010</v>
      </c>
      <c r="I13283" t="s">
        <v>37</v>
      </c>
      <c r="J13283">
        <v>1</v>
      </c>
      <c r="K13283">
        <v>0</v>
      </c>
      <c r="L13283" t="s">
        <v>30</v>
      </c>
      <c r="M13283" t="s">
        <v>24</v>
      </c>
      <c r="N13283" t="s">
        <v>28000</v>
      </c>
      <c r="O13283" t="s">
        <v>19620</v>
      </c>
      <c r="P13283" t="s">
        <v>30840</v>
      </c>
    </row>
    <row r="13284" spans="1:16">
      <c r="A13284" t="s">
        <v>27998</v>
      </c>
      <c r="B13284" t="s">
        <v>27999</v>
      </c>
      <c r="C13284" t="s">
        <v>11539</v>
      </c>
      <c r="D13284" t="s">
        <v>11540</v>
      </c>
      <c r="E13284" t="s">
        <v>20</v>
      </c>
      <c r="F13284" t="s">
        <v>3737</v>
      </c>
      <c r="G13284">
        <v>117038504</v>
      </c>
      <c r="H13284">
        <v>117038526</v>
      </c>
      <c r="I13284" t="s">
        <v>22</v>
      </c>
      <c r="J13284">
        <v>13</v>
      </c>
      <c r="K13284">
        <v>0</v>
      </c>
      <c r="L13284" t="s">
        <v>57</v>
      </c>
      <c r="M13284" t="s">
        <v>24</v>
      </c>
      <c r="N13284" t="s">
        <v>29254</v>
      </c>
      <c r="O13284" t="s">
        <v>30841</v>
      </c>
      <c r="P13284" t="s">
        <v>30842</v>
      </c>
    </row>
    <row r="13285" spans="1:16">
      <c r="A13285" t="s">
        <v>27998</v>
      </c>
      <c r="B13285" t="s">
        <v>27999</v>
      </c>
      <c r="C13285" t="s">
        <v>11539</v>
      </c>
      <c r="D13285" t="s">
        <v>11540</v>
      </c>
      <c r="E13285" t="s">
        <v>20</v>
      </c>
      <c r="F13285" t="s">
        <v>3737</v>
      </c>
      <c r="G13285">
        <v>117041604</v>
      </c>
      <c r="H13285">
        <v>117041625</v>
      </c>
      <c r="I13285" t="s">
        <v>22</v>
      </c>
      <c r="J13285">
        <v>13</v>
      </c>
      <c r="K13285">
        <v>0</v>
      </c>
      <c r="L13285" t="s">
        <v>87</v>
      </c>
      <c r="M13285" t="s">
        <v>24</v>
      </c>
      <c r="N13285" t="s">
        <v>28325</v>
      </c>
      <c r="O13285" t="s">
        <v>30843</v>
      </c>
      <c r="P13285" t="s">
        <v>30844</v>
      </c>
    </row>
    <row r="13286" spans="1:16">
      <c r="A13286" t="s">
        <v>27998</v>
      </c>
      <c r="B13286" t="s">
        <v>27999</v>
      </c>
      <c r="C13286" t="s">
        <v>30845</v>
      </c>
      <c r="D13286" t="s">
        <v>30846</v>
      </c>
      <c r="E13286" t="s">
        <v>20</v>
      </c>
      <c r="F13286" t="s">
        <v>3737</v>
      </c>
      <c r="G13286">
        <v>117074120</v>
      </c>
      <c r="H13286">
        <v>117074137</v>
      </c>
      <c r="I13286" t="s">
        <v>22</v>
      </c>
      <c r="J13286">
        <v>9</v>
      </c>
      <c r="K13286">
        <v>1</v>
      </c>
      <c r="L13286" t="s">
        <v>30</v>
      </c>
      <c r="M13286" t="s">
        <v>31</v>
      </c>
      <c r="N13286" t="s">
        <v>28048</v>
      </c>
      <c r="O13286" t="s">
        <v>30847</v>
      </c>
      <c r="P13286" t="s">
        <v>30848</v>
      </c>
    </row>
    <row r="13287" spans="1:16">
      <c r="A13287" t="s">
        <v>27998</v>
      </c>
      <c r="B13287" t="s">
        <v>27999</v>
      </c>
      <c r="C13287" t="s">
        <v>4010</v>
      </c>
      <c r="D13287" t="s">
        <v>4011</v>
      </c>
      <c r="E13287" t="s">
        <v>20</v>
      </c>
      <c r="F13287" t="s">
        <v>3737</v>
      </c>
      <c r="G13287">
        <v>118263496</v>
      </c>
      <c r="H13287">
        <v>118263516</v>
      </c>
      <c r="I13287" t="s">
        <v>22</v>
      </c>
      <c r="J13287">
        <v>2</v>
      </c>
      <c r="K13287">
        <v>0</v>
      </c>
      <c r="L13287" t="s">
        <v>30</v>
      </c>
      <c r="M13287" t="s">
        <v>24</v>
      </c>
      <c r="N13287" t="s">
        <v>28007</v>
      </c>
      <c r="O13287" t="s">
        <v>30849</v>
      </c>
      <c r="P13287" t="s">
        <v>30850</v>
      </c>
    </row>
    <row r="13288" spans="1:16">
      <c r="A13288" t="s">
        <v>27998</v>
      </c>
      <c r="B13288" t="s">
        <v>27999</v>
      </c>
      <c r="C13288" t="s">
        <v>11545</v>
      </c>
      <c r="D13288" t="s">
        <v>11546</v>
      </c>
      <c r="E13288" t="s">
        <v>20</v>
      </c>
      <c r="F13288" t="s">
        <v>3737</v>
      </c>
      <c r="G13288">
        <v>118443138</v>
      </c>
      <c r="H13288">
        <v>118443158</v>
      </c>
      <c r="I13288" t="s">
        <v>22</v>
      </c>
      <c r="J13288">
        <v>4</v>
      </c>
      <c r="K13288">
        <v>0</v>
      </c>
      <c r="L13288" t="s">
        <v>30</v>
      </c>
      <c r="M13288" t="s">
        <v>24</v>
      </c>
      <c r="N13288" t="s">
        <v>28024</v>
      </c>
      <c r="O13288" t="s">
        <v>30851</v>
      </c>
      <c r="P13288" t="s">
        <v>30852</v>
      </c>
    </row>
    <row r="13289" spans="1:16">
      <c r="A13289" t="s">
        <v>27998</v>
      </c>
      <c r="B13289" t="s">
        <v>27999</v>
      </c>
      <c r="C13289" t="s">
        <v>16442</v>
      </c>
      <c r="D13289" t="s">
        <v>16443</v>
      </c>
      <c r="E13289" t="s">
        <v>20</v>
      </c>
      <c r="F13289" t="s">
        <v>3737</v>
      </c>
      <c r="G13289">
        <v>118894129</v>
      </c>
      <c r="H13289">
        <v>118894150</v>
      </c>
      <c r="I13289" t="s">
        <v>22</v>
      </c>
      <c r="J13289">
        <v>9</v>
      </c>
      <c r="K13289">
        <v>0</v>
      </c>
      <c r="L13289" t="s">
        <v>30</v>
      </c>
      <c r="M13289" t="s">
        <v>24</v>
      </c>
      <c r="N13289" t="s">
        <v>28157</v>
      </c>
      <c r="O13289" t="s">
        <v>30853</v>
      </c>
      <c r="P13289" t="s">
        <v>30854</v>
      </c>
    </row>
    <row r="13290" spans="1:16">
      <c r="A13290" t="s">
        <v>27998</v>
      </c>
      <c r="B13290" t="s">
        <v>27999</v>
      </c>
      <c r="C13290" t="s">
        <v>4022</v>
      </c>
      <c r="D13290" t="s">
        <v>4023</v>
      </c>
      <c r="E13290" t="s">
        <v>20</v>
      </c>
      <c r="F13290" t="s">
        <v>3737</v>
      </c>
      <c r="G13290">
        <v>118915467</v>
      </c>
      <c r="H13290">
        <v>118915486</v>
      </c>
      <c r="I13290" t="s">
        <v>37</v>
      </c>
      <c r="J13290">
        <v>10</v>
      </c>
      <c r="K13290">
        <v>0</v>
      </c>
      <c r="L13290" t="s">
        <v>57</v>
      </c>
      <c r="M13290" t="s">
        <v>24</v>
      </c>
      <c r="N13290" t="s">
        <v>28048</v>
      </c>
      <c r="O13290" t="s">
        <v>30855</v>
      </c>
      <c r="P13290" t="s">
        <v>30856</v>
      </c>
    </row>
    <row r="13291" spans="1:16">
      <c r="A13291" t="s">
        <v>27998</v>
      </c>
      <c r="B13291" t="s">
        <v>27999</v>
      </c>
      <c r="C13291" t="s">
        <v>4034</v>
      </c>
      <c r="D13291" t="s">
        <v>4035</v>
      </c>
      <c r="E13291" t="s">
        <v>20</v>
      </c>
      <c r="F13291" t="s">
        <v>3737</v>
      </c>
      <c r="G13291">
        <v>121502526</v>
      </c>
      <c r="H13291">
        <v>121502547</v>
      </c>
      <c r="I13291" t="s">
        <v>22</v>
      </c>
      <c r="J13291">
        <v>2</v>
      </c>
      <c r="K13291">
        <v>0</v>
      </c>
      <c r="L13291" t="s">
        <v>23</v>
      </c>
      <c r="M13291" t="s">
        <v>31</v>
      </c>
      <c r="N13291" t="s">
        <v>28118</v>
      </c>
      <c r="O13291" t="s">
        <v>30857</v>
      </c>
      <c r="P13291" t="s">
        <v>30858</v>
      </c>
    </row>
    <row r="13292" spans="1:16">
      <c r="A13292" t="s">
        <v>27998</v>
      </c>
      <c r="B13292" t="s">
        <v>27999</v>
      </c>
      <c r="C13292" t="s">
        <v>30859</v>
      </c>
      <c r="D13292" t="s">
        <v>30860</v>
      </c>
      <c r="E13292" t="s">
        <v>20</v>
      </c>
      <c r="F13292" t="s">
        <v>3737</v>
      </c>
      <c r="G13292">
        <v>122680466</v>
      </c>
      <c r="H13292">
        <v>122680483</v>
      </c>
      <c r="I13292" t="s">
        <v>22</v>
      </c>
      <c r="J13292">
        <v>1</v>
      </c>
      <c r="K13292">
        <v>0</v>
      </c>
      <c r="L13292" t="s">
        <v>30</v>
      </c>
      <c r="M13292" t="s">
        <v>24</v>
      </c>
      <c r="N13292" t="s">
        <v>28048</v>
      </c>
      <c r="O13292" t="s">
        <v>30861</v>
      </c>
      <c r="P13292" t="s">
        <v>30862</v>
      </c>
    </row>
    <row r="13293" spans="1:16">
      <c r="A13293" t="s">
        <v>27998</v>
      </c>
      <c r="B13293" t="s">
        <v>27999</v>
      </c>
      <c r="C13293" t="s">
        <v>30863</v>
      </c>
      <c r="D13293" t="s">
        <v>30864</v>
      </c>
      <c r="E13293" t="s">
        <v>20</v>
      </c>
      <c r="F13293" t="s">
        <v>3737</v>
      </c>
      <c r="G13293">
        <v>124500284</v>
      </c>
      <c r="H13293">
        <v>124500300</v>
      </c>
      <c r="I13293" t="s">
        <v>22</v>
      </c>
      <c r="J13293">
        <v>1</v>
      </c>
      <c r="K13293">
        <v>0</v>
      </c>
      <c r="L13293" t="s">
        <v>23</v>
      </c>
      <c r="M13293" t="s">
        <v>31</v>
      </c>
      <c r="N13293" t="s">
        <v>28219</v>
      </c>
      <c r="O13293" t="s">
        <v>30865</v>
      </c>
      <c r="P13293" t="e">
        <f>------UUUGAAAUUGUUCCUGa</f>
        <v>#NAME?</v>
      </c>
    </row>
    <row r="13294" spans="1:16">
      <c r="A13294" t="s">
        <v>27998</v>
      </c>
      <c r="B13294" t="s">
        <v>27999</v>
      </c>
      <c r="C13294" t="s">
        <v>16452</v>
      </c>
      <c r="D13294" t="s">
        <v>16453</v>
      </c>
      <c r="E13294" t="s">
        <v>20</v>
      </c>
      <c r="F13294" t="s">
        <v>3737</v>
      </c>
      <c r="G13294">
        <v>125472209</v>
      </c>
      <c r="H13294">
        <v>125472229</v>
      </c>
      <c r="I13294" t="s">
        <v>22</v>
      </c>
      <c r="J13294">
        <v>2</v>
      </c>
      <c r="K13294">
        <v>0</v>
      </c>
      <c r="L13294" t="s">
        <v>23</v>
      </c>
      <c r="M13294" t="s">
        <v>24</v>
      </c>
      <c r="N13294" t="s">
        <v>28024</v>
      </c>
      <c r="O13294" t="s">
        <v>30866</v>
      </c>
      <c r="P13294" t="s">
        <v>30867</v>
      </c>
    </row>
    <row r="13295" spans="1:16">
      <c r="A13295" t="s">
        <v>27998</v>
      </c>
      <c r="B13295" t="s">
        <v>27999</v>
      </c>
      <c r="C13295" t="s">
        <v>16452</v>
      </c>
      <c r="D13295" t="s">
        <v>16453</v>
      </c>
      <c r="E13295" t="s">
        <v>20</v>
      </c>
      <c r="F13295" t="s">
        <v>3737</v>
      </c>
      <c r="G13295">
        <v>125472765</v>
      </c>
      <c r="H13295">
        <v>125472784</v>
      </c>
      <c r="I13295" t="s">
        <v>22</v>
      </c>
      <c r="J13295">
        <v>3</v>
      </c>
      <c r="K13295">
        <v>0</v>
      </c>
      <c r="L13295" t="s">
        <v>57</v>
      </c>
      <c r="M13295" t="s">
        <v>24</v>
      </c>
      <c r="N13295" t="s">
        <v>28052</v>
      </c>
      <c r="O13295" t="s">
        <v>30868</v>
      </c>
      <c r="P13295" t="s">
        <v>30869</v>
      </c>
    </row>
    <row r="13296" spans="1:16">
      <c r="A13296" t="s">
        <v>27998</v>
      </c>
      <c r="B13296" t="s">
        <v>27999</v>
      </c>
      <c r="C13296" t="s">
        <v>16452</v>
      </c>
      <c r="D13296" t="s">
        <v>16453</v>
      </c>
      <c r="E13296" t="s">
        <v>20</v>
      </c>
      <c r="F13296" t="s">
        <v>3737</v>
      </c>
      <c r="G13296">
        <v>125474080</v>
      </c>
      <c r="H13296">
        <v>125474101</v>
      </c>
      <c r="I13296" t="s">
        <v>22</v>
      </c>
      <c r="J13296">
        <v>8</v>
      </c>
      <c r="K13296">
        <v>0</v>
      </c>
      <c r="L13296" t="s">
        <v>57</v>
      </c>
      <c r="M13296" t="s">
        <v>24</v>
      </c>
      <c r="N13296" t="s">
        <v>28697</v>
      </c>
      <c r="O13296" t="s">
        <v>30870</v>
      </c>
      <c r="P13296" t="s">
        <v>30871</v>
      </c>
    </row>
    <row r="13297" spans="1:16">
      <c r="A13297" t="s">
        <v>27998</v>
      </c>
      <c r="B13297" t="s">
        <v>27999</v>
      </c>
      <c r="C13297" t="s">
        <v>16452</v>
      </c>
      <c r="D13297" t="s">
        <v>16453</v>
      </c>
      <c r="E13297" t="s">
        <v>20</v>
      </c>
      <c r="F13297" t="s">
        <v>3737</v>
      </c>
      <c r="G13297">
        <v>125476207</v>
      </c>
      <c r="H13297">
        <v>125476226</v>
      </c>
      <c r="I13297" t="s">
        <v>22</v>
      </c>
      <c r="J13297">
        <v>3</v>
      </c>
      <c r="K13297">
        <v>0</v>
      </c>
      <c r="L13297" t="s">
        <v>87</v>
      </c>
      <c r="M13297" t="s">
        <v>31</v>
      </c>
      <c r="N13297" t="s">
        <v>28048</v>
      </c>
      <c r="O13297" t="s">
        <v>30872</v>
      </c>
      <c r="P13297" t="s">
        <v>30873</v>
      </c>
    </row>
    <row r="13298" spans="1:16">
      <c r="A13298" t="s">
        <v>27998</v>
      </c>
      <c r="B13298" t="s">
        <v>27999</v>
      </c>
      <c r="C13298" t="s">
        <v>21701</v>
      </c>
      <c r="D13298" t="s">
        <v>21698</v>
      </c>
      <c r="E13298" t="s">
        <v>20</v>
      </c>
      <c r="F13298" t="s">
        <v>3737</v>
      </c>
      <c r="G13298">
        <v>125525304</v>
      </c>
      <c r="H13298">
        <v>125525324</v>
      </c>
      <c r="I13298" t="s">
        <v>22</v>
      </c>
      <c r="J13298">
        <v>8</v>
      </c>
      <c r="K13298">
        <v>0</v>
      </c>
      <c r="L13298" t="s">
        <v>87</v>
      </c>
      <c r="M13298" t="s">
        <v>31</v>
      </c>
      <c r="N13298" t="s">
        <v>28108</v>
      </c>
      <c r="O13298" t="s">
        <v>18053</v>
      </c>
      <c r="P13298" t="s">
        <v>30874</v>
      </c>
    </row>
    <row r="13299" spans="1:16">
      <c r="A13299" t="s">
        <v>27998</v>
      </c>
      <c r="B13299" t="s">
        <v>27999</v>
      </c>
      <c r="C13299" t="s">
        <v>4044</v>
      </c>
      <c r="D13299" t="s">
        <v>4045</v>
      </c>
      <c r="E13299" t="s">
        <v>20</v>
      </c>
      <c r="F13299" t="s">
        <v>3737</v>
      </c>
      <c r="G13299">
        <v>134062699</v>
      </c>
      <c r="H13299">
        <v>134062719</v>
      </c>
      <c r="I13299" t="s">
        <v>37</v>
      </c>
      <c r="J13299">
        <v>1</v>
      </c>
      <c r="K13299">
        <v>0</v>
      </c>
      <c r="L13299" t="s">
        <v>23</v>
      </c>
      <c r="M13299" t="s">
        <v>24</v>
      </c>
      <c r="N13299" t="s">
        <v>28024</v>
      </c>
      <c r="O13299" t="s">
        <v>30875</v>
      </c>
      <c r="P13299" t="s">
        <v>30876</v>
      </c>
    </row>
    <row r="13300" spans="1:16">
      <c r="A13300" t="s">
        <v>27998</v>
      </c>
      <c r="B13300" t="s">
        <v>27999</v>
      </c>
      <c r="C13300" t="s">
        <v>4044</v>
      </c>
      <c r="D13300" t="s">
        <v>4045</v>
      </c>
      <c r="E13300" t="s">
        <v>20</v>
      </c>
      <c r="F13300" t="s">
        <v>3737</v>
      </c>
      <c r="G13300">
        <v>134073684</v>
      </c>
      <c r="H13300">
        <v>134073704</v>
      </c>
      <c r="I13300" t="s">
        <v>37</v>
      </c>
      <c r="J13300">
        <v>3</v>
      </c>
      <c r="K13300">
        <v>0</v>
      </c>
      <c r="L13300" t="s">
        <v>57</v>
      </c>
      <c r="M13300" t="s">
        <v>24</v>
      </c>
      <c r="N13300" t="s">
        <v>28096</v>
      </c>
      <c r="O13300" t="s">
        <v>30877</v>
      </c>
      <c r="P13300" t="s">
        <v>30878</v>
      </c>
    </row>
    <row r="13301" spans="1:16">
      <c r="A13301" t="s">
        <v>27998</v>
      </c>
      <c r="B13301" t="s">
        <v>27999</v>
      </c>
      <c r="C13301" t="s">
        <v>30879</v>
      </c>
      <c r="D13301" t="s">
        <v>30880</v>
      </c>
      <c r="E13301" t="s">
        <v>20</v>
      </c>
      <c r="F13301" t="s">
        <v>4051</v>
      </c>
      <c r="G13301">
        <v>432840</v>
      </c>
      <c r="H13301">
        <v>432860</v>
      </c>
      <c r="I13301" t="s">
        <v>37</v>
      </c>
      <c r="J13301">
        <v>2</v>
      </c>
      <c r="K13301">
        <v>0</v>
      </c>
      <c r="L13301" t="s">
        <v>23</v>
      </c>
      <c r="M13301" t="s">
        <v>24</v>
      </c>
      <c r="N13301" t="s">
        <v>28018</v>
      </c>
      <c r="O13301" t="s">
        <v>30881</v>
      </c>
      <c r="P13301" t="s">
        <v>30882</v>
      </c>
    </row>
    <row r="13302" spans="1:16">
      <c r="A13302" t="s">
        <v>27998</v>
      </c>
      <c r="B13302" t="s">
        <v>27999</v>
      </c>
      <c r="C13302" t="s">
        <v>11583</v>
      </c>
      <c r="D13302" t="s">
        <v>11581</v>
      </c>
      <c r="E13302" t="s">
        <v>20</v>
      </c>
      <c r="F13302" t="s">
        <v>4051</v>
      </c>
      <c r="G13302">
        <v>1604926</v>
      </c>
      <c r="H13302">
        <v>1604946</v>
      </c>
      <c r="I13302" t="s">
        <v>22</v>
      </c>
      <c r="J13302">
        <v>3</v>
      </c>
      <c r="K13302">
        <v>0</v>
      </c>
      <c r="L13302" t="s">
        <v>57</v>
      </c>
      <c r="M13302" t="s">
        <v>24</v>
      </c>
      <c r="N13302" t="s">
        <v>28078</v>
      </c>
      <c r="O13302" t="s">
        <v>30883</v>
      </c>
      <c r="P13302" t="s">
        <v>30884</v>
      </c>
    </row>
    <row r="13303" spans="1:16">
      <c r="A13303" t="s">
        <v>27998</v>
      </c>
      <c r="B13303" t="s">
        <v>27999</v>
      </c>
      <c r="C13303" t="s">
        <v>7151</v>
      </c>
      <c r="D13303" t="s">
        <v>7152</v>
      </c>
      <c r="E13303" t="s">
        <v>20</v>
      </c>
      <c r="F13303" t="s">
        <v>4051</v>
      </c>
      <c r="G13303">
        <v>4385281</v>
      </c>
      <c r="H13303">
        <v>4385300</v>
      </c>
      <c r="I13303" t="s">
        <v>22</v>
      </c>
      <c r="J13303">
        <v>7</v>
      </c>
      <c r="K13303">
        <v>0</v>
      </c>
      <c r="L13303" t="s">
        <v>87</v>
      </c>
      <c r="M13303" t="s">
        <v>24</v>
      </c>
      <c r="N13303" t="s">
        <v>28052</v>
      </c>
      <c r="O13303" t="s">
        <v>30885</v>
      </c>
      <c r="P13303" t="s">
        <v>30886</v>
      </c>
    </row>
    <row r="13304" spans="1:16">
      <c r="A13304" t="s">
        <v>27998</v>
      </c>
      <c r="B13304" t="s">
        <v>27999</v>
      </c>
      <c r="C13304" t="s">
        <v>30887</v>
      </c>
      <c r="D13304" t="s">
        <v>30888</v>
      </c>
      <c r="E13304" t="s">
        <v>20</v>
      </c>
      <c r="F13304" t="s">
        <v>4051</v>
      </c>
      <c r="G13304">
        <v>6463950</v>
      </c>
      <c r="H13304">
        <v>6463974</v>
      </c>
      <c r="I13304" t="s">
        <v>37</v>
      </c>
      <c r="J13304">
        <v>1</v>
      </c>
      <c r="K13304">
        <v>0</v>
      </c>
      <c r="L13304" t="s">
        <v>23</v>
      </c>
      <c r="M13304" t="s">
        <v>24</v>
      </c>
      <c r="N13304" t="s">
        <v>30889</v>
      </c>
      <c r="O13304" t="s">
        <v>30890</v>
      </c>
      <c r="P13304" t="s">
        <v>30891</v>
      </c>
    </row>
    <row r="13305" spans="1:16">
      <c r="A13305" t="s">
        <v>27998</v>
      </c>
      <c r="B13305" t="s">
        <v>27999</v>
      </c>
      <c r="C13305" t="s">
        <v>30892</v>
      </c>
      <c r="D13305" t="s">
        <v>30893</v>
      </c>
      <c r="E13305" t="s">
        <v>20</v>
      </c>
      <c r="F13305" t="s">
        <v>4051</v>
      </c>
      <c r="G13305">
        <v>6602353</v>
      </c>
      <c r="H13305">
        <v>6602372</v>
      </c>
      <c r="I13305" t="s">
        <v>37</v>
      </c>
      <c r="J13305">
        <v>10</v>
      </c>
      <c r="K13305">
        <v>0</v>
      </c>
      <c r="L13305" t="s">
        <v>57</v>
      </c>
      <c r="M13305" t="s">
        <v>24</v>
      </c>
      <c r="N13305" t="s">
        <v>28000</v>
      </c>
      <c r="O13305" t="s">
        <v>30894</v>
      </c>
      <c r="P13305" t="s">
        <v>30895</v>
      </c>
    </row>
    <row r="13306" spans="1:16">
      <c r="A13306" t="s">
        <v>27998</v>
      </c>
      <c r="B13306" t="s">
        <v>27999</v>
      </c>
      <c r="C13306" t="s">
        <v>16476</v>
      </c>
      <c r="D13306" t="s">
        <v>16477</v>
      </c>
      <c r="E13306" t="s">
        <v>20</v>
      </c>
      <c r="F13306" t="s">
        <v>4051</v>
      </c>
      <c r="G13306">
        <v>6640573</v>
      </c>
      <c r="H13306">
        <v>6640593</v>
      </c>
      <c r="I13306" t="s">
        <v>22</v>
      </c>
      <c r="J13306">
        <v>2</v>
      </c>
      <c r="K13306">
        <v>2</v>
      </c>
      <c r="L13306" t="s">
        <v>30</v>
      </c>
      <c r="M13306" t="s">
        <v>24</v>
      </c>
      <c r="N13306" t="s">
        <v>28074</v>
      </c>
      <c r="O13306" t="s">
        <v>18034</v>
      </c>
      <c r="P13306" t="s">
        <v>30896</v>
      </c>
    </row>
    <row r="13307" spans="1:16">
      <c r="A13307" t="s">
        <v>27998</v>
      </c>
      <c r="B13307" t="s">
        <v>27999</v>
      </c>
      <c r="C13307" t="s">
        <v>11607</v>
      </c>
      <c r="D13307" t="s">
        <v>11608</v>
      </c>
      <c r="E13307" t="s">
        <v>20</v>
      </c>
      <c r="F13307" t="s">
        <v>4051</v>
      </c>
      <c r="G13307">
        <v>6679539</v>
      </c>
      <c r="H13307">
        <v>6679559</v>
      </c>
      <c r="I13307" t="s">
        <v>37</v>
      </c>
      <c r="J13307">
        <v>10</v>
      </c>
      <c r="K13307">
        <v>0</v>
      </c>
      <c r="L13307" t="s">
        <v>87</v>
      </c>
      <c r="M13307" t="s">
        <v>24</v>
      </c>
      <c r="N13307" t="s">
        <v>28007</v>
      </c>
      <c r="O13307" t="s">
        <v>30000</v>
      </c>
      <c r="P13307" t="s">
        <v>30897</v>
      </c>
    </row>
    <row r="13308" spans="1:16">
      <c r="A13308" t="s">
        <v>27998</v>
      </c>
      <c r="B13308" t="s">
        <v>27999</v>
      </c>
      <c r="C13308" t="s">
        <v>30898</v>
      </c>
      <c r="D13308" t="s">
        <v>30899</v>
      </c>
      <c r="E13308" t="s">
        <v>20</v>
      </c>
      <c r="F13308" t="s">
        <v>4051</v>
      </c>
      <c r="G13308">
        <v>6861452</v>
      </c>
      <c r="H13308">
        <v>6861472</v>
      </c>
      <c r="I13308" t="s">
        <v>37</v>
      </c>
      <c r="J13308">
        <v>6</v>
      </c>
      <c r="K13308">
        <v>0</v>
      </c>
      <c r="L13308" t="s">
        <v>57</v>
      </c>
      <c r="M13308" t="s">
        <v>31</v>
      </c>
      <c r="N13308" t="s">
        <v>28048</v>
      </c>
      <c r="O13308" t="s">
        <v>30900</v>
      </c>
      <c r="P13308" t="s">
        <v>30901</v>
      </c>
    </row>
    <row r="13309" spans="1:16">
      <c r="A13309" t="s">
        <v>27998</v>
      </c>
      <c r="B13309" t="s">
        <v>27999</v>
      </c>
      <c r="C13309" t="s">
        <v>4082</v>
      </c>
      <c r="D13309" t="s">
        <v>4083</v>
      </c>
      <c r="E13309" t="s">
        <v>20</v>
      </c>
      <c r="F13309" t="s">
        <v>4051</v>
      </c>
      <c r="G13309">
        <v>7241945</v>
      </c>
      <c r="H13309">
        <v>7241964</v>
      </c>
      <c r="I13309" t="s">
        <v>37</v>
      </c>
      <c r="J13309">
        <v>2</v>
      </c>
      <c r="K13309">
        <v>0</v>
      </c>
      <c r="L13309" t="s">
        <v>57</v>
      </c>
      <c r="M13309" t="s">
        <v>24</v>
      </c>
      <c r="N13309" t="s">
        <v>28078</v>
      </c>
      <c r="O13309" t="s">
        <v>30541</v>
      </c>
      <c r="P13309" t="s">
        <v>30902</v>
      </c>
    </row>
    <row r="13310" spans="1:16">
      <c r="A13310" t="s">
        <v>27998</v>
      </c>
      <c r="B13310" t="s">
        <v>27999</v>
      </c>
      <c r="C13310" t="s">
        <v>4082</v>
      </c>
      <c r="D13310" t="s">
        <v>4083</v>
      </c>
      <c r="E13310" t="s">
        <v>20</v>
      </c>
      <c r="F13310" t="s">
        <v>4051</v>
      </c>
      <c r="G13310">
        <v>7242226</v>
      </c>
      <c r="H13310">
        <v>7242247</v>
      </c>
      <c r="I13310" t="s">
        <v>37</v>
      </c>
      <c r="J13310">
        <v>2</v>
      </c>
      <c r="K13310">
        <v>0</v>
      </c>
      <c r="L13310" t="s">
        <v>30</v>
      </c>
      <c r="M13310" t="s">
        <v>24</v>
      </c>
      <c r="N13310" t="s">
        <v>28441</v>
      </c>
      <c r="O13310" t="s">
        <v>30903</v>
      </c>
      <c r="P13310" t="s">
        <v>30904</v>
      </c>
    </row>
    <row r="13311" spans="1:16">
      <c r="A13311" t="s">
        <v>27998</v>
      </c>
      <c r="B13311" t="s">
        <v>27999</v>
      </c>
      <c r="C13311" t="s">
        <v>16479</v>
      </c>
      <c r="D13311" t="s">
        <v>16480</v>
      </c>
      <c r="E13311" t="s">
        <v>20</v>
      </c>
      <c r="F13311" t="s">
        <v>4051</v>
      </c>
      <c r="G13311">
        <v>7311374</v>
      </c>
      <c r="H13311">
        <v>7311394</v>
      </c>
      <c r="I13311" t="s">
        <v>22</v>
      </c>
      <c r="J13311">
        <v>1</v>
      </c>
      <c r="K13311">
        <v>0</v>
      </c>
      <c r="L13311" t="s">
        <v>23</v>
      </c>
      <c r="M13311" t="s">
        <v>24</v>
      </c>
      <c r="N13311" t="s">
        <v>28096</v>
      </c>
      <c r="O13311" t="s">
        <v>21616</v>
      </c>
      <c r="P13311" t="s">
        <v>30905</v>
      </c>
    </row>
    <row r="13312" spans="1:16">
      <c r="A13312" t="s">
        <v>27998</v>
      </c>
      <c r="B13312" t="s">
        <v>27999</v>
      </c>
      <c r="C13312" t="s">
        <v>30906</v>
      </c>
      <c r="D13312" t="s">
        <v>30907</v>
      </c>
      <c r="E13312" t="s">
        <v>20</v>
      </c>
      <c r="F13312" t="s">
        <v>4051</v>
      </c>
      <c r="G13312">
        <v>10865889</v>
      </c>
      <c r="H13312">
        <v>10865909</v>
      </c>
      <c r="I13312" t="s">
        <v>37</v>
      </c>
      <c r="J13312">
        <v>10</v>
      </c>
      <c r="K13312">
        <v>0</v>
      </c>
      <c r="L13312" t="s">
        <v>57</v>
      </c>
      <c r="M13312" t="s">
        <v>24</v>
      </c>
      <c r="N13312" t="s">
        <v>28015</v>
      </c>
      <c r="O13312" t="s">
        <v>18171</v>
      </c>
      <c r="P13312" t="s">
        <v>30908</v>
      </c>
    </row>
    <row r="13313" spans="1:16">
      <c r="A13313" t="s">
        <v>27998</v>
      </c>
      <c r="B13313" t="s">
        <v>27999</v>
      </c>
      <c r="C13313" t="s">
        <v>4089</v>
      </c>
      <c r="D13313" t="s">
        <v>4090</v>
      </c>
      <c r="E13313" t="s">
        <v>20</v>
      </c>
      <c r="F13313" t="s">
        <v>4051</v>
      </c>
      <c r="G13313">
        <v>11208093</v>
      </c>
      <c r="H13313">
        <v>11208114</v>
      </c>
      <c r="I13313" t="s">
        <v>37</v>
      </c>
      <c r="J13313">
        <v>1</v>
      </c>
      <c r="K13313">
        <v>0</v>
      </c>
      <c r="L13313" t="s">
        <v>30</v>
      </c>
      <c r="M13313" t="s">
        <v>24</v>
      </c>
      <c r="N13313" t="s">
        <v>30909</v>
      </c>
      <c r="O13313" t="s">
        <v>30910</v>
      </c>
      <c r="P13313" t="s">
        <v>30911</v>
      </c>
    </row>
    <row r="13314" spans="1:16">
      <c r="A13314" t="s">
        <v>27998</v>
      </c>
      <c r="B13314" t="s">
        <v>27999</v>
      </c>
      <c r="C13314" t="s">
        <v>7157</v>
      </c>
      <c r="D13314" t="s">
        <v>7158</v>
      </c>
      <c r="E13314" t="s">
        <v>20</v>
      </c>
      <c r="F13314" t="s">
        <v>4051</v>
      </c>
      <c r="G13314">
        <v>11208093</v>
      </c>
      <c r="H13314">
        <v>11208114</v>
      </c>
      <c r="I13314" t="s">
        <v>37</v>
      </c>
      <c r="J13314">
        <v>1</v>
      </c>
      <c r="K13314">
        <v>0</v>
      </c>
      <c r="L13314" t="s">
        <v>30</v>
      </c>
      <c r="M13314" t="s">
        <v>24</v>
      </c>
      <c r="N13314" t="s">
        <v>30909</v>
      </c>
      <c r="O13314" t="s">
        <v>30910</v>
      </c>
      <c r="P13314" t="s">
        <v>30911</v>
      </c>
    </row>
    <row r="13315" spans="1:16">
      <c r="A13315" t="s">
        <v>27998</v>
      </c>
      <c r="B13315" t="s">
        <v>27999</v>
      </c>
      <c r="C13315" t="s">
        <v>7159</v>
      </c>
      <c r="D13315" t="s">
        <v>7160</v>
      </c>
      <c r="E13315" t="s">
        <v>20</v>
      </c>
      <c r="F13315" t="s">
        <v>4051</v>
      </c>
      <c r="G13315">
        <v>11208093</v>
      </c>
      <c r="H13315">
        <v>11208114</v>
      </c>
      <c r="I13315" t="s">
        <v>37</v>
      </c>
      <c r="J13315">
        <v>1</v>
      </c>
      <c r="K13315">
        <v>0</v>
      </c>
      <c r="L13315" t="s">
        <v>30</v>
      </c>
      <c r="M13315" t="s">
        <v>24</v>
      </c>
      <c r="N13315" t="s">
        <v>30909</v>
      </c>
      <c r="O13315" t="s">
        <v>30910</v>
      </c>
      <c r="P13315" t="s">
        <v>30911</v>
      </c>
    </row>
    <row r="13316" spans="1:16">
      <c r="A13316" t="s">
        <v>27998</v>
      </c>
      <c r="B13316" t="s">
        <v>27999</v>
      </c>
      <c r="C13316" t="s">
        <v>4089</v>
      </c>
      <c r="D13316" t="s">
        <v>4090</v>
      </c>
      <c r="E13316" t="s">
        <v>20</v>
      </c>
      <c r="F13316" t="s">
        <v>4051</v>
      </c>
      <c r="G13316">
        <v>11259529</v>
      </c>
      <c r="H13316">
        <v>11259549</v>
      </c>
      <c r="I13316" t="s">
        <v>37</v>
      </c>
      <c r="J13316">
        <v>1</v>
      </c>
      <c r="K13316">
        <v>0</v>
      </c>
      <c r="L13316" t="s">
        <v>23</v>
      </c>
      <c r="M13316" t="s">
        <v>24</v>
      </c>
      <c r="N13316" t="s">
        <v>28024</v>
      </c>
      <c r="O13316" t="s">
        <v>30912</v>
      </c>
      <c r="P13316" t="s">
        <v>30913</v>
      </c>
    </row>
    <row r="13317" spans="1:16">
      <c r="A13317" t="s">
        <v>27998</v>
      </c>
      <c r="B13317" t="s">
        <v>27999</v>
      </c>
      <c r="C13317" t="s">
        <v>7157</v>
      </c>
      <c r="D13317" t="s">
        <v>7158</v>
      </c>
      <c r="E13317" t="s">
        <v>20</v>
      </c>
      <c r="F13317" t="s">
        <v>4051</v>
      </c>
      <c r="G13317">
        <v>11259529</v>
      </c>
      <c r="H13317">
        <v>11259549</v>
      </c>
      <c r="I13317" t="s">
        <v>37</v>
      </c>
      <c r="J13317">
        <v>1</v>
      </c>
      <c r="K13317">
        <v>0</v>
      </c>
      <c r="L13317" t="s">
        <v>23</v>
      </c>
      <c r="M13317" t="s">
        <v>24</v>
      </c>
      <c r="N13317" t="s">
        <v>28024</v>
      </c>
      <c r="O13317" t="s">
        <v>30912</v>
      </c>
      <c r="P13317" t="s">
        <v>30913</v>
      </c>
    </row>
    <row r="13318" spans="1:16">
      <c r="A13318" t="s">
        <v>27998</v>
      </c>
      <c r="B13318" t="s">
        <v>27999</v>
      </c>
      <c r="C13318" t="s">
        <v>11626</v>
      </c>
      <c r="D13318" t="s">
        <v>11627</v>
      </c>
      <c r="E13318" t="s">
        <v>20</v>
      </c>
      <c r="F13318" t="s">
        <v>4051</v>
      </c>
      <c r="G13318">
        <v>12044493</v>
      </c>
      <c r="H13318">
        <v>12044515</v>
      </c>
      <c r="I13318" t="s">
        <v>22</v>
      </c>
      <c r="J13318">
        <v>2</v>
      </c>
      <c r="K13318">
        <v>0</v>
      </c>
      <c r="L13318" t="s">
        <v>30</v>
      </c>
      <c r="M13318" t="s">
        <v>24</v>
      </c>
      <c r="N13318" t="s">
        <v>28389</v>
      </c>
      <c r="O13318" t="s">
        <v>30914</v>
      </c>
      <c r="P13318" t="s">
        <v>30915</v>
      </c>
    </row>
    <row r="13319" spans="1:16">
      <c r="A13319" t="s">
        <v>27998</v>
      </c>
      <c r="B13319" t="s">
        <v>27999</v>
      </c>
      <c r="C13319" t="s">
        <v>4103</v>
      </c>
      <c r="D13319" t="s">
        <v>4104</v>
      </c>
      <c r="E13319" t="s">
        <v>20</v>
      </c>
      <c r="F13319" t="s">
        <v>4051</v>
      </c>
      <c r="G13319">
        <v>13061936</v>
      </c>
      <c r="H13319">
        <v>13061955</v>
      </c>
      <c r="I13319" t="s">
        <v>22</v>
      </c>
      <c r="J13319">
        <v>2</v>
      </c>
      <c r="K13319">
        <v>1</v>
      </c>
      <c r="L13319" t="s">
        <v>23</v>
      </c>
      <c r="M13319" t="s">
        <v>24</v>
      </c>
      <c r="N13319" t="s">
        <v>28052</v>
      </c>
      <c r="O13319" t="s">
        <v>30916</v>
      </c>
      <c r="P13319" t="s">
        <v>30917</v>
      </c>
    </row>
    <row r="13320" spans="1:16">
      <c r="A13320" t="s">
        <v>27998</v>
      </c>
      <c r="B13320" t="s">
        <v>27999</v>
      </c>
      <c r="C13320" t="s">
        <v>30918</v>
      </c>
      <c r="D13320" t="s">
        <v>30919</v>
      </c>
      <c r="E13320" t="s">
        <v>20</v>
      </c>
      <c r="F13320" t="s">
        <v>4051</v>
      </c>
      <c r="G13320">
        <v>15784480</v>
      </c>
      <c r="H13320">
        <v>15784500</v>
      </c>
      <c r="I13320" t="s">
        <v>37</v>
      </c>
      <c r="J13320">
        <v>5</v>
      </c>
      <c r="K13320">
        <v>0</v>
      </c>
      <c r="L13320" t="s">
        <v>57</v>
      </c>
      <c r="M13320" t="s">
        <v>24</v>
      </c>
      <c r="N13320" t="s">
        <v>28096</v>
      </c>
      <c r="O13320" t="s">
        <v>21206</v>
      </c>
      <c r="P13320" t="s">
        <v>30920</v>
      </c>
    </row>
    <row r="13321" spans="1:16">
      <c r="A13321" t="s">
        <v>27998</v>
      </c>
      <c r="B13321" t="s">
        <v>27999</v>
      </c>
      <c r="C13321" t="s">
        <v>30918</v>
      </c>
      <c r="D13321" t="s">
        <v>30919</v>
      </c>
      <c r="E13321" t="s">
        <v>20</v>
      </c>
      <c r="F13321" t="s">
        <v>4051</v>
      </c>
      <c r="G13321">
        <v>15784516</v>
      </c>
      <c r="H13321">
        <v>15784536</v>
      </c>
      <c r="I13321" t="s">
        <v>37</v>
      </c>
      <c r="J13321">
        <v>7</v>
      </c>
      <c r="K13321">
        <v>1</v>
      </c>
      <c r="L13321" t="s">
        <v>57</v>
      </c>
      <c r="M13321" t="s">
        <v>24</v>
      </c>
      <c r="N13321" t="s">
        <v>28096</v>
      </c>
      <c r="O13321" t="s">
        <v>18302</v>
      </c>
      <c r="P13321" t="s">
        <v>30921</v>
      </c>
    </row>
    <row r="13322" spans="1:16">
      <c r="A13322" t="s">
        <v>27998</v>
      </c>
      <c r="B13322" t="s">
        <v>27999</v>
      </c>
      <c r="C13322" t="s">
        <v>11634</v>
      </c>
      <c r="D13322" t="s">
        <v>11635</v>
      </c>
      <c r="E13322" t="s">
        <v>20</v>
      </c>
      <c r="F13322" t="s">
        <v>4051</v>
      </c>
      <c r="G13322">
        <v>21622067</v>
      </c>
      <c r="H13322">
        <v>21622087</v>
      </c>
      <c r="I13322" t="s">
        <v>37</v>
      </c>
      <c r="J13322">
        <v>1</v>
      </c>
      <c r="K13322">
        <v>0</v>
      </c>
      <c r="L13322" t="s">
        <v>23</v>
      </c>
      <c r="M13322" t="s">
        <v>31</v>
      </c>
      <c r="N13322" t="s">
        <v>28052</v>
      </c>
      <c r="O13322" t="s">
        <v>30922</v>
      </c>
      <c r="P13322" t="s">
        <v>30923</v>
      </c>
    </row>
    <row r="13323" spans="1:16">
      <c r="A13323" t="s">
        <v>27998</v>
      </c>
      <c r="B13323" t="s">
        <v>27999</v>
      </c>
      <c r="C13323" t="s">
        <v>30924</v>
      </c>
      <c r="D13323" t="s">
        <v>30925</v>
      </c>
      <c r="E13323" t="s">
        <v>20</v>
      </c>
      <c r="F13323" t="s">
        <v>4051</v>
      </c>
      <c r="G13323">
        <v>22637703</v>
      </c>
      <c r="H13323">
        <v>22637722</v>
      </c>
      <c r="I13323" t="s">
        <v>37</v>
      </c>
      <c r="J13323">
        <v>1</v>
      </c>
      <c r="K13323">
        <v>0</v>
      </c>
      <c r="L13323" t="s">
        <v>30</v>
      </c>
      <c r="M13323" t="s">
        <v>31</v>
      </c>
      <c r="N13323" t="s">
        <v>28048</v>
      </c>
      <c r="O13323" t="s">
        <v>30926</v>
      </c>
      <c r="P13323" t="s">
        <v>30927</v>
      </c>
    </row>
    <row r="13324" spans="1:16">
      <c r="A13324" t="s">
        <v>27998</v>
      </c>
      <c r="B13324" t="s">
        <v>27999</v>
      </c>
      <c r="C13324" t="s">
        <v>30928</v>
      </c>
      <c r="D13324" t="s">
        <v>30929</v>
      </c>
      <c r="E13324" t="s">
        <v>20</v>
      </c>
      <c r="F13324" t="s">
        <v>4051</v>
      </c>
      <c r="G13324">
        <v>25357708</v>
      </c>
      <c r="H13324">
        <v>25357727</v>
      </c>
      <c r="I13324" t="s">
        <v>22</v>
      </c>
      <c r="J13324">
        <v>6</v>
      </c>
      <c r="K13324">
        <v>0</v>
      </c>
      <c r="L13324" t="s">
        <v>57</v>
      </c>
      <c r="M13324" t="s">
        <v>24</v>
      </c>
      <c r="N13324" t="s">
        <v>28024</v>
      </c>
      <c r="O13324" t="s">
        <v>30930</v>
      </c>
      <c r="P13324" t="s">
        <v>30931</v>
      </c>
    </row>
    <row r="13325" spans="1:16">
      <c r="A13325" t="s">
        <v>27998</v>
      </c>
      <c r="B13325" t="s">
        <v>27999</v>
      </c>
      <c r="C13325" t="s">
        <v>30932</v>
      </c>
      <c r="D13325" t="s">
        <v>30933</v>
      </c>
      <c r="E13325" t="s">
        <v>20</v>
      </c>
      <c r="F13325" t="s">
        <v>4051</v>
      </c>
      <c r="G13325">
        <v>26208190</v>
      </c>
      <c r="H13325">
        <v>26208209</v>
      </c>
      <c r="I13325" t="s">
        <v>22</v>
      </c>
      <c r="J13325">
        <v>3</v>
      </c>
      <c r="K13325">
        <v>0</v>
      </c>
      <c r="L13325" t="s">
        <v>30</v>
      </c>
      <c r="M13325" t="s">
        <v>24</v>
      </c>
      <c r="N13325" t="s">
        <v>28078</v>
      </c>
      <c r="O13325" t="s">
        <v>18776</v>
      </c>
      <c r="P13325" t="s">
        <v>30934</v>
      </c>
    </row>
    <row r="13326" spans="1:16">
      <c r="A13326" t="s">
        <v>27998</v>
      </c>
      <c r="B13326" t="s">
        <v>27999</v>
      </c>
      <c r="C13326" t="s">
        <v>30935</v>
      </c>
      <c r="D13326" t="s">
        <v>30933</v>
      </c>
      <c r="E13326" t="s">
        <v>20</v>
      </c>
      <c r="F13326" t="s">
        <v>4051</v>
      </c>
      <c r="G13326">
        <v>26208190</v>
      </c>
      <c r="H13326">
        <v>26208209</v>
      </c>
      <c r="I13326" t="s">
        <v>22</v>
      </c>
      <c r="J13326">
        <v>3</v>
      </c>
      <c r="K13326">
        <v>0</v>
      </c>
      <c r="L13326" t="s">
        <v>30</v>
      </c>
      <c r="M13326" t="s">
        <v>24</v>
      </c>
      <c r="N13326" t="s">
        <v>28078</v>
      </c>
      <c r="O13326" t="s">
        <v>18776</v>
      </c>
      <c r="P13326" t="s">
        <v>30934</v>
      </c>
    </row>
    <row r="13327" spans="1:16">
      <c r="A13327" t="s">
        <v>27998</v>
      </c>
      <c r="B13327" t="s">
        <v>27999</v>
      </c>
      <c r="C13327" t="s">
        <v>26593</v>
      </c>
      <c r="D13327" t="s">
        <v>26594</v>
      </c>
      <c r="E13327" t="s">
        <v>20</v>
      </c>
      <c r="F13327" t="s">
        <v>4051</v>
      </c>
      <c r="G13327">
        <v>27167089</v>
      </c>
      <c r="H13327">
        <v>27167109</v>
      </c>
      <c r="I13327" t="s">
        <v>37</v>
      </c>
      <c r="J13327">
        <v>2</v>
      </c>
      <c r="K13327">
        <v>0</v>
      </c>
      <c r="L13327" t="s">
        <v>30</v>
      </c>
      <c r="M13327" t="s">
        <v>24</v>
      </c>
      <c r="N13327" t="s">
        <v>28015</v>
      </c>
      <c r="O13327" t="s">
        <v>28016</v>
      </c>
      <c r="P13327" t="s">
        <v>30936</v>
      </c>
    </row>
    <row r="13328" spans="1:16">
      <c r="A13328" t="s">
        <v>27998</v>
      </c>
      <c r="B13328" t="s">
        <v>27999</v>
      </c>
      <c r="C13328" t="s">
        <v>4122</v>
      </c>
      <c r="D13328" t="s">
        <v>4123</v>
      </c>
      <c r="E13328" t="s">
        <v>20</v>
      </c>
      <c r="F13328" t="s">
        <v>4051</v>
      </c>
      <c r="G13328">
        <v>27448583</v>
      </c>
      <c r="H13328">
        <v>27448603</v>
      </c>
      <c r="I13328" t="s">
        <v>22</v>
      </c>
      <c r="J13328">
        <v>1</v>
      </c>
      <c r="K13328">
        <v>0</v>
      </c>
      <c r="L13328" t="s">
        <v>30</v>
      </c>
      <c r="M13328" t="s">
        <v>24</v>
      </c>
      <c r="N13328" t="s">
        <v>28024</v>
      </c>
      <c r="O13328" t="s">
        <v>30937</v>
      </c>
      <c r="P13328" t="s">
        <v>30938</v>
      </c>
    </row>
    <row r="13329" spans="1:16">
      <c r="A13329" t="s">
        <v>27998</v>
      </c>
      <c r="B13329" t="s">
        <v>27999</v>
      </c>
      <c r="C13329" t="s">
        <v>11648</v>
      </c>
      <c r="D13329" t="s">
        <v>11649</v>
      </c>
      <c r="E13329" t="s">
        <v>20</v>
      </c>
      <c r="F13329" t="s">
        <v>4051</v>
      </c>
      <c r="G13329">
        <v>28402225</v>
      </c>
      <c r="H13329">
        <v>28402245</v>
      </c>
      <c r="I13329" t="s">
        <v>22</v>
      </c>
      <c r="J13329">
        <v>1</v>
      </c>
      <c r="K13329">
        <v>0</v>
      </c>
      <c r="L13329" t="s">
        <v>23</v>
      </c>
      <c r="M13329" t="s">
        <v>24</v>
      </c>
      <c r="N13329" t="s">
        <v>28007</v>
      </c>
      <c r="O13329" t="s">
        <v>30939</v>
      </c>
      <c r="P13329" t="s">
        <v>30940</v>
      </c>
    </row>
    <row r="13330" spans="1:16">
      <c r="A13330" t="s">
        <v>27998</v>
      </c>
      <c r="B13330" t="s">
        <v>27999</v>
      </c>
      <c r="C13330" t="s">
        <v>16508</v>
      </c>
      <c r="D13330" t="s">
        <v>16509</v>
      </c>
      <c r="E13330" t="s">
        <v>20</v>
      </c>
      <c r="F13330" t="s">
        <v>4051</v>
      </c>
      <c r="G13330">
        <v>28402225</v>
      </c>
      <c r="H13330">
        <v>28402245</v>
      </c>
      <c r="I13330" t="s">
        <v>22</v>
      </c>
      <c r="J13330">
        <v>1</v>
      </c>
      <c r="K13330">
        <v>0</v>
      </c>
      <c r="L13330" t="s">
        <v>23</v>
      </c>
      <c r="M13330" t="s">
        <v>24</v>
      </c>
      <c r="N13330" t="s">
        <v>28007</v>
      </c>
      <c r="O13330" t="s">
        <v>30939</v>
      </c>
      <c r="P13330" t="s">
        <v>30940</v>
      </c>
    </row>
    <row r="13331" spans="1:16">
      <c r="A13331" t="s">
        <v>27998</v>
      </c>
      <c r="B13331" t="s">
        <v>27999</v>
      </c>
      <c r="C13331" t="s">
        <v>21782</v>
      </c>
      <c r="D13331" t="s">
        <v>21783</v>
      </c>
      <c r="E13331" t="s">
        <v>20</v>
      </c>
      <c r="F13331" t="s">
        <v>4051</v>
      </c>
      <c r="G13331">
        <v>31257504</v>
      </c>
      <c r="H13331">
        <v>31257522</v>
      </c>
      <c r="I13331" t="s">
        <v>22</v>
      </c>
      <c r="J13331">
        <v>2</v>
      </c>
      <c r="K13331">
        <v>1</v>
      </c>
      <c r="L13331" t="s">
        <v>57</v>
      </c>
      <c r="M13331" t="s">
        <v>24</v>
      </c>
      <c r="N13331" t="s">
        <v>28048</v>
      </c>
      <c r="O13331" t="s">
        <v>30941</v>
      </c>
      <c r="P13331" t="s">
        <v>30942</v>
      </c>
    </row>
    <row r="13332" spans="1:16">
      <c r="A13332" t="s">
        <v>27998</v>
      </c>
      <c r="B13332" t="s">
        <v>27999</v>
      </c>
      <c r="C13332" t="s">
        <v>4134</v>
      </c>
      <c r="D13332" t="s">
        <v>4135</v>
      </c>
      <c r="E13332" t="s">
        <v>20</v>
      </c>
      <c r="F13332" t="s">
        <v>4051</v>
      </c>
      <c r="G13332">
        <v>31535482</v>
      </c>
      <c r="H13332">
        <v>31535502</v>
      </c>
      <c r="I13332" t="s">
        <v>37</v>
      </c>
      <c r="J13332">
        <v>1</v>
      </c>
      <c r="K13332">
        <v>0</v>
      </c>
      <c r="L13332" t="s">
        <v>30</v>
      </c>
      <c r="M13332" t="s">
        <v>24</v>
      </c>
      <c r="N13332" t="s">
        <v>28024</v>
      </c>
      <c r="O13332" t="s">
        <v>30943</v>
      </c>
      <c r="P13332" t="s">
        <v>30944</v>
      </c>
    </row>
    <row r="13333" spans="1:16">
      <c r="A13333" t="s">
        <v>27998</v>
      </c>
      <c r="B13333" t="s">
        <v>27999</v>
      </c>
      <c r="C13333" t="s">
        <v>4148</v>
      </c>
      <c r="D13333" t="s">
        <v>4149</v>
      </c>
      <c r="E13333" t="s">
        <v>20</v>
      </c>
      <c r="F13333" t="s">
        <v>4051</v>
      </c>
      <c r="G13333">
        <v>46244077</v>
      </c>
      <c r="H13333">
        <v>46244095</v>
      </c>
      <c r="I13333" t="s">
        <v>22</v>
      </c>
      <c r="J13333">
        <v>2</v>
      </c>
      <c r="K13333">
        <v>0</v>
      </c>
      <c r="L13333" t="s">
        <v>30</v>
      </c>
      <c r="M13333" t="s">
        <v>24</v>
      </c>
      <c r="N13333" t="s">
        <v>28024</v>
      </c>
      <c r="O13333" t="s">
        <v>22247</v>
      </c>
      <c r="P13333" t="s">
        <v>30945</v>
      </c>
    </row>
    <row r="13334" spans="1:16">
      <c r="A13334" t="s">
        <v>27998</v>
      </c>
      <c r="B13334" t="s">
        <v>27999</v>
      </c>
      <c r="C13334" t="s">
        <v>11691</v>
      </c>
      <c r="D13334" t="s">
        <v>11692</v>
      </c>
      <c r="E13334" t="s">
        <v>20</v>
      </c>
      <c r="F13334" t="s">
        <v>4051</v>
      </c>
      <c r="G13334">
        <v>46752691</v>
      </c>
      <c r="H13334">
        <v>46752710</v>
      </c>
      <c r="I13334" t="s">
        <v>37</v>
      </c>
      <c r="J13334">
        <v>17</v>
      </c>
      <c r="K13334">
        <v>0</v>
      </c>
      <c r="L13334" t="s">
        <v>57</v>
      </c>
      <c r="M13334" t="s">
        <v>31</v>
      </c>
      <c r="N13334" t="s">
        <v>28018</v>
      </c>
      <c r="O13334" t="s">
        <v>30156</v>
      </c>
      <c r="P13334" t="s">
        <v>30946</v>
      </c>
    </row>
    <row r="13335" spans="1:16">
      <c r="A13335" t="s">
        <v>27998</v>
      </c>
      <c r="B13335" t="s">
        <v>27999</v>
      </c>
      <c r="C13335" t="s">
        <v>11697</v>
      </c>
      <c r="D13335" t="s">
        <v>11698</v>
      </c>
      <c r="E13335" t="s">
        <v>20</v>
      </c>
      <c r="F13335" t="s">
        <v>4051</v>
      </c>
      <c r="G13335">
        <v>49054321</v>
      </c>
      <c r="H13335">
        <v>49054341</v>
      </c>
      <c r="I13335" t="s">
        <v>37</v>
      </c>
      <c r="J13335">
        <v>4</v>
      </c>
      <c r="K13335">
        <v>0</v>
      </c>
      <c r="L13335" t="s">
        <v>57</v>
      </c>
      <c r="M13335" t="s">
        <v>24</v>
      </c>
      <c r="N13335" t="s">
        <v>28078</v>
      </c>
      <c r="O13335" t="s">
        <v>19507</v>
      </c>
      <c r="P13335" t="s">
        <v>30947</v>
      </c>
    </row>
    <row r="13336" spans="1:16">
      <c r="A13336" t="s">
        <v>27998</v>
      </c>
      <c r="B13336" t="s">
        <v>27999</v>
      </c>
      <c r="C13336" t="s">
        <v>30948</v>
      </c>
      <c r="D13336" t="s">
        <v>30949</v>
      </c>
      <c r="E13336" t="s">
        <v>20</v>
      </c>
      <c r="F13336" t="s">
        <v>4051</v>
      </c>
      <c r="G13336">
        <v>49054321</v>
      </c>
      <c r="H13336">
        <v>49054341</v>
      </c>
      <c r="I13336" t="s">
        <v>37</v>
      </c>
      <c r="J13336">
        <v>4</v>
      </c>
      <c r="K13336">
        <v>0</v>
      </c>
      <c r="L13336" t="s">
        <v>57</v>
      </c>
      <c r="M13336" t="s">
        <v>24</v>
      </c>
      <c r="N13336" t="s">
        <v>28078</v>
      </c>
      <c r="O13336" t="s">
        <v>19507</v>
      </c>
      <c r="P13336" t="s">
        <v>30947</v>
      </c>
    </row>
    <row r="13337" spans="1:16">
      <c r="A13337" t="s">
        <v>27998</v>
      </c>
      <c r="B13337" t="s">
        <v>27999</v>
      </c>
      <c r="C13337" t="s">
        <v>4166</v>
      </c>
      <c r="D13337" t="s">
        <v>4167</v>
      </c>
      <c r="E13337" t="s">
        <v>20</v>
      </c>
      <c r="F13337" t="s">
        <v>4051</v>
      </c>
      <c r="G13337">
        <v>49084924</v>
      </c>
      <c r="H13337">
        <v>49084944</v>
      </c>
      <c r="I13337" t="s">
        <v>37</v>
      </c>
      <c r="J13337">
        <v>6</v>
      </c>
      <c r="K13337">
        <v>0</v>
      </c>
      <c r="L13337" t="s">
        <v>87</v>
      </c>
      <c r="M13337" t="s">
        <v>24</v>
      </c>
      <c r="N13337" t="s">
        <v>28007</v>
      </c>
      <c r="O13337" t="s">
        <v>30950</v>
      </c>
      <c r="P13337" t="s">
        <v>30951</v>
      </c>
    </row>
    <row r="13338" spans="1:16">
      <c r="A13338" t="s">
        <v>27998</v>
      </c>
      <c r="B13338" t="s">
        <v>27999</v>
      </c>
      <c r="C13338" t="s">
        <v>11701</v>
      </c>
      <c r="D13338" t="s">
        <v>11702</v>
      </c>
      <c r="E13338" t="s">
        <v>20</v>
      </c>
      <c r="F13338" t="s">
        <v>4051</v>
      </c>
      <c r="G13338">
        <v>49331207</v>
      </c>
      <c r="H13338">
        <v>49331227</v>
      </c>
      <c r="I13338" t="s">
        <v>37</v>
      </c>
      <c r="J13338">
        <v>11</v>
      </c>
      <c r="K13338">
        <v>0</v>
      </c>
      <c r="L13338" t="s">
        <v>57</v>
      </c>
      <c r="M13338" t="s">
        <v>31</v>
      </c>
      <c r="N13338" t="s">
        <v>28024</v>
      </c>
      <c r="O13338" t="s">
        <v>30952</v>
      </c>
      <c r="P13338" t="s">
        <v>30953</v>
      </c>
    </row>
    <row r="13339" spans="1:16">
      <c r="A13339" t="s">
        <v>27998</v>
      </c>
      <c r="B13339" t="s">
        <v>27999</v>
      </c>
      <c r="C13339" t="s">
        <v>11705</v>
      </c>
      <c r="D13339" t="s">
        <v>11706</v>
      </c>
      <c r="E13339" t="s">
        <v>20</v>
      </c>
      <c r="F13339" t="s">
        <v>4051</v>
      </c>
      <c r="G13339">
        <v>49396170</v>
      </c>
      <c r="H13339">
        <v>49396189</v>
      </c>
      <c r="I13339" t="s">
        <v>37</v>
      </c>
      <c r="J13339">
        <v>2</v>
      </c>
      <c r="K13339">
        <v>0</v>
      </c>
      <c r="L13339" t="s">
        <v>196</v>
      </c>
      <c r="M13339" t="s">
        <v>24</v>
      </c>
      <c r="N13339" t="s">
        <v>28048</v>
      </c>
      <c r="O13339" t="s">
        <v>30954</v>
      </c>
      <c r="P13339" t="s">
        <v>30955</v>
      </c>
    </row>
    <row r="13340" spans="1:16">
      <c r="A13340" t="s">
        <v>27998</v>
      </c>
      <c r="B13340" t="s">
        <v>27999</v>
      </c>
      <c r="C13340" t="s">
        <v>4173</v>
      </c>
      <c r="D13340" t="s">
        <v>4174</v>
      </c>
      <c r="E13340" t="s">
        <v>20</v>
      </c>
      <c r="F13340" t="s">
        <v>4051</v>
      </c>
      <c r="G13340">
        <v>49435123</v>
      </c>
      <c r="H13340">
        <v>49435143</v>
      </c>
      <c r="I13340" t="s">
        <v>37</v>
      </c>
      <c r="J13340">
        <v>12</v>
      </c>
      <c r="K13340">
        <v>0</v>
      </c>
      <c r="L13340" t="s">
        <v>57</v>
      </c>
      <c r="M13340" t="s">
        <v>31</v>
      </c>
      <c r="N13340" t="s">
        <v>28000</v>
      </c>
      <c r="O13340" t="s">
        <v>29175</v>
      </c>
      <c r="P13340" t="s">
        <v>30956</v>
      </c>
    </row>
    <row r="13341" spans="1:16">
      <c r="A13341" t="s">
        <v>27998</v>
      </c>
      <c r="B13341" t="s">
        <v>27999</v>
      </c>
      <c r="C13341" t="s">
        <v>4188</v>
      </c>
      <c r="D13341" t="s">
        <v>4189</v>
      </c>
      <c r="E13341" t="s">
        <v>20</v>
      </c>
      <c r="F13341" t="s">
        <v>4051</v>
      </c>
      <c r="G13341">
        <v>49833711</v>
      </c>
      <c r="H13341">
        <v>49833733</v>
      </c>
      <c r="I13341" t="s">
        <v>22</v>
      </c>
      <c r="J13341">
        <v>1</v>
      </c>
      <c r="K13341">
        <v>0</v>
      </c>
      <c r="L13341" t="s">
        <v>30</v>
      </c>
      <c r="M13341" t="s">
        <v>31</v>
      </c>
      <c r="N13341" t="s">
        <v>29215</v>
      </c>
      <c r="O13341" t="s">
        <v>30957</v>
      </c>
      <c r="P13341" t="s">
        <v>30958</v>
      </c>
    </row>
    <row r="13342" spans="1:16">
      <c r="A13342" t="s">
        <v>27998</v>
      </c>
      <c r="B13342" t="s">
        <v>27999</v>
      </c>
      <c r="C13342" t="s">
        <v>4198</v>
      </c>
      <c r="D13342" t="s">
        <v>4199</v>
      </c>
      <c r="E13342" t="s">
        <v>20</v>
      </c>
      <c r="F13342" t="s">
        <v>4051</v>
      </c>
      <c r="G13342">
        <v>50157077</v>
      </c>
      <c r="H13342">
        <v>50157098</v>
      </c>
      <c r="I13342" t="s">
        <v>22</v>
      </c>
      <c r="J13342">
        <v>8</v>
      </c>
      <c r="K13342">
        <v>0</v>
      </c>
      <c r="L13342" t="s">
        <v>87</v>
      </c>
      <c r="M13342" t="s">
        <v>24</v>
      </c>
      <c r="N13342" t="s">
        <v>28062</v>
      </c>
      <c r="O13342" t="s">
        <v>30959</v>
      </c>
      <c r="P13342" t="s">
        <v>30960</v>
      </c>
    </row>
    <row r="13343" spans="1:16">
      <c r="A13343" t="s">
        <v>27998</v>
      </c>
      <c r="B13343" t="s">
        <v>27999</v>
      </c>
      <c r="C13343" t="s">
        <v>4202</v>
      </c>
      <c r="D13343" t="s">
        <v>4199</v>
      </c>
      <c r="E13343" t="s">
        <v>20</v>
      </c>
      <c r="F13343" t="s">
        <v>4051</v>
      </c>
      <c r="G13343">
        <v>50157077</v>
      </c>
      <c r="H13343">
        <v>50157098</v>
      </c>
      <c r="I13343" t="s">
        <v>22</v>
      </c>
      <c r="J13343">
        <v>8</v>
      </c>
      <c r="K13343">
        <v>0</v>
      </c>
      <c r="L13343" t="s">
        <v>87</v>
      </c>
      <c r="M13343" t="s">
        <v>24</v>
      </c>
      <c r="N13343" t="s">
        <v>28062</v>
      </c>
      <c r="O13343" t="s">
        <v>30959</v>
      </c>
      <c r="P13343" t="s">
        <v>30960</v>
      </c>
    </row>
    <row r="13344" spans="1:16">
      <c r="A13344" t="s">
        <v>27998</v>
      </c>
      <c r="B13344" t="s">
        <v>27999</v>
      </c>
      <c r="C13344" t="s">
        <v>30961</v>
      </c>
      <c r="D13344" t="s">
        <v>30962</v>
      </c>
      <c r="E13344" t="s">
        <v>20</v>
      </c>
      <c r="F13344" t="s">
        <v>4051</v>
      </c>
      <c r="G13344">
        <v>51504695</v>
      </c>
      <c r="H13344">
        <v>51504715</v>
      </c>
      <c r="I13344" t="s">
        <v>37</v>
      </c>
      <c r="J13344">
        <v>1</v>
      </c>
      <c r="K13344">
        <v>0</v>
      </c>
      <c r="L13344" t="s">
        <v>23</v>
      </c>
      <c r="M13344" t="s">
        <v>24</v>
      </c>
      <c r="N13344" t="s">
        <v>28015</v>
      </c>
      <c r="O13344" t="s">
        <v>18171</v>
      </c>
      <c r="P13344" t="s">
        <v>30963</v>
      </c>
    </row>
    <row r="13345" spans="1:16">
      <c r="A13345" t="s">
        <v>27998</v>
      </c>
      <c r="B13345" t="s">
        <v>27999</v>
      </c>
      <c r="C13345" t="s">
        <v>4203</v>
      </c>
      <c r="D13345" t="s">
        <v>4204</v>
      </c>
      <c r="E13345" t="s">
        <v>20</v>
      </c>
      <c r="F13345" t="s">
        <v>4051</v>
      </c>
      <c r="G13345">
        <v>51751939</v>
      </c>
      <c r="H13345">
        <v>51751959</v>
      </c>
      <c r="I13345" t="s">
        <v>37</v>
      </c>
      <c r="J13345">
        <v>1</v>
      </c>
      <c r="K13345">
        <v>0</v>
      </c>
      <c r="L13345" t="s">
        <v>30</v>
      </c>
      <c r="M13345" t="s">
        <v>31</v>
      </c>
      <c r="N13345" t="s">
        <v>28024</v>
      </c>
      <c r="O13345" t="s">
        <v>30964</v>
      </c>
      <c r="P13345" t="s">
        <v>30965</v>
      </c>
    </row>
    <row r="13346" spans="1:16">
      <c r="A13346" t="s">
        <v>27998</v>
      </c>
      <c r="B13346" t="s">
        <v>27999</v>
      </c>
      <c r="C13346" t="s">
        <v>21840</v>
      </c>
      <c r="D13346" t="s">
        <v>21841</v>
      </c>
      <c r="E13346" t="s">
        <v>20</v>
      </c>
      <c r="F13346" t="s">
        <v>4051</v>
      </c>
      <c r="G13346">
        <v>52672578</v>
      </c>
      <c r="H13346">
        <v>52672598</v>
      </c>
      <c r="I13346" t="s">
        <v>22</v>
      </c>
      <c r="J13346">
        <v>1</v>
      </c>
      <c r="K13346">
        <v>0</v>
      </c>
      <c r="L13346" t="s">
        <v>30</v>
      </c>
      <c r="M13346" t="s">
        <v>24</v>
      </c>
      <c r="N13346" t="s">
        <v>28074</v>
      </c>
      <c r="O13346" t="s">
        <v>18034</v>
      </c>
      <c r="P13346" t="s">
        <v>30966</v>
      </c>
    </row>
    <row r="13347" spans="1:16">
      <c r="A13347" t="s">
        <v>27998</v>
      </c>
      <c r="B13347" t="s">
        <v>27999</v>
      </c>
      <c r="C13347" t="s">
        <v>30967</v>
      </c>
      <c r="D13347" t="s">
        <v>30968</v>
      </c>
      <c r="E13347" t="s">
        <v>20</v>
      </c>
      <c r="F13347" t="s">
        <v>4051</v>
      </c>
      <c r="G13347">
        <v>52914181</v>
      </c>
      <c r="H13347">
        <v>52914201</v>
      </c>
      <c r="I13347" t="s">
        <v>37</v>
      </c>
      <c r="J13347">
        <v>1</v>
      </c>
      <c r="K13347">
        <v>0</v>
      </c>
      <c r="L13347" t="s">
        <v>30</v>
      </c>
      <c r="M13347" t="s">
        <v>24</v>
      </c>
      <c r="N13347" t="s">
        <v>29447</v>
      </c>
      <c r="O13347" t="s">
        <v>30969</v>
      </c>
      <c r="P13347" t="s">
        <v>30970</v>
      </c>
    </row>
    <row r="13348" spans="1:16">
      <c r="A13348" t="s">
        <v>27998</v>
      </c>
      <c r="B13348" t="s">
        <v>27999</v>
      </c>
      <c r="C13348" t="s">
        <v>7188</v>
      </c>
      <c r="D13348" t="s">
        <v>7189</v>
      </c>
      <c r="E13348" t="s">
        <v>20</v>
      </c>
      <c r="F13348" t="s">
        <v>4051</v>
      </c>
      <c r="G13348">
        <v>53295844</v>
      </c>
      <c r="H13348">
        <v>53295856</v>
      </c>
      <c r="I13348" t="s">
        <v>37</v>
      </c>
      <c r="J13348">
        <v>4</v>
      </c>
      <c r="K13348">
        <v>0</v>
      </c>
      <c r="L13348" t="s">
        <v>30</v>
      </c>
      <c r="M13348" t="s">
        <v>24</v>
      </c>
      <c r="N13348" t="s">
        <v>28096</v>
      </c>
      <c r="O13348" t="s">
        <v>30971</v>
      </c>
      <c r="P13348" t="e">
        <f>-------gUAC-GGUUCCUGg</f>
        <v>#NAME?</v>
      </c>
    </row>
    <row r="13349" spans="1:16">
      <c r="A13349" t="s">
        <v>27998</v>
      </c>
      <c r="B13349" t="s">
        <v>27999</v>
      </c>
      <c r="C13349" t="s">
        <v>7188</v>
      </c>
      <c r="D13349" t="s">
        <v>7189</v>
      </c>
      <c r="E13349" t="s">
        <v>20</v>
      </c>
      <c r="F13349" t="s">
        <v>4051</v>
      </c>
      <c r="G13349">
        <v>53340689</v>
      </c>
      <c r="H13349">
        <v>53340709</v>
      </c>
      <c r="I13349" t="s">
        <v>37</v>
      </c>
      <c r="J13349">
        <v>1</v>
      </c>
      <c r="K13349">
        <v>0</v>
      </c>
      <c r="L13349" t="s">
        <v>23</v>
      </c>
      <c r="M13349" t="s">
        <v>31</v>
      </c>
      <c r="N13349" t="s">
        <v>28048</v>
      </c>
      <c r="O13349" t="s">
        <v>30972</v>
      </c>
      <c r="P13349" t="s">
        <v>30973</v>
      </c>
    </row>
    <row r="13350" spans="1:16">
      <c r="A13350" t="s">
        <v>27998</v>
      </c>
      <c r="B13350" t="s">
        <v>27999</v>
      </c>
      <c r="C13350" t="s">
        <v>30974</v>
      </c>
      <c r="D13350" t="s">
        <v>30975</v>
      </c>
      <c r="E13350" t="s">
        <v>20</v>
      </c>
      <c r="F13350" t="s">
        <v>4051</v>
      </c>
      <c r="G13350">
        <v>53605497</v>
      </c>
      <c r="H13350">
        <v>53605515</v>
      </c>
      <c r="I13350" t="s">
        <v>37</v>
      </c>
      <c r="J13350">
        <v>1</v>
      </c>
      <c r="K13350">
        <v>0</v>
      </c>
      <c r="L13350" t="s">
        <v>30</v>
      </c>
      <c r="M13350" t="s">
        <v>24</v>
      </c>
      <c r="N13350" t="s">
        <v>28048</v>
      </c>
      <c r="O13350" t="s">
        <v>30976</v>
      </c>
      <c r="P13350" t="s">
        <v>30977</v>
      </c>
    </row>
    <row r="13351" spans="1:16">
      <c r="A13351" t="s">
        <v>27998</v>
      </c>
      <c r="B13351" t="s">
        <v>27999</v>
      </c>
      <c r="C13351" t="s">
        <v>30978</v>
      </c>
      <c r="D13351" t="s">
        <v>30979</v>
      </c>
      <c r="E13351" t="s">
        <v>20</v>
      </c>
      <c r="F13351" t="s">
        <v>4051</v>
      </c>
      <c r="G13351">
        <v>53677842</v>
      </c>
      <c r="H13351">
        <v>53677858</v>
      </c>
      <c r="I13351" t="s">
        <v>22</v>
      </c>
      <c r="J13351">
        <v>3</v>
      </c>
      <c r="K13351">
        <v>0</v>
      </c>
      <c r="L13351" t="s">
        <v>30</v>
      </c>
      <c r="M13351" t="s">
        <v>24</v>
      </c>
      <c r="N13351" t="s">
        <v>28074</v>
      </c>
      <c r="O13351" t="s">
        <v>18034</v>
      </c>
      <c r="P13351" t="e">
        <f>----gugugcccuGUUCCUGg</f>
        <v>#NAME?</v>
      </c>
    </row>
    <row r="13352" spans="1:16">
      <c r="A13352" t="s">
        <v>27998</v>
      </c>
      <c r="B13352" t="s">
        <v>27999</v>
      </c>
      <c r="C13352" t="s">
        <v>21857</v>
      </c>
      <c r="D13352" t="s">
        <v>21858</v>
      </c>
      <c r="E13352" t="s">
        <v>20</v>
      </c>
      <c r="F13352" t="s">
        <v>4051</v>
      </c>
      <c r="G13352">
        <v>53857930</v>
      </c>
      <c r="H13352">
        <v>53857949</v>
      </c>
      <c r="I13352" t="s">
        <v>22</v>
      </c>
      <c r="J13352">
        <v>1</v>
      </c>
      <c r="K13352">
        <v>0</v>
      </c>
      <c r="L13352" t="s">
        <v>30</v>
      </c>
      <c r="M13352" t="s">
        <v>24</v>
      </c>
      <c r="N13352" t="s">
        <v>28048</v>
      </c>
      <c r="O13352" t="s">
        <v>30980</v>
      </c>
      <c r="P13352" t="s">
        <v>30981</v>
      </c>
    </row>
    <row r="13353" spans="1:16">
      <c r="A13353" t="s">
        <v>27998</v>
      </c>
      <c r="B13353" t="s">
        <v>27999</v>
      </c>
      <c r="C13353" t="s">
        <v>11731</v>
      </c>
      <c r="D13353" t="s">
        <v>11732</v>
      </c>
      <c r="E13353" t="s">
        <v>20</v>
      </c>
      <c r="F13353" t="s">
        <v>4051</v>
      </c>
      <c r="G13353">
        <v>54628014</v>
      </c>
      <c r="H13353">
        <v>54628036</v>
      </c>
      <c r="I13353" t="s">
        <v>37</v>
      </c>
      <c r="J13353">
        <v>5</v>
      </c>
      <c r="K13353">
        <v>0</v>
      </c>
      <c r="L13353" t="s">
        <v>30</v>
      </c>
      <c r="M13353" t="s">
        <v>24</v>
      </c>
      <c r="N13353" t="s">
        <v>28278</v>
      </c>
      <c r="O13353" t="s">
        <v>30982</v>
      </c>
      <c r="P13353" t="s">
        <v>30983</v>
      </c>
    </row>
    <row r="13354" spans="1:16">
      <c r="A13354" t="s">
        <v>27998</v>
      </c>
      <c r="B13354" t="s">
        <v>27999</v>
      </c>
      <c r="C13354" t="s">
        <v>11731</v>
      </c>
      <c r="D13354" t="s">
        <v>11732</v>
      </c>
      <c r="E13354" t="s">
        <v>20</v>
      </c>
      <c r="F13354" t="s">
        <v>4051</v>
      </c>
      <c r="G13354">
        <v>54634157</v>
      </c>
      <c r="H13354">
        <v>54634177</v>
      </c>
      <c r="I13354" t="s">
        <v>37</v>
      </c>
      <c r="J13354">
        <v>3</v>
      </c>
      <c r="K13354">
        <v>0</v>
      </c>
      <c r="L13354" t="s">
        <v>57</v>
      </c>
      <c r="M13354" t="s">
        <v>31</v>
      </c>
      <c r="N13354" t="s">
        <v>28000</v>
      </c>
      <c r="O13354" t="s">
        <v>30984</v>
      </c>
      <c r="P13354" t="s">
        <v>30985</v>
      </c>
    </row>
    <row r="13355" spans="1:16">
      <c r="A13355" t="s">
        <v>27998</v>
      </c>
      <c r="B13355" t="s">
        <v>27999</v>
      </c>
      <c r="C13355" t="s">
        <v>4210</v>
      </c>
      <c r="D13355" t="s">
        <v>4211</v>
      </c>
      <c r="E13355" t="s">
        <v>20</v>
      </c>
      <c r="F13355" t="s">
        <v>4051</v>
      </c>
      <c r="G13355">
        <v>54744305</v>
      </c>
      <c r="H13355">
        <v>54744325</v>
      </c>
      <c r="I13355" t="s">
        <v>22</v>
      </c>
      <c r="J13355">
        <v>7</v>
      </c>
      <c r="K13355">
        <v>0</v>
      </c>
      <c r="L13355" t="s">
        <v>87</v>
      </c>
      <c r="M13355" t="s">
        <v>24</v>
      </c>
      <c r="N13355" t="s">
        <v>28113</v>
      </c>
      <c r="O13355" t="s">
        <v>30986</v>
      </c>
      <c r="P13355" t="s">
        <v>30987</v>
      </c>
    </row>
    <row r="13356" spans="1:16">
      <c r="A13356" t="s">
        <v>27998</v>
      </c>
      <c r="B13356" t="s">
        <v>27999</v>
      </c>
      <c r="C13356" t="s">
        <v>21875</v>
      </c>
      <c r="D13356" t="s">
        <v>21876</v>
      </c>
      <c r="E13356" t="s">
        <v>20</v>
      </c>
      <c r="F13356" t="s">
        <v>4051</v>
      </c>
      <c r="G13356">
        <v>54797495</v>
      </c>
      <c r="H13356">
        <v>54797516</v>
      </c>
      <c r="I13356" t="s">
        <v>37</v>
      </c>
      <c r="J13356">
        <v>2</v>
      </c>
      <c r="K13356">
        <v>0</v>
      </c>
      <c r="L13356" t="s">
        <v>30</v>
      </c>
      <c r="M13356" t="s">
        <v>24</v>
      </c>
      <c r="N13356" t="s">
        <v>28212</v>
      </c>
      <c r="O13356" t="s">
        <v>30988</v>
      </c>
      <c r="P13356" t="s">
        <v>30989</v>
      </c>
    </row>
    <row r="13357" spans="1:16">
      <c r="A13357" t="s">
        <v>27998</v>
      </c>
      <c r="B13357" t="s">
        <v>27999</v>
      </c>
      <c r="C13357" t="s">
        <v>21878</v>
      </c>
      <c r="D13357" t="s">
        <v>21879</v>
      </c>
      <c r="E13357" t="s">
        <v>20</v>
      </c>
      <c r="F13357" t="s">
        <v>4051</v>
      </c>
      <c r="G13357">
        <v>56295291</v>
      </c>
      <c r="H13357">
        <v>56295310</v>
      </c>
      <c r="I13357" t="s">
        <v>37</v>
      </c>
      <c r="J13357">
        <v>2</v>
      </c>
      <c r="K13357">
        <v>0</v>
      </c>
      <c r="L13357" t="s">
        <v>30</v>
      </c>
      <c r="M13357" t="s">
        <v>24</v>
      </c>
      <c r="N13357" t="s">
        <v>28024</v>
      </c>
      <c r="O13357" t="s">
        <v>30990</v>
      </c>
      <c r="P13357" t="s">
        <v>30991</v>
      </c>
    </row>
    <row r="13358" spans="1:16">
      <c r="A13358" t="s">
        <v>27998</v>
      </c>
      <c r="B13358" t="s">
        <v>27999</v>
      </c>
      <c r="C13358" t="s">
        <v>21881</v>
      </c>
      <c r="D13358" t="s">
        <v>21879</v>
      </c>
      <c r="E13358" t="s">
        <v>20</v>
      </c>
      <c r="F13358" t="s">
        <v>4051</v>
      </c>
      <c r="G13358">
        <v>56295291</v>
      </c>
      <c r="H13358">
        <v>56295310</v>
      </c>
      <c r="I13358" t="s">
        <v>37</v>
      </c>
      <c r="J13358">
        <v>2</v>
      </c>
      <c r="K13358">
        <v>0</v>
      </c>
      <c r="L13358" t="s">
        <v>30</v>
      </c>
      <c r="M13358" t="s">
        <v>24</v>
      </c>
      <c r="N13358" t="s">
        <v>28024</v>
      </c>
      <c r="O13358" t="s">
        <v>30990</v>
      </c>
      <c r="P13358" t="s">
        <v>30991</v>
      </c>
    </row>
    <row r="13359" spans="1:16">
      <c r="A13359" t="s">
        <v>27998</v>
      </c>
      <c r="B13359" t="s">
        <v>27999</v>
      </c>
      <c r="C13359" t="s">
        <v>21888</v>
      </c>
      <c r="D13359" t="s">
        <v>21889</v>
      </c>
      <c r="E13359" t="s">
        <v>20</v>
      </c>
      <c r="F13359" t="s">
        <v>4051</v>
      </c>
      <c r="G13359">
        <v>56510444</v>
      </c>
      <c r="H13359">
        <v>56510465</v>
      </c>
      <c r="I13359" t="s">
        <v>22</v>
      </c>
      <c r="J13359">
        <v>9</v>
      </c>
      <c r="K13359">
        <v>0</v>
      </c>
      <c r="L13359" t="s">
        <v>87</v>
      </c>
      <c r="M13359" t="s">
        <v>24</v>
      </c>
      <c r="N13359" t="s">
        <v>28650</v>
      </c>
      <c r="O13359" t="s">
        <v>30992</v>
      </c>
      <c r="P13359" t="s">
        <v>30993</v>
      </c>
    </row>
    <row r="13360" spans="1:16">
      <c r="A13360" t="s">
        <v>27998</v>
      </c>
      <c r="B13360" t="s">
        <v>27999</v>
      </c>
      <c r="C13360" t="s">
        <v>7196</v>
      </c>
      <c r="D13360" t="s">
        <v>7197</v>
      </c>
      <c r="E13360" t="s">
        <v>20</v>
      </c>
      <c r="F13360" t="s">
        <v>4051</v>
      </c>
      <c r="G13360">
        <v>56632560</v>
      </c>
      <c r="H13360">
        <v>56632580</v>
      </c>
      <c r="I13360" t="s">
        <v>37</v>
      </c>
      <c r="J13360">
        <v>15</v>
      </c>
      <c r="K13360">
        <v>0</v>
      </c>
      <c r="L13360" t="s">
        <v>57</v>
      </c>
      <c r="M13360" t="s">
        <v>24</v>
      </c>
      <c r="N13360" t="s">
        <v>28018</v>
      </c>
      <c r="O13360" t="s">
        <v>30994</v>
      </c>
      <c r="P13360" t="s">
        <v>30995</v>
      </c>
    </row>
    <row r="13361" spans="1:16">
      <c r="A13361" t="s">
        <v>27998</v>
      </c>
      <c r="B13361" t="s">
        <v>27999</v>
      </c>
      <c r="C13361" t="s">
        <v>16583</v>
      </c>
      <c r="D13361" t="s">
        <v>16584</v>
      </c>
      <c r="E13361" t="s">
        <v>20</v>
      </c>
      <c r="F13361" t="s">
        <v>4051</v>
      </c>
      <c r="G13361">
        <v>56694038</v>
      </c>
      <c r="H13361">
        <v>56694056</v>
      </c>
      <c r="I13361" t="s">
        <v>37</v>
      </c>
      <c r="J13361">
        <v>6</v>
      </c>
      <c r="K13361">
        <v>0</v>
      </c>
      <c r="L13361" t="s">
        <v>57</v>
      </c>
      <c r="M13361" t="s">
        <v>24</v>
      </c>
      <c r="N13361" t="s">
        <v>28048</v>
      </c>
      <c r="O13361" t="s">
        <v>30996</v>
      </c>
      <c r="P13361" t="s">
        <v>30997</v>
      </c>
    </row>
    <row r="13362" spans="1:16">
      <c r="A13362" t="s">
        <v>27998</v>
      </c>
      <c r="B13362" t="s">
        <v>27999</v>
      </c>
      <c r="C13362" t="s">
        <v>30998</v>
      </c>
      <c r="D13362" t="s">
        <v>30999</v>
      </c>
      <c r="E13362" t="s">
        <v>20</v>
      </c>
      <c r="F13362" t="s">
        <v>4051</v>
      </c>
      <c r="G13362">
        <v>56823924</v>
      </c>
      <c r="H13362">
        <v>56823943</v>
      </c>
      <c r="I13362" t="s">
        <v>37</v>
      </c>
      <c r="J13362">
        <v>4</v>
      </c>
      <c r="K13362">
        <v>0</v>
      </c>
      <c r="L13362" t="s">
        <v>57</v>
      </c>
      <c r="M13362" t="s">
        <v>24</v>
      </c>
      <c r="N13362" t="s">
        <v>28078</v>
      </c>
      <c r="O13362" t="s">
        <v>31000</v>
      </c>
      <c r="P13362" t="s">
        <v>31001</v>
      </c>
    </row>
    <row r="13363" spans="1:16">
      <c r="A13363" t="s">
        <v>27998</v>
      </c>
      <c r="B13363" t="s">
        <v>27999</v>
      </c>
      <c r="C13363" t="s">
        <v>26678</v>
      </c>
      <c r="D13363" t="s">
        <v>26679</v>
      </c>
      <c r="E13363" t="s">
        <v>20</v>
      </c>
      <c r="F13363" t="s">
        <v>4051</v>
      </c>
      <c r="G13363">
        <v>56995662</v>
      </c>
      <c r="H13363">
        <v>56995685</v>
      </c>
      <c r="I13363" t="s">
        <v>37</v>
      </c>
      <c r="J13363">
        <v>2</v>
      </c>
      <c r="K13363">
        <v>0</v>
      </c>
      <c r="L13363" t="s">
        <v>196</v>
      </c>
      <c r="M13363" t="s">
        <v>24</v>
      </c>
      <c r="N13363" t="s">
        <v>28806</v>
      </c>
      <c r="O13363" t="s">
        <v>31002</v>
      </c>
      <c r="P13363" t="s">
        <v>31003</v>
      </c>
    </row>
    <row r="13364" spans="1:16">
      <c r="A13364" t="s">
        <v>27998</v>
      </c>
      <c r="B13364" t="s">
        <v>27999</v>
      </c>
      <c r="C13364" t="s">
        <v>26678</v>
      </c>
      <c r="D13364" t="s">
        <v>26679</v>
      </c>
      <c r="E13364" t="s">
        <v>20</v>
      </c>
      <c r="F13364" t="s">
        <v>4051</v>
      </c>
      <c r="G13364">
        <v>56999027</v>
      </c>
      <c r="H13364">
        <v>56999047</v>
      </c>
      <c r="I13364" t="s">
        <v>37</v>
      </c>
      <c r="J13364">
        <v>2</v>
      </c>
      <c r="K13364">
        <v>0</v>
      </c>
      <c r="L13364" t="s">
        <v>57</v>
      </c>
      <c r="M13364" t="s">
        <v>24</v>
      </c>
      <c r="N13364" t="s">
        <v>28078</v>
      </c>
      <c r="O13364" t="s">
        <v>31004</v>
      </c>
      <c r="P13364" t="s">
        <v>31005</v>
      </c>
    </row>
    <row r="13365" spans="1:16">
      <c r="A13365" t="s">
        <v>27998</v>
      </c>
      <c r="B13365" t="s">
        <v>27999</v>
      </c>
      <c r="C13365" t="s">
        <v>11738</v>
      </c>
      <c r="D13365" t="s">
        <v>11739</v>
      </c>
      <c r="E13365" t="s">
        <v>20</v>
      </c>
      <c r="F13365" t="s">
        <v>4051</v>
      </c>
      <c r="G13365">
        <v>57114208</v>
      </c>
      <c r="H13365">
        <v>57114228</v>
      </c>
      <c r="I13365" t="s">
        <v>37</v>
      </c>
      <c r="J13365">
        <v>4</v>
      </c>
      <c r="K13365">
        <v>0</v>
      </c>
      <c r="L13365" t="s">
        <v>57</v>
      </c>
      <c r="M13365" t="s">
        <v>24</v>
      </c>
      <c r="N13365" t="s">
        <v>28048</v>
      </c>
      <c r="O13365" t="s">
        <v>31006</v>
      </c>
      <c r="P13365" t="s">
        <v>31007</v>
      </c>
    </row>
    <row r="13366" spans="1:16">
      <c r="A13366" t="s">
        <v>27998</v>
      </c>
      <c r="B13366" t="s">
        <v>27999</v>
      </c>
      <c r="C13366" t="s">
        <v>31008</v>
      </c>
      <c r="D13366" t="s">
        <v>31009</v>
      </c>
      <c r="E13366" t="s">
        <v>20</v>
      </c>
      <c r="F13366" t="s">
        <v>4051</v>
      </c>
      <c r="G13366">
        <v>57499028</v>
      </c>
      <c r="H13366">
        <v>57499047</v>
      </c>
      <c r="I13366" t="s">
        <v>37</v>
      </c>
      <c r="J13366">
        <v>3</v>
      </c>
      <c r="K13366">
        <v>0</v>
      </c>
      <c r="L13366" t="s">
        <v>23</v>
      </c>
      <c r="M13366" t="s">
        <v>24</v>
      </c>
      <c r="N13366" t="s">
        <v>28024</v>
      </c>
      <c r="O13366" t="s">
        <v>31010</v>
      </c>
      <c r="P13366" t="s">
        <v>31011</v>
      </c>
    </row>
    <row r="13367" spans="1:16">
      <c r="A13367" t="s">
        <v>27998</v>
      </c>
      <c r="B13367" t="s">
        <v>27999</v>
      </c>
      <c r="C13367" t="s">
        <v>31008</v>
      </c>
      <c r="D13367" t="s">
        <v>31009</v>
      </c>
      <c r="E13367" t="s">
        <v>20</v>
      </c>
      <c r="F13367" t="s">
        <v>4051</v>
      </c>
      <c r="G13367">
        <v>57501516</v>
      </c>
      <c r="H13367">
        <v>57501526</v>
      </c>
      <c r="I13367" t="s">
        <v>37</v>
      </c>
      <c r="J13367">
        <v>1</v>
      </c>
      <c r="K13367">
        <v>0</v>
      </c>
      <c r="L13367" t="s">
        <v>30</v>
      </c>
      <c r="M13367" t="s">
        <v>24</v>
      </c>
      <c r="N13367" t="s">
        <v>28015</v>
      </c>
      <c r="O13367" t="s">
        <v>18171</v>
      </c>
      <c r="P13367" t="e">
        <f>----------gGAGUUCCUGg</f>
        <v>#NAME?</v>
      </c>
    </row>
    <row r="13368" spans="1:16">
      <c r="A13368" t="s">
        <v>27998</v>
      </c>
      <c r="B13368" t="s">
        <v>27999</v>
      </c>
      <c r="C13368" t="s">
        <v>4229</v>
      </c>
      <c r="D13368" t="s">
        <v>4230</v>
      </c>
      <c r="E13368" t="s">
        <v>20</v>
      </c>
      <c r="F13368" t="s">
        <v>4051</v>
      </c>
      <c r="G13368">
        <v>57569298</v>
      </c>
      <c r="H13368">
        <v>57569319</v>
      </c>
      <c r="I13368" t="s">
        <v>22</v>
      </c>
      <c r="J13368">
        <v>2</v>
      </c>
      <c r="K13368">
        <v>0</v>
      </c>
      <c r="L13368" t="s">
        <v>30</v>
      </c>
      <c r="M13368" t="s">
        <v>24</v>
      </c>
      <c r="N13368" t="s">
        <v>28426</v>
      </c>
      <c r="O13368" t="s">
        <v>31012</v>
      </c>
      <c r="P13368" t="s">
        <v>31013</v>
      </c>
    </row>
    <row r="13369" spans="1:16">
      <c r="A13369" t="s">
        <v>27998</v>
      </c>
      <c r="B13369" t="s">
        <v>27999</v>
      </c>
      <c r="C13369" t="s">
        <v>4229</v>
      </c>
      <c r="D13369" t="s">
        <v>4230</v>
      </c>
      <c r="E13369" t="s">
        <v>20</v>
      </c>
      <c r="F13369" t="s">
        <v>4051</v>
      </c>
      <c r="G13369">
        <v>57572197</v>
      </c>
      <c r="H13369">
        <v>57572215</v>
      </c>
      <c r="I13369" t="s">
        <v>22</v>
      </c>
      <c r="J13369">
        <v>4</v>
      </c>
      <c r="K13369">
        <v>0</v>
      </c>
      <c r="L13369" t="s">
        <v>30</v>
      </c>
      <c r="M13369" t="s">
        <v>24</v>
      </c>
      <c r="N13369" t="s">
        <v>28048</v>
      </c>
      <c r="O13369" t="s">
        <v>31014</v>
      </c>
      <c r="P13369" t="s">
        <v>31015</v>
      </c>
    </row>
    <row r="13370" spans="1:16">
      <c r="A13370" t="s">
        <v>27998</v>
      </c>
      <c r="B13370" t="s">
        <v>27999</v>
      </c>
      <c r="C13370" t="s">
        <v>4229</v>
      </c>
      <c r="D13370" t="s">
        <v>4230</v>
      </c>
      <c r="E13370" t="s">
        <v>20</v>
      </c>
      <c r="F13370" t="s">
        <v>4051</v>
      </c>
      <c r="G13370">
        <v>57573112</v>
      </c>
      <c r="H13370">
        <v>57573129</v>
      </c>
      <c r="I13370" t="s">
        <v>22</v>
      </c>
      <c r="J13370">
        <v>2</v>
      </c>
      <c r="K13370">
        <v>0</v>
      </c>
      <c r="L13370" t="s">
        <v>30</v>
      </c>
      <c r="M13370" t="s">
        <v>24</v>
      </c>
      <c r="N13370" t="s">
        <v>28024</v>
      </c>
      <c r="O13370" t="s">
        <v>31016</v>
      </c>
      <c r="P13370" t="e">
        <f>---AGUUUAAGAAGUUCCUGc</f>
        <v>#NAME?</v>
      </c>
    </row>
    <row r="13371" spans="1:16">
      <c r="A13371" t="s">
        <v>27998</v>
      </c>
      <c r="B13371" t="s">
        <v>27999</v>
      </c>
      <c r="C13371" t="s">
        <v>4229</v>
      </c>
      <c r="D13371" t="s">
        <v>4230</v>
      </c>
      <c r="E13371" t="s">
        <v>20</v>
      </c>
      <c r="F13371" t="s">
        <v>4051</v>
      </c>
      <c r="G13371">
        <v>57589883</v>
      </c>
      <c r="H13371">
        <v>57589902</v>
      </c>
      <c r="I13371" t="s">
        <v>22</v>
      </c>
      <c r="J13371">
        <v>3</v>
      </c>
      <c r="K13371">
        <v>0</v>
      </c>
      <c r="L13371" t="s">
        <v>57</v>
      </c>
      <c r="M13371" t="s">
        <v>24</v>
      </c>
      <c r="N13371" t="s">
        <v>28007</v>
      </c>
      <c r="O13371" t="s">
        <v>21778</v>
      </c>
      <c r="P13371" t="s">
        <v>31017</v>
      </c>
    </row>
    <row r="13372" spans="1:16">
      <c r="A13372" t="s">
        <v>27998</v>
      </c>
      <c r="B13372" t="s">
        <v>27999</v>
      </c>
      <c r="C13372" t="s">
        <v>11742</v>
      </c>
      <c r="D13372" t="s">
        <v>11743</v>
      </c>
      <c r="E13372" t="s">
        <v>20</v>
      </c>
      <c r="F13372" t="s">
        <v>4051</v>
      </c>
      <c r="G13372">
        <v>57732703</v>
      </c>
      <c r="H13372">
        <v>57732724</v>
      </c>
      <c r="I13372" t="s">
        <v>37</v>
      </c>
      <c r="J13372">
        <v>1</v>
      </c>
      <c r="K13372">
        <v>0</v>
      </c>
      <c r="L13372" t="s">
        <v>30</v>
      </c>
      <c r="M13372" t="s">
        <v>24</v>
      </c>
      <c r="N13372" t="s">
        <v>28030</v>
      </c>
      <c r="O13372" t="s">
        <v>31018</v>
      </c>
      <c r="P13372" t="s">
        <v>31019</v>
      </c>
    </row>
    <row r="13373" spans="1:16">
      <c r="A13373" t="s">
        <v>27998</v>
      </c>
      <c r="B13373" t="s">
        <v>27999</v>
      </c>
      <c r="C13373" t="s">
        <v>31020</v>
      </c>
      <c r="D13373" t="s">
        <v>31021</v>
      </c>
      <c r="E13373" t="s">
        <v>20</v>
      </c>
      <c r="F13373" t="s">
        <v>4051</v>
      </c>
      <c r="G13373">
        <v>57882802</v>
      </c>
      <c r="H13373">
        <v>57882822</v>
      </c>
      <c r="I13373" t="s">
        <v>22</v>
      </c>
      <c r="J13373">
        <v>14</v>
      </c>
      <c r="K13373">
        <v>0</v>
      </c>
      <c r="L13373" t="s">
        <v>57</v>
      </c>
      <c r="M13373" t="s">
        <v>31</v>
      </c>
      <c r="N13373" t="s">
        <v>28074</v>
      </c>
      <c r="O13373" t="s">
        <v>18034</v>
      </c>
      <c r="P13373" t="s">
        <v>31022</v>
      </c>
    </row>
    <row r="13374" spans="1:16">
      <c r="A13374" t="s">
        <v>27998</v>
      </c>
      <c r="B13374" t="s">
        <v>27999</v>
      </c>
      <c r="C13374" t="s">
        <v>21924</v>
      </c>
      <c r="D13374" t="s">
        <v>21925</v>
      </c>
      <c r="E13374" t="s">
        <v>20</v>
      </c>
      <c r="F13374" t="s">
        <v>4051</v>
      </c>
      <c r="G13374">
        <v>58176103</v>
      </c>
      <c r="H13374">
        <v>58176124</v>
      </c>
      <c r="I13374" t="s">
        <v>22</v>
      </c>
      <c r="J13374">
        <v>2</v>
      </c>
      <c r="K13374">
        <v>0</v>
      </c>
      <c r="L13374" t="s">
        <v>30</v>
      </c>
      <c r="M13374" t="s">
        <v>24</v>
      </c>
      <c r="N13374" t="s">
        <v>28520</v>
      </c>
      <c r="O13374" t="s">
        <v>31023</v>
      </c>
      <c r="P13374" t="s">
        <v>31024</v>
      </c>
    </row>
    <row r="13375" spans="1:16">
      <c r="A13375" t="s">
        <v>27998</v>
      </c>
      <c r="B13375" t="s">
        <v>27999</v>
      </c>
      <c r="C13375" t="s">
        <v>4232</v>
      </c>
      <c r="D13375" t="s">
        <v>4233</v>
      </c>
      <c r="E13375" t="s">
        <v>20</v>
      </c>
      <c r="F13375" t="s">
        <v>4051</v>
      </c>
      <c r="G13375">
        <v>58214276</v>
      </c>
      <c r="H13375">
        <v>58214296</v>
      </c>
      <c r="I13375" t="s">
        <v>37</v>
      </c>
      <c r="J13375">
        <v>4</v>
      </c>
      <c r="K13375">
        <v>0</v>
      </c>
      <c r="L13375" t="s">
        <v>30</v>
      </c>
      <c r="M13375" t="s">
        <v>31</v>
      </c>
      <c r="N13375" t="s">
        <v>28018</v>
      </c>
      <c r="O13375" t="s">
        <v>31025</v>
      </c>
      <c r="P13375" t="s">
        <v>31026</v>
      </c>
    </row>
    <row r="13376" spans="1:16">
      <c r="A13376" t="s">
        <v>27998</v>
      </c>
      <c r="B13376" t="s">
        <v>27999</v>
      </c>
      <c r="C13376" t="s">
        <v>4232</v>
      </c>
      <c r="D13376" t="s">
        <v>4233</v>
      </c>
      <c r="E13376" t="s">
        <v>20</v>
      </c>
      <c r="F13376" t="s">
        <v>4051</v>
      </c>
      <c r="G13376">
        <v>58218063</v>
      </c>
      <c r="H13376">
        <v>58218083</v>
      </c>
      <c r="I13376" t="s">
        <v>37</v>
      </c>
      <c r="J13376">
        <v>2</v>
      </c>
      <c r="K13376">
        <v>0</v>
      </c>
      <c r="L13376" t="s">
        <v>196</v>
      </c>
      <c r="M13376" t="s">
        <v>31</v>
      </c>
      <c r="N13376" t="s">
        <v>28000</v>
      </c>
      <c r="O13376" t="s">
        <v>28884</v>
      </c>
      <c r="P13376" t="s">
        <v>31027</v>
      </c>
    </row>
    <row r="13377" spans="1:16">
      <c r="A13377" t="s">
        <v>27998</v>
      </c>
      <c r="B13377" t="s">
        <v>27999</v>
      </c>
      <c r="C13377" t="s">
        <v>31028</v>
      </c>
      <c r="D13377" t="s">
        <v>31028</v>
      </c>
      <c r="E13377" t="s">
        <v>20</v>
      </c>
      <c r="F13377" t="s">
        <v>4051</v>
      </c>
      <c r="G13377">
        <v>63359622</v>
      </c>
      <c r="H13377">
        <v>63359643</v>
      </c>
      <c r="I13377" t="s">
        <v>22</v>
      </c>
      <c r="J13377">
        <v>5</v>
      </c>
      <c r="K13377">
        <v>0</v>
      </c>
      <c r="L13377" t="s">
        <v>30</v>
      </c>
      <c r="M13377" t="s">
        <v>24</v>
      </c>
      <c r="N13377" t="s">
        <v>28429</v>
      </c>
      <c r="O13377" t="s">
        <v>28998</v>
      </c>
      <c r="P13377" t="s">
        <v>31029</v>
      </c>
    </row>
    <row r="13378" spans="1:16">
      <c r="A13378" t="s">
        <v>27998</v>
      </c>
      <c r="B13378" t="s">
        <v>27999</v>
      </c>
      <c r="C13378" t="s">
        <v>11755</v>
      </c>
      <c r="D13378" t="s">
        <v>11756</v>
      </c>
      <c r="E13378" t="s">
        <v>20</v>
      </c>
      <c r="F13378" t="s">
        <v>4051</v>
      </c>
      <c r="G13378">
        <v>65108459</v>
      </c>
      <c r="H13378">
        <v>65108481</v>
      </c>
      <c r="I13378" t="s">
        <v>37</v>
      </c>
      <c r="J13378">
        <v>1</v>
      </c>
      <c r="K13378">
        <v>0</v>
      </c>
      <c r="L13378" t="s">
        <v>30</v>
      </c>
      <c r="M13378" t="s">
        <v>31</v>
      </c>
      <c r="N13378" t="s">
        <v>29215</v>
      </c>
      <c r="O13378" t="s">
        <v>31030</v>
      </c>
      <c r="P13378" t="s">
        <v>31031</v>
      </c>
    </row>
    <row r="13379" spans="1:16">
      <c r="A13379" t="s">
        <v>27998</v>
      </c>
      <c r="B13379" t="s">
        <v>27999</v>
      </c>
      <c r="C13379" t="s">
        <v>31032</v>
      </c>
      <c r="D13379" t="s">
        <v>31033</v>
      </c>
      <c r="E13379" t="s">
        <v>20</v>
      </c>
      <c r="F13379" t="s">
        <v>4051</v>
      </c>
      <c r="G13379">
        <v>65260627</v>
      </c>
      <c r="H13379">
        <v>65260647</v>
      </c>
      <c r="I13379" t="s">
        <v>22</v>
      </c>
      <c r="J13379">
        <v>1</v>
      </c>
      <c r="K13379">
        <v>0</v>
      </c>
      <c r="L13379" t="s">
        <v>30</v>
      </c>
      <c r="M13379" t="s">
        <v>24</v>
      </c>
      <c r="N13379" t="s">
        <v>28018</v>
      </c>
      <c r="O13379" t="s">
        <v>31034</v>
      </c>
      <c r="P13379" t="s">
        <v>31035</v>
      </c>
    </row>
    <row r="13380" spans="1:16">
      <c r="A13380" t="s">
        <v>27998</v>
      </c>
      <c r="B13380" t="s">
        <v>27999</v>
      </c>
      <c r="C13380" t="s">
        <v>4242</v>
      </c>
      <c r="D13380" t="s">
        <v>4243</v>
      </c>
      <c r="E13380" t="s">
        <v>20</v>
      </c>
      <c r="F13380" t="s">
        <v>4051</v>
      </c>
      <c r="G13380">
        <v>69650575</v>
      </c>
      <c r="H13380">
        <v>69650595</v>
      </c>
      <c r="I13380" t="s">
        <v>22</v>
      </c>
      <c r="J13380">
        <v>5</v>
      </c>
      <c r="K13380">
        <v>0</v>
      </c>
      <c r="L13380" t="s">
        <v>57</v>
      </c>
      <c r="M13380" t="s">
        <v>31</v>
      </c>
      <c r="N13380" t="s">
        <v>28078</v>
      </c>
      <c r="O13380" t="s">
        <v>31036</v>
      </c>
      <c r="P13380" t="s">
        <v>31037</v>
      </c>
    </row>
    <row r="13381" spans="1:16">
      <c r="A13381" t="s">
        <v>27998</v>
      </c>
      <c r="B13381" t="s">
        <v>27999</v>
      </c>
      <c r="C13381" t="s">
        <v>4246</v>
      </c>
      <c r="D13381" t="s">
        <v>4247</v>
      </c>
      <c r="E13381" t="s">
        <v>20</v>
      </c>
      <c r="F13381" t="s">
        <v>4051</v>
      </c>
      <c r="G13381">
        <v>69650575</v>
      </c>
      <c r="H13381">
        <v>69650595</v>
      </c>
      <c r="I13381" t="s">
        <v>22</v>
      </c>
      <c r="J13381">
        <v>5</v>
      </c>
      <c r="K13381">
        <v>0</v>
      </c>
      <c r="L13381" t="s">
        <v>57</v>
      </c>
      <c r="M13381" t="s">
        <v>31</v>
      </c>
      <c r="N13381" t="s">
        <v>28078</v>
      </c>
      <c r="O13381" t="s">
        <v>31036</v>
      </c>
      <c r="P13381" t="s">
        <v>31037</v>
      </c>
    </row>
    <row r="13382" spans="1:16">
      <c r="A13382" t="s">
        <v>27998</v>
      </c>
      <c r="B13382" t="s">
        <v>27999</v>
      </c>
      <c r="C13382" t="s">
        <v>4242</v>
      </c>
      <c r="D13382" t="s">
        <v>4243</v>
      </c>
      <c r="E13382" t="s">
        <v>20</v>
      </c>
      <c r="F13382" t="s">
        <v>4051</v>
      </c>
      <c r="G13382">
        <v>69651609</v>
      </c>
      <c r="H13382">
        <v>69651629</v>
      </c>
      <c r="I13382" t="s">
        <v>22</v>
      </c>
      <c r="J13382">
        <v>2</v>
      </c>
      <c r="K13382">
        <v>0</v>
      </c>
      <c r="L13382" t="s">
        <v>57</v>
      </c>
      <c r="M13382" t="s">
        <v>24</v>
      </c>
      <c r="N13382" t="s">
        <v>28074</v>
      </c>
      <c r="O13382" t="s">
        <v>18034</v>
      </c>
      <c r="P13382" t="s">
        <v>31038</v>
      </c>
    </row>
    <row r="13383" spans="1:16">
      <c r="A13383" t="s">
        <v>27998</v>
      </c>
      <c r="B13383" t="s">
        <v>27999</v>
      </c>
      <c r="C13383" t="s">
        <v>4246</v>
      </c>
      <c r="D13383" t="s">
        <v>4247</v>
      </c>
      <c r="E13383" t="s">
        <v>20</v>
      </c>
      <c r="F13383" t="s">
        <v>4051</v>
      </c>
      <c r="G13383">
        <v>69651609</v>
      </c>
      <c r="H13383">
        <v>69651629</v>
      </c>
      <c r="I13383" t="s">
        <v>22</v>
      </c>
      <c r="J13383">
        <v>2</v>
      </c>
      <c r="K13383">
        <v>0</v>
      </c>
      <c r="L13383" t="s">
        <v>57</v>
      </c>
      <c r="M13383" t="s">
        <v>24</v>
      </c>
      <c r="N13383" t="s">
        <v>28074</v>
      </c>
      <c r="O13383" t="s">
        <v>18034</v>
      </c>
      <c r="P13383" t="s">
        <v>31038</v>
      </c>
    </row>
    <row r="13384" spans="1:16">
      <c r="A13384" t="s">
        <v>27998</v>
      </c>
      <c r="B13384" t="s">
        <v>27999</v>
      </c>
      <c r="C13384" t="s">
        <v>4242</v>
      </c>
      <c r="D13384" t="s">
        <v>4243</v>
      </c>
      <c r="E13384" t="s">
        <v>20</v>
      </c>
      <c r="F13384" t="s">
        <v>4051</v>
      </c>
      <c r="G13384">
        <v>69651839</v>
      </c>
      <c r="H13384">
        <v>69651862</v>
      </c>
      <c r="I13384" t="s">
        <v>22</v>
      </c>
      <c r="J13384">
        <v>1</v>
      </c>
      <c r="K13384">
        <v>0</v>
      </c>
      <c r="L13384" t="s">
        <v>23</v>
      </c>
      <c r="M13384" t="s">
        <v>24</v>
      </c>
      <c r="N13384" t="s">
        <v>28571</v>
      </c>
      <c r="O13384" t="s">
        <v>31039</v>
      </c>
      <c r="P13384" t="s">
        <v>31040</v>
      </c>
    </row>
    <row r="13385" spans="1:16">
      <c r="A13385" t="s">
        <v>27998</v>
      </c>
      <c r="B13385" t="s">
        <v>27999</v>
      </c>
      <c r="C13385" t="s">
        <v>11768</v>
      </c>
      <c r="D13385" t="s">
        <v>11769</v>
      </c>
      <c r="E13385" t="s">
        <v>20</v>
      </c>
      <c r="F13385" t="s">
        <v>4051</v>
      </c>
      <c r="G13385">
        <v>72083405</v>
      </c>
      <c r="H13385">
        <v>72083425</v>
      </c>
      <c r="I13385" t="s">
        <v>22</v>
      </c>
      <c r="J13385">
        <v>1</v>
      </c>
      <c r="K13385">
        <v>2</v>
      </c>
      <c r="L13385" t="s">
        <v>30</v>
      </c>
      <c r="M13385" t="s">
        <v>24</v>
      </c>
      <c r="N13385" t="s">
        <v>28074</v>
      </c>
      <c r="O13385" t="s">
        <v>18034</v>
      </c>
      <c r="P13385" t="s">
        <v>31041</v>
      </c>
    </row>
    <row r="13386" spans="1:16">
      <c r="A13386" t="s">
        <v>27998</v>
      </c>
      <c r="B13386" t="s">
        <v>27999</v>
      </c>
      <c r="C13386" t="s">
        <v>31042</v>
      </c>
      <c r="D13386" t="s">
        <v>31043</v>
      </c>
      <c r="E13386" t="s">
        <v>20</v>
      </c>
      <c r="F13386" t="s">
        <v>4051</v>
      </c>
      <c r="G13386">
        <v>75902199</v>
      </c>
      <c r="H13386">
        <v>75902218</v>
      </c>
      <c r="I13386" t="s">
        <v>37</v>
      </c>
      <c r="J13386">
        <v>4</v>
      </c>
      <c r="K13386">
        <v>0</v>
      </c>
      <c r="L13386" t="s">
        <v>30</v>
      </c>
      <c r="M13386" t="s">
        <v>31</v>
      </c>
      <c r="N13386" t="s">
        <v>28018</v>
      </c>
      <c r="O13386" t="s">
        <v>31044</v>
      </c>
      <c r="P13386" t="s">
        <v>31045</v>
      </c>
    </row>
    <row r="13387" spans="1:16">
      <c r="A13387" t="s">
        <v>27998</v>
      </c>
      <c r="B13387" t="s">
        <v>27999</v>
      </c>
      <c r="C13387" t="s">
        <v>31046</v>
      </c>
      <c r="D13387" t="s">
        <v>31047</v>
      </c>
      <c r="E13387" t="s">
        <v>20</v>
      </c>
      <c r="F13387" t="s">
        <v>4051</v>
      </c>
      <c r="G13387">
        <v>77242093</v>
      </c>
      <c r="H13387">
        <v>77242114</v>
      </c>
      <c r="I13387" t="s">
        <v>22</v>
      </c>
      <c r="J13387">
        <v>3</v>
      </c>
      <c r="K13387">
        <v>0</v>
      </c>
      <c r="L13387" t="s">
        <v>57</v>
      </c>
      <c r="M13387" t="s">
        <v>31</v>
      </c>
      <c r="N13387" t="s">
        <v>28967</v>
      </c>
      <c r="O13387" t="s">
        <v>31048</v>
      </c>
      <c r="P13387" t="s">
        <v>31049</v>
      </c>
    </row>
    <row r="13388" spans="1:16">
      <c r="A13388" t="s">
        <v>27998</v>
      </c>
      <c r="B13388" t="s">
        <v>27999</v>
      </c>
      <c r="C13388" t="s">
        <v>31050</v>
      </c>
      <c r="D13388" t="s">
        <v>31051</v>
      </c>
      <c r="E13388" t="s">
        <v>20</v>
      </c>
      <c r="F13388" t="s">
        <v>4051</v>
      </c>
      <c r="G13388">
        <v>81536944</v>
      </c>
      <c r="H13388">
        <v>81536968</v>
      </c>
      <c r="I13388" t="s">
        <v>22</v>
      </c>
      <c r="J13388">
        <v>1</v>
      </c>
      <c r="K13388">
        <v>0</v>
      </c>
      <c r="L13388" t="s">
        <v>30</v>
      </c>
      <c r="M13388" t="s">
        <v>24</v>
      </c>
      <c r="N13388" t="s">
        <v>30889</v>
      </c>
      <c r="O13388" t="s">
        <v>31052</v>
      </c>
      <c r="P13388" t="s">
        <v>31053</v>
      </c>
    </row>
    <row r="13389" spans="1:16">
      <c r="A13389" t="s">
        <v>27998</v>
      </c>
      <c r="B13389" t="s">
        <v>27999</v>
      </c>
      <c r="C13389" t="s">
        <v>26706</v>
      </c>
      <c r="D13389" t="s">
        <v>26707</v>
      </c>
      <c r="E13389" t="s">
        <v>20</v>
      </c>
      <c r="F13389" t="s">
        <v>4051</v>
      </c>
      <c r="G13389">
        <v>83251205</v>
      </c>
      <c r="H13389">
        <v>83251225</v>
      </c>
      <c r="I13389" t="s">
        <v>22</v>
      </c>
      <c r="J13389">
        <v>1</v>
      </c>
      <c r="K13389">
        <v>0</v>
      </c>
      <c r="L13389" t="s">
        <v>30</v>
      </c>
      <c r="M13389" t="s">
        <v>24</v>
      </c>
      <c r="N13389" t="s">
        <v>28000</v>
      </c>
      <c r="O13389" t="s">
        <v>28094</v>
      </c>
      <c r="P13389" t="s">
        <v>31054</v>
      </c>
    </row>
    <row r="13390" spans="1:16">
      <c r="A13390" t="s">
        <v>27998</v>
      </c>
      <c r="B13390" t="s">
        <v>27999</v>
      </c>
      <c r="C13390" t="s">
        <v>26706</v>
      </c>
      <c r="D13390" t="s">
        <v>26707</v>
      </c>
      <c r="E13390" t="s">
        <v>20</v>
      </c>
      <c r="F13390" t="s">
        <v>4051</v>
      </c>
      <c r="G13390">
        <v>83290145</v>
      </c>
      <c r="H13390">
        <v>83290165</v>
      </c>
      <c r="I13390" t="s">
        <v>22</v>
      </c>
      <c r="J13390">
        <v>4</v>
      </c>
      <c r="K13390">
        <v>0</v>
      </c>
      <c r="L13390" t="s">
        <v>23</v>
      </c>
      <c r="M13390" t="s">
        <v>24</v>
      </c>
      <c r="N13390" t="s">
        <v>28074</v>
      </c>
      <c r="O13390" t="s">
        <v>18034</v>
      </c>
      <c r="P13390" t="s">
        <v>31055</v>
      </c>
    </row>
    <row r="13391" spans="1:16">
      <c r="A13391" t="s">
        <v>27998</v>
      </c>
      <c r="B13391" t="s">
        <v>27999</v>
      </c>
      <c r="C13391" t="s">
        <v>11797</v>
      </c>
      <c r="D13391" t="s">
        <v>11798</v>
      </c>
      <c r="E13391" t="s">
        <v>20</v>
      </c>
      <c r="F13391" t="s">
        <v>4051</v>
      </c>
      <c r="G13391">
        <v>89984279</v>
      </c>
      <c r="H13391">
        <v>89984300</v>
      </c>
      <c r="I13391" t="s">
        <v>37</v>
      </c>
      <c r="J13391">
        <v>8</v>
      </c>
      <c r="K13391">
        <v>0</v>
      </c>
      <c r="L13391" t="s">
        <v>57</v>
      </c>
      <c r="M13391" t="s">
        <v>24</v>
      </c>
      <c r="N13391" t="s">
        <v>29447</v>
      </c>
      <c r="O13391" t="s">
        <v>31056</v>
      </c>
      <c r="P13391" t="s">
        <v>31057</v>
      </c>
    </row>
    <row r="13392" spans="1:16">
      <c r="A13392" t="s">
        <v>27998</v>
      </c>
      <c r="B13392" t="s">
        <v>27999</v>
      </c>
      <c r="C13392" t="s">
        <v>11797</v>
      </c>
      <c r="D13392" t="s">
        <v>11798</v>
      </c>
      <c r="E13392" t="s">
        <v>20</v>
      </c>
      <c r="F13392" t="s">
        <v>4051</v>
      </c>
      <c r="G13392">
        <v>90015408</v>
      </c>
      <c r="H13392">
        <v>90015428</v>
      </c>
      <c r="I13392" t="s">
        <v>37</v>
      </c>
      <c r="J13392">
        <v>4</v>
      </c>
      <c r="K13392">
        <v>0</v>
      </c>
      <c r="L13392" t="s">
        <v>57</v>
      </c>
      <c r="M13392" t="s">
        <v>31</v>
      </c>
      <c r="N13392" t="s">
        <v>28000</v>
      </c>
      <c r="O13392" t="s">
        <v>28044</v>
      </c>
      <c r="P13392" t="s">
        <v>31058</v>
      </c>
    </row>
    <row r="13393" spans="1:16">
      <c r="A13393" t="s">
        <v>27998</v>
      </c>
      <c r="B13393" t="s">
        <v>27999</v>
      </c>
      <c r="C13393" t="s">
        <v>11802</v>
      </c>
      <c r="D13393" t="s">
        <v>11803</v>
      </c>
      <c r="E13393" t="s">
        <v>20</v>
      </c>
      <c r="F13393" t="s">
        <v>4051</v>
      </c>
      <c r="G13393">
        <v>91572205</v>
      </c>
      <c r="H13393">
        <v>91572225</v>
      </c>
      <c r="I13393" t="s">
        <v>37</v>
      </c>
      <c r="J13393">
        <v>5</v>
      </c>
      <c r="K13393">
        <v>1</v>
      </c>
      <c r="L13393" t="s">
        <v>30</v>
      </c>
      <c r="M13393" t="s">
        <v>31</v>
      </c>
      <c r="N13393" t="s">
        <v>28024</v>
      </c>
      <c r="O13393" t="s">
        <v>31059</v>
      </c>
      <c r="P13393" t="s">
        <v>31060</v>
      </c>
    </row>
    <row r="13394" spans="1:16">
      <c r="A13394" t="s">
        <v>27998</v>
      </c>
      <c r="B13394" t="s">
        <v>27999</v>
      </c>
      <c r="C13394" t="s">
        <v>31061</v>
      </c>
      <c r="D13394" t="s">
        <v>31062</v>
      </c>
      <c r="E13394" t="s">
        <v>20</v>
      </c>
      <c r="F13394" t="s">
        <v>4051</v>
      </c>
      <c r="G13394">
        <v>95604724</v>
      </c>
      <c r="H13394">
        <v>95604744</v>
      </c>
      <c r="I13394" t="s">
        <v>37</v>
      </c>
      <c r="J13394">
        <v>3</v>
      </c>
      <c r="K13394">
        <v>0</v>
      </c>
      <c r="L13394" t="s">
        <v>23</v>
      </c>
      <c r="M13394" t="s">
        <v>24</v>
      </c>
      <c r="N13394" t="s">
        <v>28078</v>
      </c>
      <c r="O13394" t="s">
        <v>31063</v>
      </c>
      <c r="P13394" t="s">
        <v>31064</v>
      </c>
    </row>
    <row r="13395" spans="1:16">
      <c r="A13395" t="s">
        <v>27998</v>
      </c>
      <c r="B13395" t="s">
        <v>27999</v>
      </c>
      <c r="C13395" t="s">
        <v>31065</v>
      </c>
      <c r="D13395" t="s">
        <v>31066</v>
      </c>
      <c r="E13395" t="s">
        <v>20</v>
      </c>
      <c r="F13395" t="s">
        <v>4051</v>
      </c>
      <c r="G13395">
        <v>96076563</v>
      </c>
      <c r="H13395">
        <v>96076584</v>
      </c>
      <c r="I13395" t="s">
        <v>37</v>
      </c>
      <c r="J13395">
        <v>3</v>
      </c>
      <c r="K13395">
        <v>0</v>
      </c>
      <c r="L13395" t="s">
        <v>30</v>
      </c>
      <c r="M13395" t="s">
        <v>31</v>
      </c>
      <c r="N13395" t="s">
        <v>29957</v>
      </c>
      <c r="O13395" t="s">
        <v>31067</v>
      </c>
      <c r="P13395" t="s">
        <v>31068</v>
      </c>
    </row>
    <row r="13396" spans="1:16">
      <c r="A13396" t="s">
        <v>27998</v>
      </c>
      <c r="B13396" t="s">
        <v>27999</v>
      </c>
      <c r="C13396" t="s">
        <v>31065</v>
      </c>
      <c r="D13396" t="s">
        <v>31066</v>
      </c>
      <c r="E13396" t="s">
        <v>20</v>
      </c>
      <c r="F13396" t="s">
        <v>4051</v>
      </c>
      <c r="G13396">
        <v>96077477</v>
      </c>
      <c r="H13396">
        <v>96077487</v>
      </c>
      <c r="I13396" t="s">
        <v>37</v>
      </c>
      <c r="J13396">
        <v>2</v>
      </c>
      <c r="K13396">
        <v>0</v>
      </c>
      <c r="L13396" t="s">
        <v>30</v>
      </c>
      <c r="M13396" t="s">
        <v>24</v>
      </c>
      <c r="N13396" t="s">
        <v>28215</v>
      </c>
      <c r="O13396" t="s">
        <v>18039</v>
      </c>
      <c r="P13396" t="e">
        <f>----------CGUGUUCCUGc</f>
        <v>#NAME?</v>
      </c>
    </row>
    <row r="13397" spans="1:16">
      <c r="A13397" t="s">
        <v>27998</v>
      </c>
      <c r="B13397" t="s">
        <v>27999</v>
      </c>
      <c r="C13397" t="s">
        <v>31069</v>
      </c>
      <c r="D13397" t="s">
        <v>31070</v>
      </c>
      <c r="E13397" t="s">
        <v>20</v>
      </c>
      <c r="F13397" t="s">
        <v>4051</v>
      </c>
      <c r="G13397">
        <v>96617358</v>
      </c>
      <c r="H13397">
        <v>96617378</v>
      </c>
      <c r="I13397" t="s">
        <v>22</v>
      </c>
      <c r="J13397">
        <v>6</v>
      </c>
      <c r="K13397">
        <v>0</v>
      </c>
      <c r="L13397" t="s">
        <v>57</v>
      </c>
      <c r="M13397" t="s">
        <v>24</v>
      </c>
      <c r="N13397" t="s">
        <v>28108</v>
      </c>
      <c r="O13397" t="s">
        <v>18053</v>
      </c>
      <c r="P13397" t="s">
        <v>31071</v>
      </c>
    </row>
    <row r="13398" spans="1:16">
      <c r="A13398" t="s">
        <v>27998</v>
      </c>
      <c r="B13398" t="s">
        <v>27999</v>
      </c>
      <c r="C13398" t="s">
        <v>31072</v>
      </c>
      <c r="D13398" t="s">
        <v>31073</v>
      </c>
      <c r="E13398" t="s">
        <v>20</v>
      </c>
      <c r="F13398" t="s">
        <v>4051</v>
      </c>
      <c r="G13398">
        <v>97301488</v>
      </c>
      <c r="H13398">
        <v>97301508</v>
      </c>
      <c r="I13398" t="s">
        <v>22</v>
      </c>
      <c r="J13398">
        <v>1</v>
      </c>
      <c r="K13398">
        <v>0</v>
      </c>
      <c r="L13398" t="s">
        <v>30</v>
      </c>
      <c r="M13398" t="s">
        <v>24</v>
      </c>
      <c r="N13398" t="s">
        <v>28024</v>
      </c>
      <c r="O13398" t="s">
        <v>31074</v>
      </c>
      <c r="P13398" t="s">
        <v>31075</v>
      </c>
    </row>
    <row r="13399" spans="1:16">
      <c r="A13399" t="s">
        <v>27998</v>
      </c>
      <c r="B13399" t="s">
        <v>27999</v>
      </c>
      <c r="C13399" t="s">
        <v>4264</v>
      </c>
      <c r="D13399" t="s">
        <v>4265</v>
      </c>
      <c r="E13399" t="s">
        <v>20</v>
      </c>
      <c r="F13399" t="s">
        <v>4051</v>
      </c>
      <c r="G13399">
        <v>98909641</v>
      </c>
      <c r="H13399">
        <v>98909661</v>
      </c>
      <c r="I13399" t="s">
        <v>22</v>
      </c>
      <c r="J13399">
        <v>5</v>
      </c>
      <c r="K13399">
        <v>0</v>
      </c>
      <c r="L13399" t="s">
        <v>87</v>
      </c>
      <c r="M13399" t="s">
        <v>24</v>
      </c>
      <c r="N13399" t="s">
        <v>28048</v>
      </c>
      <c r="O13399" t="s">
        <v>31076</v>
      </c>
      <c r="P13399" t="s">
        <v>31077</v>
      </c>
    </row>
    <row r="13400" spans="1:16">
      <c r="A13400" t="s">
        <v>27998</v>
      </c>
      <c r="B13400" t="s">
        <v>27999</v>
      </c>
      <c r="C13400" t="s">
        <v>11824</v>
      </c>
      <c r="D13400" t="s">
        <v>11825</v>
      </c>
      <c r="E13400" t="s">
        <v>20</v>
      </c>
      <c r="F13400" t="s">
        <v>4051</v>
      </c>
      <c r="G13400">
        <v>101720934</v>
      </c>
      <c r="H13400">
        <v>101720953</v>
      </c>
      <c r="I13400" t="s">
        <v>22</v>
      </c>
      <c r="J13400">
        <v>1</v>
      </c>
      <c r="K13400">
        <v>0</v>
      </c>
      <c r="L13400" t="s">
        <v>23</v>
      </c>
      <c r="M13400" t="s">
        <v>24</v>
      </c>
      <c r="N13400" t="s">
        <v>28052</v>
      </c>
      <c r="O13400" t="s">
        <v>31078</v>
      </c>
      <c r="P13400" t="s">
        <v>31079</v>
      </c>
    </row>
    <row r="13401" spans="1:16">
      <c r="A13401" t="s">
        <v>27998</v>
      </c>
      <c r="B13401" t="s">
        <v>27999</v>
      </c>
      <c r="C13401" t="s">
        <v>11824</v>
      </c>
      <c r="D13401" t="s">
        <v>11825</v>
      </c>
      <c r="E13401" t="s">
        <v>20</v>
      </c>
      <c r="F13401" t="s">
        <v>4051</v>
      </c>
      <c r="G13401">
        <v>101779815</v>
      </c>
      <c r="H13401">
        <v>101779836</v>
      </c>
      <c r="I13401" t="s">
        <v>22</v>
      </c>
      <c r="J13401">
        <v>2</v>
      </c>
      <c r="K13401">
        <v>0</v>
      </c>
      <c r="L13401" t="s">
        <v>30</v>
      </c>
      <c r="M13401" t="s">
        <v>24</v>
      </c>
      <c r="N13401" t="s">
        <v>28062</v>
      </c>
      <c r="O13401" t="s">
        <v>31080</v>
      </c>
      <c r="P13401" t="s">
        <v>31081</v>
      </c>
    </row>
    <row r="13402" spans="1:16">
      <c r="A13402" t="s">
        <v>27998</v>
      </c>
      <c r="B13402" t="s">
        <v>27999</v>
      </c>
      <c r="C13402" t="s">
        <v>11829</v>
      </c>
      <c r="D13402" t="s">
        <v>11830</v>
      </c>
      <c r="E13402" t="s">
        <v>20</v>
      </c>
      <c r="F13402" t="s">
        <v>4051</v>
      </c>
      <c r="G13402">
        <v>102161885</v>
      </c>
      <c r="H13402">
        <v>102161906</v>
      </c>
      <c r="I13402" t="s">
        <v>37</v>
      </c>
      <c r="J13402">
        <v>1</v>
      </c>
      <c r="K13402">
        <v>0</v>
      </c>
      <c r="L13402" t="s">
        <v>597</v>
      </c>
      <c r="M13402" t="s">
        <v>24</v>
      </c>
      <c r="N13402" t="s">
        <v>28105</v>
      </c>
      <c r="O13402" t="s">
        <v>31082</v>
      </c>
      <c r="P13402" t="s">
        <v>31083</v>
      </c>
    </row>
    <row r="13403" spans="1:16">
      <c r="A13403" t="s">
        <v>27998</v>
      </c>
      <c r="B13403" t="s">
        <v>27999</v>
      </c>
      <c r="C13403" t="s">
        <v>31084</v>
      </c>
      <c r="D13403" t="s">
        <v>31085</v>
      </c>
      <c r="E13403" t="s">
        <v>20</v>
      </c>
      <c r="F13403" t="s">
        <v>4051</v>
      </c>
      <c r="G13403">
        <v>103248917</v>
      </c>
      <c r="H13403">
        <v>103248937</v>
      </c>
      <c r="I13403" t="s">
        <v>37</v>
      </c>
      <c r="J13403">
        <v>1</v>
      </c>
      <c r="K13403">
        <v>0</v>
      </c>
      <c r="L13403" t="s">
        <v>30</v>
      </c>
      <c r="M13403" t="s">
        <v>24</v>
      </c>
      <c r="N13403" t="s">
        <v>28048</v>
      </c>
      <c r="O13403" t="s">
        <v>31086</v>
      </c>
      <c r="P13403" t="s">
        <v>31087</v>
      </c>
    </row>
    <row r="13404" spans="1:16">
      <c r="A13404" t="s">
        <v>27998</v>
      </c>
      <c r="B13404" t="s">
        <v>27999</v>
      </c>
      <c r="C13404" t="s">
        <v>16648</v>
      </c>
      <c r="D13404" t="s">
        <v>16649</v>
      </c>
      <c r="E13404" t="s">
        <v>20</v>
      </c>
      <c r="F13404" t="s">
        <v>4051</v>
      </c>
      <c r="G13404">
        <v>104170955</v>
      </c>
      <c r="H13404">
        <v>104170975</v>
      </c>
      <c r="I13404" t="s">
        <v>37</v>
      </c>
      <c r="J13404">
        <v>2</v>
      </c>
      <c r="K13404">
        <v>0</v>
      </c>
      <c r="L13404" t="s">
        <v>30</v>
      </c>
      <c r="M13404" t="s">
        <v>24</v>
      </c>
      <c r="N13404" t="s">
        <v>28108</v>
      </c>
      <c r="O13404" t="s">
        <v>29028</v>
      </c>
      <c r="P13404" t="s">
        <v>31088</v>
      </c>
    </row>
    <row r="13405" spans="1:16">
      <c r="A13405" t="s">
        <v>27998</v>
      </c>
      <c r="B13405" t="s">
        <v>27999</v>
      </c>
      <c r="C13405" t="s">
        <v>11845</v>
      </c>
      <c r="D13405" t="s">
        <v>11846</v>
      </c>
      <c r="E13405" t="s">
        <v>20</v>
      </c>
      <c r="F13405" t="s">
        <v>4051</v>
      </c>
      <c r="G13405">
        <v>105551014</v>
      </c>
      <c r="H13405">
        <v>105551025</v>
      </c>
      <c r="I13405" t="s">
        <v>22</v>
      </c>
      <c r="J13405">
        <v>2</v>
      </c>
      <c r="K13405">
        <v>0</v>
      </c>
      <c r="L13405" t="s">
        <v>57</v>
      </c>
      <c r="M13405" t="s">
        <v>31</v>
      </c>
      <c r="N13405" t="s">
        <v>28074</v>
      </c>
      <c r="O13405" t="s">
        <v>18034</v>
      </c>
      <c r="P13405" t="e">
        <f>---------auuuGUUCCUGa</f>
        <v>#NAME?</v>
      </c>
    </row>
    <row r="13406" spans="1:16">
      <c r="A13406" t="s">
        <v>27998</v>
      </c>
      <c r="B13406" t="s">
        <v>27999</v>
      </c>
      <c r="C13406" t="s">
        <v>4277</v>
      </c>
      <c r="D13406" t="s">
        <v>4278</v>
      </c>
      <c r="E13406" t="s">
        <v>20</v>
      </c>
      <c r="F13406" t="s">
        <v>4051</v>
      </c>
      <c r="G13406">
        <v>105567348</v>
      </c>
      <c r="H13406">
        <v>105567369</v>
      </c>
      <c r="I13406" t="s">
        <v>37</v>
      </c>
      <c r="J13406">
        <v>4</v>
      </c>
      <c r="K13406">
        <v>0</v>
      </c>
      <c r="L13406" t="s">
        <v>57</v>
      </c>
      <c r="M13406" t="s">
        <v>24</v>
      </c>
      <c r="N13406" t="s">
        <v>28373</v>
      </c>
      <c r="O13406" t="s">
        <v>31089</v>
      </c>
      <c r="P13406" t="s">
        <v>31090</v>
      </c>
    </row>
    <row r="13407" spans="1:16">
      <c r="A13407" t="s">
        <v>27998</v>
      </c>
      <c r="B13407" t="s">
        <v>27999</v>
      </c>
      <c r="C13407" t="s">
        <v>4277</v>
      </c>
      <c r="D13407" t="s">
        <v>4278</v>
      </c>
      <c r="E13407" t="s">
        <v>20</v>
      </c>
      <c r="F13407" t="s">
        <v>4051</v>
      </c>
      <c r="G13407">
        <v>105570715</v>
      </c>
      <c r="H13407">
        <v>105570735</v>
      </c>
      <c r="I13407" t="s">
        <v>37</v>
      </c>
      <c r="J13407">
        <v>3</v>
      </c>
      <c r="K13407">
        <v>0</v>
      </c>
      <c r="L13407" t="s">
        <v>30</v>
      </c>
      <c r="M13407" t="s">
        <v>31</v>
      </c>
      <c r="N13407" t="s">
        <v>28052</v>
      </c>
      <c r="O13407" t="s">
        <v>31091</v>
      </c>
      <c r="P13407" t="s">
        <v>31092</v>
      </c>
    </row>
    <row r="13408" spans="1:16">
      <c r="A13408" t="s">
        <v>27998</v>
      </c>
      <c r="B13408" t="s">
        <v>27999</v>
      </c>
      <c r="C13408" t="s">
        <v>21940</v>
      </c>
      <c r="D13408" t="s">
        <v>21941</v>
      </c>
      <c r="E13408" t="s">
        <v>20</v>
      </c>
      <c r="F13408" t="s">
        <v>4051</v>
      </c>
      <c r="G13408">
        <v>108140132</v>
      </c>
      <c r="H13408">
        <v>108140150</v>
      </c>
      <c r="I13408" t="s">
        <v>37</v>
      </c>
      <c r="J13408">
        <v>2</v>
      </c>
      <c r="K13408">
        <v>0</v>
      </c>
      <c r="L13408" t="s">
        <v>30</v>
      </c>
      <c r="M13408" t="s">
        <v>31</v>
      </c>
      <c r="N13408" t="s">
        <v>28048</v>
      </c>
      <c r="O13408" t="s">
        <v>31093</v>
      </c>
      <c r="P13408" t="s">
        <v>31094</v>
      </c>
    </row>
    <row r="13409" spans="1:16">
      <c r="A13409" t="s">
        <v>27998</v>
      </c>
      <c r="B13409" t="s">
        <v>27999</v>
      </c>
      <c r="C13409" t="s">
        <v>31095</v>
      </c>
      <c r="D13409" t="s">
        <v>31096</v>
      </c>
      <c r="E13409" t="s">
        <v>20</v>
      </c>
      <c r="F13409" t="s">
        <v>4051</v>
      </c>
      <c r="G13409">
        <v>108986054</v>
      </c>
      <c r="H13409">
        <v>108986071</v>
      </c>
      <c r="I13409" t="s">
        <v>37</v>
      </c>
      <c r="J13409">
        <v>1</v>
      </c>
      <c r="K13409">
        <v>0</v>
      </c>
      <c r="L13409" t="s">
        <v>30</v>
      </c>
      <c r="M13409" t="s">
        <v>24</v>
      </c>
      <c r="N13409" t="s">
        <v>28024</v>
      </c>
      <c r="O13409" t="s">
        <v>31097</v>
      </c>
      <c r="P13409" t="s">
        <v>31098</v>
      </c>
    </row>
    <row r="13410" spans="1:16">
      <c r="A13410" t="s">
        <v>27998</v>
      </c>
      <c r="B13410" t="s">
        <v>27999</v>
      </c>
      <c r="C13410" t="s">
        <v>4285</v>
      </c>
      <c r="D13410" t="s">
        <v>4286</v>
      </c>
      <c r="E13410" t="s">
        <v>20</v>
      </c>
      <c r="F13410" t="s">
        <v>4051</v>
      </c>
      <c r="G13410">
        <v>110369531</v>
      </c>
      <c r="H13410">
        <v>110369552</v>
      </c>
      <c r="I13410" t="s">
        <v>37</v>
      </c>
      <c r="J13410">
        <v>1</v>
      </c>
      <c r="K13410">
        <v>0</v>
      </c>
      <c r="L13410" t="s">
        <v>30</v>
      </c>
      <c r="M13410" t="s">
        <v>24</v>
      </c>
      <c r="N13410" t="s">
        <v>28157</v>
      </c>
      <c r="O13410" t="s">
        <v>31099</v>
      </c>
      <c r="P13410" t="s">
        <v>31100</v>
      </c>
    </row>
    <row r="13411" spans="1:16">
      <c r="A13411" t="s">
        <v>27998</v>
      </c>
      <c r="B13411" t="s">
        <v>27999</v>
      </c>
      <c r="C13411" t="s">
        <v>21952</v>
      </c>
      <c r="D13411" t="s">
        <v>21953</v>
      </c>
      <c r="E13411" t="s">
        <v>20</v>
      </c>
      <c r="F13411" t="s">
        <v>4051</v>
      </c>
      <c r="G13411">
        <v>110451012</v>
      </c>
      <c r="H13411">
        <v>110451032</v>
      </c>
      <c r="I13411" t="s">
        <v>22</v>
      </c>
      <c r="J13411">
        <v>1</v>
      </c>
      <c r="K13411">
        <v>0</v>
      </c>
      <c r="L13411" t="s">
        <v>30</v>
      </c>
      <c r="M13411" t="s">
        <v>31</v>
      </c>
      <c r="N13411" t="s">
        <v>28015</v>
      </c>
      <c r="O13411" t="s">
        <v>18171</v>
      </c>
      <c r="P13411" t="s">
        <v>31101</v>
      </c>
    </row>
    <row r="13412" spans="1:16">
      <c r="A13412" t="s">
        <v>27998</v>
      </c>
      <c r="B13412" t="s">
        <v>27999</v>
      </c>
      <c r="C13412" t="s">
        <v>7220</v>
      </c>
      <c r="D13412" t="s">
        <v>7221</v>
      </c>
      <c r="E13412" t="s">
        <v>20</v>
      </c>
      <c r="F13412" t="s">
        <v>4051</v>
      </c>
      <c r="G13412">
        <v>110734501</v>
      </c>
      <c r="H13412">
        <v>110734522</v>
      </c>
      <c r="I13412" t="s">
        <v>22</v>
      </c>
      <c r="J13412">
        <v>6</v>
      </c>
      <c r="K13412">
        <v>0</v>
      </c>
      <c r="L13412" t="s">
        <v>30</v>
      </c>
      <c r="M13412" t="s">
        <v>24</v>
      </c>
      <c r="N13412" t="s">
        <v>28844</v>
      </c>
      <c r="O13412" t="s">
        <v>8059</v>
      </c>
      <c r="P13412" t="s">
        <v>31102</v>
      </c>
    </row>
    <row r="13413" spans="1:16">
      <c r="A13413" t="s">
        <v>27998</v>
      </c>
      <c r="B13413" t="s">
        <v>27999</v>
      </c>
      <c r="C13413" t="s">
        <v>4289</v>
      </c>
      <c r="D13413" t="s">
        <v>4290</v>
      </c>
      <c r="E13413" t="s">
        <v>20</v>
      </c>
      <c r="F13413" t="s">
        <v>4051</v>
      </c>
      <c r="G13413">
        <v>111856479</v>
      </c>
      <c r="H13413">
        <v>111856499</v>
      </c>
      <c r="I13413" t="s">
        <v>22</v>
      </c>
      <c r="J13413">
        <v>1</v>
      </c>
      <c r="K13413">
        <v>0</v>
      </c>
      <c r="L13413" t="s">
        <v>23</v>
      </c>
      <c r="M13413" t="s">
        <v>24</v>
      </c>
      <c r="N13413" t="s">
        <v>28052</v>
      </c>
      <c r="O13413" t="s">
        <v>31103</v>
      </c>
      <c r="P13413" t="s">
        <v>31104</v>
      </c>
    </row>
    <row r="13414" spans="1:16">
      <c r="A13414" t="s">
        <v>27998</v>
      </c>
      <c r="B13414" t="s">
        <v>27999</v>
      </c>
      <c r="C13414" t="s">
        <v>4289</v>
      </c>
      <c r="D13414" t="s">
        <v>4290</v>
      </c>
      <c r="E13414" t="s">
        <v>20</v>
      </c>
      <c r="F13414" t="s">
        <v>4051</v>
      </c>
      <c r="G13414">
        <v>111885787</v>
      </c>
      <c r="H13414">
        <v>111885794</v>
      </c>
      <c r="I13414" t="s">
        <v>22</v>
      </c>
      <c r="J13414">
        <v>1</v>
      </c>
      <c r="K13414">
        <v>0</v>
      </c>
      <c r="L13414" t="s">
        <v>30</v>
      </c>
      <c r="M13414" t="s">
        <v>24</v>
      </c>
      <c r="N13414" t="s">
        <v>28074</v>
      </c>
      <c r="O13414" t="s">
        <v>18034</v>
      </c>
      <c r="P13414" t="e">
        <f>-------------GUUCCUGc</f>
        <v>#NAME?</v>
      </c>
    </row>
    <row r="13415" spans="1:16">
      <c r="A13415" t="s">
        <v>27998</v>
      </c>
      <c r="B13415" t="s">
        <v>27999</v>
      </c>
      <c r="C13415" t="s">
        <v>21966</v>
      </c>
      <c r="D13415" t="s">
        <v>21967</v>
      </c>
      <c r="E13415" t="s">
        <v>20</v>
      </c>
      <c r="F13415" t="s">
        <v>4051</v>
      </c>
      <c r="G13415">
        <v>112384281</v>
      </c>
      <c r="H13415">
        <v>112384301</v>
      </c>
      <c r="I13415" t="s">
        <v>37</v>
      </c>
      <c r="J13415">
        <v>1</v>
      </c>
      <c r="K13415">
        <v>0</v>
      </c>
      <c r="L13415" t="s">
        <v>30</v>
      </c>
      <c r="M13415" t="s">
        <v>24</v>
      </c>
      <c r="N13415" t="s">
        <v>28000</v>
      </c>
      <c r="O13415" t="s">
        <v>19521</v>
      </c>
      <c r="P13415" t="s">
        <v>31105</v>
      </c>
    </row>
    <row r="13416" spans="1:16">
      <c r="A13416" t="s">
        <v>27998</v>
      </c>
      <c r="B13416" t="s">
        <v>27999</v>
      </c>
      <c r="C13416" t="s">
        <v>31106</v>
      </c>
      <c r="D13416" t="s">
        <v>31107</v>
      </c>
      <c r="E13416" t="s">
        <v>20</v>
      </c>
      <c r="F13416" t="s">
        <v>4051</v>
      </c>
      <c r="G13416">
        <v>113607617</v>
      </c>
      <c r="H13416">
        <v>113607639</v>
      </c>
      <c r="I13416" t="s">
        <v>37</v>
      </c>
      <c r="J13416">
        <v>3</v>
      </c>
      <c r="K13416">
        <v>0</v>
      </c>
      <c r="L13416" t="s">
        <v>57</v>
      </c>
      <c r="M13416" t="s">
        <v>24</v>
      </c>
      <c r="N13416" t="s">
        <v>31108</v>
      </c>
      <c r="O13416" t="s">
        <v>31109</v>
      </c>
      <c r="P13416" t="s">
        <v>31110</v>
      </c>
    </row>
    <row r="13417" spans="1:16">
      <c r="A13417" t="s">
        <v>27998</v>
      </c>
      <c r="B13417" t="s">
        <v>27999</v>
      </c>
      <c r="C13417" t="s">
        <v>31111</v>
      </c>
      <c r="D13417" t="s">
        <v>31112</v>
      </c>
      <c r="E13417" t="s">
        <v>20</v>
      </c>
      <c r="F13417" t="s">
        <v>4051</v>
      </c>
      <c r="G13417">
        <v>113758184</v>
      </c>
      <c r="H13417">
        <v>113758204</v>
      </c>
      <c r="I13417" t="s">
        <v>37</v>
      </c>
      <c r="J13417">
        <v>1</v>
      </c>
      <c r="K13417">
        <v>0</v>
      </c>
      <c r="L13417" t="s">
        <v>30</v>
      </c>
      <c r="M13417" t="s">
        <v>31</v>
      </c>
      <c r="N13417" t="s">
        <v>28074</v>
      </c>
      <c r="O13417" t="s">
        <v>18034</v>
      </c>
      <c r="P13417" t="s">
        <v>31113</v>
      </c>
    </row>
    <row r="13418" spans="1:16">
      <c r="A13418" t="s">
        <v>27998</v>
      </c>
      <c r="B13418" t="s">
        <v>27999</v>
      </c>
      <c r="C13418" t="s">
        <v>31114</v>
      </c>
      <c r="D13418" t="s">
        <v>31115</v>
      </c>
      <c r="E13418" t="s">
        <v>20</v>
      </c>
      <c r="F13418" t="s">
        <v>4051</v>
      </c>
      <c r="G13418">
        <v>113796491</v>
      </c>
      <c r="H13418">
        <v>113796511</v>
      </c>
      <c r="I13418" t="s">
        <v>22</v>
      </c>
      <c r="J13418">
        <v>1</v>
      </c>
      <c r="K13418">
        <v>0</v>
      </c>
      <c r="L13418" t="s">
        <v>30</v>
      </c>
      <c r="M13418" t="s">
        <v>31</v>
      </c>
      <c r="N13418" t="s">
        <v>28074</v>
      </c>
      <c r="O13418" t="s">
        <v>18034</v>
      </c>
      <c r="P13418" t="s">
        <v>31116</v>
      </c>
    </row>
    <row r="13419" spans="1:16">
      <c r="A13419" t="s">
        <v>27998</v>
      </c>
      <c r="B13419" t="s">
        <v>27999</v>
      </c>
      <c r="C13419" t="s">
        <v>21978</v>
      </c>
      <c r="D13419" t="s">
        <v>21979</v>
      </c>
      <c r="E13419" t="s">
        <v>20</v>
      </c>
      <c r="F13419" t="s">
        <v>4051</v>
      </c>
      <c r="G13419">
        <v>114260463</v>
      </c>
      <c r="H13419">
        <v>114260485</v>
      </c>
      <c r="I13419" t="s">
        <v>37</v>
      </c>
      <c r="J13419">
        <v>1</v>
      </c>
      <c r="K13419">
        <v>0</v>
      </c>
      <c r="L13419" t="s">
        <v>30</v>
      </c>
      <c r="M13419" t="s">
        <v>24</v>
      </c>
      <c r="N13419" t="s">
        <v>28389</v>
      </c>
      <c r="O13419" t="s">
        <v>31117</v>
      </c>
      <c r="P13419" t="s">
        <v>31118</v>
      </c>
    </row>
    <row r="13420" spans="1:16">
      <c r="A13420" t="s">
        <v>27998</v>
      </c>
      <c r="B13420" t="s">
        <v>27999</v>
      </c>
      <c r="C13420" t="s">
        <v>4304</v>
      </c>
      <c r="D13420" t="s">
        <v>4305</v>
      </c>
      <c r="E13420" t="s">
        <v>20</v>
      </c>
      <c r="F13420" t="s">
        <v>4051</v>
      </c>
      <c r="G13420">
        <v>116671645</v>
      </c>
      <c r="H13420">
        <v>116671665</v>
      </c>
      <c r="I13420" t="s">
        <v>37</v>
      </c>
      <c r="J13420">
        <v>3</v>
      </c>
      <c r="K13420">
        <v>0</v>
      </c>
      <c r="L13420" t="s">
        <v>30</v>
      </c>
      <c r="M13420" t="s">
        <v>24</v>
      </c>
      <c r="N13420" t="s">
        <v>28024</v>
      </c>
      <c r="O13420" t="s">
        <v>31119</v>
      </c>
      <c r="P13420" t="s">
        <v>31120</v>
      </c>
    </row>
    <row r="13421" spans="1:16">
      <c r="A13421" t="s">
        <v>27998</v>
      </c>
      <c r="B13421" t="s">
        <v>27999</v>
      </c>
      <c r="C13421" t="s">
        <v>4311</v>
      </c>
      <c r="D13421" t="s">
        <v>4312</v>
      </c>
      <c r="E13421" t="s">
        <v>20</v>
      </c>
      <c r="F13421" t="s">
        <v>4051</v>
      </c>
      <c r="G13421">
        <v>116671645</v>
      </c>
      <c r="H13421">
        <v>116671665</v>
      </c>
      <c r="I13421" t="s">
        <v>37</v>
      </c>
      <c r="J13421">
        <v>3</v>
      </c>
      <c r="K13421">
        <v>0</v>
      </c>
      <c r="L13421" t="s">
        <v>30</v>
      </c>
      <c r="M13421" t="s">
        <v>24</v>
      </c>
      <c r="N13421" t="s">
        <v>28024</v>
      </c>
      <c r="O13421" t="s">
        <v>31119</v>
      </c>
      <c r="P13421" t="s">
        <v>31120</v>
      </c>
    </row>
    <row r="13422" spans="1:16">
      <c r="A13422" t="s">
        <v>27998</v>
      </c>
      <c r="B13422" t="s">
        <v>27999</v>
      </c>
      <c r="C13422" t="s">
        <v>4313</v>
      </c>
      <c r="D13422" t="s">
        <v>4314</v>
      </c>
      <c r="E13422" t="s">
        <v>20</v>
      </c>
      <c r="F13422" t="s">
        <v>4051</v>
      </c>
      <c r="G13422">
        <v>116671645</v>
      </c>
      <c r="H13422">
        <v>116671665</v>
      </c>
      <c r="I13422" t="s">
        <v>37</v>
      </c>
      <c r="J13422">
        <v>3</v>
      </c>
      <c r="K13422">
        <v>0</v>
      </c>
      <c r="L13422" t="s">
        <v>30</v>
      </c>
      <c r="M13422" t="s">
        <v>24</v>
      </c>
      <c r="N13422" t="s">
        <v>28024</v>
      </c>
      <c r="O13422" t="s">
        <v>31119</v>
      </c>
      <c r="P13422" t="s">
        <v>31120</v>
      </c>
    </row>
    <row r="13423" spans="1:16">
      <c r="A13423" t="s">
        <v>27998</v>
      </c>
      <c r="B13423" t="s">
        <v>27999</v>
      </c>
      <c r="C13423" t="s">
        <v>4315</v>
      </c>
      <c r="D13423" t="s">
        <v>4316</v>
      </c>
      <c r="E13423" t="s">
        <v>20</v>
      </c>
      <c r="F13423" t="s">
        <v>4051</v>
      </c>
      <c r="G13423">
        <v>116671645</v>
      </c>
      <c r="H13423">
        <v>116671665</v>
      </c>
      <c r="I13423" t="s">
        <v>37</v>
      </c>
      <c r="J13423">
        <v>3</v>
      </c>
      <c r="K13423">
        <v>0</v>
      </c>
      <c r="L13423" t="s">
        <v>30</v>
      </c>
      <c r="M13423" t="s">
        <v>24</v>
      </c>
      <c r="N13423" t="s">
        <v>28024</v>
      </c>
      <c r="O13423" t="s">
        <v>31119</v>
      </c>
      <c r="P13423" t="s">
        <v>31120</v>
      </c>
    </row>
    <row r="13424" spans="1:16">
      <c r="A13424" t="s">
        <v>27998</v>
      </c>
      <c r="B13424" t="s">
        <v>27999</v>
      </c>
      <c r="C13424" t="s">
        <v>21986</v>
      </c>
      <c r="D13424" t="s">
        <v>21987</v>
      </c>
      <c r="E13424" t="s">
        <v>20</v>
      </c>
      <c r="F13424" t="s">
        <v>4051</v>
      </c>
      <c r="G13424">
        <v>120240796</v>
      </c>
      <c r="H13424">
        <v>120240816</v>
      </c>
      <c r="I13424" t="s">
        <v>37</v>
      </c>
      <c r="J13424">
        <v>1</v>
      </c>
      <c r="K13424">
        <v>0</v>
      </c>
      <c r="L13424" t="s">
        <v>23</v>
      </c>
      <c r="M13424" t="s">
        <v>24</v>
      </c>
      <c r="N13424" t="s">
        <v>28096</v>
      </c>
      <c r="O13424" t="s">
        <v>29811</v>
      </c>
      <c r="P13424" t="s">
        <v>31121</v>
      </c>
    </row>
    <row r="13425" spans="1:16">
      <c r="A13425" t="s">
        <v>27998</v>
      </c>
      <c r="B13425" t="s">
        <v>27999</v>
      </c>
      <c r="C13425" t="s">
        <v>4320</v>
      </c>
      <c r="D13425" t="s">
        <v>4321</v>
      </c>
      <c r="E13425" t="s">
        <v>20</v>
      </c>
      <c r="F13425" t="s">
        <v>4051</v>
      </c>
      <c r="G13425">
        <v>120591169</v>
      </c>
      <c r="H13425">
        <v>120591191</v>
      </c>
      <c r="I13425" t="s">
        <v>37</v>
      </c>
      <c r="J13425">
        <v>6</v>
      </c>
      <c r="K13425">
        <v>0</v>
      </c>
      <c r="L13425" t="s">
        <v>57</v>
      </c>
      <c r="M13425" t="s">
        <v>31</v>
      </c>
      <c r="N13425" t="s">
        <v>31122</v>
      </c>
      <c r="O13425" t="s">
        <v>31123</v>
      </c>
      <c r="P13425" t="s">
        <v>31124</v>
      </c>
    </row>
    <row r="13426" spans="1:16">
      <c r="A13426" t="s">
        <v>27998</v>
      </c>
      <c r="B13426" t="s">
        <v>27999</v>
      </c>
      <c r="C13426" t="s">
        <v>21996</v>
      </c>
      <c r="D13426" t="s">
        <v>21997</v>
      </c>
      <c r="E13426" t="s">
        <v>20</v>
      </c>
      <c r="F13426" t="s">
        <v>4051</v>
      </c>
      <c r="G13426">
        <v>121001618</v>
      </c>
      <c r="H13426">
        <v>121001639</v>
      </c>
      <c r="I13426" t="s">
        <v>22</v>
      </c>
      <c r="J13426">
        <v>2</v>
      </c>
      <c r="K13426">
        <v>0</v>
      </c>
      <c r="L13426" t="s">
        <v>30</v>
      </c>
      <c r="M13426" t="s">
        <v>24</v>
      </c>
      <c r="N13426" t="s">
        <v>28426</v>
      </c>
      <c r="O13426" t="s">
        <v>31125</v>
      </c>
      <c r="P13426" t="s">
        <v>31126</v>
      </c>
    </row>
    <row r="13427" spans="1:16">
      <c r="A13427" t="s">
        <v>27998</v>
      </c>
      <c r="B13427" t="s">
        <v>27999</v>
      </c>
      <c r="C13427" t="s">
        <v>21996</v>
      </c>
      <c r="D13427" t="s">
        <v>21997</v>
      </c>
      <c r="E13427" t="s">
        <v>20</v>
      </c>
      <c r="F13427" t="s">
        <v>4051</v>
      </c>
      <c r="G13427">
        <v>121013644</v>
      </c>
      <c r="H13427">
        <v>121013667</v>
      </c>
      <c r="I13427" t="s">
        <v>22</v>
      </c>
      <c r="J13427">
        <v>3</v>
      </c>
      <c r="K13427">
        <v>0</v>
      </c>
      <c r="L13427" t="s">
        <v>196</v>
      </c>
      <c r="M13427" t="s">
        <v>24</v>
      </c>
      <c r="N13427" t="s">
        <v>29265</v>
      </c>
      <c r="O13427" t="s">
        <v>31127</v>
      </c>
      <c r="P13427" t="s">
        <v>31128</v>
      </c>
    </row>
    <row r="13428" spans="1:16">
      <c r="A13428" t="s">
        <v>27998</v>
      </c>
      <c r="B13428" t="s">
        <v>27999</v>
      </c>
      <c r="C13428" t="s">
        <v>11885</v>
      </c>
      <c r="D13428" t="s">
        <v>11886</v>
      </c>
      <c r="E13428" t="s">
        <v>20</v>
      </c>
      <c r="F13428" t="s">
        <v>4051</v>
      </c>
      <c r="G13428">
        <v>121158210</v>
      </c>
      <c r="H13428">
        <v>121158231</v>
      </c>
      <c r="I13428" t="s">
        <v>22</v>
      </c>
      <c r="J13428">
        <v>2</v>
      </c>
      <c r="K13428">
        <v>0</v>
      </c>
      <c r="L13428" t="s">
        <v>57</v>
      </c>
      <c r="M13428" t="s">
        <v>24</v>
      </c>
      <c r="N13428" t="s">
        <v>28429</v>
      </c>
      <c r="O13428" t="s">
        <v>31129</v>
      </c>
      <c r="P13428" t="s">
        <v>31130</v>
      </c>
    </row>
    <row r="13429" spans="1:16">
      <c r="A13429" t="s">
        <v>27998</v>
      </c>
      <c r="B13429" t="s">
        <v>27999</v>
      </c>
      <c r="C13429" t="s">
        <v>11885</v>
      </c>
      <c r="D13429" t="s">
        <v>11886</v>
      </c>
      <c r="E13429" t="s">
        <v>20</v>
      </c>
      <c r="F13429" t="s">
        <v>4051</v>
      </c>
      <c r="G13429">
        <v>121160135</v>
      </c>
      <c r="H13429">
        <v>121160154</v>
      </c>
      <c r="I13429" t="s">
        <v>22</v>
      </c>
      <c r="J13429">
        <v>2</v>
      </c>
      <c r="K13429">
        <v>0</v>
      </c>
      <c r="L13429" t="s">
        <v>23</v>
      </c>
      <c r="M13429" t="s">
        <v>24</v>
      </c>
      <c r="N13429" t="s">
        <v>28048</v>
      </c>
      <c r="O13429" t="s">
        <v>31131</v>
      </c>
      <c r="P13429" t="s">
        <v>31132</v>
      </c>
    </row>
    <row r="13430" spans="1:16">
      <c r="A13430" t="s">
        <v>27998</v>
      </c>
      <c r="B13430" t="s">
        <v>27999</v>
      </c>
      <c r="C13430" t="s">
        <v>16690</v>
      </c>
      <c r="D13430" t="s">
        <v>16691</v>
      </c>
      <c r="E13430" t="s">
        <v>20</v>
      </c>
      <c r="F13430" t="s">
        <v>4051</v>
      </c>
      <c r="G13430">
        <v>122216925</v>
      </c>
      <c r="H13430">
        <v>122216944</v>
      </c>
      <c r="I13430" t="s">
        <v>22</v>
      </c>
      <c r="J13430">
        <v>1</v>
      </c>
      <c r="K13430">
        <v>0</v>
      </c>
      <c r="L13430" t="s">
        <v>30</v>
      </c>
      <c r="M13430" t="s">
        <v>24</v>
      </c>
      <c r="N13430" t="s">
        <v>28024</v>
      </c>
      <c r="O13430" t="s">
        <v>31133</v>
      </c>
      <c r="P13430" t="s">
        <v>31134</v>
      </c>
    </row>
    <row r="13431" spans="1:16">
      <c r="A13431" t="s">
        <v>27998</v>
      </c>
      <c r="B13431" t="s">
        <v>27999</v>
      </c>
      <c r="C13431" t="s">
        <v>31135</v>
      </c>
      <c r="D13431" t="s">
        <v>31136</v>
      </c>
      <c r="E13431" t="s">
        <v>20</v>
      </c>
      <c r="F13431" t="s">
        <v>4051</v>
      </c>
      <c r="G13431">
        <v>122709165</v>
      </c>
      <c r="H13431">
        <v>122709186</v>
      </c>
      <c r="I13431" t="s">
        <v>37</v>
      </c>
      <c r="J13431">
        <v>1</v>
      </c>
      <c r="K13431">
        <v>0</v>
      </c>
      <c r="L13431" t="s">
        <v>30</v>
      </c>
      <c r="M13431" t="s">
        <v>24</v>
      </c>
      <c r="N13431" t="s">
        <v>28110</v>
      </c>
      <c r="O13431" t="s">
        <v>31137</v>
      </c>
      <c r="P13431" t="s">
        <v>31138</v>
      </c>
    </row>
    <row r="13432" spans="1:16">
      <c r="A13432" t="s">
        <v>27998</v>
      </c>
      <c r="B13432" t="s">
        <v>27999</v>
      </c>
      <c r="C13432" t="s">
        <v>31139</v>
      </c>
      <c r="D13432" t="s">
        <v>31136</v>
      </c>
      <c r="E13432" t="s">
        <v>20</v>
      </c>
      <c r="F13432" t="s">
        <v>4051</v>
      </c>
      <c r="G13432">
        <v>122709288</v>
      </c>
      <c r="H13432">
        <v>122709295</v>
      </c>
      <c r="I13432" t="s">
        <v>37</v>
      </c>
      <c r="J13432">
        <v>1</v>
      </c>
      <c r="K13432">
        <v>0</v>
      </c>
      <c r="L13432" t="s">
        <v>30</v>
      </c>
      <c r="M13432" t="s">
        <v>24</v>
      </c>
      <c r="N13432" t="s">
        <v>28074</v>
      </c>
      <c r="O13432" t="s">
        <v>18034</v>
      </c>
      <c r="P13432" t="e">
        <f>-------------GUUCCUGc</f>
        <v>#NAME?</v>
      </c>
    </row>
    <row r="13433" spans="1:16">
      <c r="A13433" t="s">
        <v>27998</v>
      </c>
      <c r="B13433" t="s">
        <v>27999</v>
      </c>
      <c r="C13433" t="s">
        <v>11900</v>
      </c>
      <c r="D13433" t="s">
        <v>11901</v>
      </c>
      <c r="E13433" t="s">
        <v>20</v>
      </c>
      <c r="F13433" t="s">
        <v>4051</v>
      </c>
      <c r="G13433">
        <v>123028780</v>
      </c>
      <c r="H13433">
        <v>123028806</v>
      </c>
      <c r="I13433" t="s">
        <v>22</v>
      </c>
      <c r="J13433">
        <v>3</v>
      </c>
      <c r="K13433">
        <v>0</v>
      </c>
      <c r="L13433" t="s">
        <v>57</v>
      </c>
      <c r="M13433" t="s">
        <v>24</v>
      </c>
      <c r="N13433" t="s">
        <v>31140</v>
      </c>
      <c r="O13433" t="s">
        <v>31141</v>
      </c>
      <c r="P13433" t="s">
        <v>31142</v>
      </c>
    </row>
    <row r="13434" spans="1:16">
      <c r="A13434" t="s">
        <v>27998</v>
      </c>
      <c r="B13434" t="s">
        <v>27999</v>
      </c>
      <c r="C13434" t="s">
        <v>11904</v>
      </c>
      <c r="D13434" t="s">
        <v>11905</v>
      </c>
      <c r="E13434" t="s">
        <v>20</v>
      </c>
      <c r="F13434" t="s">
        <v>4051</v>
      </c>
      <c r="G13434">
        <v>123776180</v>
      </c>
      <c r="H13434">
        <v>123776200</v>
      </c>
      <c r="I13434" t="s">
        <v>37</v>
      </c>
      <c r="J13434">
        <v>4</v>
      </c>
      <c r="K13434">
        <v>0</v>
      </c>
      <c r="L13434" t="s">
        <v>57</v>
      </c>
      <c r="M13434" t="s">
        <v>24</v>
      </c>
      <c r="N13434" t="s">
        <v>28048</v>
      </c>
      <c r="O13434" t="s">
        <v>31143</v>
      </c>
      <c r="P13434" t="s">
        <v>31144</v>
      </c>
    </row>
    <row r="13435" spans="1:16">
      <c r="A13435" t="s">
        <v>27998</v>
      </c>
      <c r="B13435" t="s">
        <v>27999</v>
      </c>
      <c r="C13435" t="s">
        <v>11904</v>
      </c>
      <c r="D13435" t="s">
        <v>11905</v>
      </c>
      <c r="E13435" t="s">
        <v>20</v>
      </c>
      <c r="F13435" t="s">
        <v>4051</v>
      </c>
      <c r="G13435">
        <v>123832625</v>
      </c>
      <c r="H13435">
        <v>123832645</v>
      </c>
      <c r="I13435" t="s">
        <v>37</v>
      </c>
      <c r="J13435">
        <v>2</v>
      </c>
      <c r="K13435">
        <v>0</v>
      </c>
      <c r="L13435" t="s">
        <v>57</v>
      </c>
      <c r="M13435" t="s">
        <v>24</v>
      </c>
      <c r="N13435" t="s">
        <v>28052</v>
      </c>
      <c r="O13435" t="s">
        <v>23262</v>
      </c>
      <c r="P13435" t="s">
        <v>31145</v>
      </c>
    </row>
    <row r="13436" spans="1:16">
      <c r="A13436" t="s">
        <v>27998</v>
      </c>
      <c r="B13436" t="s">
        <v>27999</v>
      </c>
      <c r="C13436" t="s">
        <v>31146</v>
      </c>
      <c r="D13436" t="s">
        <v>31147</v>
      </c>
      <c r="E13436" t="s">
        <v>20</v>
      </c>
      <c r="F13436" t="s">
        <v>4051</v>
      </c>
      <c r="G13436">
        <v>125284681</v>
      </c>
      <c r="H13436">
        <v>125284700</v>
      </c>
      <c r="I13436" t="s">
        <v>37</v>
      </c>
      <c r="J13436">
        <v>2</v>
      </c>
      <c r="K13436">
        <v>0</v>
      </c>
      <c r="L13436" t="s">
        <v>30</v>
      </c>
      <c r="M13436" t="s">
        <v>24</v>
      </c>
      <c r="N13436" t="s">
        <v>28024</v>
      </c>
      <c r="O13436" t="s">
        <v>31148</v>
      </c>
      <c r="P13436" t="s">
        <v>31149</v>
      </c>
    </row>
    <row r="13437" spans="1:16">
      <c r="A13437" t="s">
        <v>27998</v>
      </c>
      <c r="B13437" t="s">
        <v>27999</v>
      </c>
      <c r="C13437" t="s">
        <v>31150</v>
      </c>
      <c r="D13437" t="s">
        <v>31151</v>
      </c>
      <c r="E13437" t="s">
        <v>20</v>
      </c>
      <c r="F13437" t="s">
        <v>4051</v>
      </c>
      <c r="G13437">
        <v>125434706</v>
      </c>
      <c r="H13437">
        <v>125434729</v>
      </c>
      <c r="I13437" t="s">
        <v>37</v>
      </c>
      <c r="J13437">
        <v>1</v>
      </c>
      <c r="K13437">
        <v>0</v>
      </c>
      <c r="L13437" t="s">
        <v>23</v>
      </c>
      <c r="M13437" t="s">
        <v>24</v>
      </c>
      <c r="N13437" t="s">
        <v>31152</v>
      </c>
      <c r="O13437" t="s">
        <v>31153</v>
      </c>
      <c r="P13437" t="s">
        <v>31154</v>
      </c>
    </row>
    <row r="13438" spans="1:16">
      <c r="A13438" t="s">
        <v>27998</v>
      </c>
      <c r="B13438" t="s">
        <v>27999</v>
      </c>
      <c r="C13438" t="s">
        <v>4363</v>
      </c>
      <c r="D13438" t="s">
        <v>4364</v>
      </c>
      <c r="E13438" t="s">
        <v>20</v>
      </c>
      <c r="F13438" t="s">
        <v>4051</v>
      </c>
      <c r="G13438">
        <v>133235963</v>
      </c>
      <c r="H13438">
        <v>133235984</v>
      </c>
      <c r="I13438" t="s">
        <v>37</v>
      </c>
      <c r="J13438">
        <v>1</v>
      </c>
      <c r="K13438">
        <v>0</v>
      </c>
      <c r="L13438" t="s">
        <v>597</v>
      </c>
      <c r="M13438" t="s">
        <v>24</v>
      </c>
      <c r="N13438" t="s">
        <v>28221</v>
      </c>
      <c r="O13438" t="s">
        <v>31155</v>
      </c>
      <c r="P13438" t="s">
        <v>31156</v>
      </c>
    </row>
    <row r="13439" spans="1:16">
      <c r="A13439" t="s">
        <v>27998</v>
      </c>
      <c r="B13439" t="s">
        <v>27999</v>
      </c>
      <c r="C13439" t="s">
        <v>4371</v>
      </c>
      <c r="D13439" t="s">
        <v>4371</v>
      </c>
      <c r="E13439" t="s">
        <v>20</v>
      </c>
      <c r="F13439" t="s">
        <v>4372</v>
      </c>
      <c r="G13439">
        <v>20263890</v>
      </c>
      <c r="H13439">
        <v>20263912</v>
      </c>
      <c r="I13439" t="s">
        <v>37</v>
      </c>
      <c r="J13439">
        <v>2</v>
      </c>
      <c r="K13439">
        <v>0</v>
      </c>
      <c r="L13439" t="s">
        <v>57</v>
      </c>
      <c r="M13439" t="s">
        <v>24</v>
      </c>
      <c r="N13439" t="s">
        <v>30770</v>
      </c>
      <c r="O13439" t="s">
        <v>31157</v>
      </c>
      <c r="P13439" t="s">
        <v>31158</v>
      </c>
    </row>
    <row r="13440" spans="1:16">
      <c r="A13440" t="s">
        <v>27998</v>
      </c>
      <c r="B13440" t="s">
        <v>27999</v>
      </c>
      <c r="C13440" t="s">
        <v>4374</v>
      </c>
      <c r="D13440" t="s">
        <v>4375</v>
      </c>
      <c r="E13440" t="s">
        <v>20</v>
      </c>
      <c r="F13440" t="s">
        <v>4372</v>
      </c>
      <c r="G13440">
        <v>20633680</v>
      </c>
      <c r="H13440">
        <v>20633698</v>
      </c>
      <c r="I13440" t="s">
        <v>22</v>
      </c>
      <c r="J13440">
        <v>12</v>
      </c>
      <c r="K13440">
        <v>0</v>
      </c>
      <c r="L13440" t="s">
        <v>57</v>
      </c>
      <c r="M13440" t="s">
        <v>24</v>
      </c>
      <c r="N13440" t="s">
        <v>28078</v>
      </c>
      <c r="O13440" t="s">
        <v>28365</v>
      </c>
      <c r="P13440" t="s">
        <v>31159</v>
      </c>
    </row>
    <row r="13441" spans="1:16">
      <c r="A13441" t="s">
        <v>27998</v>
      </c>
      <c r="B13441" t="s">
        <v>27999</v>
      </c>
      <c r="C13441" t="s">
        <v>4378</v>
      </c>
      <c r="D13441" t="s">
        <v>4379</v>
      </c>
      <c r="E13441" t="s">
        <v>20</v>
      </c>
      <c r="F13441" t="s">
        <v>4372</v>
      </c>
      <c r="G13441">
        <v>21356392</v>
      </c>
      <c r="H13441">
        <v>21356413</v>
      </c>
      <c r="I13441" t="s">
        <v>37</v>
      </c>
      <c r="J13441">
        <v>1</v>
      </c>
      <c r="K13441">
        <v>0</v>
      </c>
      <c r="L13441" t="s">
        <v>23</v>
      </c>
      <c r="M13441" t="s">
        <v>31</v>
      </c>
      <c r="N13441" t="s">
        <v>28811</v>
      </c>
      <c r="O13441" t="s">
        <v>8634</v>
      </c>
      <c r="P13441" t="s">
        <v>31160</v>
      </c>
    </row>
    <row r="13442" spans="1:16">
      <c r="A13442" t="s">
        <v>27998</v>
      </c>
      <c r="B13442" t="s">
        <v>27999</v>
      </c>
      <c r="C13442" t="s">
        <v>11949</v>
      </c>
      <c r="D13442" t="s">
        <v>11950</v>
      </c>
      <c r="E13442" t="s">
        <v>20</v>
      </c>
      <c r="F13442" t="s">
        <v>4372</v>
      </c>
      <c r="G13442">
        <v>21950667</v>
      </c>
      <c r="H13442">
        <v>21950689</v>
      </c>
      <c r="I13442" t="s">
        <v>37</v>
      </c>
      <c r="J13442">
        <v>4</v>
      </c>
      <c r="K13442">
        <v>0</v>
      </c>
      <c r="L13442" t="s">
        <v>57</v>
      </c>
      <c r="M13442" t="s">
        <v>24</v>
      </c>
      <c r="N13442" t="s">
        <v>29307</v>
      </c>
      <c r="O13442" t="s">
        <v>31161</v>
      </c>
      <c r="P13442" t="s">
        <v>31162</v>
      </c>
    </row>
    <row r="13443" spans="1:16">
      <c r="A13443" t="s">
        <v>27998</v>
      </c>
      <c r="B13443" t="s">
        <v>27999</v>
      </c>
      <c r="C13443" t="s">
        <v>11960</v>
      </c>
      <c r="D13443" t="s">
        <v>11961</v>
      </c>
      <c r="E13443" t="s">
        <v>20</v>
      </c>
      <c r="F13443" t="s">
        <v>4372</v>
      </c>
      <c r="G13443">
        <v>24460626</v>
      </c>
      <c r="H13443">
        <v>24460645</v>
      </c>
      <c r="I13443" t="s">
        <v>37</v>
      </c>
      <c r="J13443">
        <v>3</v>
      </c>
      <c r="K13443">
        <v>0</v>
      </c>
      <c r="L13443" t="s">
        <v>57</v>
      </c>
      <c r="M13443" t="s">
        <v>31</v>
      </c>
      <c r="N13443" t="s">
        <v>28018</v>
      </c>
      <c r="O13443" t="s">
        <v>31163</v>
      </c>
      <c r="P13443" t="e">
        <f>-ggucuUUUUGGAGUUCCUGa</f>
        <v>#NAME?</v>
      </c>
    </row>
    <row r="13444" spans="1:16">
      <c r="A13444" t="s">
        <v>27998</v>
      </c>
      <c r="B13444" t="s">
        <v>27999</v>
      </c>
      <c r="C13444" t="s">
        <v>4385</v>
      </c>
      <c r="D13444" t="s">
        <v>4386</v>
      </c>
      <c r="E13444" t="s">
        <v>20</v>
      </c>
      <c r="F13444" t="s">
        <v>4372</v>
      </c>
      <c r="G13444">
        <v>24798302</v>
      </c>
      <c r="H13444">
        <v>24798321</v>
      </c>
      <c r="I13444" t="s">
        <v>22</v>
      </c>
      <c r="J13444">
        <v>1</v>
      </c>
      <c r="K13444">
        <v>0</v>
      </c>
      <c r="L13444" t="s">
        <v>30</v>
      </c>
      <c r="M13444" t="s">
        <v>24</v>
      </c>
      <c r="N13444" t="s">
        <v>28048</v>
      </c>
      <c r="O13444" t="s">
        <v>31164</v>
      </c>
      <c r="P13444" t="s">
        <v>31165</v>
      </c>
    </row>
    <row r="13445" spans="1:16">
      <c r="A13445" t="s">
        <v>27998</v>
      </c>
      <c r="B13445" t="s">
        <v>27999</v>
      </c>
      <c r="C13445" t="s">
        <v>4385</v>
      </c>
      <c r="D13445" t="s">
        <v>4386</v>
      </c>
      <c r="E13445" t="s">
        <v>20</v>
      </c>
      <c r="F13445" t="s">
        <v>4372</v>
      </c>
      <c r="G13445">
        <v>24798326</v>
      </c>
      <c r="H13445">
        <v>24798345</v>
      </c>
      <c r="I13445" t="s">
        <v>22</v>
      </c>
      <c r="J13445">
        <v>1</v>
      </c>
      <c r="K13445">
        <v>0</v>
      </c>
      <c r="L13445" t="s">
        <v>30</v>
      </c>
      <c r="M13445" t="s">
        <v>24</v>
      </c>
      <c r="N13445" t="s">
        <v>28048</v>
      </c>
      <c r="O13445" t="s">
        <v>31166</v>
      </c>
      <c r="P13445" t="s">
        <v>31167</v>
      </c>
    </row>
    <row r="13446" spans="1:16">
      <c r="A13446" t="s">
        <v>27998</v>
      </c>
      <c r="B13446" t="s">
        <v>27999</v>
      </c>
      <c r="C13446" t="s">
        <v>11977</v>
      </c>
      <c r="D13446" t="s">
        <v>11978</v>
      </c>
      <c r="E13446" t="s">
        <v>20</v>
      </c>
      <c r="F13446" t="s">
        <v>4372</v>
      </c>
      <c r="G13446">
        <v>28712976</v>
      </c>
      <c r="H13446">
        <v>28712996</v>
      </c>
      <c r="I13446" t="s">
        <v>22</v>
      </c>
      <c r="J13446">
        <v>3</v>
      </c>
      <c r="K13446">
        <v>0</v>
      </c>
      <c r="L13446" t="s">
        <v>30</v>
      </c>
      <c r="M13446" t="s">
        <v>24</v>
      </c>
      <c r="N13446" t="s">
        <v>28048</v>
      </c>
      <c r="O13446" t="s">
        <v>31168</v>
      </c>
      <c r="P13446" t="s">
        <v>31169</v>
      </c>
    </row>
    <row r="13447" spans="1:16">
      <c r="A13447" t="s">
        <v>27998</v>
      </c>
      <c r="B13447" t="s">
        <v>27999</v>
      </c>
      <c r="C13447" t="s">
        <v>11977</v>
      </c>
      <c r="D13447" t="s">
        <v>11978</v>
      </c>
      <c r="E13447" t="s">
        <v>20</v>
      </c>
      <c r="F13447" t="s">
        <v>4372</v>
      </c>
      <c r="G13447">
        <v>28866901</v>
      </c>
      <c r="H13447">
        <v>28866922</v>
      </c>
      <c r="I13447" t="s">
        <v>22</v>
      </c>
      <c r="J13447">
        <v>9</v>
      </c>
      <c r="K13447">
        <v>0</v>
      </c>
      <c r="L13447" t="s">
        <v>87</v>
      </c>
      <c r="M13447" t="s">
        <v>24</v>
      </c>
      <c r="N13447" t="s">
        <v>28325</v>
      </c>
      <c r="O13447" t="s">
        <v>31170</v>
      </c>
      <c r="P13447" t="s">
        <v>31171</v>
      </c>
    </row>
    <row r="13448" spans="1:16">
      <c r="A13448" t="s">
        <v>27998</v>
      </c>
      <c r="B13448" t="s">
        <v>27999</v>
      </c>
      <c r="C13448" t="s">
        <v>4398</v>
      </c>
      <c r="D13448" t="s">
        <v>4399</v>
      </c>
      <c r="E13448" t="s">
        <v>20</v>
      </c>
      <c r="F13448" t="s">
        <v>4372</v>
      </c>
      <c r="G13448">
        <v>30351352</v>
      </c>
      <c r="H13448">
        <v>30351372</v>
      </c>
      <c r="I13448" t="s">
        <v>37</v>
      </c>
      <c r="J13448">
        <v>1</v>
      </c>
      <c r="K13448">
        <v>0</v>
      </c>
      <c r="L13448" t="s">
        <v>30</v>
      </c>
      <c r="M13448" t="s">
        <v>24</v>
      </c>
      <c r="N13448" t="s">
        <v>28024</v>
      </c>
      <c r="O13448" t="s">
        <v>31172</v>
      </c>
      <c r="P13448" t="s">
        <v>31173</v>
      </c>
    </row>
    <row r="13449" spans="1:16">
      <c r="A13449" t="s">
        <v>27998</v>
      </c>
      <c r="B13449" t="s">
        <v>27999</v>
      </c>
      <c r="C13449" t="s">
        <v>16732</v>
      </c>
      <c r="D13449" t="s">
        <v>16733</v>
      </c>
      <c r="E13449" t="s">
        <v>20</v>
      </c>
      <c r="F13449" t="s">
        <v>4372</v>
      </c>
      <c r="G13449">
        <v>31231661</v>
      </c>
      <c r="H13449">
        <v>31231680</v>
      </c>
      <c r="I13449" t="s">
        <v>22</v>
      </c>
      <c r="J13449">
        <v>2</v>
      </c>
      <c r="K13449">
        <v>0</v>
      </c>
      <c r="L13449" t="s">
        <v>23</v>
      </c>
      <c r="M13449" t="s">
        <v>24</v>
      </c>
      <c r="N13449" t="s">
        <v>28048</v>
      </c>
      <c r="O13449" t="s">
        <v>31174</v>
      </c>
      <c r="P13449" t="s">
        <v>31175</v>
      </c>
    </row>
    <row r="13450" spans="1:16">
      <c r="A13450" t="s">
        <v>27998</v>
      </c>
      <c r="B13450" t="s">
        <v>27999</v>
      </c>
      <c r="C13450" t="s">
        <v>16732</v>
      </c>
      <c r="D13450" t="s">
        <v>16733</v>
      </c>
      <c r="E13450" t="s">
        <v>20</v>
      </c>
      <c r="F13450" t="s">
        <v>4372</v>
      </c>
      <c r="G13450">
        <v>31233068</v>
      </c>
      <c r="H13450">
        <v>31233090</v>
      </c>
      <c r="I13450" t="s">
        <v>22</v>
      </c>
      <c r="J13450">
        <v>4</v>
      </c>
      <c r="K13450">
        <v>0</v>
      </c>
      <c r="L13450" t="s">
        <v>87</v>
      </c>
      <c r="M13450" t="s">
        <v>24</v>
      </c>
      <c r="N13450" t="s">
        <v>29864</v>
      </c>
      <c r="O13450" t="s">
        <v>31176</v>
      </c>
      <c r="P13450" t="s">
        <v>31177</v>
      </c>
    </row>
    <row r="13451" spans="1:16">
      <c r="A13451" t="s">
        <v>27998</v>
      </c>
      <c r="B13451" t="s">
        <v>27999</v>
      </c>
      <c r="C13451" t="s">
        <v>31178</v>
      </c>
      <c r="D13451" t="s">
        <v>31179</v>
      </c>
      <c r="E13451" t="s">
        <v>20</v>
      </c>
      <c r="F13451" t="s">
        <v>4372</v>
      </c>
      <c r="G13451">
        <v>32711045</v>
      </c>
      <c r="H13451">
        <v>32711065</v>
      </c>
      <c r="I13451" t="s">
        <v>22</v>
      </c>
      <c r="J13451">
        <v>2</v>
      </c>
      <c r="K13451">
        <v>0</v>
      </c>
      <c r="L13451" t="s">
        <v>30</v>
      </c>
      <c r="M13451" t="s">
        <v>31</v>
      </c>
      <c r="N13451" t="s">
        <v>28024</v>
      </c>
      <c r="O13451" t="s">
        <v>20247</v>
      </c>
      <c r="P13451" t="s">
        <v>31180</v>
      </c>
    </row>
    <row r="13452" spans="1:16">
      <c r="A13452" t="s">
        <v>27998</v>
      </c>
      <c r="B13452" t="s">
        <v>27999</v>
      </c>
      <c r="C13452" t="s">
        <v>12010</v>
      </c>
      <c r="D13452" t="s">
        <v>12011</v>
      </c>
      <c r="E13452" t="s">
        <v>20</v>
      </c>
      <c r="F13452" t="s">
        <v>4372</v>
      </c>
      <c r="G13452">
        <v>36888364</v>
      </c>
      <c r="H13452">
        <v>36888385</v>
      </c>
      <c r="I13452" t="s">
        <v>37</v>
      </c>
      <c r="J13452">
        <v>1</v>
      </c>
      <c r="K13452">
        <v>0</v>
      </c>
      <c r="L13452" t="s">
        <v>30</v>
      </c>
      <c r="M13452" t="s">
        <v>24</v>
      </c>
      <c r="N13452" t="s">
        <v>28615</v>
      </c>
      <c r="O13452" t="s">
        <v>31181</v>
      </c>
      <c r="P13452" t="s">
        <v>31182</v>
      </c>
    </row>
    <row r="13453" spans="1:16">
      <c r="A13453" t="s">
        <v>27998</v>
      </c>
      <c r="B13453" t="s">
        <v>27999</v>
      </c>
      <c r="C13453" t="s">
        <v>12010</v>
      </c>
      <c r="D13453" t="s">
        <v>12011</v>
      </c>
      <c r="E13453" t="s">
        <v>20</v>
      </c>
      <c r="F13453" t="s">
        <v>4372</v>
      </c>
      <c r="G13453">
        <v>36905702</v>
      </c>
      <c r="H13453">
        <v>36905722</v>
      </c>
      <c r="I13453" t="s">
        <v>37</v>
      </c>
      <c r="J13453">
        <v>1</v>
      </c>
      <c r="K13453">
        <v>0</v>
      </c>
      <c r="L13453" t="s">
        <v>30</v>
      </c>
      <c r="M13453" t="s">
        <v>31</v>
      </c>
      <c r="N13453" t="s">
        <v>28024</v>
      </c>
      <c r="O13453" t="s">
        <v>28979</v>
      </c>
      <c r="P13453" t="s">
        <v>31183</v>
      </c>
    </row>
    <row r="13454" spans="1:16">
      <c r="A13454" t="s">
        <v>27998</v>
      </c>
      <c r="B13454" t="s">
        <v>27999</v>
      </c>
      <c r="C13454" t="s">
        <v>7254</v>
      </c>
      <c r="D13454" t="s">
        <v>7255</v>
      </c>
      <c r="E13454" t="s">
        <v>20</v>
      </c>
      <c r="F13454" t="s">
        <v>4372</v>
      </c>
      <c r="G13454">
        <v>41533103</v>
      </c>
      <c r="H13454">
        <v>41533123</v>
      </c>
      <c r="I13454" t="s">
        <v>37</v>
      </c>
      <c r="J13454">
        <v>6</v>
      </c>
      <c r="K13454">
        <v>0</v>
      </c>
      <c r="L13454" t="s">
        <v>57</v>
      </c>
      <c r="M13454" t="s">
        <v>24</v>
      </c>
      <c r="N13454" t="s">
        <v>28000</v>
      </c>
      <c r="O13454" t="s">
        <v>19521</v>
      </c>
      <c r="P13454" t="s">
        <v>31184</v>
      </c>
    </row>
    <row r="13455" spans="1:16">
      <c r="A13455" t="s">
        <v>27998</v>
      </c>
      <c r="B13455" t="s">
        <v>27999</v>
      </c>
      <c r="C13455" t="s">
        <v>12025</v>
      </c>
      <c r="D13455" t="s">
        <v>12026</v>
      </c>
      <c r="E13455" t="s">
        <v>20</v>
      </c>
      <c r="F13455" t="s">
        <v>4372</v>
      </c>
      <c r="G13455">
        <v>41910801</v>
      </c>
      <c r="H13455">
        <v>41910821</v>
      </c>
      <c r="I13455" t="s">
        <v>22</v>
      </c>
      <c r="J13455">
        <v>2</v>
      </c>
      <c r="K13455">
        <v>0</v>
      </c>
      <c r="L13455" t="s">
        <v>30</v>
      </c>
      <c r="M13455" t="s">
        <v>31</v>
      </c>
      <c r="N13455" t="s">
        <v>28000</v>
      </c>
      <c r="O13455" t="s">
        <v>30380</v>
      </c>
      <c r="P13455" t="s">
        <v>31185</v>
      </c>
    </row>
    <row r="13456" spans="1:16">
      <c r="A13456" t="s">
        <v>27998</v>
      </c>
      <c r="B13456" t="s">
        <v>27999</v>
      </c>
      <c r="C13456" t="s">
        <v>22049</v>
      </c>
      <c r="D13456" t="s">
        <v>22050</v>
      </c>
      <c r="E13456" t="s">
        <v>20</v>
      </c>
      <c r="F13456" t="s">
        <v>4372</v>
      </c>
      <c r="G13456">
        <v>42726217</v>
      </c>
      <c r="H13456">
        <v>42726237</v>
      </c>
      <c r="I13456" t="s">
        <v>22</v>
      </c>
      <c r="J13456">
        <v>1</v>
      </c>
      <c r="K13456">
        <v>0</v>
      </c>
      <c r="L13456" t="s">
        <v>30</v>
      </c>
      <c r="M13456" t="s">
        <v>24</v>
      </c>
      <c r="N13456" t="s">
        <v>28048</v>
      </c>
      <c r="O13456" t="s">
        <v>31186</v>
      </c>
      <c r="P13456" t="s">
        <v>31187</v>
      </c>
    </row>
    <row r="13457" spans="1:16">
      <c r="A13457" t="s">
        <v>27998</v>
      </c>
      <c r="B13457" t="s">
        <v>27999</v>
      </c>
      <c r="C13457" t="s">
        <v>4425</v>
      </c>
      <c r="D13457" t="s">
        <v>4426</v>
      </c>
      <c r="E13457" t="s">
        <v>20</v>
      </c>
      <c r="F13457" t="s">
        <v>4372</v>
      </c>
      <c r="G13457">
        <v>42895148</v>
      </c>
      <c r="H13457">
        <v>42895170</v>
      </c>
      <c r="I13457" t="s">
        <v>22</v>
      </c>
      <c r="J13457">
        <v>3</v>
      </c>
      <c r="K13457">
        <v>0</v>
      </c>
      <c r="L13457" t="s">
        <v>57</v>
      </c>
      <c r="M13457" t="s">
        <v>24</v>
      </c>
      <c r="N13457" t="s">
        <v>28278</v>
      </c>
      <c r="O13457" t="s">
        <v>2468</v>
      </c>
      <c r="P13457" t="s">
        <v>31188</v>
      </c>
    </row>
    <row r="13458" spans="1:16">
      <c r="A13458" t="s">
        <v>27998</v>
      </c>
      <c r="B13458" t="s">
        <v>27999</v>
      </c>
      <c r="C13458" t="s">
        <v>12032</v>
      </c>
      <c r="D13458" t="s">
        <v>12033</v>
      </c>
      <c r="E13458" t="s">
        <v>20</v>
      </c>
      <c r="F13458" t="s">
        <v>4372</v>
      </c>
      <c r="G13458">
        <v>46559446</v>
      </c>
      <c r="H13458">
        <v>46559466</v>
      </c>
      <c r="I13458" t="s">
        <v>37</v>
      </c>
      <c r="J13458">
        <v>2</v>
      </c>
      <c r="K13458">
        <v>0</v>
      </c>
      <c r="L13458" t="s">
        <v>57</v>
      </c>
      <c r="M13458" t="s">
        <v>31</v>
      </c>
      <c r="N13458" t="s">
        <v>28015</v>
      </c>
      <c r="O13458" t="s">
        <v>28016</v>
      </c>
      <c r="P13458" t="s">
        <v>31189</v>
      </c>
    </row>
    <row r="13459" spans="1:16">
      <c r="A13459" t="s">
        <v>27998</v>
      </c>
      <c r="B13459" t="s">
        <v>27999</v>
      </c>
      <c r="C13459" t="s">
        <v>31190</v>
      </c>
      <c r="D13459" t="s">
        <v>31191</v>
      </c>
      <c r="E13459" t="s">
        <v>20</v>
      </c>
      <c r="F13459" t="s">
        <v>4372</v>
      </c>
      <c r="G13459">
        <v>46701295</v>
      </c>
      <c r="H13459">
        <v>46701315</v>
      </c>
      <c r="I13459" t="s">
        <v>37</v>
      </c>
      <c r="J13459">
        <v>3</v>
      </c>
      <c r="K13459">
        <v>0</v>
      </c>
      <c r="L13459" t="s">
        <v>87</v>
      </c>
      <c r="M13459" t="s">
        <v>24</v>
      </c>
      <c r="N13459" t="s">
        <v>28074</v>
      </c>
      <c r="O13459" t="s">
        <v>18034</v>
      </c>
      <c r="P13459" t="s">
        <v>31192</v>
      </c>
    </row>
    <row r="13460" spans="1:16">
      <c r="A13460" t="s">
        <v>27998</v>
      </c>
      <c r="B13460" t="s">
        <v>27999</v>
      </c>
      <c r="C13460" t="s">
        <v>31190</v>
      </c>
      <c r="D13460" t="s">
        <v>31191</v>
      </c>
      <c r="E13460" t="s">
        <v>20</v>
      </c>
      <c r="F13460" t="s">
        <v>4372</v>
      </c>
      <c r="G13460">
        <v>46717483</v>
      </c>
      <c r="H13460">
        <v>46717501</v>
      </c>
      <c r="I13460" t="s">
        <v>37</v>
      </c>
      <c r="J13460">
        <v>2</v>
      </c>
      <c r="K13460">
        <v>0</v>
      </c>
      <c r="L13460" t="s">
        <v>57</v>
      </c>
      <c r="M13460" t="s">
        <v>24</v>
      </c>
      <c r="N13460" t="s">
        <v>28024</v>
      </c>
      <c r="O13460" t="s">
        <v>31193</v>
      </c>
      <c r="P13460" t="s">
        <v>31194</v>
      </c>
    </row>
    <row r="13461" spans="1:16">
      <c r="A13461" t="s">
        <v>27998</v>
      </c>
      <c r="B13461" t="s">
        <v>27999</v>
      </c>
      <c r="C13461" t="s">
        <v>31190</v>
      </c>
      <c r="D13461" t="s">
        <v>31191</v>
      </c>
      <c r="E13461" t="s">
        <v>20</v>
      </c>
      <c r="F13461" t="s">
        <v>4372</v>
      </c>
      <c r="G13461">
        <v>46722515</v>
      </c>
      <c r="H13461">
        <v>46722538</v>
      </c>
      <c r="I13461" t="s">
        <v>37</v>
      </c>
      <c r="J13461">
        <v>1</v>
      </c>
      <c r="K13461">
        <v>0</v>
      </c>
      <c r="L13461" t="s">
        <v>30</v>
      </c>
      <c r="M13461" t="s">
        <v>24</v>
      </c>
      <c r="N13461" t="s">
        <v>28311</v>
      </c>
      <c r="O13461" t="s">
        <v>31195</v>
      </c>
      <c r="P13461" t="s">
        <v>31196</v>
      </c>
    </row>
    <row r="13462" spans="1:16">
      <c r="A13462" t="s">
        <v>27998</v>
      </c>
      <c r="B13462" t="s">
        <v>27999</v>
      </c>
      <c r="C13462" t="s">
        <v>12037</v>
      </c>
      <c r="D13462" t="s">
        <v>12038</v>
      </c>
      <c r="E13462" t="s">
        <v>20</v>
      </c>
      <c r="F13462" t="s">
        <v>4372</v>
      </c>
      <c r="G13462">
        <v>49772164</v>
      </c>
      <c r="H13462">
        <v>49772188</v>
      </c>
      <c r="I13462" t="s">
        <v>22</v>
      </c>
      <c r="J13462">
        <v>6</v>
      </c>
      <c r="K13462">
        <v>0</v>
      </c>
      <c r="L13462" t="s">
        <v>57</v>
      </c>
      <c r="M13462" t="s">
        <v>24</v>
      </c>
      <c r="N13462" t="s">
        <v>31197</v>
      </c>
      <c r="O13462" t="s">
        <v>31198</v>
      </c>
      <c r="P13462" t="s">
        <v>31199</v>
      </c>
    </row>
    <row r="13463" spans="1:16">
      <c r="A13463" t="s">
        <v>27998</v>
      </c>
      <c r="B13463" t="s">
        <v>27999</v>
      </c>
      <c r="C13463" t="s">
        <v>12042</v>
      </c>
      <c r="D13463" t="s">
        <v>12043</v>
      </c>
      <c r="E13463" t="s">
        <v>20</v>
      </c>
      <c r="F13463" t="s">
        <v>4372</v>
      </c>
      <c r="G13463">
        <v>50275175</v>
      </c>
      <c r="H13463">
        <v>50275194</v>
      </c>
      <c r="I13463" t="s">
        <v>37</v>
      </c>
      <c r="J13463">
        <v>4</v>
      </c>
      <c r="K13463">
        <v>0</v>
      </c>
      <c r="L13463" t="s">
        <v>30</v>
      </c>
      <c r="M13463" t="s">
        <v>24</v>
      </c>
      <c r="N13463" t="s">
        <v>28024</v>
      </c>
      <c r="O13463" t="s">
        <v>31200</v>
      </c>
      <c r="P13463" t="s">
        <v>31201</v>
      </c>
    </row>
    <row r="13464" spans="1:16">
      <c r="A13464" t="s">
        <v>27998</v>
      </c>
      <c r="B13464" t="s">
        <v>27999</v>
      </c>
      <c r="C13464" t="s">
        <v>31202</v>
      </c>
      <c r="D13464" t="s">
        <v>31203</v>
      </c>
      <c r="E13464" t="s">
        <v>20</v>
      </c>
      <c r="F13464" t="s">
        <v>4372</v>
      </c>
      <c r="G13464">
        <v>52598354</v>
      </c>
      <c r="H13464">
        <v>52598375</v>
      </c>
      <c r="I13464" t="s">
        <v>22</v>
      </c>
      <c r="J13464">
        <v>1</v>
      </c>
      <c r="K13464">
        <v>0</v>
      </c>
      <c r="L13464" t="s">
        <v>30</v>
      </c>
      <c r="M13464" t="s">
        <v>31</v>
      </c>
      <c r="N13464" t="s">
        <v>28055</v>
      </c>
      <c r="O13464" t="s">
        <v>31204</v>
      </c>
      <c r="P13464" t="s">
        <v>31205</v>
      </c>
    </row>
    <row r="13465" spans="1:16">
      <c r="A13465" t="s">
        <v>27998</v>
      </c>
      <c r="B13465" t="s">
        <v>27999</v>
      </c>
      <c r="C13465" t="s">
        <v>4441</v>
      </c>
      <c r="D13465" t="s">
        <v>4442</v>
      </c>
      <c r="E13465" t="s">
        <v>20</v>
      </c>
      <c r="F13465" t="s">
        <v>4372</v>
      </c>
      <c r="G13465">
        <v>77671719</v>
      </c>
      <c r="H13465">
        <v>77671738</v>
      </c>
      <c r="I13465" t="s">
        <v>37</v>
      </c>
      <c r="J13465">
        <v>1</v>
      </c>
      <c r="K13465">
        <v>2</v>
      </c>
      <c r="L13465" t="s">
        <v>23</v>
      </c>
      <c r="M13465" t="s">
        <v>24</v>
      </c>
      <c r="N13465" t="s">
        <v>28078</v>
      </c>
      <c r="O13465" t="s">
        <v>31206</v>
      </c>
      <c r="P13465" t="s">
        <v>31207</v>
      </c>
    </row>
    <row r="13466" spans="1:16">
      <c r="A13466" t="s">
        <v>27998</v>
      </c>
      <c r="B13466" t="s">
        <v>27999</v>
      </c>
      <c r="C13466" t="s">
        <v>31208</v>
      </c>
      <c r="D13466" t="s">
        <v>31209</v>
      </c>
      <c r="E13466" t="s">
        <v>20</v>
      </c>
      <c r="F13466" t="s">
        <v>4372</v>
      </c>
      <c r="G13466">
        <v>97874726</v>
      </c>
      <c r="H13466">
        <v>97874746</v>
      </c>
      <c r="I13466" t="s">
        <v>22</v>
      </c>
      <c r="J13466">
        <v>2</v>
      </c>
      <c r="K13466">
        <v>0</v>
      </c>
      <c r="L13466" t="s">
        <v>57</v>
      </c>
      <c r="M13466" t="s">
        <v>24</v>
      </c>
      <c r="N13466" t="s">
        <v>28096</v>
      </c>
      <c r="O13466" t="s">
        <v>18268</v>
      </c>
      <c r="P13466" t="s">
        <v>31210</v>
      </c>
    </row>
    <row r="13467" spans="1:16">
      <c r="A13467" t="s">
        <v>27998</v>
      </c>
      <c r="B13467" t="s">
        <v>27999</v>
      </c>
      <c r="C13467" t="s">
        <v>31211</v>
      </c>
      <c r="D13467" t="s">
        <v>31212</v>
      </c>
      <c r="E13467" t="s">
        <v>20</v>
      </c>
      <c r="F13467" t="s">
        <v>4372</v>
      </c>
      <c r="G13467">
        <v>103292689</v>
      </c>
      <c r="H13467">
        <v>103292709</v>
      </c>
      <c r="I13467" t="s">
        <v>22</v>
      </c>
      <c r="J13467">
        <v>5</v>
      </c>
      <c r="K13467">
        <v>0</v>
      </c>
      <c r="L13467" t="s">
        <v>57</v>
      </c>
      <c r="M13467" t="s">
        <v>31</v>
      </c>
      <c r="N13467" t="s">
        <v>28015</v>
      </c>
      <c r="O13467" t="s">
        <v>28317</v>
      </c>
      <c r="P13467" t="s">
        <v>31213</v>
      </c>
    </row>
    <row r="13468" spans="1:16">
      <c r="A13468" t="s">
        <v>27998</v>
      </c>
      <c r="B13468" t="s">
        <v>27999</v>
      </c>
      <c r="C13468" t="s">
        <v>12066</v>
      </c>
      <c r="D13468" t="s">
        <v>12067</v>
      </c>
      <c r="E13468" t="s">
        <v>20</v>
      </c>
      <c r="F13468" t="s">
        <v>4372</v>
      </c>
      <c r="G13468">
        <v>111951520</v>
      </c>
      <c r="H13468">
        <v>111951543</v>
      </c>
      <c r="I13468" t="s">
        <v>22</v>
      </c>
      <c r="J13468">
        <v>1</v>
      </c>
      <c r="K13468">
        <v>0</v>
      </c>
      <c r="L13468" t="s">
        <v>30</v>
      </c>
      <c r="M13468" t="s">
        <v>24</v>
      </c>
      <c r="N13468" t="s">
        <v>28571</v>
      </c>
      <c r="O13468" t="s">
        <v>31214</v>
      </c>
      <c r="P13468" t="s">
        <v>31215</v>
      </c>
    </row>
    <row r="13469" spans="1:16">
      <c r="A13469" t="s">
        <v>27998</v>
      </c>
      <c r="B13469" t="s">
        <v>27999</v>
      </c>
      <c r="C13469" t="s">
        <v>7260</v>
      </c>
      <c r="D13469" t="s">
        <v>7261</v>
      </c>
      <c r="E13469" t="s">
        <v>20</v>
      </c>
      <c r="F13469" t="s">
        <v>4372</v>
      </c>
      <c r="G13469">
        <v>113139529</v>
      </c>
      <c r="H13469">
        <v>113139548</v>
      </c>
      <c r="I13469" t="s">
        <v>37</v>
      </c>
      <c r="J13469">
        <v>3</v>
      </c>
      <c r="K13469">
        <v>0</v>
      </c>
      <c r="L13469" t="s">
        <v>57</v>
      </c>
      <c r="M13469" t="s">
        <v>31</v>
      </c>
      <c r="N13469" t="s">
        <v>28018</v>
      </c>
      <c r="O13469" t="s">
        <v>31216</v>
      </c>
      <c r="P13469" t="s">
        <v>31217</v>
      </c>
    </row>
    <row r="13470" spans="1:16">
      <c r="A13470" t="s">
        <v>27998</v>
      </c>
      <c r="B13470" t="s">
        <v>27999</v>
      </c>
      <c r="C13470" t="s">
        <v>31218</v>
      </c>
      <c r="D13470" t="s">
        <v>31219</v>
      </c>
      <c r="E13470" t="s">
        <v>20</v>
      </c>
      <c r="F13470" t="s">
        <v>4372</v>
      </c>
      <c r="G13470">
        <v>113832199</v>
      </c>
      <c r="H13470">
        <v>113832219</v>
      </c>
      <c r="I13470" t="s">
        <v>37</v>
      </c>
      <c r="J13470">
        <v>7</v>
      </c>
      <c r="K13470">
        <v>0</v>
      </c>
      <c r="L13470" t="s">
        <v>87</v>
      </c>
      <c r="M13470" t="s">
        <v>31</v>
      </c>
      <c r="N13470" t="s">
        <v>28108</v>
      </c>
      <c r="O13470" t="s">
        <v>29028</v>
      </c>
      <c r="P13470" t="s">
        <v>31220</v>
      </c>
    </row>
    <row r="13471" spans="1:16">
      <c r="A13471" t="s">
        <v>27998</v>
      </c>
      <c r="B13471" t="s">
        <v>27999</v>
      </c>
      <c r="C13471" t="s">
        <v>31221</v>
      </c>
      <c r="D13471" t="s">
        <v>31222</v>
      </c>
      <c r="E13471" t="s">
        <v>20</v>
      </c>
      <c r="F13471" t="s">
        <v>4372</v>
      </c>
      <c r="G13471">
        <v>114566676</v>
      </c>
      <c r="H13471">
        <v>114566696</v>
      </c>
      <c r="I13471" t="s">
        <v>37</v>
      </c>
      <c r="J13471">
        <v>1</v>
      </c>
      <c r="K13471">
        <v>0</v>
      </c>
      <c r="L13471" t="s">
        <v>30</v>
      </c>
      <c r="M13471" t="s">
        <v>24</v>
      </c>
      <c r="N13471" t="s">
        <v>28062</v>
      </c>
      <c r="O13471" t="s">
        <v>31223</v>
      </c>
      <c r="P13471" t="s">
        <v>31224</v>
      </c>
    </row>
    <row r="13472" spans="1:16">
      <c r="A13472" t="s">
        <v>27998</v>
      </c>
      <c r="B13472" t="s">
        <v>27999</v>
      </c>
      <c r="C13472" t="s">
        <v>31225</v>
      </c>
      <c r="D13472" t="s">
        <v>31226</v>
      </c>
      <c r="E13472" t="s">
        <v>20</v>
      </c>
      <c r="F13472" t="s">
        <v>4469</v>
      </c>
      <c r="G13472">
        <v>20942649</v>
      </c>
      <c r="H13472">
        <v>20942669</v>
      </c>
      <c r="I13472" t="s">
        <v>22</v>
      </c>
      <c r="J13472">
        <v>4</v>
      </c>
      <c r="K13472">
        <v>0</v>
      </c>
      <c r="L13472" t="s">
        <v>30</v>
      </c>
      <c r="M13472" t="s">
        <v>31</v>
      </c>
      <c r="N13472" t="s">
        <v>28052</v>
      </c>
      <c r="O13472" t="s">
        <v>31227</v>
      </c>
      <c r="P13472" t="s">
        <v>31228</v>
      </c>
    </row>
    <row r="13473" spans="1:16">
      <c r="A13473" t="s">
        <v>27998</v>
      </c>
      <c r="B13473" t="s">
        <v>27999</v>
      </c>
      <c r="C13473" t="s">
        <v>16772</v>
      </c>
      <c r="D13473" t="s">
        <v>16773</v>
      </c>
      <c r="E13473" t="s">
        <v>20</v>
      </c>
      <c r="F13473" t="s">
        <v>4469</v>
      </c>
      <c r="G13473">
        <v>21678223</v>
      </c>
      <c r="H13473">
        <v>21678243</v>
      </c>
      <c r="I13473" t="s">
        <v>37</v>
      </c>
      <c r="J13473">
        <v>7</v>
      </c>
      <c r="K13473">
        <v>0</v>
      </c>
      <c r="L13473" t="s">
        <v>87</v>
      </c>
      <c r="M13473" t="s">
        <v>31</v>
      </c>
      <c r="N13473" t="s">
        <v>28024</v>
      </c>
      <c r="O13473" t="s">
        <v>31229</v>
      </c>
      <c r="P13473" t="s">
        <v>31230</v>
      </c>
    </row>
    <row r="13474" spans="1:16">
      <c r="A13474" t="s">
        <v>27998</v>
      </c>
      <c r="B13474" t="s">
        <v>27999</v>
      </c>
      <c r="C13474" t="s">
        <v>12080</v>
      </c>
      <c r="D13474" t="s">
        <v>12081</v>
      </c>
      <c r="E13474" t="s">
        <v>20</v>
      </c>
      <c r="F13474" t="s">
        <v>4469</v>
      </c>
      <c r="G13474">
        <v>21853437</v>
      </c>
      <c r="H13474">
        <v>21853457</v>
      </c>
      <c r="I13474" t="s">
        <v>37</v>
      </c>
      <c r="J13474">
        <v>6</v>
      </c>
      <c r="K13474">
        <v>0</v>
      </c>
      <c r="L13474" t="s">
        <v>57</v>
      </c>
      <c r="M13474" t="s">
        <v>24</v>
      </c>
      <c r="N13474" t="s">
        <v>28074</v>
      </c>
      <c r="O13474" t="s">
        <v>18034</v>
      </c>
      <c r="P13474" t="s">
        <v>31231</v>
      </c>
    </row>
    <row r="13475" spans="1:16">
      <c r="A13475" t="s">
        <v>27998</v>
      </c>
      <c r="B13475" t="s">
        <v>27999</v>
      </c>
      <c r="C13475" t="s">
        <v>12084</v>
      </c>
      <c r="D13475" t="s">
        <v>12081</v>
      </c>
      <c r="E13475" t="s">
        <v>20</v>
      </c>
      <c r="F13475" t="s">
        <v>4469</v>
      </c>
      <c r="G13475">
        <v>21853437</v>
      </c>
      <c r="H13475">
        <v>21853457</v>
      </c>
      <c r="I13475" t="s">
        <v>37</v>
      </c>
      <c r="J13475">
        <v>6</v>
      </c>
      <c r="K13475">
        <v>0</v>
      </c>
      <c r="L13475" t="s">
        <v>57</v>
      </c>
      <c r="M13475" t="s">
        <v>24</v>
      </c>
      <c r="N13475" t="s">
        <v>28074</v>
      </c>
      <c r="O13475" t="s">
        <v>18034</v>
      </c>
      <c r="P13475" t="s">
        <v>31231</v>
      </c>
    </row>
    <row r="13476" spans="1:16">
      <c r="A13476" t="s">
        <v>27998</v>
      </c>
      <c r="B13476" t="s">
        <v>27999</v>
      </c>
      <c r="C13476" t="s">
        <v>4472</v>
      </c>
      <c r="D13476" t="s">
        <v>4473</v>
      </c>
      <c r="E13476" t="s">
        <v>20</v>
      </c>
      <c r="F13476" t="s">
        <v>4469</v>
      </c>
      <c r="G13476">
        <v>21971913</v>
      </c>
      <c r="H13476">
        <v>21971933</v>
      </c>
      <c r="I13476" t="s">
        <v>37</v>
      </c>
      <c r="J13476">
        <v>3</v>
      </c>
      <c r="K13476">
        <v>0</v>
      </c>
      <c r="L13476" t="s">
        <v>57</v>
      </c>
      <c r="M13476" t="s">
        <v>31</v>
      </c>
      <c r="N13476" t="s">
        <v>28024</v>
      </c>
      <c r="O13476" t="s">
        <v>31232</v>
      </c>
      <c r="P13476" t="s">
        <v>31233</v>
      </c>
    </row>
    <row r="13477" spans="1:16">
      <c r="A13477" t="s">
        <v>27998</v>
      </c>
      <c r="B13477" t="s">
        <v>27999</v>
      </c>
      <c r="C13477" t="s">
        <v>4476</v>
      </c>
      <c r="D13477" t="s">
        <v>4477</v>
      </c>
      <c r="E13477" t="s">
        <v>20</v>
      </c>
      <c r="F13477" t="s">
        <v>4469</v>
      </c>
      <c r="G13477">
        <v>21971913</v>
      </c>
      <c r="H13477">
        <v>21971933</v>
      </c>
      <c r="I13477" t="s">
        <v>37</v>
      </c>
      <c r="J13477">
        <v>3</v>
      </c>
      <c r="K13477">
        <v>0</v>
      </c>
      <c r="L13477" t="s">
        <v>57</v>
      </c>
      <c r="M13477" t="s">
        <v>31</v>
      </c>
      <c r="N13477" t="s">
        <v>28024</v>
      </c>
      <c r="O13477" t="s">
        <v>31232</v>
      </c>
      <c r="P13477" t="s">
        <v>31233</v>
      </c>
    </row>
    <row r="13478" spans="1:16">
      <c r="A13478" t="s">
        <v>27998</v>
      </c>
      <c r="B13478" t="s">
        <v>27999</v>
      </c>
      <c r="C13478" t="s">
        <v>22107</v>
      </c>
      <c r="D13478" t="s">
        <v>22108</v>
      </c>
      <c r="E13478" t="s">
        <v>20</v>
      </c>
      <c r="F13478" t="s">
        <v>4469</v>
      </c>
      <c r="G13478">
        <v>24632269</v>
      </c>
      <c r="H13478">
        <v>24632290</v>
      </c>
      <c r="I13478" t="s">
        <v>22</v>
      </c>
      <c r="J13478">
        <v>3</v>
      </c>
      <c r="K13478">
        <v>0</v>
      </c>
      <c r="L13478" t="s">
        <v>30</v>
      </c>
      <c r="M13478" t="s">
        <v>31</v>
      </c>
      <c r="N13478" t="s">
        <v>28389</v>
      </c>
      <c r="O13478" t="s">
        <v>31234</v>
      </c>
      <c r="P13478" t="s">
        <v>31235</v>
      </c>
    </row>
    <row r="13479" spans="1:16">
      <c r="A13479" t="s">
        <v>27998</v>
      </c>
      <c r="B13479" t="s">
        <v>27999</v>
      </c>
      <c r="C13479" t="s">
        <v>12085</v>
      </c>
      <c r="D13479" t="s">
        <v>12086</v>
      </c>
      <c r="E13479" t="s">
        <v>20</v>
      </c>
      <c r="F13479" t="s">
        <v>4469</v>
      </c>
      <c r="G13479">
        <v>24649740</v>
      </c>
      <c r="H13479">
        <v>24649761</v>
      </c>
      <c r="I13479" t="s">
        <v>37</v>
      </c>
      <c r="J13479">
        <v>3</v>
      </c>
      <c r="K13479">
        <v>0</v>
      </c>
      <c r="L13479" t="s">
        <v>57</v>
      </c>
      <c r="M13479" t="s">
        <v>24</v>
      </c>
      <c r="N13479" t="s">
        <v>28429</v>
      </c>
      <c r="O13479" t="s">
        <v>31236</v>
      </c>
      <c r="P13479" t="s">
        <v>31237</v>
      </c>
    </row>
    <row r="13480" spans="1:16">
      <c r="A13480" t="s">
        <v>27998</v>
      </c>
      <c r="B13480" t="s">
        <v>27999</v>
      </c>
      <c r="C13480" t="s">
        <v>26834</v>
      </c>
      <c r="D13480" t="s">
        <v>26835</v>
      </c>
      <c r="E13480" t="s">
        <v>20</v>
      </c>
      <c r="F13480" t="s">
        <v>4469</v>
      </c>
      <c r="G13480">
        <v>24661866</v>
      </c>
      <c r="H13480">
        <v>24661886</v>
      </c>
      <c r="I13480" t="s">
        <v>37</v>
      </c>
      <c r="J13480">
        <v>1</v>
      </c>
      <c r="K13480">
        <v>0</v>
      </c>
      <c r="L13480" t="s">
        <v>597</v>
      </c>
      <c r="M13480" t="s">
        <v>24</v>
      </c>
      <c r="N13480" t="s">
        <v>28048</v>
      </c>
      <c r="O13480" t="s">
        <v>31238</v>
      </c>
      <c r="P13480" t="s">
        <v>31239</v>
      </c>
    </row>
    <row r="13481" spans="1:16">
      <c r="A13481" t="s">
        <v>27998</v>
      </c>
      <c r="B13481" t="s">
        <v>27999</v>
      </c>
      <c r="C13481" t="s">
        <v>4488</v>
      </c>
      <c r="D13481" t="s">
        <v>4489</v>
      </c>
      <c r="E13481" t="s">
        <v>20</v>
      </c>
      <c r="F13481" t="s">
        <v>4469</v>
      </c>
      <c r="G13481">
        <v>31103173</v>
      </c>
      <c r="H13481">
        <v>31103194</v>
      </c>
      <c r="I13481" t="s">
        <v>22</v>
      </c>
      <c r="J13481">
        <v>3</v>
      </c>
      <c r="K13481">
        <v>1</v>
      </c>
      <c r="L13481" t="s">
        <v>57</v>
      </c>
      <c r="M13481" t="s">
        <v>24</v>
      </c>
      <c r="N13481" t="s">
        <v>28217</v>
      </c>
      <c r="O13481" t="s">
        <v>22872</v>
      </c>
      <c r="P13481" t="s">
        <v>31240</v>
      </c>
    </row>
    <row r="13482" spans="1:16">
      <c r="A13482" t="s">
        <v>27998</v>
      </c>
      <c r="B13482" t="s">
        <v>27999</v>
      </c>
      <c r="C13482" t="s">
        <v>12097</v>
      </c>
      <c r="D13482" t="s">
        <v>12098</v>
      </c>
      <c r="E13482" t="s">
        <v>20</v>
      </c>
      <c r="F13482" t="s">
        <v>4469</v>
      </c>
      <c r="G13482">
        <v>31588981</v>
      </c>
      <c r="H13482">
        <v>31589002</v>
      </c>
      <c r="I13482" t="s">
        <v>37</v>
      </c>
      <c r="J13482">
        <v>4</v>
      </c>
      <c r="K13482">
        <v>0</v>
      </c>
      <c r="L13482" t="s">
        <v>30</v>
      </c>
      <c r="M13482" t="s">
        <v>24</v>
      </c>
      <c r="N13482" t="s">
        <v>28716</v>
      </c>
      <c r="O13482" t="s">
        <v>31241</v>
      </c>
      <c r="P13482" t="s">
        <v>31242</v>
      </c>
    </row>
    <row r="13483" spans="1:16">
      <c r="A13483" t="s">
        <v>27998</v>
      </c>
      <c r="B13483" t="s">
        <v>27999</v>
      </c>
      <c r="C13483" t="s">
        <v>7278</v>
      </c>
      <c r="D13483" t="s">
        <v>7279</v>
      </c>
      <c r="E13483" t="s">
        <v>20</v>
      </c>
      <c r="F13483" t="s">
        <v>4469</v>
      </c>
      <c r="G13483">
        <v>35072625</v>
      </c>
      <c r="H13483">
        <v>35072648</v>
      </c>
      <c r="I13483" t="s">
        <v>37</v>
      </c>
      <c r="J13483">
        <v>4</v>
      </c>
      <c r="K13483">
        <v>0</v>
      </c>
      <c r="L13483" t="s">
        <v>57</v>
      </c>
      <c r="M13483" t="s">
        <v>24</v>
      </c>
      <c r="N13483" t="s">
        <v>28311</v>
      </c>
      <c r="O13483" t="s">
        <v>31243</v>
      </c>
      <c r="P13483" t="s">
        <v>31244</v>
      </c>
    </row>
    <row r="13484" spans="1:16">
      <c r="A13484" t="s">
        <v>27998</v>
      </c>
      <c r="B13484" t="s">
        <v>27999</v>
      </c>
      <c r="C13484" t="s">
        <v>4492</v>
      </c>
      <c r="D13484" t="s">
        <v>4492</v>
      </c>
      <c r="E13484" t="s">
        <v>20</v>
      </c>
      <c r="F13484" t="s">
        <v>4469</v>
      </c>
      <c r="G13484">
        <v>38218363</v>
      </c>
      <c r="H13484">
        <v>38218383</v>
      </c>
      <c r="I13484" t="s">
        <v>22</v>
      </c>
      <c r="J13484">
        <v>1</v>
      </c>
      <c r="K13484">
        <v>0</v>
      </c>
      <c r="L13484" t="s">
        <v>23</v>
      </c>
      <c r="M13484" t="s">
        <v>31</v>
      </c>
      <c r="N13484" t="s">
        <v>28096</v>
      </c>
      <c r="O13484" t="s">
        <v>31245</v>
      </c>
      <c r="P13484" t="s">
        <v>31246</v>
      </c>
    </row>
    <row r="13485" spans="1:16">
      <c r="A13485" t="s">
        <v>27998</v>
      </c>
      <c r="B13485" t="s">
        <v>27999</v>
      </c>
      <c r="C13485" t="s">
        <v>26846</v>
      </c>
      <c r="D13485" t="s">
        <v>26847</v>
      </c>
      <c r="E13485" t="s">
        <v>20</v>
      </c>
      <c r="F13485" t="s">
        <v>4469</v>
      </c>
      <c r="G13485">
        <v>39565210</v>
      </c>
      <c r="H13485">
        <v>39565229</v>
      </c>
      <c r="I13485" t="s">
        <v>37</v>
      </c>
      <c r="J13485">
        <v>14</v>
      </c>
      <c r="K13485">
        <v>0</v>
      </c>
      <c r="L13485" t="s">
        <v>57</v>
      </c>
      <c r="M13485" t="s">
        <v>24</v>
      </c>
      <c r="N13485" t="s">
        <v>28024</v>
      </c>
      <c r="O13485" t="s">
        <v>29564</v>
      </c>
      <c r="P13485" t="s">
        <v>31247</v>
      </c>
    </row>
    <row r="13486" spans="1:16">
      <c r="A13486" t="s">
        <v>27998</v>
      </c>
      <c r="B13486" t="s">
        <v>27999</v>
      </c>
      <c r="C13486" t="s">
        <v>4497</v>
      </c>
      <c r="D13486" t="s">
        <v>4498</v>
      </c>
      <c r="E13486" t="s">
        <v>20</v>
      </c>
      <c r="F13486" t="s">
        <v>4469</v>
      </c>
      <c r="G13486">
        <v>45397104</v>
      </c>
      <c r="H13486">
        <v>45397123</v>
      </c>
      <c r="I13486" t="s">
        <v>37</v>
      </c>
      <c r="J13486">
        <v>6</v>
      </c>
      <c r="K13486">
        <v>0</v>
      </c>
      <c r="L13486" t="s">
        <v>57</v>
      </c>
      <c r="M13486" t="s">
        <v>31</v>
      </c>
      <c r="N13486" t="s">
        <v>28018</v>
      </c>
      <c r="O13486" t="s">
        <v>31248</v>
      </c>
      <c r="P13486" t="s">
        <v>31249</v>
      </c>
    </row>
    <row r="13487" spans="1:16">
      <c r="A13487" t="s">
        <v>27998</v>
      </c>
      <c r="B13487" t="s">
        <v>27999</v>
      </c>
      <c r="C13487" t="s">
        <v>4508</v>
      </c>
      <c r="D13487" t="s">
        <v>4509</v>
      </c>
      <c r="E13487" t="s">
        <v>20</v>
      </c>
      <c r="F13487" t="s">
        <v>4469</v>
      </c>
      <c r="G13487">
        <v>50064692</v>
      </c>
      <c r="H13487">
        <v>50064712</v>
      </c>
      <c r="I13487" t="s">
        <v>37</v>
      </c>
      <c r="J13487">
        <v>3</v>
      </c>
      <c r="K13487">
        <v>0</v>
      </c>
      <c r="L13487" t="s">
        <v>30</v>
      </c>
      <c r="M13487" t="s">
        <v>24</v>
      </c>
      <c r="N13487" t="s">
        <v>28048</v>
      </c>
      <c r="O13487" t="s">
        <v>31250</v>
      </c>
      <c r="P13487" t="s">
        <v>31251</v>
      </c>
    </row>
    <row r="13488" spans="1:16">
      <c r="A13488" t="s">
        <v>27998</v>
      </c>
      <c r="B13488" t="s">
        <v>27999</v>
      </c>
      <c r="C13488" t="s">
        <v>4508</v>
      </c>
      <c r="D13488" t="s">
        <v>4509</v>
      </c>
      <c r="E13488" t="s">
        <v>20</v>
      </c>
      <c r="F13488" t="s">
        <v>4469</v>
      </c>
      <c r="G13488">
        <v>50290157</v>
      </c>
      <c r="H13488">
        <v>50290178</v>
      </c>
      <c r="I13488" t="s">
        <v>37</v>
      </c>
      <c r="J13488">
        <v>1</v>
      </c>
      <c r="K13488">
        <v>0</v>
      </c>
      <c r="L13488" t="s">
        <v>30</v>
      </c>
      <c r="M13488" t="s">
        <v>24</v>
      </c>
      <c r="N13488" t="s">
        <v>28021</v>
      </c>
      <c r="O13488" t="s">
        <v>31252</v>
      </c>
      <c r="P13488" t="s">
        <v>31253</v>
      </c>
    </row>
    <row r="13489" spans="1:16">
      <c r="A13489" t="s">
        <v>27998</v>
      </c>
      <c r="B13489" t="s">
        <v>27999</v>
      </c>
      <c r="C13489" t="s">
        <v>31254</v>
      </c>
      <c r="D13489" t="s">
        <v>31255</v>
      </c>
      <c r="E13489" t="s">
        <v>20</v>
      </c>
      <c r="F13489" t="s">
        <v>4469</v>
      </c>
      <c r="G13489">
        <v>51378991</v>
      </c>
      <c r="H13489">
        <v>51379011</v>
      </c>
      <c r="I13489" t="s">
        <v>37</v>
      </c>
      <c r="J13489">
        <v>1</v>
      </c>
      <c r="K13489">
        <v>0</v>
      </c>
      <c r="L13489" t="s">
        <v>30</v>
      </c>
      <c r="M13489" t="s">
        <v>24</v>
      </c>
      <c r="N13489" t="s">
        <v>28024</v>
      </c>
      <c r="O13489" t="s">
        <v>31256</v>
      </c>
      <c r="P13489" t="s">
        <v>31257</v>
      </c>
    </row>
    <row r="13490" spans="1:16">
      <c r="A13490" t="s">
        <v>27998</v>
      </c>
      <c r="B13490" t="s">
        <v>27999</v>
      </c>
      <c r="C13490" t="s">
        <v>22146</v>
      </c>
      <c r="D13490" t="s">
        <v>22147</v>
      </c>
      <c r="E13490" t="s">
        <v>20</v>
      </c>
      <c r="F13490" t="s">
        <v>4469</v>
      </c>
      <c r="G13490">
        <v>53242524</v>
      </c>
      <c r="H13490">
        <v>53242544</v>
      </c>
      <c r="I13490" t="s">
        <v>37</v>
      </c>
      <c r="J13490">
        <v>1</v>
      </c>
      <c r="K13490">
        <v>0</v>
      </c>
      <c r="L13490" t="s">
        <v>30</v>
      </c>
      <c r="M13490" t="s">
        <v>24</v>
      </c>
      <c r="N13490" t="s">
        <v>28078</v>
      </c>
      <c r="O13490" t="s">
        <v>31258</v>
      </c>
      <c r="P13490" t="s">
        <v>31259</v>
      </c>
    </row>
    <row r="13491" spans="1:16">
      <c r="A13491" t="s">
        <v>27998</v>
      </c>
      <c r="B13491" t="s">
        <v>27999</v>
      </c>
      <c r="C13491" t="s">
        <v>4535</v>
      </c>
      <c r="D13491" t="s">
        <v>4536</v>
      </c>
      <c r="E13491" t="s">
        <v>20</v>
      </c>
      <c r="F13491" t="s">
        <v>4469</v>
      </c>
      <c r="G13491">
        <v>55086457</v>
      </c>
      <c r="H13491">
        <v>55086477</v>
      </c>
      <c r="I13491" t="s">
        <v>22</v>
      </c>
      <c r="J13491">
        <v>1</v>
      </c>
      <c r="K13491">
        <v>0</v>
      </c>
      <c r="L13491" t="s">
        <v>30</v>
      </c>
      <c r="M13491" t="s">
        <v>24</v>
      </c>
      <c r="N13491" t="s">
        <v>28074</v>
      </c>
      <c r="O13491" t="s">
        <v>18034</v>
      </c>
      <c r="P13491" t="s">
        <v>31260</v>
      </c>
    </row>
    <row r="13492" spans="1:16">
      <c r="A13492" t="s">
        <v>27998</v>
      </c>
      <c r="B13492" t="s">
        <v>27999</v>
      </c>
      <c r="C13492" t="s">
        <v>4535</v>
      </c>
      <c r="D13492" t="s">
        <v>4536</v>
      </c>
      <c r="E13492" t="s">
        <v>20</v>
      </c>
      <c r="F13492" t="s">
        <v>4469</v>
      </c>
      <c r="G13492">
        <v>55086502</v>
      </c>
      <c r="H13492">
        <v>55086524</v>
      </c>
      <c r="I13492" t="s">
        <v>22</v>
      </c>
      <c r="J13492">
        <v>1</v>
      </c>
      <c r="K13492">
        <v>0</v>
      </c>
      <c r="L13492" t="s">
        <v>30</v>
      </c>
      <c r="M13492" t="s">
        <v>24</v>
      </c>
      <c r="N13492" t="s">
        <v>29215</v>
      </c>
      <c r="O13492" t="s">
        <v>31261</v>
      </c>
      <c r="P13492" t="s">
        <v>31262</v>
      </c>
    </row>
    <row r="13493" spans="1:16">
      <c r="A13493" t="s">
        <v>27998</v>
      </c>
      <c r="B13493" t="s">
        <v>27999</v>
      </c>
      <c r="C13493" t="s">
        <v>16813</v>
      </c>
      <c r="D13493" t="s">
        <v>16814</v>
      </c>
      <c r="E13493" t="s">
        <v>20</v>
      </c>
      <c r="F13493" t="s">
        <v>4469</v>
      </c>
      <c r="G13493">
        <v>55817511</v>
      </c>
      <c r="H13493">
        <v>55817531</v>
      </c>
      <c r="I13493" t="s">
        <v>22</v>
      </c>
      <c r="J13493">
        <v>1</v>
      </c>
      <c r="K13493">
        <v>0</v>
      </c>
      <c r="L13493" t="s">
        <v>23</v>
      </c>
      <c r="M13493" t="s">
        <v>24</v>
      </c>
      <c r="N13493" t="s">
        <v>28048</v>
      </c>
      <c r="O13493" t="s">
        <v>31263</v>
      </c>
      <c r="P13493" t="s">
        <v>31264</v>
      </c>
    </row>
    <row r="13494" spans="1:16">
      <c r="A13494" t="s">
        <v>27998</v>
      </c>
      <c r="B13494" t="s">
        <v>27999</v>
      </c>
      <c r="C13494" t="s">
        <v>16817</v>
      </c>
      <c r="D13494" t="s">
        <v>16818</v>
      </c>
      <c r="E13494" t="s">
        <v>20</v>
      </c>
      <c r="F13494" t="s">
        <v>4469</v>
      </c>
      <c r="G13494">
        <v>55817511</v>
      </c>
      <c r="H13494">
        <v>55817531</v>
      </c>
      <c r="I13494" t="s">
        <v>22</v>
      </c>
      <c r="J13494">
        <v>1</v>
      </c>
      <c r="K13494">
        <v>0</v>
      </c>
      <c r="L13494" t="s">
        <v>23</v>
      </c>
      <c r="M13494" t="s">
        <v>24</v>
      </c>
      <c r="N13494" t="s">
        <v>28048</v>
      </c>
      <c r="O13494" t="s">
        <v>31263</v>
      </c>
      <c r="P13494" t="s">
        <v>31264</v>
      </c>
    </row>
    <row r="13495" spans="1:16">
      <c r="A13495" t="s">
        <v>27998</v>
      </c>
      <c r="B13495" t="s">
        <v>27999</v>
      </c>
      <c r="C13495" t="s">
        <v>16813</v>
      </c>
      <c r="D13495" t="s">
        <v>16814</v>
      </c>
      <c r="E13495" t="s">
        <v>20</v>
      </c>
      <c r="F13495" t="s">
        <v>4469</v>
      </c>
      <c r="G13495">
        <v>55819156</v>
      </c>
      <c r="H13495">
        <v>55819177</v>
      </c>
      <c r="I13495" t="s">
        <v>22</v>
      </c>
      <c r="J13495">
        <v>3</v>
      </c>
      <c r="K13495">
        <v>0</v>
      </c>
      <c r="L13495" t="s">
        <v>57</v>
      </c>
      <c r="M13495" t="s">
        <v>24</v>
      </c>
      <c r="N13495" t="s">
        <v>28262</v>
      </c>
      <c r="O13495" t="s">
        <v>31265</v>
      </c>
      <c r="P13495" t="s">
        <v>31266</v>
      </c>
    </row>
    <row r="13496" spans="1:16">
      <c r="A13496" t="s">
        <v>27998</v>
      </c>
      <c r="B13496" t="s">
        <v>27999</v>
      </c>
      <c r="C13496" t="s">
        <v>16817</v>
      </c>
      <c r="D13496" t="s">
        <v>16818</v>
      </c>
      <c r="E13496" t="s">
        <v>20</v>
      </c>
      <c r="F13496" t="s">
        <v>4469</v>
      </c>
      <c r="G13496">
        <v>55819156</v>
      </c>
      <c r="H13496">
        <v>55819177</v>
      </c>
      <c r="I13496" t="s">
        <v>22</v>
      </c>
      <c r="J13496">
        <v>3</v>
      </c>
      <c r="K13496">
        <v>0</v>
      </c>
      <c r="L13496" t="s">
        <v>57</v>
      </c>
      <c r="M13496" t="s">
        <v>24</v>
      </c>
      <c r="N13496" t="s">
        <v>28262</v>
      </c>
      <c r="O13496" t="s">
        <v>31265</v>
      </c>
      <c r="P13496" t="s">
        <v>31266</v>
      </c>
    </row>
    <row r="13497" spans="1:16">
      <c r="A13497" t="s">
        <v>27998</v>
      </c>
      <c r="B13497" t="s">
        <v>27999</v>
      </c>
      <c r="C13497" t="s">
        <v>22157</v>
      </c>
      <c r="D13497" t="s">
        <v>22158</v>
      </c>
      <c r="E13497" t="s">
        <v>20</v>
      </c>
      <c r="F13497" t="s">
        <v>4469</v>
      </c>
      <c r="G13497">
        <v>55835957</v>
      </c>
      <c r="H13497">
        <v>55835978</v>
      </c>
      <c r="I13497" t="s">
        <v>37</v>
      </c>
      <c r="J13497">
        <v>3</v>
      </c>
      <c r="K13497">
        <v>0</v>
      </c>
      <c r="L13497" t="s">
        <v>57</v>
      </c>
      <c r="M13497" t="s">
        <v>31</v>
      </c>
      <c r="N13497" t="s">
        <v>28062</v>
      </c>
      <c r="O13497" t="s">
        <v>31267</v>
      </c>
      <c r="P13497" t="s">
        <v>31268</v>
      </c>
    </row>
    <row r="13498" spans="1:16">
      <c r="A13498" t="s">
        <v>27998</v>
      </c>
      <c r="B13498" t="s">
        <v>27999</v>
      </c>
      <c r="C13498" t="s">
        <v>4557</v>
      </c>
      <c r="D13498" t="s">
        <v>4558</v>
      </c>
      <c r="E13498" t="s">
        <v>20</v>
      </c>
      <c r="F13498" t="s">
        <v>4469</v>
      </c>
      <c r="G13498">
        <v>58796745</v>
      </c>
      <c r="H13498">
        <v>58796766</v>
      </c>
      <c r="I13498" t="s">
        <v>22</v>
      </c>
      <c r="J13498">
        <v>2</v>
      </c>
      <c r="K13498">
        <v>1</v>
      </c>
      <c r="L13498" t="s">
        <v>57</v>
      </c>
      <c r="M13498" t="s">
        <v>31</v>
      </c>
      <c r="N13498" t="s">
        <v>28278</v>
      </c>
      <c r="O13498" t="s">
        <v>31269</v>
      </c>
      <c r="P13498" t="s">
        <v>31270</v>
      </c>
    </row>
    <row r="13499" spans="1:16">
      <c r="A13499" t="s">
        <v>27998</v>
      </c>
      <c r="B13499" t="s">
        <v>27999</v>
      </c>
      <c r="C13499" t="s">
        <v>31271</v>
      </c>
      <c r="D13499" t="s">
        <v>31272</v>
      </c>
      <c r="E13499" t="s">
        <v>20</v>
      </c>
      <c r="F13499" t="s">
        <v>4469</v>
      </c>
      <c r="G13499">
        <v>58796745</v>
      </c>
      <c r="H13499">
        <v>58796766</v>
      </c>
      <c r="I13499" t="s">
        <v>22</v>
      </c>
      <c r="J13499">
        <v>2</v>
      </c>
      <c r="K13499">
        <v>1</v>
      </c>
      <c r="L13499" t="s">
        <v>57</v>
      </c>
      <c r="M13499" t="s">
        <v>31</v>
      </c>
      <c r="N13499" t="s">
        <v>28278</v>
      </c>
      <c r="O13499" t="s">
        <v>31269</v>
      </c>
      <c r="P13499" t="s">
        <v>31270</v>
      </c>
    </row>
    <row r="13500" spans="1:16">
      <c r="A13500" t="s">
        <v>27998</v>
      </c>
      <c r="B13500" t="s">
        <v>27999</v>
      </c>
      <c r="C13500" t="s">
        <v>31273</v>
      </c>
      <c r="D13500" t="s">
        <v>31274</v>
      </c>
      <c r="E13500" t="s">
        <v>20</v>
      </c>
      <c r="F13500" t="s">
        <v>4469</v>
      </c>
      <c r="G13500">
        <v>58932624</v>
      </c>
      <c r="H13500">
        <v>58932643</v>
      </c>
      <c r="I13500" t="s">
        <v>22</v>
      </c>
      <c r="J13500">
        <v>5</v>
      </c>
      <c r="K13500">
        <v>0</v>
      </c>
      <c r="L13500" t="s">
        <v>57</v>
      </c>
      <c r="M13500" t="s">
        <v>24</v>
      </c>
      <c r="N13500" t="s">
        <v>28048</v>
      </c>
      <c r="O13500" t="s">
        <v>31275</v>
      </c>
      <c r="P13500" t="s">
        <v>31276</v>
      </c>
    </row>
    <row r="13501" spans="1:16">
      <c r="A13501" t="s">
        <v>27998</v>
      </c>
      <c r="B13501" t="s">
        <v>27999</v>
      </c>
      <c r="C13501" t="s">
        <v>31273</v>
      </c>
      <c r="D13501" t="s">
        <v>31274</v>
      </c>
      <c r="E13501" t="s">
        <v>20</v>
      </c>
      <c r="F13501" t="s">
        <v>4469</v>
      </c>
      <c r="G13501">
        <v>58949265</v>
      </c>
      <c r="H13501">
        <v>58949285</v>
      </c>
      <c r="I13501" t="s">
        <v>22</v>
      </c>
      <c r="J13501">
        <v>2</v>
      </c>
      <c r="K13501">
        <v>0</v>
      </c>
      <c r="L13501" t="s">
        <v>30</v>
      </c>
      <c r="M13501" t="s">
        <v>24</v>
      </c>
      <c r="N13501" t="s">
        <v>28052</v>
      </c>
      <c r="O13501" t="s">
        <v>31277</v>
      </c>
      <c r="P13501" t="s">
        <v>31278</v>
      </c>
    </row>
    <row r="13502" spans="1:16">
      <c r="A13502" t="s">
        <v>27998</v>
      </c>
      <c r="B13502" t="s">
        <v>27999</v>
      </c>
      <c r="C13502" t="s">
        <v>12134</v>
      </c>
      <c r="D13502" t="s">
        <v>12135</v>
      </c>
      <c r="E13502" t="s">
        <v>20</v>
      </c>
      <c r="F13502" t="s">
        <v>4469</v>
      </c>
      <c r="G13502">
        <v>60591485</v>
      </c>
      <c r="H13502">
        <v>60591504</v>
      </c>
      <c r="I13502" t="s">
        <v>22</v>
      </c>
      <c r="J13502">
        <v>2</v>
      </c>
      <c r="K13502">
        <v>0</v>
      </c>
      <c r="L13502" t="s">
        <v>30</v>
      </c>
      <c r="M13502" t="s">
        <v>31</v>
      </c>
      <c r="N13502" t="s">
        <v>28024</v>
      </c>
      <c r="O13502" t="s">
        <v>31279</v>
      </c>
      <c r="P13502" t="s">
        <v>31280</v>
      </c>
    </row>
    <row r="13503" spans="1:16">
      <c r="A13503" t="s">
        <v>27998</v>
      </c>
      <c r="B13503" t="s">
        <v>27999</v>
      </c>
      <c r="C13503" t="s">
        <v>4564</v>
      </c>
      <c r="D13503" t="s">
        <v>4565</v>
      </c>
      <c r="E13503" t="s">
        <v>20</v>
      </c>
      <c r="F13503" t="s">
        <v>4469</v>
      </c>
      <c r="G13503">
        <v>61190393</v>
      </c>
      <c r="H13503">
        <v>61190414</v>
      </c>
      <c r="I13503" t="s">
        <v>37</v>
      </c>
      <c r="J13503">
        <v>1</v>
      </c>
      <c r="K13503">
        <v>0</v>
      </c>
      <c r="L13503" t="s">
        <v>30</v>
      </c>
      <c r="M13503" t="s">
        <v>24</v>
      </c>
      <c r="N13503" t="s">
        <v>28578</v>
      </c>
      <c r="O13503" t="s">
        <v>31281</v>
      </c>
      <c r="P13503" t="s">
        <v>31282</v>
      </c>
    </row>
    <row r="13504" spans="1:16">
      <c r="A13504" t="s">
        <v>27998</v>
      </c>
      <c r="B13504" t="s">
        <v>27999</v>
      </c>
      <c r="C13504" t="s">
        <v>12137</v>
      </c>
      <c r="D13504" t="s">
        <v>12138</v>
      </c>
      <c r="E13504" t="s">
        <v>20</v>
      </c>
      <c r="F13504" t="s">
        <v>4469</v>
      </c>
      <c r="G13504">
        <v>61346510</v>
      </c>
      <c r="H13504">
        <v>61346529</v>
      </c>
      <c r="I13504" t="s">
        <v>22</v>
      </c>
      <c r="J13504">
        <v>3</v>
      </c>
      <c r="K13504">
        <v>0</v>
      </c>
      <c r="L13504" t="s">
        <v>57</v>
      </c>
      <c r="M13504" t="s">
        <v>31</v>
      </c>
      <c r="N13504" t="s">
        <v>28024</v>
      </c>
      <c r="O13504" t="s">
        <v>31283</v>
      </c>
      <c r="P13504" t="s">
        <v>31284</v>
      </c>
    </row>
    <row r="13505" spans="1:16">
      <c r="A13505" t="s">
        <v>27998</v>
      </c>
      <c r="B13505" t="s">
        <v>27999</v>
      </c>
      <c r="C13505" t="s">
        <v>4568</v>
      </c>
      <c r="D13505" t="s">
        <v>4569</v>
      </c>
      <c r="E13505" t="s">
        <v>20</v>
      </c>
      <c r="F13505" t="s">
        <v>4469</v>
      </c>
      <c r="G13505">
        <v>62211423</v>
      </c>
      <c r="H13505">
        <v>62211437</v>
      </c>
      <c r="I13505" t="s">
        <v>22</v>
      </c>
      <c r="J13505">
        <v>4</v>
      </c>
      <c r="K13505">
        <v>0</v>
      </c>
      <c r="L13505" t="s">
        <v>30</v>
      </c>
      <c r="M13505" t="s">
        <v>31</v>
      </c>
      <c r="N13505" t="s">
        <v>28078</v>
      </c>
      <c r="O13505" t="s">
        <v>28365</v>
      </c>
      <c r="P13505" t="e">
        <f>----aACU-AC-AGUUCCUGa</f>
        <v>#NAME?</v>
      </c>
    </row>
    <row r="13506" spans="1:16">
      <c r="A13506" t="s">
        <v>27998</v>
      </c>
      <c r="B13506" t="s">
        <v>27999</v>
      </c>
      <c r="C13506" t="s">
        <v>4572</v>
      </c>
      <c r="D13506" t="s">
        <v>4569</v>
      </c>
      <c r="E13506" t="s">
        <v>20</v>
      </c>
      <c r="F13506" t="s">
        <v>4469</v>
      </c>
      <c r="G13506">
        <v>62211423</v>
      </c>
      <c r="H13506">
        <v>62211437</v>
      </c>
      <c r="I13506" t="s">
        <v>22</v>
      </c>
      <c r="J13506">
        <v>4</v>
      </c>
      <c r="K13506">
        <v>0</v>
      </c>
      <c r="L13506" t="s">
        <v>30</v>
      </c>
      <c r="M13506" t="s">
        <v>31</v>
      </c>
      <c r="N13506" t="s">
        <v>28078</v>
      </c>
      <c r="O13506" t="s">
        <v>28365</v>
      </c>
      <c r="P13506" t="e">
        <f>----aACU-AC-AGUUCCUGa</f>
        <v>#NAME?</v>
      </c>
    </row>
    <row r="13507" spans="1:16">
      <c r="A13507" t="s">
        <v>27998</v>
      </c>
      <c r="B13507" t="s">
        <v>27999</v>
      </c>
      <c r="C13507" t="s">
        <v>4573</v>
      </c>
      <c r="D13507" t="s">
        <v>4574</v>
      </c>
      <c r="E13507" t="s">
        <v>20</v>
      </c>
      <c r="F13507" t="s">
        <v>4469</v>
      </c>
      <c r="G13507">
        <v>64891587</v>
      </c>
      <c r="H13507">
        <v>64891612</v>
      </c>
      <c r="I13507" t="s">
        <v>22</v>
      </c>
      <c r="J13507">
        <v>3</v>
      </c>
      <c r="K13507">
        <v>0</v>
      </c>
      <c r="L13507" t="s">
        <v>57</v>
      </c>
      <c r="M13507" t="s">
        <v>24</v>
      </c>
      <c r="N13507" t="s">
        <v>31285</v>
      </c>
      <c r="O13507" t="s">
        <v>31286</v>
      </c>
      <c r="P13507" t="s">
        <v>31287</v>
      </c>
    </row>
    <row r="13508" spans="1:16">
      <c r="A13508" t="s">
        <v>27998</v>
      </c>
      <c r="B13508" t="s">
        <v>27999</v>
      </c>
      <c r="C13508" t="s">
        <v>31288</v>
      </c>
      <c r="D13508" t="s">
        <v>31289</v>
      </c>
      <c r="E13508" t="s">
        <v>20</v>
      </c>
      <c r="F13508" t="s">
        <v>4469</v>
      </c>
      <c r="G13508">
        <v>65413549</v>
      </c>
      <c r="H13508">
        <v>65413571</v>
      </c>
      <c r="I13508" t="s">
        <v>37</v>
      </c>
      <c r="J13508">
        <v>2</v>
      </c>
      <c r="K13508">
        <v>0</v>
      </c>
      <c r="L13508" t="s">
        <v>57</v>
      </c>
      <c r="M13508" t="s">
        <v>24</v>
      </c>
      <c r="N13508" t="s">
        <v>29184</v>
      </c>
      <c r="O13508" t="s">
        <v>31290</v>
      </c>
      <c r="P13508" t="s">
        <v>31291</v>
      </c>
    </row>
    <row r="13509" spans="1:16">
      <c r="A13509" t="s">
        <v>27998</v>
      </c>
      <c r="B13509" t="s">
        <v>27999</v>
      </c>
      <c r="C13509" t="s">
        <v>7297</v>
      </c>
      <c r="D13509" t="s">
        <v>4582</v>
      </c>
      <c r="E13509" t="s">
        <v>20</v>
      </c>
      <c r="F13509" t="s">
        <v>4469</v>
      </c>
      <c r="G13509">
        <v>65879761</v>
      </c>
      <c r="H13509">
        <v>65879782</v>
      </c>
      <c r="I13509" t="s">
        <v>22</v>
      </c>
      <c r="J13509">
        <v>2</v>
      </c>
      <c r="K13509">
        <v>0</v>
      </c>
      <c r="L13509" t="s">
        <v>30</v>
      </c>
      <c r="M13509" t="s">
        <v>24</v>
      </c>
      <c r="N13509" t="s">
        <v>29447</v>
      </c>
      <c r="O13509" t="s">
        <v>31292</v>
      </c>
      <c r="P13509" t="s">
        <v>31293</v>
      </c>
    </row>
    <row r="13510" spans="1:16">
      <c r="A13510" t="s">
        <v>27998</v>
      </c>
      <c r="B13510" t="s">
        <v>27999</v>
      </c>
      <c r="C13510" t="s">
        <v>4581</v>
      </c>
      <c r="D13510" t="s">
        <v>4582</v>
      </c>
      <c r="E13510" t="s">
        <v>20</v>
      </c>
      <c r="F13510" t="s">
        <v>4469</v>
      </c>
      <c r="G13510">
        <v>65898986</v>
      </c>
      <c r="H13510">
        <v>65899005</v>
      </c>
      <c r="I13510" t="s">
        <v>22</v>
      </c>
      <c r="J13510">
        <v>1</v>
      </c>
      <c r="K13510">
        <v>0</v>
      </c>
      <c r="L13510" t="s">
        <v>30</v>
      </c>
      <c r="M13510" t="s">
        <v>31</v>
      </c>
      <c r="N13510" t="s">
        <v>28024</v>
      </c>
      <c r="O13510" t="s">
        <v>31294</v>
      </c>
      <c r="P13510" t="s">
        <v>31295</v>
      </c>
    </row>
    <row r="13511" spans="1:16">
      <c r="A13511" t="s">
        <v>27998</v>
      </c>
      <c r="B13511" t="s">
        <v>27999</v>
      </c>
      <c r="C13511" t="s">
        <v>4581</v>
      </c>
      <c r="D13511" t="s">
        <v>4582</v>
      </c>
      <c r="E13511" t="s">
        <v>20</v>
      </c>
      <c r="F13511" t="s">
        <v>4469</v>
      </c>
      <c r="G13511">
        <v>66028285</v>
      </c>
      <c r="H13511">
        <v>66028305</v>
      </c>
      <c r="I13511" t="s">
        <v>22</v>
      </c>
      <c r="J13511">
        <v>3</v>
      </c>
      <c r="K13511">
        <v>0</v>
      </c>
      <c r="L13511" t="s">
        <v>30</v>
      </c>
      <c r="M13511" t="s">
        <v>24</v>
      </c>
      <c r="N13511" t="s">
        <v>28000</v>
      </c>
      <c r="O13511" t="s">
        <v>30894</v>
      </c>
      <c r="P13511" t="s">
        <v>31296</v>
      </c>
    </row>
    <row r="13512" spans="1:16">
      <c r="A13512" t="s">
        <v>27998</v>
      </c>
      <c r="B13512" t="s">
        <v>27999</v>
      </c>
      <c r="C13512" t="s">
        <v>7297</v>
      </c>
      <c r="D13512" t="s">
        <v>4582</v>
      </c>
      <c r="E13512" t="s">
        <v>20</v>
      </c>
      <c r="F13512" t="s">
        <v>4469</v>
      </c>
      <c r="G13512">
        <v>66028285</v>
      </c>
      <c r="H13512">
        <v>66028305</v>
      </c>
      <c r="I13512" t="s">
        <v>22</v>
      </c>
      <c r="J13512">
        <v>3</v>
      </c>
      <c r="K13512">
        <v>0</v>
      </c>
      <c r="L13512" t="s">
        <v>30</v>
      </c>
      <c r="M13512" t="s">
        <v>24</v>
      </c>
      <c r="N13512" t="s">
        <v>28000</v>
      </c>
      <c r="O13512" t="s">
        <v>30894</v>
      </c>
      <c r="P13512" t="s">
        <v>31296</v>
      </c>
    </row>
    <row r="13513" spans="1:16">
      <c r="A13513" t="s">
        <v>27998</v>
      </c>
      <c r="B13513" t="s">
        <v>27999</v>
      </c>
      <c r="C13513" t="s">
        <v>7304</v>
      </c>
      <c r="D13513" t="s">
        <v>7305</v>
      </c>
      <c r="E13513" t="s">
        <v>20</v>
      </c>
      <c r="F13513" t="s">
        <v>4469</v>
      </c>
      <c r="G13513">
        <v>67804862</v>
      </c>
      <c r="H13513">
        <v>67804882</v>
      </c>
      <c r="I13513" t="s">
        <v>37</v>
      </c>
      <c r="J13513">
        <v>10</v>
      </c>
      <c r="K13513">
        <v>0</v>
      </c>
      <c r="L13513" t="s">
        <v>57</v>
      </c>
      <c r="M13513" t="s">
        <v>24</v>
      </c>
      <c r="N13513" t="s">
        <v>28007</v>
      </c>
      <c r="O13513" t="s">
        <v>31297</v>
      </c>
      <c r="P13513" t="s">
        <v>31298</v>
      </c>
    </row>
    <row r="13514" spans="1:16">
      <c r="A13514" t="s">
        <v>27998</v>
      </c>
      <c r="B13514" t="s">
        <v>27999</v>
      </c>
      <c r="C13514" t="s">
        <v>22173</v>
      </c>
      <c r="D13514" t="s">
        <v>22174</v>
      </c>
      <c r="E13514" t="s">
        <v>20</v>
      </c>
      <c r="F13514" t="s">
        <v>4469</v>
      </c>
      <c r="G13514">
        <v>68214861</v>
      </c>
      <c r="H13514">
        <v>68214881</v>
      </c>
      <c r="I13514" t="s">
        <v>37</v>
      </c>
      <c r="J13514">
        <v>12</v>
      </c>
      <c r="K13514">
        <v>0</v>
      </c>
      <c r="L13514" t="s">
        <v>57</v>
      </c>
      <c r="M13514" t="s">
        <v>24</v>
      </c>
      <c r="N13514" t="s">
        <v>28024</v>
      </c>
      <c r="O13514" t="s">
        <v>31299</v>
      </c>
      <c r="P13514" t="s">
        <v>31300</v>
      </c>
    </row>
    <row r="13515" spans="1:16">
      <c r="A13515" t="s">
        <v>27998</v>
      </c>
      <c r="B13515" t="s">
        <v>27999</v>
      </c>
      <c r="C13515" t="s">
        <v>4589</v>
      </c>
      <c r="D13515" t="s">
        <v>4590</v>
      </c>
      <c r="E13515" t="s">
        <v>20</v>
      </c>
      <c r="F13515" t="s">
        <v>4469</v>
      </c>
      <c r="G13515">
        <v>68394861</v>
      </c>
      <c r="H13515">
        <v>68394880</v>
      </c>
      <c r="I13515" t="s">
        <v>22</v>
      </c>
      <c r="J13515">
        <v>2</v>
      </c>
      <c r="K13515">
        <v>0</v>
      </c>
      <c r="L13515" t="s">
        <v>30</v>
      </c>
      <c r="M13515" t="s">
        <v>24</v>
      </c>
      <c r="N13515" t="s">
        <v>28048</v>
      </c>
      <c r="O13515" t="s">
        <v>31301</v>
      </c>
      <c r="P13515" t="s">
        <v>31302</v>
      </c>
    </row>
    <row r="13516" spans="1:16">
      <c r="A13516" t="s">
        <v>27998</v>
      </c>
      <c r="B13516" t="s">
        <v>27999</v>
      </c>
      <c r="C13516" t="s">
        <v>7307</v>
      </c>
      <c r="D13516" t="s">
        <v>7308</v>
      </c>
      <c r="E13516" t="s">
        <v>20</v>
      </c>
      <c r="F13516" t="s">
        <v>4469</v>
      </c>
      <c r="G13516">
        <v>69928514</v>
      </c>
      <c r="H13516">
        <v>69928534</v>
      </c>
      <c r="I13516" t="s">
        <v>22</v>
      </c>
      <c r="J13516">
        <v>3</v>
      </c>
      <c r="K13516">
        <v>0</v>
      </c>
      <c r="L13516" t="s">
        <v>57</v>
      </c>
      <c r="M13516" t="s">
        <v>24</v>
      </c>
      <c r="N13516" t="s">
        <v>28015</v>
      </c>
      <c r="O13516" t="s">
        <v>18145</v>
      </c>
      <c r="P13516" t="s">
        <v>31303</v>
      </c>
    </row>
    <row r="13517" spans="1:16">
      <c r="A13517" t="s">
        <v>27998</v>
      </c>
      <c r="B13517" t="s">
        <v>27999</v>
      </c>
      <c r="C13517" t="s">
        <v>7311</v>
      </c>
      <c r="D13517" t="s">
        <v>7308</v>
      </c>
      <c r="E13517" t="s">
        <v>20</v>
      </c>
      <c r="F13517" t="s">
        <v>4469</v>
      </c>
      <c r="G13517">
        <v>69928514</v>
      </c>
      <c r="H13517">
        <v>69928534</v>
      </c>
      <c r="I13517" t="s">
        <v>22</v>
      </c>
      <c r="J13517">
        <v>3</v>
      </c>
      <c r="K13517">
        <v>0</v>
      </c>
      <c r="L13517" t="s">
        <v>57</v>
      </c>
      <c r="M13517" t="s">
        <v>24</v>
      </c>
      <c r="N13517" t="s">
        <v>28015</v>
      </c>
      <c r="O13517" t="s">
        <v>18145</v>
      </c>
      <c r="P13517" t="s">
        <v>31303</v>
      </c>
    </row>
    <row r="13518" spans="1:16">
      <c r="A13518" t="s">
        <v>27998</v>
      </c>
      <c r="B13518" t="s">
        <v>27999</v>
      </c>
      <c r="C13518" t="s">
        <v>12170</v>
      </c>
      <c r="D13518" t="s">
        <v>12171</v>
      </c>
      <c r="E13518" t="s">
        <v>20</v>
      </c>
      <c r="F13518" t="s">
        <v>4469</v>
      </c>
      <c r="G13518">
        <v>71445033</v>
      </c>
      <c r="H13518">
        <v>71445054</v>
      </c>
      <c r="I13518" t="s">
        <v>22</v>
      </c>
      <c r="J13518">
        <v>4</v>
      </c>
      <c r="K13518">
        <v>0</v>
      </c>
      <c r="L13518" t="s">
        <v>57</v>
      </c>
      <c r="M13518" t="s">
        <v>31</v>
      </c>
      <c r="N13518" t="s">
        <v>28615</v>
      </c>
      <c r="O13518" t="s">
        <v>31304</v>
      </c>
      <c r="P13518" t="s">
        <v>31305</v>
      </c>
    </row>
    <row r="13519" spans="1:16">
      <c r="A13519" t="s">
        <v>27998</v>
      </c>
      <c r="B13519" t="s">
        <v>27999</v>
      </c>
      <c r="C13519" t="s">
        <v>12170</v>
      </c>
      <c r="D13519" t="s">
        <v>12171</v>
      </c>
      <c r="E13519" t="s">
        <v>20</v>
      </c>
      <c r="F13519" t="s">
        <v>4469</v>
      </c>
      <c r="G13519">
        <v>71579320</v>
      </c>
      <c r="H13519">
        <v>71579338</v>
      </c>
      <c r="I13519" t="s">
        <v>22</v>
      </c>
      <c r="J13519">
        <v>2</v>
      </c>
      <c r="K13519">
        <v>0</v>
      </c>
      <c r="L13519" t="s">
        <v>57</v>
      </c>
      <c r="M13519" t="s">
        <v>24</v>
      </c>
      <c r="N13519" t="s">
        <v>28024</v>
      </c>
      <c r="O13519" t="s">
        <v>31306</v>
      </c>
      <c r="P13519" t="s">
        <v>31307</v>
      </c>
    </row>
    <row r="13520" spans="1:16">
      <c r="A13520" t="s">
        <v>27998</v>
      </c>
      <c r="B13520" t="s">
        <v>27999</v>
      </c>
      <c r="C13520" t="s">
        <v>12176</v>
      </c>
      <c r="D13520" t="s">
        <v>12176</v>
      </c>
      <c r="E13520" t="s">
        <v>20</v>
      </c>
      <c r="F13520" t="s">
        <v>4469</v>
      </c>
      <c r="G13520">
        <v>71878510</v>
      </c>
      <c r="H13520">
        <v>71878531</v>
      </c>
      <c r="I13520" t="s">
        <v>22</v>
      </c>
      <c r="J13520">
        <v>1</v>
      </c>
      <c r="K13520">
        <v>0</v>
      </c>
      <c r="L13520" t="s">
        <v>30</v>
      </c>
      <c r="M13520" t="s">
        <v>24</v>
      </c>
      <c r="N13520" t="s">
        <v>28212</v>
      </c>
      <c r="O13520" t="s">
        <v>31308</v>
      </c>
      <c r="P13520" t="s">
        <v>31309</v>
      </c>
    </row>
    <row r="13521" spans="1:16">
      <c r="A13521" t="s">
        <v>27998</v>
      </c>
      <c r="B13521" t="s">
        <v>27999</v>
      </c>
      <c r="C13521" t="s">
        <v>4598</v>
      </c>
      <c r="D13521" t="s">
        <v>4599</v>
      </c>
      <c r="E13521" t="s">
        <v>20</v>
      </c>
      <c r="F13521" t="s">
        <v>4469</v>
      </c>
      <c r="G13521">
        <v>71896263</v>
      </c>
      <c r="H13521">
        <v>71896282</v>
      </c>
      <c r="I13521" t="s">
        <v>22</v>
      </c>
      <c r="J13521">
        <v>1</v>
      </c>
      <c r="K13521">
        <v>0</v>
      </c>
      <c r="L13521" t="s">
        <v>30</v>
      </c>
      <c r="M13521" t="s">
        <v>31</v>
      </c>
      <c r="N13521" t="s">
        <v>28018</v>
      </c>
      <c r="O13521" t="s">
        <v>31310</v>
      </c>
      <c r="P13521" t="s">
        <v>31311</v>
      </c>
    </row>
    <row r="13522" spans="1:16">
      <c r="A13522" t="s">
        <v>27998</v>
      </c>
      <c r="B13522" t="s">
        <v>27999</v>
      </c>
      <c r="C13522" t="s">
        <v>4601</v>
      </c>
      <c r="D13522" t="s">
        <v>4601</v>
      </c>
      <c r="E13522" t="s">
        <v>20</v>
      </c>
      <c r="F13522" t="s">
        <v>4469</v>
      </c>
      <c r="G13522">
        <v>71896263</v>
      </c>
      <c r="H13522">
        <v>71896282</v>
      </c>
      <c r="I13522" t="s">
        <v>22</v>
      </c>
      <c r="J13522">
        <v>1</v>
      </c>
      <c r="K13522">
        <v>0</v>
      </c>
      <c r="L13522" t="s">
        <v>30</v>
      </c>
      <c r="M13522" t="s">
        <v>31</v>
      </c>
      <c r="N13522" t="s">
        <v>28018</v>
      </c>
      <c r="O13522" t="s">
        <v>31310</v>
      </c>
      <c r="P13522" t="s">
        <v>31311</v>
      </c>
    </row>
    <row r="13523" spans="1:16">
      <c r="A13523" t="s">
        <v>27998</v>
      </c>
      <c r="B13523" t="s">
        <v>27999</v>
      </c>
      <c r="C13523" t="s">
        <v>31312</v>
      </c>
      <c r="D13523" t="s">
        <v>31313</v>
      </c>
      <c r="E13523" t="s">
        <v>20</v>
      </c>
      <c r="F13523" t="s">
        <v>4469</v>
      </c>
      <c r="G13523">
        <v>74036057</v>
      </c>
      <c r="H13523">
        <v>74036080</v>
      </c>
      <c r="I13523" t="s">
        <v>22</v>
      </c>
      <c r="J13523">
        <v>1</v>
      </c>
      <c r="K13523">
        <v>0</v>
      </c>
      <c r="L13523" t="s">
        <v>30</v>
      </c>
      <c r="M13523" t="s">
        <v>24</v>
      </c>
      <c r="N13523" t="s">
        <v>31314</v>
      </c>
      <c r="O13523" t="s">
        <v>31315</v>
      </c>
      <c r="P13523" t="s">
        <v>31316</v>
      </c>
    </row>
    <row r="13524" spans="1:16">
      <c r="A13524" t="s">
        <v>27998</v>
      </c>
      <c r="B13524" t="s">
        <v>27999</v>
      </c>
      <c r="C13524" t="s">
        <v>31312</v>
      </c>
      <c r="D13524" t="s">
        <v>31313</v>
      </c>
      <c r="E13524" t="s">
        <v>20</v>
      </c>
      <c r="F13524" t="s">
        <v>4469</v>
      </c>
      <c r="G13524">
        <v>74036105</v>
      </c>
      <c r="H13524">
        <v>74036126</v>
      </c>
      <c r="I13524" t="s">
        <v>22</v>
      </c>
      <c r="J13524">
        <v>1</v>
      </c>
      <c r="K13524">
        <v>0</v>
      </c>
      <c r="L13524" t="s">
        <v>23</v>
      </c>
      <c r="M13524" t="s">
        <v>24</v>
      </c>
      <c r="N13524" t="s">
        <v>29184</v>
      </c>
      <c r="O13524" t="s">
        <v>31317</v>
      </c>
      <c r="P13524" t="s">
        <v>31318</v>
      </c>
    </row>
    <row r="13525" spans="1:16">
      <c r="A13525" t="s">
        <v>27998</v>
      </c>
      <c r="B13525" t="s">
        <v>27999</v>
      </c>
      <c r="C13525" t="s">
        <v>31312</v>
      </c>
      <c r="D13525" t="s">
        <v>31313</v>
      </c>
      <c r="E13525" t="s">
        <v>20</v>
      </c>
      <c r="F13525" t="s">
        <v>4469</v>
      </c>
      <c r="G13525">
        <v>74041894</v>
      </c>
      <c r="H13525">
        <v>74041915</v>
      </c>
      <c r="I13525" t="s">
        <v>22</v>
      </c>
      <c r="J13525">
        <v>1</v>
      </c>
      <c r="K13525">
        <v>0</v>
      </c>
      <c r="L13525" t="s">
        <v>30</v>
      </c>
      <c r="M13525" t="s">
        <v>24</v>
      </c>
      <c r="N13525" t="s">
        <v>28650</v>
      </c>
      <c r="O13525" t="s">
        <v>17467</v>
      </c>
      <c r="P13525" t="s">
        <v>31319</v>
      </c>
    </row>
    <row r="13526" spans="1:16">
      <c r="A13526" t="s">
        <v>27998</v>
      </c>
      <c r="B13526" t="s">
        <v>27999</v>
      </c>
      <c r="C13526" t="s">
        <v>26891</v>
      </c>
      <c r="D13526" t="s">
        <v>26892</v>
      </c>
      <c r="E13526" t="s">
        <v>20</v>
      </c>
      <c r="F13526" t="s">
        <v>4469</v>
      </c>
      <c r="G13526">
        <v>74482618</v>
      </c>
      <c r="H13526">
        <v>74482633</v>
      </c>
      <c r="I13526" t="s">
        <v>37</v>
      </c>
      <c r="J13526">
        <v>1</v>
      </c>
      <c r="K13526">
        <v>0</v>
      </c>
      <c r="L13526" t="s">
        <v>30</v>
      </c>
      <c r="M13526" t="s">
        <v>24</v>
      </c>
      <c r="N13526" t="s">
        <v>28018</v>
      </c>
      <c r="O13526" t="s">
        <v>31320</v>
      </c>
      <c r="P13526" t="e">
        <f>-----uUUUCCUUGUUCCUGg</f>
        <v>#NAME?</v>
      </c>
    </row>
    <row r="13527" spans="1:16">
      <c r="A13527" t="s">
        <v>27998</v>
      </c>
      <c r="B13527" t="s">
        <v>27999</v>
      </c>
      <c r="C13527" t="s">
        <v>22198</v>
      </c>
      <c r="D13527" t="s">
        <v>22199</v>
      </c>
      <c r="E13527" t="s">
        <v>20</v>
      </c>
      <c r="F13527" t="s">
        <v>4469</v>
      </c>
      <c r="G13527">
        <v>75128905</v>
      </c>
      <c r="H13527">
        <v>75128925</v>
      </c>
      <c r="I13527" t="s">
        <v>37</v>
      </c>
      <c r="J13527">
        <v>8</v>
      </c>
      <c r="K13527">
        <v>0</v>
      </c>
      <c r="L13527" t="s">
        <v>57</v>
      </c>
      <c r="M13527" t="s">
        <v>24</v>
      </c>
      <c r="N13527" t="s">
        <v>28062</v>
      </c>
      <c r="O13527" t="s">
        <v>31321</v>
      </c>
      <c r="P13527" t="s">
        <v>31322</v>
      </c>
    </row>
    <row r="13528" spans="1:16">
      <c r="A13528" t="s">
        <v>27998</v>
      </c>
      <c r="B13528" t="s">
        <v>27999</v>
      </c>
      <c r="C13528" t="s">
        <v>4617</v>
      </c>
      <c r="D13528" t="s">
        <v>4618</v>
      </c>
      <c r="E13528" t="s">
        <v>20</v>
      </c>
      <c r="F13528" t="s">
        <v>4469</v>
      </c>
      <c r="G13528">
        <v>75266158</v>
      </c>
      <c r="H13528">
        <v>75266175</v>
      </c>
      <c r="I13528" t="s">
        <v>22</v>
      </c>
      <c r="J13528">
        <v>4</v>
      </c>
      <c r="K13528">
        <v>0</v>
      </c>
      <c r="L13528" t="s">
        <v>30</v>
      </c>
      <c r="M13528" t="s">
        <v>31</v>
      </c>
      <c r="N13528" t="s">
        <v>28048</v>
      </c>
      <c r="O13528" t="s">
        <v>31323</v>
      </c>
      <c r="P13528" t="s">
        <v>31324</v>
      </c>
    </row>
    <row r="13529" spans="1:16">
      <c r="A13529" t="s">
        <v>27998</v>
      </c>
      <c r="B13529" t="s">
        <v>27999</v>
      </c>
      <c r="C13529" t="s">
        <v>4621</v>
      </c>
      <c r="D13529" t="s">
        <v>4622</v>
      </c>
      <c r="E13529" t="s">
        <v>20</v>
      </c>
      <c r="F13529" t="s">
        <v>4469</v>
      </c>
      <c r="G13529">
        <v>75266158</v>
      </c>
      <c r="H13529">
        <v>75266175</v>
      </c>
      <c r="I13529" t="s">
        <v>22</v>
      </c>
      <c r="J13529">
        <v>4</v>
      </c>
      <c r="K13529">
        <v>0</v>
      </c>
      <c r="L13529" t="s">
        <v>30</v>
      </c>
      <c r="M13529" t="s">
        <v>31</v>
      </c>
      <c r="N13529" t="s">
        <v>28048</v>
      </c>
      <c r="O13529" t="s">
        <v>31323</v>
      </c>
      <c r="P13529" t="s">
        <v>31324</v>
      </c>
    </row>
    <row r="13530" spans="1:16">
      <c r="A13530" t="s">
        <v>27998</v>
      </c>
      <c r="B13530" t="s">
        <v>27999</v>
      </c>
      <c r="C13530" t="s">
        <v>4617</v>
      </c>
      <c r="D13530" t="s">
        <v>4618</v>
      </c>
      <c r="E13530" t="s">
        <v>20</v>
      </c>
      <c r="F13530" t="s">
        <v>4469</v>
      </c>
      <c r="G13530">
        <v>75276158</v>
      </c>
      <c r="H13530">
        <v>75276177</v>
      </c>
      <c r="I13530" t="s">
        <v>22</v>
      </c>
      <c r="J13530">
        <v>4</v>
      </c>
      <c r="K13530">
        <v>0</v>
      </c>
      <c r="L13530" t="s">
        <v>57</v>
      </c>
      <c r="M13530" t="s">
        <v>24</v>
      </c>
      <c r="N13530" t="s">
        <v>28024</v>
      </c>
      <c r="O13530" t="s">
        <v>31325</v>
      </c>
      <c r="P13530" t="s">
        <v>31326</v>
      </c>
    </row>
    <row r="13531" spans="1:16">
      <c r="A13531" t="s">
        <v>27998</v>
      </c>
      <c r="B13531" t="s">
        <v>27999</v>
      </c>
      <c r="C13531" t="s">
        <v>16850</v>
      </c>
      <c r="D13531" t="s">
        <v>16851</v>
      </c>
      <c r="E13531" t="s">
        <v>20</v>
      </c>
      <c r="F13531" t="s">
        <v>4469</v>
      </c>
      <c r="G13531">
        <v>75549929</v>
      </c>
      <c r="H13531">
        <v>75549952</v>
      </c>
      <c r="I13531" t="s">
        <v>37</v>
      </c>
      <c r="J13531">
        <v>1</v>
      </c>
      <c r="K13531">
        <v>0</v>
      </c>
      <c r="L13531" t="s">
        <v>23</v>
      </c>
      <c r="M13531" t="s">
        <v>24</v>
      </c>
      <c r="N13531" t="s">
        <v>28806</v>
      </c>
      <c r="O13531" t="s">
        <v>31327</v>
      </c>
      <c r="P13531" t="s">
        <v>31328</v>
      </c>
    </row>
    <row r="13532" spans="1:16">
      <c r="A13532" t="s">
        <v>27998</v>
      </c>
      <c r="B13532" t="s">
        <v>27999</v>
      </c>
      <c r="C13532" t="s">
        <v>7314</v>
      </c>
      <c r="D13532" t="s">
        <v>7315</v>
      </c>
      <c r="E13532" t="s">
        <v>20</v>
      </c>
      <c r="F13532" t="s">
        <v>4469</v>
      </c>
      <c r="G13532">
        <v>75643213</v>
      </c>
      <c r="H13532">
        <v>75643233</v>
      </c>
      <c r="I13532" t="s">
        <v>37</v>
      </c>
      <c r="J13532">
        <v>14</v>
      </c>
      <c r="K13532">
        <v>0</v>
      </c>
      <c r="L13532" t="s">
        <v>57</v>
      </c>
      <c r="M13532" t="s">
        <v>24</v>
      </c>
      <c r="N13532" t="s">
        <v>28074</v>
      </c>
      <c r="O13532" t="s">
        <v>18034</v>
      </c>
      <c r="P13532" t="s">
        <v>31329</v>
      </c>
    </row>
    <row r="13533" spans="1:16">
      <c r="A13533" t="s">
        <v>27998</v>
      </c>
      <c r="B13533" t="s">
        <v>27999</v>
      </c>
      <c r="C13533" t="s">
        <v>22216</v>
      </c>
      <c r="D13533" t="s">
        <v>22217</v>
      </c>
      <c r="E13533" t="s">
        <v>20</v>
      </c>
      <c r="F13533" t="s">
        <v>4469</v>
      </c>
      <c r="G13533">
        <v>77925993</v>
      </c>
      <c r="H13533">
        <v>77926014</v>
      </c>
      <c r="I13533" t="s">
        <v>22</v>
      </c>
      <c r="J13533">
        <v>6</v>
      </c>
      <c r="K13533">
        <v>0</v>
      </c>
      <c r="L13533" t="s">
        <v>30</v>
      </c>
      <c r="M13533" t="s">
        <v>24</v>
      </c>
      <c r="N13533" t="s">
        <v>28844</v>
      </c>
      <c r="O13533" t="s">
        <v>8220</v>
      </c>
      <c r="P13533" t="s">
        <v>31330</v>
      </c>
    </row>
    <row r="13534" spans="1:16">
      <c r="A13534" t="s">
        <v>27998</v>
      </c>
      <c r="B13534" t="s">
        <v>27999</v>
      </c>
      <c r="C13534" t="s">
        <v>12217</v>
      </c>
      <c r="D13534" t="s">
        <v>12218</v>
      </c>
      <c r="E13534" t="s">
        <v>20</v>
      </c>
      <c r="F13534" t="s">
        <v>4469</v>
      </c>
      <c r="G13534">
        <v>89623902</v>
      </c>
      <c r="H13534">
        <v>89623922</v>
      </c>
      <c r="I13534" t="s">
        <v>37</v>
      </c>
      <c r="J13534">
        <v>2</v>
      </c>
      <c r="K13534">
        <v>0</v>
      </c>
      <c r="L13534" t="s">
        <v>30</v>
      </c>
      <c r="M13534" t="s">
        <v>24</v>
      </c>
      <c r="N13534" t="s">
        <v>28074</v>
      </c>
      <c r="O13534" t="s">
        <v>18034</v>
      </c>
      <c r="P13534" t="s">
        <v>31331</v>
      </c>
    </row>
    <row r="13535" spans="1:16">
      <c r="A13535" t="s">
        <v>27998</v>
      </c>
      <c r="B13535" t="s">
        <v>27999</v>
      </c>
      <c r="C13535" t="s">
        <v>31332</v>
      </c>
      <c r="D13535" t="s">
        <v>31333</v>
      </c>
      <c r="E13535" t="s">
        <v>20</v>
      </c>
      <c r="F13535" t="s">
        <v>4469</v>
      </c>
      <c r="G13535">
        <v>92357627</v>
      </c>
      <c r="H13535">
        <v>92357647</v>
      </c>
      <c r="I13535" t="s">
        <v>37</v>
      </c>
      <c r="J13535">
        <v>2</v>
      </c>
      <c r="K13535">
        <v>0</v>
      </c>
      <c r="L13535" t="s">
        <v>30</v>
      </c>
      <c r="M13535" t="s">
        <v>24</v>
      </c>
      <c r="N13535" t="s">
        <v>28096</v>
      </c>
      <c r="O13535" t="s">
        <v>31334</v>
      </c>
      <c r="P13535" t="s">
        <v>31335</v>
      </c>
    </row>
    <row r="13536" spans="1:16">
      <c r="A13536" t="s">
        <v>27998</v>
      </c>
      <c r="B13536" t="s">
        <v>27999</v>
      </c>
      <c r="C13536" t="s">
        <v>16874</v>
      </c>
      <c r="D13536" t="s">
        <v>16875</v>
      </c>
      <c r="E13536" t="s">
        <v>20</v>
      </c>
      <c r="F13536" t="s">
        <v>4469</v>
      </c>
      <c r="G13536">
        <v>92627456</v>
      </c>
      <c r="H13536">
        <v>92627463</v>
      </c>
      <c r="I13536" t="s">
        <v>22</v>
      </c>
      <c r="J13536">
        <v>1</v>
      </c>
      <c r="K13536">
        <v>0</v>
      </c>
      <c r="L13536" t="s">
        <v>30</v>
      </c>
      <c r="M13536" t="s">
        <v>24</v>
      </c>
      <c r="N13536" t="s">
        <v>28074</v>
      </c>
      <c r="O13536" t="s">
        <v>18034</v>
      </c>
      <c r="P13536" t="e">
        <f>-------------GUUCCUGg</f>
        <v>#NAME?</v>
      </c>
    </row>
    <row r="13537" spans="1:16">
      <c r="A13537" t="s">
        <v>27998</v>
      </c>
      <c r="B13537" t="s">
        <v>27999</v>
      </c>
      <c r="C13537" t="s">
        <v>26905</v>
      </c>
      <c r="D13537" t="s">
        <v>26906</v>
      </c>
      <c r="E13537" t="s">
        <v>20</v>
      </c>
      <c r="F13537" t="s">
        <v>4469</v>
      </c>
      <c r="G13537">
        <v>93704339</v>
      </c>
      <c r="H13537">
        <v>93704359</v>
      </c>
      <c r="I13537" t="s">
        <v>37</v>
      </c>
      <c r="J13537">
        <v>3</v>
      </c>
      <c r="K13537">
        <v>0</v>
      </c>
      <c r="L13537" t="s">
        <v>57</v>
      </c>
      <c r="M13537" t="s">
        <v>31</v>
      </c>
      <c r="N13537" t="s">
        <v>28048</v>
      </c>
      <c r="O13537" t="s">
        <v>31336</v>
      </c>
      <c r="P13537" t="s">
        <v>31337</v>
      </c>
    </row>
    <row r="13538" spans="1:16">
      <c r="A13538" t="s">
        <v>27998</v>
      </c>
      <c r="B13538" t="s">
        <v>27999</v>
      </c>
      <c r="C13538" t="s">
        <v>4660</v>
      </c>
      <c r="D13538" t="s">
        <v>4661</v>
      </c>
      <c r="E13538" t="s">
        <v>20</v>
      </c>
      <c r="F13538" t="s">
        <v>4469</v>
      </c>
      <c r="G13538">
        <v>95554208</v>
      </c>
      <c r="H13538">
        <v>95554227</v>
      </c>
      <c r="I13538" t="s">
        <v>37</v>
      </c>
      <c r="J13538">
        <v>12</v>
      </c>
      <c r="K13538">
        <v>0</v>
      </c>
      <c r="L13538" t="s">
        <v>57</v>
      </c>
      <c r="M13538" t="s">
        <v>24</v>
      </c>
      <c r="N13538" t="s">
        <v>28078</v>
      </c>
      <c r="O13538" t="s">
        <v>31338</v>
      </c>
      <c r="P13538" t="s">
        <v>31339</v>
      </c>
    </row>
    <row r="13539" spans="1:16">
      <c r="A13539" t="s">
        <v>27998</v>
      </c>
      <c r="B13539" t="s">
        <v>27999</v>
      </c>
      <c r="C13539" t="s">
        <v>31340</v>
      </c>
      <c r="D13539" t="s">
        <v>31341</v>
      </c>
      <c r="E13539" t="s">
        <v>20</v>
      </c>
      <c r="F13539" t="s">
        <v>4469</v>
      </c>
      <c r="G13539">
        <v>100835535</v>
      </c>
      <c r="H13539">
        <v>100835556</v>
      </c>
      <c r="I13539" t="s">
        <v>37</v>
      </c>
      <c r="J13539">
        <v>17</v>
      </c>
      <c r="K13539">
        <v>0</v>
      </c>
      <c r="L13539" t="s">
        <v>87</v>
      </c>
      <c r="M13539" t="s">
        <v>31</v>
      </c>
      <c r="N13539" t="s">
        <v>28844</v>
      </c>
      <c r="O13539" t="s">
        <v>18678</v>
      </c>
      <c r="P13539" t="s">
        <v>31342</v>
      </c>
    </row>
    <row r="13540" spans="1:16">
      <c r="A13540" t="s">
        <v>27998</v>
      </c>
      <c r="B13540" t="s">
        <v>27999</v>
      </c>
      <c r="C13540" t="s">
        <v>31343</v>
      </c>
      <c r="D13540" t="s">
        <v>31341</v>
      </c>
      <c r="E13540" t="s">
        <v>20</v>
      </c>
      <c r="F13540" t="s">
        <v>4469</v>
      </c>
      <c r="G13540">
        <v>100835535</v>
      </c>
      <c r="H13540">
        <v>100835556</v>
      </c>
      <c r="I13540" t="s">
        <v>37</v>
      </c>
      <c r="J13540">
        <v>17</v>
      </c>
      <c r="K13540">
        <v>0</v>
      </c>
      <c r="L13540" t="s">
        <v>87</v>
      </c>
      <c r="M13540" t="s">
        <v>31</v>
      </c>
      <c r="N13540" t="s">
        <v>28844</v>
      </c>
      <c r="O13540" t="s">
        <v>18678</v>
      </c>
      <c r="P13540" t="s">
        <v>31342</v>
      </c>
    </row>
    <row r="13541" spans="1:16">
      <c r="A13541" t="s">
        <v>27998</v>
      </c>
      <c r="B13541" t="s">
        <v>27999</v>
      </c>
      <c r="C13541" t="s">
        <v>12242</v>
      </c>
      <c r="D13541" t="s">
        <v>12243</v>
      </c>
      <c r="E13541" t="s">
        <v>20</v>
      </c>
      <c r="F13541" t="s">
        <v>4469</v>
      </c>
      <c r="G13541">
        <v>102484788</v>
      </c>
      <c r="H13541">
        <v>102484795</v>
      </c>
      <c r="I13541" t="s">
        <v>22</v>
      </c>
      <c r="J13541">
        <v>3</v>
      </c>
      <c r="K13541">
        <v>0</v>
      </c>
      <c r="L13541" t="s">
        <v>30</v>
      </c>
      <c r="M13541" t="s">
        <v>24</v>
      </c>
      <c r="N13541" t="s">
        <v>28074</v>
      </c>
      <c r="O13541" t="s">
        <v>18034</v>
      </c>
      <c r="P13541" t="e">
        <f>-------------GUUCCUGc</f>
        <v>#NAME?</v>
      </c>
    </row>
    <row r="13542" spans="1:16">
      <c r="A13542" t="s">
        <v>27998</v>
      </c>
      <c r="B13542" t="s">
        <v>27999</v>
      </c>
      <c r="C13542" t="s">
        <v>12253</v>
      </c>
      <c r="D13542" t="s">
        <v>12254</v>
      </c>
      <c r="E13542" t="s">
        <v>20</v>
      </c>
      <c r="F13542" t="s">
        <v>4469</v>
      </c>
      <c r="G13542">
        <v>103399649</v>
      </c>
      <c r="H13542">
        <v>103399669</v>
      </c>
      <c r="I13542" t="s">
        <v>37</v>
      </c>
      <c r="J13542">
        <v>4</v>
      </c>
      <c r="K13542">
        <v>0</v>
      </c>
      <c r="L13542" t="s">
        <v>30</v>
      </c>
      <c r="M13542" t="s">
        <v>31</v>
      </c>
      <c r="N13542" t="s">
        <v>28018</v>
      </c>
      <c r="O13542" t="s">
        <v>31344</v>
      </c>
      <c r="P13542" t="s">
        <v>31345</v>
      </c>
    </row>
    <row r="13543" spans="1:16">
      <c r="A13543" t="s">
        <v>27998</v>
      </c>
      <c r="B13543" t="s">
        <v>27999</v>
      </c>
      <c r="C13543" t="s">
        <v>31346</v>
      </c>
      <c r="D13543" t="s">
        <v>31347</v>
      </c>
      <c r="E13543" t="s">
        <v>20</v>
      </c>
      <c r="F13543" t="s">
        <v>4469</v>
      </c>
      <c r="G13543">
        <v>104152136</v>
      </c>
      <c r="H13543">
        <v>104152156</v>
      </c>
      <c r="I13543" t="s">
        <v>22</v>
      </c>
      <c r="J13543">
        <v>3</v>
      </c>
      <c r="K13543">
        <v>0</v>
      </c>
      <c r="L13543" t="s">
        <v>57</v>
      </c>
      <c r="M13543" t="s">
        <v>31</v>
      </c>
      <c r="N13543" t="s">
        <v>28015</v>
      </c>
      <c r="O13543" t="s">
        <v>28016</v>
      </c>
      <c r="P13543" t="s">
        <v>31348</v>
      </c>
    </row>
    <row r="13544" spans="1:16">
      <c r="A13544" t="s">
        <v>27998</v>
      </c>
      <c r="B13544" t="s">
        <v>27999</v>
      </c>
      <c r="C13544" t="s">
        <v>12257</v>
      </c>
      <c r="D13544" t="s">
        <v>12258</v>
      </c>
      <c r="E13544" t="s">
        <v>20</v>
      </c>
      <c r="F13544" t="s">
        <v>4469</v>
      </c>
      <c r="G13544">
        <v>105174044</v>
      </c>
      <c r="H13544">
        <v>105174066</v>
      </c>
      <c r="I13544" t="s">
        <v>22</v>
      </c>
      <c r="J13544">
        <v>2</v>
      </c>
      <c r="K13544">
        <v>0</v>
      </c>
      <c r="L13544" t="s">
        <v>30</v>
      </c>
      <c r="M13544" t="s">
        <v>24</v>
      </c>
      <c r="N13544" t="s">
        <v>28038</v>
      </c>
      <c r="O13544" t="s">
        <v>31349</v>
      </c>
      <c r="P13544" t="s">
        <v>31350</v>
      </c>
    </row>
    <row r="13545" spans="1:16">
      <c r="A13545" t="s">
        <v>27998</v>
      </c>
      <c r="B13545" t="s">
        <v>27999</v>
      </c>
      <c r="C13545" t="s">
        <v>22255</v>
      </c>
      <c r="D13545" t="s">
        <v>22256</v>
      </c>
      <c r="E13545" t="s">
        <v>20</v>
      </c>
      <c r="F13545" t="s">
        <v>4469</v>
      </c>
      <c r="G13545">
        <v>105407146</v>
      </c>
      <c r="H13545">
        <v>105407165</v>
      </c>
      <c r="I13545" t="s">
        <v>37</v>
      </c>
      <c r="J13545">
        <v>2</v>
      </c>
      <c r="K13545">
        <v>0</v>
      </c>
      <c r="L13545" t="s">
        <v>23</v>
      </c>
      <c r="M13545" t="s">
        <v>31</v>
      </c>
      <c r="N13545" t="s">
        <v>28078</v>
      </c>
      <c r="O13545" t="s">
        <v>31351</v>
      </c>
      <c r="P13545" t="s">
        <v>31352</v>
      </c>
    </row>
    <row r="13546" spans="1:16">
      <c r="A13546" t="s">
        <v>27998</v>
      </c>
      <c r="B13546" t="s">
        <v>27999</v>
      </c>
      <c r="C13546" t="s">
        <v>4701</v>
      </c>
      <c r="D13546" t="s">
        <v>4702</v>
      </c>
      <c r="E13546" t="s">
        <v>20</v>
      </c>
      <c r="F13546" t="s">
        <v>4469</v>
      </c>
      <c r="G13546">
        <v>105924679</v>
      </c>
      <c r="H13546">
        <v>105924699</v>
      </c>
      <c r="I13546" t="s">
        <v>22</v>
      </c>
      <c r="J13546">
        <v>1</v>
      </c>
      <c r="K13546">
        <v>1</v>
      </c>
      <c r="L13546" t="s">
        <v>30</v>
      </c>
      <c r="M13546" t="s">
        <v>24</v>
      </c>
      <c r="N13546" t="s">
        <v>28024</v>
      </c>
      <c r="O13546" t="s">
        <v>31353</v>
      </c>
      <c r="P13546" t="s">
        <v>31354</v>
      </c>
    </row>
    <row r="13547" spans="1:16">
      <c r="A13547" t="s">
        <v>27998</v>
      </c>
      <c r="B13547" t="s">
        <v>27999</v>
      </c>
      <c r="C13547" t="s">
        <v>12266</v>
      </c>
      <c r="D13547" t="s">
        <v>12267</v>
      </c>
      <c r="E13547" t="s">
        <v>20</v>
      </c>
      <c r="F13547" t="s">
        <v>4469</v>
      </c>
      <c r="G13547">
        <v>107015318</v>
      </c>
      <c r="H13547">
        <v>107015341</v>
      </c>
      <c r="I13547" t="s">
        <v>37</v>
      </c>
      <c r="J13547">
        <v>1</v>
      </c>
      <c r="K13547">
        <v>0</v>
      </c>
      <c r="L13547" t="s">
        <v>30</v>
      </c>
      <c r="M13547" t="s">
        <v>31</v>
      </c>
      <c r="N13547" t="s">
        <v>31355</v>
      </c>
      <c r="O13547" t="s">
        <v>31356</v>
      </c>
      <c r="P13547" t="s">
        <v>31357</v>
      </c>
    </row>
    <row r="13548" spans="1:16">
      <c r="A13548" t="s">
        <v>27998</v>
      </c>
      <c r="B13548" t="s">
        <v>27999</v>
      </c>
      <c r="C13548" t="s">
        <v>12269</v>
      </c>
      <c r="D13548" t="s">
        <v>12270</v>
      </c>
      <c r="E13548" t="s">
        <v>20</v>
      </c>
      <c r="F13548" t="s">
        <v>4469</v>
      </c>
      <c r="G13548">
        <v>107015318</v>
      </c>
      <c r="H13548">
        <v>107015341</v>
      </c>
      <c r="I13548" t="s">
        <v>37</v>
      </c>
      <c r="J13548">
        <v>1</v>
      </c>
      <c r="K13548">
        <v>0</v>
      </c>
      <c r="L13548" t="s">
        <v>30</v>
      </c>
      <c r="M13548" t="s">
        <v>31</v>
      </c>
      <c r="N13548" t="s">
        <v>31355</v>
      </c>
      <c r="O13548" t="s">
        <v>31356</v>
      </c>
      <c r="P13548" t="s">
        <v>31357</v>
      </c>
    </row>
    <row r="13549" spans="1:16">
      <c r="A13549" t="s">
        <v>27998</v>
      </c>
      <c r="B13549" t="s">
        <v>27999</v>
      </c>
      <c r="C13549" t="s">
        <v>12275</v>
      </c>
      <c r="D13549" t="s">
        <v>12272</v>
      </c>
      <c r="E13549" t="s">
        <v>20</v>
      </c>
      <c r="F13549" t="s">
        <v>4706</v>
      </c>
      <c r="G13549">
        <v>22933613</v>
      </c>
      <c r="H13549">
        <v>22933634</v>
      </c>
      <c r="I13549" t="s">
        <v>22</v>
      </c>
      <c r="J13549">
        <v>2</v>
      </c>
      <c r="K13549">
        <v>0</v>
      </c>
      <c r="L13549" t="s">
        <v>57</v>
      </c>
      <c r="M13549" t="s">
        <v>24</v>
      </c>
      <c r="N13549" t="s">
        <v>28441</v>
      </c>
      <c r="O13549" t="s">
        <v>31358</v>
      </c>
      <c r="P13549" t="s">
        <v>31359</v>
      </c>
    </row>
    <row r="13550" spans="1:16">
      <c r="A13550" t="s">
        <v>27998</v>
      </c>
      <c r="B13550" t="s">
        <v>27999</v>
      </c>
      <c r="C13550" t="s">
        <v>4711</v>
      </c>
      <c r="D13550" t="s">
        <v>4712</v>
      </c>
      <c r="E13550" t="s">
        <v>20</v>
      </c>
      <c r="F13550" t="s">
        <v>4706</v>
      </c>
      <c r="G13550">
        <v>30093094</v>
      </c>
      <c r="H13550">
        <v>30093114</v>
      </c>
      <c r="I13550" t="s">
        <v>37</v>
      </c>
      <c r="J13550">
        <v>3</v>
      </c>
      <c r="K13550">
        <v>0</v>
      </c>
      <c r="L13550" t="s">
        <v>57</v>
      </c>
      <c r="M13550" t="s">
        <v>24</v>
      </c>
      <c r="N13550" t="s">
        <v>28015</v>
      </c>
      <c r="O13550" t="s">
        <v>18354</v>
      </c>
      <c r="P13550" t="s">
        <v>31360</v>
      </c>
    </row>
    <row r="13551" spans="1:16">
      <c r="A13551" t="s">
        <v>27998</v>
      </c>
      <c r="B13551" t="s">
        <v>27999</v>
      </c>
      <c r="C13551" t="s">
        <v>22288</v>
      </c>
      <c r="D13551" t="s">
        <v>22289</v>
      </c>
      <c r="E13551" t="s">
        <v>20</v>
      </c>
      <c r="F13551" t="s">
        <v>4706</v>
      </c>
      <c r="G13551">
        <v>31233476</v>
      </c>
      <c r="H13551">
        <v>31233499</v>
      </c>
      <c r="I13551" t="s">
        <v>37</v>
      </c>
      <c r="J13551">
        <v>3</v>
      </c>
      <c r="K13551">
        <v>0</v>
      </c>
      <c r="L13551" t="s">
        <v>30</v>
      </c>
      <c r="M13551" t="s">
        <v>24</v>
      </c>
      <c r="N13551" t="s">
        <v>28130</v>
      </c>
      <c r="O13551" t="s">
        <v>31361</v>
      </c>
      <c r="P13551" t="s">
        <v>31362</v>
      </c>
    </row>
    <row r="13552" spans="1:16">
      <c r="A13552" t="s">
        <v>27998</v>
      </c>
      <c r="B13552" t="s">
        <v>27999</v>
      </c>
      <c r="C13552" t="s">
        <v>22298</v>
      </c>
      <c r="D13552" t="s">
        <v>22299</v>
      </c>
      <c r="E13552" t="s">
        <v>20</v>
      </c>
      <c r="F13552" t="s">
        <v>4706</v>
      </c>
      <c r="G13552">
        <v>39874071</v>
      </c>
      <c r="H13552">
        <v>39874095</v>
      </c>
      <c r="I13552" t="s">
        <v>22</v>
      </c>
      <c r="J13552">
        <v>16</v>
      </c>
      <c r="K13552">
        <v>0</v>
      </c>
      <c r="L13552" t="s">
        <v>57</v>
      </c>
      <c r="M13552" t="s">
        <v>31</v>
      </c>
      <c r="N13552" t="s">
        <v>31363</v>
      </c>
      <c r="O13552" t="s">
        <v>31364</v>
      </c>
      <c r="P13552" t="s">
        <v>31365</v>
      </c>
    </row>
    <row r="13553" spans="1:16">
      <c r="A13553" t="s">
        <v>27998</v>
      </c>
      <c r="B13553" t="s">
        <v>27999</v>
      </c>
      <c r="C13553" t="s">
        <v>22298</v>
      </c>
      <c r="D13553" t="s">
        <v>22299</v>
      </c>
      <c r="E13553" t="s">
        <v>20</v>
      </c>
      <c r="F13553" t="s">
        <v>4706</v>
      </c>
      <c r="G13553">
        <v>39877719</v>
      </c>
      <c r="H13553">
        <v>39877738</v>
      </c>
      <c r="I13553" t="s">
        <v>22</v>
      </c>
      <c r="J13553">
        <v>21</v>
      </c>
      <c r="K13553">
        <v>0</v>
      </c>
      <c r="L13553" t="s">
        <v>30</v>
      </c>
      <c r="M13553" t="s">
        <v>31</v>
      </c>
      <c r="N13553" t="s">
        <v>28096</v>
      </c>
      <c r="O13553" t="s">
        <v>19806</v>
      </c>
      <c r="P13553" t="s">
        <v>31366</v>
      </c>
    </row>
    <row r="13554" spans="1:16">
      <c r="A13554" t="s">
        <v>27998</v>
      </c>
      <c r="B13554" t="s">
        <v>27999</v>
      </c>
      <c r="C13554" t="s">
        <v>31367</v>
      </c>
      <c r="D13554" t="s">
        <v>31368</v>
      </c>
      <c r="E13554" t="s">
        <v>20</v>
      </c>
      <c r="F13554" t="s">
        <v>4706</v>
      </c>
      <c r="G13554">
        <v>40750836</v>
      </c>
      <c r="H13554">
        <v>40750857</v>
      </c>
      <c r="I13554" t="s">
        <v>22</v>
      </c>
      <c r="J13554">
        <v>3</v>
      </c>
      <c r="K13554">
        <v>0</v>
      </c>
      <c r="L13554" t="s">
        <v>30</v>
      </c>
      <c r="M13554" t="s">
        <v>31</v>
      </c>
      <c r="N13554" t="s">
        <v>28110</v>
      </c>
      <c r="O13554" t="s">
        <v>31369</v>
      </c>
      <c r="P13554" t="s">
        <v>31370</v>
      </c>
    </row>
    <row r="13555" spans="1:16">
      <c r="A13555" t="s">
        <v>27998</v>
      </c>
      <c r="B13555" t="s">
        <v>27999</v>
      </c>
      <c r="C13555" t="s">
        <v>4746</v>
      </c>
      <c r="D13555" t="s">
        <v>4747</v>
      </c>
      <c r="E13555" t="s">
        <v>20</v>
      </c>
      <c r="F13555" t="s">
        <v>4706</v>
      </c>
      <c r="G13555">
        <v>42058289</v>
      </c>
      <c r="H13555">
        <v>42058310</v>
      </c>
      <c r="I13555" t="s">
        <v>22</v>
      </c>
      <c r="J13555">
        <v>2</v>
      </c>
      <c r="K13555">
        <v>0</v>
      </c>
      <c r="L13555" t="s">
        <v>30</v>
      </c>
      <c r="M13555" t="s">
        <v>31</v>
      </c>
      <c r="N13555" t="s">
        <v>28256</v>
      </c>
      <c r="O13555" t="s">
        <v>31371</v>
      </c>
      <c r="P13555" t="s">
        <v>31372</v>
      </c>
    </row>
    <row r="13556" spans="1:16">
      <c r="A13556" t="s">
        <v>27998</v>
      </c>
      <c r="B13556" t="s">
        <v>27999</v>
      </c>
      <c r="C13556" t="s">
        <v>22312</v>
      </c>
      <c r="D13556" t="s">
        <v>22313</v>
      </c>
      <c r="E13556" t="s">
        <v>20</v>
      </c>
      <c r="F13556" t="s">
        <v>4706</v>
      </c>
      <c r="G13556">
        <v>42451802</v>
      </c>
      <c r="H13556">
        <v>42451824</v>
      </c>
      <c r="I13556" t="s">
        <v>37</v>
      </c>
      <c r="J13556">
        <v>2</v>
      </c>
      <c r="K13556">
        <v>0</v>
      </c>
      <c r="L13556" t="s">
        <v>57</v>
      </c>
      <c r="M13556" t="s">
        <v>31</v>
      </c>
      <c r="N13556" t="s">
        <v>29864</v>
      </c>
      <c r="O13556" t="s">
        <v>31373</v>
      </c>
      <c r="P13556" t="s">
        <v>31374</v>
      </c>
    </row>
    <row r="13557" spans="1:16">
      <c r="A13557" t="s">
        <v>27998</v>
      </c>
      <c r="B13557" t="s">
        <v>27999</v>
      </c>
      <c r="C13557" t="s">
        <v>12308</v>
      </c>
      <c r="D13557" t="s">
        <v>12309</v>
      </c>
      <c r="E13557" t="s">
        <v>20</v>
      </c>
      <c r="F13557" t="s">
        <v>4706</v>
      </c>
      <c r="G13557">
        <v>42731603</v>
      </c>
      <c r="H13557">
        <v>42731624</v>
      </c>
      <c r="I13557" t="s">
        <v>37</v>
      </c>
      <c r="J13557">
        <v>5</v>
      </c>
      <c r="K13557">
        <v>0</v>
      </c>
      <c r="L13557" t="s">
        <v>57</v>
      </c>
      <c r="M13557" t="s">
        <v>31</v>
      </c>
      <c r="N13557" t="s">
        <v>28105</v>
      </c>
      <c r="O13557" t="s">
        <v>30778</v>
      </c>
      <c r="P13557" t="s">
        <v>31375</v>
      </c>
    </row>
    <row r="13558" spans="1:16">
      <c r="A13558" t="s">
        <v>27998</v>
      </c>
      <c r="B13558" t="s">
        <v>27999</v>
      </c>
      <c r="C13558" t="s">
        <v>22317</v>
      </c>
      <c r="D13558" t="s">
        <v>22318</v>
      </c>
      <c r="E13558" t="s">
        <v>20</v>
      </c>
      <c r="F13558" t="s">
        <v>4706</v>
      </c>
      <c r="G13558">
        <v>43028909</v>
      </c>
      <c r="H13558">
        <v>43028931</v>
      </c>
      <c r="I13558" t="s">
        <v>37</v>
      </c>
      <c r="J13558">
        <v>1</v>
      </c>
      <c r="K13558">
        <v>0</v>
      </c>
      <c r="L13558" t="s">
        <v>30</v>
      </c>
      <c r="M13558" t="s">
        <v>24</v>
      </c>
      <c r="N13558" t="s">
        <v>28769</v>
      </c>
      <c r="O13558" t="s">
        <v>31376</v>
      </c>
      <c r="P13558" t="s">
        <v>31377</v>
      </c>
    </row>
    <row r="13559" spans="1:16">
      <c r="A13559" t="s">
        <v>27998</v>
      </c>
      <c r="B13559" t="s">
        <v>27999</v>
      </c>
      <c r="C13559" t="s">
        <v>31378</v>
      </c>
      <c r="D13559" t="s">
        <v>31379</v>
      </c>
      <c r="E13559" t="s">
        <v>20</v>
      </c>
      <c r="F13559" t="s">
        <v>4706</v>
      </c>
      <c r="G13559">
        <v>43067841</v>
      </c>
      <c r="H13559">
        <v>43067859</v>
      </c>
      <c r="I13559" t="s">
        <v>37</v>
      </c>
      <c r="J13559">
        <v>2</v>
      </c>
      <c r="K13559">
        <v>0</v>
      </c>
      <c r="L13559" t="s">
        <v>90</v>
      </c>
      <c r="M13559" t="s">
        <v>24</v>
      </c>
      <c r="N13559" t="s">
        <v>28024</v>
      </c>
      <c r="O13559" t="s">
        <v>31380</v>
      </c>
      <c r="P13559" t="s">
        <v>31381</v>
      </c>
    </row>
    <row r="13560" spans="1:16">
      <c r="A13560" t="s">
        <v>27998</v>
      </c>
      <c r="B13560" t="s">
        <v>27999</v>
      </c>
      <c r="C13560" t="s">
        <v>12313</v>
      </c>
      <c r="D13560" t="s">
        <v>12314</v>
      </c>
      <c r="E13560" t="s">
        <v>20</v>
      </c>
      <c r="F13560" t="s">
        <v>4706</v>
      </c>
      <c r="G13560">
        <v>43256176</v>
      </c>
      <c r="H13560">
        <v>43256200</v>
      </c>
      <c r="I13560" t="s">
        <v>37</v>
      </c>
      <c r="J13560">
        <v>1</v>
      </c>
      <c r="K13560">
        <v>0</v>
      </c>
      <c r="L13560" t="s">
        <v>23</v>
      </c>
      <c r="M13560" t="s">
        <v>24</v>
      </c>
      <c r="N13560" t="s">
        <v>31382</v>
      </c>
      <c r="O13560" t="s">
        <v>31383</v>
      </c>
      <c r="P13560" t="s">
        <v>31384</v>
      </c>
    </row>
    <row r="13561" spans="1:16">
      <c r="A13561" t="s">
        <v>27998</v>
      </c>
      <c r="B13561" t="s">
        <v>27999</v>
      </c>
      <c r="C13561" t="s">
        <v>12313</v>
      </c>
      <c r="D13561" t="s">
        <v>12314</v>
      </c>
      <c r="E13561" t="s">
        <v>20</v>
      </c>
      <c r="F13561" t="s">
        <v>4706</v>
      </c>
      <c r="G13561">
        <v>43351925</v>
      </c>
      <c r="H13561">
        <v>43351945</v>
      </c>
      <c r="I13561" t="s">
        <v>37</v>
      </c>
      <c r="J13561">
        <v>2</v>
      </c>
      <c r="K13561">
        <v>0</v>
      </c>
      <c r="L13561" t="s">
        <v>30</v>
      </c>
      <c r="M13561" t="s">
        <v>24</v>
      </c>
      <c r="N13561" t="s">
        <v>28108</v>
      </c>
      <c r="O13561" t="s">
        <v>29028</v>
      </c>
      <c r="P13561" t="s">
        <v>31385</v>
      </c>
    </row>
    <row r="13562" spans="1:16">
      <c r="A13562" t="s">
        <v>27998</v>
      </c>
      <c r="B13562" t="s">
        <v>27999</v>
      </c>
      <c r="C13562" t="s">
        <v>12321</v>
      </c>
      <c r="D13562" t="s">
        <v>12322</v>
      </c>
      <c r="E13562" t="s">
        <v>20</v>
      </c>
      <c r="F13562" t="s">
        <v>4706</v>
      </c>
      <c r="G13562">
        <v>43749106</v>
      </c>
      <c r="H13562">
        <v>43749129</v>
      </c>
      <c r="I13562" t="s">
        <v>37</v>
      </c>
      <c r="J13562">
        <v>1</v>
      </c>
      <c r="K13562">
        <v>0</v>
      </c>
      <c r="L13562" t="s">
        <v>30</v>
      </c>
      <c r="M13562" t="s">
        <v>24</v>
      </c>
      <c r="N13562" t="s">
        <v>28314</v>
      </c>
      <c r="O13562" t="s">
        <v>31386</v>
      </c>
      <c r="P13562" t="s">
        <v>31387</v>
      </c>
    </row>
    <row r="13563" spans="1:16">
      <c r="A13563" t="s">
        <v>27998</v>
      </c>
      <c r="B13563" t="s">
        <v>27999</v>
      </c>
      <c r="C13563" t="s">
        <v>4770</v>
      </c>
      <c r="D13563" t="s">
        <v>4771</v>
      </c>
      <c r="E13563" t="s">
        <v>20</v>
      </c>
      <c r="F13563" t="s">
        <v>4706</v>
      </c>
      <c r="G13563">
        <v>43816038</v>
      </c>
      <c r="H13563">
        <v>43816058</v>
      </c>
      <c r="I13563" t="s">
        <v>22</v>
      </c>
      <c r="J13563">
        <v>4</v>
      </c>
      <c r="K13563">
        <v>0</v>
      </c>
      <c r="L13563" t="s">
        <v>57</v>
      </c>
      <c r="M13563" t="s">
        <v>24</v>
      </c>
      <c r="N13563" t="s">
        <v>28074</v>
      </c>
      <c r="O13563" t="s">
        <v>18034</v>
      </c>
      <c r="P13563" t="s">
        <v>31388</v>
      </c>
    </row>
    <row r="13564" spans="1:16">
      <c r="A13564" t="s">
        <v>27998</v>
      </c>
      <c r="B13564" t="s">
        <v>27999</v>
      </c>
      <c r="C13564" t="s">
        <v>12328</v>
      </c>
      <c r="D13564" t="s">
        <v>12329</v>
      </c>
      <c r="E13564" t="s">
        <v>20</v>
      </c>
      <c r="F13564" t="s">
        <v>4706</v>
      </c>
      <c r="G13564">
        <v>44060695</v>
      </c>
      <c r="H13564">
        <v>44060718</v>
      </c>
      <c r="I13564" t="s">
        <v>22</v>
      </c>
      <c r="J13564">
        <v>2</v>
      </c>
      <c r="K13564">
        <v>1</v>
      </c>
      <c r="L13564" t="s">
        <v>30</v>
      </c>
      <c r="M13564" t="s">
        <v>24</v>
      </c>
      <c r="N13564" t="s">
        <v>28295</v>
      </c>
      <c r="O13564" t="s">
        <v>31389</v>
      </c>
      <c r="P13564" t="s">
        <v>31390</v>
      </c>
    </row>
    <row r="13565" spans="1:16">
      <c r="A13565" t="s">
        <v>27998</v>
      </c>
      <c r="B13565" t="s">
        <v>27999</v>
      </c>
      <c r="C13565" t="s">
        <v>31391</v>
      </c>
      <c r="D13565" t="s">
        <v>31392</v>
      </c>
      <c r="E13565" t="s">
        <v>20</v>
      </c>
      <c r="F13565" t="s">
        <v>4706</v>
      </c>
      <c r="G13565">
        <v>49292067</v>
      </c>
      <c r="H13565">
        <v>49292086</v>
      </c>
      <c r="I13565" t="s">
        <v>37</v>
      </c>
      <c r="J13565">
        <v>2</v>
      </c>
      <c r="K13565">
        <v>0</v>
      </c>
      <c r="L13565" t="s">
        <v>23</v>
      </c>
      <c r="M13565" t="s">
        <v>24</v>
      </c>
      <c r="N13565" t="s">
        <v>28048</v>
      </c>
      <c r="O13565" t="s">
        <v>31393</v>
      </c>
      <c r="P13565" t="s">
        <v>31394</v>
      </c>
    </row>
    <row r="13566" spans="1:16">
      <c r="A13566" t="s">
        <v>27998</v>
      </c>
      <c r="B13566" t="s">
        <v>27999</v>
      </c>
      <c r="C13566" t="s">
        <v>12338</v>
      </c>
      <c r="D13566" t="s">
        <v>12339</v>
      </c>
      <c r="E13566" t="s">
        <v>20</v>
      </c>
      <c r="F13566" t="s">
        <v>4706</v>
      </c>
      <c r="G13566">
        <v>49592976</v>
      </c>
      <c r="H13566">
        <v>49592995</v>
      </c>
      <c r="I13566" t="s">
        <v>22</v>
      </c>
      <c r="J13566">
        <v>1</v>
      </c>
      <c r="K13566">
        <v>0</v>
      </c>
      <c r="L13566" t="s">
        <v>30</v>
      </c>
      <c r="M13566" t="s">
        <v>31</v>
      </c>
      <c r="N13566" t="s">
        <v>28052</v>
      </c>
      <c r="O13566" t="s">
        <v>31395</v>
      </c>
      <c r="P13566" t="s">
        <v>31396</v>
      </c>
    </row>
    <row r="13567" spans="1:16">
      <c r="A13567" t="s">
        <v>27998</v>
      </c>
      <c r="B13567" t="s">
        <v>27999</v>
      </c>
      <c r="C13567" t="s">
        <v>12338</v>
      </c>
      <c r="D13567" t="s">
        <v>12339</v>
      </c>
      <c r="E13567" t="s">
        <v>20</v>
      </c>
      <c r="F13567" t="s">
        <v>4706</v>
      </c>
      <c r="G13567">
        <v>49595944</v>
      </c>
      <c r="H13567">
        <v>49595964</v>
      </c>
      <c r="I13567" t="s">
        <v>22</v>
      </c>
      <c r="J13567">
        <v>1</v>
      </c>
      <c r="K13567">
        <v>0</v>
      </c>
      <c r="L13567" t="s">
        <v>23</v>
      </c>
      <c r="M13567" t="s">
        <v>24</v>
      </c>
      <c r="N13567" t="s">
        <v>28052</v>
      </c>
      <c r="O13567" t="s">
        <v>31397</v>
      </c>
      <c r="P13567" t="s">
        <v>31398</v>
      </c>
    </row>
    <row r="13568" spans="1:16">
      <c r="A13568" t="s">
        <v>27998</v>
      </c>
      <c r="B13568" t="s">
        <v>27999</v>
      </c>
      <c r="C13568" t="s">
        <v>31399</v>
      </c>
      <c r="D13568" t="s">
        <v>31400</v>
      </c>
      <c r="E13568" t="s">
        <v>20</v>
      </c>
      <c r="F13568" t="s">
        <v>4706</v>
      </c>
      <c r="G13568">
        <v>49921283</v>
      </c>
      <c r="H13568">
        <v>49921302</v>
      </c>
      <c r="I13568" t="s">
        <v>22</v>
      </c>
      <c r="J13568">
        <v>1</v>
      </c>
      <c r="K13568">
        <v>0</v>
      </c>
      <c r="L13568" t="s">
        <v>30</v>
      </c>
      <c r="M13568" t="s">
        <v>24</v>
      </c>
      <c r="N13568" t="s">
        <v>28052</v>
      </c>
      <c r="O13568" t="s">
        <v>31401</v>
      </c>
      <c r="P13568" t="s">
        <v>31402</v>
      </c>
    </row>
    <row r="13569" spans="1:16">
      <c r="A13569" t="s">
        <v>27998</v>
      </c>
      <c r="B13569" t="s">
        <v>27999</v>
      </c>
      <c r="C13569" t="s">
        <v>12343</v>
      </c>
      <c r="D13569" t="s">
        <v>12344</v>
      </c>
      <c r="E13569" t="s">
        <v>20</v>
      </c>
      <c r="F13569" t="s">
        <v>4706</v>
      </c>
      <c r="G13569">
        <v>50757349</v>
      </c>
      <c r="H13569">
        <v>50757370</v>
      </c>
      <c r="I13569" t="s">
        <v>22</v>
      </c>
      <c r="J13569">
        <v>2</v>
      </c>
      <c r="K13569">
        <v>6</v>
      </c>
      <c r="L13569" t="s">
        <v>30</v>
      </c>
      <c r="M13569" t="s">
        <v>31</v>
      </c>
      <c r="N13569" t="s">
        <v>28480</v>
      </c>
      <c r="O13569" t="s">
        <v>25701</v>
      </c>
      <c r="P13569" t="s">
        <v>31403</v>
      </c>
    </row>
    <row r="13570" spans="1:16">
      <c r="A13570" t="s">
        <v>27998</v>
      </c>
      <c r="B13570" t="s">
        <v>27999</v>
      </c>
      <c r="C13570" t="s">
        <v>31404</v>
      </c>
      <c r="D13570" t="s">
        <v>31405</v>
      </c>
      <c r="E13570" t="s">
        <v>20</v>
      </c>
      <c r="F13570" t="s">
        <v>4706</v>
      </c>
      <c r="G13570">
        <v>50757349</v>
      </c>
      <c r="H13570">
        <v>50757370</v>
      </c>
      <c r="I13570" t="s">
        <v>22</v>
      </c>
      <c r="J13570">
        <v>2</v>
      </c>
      <c r="K13570">
        <v>6</v>
      </c>
      <c r="L13570" t="s">
        <v>30</v>
      </c>
      <c r="M13570" t="s">
        <v>31</v>
      </c>
      <c r="N13570" t="s">
        <v>28480</v>
      </c>
      <c r="O13570" t="s">
        <v>25701</v>
      </c>
      <c r="P13570" t="s">
        <v>31403</v>
      </c>
    </row>
    <row r="13571" spans="1:16">
      <c r="A13571" t="s">
        <v>27998</v>
      </c>
      <c r="B13571" t="s">
        <v>27999</v>
      </c>
      <c r="C13571" t="s">
        <v>31406</v>
      </c>
      <c r="D13571" t="s">
        <v>31407</v>
      </c>
      <c r="E13571" t="s">
        <v>20</v>
      </c>
      <c r="F13571" t="s">
        <v>4706</v>
      </c>
      <c r="G13571">
        <v>53998150</v>
      </c>
      <c r="H13571">
        <v>53998173</v>
      </c>
      <c r="I13571" t="s">
        <v>37</v>
      </c>
      <c r="J13571">
        <v>1</v>
      </c>
      <c r="K13571">
        <v>0</v>
      </c>
      <c r="L13571" t="s">
        <v>30</v>
      </c>
      <c r="M13571" t="s">
        <v>24</v>
      </c>
      <c r="N13571" t="s">
        <v>31408</v>
      </c>
      <c r="O13571" t="s">
        <v>31409</v>
      </c>
      <c r="P13571" t="s">
        <v>31410</v>
      </c>
    </row>
    <row r="13572" spans="1:16">
      <c r="A13572" t="s">
        <v>27998</v>
      </c>
      <c r="B13572" t="s">
        <v>27999</v>
      </c>
      <c r="C13572" t="s">
        <v>4800</v>
      </c>
      <c r="D13572" t="s">
        <v>4801</v>
      </c>
      <c r="E13572" t="s">
        <v>20</v>
      </c>
      <c r="F13572" t="s">
        <v>4706</v>
      </c>
      <c r="G13572">
        <v>57697678</v>
      </c>
      <c r="H13572">
        <v>57697699</v>
      </c>
      <c r="I13572" t="s">
        <v>22</v>
      </c>
      <c r="J13572">
        <v>1</v>
      </c>
      <c r="K13572">
        <v>0</v>
      </c>
      <c r="L13572" t="s">
        <v>30</v>
      </c>
      <c r="M13572" t="s">
        <v>31</v>
      </c>
      <c r="N13572" t="s">
        <v>28441</v>
      </c>
      <c r="O13572" t="s">
        <v>31411</v>
      </c>
      <c r="P13572" t="s">
        <v>31412</v>
      </c>
    </row>
    <row r="13573" spans="1:16">
      <c r="A13573" t="s">
        <v>27998</v>
      </c>
      <c r="B13573" t="s">
        <v>27999</v>
      </c>
      <c r="C13573" t="s">
        <v>22352</v>
      </c>
      <c r="D13573" t="s">
        <v>22353</v>
      </c>
      <c r="E13573" t="s">
        <v>20</v>
      </c>
      <c r="F13573" t="s">
        <v>4706</v>
      </c>
      <c r="G13573">
        <v>63132855</v>
      </c>
      <c r="H13573">
        <v>63132876</v>
      </c>
      <c r="I13573" t="s">
        <v>22</v>
      </c>
      <c r="J13573">
        <v>1</v>
      </c>
      <c r="K13573">
        <v>0</v>
      </c>
      <c r="L13573" t="s">
        <v>30</v>
      </c>
      <c r="M13573" t="s">
        <v>31</v>
      </c>
      <c r="N13573" t="s">
        <v>28325</v>
      </c>
      <c r="O13573" t="s">
        <v>31413</v>
      </c>
      <c r="P13573" t="s">
        <v>31414</v>
      </c>
    </row>
    <row r="13574" spans="1:16">
      <c r="A13574" t="s">
        <v>27998</v>
      </c>
      <c r="B13574" t="s">
        <v>27999</v>
      </c>
      <c r="C13574" t="s">
        <v>12402</v>
      </c>
      <c r="D13574" t="s">
        <v>12403</v>
      </c>
      <c r="E13574" t="s">
        <v>20</v>
      </c>
      <c r="F13574" t="s">
        <v>4706</v>
      </c>
      <c r="G13574">
        <v>63615850</v>
      </c>
      <c r="H13574">
        <v>63615871</v>
      </c>
      <c r="I13574" t="s">
        <v>37</v>
      </c>
      <c r="J13574">
        <v>5</v>
      </c>
      <c r="K13574">
        <v>0</v>
      </c>
      <c r="L13574" t="s">
        <v>57</v>
      </c>
      <c r="M13574" t="s">
        <v>24</v>
      </c>
      <c r="N13574" t="s">
        <v>28110</v>
      </c>
      <c r="O13574" t="s">
        <v>31415</v>
      </c>
      <c r="P13574" t="s">
        <v>31416</v>
      </c>
    </row>
    <row r="13575" spans="1:16">
      <c r="A13575" t="s">
        <v>27998</v>
      </c>
      <c r="B13575" t="s">
        <v>27999</v>
      </c>
      <c r="C13575" t="s">
        <v>12407</v>
      </c>
      <c r="D13575" t="s">
        <v>12408</v>
      </c>
      <c r="E13575" t="s">
        <v>20</v>
      </c>
      <c r="F13575" t="s">
        <v>4706</v>
      </c>
      <c r="G13575">
        <v>63904715</v>
      </c>
      <c r="H13575">
        <v>63904739</v>
      </c>
      <c r="I13575" t="s">
        <v>37</v>
      </c>
      <c r="J13575">
        <v>1</v>
      </c>
      <c r="K13575">
        <v>0</v>
      </c>
      <c r="L13575" t="s">
        <v>23</v>
      </c>
      <c r="M13575" t="s">
        <v>24</v>
      </c>
      <c r="N13575" t="s">
        <v>31417</v>
      </c>
      <c r="O13575" t="s">
        <v>31418</v>
      </c>
      <c r="P13575" t="s">
        <v>31419</v>
      </c>
    </row>
    <row r="13576" spans="1:16">
      <c r="A13576" t="s">
        <v>27998</v>
      </c>
      <c r="B13576" t="s">
        <v>27999</v>
      </c>
      <c r="C13576" t="s">
        <v>12419</v>
      </c>
      <c r="D13576" t="s">
        <v>12420</v>
      </c>
      <c r="E13576" t="s">
        <v>20</v>
      </c>
      <c r="F13576" t="s">
        <v>4706</v>
      </c>
      <c r="G13576">
        <v>64458666</v>
      </c>
      <c r="H13576">
        <v>64458686</v>
      </c>
      <c r="I13576" t="s">
        <v>37</v>
      </c>
      <c r="J13576">
        <v>2</v>
      </c>
      <c r="K13576">
        <v>4</v>
      </c>
      <c r="L13576" t="s">
        <v>30</v>
      </c>
      <c r="M13576" t="s">
        <v>31</v>
      </c>
      <c r="N13576" t="s">
        <v>28048</v>
      </c>
      <c r="O13576" t="s">
        <v>31420</v>
      </c>
      <c r="P13576" t="s">
        <v>31421</v>
      </c>
    </row>
    <row r="13577" spans="1:16">
      <c r="A13577" t="s">
        <v>27998</v>
      </c>
      <c r="B13577" t="s">
        <v>27999</v>
      </c>
      <c r="C13577" t="s">
        <v>31422</v>
      </c>
      <c r="D13577" t="s">
        <v>31423</v>
      </c>
      <c r="E13577" t="s">
        <v>20</v>
      </c>
      <c r="F13577" t="s">
        <v>4706</v>
      </c>
      <c r="G13577">
        <v>65559057</v>
      </c>
      <c r="H13577">
        <v>65559077</v>
      </c>
      <c r="I13577" t="s">
        <v>37</v>
      </c>
      <c r="J13577">
        <v>1</v>
      </c>
      <c r="K13577">
        <v>0</v>
      </c>
      <c r="L13577" t="s">
        <v>30</v>
      </c>
      <c r="M13577" t="s">
        <v>24</v>
      </c>
      <c r="N13577" t="s">
        <v>28078</v>
      </c>
      <c r="O13577" t="s">
        <v>31424</v>
      </c>
      <c r="P13577" t="s">
        <v>31425</v>
      </c>
    </row>
    <row r="13578" spans="1:16">
      <c r="A13578" t="s">
        <v>27998</v>
      </c>
      <c r="B13578" t="s">
        <v>27999</v>
      </c>
      <c r="C13578" t="s">
        <v>22363</v>
      </c>
      <c r="D13578" t="s">
        <v>22364</v>
      </c>
      <c r="E13578" t="s">
        <v>20</v>
      </c>
      <c r="F13578" t="s">
        <v>4706</v>
      </c>
      <c r="G13578">
        <v>65621039</v>
      </c>
      <c r="H13578">
        <v>65621059</v>
      </c>
      <c r="I13578" t="s">
        <v>37</v>
      </c>
      <c r="J13578">
        <v>2</v>
      </c>
      <c r="K13578">
        <v>0</v>
      </c>
      <c r="L13578" t="s">
        <v>23</v>
      </c>
      <c r="M13578" t="s">
        <v>24</v>
      </c>
      <c r="N13578" t="s">
        <v>28048</v>
      </c>
      <c r="O13578" t="s">
        <v>31426</v>
      </c>
      <c r="P13578" t="s">
        <v>31427</v>
      </c>
    </row>
    <row r="13579" spans="1:16">
      <c r="A13579" t="s">
        <v>27998</v>
      </c>
      <c r="B13579" t="s">
        <v>27999</v>
      </c>
      <c r="C13579" t="s">
        <v>22370</v>
      </c>
      <c r="D13579" t="s">
        <v>22371</v>
      </c>
      <c r="E13579" t="s">
        <v>20</v>
      </c>
      <c r="F13579" t="s">
        <v>4706</v>
      </c>
      <c r="G13579">
        <v>66717818</v>
      </c>
      <c r="H13579">
        <v>66717843</v>
      </c>
      <c r="I13579" t="s">
        <v>22</v>
      </c>
      <c r="J13579">
        <v>1</v>
      </c>
      <c r="K13579">
        <v>0</v>
      </c>
      <c r="L13579" t="s">
        <v>23</v>
      </c>
      <c r="M13579" t="s">
        <v>31</v>
      </c>
      <c r="N13579" t="s">
        <v>28270</v>
      </c>
      <c r="O13579" t="s">
        <v>31428</v>
      </c>
      <c r="P13579" t="s">
        <v>31429</v>
      </c>
    </row>
    <row r="13580" spans="1:16">
      <c r="A13580" t="s">
        <v>27998</v>
      </c>
      <c r="B13580" t="s">
        <v>27999</v>
      </c>
      <c r="C13580" t="s">
        <v>31430</v>
      </c>
      <c r="D13580" t="s">
        <v>31431</v>
      </c>
      <c r="E13580" t="s">
        <v>20</v>
      </c>
      <c r="F13580" t="s">
        <v>4706</v>
      </c>
      <c r="G13580">
        <v>66794226</v>
      </c>
      <c r="H13580">
        <v>66794247</v>
      </c>
      <c r="I13580" t="s">
        <v>37</v>
      </c>
      <c r="J13580">
        <v>8</v>
      </c>
      <c r="K13580">
        <v>0</v>
      </c>
      <c r="L13580" t="s">
        <v>57</v>
      </c>
      <c r="M13580" t="s">
        <v>31</v>
      </c>
      <c r="N13580" t="s">
        <v>28055</v>
      </c>
      <c r="O13580" t="s">
        <v>31432</v>
      </c>
      <c r="P13580" t="s">
        <v>31433</v>
      </c>
    </row>
    <row r="13581" spans="1:16">
      <c r="A13581" t="s">
        <v>27998</v>
      </c>
      <c r="B13581" t="s">
        <v>27999</v>
      </c>
      <c r="C13581" t="s">
        <v>12431</v>
      </c>
      <c r="D13581" t="s">
        <v>12432</v>
      </c>
      <c r="E13581" t="s">
        <v>20</v>
      </c>
      <c r="F13581" t="s">
        <v>4706</v>
      </c>
      <c r="G13581">
        <v>69072117</v>
      </c>
      <c r="H13581">
        <v>69072137</v>
      </c>
      <c r="I13581" t="s">
        <v>37</v>
      </c>
      <c r="J13581">
        <v>11</v>
      </c>
      <c r="K13581">
        <v>1</v>
      </c>
      <c r="L13581" t="s">
        <v>87</v>
      </c>
      <c r="M13581" t="s">
        <v>31</v>
      </c>
      <c r="N13581" t="s">
        <v>28096</v>
      </c>
      <c r="O13581" t="s">
        <v>28594</v>
      </c>
      <c r="P13581" t="s">
        <v>31434</v>
      </c>
    </row>
    <row r="13582" spans="1:16">
      <c r="A13582" t="s">
        <v>27998</v>
      </c>
      <c r="B13582" t="s">
        <v>27999</v>
      </c>
      <c r="C13582" t="s">
        <v>12435</v>
      </c>
      <c r="D13582" t="s">
        <v>12436</v>
      </c>
      <c r="E13582" t="s">
        <v>20</v>
      </c>
      <c r="F13582" t="s">
        <v>4706</v>
      </c>
      <c r="G13582">
        <v>71033544</v>
      </c>
      <c r="H13582">
        <v>71033564</v>
      </c>
      <c r="I13582" t="s">
        <v>37</v>
      </c>
      <c r="J13582">
        <v>1</v>
      </c>
      <c r="K13582">
        <v>0</v>
      </c>
      <c r="L13582" t="s">
        <v>30</v>
      </c>
      <c r="M13582" t="s">
        <v>24</v>
      </c>
      <c r="N13582" t="s">
        <v>28108</v>
      </c>
      <c r="O13582" t="s">
        <v>18053</v>
      </c>
      <c r="P13582" t="s">
        <v>31435</v>
      </c>
    </row>
    <row r="13583" spans="1:16">
      <c r="A13583" t="s">
        <v>27998</v>
      </c>
      <c r="B13583" t="s">
        <v>27999</v>
      </c>
      <c r="C13583" t="s">
        <v>17021</v>
      </c>
      <c r="D13583" t="s">
        <v>17022</v>
      </c>
      <c r="E13583" t="s">
        <v>20</v>
      </c>
      <c r="F13583" t="s">
        <v>4706</v>
      </c>
      <c r="G13583">
        <v>72070882</v>
      </c>
      <c r="H13583">
        <v>72070903</v>
      </c>
      <c r="I13583" t="s">
        <v>22</v>
      </c>
      <c r="J13583">
        <v>1</v>
      </c>
      <c r="K13583">
        <v>0</v>
      </c>
      <c r="L13583" t="s">
        <v>30</v>
      </c>
      <c r="M13583" t="s">
        <v>24</v>
      </c>
      <c r="N13583" t="s">
        <v>28065</v>
      </c>
      <c r="O13583" t="s">
        <v>31436</v>
      </c>
      <c r="P13583" t="s">
        <v>31437</v>
      </c>
    </row>
    <row r="13584" spans="1:16">
      <c r="A13584" t="s">
        <v>27998</v>
      </c>
      <c r="B13584" t="s">
        <v>27999</v>
      </c>
      <c r="C13584" t="s">
        <v>17021</v>
      </c>
      <c r="D13584" t="s">
        <v>17022</v>
      </c>
      <c r="E13584" t="s">
        <v>20</v>
      </c>
      <c r="F13584" t="s">
        <v>4706</v>
      </c>
      <c r="G13584">
        <v>72071714</v>
      </c>
      <c r="H13584">
        <v>72071730</v>
      </c>
      <c r="I13584" t="s">
        <v>22</v>
      </c>
      <c r="J13584">
        <v>3</v>
      </c>
      <c r="K13584">
        <v>0</v>
      </c>
      <c r="L13584" t="s">
        <v>30</v>
      </c>
      <c r="M13584" t="s">
        <v>24</v>
      </c>
      <c r="N13584" t="s">
        <v>28048</v>
      </c>
      <c r="O13584" t="s">
        <v>31438</v>
      </c>
      <c r="P13584" t="s">
        <v>31439</v>
      </c>
    </row>
    <row r="13585" spans="1:16">
      <c r="A13585" t="s">
        <v>27998</v>
      </c>
      <c r="B13585" t="s">
        <v>27999</v>
      </c>
      <c r="C13585" t="s">
        <v>17026</v>
      </c>
      <c r="D13585" t="s">
        <v>17027</v>
      </c>
      <c r="E13585" t="s">
        <v>20</v>
      </c>
      <c r="F13585" t="s">
        <v>4706</v>
      </c>
      <c r="G13585">
        <v>72491998</v>
      </c>
      <c r="H13585">
        <v>72492018</v>
      </c>
      <c r="I13585" t="s">
        <v>37</v>
      </c>
      <c r="J13585">
        <v>13</v>
      </c>
      <c r="K13585">
        <v>7</v>
      </c>
      <c r="L13585" t="s">
        <v>57</v>
      </c>
      <c r="M13585" t="s">
        <v>24</v>
      </c>
      <c r="N13585" t="s">
        <v>28074</v>
      </c>
      <c r="O13585" t="s">
        <v>18034</v>
      </c>
      <c r="P13585" t="s">
        <v>31440</v>
      </c>
    </row>
    <row r="13586" spans="1:16">
      <c r="A13586" t="s">
        <v>27998</v>
      </c>
      <c r="B13586" t="s">
        <v>27999</v>
      </c>
      <c r="C13586" t="s">
        <v>17030</v>
      </c>
      <c r="D13586" t="s">
        <v>17027</v>
      </c>
      <c r="E13586" t="s">
        <v>20</v>
      </c>
      <c r="F13586" t="s">
        <v>4706</v>
      </c>
      <c r="G13586">
        <v>72491998</v>
      </c>
      <c r="H13586">
        <v>72492018</v>
      </c>
      <c r="I13586" t="s">
        <v>37</v>
      </c>
      <c r="J13586">
        <v>13</v>
      </c>
      <c r="K13586">
        <v>7</v>
      </c>
      <c r="L13586" t="s">
        <v>57</v>
      </c>
      <c r="M13586" t="s">
        <v>24</v>
      </c>
      <c r="N13586" t="s">
        <v>28074</v>
      </c>
      <c r="O13586" t="s">
        <v>18034</v>
      </c>
      <c r="P13586" t="s">
        <v>31440</v>
      </c>
    </row>
    <row r="13587" spans="1:16">
      <c r="A13587" t="s">
        <v>27998</v>
      </c>
      <c r="B13587" t="s">
        <v>27999</v>
      </c>
      <c r="C13587" t="s">
        <v>31441</v>
      </c>
      <c r="D13587" t="s">
        <v>17027</v>
      </c>
      <c r="E13587" t="s">
        <v>20</v>
      </c>
      <c r="F13587" t="s">
        <v>4706</v>
      </c>
      <c r="G13587">
        <v>72491998</v>
      </c>
      <c r="H13587">
        <v>72492018</v>
      </c>
      <c r="I13587" t="s">
        <v>37</v>
      </c>
      <c r="J13587">
        <v>13</v>
      </c>
      <c r="K13587">
        <v>7</v>
      </c>
      <c r="L13587" t="s">
        <v>57</v>
      </c>
      <c r="M13587" t="s">
        <v>24</v>
      </c>
      <c r="N13587" t="s">
        <v>28074</v>
      </c>
      <c r="O13587" t="s">
        <v>18034</v>
      </c>
      <c r="P13587" t="s">
        <v>31440</v>
      </c>
    </row>
    <row r="13588" spans="1:16">
      <c r="A13588" t="s">
        <v>27998</v>
      </c>
      <c r="B13588" t="s">
        <v>27999</v>
      </c>
      <c r="C13588" t="s">
        <v>31442</v>
      </c>
      <c r="D13588" t="s">
        <v>31443</v>
      </c>
      <c r="E13588" t="s">
        <v>20</v>
      </c>
      <c r="F13588" t="s">
        <v>4706</v>
      </c>
      <c r="G13588">
        <v>72534534</v>
      </c>
      <c r="H13588">
        <v>72534553</v>
      </c>
      <c r="I13588" t="s">
        <v>37</v>
      </c>
      <c r="J13588">
        <v>2</v>
      </c>
      <c r="K13588">
        <v>3</v>
      </c>
      <c r="L13588" t="s">
        <v>30</v>
      </c>
      <c r="M13588" t="s">
        <v>24</v>
      </c>
      <c r="N13588" t="s">
        <v>28078</v>
      </c>
      <c r="O13588" t="s">
        <v>31444</v>
      </c>
      <c r="P13588" t="s">
        <v>31445</v>
      </c>
    </row>
    <row r="13589" spans="1:16">
      <c r="A13589" t="s">
        <v>27998</v>
      </c>
      <c r="B13589" t="s">
        <v>27999</v>
      </c>
      <c r="C13589" t="s">
        <v>12442</v>
      </c>
      <c r="D13589" t="s">
        <v>12443</v>
      </c>
      <c r="E13589" t="s">
        <v>20</v>
      </c>
      <c r="F13589" t="s">
        <v>4706</v>
      </c>
      <c r="G13589">
        <v>72873212</v>
      </c>
      <c r="H13589">
        <v>72873231</v>
      </c>
      <c r="I13589" t="s">
        <v>22</v>
      </c>
      <c r="J13589">
        <v>8</v>
      </c>
      <c r="K13589">
        <v>0</v>
      </c>
      <c r="L13589" t="s">
        <v>57</v>
      </c>
      <c r="M13589" t="s">
        <v>31</v>
      </c>
      <c r="N13589" t="s">
        <v>28052</v>
      </c>
      <c r="O13589" t="s">
        <v>31446</v>
      </c>
      <c r="P13589" t="s">
        <v>31447</v>
      </c>
    </row>
    <row r="13590" spans="1:16">
      <c r="A13590" t="s">
        <v>27998</v>
      </c>
      <c r="B13590" t="s">
        <v>27999</v>
      </c>
      <c r="C13590" t="s">
        <v>12442</v>
      </c>
      <c r="D13590" t="s">
        <v>12443</v>
      </c>
      <c r="E13590" t="s">
        <v>20</v>
      </c>
      <c r="F13590" t="s">
        <v>4706</v>
      </c>
      <c r="G13590">
        <v>72877918</v>
      </c>
      <c r="H13590">
        <v>72877938</v>
      </c>
      <c r="I13590" t="s">
        <v>22</v>
      </c>
      <c r="J13590">
        <v>2</v>
      </c>
      <c r="K13590">
        <v>0</v>
      </c>
      <c r="L13590" t="s">
        <v>57</v>
      </c>
      <c r="M13590" t="s">
        <v>24</v>
      </c>
      <c r="N13590" t="s">
        <v>28024</v>
      </c>
      <c r="O13590" t="s">
        <v>31448</v>
      </c>
      <c r="P13590" t="s">
        <v>31449</v>
      </c>
    </row>
    <row r="13591" spans="1:16">
      <c r="A13591" t="s">
        <v>27998</v>
      </c>
      <c r="B13591" t="s">
        <v>27999</v>
      </c>
      <c r="C13591" t="s">
        <v>12448</v>
      </c>
      <c r="D13591" t="s">
        <v>12449</v>
      </c>
      <c r="E13591" t="s">
        <v>20</v>
      </c>
      <c r="F13591" t="s">
        <v>4706</v>
      </c>
      <c r="G13591">
        <v>73045124</v>
      </c>
      <c r="H13591">
        <v>73045145</v>
      </c>
      <c r="I13591" t="s">
        <v>37</v>
      </c>
      <c r="J13591">
        <v>3</v>
      </c>
      <c r="K13591">
        <v>0</v>
      </c>
      <c r="L13591" t="s">
        <v>23</v>
      </c>
      <c r="M13591" t="s">
        <v>31</v>
      </c>
      <c r="N13591" t="s">
        <v>28488</v>
      </c>
      <c r="O13591" t="s">
        <v>26735</v>
      </c>
      <c r="P13591" t="s">
        <v>31450</v>
      </c>
    </row>
    <row r="13592" spans="1:16">
      <c r="A13592" t="s">
        <v>27998</v>
      </c>
      <c r="B13592" t="s">
        <v>27999</v>
      </c>
      <c r="C13592" t="s">
        <v>31451</v>
      </c>
      <c r="D13592" t="s">
        <v>31452</v>
      </c>
      <c r="E13592" t="s">
        <v>20</v>
      </c>
      <c r="F13592" t="s">
        <v>4706</v>
      </c>
      <c r="G13592">
        <v>73862493</v>
      </c>
      <c r="H13592">
        <v>73862515</v>
      </c>
      <c r="I13592" t="s">
        <v>37</v>
      </c>
      <c r="J13592">
        <v>2</v>
      </c>
      <c r="K13592">
        <v>1</v>
      </c>
      <c r="L13592" t="s">
        <v>30</v>
      </c>
      <c r="M13592" t="s">
        <v>31</v>
      </c>
      <c r="N13592" t="s">
        <v>31453</v>
      </c>
      <c r="O13592" t="s">
        <v>31454</v>
      </c>
      <c r="P13592" t="s">
        <v>31455</v>
      </c>
    </row>
    <row r="13593" spans="1:16">
      <c r="A13593" t="s">
        <v>27998</v>
      </c>
      <c r="B13593" t="s">
        <v>27999</v>
      </c>
      <c r="C13593" t="s">
        <v>22391</v>
      </c>
      <c r="D13593" t="s">
        <v>22392</v>
      </c>
      <c r="E13593" t="s">
        <v>20</v>
      </c>
      <c r="F13593" t="s">
        <v>4706</v>
      </c>
      <c r="G13593">
        <v>74290730</v>
      </c>
      <c r="H13593">
        <v>74290750</v>
      </c>
      <c r="I13593" t="s">
        <v>22</v>
      </c>
      <c r="J13593">
        <v>1</v>
      </c>
      <c r="K13593">
        <v>0</v>
      </c>
      <c r="L13593" t="s">
        <v>30</v>
      </c>
      <c r="M13593" t="s">
        <v>24</v>
      </c>
      <c r="N13593" t="s">
        <v>28052</v>
      </c>
      <c r="O13593" t="s">
        <v>31456</v>
      </c>
      <c r="P13593" t="s">
        <v>31457</v>
      </c>
    </row>
    <row r="13594" spans="1:16">
      <c r="A13594" t="s">
        <v>27998</v>
      </c>
      <c r="B13594" t="s">
        <v>27999</v>
      </c>
      <c r="C13594" t="s">
        <v>31458</v>
      </c>
      <c r="D13594" t="s">
        <v>31459</v>
      </c>
      <c r="E13594" t="s">
        <v>20</v>
      </c>
      <c r="F13594" t="s">
        <v>4706</v>
      </c>
      <c r="G13594">
        <v>74888633</v>
      </c>
      <c r="H13594">
        <v>74888653</v>
      </c>
      <c r="I13594" t="s">
        <v>22</v>
      </c>
      <c r="J13594">
        <v>1</v>
      </c>
      <c r="K13594">
        <v>0</v>
      </c>
      <c r="L13594" t="s">
        <v>23</v>
      </c>
      <c r="M13594" t="s">
        <v>24</v>
      </c>
      <c r="N13594" t="s">
        <v>28078</v>
      </c>
      <c r="O13594" t="s">
        <v>31460</v>
      </c>
      <c r="P13594" t="s">
        <v>31461</v>
      </c>
    </row>
    <row r="13595" spans="1:16">
      <c r="A13595" t="s">
        <v>27998</v>
      </c>
      <c r="B13595" t="s">
        <v>27999</v>
      </c>
      <c r="C13595" t="s">
        <v>17038</v>
      </c>
      <c r="D13595" t="s">
        <v>17039</v>
      </c>
      <c r="E13595" t="s">
        <v>20</v>
      </c>
      <c r="F13595" t="s">
        <v>4706</v>
      </c>
      <c r="G13595">
        <v>75091666</v>
      </c>
      <c r="H13595">
        <v>75091686</v>
      </c>
      <c r="I13595" t="s">
        <v>22</v>
      </c>
      <c r="J13595">
        <v>1</v>
      </c>
      <c r="K13595">
        <v>0</v>
      </c>
      <c r="L13595" t="s">
        <v>30</v>
      </c>
      <c r="M13595" t="s">
        <v>24</v>
      </c>
      <c r="N13595" t="s">
        <v>28048</v>
      </c>
      <c r="O13595" t="s">
        <v>31462</v>
      </c>
      <c r="P13595" t="s">
        <v>31463</v>
      </c>
    </row>
    <row r="13596" spans="1:16">
      <c r="A13596" t="s">
        <v>27998</v>
      </c>
      <c r="B13596" t="s">
        <v>27999</v>
      </c>
      <c r="C13596" t="s">
        <v>31464</v>
      </c>
      <c r="D13596" t="s">
        <v>31465</v>
      </c>
      <c r="E13596" t="s">
        <v>20</v>
      </c>
      <c r="F13596" t="s">
        <v>4706</v>
      </c>
      <c r="G13596">
        <v>75128936</v>
      </c>
      <c r="H13596">
        <v>75128959</v>
      </c>
      <c r="I13596" t="s">
        <v>37</v>
      </c>
      <c r="J13596">
        <v>1</v>
      </c>
      <c r="K13596">
        <v>0</v>
      </c>
      <c r="L13596" t="s">
        <v>23</v>
      </c>
      <c r="M13596" t="s">
        <v>24</v>
      </c>
      <c r="N13596" t="s">
        <v>28571</v>
      </c>
      <c r="O13596" t="s">
        <v>31466</v>
      </c>
      <c r="P13596" t="s">
        <v>31467</v>
      </c>
    </row>
    <row r="13597" spans="1:16">
      <c r="A13597" t="s">
        <v>27998</v>
      </c>
      <c r="B13597" t="s">
        <v>27999</v>
      </c>
      <c r="C13597" t="s">
        <v>22397</v>
      </c>
      <c r="D13597" t="s">
        <v>22398</v>
      </c>
      <c r="E13597" t="s">
        <v>20</v>
      </c>
      <c r="F13597" t="s">
        <v>4706</v>
      </c>
      <c r="G13597">
        <v>75650655</v>
      </c>
      <c r="H13597">
        <v>75650675</v>
      </c>
      <c r="I13597" t="s">
        <v>37</v>
      </c>
      <c r="J13597">
        <v>2</v>
      </c>
      <c r="K13597">
        <v>0</v>
      </c>
      <c r="L13597" t="s">
        <v>23</v>
      </c>
      <c r="M13597" t="s">
        <v>31</v>
      </c>
      <c r="N13597" t="s">
        <v>28048</v>
      </c>
      <c r="O13597" t="s">
        <v>31468</v>
      </c>
      <c r="P13597" t="s">
        <v>31469</v>
      </c>
    </row>
    <row r="13598" spans="1:16">
      <c r="A13598" t="s">
        <v>27998</v>
      </c>
      <c r="B13598" t="s">
        <v>27999</v>
      </c>
      <c r="C13598" t="s">
        <v>31470</v>
      </c>
      <c r="D13598" t="s">
        <v>31471</v>
      </c>
      <c r="E13598" t="s">
        <v>20</v>
      </c>
      <c r="F13598" t="s">
        <v>4706</v>
      </c>
      <c r="G13598">
        <v>75760469</v>
      </c>
      <c r="H13598">
        <v>75760489</v>
      </c>
      <c r="I13598" t="s">
        <v>37</v>
      </c>
      <c r="J13598">
        <v>1</v>
      </c>
      <c r="K13598">
        <v>0</v>
      </c>
      <c r="L13598" t="s">
        <v>23</v>
      </c>
      <c r="M13598" t="s">
        <v>24</v>
      </c>
      <c r="N13598" t="s">
        <v>28096</v>
      </c>
      <c r="O13598" t="s">
        <v>28750</v>
      </c>
      <c r="P13598" t="s">
        <v>31472</v>
      </c>
    </row>
    <row r="13599" spans="1:16">
      <c r="A13599" t="s">
        <v>27998</v>
      </c>
      <c r="B13599" t="s">
        <v>27999</v>
      </c>
      <c r="C13599" t="s">
        <v>17044</v>
      </c>
      <c r="D13599" t="s">
        <v>17045</v>
      </c>
      <c r="E13599" t="s">
        <v>20</v>
      </c>
      <c r="F13599" t="s">
        <v>4706</v>
      </c>
      <c r="G13599">
        <v>79177366</v>
      </c>
      <c r="H13599">
        <v>79177386</v>
      </c>
      <c r="I13599" t="s">
        <v>22</v>
      </c>
      <c r="J13599">
        <v>1</v>
      </c>
      <c r="K13599">
        <v>0</v>
      </c>
      <c r="L13599" t="s">
        <v>30</v>
      </c>
      <c r="M13599" t="s">
        <v>31</v>
      </c>
      <c r="N13599" t="s">
        <v>28018</v>
      </c>
      <c r="O13599" t="s">
        <v>31320</v>
      </c>
      <c r="P13599" t="s">
        <v>31473</v>
      </c>
    </row>
    <row r="13600" spans="1:16">
      <c r="A13600" t="s">
        <v>27998</v>
      </c>
      <c r="B13600" t="s">
        <v>27999</v>
      </c>
      <c r="C13600" t="s">
        <v>4849</v>
      </c>
      <c r="D13600" t="s">
        <v>4850</v>
      </c>
      <c r="E13600" t="s">
        <v>20</v>
      </c>
      <c r="F13600" t="s">
        <v>4706</v>
      </c>
      <c r="G13600">
        <v>82823289</v>
      </c>
      <c r="H13600">
        <v>82823309</v>
      </c>
      <c r="I13600" t="s">
        <v>37</v>
      </c>
      <c r="J13600">
        <v>13</v>
      </c>
      <c r="K13600">
        <v>0</v>
      </c>
      <c r="L13600" t="s">
        <v>57</v>
      </c>
      <c r="M13600" t="s">
        <v>31</v>
      </c>
      <c r="N13600" t="s">
        <v>28048</v>
      </c>
      <c r="O13600" t="s">
        <v>31474</v>
      </c>
      <c r="P13600" t="s">
        <v>31475</v>
      </c>
    </row>
    <row r="13601" spans="1:16">
      <c r="A13601" t="s">
        <v>27998</v>
      </c>
      <c r="B13601" t="s">
        <v>27999</v>
      </c>
      <c r="C13601" t="s">
        <v>4852</v>
      </c>
      <c r="D13601" t="s">
        <v>4852</v>
      </c>
      <c r="E13601" t="s">
        <v>20</v>
      </c>
      <c r="F13601" t="s">
        <v>4706</v>
      </c>
      <c r="G13601">
        <v>82823289</v>
      </c>
      <c r="H13601">
        <v>82823309</v>
      </c>
      <c r="I13601" t="s">
        <v>37</v>
      </c>
      <c r="J13601">
        <v>13</v>
      </c>
      <c r="K13601">
        <v>0</v>
      </c>
      <c r="L13601" t="s">
        <v>57</v>
      </c>
      <c r="M13601" t="s">
        <v>31</v>
      </c>
      <c r="N13601" t="s">
        <v>28048</v>
      </c>
      <c r="O13601" t="s">
        <v>31474</v>
      </c>
      <c r="P13601" t="s">
        <v>31475</v>
      </c>
    </row>
    <row r="13602" spans="1:16">
      <c r="A13602" t="s">
        <v>27998</v>
      </c>
      <c r="B13602" t="s">
        <v>27999</v>
      </c>
      <c r="C13602" t="s">
        <v>4853</v>
      </c>
      <c r="D13602" t="s">
        <v>4853</v>
      </c>
      <c r="E13602" t="s">
        <v>20</v>
      </c>
      <c r="F13602" t="s">
        <v>4706</v>
      </c>
      <c r="G13602">
        <v>82823289</v>
      </c>
      <c r="H13602">
        <v>82823309</v>
      </c>
      <c r="I13602" t="s">
        <v>37</v>
      </c>
      <c r="J13602">
        <v>13</v>
      </c>
      <c r="K13602">
        <v>0</v>
      </c>
      <c r="L13602" t="s">
        <v>57</v>
      </c>
      <c r="M13602" t="s">
        <v>31</v>
      </c>
      <c r="N13602" t="s">
        <v>28048</v>
      </c>
      <c r="O13602" t="s">
        <v>31474</v>
      </c>
      <c r="P13602" t="s">
        <v>31475</v>
      </c>
    </row>
    <row r="13603" spans="1:16">
      <c r="A13603" t="s">
        <v>27998</v>
      </c>
      <c r="B13603" t="s">
        <v>27999</v>
      </c>
      <c r="C13603" t="s">
        <v>4854</v>
      </c>
      <c r="D13603" t="s">
        <v>4854</v>
      </c>
      <c r="E13603" t="s">
        <v>20</v>
      </c>
      <c r="F13603" t="s">
        <v>4706</v>
      </c>
      <c r="G13603">
        <v>82823289</v>
      </c>
      <c r="H13603">
        <v>82823309</v>
      </c>
      <c r="I13603" t="s">
        <v>37</v>
      </c>
      <c r="J13603">
        <v>13</v>
      </c>
      <c r="K13603">
        <v>0</v>
      </c>
      <c r="L13603" t="s">
        <v>57</v>
      </c>
      <c r="M13603" t="s">
        <v>31</v>
      </c>
      <c r="N13603" t="s">
        <v>28048</v>
      </c>
      <c r="O13603" t="s">
        <v>31474</v>
      </c>
      <c r="P13603" t="s">
        <v>31475</v>
      </c>
    </row>
    <row r="13604" spans="1:16">
      <c r="A13604" t="s">
        <v>27998</v>
      </c>
      <c r="B13604" t="s">
        <v>27999</v>
      </c>
      <c r="C13604" t="s">
        <v>4855</v>
      </c>
      <c r="D13604" t="s">
        <v>4856</v>
      </c>
      <c r="E13604" t="s">
        <v>20</v>
      </c>
      <c r="F13604" t="s">
        <v>4706</v>
      </c>
      <c r="G13604">
        <v>83207632</v>
      </c>
      <c r="H13604">
        <v>83207652</v>
      </c>
      <c r="I13604" t="s">
        <v>37</v>
      </c>
      <c r="J13604">
        <v>13</v>
      </c>
      <c r="K13604">
        <v>0</v>
      </c>
      <c r="L13604" t="s">
        <v>57</v>
      </c>
      <c r="M13604" t="s">
        <v>31</v>
      </c>
      <c r="N13604" t="s">
        <v>28048</v>
      </c>
      <c r="O13604" t="s">
        <v>31474</v>
      </c>
      <c r="P13604" t="s">
        <v>31475</v>
      </c>
    </row>
    <row r="13605" spans="1:16">
      <c r="A13605" t="s">
        <v>27998</v>
      </c>
      <c r="B13605" t="s">
        <v>27999</v>
      </c>
      <c r="C13605" t="s">
        <v>31476</v>
      </c>
      <c r="D13605" t="s">
        <v>31477</v>
      </c>
      <c r="E13605" t="s">
        <v>20</v>
      </c>
      <c r="F13605" t="s">
        <v>4706</v>
      </c>
      <c r="G13605">
        <v>85213227</v>
      </c>
      <c r="H13605">
        <v>85213246</v>
      </c>
      <c r="I13605" t="s">
        <v>37</v>
      </c>
      <c r="J13605">
        <v>11</v>
      </c>
      <c r="K13605">
        <v>8</v>
      </c>
      <c r="L13605" t="s">
        <v>57</v>
      </c>
      <c r="M13605" t="s">
        <v>24</v>
      </c>
      <c r="N13605" t="s">
        <v>28052</v>
      </c>
      <c r="O13605" t="s">
        <v>31478</v>
      </c>
      <c r="P13605" t="s">
        <v>31479</v>
      </c>
    </row>
    <row r="13606" spans="1:16">
      <c r="A13606" t="s">
        <v>27998</v>
      </c>
      <c r="B13606" t="s">
        <v>27999</v>
      </c>
      <c r="C13606" t="s">
        <v>12472</v>
      </c>
      <c r="D13606" t="s">
        <v>12473</v>
      </c>
      <c r="E13606" t="s">
        <v>20</v>
      </c>
      <c r="F13606" t="s">
        <v>4706</v>
      </c>
      <c r="G13606">
        <v>86087053</v>
      </c>
      <c r="H13606">
        <v>86087074</v>
      </c>
      <c r="I13606" t="s">
        <v>22</v>
      </c>
      <c r="J13606">
        <v>2</v>
      </c>
      <c r="K13606">
        <v>2</v>
      </c>
      <c r="L13606" t="s">
        <v>30</v>
      </c>
      <c r="M13606" t="s">
        <v>24</v>
      </c>
      <c r="N13606" t="s">
        <v>28062</v>
      </c>
      <c r="O13606" t="s">
        <v>31480</v>
      </c>
      <c r="P13606" t="s">
        <v>31481</v>
      </c>
    </row>
    <row r="13607" spans="1:16">
      <c r="A13607" t="s">
        <v>27998</v>
      </c>
      <c r="B13607" t="s">
        <v>27999</v>
      </c>
      <c r="C13607" t="s">
        <v>12472</v>
      </c>
      <c r="D13607" t="s">
        <v>12473</v>
      </c>
      <c r="E13607" t="s">
        <v>20</v>
      </c>
      <c r="F13607" t="s">
        <v>4706</v>
      </c>
      <c r="G13607">
        <v>86122384</v>
      </c>
      <c r="H13607">
        <v>86122406</v>
      </c>
      <c r="I13607" t="s">
        <v>22</v>
      </c>
      <c r="J13607">
        <v>2</v>
      </c>
      <c r="K13607">
        <v>2</v>
      </c>
      <c r="L13607" t="s">
        <v>30</v>
      </c>
      <c r="M13607" t="s">
        <v>24</v>
      </c>
      <c r="N13607" t="s">
        <v>31482</v>
      </c>
      <c r="O13607" t="s">
        <v>31483</v>
      </c>
      <c r="P13607" t="s">
        <v>31484</v>
      </c>
    </row>
    <row r="13608" spans="1:16">
      <c r="A13608" t="s">
        <v>27998</v>
      </c>
      <c r="B13608" t="s">
        <v>27999</v>
      </c>
      <c r="C13608" t="s">
        <v>22423</v>
      </c>
      <c r="D13608" t="s">
        <v>22424</v>
      </c>
      <c r="E13608" t="s">
        <v>20</v>
      </c>
      <c r="F13608" t="s">
        <v>4706</v>
      </c>
      <c r="G13608">
        <v>90328411</v>
      </c>
      <c r="H13608">
        <v>90328431</v>
      </c>
      <c r="I13608" t="s">
        <v>37</v>
      </c>
      <c r="J13608">
        <v>7</v>
      </c>
      <c r="K13608">
        <v>0</v>
      </c>
      <c r="L13608" t="s">
        <v>57</v>
      </c>
      <c r="M13608" t="s">
        <v>31</v>
      </c>
      <c r="N13608" t="s">
        <v>28048</v>
      </c>
      <c r="O13608" t="s">
        <v>31485</v>
      </c>
      <c r="P13608" t="s">
        <v>31486</v>
      </c>
    </row>
    <row r="13609" spans="1:16">
      <c r="A13609" t="s">
        <v>27998</v>
      </c>
      <c r="B13609" t="s">
        <v>27999</v>
      </c>
      <c r="C13609" t="s">
        <v>22423</v>
      </c>
      <c r="D13609" t="s">
        <v>22424</v>
      </c>
      <c r="E13609" t="s">
        <v>20</v>
      </c>
      <c r="F13609" t="s">
        <v>4706</v>
      </c>
      <c r="G13609">
        <v>90350002</v>
      </c>
      <c r="H13609">
        <v>90350023</v>
      </c>
      <c r="I13609" t="s">
        <v>37</v>
      </c>
      <c r="J13609">
        <v>3</v>
      </c>
      <c r="K13609">
        <v>0</v>
      </c>
      <c r="L13609" t="s">
        <v>57</v>
      </c>
      <c r="M13609" t="s">
        <v>24</v>
      </c>
      <c r="N13609" t="s">
        <v>28030</v>
      </c>
      <c r="O13609" t="s">
        <v>31487</v>
      </c>
      <c r="P13609" t="s">
        <v>31488</v>
      </c>
    </row>
    <row r="13610" spans="1:16">
      <c r="A13610" t="s">
        <v>27998</v>
      </c>
      <c r="B13610" t="s">
        <v>27999</v>
      </c>
      <c r="C13610" t="s">
        <v>4872</v>
      </c>
      <c r="D13610" t="s">
        <v>4873</v>
      </c>
      <c r="E13610" t="s">
        <v>20</v>
      </c>
      <c r="F13610" t="s">
        <v>4706</v>
      </c>
      <c r="G13610">
        <v>90771499</v>
      </c>
      <c r="H13610">
        <v>90771519</v>
      </c>
      <c r="I13610" t="s">
        <v>22</v>
      </c>
      <c r="J13610">
        <v>3</v>
      </c>
      <c r="K13610">
        <v>0</v>
      </c>
      <c r="L13610" t="s">
        <v>23</v>
      </c>
      <c r="M13610" t="s">
        <v>24</v>
      </c>
      <c r="N13610" t="s">
        <v>28000</v>
      </c>
      <c r="O13610" t="s">
        <v>18126</v>
      </c>
      <c r="P13610" t="s">
        <v>31489</v>
      </c>
    </row>
    <row r="13611" spans="1:16">
      <c r="A13611" t="s">
        <v>27998</v>
      </c>
      <c r="B13611" t="s">
        <v>27999</v>
      </c>
      <c r="C13611" t="s">
        <v>31490</v>
      </c>
      <c r="D13611" t="s">
        <v>31491</v>
      </c>
      <c r="E13611" t="s">
        <v>20</v>
      </c>
      <c r="F13611" t="s">
        <v>4706</v>
      </c>
      <c r="G13611">
        <v>91425373</v>
      </c>
      <c r="H13611">
        <v>91425396</v>
      </c>
      <c r="I13611" t="s">
        <v>22</v>
      </c>
      <c r="J13611">
        <v>1</v>
      </c>
      <c r="K13611">
        <v>0</v>
      </c>
      <c r="L13611" t="s">
        <v>23</v>
      </c>
      <c r="M13611" t="s">
        <v>24</v>
      </c>
      <c r="N13611" t="s">
        <v>31492</v>
      </c>
      <c r="O13611" t="s">
        <v>31493</v>
      </c>
      <c r="P13611" t="s">
        <v>31494</v>
      </c>
    </row>
    <row r="13612" spans="1:16">
      <c r="A13612" t="s">
        <v>27998</v>
      </c>
      <c r="B13612" t="s">
        <v>27999</v>
      </c>
      <c r="C13612" t="s">
        <v>4882</v>
      </c>
      <c r="D13612" t="s">
        <v>4883</v>
      </c>
      <c r="E13612" t="s">
        <v>20</v>
      </c>
      <c r="F13612" t="s">
        <v>4706</v>
      </c>
      <c r="G13612">
        <v>92398607</v>
      </c>
      <c r="H13612">
        <v>92398629</v>
      </c>
      <c r="I13612" t="s">
        <v>22</v>
      </c>
      <c r="J13612">
        <v>1</v>
      </c>
      <c r="K13612">
        <v>0</v>
      </c>
      <c r="L13612" t="s">
        <v>30</v>
      </c>
      <c r="M13612" t="s">
        <v>24</v>
      </c>
      <c r="N13612" t="s">
        <v>29215</v>
      </c>
      <c r="O13612" t="s">
        <v>31495</v>
      </c>
      <c r="P13612" t="s">
        <v>31496</v>
      </c>
    </row>
    <row r="13613" spans="1:16">
      <c r="A13613" t="s">
        <v>27998</v>
      </c>
      <c r="B13613" t="s">
        <v>27999</v>
      </c>
      <c r="C13613" t="s">
        <v>31497</v>
      </c>
      <c r="D13613" t="s">
        <v>4883</v>
      </c>
      <c r="E13613" t="s">
        <v>20</v>
      </c>
      <c r="F13613" t="s">
        <v>4706</v>
      </c>
      <c r="G13613">
        <v>92690251</v>
      </c>
      <c r="H13613">
        <v>92690275</v>
      </c>
      <c r="I13613" t="s">
        <v>22</v>
      </c>
      <c r="J13613">
        <v>4</v>
      </c>
      <c r="K13613">
        <v>0</v>
      </c>
      <c r="L13613" t="s">
        <v>57</v>
      </c>
      <c r="M13613" t="s">
        <v>24</v>
      </c>
      <c r="N13613" t="s">
        <v>31498</v>
      </c>
      <c r="O13613" t="s">
        <v>31499</v>
      </c>
      <c r="P13613" t="s">
        <v>31500</v>
      </c>
    </row>
    <row r="13614" spans="1:16">
      <c r="A13614" t="s">
        <v>27998</v>
      </c>
      <c r="B13614" t="s">
        <v>27999</v>
      </c>
      <c r="C13614" t="s">
        <v>4882</v>
      </c>
      <c r="D13614" t="s">
        <v>4883</v>
      </c>
      <c r="E13614" t="s">
        <v>20</v>
      </c>
      <c r="F13614" t="s">
        <v>4706</v>
      </c>
      <c r="G13614">
        <v>92690251</v>
      </c>
      <c r="H13614">
        <v>92690275</v>
      </c>
      <c r="I13614" t="s">
        <v>22</v>
      </c>
      <c r="J13614">
        <v>4</v>
      </c>
      <c r="K13614">
        <v>0</v>
      </c>
      <c r="L13614" t="s">
        <v>57</v>
      </c>
      <c r="M13614" t="s">
        <v>24</v>
      </c>
      <c r="N13614" t="s">
        <v>31498</v>
      </c>
      <c r="O13614" t="s">
        <v>31499</v>
      </c>
      <c r="P13614" t="s">
        <v>31500</v>
      </c>
    </row>
    <row r="13615" spans="1:16">
      <c r="A13615" t="s">
        <v>27998</v>
      </c>
      <c r="B13615" t="s">
        <v>27999</v>
      </c>
      <c r="C13615" t="s">
        <v>4885</v>
      </c>
      <c r="D13615" t="s">
        <v>4886</v>
      </c>
      <c r="E13615" t="s">
        <v>20</v>
      </c>
      <c r="F13615" t="s">
        <v>4706</v>
      </c>
      <c r="G13615">
        <v>93445158</v>
      </c>
      <c r="H13615">
        <v>93445177</v>
      </c>
      <c r="I13615" t="s">
        <v>22</v>
      </c>
      <c r="J13615">
        <v>2</v>
      </c>
      <c r="K13615">
        <v>0</v>
      </c>
      <c r="L13615" t="s">
        <v>57</v>
      </c>
      <c r="M13615" t="s">
        <v>24</v>
      </c>
      <c r="N13615" t="s">
        <v>28048</v>
      </c>
      <c r="O13615" t="s">
        <v>31501</v>
      </c>
      <c r="P13615" t="s">
        <v>31502</v>
      </c>
    </row>
    <row r="13616" spans="1:16">
      <c r="A13616" t="s">
        <v>27998</v>
      </c>
      <c r="B13616" t="s">
        <v>27999</v>
      </c>
      <c r="C13616" t="s">
        <v>4894</v>
      </c>
      <c r="D13616" t="s">
        <v>4895</v>
      </c>
      <c r="E13616" t="s">
        <v>20</v>
      </c>
      <c r="F13616" t="s">
        <v>4706</v>
      </c>
      <c r="G13616">
        <v>99478053</v>
      </c>
      <c r="H13616">
        <v>99478065</v>
      </c>
      <c r="I13616" t="s">
        <v>22</v>
      </c>
      <c r="J13616">
        <v>2</v>
      </c>
      <c r="K13616">
        <v>0</v>
      </c>
      <c r="L13616" t="s">
        <v>57</v>
      </c>
      <c r="M13616" t="s">
        <v>31</v>
      </c>
      <c r="N13616" t="s">
        <v>28096</v>
      </c>
      <c r="O13616" t="s">
        <v>31503</v>
      </c>
      <c r="P13616" t="e">
        <f>--------UGUACGUUCCUGa</f>
        <v>#NAME?</v>
      </c>
    </row>
    <row r="13617" spans="1:16">
      <c r="A13617" t="s">
        <v>27998</v>
      </c>
      <c r="B13617" t="s">
        <v>27999</v>
      </c>
      <c r="C13617" t="s">
        <v>31504</v>
      </c>
      <c r="D13617" t="s">
        <v>31505</v>
      </c>
      <c r="E13617" t="s">
        <v>20</v>
      </c>
      <c r="F13617" t="s">
        <v>4911</v>
      </c>
      <c r="G13617">
        <v>223541</v>
      </c>
      <c r="H13617">
        <v>223561</v>
      </c>
      <c r="I13617" t="s">
        <v>22</v>
      </c>
      <c r="J13617">
        <v>1</v>
      </c>
      <c r="K13617">
        <v>0</v>
      </c>
      <c r="L13617" t="s">
        <v>30</v>
      </c>
      <c r="M13617" t="s">
        <v>24</v>
      </c>
      <c r="N13617" t="s">
        <v>28000</v>
      </c>
      <c r="O13617" t="s">
        <v>22183</v>
      </c>
      <c r="P13617" t="s">
        <v>31506</v>
      </c>
    </row>
    <row r="13618" spans="1:16">
      <c r="A13618" t="s">
        <v>27998</v>
      </c>
      <c r="B13618" t="s">
        <v>27999</v>
      </c>
      <c r="C13618" t="s">
        <v>31507</v>
      </c>
      <c r="D13618" t="s">
        <v>31508</v>
      </c>
      <c r="E13618" t="s">
        <v>20</v>
      </c>
      <c r="F13618" t="s">
        <v>4911</v>
      </c>
      <c r="G13618">
        <v>226928</v>
      </c>
      <c r="H13618">
        <v>226938</v>
      </c>
      <c r="I13618" t="s">
        <v>22</v>
      </c>
      <c r="J13618">
        <v>1</v>
      </c>
      <c r="K13618">
        <v>0</v>
      </c>
      <c r="L13618" t="s">
        <v>30</v>
      </c>
      <c r="M13618" t="s">
        <v>24</v>
      </c>
      <c r="N13618" t="s">
        <v>28015</v>
      </c>
      <c r="O13618" t="s">
        <v>18145</v>
      </c>
      <c r="P13618" t="e">
        <f>----------gAUGUUCCUGu</f>
        <v>#NAME?</v>
      </c>
    </row>
    <row r="13619" spans="1:16">
      <c r="A13619" t="s">
        <v>27998</v>
      </c>
      <c r="B13619" t="s">
        <v>27999</v>
      </c>
      <c r="C13619" t="s">
        <v>31507</v>
      </c>
      <c r="D13619" t="s">
        <v>31508</v>
      </c>
      <c r="E13619" t="s">
        <v>20</v>
      </c>
      <c r="F13619" t="s">
        <v>4911</v>
      </c>
      <c r="G13619">
        <v>227352</v>
      </c>
      <c r="H13619">
        <v>227372</v>
      </c>
      <c r="I13619" t="s">
        <v>22</v>
      </c>
      <c r="J13619">
        <v>1</v>
      </c>
      <c r="K13619">
        <v>0</v>
      </c>
      <c r="L13619" t="s">
        <v>30</v>
      </c>
      <c r="M13619" t="s">
        <v>24</v>
      </c>
      <c r="N13619" t="s">
        <v>28000</v>
      </c>
      <c r="O13619" t="s">
        <v>22183</v>
      </c>
      <c r="P13619" t="s">
        <v>31506</v>
      </c>
    </row>
    <row r="13620" spans="1:16">
      <c r="A13620" t="s">
        <v>27998</v>
      </c>
      <c r="B13620" t="s">
        <v>27999</v>
      </c>
      <c r="C13620" t="s">
        <v>7347</v>
      </c>
      <c r="D13620" t="s">
        <v>7348</v>
      </c>
      <c r="E13620" t="s">
        <v>20</v>
      </c>
      <c r="F13620" t="s">
        <v>4911</v>
      </c>
      <c r="G13620">
        <v>424298</v>
      </c>
      <c r="H13620">
        <v>424317</v>
      </c>
      <c r="I13620" t="s">
        <v>37</v>
      </c>
      <c r="J13620">
        <v>1</v>
      </c>
      <c r="K13620">
        <v>0</v>
      </c>
      <c r="L13620" t="s">
        <v>30</v>
      </c>
      <c r="M13620" t="s">
        <v>24</v>
      </c>
      <c r="N13620" t="s">
        <v>28078</v>
      </c>
      <c r="O13620" t="s">
        <v>19340</v>
      </c>
      <c r="P13620" t="s">
        <v>31509</v>
      </c>
    </row>
    <row r="13621" spans="1:16">
      <c r="A13621" t="s">
        <v>27998</v>
      </c>
      <c r="B13621" t="s">
        <v>27999</v>
      </c>
      <c r="C13621" t="s">
        <v>7349</v>
      </c>
      <c r="D13621" t="s">
        <v>7350</v>
      </c>
      <c r="E13621" t="s">
        <v>20</v>
      </c>
      <c r="F13621" t="s">
        <v>4911</v>
      </c>
      <c r="G13621">
        <v>424298</v>
      </c>
      <c r="H13621">
        <v>424317</v>
      </c>
      <c r="I13621" t="s">
        <v>37</v>
      </c>
      <c r="J13621">
        <v>1</v>
      </c>
      <c r="K13621">
        <v>0</v>
      </c>
      <c r="L13621" t="s">
        <v>30</v>
      </c>
      <c r="M13621" t="s">
        <v>24</v>
      </c>
      <c r="N13621" t="s">
        <v>28078</v>
      </c>
      <c r="O13621" t="s">
        <v>19340</v>
      </c>
      <c r="P13621" t="s">
        <v>31509</v>
      </c>
    </row>
    <row r="13622" spans="1:16">
      <c r="A13622" t="s">
        <v>27998</v>
      </c>
      <c r="B13622" t="s">
        <v>27999</v>
      </c>
      <c r="C13622" t="s">
        <v>31510</v>
      </c>
      <c r="D13622" t="s">
        <v>31511</v>
      </c>
      <c r="E13622" t="s">
        <v>20</v>
      </c>
      <c r="F13622" t="s">
        <v>4911</v>
      </c>
      <c r="G13622">
        <v>640325</v>
      </c>
      <c r="H13622">
        <v>640346</v>
      </c>
      <c r="I13622" t="s">
        <v>22</v>
      </c>
      <c r="J13622">
        <v>3</v>
      </c>
      <c r="K13622">
        <v>1</v>
      </c>
      <c r="L13622" t="s">
        <v>23</v>
      </c>
      <c r="M13622" t="s">
        <v>24</v>
      </c>
      <c r="N13622" t="s">
        <v>28716</v>
      </c>
      <c r="O13622" t="s">
        <v>29972</v>
      </c>
      <c r="P13622" t="s">
        <v>31512</v>
      </c>
    </row>
    <row r="13623" spans="1:16">
      <c r="A13623" t="s">
        <v>27998</v>
      </c>
      <c r="B13623" t="s">
        <v>27999</v>
      </c>
      <c r="C13623" t="s">
        <v>31513</v>
      </c>
      <c r="D13623" t="s">
        <v>31514</v>
      </c>
      <c r="E13623" t="s">
        <v>20</v>
      </c>
      <c r="F13623" t="s">
        <v>4911</v>
      </c>
      <c r="G13623">
        <v>698147</v>
      </c>
      <c r="H13623">
        <v>698167</v>
      </c>
      <c r="I13623" t="s">
        <v>22</v>
      </c>
      <c r="J13623">
        <v>2</v>
      </c>
      <c r="K13623">
        <v>0</v>
      </c>
      <c r="L13623" t="s">
        <v>30</v>
      </c>
      <c r="M13623" t="s">
        <v>24</v>
      </c>
      <c r="N13623" t="s">
        <v>28024</v>
      </c>
      <c r="O13623" t="s">
        <v>31515</v>
      </c>
      <c r="P13623" t="s">
        <v>31516</v>
      </c>
    </row>
    <row r="13624" spans="1:16">
      <c r="A13624" t="s">
        <v>27998</v>
      </c>
      <c r="B13624" t="s">
        <v>27999</v>
      </c>
      <c r="C13624" t="s">
        <v>4918</v>
      </c>
      <c r="D13624" t="s">
        <v>4919</v>
      </c>
      <c r="E13624" t="s">
        <v>20</v>
      </c>
      <c r="F13624" t="s">
        <v>4911</v>
      </c>
      <c r="G13624">
        <v>732405</v>
      </c>
      <c r="H13624">
        <v>732425</v>
      </c>
      <c r="I13624" t="s">
        <v>37</v>
      </c>
      <c r="J13624">
        <v>1</v>
      </c>
      <c r="K13624">
        <v>0</v>
      </c>
      <c r="L13624" t="s">
        <v>30</v>
      </c>
      <c r="M13624" t="s">
        <v>24</v>
      </c>
      <c r="N13624" t="s">
        <v>28048</v>
      </c>
      <c r="O13624" t="s">
        <v>30499</v>
      </c>
      <c r="P13624" t="s">
        <v>31517</v>
      </c>
    </row>
    <row r="13625" spans="1:16">
      <c r="A13625" t="s">
        <v>27998</v>
      </c>
      <c r="B13625" t="s">
        <v>27999</v>
      </c>
      <c r="C13625" t="s">
        <v>31518</v>
      </c>
      <c r="D13625" t="s">
        <v>31519</v>
      </c>
      <c r="E13625" t="s">
        <v>20</v>
      </c>
      <c r="F13625" t="s">
        <v>4911</v>
      </c>
      <c r="G13625">
        <v>732553</v>
      </c>
      <c r="H13625">
        <v>732572</v>
      </c>
      <c r="I13625" t="s">
        <v>22</v>
      </c>
      <c r="J13625">
        <v>4</v>
      </c>
      <c r="K13625">
        <v>0</v>
      </c>
      <c r="L13625" t="s">
        <v>57</v>
      </c>
      <c r="M13625" t="s">
        <v>24</v>
      </c>
      <c r="N13625" t="s">
        <v>28024</v>
      </c>
      <c r="O13625" t="s">
        <v>31520</v>
      </c>
      <c r="P13625" t="s">
        <v>31521</v>
      </c>
    </row>
    <row r="13626" spans="1:16">
      <c r="A13626" t="s">
        <v>27998</v>
      </c>
      <c r="B13626" t="s">
        <v>27999</v>
      </c>
      <c r="C13626" t="s">
        <v>22457</v>
      </c>
      <c r="D13626" t="s">
        <v>22458</v>
      </c>
      <c r="E13626" t="s">
        <v>20</v>
      </c>
      <c r="F13626" t="s">
        <v>4911</v>
      </c>
      <c r="G13626">
        <v>772430</v>
      </c>
      <c r="H13626">
        <v>772451</v>
      </c>
      <c r="I13626" t="s">
        <v>22</v>
      </c>
      <c r="J13626">
        <v>2</v>
      </c>
      <c r="K13626">
        <v>0</v>
      </c>
      <c r="L13626" t="s">
        <v>57</v>
      </c>
      <c r="M13626" t="s">
        <v>31</v>
      </c>
      <c r="N13626" t="s">
        <v>28325</v>
      </c>
      <c r="O13626" t="s">
        <v>31522</v>
      </c>
      <c r="P13626" t="s">
        <v>31523</v>
      </c>
    </row>
    <row r="13627" spans="1:16">
      <c r="A13627" t="s">
        <v>27998</v>
      </c>
      <c r="B13627" t="s">
        <v>27999</v>
      </c>
      <c r="C13627" t="s">
        <v>31524</v>
      </c>
      <c r="D13627" t="s">
        <v>31525</v>
      </c>
      <c r="E13627" t="s">
        <v>20</v>
      </c>
      <c r="F13627" t="s">
        <v>4911</v>
      </c>
      <c r="G13627">
        <v>1511432</v>
      </c>
      <c r="H13627">
        <v>1511452</v>
      </c>
      <c r="I13627" t="s">
        <v>37</v>
      </c>
      <c r="J13627">
        <v>1</v>
      </c>
      <c r="K13627">
        <v>0</v>
      </c>
      <c r="L13627" t="s">
        <v>23</v>
      </c>
      <c r="M13627" t="s">
        <v>24</v>
      </c>
      <c r="N13627" t="s">
        <v>28048</v>
      </c>
      <c r="O13627" t="s">
        <v>20407</v>
      </c>
      <c r="P13627" t="s">
        <v>31526</v>
      </c>
    </row>
    <row r="13628" spans="1:16">
      <c r="A13628" t="s">
        <v>27998</v>
      </c>
      <c r="B13628" t="s">
        <v>27999</v>
      </c>
      <c r="C13628" t="s">
        <v>31527</v>
      </c>
      <c r="D13628" t="s">
        <v>31528</v>
      </c>
      <c r="E13628" t="s">
        <v>20</v>
      </c>
      <c r="F13628" t="s">
        <v>4911</v>
      </c>
      <c r="G13628">
        <v>1990848</v>
      </c>
      <c r="H13628">
        <v>1990867</v>
      </c>
      <c r="I13628" t="s">
        <v>37</v>
      </c>
      <c r="J13628">
        <v>1</v>
      </c>
      <c r="K13628">
        <v>0</v>
      </c>
      <c r="L13628" t="s">
        <v>30</v>
      </c>
      <c r="M13628" t="s">
        <v>31</v>
      </c>
      <c r="N13628" t="s">
        <v>28024</v>
      </c>
      <c r="O13628" t="s">
        <v>31529</v>
      </c>
      <c r="P13628" t="s">
        <v>31530</v>
      </c>
    </row>
    <row r="13629" spans="1:16">
      <c r="A13629" t="s">
        <v>27998</v>
      </c>
      <c r="B13629" t="s">
        <v>27999</v>
      </c>
      <c r="C13629" t="s">
        <v>22475</v>
      </c>
      <c r="D13629" t="s">
        <v>22476</v>
      </c>
      <c r="E13629" t="s">
        <v>20</v>
      </c>
      <c r="F13629" t="s">
        <v>4911</v>
      </c>
      <c r="G13629">
        <v>2124366</v>
      </c>
      <c r="H13629">
        <v>2124387</v>
      </c>
      <c r="I13629" t="s">
        <v>22</v>
      </c>
      <c r="J13629">
        <v>3</v>
      </c>
      <c r="K13629">
        <v>0</v>
      </c>
      <c r="L13629" t="s">
        <v>30</v>
      </c>
      <c r="M13629" t="s">
        <v>24</v>
      </c>
      <c r="N13629" t="s">
        <v>28217</v>
      </c>
      <c r="O13629" t="s">
        <v>31531</v>
      </c>
      <c r="P13629" t="s">
        <v>31532</v>
      </c>
    </row>
    <row r="13630" spans="1:16">
      <c r="A13630" t="s">
        <v>27998</v>
      </c>
      <c r="B13630" t="s">
        <v>27999</v>
      </c>
      <c r="C13630" t="s">
        <v>22475</v>
      </c>
      <c r="D13630" t="s">
        <v>22476</v>
      </c>
      <c r="E13630" t="s">
        <v>20</v>
      </c>
      <c r="F13630" t="s">
        <v>4911</v>
      </c>
      <c r="G13630">
        <v>2130200</v>
      </c>
      <c r="H13630">
        <v>2130219</v>
      </c>
      <c r="I13630" t="s">
        <v>22</v>
      </c>
      <c r="J13630">
        <v>1</v>
      </c>
      <c r="K13630">
        <v>0</v>
      </c>
      <c r="L13630" t="s">
        <v>30</v>
      </c>
      <c r="M13630" t="s">
        <v>24</v>
      </c>
      <c r="N13630" t="s">
        <v>28024</v>
      </c>
      <c r="O13630" t="s">
        <v>31533</v>
      </c>
      <c r="P13630" t="s">
        <v>31534</v>
      </c>
    </row>
    <row r="13631" spans="1:16">
      <c r="A13631" t="s">
        <v>27998</v>
      </c>
      <c r="B13631" t="s">
        <v>27999</v>
      </c>
      <c r="C13631" t="s">
        <v>22475</v>
      </c>
      <c r="D13631" t="s">
        <v>22476</v>
      </c>
      <c r="E13631" t="s">
        <v>20</v>
      </c>
      <c r="F13631" t="s">
        <v>4911</v>
      </c>
      <c r="G13631">
        <v>2133721</v>
      </c>
      <c r="H13631">
        <v>2133741</v>
      </c>
      <c r="I13631" t="s">
        <v>22</v>
      </c>
      <c r="J13631">
        <v>1</v>
      </c>
      <c r="K13631">
        <v>0</v>
      </c>
      <c r="L13631" t="s">
        <v>30</v>
      </c>
      <c r="M13631" t="s">
        <v>24</v>
      </c>
      <c r="N13631" t="s">
        <v>28015</v>
      </c>
      <c r="O13631" t="s">
        <v>28317</v>
      </c>
      <c r="P13631" t="s">
        <v>31535</v>
      </c>
    </row>
    <row r="13632" spans="1:16">
      <c r="A13632" t="s">
        <v>27998</v>
      </c>
      <c r="B13632" t="s">
        <v>27999</v>
      </c>
      <c r="C13632" t="s">
        <v>22480</v>
      </c>
      <c r="D13632" t="s">
        <v>22481</v>
      </c>
      <c r="E13632" t="s">
        <v>20</v>
      </c>
      <c r="F13632" t="s">
        <v>4911</v>
      </c>
      <c r="G13632">
        <v>2140327</v>
      </c>
      <c r="H13632">
        <v>2140350</v>
      </c>
      <c r="I13632" t="s">
        <v>37</v>
      </c>
      <c r="J13632">
        <v>8</v>
      </c>
      <c r="K13632">
        <v>0</v>
      </c>
      <c r="L13632" t="s">
        <v>57</v>
      </c>
      <c r="M13632" t="s">
        <v>24</v>
      </c>
      <c r="N13632" t="s">
        <v>31536</v>
      </c>
      <c r="O13632" t="s">
        <v>31537</v>
      </c>
      <c r="P13632" t="s">
        <v>31538</v>
      </c>
    </row>
    <row r="13633" spans="1:16">
      <c r="A13633" t="s">
        <v>27998</v>
      </c>
      <c r="B13633" t="s">
        <v>27999</v>
      </c>
      <c r="C13633" t="s">
        <v>22484</v>
      </c>
      <c r="D13633" t="s">
        <v>22485</v>
      </c>
      <c r="E13633" t="s">
        <v>20</v>
      </c>
      <c r="F13633" t="s">
        <v>4911</v>
      </c>
      <c r="G13633">
        <v>2334391</v>
      </c>
      <c r="H13633">
        <v>2334411</v>
      </c>
      <c r="I13633" t="s">
        <v>37</v>
      </c>
      <c r="J13633">
        <v>2</v>
      </c>
      <c r="K13633">
        <v>0</v>
      </c>
      <c r="L13633" t="s">
        <v>30</v>
      </c>
      <c r="M13633" t="s">
        <v>24</v>
      </c>
      <c r="N13633" t="s">
        <v>28052</v>
      </c>
      <c r="O13633" t="s">
        <v>31539</v>
      </c>
      <c r="P13633" t="s">
        <v>31540</v>
      </c>
    </row>
    <row r="13634" spans="1:16">
      <c r="A13634" t="s">
        <v>27998</v>
      </c>
      <c r="B13634" t="s">
        <v>27999</v>
      </c>
      <c r="C13634" t="s">
        <v>22484</v>
      </c>
      <c r="D13634" t="s">
        <v>22485</v>
      </c>
      <c r="E13634" t="s">
        <v>20</v>
      </c>
      <c r="F13634" t="s">
        <v>4911</v>
      </c>
      <c r="G13634">
        <v>2338291</v>
      </c>
      <c r="H13634">
        <v>2338311</v>
      </c>
      <c r="I13634" t="s">
        <v>37</v>
      </c>
      <c r="J13634">
        <v>2</v>
      </c>
      <c r="K13634">
        <v>0</v>
      </c>
      <c r="L13634" t="s">
        <v>30</v>
      </c>
      <c r="M13634" t="s">
        <v>31</v>
      </c>
      <c r="N13634" t="s">
        <v>28215</v>
      </c>
      <c r="O13634" t="s">
        <v>18142</v>
      </c>
      <c r="P13634" t="s">
        <v>31541</v>
      </c>
    </row>
    <row r="13635" spans="1:16">
      <c r="A13635" t="s">
        <v>27998</v>
      </c>
      <c r="B13635" t="s">
        <v>27999</v>
      </c>
      <c r="C13635" t="s">
        <v>17085</v>
      </c>
      <c r="D13635" t="s">
        <v>17086</v>
      </c>
      <c r="E13635" t="s">
        <v>20</v>
      </c>
      <c r="F13635" t="s">
        <v>4911</v>
      </c>
      <c r="G13635">
        <v>2570042</v>
      </c>
      <c r="H13635">
        <v>2570063</v>
      </c>
      <c r="I13635" t="s">
        <v>22</v>
      </c>
      <c r="J13635">
        <v>19</v>
      </c>
      <c r="K13635">
        <v>0</v>
      </c>
      <c r="L13635" t="s">
        <v>87</v>
      </c>
      <c r="M13635" t="s">
        <v>24</v>
      </c>
      <c r="N13635" t="s">
        <v>28113</v>
      </c>
      <c r="O13635" t="s">
        <v>14720</v>
      </c>
      <c r="P13635" t="s">
        <v>31542</v>
      </c>
    </row>
    <row r="13636" spans="1:16">
      <c r="A13636" t="s">
        <v>27998</v>
      </c>
      <c r="B13636" t="s">
        <v>27999</v>
      </c>
      <c r="C13636" t="s">
        <v>31543</v>
      </c>
      <c r="D13636" t="s">
        <v>31544</v>
      </c>
      <c r="E13636" t="s">
        <v>20</v>
      </c>
      <c r="F13636" t="s">
        <v>4911</v>
      </c>
      <c r="G13636">
        <v>2570042</v>
      </c>
      <c r="H13636">
        <v>2570063</v>
      </c>
      <c r="I13636" t="s">
        <v>22</v>
      </c>
      <c r="J13636">
        <v>19</v>
      </c>
      <c r="K13636">
        <v>0</v>
      </c>
      <c r="L13636" t="s">
        <v>87</v>
      </c>
      <c r="M13636" t="s">
        <v>24</v>
      </c>
      <c r="N13636" t="s">
        <v>28113</v>
      </c>
      <c r="O13636" t="s">
        <v>14720</v>
      </c>
      <c r="P13636" t="s">
        <v>31542</v>
      </c>
    </row>
    <row r="13637" spans="1:16">
      <c r="A13637" t="s">
        <v>27998</v>
      </c>
      <c r="B13637" t="s">
        <v>27999</v>
      </c>
      <c r="C13637" t="s">
        <v>17085</v>
      </c>
      <c r="D13637" t="s">
        <v>17086</v>
      </c>
      <c r="E13637" t="s">
        <v>20</v>
      </c>
      <c r="F13637" t="s">
        <v>4911</v>
      </c>
      <c r="G13637">
        <v>2570113</v>
      </c>
      <c r="H13637">
        <v>2570133</v>
      </c>
      <c r="I13637" t="s">
        <v>22</v>
      </c>
      <c r="J13637">
        <v>21</v>
      </c>
      <c r="K13637">
        <v>2</v>
      </c>
      <c r="L13637" t="s">
        <v>57</v>
      </c>
      <c r="M13637" t="s">
        <v>24</v>
      </c>
      <c r="N13637" t="s">
        <v>28052</v>
      </c>
      <c r="O13637" t="s">
        <v>31545</v>
      </c>
      <c r="P13637" t="s">
        <v>31546</v>
      </c>
    </row>
    <row r="13638" spans="1:16">
      <c r="A13638" t="s">
        <v>27998</v>
      </c>
      <c r="B13638" t="s">
        <v>27999</v>
      </c>
      <c r="C13638" t="s">
        <v>31543</v>
      </c>
      <c r="D13638" t="s">
        <v>31544</v>
      </c>
      <c r="E13638" t="s">
        <v>20</v>
      </c>
      <c r="F13638" t="s">
        <v>4911</v>
      </c>
      <c r="G13638">
        <v>2570113</v>
      </c>
      <c r="H13638">
        <v>2570133</v>
      </c>
      <c r="I13638" t="s">
        <v>22</v>
      </c>
      <c r="J13638">
        <v>21</v>
      </c>
      <c r="K13638">
        <v>2</v>
      </c>
      <c r="L13638" t="s">
        <v>57</v>
      </c>
      <c r="M13638" t="s">
        <v>24</v>
      </c>
      <c r="N13638" t="s">
        <v>28052</v>
      </c>
      <c r="O13638" t="s">
        <v>31545</v>
      </c>
      <c r="P13638" t="s">
        <v>31546</v>
      </c>
    </row>
    <row r="13639" spans="1:16">
      <c r="A13639" t="s">
        <v>27998</v>
      </c>
      <c r="B13639" t="s">
        <v>27999</v>
      </c>
      <c r="C13639" t="s">
        <v>12502</v>
      </c>
      <c r="D13639" t="s">
        <v>12503</v>
      </c>
      <c r="E13639" t="s">
        <v>20</v>
      </c>
      <c r="F13639" t="s">
        <v>4911</v>
      </c>
      <c r="G13639">
        <v>2607728</v>
      </c>
      <c r="H13639">
        <v>2607748</v>
      </c>
      <c r="I13639" t="s">
        <v>22</v>
      </c>
      <c r="J13639">
        <v>1</v>
      </c>
      <c r="K13639">
        <v>0</v>
      </c>
      <c r="L13639" t="s">
        <v>30</v>
      </c>
      <c r="M13639" t="s">
        <v>24</v>
      </c>
      <c r="N13639" t="s">
        <v>28215</v>
      </c>
      <c r="O13639" t="s">
        <v>31547</v>
      </c>
      <c r="P13639" t="s">
        <v>31548</v>
      </c>
    </row>
    <row r="13640" spans="1:16">
      <c r="A13640" t="s">
        <v>27998</v>
      </c>
      <c r="B13640" t="s">
        <v>27999</v>
      </c>
      <c r="C13640" t="s">
        <v>31549</v>
      </c>
      <c r="D13640" t="s">
        <v>31550</v>
      </c>
      <c r="E13640" t="s">
        <v>20</v>
      </c>
      <c r="F13640" t="s">
        <v>4911</v>
      </c>
      <c r="G13640">
        <v>2692446</v>
      </c>
      <c r="H13640">
        <v>2692466</v>
      </c>
      <c r="I13640" t="s">
        <v>37</v>
      </c>
      <c r="J13640">
        <v>1</v>
      </c>
      <c r="K13640">
        <v>0</v>
      </c>
      <c r="L13640" t="s">
        <v>30</v>
      </c>
      <c r="M13640" t="s">
        <v>24</v>
      </c>
      <c r="N13640" t="s">
        <v>28215</v>
      </c>
      <c r="O13640" t="s">
        <v>31547</v>
      </c>
      <c r="P13640" t="s">
        <v>31548</v>
      </c>
    </row>
    <row r="13641" spans="1:16">
      <c r="A13641" t="s">
        <v>27998</v>
      </c>
      <c r="B13641" t="s">
        <v>27999</v>
      </c>
      <c r="C13641" t="s">
        <v>4927</v>
      </c>
      <c r="D13641" t="s">
        <v>4928</v>
      </c>
      <c r="E13641" t="s">
        <v>20</v>
      </c>
      <c r="F13641" t="s">
        <v>4911</v>
      </c>
      <c r="G13641">
        <v>2821015</v>
      </c>
      <c r="H13641">
        <v>2821035</v>
      </c>
      <c r="I13641" t="s">
        <v>22</v>
      </c>
      <c r="J13641">
        <v>8</v>
      </c>
      <c r="K13641">
        <v>0</v>
      </c>
      <c r="L13641" t="s">
        <v>57</v>
      </c>
      <c r="M13641" t="s">
        <v>24</v>
      </c>
      <c r="N13641" t="s">
        <v>28074</v>
      </c>
      <c r="O13641" t="s">
        <v>18034</v>
      </c>
      <c r="P13641" t="s">
        <v>31551</v>
      </c>
    </row>
    <row r="13642" spans="1:16">
      <c r="A13642" t="s">
        <v>27998</v>
      </c>
      <c r="B13642" t="s">
        <v>27999</v>
      </c>
      <c r="C13642" t="s">
        <v>31552</v>
      </c>
      <c r="D13642" t="s">
        <v>31553</v>
      </c>
      <c r="E13642" t="s">
        <v>20</v>
      </c>
      <c r="F13642" t="s">
        <v>4911</v>
      </c>
      <c r="G13642">
        <v>2821852</v>
      </c>
      <c r="H13642">
        <v>2821872</v>
      </c>
      <c r="I13642" t="s">
        <v>37</v>
      </c>
      <c r="J13642">
        <v>1</v>
      </c>
      <c r="K13642">
        <v>0</v>
      </c>
      <c r="L13642" t="s">
        <v>30</v>
      </c>
      <c r="M13642" t="s">
        <v>24</v>
      </c>
      <c r="N13642" t="s">
        <v>28078</v>
      </c>
      <c r="O13642" t="s">
        <v>31554</v>
      </c>
      <c r="P13642" t="s">
        <v>31555</v>
      </c>
    </row>
    <row r="13643" spans="1:16">
      <c r="A13643" t="s">
        <v>27998</v>
      </c>
      <c r="B13643" t="s">
        <v>27999</v>
      </c>
      <c r="C13643" t="s">
        <v>31556</v>
      </c>
      <c r="D13643" t="s">
        <v>31557</v>
      </c>
      <c r="E13643" t="s">
        <v>20</v>
      </c>
      <c r="F13643" t="s">
        <v>4911</v>
      </c>
      <c r="G13643">
        <v>3832741</v>
      </c>
      <c r="H13643">
        <v>3832759</v>
      </c>
      <c r="I13643" t="s">
        <v>37</v>
      </c>
      <c r="J13643">
        <v>2</v>
      </c>
      <c r="K13643">
        <v>0</v>
      </c>
      <c r="L13643" t="s">
        <v>30</v>
      </c>
      <c r="M13643" t="s">
        <v>24</v>
      </c>
      <c r="N13643" t="s">
        <v>28024</v>
      </c>
      <c r="O13643" t="s">
        <v>31558</v>
      </c>
      <c r="P13643" t="s">
        <v>31559</v>
      </c>
    </row>
    <row r="13644" spans="1:16">
      <c r="A13644" t="s">
        <v>27998</v>
      </c>
      <c r="B13644" t="s">
        <v>27999</v>
      </c>
      <c r="C13644" t="s">
        <v>31560</v>
      </c>
      <c r="D13644" t="s">
        <v>31561</v>
      </c>
      <c r="E13644" t="s">
        <v>20</v>
      </c>
      <c r="F13644" t="s">
        <v>4911</v>
      </c>
      <c r="G13644">
        <v>4382216</v>
      </c>
      <c r="H13644">
        <v>4382223</v>
      </c>
      <c r="I13644" t="s">
        <v>22</v>
      </c>
      <c r="J13644">
        <v>1</v>
      </c>
      <c r="K13644">
        <v>0</v>
      </c>
      <c r="L13644" t="s">
        <v>30</v>
      </c>
      <c r="M13644" t="s">
        <v>24</v>
      </c>
      <c r="N13644" t="s">
        <v>28074</v>
      </c>
      <c r="O13644" t="s">
        <v>18034</v>
      </c>
      <c r="P13644" t="e">
        <f>-------------GUUCCUGc</f>
        <v>#NAME?</v>
      </c>
    </row>
    <row r="13645" spans="1:16">
      <c r="A13645" t="s">
        <v>27998</v>
      </c>
      <c r="B13645" t="s">
        <v>27999</v>
      </c>
      <c r="C13645" t="s">
        <v>31562</v>
      </c>
      <c r="D13645" t="s">
        <v>31563</v>
      </c>
      <c r="E13645" t="s">
        <v>20</v>
      </c>
      <c r="F13645" t="s">
        <v>4911</v>
      </c>
      <c r="G13645">
        <v>4659150</v>
      </c>
      <c r="H13645">
        <v>4659172</v>
      </c>
      <c r="I13645" t="s">
        <v>37</v>
      </c>
      <c r="J13645">
        <v>1</v>
      </c>
      <c r="K13645">
        <v>0</v>
      </c>
      <c r="L13645" t="s">
        <v>30</v>
      </c>
      <c r="M13645" t="s">
        <v>24</v>
      </c>
      <c r="N13645" t="s">
        <v>29215</v>
      </c>
      <c r="O13645" t="s">
        <v>31564</v>
      </c>
      <c r="P13645" t="s">
        <v>31565</v>
      </c>
    </row>
    <row r="13646" spans="1:16">
      <c r="A13646" t="s">
        <v>27998</v>
      </c>
      <c r="B13646" t="s">
        <v>27999</v>
      </c>
      <c r="C13646" t="s">
        <v>22497</v>
      </c>
      <c r="D13646" t="s">
        <v>22498</v>
      </c>
      <c r="E13646" t="s">
        <v>20</v>
      </c>
      <c r="F13646" t="s">
        <v>4911</v>
      </c>
      <c r="G13646">
        <v>4702789</v>
      </c>
      <c r="H13646">
        <v>4702812</v>
      </c>
      <c r="I13646" t="s">
        <v>22</v>
      </c>
      <c r="J13646">
        <v>3</v>
      </c>
      <c r="K13646">
        <v>0</v>
      </c>
      <c r="L13646" t="s">
        <v>90</v>
      </c>
      <c r="M13646" t="s">
        <v>31</v>
      </c>
      <c r="N13646" t="s">
        <v>31566</v>
      </c>
      <c r="O13646" t="s">
        <v>31567</v>
      </c>
      <c r="P13646" t="s">
        <v>31568</v>
      </c>
    </row>
    <row r="13647" spans="1:16">
      <c r="A13647" t="s">
        <v>27998</v>
      </c>
      <c r="B13647" t="s">
        <v>27999</v>
      </c>
      <c r="C13647" t="s">
        <v>31569</v>
      </c>
      <c r="D13647" t="s">
        <v>31570</v>
      </c>
      <c r="E13647" t="s">
        <v>20</v>
      </c>
      <c r="F13647" t="s">
        <v>4911</v>
      </c>
      <c r="G13647">
        <v>4815682</v>
      </c>
      <c r="H13647">
        <v>4815703</v>
      </c>
      <c r="I13647" t="s">
        <v>37</v>
      </c>
      <c r="J13647">
        <v>1</v>
      </c>
      <c r="K13647">
        <v>0</v>
      </c>
      <c r="L13647" t="s">
        <v>30</v>
      </c>
      <c r="M13647" t="s">
        <v>31</v>
      </c>
      <c r="N13647" t="s">
        <v>28441</v>
      </c>
      <c r="O13647" t="s">
        <v>29578</v>
      </c>
      <c r="P13647" t="s">
        <v>29579</v>
      </c>
    </row>
    <row r="13648" spans="1:16">
      <c r="A13648" t="s">
        <v>27998</v>
      </c>
      <c r="B13648" t="s">
        <v>27999</v>
      </c>
      <c r="C13648" t="s">
        <v>31571</v>
      </c>
      <c r="D13648" t="s">
        <v>31572</v>
      </c>
      <c r="E13648" t="s">
        <v>20</v>
      </c>
      <c r="F13648" t="s">
        <v>4911</v>
      </c>
      <c r="G13648">
        <v>8890237</v>
      </c>
      <c r="H13648">
        <v>8890258</v>
      </c>
      <c r="I13648" t="s">
        <v>37</v>
      </c>
      <c r="J13648">
        <v>4</v>
      </c>
      <c r="K13648">
        <v>0</v>
      </c>
      <c r="L13648" t="s">
        <v>57</v>
      </c>
      <c r="M13648" t="s">
        <v>24</v>
      </c>
      <c r="N13648" t="s">
        <v>28110</v>
      </c>
      <c r="O13648" t="s">
        <v>31573</v>
      </c>
      <c r="P13648" t="s">
        <v>31574</v>
      </c>
    </row>
    <row r="13649" spans="1:16">
      <c r="A13649" t="s">
        <v>27998</v>
      </c>
      <c r="B13649" t="s">
        <v>27999</v>
      </c>
      <c r="C13649" t="s">
        <v>12521</v>
      </c>
      <c r="D13649" t="s">
        <v>12522</v>
      </c>
      <c r="E13649" t="s">
        <v>20</v>
      </c>
      <c r="F13649" t="s">
        <v>4911</v>
      </c>
      <c r="G13649">
        <v>11063091</v>
      </c>
      <c r="H13649">
        <v>11063113</v>
      </c>
      <c r="I13649" t="s">
        <v>22</v>
      </c>
      <c r="J13649">
        <v>2</v>
      </c>
      <c r="K13649">
        <v>0</v>
      </c>
      <c r="L13649" t="s">
        <v>30</v>
      </c>
      <c r="M13649" t="s">
        <v>31</v>
      </c>
      <c r="N13649" t="s">
        <v>31575</v>
      </c>
      <c r="O13649" t="s">
        <v>31576</v>
      </c>
      <c r="P13649" t="s">
        <v>31577</v>
      </c>
    </row>
    <row r="13650" spans="1:16">
      <c r="A13650" t="s">
        <v>27998</v>
      </c>
      <c r="B13650" t="s">
        <v>27999</v>
      </c>
      <c r="C13650" t="s">
        <v>31578</v>
      </c>
      <c r="D13650" t="s">
        <v>31579</v>
      </c>
      <c r="E13650" t="s">
        <v>20</v>
      </c>
      <c r="F13650" t="s">
        <v>4911</v>
      </c>
      <c r="G13650">
        <v>11868279</v>
      </c>
      <c r="H13650">
        <v>11868300</v>
      </c>
      <c r="I13650" t="s">
        <v>37</v>
      </c>
      <c r="J13650">
        <v>1</v>
      </c>
      <c r="K13650">
        <v>0</v>
      </c>
      <c r="L13650" t="s">
        <v>23</v>
      </c>
      <c r="M13650" t="s">
        <v>24</v>
      </c>
      <c r="N13650" t="s">
        <v>28004</v>
      </c>
      <c r="O13650" t="s">
        <v>31580</v>
      </c>
      <c r="P13650" t="s">
        <v>31581</v>
      </c>
    </row>
    <row r="13651" spans="1:16">
      <c r="A13651" t="s">
        <v>27998</v>
      </c>
      <c r="B13651" t="s">
        <v>27999</v>
      </c>
      <c r="C13651" t="s">
        <v>31578</v>
      </c>
      <c r="D13651" t="s">
        <v>31579</v>
      </c>
      <c r="E13651" t="s">
        <v>20</v>
      </c>
      <c r="F13651" t="s">
        <v>4911</v>
      </c>
      <c r="G13651">
        <v>11868342</v>
      </c>
      <c r="H13651">
        <v>11868362</v>
      </c>
      <c r="I13651" t="s">
        <v>37</v>
      </c>
      <c r="J13651">
        <v>1</v>
      </c>
      <c r="K13651">
        <v>0</v>
      </c>
      <c r="L13651" t="s">
        <v>30</v>
      </c>
      <c r="M13651" t="s">
        <v>24</v>
      </c>
      <c r="N13651" t="s">
        <v>28108</v>
      </c>
      <c r="O13651" t="s">
        <v>18053</v>
      </c>
      <c r="P13651" t="s">
        <v>31582</v>
      </c>
    </row>
    <row r="13652" spans="1:16">
      <c r="A13652" t="s">
        <v>27998</v>
      </c>
      <c r="B13652" t="s">
        <v>27999</v>
      </c>
      <c r="C13652" t="s">
        <v>4965</v>
      </c>
      <c r="D13652" t="s">
        <v>4966</v>
      </c>
      <c r="E13652" t="s">
        <v>20</v>
      </c>
      <c r="F13652" t="s">
        <v>4911</v>
      </c>
      <c r="G13652">
        <v>14328011</v>
      </c>
      <c r="H13652">
        <v>14328031</v>
      </c>
      <c r="I13652" t="s">
        <v>22</v>
      </c>
      <c r="J13652">
        <v>3</v>
      </c>
      <c r="K13652">
        <v>0</v>
      </c>
      <c r="L13652" t="s">
        <v>57</v>
      </c>
      <c r="M13652" t="s">
        <v>31</v>
      </c>
      <c r="N13652" t="s">
        <v>28018</v>
      </c>
      <c r="O13652" t="s">
        <v>19254</v>
      </c>
      <c r="P13652" t="s">
        <v>31583</v>
      </c>
    </row>
    <row r="13653" spans="1:16">
      <c r="A13653" t="s">
        <v>27998</v>
      </c>
      <c r="B13653" t="s">
        <v>27999</v>
      </c>
      <c r="C13653" t="s">
        <v>4965</v>
      </c>
      <c r="D13653" t="s">
        <v>4966</v>
      </c>
      <c r="E13653" t="s">
        <v>20</v>
      </c>
      <c r="F13653" t="s">
        <v>4911</v>
      </c>
      <c r="G13653">
        <v>14334254</v>
      </c>
      <c r="H13653">
        <v>14334274</v>
      </c>
      <c r="I13653" t="s">
        <v>22</v>
      </c>
      <c r="J13653">
        <v>1</v>
      </c>
      <c r="K13653">
        <v>0</v>
      </c>
      <c r="L13653" t="s">
        <v>23</v>
      </c>
      <c r="M13653" t="s">
        <v>24</v>
      </c>
      <c r="N13653" t="s">
        <v>28024</v>
      </c>
      <c r="O13653" t="s">
        <v>31584</v>
      </c>
      <c r="P13653" t="s">
        <v>31585</v>
      </c>
    </row>
    <row r="13654" spans="1:16">
      <c r="A13654" t="s">
        <v>27998</v>
      </c>
      <c r="B13654" t="s">
        <v>27999</v>
      </c>
      <c r="C13654" t="s">
        <v>17090</v>
      </c>
      <c r="D13654" t="s">
        <v>17091</v>
      </c>
      <c r="E13654" t="s">
        <v>20</v>
      </c>
      <c r="F13654" t="s">
        <v>4911</v>
      </c>
      <c r="G13654">
        <v>14755761</v>
      </c>
      <c r="H13654">
        <v>14755779</v>
      </c>
      <c r="I13654" t="s">
        <v>22</v>
      </c>
      <c r="J13654">
        <v>1</v>
      </c>
      <c r="K13654">
        <v>0</v>
      </c>
      <c r="L13654" t="s">
        <v>30</v>
      </c>
      <c r="M13654" t="s">
        <v>24</v>
      </c>
      <c r="N13654" t="s">
        <v>28024</v>
      </c>
      <c r="O13654" t="s">
        <v>19064</v>
      </c>
      <c r="P13654" t="s">
        <v>31586</v>
      </c>
    </row>
    <row r="13655" spans="1:16">
      <c r="A13655" t="s">
        <v>27998</v>
      </c>
      <c r="B13655" t="s">
        <v>27999</v>
      </c>
      <c r="C13655" t="s">
        <v>17090</v>
      </c>
      <c r="D13655" t="s">
        <v>17091</v>
      </c>
      <c r="E13655" t="s">
        <v>20</v>
      </c>
      <c r="F13655" t="s">
        <v>4911</v>
      </c>
      <c r="G13655">
        <v>14758748</v>
      </c>
      <c r="H13655">
        <v>14758768</v>
      </c>
      <c r="I13655" t="s">
        <v>22</v>
      </c>
      <c r="J13655">
        <v>1</v>
      </c>
      <c r="K13655">
        <v>0</v>
      </c>
      <c r="L13655" t="s">
        <v>30</v>
      </c>
      <c r="M13655" t="s">
        <v>24</v>
      </c>
      <c r="N13655" t="s">
        <v>28015</v>
      </c>
      <c r="O13655" t="s">
        <v>18171</v>
      </c>
      <c r="P13655" t="s">
        <v>31587</v>
      </c>
    </row>
    <row r="13656" spans="1:16">
      <c r="A13656" t="s">
        <v>27998</v>
      </c>
      <c r="B13656" t="s">
        <v>27999</v>
      </c>
      <c r="C13656" t="s">
        <v>4973</v>
      </c>
      <c r="D13656" t="s">
        <v>4974</v>
      </c>
      <c r="E13656" t="s">
        <v>20</v>
      </c>
      <c r="F13656" t="s">
        <v>4911</v>
      </c>
      <c r="G13656">
        <v>14958437</v>
      </c>
      <c r="H13656">
        <v>14958455</v>
      </c>
      <c r="I13656" t="s">
        <v>22</v>
      </c>
      <c r="J13656">
        <v>1</v>
      </c>
      <c r="K13656">
        <v>0</v>
      </c>
      <c r="L13656" t="s">
        <v>30</v>
      </c>
      <c r="M13656" t="s">
        <v>31</v>
      </c>
      <c r="N13656" t="s">
        <v>28024</v>
      </c>
      <c r="O13656" t="s">
        <v>31588</v>
      </c>
      <c r="P13656" t="s">
        <v>31589</v>
      </c>
    </row>
    <row r="13657" spans="1:16">
      <c r="A13657" t="s">
        <v>27998</v>
      </c>
      <c r="B13657" t="s">
        <v>27999</v>
      </c>
      <c r="C13657" t="s">
        <v>4977</v>
      </c>
      <c r="D13657" t="s">
        <v>4978</v>
      </c>
      <c r="E13657" t="s">
        <v>20</v>
      </c>
      <c r="F13657" t="s">
        <v>4911</v>
      </c>
      <c r="G13657">
        <v>14958437</v>
      </c>
      <c r="H13657">
        <v>14958455</v>
      </c>
      <c r="I13657" t="s">
        <v>22</v>
      </c>
      <c r="J13657">
        <v>1</v>
      </c>
      <c r="K13657">
        <v>0</v>
      </c>
      <c r="L13657" t="s">
        <v>30</v>
      </c>
      <c r="M13657" t="s">
        <v>31</v>
      </c>
      <c r="N13657" t="s">
        <v>28024</v>
      </c>
      <c r="O13657" t="s">
        <v>31588</v>
      </c>
      <c r="P13657" t="s">
        <v>31589</v>
      </c>
    </row>
    <row r="13658" spans="1:16">
      <c r="A13658" t="s">
        <v>27998</v>
      </c>
      <c r="B13658" t="s">
        <v>27999</v>
      </c>
      <c r="C13658" t="s">
        <v>4973</v>
      </c>
      <c r="D13658" t="s">
        <v>4974</v>
      </c>
      <c r="E13658" t="s">
        <v>20</v>
      </c>
      <c r="F13658" t="s">
        <v>4911</v>
      </c>
      <c r="G13658">
        <v>14958442</v>
      </c>
      <c r="H13658">
        <v>14958455</v>
      </c>
      <c r="I13658" t="s">
        <v>22</v>
      </c>
      <c r="J13658">
        <v>1</v>
      </c>
      <c r="K13658">
        <v>0</v>
      </c>
      <c r="L13658" t="s">
        <v>30</v>
      </c>
      <c r="M13658" t="s">
        <v>31</v>
      </c>
      <c r="N13658" t="s">
        <v>28108</v>
      </c>
      <c r="O13658" t="s">
        <v>29028</v>
      </c>
      <c r="P13658" t="e">
        <f>-------gugauGGUUCCUGa</f>
        <v>#NAME?</v>
      </c>
    </row>
    <row r="13659" spans="1:16">
      <c r="A13659" t="s">
        <v>27998</v>
      </c>
      <c r="B13659" t="s">
        <v>27999</v>
      </c>
      <c r="C13659" t="s">
        <v>4977</v>
      </c>
      <c r="D13659" t="s">
        <v>4978</v>
      </c>
      <c r="E13659" t="s">
        <v>20</v>
      </c>
      <c r="F13659" t="s">
        <v>4911</v>
      </c>
      <c r="G13659">
        <v>14958442</v>
      </c>
      <c r="H13659">
        <v>14958455</v>
      </c>
      <c r="I13659" t="s">
        <v>22</v>
      </c>
      <c r="J13659">
        <v>1</v>
      </c>
      <c r="K13659">
        <v>0</v>
      </c>
      <c r="L13659" t="s">
        <v>30</v>
      </c>
      <c r="M13659" t="s">
        <v>31</v>
      </c>
      <c r="N13659" t="s">
        <v>28108</v>
      </c>
      <c r="O13659" t="s">
        <v>29028</v>
      </c>
      <c r="P13659" t="e">
        <f>-------gugauGGUUCCUGa</f>
        <v>#NAME?</v>
      </c>
    </row>
    <row r="13660" spans="1:16">
      <c r="A13660" t="s">
        <v>27998</v>
      </c>
      <c r="B13660" t="s">
        <v>27999</v>
      </c>
      <c r="C13660" t="s">
        <v>4973</v>
      </c>
      <c r="D13660" t="s">
        <v>4974</v>
      </c>
      <c r="E13660" t="s">
        <v>20</v>
      </c>
      <c r="F13660" t="s">
        <v>4911</v>
      </c>
      <c r="G13660">
        <v>15031203</v>
      </c>
      <c r="H13660">
        <v>15031223</v>
      </c>
      <c r="I13660" t="s">
        <v>22</v>
      </c>
      <c r="J13660">
        <v>1</v>
      </c>
      <c r="K13660">
        <v>0</v>
      </c>
      <c r="L13660" t="s">
        <v>30</v>
      </c>
      <c r="M13660" t="s">
        <v>31</v>
      </c>
      <c r="N13660" t="s">
        <v>28024</v>
      </c>
      <c r="O13660" t="s">
        <v>31590</v>
      </c>
      <c r="P13660" t="s">
        <v>31591</v>
      </c>
    </row>
    <row r="13661" spans="1:16">
      <c r="A13661" t="s">
        <v>27998</v>
      </c>
      <c r="B13661" t="s">
        <v>27999</v>
      </c>
      <c r="C13661" t="s">
        <v>31592</v>
      </c>
      <c r="D13661" t="s">
        <v>31593</v>
      </c>
      <c r="E13661" t="s">
        <v>20</v>
      </c>
      <c r="F13661" t="s">
        <v>4911</v>
      </c>
      <c r="G13661">
        <v>15031203</v>
      </c>
      <c r="H13661">
        <v>15031223</v>
      </c>
      <c r="I13661" t="s">
        <v>22</v>
      </c>
      <c r="J13661">
        <v>1</v>
      </c>
      <c r="K13661">
        <v>0</v>
      </c>
      <c r="L13661" t="s">
        <v>30</v>
      </c>
      <c r="M13661" t="s">
        <v>31</v>
      </c>
      <c r="N13661" t="s">
        <v>28024</v>
      </c>
      <c r="O13661" t="s">
        <v>31590</v>
      </c>
      <c r="P13661" t="s">
        <v>31591</v>
      </c>
    </row>
    <row r="13662" spans="1:16">
      <c r="A13662" t="s">
        <v>27998</v>
      </c>
      <c r="B13662" t="s">
        <v>27999</v>
      </c>
      <c r="C13662" t="s">
        <v>4977</v>
      </c>
      <c r="D13662" t="s">
        <v>4978</v>
      </c>
      <c r="E13662" t="s">
        <v>20</v>
      </c>
      <c r="F13662" t="s">
        <v>4911</v>
      </c>
      <c r="G13662">
        <v>15031203</v>
      </c>
      <c r="H13662">
        <v>15031223</v>
      </c>
      <c r="I13662" t="s">
        <v>22</v>
      </c>
      <c r="J13662">
        <v>1</v>
      </c>
      <c r="K13662">
        <v>0</v>
      </c>
      <c r="L13662" t="s">
        <v>30</v>
      </c>
      <c r="M13662" t="s">
        <v>31</v>
      </c>
      <c r="N13662" t="s">
        <v>28024</v>
      </c>
      <c r="O13662" t="s">
        <v>31590</v>
      </c>
      <c r="P13662" t="s">
        <v>31591</v>
      </c>
    </row>
    <row r="13663" spans="1:16">
      <c r="A13663" t="s">
        <v>27998</v>
      </c>
      <c r="B13663" t="s">
        <v>27999</v>
      </c>
      <c r="C13663" t="s">
        <v>4973</v>
      </c>
      <c r="D13663" t="s">
        <v>4974</v>
      </c>
      <c r="E13663" t="s">
        <v>20</v>
      </c>
      <c r="F13663" t="s">
        <v>4911</v>
      </c>
      <c r="G13663">
        <v>15111223</v>
      </c>
      <c r="H13663">
        <v>15111245</v>
      </c>
      <c r="I13663" t="s">
        <v>22</v>
      </c>
      <c r="J13663">
        <v>2</v>
      </c>
      <c r="K13663">
        <v>0</v>
      </c>
      <c r="L13663" t="s">
        <v>30</v>
      </c>
      <c r="M13663" t="s">
        <v>24</v>
      </c>
      <c r="N13663" t="s">
        <v>28600</v>
      </c>
      <c r="O13663" t="s">
        <v>31594</v>
      </c>
      <c r="P13663" t="s">
        <v>31595</v>
      </c>
    </row>
    <row r="13664" spans="1:16">
      <c r="A13664" t="s">
        <v>27998</v>
      </c>
      <c r="B13664" t="s">
        <v>27999</v>
      </c>
      <c r="C13664" t="s">
        <v>4977</v>
      </c>
      <c r="D13664" t="s">
        <v>4978</v>
      </c>
      <c r="E13664" t="s">
        <v>20</v>
      </c>
      <c r="F13664" t="s">
        <v>4911</v>
      </c>
      <c r="G13664">
        <v>15111223</v>
      </c>
      <c r="H13664">
        <v>15111245</v>
      </c>
      <c r="I13664" t="s">
        <v>22</v>
      </c>
      <c r="J13664">
        <v>2</v>
      </c>
      <c r="K13664">
        <v>0</v>
      </c>
      <c r="L13664" t="s">
        <v>30</v>
      </c>
      <c r="M13664" t="s">
        <v>24</v>
      </c>
      <c r="N13664" t="s">
        <v>28600</v>
      </c>
      <c r="O13664" t="s">
        <v>31594</v>
      </c>
      <c r="P13664" t="s">
        <v>31595</v>
      </c>
    </row>
    <row r="13665" spans="1:16">
      <c r="A13665" t="s">
        <v>27998</v>
      </c>
      <c r="B13665" t="s">
        <v>27999</v>
      </c>
      <c r="C13665" t="s">
        <v>31596</v>
      </c>
      <c r="D13665" t="s">
        <v>31597</v>
      </c>
      <c r="E13665" t="s">
        <v>20</v>
      </c>
      <c r="F13665" t="s">
        <v>4911</v>
      </c>
      <c r="G13665">
        <v>15111223</v>
      </c>
      <c r="H13665">
        <v>15111245</v>
      </c>
      <c r="I13665" t="s">
        <v>22</v>
      </c>
      <c r="J13665">
        <v>2</v>
      </c>
      <c r="K13665">
        <v>0</v>
      </c>
      <c r="L13665" t="s">
        <v>30</v>
      </c>
      <c r="M13665" t="s">
        <v>24</v>
      </c>
      <c r="N13665" t="s">
        <v>28600</v>
      </c>
      <c r="O13665" t="s">
        <v>31594</v>
      </c>
      <c r="P13665" t="s">
        <v>31595</v>
      </c>
    </row>
    <row r="13666" spans="1:16">
      <c r="A13666" t="s">
        <v>27998</v>
      </c>
      <c r="B13666" t="s">
        <v>27999</v>
      </c>
      <c r="C13666" t="s">
        <v>31598</v>
      </c>
      <c r="D13666" t="s">
        <v>31598</v>
      </c>
      <c r="E13666" t="s">
        <v>20</v>
      </c>
      <c r="F13666" t="s">
        <v>4911</v>
      </c>
      <c r="G13666">
        <v>15217432</v>
      </c>
      <c r="H13666">
        <v>15217452</v>
      </c>
      <c r="I13666" t="s">
        <v>37</v>
      </c>
      <c r="J13666">
        <v>1</v>
      </c>
      <c r="K13666">
        <v>0</v>
      </c>
      <c r="L13666" t="s">
        <v>30</v>
      </c>
      <c r="M13666" t="s">
        <v>31</v>
      </c>
      <c r="N13666" t="s">
        <v>28024</v>
      </c>
      <c r="O13666" t="s">
        <v>31590</v>
      </c>
      <c r="P13666" t="s">
        <v>31591</v>
      </c>
    </row>
    <row r="13667" spans="1:16">
      <c r="A13667" t="s">
        <v>27998</v>
      </c>
      <c r="B13667" t="s">
        <v>27999</v>
      </c>
      <c r="C13667" t="s">
        <v>4973</v>
      </c>
      <c r="D13667" t="s">
        <v>4974</v>
      </c>
      <c r="E13667" t="s">
        <v>20</v>
      </c>
      <c r="F13667" t="s">
        <v>4911</v>
      </c>
      <c r="G13667">
        <v>15812279</v>
      </c>
      <c r="H13667">
        <v>15812299</v>
      </c>
      <c r="I13667" t="s">
        <v>22</v>
      </c>
      <c r="J13667">
        <v>1</v>
      </c>
      <c r="K13667">
        <v>0</v>
      </c>
      <c r="L13667" t="s">
        <v>30</v>
      </c>
      <c r="M13667" t="s">
        <v>24</v>
      </c>
      <c r="N13667" t="s">
        <v>28074</v>
      </c>
      <c r="O13667" t="s">
        <v>18034</v>
      </c>
      <c r="P13667" t="s">
        <v>31599</v>
      </c>
    </row>
    <row r="13668" spans="1:16">
      <c r="A13668" t="s">
        <v>27998</v>
      </c>
      <c r="B13668" t="s">
        <v>27999</v>
      </c>
      <c r="C13668" t="s">
        <v>4977</v>
      </c>
      <c r="D13668" t="s">
        <v>4978</v>
      </c>
      <c r="E13668" t="s">
        <v>20</v>
      </c>
      <c r="F13668" t="s">
        <v>4911</v>
      </c>
      <c r="G13668">
        <v>15812279</v>
      </c>
      <c r="H13668">
        <v>15812299</v>
      </c>
      <c r="I13668" t="s">
        <v>22</v>
      </c>
      <c r="J13668">
        <v>1</v>
      </c>
      <c r="K13668">
        <v>0</v>
      </c>
      <c r="L13668" t="s">
        <v>30</v>
      </c>
      <c r="M13668" t="s">
        <v>24</v>
      </c>
      <c r="N13668" t="s">
        <v>28074</v>
      </c>
      <c r="O13668" t="s">
        <v>18034</v>
      </c>
      <c r="P13668" t="s">
        <v>31599</v>
      </c>
    </row>
    <row r="13669" spans="1:16">
      <c r="A13669" t="s">
        <v>27998</v>
      </c>
      <c r="B13669" t="s">
        <v>27999</v>
      </c>
      <c r="C13669" t="s">
        <v>4977</v>
      </c>
      <c r="D13669" t="s">
        <v>4978</v>
      </c>
      <c r="E13669" t="s">
        <v>20</v>
      </c>
      <c r="F13669" t="s">
        <v>4911</v>
      </c>
      <c r="G13669">
        <v>16125440</v>
      </c>
      <c r="H13669">
        <v>16125460</v>
      </c>
      <c r="I13669" t="s">
        <v>22</v>
      </c>
      <c r="J13669">
        <v>1</v>
      </c>
      <c r="K13669">
        <v>0</v>
      </c>
      <c r="L13669" t="s">
        <v>30</v>
      </c>
      <c r="M13669" t="s">
        <v>24</v>
      </c>
      <c r="N13669" t="s">
        <v>28018</v>
      </c>
      <c r="O13669" t="s">
        <v>31600</v>
      </c>
      <c r="P13669" t="s">
        <v>31601</v>
      </c>
    </row>
    <row r="13670" spans="1:16">
      <c r="A13670" t="s">
        <v>27998</v>
      </c>
      <c r="B13670" t="s">
        <v>27999</v>
      </c>
      <c r="C13670" t="s">
        <v>4977</v>
      </c>
      <c r="D13670" t="s">
        <v>4978</v>
      </c>
      <c r="E13670" t="s">
        <v>20</v>
      </c>
      <c r="F13670" t="s">
        <v>4911</v>
      </c>
      <c r="G13670">
        <v>16181237</v>
      </c>
      <c r="H13670">
        <v>16181257</v>
      </c>
      <c r="I13670" t="s">
        <v>22</v>
      </c>
      <c r="J13670">
        <v>1</v>
      </c>
      <c r="K13670">
        <v>0</v>
      </c>
      <c r="L13670" t="s">
        <v>30</v>
      </c>
      <c r="M13670" t="s">
        <v>24</v>
      </c>
      <c r="N13670" t="s">
        <v>28108</v>
      </c>
      <c r="O13670" t="s">
        <v>18053</v>
      </c>
      <c r="P13670" t="s">
        <v>31602</v>
      </c>
    </row>
    <row r="13671" spans="1:16">
      <c r="A13671" t="s">
        <v>27998</v>
      </c>
      <c r="B13671" t="s">
        <v>27999</v>
      </c>
      <c r="C13671" t="s">
        <v>4973</v>
      </c>
      <c r="D13671" t="s">
        <v>4974</v>
      </c>
      <c r="E13671" t="s">
        <v>20</v>
      </c>
      <c r="F13671" t="s">
        <v>4911</v>
      </c>
      <c r="G13671">
        <v>16184379</v>
      </c>
      <c r="H13671">
        <v>16184400</v>
      </c>
      <c r="I13671" t="s">
        <v>22</v>
      </c>
      <c r="J13671">
        <v>2</v>
      </c>
      <c r="K13671">
        <v>0</v>
      </c>
      <c r="L13671" t="s">
        <v>57</v>
      </c>
      <c r="M13671" t="s">
        <v>24</v>
      </c>
      <c r="N13671" t="s">
        <v>28256</v>
      </c>
      <c r="O13671" t="s">
        <v>31603</v>
      </c>
      <c r="P13671" t="s">
        <v>31604</v>
      </c>
    </row>
    <row r="13672" spans="1:16">
      <c r="A13672" t="s">
        <v>27998</v>
      </c>
      <c r="B13672" t="s">
        <v>27999</v>
      </c>
      <c r="C13672" t="s">
        <v>4977</v>
      </c>
      <c r="D13672" t="s">
        <v>4978</v>
      </c>
      <c r="E13672" t="s">
        <v>20</v>
      </c>
      <c r="F13672" t="s">
        <v>4911</v>
      </c>
      <c r="G13672">
        <v>16184379</v>
      </c>
      <c r="H13672">
        <v>16184400</v>
      </c>
      <c r="I13672" t="s">
        <v>22</v>
      </c>
      <c r="J13672">
        <v>2</v>
      </c>
      <c r="K13672">
        <v>0</v>
      </c>
      <c r="L13672" t="s">
        <v>57</v>
      </c>
      <c r="M13672" t="s">
        <v>24</v>
      </c>
      <c r="N13672" t="s">
        <v>28256</v>
      </c>
      <c r="O13672" t="s">
        <v>31603</v>
      </c>
      <c r="P13672" t="s">
        <v>31604</v>
      </c>
    </row>
    <row r="13673" spans="1:16">
      <c r="A13673" t="s">
        <v>27998</v>
      </c>
      <c r="B13673" t="s">
        <v>27999</v>
      </c>
      <c r="C13673" t="s">
        <v>4973</v>
      </c>
      <c r="D13673" t="s">
        <v>4974</v>
      </c>
      <c r="E13673" t="s">
        <v>20</v>
      </c>
      <c r="F13673" t="s">
        <v>4911</v>
      </c>
      <c r="G13673">
        <v>16236592</v>
      </c>
      <c r="H13673">
        <v>16236611</v>
      </c>
      <c r="I13673" t="s">
        <v>22</v>
      </c>
      <c r="J13673">
        <v>1</v>
      </c>
      <c r="K13673">
        <v>0</v>
      </c>
      <c r="L13673" t="s">
        <v>23</v>
      </c>
      <c r="M13673" t="s">
        <v>24</v>
      </c>
      <c r="N13673" t="s">
        <v>28024</v>
      </c>
      <c r="O13673" t="s">
        <v>31605</v>
      </c>
      <c r="P13673" t="s">
        <v>31606</v>
      </c>
    </row>
    <row r="13674" spans="1:16">
      <c r="A13674" t="s">
        <v>27998</v>
      </c>
      <c r="B13674" t="s">
        <v>27999</v>
      </c>
      <c r="C13674" t="s">
        <v>4977</v>
      </c>
      <c r="D13674" t="s">
        <v>4978</v>
      </c>
      <c r="E13674" t="s">
        <v>20</v>
      </c>
      <c r="F13674" t="s">
        <v>4911</v>
      </c>
      <c r="G13674">
        <v>16236592</v>
      </c>
      <c r="H13674">
        <v>16236611</v>
      </c>
      <c r="I13674" t="s">
        <v>22</v>
      </c>
      <c r="J13674">
        <v>1</v>
      </c>
      <c r="K13674">
        <v>0</v>
      </c>
      <c r="L13674" t="s">
        <v>23</v>
      </c>
      <c r="M13674" t="s">
        <v>24</v>
      </c>
      <c r="N13674" t="s">
        <v>28024</v>
      </c>
      <c r="O13674" t="s">
        <v>31605</v>
      </c>
      <c r="P13674" t="s">
        <v>31606</v>
      </c>
    </row>
    <row r="13675" spans="1:16">
      <c r="A13675" t="s">
        <v>27998</v>
      </c>
      <c r="B13675" t="s">
        <v>27999</v>
      </c>
      <c r="C13675" t="s">
        <v>31607</v>
      </c>
      <c r="D13675" t="s">
        <v>31608</v>
      </c>
      <c r="E13675" t="s">
        <v>20</v>
      </c>
      <c r="F13675" t="s">
        <v>4911</v>
      </c>
      <c r="G13675">
        <v>16356926</v>
      </c>
      <c r="H13675">
        <v>16356944</v>
      </c>
      <c r="I13675" t="s">
        <v>22</v>
      </c>
      <c r="J13675">
        <v>1</v>
      </c>
      <c r="K13675">
        <v>0</v>
      </c>
      <c r="L13675" t="s">
        <v>30</v>
      </c>
      <c r="M13675" t="s">
        <v>31</v>
      </c>
      <c r="N13675" t="s">
        <v>28024</v>
      </c>
      <c r="O13675" t="s">
        <v>31588</v>
      </c>
      <c r="P13675" t="s">
        <v>31609</v>
      </c>
    </row>
    <row r="13676" spans="1:16">
      <c r="A13676" t="s">
        <v>27998</v>
      </c>
      <c r="B13676" t="s">
        <v>27999</v>
      </c>
      <c r="C13676" t="s">
        <v>4973</v>
      </c>
      <c r="D13676" t="s">
        <v>4974</v>
      </c>
      <c r="E13676" t="s">
        <v>20</v>
      </c>
      <c r="F13676" t="s">
        <v>4911</v>
      </c>
      <c r="G13676">
        <v>16356926</v>
      </c>
      <c r="H13676">
        <v>16356944</v>
      </c>
      <c r="I13676" t="s">
        <v>22</v>
      </c>
      <c r="J13676">
        <v>1</v>
      </c>
      <c r="K13676">
        <v>0</v>
      </c>
      <c r="L13676" t="s">
        <v>30</v>
      </c>
      <c r="M13676" t="s">
        <v>31</v>
      </c>
      <c r="N13676" t="s">
        <v>28024</v>
      </c>
      <c r="O13676" t="s">
        <v>31588</v>
      </c>
      <c r="P13676" t="s">
        <v>31609</v>
      </c>
    </row>
    <row r="13677" spans="1:16">
      <c r="A13677" t="s">
        <v>27998</v>
      </c>
      <c r="B13677" t="s">
        <v>27999</v>
      </c>
      <c r="C13677" t="s">
        <v>4977</v>
      </c>
      <c r="D13677" t="s">
        <v>4978</v>
      </c>
      <c r="E13677" t="s">
        <v>20</v>
      </c>
      <c r="F13677" t="s">
        <v>4911</v>
      </c>
      <c r="G13677">
        <v>16356926</v>
      </c>
      <c r="H13677">
        <v>16356944</v>
      </c>
      <c r="I13677" t="s">
        <v>22</v>
      </c>
      <c r="J13677">
        <v>1</v>
      </c>
      <c r="K13677">
        <v>0</v>
      </c>
      <c r="L13677" t="s">
        <v>30</v>
      </c>
      <c r="M13677" t="s">
        <v>31</v>
      </c>
      <c r="N13677" t="s">
        <v>28024</v>
      </c>
      <c r="O13677" t="s">
        <v>31588</v>
      </c>
      <c r="P13677" t="s">
        <v>31609</v>
      </c>
    </row>
    <row r="13678" spans="1:16">
      <c r="A13678" t="s">
        <v>27998</v>
      </c>
      <c r="B13678" t="s">
        <v>27999</v>
      </c>
      <c r="C13678" t="s">
        <v>12532</v>
      </c>
      <c r="D13678" t="s">
        <v>12533</v>
      </c>
      <c r="E13678" t="s">
        <v>20</v>
      </c>
      <c r="F13678" t="s">
        <v>4911</v>
      </c>
      <c r="G13678">
        <v>17235105</v>
      </c>
      <c r="H13678">
        <v>17235127</v>
      </c>
      <c r="I13678" t="s">
        <v>37</v>
      </c>
      <c r="J13678">
        <v>1</v>
      </c>
      <c r="K13678">
        <v>0</v>
      </c>
      <c r="L13678" t="s">
        <v>30</v>
      </c>
      <c r="M13678" t="s">
        <v>24</v>
      </c>
      <c r="N13678" t="s">
        <v>28728</v>
      </c>
      <c r="O13678" t="s">
        <v>31610</v>
      </c>
      <c r="P13678" t="s">
        <v>31611</v>
      </c>
    </row>
    <row r="13679" spans="1:16">
      <c r="A13679" t="s">
        <v>27998</v>
      </c>
      <c r="B13679" t="s">
        <v>27999</v>
      </c>
      <c r="C13679" t="s">
        <v>31612</v>
      </c>
      <c r="D13679" t="s">
        <v>31612</v>
      </c>
      <c r="E13679" t="s">
        <v>20</v>
      </c>
      <c r="F13679" t="s">
        <v>4911</v>
      </c>
      <c r="G13679">
        <v>18466719</v>
      </c>
      <c r="H13679">
        <v>18466739</v>
      </c>
      <c r="I13679" t="s">
        <v>37</v>
      </c>
      <c r="J13679">
        <v>1</v>
      </c>
      <c r="K13679">
        <v>0</v>
      </c>
      <c r="L13679" t="s">
        <v>30</v>
      </c>
      <c r="M13679" t="s">
        <v>31</v>
      </c>
      <c r="N13679" t="s">
        <v>28024</v>
      </c>
      <c r="O13679" t="s">
        <v>31590</v>
      </c>
      <c r="P13679" t="s">
        <v>31591</v>
      </c>
    </row>
    <row r="13680" spans="1:16">
      <c r="A13680" t="s">
        <v>27998</v>
      </c>
      <c r="B13680" t="s">
        <v>27999</v>
      </c>
      <c r="C13680" t="s">
        <v>31613</v>
      </c>
      <c r="D13680" t="s">
        <v>31613</v>
      </c>
      <c r="E13680" t="s">
        <v>20</v>
      </c>
      <c r="F13680" t="s">
        <v>4911</v>
      </c>
      <c r="G13680">
        <v>18466719</v>
      </c>
      <c r="H13680">
        <v>18466739</v>
      </c>
      <c r="I13680" t="s">
        <v>37</v>
      </c>
      <c r="J13680">
        <v>1</v>
      </c>
      <c r="K13680">
        <v>0</v>
      </c>
      <c r="L13680" t="s">
        <v>30</v>
      </c>
      <c r="M13680" t="s">
        <v>31</v>
      </c>
      <c r="N13680" t="s">
        <v>28024</v>
      </c>
      <c r="O13680" t="s">
        <v>31590</v>
      </c>
      <c r="P13680" t="s">
        <v>31591</v>
      </c>
    </row>
    <row r="13681" spans="1:16">
      <c r="A13681" t="s">
        <v>27998</v>
      </c>
      <c r="B13681" t="s">
        <v>27999</v>
      </c>
      <c r="C13681" t="s">
        <v>12544</v>
      </c>
      <c r="D13681" t="s">
        <v>12545</v>
      </c>
      <c r="E13681" t="s">
        <v>20</v>
      </c>
      <c r="F13681" t="s">
        <v>4911</v>
      </c>
      <c r="G13681">
        <v>19127823</v>
      </c>
      <c r="H13681">
        <v>19127842</v>
      </c>
      <c r="I13681" t="s">
        <v>22</v>
      </c>
      <c r="J13681">
        <v>9</v>
      </c>
      <c r="K13681">
        <v>0</v>
      </c>
      <c r="L13681" t="s">
        <v>57</v>
      </c>
      <c r="M13681" t="s">
        <v>31</v>
      </c>
      <c r="N13681" t="s">
        <v>28024</v>
      </c>
      <c r="O13681" t="s">
        <v>31614</v>
      </c>
      <c r="P13681" t="s">
        <v>31615</v>
      </c>
    </row>
    <row r="13682" spans="1:16">
      <c r="A13682" t="s">
        <v>27998</v>
      </c>
      <c r="B13682" t="s">
        <v>27999</v>
      </c>
      <c r="C13682" t="s">
        <v>12549</v>
      </c>
      <c r="D13682" t="s">
        <v>12545</v>
      </c>
      <c r="E13682" t="s">
        <v>20</v>
      </c>
      <c r="F13682" t="s">
        <v>4911</v>
      </c>
      <c r="G13682">
        <v>19127823</v>
      </c>
      <c r="H13682">
        <v>19127842</v>
      </c>
      <c r="I13682" t="s">
        <v>22</v>
      </c>
      <c r="J13682">
        <v>9</v>
      </c>
      <c r="K13682">
        <v>0</v>
      </c>
      <c r="L13682" t="s">
        <v>57</v>
      </c>
      <c r="M13682" t="s">
        <v>31</v>
      </c>
      <c r="N13682" t="s">
        <v>28024</v>
      </c>
      <c r="O13682" t="s">
        <v>31614</v>
      </c>
      <c r="P13682" t="s">
        <v>31615</v>
      </c>
    </row>
    <row r="13683" spans="1:16">
      <c r="A13683" t="s">
        <v>27998</v>
      </c>
      <c r="B13683" t="s">
        <v>27999</v>
      </c>
      <c r="C13683" t="s">
        <v>4984</v>
      </c>
      <c r="D13683" t="s">
        <v>4985</v>
      </c>
      <c r="E13683" t="s">
        <v>20</v>
      </c>
      <c r="F13683" t="s">
        <v>4911</v>
      </c>
      <c r="G13683">
        <v>20745025</v>
      </c>
      <c r="H13683">
        <v>20745044</v>
      </c>
      <c r="I13683" t="s">
        <v>37</v>
      </c>
      <c r="J13683">
        <v>6</v>
      </c>
      <c r="K13683">
        <v>0</v>
      </c>
      <c r="L13683" t="s">
        <v>90</v>
      </c>
      <c r="M13683" t="s">
        <v>31</v>
      </c>
      <c r="N13683" t="s">
        <v>28018</v>
      </c>
      <c r="O13683" t="s">
        <v>31616</v>
      </c>
      <c r="P13683" t="s">
        <v>31617</v>
      </c>
    </row>
    <row r="13684" spans="1:16">
      <c r="A13684" t="s">
        <v>27998</v>
      </c>
      <c r="B13684" t="s">
        <v>27999</v>
      </c>
      <c r="C13684" t="s">
        <v>31618</v>
      </c>
      <c r="D13684" t="s">
        <v>31619</v>
      </c>
      <c r="E13684" t="s">
        <v>20</v>
      </c>
      <c r="F13684" t="s">
        <v>4911</v>
      </c>
      <c r="G13684">
        <v>21181838</v>
      </c>
      <c r="H13684">
        <v>21181858</v>
      </c>
      <c r="I13684" t="s">
        <v>22</v>
      </c>
      <c r="J13684">
        <v>9</v>
      </c>
      <c r="K13684">
        <v>0</v>
      </c>
      <c r="L13684" t="s">
        <v>57</v>
      </c>
      <c r="M13684" t="s">
        <v>24</v>
      </c>
      <c r="N13684" t="s">
        <v>28007</v>
      </c>
      <c r="O13684" t="s">
        <v>31620</v>
      </c>
      <c r="P13684" t="s">
        <v>31621</v>
      </c>
    </row>
    <row r="13685" spans="1:16">
      <c r="A13685" t="s">
        <v>27998</v>
      </c>
      <c r="B13685" t="s">
        <v>27999</v>
      </c>
      <c r="C13685" t="s">
        <v>4987</v>
      </c>
      <c r="D13685" t="s">
        <v>4988</v>
      </c>
      <c r="E13685" t="s">
        <v>20</v>
      </c>
      <c r="F13685" t="s">
        <v>4911</v>
      </c>
      <c r="G13685">
        <v>21515355</v>
      </c>
      <c r="H13685">
        <v>21515375</v>
      </c>
      <c r="I13685" t="s">
        <v>37</v>
      </c>
      <c r="J13685">
        <v>2</v>
      </c>
      <c r="K13685">
        <v>0</v>
      </c>
      <c r="L13685" t="s">
        <v>30</v>
      </c>
      <c r="M13685" t="s">
        <v>24</v>
      </c>
      <c r="N13685" t="s">
        <v>28018</v>
      </c>
      <c r="O13685" t="s">
        <v>31622</v>
      </c>
      <c r="P13685" t="s">
        <v>31623</v>
      </c>
    </row>
    <row r="13686" spans="1:16">
      <c r="A13686" t="s">
        <v>27998</v>
      </c>
      <c r="B13686" t="s">
        <v>27999</v>
      </c>
      <c r="C13686" t="s">
        <v>4992</v>
      </c>
      <c r="D13686" t="s">
        <v>4993</v>
      </c>
      <c r="E13686" t="s">
        <v>20</v>
      </c>
      <c r="F13686" t="s">
        <v>4911</v>
      </c>
      <c r="G13686">
        <v>21515355</v>
      </c>
      <c r="H13686">
        <v>21515375</v>
      </c>
      <c r="I13686" t="s">
        <v>37</v>
      </c>
      <c r="J13686">
        <v>2</v>
      </c>
      <c r="K13686">
        <v>0</v>
      </c>
      <c r="L13686" t="s">
        <v>30</v>
      </c>
      <c r="M13686" t="s">
        <v>24</v>
      </c>
      <c r="N13686" t="s">
        <v>28018</v>
      </c>
      <c r="O13686" t="s">
        <v>31622</v>
      </c>
      <c r="P13686" t="s">
        <v>31623</v>
      </c>
    </row>
    <row r="13687" spans="1:16">
      <c r="A13687" t="s">
        <v>27998</v>
      </c>
      <c r="B13687" t="s">
        <v>27999</v>
      </c>
      <c r="C13687" t="s">
        <v>4987</v>
      </c>
      <c r="D13687" t="s">
        <v>4988</v>
      </c>
      <c r="E13687" t="s">
        <v>20</v>
      </c>
      <c r="F13687" t="s">
        <v>4911</v>
      </c>
      <c r="G13687">
        <v>21526571</v>
      </c>
      <c r="H13687">
        <v>21526592</v>
      </c>
      <c r="I13687" t="s">
        <v>37</v>
      </c>
      <c r="J13687">
        <v>1</v>
      </c>
      <c r="K13687">
        <v>0</v>
      </c>
      <c r="L13687" t="s">
        <v>30</v>
      </c>
      <c r="M13687" t="s">
        <v>24</v>
      </c>
      <c r="N13687" t="s">
        <v>28844</v>
      </c>
      <c r="O13687" t="s">
        <v>8220</v>
      </c>
      <c r="P13687" t="s">
        <v>31624</v>
      </c>
    </row>
    <row r="13688" spans="1:16">
      <c r="A13688" t="s">
        <v>27998</v>
      </c>
      <c r="B13688" t="s">
        <v>27999</v>
      </c>
      <c r="C13688" t="s">
        <v>4992</v>
      </c>
      <c r="D13688" t="s">
        <v>4993</v>
      </c>
      <c r="E13688" t="s">
        <v>20</v>
      </c>
      <c r="F13688" t="s">
        <v>4911</v>
      </c>
      <c r="G13688">
        <v>21526571</v>
      </c>
      <c r="H13688">
        <v>21526592</v>
      </c>
      <c r="I13688" t="s">
        <v>37</v>
      </c>
      <c r="J13688">
        <v>1</v>
      </c>
      <c r="K13688">
        <v>0</v>
      </c>
      <c r="L13688" t="s">
        <v>30</v>
      </c>
      <c r="M13688" t="s">
        <v>24</v>
      </c>
      <c r="N13688" t="s">
        <v>28844</v>
      </c>
      <c r="O13688" t="s">
        <v>8220</v>
      </c>
      <c r="P13688" t="s">
        <v>31624</v>
      </c>
    </row>
    <row r="13689" spans="1:16">
      <c r="A13689" t="s">
        <v>27998</v>
      </c>
      <c r="B13689" t="s">
        <v>27999</v>
      </c>
      <c r="C13689" t="s">
        <v>4987</v>
      </c>
      <c r="D13689" t="s">
        <v>4988</v>
      </c>
      <c r="E13689" t="s">
        <v>20</v>
      </c>
      <c r="F13689" t="s">
        <v>4911</v>
      </c>
      <c r="G13689">
        <v>21531040</v>
      </c>
      <c r="H13689">
        <v>21531060</v>
      </c>
      <c r="I13689" t="s">
        <v>37</v>
      </c>
      <c r="J13689">
        <v>2</v>
      </c>
      <c r="K13689">
        <v>0</v>
      </c>
      <c r="L13689" t="s">
        <v>30</v>
      </c>
      <c r="M13689" t="s">
        <v>24</v>
      </c>
      <c r="N13689" t="s">
        <v>28024</v>
      </c>
      <c r="O13689" t="s">
        <v>31625</v>
      </c>
      <c r="P13689" t="s">
        <v>31626</v>
      </c>
    </row>
    <row r="13690" spans="1:16">
      <c r="A13690" t="s">
        <v>27998</v>
      </c>
      <c r="B13690" t="s">
        <v>27999</v>
      </c>
      <c r="C13690" t="s">
        <v>4992</v>
      </c>
      <c r="D13690" t="s">
        <v>4993</v>
      </c>
      <c r="E13690" t="s">
        <v>20</v>
      </c>
      <c r="F13690" t="s">
        <v>4911</v>
      </c>
      <c r="G13690">
        <v>21531040</v>
      </c>
      <c r="H13690">
        <v>21531060</v>
      </c>
      <c r="I13690" t="s">
        <v>37</v>
      </c>
      <c r="J13690">
        <v>2</v>
      </c>
      <c r="K13690">
        <v>0</v>
      </c>
      <c r="L13690" t="s">
        <v>30</v>
      </c>
      <c r="M13690" t="s">
        <v>24</v>
      </c>
      <c r="N13690" t="s">
        <v>28024</v>
      </c>
      <c r="O13690" t="s">
        <v>31625</v>
      </c>
      <c r="P13690" t="s">
        <v>31626</v>
      </c>
    </row>
    <row r="13691" spans="1:16">
      <c r="A13691" t="s">
        <v>27998</v>
      </c>
      <c r="B13691" t="s">
        <v>27999</v>
      </c>
      <c r="C13691" t="s">
        <v>4987</v>
      </c>
      <c r="D13691" t="s">
        <v>4988</v>
      </c>
      <c r="E13691" t="s">
        <v>20</v>
      </c>
      <c r="F13691" t="s">
        <v>4911</v>
      </c>
      <c r="G13691">
        <v>21821144</v>
      </c>
      <c r="H13691">
        <v>21821164</v>
      </c>
      <c r="I13691" t="s">
        <v>37</v>
      </c>
      <c r="J13691">
        <v>1</v>
      </c>
      <c r="K13691">
        <v>0</v>
      </c>
      <c r="L13691" t="s">
        <v>23</v>
      </c>
      <c r="M13691" t="s">
        <v>24</v>
      </c>
      <c r="N13691" t="s">
        <v>28052</v>
      </c>
      <c r="O13691" t="s">
        <v>31627</v>
      </c>
      <c r="P13691" t="s">
        <v>31628</v>
      </c>
    </row>
    <row r="13692" spans="1:16">
      <c r="A13692" t="s">
        <v>27998</v>
      </c>
      <c r="B13692" t="s">
        <v>27999</v>
      </c>
      <c r="C13692" t="s">
        <v>4992</v>
      </c>
      <c r="D13692" t="s">
        <v>4993</v>
      </c>
      <c r="E13692" t="s">
        <v>20</v>
      </c>
      <c r="F13692" t="s">
        <v>4911</v>
      </c>
      <c r="G13692">
        <v>21821144</v>
      </c>
      <c r="H13692">
        <v>21821164</v>
      </c>
      <c r="I13692" t="s">
        <v>37</v>
      </c>
      <c r="J13692">
        <v>1</v>
      </c>
      <c r="K13692">
        <v>0</v>
      </c>
      <c r="L13692" t="s">
        <v>23</v>
      </c>
      <c r="M13692" t="s">
        <v>24</v>
      </c>
      <c r="N13692" t="s">
        <v>28052</v>
      </c>
      <c r="O13692" t="s">
        <v>31627</v>
      </c>
      <c r="P13692" t="s">
        <v>31628</v>
      </c>
    </row>
    <row r="13693" spans="1:16">
      <c r="A13693" t="s">
        <v>27998</v>
      </c>
      <c r="B13693" t="s">
        <v>27999</v>
      </c>
      <c r="C13693" t="s">
        <v>27097</v>
      </c>
      <c r="D13693" t="s">
        <v>27098</v>
      </c>
      <c r="E13693" t="s">
        <v>20</v>
      </c>
      <c r="F13693" t="s">
        <v>4911</v>
      </c>
      <c r="G13693">
        <v>21974082</v>
      </c>
      <c r="H13693">
        <v>21974104</v>
      </c>
      <c r="I13693" t="s">
        <v>22</v>
      </c>
      <c r="J13693">
        <v>5</v>
      </c>
      <c r="K13693">
        <v>1</v>
      </c>
      <c r="L13693" t="s">
        <v>87</v>
      </c>
      <c r="M13693" t="s">
        <v>24</v>
      </c>
      <c r="N13693" t="s">
        <v>31629</v>
      </c>
      <c r="O13693" t="s">
        <v>31630</v>
      </c>
      <c r="P13693" t="e">
        <f>-uGAUAUUCUAAUGGAGUUCCUGc</f>
        <v>#NAME?</v>
      </c>
    </row>
    <row r="13694" spans="1:16">
      <c r="A13694" t="s">
        <v>27998</v>
      </c>
      <c r="B13694" t="s">
        <v>27999</v>
      </c>
      <c r="C13694" t="s">
        <v>31631</v>
      </c>
      <c r="D13694" t="s">
        <v>31632</v>
      </c>
      <c r="E13694" t="s">
        <v>20</v>
      </c>
      <c r="F13694" t="s">
        <v>4911</v>
      </c>
      <c r="G13694">
        <v>22358027</v>
      </c>
      <c r="H13694">
        <v>22358045</v>
      </c>
      <c r="I13694" t="s">
        <v>37</v>
      </c>
      <c r="J13694">
        <v>2</v>
      </c>
      <c r="K13694">
        <v>0</v>
      </c>
      <c r="L13694" t="s">
        <v>23</v>
      </c>
      <c r="M13694" t="s">
        <v>31</v>
      </c>
      <c r="N13694" t="s">
        <v>28024</v>
      </c>
      <c r="O13694" t="s">
        <v>31633</v>
      </c>
      <c r="P13694" t="s">
        <v>31634</v>
      </c>
    </row>
    <row r="13695" spans="1:16">
      <c r="A13695" t="s">
        <v>27998</v>
      </c>
      <c r="B13695" t="s">
        <v>27999</v>
      </c>
      <c r="C13695" t="s">
        <v>31631</v>
      </c>
      <c r="D13695" t="s">
        <v>31632</v>
      </c>
      <c r="E13695" t="s">
        <v>20</v>
      </c>
      <c r="F13695" t="s">
        <v>4911</v>
      </c>
      <c r="G13695">
        <v>22358762</v>
      </c>
      <c r="H13695">
        <v>22358782</v>
      </c>
      <c r="I13695" t="s">
        <v>37</v>
      </c>
      <c r="J13695">
        <v>1</v>
      </c>
      <c r="K13695">
        <v>0</v>
      </c>
      <c r="L13695" t="s">
        <v>23</v>
      </c>
      <c r="M13695" t="s">
        <v>31</v>
      </c>
      <c r="N13695" t="s">
        <v>28000</v>
      </c>
      <c r="O13695" t="s">
        <v>18154</v>
      </c>
      <c r="P13695" t="s">
        <v>31635</v>
      </c>
    </row>
    <row r="13696" spans="1:16">
      <c r="A13696" t="s">
        <v>27998</v>
      </c>
      <c r="B13696" t="s">
        <v>27999</v>
      </c>
      <c r="C13696" t="s">
        <v>31636</v>
      </c>
      <c r="D13696" t="s">
        <v>31637</v>
      </c>
      <c r="E13696" t="s">
        <v>20</v>
      </c>
      <c r="F13696" t="s">
        <v>4911</v>
      </c>
      <c r="G13696">
        <v>22525142</v>
      </c>
      <c r="H13696">
        <v>22525162</v>
      </c>
      <c r="I13696" t="s">
        <v>22</v>
      </c>
      <c r="J13696">
        <v>1</v>
      </c>
      <c r="K13696">
        <v>0</v>
      </c>
      <c r="L13696" t="s">
        <v>30</v>
      </c>
      <c r="M13696" t="s">
        <v>24</v>
      </c>
      <c r="N13696" t="s">
        <v>28212</v>
      </c>
      <c r="O13696" t="s">
        <v>13285</v>
      </c>
      <c r="P13696" t="s">
        <v>31638</v>
      </c>
    </row>
    <row r="13697" spans="1:16">
      <c r="A13697" t="s">
        <v>27998</v>
      </c>
      <c r="B13697" t="s">
        <v>27999</v>
      </c>
      <c r="C13697" t="s">
        <v>12557</v>
      </c>
      <c r="D13697" t="s">
        <v>12558</v>
      </c>
      <c r="E13697" t="s">
        <v>20</v>
      </c>
      <c r="F13697" t="s">
        <v>4911</v>
      </c>
      <c r="G13697">
        <v>23598633</v>
      </c>
      <c r="H13697">
        <v>23598640</v>
      </c>
      <c r="I13697" t="s">
        <v>37</v>
      </c>
      <c r="J13697">
        <v>4</v>
      </c>
      <c r="K13697">
        <v>0</v>
      </c>
      <c r="L13697" t="s">
        <v>30</v>
      </c>
      <c r="M13697" t="s">
        <v>24</v>
      </c>
      <c r="N13697" t="s">
        <v>28074</v>
      </c>
      <c r="O13697" t="s">
        <v>18034</v>
      </c>
      <c r="P13697" t="e">
        <f>-------------GUUCCUGg</f>
        <v>#NAME?</v>
      </c>
    </row>
    <row r="13698" spans="1:16">
      <c r="A13698" t="s">
        <v>27998</v>
      </c>
      <c r="B13698" t="s">
        <v>27999</v>
      </c>
      <c r="C13698" t="s">
        <v>31639</v>
      </c>
      <c r="D13698" t="s">
        <v>31640</v>
      </c>
      <c r="E13698" t="s">
        <v>20</v>
      </c>
      <c r="F13698" t="s">
        <v>4911</v>
      </c>
      <c r="G13698">
        <v>25189490</v>
      </c>
      <c r="H13698">
        <v>25189511</v>
      </c>
      <c r="I13698" t="s">
        <v>22</v>
      </c>
      <c r="J13698">
        <v>1</v>
      </c>
      <c r="K13698">
        <v>2</v>
      </c>
      <c r="L13698" t="s">
        <v>30</v>
      </c>
      <c r="M13698" t="s">
        <v>24</v>
      </c>
      <c r="N13698" t="s">
        <v>28490</v>
      </c>
      <c r="O13698" t="s">
        <v>12607</v>
      </c>
      <c r="P13698" t="s">
        <v>31641</v>
      </c>
    </row>
    <row r="13699" spans="1:16">
      <c r="A13699" t="s">
        <v>27998</v>
      </c>
      <c r="B13699" t="s">
        <v>27999</v>
      </c>
      <c r="C13699" t="s">
        <v>31642</v>
      </c>
      <c r="D13699" t="s">
        <v>31643</v>
      </c>
      <c r="E13699" t="s">
        <v>20</v>
      </c>
      <c r="F13699" t="s">
        <v>4911</v>
      </c>
      <c r="G13699">
        <v>25268572</v>
      </c>
      <c r="H13699">
        <v>25268592</v>
      </c>
      <c r="I13699" t="s">
        <v>37</v>
      </c>
      <c r="J13699">
        <v>2</v>
      </c>
      <c r="K13699">
        <v>0</v>
      </c>
      <c r="L13699" t="s">
        <v>30</v>
      </c>
      <c r="M13699" t="s">
        <v>24</v>
      </c>
      <c r="N13699" t="s">
        <v>28024</v>
      </c>
      <c r="O13699" t="s">
        <v>31644</v>
      </c>
      <c r="P13699" t="s">
        <v>31645</v>
      </c>
    </row>
    <row r="13700" spans="1:16">
      <c r="A13700" t="s">
        <v>27998</v>
      </c>
      <c r="B13700" t="s">
        <v>27999</v>
      </c>
      <c r="C13700" t="s">
        <v>12561</v>
      </c>
      <c r="D13700" t="s">
        <v>12562</v>
      </c>
      <c r="E13700" t="s">
        <v>20</v>
      </c>
      <c r="F13700" t="s">
        <v>4911</v>
      </c>
      <c r="G13700">
        <v>28112844</v>
      </c>
      <c r="H13700">
        <v>28112865</v>
      </c>
      <c r="I13700" t="s">
        <v>37</v>
      </c>
      <c r="J13700">
        <v>4</v>
      </c>
      <c r="K13700">
        <v>2</v>
      </c>
      <c r="L13700" t="s">
        <v>30</v>
      </c>
      <c r="M13700" t="s">
        <v>31</v>
      </c>
      <c r="N13700" t="s">
        <v>28030</v>
      </c>
      <c r="O13700" t="s">
        <v>23438</v>
      </c>
      <c r="P13700" t="s">
        <v>31646</v>
      </c>
    </row>
    <row r="13701" spans="1:16">
      <c r="A13701" t="s">
        <v>27998</v>
      </c>
      <c r="B13701" t="s">
        <v>27999</v>
      </c>
      <c r="C13701" t="s">
        <v>12561</v>
      </c>
      <c r="D13701" t="s">
        <v>12562</v>
      </c>
      <c r="E13701" t="s">
        <v>20</v>
      </c>
      <c r="F13701" t="s">
        <v>4911</v>
      </c>
      <c r="G13701">
        <v>28215780</v>
      </c>
      <c r="H13701">
        <v>28215800</v>
      </c>
      <c r="I13701" t="s">
        <v>37</v>
      </c>
      <c r="J13701">
        <v>4</v>
      </c>
      <c r="K13701">
        <v>0</v>
      </c>
      <c r="L13701" t="s">
        <v>30</v>
      </c>
      <c r="M13701" t="s">
        <v>24</v>
      </c>
      <c r="N13701" t="s">
        <v>28000</v>
      </c>
      <c r="O13701" t="s">
        <v>30984</v>
      </c>
      <c r="P13701" t="s">
        <v>31647</v>
      </c>
    </row>
    <row r="13702" spans="1:16">
      <c r="A13702" t="s">
        <v>27998</v>
      </c>
      <c r="B13702" t="s">
        <v>27999</v>
      </c>
      <c r="C13702" t="s">
        <v>22583</v>
      </c>
      <c r="D13702" t="s">
        <v>22584</v>
      </c>
      <c r="E13702" t="s">
        <v>20</v>
      </c>
      <c r="F13702" t="s">
        <v>4911</v>
      </c>
      <c r="G13702">
        <v>28489177</v>
      </c>
      <c r="H13702">
        <v>28489197</v>
      </c>
      <c r="I13702" t="s">
        <v>37</v>
      </c>
      <c r="J13702">
        <v>5</v>
      </c>
      <c r="K13702">
        <v>0</v>
      </c>
      <c r="L13702" t="s">
        <v>57</v>
      </c>
      <c r="M13702" t="s">
        <v>24</v>
      </c>
      <c r="N13702" t="s">
        <v>28074</v>
      </c>
      <c r="O13702" t="s">
        <v>18034</v>
      </c>
      <c r="P13702" t="s">
        <v>31648</v>
      </c>
    </row>
    <row r="13703" spans="1:16">
      <c r="A13703" t="s">
        <v>27998</v>
      </c>
      <c r="B13703" t="s">
        <v>27999</v>
      </c>
      <c r="C13703" t="s">
        <v>5011</v>
      </c>
      <c r="D13703" t="s">
        <v>5012</v>
      </c>
      <c r="E13703" t="s">
        <v>20</v>
      </c>
      <c r="F13703" t="s">
        <v>4911</v>
      </c>
      <c r="G13703">
        <v>29511603</v>
      </c>
      <c r="H13703">
        <v>29511624</v>
      </c>
      <c r="I13703" t="s">
        <v>37</v>
      </c>
      <c r="J13703">
        <v>1</v>
      </c>
      <c r="K13703">
        <v>0</v>
      </c>
      <c r="L13703" t="s">
        <v>30</v>
      </c>
      <c r="M13703" t="s">
        <v>31</v>
      </c>
      <c r="N13703" t="s">
        <v>28716</v>
      </c>
      <c r="O13703" t="s">
        <v>24242</v>
      </c>
      <c r="P13703" t="s">
        <v>31649</v>
      </c>
    </row>
    <row r="13704" spans="1:16">
      <c r="A13704" t="s">
        <v>27998</v>
      </c>
      <c r="B13704" t="s">
        <v>27999</v>
      </c>
      <c r="C13704" t="s">
        <v>5013</v>
      </c>
      <c r="D13704" t="s">
        <v>5013</v>
      </c>
      <c r="E13704" t="s">
        <v>20</v>
      </c>
      <c r="F13704" t="s">
        <v>4911</v>
      </c>
      <c r="G13704">
        <v>29511603</v>
      </c>
      <c r="H13704">
        <v>29511624</v>
      </c>
      <c r="I13704" t="s">
        <v>37</v>
      </c>
      <c r="J13704">
        <v>1</v>
      </c>
      <c r="K13704">
        <v>0</v>
      </c>
      <c r="L13704" t="s">
        <v>30</v>
      </c>
      <c r="M13704" t="s">
        <v>31</v>
      </c>
      <c r="N13704" t="s">
        <v>28716</v>
      </c>
      <c r="O13704" t="s">
        <v>24242</v>
      </c>
      <c r="P13704" t="s">
        <v>31649</v>
      </c>
    </row>
    <row r="13705" spans="1:16">
      <c r="A13705" t="s">
        <v>27998</v>
      </c>
      <c r="B13705" t="s">
        <v>27999</v>
      </c>
      <c r="C13705" t="s">
        <v>5014</v>
      </c>
      <c r="D13705" t="s">
        <v>5014</v>
      </c>
      <c r="E13705" t="s">
        <v>20</v>
      </c>
      <c r="F13705" t="s">
        <v>4911</v>
      </c>
      <c r="G13705">
        <v>29511603</v>
      </c>
      <c r="H13705">
        <v>29511624</v>
      </c>
      <c r="I13705" t="s">
        <v>37</v>
      </c>
      <c r="J13705">
        <v>1</v>
      </c>
      <c r="K13705">
        <v>0</v>
      </c>
      <c r="L13705" t="s">
        <v>30</v>
      </c>
      <c r="M13705" t="s">
        <v>31</v>
      </c>
      <c r="N13705" t="s">
        <v>28716</v>
      </c>
      <c r="O13705" t="s">
        <v>24242</v>
      </c>
      <c r="P13705" t="s">
        <v>31649</v>
      </c>
    </row>
    <row r="13706" spans="1:16">
      <c r="A13706" t="s">
        <v>27998</v>
      </c>
      <c r="B13706" t="s">
        <v>27999</v>
      </c>
      <c r="C13706" t="s">
        <v>5015</v>
      </c>
      <c r="D13706" t="s">
        <v>5015</v>
      </c>
      <c r="E13706" t="s">
        <v>20</v>
      </c>
      <c r="F13706" t="s">
        <v>4911</v>
      </c>
      <c r="G13706">
        <v>29511603</v>
      </c>
      <c r="H13706">
        <v>29511624</v>
      </c>
      <c r="I13706" t="s">
        <v>37</v>
      </c>
      <c r="J13706">
        <v>1</v>
      </c>
      <c r="K13706">
        <v>0</v>
      </c>
      <c r="L13706" t="s">
        <v>30</v>
      </c>
      <c r="M13706" t="s">
        <v>31</v>
      </c>
      <c r="N13706" t="s">
        <v>28716</v>
      </c>
      <c r="O13706" t="s">
        <v>24242</v>
      </c>
      <c r="P13706" t="s">
        <v>31649</v>
      </c>
    </row>
    <row r="13707" spans="1:16">
      <c r="A13707" t="s">
        <v>27998</v>
      </c>
      <c r="B13707" t="s">
        <v>27999</v>
      </c>
      <c r="C13707" t="s">
        <v>5016</v>
      </c>
      <c r="D13707" t="s">
        <v>5016</v>
      </c>
      <c r="E13707" t="s">
        <v>20</v>
      </c>
      <c r="F13707" t="s">
        <v>4911</v>
      </c>
      <c r="G13707">
        <v>29511603</v>
      </c>
      <c r="H13707">
        <v>29511624</v>
      </c>
      <c r="I13707" t="s">
        <v>37</v>
      </c>
      <c r="J13707">
        <v>1</v>
      </c>
      <c r="K13707">
        <v>0</v>
      </c>
      <c r="L13707" t="s">
        <v>30</v>
      </c>
      <c r="M13707" t="s">
        <v>31</v>
      </c>
      <c r="N13707" t="s">
        <v>28716</v>
      </c>
      <c r="O13707" t="s">
        <v>24242</v>
      </c>
      <c r="P13707" t="s">
        <v>31649</v>
      </c>
    </row>
    <row r="13708" spans="1:16">
      <c r="A13708" t="s">
        <v>27998</v>
      </c>
      <c r="B13708" t="s">
        <v>27999</v>
      </c>
      <c r="C13708" t="s">
        <v>5017</v>
      </c>
      <c r="D13708" t="s">
        <v>5017</v>
      </c>
      <c r="E13708" t="s">
        <v>20</v>
      </c>
      <c r="F13708" t="s">
        <v>4911</v>
      </c>
      <c r="G13708">
        <v>29511603</v>
      </c>
      <c r="H13708">
        <v>29511624</v>
      </c>
      <c r="I13708" t="s">
        <v>37</v>
      </c>
      <c r="J13708">
        <v>1</v>
      </c>
      <c r="K13708">
        <v>0</v>
      </c>
      <c r="L13708" t="s">
        <v>30</v>
      </c>
      <c r="M13708" t="s">
        <v>31</v>
      </c>
      <c r="N13708" t="s">
        <v>28716</v>
      </c>
      <c r="O13708" t="s">
        <v>24242</v>
      </c>
      <c r="P13708" t="s">
        <v>31649</v>
      </c>
    </row>
    <row r="13709" spans="1:16">
      <c r="A13709" t="s">
        <v>27998</v>
      </c>
      <c r="B13709" t="s">
        <v>27999</v>
      </c>
      <c r="C13709" t="s">
        <v>5018</v>
      </c>
      <c r="D13709" t="s">
        <v>5018</v>
      </c>
      <c r="E13709" t="s">
        <v>20</v>
      </c>
      <c r="F13709" t="s">
        <v>4911</v>
      </c>
      <c r="G13709">
        <v>29511603</v>
      </c>
      <c r="H13709">
        <v>29511624</v>
      </c>
      <c r="I13709" t="s">
        <v>37</v>
      </c>
      <c r="J13709">
        <v>1</v>
      </c>
      <c r="K13709">
        <v>0</v>
      </c>
      <c r="L13709" t="s">
        <v>30</v>
      </c>
      <c r="M13709" t="s">
        <v>31</v>
      </c>
      <c r="N13709" t="s">
        <v>28716</v>
      </c>
      <c r="O13709" t="s">
        <v>24242</v>
      </c>
      <c r="P13709" t="s">
        <v>31649</v>
      </c>
    </row>
    <row r="13710" spans="1:16">
      <c r="A13710" t="s">
        <v>27998</v>
      </c>
      <c r="B13710" t="s">
        <v>27999</v>
      </c>
      <c r="C13710" t="s">
        <v>5022</v>
      </c>
      <c r="D13710" t="s">
        <v>5023</v>
      </c>
      <c r="E13710" t="s">
        <v>20</v>
      </c>
      <c r="F13710" t="s">
        <v>4911</v>
      </c>
      <c r="G13710">
        <v>29925512</v>
      </c>
      <c r="H13710">
        <v>29925532</v>
      </c>
      <c r="I13710" t="s">
        <v>37</v>
      </c>
      <c r="J13710">
        <v>1</v>
      </c>
      <c r="K13710">
        <v>0</v>
      </c>
      <c r="L13710" t="s">
        <v>30</v>
      </c>
      <c r="M13710" t="s">
        <v>24</v>
      </c>
      <c r="N13710" t="s">
        <v>28096</v>
      </c>
      <c r="O13710" t="s">
        <v>31650</v>
      </c>
      <c r="P13710" t="s">
        <v>31651</v>
      </c>
    </row>
    <row r="13711" spans="1:16">
      <c r="A13711" t="s">
        <v>27998</v>
      </c>
      <c r="B13711" t="s">
        <v>27999</v>
      </c>
      <c r="C13711" t="s">
        <v>5011</v>
      </c>
      <c r="D13711" t="s">
        <v>5012</v>
      </c>
      <c r="E13711" t="s">
        <v>20</v>
      </c>
      <c r="F13711" t="s">
        <v>4911</v>
      </c>
      <c r="G13711">
        <v>29925512</v>
      </c>
      <c r="H13711">
        <v>29925532</v>
      </c>
      <c r="I13711" t="s">
        <v>37</v>
      </c>
      <c r="J13711">
        <v>1</v>
      </c>
      <c r="K13711">
        <v>0</v>
      </c>
      <c r="L13711" t="s">
        <v>30</v>
      </c>
      <c r="M13711" t="s">
        <v>24</v>
      </c>
      <c r="N13711" t="s">
        <v>28096</v>
      </c>
      <c r="O13711" t="s">
        <v>31650</v>
      </c>
      <c r="P13711" t="s">
        <v>31651</v>
      </c>
    </row>
    <row r="13712" spans="1:16">
      <c r="A13712" t="s">
        <v>27998</v>
      </c>
      <c r="B13712" t="s">
        <v>27999</v>
      </c>
      <c r="C13712" t="s">
        <v>5026</v>
      </c>
      <c r="D13712" t="s">
        <v>5026</v>
      </c>
      <c r="E13712" t="s">
        <v>20</v>
      </c>
      <c r="F13712" t="s">
        <v>4911</v>
      </c>
      <c r="G13712">
        <v>29925512</v>
      </c>
      <c r="H13712">
        <v>29925532</v>
      </c>
      <c r="I13712" t="s">
        <v>37</v>
      </c>
      <c r="J13712">
        <v>1</v>
      </c>
      <c r="K13712">
        <v>0</v>
      </c>
      <c r="L13712" t="s">
        <v>30</v>
      </c>
      <c r="M13712" t="s">
        <v>24</v>
      </c>
      <c r="N13712" t="s">
        <v>28096</v>
      </c>
      <c r="O13712" t="s">
        <v>31650</v>
      </c>
      <c r="P13712" t="s">
        <v>31651</v>
      </c>
    </row>
    <row r="13713" spans="1:16">
      <c r="A13713" t="s">
        <v>27998</v>
      </c>
      <c r="B13713" t="s">
        <v>27999</v>
      </c>
      <c r="C13713" t="s">
        <v>5022</v>
      </c>
      <c r="D13713" t="s">
        <v>5023</v>
      </c>
      <c r="E13713" t="s">
        <v>20</v>
      </c>
      <c r="F13713" t="s">
        <v>4911</v>
      </c>
      <c r="G13713">
        <v>29932285</v>
      </c>
      <c r="H13713">
        <v>29932304</v>
      </c>
      <c r="I13713" t="s">
        <v>37</v>
      </c>
      <c r="J13713">
        <v>2</v>
      </c>
      <c r="K13713">
        <v>0</v>
      </c>
      <c r="L13713" t="s">
        <v>57</v>
      </c>
      <c r="M13713" t="s">
        <v>24</v>
      </c>
      <c r="N13713" t="s">
        <v>28052</v>
      </c>
      <c r="O13713" t="s">
        <v>29092</v>
      </c>
      <c r="P13713" t="s">
        <v>31652</v>
      </c>
    </row>
    <row r="13714" spans="1:16">
      <c r="A13714" t="s">
        <v>27998</v>
      </c>
      <c r="B13714" t="s">
        <v>27999</v>
      </c>
      <c r="C13714" t="s">
        <v>5011</v>
      </c>
      <c r="D13714" t="s">
        <v>5012</v>
      </c>
      <c r="E13714" t="s">
        <v>20</v>
      </c>
      <c r="F13714" t="s">
        <v>4911</v>
      </c>
      <c r="G13714">
        <v>29932285</v>
      </c>
      <c r="H13714">
        <v>29932304</v>
      </c>
      <c r="I13714" t="s">
        <v>37</v>
      </c>
      <c r="J13714">
        <v>2</v>
      </c>
      <c r="K13714">
        <v>0</v>
      </c>
      <c r="L13714" t="s">
        <v>57</v>
      </c>
      <c r="M13714" t="s">
        <v>24</v>
      </c>
      <c r="N13714" t="s">
        <v>28052</v>
      </c>
      <c r="O13714" t="s">
        <v>29092</v>
      </c>
      <c r="P13714" t="s">
        <v>31652</v>
      </c>
    </row>
    <row r="13715" spans="1:16">
      <c r="A13715" t="s">
        <v>27998</v>
      </c>
      <c r="B13715" t="s">
        <v>27999</v>
      </c>
      <c r="C13715" t="s">
        <v>5026</v>
      </c>
      <c r="D13715" t="s">
        <v>5026</v>
      </c>
      <c r="E13715" t="s">
        <v>20</v>
      </c>
      <c r="F13715" t="s">
        <v>4911</v>
      </c>
      <c r="G13715">
        <v>29932285</v>
      </c>
      <c r="H13715">
        <v>29932304</v>
      </c>
      <c r="I13715" t="s">
        <v>37</v>
      </c>
      <c r="J13715">
        <v>2</v>
      </c>
      <c r="K13715">
        <v>0</v>
      </c>
      <c r="L13715" t="s">
        <v>57</v>
      </c>
      <c r="M13715" t="s">
        <v>24</v>
      </c>
      <c r="N13715" t="s">
        <v>28052</v>
      </c>
      <c r="O13715" t="s">
        <v>29092</v>
      </c>
      <c r="P13715" t="s">
        <v>31652</v>
      </c>
    </row>
    <row r="13716" spans="1:16">
      <c r="A13716" t="s">
        <v>27998</v>
      </c>
      <c r="B13716" t="s">
        <v>27999</v>
      </c>
      <c r="C13716" t="s">
        <v>5022</v>
      </c>
      <c r="D13716" t="s">
        <v>5023</v>
      </c>
      <c r="E13716" t="s">
        <v>20</v>
      </c>
      <c r="F13716" t="s">
        <v>4911</v>
      </c>
      <c r="G13716">
        <v>29934474</v>
      </c>
      <c r="H13716">
        <v>29934494</v>
      </c>
      <c r="I13716" t="s">
        <v>37</v>
      </c>
      <c r="J13716">
        <v>1</v>
      </c>
      <c r="K13716">
        <v>0</v>
      </c>
      <c r="L13716" t="s">
        <v>30</v>
      </c>
      <c r="M13716" t="s">
        <v>24</v>
      </c>
      <c r="N13716" t="s">
        <v>28078</v>
      </c>
      <c r="O13716" t="s">
        <v>31653</v>
      </c>
      <c r="P13716" t="s">
        <v>31654</v>
      </c>
    </row>
    <row r="13717" spans="1:16">
      <c r="A13717" t="s">
        <v>27998</v>
      </c>
      <c r="B13717" t="s">
        <v>27999</v>
      </c>
      <c r="C13717" t="s">
        <v>5011</v>
      </c>
      <c r="D13717" t="s">
        <v>5012</v>
      </c>
      <c r="E13717" t="s">
        <v>20</v>
      </c>
      <c r="F13717" t="s">
        <v>4911</v>
      </c>
      <c r="G13717">
        <v>29934474</v>
      </c>
      <c r="H13717">
        <v>29934494</v>
      </c>
      <c r="I13717" t="s">
        <v>37</v>
      </c>
      <c r="J13717">
        <v>1</v>
      </c>
      <c r="K13717">
        <v>0</v>
      </c>
      <c r="L13717" t="s">
        <v>30</v>
      </c>
      <c r="M13717" t="s">
        <v>24</v>
      </c>
      <c r="N13717" t="s">
        <v>28078</v>
      </c>
      <c r="O13717" t="s">
        <v>31653</v>
      </c>
      <c r="P13717" t="s">
        <v>31654</v>
      </c>
    </row>
    <row r="13718" spans="1:16">
      <c r="A13718" t="s">
        <v>27998</v>
      </c>
      <c r="B13718" t="s">
        <v>27999</v>
      </c>
      <c r="C13718" t="s">
        <v>5026</v>
      </c>
      <c r="D13718" t="s">
        <v>5026</v>
      </c>
      <c r="E13718" t="s">
        <v>20</v>
      </c>
      <c r="F13718" t="s">
        <v>4911</v>
      </c>
      <c r="G13718">
        <v>29934474</v>
      </c>
      <c r="H13718">
        <v>29934494</v>
      </c>
      <c r="I13718" t="s">
        <v>37</v>
      </c>
      <c r="J13718">
        <v>1</v>
      </c>
      <c r="K13718">
        <v>0</v>
      </c>
      <c r="L13718" t="s">
        <v>30</v>
      </c>
      <c r="M13718" t="s">
        <v>24</v>
      </c>
      <c r="N13718" t="s">
        <v>28078</v>
      </c>
      <c r="O13718" t="s">
        <v>31653</v>
      </c>
      <c r="P13718" t="s">
        <v>31654</v>
      </c>
    </row>
    <row r="13719" spans="1:16">
      <c r="A13719" t="s">
        <v>27998</v>
      </c>
      <c r="B13719" t="s">
        <v>27999</v>
      </c>
      <c r="C13719" t="s">
        <v>5022</v>
      </c>
      <c r="D13719" t="s">
        <v>5023</v>
      </c>
      <c r="E13719" t="s">
        <v>20</v>
      </c>
      <c r="F13719" t="s">
        <v>4911</v>
      </c>
      <c r="G13719">
        <v>30019665</v>
      </c>
      <c r="H13719">
        <v>30019687</v>
      </c>
      <c r="I13719" t="s">
        <v>37</v>
      </c>
      <c r="J13719">
        <v>1</v>
      </c>
      <c r="K13719">
        <v>0</v>
      </c>
      <c r="L13719" t="s">
        <v>30</v>
      </c>
      <c r="M13719" t="s">
        <v>24</v>
      </c>
      <c r="N13719" t="s">
        <v>28219</v>
      </c>
      <c r="O13719" t="s">
        <v>31655</v>
      </c>
      <c r="P13719" t="s">
        <v>31656</v>
      </c>
    </row>
    <row r="13720" spans="1:16">
      <c r="A13720" t="s">
        <v>27998</v>
      </c>
      <c r="B13720" t="s">
        <v>27999</v>
      </c>
      <c r="C13720" t="s">
        <v>5011</v>
      </c>
      <c r="D13720" t="s">
        <v>5012</v>
      </c>
      <c r="E13720" t="s">
        <v>20</v>
      </c>
      <c r="F13720" t="s">
        <v>4911</v>
      </c>
      <c r="G13720">
        <v>30019665</v>
      </c>
      <c r="H13720">
        <v>30019687</v>
      </c>
      <c r="I13720" t="s">
        <v>37</v>
      </c>
      <c r="J13720">
        <v>1</v>
      </c>
      <c r="K13720">
        <v>0</v>
      </c>
      <c r="L13720" t="s">
        <v>30</v>
      </c>
      <c r="M13720" t="s">
        <v>24</v>
      </c>
      <c r="N13720" t="s">
        <v>28219</v>
      </c>
      <c r="O13720" t="s">
        <v>31655</v>
      </c>
      <c r="P13720" t="s">
        <v>31656</v>
      </c>
    </row>
    <row r="13721" spans="1:16">
      <c r="A13721" t="s">
        <v>27998</v>
      </c>
      <c r="B13721" t="s">
        <v>27999</v>
      </c>
      <c r="C13721" t="s">
        <v>5026</v>
      </c>
      <c r="D13721" t="s">
        <v>5026</v>
      </c>
      <c r="E13721" t="s">
        <v>20</v>
      </c>
      <c r="F13721" t="s">
        <v>4911</v>
      </c>
      <c r="G13721">
        <v>30019665</v>
      </c>
      <c r="H13721">
        <v>30019687</v>
      </c>
      <c r="I13721" t="s">
        <v>37</v>
      </c>
      <c r="J13721">
        <v>1</v>
      </c>
      <c r="K13721">
        <v>0</v>
      </c>
      <c r="L13721" t="s">
        <v>30</v>
      </c>
      <c r="M13721" t="s">
        <v>24</v>
      </c>
      <c r="N13721" t="s">
        <v>28219</v>
      </c>
      <c r="O13721" t="s">
        <v>31655</v>
      </c>
      <c r="P13721" t="s">
        <v>31656</v>
      </c>
    </row>
    <row r="13722" spans="1:16">
      <c r="A13722" t="s">
        <v>27998</v>
      </c>
      <c r="B13722" t="s">
        <v>27999</v>
      </c>
      <c r="C13722" t="s">
        <v>5022</v>
      </c>
      <c r="D13722" t="s">
        <v>5023</v>
      </c>
      <c r="E13722" t="s">
        <v>20</v>
      </c>
      <c r="F13722" t="s">
        <v>4911</v>
      </c>
      <c r="G13722">
        <v>30076295</v>
      </c>
      <c r="H13722">
        <v>30076314</v>
      </c>
      <c r="I13722" t="s">
        <v>37</v>
      </c>
      <c r="J13722">
        <v>1</v>
      </c>
      <c r="K13722">
        <v>0</v>
      </c>
      <c r="L13722" t="s">
        <v>30</v>
      </c>
      <c r="M13722" t="s">
        <v>24</v>
      </c>
      <c r="N13722" t="s">
        <v>28024</v>
      </c>
      <c r="O13722" t="s">
        <v>31657</v>
      </c>
      <c r="P13722" t="s">
        <v>31658</v>
      </c>
    </row>
    <row r="13723" spans="1:16">
      <c r="A13723" t="s">
        <v>27998</v>
      </c>
      <c r="B13723" t="s">
        <v>27999</v>
      </c>
      <c r="C13723" t="s">
        <v>5011</v>
      </c>
      <c r="D13723" t="s">
        <v>5012</v>
      </c>
      <c r="E13723" t="s">
        <v>20</v>
      </c>
      <c r="F13723" t="s">
        <v>4911</v>
      </c>
      <c r="G13723">
        <v>30076295</v>
      </c>
      <c r="H13723">
        <v>30076314</v>
      </c>
      <c r="I13723" t="s">
        <v>37</v>
      </c>
      <c r="J13723">
        <v>1</v>
      </c>
      <c r="K13723">
        <v>0</v>
      </c>
      <c r="L13723" t="s">
        <v>30</v>
      </c>
      <c r="M13723" t="s">
        <v>24</v>
      </c>
      <c r="N13723" t="s">
        <v>28024</v>
      </c>
      <c r="O13723" t="s">
        <v>31657</v>
      </c>
      <c r="P13723" t="s">
        <v>31658</v>
      </c>
    </row>
    <row r="13724" spans="1:16">
      <c r="A13724" t="s">
        <v>27998</v>
      </c>
      <c r="B13724" t="s">
        <v>27999</v>
      </c>
      <c r="C13724" t="s">
        <v>5026</v>
      </c>
      <c r="D13724" t="s">
        <v>5026</v>
      </c>
      <c r="E13724" t="s">
        <v>20</v>
      </c>
      <c r="F13724" t="s">
        <v>4911</v>
      </c>
      <c r="G13724">
        <v>30076295</v>
      </c>
      <c r="H13724">
        <v>30076314</v>
      </c>
      <c r="I13724" t="s">
        <v>37</v>
      </c>
      <c r="J13724">
        <v>1</v>
      </c>
      <c r="K13724">
        <v>0</v>
      </c>
      <c r="L13724" t="s">
        <v>30</v>
      </c>
      <c r="M13724" t="s">
        <v>24</v>
      </c>
      <c r="N13724" t="s">
        <v>28024</v>
      </c>
      <c r="O13724" t="s">
        <v>31657</v>
      </c>
      <c r="P13724" t="s">
        <v>31658</v>
      </c>
    </row>
    <row r="13725" spans="1:16">
      <c r="A13725" t="s">
        <v>27998</v>
      </c>
      <c r="B13725" t="s">
        <v>27999</v>
      </c>
      <c r="C13725" t="s">
        <v>5022</v>
      </c>
      <c r="D13725" t="s">
        <v>5023</v>
      </c>
      <c r="E13725" t="s">
        <v>20</v>
      </c>
      <c r="F13725" t="s">
        <v>4911</v>
      </c>
      <c r="G13725">
        <v>30078551</v>
      </c>
      <c r="H13725">
        <v>30078571</v>
      </c>
      <c r="I13725" t="s">
        <v>37</v>
      </c>
      <c r="J13725">
        <v>1</v>
      </c>
      <c r="K13725">
        <v>0</v>
      </c>
      <c r="L13725" t="s">
        <v>30</v>
      </c>
      <c r="M13725" t="s">
        <v>24</v>
      </c>
      <c r="N13725" t="s">
        <v>28048</v>
      </c>
      <c r="O13725" t="s">
        <v>31659</v>
      </c>
      <c r="P13725" t="s">
        <v>31660</v>
      </c>
    </row>
    <row r="13726" spans="1:16">
      <c r="A13726" t="s">
        <v>27998</v>
      </c>
      <c r="B13726" t="s">
        <v>27999</v>
      </c>
      <c r="C13726" t="s">
        <v>5011</v>
      </c>
      <c r="D13726" t="s">
        <v>5012</v>
      </c>
      <c r="E13726" t="s">
        <v>20</v>
      </c>
      <c r="F13726" t="s">
        <v>4911</v>
      </c>
      <c r="G13726">
        <v>30078551</v>
      </c>
      <c r="H13726">
        <v>30078571</v>
      </c>
      <c r="I13726" t="s">
        <v>37</v>
      </c>
      <c r="J13726">
        <v>1</v>
      </c>
      <c r="K13726">
        <v>0</v>
      </c>
      <c r="L13726" t="s">
        <v>30</v>
      </c>
      <c r="M13726" t="s">
        <v>24</v>
      </c>
      <c r="N13726" t="s">
        <v>28048</v>
      </c>
      <c r="O13726" t="s">
        <v>31659</v>
      </c>
      <c r="P13726" t="s">
        <v>31660</v>
      </c>
    </row>
    <row r="13727" spans="1:16">
      <c r="A13727" t="s">
        <v>27998</v>
      </c>
      <c r="B13727" t="s">
        <v>27999</v>
      </c>
      <c r="C13727" t="s">
        <v>5026</v>
      </c>
      <c r="D13727" t="s">
        <v>5026</v>
      </c>
      <c r="E13727" t="s">
        <v>20</v>
      </c>
      <c r="F13727" t="s">
        <v>4911</v>
      </c>
      <c r="G13727">
        <v>30078551</v>
      </c>
      <c r="H13727">
        <v>30078571</v>
      </c>
      <c r="I13727" t="s">
        <v>37</v>
      </c>
      <c r="J13727">
        <v>1</v>
      </c>
      <c r="K13727">
        <v>0</v>
      </c>
      <c r="L13727" t="s">
        <v>30</v>
      </c>
      <c r="M13727" t="s">
        <v>24</v>
      </c>
      <c r="N13727" t="s">
        <v>28048</v>
      </c>
      <c r="O13727" t="s">
        <v>31659</v>
      </c>
      <c r="P13727" t="s">
        <v>31660</v>
      </c>
    </row>
    <row r="13728" spans="1:16">
      <c r="A13728" t="s">
        <v>27998</v>
      </c>
      <c r="B13728" t="s">
        <v>27999</v>
      </c>
      <c r="C13728" t="s">
        <v>5022</v>
      </c>
      <c r="D13728" t="s">
        <v>5023</v>
      </c>
      <c r="E13728" t="s">
        <v>20</v>
      </c>
      <c r="F13728" t="s">
        <v>4911</v>
      </c>
      <c r="G13728">
        <v>30103792</v>
      </c>
      <c r="H13728">
        <v>30103812</v>
      </c>
      <c r="I13728" t="s">
        <v>37</v>
      </c>
      <c r="J13728">
        <v>3</v>
      </c>
      <c r="K13728">
        <v>0</v>
      </c>
      <c r="L13728" t="s">
        <v>57</v>
      </c>
      <c r="M13728" t="s">
        <v>24</v>
      </c>
      <c r="N13728" t="s">
        <v>28018</v>
      </c>
      <c r="O13728" t="s">
        <v>21603</v>
      </c>
      <c r="P13728" t="s">
        <v>31661</v>
      </c>
    </row>
    <row r="13729" spans="1:16">
      <c r="A13729" t="s">
        <v>27998</v>
      </c>
      <c r="B13729" t="s">
        <v>27999</v>
      </c>
      <c r="C13729" t="s">
        <v>5034</v>
      </c>
      <c r="D13729" t="s">
        <v>5035</v>
      </c>
      <c r="E13729" t="s">
        <v>20</v>
      </c>
      <c r="F13729" t="s">
        <v>4911</v>
      </c>
      <c r="G13729">
        <v>30103792</v>
      </c>
      <c r="H13729">
        <v>30103812</v>
      </c>
      <c r="I13729" t="s">
        <v>37</v>
      </c>
      <c r="J13729">
        <v>3</v>
      </c>
      <c r="K13729">
        <v>0</v>
      </c>
      <c r="L13729" t="s">
        <v>57</v>
      </c>
      <c r="M13729" t="s">
        <v>24</v>
      </c>
      <c r="N13729" t="s">
        <v>28018</v>
      </c>
      <c r="O13729" t="s">
        <v>21603</v>
      </c>
      <c r="P13729" t="s">
        <v>31661</v>
      </c>
    </row>
    <row r="13730" spans="1:16">
      <c r="A13730" t="s">
        <v>27998</v>
      </c>
      <c r="B13730" t="s">
        <v>27999</v>
      </c>
      <c r="C13730" t="s">
        <v>5011</v>
      </c>
      <c r="D13730" t="s">
        <v>5012</v>
      </c>
      <c r="E13730" t="s">
        <v>20</v>
      </c>
      <c r="F13730" t="s">
        <v>4911</v>
      </c>
      <c r="G13730">
        <v>30103792</v>
      </c>
      <c r="H13730">
        <v>30103812</v>
      </c>
      <c r="I13730" t="s">
        <v>37</v>
      </c>
      <c r="J13730">
        <v>3</v>
      </c>
      <c r="K13730">
        <v>0</v>
      </c>
      <c r="L13730" t="s">
        <v>57</v>
      </c>
      <c r="M13730" t="s">
        <v>24</v>
      </c>
      <c r="N13730" t="s">
        <v>28018</v>
      </c>
      <c r="O13730" t="s">
        <v>21603</v>
      </c>
      <c r="P13730" t="s">
        <v>31661</v>
      </c>
    </row>
    <row r="13731" spans="1:16">
      <c r="A13731" t="s">
        <v>27998</v>
      </c>
      <c r="B13731" t="s">
        <v>27999</v>
      </c>
      <c r="C13731" t="s">
        <v>5026</v>
      </c>
      <c r="D13731" t="s">
        <v>5026</v>
      </c>
      <c r="E13731" t="s">
        <v>20</v>
      </c>
      <c r="F13731" t="s">
        <v>4911</v>
      </c>
      <c r="G13731">
        <v>30103792</v>
      </c>
      <c r="H13731">
        <v>30103812</v>
      </c>
      <c r="I13731" t="s">
        <v>37</v>
      </c>
      <c r="J13731">
        <v>3</v>
      </c>
      <c r="K13731">
        <v>0</v>
      </c>
      <c r="L13731" t="s">
        <v>57</v>
      </c>
      <c r="M13731" t="s">
        <v>24</v>
      </c>
      <c r="N13731" t="s">
        <v>28018</v>
      </c>
      <c r="O13731" t="s">
        <v>21603</v>
      </c>
      <c r="P13731" t="s">
        <v>31661</v>
      </c>
    </row>
    <row r="13732" spans="1:16">
      <c r="A13732" t="s">
        <v>27998</v>
      </c>
      <c r="B13732" t="s">
        <v>27999</v>
      </c>
      <c r="C13732" t="s">
        <v>5011</v>
      </c>
      <c r="D13732" t="s">
        <v>5012</v>
      </c>
      <c r="E13732" t="s">
        <v>20</v>
      </c>
      <c r="F13732" t="s">
        <v>4911</v>
      </c>
      <c r="G13732">
        <v>30251571</v>
      </c>
      <c r="H13732">
        <v>30251592</v>
      </c>
      <c r="I13732" t="s">
        <v>37</v>
      </c>
      <c r="J13732">
        <v>1</v>
      </c>
      <c r="K13732">
        <v>0</v>
      </c>
      <c r="L13732" t="s">
        <v>30</v>
      </c>
      <c r="M13732" t="s">
        <v>31</v>
      </c>
      <c r="N13732" t="s">
        <v>28716</v>
      </c>
      <c r="O13732" t="s">
        <v>24242</v>
      </c>
      <c r="P13732" t="s">
        <v>31649</v>
      </c>
    </row>
    <row r="13733" spans="1:16">
      <c r="A13733" t="s">
        <v>27998</v>
      </c>
      <c r="B13733" t="s">
        <v>27999</v>
      </c>
      <c r="C13733" t="s">
        <v>5026</v>
      </c>
      <c r="D13733" t="s">
        <v>5026</v>
      </c>
      <c r="E13733" t="s">
        <v>20</v>
      </c>
      <c r="F13733" t="s">
        <v>4911</v>
      </c>
      <c r="G13733">
        <v>30251571</v>
      </c>
      <c r="H13733">
        <v>30251592</v>
      </c>
      <c r="I13733" t="s">
        <v>37</v>
      </c>
      <c r="J13733">
        <v>1</v>
      </c>
      <c r="K13733">
        <v>0</v>
      </c>
      <c r="L13733" t="s">
        <v>30</v>
      </c>
      <c r="M13733" t="s">
        <v>31</v>
      </c>
      <c r="N13733" t="s">
        <v>28716</v>
      </c>
      <c r="O13733" t="s">
        <v>24242</v>
      </c>
      <c r="P13733" t="s">
        <v>31649</v>
      </c>
    </row>
    <row r="13734" spans="1:16">
      <c r="A13734" t="s">
        <v>27998</v>
      </c>
      <c r="B13734" t="s">
        <v>27999</v>
      </c>
      <c r="C13734" t="s">
        <v>5036</v>
      </c>
      <c r="D13734" t="s">
        <v>5037</v>
      </c>
      <c r="E13734" t="s">
        <v>20</v>
      </c>
      <c r="F13734" t="s">
        <v>4911</v>
      </c>
      <c r="G13734">
        <v>30748458</v>
      </c>
      <c r="H13734">
        <v>30748477</v>
      </c>
      <c r="I13734" t="s">
        <v>22</v>
      </c>
      <c r="J13734">
        <v>2</v>
      </c>
      <c r="K13734">
        <v>0</v>
      </c>
      <c r="L13734" t="s">
        <v>30</v>
      </c>
      <c r="M13734" t="s">
        <v>24</v>
      </c>
      <c r="N13734" t="s">
        <v>28048</v>
      </c>
      <c r="O13734" t="s">
        <v>29121</v>
      </c>
      <c r="P13734" t="s">
        <v>31662</v>
      </c>
    </row>
    <row r="13735" spans="1:16">
      <c r="A13735" t="s">
        <v>27998</v>
      </c>
      <c r="B13735" t="s">
        <v>27999</v>
      </c>
      <c r="C13735" t="s">
        <v>5036</v>
      </c>
      <c r="D13735" t="s">
        <v>5037</v>
      </c>
      <c r="E13735" t="s">
        <v>20</v>
      </c>
      <c r="F13735" t="s">
        <v>4911</v>
      </c>
      <c r="G13735">
        <v>30748719</v>
      </c>
      <c r="H13735">
        <v>30748740</v>
      </c>
      <c r="I13735" t="s">
        <v>22</v>
      </c>
      <c r="J13735">
        <v>3</v>
      </c>
      <c r="K13735">
        <v>1</v>
      </c>
      <c r="L13735" t="s">
        <v>57</v>
      </c>
      <c r="M13735" t="s">
        <v>24</v>
      </c>
      <c r="N13735" t="s">
        <v>28716</v>
      </c>
      <c r="O13735" t="s">
        <v>29365</v>
      </c>
      <c r="P13735" t="s">
        <v>31663</v>
      </c>
    </row>
    <row r="13736" spans="1:16">
      <c r="A13736" t="s">
        <v>27998</v>
      </c>
      <c r="B13736" t="s">
        <v>27999</v>
      </c>
      <c r="C13736" t="s">
        <v>31664</v>
      </c>
      <c r="D13736" t="s">
        <v>31665</v>
      </c>
      <c r="E13736" t="s">
        <v>20</v>
      </c>
      <c r="F13736" t="s">
        <v>4911</v>
      </c>
      <c r="G13736">
        <v>30762896</v>
      </c>
      <c r="H13736">
        <v>30762914</v>
      </c>
      <c r="I13736" t="s">
        <v>22</v>
      </c>
      <c r="J13736">
        <v>1</v>
      </c>
      <c r="K13736">
        <v>0</v>
      </c>
      <c r="L13736" t="s">
        <v>23</v>
      </c>
      <c r="M13736" t="s">
        <v>24</v>
      </c>
      <c r="N13736" t="s">
        <v>28024</v>
      </c>
      <c r="O13736" t="s">
        <v>31666</v>
      </c>
      <c r="P13736" t="s">
        <v>31667</v>
      </c>
    </row>
    <row r="13737" spans="1:16">
      <c r="A13737" t="s">
        <v>27998</v>
      </c>
      <c r="B13737" t="s">
        <v>27999</v>
      </c>
      <c r="C13737" t="s">
        <v>5042</v>
      </c>
      <c r="D13737" t="s">
        <v>5043</v>
      </c>
      <c r="E13737" t="s">
        <v>20</v>
      </c>
      <c r="F13737" t="s">
        <v>4911</v>
      </c>
      <c r="G13737">
        <v>30995804</v>
      </c>
      <c r="H13737">
        <v>30995824</v>
      </c>
      <c r="I13737" t="s">
        <v>22</v>
      </c>
      <c r="J13737">
        <v>6</v>
      </c>
      <c r="K13737">
        <v>0</v>
      </c>
      <c r="L13737" t="s">
        <v>57</v>
      </c>
      <c r="M13737" t="s">
        <v>24</v>
      </c>
      <c r="N13737" t="s">
        <v>28052</v>
      </c>
      <c r="O13737" t="s">
        <v>31668</v>
      </c>
      <c r="P13737" t="s">
        <v>31669</v>
      </c>
    </row>
    <row r="13738" spans="1:16">
      <c r="A13738" t="s">
        <v>27998</v>
      </c>
      <c r="B13738" t="s">
        <v>27999</v>
      </c>
      <c r="C13738" t="s">
        <v>31670</v>
      </c>
      <c r="D13738" t="s">
        <v>31671</v>
      </c>
      <c r="E13738" t="s">
        <v>20</v>
      </c>
      <c r="F13738" t="s">
        <v>4911</v>
      </c>
      <c r="G13738">
        <v>30999202</v>
      </c>
      <c r="H13738">
        <v>30999223</v>
      </c>
      <c r="I13738" t="s">
        <v>22</v>
      </c>
      <c r="J13738">
        <v>1</v>
      </c>
      <c r="K13738">
        <v>0</v>
      </c>
      <c r="L13738" t="s">
        <v>30</v>
      </c>
      <c r="M13738" t="s">
        <v>24</v>
      </c>
      <c r="N13738" t="s">
        <v>31672</v>
      </c>
      <c r="O13738" t="s">
        <v>31673</v>
      </c>
      <c r="P13738" t="s">
        <v>31674</v>
      </c>
    </row>
    <row r="13739" spans="1:16">
      <c r="A13739" t="s">
        <v>27998</v>
      </c>
      <c r="B13739" t="s">
        <v>27999</v>
      </c>
      <c r="C13739" t="s">
        <v>31670</v>
      </c>
      <c r="D13739" t="s">
        <v>31671</v>
      </c>
      <c r="E13739" t="s">
        <v>20</v>
      </c>
      <c r="F13739" t="s">
        <v>4911</v>
      </c>
      <c r="G13739">
        <v>30999268</v>
      </c>
      <c r="H13739">
        <v>30999289</v>
      </c>
      <c r="I13739" t="s">
        <v>22</v>
      </c>
      <c r="J13739">
        <v>1</v>
      </c>
      <c r="K13739">
        <v>0</v>
      </c>
      <c r="L13739" t="s">
        <v>30</v>
      </c>
      <c r="M13739" t="s">
        <v>24</v>
      </c>
      <c r="N13739" t="s">
        <v>28697</v>
      </c>
      <c r="O13739" t="s">
        <v>31675</v>
      </c>
      <c r="P13739" t="s">
        <v>31676</v>
      </c>
    </row>
    <row r="13740" spans="1:16">
      <c r="A13740" t="s">
        <v>27998</v>
      </c>
      <c r="B13740" t="s">
        <v>27999</v>
      </c>
      <c r="C13740" t="s">
        <v>12583</v>
      </c>
      <c r="D13740" t="s">
        <v>12584</v>
      </c>
      <c r="E13740" t="s">
        <v>20</v>
      </c>
      <c r="F13740" t="s">
        <v>4911</v>
      </c>
      <c r="G13740">
        <v>48574087</v>
      </c>
      <c r="H13740">
        <v>48574108</v>
      </c>
      <c r="I13740" t="s">
        <v>37</v>
      </c>
      <c r="J13740">
        <v>1</v>
      </c>
      <c r="K13740">
        <v>0</v>
      </c>
      <c r="L13740" t="s">
        <v>30</v>
      </c>
      <c r="M13740" t="s">
        <v>24</v>
      </c>
      <c r="N13740" t="s">
        <v>28065</v>
      </c>
      <c r="O13740" t="s">
        <v>20741</v>
      </c>
      <c r="P13740" t="s">
        <v>31677</v>
      </c>
    </row>
    <row r="13741" spans="1:16">
      <c r="A13741" t="s">
        <v>27998</v>
      </c>
      <c r="B13741" t="s">
        <v>27999</v>
      </c>
      <c r="C13741" t="s">
        <v>22635</v>
      </c>
      <c r="D13741" t="s">
        <v>22636</v>
      </c>
      <c r="E13741" t="s">
        <v>20</v>
      </c>
      <c r="F13741" t="s">
        <v>4911</v>
      </c>
      <c r="G13741">
        <v>53504003</v>
      </c>
      <c r="H13741">
        <v>53504023</v>
      </c>
      <c r="I13741" t="s">
        <v>22</v>
      </c>
      <c r="J13741">
        <v>1</v>
      </c>
      <c r="K13741">
        <v>0</v>
      </c>
      <c r="L13741" t="s">
        <v>30</v>
      </c>
      <c r="M13741" t="s">
        <v>24</v>
      </c>
      <c r="N13741" t="s">
        <v>28052</v>
      </c>
      <c r="O13741" t="s">
        <v>31678</v>
      </c>
      <c r="P13741" t="s">
        <v>31679</v>
      </c>
    </row>
    <row r="13742" spans="1:16">
      <c r="A13742" t="s">
        <v>27998</v>
      </c>
      <c r="B13742" t="s">
        <v>27999</v>
      </c>
      <c r="C13742" t="s">
        <v>31680</v>
      </c>
      <c r="D13742" t="s">
        <v>31681</v>
      </c>
      <c r="E13742" t="s">
        <v>20</v>
      </c>
      <c r="F13742" t="s">
        <v>4911</v>
      </c>
      <c r="G13742">
        <v>55565848</v>
      </c>
      <c r="H13742">
        <v>55565867</v>
      </c>
      <c r="I13742" t="s">
        <v>22</v>
      </c>
      <c r="J13742">
        <v>1</v>
      </c>
      <c r="K13742">
        <v>0</v>
      </c>
      <c r="L13742" t="s">
        <v>30</v>
      </c>
      <c r="M13742" t="s">
        <v>24</v>
      </c>
      <c r="N13742" t="s">
        <v>28078</v>
      </c>
      <c r="O13742" t="s">
        <v>31682</v>
      </c>
      <c r="P13742" t="s">
        <v>31683</v>
      </c>
    </row>
    <row r="13743" spans="1:16">
      <c r="A13743" t="s">
        <v>27998</v>
      </c>
      <c r="B13743" t="s">
        <v>27999</v>
      </c>
      <c r="C13743" t="s">
        <v>22642</v>
      </c>
      <c r="D13743" t="s">
        <v>22643</v>
      </c>
      <c r="E13743" t="s">
        <v>20</v>
      </c>
      <c r="F13743" t="s">
        <v>4911</v>
      </c>
      <c r="G13743">
        <v>56423156</v>
      </c>
      <c r="H13743">
        <v>56423174</v>
      </c>
      <c r="I13743" t="s">
        <v>37</v>
      </c>
      <c r="J13743">
        <v>2</v>
      </c>
      <c r="K13743">
        <v>0</v>
      </c>
      <c r="L13743" t="s">
        <v>57</v>
      </c>
      <c r="M13743" t="s">
        <v>24</v>
      </c>
      <c r="N13743" t="s">
        <v>28048</v>
      </c>
      <c r="O13743" t="s">
        <v>31684</v>
      </c>
      <c r="P13743" t="s">
        <v>31685</v>
      </c>
    </row>
    <row r="13744" spans="1:16">
      <c r="A13744" t="s">
        <v>27998</v>
      </c>
      <c r="B13744" t="s">
        <v>27999</v>
      </c>
      <c r="C13744" t="s">
        <v>31686</v>
      </c>
      <c r="D13744" t="s">
        <v>31687</v>
      </c>
      <c r="E13744" t="s">
        <v>20</v>
      </c>
      <c r="F13744" t="s">
        <v>4911</v>
      </c>
      <c r="G13744">
        <v>56423156</v>
      </c>
      <c r="H13744">
        <v>56423174</v>
      </c>
      <c r="I13744" t="s">
        <v>37</v>
      </c>
      <c r="J13744">
        <v>2</v>
      </c>
      <c r="K13744">
        <v>0</v>
      </c>
      <c r="L13744" t="s">
        <v>57</v>
      </c>
      <c r="M13744" t="s">
        <v>24</v>
      </c>
      <c r="N13744" t="s">
        <v>28048</v>
      </c>
      <c r="O13744" t="s">
        <v>31684</v>
      </c>
      <c r="P13744" t="s">
        <v>31685</v>
      </c>
    </row>
    <row r="13745" spans="1:16">
      <c r="A13745" t="s">
        <v>27998</v>
      </c>
      <c r="B13745" t="s">
        <v>27999</v>
      </c>
      <c r="C13745" t="s">
        <v>22642</v>
      </c>
      <c r="D13745" t="s">
        <v>22643</v>
      </c>
      <c r="E13745" t="s">
        <v>20</v>
      </c>
      <c r="F13745" t="s">
        <v>4911</v>
      </c>
      <c r="G13745">
        <v>56423269</v>
      </c>
      <c r="H13745">
        <v>56423287</v>
      </c>
      <c r="I13745" t="s">
        <v>37</v>
      </c>
      <c r="J13745">
        <v>2</v>
      </c>
      <c r="K13745">
        <v>0</v>
      </c>
      <c r="L13745" t="s">
        <v>30</v>
      </c>
      <c r="M13745" t="s">
        <v>24</v>
      </c>
      <c r="N13745" t="s">
        <v>28074</v>
      </c>
      <c r="O13745" t="s">
        <v>18034</v>
      </c>
      <c r="P13745" t="e">
        <f>--cuccugucuucGUUCCUGg</f>
        <v>#NAME?</v>
      </c>
    </row>
    <row r="13746" spans="1:16">
      <c r="A13746" t="s">
        <v>27998</v>
      </c>
      <c r="B13746" t="s">
        <v>27999</v>
      </c>
      <c r="C13746" t="s">
        <v>31686</v>
      </c>
      <c r="D13746" t="s">
        <v>31687</v>
      </c>
      <c r="E13746" t="s">
        <v>20</v>
      </c>
      <c r="F13746" t="s">
        <v>4911</v>
      </c>
      <c r="G13746">
        <v>56423269</v>
      </c>
      <c r="H13746">
        <v>56423287</v>
      </c>
      <c r="I13746" t="s">
        <v>37</v>
      </c>
      <c r="J13746">
        <v>2</v>
      </c>
      <c r="K13746">
        <v>0</v>
      </c>
      <c r="L13746" t="s">
        <v>30</v>
      </c>
      <c r="M13746" t="s">
        <v>24</v>
      </c>
      <c r="N13746" t="s">
        <v>28074</v>
      </c>
      <c r="O13746" t="s">
        <v>18034</v>
      </c>
      <c r="P13746" t="e">
        <f>--cuccugucuucGUUCCUGg</f>
        <v>#NAME?</v>
      </c>
    </row>
    <row r="13747" spans="1:16">
      <c r="A13747" t="s">
        <v>27998</v>
      </c>
      <c r="B13747" t="s">
        <v>27999</v>
      </c>
      <c r="C13747" t="s">
        <v>31688</v>
      </c>
      <c r="D13747" t="s">
        <v>31689</v>
      </c>
      <c r="E13747" t="s">
        <v>20</v>
      </c>
      <c r="F13747" t="s">
        <v>4911</v>
      </c>
      <c r="G13747">
        <v>56660792</v>
      </c>
      <c r="H13747">
        <v>56660805</v>
      </c>
      <c r="I13747" t="s">
        <v>22</v>
      </c>
      <c r="J13747">
        <v>5</v>
      </c>
      <c r="K13747">
        <v>0</v>
      </c>
      <c r="L13747" t="s">
        <v>30</v>
      </c>
      <c r="M13747" t="s">
        <v>24</v>
      </c>
      <c r="N13747" t="s">
        <v>28074</v>
      </c>
      <c r="O13747" t="s">
        <v>18034</v>
      </c>
      <c r="P13747" t="e">
        <f>-------gcugcuGUUCCUGc</f>
        <v>#NAME?</v>
      </c>
    </row>
    <row r="13748" spans="1:16">
      <c r="A13748" t="s">
        <v>27998</v>
      </c>
      <c r="B13748" t="s">
        <v>27999</v>
      </c>
      <c r="C13748" t="s">
        <v>27150</v>
      </c>
      <c r="D13748" t="s">
        <v>27151</v>
      </c>
      <c r="E13748" t="s">
        <v>20</v>
      </c>
      <c r="F13748" t="s">
        <v>4911</v>
      </c>
      <c r="G13748">
        <v>56692594</v>
      </c>
      <c r="H13748">
        <v>56692615</v>
      </c>
      <c r="I13748" t="s">
        <v>22</v>
      </c>
      <c r="J13748">
        <v>2</v>
      </c>
      <c r="K13748">
        <v>1</v>
      </c>
      <c r="L13748" t="s">
        <v>30</v>
      </c>
      <c r="M13748" t="s">
        <v>24</v>
      </c>
      <c r="N13748" t="s">
        <v>28716</v>
      </c>
      <c r="O13748" t="s">
        <v>31690</v>
      </c>
      <c r="P13748" t="s">
        <v>31691</v>
      </c>
    </row>
    <row r="13749" spans="1:16">
      <c r="A13749" t="s">
        <v>27998</v>
      </c>
      <c r="B13749" t="s">
        <v>27999</v>
      </c>
      <c r="C13749" t="s">
        <v>31692</v>
      </c>
      <c r="D13749" t="s">
        <v>31693</v>
      </c>
      <c r="E13749" t="s">
        <v>20</v>
      </c>
      <c r="F13749" t="s">
        <v>4911</v>
      </c>
      <c r="G13749">
        <v>56867161</v>
      </c>
      <c r="H13749">
        <v>56867186</v>
      </c>
      <c r="I13749" t="s">
        <v>22</v>
      </c>
      <c r="J13749">
        <v>6</v>
      </c>
      <c r="K13749">
        <v>0</v>
      </c>
      <c r="L13749" t="s">
        <v>57</v>
      </c>
      <c r="M13749" t="s">
        <v>31</v>
      </c>
      <c r="N13749" t="s">
        <v>30610</v>
      </c>
      <c r="O13749" t="s">
        <v>31694</v>
      </c>
      <c r="P13749" t="s">
        <v>31695</v>
      </c>
    </row>
    <row r="13750" spans="1:16">
      <c r="A13750" t="s">
        <v>27998</v>
      </c>
      <c r="B13750" t="s">
        <v>27999</v>
      </c>
      <c r="C13750" t="s">
        <v>31696</v>
      </c>
      <c r="D13750" t="s">
        <v>31693</v>
      </c>
      <c r="E13750" t="s">
        <v>20</v>
      </c>
      <c r="F13750" t="s">
        <v>4911</v>
      </c>
      <c r="G13750">
        <v>56867161</v>
      </c>
      <c r="H13750">
        <v>56867186</v>
      </c>
      <c r="I13750" t="s">
        <v>22</v>
      </c>
      <c r="J13750">
        <v>6</v>
      </c>
      <c r="K13750">
        <v>0</v>
      </c>
      <c r="L13750" t="s">
        <v>57</v>
      </c>
      <c r="M13750" t="s">
        <v>31</v>
      </c>
      <c r="N13750" t="s">
        <v>30610</v>
      </c>
      <c r="O13750" t="s">
        <v>31694</v>
      </c>
      <c r="P13750" t="s">
        <v>31695</v>
      </c>
    </row>
    <row r="13751" spans="1:16">
      <c r="A13751" t="s">
        <v>27998</v>
      </c>
      <c r="B13751" t="s">
        <v>27999</v>
      </c>
      <c r="C13751" t="s">
        <v>17160</v>
      </c>
      <c r="D13751" t="s">
        <v>17161</v>
      </c>
      <c r="E13751" t="s">
        <v>20</v>
      </c>
      <c r="F13751" t="s">
        <v>4911</v>
      </c>
      <c r="G13751">
        <v>57286610</v>
      </c>
      <c r="H13751">
        <v>57286632</v>
      </c>
      <c r="I13751" t="s">
        <v>22</v>
      </c>
      <c r="J13751">
        <v>4</v>
      </c>
      <c r="K13751">
        <v>0</v>
      </c>
      <c r="L13751" t="s">
        <v>30</v>
      </c>
      <c r="M13751" t="s">
        <v>31</v>
      </c>
      <c r="N13751" t="s">
        <v>29215</v>
      </c>
      <c r="O13751" t="s">
        <v>31697</v>
      </c>
      <c r="P13751" t="s">
        <v>31698</v>
      </c>
    </row>
    <row r="13752" spans="1:16">
      <c r="A13752" t="s">
        <v>27998</v>
      </c>
      <c r="B13752" t="s">
        <v>27999</v>
      </c>
      <c r="C13752" t="s">
        <v>5066</v>
      </c>
      <c r="D13752" t="s">
        <v>5067</v>
      </c>
      <c r="E13752" t="s">
        <v>20</v>
      </c>
      <c r="F13752" t="s">
        <v>4911</v>
      </c>
      <c r="G13752">
        <v>57687177</v>
      </c>
      <c r="H13752">
        <v>57687198</v>
      </c>
      <c r="I13752" t="s">
        <v>22</v>
      </c>
      <c r="J13752">
        <v>1</v>
      </c>
      <c r="K13752">
        <v>0</v>
      </c>
      <c r="L13752" t="s">
        <v>23</v>
      </c>
      <c r="M13752" t="s">
        <v>31</v>
      </c>
      <c r="N13752" t="s">
        <v>28055</v>
      </c>
      <c r="O13752" t="s">
        <v>31699</v>
      </c>
      <c r="P13752" t="s">
        <v>31700</v>
      </c>
    </row>
    <row r="13753" spans="1:16">
      <c r="A13753" t="s">
        <v>27998</v>
      </c>
      <c r="B13753" t="s">
        <v>27999</v>
      </c>
      <c r="C13753" t="s">
        <v>17164</v>
      </c>
      <c r="D13753" t="s">
        <v>5071</v>
      </c>
      <c r="E13753" t="s">
        <v>20</v>
      </c>
      <c r="F13753" t="s">
        <v>4911</v>
      </c>
      <c r="G13753">
        <v>58043836</v>
      </c>
      <c r="H13753">
        <v>58043856</v>
      </c>
      <c r="I13753" t="s">
        <v>22</v>
      </c>
      <c r="J13753">
        <v>2</v>
      </c>
      <c r="K13753">
        <v>0</v>
      </c>
      <c r="L13753" t="s">
        <v>57</v>
      </c>
      <c r="M13753" t="s">
        <v>24</v>
      </c>
      <c r="N13753" t="s">
        <v>28000</v>
      </c>
      <c r="O13753" t="s">
        <v>18126</v>
      </c>
      <c r="P13753" t="s">
        <v>31701</v>
      </c>
    </row>
    <row r="13754" spans="1:16">
      <c r="A13754" t="s">
        <v>27998</v>
      </c>
      <c r="B13754" t="s">
        <v>27999</v>
      </c>
      <c r="C13754" t="s">
        <v>5070</v>
      </c>
      <c r="D13754" t="s">
        <v>5071</v>
      </c>
      <c r="E13754" t="s">
        <v>20</v>
      </c>
      <c r="F13754" t="s">
        <v>4911</v>
      </c>
      <c r="G13754">
        <v>58043836</v>
      </c>
      <c r="H13754">
        <v>58043856</v>
      </c>
      <c r="I13754" t="s">
        <v>22</v>
      </c>
      <c r="J13754">
        <v>2</v>
      </c>
      <c r="K13754">
        <v>0</v>
      </c>
      <c r="L13754" t="s">
        <v>57</v>
      </c>
      <c r="M13754" t="s">
        <v>24</v>
      </c>
      <c r="N13754" t="s">
        <v>28000</v>
      </c>
      <c r="O13754" t="s">
        <v>18126</v>
      </c>
      <c r="P13754" t="s">
        <v>31701</v>
      </c>
    </row>
    <row r="13755" spans="1:16">
      <c r="A13755" t="s">
        <v>27998</v>
      </c>
      <c r="B13755" t="s">
        <v>27999</v>
      </c>
      <c r="C13755" t="s">
        <v>17164</v>
      </c>
      <c r="D13755" t="s">
        <v>5071</v>
      </c>
      <c r="E13755" t="s">
        <v>20</v>
      </c>
      <c r="F13755" t="s">
        <v>4911</v>
      </c>
      <c r="G13755">
        <v>58045631</v>
      </c>
      <c r="H13755">
        <v>58045651</v>
      </c>
      <c r="I13755" t="s">
        <v>22</v>
      </c>
      <c r="J13755">
        <v>1</v>
      </c>
      <c r="K13755">
        <v>0</v>
      </c>
      <c r="L13755" t="s">
        <v>30</v>
      </c>
      <c r="M13755" t="s">
        <v>24</v>
      </c>
      <c r="N13755" t="s">
        <v>28024</v>
      </c>
      <c r="O13755" t="s">
        <v>31702</v>
      </c>
      <c r="P13755" t="s">
        <v>31703</v>
      </c>
    </row>
    <row r="13756" spans="1:16">
      <c r="A13756" t="s">
        <v>27998</v>
      </c>
      <c r="B13756" t="s">
        <v>27999</v>
      </c>
      <c r="C13756" t="s">
        <v>5070</v>
      </c>
      <c r="D13756" t="s">
        <v>5071</v>
      </c>
      <c r="E13756" t="s">
        <v>20</v>
      </c>
      <c r="F13756" t="s">
        <v>4911</v>
      </c>
      <c r="G13756">
        <v>58051264</v>
      </c>
      <c r="H13756">
        <v>58051284</v>
      </c>
      <c r="I13756" t="s">
        <v>22</v>
      </c>
      <c r="J13756">
        <v>1</v>
      </c>
      <c r="K13756">
        <v>0</v>
      </c>
      <c r="L13756" t="s">
        <v>23</v>
      </c>
      <c r="M13756" t="s">
        <v>24</v>
      </c>
      <c r="N13756" t="s">
        <v>28048</v>
      </c>
      <c r="O13756" t="s">
        <v>31704</v>
      </c>
      <c r="P13756" t="s">
        <v>31705</v>
      </c>
    </row>
    <row r="13757" spans="1:16">
      <c r="A13757" t="s">
        <v>27998</v>
      </c>
      <c r="B13757" t="s">
        <v>27999</v>
      </c>
      <c r="C13757" t="s">
        <v>5074</v>
      </c>
      <c r="D13757" t="s">
        <v>5075</v>
      </c>
      <c r="E13757" t="s">
        <v>20</v>
      </c>
      <c r="F13757" t="s">
        <v>4911</v>
      </c>
      <c r="G13757">
        <v>58575463</v>
      </c>
      <c r="H13757">
        <v>58575484</v>
      </c>
      <c r="I13757" t="s">
        <v>37</v>
      </c>
      <c r="J13757">
        <v>6</v>
      </c>
      <c r="K13757">
        <v>0</v>
      </c>
      <c r="L13757" t="s">
        <v>57</v>
      </c>
      <c r="M13757" t="s">
        <v>24</v>
      </c>
      <c r="N13757" t="s">
        <v>28429</v>
      </c>
      <c r="O13757" t="s">
        <v>31706</v>
      </c>
      <c r="P13757" t="s">
        <v>31707</v>
      </c>
    </row>
    <row r="13758" spans="1:16">
      <c r="A13758" t="s">
        <v>27998</v>
      </c>
      <c r="B13758" t="s">
        <v>27999</v>
      </c>
      <c r="C13758" t="s">
        <v>31708</v>
      </c>
      <c r="D13758" t="s">
        <v>31709</v>
      </c>
      <c r="E13758" t="s">
        <v>20</v>
      </c>
      <c r="F13758" t="s">
        <v>4911</v>
      </c>
      <c r="G13758">
        <v>58705042</v>
      </c>
      <c r="H13758">
        <v>58705063</v>
      </c>
      <c r="I13758" t="s">
        <v>37</v>
      </c>
      <c r="J13758">
        <v>1</v>
      </c>
      <c r="K13758">
        <v>0</v>
      </c>
      <c r="L13758" t="s">
        <v>23</v>
      </c>
      <c r="M13758" t="s">
        <v>24</v>
      </c>
      <c r="N13758" t="s">
        <v>28221</v>
      </c>
      <c r="O13758" t="s">
        <v>31710</v>
      </c>
      <c r="P13758" t="s">
        <v>31711</v>
      </c>
    </row>
    <row r="13759" spans="1:16">
      <c r="A13759" t="s">
        <v>27998</v>
      </c>
      <c r="B13759" t="s">
        <v>27999</v>
      </c>
      <c r="C13759" t="s">
        <v>22659</v>
      </c>
      <c r="D13759" t="s">
        <v>22660</v>
      </c>
      <c r="E13759" t="s">
        <v>20</v>
      </c>
      <c r="F13759" t="s">
        <v>4911</v>
      </c>
      <c r="G13759">
        <v>66437223</v>
      </c>
      <c r="H13759">
        <v>66437242</v>
      </c>
      <c r="I13759" t="s">
        <v>22</v>
      </c>
      <c r="J13759">
        <v>2</v>
      </c>
      <c r="K13759">
        <v>0</v>
      </c>
      <c r="L13759" t="s">
        <v>30</v>
      </c>
      <c r="M13759" t="s">
        <v>31</v>
      </c>
      <c r="N13759" t="s">
        <v>28024</v>
      </c>
      <c r="O13759" t="s">
        <v>31712</v>
      </c>
      <c r="P13759" t="s">
        <v>31713</v>
      </c>
    </row>
    <row r="13760" spans="1:16">
      <c r="A13760" t="s">
        <v>27998</v>
      </c>
      <c r="B13760" t="s">
        <v>27999</v>
      </c>
      <c r="C13760" t="s">
        <v>31714</v>
      </c>
      <c r="D13760" t="s">
        <v>31715</v>
      </c>
      <c r="E13760" t="s">
        <v>20</v>
      </c>
      <c r="F13760" t="s">
        <v>4911</v>
      </c>
      <c r="G13760">
        <v>66642270</v>
      </c>
      <c r="H13760">
        <v>66642293</v>
      </c>
      <c r="I13760" t="s">
        <v>22</v>
      </c>
      <c r="J13760">
        <v>1</v>
      </c>
      <c r="K13760">
        <v>0</v>
      </c>
      <c r="L13760" t="s">
        <v>30</v>
      </c>
      <c r="M13760" t="s">
        <v>24</v>
      </c>
      <c r="N13760" t="s">
        <v>31716</v>
      </c>
      <c r="O13760" t="s">
        <v>31717</v>
      </c>
      <c r="P13760" t="s">
        <v>31718</v>
      </c>
    </row>
    <row r="13761" spans="1:16">
      <c r="A13761" t="s">
        <v>27998</v>
      </c>
      <c r="B13761" t="s">
        <v>27999</v>
      </c>
      <c r="C13761" t="s">
        <v>31719</v>
      </c>
      <c r="D13761" t="s">
        <v>31715</v>
      </c>
      <c r="E13761" t="s">
        <v>20</v>
      </c>
      <c r="F13761" t="s">
        <v>4911</v>
      </c>
      <c r="G13761">
        <v>66642270</v>
      </c>
      <c r="H13761">
        <v>66642293</v>
      </c>
      <c r="I13761" t="s">
        <v>22</v>
      </c>
      <c r="J13761">
        <v>1</v>
      </c>
      <c r="K13761">
        <v>0</v>
      </c>
      <c r="L13761" t="s">
        <v>30</v>
      </c>
      <c r="M13761" t="s">
        <v>24</v>
      </c>
      <c r="N13761" t="s">
        <v>31716</v>
      </c>
      <c r="O13761" t="s">
        <v>31717</v>
      </c>
      <c r="P13761" t="s">
        <v>31718</v>
      </c>
    </row>
    <row r="13762" spans="1:16">
      <c r="A13762" t="s">
        <v>27998</v>
      </c>
      <c r="B13762" t="s">
        <v>27999</v>
      </c>
      <c r="C13762" t="s">
        <v>5077</v>
      </c>
      <c r="D13762" t="s">
        <v>5078</v>
      </c>
      <c r="E13762" t="s">
        <v>20</v>
      </c>
      <c r="F13762" t="s">
        <v>4911</v>
      </c>
      <c r="G13762">
        <v>66920758</v>
      </c>
      <c r="H13762">
        <v>66920778</v>
      </c>
      <c r="I13762" t="s">
        <v>22</v>
      </c>
      <c r="J13762">
        <v>5</v>
      </c>
      <c r="K13762">
        <v>0</v>
      </c>
      <c r="L13762" t="s">
        <v>57</v>
      </c>
      <c r="M13762" t="s">
        <v>24</v>
      </c>
      <c r="N13762" t="s">
        <v>28018</v>
      </c>
      <c r="O13762" t="s">
        <v>31720</v>
      </c>
      <c r="P13762" t="s">
        <v>31721</v>
      </c>
    </row>
    <row r="13763" spans="1:16">
      <c r="A13763" t="s">
        <v>27998</v>
      </c>
      <c r="B13763" t="s">
        <v>27999</v>
      </c>
      <c r="C13763" t="s">
        <v>5087</v>
      </c>
      <c r="D13763" t="s">
        <v>5088</v>
      </c>
      <c r="E13763" t="s">
        <v>20</v>
      </c>
      <c r="F13763" t="s">
        <v>4911</v>
      </c>
      <c r="G13763">
        <v>67134621</v>
      </c>
      <c r="H13763">
        <v>67134641</v>
      </c>
      <c r="I13763" t="s">
        <v>22</v>
      </c>
      <c r="J13763">
        <v>8</v>
      </c>
      <c r="K13763">
        <v>0</v>
      </c>
      <c r="L13763" t="s">
        <v>57</v>
      </c>
      <c r="M13763" t="s">
        <v>24</v>
      </c>
      <c r="N13763" t="s">
        <v>28018</v>
      </c>
      <c r="O13763" t="s">
        <v>31722</v>
      </c>
      <c r="P13763" t="s">
        <v>31723</v>
      </c>
    </row>
    <row r="13764" spans="1:16">
      <c r="A13764" t="s">
        <v>27998</v>
      </c>
      <c r="B13764" t="s">
        <v>27999</v>
      </c>
      <c r="C13764" t="s">
        <v>22675</v>
      </c>
      <c r="D13764" t="s">
        <v>22676</v>
      </c>
      <c r="E13764" t="s">
        <v>20</v>
      </c>
      <c r="F13764" t="s">
        <v>4911</v>
      </c>
      <c r="G13764">
        <v>67232346</v>
      </c>
      <c r="H13764">
        <v>67232366</v>
      </c>
      <c r="I13764" t="s">
        <v>22</v>
      </c>
      <c r="J13764">
        <v>3</v>
      </c>
      <c r="K13764">
        <v>0</v>
      </c>
      <c r="L13764" t="s">
        <v>57</v>
      </c>
      <c r="M13764" t="s">
        <v>24</v>
      </c>
      <c r="N13764" t="s">
        <v>28048</v>
      </c>
      <c r="O13764" t="s">
        <v>31724</v>
      </c>
      <c r="P13764" t="s">
        <v>31725</v>
      </c>
    </row>
    <row r="13765" spans="1:16">
      <c r="A13765" t="s">
        <v>27998</v>
      </c>
      <c r="B13765" t="s">
        <v>27999</v>
      </c>
      <c r="C13765" t="s">
        <v>31726</v>
      </c>
      <c r="D13765" t="s">
        <v>31727</v>
      </c>
      <c r="E13765" t="s">
        <v>20</v>
      </c>
      <c r="F13765" t="s">
        <v>4911</v>
      </c>
      <c r="G13765">
        <v>67645080</v>
      </c>
      <c r="H13765">
        <v>67645100</v>
      </c>
      <c r="I13765" t="s">
        <v>22</v>
      </c>
      <c r="J13765">
        <v>2</v>
      </c>
      <c r="K13765">
        <v>1</v>
      </c>
      <c r="L13765" t="s">
        <v>30</v>
      </c>
      <c r="M13765" t="s">
        <v>24</v>
      </c>
      <c r="N13765" t="s">
        <v>28096</v>
      </c>
      <c r="O13765" t="s">
        <v>29811</v>
      </c>
      <c r="P13765" t="s">
        <v>31728</v>
      </c>
    </row>
    <row r="13766" spans="1:16">
      <c r="A13766" t="s">
        <v>27998</v>
      </c>
      <c r="B13766" t="s">
        <v>27999</v>
      </c>
      <c r="C13766" t="s">
        <v>17168</v>
      </c>
      <c r="D13766" t="s">
        <v>17169</v>
      </c>
      <c r="E13766" t="s">
        <v>20</v>
      </c>
      <c r="F13766" t="s">
        <v>4911</v>
      </c>
      <c r="G13766">
        <v>67912916</v>
      </c>
      <c r="H13766">
        <v>67912935</v>
      </c>
      <c r="I13766" t="s">
        <v>22</v>
      </c>
      <c r="J13766">
        <v>2</v>
      </c>
      <c r="K13766">
        <v>0</v>
      </c>
      <c r="L13766" t="s">
        <v>30</v>
      </c>
      <c r="M13766" t="s">
        <v>24</v>
      </c>
      <c r="N13766" t="s">
        <v>28018</v>
      </c>
      <c r="O13766" t="s">
        <v>31729</v>
      </c>
      <c r="P13766" t="s">
        <v>31730</v>
      </c>
    </row>
    <row r="13767" spans="1:16">
      <c r="A13767" t="s">
        <v>27998</v>
      </c>
      <c r="B13767" t="s">
        <v>27999</v>
      </c>
      <c r="C13767" t="s">
        <v>17168</v>
      </c>
      <c r="D13767" t="s">
        <v>17169</v>
      </c>
      <c r="E13767" t="s">
        <v>20</v>
      </c>
      <c r="F13767" t="s">
        <v>4911</v>
      </c>
      <c r="G13767">
        <v>67915213</v>
      </c>
      <c r="H13767">
        <v>67915233</v>
      </c>
      <c r="I13767" t="s">
        <v>22</v>
      </c>
      <c r="J13767">
        <v>1</v>
      </c>
      <c r="K13767">
        <v>0</v>
      </c>
      <c r="L13767" t="s">
        <v>30</v>
      </c>
      <c r="M13767" t="s">
        <v>24</v>
      </c>
      <c r="N13767" t="s">
        <v>28052</v>
      </c>
      <c r="O13767" t="s">
        <v>31731</v>
      </c>
      <c r="P13767" t="s">
        <v>31732</v>
      </c>
    </row>
    <row r="13768" spans="1:16">
      <c r="A13768" t="s">
        <v>27998</v>
      </c>
      <c r="B13768" t="s">
        <v>27999</v>
      </c>
      <c r="C13768" t="s">
        <v>31733</v>
      </c>
      <c r="D13768" t="s">
        <v>31734</v>
      </c>
      <c r="E13768" t="s">
        <v>20</v>
      </c>
      <c r="F13768" t="s">
        <v>4911</v>
      </c>
      <c r="G13768">
        <v>68294870</v>
      </c>
      <c r="H13768">
        <v>68294891</v>
      </c>
      <c r="I13768" t="s">
        <v>22</v>
      </c>
      <c r="J13768">
        <v>1</v>
      </c>
      <c r="K13768">
        <v>0</v>
      </c>
      <c r="L13768" t="s">
        <v>30</v>
      </c>
      <c r="M13768" t="s">
        <v>31</v>
      </c>
      <c r="N13768" t="s">
        <v>28697</v>
      </c>
      <c r="O13768" t="s">
        <v>16150</v>
      </c>
      <c r="P13768" t="s">
        <v>31735</v>
      </c>
    </row>
    <row r="13769" spans="1:16">
      <c r="A13769" t="s">
        <v>27998</v>
      </c>
      <c r="B13769" t="s">
        <v>27999</v>
      </c>
      <c r="C13769" t="s">
        <v>5101</v>
      </c>
      <c r="D13769" t="s">
        <v>5102</v>
      </c>
      <c r="E13769" t="s">
        <v>20</v>
      </c>
      <c r="F13769" t="s">
        <v>4911</v>
      </c>
      <c r="G13769">
        <v>68725638</v>
      </c>
      <c r="H13769">
        <v>68725658</v>
      </c>
      <c r="I13769" t="s">
        <v>22</v>
      </c>
      <c r="J13769">
        <v>2</v>
      </c>
      <c r="K13769">
        <v>0</v>
      </c>
      <c r="L13769" t="s">
        <v>30</v>
      </c>
      <c r="M13769" t="s">
        <v>31</v>
      </c>
      <c r="N13769" t="s">
        <v>28000</v>
      </c>
      <c r="O13769" t="s">
        <v>18278</v>
      </c>
      <c r="P13769" t="s">
        <v>31736</v>
      </c>
    </row>
    <row r="13770" spans="1:16">
      <c r="A13770" t="s">
        <v>27998</v>
      </c>
      <c r="B13770" t="s">
        <v>27999</v>
      </c>
      <c r="C13770" t="s">
        <v>31737</v>
      </c>
      <c r="D13770" t="s">
        <v>31738</v>
      </c>
      <c r="E13770" t="s">
        <v>20</v>
      </c>
      <c r="F13770" t="s">
        <v>4911</v>
      </c>
      <c r="G13770">
        <v>70057313</v>
      </c>
      <c r="H13770">
        <v>70057335</v>
      </c>
      <c r="I13770" t="s">
        <v>37</v>
      </c>
      <c r="J13770">
        <v>3</v>
      </c>
      <c r="K13770">
        <v>0</v>
      </c>
      <c r="L13770" t="s">
        <v>30</v>
      </c>
      <c r="M13770" t="s">
        <v>24</v>
      </c>
      <c r="N13770" t="s">
        <v>28600</v>
      </c>
      <c r="O13770" t="s">
        <v>31594</v>
      </c>
      <c r="P13770" t="s">
        <v>31595</v>
      </c>
    </row>
    <row r="13771" spans="1:16">
      <c r="A13771" t="s">
        <v>27998</v>
      </c>
      <c r="B13771" t="s">
        <v>27999</v>
      </c>
      <c r="C13771" t="s">
        <v>5112</v>
      </c>
      <c r="D13771" t="s">
        <v>5113</v>
      </c>
      <c r="E13771" t="s">
        <v>20</v>
      </c>
      <c r="F13771" t="s">
        <v>4911</v>
      </c>
      <c r="G13771">
        <v>70154364</v>
      </c>
      <c r="H13771">
        <v>70154376</v>
      </c>
      <c r="I13771" t="s">
        <v>22</v>
      </c>
      <c r="J13771">
        <v>3</v>
      </c>
      <c r="K13771">
        <v>2</v>
      </c>
      <c r="L13771" t="s">
        <v>30</v>
      </c>
      <c r="M13771" t="s">
        <v>31</v>
      </c>
      <c r="N13771" t="s">
        <v>28215</v>
      </c>
      <c r="O13771" t="s">
        <v>28275</v>
      </c>
      <c r="P13771" t="e">
        <f>--------uuUGAGUUCCUGa</f>
        <v>#NAME?</v>
      </c>
    </row>
    <row r="13772" spans="1:16">
      <c r="A13772" t="s">
        <v>27998</v>
      </c>
      <c r="B13772" t="s">
        <v>27999</v>
      </c>
      <c r="C13772" t="s">
        <v>12634</v>
      </c>
      <c r="D13772" t="s">
        <v>12635</v>
      </c>
      <c r="E13772" t="s">
        <v>20</v>
      </c>
      <c r="F13772" t="s">
        <v>4911</v>
      </c>
      <c r="G13772">
        <v>70414202</v>
      </c>
      <c r="H13772">
        <v>70414222</v>
      </c>
      <c r="I13772" t="s">
        <v>37</v>
      </c>
      <c r="J13772">
        <v>1</v>
      </c>
      <c r="K13772">
        <v>0</v>
      </c>
      <c r="L13772" t="s">
        <v>23</v>
      </c>
      <c r="M13772" t="s">
        <v>24</v>
      </c>
      <c r="N13772" t="s">
        <v>28078</v>
      </c>
      <c r="O13772" t="s">
        <v>31739</v>
      </c>
      <c r="P13772" t="s">
        <v>31740</v>
      </c>
    </row>
    <row r="13773" spans="1:16">
      <c r="A13773" t="s">
        <v>27998</v>
      </c>
      <c r="B13773" t="s">
        <v>27999</v>
      </c>
      <c r="C13773" t="s">
        <v>31741</v>
      </c>
      <c r="D13773" t="s">
        <v>31742</v>
      </c>
      <c r="E13773" t="s">
        <v>20</v>
      </c>
      <c r="F13773" t="s">
        <v>4911</v>
      </c>
      <c r="G13773">
        <v>70500829</v>
      </c>
      <c r="H13773">
        <v>70500849</v>
      </c>
      <c r="I13773" t="s">
        <v>22</v>
      </c>
      <c r="J13773">
        <v>1</v>
      </c>
      <c r="K13773">
        <v>0</v>
      </c>
      <c r="L13773" t="s">
        <v>30</v>
      </c>
      <c r="M13773" t="s">
        <v>24</v>
      </c>
      <c r="N13773" t="s">
        <v>28074</v>
      </c>
      <c r="O13773" t="s">
        <v>18034</v>
      </c>
      <c r="P13773" t="s">
        <v>31743</v>
      </c>
    </row>
    <row r="13774" spans="1:16">
      <c r="A13774" t="s">
        <v>27998</v>
      </c>
      <c r="B13774" t="s">
        <v>27999</v>
      </c>
      <c r="C13774" t="s">
        <v>31741</v>
      </c>
      <c r="D13774" t="s">
        <v>31742</v>
      </c>
      <c r="E13774" t="s">
        <v>20</v>
      </c>
      <c r="F13774" t="s">
        <v>4911</v>
      </c>
      <c r="G13774">
        <v>70504253</v>
      </c>
      <c r="H13774">
        <v>70504273</v>
      </c>
      <c r="I13774" t="s">
        <v>22</v>
      </c>
      <c r="J13774">
        <v>1</v>
      </c>
      <c r="K13774">
        <v>0</v>
      </c>
      <c r="L13774" t="s">
        <v>30</v>
      </c>
      <c r="M13774" t="s">
        <v>24</v>
      </c>
      <c r="N13774" t="s">
        <v>28000</v>
      </c>
      <c r="O13774" t="s">
        <v>29238</v>
      </c>
      <c r="P13774" t="s">
        <v>31744</v>
      </c>
    </row>
    <row r="13775" spans="1:16">
      <c r="A13775" t="s">
        <v>27998</v>
      </c>
      <c r="B13775" t="s">
        <v>27999</v>
      </c>
      <c r="C13775" t="s">
        <v>5119</v>
      </c>
      <c r="D13775" t="s">
        <v>5120</v>
      </c>
      <c r="E13775" t="s">
        <v>20</v>
      </c>
      <c r="F13775" t="s">
        <v>4911</v>
      </c>
      <c r="G13775">
        <v>70563037</v>
      </c>
      <c r="H13775">
        <v>70563058</v>
      </c>
      <c r="I13775" t="s">
        <v>22</v>
      </c>
      <c r="J13775">
        <v>6</v>
      </c>
      <c r="K13775">
        <v>0</v>
      </c>
      <c r="L13775" t="s">
        <v>57</v>
      </c>
      <c r="M13775" t="s">
        <v>24</v>
      </c>
      <c r="N13775" t="s">
        <v>28224</v>
      </c>
      <c r="O13775" t="s">
        <v>14033</v>
      </c>
      <c r="P13775" t="s">
        <v>31745</v>
      </c>
    </row>
    <row r="13776" spans="1:16">
      <c r="A13776" t="s">
        <v>27998</v>
      </c>
      <c r="B13776" t="s">
        <v>27999</v>
      </c>
      <c r="C13776" t="s">
        <v>5119</v>
      </c>
      <c r="D13776" t="s">
        <v>5120</v>
      </c>
      <c r="E13776" t="s">
        <v>20</v>
      </c>
      <c r="F13776" t="s">
        <v>4911</v>
      </c>
      <c r="G13776">
        <v>70588428</v>
      </c>
      <c r="H13776">
        <v>70588447</v>
      </c>
      <c r="I13776" t="s">
        <v>22</v>
      </c>
      <c r="J13776">
        <v>5</v>
      </c>
      <c r="K13776">
        <v>0</v>
      </c>
      <c r="L13776" t="s">
        <v>30</v>
      </c>
      <c r="M13776" t="s">
        <v>24</v>
      </c>
      <c r="N13776" t="s">
        <v>28052</v>
      </c>
      <c r="O13776" t="s">
        <v>31746</v>
      </c>
      <c r="P13776" t="s">
        <v>31747</v>
      </c>
    </row>
    <row r="13777" spans="1:16">
      <c r="A13777" t="s">
        <v>27998</v>
      </c>
      <c r="B13777" t="s">
        <v>27999</v>
      </c>
      <c r="C13777" t="s">
        <v>5119</v>
      </c>
      <c r="D13777" t="s">
        <v>5120</v>
      </c>
      <c r="E13777" t="s">
        <v>20</v>
      </c>
      <c r="F13777" t="s">
        <v>4911</v>
      </c>
      <c r="G13777">
        <v>70606976</v>
      </c>
      <c r="H13777">
        <v>70606996</v>
      </c>
      <c r="I13777" t="s">
        <v>22</v>
      </c>
      <c r="J13777">
        <v>2</v>
      </c>
      <c r="K13777">
        <v>0</v>
      </c>
      <c r="L13777" t="s">
        <v>30</v>
      </c>
      <c r="M13777" t="s">
        <v>31</v>
      </c>
      <c r="N13777" t="s">
        <v>28520</v>
      </c>
      <c r="O13777" t="s">
        <v>31748</v>
      </c>
      <c r="P13777" t="s">
        <v>31749</v>
      </c>
    </row>
    <row r="13778" spans="1:16">
      <c r="A13778" t="s">
        <v>27998</v>
      </c>
      <c r="B13778" t="s">
        <v>27999</v>
      </c>
      <c r="C13778" t="s">
        <v>31750</v>
      </c>
      <c r="D13778" t="s">
        <v>31751</v>
      </c>
      <c r="E13778" t="s">
        <v>20</v>
      </c>
      <c r="F13778" t="s">
        <v>4911</v>
      </c>
      <c r="G13778">
        <v>70806056</v>
      </c>
      <c r="H13778">
        <v>70806075</v>
      </c>
      <c r="I13778" t="s">
        <v>37</v>
      </c>
      <c r="J13778">
        <v>1</v>
      </c>
      <c r="K13778">
        <v>0</v>
      </c>
      <c r="L13778" t="s">
        <v>30</v>
      </c>
      <c r="M13778" t="s">
        <v>24</v>
      </c>
      <c r="N13778" t="s">
        <v>28062</v>
      </c>
      <c r="O13778" t="s">
        <v>31752</v>
      </c>
      <c r="P13778" t="e">
        <f>--GAGGUCCAGAUGGUUCCUGu</f>
        <v>#NAME?</v>
      </c>
    </row>
    <row r="13779" spans="1:16">
      <c r="A13779" t="s">
        <v>27998</v>
      </c>
      <c r="B13779" t="s">
        <v>27999</v>
      </c>
      <c r="C13779" t="s">
        <v>31753</v>
      </c>
      <c r="D13779" t="s">
        <v>31754</v>
      </c>
      <c r="E13779" t="s">
        <v>20</v>
      </c>
      <c r="F13779" t="s">
        <v>4911</v>
      </c>
      <c r="G13779">
        <v>71715747</v>
      </c>
      <c r="H13779">
        <v>71715769</v>
      </c>
      <c r="I13779" t="s">
        <v>37</v>
      </c>
      <c r="J13779">
        <v>6</v>
      </c>
      <c r="K13779">
        <v>0</v>
      </c>
      <c r="L13779" t="s">
        <v>57</v>
      </c>
      <c r="M13779" t="s">
        <v>31</v>
      </c>
      <c r="N13779" t="s">
        <v>28038</v>
      </c>
      <c r="O13779" t="s">
        <v>31755</v>
      </c>
      <c r="P13779" t="s">
        <v>31756</v>
      </c>
    </row>
    <row r="13780" spans="1:16">
      <c r="A13780" t="s">
        <v>27998</v>
      </c>
      <c r="B13780" t="s">
        <v>27999</v>
      </c>
      <c r="C13780" t="s">
        <v>31757</v>
      </c>
      <c r="D13780" t="s">
        <v>31758</v>
      </c>
      <c r="E13780" t="s">
        <v>20</v>
      </c>
      <c r="F13780" t="s">
        <v>4911</v>
      </c>
      <c r="G13780">
        <v>71715747</v>
      </c>
      <c r="H13780">
        <v>71715769</v>
      </c>
      <c r="I13780" t="s">
        <v>37</v>
      </c>
      <c r="J13780">
        <v>6</v>
      </c>
      <c r="K13780">
        <v>0</v>
      </c>
      <c r="L13780" t="s">
        <v>57</v>
      </c>
      <c r="M13780" t="s">
        <v>31</v>
      </c>
      <c r="N13780" t="s">
        <v>28038</v>
      </c>
      <c r="O13780" t="s">
        <v>31755</v>
      </c>
      <c r="P13780" t="s">
        <v>31756</v>
      </c>
    </row>
    <row r="13781" spans="1:16">
      <c r="A13781" t="s">
        <v>27998</v>
      </c>
      <c r="B13781" t="s">
        <v>27999</v>
      </c>
      <c r="C13781" t="s">
        <v>7385</v>
      </c>
      <c r="D13781" t="s">
        <v>7386</v>
      </c>
      <c r="E13781" t="s">
        <v>20</v>
      </c>
      <c r="F13781" t="s">
        <v>4911</v>
      </c>
      <c r="G13781">
        <v>71805115</v>
      </c>
      <c r="H13781">
        <v>71805135</v>
      </c>
      <c r="I13781" t="s">
        <v>37</v>
      </c>
      <c r="J13781">
        <v>2</v>
      </c>
      <c r="K13781">
        <v>0</v>
      </c>
      <c r="L13781" t="s">
        <v>30</v>
      </c>
      <c r="M13781" t="s">
        <v>31</v>
      </c>
      <c r="N13781" t="s">
        <v>28015</v>
      </c>
      <c r="O13781" t="s">
        <v>18354</v>
      </c>
      <c r="P13781" t="s">
        <v>31759</v>
      </c>
    </row>
    <row r="13782" spans="1:16">
      <c r="A13782" t="s">
        <v>27998</v>
      </c>
      <c r="B13782" t="s">
        <v>27999</v>
      </c>
      <c r="C13782" t="s">
        <v>5122</v>
      </c>
      <c r="D13782" t="s">
        <v>5123</v>
      </c>
      <c r="E13782" t="s">
        <v>20</v>
      </c>
      <c r="F13782" t="s">
        <v>4911</v>
      </c>
      <c r="G13782">
        <v>71962227</v>
      </c>
      <c r="H13782">
        <v>71962249</v>
      </c>
      <c r="I13782" t="s">
        <v>22</v>
      </c>
      <c r="J13782">
        <v>6</v>
      </c>
      <c r="K13782">
        <v>0</v>
      </c>
      <c r="L13782" t="s">
        <v>30</v>
      </c>
      <c r="M13782" t="s">
        <v>24</v>
      </c>
      <c r="N13782" t="s">
        <v>28303</v>
      </c>
      <c r="O13782" t="s">
        <v>31760</v>
      </c>
      <c r="P13782" t="s">
        <v>31761</v>
      </c>
    </row>
    <row r="13783" spans="1:16">
      <c r="A13783" t="s">
        <v>27998</v>
      </c>
      <c r="B13783" t="s">
        <v>27999</v>
      </c>
      <c r="C13783" t="s">
        <v>31762</v>
      </c>
      <c r="D13783" t="s">
        <v>31763</v>
      </c>
      <c r="E13783" t="s">
        <v>20</v>
      </c>
      <c r="F13783" t="s">
        <v>4911</v>
      </c>
      <c r="G13783">
        <v>72142156</v>
      </c>
      <c r="H13783">
        <v>72142175</v>
      </c>
      <c r="I13783" t="s">
        <v>22</v>
      </c>
      <c r="J13783">
        <v>7</v>
      </c>
      <c r="K13783">
        <v>0</v>
      </c>
      <c r="L13783" t="s">
        <v>57</v>
      </c>
      <c r="M13783" t="s">
        <v>31</v>
      </c>
      <c r="N13783" t="s">
        <v>28048</v>
      </c>
      <c r="O13783" t="s">
        <v>31764</v>
      </c>
      <c r="P13783" t="s">
        <v>31765</v>
      </c>
    </row>
    <row r="13784" spans="1:16">
      <c r="A13784" t="s">
        <v>27998</v>
      </c>
      <c r="B13784" t="s">
        <v>27999</v>
      </c>
      <c r="C13784" t="s">
        <v>5131</v>
      </c>
      <c r="D13784" t="s">
        <v>5130</v>
      </c>
      <c r="E13784" t="s">
        <v>20</v>
      </c>
      <c r="F13784" t="s">
        <v>4911</v>
      </c>
      <c r="G13784">
        <v>74484214</v>
      </c>
      <c r="H13784">
        <v>74484235</v>
      </c>
      <c r="I13784" t="s">
        <v>37</v>
      </c>
      <c r="J13784">
        <v>1</v>
      </c>
      <c r="K13784">
        <v>0</v>
      </c>
      <c r="L13784" t="s">
        <v>30</v>
      </c>
      <c r="M13784" t="s">
        <v>24</v>
      </c>
      <c r="N13784" t="s">
        <v>29447</v>
      </c>
      <c r="O13784" t="s">
        <v>31766</v>
      </c>
      <c r="P13784" t="s">
        <v>31767</v>
      </c>
    </row>
    <row r="13785" spans="1:16">
      <c r="A13785" t="s">
        <v>27998</v>
      </c>
      <c r="B13785" t="s">
        <v>27999</v>
      </c>
      <c r="C13785" t="s">
        <v>5129</v>
      </c>
      <c r="D13785" t="s">
        <v>5130</v>
      </c>
      <c r="E13785" t="s">
        <v>20</v>
      </c>
      <c r="F13785" t="s">
        <v>4911</v>
      </c>
      <c r="G13785">
        <v>74487124</v>
      </c>
      <c r="H13785">
        <v>74487148</v>
      </c>
      <c r="I13785" t="s">
        <v>37</v>
      </c>
      <c r="J13785">
        <v>4</v>
      </c>
      <c r="K13785">
        <v>0</v>
      </c>
      <c r="L13785" t="s">
        <v>57</v>
      </c>
      <c r="M13785" t="s">
        <v>31</v>
      </c>
      <c r="N13785" t="s">
        <v>31768</v>
      </c>
      <c r="O13785" t="s">
        <v>31769</v>
      </c>
      <c r="P13785" t="s">
        <v>31770</v>
      </c>
    </row>
    <row r="13786" spans="1:16">
      <c r="A13786" t="s">
        <v>27998</v>
      </c>
      <c r="B13786" t="s">
        <v>27999</v>
      </c>
      <c r="C13786" t="s">
        <v>5131</v>
      </c>
      <c r="D13786" t="s">
        <v>5130</v>
      </c>
      <c r="E13786" t="s">
        <v>20</v>
      </c>
      <c r="F13786" t="s">
        <v>4911</v>
      </c>
      <c r="G13786">
        <v>74487124</v>
      </c>
      <c r="H13786">
        <v>74487148</v>
      </c>
      <c r="I13786" t="s">
        <v>37</v>
      </c>
      <c r="J13786">
        <v>4</v>
      </c>
      <c r="K13786">
        <v>0</v>
      </c>
      <c r="L13786" t="s">
        <v>57</v>
      </c>
      <c r="M13786" t="s">
        <v>31</v>
      </c>
      <c r="N13786" t="s">
        <v>31768</v>
      </c>
      <c r="O13786" t="s">
        <v>31769</v>
      </c>
      <c r="P13786" t="s">
        <v>31770</v>
      </c>
    </row>
    <row r="13787" spans="1:16">
      <c r="A13787" t="s">
        <v>27998</v>
      </c>
      <c r="B13787" t="s">
        <v>27999</v>
      </c>
      <c r="C13787" t="s">
        <v>5132</v>
      </c>
      <c r="D13787" t="s">
        <v>5133</v>
      </c>
      <c r="E13787" t="s">
        <v>20</v>
      </c>
      <c r="F13787" t="s">
        <v>4911</v>
      </c>
      <c r="G13787">
        <v>74695226</v>
      </c>
      <c r="H13787">
        <v>74695248</v>
      </c>
      <c r="I13787" t="s">
        <v>37</v>
      </c>
      <c r="J13787">
        <v>1</v>
      </c>
      <c r="K13787">
        <v>0</v>
      </c>
      <c r="L13787" t="s">
        <v>23</v>
      </c>
      <c r="M13787" t="s">
        <v>24</v>
      </c>
      <c r="N13787" t="s">
        <v>31771</v>
      </c>
      <c r="O13787" t="s">
        <v>31772</v>
      </c>
      <c r="P13787" t="s">
        <v>31773</v>
      </c>
    </row>
    <row r="13788" spans="1:16">
      <c r="A13788" t="s">
        <v>27998</v>
      </c>
      <c r="B13788" t="s">
        <v>27999</v>
      </c>
      <c r="C13788" t="s">
        <v>27194</v>
      </c>
      <c r="D13788" t="s">
        <v>27195</v>
      </c>
      <c r="E13788" t="s">
        <v>20</v>
      </c>
      <c r="F13788" t="s">
        <v>4911</v>
      </c>
      <c r="G13788">
        <v>74921627</v>
      </c>
      <c r="H13788">
        <v>74921648</v>
      </c>
      <c r="I13788" t="s">
        <v>37</v>
      </c>
      <c r="J13788">
        <v>1</v>
      </c>
      <c r="K13788">
        <v>0</v>
      </c>
      <c r="L13788" t="s">
        <v>23</v>
      </c>
      <c r="M13788" t="s">
        <v>24</v>
      </c>
      <c r="N13788" t="s">
        <v>28490</v>
      </c>
      <c r="O13788" t="s">
        <v>16271</v>
      </c>
      <c r="P13788" t="s">
        <v>31774</v>
      </c>
    </row>
    <row r="13789" spans="1:16">
      <c r="A13789" t="s">
        <v>27998</v>
      </c>
      <c r="B13789" t="s">
        <v>27999</v>
      </c>
      <c r="C13789" t="s">
        <v>22726</v>
      </c>
      <c r="D13789" t="s">
        <v>22727</v>
      </c>
      <c r="E13789" t="s">
        <v>20</v>
      </c>
      <c r="F13789" t="s">
        <v>4911</v>
      </c>
      <c r="G13789">
        <v>75664388</v>
      </c>
      <c r="H13789">
        <v>75664406</v>
      </c>
      <c r="I13789" t="s">
        <v>37</v>
      </c>
      <c r="J13789">
        <v>2</v>
      </c>
      <c r="K13789">
        <v>0</v>
      </c>
      <c r="L13789" t="s">
        <v>196</v>
      </c>
      <c r="M13789" t="s">
        <v>24</v>
      </c>
      <c r="N13789" t="s">
        <v>28078</v>
      </c>
      <c r="O13789" t="s">
        <v>31775</v>
      </c>
      <c r="P13789" t="e">
        <f>--cuuGUUGGGGAGUUCCUGg</f>
        <v>#NAME?</v>
      </c>
    </row>
    <row r="13790" spans="1:16">
      <c r="A13790" t="s">
        <v>27998</v>
      </c>
      <c r="B13790" t="s">
        <v>27999</v>
      </c>
      <c r="C13790" t="s">
        <v>22734</v>
      </c>
      <c r="D13790" t="s">
        <v>22735</v>
      </c>
      <c r="E13790" t="s">
        <v>20</v>
      </c>
      <c r="F13790" t="s">
        <v>4911</v>
      </c>
      <c r="G13790">
        <v>84872132</v>
      </c>
      <c r="H13790">
        <v>84872150</v>
      </c>
      <c r="I13790" t="s">
        <v>22</v>
      </c>
      <c r="J13790">
        <v>2</v>
      </c>
      <c r="K13790">
        <v>0</v>
      </c>
      <c r="L13790" t="s">
        <v>30</v>
      </c>
      <c r="M13790" t="s">
        <v>24</v>
      </c>
      <c r="N13790" t="s">
        <v>28048</v>
      </c>
      <c r="O13790" t="s">
        <v>31776</v>
      </c>
      <c r="P13790" t="s">
        <v>31777</v>
      </c>
    </row>
    <row r="13791" spans="1:16">
      <c r="A13791" t="s">
        <v>27998</v>
      </c>
      <c r="B13791" t="s">
        <v>27999</v>
      </c>
      <c r="C13791" t="s">
        <v>22734</v>
      </c>
      <c r="D13791" t="s">
        <v>22735</v>
      </c>
      <c r="E13791" t="s">
        <v>20</v>
      </c>
      <c r="F13791" t="s">
        <v>4911</v>
      </c>
      <c r="G13791">
        <v>84943038</v>
      </c>
      <c r="H13791">
        <v>84943058</v>
      </c>
      <c r="I13791" t="s">
        <v>22</v>
      </c>
      <c r="J13791">
        <v>2</v>
      </c>
      <c r="K13791">
        <v>0</v>
      </c>
      <c r="L13791" t="s">
        <v>57</v>
      </c>
      <c r="M13791" t="s">
        <v>24</v>
      </c>
      <c r="N13791" t="s">
        <v>28018</v>
      </c>
      <c r="O13791" t="s">
        <v>19867</v>
      </c>
      <c r="P13791" t="s">
        <v>31778</v>
      </c>
    </row>
    <row r="13792" spans="1:16">
      <c r="A13792" t="s">
        <v>27998</v>
      </c>
      <c r="B13792" t="s">
        <v>27999</v>
      </c>
      <c r="C13792" t="s">
        <v>31779</v>
      </c>
      <c r="D13792" t="s">
        <v>31780</v>
      </c>
      <c r="E13792" t="s">
        <v>20</v>
      </c>
      <c r="F13792" t="s">
        <v>4911</v>
      </c>
      <c r="G13792">
        <v>85009138</v>
      </c>
      <c r="H13792">
        <v>85009157</v>
      </c>
      <c r="I13792" t="s">
        <v>37</v>
      </c>
      <c r="J13792">
        <v>8</v>
      </c>
      <c r="K13792">
        <v>0</v>
      </c>
      <c r="L13792" t="s">
        <v>57</v>
      </c>
      <c r="M13792" t="s">
        <v>24</v>
      </c>
      <c r="N13792" t="s">
        <v>28024</v>
      </c>
      <c r="O13792" t="s">
        <v>20247</v>
      </c>
      <c r="P13792" t="s">
        <v>31781</v>
      </c>
    </row>
    <row r="13793" spans="1:16">
      <c r="A13793" t="s">
        <v>27998</v>
      </c>
      <c r="B13793" t="s">
        <v>27999</v>
      </c>
      <c r="C13793" t="s">
        <v>5156</v>
      </c>
      <c r="D13793" t="s">
        <v>5157</v>
      </c>
      <c r="E13793" t="s">
        <v>20</v>
      </c>
      <c r="F13793" t="s">
        <v>4911</v>
      </c>
      <c r="G13793">
        <v>85695282</v>
      </c>
      <c r="H13793">
        <v>85695302</v>
      </c>
      <c r="I13793" t="s">
        <v>22</v>
      </c>
      <c r="J13793">
        <v>3</v>
      </c>
      <c r="K13793">
        <v>0</v>
      </c>
      <c r="L13793" t="s">
        <v>57</v>
      </c>
      <c r="M13793" t="s">
        <v>24</v>
      </c>
      <c r="N13793" t="s">
        <v>28007</v>
      </c>
      <c r="O13793" t="s">
        <v>30849</v>
      </c>
      <c r="P13793" t="s">
        <v>31782</v>
      </c>
    </row>
    <row r="13794" spans="1:16">
      <c r="A13794" t="s">
        <v>27998</v>
      </c>
      <c r="B13794" t="s">
        <v>27999</v>
      </c>
      <c r="C13794" t="s">
        <v>5156</v>
      </c>
      <c r="D13794" t="s">
        <v>5157</v>
      </c>
      <c r="E13794" t="s">
        <v>20</v>
      </c>
      <c r="F13794" t="s">
        <v>4911</v>
      </c>
      <c r="G13794">
        <v>85697158</v>
      </c>
      <c r="H13794">
        <v>85697178</v>
      </c>
      <c r="I13794" t="s">
        <v>22</v>
      </c>
      <c r="J13794">
        <v>2</v>
      </c>
      <c r="K13794">
        <v>1</v>
      </c>
      <c r="L13794" t="s">
        <v>30</v>
      </c>
      <c r="M13794" t="s">
        <v>31</v>
      </c>
      <c r="N13794" t="s">
        <v>28048</v>
      </c>
      <c r="O13794" t="s">
        <v>31783</v>
      </c>
      <c r="P13794" t="s">
        <v>31784</v>
      </c>
    </row>
    <row r="13795" spans="1:16">
      <c r="A13795" t="s">
        <v>27998</v>
      </c>
      <c r="B13795" t="s">
        <v>27999</v>
      </c>
      <c r="C13795" t="s">
        <v>31785</v>
      </c>
      <c r="D13795" t="s">
        <v>31786</v>
      </c>
      <c r="E13795" t="s">
        <v>20</v>
      </c>
      <c r="F13795" t="s">
        <v>4911</v>
      </c>
      <c r="G13795">
        <v>87438062</v>
      </c>
      <c r="H13795">
        <v>87438082</v>
      </c>
      <c r="I13795" t="s">
        <v>22</v>
      </c>
      <c r="J13795">
        <v>5</v>
      </c>
      <c r="K13795">
        <v>0</v>
      </c>
      <c r="L13795" t="s">
        <v>57</v>
      </c>
      <c r="M13795" t="s">
        <v>24</v>
      </c>
      <c r="N13795" t="s">
        <v>28000</v>
      </c>
      <c r="O13795" t="s">
        <v>18126</v>
      </c>
      <c r="P13795" t="s">
        <v>31787</v>
      </c>
    </row>
    <row r="13796" spans="1:16">
      <c r="A13796" t="s">
        <v>27998</v>
      </c>
      <c r="B13796" t="s">
        <v>27999</v>
      </c>
      <c r="C13796" t="s">
        <v>5164</v>
      </c>
      <c r="D13796" t="s">
        <v>5165</v>
      </c>
      <c r="E13796" t="s">
        <v>20</v>
      </c>
      <c r="F13796" t="s">
        <v>4911</v>
      </c>
      <c r="G13796">
        <v>87445976</v>
      </c>
      <c r="H13796">
        <v>87445996</v>
      </c>
      <c r="I13796" t="s">
        <v>37</v>
      </c>
      <c r="J13796">
        <v>6</v>
      </c>
      <c r="K13796">
        <v>0</v>
      </c>
      <c r="L13796" t="s">
        <v>57</v>
      </c>
      <c r="M13796" t="s">
        <v>24</v>
      </c>
      <c r="N13796" t="s">
        <v>28007</v>
      </c>
      <c r="O13796" t="s">
        <v>31788</v>
      </c>
      <c r="P13796" t="s">
        <v>31789</v>
      </c>
    </row>
    <row r="13797" spans="1:16">
      <c r="A13797" t="s">
        <v>27998</v>
      </c>
      <c r="B13797" t="s">
        <v>27999</v>
      </c>
      <c r="C13797" t="s">
        <v>5168</v>
      </c>
      <c r="D13797" t="s">
        <v>5169</v>
      </c>
      <c r="E13797" t="s">
        <v>20</v>
      </c>
      <c r="F13797" t="s">
        <v>4911</v>
      </c>
      <c r="G13797">
        <v>88786107</v>
      </c>
      <c r="H13797">
        <v>88786128</v>
      </c>
      <c r="I13797" t="s">
        <v>37</v>
      </c>
      <c r="J13797">
        <v>2</v>
      </c>
      <c r="K13797">
        <v>0</v>
      </c>
      <c r="L13797" t="s">
        <v>30</v>
      </c>
      <c r="M13797" t="s">
        <v>24</v>
      </c>
      <c r="N13797" t="s">
        <v>28212</v>
      </c>
      <c r="O13797" t="s">
        <v>31790</v>
      </c>
      <c r="P13797" t="s">
        <v>31791</v>
      </c>
    </row>
    <row r="13798" spans="1:16">
      <c r="A13798" t="s">
        <v>27998</v>
      </c>
      <c r="B13798" t="s">
        <v>27999</v>
      </c>
      <c r="C13798" t="s">
        <v>5168</v>
      </c>
      <c r="D13798" t="s">
        <v>5169</v>
      </c>
      <c r="E13798" t="s">
        <v>20</v>
      </c>
      <c r="F13798" t="s">
        <v>4911</v>
      </c>
      <c r="G13798">
        <v>88786843</v>
      </c>
      <c r="H13798">
        <v>88786863</v>
      </c>
      <c r="I13798" t="s">
        <v>37</v>
      </c>
      <c r="J13798">
        <v>3</v>
      </c>
      <c r="K13798">
        <v>0</v>
      </c>
      <c r="L13798" t="s">
        <v>30</v>
      </c>
      <c r="M13798" t="s">
        <v>24</v>
      </c>
      <c r="N13798" t="s">
        <v>28024</v>
      </c>
      <c r="O13798" t="s">
        <v>31792</v>
      </c>
      <c r="P13798" t="s">
        <v>31793</v>
      </c>
    </row>
    <row r="13799" spans="1:16">
      <c r="A13799" t="s">
        <v>27998</v>
      </c>
      <c r="B13799" t="s">
        <v>27999</v>
      </c>
      <c r="C13799" t="s">
        <v>5168</v>
      </c>
      <c r="D13799" t="s">
        <v>5169</v>
      </c>
      <c r="E13799" t="s">
        <v>20</v>
      </c>
      <c r="F13799" t="s">
        <v>4911</v>
      </c>
      <c r="G13799">
        <v>88789370</v>
      </c>
      <c r="H13799">
        <v>88789391</v>
      </c>
      <c r="I13799" t="s">
        <v>37</v>
      </c>
      <c r="J13799">
        <v>2</v>
      </c>
      <c r="K13799">
        <v>0</v>
      </c>
      <c r="L13799" t="s">
        <v>30</v>
      </c>
      <c r="M13799" t="s">
        <v>24</v>
      </c>
      <c r="N13799" t="s">
        <v>31794</v>
      </c>
      <c r="O13799" t="s">
        <v>31795</v>
      </c>
      <c r="P13799" t="s">
        <v>31796</v>
      </c>
    </row>
    <row r="13800" spans="1:16">
      <c r="A13800" t="s">
        <v>27998</v>
      </c>
      <c r="B13800" t="s">
        <v>27999</v>
      </c>
      <c r="C13800" t="s">
        <v>5168</v>
      </c>
      <c r="D13800" t="s">
        <v>5169</v>
      </c>
      <c r="E13800" t="s">
        <v>20</v>
      </c>
      <c r="F13800" t="s">
        <v>4911</v>
      </c>
      <c r="G13800">
        <v>88798162</v>
      </c>
      <c r="H13800">
        <v>88798183</v>
      </c>
      <c r="I13800" t="s">
        <v>37</v>
      </c>
      <c r="J13800">
        <v>6</v>
      </c>
      <c r="K13800">
        <v>0</v>
      </c>
      <c r="L13800" t="s">
        <v>30</v>
      </c>
      <c r="M13800" t="s">
        <v>24</v>
      </c>
      <c r="N13800" t="s">
        <v>28030</v>
      </c>
      <c r="O13800" t="s">
        <v>31797</v>
      </c>
      <c r="P13800" t="s">
        <v>31798</v>
      </c>
    </row>
    <row r="13801" spans="1:16">
      <c r="A13801" t="s">
        <v>27998</v>
      </c>
      <c r="B13801" t="s">
        <v>27999</v>
      </c>
      <c r="C13801" t="s">
        <v>5177</v>
      </c>
      <c r="D13801" t="s">
        <v>5178</v>
      </c>
      <c r="E13801" t="s">
        <v>20</v>
      </c>
      <c r="F13801" t="s">
        <v>4911</v>
      </c>
      <c r="G13801">
        <v>89347500</v>
      </c>
      <c r="H13801">
        <v>89347522</v>
      </c>
      <c r="I13801" t="s">
        <v>37</v>
      </c>
      <c r="J13801">
        <v>2</v>
      </c>
      <c r="K13801">
        <v>0</v>
      </c>
      <c r="L13801" t="s">
        <v>30</v>
      </c>
      <c r="M13801" t="s">
        <v>24</v>
      </c>
      <c r="N13801" t="s">
        <v>31799</v>
      </c>
      <c r="O13801" t="s">
        <v>31800</v>
      </c>
      <c r="P13801" t="s">
        <v>31801</v>
      </c>
    </row>
    <row r="13802" spans="1:16">
      <c r="A13802" t="s">
        <v>27998</v>
      </c>
      <c r="B13802" t="s">
        <v>27999</v>
      </c>
      <c r="C13802" t="s">
        <v>31802</v>
      </c>
      <c r="D13802" t="s">
        <v>31803</v>
      </c>
      <c r="E13802" t="s">
        <v>20</v>
      </c>
      <c r="F13802" t="s">
        <v>4911</v>
      </c>
      <c r="G13802">
        <v>89712310</v>
      </c>
      <c r="H13802">
        <v>89712332</v>
      </c>
      <c r="I13802" t="s">
        <v>37</v>
      </c>
      <c r="J13802">
        <v>2</v>
      </c>
      <c r="K13802">
        <v>0</v>
      </c>
      <c r="L13802" t="s">
        <v>30</v>
      </c>
      <c r="M13802" t="s">
        <v>24</v>
      </c>
      <c r="N13802" t="s">
        <v>28278</v>
      </c>
      <c r="O13802" t="s">
        <v>31804</v>
      </c>
      <c r="P13802" t="s">
        <v>31805</v>
      </c>
    </row>
    <row r="13803" spans="1:16">
      <c r="A13803" t="s">
        <v>27998</v>
      </c>
      <c r="B13803" t="s">
        <v>27999</v>
      </c>
      <c r="C13803" t="s">
        <v>12659</v>
      </c>
      <c r="D13803" t="s">
        <v>12660</v>
      </c>
      <c r="E13803" t="s">
        <v>20</v>
      </c>
      <c r="F13803" t="s">
        <v>4911</v>
      </c>
      <c r="G13803">
        <v>89857873</v>
      </c>
      <c r="H13803">
        <v>89857894</v>
      </c>
      <c r="I13803" t="s">
        <v>37</v>
      </c>
      <c r="J13803">
        <v>2</v>
      </c>
      <c r="K13803">
        <v>0</v>
      </c>
      <c r="L13803" t="s">
        <v>23</v>
      </c>
      <c r="M13803" t="s">
        <v>24</v>
      </c>
      <c r="N13803" t="s">
        <v>29957</v>
      </c>
      <c r="O13803" t="s">
        <v>31806</v>
      </c>
      <c r="P13803" t="s">
        <v>31807</v>
      </c>
    </row>
    <row r="13804" spans="1:16">
      <c r="A13804" t="s">
        <v>27998</v>
      </c>
      <c r="B13804" t="s">
        <v>27999</v>
      </c>
      <c r="C13804" t="s">
        <v>27210</v>
      </c>
      <c r="D13804" t="s">
        <v>27211</v>
      </c>
      <c r="E13804" t="s">
        <v>20</v>
      </c>
      <c r="F13804" t="s">
        <v>4911</v>
      </c>
      <c r="G13804">
        <v>89960208</v>
      </c>
      <c r="H13804">
        <v>89960231</v>
      </c>
      <c r="I13804" t="s">
        <v>22</v>
      </c>
      <c r="J13804">
        <v>1</v>
      </c>
      <c r="K13804">
        <v>0</v>
      </c>
      <c r="L13804" t="s">
        <v>30</v>
      </c>
      <c r="M13804" t="s">
        <v>24</v>
      </c>
      <c r="N13804" t="s">
        <v>28091</v>
      </c>
      <c r="O13804" t="s">
        <v>31808</v>
      </c>
      <c r="P13804" t="s">
        <v>31809</v>
      </c>
    </row>
    <row r="13805" spans="1:16">
      <c r="A13805" t="s">
        <v>27998</v>
      </c>
      <c r="B13805" t="s">
        <v>27999</v>
      </c>
      <c r="C13805" t="s">
        <v>22758</v>
      </c>
      <c r="D13805" t="s">
        <v>22759</v>
      </c>
      <c r="E13805" t="s">
        <v>20</v>
      </c>
      <c r="F13805" t="s">
        <v>4911</v>
      </c>
      <c r="G13805">
        <v>90025598</v>
      </c>
      <c r="H13805">
        <v>90025616</v>
      </c>
      <c r="I13805" t="s">
        <v>22</v>
      </c>
      <c r="J13805">
        <v>2</v>
      </c>
      <c r="K13805">
        <v>0</v>
      </c>
      <c r="L13805" t="s">
        <v>57</v>
      </c>
      <c r="M13805" t="s">
        <v>24</v>
      </c>
      <c r="N13805" t="s">
        <v>28048</v>
      </c>
      <c r="O13805" t="s">
        <v>31810</v>
      </c>
      <c r="P13805" t="s">
        <v>31811</v>
      </c>
    </row>
    <row r="13806" spans="1:16">
      <c r="A13806" t="s">
        <v>27998</v>
      </c>
      <c r="B13806" t="s">
        <v>27999</v>
      </c>
      <c r="C13806" t="s">
        <v>22761</v>
      </c>
      <c r="D13806" t="s">
        <v>22759</v>
      </c>
      <c r="E13806" t="s">
        <v>20</v>
      </c>
      <c r="F13806" t="s">
        <v>4911</v>
      </c>
      <c r="G13806">
        <v>90025598</v>
      </c>
      <c r="H13806">
        <v>90025616</v>
      </c>
      <c r="I13806" t="s">
        <v>22</v>
      </c>
      <c r="J13806">
        <v>2</v>
      </c>
      <c r="K13806">
        <v>0</v>
      </c>
      <c r="L13806" t="s">
        <v>57</v>
      </c>
      <c r="M13806" t="s">
        <v>24</v>
      </c>
      <c r="N13806" t="s">
        <v>28048</v>
      </c>
      <c r="O13806" t="s">
        <v>31810</v>
      </c>
      <c r="P13806" t="s">
        <v>31811</v>
      </c>
    </row>
    <row r="13807" spans="1:16">
      <c r="A13807" t="s">
        <v>27998</v>
      </c>
      <c r="B13807" t="s">
        <v>27999</v>
      </c>
      <c r="C13807" t="s">
        <v>31812</v>
      </c>
      <c r="D13807" t="s">
        <v>22759</v>
      </c>
      <c r="E13807" t="s">
        <v>20</v>
      </c>
      <c r="F13807" t="s">
        <v>4911</v>
      </c>
      <c r="G13807">
        <v>90033983</v>
      </c>
      <c r="H13807">
        <v>90034003</v>
      </c>
      <c r="I13807" t="s">
        <v>22</v>
      </c>
      <c r="J13807">
        <v>1</v>
      </c>
      <c r="K13807">
        <v>1</v>
      </c>
      <c r="L13807" t="s">
        <v>23</v>
      </c>
      <c r="M13807" t="s">
        <v>24</v>
      </c>
      <c r="N13807" t="s">
        <v>28096</v>
      </c>
      <c r="O13807" t="s">
        <v>31813</v>
      </c>
      <c r="P13807" t="s">
        <v>31814</v>
      </c>
    </row>
    <row r="13808" spans="1:16">
      <c r="A13808" t="s">
        <v>27998</v>
      </c>
      <c r="B13808" t="s">
        <v>27999</v>
      </c>
      <c r="C13808" t="s">
        <v>31815</v>
      </c>
      <c r="D13808" t="s">
        <v>31816</v>
      </c>
      <c r="E13808" t="s">
        <v>20</v>
      </c>
      <c r="F13808" t="s">
        <v>4911</v>
      </c>
      <c r="G13808">
        <v>90057363</v>
      </c>
      <c r="H13808">
        <v>90057382</v>
      </c>
      <c r="I13808" t="s">
        <v>22</v>
      </c>
      <c r="J13808">
        <v>4</v>
      </c>
      <c r="K13808">
        <v>0</v>
      </c>
      <c r="L13808" t="s">
        <v>57</v>
      </c>
      <c r="M13808" t="s">
        <v>24</v>
      </c>
      <c r="N13808" t="s">
        <v>28052</v>
      </c>
      <c r="O13808" t="s">
        <v>31817</v>
      </c>
      <c r="P13808" t="s">
        <v>31818</v>
      </c>
    </row>
    <row r="13809" spans="1:16">
      <c r="A13809" t="s">
        <v>27998</v>
      </c>
      <c r="B13809" t="s">
        <v>27999</v>
      </c>
      <c r="C13809" t="s">
        <v>31819</v>
      </c>
      <c r="D13809" t="s">
        <v>31816</v>
      </c>
      <c r="E13809" t="s">
        <v>20</v>
      </c>
      <c r="F13809" t="s">
        <v>4911</v>
      </c>
      <c r="G13809">
        <v>90057363</v>
      </c>
      <c r="H13809">
        <v>90057382</v>
      </c>
      <c r="I13809" t="s">
        <v>22</v>
      </c>
      <c r="J13809">
        <v>4</v>
      </c>
      <c r="K13809">
        <v>0</v>
      </c>
      <c r="L13809" t="s">
        <v>57</v>
      </c>
      <c r="M13809" t="s">
        <v>24</v>
      </c>
      <c r="N13809" t="s">
        <v>28052</v>
      </c>
      <c r="O13809" t="s">
        <v>31817</v>
      </c>
      <c r="P13809" t="s">
        <v>31818</v>
      </c>
    </row>
    <row r="13810" spans="1:16">
      <c r="A13810" t="s">
        <v>27998</v>
      </c>
      <c r="B13810" t="s">
        <v>27999</v>
      </c>
      <c r="C13810" t="s">
        <v>22762</v>
      </c>
      <c r="D13810" t="s">
        <v>22763</v>
      </c>
      <c r="E13810" t="s">
        <v>20</v>
      </c>
      <c r="F13810" t="s">
        <v>4911</v>
      </c>
      <c r="G13810">
        <v>90071478</v>
      </c>
      <c r="H13810">
        <v>90071499</v>
      </c>
      <c r="I13810" t="s">
        <v>37</v>
      </c>
      <c r="J13810">
        <v>9</v>
      </c>
      <c r="K13810">
        <v>0</v>
      </c>
      <c r="L13810" t="s">
        <v>57</v>
      </c>
      <c r="M13810" t="s">
        <v>24</v>
      </c>
      <c r="N13810" t="s">
        <v>28578</v>
      </c>
      <c r="O13810" t="s">
        <v>20093</v>
      </c>
      <c r="P13810" t="s">
        <v>31820</v>
      </c>
    </row>
    <row r="13811" spans="1:16">
      <c r="A13811" t="s">
        <v>27998</v>
      </c>
      <c r="B13811" t="s">
        <v>27999</v>
      </c>
      <c r="C13811" t="s">
        <v>22762</v>
      </c>
      <c r="D13811" t="s">
        <v>22763</v>
      </c>
      <c r="E13811" t="s">
        <v>20</v>
      </c>
      <c r="F13811" t="s">
        <v>4911</v>
      </c>
      <c r="G13811">
        <v>90072444</v>
      </c>
      <c r="H13811">
        <v>90072464</v>
      </c>
      <c r="I13811" t="s">
        <v>37</v>
      </c>
      <c r="J13811">
        <v>1</v>
      </c>
      <c r="K13811">
        <v>0</v>
      </c>
      <c r="L13811" t="s">
        <v>30</v>
      </c>
      <c r="M13811" t="s">
        <v>24</v>
      </c>
      <c r="N13811" t="s">
        <v>28052</v>
      </c>
      <c r="O13811" t="s">
        <v>31821</v>
      </c>
      <c r="P13811" t="s">
        <v>31822</v>
      </c>
    </row>
    <row r="13812" spans="1:16">
      <c r="A13812" t="s">
        <v>27998</v>
      </c>
      <c r="B13812" t="s">
        <v>27999</v>
      </c>
      <c r="C13812" t="s">
        <v>22765</v>
      </c>
      <c r="D13812" t="s">
        <v>22766</v>
      </c>
      <c r="E13812" t="s">
        <v>20</v>
      </c>
      <c r="F13812" t="s">
        <v>5183</v>
      </c>
      <c r="G13812">
        <v>421629</v>
      </c>
      <c r="H13812">
        <v>421649</v>
      </c>
      <c r="I13812" t="s">
        <v>37</v>
      </c>
      <c r="J13812">
        <v>1</v>
      </c>
      <c r="K13812">
        <v>0</v>
      </c>
      <c r="L13812" t="s">
        <v>23</v>
      </c>
      <c r="M13812" t="s">
        <v>24</v>
      </c>
      <c r="N13812" t="s">
        <v>28078</v>
      </c>
      <c r="O13812" t="s">
        <v>31823</v>
      </c>
      <c r="P13812" t="s">
        <v>31824</v>
      </c>
    </row>
    <row r="13813" spans="1:16">
      <c r="A13813" t="s">
        <v>27998</v>
      </c>
      <c r="B13813" t="s">
        <v>27999</v>
      </c>
      <c r="C13813" t="s">
        <v>17201</v>
      </c>
      <c r="D13813" t="s">
        <v>17202</v>
      </c>
      <c r="E13813" t="s">
        <v>20</v>
      </c>
      <c r="F13813" t="s">
        <v>5183</v>
      </c>
      <c r="G13813">
        <v>649765</v>
      </c>
      <c r="H13813">
        <v>649786</v>
      </c>
      <c r="I13813" t="s">
        <v>37</v>
      </c>
      <c r="J13813">
        <v>1</v>
      </c>
      <c r="K13813">
        <v>0</v>
      </c>
      <c r="L13813" t="s">
        <v>30</v>
      </c>
      <c r="M13813" t="s">
        <v>24</v>
      </c>
      <c r="N13813" t="s">
        <v>28426</v>
      </c>
      <c r="O13813" t="s">
        <v>31825</v>
      </c>
      <c r="P13813" t="s">
        <v>31826</v>
      </c>
    </row>
    <row r="13814" spans="1:16">
      <c r="A13814" t="s">
        <v>27998</v>
      </c>
      <c r="B13814" t="s">
        <v>27999</v>
      </c>
      <c r="C13814" t="s">
        <v>17201</v>
      </c>
      <c r="D13814" t="s">
        <v>17202</v>
      </c>
      <c r="E13814" t="s">
        <v>20</v>
      </c>
      <c r="F13814" t="s">
        <v>5183</v>
      </c>
      <c r="G13814">
        <v>650322</v>
      </c>
      <c r="H13814">
        <v>650341</v>
      </c>
      <c r="I13814" t="s">
        <v>37</v>
      </c>
      <c r="J13814">
        <v>2</v>
      </c>
      <c r="K13814">
        <v>0</v>
      </c>
      <c r="L13814" t="s">
        <v>30</v>
      </c>
      <c r="M13814" t="s">
        <v>24</v>
      </c>
      <c r="N13814" t="s">
        <v>28024</v>
      </c>
      <c r="O13814" t="s">
        <v>31827</v>
      </c>
      <c r="P13814" t="s">
        <v>31828</v>
      </c>
    </row>
    <row r="13815" spans="1:16">
      <c r="A13815" t="s">
        <v>27998</v>
      </c>
      <c r="B13815" t="s">
        <v>27999</v>
      </c>
      <c r="C13815" t="s">
        <v>31829</v>
      </c>
      <c r="D13815" t="s">
        <v>31830</v>
      </c>
      <c r="E13815" t="s">
        <v>20</v>
      </c>
      <c r="F13815" t="s">
        <v>5183</v>
      </c>
      <c r="G13815">
        <v>962038</v>
      </c>
      <c r="H13815">
        <v>962055</v>
      </c>
      <c r="I13815" t="s">
        <v>37</v>
      </c>
      <c r="J13815">
        <v>1</v>
      </c>
      <c r="K13815">
        <v>0</v>
      </c>
      <c r="L13815" t="s">
        <v>23</v>
      </c>
      <c r="M13815" t="s">
        <v>24</v>
      </c>
      <c r="N13815" t="s">
        <v>28048</v>
      </c>
      <c r="O13815" t="s">
        <v>28933</v>
      </c>
      <c r="P13815" t="s">
        <v>31831</v>
      </c>
    </row>
    <row r="13816" spans="1:16">
      <c r="A13816" t="s">
        <v>27998</v>
      </c>
      <c r="B13816" t="s">
        <v>27999</v>
      </c>
      <c r="C13816" t="s">
        <v>31832</v>
      </c>
      <c r="D13816" t="s">
        <v>31833</v>
      </c>
      <c r="E13816" t="s">
        <v>20</v>
      </c>
      <c r="F13816" t="s">
        <v>5183</v>
      </c>
      <c r="G13816">
        <v>1248610</v>
      </c>
      <c r="H13816">
        <v>1248629</v>
      </c>
      <c r="I13816" t="s">
        <v>37</v>
      </c>
      <c r="J13816">
        <v>12</v>
      </c>
      <c r="K13816">
        <v>0</v>
      </c>
      <c r="L13816" t="s">
        <v>87</v>
      </c>
      <c r="M13816" t="s">
        <v>24</v>
      </c>
      <c r="N13816" t="s">
        <v>28024</v>
      </c>
      <c r="O13816" t="s">
        <v>31834</v>
      </c>
      <c r="P13816" t="s">
        <v>31835</v>
      </c>
    </row>
    <row r="13817" spans="1:16">
      <c r="A13817" t="s">
        <v>27998</v>
      </c>
      <c r="B13817" t="s">
        <v>27999</v>
      </c>
      <c r="C13817" t="s">
        <v>31836</v>
      </c>
      <c r="D13817" t="s">
        <v>31837</v>
      </c>
      <c r="E13817" t="s">
        <v>20</v>
      </c>
      <c r="F13817" t="s">
        <v>5183</v>
      </c>
      <c r="G13817">
        <v>1494117</v>
      </c>
      <c r="H13817">
        <v>1494137</v>
      </c>
      <c r="I13817" t="s">
        <v>37</v>
      </c>
      <c r="J13817">
        <v>1</v>
      </c>
      <c r="K13817">
        <v>0</v>
      </c>
      <c r="L13817" t="s">
        <v>23</v>
      </c>
      <c r="M13817" t="s">
        <v>24</v>
      </c>
      <c r="N13817" t="s">
        <v>28024</v>
      </c>
      <c r="O13817" t="s">
        <v>31838</v>
      </c>
      <c r="P13817" t="s">
        <v>31839</v>
      </c>
    </row>
    <row r="13818" spans="1:16">
      <c r="A13818" t="s">
        <v>27998</v>
      </c>
      <c r="B13818" t="s">
        <v>27999</v>
      </c>
      <c r="C13818" t="s">
        <v>17205</v>
      </c>
      <c r="D13818" t="s">
        <v>17206</v>
      </c>
      <c r="E13818" t="s">
        <v>20</v>
      </c>
      <c r="F13818" t="s">
        <v>5183</v>
      </c>
      <c r="G13818">
        <v>1562733</v>
      </c>
      <c r="H13818">
        <v>1562753</v>
      </c>
      <c r="I13818" t="s">
        <v>37</v>
      </c>
      <c r="J13818">
        <v>7</v>
      </c>
      <c r="K13818">
        <v>0</v>
      </c>
      <c r="L13818" t="s">
        <v>57</v>
      </c>
      <c r="M13818" t="s">
        <v>24</v>
      </c>
      <c r="N13818" t="s">
        <v>28215</v>
      </c>
      <c r="O13818" t="s">
        <v>18216</v>
      </c>
      <c r="P13818" t="s">
        <v>31840</v>
      </c>
    </row>
    <row r="13819" spans="1:16">
      <c r="A13819" t="s">
        <v>27998</v>
      </c>
      <c r="B13819" t="s">
        <v>27999</v>
      </c>
      <c r="C13819" t="s">
        <v>31841</v>
      </c>
      <c r="D13819" t="s">
        <v>31842</v>
      </c>
      <c r="E13819" t="s">
        <v>20</v>
      </c>
      <c r="F13819" t="s">
        <v>5183</v>
      </c>
      <c r="G13819">
        <v>2221185</v>
      </c>
      <c r="H13819">
        <v>2221204</v>
      </c>
      <c r="I13819" t="s">
        <v>22</v>
      </c>
      <c r="J13819">
        <v>1</v>
      </c>
      <c r="K13819">
        <v>0</v>
      </c>
      <c r="L13819" t="s">
        <v>30</v>
      </c>
      <c r="M13819" t="s">
        <v>31</v>
      </c>
      <c r="N13819" t="s">
        <v>28024</v>
      </c>
      <c r="O13819" t="s">
        <v>31843</v>
      </c>
      <c r="P13819" t="s">
        <v>31844</v>
      </c>
    </row>
    <row r="13820" spans="1:16">
      <c r="A13820" t="s">
        <v>27998</v>
      </c>
      <c r="B13820" t="s">
        <v>27999</v>
      </c>
      <c r="C13820" t="s">
        <v>7408</v>
      </c>
      <c r="D13820" t="s">
        <v>7409</v>
      </c>
      <c r="E13820" t="s">
        <v>20</v>
      </c>
      <c r="F13820" t="s">
        <v>5183</v>
      </c>
      <c r="G13820">
        <v>2586740</v>
      </c>
      <c r="H13820">
        <v>2586760</v>
      </c>
      <c r="I13820" t="s">
        <v>22</v>
      </c>
      <c r="J13820">
        <v>7</v>
      </c>
      <c r="K13820">
        <v>0</v>
      </c>
      <c r="L13820" t="s">
        <v>57</v>
      </c>
      <c r="M13820" t="s">
        <v>24</v>
      </c>
      <c r="N13820" t="s">
        <v>28000</v>
      </c>
      <c r="O13820" t="s">
        <v>31845</v>
      </c>
      <c r="P13820" t="s">
        <v>31846</v>
      </c>
    </row>
    <row r="13821" spans="1:16">
      <c r="A13821" t="s">
        <v>27998</v>
      </c>
      <c r="B13821" t="s">
        <v>27999</v>
      </c>
      <c r="C13821" t="s">
        <v>5185</v>
      </c>
      <c r="D13821" t="s">
        <v>5186</v>
      </c>
      <c r="E13821" t="s">
        <v>20</v>
      </c>
      <c r="F13821" t="s">
        <v>5183</v>
      </c>
      <c r="G13821">
        <v>4080525</v>
      </c>
      <c r="H13821">
        <v>4080545</v>
      </c>
      <c r="I13821" t="s">
        <v>37</v>
      </c>
      <c r="J13821">
        <v>4</v>
      </c>
      <c r="K13821">
        <v>1</v>
      </c>
      <c r="L13821" t="s">
        <v>57</v>
      </c>
      <c r="M13821" t="s">
        <v>31</v>
      </c>
      <c r="N13821" t="s">
        <v>28074</v>
      </c>
      <c r="O13821" t="s">
        <v>18034</v>
      </c>
      <c r="P13821" t="s">
        <v>31847</v>
      </c>
    </row>
    <row r="13822" spans="1:16">
      <c r="A13822" t="s">
        <v>27998</v>
      </c>
      <c r="B13822" t="s">
        <v>27999</v>
      </c>
      <c r="C13822" t="s">
        <v>5185</v>
      </c>
      <c r="D13822" t="s">
        <v>5186</v>
      </c>
      <c r="E13822" t="s">
        <v>20</v>
      </c>
      <c r="F13822" t="s">
        <v>5183</v>
      </c>
      <c r="G13822">
        <v>4120330</v>
      </c>
      <c r="H13822">
        <v>4120350</v>
      </c>
      <c r="I13822" t="s">
        <v>37</v>
      </c>
      <c r="J13822">
        <v>1</v>
      </c>
      <c r="K13822">
        <v>0</v>
      </c>
      <c r="L13822" t="s">
        <v>23</v>
      </c>
      <c r="M13822" t="s">
        <v>31</v>
      </c>
      <c r="N13822" t="s">
        <v>28048</v>
      </c>
      <c r="O13822" t="s">
        <v>31848</v>
      </c>
      <c r="P13822" t="s">
        <v>31849</v>
      </c>
    </row>
    <row r="13823" spans="1:16">
      <c r="A13823" t="s">
        <v>27998</v>
      </c>
      <c r="B13823" t="s">
        <v>27999</v>
      </c>
      <c r="C13823" t="s">
        <v>5194</v>
      </c>
      <c r="D13823" t="s">
        <v>5195</v>
      </c>
      <c r="E13823" t="s">
        <v>20</v>
      </c>
      <c r="F13823" t="s">
        <v>5183</v>
      </c>
      <c r="G13823">
        <v>4575734</v>
      </c>
      <c r="H13823">
        <v>4575754</v>
      </c>
      <c r="I13823" t="s">
        <v>37</v>
      </c>
      <c r="J13823">
        <v>2</v>
      </c>
      <c r="K13823">
        <v>2</v>
      </c>
      <c r="L13823" t="s">
        <v>23</v>
      </c>
      <c r="M13823" t="s">
        <v>24</v>
      </c>
      <c r="N13823" t="s">
        <v>28096</v>
      </c>
      <c r="O13823" t="s">
        <v>31850</v>
      </c>
      <c r="P13823" t="s">
        <v>31851</v>
      </c>
    </row>
    <row r="13824" spans="1:16">
      <c r="A13824" t="s">
        <v>27998</v>
      </c>
      <c r="B13824" t="s">
        <v>27999</v>
      </c>
      <c r="C13824" t="s">
        <v>5198</v>
      </c>
      <c r="D13824" t="s">
        <v>5199</v>
      </c>
      <c r="E13824" t="s">
        <v>20</v>
      </c>
      <c r="F13824" t="s">
        <v>5183</v>
      </c>
      <c r="G13824">
        <v>4712788</v>
      </c>
      <c r="H13824">
        <v>4712800</v>
      </c>
      <c r="I13824" t="s">
        <v>22</v>
      </c>
      <c r="J13824">
        <v>2</v>
      </c>
      <c r="K13824">
        <v>0</v>
      </c>
      <c r="L13824" t="s">
        <v>30</v>
      </c>
      <c r="M13824" t="s">
        <v>24</v>
      </c>
      <c r="N13824" t="s">
        <v>28844</v>
      </c>
      <c r="O13824" t="s">
        <v>8059</v>
      </c>
      <c r="P13824" t="e">
        <f>---------ACAGAGUUCCUGg</f>
        <v>#NAME?</v>
      </c>
    </row>
    <row r="13825" spans="1:16">
      <c r="A13825" t="s">
        <v>27998</v>
      </c>
      <c r="B13825" t="s">
        <v>27999</v>
      </c>
      <c r="C13825" t="s">
        <v>5198</v>
      </c>
      <c r="D13825" t="s">
        <v>5199</v>
      </c>
      <c r="E13825" t="s">
        <v>20</v>
      </c>
      <c r="F13825" t="s">
        <v>5183</v>
      </c>
      <c r="G13825">
        <v>4713010</v>
      </c>
      <c r="H13825">
        <v>4713030</v>
      </c>
      <c r="I13825" t="s">
        <v>22</v>
      </c>
      <c r="J13825">
        <v>1</v>
      </c>
      <c r="K13825">
        <v>0</v>
      </c>
      <c r="L13825" t="s">
        <v>30</v>
      </c>
      <c r="M13825" t="s">
        <v>24</v>
      </c>
      <c r="N13825" t="s">
        <v>28221</v>
      </c>
      <c r="O13825" t="s">
        <v>31852</v>
      </c>
      <c r="P13825" t="s">
        <v>31853</v>
      </c>
    </row>
    <row r="13826" spans="1:16">
      <c r="A13826" t="s">
        <v>27998</v>
      </c>
      <c r="B13826" t="s">
        <v>27999</v>
      </c>
      <c r="C13826" t="s">
        <v>31854</v>
      </c>
      <c r="D13826" t="s">
        <v>31855</v>
      </c>
      <c r="E13826" t="s">
        <v>20</v>
      </c>
      <c r="F13826" t="s">
        <v>5183</v>
      </c>
      <c r="G13826">
        <v>5012820</v>
      </c>
      <c r="H13826">
        <v>5012840</v>
      </c>
      <c r="I13826" t="s">
        <v>37</v>
      </c>
      <c r="J13826">
        <v>1</v>
      </c>
      <c r="K13826">
        <v>0</v>
      </c>
      <c r="L13826" t="s">
        <v>23</v>
      </c>
      <c r="M13826" t="s">
        <v>24</v>
      </c>
      <c r="N13826" t="s">
        <v>28024</v>
      </c>
      <c r="O13826" t="s">
        <v>31856</v>
      </c>
      <c r="P13826" t="s">
        <v>31857</v>
      </c>
    </row>
    <row r="13827" spans="1:16">
      <c r="A13827" t="s">
        <v>27998</v>
      </c>
      <c r="B13827" t="s">
        <v>27999</v>
      </c>
      <c r="C13827" t="s">
        <v>27222</v>
      </c>
      <c r="D13827" t="s">
        <v>27223</v>
      </c>
      <c r="E13827" t="s">
        <v>20</v>
      </c>
      <c r="F13827" t="s">
        <v>5183</v>
      </c>
      <c r="G13827">
        <v>5288644</v>
      </c>
      <c r="H13827">
        <v>5288666</v>
      </c>
      <c r="I13827" t="s">
        <v>22</v>
      </c>
      <c r="J13827">
        <v>1</v>
      </c>
      <c r="K13827">
        <v>0</v>
      </c>
      <c r="L13827" t="s">
        <v>30</v>
      </c>
      <c r="M13827" t="s">
        <v>24</v>
      </c>
      <c r="N13827" t="s">
        <v>28600</v>
      </c>
      <c r="O13827" t="s">
        <v>31858</v>
      </c>
      <c r="P13827" t="s">
        <v>31859</v>
      </c>
    </row>
    <row r="13828" spans="1:16">
      <c r="A13828" t="s">
        <v>27998</v>
      </c>
      <c r="B13828" t="s">
        <v>27999</v>
      </c>
      <c r="C13828" t="s">
        <v>12677</v>
      </c>
      <c r="D13828" t="s">
        <v>12678</v>
      </c>
      <c r="E13828" t="s">
        <v>20</v>
      </c>
      <c r="F13828" t="s">
        <v>5183</v>
      </c>
      <c r="G13828">
        <v>5346221</v>
      </c>
      <c r="H13828">
        <v>5346244</v>
      </c>
      <c r="I13828" t="s">
        <v>37</v>
      </c>
      <c r="J13828">
        <v>2</v>
      </c>
      <c r="K13828">
        <v>0</v>
      </c>
      <c r="L13828" t="s">
        <v>23</v>
      </c>
      <c r="M13828" t="s">
        <v>24</v>
      </c>
      <c r="N13828" t="s">
        <v>28311</v>
      </c>
      <c r="O13828" t="s">
        <v>31860</v>
      </c>
      <c r="P13828" t="s">
        <v>31861</v>
      </c>
    </row>
    <row r="13829" spans="1:16">
      <c r="A13829" t="s">
        <v>27998</v>
      </c>
      <c r="B13829" t="s">
        <v>27999</v>
      </c>
      <c r="C13829" t="s">
        <v>31862</v>
      </c>
      <c r="D13829" t="s">
        <v>31863</v>
      </c>
      <c r="E13829" t="s">
        <v>20</v>
      </c>
      <c r="F13829" t="s">
        <v>5183</v>
      </c>
      <c r="G13829">
        <v>6358831</v>
      </c>
      <c r="H13829">
        <v>6358854</v>
      </c>
      <c r="I13829" t="s">
        <v>37</v>
      </c>
      <c r="J13829">
        <v>1</v>
      </c>
      <c r="K13829">
        <v>0</v>
      </c>
      <c r="L13829" t="s">
        <v>23</v>
      </c>
      <c r="M13829" t="s">
        <v>24</v>
      </c>
      <c r="N13829" t="s">
        <v>31492</v>
      </c>
      <c r="O13829" t="s">
        <v>31864</v>
      </c>
      <c r="P13829" t="s">
        <v>31865</v>
      </c>
    </row>
    <row r="13830" spans="1:16">
      <c r="A13830" t="s">
        <v>27998</v>
      </c>
      <c r="B13830" t="s">
        <v>27999</v>
      </c>
      <c r="C13830" t="s">
        <v>31866</v>
      </c>
      <c r="D13830" t="s">
        <v>31867</v>
      </c>
      <c r="E13830" t="s">
        <v>20</v>
      </c>
      <c r="F13830" t="s">
        <v>5183</v>
      </c>
      <c r="G13830">
        <v>6526233</v>
      </c>
      <c r="H13830">
        <v>6526253</v>
      </c>
      <c r="I13830" t="s">
        <v>37</v>
      </c>
      <c r="J13830">
        <v>1</v>
      </c>
      <c r="K13830">
        <v>0</v>
      </c>
      <c r="L13830" t="s">
        <v>30</v>
      </c>
      <c r="M13830" t="s">
        <v>31</v>
      </c>
      <c r="N13830" t="s">
        <v>28024</v>
      </c>
      <c r="O13830" t="s">
        <v>31868</v>
      </c>
      <c r="P13830" t="s">
        <v>31869</v>
      </c>
    </row>
    <row r="13831" spans="1:16">
      <c r="A13831" t="s">
        <v>27998</v>
      </c>
      <c r="B13831" t="s">
        <v>27999</v>
      </c>
      <c r="C13831" t="s">
        <v>17220</v>
      </c>
      <c r="D13831" t="s">
        <v>17221</v>
      </c>
      <c r="E13831" t="s">
        <v>20</v>
      </c>
      <c r="F13831" t="s">
        <v>5183</v>
      </c>
      <c r="G13831">
        <v>6594115</v>
      </c>
      <c r="H13831">
        <v>6594135</v>
      </c>
      <c r="I13831" t="s">
        <v>37</v>
      </c>
      <c r="J13831">
        <v>1</v>
      </c>
      <c r="K13831">
        <v>0</v>
      </c>
      <c r="L13831" t="s">
        <v>30</v>
      </c>
      <c r="M13831" t="s">
        <v>24</v>
      </c>
      <c r="N13831" t="s">
        <v>28055</v>
      </c>
      <c r="O13831" t="s">
        <v>23788</v>
      </c>
      <c r="P13831" t="s">
        <v>31870</v>
      </c>
    </row>
    <row r="13832" spans="1:16">
      <c r="A13832" t="s">
        <v>27998</v>
      </c>
      <c r="B13832" t="s">
        <v>27999</v>
      </c>
      <c r="C13832" t="s">
        <v>31871</v>
      </c>
      <c r="D13832" t="s">
        <v>31872</v>
      </c>
      <c r="E13832" t="s">
        <v>20</v>
      </c>
      <c r="F13832" t="s">
        <v>5183</v>
      </c>
      <c r="G13832">
        <v>7158000</v>
      </c>
      <c r="H13832">
        <v>7158021</v>
      </c>
      <c r="I13832" t="s">
        <v>22</v>
      </c>
      <c r="J13832">
        <v>9</v>
      </c>
      <c r="K13832">
        <v>0</v>
      </c>
      <c r="L13832" t="s">
        <v>87</v>
      </c>
      <c r="M13832" t="s">
        <v>24</v>
      </c>
      <c r="N13832" t="s">
        <v>28615</v>
      </c>
      <c r="O13832" t="s">
        <v>31873</v>
      </c>
      <c r="P13832" t="s">
        <v>31874</v>
      </c>
    </row>
    <row r="13833" spans="1:16">
      <c r="A13833" t="s">
        <v>27998</v>
      </c>
      <c r="B13833" t="s">
        <v>27999</v>
      </c>
      <c r="C13833" t="s">
        <v>31875</v>
      </c>
      <c r="D13833" t="s">
        <v>31872</v>
      </c>
      <c r="E13833" t="s">
        <v>20</v>
      </c>
      <c r="F13833" t="s">
        <v>5183</v>
      </c>
      <c r="G13833">
        <v>7158000</v>
      </c>
      <c r="H13833">
        <v>7158021</v>
      </c>
      <c r="I13833" t="s">
        <v>22</v>
      </c>
      <c r="J13833">
        <v>9</v>
      </c>
      <c r="K13833">
        <v>0</v>
      </c>
      <c r="L13833" t="s">
        <v>87</v>
      </c>
      <c r="M13833" t="s">
        <v>24</v>
      </c>
      <c r="N13833" t="s">
        <v>28615</v>
      </c>
      <c r="O13833" t="s">
        <v>31873</v>
      </c>
      <c r="P13833" t="s">
        <v>31874</v>
      </c>
    </row>
    <row r="13834" spans="1:16">
      <c r="A13834" t="s">
        <v>27998</v>
      </c>
      <c r="B13834" t="s">
        <v>27999</v>
      </c>
      <c r="C13834" t="s">
        <v>31876</v>
      </c>
      <c r="D13834" t="s">
        <v>31877</v>
      </c>
      <c r="E13834" t="s">
        <v>20</v>
      </c>
      <c r="F13834" t="s">
        <v>5183</v>
      </c>
      <c r="G13834">
        <v>7357648</v>
      </c>
      <c r="H13834">
        <v>7357669</v>
      </c>
      <c r="I13834" t="s">
        <v>22</v>
      </c>
      <c r="J13834">
        <v>1</v>
      </c>
      <c r="K13834">
        <v>0</v>
      </c>
      <c r="L13834" t="s">
        <v>23</v>
      </c>
      <c r="M13834" t="s">
        <v>24</v>
      </c>
      <c r="N13834" t="s">
        <v>28262</v>
      </c>
      <c r="O13834" t="s">
        <v>31878</v>
      </c>
      <c r="P13834" t="s">
        <v>31879</v>
      </c>
    </row>
    <row r="13835" spans="1:16">
      <c r="A13835" t="s">
        <v>27998</v>
      </c>
      <c r="B13835" t="s">
        <v>27999</v>
      </c>
      <c r="C13835" t="s">
        <v>12689</v>
      </c>
      <c r="D13835" t="s">
        <v>12690</v>
      </c>
      <c r="E13835" t="s">
        <v>20</v>
      </c>
      <c r="F13835" t="s">
        <v>5183</v>
      </c>
      <c r="G13835">
        <v>7403967</v>
      </c>
      <c r="H13835">
        <v>7403988</v>
      </c>
      <c r="I13835" t="s">
        <v>22</v>
      </c>
      <c r="J13835">
        <v>1</v>
      </c>
      <c r="K13835">
        <v>0</v>
      </c>
      <c r="L13835" t="s">
        <v>30</v>
      </c>
      <c r="M13835" t="s">
        <v>24</v>
      </c>
      <c r="N13835" t="s">
        <v>28233</v>
      </c>
      <c r="O13835" t="s">
        <v>31880</v>
      </c>
      <c r="P13835" t="s">
        <v>31881</v>
      </c>
    </row>
    <row r="13836" spans="1:16">
      <c r="A13836" t="s">
        <v>27998</v>
      </c>
      <c r="B13836" t="s">
        <v>27999</v>
      </c>
      <c r="C13836" t="s">
        <v>12689</v>
      </c>
      <c r="D13836" t="s">
        <v>12690</v>
      </c>
      <c r="E13836" t="s">
        <v>20</v>
      </c>
      <c r="F13836" t="s">
        <v>5183</v>
      </c>
      <c r="G13836">
        <v>7417803</v>
      </c>
      <c r="H13836">
        <v>7417826</v>
      </c>
      <c r="I13836" t="s">
        <v>22</v>
      </c>
      <c r="J13836">
        <v>15</v>
      </c>
      <c r="K13836">
        <v>0</v>
      </c>
      <c r="L13836" t="s">
        <v>57</v>
      </c>
      <c r="M13836" t="s">
        <v>24</v>
      </c>
      <c r="N13836" t="s">
        <v>28098</v>
      </c>
      <c r="O13836" t="s">
        <v>31882</v>
      </c>
      <c r="P13836" t="s">
        <v>31883</v>
      </c>
    </row>
    <row r="13837" spans="1:16">
      <c r="A13837" t="s">
        <v>27998</v>
      </c>
      <c r="B13837" t="s">
        <v>27999</v>
      </c>
      <c r="C13837" t="s">
        <v>31884</v>
      </c>
      <c r="D13837" t="s">
        <v>31885</v>
      </c>
      <c r="E13837" t="s">
        <v>20</v>
      </c>
      <c r="F13837" t="s">
        <v>5183</v>
      </c>
      <c r="G13837">
        <v>7577555</v>
      </c>
      <c r="H13837">
        <v>7577574</v>
      </c>
      <c r="I13837" t="s">
        <v>37</v>
      </c>
      <c r="J13837">
        <v>12</v>
      </c>
      <c r="K13837">
        <v>0</v>
      </c>
      <c r="L13837" t="s">
        <v>87</v>
      </c>
      <c r="M13837" t="s">
        <v>24</v>
      </c>
      <c r="N13837" t="s">
        <v>28007</v>
      </c>
      <c r="O13837" t="s">
        <v>31886</v>
      </c>
      <c r="P13837" t="s">
        <v>31887</v>
      </c>
    </row>
    <row r="13838" spans="1:16">
      <c r="A13838" t="s">
        <v>27998</v>
      </c>
      <c r="B13838" t="s">
        <v>27999</v>
      </c>
      <c r="C13838" t="s">
        <v>5219</v>
      </c>
      <c r="D13838" t="s">
        <v>5220</v>
      </c>
      <c r="E13838" t="s">
        <v>20</v>
      </c>
      <c r="F13838" t="s">
        <v>5183</v>
      </c>
      <c r="G13838">
        <v>7755476</v>
      </c>
      <c r="H13838">
        <v>7755497</v>
      </c>
      <c r="I13838" t="s">
        <v>22</v>
      </c>
      <c r="J13838">
        <v>1</v>
      </c>
      <c r="K13838">
        <v>0</v>
      </c>
      <c r="L13838" t="s">
        <v>30</v>
      </c>
      <c r="M13838" t="s">
        <v>24</v>
      </c>
      <c r="N13838" t="s">
        <v>28373</v>
      </c>
      <c r="O13838" t="s">
        <v>31888</v>
      </c>
      <c r="P13838" t="s">
        <v>31889</v>
      </c>
    </row>
    <row r="13839" spans="1:16">
      <c r="A13839" t="s">
        <v>27998</v>
      </c>
      <c r="B13839" t="s">
        <v>27999</v>
      </c>
      <c r="C13839" t="s">
        <v>17232</v>
      </c>
      <c r="D13839" t="s">
        <v>17233</v>
      </c>
      <c r="E13839" t="s">
        <v>20</v>
      </c>
      <c r="F13839" t="s">
        <v>5183</v>
      </c>
      <c r="G13839">
        <v>8138207</v>
      </c>
      <c r="H13839">
        <v>8138228</v>
      </c>
      <c r="I13839" t="s">
        <v>37</v>
      </c>
      <c r="J13839">
        <v>1</v>
      </c>
      <c r="K13839">
        <v>0</v>
      </c>
      <c r="L13839" t="s">
        <v>30</v>
      </c>
      <c r="M13839" t="s">
        <v>24</v>
      </c>
      <c r="N13839" t="s">
        <v>29447</v>
      </c>
      <c r="O13839" t="s">
        <v>31890</v>
      </c>
      <c r="P13839" t="s">
        <v>31891</v>
      </c>
    </row>
    <row r="13840" spans="1:16">
      <c r="A13840" t="s">
        <v>27998</v>
      </c>
      <c r="B13840" t="s">
        <v>27999</v>
      </c>
      <c r="C13840" t="s">
        <v>31892</v>
      </c>
      <c r="D13840" t="s">
        <v>31893</v>
      </c>
      <c r="E13840" t="s">
        <v>20</v>
      </c>
      <c r="F13840" t="s">
        <v>5183</v>
      </c>
      <c r="G13840">
        <v>9144489</v>
      </c>
      <c r="H13840">
        <v>9144510</v>
      </c>
      <c r="I13840" t="s">
        <v>22</v>
      </c>
      <c r="J13840">
        <v>2</v>
      </c>
      <c r="K13840">
        <v>0</v>
      </c>
      <c r="L13840" t="s">
        <v>30</v>
      </c>
      <c r="M13840" t="s">
        <v>24</v>
      </c>
      <c r="N13840" t="s">
        <v>28615</v>
      </c>
      <c r="O13840" t="s">
        <v>31894</v>
      </c>
      <c r="P13840" t="s">
        <v>31895</v>
      </c>
    </row>
    <row r="13841" spans="1:16">
      <c r="A13841" t="s">
        <v>27998</v>
      </c>
      <c r="B13841" t="s">
        <v>27999</v>
      </c>
      <c r="C13841" t="s">
        <v>31896</v>
      </c>
      <c r="D13841" t="s">
        <v>31897</v>
      </c>
      <c r="E13841" t="s">
        <v>20</v>
      </c>
      <c r="F13841" t="s">
        <v>5183</v>
      </c>
      <c r="G13841">
        <v>9580092</v>
      </c>
      <c r="H13841">
        <v>9580112</v>
      </c>
      <c r="I13841" t="s">
        <v>22</v>
      </c>
      <c r="J13841">
        <v>1</v>
      </c>
      <c r="K13841">
        <v>0</v>
      </c>
      <c r="L13841" t="s">
        <v>30</v>
      </c>
      <c r="M13841" t="s">
        <v>24</v>
      </c>
      <c r="N13841" t="s">
        <v>28024</v>
      </c>
      <c r="O13841" t="s">
        <v>31898</v>
      </c>
      <c r="P13841" t="s">
        <v>31899</v>
      </c>
    </row>
    <row r="13842" spans="1:16">
      <c r="A13842" t="s">
        <v>27998</v>
      </c>
      <c r="B13842" t="s">
        <v>27999</v>
      </c>
      <c r="C13842" t="s">
        <v>7436</v>
      </c>
      <c r="D13842" t="s">
        <v>7437</v>
      </c>
      <c r="E13842" t="s">
        <v>20</v>
      </c>
      <c r="F13842" t="s">
        <v>5183</v>
      </c>
      <c r="G13842">
        <v>14204959</v>
      </c>
      <c r="H13842">
        <v>14204980</v>
      </c>
      <c r="I13842" t="s">
        <v>22</v>
      </c>
      <c r="J13842">
        <v>1</v>
      </c>
      <c r="K13842">
        <v>0</v>
      </c>
      <c r="L13842" t="s">
        <v>30</v>
      </c>
      <c r="M13842" t="s">
        <v>24</v>
      </c>
      <c r="N13842" t="s">
        <v>30909</v>
      </c>
      <c r="O13842" t="s">
        <v>31900</v>
      </c>
      <c r="P13842" t="s">
        <v>31901</v>
      </c>
    </row>
    <row r="13843" spans="1:16">
      <c r="A13843" t="s">
        <v>27998</v>
      </c>
      <c r="B13843" t="s">
        <v>27999</v>
      </c>
      <c r="C13843" t="s">
        <v>31902</v>
      </c>
      <c r="D13843" t="s">
        <v>12708</v>
      </c>
      <c r="E13843" t="s">
        <v>20</v>
      </c>
      <c r="F13843" t="s">
        <v>5183</v>
      </c>
      <c r="G13843">
        <v>15142860</v>
      </c>
      <c r="H13843">
        <v>15142880</v>
      </c>
      <c r="I13843" t="s">
        <v>37</v>
      </c>
      <c r="J13843">
        <v>1</v>
      </c>
      <c r="K13843">
        <v>0</v>
      </c>
      <c r="L13843" t="s">
        <v>30</v>
      </c>
      <c r="M13843" t="s">
        <v>24</v>
      </c>
      <c r="N13843" t="s">
        <v>28074</v>
      </c>
      <c r="O13843" t="s">
        <v>18034</v>
      </c>
      <c r="P13843" t="s">
        <v>31903</v>
      </c>
    </row>
    <row r="13844" spans="1:16">
      <c r="A13844" t="s">
        <v>27998</v>
      </c>
      <c r="B13844" t="s">
        <v>27999</v>
      </c>
      <c r="C13844" t="s">
        <v>31904</v>
      </c>
      <c r="D13844" t="s">
        <v>31905</v>
      </c>
      <c r="E13844" t="s">
        <v>20</v>
      </c>
      <c r="F13844" t="s">
        <v>5183</v>
      </c>
      <c r="G13844">
        <v>17174290</v>
      </c>
      <c r="H13844">
        <v>17174311</v>
      </c>
      <c r="I13844" t="s">
        <v>37</v>
      </c>
      <c r="J13844">
        <v>5</v>
      </c>
      <c r="K13844">
        <v>0</v>
      </c>
      <c r="L13844" t="s">
        <v>57</v>
      </c>
      <c r="M13844" t="s">
        <v>31</v>
      </c>
      <c r="N13844" t="s">
        <v>28429</v>
      </c>
      <c r="O13844" t="s">
        <v>31906</v>
      </c>
      <c r="P13844" t="s">
        <v>31907</v>
      </c>
    </row>
    <row r="13845" spans="1:16">
      <c r="A13845" t="s">
        <v>27998</v>
      </c>
      <c r="B13845" t="s">
        <v>27999</v>
      </c>
      <c r="C13845" t="s">
        <v>31908</v>
      </c>
      <c r="D13845" t="s">
        <v>31909</v>
      </c>
      <c r="E13845" t="s">
        <v>20</v>
      </c>
      <c r="F13845" t="s">
        <v>5183</v>
      </c>
      <c r="G13845">
        <v>18149734</v>
      </c>
      <c r="H13845">
        <v>18149754</v>
      </c>
      <c r="I13845" t="s">
        <v>37</v>
      </c>
      <c r="J13845">
        <v>1</v>
      </c>
      <c r="K13845">
        <v>0</v>
      </c>
      <c r="L13845" t="s">
        <v>30</v>
      </c>
      <c r="M13845" t="s">
        <v>24</v>
      </c>
      <c r="N13845" t="s">
        <v>28048</v>
      </c>
      <c r="O13845" t="s">
        <v>31910</v>
      </c>
      <c r="P13845" t="s">
        <v>31911</v>
      </c>
    </row>
    <row r="13846" spans="1:16">
      <c r="A13846" t="s">
        <v>27998</v>
      </c>
      <c r="B13846" t="s">
        <v>27999</v>
      </c>
      <c r="C13846" t="s">
        <v>31908</v>
      </c>
      <c r="D13846" t="s">
        <v>31909</v>
      </c>
      <c r="E13846" t="s">
        <v>20</v>
      </c>
      <c r="F13846" t="s">
        <v>5183</v>
      </c>
      <c r="G13846">
        <v>18154154</v>
      </c>
      <c r="H13846">
        <v>18154174</v>
      </c>
      <c r="I13846" t="s">
        <v>37</v>
      </c>
      <c r="J13846">
        <v>6</v>
      </c>
      <c r="K13846">
        <v>0</v>
      </c>
      <c r="L13846" t="s">
        <v>57</v>
      </c>
      <c r="M13846" t="s">
        <v>24</v>
      </c>
      <c r="N13846" t="s">
        <v>28048</v>
      </c>
      <c r="O13846" t="s">
        <v>31912</v>
      </c>
      <c r="P13846" t="s">
        <v>31913</v>
      </c>
    </row>
    <row r="13847" spans="1:16">
      <c r="A13847" t="s">
        <v>27998</v>
      </c>
      <c r="B13847" t="s">
        <v>27999</v>
      </c>
      <c r="C13847" t="s">
        <v>22829</v>
      </c>
      <c r="D13847" t="s">
        <v>22830</v>
      </c>
      <c r="E13847" t="s">
        <v>20</v>
      </c>
      <c r="F13847" t="s">
        <v>5183</v>
      </c>
      <c r="G13847">
        <v>19239407</v>
      </c>
      <c r="H13847">
        <v>19239428</v>
      </c>
      <c r="I13847" t="s">
        <v>22</v>
      </c>
      <c r="J13847">
        <v>1</v>
      </c>
      <c r="K13847">
        <v>0</v>
      </c>
      <c r="L13847" t="s">
        <v>30</v>
      </c>
      <c r="M13847" t="s">
        <v>31</v>
      </c>
      <c r="N13847" t="s">
        <v>28660</v>
      </c>
      <c r="O13847" t="s">
        <v>31914</v>
      </c>
      <c r="P13847" t="s">
        <v>31915</v>
      </c>
    </row>
    <row r="13848" spans="1:16">
      <c r="A13848" t="s">
        <v>27998</v>
      </c>
      <c r="B13848" t="s">
        <v>27999</v>
      </c>
      <c r="C13848" t="s">
        <v>22829</v>
      </c>
      <c r="D13848" t="s">
        <v>22830</v>
      </c>
      <c r="E13848" t="s">
        <v>20</v>
      </c>
      <c r="F13848" t="s">
        <v>5183</v>
      </c>
      <c r="G13848">
        <v>19239451</v>
      </c>
      <c r="H13848">
        <v>19239471</v>
      </c>
      <c r="I13848" t="s">
        <v>22</v>
      </c>
      <c r="J13848">
        <v>2</v>
      </c>
      <c r="K13848">
        <v>0</v>
      </c>
      <c r="L13848" t="s">
        <v>57</v>
      </c>
      <c r="M13848" t="s">
        <v>31</v>
      </c>
      <c r="N13848" t="s">
        <v>28007</v>
      </c>
      <c r="O13848" t="s">
        <v>30950</v>
      </c>
      <c r="P13848" t="s">
        <v>31916</v>
      </c>
    </row>
    <row r="13849" spans="1:16">
      <c r="A13849" t="s">
        <v>27998</v>
      </c>
      <c r="B13849" t="s">
        <v>27999</v>
      </c>
      <c r="C13849" t="s">
        <v>31917</v>
      </c>
      <c r="D13849" t="s">
        <v>31918</v>
      </c>
      <c r="E13849" t="s">
        <v>20</v>
      </c>
      <c r="F13849" t="s">
        <v>5183</v>
      </c>
      <c r="G13849">
        <v>19445712</v>
      </c>
      <c r="H13849">
        <v>19445733</v>
      </c>
      <c r="I13849" t="s">
        <v>22</v>
      </c>
      <c r="J13849">
        <v>1</v>
      </c>
      <c r="K13849">
        <v>0</v>
      </c>
      <c r="L13849" t="s">
        <v>30</v>
      </c>
      <c r="M13849" t="s">
        <v>31</v>
      </c>
      <c r="N13849" t="s">
        <v>28429</v>
      </c>
      <c r="O13849" t="s">
        <v>31919</v>
      </c>
      <c r="P13849" t="s">
        <v>31920</v>
      </c>
    </row>
    <row r="13850" spans="1:16">
      <c r="A13850" t="s">
        <v>27998</v>
      </c>
      <c r="B13850" t="s">
        <v>27999</v>
      </c>
      <c r="C13850" t="s">
        <v>31921</v>
      </c>
      <c r="D13850" t="s">
        <v>31922</v>
      </c>
      <c r="E13850" t="s">
        <v>20</v>
      </c>
      <c r="F13850" t="s">
        <v>5183</v>
      </c>
      <c r="G13850">
        <v>19552302</v>
      </c>
      <c r="H13850">
        <v>19552324</v>
      </c>
      <c r="I13850" t="s">
        <v>22</v>
      </c>
      <c r="J13850">
        <v>1</v>
      </c>
      <c r="K13850">
        <v>0</v>
      </c>
      <c r="L13850" t="s">
        <v>23</v>
      </c>
      <c r="M13850" t="s">
        <v>24</v>
      </c>
      <c r="N13850" t="s">
        <v>28600</v>
      </c>
      <c r="O13850" t="s">
        <v>31923</v>
      </c>
      <c r="P13850" t="s">
        <v>31924</v>
      </c>
    </row>
    <row r="13851" spans="1:16">
      <c r="A13851" t="s">
        <v>27998</v>
      </c>
      <c r="B13851" t="s">
        <v>27999</v>
      </c>
      <c r="C13851" t="s">
        <v>22833</v>
      </c>
      <c r="D13851" t="s">
        <v>22834</v>
      </c>
      <c r="E13851" t="s">
        <v>20</v>
      </c>
      <c r="F13851" t="s">
        <v>5183</v>
      </c>
      <c r="G13851">
        <v>20906355</v>
      </c>
      <c r="H13851">
        <v>20906378</v>
      </c>
      <c r="I13851" t="s">
        <v>37</v>
      </c>
      <c r="J13851">
        <v>7</v>
      </c>
      <c r="K13851">
        <v>0</v>
      </c>
      <c r="L13851" t="s">
        <v>4766</v>
      </c>
      <c r="M13851" t="s">
        <v>24</v>
      </c>
      <c r="N13851" t="s">
        <v>31925</v>
      </c>
      <c r="O13851" t="s">
        <v>31926</v>
      </c>
      <c r="P13851" t="s">
        <v>31927</v>
      </c>
    </row>
    <row r="13852" spans="1:16">
      <c r="A13852" t="s">
        <v>27998</v>
      </c>
      <c r="B13852" t="s">
        <v>27999</v>
      </c>
      <c r="C13852" t="s">
        <v>27256</v>
      </c>
      <c r="D13852" t="s">
        <v>27257</v>
      </c>
      <c r="E13852" t="s">
        <v>20</v>
      </c>
      <c r="F13852" t="s">
        <v>5183</v>
      </c>
      <c r="G13852">
        <v>26883194</v>
      </c>
      <c r="H13852">
        <v>26883214</v>
      </c>
      <c r="I13852" t="s">
        <v>37</v>
      </c>
      <c r="J13852">
        <v>3</v>
      </c>
      <c r="K13852">
        <v>0</v>
      </c>
      <c r="L13852" t="s">
        <v>57</v>
      </c>
      <c r="M13852" t="s">
        <v>24</v>
      </c>
      <c r="N13852" t="s">
        <v>28048</v>
      </c>
      <c r="O13852" t="s">
        <v>31928</v>
      </c>
      <c r="P13852" t="s">
        <v>31929</v>
      </c>
    </row>
    <row r="13853" spans="1:16">
      <c r="A13853" t="s">
        <v>27998</v>
      </c>
      <c r="B13853" t="s">
        <v>27999</v>
      </c>
      <c r="C13853" t="s">
        <v>5249</v>
      </c>
      <c r="D13853" t="s">
        <v>5250</v>
      </c>
      <c r="E13853" t="s">
        <v>20</v>
      </c>
      <c r="F13853" t="s">
        <v>5183</v>
      </c>
      <c r="G13853">
        <v>26905283</v>
      </c>
      <c r="H13853">
        <v>26905301</v>
      </c>
      <c r="I13853" t="s">
        <v>37</v>
      </c>
      <c r="J13853">
        <v>1</v>
      </c>
      <c r="K13853">
        <v>0</v>
      </c>
      <c r="L13853" t="s">
        <v>23</v>
      </c>
      <c r="M13853" t="s">
        <v>24</v>
      </c>
      <c r="N13853" t="s">
        <v>28048</v>
      </c>
      <c r="O13853" t="s">
        <v>31930</v>
      </c>
      <c r="P13853" t="s">
        <v>31931</v>
      </c>
    </row>
    <row r="13854" spans="1:16">
      <c r="A13854" t="s">
        <v>27998</v>
      </c>
      <c r="B13854" t="s">
        <v>27999</v>
      </c>
      <c r="C13854" t="s">
        <v>5253</v>
      </c>
      <c r="D13854" t="s">
        <v>5254</v>
      </c>
      <c r="E13854" t="s">
        <v>20</v>
      </c>
      <c r="F13854" t="s">
        <v>5183</v>
      </c>
      <c r="G13854">
        <v>26960059</v>
      </c>
      <c r="H13854">
        <v>26960078</v>
      </c>
      <c r="I13854" t="s">
        <v>37</v>
      </c>
      <c r="J13854">
        <v>6</v>
      </c>
      <c r="K13854">
        <v>0</v>
      </c>
      <c r="L13854" t="s">
        <v>57</v>
      </c>
      <c r="M13854" t="s">
        <v>24</v>
      </c>
      <c r="N13854" t="s">
        <v>28048</v>
      </c>
      <c r="O13854" t="s">
        <v>31932</v>
      </c>
      <c r="P13854" t="s">
        <v>31933</v>
      </c>
    </row>
    <row r="13855" spans="1:16">
      <c r="A13855" t="s">
        <v>27998</v>
      </c>
      <c r="B13855" t="s">
        <v>27999</v>
      </c>
      <c r="C13855" t="s">
        <v>5253</v>
      </c>
      <c r="D13855" t="s">
        <v>5254</v>
      </c>
      <c r="E13855" t="s">
        <v>20</v>
      </c>
      <c r="F13855" t="s">
        <v>5183</v>
      </c>
      <c r="G13855">
        <v>26967006</v>
      </c>
      <c r="H13855">
        <v>26967027</v>
      </c>
      <c r="I13855" t="s">
        <v>37</v>
      </c>
      <c r="J13855">
        <v>1</v>
      </c>
      <c r="K13855">
        <v>0</v>
      </c>
      <c r="L13855" t="s">
        <v>30</v>
      </c>
      <c r="M13855" t="s">
        <v>24</v>
      </c>
      <c r="N13855" t="s">
        <v>28441</v>
      </c>
      <c r="O13855" t="s">
        <v>31934</v>
      </c>
      <c r="P13855" t="s">
        <v>31935</v>
      </c>
    </row>
    <row r="13856" spans="1:16">
      <c r="A13856" t="s">
        <v>27998</v>
      </c>
      <c r="B13856" t="s">
        <v>27999</v>
      </c>
      <c r="C13856" t="s">
        <v>17250</v>
      </c>
      <c r="D13856" t="s">
        <v>17251</v>
      </c>
      <c r="E13856" t="s">
        <v>20</v>
      </c>
      <c r="F13856" t="s">
        <v>5183</v>
      </c>
      <c r="G13856">
        <v>27206833</v>
      </c>
      <c r="H13856">
        <v>27206853</v>
      </c>
      <c r="I13856" t="s">
        <v>37</v>
      </c>
      <c r="J13856">
        <v>1</v>
      </c>
      <c r="K13856">
        <v>0</v>
      </c>
      <c r="L13856" t="s">
        <v>23</v>
      </c>
      <c r="M13856" t="s">
        <v>24</v>
      </c>
      <c r="N13856" t="s">
        <v>28000</v>
      </c>
      <c r="O13856" t="s">
        <v>30984</v>
      </c>
      <c r="P13856" t="s">
        <v>31936</v>
      </c>
    </row>
    <row r="13857" spans="1:16">
      <c r="A13857" t="s">
        <v>27998</v>
      </c>
      <c r="B13857" t="s">
        <v>27999</v>
      </c>
      <c r="C13857" t="s">
        <v>31937</v>
      </c>
      <c r="D13857" t="s">
        <v>31938</v>
      </c>
      <c r="E13857" t="s">
        <v>20</v>
      </c>
      <c r="F13857" t="s">
        <v>5183</v>
      </c>
      <c r="G13857">
        <v>27239727</v>
      </c>
      <c r="H13857">
        <v>27239747</v>
      </c>
      <c r="I13857" t="s">
        <v>37</v>
      </c>
      <c r="J13857">
        <v>13</v>
      </c>
      <c r="K13857">
        <v>0</v>
      </c>
      <c r="L13857" t="s">
        <v>57</v>
      </c>
      <c r="M13857" t="s">
        <v>24</v>
      </c>
      <c r="N13857" t="s">
        <v>28108</v>
      </c>
      <c r="O13857" t="s">
        <v>29028</v>
      </c>
      <c r="P13857" t="s">
        <v>31939</v>
      </c>
    </row>
    <row r="13858" spans="1:16">
      <c r="A13858" t="s">
        <v>27998</v>
      </c>
      <c r="B13858" t="s">
        <v>27999</v>
      </c>
      <c r="C13858" t="s">
        <v>31940</v>
      </c>
      <c r="D13858" t="s">
        <v>31938</v>
      </c>
      <c r="E13858" t="s">
        <v>20</v>
      </c>
      <c r="F13858" t="s">
        <v>5183</v>
      </c>
      <c r="G13858">
        <v>27239727</v>
      </c>
      <c r="H13858">
        <v>27239747</v>
      </c>
      <c r="I13858" t="s">
        <v>37</v>
      </c>
      <c r="J13858">
        <v>13</v>
      </c>
      <c r="K13858">
        <v>0</v>
      </c>
      <c r="L13858" t="s">
        <v>57</v>
      </c>
      <c r="M13858" t="s">
        <v>24</v>
      </c>
      <c r="N13858" t="s">
        <v>28108</v>
      </c>
      <c r="O13858" t="s">
        <v>29028</v>
      </c>
      <c r="P13858" t="s">
        <v>31939</v>
      </c>
    </row>
    <row r="13859" spans="1:16">
      <c r="A13859" t="s">
        <v>27998</v>
      </c>
      <c r="B13859" t="s">
        <v>27999</v>
      </c>
      <c r="C13859" t="s">
        <v>31941</v>
      </c>
      <c r="D13859" t="s">
        <v>31942</v>
      </c>
      <c r="E13859" t="s">
        <v>20</v>
      </c>
      <c r="F13859" t="s">
        <v>5183</v>
      </c>
      <c r="G13859">
        <v>27381589</v>
      </c>
      <c r="H13859">
        <v>27381606</v>
      </c>
      <c r="I13859" t="s">
        <v>22</v>
      </c>
      <c r="J13859">
        <v>1</v>
      </c>
      <c r="K13859">
        <v>0</v>
      </c>
      <c r="L13859" t="s">
        <v>30</v>
      </c>
      <c r="M13859" t="s">
        <v>24</v>
      </c>
      <c r="N13859" t="s">
        <v>28048</v>
      </c>
      <c r="O13859" t="s">
        <v>28741</v>
      </c>
      <c r="P13859" t="s">
        <v>31943</v>
      </c>
    </row>
    <row r="13860" spans="1:16">
      <c r="A13860" t="s">
        <v>27998</v>
      </c>
      <c r="B13860" t="s">
        <v>27999</v>
      </c>
      <c r="C13860" t="s">
        <v>5276</v>
      </c>
      <c r="D13860" t="s">
        <v>5277</v>
      </c>
      <c r="E13860" t="s">
        <v>20</v>
      </c>
      <c r="F13860" t="s">
        <v>5183</v>
      </c>
      <c r="G13860">
        <v>27955180</v>
      </c>
      <c r="H13860">
        <v>27955200</v>
      </c>
      <c r="I13860" t="s">
        <v>37</v>
      </c>
      <c r="J13860">
        <v>1</v>
      </c>
      <c r="K13860">
        <v>0</v>
      </c>
      <c r="L13860" t="s">
        <v>30</v>
      </c>
      <c r="M13860" t="s">
        <v>24</v>
      </c>
      <c r="N13860" t="s">
        <v>28024</v>
      </c>
      <c r="O13860" t="s">
        <v>31944</v>
      </c>
      <c r="P13860" t="s">
        <v>31945</v>
      </c>
    </row>
    <row r="13861" spans="1:16">
      <c r="A13861" t="s">
        <v>27998</v>
      </c>
      <c r="B13861" t="s">
        <v>27999</v>
      </c>
      <c r="C13861" t="s">
        <v>5276</v>
      </c>
      <c r="D13861" t="s">
        <v>5277</v>
      </c>
      <c r="E13861" t="s">
        <v>20</v>
      </c>
      <c r="F13861" t="s">
        <v>5183</v>
      </c>
      <c r="G13861">
        <v>27957336</v>
      </c>
      <c r="H13861">
        <v>27957356</v>
      </c>
      <c r="I13861" t="s">
        <v>37</v>
      </c>
      <c r="J13861">
        <v>1</v>
      </c>
      <c r="K13861">
        <v>0</v>
      </c>
      <c r="L13861" t="s">
        <v>23</v>
      </c>
      <c r="M13861" t="s">
        <v>31</v>
      </c>
      <c r="N13861" t="s">
        <v>28018</v>
      </c>
      <c r="O13861" t="s">
        <v>31946</v>
      </c>
      <c r="P13861" t="s">
        <v>31947</v>
      </c>
    </row>
    <row r="13862" spans="1:16">
      <c r="A13862" t="s">
        <v>27998</v>
      </c>
      <c r="B13862" t="s">
        <v>27999</v>
      </c>
      <c r="C13862" t="s">
        <v>5276</v>
      </c>
      <c r="D13862" t="s">
        <v>5277</v>
      </c>
      <c r="E13862" t="s">
        <v>20</v>
      </c>
      <c r="F13862" t="s">
        <v>5183</v>
      </c>
      <c r="G13862">
        <v>27993885</v>
      </c>
      <c r="H13862">
        <v>27993904</v>
      </c>
      <c r="I13862" t="s">
        <v>37</v>
      </c>
      <c r="J13862">
        <v>1</v>
      </c>
      <c r="K13862">
        <v>0</v>
      </c>
      <c r="L13862" t="s">
        <v>23</v>
      </c>
      <c r="M13862" t="s">
        <v>24</v>
      </c>
      <c r="N13862" t="s">
        <v>28096</v>
      </c>
      <c r="O13862" t="s">
        <v>31948</v>
      </c>
      <c r="P13862" t="s">
        <v>31949</v>
      </c>
    </row>
    <row r="13863" spans="1:16">
      <c r="A13863" t="s">
        <v>27998</v>
      </c>
      <c r="B13863" t="s">
        <v>27999</v>
      </c>
      <c r="C13863" t="s">
        <v>5288</v>
      </c>
      <c r="D13863" t="s">
        <v>5289</v>
      </c>
      <c r="E13863" t="s">
        <v>20</v>
      </c>
      <c r="F13863" t="s">
        <v>5183</v>
      </c>
      <c r="G13863">
        <v>29488198</v>
      </c>
      <c r="H13863">
        <v>29488218</v>
      </c>
      <c r="I13863" t="s">
        <v>22</v>
      </c>
      <c r="J13863">
        <v>1</v>
      </c>
      <c r="K13863">
        <v>0</v>
      </c>
      <c r="L13863" t="s">
        <v>30</v>
      </c>
      <c r="M13863" t="s">
        <v>24</v>
      </c>
      <c r="N13863" t="s">
        <v>28074</v>
      </c>
      <c r="O13863" t="s">
        <v>18034</v>
      </c>
      <c r="P13863" t="s">
        <v>31950</v>
      </c>
    </row>
    <row r="13864" spans="1:16">
      <c r="A13864" t="s">
        <v>27998</v>
      </c>
      <c r="B13864" t="s">
        <v>27999</v>
      </c>
      <c r="C13864" t="s">
        <v>7444</v>
      </c>
      <c r="D13864" t="s">
        <v>7445</v>
      </c>
      <c r="E13864" t="s">
        <v>20</v>
      </c>
      <c r="F13864" t="s">
        <v>5183</v>
      </c>
      <c r="G13864">
        <v>29552113</v>
      </c>
      <c r="H13864">
        <v>29552133</v>
      </c>
      <c r="I13864" t="s">
        <v>22</v>
      </c>
      <c r="J13864">
        <v>1</v>
      </c>
      <c r="K13864">
        <v>0</v>
      </c>
      <c r="L13864" t="s">
        <v>597</v>
      </c>
      <c r="M13864" t="s">
        <v>24</v>
      </c>
      <c r="N13864" t="s">
        <v>28048</v>
      </c>
      <c r="O13864" t="s">
        <v>31951</v>
      </c>
      <c r="P13864" t="s">
        <v>31952</v>
      </c>
    </row>
    <row r="13865" spans="1:16">
      <c r="A13865" t="s">
        <v>27998</v>
      </c>
      <c r="B13865" t="s">
        <v>27999</v>
      </c>
      <c r="C13865" t="s">
        <v>5288</v>
      </c>
      <c r="D13865" t="s">
        <v>5289</v>
      </c>
      <c r="E13865" t="s">
        <v>20</v>
      </c>
      <c r="F13865" t="s">
        <v>5183</v>
      </c>
      <c r="G13865">
        <v>29552113</v>
      </c>
      <c r="H13865">
        <v>29552133</v>
      </c>
      <c r="I13865" t="s">
        <v>22</v>
      </c>
      <c r="J13865">
        <v>1</v>
      </c>
      <c r="K13865">
        <v>0</v>
      </c>
      <c r="L13865" t="s">
        <v>597</v>
      </c>
      <c r="M13865" t="s">
        <v>24</v>
      </c>
      <c r="N13865" t="s">
        <v>28048</v>
      </c>
      <c r="O13865" t="s">
        <v>31951</v>
      </c>
      <c r="P13865" t="s">
        <v>31952</v>
      </c>
    </row>
    <row r="13866" spans="1:16">
      <c r="A13866" t="s">
        <v>27998</v>
      </c>
      <c r="B13866" t="s">
        <v>27999</v>
      </c>
      <c r="C13866" t="s">
        <v>5288</v>
      </c>
      <c r="D13866" t="s">
        <v>5289</v>
      </c>
      <c r="E13866" t="s">
        <v>20</v>
      </c>
      <c r="F13866" t="s">
        <v>5183</v>
      </c>
      <c r="G13866">
        <v>29582571</v>
      </c>
      <c r="H13866">
        <v>29582592</v>
      </c>
      <c r="I13866" t="s">
        <v>22</v>
      </c>
      <c r="J13866">
        <v>2</v>
      </c>
      <c r="K13866">
        <v>0</v>
      </c>
      <c r="L13866" t="s">
        <v>30</v>
      </c>
      <c r="M13866" t="s">
        <v>31</v>
      </c>
      <c r="N13866" t="s">
        <v>29447</v>
      </c>
      <c r="O13866" t="s">
        <v>31953</v>
      </c>
      <c r="P13866" t="s">
        <v>31954</v>
      </c>
    </row>
    <row r="13867" spans="1:16">
      <c r="A13867" t="s">
        <v>27998</v>
      </c>
      <c r="B13867" t="s">
        <v>27999</v>
      </c>
      <c r="C13867" t="s">
        <v>5288</v>
      </c>
      <c r="D13867" t="s">
        <v>5289</v>
      </c>
      <c r="E13867" t="s">
        <v>20</v>
      </c>
      <c r="F13867" t="s">
        <v>5183</v>
      </c>
      <c r="G13867">
        <v>29815155</v>
      </c>
      <c r="H13867">
        <v>29815176</v>
      </c>
      <c r="I13867" t="s">
        <v>22</v>
      </c>
      <c r="J13867">
        <v>1</v>
      </c>
      <c r="K13867">
        <v>0</v>
      </c>
      <c r="L13867" t="s">
        <v>30</v>
      </c>
      <c r="M13867" t="s">
        <v>24</v>
      </c>
      <c r="N13867" t="s">
        <v>28600</v>
      </c>
      <c r="O13867" t="s">
        <v>31955</v>
      </c>
      <c r="P13867" t="s">
        <v>31956</v>
      </c>
    </row>
    <row r="13868" spans="1:16">
      <c r="A13868" t="s">
        <v>27998</v>
      </c>
      <c r="B13868" t="s">
        <v>27999</v>
      </c>
      <c r="C13868" t="s">
        <v>17281</v>
      </c>
      <c r="D13868" t="s">
        <v>17282</v>
      </c>
      <c r="E13868" t="s">
        <v>20</v>
      </c>
      <c r="F13868" t="s">
        <v>5183</v>
      </c>
      <c r="G13868">
        <v>29815155</v>
      </c>
      <c r="H13868">
        <v>29815176</v>
      </c>
      <c r="I13868" t="s">
        <v>22</v>
      </c>
      <c r="J13868">
        <v>1</v>
      </c>
      <c r="K13868">
        <v>0</v>
      </c>
      <c r="L13868" t="s">
        <v>30</v>
      </c>
      <c r="M13868" t="s">
        <v>24</v>
      </c>
      <c r="N13868" t="s">
        <v>28600</v>
      </c>
      <c r="O13868" t="s">
        <v>31955</v>
      </c>
      <c r="P13868" t="s">
        <v>31956</v>
      </c>
    </row>
    <row r="13869" spans="1:16">
      <c r="A13869" t="s">
        <v>27998</v>
      </c>
      <c r="B13869" t="s">
        <v>27999</v>
      </c>
      <c r="C13869" t="s">
        <v>5288</v>
      </c>
      <c r="D13869" t="s">
        <v>5289</v>
      </c>
      <c r="E13869" t="s">
        <v>20</v>
      </c>
      <c r="F13869" t="s">
        <v>5183</v>
      </c>
      <c r="G13869">
        <v>29896714</v>
      </c>
      <c r="H13869">
        <v>29896734</v>
      </c>
      <c r="I13869" t="s">
        <v>22</v>
      </c>
      <c r="J13869">
        <v>2</v>
      </c>
      <c r="K13869">
        <v>0</v>
      </c>
      <c r="L13869" t="s">
        <v>57</v>
      </c>
      <c r="M13869" t="s">
        <v>24</v>
      </c>
      <c r="N13869" t="s">
        <v>28074</v>
      </c>
      <c r="O13869" t="s">
        <v>18034</v>
      </c>
      <c r="P13869" t="s">
        <v>31957</v>
      </c>
    </row>
    <row r="13870" spans="1:16">
      <c r="A13870" t="s">
        <v>27998</v>
      </c>
      <c r="B13870" t="s">
        <v>27999</v>
      </c>
      <c r="C13870" t="s">
        <v>12754</v>
      </c>
      <c r="D13870" t="s">
        <v>12755</v>
      </c>
      <c r="E13870" t="s">
        <v>20</v>
      </c>
      <c r="F13870" t="s">
        <v>5183</v>
      </c>
      <c r="G13870">
        <v>30697932</v>
      </c>
      <c r="H13870">
        <v>30697953</v>
      </c>
      <c r="I13870" t="s">
        <v>22</v>
      </c>
      <c r="J13870">
        <v>1</v>
      </c>
      <c r="K13870">
        <v>0</v>
      </c>
      <c r="L13870" t="s">
        <v>30</v>
      </c>
      <c r="M13870" t="s">
        <v>24</v>
      </c>
      <c r="N13870" t="s">
        <v>28065</v>
      </c>
      <c r="O13870" t="s">
        <v>31958</v>
      </c>
      <c r="P13870" t="s">
        <v>31959</v>
      </c>
    </row>
    <row r="13871" spans="1:16">
      <c r="A13871" t="s">
        <v>27998</v>
      </c>
      <c r="B13871" t="s">
        <v>27999</v>
      </c>
      <c r="C13871" t="s">
        <v>12754</v>
      </c>
      <c r="D13871" t="s">
        <v>12755</v>
      </c>
      <c r="E13871" t="s">
        <v>20</v>
      </c>
      <c r="F13871" t="s">
        <v>5183</v>
      </c>
      <c r="G13871">
        <v>30699607</v>
      </c>
      <c r="H13871">
        <v>30699627</v>
      </c>
      <c r="I13871" t="s">
        <v>22</v>
      </c>
      <c r="J13871">
        <v>1</v>
      </c>
      <c r="K13871">
        <v>0</v>
      </c>
      <c r="L13871" t="s">
        <v>30</v>
      </c>
      <c r="M13871" t="s">
        <v>31</v>
      </c>
      <c r="N13871" t="s">
        <v>28024</v>
      </c>
      <c r="O13871" t="s">
        <v>31960</v>
      </c>
      <c r="P13871" t="s">
        <v>31961</v>
      </c>
    </row>
    <row r="13872" spans="1:16">
      <c r="A13872" t="s">
        <v>27998</v>
      </c>
      <c r="B13872" t="s">
        <v>27999</v>
      </c>
      <c r="C13872" t="s">
        <v>17285</v>
      </c>
      <c r="D13872" t="s">
        <v>17286</v>
      </c>
      <c r="E13872" t="s">
        <v>20</v>
      </c>
      <c r="F13872" t="s">
        <v>5183</v>
      </c>
      <c r="G13872">
        <v>33586628</v>
      </c>
      <c r="H13872">
        <v>33586648</v>
      </c>
      <c r="I13872" t="s">
        <v>22</v>
      </c>
      <c r="J13872">
        <v>4</v>
      </c>
      <c r="K13872">
        <v>0</v>
      </c>
      <c r="L13872" t="s">
        <v>57</v>
      </c>
      <c r="M13872" t="s">
        <v>24</v>
      </c>
      <c r="N13872" t="s">
        <v>28024</v>
      </c>
      <c r="O13872" t="s">
        <v>31962</v>
      </c>
      <c r="P13872" t="s">
        <v>31963</v>
      </c>
    </row>
    <row r="13873" spans="1:16">
      <c r="A13873" t="s">
        <v>27998</v>
      </c>
      <c r="B13873" t="s">
        <v>27999</v>
      </c>
      <c r="C13873" t="s">
        <v>17288</v>
      </c>
      <c r="D13873" t="s">
        <v>12769</v>
      </c>
      <c r="E13873" t="s">
        <v>20</v>
      </c>
      <c r="F13873" t="s">
        <v>5183</v>
      </c>
      <c r="G13873">
        <v>35620778</v>
      </c>
      <c r="H13873">
        <v>35620797</v>
      </c>
      <c r="I13873" t="s">
        <v>37</v>
      </c>
      <c r="J13873">
        <v>1</v>
      </c>
      <c r="K13873">
        <v>0</v>
      </c>
      <c r="L13873" t="s">
        <v>30</v>
      </c>
      <c r="M13873" t="s">
        <v>24</v>
      </c>
      <c r="N13873" t="s">
        <v>28015</v>
      </c>
      <c r="O13873" t="s">
        <v>18354</v>
      </c>
      <c r="P13873" t="e">
        <f>-guucaagcugAAGUUCCUGg</f>
        <v>#NAME?</v>
      </c>
    </row>
    <row r="13874" spans="1:16">
      <c r="A13874" t="s">
        <v>27998</v>
      </c>
      <c r="B13874" t="s">
        <v>27999</v>
      </c>
      <c r="C13874" t="s">
        <v>12768</v>
      </c>
      <c r="D13874" t="s">
        <v>12769</v>
      </c>
      <c r="E13874" t="s">
        <v>20</v>
      </c>
      <c r="F13874" t="s">
        <v>5183</v>
      </c>
      <c r="G13874">
        <v>35620778</v>
      </c>
      <c r="H13874">
        <v>35620797</v>
      </c>
      <c r="I13874" t="s">
        <v>37</v>
      </c>
      <c r="J13874">
        <v>1</v>
      </c>
      <c r="K13874">
        <v>0</v>
      </c>
      <c r="L13874" t="s">
        <v>30</v>
      </c>
      <c r="M13874" t="s">
        <v>24</v>
      </c>
      <c r="N13874" t="s">
        <v>28015</v>
      </c>
      <c r="O13874" t="s">
        <v>18354</v>
      </c>
      <c r="P13874" t="e">
        <f>-guucaagcugAAGUUCCUGg</f>
        <v>#NAME?</v>
      </c>
    </row>
    <row r="13875" spans="1:16">
      <c r="A13875" t="s">
        <v>27998</v>
      </c>
      <c r="B13875" t="s">
        <v>27999</v>
      </c>
      <c r="C13875" t="s">
        <v>12772</v>
      </c>
      <c r="D13875" t="s">
        <v>12769</v>
      </c>
      <c r="E13875" t="s">
        <v>20</v>
      </c>
      <c r="F13875" t="s">
        <v>5183</v>
      </c>
      <c r="G13875">
        <v>35620778</v>
      </c>
      <c r="H13875">
        <v>35620797</v>
      </c>
      <c r="I13875" t="s">
        <v>37</v>
      </c>
      <c r="J13875">
        <v>1</v>
      </c>
      <c r="K13875">
        <v>0</v>
      </c>
      <c r="L13875" t="s">
        <v>30</v>
      </c>
      <c r="M13875" t="s">
        <v>24</v>
      </c>
      <c r="N13875" t="s">
        <v>28015</v>
      </c>
      <c r="O13875" t="s">
        <v>18354</v>
      </c>
      <c r="P13875" t="e">
        <f>-guucaagcugAAGUUCCUGg</f>
        <v>#NAME?</v>
      </c>
    </row>
    <row r="13876" spans="1:16">
      <c r="A13876" t="s">
        <v>27998</v>
      </c>
      <c r="B13876" t="s">
        <v>27999</v>
      </c>
      <c r="C13876" t="s">
        <v>27295</v>
      </c>
      <c r="D13876" t="s">
        <v>27296</v>
      </c>
      <c r="E13876" t="s">
        <v>20</v>
      </c>
      <c r="F13876" t="s">
        <v>5183</v>
      </c>
      <c r="G13876">
        <v>36371336</v>
      </c>
      <c r="H13876">
        <v>36371359</v>
      </c>
      <c r="I13876" t="s">
        <v>37</v>
      </c>
      <c r="J13876">
        <v>1</v>
      </c>
      <c r="K13876">
        <v>0</v>
      </c>
      <c r="L13876" t="s">
        <v>23</v>
      </c>
      <c r="M13876" t="s">
        <v>24</v>
      </c>
      <c r="N13876" t="s">
        <v>29961</v>
      </c>
      <c r="O13876" t="s">
        <v>31964</v>
      </c>
      <c r="P13876" t="s">
        <v>31965</v>
      </c>
    </row>
    <row r="13877" spans="1:16">
      <c r="A13877" t="s">
        <v>27998</v>
      </c>
      <c r="B13877" t="s">
        <v>27999</v>
      </c>
      <c r="C13877" t="s">
        <v>5307</v>
      </c>
      <c r="D13877" t="s">
        <v>5308</v>
      </c>
      <c r="E13877" t="s">
        <v>20</v>
      </c>
      <c r="F13877" t="s">
        <v>5183</v>
      </c>
      <c r="G13877">
        <v>36923087</v>
      </c>
      <c r="H13877">
        <v>36923107</v>
      </c>
      <c r="I13877" t="s">
        <v>37</v>
      </c>
      <c r="J13877">
        <v>1</v>
      </c>
      <c r="K13877">
        <v>0</v>
      </c>
      <c r="L13877" t="s">
        <v>30</v>
      </c>
      <c r="M13877" t="s">
        <v>24</v>
      </c>
      <c r="N13877" t="s">
        <v>28096</v>
      </c>
      <c r="O13877" t="s">
        <v>28689</v>
      </c>
      <c r="P13877" t="s">
        <v>31966</v>
      </c>
    </row>
    <row r="13878" spans="1:16">
      <c r="A13878" t="s">
        <v>27998</v>
      </c>
      <c r="B13878" t="s">
        <v>27999</v>
      </c>
      <c r="C13878" t="s">
        <v>5307</v>
      </c>
      <c r="D13878" t="s">
        <v>5308</v>
      </c>
      <c r="E13878" t="s">
        <v>20</v>
      </c>
      <c r="F13878" t="s">
        <v>5183</v>
      </c>
      <c r="G13878">
        <v>36943148</v>
      </c>
      <c r="H13878">
        <v>36943169</v>
      </c>
      <c r="I13878" t="s">
        <v>37</v>
      </c>
      <c r="J13878">
        <v>2</v>
      </c>
      <c r="K13878">
        <v>0</v>
      </c>
      <c r="L13878" t="s">
        <v>30</v>
      </c>
      <c r="M13878" t="s">
        <v>24</v>
      </c>
      <c r="N13878" t="s">
        <v>28607</v>
      </c>
      <c r="O13878" t="s">
        <v>31967</v>
      </c>
      <c r="P13878" t="s">
        <v>31968</v>
      </c>
    </row>
    <row r="13879" spans="1:16">
      <c r="A13879" t="s">
        <v>27998</v>
      </c>
      <c r="B13879" t="s">
        <v>27999</v>
      </c>
      <c r="C13879" t="s">
        <v>5314</v>
      </c>
      <c r="D13879" t="s">
        <v>5315</v>
      </c>
      <c r="E13879" t="s">
        <v>20</v>
      </c>
      <c r="F13879" t="s">
        <v>5183</v>
      </c>
      <c r="G13879">
        <v>37075455</v>
      </c>
      <c r="H13879">
        <v>37075475</v>
      </c>
      <c r="I13879" t="s">
        <v>22</v>
      </c>
      <c r="J13879">
        <v>6</v>
      </c>
      <c r="K13879">
        <v>0</v>
      </c>
      <c r="L13879" t="s">
        <v>30</v>
      </c>
      <c r="M13879" t="s">
        <v>24</v>
      </c>
      <c r="N13879" t="s">
        <v>28078</v>
      </c>
      <c r="O13879" t="s">
        <v>31969</v>
      </c>
      <c r="P13879" t="s">
        <v>31970</v>
      </c>
    </row>
    <row r="13880" spans="1:16">
      <c r="A13880" t="s">
        <v>27998</v>
      </c>
      <c r="B13880" t="s">
        <v>27999</v>
      </c>
      <c r="C13880" t="s">
        <v>5314</v>
      </c>
      <c r="D13880" t="s">
        <v>5315</v>
      </c>
      <c r="E13880" t="s">
        <v>20</v>
      </c>
      <c r="F13880" t="s">
        <v>5183</v>
      </c>
      <c r="G13880">
        <v>37075600</v>
      </c>
      <c r="H13880">
        <v>37075618</v>
      </c>
      <c r="I13880" t="s">
        <v>22</v>
      </c>
      <c r="J13880">
        <v>5</v>
      </c>
      <c r="K13880">
        <v>0</v>
      </c>
      <c r="L13880" t="s">
        <v>57</v>
      </c>
      <c r="M13880" t="s">
        <v>24</v>
      </c>
      <c r="N13880" t="s">
        <v>28048</v>
      </c>
      <c r="O13880" t="s">
        <v>31971</v>
      </c>
      <c r="P13880" t="s">
        <v>31972</v>
      </c>
    </row>
    <row r="13881" spans="1:16">
      <c r="A13881" t="s">
        <v>27998</v>
      </c>
      <c r="B13881" t="s">
        <v>27999</v>
      </c>
      <c r="C13881" t="s">
        <v>5314</v>
      </c>
      <c r="D13881" t="s">
        <v>5315</v>
      </c>
      <c r="E13881" t="s">
        <v>20</v>
      </c>
      <c r="F13881" t="s">
        <v>5183</v>
      </c>
      <c r="G13881">
        <v>37076648</v>
      </c>
      <c r="H13881">
        <v>37076670</v>
      </c>
      <c r="I13881" t="s">
        <v>22</v>
      </c>
      <c r="J13881">
        <v>10</v>
      </c>
      <c r="K13881">
        <v>0</v>
      </c>
      <c r="L13881" t="s">
        <v>57</v>
      </c>
      <c r="M13881" t="s">
        <v>24</v>
      </c>
      <c r="N13881" t="s">
        <v>30122</v>
      </c>
      <c r="O13881" t="s">
        <v>31973</v>
      </c>
      <c r="P13881" t="s">
        <v>31974</v>
      </c>
    </row>
    <row r="13882" spans="1:16">
      <c r="A13882" t="s">
        <v>27998</v>
      </c>
      <c r="B13882" t="s">
        <v>27999</v>
      </c>
      <c r="C13882" t="s">
        <v>17291</v>
      </c>
      <c r="D13882" t="s">
        <v>17292</v>
      </c>
      <c r="E13882" t="s">
        <v>20</v>
      </c>
      <c r="F13882" t="s">
        <v>5183</v>
      </c>
      <c r="G13882">
        <v>37564833</v>
      </c>
      <c r="H13882">
        <v>37564853</v>
      </c>
      <c r="I13882" t="s">
        <v>37</v>
      </c>
      <c r="J13882">
        <v>2</v>
      </c>
      <c r="K13882">
        <v>0</v>
      </c>
      <c r="L13882" t="s">
        <v>30</v>
      </c>
      <c r="M13882" t="s">
        <v>24</v>
      </c>
      <c r="N13882" t="s">
        <v>28074</v>
      </c>
      <c r="O13882" t="s">
        <v>18034</v>
      </c>
      <c r="P13882" t="s">
        <v>31975</v>
      </c>
    </row>
    <row r="13883" spans="1:16">
      <c r="A13883" t="s">
        <v>27998</v>
      </c>
      <c r="B13883" t="s">
        <v>27999</v>
      </c>
      <c r="C13883" t="s">
        <v>31976</v>
      </c>
      <c r="D13883" t="s">
        <v>31977</v>
      </c>
      <c r="E13883" t="s">
        <v>20</v>
      </c>
      <c r="F13883" t="s">
        <v>5183</v>
      </c>
      <c r="G13883">
        <v>37564833</v>
      </c>
      <c r="H13883">
        <v>37564853</v>
      </c>
      <c r="I13883" t="s">
        <v>37</v>
      </c>
      <c r="J13883">
        <v>2</v>
      </c>
      <c r="K13883">
        <v>0</v>
      </c>
      <c r="L13883" t="s">
        <v>30</v>
      </c>
      <c r="M13883" t="s">
        <v>24</v>
      </c>
      <c r="N13883" t="s">
        <v>28074</v>
      </c>
      <c r="O13883" t="s">
        <v>18034</v>
      </c>
      <c r="P13883" t="s">
        <v>31975</v>
      </c>
    </row>
    <row r="13884" spans="1:16">
      <c r="A13884" t="s">
        <v>27998</v>
      </c>
      <c r="B13884" t="s">
        <v>27999</v>
      </c>
      <c r="C13884" t="s">
        <v>5317</v>
      </c>
      <c r="D13884" t="s">
        <v>5318</v>
      </c>
      <c r="E13884" t="s">
        <v>20</v>
      </c>
      <c r="F13884" t="s">
        <v>5183</v>
      </c>
      <c r="G13884">
        <v>38145031</v>
      </c>
      <c r="H13884">
        <v>38145050</v>
      </c>
      <c r="I13884" t="s">
        <v>22</v>
      </c>
      <c r="J13884">
        <v>5</v>
      </c>
      <c r="K13884">
        <v>0</v>
      </c>
      <c r="L13884" t="s">
        <v>57</v>
      </c>
      <c r="M13884" t="s">
        <v>24</v>
      </c>
      <c r="N13884" t="s">
        <v>28048</v>
      </c>
      <c r="O13884" t="s">
        <v>31978</v>
      </c>
      <c r="P13884" t="s">
        <v>31979</v>
      </c>
    </row>
    <row r="13885" spans="1:16">
      <c r="A13885" t="s">
        <v>27998</v>
      </c>
      <c r="B13885" t="s">
        <v>27999</v>
      </c>
      <c r="C13885" t="s">
        <v>31980</v>
      </c>
      <c r="D13885" t="s">
        <v>31981</v>
      </c>
      <c r="E13885" t="s">
        <v>20</v>
      </c>
      <c r="F13885" t="s">
        <v>5183</v>
      </c>
      <c r="G13885">
        <v>38187834</v>
      </c>
      <c r="H13885">
        <v>38187854</v>
      </c>
      <c r="I13885" t="s">
        <v>37</v>
      </c>
      <c r="J13885">
        <v>2</v>
      </c>
      <c r="K13885">
        <v>0</v>
      </c>
      <c r="L13885" t="s">
        <v>30</v>
      </c>
      <c r="M13885" t="s">
        <v>24</v>
      </c>
      <c r="N13885" t="s">
        <v>28078</v>
      </c>
      <c r="O13885" t="s">
        <v>31982</v>
      </c>
      <c r="P13885" t="s">
        <v>31983</v>
      </c>
    </row>
    <row r="13886" spans="1:16">
      <c r="A13886" t="s">
        <v>27998</v>
      </c>
      <c r="B13886" t="s">
        <v>27999</v>
      </c>
      <c r="C13886" t="s">
        <v>31984</v>
      </c>
      <c r="D13886" t="s">
        <v>31981</v>
      </c>
      <c r="E13886" t="s">
        <v>20</v>
      </c>
      <c r="F13886" t="s">
        <v>5183</v>
      </c>
      <c r="G13886">
        <v>38187834</v>
      </c>
      <c r="H13886">
        <v>38187854</v>
      </c>
      <c r="I13886" t="s">
        <v>37</v>
      </c>
      <c r="J13886">
        <v>2</v>
      </c>
      <c r="K13886">
        <v>0</v>
      </c>
      <c r="L13886" t="s">
        <v>30</v>
      </c>
      <c r="M13886" t="s">
        <v>24</v>
      </c>
      <c r="N13886" t="s">
        <v>28078</v>
      </c>
      <c r="O13886" t="s">
        <v>31982</v>
      </c>
      <c r="P13886" t="s">
        <v>31983</v>
      </c>
    </row>
    <row r="13887" spans="1:16">
      <c r="A13887" t="s">
        <v>27998</v>
      </c>
      <c r="B13887" t="s">
        <v>27999</v>
      </c>
      <c r="C13887" t="s">
        <v>5320</v>
      </c>
      <c r="D13887" t="s">
        <v>5321</v>
      </c>
      <c r="E13887" t="s">
        <v>20</v>
      </c>
      <c r="F13887" t="s">
        <v>5183</v>
      </c>
      <c r="G13887">
        <v>38572703</v>
      </c>
      <c r="H13887">
        <v>38572723</v>
      </c>
      <c r="I13887" t="s">
        <v>37</v>
      </c>
      <c r="J13887">
        <v>13</v>
      </c>
      <c r="K13887">
        <v>0</v>
      </c>
      <c r="L13887" t="s">
        <v>87</v>
      </c>
      <c r="M13887" t="s">
        <v>24</v>
      </c>
      <c r="N13887" t="s">
        <v>28024</v>
      </c>
      <c r="O13887" t="s">
        <v>31985</v>
      </c>
      <c r="P13887" t="s">
        <v>31986</v>
      </c>
    </row>
    <row r="13888" spans="1:16">
      <c r="A13888" t="s">
        <v>27998</v>
      </c>
      <c r="B13888" t="s">
        <v>27999</v>
      </c>
      <c r="C13888" t="s">
        <v>12787</v>
      </c>
      <c r="D13888" t="s">
        <v>12788</v>
      </c>
      <c r="E13888" t="s">
        <v>20</v>
      </c>
      <c r="F13888" t="s">
        <v>5183</v>
      </c>
      <c r="G13888">
        <v>39921364</v>
      </c>
      <c r="H13888">
        <v>39921384</v>
      </c>
      <c r="I13888" t="s">
        <v>37</v>
      </c>
      <c r="J13888">
        <v>1</v>
      </c>
      <c r="K13888">
        <v>0</v>
      </c>
      <c r="L13888" t="s">
        <v>30</v>
      </c>
      <c r="M13888" t="s">
        <v>24</v>
      </c>
      <c r="N13888" t="s">
        <v>28078</v>
      </c>
      <c r="O13888" t="s">
        <v>31987</v>
      </c>
      <c r="P13888" t="s">
        <v>31988</v>
      </c>
    </row>
    <row r="13889" spans="1:16">
      <c r="A13889" t="s">
        <v>27998</v>
      </c>
      <c r="B13889" t="s">
        <v>27999</v>
      </c>
      <c r="C13889" t="s">
        <v>17315</v>
      </c>
      <c r="D13889" t="s">
        <v>17316</v>
      </c>
      <c r="E13889" t="s">
        <v>20</v>
      </c>
      <c r="F13889" t="s">
        <v>5183</v>
      </c>
      <c r="G13889">
        <v>39923684</v>
      </c>
      <c r="H13889">
        <v>39923704</v>
      </c>
      <c r="I13889" t="s">
        <v>37</v>
      </c>
      <c r="J13889">
        <v>5</v>
      </c>
      <c r="K13889">
        <v>0</v>
      </c>
      <c r="L13889" t="s">
        <v>30</v>
      </c>
      <c r="M13889" t="s">
        <v>24</v>
      </c>
      <c r="N13889" t="s">
        <v>28024</v>
      </c>
      <c r="O13889" t="s">
        <v>29219</v>
      </c>
      <c r="P13889" t="s">
        <v>31989</v>
      </c>
    </row>
    <row r="13890" spans="1:16">
      <c r="A13890" t="s">
        <v>27998</v>
      </c>
      <c r="B13890" t="s">
        <v>27999</v>
      </c>
      <c r="C13890" t="s">
        <v>12787</v>
      </c>
      <c r="D13890" t="s">
        <v>12788</v>
      </c>
      <c r="E13890" t="s">
        <v>20</v>
      </c>
      <c r="F13890" t="s">
        <v>5183</v>
      </c>
      <c r="G13890">
        <v>39923684</v>
      </c>
      <c r="H13890">
        <v>39923704</v>
      </c>
      <c r="I13890" t="s">
        <v>37</v>
      </c>
      <c r="J13890">
        <v>5</v>
      </c>
      <c r="K13890">
        <v>0</v>
      </c>
      <c r="L13890" t="s">
        <v>30</v>
      </c>
      <c r="M13890" t="s">
        <v>24</v>
      </c>
      <c r="N13890" t="s">
        <v>28024</v>
      </c>
      <c r="O13890" t="s">
        <v>29219</v>
      </c>
      <c r="P13890" t="s">
        <v>31989</v>
      </c>
    </row>
    <row r="13891" spans="1:16">
      <c r="A13891" t="s">
        <v>27998</v>
      </c>
      <c r="B13891" t="s">
        <v>27999</v>
      </c>
      <c r="C13891" t="s">
        <v>22900</v>
      </c>
      <c r="D13891" t="s">
        <v>17316</v>
      </c>
      <c r="E13891" t="s">
        <v>20</v>
      </c>
      <c r="F13891" t="s">
        <v>5183</v>
      </c>
      <c r="G13891">
        <v>39923684</v>
      </c>
      <c r="H13891">
        <v>39923704</v>
      </c>
      <c r="I13891" t="s">
        <v>37</v>
      </c>
      <c r="J13891">
        <v>5</v>
      </c>
      <c r="K13891">
        <v>0</v>
      </c>
      <c r="L13891" t="s">
        <v>30</v>
      </c>
      <c r="M13891" t="s">
        <v>24</v>
      </c>
      <c r="N13891" t="s">
        <v>28024</v>
      </c>
      <c r="O13891" t="s">
        <v>29219</v>
      </c>
      <c r="P13891" t="s">
        <v>31989</v>
      </c>
    </row>
    <row r="13892" spans="1:16">
      <c r="A13892" t="s">
        <v>27998</v>
      </c>
      <c r="B13892" t="s">
        <v>27999</v>
      </c>
      <c r="C13892" t="s">
        <v>31990</v>
      </c>
      <c r="D13892" t="s">
        <v>31991</v>
      </c>
      <c r="E13892" t="s">
        <v>20</v>
      </c>
      <c r="F13892" t="s">
        <v>5183</v>
      </c>
      <c r="G13892">
        <v>40351579</v>
      </c>
      <c r="H13892">
        <v>40351598</v>
      </c>
      <c r="I13892" t="s">
        <v>37</v>
      </c>
      <c r="J13892">
        <v>1</v>
      </c>
      <c r="K13892">
        <v>0</v>
      </c>
      <c r="L13892" t="s">
        <v>30</v>
      </c>
      <c r="M13892" t="s">
        <v>24</v>
      </c>
      <c r="N13892" t="s">
        <v>28018</v>
      </c>
      <c r="O13892" t="s">
        <v>19133</v>
      </c>
      <c r="P13892" t="s">
        <v>31992</v>
      </c>
    </row>
    <row r="13893" spans="1:16">
      <c r="A13893" t="s">
        <v>27998</v>
      </c>
      <c r="B13893" t="s">
        <v>27999</v>
      </c>
      <c r="C13893" t="s">
        <v>12805</v>
      </c>
      <c r="D13893" t="s">
        <v>12806</v>
      </c>
      <c r="E13893" t="s">
        <v>20</v>
      </c>
      <c r="F13893" t="s">
        <v>5183</v>
      </c>
      <c r="G13893">
        <v>40630546</v>
      </c>
      <c r="H13893">
        <v>40630566</v>
      </c>
      <c r="I13893" t="s">
        <v>22</v>
      </c>
      <c r="J13893">
        <v>1</v>
      </c>
      <c r="K13893">
        <v>0</v>
      </c>
      <c r="L13893" t="s">
        <v>23</v>
      </c>
      <c r="M13893" t="s">
        <v>24</v>
      </c>
      <c r="N13893" t="s">
        <v>28000</v>
      </c>
      <c r="O13893" t="s">
        <v>29569</v>
      </c>
      <c r="P13893" t="s">
        <v>31993</v>
      </c>
    </row>
    <row r="13894" spans="1:16">
      <c r="A13894" t="s">
        <v>27998</v>
      </c>
      <c r="B13894" t="s">
        <v>27999</v>
      </c>
      <c r="C13894" t="s">
        <v>31994</v>
      </c>
      <c r="D13894" t="s">
        <v>31994</v>
      </c>
      <c r="E13894" t="s">
        <v>20</v>
      </c>
      <c r="F13894" t="s">
        <v>5183</v>
      </c>
      <c r="G13894">
        <v>41462114</v>
      </c>
      <c r="H13894">
        <v>41462134</v>
      </c>
      <c r="I13894" t="s">
        <v>37</v>
      </c>
      <c r="J13894">
        <v>1</v>
      </c>
      <c r="K13894">
        <v>0</v>
      </c>
      <c r="L13894" t="s">
        <v>23</v>
      </c>
      <c r="M13894" t="s">
        <v>24</v>
      </c>
      <c r="N13894" t="s">
        <v>28018</v>
      </c>
      <c r="O13894" t="s">
        <v>20992</v>
      </c>
      <c r="P13894" t="s">
        <v>31995</v>
      </c>
    </row>
    <row r="13895" spans="1:16">
      <c r="A13895" t="s">
        <v>27998</v>
      </c>
      <c r="B13895" t="s">
        <v>27999</v>
      </c>
      <c r="C13895" t="s">
        <v>22925</v>
      </c>
      <c r="D13895" t="s">
        <v>22926</v>
      </c>
      <c r="E13895" t="s">
        <v>20</v>
      </c>
      <c r="F13895" t="s">
        <v>5183</v>
      </c>
      <c r="G13895">
        <v>42090397</v>
      </c>
      <c r="H13895">
        <v>42090416</v>
      </c>
      <c r="I13895" t="s">
        <v>37</v>
      </c>
      <c r="J13895">
        <v>7</v>
      </c>
      <c r="K13895">
        <v>0</v>
      </c>
      <c r="L13895" t="s">
        <v>57</v>
      </c>
      <c r="M13895" t="s">
        <v>24</v>
      </c>
      <c r="N13895" t="s">
        <v>28052</v>
      </c>
      <c r="O13895" t="s">
        <v>31996</v>
      </c>
      <c r="P13895" t="s">
        <v>31997</v>
      </c>
    </row>
    <row r="13896" spans="1:16">
      <c r="A13896" t="s">
        <v>27998</v>
      </c>
      <c r="B13896" t="s">
        <v>27999</v>
      </c>
      <c r="C13896" t="s">
        <v>22931</v>
      </c>
      <c r="D13896" t="s">
        <v>22929</v>
      </c>
      <c r="E13896" t="s">
        <v>20</v>
      </c>
      <c r="F13896" t="s">
        <v>5183</v>
      </c>
      <c r="G13896">
        <v>42226073</v>
      </c>
      <c r="H13896">
        <v>42226092</v>
      </c>
      <c r="I13896" t="s">
        <v>22</v>
      </c>
      <c r="J13896">
        <v>3</v>
      </c>
      <c r="K13896">
        <v>0</v>
      </c>
      <c r="L13896" t="s">
        <v>57</v>
      </c>
      <c r="M13896" t="s">
        <v>24</v>
      </c>
      <c r="N13896" t="s">
        <v>28024</v>
      </c>
      <c r="O13896" t="s">
        <v>31998</v>
      </c>
      <c r="P13896" t="s">
        <v>31999</v>
      </c>
    </row>
    <row r="13897" spans="1:16">
      <c r="A13897" t="s">
        <v>27998</v>
      </c>
      <c r="B13897" t="s">
        <v>27999</v>
      </c>
      <c r="C13897" t="s">
        <v>5342</v>
      </c>
      <c r="D13897" t="s">
        <v>5343</v>
      </c>
      <c r="E13897" t="s">
        <v>20</v>
      </c>
      <c r="F13897" t="s">
        <v>5183</v>
      </c>
      <c r="G13897">
        <v>42928020</v>
      </c>
      <c r="H13897">
        <v>42928041</v>
      </c>
      <c r="I13897" t="s">
        <v>37</v>
      </c>
      <c r="J13897">
        <v>1</v>
      </c>
      <c r="K13897">
        <v>0</v>
      </c>
      <c r="L13897" t="s">
        <v>30</v>
      </c>
      <c r="M13897" t="s">
        <v>24</v>
      </c>
      <c r="N13897" t="s">
        <v>28221</v>
      </c>
      <c r="O13897" t="s">
        <v>32000</v>
      </c>
      <c r="P13897" t="s">
        <v>32001</v>
      </c>
    </row>
    <row r="13898" spans="1:16">
      <c r="A13898" t="s">
        <v>27998</v>
      </c>
      <c r="B13898" t="s">
        <v>27999</v>
      </c>
      <c r="C13898" t="s">
        <v>5342</v>
      </c>
      <c r="D13898" t="s">
        <v>5343</v>
      </c>
      <c r="E13898" t="s">
        <v>20</v>
      </c>
      <c r="F13898" t="s">
        <v>5183</v>
      </c>
      <c r="G13898">
        <v>42937882</v>
      </c>
      <c r="H13898">
        <v>42937903</v>
      </c>
      <c r="I13898" t="s">
        <v>37</v>
      </c>
      <c r="J13898">
        <v>4</v>
      </c>
      <c r="K13898">
        <v>0</v>
      </c>
      <c r="L13898" t="s">
        <v>57</v>
      </c>
      <c r="M13898" t="s">
        <v>24</v>
      </c>
      <c r="N13898" t="s">
        <v>28221</v>
      </c>
      <c r="O13898" t="s">
        <v>32002</v>
      </c>
      <c r="P13898" t="s">
        <v>32003</v>
      </c>
    </row>
    <row r="13899" spans="1:16">
      <c r="A13899" t="s">
        <v>27998</v>
      </c>
      <c r="B13899" t="s">
        <v>27999</v>
      </c>
      <c r="C13899" t="s">
        <v>32004</v>
      </c>
      <c r="D13899" t="s">
        <v>32005</v>
      </c>
      <c r="E13899" t="s">
        <v>20</v>
      </c>
      <c r="F13899" t="s">
        <v>5183</v>
      </c>
      <c r="G13899">
        <v>43322709</v>
      </c>
      <c r="H13899">
        <v>43322730</v>
      </c>
      <c r="I13899" t="s">
        <v>22</v>
      </c>
      <c r="J13899">
        <v>3</v>
      </c>
      <c r="K13899">
        <v>0</v>
      </c>
      <c r="L13899" t="s">
        <v>57</v>
      </c>
      <c r="M13899" t="s">
        <v>31</v>
      </c>
      <c r="N13899" t="s">
        <v>29618</v>
      </c>
      <c r="O13899" t="s">
        <v>32006</v>
      </c>
      <c r="P13899" t="s">
        <v>32007</v>
      </c>
    </row>
    <row r="13900" spans="1:16">
      <c r="A13900" t="s">
        <v>27998</v>
      </c>
      <c r="B13900" t="s">
        <v>27999</v>
      </c>
      <c r="C13900" t="s">
        <v>17340</v>
      </c>
      <c r="D13900" t="s">
        <v>17340</v>
      </c>
      <c r="E13900" t="s">
        <v>20</v>
      </c>
      <c r="F13900" t="s">
        <v>5183</v>
      </c>
      <c r="G13900">
        <v>44121327</v>
      </c>
      <c r="H13900">
        <v>44121349</v>
      </c>
      <c r="I13900" t="s">
        <v>37</v>
      </c>
      <c r="J13900">
        <v>1</v>
      </c>
      <c r="K13900">
        <v>0</v>
      </c>
      <c r="L13900" t="s">
        <v>30</v>
      </c>
      <c r="M13900" t="s">
        <v>24</v>
      </c>
      <c r="N13900" t="s">
        <v>31453</v>
      </c>
      <c r="O13900" t="s">
        <v>32008</v>
      </c>
      <c r="P13900" t="s">
        <v>32009</v>
      </c>
    </row>
    <row r="13901" spans="1:16">
      <c r="A13901" t="s">
        <v>27998</v>
      </c>
      <c r="B13901" t="s">
        <v>27999</v>
      </c>
      <c r="C13901" t="s">
        <v>12838</v>
      </c>
      <c r="D13901" t="s">
        <v>12838</v>
      </c>
      <c r="E13901" t="s">
        <v>20</v>
      </c>
      <c r="F13901" t="s">
        <v>5183</v>
      </c>
      <c r="G13901">
        <v>44121327</v>
      </c>
      <c r="H13901">
        <v>44121349</v>
      </c>
      <c r="I13901" t="s">
        <v>37</v>
      </c>
      <c r="J13901">
        <v>1</v>
      </c>
      <c r="K13901">
        <v>0</v>
      </c>
      <c r="L13901" t="s">
        <v>30</v>
      </c>
      <c r="M13901" t="s">
        <v>24</v>
      </c>
      <c r="N13901" t="s">
        <v>31453</v>
      </c>
      <c r="O13901" t="s">
        <v>32008</v>
      </c>
      <c r="P13901" t="s">
        <v>32009</v>
      </c>
    </row>
    <row r="13902" spans="1:16">
      <c r="A13902" t="s">
        <v>27998</v>
      </c>
      <c r="B13902" t="s">
        <v>27999</v>
      </c>
      <c r="C13902" t="s">
        <v>17342</v>
      </c>
      <c r="D13902" t="s">
        <v>17342</v>
      </c>
      <c r="E13902" t="s">
        <v>20</v>
      </c>
      <c r="F13902" t="s">
        <v>5183</v>
      </c>
      <c r="G13902">
        <v>44121327</v>
      </c>
      <c r="H13902">
        <v>44121349</v>
      </c>
      <c r="I13902" t="s">
        <v>37</v>
      </c>
      <c r="J13902">
        <v>1</v>
      </c>
      <c r="K13902">
        <v>0</v>
      </c>
      <c r="L13902" t="s">
        <v>30</v>
      </c>
      <c r="M13902" t="s">
        <v>24</v>
      </c>
      <c r="N13902" t="s">
        <v>31453</v>
      </c>
      <c r="O13902" t="s">
        <v>32008</v>
      </c>
      <c r="P13902" t="s">
        <v>32009</v>
      </c>
    </row>
    <row r="13903" spans="1:16">
      <c r="A13903" t="s">
        <v>27998</v>
      </c>
      <c r="B13903" t="s">
        <v>27999</v>
      </c>
      <c r="C13903" t="s">
        <v>5346</v>
      </c>
      <c r="D13903" t="s">
        <v>5347</v>
      </c>
      <c r="E13903" t="s">
        <v>20</v>
      </c>
      <c r="F13903" t="s">
        <v>5183</v>
      </c>
      <c r="G13903">
        <v>44266045</v>
      </c>
      <c r="H13903">
        <v>44266065</v>
      </c>
      <c r="I13903" t="s">
        <v>37</v>
      </c>
      <c r="J13903">
        <v>1</v>
      </c>
      <c r="K13903">
        <v>0</v>
      </c>
      <c r="L13903" t="s">
        <v>30</v>
      </c>
      <c r="M13903" t="s">
        <v>24</v>
      </c>
      <c r="N13903" t="s">
        <v>28018</v>
      </c>
      <c r="O13903" t="s">
        <v>32010</v>
      </c>
      <c r="P13903" t="s">
        <v>32011</v>
      </c>
    </row>
    <row r="13904" spans="1:16">
      <c r="A13904" t="s">
        <v>27998</v>
      </c>
      <c r="B13904" t="s">
        <v>27999</v>
      </c>
      <c r="C13904" t="s">
        <v>5349</v>
      </c>
      <c r="D13904" t="s">
        <v>5349</v>
      </c>
      <c r="E13904" t="s">
        <v>20</v>
      </c>
      <c r="F13904" t="s">
        <v>5183</v>
      </c>
      <c r="G13904">
        <v>44266045</v>
      </c>
      <c r="H13904">
        <v>44266065</v>
      </c>
      <c r="I13904" t="s">
        <v>37</v>
      </c>
      <c r="J13904">
        <v>1</v>
      </c>
      <c r="K13904">
        <v>0</v>
      </c>
      <c r="L13904" t="s">
        <v>30</v>
      </c>
      <c r="M13904" t="s">
        <v>24</v>
      </c>
      <c r="N13904" t="s">
        <v>28018</v>
      </c>
      <c r="O13904" t="s">
        <v>32010</v>
      </c>
      <c r="P13904" t="s">
        <v>32011</v>
      </c>
    </row>
    <row r="13905" spans="1:16">
      <c r="A13905" t="s">
        <v>27998</v>
      </c>
      <c r="B13905" t="s">
        <v>27999</v>
      </c>
      <c r="C13905" t="s">
        <v>5351</v>
      </c>
      <c r="D13905" t="s">
        <v>5351</v>
      </c>
      <c r="E13905" t="s">
        <v>20</v>
      </c>
      <c r="F13905" t="s">
        <v>5183</v>
      </c>
      <c r="G13905">
        <v>44266045</v>
      </c>
      <c r="H13905">
        <v>44266065</v>
      </c>
      <c r="I13905" t="s">
        <v>37</v>
      </c>
      <c r="J13905">
        <v>1</v>
      </c>
      <c r="K13905">
        <v>0</v>
      </c>
      <c r="L13905" t="s">
        <v>30</v>
      </c>
      <c r="M13905" t="s">
        <v>24</v>
      </c>
      <c r="N13905" t="s">
        <v>28018</v>
      </c>
      <c r="O13905" t="s">
        <v>32010</v>
      </c>
      <c r="P13905" t="s">
        <v>32011</v>
      </c>
    </row>
    <row r="13906" spans="1:16">
      <c r="A13906" t="s">
        <v>27998</v>
      </c>
      <c r="B13906" t="s">
        <v>27999</v>
      </c>
      <c r="C13906" t="s">
        <v>5352</v>
      </c>
      <c r="D13906" t="s">
        <v>5352</v>
      </c>
      <c r="E13906" t="s">
        <v>20</v>
      </c>
      <c r="F13906" t="s">
        <v>5183</v>
      </c>
      <c r="G13906">
        <v>44266045</v>
      </c>
      <c r="H13906">
        <v>44266065</v>
      </c>
      <c r="I13906" t="s">
        <v>37</v>
      </c>
      <c r="J13906">
        <v>1</v>
      </c>
      <c r="K13906">
        <v>0</v>
      </c>
      <c r="L13906" t="s">
        <v>30</v>
      </c>
      <c r="M13906" t="s">
        <v>24</v>
      </c>
      <c r="N13906" t="s">
        <v>28018</v>
      </c>
      <c r="O13906" t="s">
        <v>32010</v>
      </c>
      <c r="P13906" t="s">
        <v>32011</v>
      </c>
    </row>
    <row r="13907" spans="1:16">
      <c r="A13907" t="s">
        <v>27998</v>
      </c>
      <c r="B13907" t="s">
        <v>27999</v>
      </c>
      <c r="C13907" t="s">
        <v>5346</v>
      </c>
      <c r="D13907" t="s">
        <v>5347</v>
      </c>
      <c r="E13907" t="s">
        <v>20</v>
      </c>
      <c r="F13907" t="s">
        <v>5183</v>
      </c>
      <c r="G13907">
        <v>45044925</v>
      </c>
      <c r="H13907">
        <v>45044945</v>
      </c>
      <c r="I13907" t="s">
        <v>37</v>
      </c>
      <c r="J13907">
        <v>1</v>
      </c>
      <c r="K13907">
        <v>0</v>
      </c>
      <c r="L13907" t="s">
        <v>30</v>
      </c>
      <c r="M13907" t="s">
        <v>24</v>
      </c>
      <c r="N13907" t="s">
        <v>28074</v>
      </c>
      <c r="O13907" t="s">
        <v>18034</v>
      </c>
      <c r="P13907" t="s">
        <v>32012</v>
      </c>
    </row>
    <row r="13908" spans="1:16">
      <c r="A13908" t="s">
        <v>27998</v>
      </c>
      <c r="B13908" t="s">
        <v>27999</v>
      </c>
      <c r="C13908" t="s">
        <v>32013</v>
      </c>
      <c r="D13908" t="s">
        <v>32014</v>
      </c>
      <c r="E13908" t="s">
        <v>20</v>
      </c>
      <c r="F13908" t="s">
        <v>5183</v>
      </c>
      <c r="G13908">
        <v>45197895</v>
      </c>
      <c r="H13908">
        <v>45197915</v>
      </c>
      <c r="I13908" t="s">
        <v>37</v>
      </c>
      <c r="J13908">
        <v>4</v>
      </c>
      <c r="K13908">
        <v>0</v>
      </c>
      <c r="L13908" t="s">
        <v>57</v>
      </c>
      <c r="M13908" t="s">
        <v>31</v>
      </c>
      <c r="N13908" t="s">
        <v>28074</v>
      </c>
      <c r="O13908" t="s">
        <v>18034</v>
      </c>
      <c r="P13908" t="s">
        <v>32015</v>
      </c>
    </row>
    <row r="13909" spans="1:16">
      <c r="A13909" t="s">
        <v>27998</v>
      </c>
      <c r="B13909" t="s">
        <v>27999</v>
      </c>
      <c r="C13909" t="s">
        <v>17350</v>
      </c>
      <c r="D13909" t="s">
        <v>17351</v>
      </c>
      <c r="E13909" t="s">
        <v>20</v>
      </c>
      <c r="F13909" t="s">
        <v>5183</v>
      </c>
      <c r="G13909">
        <v>45727767</v>
      </c>
      <c r="H13909">
        <v>45727787</v>
      </c>
      <c r="I13909" t="s">
        <v>22</v>
      </c>
      <c r="J13909">
        <v>6</v>
      </c>
      <c r="K13909">
        <v>0</v>
      </c>
      <c r="L13909" t="s">
        <v>196</v>
      </c>
      <c r="M13909" t="s">
        <v>24</v>
      </c>
      <c r="N13909" t="s">
        <v>28048</v>
      </c>
      <c r="O13909" t="s">
        <v>32016</v>
      </c>
      <c r="P13909" t="s">
        <v>32017</v>
      </c>
    </row>
    <row r="13910" spans="1:16">
      <c r="A13910" t="s">
        <v>27998</v>
      </c>
      <c r="B13910" t="s">
        <v>27999</v>
      </c>
      <c r="C13910" t="s">
        <v>5374</v>
      </c>
      <c r="D13910" t="s">
        <v>5375</v>
      </c>
      <c r="E13910" t="s">
        <v>20</v>
      </c>
      <c r="F13910" t="s">
        <v>5183</v>
      </c>
      <c r="G13910">
        <v>46152375</v>
      </c>
      <c r="H13910">
        <v>46152394</v>
      </c>
      <c r="I13910" t="s">
        <v>37</v>
      </c>
      <c r="J13910">
        <v>2</v>
      </c>
      <c r="K13910">
        <v>0</v>
      </c>
      <c r="L13910" t="s">
        <v>23</v>
      </c>
      <c r="M13910" t="s">
        <v>31</v>
      </c>
      <c r="N13910" t="s">
        <v>28251</v>
      </c>
      <c r="O13910" t="s">
        <v>32018</v>
      </c>
      <c r="P13910" t="s">
        <v>32019</v>
      </c>
    </row>
    <row r="13911" spans="1:16">
      <c r="A13911" t="s">
        <v>27998</v>
      </c>
      <c r="B13911" t="s">
        <v>27999</v>
      </c>
      <c r="C13911" t="s">
        <v>7465</v>
      </c>
      <c r="D13911" t="s">
        <v>7466</v>
      </c>
      <c r="E13911" t="s">
        <v>20</v>
      </c>
      <c r="F13911" t="s">
        <v>5183</v>
      </c>
      <c r="G13911">
        <v>47129413</v>
      </c>
      <c r="H13911">
        <v>47129435</v>
      </c>
      <c r="I13911" t="s">
        <v>22</v>
      </c>
      <c r="J13911">
        <v>1</v>
      </c>
      <c r="K13911">
        <v>0</v>
      </c>
      <c r="L13911" t="s">
        <v>597</v>
      </c>
      <c r="M13911" t="s">
        <v>24</v>
      </c>
      <c r="N13911" t="s">
        <v>28004</v>
      </c>
      <c r="O13911" t="s">
        <v>32020</v>
      </c>
      <c r="P13911" t="s">
        <v>32021</v>
      </c>
    </row>
    <row r="13912" spans="1:16">
      <c r="A13912" t="s">
        <v>27998</v>
      </c>
      <c r="B13912" t="s">
        <v>27999</v>
      </c>
      <c r="C13912" t="s">
        <v>7465</v>
      </c>
      <c r="D13912" t="s">
        <v>7466</v>
      </c>
      <c r="E13912" t="s">
        <v>20</v>
      </c>
      <c r="F13912" t="s">
        <v>5183</v>
      </c>
      <c r="G13912">
        <v>47130655</v>
      </c>
      <c r="H13912">
        <v>47130680</v>
      </c>
      <c r="I13912" t="s">
        <v>22</v>
      </c>
      <c r="J13912">
        <v>3</v>
      </c>
      <c r="K13912">
        <v>0</v>
      </c>
      <c r="L13912" t="s">
        <v>23</v>
      </c>
      <c r="M13912" t="s">
        <v>31</v>
      </c>
      <c r="N13912" t="s">
        <v>31285</v>
      </c>
      <c r="O13912" t="s">
        <v>32022</v>
      </c>
      <c r="P13912" t="s">
        <v>32023</v>
      </c>
    </row>
    <row r="13913" spans="1:16">
      <c r="A13913" t="s">
        <v>27998</v>
      </c>
      <c r="B13913" t="s">
        <v>27999</v>
      </c>
      <c r="C13913" t="s">
        <v>5383</v>
      </c>
      <c r="D13913" t="s">
        <v>5384</v>
      </c>
      <c r="E13913" t="s">
        <v>20</v>
      </c>
      <c r="F13913" t="s">
        <v>5183</v>
      </c>
      <c r="G13913">
        <v>47368926</v>
      </c>
      <c r="H13913">
        <v>47368948</v>
      </c>
      <c r="I13913" t="s">
        <v>37</v>
      </c>
      <c r="J13913">
        <v>1</v>
      </c>
      <c r="K13913">
        <v>0</v>
      </c>
      <c r="L13913" t="s">
        <v>23</v>
      </c>
      <c r="M13913" t="s">
        <v>24</v>
      </c>
      <c r="N13913" t="s">
        <v>29215</v>
      </c>
      <c r="O13913" t="s">
        <v>32024</v>
      </c>
      <c r="P13913" t="s">
        <v>32025</v>
      </c>
    </row>
    <row r="13914" spans="1:16">
      <c r="A13914" t="s">
        <v>27998</v>
      </c>
      <c r="B13914" t="s">
        <v>27999</v>
      </c>
      <c r="C13914" t="s">
        <v>5383</v>
      </c>
      <c r="D13914" t="s">
        <v>5384</v>
      </c>
      <c r="E13914" t="s">
        <v>20</v>
      </c>
      <c r="F13914" t="s">
        <v>5183</v>
      </c>
      <c r="G13914">
        <v>47370459</v>
      </c>
      <c r="H13914">
        <v>47370479</v>
      </c>
      <c r="I13914" t="s">
        <v>37</v>
      </c>
      <c r="J13914">
        <v>3</v>
      </c>
      <c r="K13914">
        <v>0</v>
      </c>
      <c r="L13914" t="s">
        <v>30</v>
      </c>
      <c r="M13914" t="s">
        <v>24</v>
      </c>
      <c r="N13914" t="s">
        <v>28007</v>
      </c>
      <c r="O13914" t="s">
        <v>32026</v>
      </c>
      <c r="P13914" t="s">
        <v>32027</v>
      </c>
    </row>
    <row r="13915" spans="1:16">
      <c r="A13915" t="s">
        <v>27998</v>
      </c>
      <c r="B13915" t="s">
        <v>27999</v>
      </c>
      <c r="C13915" t="s">
        <v>32028</v>
      </c>
      <c r="D13915" t="s">
        <v>32029</v>
      </c>
      <c r="E13915" t="s">
        <v>20</v>
      </c>
      <c r="F13915" t="s">
        <v>5183</v>
      </c>
      <c r="G13915">
        <v>47481522</v>
      </c>
      <c r="H13915">
        <v>47481540</v>
      </c>
      <c r="I13915" t="s">
        <v>37</v>
      </c>
      <c r="J13915">
        <v>4</v>
      </c>
      <c r="K13915">
        <v>0</v>
      </c>
      <c r="L13915" t="s">
        <v>87</v>
      </c>
      <c r="M13915" t="s">
        <v>24</v>
      </c>
      <c r="N13915" t="s">
        <v>28052</v>
      </c>
      <c r="O13915" t="s">
        <v>32030</v>
      </c>
      <c r="P13915" t="s">
        <v>32031</v>
      </c>
    </row>
    <row r="13916" spans="1:16">
      <c r="A13916" t="s">
        <v>27998</v>
      </c>
      <c r="B13916" t="s">
        <v>27999</v>
      </c>
      <c r="C13916" t="s">
        <v>32028</v>
      </c>
      <c r="D13916" t="s">
        <v>32029</v>
      </c>
      <c r="E13916" t="s">
        <v>20</v>
      </c>
      <c r="F13916" t="s">
        <v>5183</v>
      </c>
      <c r="G13916">
        <v>47481888</v>
      </c>
      <c r="H13916">
        <v>47481908</v>
      </c>
      <c r="I13916" t="s">
        <v>37</v>
      </c>
      <c r="J13916">
        <v>1</v>
      </c>
      <c r="K13916">
        <v>0</v>
      </c>
      <c r="L13916" t="s">
        <v>23</v>
      </c>
      <c r="M13916" t="s">
        <v>24</v>
      </c>
      <c r="N13916" t="s">
        <v>28018</v>
      </c>
      <c r="O13916" t="s">
        <v>32032</v>
      </c>
      <c r="P13916" t="s">
        <v>32033</v>
      </c>
    </row>
    <row r="13917" spans="1:16">
      <c r="A13917" t="s">
        <v>27998</v>
      </c>
      <c r="B13917" t="s">
        <v>27999</v>
      </c>
      <c r="C13917" t="s">
        <v>32034</v>
      </c>
      <c r="D13917" t="s">
        <v>32035</v>
      </c>
      <c r="E13917" t="s">
        <v>20</v>
      </c>
      <c r="F13917" t="s">
        <v>5183</v>
      </c>
      <c r="G13917">
        <v>47780220</v>
      </c>
      <c r="H13917">
        <v>47780243</v>
      </c>
      <c r="I13917" t="s">
        <v>37</v>
      </c>
      <c r="J13917">
        <v>1</v>
      </c>
      <c r="K13917">
        <v>0</v>
      </c>
      <c r="L13917" t="s">
        <v>30</v>
      </c>
      <c r="M13917" t="s">
        <v>24</v>
      </c>
      <c r="N13917" t="s">
        <v>28172</v>
      </c>
      <c r="O13917" t="s">
        <v>32036</v>
      </c>
      <c r="P13917" t="s">
        <v>32037</v>
      </c>
    </row>
    <row r="13918" spans="1:16">
      <c r="A13918" t="s">
        <v>27998</v>
      </c>
      <c r="B13918" t="s">
        <v>27999</v>
      </c>
      <c r="C13918" t="s">
        <v>32038</v>
      </c>
      <c r="D13918" t="s">
        <v>32039</v>
      </c>
      <c r="E13918" t="s">
        <v>20</v>
      </c>
      <c r="F13918" t="s">
        <v>5183</v>
      </c>
      <c r="G13918">
        <v>48445493</v>
      </c>
      <c r="H13918">
        <v>48445514</v>
      </c>
      <c r="I13918" t="s">
        <v>37</v>
      </c>
      <c r="J13918">
        <v>4</v>
      </c>
      <c r="K13918">
        <v>0</v>
      </c>
      <c r="L13918" t="s">
        <v>57</v>
      </c>
      <c r="M13918" t="s">
        <v>24</v>
      </c>
      <c r="N13918" t="s">
        <v>32040</v>
      </c>
      <c r="O13918" t="s">
        <v>32041</v>
      </c>
      <c r="P13918" t="s">
        <v>32042</v>
      </c>
    </row>
    <row r="13919" spans="1:16">
      <c r="A13919" t="s">
        <v>27998</v>
      </c>
      <c r="B13919" t="s">
        <v>27999</v>
      </c>
      <c r="C13919" t="s">
        <v>32043</v>
      </c>
      <c r="D13919" t="s">
        <v>32044</v>
      </c>
      <c r="E13919" t="s">
        <v>20</v>
      </c>
      <c r="F13919" t="s">
        <v>5183</v>
      </c>
      <c r="G13919">
        <v>48460538</v>
      </c>
      <c r="H13919">
        <v>48460558</v>
      </c>
      <c r="I13919" t="s">
        <v>37</v>
      </c>
      <c r="J13919">
        <v>11</v>
      </c>
      <c r="K13919">
        <v>0</v>
      </c>
      <c r="L13919" t="s">
        <v>57</v>
      </c>
      <c r="M13919" t="s">
        <v>24</v>
      </c>
      <c r="N13919" t="s">
        <v>28048</v>
      </c>
      <c r="O13919" t="s">
        <v>32045</v>
      </c>
      <c r="P13919" t="s">
        <v>32046</v>
      </c>
    </row>
    <row r="13920" spans="1:16">
      <c r="A13920" t="s">
        <v>27998</v>
      </c>
      <c r="B13920" t="s">
        <v>27999</v>
      </c>
      <c r="C13920" t="s">
        <v>5396</v>
      </c>
      <c r="D13920" t="s">
        <v>5397</v>
      </c>
      <c r="E13920" t="s">
        <v>20</v>
      </c>
      <c r="F13920" t="s">
        <v>5183</v>
      </c>
      <c r="G13920">
        <v>48741100</v>
      </c>
      <c r="H13920">
        <v>48741118</v>
      </c>
      <c r="I13920" t="s">
        <v>22</v>
      </c>
      <c r="J13920">
        <v>2</v>
      </c>
      <c r="K13920">
        <v>0</v>
      </c>
      <c r="L13920" t="s">
        <v>30</v>
      </c>
      <c r="M13920" t="s">
        <v>24</v>
      </c>
      <c r="N13920" t="s">
        <v>28024</v>
      </c>
      <c r="O13920" t="s">
        <v>32047</v>
      </c>
      <c r="P13920" t="s">
        <v>32048</v>
      </c>
    </row>
    <row r="13921" spans="1:16">
      <c r="A13921" t="s">
        <v>27998</v>
      </c>
      <c r="B13921" t="s">
        <v>27999</v>
      </c>
      <c r="C13921" t="s">
        <v>5412</v>
      </c>
      <c r="D13921" t="s">
        <v>5413</v>
      </c>
      <c r="E13921" t="s">
        <v>20</v>
      </c>
      <c r="F13921" t="s">
        <v>5183</v>
      </c>
      <c r="G13921">
        <v>54991118</v>
      </c>
      <c r="H13921">
        <v>54991138</v>
      </c>
      <c r="I13921" t="s">
        <v>37</v>
      </c>
      <c r="J13921">
        <v>2</v>
      </c>
      <c r="K13921">
        <v>0</v>
      </c>
      <c r="L13921" t="s">
        <v>30</v>
      </c>
      <c r="M13921" t="s">
        <v>24</v>
      </c>
      <c r="N13921" t="s">
        <v>28048</v>
      </c>
      <c r="O13921" t="s">
        <v>32049</v>
      </c>
      <c r="P13921" t="s">
        <v>32050</v>
      </c>
    </row>
    <row r="13922" spans="1:16">
      <c r="A13922" t="s">
        <v>27998</v>
      </c>
      <c r="B13922" t="s">
        <v>27999</v>
      </c>
      <c r="C13922" t="s">
        <v>5420</v>
      </c>
      <c r="D13922" t="s">
        <v>5421</v>
      </c>
      <c r="E13922" t="s">
        <v>20</v>
      </c>
      <c r="F13922" t="s">
        <v>5183</v>
      </c>
      <c r="G13922">
        <v>55344256</v>
      </c>
      <c r="H13922">
        <v>55344276</v>
      </c>
      <c r="I13922" t="s">
        <v>22</v>
      </c>
      <c r="J13922">
        <v>1</v>
      </c>
      <c r="K13922">
        <v>0</v>
      </c>
      <c r="L13922" t="s">
        <v>30</v>
      </c>
      <c r="M13922" t="s">
        <v>24</v>
      </c>
      <c r="N13922" t="s">
        <v>28024</v>
      </c>
      <c r="O13922" t="s">
        <v>32051</v>
      </c>
      <c r="P13922" t="s">
        <v>32052</v>
      </c>
    </row>
    <row r="13923" spans="1:16">
      <c r="A13923" t="s">
        <v>27998</v>
      </c>
      <c r="B13923" t="s">
        <v>27999</v>
      </c>
      <c r="C13923" t="s">
        <v>5428</v>
      </c>
      <c r="D13923" t="s">
        <v>5429</v>
      </c>
      <c r="E13923" t="s">
        <v>20</v>
      </c>
      <c r="F13923" t="s">
        <v>5183</v>
      </c>
      <c r="G13923">
        <v>56585597</v>
      </c>
      <c r="H13923">
        <v>56585616</v>
      </c>
      <c r="I13923" t="s">
        <v>37</v>
      </c>
      <c r="J13923">
        <v>1</v>
      </c>
      <c r="K13923">
        <v>0</v>
      </c>
      <c r="L13923" t="s">
        <v>30</v>
      </c>
      <c r="M13923" t="s">
        <v>24</v>
      </c>
      <c r="N13923" t="s">
        <v>28048</v>
      </c>
      <c r="O13923" t="s">
        <v>32053</v>
      </c>
      <c r="P13923" t="s">
        <v>32054</v>
      </c>
    </row>
    <row r="13924" spans="1:16">
      <c r="A13924" t="s">
        <v>27998</v>
      </c>
      <c r="B13924" t="s">
        <v>27999</v>
      </c>
      <c r="C13924" t="s">
        <v>32055</v>
      </c>
      <c r="D13924" t="s">
        <v>32056</v>
      </c>
      <c r="E13924" t="s">
        <v>20</v>
      </c>
      <c r="F13924" t="s">
        <v>5183</v>
      </c>
      <c r="G13924">
        <v>56798148</v>
      </c>
      <c r="H13924">
        <v>56798168</v>
      </c>
      <c r="I13924" t="s">
        <v>22</v>
      </c>
      <c r="J13924">
        <v>5</v>
      </c>
      <c r="K13924">
        <v>0</v>
      </c>
      <c r="L13924" t="s">
        <v>57</v>
      </c>
      <c r="M13924" t="s">
        <v>24</v>
      </c>
      <c r="N13924" t="s">
        <v>28024</v>
      </c>
      <c r="O13924" t="s">
        <v>32057</v>
      </c>
      <c r="P13924" t="s">
        <v>32058</v>
      </c>
    </row>
    <row r="13925" spans="1:16">
      <c r="A13925" t="s">
        <v>27998</v>
      </c>
      <c r="B13925" t="s">
        <v>27999</v>
      </c>
      <c r="C13925" t="s">
        <v>7474</v>
      </c>
      <c r="D13925" t="s">
        <v>7475</v>
      </c>
      <c r="E13925" t="s">
        <v>20</v>
      </c>
      <c r="F13925" t="s">
        <v>5183</v>
      </c>
      <c r="G13925">
        <v>57076060</v>
      </c>
      <c r="H13925">
        <v>57076081</v>
      </c>
      <c r="I13925" t="s">
        <v>37</v>
      </c>
      <c r="J13925">
        <v>8</v>
      </c>
      <c r="K13925">
        <v>1</v>
      </c>
      <c r="L13925" t="s">
        <v>57</v>
      </c>
      <c r="M13925" t="s">
        <v>24</v>
      </c>
      <c r="N13925" t="s">
        <v>28615</v>
      </c>
      <c r="O13925" t="s">
        <v>32059</v>
      </c>
      <c r="P13925" t="s">
        <v>32060</v>
      </c>
    </row>
    <row r="13926" spans="1:16">
      <c r="A13926" t="s">
        <v>27998</v>
      </c>
      <c r="B13926" t="s">
        <v>27999</v>
      </c>
      <c r="C13926" t="s">
        <v>27380</v>
      </c>
      <c r="D13926" t="s">
        <v>27381</v>
      </c>
      <c r="E13926" t="s">
        <v>20</v>
      </c>
      <c r="F13926" t="s">
        <v>5183</v>
      </c>
      <c r="G13926">
        <v>57475096</v>
      </c>
      <c r="H13926">
        <v>57475116</v>
      </c>
      <c r="I13926" t="s">
        <v>22</v>
      </c>
      <c r="J13926">
        <v>7</v>
      </c>
      <c r="K13926">
        <v>0</v>
      </c>
      <c r="L13926" t="s">
        <v>57</v>
      </c>
      <c r="M13926" t="s">
        <v>31</v>
      </c>
      <c r="N13926" t="s">
        <v>28024</v>
      </c>
      <c r="O13926" t="s">
        <v>32061</v>
      </c>
      <c r="P13926" t="s">
        <v>32062</v>
      </c>
    </row>
    <row r="13927" spans="1:16">
      <c r="A13927" t="s">
        <v>27998</v>
      </c>
      <c r="B13927" t="s">
        <v>27999</v>
      </c>
      <c r="C13927" t="s">
        <v>12888</v>
      </c>
      <c r="D13927" t="s">
        <v>12889</v>
      </c>
      <c r="E13927" t="s">
        <v>20</v>
      </c>
      <c r="F13927" t="s">
        <v>5183</v>
      </c>
      <c r="G13927">
        <v>58151173</v>
      </c>
      <c r="H13927">
        <v>58151198</v>
      </c>
      <c r="I13927" t="s">
        <v>37</v>
      </c>
      <c r="J13927">
        <v>6</v>
      </c>
      <c r="K13927">
        <v>0</v>
      </c>
      <c r="L13927" t="s">
        <v>57</v>
      </c>
      <c r="M13927" t="s">
        <v>24</v>
      </c>
      <c r="N13927" t="s">
        <v>32063</v>
      </c>
      <c r="O13927" t="s">
        <v>32064</v>
      </c>
      <c r="P13927" t="s">
        <v>32065</v>
      </c>
    </row>
    <row r="13928" spans="1:16">
      <c r="A13928" t="s">
        <v>27998</v>
      </c>
      <c r="B13928" t="s">
        <v>27999</v>
      </c>
      <c r="C13928" t="s">
        <v>5440</v>
      </c>
      <c r="D13928" t="s">
        <v>5441</v>
      </c>
      <c r="E13928" t="s">
        <v>20</v>
      </c>
      <c r="F13928" t="s">
        <v>5183</v>
      </c>
      <c r="G13928">
        <v>59118224</v>
      </c>
      <c r="H13928">
        <v>59118244</v>
      </c>
      <c r="I13928" t="s">
        <v>22</v>
      </c>
      <c r="J13928">
        <v>5</v>
      </c>
      <c r="K13928">
        <v>0</v>
      </c>
      <c r="L13928" t="s">
        <v>30</v>
      </c>
      <c r="M13928" t="s">
        <v>24</v>
      </c>
      <c r="N13928" t="s">
        <v>28024</v>
      </c>
      <c r="O13928" t="s">
        <v>32066</v>
      </c>
      <c r="P13928" t="s">
        <v>32067</v>
      </c>
    </row>
    <row r="13929" spans="1:16">
      <c r="A13929" t="s">
        <v>27998</v>
      </c>
      <c r="B13929" t="s">
        <v>27999</v>
      </c>
      <c r="C13929" t="s">
        <v>7477</v>
      </c>
      <c r="D13929" t="s">
        <v>7478</v>
      </c>
      <c r="E13929" t="s">
        <v>20</v>
      </c>
      <c r="F13929" t="s">
        <v>5183</v>
      </c>
      <c r="G13929">
        <v>59996775</v>
      </c>
      <c r="H13929">
        <v>59996793</v>
      </c>
      <c r="I13929" t="s">
        <v>37</v>
      </c>
      <c r="J13929">
        <v>1</v>
      </c>
      <c r="K13929">
        <v>0</v>
      </c>
      <c r="L13929" t="s">
        <v>30</v>
      </c>
      <c r="M13929" t="s">
        <v>31</v>
      </c>
      <c r="N13929" t="s">
        <v>28048</v>
      </c>
      <c r="O13929" t="s">
        <v>20088</v>
      </c>
      <c r="P13929" t="s">
        <v>32068</v>
      </c>
    </row>
    <row r="13930" spans="1:16">
      <c r="A13930" t="s">
        <v>27998</v>
      </c>
      <c r="B13930" t="s">
        <v>27999</v>
      </c>
      <c r="C13930" t="s">
        <v>5444</v>
      </c>
      <c r="D13930" t="s">
        <v>5445</v>
      </c>
      <c r="E13930" t="s">
        <v>20</v>
      </c>
      <c r="F13930" t="s">
        <v>5183</v>
      </c>
      <c r="G13930">
        <v>61128684</v>
      </c>
      <c r="H13930">
        <v>61128705</v>
      </c>
      <c r="I13930" t="s">
        <v>22</v>
      </c>
      <c r="J13930">
        <v>1</v>
      </c>
      <c r="K13930">
        <v>0</v>
      </c>
      <c r="L13930" t="s">
        <v>30</v>
      </c>
      <c r="M13930" t="s">
        <v>31</v>
      </c>
      <c r="N13930" t="s">
        <v>28030</v>
      </c>
      <c r="O13930" t="s">
        <v>14296</v>
      </c>
      <c r="P13930" t="s">
        <v>32069</v>
      </c>
    </row>
    <row r="13931" spans="1:16">
      <c r="A13931" t="s">
        <v>27998</v>
      </c>
      <c r="B13931" t="s">
        <v>27999</v>
      </c>
      <c r="C13931" t="s">
        <v>5444</v>
      </c>
      <c r="D13931" t="s">
        <v>5445</v>
      </c>
      <c r="E13931" t="s">
        <v>20</v>
      </c>
      <c r="F13931" t="s">
        <v>5183</v>
      </c>
      <c r="G13931">
        <v>61417612</v>
      </c>
      <c r="H13931">
        <v>61417629</v>
      </c>
      <c r="I13931" t="s">
        <v>22</v>
      </c>
      <c r="J13931">
        <v>2</v>
      </c>
      <c r="K13931">
        <v>0</v>
      </c>
      <c r="L13931" t="s">
        <v>30</v>
      </c>
      <c r="M13931" t="s">
        <v>24</v>
      </c>
      <c r="N13931" t="s">
        <v>28048</v>
      </c>
      <c r="O13931" t="s">
        <v>28101</v>
      </c>
      <c r="P13931" t="s">
        <v>32070</v>
      </c>
    </row>
    <row r="13932" spans="1:16">
      <c r="A13932" t="s">
        <v>27998</v>
      </c>
      <c r="B13932" t="s">
        <v>27999</v>
      </c>
      <c r="C13932" t="s">
        <v>5444</v>
      </c>
      <c r="D13932" t="s">
        <v>5445</v>
      </c>
      <c r="E13932" t="s">
        <v>20</v>
      </c>
      <c r="F13932" t="s">
        <v>5183</v>
      </c>
      <c r="G13932">
        <v>61432411</v>
      </c>
      <c r="H13932">
        <v>61432433</v>
      </c>
      <c r="I13932" t="s">
        <v>22</v>
      </c>
      <c r="J13932">
        <v>7</v>
      </c>
      <c r="K13932">
        <v>0</v>
      </c>
      <c r="L13932" t="s">
        <v>57</v>
      </c>
      <c r="M13932" t="s">
        <v>24</v>
      </c>
      <c r="N13932" t="s">
        <v>28891</v>
      </c>
      <c r="O13932" t="s">
        <v>32071</v>
      </c>
      <c r="P13932" t="s">
        <v>32072</v>
      </c>
    </row>
    <row r="13933" spans="1:16">
      <c r="A13933" t="s">
        <v>27998</v>
      </c>
      <c r="B13933" t="s">
        <v>27999</v>
      </c>
      <c r="C13933" t="s">
        <v>5454</v>
      </c>
      <c r="D13933" t="s">
        <v>5455</v>
      </c>
      <c r="E13933" t="s">
        <v>20</v>
      </c>
      <c r="F13933" t="s">
        <v>5183</v>
      </c>
      <c r="G13933">
        <v>61666664</v>
      </c>
      <c r="H13933">
        <v>61666685</v>
      </c>
      <c r="I13933" t="s">
        <v>22</v>
      </c>
      <c r="J13933">
        <v>16</v>
      </c>
      <c r="K13933">
        <v>0</v>
      </c>
      <c r="L13933" t="s">
        <v>57</v>
      </c>
      <c r="M13933" t="s">
        <v>24</v>
      </c>
      <c r="N13933" t="s">
        <v>28373</v>
      </c>
      <c r="O13933" t="s">
        <v>32073</v>
      </c>
      <c r="P13933" t="s">
        <v>32074</v>
      </c>
    </row>
    <row r="13934" spans="1:16">
      <c r="A13934" t="s">
        <v>27998</v>
      </c>
      <c r="B13934" t="s">
        <v>27999</v>
      </c>
      <c r="C13934" t="s">
        <v>5454</v>
      </c>
      <c r="D13934" t="s">
        <v>5455</v>
      </c>
      <c r="E13934" t="s">
        <v>20</v>
      </c>
      <c r="F13934" t="s">
        <v>5183</v>
      </c>
      <c r="G13934">
        <v>61671065</v>
      </c>
      <c r="H13934">
        <v>61671087</v>
      </c>
      <c r="I13934" t="s">
        <v>22</v>
      </c>
      <c r="J13934">
        <v>11</v>
      </c>
      <c r="K13934">
        <v>0</v>
      </c>
      <c r="L13934" t="s">
        <v>57</v>
      </c>
      <c r="M13934" t="s">
        <v>24</v>
      </c>
      <c r="N13934" t="s">
        <v>30707</v>
      </c>
      <c r="O13934" t="s">
        <v>32075</v>
      </c>
      <c r="P13934" t="s">
        <v>32076</v>
      </c>
    </row>
    <row r="13935" spans="1:16">
      <c r="A13935" t="s">
        <v>27998</v>
      </c>
      <c r="B13935" t="s">
        <v>27999</v>
      </c>
      <c r="C13935" t="s">
        <v>7480</v>
      </c>
      <c r="D13935" t="s">
        <v>7481</v>
      </c>
      <c r="E13935" t="s">
        <v>20</v>
      </c>
      <c r="F13935" t="s">
        <v>5183</v>
      </c>
      <c r="G13935">
        <v>61903973</v>
      </c>
      <c r="H13935">
        <v>61903992</v>
      </c>
      <c r="I13935" t="s">
        <v>37</v>
      </c>
      <c r="J13935">
        <v>2</v>
      </c>
      <c r="K13935">
        <v>0</v>
      </c>
      <c r="L13935" t="s">
        <v>30</v>
      </c>
      <c r="M13935" t="s">
        <v>24</v>
      </c>
      <c r="N13935" t="s">
        <v>28078</v>
      </c>
      <c r="O13935" t="s">
        <v>29918</v>
      </c>
      <c r="P13935" t="s">
        <v>32077</v>
      </c>
    </row>
    <row r="13936" spans="1:16">
      <c r="A13936" t="s">
        <v>27998</v>
      </c>
      <c r="B13936" t="s">
        <v>27999</v>
      </c>
      <c r="C13936" t="s">
        <v>32078</v>
      </c>
      <c r="D13936" t="s">
        <v>32079</v>
      </c>
      <c r="E13936" t="s">
        <v>20</v>
      </c>
      <c r="F13936" t="s">
        <v>5183</v>
      </c>
      <c r="G13936">
        <v>62818584</v>
      </c>
      <c r="H13936">
        <v>62818603</v>
      </c>
      <c r="I13936" t="s">
        <v>37</v>
      </c>
      <c r="J13936">
        <v>1</v>
      </c>
      <c r="K13936">
        <v>0</v>
      </c>
      <c r="L13936" t="s">
        <v>30</v>
      </c>
      <c r="M13936" t="s">
        <v>24</v>
      </c>
      <c r="N13936" t="s">
        <v>28078</v>
      </c>
      <c r="O13936" t="s">
        <v>32080</v>
      </c>
      <c r="P13936" t="s">
        <v>32081</v>
      </c>
    </row>
    <row r="13937" spans="1:16">
      <c r="A13937" t="s">
        <v>27998</v>
      </c>
      <c r="B13937" t="s">
        <v>27999</v>
      </c>
      <c r="C13937" t="s">
        <v>5458</v>
      </c>
      <c r="D13937" t="s">
        <v>5459</v>
      </c>
      <c r="E13937" t="s">
        <v>20</v>
      </c>
      <c r="F13937" t="s">
        <v>5183</v>
      </c>
      <c r="G13937">
        <v>64500322</v>
      </c>
      <c r="H13937">
        <v>64500343</v>
      </c>
      <c r="I13937" t="s">
        <v>22</v>
      </c>
      <c r="J13937">
        <v>1</v>
      </c>
      <c r="K13937">
        <v>0</v>
      </c>
      <c r="L13937" t="s">
        <v>23</v>
      </c>
      <c r="M13937" t="s">
        <v>24</v>
      </c>
      <c r="N13937" t="s">
        <v>28520</v>
      </c>
      <c r="O13937" t="s">
        <v>32082</v>
      </c>
      <c r="P13937" t="s">
        <v>32083</v>
      </c>
    </row>
    <row r="13938" spans="1:16">
      <c r="A13938" t="s">
        <v>27998</v>
      </c>
      <c r="B13938" t="s">
        <v>27999</v>
      </c>
      <c r="C13938" t="s">
        <v>5458</v>
      </c>
      <c r="D13938" t="s">
        <v>5459</v>
      </c>
      <c r="E13938" t="s">
        <v>20</v>
      </c>
      <c r="F13938" t="s">
        <v>5183</v>
      </c>
      <c r="G13938">
        <v>64581884</v>
      </c>
      <c r="H13938">
        <v>64581901</v>
      </c>
      <c r="I13938" t="s">
        <v>22</v>
      </c>
      <c r="J13938">
        <v>1</v>
      </c>
      <c r="K13938">
        <v>0</v>
      </c>
      <c r="L13938" t="s">
        <v>23</v>
      </c>
      <c r="M13938" t="s">
        <v>24</v>
      </c>
      <c r="N13938" t="s">
        <v>28024</v>
      </c>
      <c r="O13938" t="s">
        <v>32084</v>
      </c>
      <c r="P13938" t="s">
        <v>32085</v>
      </c>
    </row>
    <row r="13939" spans="1:16">
      <c r="A13939" t="s">
        <v>27998</v>
      </c>
      <c r="B13939" t="s">
        <v>27999</v>
      </c>
      <c r="C13939" t="s">
        <v>5458</v>
      </c>
      <c r="D13939" t="s">
        <v>5459</v>
      </c>
      <c r="E13939" t="s">
        <v>20</v>
      </c>
      <c r="F13939" t="s">
        <v>5183</v>
      </c>
      <c r="G13939">
        <v>64606845</v>
      </c>
      <c r="H13939">
        <v>64606866</v>
      </c>
      <c r="I13939" t="s">
        <v>22</v>
      </c>
      <c r="J13939">
        <v>2</v>
      </c>
      <c r="K13939">
        <v>0</v>
      </c>
      <c r="L13939" t="s">
        <v>30</v>
      </c>
      <c r="M13939" t="s">
        <v>24</v>
      </c>
      <c r="N13939" t="s">
        <v>28256</v>
      </c>
      <c r="O13939" t="s">
        <v>13787</v>
      </c>
      <c r="P13939" t="s">
        <v>32086</v>
      </c>
    </row>
    <row r="13940" spans="1:16">
      <c r="A13940" t="s">
        <v>27998</v>
      </c>
      <c r="B13940" t="s">
        <v>27999</v>
      </c>
      <c r="C13940" t="s">
        <v>32087</v>
      </c>
      <c r="D13940" t="s">
        <v>32088</v>
      </c>
      <c r="E13940" t="s">
        <v>20</v>
      </c>
      <c r="F13940" t="s">
        <v>5183</v>
      </c>
      <c r="G13940">
        <v>65987397</v>
      </c>
      <c r="H13940">
        <v>65987417</v>
      </c>
      <c r="I13940" t="s">
        <v>37</v>
      </c>
      <c r="J13940">
        <v>2</v>
      </c>
      <c r="K13940">
        <v>0</v>
      </c>
      <c r="L13940" t="s">
        <v>30</v>
      </c>
      <c r="M13940" t="s">
        <v>31</v>
      </c>
      <c r="N13940" t="s">
        <v>28024</v>
      </c>
      <c r="O13940" t="s">
        <v>32089</v>
      </c>
      <c r="P13940" t="s">
        <v>32090</v>
      </c>
    </row>
    <row r="13941" spans="1:16">
      <c r="A13941" t="s">
        <v>27998</v>
      </c>
      <c r="B13941" t="s">
        <v>27999</v>
      </c>
      <c r="C13941" t="s">
        <v>12926</v>
      </c>
      <c r="D13941" t="s">
        <v>12927</v>
      </c>
      <c r="E13941" t="s">
        <v>20</v>
      </c>
      <c r="F13941" t="s">
        <v>5183</v>
      </c>
      <c r="G13941">
        <v>66039080</v>
      </c>
      <c r="H13941">
        <v>66039099</v>
      </c>
      <c r="I13941" t="s">
        <v>22</v>
      </c>
      <c r="J13941">
        <v>15</v>
      </c>
      <c r="K13941">
        <v>0</v>
      </c>
      <c r="L13941" t="s">
        <v>87</v>
      </c>
      <c r="M13941" t="s">
        <v>31</v>
      </c>
      <c r="N13941" t="s">
        <v>28018</v>
      </c>
      <c r="O13941" t="s">
        <v>32091</v>
      </c>
      <c r="P13941" t="s">
        <v>32092</v>
      </c>
    </row>
    <row r="13942" spans="1:16">
      <c r="A13942" t="s">
        <v>27998</v>
      </c>
      <c r="B13942" t="s">
        <v>27999</v>
      </c>
      <c r="C13942" t="s">
        <v>32093</v>
      </c>
      <c r="D13942" t="s">
        <v>32094</v>
      </c>
      <c r="E13942" t="s">
        <v>20</v>
      </c>
      <c r="F13942" t="s">
        <v>5183</v>
      </c>
      <c r="G13942">
        <v>72744824</v>
      </c>
      <c r="H13942">
        <v>72744843</v>
      </c>
      <c r="I13942" t="s">
        <v>22</v>
      </c>
      <c r="J13942">
        <v>26</v>
      </c>
      <c r="K13942">
        <v>0</v>
      </c>
      <c r="L13942" t="s">
        <v>294</v>
      </c>
      <c r="M13942" t="s">
        <v>24</v>
      </c>
      <c r="N13942" t="s">
        <v>28048</v>
      </c>
      <c r="O13942" t="s">
        <v>32095</v>
      </c>
      <c r="P13942" t="s">
        <v>32096</v>
      </c>
    </row>
    <row r="13943" spans="1:16">
      <c r="A13943" t="s">
        <v>27998</v>
      </c>
      <c r="B13943" t="s">
        <v>27999</v>
      </c>
      <c r="C13943" t="s">
        <v>32097</v>
      </c>
      <c r="D13943" t="s">
        <v>32098</v>
      </c>
      <c r="E13943" t="s">
        <v>20</v>
      </c>
      <c r="F13943" t="s">
        <v>5183</v>
      </c>
      <c r="G13943">
        <v>72948121</v>
      </c>
      <c r="H13943">
        <v>72948141</v>
      </c>
      <c r="I13943" t="s">
        <v>37</v>
      </c>
      <c r="J13943">
        <v>1</v>
      </c>
      <c r="K13943">
        <v>0</v>
      </c>
      <c r="L13943" t="s">
        <v>30</v>
      </c>
      <c r="M13943" t="s">
        <v>24</v>
      </c>
      <c r="N13943" t="s">
        <v>28048</v>
      </c>
      <c r="O13943" t="s">
        <v>32099</v>
      </c>
      <c r="P13943" t="s">
        <v>32100</v>
      </c>
    </row>
    <row r="13944" spans="1:16">
      <c r="A13944" t="s">
        <v>27998</v>
      </c>
      <c r="B13944" t="s">
        <v>27999</v>
      </c>
      <c r="C13944" t="s">
        <v>23030</v>
      </c>
      <c r="D13944" t="s">
        <v>23031</v>
      </c>
      <c r="E13944" t="s">
        <v>20</v>
      </c>
      <c r="F13944" t="s">
        <v>5183</v>
      </c>
      <c r="G13944">
        <v>73061889</v>
      </c>
      <c r="H13944">
        <v>73061908</v>
      </c>
      <c r="I13944" t="s">
        <v>22</v>
      </c>
      <c r="J13944">
        <v>5</v>
      </c>
      <c r="K13944">
        <v>1</v>
      </c>
      <c r="L13944" t="s">
        <v>57</v>
      </c>
      <c r="M13944" t="s">
        <v>24</v>
      </c>
      <c r="N13944" t="s">
        <v>28048</v>
      </c>
      <c r="O13944" t="s">
        <v>32101</v>
      </c>
      <c r="P13944" t="s">
        <v>32102</v>
      </c>
    </row>
    <row r="13945" spans="1:16">
      <c r="A13945" t="s">
        <v>27998</v>
      </c>
      <c r="B13945" t="s">
        <v>27999</v>
      </c>
      <c r="C13945" t="s">
        <v>32103</v>
      </c>
      <c r="D13945" t="s">
        <v>32104</v>
      </c>
      <c r="E13945" t="s">
        <v>20</v>
      </c>
      <c r="F13945" t="s">
        <v>5183</v>
      </c>
      <c r="G13945">
        <v>73131818</v>
      </c>
      <c r="H13945">
        <v>73131837</v>
      </c>
      <c r="I13945" t="s">
        <v>37</v>
      </c>
      <c r="J13945">
        <v>4</v>
      </c>
      <c r="K13945">
        <v>0</v>
      </c>
      <c r="L13945" t="s">
        <v>57</v>
      </c>
      <c r="M13945" t="s">
        <v>24</v>
      </c>
      <c r="N13945" t="s">
        <v>28024</v>
      </c>
      <c r="O13945" t="s">
        <v>31279</v>
      </c>
      <c r="P13945" t="s">
        <v>32105</v>
      </c>
    </row>
    <row r="13946" spans="1:16">
      <c r="A13946" t="s">
        <v>27998</v>
      </c>
      <c r="B13946" t="s">
        <v>27999</v>
      </c>
      <c r="C13946" t="s">
        <v>32106</v>
      </c>
      <c r="D13946" t="s">
        <v>32104</v>
      </c>
      <c r="E13946" t="s">
        <v>20</v>
      </c>
      <c r="F13946" t="s">
        <v>5183</v>
      </c>
      <c r="G13946">
        <v>73131818</v>
      </c>
      <c r="H13946">
        <v>73131837</v>
      </c>
      <c r="I13946" t="s">
        <v>37</v>
      </c>
      <c r="J13946">
        <v>4</v>
      </c>
      <c r="K13946">
        <v>0</v>
      </c>
      <c r="L13946" t="s">
        <v>57</v>
      </c>
      <c r="M13946" t="s">
        <v>24</v>
      </c>
      <c r="N13946" t="s">
        <v>28024</v>
      </c>
      <c r="O13946" t="s">
        <v>31279</v>
      </c>
      <c r="P13946" t="s">
        <v>32105</v>
      </c>
    </row>
    <row r="13947" spans="1:16">
      <c r="A13947" t="s">
        <v>27998</v>
      </c>
      <c r="B13947" t="s">
        <v>27999</v>
      </c>
      <c r="C13947" t="s">
        <v>5485</v>
      </c>
      <c r="D13947" t="s">
        <v>5486</v>
      </c>
      <c r="E13947" t="s">
        <v>20</v>
      </c>
      <c r="F13947" t="s">
        <v>5183</v>
      </c>
      <c r="G13947">
        <v>73236026</v>
      </c>
      <c r="H13947">
        <v>73236049</v>
      </c>
      <c r="I13947" t="s">
        <v>37</v>
      </c>
      <c r="J13947">
        <v>4</v>
      </c>
      <c r="K13947">
        <v>0</v>
      </c>
      <c r="L13947" t="s">
        <v>57</v>
      </c>
      <c r="M13947" t="s">
        <v>24</v>
      </c>
      <c r="N13947" t="s">
        <v>32107</v>
      </c>
      <c r="O13947" t="s">
        <v>32108</v>
      </c>
      <c r="P13947" t="s">
        <v>32109</v>
      </c>
    </row>
    <row r="13948" spans="1:16">
      <c r="A13948" t="s">
        <v>27998</v>
      </c>
      <c r="B13948" t="s">
        <v>27999</v>
      </c>
      <c r="C13948" t="s">
        <v>32110</v>
      </c>
      <c r="D13948" t="s">
        <v>32111</v>
      </c>
      <c r="E13948" t="s">
        <v>20</v>
      </c>
      <c r="F13948" t="s">
        <v>5183</v>
      </c>
      <c r="G13948">
        <v>73539503</v>
      </c>
      <c r="H13948">
        <v>73539523</v>
      </c>
      <c r="I13948" t="s">
        <v>22</v>
      </c>
      <c r="J13948">
        <v>1</v>
      </c>
      <c r="K13948">
        <v>0</v>
      </c>
      <c r="L13948" t="s">
        <v>30</v>
      </c>
      <c r="M13948" t="s">
        <v>31</v>
      </c>
      <c r="N13948" t="s">
        <v>28108</v>
      </c>
      <c r="O13948" t="s">
        <v>29028</v>
      </c>
      <c r="P13948" t="s">
        <v>32112</v>
      </c>
    </row>
    <row r="13949" spans="1:16">
      <c r="A13949" t="s">
        <v>27998</v>
      </c>
      <c r="B13949" t="s">
        <v>27999</v>
      </c>
      <c r="C13949" t="s">
        <v>32113</v>
      </c>
      <c r="D13949" t="s">
        <v>32114</v>
      </c>
      <c r="E13949" t="s">
        <v>20</v>
      </c>
      <c r="F13949" t="s">
        <v>5183</v>
      </c>
      <c r="G13949">
        <v>73871157</v>
      </c>
      <c r="H13949">
        <v>73871177</v>
      </c>
      <c r="I13949" t="s">
        <v>37</v>
      </c>
      <c r="J13949">
        <v>3</v>
      </c>
      <c r="K13949">
        <v>1</v>
      </c>
      <c r="L13949" t="s">
        <v>57</v>
      </c>
      <c r="M13949" t="s">
        <v>24</v>
      </c>
      <c r="N13949" t="s">
        <v>28000</v>
      </c>
      <c r="O13949" t="s">
        <v>22183</v>
      </c>
      <c r="P13949" t="s">
        <v>32115</v>
      </c>
    </row>
    <row r="13950" spans="1:16">
      <c r="A13950" t="s">
        <v>27998</v>
      </c>
      <c r="B13950" t="s">
        <v>27999</v>
      </c>
      <c r="C13950" t="s">
        <v>32116</v>
      </c>
      <c r="D13950" t="s">
        <v>32117</v>
      </c>
      <c r="E13950" t="s">
        <v>20</v>
      </c>
      <c r="F13950" t="s">
        <v>5183</v>
      </c>
      <c r="G13950">
        <v>74733869</v>
      </c>
      <c r="H13950">
        <v>74733889</v>
      </c>
      <c r="I13950" t="s">
        <v>22</v>
      </c>
      <c r="J13950">
        <v>1</v>
      </c>
      <c r="K13950">
        <v>0</v>
      </c>
      <c r="L13950" t="s">
        <v>23</v>
      </c>
      <c r="M13950" t="s">
        <v>31</v>
      </c>
      <c r="N13950" t="s">
        <v>28096</v>
      </c>
      <c r="O13950" t="s">
        <v>18194</v>
      </c>
      <c r="P13950" t="s">
        <v>32118</v>
      </c>
    </row>
    <row r="13951" spans="1:16">
      <c r="A13951" t="s">
        <v>27998</v>
      </c>
      <c r="B13951" t="s">
        <v>27999</v>
      </c>
      <c r="C13951" t="s">
        <v>12943</v>
      </c>
      <c r="D13951" t="s">
        <v>12944</v>
      </c>
      <c r="E13951" t="s">
        <v>20</v>
      </c>
      <c r="F13951" t="s">
        <v>5183</v>
      </c>
      <c r="G13951">
        <v>76116789</v>
      </c>
      <c r="H13951">
        <v>76116809</v>
      </c>
      <c r="I13951" t="s">
        <v>37</v>
      </c>
      <c r="J13951">
        <v>1</v>
      </c>
      <c r="K13951">
        <v>0</v>
      </c>
      <c r="L13951" t="s">
        <v>23</v>
      </c>
      <c r="M13951" t="s">
        <v>24</v>
      </c>
      <c r="N13951" t="s">
        <v>28048</v>
      </c>
      <c r="O13951" t="s">
        <v>32119</v>
      </c>
      <c r="P13951" t="s">
        <v>32120</v>
      </c>
    </row>
    <row r="13952" spans="1:16">
      <c r="A13952" t="s">
        <v>27998</v>
      </c>
      <c r="B13952" t="s">
        <v>27999</v>
      </c>
      <c r="C13952" t="s">
        <v>17403</v>
      </c>
      <c r="D13952" t="s">
        <v>17404</v>
      </c>
      <c r="E13952" t="s">
        <v>20</v>
      </c>
      <c r="F13952" t="s">
        <v>5183</v>
      </c>
      <c r="G13952">
        <v>76396794</v>
      </c>
      <c r="H13952">
        <v>76396813</v>
      </c>
      <c r="I13952" t="s">
        <v>22</v>
      </c>
      <c r="J13952">
        <v>1</v>
      </c>
      <c r="K13952">
        <v>0</v>
      </c>
      <c r="L13952" t="s">
        <v>30</v>
      </c>
      <c r="M13952" t="s">
        <v>24</v>
      </c>
      <c r="N13952" t="s">
        <v>28078</v>
      </c>
      <c r="O13952" t="s">
        <v>32121</v>
      </c>
      <c r="P13952" t="s">
        <v>32122</v>
      </c>
    </row>
    <row r="13953" spans="1:16">
      <c r="A13953" t="s">
        <v>27998</v>
      </c>
      <c r="B13953" t="s">
        <v>27999</v>
      </c>
      <c r="C13953" t="s">
        <v>12947</v>
      </c>
      <c r="D13953" t="s">
        <v>12948</v>
      </c>
      <c r="E13953" t="s">
        <v>20</v>
      </c>
      <c r="F13953" t="s">
        <v>5183</v>
      </c>
      <c r="G13953">
        <v>76968147</v>
      </c>
      <c r="H13953">
        <v>76968166</v>
      </c>
      <c r="I13953" t="s">
        <v>37</v>
      </c>
      <c r="J13953">
        <v>8</v>
      </c>
      <c r="K13953">
        <v>0</v>
      </c>
      <c r="L13953" t="s">
        <v>57</v>
      </c>
      <c r="M13953" t="s">
        <v>24</v>
      </c>
      <c r="N13953" t="s">
        <v>28048</v>
      </c>
      <c r="O13953" t="s">
        <v>32123</v>
      </c>
      <c r="P13953" t="s">
        <v>32124</v>
      </c>
    </row>
    <row r="13954" spans="1:16">
      <c r="A13954" t="s">
        <v>27998</v>
      </c>
      <c r="B13954" t="s">
        <v>27999</v>
      </c>
      <c r="C13954" t="s">
        <v>12950</v>
      </c>
      <c r="D13954" t="s">
        <v>12951</v>
      </c>
      <c r="E13954" t="s">
        <v>20</v>
      </c>
      <c r="F13954" t="s">
        <v>5183</v>
      </c>
      <c r="G13954">
        <v>76968147</v>
      </c>
      <c r="H13954">
        <v>76968166</v>
      </c>
      <c r="I13954" t="s">
        <v>37</v>
      </c>
      <c r="J13954">
        <v>8</v>
      </c>
      <c r="K13954">
        <v>0</v>
      </c>
      <c r="L13954" t="s">
        <v>57</v>
      </c>
      <c r="M13954" t="s">
        <v>24</v>
      </c>
      <c r="N13954" t="s">
        <v>28048</v>
      </c>
      <c r="O13954" t="s">
        <v>32123</v>
      </c>
      <c r="P13954" t="s">
        <v>32124</v>
      </c>
    </row>
    <row r="13955" spans="1:16">
      <c r="A13955" t="s">
        <v>27998</v>
      </c>
      <c r="B13955" t="s">
        <v>27999</v>
      </c>
      <c r="C13955" t="s">
        <v>12947</v>
      </c>
      <c r="D13955" t="s">
        <v>12948</v>
      </c>
      <c r="E13955" t="s">
        <v>20</v>
      </c>
      <c r="F13955" t="s">
        <v>5183</v>
      </c>
      <c r="G13955">
        <v>76968566</v>
      </c>
      <c r="H13955">
        <v>76968585</v>
      </c>
      <c r="I13955" t="s">
        <v>37</v>
      </c>
      <c r="J13955">
        <v>2</v>
      </c>
      <c r="K13955">
        <v>0</v>
      </c>
      <c r="L13955" t="s">
        <v>30</v>
      </c>
      <c r="M13955" t="s">
        <v>24</v>
      </c>
      <c r="N13955" t="s">
        <v>28078</v>
      </c>
      <c r="O13955" t="s">
        <v>32125</v>
      </c>
      <c r="P13955" t="s">
        <v>32126</v>
      </c>
    </row>
    <row r="13956" spans="1:16">
      <c r="A13956" t="s">
        <v>27998</v>
      </c>
      <c r="B13956" t="s">
        <v>27999</v>
      </c>
      <c r="C13956" t="s">
        <v>23068</v>
      </c>
      <c r="D13956" t="s">
        <v>23069</v>
      </c>
      <c r="E13956" t="s">
        <v>20</v>
      </c>
      <c r="F13956" t="s">
        <v>5183</v>
      </c>
      <c r="G13956">
        <v>77082241</v>
      </c>
      <c r="H13956">
        <v>77082261</v>
      </c>
      <c r="I13956" t="s">
        <v>22</v>
      </c>
      <c r="J13956">
        <v>2</v>
      </c>
      <c r="K13956">
        <v>0</v>
      </c>
      <c r="L13956" t="s">
        <v>23</v>
      </c>
      <c r="M13956" t="s">
        <v>24</v>
      </c>
      <c r="N13956" t="s">
        <v>28048</v>
      </c>
      <c r="O13956" t="s">
        <v>32127</v>
      </c>
      <c r="P13956" t="s">
        <v>32128</v>
      </c>
    </row>
    <row r="13957" spans="1:16">
      <c r="A13957" t="s">
        <v>27998</v>
      </c>
      <c r="B13957" t="s">
        <v>27999</v>
      </c>
      <c r="C13957" t="s">
        <v>32129</v>
      </c>
      <c r="D13957" t="s">
        <v>32130</v>
      </c>
      <c r="E13957" t="s">
        <v>20</v>
      </c>
      <c r="F13957" t="s">
        <v>5183</v>
      </c>
      <c r="G13957">
        <v>78183291</v>
      </c>
      <c r="H13957">
        <v>78183311</v>
      </c>
      <c r="I13957" t="s">
        <v>37</v>
      </c>
      <c r="J13957">
        <v>5</v>
      </c>
      <c r="K13957">
        <v>0</v>
      </c>
      <c r="L13957" t="s">
        <v>57</v>
      </c>
      <c r="M13957" t="s">
        <v>24</v>
      </c>
      <c r="N13957" t="s">
        <v>28441</v>
      </c>
      <c r="O13957" t="s">
        <v>32131</v>
      </c>
      <c r="P13957" t="s">
        <v>32132</v>
      </c>
    </row>
    <row r="13958" spans="1:16">
      <c r="A13958" t="s">
        <v>27998</v>
      </c>
      <c r="B13958" t="s">
        <v>27999</v>
      </c>
      <c r="C13958" t="s">
        <v>5492</v>
      </c>
      <c r="D13958" t="s">
        <v>5493</v>
      </c>
      <c r="E13958" t="s">
        <v>20</v>
      </c>
      <c r="F13958" t="s">
        <v>5183</v>
      </c>
      <c r="G13958">
        <v>78318781</v>
      </c>
      <c r="H13958">
        <v>78318802</v>
      </c>
      <c r="I13958" t="s">
        <v>22</v>
      </c>
      <c r="J13958">
        <v>2</v>
      </c>
      <c r="K13958">
        <v>0</v>
      </c>
      <c r="L13958" t="s">
        <v>30</v>
      </c>
      <c r="M13958" t="s">
        <v>31</v>
      </c>
      <c r="N13958" t="s">
        <v>28262</v>
      </c>
      <c r="O13958" t="s">
        <v>32133</v>
      </c>
      <c r="P13958" t="s">
        <v>32134</v>
      </c>
    </row>
    <row r="13959" spans="1:16">
      <c r="A13959" t="s">
        <v>27998</v>
      </c>
      <c r="B13959" t="s">
        <v>27999</v>
      </c>
      <c r="C13959" t="s">
        <v>5492</v>
      </c>
      <c r="D13959" t="s">
        <v>5493</v>
      </c>
      <c r="E13959" t="s">
        <v>20</v>
      </c>
      <c r="F13959" t="s">
        <v>5183</v>
      </c>
      <c r="G13959">
        <v>78358848</v>
      </c>
      <c r="H13959">
        <v>78358869</v>
      </c>
      <c r="I13959" t="s">
        <v>22</v>
      </c>
      <c r="J13959">
        <v>1</v>
      </c>
      <c r="K13959">
        <v>0</v>
      </c>
      <c r="L13959" t="s">
        <v>30</v>
      </c>
      <c r="M13959" t="s">
        <v>24</v>
      </c>
      <c r="N13959" t="s">
        <v>28262</v>
      </c>
      <c r="O13959" t="s">
        <v>32135</v>
      </c>
      <c r="P13959" t="s">
        <v>32136</v>
      </c>
    </row>
    <row r="13960" spans="1:16">
      <c r="A13960" t="s">
        <v>27998</v>
      </c>
      <c r="B13960" t="s">
        <v>27999</v>
      </c>
      <c r="C13960" t="s">
        <v>5492</v>
      </c>
      <c r="D13960" t="s">
        <v>5493</v>
      </c>
      <c r="E13960" t="s">
        <v>20</v>
      </c>
      <c r="F13960" t="s">
        <v>5183</v>
      </c>
      <c r="G13960">
        <v>78363660</v>
      </c>
      <c r="H13960">
        <v>78363679</v>
      </c>
      <c r="I13960" t="s">
        <v>22</v>
      </c>
      <c r="J13960">
        <v>3</v>
      </c>
      <c r="K13960">
        <v>0</v>
      </c>
      <c r="L13960" t="s">
        <v>57</v>
      </c>
      <c r="M13960" t="s">
        <v>24</v>
      </c>
      <c r="N13960" t="s">
        <v>28018</v>
      </c>
      <c r="O13960" t="s">
        <v>32137</v>
      </c>
      <c r="P13960" t="s">
        <v>32138</v>
      </c>
    </row>
    <row r="13961" spans="1:16">
      <c r="A13961" t="s">
        <v>27998</v>
      </c>
      <c r="B13961" t="s">
        <v>27999</v>
      </c>
      <c r="C13961" t="s">
        <v>23078</v>
      </c>
      <c r="D13961" t="s">
        <v>23079</v>
      </c>
      <c r="E13961" t="s">
        <v>20</v>
      </c>
      <c r="F13961" t="s">
        <v>5183</v>
      </c>
      <c r="G13961">
        <v>79256105</v>
      </c>
      <c r="H13961">
        <v>79256125</v>
      </c>
      <c r="I13961" t="s">
        <v>37</v>
      </c>
      <c r="J13961">
        <v>2</v>
      </c>
      <c r="K13961">
        <v>0</v>
      </c>
      <c r="L13961" t="s">
        <v>30</v>
      </c>
      <c r="M13961" t="s">
        <v>24</v>
      </c>
      <c r="N13961" t="s">
        <v>28096</v>
      </c>
      <c r="O13961" t="s">
        <v>32139</v>
      </c>
      <c r="P13961" t="s">
        <v>32140</v>
      </c>
    </row>
    <row r="13962" spans="1:16">
      <c r="A13962" t="s">
        <v>27998</v>
      </c>
      <c r="B13962" t="s">
        <v>27999</v>
      </c>
      <c r="C13962" t="s">
        <v>32141</v>
      </c>
      <c r="D13962" t="s">
        <v>23079</v>
      </c>
      <c r="E13962" t="s">
        <v>20</v>
      </c>
      <c r="F13962" t="s">
        <v>5183</v>
      </c>
      <c r="G13962">
        <v>79256105</v>
      </c>
      <c r="H13962">
        <v>79256125</v>
      </c>
      <c r="I13962" t="s">
        <v>37</v>
      </c>
      <c r="J13962">
        <v>2</v>
      </c>
      <c r="K13962">
        <v>0</v>
      </c>
      <c r="L13962" t="s">
        <v>30</v>
      </c>
      <c r="M13962" t="s">
        <v>24</v>
      </c>
      <c r="N13962" t="s">
        <v>28096</v>
      </c>
      <c r="O13962" t="s">
        <v>32139</v>
      </c>
      <c r="P13962" t="s">
        <v>32140</v>
      </c>
    </row>
    <row r="13963" spans="1:16">
      <c r="A13963" t="s">
        <v>27998</v>
      </c>
      <c r="B13963" t="s">
        <v>27999</v>
      </c>
      <c r="C13963" t="s">
        <v>7499</v>
      </c>
      <c r="D13963" t="s">
        <v>7500</v>
      </c>
      <c r="E13963" t="s">
        <v>20</v>
      </c>
      <c r="F13963" t="s">
        <v>5183</v>
      </c>
      <c r="G13963">
        <v>79534469</v>
      </c>
      <c r="H13963">
        <v>79534488</v>
      </c>
      <c r="I13963" t="s">
        <v>37</v>
      </c>
      <c r="J13963">
        <v>8</v>
      </c>
      <c r="K13963">
        <v>3</v>
      </c>
      <c r="L13963" t="s">
        <v>87</v>
      </c>
      <c r="M13963" t="s">
        <v>24</v>
      </c>
      <c r="N13963" t="s">
        <v>28018</v>
      </c>
      <c r="O13963" t="s">
        <v>32142</v>
      </c>
      <c r="P13963" t="s">
        <v>32143</v>
      </c>
    </row>
    <row r="13964" spans="1:16">
      <c r="A13964" t="s">
        <v>27998</v>
      </c>
      <c r="B13964" t="s">
        <v>27999</v>
      </c>
      <c r="C13964" t="s">
        <v>7499</v>
      </c>
      <c r="D13964" t="s">
        <v>7500</v>
      </c>
      <c r="E13964" t="s">
        <v>20</v>
      </c>
      <c r="F13964" t="s">
        <v>5183</v>
      </c>
      <c r="G13964">
        <v>79580498</v>
      </c>
      <c r="H13964">
        <v>79580517</v>
      </c>
      <c r="I13964" t="s">
        <v>37</v>
      </c>
      <c r="J13964">
        <v>1</v>
      </c>
      <c r="K13964">
        <v>0</v>
      </c>
      <c r="L13964" t="s">
        <v>30</v>
      </c>
      <c r="M13964" t="s">
        <v>24</v>
      </c>
      <c r="N13964" t="s">
        <v>28048</v>
      </c>
      <c r="O13964" t="s">
        <v>32144</v>
      </c>
      <c r="P13964" t="s">
        <v>32145</v>
      </c>
    </row>
    <row r="13965" spans="1:16">
      <c r="A13965" t="s">
        <v>27998</v>
      </c>
      <c r="B13965" t="s">
        <v>27999</v>
      </c>
      <c r="C13965" t="s">
        <v>5496</v>
      </c>
      <c r="D13965" t="s">
        <v>5497</v>
      </c>
      <c r="E13965" t="s">
        <v>20</v>
      </c>
      <c r="F13965" t="s">
        <v>5183</v>
      </c>
      <c r="G13965">
        <v>79662841</v>
      </c>
      <c r="H13965">
        <v>79662864</v>
      </c>
      <c r="I13965" t="s">
        <v>22</v>
      </c>
      <c r="J13965">
        <v>1</v>
      </c>
      <c r="K13965">
        <v>0</v>
      </c>
      <c r="L13965" t="s">
        <v>23</v>
      </c>
      <c r="M13965" t="s">
        <v>31</v>
      </c>
      <c r="N13965" t="s">
        <v>28130</v>
      </c>
      <c r="O13965" t="s">
        <v>32146</v>
      </c>
      <c r="P13965" t="s">
        <v>32147</v>
      </c>
    </row>
    <row r="13966" spans="1:16">
      <c r="A13966" t="s">
        <v>27998</v>
      </c>
      <c r="B13966" t="s">
        <v>27999</v>
      </c>
      <c r="C13966" t="s">
        <v>5500</v>
      </c>
      <c r="D13966" t="s">
        <v>5501</v>
      </c>
      <c r="E13966" t="s">
        <v>20</v>
      </c>
      <c r="F13966" t="s">
        <v>5183</v>
      </c>
      <c r="G13966">
        <v>79677233</v>
      </c>
      <c r="H13966">
        <v>79677253</v>
      </c>
      <c r="I13966" t="s">
        <v>22</v>
      </c>
      <c r="J13966">
        <v>1</v>
      </c>
      <c r="K13966">
        <v>0</v>
      </c>
      <c r="L13966" t="s">
        <v>30</v>
      </c>
      <c r="M13966" t="s">
        <v>24</v>
      </c>
      <c r="N13966" t="s">
        <v>28024</v>
      </c>
      <c r="O13966" t="s">
        <v>32148</v>
      </c>
      <c r="P13966" t="s">
        <v>32149</v>
      </c>
    </row>
    <row r="13967" spans="1:16">
      <c r="A13967" t="s">
        <v>27998</v>
      </c>
      <c r="B13967" t="s">
        <v>27999</v>
      </c>
      <c r="C13967" t="s">
        <v>32150</v>
      </c>
      <c r="D13967" t="s">
        <v>32151</v>
      </c>
      <c r="E13967" t="s">
        <v>20</v>
      </c>
      <c r="F13967" t="s">
        <v>5183</v>
      </c>
      <c r="G13967">
        <v>79684814</v>
      </c>
      <c r="H13967">
        <v>79684835</v>
      </c>
      <c r="I13967" t="s">
        <v>22</v>
      </c>
      <c r="J13967">
        <v>3</v>
      </c>
      <c r="K13967">
        <v>0</v>
      </c>
      <c r="L13967" t="s">
        <v>57</v>
      </c>
      <c r="M13967" t="s">
        <v>24</v>
      </c>
      <c r="N13967" t="s">
        <v>28426</v>
      </c>
      <c r="O13967" t="s">
        <v>32152</v>
      </c>
      <c r="P13967" t="s">
        <v>32153</v>
      </c>
    </row>
    <row r="13968" spans="1:16">
      <c r="A13968" t="s">
        <v>27998</v>
      </c>
      <c r="B13968" t="s">
        <v>27999</v>
      </c>
      <c r="C13968" t="s">
        <v>32154</v>
      </c>
      <c r="D13968" t="s">
        <v>32155</v>
      </c>
      <c r="E13968" t="s">
        <v>20</v>
      </c>
      <c r="F13968" t="s">
        <v>5183</v>
      </c>
      <c r="G13968">
        <v>79826889</v>
      </c>
      <c r="H13968">
        <v>79826909</v>
      </c>
      <c r="I13968" t="s">
        <v>37</v>
      </c>
      <c r="J13968">
        <v>11</v>
      </c>
      <c r="K13968">
        <v>0</v>
      </c>
      <c r="L13968" t="s">
        <v>57</v>
      </c>
      <c r="M13968" t="s">
        <v>31</v>
      </c>
      <c r="N13968" t="s">
        <v>28048</v>
      </c>
      <c r="O13968" t="s">
        <v>32156</v>
      </c>
      <c r="P13968" t="s">
        <v>32157</v>
      </c>
    </row>
    <row r="13969" spans="1:16">
      <c r="A13969" t="s">
        <v>27998</v>
      </c>
      <c r="B13969" t="s">
        <v>27999</v>
      </c>
      <c r="C13969" t="s">
        <v>32158</v>
      </c>
      <c r="D13969" t="s">
        <v>32155</v>
      </c>
      <c r="E13969" t="s">
        <v>20</v>
      </c>
      <c r="F13969" t="s">
        <v>5183</v>
      </c>
      <c r="G13969">
        <v>79826889</v>
      </c>
      <c r="H13969">
        <v>79826909</v>
      </c>
      <c r="I13969" t="s">
        <v>37</v>
      </c>
      <c r="J13969">
        <v>11</v>
      </c>
      <c r="K13969">
        <v>0</v>
      </c>
      <c r="L13969" t="s">
        <v>57</v>
      </c>
      <c r="M13969" t="s">
        <v>31</v>
      </c>
      <c r="N13969" t="s">
        <v>28048</v>
      </c>
      <c r="O13969" t="s">
        <v>32156</v>
      </c>
      <c r="P13969" t="s">
        <v>32157</v>
      </c>
    </row>
    <row r="13970" spans="1:16">
      <c r="A13970" t="s">
        <v>27998</v>
      </c>
      <c r="B13970" t="s">
        <v>27999</v>
      </c>
      <c r="C13970" t="s">
        <v>12952</v>
      </c>
      <c r="D13970" t="s">
        <v>12953</v>
      </c>
      <c r="E13970" t="s">
        <v>20</v>
      </c>
      <c r="F13970" t="s">
        <v>5183</v>
      </c>
      <c r="G13970">
        <v>79877699</v>
      </c>
      <c r="H13970">
        <v>79877719</v>
      </c>
      <c r="I13970" t="s">
        <v>37</v>
      </c>
      <c r="J13970">
        <v>5</v>
      </c>
      <c r="K13970">
        <v>0</v>
      </c>
      <c r="L13970" t="s">
        <v>57</v>
      </c>
      <c r="M13970" t="s">
        <v>24</v>
      </c>
      <c r="N13970" t="s">
        <v>28074</v>
      </c>
      <c r="O13970" t="s">
        <v>18034</v>
      </c>
      <c r="P13970" t="s">
        <v>32159</v>
      </c>
    </row>
    <row r="13971" spans="1:16">
      <c r="A13971" t="s">
        <v>27998</v>
      </c>
      <c r="B13971" t="s">
        <v>27999</v>
      </c>
      <c r="C13971" t="s">
        <v>5512</v>
      </c>
      <c r="D13971" t="s">
        <v>5513</v>
      </c>
      <c r="E13971" t="s">
        <v>20</v>
      </c>
      <c r="F13971" t="s">
        <v>5183</v>
      </c>
      <c r="G13971">
        <v>80038655</v>
      </c>
      <c r="H13971">
        <v>80038675</v>
      </c>
      <c r="I13971" t="s">
        <v>37</v>
      </c>
      <c r="J13971">
        <v>4</v>
      </c>
      <c r="K13971">
        <v>0</v>
      </c>
      <c r="L13971" t="s">
        <v>57</v>
      </c>
      <c r="M13971" t="s">
        <v>24</v>
      </c>
      <c r="N13971" t="s">
        <v>28048</v>
      </c>
      <c r="O13971" t="s">
        <v>32160</v>
      </c>
      <c r="P13971" t="s">
        <v>32161</v>
      </c>
    </row>
    <row r="13972" spans="1:16">
      <c r="A13972" t="s">
        <v>27998</v>
      </c>
      <c r="B13972" t="s">
        <v>27999</v>
      </c>
      <c r="C13972" t="s">
        <v>32162</v>
      </c>
      <c r="D13972" t="s">
        <v>32163</v>
      </c>
      <c r="E13972" t="s">
        <v>20</v>
      </c>
      <c r="F13972" t="s">
        <v>5183</v>
      </c>
      <c r="G13972">
        <v>80115580</v>
      </c>
      <c r="H13972">
        <v>80115602</v>
      </c>
      <c r="I13972" t="s">
        <v>37</v>
      </c>
      <c r="J13972">
        <v>1</v>
      </c>
      <c r="K13972">
        <v>0</v>
      </c>
      <c r="L13972" t="s">
        <v>30</v>
      </c>
      <c r="M13972" t="s">
        <v>24</v>
      </c>
      <c r="N13972" t="s">
        <v>30707</v>
      </c>
      <c r="O13972" t="s">
        <v>32164</v>
      </c>
      <c r="P13972" t="s">
        <v>32165</v>
      </c>
    </row>
    <row r="13973" spans="1:16">
      <c r="A13973" t="s">
        <v>27998</v>
      </c>
      <c r="B13973" t="s">
        <v>27999</v>
      </c>
      <c r="C13973" t="s">
        <v>32166</v>
      </c>
      <c r="D13973" t="s">
        <v>32167</v>
      </c>
      <c r="E13973" t="s">
        <v>20</v>
      </c>
      <c r="F13973" t="s">
        <v>5183</v>
      </c>
      <c r="G13973">
        <v>80400372</v>
      </c>
      <c r="H13973">
        <v>80400395</v>
      </c>
      <c r="I13973" t="s">
        <v>22</v>
      </c>
      <c r="J13973">
        <v>2</v>
      </c>
      <c r="K13973">
        <v>0</v>
      </c>
      <c r="L13973" t="s">
        <v>23</v>
      </c>
      <c r="M13973" t="s">
        <v>31</v>
      </c>
      <c r="N13973" t="s">
        <v>28098</v>
      </c>
      <c r="O13973" t="s">
        <v>32168</v>
      </c>
      <c r="P13973" t="s">
        <v>32169</v>
      </c>
    </row>
    <row r="13974" spans="1:16">
      <c r="A13974" t="s">
        <v>27998</v>
      </c>
      <c r="B13974" t="s">
        <v>27999</v>
      </c>
      <c r="C13974" t="s">
        <v>5523</v>
      </c>
      <c r="D13974" t="s">
        <v>5524</v>
      </c>
      <c r="E13974" t="s">
        <v>20</v>
      </c>
      <c r="F13974" t="s">
        <v>5183</v>
      </c>
      <c r="G13974">
        <v>80739494</v>
      </c>
      <c r="H13974">
        <v>80739514</v>
      </c>
      <c r="I13974" t="s">
        <v>22</v>
      </c>
      <c r="J13974">
        <v>3</v>
      </c>
      <c r="K13974">
        <v>0</v>
      </c>
      <c r="L13974" t="s">
        <v>57</v>
      </c>
      <c r="M13974" t="s">
        <v>24</v>
      </c>
      <c r="N13974" t="s">
        <v>28024</v>
      </c>
      <c r="O13974" t="s">
        <v>32170</v>
      </c>
      <c r="P13974" t="s">
        <v>32171</v>
      </c>
    </row>
    <row r="13975" spans="1:16">
      <c r="A13975" t="s">
        <v>27998</v>
      </c>
      <c r="B13975" t="s">
        <v>27999</v>
      </c>
      <c r="C13975" t="s">
        <v>5526</v>
      </c>
      <c r="D13975" t="s">
        <v>5527</v>
      </c>
      <c r="E13975" t="s">
        <v>20</v>
      </c>
      <c r="F13975" t="s">
        <v>5183</v>
      </c>
      <c r="G13975">
        <v>80739494</v>
      </c>
      <c r="H13975">
        <v>80739514</v>
      </c>
      <c r="I13975" t="s">
        <v>22</v>
      </c>
      <c r="J13975">
        <v>3</v>
      </c>
      <c r="K13975">
        <v>0</v>
      </c>
      <c r="L13975" t="s">
        <v>57</v>
      </c>
      <c r="M13975" t="s">
        <v>24</v>
      </c>
      <c r="N13975" t="s">
        <v>28024</v>
      </c>
      <c r="O13975" t="s">
        <v>32170</v>
      </c>
      <c r="P13975" t="s">
        <v>32171</v>
      </c>
    </row>
    <row r="13976" spans="1:16">
      <c r="A13976" t="s">
        <v>27998</v>
      </c>
      <c r="B13976" t="s">
        <v>27999</v>
      </c>
      <c r="C13976" t="s">
        <v>5523</v>
      </c>
      <c r="D13976" t="s">
        <v>5524</v>
      </c>
      <c r="E13976" t="s">
        <v>20</v>
      </c>
      <c r="F13976" t="s">
        <v>5183</v>
      </c>
      <c r="G13976">
        <v>80887054</v>
      </c>
      <c r="H13976">
        <v>80887074</v>
      </c>
      <c r="I13976" t="s">
        <v>22</v>
      </c>
      <c r="J13976">
        <v>2</v>
      </c>
      <c r="K13976">
        <v>0</v>
      </c>
      <c r="L13976" t="s">
        <v>30</v>
      </c>
      <c r="M13976" t="s">
        <v>31</v>
      </c>
      <c r="N13976" t="s">
        <v>28000</v>
      </c>
      <c r="O13976" t="s">
        <v>29867</v>
      </c>
      <c r="P13976" t="s">
        <v>32172</v>
      </c>
    </row>
    <row r="13977" spans="1:16">
      <c r="A13977" t="s">
        <v>27998</v>
      </c>
      <c r="B13977" t="s">
        <v>27999</v>
      </c>
      <c r="C13977" t="s">
        <v>5523</v>
      </c>
      <c r="D13977" t="s">
        <v>5524</v>
      </c>
      <c r="E13977" t="s">
        <v>20</v>
      </c>
      <c r="F13977" t="s">
        <v>5183</v>
      </c>
      <c r="G13977">
        <v>80900375</v>
      </c>
      <c r="H13977">
        <v>80900395</v>
      </c>
      <c r="I13977" t="s">
        <v>22</v>
      </c>
      <c r="J13977">
        <v>1</v>
      </c>
      <c r="K13977">
        <v>0</v>
      </c>
      <c r="L13977" t="s">
        <v>30</v>
      </c>
      <c r="M13977" t="s">
        <v>31</v>
      </c>
      <c r="N13977" t="s">
        <v>28048</v>
      </c>
      <c r="O13977" t="s">
        <v>32173</v>
      </c>
      <c r="P13977" t="s">
        <v>32174</v>
      </c>
    </row>
    <row r="13978" spans="1:16">
      <c r="A13978" t="s">
        <v>27998</v>
      </c>
      <c r="B13978" t="s">
        <v>27999</v>
      </c>
      <c r="C13978" t="s">
        <v>5523</v>
      </c>
      <c r="D13978" t="s">
        <v>5524</v>
      </c>
      <c r="E13978" t="s">
        <v>20</v>
      </c>
      <c r="F13978" t="s">
        <v>5183</v>
      </c>
      <c r="G13978">
        <v>80900568</v>
      </c>
      <c r="H13978">
        <v>80900588</v>
      </c>
      <c r="I13978" t="s">
        <v>22</v>
      </c>
      <c r="J13978">
        <v>2</v>
      </c>
      <c r="K13978">
        <v>0</v>
      </c>
      <c r="L13978" t="s">
        <v>57</v>
      </c>
      <c r="M13978" t="s">
        <v>24</v>
      </c>
      <c r="N13978" t="s">
        <v>28078</v>
      </c>
      <c r="O13978" t="s">
        <v>32175</v>
      </c>
      <c r="P13978" t="s">
        <v>32176</v>
      </c>
    </row>
    <row r="13979" spans="1:16">
      <c r="A13979" t="s">
        <v>27998</v>
      </c>
      <c r="B13979" t="s">
        <v>27999</v>
      </c>
      <c r="C13979" t="s">
        <v>12956</v>
      </c>
      <c r="D13979" t="s">
        <v>12957</v>
      </c>
      <c r="E13979" t="s">
        <v>20</v>
      </c>
      <c r="F13979" t="s">
        <v>5532</v>
      </c>
      <c r="G13979">
        <v>2918920</v>
      </c>
      <c r="H13979">
        <v>2918940</v>
      </c>
      <c r="I13979" t="s">
        <v>37</v>
      </c>
      <c r="J13979">
        <v>1</v>
      </c>
      <c r="K13979">
        <v>0</v>
      </c>
      <c r="L13979" t="s">
        <v>23</v>
      </c>
      <c r="M13979" t="s">
        <v>31</v>
      </c>
      <c r="N13979" t="s">
        <v>28024</v>
      </c>
      <c r="O13979" t="s">
        <v>32177</v>
      </c>
      <c r="P13979" t="s">
        <v>32178</v>
      </c>
    </row>
    <row r="13980" spans="1:16">
      <c r="A13980" t="s">
        <v>27998</v>
      </c>
      <c r="B13980" t="s">
        <v>27999</v>
      </c>
      <c r="C13980" t="s">
        <v>17429</v>
      </c>
      <c r="D13980" t="s">
        <v>17430</v>
      </c>
      <c r="E13980" t="s">
        <v>20</v>
      </c>
      <c r="F13980" t="s">
        <v>5532</v>
      </c>
      <c r="G13980">
        <v>9337257</v>
      </c>
      <c r="H13980">
        <v>9337279</v>
      </c>
      <c r="I13980" t="s">
        <v>22</v>
      </c>
      <c r="J13980">
        <v>5</v>
      </c>
      <c r="K13980">
        <v>0</v>
      </c>
      <c r="L13980" t="s">
        <v>87</v>
      </c>
      <c r="M13980" t="s">
        <v>31</v>
      </c>
      <c r="N13980" t="s">
        <v>31799</v>
      </c>
      <c r="O13980" t="s">
        <v>32179</v>
      </c>
      <c r="P13980" t="s">
        <v>32180</v>
      </c>
    </row>
    <row r="13981" spans="1:16">
      <c r="A13981" t="s">
        <v>27998</v>
      </c>
      <c r="B13981" t="s">
        <v>27999</v>
      </c>
      <c r="C13981" t="s">
        <v>12977</v>
      </c>
      <c r="D13981" t="s">
        <v>12978</v>
      </c>
      <c r="E13981" t="s">
        <v>20</v>
      </c>
      <c r="F13981" t="s">
        <v>5532</v>
      </c>
      <c r="G13981">
        <v>10696440</v>
      </c>
      <c r="H13981">
        <v>10696458</v>
      </c>
      <c r="I13981" t="s">
        <v>37</v>
      </c>
      <c r="J13981">
        <v>1</v>
      </c>
      <c r="K13981">
        <v>0</v>
      </c>
      <c r="L13981" t="s">
        <v>30</v>
      </c>
      <c r="M13981" t="s">
        <v>24</v>
      </c>
      <c r="N13981" t="s">
        <v>28078</v>
      </c>
      <c r="O13981" t="s">
        <v>32181</v>
      </c>
      <c r="P13981" t="s">
        <v>32182</v>
      </c>
    </row>
    <row r="13982" spans="1:16">
      <c r="A13982" t="s">
        <v>27998</v>
      </c>
      <c r="B13982" t="s">
        <v>27999</v>
      </c>
      <c r="C13982" t="s">
        <v>12977</v>
      </c>
      <c r="D13982" t="s">
        <v>12978</v>
      </c>
      <c r="E13982" t="s">
        <v>20</v>
      </c>
      <c r="F13982" t="s">
        <v>5532</v>
      </c>
      <c r="G13982">
        <v>10789097</v>
      </c>
      <c r="H13982">
        <v>10789117</v>
      </c>
      <c r="I13982" t="s">
        <v>37</v>
      </c>
      <c r="J13982">
        <v>1</v>
      </c>
      <c r="K13982">
        <v>0</v>
      </c>
      <c r="L13982" t="s">
        <v>23</v>
      </c>
      <c r="M13982" t="s">
        <v>24</v>
      </c>
      <c r="N13982" t="s">
        <v>28074</v>
      </c>
      <c r="O13982" t="s">
        <v>18034</v>
      </c>
      <c r="P13982" t="s">
        <v>32183</v>
      </c>
    </row>
    <row r="13983" spans="1:16">
      <c r="A13983" t="s">
        <v>27998</v>
      </c>
      <c r="B13983" t="s">
        <v>27999</v>
      </c>
      <c r="C13983" t="s">
        <v>32184</v>
      </c>
      <c r="D13983" t="s">
        <v>32185</v>
      </c>
      <c r="E13983" t="s">
        <v>20</v>
      </c>
      <c r="F13983" t="s">
        <v>5532</v>
      </c>
      <c r="G13983">
        <v>12678332</v>
      </c>
      <c r="H13983">
        <v>12678352</v>
      </c>
      <c r="I13983" t="s">
        <v>37</v>
      </c>
      <c r="J13983">
        <v>2</v>
      </c>
      <c r="K13983">
        <v>0</v>
      </c>
      <c r="L13983" t="s">
        <v>30</v>
      </c>
      <c r="M13983" t="s">
        <v>24</v>
      </c>
      <c r="N13983" t="s">
        <v>28007</v>
      </c>
      <c r="O13983" t="s">
        <v>21823</v>
      </c>
      <c r="P13983" t="s">
        <v>32186</v>
      </c>
    </row>
    <row r="13984" spans="1:16">
      <c r="A13984" t="s">
        <v>27998</v>
      </c>
      <c r="B13984" t="s">
        <v>27999</v>
      </c>
      <c r="C13984" t="s">
        <v>32187</v>
      </c>
      <c r="D13984" t="s">
        <v>32188</v>
      </c>
      <c r="E13984" t="s">
        <v>20</v>
      </c>
      <c r="F13984" t="s">
        <v>5532</v>
      </c>
      <c r="G13984">
        <v>12985512</v>
      </c>
      <c r="H13984">
        <v>12985532</v>
      </c>
      <c r="I13984" t="s">
        <v>22</v>
      </c>
      <c r="J13984">
        <v>2</v>
      </c>
      <c r="K13984">
        <v>0</v>
      </c>
      <c r="L13984" t="s">
        <v>57</v>
      </c>
      <c r="M13984" t="s">
        <v>31</v>
      </c>
      <c r="N13984" t="s">
        <v>28018</v>
      </c>
      <c r="O13984" t="s">
        <v>32189</v>
      </c>
      <c r="P13984" t="s">
        <v>32190</v>
      </c>
    </row>
    <row r="13985" spans="1:16">
      <c r="A13985" t="s">
        <v>27998</v>
      </c>
      <c r="B13985" t="s">
        <v>27999</v>
      </c>
      <c r="C13985" t="s">
        <v>32187</v>
      </c>
      <c r="D13985" t="s">
        <v>32188</v>
      </c>
      <c r="E13985" t="s">
        <v>20</v>
      </c>
      <c r="F13985" t="s">
        <v>5532</v>
      </c>
      <c r="G13985">
        <v>12986826</v>
      </c>
      <c r="H13985">
        <v>12986846</v>
      </c>
      <c r="I13985" t="s">
        <v>22</v>
      </c>
      <c r="J13985">
        <v>6</v>
      </c>
      <c r="K13985">
        <v>3</v>
      </c>
      <c r="L13985" t="s">
        <v>57</v>
      </c>
      <c r="M13985" t="s">
        <v>24</v>
      </c>
      <c r="N13985" t="s">
        <v>28074</v>
      </c>
      <c r="O13985" t="s">
        <v>18034</v>
      </c>
      <c r="P13985" t="s">
        <v>32191</v>
      </c>
    </row>
    <row r="13986" spans="1:16">
      <c r="A13986" t="s">
        <v>27998</v>
      </c>
      <c r="B13986" t="s">
        <v>27999</v>
      </c>
      <c r="C13986" t="s">
        <v>5530</v>
      </c>
      <c r="D13986" t="s">
        <v>5531</v>
      </c>
      <c r="E13986" t="s">
        <v>20</v>
      </c>
      <c r="F13986" t="s">
        <v>5532</v>
      </c>
      <c r="G13986">
        <v>13742601</v>
      </c>
      <c r="H13986">
        <v>13742621</v>
      </c>
      <c r="I13986" t="s">
        <v>22</v>
      </c>
      <c r="J13986">
        <v>6</v>
      </c>
      <c r="K13986">
        <v>0</v>
      </c>
      <c r="L13986" t="s">
        <v>57</v>
      </c>
      <c r="M13986" t="s">
        <v>31</v>
      </c>
      <c r="N13986" t="s">
        <v>28048</v>
      </c>
      <c r="O13986" t="s">
        <v>32192</v>
      </c>
      <c r="P13986" t="s">
        <v>32193</v>
      </c>
    </row>
    <row r="13987" spans="1:16">
      <c r="A13987" t="s">
        <v>27998</v>
      </c>
      <c r="B13987" t="s">
        <v>27999</v>
      </c>
      <c r="C13987" t="s">
        <v>32194</v>
      </c>
      <c r="D13987" t="s">
        <v>32195</v>
      </c>
      <c r="E13987" t="s">
        <v>20</v>
      </c>
      <c r="F13987" t="s">
        <v>5532</v>
      </c>
      <c r="G13987">
        <v>19310132</v>
      </c>
      <c r="H13987">
        <v>19310152</v>
      </c>
      <c r="I13987" t="s">
        <v>22</v>
      </c>
      <c r="J13987">
        <v>1</v>
      </c>
      <c r="K13987">
        <v>0</v>
      </c>
      <c r="L13987" t="s">
        <v>30</v>
      </c>
      <c r="M13987" t="s">
        <v>24</v>
      </c>
      <c r="N13987" t="s">
        <v>28048</v>
      </c>
      <c r="O13987" t="s">
        <v>32196</v>
      </c>
      <c r="P13987" t="s">
        <v>32197</v>
      </c>
    </row>
    <row r="13988" spans="1:16">
      <c r="A13988" t="s">
        <v>27998</v>
      </c>
      <c r="B13988" t="s">
        <v>27999</v>
      </c>
      <c r="C13988" t="s">
        <v>32198</v>
      </c>
      <c r="D13988" t="s">
        <v>32199</v>
      </c>
      <c r="E13988" t="s">
        <v>20</v>
      </c>
      <c r="F13988" t="s">
        <v>5532</v>
      </c>
      <c r="G13988">
        <v>21110043</v>
      </c>
      <c r="H13988">
        <v>21110064</v>
      </c>
      <c r="I13988" t="s">
        <v>22</v>
      </c>
      <c r="J13988">
        <v>13</v>
      </c>
      <c r="K13988">
        <v>0</v>
      </c>
      <c r="L13988" t="s">
        <v>294</v>
      </c>
      <c r="M13988" t="s">
        <v>24</v>
      </c>
      <c r="N13988" t="s">
        <v>28105</v>
      </c>
      <c r="O13988" t="s">
        <v>32200</v>
      </c>
      <c r="P13988" t="s">
        <v>32201</v>
      </c>
    </row>
    <row r="13989" spans="1:16">
      <c r="A13989" t="s">
        <v>27998</v>
      </c>
      <c r="B13989" t="s">
        <v>27999</v>
      </c>
      <c r="C13989" t="s">
        <v>27472</v>
      </c>
      <c r="D13989" t="s">
        <v>27473</v>
      </c>
      <c r="E13989" t="s">
        <v>20</v>
      </c>
      <c r="F13989" t="s">
        <v>5532</v>
      </c>
      <c r="G13989">
        <v>21123452</v>
      </c>
      <c r="H13989">
        <v>21123475</v>
      </c>
      <c r="I13989" t="s">
        <v>37</v>
      </c>
      <c r="J13989">
        <v>1</v>
      </c>
      <c r="K13989">
        <v>0</v>
      </c>
      <c r="L13989" t="s">
        <v>30</v>
      </c>
      <c r="M13989" t="s">
        <v>24</v>
      </c>
      <c r="N13989" t="s">
        <v>28311</v>
      </c>
      <c r="O13989" t="s">
        <v>32202</v>
      </c>
      <c r="P13989" t="s">
        <v>32203</v>
      </c>
    </row>
    <row r="13990" spans="1:16">
      <c r="A13990" t="s">
        <v>27998</v>
      </c>
      <c r="B13990" t="s">
        <v>27999</v>
      </c>
      <c r="C13990" t="s">
        <v>27472</v>
      </c>
      <c r="D13990" t="s">
        <v>27473</v>
      </c>
      <c r="E13990" t="s">
        <v>20</v>
      </c>
      <c r="F13990" t="s">
        <v>5532</v>
      </c>
      <c r="G13990">
        <v>21124358</v>
      </c>
      <c r="H13990">
        <v>21124378</v>
      </c>
      <c r="I13990" t="s">
        <v>37</v>
      </c>
      <c r="J13990">
        <v>3</v>
      </c>
      <c r="K13990">
        <v>0</v>
      </c>
      <c r="L13990" t="s">
        <v>30</v>
      </c>
      <c r="M13990" t="s">
        <v>24</v>
      </c>
      <c r="N13990" t="s">
        <v>28221</v>
      </c>
      <c r="O13990" t="s">
        <v>9205</v>
      </c>
      <c r="P13990" t="s">
        <v>32204</v>
      </c>
    </row>
    <row r="13991" spans="1:16">
      <c r="A13991" t="s">
        <v>27998</v>
      </c>
      <c r="B13991" t="s">
        <v>27999</v>
      </c>
      <c r="C13991" t="s">
        <v>5543</v>
      </c>
      <c r="D13991" t="s">
        <v>5544</v>
      </c>
      <c r="E13991" t="s">
        <v>20</v>
      </c>
      <c r="F13991" t="s">
        <v>5532</v>
      </c>
      <c r="G13991">
        <v>25585827</v>
      </c>
      <c r="H13991">
        <v>25585848</v>
      </c>
      <c r="I13991" t="s">
        <v>37</v>
      </c>
      <c r="J13991">
        <v>3</v>
      </c>
      <c r="K13991">
        <v>0</v>
      </c>
      <c r="L13991" t="s">
        <v>57</v>
      </c>
      <c r="M13991" t="s">
        <v>31</v>
      </c>
      <c r="N13991" t="s">
        <v>28520</v>
      </c>
      <c r="O13991" t="s">
        <v>32205</v>
      </c>
      <c r="P13991" t="s">
        <v>32206</v>
      </c>
    </row>
    <row r="13992" spans="1:16">
      <c r="A13992" t="s">
        <v>27998</v>
      </c>
      <c r="B13992" t="s">
        <v>27999</v>
      </c>
      <c r="C13992" t="s">
        <v>5543</v>
      </c>
      <c r="D13992" t="s">
        <v>5544</v>
      </c>
      <c r="E13992" t="s">
        <v>20</v>
      </c>
      <c r="F13992" t="s">
        <v>5532</v>
      </c>
      <c r="G13992">
        <v>25593736</v>
      </c>
      <c r="H13992">
        <v>25593756</v>
      </c>
      <c r="I13992" t="s">
        <v>37</v>
      </c>
      <c r="J13992">
        <v>2</v>
      </c>
      <c r="K13992">
        <v>0</v>
      </c>
      <c r="L13992" t="s">
        <v>23</v>
      </c>
      <c r="M13992" t="s">
        <v>31</v>
      </c>
      <c r="N13992" t="s">
        <v>28048</v>
      </c>
      <c r="O13992" t="s">
        <v>32207</v>
      </c>
      <c r="P13992" t="s">
        <v>32208</v>
      </c>
    </row>
    <row r="13993" spans="1:16">
      <c r="A13993" t="s">
        <v>27998</v>
      </c>
      <c r="B13993" t="s">
        <v>27999</v>
      </c>
      <c r="C13993" t="s">
        <v>17451</v>
      </c>
      <c r="D13993" t="s">
        <v>17452</v>
      </c>
      <c r="E13993" t="s">
        <v>20</v>
      </c>
      <c r="F13993" t="s">
        <v>5532</v>
      </c>
      <c r="G13993">
        <v>29128695</v>
      </c>
      <c r="H13993">
        <v>29128716</v>
      </c>
      <c r="I13993" t="s">
        <v>22</v>
      </c>
      <c r="J13993">
        <v>8</v>
      </c>
      <c r="K13993">
        <v>0</v>
      </c>
      <c r="L13993" t="s">
        <v>87</v>
      </c>
      <c r="M13993" t="s">
        <v>31</v>
      </c>
      <c r="N13993" t="s">
        <v>28259</v>
      </c>
      <c r="O13993" t="s">
        <v>32209</v>
      </c>
      <c r="P13993" t="s">
        <v>32210</v>
      </c>
    </row>
    <row r="13994" spans="1:16">
      <c r="A13994" t="s">
        <v>27998</v>
      </c>
      <c r="B13994" t="s">
        <v>27999</v>
      </c>
      <c r="C13994" t="s">
        <v>13013</v>
      </c>
      <c r="D13994" t="s">
        <v>13014</v>
      </c>
      <c r="E13994" t="s">
        <v>20</v>
      </c>
      <c r="F13994" t="s">
        <v>5532</v>
      </c>
      <c r="G13994">
        <v>29704786</v>
      </c>
      <c r="H13994">
        <v>29704807</v>
      </c>
      <c r="I13994" t="s">
        <v>22</v>
      </c>
      <c r="J13994">
        <v>1</v>
      </c>
      <c r="K13994">
        <v>0</v>
      </c>
      <c r="L13994" t="s">
        <v>30</v>
      </c>
      <c r="M13994" t="s">
        <v>24</v>
      </c>
      <c r="N13994" t="s">
        <v>28030</v>
      </c>
      <c r="O13994" t="s">
        <v>32211</v>
      </c>
      <c r="P13994" t="s">
        <v>32212</v>
      </c>
    </row>
    <row r="13995" spans="1:16">
      <c r="A13995" t="s">
        <v>27998</v>
      </c>
      <c r="B13995" t="s">
        <v>27999</v>
      </c>
      <c r="C13995" t="s">
        <v>23139</v>
      </c>
      <c r="D13995" t="s">
        <v>23140</v>
      </c>
      <c r="E13995" t="s">
        <v>20</v>
      </c>
      <c r="F13995" t="s">
        <v>5532</v>
      </c>
      <c r="G13995">
        <v>32822711</v>
      </c>
      <c r="H13995">
        <v>32822732</v>
      </c>
      <c r="I13995" t="s">
        <v>22</v>
      </c>
      <c r="J13995">
        <v>2</v>
      </c>
      <c r="K13995">
        <v>0</v>
      </c>
      <c r="L13995" t="s">
        <v>23</v>
      </c>
      <c r="M13995" t="s">
        <v>31</v>
      </c>
      <c r="N13995" t="s">
        <v>28441</v>
      </c>
      <c r="O13995" t="s">
        <v>32213</v>
      </c>
      <c r="P13995" t="s">
        <v>32214</v>
      </c>
    </row>
    <row r="13996" spans="1:16">
      <c r="A13996" t="s">
        <v>27998</v>
      </c>
      <c r="B13996" t="s">
        <v>27999</v>
      </c>
      <c r="C13996" t="s">
        <v>13019</v>
      </c>
      <c r="D13996" t="s">
        <v>13020</v>
      </c>
      <c r="E13996" t="s">
        <v>20</v>
      </c>
      <c r="F13996" t="s">
        <v>5532</v>
      </c>
      <c r="G13996">
        <v>33234675</v>
      </c>
      <c r="H13996">
        <v>33234699</v>
      </c>
      <c r="I13996" t="s">
        <v>22</v>
      </c>
      <c r="J13996">
        <v>12</v>
      </c>
      <c r="K13996">
        <v>0</v>
      </c>
      <c r="L13996" t="s">
        <v>57</v>
      </c>
      <c r="M13996" t="s">
        <v>24</v>
      </c>
      <c r="N13996" t="s">
        <v>32215</v>
      </c>
      <c r="O13996" t="s">
        <v>32216</v>
      </c>
      <c r="P13996" t="s">
        <v>32217</v>
      </c>
    </row>
    <row r="13997" spans="1:16">
      <c r="A13997" t="s">
        <v>27998</v>
      </c>
      <c r="B13997" t="s">
        <v>27999</v>
      </c>
      <c r="C13997" t="s">
        <v>32218</v>
      </c>
      <c r="D13997" t="s">
        <v>32219</v>
      </c>
      <c r="E13997" t="s">
        <v>20</v>
      </c>
      <c r="F13997" t="s">
        <v>5532</v>
      </c>
      <c r="G13997">
        <v>34378540</v>
      </c>
      <c r="H13997">
        <v>34378563</v>
      </c>
      <c r="I13997" t="s">
        <v>37</v>
      </c>
      <c r="J13997">
        <v>4</v>
      </c>
      <c r="K13997">
        <v>4</v>
      </c>
      <c r="L13997" t="s">
        <v>30</v>
      </c>
      <c r="M13997" t="s">
        <v>24</v>
      </c>
      <c r="N13997" t="s">
        <v>28571</v>
      </c>
      <c r="O13997" t="s">
        <v>32220</v>
      </c>
      <c r="P13997" t="s">
        <v>32221</v>
      </c>
    </row>
    <row r="13998" spans="1:16">
      <c r="A13998" t="s">
        <v>27998</v>
      </c>
      <c r="B13998" t="s">
        <v>27999</v>
      </c>
      <c r="C13998" t="s">
        <v>32222</v>
      </c>
      <c r="D13998" t="s">
        <v>32223</v>
      </c>
      <c r="E13998" t="s">
        <v>20</v>
      </c>
      <c r="F13998" t="s">
        <v>5532</v>
      </c>
      <c r="G13998">
        <v>42290334</v>
      </c>
      <c r="H13998">
        <v>42290358</v>
      </c>
      <c r="I13998" t="s">
        <v>22</v>
      </c>
      <c r="J13998">
        <v>1</v>
      </c>
      <c r="K13998">
        <v>0</v>
      </c>
      <c r="L13998" t="s">
        <v>23</v>
      </c>
      <c r="M13998" t="s">
        <v>31</v>
      </c>
      <c r="N13998" t="s">
        <v>32224</v>
      </c>
      <c r="O13998" t="s">
        <v>32225</v>
      </c>
      <c r="P13998" t="s">
        <v>32226</v>
      </c>
    </row>
    <row r="13999" spans="1:16">
      <c r="A13999" t="s">
        <v>27998</v>
      </c>
      <c r="B13999" t="s">
        <v>27999</v>
      </c>
      <c r="C13999" t="s">
        <v>32227</v>
      </c>
      <c r="D13999" t="s">
        <v>32228</v>
      </c>
      <c r="E13999" t="s">
        <v>20</v>
      </c>
      <c r="F13999" t="s">
        <v>5532</v>
      </c>
      <c r="G13999">
        <v>43438667</v>
      </c>
      <c r="H13999">
        <v>43438687</v>
      </c>
      <c r="I13999" t="s">
        <v>37</v>
      </c>
      <c r="J13999">
        <v>1</v>
      </c>
      <c r="K13999">
        <v>0</v>
      </c>
      <c r="L13999" t="s">
        <v>30</v>
      </c>
      <c r="M13999" t="s">
        <v>24</v>
      </c>
      <c r="N13999" t="s">
        <v>28000</v>
      </c>
      <c r="O13999" t="s">
        <v>18126</v>
      </c>
      <c r="P13999" t="s">
        <v>32229</v>
      </c>
    </row>
    <row r="14000" spans="1:16">
      <c r="A14000" t="s">
        <v>27998</v>
      </c>
      <c r="B14000" t="s">
        <v>27999</v>
      </c>
      <c r="C14000" t="s">
        <v>13032</v>
      </c>
      <c r="D14000" t="s">
        <v>13033</v>
      </c>
      <c r="E14000" t="s">
        <v>20</v>
      </c>
      <c r="F14000" t="s">
        <v>5532</v>
      </c>
      <c r="G14000">
        <v>45361761</v>
      </c>
      <c r="H14000">
        <v>45361780</v>
      </c>
      <c r="I14000" t="s">
        <v>37</v>
      </c>
      <c r="J14000">
        <v>1</v>
      </c>
      <c r="K14000">
        <v>0</v>
      </c>
      <c r="L14000" t="s">
        <v>30</v>
      </c>
      <c r="M14000" t="s">
        <v>24</v>
      </c>
      <c r="N14000" t="s">
        <v>28048</v>
      </c>
      <c r="O14000" t="s">
        <v>32230</v>
      </c>
      <c r="P14000" t="s">
        <v>32231</v>
      </c>
    </row>
    <row r="14001" spans="1:16">
      <c r="A14001" t="s">
        <v>27998</v>
      </c>
      <c r="B14001" t="s">
        <v>27999</v>
      </c>
      <c r="C14001" t="s">
        <v>13032</v>
      </c>
      <c r="D14001" t="s">
        <v>13033</v>
      </c>
      <c r="E14001" t="s">
        <v>20</v>
      </c>
      <c r="F14001" t="s">
        <v>5532</v>
      </c>
      <c r="G14001">
        <v>45366372</v>
      </c>
      <c r="H14001">
        <v>45366393</v>
      </c>
      <c r="I14001" t="s">
        <v>37</v>
      </c>
      <c r="J14001">
        <v>1</v>
      </c>
      <c r="K14001">
        <v>0</v>
      </c>
      <c r="L14001" t="s">
        <v>30</v>
      </c>
      <c r="M14001" t="s">
        <v>24</v>
      </c>
      <c r="N14001" t="s">
        <v>28520</v>
      </c>
      <c r="O14001" t="s">
        <v>32232</v>
      </c>
      <c r="P14001" t="s">
        <v>32233</v>
      </c>
    </row>
    <row r="14002" spans="1:16">
      <c r="A14002" t="s">
        <v>27998</v>
      </c>
      <c r="B14002" t="s">
        <v>27999</v>
      </c>
      <c r="C14002" t="s">
        <v>32234</v>
      </c>
      <c r="D14002" t="s">
        <v>32235</v>
      </c>
      <c r="E14002" t="s">
        <v>20</v>
      </c>
      <c r="F14002" t="s">
        <v>5532</v>
      </c>
      <c r="G14002">
        <v>47463718</v>
      </c>
      <c r="H14002">
        <v>47463738</v>
      </c>
      <c r="I14002" t="s">
        <v>37</v>
      </c>
      <c r="J14002">
        <v>1</v>
      </c>
      <c r="K14002">
        <v>0</v>
      </c>
      <c r="L14002" t="s">
        <v>30</v>
      </c>
      <c r="M14002" t="s">
        <v>24</v>
      </c>
      <c r="N14002" t="s">
        <v>28074</v>
      </c>
      <c r="O14002" t="s">
        <v>18034</v>
      </c>
      <c r="P14002" t="s">
        <v>32236</v>
      </c>
    </row>
    <row r="14003" spans="1:16">
      <c r="A14003" t="s">
        <v>27998</v>
      </c>
      <c r="B14003" t="s">
        <v>27999</v>
      </c>
      <c r="C14003" t="s">
        <v>17477</v>
      </c>
      <c r="D14003" t="s">
        <v>17478</v>
      </c>
      <c r="E14003" t="s">
        <v>20</v>
      </c>
      <c r="F14003" t="s">
        <v>5532</v>
      </c>
      <c r="G14003">
        <v>54398666</v>
      </c>
      <c r="H14003">
        <v>54398686</v>
      </c>
      <c r="I14003" t="s">
        <v>22</v>
      </c>
      <c r="J14003">
        <v>2</v>
      </c>
      <c r="K14003">
        <v>0</v>
      </c>
      <c r="L14003" t="s">
        <v>30</v>
      </c>
      <c r="M14003" t="s">
        <v>24</v>
      </c>
      <c r="N14003" t="s">
        <v>28048</v>
      </c>
      <c r="O14003" t="s">
        <v>19355</v>
      </c>
      <c r="P14003" t="s">
        <v>32237</v>
      </c>
    </row>
    <row r="14004" spans="1:16">
      <c r="A14004" t="s">
        <v>27998</v>
      </c>
      <c r="B14004" t="s">
        <v>27999</v>
      </c>
      <c r="C14004" t="s">
        <v>23150</v>
      </c>
      <c r="D14004" t="s">
        <v>23151</v>
      </c>
      <c r="E14004" t="s">
        <v>20</v>
      </c>
      <c r="F14004" t="s">
        <v>5532</v>
      </c>
      <c r="G14004">
        <v>57570595</v>
      </c>
      <c r="H14004">
        <v>57570616</v>
      </c>
      <c r="I14004" t="s">
        <v>22</v>
      </c>
      <c r="J14004">
        <v>23</v>
      </c>
      <c r="K14004">
        <v>7</v>
      </c>
      <c r="L14004" t="s">
        <v>87</v>
      </c>
      <c r="M14004" t="s">
        <v>24</v>
      </c>
      <c r="N14004" t="s">
        <v>28373</v>
      </c>
      <c r="O14004" t="s">
        <v>32238</v>
      </c>
      <c r="P14004" t="s">
        <v>32239</v>
      </c>
    </row>
    <row r="14005" spans="1:16">
      <c r="A14005" t="s">
        <v>27998</v>
      </c>
      <c r="B14005" t="s">
        <v>27999</v>
      </c>
      <c r="C14005" t="s">
        <v>32240</v>
      </c>
      <c r="D14005" t="s">
        <v>32241</v>
      </c>
      <c r="E14005" t="s">
        <v>20</v>
      </c>
      <c r="F14005" t="s">
        <v>5532</v>
      </c>
      <c r="G14005">
        <v>60241510</v>
      </c>
      <c r="H14005">
        <v>60241530</v>
      </c>
      <c r="I14005" t="s">
        <v>22</v>
      </c>
      <c r="J14005">
        <v>2</v>
      </c>
      <c r="K14005">
        <v>0</v>
      </c>
      <c r="L14005" t="s">
        <v>57</v>
      </c>
      <c r="M14005" t="s">
        <v>24</v>
      </c>
      <c r="N14005" t="s">
        <v>28074</v>
      </c>
      <c r="O14005" t="s">
        <v>18034</v>
      </c>
      <c r="P14005" t="s">
        <v>32242</v>
      </c>
    </row>
    <row r="14006" spans="1:16">
      <c r="A14006" t="s">
        <v>27998</v>
      </c>
      <c r="B14006" t="s">
        <v>27999</v>
      </c>
      <c r="C14006" t="s">
        <v>17488</v>
      </c>
      <c r="D14006" t="s">
        <v>17489</v>
      </c>
      <c r="E14006" t="s">
        <v>20</v>
      </c>
      <c r="F14006" t="s">
        <v>5532</v>
      </c>
      <c r="G14006">
        <v>66364464</v>
      </c>
      <c r="H14006">
        <v>66364484</v>
      </c>
      <c r="I14006" t="s">
        <v>37</v>
      </c>
      <c r="J14006">
        <v>3</v>
      </c>
      <c r="K14006">
        <v>0</v>
      </c>
      <c r="L14006" t="s">
        <v>57</v>
      </c>
      <c r="M14006" t="s">
        <v>31</v>
      </c>
      <c r="N14006" t="s">
        <v>28024</v>
      </c>
      <c r="O14006" t="s">
        <v>32243</v>
      </c>
      <c r="P14006" t="s">
        <v>32244</v>
      </c>
    </row>
    <row r="14007" spans="1:16">
      <c r="A14007" t="s">
        <v>27998</v>
      </c>
      <c r="B14007" t="s">
        <v>27999</v>
      </c>
      <c r="C14007" t="s">
        <v>5578</v>
      </c>
      <c r="D14007" t="s">
        <v>5579</v>
      </c>
      <c r="E14007" t="s">
        <v>20</v>
      </c>
      <c r="F14007" t="s">
        <v>5532</v>
      </c>
      <c r="G14007">
        <v>67871357</v>
      </c>
      <c r="H14007">
        <v>67871377</v>
      </c>
      <c r="I14007" t="s">
        <v>37</v>
      </c>
      <c r="J14007">
        <v>1</v>
      </c>
      <c r="K14007">
        <v>0</v>
      </c>
      <c r="L14007" t="s">
        <v>23</v>
      </c>
      <c r="M14007" t="s">
        <v>24</v>
      </c>
      <c r="N14007" t="s">
        <v>28018</v>
      </c>
      <c r="O14007" t="s">
        <v>32245</v>
      </c>
      <c r="P14007" t="s">
        <v>32246</v>
      </c>
    </row>
    <row r="14008" spans="1:16">
      <c r="A14008" t="s">
        <v>27998</v>
      </c>
      <c r="B14008" t="s">
        <v>27999</v>
      </c>
      <c r="C14008" t="s">
        <v>23156</v>
      </c>
      <c r="D14008" t="s">
        <v>23157</v>
      </c>
      <c r="E14008" t="s">
        <v>20</v>
      </c>
      <c r="F14008" t="s">
        <v>5532</v>
      </c>
      <c r="G14008">
        <v>72997403</v>
      </c>
      <c r="H14008">
        <v>72997415</v>
      </c>
      <c r="I14008" t="s">
        <v>22</v>
      </c>
      <c r="J14008">
        <v>1</v>
      </c>
      <c r="K14008">
        <v>0</v>
      </c>
      <c r="L14008" t="s">
        <v>30</v>
      </c>
      <c r="M14008" t="s">
        <v>31</v>
      </c>
      <c r="N14008" t="s">
        <v>28096</v>
      </c>
      <c r="O14008" t="s">
        <v>28762</v>
      </c>
      <c r="P14008" t="e">
        <f>--------CUUAUGUUCCUGa</f>
        <v>#NAME?</v>
      </c>
    </row>
    <row r="14009" spans="1:16">
      <c r="A14009" t="s">
        <v>27998</v>
      </c>
      <c r="B14009" t="s">
        <v>27999</v>
      </c>
      <c r="C14009" t="s">
        <v>5586</v>
      </c>
      <c r="D14009" t="s">
        <v>5587</v>
      </c>
      <c r="E14009" t="s">
        <v>20</v>
      </c>
      <c r="F14009" t="s">
        <v>5583</v>
      </c>
      <c r="G14009">
        <v>535875</v>
      </c>
      <c r="H14009">
        <v>535894</v>
      </c>
      <c r="I14009" t="s">
        <v>22</v>
      </c>
      <c r="J14009">
        <v>3</v>
      </c>
      <c r="K14009">
        <v>0</v>
      </c>
      <c r="L14009" t="s">
        <v>87</v>
      </c>
      <c r="M14009" t="s">
        <v>31</v>
      </c>
      <c r="N14009" t="s">
        <v>28024</v>
      </c>
      <c r="O14009" t="s">
        <v>32247</v>
      </c>
      <c r="P14009" t="s">
        <v>32248</v>
      </c>
    </row>
    <row r="14010" spans="1:16">
      <c r="A14010" t="s">
        <v>27998</v>
      </c>
      <c r="B14010" t="s">
        <v>27999</v>
      </c>
      <c r="C14010" t="s">
        <v>32249</v>
      </c>
      <c r="D14010" t="s">
        <v>32250</v>
      </c>
      <c r="E14010" t="s">
        <v>20</v>
      </c>
      <c r="F14010" t="s">
        <v>5583</v>
      </c>
      <c r="G14010">
        <v>797430</v>
      </c>
      <c r="H14010">
        <v>797450</v>
      </c>
      <c r="I14010" t="s">
        <v>22</v>
      </c>
      <c r="J14010">
        <v>8</v>
      </c>
      <c r="K14010">
        <v>0</v>
      </c>
      <c r="L14010" t="s">
        <v>30</v>
      </c>
      <c r="M14010" t="s">
        <v>24</v>
      </c>
      <c r="N14010" t="s">
        <v>28108</v>
      </c>
      <c r="O14010" t="s">
        <v>29028</v>
      </c>
      <c r="P14010" t="s">
        <v>32251</v>
      </c>
    </row>
    <row r="14011" spans="1:16">
      <c r="A14011" t="s">
        <v>27998</v>
      </c>
      <c r="B14011" t="s">
        <v>27999</v>
      </c>
      <c r="C14011" t="s">
        <v>32252</v>
      </c>
      <c r="D14011" t="s">
        <v>32253</v>
      </c>
      <c r="E14011" t="s">
        <v>20</v>
      </c>
      <c r="F14011" t="s">
        <v>5583</v>
      </c>
      <c r="G14011">
        <v>885790</v>
      </c>
      <c r="H14011">
        <v>885809</v>
      </c>
      <c r="I14011" t="s">
        <v>37</v>
      </c>
      <c r="J14011">
        <v>4</v>
      </c>
      <c r="K14011">
        <v>0</v>
      </c>
      <c r="L14011" t="s">
        <v>57</v>
      </c>
      <c r="M14011" t="s">
        <v>24</v>
      </c>
      <c r="N14011" t="s">
        <v>28078</v>
      </c>
      <c r="O14011" t="s">
        <v>30541</v>
      </c>
      <c r="P14011" t="s">
        <v>32254</v>
      </c>
    </row>
    <row r="14012" spans="1:16">
      <c r="A14012" t="s">
        <v>27998</v>
      </c>
      <c r="B14012" t="s">
        <v>27999</v>
      </c>
      <c r="C14012" t="s">
        <v>32255</v>
      </c>
      <c r="D14012" t="s">
        <v>32256</v>
      </c>
      <c r="E14012" t="s">
        <v>20</v>
      </c>
      <c r="F14012" t="s">
        <v>5583</v>
      </c>
      <c r="G14012">
        <v>897170</v>
      </c>
      <c r="H14012">
        <v>897190</v>
      </c>
      <c r="I14012" t="s">
        <v>37</v>
      </c>
      <c r="J14012">
        <v>1</v>
      </c>
      <c r="K14012">
        <v>0</v>
      </c>
      <c r="L14012" t="s">
        <v>23</v>
      </c>
      <c r="M14012" t="s">
        <v>24</v>
      </c>
      <c r="N14012" t="s">
        <v>28000</v>
      </c>
      <c r="O14012" t="s">
        <v>30984</v>
      </c>
      <c r="P14012" t="s">
        <v>32257</v>
      </c>
    </row>
    <row r="14013" spans="1:16">
      <c r="A14013" t="s">
        <v>27998</v>
      </c>
      <c r="B14013" t="s">
        <v>27999</v>
      </c>
      <c r="C14013" t="s">
        <v>32258</v>
      </c>
      <c r="D14013" t="s">
        <v>32259</v>
      </c>
      <c r="E14013" t="s">
        <v>20</v>
      </c>
      <c r="F14013" t="s">
        <v>5583</v>
      </c>
      <c r="G14013">
        <v>1012125</v>
      </c>
      <c r="H14013">
        <v>1012145</v>
      </c>
      <c r="I14013" t="s">
        <v>37</v>
      </c>
      <c r="J14013">
        <v>2</v>
      </c>
      <c r="K14013">
        <v>0</v>
      </c>
      <c r="L14013" t="s">
        <v>23</v>
      </c>
      <c r="M14013" t="s">
        <v>24</v>
      </c>
      <c r="N14013" t="s">
        <v>28000</v>
      </c>
      <c r="O14013" t="s">
        <v>28884</v>
      </c>
      <c r="P14013" t="s">
        <v>32260</v>
      </c>
    </row>
    <row r="14014" spans="1:16">
      <c r="A14014" t="s">
        <v>27998</v>
      </c>
      <c r="B14014" t="s">
        <v>27999</v>
      </c>
      <c r="C14014" t="s">
        <v>32261</v>
      </c>
      <c r="D14014" t="s">
        <v>32262</v>
      </c>
      <c r="E14014" t="s">
        <v>20</v>
      </c>
      <c r="F14014" t="s">
        <v>5583</v>
      </c>
      <c r="G14014">
        <v>1055100</v>
      </c>
      <c r="H14014">
        <v>1055119</v>
      </c>
      <c r="I14014" t="s">
        <v>22</v>
      </c>
      <c r="J14014">
        <v>1</v>
      </c>
      <c r="K14014">
        <v>0</v>
      </c>
      <c r="L14014" t="s">
        <v>23</v>
      </c>
      <c r="M14014" t="s">
        <v>24</v>
      </c>
      <c r="N14014" t="s">
        <v>28048</v>
      </c>
      <c r="O14014" t="s">
        <v>32263</v>
      </c>
      <c r="P14014" t="s">
        <v>32264</v>
      </c>
    </row>
    <row r="14015" spans="1:16">
      <c r="A14015" t="s">
        <v>27998</v>
      </c>
      <c r="B14015" t="s">
        <v>27999</v>
      </c>
      <c r="C14015" t="s">
        <v>13042</v>
      </c>
      <c r="D14015" t="s">
        <v>13043</v>
      </c>
      <c r="E14015" t="s">
        <v>20</v>
      </c>
      <c r="F14015" t="s">
        <v>5583</v>
      </c>
      <c r="G14015">
        <v>1109723</v>
      </c>
      <c r="H14015">
        <v>1109746</v>
      </c>
      <c r="I14015" t="s">
        <v>37</v>
      </c>
      <c r="J14015">
        <v>1</v>
      </c>
      <c r="K14015">
        <v>0</v>
      </c>
      <c r="L14015" t="s">
        <v>23</v>
      </c>
      <c r="M14015" t="s">
        <v>24</v>
      </c>
      <c r="N14015" t="s">
        <v>29754</v>
      </c>
      <c r="O14015" t="s">
        <v>32265</v>
      </c>
      <c r="P14015" t="s">
        <v>32266</v>
      </c>
    </row>
    <row r="14016" spans="1:16">
      <c r="A14016" t="s">
        <v>27998</v>
      </c>
      <c r="B14016" t="s">
        <v>27999</v>
      </c>
      <c r="C14016" t="s">
        <v>13051</v>
      </c>
      <c r="D14016" t="s">
        <v>13048</v>
      </c>
      <c r="E14016" t="s">
        <v>20</v>
      </c>
      <c r="F14016" t="s">
        <v>5583</v>
      </c>
      <c r="G14016">
        <v>1273771</v>
      </c>
      <c r="H14016">
        <v>1273791</v>
      </c>
      <c r="I14016" t="s">
        <v>22</v>
      </c>
      <c r="J14016">
        <v>3</v>
      </c>
      <c r="K14016">
        <v>0</v>
      </c>
      <c r="L14016" t="s">
        <v>57</v>
      </c>
      <c r="M14016" t="s">
        <v>24</v>
      </c>
      <c r="N14016" t="s">
        <v>28015</v>
      </c>
      <c r="O14016" t="s">
        <v>18145</v>
      </c>
      <c r="P14016" t="s">
        <v>32267</v>
      </c>
    </row>
    <row r="14017" spans="1:16">
      <c r="A14017" t="s">
        <v>27998</v>
      </c>
      <c r="B14017" t="s">
        <v>27999</v>
      </c>
      <c r="C14017" t="s">
        <v>32268</v>
      </c>
      <c r="D14017" t="s">
        <v>32269</v>
      </c>
      <c r="E14017" t="s">
        <v>20</v>
      </c>
      <c r="F14017" t="s">
        <v>5583</v>
      </c>
      <c r="G14017">
        <v>1605390</v>
      </c>
      <c r="H14017">
        <v>1605411</v>
      </c>
      <c r="I14017" t="s">
        <v>37</v>
      </c>
      <c r="J14017">
        <v>5</v>
      </c>
      <c r="K14017">
        <v>1</v>
      </c>
      <c r="L14017" t="s">
        <v>57</v>
      </c>
      <c r="M14017" t="s">
        <v>24</v>
      </c>
      <c r="N14017" t="s">
        <v>28221</v>
      </c>
      <c r="O14017" t="s">
        <v>32270</v>
      </c>
      <c r="P14017" t="s">
        <v>32271</v>
      </c>
    </row>
    <row r="14018" spans="1:16">
      <c r="A14018" t="s">
        <v>27998</v>
      </c>
      <c r="B14018" t="s">
        <v>27999</v>
      </c>
      <c r="C14018" t="s">
        <v>23188</v>
      </c>
      <c r="D14018" t="s">
        <v>23189</v>
      </c>
      <c r="E14018" t="s">
        <v>20</v>
      </c>
      <c r="F14018" t="s">
        <v>5583</v>
      </c>
      <c r="G14018">
        <v>1788973</v>
      </c>
      <c r="H14018">
        <v>1788993</v>
      </c>
      <c r="I14018" t="s">
        <v>37</v>
      </c>
      <c r="J14018">
        <v>1</v>
      </c>
      <c r="K14018">
        <v>0</v>
      </c>
      <c r="L14018" t="s">
        <v>30</v>
      </c>
      <c r="M14018" t="s">
        <v>24</v>
      </c>
      <c r="N14018" t="s">
        <v>28024</v>
      </c>
      <c r="O14018" t="s">
        <v>32272</v>
      </c>
      <c r="P14018" t="s">
        <v>32273</v>
      </c>
    </row>
    <row r="14019" spans="1:16">
      <c r="A14019" t="s">
        <v>27998</v>
      </c>
      <c r="B14019" t="s">
        <v>27999</v>
      </c>
      <c r="C14019" t="s">
        <v>23204</v>
      </c>
      <c r="D14019" t="s">
        <v>23205</v>
      </c>
      <c r="E14019" t="s">
        <v>20</v>
      </c>
      <c r="F14019" t="s">
        <v>5583</v>
      </c>
      <c r="G14019">
        <v>2430240</v>
      </c>
      <c r="H14019">
        <v>2430260</v>
      </c>
      <c r="I14019" t="s">
        <v>37</v>
      </c>
      <c r="J14019">
        <v>6</v>
      </c>
      <c r="K14019">
        <v>0</v>
      </c>
      <c r="L14019" t="s">
        <v>57</v>
      </c>
      <c r="M14019" t="s">
        <v>31</v>
      </c>
      <c r="N14019" t="s">
        <v>28108</v>
      </c>
      <c r="O14019" t="s">
        <v>18053</v>
      </c>
      <c r="P14019" t="s">
        <v>32274</v>
      </c>
    </row>
    <row r="14020" spans="1:16">
      <c r="A14020" t="s">
        <v>27998</v>
      </c>
      <c r="B14020" t="s">
        <v>27999</v>
      </c>
      <c r="C14020" t="s">
        <v>23208</v>
      </c>
      <c r="D14020" t="s">
        <v>23209</v>
      </c>
      <c r="E14020" t="s">
        <v>20</v>
      </c>
      <c r="F14020" t="s">
        <v>5583</v>
      </c>
      <c r="G14020">
        <v>2430240</v>
      </c>
      <c r="H14020">
        <v>2430260</v>
      </c>
      <c r="I14020" t="s">
        <v>37</v>
      </c>
      <c r="J14020">
        <v>6</v>
      </c>
      <c r="K14020">
        <v>0</v>
      </c>
      <c r="L14020" t="s">
        <v>57</v>
      </c>
      <c r="M14020" t="s">
        <v>31</v>
      </c>
      <c r="N14020" t="s">
        <v>28108</v>
      </c>
      <c r="O14020" t="s">
        <v>18053</v>
      </c>
      <c r="P14020" t="s">
        <v>32274</v>
      </c>
    </row>
    <row r="14021" spans="1:16">
      <c r="A14021" t="s">
        <v>27998</v>
      </c>
      <c r="B14021" t="s">
        <v>27999</v>
      </c>
      <c r="C14021" t="s">
        <v>32275</v>
      </c>
      <c r="D14021" t="s">
        <v>32276</v>
      </c>
      <c r="E14021" t="s">
        <v>20</v>
      </c>
      <c r="F14021" t="s">
        <v>5583</v>
      </c>
      <c r="G14021">
        <v>2754956</v>
      </c>
      <c r="H14021">
        <v>2754977</v>
      </c>
      <c r="I14021" t="s">
        <v>37</v>
      </c>
      <c r="J14021">
        <v>2</v>
      </c>
      <c r="K14021">
        <v>0</v>
      </c>
      <c r="L14021" t="s">
        <v>57</v>
      </c>
      <c r="M14021" t="s">
        <v>31</v>
      </c>
      <c r="N14021" t="s">
        <v>28105</v>
      </c>
      <c r="O14021" t="s">
        <v>32277</v>
      </c>
      <c r="P14021" t="s">
        <v>32278</v>
      </c>
    </row>
    <row r="14022" spans="1:16">
      <c r="A14022" t="s">
        <v>27998</v>
      </c>
      <c r="B14022" t="s">
        <v>27999</v>
      </c>
      <c r="C14022" t="s">
        <v>32279</v>
      </c>
      <c r="D14022" t="s">
        <v>32280</v>
      </c>
      <c r="E14022" t="s">
        <v>20</v>
      </c>
      <c r="F14022" t="s">
        <v>5583</v>
      </c>
      <c r="G14022">
        <v>3733840</v>
      </c>
      <c r="H14022">
        <v>3733862</v>
      </c>
      <c r="I14022" t="s">
        <v>22</v>
      </c>
      <c r="J14022">
        <v>1</v>
      </c>
      <c r="K14022">
        <v>0</v>
      </c>
      <c r="L14022" t="s">
        <v>30</v>
      </c>
      <c r="M14022" t="s">
        <v>24</v>
      </c>
      <c r="N14022" t="s">
        <v>28130</v>
      </c>
      <c r="O14022" t="s">
        <v>32281</v>
      </c>
      <c r="P14022" t="s">
        <v>32282</v>
      </c>
    </row>
    <row r="14023" spans="1:16">
      <c r="A14023" t="s">
        <v>27998</v>
      </c>
      <c r="B14023" t="s">
        <v>27999</v>
      </c>
      <c r="C14023" t="s">
        <v>5598</v>
      </c>
      <c r="D14023" t="s">
        <v>5599</v>
      </c>
      <c r="E14023" t="s">
        <v>20</v>
      </c>
      <c r="F14023" t="s">
        <v>5583</v>
      </c>
      <c r="G14023">
        <v>3979973</v>
      </c>
      <c r="H14023">
        <v>3979993</v>
      </c>
      <c r="I14023" t="s">
        <v>37</v>
      </c>
      <c r="J14023">
        <v>22</v>
      </c>
      <c r="K14023">
        <v>0</v>
      </c>
      <c r="L14023" t="s">
        <v>87</v>
      </c>
      <c r="M14023" t="s">
        <v>24</v>
      </c>
      <c r="N14023" t="s">
        <v>28000</v>
      </c>
      <c r="O14023" t="s">
        <v>19620</v>
      </c>
      <c r="P14023" t="s">
        <v>32283</v>
      </c>
    </row>
    <row r="14024" spans="1:16">
      <c r="A14024" t="s">
        <v>27998</v>
      </c>
      <c r="B14024" t="s">
        <v>27999</v>
      </c>
      <c r="C14024" t="s">
        <v>32284</v>
      </c>
      <c r="D14024" t="s">
        <v>32285</v>
      </c>
      <c r="E14024" t="s">
        <v>20</v>
      </c>
      <c r="F14024" t="s">
        <v>5583</v>
      </c>
      <c r="G14024">
        <v>4538920</v>
      </c>
      <c r="H14024">
        <v>4538938</v>
      </c>
      <c r="I14024" t="s">
        <v>37</v>
      </c>
      <c r="J14024">
        <v>1</v>
      </c>
      <c r="K14024">
        <v>0</v>
      </c>
      <c r="L14024" t="s">
        <v>30</v>
      </c>
      <c r="M14024" t="s">
        <v>24</v>
      </c>
      <c r="N14024" t="s">
        <v>28110</v>
      </c>
      <c r="O14024" t="s">
        <v>32286</v>
      </c>
      <c r="P14024" t="s">
        <v>32287</v>
      </c>
    </row>
    <row r="14025" spans="1:16">
      <c r="A14025" t="s">
        <v>27998</v>
      </c>
      <c r="B14025" t="s">
        <v>27999</v>
      </c>
      <c r="C14025" t="s">
        <v>17514</v>
      </c>
      <c r="D14025" t="s">
        <v>17515</v>
      </c>
      <c r="E14025" t="s">
        <v>20</v>
      </c>
      <c r="F14025" t="s">
        <v>5583</v>
      </c>
      <c r="G14025">
        <v>5222709</v>
      </c>
      <c r="H14025">
        <v>5222728</v>
      </c>
      <c r="I14025" t="s">
        <v>37</v>
      </c>
      <c r="J14025">
        <v>1</v>
      </c>
      <c r="K14025">
        <v>0</v>
      </c>
      <c r="L14025" t="s">
        <v>30</v>
      </c>
      <c r="M14025" t="s">
        <v>24</v>
      </c>
      <c r="N14025" t="s">
        <v>28078</v>
      </c>
      <c r="O14025" t="s">
        <v>32288</v>
      </c>
      <c r="P14025" t="s">
        <v>32289</v>
      </c>
    </row>
    <row r="14026" spans="1:16">
      <c r="A14026" t="s">
        <v>27998</v>
      </c>
      <c r="B14026" t="s">
        <v>27999</v>
      </c>
      <c r="C14026" t="s">
        <v>13057</v>
      </c>
      <c r="D14026" t="s">
        <v>13058</v>
      </c>
      <c r="E14026" t="s">
        <v>20</v>
      </c>
      <c r="F14026" t="s">
        <v>5583</v>
      </c>
      <c r="G14026">
        <v>7115769</v>
      </c>
      <c r="H14026">
        <v>7115789</v>
      </c>
      <c r="I14026" t="s">
        <v>37</v>
      </c>
      <c r="J14026">
        <v>3</v>
      </c>
      <c r="K14026">
        <v>0</v>
      </c>
      <c r="L14026" t="s">
        <v>57</v>
      </c>
      <c r="M14026" t="s">
        <v>24</v>
      </c>
      <c r="N14026" t="s">
        <v>28078</v>
      </c>
      <c r="O14026" t="s">
        <v>32290</v>
      </c>
      <c r="P14026" t="s">
        <v>32291</v>
      </c>
    </row>
    <row r="14027" spans="1:16">
      <c r="A14027" t="s">
        <v>27998</v>
      </c>
      <c r="B14027" t="s">
        <v>27999</v>
      </c>
      <c r="C14027" t="s">
        <v>32292</v>
      </c>
      <c r="D14027" t="s">
        <v>32293</v>
      </c>
      <c r="E14027" t="s">
        <v>20</v>
      </c>
      <c r="F14027" t="s">
        <v>5583</v>
      </c>
      <c r="G14027">
        <v>7687249</v>
      </c>
      <c r="H14027">
        <v>7687269</v>
      </c>
      <c r="I14027" t="s">
        <v>37</v>
      </c>
      <c r="J14027">
        <v>2</v>
      </c>
      <c r="K14027">
        <v>0</v>
      </c>
      <c r="L14027" t="s">
        <v>18260</v>
      </c>
      <c r="M14027" t="s">
        <v>24</v>
      </c>
      <c r="N14027" t="s">
        <v>28215</v>
      </c>
      <c r="O14027" t="s">
        <v>18142</v>
      </c>
      <c r="P14027" t="s">
        <v>32294</v>
      </c>
    </row>
    <row r="14028" spans="1:16">
      <c r="A14028" t="s">
        <v>27998</v>
      </c>
      <c r="B14028" t="s">
        <v>27999</v>
      </c>
      <c r="C14028" t="s">
        <v>32295</v>
      </c>
      <c r="D14028" t="s">
        <v>32296</v>
      </c>
      <c r="E14028" t="s">
        <v>20</v>
      </c>
      <c r="F14028" t="s">
        <v>5583</v>
      </c>
      <c r="G14028">
        <v>7987585</v>
      </c>
      <c r="H14028">
        <v>7987605</v>
      </c>
      <c r="I14028" t="s">
        <v>22</v>
      </c>
      <c r="J14028">
        <v>1</v>
      </c>
      <c r="K14028">
        <v>0</v>
      </c>
      <c r="L14028" t="s">
        <v>30</v>
      </c>
      <c r="M14028" t="s">
        <v>24</v>
      </c>
      <c r="N14028" t="s">
        <v>28000</v>
      </c>
      <c r="O14028" t="s">
        <v>19568</v>
      </c>
      <c r="P14028" t="s">
        <v>32297</v>
      </c>
    </row>
    <row r="14029" spans="1:16">
      <c r="A14029" t="s">
        <v>27998</v>
      </c>
      <c r="B14029" t="s">
        <v>27999</v>
      </c>
      <c r="C14029" t="s">
        <v>7517</v>
      </c>
      <c r="D14029" t="s">
        <v>7518</v>
      </c>
      <c r="E14029" t="s">
        <v>20</v>
      </c>
      <c r="F14029" t="s">
        <v>5583</v>
      </c>
      <c r="G14029">
        <v>8024665</v>
      </c>
      <c r="H14029">
        <v>8024685</v>
      </c>
      <c r="I14029" t="s">
        <v>37</v>
      </c>
      <c r="J14029">
        <v>1</v>
      </c>
      <c r="K14029">
        <v>0</v>
      </c>
      <c r="L14029" t="s">
        <v>23</v>
      </c>
      <c r="M14029" t="s">
        <v>24</v>
      </c>
      <c r="N14029" t="s">
        <v>28048</v>
      </c>
      <c r="O14029" t="s">
        <v>32298</v>
      </c>
      <c r="P14029" t="s">
        <v>32299</v>
      </c>
    </row>
    <row r="14030" spans="1:16">
      <c r="A14030" t="s">
        <v>27998</v>
      </c>
      <c r="B14030" t="s">
        <v>27999</v>
      </c>
      <c r="C14030" t="s">
        <v>17526</v>
      </c>
      <c r="D14030" t="s">
        <v>17527</v>
      </c>
      <c r="E14030" t="s">
        <v>20</v>
      </c>
      <c r="F14030" t="s">
        <v>5583</v>
      </c>
      <c r="G14030">
        <v>8553975</v>
      </c>
      <c r="H14030">
        <v>8553995</v>
      </c>
      <c r="I14030" t="s">
        <v>22</v>
      </c>
      <c r="J14030">
        <v>10</v>
      </c>
      <c r="K14030">
        <v>0</v>
      </c>
      <c r="L14030" t="s">
        <v>294</v>
      </c>
      <c r="M14030" t="s">
        <v>31</v>
      </c>
      <c r="N14030" t="s">
        <v>28024</v>
      </c>
      <c r="O14030" t="s">
        <v>32300</v>
      </c>
      <c r="P14030" t="s">
        <v>32301</v>
      </c>
    </row>
    <row r="14031" spans="1:16">
      <c r="A14031" t="s">
        <v>27998</v>
      </c>
      <c r="B14031" t="s">
        <v>27999</v>
      </c>
      <c r="C14031" t="s">
        <v>5626</v>
      </c>
      <c r="D14031" t="s">
        <v>5627</v>
      </c>
      <c r="E14031" t="s">
        <v>20</v>
      </c>
      <c r="F14031" t="s">
        <v>5583</v>
      </c>
      <c r="G14031">
        <v>9073734</v>
      </c>
      <c r="H14031">
        <v>9073755</v>
      </c>
      <c r="I14031" t="s">
        <v>37</v>
      </c>
      <c r="J14031">
        <v>1</v>
      </c>
      <c r="K14031">
        <v>0</v>
      </c>
      <c r="L14031" t="s">
        <v>23</v>
      </c>
      <c r="M14031" t="s">
        <v>24</v>
      </c>
      <c r="N14031" t="s">
        <v>28219</v>
      </c>
      <c r="O14031" t="s">
        <v>4749</v>
      </c>
      <c r="P14031" t="s">
        <v>32302</v>
      </c>
    </row>
    <row r="14032" spans="1:16">
      <c r="A14032" t="s">
        <v>27998</v>
      </c>
      <c r="B14032" t="s">
        <v>27999</v>
      </c>
      <c r="C14032" t="s">
        <v>5626</v>
      </c>
      <c r="D14032" t="s">
        <v>5627</v>
      </c>
      <c r="E14032" t="s">
        <v>20</v>
      </c>
      <c r="F14032" t="s">
        <v>5583</v>
      </c>
      <c r="G14032">
        <v>9076380</v>
      </c>
      <c r="H14032">
        <v>9076399</v>
      </c>
      <c r="I14032" t="s">
        <v>37</v>
      </c>
      <c r="J14032">
        <v>1</v>
      </c>
      <c r="K14032">
        <v>0</v>
      </c>
      <c r="L14032" t="s">
        <v>23</v>
      </c>
      <c r="M14032" t="s">
        <v>31</v>
      </c>
      <c r="N14032" t="s">
        <v>28048</v>
      </c>
      <c r="O14032" t="s">
        <v>29522</v>
      </c>
      <c r="P14032" t="s">
        <v>32303</v>
      </c>
    </row>
    <row r="14033" spans="1:16">
      <c r="A14033" t="s">
        <v>27998</v>
      </c>
      <c r="B14033" t="s">
        <v>27999</v>
      </c>
      <c r="C14033" t="s">
        <v>7521</v>
      </c>
      <c r="D14033" t="s">
        <v>7522</v>
      </c>
      <c r="E14033" t="s">
        <v>20</v>
      </c>
      <c r="F14033" t="s">
        <v>5583</v>
      </c>
      <c r="G14033">
        <v>9718039</v>
      </c>
      <c r="H14033">
        <v>9718062</v>
      </c>
      <c r="I14033" t="s">
        <v>37</v>
      </c>
      <c r="J14033">
        <v>1</v>
      </c>
      <c r="K14033">
        <v>0</v>
      </c>
      <c r="L14033" t="s">
        <v>23</v>
      </c>
      <c r="M14033" t="s">
        <v>24</v>
      </c>
      <c r="N14033" t="s">
        <v>32304</v>
      </c>
      <c r="O14033" t="s">
        <v>32305</v>
      </c>
      <c r="P14033" t="s">
        <v>32306</v>
      </c>
    </row>
    <row r="14034" spans="1:16">
      <c r="A14034" t="s">
        <v>27998</v>
      </c>
      <c r="B14034" t="s">
        <v>27999</v>
      </c>
      <c r="C14034" t="s">
        <v>23296</v>
      </c>
      <c r="D14034" t="s">
        <v>23297</v>
      </c>
      <c r="E14034" t="s">
        <v>20</v>
      </c>
      <c r="F14034" t="s">
        <v>5583</v>
      </c>
      <c r="G14034">
        <v>10224390</v>
      </c>
      <c r="H14034">
        <v>10224410</v>
      </c>
      <c r="I14034" t="s">
        <v>22</v>
      </c>
      <c r="J14034">
        <v>4</v>
      </c>
      <c r="K14034">
        <v>0</v>
      </c>
      <c r="L14034" t="s">
        <v>23</v>
      </c>
      <c r="M14034" t="s">
        <v>24</v>
      </c>
      <c r="N14034" t="s">
        <v>28215</v>
      </c>
      <c r="O14034" t="s">
        <v>28275</v>
      </c>
      <c r="P14034" t="s">
        <v>32307</v>
      </c>
    </row>
    <row r="14035" spans="1:16">
      <c r="A14035" t="s">
        <v>27998</v>
      </c>
      <c r="B14035" t="s">
        <v>27999</v>
      </c>
      <c r="C14035" t="s">
        <v>5663</v>
      </c>
      <c r="D14035" t="s">
        <v>5664</v>
      </c>
      <c r="E14035" t="s">
        <v>20</v>
      </c>
      <c r="F14035" t="s">
        <v>5583</v>
      </c>
      <c r="G14035">
        <v>10597468</v>
      </c>
      <c r="H14035">
        <v>10597488</v>
      </c>
      <c r="I14035" t="s">
        <v>37</v>
      </c>
      <c r="J14035">
        <v>2</v>
      </c>
      <c r="K14035">
        <v>0</v>
      </c>
      <c r="L14035" t="s">
        <v>30</v>
      </c>
      <c r="M14035" t="s">
        <v>24</v>
      </c>
      <c r="N14035" t="s">
        <v>28048</v>
      </c>
      <c r="O14035" t="s">
        <v>32308</v>
      </c>
      <c r="P14035" t="s">
        <v>32309</v>
      </c>
    </row>
    <row r="14036" spans="1:16">
      <c r="A14036" t="s">
        <v>27998</v>
      </c>
      <c r="B14036" t="s">
        <v>27999</v>
      </c>
      <c r="C14036" t="s">
        <v>32310</v>
      </c>
      <c r="D14036" t="s">
        <v>32311</v>
      </c>
      <c r="E14036" t="s">
        <v>20</v>
      </c>
      <c r="F14036" t="s">
        <v>5583</v>
      </c>
      <c r="G14036">
        <v>10738413</v>
      </c>
      <c r="H14036">
        <v>10738432</v>
      </c>
      <c r="I14036" t="s">
        <v>22</v>
      </c>
      <c r="J14036">
        <v>5</v>
      </c>
      <c r="K14036">
        <v>0</v>
      </c>
      <c r="L14036" t="s">
        <v>57</v>
      </c>
      <c r="M14036" t="s">
        <v>24</v>
      </c>
      <c r="N14036" t="s">
        <v>28024</v>
      </c>
      <c r="O14036" t="s">
        <v>32312</v>
      </c>
      <c r="P14036" t="s">
        <v>32313</v>
      </c>
    </row>
    <row r="14037" spans="1:16">
      <c r="A14037" t="s">
        <v>27998</v>
      </c>
      <c r="B14037" t="s">
        <v>27999</v>
      </c>
      <c r="C14037" t="s">
        <v>32314</v>
      </c>
      <c r="D14037" t="s">
        <v>32311</v>
      </c>
      <c r="E14037" t="s">
        <v>20</v>
      </c>
      <c r="F14037" t="s">
        <v>5583</v>
      </c>
      <c r="G14037">
        <v>10738413</v>
      </c>
      <c r="H14037">
        <v>10738432</v>
      </c>
      <c r="I14037" t="s">
        <v>22</v>
      </c>
      <c r="J14037">
        <v>5</v>
      </c>
      <c r="K14037">
        <v>0</v>
      </c>
      <c r="L14037" t="s">
        <v>57</v>
      </c>
      <c r="M14037" t="s">
        <v>24</v>
      </c>
      <c r="N14037" t="s">
        <v>28024</v>
      </c>
      <c r="O14037" t="s">
        <v>32312</v>
      </c>
      <c r="P14037" t="s">
        <v>32313</v>
      </c>
    </row>
    <row r="14038" spans="1:16">
      <c r="A14038" t="s">
        <v>27998</v>
      </c>
      <c r="B14038" t="s">
        <v>27999</v>
      </c>
      <c r="C14038" t="s">
        <v>32310</v>
      </c>
      <c r="D14038" t="s">
        <v>32311</v>
      </c>
      <c r="E14038" t="s">
        <v>20</v>
      </c>
      <c r="F14038" t="s">
        <v>5583</v>
      </c>
      <c r="G14038">
        <v>10742024</v>
      </c>
      <c r="H14038">
        <v>10742045</v>
      </c>
      <c r="I14038" t="s">
        <v>22</v>
      </c>
      <c r="J14038">
        <v>4</v>
      </c>
      <c r="K14038">
        <v>0</v>
      </c>
      <c r="L14038" t="s">
        <v>30</v>
      </c>
      <c r="M14038" t="s">
        <v>24</v>
      </c>
      <c r="N14038" t="s">
        <v>28110</v>
      </c>
      <c r="O14038" t="s">
        <v>32315</v>
      </c>
      <c r="P14038" t="s">
        <v>32316</v>
      </c>
    </row>
    <row r="14039" spans="1:16">
      <c r="A14039" t="s">
        <v>27998</v>
      </c>
      <c r="B14039" t="s">
        <v>27999</v>
      </c>
      <c r="C14039" t="s">
        <v>32314</v>
      </c>
      <c r="D14039" t="s">
        <v>32311</v>
      </c>
      <c r="E14039" t="s">
        <v>20</v>
      </c>
      <c r="F14039" t="s">
        <v>5583</v>
      </c>
      <c r="G14039">
        <v>10742024</v>
      </c>
      <c r="H14039">
        <v>10742045</v>
      </c>
      <c r="I14039" t="s">
        <v>22</v>
      </c>
      <c r="J14039">
        <v>4</v>
      </c>
      <c r="K14039">
        <v>0</v>
      </c>
      <c r="L14039" t="s">
        <v>30</v>
      </c>
      <c r="M14039" t="s">
        <v>24</v>
      </c>
      <c r="N14039" t="s">
        <v>28110</v>
      </c>
      <c r="O14039" t="s">
        <v>32315</v>
      </c>
      <c r="P14039" t="s">
        <v>32316</v>
      </c>
    </row>
    <row r="14040" spans="1:16">
      <c r="A14040" t="s">
        <v>27998</v>
      </c>
      <c r="B14040" t="s">
        <v>27999</v>
      </c>
      <c r="C14040" t="s">
        <v>7527</v>
      </c>
      <c r="D14040" t="s">
        <v>7525</v>
      </c>
      <c r="E14040" t="s">
        <v>20</v>
      </c>
      <c r="F14040" t="s">
        <v>5583</v>
      </c>
      <c r="G14040">
        <v>10800679</v>
      </c>
      <c r="H14040">
        <v>10800699</v>
      </c>
      <c r="I14040" t="s">
        <v>22</v>
      </c>
      <c r="J14040">
        <v>2</v>
      </c>
      <c r="K14040">
        <v>0</v>
      </c>
      <c r="L14040" t="s">
        <v>597</v>
      </c>
      <c r="M14040" t="s">
        <v>24</v>
      </c>
      <c r="N14040" t="s">
        <v>28000</v>
      </c>
      <c r="O14040" t="s">
        <v>28094</v>
      </c>
      <c r="P14040" t="s">
        <v>32317</v>
      </c>
    </row>
    <row r="14041" spans="1:16">
      <c r="A14041" t="s">
        <v>27998</v>
      </c>
      <c r="B14041" t="s">
        <v>27999</v>
      </c>
      <c r="C14041" t="s">
        <v>5671</v>
      </c>
      <c r="D14041" t="s">
        <v>5672</v>
      </c>
      <c r="E14041" t="s">
        <v>20</v>
      </c>
      <c r="F14041" t="s">
        <v>5583</v>
      </c>
      <c r="G14041">
        <v>11353786</v>
      </c>
      <c r="H14041">
        <v>11353809</v>
      </c>
      <c r="I14041" t="s">
        <v>37</v>
      </c>
      <c r="J14041">
        <v>1</v>
      </c>
      <c r="K14041">
        <v>0</v>
      </c>
      <c r="L14041" t="s">
        <v>30</v>
      </c>
      <c r="M14041" t="s">
        <v>24</v>
      </c>
      <c r="N14041" t="s">
        <v>32318</v>
      </c>
      <c r="O14041" t="s">
        <v>32319</v>
      </c>
      <c r="P14041" t="s">
        <v>32320</v>
      </c>
    </row>
    <row r="14042" spans="1:16">
      <c r="A14042" t="s">
        <v>27998</v>
      </c>
      <c r="B14042" t="s">
        <v>27999</v>
      </c>
      <c r="C14042" t="s">
        <v>5677</v>
      </c>
      <c r="D14042" t="s">
        <v>5678</v>
      </c>
      <c r="E14042" t="s">
        <v>20</v>
      </c>
      <c r="F14042" t="s">
        <v>5583</v>
      </c>
      <c r="G14042">
        <v>11453778</v>
      </c>
      <c r="H14042">
        <v>11453796</v>
      </c>
      <c r="I14042" t="s">
        <v>37</v>
      </c>
      <c r="J14042">
        <v>5</v>
      </c>
      <c r="K14042">
        <v>2</v>
      </c>
      <c r="L14042" t="s">
        <v>57</v>
      </c>
      <c r="M14042" t="s">
        <v>31</v>
      </c>
      <c r="N14042" t="s">
        <v>28078</v>
      </c>
      <c r="O14042" t="s">
        <v>32321</v>
      </c>
      <c r="P14042" t="e">
        <f>-cuuuACCUGC-UGUUCCUGa</f>
        <v>#NAME?</v>
      </c>
    </row>
    <row r="14043" spans="1:16">
      <c r="A14043" t="s">
        <v>27998</v>
      </c>
      <c r="B14043" t="s">
        <v>27999</v>
      </c>
      <c r="C14043" t="s">
        <v>5681</v>
      </c>
      <c r="D14043" t="s">
        <v>5678</v>
      </c>
      <c r="E14043" t="s">
        <v>20</v>
      </c>
      <c r="F14043" t="s">
        <v>5583</v>
      </c>
      <c r="G14043">
        <v>11453778</v>
      </c>
      <c r="H14043">
        <v>11453796</v>
      </c>
      <c r="I14043" t="s">
        <v>37</v>
      </c>
      <c r="J14043">
        <v>5</v>
      </c>
      <c r="K14043">
        <v>2</v>
      </c>
      <c r="L14043" t="s">
        <v>57</v>
      </c>
      <c r="M14043" t="s">
        <v>31</v>
      </c>
      <c r="N14043" t="s">
        <v>28078</v>
      </c>
      <c r="O14043" t="s">
        <v>32321</v>
      </c>
      <c r="P14043" t="e">
        <f>-cuuuACCUGC-UGUUCCUGa</f>
        <v>#NAME?</v>
      </c>
    </row>
    <row r="14044" spans="1:16">
      <c r="A14044" t="s">
        <v>27998</v>
      </c>
      <c r="B14044" t="s">
        <v>27999</v>
      </c>
      <c r="C14044" t="s">
        <v>32322</v>
      </c>
      <c r="D14044" t="s">
        <v>32323</v>
      </c>
      <c r="E14044" t="s">
        <v>20</v>
      </c>
      <c r="F14044" t="s">
        <v>5583</v>
      </c>
      <c r="G14044">
        <v>11624062</v>
      </c>
      <c r="H14044">
        <v>11624079</v>
      </c>
      <c r="I14044" t="s">
        <v>37</v>
      </c>
      <c r="J14044">
        <v>2</v>
      </c>
      <c r="K14044">
        <v>0</v>
      </c>
      <c r="L14044" t="s">
        <v>57</v>
      </c>
      <c r="M14044" t="s">
        <v>24</v>
      </c>
      <c r="N14044" t="s">
        <v>28048</v>
      </c>
      <c r="O14044" t="s">
        <v>32324</v>
      </c>
      <c r="P14044" t="s">
        <v>32325</v>
      </c>
    </row>
    <row r="14045" spans="1:16">
      <c r="A14045" t="s">
        <v>27998</v>
      </c>
      <c r="B14045" t="s">
        <v>27999</v>
      </c>
      <c r="C14045" t="s">
        <v>32326</v>
      </c>
      <c r="D14045" t="s">
        <v>32323</v>
      </c>
      <c r="E14045" t="s">
        <v>20</v>
      </c>
      <c r="F14045" t="s">
        <v>5583</v>
      </c>
      <c r="G14045">
        <v>11624062</v>
      </c>
      <c r="H14045">
        <v>11624079</v>
      </c>
      <c r="I14045" t="s">
        <v>37</v>
      </c>
      <c r="J14045">
        <v>2</v>
      </c>
      <c r="K14045">
        <v>0</v>
      </c>
      <c r="L14045" t="s">
        <v>57</v>
      </c>
      <c r="M14045" t="s">
        <v>24</v>
      </c>
      <c r="N14045" t="s">
        <v>28048</v>
      </c>
      <c r="O14045" t="s">
        <v>32324</v>
      </c>
      <c r="P14045" t="s">
        <v>32325</v>
      </c>
    </row>
    <row r="14046" spans="1:16">
      <c r="A14046" t="s">
        <v>27998</v>
      </c>
      <c r="B14046" t="s">
        <v>27999</v>
      </c>
      <c r="C14046" t="s">
        <v>32327</v>
      </c>
      <c r="D14046" t="s">
        <v>32328</v>
      </c>
      <c r="E14046" t="s">
        <v>20</v>
      </c>
      <c r="F14046" t="s">
        <v>5583</v>
      </c>
      <c r="G14046">
        <v>11664283</v>
      </c>
      <c r="H14046">
        <v>11664303</v>
      </c>
      <c r="I14046" t="s">
        <v>37</v>
      </c>
      <c r="J14046">
        <v>2</v>
      </c>
      <c r="K14046">
        <v>0</v>
      </c>
      <c r="L14046" t="s">
        <v>196</v>
      </c>
      <c r="M14046" t="s">
        <v>24</v>
      </c>
      <c r="N14046" t="s">
        <v>28215</v>
      </c>
      <c r="O14046" t="s">
        <v>28549</v>
      </c>
      <c r="P14046" t="s">
        <v>32329</v>
      </c>
    </row>
    <row r="14047" spans="1:16">
      <c r="A14047" t="s">
        <v>27998</v>
      </c>
      <c r="B14047" t="s">
        <v>27999</v>
      </c>
      <c r="C14047" t="s">
        <v>7532</v>
      </c>
      <c r="D14047" t="s">
        <v>7533</v>
      </c>
      <c r="E14047" t="s">
        <v>20</v>
      </c>
      <c r="F14047" t="s">
        <v>5583</v>
      </c>
      <c r="G14047">
        <v>12044374</v>
      </c>
      <c r="H14047">
        <v>12044395</v>
      </c>
      <c r="I14047" t="s">
        <v>22</v>
      </c>
      <c r="J14047">
        <v>1</v>
      </c>
      <c r="K14047">
        <v>0</v>
      </c>
      <c r="L14047" t="s">
        <v>30</v>
      </c>
      <c r="M14047" t="s">
        <v>24</v>
      </c>
      <c r="N14047" t="s">
        <v>28429</v>
      </c>
      <c r="O14047" t="s">
        <v>32330</v>
      </c>
      <c r="P14047" t="s">
        <v>32331</v>
      </c>
    </row>
    <row r="14048" spans="1:16">
      <c r="A14048" t="s">
        <v>27998</v>
      </c>
      <c r="B14048" t="s">
        <v>27999</v>
      </c>
      <c r="C14048" t="s">
        <v>17543</v>
      </c>
      <c r="D14048" t="s">
        <v>17544</v>
      </c>
      <c r="E14048" t="s">
        <v>20</v>
      </c>
      <c r="F14048" t="s">
        <v>5583</v>
      </c>
      <c r="G14048">
        <v>12402023</v>
      </c>
      <c r="H14048">
        <v>12402043</v>
      </c>
      <c r="I14048" t="s">
        <v>37</v>
      </c>
      <c r="J14048">
        <v>1</v>
      </c>
      <c r="K14048">
        <v>0</v>
      </c>
      <c r="L14048" t="s">
        <v>30</v>
      </c>
      <c r="M14048" t="s">
        <v>24</v>
      </c>
      <c r="N14048" t="s">
        <v>28024</v>
      </c>
      <c r="O14048" t="s">
        <v>32332</v>
      </c>
      <c r="P14048" t="s">
        <v>32333</v>
      </c>
    </row>
    <row r="14049" spans="1:16">
      <c r="A14049" t="s">
        <v>27998</v>
      </c>
      <c r="B14049" t="s">
        <v>27999</v>
      </c>
      <c r="C14049" t="s">
        <v>32334</v>
      </c>
      <c r="D14049" t="s">
        <v>32335</v>
      </c>
      <c r="E14049" t="s">
        <v>20</v>
      </c>
      <c r="F14049" t="s">
        <v>5583</v>
      </c>
      <c r="G14049">
        <v>12826250</v>
      </c>
      <c r="H14049">
        <v>12826270</v>
      </c>
      <c r="I14049" t="s">
        <v>37</v>
      </c>
      <c r="J14049">
        <v>4</v>
      </c>
      <c r="K14049">
        <v>0</v>
      </c>
      <c r="L14049" t="s">
        <v>57</v>
      </c>
      <c r="M14049" t="s">
        <v>24</v>
      </c>
      <c r="N14049" t="s">
        <v>28052</v>
      </c>
      <c r="O14049" t="s">
        <v>32336</v>
      </c>
      <c r="P14049" t="s">
        <v>32337</v>
      </c>
    </row>
    <row r="14050" spans="1:16">
      <c r="A14050" t="s">
        <v>27998</v>
      </c>
      <c r="B14050" t="s">
        <v>27999</v>
      </c>
      <c r="C14050" t="s">
        <v>32338</v>
      </c>
      <c r="D14050" t="s">
        <v>32335</v>
      </c>
      <c r="E14050" t="s">
        <v>20</v>
      </c>
      <c r="F14050" t="s">
        <v>5583</v>
      </c>
      <c r="G14050">
        <v>12826250</v>
      </c>
      <c r="H14050">
        <v>12826270</v>
      </c>
      <c r="I14050" t="s">
        <v>37</v>
      </c>
      <c r="J14050">
        <v>4</v>
      </c>
      <c r="K14050">
        <v>0</v>
      </c>
      <c r="L14050" t="s">
        <v>57</v>
      </c>
      <c r="M14050" t="s">
        <v>24</v>
      </c>
      <c r="N14050" t="s">
        <v>28052</v>
      </c>
      <c r="O14050" t="s">
        <v>32336</v>
      </c>
      <c r="P14050" t="s">
        <v>32337</v>
      </c>
    </row>
    <row r="14051" spans="1:16">
      <c r="A14051" t="s">
        <v>27998</v>
      </c>
      <c r="B14051" t="s">
        <v>27999</v>
      </c>
      <c r="C14051" t="s">
        <v>32339</v>
      </c>
      <c r="D14051" t="s">
        <v>32340</v>
      </c>
      <c r="E14051" t="s">
        <v>20</v>
      </c>
      <c r="F14051" t="s">
        <v>5583</v>
      </c>
      <c r="G14051">
        <v>12826250</v>
      </c>
      <c r="H14051">
        <v>12826270</v>
      </c>
      <c r="I14051" t="s">
        <v>37</v>
      </c>
      <c r="J14051">
        <v>4</v>
      </c>
      <c r="K14051">
        <v>0</v>
      </c>
      <c r="L14051" t="s">
        <v>57</v>
      </c>
      <c r="M14051" t="s">
        <v>24</v>
      </c>
      <c r="N14051" t="s">
        <v>28052</v>
      </c>
      <c r="O14051" t="s">
        <v>32336</v>
      </c>
      <c r="P14051" t="s">
        <v>32337</v>
      </c>
    </row>
    <row r="14052" spans="1:16">
      <c r="A14052" t="s">
        <v>27998</v>
      </c>
      <c r="B14052" t="s">
        <v>27999</v>
      </c>
      <c r="C14052" t="s">
        <v>5687</v>
      </c>
      <c r="D14052" t="s">
        <v>5688</v>
      </c>
      <c r="E14052" t="s">
        <v>20</v>
      </c>
      <c r="F14052" t="s">
        <v>5583</v>
      </c>
      <c r="G14052">
        <v>12858231</v>
      </c>
      <c r="H14052">
        <v>12858251</v>
      </c>
      <c r="I14052" t="s">
        <v>22</v>
      </c>
      <c r="J14052">
        <v>4</v>
      </c>
      <c r="K14052">
        <v>0</v>
      </c>
      <c r="L14052" t="s">
        <v>90</v>
      </c>
      <c r="M14052" t="s">
        <v>24</v>
      </c>
      <c r="N14052" t="s">
        <v>28078</v>
      </c>
      <c r="O14052" t="s">
        <v>32341</v>
      </c>
      <c r="P14052" t="s">
        <v>32342</v>
      </c>
    </row>
    <row r="14053" spans="1:16">
      <c r="A14053" t="s">
        <v>27998</v>
      </c>
      <c r="B14053" t="s">
        <v>27999</v>
      </c>
      <c r="C14053" t="s">
        <v>32343</v>
      </c>
      <c r="D14053" t="s">
        <v>32344</v>
      </c>
      <c r="E14053" t="s">
        <v>20</v>
      </c>
      <c r="F14053" t="s">
        <v>5583</v>
      </c>
      <c r="G14053">
        <v>13919936</v>
      </c>
      <c r="H14053">
        <v>13919956</v>
      </c>
      <c r="I14053" t="s">
        <v>22</v>
      </c>
      <c r="J14053">
        <v>1</v>
      </c>
      <c r="K14053">
        <v>0</v>
      </c>
      <c r="L14053" t="s">
        <v>23</v>
      </c>
      <c r="M14053" t="s">
        <v>24</v>
      </c>
      <c r="N14053" t="s">
        <v>28052</v>
      </c>
      <c r="O14053" t="s">
        <v>22372</v>
      </c>
      <c r="P14053" t="s">
        <v>32345</v>
      </c>
    </row>
    <row r="14054" spans="1:16">
      <c r="A14054" t="s">
        <v>27998</v>
      </c>
      <c r="B14054" t="s">
        <v>27999</v>
      </c>
      <c r="C14054" t="s">
        <v>13095</v>
      </c>
      <c r="D14054" t="s">
        <v>13096</v>
      </c>
      <c r="E14054" t="s">
        <v>20</v>
      </c>
      <c r="F14054" t="s">
        <v>5583</v>
      </c>
      <c r="G14054">
        <v>14626879</v>
      </c>
      <c r="H14054">
        <v>14626898</v>
      </c>
      <c r="I14054" t="s">
        <v>37</v>
      </c>
      <c r="J14054">
        <v>3</v>
      </c>
      <c r="K14054">
        <v>0</v>
      </c>
      <c r="L14054" t="s">
        <v>30</v>
      </c>
      <c r="M14054" t="s">
        <v>24</v>
      </c>
      <c r="N14054" t="s">
        <v>28048</v>
      </c>
      <c r="O14054" t="s">
        <v>32346</v>
      </c>
      <c r="P14054" t="s">
        <v>32347</v>
      </c>
    </row>
    <row r="14055" spans="1:16">
      <c r="A14055" t="s">
        <v>27998</v>
      </c>
      <c r="B14055" t="s">
        <v>27999</v>
      </c>
      <c r="C14055" t="s">
        <v>7539</v>
      </c>
      <c r="D14055" t="s">
        <v>7540</v>
      </c>
      <c r="E14055" t="s">
        <v>20</v>
      </c>
      <c r="F14055" t="s">
        <v>5583</v>
      </c>
      <c r="G14055">
        <v>15271880</v>
      </c>
      <c r="H14055">
        <v>15271899</v>
      </c>
      <c r="I14055" t="s">
        <v>37</v>
      </c>
      <c r="J14055">
        <v>1</v>
      </c>
      <c r="K14055">
        <v>0</v>
      </c>
      <c r="L14055" t="s">
        <v>23</v>
      </c>
      <c r="M14055" t="s">
        <v>24</v>
      </c>
      <c r="N14055" t="s">
        <v>28024</v>
      </c>
      <c r="O14055" t="s">
        <v>32348</v>
      </c>
      <c r="P14055" t="s">
        <v>32349</v>
      </c>
    </row>
    <row r="14056" spans="1:16">
      <c r="A14056" t="s">
        <v>27998</v>
      </c>
      <c r="B14056" t="s">
        <v>27999</v>
      </c>
      <c r="C14056" t="s">
        <v>32350</v>
      </c>
      <c r="D14056" t="s">
        <v>32351</v>
      </c>
      <c r="E14056" t="s">
        <v>20</v>
      </c>
      <c r="F14056" t="s">
        <v>5583</v>
      </c>
      <c r="G14056">
        <v>16212452</v>
      </c>
      <c r="H14056">
        <v>16212472</v>
      </c>
      <c r="I14056" t="s">
        <v>22</v>
      </c>
      <c r="J14056">
        <v>13</v>
      </c>
      <c r="K14056">
        <v>0</v>
      </c>
      <c r="L14056" t="s">
        <v>87</v>
      </c>
      <c r="M14056" t="s">
        <v>24</v>
      </c>
      <c r="N14056" t="s">
        <v>28221</v>
      </c>
      <c r="O14056" t="s">
        <v>32352</v>
      </c>
      <c r="P14056" t="s">
        <v>32353</v>
      </c>
    </row>
    <row r="14057" spans="1:16">
      <c r="A14057" t="s">
        <v>27998</v>
      </c>
      <c r="B14057" t="s">
        <v>27999</v>
      </c>
      <c r="C14057" t="s">
        <v>32354</v>
      </c>
      <c r="D14057" t="s">
        <v>32351</v>
      </c>
      <c r="E14057" t="s">
        <v>20</v>
      </c>
      <c r="F14057" t="s">
        <v>5583</v>
      </c>
      <c r="G14057">
        <v>16212452</v>
      </c>
      <c r="H14057">
        <v>16212472</v>
      </c>
      <c r="I14057" t="s">
        <v>22</v>
      </c>
      <c r="J14057">
        <v>13</v>
      </c>
      <c r="K14057">
        <v>0</v>
      </c>
      <c r="L14057" t="s">
        <v>87</v>
      </c>
      <c r="M14057" t="s">
        <v>24</v>
      </c>
      <c r="N14057" t="s">
        <v>28221</v>
      </c>
      <c r="O14057" t="s">
        <v>32352</v>
      </c>
      <c r="P14057" t="s">
        <v>32353</v>
      </c>
    </row>
    <row r="14058" spans="1:16">
      <c r="A14058" t="s">
        <v>27998</v>
      </c>
      <c r="B14058" t="s">
        <v>27999</v>
      </c>
      <c r="C14058" t="s">
        <v>32355</v>
      </c>
      <c r="D14058" t="s">
        <v>32356</v>
      </c>
      <c r="E14058" t="s">
        <v>20</v>
      </c>
      <c r="F14058" t="s">
        <v>5583</v>
      </c>
      <c r="G14058">
        <v>16345674</v>
      </c>
      <c r="H14058">
        <v>16345696</v>
      </c>
      <c r="I14058" t="s">
        <v>22</v>
      </c>
      <c r="J14058">
        <v>8</v>
      </c>
      <c r="K14058">
        <v>0</v>
      </c>
      <c r="L14058" t="s">
        <v>294</v>
      </c>
      <c r="M14058" t="s">
        <v>24</v>
      </c>
      <c r="N14058" t="s">
        <v>28278</v>
      </c>
      <c r="O14058" t="s">
        <v>32357</v>
      </c>
      <c r="P14058" t="s">
        <v>32358</v>
      </c>
    </row>
    <row r="14059" spans="1:16">
      <c r="A14059" t="s">
        <v>27998</v>
      </c>
      <c r="B14059" t="s">
        <v>27999</v>
      </c>
      <c r="C14059" t="s">
        <v>5718</v>
      </c>
      <c r="D14059" t="s">
        <v>5719</v>
      </c>
      <c r="E14059" t="s">
        <v>20</v>
      </c>
      <c r="F14059" t="s">
        <v>5583</v>
      </c>
      <c r="G14059">
        <v>17213085</v>
      </c>
      <c r="H14059">
        <v>17213104</v>
      </c>
      <c r="I14059" t="s">
        <v>22</v>
      </c>
      <c r="J14059">
        <v>1</v>
      </c>
      <c r="K14059">
        <v>0</v>
      </c>
      <c r="L14059" t="s">
        <v>30</v>
      </c>
      <c r="M14059" t="s">
        <v>24</v>
      </c>
      <c r="N14059" t="s">
        <v>28018</v>
      </c>
      <c r="O14059" t="s">
        <v>32359</v>
      </c>
      <c r="P14059" t="s">
        <v>32360</v>
      </c>
    </row>
    <row r="14060" spans="1:16">
      <c r="A14060" t="s">
        <v>27998</v>
      </c>
      <c r="B14060" t="s">
        <v>27999</v>
      </c>
      <c r="C14060" t="s">
        <v>32361</v>
      </c>
      <c r="D14060" t="s">
        <v>32362</v>
      </c>
      <c r="E14060" t="s">
        <v>20</v>
      </c>
      <c r="F14060" t="s">
        <v>5583</v>
      </c>
      <c r="G14060">
        <v>17213085</v>
      </c>
      <c r="H14060">
        <v>17213104</v>
      </c>
      <c r="I14060" t="s">
        <v>22</v>
      </c>
      <c r="J14060">
        <v>1</v>
      </c>
      <c r="K14060">
        <v>0</v>
      </c>
      <c r="L14060" t="s">
        <v>30</v>
      </c>
      <c r="M14060" t="s">
        <v>24</v>
      </c>
      <c r="N14060" t="s">
        <v>28018</v>
      </c>
      <c r="O14060" t="s">
        <v>32359</v>
      </c>
      <c r="P14060" t="s">
        <v>32360</v>
      </c>
    </row>
    <row r="14061" spans="1:16">
      <c r="A14061" t="s">
        <v>27998</v>
      </c>
      <c r="B14061" t="s">
        <v>27999</v>
      </c>
      <c r="C14061" t="s">
        <v>5718</v>
      </c>
      <c r="D14061" t="s">
        <v>5719</v>
      </c>
      <c r="E14061" t="s">
        <v>20</v>
      </c>
      <c r="F14061" t="s">
        <v>5583</v>
      </c>
      <c r="G14061">
        <v>17311610</v>
      </c>
      <c r="H14061">
        <v>17311630</v>
      </c>
      <c r="I14061" t="s">
        <v>22</v>
      </c>
      <c r="J14061">
        <v>1</v>
      </c>
      <c r="K14061">
        <v>0</v>
      </c>
      <c r="L14061" t="s">
        <v>30</v>
      </c>
      <c r="M14061" t="s">
        <v>24</v>
      </c>
      <c r="N14061" t="s">
        <v>28000</v>
      </c>
      <c r="O14061" t="s">
        <v>18305</v>
      </c>
      <c r="P14061" t="s">
        <v>32363</v>
      </c>
    </row>
    <row r="14062" spans="1:16">
      <c r="A14062" t="s">
        <v>27998</v>
      </c>
      <c r="B14062" t="s">
        <v>27999</v>
      </c>
      <c r="C14062" t="s">
        <v>32364</v>
      </c>
      <c r="D14062" t="s">
        <v>32365</v>
      </c>
      <c r="E14062" t="s">
        <v>20</v>
      </c>
      <c r="F14062" t="s">
        <v>5583</v>
      </c>
      <c r="G14062">
        <v>17311610</v>
      </c>
      <c r="H14062">
        <v>17311630</v>
      </c>
      <c r="I14062" t="s">
        <v>22</v>
      </c>
      <c r="J14062">
        <v>1</v>
      </c>
      <c r="K14062">
        <v>0</v>
      </c>
      <c r="L14062" t="s">
        <v>30</v>
      </c>
      <c r="M14062" t="s">
        <v>24</v>
      </c>
      <c r="N14062" t="s">
        <v>28000</v>
      </c>
      <c r="O14062" t="s">
        <v>18305</v>
      </c>
      <c r="P14062" t="s">
        <v>32363</v>
      </c>
    </row>
    <row r="14063" spans="1:16">
      <c r="A14063" t="s">
        <v>27998</v>
      </c>
      <c r="B14063" t="s">
        <v>27999</v>
      </c>
      <c r="C14063" t="s">
        <v>32366</v>
      </c>
      <c r="D14063" t="s">
        <v>32367</v>
      </c>
      <c r="E14063" t="s">
        <v>20</v>
      </c>
      <c r="F14063" t="s">
        <v>5583</v>
      </c>
      <c r="G14063">
        <v>17616315</v>
      </c>
      <c r="H14063">
        <v>17616335</v>
      </c>
      <c r="I14063" t="s">
        <v>22</v>
      </c>
      <c r="J14063">
        <v>4</v>
      </c>
      <c r="K14063">
        <v>0</v>
      </c>
      <c r="L14063" t="s">
        <v>57</v>
      </c>
      <c r="M14063" t="s">
        <v>24</v>
      </c>
      <c r="N14063" t="s">
        <v>28078</v>
      </c>
      <c r="O14063" t="s">
        <v>30163</v>
      </c>
      <c r="P14063" t="s">
        <v>32368</v>
      </c>
    </row>
    <row r="14064" spans="1:16">
      <c r="A14064" t="s">
        <v>27998</v>
      </c>
      <c r="B14064" t="s">
        <v>27999</v>
      </c>
      <c r="C14064" t="s">
        <v>23353</v>
      </c>
      <c r="D14064" t="s">
        <v>23354</v>
      </c>
      <c r="E14064" t="s">
        <v>20</v>
      </c>
      <c r="F14064" t="s">
        <v>5583</v>
      </c>
      <c r="G14064">
        <v>17691669</v>
      </c>
      <c r="H14064">
        <v>17691689</v>
      </c>
      <c r="I14064" t="s">
        <v>22</v>
      </c>
      <c r="J14064">
        <v>3</v>
      </c>
      <c r="K14064">
        <v>0</v>
      </c>
      <c r="L14064" t="s">
        <v>30</v>
      </c>
      <c r="M14064" t="s">
        <v>24</v>
      </c>
      <c r="N14064" t="s">
        <v>28000</v>
      </c>
      <c r="O14064" t="s">
        <v>18305</v>
      </c>
      <c r="P14064" t="s">
        <v>32369</v>
      </c>
    </row>
    <row r="14065" spans="1:16">
      <c r="A14065" t="s">
        <v>27998</v>
      </c>
      <c r="B14065" t="s">
        <v>27999</v>
      </c>
      <c r="C14065" t="s">
        <v>23353</v>
      </c>
      <c r="D14065" t="s">
        <v>23354</v>
      </c>
      <c r="E14065" t="s">
        <v>20</v>
      </c>
      <c r="F14065" t="s">
        <v>5583</v>
      </c>
      <c r="G14065">
        <v>17693106</v>
      </c>
      <c r="H14065">
        <v>17693126</v>
      </c>
      <c r="I14065" t="s">
        <v>22</v>
      </c>
      <c r="J14065">
        <v>3</v>
      </c>
      <c r="K14065">
        <v>1</v>
      </c>
      <c r="L14065" t="s">
        <v>57</v>
      </c>
      <c r="M14065" t="s">
        <v>31</v>
      </c>
      <c r="N14065" t="s">
        <v>28000</v>
      </c>
      <c r="O14065" t="s">
        <v>30380</v>
      </c>
      <c r="P14065" t="s">
        <v>32370</v>
      </c>
    </row>
    <row r="14066" spans="1:16">
      <c r="A14066" t="s">
        <v>27998</v>
      </c>
      <c r="B14066" t="s">
        <v>27999</v>
      </c>
      <c r="C14066" t="s">
        <v>23353</v>
      </c>
      <c r="D14066" t="s">
        <v>23354</v>
      </c>
      <c r="E14066" t="s">
        <v>20</v>
      </c>
      <c r="F14066" t="s">
        <v>5583</v>
      </c>
      <c r="G14066">
        <v>17693934</v>
      </c>
      <c r="H14066">
        <v>17693956</v>
      </c>
      <c r="I14066" t="s">
        <v>22</v>
      </c>
      <c r="J14066">
        <v>3</v>
      </c>
      <c r="K14066">
        <v>0</v>
      </c>
      <c r="L14066" t="s">
        <v>57</v>
      </c>
      <c r="M14066" t="s">
        <v>24</v>
      </c>
      <c r="N14066" t="s">
        <v>28219</v>
      </c>
      <c r="O14066" t="s">
        <v>32371</v>
      </c>
      <c r="P14066" t="s">
        <v>32372</v>
      </c>
    </row>
    <row r="14067" spans="1:16">
      <c r="A14067" t="s">
        <v>27998</v>
      </c>
      <c r="B14067" t="s">
        <v>27999</v>
      </c>
      <c r="C14067" t="s">
        <v>32373</v>
      </c>
      <c r="D14067" t="s">
        <v>32374</v>
      </c>
      <c r="E14067" t="s">
        <v>20</v>
      </c>
      <c r="F14067" t="s">
        <v>5583</v>
      </c>
      <c r="G14067">
        <v>17837536</v>
      </c>
      <c r="H14067">
        <v>17837556</v>
      </c>
      <c r="I14067" t="s">
        <v>22</v>
      </c>
      <c r="J14067">
        <v>2</v>
      </c>
      <c r="K14067">
        <v>0</v>
      </c>
      <c r="L14067" t="s">
        <v>196</v>
      </c>
      <c r="M14067" t="s">
        <v>24</v>
      </c>
      <c r="N14067" t="s">
        <v>28110</v>
      </c>
      <c r="O14067" t="s">
        <v>32375</v>
      </c>
      <c r="P14067" t="s">
        <v>32376</v>
      </c>
    </row>
    <row r="14068" spans="1:16">
      <c r="A14068" t="s">
        <v>27998</v>
      </c>
      <c r="B14068" t="s">
        <v>27999</v>
      </c>
      <c r="C14068" t="s">
        <v>13103</v>
      </c>
      <c r="D14068" t="s">
        <v>13104</v>
      </c>
      <c r="E14068" t="s">
        <v>20</v>
      </c>
      <c r="F14068" t="s">
        <v>5583</v>
      </c>
      <c r="G14068">
        <v>18284661</v>
      </c>
      <c r="H14068">
        <v>18284682</v>
      </c>
      <c r="I14068" t="s">
        <v>22</v>
      </c>
      <c r="J14068">
        <v>8</v>
      </c>
      <c r="K14068">
        <v>0</v>
      </c>
      <c r="L14068" t="s">
        <v>57</v>
      </c>
      <c r="M14068" t="s">
        <v>24</v>
      </c>
      <c r="N14068" t="s">
        <v>28660</v>
      </c>
      <c r="O14068" t="s">
        <v>32377</v>
      </c>
      <c r="P14068" t="s">
        <v>32378</v>
      </c>
    </row>
    <row r="14069" spans="1:16">
      <c r="A14069" t="s">
        <v>27998</v>
      </c>
      <c r="B14069" t="s">
        <v>27999</v>
      </c>
      <c r="C14069" t="s">
        <v>13107</v>
      </c>
      <c r="D14069" t="s">
        <v>13108</v>
      </c>
      <c r="E14069" t="s">
        <v>20</v>
      </c>
      <c r="F14069" t="s">
        <v>5583</v>
      </c>
      <c r="G14069">
        <v>18284661</v>
      </c>
      <c r="H14069">
        <v>18284682</v>
      </c>
      <c r="I14069" t="s">
        <v>22</v>
      </c>
      <c r="J14069">
        <v>8</v>
      </c>
      <c r="K14069">
        <v>0</v>
      </c>
      <c r="L14069" t="s">
        <v>57</v>
      </c>
      <c r="M14069" t="s">
        <v>24</v>
      </c>
      <c r="N14069" t="s">
        <v>28660</v>
      </c>
      <c r="O14069" t="s">
        <v>32377</v>
      </c>
      <c r="P14069" t="s">
        <v>32378</v>
      </c>
    </row>
    <row r="14070" spans="1:16">
      <c r="A14070" t="s">
        <v>27998</v>
      </c>
      <c r="B14070" t="s">
        <v>27999</v>
      </c>
      <c r="C14070" t="s">
        <v>13103</v>
      </c>
      <c r="D14070" t="s">
        <v>13104</v>
      </c>
      <c r="E14070" t="s">
        <v>20</v>
      </c>
      <c r="F14070" t="s">
        <v>5583</v>
      </c>
      <c r="G14070">
        <v>18284897</v>
      </c>
      <c r="H14070">
        <v>18284917</v>
      </c>
      <c r="I14070" t="s">
        <v>22</v>
      </c>
      <c r="J14070">
        <v>1</v>
      </c>
      <c r="K14070">
        <v>0</v>
      </c>
      <c r="L14070" t="s">
        <v>23</v>
      </c>
      <c r="M14070" t="s">
        <v>24</v>
      </c>
      <c r="N14070" t="s">
        <v>28018</v>
      </c>
      <c r="O14070" t="s">
        <v>32379</v>
      </c>
      <c r="P14070" t="s">
        <v>32380</v>
      </c>
    </row>
    <row r="14071" spans="1:16">
      <c r="A14071" t="s">
        <v>27998</v>
      </c>
      <c r="B14071" t="s">
        <v>27999</v>
      </c>
      <c r="C14071" t="s">
        <v>32381</v>
      </c>
      <c r="D14071" t="s">
        <v>32382</v>
      </c>
      <c r="E14071" t="s">
        <v>20</v>
      </c>
      <c r="F14071" t="s">
        <v>5583</v>
      </c>
      <c r="G14071">
        <v>18499811</v>
      </c>
      <c r="H14071">
        <v>18499830</v>
      </c>
      <c r="I14071" t="s">
        <v>22</v>
      </c>
      <c r="J14071">
        <v>4</v>
      </c>
      <c r="K14071">
        <v>0</v>
      </c>
      <c r="L14071" t="s">
        <v>57</v>
      </c>
      <c r="M14071" t="s">
        <v>31</v>
      </c>
      <c r="N14071" t="s">
        <v>28024</v>
      </c>
      <c r="O14071" t="s">
        <v>32383</v>
      </c>
      <c r="P14071" t="s">
        <v>32384</v>
      </c>
    </row>
    <row r="14072" spans="1:16">
      <c r="A14072" t="s">
        <v>27998</v>
      </c>
      <c r="B14072" t="s">
        <v>27999</v>
      </c>
      <c r="C14072" t="s">
        <v>23370</v>
      </c>
      <c r="D14072" t="s">
        <v>23371</v>
      </c>
      <c r="E14072" t="s">
        <v>20</v>
      </c>
      <c r="F14072" t="s">
        <v>5583</v>
      </c>
      <c r="G14072">
        <v>19230698</v>
      </c>
      <c r="H14072">
        <v>19230718</v>
      </c>
      <c r="I14072" t="s">
        <v>37</v>
      </c>
      <c r="J14072">
        <v>3</v>
      </c>
      <c r="K14072">
        <v>0</v>
      </c>
      <c r="L14072" t="s">
        <v>57</v>
      </c>
      <c r="M14072" t="s">
        <v>24</v>
      </c>
      <c r="N14072" t="s">
        <v>28074</v>
      </c>
      <c r="O14072" t="s">
        <v>18034</v>
      </c>
      <c r="P14072" t="s">
        <v>32385</v>
      </c>
    </row>
    <row r="14073" spans="1:16">
      <c r="A14073" t="s">
        <v>27998</v>
      </c>
      <c r="B14073" t="s">
        <v>27999</v>
      </c>
      <c r="C14073" t="s">
        <v>7553</v>
      </c>
      <c r="D14073" t="s">
        <v>7554</v>
      </c>
      <c r="E14073" t="s">
        <v>20</v>
      </c>
      <c r="F14073" t="s">
        <v>5583</v>
      </c>
      <c r="G14073">
        <v>19618871</v>
      </c>
      <c r="H14073">
        <v>19618891</v>
      </c>
      <c r="I14073" t="s">
        <v>22</v>
      </c>
      <c r="J14073">
        <v>1</v>
      </c>
      <c r="K14073">
        <v>0</v>
      </c>
      <c r="L14073" t="s">
        <v>30</v>
      </c>
      <c r="M14073" t="s">
        <v>24</v>
      </c>
      <c r="N14073" t="s">
        <v>28215</v>
      </c>
      <c r="O14073" t="s">
        <v>28974</v>
      </c>
      <c r="P14073" t="s">
        <v>32386</v>
      </c>
    </row>
    <row r="14074" spans="1:16">
      <c r="A14074" t="s">
        <v>27998</v>
      </c>
      <c r="B14074" t="s">
        <v>27999</v>
      </c>
      <c r="C14074" t="s">
        <v>5736</v>
      </c>
      <c r="D14074" t="s">
        <v>5737</v>
      </c>
      <c r="E14074" t="s">
        <v>20</v>
      </c>
      <c r="F14074" t="s">
        <v>5583</v>
      </c>
      <c r="G14074">
        <v>21279002</v>
      </c>
      <c r="H14074">
        <v>21279023</v>
      </c>
      <c r="I14074" t="s">
        <v>22</v>
      </c>
      <c r="J14074">
        <v>3</v>
      </c>
      <c r="K14074">
        <v>0</v>
      </c>
      <c r="L14074" t="s">
        <v>30</v>
      </c>
      <c r="M14074" t="s">
        <v>31</v>
      </c>
      <c r="N14074" t="s">
        <v>29886</v>
      </c>
      <c r="O14074" t="s">
        <v>32387</v>
      </c>
      <c r="P14074" t="s">
        <v>32388</v>
      </c>
    </row>
    <row r="14075" spans="1:16">
      <c r="A14075" t="s">
        <v>27998</v>
      </c>
      <c r="B14075" t="s">
        <v>27999</v>
      </c>
      <c r="C14075" t="s">
        <v>5736</v>
      </c>
      <c r="D14075" t="s">
        <v>5737</v>
      </c>
      <c r="E14075" t="s">
        <v>20</v>
      </c>
      <c r="F14075" t="s">
        <v>5583</v>
      </c>
      <c r="G14075">
        <v>21367555</v>
      </c>
      <c r="H14075">
        <v>21367576</v>
      </c>
      <c r="I14075" t="s">
        <v>22</v>
      </c>
      <c r="J14075">
        <v>2</v>
      </c>
      <c r="K14075">
        <v>0</v>
      </c>
      <c r="L14075" t="s">
        <v>30</v>
      </c>
      <c r="M14075" t="s">
        <v>24</v>
      </c>
      <c r="N14075" t="s">
        <v>28660</v>
      </c>
      <c r="O14075" t="s">
        <v>32389</v>
      </c>
      <c r="P14075" t="s">
        <v>32390</v>
      </c>
    </row>
    <row r="14076" spans="1:16">
      <c r="A14076" t="s">
        <v>27998</v>
      </c>
      <c r="B14076" t="s">
        <v>27999</v>
      </c>
      <c r="C14076" t="s">
        <v>32391</v>
      </c>
      <c r="D14076" t="s">
        <v>32392</v>
      </c>
      <c r="E14076" t="s">
        <v>20</v>
      </c>
      <c r="F14076" t="s">
        <v>5583</v>
      </c>
      <c r="G14076">
        <v>33088917</v>
      </c>
      <c r="H14076">
        <v>33088938</v>
      </c>
      <c r="I14076" t="s">
        <v>37</v>
      </c>
      <c r="J14076">
        <v>2</v>
      </c>
      <c r="K14076">
        <v>0</v>
      </c>
      <c r="L14076" t="s">
        <v>57</v>
      </c>
      <c r="M14076" t="s">
        <v>31</v>
      </c>
      <c r="N14076" t="s">
        <v>28811</v>
      </c>
      <c r="O14076" t="s">
        <v>32393</v>
      </c>
      <c r="P14076" t="s">
        <v>32394</v>
      </c>
    </row>
    <row r="14077" spans="1:16">
      <c r="A14077" t="s">
        <v>27998</v>
      </c>
      <c r="B14077" t="s">
        <v>27999</v>
      </c>
      <c r="C14077" t="s">
        <v>32391</v>
      </c>
      <c r="D14077" t="s">
        <v>32392</v>
      </c>
      <c r="E14077" t="s">
        <v>20</v>
      </c>
      <c r="F14077" t="s">
        <v>5583</v>
      </c>
      <c r="G14077">
        <v>33098719</v>
      </c>
      <c r="H14077">
        <v>33098738</v>
      </c>
      <c r="I14077" t="s">
        <v>37</v>
      </c>
      <c r="J14077">
        <v>1</v>
      </c>
      <c r="K14077">
        <v>0</v>
      </c>
      <c r="L14077" t="s">
        <v>30</v>
      </c>
      <c r="M14077" t="s">
        <v>24</v>
      </c>
      <c r="N14077" t="s">
        <v>32395</v>
      </c>
      <c r="O14077" t="s">
        <v>32396</v>
      </c>
      <c r="P14077" t="e">
        <f>---AGGCUGGCGAAGGUUCCUGc</f>
        <v>#NAME?</v>
      </c>
    </row>
    <row r="14078" spans="1:16">
      <c r="A14078" t="s">
        <v>27998</v>
      </c>
      <c r="B14078" t="s">
        <v>27999</v>
      </c>
      <c r="C14078" t="s">
        <v>17583</v>
      </c>
      <c r="D14078" t="s">
        <v>17584</v>
      </c>
      <c r="E14078" t="s">
        <v>20</v>
      </c>
      <c r="F14078" t="s">
        <v>5583</v>
      </c>
      <c r="G14078">
        <v>34891006</v>
      </c>
      <c r="H14078">
        <v>34891025</v>
      </c>
      <c r="I14078" t="s">
        <v>22</v>
      </c>
      <c r="J14078">
        <v>17</v>
      </c>
      <c r="K14078">
        <v>2</v>
      </c>
      <c r="L14078" t="s">
        <v>57</v>
      </c>
      <c r="M14078" t="s">
        <v>24</v>
      </c>
      <c r="N14078" t="s">
        <v>28048</v>
      </c>
      <c r="O14078" t="s">
        <v>32397</v>
      </c>
      <c r="P14078" t="s">
        <v>32398</v>
      </c>
    </row>
    <row r="14079" spans="1:16">
      <c r="A14079" t="s">
        <v>27998</v>
      </c>
      <c r="B14079" t="s">
        <v>27999</v>
      </c>
      <c r="C14079" t="s">
        <v>17586</v>
      </c>
      <c r="D14079" t="s">
        <v>17584</v>
      </c>
      <c r="E14079" t="s">
        <v>20</v>
      </c>
      <c r="F14079" t="s">
        <v>5583</v>
      </c>
      <c r="G14079">
        <v>34891006</v>
      </c>
      <c r="H14079">
        <v>34891025</v>
      </c>
      <c r="I14079" t="s">
        <v>22</v>
      </c>
      <c r="J14079">
        <v>17</v>
      </c>
      <c r="K14079">
        <v>2</v>
      </c>
      <c r="L14079" t="s">
        <v>57</v>
      </c>
      <c r="M14079" t="s">
        <v>24</v>
      </c>
      <c r="N14079" t="s">
        <v>28048</v>
      </c>
      <c r="O14079" t="s">
        <v>32397</v>
      </c>
      <c r="P14079" t="s">
        <v>32398</v>
      </c>
    </row>
    <row r="14080" spans="1:16">
      <c r="A14080" t="s">
        <v>27998</v>
      </c>
      <c r="B14080" t="s">
        <v>27999</v>
      </c>
      <c r="C14080" t="s">
        <v>32399</v>
      </c>
      <c r="D14080" t="s">
        <v>32400</v>
      </c>
      <c r="E14080" t="s">
        <v>20</v>
      </c>
      <c r="F14080" t="s">
        <v>5583</v>
      </c>
      <c r="G14080">
        <v>34991641</v>
      </c>
      <c r="H14080">
        <v>34991662</v>
      </c>
      <c r="I14080" t="s">
        <v>22</v>
      </c>
      <c r="J14080">
        <v>1</v>
      </c>
      <c r="K14080">
        <v>1</v>
      </c>
      <c r="L14080" t="s">
        <v>23</v>
      </c>
      <c r="M14080" t="s">
        <v>24</v>
      </c>
      <c r="N14080" t="s">
        <v>28030</v>
      </c>
      <c r="O14080" t="s">
        <v>32401</v>
      </c>
      <c r="P14080" t="s">
        <v>32402</v>
      </c>
    </row>
    <row r="14081" spans="1:16">
      <c r="A14081" t="s">
        <v>27998</v>
      </c>
      <c r="B14081" t="s">
        <v>27999</v>
      </c>
      <c r="C14081" t="s">
        <v>23405</v>
      </c>
      <c r="D14081" t="s">
        <v>23406</v>
      </c>
      <c r="E14081" t="s">
        <v>20</v>
      </c>
      <c r="F14081" t="s">
        <v>5583</v>
      </c>
      <c r="G14081">
        <v>35133289</v>
      </c>
      <c r="H14081">
        <v>35133309</v>
      </c>
      <c r="I14081" t="s">
        <v>37</v>
      </c>
      <c r="J14081">
        <v>1</v>
      </c>
      <c r="K14081">
        <v>0</v>
      </c>
      <c r="L14081" t="s">
        <v>23</v>
      </c>
      <c r="M14081" t="s">
        <v>24</v>
      </c>
      <c r="N14081" t="s">
        <v>28048</v>
      </c>
      <c r="O14081" t="s">
        <v>32403</v>
      </c>
      <c r="P14081" t="s">
        <v>32404</v>
      </c>
    </row>
    <row r="14082" spans="1:16">
      <c r="A14082" t="s">
        <v>27998</v>
      </c>
      <c r="B14082" t="s">
        <v>27999</v>
      </c>
      <c r="C14082" t="s">
        <v>23405</v>
      </c>
      <c r="D14082" t="s">
        <v>23406</v>
      </c>
      <c r="E14082" t="s">
        <v>20</v>
      </c>
      <c r="F14082" t="s">
        <v>5583</v>
      </c>
      <c r="G14082">
        <v>35156529</v>
      </c>
      <c r="H14082">
        <v>35156549</v>
      </c>
      <c r="I14082" t="s">
        <v>37</v>
      </c>
      <c r="J14082">
        <v>1</v>
      </c>
      <c r="K14082">
        <v>0</v>
      </c>
      <c r="L14082" t="s">
        <v>23</v>
      </c>
      <c r="M14082" t="s">
        <v>24</v>
      </c>
      <c r="N14082" t="s">
        <v>28108</v>
      </c>
      <c r="O14082" t="s">
        <v>18053</v>
      </c>
      <c r="P14082" t="s">
        <v>32405</v>
      </c>
    </row>
    <row r="14083" spans="1:16">
      <c r="A14083" t="s">
        <v>27998</v>
      </c>
      <c r="B14083" t="s">
        <v>27999</v>
      </c>
      <c r="C14083" t="s">
        <v>32406</v>
      </c>
      <c r="D14083" t="s">
        <v>32407</v>
      </c>
      <c r="E14083" t="s">
        <v>20</v>
      </c>
      <c r="F14083" t="s">
        <v>5583</v>
      </c>
      <c r="G14083">
        <v>35610296</v>
      </c>
      <c r="H14083">
        <v>35610317</v>
      </c>
      <c r="I14083" t="s">
        <v>22</v>
      </c>
      <c r="J14083">
        <v>1</v>
      </c>
      <c r="K14083">
        <v>0</v>
      </c>
      <c r="L14083" t="s">
        <v>30</v>
      </c>
      <c r="M14083" t="s">
        <v>24</v>
      </c>
      <c r="N14083" t="s">
        <v>28441</v>
      </c>
      <c r="O14083" t="s">
        <v>32408</v>
      </c>
      <c r="P14083" t="s">
        <v>32409</v>
      </c>
    </row>
    <row r="14084" spans="1:16">
      <c r="A14084" t="s">
        <v>27998</v>
      </c>
      <c r="B14084" t="s">
        <v>27999</v>
      </c>
      <c r="C14084" t="s">
        <v>32410</v>
      </c>
      <c r="D14084" t="s">
        <v>32411</v>
      </c>
      <c r="E14084" t="s">
        <v>20</v>
      </c>
      <c r="F14084" t="s">
        <v>5583</v>
      </c>
      <c r="G14084">
        <v>36122279</v>
      </c>
      <c r="H14084">
        <v>36122298</v>
      </c>
      <c r="I14084" t="s">
        <v>22</v>
      </c>
      <c r="J14084">
        <v>2</v>
      </c>
      <c r="K14084">
        <v>0</v>
      </c>
      <c r="L14084" t="s">
        <v>30</v>
      </c>
      <c r="M14084" t="s">
        <v>24</v>
      </c>
      <c r="N14084" t="s">
        <v>28048</v>
      </c>
      <c r="O14084" t="s">
        <v>32412</v>
      </c>
      <c r="P14084" t="s">
        <v>32413</v>
      </c>
    </row>
    <row r="14085" spans="1:16">
      <c r="A14085" t="s">
        <v>27998</v>
      </c>
      <c r="B14085" t="s">
        <v>27999</v>
      </c>
      <c r="C14085" t="s">
        <v>13126</v>
      </c>
      <c r="D14085" t="s">
        <v>13127</v>
      </c>
      <c r="E14085" t="s">
        <v>20</v>
      </c>
      <c r="F14085" t="s">
        <v>5583</v>
      </c>
      <c r="G14085">
        <v>36259316</v>
      </c>
      <c r="H14085">
        <v>36259334</v>
      </c>
      <c r="I14085" t="s">
        <v>22</v>
      </c>
      <c r="J14085">
        <v>1</v>
      </c>
      <c r="K14085">
        <v>0</v>
      </c>
      <c r="L14085" t="s">
        <v>23</v>
      </c>
      <c r="M14085" t="s">
        <v>24</v>
      </c>
      <c r="N14085" t="s">
        <v>28052</v>
      </c>
      <c r="O14085" t="s">
        <v>32414</v>
      </c>
      <c r="P14085" t="s">
        <v>32415</v>
      </c>
    </row>
    <row r="14086" spans="1:16">
      <c r="A14086" t="s">
        <v>27998</v>
      </c>
      <c r="B14086" t="s">
        <v>27999</v>
      </c>
      <c r="C14086" t="s">
        <v>17587</v>
      </c>
      <c r="D14086" t="s">
        <v>17588</v>
      </c>
      <c r="E14086" t="s">
        <v>20</v>
      </c>
      <c r="F14086" t="s">
        <v>5583</v>
      </c>
      <c r="G14086">
        <v>36594572</v>
      </c>
      <c r="H14086">
        <v>36594594</v>
      </c>
      <c r="I14086" t="s">
        <v>22</v>
      </c>
      <c r="J14086">
        <v>1</v>
      </c>
      <c r="K14086">
        <v>0</v>
      </c>
      <c r="L14086" t="s">
        <v>30</v>
      </c>
      <c r="M14086" t="s">
        <v>24</v>
      </c>
      <c r="N14086" t="s">
        <v>28004</v>
      </c>
      <c r="O14086" t="s">
        <v>32416</v>
      </c>
      <c r="P14086" t="s">
        <v>32417</v>
      </c>
    </row>
    <row r="14087" spans="1:16">
      <c r="A14087" t="s">
        <v>27998</v>
      </c>
      <c r="B14087" t="s">
        <v>27999</v>
      </c>
      <c r="C14087" t="s">
        <v>32418</v>
      </c>
      <c r="D14087" t="s">
        <v>32419</v>
      </c>
      <c r="E14087" t="s">
        <v>20</v>
      </c>
      <c r="F14087" t="s">
        <v>5583</v>
      </c>
      <c r="G14087">
        <v>36631901</v>
      </c>
      <c r="H14087">
        <v>36631923</v>
      </c>
      <c r="I14087" t="s">
        <v>22</v>
      </c>
      <c r="J14087">
        <v>3</v>
      </c>
      <c r="K14087">
        <v>0</v>
      </c>
      <c r="L14087" t="s">
        <v>30</v>
      </c>
      <c r="M14087" t="s">
        <v>24</v>
      </c>
      <c r="N14087" t="s">
        <v>28389</v>
      </c>
      <c r="O14087" t="s">
        <v>32420</v>
      </c>
      <c r="P14087" t="s">
        <v>32421</v>
      </c>
    </row>
    <row r="14088" spans="1:16">
      <c r="A14088" t="s">
        <v>27998</v>
      </c>
      <c r="B14088" t="s">
        <v>27999</v>
      </c>
      <c r="C14088" t="s">
        <v>32422</v>
      </c>
      <c r="D14088" t="s">
        <v>32419</v>
      </c>
      <c r="E14088" t="s">
        <v>20</v>
      </c>
      <c r="F14088" t="s">
        <v>5583</v>
      </c>
      <c r="G14088">
        <v>36631902</v>
      </c>
      <c r="H14088">
        <v>36631923</v>
      </c>
      <c r="I14088" t="s">
        <v>22</v>
      </c>
      <c r="J14088">
        <v>3</v>
      </c>
      <c r="K14088">
        <v>0</v>
      </c>
      <c r="L14088" t="s">
        <v>30</v>
      </c>
      <c r="M14088" t="s">
        <v>24</v>
      </c>
      <c r="N14088" t="s">
        <v>28389</v>
      </c>
      <c r="O14088" t="s">
        <v>32420</v>
      </c>
      <c r="P14088" t="e">
        <f>-uGAGUCGCAGCCAUGUUCCUGg</f>
        <v>#NAME?</v>
      </c>
    </row>
    <row r="14089" spans="1:16">
      <c r="A14089" t="s">
        <v>27998</v>
      </c>
      <c r="B14089" t="s">
        <v>27999</v>
      </c>
      <c r="C14089" t="s">
        <v>32418</v>
      </c>
      <c r="D14089" t="s">
        <v>32419</v>
      </c>
      <c r="E14089" t="s">
        <v>20</v>
      </c>
      <c r="F14089" t="s">
        <v>5583</v>
      </c>
      <c r="G14089">
        <v>36631902</v>
      </c>
      <c r="H14089">
        <v>36631923</v>
      </c>
      <c r="I14089" t="s">
        <v>22</v>
      </c>
      <c r="J14089">
        <v>3</v>
      </c>
      <c r="K14089">
        <v>0</v>
      </c>
      <c r="L14089" t="s">
        <v>30</v>
      </c>
      <c r="M14089" t="s">
        <v>24</v>
      </c>
      <c r="N14089" t="s">
        <v>28389</v>
      </c>
      <c r="O14089" t="s">
        <v>32420</v>
      </c>
      <c r="P14089" t="e">
        <f>-uGAGUCGCAGCCAUGUUCCUGg</f>
        <v>#NAME?</v>
      </c>
    </row>
    <row r="14090" spans="1:16">
      <c r="A14090" t="s">
        <v>27998</v>
      </c>
      <c r="B14090" t="s">
        <v>27999</v>
      </c>
      <c r="C14090" t="s">
        <v>32423</v>
      </c>
      <c r="D14090" t="s">
        <v>32424</v>
      </c>
      <c r="E14090" t="s">
        <v>20</v>
      </c>
      <c r="F14090" t="s">
        <v>5583</v>
      </c>
      <c r="G14090">
        <v>37004625</v>
      </c>
      <c r="H14090">
        <v>37004646</v>
      </c>
      <c r="I14090" t="s">
        <v>37</v>
      </c>
      <c r="J14090">
        <v>5</v>
      </c>
      <c r="K14090">
        <v>0</v>
      </c>
      <c r="L14090" t="s">
        <v>87</v>
      </c>
      <c r="M14090" t="s">
        <v>24</v>
      </c>
      <c r="N14090" t="s">
        <v>28373</v>
      </c>
      <c r="O14090" t="s">
        <v>32425</v>
      </c>
      <c r="P14090" t="s">
        <v>32426</v>
      </c>
    </row>
    <row r="14091" spans="1:16">
      <c r="A14091" t="s">
        <v>27998</v>
      </c>
      <c r="B14091" t="s">
        <v>27999</v>
      </c>
      <c r="C14091" t="s">
        <v>23435</v>
      </c>
      <c r="D14091" t="s">
        <v>23436</v>
      </c>
      <c r="E14091" t="s">
        <v>20</v>
      </c>
      <c r="F14091" t="s">
        <v>5583</v>
      </c>
      <c r="G14091">
        <v>37674589</v>
      </c>
      <c r="H14091">
        <v>37674609</v>
      </c>
      <c r="I14091" t="s">
        <v>37</v>
      </c>
      <c r="J14091">
        <v>1</v>
      </c>
      <c r="K14091">
        <v>0</v>
      </c>
      <c r="L14091" t="s">
        <v>23</v>
      </c>
      <c r="M14091" t="s">
        <v>31</v>
      </c>
      <c r="N14091" t="s">
        <v>28096</v>
      </c>
      <c r="O14091" t="s">
        <v>32427</v>
      </c>
      <c r="P14091" t="s">
        <v>32428</v>
      </c>
    </row>
    <row r="14092" spans="1:16">
      <c r="A14092" t="s">
        <v>27998</v>
      </c>
      <c r="B14092" t="s">
        <v>27999</v>
      </c>
      <c r="C14092" t="s">
        <v>17590</v>
      </c>
      <c r="D14092" t="s">
        <v>17591</v>
      </c>
      <c r="E14092" t="s">
        <v>20</v>
      </c>
      <c r="F14092" t="s">
        <v>5583</v>
      </c>
      <c r="G14092">
        <v>37674589</v>
      </c>
      <c r="H14092">
        <v>37674609</v>
      </c>
      <c r="I14092" t="s">
        <v>37</v>
      </c>
      <c r="J14092">
        <v>1</v>
      </c>
      <c r="K14092">
        <v>0</v>
      </c>
      <c r="L14092" t="s">
        <v>23</v>
      </c>
      <c r="M14092" t="s">
        <v>31</v>
      </c>
      <c r="N14092" t="s">
        <v>28096</v>
      </c>
      <c r="O14092" t="s">
        <v>32427</v>
      </c>
      <c r="P14092" t="s">
        <v>32428</v>
      </c>
    </row>
    <row r="14093" spans="1:16">
      <c r="A14093" t="s">
        <v>27998</v>
      </c>
      <c r="B14093" t="s">
        <v>27999</v>
      </c>
      <c r="C14093" t="s">
        <v>32429</v>
      </c>
      <c r="D14093" t="s">
        <v>32430</v>
      </c>
      <c r="E14093" t="s">
        <v>20</v>
      </c>
      <c r="F14093" t="s">
        <v>5583</v>
      </c>
      <c r="G14093">
        <v>38702065</v>
      </c>
      <c r="H14093">
        <v>38702081</v>
      </c>
      <c r="I14093" t="s">
        <v>37</v>
      </c>
      <c r="J14093">
        <v>2</v>
      </c>
      <c r="K14093">
        <v>0</v>
      </c>
      <c r="L14093" t="s">
        <v>57</v>
      </c>
      <c r="M14093" t="s">
        <v>24</v>
      </c>
      <c r="N14093" t="s">
        <v>28048</v>
      </c>
      <c r="O14093" t="s">
        <v>32431</v>
      </c>
      <c r="P14093" t="s">
        <v>32432</v>
      </c>
    </row>
    <row r="14094" spans="1:16">
      <c r="A14094" t="s">
        <v>27998</v>
      </c>
      <c r="B14094" t="s">
        <v>27999</v>
      </c>
      <c r="C14094" t="s">
        <v>32433</v>
      </c>
      <c r="D14094" t="s">
        <v>32434</v>
      </c>
      <c r="E14094" t="s">
        <v>20</v>
      </c>
      <c r="F14094" t="s">
        <v>5583</v>
      </c>
      <c r="G14094">
        <v>38871554</v>
      </c>
      <c r="H14094">
        <v>38871575</v>
      </c>
      <c r="I14094" t="s">
        <v>22</v>
      </c>
      <c r="J14094">
        <v>5</v>
      </c>
      <c r="K14094">
        <v>1</v>
      </c>
      <c r="L14094" t="s">
        <v>30</v>
      </c>
      <c r="M14094" t="s">
        <v>24</v>
      </c>
      <c r="N14094" t="s">
        <v>28021</v>
      </c>
      <c r="O14094" t="s">
        <v>12716</v>
      </c>
      <c r="P14094" t="s">
        <v>32435</v>
      </c>
    </row>
    <row r="14095" spans="1:16">
      <c r="A14095" t="s">
        <v>27998</v>
      </c>
      <c r="B14095" t="s">
        <v>27999</v>
      </c>
      <c r="C14095" t="s">
        <v>23458</v>
      </c>
      <c r="D14095" t="s">
        <v>23459</v>
      </c>
      <c r="E14095" t="s">
        <v>20</v>
      </c>
      <c r="F14095" t="s">
        <v>5583</v>
      </c>
      <c r="G14095">
        <v>39433311</v>
      </c>
      <c r="H14095">
        <v>39433331</v>
      </c>
      <c r="I14095" t="s">
        <v>37</v>
      </c>
      <c r="J14095">
        <v>2</v>
      </c>
      <c r="K14095">
        <v>0</v>
      </c>
      <c r="L14095" t="s">
        <v>196</v>
      </c>
      <c r="M14095" t="s">
        <v>24</v>
      </c>
      <c r="N14095" t="s">
        <v>28048</v>
      </c>
      <c r="O14095" t="s">
        <v>32436</v>
      </c>
      <c r="P14095" t="s">
        <v>32437</v>
      </c>
    </row>
    <row r="14096" spans="1:16">
      <c r="A14096" t="s">
        <v>27998</v>
      </c>
      <c r="B14096" t="s">
        <v>27999</v>
      </c>
      <c r="C14096" t="s">
        <v>32438</v>
      </c>
      <c r="D14096" t="s">
        <v>32439</v>
      </c>
      <c r="E14096" t="s">
        <v>20</v>
      </c>
      <c r="F14096" t="s">
        <v>5583</v>
      </c>
      <c r="G14096">
        <v>39433311</v>
      </c>
      <c r="H14096">
        <v>39433331</v>
      </c>
      <c r="I14096" t="s">
        <v>37</v>
      </c>
      <c r="J14096">
        <v>2</v>
      </c>
      <c r="K14096">
        <v>0</v>
      </c>
      <c r="L14096" t="s">
        <v>196</v>
      </c>
      <c r="M14096" t="s">
        <v>24</v>
      </c>
      <c r="N14096" t="s">
        <v>28048</v>
      </c>
      <c r="O14096" t="s">
        <v>32436</v>
      </c>
      <c r="P14096" t="s">
        <v>32437</v>
      </c>
    </row>
    <row r="14097" spans="1:16">
      <c r="A14097" t="s">
        <v>27998</v>
      </c>
      <c r="B14097" t="s">
        <v>27999</v>
      </c>
      <c r="C14097" t="s">
        <v>23458</v>
      </c>
      <c r="D14097" t="s">
        <v>23459</v>
      </c>
      <c r="E14097" t="s">
        <v>20</v>
      </c>
      <c r="F14097" t="s">
        <v>5583</v>
      </c>
      <c r="G14097">
        <v>39433727</v>
      </c>
      <c r="H14097">
        <v>39433747</v>
      </c>
      <c r="I14097" t="s">
        <v>37</v>
      </c>
      <c r="J14097">
        <v>1</v>
      </c>
      <c r="K14097">
        <v>0</v>
      </c>
      <c r="L14097" t="s">
        <v>30</v>
      </c>
      <c r="M14097" t="s">
        <v>24</v>
      </c>
      <c r="N14097" t="s">
        <v>28074</v>
      </c>
      <c r="O14097" t="s">
        <v>18034</v>
      </c>
      <c r="P14097" t="s">
        <v>32440</v>
      </c>
    </row>
    <row r="14098" spans="1:16">
      <c r="A14098" t="s">
        <v>27998</v>
      </c>
      <c r="B14098" t="s">
        <v>27999</v>
      </c>
      <c r="C14098" t="s">
        <v>5784</v>
      </c>
      <c r="D14098" t="s">
        <v>5785</v>
      </c>
      <c r="E14098" t="s">
        <v>20</v>
      </c>
      <c r="F14098" t="s">
        <v>5583</v>
      </c>
      <c r="G14098">
        <v>40583826</v>
      </c>
      <c r="H14098">
        <v>40583847</v>
      </c>
      <c r="I14098" t="s">
        <v>37</v>
      </c>
      <c r="J14098">
        <v>1</v>
      </c>
      <c r="K14098">
        <v>0</v>
      </c>
      <c r="L14098" t="s">
        <v>30</v>
      </c>
      <c r="M14098" t="s">
        <v>24</v>
      </c>
      <c r="N14098" t="s">
        <v>28221</v>
      </c>
      <c r="O14098" t="s">
        <v>32441</v>
      </c>
      <c r="P14098" t="s">
        <v>32442</v>
      </c>
    </row>
    <row r="14099" spans="1:16">
      <c r="A14099" t="s">
        <v>27998</v>
      </c>
      <c r="B14099" t="s">
        <v>27999</v>
      </c>
      <c r="C14099" t="s">
        <v>17599</v>
      </c>
      <c r="D14099" t="s">
        <v>17600</v>
      </c>
      <c r="E14099" t="s">
        <v>20</v>
      </c>
      <c r="F14099" t="s">
        <v>5583</v>
      </c>
      <c r="G14099">
        <v>40877644</v>
      </c>
      <c r="H14099">
        <v>40877664</v>
      </c>
      <c r="I14099" t="s">
        <v>22</v>
      </c>
      <c r="J14099">
        <v>4</v>
      </c>
      <c r="K14099">
        <v>0</v>
      </c>
      <c r="L14099" t="s">
        <v>57</v>
      </c>
      <c r="M14099" t="s">
        <v>24</v>
      </c>
      <c r="N14099" t="s">
        <v>28048</v>
      </c>
      <c r="O14099" t="s">
        <v>32443</v>
      </c>
      <c r="P14099" t="s">
        <v>32444</v>
      </c>
    </row>
    <row r="14100" spans="1:16">
      <c r="A14100" t="s">
        <v>27998</v>
      </c>
      <c r="B14100" t="s">
        <v>27999</v>
      </c>
      <c r="C14100" t="s">
        <v>5786</v>
      </c>
      <c r="D14100" t="s">
        <v>5787</v>
      </c>
      <c r="E14100" t="s">
        <v>20</v>
      </c>
      <c r="F14100" t="s">
        <v>5583</v>
      </c>
      <c r="G14100">
        <v>40971686</v>
      </c>
      <c r="H14100">
        <v>40971706</v>
      </c>
      <c r="I14100" t="s">
        <v>37</v>
      </c>
      <c r="J14100">
        <v>1</v>
      </c>
      <c r="K14100">
        <v>0</v>
      </c>
      <c r="L14100" t="s">
        <v>30</v>
      </c>
      <c r="M14100" t="s">
        <v>24</v>
      </c>
      <c r="N14100" t="s">
        <v>28074</v>
      </c>
      <c r="O14100" t="s">
        <v>18034</v>
      </c>
      <c r="P14100" t="s">
        <v>32445</v>
      </c>
    </row>
    <row r="14101" spans="1:16">
      <c r="A14101" t="s">
        <v>27998</v>
      </c>
      <c r="B14101" t="s">
        <v>27999</v>
      </c>
      <c r="C14101" t="s">
        <v>32446</v>
      </c>
      <c r="D14101" t="s">
        <v>32447</v>
      </c>
      <c r="E14101" t="s">
        <v>20</v>
      </c>
      <c r="F14101" t="s">
        <v>5583</v>
      </c>
      <c r="G14101">
        <v>41944202</v>
      </c>
      <c r="H14101">
        <v>41944223</v>
      </c>
      <c r="I14101" t="s">
        <v>37</v>
      </c>
      <c r="J14101">
        <v>1</v>
      </c>
      <c r="K14101">
        <v>0</v>
      </c>
      <c r="L14101" t="s">
        <v>597</v>
      </c>
      <c r="M14101" t="s">
        <v>31</v>
      </c>
      <c r="N14101" t="s">
        <v>28441</v>
      </c>
      <c r="O14101" t="s">
        <v>32448</v>
      </c>
      <c r="P14101" t="s">
        <v>32449</v>
      </c>
    </row>
    <row r="14102" spans="1:16">
      <c r="A14102" t="s">
        <v>27998</v>
      </c>
      <c r="B14102" t="s">
        <v>27999</v>
      </c>
      <c r="C14102" t="s">
        <v>32450</v>
      </c>
      <c r="D14102" t="s">
        <v>32451</v>
      </c>
      <c r="E14102" t="s">
        <v>20</v>
      </c>
      <c r="F14102" t="s">
        <v>5583</v>
      </c>
      <c r="G14102">
        <v>42462907</v>
      </c>
      <c r="H14102">
        <v>42462927</v>
      </c>
      <c r="I14102" t="s">
        <v>37</v>
      </c>
      <c r="J14102">
        <v>10</v>
      </c>
      <c r="K14102">
        <v>3</v>
      </c>
      <c r="L14102" t="s">
        <v>57</v>
      </c>
      <c r="M14102" t="s">
        <v>24</v>
      </c>
      <c r="N14102" t="s">
        <v>28215</v>
      </c>
      <c r="O14102" t="s">
        <v>18039</v>
      </c>
      <c r="P14102" t="s">
        <v>32452</v>
      </c>
    </row>
    <row r="14103" spans="1:16">
      <c r="A14103" t="s">
        <v>27998</v>
      </c>
      <c r="B14103" t="s">
        <v>27999</v>
      </c>
      <c r="C14103" t="s">
        <v>5795</v>
      </c>
      <c r="D14103" t="s">
        <v>5796</v>
      </c>
      <c r="E14103" t="s">
        <v>20</v>
      </c>
      <c r="F14103" t="s">
        <v>5583</v>
      </c>
      <c r="G14103">
        <v>42703730</v>
      </c>
      <c r="H14103">
        <v>42703750</v>
      </c>
      <c r="I14103" t="s">
        <v>37</v>
      </c>
      <c r="J14103">
        <v>1</v>
      </c>
      <c r="K14103">
        <v>0</v>
      </c>
      <c r="L14103" t="s">
        <v>30</v>
      </c>
      <c r="M14103" t="s">
        <v>31</v>
      </c>
      <c r="N14103" t="s">
        <v>28000</v>
      </c>
      <c r="O14103" t="s">
        <v>29867</v>
      </c>
      <c r="P14103" t="s">
        <v>32453</v>
      </c>
    </row>
    <row r="14104" spans="1:16">
      <c r="A14104" t="s">
        <v>27998</v>
      </c>
      <c r="B14104" t="s">
        <v>27999</v>
      </c>
      <c r="C14104" t="s">
        <v>32454</v>
      </c>
      <c r="D14104" t="s">
        <v>32455</v>
      </c>
      <c r="E14104" t="s">
        <v>20</v>
      </c>
      <c r="F14104" t="s">
        <v>5583</v>
      </c>
      <c r="G14104">
        <v>44428645</v>
      </c>
      <c r="H14104">
        <v>44428668</v>
      </c>
      <c r="I14104" t="s">
        <v>37</v>
      </c>
      <c r="J14104">
        <v>1</v>
      </c>
      <c r="K14104">
        <v>0</v>
      </c>
      <c r="L14104" t="s">
        <v>23</v>
      </c>
      <c r="M14104" t="s">
        <v>24</v>
      </c>
      <c r="N14104" t="s">
        <v>31492</v>
      </c>
      <c r="O14104" t="s">
        <v>32456</v>
      </c>
      <c r="P14104" t="s">
        <v>32457</v>
      </c>
    </row>
    <row r="14105" spans="1:16">
      <c r="A14105" t="s">
        <v>27998</v>
      </c>
      <c r="B14105" t="s">
        <v>27999</v>
      </c>
      <c r="C14105" t="s">
        <v>32458</v>
      </c>
      <c r="D14105" t="s">
        <v>32459</v>
      </c>
      <c r="E14105" t="s">
        <v>20</v>
      </c>
      <c r="F14105" t="s">
        <v>5583</v>
      </c>
      <c r="G14105">
        <v>45153222</v>
      </c>
      <c r="H14105">
        <v>45153242</v>
      </c>
      <c r="I14105" t="s">
        <v>22</v>
      </c>
      <c r="J14105">
        <v>1</v>
      </c>
      <c r="K14105">
        <v>1</v>
      </c>
      <c r="L14105" t="s">
        <v>30</v>
      </c>
      <c r="M14105" t="s">
        <v>24</v>
      </c>
      <c r="N14105" t="s">
        <v>28024</v>
      </c>
      <c r="O14105" t="s">
        <v>32460</v>
      </c>
      <c r="P14105" t="s">
        <v>32461</v>
      </c>
    </row>
    <row r="14106" spans="1:16">
      <c r="A14106" t="s">
        <v>27998</v>
      </c>
      <c r="B14106" t="s">
        <v>27999</v>
      </c>
      <c r="C14106" t="s">
        <v>32462</v>
      </c>
      <c r="D14106" t="s">
        <v>32459</v>
      </c>
      <c r="E14106" t="s">
        <v>20</v>
      </c>
      <c r="F14106" t="s">
        <v>5583</v>
      </c>
      <c r="G14106">
        <v>45153222</v>
      </c>
      <c r="H14106">
        <v>45153242</v>
      </c>
      <c r="I14106" t="s">
        <v>22</v>
      </c>
      <c r="J14106">
        <v>1</v>
      </c>
      <c r="K14106">
        <v>1</v>
      </c>
      <c r="L14106" t="s">
        <v>30</v>
      </c>
      <c r="M14106" t="s">
        <v>24</v>
      </c>
      <c r="N14106" t="s">
        <v>28024</v>
      </c>
      <c r="O14106" t="s">
        <v>32460</v>
      </c>
      <c r="P14106" t="s">
        <v>32461</v>
      </c>
    </row>
    <row r="14107" spans="1:16">
      <c r="A14107" t="s">
        <v>27998</v>
      </c>
      <c r="B14107" t="s">
        <v>27999</v>
      </c>
      <c r="C14107" t="s">
        <v>5805</v>
      </c>
      <c r="D14107" t="s">
        <v>5806</v>
      </c>
      <c r="E14107" t="s">
        <v>20</v>
      </c>
      <c r="F14107" t="s">
        <v>5583</v>
      </c>
      <c r="G14107">
        <v>45368604</v>
      </c>
      <c r="H14107">
        <v>45368624</v>
      </c>
      <c r="I14107" t="s">
        <v>22</v>
      </c>
      <c r="J14107">
        <v>2</v>
      </c>
      <c r="K14107">
        <v>0</v>
      </c>
      <c r="L14107" t="s">
        <v>30</v>
      </c>
      <c r="M14107" t="s">
        <v>24</v>
      </c>
      <c r="N14107" t="s">
        <v>28096</v>
      </c>
      <c r="O14107" t="s">
        <v>21206</v>
      </c>
      <c r="P14107" t="s">
        <v>32463</v>
      </c>
    </row>
    <row r="14108" spans="1:16">
      <c r="A14108" t="s">
        <v>27998</v>
      </c>
      <c r="B14108" t="s">
        <v>27999</v>
      </c>
      <c r="C14108" t="s">
        <v>5809</v>
      </c>
      <c r="D14108" t="s">
        <v>5806</v>
      </c>
      <c r="E14108" t="s">
        <v>20</v>
      </c>
      <c r="F14108" t="s">
        <v>5583</v>
      </c>
      <c r="G14108">
        <v>45368604</v>
      </c>
      <c r="H14108">
        <v>45368624</v>
      </c>
      <c r="I14108" t="s">
        <v>22</v>
      </c>
      <c r="J14108">
        <v>2</v>
      </c>
      <c r="K14108">
        <v>0</v>
      </c>
      <c r="L14108" t="s">
        <v>30</v>
      </c>
      <c r="M14108" t="s">
        <v>24</v>
      </c>
      <c r="N14108" t="s">
        <v>28096</v>
      </c>
      <c r="O14108" t="s">
        <v>21206</v>
      </c>
      <c r="P14108" t="s">
        <v>32463</v>
      </c>
    </row>
    <row r="14109" spans="1:16">
      <c r="A14109" t="s">
        <v>27998</v>
      </c>
      <c r="B14109" t="s">
        <v>27999</v>
      </c>
      <c r="C14109" t="s">
        <v>32464</v>
      </c>
      <c r="D14109" t="s">
        <v>32465</v>
      </c>
      <c r="E14109" t="s">
        <v>20</v>
      </c>
      <c r="F14109" t="s">
        <v>5583</v>
      </c>
      <c r="G14109">
        <v>45555331</v>
      </c>
      <c r="H14109">
        <v>45555353</v>
      </c>
      <c r="I14109" t="s">
        <v>22</v>
      </c>
      <c r="J14109">
        <v>1</v>
      </c>
      <c r="K14109">
        <v>0</v>
      </c>
      <c r="L14109" t="s">
        <v>30</v>
      </c>
      <c r="M14109" t="s">
        <v>24</v>
      </c>
      <c r="N14109" t="s">
        <v>29215</v>
      </c>
      <c r="O14109" t="s">
        <v>32466</v>
      </c>
      <c r="P14109" t="s">
        <v>32467</v>
      </c>
    </row>
    <row r="14110" spans="1:16">
      <c r="A14110" t="s">
        <v>27998</v>
      </c>
      <c r="B14110" t="s">
        <v>27999</v>
      </c>
      <c r="C14110" t="s">
        <v>32468</v>
      </c>
      <c r="D14110" t="s">
        <v>32469</v>
      </c>
      <c r="E14110" t="s">
        <v>20</v>
      </c>
      <c r="F14110" t="s">
        <v>5583</v>
      </c>
      <c r="G14110">
        <v>45854855</v>
      </c>
      <c r="H14110">
        <v>45854877</v>
      </c>
      <c r="I14110" t="s">
        <v>37</v>
      </c>
      <c r="J14110">
        <v>3</v>
      </c>
      <c r="K14110">
        <v>0</v>
      </c>
      <c r="L14110" t="s">
        <v>57</v>
      </c>
      <c r="M14110" t="s">
        <v>24</v>
      </c>
      <c r="N14110" t="s">
        <v>28311</v>
      </c>
      <c r="O14110" t="s">
        <v>32470</v>
      </c>
      <c r="P14110" t="s">
        <v>32471</v>
      </c>
    </row>
    <row r="14111" spans="1:16">
      <c r="A14111" t="s">
        <v>27998</v>
      </c>
      <c r="B14111" t="s">
        <v>27999</v>
      </c>
      <c r="C14111" t="s">
        <v>5814</v>
      </c>
      <c r="D14111" t="s">
        <v>5815</v>
      </c>
      <c r="E14111" t="s">
        <v>20</v>
      </c>
      <c r="F14111" t="s">
        <v>5583</v>
      </c>
      <c r="G14111">
        <v>46190864</v>
      </c>
      <c r="H14111">
        <v>46190886</v>
      </c>
      <c r="I14111" t="s">
        <v>37</v>
      </c>
      <c r="J14111">
        <v>9</v>
      </c>
      <c r="K14111">
        <v>2</v>
      </c>
      <c r="L14111" t="s">
        <v>57</v>
      </c>
      <c r="M14111" t="s">
        <v>24</v>
      </c>
      <c r="N14111" t="s">
        <v>31771</v>
      </c>
      <c r="O14111" t="s">
        <v>32472</v>
      </c>
      <c r="P14111" t="s">
        <v>32473</v>
      </c>
    </row>
    <row r="14112" spans="1:16">
      <c r="A14112" t="s">
        <v>27998</v>
      </c>
      <c r="B14112" t="s">
        <v>27999</v>
      </c>
      <c r="C14112" t="s">
        <v>32474</v>
      </c>
      <c r="D14112" t="s">
        <v>32475</v>
      </c>
      <c r="E14112" t="s">
        <v>20</v>
      </c>
      <c r="F14112" t="s">
        <v>5583</v>
      </c>
      <c r="G14112">
        <v>46341754</v>
      </c>
      <c r="H14112">
        <v>46341779</v>
      </c>
      <c r="I14112" t="s">
        <v>37</v>
      </c>
      <c r="J14112">
        <v>4</v>
      </c>
      <c r="K14112">
        <v>0</v>
      </c>
      <c r="L14112" t="s">
        <v>57</v>
      </c>
      <c r="M14112" t="s">
        <v>24</v>
      </c>
      <c r="N14112" t="s">
        <v>32476</v>
      </c>
      <c r="O14112" t="s">
        <v>32477</v>
      </c>
      <c r="P14112" t="s">
        <v>32478</v>
      </c>
    </row>
    <row r="14113" spans="1:16">
      <c r="A14113" t="s">
        <v>27998</v>
      </c>
      <c r="B14113" t="s">
        <v>27999</v>
      </c>
      <c r="C14113" t="s">
        <v>13156</v>
      </c>
      <c r="D14113" t="s">
        <v>13157</v>
      </c>
      <c r="E14113" t="s">
        <v>20</v>
      </c>
      <c r="F14113" t="s">
        <v>5583</v>
      </c>
      <c r="G14113">
        <v>46393548</v>
      </c>
      <c r="H14113">
        <v>46393567</v>
      </c>
      <c r="I14113" t="s">
        <v>37</v>
      </c>
      <c r="J14113">
        <v>37</v>
      </c>
      <c r="K14113">
        <v>0</v>
      </c>
      <c r="L14113" t="s">
        <v>87</v>
      </c>
      <c r="M14113" t="s">
        <v>24</v>
      </c>
      <c r="N14113" t="s">
        <v>28018</v>
      </c>
      <c r="O14113" t="s">
        <v>22130</v>
      </c>
      <c r="P14113" t="s">
        <v>32479</v>
      </c>
    </row>
    <row r="14114" spans="1:16">
      <c r="A14114" t="s">
        <v>27998</v>
      </c>
      <c r="B14114" t="s">
        <v>27999</v>
      </c>
      <c r="C14114" t="s">
        <v>17610</v>
      </c>
      <c r="D14114" t="s">
        <v>17611</v>
      </c>
      <c r="E14114" t="s">
        <v>20</v>
      </c>
      <c r="F14114" t="s">
        <v>5583</v>
      </c>
      <c r="G14114">
        <v>47111749</v>
      </c>
      <c r="H14114">
        <v>47111771</v>
      </c>
      <c r="I14114" t="s">
        <v>22</v>
      </c>
      <c r="J14114">
        <v>7</v>
      </c>
      <c r="K14114">
        <v>0</v>
      </c>
      <c r="L14114" t="s">
        <v>57</v>
      </c>
      <c r="M14114" t="s">
        <v>31</v>
      </c>
      <c r="N14114" t="s">
        <v>28772</v>
      </c>
      <c r="O14114" t="s">
        <v>32480</v>
      </c>
      <c r="P14114" t="s">
        <v>32481</v>
      </c>
    </row>
    <row r="14115" spans="1:16">
      <c r="A14115" t="s">
        <v>27998</v>
      </c>
      <c r="B14115" t="s">
        <v>27999</v>
      </c>
      <c r="C14115" t="s">
        <v>17610</v>
      </c>
      <c r="D14115" t="s">
        <v>17611</v>
      </c>
      <c r="E14115" t="s">
        <v>20</v>
      </c>
      <c r="F14115" t="s">
        <v>5583</v>
      </c>
      <c r="G14115">
        <v>47113139</v>
      </c>
      <c r="H14115">
        <v>47113161</v>
      </c>
      <c r="I14115" t="s">
        <v>22</v>
      </c>
      <c r="J14115">
        <v>23</v>
      </c>
      <c r="K14115">
        <v>0</v>
      </c>
      <c r="L14115" t="s">
        <v>57</v>
      </c>
      <c r="M14115" t="s">
        <v>31</v>
      </c>
      <c r="N14115" t="s">
        <v>32395</v>
      </c>
      <c r="O14115" t="s">
        <v>32482</v>
      </c>
      <c r="P14115" t="s">
        <v>32483</v>
      </c>
    </row>
    <row r="14116" spans="1:16">
      <c r="A14116" t="s">
        <v>27998</v>
      </c>
      <c r="B14116" t="s">
        <v>27999</v>
      </c>
      <c r="C14116" t="s">
        <v>23514</v>
      </c>
      <c r="D14116" t="s">
        <v>23515</v>
      </c>
      <c r="E14116" t="s">
        <v>20</v>
      </c>
      <c r="F14116" t="s">
        <v>5583</v>
      </c>
      <c r="G14116">
        <v>47222837</v>
      </c>
      <c r="H14116">
        <v>47222857</v>
      </c>
      <c r="I14116" t="s">
        <v>37</v>
      </c>
      <c r="J14116">
        <v>7</v>
      </c>
      <c r="K14116">
        <v>2</v>
      </c>
      <c r="L14116" t="s">
        <v>57</v>
      </c>
      <c r="M14116" t="s">
        <v>24</v>
      </c>
      <c r="N14116" t="s">
        <v>28018</v>
      </c>
      <c r="O14116" t="s">
        <v>32484</v>
      </c>
      <c r="P14116" t="s">
        <v>32485</v>
      </c>
    </row>
    <row r="14117" spans="1:16">
      <c r="A14117" t="s">
        <v>27998</v>
      </c>
      <c r="B14117" t="s">
        <v>27999</v>
      </c>
      <c r="C14117" t="s">
        <v>23517</v>
      </c>
      <c r="D14117" t="s">
        <v>23518</v>
      </c>
      <c r="E14117" t="s">
        <v>20</v>
      </c>
      <c r="F14117" t="s">
        <v>5583</v>
      </c>
      <c r="G14117">
        <v>47282137</v>
      </c>
      <c r="H14117">
        <v>47282158</v>
      </c>
      <c r="I14117" t="s">
        <v>37</v>
      </c>
      <c r="J14117">
        <v>5</v>
      </c>
      <c r="K14117">
        <v>0</v>
      </c>
      <c r="L14117" t="s">
        <v>30</v>
      </c>
      <c r="M14117" t="s">
        <v>24</v>
      </c>
      <c r="N14117" t="s">
        <v>28811</v>
      </c>
      <c r="O14117" t="s">
        <v>8634</v>
      </c>
      <c r="P14117" t="s">
        <v>32486</v>
      </c>
    </row>
    <row r="14118" spans="1:16">
      <c r="A14118" t="s">
        <v>27998</v>
      </c>
      <c r="B14118" t="s">
        <v>27999</v>
      </c>
      <c r="C14118" t="s">
        <v>23520</v>
      </c>
      <c r="D14118" t="s">
        <v>23518</v>
      </c>
      <c r="E14118" t="s">
        <v>20</v>
      </c>
      <c r="F14118" t="s">
        <v>5583</v>
      </c>
      <c r="G14118">
        <v>47282137</v>
      </c>
      <c r="H14118">
        <v>47282158</v>
      </c>
      <c r="I14118" t="s">
        <v>37</v>
      </c>
      <c r="J14118">
        <v>5</v>
      </c>
      <c r="K14118">
        <v>0</v>
      </c>
      <c r="L14118" t="s">
        <v>30</v>
      </c>
      <c r="M14118" t="s">
        <v>24</v>
      </c>
      <c r="N14118" t="s">
        <v>28811</v>
      </c>
      <c r="O14118" t="s">
        <v>8634</v>
      </c>
      <c r="P14118" t="s">
        <v>32486</v>
      </c>
    </row>
    <row r="14119" spans="1:16">
      <c r="A14119" t="s">
        <v>27998</v>
      </c>
      <c r="B14119" t="s">
        <v>27999</v>
      </c>
      <c r="C14119" t="s">
        <v>23520</v>
      </c>
      <c r="D14119" t="s">
        <v>23518</v>
      </c>
      <c r="E14119" t="s">
        <v>20</v>
      </c>
      <c r="F14119" t="s">
        <v>5583</v>
      </c>
      <c r="G14119">
        <v>47290667</v>
      </c>
      <c r="H14119">
        <v>47290688</v>
      </c>
      <c r="I14119" t="s">
        <v>37</v>
      </c>
      <c r="J14119">
        <v>9</v>
      </c>
      <c r="K14119">
        <v>0</v>
      </c>
      <c r="L14119" t="s">
        <v>57</v>
      </c>
      <c r="M14119" t="s">
        <v>24</v>
      </c>
      <c r="N14119" t="s">
        <v>29618</v>
      </c>
      <c r="O14119" t="s">
        <v>32487</v>
      </c>
      <c r="P14119" t="s">
        <v>32488</v>
      </c>
    </row>
    <row r="14120" spans="1:16">
      <c r="A14120" t="s">
        <v>27998</v>
      </c>
      <c r="B14120" t="s">
        <v>27999</v>
      </c>
      <c r="C14120" t="s">
        <v>32489</v>
      </c>
      <c r="D14120" t="s">
        <v>32490</v>
      </c>
      <c r="E14120" t="s">
        <v>20</v>
      </c>
      <c r="F14120" t="s">
        <v>5583</v>
      </c>
      <c r="G14120">
        <v>47341775</v>
      </c>
      <c r="H14120">
        <v>47341794</v>
      </c>
      <c r="I14120" t="s">
        <v>37</v>
      </c>
      <c r="J14120">
        <v>17</v>
      </c>
      <c r="K14120">
        <v>0</v>
      </c>
      <c r="L14120" t="s">
        <v>294</v>
      </c>
      <c r="M14120" t="s">
        <v>24</v>
      </c>
      <c r="N14120" t="s">
        <v>28024</v>
      </c>
      <c r="O14120" t="s">
        <v>32491</v>
      </c>
      <c r="P14120" t="s">
        <v>32492</v>
      </c>
    </row>
    <row r="14121" spans="1:16">
      <c r="A14121" t="s">
        <v>27998</v>
      </c>
      <c r="B14121" t="s">
        <v>27999</v>
      </c>
      <c r="C14121" t="s">
        <v>32493</v>
      </c>
      <c r="D14121" t="s">
        <v>32494</v>
      </c>
      <c r="E14121" t="s">
        <v>20</v>
      </c>
      <c r="F14121" t="s">
        <v>5583</v>
      </c>
      <c r="G14121">
        <v>47773843</v>
      </c>
      <c r="H14121">
        <v>47773863</v>
      </c>
      <c r="I14121" t="s">
        <v>22</v>
      </c>
      <c r="J14121">
        <v>1</v>
      </c>
      <c r="K14121">
        <v>0</v>
      </c>
      <c r="L14121" t="s">
        <v>23</v>
      </c>
      <c r="M14121" t="s">
        <v>24</v>
      </c>
      <c r="N14121" t="s">
        <v>28018</v>
      </c>
      <c r="O14121" t="s">
        <v>32495</v>
      </c>
      <c r="P14121" t="s">
        <v>32496</v>
      </c>
    </row>
    <row r="14122" spans="1:16">
      <c r="A14122" t="s">
        <v>27998</v>
      </c>
      <c r="B14122" t="s">
        <v>27999</v>
      </c>
      <c r="C14122" t="s">
        <v>32497</v>
      </c>
      <c r="D14122" t="s">
        <v>32498</v>
      </c>
      <c r="E14122" t="s">
        <v>20</v>
      </c>
      <c r="F14122" t="s">
        <v>5583</v>
      </c>
      <c r="G14122">
        <v>48626446</v>
      </c>
      <c r="H14122">
        <v>48626466</v>
      </c>
      <c r="I14122" t="s">
        <v>37</v>
      </c>
      <c r="J14122">
        <v>1</v>
      </c>
      <c r="K14122">
        <v>1</v>
      </c>
      <c r="L14122" t="s">
        <v>23</v>
      </c>
      <c r="M14122" t="s">
        <v>24</v>
      </c>
      <c r="N14122" t="s">
        <v>28615</v>
      </c>
      <c r="O14122" t="s">
        <v>32499</v>
      </c>
      <c r="P14122" t="s">
        <v>32500</v>
      </c>
    </row>
    <row r="14123" spans="1:16">
      <c r="A14123" t="s">
        <v>27998</v>
      </c>
      <c r="B14123" t="s">
        <v>27999</v>
      </c>
      <c r="C14123" t="s">
        <v>32501</v>
      </c>
      <c r="D14123" t="s">
        <v>32502</v>
      </c>
      <c r="E14123" t="s">
        <v>20</v>
      </c>
      <c r="F14123" t="s">
        <v>5583</v>
      </c>
      <c r="G14123">
        <v>48734164</v>
      </c>
      <c r="H14123">
        <v>48734187</v>
      </c>
      <c r="I14123" t="s">
        <v>37</v>
      </c>
      <c r="J14123">
        <v>1</v>
      </c>
      <c r="K14123">
        <v>0</v>
      </c>
      <c r="L14123" t="s">
        <v>30</v>
      </c>
      <c r="M14123" t="s">
        <v>24</v>
      </c>
      <c r="N14123" t="s">
        <v>32503</v>
      </c>
      <c r="O14123" t="s">
        <v>32504</v>
      </c>
      <c r="P14123" t="s">
        <v>32505</v>
      </c>
    </row>
    <row r="14124" spans="1:16">
      <c r="A14124" t="s">
        <v>27998</v>
      </c>
      <c r="B14124" t="s">
        <v>27999</v>
      </c>
      <c r="C14124" t="s">
        <v>32506</v>
      </c>
      <c r="D14124" t="s">
        <v>32502</v>
      </c>
      <c r="E14124" t="s">
        <v>20</v>
      </c>
      <c r="F14124" t="s">
        <v>5583</v>
      </c>
      <c r="G14124">
        <v>48734164</v>
      </c>
      <c r="H14124">
        <v>48734187</v>
      </c>
      <c r="I14124" t="s">
        <v>37</v>
      </c>
      <c r="J14124">
        <v>1</v>
      </c>
      <c r="K14124">
        <v>0</v>
      </c>
      <c r="L14124" t="s">
        <v>30</v>
      </c>
      <c r="M14124" t="s">
        <v>24</v>
      </c>
      <c r="N14124" t="s">
        <v>32503</v>
      </c>
      <c r="O14124" t="s">
        <v>32504</v>
      </c>
      <c r="P14124" t="s">
        <v>32505</v>
      </c>
    </row>
    <row r="14125" spans="1:16">
      <c r="A14125" t="s">
        <v>27998</v>
      </c>
      <c r="B14125" t="s">
        <v>27999</v>
      </c>
      <c r="C14125" t="s">
        <v>32501</v>
      </c>
      <c r="D14125" t="s">
        <v>32502</v>
      </c>
      <c r="E14125" t="s">
        <v>20</v>
      </c>
      <c r="F14125" t="s">
        <v>5583</v>
      </c>
      <c r="G14125">
        <v>48737690</v>
      </c>
      <c r="H14125">
        <v>48737710</v>
      </c>
      <c r="I14125" t="s">
        <v>37</v>
      </c>
      <c r="J14125">
        <v>2</v>
      </c>
      <c r="K14125">
        <v>0</v>
      </c>
      <c r="L14125" t="s">
        <v>23</v>
      </c>
      <c r="M14125" t="s">
        <v>31</v>
      </c>
      <c r="N14125" t="s">
        <v>28074</v>
      </c>
      <c r="O14125" t="s">
        <v>18034</v>
      </c>
      <c r="P14125" t="s">
        <v>32507</v>
      </c>
    </row>
    <row r="14126" spans="1:16">
      <c r="A14126" t="s">
        <v>27998</v>
      </c>
      <c r="B14126" t="s">
        <v>27999</v>
      </c>
      <c r="C14126" t="s">
        <v>32508</v>
      </c>
      <c r="D14126" t="s">
        <v>32509</v>
      </c>
      <c r="E14126" t="s">
        <v>20</v>
      </c>
      <c r="F14126" t="s">
        <v>5583</v>
      </c>
      <c r="G14126">
        <v>48892836</v>
      </c>
      <c r="H14126">
        <v>48892856</v>
      </c>
      <c r="I14126" t="s">
        <v>37</v>
      </c>
      <c r="J14126">
        <v>8</v>
      </c>
      <c r="K14126">
        <v>0</v>
      </c>
      <c r="L14126" t="s">
        <v>57</v>
      </c>
      <c r="M14126" t="s">
        <v>24</v>
      </c>
      <c r="N14126" t="s">
        <v>28078</v>
      </c>
      <c r="O14126" t="s">
        <v>32510</v>
      </c>
      <c r="P14126" t="s">
        <v>32511</v>
      </c>
    </row>
    <row r="14127" spans="1:16">
      <c r="A14127" t="s">
        <v>27998</v>
      </c>
      <c r="B14127" t="s">
        <v>27999</v>
      </c>
      <c r="C14127" t="s">
        <v>32508</v>
      </c>
      <c r="D14127" t="s">
        <v>32509</v>
      </c>
      <c r="E14127" t="s">
        <v>20</v>
      </c>
      <c r="F14127" t="s">
        <v>5583</v>
      </c>
      <c r="G14127">
        <v>48892866</v>
      </c>
      <c r="H14127">
        <v>48892884</v>
      </c>
      <c r="I14127" t="s">
        <v>37</v>
      </c>
      <c r="J14127">
        <v>6</v>
      </c>
      <c r="K14127">
        <v>0</v>
      </c>
      <c r="L14127" t="s">
        <v>30</v>
      </c>
      <c r="M14127" t="s">
        <v>24</v>
      </c>
      <c r="N14127" t="s">
        <v>28024</v>
      </c>
      <c r="O14127" t="s">
        <v>18137</v>
      </c>
      <c r="P14127" t="s">
        <v>32512</v>
      </c>
    </row>
    <row r="14128" spans="1:16">
      <c r="A14128" t="s">
        <v>27998</v>
      </c>
      <c r="B14128" t="s">
        <v>27999</v>
      </c>
      <c r="C14128" t="s">
        <v>32513</v>
      </c>
      <c r="D14128" t="s">
        <v>32514</v>
      </c>
      <c r="E14128" t="s">
        <v>20</v>
      </c>
      <c r="F14128" t="s">
        <v>5583</v>
      </c>
      <c r="G14128">
        <v>48945187</v>
      </c>
      <c r="H14128">
        <v>48945207</v>
      </c>
      <c r="I14128" t="s">
        <v>22</v>
      </c>
      <c r="J14128">
        <v>1</v>
      </c>
      <c r="K14128">
        <v>0</v>
      </c>
      <c r="L14128" t="s">
        <v>30</v>
      </c>
      <c r="M14128" t="s">
        <v>24</v>
      </c>
      <c r="N14128" t="s">
        <v>28108</v>
      </c>
      <c r="O14128" t="s">
        <v>18053</v>
      </c>
      <c r="P14128" t="s">
        <v>32515</v>
      </c>
    </row>
    <row r="14129" spans="1:16">
      <c r="A14129" t="s">
        <v>27998</v>
      </c>
      <c r="B14129" t="s">
        <v>27999</v>
      </c>
      <c r="C14129" t="s">
        <v>27610</v>
      </c>
      <c r="D14129" t="s">
        <v>27611</v>
      </c>
      <c r="E14129" t="s">
        <v>20</v>
      </c>
      <c r="F14129" t="s">
        <v>5583</v>
      </c>
      <c r="G14129">
        <v>49253341</v>
      </c>
      <c r="H14129">
        <v>49253362</v>
      </c>
      <c r="I14129" t="s">
        <v>37</v>
      </c>
      <c r="J14129">
        <v>1</v>
      </c>
      <c r="K14129">
        <v>0</v>
      </c>
      <c r="L14129" t="s">
        <v>23</v>
      </c>
      <c r="M14129" t="s">
        <v>31</v>
      </c>
      <c r="N14129" t="s">
        <v>28233</v>
      </c>
      <c r="O14129" t="s">
        <v>32516</v>
      </c>
      <c r="P14129" t="s">
        <v>32517</v>
      </c>
    </row>
    <row r="14130" spans="1:16">
      <c r="A14130" t="s">
        <v>27998</v>
      </c>
      <c r="B14130" t="s">
        <v>27999</v>
      </c>
      <c r="C14130" t="s">
        <v>5823</v>
      </c>
      <c r="D14130" t="s">
        <v>5824</v>
      </c>
      <c r="E14130" t="s">
        <v>20</v>
      </c>
      <c r="F14130" t="s">
        <v>5583</v>
      </c>
      <c r="G14130">
        <v>49490456</v>
      </c>
      <c r="H14130">
        <v>49490476</v>
      </c>
      <c r="I14130" t="s">
        <v>37</v>
      </c>
      <c r="J14130">
        <v>3</v>
      </c>
      <c r="K14130">
        <v>0</v>
      </c>
      <c r="L14130" t="s">
        <v>30</v>
      </c>
      <c r="M14130" t="s">
        <v>24</v>
      </c>
      <c r="N14130" t="s">
        <v>28578</v>
      </c>
      <c r="O14130" t="s">
        <v>32518</v>
      </c>
      <c r="P14130" t="s">
        <v>32519</v>
      </c>
    </row>
    <row r="14131" spans="1:16">
      <c r="A14131" t="s">
        <v>27998</v>
      </c>
      <c r="B14131" t="s">
        <v>27999</v>
      </c>
      <c r="C14131" t="s">
        <v>32520</v>
      </c>
      <c r="D14131" t="s">
        <v>32521</v>
      </c>
      <c r="E14131" t="s">
        <v>20</v>
      </c>
      <c r="F14131" t="s">
        <v>5583</v>
      </c>
      <c r="G14131">
        <v>49589667</v>
      </c>
      <c r="H14131">
        <v>49589687</v>
      </c>
      <c r="I14131" t="s">
        <v>22</v>
      </c>
      <c r="J14131">
        <v>1</v>
      </c>
      <c r="K14131">
        <v>1</v>
      </c>
      <c r="L14131" t="s">
        <v>30</v>
      </c>
      <c r="M14131" t="s">
        <v>24</v>
      </c>
      <c r="N14131" t="s">
        <v>28024</v>
      </c>
      <c r="O14131" t="s">
        <v>32522</v>
      </c>
      <c r="P14131" t="s">
        <v>32523</v>
      </c>
    </row>
    <row r="14132" spans="1:16">
      <c r="A14132" t="s">
        <v>27998</v>
      </c>
      <c r="B14132" t="s">
        <v>27999</v>
      </c>
      <c r="C14132" t="s">
        <v>32524</v>
      </c>
      <c r="D14132" t="s">
        <v>32525</v>
      </c>
      <c r="E14132" t="s">
        <v>20</v>
      </c>
      <c r="F14132" t="s">
        <v>5583</v>
      </c>
      <c r="G14132">
        <v>49621669</v>
      </c>
      <c r="H14132">
        <v>49621689</v>
      </c>
      <c r="I14132" t="s">
        <v>22</v>
      </c>
      <c r="J14132">
        <v>7</v>
      </c>
      <c r="K14132">
        <v>0</v>
      </c>
      <c r="L14132" t="s">
        <v>57</v>
      </c>
      <c r="M14132" t="s">
        <v>24</v>
      </c>
      <c r="N14132" t="s">
        <v>28110</v>
      </c>
      <c r="O14132" t="s">
        <v>32526</v>
      </c>
      <c r="P14132" t="s">
        <v>32527</v>
      </c>
    </row>
    <row r="14133" spans="1:16">
      <c r="A14133" t="s">
        <v>27998</v>
      </c>
      <c r="B14133" t="s">
        <v>27999</v>
      </c>
      <c r="C14133" t="s">
        <v>32528</v>
      </c>
      <c r="D14133" t="s">
        <v>32529</v>
      </c>
      <c r="E14133" t="s">
        <v>20</v>
      </c>
      <c r="F14133" t="s">
        <v>5583</v>
      </c>
      <c r="G14133">
        <v>49699850</v>
      </c>
      <c r="H14133">
        <v>49699869</v>
      </c>
      <c r="I14133" t="s">
        <v>22</v>
      </c>
      <c r="J14133">
        <v>3</v>
      </c>
      <c r="K14133">
        <v>0</v>
      </c>
      <c r="L14133" t="s">
        <v>30</v>
      </c>
      <c r="M14133" t="s">
        <v>24</v>
      </c>
      <c r="N14133" t="s">
        <v>28078</v>
      </c>
      <c r="O14133" t="s">
        <v>32321</v>
      </c>
      <c r="P14133" t="s">
        <v>32530</v>
      </c>
    </row>
    <row r="14134" spans="1:16">
      <c r="A14134" t="s">
        <v>27998</v>
      </c>
      <c r="B14134" t="s">
        <v>27999</v>
      </c>
      <c r="C14134" t="s">
        <v>32531</v>
      </c>
      <c r="D14134" t="s">
        <v>32532</v>
      </c>
      <c r="E14134" t="s">
        <v>20</v>
      </c>
      <c r="F14134" t="s">
        <v>5583</v>
      </c>
      <c r="G14134">
        <v>49994299</v>
      </c>
      <c r="H14134">
        <v>49994319</v>
      </c>
      <c r="I14134" t="s">
        <v>22</v>
      </c>
      <c r="J14134">
        <v>10</v>
      </c>
      <c r="K14134">
        <v>9</v>
      </c>
      <c r="L14134" t="s">
        <v>30</v>
      </c>
      <c r="M14134" t="s">
        <v>24</v>
      </c>
      <c r="N14134" t="s">
        <v>28108</v>
      </c>
      <c r="O14134" t="s">
        <v>29028</v>
      </c>
      <c r="P14134" t="s">
        <v>32533</v>
      </c>
    </row>
    <row r="14135" spans="1:16">
      <c r="A14135" t="s">
        <v>27998</v>
      </c>
      <c r="B14135" t="s">
        <v>27999</v>
      </c>
      <c r="C14135" t="s">
        <v>23543</v>
      </c>
      <c r="D14135" t="s">
        <v>23544</v>
      </c>
      <c r="E14135" t="s">
        <v>20</v>
      </c>
      <c r="F14135" t="s">
        <v>5583</v>
      </c>
      <c r="G14135">
        <v>50118173</v>
      </c>
      <c r="H14135">
        <v>50118193</v>
      </c>
      <c r="I14135" t="s">
        <v>22</v>
      </c>
      <c r="J14135">
        <v>4</v>
      </c>
      <c r="K14135">
        <v>1</v>
      </c>
      <c r="L14135" t="s">
        <v>30</v>
      </c>
      <c r="M14135" t="s">
        <v>24</v>
      </c>
      <c r="N14135" t="s">
        <v>28015</v>
      </c>
      <c r="O14135" t="s">
        <v>18354</v>
      </c>
      <c r="P14135" t="s">
        <v>32534</v>
      </c>
    </row>
    <row r="14136" spans="1:16">
      <c r="A14136" t="s">
        <v>27998</v>
      </c>
      <c r="B14136" t="s">
        <v>27999</v>
      </c>
      <c r="C14136" t="s">
        <v>32535</v>
      </c>
      <c r="D14136" t="s">
        <v>32536</v>
      </c>
      <c r="E14136" t="s">
        <v>20</v>
      </c>
      <c r="F14136" t="s">
        <v>5583</v>
      </c>
      <c r="G14136">
        <v>50302613</v>
      </c>
      <c r="H14136">
        <v>50302633</v>
      </c>
      <c r="I14136" t="s">
        <v>22</v>
      </c>
      <c r="J14136">
        <v>1</v>
      </c>
      <c r="K14136">
        <v>1</v>
      </c>
      <c r="L14136" t="s">
        <v>30</v>
      </c>
      <c r="M14136" t="s">
        <v>24</v>
      </c>
      <c r="N14136" t="s">
        <v>28024</v>
      </c>
      <c r="O14136" t="s">
        <v>32537</v>
      </c>
      <c r="P14136" t="s">
        <v>32538</v>
      </c>
    </row>
    <row r="14137" spans="1:16">
      <c r="A14137" t="s">
        <v>27998</v>
      </c>
      <c r="B14137" t="s">
        <v>27999</v>
      </c>
      <c r="C14137" t="s">
        <v>32539</v>
      </c>
      <c r="D14137" t="s">
        <v>32540</v>
      </c>
      <c r="E14137" t="s">
        <v>20</v>
      </c>
      <c r="F14137" t="s">
        <v>5583</v>
      </c>
      <c r="G14137">
        <v>50735209</v>
      </c>
      <c r="H14137">
        <v>50735228</v>
      </c>
      <c r="I14137" t="s">
        <v>22</v>
      </c>
      <c r="J14137">
        <v>1</v>
      </c>
      <c r="K14137">
        <v>0</v>
      </c>
      <c r="L14137" t="s">
        <v>30</v>
      </c>
      <c r="M14137" t="s">
        <v>31</v>
      </c>
      <c r="N14137" t="s">
        <v>28078</v>
      </c>
      <c r="O14137" t="s">
        <v>32541</v>
      </c>
      <c r="P14137" t="s">
        <v>32542</v>
      </c>
    </row>
    <row r="14138" spans="1:16">
      <c r="A14138" t="s">
        <v>27998</v>
      </c>
      <c r="B14138" t="s">
        <v>27999</v>
      </c>
      <c r="C14138" t="s">
        <v>32543</v>
      </c>
      <c r="D14138" t="s">
        <v>32544</v>
      </c>
      <c r="E14138" t="s">
        <v>20</v>
      </c>
      <c r="F14138" t="s">
        <v>5583</v>
      </c>
      <c r="G14138">
        <v>50905484</v>
      </c>
      <c r="H14138">
        <v>50905503</v>
      </c>
      <c r="I14138" t="s">
        <v>22</v>
      </c>
      <c r="J14138">
        <v>1</v>
      </c>
      <c r="K14138">
        <v>0</v>
      </c>
      <c r="L14138" t="s">
        <v>23</v>
      </c>
      <c r="M14138" t="s">
        <v>24</v>
      </c>
      <c r="N14138" t="s">
        <v>28018</v>
      </c>
      <c r="O14138" t="s">
        <v>19133</v>
      </c>
      <c r="P14138" t="s">
        <v>32545</v>
      </c>
    </row>
    <row r="14139" spans="1:16">
      <c r="A14139" t="s">
        <v>27998</v>
      </c>
      <c r="B14139" t="s">
        <v>27999</v>
      </c>
      <c r="C14139" t="s">
        <v>23571</v>
      </c>
      <c r="D14139" t="s">
        <v>23572</v>
      </c>
      <c r="E14139" t="s">
        <v>20</v>
      </c>
      <c r="F14139" t="s">
        <v>5583</v>
      </c>
      <c r="G14139">
        <v>54377148</v>
      </c>
      <c r="H14139">
        <v>54377168</v>
      </c>
      <c r="I14139" t="s">
        <v>22</v>
      </c>
      <c r="J14139">
        <v>2</v>
      </c>
      <c r="K14139">
        <v>0</v>
      </c>
      <c r="L14139" t="s">
        <v>30</v>
      </c>
      <c r="M14139" t="s">
        <v>24</v>
      </c>
      <c r="N14139" t="s">
        <v>28215</v>
      </c>
      <c r="O14139" t="s">
        <v>18558</v>
      </c>
      <c r="P14139" t="s">
        <v>32546</v>
      </c>
    </row>
    <row r="14140" spans="1:16">
      <c r="A14140" t="s">
        <v>27998</v>
      </c>
      <c r="B14140" t="s">
        <v>27999</v>
      </c>
      <c r="C14140" t="s">
        <v>23571</v>
      </c>
      <c r="D14140" t="s">
        <v>23572</v>
      </c>
      <c r="E14140" t="s">
        <v>20</v>
      </c>
      <c r="F14140" t="s">
        <v>5583</v>
      </c>
      <c r="G14140">
        <v>54379580</v>
      </c>
      <c r="H14140">
        <v>54379602</v>
      </c>
      <c r="I14140" t="s">
        <v>22</v>
      </c>
      <c r="J14140">
        <v>1</v>
      </c>
      <c r="K14140">
        <v>6</v>
      </c>
      <c r="L14140" t="s">
        <v>30</v>
      </c>
      <c r="M14140" t="s">
        <v>24</v>
      </c>
      <c r="N14140" t="s">
        <v>32547</v>
      </c>
      <c r="O14140" t="s">
        <v>32548</v>
      </c>
      <c r="P14140" t="s">
        <v>32549</v>
      </c>
    </row>
    <row r="14141" spans="1:16">
      <c r="A14141" t="s">
        <v>27998</v>
      </c>
      <c r="B14141" t="s">
        <v>27999</v>
      </c>
      <c r="C14141" t="s">
        <v>23574</v>
      </c>
      <c r="D14141" t="s">
        <v>23575</v>
      </c>
      <c r="E14141" t="s">
        <v>20</v>
      </c>
      <c r="F14141" t="s">
        <v>5583</v>
      </c>
      <c r="G14141">
        <v>54677950</v>
      </c>
      <c r="H14141">
        <v>54677970</v>
      </c>
      <c r="I14141" t="s">
        <v>37</v>
      </c>
      <c r="J14141">
        <v>3</v>
      </c>
      <c r="K14141">
        <v>0</v>
      </c>
      <c r="L14141" t="s">
        <v>30</v>
      </c>
      <c r="M14141" t="s">
        <v>31</v>
      </c>
      <c r="N14141" t="s">
        <v>28024</v>
      </c>
      <c r="O14141" t="s">
        <v>32550</v>
      </c>
      <c r="P14141" t="s">
        <v>32551</v>
      </c>
    </row>
    <row r="14142" spans="1:16">
      <c r="A14142" t="s">
        <v>27998</v>
      </c>
      <c r="B14142" t="s">
        <v>27999</v>
      </c>
      <c r="C14142" t="s">
        <v>23574</v>
      </c>
      <c r="D14142" t="s">
        <v>23575</v>
      </c>
      <c r="E14142" t="s">
        <v>20</v>
      </c>
      <c r="F14142" t="s">
        <v>5583</v>
      </c>
      <c r="G14142">
        <v>54684725</v>
      </c>
      <c r="H14142">
        <v>54684744</v>
      </c>
      <c r="I14142" t="s">
        <v>37</v>
      </c>
      <c r="J14142">
        <v>3</v>
      </c>
      <c r="K14142">
        <v>0</v>
      </c>
      <c r="L14142" t="s">
        <v>30</v>
      </c>
      <c r="M14142" t="s">
        <v>24</v>
      </c>
      <c r="N14142" t="s">
        <v>28052</v>
      </c>
      <c r="O14142" t="s">
        <v>32552</v>
      </c>
      <c r="P14142" t="s">
        <v>32553</v>
      </c>
    </row>
    <row r="14143" spans="1:16">
      <c r="A14143" t="s">
        <v>27998</v>
      </c>
      <c r="B14143" t="s">
        <v>27999</v>
      </c>
      <c r="C14143" t="s">
        <v>27620</v>
      </c>
      <c r="D14143" t="s">
        <v>27621</v>
      </c>
      <c r="E14143" t="s">
        <v>20</v>
      </c>
      <c r="F14143" t="s">
        <v>5583</v>
      </c>
      <c r="G14143">
        <v>55628743</v>
      </c>
      <c r="H14143">
        <v>55628762</v>
      </c>
      <c r="I14143" t="s">
        <v>37</v>
      </c>
      <c r="J14143">
        <v>1</v>
      </c>
      <c r="K14143">
        <v>0</v>
      </c>
      <c r="L14143" t="s">
        <v>23</v>
      </c>
      <c r="M14143" t="s">
        <v>24</v>
      </c>
      <c r="N14143" t="s">
        <v>28048</v>
      </c>
      <c r="O14143" t="s">
        <v>32554</v>
      </c>
      <c r="P14143" t="s">
        <v>32555</v>
      </c>
    </row>
    <row r="14144" spans="1:16">
      <c r="A14144" t="s">
        <v>27998</v>
      </c>
      <c r="B14144" t="s">
        <v>27999</v>
      </c>
      <c r="C14144" t="s">
        <v>32556</v>
      </c>
      <c r="D14144" t="s">
        <v>32557</v>
      </c>
      <c r="E14144" t="s">
        <v>20</v>
      </c>
      <c r="F14144" t="s">
        <v>5583</v>
      </c>
      <c r="G14144">
        <v>55895384</v>
      </c>
      <c r="H14144">
        <v>55895404</v>
      </c>
      <c r="I14144" t="s">
        <v>37</v>
      </c>
      <c r="J14144">
        <v>2</v>
      </c>
      <c r="K14144">
        <v>0</v>
      </c>
      <c r="L14144" t="s">
        <v>30</v>
      </c>
      <c r="M14144" t="s">
        <v>31</v>
      </c>
      <c r="N14144" t="s">
        <v>28074</v>
      </c>
      <c r="O14144" t="s">
        <v>18034</v>
      </c>
      <c r="P14144" t="s">
        <v>32558</v>
      </c>
    </row>
    <row r="14145" spans="1:16">
      <c r="A14145" t="s">
        <v>27998</v>
      </c>
      <c r="B14145" t="s">
        <v>27999</v>
      </c>
      <c r="C14145" t="s">
        <v>23585</v>
      </c>
      <c r="D14145" t="s">
        <v>13186</v>
      </c>
      <c r="E14145" t="s">
        <v>20</v>
      </c>
      <c r="F14145" t="s">
        <v>5583</v>
      </c>
      <c r="G14145">
        <v>55898939</v>
      </c>
      <c r="H14145">
        <v>55898958</v>
      </c>
      <c r="I14145" t="s">
        <v>22</v>
      </c>
      <c r="J14145">
        <v>2</v>
      </c>
      <c r="K14145">
        <v>0</v>
      </c>
      <c r="L14145" t="s">
        <v>23</v>
      </c>
      <c r="M14145" t="s">
        <v>24</v>
      </c>
      <c r="N14145" t="s">
        <v>28024</v>
      </c>
      <c r="O14145" t="s">
        <v>32559</v>
      </c>
      <c r="P14145" t="s">
        <v>32560</v>
      </c>
    </row>
    <row r="14146" spans="1:16">
      <c r="A14146" t="s">
        <v>27998</v>
      </c>
      <c r="B14146" t="s">
        <v>27999</v>
      </c>
      <c r="C14146" t="s">
        <v>13185</v>
      </c>
      <c r="D14146" t="s">
        <v>13186</v>
      </c>
      <c r="E14146" t="s">
        <v>20</v>
      </c>
      <c r="F14146" t="s">
        <v>5583</v>
      </c>
      <c r="G14146">
        <v>55902042</v>
      </c>
      <c r="H14146">
        <v>55902059</v>
      </c>
      <c r="I14146" t="s">
        <v>22</v>
      </c>
      <c r="J14146">
        <v>1</v>
      </c>
      <c r="K14146">
        <v>0</v>
      </c>
      <c r="L14146" t="s">
        <v>30</v>
      </c>
      <c r="M14146" t="s">
        <v>24</v>
      </c>
      <c r="N14146" t="s">
        <v>28048</v>
      </c>
      <c r="O14146" t="s">
        <v>32561</v>
      </c>
      <c r="P14146" t="s">
        <v>32562</v>
      </c>
    </row>
    <row r="14147" spans="1:16">
      <c r="A14147" t="s">
        <v>27998</v>
      </c>
      <c r="B14147" t="s">
        <v>27999</v>
      </c>
      <c r="C14147" t="s">
        <v>23594</v>
      </c>
      <c r="D14147" t="s">
        <v>23595</v>
      </c>
      <c r="E14147" t="s">
        <v>20</v>
      </c>
      <c r="F14147" t="s">
        <v>5583</v>
      </c>
      <c r="G14147">
        <v>55997898</v>
      </c>
      <c r="H14147">
        <v>55997919</v>
      </c>
      <c r="I14147" t="s">
        <v>22</v>
      </c>
      <c r="J14147">
        <v>1</v>
      </c>
      <c r="K14147">
        <v>0</v>
      </c>
      <c r="L14147" t="s">
        <v>23</v>
      </c>
      <c r="M14147" t="s">
        <v>24</v>
      </c>
      <c r="N14147" t="s">
        <v>28480</v>
      </c>
      <c r="O14147" t="s">
        <v>25652</v>
      </c>
      <c r="P14147" t="s">
        <v>32563</v>
      </c>
    </row>
    <row r="14148" spans="1:16">
      <c r="A14148" t="s">
        <v>27998</v>
      </c>
      <c r="B14148" t="s">
        <v>27999</v>
      </c>
      <c r="C14148" t="s">
        <v>32564</v>
      </c>
      <c r="D14148" t="s">
        <v>32565</v>
      </c>
      <c r="E14148" t="s">
        <v>20</v>
      </c>
      <c r="F14148" t="s">
        <v>5583</v>
      </c>
      <c r="G14148">
        <v>56155023</v>
      </c>
      <c r="H14148">
        <v>56155043</v>
      </c>
      <c r="I14148" t="s">
        <v>22</v>
      </c>
      <c r="J14148">
        <v>2</v>
      </c>
      <c r="K14148">
        <v>0</v>
      </c>
      <c r="L14148" t="s">
        <v>23</v>
      </c>
      <c r="M14148" t="s">
        <v>24</v>
      </c>
      <c r="N14148" t="s">
        <v>28096</v>
      </c>
      <c r="O14148" t="s">
        <v>32566</v>
      </c>
      <c r="P14148" t="s">
        <v>32567</v>
      </c>
    </row>
    <row r="14149" spans="1:16">
      <c r="A14149" t="s">
        <v>27998</v>
      </c>
      <c r="B14149" t="s">
        <v>27999</v>
      </c>
      <c r="C14149" t="s">
        <v>23606</v>
      </c>
      <c r="D14149" t="s">
        <v>23607</v>
      </c>
      <c r="E14149" t="s">
        <v>20</v>
      </c>
      <c r="F14149" t="s">
        <v>5583</v>
      </c>
      <c r="G14149">
        <v>56658467</v>
      </c>
      <c r="H14149">
        <v>56658488</v>
      </c>
      <c r="I14149" t="s">
        <v>22</v>
      </c>
      <c r="J14149">
        <v>2</v>
      </c>
      <c r="K14149">
        <v>0</v>
      </c>
      <c r="L14149" t="s">
        <v>57</v>
      </c>
      <c r="M14149" t="s">
        <v>31</v>
      </c>
      <c r="N14149" t="s">
        <v>28062</v>
      </c>
      <c r="O14149" t="s">
        <v>32568</v>
      </c>
      <c r="P14149" t="s">
        <v>32569</v>
      </c>
    </row>
    <row r="14150" spans="1:16">
      <c r="A14150" t="s">
        <v>27998</v>
      </c>
      <c r="B14150" t="s">
        <v>27999</v>
      </c>
      <c r="C14150" t="s">
        <v>17638</v>
      </c>
      <c r="D14150" t="s">
        <v>17639</v>
      </c>
      <c r="E14150" t="s">
        <v>20</v>
      </c>
      <c r="F14150" t="s">
        <v>5583</v>
      </c>
      <c r="G14150">
        <v>57725661</v>
      </c>
      <c r="H14150">
        <v>57725682</v>
      </c>
      <c r="I14150" t="s">
        <v>22</v>
      </c>
      <c r="J14150">
        <v>1</v>
      </c>
      <c r="K14150">
        <v>0</v>
      </c>
      <c r="L14150" t="s">
        <v>23</v>
      </c>
      <c r="M14150" t="s">
        <v>31</v>
      </c>
      <c r="N14150" t="s">
        <v>28065</v>
      </c>
      <c r="O14150" t="s">
        <v>32570</v>
      </c>
      <c r="P14150" t="s">
        <v>32571</v>
      </c>
    </row>
    <row r="14151" spans="1:16">
      <c r="A14151" t="s">
        <v>27998</v>
      </c>
      <c r="B14151" t="s">
        <v>27999</v>
      </c>
      <c r="C14151" t="s">
        <v>17638</v>
      </c>
      <c r="D14151" t="s">
        <v>17639</v>
      </c>
      <c r="E14151" t="s">
        <v>20</v>
      </c>
      <c r="F14151" t="s">
        <v>5583</v>
      </c>
      <c r="G14151">
        <v>57725788</v>
      </c>
      <c r="H14151">
        <v>57725806</v>
      </c>
      <c r="I14151" t="s">
        <v>22</v>
      </c>
      <c r="J14151">
        <v>6</v>
      </c>
      <c r="K14151">
        <v>0</v>
      </c>
      <c r="L14151" t="s">
        <v>23</v>
      </c>
      <c r="M14151" t="s">
        <v>24</v>
      </c>
      <c r="N14151" t="s">
        <v>28024</v>
      </c>
      <c r="O14151" t="s">
        <v>32572</v>
      </c>
      <c r="P14151" t="s">
        <v>32573</v>
      </c>
    </row>
    <row r="14152" spans="1:16">
      <c r="A14152" t="s">
        <v>27998</v>
      </c>
      <c r="B14152" t="s">
        <v>27999</v>
      </c>
      <c r="C14152" t="s">
        <v>5860</v>
      </c>
      <c r="D14152" t="s">
        <v>5861</v>
      </c>
      <c r="E14152" t="s">
        <v>20</v>
      </c>
      <c r="F14152" t="s">
        <v>5583</v>
      </c>
      <c r="G14152">
        <v>58300664</v>
      </c>
      <c r="H14152">
        <v>58300686</v>
      </c>
      <c r="I14152" t="s">
        <v>22</v>
      </c>
      <c r="J14152">
        <v>2</v>
      </c>
      <c r="K14152">
        <v>0</v>
      </c>
      <c r="L14152" t="s">
        <v>30</v>
      </c>
      <c r="M14152" t="s">
        <v>24</v>
      </c>
      <c r="N14152" t="s">
        <v>32574</v>
      </c>
      <c r="O14152" t="s">
        <v>32575</v>
      </c>
      <c r="P14152" t="s">
        <v>32576</v>
      </c>
    </row>
    <row r="14153" spans="1:16">
      <c r="A14153" t="s">
        <v>27998</v>
      </c>
      <c r="B14153" t="s">
        <v>27999</v>
      </c>
      <c r="C14153" t="s">
        <v>13194</v>
      </c>
      <c r="D14153" t="s">
        <v>13195</v>
      </c>
      <c r="E14153" t="s">
        <v>20</v>
      </c>
      <c r="F14153" t="s">
        <v>5583</v>
      </c>
      <c r="G14153">
        <v>58300664</v>
      </c>
      <c r="H14153">
        <v>58300686</v>
      </c>
      <c r="I14153" t="s">
        <v>22</v>
      </c>
      <c r="J14153">
        <v>2</v>
      </c>
      <c r="K14153">
        <v>0</v>
      </c>
      <c r="L14153" t="s">
        <v>30</v>
      </c>
      <c r="M14153" t="s">
        <v>24</v>
      </c>
      <c r="N14153" t="s">
        <v>32574</v>
      </c>
      <c r="O14153" t="s">
        <v>32575</v>
      </c>
      <c r="P14153" t="s">
        <v>32576</v>
      </c>
    </row>
    <row r="14154" spans="1:16">
      <c r="A14154" t="s">
        <v>27998</v>
      </c>
      <c r="B14154" t="s">
        <v>27999</v>
      </c>
      <c r="C14154" t="s">
        <v>13197</v>
      </c>
      <c r="D14154" t="s">
        <v>13198</v>
      </c>
      <c r="E14154" t="s">
        <v>20</v>
      </c>
      <c r="F14154" t="s">
        <v>5583</v>
      </c>
      <c r="G14154">
        <v>58300664</v>
      </c>
      <c r="H14154">
        <v>58300686</v>
      </c>
      <c r="I14154" t="s">
        <v>22</v>
      </c>
      <c r="J14154">
        <v>2</v>
      </c>
      <c r="K14154">
        <v>0</v>
      </c>
      <c r="L14154" t="s">
        <v>30</v>
      </c>
      <c r="M14154" t="s">
        <v>24</v>
      </c>
      <c r="N14154" t="s">
        <v>32574</v>
      </c>
      <c r="O14154" t="s">
        <v>32575</v>
      </c>
      <c r="P14154" t="s">
        <v>32576</v>
      </c>
    </row>
    <row r="14155" spans="1:16">
      <c r="A14155" t="s">
        <v>27998</v>
      </c>
      <c r="B14155" t="s">
        <v>27999</v>
      </c>
      <c r="C14155" t="s">
        <v>32577</v>
      </c>
      <c r="D14155" t="s">
        <v>32578</v>
      </c>
      <c r="E14155" t="s">
        <v>20</v>
      </c>
      <c r="F14155" t="s">
        <v>5583</v>
      </c>
      <c r="G14155">
        <v>58601340</v>
      </c>
      <c r="H14155">
        <v>58601361</v>
      </c>
      <c r="I14155" t="s">
        <v>37</v>
      </c>
      <c r="J14155">
        <v>2</v>
      </c>
      <c r="K14155">
        <v>0</v>
      </c>
      <c r="L14155" t="s">
        <v>57</v>
      </c>
      <c r="M14155" t="s">
        <v>24</v>
      </c>
      <c r="N14155" t="s">
        <v>28441</v>
      </c>
      <c r="O14155" t="s">
        <v>29578</v>
      </c>
      <c r="P14155" t="s">
        <v>32579</v>
      </c>
    </row>
    <row r="14156" spans="1:16">
      <c r="A14156" t="s">
        <v>27998</v>
      </c>
      <c r="B14156" t="s">
        <v>27999</v>
      </c>
      <c r="C14156" t="s">
        <v>17663</v>
      </c>
      <c r="D14156" t="s">
        <v>17664</v>
      </c>
      <c r="E14156" t="s">
        <v>20</v>
      </c>
      <c r="F14156" t="s">
        <v>5583</v>
      </c>
      <c r="G14156">
        <v>58819179</v>
      </c>
      <c r="H14156">
        <v>58819199</v>
      </c>
      <c r="I14156" t="s">
        <v>22</v>
      </c>
      <c r="J14156">
        <v>1</v>
      </c>
      <c r="K14156">
        <v>0</v>
      </c>
      <c r="L14156" t="s">
        <v>30</v>
      </c>
      <c r="M14156" t="s">
        <v>24</v>
      </c>
      <c r="N14156" t="s">
        <v>28000</v>
      </c>
      <c r="O14156" t="s">
        <v>32580</v>
      </c>
      <c r="P14156" t="s">
        <v>32581</v>
      </c>
    </row>
    <row r="14157" spans="1:16">
      <c r="A14157" t="s">
        <v>27998</v>
      </c>
      <c r="B14157" t="s">
        <v>27999</v>
      </c>
      <c r="C14157" t="s">
        <v>32582</v>
      </c>
      <c r="D14157" t="s">
        <v>32582</v>
      </c>
      <c r="E14157" t="s">
        <v>20</v>
      </c>
      <c r="F14157" t="s">
        <v>5583</v>
      </c>
      <c r="G14157">
        <v>58819179</v>
      </c>
      <c r="H14157">
        <v>58819199</v>
      </c>
      <c r="I14157" t="s">
        <v>22</v>
      </c>
      <c r="J14157">
        <v>1</v>
      </c>
      <c r="K14157">
        <v>0</v>
      </c>
      <c r="L14157" t="s">
        <v>30</v>
      </c>
      <c r="M14157" t="s">
        <v>24</v>
      </c>
      <c r="N14157" t="s">
        <v>28000</v>
      </c>
      <c r="O14157" t="s">
        <v>32580</v>
      </c>
      <c r="P14157" t="s">
        <v>32581</v>
      </c>
    </row>
    <row r="14158" spans="1:16">
      <c r="A14158" t="s">
        <v>27998</v>
      </c>
      <c r="B14158" t="s">
        <v>27999</v>
      </c>
      <c r="C14158" t="s">
        <v>32583</v>
      </c>
      <c r="D14158" t="s">
        <v>32584</v>
      </c>
      <c r="E14158" t="s">
        <v>20</v>
      </c>
      <c r="F14158" t="s">
        <v>5583</v>
      </c>
      <c r="G14158">
        <v>59000725</v>
      </c>
      <c r="H14158">
        <v>59000742</v>
      </c>
      <c r="I14158" t="s">
        <v>37</v>
      </c>
      <c r="J14158">
        <v>1</v>
      </c>
      <c r="K14158">
        <v>0</v>
      </c>
      <c r="L14158" t="s">
        <v>23</v>
      </c>
      <c r="M14158" t="s">
        <v>24</v>
      </c>
      <c r="N14158" t="s">
        <v>28024</v>
      </c>
      <c r="O14158" t="s">
        <v>32585</v>
      </c>
      <c r="P14158" t="s">
        <v>32586</v>
      </c>
    </row>
    <row r="14159" spans="1:16">
      <c r="A14159" t="s">
        <v>27998</v>
      </c>
      <c r="B14159" t="s">
        <v>27999</v>
      </c>
      <c r="C14159" t="s">
        <v>27641</v>
      </c>
      <c r="D14159" t="s">
        <v>27642</v>
      </c>
      <c r="E14159" t="s">
        <v>20</v>
      </c>
      <c r="F14159" t="s">
        <v>5870</v>
      </c>
      <c r="G14159">
        <v>330294</v>
      </c>
      <c r="H14159">
        <v>330314</v>
      </c>
      <c r="I14159" t="s">
        <v>22</v>
      </c>
      <c r="J14159">
        <v>1</v>
      </c>
      <c r="K14159">
        <v>0</v>
      </c>
      <c r="L14159" t="s">
        <v>597</v>
      </c>
      <c r="M14159" t="s">
        <v>24</v>
      </c>
      <c r="N14159" t="s">
        <v>28048</v>
      </c>
      <c r="O14159" t="s">
        <v>32587</v>
      </c>
      <c r="P14159" t="s">
        <v>32588</v>
      </c>
    </row>
    <row r="14160" spans="1:16">
      <c r="A14160" t="s">
        <v>27998</v>
      </c>
      <c r="B14160" t="s">
        <v>27999</v>
      </c>
      <c r="C14160" t="s">
        <v>27641</v>
      </c>
      <c r="D14160" t="s">
        <v>27642</v>
      </c>
      <c r="E14160" t="s">
        <v>20</v>
      </c>
      <c r="F14160" t="s">
        <v>5870</v>
      </c>
      <c r="G14160">
        <v>333942</v>
      </c>
      <c r="H14160">
        <v>333962</v>
      </c>
      <c r="I14160" t="s">
        <v>22</v>
      </c>
      <c r="J14160">
        <v>2</v>
      </c>
      <c r="K14160">
        <v>0</v>
      </c>
      <c r="L14160" t="s">
        <v>30</v>
      </c>
      <c r="M14160" t="s">
        <v>24</v>
      </c>
      <c r="N14160" t="s">
        <v>28000</v>
      </c>
      <c r="O14160" t="s">
        <v>29238</v>
      </c>
      <c r="P14160" t="s">
        <v>32589</v>
      </c>
    </row>
    <row r="14161" spans="1:16">
      <c r="A14161" t="s">
        <v>27998</v>
      </c>
      <c r="B14161" t="s">
        <v>27999</v>
      </c>
      <c r="C14161" t="s">
        <v>17667</v>
      </c>
      <c r="D14161" t="s">
        <v>17668</v>
      </c>
      <c r="E14161" t="s">
        <v>20</v>
      </c>
      <c r="F14161" t="s">
        <v>5870</v>
      </c>
      <c r="G14161">
        <v>377493</v>
      </c>
      <c r="H14161">
        <v>377514</v>
      </c>
      <c r="I14161" t="s">
        <v>22</v>
      </c>
      <c r="J14161">
        <v>7</v>
      </c>
      <c r="K14161">
        <v>0</v>
      </c>
      <c r="L14161" t="s">
        <v>87</v>
      </c>
      <c r="M14161" t="s">
        <v>24</v>
      </c>
      <c r="N14161" t="s">
        <v>28520</v>
      </c>
      <c r="O14161" t="s">
        <v>32590</v>
      </c>
      <c r="P14161" t="s">
        <v>32591</v>
      </c>
    </row>
    <row r="14162" spans="1:16">
      <c r="A14162" t="s">
        <v>27998</v>
      </c>
      <c r="B14162" t="s">
        <v>27999</v>
      </c>
      <c r="C14162" t="s">
        <v>27644</v>
      </c>
      <c r="D14162" t="s">
        <v>27645</v>
      </c>
      <c r="E14162" t="s">
        <v>20</v>
      </c>
      <c r="F14162" t="s">
        <v>5870</v>
      </c>
      <c r="G14162">
        <v>416660</v>
      </c>
      <c r="H14162">
        <v>416679</v>
      </c>
      <c r="I14162" t="s">
        <v>37</v>
      </c>
      <c r="J14162">
        <v>1</v>
      </c>
      <c r="K14162">
        <v>0</v>
      </c>
      <c r="L14162" t="s">
        <v>30</v>
      </c>
      <c r="M14162" t="s">
        <v>24</v>
      </c>
      <c r="N14162" t="s">
        <v>28096</v>
      </c>
      <c r="O14162" t="s">
        <v>19806</v>
      </c>
      <c r="P14162" t="s">
        <v>32592</v>
      </c>
    </row>
    <row r="14163" spans="1:16">
      <c r="A14163" t="s">
        <v>27998</v>
      </c>
      <c r="B14163" t="s">
        <v>27999</v>
      </c>
      <c r="C14163" t="s">
        <v>32593</v>
      </c>
      <c r="D14163" t="s">
        <v>32594</v>
      </c>
      <c r="E14163" t="s">
        <v>20</v>
      </c>
      <c r="F14163" t="s">
        <v>5870</v>
      </c>
      <c r="G14163">
        <v>2640986</v>
      </c>
      <c r="H14163">
        <v>2641006</v>
      </c>
      <c r="I14163" t="s">
        <v>37</v>
      </c>
      <c r="J14163">
        <v>7</v>
      </c>
      <c r="K14163">
        <v>0</v>
      </c>
      <c r="L14163" t="s">
        <v>196</v>
      </c>
      <c r="M14163" t="s">
        <v>24</v>
      </c>
      <c r="N14163" t="s">
        <v>28048</v>
      </c>
      <c r="O14163" t="s">
        <v>32595</v>
      </c>
      <c r="P14163" t="s">
        <v>32596</v>
      </c>
    </row>
    <row r="14164" spans="1:16">
      <c r="A14164" t="s">
        <v>27998</v>
      </c>
      <c r="B14164" t="s">
        <v>27999</v>
      </c>
      <c r="C14164" t="s">
        <v>32597</v>
      </c>
      <c r="D14164" t="s">
        <v>32598</v>
      </c>
      <c r="E14164" t="s">
        <v>20</v>
      </c>
      <c r="F14164" t="s">
        <v>5870</v>
      </c>
      <c r="G14164">
        <v>3102492</v>
      </c>
      <c r="H14164">
        <v>3102512</v>
      </c>
      <c r="I14164" t="s">
        <v>37</v>
      </c>
      <c r="J14164">
        <v>2</v>
      </c>
      <c r="K14164">
        <v>0</v>
      </c>
      <c r="L14164" t="s">
        <v>57</v>
      </c>
      <c r="M14164" t="s">
        <v>24</v>
      </c>
      <c r="N14164" t="s">
        <v>28048</v>
      </c>
      <c r="O14164" t="s">
        <v>32599</v>
      </c>
      <c r="P14164" t="s">
        <v>32600</v>
      </c>
    </row>
    <row r="14165" spans="1:16">
      <c r="A14165" t="s">
        <v>27998</v>
      </c>
      <c r="B14165" t="s">
        <v>27999</v>
      </c>
      <c r="C14165" t="s">
        <v>13208</v>
      </c>
      <c r="D14165" t="s">
        <v>13209</v>
      </c>
      <c r="E14165" t="s">
        <v>20</v>
      </c>
      <c r="F14165" t="s">
        <v>5870</v>
      </c>
      <c r="G14165">
        <v>5170765</v>
      </c>
      <c r="H14165">
        <v>5170785</v>
      </c>
      <c r="I14165" t="s">
        <v>22</v>
      </c>
      <c r="J14165">
        <v>3</v>
      </c>
      <c r="K14165">
        <v>1</v>
      </c>
      <c r="L14165" t="s">
        <v>57</v>
      </c>
      <c r="M14165" t="s">
        <v>31</v>
      </c>
      <c r="N14165" t="s">
        <v>28052</v>
      </c>
      <c r="O14165" t="s">
        <v>32601</v>
      </c>
      <c r="P14165" t="s">
        <v>32602</v>
      </c>
    </row>
    <row r="14166" spans="1:16">
      <c r="A14166" t="s">
        <v>27998</v>
      </c>
      <c r="B14166" t="s">
        <v>27999</v>
      </c>
      <c r="C14166" t="s">
        <v>13212</v>
      </c>
      <c r="D14166" t="s">
        <v>13213</v>
      </c>
      <c r="E14166" t="s">
        <v>20</v>
      </c>
      <c r="F14166" t="s">
        <v>5870</v>
      </c>
      <c r="G14166">
        <v>10632813</v>
      </c>
      <c r="H14166">
        <v>10632835</v>
      </c>
      <c r="I14166" t="s">
        <v>37</v>
      </c>
      <c r="J14166">
        <v>1</v>
      </c>
      <c r="K14166">
        <v>0</v>
      </c>
      <c r="L14166" t="s">
        <v>23</v>
      </c>
      <c r="M14166" t="s">
        <v>24</v>
      </c>
      <c r="N14166" t="s">
        <v>28607</v>
      </c>
      <c r="O14166" t="s">
        <v>32603</v>
      </c>
      <c r="P14166" t="s">
        <v>32604</v>
      </c>
    </row>
    <row r="14167" spans="1:16">
      <c r="A14167" t="s">
        <v>27998</v>
      </c>
      <c r="B14167" t="s">
        <v>27999</v>
      </c>
      <c r="C14167" t="s">
        <v>7607</v>
      </c>
      <c r="D14167" t="s">
        <v>7608</v>
      </c>
      <c r="E14167" t="s">
        <v>20</v>
      </c>
      <c r="F14167" t="s">
        <v>5870</v>
      </c>
      <c r="G14167">
        <v>18165320</v>
      </c>
      <c r="H14167">
        <v>18165339</v>
      </c>
      <c r="I14167" t="s">
        <v>22</v>
      </c>
      <c r="J14167">
        <v>1</v>
      </c>
      <c r="K14167">
        <v>0</v>
      </c>
      <c r="L14167" t="s">
        <v>23</v>
      </c>
      <c r="M14167" t="s">
        <v>31</v>
      </c>
      <c r="N14167" t="s">
        <v>28024</v>
      </c>
      <c r="O14167" t="s">
        <v>32605</v>
      </c>
      <c r="P14167" t="s">
        <v>32606</v>
      </c>
    </row>
    <row r="14168" spans="1:16">
      <c r="A14168" t="s">
        <v>27998</v>
      </c>
      <c r="B14168" t="s">
        <v>27999</v>
      </c>
      <c r="C14168" t="s">
        <v>32607</v>
      </c>
      <c r="D14168" t="s">
        <v>32608</v>
      </c>
      <c r="E14168" t="s">
        <v>20</v>
      </c>
      <c r="F14168" t="s">
        <v>5870</v>
      </c>
      <c r="G14168">
        <v>20020381</v>
      </c>
      <c r="H14168">
        <v>20020401</v>
      </c>
      <c r="I14168" t="s">
        <v>37</v>
      </c>
      <c r="J14168">
        <v>9</v>
      </c>
      <c r="K14168">
        <v>0</v>
      </c>
      <c r="L14168" t="s">
        <v>87</v>
      </c>
      <c r="M14168" t="s">
        <v>24</v>
      </c>
      <c r="N14168" t="s">
        <v>28007</v>
      </c>
      <c r="O14168" t="s">
        <v>18722</v>
      </c>
      <c r="P14168" t="s">
        <v>32609</v>
      </c>
    </row>
    <row r="14169" spans="1:16">
      <c r="A14169" t="s">
        <v>27998</v>
      </c>
      <c r="B14169" t="s">
        <v>27999</v>
      </c>
      <c r="C14169" t="s">
        <v>13220</v>
      </c>
      <c r="D14169" t="s">
        <v>13221</v>
      </c>
      <c r="E14169" t="s">
        <v>20</v>
      </c>
      <c r="F14169" t="s">
        <v>5870</v>
      </c>
      <c r="G14169">
        <v>20596777</v>
      </c>
      <c r="H14169">
        <v>20596797</v>
      </c>
      <c r="I14169" t="s">
        <v>37</v>
      </c>
      <c r="J14169">
        <v>3</v>
      </c>
      <c r="K14169">
        <v>0</v>
      </c>
      <c r="L14169" t="s">
        <v>57</v>
      </c>
      <c r="M14169" t="s">
        <v>24</v>
      </c>
      <c r="N14169" t="s">
        <v>28015</v>
      </c>
      <c r="O14169" t="s">
        <v>18354</v>
      </c>
      <c r="P14169" t="s">
        <v>32610</v>
      </c>
    </row>
    <row r="14170" spans="1:16">
      <c r="A14170" t="s">
        <v>27998</v>
      </c>
      <c r="B14170" t="s">
        <v>27999</v>
      </c>
      <c r="C14170" t="s">
        <v>13224</v>
      </c>
      <c r="D14170" t="s">
        <v>13225</v>
      </c>
      <c r="E14170" t="s">
        <v>20</v>
      </c>
      <c r="F14170" t="s">
        <v>5870</v>
      </c>
      <c r="G14170">
        <v>23064398</v>
      </c>
      <c r="H14170">
        <v>23064418</v>
      </c>
      <c r="I14170" t="s">
        <v>37</v>
      </c>
      <c r="J14170">
        <v>1</v>
      </c>
      <c r="K14170">
        <v>0</v>
      </c>
      <c r="L14170" t="s">
        <v>30</v>
      </c>
      <c r="M14170" t="s">
        <v>31</v>
      </c>
      <c r="N14170" t="s">
        <v>28048</v>
      </c>
      <c r="O14170" t="s">
        <v>32611</v>
      </c>
      <c r="P14170" t="s">
        <v>32612</v>
      </c>
    </row>
    <row r="14171" spans="1:16">
      <c r="A14171" t="s">
        <v>27998</v>
      </c>
      <c r="B14171" t="s">
        <v>27999</v>
      </c>
      <c r="C14171" t="s">
        <v>5895</v>
      </c>
      <c r="D14171" t="s">
        <v>5896</v>
      </c>
      <c r="E14171" t="s">
        <v>20</v>
      </c>
      <c r="F14171" t="s">
        <v>5870</v>
      </c>
      <c r="G14171">
        <v>25263813</v>
      </c>
      <c r="H14171">
        <v>25263833</v>
      </c>
      <c r="I14171" t="s">
        <v>22</v>
      </c>
      <c r="J14171">
        <v>2</v>
      </c>
      <c r="K14171">
        <v>0</v>
      </c>
      <c r="L14171" t="s">
        <v>30</v>
      </c>
      <c r="M14171" t="s">
        <v>31</v>
      </c>
      <c r="N14171" t="s">
        <v>28000</v>
      </c>
      <c r="O14171" t="s">
        <v>18126</v>
      </c>
      <c r="P14171" t="s">
        <v>32613</v>
      </c>
    </row>
    <row r="14172" spans="1:16">
      <c r="A14172" t="s">
        <v>27998</v>
      </c>
      <c r="B14172" t="s">
        <v>27999</v>
      </c>
      <c r="C14172" t="s">
        <v>23689</v>
      </c>
      <c r="D14172" t="s">
        <v>23690</v>
      </c>
      <c r="E14172" t="s">
        <v>20</v>
      </c>
      <c r="F14172" t="s">
        <v>5870</v>
      </c>
      <c r="G14172">
        <v>30380538</v>
      </c>
      <c r="H14172">
        <v>30380548</v>
      </c>
      <c r="I14172" t="s">
        <v>22</v>
      </c>
      <c r="J14172">
        <v>2</v>
      </c>
      <c r="K14172">
        <v>0</v>
      </c>
      <c r="L14172" t="s">
        <v>30</v>
      </c>
      <c r="M14172" t="s">
        <v>31</v>
      </c>
      <c r="N14172" t="s">
        <v>28074</v>
      </c>
      <c r="O14172" t="s">
        <v>18034</v>
      </c>
      <c r="P14172" t="e">
        <f>----------gguGUUCCUGa</f>
        <v>#NAME?</v>
      </c>
    </row>
    <row r="14173" spans="1:16">
      <c r="A14173" t="s">
        <v>27998</v>
      </c>
      <c r="B14173" t="s">
        <v>27999</v>
      </c>
      <c r="C14173" t="s">
        <v>32614</v>
      </c>
      <c r="D14173" t="s">
        <v>32615</v>
      </c>
      <c r="E14173" t="s">
        <v>20</v>
      </c>
      <c r="F14173" t="s">
        <v>5870</v>
      </c>
      <c r="G14173">
        <v>30753355</v>
      </c>
      <c r="H14173">
        <v>30753376</v>
      </c>
      <c r="I14173" t="s">
        <v>22</v>
      </c>
      <c r="J14173">
        <v>4</v>
      </c>
      <c r="K14173">
        <v>0</v>
      </c>
      <c r="L14173" t="s">
        <v>57</v>
      </c>
      <c r="M14173" t="s">
        <v>24</v>
      </c>
      <c r="N14173" t="s">
        <v>28021</v>
      </c>
      <c r="O14173" t="s">
        <v>32616</v>
      </c>
      <c r="P14173" t="s">
        <v>32617</v>
      </c>
    </row>
    <row r="14174" spans="1:16">
      <c r="A14174" t="s">
        <v>27998</v>
      </c>
      <c r="B14174" t="s">
        <v>27999</v>
      </c>
      <c r="C14174" t="s">
        <v>5910</v>
      </c>
      <c r="D14174" t="s">
        <v>5907</v>
      </c>
      <c r="E14174" t="s">
        <v>20</v>
      </c>
      <c r="F14174" t="s">
        <v>5870</v>
      </c>
      <c r="G14174">
        <v>31022922</v>
      </c>
      <c r="H14174">
        <v>31022941</v>
      </c>
      <c r="I14174" t="s">
        <v>22</v>
      </c>
      <c r="J14174">
        <v>1</v>
      </c>
      <c r="K14174">
        <v>0</v>
      </c>
      <c r="L14174" t="s">
        <v>23</v>
      </c>
      <c r="M14174" t="s">
        <v>24</v>
      </c>
      <c r="N14174" t="s">
        <v>28024</v>
      </c>
      <c r="O14174" t="s">
        <v>28904</v>
      </c>
      <c r="P14174" t="s">
        <v>32618</v>
      </c>
    </row>
    <row r="14175" spans="1:16">
      <c r="A14175" t="s">
        <v>27998</v>
      </c>
      <c r="B14175" t="s">
        <v>27999</v>
      </c>
      <c r="C14175" t="s">
        <v>5916</v>
      </c>
      <c r="D14175" t="s">
        <v>5917</v>
      </c>
      <c r="E14175" t="s">
        <v>20</v>
      </c>
      <c r="F14175" t="s">
        <v>5870</v>
      </c>
      <c r="G14175">
        <v>31108674</v>
      </c>
      <c r="H14175">
        <v>31108697</v>
      </c>
      <c r="I14175" t="s">
        <v>37</v>
      </c>
      <c r="J14175">
        <v>1</v>
      </c>
      <c r="K14175">
        <v>0</v>
      </c>
      <c r="L14175" t="s">
        <v>30</v>
      </c>
      <c r="M14175" t="s">
        <v>31</v>
      </c>
      <c r="N14175" t="s">
        <v>32619</v>
      </c>
      <c r="O14175" t="s">
        <v>32620</v>
      </c>
      <c r="P14175" t="s">
        <v>32621</v>
      </c>
    </row>
    <row r="14176" spans="1:16">
      <c r="A14176" t="s">
        <v>27998</v>
      </c>
      <c r="B14176" t="s">
        <v>27999</v>
      </c>
      <c r="C14176" t="s">
        <v>17714</v>
      </c>
      <c r="D14176" t="s">
        <v>17715</v>
      </c>
      <c r="E14176" t="s">
        <v>20</v>
      </c>
      <c r="F14176" t="s">
        <v>5870</v>
      </c>
      <c r="G14176">
        <v>32399384</v>
      </c>
      <c r="H14176">
        <v>32399404</v>
      </c>
      <c r="I14176" t="s">
        <v>22</v>
      </c>
      <c r="J14176">
        <v>3</v>
      </c>
      <c r="K14176">
        <v>0</v>
      </c>
      <c r="L14176" t="s">
        <v>30</v>
      </c>
      <c r="M14176" t="s">
        <v>24</v>
      </c>
      <c r="N14176" t="s">
        <v>28024</v>
      </c>
      <c r="O14176" t="s">
        <v>22247</v>
      </c>
      <c r="P14176" t="s">
        <v>32622</v>
      </c>
    </row>
    <row r="14177" spans="1:16">
      <c r="A14177" t="s">
        <v>27998</v>
      </c>
      <c r="B14177" t="s">
        <v>27999</v>
      </c>
      <c r="C14177" t="s">
        <v>23711</v>
      </c>
      <c r="D14177" t="s">
        <v>23712</v>
      </c>
      <c r="E14177" t="s">
        <v>20</v>
      </c>
      <c r="F14177" t="s">
        <v>5870</v>
      </c>
      <c r="G14177">
        <v>32891131</v>
      </c>
      <c r="H14177">
        <v>32891151</v>
      </c>
      <c r="I14177" t="s">
        <v>37</v>
      </c>
      <c r="J14177">
        <v>5</v>
      </c>
      <c r="K14177">
        <v>0</v>
      </c>
      <c r="L14177" t="s">
        <v>57</v>
      </c>
      <c r="M14177" t="s">
        <v>24</v>
      </c>
      <c r="N14177" t="s">
        <v>28215</v>
      </c>
      <c r="O14177" t="s">
        <v>18558</v>
      </c>
      <c r="P14177" t="s">
        <v>32623</v>
      </c>
    </row>
    <row r="14178" spans="1:16">
      <c r="A14178" t="s">
        <v>27998</v>
      </c>
      <c r="B14178" t="s">
        <v>27999</v>
      </c>
      <c r="C14178" t="s">
        <v>32624</v>
      </c>
      <c r="D14178" t="s">
        <v>32625</v>
      </c>
      <c r="E14178" t="s">
        <v>20</v>
      </c>
      <c r="F14178" t="s">
        <v>5870</v>
      </c>
      <c r="G14178">
        <v>33595373</v>
      </c>
      <c r="H14178">
        <v>33595392</v>
      </c>
      <c r="I14178" t="s">
        <v>37</v>
      </c>
      <c r="J14178">
        <v>1</v>
      </c>
      <c r="K14178">
        <v>2</v>
      </c>
      <c r="L14178" t="s">
        <v>30</v>
      </c>
      <c r="M14178" t="s">
        <v>24</v>
      </c>
      <c r="N14178" t="s">
        <v>28024</v>
      </c>
      <c r="O14178" t="s">
        <v>21476</v>
      </c>
      <c r="P14178" t="s">
        <v>32626</v>
      </c>
    </row>
    <row r="14179" spans="1:16">
      <c r="A14179" t="s">
        <v>27998</v>
      </c>
      <c r="B14179" t="s">
        <v>27999</v>
      </c>
      <c r="C14179" t="s">
        <v>23720</v>
      </c>
      <c r="D14179" t="s">
        <v>23721</v>
      </c>
      <c r="E14179" t="s">
        <v>20</v>
      </c>
      <c r="F14179" t="s">
        <v>5870</v>
      </c>
      <c r="G14179">
        <v>34130092</v>
      </c>
      <c r="H14179">
        <v>34130113</v>
      </c>
      <c r="I14179" t="s">
        <v>22</v>
      </c>
      <c r="J14179">
        <v>29</v>
      </c>
      <c r="K14179">
        <v>1</v>
      </c>
      <c r="L14179" t="s">
        <v>87</v>
      </c>
      <c r="M14179" t="s">
        <v>24</v>
      </c>
      <c r="N14179" t="s">
        <v>28520</v>
      </c>
      <c r="O14179" t="s">
        <v>32627</v>
      </c>
      <c r="P14179" t="s">
        <v>32628</v>
      </c>
    </row>
    <row r="14180" spans="1:16">
      <c r="A14180" t="s">
        <v>27998</v>
      </c>
      <c r="B14180" t="s">
        <v>27999</v>
      </c>
      <c r="C14180" t="s">
        <v>5922</v>
      </c>
      <c r="D14180" t="s">
        <v>5923</v>
      </c>
      <c r="E14180" t="s">
        <v>20</v>
      </c>
      <c r="F14180" t="s">
        <v>5870</v>
      </c>
      <c r="G14180">
        <v>34828137</v>
      </c>
      <c r="H14180">
        <v>34828157</v>
      </c>
      <c r="I14180" t="s">
        <v>22</v>
      </c>
      <c r="J14180">
        <v>3</v>
      </c>
      <c r="K14180">
        <v>0</v>
      </c>
      <c r="L14180" t="s">
        <v>196</v>
      </c>
      <c r="M14180" t="s">
        <v>24</v>
      </c>
      <c r="N14180" t="s">
        <v>28048</v>
      </c>
      <c r="O14180" t="s">
        <v>30198</v>
      </c>
      <c r="P14180" t="s">
        <v>32629</v>
      </c>
    </row>
    <row r="14181" spans="1:16">
      <c r="A14181" t="s">
        <v>27998</v>
      </c>
      <c r="B14181" t="s">
        <v>27999</v>
      </c>
      <c r="C14181" t="s">
        <v>7615</v>
      </c>
      <c r="D14181" t="s">
        <v>7616</v>
      </c>
      <c r="E14181" t="s">
        <v>20</v>
      </c>
      <c r="F14181" t="s">
        <v>5870</v>
      </c>
      <c r="G14181">
        <v>35221645</v>
      </c>
      <c r="H14181">
        <v>35221662</v>
      </c>
      <c r="I14181" t="s">
        <v>22</v>
      </c>
      <c r="J14181">
        <v>2</v>
      </c>
      <c r="K14181">
        <v>0</v>
      </c>
      <c r="L14181" t="s">
        <v>57</v>
      </c>
      <c r="M14181" t="s">
        <v>24</v>
      </c>
      <c r="N14181" t="s">
        <v>28048</v>
      </c>
      <c r="O14181" t="s">
        <v>32630</v>
      </c>
      <c r="P14181" t="s">
        <v>32631</v>
      </c>
    </row>
    <row r="14182" spans="1:16">
      <c r="A14182" t="s">
        <v>27998</v>
      </c>
      <c r="B14182" t="s">
        <v>27999</v>
      </c>
      <c r="C14182" t="s">
        <v>7619</v>
      </c>
      <c r="D14182" t="s">
        <v>7616</v>
      </c>
      <c r="E14182" t="s">
        <v>20</v>
      </c>
      <c r="F14182" t="s">
        <v>5870</v>
      </c>
      <c r="G14182">
        <v>35221645</v>
      </c>
      <c r="H14182">
        <v>35221662</v>
      </c>
      <c r="I14182" t="s">
        <v>22</v>
      </c>
      <c r="J14182">
        <v>2</v>
      </c>
      <c r="K14182">
        <v>0</v>
      </c>
      <c r="L14182" t="s">
        <v>57</v>
      </c>
      <c r="M14182" t="s">
        <v>24</v>
      </c>
      <c r="N14182" t="s">
        <v>28048</v>
      </c>
      <c r="O14182" t="s">
        <v>32630</v>
      </c>
      <c r="P14182" t="s">
        <v>32631</v>
      </c>
    </row>
    <row r="14183" spans="1:16">
      <c r="A14183" t="s">
        <v>27998</v>
      </c>
      <c r="B14183" t="s">
        <v>27999</v>
      </c>
      <c r="C14183" t="s">
        <v>5929</v>
      </c>
      <c r="D14183" t="s">
        <v>5930</v>
      </c>
      <c r="E14183" t="s">
        <v>20</v>
      </c>
      <c r="F14183" t="s">
        <v>5870</v>
      </c>
      <c r="G14183">
        <v>35412333</v>
      </c>
      <c r="H14183">
        <v>35412355</v>
      </c>
      <c r="I14183" t="s">
        <v>37</v>
      </c>
      <c r="J14183">
        <v>5</v>
      </c>
      <c r="K14183">
        <v>0</v>
      </c>
      <c r="L14183" t="s">
        <v>57</v>
      </c>
      <c r="M14183" t="s">
        <v>24</v>
      </c>
      <c r="N14183" t="s">
        <v>29864</v>
      </c>
      <c r="O14183" t="s">
        <v>32632</v>
      </c>
      <c r="P14183" t="s">
        <v>32633</v>
      </c>
    </row>
    <row r="14184" spans="1:16">
      <c r="A14184" t="s">
        <v>27998</v>
      </c>
      <c r="B14184" t="s">
        <v>27999</v>
      </c>
      <c r="C14184" t="s">
        <v>32634</v>
      </c>
      <c r="D14184" t="s">
        <v>32635</v>
      </c>
      <c r="E14184" t="s">
        <v>20</v>
      </c>
      <c r="F14184" t="s">
        <v>5870</v>
      </c>
      <c r="G14184">
        <v>35945603</v>
      </c>
      <c r="H14184">
        <v>35945624</v>
      </c>
      <c r="I14184" t="s">
        <v>22</v>
      </c>
      <c r="J14184">
        <v>1</v>
      </c>
      <c r="K14184">
        <v>0</v>
      </c>
      <c r="L14184" t="s">
        <v>23</v>
      </c>
      <c r="M14184" t="s">
        <v>24</v>
      </c>
      <c r="N14184" t="s">
        <v>28660</v>
      </c>
      <c r="O14184" t="s">
        <v>9297</v>
      </c>
      <c r="P14184" t="s">
        <v>32636</v>
      </c>
    </row>
    <row r="14185" spans="1:16">
      <c r="A14185" t="s">
        <v>27998</v>
      </c>
      <c r="B14185" t="s">
        <v>27999</v>
      </c>
      <c r="C14185" t="s">
        <v>23733</v>
      </c>
      <c r="D14185" t="s">
        <v>23734</v>
      </c>
      <c r="E14185" t="s">
        <v>20</v>
      </c>
      <c r="F14185" t="s">
        <v>5870</v>
      </c>
      <c r="G14185">
        <v>36146164</v>
      </c>
      <c r="H14185">
        <v>36146183</v>
      </c>
      <c r="I14185" t="s">
        <v>37</v>
      </c>
      <c r="J14185">
        <v>3</v>
      </c>
      <c r="K14185">
        <v>0</v>
      </c>
      <c r="L14185" t="s">
        <v>30</v>
      </c>
      <c r="M14185" t="s">
        <v>24</v>
      </c>
      <c r="N14185" t="s">
        <v>28048</v>
      </c>
      <c r="O14185" t="s">
        <v>32637</v>
      </c>
      <c r="P14185" t="s">
        <v>32638</v>
      </c>
    </row>
    <row r="14186" spans="1:16">
      <c r="A14186" t="s">
        <v>27998</v>
      </c>
      <c r="B14186" t="s">
        <v>27999</v>
      </c>
      <c r="C14186" t="s">
        <v>23733</v>
      </c>
      <c r="D14186" t="s">
        <v>23734</v>
      </c>
      <c r="E14186" t="s">
        <v>20</v>
      </c>
      <c r="F14186" t="s">
        <v>5870</v>
      </c>
      <c r="G14186">
        <v>36147622</v>
      </c>
      <c r="H14186">
        <v>36147642</v>
      </c>
      <c r="I14186" t="s">
        <v>37</v>
      </c>
      <c r="J14186">
        <v>4</v>
      </c>
      <c r="K14186">
        <v>0</v>
      </c>
      <c r="L14186" t="s">
        <v>57</v>
      </c>
      <c r="M14186" t="s">
        <v>24</v>
      </c>
      <c r="N14186" t="s">
        <v>28108</v>
      </c>
      <c r="O14186" t="s">
        <v>29028</v>
      </c>
      <c r="P14186" t="s">
        <v>32639</v>
      </c>
    </row>
    <row r="14187" spans="1:16">
      <c r="A14187" t="s">
        <v>27998</v>
      </c>
      <c r="B14187" t="s">
        <v>27999</v>
      </c>
      <c r="C14187" t="s">
        <v>5943</v>
      </c>
      <c r="D14187" t="s">
        <v>5944</v>
      </c>
      <c r="E14187" t="s">
        <v>20</v>
      </c>
      <c r="F14187" t="s">
        <v>5870</v>
      </c>
      <c r="G14187">
        <v>36766495</v>
      </c>
      <c r="H14187">
        <v>36766515</v>
      </c>
      <c r="I14187" t="s">
        <v>37</v>
      </c>
      <c r="J14187">
        <v>3</v>
      </c>
      <c r="K14187">
        <v>0</v>
      </c>
      <c r="L14187" t="s">
        <v>57</v>
      </c>
      <c r="M14187" t="s">
        <v>24</v>
      </c>
      <c r="N14187" t="s">
        <v>28024</v>
      </c>
      <c r="O14187" t="s">
        <v>32640</v>
      </c>
      <c r="P14187" t="s">
        <v>32641</v>
      </c>
    </row>
    <row r="14188" spans="1:16">
      <c r="A14188" t="s">
        <v>27998</v>
      </c>
      <c r="B14188" t="s">
        <v>27999</v>
      </c>
      <c r="C14188" t="s">
        <v>32642</v>
      </c>
      <c r="D14188" t="s">
        <v>5944</v>
      </c>
      <c r="E14188" t="s">
        <v>20</v>
      </c>
      <c r="F14188" t="s">
        <v>5870</v>
      </c>
      <c r="G14188">
        <v>36766495</v>
      </c>
      <c r="H14188">
        <v>36766515</v>
      </c>
      <c r="I14188" t="s">
        <v>37</v>
      </c>
      <c r="J14188">
        <v>3</v>
      </c>
      <c r="K14188">
        <v>0</v>
      </c>
      <c r="L14188" t="s">
        <v>57</v>
      </c>
      <c r="M14188" t="s">
        <v>24</v>
      </c>
      <c r="N14188" t="s">
        <v>28024</v>
      </c>
      <c r="O14188" t="s">
        <v>32640</v>
      </c>
      <c r="P14188" t="s">
        <v>32641</v>
      </c>
    </row>
    <row r="14189" spans="1:16">
      <c r="A14189" t="s">
        <v>27998</v>
      </c>
      <c r="B14189" t="s">
        <v>27999</v>
      </c>
      <c r="C14189" t="s">
        <v>5943</v>
      </c>
      <c r="D14189" t="s">
        <v>5944</v>
      </c>
      <c r="E14189" t="s">
        <v>20</v>
      </c>
      <c r="F14189" t="s">
        <v>5870</v>
      </c>
      <c r="G14189">
        <v>36776431</v>
      </c>
      <c r="H14189">
        <v>36776450</v>
      </c>
      <c r="I14189" t="s">
        <v>37</v>
      </c>
      <c r="J14189">
        <v>4</v>
      </c>
      <c r="K14189">
        <v>0</v>
      </c>
      <c r="L14189" t="s">
        <v>30</v>
      </c>
      <c r="M14189" t="s">
        <v>31</v>
      </c>
      <c r="N14189" t="s">
        <v>28078</v>
      </c>
      <c r="O14189" t="s">
        <v>30541</v>
      </c>
      <c r="P14189" t="s">
        <v>32643</v>
      </c>
    </row>
    <row r="14190" spans="1:16">
      <c r="A14190" t="s">
        <v>27998</v>
      </c>
      <c r="B14190" t="s">
        <v>27999</v>
      </c>
      <c r="C14190" t="s">
        <v>23737</v>
      </c>
      <c r="D14190" t="s">
        <v>23738</v>
      </c>
      <c r="E14190" t="s">
        <v>20</v>
      </c>
      <c r="F14190" t="s">
        <v>5870</v>
      </c>
      <c r="G14190">
        <v>37079480</v>
      </c>
      <c r="H14190">
        <v>37079503</v>
      </c>
      <c r="I14190" t="s">
        <v>22</v>
      </c>
      <c r="J14190">
        <v>1</v>
      </c>
      <c r="K14190">
        <v>0</v>
      </c>
      <c r="L14190" t="s">
        <v>30</v>
      </c>
      <c r="M14190" t="s">
        <v>24</v>
      </c>
      <c r="N14190" t="s">
        <v>28806</v>
      </c>
      <c r="O14190" t="s">
        <v>32644</v>
      </c>
      <c r="P14190" t="s">
        <v>32645</v>
      </c>
    </row>
    <row r="14191" spans="1:16">
      <c r="A14191" t="s">
        <v>27998</v>
      </c>
      <c r="B14191" t="s">
        <v>27999</v>
      </c>
      <c r="C14191" t="s">
        <v>32646</v>
      </c>
      <c r="D14191" t="s">
        <v>32647</v>
      </c>
      <c r="E14191" t="s">
        <v>20</v>
      </c>
      <c r="F14191" t="s">
        <v>5870</v>
      </c>
      <c r="G14191">
        <v>39713134</v>
      </c>
      <c r="H14191">
        <v>39713154</v>
      </c>
      <c r="I14191" t="s">
        <v>22</v>
      </c>
      <c r="J14191">
        <v>3</v>
      </c>
      <c r="K14191">
        <v>0</v>
      </c>
      <c r="L14191" t="s">
        <v>57</v>
      </c>
      <c r="M14191" t="s">
        <v>31</v>
      </c>
      <c r="N14191" t="s">
        <v>28024</v>
      </c>
      <c r="O14191" t="s">
        <v>18858</v>
      </c>
      <c r="P14191" t="s">
        <v>32648</v>
      </c>
    </row>
    <row r="14192" spans="1:16">
      <c r="A14192" t="s">
        <v>27998</v>
      </c>
      <c r="B14192" t="s">
        <v>27999</v>
      </c>
      <c r="C14192" t="s">
        <v>23744</v>
      </c>
      <c r="D14192" t="s">
        <v>23745</v>
      </c>
      <c r="E14192" t="s">
        <v>20</v>
      </c>
      <c r="F14192" t="s">
        <v>5870</v>
      </c>
      <c r="G14192">
        <v>42295750</v>
      </c>
      <c r="H14192">
        <v>42295768</v>
      </c>
      <c r="I14192" t="s">
        <v>22</v>
      </c>
      <c r="J14192">
        <v>3</v>
      </c>
      <c r="K14192">
        <v>0</v>
      </c>
      <c r="L14192" t="s">
        <v>57</v>
      </c>
      <c r="M14192" t="s">
        <v>24</v>
      </c>
      <c r="N14192" t="s">
        <v>28048</v>
      </c>
      <c r="O14192" t="s">
        <v>32649</v>
      </c>
      <c r="P14192" t="s">
        <v>32650</v>
      </c>
    </row>
    <row r="14193" spans="1:16">
      <c r="A14193" t="s">
        <v>27998</v>
      </c>
      <c r="B14193" t="s">
        <v>27999</v>
      </c>
      <c r="C14193" t="s">
        <v>23744</v>
      </c>
      <c r="D14193" t="s">
        <v>23745</v>
      </c>
      <c r="E14193" t="s">
        <v>20</v>
      </c>
      <c r="F14193" t="s">
        <v>5870</v>
      </c>
      <c r="G14193">
        <v>42310462</v>
      </c>
      <c r="H14193">
        <v>42310481</v>
      </c>
      <c r="I14193" t="s">
        <v>22</v>
      </c>
      <c r="J14193">
        <v>1</v>
      </c>
      <c r="K14193">
        <v>0</v>
      </c>
      <c r="L14193" t="s">
        <v>30</v>
      </c>
      <c r="M14193" t="s">
        <v>24</v>
      </c>
      <c r="N14193" t="s">
        <v>28024</v>
      </c>
      <c r="O14193" t="s">
        <v>32651</v>
      </c>
      <c r="P14193" t="s">
        <v>32652</v>
      </c>
    </row>
    <row r="14194" spans="1:16">
      <c r="A14194" t="s">
        <v>27998</v>
      </c>
      <c r="B14194" t="s">
        <v>27999</v>
      </c>
      <c r="C14194" t="s">
        <v>23747</v>
      </c>
      <c r="D14194" t="s">
        <v>23748</v>
      </c>
      <c r="E14194" t="s">
        <v>20</v>
      </c>
      <c r="F14194" t="s">
        <v>5870</v>
      </c>
      <c r="G14194">
        <v>43118049</v>
      </c>
      <c r="H14194">
        <v>43118073</v>
      </c>
      <c r="I14194" t="s">
        <v>22</v>
      </c>
      <c r="J14194">
        <v>4</v>
      </c>
      <c r="K14194">
        <v>0</v>
      </c>
      <c r="L14194" t="s">
        <v>57</v>
      </c>
      <c r="M14194" t="s">
        <v>24</v>
      </c>
      <c r="N14194" t="s">
        <v>32653</v>
      </c>
      <c r="O14194" t="s">
        <v>32654</v>
      </c>
      <c r="P14194" t="s">
        <v>32655</v>
      </c>
    </row>
    <row r="14195" spans="1:16">
      <c r="A14195" t="s">
        <v>27998</v>
      </c>
      <c r="B14195" t="s">
        <v>27999</v>
      </c>
      <c r="C14195" t="s">
        <v>17726</v>
      </c>
      <c r="D14195" t="s">
        <v>17727</v>
      </c>
      <c r="E14195" t="s">
        <v>20</v>
      </c>
      <c r="F14195" t="s">
        <v>5870</v>
      </c>
      <c r="G14195">
        <v>43132626</v>
      </c>
      <c r="H14195">
        <v>43132636</v>
      </c>
      <c r="I14195" t="s">
        <v>37</v>
      </c>
      <c r="J14195">
        <v>7</v>
      </c>
      <c r="K14195">
        <v>0</v>
      </c>
      <c r="L14195" t="s">
        <v>87</v>
      </c>
      <c r="M14195" t="s">
        <v>24</v>
      </c>
      <c r="N14195" t="s">
        <v>28074</v>
      </c>
      <c r="O14195" t="s">
        <v>18034</v>
      </c>
      <c r="P14195" t="e">
        <f>----------aucGUUCCUGc</f>
        <v>#NAME?</v>
      </c>
    </row>
    <row r="14196" spans="1:16">
      <c r="A14196" t="s">
        <v>27998</v>
      </c>
      <c r="B14196" t="s">
        <v>27999</v>
      </c>
      <c r="C14196" t="s">
        <v>32656</v>
      </c>
      <c r="D14196" t="s">
        <v>17727</v>
      </c>
      <c r="E14196" t="s">
        <v>20</v>
      </c>
      <c r="F14196" t="s">
        <v>5870</v>
      </c>
      <c r="G14196">
        <v>43132626</v>
      </c>
      <c r="H14196">
        <v>43132636</v>
      </c>
      <c r="I14196" t="s">
        <v>37</v>
      </c>
      <c r="J14196">
        <v>7</v>
      </c>
      <c r="K14196">
        <v>0</v>
      </c>
      <c r="L14196" t="s">
        <v>87</v>
      </c>
      <c r="M14196" t="s">
        <v>24</v>
      </c>
      <c r="N14196" t="s">
        <v>28074</v>
      </c>
      <c r="O14196" t="s">
        <v>18034</v>
      </c>
      <c r="P14196" t="e">
        <f>----------aucGUUCCUGc</f>
        <v>#NAME?</v>
      </c>
    </row>
    <row r="14197" spans="1:16">
      <c r="A14197" t="s">
        <v>27998</v>
      </c>
      <c r="B14197" t="s">
        <v>27999</v>
      </c>
      <c r="C14197" t="s">
        <v>32657</v>
      </c>
      <c r="D14197" t="s">
        <v>32658</v>
      </c>
      <c r="E14197" t="s">
        <v>20</v>
      </c>
      <c r="F14197" t="s">
        <v>5870</v>
      </c>
      <c r="G14197">
        <v>43607134</v>
      </c>
      <c r="H14197">
        <v>43607155</v>
      </c>
      <c r="I14197" t="s">
        <v>22</v>
      </c>
      <c r="J14197">
        <v>4</v>
      </c>
      <c r="K14197">
        <v>0</v>
      </c>
      <c r="L14197" t="s">
        <v>57</v>
      </c>
      <c r="M14197" t="s">
        <v>24</v>
      </c>
      <c r="N14197" t="s">
        <v>28055</v>
      </c>
      <c r="O14197" t="s">
        <v>32659</v>
      </c>
      <c r="P14197" t="s">
        <v>32660</v>
      </c>
    </row>
    <row r="14198" spans="1:16">
      <c r="A14198" t="s">
        <v>27998</v>
      </c>
      <c r="B14198" t="s">
        <v>27999</v>
      </c>
      <c r="C14198" t="s">
        <v>5956</v>
      </c>
      <c r="D14198" t="s">
        <v>5957</v>
      </c>
      <c r="E14198" t="s">
        <v>20</v>
      </c>
      <c r="F14198" t="s">
        <v>5870</v>
      </c>
      <c r="G14198">
        <v>43954633</v>
      </c>
      <c r="H14198">
        <v>43954654</v>
      </c>
      <c r="I14198" t="s">
        <v>37</v>
      </c>
      <c r="J14198">
        <v>6</v>
      </c>
      <c r="K14198">
        <v>0</v>
      </c>
      <c r="L14198" t="s">
        <v>57</v>
      </c>
      <c r="M14198" t="s">
        <v>24</v>
      </c>
      <c r="N14198" t="s">
        <v>28065</v>
      </c>
      <c r="O14198" t="s">
        <v>32661</v>
      </c>
      <c r="P14198" t="s">
        <v>32662</v>
      </c>
    </row>
    <row r="14199" spans="1:16">
      <c r="A14199" t="s">
        <v>27998</v>
      </c>
      <c r="B14199" t="s">
        <v>27999</v>
      </c>
      <c r="C14199" t="s">
        <v>5960</v>
      </c>
      <c r="D14199" t="s">
        <v>5961</v>
      </c>
      <c r="E14199" t="s">
        <v>20</v>
      </c>
      <c r="F14199" t="s">
        <v>5870</v>
      </c>
      <c r="G14199">
        <v>44983551</v>
      </c>
      <c r="H14199">
        <v>44983571</v>
      </c>
      <c r="I14199" t="s">
        <v>37</v>
      </c>
      <c r="J14199">
        <v>1</v>
      </c>
      <c r="K14199">
        <v>0</v>
      </c>
      <c r="L14199" t="s">
        <v>23</v>
      </c>
      <c r="M14199" t="s">
        <v>24</v>
      </c>
      <c r="N14199" t="s">
        <v>28024</v>
      </c>
      <c r="O14199" t="s">
        <v>32663</v>
      </c>
      <c r="P14199" t="s">
        <v>32664</v>
      </c>
    </row>
    <row r="14200" spans="1:16">
      <c r="A14200" t="s">
        <v>27998</v>
      </c>
      <c r="B14200" t="s">
        <v>27999</v>
      </c>
      <c r="C14200" t="s">
        <v>23757</v>
      </c>
      <c r="D14200" t="s">
        <v>23758</v>
      </c>
      <c r="E14200" t="s">
        <v>20</v>
      </c>
      <c r="F14200" t="s">
        <v>5870</v>
      </c>
      <c r="G14200">
        <v>45353806</v>
      </c>
      <c r="H14200">
        <v>45353826</v>
      </c>
      <c r="I14200" t="s">
        <v>22</v>
      </c>
      <c r="J14200">
        <v>1</v>
      </c>
      <c r="K14200">
        <v>0</v>
      </c>
      <c r="L14200" t="s">
        <v>30</v>
      </c>
      <c r="M14200" t="s">
        <v>24</v>
      </c>
      <c r="N14200" t="s">
        <v>28096</v>
      </c>
      <c r="O14200" t="s">
        <v>20195</v>
      </c>
      <c r="P14200" t="s">
        <v>32665</v>
      </c>
    </row>
    <row r="14201" spans="1:16">
      <c r="A14201" t="s">
        <v>27998</v>
      </c>
      <c r="B14201" t="s">
        <v>27999</v>
      </c>
      <c r="C14201" t="s">
        <v>13252</v>
      </c>
      <c r="D14201" t="s">
        <v>13253</v>
      </c>
      <c r="E14201" t="s">
        <v>20</v>
      </c>
      <c r="F14201" t="s">
        <v>5870</v>
      </c>
      <c r="G14201">
        <v>46268724</v>
      </c>
      <c r="H14201">
        <v>46268745</v>
      </c>
      <c r="I14201" t="s">
        <v>22</v>
      </c>
      <c r="J14201">
        <v>7</v>
      </c>
      <c r="K14201">
        <v>0</v>
      </c>
      <c r="L14201" t="s">
        <v>87</v>
      </c>
      <c r="M14201" t="s">
        <v>24</v>
      </c>
      <c r="N14201" t="s">
        <v>29629</v>
      </c>
      <c r="O14201" t="s">
        <v>32666</v>
      </c>
      <c r="P14201" t="s">
        <v>32667</v>
      </c>
    </row>
    <row r="14202" spans="1:16">
      <c r="A14202" t="s">
        <v>27998</v>
      </c>
      <c r="B14202" t="s">
        <v>27999</v>
      </c>
      <c r="C14202" t="s">
        <v>32668</v>
      </c>
      <c r="D14202" t="s">
        <v>32669</v>
      </c>
      <c r="E14202" t="s">
        <v>20</v>
      </c>
      <c r="F14202" t="s">
        <v>5870</v>
      </c>
      <c r="G14202">
        <v>46286380</v>
      </c>
      <c r="H14202">
        <v>46286400</v>
      </c>
      <c r="I14202" t="s">
        <v>37</v>
      </c>
      <c r="J14202">
        <v>6</v>
      </c>
      <c r="K14202">
        <v>0</v>
      </c>
      <c r="L14202" t="s">
        <v>30</v>
      </c>
      <c r="M14202" t="s">
        <v>24</v>
      </c>
      <c r="N14202" t="s">
        <v>28024</v>
      </c>
      <c r="O14202" t="s">
        <v>32670</v>
      </c>
      <c r="P14202" t="s">
        <v>32671</v>
      </c>
    </row>
    <row r="14203" spans="1:16">
      <c r="A14203" t="s">
        <v>27998</v>
      </c>
      <c r="B14203" t="s">
        <v>27999</v>
      </c>
      <c r="C14203" t="s">
        <v>27718</v>
      </c>
      <c r="D14203" t="s">
        <v>27719</v>
      </c>
      <c r="E14203" t="s">
        <v>20</v>
      </c>
      <c r="F14203" t="s">
        <v>5870</v>
      </c>
      <c r="G14203">
        <v>47273666</v>
      </c>
      <c r="H14203">
        <v>47273686</v>
      </c>
      <c r="I14203" t="s">
        <v>37</v>
      </c>
      <c r="J14203">
        <v>3</v>
      </c>
      <c r="K14203">
        <v>0</v>
      </c>
      <c r="L14203" t="s">
        <v>57</v>
      </c>
      <c r="M14203" t="s">
        <v>24</v>
      </c>
      <c r="N14203" t="s">
        <v>28048</v>
      </c>
      <c r="O14203" t="s">
        <v>32672</v>
      </c>
      <c r="P14203" t="s">
        <v>32673</v>
      </c>
    </row>
    <row r="14204" spans="1:16">
      <c r="A14204" t="s">
        <v>27998</v>
      </c>
      <c r="B14204" t="s">
        <v>27999</v>
      </c>
      <c r="C14204" t="s">
        <v>17745</v>
      </c>
      <c r="D14204" t="s">
        <v>17746</v>
      </c>
      <c r="E14204" t="s">
        <v>20</v>
      </c>
      <c r="F14204" t="s">
        <v>5870</v>
      </c>
      <c r="G14204">
        <v>47790753</v>
      </c>
      <c r="H14204">
        <v>47790773</v>
      </c>
      <c r="I14204" t="s">
        <v>37</v>
      </c>
      <c r="J14204">
        <v>5</v>
      </c>
      <c r="K14204">
        <v>0</v>
      </c>
      <c r="L14204" t="s">
        <v>30</v>
      </c>
      <c r="M14204" t="s">
        <v>24</v>
      </c>
      <c r="N14204" t="s">
        <v>28520</v>
      </c>
      <c r="O14204" t="s">
        <v>32674</v>
      </c>
      <c r="P14204" t="s">
        <v>32675</v>
      </c>
    </row>
    <row r="14205" spans="1:16">
      <c r="A14205" t="s">
        <v>27998</v>
      </c>
      <c r="B14205" t="s">
        <v>27999</v>
      </c>
      <c r="C14205" t="s">
        <v>17748</v>
      </c>
      <c r="D14205" t="s">
        <v>17746</v>
      </c>
      <c r="E14205" t="s">
        <v>20</v>
      </c>
      <c r="F14205" t="s">
        <v>5870</v>
      </c>
      <c r="G14205">
        <v>47790753</v>
      </c>
      <c r="H14205">
        <v>47790773</v>
      </c>
      <c r="I14205" t="s">
        <v>37</v>
      </c>
      <c r="J14205">
        <v>5</v>
      </c>
      <c r="K14205">
        <v>0</v>
      </c>
      <c r="L14205" t="s">
        <v>30</v>
      </c>
      <c r="M14205" t="s">
        <v>24</v>
      </c>
      <c r="N14205" t="s">
        <v>28520</v>
      </c>
      <c r="O14205" t="s">
        <v>32674</v>
      </c>
      <c r="P14205" t="s">
        <v>32675</v>
      </c>
    </row>
    <row r="14206" spans="1:16">
      <c r="A14206" t="s">
        <v>27998</v>
      </c>
      <c r="B14206" t="s">
        <v>27999</v>
      </c>
      <c r="C14206" t="s">
        <v>13259</v>
      </c>
      <c r="D14206" t="s">
        <v>13260</v>
      </c>
      <c r="E14206" t="s">
        <v>20</v>
      </c>
      <c r="F14206" t="s">
        <v>5870</v>
      </c>
      <c r="G14206">
        <v>48250639</v>
      </c>
      <c r="H14206">
        <v>48250658</v>
      </c>
      <c r="I14206" t="s">
        <v>37</v>
      </c>
      <c r="J14206">
        <v>3</v>
      </c>
      <c r="K14206">
        <v>0</v>
      </c>
      <c r="L14206" t="s">
        <v>57</v>
      </c>
      <c r="M14206" t="s">
        <v>24</v>
      </c>
      <c r="N14206" t="s">
        <v>28048</v>
      </c>
      <c r="O14206" t="s">
        <v>32676</v>
      </c>
      <c r="P14206" t="s">
        <v>32677</v>
      </c>
    </row>
    <row r="14207" spans="1:16">
      <c r="A14207" t="s">
        <v>27998</v>
      </c>
      <c r="B14207" t="s">
        <v>27999</v>
      </c>
      <c r="C14207" t="s">
        <v>32678</v>
      </c>
      <c r="D14207" t="s">
        <v>32679</v>
      </c>
      <c r="E14207" t="s">
        <v>20</v>
      </c>
      <c r="F14207" t="s">
        <v>5870</v>
      </c>
      <c r="G14207">
        <v>50405614</v>
      </c>
      <c r="H14207">
        <v>50405632</v>
      </c>
      <c r="I14207" t="s">
        <v>37</v>
      </c>
      <c r="J14207">
        <v>1</v>
      </c>
      <c r="K14207">
        <v>0</v>
      </c>
      <c r="L14207" t="s">
        <v>23</v>
      </c>
      <c r="M14207" t="s">
        <v>24</v>
      </c>
      <c r="N14207" t="s">
        <v>28024</v>
      </c>
      <c r="O14207" t="s">
        <v>32680</v>
      </c>
      <c r="P14207" t="s">
        <v>32681</v>
      </c>
    </row>
    <row r="14208" spans="1:16">
      <c r="A14208" t="s">
        <v>27998</v>
      </c>
      <c r="B14208" t="s">
        <v>27999</v>
      </c>
      <c r="C14208" t="s">
        <v>32678</v>
      </c>
      <c r="D14208" t="s">
        <v>32679</v>
      </c>
      <c r="E14208" t="s">
        <v>20</v>
      </c>
      <c r="F14208" t="s">
        <v>5870</v>
      </c>
      <c r="G14208">
        <v>50408757</v>
      </c>
      <c r="H14208">
        <v>50408776</v>
      </c>
      <c r="I14208" t="s">
        <v>37</v>
      </c>
      <c r="J14208">
        <v>1</v>
      </c>
      <c r="K14208">
        <v>0</v>
      </c>
      <c r="L14208" t="s">
        <v>30</v>
      </c>
      <c r="M14208" t="s">
        <v>24</v>
      </c>
      <c r="N14208" t="s">
        <v>28018</v>
      </c>
      <c r="O14208" t="s">
        <v>31622</v>
      </c>
      <c r="P14208" t="s">
        <v>32682</v>
      </c>
    </row>
    <row r="14209" spans="1:16">
      <c r="A14209" t="s">
        <v>27998</v>
      </c>
      <c r="B14209" t="s">
        <v>27999</v>
      </c>
      <c r="C14209" t="s">
        <v>17755</v>
      </c>
      <c r="D14209" t="s">
        <v>17756</v>
      </c>
      <c r="E14209" t="s">
        <v>20</v>
      </c>
      <c r="F14209" t="s">
        <v>5870</v>
      </c>
      <c r="G14209">
        <v>52192383</v>
      </c>
      <c r="H14209">
        <v>52192401</v>
      </c>
      <c r="I14209" t="s">
        <v>37</v>
      </c>
      <c r="J14209">
        <v>8</v>
      </c>
      <c r="K14209">
        <v>0</v>
      </c>
      <c r="L14209" t="s">
        <v>30</v>
      </c>
      <c r="M14209" t="s">
        <v>31</v>
      </c>
      <c r="N14209" t="s">
        <v>28024</v>
      </c>
      <c r="O14209" t="s">
        <v>29040</v>
      </c>
      <c r="P14209" t="s">
        <v>32683</v>
      </c>
    </row>
    <row r="14210" spans="1:16">
      <c r="A14210" t="s">
        <v>27998</v>
      </c>
      <c r="B14210" t="s">
        <v>27999</v>
      </c>
      <c r="C14210" t="s">
        <v>5980</v>
      </c>
      <c r="D14210" t="s">
        <v>5981</v>
      </c>
      <c r="E14210" t="s">
        <v>20</v>
      </c>
      <c r="F14210" t="s">
        <v>5870</v>
      </c>
      <c r="G14210">
        <v>54942050</v>
      </c>
      <c r="H14210">
        <v>54942072</v>
      </c>
      <c r="I14210" t="s">
        <v>22</v>
      </c>
      <c r="J14210">
        <v>4</v>
      </c>
      <c r="K14210">
        <v>0</v>
      </c>
      <c r="L14210" t="s">
        <v>30</v>
      </c>
      <c r="M14210" t="s">
        <v>31</v>
      </c>
      <c r="N14210" t="s">
        <v>32684</v>
      </c>
      <c r="O14210" t="s">
        <v>32685</v>
      </c>
      <c r="P14210" t="s">
        <v>32686</v>
      </c>
    </row>
    <row r="14211" spans="1:16">
      <c r="A14211" t="s">
        <v>27998</v>
      </c>
      <c r="B14211" t="s">
        <v>27999</v>
      </c>
      <c r="C14211" t="s">
        <v>32687</v>
      </c>
      <c r="D14211" t="s">
        <v>32688</v>
      </c>
      <c r="E14211" t="s">
        <v>20</v>
      </c>
      <c r="F14211" t="s">
        <v>5870</v>
      </c>
      <c r="G14211">
        <v>55745584</v>
      </c>
      <c r="H14211">
        <v>55745604</v>
      </c>
      <c r="I14211" t="s">
        <v>37</v>
      </c>
      <c r="J14211">
        <v>2</v>
      </c>
      <c r="K14211">
        <v>0</v>
      </c>
      <c r="L14211" t="s">
        <v>57</v>
      </c>
      <c r="M14211" t="s">
        <v>24</v>
      </c>
      <c r="N14211" t="s">
        <v>28052</v>
      </c>
      <c r="O14211" t="s">
        <v>32689</v>
      </c>
      <c r="P14211" t="s">
        <v>32690</v>
      </c>
    </row>
    <row r="14212" spans="1:16">
      <c r="A14212" t="s">
        <v>27998</v>
      </c>
      <c r="B14212" t="s">
        <v>27999</v>
      </c>
      <c r="C14212" t="s">
        <v>32687</v>
      </c>
      <c r="D14212" t="s">
        <v>32688</v>
      </c>
      <c r="E14212" t="s">
        <v>20</v>
      </c>
      <c r="F14212" t="s">
        <v>5870</v>
      </c>
      <c r="G14212">
        <v>55841109</v>
      </c>
      <c r="H14212">
        <v>55841129</v>
      </c>
      <c r="I14212" t="s">
        <v>37</v>
      </c>
      <c r="J14212">
        <v>2</v>
      </c>
      <c r="K14212">
        <v>0</v>
      </c>
      <c r="L14212" t="s">
        <v>30</v>
      </c>
      <c r="M14212" t="s">
        <v>24</v>
      </c>
      <c r="N14212" t="s">
        <v>28024</v>
      </c>
      <c r="O14212" t="s">
        <v>28777</v>
      </c>
      <c r="P14212" t="s">
        <v>32691</v>
      </c>
    </row>
    <row r="14213" spans="1:16">
      <c r="A14213" t="s">
        <v>27998</v>
      </c>
      <c r="B14213" t="s">
        <v>27999</v>
      </c>
      <c r="C14213" t="s">
        <v>17758</v>
      </c>
      <c r="D14213" t="s">
        <v>17759</v>
      </c>
      <c r="E14213" t="s">
        <v>20</v>
      </c>
      <c r="F14213" t="s">
        <v>5870</v>
      </c>
      <c r="G14213">
        <v>56223691</v>
      </c>
      <c r="H14213">
        <v>56223713</v>
      </c>
      <c r="I14213" t="s">
        <v>37</v>
      </c>
      <c r="J14213">
        <v>2</v>
      </c>
      <c r="K14213">
        <v>0</v>
      </c>
      <c r="L14213" t="s">
        <v>57</v>
      </c>
      <c r="M14213" t="s">
        <v>24</v>
      </c>
      <c r="N14213" t="s">
        <v>29049</v>
      </c>
      <c r="O14213" t="s">
        <v>32692</v>
      </c>
      <c r="P14213" t="s">
        <v>32693</v>
      </c>
    </row>
    <row r="14214" spans="1:16">
      <c r="A14214" t="s">
        <v>27998</v>
      </c>
      <c r="B14214" t="s">
        <v>27999</v>
      </c>
      <c r="C14214" t="s">
        <v>17761</v>
      </c>
      <c r="D14214" t="s">
        <v>17759</v>
      </c>
      <c r="E14214" t="s">
        <v>20</v>
      </c>
      <c r="F14214" t="s">
        <v>5870</v>
      </c>
      <c r="G14214">
        <v>56223691</v>
      </c>
      <c r="H14214">
        <v>56223713</v>
      </c>
      <c r="I14214" t="s">
        <v>37</v>
      </c>
      <c r="J14214">
        <v>2</v>
      </c>
      <c r="K14214">
        <v>0</v>
      </c>
      <c r="L14214" t="s">
        <v>57</v>
      </c>
      <c r="M14214" t="s">
        <v>24</v>
      </c>
      <c r="N14214" t="s">
        <v>29049</v>
      </c>
      <c r="O14214" t="s">
        <v>32692</v>
      </c>
      <c r="P14214" t="s">
        <v>32693</v>
      </c>
    </row>
    <row r="14215" spans="1:16">
      <c r="A14215" t="s">
        <v>27998</v>
      </c>
      <c r="B14215" t="s">
        <v>27999</v>
      </c>
      <c r="C14215" t="s">
        <v>13280</v>
      </c>
      <c r="D14215" t="s">
        <v>13281</v>
      </c>
      <c r="E14215" t="s">
        <v>20</v>
      </c>
      <c r="F14215" t="s">
        <v>5870</v>
      </c>
      <c r="G14215">
        <v>56936186</v>
      </c>
      <c r="H14215">
        <v>56936206</v>
      </c>
      <c r="I14215" t="s">
        <v>22</v>
      </c>
      <c r="J14215">
        <v>1</v>
      </c>
      <c r="K14215">
        <v>0</v>
      </c>
      <c r="L14215" t="s">
        <v>30</v>
      </c>
      <c r="M14215" t="s">
        <v>24</v>
      </c>
      <c r="N14215" t="s">
        <v>28074</v>
      </c>
      <c r="O14215" t="s">
        <v>18034</v>
      </c>
      <c r="P14215" t="s">
        <v>32694</v>
      </c>
    </row>
    <row r="14216" spans="1:16">
      <c r="A14216" t="s">
        <v>27998</v>
      </c>
      <c r="B14216" t="s">
        <v>27999</v>
      </c>
      <c r="C14216" t="s">
        <v>32695</v>
      </c>
      <c r="D14216" t="s">
        <v>32696</v>
      </c>
      <c r="E14216" t="s">
        <v>20</v>
      </c>
      <c r="F14216" t="s">
        <v>5870</v>
      </c>
      <c r="G14216">
        <v>60713301</v>
      </c>
      <c r="H14216">
        <v>60713321</v>
      </c>
      <c r="I14216" t="s">
        <v>37</v>
      </c>
      <c r="J14216">
        <v>6</v>
      </c>
      <c r="K14216">
        <v>0</v>
      </c>
      <c r="L14216" t="s">
        <v>57</v>
      </c>
      <c r="M14216" t="s">
        <v>24</v>
      </c>
      <c r="N14216" t="s">
        <v>28096</v>
      </c>
      <c r="O14216" t="s">
        <v>32697</v>
      </c>
      <c r="P14216" t="s">
        <v>32698</v>
      </c>
    </row>
    <row r="14217" spans="1:16">
      <c r="A14217" t="s">
        <v>27998</v>
      </c>
      <c r="B14217" t="s">
        <v>27999</v>
      </c>
      <c r="C14217" t="s">
        <v>32699</v>
      </c>
      <c r="D14217" t="s">
        <v>32700</v>
      </c>
      <c r="E14217" t="s">
        <v>20</v>
      </c>
      <c r="F14217" t="s">
        <v>5870</v>
      </c>
      <c r="G14217">
        <v>61542730</v>
      </c>
      <c r="H14217">
        <v>61542750</v>
      </c>
      <c r="I14217" t="s">
        <v>37</v>
      </c>
      <c r="J14217">
        <v>2</v>
      </c>
      <c r="K14217">
        <v>0</v>
      </c>
      <c r="L14217" t="s">
        <v>23</v>
      </c>
      <c r="M14217" t="s">
        <v>31</v>
      </c>
      <c r="N14217" t="s">
        <v>28108</v>
      </c>
      <c r="O14217" t="s">
        <v>18053</v>
      </c>
      <c r="P14217" t="s">
        <v>32701</v>
      </c>
    </row>
    <row r="14218" spans="1:16">
      <c r="A14218" t="s">
        <v>27998</v>
      </c>
      <c r="B14218" t="s">
        <v>27999</v>
      </c>
      <c r="C14218" t="s">
        <v>32702</v>
      </c>
      <c r="D14218" t="s">
        <v>32700</v>
      </c>
      <c r="E14218" t="s">
        <v>20</v>
      </c>
      <c r="F14218" t="s">
        <v>5870</v>
      </c>
      <c r="G14218">
        <v>61542730</v>
      </c>
      <c r="H14218">
        <v>61542750</v>
      </c>
      <c r="I14218" t="s">
        <v>37</v>
      </c>
      <c r="J14218">
        <v>2</v>
      </c>
      <c r="K14218">
        <v>0</v>
      </c>
      <c r="L14218" t="s">
        <v>23</v>
      </c>
      <c r="M14218" t="s">
        <v>31</v>
      </c>
      <c r="N14218" t="s">
        <v>28108</v>
      </c>
      <c r="O14218" t="s">
        <v>18053</v>
      </c>
      <c r="P14218" t="s">
        <v>32701</v>
      </c>
    </row>
    <row r="14219" spans="1:16">
      <c r="A14219" t="s">
        <v>27998</v>
      </c>
      <c r="B14219" t="s">
        <v>27999</v>
      </c>
      <c r="C14219" t="s">
        <v>32703</v>
      </c>
      <c r="D14219" t="s">
        <v>32704</v>
      </c>
      <c r="E14219" t="s">
        <v>20</v>
      </c>
      <c r="F14219" t="s">
        <v>5870</v>
      </c>
      <c r="G14219">
        <v>61907903</v>
      </c>
      <c r="H14219">
        <v>61907923</v>
      </c>
      <c r="I14219" t="s">
        <v>22</v>
      </c>
      <c r="J14219">
        <v>3</v>
      </c>
      <c r="K14219">
        <v>0</v>
      </c>
      <c r="L14219" t="s">
        <v>57</v>
      </c>
      <c r="M14219" t="s">
        <v>24</v>
      </c>
      <c r="N14219" t="s">
        <v>28024</v>
      </c>
      <c r="O14219" t="s">
        <v>32705</v>
      </c>
      <c r="P14219" t="s">
        <v>32706</v>
      </c>
    </row>
    <row r="14220" spans="1:16">
      <c r="A14220" t="s">
        <v>27998</v>
      </c>
      <c r="B14220" t="s">
        <v>27999</v>
      </c>
      <c r="C14220" t="s">
        <v>32707</v>
      </c>
      <c r="D14220" t="s">
        <v>32708</v>
      </c>
      <c r="E14220" t="s">
        <v>20</v>
      </c>
      <c r="F14220" t="s">
        <v>5870</v>
      </c>
      <c r="G14220">
        <v>62289756</v>
      </c>
      <c r="H14220">
        <v>62289776</v>
      </c>
      <c r="I14220" t="s">
        <v>22</v>
      </c>
      <c r="J14220">
        <v>1</v>
      </c>
      <c r="K14220">
        <v>0</v>
      </c>
      <c r="L14220" t="s">
        <v>23</v>
      </c>
      <c r="M14220" t="s">
        <v>31</v>
      </c>
      <c r="N14220" t="s">
        <v>28048</v>
      </c>
      <c r="O14220" t="s">
        <v>32709</v>
      </c>
      <c r="P14220" t="s">
        <v>32710</v>
      </c>
    </row>
    <row r="14221" spans="1:16">
      <c r="A14221" t="s">
        <v>27998</v>
      </c>
      <c r="B14221" t="s">
        <v>27999</v>
      </c>
      <c r="C14221" t="s">
        <v>32711</v>
      </c>
      <c r="D14221" t="s">
        <v>32712</v>
      </c>
      <c r="E14221" t="s">
        <v>20</v>
      </c>
      <c r="F14221" t="s">
        <v>5870</v>
      </c>
      <c r="G14221">
        <v>62289756</v>
      </c>
      <c r="H14221">
        <v>62289776</v>
      </c>
      <c r="I14221" t="s">
        <v>22</v>
      </c>
      <c r="J14221">
        <v>1</v>
      </c>
      <c r="K14221">
        <v>0</v>
      </c>
      <c r="L14221" t="s">
        <v>23</v>
      </c>
      <c r="M14221" t="s">
        <v>31</v>
      </c>
      <c r="N14221" t="s">
        <v>28048</v>
      </c>
      <c r="O14221" t="s">
        <v>32709</v>
      </c>
      <c r="P14221" t="s">
        <v>32710</v>
      </c>
    </row>
    <row r="14222" spans="1:16">
      <c r="A14222" t="s">
        <v>27998</v>
      </c>
      <c r="B14222" t="s">
        <v>27999</v>
      </c>
      <c r="C14222" t="s">
        <v>32707</v>
      </c>
      <c r="D14222" t="s">
        <v>32708</v>
      </c>
      <c r="E14222" t="s">
        <v>20</v>
      </c>
      <c r="F14222" t="s">
        <v>5870</v>
      </c>
      <c r="G14222">
        <v>62293652</v>
      </c>
      <c r="H14222">
        <v>62293672</v>
      </c>
      <c r="I14222" t="s">
        <v>22</v>
      </c>
      <c r="J14222">
        <v>1</v>
      </c>
      <c r="K14222">
        <v>0</v>
      </c>
      <c r="L14222" t="s">
        <v>23</v>
      </c>
      <c r="M14222" t="s">
        <v>24</v>
      </c>
      <c r="N14222" t="s">
        <v>28018</v>
      </c>
      <c r="O14222" t="s">
        <v>32379</v>
      </c>
      <c r="P14222" t="s">
        <v>32713</v>
      </c>
    </row>
    <row r="14223" spans="1:16">
      <c r="A14223" t="s">
        <v>27998</v>
      </c>
      <c r="B14223" t="s">
        <v>27999</v>
      </c>
      <c r="C14223" t="s">
        <v>32711</v>
      </c>
      <c r="D14223" t="s">
        <v>32712</v>
      </c>
      <c r="E14223" t="s">
        <v>20</v>
      </c>
      <c r="F14223" t="s">
        <v>5870</v>
      </c>
      <c r="G14223">
        <v>62320949</v>
      </c>
      <c r="H14223">
        <v>62320966</v>
      </c>
      <c r="I14223" t="s">
        <v>22</v>
      </c>
      <c r="J14223">
        <v>1</v>
      </c>
      <c r="K14223">
        <v>0</v>
      </c>
      <c r="L14223" t="s">
        <v>30</v>
      </c>
      <c r="M14223" t="s">
        <v>24</v>
      </c>
      <c r="N14223" t="s">
        <v>28024</v>
      </c>
      <c r="O14223" t="s">
        <v>32714</v>
      </c>
      <c r="P14223" t="s">
        <v>32715</v>
      </c>
    </row>
    <row r="14224" spans="1:16">
      <c r="A14224" t="s">
        <v>27998</v>
      </c>
      <c r="B14224" t="s">
        <v>27999</v>
      </c>
      <c r="C14224" t="s">
        <v>32716</v>
      </c>
      <c r="D14224" t="s">
        <v>32717</v>
      </c>
      <c r="E14224" t="s">
        <v>20</v>
      </c>
      <c r="F14224" t="s">
        <v>5870</v>
      </c>
      <c r="G14224">
        <v>62500689</v>
      </c>
      <c r="H14224">
        <v>62500709</v>
      </c>
      <c r="I14224" t="s">
        <v>22</v>
      </c>
      <c r="J14224">
        <v>5</v>
      </c>
      <c r="K14224">
        <v>0</v>
      </c>
      <c r="L14224" t="s">
        <v>30</v>
      </c>
      <c r="M14224" t="s">
        <v>24</v>
      </c>
      <c r="N14224" t="s">
        <v>28096</v>
      </c>
      <c r="O14224" t="s">
        <v>31334</v>
      </c>
      <c r="P14224" t="s">
        <v>32718</v>
      </c>
    </row>
    <row r="14225" spans="1:16">
      <c r="A14225" t="s">
        <v>27998</v>
      </c>
      <c r="B14225" t="s">
        <v>27999</v>
      </c>
      <c r="C14225" t="s">
        <v>23790</v>
      </c>
      <c r="D14225" t="s">
        <v>23791</v>
      </c>
      <c r="E14225" t="s">
        <v>20</v>
      </c>
      <c r="F14225" t="s">
        <v>5870</v>
      </c>
      <c r="G14225">
        <v>62563709</v>
      </c>
      <c r="H14225">
        <v>62563729</v>
      </c>
      <c r="I14225" t="s">
        <v>22</v>
      </c>
      <c r="J14225">
        <v>4</v>
      </c>
      <c r="K14225">
        <v>0</v>
      </c>
      <c r="L14225" t="s">
        <v>57</v>
      </c>
      <c r="M14225" t="s">
        <v>24</v>
      </c>
      <c r="N14225" t="s">
        <v>28074</v>
      </c>
      <c r="O14225" t="s">
        <v>18034</v>
      </c>
      <c r="P14225" t="s">
        <v>32719</v>
      </c>
    </row>
    <row r="14226" spans="1:16">
      <c r="A14226" t="s">
        <v>27998</v>
      </c>
      <c r="B14226" t="s">
        <v>27999</v>
      </c>
      <c r="C14226" t="s">
        <v>13307</v>
      </c>
      <c r="D14226" t="s">
        <v>13308</v>
      </c>
      <c r="E14226" t="s">
        <v>20</v>
      </c>
      <c r="F14226" t="s">
        <v>5870</v>
      </c>
      <c r="G14226">
        <v>62626359</v>
      </c>
      <c r="H14226">
        <v>62626381</v>
      </c>
      <c r="I14226" t="s">
        <v>22</v>
      </c>
      <c r="J14226">
        <v>4</v>
      </c>
      <c r="K14226">
        <v>0</v>
      </c>
      <c r="L14226" t="s">
        <v>30</v>
      </c>
      <c r="M14226" t="s">
        <v>31</v>
      </c>
      <c r="N14226" t="s">
        <v>28004</v>
      </c>
      <c r="O14226" t="s">
        <v>32720</v>
      </c>
      <c r="P14226" t="s">
        <v>32721</v>
      </c>
    </row>
    <row r="14227" spans="1:16">
      <c r="A14227" t="s">
        <v>27998</v>
      </c>
      <c r="B14227" t="s">
        <v>27999</v>
      </c>
      <c r="C14227" t="s">
        <v>32722</v>
      </c>
      <c r="D14227" t="s">
        <v>32723</v>
      </c>
      <c r="E14227" t="s">
        <v>20</v>
      </c>
      <c r="F14227" t="s">
        <v>5870</v>
      </c>
      <c r="G14227">
        <v>62705634</v>
      </c>
      <c r="H14227">
        <v>62705654</v>
      </c>
      <c r="I14227" t="s">
        <v>37</v>
      </c>
      <c r="J14227">
        <v>1</v>
      </c>
      <c r="K14227">
        <v>0</v>
      </c>
      <c r="L14227" t="s">
        <v>30</v>
      </c>
      <c r="M14227" t="s">
        <v>24</v>
      </c>
      <c r="N14227" t="s">
        <v>28048</v>
      </c>
      <c r="O14227" t="s">
        <v>32724</v>
      </c>
      <c r="P14227" t="s">
        <v>32725</v>
      </c>
    </row>
    <row r="14228" spans="1:16">
      <c r="A14228" t="s">
        <v>27998</v>
      </c>
      <c r="B14228" t="s">
        <v>27999</v>
      </c>
      <c r="C14228" t="s">
        <v>6008</v>
      </c>
      <c r="D14228" t="s">
        <v>6009</v>
      </c>
      <c r="E14228" t="s">
        <v>20</v>
      </c>
      <c r="F14228" t="s">
        <v>5999</v>
      </c>
      <c r="G14228">
        <v>16334187</v>
      </c>
      <c r="H14228">
        <v>16334207</v>
      </c>
      <c r="I14228" t="s">
        <v>37</v>
      </c>
      <c r="J14228">
        <v>6</v>
      </c>
      <c r="K14228">
        <v>0</v>
      </c>
      <c r="L14228" t="s">
        <v>57</v>
      </c>
      <c r="M14228" t="s">
        <v>24</v>
      </c>
      <c r="N14228" t="s">
        <v>28018</v>
      </c>
      <c r="O14228" t="s">
        <v>32726</v>
      </c>
      <c r="P14228" t="s">
        <v>32727</v>
      </c>
    </row>
    <row r="14229" spans="1:16">
      <c r="A14229" t="s">
        <v>27998</v>
      </c>
      <c r="B14229" t="s">
        <v>27999</v>
      </c>
      <c r="C14229" t="s">
        <v>6003</v>
      </c>
      <c r="D14229" t="s">
        <v>6003</v>
      </c>
      <c r="E14229" t="s">
        <v>20</v>
      </c>
      <c r="F14229" t="s">
        <v>5999</v>
      </c>
      <c r="G14229">
        <v>16334187</v>
      </c>
      <c r="H14229">
        <v>16334207</v>
      </c>
      <c r="I14229" t="s">
        <v>37</v>
      </c>
      <c r="J14229">
        <v>6</v>
      </c>
      <c r="K14229">
        <v>0</v>
      </c>
      <c r="L14229" t="s">
        <v>57</v>
      </c>
      <c r="M14229" t="s">
        <v>24</v>
      </c>
      <c r="N14229" t="s">
        <v>28018</v>
      </c>
      <c r="O14229" t="s">
        <v>32726</v>
      </c>
      <c r="P14229" t="s">
        <v>32727</v>
      </c>
    </row>
    <row r="14230" spans="1:16">
      <c r="A14230" t="s">
        <v>27998</v>
      </c>
      <c r="B14230" t="s">
        <v>27999</v>
      </c>
      <c r="C14230" t="s">
        <v>6013</v>
      </c>
      <c r="D14230" t="s">
        <v>6014</v>
      </c>
      <c r="E14230" t="s">
        <v>20</v>
      </c>
      <c r="F14230" t="s">
        <v>5999</v>
      </c>
      <c r="G14230">
        <v>22602086</v>
      </c>
      <c r="H14230">
        <v>22602105</v>
      </c>
      <c r="I14230" t="s">
        <v>22</v>
      </c>
      <c r="J14230">
        <v>1</v>
      </c>
      <c r="K14230">
        <v>0</v>
      </c>
      <c r="L14230" t="s">
        <v>30</v>
      </c>
      <c r="M14230" t="s">
        <v>24</v>
      </c>
      <c r="N14230" t="s">
        <v>28078</v>
      </c>
      <c r="O14230" t="s">
        <v>32728</v>
      </c>
      <c r="P14230" t="s">
        <v>32729</v>
      </c>
    </row>
    <row r="14231" spans="1:16">
      <c r="A14231" t="s">
        <v>27998</v>
      </c>
      <c r="B14231" t="s">
        <v>27999</v>
      </c>
      <c r="C14231" t="s">
        <v>6013</v>
      </c>
      <c r="D14231" t="s">
        <v>6014</v>
      </c>
      <c r="E14231" t="s">
        <v>20</v>
      </c>
      <c r="F14231" t="s">
        <v>5999</v>
      </c>
      <c r="G14231">
        <v>22633888</v>
      </c>
      <c r="H14231">
        <v>22633911</v>
      </c>
      <c r="I14231" t="s">
        <v>22</v>
      </c>
      <c r="J14231">
        <v>1</v>
      </c>
      <c r="K14231">
        <v>0</v>
      </c>
      <c r="L14231" t="s">
        <v>30</v>
      </c>
      <c r="M14231" t="s">
        <v>31</v>
      </c>
      <c r="N14231" t="s">
        <v>28806</v>
      </c>
      <c r="O14231" t="s">
        <v>32730</v>
      </c>
      <c r="P14231" t="s">
        <v>32731</v>
      </c>
    </row>
    <row r="14232" spans="1:16">
      <c r="A14232" t="s">
        <v>27998</v>
      </c>
      <c r="B14232" t="s">
        <v>27999</v>
      </c>
      <c r="C14232" t="s">
        <v>32732</v>
      </c>
      <c r="D14232" t="s">
        <v>32733</v>
      </c>
      <c r="E14232" t="s">
        <v>20</v>
      </c>
      <c r="F14232" t="s">
        <v>5999</v>
      </c>
      <c r="G14232">
        <v>26973762</v>
      </c>
      <c r="H14232">
        <v>26973779</v>
      </c>
      <c r="I14232" t="s">
        <v>37</v>
      </c>
      <c r="J14232">
        <v>3</v>
      </c>
      <c r="K14232">
        <v>0</v>
      </c>
      <c r="L14232" t="s">
        <v>57</v>
      </c>
      <c r="M14232" t="s">
        <v>24</v>
      </c>
      <c r="N14232" t="s">
        <v>28024</v>
      </c>
      <c r="O14232" t="s">
        <v>32734</v>
      </c>
      <c r="P14232" t="e">
        <f>-gcAUAUUGGC--GUUCCUGu</f>
        <v>#NAME?</v>
      </c>
    </row>
    <row r="14233" spans="1:16">
      <c r="A14233" t="s">
        <v>27998</v>
      </c>
      <c r="B14233" t="s">
        <v>27999</v>
      </c>
      <c r="C14233" t="s">
        <v>6026</v>
      </c>
      <c r="D14233" t="s">
        <v>6027</v>
      </c>
      <c r="E14233" t="s">
        <v>20</v>
      </c>
      <c r="F14233" t="s">
        <v>5999</v>
      </c>
      <c r="G14233">
        <v>27425628</v>
      </c>
      <c r="H14233">
        <v>27425649</v>
      </c>
      <c r="I14233" t="s">
        <v>37</v>
      </c>
      <c r="J14233">
        <v>6</v>
      </c>
      <c r="K14233">
        <v>0</v>
      </c>
      <c r="L14233" t="s">
        <v>57</v>
      </c>
      <c r="M14233" t="s">
        <v>31</v>
      </c>
      <c r="N14233" t="s">
        <v>28967</v>
      </c>
      <c r="O14233" t="s">
        <v>29574</v>
      </c>
      <c r="P14233" t="s">
        <v>32735</v>
      </c>
    </row>
    <row r="14234" spans="1:16">
      <c r="A14234" t="s">
        <v>27998</v>
      </c>
      <c r="B14234" t="s">
        <v>27999</v>
      </c>
      <c r="C14234" t="s">
        <v>6032</v>
      </c>
      <c r="D14234" t="s">
        <v>6033</v>
      </c>
      <c r="E14234" t="s">
        <v>20</v>
      </c>
      <c r="F14234" t="s">
        <v>5999</v>
      </c>
      <c r="G14234">
        <v>30339412</v>
      </c>
      <c r="H14234">
        <v>30339431</v>
      </c>
      <c r="I14234" t="s">
        <v>37</v>
      </c>
      <c r="J14234">
        <v>1</v>
      </c>
      <c r="K14234">
        <v>0</v>
      </c>
      <c r="L14234" t="s">
        <v>23</v>
      </c>
      <c r="M14234" t="s">
        <v>24</v>
      </c>
      <c r="N14234" t="s">
        <v>28048</v>
      </c>
      <c r="O14234" t="s">
        <v>32736</v>
      </c>
      <c r="P14234" t="s">
        <v>32737</v>
      </c>
    </row>
    <row r="14235" spans="1:16">
      <c r="A14235" t="s">
        <v>27998</v>
      </c>
      <c r="B14235" t="s">
        <v>27999</v>
      </c>
      <c r="C14235" t="s">
        <v>6032</v>
      </c>
      <c r="D14235" t="s">
        <v>6033</v>
      </c>
      <c r="E14235" t="s">
        <v>20</v>
      </c>
      <c r="F14235" t="s">
        <v>5999</v>
      </c>
      <c r="G14235">
        <v>30359149</v>
      </c>
      <c r="H14235">
        <v>30359172</v>
      </c>
      <c r="I14235" t="s">
        <v>37</v>
      </c>
      <c r="J14235">
        <v>1</v>
      </c>
      <c r="K14235">
        <v>0</v>
      </c>
      <c r="L14235" t="s">
        <v>30</v>
      </c>
      <c r="M14235" t="s">
        <v>24</v>
      </c>
      <c r="N14235" t="s">
        <v>28571</v>
      </c>
      <c r="O14235" t="s">
        <v>32738</v>
      </c>
      <c r="P14235" t="s">
        <v>32739</v>
      </c>
    </row>
    <row r="14236" spans="1:16">
      <c r="A14236" t="s">
        <v>27998</v>
      </c>
      <c r="B14236" t="s">
        <v>27999</v>
      </c>
      <c r="C14236" t="s">
        <v>27767</v>
      </c>
      <c r="D14236" t="s">
        <v>27768</v>
      </c>
      <c r="E14236" t="s">
        <v>20</v>
      </c>
      <c r="F14236" t="s">
        <v>5999</v>
      </c>
      <c r="G14236">
        <v>33060645</v>
      </c>
      <c r="H14236">
        <v>33060663</v>
      </c>
      <c r="I14236" t="s">
        <v>37</v>
      </c>
      <c r="J14236">
        <v>5</v>
      </c>
      <c r="K14236">
        <v>0</v>
      </c>
      <c r="L14236" t="s">
        <v>87</v>
      </c>
      <c r="M14236" t="s">
        <v>24</v>
      </c>
      <c r="N14236" t="s">
        <v>28078</v>
      </c>
      <c r="O14236" t="s">
        <v>32740</v>
      </c>
      <c r="P14236" t="s">
        <v>32741</v>
      </c>
    </row>
    <row r="14237" spans="1:16">
      <c r="A14237" t="s">
        <v>27998</v>
      </c>
      <c r="B14237" t="s">
        <v>27999</v>
      </c>
      <c r="C14237" t="s">
        <v>23816</v>
      </c>
      <c r="D14237" t="s">
        <v>23817</v>
      </c>
      <c r="E14237" t="s">
        <v>20</v>
      </c>
      <c r="F14237" t="s">
        <v>5999</v>
      </c>
      <c r="G14237">
        <v>33720060</v>
      </c>
      <c r="H14237">
        <v>33720080</v>
      </c>
      <c r="I14237" t="s">
        <v>37</v>
      </c>
      <c r="J14237">
        <v>2</v>
      </c>
      <c r="K14237">
        <v>0</v>
      </c>
      <c r="L14237" t="s">
        <v>23</v>
      </c>
      <c r="M14237" t="s">
        <v>24</v>
      </c>
      <c r="N14237" t="s">
        <v>28000</v>
      </c>
      <c r="O14237" t="s">
        <v>28094</v>
      </c>
      <c r="P14237" t="s">
        <v>32742</v>
      </c>
    </row>
    <row r="14238" spans="1:16">
      <c r="A14238" t="s">
        <v>27998</v>
      </c>
      <c r="B14238" t="s">
        <v>27999</v>
      </c>
      <c r="C14238" t="s">
        <v>6036</v>
      </c>
      <c r="D14238" t="s">
        <v>6037</v>
      </c>
      <c r="E14238" t="s">
        <v>20</v>
      </c>
      <c r="F14238" t="s">
        <v>5999</v>
      </c>
      <c r="G14238">
        <v>34932000</v>
      </c>
      <c r="H14238">
        <v>34932017</v>
      </c>
      <c r="I14238" t="s">
        <v>22</v>
      </c>
      <c r="J14238">
        <v>6</v>
      </c>
      <c r="K14238">
        <v>0</v>
      </c>
      <c r="L14238" t="s">
        <v>57</v>
      </c>
      <c r="M14238" t="s">
        <v>24</v>
      </c>
      <c r="N14238" t="s">
        <v>28048</v>
      </c>
      <c r="O14238" t="s">
        <v>32743</v>
      </c>
      <c r="P14238" t="s">
        <v>32744</v>
      </c>
    </row>
    <row r="14239" spans="1:16">
      <c r="A14239" t="s">
        <v>27998</v>
      </c>
      <c r="B14239" t="s">
        <v>27999</v>
      </c>
      <c r="C14239" t="s">
        <v>7640</v>
      </c>
      <c r="D14239" t="s">
        <v>7641</v>
      </c>
      <c r="E14239" t="s">
        <v>20</v>
      </c>
      <c r="F14239" t="s">
        <v>5999</v>
      </c>
      <c r="G14239">
        <v>35468558</v>
      </c>
      <c r="H14239">
        <v>35468579</v>
      </c>
      <c r="I14239" t="s">
        <v>22</v>
      </c>
      <c r="J14239">
        <v>4</v>
      </c>
      <c r="K14239">
        <v>0</v>
      </c>
      <c r="L14239" t="s">
        <v>30</v>
      </c>
      <c r="M14239" t="s">
        <v>24</v>
      </c>
      <c r="N14239" t="s">
        <v>28221</v>
      </c>
      <c r="O14239" t="s">
        <v>28682</v>
      </c>
      <c r="P14239" t="s">
        <v>32745</v>
      </c>
    </row>
    <row r="14240" spans="1:16">
      <c r="A14240" t="s">
        <v>27998</v>
      </c>
      <c r="B14240" t="s">
        <v>27999</v>
      </c>
      <c r="C14240" t="s">
        <v>7640</v>
      </c>
      <c r="D14240" t="s">
        <v>7641</v>
      </c>
      <c r="E14240" t="s">
        <v>20</v>
      </c>
      <c r="F14240" t="s">
        <v>5999</v>
      </c>
      <c r="G14240">
        <v>35468849</v>
      </c>
      <c r="H14240">
        <v>35468869</v>
      </c>
      <c r="I14240" t="s">
        <v>22</v>
      </c>
      <c r="J14240">
        <v>5</v>
      </c>
      <c r="K14240">
        <v>0</v>
      </c>
      <c r="L14240" t="s">
        <v>57</v>
      </c>
      <c r="M14240" t="s">
        <v>24</v>
      </c>
      <c r="N14240" t="s">
        <v>28048</v>
      </c>
      <c r="O14240" t="s">
        <v>32746</v>
      </c>
      <c r="P14240" t="s">
        <v>32747</v>
      </c>
    </row>
    <row r="14241" spans="1:16">
      <c r="A14241" t="s">
        <v>27998</v>
      </c>
      <c r="B14241" t="s">
        <v>27999</v>
      </c>
      <c r="C14241" t="s">
        <v>7640</v>
      </c>
      <c r="D14241" t="s">
        <v>7641</v>
      </c>
      <c r="E14241" t="s">
        <v>20</v>
      </c>
      <c r="F14241" t="s">
        <v>5999</v>
      </c>
      <c r="G14241">
        <v>35472255</v>
      </c>
      <c r="H14241">
        <v>35472274</v>
      </c>
      <c r="I14241" t="s">
        <v>22</v>
      </c>
      <c r="J14241">
        <v>5</v>
      </c>
      <c r="K14241">
        <v>0</v>
      </c>
      <c r="L14241" t="s">
        <v>87</v>
      </c>
      <c r="M14241" t="s">
        <v>24</v>
      </c>
      <c r="N14241" t="s">
        <v>28024</v>
      </c>
      <c r="O14241" t="s">
        <v>32748</v>
      </c>
      <c r="P14241" t="s">
        <v>32749</v>
      </c>
    </row>
    <row r="14242" spans="1:16">
      <c r="A14242" t="s">
        <v>27998</v>
      </c>
      <c r="B14242" t="s">
        <v>27999</v>
      </c>
      <c r="C14242" t="s">
        <v>7640</v>
      </c>
      <c r="D14242" t="s">
        <v>7641</v>
      </c>
      <c r="E14242" t="s">
        <v>20</v>
      </c>
      <c r="F14242" t="s">
        <v>5999</v>
      </c>
      <c r="G14242">
        <v>35473199</v>
      </c>
      <c r="H14242">
        <v>35473219</v>
      </c>
      <c r="I14242" t="s">
        <v>22</v>
      </c>
      <c r="J14242">
        <v>1</v>
      </c>
      <c r="K14242">
        <v>0</v>
      </c>
      <c r="L14242" t="s">
        <v>23</v>
      </c>
      <c r="M14242" t="s">
        <v>24</v>
      </c>
      <c r="N14242" t="s">
        <v>28024</v>
      </c>
      <c r="O14242" t="s">
        <v>32750</v>
      </c>
      <c r="P14242" t="s">
        <v>32751</v>
      </c>
    </row>
    <row r="14243" spans="1:16">
      <c r="A14243" t="s">
        <v>27998</v>
      </c>
      <c r="B14243" t="s">
        <v>27999</v>
      </c>
      <c r="C14243" t="s">
        <v>6044</v>
      </c>
      <c r="D14243" t="s">
        <v>6045</v>
      </c>
      <c r="E14243" t="s">
        <v>20</v>
      </c>
      <c r="F14243" t="s">
        <v>5999</v>
      </c>
      <c r="G14243">
        <v>38302585</v>
      </c>
      <c r="H14243">
        <v>38302605</v>
      </c>
      <c r="I14243" t="s">
        <v>37</v>
      </c>
      <c r="J14243">
        <v>7</v>
      </c>
      <c r="K14243">
        <v>0</v>
      </c>
      <c r="L14243" t="s">
        <v>4766</v>
      </c>
      <c r="M14243" t="s">
        <v>24</v>
      </c>
      <c r="N14243" t="s">
        <v>28000</v>
      </c>
      <c r="O14243" t="s">
        <v>22183</v>
      </c>
      <c r="P14243" t="s">
        <v>32752</v>
      </c>
    </row>
    <row r="14244" spans="1:16">
      <c r="A14244" t="s">
        <v>27998</v>
      </c>
      <c r="B14244" t="s">
        <v>27999</v>
      </c>
      <c r="C14244" t="s">
        <v>13360</v>
      </c>
      <c r="D14244" t="s">
        <v>13361</v>
      </c>
      <c r="E14244" t="s">
        <v>20</v>
      </c>
      <c r="F14244" t="s">
        <v>5999</v>
      </c>
      <c r="G14244">
        <v>38795175</v>
      </c>
      <c r="H14244">
        <v>38795197</v>
      </c>
      <c r="I14244" t="s">
        <v>22</v>
      </c>
      <c r="J14244">
        <v>1</v>
      </c>
      <c r="K14244">
        <v>0</v>
      </c>
      <c r="L14244" t="s">
        <v>23</v>
      </c>
      <c r="M14244" t="s">
        <v>24</v>
      </c>
      <c r="N14244" t="s">
        <v>29864</v>
      </c>
      <c r="O14244" t="s">
        <v>32753</v>
      </c>
      <c r="P14244" t="s">
        <v>32754</v>
      </c>
    </row>
    <row r="14245" spans="1:16">
      <c r="A14245" t="s">
        <v>27998</v>
      </c>
      <c r="B14245" t="s">
        <v>27999</v>
      </c>
      <c r="C14245" t="s">
        <v>13366</v>
      </c>
      <c r="D14245" t="s">
        <v>13367</v>
      </c>
      <c r="E14245" t="s">
        <v>20</v>
      </c>
      <c r="F14245" t="s">
        <v>5999</v>
      </c>
      <c r="G14245">
        <v>38795175</v>
      </c>
      <c r="H14245">
        <v>38795197</v>
      </c>
      <c r="I14245" t="s">
        <v>22</v>
      </c>
      <c r="J14245">
        <v>1</v>
      </c>
      <c r="K14245">
        <v>0</v>
      </c>
      <c r="L14245" t="s">
        <v>23</v>
      </c>
      <c r="M14245" t="s">
        <v>24</v>
      </c>
      <c r="N14245" t="s">
        <v>29864</v>
      </c>
      <c r="O14245" t="s">
        <v>32753</v>
      </c>
      <c r="P14245" t="s">
        <v>32754</v>
      </c>
    </row>
    <row r="14246" spans="1:16">
      <c r="A14246" t="s">
        <v>27998</v>
      </c>
      <c r="B14246" t="s">
        <v>27999</v>
      </c>
      <c r="C14246" t="s">
        <v>6056</v>
      </c>
      <c r="D14246" t="s">
        <v>6057</v>
      </c>
      <c r="E14246" t="s">
        <v>20</v>
      </c>
      <c r="F14246" t="s">
        <v>5999</v>
      </c>
      <c r="G14246">
        <v>42830606</v>
      </c>
      <c r="H14246">
        <v>42830626</v>
      </c>
      <c r="I14246" t="s">
        <v>22</v>
      </c>
      <c r="J14246">
        <v>1</v>
      </c>
      <c r="K14246">
        <v>0</v>
      </c>
      <c r="L14246" t="s">
        <v>23</v>
      </c>
      <c r="M14246" t="s">
        <v>31</v>
      </c>
      <c r="N14246" t="s">
        <v>28048</v>
      </c>
      <c r="O14246" t="s">
        <v>32755</v>
      </c>
      <c r="P14246" t="s">
        <v>32756</v>
      </c>
    </row>
    <row r="14247" spans="1:16">
      <c r="A14247" t="s">
        <v>27998</v>
      </c>
      <c r="B14247" t="s">
        <v>27999</v>
      </c>
      <c r="C14247" t="s">
        <v>6059</v>
      </c>
      <c r="D14247" t="s">
        <v>6057</v>
      </c>
      <c r="E14247" t="s">
        <v>20</v>
      </c>
      <c r="F14247" t="s">
        <v>5999</v>
      </c>
      <c r="G14247">
        <v>42830606</v>
      </c>
      <c r="H14247">
        <v>42830626</v>
      </c>
      <c r="I14247" t="s">
        <v>22</v>
      </c>
      <c r="J14247">
        <v>1</v>
      </c>
      <c r="K14247">
        <v>0</v>
      </c>
      <c r="L14247" t="s">
        <v>23</v>
      </c>
      <c r="M14247" t="s">
        <v>31</v>
      </c>
      <c r="N14247" t="s">
        <v>28048</v>
      </c>
      <c r="O14247" t="s">
        <v>32755</v>
      </c>
      <c r="P14247" t="s">
        <v>32756</v>
      </c>
    </row>
    <row r="14248" spans="1:16">
      <c r="A14248" t="s">
        <v>27998</v>
      </c>
      <c r="B14248" t="s">
        <v>27999</v>
      </c>
      <c r="C14248" t="s">
        <v>6066</v>
      </c>
      <c r="D14248" t="s">
        <v>6067</v>
      </c>
      <c r="E14248" t="s">
        <v>20</v>
      </c>
      <c r="F14248" t="s">
        <v>5999</v>
      </c>
      <c r="G14248">
        <v>43327217</v>
      </c>
      <c r="H14248">
        <v>43327238</v>
      </c>
      <c r="I14248" t="s">
        <v>37</v>
      </c>
      <c r="J14248">
        <v>3</v>
      </c>
      <c r="K14248">
        <v>2</v>
      </c>
      <c r="L14248" t="s">
        <v>57</v>
      </c>
      <c r="M14248" t="s">
        <v>24</v>
      </c>
      <c r="N14248" t="s">
        <v>28716</v>
      </c>
      <c r="O14248" t="s">
        <v>29365</v>
      </c>
      <c r="P14248" t="s">
        <v>32757</v>
      </c>
    </row>
    <row r="14249" spans="1:16">
      <c r="A14249" t="s">
        <v>27998</v>
      </c>
      <c r="B14249" t="s">
        <v>27999</v>
      </c>
      <c r="C14249" t="s">
        <v>13378</v>
      </c>
      <c r="D14249" t="s">
        <v>13379</v>
      </c>
      <c r="E14249" t="s">
        <v>20</v>
      </c>
      <c r="F14249" t="s">
        <v>5999</v>
      </c>
      <c r="G14249">
        <v>43413150</v>
      </c>
      <c r="H14249">
        <v>43413170</v>
      </c>
      <c r="I14249" t="s">
        <v>37</v>
      </c>
      <c r="J14249">
        <v>1</v>
      </c>
      <c r="K14249">
        <v>0</v>
      </c>
      <c r="L14249" t="s">
        <v>30</v>
      </c>
      <c r="M14249" t="s">
        <v>24</v>
      </c>
      <c r="N14249" t="s">
        <v>28024</v>
      </c>
      <c r="O14249" t="s">
        <v>32758</v>
      </c>
      <c r="P14249" t="s">
        <v>32759</v>
      </c>
    </row>
    <row r="14250" spans="1:16">
      <c r="A14250" t="s">
        <v>27998</v>
      </c>
      <c r="B14250" t="s">
        <v>27999</v>
      </c>
      <c r="C14250" t="s">
        <v>13382</v>
      </c>
      <c r="D14250" t="s">
        <v>13379</v>
      </c>
      <c r="E14250" t="s">
        <v>20</v>
      </c>
      <c r="F14250" t="s">
        <v>5999</v>
      </c>
      <c r="G14250">
        <v>43413150</v>
      </c>
      <c r="H14250">
        <v>43413170</v>
      </c>
      <c r="I14250" t="s">
        <v>37</v>
      </c>
      <c r="J14250">
        <v>1</v>
      </c>
      <c r="K14250">
        <v>0</v>
      </c>
      <c r="L14250" t="s">
        <v>30</v>
      </c>
      <c r="M14250" t="s">
        <v>24</v>
      </c>
      <c r="N14250" t="s">
        <v>28024</v>
      </c>
      <c r="O14250" t="s">
        <v>32758</v>
      </c>
      <c r="P14250" t="s">
        <v>32759</v>
      </c>
    </row>
    <row r="14251" spans="1:16">
      <c r="A14251" t="s">
        <v>27998</v>
      </c>
      <c r="B14251" t="s">
        <v>27999</v>
      </c>
      <c r="C14251" t="s">
        <v>32760</v>
      </c>
      <c r="D14251" t="s">
        <v>32761</v>
      </c>
      <c r="E14251" t="s">
        <v>20</v>
      </c>
      <c r="F14251" t="s">
        <v>5999</v>
      </c>
      <c r="G14251">
        <v>44324257</v>
      </c>
      <c r="H14251">
        <v>44324276</v>
      </c>
      <c r="I14251" t="s">
        <v>22</v>
      </c>
      <c r="J14251">
        <v>2</v>
      </c>
      <c r="K14251">
        <v>0</v>
      </c>
      <c r="L14251" t="s">
        <v>30</v>
      </c>
      <c r="M14251" t="s">
        <v>24</v>
      </c>
      <c r="N14251" t="s">
        <v>28000</v>
      </c>
      <c r="O14251" t="s">
        <v>19620</v>
      </c>
      <c r="P14251" t="s">
        <v>32762</v>
      </c>
    </row>
    <row r="14252" spans="1:16">
      <c r="A14252" t="s">
        <v>27998</v>
      </c>
      <c r="B14252" t="s">
        <v>27999</v>
      </c>
      <c r="C14252" t="s">
        <v>17838</v>
      </c>
      <c r="D14252" t="s">
        <v>17839</v>
      </c>
      <c r="E14252" t="s">
        <v>20</v>
      </c>
      <c r="F14252" t="s">
        <v>5999</v>
      </c>
      <c r="G14252">
        <v>45163610</v>
      </c>
      <c r="H14252">
        <v>45163631</v>
      </c>
      <c r="I14252" t="s">
        <v>22</v>
      </c>
      <c r="J14252">
        <v>5</v>
      </c>
      <c r="K14252">
        <v>0</v>
      </c>
      <c r="L14252" t="s">
        <v>57</v>
      </c>
      <c r="M14252" t="s">
        <v>24</v>
      </c>
      <c r="N14252" t="s">
        <v>28062</v>
      </c>
      <c r="O14252" t="s">
        <v>32763</v>
      </c>
      <c r="P14252" t="s">
        <v>32764</v>
      </c>
    </row>
    <row r="14253" spans="1:16">
      <c r="A14253" t="s">
        <v>27998</v>
      </c>
      <c r="B14253" t="s">
        <v>27999</v>
      </c>
      <c r="C14253" t="s">
        <v>17838</v>
      </c>
      <c r="D14253" t="s">
        <v>17839</v>
      </c>
      <c r="E14253" t="s">
        <v>20</v>
      </c>
      <c r="F14253" t="s">
        <v>5999</v>
      </c>
      <c r="G14253">
        <v>45179971</v>
      </c>
      <c r="H14253">
        <v>45179991</v>
      </c>
      <c r="I14253" t="s">
        <v>22</v>
      </c>
      <c r="J14253">
        <v>2</v>
      </c>
      <c r="K14253">
        <v>0</v>
      </c>
      <c r="L14253" t="s">
        <v>30</v>
      </c>
      <c r="M14253" t="s">
        <v>24</v>
      </c>
      <c r="N14253" t="s">
        <v>28007</v>
      </c>
      <c r="O14253" t="s">
        <v>32765</v>
      </c>
      <c r="P14253" t="s">
        <v>32766</v>
      </c>
    </row>
    <row r="14254" spans="1:16">
      <c r="A14254" t="s">
        <v>27998</v>
      </c>
      <c r="B14254" t="s">
        <v>27999</v>
      </c>
      <c r="C14254" t="s">
        <v>17838</v>
      </c>
      <c r="D14254" t="s">
        <v>17839</v>
      </c>
      <c r="E14254" t="s">
        <v>20</v>
      </c>
      <c r="F14254" t="s">
        <v>5999</v>
      </c>
      <c r="G14254">
        <v>45180824</v>
      </c>
      <c r="H14254">
        <v>45180844</v>
      </c>
      <c r="I14254" t="s">
        <v>22</v>
      </c>
      <c r="J14254">
        <v>7</v>
      </c>
      <c r="K14254">
        <v>0</v>
      </c>
      <c r="L14254" t="s">
        <v>57</v>
      </c>
      <c r="M14254" t="s">
        <v>24</v>
      </c>
      <c r="N14254" t="s">
        <v>28215</v>
      </c>
      <c r="O14254" t="s">
        <v>18142</v>
      </c>
      <c r="P14254" t="s">
        <v>32767</v>
      </c>
    </row>
    <row r="14255" spans="1:16">
      <c r="A14255" t="s">
        <v>27998</v>
      </c>
      <c r="B14255" t="s">
        <v>27999</v>
      </c>
      <c r="C14255" t="s">
        <v>6075</v>
      </c>
      <c r="D14255" t="s">
        <v>6076</v>
      </c>
      <c r="E14255" t="s">
        <v>20</v>
      </c>
      <c r="F14255" t="s">
        <v>5999</v>
      </c>
      <c r="G14255">
        <v>45524770</v>
      </c>
      <c r="H14255">
        <v>45524791</v>
      </c>
      <c r="I14255" t="s">
        <v>22</v>
      </c>
      <c r="J14255">
        <v>1</v>
      </c>
      <c r="K14255">
        <v>0</v>
      </c>
      <c r="L14255" t="s">
        <v>30</v>
      </c>
      <c r="M14255" t="s">
        <v>24</v>
      </c>
      <c r="N14255" t="s">
        <v>28615</v>
      </c>
      <c r="O14255" t="s">
        <v>32768</v>
      </c>
      <c r="P14255" t="s">
        <v>32769</v>
      </c>
    </row>
    <row r="14256" spans="1:16">
      <c r="A14256" t="s">
        <v>27998</v>
      </c>
      <c r="B14256" t="s">
        <v>27999</v>
      </c>
      <c r="C14256" t="s">
        <v>23856</v>
      </c>
      <c r="D14256" t="s">
        <v>23857</v>
      </c>
      <c r="E14256" t="s">
        <v>20</v>
      </c>
      <c r="F14256" t="s">
        <v>5999</v>
      </c>
      <c r="G14256">
        <v>45745056</v>
      </c>
      <c r="H14256">
        <v>45745076</v>
      </c>
      <c r="I14256" t="s">
        <v>22</v>
      </c>
      <c r="J14256">
        <v>6</v>
      </c>
      <c r="K14256">
        <v>0</v>
      </c>
      <c r="L14256" t="s">
        <v>57</v>
      </c>
      <c r="M14256" t="s">
        <v>24</v>
      </c>
      <c r="N14256" t="s">
        <v>28118</v>
      </c>
      <c r="O14256" t="s">
        <v>32770</v>
      </c>
      <c r="P14256" t="s">
        <v>32771</v>
      </c>
    </row>
    <row r="14257" spans="1:16">
      <c r="A14257" t="s">
        <v>27998</v>
      </c>
      <c r="B14257" t="s">
        <v>27999</v>
      </c>
      <c r="C14257" t="s">
        <v>13396</v>
      </c>
      <c r="D14257" t="s">
        <v>13397</v>
      </c>
      <c r="E14257" t="s">
        <v>20</v>
      </c>
      <c r="F14257" t="s">
        <v>5999</v>
      </c>
      <c r="G14257">
        <v>46715411</v>
      </c>
      <c r="H14257">
        <v>46715431</v>
      </c>
      <c r="I14257" t="s">
        <v>22</v>
      </c>
      <c r="J14257">
        <v>1</v>
      </c>
      <c r="K14257">
        <v>0</v>
      </c>
      <c r="L14257" t="s">
        <v>30</v>
      </c>
      <c r="M14257" t="s">
        <v>24</v>
      </c>
      <c r="N14257" t="s">
        <v>28048</v>
      </c>
      <c r="O14257" t="s">
        <v>32772</v>
      </c>
      <c r="P14257" t="s">
        <v>32773</v>
      </c>
    </row>
    <row r="14258" spans="1:16">
      <c r="A14258" t="s">
        <v>27998</v>
      </c>
      <c r="B14258" t="s">
        <v>27999</v>
      </c>
      <c r="C14258" t="s">
        <v>27812</v>
      </c>
      <c r="D14258" t="s">
        <v>27813</v>
      </c>
      <c r="E14258" t="s">
        <v>20</v>
      </c>
      <c r="F14258" t="s">
        <v>5999</v>
      </c>
      <c r="G14258">
        <v>47423501</v>
      </c>
      <c r="H14258">
        <v>47423523</v>
      </c>
      <c r="I14258" t="s">
        <v>22</v>
      </c>
      <c r="J14258">
        <v>5</v>
      </c>
      <c r="K14258">
        <v>0</v>
      </c>
      <c r="L14258" t="s">
        <v>30</v>
      </c>
      <c r="M14258" t="s">
        <v>24</v>
      </c>
      <c r="N14258" t="s">
        <v>29797</v>
      </c>
      <c r="O14258" t="s">
        <v>32774</v>
      </c>
      <c r="P14258" t="s">
        <v>32775</v>
      </c>
    </row>
    <row r="14259" spans="1:16">
      <c r="A14259" t="s">
        <v>27998</v>
      </c>
      <c r="B14259" t="s">
        <v>27999</v>
      </c>
      <c r="C14259" t="s">
        <v>17849</v>
      </c>
      <c r="D14259" t="s">
        <v>17850</v>
      </c>
      <c r="E14259" t="s">
        <v>20</v>
      </c>
      <c r="F14259" t="s">
        <v>5999</v>
      </c>
      <c r="G14259">
        <v>47664901</v>
      </c>
      <c r="H14259">
        <v>47664921</v>
      </c>
      <c r="I14259" t="s">
        <v>37</v>
      </c>
      <c r="J14259">
        <v>3</v>
      </c>
      <c r="K14259">
        <v>0</v>
      </c>
      <c r="L14259" t="s">
        <v>30</v>
      </c>
      <c r="M14259" t="s">
        <v>24</v>
      </c>
      <c r="N14259" t="s">
        <v>28108</v>
      </c>
      <c r="O14259" t="s">
        <v>18053</v>
      </c>
      <c r="P14259" t="s">
        <v>32776</v>
      </c>
    </row>
    <row r="14260" spans="1:16">
      <c r="A14260" t="s">
        <v>27998</v>
      </c>
      <c r="B14260" t="s">
        <v>27999</v>
      </c>
      <c r="C14260" t="s">
        <v>23878</v>
      </c>
      <c r="D14260" t="s">
        <v>23879</v>
      </c>
      <c r="E14260" t="s">
        <v>20</v>
      </c>
      <c r="F14260" t="s">
        <v>5999</v>
      </c>
      <c r="G14260">
        <v>47738924</v>
      </c>
      <c r="H14260">
        <v>47738946</v>
      </c>
      <c r="I14260" t="s">
        <v>37</v>
      </c>
      <c r="J14260">
        <v>3</v>
      </c>
      <c r="K14260">
        <v>0</v>
      </c>
      <c r="L14260" t="s">
        <v>30</v>
      </c>
      <c r="M14260" t="s">
        <v>24</v>
      </c>
      <c r="N14260" t="s">
        <v>30352</v>
      </c>
      <c r="O14260" t="s">
        <v>32777</v>
      </c>
      <c r="P14260" t="s">
        <v>32778</v>
      </c>
    </row>
    <row r="14261" spans="1:16">
      <c r="A14261" t="s">
        <v>27998</v>
      </c>
      <c r="B14261" t="s">
        <v>27999</v>
      </c>
      <c r="C14261" t="s">
        <v>13400</v>
      </c>
      <c r="D14261" t="s">
        <v>13401</v>
      </c>
      <c r="E14261" t="s">
        <v>20</v>
      </c>
      <c r="F14261" t="s">
        <v>5999</v>
      </c>
      <c r="G14261">
        <v>47831792</v>
      </c>
      <c r="H14261">
        <v>47831811</v>
      </c>
      <c r="I14261" t="s">
        <v>22</v>
      </c>
      <c r="J14261">
        <v>3</v>
      </c>
      <c r="K14261">
        <v>0</v>
      </c>
      <c r="L14261" t="s">
        <v>90</v>
      </c>
      <c r="M14261" t="s">
        <v>31</v>
      </c>
      <c r="N14261" t="s">
        <v>28078</v>
      </c>
      <c r="O14261" t="s">
        <v>32779</v>
      </c>
      <c r="P14261" t="s">
        <v>32780</v>
      </c>
    </row>
    <row r="14262" spans="1:16">
      <c r="A14262" t="s">
        <v>27998</v>
      </c>
      <c r="B14262" t="s">
        <v>27999</v>
      </c>
      <c r="C14262" t="s">
        <v>32781</v>
      </c>
      <c r="D14262" t="s">
        <v>32782</v>
      </c>
      <c r="E14262" t="s">
        <v>20</v>
      </c>
      <c r="F14262" t="s">
        <v>5999</v>
      </c>
      <c r="G14262">
        <v>47970488</v>
      </c>
      <c r="H14262">
        <v>47970508</v>
      </c>
      <c r="I14262" t="s">
        <v>22</v>
      </c>
      <c r="J14262">
        <v>1</v>
      </c>
      <c r="K14262">
        <v>0</v>
      </c>
      <c r="L14262" t="s">
        <v>30</v>
      </c>
      <c r="M14262" t="s">
        <v>24</v>
      </c>
      <c r="N14262" t="s">
        <v>28096</v>
      </c>
      <c r="O14262" t="s">
        <v>28689</v>
      </c>
      <c r="P14262" t="s">
        <v>32783</v>
      </c>
    </row>
    <row r="14263" spans="1:16">
      <c r="A14263" t="s">
        <v>27998</v>
      </c>
      <c r="B14263" t="s">
        <v>27999</v>
      </c>
      <c r="C14263" t="s">
        <v>13404</v>
      </c>
      <c r="D14263" t="s">
        <v>13405</v>
      </c>
      <c r="E14263" t="s">
        <v>20</v>
      </c>
      <c r="F14263" t="s">
        <v>5999</v>
      </c>
      <c r="G14263">
        <v>48056416</v>
      </c>
      <c r="H14263">
        <v>48056434</v>
      </c>
      <c r="I14263" t="s">
        <v>22</v>
      </c>
      <c r="J14263">
        <v>1</v>
      </c>
      <c r="K14263">
        <v>0</v>
      </c>
      <c r="L14263" t="s">
        <v>30</v>
      </c>
      <c r="M14263" t="s">
        <v>24</v>
      </c>
      <c r="N14263" t="s">
        <v>28024</v>
      </c>
      <c r="O14263" t="s">
        <v>32784</v>
      </c>
      <c r="P14263" t="s">
        <v>32785</v>
      </c>
    </row>
    <row r="14264" spans="1:16">
      <c r="A14264" t="s">
        <v>27998</v>
      </c>
      <c r="B14264" t="s">
        <v>27999</v>
      </c>
      <c r="C14264" t="s">
        <v>23881</v>
      </c>
      <c r="D14264" t="s">
        <v>23882</v>
      </c>
      <c r="E14264" t="s">
        <v>20</v>
      </c>
      <c r="F14264" t="s">
        <v>6088</v>
      </c>
      <c r="G14264">
        <v>17525837</v>
      </c>
      <c r="H14264">
        <v>17525859</v>
      </c>
      <c r="I14264" t="s">
        <v>22</v>
      </c>
      <c r="J14264">
        <v>1</v>
      </c>
      <c r="K14264">
        <v>0</v>
      </c>
      <c r="L14264" t="s">
        <v>23</v>
      </c>
      <c r="M14264" t="s">
        <v>24</v>
      </c>
      <c r="N14264" t="s">
        <v>30383</v>
      </c>
      <c r="O14264" t="s">
        <v>32786</v>
      </c>
      <c r="P14264" t="s">
        <v>32787</v>
      </c>
    </row>
    <row r="14265" spans="1:16">
      <c r="A14265" t="s">
        <v>27998</v>
      </c>
      <c r="B14265" t="s">
        <v>27999</v>
      </c>
      <c r="C14265" t="s">
        <v>23884</v>
      </c>
      <c r="D14265" t="s">
        <v>23884</v>
      </c>
      <c r="E14265" t="s">
        <v>20</v>
      </c>
      <c r="F14265" t="s">
        <v>6088</v>
      </c>
      <c r="G14265">
        <v>17525837</v>
      </c>
      <c r="H14265">
        <v>17525859</v>
      </c>
      <c r="I14265" t="s">
        <v>22</v>
      </c>
      <c r="J14265">
        <v>1</v>
      </c>
      <c r="K14265">
        <v>0</v>
      </c>
      <c r="L14265" t="s">
        <v>23</v>
      </c>
      <c r="M14265" t="s">
        <v>24</v>
      </c>
      <c r="N14265" t="s">
        <v>30383</v>
      </c>
      <c r="O14265" t="s">
        <v>32786</v>
      </c>
      <c r="P14265" t="s">
        <v>32787</v>
      </c>
    </row>
    <row r="14266" spans="1:16">
      <c r="A14266" t="s">
        <v>27998</v>
      </c>
      <c r="B14266" t="s">
        <v>27999</v>
      </c>
      <c r="C14266" t="s">
        <v>23885</v>
      </c>
      <c r="D14266" t="s">
        <v>23886</v>
      </c>
      <c r="E14266" t="s">
        <v>20</v>
      </c>
      <c r="F14266" t="s">
        <v>6088</v>
      </c>
      <c r="G14266">
        <v>17525837</v>
      </c>
      <c r="H14266">
        <v>17525859</v>
      </c>
      <c r="I14266" t="s">
        <v>22</v>
      </c>
      <c r="J14266">
        <v>1</v>
      </c>
      <c r="K14266">
        <v>0</v>
      </c>
      <c r="L14266" t="s">
        <v>23</v>
      </c>
      <c r="M14266" t="s">
        <v>24</v>
      </c>
      <c r="N14266" t="s">
        <v>30383</v>
      </c>
      <c r="O14266" t="s">
        <v>32786</v>
      </c>
      <c r="P14266" t="s">
        <v>32787</v>
      </c>
    </row>
    <row r="14267" spans="1:16">
      <c r="A14267" t="s">
        <v>27998</v>
      </c>
      <c r="B14267" t="s">
        <v>27999</v>
      </c>
      <c r="C14267" t="s">
        <v>6091</v>
      </c>
      <c r="D14267" t="s">
        <v>6092</v>
      </c>
      <c r="E14267" t="s">
        <v>20</v>
      </c>
      <c r="F14267" t="s">
        <v>6088</v>
      </c>
      <c r="G14267">
        <v>17630611</v>
      </c>
      <c r="H14267">
        <v>17630631</v>
      </c>
      <c r="I14267" t="s">
        <v>37</v>
      </c>
      <c r="J14267">
        <v>2</v>
      </c>
      <c r="K14267">
        <v>1</v>
      </c>
      <c r="L14267" t="s">
        <v>57</v>
      </c>
      <c r="M14267" t="s">
        <v>24</v>
      </c>
      <c r="N14267" t="s">
        <v>28078</v>
      </c>
      <c r="O14267" t="s">
        <v>32788</v>
      </c>
      <c r="P14267" t="s">
        <v>32789</v>
      </c>
    </row>
    <row r="14268" spans="1:16">
      <c r="A14268" t="s">
        <v>27998</v>
      </c>
      <c r="B14268" t="s">
        <v>27999</v>
      </c>
      <c r="C14268" t="s">
        <v>6097</v>
      </c>
      <c r="D14268" t="s">
        <v>6098</v>
      </c>
      <c r="E14268" t="s">
        <v>20</v>
      </c>
      <c r="F14268" t="s">
        <v>6088</v>
      </c>
      <c r="G14268">
        <v>19883050</v>
      </c>
      <c r="H14268">
        <v>19883069</v>
      </c>
      <c r="I14268" t="s">
        <v>37</v>
      </c>
      <c r="J14268">
        <v>1</v>
      </c>
      <c r="K14268">
        <v>0</v>
      </c>
      <c r="L14268" t="s">
        <v>23</v>
      </c>
      <c r="M14268" t="s">
        <v>31</v>
      </c>
      <c r="N14268" t="s">
        <v>28052</v>
      </c>
      <c r="O14268" t="s">
        <v>32790</v>
      </c>
      <c r="P14268" t="s">
        <v>32791</v>
      </c>
    </row>
    <row r="14269" spans="1:16">
      <c r="A14269" t="s">
        <v>27998</v>
      </c>
      <c r="B14269" t="s">
        <v>27999</v>
      </c>
      <c r="C14269" t="s">
        <v>7660</v>
      </c>
      <c r="D14269" t="s">
        <v>7661</v>
      </c>
      <c r="E14269" t="s">
        <v>20</v>
      </c>
      <c r="F14269" t="s">
        <v>6088</v>
      </c>
      <c r="G14269">
        <v>21306064</v>
      </c>
      <c r="H14269">
        <v>21306086</v>
      </c>
      <c r="I14269" t="s">
        <v>22</v>
      </c>
      <c r="J14269">
        <v>3</v>
      </c>
      <c r="K14269">
        <v>0</v>
      </c>
      <c r="L14269" t="s">
        <v>30</v>
      </c>
      <c r="M14269" t="s">
        <v>31</v>
      </c>
      <c r="N14269" t="s">
        <v>28600</v>
      </c>
      <c r="O14269" t="s">
        <v>32792</v>
      </c>
      <c r="P14269" t="s">
        <v>32793</v>
      </c>
    </row>
    <row r="14270" spans="1:16">
      <c r="A14270" t="s">
        <v>27998</v>
      </c>
      <c r="B14270" t="s">
        <v>27999</v>
      </c>
      <c r="C14270" t="s">
        <v>32794</v>
      </c>
      <c r="D14270" t="s">
        <v>32795</v>
      </c>
      <c r="E14270" t="s">
        <v>20</v>
      </c>
      <c r="F14270" t="s">
        <v>6088</v>
      </c>
      <c r="G14270">
        <v>21998292</v>
      </c>
      <c r="H14270">
        <v>21998312</v>
      </c>
      <c r="I14270" t="s">
        <v>22</v>
      </c>
      <c r="J14270">
        <v>4</v>
      </c>
      <c r="K14270">
        <v>1</v>
      </c>
      <c r="L14270" t="s">
        <v>57</v>
      </c>
      <c r="M14270" t="s">
        <v>24</v>
      </c>
      <c r="N14270" t="s">
        <v>28048</v>
      </c>
      <c r="O14270" t="s">
        <v>32796</v>
      </c>
      <c r="P14270" t="s">
        <v>32797</v>
      </c>
    </row>
    <row r="14271" spans="1:16">
      <c r="A14271" t="s">
        <v>27998</v>
      </c>
      <c r="B14271" t="s">
        <v>27999</v>
      </c>
      <c r="C14271" t="s">
        <v>32798</v>
      </c>
      <c r="D14271" t="s">
        <v>32799</v>
      </c>
      <c r="E14271" t="s">
        <v>20</v>
      </c>
      <c r="F14271" t="s">
        <v>6088</v>
      </c>
      <c r="G14271">
        <v>22153357</v>
      </c>
      <c r="H14271">
        <v>22153379</v>
      </c>
      <c r="I14271" t="s">
        <v>37</v>
      </c>
      <c r="J14271">
        <v>9</v>
      </c>
      <c r="K14271">
        <v>0</v>
      </c>
      <c r="L14271" t="s">
        <v>57</v>
      </c>
      <c r="M14271" t="s">
        <v>31</v>
      </c>
      <c r="N14271" t="s">
        <v>32800</v>
      </c>
      <c r="O14271" t="s">
        <v>32801</v>
      </c>
      <c r="P14271" t="s">
        <v>32802</v>
      </c>
    </row>
    <row r="14272" spans="1:16">
      <c r="A14272" t="s">
        <v>27998</v>
      </c>
      <c r="B14272" t="s">
        <v>27999</v>
      </c>
      <c r="C14272" t="s">
        <v>23908</v>
      </c>
      <c r="D14272" t="s">
        <v>23909</v>
      </c>
      <c r="E14272" t="s">
        <v>20</v>
      </c>
      <c r="F14272" t="s">
        <v>6088</v>
      </c>
      <c r="G14272">
        <v>22273928</v>
      </c>
      <c r="H14272">
        <v>22273946</v>
      </c>
      <c r="I14272" t="s">
        <v>37</v>
      </c>
      <c r="J14272">
        <v>3</v>
      </c>
      <c r="K14272">
        <v>0</v>
      </c>
      <c r="L14272" t="s">
        <v>30</v>
      </c>
      <c r="M14272" t="s">
        <v>24</v>
      </c>
      <c r="N14272" t="s">
        <v>28048</v>
      </c>
      <c r="O14272" t="s">
        <v>32803</v>
      </c>
      <c r="P14272" t="s">
        <v>32804</v>
      </c>
    </row>
    <row r="14273" spans="1:16">
      <c r="A14273" t="s">
        <v>27998</v>
      </c>
      <c r="B14273" t="s">
        <v>27999</v>
      </c>
      <c r="C14273" t="s">
        <v>23908</v>
      </c>
      <c r="D14273" t="s">
        <v>23909</v>
      </c>
      <c r="E14273" t="s">
        <v>20</v>
      </c>
      <c r="F14273" t="s">
        <v>6088</v>
      </c>
      <c r="G14273">
        <v>22275174</v>
      </c>
      <c r="H14273">
        <v>22275198</v>
      </c>
      <c r="I14273" t="s">
        <v>37</v>
      </c>
      <c r="J14273">
        <v>3</v>
      </c>
      <c r="K14273">
        <v>0</v>
      </c>
      <c r="L14273" t="s">
        <v>57</v>
      </c>
      <c r="M14273" t="s">
        <v>24</v>
      </c>
      <c r="N14273" t="s">
        <v>31382</v>
      </c>
      <c r="O14273" t="s">
        <v>32805</v>
      </c>
      <c r="P14273" t="s">
        <v>32806</v>
      </c>
    </row>
    <row r="14274" spans="1:16">
      <c r="A14274" t="s">
        <v>27998</v>
      </c>
      <c r="B14274" t="s">
        <v>27999</v>
      </c>
      <c r="C14274" t="s">
        <v>6111</v>
      </c>
      <c r="D14274" t="s">
        <v>6112</v>
      </c>
      <c r="E14274" t="s">
        <v>20</v>
      </c>
      <c r="F14274" t="s">
        <v>6088</v>
      </c>
      <c r="G14274">
        <v>22981647</v>
      </c>
      <c r="H14274">
        <v>22981666</v>
      </c>
      <c r="I14274" t="s">
        <v>22</v>
      </c>
      <c r="J14274">
        <v>1</v>
      </c>
      <c r="K14274">
        <v>0</v>
      </c>
      <c r="L14274" t="s">
        <v>30</v>
      </c>
      <c r="M14274" t="s">
        <v>24</v>
      </c>
      <c r="N14274" t="s">
        <v>28048</v>
      </c>
      <c r="O14274" t="s">
        <v>32807</v>
      </c>
      <c r="P14274" t="s">
        <v>32808</v>
      </c>
    </row>
    <row r="14275" spans="1:16">
      <c r="A14275" t="s">
        <v>27998</v>
      </c>
      <c r="B14275" t="s">
        <v>27999</v>
      </c>
      <c r="C14275" t="s">
        <v>6116</v>
      </c>
      <c r="D14275" t="s">
        <v>6117</v>
      </c>
      <c r="E14275" t="s">
        <v>20</v>
      </c>
      <c r="F14275" t="s">
        <v>6088</v>
      </c>
      <c r="G14275">
        <v>22981647</v>
      </c>
      <c r="H14275">
        <v>22981666</v>
      </c>
      <c r="I14275" t="s">
        <v>22</v>
      </c>
      <c r="J14275">
        <v>1</v>
      </c>
      <c r="K14275">
        <v>0</v>
      </c>
      <c r="L14275" t="s">
        <v>30</v>
      </c>
      <c r="M14275" t="s">
        <v>24</v>
      </c>
      <c r="N14275" t="s">
        <v>28048</v>
      </c>
      <c r="O14275" t="s">
        <v>32807</v>
      </c>
      <c r="P14275" t="s">
        <v>32808</v>
      </c>
    </row>
    <row r="14276" spans="1:16">
      <c r="A14276" t="s">
        <v>27998</v>
      </c>
      <c r="B14276" t="s">
        <v>27999</v>
      </c>
      <c r="C14276" t="s">
        <v>6118</v>
      </c>
      <c r="D14276" t="s">
        <v>6119</v>
      </c>
      <c r="E14276" t="s">
        <v>20</v>
      </c>
      <c r="F14276" t="s">
        <v>6088</v>
      </c>
      <c r="G14276">
        <v>22981647</v>
      </c>
      <c r="H14276">
        <v>22981666</v>
      </c>
      <c r="I14276" t="s">
        <v>22</v>
      </c>
      <c r="J14276">
        <v>1</v>
      </c>
      <c r="K14276">
        <v>0</v>
      </c>
      <c r="L14276" t="s">
        <v>30</v>
      </c>
      <c r="M14276" t="s">
        <v>24</v>
      </c>
      <c r="N14276" t="s">
        <v>28048</v>
      </c>
      <c r="O14276" t="s">
        <v>32807</v>
      </c>
      <c r="P14276" t="s">
        <v>32808</v>
      </c>
    </row>
    <row r="14277" spans="1:16">
      <c r="A14277" t="s">
        <v>27998</v>
      </c>
      <c r="B14277" t="s">
        <v>27999</v>
      </c>
      <c r="C14277" t="s">
        <v>17879</v>
      </c>
      <c r="D14277" t="s">
        <v>17880</v>
      </c>
      <c r="E14277" t="s">
        <v>20</v>
      </c>
      <c r="F14277" t="s">
        <v>6088</v>
      </c>
      <c r="G14277">
        <v>23504322</v>
      </c>
      <c r="H14277">
        <v>23504341</v>
      </c>
      <c r="I14277" t="s">
        <v>22</v>
      </c>
      <c r="J14277">
        <v>1</v>
      </c>
      <c r="K14277">
        <v>0</v>
      </c>
      <c r="L14277" t="s">
        <v>30</v>
      </c>
      <c r="M14277" t="s">
        <v>24</v>
      </c>
      <c r="N14277" t="s">
        <v>28048</v>
      </c>
      <c r="O14277" t="s">
        <v>32809</v>
      </c>
      <c r="P14277" t="s">
        <v>32810</v>
      </c>
    </row>
    <row r="14278" spans="1:16">
      <c r="A14278" t="s">
        <v>27998</v>
      </c>
      <c r="B14278" t="s">
        <v>27999</v>
      </c>
      <c r="C14278" t="s">
        <v>6133</v>
      </c>
      <c r="D14278" t="s">
        <v>6134</v>
      </c>
      <c r="E14278" t="s">
        <v>20</v>
      </c>
      <c r="F14278" t="s">
        <v>6088</v>
      </c>
      <c r="G14278">
        <v>24001437</v>
      </c>
      <c r="H14278">
        <v>24001457</v>
      </c>
      <c r="I14278" t="s">
        <v>37</v>
      </c>
      <c r="J14278">
        <v>1</v>
      </c>
      <c r="K14278">
        <v>0</v>
      </c>
      <c r="L14278" t="s">
        <v>30</v>
      </c>
      <c r="M14278" t="s">
        <v>24</v>
      </c>
      <c r="N14278" t="s">
        <v>28007</v>
      </c>
      <c r="O14278" t="s">
        <v>32811</v>
      </c>
      <c r="P14278" t="s">
        <v>32812</v>
      </c>
    </row>
    <row r="14279" spans="1:16">
      <c r="A14279" t="s">
        <v>27998</v>
      </c>
      <c r="B14279" t="s">
        <v>27999</v>
      </c>
      <c r="C14279" t="s">
        <v>6133</v>
      </c>
      <c r="D14279" t="s">
        <v>6134</v>
      </c>
      <c r="E14279" t="s">
        <v>20</v>
      </c>
      <c r="F14279" t="s">
        <v>6088</v>
      </c>
      <c r="G14279">
        <v>24036837</v>
      </c>
      <c r="H14279">
        <v>24036859</v>
      </c>
      <c r="I14279" t="s">
        <v>37</v>
      </c>
      <c r="J14279">
        <v>1</v>
      </c>
      <c r="K14279">
        <v>1</v>
      </c>
      <c r="L14279" t="s">
        <v>23</v>
      </c>
      <c r="M14279" t="s">
        <v>31</v>
      </c>
      <c r="N14279" t="s">
        <v>30472</v>
      </c>
      <c r="O14279" t="s">
        <v>32813</v>
      </c>
      <c r="P14279" t="s">
        <v>32814</v>
      </c>
    </row>
    <row r="14280" spans="1:16">
      <c r="A14280" t="s">
        <v>27998</v>
      </c>
      <c r="B14280" t="s">
        <v>27999</v>
      </c>
      <c r="C14280" t="s">
        <v>32815</v>
      </c>
      <c r="D14280" t="s">
        <v>32816</v>
      </c>
      <c r="E14280" t="s">
        <v>20</v>
      </c>
      <c r="F14280" t="s">
        <v>6088</v>
      </c>
      <c r="G14280">
        <v>24108393</v>
      </c>
      <c r="H14280">
        <v>24108413</v>
      </c>
      <c r="I14280" t="s">
        <v>37</v>
      </c>
      <c r="J14280">
        <v>10</v>
      </c>
      <c r="K14280">
        <v>1</v>
      </c>
      <c r="L14280" t="s">
        <v>57</v>
      </c>
      <c r="M14280" t="s">
        <v>24</v>
      </c>
      <c r="N14280" t="s">
        <v>28062</v>
      </c>
      <c r="O14280" t="s">
        <v>32817</v>
      </c>
      <c r="P14280" t="s">
        <v>32818</v>
      </c>
    </row>
    <row r="14281" spans="1:16">
      <c r="A14281" t="s">
        <v>27998</v>
      </c>
      <c r="B14281" t="s">
        <v>27999</v>
      </c>
      <c r="C14281" t="s">
        <v>23924</v>
      </c>
      <c r="D14281" t="s">
        <v>23925</v>
      </c>
      <c r="E14281" t="s">
        <v>20</v>
      </c>
      <c r="F14281" t="s">
        <v>6088</v>
      </c>
      <c r="G14281">
        <v>24456393</v>
      </c>
      <c r="H14281">
        <v>24456413</v>
      </c>
      <c r="I14281" t="s">
        <v>22</v>
      </c>
      <c r="J14281">
        <v>1</v>
      </c>
      <c r="K14281">
        <v>0</v>
      </c>
      <c r="L14281" t="s">
        <v>30</v>
      </c>
      <c r="M14281" t="s">
        <v>24</v>
      </c>
      <c r="N14281" t="s">
        <v>28048</v>
      </c>
      <c r="O14281" t="s">
        <v>32819</v>
      </c>
      <c r="P14281" t="s">
        <v>32820</v>
      </c>
    </row>
    <row r="14282" spans="1:16">
      <c r="A14282" t="s">
        <v>27998</v>
      </c>
      <c r="B14282" t="s">
        <v>27999</v>
      </c>
      <c r="C14282" t="s">
        <v>13440</v>
      </c>
      <c r="D14282" t="s">
        <v>13441</v>
      </c>
      <c r="E14282" t="s">
        <v>20</v>
      </c>
      <c r="F14282" t="s">
        <v>6088</v>
      </c>
      <c r="G14282">
        <v>24968230</v>
      </c>
      <c r="H14282">
        <v>24968255</v>
      </c>
      <c r="I14282" t="s">
        <v>22</v>
      </c>
      <c r="J14282">
        <v>3</v>
      </c>
      <c r="K14282">
        <v>0</v>
      </c>
      <c r="L14282" t="s">
        <v>23</v>
      </c>
      <c r="M14282" t="s">
        <v>24</v>
      </c>
      <c r="N14282" t="s">
        <v>31285</v>
      </c>
      <c r="O14282" t="s">
        <v>32821</v>
      </c>
      <c r="P14282" t="s">
        <v>32822</v>
      </c>
    </row>
    <row r="14283" spans="1:16">
      <c r="A14283" t="s">
        <v>27998</v>
      </c>
      <c r="B14283" t="s">
        <v>27999</v>
      </c>
      <c r="C14283" t="s">
        <v>32823</v>
      </c>
      <c r="D14283" t="s">
        <v>32824</v>
      </c>
      <c r="E14283" t="s">
        <v>20</v>
      </c>
      <c r="F14283" t="s">
        <v>6088</v>
      </c>
      <c r="G14283">
        <v>26937059</v>
      </c>
      <c r="H14283">
        <v>26937078</v>
      </c>
      <c r="I14283" t="s">
        <v>37</v>
      </c>
      <c r="J14283">
        <v>3</v>
      </c>
      <c r="K14283">
        <v>0</v>
      </c>
      <c r="L14283" t="s">
        <v>57</v>
      </c>
      <c r="M14283" t="s">
        <v>24</v>
      </c>
      <c r="N14283" t="s">
        <v>28078</v>
      </c>
      <c r="O14283" t="s">
        <v>32825</v>
      </c>
      <c r="P14283" t="s">
        <v>32826</v>
      </c>
    </row>
    <row r="14284" spans="1:16">
      <c r="A14284" t="s">
        <v>27998</v>
      </c>
      <c r="B14284" t="s">
        <v>27999</v>
      </c>
      <c r="C14284" t="s">
        <v>13446</v>
      </c>
      <c r="D14284" t="s">
        <v>13447</v>
      </c>
      <c r="E14284" t="s">
        <v>20</v>
      </c>
      <c r="F14284" t="s">
        <v>6088</v>
      </c>
      <c r="G14284">
        <v>28915184</v>
      </c>
      <c r="H14284">
        <v>28915205</v>
      </c>
      <c r="I14284" t="s">
        <v>37</v>
      </c>
      <c r="J14284">
        <v>1</v>
      </c>
      <c r="K14284">
        <v>0</v>
      </c>
      <c r="L14284" t="s">
        <v>30</v>
      </c>
      <c r="M14284" t="s">
        <v>24</v>
      </c>
      <c r="N14284" t="s">
        <v>28217</v>
      </c>
      <c r="O14284" t="s">
        <v>32827</v>
      </c>
      <c r="P14284" t="s">
        <v>32828</v>
      </c>
    </row>
    <row r="14285" spans="1:16">
      <c r="A14285" t="s">
        <v>27998</v>
      </c>
      <c r="B14285" t="s">
        <v>27999</v>
      </c>
      <c r="C14285" t="s">
        <v>6139</v>
      </c>
      <c r="D14285" t="s">
        <v>6140</v>
      </c>
      <c r="E14285" t="s">
        <v>20</v>
      </c>
      <c r="F14285" t="s">
        <v>6088</v>
      </c>
      <c r="G14285">
        <v>29183994</v>
      </c>
      <c r="H14285">
        <v>29184014</v>
      </c>
      <c r="I14285" t="s">
        <v>22</v>
      </c>
      <c r="J14285">
        <v>4</v>
      </c>
      <c r="K14285">
        <v>0</v>
      </c>
      <c r="L14285" t="s">
        <v>57</v>
      </c>
      <c r="M14285" t="s">
        <v>24</v>
      </c>
      <c r="N14285" t="s">
        <v>28018</v>
      </c>
      <c r="O14285" t="s">
        <v>29285</v>
      </c>
      <c r="P14285" t="s">
        <v>32829</v>
      </c>
    </row>
    <row r="14286" spans="1:16">
      <c r="A14286" t="s">
        <v>27998</v>
      </c>
      <c r="B14286" t="s">
        <v>27999</v>
      </c>
      <c r="C14286" t="s">
        <v>6145</v>
      </c>
      <c r="D14286" t="s">
        <v>6146</v>
      </c>
      <c r="E14286" t="s">
        <v>20</v>
      </c>
      <c r="F14286" t="s">
        <v>6088</v>
      </c>
      <c r="G14286">
        <v>29707999</v>
      </c>
      <c r="H14286">
        <v>29708019</v>
      </c>
      <c r="I14286" t="s">
        <v>22</v>
      </c>
      <c r="J14286">
        <v>1</v>
      </c>
      <c r="K14286">
        <v>0</v>
      </c>
      <c r="L14286" t="s">
        <v>30</v>
      </c>
      <c r="M14286" t="s">
        <v>24</v>
      </c>
      <c r="N14286" t="s">
        <v>28000</v>
      </c>
      <c r="O14286" t="s">
        <v>18126</v>
      </c>
      <c r="P14286" t="s">
        <v>32830</v>
      </c>
    </row>
    <row r="14287" spans="1:16">
      <c r="A14287" t="s">
        <v>27998</v>
      </c>
      <c r="B14287" t="s">
        <v>27999</v>
      </c>
      <c r="C14287" t="s">
        <v>23938</v>
      </c>
      <c r="D14287" t="s">
        <v>23939</v>
      </c>
      <c r="E14287" t="s">
        <v>20</v>
      </c>
      <c r="F14287" t="s">
        <v>6088</v>
      </c>
      <c r="G14287">
        <v>29904291</v>
      </c>
      <c r="H14287">
        <v>29904311</v>
      </c>
      <c r="I14287" t="s">
        <v>37</v>
      </c>
      <c r="J14287">
        <v>1</v>
      </c>
      <c r="K14287">
        <v>0</v>
      </c>
      <c r="L14287" t="s">
        <v>30</v>
      </c>
      <c r="M14287" t="s">
        <v>24</v>
      </c>
      <c r="N14287" t="s">
        <v>28007</v>
      </c>
      <c r="O14287" t="s">
        <v>32831</v>
      </c>
      <c r="P14287" t="s">
        <v>32832</v>
      </c>
    </row>
    <row r="14288" spans="1:16">
      <c r="A14288" t="s">
        <v>27998</v>
      </c>
      <c r="B14288" t="s">
        <v>27999</v>
      </c>
      <c r="C14288" t="s">
        <v>32833</v>
      </c>
      <c r="D14288" t="s">
        <v>32834</v>
      </c>
      <c r="E14288" t="s">
        <v>20</v>
      </c>
      <c r="F14288" t="s">
        <v>6088</v>
      </c>
      <c r="G14288">
        <v>31737557</v>
      </c>
      <c r="H14288">
        <v>31737582</v>
      </c>
      <c r="I14288" t="s">
        <v>37</v>
      </c>
      <c r="J14288">
        <v>1</v>
      </c>
      <c r="K14288">
        <v>0</v>
      </c>
      <c r="L14288" t="s">
        <v>23</v>
      </c>
      <c r="M14288" t="s">
        <v>31</v>
      </c>
      <c r="N14288" t="s">
        <v>32835</v>
      </c>
      <c r="O14288" t="s">
        <v>32836</v>
      </c>
      <c r="P14288" t="s">
        <v>32837</v>
      </c>
    </row>
    <row r="14289" spans="1:16">
      <c r="A14289" t="s">
        <v>27998</v>
      </c>
      <c r="B14289" t="s">
        <v>27999</v>
      </c>
      <c r="C14289" t="s">
        <v>32833</v>
      </c>
      <c r="D14289" t="s">
        <v>32834</v>
      </c>
      <c r="E14289" t="s">
        <v>20</v>
      </c>
      <c r="F14289" t="s">
        <v>6088</v>
      </c>
      <c r="G14289">
        <v>31741159</v>
      </c>
      <c r="H14289">
        <v>31741180</v>
      </c>
      <c r="I14289" t="s">
        <v>37</v>
      </c>
      <c r="J14289">
        <v>4</v>
      </c>
      <c r="K14289">
        <v>0</v>
      </c>
      <c r="L14289" t="s">
        <v>57</v>
      </c>
      <c r="M14289" t="s">
        <v>24</v>
      </c>
      <c r="N14289" t="s">
        <v>28967</v>
      </c>
      <c r="O14289" t="s">
        <v>32838</v>
      </c>
      <c r="P14289" t="s">
        <v>32839</v>
      </c>
    </row>
    <row r="14290" spans="1:16">
      <c r="A14290" t="s">
        <v>27998</v>
      </c>
      <c r="B14290" t="s">
        <v>27999</v>
      </c>
      <c r="C14290" t="s">
        <v>23957</v>
      </c>
      <c r="D14290" t="s">
        <v>23958</v>
      </c>
      <c r="E14290" t="s">
        <v>20</v>
      </c>
      <c r="F14290" t="s">
        <v>6088</v>
      </c>
      <c r="G14290">
        <v>32017359</v>
      </c>
      <c r="H14290">
        <v>32017379</v>
      </c>
      <c r="I14290" t="s">
        <v>37</v>
      </c>
      <c r="J14290">
        <v>3</v>
      </c>
      <c r="K14290">
        <v>0</v>
      </c>
      <c r="L14290" t="s">
        <v>57</v>
      </c>
      <c r="M14290" t="s">
        <v>24</v>
      </c>
      <c r="N14290" t="s">
        <v>28074</v>
      </c>
      <c r="O14290" t="s">
        <v>18034</v>
      </c>
      <c r="P14290" t="s">
        <v>32840</v>
      </c>
    </row>
    <row r="14291" spans="1:16">
      <c r="A14291" t="s">
        <v>27998</v>
      </c>
      <c r="B14291" t="s">
        <v>27999</v>
      </c>
      <c r="C14291" t="s">
        <v>7664</v>
      </c>
      <c r="D14291" t="s">
        <v>7665</v>
      </c>
      <c r="E14291" t="s">
        <v>20</v>
      </c>
      <c r="F14291" t="s">
        <v>6088</v>
      </c>
      <c r="G14291">
        <v>32352343</v>
      </c>
      <c r="H14291">
        <v>32352363</v>
      </c>
      <c r="I14291" t="s">
        <v>22</v>
      </c>
      <c r="J14291">
        <v>10</v>
      </c>
      <c r="K14291">
        <v>0</v>
      </c>
      <c r="L14291" t="s">
        <v>57</v>
      </c>
      <c r="M14291" t="s">
        <v>31</v>
      </c>
      <c r="N14291" t="s">
        <v>28052</v>
      </c>
      <c r="O14291" t="s">
        <v>32841</v>
      </c>
      <c r="P14291" t="s">
        <v>32842</v>
      </c>
    </row>
    <row r="14292" spans="1:16">
      <c r="A14292" t="s">
        <v>27998</v>
      </c>
      <c r="B14292" t="s">
        <v>27999</v>
      </c>
      <c r="C14292" t="s">
        <v>23966</v>
      </c>
      <c r="D14292" t="s">
        <v>23967</v>
      </c>
      <c r="E14292" t="s">
        <v>20</v>
      </c>
      <c r="F14292" t="s">
        <v>6088</v>
      </c>
      <c r="G14292">
        <v>33256026</v>
      </c>
      <c r="H14292">
        <v>33256045</v>
      </c>
      <c r="I14292" t="s">
        <v>22</v>
      </c>
      <c r="J14292">
        <v>4</v>
      </c>
      <c r="K14292">
        <v>0</v>
      </c>
      <c r="L14292" t="s">
        <v>57</v>
      </c>
      <c r="M14292" t="s">
        <v>31</v>
      </c>
      <c r="N14292" t="s">
        <v>28052</v>
      </c>
      <c r="O14292" t="s">
        <v>18739</v>
      </c>
      <c r="P14292" t="s">
        <v>32843</v>
      </c>
    </row>
    <row r="14293" spans="1:16">
      <c r="A14293" t="s">
        <v>27998</v>
      </c>
      <c r="B14293" t="s">
        <v>27999</v>
      </c>
      <c r="C14293" t="s">
        <v>32844</v>
      </c>
      <c r="D14293" t="s">
        <v>27867</v>
      </c>
      <c r="E14293" t="s">
        <v>20</v>
      </c>
      <c r="F14293" t="s">
        <v>6088</v>
      </c>
      <c r="G14293">
        <v>35726439</v>
      </c>
      <c r="H14293">
        <v>35726463</v>
      </c>
      <c r="I14293" t="s">
        <v>22</v>
      </c>
      <c r="J14293">
        <v>1</v>
      </c>
      <c r="K14293">
        <v>0</v>
      </c>
      <c r="L14293" t="s">
        <v>597</v>
      </c>
      <c r="M14293" t="s">
        <v>24</v>
      </c>
      <c r="N14293" t="s">
        <v>32845</v>
      </c>
      <c r="O14293" t="s">
        <v>13905</v>
      </c>
      <c r="P14293" t="s">
        <v>32846</v>
      </c>
    </row>
    <row r="14294" spans="1:16">
      <c r="A14294" t="s">
        <v>27998</v>
      </c>
      <c r="B14294" t="s">
        <v>27999</v>
      </c>
      <c r="C14294" t="s">
        <v>27866</v>
      </c>
      <c r="D14294" t="s">
        <v>27867</v>
      </c>
      <c r="E14294" t="s">
        <v>20</v>
      </c>
      <c r="F14294" t="s">
        <v>6088</v>
      </c>
      <c r="G14294">
        <v>35726439</v>
      </c>
      <c r="H14294">
        <v>35726463</v>
      </c>
      <c r="I14294" t="s">
        <v>22</v>
      </c>
      <c r="J14294">
        <v>1</v>
      </c>
      <c r="K14294">
        <v>0</v>
      </c>
      <c r="L14294" t="s">
        <v>597</v>
      </c>
      <c r="M14294" t="s">
        <v>24</v>
      </c>
      <c r="N14294" t="s">
        <v>32845</v>
      </c>
      <c r="O14294" t="s">
        <v>13905</v>
      </c>
      <c r="P14294" t="s">
        <v>32846</v>
      </c>
    </row>
    <row r="14295" spans="1:16">
      <c r="A14295" t="s">
        <v>27998</v>
      </c>
      <c r="B14295" t="s">
        <v>27999</v>
      </c>
      <c r="C14295" t="s">
        <v>32847</v>
      </c>
      <c r="D14295" t="s">
        <v>27867</v>
      </c>
      <c r="E14295" t="s">
        <v>20</v>
      </c>
      <c r="F14295" t="s">
        <v>6088</v>
      </c>
      <c r="G14295">
        <v>35726439</v>
      </c>
      <c r="H14295">
        <v>35726463</v>
      </c>
      <c r="I14295" t="s">
        <v>22</v>
      </c>
      <c r="J14295">
        <v>1</v>
      </c>
      <c r="K14295">
        <v>0</v>
      </c>
      <c r="L14295" t="s">
        <v>597</v>
      </c>
      <c r="M14295" t="s">
        <v>24</v>
      </c>
      <c r="N14295" t="s">
        <v>32845</v>
      </c>
      <c r="O14295" t="s">
        <v>13905</v>
      </c>
      <c r="P14295" t="s">
        <v>32846</v>
      </c>
    </row>
    <row r="14296" spans="1:16">
      <c r="A14296" t="s">
        <v>27998</v>
      </c>
      <c r="B14296" t="s">
        <v>27999</v>
      </c>
      <c r="C14296" t="s">
        <v>6172</v>
      </c>
      <c r="D14296" t="s">
        <v>6173</v>
      </c>
      <c r="E14296" t="s">
        <v>20</v>
      </c>
      <c r="F14296" t="s">
        <v>6088</v>
      </c>
      <c r="G14296">
        <v>35796528</v>
      </c>
      <c r="H14296">
        <v>35796549</v>
      </c>
      <c r="I14296" t="s">
        <v>22</v>
      </c>
      <c r="J14296">
        <v>1</v>
      </c>
      <c r="K14296">
        <v>0</v>
      </c>
      <c r="L14296" t="s">
        <v>30</v>
      </c>
      <c r="M14296" t="s">
        <v>24</v>
      </c>
      <c r="N14296" t="s">
        <v>29618</v>
      </c>
      <c r="O14296" t="s">
        <v>32848</v>
      </c>
      <c r="P14296" t="s">
        <v>32849</v>
      </c>
    </row>
    <row r="14297" spans="1:16">
      <c r="A14297" t="s">
        <v>27998</v>
      </c>
      <c r="B14297" t="s">
        <v>27999</v>
      </c>
      <c r="C14297" t="s">
        <v>6172</v>
      </c>
      <c r="D14297" t="s">
        <v>6173</v>
      </c>
      <c r="E14297" t="s">
        <v>20</v>
      </c>
      <c r="F14297" t="s">
        <v>6088</v>
      </c>
      <c r="G14297">
        <v>35818972</v>
      </c>
      <c r="H14297">
        <v>35818992</v>
      </c>
      <c r="I14297" t="s">
        <v>22</v>
      </c>
      <c r="J14297">
        <v>1</v>
      </c>
      <c r="K14297">
        <v>0</v>
      </c>
      <c r="L14297" t="s">
        <v>30</v>
      </c>
      <c r="M14297" t="s">
        <v>24</v>
      </c>
      <c r="N14297" t="s">
        <v>28048</v>
      </c>
      <c r="O14297" t="s">
        <v>32850</v>
      </c>
      <c r="P14297" t="s">
        <v>32851</v>
      </c>
    </row>
    <row r="14298" spans="1:16">
      <c r="A14298" t="s">
        <v>27998</v>
      </c>
      <c r="B14298" t="s">
        <v>27999</v>
      </c>
      <c r="C14298" t="s">
        <v>6176</v>
      </c>
      <c r="D14298" t="s">
        <v>6177</v>
      </c>
      <c r="E14298" t="s">
        <v>20</v>
      </c>
      <c r="F14298" t="s">
        <v>6088</v>
      </c>
      <c r="G14298">
        <v>36136075</v>
      </c>
      <c r="H14298">
        <v>36136096</v>
      </c>
      <c r="I14298" t="s">
        <v>37</v>
      </c>
      <c r="J14298">
        <v>2</v>
      </c>
      <c r="K14298">
        <v>0</v>
      </c>
      <c r="L14298" t="s">
        <v>23</v>
      </c>
      <c r="M14298" t="s">
        <v>31</v>
      </c>
      <c r="N14298" t="s">
        <v>28221</v>
      </c>
      <c r="O14298" t="s">
        <v>32852</v>
      </c>
      <c r="P14298" t="s">
        <v>32853</v>
      </c>
    </row>
    <row r="14299" spans="1:16">
      <c r="A14299" t="s">
        <v>27998</v>
      </c>
      <c r="B14299" t="s">
        <v>27999</v>
      </c>
      <c r="C14299" t="s">
        <v>6176</v>
      </c>
      <c r="D14299" t="s">
        <v>6177</v>
      </c>
      <c r="E14299" t="s">
        <v>20</v>
      </c>
      <c r="F14299" t="s">
        <v>6088</v>
      </c>
      <c r="G14299">
        <v>36137473</v>
      </c>
      <c r="H14299">
        <v>36137493</v>
      </c>
      <c r="I14299" t="s">
        <v>37</v>
      </c>
      <c r="J14299">
        <v>1</v>
      </c>
      <c r="K14299">
        <v>0</v>
      </c>
      <c r="L14299" t="s">
        <v>23</v>
      </c>
      <c r="M14299" t="s">
        <v>31</v>
      </c>
      <c r="N14299" t="s">
        <v>28078</v>
      </c>
      <c r="O14299" t="s">
        <v>32854</v>
      </c>
      <c r="P14299" t="s">
        <v>32855</v>
      </c>
    </row>
    <row r="14300" spans="1:16">
      <c r="A14300" t="s">
        <v>27998</v>
      </c>
      <c r="B14300" t="s">
        <v>27999</v>
      </c>
      <c r="C14300" t="s">
        <v>6176</v>
      </c>
      <c r="D14300" t="s">
        <v>6177</v>
      </c>
      <c r="E14300" t="s">
        <v>20</v>
      </c>
      <c r="F14300" t="s">
        <v>6088</v>
      </c>
      <c r="G14300">
        <v>36139455</v>
      </c>
      <c r="H14300">
        <v>36139475</v>
      </c>
      <c r="I14300" t="s">
        <v>37</v>
      </c>
      <c r="J14300">
        <v>3</v>
      </c>
      <c r="K14300">
        <v>0</v>
      </c>
      <c r="L14300" t="s">
        <v>23</v>
      </c>
      <c r="M14300" t="s">
        <v>24</v>
      </c>
      <c r="N14300" t="s">
        <v>28074</v>
      </c>
      <c r="O14300" t="s">
        <v>18034</v>
      </c>
      <c r="P14300" t="s">
        <v>32856</v>
      </c>
    </row>
    <row r="14301" spans="1:16">
      <c r="A14301" t="s">
        <v>27998</v>
      </c>
      <c r="B14301" t="s">
        <v>27999</v>
      </c>
      <c r="C14301" t="s">
        <v>27873</v>
      </c>
      <c r="D14301" t="s">
        <v>27874</v>
      </c>
      <c r="E14301" t="s">
        <v>20</v>
      </c>
      <c r="F14301" t="s">
        <v>6088</v>
      </c>
      <c r="G14301">
        <v>36783992</v>
      </c>
      <c r="H14301">
        <v>36784013</v>
      </c>
      <c r="I14301" t="s">
        <v>37</v>
      </c>
      <c r="J14301">
        <v>8</v>
      </c>
      <c r="K14301">
        <v>0</v>
      </c>
      <c r="L14301" t="s">
        <v>57</v>
      </c>
      <c r="M14301" t="s">
        <v>24</v>
      </c>
      <c r="N14301" t="s">
        <v>29184</v>
      </c>
      <c r="O14301" t="s">
        <v>32857</v>
      </c>
      <c r="P14301" t="s">
        <v>32858</v>
      </c>
    </row>
    <row r="14302" spans="1:16">
      <c r="A14302" t="s">
        <v>27998</v>
      </c>
      <c r="B14302" t="s">
        <v>27999</v>
      </c>
      <c r="C14302" t="s">
        <v>6179</v>
      </c>
      <c r="D14302" t="s">
        <v>6180</v>
      </c>
      <c r="E14302" t="s">
        <v>20</v>
      </c>
      <c r="F14302" t="s">
        <v>6088</v>
      </c>
      <c r="G14302">
        <v>36876851</v>
      </c>
      <c r="H14302">
        <v>36876871</v>
      </c>
      <c r="I14302" t="s">
        <v>37</v>
      </c>
      <c r="J14302">
        <v>3</v>
      </c>
      <c r="K14302">
        <v>0</v>
      </c>
      <c r="L14302" t="s">
        <v>57</v>
      </c>
      <c r="M14302" t="s">
        <v>24</v>
      </c>
      <c r="N14302" t="s">
        <v>28015</v>
      </c>
      <c r="O14302" t="s">
        <v>28317</v>
      </c>
      <c r="P14302" t="s">
        <v>32859</v>
      </c>
    </row>
    <row r="14303" spans="1:16">
      <c r="A14303" t="s">
        <v>27998</v>
      </c>
      <c r="B14303" t="s">
        <v>27999</v>
      </c>
      <c r="C14303" t="s">
        <v>32860</v>
      </c>
      <c r="D14303" t="s">
        <v>32861</v>
      </c>
      <c r="E14303" t="s">
        <v>20</v>
      </c>
      <c r="F14303" t="s">
        <v>6088</v>
      </c>
      <c r="G14303">
        <v>37621805</v>
      </c>
      <c r="H14303">
        <v>37621825</v>
      </c>
      <c r="I14303" t="s">
        <v>37</v>
      </c>
      <c r="J14303">
        <v>3</v>
      </c>
      <c r="K14303">
        <v>0</v>
      </c>
      <c r="L14303" t="s">
        <v>30</v>
      </c>
      <c r="M14303" t="s">
        <v>24</v>
      </c>
      <c r="N14303" t="s">
        <v>28078</v>
      </c>
      <c r="O14303" t="s">
        <v>19131</v>
      </c>
      <c r="P14303" t="s">
        <v>32862</v>
      </c>
    </row>
    <row r="14304" spans="1:16">
      <c r="A14304" t="s">
        <v>27998</v>
      </c>
      <c r="B14304" t="s">
        <v>27999</v>
      </c>
      <c r="C14304" t="s">
        <v>6183</v>
      </c>
      <c r="D14304" t="s">
        <v>6184</v>
      </c>
      <c r="E14304" t="s">
        <v>20</v>
      </c>
      <c r="F14304" t="s">
        <v>6088</v>
      </c>
      <c r="G14304">
        <v>38151124</v>
      </c>
      <c r="H14304">
        <v>38151146</v>
      </c>
      <c r="I14304" t="s">
        <v>22</v>
      </c>
      <c r="J14304">
        <v>4</v>
      </c>
      <c r="K14304">
        <v>0</v>
      </c>
      <c r="L14304" t="s">
        <v>30</v>
      </c>
      <c r="M14304" t="s">
        <v>24</v>
      </c>
      <c r="N14304" t="s">
        <v>29797</v>
      </c>
      <c r="O14304" t="s">
        <v>32863</v>
      </c>
      <c r="P14304" t="s">
        <v>32864</v>
      </c>
    </row>
    <row r="14305" spans="1:16">
      <c r="A14305" t="s">
        <v>27998</v>
      </c>
      <c r="B14305" t="s">
        <v>27999</v>
      </c>
      <c r="C14305" t="s">
        <v>6183</v>
      </c>
      <c r="D14305" t="s">
        <v>6184</v>
      </c>
      <c r="E14305" t="s">
        <v>20</v>
      </c>
      <c r="F14305" t="s">
        <v>6088</v>
      </c>
      <c r="G14305">
        <v>38165352</v>
      </c>
      <c r="H14305">
        <v>38165373</v>
      </c>
      <c r="I14305" t="s">
        <v>22</v>
      </c>
      <c r="J14305">
        <v>2</v>
      </c>
      <c r="K14305">
        <v>0</v>
      </c>
      <c r="L14305" t="s">
        <v>23</v>
      </c>
      <c r="M14305" t="s">
        <v>24</v>
      </c>
      <c r="N14305" t="s">
        <v>29629</v>
      </c>
      <c r="O14305" t="s">
        <v>32865</v>
      </c>
      <c r="P14305" t="s">
        <v>32866</v>
      </c>
    </row>
    <row r="14306" spans="1:16">
      <c r="A14306" t="s">
        <v>27998</v>
      </c>
      <c r="B14306" t="s">
        <v>27999</v>
      </c>
      <c r="C14306" t="s">
        <v>23989</v>
      </c>
      <c r="D14306" t="s">
        <v>23990</v>
      </c>
      <c r="E14306" t="s">
        <v>20</v>
      </c>
      <c r="F14306" t="s">
        <v>6088</v>
      </c>
      <c r="G14306">
        <v>38229189</v>
      </c>
      <c r="H14306">
        <v>38229209</v>
      </c>
      <c r="I14306" t="s">
        <v>37</v>
      </c>
      <c r="J14306">
        <v>1</v>
      </c>
      <c r="K14306">
        <v>0</v>
      </c>
      <c r="L14306" t="s">
        <v>30</v>
      </c>
      <c r="M14306" t="s">
        <v>24</v>
      </c>
      <c r="N14306" t="s">
        <v>28215</v>
      </c>
      <c r="O14306" t="s">
        <v>18142</v>
      </c>
      <c r="P14306" t="s">
        <v>32867</v>
      </c>
    </row>
    <row r="14307" spans="1:16">
      <c r="A14307" t="s">
        <v>27998</v>
      </c>
      <c r="B14307" t="s">
        <v>27999</v>
      </c>
      <c r="C14307" t="s">
        <v>13474</v>
      </c>
      <c r="D14307" t="s">
        <v>13475</v>
      </c>
      <c r="E14307" t="s">
        <v>20</v>
      </c>
      <c r="F14307" t="s">
        <v>6088</v>
      </c>
      <c r="G14307">
        <v>38273847</v>
      </c>
      <c r="H14307">
        <v>38273867</v>
      </c>
      <c r="I14307" t="s">
        <v>22</v>
      </c>
      <c r="J14307">
        <v>8</v>
      </c>
      <c r="K14307">
        <v>4</v>
      </c>
      <c r="L14307" t="s">
        <v>57</v>
      </c>
      <c r="M14307" t="s">
        <v>24</v>
      </c>
      <c r="N14307" t="s">
        <v>28096</v>
      </c>
      <c r="O14307" t="s">
        <v>29013</v>
      </c>
      <c r="P14307" t="s">
        <v>32868</v>
      </c>
    </row>
    <row r="14308" spans="1:16">
      <c r="A14308" t="s">
        <v>27998</v>
      </c>
      <c r="B14308" t="s">
        <v>27999</v>
      </c>
      <c r="C14308" t="s">
        <v>13477</v>
      </c>
      <c r="D14308" t="s">
        <v>13478</v>
      </c>
      <c r="E14308" t="s">
        <v>20</v>
      </c>
      <c r="F14308" t="s">
        <v>6088</v>
      </c>
      <c r="G14308">
        <v>38318252</v>
      </c>
      <c r="H14308">
        <v>38318272</v>
      </c>
      <c r="I14308" t="s">
        <v>22</v>
      </c>
      <c r="J14308">
        <v>2</v>
      </c>
      <c r="K14308">
        <v>0</v>
      </c>
      <c r="L14308" t="s">
        <v>57</v>
      </c>
      <c r="M14308" t="s">
        <v>24</v>
      </c>
      <c r="N14308" t="s">
        <v>28096</v>
      </c>
      <c r="O14308" t="s">
        <v>32869</v>
      </c>
      <c r="P14308" t="s">
        <v>32870</v>
      </c>
    </row>
    <row r="14309" spans="1:16">
      <c r="A14309" t="s">
        <v>27998</v>
      </c>
      <c r="B14309" t="s">
        <v>27999</v>
      </c>
      <c r="C14309" t="s">
        <v>23995</v>
      </c>
      <c r="D14309" t="s">
        <v>23996</v>
      </c>
      <c r="E14309" t="s">
        <v>20</v>
      </c>
      <c r="F14309" t="s">
        <v>6088</v>
      </c>
      <c r="G14309">
        <v>38643844</v>
      </c>
      <c r="H14309">
        <v>38643864</v>
      </c>
      <c r="I14309" t="s">
        <v>37</v>
      </c>
      <c r="J14309">
        <v>2</v>
      </c>
      <c r="K14309">
        <v>0</v>
      </c>
      <c r="L14309" t="s">
        <v>30</v>
      </c>
      <c r="M14309" t="s">
        <v>31</v>
      </c>
      <c r="N14309" t="s">
        <v>28048</v>
      </c>
      <c r="O14309" t="s">
        <v>28210</v>
      </c>
      <c r="P14309" t="s">
        <v>32871</v>
      </c>
    </row>
    <row r="14310" spans="1:16">
      <c r="A14310" t="s">
        <v>27998</v>
      </c>
      <c r="B14310" t="s">
        <v>27999</v>
      </c>
      <c r="C14310" t="s">
        <v>32872</v>
      </c>
      <c r="D14310" t="s">
        <v>32873</v>
      </c>
      <c r="E14310" t="s">
        <v>20</v>
      </c>
      <c r="F14310" t="s">
        <v>6088</v>
      </c>
      <c r="G14310">
        <v>39083721</v>
      </c>
      <c r="H14310">
        <v>39083741</v>
      </c>
      <c r="I14310" t="s">
        <v>37</v>
      </c>
      <c r="J14310">
        <v>9</v>
      </c>
      <c r="K14310">
        <v>0</v>
      </c>
      <c r="L14310" t="s">
        <v>57</v>
      </c>
      <c r="M14310" t="s">
        <v>24</v>
      </c>
      <c r="N14310" t="s">
        <v>28074</v>
      </c>
      <c r="O14310" t="s">
        <v>18034</v>
      </c>
      <c r="P14310" t="s">
        <v>32874</v>
      </c>
    </row>
    <row r="14311" spans="1:16">
      <c r="A14311" t="s">
        <v>27998</v>
      </c>
      <c r="B14311" t="s">
        <v>27999</v>
      </c>
      <c r="C14311" t="s">
        <v>32875</v>
      </c>
      <c r="D14311" t="s">
        <v>6187</v>
      </c>
      <c r="E14311" t="s">
        <v>20</v>
      </c>
      <c r="F14311" t="s">
        <v>6088</v>
      </c>
      <c r="G14311">
        <v>39144751</v>
      </c>
      <c r="H14311">
        <v>39144772</v>
      </c>
      <c r="I14311" t="s">
        <v>37</v>
      </c>
      <c r="J14311">
        <v>3</v>
      </c>
      <c r="K14311">
        <v>0</v>
      </c>
      <c r="L14311" t="s">
        <v>30</v>
      </c>
      <c r="M14311" t="s">
        <v>24</v>
      </c>
      <c r="N14311" t="s">
        <v>28441</v>
      </c>
      <c r="O14311" t="s">
        <v>32876</v>
      </c>
      <c r="P14311" t="s">
        <v>32877</v>
      </c>
    </row>
    <row r="14312" spans="1:16">
      <c r="A14312" t="s">
        <v>27998</v>
      </c>
      <c r="B14312" t="s">
        <v>27999</v>
      </c>
      <c r="C14312" t="s">
        <v>27877</v>
      </c>
      <c r="D14312" t="s">
        <v>27878</v>
      </c>
      <c r="E14312" t="s">
        <v>20</v>
      </c>
      <c r="F14312" t="s">
        <v>6088</v>
      </c>
      <c r="G14312">
        <v>39215915</v>
      </c>
      <c r="H14312">
        <v>39215935</v>
      </c>
      <c r="I14312" t="s">
        <v>37</v>
      </c>
      <c r="J14312">
        <v>1</v>
      </c>
      <c r="K14312">
        <v>0</v>
      </c>
      <c r="L14312" t="s">
        <v>30</v>
      </c>
      <c r="M14312" t="s">
        <v>24</v>
      </c>
      <c r="N14312" t="s">
        <v>28074</v>
      </c>
      <c r="O14312" t="s">
        <v>18034</v>
      </c>
      <c r="P14312" t="s">
        <v>32878</v>
      </c>
    </row>
    <row r="14313" spans="1:16">
      <c r="A14313" t="s">
        <v>27998</v>
      </c>
      <c r="B14313" t="s">
        <v>27999</v>
      </c>
      <c r="C14313" t="s">
        <v>17903</v>
      </c>
      <c r="D14313" t="s">
        <v>17904</v>
      </c>
      <c r="E14313" t="s">
        <v>20</v>
      </c>
      <c r="F14313" t="s">
        <v>6088</v>
      </c>
      <c r="G14313">
        <v>39910402</v>
      </c>
      <c r="H14313">
        <v>39910423</v>
      </c>
      <c r="I14313" t="s">
        <v>22</v>
      </c>
      <c r="J14313">
        <v>10</v>
      </c>
      <c r="K14313">
        <v>0</v>
      </c>
      <c r="L14313" t="s">
        <v>57</v>
      </c>
      <c r="M14313" t="s">
        <v>24</v>
      </c>
      <c r="N14313" t="s">
        <v>28062</v>
      </c>
      <c r="O14313" t="s">
        <v>32879</v>
      </c>
      <c r="P14313" t="s">
        <v>32880</v>
      </c>
    </row>
    <row r="14314" spans="1:16">
      <c r="A14314" t="s">
        <v>27998</v>
      </c>
      <c r="B14314" t="s">
        <v>27999</v>
      </c>
      <c r="C14314" t="s">
        <v>17903</v>
      </c>
      <c r="D14314" t="s">
        <v>17904</v>
      </c>
      <c r="E14314" t="s">
        <v>20</v>
      </c>
      <c r="F14314" t="s">
        <v>6088</v>
      </c>
      <c r="G14314">
        <v>39910896</v>
      </c>
      <c r="H14314">
        <v>39910914</v>
      </c>
      <c r="I14314" t="s">
        <v>22</v>
      </c>
      <c r="J14314">
        <v>1</v>
      </c>
      <c r="K14314">
        <v>0</v>
      </c>
      <c r="L14314" t="s">
        <v>23</v>
      </c>
      <c r="M14314" t="s">
        <v>24</v>
      </c>
      <c r="N14314" t="s">
        <v>28052</v>
      </c>
      <c r="O14314" t="s">
        <v>32881</v>
      </c>
      <c r="P14314" t="s">
        <v>32882</v>
      </c>
    </row>
    <row r="14315" spans="1:16">
      <c r="A14315" t="s">
        <v>27998</v>
      </c>
      <c r="B14315" t="s">
        <v>27999</v>
      </c>
      <c r="C14315" t="s">
        <v>17903</v>
      </c>
      <c r="D14315" t="s">
        <v>17904</v>
      </c>
      <c r="E14315" t="s">
        <v>20</v>
      </c>
      <c r="F14315" t="s">
        <v>6088</v>
      </c>
      <c r="G14315">
        <v>39912230</v>
      </c>
      <c r="H14315">
        <v>39912251</v>
      </c>
      <c r="I14315" t="s">
        <v>22</v>
      </c>
      <c r="J14315">
        <v>3</v>
      </c>
      <c r="K14315">
        <v>0</v>
      </c>
      <c r="L14315" t="s">
        <v>30</v>
      </c>
      <c r="M14315" t="s">
        <v>24</v>
      </c>
      <c r="N14315" t="s">
        <v>28062</v>
      </c>
      <c r="O14315" t="s">
        <v>32883</v>
      </c>
      <c r="P14315" t="s">
        <v>32884</v>
      </c>
    </row>
    <row r="14316" spans="1:16">
      <c r="A14316" t="s">
        <v>27998</v>
      </c>
      <c r="B14316" t="s">
        <v>27999</v>
      </c>
      <c r="C14316" t="s">
        <v>32885</v>
      </c>
      <c r="D14316" t="s">
        <v>32886</v>
      </c>
      <c r="E14316" t="s">
        <v>20</v>
      </c>
      <c r="F14316" t="s">
        <v>6088</v>
      </c>
      <c r="G14316">
        <v>40807578</v>
      </c>
      <c r="H14316">
        <v>40807600</v>
      </c>
      <c r="I14316" t="s">
        <v>37</v>
      </c>
      <c r="J14316">
        <v>6</v>
      </c>
      <c r="K14316">
        <v>0</v>
      </c>
      <c r="L14316" t="s">
        <v>57</v>
      </c>
      <c r="M14316" t="s">
        <v>31</v>
      </c>
      <c r="N14316" t="s">
        <v>32887</v>
      </c>
      <c r="O14316" t="s">
        <v>32888</v>
      </c>
      <c r="P14316" t="s">
        <v>32889</v>
      </c>
    </row>
    <row r="14317" spans="1:16">
      <c r="A14317" t="s">
        <v>27998</v>
      </c>
      <c r="B14317" t="s">
        <v>27999</v>
      </c>
      <c r="C14317" t="s">
        <v>13493</v>
      </c>
      <c r="D14317" t="s">
        <v>13494</v>
      </c>
      <c r="E14317" t="s">
        <v>20</v>
      </c>
      <c r="F14317" t="s">
        <v>6088</v>
      </c>
      <c r="G14317">
        <v>41222092</v>
      </c>
      <c r="H14317">
        <v>41222111</v>
      </c>
      <c r="I14317" t="s">
        <v>37</v>
      </c>
      <c r="J14317">
        <v>1</v>
      </c>
      <c r="K14317">
        <v>1</v>
      </c>
      <c r="L14317" t="s">
        <v>30</v>
      </c>
      <c r="M14317" t="s">
        <v>31</v>
      </c>
      <c r="N14317" t="s">
        <v>28024</v>
      </c>
      <c r="O14317" t="s">
        <v>32890</v>
      </c>
      <c r="P14317" t="s">
        <v>32891</v>
      </c>
    </row>
    <row r="14318" spans="1:16">
      <c r="A14318" t="s">
        <v>27998</v>
      </c>
      <c r="B14318" t="s">
        <v>27999</v>
      </c>
      <c r="C14318" t="s">
        <v>6208</v>
      </c>
      <c r="D14318" t="s">
        <v>6209</v>
      </c>
      <c r="E14318" t="s">
        <v>20</v>
      </c>
      <c r="F14318" t="s">
        <v>6088</v>
      </c>
      <c r="G14318">
        <v>41355311</v>
      </c>
      <c r="H14318">
        <v>41355331</v>
      </c>
      <c r="I14318" t="s">
        <v>22</v>
      </c>
      <c r="J14318">
        <v>1</v>
      </c>
      <c r="K14318">
        <v>0</v>
      </c>
      <c r="L14318" t="s">
        <v>30</v>
      </c>
      <c r="M14318" t="s">
        <v>24</v>
      </c>
      <c r="N14318" t="s">
        <v>28048</v>
      </c>
      <c r="O14318" t="s">
        <v>21332</v>
      </c>
      <c r="P14318" t="s">
        <v>32892</v>
      </c>
    </row>
    <row r="14319" spans="1:16">
      <c r="A14319" t="s">
        <v>27998</v>
      </c>
      <c r="B14319" t="s">
        <v>27999</v>
      </c>
      <c r="C14319" t="s">
        <v>6212</v>
      </c>
      <c r="D14319" t="s">
        <v>6213</v>
      </c>
      <c r="E14319" t="s">
        <v>20</v>
      </c>
      <c r="F14319" t="s">
        <v>6088</v>
      </c>
      <c r="G14319">
        <v>41522005</v>
      </c>
      <c r="H14319">
        <v>41522025</v>
      </c>
      <c r="I14319" t="s">
        <v>22</v>
      </c>
      <c r="J14319">
        <v>2</v>
      </c>
      <c r="K14319">
        <v>0</v>
      </c>
      <c r="L14319" t="s">
        <v>23</v>
      </c>
      <c r="M14319" t="s">
        <v>24</v>
      </c>
      <c r="N14319" t="s">
        <v>28108</v>
      </c>
      <c r="O14319" t="s">
        <v>18053</v>
      </c>
      <c r="P14319" t="s">
        <v>32893</v>
      </c>
    </row>
    <row r="14320" spans="1:16">
      <c r="A14320" t="s">
        <v>27998</v>
      </c>
      <c r="B14320" t="s">
        <v>27999</v>
      </c>
      <c r="C14320" t="s">
        <v>32894</v>
      </c>
      <c r="D14320" t="s">
        <v>32895</v>
      </c>
      <c r="E14320" t="s">
        <v>20</v>
      </c>
      <c r="F14320" t="s">
        <v>6088</v>
      </c>
      <c r="G14320">
        <v>41783491</v>
      </c>
      <c r="H14320">
        <v>41783513</v>
      </c>
      <c r="I14320" t="s">
        <v>22</v>
      </c>
      <c r="J14320">
        <v>2</v>
      </c>
      <c r="K14320">
        <v>0</v>
      </c>
      <c r="L14320" t="s">
        <v>30</v>
      </c>
      <c r="M14320" t="s">
        <v>24</v>
      </c>
      <c r="N14320" t="s">
        <v>28038</v>
      </c>
      <c r="O14320" t="s">
        <v>32896</v>
      </c>
      <c r="P14320" t="s">
        <v>32897</v>
      </c>
    </row>
    <row r="14321" spans="1:16">
      <c r="A14321" t="s">
        <v>27998</v>
      </c>
      <c r="B14321" t="s">
        <v>27999</v>
      </c>
      <c r="C14321" t="s">
        <v>32898</v>
      </c>
      <c r="D14321" t="s">
        <v>32899</v>
      </c>
      <c r="E14321" t="s">
        <v>20</v>
      </c>
      <c r="F14321" t="s">
        <v>6088</v>
      </c>
      <c r="G14321">
        <v>41999318</v>
      </c>
      <c r="H14321">
        <v>41999338</v>
      </c>
      <c r="I14321" t="s">
        <v>37</v>
      </c>
      <c r="J14321">
        <v>1</v>
      </c>
      <c r="K14321">
        <v>0</v>
      </c>
      <c r="L14321" t="s">
        <v>30</v>
      </c>
      <c r="M14321" t="s">
        <v>31</v>
      </c>
      <c r="N14321" t="s">
        <v>28062</v>
      </c>
      <c r="O14321" t="s">
        <v>32900</v>
      </c>
      <c r="P14321" t="s">
        <v>32901</v>
      </c>
    </row>
    <row r="14322" spans="1:16">
      <c r="A14322" t="s">
        <v>27998</v>
      </c>
      <c r="B14322" t="s">
        <v>27999</v>
      </c>
      <c r="C14322" t="s">
        <v>27891</v>
      </c>
      <c r="D14322" t="s">
        <v>27892</v>
      </c>
      <c r="E14322" t="s">
        <v>20</v>
      </c>
      <c r="F14322" t="s">
        <v>6088</v>
      </c>
      <c r="G14322">
        <v>42289159</v>
      </c>
      <c r="H14322">
        <v>42289179</v>
      </c>
      <c r="I14322" t="s">
        <v>22</v>
      </c>
      <c r="J14322">
        <v>3</v>
      </c>
      <c r="K14322">
        <v>0</v>
      </c>
      <c r="L14322" t="s">
        <v>30</v>
      </c>
      <c r="M14322" t="s">
        <v>31</v>
      </c>
      <c r="N14322" t="s">
        <v>28074</v>
      </c>
      <c r="O14322" t="s">
        <v>18034</v>
      </c>
      <c r="P14322" t="s">
        <v>32902</v>
      </c>
    </row>
    <row r="14323" spans="1:16">
      <c r="A14323" t="s">
        <v>27998</v>
      </c>
      <c r="B14323" t="s">
        <v>27999</v>
      </c>
      <c r="C14323" t="s">
        <v>6222</v>
      </c>
      <c r="D14323" t="s">
        <v>6223</v>
      </c>
      <c r="E14323" t="s">
        <v>20</v>
      </c>
      <c r="F14323" t="s">
        <v>6088</v>
      </c>
      <c r="G14323">
        <v>43032816</v>
      </c>
      <c r="H14323">
        <v>43032836</v>
      </c>
      <c r="I14323" t="s">
        <v>37</v>
      </c>
      <c r="J14323">
        <v>15</v>
      </c>
      <c r="K14323">
        <v>0</v>
      </c>
      <c r="L14323" t="s">
        <v>57</v>
      </c>
      <c r="M14323" t="s">
        <v>24</v>
      </c>
      <c r="N14323" t="s">
        <v>28215</v>
      </c>
      <c r="O14323" t="s">
        <v>29833</v>
      </c>
      <c r="P14323" t="s">
        <v>32903</v>
      </c>
    </row>
    <row r="14324" spans="1:16">
      <c r="A14324" t="s">
        <v>27998</v>
      </c>
      <c r="B14324" t="s">
        <v>27999</v>
      </c>
      <c r="C14324" t="s">
        <v>32904</v>
      </c>
      <c r="D14324" t="s">
        <v>32905</v>
      </c>
      <c r="E14324" t="s">
        <v>20</v>
      </c>
      <c r="F14324" t="s">
        <v>6088</v>
      </c>
      <c r="G14324">
        <v>43563703</v>
      </c>
      <c r="H14324">
        <v>43563723</v>
      </c>
      <c r="I14324" t="s">
        <v>37</v>
      </c>
      <c r="J14324">
        <v>1</v>
      </c>
      <c r="K14324">
        <v>0</v>
      </c>
      <c r="L14324" t="s">
        <v>30</v>
      </c>
      <c r="M14324" t="s">
        <v>24</v>
      </c>
      <c r="N14324" t="s">
        <v>28074</v>
      </c>
      <c r="O14324" t="s">
        <v>18034</v>
      </c>
      <c r="P14324" t="s">
        <v>32906</v>
      </c>
    </row>
    <row r="14325" spans="1:16">
      <c r="A14325" t="s">
        <v>27998</v>
      </c>
      <c r="B14325" t="s">
        <v>27999</v>
      </c>
      <c r="C14325" t="s">
        <v>32907</v>
      </c>
      <c r="D14325" t="s">
        <v>32908</v>
      </c>
      <c r="E14325" t="s">
        <v>20</v>
      </c>
      <c r="F14325" t="s">
        <v>6088</v>
      </c>
      <c r="G14325">
        <v>46594345</v>
      </c>
      <c r="H14325">
        <v>46594365</v>
      </c>
      <c r="I14325" t="s">
        <v>22</v>
      </c>
      <c r="J14325">
        <v>1</v>
      </c>
      <c r="K14325">
        <v>0</v>
      </c>
      <c r="L14325" t="s">
        <v>23</v>
      </c>
      <c r="M14325" t="s">
        <v>24</v>
      </c>
      <c r="N14325" t="s">
        <v>28018</v>
      </c>
      <c r="O14325" t="s">
        <v>28592</v>
      </c>
      <c r="P14325" t="s">
        <v>32909</v>
      </c>
    </row>
    <row r="14326" spans="1:16">
      <c r="A14326" t="s">
        <v>27998</v>
      </c>
      <c r="B14326" t="s">
        <v>27999</v>
      </c>
      <c r="C14326" t="s">
        <v>32910</v>
      </c>
      <c r="D14326" t="s">
        <v>32911</v>
      </c>
      <c r="E14326" t="s">
        <v>20</v>
      </c>
      <c r="F14326" t="s">
        <v>6088</v>
      </c>
      <c r="G14326">
        <v>46930388</v>
      </c>
      <c r="H14326">
        <v>46930408</v>
      </c>
      <c r="I14326" t="s">
        <v>37</v>
      </c>
      <c r="J14326">
        <v>2</v>
      </c>
      <c r="K14326">
        <v>0</v>
      </c>
      <c r="L14326" t="s">
        <v>196</v>
      </c>
      <c r="M14326" t="s">
        <v>24</v>
      </c>
      <c r="N14326" t="s">
        <v>28024</v>
      </c>
      <c r="O14326" t="s">
        <v>32912</v>
      </c>
      <c r="P14326" t="s">
        <v>32913</v>
      </c>
    </row>
    <row r="14327" spans="1:16">
      <c r="A14327" t="s">
        <v>27998</v>
      </c>
      <c r="B14327" t="s">
        <v>27999</v>
      </c>
      <c r="C14327" t="s">
        <v>32914</v>
      </c>
      <c r="D14327" t="s">
        <v>32915</v>
      </c>
      <c r="E14327" t="s">
        <v>20</v>
      </c>
      <c r="F14327" t="s">
        <v>6088</v>
      </c>
      <c r="G14327">
        <v>50303632</v>
      </c>
      <c r="H14327">
        <v>50303652</v>
      </c>
      <c r="I14327" t="s">
        <v>37</v>
      </c>
      <c r="J14327">
        <v>2</v>
      </c>
      <c r="K14327">
        <v>0</v>
      </c>
      <c r="L14327" t="s">
        <v>57</v>
      </c>
      <c r="M14327" t="s">
        <v>24</v>
      </c>
      <c r="N14327" t="s">
        <v>28048</v>
      </c>
      <c r="O14327" t="s">
        <v>32916</v>
      </c>
      <c r="P14327" t="s">
        <v>32917</v>
      </c>
    </row>
    <row r="14328" spans="1:16">
      <c r="A14328" t="s">
        <v>27998</v>
      </c>
      <c r="B14328" t="s">
        <v>27999</v>
      </c>
      <c r="C14328" t="s">
        <v>6245</v>
      </c>
      <c r="D14328" t="s">
        <v>6246</v>
      </c>
      <c r="E14328" t="s">
        <v>20</v>
      </c>
      <c r="F14328" t="s">
        <v>6088</v>
      </c>
      <c r="G14328">
        <v>51113597</v>
      </c>
      <c r="H14328">
        <v>51113617</v>
      </c>
      <c r="I14328" t="s">
        <v>22</v>
      </c>
      <c r="J14328">
        <v>1</v>
      </c>
      <c r="K14328">
        <v>0</v>
      </c>
      <c r="L14328" t="s">
        <v>30</v>
      </c>
      <c r="M14328" t="s">
        <v>24</v>
      </c>
      <c r="N14328" t="s">
        <v>28000</v>
      </c>
      <c r="O14328" t="s">
        <v>28150</v>
      </c>
      <c r="P14328" t="s">
        <v>32918</v>
      </c>
    </row>
    <row r="14329" spans="1:16">
      <c r="A14329" t="s">
        <v>27998</v>
      </c>
      <c r="B14329" t="s">
        <v>27999</v>
      </c>
      <c r="C14329" t="s">
        <v>32919</v>
      </c>
      <c r="D14329" t="s">
        <v>32919</v>
      </c>
      <c r="E14329" t="s">
        <v>20</v>
      </c>
      <c r="F14329" t="s">
        <v>6249</v>
      </c>
      <c r="G14329">
        <v>2243424</v>
      </c>
      <c r="H14329">
        <v>2243444</v>
      </c>
      <c r="I14329" t="s">
        <v>37</v>
      </c>
      <c r="J14329">
        <v>2</v>
      </c>
      <c r="K14329">
        <v>0</v>
      </c>
      <c r="L14329" t="s">
        <v>23</v>
      </c>
      <c r="M14329" t="s">
        <v>24</v>
      </c>
      <c r="N14329" t="s">
        <v>28078</v>
      </c>
      <c r="O14329" t="s">
        <v>19989</v>
      </c>
      <c r="P14329" t="s">
        <v>32920</v>
      </c>
    </row>
    <row r="14330" spans="1:16">
      <c r="A14330" t="s">
        <v>27998</v>
      </c>
      <c r="B14330" t="s">
        <v>27999</v>
      </c>
      <c r="C14330" t="s">
        <v>32921</v>
      </c>
      <c r="D14330" t="s">
        <v>32921</v>
      </c>
      <c r="E14330" t="s">
        <v>20</v>
      </c>
      <c r="F14330" t="s">
        <v>6249</v>
      </c>
      <c r="G14330">
        <v>2243424</v>
      </c>
      <c r="H14330">
        <v>2243444</v>
      </c>
      <c r="I14330" t="s">
        <v>37</v>
      </c>
      <c r="J14330">
        <v>2</v>
      </c>
      <c r="K14330">
        <v>0</v>
      </c>
      <c r="L14330" t="s">
        <v>23</v>
      </c>
      <c r="M14330" t="s">
        <v>24</v>
      </c>
      <c r="N14330" t="s">
        <v>28078</v>
      </c>
      <c r="O14330" t="s">
        <v>19989</v>
      </c>
      <c r="P14330" t="s">
        <v>32920</v>
      </c>
    </row>
    <row r="14331" spans="1:16">
      <c r="A14331" t="s">
        <v>27998</v>
      </c>
      <c r="B14331" t="s">
        <v>27999</v>
      </c>
      <c r="C14331" t="s">
        <v>32922</v>
      </c>
      <c r="D14331" t="s">
        <v>32922</v>
      </c>
      <c r="E14331" t="s">
        <v>20</v>
      </c>
      <c r="F14331" t="s">
        <v>6249</v>
      </c>
      <c r="G14331">
        <v>2243424</v>
      </c>
      <c r="H14331">
        <v>2243444</v>
      </c>
      <c r="I14331" t="s">
        <v>37</v>
      </c>
      <c r="J14331">
        <v>2</v>
      </c>
      <c r="K14331">
        <v>0</v>
      </c>
      <c r="L14331" t="s">
        <v>23</v>
      </c>
      <c r="M14331" t="s">
        <v>24</v>
      </c>
      <c r="N14331" t="s">
        <v>28078</v>
      </c>
      <c r="O14331" t="s">
        <v>19989</v>
      </c>
      <c r="P14331" t="s">
        <v>32920</v>
      </c>
    </row>
    <row r="14332" spans="1:16">
      <c r="A14332" t="s">
        <v>27998</v>
      </c>
      <c r="B14332" t="s">
        <v>27999</v>
      </c>
      <c r="C14332" t="s">
        <v>32923</v>
      </c>
      <c r="D14332" t="s">
        <v>32923</v>
      </c>
      <c r="E14332" t="s">
        <v>20</v>
      </c>
      <c r="F14332" t="s">
        <v>6249</v>
      </c>
      <c r="G14332">
        <v>2243424</v>
      </c>
      <c r="H14332">
        <v>2243444</v>
      </c>
      <c r="I14332" t="s">
        <v>37</v>
      </c>
      <c r="J14332">
        <v>2</v>
      </c>
      <c r="K14332">
        <v>0</v>
      </c>
      <c r="L14332" t="s">
        <v>23</v>
      </c>
      <c r="M14332" t="s">
        <v>24</v>
      </c>
      <c r="N14332" t="s">
        <v>28078</v>
      </c>
      <c r="O14332" t="s">
        <v>19989</v>
      </c>
      <c r="P14332" t="s">
        <v>32920</v>
      </c>
    </row>
    <row r="14333" spans="1:16">
      <c r="A14333" t="s">
        <v>27998</v>
      </c>
      <c r="B14333" t="s">
        <v>27999</v>
      </c>
      <c r="C14333" t="s">
        <v>32922</v>
      </c>
      <c r="D14333" t="s">
        <v>32922</v>
      </c>
      <c r="E14333" t="s">
        <v>20</v>
      </c>
      <c r="F14333" t="s">
        <v>6249</v>
      </c>
      <c r="G14333">
        <v>2374150</v>
      </c>
      <c r="H14333">
        <v>2374172</v>
      </c>
      <c r="I14333" t="s">
        <v>37</v>
      </c>
      <c r="J14333">
        <v>1</v>
      </c>
      <c r="K14333">
        <v>0</v>
      </c>
      <c r="L14333" t="s">
        <v>30</v>
      </c>
      <c r="M14333" t="s">
        <v>31</v>
      </c>
      <c r="N14333" t="s">
        <v>32924</v>
      </c>
      <c r="O14333" t="s">
        <v>32925</v>
      </c>
      <c r="P14333" t="s">
        <v>32926</v>
      </c>
    </row>
    <row r="14334" spans="1:16">
      <c r="A14334" t="s">
        <v>27998</v>
      </c>
      <c r="B14334" t="s">
        <v>27999</v>
      </c>
      <c r="C14334" t="s">
        <v>32927</v>
      </c>
      <c r="D14334" t="s">
        <v>32927</v>
      </c>
      <c r="E14334" t="s">
        <v>20</v>
      </c>
      <c r="F14334" t="s">
        <v>6249</v>
      </c>
      <c r="G14334">
        <v>2374150</v>
      </c>
      <c r="H14334">
        <v>2374172</v>
      </c>
      <c r="I14334" t="s">
        <v>37</v>
      </c>
      <c r="J14334">
        <v>1</v>
      </c>
      <c r="K14334">
        <v>0</v>
      </c>
      <c r="L14334" t="s">
        <v>30</v>
      </c>
      <c r="M14334" t="s">
        <v>31</v>
      </c>
      <c r="N14334" t="s">
        <v>32924</v>
      </c>
      <c r="O14334" t="s">
        <v>32925</v>
      </c>
      <c r="P14334" t="s">
        <v>32926</v>
      </c>
    </row>
    <row r="14335" spans="1:16">
      <c r="A14335" t="s">
        <v>27998</v>
      </c>
      <c r="B14335" t="s">
        <v>27999</v>
      </c>
      <c r="C14335" t="s">
        <v>32928</v>
      </c>
      <c r="D14335" t="s">
        <v>32928</v>
      </c>
      <c r="E14335" t="s">
        <v>20</v>
      </c>
      <c r="F14335" t="s">
        <v>6249</v>
      </c>
      <c r="G14335">
        <v>2374150</v>
      </c>
      <c r="H14335">
        <v>2374172</v>
      </c>
      <c r="I14335" t="s">
        <v>37</v>
      </c>
      <c r="J14335">
        <v>1</v>
      </c>
      <c r="K14335">
        <v>0</v>
      </c>
      <c r="L14335" t="s">
        <v>30</v>
      </c>
      <c r="M14335" t="s">
        <v>31</v>
      </c>
      <c r="N14335" t="s">
        <v>32924</v>
      </c>
      <c r="O14335" t="s">
        <v>32925</v>
      </c>
      <c r="P14335" t="s">
        <v>32926</v>
      </c>
    </row>
    <row r="14336" spans="1:16">
      <c r="A14336" t="s">
        <v>27998</v>
      </c>
      <c r="B14336" t="s">
        <v>27999</v>
      </c>
      <c r="C14336" t="s">
        <v>32929</v>
      </c>
      <c r="D14336" t="s">
        <v>32930</v>
      </c>
      <c r="E14336" t="s">
        <v>20</v>
      </c>
      <c r="F14336" t="s">
        <v>6249</v>
      </c>
      <c r="G14336">
        <v>15768094</v>
      </c>
      <c r="H14336">
        <v>15768109</v>
      </c>
      <c r="I14336" t="s">
        <v>22</v>
      </c>
      <c r="J14336">
        <v>1</v>
      </c>
      <c r="K14336">
        <v>0</v>
      </c>
      <c r="L14336" t="s">
        <v>30</v>
      </c>
      <c r="M14336" t="s">
        <v>24</v>
      </c>
      <c r="N14336" t="s">
        <v>28078</v>
      </c>
      <c r="O14336" t="s">
        <v>32931</v>
      </c>
      <c r="P14336" t="e">
        <f>-----AUUAUUAAGUUCCUGc</f>
        <v>#NAME?</v>
      </c>
    </row>
    <row r="14337" spans="1:16">
      <c r="A14337" t="s">
        <v>27998</v>
      </c>
      <c r="B14337" t="s">
        <v>27999</v>
      </c>
      <c r="C14337" t="s">
        <v>32932</v>
      </c>
      <c r="D14337" t="s">
        <v>32933</v>
      </c>
      <c r="E14337" t="s">
        <v>20</v>
      </c>
      <c r="F14337" t="s">
        <v>6249</v>
      </c>
      <c r="G14337">
        <v>18969240</v>
      </c>
      <c r="H14337">
        <v>18969260</v>
      </c>
      <c r="I14337" t="s">
        <v>37</v>
      </c>
      <c r="J14337">
        <v>2</v>
      </c>
      <c r="K14337">
        <v>0</v>
      </c>
      <c r="L14337" t="s">
        <v>23</v>
      </c>
      <c r="M14337" t="s">
        <v>24</v>
      </c>
      <c r="N14337" t="s">
        <v>28096</v>
      </c>
      <c r="O14337" t="s">
        <v>18302</v>
      </c>
      <c r="P14337" t="s">
        <v>32934</v>
      </c>
    </row>
    <row r="14338" spans="1:16">
      <c r="A14338" t="s">
        <v>27998</v>
      </c>
      <c r="B14338" t="s">
        <v>27999</v>
      </c>
      <c r="C14338" t="s">
        <v>17943</v>
      </c>
      <c r="D14338" t="s">
        <v>17944</v>
      </c>
      <c r="E14338" t="s">
        <v>20</v>
      </c>
      <c r="F14338" t="s">
        <v>6249</v>
      </c>
      <c r="G14338">
        <v>20144647</v>
      </c>
      <c r="H14338">
        <v>20144669</v>
      </c>
      <c r="I14338" t="s">
        <v>37</v>
      </c>
      <c r="J14338">
        <v>3</v>
      </c>
      <c r="K14338">
        <v>0</v>
      </c>
      <c r="L14338" t="s">
        <v>23</v>
      </c>
      <c r="M14338" t="s">
        <v>24</v>
      </c>
      <c r="N14338" t="s">
        <v>28351</v>
      </c>
      <c r="O14338" t="s">
        <v>32935</v>
      </c>
      <c r="P14338" t="s">
        <v>32936</v>
      </c>
    </row>
    <row r="14339" spans="1:16">
      <c r="A14339" t="s">
        <v>27998</v>
      </c>
      <c r="B14339" t="s">
        <v>27999</v>
      </c>
      <c r="C14339" t="s">
        <v>6263</v>
      </c>
      <c r="D14339" t="s">
        <v>6264</v>
      </c>
      <c r="E14339" t="s">
        <v>20</v>
      </c>
      <c r="F14339" t="s">
        <v>6249</v>
      </c>
      <c r="G14339">
        <v>20173382</v>
      </c>
      <c r="H14339">
        <v>20173402</v>
      </c>
      <c r="I14339" t="s">
        <v>37</v>
      </c>
      <c r="J14339">
        <v>28</v>
      </c>
      <c r="K14339">
        <v>1</v>
      </c>
      <c r="L14339" t="s">
        <v>87</v>
      </c>
      <c r="M14339" t="s">
        <v>24</v>
      </c>
      <c r="N14339" t="s">
        <v>28074</v>
      </c>
      <c r="O14339" t="s">
        <v>18034</v>
      </c>
      <c r="P14339" t="s">
        <v>32937</v>
      </c>
    </row>
    <row r="14340" spans="1:16">
      <c r="A14340" t="s">
        <v>27998</v>
      </c>
      <c r="B14340" t="s">
        <v>27999</v>
      </c>
      <c r="C14340" t="s">
        <v>32938</v>
      </c>
      <c r="D14340" t="s">
        <v>32939</v>
      </c>
      <c r="E14340" t="s">
        <v>20</v>
      </c>
      <c r="F14340" t="s">
        <v>6249</v>
      </c>
      <c r="G14340">
        <v>21901701</v>
      </c>
      <c r="H14340">
        <v>21901721</v>
      </c>
      <c r="I14340" t="s">
        <v>22</v>
      </c>
      <c r="J14340">
        <v>3</v>
      </c>
      <c r="K14340">
        <v>0</v>
      </c>
      <c r="L14340" t="s">
        <v>30</v>
      </c>
      <c r="M14340" t="s">
        <v>24</v>
      </c>
      <c r="N14340" t="s">
        <v>28078</v>
      </c>
      <c r="O14340" t="s">
        <v>32940</v>
      </c>
      <c r="P14340" t="s">
        <v>32941</v>
      </c>
    </row>
    <row r="14341" spans="1:16">
      <c r="A14341" t="s">
        <v>27998</v>
      </c>
      <c r="B14341" t="s">
        <v>27999</v>
      </c>
      <c r="C14341" t="s">
        <v>32942</v>
      </c>
      <c r="D14341" t="s">
        <v>32943</v>
      </c>
      <c r="E14341" t="s">
        <v>20</v>
      </c>
      <c r="F14341" t="s">
        <v>6249</v>
      </c>
      <c r="G14341">
        <v>23685755</v>
      </c>
      <c r="H14341">
        <v>23685775</v>
      </c>
      <c r="I14341" t="s">
        <v>22</v>
      </c>
      <c r="J14341">
        <v>7</v>
      </c>
      <c r="K14341">
        <v>0</v>
      </c>
      <c r="L14341" t="s">
        <v>87</v>
      </c>
      <c r="M14341" t="s">
        <v>24</v>
      </c>
      <c r="N14341" t="s">
        <v>28074</v>
      </c>
      <c r="O14341" t="s">
        <v>18034</v>
      </c>
      <c r="P14341" t="s">
        <v>32944</v>
      </c>
    </row>
    <row r="14342" spans="1:16">
      <c r="A14342" t="s">
        <v>27998</v>
      </c>
      <c r="B14342" t="s">
        <v>27999</v>
      </c>
      <c r="C14342" t="s">
        <v>24077</v>
      </c>
      <c r="D14342" t="s">
        <v>24078</v>
      </c>
      <c r="E14342" t="s">
        <v>20</v>
      </c>
      <c r="F14342" t="s">
        <v>6249</v>
      </c>
      <c r="G14342">
        <v>24197391</v>
      </c>
      <c r="H14342">
        <v>24197411</v>
      </c>
      <c r="I14342" t="s">
        <v>22</v>
      </c>
      <c r="J14342">
        <v>3</v>
      </c>
      <c r="K14342">
        <v>0</v>
      </c>
      <c r="L14342" t="s">
        <v>57</v>
      </c>
      <c r="M14342" t="s">
        <v>31</v>
      </c>
      <c r="N14342" t="s">
        <v>28074</v>
      </c>
      <c r="O14342" t="s">
        <v>18034</v>
      </c>
      <c r="P14342" t="s">
        <v>32945</v>
      </c>
    </row>
    <row r="14343" spans="1:16">
      <c r="A14343" t="s">
        <v>27998</v>
      </c>
      <c r="B14343" t="s">
        <v>27999</v>
      </c>
      <c r="C14343" t="s">
        <v>13526</v>
      </c>
      <c r="D14343" t="s">
        <v>13527</v>
      </c>
      <c r="E14343" t="s">
        <v>20</v>
      </c>
      <c r="F14343" t="s">
        <v>6249</v>
      </c>
      <c r="G14343">
        <v>24563100</v>
      </c>
      <c r="H14343">
        <v>24563120</v>
      </c>
      <c r="I14343" t="s">
        <v>22</v>
      </c>
      <c r="J14343">
        <v>1</v>
      </c>
      <c r="K14343">
        <v>0</v>
      </c>
      <c r="L14343" t="s">
        <v>30</v>
      </c>
      <c r="M14343" t="s">
        <v>24</v>
      </c>
      <c r="N14343" t="s">
        <v>28215</v>
      </c>
      <c r="O14343" t="s">
        <v>18216</v>
      </c>
      <c r="P14343" t="s">
        <v>32946</v>
      </c>
    </row>
    <row r="14344" spans="1:16">
      <c r="A14344" t="s">
        <v>27998</v>
      </c>
      <c r="B14344" t="s">
        <v>27999</v>
      </c>
      <c r="C14344" t="s">
        <v>17951</v>
      </c>
      <c r="D14344" t="s">
        <v>17952</v>
      </c>
      <c r="E14344" t="s">
        <v>20</v>
      </c>
      <c r="F14344" t="s">
        <v>6249</v>
      </c>
      <c r="G14344">
        <v>37590876</v>
      </c>
      <c r="H14344">
        <v>37590898</v>
      </c>
      <c r="I14344" t="s">
        <v>22</v>
      </c>
      <c r="J14344">
        <v>2</v>
      </c>
      <c r="K14344">
        <v>0</v>
      </c>
      <c r="L14344" t="s">
        <v>30</v>
      </c>
      <c r="M14344" t="s">
        <v>31</v>
      </c>
      <c r="N14344" t="s">
        <v>29450</v>
      </c>
      <c r="O14344" t="s">
        <v>32947</v>
      </c>
      <c r="P14344" t="s">
        <v>32948</v>
      </c>
    </row>
    <row r="14345" spans="1:16">
      <c r="A14345" t="s">
        <v>27998</v>
      </c>
      <c r="B14345" t="s">
        <v>27999</v>
      </c>
      <c r="C14345" t="s">
        <v>7683</v>
      </c>
      <c r="D14345" t="s">
        <v>7684</v>
      </c>
      <c r="E14345" t="s">
        <v>20</v>
      </c>
      <c r="F14345" t="s">
        <v>6249</v>
      </c>
      <c r="G14345">
        <v>41376429</v>
      </c>
      <c r="H14345">
        <v>41376452</v>
      </c>
      <c r="I14345" t="s">
        <v>37</v>
      </c>
      <c r="J14345">
        <v>1</v>
      </c>
      <c r="K14345">
        <v>0</v>
      </c>
      <c r="L14345" t="s">
        <v>23</v>
      </c>
      <c r="M14345" t="s">
        <v>24</v>
      </c>
      <c r="N14345" t="s">
        <v>28311</v>
      </c>
      <c r="O14345" t="s">
        <v>32949</v>
      </c>
      <c r="P14345" t="s">
        <v>32950</v>
      </c>
    </row>
    <row r="14346" spans="1:16">
      <c r="A14346" t="s">
        <v>27998</v>
      </c>
      <c r="B14346" t="s">
        <v>27999</v>
      </c>
      <c r="C14346" t="s">
        <v>7683</v>
      </c>
      <c r="D14346" t="s">
        <v>7684</v>
      </c>
      <c r="E14346" t="s">
        <v>20</v>
      </c>
      <c r="F14346" t="s">
        <v>6249</v>
      </c>
      <c r="G14346">
        <v>41377580</v>
      </c>
      <c r="H14346">
        <v>41377602</v>
      </c>
      <c r="I14346" t="s">
        <v>37</v>
      </c>
      <c r="J14346">
        <v>2</v>
      </c>
      <c r="K14346">
        <v>0</v>
      </c>
      <c r="L14346" t="s">
        <v>57</v>
      </c>
      <c r="M14346" t="s">
        <v>24</v>
      </c>
      <c r="N14346" t="s">
        <v>28278</v>
      </c>
      <c r="O14346" t="s">
        <v>32951</v>
      </c>
      <c r="P14346" t="s">
        <v>32952</v>
      </c>
    </row>
    <row r="14347" spans="1:16">
      <c r="A14347" t="s">
        <v>27998</v>
      </c>
      <c r="B14347" t="s">
        <v>27999</v>
      </c>
      <c r="C14347" t="s">
        <v>6276</v>
      </c>
      <c r="D14347" t="s">
        <v>6277</v>
      </c>
      <c r="E14347" t="s">
        <v>20</v>
      </c>
      <c r="F14347" t="s">
        <v>6249</v>
      </c>
      <c r="G14347">
        <v>44945169</v>
      </c>
      <c r="H14347">
        <v>44945188</v>
      </c>
      <c r="I14347" t="s">
        <v>22</v>
      </c>
      <c r="J14347">
        <v>3</v>
      </c>
      <c r="K14347">
        <v>0</v>
      </c>
      <c r="L14347" t="s">
        <v>30</v>
      </c>
      <c r="M14347" t="s">
        <v>31</v>
      </c>
      <c r="N14347" t="s">
        <v>28052</v>
      </c>
      <c r="O14347" t="s">
        <v>32953</v>
      </c>
      <c r="P14347" t="s">
        <v>32954</v>
      </c>
    </row>
    <row r="14348" spans="1:16">
      <c r="A14348" t="s">
        <v>27998</v>
      </c>
      <c r="B14348" t="s">
        <v>27999</v>
      </c>
      <c r="C14348" t="s">
        <v>17958</v>
      </c>
      <c r="D14348" t="s">
        <v>6283</v>
      </c>
      <c r="E14348" t="s">
        <v>20</v>
      </c>
      <c r="F14348" t="s">
        <v>6249</v>
      </c>
      <c r="G14348">
        <v>47089331</v>
      </c>
      <c r="H14348">
        <v>47089349</v>
      </c>
      <c r="I14348" t="s">
        <v>22</v>
      </c>
      <c r="J14348">
        <v>7</v>
      </c>
      <c r="K14348">
        <v>0</v>
      </c>
      <c r="L14348" t="s">
        <v>87</v>
      </c>
      <c r="M14348" t="s">
        <v>31</v>
      </c>
      <c r="N14348" t="s">
        <v>28048</v>
      </c>
      <c r="O14348" t="s">
        <v>32955</v>
      </c>
      <c r="P14348" t="s">
        <v>32956</v>
      </c>
    </row>
    <row r="14349" spans="1:16">
      <c r="A14349" t="s">
        <v>27998</v>
      </c>
      <c r="B14349" t="s">
        <v>27999</v>
      </c>
      <c r="C14349" t="s">
        <v>7692</v>
      </c>
      <c r="D14349" t="s">
        <v>7693</v>
      </c>
      <c r="E14349" t="s">
        <v>20</v>
      </c>
      <c r="F14349" t="s">
        <v>6249</v>
      </c>
      <c r="G14349">
        <v>53449537</v>
      </c>
      <c r="H14349">
        <v>53449558</v>
      </c>
      <c r="I14349" t="s">
        <v>37</v>
      </c>
      <c r="J14349">
        <v>3</v>
      </c>
      <c r="K14349">
        <v>0</v>
      </c>
      <c r="L14349" t="s">
        <v>57</v>
      </c>
      <c r="M14349" t="s">
        <v>31</v>
      </c>
      <c r="N14349" t="s">
        <v>29957</v>
      </c>
      <c r="O14349" t="s">
        <v>32957</v>
      </c>
      <c r="P14349" t="s">
        <v>32958</v>
      </c>
    </row>
    <row r="14350" spans="1:16">
      <c r="A14350" t="s">
        <v>27998</v>
      </c>
      <c r="B14350" t="s">
        <v>27999</v>
      </c>
      <c r="C14350" t="s">
        <v>6304</v>
      </c>
      <c r="D14350" t="s">
        <v>6305</v>
      </c>
      <c r="E14350" t="s">
        <v>20</v>
      </c>
      <c r="F14350" t="s">
        <v>6249</v>
      </c>
      <c r="G14350">
        <v>53620520</v>
      </c>
      <c r="H14350">
        <v>53620539</v>
      </c>
      <c r="I14350" t="s">
        <v>37</v>
      </c>
      <c r="J14350">
        <v>2</v>
      </c>
      <c r="K14350">
        <v>0</v>
      </c>
      <c r="L14350" t="s">
        <v>30</v>
      </c>
      <c r="M14350" t="s">
        <v>24</v>
      </c>
      <c r="N14350" t="s">
        <v>28048</v>
      </c>
      <c r="O14350" t="s">
        <v>32959</v>
      </c>
      <c r="P14350" t="s">
        <v>32960</v>
      </c>
    </row>
    <row r="14351" spans="1:16">
      <c r="A14351" t="s">
        <v>27998</v>
      </c>
      <c r="B14351" t="s">
        <v>27999</v>
      </c>
      <c r="C14351" t="s">
        <v>6304</v>
      </c>
      <c r="D14351" t="s">
        <v>6305</v>
      </c>
      <c r="E14351" t="s">
        <v>20</v>
      </c>
      <c r="F14351" t="s">
        <v>6249</v>
      </c>
      <c r="G14351">
        <v>53644101</v>
      </c>
      <c r="H14351">
        <v>53644108</v>
      </c>
      <c r="I14351" t="s">
        <v>37</v>
      </c>
      <c r="J14351">
        <v>13</v>
      </c>
      <c r="K14351">
        <v>0</v>
      </c>
      <c r="L14351" t="s">
        <v>57</v>
      </c>
      <c r="M14351" t="s">
        <v>24</v>
      </c>
      <c r="N14351" t="s">
        <v>28074</v>
      </c>
      <c r="O14351" t="s">
        <v>18034</v>
      </c>
      <c r="P14351" t="e">
        <f>-------------GUUCCUGc</f>
        <v>#NAME?</v>
      </c>
    </row>
    <row r="14352" spans="1:16">
      <c r="A14352" t="s">
        <v>27998</v>
      </c>
      <c r="B14352" t="s">
        <v>27999</v>
      </c>
      <c r="C14352" t="s">
        <v>27958</v>
      </c>
      <c r="D14352" t="s">
        <v>27959</v>
      </c>
      <c r="E14352" t="s">
        <v>20</v>
      </c>
      <c r="F14352" t="s">
        <v>6249</v>
      </c>
      <c r="G14352">
        <v>54185869</v>
      </c>
      <c r="H14352">
        <v>54185889</v>
      </c>
      <c r="I14352" t="s">
        <v>37</v>
      </c>
      <c r="J14352">
        <v>1</v>
      </c>
      <c r="K14352">
        <v>0</v>
      </c>
      <c r="L14352" t="s">
        <v>30</v>
      </c>
      <c r="M14352" t="s">
        <v>31</v>
      </c>
      <c r="N14352" t="s">
        <v>28078</v>
      </c>
      <c r="O14352" t="s">
        <v>22218</v>
      </c>
      <c r="P14352" t="s">
        <v>32961</v>
      </c>
    </row>
    <row r="14353" spans="1:16">
      <c r="A14353" t="s">
        <v>27998</v>
      </c>
      <c r="B14353" t="s">
        <v>27999</v>
      </c>
      <c r="C14353" t="s">
        <v>17971</v>
      </c>
      <c r="D14353" t="s">
        <v>17972</v>
      </c>
      <c r="E14353" t="s">
        <v>20</v>
      </c>
      <c r="F14353" t="s">
        <v>6249</v>
      </c>
      <c r="G14353">
        <v>54577454</v>
      </c>
      <c r="H14353">
        <v>54577474</v>
      </c>
      <c r="I14353" t="s">
        <v>22</v>
      </c>
      <c r="J14353">
        <v>1</v>
      </c>
      <c r="K14353">
        <v>0</v>
      </c>
      <c r="L14353" t="s">
        <v>30</v>
      </c>
      <c r="M14353" t="s">
        <v>24</v>
      </c>
      <c r="N14353" t="s">
        <v>28074</v>
      </c>
      <c r="O14353" t="s">
        <v>18034</v>
      </c>
      <c r="P14353" t="s">
        <v>32962</v>
      </c>
    </row>
    <row r="14354" spans="1:16">
      <c r="A14354" t="s">
        <v>27998</v>
      </c>
      <c r="B14354" t="s">
        <v>27999</v>
      </c>
      <c r="C14354" t="s">
        <v>24111</v>
      </c>
      <c r="D14354" t="s">
        <v>24112</v>
      </c>
      <c r="E14354" t="s">
        <v>20</v>
      </c>
      <c r="F14354" t="s">
        <v>6249</v>
      </c>
      <c r="G14354">
        <v>66943805</v>
      </c>
      <c r="H14354">
        <v>66943825</v>
      </c>
      <c r="I14354" t="s">
        <v>22</v>
      </c>
      <c r="J14354">
        <v>1</v>
      </c>
      <c r="K14354">
        <v>0</v>
      </c>
      <c r="L14354" t="s">
        <v>23</v>
      </c>
      <c r="M14354" t="s">
        <v>31</v>
      </c>
      <c r="N14354" t="s">
        <v>28000</v>
      </c>
      <c r="O14354" t="s">
        <v>19521</v>
      </c>
      <c r="P14354" t="s">
        <v>32963</v>
      </c>
    </row>
    <row r="14355" spans="1:16">
      <c r="A14355" t="s">
        <v>27998</v>
      </c>
      <c r="B14355" t="s">
        <v>27999</v>
      </c>
      <c r="C14355" t="s">
        <v>32964</v>
      </c>
      <c r="D14355" t="s">
        <v>32965</v>
      </c>
      <c r="E14355" t="s">
        <v>20</v>
      </c>
      <c r="F14355" t="s">
        <v>6249</v>
      </c>
      <c r="G14355">
        <v>70280916</v>
      </c>
      <c r="H14355">
        <v>70280937</v>
      </c>
      <c r="I14355" t="s">
        <v>37</v>
      </c>
      <c r="J14355">
        <v>7</v>
      </c>
      <c r="K14355">
        <v>1</v>
      </c>
      <c r="L14355" t="s">
        <v>57</v>
      </c>
      <c r="M14355" t="s">
        <v>24</v>
      </c>
      <c r="N14355" t="s">
        <v>28697</v>
      </c>
      <c r="O14355" t="s">
        <v>32966</v>
      </c>
      <c r="P14355" t="s">
        <v>32967</v>
      </c>
    </row>
    <row r="14356" spans="1:16">
      <c r="A14356" t="s">
        <v>27998</v>
      </c>
      <c r="B14356" t="s">
        <v>27999</v>
      </c>
      <c r="C14356" t="s">
        <v>24120</v>
      </c>
      <c r="D14356" t="s">
        <v>24121</v>
      </c>
      <c r="E14356" t="s">
        <v>20</v>
      </c>
      <c r="F14356" t="s">
        <v>6249</v>
      </c>
      <c r="G14356">
        <v>70607245</v>
      </c>
      <c r="H14356">
        <v>70607265</v>
      </c>
      <c r="I14356" t="s">
        <v>22</v>
      </c>
      <c r="J14356">
        <v>1</v>
      </c>
      <c r="K14356">
        <v>0</v>
      </c>
      <c r="L14356" t="s">
        <v>30</v>
      </c>
      <c r="M14356" t="s">
        <v>24</v>
      </c>
      <c r="N14356" t="s">
        <v>28015</v>
      </c>
      <c r="O14356" t="s">
        <v>18354</v>
      </c>
      <c r="P14356" t="s">
        <v>32968</v>
      </c>
    </row>
    <row r="14357" spans="1:16">
      <c r="A14357" t="s">
        <v>27998</v>
      </c>
      <c r="B14357" t="s">
        <v>27999</v>
      </c>
      <c r="C14357" t="s">
        <v>6327</v>
      </c>
      <c r="D14357" t="s">
        <v>6328</v>
      </c>
      <c r="E14357" t="s">
        <v>20</v>
      </c>
      <c r="F14357" t="s">
        <v>6249</v>
      </c>
      <c r="G14357">
        <v>77381333</v>
      </c>
      <c r="H14357">
        <v>77381352</v>
      </c>
      <c r="I14357" t="s">
        <v>22</v>
      </c>
      <c r="J14357">
        <v>6</v>
      </c>
      <c r="K14357">
        <v>0</v>
      </c>
      <c r="L14357" t="s">
        <v>57</v>
      </c>
      <c r="M14357" t="s">
        <v>24</v>
      </c>
      <c r="N14357" t="s">
        <v>28052</v>
      </c>
      <c r="O14357" t="s">
        <v>32969</v>
      </c>
      <c r="P14357" t="s">
        <v>32970</v>
      </c>
    </row>
    <row r="14358" spans="1:16">
      <c r="A14358" t="s">
        <v>27998</v>
      </c>
      <c r="B14358" t="s">
        <v>27999</v>
      </c>
      <c r="C14358" t="s">
        <v>27970</v>
      </c>
      <c r="D14358" t="s">
        <v>27971</v>
      </c>
      <c r="E14358" t="s">
        <v>20</v>
      </c>
      <c r="F14358" t="s">
        <v>6249</v>
      </c>
      <c r="G14358">
        <v>79947441</v>
      </c>
      <c r="H14358">
        <v>79947461</v>
      </c>
      <c r="I14358" t="s">
        <v>37</v>
      </c>
      <c r="J14358">
        <v>1</v>
      </c>
      <c r="K14358">
        <v>0</v>
      </c>
      <c r="L14358" t="s">
        <v>30</v>
      </c>
      <c r="M14358" t="s">
        <v>24</v>
      </c>
      <c r="N14358" t="s">
        <v>28052</v>
      </c>
      <c r="O14358" t="s">
        <v>29913</v>
      </c>
      <c r="P14358" t="s">
        <v>32971</v>
      </c>
    </row>
    <row r="14359" spans="1:16">
      <c r="A14359" t="s">
        <v>27998</v>
      </c>
      <c r="B14359" t="s">
        <v>27999</v>
      </c>
      <c r="C14359" t="s">
        <v>27970</v>
      </c>
      <c r="D14359" t="s">
        <v>27971</v>
      </c>
      <c r="E14359" t="s">
        <v>20</v>
      </c>
      <c r="F14359" t="s">
        <v>6249</v>
      </c>
      <c r="G14359">
        <v>80049174</v>
      </c>
      <c r="H14359">
        <v>80049198</v>
      </c>
      <c r="I14359" t="s">
        <v>37</v>
      </c>
      <c r="J14359">
        <v>1</v>
      </c>
      <c r="K14359">
        <v>0</v>
      </c>
      <c r="L14359" t="s">
        <v>23</v>
      </c>
      <c r="M14359" t="s">
        <v>24</v>
      </c>
      <c r="N14359" t="s">
        <v>32972</v>
      </c>
      <c r="O14359" t="s">
        <v>32973</v>
      </c>
      <c r="P14359" t="s">
        <v>32974</v>
      </c>
    </row>
    <row r="14360" spans="1:16">
      <c r="A14360" t="s">
        <v>27998</v>
      </c>
      <c r="B14360" t="s">
        <v>27999</v>
      </c>
      <c r="C14360" t="s">
        <v>7707</v>
      </c>
      <c r="D14360" t="s">
        <v>7708</v>
      </c>
      <c r="E14360" t="s">
        <v>20</v>
      </c>
      <c r="F14360" t="s">
        <v>6249</v>
      </c>
      <c r="G14360">
        <v>103439246</v>
      </c>
      <c r="H14360">
        <v>103439267</v>
      </c>
      <c r="I14360" t="s">
        <v>22</v>
      </c>
      <c r="J14360">
        <v>1</v>
      </c>
      <c r="K14360">
        <v>0</v>
      </c>
      <c r="L14360" t="s">
        <v>30</v>
      </c>
      <c r="M14360" t="s">
        <v>24</v>
      </c>
      <c r="N14360" t="s">
        <v>28426</v>
      </c>
      <c r="O14360" t="s">
        <v>32975</v>
      </c>
      <c r="P14360" t="s">
        <v>32976</v>
      </c>
    </row>
    <row r="14361" spans="1:16">
      <c r="A14361" t="s">
        <v>27998</v>
      </c>
      <c r="B14361" t="s">
        <v>27999</v>
      </c>
      <c r="C14361" t="s">
        <v>32977</v>
      </c>
      <c r="D14361" t="s">
        <v>32978</v>
      </c>
      <c r="E14361" t="s">
        <v>20</v>
      </c>
      <c r="F14361" t="s">
        <v>6249</v>
      </c>
      <c r="G14361">
        <v>107869465</v>
      </c>
      <c r="H14361">
        <v>107869485</v>
      </c>
      <c r="I14361" t="s">
        <v>22</v>
      </c>
      <c r="J14361">
        <v>1</v>
      </c>
      <c r="K14361">
        <v>0</v>
      </c>
      <c r="L14361" t="s">
        <v>23</v>
      </c>
      <c r="M14361" t="s">
        <v>24</v>
      </c>
      <c r="N14361" t="s">
        <v>28048</v>
      </c>
      <c r="O14361" t="s">
        <v>32979</v>
      </c>
      <c r="P14361" t="s">
        <v>32980</v>
      </c>
    </row>
    <row r="14362" spans="1:16">
      <c r="A14362" t="s">
        <v>27998</v>
      </c>
      <c r="B14362" t="s">
        <v>27999</v>
      </c>
      <c r="C14362" t="s">
        <v>32981</v>
      </c>
      <c r="D14362" t="s">
        <v>32978</v>
      </c>
      <c r="E14362" t="s">
        <v>20</v>
      </c>
      <c r="F14362" t="s">
        <v>6249</v>
      </c>
      <c r="G14362">
        <v>107869465</v>
      </c>
      <c r="H14362">
        <v>107869485</v>
      </c>
      <c r="I14362" t="s">
        <v>22</v>
      </c>
      <c r="J14362">
        <v>1</v>
      </c>
      <c r="K14362">
        <v>0</v>
      </c>
      <c r="L14362" t="s">
        <v>23</v>
      </c>
      <c r="M14362" t="s">
        <v>24</v>
      </c>
      <c r="N14362" t="s">
        <v>28048</v>
      </c>
      <c r="O14362" t="s">
        <v>32979</v>
      </c>
      <c r="P14362" t="s">
        <v>32980</v>
      </c>
    </row>
    <row r="14363" spans="1:16">
      <c r="A14363" t="s">
        <v>27998</v>
      </c>
      <c r="B14363" t="s">
        <v>27999</v>
      </c>
      <c r="C14363" t="s">
        <v>6342</v>
      </c>
      <c r="D14363" t="s">
        <v>6343</v>
      </c>
      <c r="E14363" t="s">
        <v>20</v>
      </c>
      <c r="F14363" t="s">
        <v>6249</v>
      </c>
      <c r="G14363">
        <v>108884982</v>
      </c>
      <c r="H14363">
        <v>108885005</v>
      </c>
      <c r="I14363" t="s">
        <v>37</v>
      </c>
      <c r="J14363">
        <v>13</v>
      </c>
      <c r="K14363">
        <v>0</v>
      </c>
      <c r="L14363" t="s">
        <v>57</v>
      </c>
      <c r="M14363" t="s">
        <v>24</v>
      </c>
      <c r="N14363" t="s">
        <v>30044</v>
      </c>
      <c r="O14363" t="s">
        <v>32982</v>
      </c>
      <c r="P14363" t="s">
        <v>32983</v>
      </c>
    </row>
    <row r="14364" spans="1:16">
      <c r="A14364" t="s">
        <v>27998</v>
      </c>
      <c r="B14364" t="s">
        <v>27999</v>
      </c>
      <c r="C14364" t="s">
        <v>32984</v>
      </c>
      <c r="D14364" t="s">
        <v>32985</v>
      </c>
      <c r="E14364" t="s">
        <v>20</v>
      </c>
      <c r="F14364" t="s">
        <v>6249</v>
      </c>
      <c r="G14364">
        <v>110971421</v>
      </c>
      <c r="H14364">
        <v>110971444</v>
      </c>
      <c r="I14364" t="s">
        <v>22</v>
      </c>
      <c r="J14364">
        <v>2</v>
      </c>
      <c r="K14364">
        <v>0</v>
      </c>
      <c r="L14364" t="s">
        <v>90</v>
      </c>
      <c r="M14364" t="s">
        <v>24</v>
      </c>
      <c r="N14364" t="s">
        <v>32986</v>
      </c>
      <c r="O14364" t="s">
        <v>10222</v>
      </c>
      <c r="P14364" t="s">
        <v>32987</v>
      </c>
    </row>
    <row r="14365" spans="1:16">
      <c r="A14365" t="s">
        <v>27998</v>
      </c>
      <c r="B14365" t="s">
        <v>27999</v>
      </c>
      <c r="C14365" t="s">
        <v>32988</v>
      </c>
      <c r="D14365" t="s">
        <v>32989</v>
      </c>
      <c r="E14365" t="s">
        <v>20</v>
      </c>
      <c r="F14365" t="s">
        <v>6249</v>
      </c>
      <c r="G14365">
        <v>112022296</v>
      </c>
      <c r="H14365">
        <v>112022320</v>
      </c>
      <c r="I14365" t="s">
        <v>37</v>
      </c>
      <c r="J14365">
        <v>3</v>
      </c>
      <c r="K14365">
        <v>0</v>
      </c>
      <c r="L14365" t="s">
        <v>57</v>
      </c>
      <c r="M14365" t="s">
        <v>24</v>
      </c>
      <c r="N14365" t="s">
        <v>30797</v>
      </c>
      <c r="O14365" t="s">
        <v>32990</v>
      </c>
      <c r="P14365" t="s">
        <v>32991</v>
      </c>
    </row>
    <row r="14366" spans="1:16">
      <c r="A14366" t="s">
        <v>27998</v>
      </c>
      <c r="B14366" t="s">
        <v>27999</v>
      </c>
      <c r="C14366" t="s">
        <v>32988</v>
      </c>
      <c r="D14366" t="s">
        <v>32989</v>
      </c>
      <c r="E14366" t="s">
        <v>20</v>
      </c>
      <c r="F14366" t="s">
        <v>6249</v>
      </c>
      <c r="G14366">
        <v>112022728</v>
      </c>
      <c r="H14366">
        <v>112022748</v>
      </c>
      <c r="I14366" t="s">
        <v>37</v>
      </c>
      <c r="J14366">
        <v>1</v>
      </c>
      <c r="K14366">
        <v>0</v>
      </c>
      <c r="L14366" t="s">
        <v>23</v>
      </c>
      <c r="M14366" t="s">
        <v>24</v>
      </c>
      <c r="N14366" t="s">
        <v>28074</v>
      </c>
      <c r="O14366" t="s">
        <v>18034</v>
      </c>
      <c r="P14366" t="s">
        <v>32992</v>
      </c>
    </row>
    <row r="14367" spans="1:16">
      <c r="A14367" t="s">
        <v>27998</v>
      </c>
      <c r="B14367" t="s">
        <v>27999</v>
      </c>
      <c r="C14367" t="s">
        <v>32993</v>
      </c>
      <c r="D14367" t="s">
        <v>32994</v>
      </c>
      <c r="E14367" t="s">
        <v>20</v>
      </c>
      <c r="F14367" t="s">
        <v>6249</v>
      </c>
      <c r="G14367">
        <v>114868319</v>
      </c>
      <c r="H14367">
        <v>114868338</v>
      </c>
      <c r="I14367" t="s">
        <v>22</v>
      </c>
      <c r="J14367">
        <v>4</v>
      </c>
      <c r="K14367">
        <v>0</v>
      </c>
      <c r="L14367" t="s">
        <v>57</v>
      </c>
      <c r="M14367" t="s">
        <v>31</v>
      </c>
      <c r="N14367" t="s">
        <v>28018</v>
      </c>
      <c r="O14367" t="s">
        <v>29064</v>
      </c>
      <c r="P14367" t="s">
        <v>32995</v>
      </c>
    </row>
    <row r="14368" spans="1:16">
      <c r="A14368" t="s">
        <v>27998</v>
      </c>
      <c r="B14368" t="s">
        <v>27999</v>
      </c>
      <c r="C14368" t="s">
        <v>32993</v>
      </c>
      <c r="D14368" t="s">
        <v>32994</v>
      </c>
      <c r="E14368" t="s">
        <v>20</v>
      </c>
      <c r="F14368" t="s">
        <v>6249</v>
      </c>
      <c r="G14368">
        <v>114880429</v>
      </c>
      <c r="H14368">
        <v>114880448</v>
      </c>
      <c r="I14368" t="s">
        <v>22</v>
      </c>
      <c r="J14368">
        <v>7</v>
      </c>
      <c r="K14368">
        <v>0</v>
      </c>
      <c r="L14368" t="s">
        <v>87</v>
      </c>
      <c r="M14368" t="s">
        <v>24</v>
      </c>
      <c r="N14368" t="s">
        <v>28052</v>
      </c>
      <c r="O14368" t="s">
        <v>32996</v>
      </c>
      <c r="P14368" t="s">
        <v>32997</v>
      </c>
    </row>
    <row r="14369" spans="1:16">
      <c r="A14369" t="s">
        <v>27998</v>
      </c>
      <c r="B14369" t="s">
        <v>27999</v>
      </c>
      <c r="C14369" t="s">
        <v>32998</v>
      </c>
      <c r="D14369" t="s">
        <v>32999</v>
      </c>
      <c r="E14369" t="s">
        <v>20</v>
      </c>
      <c r="F14369" t="s">
        <v>6249</v>
      </c>
      <c r="G14369">
        <v>119571299</v>
      </c>
      <c r="H14369">
        <v>119571319</v>
      </c>
      <c r="I14369" t="s">
        <v>37</v>
      </c>
      <c r="J14369">
        <v>2</v>
      </c>
      <c r="K14369">
        <v>0</v>
      </c>
      <c r="L14369" t="s">
        <v>23</v>
      </c>
      <c r="M14369" t="s">
        <v>24</v>
      </c>
      <c r="N14369" t="s">
        <v>28015</v>
      </c>
      <c r="O14369" t="s">
        <v>28317</v>
      </c>
      <c r="P14369" t="s">
        <v>33000</v>
      </c>
    </row>
    <row r="14370" spans="1:16">
      <c r="A14370" t="s">
        <v>27998</v>
      </c>
      <c r="B14370" t="s">
        <v>27999</v>
      </c>
      <c r="C14370" t="s">
        <v>13638</v>
      </c>
      <c r="D14370" t="s">
        <v>13639</v>
      </c>
      <c r="E14370" t="s">
        <v>20</v>
      </c>
      <c r="F14370" t="s">
        <v>6249</v>
      </c>
      <c r="G14370">
        <v>123044870</v>
      </c>
      <c r="H14370">
        <v>123044890</v>
      </c>
      <c r="I14370" t="s">
        <v>22</v>
      </c>
      <c r="J14370">
        <v>11</v>
      </c>
      <c r="K14370">
        <v>1</v>
      </c>
      <c r="L14370" t="s">
        <v>57</v>
      </c>
      <c r="M14370" t="s">
        <v>24</v>
      </c>
      <c r="N14370" t="s">
        <v>28015</v>
      </c>
      <c r="O14370" t="s">
        <v>18354</v>
      </c>
      <c r="P14370" t="s">
        <v>33001</v>
      </c>
    </row>
    <row r="14371" spans="1:16">
      <c r="A14371" t="s">
        <v>27998</v>
      </c>
      <c r="B14371" t="s">
        <v>27999</v>
      </c>
      <c r="C14371" t="s">
        <v>7712</v>
      </c>
      <c r="D14371" t="s">
        <v>7713</v>
      </c>
      <c r="E14371" t="s">
        <v>20</v>
      </c>
      <c r="F14371" t="s">
        <v>6249</v>
      </c>
      <c r="G14371">
        <v>128710490</v>
      </c>
      <c r="H14371">
        <v>128710510</v>
      </c>
      <c r="I14371" t="s">
        <v>22</v>
      </c>
      <c r="J14371">
        <v>2</v>
      </c>
      <c r="K14371">
        <v>0</v>
      </c>
      <c r="L14371" t="s">
        <v>57</v>
      </c>
      <c r="M14371" t="s">
        <v>24</v>
      </c>
      <c r="N14371" t="s">
        <v>28000</v>
      </c>
      <c r="O14371" t="s">
        <v>18278</v>
      </c>
      <c r="P14371" t="s">
        <v>33002</v>
      </c>
    </row>
    <row r="14372" spans="1:16">
      <c r="A14372" t="s">
        <v>27998</v>
      </c>
      <c r="B14372" t="s">
        <v>27999</v>
      </c>
      <c r="C14372" t="s">
        <v>13647</v>
      </c>
      <c r="D14372" t="s">
        <v>13648</v>
      </c>
      <c r="E14372" t="s">
        <v>20</v>
      </c>
      <c r="F14372" t="s">
        <v>6249</v>
      </c>
      <c r="G14372">
        <v>129191018</v>
      </c>
      <c r="H14372">
        <v>129191038</v>
      </c>
      <c r="I14372" t="s">
        <v>22</v>
      </c>
      <c r="J14372">
        <v>1</v>
      </c>
      <c r="K14372">
        <v>0</v>
      </c>
      <c r="L14372" t="s">
        <v>30</v>
      </c>
      <c r="M14372" t="s">
        <v>24</v>
      </c>
      <c r="N14372" t="s">
        <v>28024</v>
      </c>
      <c r="O14372" t="s">
        <v>33003</v>
      </c>
      <c r="P14372" t="s">
        <v>33004</v>
      </c>
    </row>
    <row r="14373" spans="1:16">
      <c r="A14373" t="s">
        <v>27998</v>
      </c>
      <c r="B14373" t="s">
        <v>27999</v>
      </c>
      <c r="C14373" t="s">
        <v>13647</v>
      </c>
      <c r="D14373" t="s">
        <v>13648</v>
      </c>
      <c r="E14373" t="s">
        <v>20</v>
      </c>
      <c r="F14373" t="s">
        <v>6249</v>
      </c>
      <c r="G14373">
        <v>129191897</v>
      </c>
      <c r="H14373">
        <v>129191917</v>
      </c>
      <c r="I14373" t="s">
        <v>22</v>
      </c>
      <c r="J14373">
        <v>2</v>
      </c>
      <c r="K14373">
        <v>0</v>
      </c>
      <c r="L14373" t="s">
        <v>23</v>
      </c>
      <c r="M14373" t="s">
        <v>24</v>
      </c>
      <c r="N14373" t="s">
        <v>28015</v>
      </c>
      <c r="O14373" t="s">
        <v>28016</v>
      </c>
      <c r="P14373" t="s">
        <v>33005</v>
      </c>
    </row>
    <row r="14374" spans="1:16">
      <c r="A14374" t="s">
        <v>27998</v>
      </c>
      <c r="B14374" t="s">
        <v>27999</v>
      </c>
      <c r="C14374" t="s">
        <v>33006</v>
      </c>
      <c r="D14374" t="s">
        <v>33007</v>
      </c>
      <c r="E14374" t="s">
        <v>20</v>
      </c>
      <c r="F14374" t="s">
        <v>6249</v>
      </c>
      <c r="G14374">
        <v>129201000</v>
      </c>
      <c r="H14374">
        <v>129201019</v>
      </c>
      <c r="I14374" t="s">
        <v>37</v>
      </c>
      <c r="J14374">
        <v>2</v>
      </c>
      <c r="K14374">
        <v>0</v>
      </c>
      <c r="L14374" t="s">
        <v>30</v>
      </c>
      <c r="M14374" t="s">
        <v>31</v>
      </c>
      <c r="N14374" t="s">
        <v>28048</v>
      </c>
      <c r="O14374" t="s">
        <v>33008</v>
      </c>
      <c r="P14374" t="s">
        <v>33009</v>
      </c>
    </row>
    <row r="14375" spans="1:16">
      <c r="A14375" t="s">
        <v>27998</v>
      </c>
      <c r="B14375" t="s">
        <v>27999</v>
      </c>
      <c r="C14375" t="s">
        <v>13656</v>
      </c>
      <c r="D14375" t="s">
        <v>13652</v>
      </c>
      <c r="E14375" t="s">
        <v>20</v>
      </c>
      <c r="F14375" t="s">
        <v>6249</v>
      </c>
      <c r="G14375">
        <v>131526271</v>
      </c>
      <c r="H14375">
        <v>131526292</v>
      </c>
      <c r="I14375" t="s">
        <v>37</v>
      </c>
      <c r="J14375">
        <v>4</v>
      </c>
      <c r="K14375">
        <v>0</v>
      </c>
      <c r="L14375" t="s">
        <v>23</v>
      </c>
      <c r="M14375" t="s">
        <v>24</v>
      </c>
      <c r="N14375" t="s">
        <v>28221</v>
      </c>
      <c r="O14375" t="s">
        <v>33010</v>
      </c>
      <c r="P14375" t="s">
        <v>33011</v>
      </c>
    </row>
    <row r="14376" spans="1:16">
      <c r="A14376" t="s">
        <v>27998</v>
      </c>
      <c r="B14376" t="s">
        <v>27999</v>
      </c>
      <c r="C14376" t="s">
        <v>13651</v>
      </c>
      <c r="D14376" t="s">
        <v>13652</v>
      </c>
      <c r="E14376" t="s">
        <v>20</v>
      </c>
      <c r="F14376" t="s">
        <v>6249</v>
      </c>
      <c r="G14376">
        <v>131526271</v>
      </c>
      <c r="H14376">
        <v>131526292</v>
      </c>
      <c r="I14376" t="s">
        <v>37</v>
      </c>
      <c r="J14376">
        <v>4</v>
      </c>
      <c r="K14376">
        <v>0</v>
      </c>
      <c r="L14376" t="s">
        <v>23</v>
      </c>
      <c r="M14376" t="s">
        <v>24</v>
      </c>
      <c r="N14376" t="s">
        <v>28221</v>
      </c>
      <c r="O14376" t="s">
        <v>33010</v>
      </c>
      <c r="P14376" t="s">
        <v>33011</v>
      </c>
    </row>
    <row r="14377" spans="1:16">
      <c r="A14377" t="s">
        <v>27998</v>
      </c>
      <c r="B14377" t="s">
        <v>27999</v>
      </c>
      <c r="C14377" t="s">
        <v>33012</v>
      </c>
      <c r="D14377" t="s">
        <v>33013</v>
      </c>
      <c r="E14377" t="s">
        <v>20</v>
      </c>
      <c r="F14377" t="s">
        <v>6249</v>
      </c>
      <c r="G14377">
        <v>133560226</v>
      </c>
      <c r="H14377">
        <v>133560247</v>
      </c>
      <c r="I14377" t="s">
        <v>22</v>
      </c>
      <c r="J14377">
        <v>2</v>
      </c>
      <c r="K14377">
        <v>0</v>
      </c>
      <c r="L14377" t="s">
        <v>30</v>
      </c>
      <c r="M14377" t="s">
        <v>24</v>
      </c>
      <c r="N14377" t="s">
        <v>28065</v>
      </c>
      <c r="O14377" t="s">
        <v>33014</v>
      </c>
      <c r="P14377" t="s">
        <v>33015</v>
      </c>
    </row>
    <row r="14378" spans="1:16">
      <c r="A14378" t="s">
        <v>27998</v>
      </c>
      <c r="B14378" t="s">
        <v>27999</v>
      </c>
      <c r="C14378" t="s">
        <v>33012</v>
      </c>
      <c r="D14378" t="s">
        <v>33013</v>
      </c>
      <c r="E14378" t="s">
        <v>20</v>
      </c>
      <c r="F14378" t="s">
        <v>6249</v>
      </c>
      <c r="G14378">
        <v>133562306</v>
      </c>
      <c r="H14378">
        <v>133562326</v>
      </c>
      <c r="I14378" t="s">
        <v>22</v>
      </c>
      <c r="J14378">
        <v>4</v>
      </c>
      <c r="K14378">
        <v>0</v>
      </c>
      <c r="L14378" t="s">
        <v>23</v>
      </c>
      <c r="M14378" t="s">
        <v>24</v>
      </c>
      <c r="N14378" t="s">
        <v>28113</v>
      </c>
      <c r="O14378" t="s">
        <v>33016</v>
      </c>
      <c r="P14378" t="s">
        <v>33017</v>
      </c>
    </row>
    <row r="14379" spans="1:16">
      <c r="A14379" t="s">
        <v>27998</v>
      </c>
      <c r="B14379" t="s">
        <v>27999</v>
      </c>
      <c r="C14379" t="s">
        <v>33012</v>
      </c>
      <c r="D14379" t="s">
        <v>33013</v>
      </c>
      <c r="E14379" t="s">
        <v>20</v>
      </c>
      <c r="F14379" t="s">
        <v>6249</v>
      </c>
      <c r="G14379">
        <v>133562699</v>
      </c>
      <c r="H14379">
        <v>133562719</v>
      </c>
      <c r="I14379" t="s">
        <v>22</v>
      </c>
      <c r="J14379">
        <v>4</v>
      </c>
      <c r="K14379">
        <v>0</v>
      </c>
      <c r="L14379" t="s">
        <v>57</v>
      </c>
      <c r="M14379" t="s">
        <v>24</v>
      </c>
      <c r="N14379" t="s">
        <v>28074</v>
      </c>
      <c r="O14379" t="s">
        <v>18034</v>
      </c>
      <c r="P14379" t="s">
        <v>33018</v>
      </c>
    </row>
    <row r="14380" spans="1:16">
      <c r="A14380" t="s">
        <v>27998</v>
      </c>
      <c r="B14380" t="s">
        <v>27999</v>
      </c>
      <c r="C14380" t="s">
        <v>33019</v>
      </c>
      <c r="D14380" t="s">
        <v>33020</v>
      </c>
      <c r="E14380" t="s">
        <v>20</v>
      </c>
      <c r="F14380" t="s">
        <v>6249</v>
      </c>
      <c r="G14380">
        <v>134185197</v>
      </c>
      <c r="H14380">
        <v>134185218</v>
      </c>
      <c r="I14380" t="s">
        <v>37</v>
      </c>
      <c r="J14380">
        <v>4</v>
      </c>
      <c r="K14380">
        <v>0</v>
      </c>
      <c r="L14380" t="s">
        <v>30</v>
      </c>
      <c r="M14380" t="s">
        <v>24</v>
      </c>
      <c r="N14380" t="s">
        <v>28251</v>
      </c>
      <c r="O14380" t="s">
        <v>33021</v>
      </c>
      <c r="P14380" t="s">
        <v>33022</v>
      </c>
    </row>
    <row r="14381" spans="1:16">
      <c r="A14381" t="s">
        <v>27998</v>
      </c>
      <c r="B14381" t="s">
        <v>27999</v>
      </c>
      <c r="C14381" t="s">
        <v>33023</v>
      </c>
      <c r="D14381" t="s">
        <v>33024</v>
      </c>
      <c r="E14381" t="s">
        <v>20</v>
      </c>
      <c r="F14381" t="s">
        <v>6249</v>
      </c>
      <c r="G14381">
        <v>134683657</v>
      </c>
      <c r="H14381">
        <v>134683675</v>
      </c>
      <c r="I14381" t="s">
        <v>22</v>
      </c>
      <c r="J14381">
        <v>2</v>
      </c>
      <c r="K14381">
        <v>0</v>
      </c>
      <c r="L14381" t="s">
        <v>30</v>
      </c>
      <c r="M14381" t="s">
        <v>24</v>
      </c>
      <c r="N14381" t="s">
        <v>28024</v>
      </c>
      <c r="O14381" t="s">
        <v>33025</v>
      </c>
      <c r="P14381" t="s">
        <v>33026</v>
      </c>
    </row>
    <row r="14382" spans="1:16">
      <c r="A14382" t="s">
        <v>27998</v>
      </c>
      <c r="B14382" t="s">
        <v>27999</v>
      </c>
      <c r="C14382" t="s">
        <v>13664</v>
      </c>
      <c r="D14382" t="s">
        <v>13665</v>
      </c>
      <c r="E14382" t="s">
        <v>20</v>
      </c>
      <c r="F14382" t="s">
        <v>6249</v>
      </c>
      <c r="G14382">
        <v>142718829</v>
      </c>
      <c r="H14382">
        <v>142718854</v>
      </c>
      <c r="I14382" t="s">
        <v>37</v>
      </c>
      <c r="J14382">
        <v>1</v>
      </c>
      <c r="K14382">
        <v>0</v>
      </c>
      <c r="L14382" t="s">
        <v>30</v>
      </c>
      <c r="M14382" t="s">
        <v>24</v>
      </c>
      <c r="N14382" t="s">
        <v>31285</v>
      </c>
      <c r="O14382" t="s">
        <v>33027</v>
      </c>
      <c r="P14382" t="s">
        <v>33028</v>
      </c>
    </row>
    <row r="14383" spans="1:16">
      <c r="A14383" t="s">
        <v>27998</v>
      </c>
      <c r="B14383" t="s">
        <v>27999</v>
      </c>
      <c r="C14383" t="s">
        <v>33029</v>
      </c>
      <c r="D14383" t="s">
        <v>33030</v>
      </c>
      <c r="E14383" t="s">
        <v>20</v>
      </c>
      <c r="F14383" t="s">
        <v>6249</v>
      </c>
      <c r="G14383">
        <v>151996414</v>
      </c>
      <c r="H14383">
        <v>151996434</v>
      </c>
      <c r="I14383" t="s">
        <v>37</v>
      </c>
      <c r="J14383">
        <v>1</v>
      </c>
      <c r="K14383">
        <v>0</v>
      </c>
      <c r="L14383" t="s">
        <v>30</v>
      </c>
      <c r="M14383" t="s">
        <v>24</v>
      </c>
      <c r="N14383" t="s">
        <v>28096</v>
      </c>
      <c r="O14383" t="s">
        <v>20195</v>
      </c>
      <c r="P14383" t="s">
        <v>33031</v>
      </c>
    </row>
    <row r="14384" spans="1:16">
      <c r="A14384" t="s">
        <v>27998</v>
      </c>
      <c r="B14384" t="s">
        <v>27999</v>
      </c>
      <c r="C14384" t="s">
        <v>7726</v>
      </c>
      <c r="D14384" t="s">
        <v>7727</v>
      </c>
      <c r="E14384" t="s">
        <v>20</v>
      </c>
      <c r="F14384" t="s">
        <v>6249</v>
      </c>
      <c r="G14384">
        <v>152961212</v>
      </c>
      <c r="H14384">
        <v>152961232</v>
      </c>
      <c r="I14384" t="s">
        <v>22</v>
      </c>
      <c r="J14384">
        <v>2</v>
      </c>
      <c r="K14384">
        <v>0</v>
      </c>
      <c r="L14384" t="s">
        <v>23</v>
      </c>
      <c r="M14384" t="s">
        <v>24</v>
      </c>
      <c r="N14384" t="s">
        <v>28048</v>
      </c>
      <c r="O14384" t="s">
        <v>33032</v>
      </c>
      <c r="P14384" t="s">
        <v>33033</v>
      </c>
    </row>
    <row r="14385" spans="1:16">
      <c r="A14385" t="s">
        <v>27998</v>
      </c>
      <c r="B14385" t="s">
        <v>27999</v>
      </c>
      <c r="C14385" t="s">
        <v>6383</v>
      </c>
      <c r="D14385" t="s">
        <v>6384</v>
      </c>
      <c r="E14385" t="s">
        <v>20</v>
      </c>
      <c r="F14385" t="s">
        <v>6249</v>
      </c>
      <c r="G14385">
        <v>153599271</v>
      </c>
      <c r="H14385">
        <v>153599291</v>
      </c>
      <c r="I14385" t="s">
        <v>37</v>
      </c>
      <c r="J14385">
        <v>15</v>
      </c>
      <c r="K14385">
        <v>0</v>
      </c>
      <c r="L14385" t="s">
        <v>30</v>
      </c>
      <c r="M14385" t="s">
        <v>24</v>
      </c>
      <c r="N14385" t="s">
        <v>28048</v>
      </c>
      <c r="O14385" t="s">
        <v>29052</v>
      </c>
      <c r="P14385" t="s">
        <v>33034</v>
      </c>
    </row>
    <row r="14386" spans="1:16">
      <c r="A14386" t="s">
        <v>27998</v>
      </c>
      <c r="B14386" t="s">
        <v>27999</v>
      </c>
      <c r="C14386" t="s">
        <v>33035</v>
      </c>
      <c r="D14386" t="s">
        <v>33036</v>
      </c>
      <c r="E14386" t="s">
        <v>20</v>
      </c>
      <c r="F14386" t="s">
        <v>6249</v>
      </c>
      <c r="G14386">
        <v>153657492</v>
      </c>
      <c r="H14386">
        <v>153657512</v>
      </c>
      <c r="I14386" t="s">
        <v>22</v>
      </c>
      <c r="J14386">
        <v>4</v>
      </c>
      <c r="K14386">
        <v>0</v>
      </c>
      <c r="L14386" t="s">
        <v>30</v>
      </c>
      <c r="M14386" t="s">
        <v>24</v>
      </c>
      <c r="N14386" t="s">
        <v>28074</v>
      </c>
      <c r="O14386" t="s">
        <v>18034</v>
      </c>
      <c r="P14386" t="s">
        <v>33037</v>
      </c>
    </row>
    <row r="14387" spans="1:16">
      <c r="A14387" t="s">
        <v>27998</v>
      </c>
      <c r="B14387" t="s">
        <v>27999</v>
      </c>
      <c r="C14387" t="s">
        <v>24173</v>
      </c>
      <c r="D14387" t="s">
        <v>24174</v>
      </c>
      <c r="E14387" t="s">
        <v>20</v>
      </c>
      <c r="F14387" t="s">
        <v>6249</v>
      </c>
      <c r="G14387">
        <v>153668311</v>
      </c>
      <c r="H14387">
        <v>153668332</v>
      </c>
      <c r="I14387" t="s">
        <v>22</v>
      </c>
      <c r="J14387">
        <v>5</v>
      </c>
      <c r="K14387">
        <v>0</v>
      </c>
      <c r="L14387" t="s">
        <v>30</v>
      </c>
      <c r="M14387" t="s">
        <v>24</v>
      </c>
      <c r="N14387" t="s">
        <v>28441</v>
      </c>
      <c r="O14387" t="s">
        <v>33038</v>
      </c>
      <c r="P14387" t="s">
        <v>33039</v>
      </c>
    </row>
    <row r="14388" spans="1:16">
      <c r="A14388" t="s">
        <v>27998</v>
      </c>
      <c r="B14388" t="s">
        <v>27999</v>
      </c>
      <c r="C14388" t="s">
        <v>24173</v>
      </c>
      <c r="D14388" t="s">
        <v>24174</v>
      </c>
      <c r="E14388" t="s">
        <v>20</v>
      </c>
      <c r="F14388" t="s">
        <v>6249</v>
      </c>
      <c r="G14388">
        <v>153670867</v>
      </c>
      <c r="H14388">
        <v>153670881</v>
      </c>
      <c r="I14388" t="s">
        <v>22</v>
      </c>
      <c r="J14388">
        <v>7</v>
      </c>
      <c r="K14388">
        <v>2</v>
      </c>
      <c r="L14388" t="s">
        <v>30</v>
      </c>
      <c r="M14388" t="s">
        <v>24</v>
      </c>
      <c r="N14388" t="s">
        <v>28074</v>
      </c>
      <c r="O14388" t="s">
        <v>18034</v>
      </c>
      <c r="P14388" t="e">
        <f>------guguucuGUUCCUGc</f>
        <v>#NAME?</v>
      </c>
    </row>
    <row r="14389" spans="1:16">
      <c r="A14389" t="s">
        <v>27998</v>
      </c>
      <c r="B14389" t="s">
        <v>27999</v>
      </c>
      <c r="C14389" t="s">
        <v>24179</v>
      </c>
      <c r="D14389" t="s">
        <v>24180</v>
      </c>
      <c r="E14389" t="s">
        <v>20</v>
      </c>
      <c r="F14389" t="s">
        <v>6249</v>
      </c>
      <c r="G14389">
        <v>153688873</v>
      </c>
      <c r="H14389">
        <v>153688893</v>
      </c>
      <c r="I14389" t="s">
        <v>22</v>
      </c>
      <c r="J14389">
        <v>3</v>
      </c>
      <c r="K14389">
        <v>0</v>
      </c>
      <c r="L14389" t="s">
        <v>30</v>
      </c>
      <c r="M14389" t="s">
        <v>24</v>
      </c>
      <c r="N14389" t="s">
        <v>28048</v>
      </c>
      <c r="O14389" t="s">
        <v>29614</v>
      </c>
      <c r="P14389" t="s">
        <v>33040</v>
      </c>
    </row>
    <row r="14390" spans="1:16">
      <c r="A14390" t="s">
        <v>27998</v>
      </c>
      <c r="B14390" t="s">
        <v>27999</v>
      </c>
      <c r="C14390" t="s">
        <v>24179</v>
      </c>
      <c r="D14390" t="s">
        <v>24180</v>
      </c>
      <c r="E14390" t="s">
        <v>20</v>
      </c>
      <c r="F14390" t="s">
        <v>6249</v>
      </c>
      <c r="G14390">
        <v>153697037</v>
      </c>
      <c r="H14390">
        <v>153697055</v>
      </c>
      <c r="I14390" t="s">
        <v>22</v>
      </c>
      <c r="J14390">
        <v>1</v>
      </c>
      <c r="K14390">
        <v>0</v>
      </c>
      <c r="L14390" t="s">
        <v>30</v>
      </c>
      <c r="M14390" t="s">
        <v>24</v>
      </c>
      <c r="N14390" t="s">
        <v>28052</v>
      </c>
      <c r="O14390" t="s">
        <v>33041</v>
      </c>
      <c r="P14390" t="s">
        <v>33042</v>
      </c>
    </row>
    <row r="14391" spans="1:16">
      <c r="A14391" t="s">
        <v>27998</v>
      </c>
      <c r="B14391" t="s">
        <v>27999</v>
      </c>
      <c r="C14391" t="s">
        <v>33043</v>
      </c>
      <c r="D14391" t="s">
        <v>33044</v>
      </c>
      <c r="E14391" t="s">
        <v>20</v>
      </c>
      <c r="F14391" t="s">
        <v>6249</v>
      </c>
      <c r="G14391">
        <v>154005733</v>
      </c>
      <c r="H14391">
        <v>154005752</v>
      </c>
      <c r="I14391" t="s">
        <v>22</v>
      </c>
      <c r="J14391">
        <v>9</v>
      </c>
      <c r="K14391">
        <v>0</v>
      </c>
      <c r="L14391" t="s">
        <v>57</v>
      </c>
      <c r="M14391" t="s">
        <v>24</v>
      </c>
      <c r="N14391" t="s">
        <v>28052</v>
      </c>
      <c r="O14391" t="s">
        <v>33045</v>
      </c>
      <c r="P14391" t="s">
        <v>33046</v>
      </c>
    </row>
    <row r="14392" spans="1:16">
      <c r="A14392" t="s">
        <v>33047</v>
      </c>
      <c r="B14392" t="s">
        <v>33048</v>
      </c>
      <c r="C14392" t="s">
        <v>18024</v>
      </c>
      <c r="D14392" t="s">
        <v>18025</v>
      </c>
      <c r="E14392" t="s">
        <v>20</v>
      </c>
      <c r="F14392" t="s">
        <v>21</v>
      </c>
      <c r="G14392">
        <v>887457</v>
      </c>
      <c r="H14392">
        <v>887479</v>
      </c>
      <c r="I14392" t="s">
        <v>37</v>
      </c>
      <c r="J14392">
        <v>2</v>
      </c>
      <c r="K14392">
        <v>0</v>
      </c>
      <c r="L14392" t="s">
        <v>30</v>
      </c>
      <c r="M14392" t="s">
        <v>24</v>
      </c>
      <c r="N14392" t="s">
        <v>33049</v>
      </c>
      <c r="O14392" t="s">
        <v>138</v>
      </c>
      <c r="P14392" t="s">
        <v>33050</v>
      </c>
    </row>
    <row r="14393" spans="1:16">
      <c r="A14393" t="s">
        <v>33047</v>
      </c>
      <c r="B14393" t="s">
        <v>33048</v>
      </c>
      <c r="C14393" t="s">
        <v>18024</v>
      </c>
      <c r="D14393" t="s">
        <v>18025</v>
      </c>
      <c r="E14393" t="s">
        <v>20</v>
      </c>
      <c r="F14393" t="s">
        <v>21</v>
      </c>
      <c r="G14393">
        <v>887869</v>
      </c>
      <c r="H14393">
        <v>887891</v>
      </c>
      <c r="I14393" t="s">
        <v>37</v>
      </c>
      <c r="J14393">
        <v>4</v>
      </c>
      <c r="K14393">
        <v>0</v>
      </c>
      <c r="L14393" t="s">
        <v>30</v>
      </c>
      <c r="M14393" t="s">
        <v>24</v>
      </c>
      <c r="N14393" t="s">
        <v>33051</v>
      </c>
      <c r="O14393" t="s">
        <v>3604</v>
      </c>
      <c r="P14393" t="s">
        <v>33052</v>
      </c>
    </row>
    <row r="14394" spans="1:16">
      <c r="A14394" t="s">
        <v>33047</v>
      </c>
      <c r="B14394" t="s">
        <v>33048</v>
      </c>
      <c r="C14394" t="s">
        <v>7737</v>
      </c>
      <c r="D14394" t="s">
        <v>7738</v>
      </c>
      <c r="E14394" t="s">
        <v>20</v>
      </c>
      <c r="F14394" t="s">
        <v>21</v>
      </c>
      <c r="G14394">
        <v>1152415</v>
      </c>
      <c r="H14394">
        <v>1152436</v>
      </c>
      <c r="I14394" t="s">
        <v>37</v>
      </c>
      <c r="J14394">
        <v>5</v>
      </c>
      <c r="K14394">
        <v>0</v>
      </c>
      <c r="L14394" t="s">
        <v>87</v>
      </c>
      <c r="M14394" t="s">
        <v>24</v>
      </c>
      <c r="N14394" t="s">
        <v>33053</v>
      </c>
      <c r="O14394" t="s">
        <v>33054</v>
      </c>
      <c r="P14394" t="s">
        <v>33055</v>
      </c>
    </row>
    <row r="14395" spans="1:16">
      <c r="A14395" t="s">
        <v>33047</v>
      </c>
      <c r="B14395" t="s">
        <v>33048</v>
      </c>
      <c r="C14395" t="s">
        <v>13685</v>
      </c>
      <c r="D14395" t="s">
        <v>13686</v>
      </c>
      <c r="E14395" t="s">
        <v>20</v>
      </c>
      <c r="F14395" t="s">
        <v>21</v>
      </c>
      <c r="G14395">
        <v>1635810</v>
      </c>
      <c r="H14395">
        <v>1635832</v>
      </c>
      <c r="I14395" t="s">
        <v>37</v>
      </c>
      <c r="J14395">
        <v>1</v>
      </c>
      <c r="K14395">
        <v>0</v>
      </c>
      <c r="L14395" t="s">
        <v>30</v>
      </c>
      <c r="M14395" t="s">
        <v>24</v>
      </c>
      <c r="N14395" t="s">
        <v>33056</v>
      </c>
      <c r="O14395" t="s">
        <v>33057</v>
      </c>
      <c r="P14395" t="s">
        <v>33058</v>
      </c>
    </row>
    <row r="14396" spans="1:16">
      <c r="A14396" t="s">
        <v>33047</v>
      </c>
      <c r="B14396" t="s">
        <v>33048</v>
      </c>
      <c r="C14396" t="s">
        <v>7747</v>
      </c>
      <c r="D14396" t="s">
        <v>7748</v>
      </c>
      <c r="E14396" t="s">
        <v>20</v>
      </c>
      <c r="F14396" t="s">
        <v>21</v>
      </c>
      <c r="G14396">
        <v>7841313</v>
      </c>
      <c r="H14396">
        <v>7841334</v>
      </c>
      <c r="I14396" t="s">
        <v>22</v>
      </c>
      <c r="J14396">
        <v>11</v>
      </c>
      <c r="K14396">
        <v>2</v>
      </c>
      <c r="L14396" t="s">
        <v>30</v>
      </c>
      <c r="M14396" t="s">
        <v>24</v>
      </c>
      <c r="N14396" t="s">
        <v>33059</v>
      </c>
      <c r="O14396" t="s">
        <v>33060</v>
      </c>
      <c r="P14396" t="s">
        <v>33061</v>
      </c>
    </row>
    <row r="14397" spans="1:16">
      <c r="A14397" t="s">
        <v>33047</v>
      </c>
      <c r="B14397" t="s">
        <v>33048</v>
      </c>
      <c r="C14397" t="s">
        <v>18079</v>
      </c>
      <c r="D14397" t="s">
        <v>18080</v>
      </c>
      <c r="E14397" t="s">
        <v>20</v>
      </c>
      <c r="F14397" t="s">
        <v>21</v>
      </c>
      <c r="G14397">
        <v>9324813</v>
      </c>
      <c r="H14397">
        <v>9324835</v>
      </c>
      <c r="I14397" t="s">
        <v>22</v>
      </c>
      <c r="J14397">
        <v>3</v>
      </c>
      <c r="K14397">
        <v>0</v>
      </c>
      <c r="L14397" t="s">
        <v>30</v>
      </c>
      <c r="M14397" t="s">
        <v>24</v>
      </c>
      <c r="N14397" t="s">
        <v>33062</v>
      </c>
      <c r="O14397" t="s">
        <v>278</v>
      </c>
      <c r="P14397" t="s">
        <v>33063</v>
      </c>
    </row>
    <row r="14398" spans="1:16">
      <c r="A14398" t="s">
        <v>33047</v>
      </c>
      <c r="B14398" t="s">
        <v>33048</v>
      </c>
      <c r="C14398" t="s">
        <v>7768</v>
      </c>
      <c r="D14398" t="s">
        <v>7769</v>
      </c>
      <c r="E14398" t="s">
        <v>20</v>
      </c>
      <c r="F14398" t="s">
        <v>21</v>
      </c>
      <c r="G14398">
        <v>9429391</v>
      </c>
      <c r="H14398">
        <v>9429414</v>
      </c>
      <c r="I14398" t="s">
        <v>22</v>
      </c>
      <c r="J14398">
        <v>1</v>
      </c>
      <c r="K14398">
        <v>0</v>
      </c>
      <c r="L14398" t="s">
        <v>23</v>
      </c>
      <c r="M14398" t="s">
        <v>24</v>
      </c>
      <c r="N14398" t="s">
        <v>33064</v>
      </c>
      <c r="O14398" t="s">
        <v>33065</v>
      </c>
      <c r="P14398" t="s">
        <v>33066</v>
      </c>
    </row>
    <row r="14399" spans="1:16">
      <c r="A14399" t="s">
        <v>33047</v>
      </c>
      <c r="B14399" t="s">
        <v>33048</v>
      </c>
      <c r="C14399" t="s">
        <v>7773</v>
      </c>
      <c r="D14399" t="s">
        <v>7774</v>
      </c>
      <c r="E14399" t="s">
        <v>20</v>
      </c>
      <c r="F14399" t="s">
        <v>21</v>
      </c>
      <c r="G14399">
        <v>9789964</v>
      </c>
      <c r="H14399">
        <v>9789986</v>
      </c>
      <c r="I14399" t="s">
        <v>37</v>
      </c>
      <c r="J14399">
        <v>2</v>
      </c>
      <c r="K14399">
        <v>0</v>
      </c>
      <c r="L14399" t="s">
        <v>57</v>
      </c>
      <c r="M14399" t="s">
        <v>24</v>
      </c>
      <c r="N14399" t="s">
        <v>33059</v>
      </c>
      <c r="O14399" t="s">
        <v>33067</v>
      </c>
      <c r="P14399" t="s">
        <v>33068</v>
      </c>
    </row>
    <row r="14400" spans="1:16">
      <c r="A14400" t="s">
        <v>33047</v>
      </c>
      <c r="B14400" t="s">
        <v>33048</v>
      </c>
      <c r="C14400" t="s">
        <v>24231</v>
      </c>
      <c r="D14400" t="s">
        <v>24232</v>
      </c>
      <c r="E14400" t="s">
        <v>20</v>
      </c>
      <c r="F14400" t="s">
        <v>21</v>
      </c>
      <c r="G14400">
        <v>11994788</v>
      </c>
      <c r="H14400">
        <v>11994810</v>
      </c>
      <c r="I14400" t="s">
        <v>22</v>
      </c>
      <c r="J14400">
        <v>4</v>
      </c>
      <c r="K14400">
        <v>0</v>
      </c>
      <c r="L14400" t="s">
        <v>30</v>
      </c>
      <c r="M14400" t="s">
        <v>24</v>
      </c>
      <c r="N14400" t="s">
        <v>33053</v>
      </c>
      <c r="O14400" t="s">
        <v>33069</v>
      </c>
      <c r="P14400" t="s">
        <v>33070</v>
      </c>
    </row>
    <row r="14401" spans="1:16">
      <c r="A14401" t="s">
        <v>33047</v>
      </c>
      <c r="B14401" t="s">
        <v>33048</v>
      </c>
      <c r="C14401" t="s">
        <v>126</v>
      </c>
      <c r="D14401" t="s">
        <v>122</v>
      </c>
      <c r="E14401" t="s">
        <v>20</v>
      </c>
      <c r="F14401" t="s">
        <v>21</v>
      </c>
      <c r="G14401">
        <v>19655452</v>
      </c>
      <c r="H14401">
        <v>19655477</v>
      </c>
      <c r="I14401" t="s">
        <v>22</v>
      </c>
      <c r="J14401">
        <v>4</v>
      </c>
      <c r="K14401">
        <v>0</v>
      </c>
      <c r="L14401" t="s">
        <v>57</v>
      </c>
      <c r="M14401" t="s">
        <v>31</v>
      </c>
      <c r="N14401" t="s">
        <v>33071</v>
      </c>
      <c r="O14401" t="s">
        <v>33072</v>
      </c>
      <c r="P14401" t="s">
        <v>33073</v>
      </c>
    </row>
    <row r="14402" spans="1:16">
      <c r="A14402" t="s">
        <v>33047</v>
      </c>
      <c r="B14402" t="s">
        <v>33048</v>
      </c>
      <c r="C14402" t="s">
        <v>24258</v>
      </c>
      <c r="D14402" t="s">
        <v>24259</v>
      </c>
      <c r="E14402" t="s">
        <v>20</v>
      </c>
      <c r="F14402" t="s">
        <v>21</v>
      </c>
      <c r="G14402">
        <v>21081010</v>
      </c>
      <c r="H14402">
        <v>21081032</v>
      </c>
      <c r="I14402" t="s">
        <v>37</v>
      </c>
      <c r="J14402">
        <v>1</v>
      </c>
      <c r="K14402">
        <v>0</v>
      </c>
      <c r="L14402" t="s">
        <v>23</v>
      </c>
      <c r="M14402" t="s">
        <v>24</v>
      </c>
      <c r="N14402" t="s">
        <v>33059</v>
      </c>
      <c r="O14402" t="s">
        <v>33074</v>
      </c>
      <c r="P14402" t="s">
        <v>33075</v>
      </c>
    </row>
    <row r="14403" spans="1:16">
      <c r="A14403" t="s">
        <v>33047</v>
      </c>
      <c r="B14403" t="s">
        <v>33048</v>
      </c>
      <c r="C14403" t="s">
        <v>152</v>
      </c>
      <c r="D14403" t="s">
        <v>153</v>
      </c>
      <c r="E14403" t="s">
        <v>20</v>
      </c>
      <c r="F14403" t="s">
        <v>21</v>
      </c>
      <c r="G14403">
        <v>22165367</v>
      </c>
      <c r="H14403">
        <v>22165389</v>
      </c>
      <c r="I14403" t="s">
        <v>37</v>
      </c>
      <c r="J14403">
        <v>1</v>
      </c>
      <c r="K14403">
        <v>0</v>
      </c>
      <c r="L14403" t="s">
        <v>30</v>
      </c>
      <c r="M14403" t="s">
        <v>24</v>
      </c>
      <c r="N14403" t="s">
        <v>33076</v>
      </c>
      <c r="O14403" t="s">
        <v>1146</v>
      </c>
      <c r="P14403" t="s">
        <v>33077</v>
      </c>
    </row>
    <row r="14404" spans="1:16">
      <c r="A14404" t="s">
        <v>33047</v>
      </c>
      <c r="B14404" t="s">
        <v>33048</v>
      </c>
      <c r="C14404" t="s">
        <v>152</v>
      </c>
      <c r="D14404" t="s">
        <v>153</v>
      </c>
      <c r="E14404" t="s">
        <v>20</v>
      </c>
      <c r="F14404" t="s">
        <v>21</v>
      </c>
      <c r="G14404">
        <v>22172680</v>
      </c>
      <c r="H14404">
        <v>22172705</v>
      </c>
      <c r="I14404" t="s">
        <v>37</v>
      </c>
      <c r="J14404">
        <v>3</v>
      </c>
      <c r="K14404">
        <v>0</v>
      </c>
      <c r="L14404" t="s">
        <v>30</v>
      </c>
      <c r="M14404" t="s">
        <v>24</v>
      </c>
      <c r="N14404" t="s">
        <v>33078</v>
      </c>
      <c r="O14404" t="s">
        <v>33079</v>
      </c>
      <c r="P14404" t="s">
        <v>33080</v>
      </c>
    </row>
    <row r="14405" spans="1:16">
      <c r="A14405" t="s">
        <v>33047</v>
      </c>
      <c r="B14405" t="s">
        <v>33048</v>
      </c>
      <c r="C14405" t="s">
        <v>152</v>
      </c>
      <c r="D14405" t="s">
        <v>153</v>
      </c>
      <c r="E14405" t="s">
        <v>20</v>
      </c>
      <c r="F14405" t="s">
        <v>21</v>
      </c>
      <c r="G14405">
        <v>22207222</v>
      </c>
      <c r="H14405">
        <v>22207248</v>
      </c>
      <c r="I14405" t="s">
        <v>37</v>
      </c>
      <c r="J14405">
        <v>2</v>
      </c>
      <c r="K14405">
        <v>0</v>
      </c>
      <c r="L14405" t="s">
        <v>30</v>
      </c>
      <c r="M14405" t="s">
        <v>31</v>
      </c>
      <c r="N14405" t="s">
        <v>33081</v>
      </c>
      <c r="O14405" t="s">
        <v>33082</v>
      </c>
      <c r="P14405" t="s">
        <v>33083</v>
      </c>
    </row>
    <row r="14406" spans="1:16">
      <c r="A14406" t="s">
        <v>33047</v>
      </c>
      <c r="B14406" t="s">
        <v>33048</v>
      </c>
      <c r="C14406" t="s">
        <v>13748</v>
      </c>
      <c r="D14406" t="s">
        <v>13749</v>
      </c>
      <c r="E14406" t="s">
        <v>20</v>
      </c>
      <c r="F14406" t="s">
        <v>21</v>
      </c>
      <c r="G14406">
        <v>28832773</v>
      </c>
      <c r="H14406">
        <v>28832794</v>
      </c>
      <c r="I14406" t="s">
        <v>22</v>
      </c>
      <c r="J14406">
        <v>1</v>
      </c>
      <c r="K14406">
        <v>0</v>
      </c>
      <c r="L14406" t="s">
        <v>30</v>
      </c>
      <c r="M14406" t="s">
        <v>24</v>
      </c>
      <c r="N14406" t="s">
        <v>33084</v>
      </c>
      <c r="O14406" t="s">
        <v>33085</v>
      </c>
      <c r="P14406" t="s">
        <v>33086</v>
      </c>
    </row>
    <row r="14407" spans="1:16">
      <c r="A14407" t="s">
        <v>33047</v>
      </c>
      <c r="B14407" t="s">
        <v>33048</v>
      </c>
      <c r="C14407" t="s">
        <v>24300</v>
      </c>
      <c r="D14407" t="s">
        <v>24301</v>
      </c>
      <c r="E14407" t="s">
        <v>20</v>
      </c>
      <c r="F14407" t="s">
        <v>21</v>
      </c>
      <c r="G14407">
        <v>29069995</v>
      </c>
      <c r="H14407">
        <v>29070018</v>
      </c>
      <c r="I14407" t="s">
        <v>22</v>
      </c>
      <c r="J14407">
        <v>10</v>
      </c>
      <c r="K14407">
        <v>0</v>
      </c>
      <c r="L14407" t="s">
        <v>294</v>
      </c>
      <c r="M14407" t="s">
        <v>24</v>
      </c>
      <c r="N14407" t="s">
        <v>33087</v>
      </c>
      <c r="O14407" t="s">
        <v>33088</v>
      </c>
      <c r="P14407" t="s">
        <v>33089</v>
      </c>
    </row>
    <row r="14408" spans="1:16">
      <c r="A14408" t="s">
        <v>33047</v>
      </c>
      <c r="B14408" t="s">
        <v>33048</v>
      </c>
      <c r="C14408" t="s">
        <v>24304</v>
      </c>
      <c r="D14408" t="s">
        <v>24305</v>
      </c>
      <c r="E14408" t="s">
        <v>20</v>
      </c>
      <c r="F14408" t="s">
        <v>21</v>
      </c>
      <c r="G14408">
        <v>29069995</v>
      </c>
      <c r="H14408">
        <v>29070018</v>
      </c>
      <c r="I14408" t="s">
        <v>22</v>
      </c>
      <c r="J14408">
        <v>10</v>
      </c>
      <c r="K14408">
        <v>0</v>
      </c>
      <c r="L14408" t="s">
        <v>294</v>
      </c>
      <c r="M14408" t="s">
        <v>24</v>
      </c>
      <c r="N14408" t="s">
        <v>33087</v>
      </c>
      <c r="O14408" t="s">
        <v>33088</v>
      </c>
      <c r="P14408" t="s">
        <v>33089</v>
      </c>
    </row>
    <row r="14409" spans="1:16">
      <c r="A14409" t="s">
        <v>33047</v>
      </c>
      <c r="B14409" t="s">
        <v>33048</v>
      </c>
      <c r="C14409" t="s">
        <v>7841</v>
      </c>
      <c r="D14409" t="s">
        <v>7842</v>
      </c>
      <c r="E14409" t="s">
        <v>20</v>
      </c>
      <c r="F14409" t="s">
        <v>21</v>
      </c>
      <c r="G14409">
        <v>32403732</v>
      </c>
      <c r="H14409">
        <v>32403754</v>
      </c>
      <c r="I14409" t="s">
        <v>37</v>
      </c>
      <c r="J14409">
        <v>3</v>
      </c>
      <c r="K14409">
        <v>1</v>
      </c>
      <c r="L14409" t="s">
        <v>57</v>
      </c>
      <c r="M14409" t="s">
        <v>24</v>
      </c>
      <c r="N14409" t="s">
        <v>33090</v>
      </c>
      <c r="O14409" t="s">
        <v>33091</v>
      </c>
      <c r="P14409" t="s">
        <v>33092</v>
      </c>
    </row>
    <row r="14410" spans="1:16">
      <c r="A14410" t="s">
        <v>33047</v>
      </c>
      <c r="B14410" t="s">
        <v>33048</v>
      </c>
      <c r="C14410" t="s">
        <v>28137</v>
      </c>
      <c r="D14410" t="s">
        <v>28138</v>
      </c>
      <c r="E14410" t="s">
        <v>20</v>
      </c>
      <c r="F14410" t="s">
        <v>21</v>
      </c>
      <c r="G14410">
        <v>33797008</v>
      </c>
      <c r="H14410">
        <v>33797031</v>
      </c>
      <c r="I14410" t="s">
        <v>37</v>
      </c>
      <c r="J14410">
        <v>2</v>
      </c>
      <c r="K14410">
        <v>0</v>
      </c>
      <c r="L14410" t="s">
        <v>30</v>
      </c>
      <c r="M14410" t="s">
        <v>24</v>
      </c>
      <c r="N14410" t="s">
        <v>33093</v>
      </c>
      <c r="O14410" t="s">
        <v>33094</v>
      </c>
      <c r="P14410" t="s">
        <v>33095</v>
      </c>
    </row>
    <row r="14411" spans="1:16">
      <c r="A14411" t="s">
        <v>33047</v>
      </c>
      <c r="B14411" t="s">
        <v>33048</v>
      </c>
      <c r="C14411" t="s">
        <v>28141</v>
      </c>
      <c r="D14411" t="s">
        <v>28138</v>
      </c>
      <c r="E14411" t="s">
        <v>20</v>
      </c>
      <c r="F14411" t="s">
        <v>21</v>
      </c>
      <c r="G14411">
        <v>33797008</v>
      </c>
      <c r="H14411">
        <v>33797031</v>
      </c>
      <c r="I14411" t="s">
        <v>37</v>
      </c>
      <c r="J14411">
        <v>2</v>
      </c>
      <c r="K14411">
        <v>0</v>
      </c>
      <c r="L14411" t="s">
        <v>30</v>
      </c>
      <c r="M14411" t="s">
        <v>24</v>
      </c>
      <c r="N14411" t="s">
        <v>33093</v>
      </c>
      <c r="O14411" t="s">
        <v>33094</v>
      </c>
      <c r="P14411" t="s">
        <v>33095</v>
      </c>
    </row>
    <row r="14412" spans="1:16">
      <c r="A14412" t="s">
        <v>33047</v>
      </c>
      <c r="B14412" t="s">
        <v>33048</v>
      </c>
      <c r="C14412" t="s">
        <v>6447</v>
      </c>
      <c r="D14412" t="s">
        <v>6448</v>
      </c>
      <c r="E14412" t="s">
        <v>20</v>
      </c>
      <c r="F14412" t="s">
        <v>21</v>
      </c>
      <c r="G14412">
        <v>36752687</v>
      </c>
      <c r="H14412">
        <v>36752709</v>
      </c>
      <c r="I14412" t="s">
        <v>22</v>
      </c>
      <c r="J14412">
        <v>4</v>
      </c>
      <c r="K14412">
        <v>0</v>
      </c>
      <c r="L14412" t="s">
        <v>57</v>
      </c>
      <c r="M14412" t="s">
        <v>31</v>
      </c>
      <c r="N14412" t="s">
        <v>33049</v>
      </c>
      <c r="O14412" t="s">
        <v>138</v>
      </c>
      <c r="P14412" t="s">
        <v>33096</v>
      </c>
    </row>
    <row r="14413" spans="1:16">
      <c r="A14413" t="s">
        <v>33047</v>
      </c>
      <c r="B14413" t="s">
        <v>33048</v>
      </c>
      <c r="C14413" t="s">
        <v>7876</v>
      </c>
      <c r="D14413" t="s">
        <v>7877</v>
      </c>
      <c r="E14413" t="s">
        <v>20</v>
      </c>
      <c r="F14413" t="s">
        <v>21</v>
      </c>
      <c r="G14413">
        <v>36805464</v>
      </c>
      <c r="H14413">
        <v>36805488</v>
      </c>
      <c r="I14413" t="s">
        <v>37</v>
      </c>
      <c r="J14413">
        <v>1</v>
      </c>
      <c r="K14413">
        <v>0</v>
      </c>
      <c r="L14413" t="s">
        <v>23</v>
      </c>
      <c r="M14413" t="s">
        <v>24</v>
      </c>
      <c r="N14413" t="s">
        <v>33097</v>
      </c>
      <c r="O14413" t="s">
        <v>33098</v>
      </c>
      <c r="P14413" t="s">
        <v>33099</v>
      </c>
    </row>
    <row r="14414" spans="1:16">
      <c r="A14414" t="s">
        <v>33047</v>
      </c>
      <c r="B14414" t="s">
        <v>33048</v>
      </c>
      <c r="C14414" t="s">
        <v>231</v>
      </c>
      <c r="D14414" t="s">
        <v>232</v>
      </c>
      <c r="E14414" t="s">
        <v>20</v>
      </c>
      <c r="F14414" t="s">
        <v>21</v>
      </c>
      <c r="G14414">
        <v>39853876</v>
      </c>
      <c r="H14414">
        <v>39853898</v>
      </c>
      <c r="I14414" t="s">
        <v>22</v>
      </c>
      <c r="J14414">
        <v>2</v>
      </c>
      <c r="K14414">
        <v>0</v>
      </c>
      <c r="L14414" t="s">
        <v>57</v>
      </c>
      <c r="M14414" t="s">
        <v>24</v>
      </c>
      <c r="N14414" t="s">
        <v>33076</v>
      </c>
      <c r="O14414" t="s">
        <v>426</v>
      </c>
      <c r="P14414" t="s">
        <v>33100</v>
      </c>
    </row>
    <row r="14415" spans="1:16">
      <c r="A14415" t="s">
        <v>33047</v>
      </c>
      <c r="B14415" t="s">
        <v>33048</v>
      </c>
      <c r="C14415" t="s">
        <v>7950</v>
      </c>
      <c r="D14415" t="s">
        <v>7951</v>
      </c>
      <c r="E14415" t="s">
        <v>20</v>
      </c>
      <c r="F14415" t="s">
        <v>21</v>
      </c>
      <c r="G14415">
        <v>52344054</v>
      </c>
      <c r="H14415">
        <v>52344078</v>
      </c>
      <c r="I14415" t="s">
        <v>37</v>
      </c>
      <c r="J14415">
        <v>1</v>
      </c>
      <c r="K14415">
        <v>0</v>
      </c>
      <c r="L14415" t="s">
        <v>30</v>
      </c>
      <c r="M14415" t="s">
        <v>24</v>
      </c>
      <c r="N14415" t="s">
        <v>33101</v>
      </c>
      <c r="O14415" t="s">
        <v>33102</v>
      </c>
      <c r="P14415" t="s">
        <v>33103</v>
      </c>
    </row>
    <row r="14416" spans="1:16">
      <c r="A14416" t="s">
        <v>33047</v>
      </c>
      <c r="B14416" t="s">
        <v>33048</v>
      </c>
      <c r="C14416" t="s">
        <v>33104</v>
      </c>
      <c r="D14416" t="s">
        <v>33105</v>
      </c>
      <c r="E14416" t="s">
        <v>20</v>
      </c>
      <c r="F14416" t="s">
        <v>21</v>
      </c>
      <c r="G14416">
        <v>53535524</v>
      </c>
      <c r="H14416">
        <v>53535545</v>
      </c>
      <c r="I14416" t="s">
        <v>22</v>
      </c>
      <c r="J14416">
        <v>2</v>
      </c>
      <c r="K14416">
        <v>0</v>
      </c>
      <c r="L14416" t="s">
        <v>30</v>
      </c>
      <c r="M14416" t="s">
        <v>24</v>
      </c>
      <c r="N14416" t="s">
        <v>33053</v>
      </c>
      <c r="O14416" t="s">
        <v>33106</v>
      </c>
      <c r="P14416" t="s">
        <v>33107</v>
      </c>
    </row>
    <row r="14417" spans="1:16">
      <c r="A14417" t="s">
        <v>33047</v>
      </c>
      <c r="B14417" t="s">
        <v>33048</v>
      </c>
      <c r="C14417" t="s">
        <v>335</v>
      </c>
      <c r="D14417" t="s">
        <v>336</v>
      </c>
      <c r="E14417" t="s">
        <v>20</v>
      </c>
      <c r="F14417" t="s">
        <v>21</v>
      </c>
      <c r="G14417">
        <v>65411711</v>
      </c>
      <c r="H14417">
        <v>65411733</v>
      </c>
      <c r="I14417" t="s">
        <v>37</v>
      </c>
      <c r="J14417">
        <v>1</v>
      </c>
      <c r="K14417">
        <v>0</v>
      </c>
      <c r="L14417" t="s">
        <v>23</v>
      </c>
      <c r="M14417" t="s">
        <v>24</v>
      </c>
      <c r="N14417" t="s">
        <v>33076</v>
      </c>
      <c r="O14417" t="s">
        <v>13915</v>
      </c>
      <c r="P14417" t="s">
        <v>33108</v>
      </c>
    </row>
    <row r="14418" spans="1:16">
      <c r="A14418" t="s">
        <v>33047</v>
      </c>
      <c r="B14418" t="s">
        <v>33048</v>
      </c>
      <c r="C14418" t="s">
        <v>33109</v>
      </c>
      <c r="D14418" t="s">
        <v>33110</v>
      </c>
      <c r="E14418" t="s">
        <v>20</v>
      </c>
      <c r="F14418" t="s">
        <v>21</v>
      </c>
      <c r="G14418">
        <v>90309209</v>
      </c>
      <c r="H14418">
        <v>90309231</v>
      </c>
      <c r="I14418" t="s">
        <v>22</v>
      </c>
      <c r="J14418">
        <v>2</v>
      </c>
      <c r="K14418">
        <v>0</v>
      </c>
      <c r="L14418" t="s">
        <v>18260</v>
      </c>
      <c r="M14418" t="s">
        <v>24</v>
      </c>
      <c r="N14418" t="s">
        <v>33111</v>
      </c>
      <c r="O14418" t="s">
        <v>33112</v>
      </c>
      <c r="P14418" t="s">
        <v>33113</v>
      </c>
    </row>
    <row r="14419" spans="1:16">
      <c r="A14419" t="s">
        <v>33047</v>
      </c>
      <c r="B14419" t="s">
        <v>33048</v>
      </c>
      <c r="C14419" t="s">
        <v>8049</v>
      </c>
      <c r="D14419" t="s">
        <v>8050</v>
      </c>
      <c r="E14419" t="s">
        <v>20</v>
      </c>
      <c r="F14419" t="s">
        <v>21</v>
      </c>
      <c r="G14419">
        <v>93646389</v>
      </c>
      <c r="H14419">
        <v>93646412</v>
      </c>
      <c r="I14419" t="s">
        <v>22</v>
      </c>
      <c r="J14419">
        <v>1</v>
      </c>
      <c r="K14419">
        <v>0</v>
      </c>
      <c r="L14419" t="s">
        <v>30</v>
      </c>
      <c r="M14419" t="s">
        <v>24</v>
      </c>
      <c r="N14419" t="s">
        <v>33114</v>
      </c>
      <c r="O14419" t="s">
        <v>33115</v>
      </c>
      <c r="P14419" t="s">
        <v>33116</v>
      </c>
    </row>
    <row r="14420" spans="1:16">
      <c r="A14420" t="s">
        <v>33047</v>
      </c>
      <c r="B14420" t="s">
        <v>33048</v>
      </c>
      <c r="C14420" t="s">
        <v>33117</v>
      </c>
      <c r="D14420" t="s">
        <v>33118</v>
      </c>
      <c r="E14420" t="s">
        <v>20</v>
      </c>
      <c r="F14420" t="s">
        <v>21</v>
      </c>
      <c r="G14420">
        <v>101204319</v>
      </c>
      <c r="H14420">
        <v>101204342</v>
      </c>
      <c r="I14420" t="s">
        <v>22</v>
      </c>
      <c r="J14420">
        <v>3</v>
      </c>
      <c r="K14420">
        <v>0</v>
      </c>
      <c r="L14420" t="s">
        <v>57</v>
      </c>
      <c r="M14420" t="s">
        <v>24</v>
      </c>
      <c r="N14420" t="s">
        <v>33119</v>
      </c>
      <c r="O14420" t="s">
        <v>33120</v>
      </c>
      <c r="P14420" t="s">
        <v>33121</v>
      </c>
    </row>
    <row r="14421" spans="1:16">
      <c r="A14421" t="s">
        <v>33047</v>
      </c>
      <c r="B14421" t="s">
        <v>33048</v>
      </c>
      <c r="C14421" t="s">
        <v>18387</v>
      </c>
      <c r="D14421" t="s">
        <v>18388</v>
      </c>
      <c r="E14421" t="s">
        <v>20</v>
      </c>
      <c r="F14421" t="s">
        <v>21</v>
      </c>
      <c r="G14421">
        <v>117150652</v>
      </c>
      <c r="H14421">
        <v>117150673</v>
      </c>
      <c r="I14421" t="s">
        <v>37</v>
      </c>
      <c r="J14421">
        <v>1</v>
      </c>
      <c r="K14421">
        <v>0</v>
      </c>
      <c r="L14421" t="s">
        <v>30</v>
      </c>
      <c r="M14421" t="s">
        <v>24</v>
      </c>
      <c r="N14421" t="s">
        <v>33084</v>
      </c>
      <c r="O14421" t="s">
        <v>24003</v>
      </c>
      <c r="P14421" t="s">
        <v>33122</v>
      </c>
    </row>
    <row r="14422" spans="1:16">
      <c r="A14422" t="s">
        <v>33047</v>
      </c>
      <c r="B14422" t="s">
        <v>33048</v>
      </c>
      <c r="C14422" t="s">
        <v>8103</v>
      </c>
      <c r="D14422" t="s">
        <v>8104</v>
      </c>
      <c r="E14422" t="s">
        <v>20</v>
      </c>
      <c r="F14422" t="s">
        <v>21</v>
      </c>
      <c r="G14422">
        <v>117503922</v>
      </c>
      <c r="H14422">
        <v>117503944</v>
      </c>
      <c r="I14422" t="s">
        <v>22</v>
      </c>
      <c r="J14422">
        <v>1</v>
      </c>
      <c r="K14422">
        <v>0</v>
      </c>
      <c r="L14422" t="s">
        <v>23</v>
      </c>
      <c r="M14422" t="s">
        <v>24</v>
      </c>
      <c r="N14422" t="s">
        <v>33123</v>
      </c>
      <c r="O14422" t="s">
        <v>33124</v>
      </c>
      <c r="P14422" t="s">
        <v>33125</v>
      </c>
    </row>
    <row r="14423" spans="1:16">
      <c r="A14423" t="s">
        <v>33047</v>
      </c>
      <c r="B14423" t="s">
        <v>33048</v>
      </c>
      <c r="C14423" t="s">
        <v>442</v>
      </c>
      <c r="D14423" t="s">
        <v>443</v>
      </c>
      <c r="E14423" t="s">
        <v>20</v>
      </c>
      <c r="F14423" t="s">
        <v>21</v>
      </c>
      <c r="G14423">
        <v>144909584</v>
      </c>
      <c r="H14423">
        <v>144909605</v>
      </c>
      <c r="I14423" t="s">
        <v>37</v>
      </c>
      <c r="J14423">
        <v>2</v>
      </c>
      <c r="K14423">
        <v>0</v>
      </c>
      <c r="L14423" t="s">
        <v>57</v>
      </c>
      <c r="M14423" t="s">
        <v>24</v>
      </c>
      <c r="N14423" t="s">
        <v>33059</v>
      </c>
      <c r="O14423" t="s">
        <v>33126</v>
      </c>
      <c r="P14423" t="s">
        <v>33127</v>
      </c>
    </row>
    <row r="14424" spans="1:16">
      <c r="A14424" t="s">
        <v>33047</v>
      </c>
      <c r="B14424" t="s">
        <v>33048</v>
      </c>
      <c r="C14424" t="s">
        <v>440</v>
      </c>
      <c r="D14424" t="s">
        <v>441</v>
      </c>
      <c r="E14424" t="s">
        <v>20</v>
      </c>
      <c r="F14424" t="s">
        <v>21</v>
      </c>
      <c r="G14424">
        <v>145438875</v>
      </c>
      <c r="H14424">
        <v>145438895</v>
      </c>
      <c r="I14424" t="s">
        <v>22</v>
      </c>
      <c r="J14424">
        <v>5</v>
      </c>
      <c r="K14424">
        <v>0</v>
      </c>
      <c r="L14424" t="s">
        <v>30</v>
      </c>
      <c r="M14424" t="s">
        <v>24</v>
      </c>
      <c r="N14424" t="s">
        <v>33128</v>
      </c>
      <c r="O14424" t="s">
        <v>33129</v>
      </c>
      <c r="P14424" t="s">
        <v>33130</v>
      </c>
    </row>
    <row r="14425" spans="1:16">
      <c r="A14425" t="s">
        <v>33047</v>
      </c>
      <c r="B14425" t="s">
        <v>33048</v>
      </c>
      <c r="C14425" t="s">
        <v>440</v>
      </c>
      <c r="D14425" t="s">
        <v>441</v>
      </c>
      <c r="E14425" t="s">
        <v>20</v>
      </c>
      <c r="F14425" t="s">
        <v>21</v>
      </c>
      <c r="G14425">
        <v>145682173</v>
      </c>
      <c r="H14425">
        <v>145682194</v>
      </c>
      <c r="I14425" t="s">
        <v>22</v>
      </c>
      <c r="J14425">
        <v>1</v>
      </c>
      <c r="K14425">
        <v>0</v>
      </c>
      <c r="L14425" t="s">
        <v>30</v>
      </c>
      <c r="M14425" t="s">
        <v>24</v>
      </c>
      <c r="N14425" t="s">
        <v>33059</v>
      </c>
      <c r="O14425" t="s">
        <v>33131</v>
      </c>
      <c r="P14425" t="s">
        <v>33132</v>
      </c>
    </row>
    <row r="14426" spans="1:16">
      <c r="A14426" t="s">
        <v>33047</v>
      </c>
      <c r="B14426" t="s">
        <v>33048</v>
      </c>
      <c r="C14426" t="s">
        <v>33133</v>
      </c>
      <c r="D14426" t="s">
        <v>33134</v>
      </c>
      <c r="E14426" t="s">
        <v>20</v>
      </c>
      <c r="F14426" t="s">
        <v>21</v>
      </c>
      <c r="G14426">
        <v>145804331</v>
      </c>
      <c r="H14426">
        <v>145804354</v>
      </c>
      <c r="I14426" t="s">
        <v>37</v>
      </c>
      <c r="J14426">
        <v>1</v>
      </c>
      <c r="K14426">
        <v>0</v>
      </c>
      <c r="L14426" t="s">
        <v>30</v>
      </c>
      <c r="M14426" t="s">
        <v>24</v>
      </c>
      <c r="N14426" t="s">
        <v>33135</v>
      </c>
      <c r="O14426" t="s">
        <v>33136</v>
      </c>
      <c r="P14426" t="s">
        <v>33137</v>
      </c>
    </row>
    <row r="14427" spans="1:16">
      <c r="A14427" t="s">
        <v>33047</v>
      </c>
      <c r="B14427" t="s">
        <v>33048</v>
      </c>
      <c r="C14427" t="s">
        <v>33138</v>
      </c>
      <c r="D14427" t="s">
        <v>33134</v>
      </c>
      <c r="E14427" t="s">
        <v>20</v>
      </c>
      <c r="F14427" t="s">
        <v>21</v>
      </c>
      <c r="G14427">
        <v>145804331</v>
      </c>
      <c r="H14427">
        <v>145804354</v>
      </c>
      <c r="I14427" t="s">
        <v>37</v>
      </c>
      <c r="J14427">
        <v>1</v>
      </c>
      <c r="K14427">
        <v>0</v>
      </c>
      <c r="L14427" t="s">
        <v>30</v>
      </c>
      <c r="M14427" t="s">
        <v>24</v>
      </c>
      <c r="N14427" t="s">
        <v>33135</v>
      </c>
      <c r="O14427" t="s">
        <v>33136</v>
      </c>
      <c r="P14427" t="s">
        <v>33137</v>
      </c>
    </row>
    <row r="14428" spans="1:16">
      <c r="A14428" t="s">
        <v>33047</v>
      </c>
      <c r="B14428" t="s">
        <v>33048</v>
      </c>
      <c r="C14428" t="s">
        <v>440</v>
      </c>
      <c r="D14428" t="s">
        <v>441</v>
      </c>
      <c r="E14428" t="s">
        <v>20</v>
      </c>
      <c r="F14428" t="s">
        <v>21</v>
      </c>
      <c r="G14428">
        <v>145883889</v>
      </c>
      <c r="H14428">
        <v>145883912</v>
      </c>
      <c r="I14428" t="s">
        <v>22</v>
      </c>
      <c r="J14428">
        <v>1</v>
      </c>
      <c r="K14428">
        <v>0</v>
      </c>
      <c r="L14428" t="s">
        <v>30</v>
      </c>
      <c r="M14428" t="s">
        <v>24</v>
      </c>
      <c r="N14428" t="s">
        <v>33135</v>
      </c>
      <c r="O14428" t="s">
        <v>33136</v>
      </c>
      <c r="P14428" t="s">
        <v>33137</v>
      </c>
    </row>
    <row r="14429" spans="1:16">
      <c r="A14429" t="s">
        <v>33047</v>
      </c>
      <c r="B14429" t="s">
        <v>33048</v>
      </c>
      <c r="C14429" t="s">
        <v>479</v>
      </c>
      <c r="D14429" t="s">
        <v>480</v>
      </c>
      <c r="E14429" t="s">
        <v>20</v>
      </c>
      <c r="F14429" t="s">
        <v>21</v>
      </c>
      <c r="G14429">
        <v>146523791</v>
      </c>
      <c r="H14429">
        <v>146523815</v>
      </c>
      <c r="I14429" t="s">
        <v>22</v>
      </c>
      <c r="J14429">
        <v>1</v>
      </c>
      <c r="K14429">
        <v>0</v>
      </c>
      <c r="L14429" t="s">
        <v>30</v>
      </c>
      <c r="M14429" t="s">
        <v>24</v>
      </c>
      <c r="N14429" t="s">
        <v>33139</v>
      </c>
      <c r="O14429" t="s">
        <v>33140</v>
      </c>
      <c r="P14429" t="s">
        <v>33141</v>
      </c>
    </row>
    <row r="14430" spans="1:16">
      <c r="A14430" t="s">
        <v>33047</v>
      </c>
      <c r="B14430" t="s">
        <v>33048</v>
      </c>
      <c r="C14430" t="s">
        <v>481</v>
      </c>
      <c r="D14430" t="s">
        <v>482</v>
      </c>
      <c r="E14430" t="s">
        <v>20</v>
      </c>
      <c r="F14430" t="s">
        <v>21</v>
      </c>
      <c r="G14430">
        <v>146523791</v>
      </c>
      <c r="H14430">
        <v>146523815</v>
      </c>
      <c r="I14430" t="s">
        <v>22</v>
      </c>
      <c r="J14430">
        <v>1</v>
      </c>
      <c r="K14430">
        <v>0</v>
      </c>
      <c r="L14430" t="s">
        <v>30</v>
      </c>
      <c r="M14430" t="s">
        <v>24</v>
      </c>
      <c r="N14430" t="s">
        <v>33139</v>
      </c>
      <c r="O14430" t="s">
        <v>33140</v>
      </c>
      <c r="P14430" t="s">
        <v>33141</v>
      </c>
    </row>
    <row r="14431" spans="1:16">
      <c r="A14431" t="s">
        <v>33047</v>
      </c>
      <c r="B14431" t="s">
        <v>33048</v>
      </c>
      <c r="C14431" t="s">
        <v>479</v>
      </c>
      <c r="D14431" t="s">
        <v>480</v>
      </c>
      <c r="E14431" t="s">
        <v>20</v>
      </c>
      <c r="F14431" t="s">
        <v>21</v>
      </c>
      <c r="G14431">
        <v>147425588</v>
      </c>
      <c r="H14431">
        <v>147425611</v>
      </c>
      <c r="I14431" t="s">
        <v>22</v>
      </c>
      <c r="J14431">
        <v>1</v>
      </c>
      <c r="K14431">
        <v>0</v>
      </c>
      <c r="L14431" t="s">
        <v>30</v>
      </c>
      <c r="M14431" t="s">
        <v>24</v>
      </c>
      <c r="N14431" t="s">
        <v>33135</v>
      </c>
      <c r="O14431" t="s">
        <v>33136</v>
      </c>
      <c r="P14431" t="s">
        <v>33137</v>
      </c>
    </row>
    <row r="14432" spans="1:16">
      <c r="A14432" t="s">
        <v>33047</v>
      </c>
      <c r="B14432" t="s">
        <v>33048</v>
      </c>
      <c r="C14432" t="s">
        <v>481</v>
      </c>
      <c r="D14432" t="s">
        <v>482</v>
      </c>
      <c r="E14432" t="s">
        <v>20</v>
      </c>
      <c r="F14432" t="s">
        <v>21</v>
      </c>
      <c r="G14432">
        <v>147425588</v>
      </c>
      <c r="H14432">
        <v>147425611</v>
      </c>
      <c r="I14432" t="s">
        <v>22</v>
      </c>
      <c r="J14432">
        <v>1</v>
      </c>
      <c r="K14432">
        <v>0</v>
      </c>
      <c r="L14432" t="s">
        <v>30</v>
      </c>
      <c r="M14432" t="s">
        <v>24</v>
      </c>
      <c r="N14432" t="s">
        <v>33135</v>
      </c>
      <c r="O14432" t="s">
        <v>33136</v>
      </c>
      <c r="P14432" t="s">
        <v>33137</v>
      </c>
    </row>
    <row r="14433" spans="1:16">
      <c r="A14433" t="s">
        <v>33047</v>
      </c>
      <c r="B14433" t="s">
        <v>33048</v>
      </c>
      <c r="C14433" t="s">
        <v>33142</v>
      </c>
      <c r="D14433" t="s">
        <v>33143</v>
      </c>
      <c r="E14433" t="s">
        <v>20</v>
      </c>
      <c r="F14433" t="s">
        <v>21</v>
      </c>
      <c r="G14433">
        <v>147425588</v>
      </c>
      <c r="H14433">
        <v>147425611</v>
      </c>
      <c r="I14433" t="s">
        <v>22</v>
      </c>
      <c r="J14433">
        <v>1</v>
      </c>
      <c r="K14433">
        <v>0</v>
      </c>
      <c r="L14433" t="s">
        <v>30</v>
      </c>
      <c r="M14433" t="s">
        <v>24</v>
      </c>
      <c r="N14433" t="s">
        <v>33135</v>
      </c>
      <c r="O14433" t="s">
        <v>33136</v>
      </c>
      <c r="P14433" t="s">
        <v>33137</v>
      </c>
    </row>
    <row r="14434" spans="1:16">
      <c r="A14434" t="s">
        <v>33047</v>
      </c>
      <c r="B14434" t="s">
        <v>33048</v>
      </c>
      <c r="C14434" t="s">
        <v>14037</v>
      </c>
      <c r="D14434" t="s">
        <v>14038</v>
      </c>
      <c r="E14434" t="s">
        <v>20</v>
      </c>
      <c r="F14434" t="s">
        <v>21</v>
      </c>
      <c r="G14434">
        <v>153606600</v>
      </c>
      <c r="H14434">
        <v>153606621</v>
      </c>
      <c r="I14434" t="s">
        <v>22</v>
      </c>
      <c r="J14434">
        <v>3</v>
      </c>
      <c r="K14434">
        <v>0</v>
      </c>
      <c r="L14434" t="s">
        <v>196</v>
      </c>
      <c r="M14434" t="s">
        <v>24</v>
      </c>
      <c r="N14434" t="s">
        <v>33090</v>
      </c>
      <c r="O14434" t="s">
        <v>33144</v>
      </c>
      <c r="P14434" t="s">
        <v>33145</v>
      </c>
    </row>
    <row r="14435" spans="1:16">
      <c r="A14435" t="s">
        <v>33047</v>
      </c>
      <c r="B14435" t="s">
        <v>33048</v>
      </c>
      <c r="C14435" t="s">
        <v>33146</v>
      </c>
      <c r="D14435" t="s">
        <v>33147</v>
      </c>
      <c r="E14435" t="s">
        <v>20</v>
      </c>
      <c r="F14435" t="s">
        <v>21</v>
      </c>
      <c r="G14435">
        <v>153931084</v>
      </c>
      <c r="H14435">
        <v>153931106</v>
      </c>
      <c r="I14435" t="s">
        <v>37</v>
      </c>
      <c r="J14435">
        <v>1</v>
      </c>
      <c r="K14435">
        <v>0</v>
      </c>
      <c r="L14435" t="s">
        <v>30</v>
      </c>
      <c r="M14435" t="s">
        <v>24</v>
      </c>
      <c r="N14435" t="s">
        <v>33062</v>
      </c>
      <c r="O14435" t="s">
        <v>6508</v>
      </c>
      <c r="P14435" t="s">
        <v>33148</v>
      </c>
    </row>
    <row r="14436" spans="1:16">
      <c r="A14436" t="s">
        <v>33047</v>
      </c>
      <c r="B14436" t="s">
        <v>33048</v>
      </c>
      <c r="C14436" t="s">
        <v>33149</v>
      </c>
      <c r="D14436" t="s">
        <v>33150</v>
      </c>
      <c r="E14436" t="s">
        <v>20</v>
      </c>
      <c r="F14436" t="s">
        <v>21</v>
      </c>
      <c r="G14436">
        <v>154193019</v>
      </c>
      <c r="H14436">
        <v>154193040</v>
      </c>
      <c r="I14436" t="s">
        <v>37</v>
      </c>
      <c r="J14436">
        <v>9</v>
      </c>
      <c r="K14436">
        <v>0</v>
      </c>
      <c r="L14436" t="s">
        <v>294</v>
      </c>
      <c r="M14436" t="s">
        <v>24</v>
      </c>
      <c r="N14436" t="s">
        <v>33053</v>
      </c>
      <c r="O14436" t="s">
        <v>33151</v>
      </c>
      <c r="P14436" t="s">
        <v>33152</v>
      </c>
    </row>
    <row r="14437" spans="1:16">
      <c r="A14437" t="s">
        <v>33047</v>
      </c>
      <c r="B14437" t="s">
        <v>33048</v>
      </c>
      <c r="C14437" t="s">
        <v>8200</v>
      </c>
      <c r="D14437" t="s">
        <v>8201</v>
      </c>
      <c r="E14437" t="s">
        <v>20</v>
      </c>
      <c r="F14437" t="s">
        <v>21</v>
      </c>
      <c r="G14437">
        <v>154951588</v>
      </c>
      <c r="H14437">
        <v>154951610</v>
      </c>
      <c r="I14437" t="s">
        <v>22</v>
      </c>
      <c r="J14437">
        <v>9</v>
      </c>
      <c r="K14437">
        <v>0</v>
      </c>
      <c r="L14437" t="s">
        <v>87</v>
      </c>
      <c r="M14437" t="s">
        <v>24</v>
      </c>
      <c r="N14437" t="s">
        <v>33153</v>
      </c>
      <c r="O14437" t="s">
        <v>43</v>
      </c>
      <c r="P14437" t="s">
        <v>33154</v>
      </c>
    </row>
    <row r="14438" spans="1:16">
      <c r="A14438" t="s">
        <v>33047</v>
      </c>
      <c r="B14438" t="s">
        <v>33048</v>
      </c>
      <c r="C14438" t="s">
        <v>18566</v>
      </c>
      <c r="D14438" t="s">
        <v>18567</v>
      </c>
      <c r="E14438" t="s">
        <v>20</v>
      </c>
      <c r="F14438" t="s">
        <v>21</v>
      </c>
      <c r="G14438">
        <v>161182141</v>
      </c>
      <c r="H14438">
        <v>161182156</v>
      </c>
      <c r="I14438" t="s">
        <v>22</v>
      </c>
      <c r="J14438">
        <v>4</v>
      </c>
      <c r="K14438">
        <v>0</v>
      </c>
      <c r="L14438" t="s">
        <v>30</v>
      </c>
      <c r="M14438" t="s">
        <v>24</v>
      </c>
      <c r="N14438" t="s">
        <v>33155</v>
      </c>
      <c r="O14438" t="s">
        <v>33156</v>
      </c>
      <c r="P14438" t="e">
        <f>--------GUACCUGUGCCGGGUg</f>
        <v>#NAME?</v>
      </c>
    </row>
    <row r="14439" spans="1:16">
      <c r="A14439" t="s">
        <v>33047</v>
      </c>
      <c r="B14439" t="s">
        <v>33048</v>
      </c>
      <c r="C14439" t="s">
        <v>18569</v>
      </c>
      <c r="D14439" t="s">
        <v>18567</v>
      </c>
      <c r="E14439" t="s">
        <v>20</v>
      </c>
      <c r="F14439" t="s">
        <v>21</v>
      </c>
      <c r="G14439">
        <v>161182141</v>
      </c>
      <c r="H14439">
        <v>161182156</v>
      </c>
      <c r="I14439" t="s">
        <v>22</v>
      </c>
      <c r="J14439">
        <v>4</v>
      </c>
      <c r="K14439">
        <v>0</v>
      </c>
      <c r="L14439" t="s">
        <v>30</v>
      </c>
      <c r="M14439" t="s">
        <v>24</v>
      </c>
      <c r="N14439" t="s">
        <v>33155</v>
      </c>
      <c r="O14439" t="s">
        <v>33156</v>
      </c>
      <c r="P14439" t="e">
        <f>--------GUACCUGUGCCGGGUg</f>
        <v>#NAME?</v>
      </c>
    </row>
    <row r="14440" spans="1:16">
      <c r="A14440" t="s">
        <v>33047</v>
      </c>
      <c r="B14440" t="s">
        <v>33048</v>
      </c>
      <c r="C14440" t="s">
        <v>33157</v>
      </c>
      <c r="D14440" t="s">
        <v>33158</v>
      </c>
      <c r="E14440" t="s">
        <v>20</v>
      </c>
      <c r="F14440" t="s">
        <v>21</v>
      </c>
      <c r="G14440">
        <v>169455024</v>
      </c>
      <c r="H14440">
        <v>169455046</v>
      </c>
      <c r="I14440" t="s">
        <v>37</v>
      </c>
      <c r="J14440">
        <v>3</v>
      </c>
      <c r="K14440">
        <v>0</v>
      </c>
      <c r="L14440" t="s">
        <v>57</v>
      </c>
      <c r="M14440" t="s">
        <v>24</v>
      </c>
      <c r="N14440" t="s">
        <v>33090</v>
      </c>
      <c r="O14440" t="s">
        <v>33091</v>
      </c>
      <c r="P14440" t="s">
        <v>33159</v>
      </c>
    </row>
    <row r="14441" spans="1:16">
      <c r="A14441" t="s">
        <v>33047</v>
      </c>
      <c r="B14441" t="s">
        <v>33048</v>
      </c>
      <c r="C14441" t="s">
        <v>33160</v>
      </c>
      <c r="D14441" t="s">
        <v>33161</v>
      </c>
      <c r="E14441" t="s">
        <v>20</v>
      </c>
      <c r="F14441" t="s">
        <v>21</v>
      </c>
      <c r="G14441">
        <v>170689000</v>
      </c>
      <c r="H14441">
        <v>170689018</v>
      </c>
      <c r="I14441" t="s">
        <v>22</v>
      </c>
      <c r="J14441">
        <v>3</v>
      </c>
      <c r="K14441">
        <v>0</v>
      </c>
      <c r="L14441" t="s">
        <v>30</v>
      </c>
      <c r="M14441" t="s">
        <v>24</v>
      </c>
      <c r="N14441" t="s">
        <v>33059</v>
      </c>
      <c r="O14441" t="s">
        <v>33162</v>
      </c>
      <c r="P14441" t="s">
        <v>33163</v>
      </c>
    </row>
    <row r="14442" spans="1:16">
      <c r="A14442" t="s">
        <v>33047</v>
      </c>
      <c r="B14442" t="s">
        <v>33048</v>
      </c>
      <c r="C14442" t="s">
        <v>8269</v>
      </c>
      <c r="D14442" t="s">
        <v>8270</v>
      </c>
      <c r="E14442" t="s">
        <v>20</v>
      </c>
      <c r="F14442" t="s">
        <v>21</v>
      </c>
      <c r="G14442">
        <v>179044030</v>
      </c>
      <c r="H14442">
        <v>179044052</v>
      </c>
      <c r="I14442" t="s">
        <v>22</v>
      </c>
      <c r="J14442">
        <v>1</v>
      </c>
      <c r="K14442">
        <v>0</v>
      </c>
      <c r="L14442" t="s">
        <v>30</v>
      </c>
      <c r="M14442" t="s">
        <v>24</v>
      </c>
      <c r="N14442" t="s">
        <v>33062</v>
      </c>
      <c r="O14442" t="s">
        <v>6508</v>
      </c>
      <c r="P14442" t="s">
        <v>33164</v>
      </c>
    </row>
    <row r="14443" spans="1:16">
      <c r="A14443" t="s">
        <v>33047</v>
      </c>
      <c r="B14443" t="s">
        <v>33048</v>
      </c>
      <c r="C14443" t="s">
        <v>33165</v>
      </c>
      <c r="D14443" t="s">
        <v>33166</v>
      </c>
      <c r="E14443" t="s">
        <v>20</v>
      </c>
      <c r="F14443" t="s">
        <v>21</v>
      </c>
      <c r="G14443">
        <v>183604869</v>
      </c>
      <c r="H14443">
        <v>183604893</v>
      </c>
      <c r="I14443" t="s">
        <v>37</v>
      </c>
      <c r="J14443">
        <v>4</v>
      </c>
      <c r="K14443">
        <v>0</v>
      </c>
      <c r="L14443" t="s">
        <v>57</v>
      </c>
      <c r="M14443" t="s">
        <v>31</v>
      </c>
      <c r="N14443" t="s">
        <v>33167</v>
      </c>
      <c r="O14443" t="s">
        <v>33168</v>
      </c>
      <c r="P14443" t="s">
        <v>33169</v>
      </c>
    </row>
    <row r="14444" spans="1:16">
      <c r="A14444" t="s">
        <v>33047</v>
      </c>
      <c r="B14444" t="s">
        <v>33048</v>
      </c>
      <c r="C14444" t="s">
        <v>618</v>
      </c>
      <c r="D14444" t="s">
        <v>619</v>
      </c>
      <c r="E14444" t="s">
        <v>20</v>
      </c>
      <c r="F14444" t="s">
        <v>21</v>
      </c>
      <c r="G14444">
        <v>183897528</v>
      </c>
      <c r="H14444">
        <v>183897549</v>
      </c>
      <c r="I14444" t="s">
        <v>22</v>
      </c>
      <c r="J14444">
        <v>2</v>
      </c>
      <c r="K14444">
        <v>3</v>
      </c>
      <c r="L14444" t="s">
        <v>57</v>
      </c>
      <c r="M14444" t="s">
        <v>31</v>
      </c>
      <c r="N14444" t="s">
        <v>33053</v>
      </c>
      <c r="O14444" t="s">
        <v>33170</v>
      </c>
      <c r="P14444" t="s">
        <v>33171</v>
      </c>
    </row>
    <row r="14445" spans="1:16">
      <c r="A14445" t="s">
        <v>33047</v>
      </c>
      <c r="B14445" t="s">
        <v>33048</v>
      </c>
      <c r="C14445" t="s">
        <v>670</v>
      </c>
      <c r="D14445" t="s">
        <v>671</v>
      </c>
      <c r="E14445" t="s">
        <v>20</v>
      </c>
      <c r="F14445" t="s">
        <v>21</v>
      </c>
      <c r="G14445">
        <v>201798361</v>
      </c>
      <c r="H14445">
        <v>201798383</v>
      </c>
      <c r="I14445" t="s">
        <v>22</v>
      </c>
      <c r="J14445">
        <v>2</v>
      </c>
      <c r="K14445">
        <v>0</v>
      </c>
      <c r="L14445" t="s">
        <v>23</v>
      </c>
      <c r="M14445" t="s">
        <v>24</v>
      </c>
      <c r="N14445" t="s">
        <v>33084</v>
      </c>
      <c r="O14445" t="s">
        <v>33172</v>
      </c>
      <c r="P14445" t="s">
        <v>33173</v>
      </c>
    </row>
    <row r="14446" spans="1:16">
      <c r="A14446" t="s">
        <v>33047</v>
      </c>
      <c r="B14446" t="s">
        <v>33048</v>
      </c>
      <c r="C14446" t="s">
        <v>18609</v>
      </c>
      <c r="D14446" t="s">
        <v>18610</v>
      </c>
      <c r="E14446" t="s">
        <v>20</v>
      </c>
      <c r="F14446" t="s">
        <v>21</v>
      </c>
      <c r="G14446">
        <v>201965275</v>
      </c>
      <c r="H14446">
        <v>201965284</v>
      </c>
      <c r="I14446" t="s">
        <v>22</v>
      </c>
      <c r="J14446">
        <v>1</v>
      </c>
      <c r="K14446">
        <v>0</v>
      </c>
      <c r="L14446" t="s">
        <v>30</v>
      </c>
      <c r="M14446" t="s">
        <v>24</v>
      </c>
      <c r="N14446" t="s">
        <v>33062</v>
      </c>
      <c r="O14446" t="s">
        <v>278</v>
      </c>
      <c r="P14446" t="e">
        <f>-------------gAGCCGGGUg</f>
        <v>#NAME?</v>
      </c>
    </row>
    <row r="14447" spans="1:16">
      <c r="A14447" t="s">
        <v>33047</v>
      </c>
      <c r="B14447" t="s">
        <v>33048</v>
      </c>
      <c r="C14447" t="s">
        <v>709</v>
      </c>
      <c r="D14447" t="s">
        <v>710</v>
      </c>
      <c r="E14447" t="s">
        <v>20</v>
      </c>
      <c r="F14447" t="s">
        <v>21</v>
      </c>
      <c r="G14447">
        <v>206905205</v>
      </c>
      <c r="H14447">
        <v>206905228</v>
      </c>
      <c r="I14447" t="s">
        <v>22</v>
      </c>
      <c r="J14447">
        <v>1</v>
      </c>
      <c r="K14447">
        <v>0</v>
      </c>
      <c r="L14447" t="s">
        <v>30</v>
      </c>
      <c r="M14447" t="s">
        <v>24</v>
      </c>
      <c r="N14447" t="s">
        <v>33174</v>
      </c>
      <c r="O14447" t="s">
        <v>33175</v>
      </c>
      <c r="P14447" t="s">
        <v>33176</v>
      </c>
    </row>
    <row r="14448" spans="1:16">
      <c r="A14448" t="s">
        <v>33047</v>
      </c>
      <c r="B14448" t="s">
        <v>33048</v>
      </c>
      <c r="C14448" t="s">
        <v>33177</v>
      </c>
      <c r="D14448" t="s">
        <v>33178</v>
      </c>
      <c r="E14448" t="s">
        <v>20</v>
      </c>
      <c r="F14448" t="s">
        <v>21</v>
      </c>
      <c r="G14448">
        <v>212558675</v>
      </c>
      <c r="H14448">
        <v>212558698</v>
      </c>
      <c r="I14448" t="s">
        <v>37</v>
      </c>
      <c r="J14448">
        <v>2</v>
      </c>
      <c r="K14448">
        <v>0</v>
      </c>
      <c r="L14448" t="s">
        <v>90</v>
      </c>
      <c r="M14448" t="s">
        <v>24</v>
      </c>
      <c r="N14448" t="s">
        <v>33179</v>
      </c>
      <c r="O14448" t="s">
        <v>33180</v>
      </c>
      <c r="P14448" t="s">
        <v>33181</v>
      </c>
    </row>
    <row r="14449" spans="1:16">
      <c r="A14449" t="s">
        <v>33047</v>
      </c>
      <c r="B14449" t="s">
        <v>33048</v>
      </c>
      <c r="C14449" t="s">
        <v>33182</v>
      </c>
      <c r="D14449" t="s">
        <v>33183</v>
      </c>
      <c r="E14449" t="s">
        <v>20</v>
      </c>
      <c r="F14449" t="s">
        <v>21</v>
      </c>
      <c r="G14449">
        <v>222886112</v>
      </c>
      <c r="H14449">
        <v>222886135</v>
      </c>
      <c r="I14449" t="s">
        <v>22</v>
      </c>
      <c r="J14449">
        <v>1</v>
      </c>
      <c r="K14449">
        <v>0</v>
      </c>
      <c r="L14449" t="s">
        <v>30</v>
      </c>
      <c r="M14449" t="s">
        <v>24</v>
      </c>
      <c r="N14449" t="s">
        <v>33184</v>
      </c>
      <c r="O14449" t="s">
        <v>33185</v>
      </c>
      <c r="P14449" t="s">
        <v>33186</v>
      </c>
    </row>
    <row r="14450" spans="1:16">
      <c r="A14450" t="s">
        <v>33047</v>
      </c>
      <c r="B14450" t="s">
        <v>33048</v>
      </c>
      <c r="C14450" t="s">
        <v>750</v>
      </c>
      <c r="D14450" t="s">
        <v>750</v>
      </c>
      <c r="E14450" t="s">
        <v>20</v>
      </c>
      <c r="F14450" t="s">
        <v>21</v>
      </c>
      <c r="G14450">
        <v>223974889</v>
      </c>
      <c r="H14450">
        <v>223974908</v>
      </c>
      <c r="I14450" t="s">
        <v>37</v>
      </c>
      <c r="J14450">
        <v>1</v>
      </c>
      <c r="K14450">
        <v>0</v>
      </c>
      <c r="L14450" t="s">
        <v>23</v>
      </c>
      <c r="M14450" t="s">
        <v>24</v>
      </c>
      <c r="N14450" t="s">
        <v>33128</v>
      </c>
      <c r="O14450" t="s">
        <v>33187</v>
      </c>
      <c r="P14450" t="s">
        <v>33188</v>
      </c>
    </row>
    <row r="14451" spans="1:16">
      <c r="A14451" t="s">
        <v>33047</v>
      </c>
      <c r="B14451" t="s">
        <v>33048</v>
      </c>
      <c r="C14451" t="s">
        <v>750</v>
      </c>
      <c r="D14451" t="s">
        <v>750</v>
      </c>
      <c r="E14451" t="s">
        <v>20</v>
      </c>
      <c r="F14451" t="s">
        <v>21</v>
      </c>
      <c r="G14451">
        <v>224000555</v>
      </c>
      <c r="H14451">
        <v>224000577</v>
      </c>
      <c r="I14451" t="s">
        <v>37</v>
      </c>
      <c r="J14451">
        <v>2</v>
      </c>
      <c r="K14451">
        <v>0</v>
      </c>
      <c r="L14451" t="s">
        <v>30</v>
      </c>
      <c r="M14451" t="s">
        <v>31</v>
      </c>
      <c r="N14451" t="s">
        <v>33062</v>
      </c>
      <c r="O14451" t="s">
        <v>6508</v>
      </c>
      <c r="P14451" t="s">
        <v>33189</v>
      </c>
    </row>
    <row r="14452" spans="1:16">
      <c r="A14452" t="s">
        <v>33047</v>
      </c>
      <c r="B14452" t="s">
        <v>33048</v>
      </c>
      <c r="C14452" t="s">
        <v>18694</v>
      </c>
      <c r="D14452" t="s">
        <v>18695</v>
      </c>
      <c r="E14452" t="s">
        <v>20</v>
      </c>
      <c r="F14452" t="s">
        <v>21</v>
      </c>
      <c r="G14452">
        <v>224601964</v>
      </c>
      <c r="H14452">
        <v>224601986</v>
      </c>
      <c r="I14452" t="s">
        <v>37</v>
      </c>
      <c r="J14452">
        <v>1</v>
      </c>
      <c r="K14452">
        <v>0</v>
      </c>
      <c r="L14452" t="s">
        <v>30</v>
      </c>
      <c r="M14452" t="s">
        <v>24</v>
      </c>
      <c r="N14452" t="s">
        <v>33153</v>
      </c>
      <c r="O14452" t="s">
        <v>1202</v>
      </c>
      <c r="P14452" t="s">
        <v>33190</v>
      </c>
    </row>
    <row r="14453" spans="1:16">
      <c r="A14453" t="s">
        <v>33047</v>
      </c>
      <c r="B14453" t="s">
        <v>33048</v>
      </c>
      <c r="C14453" t="s">
        <v>8395</v>
      </c>
      <c r="D14453" t="s">
        <v>8396</v>
      </c>
      <c r="E14453" t="s">
        <v>20</v>
      </c>
      <c r="F14453" t="s">
        <v>21</v>
      </c>
      <c r="G14453">
        <v>225965579</v>
      </c>
      <c r="H14453">
        <v>225965601</v>
      </c>
      <c r="I14453" t="s">
        <v>22</v>
      </c>
      <c r="J14453">
        <v>4</v>
      </c>
      <c r="K14453">
        <v>0</v>
      </c>
      <c r="L14453" t="s">
        <v>30</v>
      </c>
      <c r="M14453" t="s">
        <v>24</v>
      </c>
      <c r="N14453" t="s">
        <v>33191</v>
      </c>
      <c r="O14453" t="s">
        <v>33192</v>
      </c>
      <c r="P14453" t="s">
        <v>33193</v>
      </c>
    </row>
    <row r="14454" spans="1:16">
      <c r="A14454" t="s">
        <v>33047</v>
      </c>
      <c r="B14454" t="s">
        <v>33048</v>
      </c>
      <c r="C14454" t="s">
        <v>6537</v>
      </c>
      <c r="D14454" t="s">
        <v>6538</v>
      </c>
      <c r="E14454" t="s">
        <v>20</v>
      </c>
      <c r="F14454" t="s">
        <v>21</v>
      </c>
      <c r="G14454">
        <v>236144967</v>
      </c>
      <c r="H14454">
        <v>236144991</v>
      </c>
      <c r="I14454" t="s">
        <v>37</v>
      </c>
      <c r="J14454">
        <v>1</v>
      </c>
      <c r="K14454">
        <v>0</v>
      </c>
      <c r="L14454" t="s">
        <v>30</v>
      </c>
      <c r="M14454" t="s">
        <v>24</v>
      </c>
      <c r="N14454" t="s">
        <v>33194</v>
      </c>
      <c r="O14454" t="s">
        <v>33195</v>
      </c>
      <c r="P14454" t="s">
        <v>33196</v>
      </c>
    </row>
    <row r="14455" spans="1:16">
      <c r="A14455" t="s">
        <v>33047</v>
      </c>
      <c r="B14455" t="s">
        <v>33048</v>
      </c>
      <c r="C14455" t="s">
        <v>28547</v>
      </c>
      <c r="D14455" t="s">
        <v>28548</v>
      </c>
      <c r="E14455" t="s">
        <v>20</v>
      </c>
      <c r="F14455" t="s">
        <v>852</v>
      </c>
      <c r="G14455">
        <v>249787</v>
      </c>
      <c r="H14455">
        <v>249809</v>
      </c>
      <c r="I14455" t="s">
        <v>37</v>
      </c>
      <c r="J14455">
        <v>4</v>
      </c>
      <c r="K14455">
        <v>1</v>
      </c>
      <c r="L14455" t="s">
        <v>57</v>
      </c>
      <c r="M14455" t="s">
        <v>24</v>
      </c>
      <c r="N14455" t="s">
        <v>33051</v>
      </c>
      <c r="O14455" t="s">
        <v>33197</v>
      </c>
      <c r="P14455" t="s">
        <v>33198</v>
      </c>
    </row>
    <row r="14456" spans="1:16">
      <c r="A14456" t="s">
        <v>33047</v>
      </c>
      <c r="B14456" t="s">
        <v>33048</v>
      </c>
      <c r="C14456" t="s">
        <v>18743</v>
      </c>
      <c r="D14456" t="s">
        <v>18744</v>
      </c>
      <c r="E14456" t="s">
        <v>20</v>
      </c>
      <c r="F14456" t="s">
        <v>852</v>
      </c>
      <c r="G14456">
        <v>3464047</v>
      </c>
      <c r="H14456">
        <v>3464071</v>
      </c>
      <c r="I14456" t="s">
        <v>22</v>
      </c>
      <c r="J14456">
        <v>2</v>
      </c>
      <c r="K14456">
        <v>0</v>
      </c>
      <c r="L14456" t="s">
        <v>57</v>
      </c>
      <c r="M14456" t="s">
        <v>24</v>
      </c>
      <c r="N14456" t="s">
        <v>33199</v>
      </c>
      <c r="O14456" t="s">
        <v>33200</v>
      </c>
      <c r="P14456" t="s">
        <v>33201</v>
      </c>
    </row>
    <row r="14457" spans="1:16">
      <c r="A14457" t="s">
        <v>33047</v>
      </c>
      <c r="B14457" t="s">
        <v>33048</v>
      </c>
      <c r="C14457" t="s">
        <v>850</v>
      </c>
      <c r="D14457" t="s">
        <v>851</v>
      </c>
      <c r="E14457" t="s">
        <v>20</v>
      </c>
      <c r="F14457" t="s">
        <v>852</v>
      </c>
      <c r="G14457">
        <v>10500016</v>
      </c>
      <c r="H14457">
        <v>10500034</v>
      </c>
      <c r="I14457" t="s">
        <v>22</v>
      </c>
      <c r="J14457">
        <v>1</v>
      </c>
      <c r="K14457">
        <v>0</v>
      </c>
      <c r="L14457" t="s">
        <v>30</v>
      </c>
      <c r="M14457" t="s">
        <v>24</v>
      </c>
      <c r="N14457" t="s">
        <v>33059</v>
      </c>
      <c r="O14457" t="s">
        <v>33202</v>
      </c>
      <c r="P14457" t="s">
        <v>33203</v>
      </c>
    </row>
    <row r="14458" spans="1:16">
      <c r="A14458" t="s">
        <v>33047</v>
      </c>
      <c r="B14458" t="s">
        <v>33048</v>
      </c>
      <c r="C14458" t="s">
        <v>850</v>
      </c>
      <c r="D14458" t="s">
        <v>851</v>
      </c>
      <c r="E14458" t="s">
        <v>20</v>
      </c>
      <c r="F14458" t="s">
        <v>852</v>
      </c>
      <c r="G14458">
        <v>10500026</v>
      </c>
      <c r="H14458">
        <v>10500052</v>
      </c>
      <c r="I14458" t="s">
        <v>22</v>
      </c>
      <c r="J14458">
        <v>1</v>
      </c>
      <c r="K14458">
        <v>0</v>
      </c>
      <c r="L14458" t="s">
        <v>30</v>
      </c>
      <c r="M14458" t="s">
        <v>24</v>
      </c>
      <c r="N14458" t="s">
        <v>33204</v>
      </c>
      <c r="O14458" t="s">
        <v>33205</v>
      </c>
      <c r="P14458" t="s">
        <v>33206</v>
      </c>
    </row>
    <row r="14459" spans="1:16">
      <c r="A14459" t="s">
        <v>33047</v>
      </c>
      <c r="B14459" t="s">
        <v>33048</v>
      </c>
      <c r="C14459" t="s">
        <v>850</v>
      </c>
      <c r="D14459" t="s">
        <v>851</v>
      </c>
      <c r="E14459" t="s">
        <v>20</v>
      </c>
      <c r="F14459" t="s">
        <v>852</v>
      </c>
      <c r="G14459">
        <v>10500044</v>
      </c>
      <c r="H14459">
        <v>10500070</v>
      </c>
      <c r="I14459" t="s">
        <v>22</v>
      </c>
      <c r="J14459">
        <v>1</v>
      </c>
      <c r="K14459">
        <v>0</v>
      </c>
      <c r="L14459" t="s">
        <v>30</v>
      </c>
      <c r="M14459" t="s">
        <v>24</v>
      </c>
      <c r="N14459" t="s">
        <v>33204</v>
      </c>
      <c r="O14459" t="s">
        <v>33205</v>
      </c>
      <c r="P14459" t="s">
        <v>33206</v>
      </c>
    </row>
    <row r="14460" spans="1:16">
      <c r="A14460" t="s">
        <v>33047</v>
      </c>
      <c r="B14460" t="s">
        <v>33048</v>
      </c>
      <c r="C14460" t="s">
        <v>8483</v>
      </c>
      <c r="D14460" t="s">
        <v>8484</v>
      </c>
      <c r="E14460" t="s">
        <v>20</v>
      </c>
      <c r="F14460" t="s">
        <v>852</v>
      </c>
      <c r="G14460">
        <v>15307254</v>
      </c>
      <c r="H14460">
        <v>15307276</v>
      </c>
      <c r="I14460" t="s">
        <v>37</v>
      </c>
      <c r="J14460">
        <v>1</v>
      </c>
      <c r="K14460">
        <v>0</v>
      </c>
      <c r="L14460" t="s">
        <v>23</v>
      </c>
      <c r="M14460" t="s">
        <v>24</v>
      </c>
      <c r="N14460" t="s">
        <v>33207</v>
      </c>
      <c r="O14460" t="s">
        <v>33208</v>
      </c>
      <c r="P14460" t="s">
        <v>33209</v>
      </c>
    </row>
    <row r="14461" spans="1:16">
      <c r="A14461" t="s">
        <v>33047</v>
      </c>
      <c r="B14461" t="s">
        <v>33048</v>
      </c>
      <c r="C14461" t="s">
        <v>875</v>
      </c>
      <c r="D14461" t="s">
        <v>876</v>
      </c>
      <c r="E14461" t="s">
        <v>20</v>
      </c>
      <c r="F14461" t="s">
        <v>852</v>
      </c>
      <c r="G14461">
        <v>27456267</v>
      </c>
      <c r="H14461">
        <v>27456290</v>
      </c>
      <c r="I14461" t="s">
        <v>22</v>
      </c>
      <c r="J14461">
        <v>3</v>
      </c>
      <c r="K14461">
        <v>0</v>
      </c>
      <c r="L14461" t="s">
        <v>23</v>
      </c>
      <c r="M14461" t="s">
        <v>24</v>
      </c>
      <c r="N14461" t="s">
        <v>33210</v>
      </c>
      <c r="O14461" t="s">
        <v>33211</v>
      </c>
      <c r="P14461" t="s">
        <v>33212</v>
      </c>
    </row>
    <row r="14462" spans="1:16">
      <c r="A14462" t="s">
        <v>33047</v>
      </c>
      <c r="B14462" t="s">
        <v>33048</v>
      </c>
      <c r="C14462" t="s">
        <v>875</v>
      </c>
      <c r="D14462" t="s">
        <v>876</v>
      </c>
      <c r="E14462" t="s">
        <v>20</v>
      </c>
      <c r="F14462" t="s">
        <v>852</v>
      </c>
      <c r="G14462">
        <v>27460651</v>
      </c>
      <c r="H14462">
        <v>27460674</v>
      </c>
      <c r="I14462" t="s">
        <v>22</v>
      </c>
      <c r="J14462">
        <v>5</v>
      </c>
      <c r="K14462">
        <v>0</v>
      </c>
      <c r="L14462" t="s">
        <v>57</v>
      </c>
      <c r="M14462" t="s">
        <v>24</v>
      </c>
      <c r="N14462" t="s">
        <v>33213</v>
      </c>
      <c r="O14462" t="s">
        <v>33214</v>
      </c>
      <c r="P14462" t="s">
        <v>33215</v>
      </c>
    </row>
    <row r="14463" spans="1:16">
      <c r="A14463" t="s">
        <v>33047</v>
      </c>
      <c r="B14463" t="s">
        <v>33048</v>
      </c>
      <c r="C14463" t="s">
        <v>893</v>
      </c>
      <c r="D14463" t="s">
        <v>894</v>
      </c>
      <c r="E14463" t="s">
        <v>20</v>
      </c>
      <c r="F14463" t="s">
        <v>852</v>
      </c>
      <c r="G14463">
        <v>30370615</v>
      </c>
      <c r="H14463">
        <v>30370637</v>
      </c>
      <c r="I14463" t="s">
        <v>22</v>
      </c>
      <c r="J14463">
        <v>1</v>
      </c>
      <c r="K14463">
        <v>0</v>
      </c>
      <c r="L14463" t="s">
        <v>23</v>
      </c>
      <c r="M14463" t="s">
        <v>24</v>
      </c>
      <c r="N14463" t="s">
        <v>33051</v>
      </c>
      <c r="O14463" t="s">
        <v>33216</v>
      </c>
      <c r="P14463" t="s">
        <v>33217</v>
      </c>
    </row>
    <row r="14464" spans="1:16">
      <c r="A14464" t="s">
        <v>33047</v>
      </c>
      <c r="B14464" t="s">
        <v>33048</v>
      </c>
      <c r="C14464" t="s">
        <v>8544</v>
      </c>
      <c r="D14464" t="s">
        <v>8545</v>
      </c>
      <c r="E14464" t="s">
        <v>20</v>
      </c>
      <c r="F14464" t="s">
        <v>852</v>
      </c>
      <c r="G14464">
        <v>37450445</v>
      </c>
      <c r="H14464">
        <v>37450466</v>
      </c>
      <c r="I14464" t="s">
        <v>37</v>
      </c>
      <c r="J14464">
        <v>6</v>
      </c>
      <c r="K14464">
        <v>0</v>
      </c>
      <c r="L14464" t="s">
        <v>57</v>
      </c>
      <c r="M14464" t="s">
        <v>24</v>
      </c>
      <c r="N14464" t="s">
        <v>33218</v>
      </c>
      <c r="O14464" t="s">
        <v>33219</v>
      </c>
      <c r="P14464" t="s">
        <v>33220</v>
      </c>
    </row>
    <row r="14465" spans="1:16">
      <c r="A14465" t="s">
        <v>33047</v>
      </c>
      <c r="B14465" t="s">
        <v>33048</v>
      </c>
      <c r="C14465" t="s">
        <v>28636</v>
      </c>
      <c r="D14465" t="s">
        <v>28637</v>
      </c>
      <c r="E14465" t="s">
        <v>20</v>
      </c>
      <c r="F14465" t="s">
        <v>852</v>
      </c>
      <c r="G14465">
        <v>47233067</v>
      </c>
      <c r="H14465">
        <v>47233090</v>
      </c>
      <c r="I14465" t="s">
        <v>22</v>
      </c>
      <c r="J14465">
        <v>1</v>
      </c>
      <c r="K14465">
        <v>0</v>
      </c>
      <c r="L14465" t="s">
        <v>30</v>
      </c>
      <c r="M14465" t="s">
        <v>24</v>
      </c>
      <c r="N14465" t="s">
        <v>33221</v>
      </c>
      <c r="O14465" t="s">
        <v>33222</v>
      </c>
      <c r="P14465" t="s">
        <v>33223</v>
      </c>
    </row>
    <row r="14466" spans="1:16">
      <c r="A14466" t="s">
        <v>33047</v>
      </c>
      <c r="B14466" t="s">
        <v>33048</v>
      </c>
      <c r="C14466" t="s">
        <v>33224</v>
      </c>
      <c r="D14466" t="s">
        <v>33225</v>
      </c>
      <c r="E14466" t="s">
        <v>20</v>
      </c>
      <c r="F14466" t="s">
        <v>852</v>
      </c>
      <c r="G14466">
        <v>65540466</v>
      </c>
      <c r="H14466">
        <v>65540488</v>
      </c>
      <c r="I14466" t="s">
        <v>37</v>
      </c>
      <c r="J14466">
        <v>4</v>
      </c>
      <c r="K14466">
        <v>0</v>
      </c>
      <c r="L14466" t="s">
        <v>57</v>
      </c>
      <c r="M14466" t="s">
        <v>31</v>
      </c>
      <c r="N14466" t="s">
        <v>33090</v>
      </c>
      <c r="O14466" t="s">
        <v>33226</v>
      </c>
      <c r="P14466" t="s">
        <v>33227</v>
      </c>
    </row>
    <row r="14467" spans="1:16">
      <c r="A14467" t="s">
        <v>33047</v>
      </c>
      <c r="B14467" t="s">
        <v>33048</v>
      </c>
      <c r="C14467" t="s">
        <v>33224</v>
      </c>
      <c r="D14467" t="s">
        <v>33225</v>
      </c>
      <c r="E14467" t="s">
        <v>20</v>
      </c>
      <c r="F14467" t="s">
        <v>852</v>
      </c>
      <c r="G14467">
        <v>65540872</v>
      </c>
      <c r="H14467">
        <v>65540893</v>
      </c>
      <c r="I14467" t="s">
        <v>37</v>
      </c>
      <c r="J14467">
        <v>2</v>
      </c>
      <c r="K14467">
        <v>0</v>
      </c>
      <c r="L14467" t="s">
        <v>57</v>
      </c>
      <c r="M14467" t="s">
        <v>24</v>
      </c>
      <c r="N14467" t="s">
        <v>33084</v>
      </c>
      <c r="O14467" t="s">
        <v>24678</v>
      </c>
      <c r="P14467" t="s">
        <v>33228</v>
      </c>
    </row>
    <row r="14468" spans="1:16">
      <c r="A14468" t="s">
        <v>33047</v>
      </c>
      <c r="B14468" t="s">
        <v>33048</v>
      </c>
      <c r="C14468" t="s">
        <v>33229</v>
      </c>
      <c r="D14468" t="s">
        <v>33230</v>
      </c>
      <c r="E14468" t="s">
        <v>20</v>
      </c>
      <c r="F14468" t="s">
        <v>852</v>
      </c>
      <c r="G14468">
        <v>74650982</v>
      </c>
      <c r="H14468">
        <v>74651001</v>
      </c>
      <c r="I14468" t="s">
        <v>22</v>
      </c>
      <c r="J14468">
        <v>1</v>
      </c>
      <c r="K14468">
        <v>0</v>
      </c>
      <c r="L14468" t="s">
        <v>23</v>
      </c>
      <c r="M14468" t="s">
        <v>24</v>
      </c>
      <c r="N14468" t="s">
        <v>33128</v>
      </c>
      <c r="O14468" t="s">
        <v>33231</v>
      </c>
      <c r="P14468" t="e">
        <f>--gaACGUGGUCA-GGCCGGGUg</f>
        <v>#NAME?</v>
      </c>
    </row>
    <row r="14469" spans="1:16">
      <c r="A14469" t="s">
        <v>33047</v>
      </c>
      <c r="B14469" t="s">
        <v>33048</v>
      </c>
      <c r="C14469" t="s">
        <v>33232</v>
      </c>
      <c r="D14469" t="s">
        <v>33233</v>
      </c>
      <c r="E14469" t="s">
        <v>20</v>
      </c>
      <c r="F14469" t="s">
        <v>852</v>
      </c>
      <c r="G14469">
        <v>85788532</v>
      </c>
      <c r="H14469">
        <v>85788555</v>
      </c>
      <c r="I14469" t="s">
        <v>37</v>
      </c>
      <c r="J14469">
        <v>3</v>
      </c>
      <c r="K14469">
        <v>0</v>
      </c>
      <c r="L14469" t="s">
        <v>57</v>
      </c>
      <c r="M14469" t="s">
        <v>24</v>
      </c>
      <c r="N14469" t="s">
        <v>33234</v>
      </c>
      <c r="O14469" t="s">
        <v>33235</v>
      </c>
      <c r="P14469" t="s">
        <v>33236</v>
      </c>
    </row>
    <row r="14470" spans="1:16">
      <c r="A14470" t="s">
        <v>33047</v>
      </c>
      <c r="B14470" t="s">
        <v>33048</v>
      </c>
      <c r="C14470" t="s">
        <v>33237</v>
      </c>
      <c r="D14470" t="s">
        <v>33238</v>
      </c>
      <c r="E14470" t="s">
        <v>20</v>
      </c>
      <c r="F14470" t="s">
        <v>852</v>
      </c>
      <c r="G14470">
        <v>85852740</v>
      </c>
      <c r="H14470">
        <v>85852761</v>
      </c>
      <c r="I14470" t="s">
        <v>22</v>
      </c>
      <c r="J14470">
        <v>5</v>
      </c>
      <c r="K14470">
        <v>0</v>
      </c>
      <c r="L14470" t="s">
        <v>294</v>
      </c>
      <c r="M14470" t="s">
        <v>31</v>
      </c>
      <c r="N14470" t="s">
        <v>33111</v>
      </c>
      <c r="O14470" t="s">
        <v>13949</v>
      </c>
      <c r="P14470" t="s">
        <v>33239</v>
      </c>
    </row>
    <row r="14471" spans="1:16">
      <c r="A14471" t="s">
        <v>33047</v>
      </c>
      <c r="B14471" t="s">
        <v>33048</v>
      </c>
      <c r="C14471" t="s">
        <v>1005</v>
      </c>
      <c r="D14471" t="s">
        <v>1006</v>
      </c>
      <c r="E14471" t="s">
        <v>20</v>
      </c>
      <c r="F14471" t="s">
        <v>852</v>
      </c>
      <c r="G14471">
        <v>86258525</v>
      </c>
      <c r="H14471">
        <v>86258549</v>
      </c>
      <c r="I14471" t="s">
        <v>37</v>
      </c>
      <c r="J14471">
        <v>3</v>
      </c>
      <c r="K14471">
        <v>0</v>
      </c>
      <c r="L14471" t="s">
        <v>57</v>
      </c>
      <c r="M14471" t="s">
        <v>24</v>
      </c>
      <c r="N14471" t="s">
        <v>33240</v>
      </c>
      <c r="O14471" t="s">
        <v>33241</v>
      </c>
      <c r="P14471" t="s">
        <v>33242</v>
      </c>
    </row>
    <row r="14472" spans="1:16">
      <c r="A14472" t="s">
        <v>33047</v>
      </c>
      <c r="B14472" t="s">
        <v>33048</v>
      </c>
      <c r="C14472" t="s">
        <v>33243</v>
      </c>
      <c r="D14472" t="s">
        <v>33244</v>
      </c>
      <c r="E14472" t="s">
        <v>20</v>
      </c>
      <c r="F14472" t="s">
        <v>852</v>
      </c>
      <c r="G14472">
        <v>97019076</v>
      </c>
      <c r="H14472">
        <v>97019098</v>
      </c>
      <c r="I14472" t="s">
        <v>22</v>
      </c>
      <c r="J14472">
        <v>4</v>
      </c>
      <c r="K14472">
        <v>0</v>
      </c>
      <c r="L14472" t="s">
        <v>294</v>
      </c>
      <c r="M14472" t="s">
        <v>24</v>
      </c>
      <c r="N14472" t="s">
        <v>33076</v>
      </c>
      <c r="O14472" t="s">
        <v>33245</v>
      </c>
      <c r="P14472" t="s">
        <v>33246</v>
      </c>
    </row>
    <row r="14473" spans="1:16">
      <c r="A14473" t="s">
        <v>33047</v>
      </c>
      <c r="B14473" t="s">
        <v>33048</v>
      </c>
      <c r="C14473" t="s">
        <v>6608</v>
      </c>
      <c r="D14473" t="s">
        <v>6609</v>
      </c>
      <c r="E14473" t="s">
        <v>20</v>
      </c>
      <c r="F14473" t="s">
        <v>852</v>
      </c>
      <c r="G14473">
        <v>101580553</v>
      </c>
      <c r="H14473">
        <v>101580575</v>
      </c>
      <c r="I14473" t="s">
        <v>22</v>
      </c>
      <c r="J14473">
        <v>1</v>
      </c>
      <c r="K14473">
        <v>0</v>
      </c>
      <c r="L14473" t="s">
        <v>23</v>
      </c>
      <c r="M14473" t="s">
        <v>24</v>
      </c>
      <c r="N14473" t="s">
        <v>33247</v>
      </c>
      <c r="O14473" t="s">
        <v>1855</v>
      </c>
      <c r="P14473" t="s">
        <v>33248</v>
      </c>
    </row>
    <row r="14474" spans="1:16">
      <c r="A14474" t="s">
        <v>33047</v>
      </c>
      <c r="B14474" t="s">
        <v>33048</v>
      </c>
      <c r="C14474" t="s">
        <v>6611</v>
      </c>
      <c r="D14474" t="s">
        <v>6612</v>
      </c>
      <c r="E14474" t="s">
        <v>20</v>
      </c>
      <c r="F14474" t="s">
        <v>852</v>
      </c>
      <c r="G14474">
        <v>109308648</v>
      </c>
      <c r="H14474">
        <v>109308670</v>
      </c>
      <c r="I14474" t="s">
        <v>22</v>
      </c>
      <c r="J14474">
        <v>1</v>
      </c>
      <c r="K14474">
        <v>0</v>
      </c>
      <c r="L14474" t="s">
        <v>30</v>
      </c>
      <c r="M14474" t="s">
        <v>24</v>
      </c>
      <c r="N14474" t="s">
        <v>33153</v>
      </c>
      <c r="O14474" t="s">
        <v>1202</v>
      </c>
      <c r="P14474" t="s">
        <v>33249</v>
      </c>
    </row>
    <row r="14475" spans="1:16">
      <c r="A14475" t="s">
        <v>33047</v>
      </c>
      <c r="B14475" t="s">
        <v>33048</v>
      </c>
      <c r="C14475" t="s">
        <v>1049</v>
      </c>
      <c r="D14475" t="s">
        <v>1050</v>
      </c>
      <c r="E14475" t="s">
        <v>20</v>
      </c>
      <c r="F14475" t="s">
        <v>852</v>
      </c>
      <c r="G14475">
        <v>109308648</v>
      </c>
      <c r="H14475">
        <v>109308670</v>
      </c>
      <c r="I14475" t="s">
        <v>22</v>
      </c>
      <c r="J14475">
        <v>1</v>
      </c>
      <c r="K14475">
        <v>0</v>
      </c>
      <c r="L14475" t="s">
        <v>30</v>
      </c>
      <c r="M14475" t="s">
        <v>24</v>
      </c>
      <c r="N14475" t="s">
        <v>33153</v>
      </c>
      <c r="O14475" t="s">
        <v>1202</v>
      </c>
      <c r="P14475" t="s">
        <v>33249</v>
      </c>
    </row>
    <row r="14476" spans="1:16">
      <c r="A14476" t="s">
        <v>33047</v>
      </c>
      <c r="B14476" t="s">
        <v>33048</v>
      </c>
      <c r="C14476" t="s">
        <v>1053</v>
      </c>
      <c r="D14476" t="s">
        <v>1054</v>
      </c>
      <c r="E14476" t="s">
        <v>20</v>
      </c>
      <c r="F14476" t="s">
        <v>852</v>
      </c>
      <c r="G14476">
        <v>109308648</v>
      </c>
      <c r="H14476">
        <v>109308670</v>
      </c>
      <c r="I14476" t="s">
        <v>22</v>
      </c>
      <c r="J14476">
        <v>1</v>
      </c>
      <c r="K14476">
        <v>0</v>
      </c>
      <c r="L14476" t="s">
        <v>30</v>
      </c>
      <c r="M14476" t="s">
        <v>24</v>
      </c>
      <c r="N14476" t="s">
        <v>33153</v>
      </c>
      <c r="O14476" t="s">
        <v>1202</v>
      </c>
      <c r="P14476" t="s">
        <v>33249</v>
      </c>
    </row>
    <row r="14477" spans="1:16">
      <c r="A14477" t="s">
        <v>33047</v>
      </c>
      <c r="B14477" t="s">
        <v>33048</v>
      </c>
      <c r="C14477" t="s">
        <v>6611</v>
      </c>
      <c r="D14477" t="s">
        <v>6612</v>
      </c>
      <c r="E14477" t="s">
        <v>20</v>
      </c>
      <c r="F14477" t="s">
        <v>852</v>
      </c>
      <c r="G14477">
        <v>109380008</v>
      </c>
      <c r="H14477">
        <v>109380032</v>
      </c>
      <c r="I14477" t="s">
        <v>22</v>
      </c>
      <c r="J14477">
        <v>4</v>
      </c>
      <c r="K14477">
        <v>0</v>
      </c>
      <c r="L14477" t="s">
        <v>57</v>
      </c>
      <c r="M14477" t="s">
        <v>24</v>
      </c>
      <c r="N14477" t="s">
        <v>33250</v>
      </c>
      <c r="O14477" t="s">
        <v>33251</v>
      </c>
      <c r="P14477" t="s">
        <v>33252</v>
      </c>
    </row>
    <row r="14478" spans="1:16">
      <c r="A14478" t="s">
        <v>33047</v>
      </c>
      <c r="B14478" t="s">
        <v>33048</v>
      </c>
      <c r="C14478" t="s">
        <v>1049</v>
      </c>
      <c r="D14478" t="s">
        <v>1050</v>
      </c>
      <c r="E14478" t="s">
        <v>20</v>
      </c>
      <c r="F14478" t="s">
        <v>852</v>
      </c>
      <c r="G14478">
        <v>109380008</v>
      </c>
      <c r="H14478">
        <v>109380032</v>
      </c>
      <c r="I14478" t="s">
        <v>22</v>
      </c>
      <c r="J14478">
        <v>4</v>
      </c>
      <c r="K14478">
        <v>0</v>
      </c>
      <c r="L14478" t="s">
        <v>57</v>
      </c>
      <c r="M14478" t="s">
        <v>24</v>
      </c>
      <c r="N14478" t="s">
        <v>33250</v>
      </c>
      <c r="O14478" t="s">
        <v>33251</v>
      </c>
      <c r="P14478" t="s">
        <v>33252</v>
      </c>
    </row>
    <row r="14479" spans="1:16">
      <c r="A14479" t="s">
        <v>33047</v>
      </c>
      <c r="B14479" t="s">
        <v>33048</v>
      </c>
      <c r="C14479" t="s">
        <v>19011</v>
      </c>
      <c r="D14479" t="s">
        <v>19012</v>
      </c>
      <c r="E14479" t="s">
        <v>20</v>
      </c>
      <c r="F14479" t="s">
        <v>852</v>
      </c>
      <c r="G14479">
        <v>131796545</v>
      </c>
      <c r="H14479">
        <v>131796566</v>
      </c>
      <c r="I14479" t="s">
        <v>22</v>
      </c>
      <c r="J14479">
        <v>3</v>
      </c>
      <c r="K14479">
        <v>0</v>
      </c>
      <c r="L14479" t="s">
        <v>30</v>
      </c>
      <c r="M14479" t="s">
        <v>24</v>
      </c>
      <c r="N14479" t="s">
        <v>33191</v>
      </c>
      <c r="O14479" t="s">
        <v>33253</v>
      </c>
      <c r="P14479" t="s">
        <v>33254</v>
      </c>
    </row>
    <row r="14480" spans="1:16">
      <c r="A14480" t="s">
        <v>33047</v>
      </c>
      <c r="B14480" t="s">
        <v>33048</v>
      </c>
      <c r="C14480" t="s">
        <v>1135</v>
      </c>
      <c r="D14480" t="s">
        <v>1136</v>
      </c>
      <c r="E14480" t="s">
        <v>20</v>
      </c>
      <c r="F14480" t="s">
        <v>852</v>
      </c>
      <c r="G14480">
        <v>136874362</v>
      </c>
      <c r="H14480">
        <v>136874388</v>
      </c>
      <c r="I14480" t="s">
        <v>37</v>
      </c>
      <c r="J14480">
        <v>1</v>
      </c>
      <c r="K14480">
        <v>0</v>
      </c>
      <c r="L14480" t="s">
        <v>23</v>
      </c>
      <c r="M14480" t="s">
        <v>24</v>
      </c>
      <c r="N14480" t="s">
        <v>33204</v>
      </c>
      <c r="O14480" t="s">
        <v>33255</v>
      </c>
      <c r="P14480" t="s">
        <v>33256</v>
      </c>
    </row>
    <row r="14481" spans="1:16">
      <c r="A14481" t="s">
        <v>33047</v>
      </c>
      <c r="B14481" t="s">
        <v>33048</v>
      </c>
      <c r="C14481" t="s">
        <v>33257</v>
      </c>
      <c r="D14481" t="s">
        <v>33258</v>
      </c>
      <c r="E14481" t="s">
        <v>20</v>
      </c>
      <c r="F14481" t="s">
        <v>852</v>
      </c>
      <c r="G14481">
        <v>193059375</v>
      </c>
      <c r="H14481">
        <v>193059399</v>
      </c>
      <c r="I14481" t="s">
        <v>37</v>
      </c>
      <c r="J14481">
        <v>1</v>
      </c>
      <c r="K14481">
        <v>0</v>
      </c>
      <c r="L14481" t="s">
        <v>30</v>
      </c>
      <c r="M14481" t="s">
        <v>24</v>
      </c>
      <c r="N14481" t="s">
        <v>33259</v>
      </c>
      <c r="O14481" t="s">
        <v>33260</v>
      </c>
      <c r="P14481" t="s">
        <v>33261</v>
      </c>
    </row>
    <row r="14482" spans="1:16">
      <c r="A14482" t="s">
        <v>33047</v>
      </c>
      <c r="B14482" t="s">
        <v>33048</v>
      </c>
      <c r="C14482" t="s">
        <v>24979</v>
      </c>
      <c r="D14482" t="s">
        <v>24980</v>
      </c>
      <c r="E14482" t="s">
        <v>20</v>
      </c>
      <c r="F14482" t="s">
        <v>852</v>
      </c>
      <c r="G14482">
        <v>208440081</v>
      </c>
      <c r="H14482">
        <v>208440103</v>
      </c>
      <c r="I14482" t="s">
        <v>22</v>
      </c>
      <c r="J14482">
        <v>5</v>
      </c>
      <c r="K14482">
        <v>0</v>
      </c>
      <c r="L14482" t="s">
        <v>90</v>
      </c>
      <c r="M14482" t="s">
        <v>31</v>
      </c>
      <c r="N14482" t="s">
        <v>33111</v>
      </c>
      <c r="O14482" t="s">
        <v>10384</v>
      </c>
      <c r="P14482" t="s">
        <v>33262</v>
      </c>
    </row>
    <row r="14483" spans="1:16">
      <c r="A14483" t="s">
        <v>33047</v>
      </c>
      <c r="B14483" t="s">
        <v>33048</v>
      </c>
      <c r="C14483" t="s">
        <v>6648</v>
      </c>
      <c r="D14483" t="s">
        <v>6649</v>
      </c>
      <c r="E14483" t="s">
        <v>20</v>
      </c>
      <c r="F14483" t="s">
        <v>852</v>
      </c>
      <c r="G14483">
        <v>220083111</v>
      </c>
      <c r="H14483">
        <v>220083133</v>
      </c>
      <c r="I14483" t="s">
        <v>37</v>
      </c>
      <c r="J14483">
        <v>1</v>
      </c>
      <c r="K14483">
        <v>0</v>
      </c>
      <c r="L14483" t="s">
        <v>30</v>
      </c>
      <c r="M14483" t="s">
        <v>24</v>
      </c>
      <c r="N14483" t="s">
        <v>33153</v>
      </c>
      <c r="O14483" t="s">
        <v>33263</v>
      </c>
      <c r="P14483" t="s">
        <v>33264</v>
      </c>
    </row>
    <row r="14484" spans="1:16">
      <c r="A14484" t="s">
        <v>33047</v>
      </c>
      <c r="B14484" t="s">
        <v>33048</v>
      </c>
      <c r="C14484" t="s">
        <v>33265</v>
      </c>
      <c r="D14484" t="s">
        <v>33266</v>
      </c>
      <c r="E14484" t="s">
        <v>20</v>
      </c>
      <c r="F14484" t="s">
        <v>852</v>
      </c>
      <c r="G14484">
        <v>220432805</v>
      </c>
      <c r="H14484">
        <v>220432832</v>
      </c>
      <c r="I14484" t="s">
        <v>37</v>
      </c>
      <c r="J14484">
        <v>1</v>
      </c>
      <c r="K14484">
        <v>0</v>
      </c>
      <c r="L14484" t="s">
        <v>30</v>
      </c>
      <c r="M14484" t="s">
        <v>24</v>
      </c>
      <c r="N14484" t="s">
        <v>33267</v>
      </c>
      <c r="O14484" t="s">
        <v>33268</v>
      </c>
      <c r="P14484" t="s">
        <v>33269</v>
      </c>
    </row>
    <row r="14485" spans="1:16">
      <c r="A14485" t="s">
        <v>33047</v>
      </c>
      <c r="B14485" t="s">
        <v>33048</v>
      </c>
      <c r="C14485" t="s">
        <v>33270</v>
      </c>
      <c r="D14485" t="s">
        <v>33266</v>
      </c>
      <c r="E14485" t="s">
        <v>20</v>
      </c>
      <c r="F14485" t="s">
        <v>852</v>
      </c>
      <c r="G14485">
        <v>220432805</v>
      </c>
      <c r="H14485">
        <v>220432832</v>
      </c>
      <c r="I14485" t="s">
        <v>37</v>
      </c>
      <c r="J14485">
        <v>1</v>
      </c>
      <c r="K14485">
        <v>0</v>
      </c>
      <c r="L14485" t="s">
        <v>30</v>
      </c>
      <c r="M14485" t="s">
        <v>24</v>
      </c>
      <c r="N14485" t="s">
        <v>33267</v>
      </c>
      <c r="O14485" t="s">
        <v>33268</v>
      </c>
      <c r="P14485" t="s">
        <v>33269</v>
      </c>
    </row>
    <row r="14486" spans="1:16">
      <c r="A14486" t="s">
        <v>33047</v>
      </c>
      <c r="B14486" t="s">
        <v>33048</v>
      </c>
      <c r="C14486" t="s">
        <v>25020</v>
      </c>
      <c r="D14486" t="s">
        <v>25016</v>
      </c>
      <c r="E14486" t="s">
        <v>20</v>
      </c>
      <c r="F14486" t="s">
        <v>852</v>
      </c>
      <c r="G14486">
        <v>234263175</v>
      </c>
      <c r="H14486">
        <v>234263198</v>
      </c>
      <c r="I14486" t="s">
        <v>22</v>
      </c>
      <c r="J14486">
        <v>1</v>
      </c>
      <c r="K14486">
        <v>0</v>
      </c>
      <c r="L14486" t="s">
        <v>597</v>
      </c>
      <c r="M14486" t="s">
        <v>24</v>
      </c>
      <c r="N14486" t="s">
        <v>33271</v>
      </c>
      <c r="O14486" t="s">
        <v>33272</v>
      </c>
      <c r="P14486" t="s">
        <v>33273</v>
      </c>
    </row>
    <row r="14487" spans="1:16">
      <c r="A14487" t="s">
        <v>33047</v>
      </c>
      <c r="B14487" t="s">
        <v>33048</v>
      </c>
      <c r="C14487" t="s">
        <v>1350</v>
      </c>
      <c r="D14487" t="s">
        <v>1351</v>
      </c>
      <c r="E14487" t="s">
        <v>20</v>
      </c>
      <c r="F14487" t="s">
        <v>852</v>
      </c>
      <c r="G14487">
        <v>240183549</v>
      </c>
      <c r="H14487">
        <v>240183570</v>
      </c>
      <c r="I14487" t="s">
        <v>37</v>
      </c>
      <c r="J14487">
        <v>1</v>
      </c>
      <c r="K14487">
        <v>0</v>
      </c>
      <c r="L14487" t="s">
        <v>23</v>
      </c>
      <c r="M14487" t="s">
        <v>24</v>
      </c>
      <c r="N14487" t="s">
        <v>33084</v>
      </c>
      <c r="O14487" t="s">
        <v>33274</v>
      </c>
      <c r="P14487" t="s">
        <v>33275</v>
      </c>
    </row>
    <row r="14488" spans="1:16">
      <c r="A14488" t="s">
        <v>33047</v>
      </c>
      <c r="B14488" t="s">
        <v>33048</v>
      </c>
      <c r="C14488" t="s">
        <v>33276</v>
      </c>
      <c r="D14488" t="s">
        <v>33277</v>
      </c>
      <c r="E14488" t="s">
        <v>20</v>
      </c>
      <c r="F14488" t="s">
        <v>852</v>
      </c>
      <c r="G14488">
        <v>242692444</v>
      </c>
      <c r="H14488">
        <v>242692468</v>
      </c>
      <c r="I14488" t="s">
        <v>22</v>
      </c>
      <c r="J14488">
        <v>2</v>
      </c>
      <c r="K14488">
        <v>0</v>
      </c>
      <c r="L14488" t="s">
        <v>30</v>
      </c>
      <c r="M14488" t="s">
        <v>24</v>
      </c>
      <c r="N14488" t="s">
        <v>33278</v>
      </c>
      <c r="O14488" t="s">
        <v>33279</v>
      </c>
      <c r="P14488" t="s">
        <v>33280</v>
      </c>
    </row>
    <row r="14489" spans="1:16">
      <c r="A14489" t="s">
        <v>33047</v>
      </c>
      <c r="B14489" t="s">
        <v>33048</v>
      </c>
      <c r="C14489" t="s">
        <v>33281</v>
      </c>
      <c r="D14489" t="s">
        <v>33282</v>
      </c>
      <c r="E14489" t="s">
        <v>20</v>
      </c>
      <c r="F14489" t="s">
        <v>1377</v>
      </c>
      <c r="G14489">
        <v>14199589</v>
      </c>
      <c r="H14489">
        <v>14199614</v>
      </c>
      <c r="I14489" t="s">
        <v>37</v>
      </c>
      <c r="J14489">
        <v>3</v>
      </c>
      <c r="K14489">
        <v>0</v>
      </c>
      <c r="L14489" t="s">
        <v>30</v>
      </c>
      <c r="M14489" t="s">
        <v>24</v>
      </c>
      <c r="N14489" t="s">
        <v>33283</v>
      </c>
      <c r="O14489" t="s">
        <v>33284</v>
      </c>
      <c r="P14489" t="s">
        <v>33285</v>
      </c>
    </row>
    <row r="14490" spans="1:16">
      <c r="A14490" t="s">
        <v>33047</v>
      </c>
      <c r="B14490" t="s">
        <v>33048</v>
      </c>
      <c r="C14490" t="s">
        <v>33286</v>
      </c>
      <c r="D14490" t="s">
        <v>33287</v>
      </c>
      <c r="E14490" t="s">
        <v>20</v>
      </c>
      <c r="F14490" t="s">
        <v>1377</v>
      </c>
      <c r="G14490">
        <v>15112622</v>
      </c>
      <c r="H14490">
        <v>15112644</v>
      </c>
      <c r="I14490" t="s">
        <v>37</v>
      </c>
      <c r="J14490">
        <v>2</v>
      </c>
      <c r="K14490">
        <v>0</v>
      </c>
      <c r="L14490" t="s">
        <v>30</v>
      </c>
      <c r="M14490" t="s">
        <v>24</v>
      </c>
      <c r="N14490" t="s">
        <v>33247</v>
      </c>
      <c r="O14490" t="s">
        <v>33288</v>
      </c>
      <c r="P14490" t="s">
        <v>33289</v>
      </c>
    </row>
    <row r="14491" spans="1:16">
      <c r="A14491" t="s">
        <v>33047</v>
      </c>
      <c r="B14491" t="s">
        <v>33048</v>
      </c>
      <c r="C14491" t="s">
        <v>33286</v>
      </c>
      <c r="D14491" t="s">
        <v>33287</v>
      </c>
      <c r="E14491" t="s">
        <v>20</v>
      </c>
      <c r="F14491" t="s">
        <v>1377</v>
      </c>
      <c r="G14491">
        <v>15114074</v>
      </c>
      <c r="H14491">
        <v>15114096</v>
      </c>
      <c r="I14491" t="s">
        <v>37</v>
      </c>
      <c r="J14491">
        <v>1</v>
      </c>
      <c r="K14491">
        <v>0</v>
      </c>
      <c r="L14491" t="s">
        <v>23</v>
      </c>
      <c r="M14491" t="s">
        <v>24</v>
      </c>
      <c r="N14491" t="s">
        <v>33051</v>
      </c>
      <c r="O14491" t="s">
        <v>33290</v>
      </c>
      <c r="P14491" t="s">
        <v>33291</v>
      </c>
    </row>
    <row r="14492" spans="1:16">
      <c r="A14492" t="s">
        <v>33047</v>
      </c>
      <c r="B14492" t="s">
        <v>33048</v>
      </c>
      <c r="C14492" t="s">
        <v>1410</v>
      </c>
      <c r="D14492" t="s">
        <v>1411</v>
      </c>
      <c r="E14492" t="s">
        <v>20</v>
      </c>
      <c r="F14492" t="s">
        <v>1377</v>
      </c>
      <c r="G14492">
        <v>16306732</v>
      </c>
      <c r="H14492">
        <v>16306754</v>
      </c>
      <c r="I14492" t="s">
        <v>22</v>
      </c>
      <c r="J14492">
        <v>2</v>
      </c>
      <c r="K14492">
        <v>0</v>
      </c>
      <c r="L14492" t="s">
        <v>30</v>
      </c>
      <c r="M14492" t="s">
        <v>24</v>
      </c>
      <c r="N14492" t="s">
        <v>33059</v>
      </c>
      <c r="O14492" t="s">
        <v>33292</v>
      </c>
      <c r="P14492" t="s">
        <v>33293</v>
      </c>
    </row>
    <row r="14493" spans="1:16">
      <c r="A14493" t="s">
        <v>33047</v>
      </c>
      <c r="B14493" t="s">
        <v>33048</v>
      </c>
      <c r="C14493" t="s">
        <v>1429</v>
      </c>
      <c r="D14493" t="s">
        <v>1430</v>
      </c>
      <c r="E14493" t="s">
        <v>20</v>
      </c>
      <c r="F14493" t="s">
        <v>1377</v>
      </c>
      <c r="G14493">
        <v>33186931</v>
      </c>
      <c r="H14493">
        <v>33186955</v>
      </c>
      <c r="I14493" t="s">
        <v>22</v>
      </c>
      <c r="J14493">
        <v>1</v>
      </c>
      <c r="K14493">
        <v>0</v>
      </c>
      <c r="L14493" t="s">
        <v>30</v>
      </c>
      <c r="M14493" t="s">
        <v>24</v>
      </c>
      <c r="N14493" t="s">
        <v>33294</v>
      </c>
      <c r="O14493" t="s">
        <v>33295</v>
      </c>
      <c r="P14493" t="s">
        <v>33296</v>
      </c>
    </row>
    <row r="14494" spans="1:16">
      <c r="A14494" t="s">
        <v>33047</v>
      </c>
      <c r="B14494" t="s">
        <v>33048</v>
      </c>
      <c r="C14494" t="s">
        <v>28996</v>
      </c>
      <c r="D14494" t="s">
        <v>28997</v>
      </c>
      <c r="E14494" t="s">
        <v>20</v>
      </c>
      <c r="F14494" t="s">
        <v>1377</v>
      </c>
      <c r="G14494">
        <v>40499390</v>
      </c>
      <c r="H14494">
        <v>40499413</v>
      </c>
      <c r="I14494" t="s">
        <v>22</v>
      </c>
      <c r="J14494">
        <v>16</v>
      </c>
      <c r="K14494">
        <v>0</v>
      </c>
      <c r="L14494" t="s">
        <v>30</v>
      </c>
      <c r="M14494" t="s">
        <v>24</v>
      </c>
      <c r="N14494" t="s">
        <v>33297</v>
      </c>
      <c r="O14494" t="s">
        <v>33298</v>
      </c>
      <c r="P14494" t="s">
        <v>33299</v>
      </c>
    </row>
    <row r="14495" spans="1:16">
      <c r="A14495" t="s">
        <v>33047</v>
      </c>
      <c r="B14495" t="s">
        <v>33048</v>
      </c>
      <c r="C14495" t="s">
        <v>33300</v>
      </c>
      <c r="D14495" t="s">
        <v>28997</v>
      </c>
      <c r="E14495" t="s">
        <v>20</v>
      </c>
      <c r="F14495" t="s">
        <v>1377</v>
      </c>
      <c r="G14495">
        <v>40499390</v>
      </c>
      <c r="H14495">
        <v>40499413</v>
      </c>
      <c r="I14495" t="s">
        <v>22</v>
      </c>
      <c r="J14495">
        <v>16</v>
      </c>
      <c r="K14495">
        <v>0</v>
      </c>
      <c r="L14495" t="s">
        <v>30</v>
      </c>
      <c r="M14495" t="s">
        <v>24</v>
      </c>
      <c r="N14495" t="s">
        <v>33297</v>
      </c>
      <c r="O14495" t="s">
        <v>33298</v>
      </c>
      <c r="P14495" t="s">
        <v>33299</v>
      </c>
    </row>
    <row r="14496" spans="1:16">
      <c r="A14496" t="s">
        <v>33047</v>
      </c>
      <c r="B14496" t="s">
        <v>33048</v>
      </c>
      <c r="C14496" t="s">
        <v>29000</v>
      </c>
      <c r="D14496" t="s">
        <v>29001</v>
      </c>
      <c r="E14496" t="s">
        <v>20</v>
      </c>
      <c r="F14496" t="s">
        <v>1377</v>
      </c>
      <c r="G14496">
        <v>43331682</v>
      </c>
      <c r="H14496">
        <v>43331704</v>
      </c>
      <c r="I14496" t="s">
        <v>22</v>
      </c>
      <c r="J14496">
        <v>1</v>
      </c>
      <c r="K14496">
        <v>0</v>
      </c>
      <c r="L14496" t="s">
        <v>30</v>
      </c>
      <c r="M14496" t="s">
        <v>31</v>
      </c>
      <c r="N14496" t="s">
        <v>33247</v>
      </c>
      <c r="O14496" t="s">
        <v>33301</v>
      </c>
      <c r="P14496" t="s">
        <v>33302</v>
      </c>
    </row>
    <row r="14497" spans="1:16">
      <c r="A14497" t="s">
        <v>33047</v>
      </c>
      <c r="B14497" t="s">
        <v>33048</v>
      </c>
      <c r="C14497" t="s">
        <v>9147</v>
      </c>
      <c r="D14497" t="s">
        <v>9148</v>
      </c>
      <c r="E14497" t="s">
        <v>20</v>
      </c>
      <c r="F14497" t="s">
        <v>1377</v>
      </c>
      <c r="G14497">
        <v>45017514</v>
      </c>
      <c r="H14497">
        <v>45017536</v>
      </c>
      <c r="I14497" t="s">
        <v>37</v>
      </c>
      <c r="J14497">
        <v>2</v>
      </c>
      <c r="K14497">
        <v>0</v>
      </c>
      <c r="L14497" t="s">
        <v>23</v>
      </c>
      <c r="M14497" t="s">
        <v>24</v>
      </c>
      <c r="N14497" t="s">
        <v>33090</v>
      </c>
      <c r="O14497" t="s">
        <v>33303</v>
      </c>
      <c r="P14497" t="s">
        <v>33304</v>
      </c>
    </row>
    <row r="14498" spans="1:16">
      <c r="A14498" t="s">
        <v>33047</v>
      </c>
      <c r="B14498" t="s">
        <v>33048</v>
      </c>
      <c r="C14498" t="s">
        <v>9162</v>
      </c>
      <c r="D14498" t="s">
        <v>9163</v>
      </c>
      <c r="E14498" t="s">
        <v>20</v>
      </c>
      <c r="F14498" t="s">
        <v>1377</v>
      </c>
      <c r="G14498">
        <v>47455805</v>
      </c>
      <c r="H14498">
        <v>47455831</v>
      </c>
      <c r="I14498" t="s">
        <v>37</v>
      </c>
      <c r="J14498">
        <v>2</v>
      </c>
      <c r="K14498">
        <v>0</v>
      </c>
      <c r="L14498" t="s">
        <v>57</v>
      </c>
      <c r="M14498" t="s">
        <v>24</v>
      </c>
      <c r="N14498" t="s">
        <v>33305</v>
      </c>
      <c r="O14498" t="s">
        <v>33306</v>
      </c>
      <c r="P14498" t="s">
        <v>33307</v>
      </c>
    </row>
    <row r="14499" spans="1:16">
      <c r="A14499" t="s">
        <v>33047</v>
      </c>
      <c r="B14499" t="s">
        <v>33048</v>
      </c>
      <c r="C14499" t="s">
        <v>19344</v>
      </c>
      <c r="D14499" t="s">
        <v>19345</v>
      </c>
      <c r="E14499" t="s">
        <v>20</v>
      </c>
      <c r="F14499" t="s">
        <v>1377</v>
      </c>
      <c r="G14499">
        <v>48464294</v>
      </c>
      <c r="H14499">
        <v>48464312</v>
      </c>
      <c r="I14499" t="s">
        <v>37</v>
      </c>
      <c r="J14499">
        <v>1</v>
      </c>
      <c r="K14499">
        <v>0</v>
      </c>
      <c r="L14499" t="s">
        <v>30</v>
      </c>
      <c r="M14499" t="s">
        <v>24</v>
      </c>
      <c r="N14499" t="s">
        <v>33053</v>
      </c>
      <c r="O14499" t="s">
        <v>33308</v>
      </c>
      <c r="P14499" t="s">
        <v>33309</v>
      </c>
    </row>
    <row r="14500" spans="1:16">
      <c r="A14500" t="s">
        <v>33047</v>
      </c>
      <c r="B14500" t="s">
        <v>33048</v>
      </c>
      <c r="C14500" t="s">
        <v>19344</v>
      </c>
      <c r="D14500" t="s">
        <v>19345</v>
      </c>
      <c r="E14500" t="s">
        <v>20</v>
      </c>
      <c r="F14500" t="s">
        <v>1377</v>
      </c>
      <c r="G14500">
        <v>48465974</v>
      </c>
      <c r="H14500">
        <v>48465996</v>
      </c>
      <c r="I14500" t="s">
        <v>37</v>
      </c>
      <c r="J14500">
        <v>2</v>
      </c>
      <c r="K14500">
        <v>0</v>
      </c>
      <c r="L14500" t="s">
        <v>23</v>
      </c>
      <c r="M14500" t="s">
        <v>24</v>
      </c>
      <c r="N14500" t="s">
        <v>33053</v>
      </c>
      <c r="O14500" t="s">
        <v>33310</v>
      </c>
      <c r="P14500" t="s">
        <v>33311</v>
      </c>
    </row>
    <row r="14501" spans="1:16">
      <c r="A14501" t="s">
        <v>33047</v>
      </c>
      <c r="B14501" t="s">
        <v>33048</v>
      </c>
      <c r="C14501" t="s">
        <v>1480</v>
      </c>
      <c r="D14501" t="s">
        <v>1481</v>
      </c>
      <c r="E14501" t="s">
        <v>20</v>
      </c>
      <c r="F14501" t="s">
        <v>1377</v>
      </c>
      <c r="G14501">
        <v>48718813</v>
      </c>
      <c r="H14501">
        <v>48718840</v>
      </c>
      <c r="I14501" t="s">
        <v>37</v>
      </c>
      <c r="J14501">
        <v>1</v>
      </c>
      <c r="K14501">
        <v>0</v>
      </c>
      <c r="L14501" t="s">
        <v>23</v>
      </c>
      <c r="M14501" t="s">
        <v>24</v>
      </c>
      <c r="N14501" t="s">
        <v>33312</v>
      </c>
      <c r="O14501" t="s">
        <v>33313</v>
      </c>
      <c r="P14501" t="s">
        <v>33314</v>
      </c>
    </row>
    <row r="14502" spans="1:16">
      <c r="A14502" t="s">
        <v>33047</v>
      </c>
      <c r="B14502" t="s">
        <v>33048</v>
      </c>
      <c r="C14502" t="s">
        <v>25116</v>
      </c>
      <c r="D14502" t="s">
        <v>25117</v>
      </c>
      <c r="E14502" t="s">
        <v>20</v>
      </c>
      <c r="F14502" t="s">
        <v>1377</v>
      </c>
      <c r="G14502">
        <v>49394618</v>
      </c>
      <c r="H14502">
        <v>49394640</v>
      </c>
      <c r="I14502" t="s">
        <v>37</v>
      </c>
      <c r="J14502">
        <v>14</v>
      </c>
      <c r="K14502">
        <v>0</v>
      </c>
      <c r="L14502" t="s">
        <v>57</v>
      </c>
      <c r="M14502" t="s">
        <v>24</v>
      </c>
      <c r="N14502" t="s">
        <v>33111</v>
      </c>
      <c r="O14502" t="s">
        <v>33315</v>
      </c>
      <c r="P14502" t="s">
        <v>33316</v>
      </c>
    </row>
    <row r="14503" spans="1:16">
      <c r="A14503" t="s">
        <v>33047</v>
      </c>
      <c r="B14503" t="s">
        <v>33048</v>
      </c>
      <c r="C14503" t="s">
        <v>25120</v>
      </c>
      <c r="D14503" t="s">
        <v>25117</v>
      </c>
      <c r="E14503" t="s">
        <v>20</v>
      </c>
      <c r="F14503" t="s">
        <v>1377</v>
      </c>
      <c r="G14503">
        <v>49394618</v>
      </c>
      <c r="H14503">
        <v>49394640</v>
      </c>
      <c r="I14503" t="s">
        <v>37</v>
      </c>
      <c r="J14503">
        <v>14</v>
      </c>
      <c r="K14503">
        <v>0</v>
      </c>
      <c r="L14503" t="s">
        <v>57</v>
      </c>
      <c r="M14503" t="s">
        <v>24</v>
      </c>
      <c r="N14503" t="s">
        <v>33111</v>
      </c>
      <c r="O14503" t="s">
        <v>33315</v>
      </c>
      <c r="P14503" t="s">
        <v>33316</v>
      </c>
    </row>
    <row r="14504" spans="1:16">
      <c r="A14504" t="s">
        <v>33047</v>
      </c>
      <c r="B14504" t="s">
        <v>33048</v>
      </c>
      <c r="C14504" t="s">
        <v>33317</v>
      </c>
      <c r="D14504" t="s">
        <v>33318</v>
      </c>
      <c r="E14504" t="s">
        <v>20</v>
      </c>
      <c r="F14504" t="s">
        <v>1377</v>
      </c>
      <c r="G14504">
        <v>51708376</v>
      </c>
      <c r="H14504">
        <v>51708400</v>
      </c>
      <c r="I14504" t="s">
        <v>22</v>
      </c>
      <c r="J14504">
        <v>8</v>
      </c>
      <c r="K14504">
        <v>0</v>
      </c>
      <c r="L14504" t="s">
        <v>87</v>
      </c>
      <c r="M14504" t="s">
        <v>31</v>
      </c>
      <c r="N14504" t="s">
        <v>33319</v>
      </c>
      <c r="O14504" t="s">
        <v>33320</v>
      </c>
      <c r="P14504" t="s">
        <v>33321</v>
      </c>
    </row>
    <row r="14505" spans="1:16">
      <c r="A14505" t="s">
        <v>33047</v>
      </c>
      <c r="B14505" t="s">
        <v>33048</v>
      </c>
      <c r="C14505" t="s">
        <v>33322</v>
      </c>
      <c r="D14505" t="s">
        <v>33318</v>
      </c>
      <c r="E14505" t="s">
        <v>20</v>
      </c>
      <c r="F14505" t="s">
        <v>1377</v>
      </c>
      <c r="G14505">
        <v>51708376</v>
      </c>
      <c r="H14505">
        <v>51708400</v>
      </c>
      <c r="I14505" t="s">
        <v>22</v>
      </c>
      <c r="J14505">
        <v>8</v>
      </c>
      <c r="K14505">
        <v>0</v>
      </c>
      <c r="L14505" t="s">
        <v>87</v>
      </c>
      <c r="M14505" t="s">
        <v>31</v>
      </c>
      <c r="N14505" t="s">
        <v>33319</v>
      </c>
      <c r="O14505" t="s">
        <v>33320</v>
      </c>
      <c r="P14505" t="s">
        <v>33321</v>
      </c>
    </row>
    <row r="14506" spans="1:16">
      <c r="A14506" t="s">
        <v>33047</v>
      </c>
      <c r="B14506" t="s">
        <v>33048</v>
      </c>
      <c r="C14506" t="s">
        <v>33323</v>
      </c>
      <c r="D14506" t="s">
        <v>33324</v>
      </c>
      <c r="E14506" t="s">
        <v>20</v>
      </c>
      <c r="F14506" t="s">
        <v>1377</v>
      </c>
      <c r="G14506">
        <v>58520875</v>
      </c>
      <c r="H14506">
        <v>58520897</v>
      </c>
      <c r="I14506" t="s">
        <v>37</v>
      </c>
      <c r="J14506">
        <v>1</v>
      </c>
      <c r="K14506">
        <v>0</v>
      </c>
      <c r="L14506" t="s">
        <v>30</v>
      </c>
      <c r="M14506" t="s">
        <v>24</v>
      </c>
      <c r="N14506" t="s">
        <v>33056</v>
      </c>
      <c r="O14506" t="s">
        <v>6030</v>
      </c>
      <c r="P14506" t="s">
        <v>33325</v>
      </c>
    </row>
    <row r="14507" spans="1:16">
      <c r="A14507" t="s">
        <v>33047</v>
      </c>
      <c r="B14507" t="s">
        <v>33048</v>
      </c>
      <c r="C14507" t="s">
        <v>1527</v>
      </c>
      <c r="D14507" t="s">
        <v>1528</v>
      </c>
      <c r="E14507" t="s">
        <v>20</v>
      </c>
      <c r="F14507" t="s">
        <v>1377</v>
      </c>
      <c r="G14507">
        <v>61579927</v>
      </c>
      <c r="H14507">
        <v>61579949</v>
      </c>
      <c r="I14507" t="s">
        <v>22</v>
      </c>
      <c r="J14507">
        <v>1</v>
      </c>
      <c r="K14507">
        <v>0</v>
      </c>
      <c r="L14507" t="s">
        <v>30</v>
      </c>
      <c r="M14507" t="s">
        <v>24</v>
      </c>
      <c r="N14507" t="s">
        <v>33053</v>
      </c>
      <c r="O14507" t="s">
        <v>33326</v>
      </c>
      <c r="P14507" t="s">
        <v>33327</v>
      </c>
    </row>
    <row r="14508" spans="1:16">
      <c r="A14508" t="s">
        <v>33047</v>
      </c>
      <c r="B14508" t="s">
        <v>33048</v>
      </c>
      <c r="C14508" t="s">
        <v>1527</v>
      </c>
      <c r="D14508" t="s">
        <v>1528</v>
      </c>
      <c r="E14508" t="s">
        <v>20</v>
      </c>
      <c r="F14508" t="s">
        <v>1377</v>
      </c>
      <c r="G14508">
        <v>61738172</v>
      </c>
      <c r="H14508">
        <v>61738193</v>
      </c>
      <c r="I14508" t="s">
        <v>22</v>
      </c>
      <c r="J14508">
        <v>1</v>
      </c>
      <c r="K14508">
        <v>0</v>
      </c>
      <c r="L14508" t="s">
        <v>30</v>
      </c>
      <c r="M14508" t="s">
        <v>24</v>
      </c>
      <c r="N14508" t="s">
        <v>33059</v>
      </c>
      <c r="O14508" t="s">
        <v>33328</v>
      </c>
      <c r="P14508" t="s">
        <v>33329</v>
      </c>
    </row>
    <row r="14509" spans="1:16">
      <c r="A14509" t="s">
        <v>33047</v>
      </c>
      <c r="B14509" t="s">
        <v>33048</v>
      </c>
      <c r="C14509" t="s">
        <v>9253</v>
      </c>
      <c r="D14509" t="s">
        <v>9254</v>
      </c>
      <c r="E14509" t="s">
        <v>20</v>
      </c>
      <c r="F14509" t="s">
        <v>1377</v>
      </c>
      <c r="G14509">
        <v>107517523</v>
      </c>
      <c r="H14509">
        <v>107517545</v>
      </c>
      <c r="I14509" t="s">
        <v>22</v>
      </c>
      <c r="J14509">
        <v>3</v>
      </c>
      <c r="K14509">
        <v>0</v>
      </c>
      <c r="L14509" t="s">
        <v>4766</v>
      </c>
      <c r="M14509" t="s">
        <v>31</v>
      </c>
      <c r="N14509" t="s">
        <v>33090</v>
      </c>
      <c r="O14509" t="s">
        <v>33330</v>
      </c>
      <c r="P14509" t="s">
        <v>33331</v>
      </c>
    </row>
    <row r="14510" spans="1:16">
      <c r="A14510" t="s">
        <v>33047</v>
      </c>
      <c r="B14510" t="s">
        <v>33048</v>
      </c>
      <c r="C14510" t="s">
        <v>29113</v>
      </c>
      <c r="D14510" t="s">
        <v>29114</v>
      </c>
      <c r="E14510" t="s">
        <v>20</v>
      </c>
      <c r="F14510" t="s">
        <v>1377</v>
      </c>
      <c r="G14510">
        <v>127784876</v>
      </c>
      <c r="H14510">
        <v>127784898</v>
      </c>
      <c r="I14510" t="s">
        <v>37</v>
      </c>
      <c r="J14510">
        <v>1</v>
      </c>
      <c r="K14510">
        <v>0</v>
      </c>
      <c r="L14510" t="s">
        <v>30</v>
      </c>
      <c r="M14510" t="s">
        <v>24</v>
      </c>
      <c r="N14510" t="s">
        <v>33084</v>
      </c>
      <c r="O14510" t="s">
        <v>33332</v>
      </c>
      <c r="P14510" t="s">
        <v>33333</v>
      </c>
    </row>
    <row r="14511" spans="1:16">
      <c r="A14511" t="s">
        <v>33047</v>
      </c>
      <c r="B14511" t="s">
        <v>33048</v>
      </c>
      <c r="C14511" t="s">
        <v>25218</v>
      </c>
      <c r="D14511" t="s">
        <v>25219</v>
      </c>
      <c r="E14511" t="s">
        <v>20</v>
      </c>
      <c r="F14511" t="s">
        <v>1377</v>
      </c>
      <c r="G14511">
        <v>129324606</v>
      </c>
      <c r="H14511">
        <v>129324629</v>
      </c>
      <c r="I14511" t="s">
        <v>37</v>
      </c>
      <c r="J14511">
        <v>1</v>
      </c>
      <c r="K14511">
        <v>0</v>
      </c>
      <c r="L14511" t="s">
        <v>30</v>
      </c>
      <c r="M14511" t="s">
        <v>24</v>
      </c>
      <c r="N14511" t="s">
        <v>33334</v>
      </c>
      <c r="O14511" t="s">
        <v>33335</v>
      </c>
      <c r="P14511" t="s">
        <v>33336</v>
      </c>
    </row>
    <row r="14512" spans="1:16">
      <c r="A14512" t="s">
        <v>33047</v>
      </c>
      <c r="B14512" t="s">
        <v>33048</v>
      </c>
      <c r="C14512" t="s">
        <v>9333</v>
      </c>
      <c r="D14512" t="s">
        <v>9334</v>
      </c>
      <c r="E14512" t="s">
        <v>20</v>
      </c>
      <c r="F14512" t="s">
        <v>1377</v>
      </c>
      <c r="G14512">
        <v>133293044</v>
      </c>
      <c r="H14512">
        <v>133293066</v>
      </c>
      <c r="I14512" t="s">
        <v>22</v>
      </c>
      <c r="J14512">
        <v>3</v>
      </c>
      <c r="K14512">
        <v>0</v>
      </c>
      <c r="L14512" t="s">
        <v>57</v>
      </c>
      <c r="M14512" t="s">
        <v>24</v>
      </c>
      <c r="N14512" t="s">
        <v>33059</v>
      </c>
      <c r="O14512" t="s">
        <v>33337</v>
      </c>
      <c r="P14512" t="s">
        <v>33338</v>
      </c>
    </row>
    <row r="14513" spans="1:16">
      <c r="A14513" t="s">
        <v>33047</v>
      </c>
      <c r="B14513" t="s">
        <v>33048</v>
      </c>
      <c r="C14513" t="s">
        <v>19497</v>
      </c>
      <c r="D14513" t="s">
        <v>19498</v>
      </c>
      <c r="E14513" t="s">
        <v>20</v>
      </c>
      <c r="F14513" t="s">
        <v>1377</v>
      </c>
      <c r="G14513">
        <v>133524696</v>
      </c>
      <c r="H14513">
        <v>133524719</v>
      </c>
      <c r="I14513" t="s">
        <v>22</v>
      </c>
      <c r="J14513">
        <v>1</v>
      </c>
      <c r="K14513">
        <v>0</v>
      </c>
      <c r="L14513" t="s">
        <v>23</v>
      </c>
      <c r="M14513" t="s">
        <v>24</v>
      </c>
      <c r="N14513" t="s">
        <v>33339</v>
      </c>
      <c r="O14513" t="s">
        <v>33340</v>
      </c>
      <c r="P14513" t="s">
        <v>33341</v>
      </c>
    </row>
    <row r="14514" spans="1:16">
      <c r="A14514" t="s">
        <v>33047</v>
      </c>
      <c r="B14514" t="s">
        <v>33048</v>
      </c>
      <c r="C14514" t="s">
        <v>14785</v>
      </c>
      <c r="D14514" t="s">
        <v>14786</v>
      </c>
      <c r="E14514" t="s">
        <v>20</v>
      </c>
      <c r="F14514" t="s">
        <v>1377</v>
      </c>
      <c r="G14514">
        <v>148904484</v>
      </c>
      <c r="H14514">
        <v>148904505</v>
      </c>
      <c r="I14514" t="s">
        <v>37</v>
      </c>
      <c r="J14514">
        <v>1</v>
      </c>
      <c r="K14514">
        <v>0</v>
      </c>
      <c r="L14514" t="s">
        <v>30</v>
      </c>
      <c r="M14514" t="s">
        <v>24</v>
      </c>
      <c r="N14514" t="s">
        <v>33059</v>
      </c>
      <c r="O14514" t="s">
        <v>33342</v>
      </c>
      <c r="P14514" t="s">
        <v>33343</v>
      </c>
    </row>
    <row r="14515" spans="1:16">
      <c r="A14515" t="s">
        <v>33047</v>
      </c>
      <c r="B14515" t="s">
        <v>33048</v>
      </c>
      <c r="C14515" t="s">
        <v>1627</v>
      </c>
      <c r="D14515" t="s">
        <v>1628</v>
      </c>
      <c r="E14515" t="s">
        <v>20</v>
      </c>
      <c r="F14515" t="s">
        <v>1377</v>
      </c>
      <c r="G14515">
        <v>149470251</v>
      </c>
      <c r="H14515">
        <v>149470273</v>
      </c>
      <c r="I14515" t="s">
        <v>37</v>
      </c>
      <c r="J14515">
        <v>1</v>
      </c>
      <c r="K14515">
        <v>0</v>
      </c>
      <c r="L14515" t="s">
        <v>30</v>
      </c>
      <c r="M14515" t="s">
        <v>24</v>
      </c>
      <c r="N14515" t="s">
        <v>33191</v>
      </c>
      <c r="O14515" t="s">
        <v>33344</v>
      </c>
      <c r="P14515" t="s">
        <v>33345</v>
      </c>
    </row>
    <row r="14516" spans="1:16">
      <c r="A14516" t="s">
        <v>33047</v>
      </c>
      <c r="B14516" t="s">
        <v>33048</v>
      </c>
      <c r="C14516" t="s">
        <v>33346</v>
      </c>
      <c r="D14516" t="s">
        <v>33347</v>
      </c>
      <c r="E14516" t="s">
        <v>20</v>
      </c>
      <c r="F14516" t="s">
        <v>1377</v>
      </c>
      <c r="G14516">
        <v>179065559</v>
      </c>
      <c r="H14516">
        <v>179065580</v>
      </c>
      <c r="I14516" t="s">
        <v>22</v>
      </c>
      <c r="J14516">
        <v>2</v>
      </c>
      <c r="K14516">
        <v>0</v>
      </c>
      <c r="L14516" t="s">
        <v>30</v>
      </c>
      <c r="M14516" t="s">
        <v>24</v>
      </c>
      <c r="N14516" t="s">
        <v>33084</v>
      </c>
      <c r="O14516" t="s">
        <v>33348</v>
      </c>
      <c r="P14516" t="s">
        <v>33349</v>
      </c>
    </row>
    <row r="14517" spans="1:16">
      <c r="A14517" t="s">
        <v>33047</v>
      </c>
      <c r="B14517" t="s">
        <v>33048</v>
      </c>
      <c r="C14517" t="s">
        <v>33350</v>
      </c>
      <c r="D14517" t="s">
        <v>33351</v>
      </c>
      <c r="E14517" t="s">
        <v>20</v>
      </c>
      <c r="F14517" t="s">
        <v>1377</v>
      </c>
      <c r="G14517">
        <v>183898887</v>
      </c>
      <c r="H14517">
        <v>183898907</v>
      </c>
      <c r="I14517" t="s">
        <v>22</v>
      </c>
      <c r="J14517">
        <v>5</v>
      </c>
      <c r="K14517">
        <v>1</v>
      </c>
      <c r="L14517" t="s">
        <v>30</v>
      </c>
      <c r="M14517" t="s">
        <v>24</v>
      </c>
      <c r="N14517" t="s">
        <v>33053</v>
      </c>
      <c r="O14517" t="s">
        <v>33352</v>
      </c>
      <c r="P14517" t="s">
        <v>33353</v>
      </c>
    </row>
    <row r="14518" spans="1:16">
      <c r="A14518" t="s">
        <v>33047</v>
      </c>
      <c r="B14518" t="s">
        <v>33048</v>
      </c>
      <c r="C14518" t="s">
        <v>1695</v>
      </c>
      <c r="D14518" t="s">
        <v>1696</v>
      </c>
      <c r="E14518" t="s">
        <v>20</v>
      </c>
      <c r="F14518" t="s">
        <v>1377</v>
      </c>
      <c r="G14518">
        <v>185367212</v>
      </c>
      <c r="H14518">
        <v>185367236</v>
      </c>
      <c r="I14518" t="s">
        <v>37</v>
      </c>
      <c r="J14518">
        <v>2</v>
      </c>
      <c r="K14518">
        <v>0</v>
      </c>
      <c r="L14518" t="s">
        <v>57</v>
      </c>
      <c r="M14518" t="s">
        <v>24</v>
      </c>
      <c r="N14518" t="s">
        <v>33139</v>
      </c>
      <c r="O14518" t="s">
        <v>33140</v>
      </c>
      <c r="P14518" t="s">
        <v>33141</v>
      </c>
    </row>
    <row r="14519" spans="1:16">
      <c r="A14519" t="s">
        <v>33047</v>
      </c>
      <c r="B14519" t="s">
        <v>33048</v>
      </c>
      <c r="C14519" t="s">
        <v>33354</v>
      </c>
      <c r="D14519" t="s">
        <v>33355</v>
      </c>
      <c r="E14519" t="s">
        <v>20</v>
      </c>
      <c r="F14519" t="s">
        <v>1377</v>
      </c>
      <c r="G14519">
        <v>186288592</v>
      </c>
      <c r="H14519">
        <v>186288614</v>
      </c>
      <c r="I14519" t="s">
        <v>22</v>
      </c>
      <c r="J14519">
        <v>1</v>
      </c>
      <c r="K14519">
        <v>0</v>
      </c>
      <c r="L14519" t="s">
        <v>30</v>
      </c>
      <c r="M14519" t="s">
        <v>24</v>
      </c>
      <c r="N14519" t="s">
        <v>33111</v>
      </c>
      <c r="O14519" t="s">
        <v>17162</v>
      </c>
      <c r="P14519" t="s">
        <v>33356</v>
      </c>
    </row>
    <row r="14520" spans="1:16">
      <c r="A14520" t="s">
        <v>33047</v>
      </c>
      <c r="B14520" t="s">
        <v>33048</v>
      </c>
      <c r="C14520" t="s">
        <v>1710</v>
      </c>
      <c r="D14520" t="s">
        <v>1711</v>
      </c>
      <c r="E14520" t="s">
        <v>20</v>
      </c>
      <c r="F14520" t="s">
        <v>1377</v>
      </c>
      <c r="G14520">
        <v>188607912</v>
      </c>
      <c r="H14520">
        <v>188607933</v>
      </c>
      <c r="I14520" t="s">
        <v>22</v>
      </c>
      <c r="J14520">
        <v>2</v>
      </c>
      <c r="K14520">
        <v>0</v>
      </c>
      <c r="L14520" t="s">
        <v>30</v>
      </c>
      <c r="M14520" t="s">
        <v>24</v>
      </c>
      <c r="N14520" t="s">
        <v>33059</v>
      </c>
      <c r="O14520" t="s">
        <v>33357</v>
      </c>
      <c r="P14520" t="s">
        <v>33358</v>
      </c>
    </row>
    <row r="14521" spans="1:16">
      <c r="A14521" t="s">
        <v>33047</v>
      </c>
      <c r="B14521" t="s">
        <v>33048</v>
      </c>
      <c r="C14521" t="s">
        <v>19561</v>
      </c>
      <c r="D14521" t="s">
        <v>19562</v>
      </c>
      <c r="E14521" t="s">
        <v>20</v>
      </c>
      <c r="F14521" t="s">
        <v>1377</v>
      </c>
      <c r="G14521">
        <v>195590804</v>
      </c>
      <c r="H14521">
        <v>195590826</v>
      </c>
      <c r="I14521" t="s">
        <v>37</v>
      </c>
      <c r="J14521">
        <v>1</v>
      </c>
      <c r="K14521">
        <v>0</v>
      </c>
      <c r="L14521" t="s">
        <v>23</v>
      </c>
      <c r="M14521" t="s">
        <v>24</v>
      </c>
      <c r="N14521" t="s">
        <v>33059</v>
      </c>
      <c r="O14521" t="s">
        <v>33359</v>
      </c>
      <c r="P14521" t="s">
        <v>33360</v>
      </c>
    </row>
    <row r="14522" spans="1:16">
      <c r="A14522" t="s">
        <v>33047</v>
      </c>
      <c r="B14522" t="s">
        <v>33048</v>
      </c>
      <c r="C14522" t="s">
        <v>33361</v>
      </c>
      <c r="D14522" t="s">
        <v>33362</v>
      </c>
      <c r="E14522" t="s">
        <v>20</v>
      </c>
      <c r="F14522" t="s">
        <v>1377</v>
      </c>
      <c r="G14522">
        <v>196434193</v>
      </c>
      <c r="H14522">
        <v>196434216</v>
      </c>
      <c r="I14522" t="s">
        <v>37</v>
      </c>
      <c r="J14522">
        <v>2</v>
      </c>
      <c r="K14522">
        <v>0</v>
      </c>
      <c r="L14522" t="s">
        <v>90</v>
      </c>
      <c r="M14522" t="s">
        <v>24</v>
      </c>
      <c r="N14522" t="s">
        <v>33363</v>
      </c>
      <c r="O14522" t="s">
        <v>33364</v>
      </c>
      <c r="P14522" t="s">
        <v>33365</v>
      </c>
    </row>
    <row r="14523" spans="1:16">
      <c r="A14523" t="s">
        <v>33047</v>
      </c>
      <c r="B14523" t="s">
        <v>33048</v>
      </c>
      <c r="C14523" t="s">
        <v>33366</v>
      </c>
      <c r="D14523" t="s">
        <v>33367</v>
      </c>
      <c r="E14523" t="s">
        <v>20</v>
      </c>
      <c r="F14523" t="s">
        <v>1774</v>
      </c>
      <c r="G14523">
        <v>1017627</v>
      </c>
      <c r="H14523">
        <v>1017648</v>
      </c>
      <c r="I14523" t="s">
        <v>22</v>
      </c>
      <c r="J14523">
        <v>1</v>
      </c>
      <c r="K14523">
        <v>0</v>
      </c>
      <c r="L14523" t="s">
        <v>30</v>
      </c>
      <c r="M14523" t="s">
        <v>24</v>
      </c>
      <c r="N14523" t="s">
        <v>33207</v>
      </c>
      <c r="O14523" t="s">
        <v>33368</v>
      </c>
      <c r="P14523" t="s">
        <v>33369</v>
      </c>
    </row>
    <row r="14524" spans="1:16">
      <c r="A14524" t="s">
        <v>33047</v>
      </c>
      <c r="B14524" t="s">
        <v>33048</v>
      </c>
      <c r="C14524" t="s">
        <v>9483</v>
      </c>
      <c r="D14524" t="s">
        <v>6730</v>
      </c>
      <c r="E14524" t="s">
        <v>20</v>
      </c>
      <c r="F14524" t="s">
        <v>1774</v>
      </c>
      <c r="G14524">
        <v>1981347</v>
      </c>
      <c r="H14524">
        <v>1981369</v>
      </c>
      <c r="I14524" t="s">
        <v>22</v>
      </c>
      <c r="J14524">
        <v>7</v>
      </c>
      <c r="K14524">
        <v>0</v>
      </c>
      <c r="L14524" t="s">
        <v>57</v>
      </c>
      <c r="M14524" t="s">
        <v>24</v>
      </c>
      <c r="N14524" t="s">
        <v>33247</v>
      </c>
      <c r="O14524" t="s">
        <v>33288</v>
      </c>
      <c r="P14524" t="s">
        <v>33370</v>
      </c>
    </row>
    <row r="14525" spans="1:16">
      <c r="A14525" t="s">
        <v>33047</v>
      </c>
      <c r="B14525" t="s">
        <v>33048</v>
      </c>
      <c r="C14525" t="s">
        <v>1781</v>
      </c>
      <c r="D14525" t="s">
        <v>1782</v>
      </c>
      <c r="E14525" t="s">
        <v>20</v>
      </c>
      <c r="F14525" t="s">
        <v>1774</v>
      </c>
      <c r="G14525">
        <v>3208659</v>
      </c>
      <c r="H14525">
        <v>3208683</v>
      </c>
      <c r="I14525" t="s">
        <v>22</v>
      </c>
      <c r="J14525">
        <v>4</v>
      </c>
      <c r="K14525">
        <v>0</v>
      </c>
      <c r="L14525" t="s">
        <v>57</v>
      </c>
      <c r="M14525" t="s">
        <v>31</v>
      </c>
      <c r="N14525" t="s">
        <v>33278</v>
      </c>
      <c r="O14525" t="s">
        <v>33371</v>
      </c>
      <c r="P14525" t="s">
        <v>33372</v>
      </c>
    </row>
    <row r="14526" spans="1:16">
      <c r="A14526" t="s">
        <v>33047</v>
      </c>
      <c r="B14526" t="s">
        <v>33048</v>
      </c>
      <c r="C14526" t="s">
        <v>19608</v>
      </c>
      <c r="D14526" t="s">
        <v>19609</v>
      </c>
      <c r="E14526" t="s">
        <v>20</v>
      </c>
      <c r="F14526" t="s">
        <v>1774</v>
      </c>
      <c r="G14526">
        <v>8221187</v>
      </c>
      <c r="H14526">
        <v>8221210</v>
      </c>
      <c r="I14526" t="s">
        <v>22</v>
      </c>
      <c r="J14526">
        <v>1</v>
      </c>
      <c r="K14526">
        <v>0</v>
      </c>
      <c r="L14526" t="s">
        <v>30</v>
      </c>
      <c r="M14526" t="s">
        <v>24</v>
      </c>
      <c r="N14526" t="s">
        <v>33373</v>
      </c>
      <c r="O14526" t="s">
        <v>33374</v>
      </c>
      <c r="P14526" t="s">
        <v>33375</v>
      </c>
    </row>
    <row r="14527" spans="1:16">
      <c r="A14527" t="s">
        <v>33047</v>
      </c>
      <c r="B14527" t="s">
        <v>33048</v>
      </c>
      <c r="C14527" t="s">
        <v>29252</v>
      </c>
      <c r="D14527" t="s">
        <v>29253</v>
      </c>
      <c r="E14527" t="s">
        <v>20</v>
      </c>
      <c r="F14527" t="s">
        <v>1774</v>
      </c>
      <c r="G14527">
        <v>40440858</v>
      </c>
      <c r="H14527">
        <v>40440881</v>
      </c>
      <c r="I14527" t="s">
        <v>37</v>
      </c>
      <c r="J14527">
        <v>2</v>
      </c>
      <c r="K14527">
        <v>0</v>
      </c>
      <c r="L14527" t="s">
        <v>30</v>
      </c>
      <c r="M14527" t="s">
        <v>24</v>
      </c>
      <c r="N14527" t="s">
        <v>33376</v>
      </c>
      <c r="O14527" t="s">
        <v>33377</v>
      </c>
      <c r="P14527" t="s">
        <v>33378</v>
      </c>
    </row>
    <row r="14528" spans="1:16">
      <c r="A14528" t="s">
        <v>33047</v>
      </c>
      <c r="B14528" t="s">
        <v>33048</v>
      </c>
      <c r="C14528" t="s">
        <v>1841</v>
      </c>
      <c r="D14528" t="s">
        <v>1842</v>
      </c>
      <c r="E14528" t="s">
        <v>20</v>
      </c>
      <c r="F14528" t="s">
        <v>1774</v>
      </c>
      <c r="G14528">
        <v>55121133</v>
      </c>
      <c r="H14528">
        <v>55121153</v>
      </c>
      <c r="I14528" t="s">
        <v>22</v>
      </c>
      <c r="J14528">
        <v>1</v>
      </c>
      <c r="K14528">
        <v>0</v>
      </c>
      <c r="L14528" t="s">
        <v>23</v>
      </c>
      <c r="M14528" t="s">
        <v>24</v>
      </c>
      <c r="N14528" t="s">
        <v>33059</v>
      </c>
      <c r="O14528" t="s">
        <v>33379</v>
      </c>
      <c r="P14528" t="s">
        <v>33380</v>
      </c>
    </row>
    <row r="14529" spans="1:16">
      <c r="A14529" t="s">
        <v>33047</v>
      </c>
      <c r="B14529" t="s">
        <v>33048</v>
      </c>
      <c r="C14529" t="s">
        <v>1946</v>
      </c>
      <c r="D14529" t="s">
        <v>1947</v>
      </c>
      <c r="E14529" t="s">
        <v>20</v>
      </c>
      <c r="F14529" t="s">
        <v>1774</v>
      </c>
      <c r="G14529">
        <v>110355022</v>
      </c>
      <c r="H14529">
        <v>110355045</v>
      </c>
      <c r="I14529" t="s">
        <v>22</v>
      </c>
      <c r="J14529">
        <v>1</v>
      </c>
      <c r="K14529">
        <v>0</v>
      </c>
      <c r="L14529" t="s">
        <v>23</v>
      </c>
      <c r="M14529" t="s">
        <v>24</v>
      </c>
      <c r="N14529" t="s">
        <v>33381</v>
      </c>
      <c r="O14529" t="s">
        <v>33382</v>
      </c>
      <c r="P14529" t="s">
        <v>33383</v>
      </c>
    </row>
    <row r="14530" spans="1:16">
      <c r="A14530" t="s">
        <v>33047</v>
      </c>
      <c r="B14530" t="s">
        <v>33048</v>
      </c>
      <c r="C14530" t="s">
        <v>9609</v>
      </c>
      <c r="D14530" t="s">
        <v>9610</v>
      </c>
      <c r="E14530" t="s">
        <v>20</v>
      </c>
      <c r="F14530" t="s">
        <v>1774</v>
      </c>
      <c r="G14530">
        <v>123815450</v>
      </c>
      <c r="H14530">
        <v>123815472</v>
      </c>
      <c r="I14530" t="s">
        <v>22</v>
      </c>
      <c r="J14530">
        <v>6</v>
      </c>
      <c r="K14530">
        <v>0</v>
      </c>
      <c r="L14530" t="s">
        <v>90</v>
      </c>
      <c r="M14530" t="s">
        <v>24</v>
      </c>
      <c r="N14530" t="s">
        <v>33062</v>
      </c>
      <c r="O14530" t="s">
        <v>6508</v>
      </c>
      <c r="P14530" t="s">
        <v>33384</v>
      </c>
    </row>
    <row r="14531" spans="1:16">
      <c r="A14531" t="s">
        <v>33047</v>
      </c>
      <c r="B14531" t="s">
        <v>33048</v>
      </c>
      <c r="C14531" t="s">
        <v>2006</v>
      </c>
      <c r="D14531" t="s">
        <v>2007</v>
      </c>
      <c r="E14531" t="s">
        <v>20</v>
      </c>
      <c r="F14531" t="s">
        <v>1774</v>
      </c>
      <c r="G14531">
        <v>169611788</v>
      </c>
      <c r="H14531">
        <v>169611810</v>
      </c>
      <c r="I14531" t="s">
        <v>22</v>
      </c>
      <c r="J14531">
        <v>1</v>
      </c>
      <c r="K14531">
        <v>0</v>
      </c>
      <c r="L14531" t="s">
        <v>30</v>
      </c>
      <c r="M14531" t="s">
        <v>24</v>
      </c>
      <c r="N14531" t="s">
        <v>33049</v>
      </c>
      <c r="O14531" t="s">
        <v>138</v>
      </c>
      <c r="P14531" t="s">
        <v>33385</v>
      </c>
    </row>
    <row r="14532" spans="1:16">
      <c r="A14532" t="s">
        <v>33047</v>
      </c>
      <c r="B14532" t="s">
        <v>33048</v>
      </c>
      <c r="C14532" t="s">
        <v>9669</v>
      </c>
      <c r="D14532" t="s">
        <v>9670</v>
      </c>
      <c r="E14532" t="s">
        <v>20</v>
      </c>
      <c r="F14532" t="s">
        <v>1774</v>
      </c>
      <c r="G14532">
        <v>170641261</v>
      </c>
      <c r="H14532">
        <v>170641283</v>
      </c>
      <c r="I14532" t="s">
        <v>22</v>
      </c>
      <c r="J14532">
        <v>5</v>
      </c>
      <c r="K14532">
        <v>0</v>
      </c>
      <c r="L14532" t="s">
        <v>1165</v>
      </c>
      <c r="M14532" t="s">
        <v>24</v>
      </c>
      <c r="N14532" t="s">
        <v>33056</v>
      </c>
      <c r="O14532" t="s">
        <v>1328</v>
      </c>
      <c r="P14532" t="s">
        <v>33386</v>
      </c>
    </row>
    <row r="14533" spans="1:16">
      <c r="A14533" t="s">
        <v>33047</v>
      </c>
      <c r="B14533" t="s">
        <v>33048</v>
      </c>
      <c r="C14533" t="s">
        <v>33387</v>
      </c>
      <c r="D14533" t="s">
        <v>33388</v>
      </c>
      <c r="E14533" t="s">
        <v>20</v>
      </c>
      <c r="F14533" t="s">
        <v>1774</v>
      </c>
      <c r="G14533">
        <v>184931015</v>
      </c>
      <c r="H14533">
        <v>184931037</v>
      </c>
      <c r="I14533" t="s">
        <v>22</v>
      </c>
      <c r="J14533">
        <v>1</v>
      </c>
      <c r="K14533">
        <v>0</v>
      </c>
      <c r="L14533" t="s">
        <v>597</v>
      </c>
      <c r="M14533" t="s">
        <v>24</v>
      </c>
      <c r="N14533" t="s">
        <v>33053</v>
      </c>
      <c r="O14533" t="s">
        <v>33389</v>
      </c>
      <c r="P14533" t="s">
        <v>33390</v>
      </c>
    </row>
    <row r="14534" spans="1:16">
      <c r="A14534" t="s">
        <v>33047</v>
      </c>
      <c r="B14534" t="s">
        <v>33048</v>
      </c>
      <c r="C14534" t="s">
        <v>29350</v>
      </c>
      <c r="D14534" t="s">
        <v>29351</v>
      </c>
      <c r="E14534" t="s">
        <v>20</v>
      </c>
      <c r="F14534" t="s">
        <v>1774</v>
      </c>
      <c r="G14534">
        <v>185686039</v>
      </c>
      <c r="H14534">
        <v>185686060</v>
      </c>
      <c r="I14534" t="s">
        <v>37</v>
      </c>
      <c r="J14534">
        <v>3</v>
      </c>
      <c r="K14534">
        <v>0</v>
      </c>
      <c r="L14534" t="s">
        <v>30</v>
      </c>
      <c r="M14534" t="s">
        <v>24</v>
      </c>
      <c r="N14534" t="s">
        <v>33059</v>
      </c>
      <c r="O14534" t="s">
        <v>33391</v>
      </c>
      <c r="P14534" t="s">
        <v>33392</v>
      </c>
    </row>
    <row r="14535" spans="1:16">
      <c r="A14535" t="s">
        <v>33047</v>
      </c>
      <c r="B14535" t="s">
        <v>33048</v>
      </c>
      <c r="C14535" t="s">
        <v>33393</v>
      </c>
      <c r="D14535" t="s">
        <v>33394</v>
      </c>
      <c r="E14535" t="s">
        <v>20</v>
      </c>
      <c r="F14535" t="s">
        <v>2020</v>
      </c>
      <c r="G14535">
        <v>10279943</v>
      </c>
      <c r="H14535">
        <v>10279966</v>
      </c>
      <c r="I14535" t="s">
        <v>37</v>
      </c>
      <c r="J14535">
        <v>1</v>
      </c>
      <c r="K14535">
        <v>0</v>
      </c>
      <c r="L14535" t="s">
        <v>23</v>
      </c>
      <c r="M14535" t="s">
        <v>24</v>
      </c>
      <c r="N14535" t="s">
        <v>33395</v>
      </c>
      <c r="O14535" t="s">
        <v>33396</v>
      </c>
      <c r="P14535" t="s">
        <v>33397</v>
      </c>
    </row>
    <row r="14536" spans="1:16">
      <c r="A14536" t="s">
        <v>33047</v>
      </c>
      <c r="B14536" t="s">
        <v>33048</v>
      </c>
      <c r="C14536" t="s">
        <v>33398</v>
      </c>
      <c r="D14536" t="s">
        <v>33399</v>
      </c>
      <c r="E14536" t="s">
        <v>20</v>
      </c>
      <c r="F14536" t="s">
        <v>2020</v>
      </c>
      <c r="G14536">
        <v>68716200</v>
      </c>
      <c r="H14536">
        <v>68716223</v>
      </c>
      <c r="I14536" t="s">
        <v>22</v>
      </c>
      <c r="J14536">
        <v>4</v>
      </c>
      <c r="K14536">
        <v>0</v>
      </c>
      <c r="L14536" t="s">
        <v>30</v>
      </c>
      <c r="M14536" t="s">
        <v>31</v>
      </c>
      <c r="N14536" t="s">
        <v>33400</v>
      </c>
      <c r="O14536" t="s">
        <v>33401</v>
      </c>
      <c r="P14536" t="s">
        <v>33402</v>
      </c>
    </row>
    <row r="14537" spans="1:16">
      <c r="A14537" t="s">
        <v>33047</v>
      </c>
      <c r="B14537" t="s">
        <v>33048</v>
      </c>
      <c r="C14537" t="s">
        <v>19837</v>
      </c>
      <c r="D14537" t="s">
        <v>19838</v>
      </c>
      <c r="E14537" t="s">
        <v>20</v>
      </c>
      <c r="F14537" t="s">
        <v>2020</v>
      </c>
      <c r="G14537">
        <v>96066539</v>
      </c>
      <c r="H14537">
        <v>96066559</v>
      </c>
      <c r="I14537" t="s">
        <v>22</v>
      </c>
      <c r="J14537">
        <v>2</v>
      </c>
      <c r="K14537">
        <v>0</v>
      </c>
      <c r="L14537" t="s">
        <v>30</v>
      </c>
      <c r="M14537" t="s">
        <v>24</v>
      </c>
      <c r="N14537" t="s">
        <v>33059</v>
      </c>
      <c r="O14537" t="s">
        <v>33403</v>
      </c>
      <c r="P14537" t="s">
        <v>33404</v>
      </c>
    </row>
    <row r="14538" spans="1:16">
      <c r="A14538" t="s">
        <v>33047</v>
      </c>
      <c r="B14538" t="s">
        <v>33048</v>
      </c>
      <c r="C14538" t="s">
        <v>19840</v>
      </c>
      <c r="D14538" t="s">
        <v>19838</v>
      </c>
      <c r="E14538" t="s">
        <v>20</v>
      </c>
      <c r="F14538" t="s">
        <v>2020</v>
      </c>
      <c r="G14538">
        <v>96066539</v>
      </c>
      <c r="H14538">
        <v>96066559</v>
      </c>
      <c r="I14538" t="s">
        <v>22</v>
      </c>
      <c r="J14538">
        <v>2</v>
      </c>
      <c r="K14538">
        <v>0</v>
      </c>
      <c r="L14538" t="s">
        <v>30</v>
      </c>
      <c r="M14538" t="s">
        <v>24</v>
      </c>
      <c r="N14538" t="s">
        <v>33059</v>
      </c>
      <c r="O14538" t="s">
        <v>33403</v>
      </c>
      <c r="P14538" t="s">
        <v>33404</v>
      </c>
    </row>
    <row r="14539" spans="1:16">
      <c r="A14539" t="s">
        <v>33047</v>
      </c>
      <c r="B14539" t="s">
        <v>33048</v>
      </c>
      <c r="C14539" t="s">
        <v>19845</v>
      </c>
      <c r="D14539" t="s">
        <v>19846</v>
      </c>
      <c r="E14539" t="s">
        <v>20</v>
      </c>
      <c r="F14539" t="s">
        <v>2020</v>
      </c>
      <c r="G14539">
        <v>96271534</v>
      </c>
      <c r="H14539">
        <v>96271557</v>
      </c>
      <c r="I14539" t="s">
        <v>22</v>
      </c>
      <c r="J14539">
        <v>1</v>
      </c>
      <c r="K14539">
        <v>0</v>
      </c>
      <c r="L14539" t="s">
        <v>30</v>
      </c>
      <c r="M14539" t="s">
        <v>24</v>
      </c>
      <c r="N14539" t="s">
        <v>33405</v>
      </c>
      <c r="O14539" t="s">
        <v>33406</v>
      </c>
      <c r="P14539" t="s">
        <v>33407</v>
      </c>
    </row>
    <row r="14540" spans="1:16">
      <c r="A14540" t="s">
        <v>33047</v>
      </c>
      <c r="B14540" t="s">
        <v>33048</v>
      </c>
      <c r="C14540" t="s">
        <v>33408</v>
      </c>
      <c r="D14540" t="s">
        <v>33409</v>
      </c>
      <c r="E14540" t="s">
        <v>20</v>
      </c>
      <c r="F14540" t="s">
        <v>2020</v>
      </c>
      <c r="G14540">
        <v>129020519</v>
      </c>
      <c r="H14540">
        <v>129020541</v>
      </c>
      <c r="I14540" t="s">
        <v>22</v>
      </c>
      <c r="J14540">
        <v>1</v>
      </c>
      <c r="K14540">
        <v>0</v>
      </c>
      <c r="L14540" t="s">
        <v>30</v>
      </c>
      <c r="M14540" t="s">
        <v>24</v>
      </c>
      <c r="N14540" t="s">
        <v>33153</v>
      </c>
      <c r="O14540" t="s">
        <v>1202</v>
      </c>
      <c r="P14540" t="s">
        <v>33410</v>
      </c>
    </row>
    <row r="14541" spans="1:16">
      <c r="A14541" t="s">
        <v>33047</v>
      </c>
      <c r="B14541" t="s">
        <v>33048</v>
      </c>
      <c r="C14541" t="s">
        <v>15178</v>
      </c>
      <c r="D14541" t="s">
        <v>15179</v>
      </c>
      <c r="E14541" t="s">
        <v>20</v>
      </c>
      <c r="F14541" t="s">
        <v>2020</v>
      </c>
      <c r="G14541">
        <v>137860423</v>
      </c>
      <c r="H14541">
        <v>137860445</v>
      </c>
      <c r="I14541" t="s">
        <v>37</v>
      </c>
      <c r="J14541">
        <v>1</v>
      </c>
      <c r="K14541">
        <v>0</v>
      </c>
      <c r="L14541" t="s">
        <v>30</v>
      </c>
      <c r="M14541" t="s">
        <v>24</v>
      </c>
      <c r="N14541" t="s">
        <v>33153</v>
      </c>
      <c r="O14541" t="s">
        <v>1202</v>
      </c>
      <c r="P14541" t="s">
        <v>33190</v>
      </c>
    </row>
    <row r="14542" spans="1:16">
      <c r="A14542" t="s">
        <v>33047</v>
      </c>
      <c r="B14542" t="s">
        <v>33048</v>
      </c>
      <c r="C14542" t="s">
        <v>15184</v>
      </c>
      <c r="D14542" t="s">
        <v>15185</v>
      </c>
      <c r="E14542" t="s">
        <v>20</v>
      </c>
      <c r="F14542" t="s">
        <v>2020</v>
      </c>
      <c r="G14542">
        <v>138941156</v>
      </c>
      <c r="H14542">
        <v>138941177</v>
      </c>
      <c r="I14542" t="s">
        <v>22</v>
      </c>
      <c r="J14542">
        <v>2</v>
      </c>
      <c r="K14542">
        <v>0</v>
      </c>
      <c r="L14542" t="s">
        <v>57</v>
      </c>
      <c r="M14542" t="s">
        <v>24</v>
      </c>
      <c r="N14542" t="s">
        <v>33059</v>
      </c>
      <c r="O14542" t="s">
        <v>33411</v>
      </c>
      <c r="P14542" t="s">
        <v>33412</v>
      </c>
    </row>
    <row r="14543" spans="1:16">
      <c r="A14543" t="s">
        <v>33047</v>
      </c>
      <c r="B14543" t="s">
        <v>33048</v>
      </c>
      <c r="C14543" t="s">
        <v>33413</v>
      </c>
      <c r="D14543" t="s">
        <v>33414</v>
      </c>
      <c r="E14543" t="s">
        <v>20</v>
      </c>
      <c r="F14543" t="s">
        <v>2020</v>
      </c>
      <c r="G14543">
        <v>150175186</v>
      </c>
      <c r="H14543">
        <v>150175208</v>
      </c>
      <c r="I14543" t="s">
        <v>22</v>
      </c>
      <c r="J14543">
        <v>1</v>
      </c>
      <c r="K14543">
        <v>0</v>
      </c>
      <c r="L14543" t="s">
        <v>30</v>
      </c>
      <c r="M14543" t="s">
        <v>24</v>
      </c>
      <c r="N14543" t="s">
        <v>33247</v>
      </c>
      <c r="O14543" t="s">
        <v>6847</v>
      </c>
      <c r="P14543" t="s">
        <v>33415</v>
      </c>
    </row>
    <row r="14544" spans="1:16">
      <c r="A14544" t="s">
        <v>33047</v>
      </c>
      <c r="B14544" t="s">
        <v>33048</v>
      </c>
      <c r="C14544" t="s">
        <v>29499</v>
      </c>
      <c r="D14544" t="s">
        <v>29500</v>
      </c>
      <c r="E14544" t="s">
        <v>20</v>
      </c>
      <c r="F14544" t="s">
        <v>2020</v>
      </c>
      <c r="G14544">
        <v>151122462</v>
      </c>
      <c r="H14544">
        <v>151122484</v>
      </c>
      <c r="I14544" t="s">
        <v>37</v>
      </c>
      <c r="J14544">
        <v>4</v>
      </c>
      <c r="K14544">
        <v>0</v>
      </c>
      <c r="L14544" t="s">
        <v>57</v>
      </c>
      <c r="M14544" t="s">
        <v>24</v>
      </c>
      <c r="N14544" t="s">
        <v>33123</v>
      </c>
      <c r="O14544" t="s">
        <v>33416</v>
      </c>
      <c r="P14544" t="s">
        <v>33417</v>
      </c>
    </row>
    <row r="14545" spans="1:16">
      <c r="A14545" t="s">
        <v>33047</v>
      </c>
      <c r="B14545" t="s">
        <v>33048</v>
      </c>
      <c r="C14545" t="s">
        <v>2274</v>
      </c>
      <c r="D14545" t="s">
        <v>2275</v>
      </c>
      <c r="E14545" t="s">
        <v>20</v>
      </c>
      <c r="F14545" t="s">
        <v>2020</v>
      </c>
      <c r="G14545">
        <v>172743387</v>
      </c>
      <c r="H14545">
        <v>172743410</v>
      </c>
      <c r="I14545" t="s">
        <v>37</v>
      </c>
      <c r="J14545">
        <v>3</v>
      </c>
      <c r="K14545">
        <v>0</v>
      </c>
      <c r="L14545" t="s">
        <v>30</v>
      </c>
      <c r="M14545" t="s">
        <v>31</v>
      </c>
      <c r="N14545" t="s">
        <v>33418</v>
      </c>
      <c r="O14545" t="s">
        <v>33419</v>
      </c>
      <c r="P14545" t="s">
        <v>33420</v>
      </c>
    </row>
    <row r="14546" spans="1:16">
      <c r="A14546" t="s">
        <v>33047</v>
      </c>
      <c r="B14546" t="s">
        <v>33048</v>
      </c>
      <c r="C14546" t="s">
        <v>2274</v>
      </c>
      <c r="D14546" t="s">
        <v>2275</v>
      </c>
      <c r="E14546" t="s">
        <v>20</v>
      </c>
      <c r="F14546" t="s">
        <v>2020</v>
      </c>
      <c r="G14546">
        <v>172756480</v>
      </c>
      <c r="H14546">
        <v>172756501</v>
      </c>
      <c r="I14546" t="s">
        <v>37</v>
      </c>
      <c r="J14546">
        <v>1</v>
      </c>
      <c r="K14546">
        <v>0</v>
      </c>
      <c r="L14546" t="s">
        <v>597</v>
      </c>
      <c r="M14546" t="s">
        <v>24</v>
      </c>
      <c r="N14546" t="s">
        <v>33084</v>
      </c>
      <c r="O14546" t="s">
        <v>33421</v>
      </c>
      <c r="P14546" t="s">
        <v>33422</v>
      </c>
    </row>
    <row r="14547" spans="1:16">
      <c r="A14547" t="s">
        <v>33047</v>
      </c>
      <c r="B14547" t="s">
        <v>33048</v>
      </c>
      <c r="C14547" t="s">
        <v>9983</v>
      </c>
      <c r="D14547" t="s">
        <v>9984</v>
      </c>
      <c r="E14547" t="s">
        <v>20</v>
      </c>
      <c r="F14547" t="s">
        <v>2020</v>
      </c>
      <c r="G14547">
        <v>175919215</v>
      </c>
      <c r="H14547">
        <v>175919237</v>
      </c>
      <c r="I14547" t="s">
        <v>22</v>
      </c>
      <c r="J14547">
        <v>1</v>
      </c>
      <c r="K14547">
        <v>0</v>
      </c>
      <c r="L14547" t="s">
        <v>30</v>
      </c>
      <c r="M14547" t="s">
        <v>24</v>
      </c>
      <c r="N14547" t="s">
        <v>33111</v>
      </c>
      <c r="O14547" t="s">
        <v>33423</v>
      </c>
      <c r="P14547" t="s">
        <v>33424</v>
      </c>
    </row>
    <row r="14548" spans="1:16">
      <c r="A14548" t="s">
        <v>33047</v>
      </c>
      <c r="B14548" t="s">
        <v>33048</v>
      </c>
      <c r="C14548" t="s">
        <v>33425</v>
      </c>
      <c r="D14548" t="s">
        <v>33426</v>
      </c>
      <c r="E14548" t="s">
        <v>20</v>
      </c>
      <c r="F14548" t="s">
        <v>2020</v>
      </c>
      <c r="G14548">
        <v>176085905</v>
      </c>
      <c r="H14548">
        <v>176085928</v>
      </c>
      <c r="I14548" t="s">
        <v>22</v>
      </c>
      <c r="J14548">
        <v>4</v>
      </c>
      <c r="K14548">
        <v>0</v>
      </c>
      <c r="L14548" t="s">
        <v>57</v>
      </c>
      <c r="M14548" t="s">
        <v>24</v>
      </c>
      <c r="N14548" t="s">
        <v>33427</v>
      </c>
      <c r="O14548" t="s">
        <v>33428</v>
      </c>
      <c r="P14548" t="s">
        <v>33429</v>
      </c>
    </row>
    <row r="14549" spans="1:16">
      <c r="A14549" t="s">
        <v>33047</v>
      </c>
      <c r="B14549" t="s">
        <v>33048</v>
      </c>
      <c r="C14549" t="s">
        <v>19996</v>
      </c>
      <c r="D14549" t="s">
        <v>19997</v>
      </c>
      <c r="E14549" t="s">
        <v>20</v>
      </c>
      <c r="F14549" t="s">
        <v>2020</v>
      </c>
      <c r="G14549">
        <v>176884113</v>
      </c>
      <c r="H14549">
        <v>176884135</v>
      </c>
      <c r="I14549" t="s">
        <v>37</v>
      </c>
      <c r="J14549">
        <v>7</v>
      </c>
      <c r="K14549">
        <v>0</v>
      </c>
      <c r="L14549" t="s">
        <v>57</v>
      </c>
      <c r="M14549" t="s">
        <v>24</v>
      </c>
      <c r="N14549" t="s">
        <v>33053</v>
      </c>
      <c r="O14549" t="s">
        <v>33430</v>
      </c>
      <c r="P14549" t="s">
        <v>33431</v>
      </c>
    </row>
    <row r="14550" spans="1:16">
      <c r="A14550" t="s">
        <v>33047</v>
      </c>
      <c r="B14550" t="s">
        <v>33048</v>
      </c>
      <c r="C14550" t="s">
        <v>19999</v>
      </c>
      <c r="D14550" t="s">
        <v>19997</v>
      </c>
      <c r="E14550" t="s">
        <v>20</v>
      </c>
      <c r="F14550" t="s">
        <v>2020</v>
      </c>
      <c r="G14550">
        <v>176884113</v>
      </c>
      <c r="H14550">
        <v>176884135</v>
      </c>
      <c r="I14550" t="s">
        <v>37</v>
      </c>
      <c r="J14550">
        <v>7</v>
      </c>
      <c r="K14550">
        <v>0</v>
      </c>
      <c r="L14550" t="s">
        <v>57</v>
      </c>
      <c r="M14550" t="s">
        <v>24</v>
      </c>
      <c r="N14550" t="s">
        <v>33053</v>
      </c>
      <c r="O14550" t="s">
        <v>33430</v>
      </c>
      <c r="P14550" t="s">
        <v>33431</v>
      </c>
    </row>
    <row r="14551" spans="1:16">
      <c r="A14551" t="s">
        <v>33047</v>
      </c>
      <c r="B14551" t="s">
        <v>33048</v>
      </c>
      <c r="C14551" t="s">
        <v>20004</v>
      </c>
      <c r="D14551" t="s">
        <v>20005</v>
      </c>
      <c r="E14551" t="s">
        <v>20</v>
      </c>
      <c r="F14551" t="s">
        <v>2020</v>
      </c>
      <c r="G14551">
        <v>179192954</v>
      </c>
      <c r="H14551">
        <v>179192973</v>
      </c>
      <c r="I14551" t="s">
        <v>22</v>
      </c>
      <c r="J14551">
        <v>2</v>
      </c>
      <c r="K14551">
        <v>0</v>
      </c>
      <c r="L14551" t="s">
        <v>57</v>
      </c>
      <c r="M14551" t="s">
        <v>24</v>
      </c>
      <c r="N14551" t="s">
        <v>33059</v>
      </c>
      <c r="O14551" t="s">
        <v>33432</v>
      </c>
      <c r="P14551" t="s">
        <v>33433</v>
      </c>
    </row>
    <row r="14552" spans="1:16">
      <c r="A14552" t="s">
        <v>33047</v>
      </c>
      <c r="B14552" t="s">
        <v>33048</v>
      </c>
      <c r="C14552" t="s">
        <v>20010</v>
      </c>
      <c r="D14552" t="s">
        <v>20011</v>
      </c>
      <c r="E14552" t="s">
        <v>20</v>
      </c>
      <c r="F14552" t="s">
        <v>2020</v>
      </c>
      <c r="G14552">
        <v>179260145</v>
      </c>
      <c r="H14552">
        <v>179260169</v>
      </c>
      <c r="I14552" t="s">
        <v>22</v>
      </c>
      <c r="J14552">
        <v>5</v>
      </c>
      <c r="K14552">
        <v>2</v>
      </c>
      <c r="L14552" t="s">
        <v>30</v>
      </c>
      <c r="M14552" t="s">
        <v>24</v>
      </c>
      <c r="N14552" t="s">
        <v>33434</v>
      </c>
      <c r="O14552" t="s">
        <v>33435</v>
      </c>
      <c r="P14552" t="s">
        <v>33436</v>
      </c>
    </row>
    <row r="14553" spans="1:16">
      <c r="A14553" t="s">
        <v>33047</v>
      </c>
      <c r="B14553" t="s">
        <v>33048</v>
      </c>
      <c r="C14553" t="s">
        <v>9999</v>
      </c>
      <c r="D14553" t="s">
        <v>10000</v>
      </c>
      <c r="E14553" t="s">
        <v>20</v>
      </c>
      <c r="F14553" t="s">
        <v>2020</v>
      </c>
      <c r="G14553">
        <v>180650901</v>
      </c>
      <c r="H14553">
        <v>180650923</v>
      </c>
      <c r="I14553" t="s">
        <v>22</v>
      </c>
      <c r="J14553">
        <v>4</v>
      </c>
      <c r="K14553">
        <v>1</v>
      </c>
      <c r="L14553" t="s">
        <v>23</v>
      </c>
      <c r="M14553" t="s">
        <v>24</v>
      </c>
      <c r="N14553" t="s">
        <v>33051</v>
      </c>
      <c r="O14553" t="s">
        <v>33437</v>
      </c>
      <c r="P14553" t="s">
        <v>33438</v>
      </c>
    </row>
    <row r="14554" spans="1:16">
      <c r="A14554" t="s">
        <v>33047</v>
      </c>
      <c r="B14554" t="s">
        <v>33048</v>
      </c>
      <c r="C14554" t="s">
        <v>2317</v>
      </c>
      <c r="D14554" t="s">
        <v>2318</v>
      </c>
      <c r="E14554" t="s">
        <v>20</v>
      </c>
      <c r="F14554" t="s">
        <v>2305</v>
      </c>
      <c r="G14554">
        <v>7151085</v>
      </c>
      <c r="H14554">
        <v>7151107</v>
      </c>
      <c r="I14554" t="s">
        <v>22</v>
      </c>
      <c r="J14554">
        <v>3</v>
      </c>
      <c r="K14554">
        <v>0</v>
      </c>
      <c r="L14554" t="s">
        <v>30</v>
      </c>
      <c r="M14554" t="s">
        <v>31</v>
      </c>
      <c r="N14554" t="s">
        <v>33439</v>
      </c>
      <c r="O14554" t="s">
        <v>33440</v>
      </c>
      <c r="P14554" t="s">
        <v>33441</v>
      </c>
    </row>
    <row r="14555" spans="1:16">
      <c r="A14555" t="s">
        <v>33047</v>
      </c>
      <c r="B14555" t="s">
        <v>33048</v>
      </c>
      <c r="C14555" t="s">
        <v>25615</v>
      </c>
      <c r="D14555" t="s">
        <v>25616</v>
      </c>
      <c r="E14555" t="s">
        <v>20</v>
      </c>
      <c r="F14555" t="s">
        <v>2305</v>
      </c>
      <c r="G14555">
        <v>15497085</v>
      </c>
      <c r="H14555">
        <v>15497108</v>
      </c>
      <c r="I14555" t="s">
        <v>22</v>
      </c>
      <c r="J14555">
        <v>2</v>
      </c>
      <c r="K14555">
        <v>0</v>
      </c>
      <c r="L14555" t="s">
        <v>30</v>
      </c>
      <c r="M14555" t="s">
        <v>24</v>
      </c>
      <c r="N14555" t="s">
        <v>33442</v>
      </c>
      <c r="O14555" t="s">
        <v>33443</v>
      </c>
      <c r="P14555" t="s">
        <v>33444</v>
      </c>
    </row>
    <row r="14556" spans="1:16">
      <c r="A14556" t="s">
        <v>33047</v>
      </c>
      <c r="B14556" t="s">
        <v>33048</v>
      </c>
      <c r="C14556" t="s">
        <v>33445</v>
      </c>
      <c r="D14556" t="s">
        <v>33446</v>
      </c>
      <c r="E14556" t="s">
        <v>20</v>
      </c>
      <c r="F14556" t="s">
        <v>2305</v>
      </c>
      <c r="G14556">
        <v>26124743</v>
      </c>
      <c r="H14556">
        <v>26124763</v>
      </c>
      <c r="I14556" t="s">
        <v>22</v>
      </c>
      <c r="J14556">
        <v>31</v>
      </c>
      <c r="K14556">
        <v>0</v>
      </c>
      <c r="L14556" t="s">
        <v>294</v>
      </c>
      <c r="M14556" t="s">
        <v>24</v>
      </c>
      <c r="N14556" t="s">
        <v>33084</v>
      </c>
      <c r="O14556" t="s">
        <v>33447</v>
      </c>
      <c r="P14556" t="s">
        <v>33448</v>
      </c>
    </row>
    <row r="14557" spans="1:16">
      <c r="A14557" t="s">
        <v>33047</v>
      </c>
      <c r="B14557" t="s">
        <v>33048</v>
      </c>
      <c r="C14557" t="s">
        <v>2351</v>
      </c>
      <c r="D14557" t="s">
        <v>2352</v>
      </c>
      <c r="E14557" t="s">
        <v>20</v>
      </c>
      <c r="F14557" t="s">
        <v>2305</v>
      </c>
      <c r="G14557">
        <v>27105768</v>
      </c>
      <c r="H14557">
        <v>27105791</v>
      </c>
      <c r="I14557" t="s">
        <v>22</v>
      </c>
      <c r="J14557">
        <v>1</v>
      </c>
      <c r="K14557">
        <v>0</v>
      </c>
      <c r="L14557" t="s">
        <v>30</v>
      </c>
      <c r="M14557" t="s">
        <v>24</v>
      </c>
      <c r="N14557" t="s">
        <v>33449</v>
      </c>
      <c r="O14557" t="s">
        <v>33450</v>
      </c>
      <c r="P14557" t="s">
        <v>33451</v>
      </c>
    </row>
    <row r="14558" spans="1:16">
      <c r="A14558" t="s">
        <v>33047</v>
      </c>
      <c r="B14558" t="s">
        <v>33048</v>
      </c>
      <c r="C14558" t="s">
        <v>15310</v>
      </c>
      <c r="D14558" t="s">
        <v>15310</v>
      </c>
      <c r="E14558" t="s">
        <v>20</v>
      </c>
      <c r="F14558" t="s">
        <v>2305</v>
      </c>
      <c r="G14558">
        <v>33372799</v>
      </c>
      <c r="H14558">
        <v>33372823</v>
      </c>
      <c r="I14558" t="s">
        <v>22</v>
      </c>
      <c r="J14558">
        <v>1</v>
      </c>
      <c r="K14558">
        <v>0</v>
      </c>
      <c r="L14558" t="s">
        <v>30</v>
      </c>
      <c r="M14558" t="s">
        <v>24</v>
      </c>
      <c r="N14558" t="s">
        <v>33278</v>
      </c>
      <c r="O14558" t="s">
        <v>33452</v>
      </c>
      <c r="P14558" t="s">
        <v>33453</v>
      </c>
    </row>
    <row r="14559" spans="1:16">
      <c r="A14559" t="s">
        <v>33047</v>
      </c>
      <c r="B14559" t="s">
        <v>33048</v>
      </c>
      <c r="C14559" t="s">
        <v>33454</v>
      </c>
      <c r="D14559" t="s">
        <v>33455</v>
      </c>
      <c r="E14559" t="s">
        <v>20</v>
      </c>
      <c r="F14559" t="s">
        <v>2305</v>
      </c>
      <c r="G14559">
        <v>36562140</v>
      </c>
      <c r="H14559">
        <v>36562162</v>
      </c>
      <c r="I14559" t="s">
        <v>22</v>
      </c>
      <c r="J14559">
        <v>7</v>
      </c>
      <c r="K14559">
        <v>0</v>
      </c>
      <c r="L14559" t="s">
        <v>57</v>
      </c>
      <c r="M14559" t="s">
        <v>24</v>
      </c>
      <c r="N14559" t="s">
        <v>33381</v>
      </c>
      <c r="O14559" t="s">
        <v>33456</v>
      </c>
      <c r="P14559" t="s">
        <v>33457</v>
      </c>
    </row>
    <row r="14560" spans="1:16">
      <c r="A14560" t="s">
        <v>33047</v>
      </c>
      <c r="B14560" t="s">
        <v>33048</v>
      </c>
      <c r="C14560" t="s">
        <v>10065</v>
      </c>
      <c r="D14560" t="s">
        <v>10066</v>
      </c>
      <c r="E14560" t="s">
        <v>20</v>
      </c>
      <c r="F14560" t="s">
        <v>2305</v>
      </c>
      <c r="G14560">
        <v>36936709</v>
      </c>
      <c r="H14560">
        <v>36936732</v>
      </c>
      <c r="I14560" t="s">
        <v>37</v>
      </c>
      <c r="J14560">
        <v>2</v>
      </c>
      <c r="K14560">
        <v>0</v>
      </c>
      <c r="L14560" t="s">
        <v>30</v>
      </c>
      <c r="M14560" t="s">
        <v>24</v>
      </c>
      <c r="N14560" t="s">
        <v>33458</v>
      </c>
      <c r="O14560" t="s">
        <v>33459</v>
      </c>
      <c r="P14560" t="s">
        <v>33460</v>
      </c>
    </row>
    <row r="14561" spans="1:16">
      <c r="A14561" t="s">
        <v>33047</v>
      </c>
      <c r="B14561" t="s">
        <v>33048</v>
      </c>
      <c r="C14561" t="s">
        <v>33461</v>
      </c>
      <c r="D14561" t="s">
        <v>33462</v>
      </c>
      <c r="E14561" t="s">
        <v>20</v>
      </c>
      <c r="F14561" t="s">
        <v>2305</v>
      </c>
      <c r="G14561">
        <v>41556414</v>
      </c>
      <c r="H14561">
        <v>41556436</v>
      </c>
      <c r="I14561" t="s">
        <v>22</v>
      </c>
      <c r="J14561">
        <v>2</v>
      </c>
      <c r="K14561">
        <v>0</v>
      </c>
      <c r="L14561" t="s">
        <v>57</v>
      </c>
      <c r="M14561" t="s">
        <v>31</v>
      </c>
      <c r="N14561" t="s">
        <v>33090</v>
      </c>
      <c r="O14561" t="s">
        <v>20697</v>
      </c>
      <c r="P14561" t="s">
        <v>33463</v>
      </c>
    </row>
    <row r="14562" spans="1:16">
      <c r="A14562" t="s">
        <v>33047</v>
      </c>
      <c r="B14562" t="s">
        <v>33048</v>
      </c>
      <c r="C14562" t="s">
        <v>2399</v>
      </c>
      <c r="D14562" t="s">
        <v>2400</v>
      </c>
      <c r="E14562" t="s">
        <v>20</v>
      </c>
      <c r="F14562" t="s">
        <v>2305</v>
      </c>
      <c r="G14562">
        <v>43013391</v>
      </c>
      <c r="H14562">
        <v>43013410</v>
      </c>
      <c r="I14562" t="s">
        <v>37</v>
      </c>
      <c r="J14562">
        <v>1</v>
      </c>
      <c r="K14562">
        <v>0</v>
      </c>
      <c r="L14562" t="s">
        <v>30</v>
      </c>
      <c r="M14562" t="s">
        <v>24</v>
      </c>
      <c r="N14562" t="s">
        <v>33053</v>
      </c>
      <c r="O14562" t="s">
        <v>33464</v>
      </c>
      <c r="P14562" t="s">
        <v>33465</v>
      </c>
    </row>
    <row r="14563" spans="1:16">
      <c r="A14563" t="s">
        <v>33047</v>
      </c>
      <c r="B14563" t="s">
        <v>33048</v>
      </c>
      <c r="C14563" t="s">
        <v>20160</v>
      </c>
      <c r="D14563" t="s">
        <v>20161</v>
      </c>
      <c r="E14563" t="s">
        <v>20</v>
      </c>
      <c r="F14563" t="s">
        <v>2305</v>
      </c>
      <c r="G14563">
        <v>43139292</v>
      </c>
      <c r="H14563">
        <v>43139314</v>
      </c>
      <c r="I14563" t="s">
        <v>22</v>
      </c>
      <c r="J14563">
        <v>1</v>
      </c>
      <c r="K14563">
        <v>0</v>
      </c>
      <c r="L14563" t="s">
        <v>30</v>
      </c>
      <c r="M14563" t="s">
        <v>24</v>
      </c>
      <c r="N14563" t="s">
        <v>33049</v>
      </c>
      <c r="O14563" t="s">
        <v>138</v>
      </c>
      <c r="P14563" t="s">
        <v>33466</v>
      </c>
    </row>
    <row r="14564" spans="1:16">
      <c r="A14564" t="s">
        <v>33047</v>
      </c>
      <c r="B14564" t="s">
        <v>33048</v>
      </c>
      <c r="C14564" t="s">
        <v>20160</v>
      </c>
      <c r="D14564" t="s">
        <v>20161</v>
      </c>
      <c r="E14564" t="s">
        <v>20</v>
      </c>
      <c r="F14564" t="s">
        <v>2305</v>
      </c>
      <c r="G14564">
        <v>43139786</v>
      </c>
      <c r="H14564">
        <v>43139806</v>
      </c>
      <c r="I14564" t="s">
        <v>22</v>
      </c>
      <c r="J14564">
        <v>1</v>
      </c>
      <c r="K14564">
        <v>0</v>
      </c>
      <c r="L14564" t="s">
        <v>30</v>
      </c>
      <c r="M14564" t="s">
        <v>31</v>
      </c>
      <c r="N14564" t="s">
        <v>33191</v>
      </c>
      <c r="O14564" t="s">
        <v>33467</v>
      </c>
      <c r="P14564" t="s">
        <v>33468</v>
      </c>
    </row>
    <row r="14565" spans="1:16">
      <c r="A14565" t="s">
        <v>33047</v>
      </c>
      <c r="B14565" t="s">
        <v>33048</v>
      </c>
      <c r="C14565" t="s">
        <v>20160</v>
      </c>
      <c r="D14565" t="s">
        <v>20161</v>
      </c>
      <c r="E14565" t="s">
        <v>20</v>
      </c>
      <c r="F14565" t="s">
        <v>2305</v>
      </c>
      <c r="G14565">
        <v>43143463</v>
      </c>
      <c r="H14565">
        <v>43143486</v>
      </c>
      <c r="I14565" t="s">
        <v>22</v>
      </c>
      <c r="J14565">
        <v>3</v>
      </c>
      <c r="K14565">
        <v>0</v>
      </c>
      <c r="L14565" t="s">
        <v>87</v>
      </c>
      <c r="M14565" t="s">
        <v>31</v>
      </c>
      <c r="N14565" t="s">
        <v>33218</v>
      </c>
      <c r="O14565" t="s">
        <v>33469</v>
      </c>
      <c r="P14565" t="s">
        <v>33470</v>
      </c>
    </row>
    <row r="14566" spans="1:16">
      <c r="A14566" t="s">
        <v>33047</v>
      </c>
      <c r="B14566" t="s">
        <v>33048</v>
      </c>
      <c r="C14566" t="s">
        <v>33471</v>
      </c>
      <c r="D14566" t="s">
        <v>33472</v>
      </c>
      <c r="E14566" t="s">
        <v>20</v>
      </c>
      <c r="F14566" t="s">
        <v>2305</v>
      </c>
      <c r="G14566">
        <v>43170857</v>
      </c>
      <c r="H14566">
        <v>43170876</v>
      </c>
      <c r="I14566" t="s">
        <v>22</v>
      </c>
      <c r="J14566">
        <v>1</v>
      </c>
      <c r="K14566">
        <v>0</v>
      </c>
      <c r="L14566" t="s">
        <v>30</v>
      </c>
      <c r="M14566" t="s">
        <v>24</v>
      </c>
      <c r="N14566" t="s">
        <v>33053</v>
      </c>
      <c r="O14566" t="s">
        <v>33464</v>
      </c>
      <c r="P14566" t="s">
        <v>33465</v>
      </c>
    </row>
    <row r="14567" spans="1:16">
      <c r="A14567" t="s">
        <v>33047</v>
      </c>
      <c r="B14567" t="s">
        <v>33048</v>
      </c>
      <c r="C14567" t="s">
        <v>20175</v>
      </c>
      <c r="D14567" t="s">
        <v>20176</v>
      </c>
      <c r="E14567" t="s">
        <v>20</v>
      </c>
      <c r="F14567" t="s">
        <v>2305</v>
      </c>
      <c r="G14567">
        <v>43582710</v>
      </c>
      <c r="H14567">
        <v>43582731</v>
      </c>
      <c r="I14567" t="s">
        <v>22</v>
      </c>
      <c r="J14567">
        <v>2</v>
      </c>
      <c r="K14567">
        <v>0</v>
      </c>
      <c r="L14567" t="s">
        <v>30</v>
      </c>
      <c r="M14567" t="s">
        <v>31</v>
      </c>
      <c r="N14567" t="s">
        <v>33053</v>
      </c>
      <c r="O14567" t="s">
        <v>33473</v>
      </c>
      <c r="P14567" t="s">
        <v>33474</v>
      </c>
    </row>
    <row r="14568" spans="1:16">
      <c r="A14568" t="s">
        <v>33047</v>
      </c>
      <c r="B14568" t="s">
        <v>33048</v>
      </c>
      <c r="C14568" t="s">
        <v>20175</v>
      </c>
      <c r="D14568" t="s">
        <v>20176</v>
      </c>
      <c r="E14568" t="s">
        <v>20</v>
      </c>
      <c r="F14568" t="s">
        <v>2305</v>
      </c>
      <c r="G14568">
        <v>43585371</v>
      </c>
      <c r="H14568">
        <v>43585393</v>
      </c>
      <c r="I14568" t="s">
        <v>22</v>
      </c>
      <c r="J14568">
        <v>1</v>
      </c>
      <c r="K14568">
        <v>0</v>
      </c>
      <c r="L14568" t="s">
        <v>23</v>
      </c>
      <c r="M14568" t="s">
        <v>24</v>
      </c>
      <c r="N14568" t="s">
        <v>33062</v>
      </c>
      <c r="O14568" t="s">
        <v>6508</v>
      </c>
      <c r="P14568" t="s">
        <v>33475</v>
      </c>
    </row>
    <row r="14569" spans="1:16">
      <c r="A14569" t="s">
        <v>33047</v>
      </c>
      <c r="B14569" t="s">
        <v>33048</v>
      </c>
      <c r="C14569" t="s">
        <v>33476</v>
      </c>
      <c r="D14569" t="s">
        <v>33477</v>
      </c>
      <c r="E14569" t="s">
        <v>20</v>
      </c>
      <c r="F14569" t="s">
        <v>2305</v>
      </c>
      <c r="G14569">
        <v>43737949</v>
      </c>
      <c r="H14569">
        <v>43737971</v>
      </c>
      <c r="I14569" t="s">
        <v>22</v>
      </c>
      <c r="J14569">
        <v>5</v>
      </c>
      <c r="K14569">
        <v>0</v>
      </c>
      <c r="L14569" t="s">
        <v>57</v>
      </c>
      <c r="M14569" t="s">
        <v>31</v>
      </c>
      <c r="N14569" t="s">
        <v>33056</v>
      </c>
      <c r="O14569" t="s">
        <v>6030</v>
      </c>
      <c r="P14569" t="s">
        <v>33478</v>
      </c>
    </row>
    <row r="14570" spans="1:16">
      <c r="A14570" t="s">
        <v>33047</v>
      </c>
      <c r="B14570" t="s">
        <v>33048</v>
      </c>
      <c r="C14570" t="s">
        <v>2414</v>
      </c>
      <c r="D14570" t="s">
        <v>2411</v>
      </c>
      <c r="E14570" t="s">
        <v>20</v>
      </c>
      <c r="F14570" t="s">
        <v>2305</v>
      </c>
      <c r="G14570">
        <v>44191484</v>
      </c>
      <c r="H14570">
        <v>44191505</v>
      </c>
      <c r="I14570" t="s">
        <v>22</v>
      </c>
      <c r="J14570">
        <v>2</v>
      </c>
      <c r="K14570">
        <v>0</v>
      </c>
      <c r="L14570" t="s">
        <v>23</v>
      </c>
      <c r="M14570" t="s">
        <v>24</v>
      </c>
      <c r="N14570" t="s">
        <v>33056</v>
      </c>
      <c r="O14570" t="s">
        <v>576</v>
      </c>
      <c r="P14570" t="s">
        <v>33479</v>
      </c>
    </row>
    <row r="14571" spans="1:16">
      <c r="A14571" t="s">
        <v>33047</v>
      </c>
      <c r="B14571" t="s">
        <v>33048</v>
      </c>
      <c r="C14571" t="s">
        <v>2428</v>
      </c>
      <c r="D14571" t="s">
        <v>2426</v>
      </c>
      <c r="E14571" t="s">
        <v>20</v>
      </c>
      <c r="F14571" t="s">
        <v>2305</v>
      </c>
      <c r="G14571">
        <v>56512775</v>
      </c>
      <c r="H14571">
        <v>56512796</v>
      </c>
      <c r="I14571" t="s">
        <v>37</v>
      </c>
      <c r="J14571">
        <v>1</v>
      </c>
      <c r="K14571">
        <v>0</v>
      </c>
      <c r="L14571" t="s">
        <v>23</v>
      </c>
      <c r="M14571" t="s">
        <v>24</v>
      </c>
      <c r="N14571" t="s">
        <v>33111</v>
      </c>
      <c r="O14571" t="s">
        <v>33480</v>
      </c>
      <c r="P14571" t="s">
        <v>33481</v>
      </c>
    </row>
    <row r="14572" spans="1:16">
      <c r="A14572" t="s">
        <v>33047</v>
      </c>
      <c r="B14572" t="s">
        <v>33048</v>
      </c>
      <c r="C14572" t="s">
        <v>20214</v>
      </c>
      <c r="D14572" t="s">
        <v>20215</v>
      </c>
      <c r="E14572" t="s">
        <v>20</v>
      </c>
      <c r="F14572" t="s">
        <v>2305</v>
      </c>
      <c r="G14572">
        <v>75799931</v>
      </c>
      <c r="H14572">
        <v>75799953</v>
      </c>
      <c r="I14572" t="s">
        <v>37</v>
      </c>
      <c r="J14572">
        <v>2</v>
      </c>
      <c r="K14572">
        <v>0</v>
      </c>
      <c r="L14572" t="s">
        <v>30</v>
      </c>
      <c r="M14572" t="s">
        <v>24</v>
      </c>
      <c r="N14572" t="s">
        <v>33153</v>
      </c>
      <c r="O14572" t="s">
        <v>43</v>
      </c>
      <c r="P14572" t="s">
        <v>33482</v>
      </c>
    </row>
    <row r="14573" spans="1:16">
      <c r="A14573" t="s">
        <v>33047</v>
      </c>
      <c r="B14573" t="s">
        <v>33048</v>
      </c>
      <c r="C14573" t="s">
        <v>33483</v>
      </c>
      <c r="D14573" t="s">
        <v>33484</v>
      </c>
      <c r="E14573" t="s">
        <v>20</v>
      </c>
      <c r="F14573" t="s">
        <v>2305</v>
      </c>
      <c r="G14573">
        <v>87796102</v>
      </c>
      <c r="H14573">
        <v>87796125</v>
      </c>
      <c r="I14573" t="s">
        <v>37</v>
      </c>
      <c r="J14573">
        <v>2</v>
      </c>
      <c r="K14573">
        <v>0</v>
      </c>
      <c r="L14573" t="s">
        <v>23</v>
      </c>
      <c r="M14573" t="s">
        <v>24</v>
      </c>
      <c r="N14573" t="s">
        <v>33485</v>
      </c>
      <c r="O14573" t="s">
        <v>33486</v>
      </c>
      <c r="P14573" t="s">
        <v>33487</v>
      </c>
    </row>
    <row r="14574" spans="1:16">
      <c r="A14574" t="s">
        <v>33047</v>
      </c>
      <c r="B14574" t="s">
        <v>33048</v>
      </c>
      <c r="C14574" t="s">
        <v>2482</v>
      </c>
      <c r="D14574" t="s">
        <v>2483</v>
      </c>
      <c r="E14574" t="s">
        <v>20</v>
      </c>
      <c r="F14574" t="s">
        <v>2305</v>
      </c>
      <c r="G14574">
        <v>101329183</v>
      </c>
      <c r="H14574">
        <v>101329206</v>
      </c>
      <c r="I14574" t="s">
        <v>37</v>
      </c>
      <c r="J14574">
        <v>2</v>
      </c>
      <c r="K14574">
        <v>0</v>
      </c>
      <c r="L14574" t="s">
        <v>196</v>
      </c>
      <c r="M14574" t="s">
        <v>24</v>
      </c>
      <c r="N14574" t="s">
        <v>33418</v>
      </c>
      <c r="O14574" t="s">
        <v>33488</v>
      </c>
      <c r="P14574" t="s">
        <v>33489</v>
      </c>
    </row>
    <row r="14575" spans="1:16">
      <c r="A14575" t="s">
        <v>33047</v>
      </c>
      <c r="B14575" t="s">
        <v>33048</v>
      </c>
      <c r="C14575" t="s">
        <v>33490</v>
      </c>
      <c r="D14575" t="s">
        <v>33491</v>
      </c>
      <c r="E14575" t="s">
        <v>20</v>
      </c>
      <c r="F14575" t="s">
        <v>2305</v>
      </c>
      <c r="G14575">
        <v>116892583</v>
      </c>
      <c r="H14575">
        <v>116892600</v>
      </c>
      <c r="I14575" t="s">
        <v>22</v>
      </c>
      <c r="J14575">
        <v>1</v>
      </c>
      <c r="K14575">
        <v>0</v>
      </c>
      <c r="L14575" t="s">
        <v>23</v>
      </c>
      <c r="M14575" t="s">
        <v>24</v>
      </c>
      <c r="N14575" t="s">
        <v>33247</v>
      </c>
      <c r="O14575" t="s">
        <v>33492</v>
      </c>
      <c r="P14575" t="e">
        <f>----aguuaaGCA-AGCCGGGUc</f>
        <v>#NAME?</v>
      </c>
    </row>
    <row r="14576" spans="1:16">
      <c r="A14576" t="s">
        <v>33047</v>
      </c>
      <c r="B14576" t="s">
        <v>33048</v>
      </c>
      <c r="C14576" t="s">
        <v>33493</v>
      </c>
      <c r="D14576" t="s">
        <v>33494</v>
      </c>
      <c r="E14576" t="s">
        <v>20</v>
      </c>
      <c r="F14576" t="s">
        <v>2305</v>
      </c>
      <c r="G14576">
        <v>133095403</v>
      </c>
      <c r="H14576">
        <v>133095425</v>
      </c>
      <c r="I14576" t="s">
        <v>37</v>
      </c>
      <c r="J14576">
        <v>1</v>
      </c>
      <c r="K14576">
        <v>0</v>
      </c>
      <c r="L14576" t="s">
        <v>23</v>
      </c>
      <c r="M14576" t="s">
        <v>24</v>
      </c>
      <c r="N14576" t="s">
        <v>33076</v>
      </c>
      <c r="O14576" t="s">
        <v>33495</v>
      </c>
      <c r="P14576" t="s">
        <v>33496</v>
      </c>
    </row>
    <row r="14577" spans="1:16">
      <c r="A14577" t="s">
        <v>33047</v>
      </c>
      <c r="B14577" t="s">
        <v>33048</v>
      </c>
      <c r="C14577" t="s">
        <v>33497</v>
      </c>
      <c r="D14577" t="s">
        <v>33498</v>
      </c>
      <c r="E14577" t="s">
        <v>20</v>
      </c>
      <c r="F14577" t="s">
        <v>2305</v>
      </c>
      <c r="G14577">
        <v>150185298</v>
      </c>
      <c r="H14577">
        <v>150185321</v>
      </c>
      <c r="I14577" t="s">
        <v>37</v>
      </c>
      <c r="J14577">
        <v>1</v>
      </c>
      <c r="K14577">
        <v>0</v>
      </c>
      <c r="L14577" t="s">
        <v>30</v>
      </c>
      <c r="M14577" t="s">
        <v>24</v>
      </c>
      <c r="N14577" t="s">
        <v>33499</v>
      </c>
      <c r="O14577" t="s">
        <v>33500</v>
      </c>
      <c r="P14577" t="s">
        <v>33501</v>
      </c>
    </row>
    <row r="14578" spans="1:16">
      <c r="A14578" t="s">
        <v>33047</v>
      </c>
      <c r="B14578" t="s">
        <v>33048</v>
      </c>
      <c r="C14578" t="s">
        <v>2573</v>
      </c>
      <c r="D14578" t="s">
        <v>2574</v>
      </c>
      <c r="E14578" t="s">
        <v>20</v>
      </c>
      <c r="F14578" t="s">
        <v>2305</v>
      </c>
      <c r="G14578">
        <v>154747780</v>
      </c>
      <c r="H14578">
        <v>154747803</v>
      </c>
      <c r="I14578" t="s">
        <v>37</v>
      </c>
      <c r="J14578">
        <v>1</v>
      </c>
      <c r="K14578">
        <v>0</v>
      </c>
      <c r="L14578" t="s">
        <v>23</v>
      </c>
      <c r="M14578" t="s">
        <v>24</v>
      </c>
      <c r="N14578" t="s">
        <v>33502</v>
      </c>
      <c r="O14578" t="s">
        <v>33503</v>
      </c>
      <c r="P14578" t="s">
        <v>33504</v>
      </c>
    </row>
    <row r="14579" spans="1:16">
      <c r="A14579" t="s">
        <v>33047</v>
      </c>
      <c r="B14579" t="s">
        <v>33048</v>
      </c>
      <c r="C14579" t="s">
        <v>33505</v>
      </c>
      <c r="D14579" t="s">
        <v>33506</v>
      </c>
      <c r="E14579" t="s">
        <v>20</v>
      </c>
      <c r="F14579" t="s">
        <v>2608</v>
      </c>
      <c r="G14579">
        <v>2290710</v>
      </c>
      <c r="H14579">
        <v>2290731</v>
      </c>
      <c r="I14579" t="s">
        <v>22</v>
      </c>
      <c r="J14579">
        <v>3</v>
      </c>
      <c r="K14579">
        <v>0</v>
      </c>
      <c r="L14579" t="s">
        <v>57</v>
      </c>
      <c r="M14579" t="s">
        <v>24</v>
      </c>
      <c r="N14579" t="s">
        <v>33128</v>
      </c>
      <c r="O14579" t="s">
        <v>33507</v>
      </c>
      <c r="P14579" t="s">
        <v>33508</v>
      </c>
    </row>
    <row r="14580" spans="1:16">
      <c r="A14580" t="s">
        <v>33047</v>
      </c>
      <c r="B14580" t="s">
        <v>33048</v>
      </c>
      <c r="C14580" t="s">
        <v>2626</v>
      </c>
      <c r="D14580" t="s">
        <v>2626</v>
      </c>
      <c r="E14580" t="s">
        <v>20</v>
      </c>
      <c r="F14580" t="s">
        <v>2608</v>
      </c>
      <c r="G14580">
        <v>5418564</v>
      </c>
      <c r="H14580">
        <v>5418586</v>
      </c>
      <c r="I14580" t="s">
        <v>22</v>
      </c>
      <c r="J14580">
        <v>2</v>
      </c>
      <c r="K14580">
        <v>0</v>
      </c>
      <c r="L14580" t="s">
        <v>30</v>
      </c>
      <c r="M14580" t="s">
        <v>24</v>
      </c>
      <c r="N14580" t="s">
        <v>33062</v>
      </c>
      <c r="O14580" t="s">
        <v>6508</v>
      </c>
      <c r="P14580" t="s">
        <v>33509</v>
      </c>
    </row>
    <row r="14581" spans="1:16">
      <c r="A14581" t="s">
        <v>33047</v>
      </c>
      <c r="B14581" t="s">
        <v>33048</v>
      </c>
      <c r="C14581" t="s">
        <v>2626</v>
      </c>
      <c r="D14581" t="s">
        <v>2626</v>
      </c>
      <c r="E14581" t="s">
        <v>20</v>
      </c>
      <c r="F14581" t="s">
        <v>2608</v>
      </c>
      <c r="G14581">
        <v>5672911</v>
      </c>
      <c r="H14581">
        <v>5672933</v>
      </c>
      <c r="I14581" t="s">
        <v>22</v>
      </c>
      <c r="J14581">
        <v>1</v>
      </c>
      <c r="K14581">
        <v>0</v>
      </c>
      <c r="L14581" t="s">
        <v>30</v>
      </c>
      <c r="M14581" t="s">
        <v>24</v>
      </c>
      <c r="N14581" t="s">
        <v>33051</v>
      </c>
      <c r="O14581" t="s">
        <v>33510</v>
      </c>
      <c r="P14581" t="s">
        <v>33511</v>
      </c>
    </row>
    <row r="14582" spans="1:16">
      <c r="A14582" t="s">
        <v>33047</v>
      </c>
      <c r="B14582" t="s">
        <v>33048</v>
      </c>
      <c r="C14582" t="s">
        <v>2626</v>
      </c>
      <c r="D14582" t="s">
        <v>2626</v>
      </c>
      <c r="E14582" t="s">
        <v>20</v>
      </c>
      <c r="F14582" t="s">
        <v>2608</v>
      </c>
      <c r="G14582">
        <v>6027525</v>
      </c>
      <c r="H14582">
        <v>6027547</v>
      </c>
      <c r="I14582" t="s">
        <v>22</v>
      </c>
      <c r="J14582">
        <v>1</v>
      </c>
      <c r="K14582">
        <v>0</v>
      </c>
      <c r="L14582" t="s">
        <v>30</v>
      </c>
      <c r="M14582" t="s">
        <v>24</v>
      </c>
      <c r="N14582" t="s">
        <v>33153</v>
      </c>
      <c r="O14582" t="s">
        <v>1202</v>
      </c>
      <c r="P14582" t="s">
        <v>33190</v>
      </c>
    </row>
    <row r="14583" spans="1:16">
      <c r="A14583" t="s">
        <v>33047</v>
      </c>
      <c r="B14583" t="s">
        <v>33048</v>
      </c>
      <c r="C14583" t="s">
        <v>25782</v>
      </c>
      <c r="D14583" t="s">
        <v>25783</v>
      </c>
      <c r="E14583" t="s">
        <v>20</v>
      </c>
      <c r="F14583" t="s">
        <v>2608</v>
      </c>
      <c r="G14583">
        <v>6144639</v>
      </c>
      <c r="H14583">
        <v>6144661</v>
      </c>
      <c r="I14583" t="s">
        <v>22</v>
      </c>
      <c r="J14583">
        <v>1</v>
      </c>
      <c r="K14583">
        <v>0</v>
      </c>
      <c r="L14583" t="s">
        <v>30</v>
      </c>
      <c r="M14583" t="s">
        <v>24</v>
      </c>
      <c r="N14583" t="s">
        <v>33191</v>
      </c>
      <c r="O14583" t="s">
        <v>33512</v>
      </c>
      <c r="P14583" t="s">
        <v>33513</v>
      </c>
    </row>
    <row r="14584" spans="1:16">
      <c r="A14584" t="s">
        <v>33047</v>
      </c>
      <c r="B14584" t="s">
        <v>33048</v>
      </c>
      <c r="C14584" t="s">
        <v>2626</v>
      </c>
      <c r="D14584" t="s">
        <v>2626</v>
      </c>
      <c r="E14584" t="s">
        <v>20</v>
      </c>
      <c r="F14584" t="s">
        <v>2608</v>
      </c>
      <c r="G14584">
        <v>6144639</v>
      </c>
      <c r="H14584">
        <v>6144661</v>
      </c>
      <c r="I14584" t="s">
        <v>22</v>
      </c>
      <c r="J14584">
        <v>1</v>
      </c>
      <c r="K14584">
        <v>0</v>
      </c>
      <c r="L14584" t="s">
        <v>30</v>
      </c>
      <c r="M14584" t="s">
        <v>24</v>
      </c>
      <c r="N14584" t="s">
        <v>33191</v>
      </c>
      <c r="O14584" t="s">
        <v>33512</v>
      </c>
      <c r="P14584" t="s">
        <v>33513</v>
      </c>
    </row>
    <row r="14585" spans="1:16">
      <c r="A14585" t="s">
        <v>33047</v>
      </c>
      <c r="B14585" t="s">
        <v>33048</v>
      </c>
      <c r="C14585" t="s">
        <v>2626</v>
      </c>
      <c r="D14585" t="s">
        <v>2626</v>
      </c>
      <c r="E14585" t="s">
        <v>20</v>
      </c>
      <c r="F14585" t="s">
        <v>2608</v>
      </c>
      <c r="G14585">
        <v>6436087</v>
      </c>
      <c r="H14585">
        <v>6436109</v>
      </c>
      <c r="I14585" t="s">
        <v>22</v>
      </c>
      <c r="J14585">
        <v>1</v>
      </c>
      <c r="K14585">
        <v>0</v>
      </c>
      <c r="L14585" t="s">
        <v>30</v>
      </c>
      <c r="M14585" t="s">
        <v>24</v>
      </c>
      <c r="N14585" t="s">
        <v>33123</v>
      </c>
      <c r="O14585" t="s">
        <v>33514</v>
      </c>
      <c r="P14585" t="s">
        <v>33515</v>
      </c>
    </row>
    <row r="14586" spans="1:16">
      <c r="A14586" t="s">
        <v>33047</v>
      </c>
      <c r="B14586" t="s">
        <v>33048</v>
      </c>
      <c r="C14586" t="s">
        <v>10284</v>
      </c>
      <c r="D14586" t="s">
        <v>10285</v>
      </c>
      <c r="E14586" t="s">
        <v>20</v>
      </c>
      <c r="F14586" t="s">
        <v>2608</v>
      </c>
      <c r="G14586">
        <v>6442744</v>
      </c>
      <c r="H14586">
        <v>6442765</v>
      </c>
      <c r="I14586" t="s">
        <v>22</v>
      </c>
      <c r="J14586">
        <v>17</v>
      </c>
      <c r="K14586">
        <v>0</v>
      </c>
      <c r="L14586" t="s">
        <v>87</v>
      </c>
      <c r="M14586" t="s">
        <v>24</v>
      </c>
      <c r="N14586" t="s">
        <v>33051</v>
      </c>
      <c r="O14586" t="s">
        <v>33516</v>
      </c>
      <c r="P14586" t="s">
        <v>33517</v>
      </c>
    </row>
    <row r="14587" spans="1:16">
      <c r="A14587" t="s">
        <v>33047</v>
      </c>
      <c r="B14587" t="s">
        <v>33048</v>
      </c>
      <c r="C14587" t="s">
        <v>2626</v>
      </c>
      <c r="D14587" t="s">
        <v>2626</v>
      </c>
      <c r="E14587" t="s">
        <v>20</v>
      </c>
      <c r="F14587" t="s">
        <v>2608</v>
      </c>
      <c r="G14587">
        <v>6442744</v>
      </c>
      <c r="H14587">
        <v>6442765</v>
      </c>
      <c r="I14587" t="s">
        <v>22</v>
      </c>
      <c r="J14587">
        <v>17</v>
      </c>
      <c r="K14587">
        <v>0</v>
      </c>
      <c r="L14587" t="s">
        <v>87</v>
      </c>
      <c r="M14587" t="s">
        <v>24</v>
      </c>
      <c r="N14587" t="s">
        <v>33051</v>
      </c>
      <c r="O14587" t="s">
        <v>33516</v>
      </c>
      <c r="P14587" t="s">
        <v>33517</v>
      </c>
    </row>
    <row r="14588" spans="1:16">
      <c r="A14588" t="s">
        <v>33047</v>
      </c>
      <c r="B14588" t="s">
        <v>33048</v>
      </c>
      <c r="C14588" t="s">
        <v>15511</v>
      </c>
      <c r="D14588" t="s">
        <v>15512</v>
      </c>
      <c r="E14588" t="s">
        <v>20</v>
      </c>
      <c r="F14588" t="s">
        <v>2608</v>
      </c>
      <c r="G14588">
        <v>6504524</v>
      </c>
      <c r="H14588">
        <v>6504548</v>
      </c>
      <c r="I14588" t="s">
        <v>37</v>
      </c>
      <c r="J14588">
        <v>1</v>
      </c>
      <c r="K14588">
        <v>0</v>
      </c>
      <c r="L14588" t="s">
        <v>23</v>
      </c>
      <c r="M14588" t="s">
        <v>24</v>
      </c>
      <c r="N14588" t="s">
        <v>33518</v>
      </c>
      <c r="O14588" t="s">
        <v>33519</v>
      </c>
      <c r="P14588" t="s">
        <v>33520</v>
      </c>
    </row>
    <row r="14589" spans="1:16">
      <c r="A14589" t="s">
        <v>33047</v>
      </c>
      <c r="B14589" t="s">
        <v>33048</v>
      </c>
      <c r="C14589" t="s">
        <v>15511</v>
      </c>
      <c r="D14589" t="s">
        <v>15512</v>
      </c>
      <c r="E14589" t="s">
        <v>20</v>
      </c>
      <c r="F14589" t="s">
        <v>2608</v>
      </c>
      <c r="G14589">
        <v>6511102</v>
      </c>
      <c r="H14589">
        <v>6511125</v>
      </c>
      <c r="I14589" t="s">
        <v>37</v>
      </c>
      <c r="J14589">
        <v>1</v>
      </c>
      <c r="K14589">
        <v>0</v>
      </c>
      <c r="L14589" t="s">
        <v>30</v>
      </c>
      <c r="M14589" t="s">
        <v>24</v>
      </c>
      <c r="N14589" t="s">
        <v>33521</v>
      </c>
      <c r="O14589" t="s">
        <v>33522</v>
      </c>
      <c r="P14589" t="s">
        <v>33523</v>
      </c>
    </row>
    <row r="14590" spans="1:16">
      <c r="A14590" t="s">
        <v>33047</v>
      </c>
      <c r="B14590" t="s">
        <v>33048</v>
      </c>
      <c r="C14590" t="s">
        <v>15511</v>
      </c>
      <c r="D14590" t="s">
        <v>15512</v>
      </c>
      <c r="E14590" t="s">
        <v>20</v>
      </c>
      <c r="F14590" t="s">
        <v>2608</v>
      </c>
      <c r="G14590">
        <v>6523549</v>
      </c>
      <c r="H14590">
        <v>6523572</v>
      </c>
      <c r="I14590" t="s">
        <v>37</v>
      </c>
      <c r="J14590">
        <v>2</v>
      </c>
      <c r="K14590">
        <v>0</v>
      </c>
      <c r="L14590" t="s">
        <v>30</v>
      </c>
      <c r="M14590" t="s">
        <v>24</v>
      </c>
      <c r="N14590" t="s">
        <v>33524</v>
      </c>
      <c r="O14590" t="s">
        <v>33525</v>
      </c>
      <c r="P14590" t="s">
        <v>33526</v>
      </c>
    </row>
    <row r="14591" spans="1:16">
      <c r="A14591" t="s">
        <v>33047</v>
      </c>
      <c r="B14591" t="s">
        <v>33048</v>
      </c>
      <c r="C14591" t="s">
        <v>10291</v>
      </c>
      <c r="D14591" t="s">
        <v>10292</v>
      </c>
      <c r="E14591" t="s">
        <v>20</v>
      </c>
      <c r="F14591" t="s">
        <v>2608</v>
      </c>
      <c r="G14591">
        <v>11013657</v>
      </c>
      <c r="H14591">
        <v>11013679</v>
      </c>
      <c r="I14591" t="s">
        <v>22</v>
      </c>
      <c r="J14591">
        <v>1</v>
      </c>
      <c r="K14591">
        <v>0</v>
      </c>
      <c r="L14591" t="s">
        <v>30</v>
      </c>
      <c r="M14591" t="s">
        <v>24</v>
      </c>
      <c r="N14591" t="s">
        <v>33056</v>
      </c>
      <c r="O14591" t="s">
        <v>414</v>
      </c>
      <c r="P14591" t="s">
        <v>33527</v>
      </c>
    </row>
    <row r="14592" spans="1:16">
      <c r="A14592" t="s">
        <v>33047</v>
      </c>
      <c r="B14592" t="s">
        <v>33048</v>
      </c>
      <c r="C14592" t="s">
        <v>33528</v>
      </c>
      <c r="D14592" t="s">
        <v>33529</v>
      </c>
      <c r="E14592" t="s">
        <v>20</v>
      </c>
      <c r="F14592" t="s">
        <v>2608</v>
      </c>
      <c r="G14592">
        <v>26240347</v>
      </c>
      <c r="H14592">
        <v>26240370</v>
      </c>
      <c r="I14592" t="s">
        <v>37</v>
      </c>
      <c r="J14592">
        <v>18</v>
      </c>
      <c r="K14592">
        <v>0</v>
      </c>
      <c r="L14592" t="s">
        <v>87</v>
      </c>
      <c r="M14592" t="s">
        <v>24</v>
      </c>
      <c r="N14592" t="s">
        <v>33530</v>
      </c>
      <c r="O14592" t="s">
        <v>33531</v>
      </c>
      <c r="P14592" t="s">
        <v>33532</v>
      </c>
    </row>
    <row r="14593" spans="1:16">
      <c r="A14593" t="s">
        <v>33047</v>
      </c>
      <c r="B14593" t="s">
        <v>33048</v>
      </c>
      <c r="C14593" t="s">
        <v>33533</v>
      </c>
      <c r="D14593" t="s">
        <v>33534</v>
      </c>
      <c r="E14593" t="s">
        <v>20</v>
      </c>
      <c r="F14593" t="s">
        <v>2608</v>
      </c>
      <c r="G14593">
        <v>39038406</v>
      </c>
      <c r="H14593">
        <v>39038428</v>
      </c>
      <c r="I14593" t="s">
        <v>37</v>
      </c>
      <c r="J14593">
        <v>1</v>
      </c>
      <c r="K14593">
        <v>0</v>
      </c>
      <c r="L14593" t="s">
        <v>30</v>
      </c>
      <c r="M14593" t="s">
        <v>24</v>
      </c>
      <c r="N14593" t="s">
        <v>33153</v>
      </c>
      <c r="O14593" t="s">
        <v>1202</v>
      </c>
      <c r="P14593" t="s">
        <v>33249</v>
      </c>
    </row>
    <row r="14594" spans="1:16">
      <c r="A14594" t="s">
        <v>33047</v>
      </c>
      <c r="B14594" t="s">
        <v>33048</v>
      </c>
      <c r="C14594" t="s">
        <v>20383</v>
      </c>
      <c r="D14594" t="s">
        <v>20384</v>
      </c>
      <c r="E14594" t="s">
        <v>20</v>
      </c>
      <c r="F14594" t="s">
        <v>2608</v>
      </c>
      <c r="G14594">
        <v>47576540</v>
      </c>
      <c r="H14594">
        <v>47576562</v>
      </c>
      <c r="I14594" t="s">
        <v>37</v>
      </c>
      <c r="J14594">
        <v>1</v>
      </c>
      <c r="K14594">
        <v>0</v>
      </c>
      <c r="L14594" t="s">
        <v>23</v>
      </c>
      <c r="M14594" t="s">
        <v>24</v>
      </c>
      <c r="N14594" t="s">
        <v>33059</v>
      </c>
      <c r="O14594" t="s">
        <v>33535</v>
      </c>
      <c r="P14594" t="s">
        <v>33536</v>
      </c>
    </row>
    <row r="14595" spans="1:16">
      <c r="A14595" t="s">
        <v>33047</v>
      </c>
      <c r="B14595" t="s">
        <v>33048</v>
      </c>
      <c r="C14595" t="s">
        <v>2702</v>
      </c>
      <c r="D14595" t="s">
        <v>2703</v>
      </c>
      <c r="E14595" t="s">
        <v>20</v>
      </c>
      <c r="F14595" t="s">
        <v>2608</v>
      </c>
      <c r="G14595">
        <v>50737451</v>
      </c>
      <c r="H14595">
        <v>50737472</v>
      </c>
      <c r="I14595" t="s">
        <v>37</v>
      </c>
      <c r="J14595">
        <v>2</v>
      </c>
      <c r="K14595">
        <v>0</v>
      </c>
      <c r="L14595" t="s">
        <v>23</v>
      </c>
      <c r="M14595" t="s">
        <v>24</v>
      </c>
      <c r="N14595" t="s">
        <v>33053</v>
      </c>
      <c r="O14595" t="s">
        <v>33537</v>
      </c>
      <c r="P14595" t="s">
        <v>33538</v>
      </c>
    </row>
    <row r="14596" spans="1:16">
      <c r="A14596" t="s">
        <v>33047</v>
      </c>
      <c r="B14596" t="s">
        <v>33048</v>
      </c>
      <c r="C14596" t="s">
        <v>10347</v>
      </c>
      <c r="D14596" t="s">
        <v>2703</v>
      </c>
      <c r="E14596" t="s">
        <v>20</v>
      </c>
      <c r="F14596" t="s">
        <v>2608</v>
      </c>
      <c r="G14596">
        <v>50737451</v>
      </c>
      <c r="H14596">
        <v>50737472</v>
      </c>
      <c r="I14596" t="s">
        <v>37</v>
      </c>
      <c r="J14596">
        <v>2</v>
      </c>
      <c r="K14596">
        <v>0</v>
      </c>
      <c r="L14596" t="s">
        <v>23</v>
      </c>
      <c r="M14596" t="s">
        <v>24</v>
      </c>
      <c r="N14596" t="s">
        <v>33053</v>
      </c>
      <c r="O14596" t="s">
        <v>33537</v>
      </c>
      <c r="P14596" t="s">
        <v>33538</v>
      </c>
    </row>
    <row r="14597" spans="1:16">
      <c r="A14597" t="s">
        <v>33047</v>
      </c>
      <c r="B14597" t="s">
        <v>33048</v>
      </c>
      <c r="C14597" t="s">
        <v>20400</v>
      </c>
      <c r="D14597" t="s">
        <v>20401</v>
      </c>
      <c r="E14597" t="s">
        <v>20</v>
      </c>
      <c r="F14597" t="s">
        <v>2608</v>
      </c>
      <c r="G14597">
        <v>56147294</v>
      </c>
      <c r="H14597">
        <v>56147316</v>
      </c>
      <c r="I14597" t="s">
        <v>22</v>
      </c>
      <c r="J14597">
        <v>3</v>
      </c>
      <c r="K14597">
        <v>0</v>
      </c>
      <c r="L14597" t="s">
        <v>57</v>
      </c>
      <c r="M14597" t="s">
        <v>24</v>
      </c>
      <c r="N14597" t="s">
        <v>33084</v>
      </c>
      <c r="O14597" t="s">
        <v>33539</v>
      </c>
      <c r="P14597" t="s">
        <v>33540</v>
      </c>
    </row>
    <row r="14598" spans="1:16">
      <c r="A14598" t="s">
        <v>33047</v>
      </c>
      <c r="B14598" t="s">
        <v>33048</v>
      </c>
      <c r="C14598" t="s">
        <v>10354</v>
      </c>
      <c r="D14598" t="s">
        <v>10355</v>
      </c>
      <c r="E14598" t="s">
        <v>20</v>
      </c>
      <c r="F14598" t="s">
        <v>2608</v>
      </c>
      <c r="G14598">
        <v>65218273</v>
      </c>
      <c r="H14598">
        <v>65218294</v>
      </c>
      <c r="I14598" t="s">
        <v>22</v>
      </c>
      <c r="J14598">
        <v>1</v>
      </c>
      <c r="K14598">
        <v>0</v>
      </c>
      <c r="L14598" t="s">
        <v>23</v>
      </c>
      <c r="M14598" t="s">
        <v>24</v>
      </c>
      <c r="N14598" t="s">
        <v>33051</v>
      </c>
      <c r="O14598" t="s">
        <v>33541</v>
      </c>
      <c r="P14598" t="s">
        <v>33542</v>
      </c>
    </row>
    <row r="14599" spans="1:16">
      <c r="A14599" t="s">
        <v>33047</v>
      </c>
      <c r="B14599" t="s">
        <v>33048</v>
      </c>
      <c r="C14599" t="s">
        <v>25820</v>
      </c>
      <c r="D14599" t="s">
        <v>25821</v>
      </c>
      <c r="E14599" t="s">
        <v>20</v>
      </c>
      <c r="F14599" t="s">
        <v>2608</v>
      </c>
      <c r="G14599">
        <v>65218273</v>
      </c>
      <c r="H14599">
        <v>65218294</v>
      </c>
      <c r="I14599" t="s">
        <v>22</v>
      </c>
      <c r="J14599">
        <v>1</v>
      </c>
      <c r="K14599">
        <v>0</v>
      </c>
      <c r="L14599" t="s">
        <v>23</v>
      </c>
      <c r="M14599" t="s">
        <v>24</v>
      </c>
      <c r="N14599" t="s">
        <v>33051</v>
      </c>
      <c r="O14599" t="s">
        <v>33541</v>
      </c>
      <c r="P14599" t="s">
        <v>33542</v>
      </c>
    </row>
    <row r="14600" spans="1:16">
      <c r="A14600" t="s">
        <v>33047</v>
      </c>
      <c r="B14600" t="s">
        <v>33048</v>
      </c>
      <c r="C14600" t="s">
        <v>10358</v>
      </c>
      <c r="D14600" t="s">
        <v>10359</v>
      </c>
      <c r="E14600" t="s">
        <v>20</v>
      </c>
      <c r="F14600" t="s">
        <v>2608</v>
      </c>
      <c r="G14600">
        <v>65218273</v>
      </c>
      <c r="H14600">
        <v>65218294</v>
      </c>
      <c r="I14600" t="s">
        <v>22</v>
      </c>
      <c r="J14600">
        <v>1</v>
      </c>
      <c r="K14600">
        <v>0</v>
      </c>
      <c r="L14600" t="s">
        <v>23</v>
      </c>
      <c r="M14600" t="s">
        <v>24</v>
      </c>
      <c r="N14600" t="s">
        <v>33051</v>
      </c>
      <c r="O14600" t="s">
        <v>33541</v>
      </c>
      <c r="P14600" t="s">
        <v>33542</v>
      </c>
    </row>
    <row r="14601" spans="1:16">
      <c r="A14601" t="s">
        <v>33047</v>
      </c>
      <c r="B14601" t="s">
        <v>33048</v>
      </c>
      <c r="C14601" t="s">
        <v>2711</v>
      </c>
      <c r="D14601" t="s">
        <v>2711</v>
      </c>
      <c r="E14601" t="s">
        <v>20</v>
      </c>
      <c r="F14601" t="s">
        <v>2608</v>
      </c>
      <c r="G14601">
        <v>65989804</v>
      </c>
      <c r="H14601">
        <v>65989826</v>
      </c>
      <c r="I14601" t="s">
        <v>37</v>
      </c>
      <c r="J14601">
        <v>1</v>
      </c>
      <c r="K14601">
        <v>0</v>
      </c>
      <c r="L14601" t="s">
        <v>30</v>
      </c>
      <c r="M14601" t="s">
        <v>24</v>
      </c>
      <c r="N14601" t="s">
        <v>33128</v>
      </c>
      <c r="O14601" t="s">
        <v>33543</v>
      </c>
      <c r="P14601" t="s">
        <v>33544</v>
      </c>
    </row>
    <row r="14602" spans="1:16">
      <c r="A14602" t="s">
        <v>33047</v>
      </c>
      <c r="B14602" t="s">
        <v>33048</v>
      </c>
      <c r="C14602" t="s">
        <v>2714</v>
      </c>
      <c r="D14602" t="s">
        <v>2715</v>
      </c>
      <c r="E14602" t="s">
        <v>20</v>
      </c>
      <c r="F14602" t="s">
        <v>2608</v>
      </c>
      <c r="G14602">
        <v>66132505</v>
      </c>
      <c r="H14602">
        <v>66132526</v>
      </c>
      <c r="I14602" t="s">
        <v>22</v>
      </c>
      <c r="J14602">
        <v>1</v>
      </c>
      <c r="K14602">
        <v>0</v>
      </c>
      <c r="L14602" t="s">
        <v>30</v>
      </c>
      <c r="M14602" t="s">
        <v>24</v>
      </c>
      <c r="N14602" t="s">
        <v>33084</v>
      </c>
      <c r="O14602" t="s">
        <v>33545</v>
      </c>
      <c r="P14602" t="s">
        <v>33546</v>
      </c>
    </row>
    <row r="14603" spans="1:16">
      <c r="A14603" t="s">
        <v>33047</v>
      </c>
      <c r="B14603" t="s">
        <v>33048</v>
      </c>
      <c r="C14603" t="s">
        <v>2733</v>
      </c>
      <c r="D14603" t="s">
        <v>2734</v>
      </c>
      <c r="E14603" t="s">
        <v>20</v>
      </c>
      <c r="F14603" t="s">
        <v>2608</v>
      </c>
      <c r="G14603">
        <v>72221529</v>
      </c>
      <c r="H14603">
        <v>72221551</v>
      </c>
      <c r="I14603" t="s">
        <v>37</v>
      </c>
      <c r="J14603">
        <v>1</v>
      </c>
      <c r="K14603">
        <v>0</v>
      </c>
      <c r="L14603" t="s">
        <v>30</v>
      </c>
      <c r="M14603" t="s">
        <v>24</v>
      </c>
      <c r="N14603" t="s">
        <v>33090</v>
      </c>
      <c r="O14603" t="s">
        <v>33547</v>
      </c>
      <c r="P14603" t="s">
        <v>33548</v>
      </c>
    </row>
    <row r="14604" spans="1:16">
      <c r="A14604" t="s">
        <v>33047</v>
      </c>
      <c r="B14604" t="s">
        <v>33048</v>
      </c>
      <c r="C14604" t="s">
        <v>2737</v>
      </c>
      <c r="D14604" t="s">
        <v>2738</v>
      </c>
      <c r="E14604" t="s">
        <v>20</v>
      </c>
      <c r="F14604" t="s">
        <v>2608</v>
      </c>
      <c r="G14604">
        <v>73157493</v>
      </c>
      <c r="H14604">
        <v>73157516</v>
      </c>
      <c r="I14604" t="s">
        <v>22</v>
      </c>
      <c r="J14604">
        <v>1</v>
      </c>
      <c r="K14604">
        <v>0</v>
      </c>
      <c r="L14604" t="s">
        <v>30</v>
      </c>
      <c r="M14604" t="s">
        <v>24</v>
      </c>
      <c r="N14604" t="s">
        <v>33458</v>
      </c>
      <c r="O14604" t="s">
        <v>33549</v>
      </c>
      <c r="P14604" t="s">
        <v>33550</v>
      </c>
    </row>
    <row r="14605" spans="1:16">
      <c r="A14605" t="s">
        <v>33047</v>
      </c>
      <c r="B14605" t="s">
        <v>33048</v>
      </c>
      <c r="C14605" t="s">
        <v>2741</v>
      </c>
      <c r="D14605" t="s">
        <v>2742</v>
      </c>
      <c r="E14605" t="s">
        <v>20</v>
      </c>
      <c r="F14605" t="s">
        <v>2608</v>
      </c>
      <c r="G14605">
        <v>73157493</v>
      </c>
      <c r="H14605">
        <v>73157516</v>
      </c>
      <c r="I14605" t="s">
        <v>22</v>
      </c>
      <c r="J14605">
        <v>1</v>
      </c>
      <c r="K14605">
        <v>0</v>
      </c>
      <c r="L14605" t="s">
        <v>30</v>
      </c>
      <c r="M14605" t="s">
        <v>24</v>
      </c>
      <c r="N14605" t="s">
        <v>33458</v>
      </c>
      <c r="O14605" t="s">
        <v>33549</v>
      </c>
      <c r="P14605" t="s">
        <v>33550</v>
      </c>
    </row>
    <row r="14606" spans="1:16">
      <c r="A14606" t="s">
        <v>33047</v>
      </c>
      <c r="B14606" t="s">
        <v>33048</v>
      </c>
      <c r="C14606" t="s">
        <v>2737</v>
      </c>
      <c r="D14606" t="s">
        <v>2738</v>
      </c>
      <c r="E14606" t="s">
        <v>20</v>
      </c>
      <c r="F14606" t="s">
        <v>2608</v>
      </c>
      <c r="G14606">
        <v>73457480</v>
      </c>
      <c r="H14606">
        <v>73457501</v>
      </c>
      <c r="I14606" t="s">
        <v>22</v>
      </c>
      <c r="J14606">
        <v>1</v>
      </c>
      <c r="K14606">
        <v>0</v>
      </c>
      <c r="L14606" t="s">
        <v>30</v>
      </c>
      <c r="M14606" t="s">
        <v>24</v>
      </c>
      <c r="N14606" t="s">
        <v>33059</v>
      </c>
      <c r="O14606" t="s">
        <v>33551</v>
      </c>
      <c r="P14606" t="s">
        <v>33552</v>
      </c>
    </row>
    <row r="14607" spans="1:16">
      <c r="A14607" t="s">
        <v>33047</v>
      </c>
      <c r="B14607" t="s">
        <v>33048</v>
      </c>
      <c r="C14607" t="s">
        <v>2741</v>
      </c>
      <c r="D14607" t="s">
        <v>2742</v>
      </c>
      <c r="E14607" t="s">
        <v>20</v>
      </c>
      <c r="F14607" t="s">
        <v>2608</v>
      </c>
      <c r="G14607">
        <v>73457480</v>
      </c>
      <c r="H14607">
        <v>73457501</v>
      </c>
      <c r="I14607" t="s">
        <v>22</v>
      </c>
      <c r="J14607">
        <v>1</v>
      </c>
      <c r="K14607">
        <v>0</v>
      </c>
      <c r="L14607" t="s">
        <v>30</v>
      </c>
      <c r="M14607" t="s">
        <v>24</v>
      </c>
      <c r="N14607" t="s">
        <v>33059</v>
      </c>
      <c r="O14607" t="s">
        <v>33551</v>
      </c>
      <c r="P14607" t="s">
        <v>33552</v>
      </c>
    </row>
    <row r="14608" spans="1:16">
      <c r="A14608" t="s">
        <v>33047</v>
      </c>
      <c r="B14608" t="s">
        <v>33048</v>
      </c>
      <c r="C14608" t="s">
        <v>2743</v>
      </c>
      <c r="D14608" t="s">
        <v>2744</v>
      </c>
      <c r="E14608" t="s">
        <v>20</v>
      </c>
      <c r="F14608" t="s">
        <v>2608</v>
      </c>
      <c r="G14608">
        <v>73470408</v>
      </c>
      <c r="H14608">
        <v>73470426</v>
      </c>
      <c r="I14608" t="s">
        <v>37</v>
      </c>
      <c r="J14608">
        <v>1</v>
      </c>
      <c r="K14608">
        <v>0</v>
      </c>
      <c r="L14608" t="s">
        <v>30</v>
      </c>
      <c r="M14608" t="s">
        <v>24</v>
      </c>
      <c r="N14608" t="s">
        <v>33059</v>
      </c>
      <c r="O14608" t="s">
        <v>33553</v>
      </c>
      <c r="P14608" t="s">
        <v>33554</v>
      </c>
    </row>
    <row r="14609" spans="1:16">
      <c r="A14609" t="s">
        <v>33047</v>
      </c>
      <c r="B14609" t="s">
        <v>33048</v>
      </c>
      <c r="C14609" t="s">
        <v>2746</v>
      </c>
      <c r="D14609" t="s">
        <v>2747</v>
      </c>
      <c r="E14609" t="s">
        <v>20</v>
      </c>
      <c r="F14609" t="s">
        <v>2608</v>
      </c>
      <c r="G14609">
        <v>73470408</v>
      </c>
      <c r="H14609">
        <v>73470426</v>
      </c>
      <c r="I14609" t="s">
        <v>37</v>
      </c>
      <c r="J14609">
        <v>1</v>
      </c>
      <c r="K14609">
        <v>0</v>
      </c>
      <c r="L14609" t="s">
        <v>30</v>
      </c>
      <c r="M14609" t="s">
        <v>24</v>
      </c>
      <c r="N14609" t="s">
        <v>33059</v>
      </c>
      <c r="O14609" t="s">
        <v>33553</v>
      </c>
      <c r="P14609" t="s">
        <v>33554</v>
      </c>
    </row>
    <row r="14610" spans="1:16">
      <c r="A14610" t="s">
        <v>33047</v>
      </c>
      <c r="B14610" t="s">
        <v>33048</v>
      </c>
      <c r="C14610" t="s">
        <v>20451</v>
      </c>
      <c r="D14610" t="s">
        <v>20452</v>
      </c>
      <c r="E14610" t="s">
        <v>20</v>
      </c>
      <c r="F14610" t="s">
        <v>2608</v>
      </c>
      <c r="G14610">
        <v>73526031</v>
      </c>
      <c r="H14610">
        <v>73526053</v>
      </c>
      <c r="I14610" t="s">
        <v>22</v>
      </c>
      <c r="J14610">
        <v>1</v>
      </c>
      <c r="K14610">
        <v>0</v>
      </c>
      <c r="L14610" t="s">
        <v>30</v>
      </c>
      <c r="M14610" t="s">
        <v>24</v>
      </c>
      <c r="N14610" t="s">
        <v>33555</v>
      </c>
      <c r="O14610" t="s">
        <v>33556</v>
      </c>
      <c r="P14610" t="s">
        <v>33557</v>
      </c>
    </row>
    <row r="14611" spans="1:16">
      <c r="A14611" t="s">
        <v>33047</v>
      </c>
      <c r="B14611" t="s">
        <v>33048</v>
      </c>
      <c r="C14611" t="s">
        <v>2737</v>
      </c>
      <c r="D14611" t="s">
        <v>2738</v>
      </c>
      <c r="E14611" t="s">
        <v>20</v>
      </c>
      <c r="F14611" t="s">
        <v>2608</v>
      </c>
      <c r="G14611">
        <v>73526031</v>
      </c>
      <c r="H14611">
        <v>73526053</v>
      </c>
      <c r="I14611" t="s">
        <v>22</v>
      </c>
      <c r="J14611">
        <v>1</v>
      </c>
      <c r="K14611">
        <v>0</v>
      </c>
      <c r="L14611" t="s">
        <v>30</v>
      </c>
      <c r="M14611" t="s">
        <v>24</v>
      </c>
      <c r="N14611" t="s">
        <v>33555</v>
      </c>
      <c r="O14611" t="s">
        <v>33556</v>
      </c>
      <c r="P14611" t="s">
        <v>33557</v>
      </c>
    </row>
    <row r="14612" spans="1:16">
      <c r="A14612" t="s">
        <v>33047</v>
      </c>
      <c r="B14612" t="s">
        <v>33048</v>
      </c>
      <c r="C14612" t="s">
        <v>2741</v>
      </c>
      <c r="D14612" t="s">
        <v>2742</v>
      </c>
      <c r="E14612" t="s">
        <v>20</v>
      </c>
      <c r="F14612" t="s">
        <v>2608</v>
      </c>
      <c r="G14612">
        <v>73526031</v>
      </c>
      <c r="H14612">
        <v>73526053</v>
      </c>
      <c r="I14612" t="s">
        <v>22</v>
      </c>
      <c r="J14612">
        <v>1</v>
      </c>
      <c r="K14612">
        <v>0</v>
      </c>
      <c r="L14612" t="s">
        <v>30</v>
      </c>
      <c r="M14612" t="s">
        <v>24</v>
      </c>
      <c r="N14612" t="s">
        <v>33555</v>
      </c>
      <c r="O14612" t="s">
        <v>33556</v>
      </c>
      <c r="P14612" t="s">
        <v>33557</v>
      </c>
    </row>
    <row r="14613" spans="1:16">
      <c r="A14613" t="s">
        <v>33047</v>
      </c>
      <c r="B14613" t="s">
        <v>33048</v>
      </c>
      <c r="C14613" t="s">
        <v>2737</v>
      </c>
      <c r="D14613" t="s">
        <v>2738</v>
      </c>
      <c r="E14613" t="s">
        <v>20</v>
      </c>
      <c r="F14613" t="s">
        <v>2608</v>
      </c>
      <c r="G14613">
        <v>73902316</v>
      </c>
      <c r="H14613">
        <v>73902338</v>
      </c>
      <c r="I14613" t="s">
        <v>22</v>
      </c>
      <c r="J14613">
        <v>1</v>
      </c>
      <c r="K14613">
        <v>0</v>
      </c>
      <c r="L14613" t="s">
        <v>23</v>
      </c>
      <c r="M14613" t="s">
        <v>24</v>
      </c>
      <c r="N14613" t="s">
        <v>33153</v>
      </c>
      <c r="O14613" t="s">
        <v>1202</v>
      </c>
      <c r="P14613" t="s">
        <v>33558</v>
      </c>
    </row>
    <row r="14614" spans="1:16">
      <c r="A14614" t="s">
        <v>33047</v>
      </c>
      <c r="B14614" t="s">
        <v>33048</v>
      </c>
      <c r="C14614" t="s">
        <v>2741</v>
      </c>
      <c r="D14614" t="s">
        <v>2742</v>
      </c>
      <c r="E14614" t="s">
        <v>20</v>
      </c>
      <c r="F14614" t="s">
        <v>2608</v>
      </c>
      <c r="G14614">
        <v>73902316</v>
      </c>
      <c r="H14614">
        <v>73902338</v>
      </c>
      <c r="I14614" t="s">
        <v>22</v>
      </c>
      <c r="J14614">
        <v>1</v>
      </c>
      <c r="K14614">
        <v>0</v>
      </c>
      <c r="L14614" t="s">
        <v>23</v>
      </c>
      <c r="M14614" t="s">
        <v>24</v>
      </c>
      <c r="N14614" t="s">
        <v>33153</v>
      </c>
      <c r="O14614" t="s">
        <v>1202</v>
      </c>
      <c r="P14614" t="s">
        <v>33558</v>
      </c>
    </row>
    <row r="14615" spans="1:16">
      <c r="A14615" t="s">
        <v>33047</v>
      </c>
      <c r="B14615" t="s">
        <v>33048</v>
      </c>
      <c r="C14615" t="s">
        <v>2737</v>
      </c>
      <c r="D14615" t="s">
        <v>2738</v>
      </c>
      <c r="E14615" t="s">
        <v>20</v>
      </c>
      <c r="F14615" t="s">
        <v>2608</v>
      </c>
      <c r="G14615">
        <v>73928681</v>
      </c>
      <c r="H14615">
        <v>73928704</v>
      </c>
      <c r="I14615" t="s">
        <v>22</v>
      </c>
      <c r="J14615">
        <v>1</v>
      </c>
      <c r="K14615">
        <v>0</v>
      </c>
      <c r="L14615" t="s">
        <v>30</v>
      </c>
      <c r="M14615" t="s">
        <v>31</v>
      </c>
      <c r="N14615" t="s">
        <v>33555</v>
      </c>
      <c r="O14615" t="s">
        <v>33559</v>
      </c>
      <c r="P14615" t="s">
        <v>33560</v>
      </c>
    </row>
    <row r="14616" spans="1:16">
      <c r="A14616" t="s">
        <v>33047</v>
      </c>
      <c r="B14616" t="s">
        <v>33048</v>
      </c>
      <c r="C14616" t="s">
        <v>2741</v>
      </c>
      <c r="D14616" t="s">
        <v>2742</v>
      </c>
      <c r="E14616" t="s">
        <v>20</v>
      </c>
      <c r="F14616" t="s">
        <v>2608</v>
      </c>
      <c r="G14616">
        <v>73928681</v>
      </c>
      <c r="H14616">
        <v>73928704</v>
      </c>
      <c r="I14616" t="s">
        <v>22</v>
      </c>
      <c r="J14616">
        <v>1</v>
      </c>
      <c r="K14616">
        <v>0</v>
      </c>
      <c r="L14616" t="s">
        <v>30</v>
      </c>
      <c r="M14616" t="s">
        <v>31</v>
      </c>
      <c r="N14616" t="s">
        <v>33555</v>
      </c>
      <c r="O14616" t="s">
        <v>33559</v>
      </c>
      <c r="P14616" t="s">
        <v>33560</v>
      </c>
    </row>
    <row r="14617" spans="1:16">
      <c r="A14617" t="s">
        <v>33047</v>
      </c>
      <c r="B14617" t="s">
        <v>33048</v>
      </c>
      <c r="C14617" t="s">
        <v>2737</v>
      </c>
      <c r="D14617" t="s">
        <v>2738</v>
      </c>
      <c r="E14617" t="s">
        <v>20</v>
      </c>
      <c r="F14617" t="s">
        <v>2608</v>
      </c>
      <c r="G14617">
        <v>74086147</v>
      </c>
      <c r="H14617">
        <v>74086169</v>
      </c>
      <c r="I14617" t="s">
        <v>22</v>
      </c>
      <c r="J14617">
        <v>1</v>
      </c>
      <c r="K14617">
        <v>0</v>
      </c>
      <c r="L14617" t="s">
        <v>30</v>
      </c>
      <c r="M14617" t="s">
        <v>24</v>
      </c>
      <c r="N14617" t="s">
        <v>33153</v>
      </c>
      <c r="O14617" t="s">
        <v>1202</v>
      </c>
      <c r="P14617" t="s">
        <v>33561</v>
      </c>
    </row>
    <row r="14618" spans="1:16">
      <c r="A14618" t="s">
        <v>33047</v>
      </c>
      <c r="B14618" t="s">
        <v>33048</v>
      </c>
      <c r="C14618" t="s">
        <v>2737</v>
      </c>
      <c r="D14618" t="s">
        <v>2738</v>
      </c>
      <c r="E14618" t="s">
        <v>20</v>
      </c>
      <c r="F14618" t="s">
        <v>2608</v>
      </c>
      <c r="G14618">
        <v>74111434</v>
      </c>
      <c r="H14618">
        <v>74111456</v>
      </c>
      <c r="I14618" t="s">
        <v>22</v>
      </c>
      <c r="J14618">
        <v>1</v>
      </c>
      <c r="K14618">
        <v>0</v>
      </c>
      <c r="L14618" t="s">
        <v>30</v>
      </c>
      <c r="M14618" t="s">
        <v>24</v>
      </c>
      <c r="N14618" t="s">
        <v>33062</v>
      </c>
      <c r="O14618" t="s">
        <v>6508</v>
      </c>
      <c r="P14618" t="s">
        <v>33562</v>
      </c>
    </row>
    <row r="14619" spans="1:16">
      <c r="A14619" t="s">
        <v>33047</v>
      </c>
      <c r="B14619" t="s">
        <v>33048</v>
      </c>
      <c r="C14619" t="s">
        <v>2737</v>
      </c>
      <c r="D14619" t="s">
        <v>2738</v>
      </c>
      <c r="E14619" t="s">
        <v>20</v>
      </c>
      <c r="F14619" t="s">
        <v>2608</v>
      </c>
      <c r="G14619">
        <v>74122335</v>
      </c>
      <c r="H14619">
        <v>74122357</v>
      </c>
      <c r="I14619" t="s">
        <v>22</v>
      </c>
      <c r="J14619">
        <v>1</v>
      </c>
      <c r="K14619">
        <v>0</v>
      </c>
      <c r="L14619" t="s">
        <v>30</v>
      </c>
      <c r="M14619" t="s">
        <v>24</v>
      </c>
      <c r="N14619" t="s">
        <v>33153</v>
      </c>
      <c r="O14619" t="s">
        <v>33263</v>
      </c>
      <c r="P14619" t="s">
        <v>33563</v>
      </c>
    </row>
    <row r="14620" spans="1:16">
      <c r="A14620" t="s">
        <v>33047</v>
      </c>
      <c r="B14620" t="s">
        <v>33048</v>
      </c>
      <c r="C14620" t="s">
        <v>2737</v>
      </c>
      <c r="D14620" t="s">
        <v>2738</v>
      </c>
      <c r="E14620" t="s">
        <v>20</v>
      </c>
      <c r="F14620" t="s">
        <v>2608</v>
      </c>
      <c r="G14620">
        <v>74127060</v>
      </c>
      <c r="H14620">
        <v>74127081</v>
      </c>
      <c r="I14620" t="s">
        <v>22</v>
      </c>
      <c r="J14620">
        <v>1</v>
      </c>
      <c r="K14620">
        <v>0</v>
      </c>
      <c r="L14620" t="s">
        <v>30</v>
      </c>
      <c r="M14620" t="s">
        <v>24</v>
      </c>
      <c r="N14620" t="s">
        <v>33084</v>
      </c>
      <c r="O14620" t="s">
        <v>33564</v>
      </c>
      <c r="P14620" t="s">
        <v>33565</v>
      </c>
    </row>
    <row r="14621" spans="1:16">
      <c r="A14621" t="s">
        <v>33047</v>
      </c>
      <c r="B14621" t="s">
        <v>33048</v>
      </c>
      <c r="C14621" t="s">
        <v>2778</v>
      </c>
      <c r="D14621" t="s">
        <v>2779</v>
      </c>
      <c r="E14621" t="s">
        <v>20</v>
      </c>
      <c r="F14621" t="s">
        <v>2608</v>
      </c>
      <c r="G14621">
        <v>75623782</v>
      </c>
      <c r="H14621">
        <v>75623803</v>
      </c>
      <c r="I14621" t="s">
        <v>37</v>
      </c>
      <c r="J14621">
        <v>1</v>
      </c>
      <c r="K14621">
        <v>0</v>
      </c>
      <c r="L14621" t="s">
        <v>30</v>
      </c>
      <c r="M14621" t="s">
        <v>24</v>
      </c>
      <c r="N14621" t="s">
        <v>33084</v>
      </c>
      <c r="O14621" t="s">
        <v>33566</v>
      </c>
      <c r="P14621" t="s">
        <v>33567</v>
      </c>
    </row>
    <row r="14622" spans="1:16">
      <c r="A14622" t="s">
        <v>33047</v>
      </c>
      <c r="B14622" t="s">
        <v>33048</v>
      </c>
      <c r="C14622" t="s">
        <v>2781</v>
      </c>
      <c r="D14622" t="s">
        <v>2782</v>
      </c>
      <c r="E14622" t="s">
        <v>20</v>
      </c>
      <c r="F14622" t="s">
        <v>2608</v>
      </c>
      <c r="G14622">
        <v>75623782</v>
      </c>
      <c r="H14622">
        <v>75623803</v>
      </c>
      <c r="I14622" t="s">
        <v>37</v>
      </c>
      <c r="J14622">
        <v>1</v>
      </c>
      <c r="K14622">
        <v>0</v>
      </c>
      <c r="L14622" t="s">
        <v>30</v>
      </c>
      <c r="M14622" t="s">
        <v>24</v>
      </c>
      <c r="N14622" t="s">
        <v>33084</v>
      </c>
      <c r="O14622" t="s">
        <v>33566</v>
      </c>
      <c r="P14622" t="s">
        <v>33567</v>
      </c>
    </row>
    <row r="14623" spans="1:16">
      <c r="A14623" t="s">
        <v>33047</v>
      </c>
      <c r="B14623" t="s">
        <v>33048</v>
      </c>
      <c r="C14623" t="s">
        <v>2778</v>
      </c>
      <c r="D14623" t="s">
        <v>2779</v>
      </c>
      <c r="E14623" t="s">
        <v>20</v>
      </c>
      <c r="F14623" t="s">
        <v>2608</v>
      </c>
      <c r="G14623">
        <v>75666393</v>
      </c>
      <c r="H14623">
        <v>75666415</v>
      </c>
      <c r="I14623" t="s">
        <v>37</v>
      </c>
      <c r="J14623">
        <v>2</v>
      </c>
      <c r="K14623">
        <v>0</v>
      </c>
      <c r="L14623" t="s">
        <v>30</v>
      </c>
      <c r="M14623" t="s">
        <v>24</v>
      </c>
      <c r="N14623" t="s">
        <v>33153</v>
      </c>
      <c r="O14623" t="s">
        <v>33263</v>
      </c>
      <c r="P14623" t="s">
        <v>33568</v>
      </c>
    </row>
    <row r="14624" spans="1:16">
      <c r="A14624" t="s">
        <v>33047</v>
      </c>
      <c r="B14624" t="s">
        <v>33048</v>
      </c>
      <c r="C14624" t="s">
        <v>2781</v>
      </c>
      <c r="D14624" t="s">
        <v>2782</v>
      </c>
      <c r="E14624" t="s">
        <v>20</v>
      </c>
      <c r="F14624" t="s">
        <v>2608</v>
      </c>
      <c r="G14624">
        <v>75666393</v>
      </c>
      <c r="H14624">
        <v>75666415</v>
      </c>
      <c r="I14624" t="s">
        <v>37</v>
      </c>
      <c r="J14624">
        <v>2</v>
      </c>
      <c r="K14624">
        <v>0</v>
      </c>
      <c r="L14624" t="s">
        <v>30</v>
      </c>
      <c r="M14624" t="s">
        <v>24</v>
      </c>
      <c r="N14624" t="s">
        <v>33153</v>
      </c>
      <c r="O14624" t="s">
        <v>33263</v>
      </c>
      <c r="P14624" t="s">
        <v>33568</v>
      </c>
    </row>
    <row r="14625" spans="1:16">
      <c r="A14625" t="s">
        <v>33047</v>
      </c>
      <c r="B14625" t="s">
        <v>33048</v>
      </c>
      <c r="C14625" t="s">
        <v>33569</v>
      </c>
      <c r="D14625" t="s">
        <v>33570</v>
      </c>
      <c r="E14625" t="s">
        <v>20</v>
      </c>
      <c r="F14625" t="s">
        <v>2608</v>
      </c>
      <c r="G14625">
        <v>98626134</v>
      </c>
      <c r="H14625">
        <v>98626158</v>
      </c>
      <c r="I14625" t="s">
        <v>37</v>
      </c>
      <c r="J14625">
        <v>2</v>
      </c>
      <c r="K14625">
        <v>0</v>
      </c>
      <c r="L14625" t="s">
        <v>30</v>
      </c>
      <c r="M14625" t="s">
        <v>24</v>
      </c>
      <c r="N14625" t="s">
        <v>33571</v>
      </c>
      <c r="O14625" t="s">
        <v>33572</v>
      </c>
      <c r="P14625" t="s">
        <v>33573</v>
      </c>
    </row>
    <row r="14626" spans="1:16">
      <c r="A14626" t="s">
        <v>33047</v>
      </c>
      <c r="B14626" t="s">
        <v>33048</v>
      </c>
      <c r="C14626" t="s">
        <v>2827</v>
      </c>
      <c r="D14626" t="s">
        <v>2828</v>
      </c>
      <c r="E14626" t="s">
        <v>20</v>
      </c>
      <c r="F14626" t="s">
        <v>2608</v>
      </c>
      <c r="G14626">
        <v>98985065</v>
      </c>
      <c r="H14626">
        <v>98985087</v>
      </c>
      <c r="I14626" t="s">
        <v>22</v>
      </c>
      <c r="J14626">
        <v>2</v>
      </c>
      <c r="K14626">
        <v>0</v>
      </c>
      <c r="L14626" t="s">
        <v>30</v>
      </c>
      <c r="M14626" t="s">
        <v>24</v>
      </c>
      <c r="N14626" t="s">
        <v>33090</v>
      </c>
      <c r="O14626" t="s">
        <v>33574</v>
      </c>
      <c r="P14626" t="s">
        <v>33575</v>
      </c>
    </row>
    <row r="14627" spans="1:16">
      <c r="A14627" t="s">
        <v>33047</v>
      </c>
      <c r="B14627" t="s">
        <v>33048</v>
      </c>
      <c r="C14627" t="s">
        <v>10493</v>
      </c>
      <c r="D14627" t="s">
        <v>10494</v>
      </c>
      <c r="E14627" t="s">
        <v>20</v>
      </c>
      <c r="F14627" t="s">
        <v>2608</v>
      </c>
      <c r="G14627">
        <v>102004473</v>
      </c>
      <c r="H14627">
        <v>102004496</v>
      </c>
      <c r="I14627" t="s">
        <v>22</v>
      </c>
      <c r="J14627">
        <v>1</v>
      </c>
      <c r="K14627">
        <v>0</v>
      </c>
      <c r="L14627" t="s">
        <v>23</v>
      </c>
      <c r="M14627" t="s">
        <v>31</v>
      </c>
      <c r="N14627" t="s">
        <v>33576</v>
      </c>
      <c r="O14627" t="s">
        <v>33577</v>
      </c>
      <c r="P14627" t="s">
        <v>33578</v>
      </c>
    </row>
    <row r="14628" spans="1:16">
      <c r="A14628" t="s">
        <v>33047</v>
      </c>
      <c r="B14628" t="s">
        <v>33048</v>
      </c>
      <c r="C14628" t="s">
        <v>33579</v>
      </c>
      <c r="D14628" t="s">
        <v>33580</v>
      </c>
      <c r="E14628" t="s">
        <v>20</v>
      </c>
      <c r="F14628" t="s">
        <v>2608</v>
      </c>
      <c r="G14628">
        <v>105097340</v>
      </c>
      <c r="H14628">
        <v>105097364</v>
      </c>
      <c r="I14628" t="s">
        <v>37</v>
      </c>
      <c r="J14628">
        <v>1</v>
      </c>
      <c r="K14628">
        <v>0</v>
      </c>
      <c r="L14628" t="s">
        <v>30</v>
      </c>
      <c r="M14628" t="s">
        <v>24</v>
      </c>
      <c r="N14628" t="s">
        <v>33581</v>
      </c>
      <c r="O14628" t="s">
        <v>33582</v>
      </c>
      <c r="P14628" t="s">
        <v>33583</v>
      </c>
    </row>
    <row r="14629" spans="1:16">
      <c r="A14629" t="s">
        <v>33047</v>
      </c>
      <c r="B14629" t="s">
        <v>33048</v>
      </c>
      <c r="C14629" t="s">
        <v>33584</v>
      </c>
      <c r="D14629" t="s">
        <v>33585</v>
      </c>
      <c r="E14629" t="s">
        <v>20</v>
      </c>
      <c r="F14629" t="s">
        <v>2608</v>
      </c>
      <c r="G14629">
        <v>140327295</v>
      </c>
      <c r="H14629">
        <v>140327318</v>
      </c>
      <c r="I14629" t="s">
        <v>37</v>
      </c>
      <c r="J14629">
        <v>1</v>
      </c>
      <c r="K14629">
        <v>0</v>
      </c>
      <c r="L14629" t="s">
        <v>30</v>
      </c>
      <c r="M14629" t="s">
        <v>24</v>
      </c>
      <c r="N14629" t="s">
        <v>33521</v>
      </c>
      <c r="O14629" t="s">
        <v>33586</v>
      </c>
      <c r="P14629" t="s">
        <v>33587</v>
      </c>
    </row>
    <row r="14630" spans="1:16">
      <c r="A14630" t="s">
        <v>33047</v>
      </c>
      <c r="B14630" t="s">
        <v>33048</v>
      </c>
      <c r="C14630" t="s">
        <v>15765</v>
      </c>
      <c r="D14630" t="s">
        <v>2974</v>
      </c>
      <c r="E14630" t="s">
        <v>20</v>
      </c>
      <c r="F14630" t="s">
        <v>2608</v>
      </c>
      <c r="G14630">
        <v>150761382</v>
      </c>
      <c r="H14630">
        <v>150761404</v>
      </c>
      <c r="I14630" t="s">
        <v>22</v>
      </c>
      <c r="J14630">
        <v>2</v>
      </c>
      <c r="K14630">
        <v>0</v>
      </c>
      <c r="L14630" t="s">
        <v>30</v>
      </c>
      <c r="M14630" t="s">
        <v>24</v>
      </c>
      <c r="N14630" t="s">
        <v>33084</v>
      </c>
      <c r="O14630" t="s">
        <v>33588</v>
      </c>
      <c r="P14630" t="s">
        <v>33589</v>
      </c>
    </row>
    <row r="14631" spans="1:16">
      <c r="A14631" t="s">
        <v>33047</v>
      </c>
      <c r="B14631" t="s">
        <v>33048</v>
      </c>
      <c r="C14631" t="s">
        <v>20683</v>
      </c>
      <c r="D14631" t="s">
        <v>20684</v>
      </c>
      <c r="E14631" t="s">
        <v>20</v>
      </c>
      <c r="F14631" t="s">
        <v>2608</v>
      </c>
      <c r="G14631">
        <v>150774063</v>
      </c>
      <c r="H14631">
        <v>150774087</v>
      </c>
      <c r="I14631" t="s">
        <v>37</v>
      </c>
      <c r="J14631">
        <v>2</v>
      </c>
      <c r="K14631">
        <v>0</v>
      </c>
      <c r="L14631" t="s">
        <v>196</v>
      </c>
      <c r="M14631" t="s">
        <v>24</v>
      </c>
      <c r="N14631" t="s">
        <v>33101</v>
      </c>
      <c r="O14631" t="s">
        <v>33590</v>
      </c>
      <c r="P14631" t="s">
        <v>33591</v>
      </c>
    </row>
    <row r="14632" spans="1:16">
      <c r="A14632" t="s">
        <v>33047</v>
      </c>
      <c r="B14632" t="s">
        <v>33048</v>
      </c>
      <c r="C14632" t="s">
        <v>2992</v>
      </c>
      <c r="D14632" t="s">
        <v>2993</v>
      </c>
      <c r="E14632" t="s">
        <v>20</v>
      </c>
      <c r="F14632" t="s">
        <v>2608</v>
      </c>
      <c r="G14632">
        <v>156931665</v>
      </c>
      <c r="H14632">
        <v>156931686</v>
      </c>
      <c r="I14632" t="s">
        <v>22</v>
      </c>
      <c r="J14632">
        <v>1</v>
      </c>
      <c r="K14632">
        <v>0</v>
      </c>
      <c r="L14632" t="s">
        <v>23</v>
      </c>
      <c r="M14632" t="s">
        <v>24</v>
      </c>
      <c r="N14632" t="s">
        <v>33053</v>
      </c>
      <c r="O14632" t="s">
        <v>33592</v>
      </c>
      <c r="P14632" t="s">
        <v>33593</v>
      </c>
    </row>
    <row r="14633" spans="1:16">
      <c r="A14633" t="s">
        <v>33047</v>
      </c>
      <c r="B14633" t="s">
        <v>33048</v>
      </c>
      <c r="C14633" t="s">
        <v>20707</v>
      </c>
      <c r="D14633" t="s">
        <v>20708</v>
      </c>
      <c r="E14633" t="s">
        <v>20</v>
      </c>
      <c r="F14633" t="s">
        <v>2608</v>
      </c>
      <c r="G14633">
        <v>158524289</v>
      </c>
      <c r="H14633">
        <v>158524311</v>
      </c>
      <c r="I14633" t="s">
        <v>37</v>
      </c>
      <c r="J14633">
        <v>2</v>
      </c>
      <c r="K14633">
        <v>0</v>
      </c>
      <c r="L14633" t="s">
        <v>30</v>
      </c>
      <c r="M14633" t="s">
        <v>24</v>
      </c>
      <c r="N14633" t="s">
        <v>33059</v>
      </c>
      <c r="O14633" t="s">
        <v>33594</v>
      </c>
      <c r="P14633" t="s">
        <v>33595</v>
      </c>
    </row>
    <row r="14634" spans="1:16">
      <c r="A14634" t="s">
        <v>33047</v>
      </c>
      <c r="B14634" t="s">
        <v>33048</v>
      </c>
      <c r="C14634" t="s">
        <v>2996</v>
      </c>
      <c r="D14634" t="s">
        <v>2997</v>
      </c>
      <c r="E14634" t="s">
        <v>20</v>
      </c>
      <c r="F14634" t="s">
        <v>2998</v>
      </c>
      <c r="G14634">
        <v>6479097</v>
      </c>
      <c r="H14634">
        <v>6479118</v>
      </c>
      <c r="I14634" t="s">
        <v>22</v>
      </c>
      <c r="J14634">
        <v>1</v>
      </c>
      <c r="K14634">
        <v>0</v>
      </c>
      <c r="L14634" t="s">
        <v>30</v>
      </c>
      <c r="M14634" t="s">
        <v>24</v>
      </c>
      <c r="N14634" t="s">
        <v>33059</v>
      </c>
      <c r="O14634" t="s">
        <v>33596</v>
      </c>
      <c r="P14634" t="s">
        <v>33597</v>
      </c>
    </row>
    <row r="14635" spans="1:16">
      <c r="A14635" t="s">
        <v>33047</v>
      </c>
      <c r="B14635" t="s">
        <v>33048</v>
      </c>
      <c r="C14635" t="s">
        <v>10605</v>
      </c>
      <c r="D14635" t="s">
        <v>10606</v>
      </c>
      <c r="E14635" t="s">
        <v>20</v>
      </c>
      <c r="F14635" t="s">
        <v>2998</v>
      </c>
      <c r="G14635">
        <v>11185130</v>
      </c>
      <c r="H14635">
        <v>11185151</v>
      </c>
      <c r="I14635" t="s">
        <v>22</v>
      </c>
      <c r="J14635">
        <v>19</v>
      </c>
      <c r="K14635">
        <v>0</v>
      </c>
      <c r="L14635" t="s">
        <v>6619</v>
      </c>
      <c r="M14635" t="s">
        <v>31</v>
      </c>
      <c r="N14635" t="s">
        <v>33059</v>
      </c>
      <c r="O14635" t="s">
        <v>33598</v>
      </c>
      <c r="P14635" t="s">
        <v>33599</v>
      </c>
    </row>
    <row r="14636" spans="1:16">
      <c r="A14636" t="s">
        <v>33047</v>
      </c>
      <c r="B14636" t="s">
        <v>33048</v>
      </c>
      <c r="C14636" t="s">
        <v>3018</v>
      </c>
      <c r="D14636" t="s">
        <v>3019</v>
      </c>
      <c r="E14636" t="s">
        <v>20</v>
      </c>
      <c r="F14636" t="s">
        <v>2998</v>
      </c>
      <c r="G14636">
        <v>18729486</v>
      </c>
      <c r="H14636">
        <v>18729510</v>
      </c>
      <c r="I14636" t="s">
        <v>37</v>
      </c>
      <c r="J14636">
        <v>8</v>
      </c>
      <c r="K14636">
        <v>0</v>
      </c>
      <c r="L14636" t="s">
        <v>87</v>
      </c>
      <c r="M14636" t="s">
        <v>24</v>
      </c>
      <c r="N14636" t="s">
        <v>33600</v>
      </c>
      <c r="O14636" t="s">
        <v>33601</v>
      </c>
      <c r="P14636" t="s">
        <v>33602</v>
      </c>
    </row>
    <row r="14637" spans="1:16">
      <c r="A14637" t="s">
        <v>33047</v>
      </c>
      <c r="B14637" t="s">
        <v>33048</v>
      </c>
      <c r="C14637" t="s">
        <v>3027</v>
      </c>
      <c r="D14637" t="s">
        <v>3028</v>
      </c>
      <c r="E14637" t="s">
        <v>20</v>
      </c>
      <c r="F14637" t="s">
        <v>2998</v>
      </c>
      <c r="G14637">
        <v>21843127</v>
      </c>
      <c r="H14637">
        <v>21843149</v>
      </c>
      <c r="I14637" t="s">
        <v>22</v>
      </c>
      <c r="J14637">
        <v>2</v>
      </c>
      <c r="K14637">
        <v>0</v>
      </c>
      <c r="L14637" t="s">
        <v>90</v>
      </c>
      <c r="M14637" t="s">
        <v>24</v>
      </c>
      <c r="N14637" t="s">
        <v>33093</v>
      </c>
      <c r="O14637" t="s">
        <v>33603</v>
      </c>
      <c r="P14637" t="s">
        <v>33604</v>
      </c>
    </row>
    <row r="14638" spans="1:16">
      <c r="A14638" t="s">
        <v>33047</v>
      </c>
      <c r="B14638" t="s">
        <v>33048</v>
      </c>
      <c r="C14638" t="s">
        <v>30103</v>
      </c>
      <c r="D14638" t="s">
        <v>30104</v>
      </c>
      <c r="E14638" t="s">
        <v>20</v>
      </c>
      <c r="F14638" t="s">
        <v>2998</v>
      </c>
      <c r="G14638">
        <v>29940431</v>
      </c>
      <c r="H14638">
        <v>29940453</v>
      </c>
      <c r="I14638" t="s">
        <v>37</v>
      </c>
      <c r="J14638">
        <v>5</v>
      </c>
      <c r="K14638">
        <v>0</v>
      </c>
      <c r="L14638" t="s">
        <v>30</v>
      </c>
      <c r="M14638" t="s">
        <v>31</v>
      </c>
      <c r="N14638" t="s">
        <v>33056</v>
      </c>
      <c r="O14638" t="s">
        <v>33057</v>
      </c>
      <c r="P14638" t="s">
        <v>33605</v>
      </c>
    </row>
    <row r="14639" spans="1:16">
      <c r="A14639" t="s">
        <v>33047</v>
      </c>
      <c r="B14639" t="s">
        <v>33048</v>
      </c>
      <c r="C14639" t="s">
        <v>33606</v>
      </c>
      <c r="D14639" t="s">
        <v>33607</v>
      </c>
      <c r="E14639" t="s">
        <v>20</v>
      </c>
      <c r="F14639" t="s">
        <v>2998</v>
      </c>
      <c r="G14639">
        <v>37888133</v>
      </c>
      <c r="H14639">
        <v>37888154</v>
      </c>
      <c r="I14639" t="s">
        <v>22</v>
      </c>
      <c r="J14639">
        <v>4</v>
      </c>
      <c r="K14639">
        <v>0</v>
      </c>
      <c r="L14639" t="s">
        <v>23</v>
      </c>
      <c r="M14639" t="s">
        <v>24</v>
      </c>
      <c r="N14639" t="s">
        <v>33111</v>
      </c>
      <c r="O14639" t="s">
        <v>6882</v>
      </c>
      <c r="P14639" t="s">
        <v>33608</v>
      </c>
    </row>
    <row r="14640" spans="1:16">
      <c r="A14640" t="s">
        <v>33047</v>
      </c>
      <c r="B14640" t="s">
        <v>33048</v>
      </c>
      <c r="C14640" t="s">
        <v>15801</v>
      </c>
      <c r="D14640" t="s">
        <v>15802</v>
      </c>
      <c r="E14640" t="s">
        <v>20</v>
      </c>
      <c r="F14640" t="s">
        <v>2998</v>
      </c>
      <c r="G14640">
        <v>42353559</v>
      </c>
      <c r="H14640">
        <v>42353580</v>
      </c>
      <c r="I14640" t="s">
        <v>37</v>
      </c>
      <c r="J14640">
        <v>1</v>
      </c>
      <c r="K14640">
        <v>0</v>
      </c>
      <c r="L14640" t="s">
        <v>30</v>
      </c>
      <c r="M14640" t="s">
        <v>24</v>
      </c>
      <c r="N14640" t="s">
        <v>33059</v>
      </c>
      <c r="O14640" t="s">
        <v>33609</v>
      </c>
      <c r="P14640" t="s">
        <v>33610</v>
      </c>
    </row>
    <row r="14641" spans="1:16">
      <c r="A14641" t="s">
        <v>33047</v>
      </c>
      <c r="B14641" t="s">
        <v>33048</v>
      </c>
      <c r="C14641" t="s">
        <v>6949</v>
      </c>
      <c r="D14641" t="s">
        <v>6950</v>
      </c>
      <c r="E14641" t="s">
        <v>20</v>
      </c>
      <c r="F14641" t="s">
        <v>2998</v>
      </c>
      <c r="G14641">
        <v>48696313</v>
      </c>
      <c r="H14641">
        <v>48696335</v>
      </c>
      <c r="I14641" t="s">
        <v>37</v>
      </c>
      <c r="J14641">
        <v>9</v>
      </c>
      <c r="K14641">
        <v>0</v>
      </c>
      <c r="L14641" t="s">
        <v>57</v>
      </c>
      <c r="M14641" t="s">
        <v>24</v>
      </c>
      <c r="N14641" t="s">
        <v>33053</v>
      </c>
      <c r="O14641" t="s">
        <v>33611</v>
      </c>
      <c r="P14641" t="s">
        <v>33612</v>
      </c>
    </row>
    <row r="14642" spans="1:16">
      <c r="A14642" t="s">
        <v>33047</v>
      </c>
      <c r="B14642" t="s">
        <v>33048</v>
      </c>
      <c r="C14642" t="s">
        <v>33613</v>
      </c>
      <c r="D14642" t="s">
        <v>33614</v>
      </c>
      <c r="E14642" t="s">
        <v>20</v>
      </c>
      <c r="F14642" t="s">
        <v>2998</v>
      </c>
      <c r="G14642">
        <v>54714425</v>
      </c>
      <c r="H14642">
        <v>54714450</v>
      </c>
      <c r="I14642" t="s">
        <v>37</v>
      </c>
      <c r="J14642">
        <v>2</v>
      </c>
      <c r="K14642">
        <v>0</v>
      </c>
      <c r="L14642" t="s">
        <v>57</v>
      </c>
      <c r="M14642" t="s">
        <v>24</v>
      </c>
      <c r="N14642" t="s">
        <v>33615</v>
      </c>
      <c r="O14642" t="s">
        <v>33616</v>
      </c>
      <c r="P14642" t="s">
        <v>33617</v>
      </c>
    </row>
    <row r="14643" spans="1:16">
      <c r="A14643" t="s">
        <v>33047</v>
      </c>
      <c r="B14643" t="s">
        <v>33048</v>
      </c>
      <c r="C14643" t="s">
        <v>3066</v>
      </c>
      <c r="D14643" t="s">
        <v>3067</v>
      </c>
      <c r="E14643" t="s">
        <v>20</v>
      </c>
      <c r="F14643" t="s">
        <v>2998</v>
      </c>
      <c r="G14643">
        <v>74207263</v>
      </c>
      <c r="H14643">
        <v>74207286</v>
      </c>
      <c r="I14643" t="s">
        <v>22</v>
      </c>
      <c r="J14643">
        <v>1</v>
      </c>
      <c r="K14643">
        <v>0</v>
      </c>
      <c r="L14643" t="s">
        <v>23</v>
      </c>
      <c r="M14643" t="s">
        <v>24</v>
      </c>
      <c r="N14643" t="s">
        <v>33373</v>
      </c>
      <c r="O14643" t="s">
        <v>33618</v>
      </c>
      <c r="P14643" t="s">
        <v>33619</v>
      </c>
    </row>
    <row r="14644" spans="1:16">
      <c r="A14644" t="s">
        <v>33047</v>
      </c>
      <c r="B14644" t="s">
        <v>33048</v>
      </c>
      <c r="C14644" t="s">
        <v>33620</v>
      </c>
      <c r="D14644" t="s">
        <v>33621</v>
      </c>
      <c r="E14644" t="s">
        <v>20</v>
      </c>
      <c r="F14644" t="s">
        <v>2998</v>
      </c>
      <c r="G14644">
        <v>126015615</v>
      </c>
      <c r="H14644">
        <v>126015637</v>
      </c>
      <c r="I14644" t="s">
        <v>22</v>
      </c>
      <c r="J14644">
        <v>3</v>
      </c>
      <c r="K14644">
        <v>0</v>
      </c>
      <c r="L14644" t="s">
        <v>30</v>
      </c>
      <c r="M14644" t="s">
        <v>24</v>
      </c>
      <c r="N14644" t="s">
        <v>33084</v>
      </c>
      <c r="O14644" t="s">
        <v>33622</v>
      </c>
      <c r="P14644" t="s">
        <v>33623</v>
      </c>
    </row>
    <row r="14645" spans="1:16">
      <c r="A14645" t="s">
        <v>33047</v>
      </c>
      <c r="B14645" t="s">
        <v>33048</v>
      </c>
      <c r="C14645" t="s">
        <v>3142</v>
      </c>
      <c r="D14645" t="s">
        <v>3143</v>
      </c>
      <c r="E14645" t="s">
        <v>20</v>
      </c>
      <c r="F14645" t="s">
        <v>2998</v>
      </c>
      <c r="G14645">
        <v>143742105</v>
      </c>
      <c r="H14645">
        <v>143742132</v>
      </c>
      <c r="I14645" t="s">
        <v>37</v>
      </c>
      <c r="J14645">
        <v>3</v>
      </c>
      <c r="K14645">
        <v>1</v>
      </c>
      <c r="L14645" t="s">
        <v>23</v>
      </c>
      <c r="M14645" t="s">
        <v>24</v>
      </c>
      <c r="N14645" t="s">
        <v>33624</v>
      </c>
      <c r="O14645" t="s">
        <v>33625</v>
      </c>
      <c r="P14645" t="s">
        <v>33626</v>
      </c>
    </row>
    <row r="14646" spans="1:16">
      <c r="A14646" t="s">
        <v>33047</v>
      </c>
      <c r="B14646" t="s">
        <v>33048</v>
      </c>
      <c r="C14646" t="s">
        <v>20886</v>
      </c>
      <c r="D14646" t="s">
        <v>20887</v>
      </c>
      <c r="E14646" t="s">
        <v>20</v>
      </c>
      <c r="F14646" t="s">
        <v>2998</v>
      </c>
      <c r="G14646">
        <v>144993150</v>
      </c>
      <c r="H14646">
        <v>144993173</v>
      </c>
      <c r="I14646" t="s">
        <v>37</v>
      </c>
      <c r="J14646">
        <v>5</v>
      </c>
      <c r="K14646">
        <v>0</v>
      </c>
      <c r="L14646" t="s">
        <v>30</v>
      </c>
      <c r="M14646" t="s">
        <v>24</v>
      </c>
      <c r="N14646" t="s">
        <v>33174</v>
      </c>
      <c r="O14646" t="s">
        <v>33627</v>
      </c>
      <c r="P14646" t="s">
        <v>33628</v>
      </c>
    </row>
    <row r="14647" spans="1:16">
      <c r="A14647" t="s">
        <v>33047</v>
      </c>
      <c r="B14647" t="s">
        <v>33048</v>
      </c>
      <c r="C14647" t="s">
        <v>33629</v>
      </c>
      <c r="D14647" t="s">
        <v>33630</v>
      </c>
      <c r="E14647" t="s">
        <v>20</v>
      </c>
      <c r="F14647" t="s">
        <v>2998</v>
      </c>
      <c r="G14647">
        <v>146017474</v>
      </c>
      <c r="H14647">
        <v>146017496</v>
      </c>
      <c r="I14647" t="s">
        <v>37</v>
      </c>
      <c r="J14647">
        <v>15</v>
      </c>
      <c r="K14647">
        <v>3</v>
      </c>
      <c r="L14647" t="s">
        <v>30</v>
      </c>
      <c r="M14647" t="s">
        <v>24</v>
      </c>
      <c r="N14647" t="s">
        <v>33059</v>
      </c>
      <c r="O14647" t="s">
        <v>33631</v>
      </c>
      <c r="P14647" t="s">
        <v>33632</v>
      </c>
    </row>
    <row r="14648" spans="1:16">
      <c r="A14648" t="s">
        <v>33047</v>
      </c>
      <c r="B14648" t="s">
        <v>33048</v>
      </c>
      <c r="C14648" t="s">
        <v>33633</v>
      </c>
      <c r="D14648" t="s">
        <v>33630</v>
      </c>
      <c r="E14648" t="s">
        <v>20</v>
      </c>
      <c r="F14648" t="s">
        <v>2998</v>
      </c>
      <c r="G14648">
        <v>146017474</v>
      </c>
      <c r="H14648">
        <v>146017496</v>
      </c>
      <c r="I14648" t="s">
        <v>37</v>
      </c>
      <c r="J14648">
        <v>15</v>
      </c>
      <c r="K14648">
        <v>3</v>
      </c>
      <c r="L14648" t="s">
        <v>30</v>
      </c>
      <c r="M14648" t="s">
        <v>24</v>
      </c>
      <c r="N14648" t="s">
        <v>33059</v>
      </c>
      <c r="O14648" t="s">
        <v>33631</v>
      </c>
      <c r="P14648" t="s">
        <v>33632</v>
      </c>
    </row>
    <row r="14649" spans="1:16">
      <c r="A14649" t="s">
        <v>33047</v>
      </c>
      <c r="B14649" t="s">
        <v>33048</v>
      </c>
      <c r="C14649" t="s">
        <v>3198</v>
      </c>
      <c r="D14649" t="s">
        <v>3199</v>
      </c>
      <c r="E14649" t="s">
        <v>20</v>
      </c>
      <c r="F14649" t="s">
        <v>3165</v>
      </c>
      <c r="G14649">
        <v>34016847</v>
      </c>
      <c r="H14649">
        <v>34016869</v>
      </c>
      <c r="I14649" t="s">
        <v>37</v>
      </c>
      <c r="J14649">
        <v>1</v>
      </c>
      <c r="K14649">
        <v>0</v>
      </c>
      <c r="L14649" t="s">
        <v>30</v>
      </c>
      <c r="M14649" t="s">
        <v>24</v>
      </c>
      <c r="N14649" t="s">
        <v>33221</v>
      </c>
      <c r="O14649" t="s">
        <v>33634</v>
      </c>
      <c r="P14649" t="s">
        <v>33635</v>
      </c>
    </row>
    <row r="14650" spans="1:16">
      <c r="A14650" t="s">
        <v>33047</v>
      </c>
      <c r="B14650" t="s">
        <v>33048</v>
      </c>
      <c r="C14650" t="s">
        <v>3232</v>
      </c>
      <c r="D14650" t="s">
        <v>3233</v>
      </c>
      <c r="E14650" t="s">
        <v>20</v>
      </c>
      <c r="F14650" t="s">
        <v>3165</v>
      </c>
      <c r="G14650">
        <v>38546259</v>
      </c>
      <c r="H14650">
        <v>38546282</v>
      </c>
      <c r="I14650" t="s">
        <v>37</v>
      </c>
      <c r="J14650">
        <v>1</v>
      </c>
      <c r="K14650">
        <v>0</v>
      </c>
      <c r="L14650" t="s">
        <v>23</v>
      </c>
      <c r="M14650" t="s">
        <v>24</v>
      </c>
      <c r="N14650" t="s">
        <v>33636</v>
      </c>
      <c r="O14650" t="s">
        <v>33637</v>
      </c>
      <c r="P14650" t="s">
        <v>33638</v>
      </c>
    </row>
    <row r="14651" spans="1:16">
      <c r="A14651" t="s">
        <v>33047</v>
      </c>
      <c r="B14651" t="s">
        <v>33048</v>
      </c>
      <c r="C14651" t="s">
        <v>15998</v>
      </c>
      <c r="D14651" t="s">
        <v>15999</v>
      </c>
      <c r="E14651" t="s">
        <v>20</v>
      </c>
      <c r="F14651" t="s">
        <v>3165</v>
      </c>
      <c r="G14651">
        <v>74345058</v>
      </c>
      <c r="H14651">
        <v>74345080</v>
      </c>
      <c r="I14651" t="s">
        <v>37</v>
      </c>
      <c r="J14651">
        <v>3</v>
      </c>
      <c r="K14651">
        <v>0</v>
      </c>
      <c r="L14651" t="s">
        <v>23</v>
      </c>
      <c r="M14651" t="s">
        <v>31</v>
      </c>
      <c r="N14651" t="s">
        <v>33111</v>
      </c>
      <c r="O14651" t="s">
        <v>17854</v>
      </c>
      <c r="P14651" t="s">
        <v>33639</v>
      </c>
    </row>
    <row r="14652" spans="1:16">
      <c r="A14652" t="s">
        <v>33047</v>
      </c>
      <c r="B14652" t="s">
        <v>33048</v>
      </c>
      <c r="C14652" t="s">
        <v>20977</v>
      </c>
      <c r="D14652" t="s">
        <v>20978</v>
      </c>
      <c r="E14652" t="s">
        <v>20</v>
      </c>
      <c r="F14652" t="s">
        <v>3165</v>
      </c>
      <c r="G14652">
        <v>79117851</v>
      </c>
      <c r="H14652">
        <v>79117876</v>
      </c>
      <c r="I14652" t="s">
        <v>22</v>
      </c>
      <c r="J14652">
        <v>1</v>
      </c>
      <c r="K14652">
        <v>0</v>
      </c>
      <c r="L14652" t="s">
        <v>23</v>
      </c>
      <c r="M14652" t="s">
        <v>24</v>
      </c>
      <c r="N14652" t="s">
        <v>33640</v>
      </c>
      <c r="O14652" t="s">
        <v>33641</v>
      </c>
      <c r="P14652" t="s">
        <v>33642</v>
      </c>
    </row>
    <row r="14653" spans="1:16">
      <c r="A14653" t="s">
        <v>33047</v>
      </c>
      <c r="B14653" t="s">
        <v>33048</v>
      </c>
      <c r="C14653" t="s">
        <v>33643</v>
      </c>
      <c r="D14653" t="s">
        <v>33644</v>
      </c>
      <c r="E14653" t="s">
        <v>20</v>
      </c>
      <c r="F14653" t="s">
        <v>3165</v>
      </c>
      <c r="G14653">
        <v>86571428</v>
      </c>
      <c r="H14653">
        <v>86571450</v>
      </c>
      <c r="I14653" t="s">
        <v>37</v>
      </c>
      <c r="J14653">
        <v>2</v>
      </c>
      <c r="K14653">
        <v>0</v>
      </c>
      <c r="L14653" t="s">
        <v>57</v>
      </c>
      <c r="M14653" t="s">
        <v>24</v>
      </c>
      <c r="N14653" t="s">
        <v>33191</v>
      </c>
      <c r="O14653" t="s">
        <v>33645</v>
      </c>
      <c r="P14653" t="s">
        <v>33646</v>
      </c>
    </row>
    <row r="14654" spans="1:16">
      <c r="A14654" t="s">
        <v>33047</v>
      </c>
      <c r="B14654" t="s">
        <v>33048</v>
      </c>
      <c r="C14654" t="s">
        <v>3267</v>
      </c>
      <c r="D14654" t="s">
        <v>3267</v>
      </c>
      <c r="E14654" t="s">
        <v>20</v>
      </c>
      <c r="F14654" t="s">
        <v>3165</v>
      </c>
      <c r="G14654">
        <v>98752184</v>
      </c>
      <c r="H14654">
        <v>98752206</v>
      </c>
      <c r="I14654" t="s">
        <v>22</v>
      </c>
      <c r="J14654">
        <v>1</v>
      </c>
      <c r="K14654">
        <v>0</v>
      </c>
      <c r="L14654" t="s">
        <v>23</v>
      </c>
      <c r="M14654" t="s">
        <v>24</v>
      </c>
      <c r="N14654" t="s">
        <v>33051</v>
      </c>
      <c r="O14654" t="s">
        <v>33647</v>
      </c>
      <c r="P14654" t="s">
        <v>33648</v>
      </c>
    </row>
    <row r="14655" spans="1:16">
      <c r="A14655" t="s">
        <v>33047</v>
      </c>
      <c r="B14655" t="s">
        <v>33048</v>
      </c>
      <c r="C14655" t="s">
        <v>16039</v>
      </c>
      <c r="D14655" t="s">
        <v>16040</v>
      </c>
      <c r="E14655" t="s">
        <v>20</v>
      </c>
      <c r="F14655" t="s">
        <v>3165</v>
      </c>
      <c r="G14655">
        <v>115983842</v>
      </c>
      <c r="H14655">
        <v>115983868</v>
      </c>
      <c r="I14655" t="s">
        <v>22</v>
      </c>
      <c r="J14655">
        <v>2</v>
      </c>
      <c r="K14655">
        <v>3</v>
      </c>
      <c r="L14655" t="s">
        <v>23</v>
      </c>
      <c r="M14655" t="s">
        <v>31</v>
      </c>
      <c r="N14655" t="s">
        <v>33649</v>
      </c>
      <c r="O14655" t="s">
        <v>33650</v>
      </c>
      <c r="P14655" t="s">
        <v>33651</v>
      </c>
    </row>
    <row r="14656" spans="1:16">
      <c r="A14656" t="s">
        <v>33047</v>
      </c>
      <c r="B14656" t="s">
        <v>33048</v>
      </c>
      <c r="C14656" t="s">
        <v>3332</v>
      </c>
      <c r="D14656" t="s">
        <v>3333</v>
      </c>
      <c r="E14656" t="s">
        <v>20</v>
      </c>
      <c r="F14656" t="s">
        <v>3165</v>
      </c>
      <c r="G14656">
        <v>117071541</v>
      </c>
      <c r="H14656">
        <v>117071563</v>
      </c>
      <c r="I14656" t="s">
        <v>22</v>
      </c>
      <c r="J14656">
        <v>1</v>
      </c>
      <c r="K14656">
        <v>0</v>
      </c>
      <c r="L14656" t="s">
        <v>30</v>
      </c>
      <c r="M14656" t="s">
        <v>24</v>
      </c>
      <c r="N14656" t="s">
        <v>33114</v>
      </c>
      <c r="O14656" t="s">
        <v>33652</v>
      </c>
      <c r="P14656" t="s">
        <v>33653</v>
      </c>
    </row>
    <row r="14657" spans="1:16">
      <c r="A14657" t="s">
        <v>33047</v>
      </c>
      <c r="B14657" t="s">
        <v>33048</v>
      </c>
      <c r="C14657" t="s">
        <v>33654</v>
      </c>
      <c r="D14657" t="s">
        <v>33655</v>
      </c>
      <c r="E14657" t="s">
        <v>20</v>
      </c>
      <c r="F14657" t="s">
        <v>3165</v>
      </c>
      <c r="G14657">
        <v>124535139</v>
      </c>
      <c r="H14657">
        <v>124535161</v>
      </c>
      <c r="I14657" t="s">
        <v>22</v>
      </c>
      <c r="J14657">
        <v>1</v>
      </c>
      <c r="K14657">
        <v>0</v>
      </c>
      <c r="L14657" t="s">
        <v>23</v>
      </c>
      <c r="M14657" t="s">
        <v>24</v>
      </c>
      <c r="N14657" t="s">
        <v>33090</v>
      </c>
      <c r="O14657" t="s">
        <v>33656</v>
      </c>
      <c r="P14657" t="s">
        <v>33657</v>
      </c>
    </row>
    <row r="14658" spans="1:16">
      <c r="A14658" t="s">
        <v>33047</v>
      </c>
      <c r="B14658" t="s">
        <v>33048</v>
      </c>
      <c r="C14658" t="s">
        <v>33658</v>
      </c>
      <c r="D14658" t="s">
        <v>33659</v>
      </c>
      <c r="E14658" t="s">
        <v>20</v>
      </c>
      <c r="F14658" t="s">
        <v>3165</v>
      </c>
      <c r="G14658">
        <v>127088684</v>
      </c>
      <c r="H14658">
        <v>127088707</v>
      </c>
      <c r="I14658" t="s">
        <v>22</v>
      </c>
      <c r="J14658">
        <v>2</v>
      </c>
      <c r="K14658">
        <v>0</v>
      </c>
      <c r="L14658" t="s">
        <v>30</v>
      </c>
      <c r="M14658" t="s">
        <v>24</v>
      </c>
      <c r="N14658" t="s">
        <v>33123</v>
      </c>
      <c r="O14658" t="s">
        <v>33660</v>
      </c>
      <c r="P14658" t="s">
        <v>33661</v>
      </c>
    </row>
    <row r="14659" spans="1:16">
      <c r="A14659" t="s">
        <v>33047</v>
      </c>
      <c r="B14659" t="s">
        <v>33048</v>
      </c>
      <c r="C14659" t="s">
        <v>33662</v>
      </c>
      <c r="D14659" t="s">
        <v>33659</v>
      </c>
      <c r="E14659" t="s">
        <v>20</v>
      </c>
      <c r="F14659" t="s">
        <v>3165</v>
      </c>
      <c r="G14659">
        <v>127088684</v>
      </c>
      <c r="H14659">
        <v>127088707</v>
      </c>
      <c r="I14659" t="s">
        <v>22</v>
      </c>
      <c r="J14659">
        <v>2</v>
      </c>
      <c r="K14659">
        <v>0</v>
      </c>
      <c r="L14659" t="s">
        <v>30</v>
      </c>
      <c r="M14659" t="s">
        <v>24</v>
      </c>
      <c r="N14659" t="s">
        <v>33123</v>
      </c>
      <c r="O14659" t="s">
        <v>33660</v>
      </c>
      <c r="P14659" t="s">
        <v>33661</v>
      </c>
    </row>
    <row r="14660" spans="1:16">
      <c r="A14660" t="s">
        <v>33047</v>
      </c>
      <c r="B14660" t="s">
        <v>33048</v>
      </c>
      <c r="C14660" t="s">
        <v>16055</v>
      </c>
      <c r="D14660" t="s">
        <v>16056</v>
      </c>
      <c r="E14660" t="s">
        <v>20</v>
      </c>
      <c r="F14660" t="s">
        <v>3165</v>
      </c>
      <c r="G14660">
        <v>127631585</v>
      </c>
      <c r="H14660">
        <v>127631608</v>
      </c>
      <c r="I14660" t="s">
        <v>22</v>
      </c>
      <c r="J14660">
        <v>1</v>
      </c>
      <c r="K14660">
        <v>0</v>
      </c>
      <c r="L14660" t="s">
        <v>23</v>
      </c>
      <c r="M14660" t="s">
        <v>24</v>
      </c>
      <c r="N14660" t="s">
        <v>33663</v>
      </c>
      <c r="O14660" t="s">
        <v>33664</v>
      </c>
      <c r="P14660" t="s">
        <v>33665</v>
      </c>
    </row>
    <row r="14661" spans="1:16">
      <c r="A14661" t="s">
        <v>33047</v>
      </c>
      <c r="B14661" t="s">
        <v>33048</v>
      </c>
      <c r="C14661" t="s">
        <v>21085</v>
      </c>
      <c r="D14661" t="s">
        <v>21086</v>
      </c>
      <c r="E14661" t="s">
        <v>20</v>
      </c>
      <c r="F14661" t="s">
        <v>3165</v>
      </c>
      <c r="G14661">
        <v>131571599</v>
      </c>
      <c r="H14661">
        <v>131571624</v>
      </c>
      <c r="I14661" t="s">
        <v>22</v>
      </c>
      <c r="J14661">
        <v>1</v>
      </c>
      <c r="K14661">
        <v>0</v>
      </c>
      <c r="L14661" t="s">
        <v>30</v>
      </c>
      <c r="M14661" t="s">
        <v>24</v>
      </c>
      <c r="N14661" t="s">
        <v>33666</v>
      </c>
      <c r="O14661" t="s">
        <v>33667</v>
      </c>
      <c r="P14661" t="s">
        <v>33668</v>
      </c>
    </row>
    <row r="14662" spans="1:16">
      <c r="A14662" t="s">
        <v>33047</v>
      </c>
      <c r="B14662" t="s">
        <v>33048</v>
      </c>
      <c r="C14662" t="s">
        <v>3398</v>
      </c>
      <c r="D14662" t="s">
        <v>3399</v>
      </c>
      <c r="E14662" t="s">
        <v>20</v>
      </c>
      <c r="F14662" t="s">
        <v>3165</v>
      </c>
      <c r="G14662">
        <v>134297723</v>
      </c>
      <c r="H14662">
        <v>134297745</v>
      </c>
      <c r="I14662" t="s">
        <v>22</v>
      </c>
      <c r="J14662">
        <v>1</v>
      </c>
      <c r="K14662">
        <v>0</v>
      </c>
      <c r="L14662" t="s">
        <v>30</v>
      </c>
      <c r="M14662" t="s">
        <v>24</v>
      </c>
      <c r="N14662" t="s">
        <v>33053</v>
      </c>
      <c r="O14662" t="s">
        <v>33669</v>
      </c>
      <c r="P14662" t="s">
        <v>33670</v>
      </c>
    </row>
    <row r="14663" spans="1:16">
      <c r="A14663" t="s">
        <v>33047</v>
      </c>
      <c r="B14663" t="s">
        <v>33048</v>
      </c>
      <c r="C14663" t="s">
        <v>3398</v>
      </c>
      <c r="D14663" t="s">
        <v>3399</v>
      </c>
      <c r="E14663" t="s">
        <v>20</v>
      </c>
      <c r="F14663" t="s">
        <v>3165</v>
      </c>
      <c r="G14663">
        <v>134312035</v>
      </c>
      <c r="H14663">
        <v>134312056</v>
      </c>
      <c r="I14663" t="s">
        <v>22</v>
      </c>
      <c r="J14663">
        <v>4</v>
      </c>
      <c r="K14663">
        <v>1</v>
      </c>
      <c r="L14663" t="s">
        <v>57</v>
      </c>
      <c r="M14663" t="s">
        <v>24</v>
      </c>
      <c r="N14663" t="s">
        <v>33084</v>
      </c>
      <c r="O14663" t="s">
        <v>33671</v>
      </c>
      <c r="P14663" t="s">
        <v>33672</v>
      </c>
    </row>
    <row r="14664" spans="1:16">
      <c r="A14664" t="s">
        <v>33047</v>
      </c>
      <c r="B14664" t="s">
        <v>33048</v>
      </c>
      <c r="C14664" t="s">
        <v>33673</v>
      </c>
      <c r="D14664" t="s">
        <v>33674</v>
      </c>
      <c r="E14664" t="s">
        <v>20</v>
      </c>
      <c r="F14664" t="s">
        <v>3165</v>
      </c>
      <c r="G14664">
        <v>134312035</v>
      </c>
      <c r="H14664">
        <v>134312056</v>
      </c>
      <c r="I14664" t="s">
        <v>22</v>
      </c>
      <c r="J14664">
        <v>4</v>
      </c>
      <c r="K14664">
        <v>1</v>
      </c>
      <c r="L14664" t="s">
        <v>57</v>
      </c>
      <c r="M14664" t="s">
        <v>24</v>
      </c>
      <c r="N14664" t="s">
        <v>33084</v>
      </c>
      <c r="O14664" t="s">
        <v>33671</v>
      </c>
      <c r="P14664" t="s">
        <v>33672</v>
      </c>
    </row>
    <row r="14665" spans="1:16">
      <c r="A14665" t="s">
        <v>33047</v>
      </c>
      <c r="B14665" t="s">
        <v>33048</v>
      </c>
      <c r="C14665" t="s">
        <v>21157</v>
      </c>
      <c r="D14665" t="s">
        <v>21158</v>
      </c>
      <c r="E14665" t="s">
        <v>20</v>
      </c>
      <c r="F14665" t="s">
        <v>3165</v>
      </c>
      <c r="G14665">
        <v>139407502</v>
      </c>
      <c r="H14665">
        <v>139407524</v>
      </c>
      <c r="I14665" t="s">
        <v>37</v>
      </c>
      <c r="J14665">
        <v>2</v>
      </c>
      <c r="K14665">
        <v>0</v>
      </c>
      <c r="L14665" t="s">
        <v>23</v>
      </c>
      <c r="M14665" t="s">
        <v>31</v>
      </c>
      <c r="N14665" t="s">
        <v>33051</v>
      </c>
      <c r="O14665" t="s">
        <v>33675</v>
      </c>
      <c r="P14665" t="s">
        <v>33676</v>
      </c>
    </row>
    <row r="14666" spans="1:16">
      <c r="A14666" t="s">
        <v>33047</v>
      </c>
      <c r="B14666" t="s">
        <v>33048</v>
      </c>
      <c r="C14666" t="s">
        <v>33677</v>
      </c>
      <c r="D14666" t="s">
        <v>33678</v>
      </c>
      <c r="E14666" t="s">
        <v>20</v>
      </c>
      <c r="F14666" t="s">
        <v>3165</v>
      </c>
      <c r="G14666">
        <v>139620716</v>
      </c>
      <c r="H14666">
        <v>139620738</v>
      </c>
      <c r="I14666" t="s">
        <v>37</v>
      </c>
      <c r="J14666">
        <v>8</v>
      </c>
      <c r="K14666">
        <v>0</v>
      </c>
      <c r="L14666" t="s">
        <v>57</v>
      </c>
      <c r="M14666" t="s">
        <v>24</v>
      </c>
      <c r="N14666" t="s">
        <v>33153</v>
      </c>
      <c r="O14666" t="s">
        <v>43</v>
      </c>
      <c r="P14666" t="s">
        <v>33679</v>
      </c>
    </row>
    <row r="14667" spans="1:16">
      <c r="A14667" t="s">
        <v>33047</v>
      </c>
      <c r="B14667" t="s">
        <v>33048</v>
      </c>
      <c r="C14667" t="s">
        <v>33680</v>
      </c>
      <c r="D14667" t="s">
        <v>7022</v>
      </c>
      <c r="E14667" t="s">
        <v>20</v>
      </c>
      <c r="F14667" t="s">
        <v>3165</v>
      </c>
      <c r="G14667">
        <v>139757329</v>
      </c>
      <c r="H14667">
        <v>139757353</v>
      </c>
      <c r="I14667" t="s">
        <v>37</v>
      </c>
      <c r="J14667">
        <v>6</v>
      </c>
      <c r="K14667">
        <v>0</v>
      </c>
      <c r="L14667" t="s">
        <v>57</v>
      </c>
      <c r="M14667" t="s">
        <v>24</v>
      </c>
      <c r="N14667" t="s">
        <v>33681</v>
      </c>
      <c r="O14667" t="s">
        <v>26696</v>
      </c>
      <c r="P14667" t="s">
        <v>33682</v>
      </c>
    </row>
    <row r="14668" spans="1:16">
      <c r="A14668" t="s">
        <v>33047</v>
      </c>
      <c r="B14668" t="s">
        <v>33048</v>
      </c>
      <c r="C14668" t="s">
        <v>16102</v>
      </c>
      <c r="D14668" t="s">
        <v>16103</v>
      </c>
      <c r="E14668" t="s">
        <v>20</v>
      </c>
      <c r="F14668" t="s">
        <v>3441</v>
      </c>
      <c r="G14668">
        <v>461806</v>
      </c>
      <c r="H14668">
        <v>461828</v>
      </c>
      <c r="I14668" t="s">
        <v>37</v>
      </c>
      <c r="J14668">
        <v>14</v>
      </c>
      <c r="K14668">
        <v>0</v>
      </c>
      <c r="L14668" t="s">
        <v>57</v>
      </c>
      <c r="M14668" t="s">
        <v>24</v>
      </c>
      <c r="N14668" t="s">
        <v>33090</v>
      </c>
      <c r="O14668" t="s">
        <v>33683</v>
      </c>
      <c r="P14668" t="s">
        <v>33684</v>
      </c>
    </row>
    <row r="14669" spans="1:16">
      <c r="A14669" t="s">
        <v>33047</v>
      </c>
      <c r="B14669" t="s">
        <v>33048</v>
      </c>
      <c r="C14669" t="s">
        <v>3439</v>
      </c>
      <c r="D14669" t="s">
        <v>3440</v>
      </c>
      <c r="E14669" t="s">
        <v>20</v>
      </c>
      <c r="F14669" t="s">
        <v>3441</v>
      </c>
      <c r="G14669">
        <v>3162164</v>
      </c>
      <c r="H14669">
        <v>3162189</v>
      </c>
      <c r="I14669" t="s">
        <v>22</v>
      </c>
      <c r="J14669">
        <v>5</v>
      </c>
      <c r="K14669">
        <v>0</v>
      </c>
      <c r="L14669" t="s">
        <v>294</v>
      </c>
      <c r="M14669" t="s">
        <v>24</v>
      </c>
      <c r="N14669" t="s">
        <v>33685</v>
      </c>
      <c r="O14669" t="s">
        <v>33686</v>
      </c>
      <c r="P14669" t="s">
        <v>33687</v>
      </c>
    </row>
    <row r="14670" spans="1:16">
      <c r="A14670" t="s">
        <v>33047</v>
      </c>
      <c r="B14670" t="s">
        <v>33048</v>
      </c>
      <c r="C14670" t="s">
        <v>3445</v>
      </c>
      <c r="D14670" t="s">
        <v>3440</v>
      </c>
      <c r="E14670" t="s">
        <v>20</v>
      </c>
      <c r="F14670" t="s">
        <v>3441</v>
      </c>
      <c r="G14670">
        <v>3162164</v>
      </c>
      <c r="H14670">
        <v>3162189</v>
      </c>
      <c r="I14670" t="s">
        <v>22</v>
      </c>
      <c r="J14670">
        <v>5</v>
      </c>
      <c r="K14670">
        <v>0</v>
      </c>
      <c r="L14670" t="s">
        <v>294</v>
      </c>
      <c r="M14670" t="s">
        <v>24</v>
      </c>
      <c r="N14670" t="s">
        <v>33685</v>
      </c>
      <c r="O14670" t="s">
        <v>33686</v>
      </c>
      <c r="P14670" t="s">
        <v>33687</v>
      </c>
    </row>
    <row r="14671" spans="1:16">
      <c r="A14671" t="s">
        <v>33047</v>
      </c>
      <c r="B14671" t="s">
        <v>33048</v>
      </c>
      <c r="C14671" t="s">
        <v>33688</v>
      </c>
      <c r="D14671" t="s">
        <v>33689</v>
      </c>
      <c r="E14671" t="s">
        <v>20</v>
      </c>
      <c r="F14671" t="s">
        <v>3441</v>
      </c>
      <c r="G14671">
        <v>4965183</v>
      </c>
      <c r="H14671">
        <v>4965205</v>
      </c>
      <c r="I14671" t="s">
        <v>22</v>
      </c>
      <c r="J14671">
        <v>1</v>
      </c>
      <c r="K14671">
        <v>0</v>
      </c>
      <c r="L14671" t="s">
        <v>30</v>
      </c>
      <c r="M14671" t="s">
        <v>31</v>
      </c>
      <c r="N14671" t="s">
        <v>33153</v>
      </c>
      <c r="O14671" t="s">
        <v>1202</v>
      </c>
      <c r="P14671" t="s">
        <v>33690</v>
      </c>
    </row>
    <row r="14672" spans="1:16">
      <c r="A14672" t="s">
        <v>33047</v>
      </c>
      <c r="B14672" t="s">
        <v>33048</v>
      </c>
      <c r="C14672" t="s">
        <v>16112</v>
      </c>
      <c r="D14672" t="s">
        <v>16113</v>
      </c>
      <c r="E14672" t="s">
        <v>20</v>
      </c>
      <c r="F14672" t="s">
        <v>3441</v>
      </c>
      <c r="G14672">
        <v>5847086</v>
      </c>
      <c r="H14672">
        <v>5847109</v>
      </c>
      <c r="I14672" t="s">
        <v>37</v>
      </c>
      <c r="J14672">
        <v>1</v>
      </c>
      <c r="K14672">
        <v>0</v>
      </c>
      <c r="L14672" t="s">
        <v>23</v>
      </c>
      <c r="M14672" t="s">
        <v>24</v>
      </c>
      <c r="N14672" t="s">
        <v>33691</v>
      </c>
      <c r="O14672" t="s">
        <v>33692</v>
      </c>
      <c r="P14672" t="s">
        <v>33693</v>
      </c>
    </row>
    <row r="14673" spans="1:16">
      <c r="A14673" t="s">
        <v>33047</v>
      </c>
      <c r="B14673" t="s">
        <v>33048</v>
      </c>
      <c r="C14673" t="s">
        <v>11022</v>
      </c>
      <c r="D14673" t="s">
        <v>11023</v>
      </c>
      <c r="E14673" t="s">
        <v>20</v>
      </c>
      <c r="F14673" t="s">
        <v>3441</v>
      </c>
      <c r="G14673">
        <v>12162922</v>
      </c>
      <c r="H14673">
        <v>12162945</v>
      </c>
      <c r="I14673" t="s">
        <v>22</v>
      </c>
      <c r="J14673">
        <v>3</v>
      </c>
      <c r="K14673">
        <v>0</v>
      </c>
      <c r="L14673" t="s">
        <v>30</v>
      </c>
      <c r="M14673" t="s">
        <v>24</v>
      </c>
      <c r="N14673" t="s">
        <v>33210</v>
      </c>
      <c r="O14673" t="s">
        <v>33694</v>
      </c>
      <c r="P14673" t="s">
        <v>33695</v>
      </c>
    </row>
    <row r="14674" spans="1:16">
      <c r="A14674" t="s">
        <v>33047</v>
      </c>
      <c r="B14674" t="s">
        <v>33048</v>
      </c>
      <c r="C14674" t="s">
        <v>11022</v>
      </c>
      <c r="D14674" t="s">
        <v>11023</v>
      </c>
      <c r="E14674" t="s">
        <v>20</v>
      </c>
      <c r="F14674" t="s">
        <v>3441</v>
      </c>
      <c r="G14674">
        <v>12163058</v>
      </c>
      <c r="H14674">
        <v>12163080</v>
      </c>
      <c r="I14674" t="s">
        <v>22</v>
      </c>
      <c r="J14674">
        <v>2</v>
      </c>
      <c r="K14674">
        <v>0</v>
      </c>
      <c r="L14674" t="s">
        <v>30</v>
      </c>
      <c r="M14674" t="s">
        <v>24</v>
      </c>
      <c r="N14674" t="s">
        <v>33247</v>
      </c>
      <c r="O14674" t="s">
        <v>33696</v>
      </c>
      <c r="P14674" t="s">
        <v>33697</v>
      </c>
    </row>
    <row r="14675" spans="1:16">
      <c r="A14675" t="s">
        <v>33047</v>
      </c>
      <c r="B14675" t="s">
        <v>33048</v>
      </c>
      <c r="C14675" t="s">
        <v>3484</v>
      </c>
      <c r="D14675" t="s">
        <v>3485</v>
      </c>
      <c r="E14675" t="s">
        <v>20</v>
      </c>
      <c r="F14675" t="s">
        <v>3441</v>
      </c>
      <c r="G14675">
        <v>16526738</v>
      </c>
      <c r="H14675">
        <v>16526763</v>
      </c>
      <c r="I14675" t="s">
        <v>22</v>
      </c>
      <c r="J14675">
        <v>1</v>
      </c>
      <c r="K14675">
        <v>0</v>
      </c>
      <c r="L14675" t="s">
        <v>30</v>
      </c>
      <c r="M14675" t="s">
        <v>24</v>
      </c>
      <c r="N14675" t="s">
        <v>33698</v>
      </c>
      <c r="O14675" t="s">
        <v>33699</v>
      </c>
      <c r="P14675" t="s">
        <v>33700</v>
      </c>
    </row>
    <row r="14676" spans="1:16">
      <c r="A14676" t="s">
        <v>33047</v>
      </c>
      <c r="B14676" t="s">
        <v>33048</v>
      </c>
      <c r="C14676" t="s">
        <v>3500</v>
      </c>
      <c r="D14676" t="s">
        <v>3501</v>
      </c>
      <c r="E14676" t="s">
        <v>20</v>
      </c>
      <c r="F14676" t="s">
        <v>3441</v>
      </c>
      <c r="G14676">
        <v>29779894</v>
      </c>
      <c r="H14676">
        <v>29779917</v>
      </c>
      <c r="I14676" t="s">
        <v>37</v>
      </c>
      <c r="J14676">
        <v>1</v>
      </c>
      <c r="K14676">
        <v>0</v>
      </c>
      <c r="L14676" t="s">
        <v>30</v>
      </c>
      <c r="M14676" t="s">
        <v>24</v>
      </c>
      <c r="N14676" t="s">
        <v>33155</v>
      </c>
      <c r="O14676" t="s">
        <v>33701</v>
      </c>
      <c r="P14676" t="s">
        <v>33702</v>
      </c>
    </row>
    <row r="14677" spans="1:16">
      <c r="A14677" t="s">
        <v>33047</v>
      </c>
      <c r="B14677" t="s">
        <v>33048</v>
      </c>
      <c r="C14677" t="s">
        <v>33703</v>
      </c>
      <c r="D14677" t="s">
        <v>33704</v>
      </c>
      <c r="E14677" t="s">
        <v>20</v>
      </c>
      <c r="F14677" t="s">
        <v>3441</v>
      </c>
      <c r="G14677">
        <v>33212610</v>
      </c>
      <c r="H14677">
        <v>33212633</v>
      </c>
      <c r="I14677" t="s">
        <v>37</v>
      </c>
      <c r="J14677">
        <v>11</v>
      </c>
      <c r="K14677">
        <v>0</v>
      </c>
      <c r="L14677" t="s">
        <v>294</v>
      </c>
      <c r="M14677" t="s">
        <v>24</v>
      </c>
      <c r="N14677" t="s">
        <v>33119</v>
      </c>
      <c r="O14677" t="s">
        <v>33705</v>
      </c>
      <c r="P14677" t="s">
        <v>33706</v>
      </c>
    </row>
    <row r="14678" spans="1:16">
      <c r="A14678" t="s">
        <v>33047</v>
      </c>
      <c r="B14678" t="s">
        <v>33048</v>
      </c>
      <c r="C14678" t="s">
        <v>33707</v>
      </c>
      <c r="D14678" t="s">
        <v>33708</v>
      </c>
      <c r="E14678" t="s">
        <v>20</v>
      </c>
      <c r="F14678" t="s">
        <v>3441</v>
      </c>
      <c r="G14678">
        <v>71911976</v>
      </c>
      <c r="H14678">
        <v>71911998</v>
      </c>
      <c r="I14678" t="s">
        <v>37</v>
      </c>
      <c r="J14678">
        <v>13</v>
      </c>
      <c r="K14678">
        <v>0</v>
      </c>
      <c r="L14678" t="s">
        <v>87</v>
      </c>
      <c r="M14678" t="s">
        <v>31</v>
      </c>
      <c r="N14678" t="s">
        <v>33049</v>
      </c>
      <c r="O14678" t="s">
        <v>138</v>
      </c>
      <c r="P14678" t="s">
        <v>33709</v>
      </c>
    </row>
    <row r="14679" spans="1:16">
      <c r="A14679" t="s">
        <v>33047</v>
      </c>
      <c r="B14679" t="s">
        <v>33048</v>
      </c>
      <c r="C14679" t="s">
        <v>21261</v>
      </c>
      <c r="D14679" t="s">
        <v>21262</v>
      </c>
      <c r="E14679" t="s">
        <v>20</v>
      </c>
      <c r="F14679" t="s">
        <v>3441</v>
      </c>
      <c r="G14679">
        <v>73769060</v>
      </c>
      <c r="H14679">
        <v>73769080</v>
      </c>
      <c r="I14679" t="s">
        <v>22</v>
      </c>
      <c r="J14679">
        <v>1</v>
      </c>
      <c r="K14679">
        <v>0</v>
      </c>
      <c r="L14679" t="s">
        <v>23</v>
      </c>
      <c r="M14679" t="s">
        <v>24</v>
      </c>
      <c r="N14679" t="s">
        <v>33059</v>
      </c>
      <c r="O14679" t="s">
        <v>33710</v>
      </c>
      <c r="P14679" t="s">
        <v>33711</v>
      </c>
    </row>
    <row r="14680" spans="1:16">
      <c r="A14680" t="s">
        <v>33047</v>
      </c>
      <c r="B14680" t="s">
        <v>33048</v>
      </c>
      <c r="C14680" t="s">
        <v>11262</v>
      </c>
      <c r="D14680" t="s">
        <v>11263</v>
      </c>
      <c r="E14680" t="s">
        <v>20</v>
      </c>
      <c r="F14680" t="s">
        <v>3441</v>
      </c>
      <c r="G14680">
        <v>102106857</v>
      </c>
      <c r="H14680">
        <v>102106878</v>
      </c>
      <c r="I14680" t="s">
        <v>22</v>
      </c>
      <c r="J14680">
        <v>2</v>
      </c>
      <c r="K14680">
        <v>0</v>
      </c>
      <c r="L14680" t="s">
        <v>30</v>
      </c>
      <c r="M14680" t="s">
        <v>24</v>
      </c>
      <c r="N14680" t="s">
        <v>33059</v>
      </c>
      <c r="O14680" t="s">
        <v>33712</v>
      </c>
      <c r="P14680" t="s">
        <v>33713</v>
      </c>
    </row>
    <row r="14681" spans="1:16">
      <c r="A14681" t="s">
        <v>33047</v>
      </c>
      <c r="B14681" t="s">
        <v>33048</v>
      </c>
      <c r="C14681" t="s">
        <v>7076</v>
      </c>
      <c r="D14681" t="s">
        <v>7077</v>
      </c>
      <c r="E14681" t="s">
        <v>20</v>
      </c>
      <c r="F14681" t="s">
        <v>3441</v>
      </c>
      <c r="G14681">
        <v>105128177</v>
      </c>
      <c r="H14681">
        <v>105128199</v>
      </c>
      <c r="I14681" t="s">
        <v>22</v>
      </c>
      <c r="J14681">
        <v>2</v>
      </c>
      <c r="K14681">
        <v>0</v>
      </c>
      <c r="L14681" t="s">
        <v>30</v>
      </c>
      <c r="M14681" t="s">
        <v>24</v>
      </c>
      <c r="N14681" t="s">
        <v>33076</v>
      </c>
      <c r="O14681" t="s">
        <v>4783</v>
      </c>
      <c r="P14681" t="s">
        <v>33714</v>
      </c>
    </row>
    <row r="14682" spans="1:16">
      <c r="A14682" t="s">
        <v>33047</v>
      </c>
      <c r="B14682" t="s">
        <v>33048</v>
      </c>
      <c r="C14682" t="s">
        <v>33715</v>
      </c>
      <c r="D14682" t="s">
        <v>33716</v>
      </c>
      <c r="E14682" t="s">
        <v>20</v>
      </c>
      <c r="F14682" t="s">
        <v>3441</v>
      </c>
      <c r="G14682">
        <v>119044790</v>
      </c>
      <c r="H14682">
        <v>119044812</v>
      </c>
      <c r="I14682" t="s">
        <v>37</v>
      </c>
      <c r="J14682">
        <v>7</v>
      </c>
      <c r="K14682">
        <v>0</v>
      </c>
      <c r="L14682" t="s">
        <v>4766</v>
      </c>
      <c r="M14682" t="s">
        <v>24</v>
      </c>
      <c r="N14682" t="s">
        <v>33128</v>
      </c>
      <c r="O14682" t="s">
        <v>25256</v>
      </c>
      <c r="P14682" t="s">
        <v>33717</v>
      </c>
    </row>
    <row r="14683" spans="1:16">
      <c r="A14683" t="s">
        <v>33047</v>
      </c>
      <c r="B14683" t="s">
        <v>33048</v>
      </c>
      <c r="C14683" t="s">
        <v>33718</v>
      </c>
      <c r="D14683" t="s">
        <v>33719</v>
      </c>
      <c r="E14683" t="s">
        <v>20</v>
      </c>
      <c r="F14683" t="s">
        <v>3441</v>
      </c>
      <c r="G14683">
        <v>120840208</v>
      </c>
      <c r="H14683">
        <v>120840231</v>
      </c>
      <c r="I14683" t="s">
        <v>37</v>
      </c>
      <c r="J14683">
        <v>6</v>
      </c>
      <c r="K14683">
        <v>0</v>
      </c>
      <c r="L14683" t="s">
        <v>57</v>
      </c>
      <c r="M14683" t="s">
        <v>24</v>
      </c>
      <c r="N14683" t="s">
        <v>33339</v>
      </c>
      <c r="O14683" t="s">
        <v>33720</v>
      </c>
      <c r="P14683" t="s">
        <v>33721</v>
      </c>
    </row>
    <row r="14684" spans="1:16">
      <c r="A14684" t="s">
        <v>33047</v>
      </c>
      <c r="B14684" t="s">
        <v>33048</v>
      </c>
      <c r="C14684" t="s">
        <v>16289</v>
      </c>
      <c r="D14684" t="s">
        <v>16290</v>
      </c>
      <c r="E14684" t="s">
        <v>20</v>
      </c>
      <c r="F14684" t="s">
        <v>3441</v>
      </c>
      <c r="G14684">
        <v>126366832</v>
      </c>
      <c r="H14684">
        <v>126366857</v>
      </c>
      <c r="I14684" t="s">
        <v>37</v>
      </c>
      <c r="J14684">
        <v>1</v>
      </c>
      <c r="K14684">
        <v>0</v>
      </c>
      <c r="L14684" t="s">
        <v>23</v>
      </c>
      <c r="M14684" t="s">
        <v>24</v>
      </c>
      <c r="N14684" t="s">
        <v>33722</v>
      </c>
      <c r="O14684" t="s">
        <v>33723</v>
      </c>
      <c r="P14684" t="s">
        <v>33724</v>
      </c>
    </row>
    <row r="14685" spans="1:16">
      <c r="A14685" t="s">
        <v>33047</v>
      </c>
      <c r="B14685" t="s">
        <v>33048</v>
      </c>
      <c r="C14685" t="s">
        <v>26401</v>
      </c>
      <c r="D14685" t="s">
        <v>26402</v>
      </c>
      <c r="E14685" t="s">
        <v>20</v>
      </c>
      <c r="F14685" t="s">
        <v>3441</v>
      </c>
      <c r="G14685">
        <v>127511617</v>
      </c>
      <c r="H14685">
        <v>127511639</v>
      </c>
      <c r="I14685" t="s">
        <v>37</v>
      </c>
      <c r="J14685">
        <v>1</v>
      </c>
      <c r="K14685">
        <v>0</v>
      </c>
      <c r="L14685" t="s">
        <v>23</v>
      </c>
      <c r="M14685" t="s">
        <v>24</v>
      </c>
      <c r="N14685" t="s">
        <v>33051</v>
      </c>
      <c r="O14685" t="s">
        <v>33725</v>
      </c>
      <c r="P14685" t="s">
        <v>33726</v>
      </c>
    </row>
    <row r="14686" spans="1:16">
      <c r="A14686" t="s">
        <v>33047</v>
      </c>
      <c r="B14686" t="s">
        <v>33048</v>
      </c>
      <c r="C14686" t="s">
        <v>33727</v>
      </c>
      <c r="D14686" t="s">
        <v>33728</v>
      </c>
      <c r="E14686" t="s">
        <v>20</v>
      </c>
      <c r="F14686" t="s">
        <v>3737</v>
      </c>
      <c r="G14686">
        <v>866961</v>
      </c>
      <c r="H14686">
        <v>866989</v>
      </c>
      <c r="I14686" t="s">
        <v>22</v>
      </c>
      <c r="J14686">
        <v>4</v>
      </c>
      <c r="K14686">
        <v>0</v>
      </c>
      <c r="L14686" t="s">
        <v>57</v>
      </c>
      <c r="M14686" t="s">
        <v>24</v>
      </c>
      <c r="N14686" t="s">
        <v>33729</v>
      </c>
      <c r="O14686" t="s">
        <v>33730</v>
      </c>
      <c r="P14686" t="s">
        <v>33731</v>
      </c>
    </row>
    <row r="14687" spans="1:16">
      <c r="A14687" t="s">
        <v>33047</v>
      </c>
      <c r="B14687" t="s">
        <v>33048</v>
      </c>
      <c r="C14687" t="s">
        <v>21411</v>
      </c>
      <c r="D14687" t="s">
        <v>21411</v>
      </c>
      <c r="E14687" t="s">
        <v>20</v>
      </c>
      <c r="F14687" t="s">
        <v>3737</v>
      </c>
      <c r="G14687">
        <v>2016585</v>
      </c>
      <c r="H14687">
        <v>2016608</v>
      </c>
      <c r="I14687" t="s">
        <v>37</v>
      </c>
      <c r="J14687">
        <v>7</v>
      </c>
      <c r="K14687">
        <v>0</v>
      </c>
      <c r="L14687" t="s">
        <v>57</v>
      </c>
      <c r="M14687" t="s">
        <v>24</v>
      </c>
      <c r="N14687" t="s">
        <v>33732</v>
      </c>
      <c r="O14687" t="s">
        <v>33733</v>
      </c>
      <c r="P14687" t="s">
        <v>33734</v>
      </c>
    </row>
    <row r="14688" spans="1:16">
      <c r="A14688" t="s">
        <v>33047</v>
      </c>
      <c r="B14688" t="s">
        <v>33048</v>
      </c>
      <c r="C14688" t="s">
        <v>21452</v>
      </c>
      <c r="D14688" t="s">
        <v>21453</v>
      </c>
      <c r="E14688" t="s">
        <v>20</v>
      </c>
      <c r="F14688" t="s">
        <v>3737</v>
      </c>
      <c r="G14688">
        <v>8715391</v>
      </c>
      <c r="H14688">
        <v>8715413</v>
      </c>
      <c r="I14688" t="s">
        <v>37</v>
      </c>
      <c r="J14688">
        <v>2</v>
      </c>
      <c r="K14688">
        <v>0</v>
      </c>
      <c r="L14688" t="s">
        <v>30</v>
      </c>
      <c r="M14688" t="s">
        <v>24</v>
      </c>
      <c r="N14688" t="s">
        <v>33059</v>
      </c>
      <c r="O14688" t="s">
        <v>33735</v>
      </c>
      <c r="P14688" t="s">
        <v>33736</v>
      </c>
    </row>
    <row r="14689" spans="1:16">
      <c r="A14689" t="s">
        <v>33047</v>
      </c>
      <c r="B14689" t="s">
        <v>33048</v>
      </c>
      <c r="C14689" t="s">
        <v>21452</v>
      </c>
      <c r="D14689" t="s">
        <v>21453</v>
      </c>
      <c r="E14689" t="s">
        <v>20</v>
      </c>
      <c r="F14689" t="s">
        <v>3737</v>
      </c>
      <c r="G14689">
        <v>8724142</v>
      </c>
      <c r="H14689">
        <v>8724167</v>
      </c>
      <c r="I14689" t="s">
        <v>37</v>
      </c>
      <c r="J14689">
        <v>1</v>
      </c>
      <c r="K14689">
        <v>0</v>
      </c>
      <c r="L14689" t="s">
        <v>30</v>
      </c>
      <c r="M14689" t="s">
        <v>24</v>
      </c>
      <c r="N14689" t="s">
        <v>33737</v>
      </c>
      <c r="O14689" t="s">
        <v>33738</v>
      </c>
      <c r="P14689" t="s">
        <v>33739</v>
      </c>
    </row>
    <row r="14690" spans="1:16">
      <c r="A14690" t="s">
        <v>33047</v>
      </c>
      <c r="B14690" t="s">
        <v>33048</v>
      </c>
      <c r="C14690" t="s">
        <v>21452</v>
      </c>
      <c r="D14690" t="s">
        <v>21453</v>
      </c>
      <c r="E14690" t="s">
        <v>20</v>
      </c>
      <c r="F14690" t="s">
        <v>3737</v>
      </c>
      <c r="G14690">
        <v>8892479</v>
      </c>
      <c r="H14690">
        <v>8892502</v>
      </c>
      <c r="I14690" t="s">
        <v>37</v>
      </c>
      <c r="J14690">
        <v>1</v>
      </c>
      <c r="K14690">
        <v>0</v>
      </c>
      <c r="L14690" t="s">
        <v>23</v>
      </c>
      <c r="M14690" t="s">
        <v>24</v>
      </c>
      <c r="N14690" t="s">
        <v>33449</v>
      </c>
      <c r="O14690" t="s">
        <v>33740</v>
      </c>
      <c r="P14690" t="s">
        <v>33741</v>
      </c>
    </row>
    <row r="14691" spans="1:16">
      <c r="A14691" t="s">
        <v>33047</v>
      </c>
      <c r="B14691" t="s">
        <v>33048</v>
      </c>
      <c r="C14691" t="s">
        <v>7097</v>
      </c>
      <c r="D14691" t="s">
        <v>7098</v>
      </c>
      <c r="E14691" t="s">
        <v>20</v>
      </c>
      <c r="F14691" t="s">
        <v>3737</v>
      </c>
      <c r="G14691">
        <v>10315675</v>
      </c>
      <c r="H14691">
        <v>10315700</v>
      </c>
      <c r="I14691" t="s">
        <v>37</v>
      </c>
      <c r="J14691">
        <v>2</v>
      </c>
      <c r="K14691">
        <v>0</v>
      </c>
      <c r="L14691" t="s">
        <v>23</v>
      </c>
      <c r="M14691" t="s">
        <v>24</v>
      </c>
      <c r="N14691" t="s">
        <v>33742</v>
      </c>
      <c r="O14691" t="s">
        <v>33743</v>
      </c>
      <c r="P14691" t="s">
        <v>33744</v>
      </c>
    </row>
    <row r="14692" spans="1:16">
      <c r="A14692" t="s">
        <v>33047</v>
      </c>
      <c r="B14692" t="s">
        <v>33048</v>
      </c>
      <c r="C14692" t="s">
        <v>21461</v>
      </c>
      <c r="D14692" t="s">
        <v>21462</v>
      </c>
      <c r="E14692" t="s">
        <v>20</v>
      </c>
      <c r="F14692" t="s">
        <v>3737</v>
      </c>
      <c r="G14692">
        <v>12553362</v>
      </c>
      <c r="H14692">
        <v>12553386</v>
      </c>
      <c r="I14692" t="s">
        <v>22</v>
      </c>
      <c r="J14692">
        <v>1</v>
      </c>
      <c r="K14692">
        <v>0</v>
      </c>
      <c r="L14692" t="s">
        <v>30</v>
      </c>
      <c r="M14692" t="s">
        <v>31</v>
      </c>
      <c r="N14692" t="s">
        <v>33745</v>
      </c>
      <c r="O14692" t="s">
        <v>33746</v>
      </c>
      <c r="P14692" t="s">
        <v>33747</v>
      </c>
    </row>
    <row r="14693" spans="1:16">
      <c r="A14693" t="s">
        <v>33047</v>
      </c>
      <c r="B14693" t="s">
        <v>33048</v>
      </c>
      <c r="C14693" t="s">
        <v>33748</v>
      </c>
      <c r="D14693" t="s">
        <v>33749</v>
      </c>
      <c r="E14693" t="s">
        <v>20</v>
      </c>
      <c r="F14693" t="s">
        <v>3737</v>
      </c>
      <c r="G14693">
        <v>18628564</v>
      </c>
      <c r="H14693">
        <v>18628586</v>
      </c>
      <c r="I14693" t="s">
        <v>37</v>
      </c>
      <c r="J14693">
        <v>2</v>
      </c>
      <c r="K14693">
        <v>0</v>
      </c>
      <c r="L14693" t="s">
        <v>30</v>
      </c>
      <c r="M14693" t="s">
        <v>24</v>
      </c>
      <c r="N14693" t="s">
        <v>33153</v>
      </c>
      <c r="O14693" t="s">
        <v>1202</v>
      </c>
      <c r="P14693" t="s">
        <v>33750</v>
      </c>
    </row>
    <row r="14694" spans="1:16">
      <c r="A14694" t="s">
        <v>33047</v>
      </c>
      <c r="B14694" t="s">
        <v>33048</v>
      </c>
      <c r="C14694" t="s">
        <v>16336</v>
      </c>
      <c r="D14694" t="s">
        <v>16337</v>
      </c>
      <c r="E14694" t="s">
        <v>20</v>
      </c>
      <c r="F14694" t="s">
        <v>3737</v>
      </c>
      <c r="G14694">
        <v>47587247</v>
      </c>
      <c r="H14694">
        <v>47587268</v>
      </c>
      <c r="I14694" t="s">
        <v>22</v>
      </c>
      <c r="J14694">
        <v>3</v>
      </c>
      <c r="K14694">
        <v>0</v>
      </c>
      <c r="L14694" t="s">
        <v>57</v>
      </c>
      <c r="M14694" t="s">
        <v>24</v>
      </c>
      <c r="N14694" t="s">
        <v>33053</v>
      </c>
      <c r="O14694" t="s">
        <v>33751</v>
      </c>
      <c r="P14694" t="s">
        <v>33752</v>
      </c>
    </row>
    <row r="14695" spans="1:16">
      <c r="A14695" t="s">
        <v>33047</v>
      </c>
      <c r="B14695" t="s">
        <v>33048</v>
      </c>
      <c r="C14695" t="s">
        <v>16336</v>
      </c>
      <c r="D14695" t="s">
        <v>16337</v>
      </c>
      <c r="E14695" t="s">
        <v>20</v>
      </c>
      <c r="F14695" t="s">
        <v>3737</v>
      </c>
      <c r="G14695">
        <v>47594664</v>
      </c>
      <c r="H14695">
        <v>47594686</v>
      </c>
      <c r="I14695" t="s">
        <v>22</v>
      </c>
      <c r="J14695">
        <v>1</v>
      </c>
      <c r="K14695">
        <v>0</v>
      </c>
      <c r="L14695" t="s">
        <v>30</v>
      </c>
      <c r="M14695" t="s">
        <v>24</v>
      </c>
      <c r="N14695" t="s">
        <v>33053</v>
      </c>
      <c r="O14695" t="s">
        <v>33753</v>
      </c>
      <c r="P14695" t="s">
        <v>33754</v>
      </c>
    </row>
    <row r="14696" spans="1:16">
      <c r="A14696" t="s">
        <v>33047</v>
      </c>
      <c r="B14696" t="s">
        <v>33048</v>
      </c>
      <c r="C14696" t="s">
        <v>21517</v>
      </c>
      <c r="D14696" t="s">
        <v>21518</v>
      </c>
      <c r="E14696" t="s">
        <v>20</v>
      </c>
      <c r="F14696" t="s">
        <v>3737</v>
      </c>
      <c r="G14696">
        <v>57099676</v>
      </c>
      <c r="H14696">
        <v>57099699</v>
      </c>
      <c r="I14696" t="s">
        <v>37</v>
      </c>
      <c r="J14696">
        <v>14</v>
      </c>
      <c r="K14696">
        <v>1</v>
      </c>
      <c r="L14696" t="s">
        <v>87</v>
      </c>
      <c r="M14696" t="s">
        <v>24</v>
      </c>
      <c r="N14696" t="s">
        <v>33334</v>
      </c>
      <c r="O14696" t="s">
        <v>33755</v>
      </c>
      <c r="P14696" t="s">
        <v>33756</v>
      </c>
    </row>
    <row r="14697" spans="1:16">
      <c r="A14697" t="s">
        <v>33047</v>
      </c>
      <c r="B14697" t="s">
        <v>33048</v>
      </c>
      <c r="C14697" t="s">
        <v>11411</v>
      </c>
      <c r="D14697" t="s">
        <v>11412</v>
      </c>
      <c r="E14697" t="s">
        <v>20</v>
      </c>
      <c r="F14697" t="s">
        <v>3737</v>
      </c>
      <c r="G14697">
        <v>57464270</v>
      </c>
      <c r="H14697">
        <v>57464295</v>
      </c>
      <c r="I14697" t="s">
        <v>22</v>
      </c>
      <c r="J14697">
        <v>2</v>
      </c>
      <c r="K14697">
        <v>0</v>
      </c>
      <c r="L14697" t="s">
        <v>57</v>
      </c>
      <c r="M14697" t="s">
        <v>24</v>
      </c>
      <c r="N14697" t="s">
        <v>33757</v>
      </c>
      <c r="O14697" t="s">
        <v>33758</v>
      </c>
      <c r="P14697" t="s">
        <v>33759</v>
      </c>
    </row>
    <row r="14698" spans="1:16">
      <c r="A14698" t="s">
        <v>33047</v>
      </c>
      <c r="B14698" t="s">
        <v>33048</v>
      </c>
      <c r="C14698" t="s">
        <v>16349</v>
      </c>
      <c r="D14698" t="s">
        <v>16350</v>
      </c>
      <c r="E14698" t="s">
        <v>20</v>
      </c>
      <c r="F14698" t="s">
        <v>3737</v>
      </c>
      <c r="G14698">
        <v>61105535</v>
      </c>
      <c r="H14698">
        <v>61105556</v>
      </c>
      <c r="I14698" t="s">
        <v>22</v>
      </c>
      <c r="J14698">
        <v>1</v>
      </c>
      <c r="K14698">
        <v>0</v>
      </c>
      <c r="L14698" t="s">
        <v>30</v>
      </c>
      <c r="M14698" t="s">
        <v>24</v>
      </c>
      <c r="N14698" t="s">
        <v>33059</v>
      </c>
      <c r="O14698" t="s">
        <v>33760</v>
      </c>
      <c r="P14698" t="s">
        <v>33761</v>
      </c>
    </row>
    <row r="14699" spans="1:16">
      <c r="A14699" t="s">
        <v>33047</v>
      </c>
      <c r="B14699" t="s">
        <v>33048</v>
      </c>
      <c r="C14699" t="s">
        <v>33762</v>
      </c>
      <c r="D14699" t="s">
        <v>33763</v>
      </c>
      <c r="E14699" t="s">
        <v>20</v>
      </c>
      <c r="F14699" t="s">
        <v>3737</v>
      </c>
      <c r="G14699">
        <v>61643409</v>
      </c>
      <c r="H14699">
        <v>61643431</v>
      </c>
      <c r="I14699" t="s">
        <v>37</v>
      </c>
      <c r="J14699">
        <v>2</v>
      </c>
      <c r="K14699">
        <v>0</v>
      </c>
      <c r="L14699" t="s">
        <v>30</v>
      </c>
      <c r="M14699" t="s">
        <v>24</v>
      </c>
      <c r="N14699" t="s">
        <v>33076</v>
      </c>
      <c r="O14699" t="s">
        <v>5410</v>
      </c>
      <c r="P14699" t="s">
        <v>33764</v>
      </c>
    </row>
    <row r="14700" spans="1:16">
      <c r="A14700" t="s">
        <v>33047</v>
      </c>
      <c r="B14700" t="s">
        <v>33048</v>
      </c>
      <c r="C14700" t="s">
        <v>33765</v>
      </c>
      <c r="D14700" t="s">
        <v>33766</v>
      </c>
      <c r="E14700" t="s">
        <v>20</v>
      </c>
      <c r="F14700" t="s">
        <v>3737</v>
      </c>
      <c r="G14700">
        <v>65769983</v>
      </c>
      <c r="H14700">
        <v>65770007</v>
      </c>
      <c r="I14700" t="s">
        <v>22</v>
      </c>
      <c r="J14700">
        <v>4</v>
      </c>
      <c r="K14700">
        <v>0</v>
      </c>
      <c r="L14700" t="s">
        <v>30</v>
      </c>
      <c r="M14700" t="s">
        <v>24</v>
      </c>
      <c r="N14700" t="s">
        <v>33767</v>
      </c>
      <c r="O14700" t="s">
        <v>33768</v>
      </c>
      <c r="P14700" t="s">
        <v>33769</v>
      </c>
    </row>
    <row r="14701" spans="1:16">
      <c r="A14701" t="s">
        <v>33047</v>
      </c>
      <c r="B14701" t="s">
        <v>33048</v>
      </c>
      <c r="C14701" t="s">
        <v>33770</v>
      </c>
      <c r="D14701" t="s">
        <v>33771</v>
      </c>
      <c r="E14701" t="s">
        <v>20</v>
      </c>
      <c r="F14701" t="s">
        <v>3737</v>
      </c>
      <c r="G14701">
        <v>66056555</v>
      </c>
      <c r="H14701">
        <v>66056576</v>
      </c>
      <c r="I14701" t="s">
        <v>37</v>
      </c>
      <c r="J14701">
        <v>1</v>
      </c>
      <c r="K14701">
        <v>0</v>
      </c>
      <c r="L14701" t="s">
        <v>23</v>
      </c>
      <c r="M14701" t="s">
        <v>24</v>
      </c>
      <c r="N14701" t="s">
        <v>33059</v>
      </c>
      <c r="O14701" t="s">
        <v>33772</v>
      </c>
      <c r="P14701" t="s">
        <v>33773</v>
      </c>
    </row>
    <row r="14702" spans="1:16">
      <c r="A14702" t="s">
        <v>33047</v>
      </c>
      <c r="B14702" t="s">
        <v>33048</v>
      </c>
      <c r="C14702" t="s">
        <v>3906</v>
      </c>
      <c r="D14702" t="s">
        <v>3907</v>
      </c>
      <c r="E14702" t="s">
        <v>20</v>
      </c>
      <c r="F14702" t="s">
        <v>3737</v>
      </c>
      <c r="G14702">
        <v>66475197</v>
      </c>
      <c r="H14702">
        <v>66475224</v>
      </c>
      <c r="I14702" t="s">
        <v>37</v>
      </c>
      <c r="J14702">
        <v>1</v>
      </c>
      <c r="K14702">
        <v>0</v>
      </c>
      <c r="L14702" t="s">
        <v>23</v>
      </c>
      <c r="M14702" t="s">
        <v>24</v>
      </c>
      <c r="N14702" t="s">
        <v>33774</v>
      </c>
      <c r="O14702" t="s">
        <v>33775</v>
      </c>
      <c r="P14702" t="s">
        <v>33776</v>
      </c>
    </row>
    <row r="14703" spans="1:16">
      <c r="A14703" t="s">
        <v>33047</v>
      </c>
      <c r="B14703" t="s">
        <v>33048</v>
      </c>
      <c r="C14703" t="s">
        <v>3906</v>
      </c>
      <c r="D14703" t="s">
        <v>3907</v>
      </c>
      <c r="E14703" t="s">
        <v>20</v>
      </c>
      <c r="F14703" t="s">
        <v>3737</v>
      </c>
      <c r="G14703">
        <v>66483376</v>
      </c>
      <c r="H14703">
        <v>66483396</v>
      </c>
      <c r="I14703" t="s">
        <v>37</v>
      </c>
      <c r="J14703">
        <v>3</v>
      </c>
      <c r="K14703">
        <v>0</v>
      </c>
      <c r="L14703" t="s">
        <v>57</v>
      </c>
      <c r="M14703" t="s">
        <v>24</v>
      </c>
      <c r="N14703" t="s">
        <v>33053</v>
      </c>
      <c r="O14703" t="s">
        <v>33777</v>
      </c>
      <c r="P14703" t="s">
        <v>33778</v>
      </c>
    </row>
    <row r="14704" spans="1:16">
      <c r="A14704" t="s">
        <v>33047</v>
      </c>
      <c r="B14704" t="s">
        <v>33048</v>
      </c>
      <c r="C14704" t="s">
        <v>33779</v>
      </c>
      <c r="D14704" t="s">
        <v>33780</v>
      </c>
      <c r="E14704" t="s">
        <v>20</v>
      </c>
      <c r="F14704" t="s">
        <v>3737</v>
      </c>
      <c r="G14704">
        <v>66627516</v>
      </c>
      <c r="H14704">
        <v>66627536</v>
      </c>
      <c r="I14704" t="s">
        <v>22</v>
      </c>
      <c r="J14704">
        <v>2</v>
      </c>
      <c r="K14704">
        <v>0</v>
      </c>
      <c r="L14704" t="s">
        <v>23</v>
      </c>
      <c r="M14704" t="s">
        <v>24</v>
      </c>
      <c r="N14704" t="s">
        <v>33059</v>
      </c>
      <c r="O14704" t="s">
        <v>33781</v>
      </c>
      <c r="P14704" t="s">
        <v>33782</v>
      </c>
    </row>
    <row r="14705" spans="1:16">
      <c r="A14705" t="s">
        <v>33047</v>
      </c>
      <c r="B14705" t="s">
        <v>33048</v>
      </c>
      <c r="C14705" t="s">
        <v>4015</v>
      </c>
      <c r="D14705" t="s">
        <v>4016</v>
      </c>
      <c r="E14705" t="s">
        <v>20</v>
      </c>
      <c r="F14705" t="s">
        <v>3737</v>
      </c>
      <c r="G14705">
        <v>118377191</v>
      </c>
      <c r="H14705">
        <v>118377213</v>
      </c>
      <c r="I14705" t="s">
        <v>22</v>
      </c>
      <c r="J14705">
        <v>1</v>
      </c>
      <c r="K14705">
        <v>0</v>
      </c>
      <c r="L14705" t="s">
        <v>30</v>
      </c>
      <c r="M14705" t="s">
        <v>24</v>
      </c>
      <c r="N14705" t="s">
        <v>33076</v>
      </c>
      <c r="O14705" t="s">
        <v>203</v>
      </c>
      <c r="P14705" t="s">
        <v>33783</v>
      </c>
    </row>
    <row r="14706" spans="1:16">
      <c r="A14706" t="s">
        <v>33047</v>
      </c>
      <c r="B14706" t="s">
        <v>33048</v>
      </c>
      <c r="C14706" t="s">
        <v>33784</v>
      </c>
      <c r="D14706" t="s">
        <v>33785</v>
      </c>
      <c r="E14706" t="s">
        <v>20</v>
      </c>
      <c r="F14706" t="s">
        <v>3737</v>
      </c>
      <c r="G14706">
        <v>119044416</v>
      </c>
      <c r="H14706">
        <v>119044435</v>
      </c>
      <c r="I14706" t="s">
        <v>22</v>
      </c>
      <c r="J14706">
        <v>2</v>
      </c>
      <c r="K14706">
        <v>0</v>
      </c>
      <c r="L14706" t="s">
        <v>23</v>
      </c>
      <c r="M14706" t="s">
        <v>24</v>
      </c>
      <c r="N14706" t="s">
        <v>33059</v>
      </c>
      <c r="O14706" t="s">
        <v>33786</v>
      </c>
      <c r="P14706" t="s">
        <v>33787</v>
      </c>
    </row>
    <row r="14707" spans="1:16">
      <c r="A14707" t="s">
        <v>33047</v>
      </c>
      <c r="B14707" t="s">
        <v>33048</v>
      </c>
      <c r="C14707" t="s">
        <v>33788</v>
      </c>
      <c r="D14707" t="s">
        <v>33789</v>
      </c>
      <c r="E14707" t="s">
        <v>20</v>
      </c>
      <c r="F14707" t="s">
        <v>3737</v>
      </c>
      <c r="G14707">
        <v>119210428</v>
      </c>
      <c r="H14707">
        <v>119210452</v>
      </c>
      <c r="I14707" t="s">
        <v>37</v>
      </c>
      <c r="J14707">
        <v>1</v>
      </c>
      <c r="K14707">
        <v>0</v>
      </c>
      <c r="L14707" t="s">
        <v>30</v>
      </c>
      <c r="M14707" t="s">
        <v>24</v>
      </c>
      <c r="N14707" t="s">
        <v>33790</v>
      </c>
      <c r="O14707" t="s">
        <v>33791</v>
      </c>
      <c r="P14707" t="s">
        <v>33792</v>
      </c>
    </row>
    <row r="14708" spans="1:16">
      <c r="A14708" t="s">
        <v>33047</v>
      </c>
      <c r="B14708" t="s">
        <v>33048</v>
      </c>
      <c r="C14708" t="s">
        <v>33793</v>
      </c>
      <c r="D14708" t="s">
        <v>33794</v>
      </c>
      <c r="E14708" t="s">
        <v>20</v>
      </c>
      <c r="F14708" t="s">
        <v>3737</v>
      </c>
      <c r="G14708">
        <v>119210428</v>
      </c>
      <c r="H14708">
        <v>119210452</v>
      </c>
      <c r="I14708" t="s">
        <v>37</v>
      </c>
      <c r="J14708">
        <v>1</v>
      </c>
      <c r="K14708">
        <v>0</v>
      </c>
      <c r="L14708" t="s">
        <v>30</v>
      </c>
      <c r="M14708" t="s">
        <v>24</v>
      </c>
      <c r="N14708" t="s">
        <v>33790</v>
      </c>
      <c r="O14708" t="s">
        <v>33791</v>
      </c>
      <c r="P14708" t="s">
        <v>33792</v>
      </c>
    </row>
    <row r="14709" spans="1:16">
      <c r="A14709" t="s">
        <v>33047</v>
      </c>
      <c r="B14709" t="s">
        <v>33048</v>
      </c>
      <c r="C14709" t="s">
        <v>21702</v>
      </c>
      <c r="D14709" t="s">
        <v>21703</v>
      </c>
      <c r="E14709" t="s">
        <v>20</v>
      </c>
      <c r="F14709" t="s">
        <v>3737</v>
      </c>
      <c r="G14709">
        <v>126162715</v>
      </c>
      <c r="H14709">
        <v>126162736</v>
      </c>
      <c r="I14709" t="s">
        <v>22</v>
      </c>
      <c r="J14709">
        <v>2</v>
      </c>
      <c r="K14709">
        <v>0</v>
      </c>
      <c r="L14709" t="s">
        <v>57</v>
      </c>
      <c r="M14709" t="s">
        <v>24</v>
      </c>
      <c r="N14709" t="s">
        <v>33059</v>
      </c>
      <c r="O14709" t="s">
        <v>33795</v>
      </c>
      <c r="P14709" t="s">
        <v>33796</v>
      </c>
    </row>
    <row r="14710" spans="1:16">
      <c r="A14710" t="s">
        <v>33047</v>
      </c>
      <c r="B14710" t="s">
        <v>33048</v>
      </c>
      <c r="C14710" t="s">
        <v>33797</v>
      </c>
      <c r="D14710" t="s">
        <v>4039</v>
      </c>
      <c r="E14710" t="s">
        <v>20</v>
      </c>
      <c r="F14710" t="s">
        <v>3737</v>
      </c>
      <c r="G14710">
        <v>129940555</v>
      </c>
      <c r="H14710">
        <v>129940577</v>
      </c>
      <c r="I14710" t="s">
        <v>22</v>
      </c>
      <c r="J14710">
        <v>1</v>
      </c>
      <c r="K14710">
        <v>0</v>
      </c>
      <c r="L14710" t="s">
        <v>30</v>
      </c>
      <c r="M14710" t="s">
        <v>24</v>
      </c>
      <c r="N14710" t="s">
        <v>33090</v>
      </c>
      <c r="O14710" t="s">
        <v>33798</v>
      </c>
      <c r="P14710" t="s">
        <v>33799</v>
      </c>
    </row>
    <row r="14711" spans="1:16">
      <c r="A14711" t="s">
        <v>33047</v>
      </c>
      <c r="B14711" t="s">
        <v>33048</v>
      </c>
      <c r="C14711" t="s">
        <v>11566</v>
      </c>
      <c r="D14711" t="s">
        <v>11567</v>
      </c>
      <c r="E14711" t="s">
        <v>20</v>
      </c>
      <c r="F14711" t="s">
        <v>3737</v>
      </c>
      <c r="G14711">
        <v>134114846</v>
      </c>
      <c r="H14711">
        <v>134114868</v>
      </c>
      <c r="I14711" t="s">
        <v>22</v>
      </c>
      <c r="J14711">
        <v>2</v>
      </c>
      <c r="K14711">
        <v>1</v>
      </c>
      <c r="L14711" t="s">
        <v>30</v>
      </c>
      <c r="M14711" t="s">
        <v>31</v>
      </c>
      <c r="N14711" t="s">
        <v>33076</v>
      </c>
      <c r="O14711" t="s">
        <v>33245</v>
      </c>
      <c r="P14711" t="s">
        <v>33800</v>
      </c>
    </row>
    <row r="14712" spans="1:16">
      <c r="A14712" t="s">
        <v>33047</v>
      </c>
      <c r="B14712" t="s">
        <v>33048</v>
      </c>
      <c r="C14712" t="s">
        <v>4058</v>
      </c>
      <c r="D14712" t="s">
        <v>4059</v>
      </c>
      <c r="E14712" t="s">
        <v>20</v>
      </c>
      <c r="F14712" t="s">
        <v>4051</v>
      </c>
      <c r="G14712">
        <v>3047384</v>
      </c>
      <c r="H14712">
        <v>3047405</v>
      </c>
      <c r="I14712" t="s">
        <v>22</v>
      </c>
      <c r="J14712">
        <v>3</v>
      </c>
      <c r="K14712">
        <v>0</v>
      </c>
      <c r="L14712" t="s">
        <v>30</v>
      </c>
      <c r="M14712" t="s">
        <v>24</v>
      </c>
      <c r="N14712" t="s">
        <v>33053</v>
      </c>
      <c r="O14712" t="s">
        <v>33801</v>
      </c>
      <c r="P14712" t="s">
        <v>33802</v>
      </c>
    </row>
    <row r="14713" spans="1:16">
      <c r="A14713" t="s">
        <v>33047</v>
      </c>
      <c r="B14713" t="s">
        <v>33048</v>
      </c>
      <c r="C14713" t="s">
        <v>11697</v>
      </c>
      <c r="D14713" t="s">
        <v>11698</v>
      </c>
      <c r="E14713" t="s">
        <v>20</v>
      </c>
      <c r="F14713" t="s">
        <v>4051</v>
      </c>
      <c r="G14713">
        <v>49058219</v>
      </c>
      <c r="H14713">
        <v>49058241</v>
      </c>
      <c r="I14713" t="s">
        <v>37</v>
      </c>
      <c r="J14713">
        <v>1</v>
      </c>
      <c r="K14713">
        <v>0</v>
      </c>
      <c r="L14713" t="s">
        <v>30</v>
      </c>
      <c r="M14713" t="s">
        <v>24</v>
      </c>
      <c r="N14713" t="s">
        <v>33153</v>
      </c>
      <c r="O14713" t="s">
        <v>1202</v>
      </c>
      <c r="P14713" t="s">
        <v>33190</v>
      </c>
    </row>
    <row r="14714" spans="1:16">
      <c r="A14714" t="s">
        <v>33047</v>
      </c>
      <c r="B14714" t="s">
        <v>33048</v>
      </c>
      <c r="C14714" t="s">
        <v>11705</v>
      </c>
      <c r="D14714" t="s">
        <v>11706</v>
      </c>
      <c r="E14714" t="s">
        <v>20</v>
      </c>
      <c r="F14714" t="s">
        <v>4051</v>
      </c>
      <c r="G14714">
        <v>49412390</v>
      </c>
      <c r="H14714">
        <v>49412412</v>
      </c>
      <c r="I14714" t="s">
        <v>37</v>
      </c>
      <c r="J14714">
        <v>1</v>
      </c>
      <c r="K14714">
        <v>0</v>
      </c>
      <c r="L14714" t="s">
        <v>30</v>
      </c>
      <c r="M14714" t="s">
        <v>24</v>
      </c>
      <c r="N14714" t="s">
        <v>33247</v>
      </c>
      <c r="O14714" t="s">
        <v>3576</v>
      </c>
      <c r="P14714" t="s">
        <v>33803</v>
      </c>
    </row>
    <row r="14715" spans="1:16">
      <c r="A14715" t="s">
        <v>33047</v>
      </c>
      <c r="B14715" t="s">
        <v>33048</v>
      </c>
      <c r="C14715" t="s">
        <v>4173</v>
      </c>
      <c r="D14715" t="s">
        <v>4174</v>
      </c>
      <c r="E14715" t="s">
        <v>20</v>
      </c>
      <c r="F14715" t="s">
        <v>4051</v>
      </c>
      <c r="G14715">
        <v>49415087</v>
      </c>
      <c r="H14715">
        <v>49415110</v>
      </c>
      <c r="I14715" t="s">
        <v>37</v>
      </c>
      <c r="J14715">
        <v>10</v>
      </c>
      <c r="K14715">
        <v>0</v>
      </c>
      <c r="L14715" t="s">
        <v>87</v>
      </c>
      <c r="M14715" t="s">
        <v>24</v>
      </c>
      <c r="N14715" t="s">
        <v>33439</v>
      </c>
      <c r="O14715" t="s">
        <v>33804</v>
      </c>
      <c r="P14715" t="s">
        <v>33805</v>
      </c>
    </row>
    <row r="14716" spans="1:16">
      <c r="A14716" t="s">
        <v>33047</v>
      </c>
      <c r="B14716" t="s">
        <v>33048</v>
      </c>
      <c r="C14716" t="s">
        <v>4173</v>
      </c>
      <c r="D14716" t="s">
        <v>4174</v>
      </c>
      <c r="E14716" t="s">
        <v>20</v>
      </c>
      <c r="F14716" t="s">
        <v>4051</v>
      </c>
      <c r="G14716">
        <v>49415113</v>
      </c>
      <c r="H14716">
        <v>49415134</v>
      </c>
      <c r="I14716" t="s">
        <v>37</v>
      </c>
      <c r="J14716">
        <v>14</v>
      </c>
      <c r="K14716">
        <v>0</v>
      </c>
      <c r="L14716" t="s">
        <v>294</v>
      </c>
      <c r="M14716" t="s">
        <v>24</v>
      </c>
      <c r="N14716" t="s">
        <v>33059</v>
      </c>
      <c r="O14716" t="s">
        <v>33806</v>
      </c>
      <c r="P14716" t="s">
        <v>33807</v>
      </c>
    </row>
    <row r="14717" spans="1:16">
      <c r="A14717" t="s">
        <v>33047</v>
      </c>
      <c r="B14717" t="s">
        <v>33048</v>
      </c>
      <c r="C14717" t="s">
        <v>16552</v>
      </c>
      <c r="D14717" t="s">
        <v>16553</v>
      </c>
      <c r="E14717" t="s">
        <v>20</v>
      </c>
      <c r="F14717" t="s">
        <v>4051</v>
      </c>
      <c r="G14717">
        <v>50410442</v>
      </c>
      <c r="H14717">
        <v>50410459</v>
      </c>
      <c r="I14717" t="s">
        <v>37</v>
      </c>
      <c r="J14717">
        <v>2</v>
      </c>
      <c r="K14717">
        <v>0</v>
      </c>
      <c r="L14717" t="s">
        <v>30</v>
      </c>
      <c r="M14717" t="s">
        <v>24</v>
      </c>
      <c r="N14717" t="s">
        <v>33059</v>
      </c>
      <c r="O14717" t="s">
        <v>33808</v>
      </c>
      <c r="P14717" t="s">
        <v>33809</v>
      </c>
    </row>
    <row r="14718" spans="1:16">
      <c r="A14718" t="s">
        <v>33047</v>
      </c>
      <c r="B14718" t="s">
        <v>33048</v>
      </c>
      <c r="C14718" t="s">
        <v>4203</v>
      </c>
      <c r="D14718" t="s">
        <v>4204</v>
      </c>
      <c r="E14718" t="s">
        <v>20</v>
      </c>
      <c r="F14718" t="s">
        <v>4051</v>
      </c>
      <c r="G14718">
        <v>51746698</v>
      </c>
      <c r="H14718">
        <v>51746724</v>
      </c>
      <c r="I14718" t="s">
        <v>37</v>
      </c>
      <c r="J14718">
        <v>1</v>
      </c>
      <c r="K14718">
        <v>0</v>
      </c>
      <c r="L14718" t="s">
        <v>30</v>
      </c>
      <c r="M14718" t="s">
        <v>24</v>
      </c>
      <c r="N14718" t="s">
        <v>33810</v>
      </c>
      <c r="O14718" t="s">
        <v>33811</v>
      </c>
      <c r="P14718" t="s">
        <v>33812</v>
      </c>
    </row>
    <row r="14719" spans="1:16">
      <c r="A14719" t="s">
        <v>33047</v>
      </c>
      <c r="B14719" t="s">
        <v>33048</v>
      </c>
      <c r="C14719" t="s">
        <v>4218</v>
      </c>
      <c r="D14719" t="s">
        <v>4219</v>
      </c>
      <c r="E14719" t="s">
        <v>20</v>
      </c>
      <c r="F14719" t="s">
        <v>4051</v>
      </c>
      <c r="G14719">
        <v>56522364</v>
      </c>
      <c r="H14719">
        <v>56522385</v>
      </c>
      <c r="I14719" t="s">
        <v>22</v>
      </c>
      <c r="J14719">
        <v>1</v>
      </c>
      <c r="K14719">
        <v>0</v>
      </c>
      <c r="L14719" t="s">
        <v>30</v>
      </c>
      <c r="M14719" t="s">
        <v>24</v>
      </c>
      <c r="N14719" t="s">
        <v>33059</v>
      </c>
      <c r="O14719" t="s">
        <v>33813</v>
      </c>
      <c r="P14719" t="s">
        <v>33814</v>
      </c>
    </row>
    <row r="14720" spans="1:16">
      <c r="A14720" t="s">
        <v>33047</v>
      </c>
      <c r="B14720" t="s">
        <v>33048</v>
      </c>
      <c r="C14720" t="s">
        <v>7196</v>
      </c>
      <c r="D14720" t="s">
        <v>7197</v>
      </c>
      <c r="E14720" t="s">
        <v>20</v>
      </c>
      <c r="F14720" t="s">
        <v>4051</v>
      </c>
      <c r="G14720">
        <v>56634701</v>
      </c>
      <c r="H14720">
        <v>56634722</v>
      </c>
      <c r="I14720" t="s">
        <v>37</v>
      </c>
      <c r="J14720">
        <v>9</v>
      </c>
      <c r="K14720">
        <v>0</v>
      </c>
      <c r="L14720" t="s">
        <v>57</v>
      </c>
      <c r="M14720" t="s">
        <v>24</v>
      </c>
      <c r="N14720" t="s">
        <v>33191</v>
      </c>
      <c r="O14720" t="s">
        <v>33815</v>
      </c>
      <c r="P14720" t="s">
        <v>33816</v>
      </c>
    </row>
    <row r="14721" spans="1:16">
      <c r="A14721" t="s">
        <v>33047</v>
      </c>
      <c r="B14721" t="s">
        <v>33048</v>
      </c>
      <c r="C14721" t="s">
        <v>26678</v>
      </c>
      <c r="D14721" t="s">
        <v>26679</v>
      </c>
      <c r="E14721" t="s">
        <v>20</v>
      </c>
      <c r="F14721" t="s">
        <v>4051</v>
      </c>
      <c r="G14721">
        <v>56993032</v>
      </c>
      <c r="H14721">
        <v>56993055</v>
      </c>
      <c r="I14721" t="s">
        <v>37</v>
      </c>
      <c r="J14721">
        <v>1</v>
      </c>
      <c r="K14721">
        <v>0</v>
      </c>
      <c r="L14721" t="s">
        <v>30</v>
      </c>
      <c r="M14721" t="s">
        <v>31</v>
      </c>
      <c r="N14721" t="s">
        <v>33817</v>
      </c>
      <c r="O14721" t="s">
        <v>33818</v>
      </c>
      <c r="P14721" t="s">
        <v>33819</v>
      </c>
    </row>
    <row r="14722" spans="1:16">
      <c r="A14722" t="s">
        <v>33047</v>
      </c>
      <c r="B14722" t="s">
        <v>33048</v>
      </c>
      <c r="C14722" t="s">
        <v>4229</v>
      </c>
      <c r="D14722" t="s">
        <v>4230</v>
      </c>
      <c r="E14722" t="s">
        <v>20</v>
      </c>
      <c r="F14722" t="s">
        <v>4051</v>
      </c>
      <c r="G14722">
        <v>57550582</v>
      </c>
      <c r="H14722">
        <v>57550604</v>
      </c>
      <c r="I14722" t="s">
        <v>22</v>
      </c>
      <c r="J14722">
        <v>2</v>
      </c>
      <c r="K14722">
        <v>0</v>
      </c>
      <c r="L14722" t="s">
        <v>30</v>
      </c>
      <c r="M14722" t="s">
        <v>24</v>
      </c>
      <c r="N14722" t="s">
        <v>33059</v>
      </c>
      <c r="O14722" t="s">
        <v>33820</v>
      </c>
      <c r="P14722" t="s">
        <v>33821</v>
      </c>
    </row>
    <row r="14723" spans="1:16">
      <c r="A14723" t="s">
        <v>33047</v>
      </c>
      <c r="B14723" t="s">
        <v>33048</v>
      </c>
      <c r="C14723" t="s">
        <v>21920</v>
      </c>
      <c r="D14723" t="s">
        <v>21921</v>
      </c>
      <c r="E14723" t="s">
        <v>20</v>
      </c>
      <c r="F14723" t="s">
        <v>4051</v>
      </c>
      <c r="G14723">
        <v>58114614</v>
      </c>
      <c r="H14723">
        <v>58114638</v>
      </c>
      <c r="I14723" t="s">
        <v>22</v>
      </c>
      <c r="J14723">
        <v>3</v>
      </c>
      <c r="K14723">
        <v>0</v>
      </c>
      <c r="L14723" t="s">
        <v>30</v>
      </c>
      <c r="M14723" t="s">
        <v>24</v>
      </c>
      <c r="N14723" t="s">
        <v>33822</v>
      </c>
      <c r="O14723" t="s">
        <v>33823</v>
      </c>
      <c r="P14723" t="s">
        <v>33824</v>
      </c>
    </row>
    <row r="14724" spans="1:16">
      <c r="A14724" t="s">
        <v>33047</v>
      </c>
      <c r="B14724" t="s">
        <v>33048</v>
      </c>
      <c r="C14724" t="s">
        <v>7220</v>
      </c>
      <c r="D14724" t="s">
        <v>7221</v>
      </c>
      <c r="E14724" t="s">
        <v>20</v>
      </c>
      <c r="F14724" t="s">
        <v>4051</v>
      </c>
      <c r="G14724">
        <v>110787672</v>
      </c>
      <c r="H14724">
        <v>110787693</v>
      </c>
      <c r="I14724" t="s">
        <v>22</v>
      </c>
      <c r="J14724">
        <v>2</v>
      </c>
      <c r="K14724">
        <v>0</v>
      </c>
      <c r="L14724" t="s">
        <v>23</v>
      </c>
      <c r="M14724" t="s">
        <v>24</v>
      </c>
      <c r="N14724" t="s">
        <v>33111</v>
      </c>
      <c r="O14724" t="s">
        <v>1801</v>
      </c>
      <c r="P14724" t="s">
        <v>33825</v>
      </c>
    </row>
    <row r="14725" spans="1:16">
      <c r="A14725" t="s">
        <v>33047</v>
      </c>
      <c r="B14725" t="s">
        <v>33048</v>
      </c>
      <c r="C14725" t="s">
        <v>4295</v>
      </c>
      <c r="D14725" t="s">
        <v>4296</v>
      </c>
      <c r="E14725" t="s">
        <v>20</v>
      </c>
      <c r="F14725" t="s">
        <v>4051</v>
      </c>
      <c r="G14725">
        <v>112650378</v>
      </c>
      <c r="H14725">
        <v>112650400</v>
      </c>
      <c r="I14725" t="s">
        <v>37</v>
      </c>
      <c r="J14725">
        <v>1</v>
      </c>
      <c r="K14725">
        <v>0</v>
      </c>
      <c r="L14725" t="s">
        <v>30</v>
      </c>
      <c r="M14725" t="s">
        <v>24</v>
      </c>
      <c r="N14725" t="s">
        <v>33090</v>
      </c>
      <c r="O14725" t="s">
        <v>33826</v>
      </c>
      <c r="P14725" t="s">
        <v>33827</v>
      </c>
    </row>
    <row r="14726" spans="1:16">
      <c r="A14726" t="s">
        <v>33047</v>
      </c>
      <c r="B14726" t="s">
        <v>33048</v>
      </c>
      <c r="C14726" t="s">
        <v>31114</v>
      </c>
      <c r="D14726" t="s">
        <v>31115</v>
      </c>
      <c r="E14726" t="s">
        <v>20</v>
      </c>
      <c r="F14726" t="s">
        <v>4051</v>
      </c>
      <c r="G14726">
        <v>113822706</v>
      </c>
      <c r="H14726">
        <v>113822728</v>
      </c>
      <c r="I14726" t="s">
        <v>22</v>
      </c>
      <c r="J14726">
        <v>1</v>
      </c>
      <c r="K14726">
        <v>0</v>
      </c>
      <c r="L14726" t="s">
        <v>30</v>
      </c>
      <c r="M14726" t="s">
        <v>24</v>
      </c>
      <c r="N14726" t="s">
        <v>33062</v>
      </c>
      <c r="O14726" t="s">
        <v>278</v>
      </c>
      <c r="P14726" t="s">
        <v>33828</v>
      </c>
    </row>
    <row r="14727" spans="1:16">
      <c r="A14727" t="s">
        <v>33047</v>
      </c>
      <c r="B14727" t="s">
        <v>33048</v>
      </c>
      <c r="C14727" t="s">
        <v>4320</v>
      </c>
      <c r="D14727" t="s">
        <v>4321</v>
      </c>
      <c r="E14727" t="s">
        <v>20</v>
      </c>
      <c r="F14727" t="s">
        <v>4051</v>
      </c>
      <c r="G14727">
        <v>120569798</v>
      </c>
      <c r="H14727">
        <v>120569818</v>
      </c>
      <c r="I14727" t="s">
        <v>37</v>
      </c>
      <c r="J14727">
        <v>1</v>
      </c>
      <c r="K14727">
        <v>0</v>
      </c>
      <c r="L14727" t="s">
        <v>30</v>
      </c>
      <c r="M14727" t="s">
        <v>24</v>
      </c>
      <c r="N14727" t="s">
        <v>33059</v>
      </c>
      <c r="O14727" t="s">
        <v>33829</v>
      </c>
      <c r="P14727" t="s">
        <v>33830</v>
      </c>
    </row>
    <row r="14728" spans="1:16">
      <c r="A14728" t="s">
        <v>33047</v>
      </c>
      <c r="B14728" t="s">
        <v>33048</v>
      </c>
      <c r="C14728" t="s">
        <v>16694</v>
      </c>
      <c r="D14728" t="s">
        <v>16695</v>
      </c>
      <c r="E14728" t="s">
        <v>20</v>
      </c>
      <c r="F14728" t="s">
        <v>4051</v>
      </c>
      <c r="G14728">
        <v>122326713</v>
      </c>
      <c r="H14728">
        <v>122326736</v>
      </c>
      <c r="I14728" t="s">
        <v>22</v>
      </c>
      <c r="J14728">
        <v>3</v>
      </c>
      <c r="K14728">
        <v>0</v>
      </c>
      <c r="L14728" t="s">
        <v>30</v>
      </c>
      <c r="M14728" t="s">
        <v>24</v>
      </c>
      <c r="N14728" t="s">
        <v>33663</v>
      </c>
      <c r="O14728" t="s">
        <v>33831</v>
      </c>
      <c r="P14728" t="s">
        <v>33832</v>
      </c>
    </row>
    <row r="14729" spans="1:16">
      <c r="A14729" t="s">
        <v>33047</v>
      </c>
      <c r="B14729" t="s">
        <v>33048</v>
      </c>
      <c r="C14729" t="s">
        <v>11912</v>
      </c>
      <c r="D14729" t="s">
        <v>11913</v>
      </c>
      <c r="E14729" t="s">
        <v>20</v>
      </c>
      <c r="F14729" t="s">
        <v>4051</v>
      </c>
      <c r="G14729">
        <v>124104869</v>
      </c>
      <c r="H14729">
        <v>124104892</v>
      </c>
      <c r="I14729" t="s">
        <v>22</v>
      </c>
      <c r="J14729">
        <v>3</v>
      </c>
      <c r="K14729">
        <v>0</v>
      </c>
      <c r="L14729" t="s">
        <v>30</v>
      </c>
      <c r="M14729" t="s">
        <v>24</v>
      </c>
      <c r="N14729" t="s">
        <v>33767</v>
      </c>
      <c r="O14729" t="s">
        <v>33833</v>
      </c>
      <c r="P14729" t="s">
        <v>33834</v>
      </c>
    </row>
    <row r="14730" spans="1:16">
      <c r="A14730" t="s">
        <v>33047</v>
      </c>
      <c r="B14730" t="s">
        <v>33048</v>
      </c>
      <c r="C14730" t="s">
        <v>33835</v>
      </c>
      <c r="D14730" t="s">
        <v>33836</v>
      </c>
      <c r="E14730" t="s">
        <v>20</v>
      </c>
      <c r="F14730" t="s">
        <v>4051</v>
      </c>
      <c r="G14730">
        <v>132636142</v>
      </c>
      <c r="H14730">
        <v>132636164</v>
      </c>
      <c r="I14730" t="s">
        <v>22</v>
      </c>
      <c r="J14730">
        <v>2</v>
      </c>
      <c r="K14730">
        <v>0</v>
      </c>
      <c r="L14730" t="s">
        <v>30</v>
      </c>
      <c r="M14730" t="s">
        <v>24</v>
      </c>
      <c r="N14730" t="s">
        <v>33153</v>
      </c>
      <c r="O14730" t="s">
        <v>43</v>
      </c>
      <c r="P14730" t="s">
        <v>33837</v>
      </c>
    </row>
    <row r="14731" spans="1:16">
      <c r="A14731" t="s">
        <v>33047</v>
      </c>
      <c r="B14731" t="s">
        <v>33048</v>
      </c>
      <c r="C14731" t="s">
        <v>4363</v>
      </c>
      <c r="D14731" t="s">
        <v>4364</v>
      </c>
      <c r="E14731" t="s">
        <v>20</v>
      </c>
      <c r="F14731" t="s">
        <v>4051</v>
      </c>
      <c r="G14731">
        <v>133200679</v>
      </c>
      <c r="H14731">
        <v>133200701</v>
      </c>
      <c r="I14731" t="s">
        <v>37</v>
      </c>
      <c r="J14731">
        <v>2</v>
      </c>
      <c r="K14731">
        <v>0</v>
      </c>
      <c r="L14731" t="s">
        <v>57</v>
      </c>
      <c r="M14731" t="s">
        <v>24</v>
      </c>
      <c r="N14731" t="s">
        <v>33062</v>
      </c>
      <c r="O14731" t="s">
        <v>278</v>
      </c>
      <c r="P14731" t="s">
        <v>33838</v>
      </c>
    </row>
    <row r="14732" spans="1:16">
      <c r="A14732" t="s">
        <v>33047</v>
      </c>
      <c r="B14732" t="s">
        <v>33048</v>
      </c>
      <c r="C14732" t="s">
        <v>11977</v>
      </c>
      <c r="D14732" t="s">
        <v>11978</v>
      </c>
      <c r="E14732" t="s">
        <v>20</v>
      </c>
      <c r="F14732" t="s">
        <v>4372</v>
      </c>
      <c r="G14732">
        <v>28736526</v>
      </c>
      <c r="H14732">
        <v>28736548</v>
      </c>
      <c r="I14732" t="s">
        <v>22</v>
      </c>
      <c r="J14732">
        <v>1</v>
      </c>
      <c r="K14732">
        <v>0</v>
      </c>
      <c r="L14732" t="s">
        <v>30</v>
      </c>
      <c r="M14732" t="s">
        <v>24</v>
      </c>
      <c r="N14732" t="s">
        <v>33090</v>
      </c>
      <c r="O14732" t="s">
        <v>20599</v>
      </c>
      <c r="P14732" t="s">
        <v>33839</v>
      </c>
    </row>
    <row r="14733" spans="1:16">
      <c r="A14733" t="s">
        <v>33047</v>
      </c>
      <c r="B14733" t="s">
        <v>33048</v>
      </c>
      <c r="C14733" t="s">
        <v>33840</v>
      </c>
      <c r="D14733" t="s">
        <v>33841</v>
      </c>
      <c r="E14733" t="s">
        <v>20</v>
      </c>
      <c r="F14733" t="s">
        <v>4372</v>
      </c>
      <c r="G14733">
        <v>33741714</v>
      </c>
      <c r="H14733">
        <v>33741736</v>
      </c>
      <c r="I14733" t="s">
        <v>37</v>
      </c>
      <c r="J14733">
        <v>3</v>
      </c>
      <c r="K14733">
        <v>0</v>
      </c>
      <c r="L14733" t="s">
        <v>57</v>
      </c>
      <c r="M14733" t="s">
        <v>24</v>
      </c>
      <c r="N14733" t="s">
        <v>33084</v>
      </c>
      <c r="O14733" t="s">
        <v>33842</v>
      </c>
      <c r="P14733" t="s">
        <v>33843</v>
      </c>
    </row>
    <row r="14734" spans="1:16">
      <c r="A14734" t="s">
        <v>33047</v>
      </c>
      <c r="B14734" t="s">
        <v>33048</v>
      </c>
      <c r="C14734" t="s">
        <v>33844</v>
      </c>
      <c r="D14734" t="s">
        <v>33845</v>
      </c>
      <c r="E14734" t="s">
        <v>20</v>
      </c>
      <c r="F14734" t="s">
        <v>4372</v>
      </c>
      <c r="G14734">
        <v>37453425</v>
      </c>
      <c r="H14734">
        <v>37453448</v>
      </c>
      <c r="I14734" t="s">
        <v>37</v>
      </c>
      <c r="J14734">
        <v>1</v>
      </c>
      <c r="K14734">
        <v>0</v>
      </c>
      <c r="L14734" t="s">
        <v>597</v>
      </c>
      <c r="M14734" t="s">
        <v>24</v>
      </c>
      <c r="N14734" t="s">
        <v>33184</v>
      </c>
      <c r="O14734" t="s">
        <v>6894</v>
      </c>
      <c r="P14734" t="s">
        <v>33846</v>
      </c>
    </row>
    <row r="14735" spans="1:16">
      <c r="A14735" t="s">
        <v>33047</v>
      </c>
      <c r="B14735" t="s">
        <v>33048</v>
      </c>
      <c r="C14735" t="s">
        <v>12046</v>
      </c>
      <c r="D14735" t="s">
        <v>12047</v>
      </c>
      <c r="E14735" t="s">
        <v>20</v>
      </c>
      <c r="F14735" t="s">
        <v>4372</v>
      </c>
      <c r="G14735">
        <v>51991884</v>
      </c>
      <c r="H14735">
        <v>51991906</v>
      </c>
      <c r="I14735" t="s">
        <v>37</v>
      </c>
      <c r="J14735">
        <v>2</v>
      </c>
      <c r="K14735">
        <v>0</v>
      </c>
      <c r="L14735" t="s">
        <v>30</v>
      </c>
      <c r="M14735" t="s">
        <v>24</v>
      </c>
      <c r="N14735" t="s">
        <v>33153</v>
      </c>
      <c r="O14735" t="s">
        <v>33263</v>
      </c>
      <c r="P14735" t="s">
        <v>33847</v>
      </c>
    </row>
    <row r="14736" spans="1:16">
      <c r="A14736" t="s">
        <v>33047</v>
      </c>
      <c r="B14736" t="s">
        <v>33048</v>
      </c>
      <c r="C14736" t="s">
        <v>12056</v>
      </c>
      <c r="D14736" t="s">
        <v>12057</v>
      </c>
      <c r="E14736" t="s">
        <v>20</v>
      </c>
      <c r="F14736" t="s">
        <v>4372</v>
      </c>
      <c r="G14736">
        <v>102344965</v>
      </c>
      <c r="H14736">
        <v>102344987</v>
      </c>
      <c r="I14736" t="s">
        <v>22</v>
      </c>
      <c r="J14736">
        <v>3</v>
      </c>
      <c r="K14736">
        <v>0</v>
      </c>
      <c r="L14736" t="s">
        <v>30</v>
      </c>
      <c r="M14736" t="s">
        <v>24</v>
      </c>
      <c r="N14736" t="s">
        <v>33090</v>
      </c>
      <c r="O14736" t="s">
        <v>2085</v>
      </c>
      <c r="P14736" t="s">
        <v>33848</v>
      </c>
    </row>
    <row r="14737" spans="1:16">
      <c r="A14737" t="s">
        <v>33047</v>
      </c>
      <c r="B14737" t="s">
        <v>33048</v>
      </c>
      <c r="C14737" t="s">
        <v>33849</v>
      </c>
      <c r="D14737" t="s">
        <v>33850</v>
      </c>
      <c r="E14737" t="s">
        <v>20</v>
      </c>
      <c r="F14737" t="s">
        <v>4372</v>
      </c>
      <c r="G14737">
        <v>110434470</v>
      </c>
      <c r="H14737">
        <v>110434492</v>
      </c>
      <c r="I14737" t="s">
        <v>37</v>
      </c>
      <c r="J14737">
        <v>1</v>
      </c>
      <c r="K14737">
        <v>0</v>
      </c>
      <c r="L14737" t="s">
        <v>30</v>
      </c>
      <c r="M14737" t="s">
        <v>24</v>
      </c>
      <c r="N14737" t="s">
        <v>33059</v>
      </c>
      <c r="O14737" t="s">
        <v>33851</v>
      </c>
      <c r="P14737" t="s">
        <v>33852</v>
      </c>
    </row>
    <row r="14738" spans="1:16">
      <c r="A14738" t="s">
        <v>33047</v>
      </c>
      <c r="B14738" t="s">
        <v>33048</v>
      </c>
      <c r="C14738" t="s">
        <v>16768</v>
      </c>
      <c r="D14738" t="s">
        <v>16769</v>
      </c>
      <c r="E14738" t="s">
        <v>20</v>
      </c>
      <c r="F14738" t="s">
        <v>4372</v>
      </c>
      <c r="G14738">
        <v>111102653</v>
      </c>
      <c r="H14738">
        <v>111102675</v>
      </c>
      <c r="I14738" t="s">
        <v>22</v>
      </c>
      <c r="J14738">
        <v>1</v>
      </c>
      <c r="K14738">
        <v>0</v>
      </c>
      <c r="L14738" t="s">
        <v>30</v>
      </c>
      <c r="M14738" t="s">
        <v>24</v>
      </c>
      <c r="N14738" t="s">
        <v>33059</v>
      </c>
      <c r="O14738" t="s">
        <v>33853</v>
      </c>
      <c r="P14738" t="s">
        <v>33854</v>
      </c>
    </row>
    <row r="14739" spans="1:16">
      <c r="A14739" t="s">
        <v>33047</v>
      </c>
      <c r="B14739" t="s">
        <v>33048</v>
      </c>
      <c r="C14739" t="s">
        <v>16768</v>
      </c>
      <c r="D14739" t="s">
        <v>16769</v>
      </c>
      <c r="E14739" t="s">
        <v>20</v>
      </c>
      <c r="F14739" t="s">
        <v>4372</v>
      </c>
      <c r="G14739">
        <v>111158778</v>
      </c>
      <c r="H14739">
        <v>111158800</v>
      </c>
      <c r="I14739" t="s">
        <v>22</v>
      </c>
      <c r="J14739">
        <v>2</v>
      </c>
      <c r="K14739">
        <v>0</v>
      </c>
      <c r="L14739" t="s">
        <v>57</v>
      </c>
      <c r="M14739" t="s">
        <v>31</v>
      </c>
      <c r="N14739" t="s">
        <v>33153</v>
      </c>
      <c r="O14739" t="s">
        <v>43</v>
      </c>
      <c r="P14739" t="s">
        <v>33855</v>
      </c>
    </row>
    <row r="14740" spans="1:16">
      <c r="A14740" t="s">
        <v>33047</v>
      </c>
      <c r="B14740" t="s">
        <v>33048</v>
      </c>
      <c r="C14740" t="s">
        <v>7265</v>
      </c>
      <c r="D14740" t="s">
        <v>7266</v>
      </c>
      <c r="E14740" t="s">
        <v>20</v>
      </c>
      <c r="F14740" t="s">
        <v>4372</v>
      </c>
      <c r="G14740">
        <v>113893790</v>
      </c>
      <c r="H14740">
        <v>113893817</v>
      </c>
      <c r="I14740" t="s">
        <v>22</v>
      </c>
      <c r="J14740">
        <v>1</v>
      </c>
      <c r="K14740">
        <v>0</v>
      </c>
      <c r="L14740" t="s">
        <v>30</v>
      </c>
      <c r="M14740" t="s">
        <v>24</v>
      </c>
      <c r="N14740" t="s">
        <v>33856</v>
      </c>
      <c r="O14740" t="s">
        <v>33857</v>
      </c>
      <c r="P14740" t="s">
        <v>33858</v>
      </c>
    </row>
    <row r="14741" spans="1:16">
      <c r="A14741" t="s">
        <v>33047</v>
      </c>
      <c r="B14741" t="s">
        <v>33048</v>
      </c>
      <c r="C14741" t="s">
        <v>22088</v>
      </c>
      <c r="D14741" t="s">
        <v>22089</v>
      </c>
      <c r="E14741" t="s">
        <v>20</v>
      </c>
      <c r="F14741" t="s">
        <v>4469</v>
      </c>
      <c r="G14741">
        <v>21549702</v>
      </c>
      <c r="H14741">
        <v>21549722</v>
      </c>
      <c r="I14741" t="s">
        <v>22</v>
      </c>
      <c r="J14741">
        <v>1</v>
      </c>
      <c r="K14741">
        <v>0</v>
      </c>
      <c r="L14741" t="s">
        <v>30</v>
      </c>
      <c r="M14741" t="s">
        <v>24</v>
      </c>
      <c r="N14741" t="s">
        <v>33059</v>
      </c>
      <c r="O14741" t="s">
        <v>33859</v>
      </c>
      <c r="P14741" t="s">
        <v>33860</v>
      </c>
    </row>
    <row r="14742" spans="1:16">
      <c r="A14742" t="s">
        <v>33047</v>
      </c>
      <c r="B14742" t="s">
        <v>33048</v>
      </c>
      <c r="C14742" t="s">
        <v>4501</v>
      </c>
      <c r="D14742" t="s">
        <v>4502</v>
      </c>
      <c r="E14742" t="s">
        <v>20</v>
      </c>
      <c r="F14742" t="s">
        <v>4469</v>
      </c>
      <c r="G14742">
        <v>50065664</v>
      </c>
      <c r="H14742">
        <v>50065683</v>
      </c>
      <c r="I14742" t="s">
        <v>22</v>
      </c>
      <c r="J14742">
        <v>1</v>
      </c>
      <c r="K14742">
        <v>0</v>
      </c>
      <c r="L14742" t="s">
        <v>30</v>
      </c>
      <c r="M14742" t="s">
        <v>24</v>
      </c>
      <c r="N14742" t="s">
        <v>33128</v>
      </c>
      <c r="O14742" t="s">
        <v>33861</v>
      </c>
      <c r="P14742" t="s">
        <v>33862</v>
      </c>
    </row>
    <row r="14743" spans="1:16">
      <c r="A14743" t="s">
        <v>33047</v>
      </c>
      <c r="B14743" t="s">
        <v>33048</v>
      </c>
      <c r="C14743" t="s">
        <v>4508</v>
      </c>
      <c r="D14743" t="s">
        <v>4509</v>
      </c>
      <c r="E14743" t="s">
        <v>20</v>
      </c>
      <c r="F14743" t="s">
        <v>4469</v>
      </c>
      <c r="G14743">
        <v>50160219</v>
      </c>
      <c r="H14743">
        <v>50160241</v>
      </c>
      <c r="I14743" t="s">
        <v>37</v>
      </c>
      <c r="J14743">
        <v>1</v>
      </c>
      <c r="K14743">
        <v>0</v>
      </c>
      <c r="L14743" t="s">
        <v>30</v>
      </c>
      <c r="M14743" t="s">
        <v>24</v>
      </c>
      <c r="N14743" t="s">
        <v>33090</v>
      </c>
      <c r="O14743" t="s">
        <v>14793</v>
      </c>
      <c r="P14743" t="s">
        <v>33863</v>
      </c>
    </row>
    <row r="14744" spans="1:16">
      <c r="A14744" t="s">
        <v>33047</v>
      </c>
      <c r="B14744" t="s">
        <v>33048</v>
      </c>
      <c r="C14744" t="s">
        <v>22146</v>
      </c>
      <c r="D14744" t="s">
        <v>22147</v>
      </c>
      <c r="E14744" t="s">
        <v>20</v>
      </c>
      <c r="F14744" t="s">
        <v>4469</v>
      </c>
      <c r="G14744">
        <v>53243564</v>
      </c>
      <c r="H14744">
        <v>53243585</v>
      </c>
      <c r="I14744" t="s">
        <v>37</v>
      </c>
      <c r="J14744">
        <v>1</v>
      </c>
      <c r="K14744">
        <v>0</v>
      </c>
      <c r="L14744" t="s">
        <v>23</v>
      </c>
      <c r="M14744" t="s">
        <v>24</v>
      </c>
      <c r="N14744" t="s">
        <v>33084</v>
      </c>
      <c r="O14744" t="s">
        <v>33864</v>
      </c>
      <c r="P14744" t="s">
        <v>33865</v>
      </c>
    </row>
    <row r="14745" spans="1:16">
      <c r="A14745" t="s">
        <v>33047</v>
      </c>
      <c r="B14745" t="s">
        <v>33048</v>
      </c>
      <c r="C14745" t="s">
        <v>16813</v>
      </c>
      <c r="D14745" t="s">
        <v>16814</v>
      </c>
      <c r="E14745" t="s">
        <v>20</v>
      </c>
      <c r="F14745" t="s">
        <v>4469</v>
      </c>
      <c r="G14745">
        <v>55818260</v>
      </c>
      <c r="H14745">
        <v>55818285</v>
      </c>
      <c r="I14745" t="s">
        <v>22</v>
      </c>
      <c r="J14745">
        <v>4</v>
      </c>
      <c r="K14745">
        <v>0</v>
      </c>
      <c r="L14745" t="s">
        <v>57</v>
      </c>
      <c r="M14745" t="s">
        <v>24</v>
      </c>
      <c r="N14745" t="s">
        <v>33866</v>
      </c>
      <c r="O14745" t="s">
        <v>33867</v>
      </c>
      <c r="P14745" t="s">
        <v>33868</v>
      </c>
    </row>
    <row r="14746" spans="1:16">
      <c r="A14746" t="s">
        <v>33047</v>
      </c>
      <c r="B14746" t="s">
        <v>33048</v>
      </c>
      <c r="C14746" t="s">
        <v>16817</v>
      </c>
      <c r="D14746" t="s">
        <v>16818</v>
      </c>
      <c r="E14746" t="s">
        <v>20</v>
      </c>
      <c r="F14746" t="s">
        <v>4469</v>
      </c>
      <c r="G14746">
        <v>55818260</v>
      </c>
      <c r="H14746">
        <v>55818285</v>
      </c>
      <c r="I14746" t="s">
        <v>22</v>
      </c>
      <c r="J14746">
        <v>4</v>
      </c>
      <c r="K14746">
        <v>0</v>
      </c>
      <c r="L14746" t="s">
        <v>57</v>
      </c>
      <c r="M14746" t="s">
        <v>24</v>
      </c>
      <c r="N14746" t="s">
        <v>33866</v>
      </c>
      <c r="O14746" t="s">
        <v>33867</v>
      </c>
      <c r="P14746" t="s">
        <v>33868</v>
      </c>
    </row>
    <row r="14747" spans="1:16">
      <c r="A14747" t="s">
        <v>33047</v>
      </c>
      <c r="B14747" t="s">
        <v>33048</v>
      </c>
      <c r="C14747" t="s">
        <v>33869</v>
      </c>
      <c r="D14747" t="s">
        <v>33870</v>
      </c>
      <c r="E14747" t="s">
        <v>20</v>
      </c>
      <c r="F14747" t="s">
        <v>4469</v>
      </c>
      <c r="G14747">
        <v>69584890</v>
      </c>
      <c r="H14747">
        <v>69584912</v>
      </c>
      <c r="I14747" t="s">
        <v>37</v>
      </c>
      <c r="J14747">
        <v>3</v>
      </c>
      <c r="K14747">
        <v>0</v>
      </c>
      <c r="L14747" t="s">
        <v>87</v>
      </c>
      <c r="M14747" t="s">
        <v>24</v>
      </c>
      <c r="N14747" t="s">
        <v>33056</v>
      </c>
      <c r="O14747" t="s">
        <v>33871</v>
      </c>
      <c r="P14747" t="s">
        <v>33872</v>
      </c>
    </row>
    <row r="14748" spans="1:16">
      <c r="A14748" t="s">
        <v>33047</v>
      </c>
      <c r="B14748" t="s">
        <v>33048</v>
      </c>
      <c r="C14748" t="s">
        <v>4598</v>
      </c>
      <c r="D14748" t="s">
        <v>4599</v>
      </c>
      <c r="E14748" t="s">
        <v>20</v>
      </c>
      <c r="F14748" t="s">
        <v>4469</v>
      </c>
      <c r="G14748">
        <v>71915388</v>
      </c>
      <c r="H14748">
        <v>71915413</v>
      </c>
      <c r="I14748" t="s">
        <v>22</v>
      </c>
      <c r="J14748">
        <v>2</v>
      </c>
      <c r="K14748">
        <v>0</v>
      </c>
      <c r="L14748" t="s">
        <v>30</v>
      </c>
      <c r="M14748" t="s">
        <v>24</v>
      </c>
      <c r="N14748" t="s">
        <v>33873</v>
      </c>
      <c r="O14748" t="s">
        <v>33874</v>
      </c>
      <c r="P14748" t="s">
        <v>33875</v>
      </c>
    </row>
    <row r="14749" spans="1:16">
      <c r="A14749" t="s">
        <v>33047</v>
      </c>
      <c r="B14749" t="s">
        <v>33048</v>
      </c>
      <c r="C14749" t="s">
        <v>4601</v>
      </c>
      <c r="D14749" t="s">
        <v>4601</v>
      </c>
      <c r="E14749" t="s">
        <v>20</v>
      </c>
      <c r="F14749" t="s">
        <v>4469</v>
      </c>
      <c r="G14749">
        <v>71915388</v>
      </c>
      <c r="H14749">
        <v>71915413</v>
      </c>
      <c r="I14749" t="s">
        <v>22</v>
      </c>
      <c r="J14749">
        <v>2</v>
      </c>
      <c r="K14749">
        <v>0</v>
      </c>
      <c r="L14749" t="s">
        <v>30</v>
      </c>
      <c r="M14749" t="s">
        <v>24</v>
      </c>
      <c r="N14749" t="s">
        <v>33873</v>
      </c>
      <c r="O14749" t="s">
        <v>33874</v>
      </c>
      <c r="P14749" t="s">
        <v>33875</v>
      </c>
    </row>
    <row r="14750" spans="1:16">
      <c r="A14750" t="s">
        <v>33047</v>
      </c>
      <c r="B14750" t="s">
        <v>33048</v>
      </c>
      <c r="C14750" t="s">
        <v>31312</v>
      </c>
      <c r="D14750" t="s">
        <v>31313</v>
      </c>
      <c r="E14750" t="s">
        <v>20</v>
      </c>
      <c r="F14750" t="s">
        <v>4469</v>
      </c>
      <c r="G14750">
        <v>74036539</v>
      </c>
      <c r="H14750">
        <v>74036562</v>
      </c>
      <c r="I14750" t="s">
        <v>22</v>
      </c>
      <c r="J14750">
        <v>1</v>
      </c>
      <c r="K14750">
        <v>0</v>
      </c>
      <c r="L14750" t="s">
        <v>23</v>
      </c>
      <c r="M14750" t="s">
        <v>24</v>
      </c>
      <c r="N14750" t="s">
        <v>33576</v>
      </c>
      <c r="O14750" t="s">
        <v>33876</v>
      </c>
      <c r="P14750" t="s">
        <v>33877</v>
      </c>
    </row>
    <row r="14751" spans="1:16">
      <c r="A14751" t="s">
        <v>33047</v>
      </c>
      <c r="B14751" t="s">
        <v>33048</v>
      </c>
      <c r="C14751" t="s">
        <v>4680</v>
      </c>
      <c r="D14751" t="s">
        <v>4681</v>
      </c>
      <c r="E14751" t="s">
        <v>20</v>
      </c>
      <c r="F14751" t="s">
        <v>4469</v>
      </c>
      <c r="G14751">
        <v>104096373</v>
      </c>
      <c r="H14751">
        <v>104096395</v>
      </c>
      <c r="I14751" t="s">
        <v>22</v>
      </c>
      <c r="J14751">
        <v>1</v>
      </c>
      <c r="K14751">
        <v>0</v>
      </c>
      <c r="L14751" t="s">
        <v>30</v>
      </c>
      <c r="M14751" t="s">
        <v>24</v>
      </c>
      <c r="N14751" t="s">
        <v>33090</v>
      </c>
      <c r="O14751" t="s">
        <v>33878</v>
      </c>
      <c r="P14751" t="s">
        <v>33879</v>
      </c>
    </row>
    <row r="14752" spans="1:16">
      <c r="A14752" t="s">
        <v>33047</v>
      </c>
      <c r="B14752" t="s">
        <v>33048</v>
      </c>
      <c r="C14752" t="s">
        <v>7320</v>
      </c>
      <c r="D14752" t="s">
        <v>7321</v>
      </c>
      <c r="E14752" t="s">
        <v>20</v>
      </c>
      <c r="F14752" t="s">
        <v>4706</v>
      </c>
      <c r="G14752">
        <v>41047308</v>
      </c>
      <c r="H14752">
        <v>41047334</v>
      </c>
      <c r="I14752" t="s">
        <v>37</v>
      </c>
      <c r="J14752">
        <v>1</v>
      </c>
      <c r="K14752">
        <v>0</v>
      </c>
      <c r="L14752" t="s">
        <v>30</v>
      </c>
      <c r="M14752" t="s">
        <v>24</v>
      </c>
      <c r="N14752" t="s">
        <v>33880</v>
      </c>
      <c r="O14752" t="s">
        <v>33881</v>
      </c>
      <c r="P14752" t="s">
        <v>33882</v>
      </c>
    </row>
    <row r="14753" spans="1:16">
      <c r="A14753" t="s">
        <v>33047</v>
      </c>
      <c r="B14753" t="s">
        <v>33048</v>
      </c>
      <c r="C14753" t="s">
        <v>4738</v>
      </c>
      <c r="D14753" t="s">
        <v>4739</v>
      </c>
      <c r="E14753" t="s">
        <v>20</v>
      </c>
      <c r="F14753" t="s">
        <v>4706</v>
      </c>
      <c r="G14753">
        <v>41590797</v>
      </c>
      <c r="H14753">
        <v>41590820</v>
      </c>
      <c r="I14753" t="s">
        <v>22</v>
      </c>
      <c r="J14753">
        <v>2</v>
      </c>
      <c r="K14753">
        <v>0</v>
      </c>
      <c r="L14753" t="s">
        <v>57</v>
      </c>
      <c r="M14753" t="s">
        <v>24</v>
      </c>
      <c r="N14753" t="s">
        <v>33521</v>
      </c>
      <c r="O14753" t="s">
        <v>33883</v>
      </c>
      <c r="P14753" t="s">
        <v>33884</v>
      </c>
    </row>
    <row r="14754" spans="1:16">
      <c r="A14754" t="s">
        <v>33047</v>
      </c>
      <c r="B14754" t="s">
        <v>33048</v>
      </c>
      <c r="C14754" t="s">
        <v>4755</v>
      </c>
      <c r="D14754" t="s">
        <v>4756</v>
      </c>
      <c r="E14754" t="s">
        <v>20</v>
      </c>
      <c r="F14754" t="s">
        <v>4706</v>
      </c>
      <c r="G14754">
        <v>42985488</v>
      </c>
      <c r="H14754">
        <v>42985513</v>
      </c>
      <c r="I14754" t="s">
        <v>22</v>
      </c>
      <c r="J14754">
        <v>1</v>
      </c>
      <c r="K14754">
        <v>0</v>
      </c>
      <c r="L14754" t="s">
        <v>30</v>
      </c>
      <c r="M14754" t="s">
        <v>24</v>
      </c>
      <c r="N14754" t="s">
        <v>33885</v>
      </c>
      <c r="O14754" t="s">
        <v>33886</v>
      </c>
      <c r="P14754" t="s">
        <v>33887</v>
      </c>
    </row>
    <row r="14755" spans="1:16">
      <c r="A14755" t="s">
        <v>33047</v>
      </c>
      <c r="B14755" t="s">
        <v>33048</v>
      </c>
      <c r="C14755" t="s">
        <v>22317</v>
      </c>
      <c r="D14755" t="s">
        <v>22318</v>
      </c>
      <c r="E14755" t="s">
        <v>20</v>
      </c>
      <c r="F14755" t="s">
        <v>4706</v>
      </c>
      <c r="G14755">
        <v>43016199</v>
      </c>
      <c r="H14755">
        <v>43016223</v>
      </c>
      <c r="I14755" t="s">
        <v>37</v>
      </c>
      <c r="J14755">
        <v>1</v>
      </c>
      <c r="K14755">
        <v>0</v>
      </c>
      <c r="L14755" t="s">
        <v>30</v>
      </c>
      <c r="M14755" t="s">
        <v>24</v>
      </c>
      <c r="N14755" t="s">
        <v>33888</v>
      </c>
      <c r="O14755" t="s">
        <v>33889</v>
      </c>
      <c r="P14755" t="s">
        <v>33890</v>
      </c>
    </row>
    <row r="14756" spans="1:16">
      <c r="A14756" t="s">
        <v>33047</v>
      </c>
      <c r="B14756" t="s">
        <v>33048</v>
      </c>
      <c r="C14756" t="s">
        <v>4764</v>
      </c>
      <c r="D14756" t="s">
        <v>4765</v>
      </c>
      <c r="E14756" t="s">
        <v>20</v>
      </c>
      <c r="F14756" t="s">
        <v>4706</v>
      </c>
      <c r="G14756">
        <v>43692264</v>
      </c>
      <c r="H14756">
        <v>43692284</v>
      </c>
      <c r="I14756" t="s">
        <v>22</v>
      </c>
      <c r="J14756">
        <v>2</v>
      </c>
      <c r="K14756">
        <v>0</v>
      </c>
      <c r="L14756" t="s">
        <v>57</v>
      </c>
      <c r="M14756" t="s">
        <v>24</v>
      </c>
      <c r="N14756" t="s">
        <v>33059</v>
      </c>
      <c r="O14756" t="s">
        <v>33891</v>
      </c>
      <c r="P14756" t="s">
        <v>33892</v>
      </c>
    </row>
    <row r="14757" spans="1:16">
      <c r="A14757" t="s">
        <v>33047</v>
      </c>
      <c r="B14757" t="s">
        <v>33048</v>
      </c>
      <c r="C14757" t="s">
        <v>33893</v>
      </c>
      <c r="D14757" t="s">
        <v>33894</v>
      </c>
      <c r="E14757" t="s">
        <v>20</v>
      </c>
      <c r="F14757" t="s">
        <v>4706</v>
      </c>
      <c r="G14757">
        <v>50647249</v>
      </c>
      <c r="H14757">
        <v>50647271</v>
      </c>
      <c r="I14757" t="s">
        <v>37</v>
      </c>
      <c r="J14757">
        <v>1</v>
      </c>
      <c r="K14757">
        <v>0</v>
      </c>
      <c r="L14757" t="s">
        <v>30</v>
      </c>
      <c r="M14757" t="s">
        <v>31</v>
      </c>
      <c r="N14757" t="s">
        <v>33053</v>
      </c>
      <c r="O14757" t="s">
        <v>33895</v>
      </c>
      <c r="P14757" t="s">
        <v>33896</v>
      </c>
    </row>
    <row r="14758" spans="1:16">
      <c r="A14758" t="s">
        <v>33047</v>
      </c>
      <c r="B14758" t="s">
        <v>33048</v>
      </c>
      <c r="C14758" t="s">
        <v>12356</v>
      </c>
      <c r="D14758" t="s">
        <v>12357</v>
      </c>
      <c r="E14758" t="s">
        <v>20</v>
      </c>
      <c r="F14758" t="s">
        <v>4706</v>
      </c>
      <c r="G14758">
        <v>52204329</v>
      </c>
      <c r="H14758">
        <v>52204351</v>
      </c>
      <c r="I14758" t="s">
        <v>22</v>
      </c>
      <c r="J14758">
        <v>1</v>
      </c>
      <c r="K14758">
        <v>0</v>
      </c>
      <c r="L14758" t="s">
        <v>30</v>
      </c>
      <c r="M14758" t="s">
        <v>24</v>
      </c>
      <c r="N14758" t="s">
        <v>33059</v>
      </c>
      <c r="O14758" t="s">
        <v>33897</v>
      </c>
      <c r="P14758" t="s">
        <v>33898</v>
      </c>
    </row>
    <row r="14759" spans="1:16">
      <c r="A14759" t="s">
        <v>33047</v>
      </c>
      <c r="B14759" t="s">
        <v>33048</v>
      </c>
      <c r="C14759" t="s">
        <v>16982</v>
      </c>
      <c r="D14759" t="s">
        <v>16983</v>
      </c>
      <c r="E14759" t="s">
        <v>20</v>
      </c>
      <c r="F14759" t="s">
        <v>4706</v>
      </c>
      <c r="G14759">
        <v>52861148</v>
      </c>
      <c r="H14759">
        <v>52861169</v>
      </c>
      <c r="I14759" t="s">
        <v>37</v>
      </c>
      <c r="J14759">
        <v>1</v>
      </c>
      <c r="K14759">
        <v>0</v>
      </c>
      <c r="L14759" t="s">
        <v>30</v>
      </c>
      <c r="M14759" t="s">
        <v>24</v>
      </c>
      <c r="N14759" t="s">
        <v>33128</v>
      </c>
      <c r="O14759" t="s">
        <v>33899</v>
      </c>
      <c r="P14759" t="s">
        <v>33900</v>
      </c>
    </row>
    <row r="14760" spans="1:16">
      <c r="A14760" t="s">
        <v>33047</v>
      </c>
      <c r="B14760" t="s">
        <v>33048</v>
      </c>
      <c r="C14760" t="s">
        <v>33901</v>
      </c>
      <c r="D14760" t="s">
        <v>33902</v>
      </c>
      <c r="E14760" t="s">
        <v>20</v>
      </c>
      <c r="F14760" t="s">
        <v>4706</v>
      </c>
      <c r="G14760">
        <v>74220133</v>
      </c>
      <c r="H14760">
        <v>74220154</v>
      </c>
      <c r="I14760" t="s">
        <v>22</v>
      </c>
      <c r="J14760">
        <v>1</v>
      </c>
      <c r="K14760">
        <v>0</v>
      </c>
      <c r="L14760" t="s">
        <v>30</v>
      </c>
      <c r="M14760" t="s">
        <v>24</v>
      </c>
      <c r="N14760" t="s">
        <v>33090</v>
      </c>
      <c r="O14760" t="s">
        <v>33903</v>
      </c>
      <c r="P14760" t="s">
        <v>33904</v>
      </c>
    </row>
    <row r="14761" spans="1:16">
      <c r="A14761" t="s">
        <v>33047</v>
      </c>
      <c r="B14761" t="s">
        <v>33048</v>
      </c>
      <c r="C14761" t="s">
        <v>33905</v>
      </c>
      <c r="D14761" t="s">
        <v>33906</v>
      </c>
      <c r="E14761" t="s">
        <v>20</v>
      </c>
      <c r="F14761" t="s">
        <v>4706</v>
      </c>
      <c r="G14761">
        <v>74753464</v>
      </c>
      <c r="H14761">
        <v>74753487</v>
      </c>
      <c r="I14761" t="s">
        <v>37</v>
      </c>
      <c r="J14761">
        <v>1</v>
      </c>
      <c r="K14761">
        <v>0</v>
      </c>
      <c r="L14761" t="s">
        <v>30</v>
      </c>
      <c r="M14761" t="s">
        <v>24</v>
      </c>
      <c r="N14761" t="s">
        <v>33907</v>
      </c>
      <c r="O14761" t="s">
        <v>33908</v>
      </c>
      <c r="P14761" t="s">
        <v>33909</v>
      </c>
    </row>
    <row r="14762" spans="1:16">
      <c r="A14762" t="s">
        <v>33047</v>
      </c>
      <c r="B14762" t="s">
        <v>33048</v>
      </c>
      <c r="C14762" t="s">
        <v>17049</v>
      </c>
      <c r="D14762" t="s">
        <v>12470</v>
      </c>
      <c r="E14762" t="s">
        <v>20</v>
      </c>
      <c r="F14762" t="s">
        <v>4706</v>
      </c>
      <c r="G14762">
        <v>85525313</v>
      </c>
      <c r="H14762">
        <v>85525334</v>
      </c>
      <c r="I14762" t="s">
        <v>22</v>
      </c>
      <c r="J14762">
        <v>1</v>
      </c>
      <c r="K14762">
        <v>0</v>
      </c>
      <c r="L14762" t="s">
        <v>30</v>
      </c>
      <c r="M14762" t="s">
        <v>24</v>
      </c>
      <c r="N14762" t="s">
        <v>33090</v>
      </c>
      <c r="O14762" t="s">
        <v>3489</v>
      </c>
      <c r="P14762" t="s">
        <v>33910</v>
      </c>
    </row>
    <row r="14763" spans="1:16">
      <c r="A14763" t="s">
        <v>33047</v>
      </c>
      <c r="B14763" t="s">
        <v>33048</v>
      </c>
      <c r="C14763" t="s">
        <v>4878</v>
      </c>
      <c r="D14763" t="s">
        <v>4879</v>
      </c>
      <c r="E14763" t="s">
        <v>20</v>
      </c>
      <c r="F14763" t="s">
        <v>4706</v>
      </c>
      <c r="G14763">
        <v>90809169</v>
      </c>
      <c r="H14763">
        <v>90809191</v>
      </c>
      <c r="I14763" t="s">
        <v>22</v>
      </c>
      <c r="J14763">
        <v>2</v>
      </c>
      <c r="K14763">
        <v>0</v>
      </c>
      <c r="L14763" t="s">
        <v>30</v>
      </c>
      <c r="M14763" t="s">
        <v>24</v>
      </c>
      <c r="N14763" t="s">
        <v>33049</v>
      </c>
      <c r="O14763" t="s">
        <v>138</v>
      </c>
      <c r="P14763" t="s">
        <v>33911</v>
      </c>
    </row>
    <row r="14764" spans="1:16">
      <c r="A14764" t="s">
        <v>33047</v>
      </c>
      <c r="B14764" t="s">
        <v>33048</v>
      </c>
      <c r="C14764" t="s">
        <v>33912</v>
      </c>
      <c r="D14764" t="s">
        <v>33913</v>
      </c>
      <c r="E14764" t="s">
        <v>20</v>
      </c>
      <c r="F14764" t="s">
        <v>4706</v>
      </c>
      <c r="G14764">
        <v>90809169</v>
      </c>
      <c r="H14764">
        <v>90809191</v>
      </c>
      <c r="I14764" t="s">
        <v>22</v>
      </c>
      <c r="J14764">
        <v>2</v>
      </c>
      <c r="K14764">
        <v>0</v>
      </c>
      <c r="L14764" t="s">
        <v>30</v>
      </c>
      <c r="M14764" t="s">
        <v>24</v>
      </c>
      <c r="N14764" t="s">
        <v>33049</v>
      </c>
      <c r="O14764" t="s">
        <v>138</v>
      </c>
      <c r="P14764" t="s">
        <v>33911</v>
      </c>
    </row>
    <row r="14765" spans="1:16">
      <c r="A14765" t="s">
        <v>33047</v>
      </c>
      <c r="B14765" t="s">
        <v>33048</v>
      </c>
      <c r="C14765" t="s">
        <v>4882</v>
      </c>
      <c r="D14765" t="s">
        <v>4883</v>
      </c>
      <c r="E14765" t="s">
        <v>20</v>
      </c>
      <c r="F14765" t="s">
        <v>4706</v>
      </c>
      <c r="G14765">
        <v>92404394</v>
      </c>
      <c r="H14765">
        <v>92404416</v>
      </c>
      <c r="I14765" t="s">
        <v>22</v>
      </c>
      <c r="J14765">
        <v>1</v>
      </c>
      <c r="K14765">
        <v>0</v>
      </c>
      <c r="L14765" t="s">
        <v>23</v>
      </c>
      <c r="M14765" t="s">
        <v>24</v>
      </c>
      <c r="N14765" t="s">
        <v>33111</v>
      </c>
      <c r="O14765" t="s">
        <v>12961</v>
      </c>
      <c r="P14765" t="s">
        <v>33914</v>
      </c>
    </row>
    <row r="14766" spans="1:16">
      <c r="A14766" t="s">
        <v>33047</v>
      </c>
      <c r="B14766" t="s">
        <v>33048</v>
      </c>
      <c r="C14766" t="s">
        <v>33915</v>
      </c>
      <c r="D14766" t="s">
        <v>33916</v>
      </c>
      <c r="E14766" t="s">
        <v>20</v>
      </c>
      <c r="F14766" t="s">
        <v>4911</v>
      </c>
      <c r="G14766">
        <v>2093628</v>
      </c>
      <c r="H14766">
        <v>2093649</v>
      </c>
      <c r="I14766" t="s">
        <v>37</v>
      </c>
      <c r="J14766">
        <v>1</v>
      </c>
      <c r="K14766">
        <v>0</v>
      </c>
      <c r="L14766" t="s">
        <v>597</v>
      </c>
      <c r="M14766" t="s">
        <v>24</v>
      </c>
      <c r="N14766" t="s">
        <v>33191</v>
      </c>
      <c r="O14766" t="s">
        <v>33917</v>
      </c>
      <c r="P14766" t="s">
        <v>33918</v>
      </c>
    </row>
    <row r="14767" spans="1:16">
      <c r="A14767" t="s">
        <v>33047</v>
      </c>
      <c r="B14767" t="s">
        <v>33048</v>
      </c>
      <c r="C14767" t="s">
        <v>17085</v>
      </c>
      <c r="D14767" t="s">
        <v>17086</v>
      </c>
      <c r="E14767" t="s">
        <v>20</v>
      </c>
      <c r="F14767" t="s">
        <v>4911</v>
      </c>
      <c r="G14767">
        <v>2556062</v>
      </c>
      <c r="H14767">
        <v>2556083</v>
      </c>
      <c r="I14767" t="s">
        <v>22</v>
      </c>
      <c r="J14767">
        <v>1</v>
      </c>
      <c r="K14767">
        <v>0</v>
      </c>
      <c r="L14767" t="s">
        <v>30</v>
      </c>
      <c r="M14767" t="s">
        <v>24</v>
      </c>
      <c r="N14767" t="s">
        <v>33084</v>
      </c>
      <c r="O14767" t="s">
        <v>33919</v>
      </c>
      <c r="P14767" t="s">
        <v>33920</v>
      </c>
    </row>
    <row r="14768" spans="1:16">
      <c r="A14768" t="s">
        <v>33047</v>
      </c>
      <c r="B14768" t="s">
        <v>33048</v>
      </c>
      <c r="C14768" t="s">
        <v>33921</v>
      </c>
      <c r="D14768" t="s">
        <v>33922</v>
      </c>
      <c r="E14768" t="s">
        <v>20</v>
      </c>
      <c r="F14768" t="s">
        <v>4911</v>
      </c>
      <c r="G14768">
        <v>11824564</v>
      </c>
      <c r="H14768">
        <v>11824585</v>
      </c>
      <c r="I14768" t="s">
        <v>37</v>
      </c>
      <c r="J14768">
        <v>2</v>
      </c>
      <c r="K14768">
        <v>0</v>
      </c>
      <c r="L14768" t="s">
        <v>57</v>
      </c>
      <c r="M14768" t="s">
        <v>24</v>
      </c>
      <c r="N14768" t="s">
        <v>33059</v>
      </c>
      <c r="O14768" t="s">
        <v>33923</v>
      </c>
      <c r="P14768" t="s">
        <v>33924</v>
      </c>
    </row>
    <row r="14769" spans="1:16">
      <c r="A14769" t="s">
        <v>33047</v>
      </c>
      <c r="B14769" t="s">
        <v>33048</v>
      </c>
      <c r="C14769" t="s">
        <v>4973</v>
      </c>
      <c r="D14769" t="s">
        <v>4974</v>
      </c>
      <c r="E14769" t="s">
        <v>20</v>
      </c>
      <c r="F14769" t="s">
        <v>4911</v>
      </c>
      <c r="G14769">
        <v>15077134</v>
      </c>
      <c r="H14769">
        <v>15077156</v>
      </c>
      <c r="I14769" t="s">
        <v>22</v>
      </c>
      <c r="J14769">
        <v>1</v>
      </c>
      <c r="K14769">
        <v>0</v>
      </c>
      <c r="L14769" t="s">
        <v>30</v>
      </c>
      <c r="M14769" t="s">
        <v>31</v>
      </c>
      <c r="N14769" t="s">
        <v>33084</v>
      </c>
      <c r="O14769" t="s">
        <v>33925</v>
      </c>
      <c r="P14769" t="s">
        <v>33926</v>
      </c>
    </row>
    <row r="14770" spans="1:16">
      <c r="A14770" t="s">
        <v>33047</v>
      </c>
      <c r="B14770" t="s">
        <v>33048</v>
      </c>
      <c r="C14770" t="s">
        <v>4977</v>
      </c>
      <c r="D14770" t="s">
        <v>4978</v>
      </c>
      <c r="E14770" t="s">
        <v>20</v>
      </c>
      <c r="F14770" t="s">
        <v>4911</v>
      </c>
      <c r="G14770">
        <v>15077134</v>
      </c>
      <c r="H14770">
        <v>15077156</v>
      </c>
      <c r="I14770" t="s">
        <v>22</v>
      </c>
      <c r="J14770">
        <v>1</v>
      </c>
      <c r="K14770">
        <v>0</v>
      </c>
      <c r="L14770" t="s">
        <v>30</v>
      </c>
      <c r="M14770" t="s">
        <v>31</v>
      </c>
      <c r="N14770" t="s">
        <v>33084</v>
      </c>
      <c r="O14770" t="s">
        <v>33925</v>
      </c>
      <c r="P14770" t="s">
        <v>33926</v>
      </c>
    </row>
    <row r="14771" spans="1:16">
      <c r="A14771" t="s">
        <v>33047</v>
      </c>
      <c r="B14771" t="s">
        <v>33048</v>
      </c>
      <c r="C14771" t="s">
        <v>4973</v>
      </c>
      <c r="D14771" t="s">
        <v>4974</v>
      </c>
      <c r="E14771" t="s">
        <v>20</v>
      </c>
      <c r="F14771" t="s">
        <v>4911</v>
      </c>
      <c r="G14771">
        <v>15114252</v>
      </c>
      <c r="H14771">
        <v>15114274</v>
      </c>
      <c r="I14771" t="s">
        <v>22</v>
      </c>
      <c r="J14771">
        <v>1</v>
      </c>
      <c r="K14771">
        <v>0</v>
      </c>
      <c r="L14771" t="s">
        <v>30</v>
      </c>
      <c r="M14771" t="s">
        <v>24</v>
      </c>
      <c r="N14771" t="s">
        <v>33111</v>
      </c>
      <c r="O14771" t="s">
        <v>33927</v>
      </c>
      <c r="P14771" t="s">
        <v>33928</v>
      </c>
    </row>
    <row r="14772" spans="1:16">
      <c r="A14772" t="s">
        <v>33047</v>
      </c>
      <c r="B14772" t="s">
        <v>33048</v>
      </c>
      <c r="C14772" t="s">
        <v>4977</v>
      </c>
      <c r="D14772" t="s">
        <v>4978</v>
      </c>
      <c r="E14772" t="s">
        <v>20</v>
      </c>
      <c r="F14772" t="s">
        <v>4911</v>
      </c>
      <c r="G14772">
        <v>15114252</v>
      </c>
      <c r="H14772">
        <v>15114274</v>
      </c>
      <c r="I14772" t="s">
        <v>22</v>
      </c>
      <c r="J14772">
        <v>1</v>
      </c>
      <c r="K14772">
        <v>0</v>
      </c>
      <c r="L14772" t="s">
        <v>30</v>
      </c>
      <c r="M14772" t="s">
        <v>24</v>
      </c>
      <c r="N14772" t="s">
        <v>33111</v>
      </c>
      <c r="O14772" t="s">
        <v>33927</v>
      </c>
      <c r="P14772" t="s">
        <v>33928</v>
      </c>
    </row>
    <row r="14773" spans="1:16">
      <c r="A14773" t="s">
        <v>33047</v>
      </c>
      <c r="B14773" t="s">
        <v>33048</v>
      </c>
      <c r="C14773" t="s">
        <v>4973</v>
      </c>
      <c r="D14773" t="s">
        <v>4974</v>
      </c>
      <c r="E14773" t="s">
        <v>20</v>
      </c>
      <c r="F14773" t="s">
        <v>4911</v>
      </c>
      <c r="G14773">
        <v>15812461</v>
      </c>
      <c r="H14773">
        <v>15812484</v>
      </c>
      <c r="I14773" t="s">
        <v>22</v>
      </c>
      <c r="J14773">
        <v>1</v>
      </c>
      <c r="K14773">
        <v>0</v>
      </c>
      <c r="L14773" t="s">
        <v>30</v>
      </c>
      <c r="M14773" t="s">
        <v>24</v>
      </c>
      <c r="N14773" t="s">
        <v>33155</v>
      </c>
      <c r="O14773" t="s">
        <v>33929</v>
      </c>
      <c r="P14773" t="s">
        <v>33930</v>
      </c>
    </row>
    <row r="14774" spans="1:16">
      <c r="A14774" t="s">
        <v>33047</v>
      </c>
      <c r="B14774" t="s">
        <v>33048</v>
      </c>
      <c r="C14774" t="s">
        <v>4977</v>
      </c>
      <c r="D14774" t="s">
        <v>4978</v>
      </c>
      <c r="E14774" t="s">
        <v>20</v>
      </c>
      <c r="F14774" t="s">
        <v>4911</v>
      </c>
      <c r="G14774">
        <v>15812461</v>
      </c>
      <c r="H14774">
        <v>15812484</v>
      </c>
      <c r="I14774" t="s">
        <v>22</v>
      </c>
      <c r="J14774">
        <v>1</v>
      </c>
      <c r="K14774">
        <v>0</v>
      </c>
      <c r="L14774" t="s">
        <v>30</v>
      </c>
      <c r="M14774" t="s">
        <v>24</v>
      </c>
      <c r="N14774" t="s">
        <v>33155</v>
      </c>
      <c r="O14774" t="s">
        <v>33929</v>
      </c>
      <c r="P14774" t="s">
        <v>33930</v>
      </c>
    </row>
    <row r="14775" spans="1:16">
      <c r="A14775" t="s">
        <v>33047</v>
      </c>
      <c r="B14775" t="s">
        <v>33048</v>
      </c>
      <c r="C14775" t="s">
        <v>4973</v>
      </c>
      <c r="D14775" t="s">
        <v>4974</v>
      </c>
      <c r="E14775" t="s">
        <v>20</v>
      </c>
      <c r="F14775" t="s">
        <v>4911</v>
      </c>
      <c r="G14775">
        <v>15984690</v>
      </c>
      <c r="H14775">
        <v>15984714</v>
      </c>
      <c r="I14775" t="s">
        <v>22</v>
      </c>
      <c r="J14775">
        <v>1</v>
      </c>
      <c r="K14775">
        <v>0</v>
      </c>
      <c r="L14775" t="s">
        <v>30</v>
      </c>
      <c r="M14775" t="s">
        <v>24</v>
      </c>
      <c r="N14775" t="s">
        <v>33931</v>
      </c>
      <c r="O14775" t="s">
        <v>33932</v>
      </c>
      <c r="P14775" t="s">
        <v>33933</v>
      </c>
    </row>
    <row r="14776" spans="1:16">
      <c r="A14776" t="s">
        <v>33047</v>
      </c>
      <c r="B14776" t="s">
        <v>33048</v>
      </c>
      <c r="C14776" t="s">
        <v>4977</v>
      </c>
      <c r="D14776" t="s">
        <v>4978</v>
      </c>
      <c r="E14776" t="s">
        <v>20</v>
      </c>
      <c r="F14776" t="s">
        <v>4911</v>
      </c>
      <c r="G14776">
        <v>15984690</v>
      </c>
      <c r="H14776">
        <v>15984714</v>
      </c>
      <c r="I14776" t="s">
        <v>22</v>
      </c>
      <c r="J14776">
        <v>1</v>
      </c>
      <c r="K14776">
        <v>0</v>
      </c>
      <c r="L14776" t="s">
        <v>30</v>
      </c>
      <c r="M14776" t="s">
        <v>24</v>
      </c>
      <c r="N14776" t="s">
        <v>33931</v>
      </c>
      <c r="O14776" t="s">
        <v>33932</v>
      </c>
      <c r="P14776" t="s">
        <v>33933</v>
      </c>
    </row>
    <row r="14777" spans="1:16">
      <c r="A14777" t="s">
        <v>33047</v>
      </c>
      <c r="B14777" t="s">
        <v>33048</v>
      </c>
      <c r="C14777" t="s">
        <v>4977</v>
      </c>
      <c r="D14777" t="s">
        <v>4978</v>
      </c>
      <c r="E14777" t="s">
        <v>20</v>
      </c>
      <c r="F14777" t="s">
        <v>4911</v>
      </c>
      <c r="G14777">
        <v>16184219</v>
      </c>
      <c r="H14777">
        <v>16184245</v>
      </c>
      <c r="I14777" t="s">
        <v>22</v>
      </c>
      <c r="J14777">
        <v>1</v>
      </c>
      <c r="K14777">
        <v>0</v>
      </c>
      <c r="L14777" t="s">
        <v>30</v>
      </c>
      <c r="M14777" t="s">
        <v>24</v>
      </c>
      <c r="N14777" t="s">
        <v>33934</v>
      </c>
      <c r="O14777" t="s">
        <v>33935</v>
      </c>
      <c r="P14777" t="s">
        <v>33936</v>
      </c>
    </row>
    <row r="14778" spans="1:16">
      <c r="A14778" t="s">
        <v>33047</v>
      </c>
      <c r="B14778" t="s">
        <v>33048</v>
      </c>
      <c r="C14778" t="s">
        <v>17113</v>
      </c>
      <c r="D14778" t="s">
        <v>17114</v>
      </c>
      <c r="E14778" t="s">
        <v>20</v>
      </c>
      <c r="F14778" t="s">
        <v>4911</v>
      </c>
      <c r="G14778">
        <v>19089823</v>
      </c>
      <c r="H14778">
        <v>19089844</v>
      </c>
      <c r="I14778" t="s">
        <v>22</v>
      </c>
      <c r="J14778">
        <v>2</v>
      </c>
      <c r="K14778">
        <v>0</v>
      </c>
      <c r="L14778" t="s">
        <v>57</v>
      </c>
      <c r="M14778" t="s">
        <v>24</v>
      </c>
      <c r="N14778" t="s">
        <v>33053</v>
      </c>
      <c r="O14778" t="s">
        <v>33937</v>
      </c>
      <c r="P14778" t="s">
        <v>33938</v>
      </c>
    </row>
    <row r="14779" spans="1:16">
      <c r="A14779" t="s">
        <v>33047</v>
      </c>
      <c r="B14779" t="s">
        <v>33048</v>
      </c>
      <c r="C14779" t="s">
        <v>4987</v>
      </c>
      <c r="D14779" t="s">
        <v>4988</v>
      </c>
      <c r="E14779" t="s">
        <v>20</v>
      </c>
      <c r="F14779" t="s">
        <v>4911</v>
      </c>
      <c r="G14779">
        <v>21515325</v>
      </c>
      <c r="H14779">
        <v>21515348</v>
      </c>
      <c r="I14779" t="s">
        <v>37</v>
      </c>
      <c r="J14779">
        <v>2</v>
      </c>
      <c r="K14779">
        <v>0</v>
      </c>
      <c r="L14779" t="s">
        <v>30</v>
      </c>
      <c r="M14779" t="s">
        <v>31</v>
      </c>
      <c r="N14779" t="s">
        <v>33888</v>
      </c>
      <c r="O14779" t="s">
        <v>33939</v>
      </c>
      <c r="P14779" t="s">
        <v>33940</v>
      </c>
    </row>
    <row r="14780" spans="1:16">
      <c r="A14780" t="s">
        <v>33047</v>
      </c>
      <c r="B14780" t="s">
        <v>33048</v>
      </c>
      <c r="C14780" t="s">
        <v>4992</v>
      </c>
      <c r="D14780" t="s">
        <v>4993</v>
      </c>
      <c r="E14780" t="s">
        <v>20</v>
      </c>
      <c r="F14780" t="s">
        <v>4911</v>
      </c>
      <c r="G14780">
        <v>21515325</v>
      </c>
      <c r="H14780">
        <v>21515348</v>
      </c>
      <c r="I14780" t="s">
        <v>37</v>
      </c>
      <c r="J14780">
        <v>2</v>
      </c>
      <c r="K14780">
        <v>0</v>
      </c>
      <c r="L14780" t="s">
        <v>30</v>
      </c>
      <c r="M14780" t="s">
        <v>31</v>
      </c>
      <c r="N14780" t="s">
        <v>33888</v>
      </c>
      <c r="O14780" t="s">
        <v>33939</v>
      </c>
      <c r="P14780" t="s">
        <v>33940</v>
      </c>
    </row>
    <row r="14781" spans="1:16">
      <c r="A14781" t="s">
        <v>33047</v>
      </c>
      <c r="B14781" t="s">
        <v>33048</v>
      </c>
      <c r="C14781" t="s">
        <v>33941</v>
      </c>
      <c r="D14781" t="s">
        <v>33942</v>
      </c>
      <c r="E14781" t="s">
        <v>20</v>
      </c>
      <c r="F14781" t="s">
        <v>4911</v>
      </c>
      <c r="G14781">
        <v>23492018</v>
      </c>
      <c r="H14781">
        <v>23492041</v>
      </c>
      <c r="I14781" t="s">
        <v>37</v>
      </c>
      <c r="J14781">
        <v>1</v>
      </c>
      <c r="K14781">
        <v>0</v>
      </c>
      <c r="L14781" t="s">
        <v>30</v>
      </c>
      <c r="M14781" t="s">
        <v>24</v>
      </c>
      <c r="N14781" t="s">
        <v>33271</v>
      </c>
      <c r="O14781" t="s">
        <v>33943</v>
      </c>
      <c r="P14781" t="s">
        <v>33944</v>
      </c>
    </row>
    <row r="14782" spans="1:16">
      <c r="A14782" t="s">
        <v>33047</v>
      </c>
      <c r="B14782" t="s">
        <v>33048</v>
      </c>
      <c r="C14782" t="s">
        <v>22562</v>
      </c>
      <c r="D14782" t="s">
        <v>7367</v>
      </c>
      <c r="E14782" t="s">
        <v>20</v>
      </c>
      <c r="F14782" t="s">
        <v>4911</v>
      </c>
      <c r="G14782">
        <v>24551652</v>
      </c>
      <c r="H14782">
        <v>24551674</v>
      </c>
      <c r="I14782" t="s">
        <v>22</v>
      </c>
      <c r="J14782">
        <v>4</v>
      </c>
      <c r="K14782">
        <v>0</v>
      </c>
      <c r="L14782" t="s">
        <v>30</v>
      </c>
      <c r="M14782" t="s">
        <v>24</v>
      </c>
      <c r="N14782" t="s">
        <v>33128</v>
      </c>
      <c r="O14782" t="s">
        <v>33945</v>
      </c>
      <c r="P14782" t="s">
        <v>33946</v>
      </c>
    </row>
    <row r="14783" spans="1:16">
      <c r="A14783" t="s">
        <v>33047</v>
      </c>
      <c r="B14783" t="s">
        <v>33048</v>
      </c>
      <c r="C14783" t="s">
        <v>5006</v>
      </c>
      <c r="D14783" t="s">
        <v>5007</v>
      </c>
      <c r="E14783" t="s">
        <v>20</v>
      </c>
      <c r="F14783" t="s">
        <v>4911</v>
      </c>
      <c r="G14783">
        <v>27483149</v>
      </c>
      <c r="H14783">
        <v>27483173</v>
      </c>
      <c r="I14783" t="s">
        <v>37</v>
      </c>
      <c r="J14783">
        <v>2</v>
      </c>
      <c r="K14783">
        <v>0</v>
      </c>
      <c r="L14783" t="s">
        <v>30</v>
      </c>
      <c r="M14783" t="s">
        <v>24</v>
      </c>
      <c r="N14783" t="s">
        <v>33767</v>
      </c>
      <c r="O14783" t="s">
        <v>33947</v>
      </c>
      <c r="P14783" t="s">
        <v>33948</v>
      </c>
    </row>
    <row r="14784" spans="1:16">
      <c r="A14784" t="s">
        <v>33047</v>
      </c>
      <c r="B14784" t="s">
        <v>33048</v>
      </c>
      <c r="C14784" t="s">
        <v>33949</v>
      </c>
      <c r="D14784" t="s">
        <v>33950</v>
      </c>
      <c r="E14784" t="s">
        <v>20</v>
      </c>
      <c r="F14784" t="s">
        <v>4911</v>
      </c>
      <c r="G14784">
        <v>29818741</v>
      </c>
      <c r="H14784">
        <v>29818766</v>
      </c>
      <c r="I14784" t="s">
        <v>22</v>
      </c>
      <c r="J14784">
        <v>8</v>
      </c>
      <c r="K14784">
        <v>0</v>
      </c>
      <c r="L14784" t="s">
        <v>87</v>
      </c>
      <c r="M14784" t="s">
        <v>24</v>
      </c>
      <c r="N14784" t="s">
        <v>33951</v>
      </c>
      <c r="O14784" t="s">
        <v>33952</v>
      </c>
      <c r="P14784" t="s">
        <v>33953</v>
      </c>
    </row>
    <row r="14785" spans="1:16">
      <c r="A14785" t="s">
        <v>33047</v>
      </c>
      <c r="B14785" t="s">
        <v>33048</v>
      </c>
      <c r="C14785" t="s">
        <v>5022</v>
      </c>
      <c r="D14785" t="s">
        <v>5023</v>
      </c>
      <c r="E14785" t="s">
        <v>20</v>
      </c>
      <c r="F14785" t="s">
        <v>4911</v>
      </c>
      <c r="G14785">
        <v>30036714</v>
      </c>
      <c r="H14785">
        <v>30036736</v>
      </c>
      <c r="I14785" t="s">
        <v>37</v>
      </c>
      <c r="J14785">
        <v>1</v>
      </c>
      <c r="K14785">
        <v>0</v>
      </c>
      <c r="L14785" t="s">
        <v>30</v>
      </c>
      <c r="M14785" t="s">
        <v>24</v>
      </c>
      <c r="N14785" t="s">
        <v>33076</v>
      </c>
      <c r="O14785" t="s">
        <v>2232</v>
      </c>
      <c r="P14785" t="s">
        <v>33954</v>
      </c>
    </row>
    <row r="14786" spans="1:16">
      <c r="A14786" t="s">
        <v>33047</v>
      </c>
      <c r="B14786" t="s">
        <v>33048</v>
      </c>
      <c r="C14786" t="s">
        <v>5011</v>
      </c>
      <c r="D14786" t="s">
        <v>5012</v>
      </c>
      <c r="E14786" t="s">
        <v>20</v>
      </c>
      <c r="F14786" t="s">
        <v>4911</v>
      </c>
      <c r="G14786">
        <v>30036714</v>
      </c>
      <c r="H14786">
        <v>30036736</v>
      </c>
      <c r="I14786" t="s">
        <v>37</v>
      </c>
      <c r="J14786">
        <v>1</v>
      </c>
      <c r="K14786">
        <v>0</v>
      </c>
      <c r="L14786" t="s">
        <v>30</v>
      </c>
      <c r="M14786" t="s">
        <v>24</v>
      </c>
      <c r="N14786" t="s">
        <v>33076</v>
      </c>
      <c r="O14786" t="s">
        <v>2232</v>
      </c>
      <c r="P14786" t="s">
        <v>33954</v>
      </c>
    </row>
    <row r="14787" spans="1:16">
      <c r="A14787" t="s">
        <v>33047</v>
      </c>
      <c r="B14787" t="s">
        <v>33048</v>
      </c>
      <c r="C14787" t="s">
        <v>5026</v>
      </c>
      <c r="D14787" t="s">
        <v>5026</v>
      </c>
      <c r="E14787" t="s">
        <v>20</v>
      </c>
      <c r="F14787" t="s">
        <v>4911</v>
      </c>
      <c r="G14787">
        <v>30036714</v>
      </c>
      <c r="H14787">
        <v>30036736</v>
      </c>
      <c r="I14787" t="s">
        <v>37</v>
      </c>
      <c r="J14787">
        <v>1</v>
      </c>
      <c r="K14787">
        <v>0</v>
      </c>
      <c r="L14787" t="s">
        <v>30</v>
      </c>
      <c r="M14787" t="s">
        <v>24</v>
      </c>
      <c r="N14787" t="s">
        <v>33076</v>
      </c>
      <c r="O14787" t="s">
        <v>2232</v>
      </c>
      <c r="P14787" t="s">
        <v>33954</v>
      </c>
    </row>
    <row r="14788" spans="1:16">
      <c r="A14788" t="s">
        <v>33047</v>
      </c>
      <c r="B14788" t="s">
        <v>33048</v>
      </c>
      <c r="C14788" t="s">
        <v>5022</v>
      </c>
      <c r="D14788" t="s">
        <v>5023</v>
      </c>
      <c r="E14788" t="s">
        <v>20</v>
      </c>
      <c r="F14788" t="s">
        <v>4911</v>
      </c>
      <c r="G14788">
        <v>30198726</v>
      </c>
      <c r="H14788">
        <v>30198750</v>
      </c>
      <c r="I14788" t="s">
        <v>37</v>
      </c>
      <c r="J14788">
        <v>1</v>
      </c>
      <c r="K14788">
        <v>0</v>
      </c>
      <c r="L14788" t="s">
        <v>30</v>
      </c>
      <c r="M14788" t="s">
        <v>24</v>
      </c>
      <c r="N14788" t="s">
        <v>33955</v>
      </c>
      <c r="O14788" t="s">
        <v>33956</v>
      </c>
      <c r="P14788" t="s">
        <v>33957</v>
      </c>
    </row>
    <row r="14789" spans="1:16">
      <c r="A14789" t="s">
        <v>33047</v>
      </c>
      <c r="B14789" t="s">
        <v>33048</v>
      </c>
      <c r="C14789" t="s">
        <v>5011</v>
      </c>
      <c r="D14789" t="s">
        <v>5012</v>
      </c>
      <c r="E14789" t="s">
        <v>20</v>
      </c>
      <c r="F14789" t="s">
        <v>4911</v>
      </c>
      <c r="G14789">
        <v>30198726</v>
      </c>
      <c r="H14789">
        <v>30198750</v>
      </c>
      <c r="I14789" t="s">
        <v>37</v>
      </c>
      <c r="J14789">
        <v>1</v>
      </c>
      <c r="K14789">
        <v>0</v>
      </c>
      <c r="L14789" t="s">
        <v>30</v>
      </c>
      <c r="M14789" t="s">
        <v>24</v>
      </c>
      <c r="N14789" t="s">
        <v>33955</v>
      </c>
      <c r="O14789" t="s">
        <v>33956</v>
      </c>
      <c r="P14789" t="s">
        <v>33957</v>
      </c>
    </row>
    <row r="14790" spans="1:16">
      <c r="A14790" t="s">
        <v>33047</v>
      </c>
      <c r="B14790" t="s">
        <v>33048</v>
      </c>
      <c r="C14790" t="s">
        <v>5026</v>
      </c>
      <c r="D14790" t="s">
        <v>5026</v>
      </c>
      <c r="E14790" t="s">
        <v>20</v>
      </c>
      <c r="F14790" t="s">
        <v>4911</v>
      </c>
      <c r="G14790">
        <v>30198726</v>
      </c>
      <c r="H14790">
        <v>30198750</v>
      </c>
      <c r="I14790" t="s">
        <v>37</v>
      </c>
      <c r="J14790">
        <v>1</v>
      </c>
      <c r="K14790">
        <v>0</v>
      </c>
      <c r="L14790" t="s">
        <v>30</v>
      </c>
      <c r="M14790" t="s">
        <v>24</v>
      </c>
      <c r="N14790" t="s">
        <v>33955</v>
      </c>
      <c r="O14790" t="s">
        <v>33956</v>
      </c>
      <c r="P14790" t="s">
        <v>33957</v>
      </c>
    </row>
    <row r="14791" spans="1:16">
      <c r="A14791" t="s">
        <v>33047</v>
      </c>
      <c r="B14791" t="s">
        <v>33048</v>
      </c>
      <c r="C14791" t="s">
        <v>33958</v>
      </c>
      <c r="D14791" t="s">
        <v>33959</v>
      </c>
      <c r="E14791" t="s">
        <v>20</v>
      </c>
      <c r="F14791" t="s">
        <v>4911</v>
      </c>
      <c r="G14791">
        <v>30506128</v>
      </c>
      <c r="H14791">
        <v>30506150</v>
      </c>
      <c r="I14791" t="s">
        <v>22</v>
      </c>
      <c r="J14791">
        <v>1</v>
      </c>
      <c r="K14791">
        <v>0</v>
      </c>
      <c r="L14791" t="s">
        <v>30</v>
      </c>
      <c r="M14791" t="s">
        <v>24</v>
      </c>
      <c r="N14791" t="s">
        <v>33062</v>
      </c>
      <c r="O14791" t="s">
        <v>6508</v>
      </c>
      <c r="P14791" t="s">
        <v>33960</v>
      </c>
    </row>
    <row r="14792" spans="1:16">
      <c r="A14792" t="s">
        <v>33047</v>
      </c>
      <c r="B14792" t="s">
        <v>33048</v>
      </c>
      <c r="C14792" t="s">
        <v>5036</v>
      </c>
      <c r="D14792" t="s">
        <v>5037</v>
      </c>
      <c r="E14792" t="s">
        <v>20</v>
      </c>
      <c r="F14792" t="s">
        <v>4911</v>
      </c>
      <c r="G14792">
        <v>30731562</v>
      </c>
      <c r="H14792">
        <v>30731584</v>
      </c>
      <c r="I14792" t="s">
        <v>22</v>
      </c>
      <c r="J14792">
        <v>2</v>
      </c>
      <c r="K14792">
        <v>0</v>
      </c>
      <c r="L14792" t="s">
        <v>57</v>
      </c>
      <c r="M14792" t="s">
        <v>31</v>
      </c>
      <c r="N14792" t="s">
        <v>33049</v>
      </c>
      <c r="O14792" t="s">
        <v>138</v>
      </c>
      <c r="P14792" t="s">
        <v>33961</v>
      </c>
    </row>
    <row r="14793" spans="1:16">
      <c r="A14793" t="s">
        <v>33047</v>
      </c>
      <c r="B14793" t="s">
        <v>33048</v>
      </c>
      <c r="C14793" t="s">
        <v>33962</v>
      </c>
      <c r="D14793" t="s">
        <v>33963</v>
      </c>
      <c r="E14793" t="s">
        <v>20</v>
      </c>
      <c r="F14793" t="s">
        <v>4911</v>
      </c>
      <c r="G14793">
        <v>67899005</v>
      </c>
      <c r="H14793">
        <v>67899023</v>
      </c>
      <c r="I14793" t="s">
        <v>22</v>
      </c>
      <c r="J14793">
        <v>3</v>
      </c>
      <c r="K14793">
        <v>0</v>
      </c>
      <c r="L14793" t="s">
        <v>30</v>
      </c>
      <c r="M14793" t="s">
        <v>24</v>
      </c>
      <c r="N14793" t="s">
        <v>33128</v>
      </c>
      <c r="O14793" t="s">
        <v>33964</v>
      </c>
      <c r="P14793" t="e">
        <f>----GUCUCCGUGAGGCCGGGUg</f>
        <v>#NAME?</v>
      </c>
    </row>
    <row r="14794" spans="1:16">
      <c r="A14794" t="s">
        <v>33047</v>
      </c>
      <c r="B14794" t="s">
        <v>33048</v>
      </c>
      <c r="C14794" t="s">
        <v>27168</v>
      </c>
      <c r="D14794" t="s">
        <v>27169</v>
      </c>
      <c r="E14794" t="s">
        <v>20</v>
      </c>
      <c r="F14794" t="s">
        <v>4911</v>
      </c>
      <c r="G14794">
        <v>68941381</v>
      </c>
      <c r="H14794">
        <v>68941403</v>
      </c>
      <c r="I14794" t="s">
        <v>22</v>
      </c>
      <c r="J14794">
        <v>1</v>
      </c>
      <c r="K14794">
        <v>0</v>
      </c>
      <c r="L14794" t="s">
        <v>23</v>
      </c>
      <c r="M14794" t="s">
        <v>24</v>
      </c>
      <c r="N14794" t="s">
        <v>33053</v>
      </c>
      <c r="O14794" t="s">
        <v>33965</v>
      </c>
      <c r="P14794" t="s">
        <v>33966</v>
      </c>
    </row>
    <row r="14795" spans="1:16">
      <c r="A14795" t="s">
        <v>33047</v>
      </c>
      <c r="B14795" t="s">
        <v>33048</v>
      </c>
      <c r="C14795" t="s">
        <v>33967</v>
      </c>
      <c r="D14795" t="s">
        <v>33968</v>
      </c>
      <c r="E14795" t="s">
        <v>20</v>
      </c>
      <c r="F14795" t="s">
        <v>4911</v>
      </c>
      <c r="G14795">
        <v>69368760</v>
      </c>
      <c r="H14795">
        <v>69368781</v>
      </c>
      <c r="I14795" t="s">
        <v>37</v>
      </c>
      <c r="J14795">
        <v>2</v>
      </c>
      <c r="K14795">
        <v>0</v>
      </c>
      <c r="L14795" t="s">
        <v>30</v>
      </c>
      <c r="M14795" t="s">
        <v>24</v>
      </c>
      <c r="N14795" t="s">
        <v>33051</v>
      </c>
      <c r="O14795" t="s">
        <v>33969</v>
      </c>
      <c r="P14795" t="s">
        <v>33970</v>
      </c>
    </row>
    <row r="14796" spans="1:16">
      <c r="A14796" t="s">
        <v>33047</v>
      </c>
      <c r="B14796" t="s">
        <v>33048</v>
      </c>
      <c r="C14796" t="s">
        <v>5131</v>
      </c>
      <c r="D14796" t="s">
        <v>5130</v>
      </c>
      <c r="E14796" t="s">
        <v>20</v>
      </c>
      <c r="F14796" t="s">
        <v>4911</v>
      </c>
      <c r="G14796">
        <v>74482174</v>
      </c>
      <c r="H14796">
        <v>74482196</v>
      </c>
      <c r="I14796" t="s">
        <v>37</v>
      </c>
      <c r="J14796">
        <v>1</v>
      </c>
      <c r="K14796">
        <v>0</v>
      </c>
      <c r="L14796" t="s">
        <v>30</v>
      </c>
      <c r="M14796" t="s">
        <v>24</v>
      </c>
      <c r="N14796" t="s">
        <v>33191</v>
      </c>
      <c r="O14796" t="s">
        <v>33971</v>
      </c>
      <c r="P14796" t="s">
        <v>33972</v>
      </c>
    </row>
    <row r="14797" spans="1:16">
      <c r="A14797" t="s">
        <v>33047</v>
      </c>
      <c r="B14797" t="s">
        <v>33048</v>
      </c>
      <c r="C14797" t="s">
        <v>33973</v>
      </c>
      <c r="D14797" t="s">
        <v>33974</v>
      </c>
      <c r="E14797" t="s">
        <v>20</v>
      </c>
      <c r="F14797" t="s">
        <v>4911</v>
      </c>
      <c r="G14797">
        <v>75428991</v>
      </c>
      <c r="H14797">
        <v>75429013</v>
      </c>
      <c r="I14797" t="s">
        <v>37</v>
      </c>
      <c r="J14797">
        <v>2</v>
      </c>
      <c r="K14797">
        <v>0</v>
      </c>
      <c r="L14797" t="s">
        <v>57</v>
      </c>
      <c r="M14797" t="s">
        <v>24</v>
      </c>
      <c r="N14797" t="s">
        <v>33111</v>
      </c>
      <c r="O14797" t="s">
        <v>3405</v>
      </c>
      <c r="P14797" t="s">
        <v>33975</v>
      </c>
    </row>
    <row r="14798" spans="1:16">
      <c r="A14798" t="s">
        <v>33047</v>
      </c>
      <c r="B14798" t="s">
        <v>33048</v>
      </c>
      <c r="C14798" t="s">
        <v>5152</v>
      </c>
      <c r="D14798" t="s">
        <v>5153</v>
      </c>
      <c r="E14798" t="s">
        <v>20</v>
      </c>
      <c r="F14798" t="s">
        <v>4911</v>
      </c>
      <c r="G14798">
        <v>84752069</v>
      </c>
      <c r="H14798">
        <v>84752091</v>
      </c>
      <c r="I14798" t="s">
        <v>22</v>
      </c>
      <c r="J14798">
        <v>1</v>
      </c>
      <c r="K14798">
        <v>0</v>
      </c>
      <c r="L14798" t="s">
        <v>30</v>
      </c>
      <c r="M14798" t="s">
        <v>24</v>
      </c>
      <c r="N14798" t="s">
        <v>33051</v>
      </c>
      <c r="O14798" t="s">
        <v>33976</v>
      </c>
      <c r="P14798" t="s">
        <v>33977</v>
      </c>
    </row>
    <row r="14799" spans="1:16">
      <c r="A14799" t="s">
        <v>33047</v>
      </c>
      <c r="B14799" t="s">
        <v>33048</v>
      </c>
      <c r="C14799" t="s">
        <v>5168</v>
      </c>
      <c r="D14799" t="s">
        <v>5169</v>
      </c>
      <c r="E14799" t="s">
        <v>20</v>
      </c>
      <c r="F14799" t="s">
        <v>4911</v>
      </c>
      <c r="G14799">
        <v>88791879</v>
      </c>
      <c r="H14799">
        <v>88791901</v>
      </c>
      <c r="I14799" t="s">
        <v>37</v>
      </c>
      <c r="J14799">
        <v>1</v>
      </c>
      <c r="K14799">
        <v>0</v>
      </c>
      <c r="L14799" t="s">
        <v>30</v>
      </c>
      <c r="M14799" t="s">
        <v>24</v>
      </c>
      <c r="N14799" t="s">
        <v>33247</v>
      </c>
      <c r="O14799" t="s">
        <v>16293</v>
      </c>
      <c r="P14799" t="s">
        <v>33978</v>
      </c>
    </row>
    <row r="14800" spans="1:16">
      <c r="A14800" t="s">
        <v>33047</v>
      </c>
      <c r="B14800" t="s">
        <v>33048</v>
      </c>
      <c r="C14800" t="s">
        <v>7402</v>
      </c>
      <c r="D14800" t="s">
        <v>7403</v>
      </c>
      <c r="E14800" t="s">
        <v>20</v>
      </c>
      <c r="F14800" t="s">
        <v>4911</v>
      </c>
      <c r="G14800">
        <v>89630821</v>
      </c>
      <c r="H14800">
        <v>89630844</v>
      </c>
      <c r="I14800" t="s">
        <v>22</v>
      </c>
      <c r="J14800">
        <v>1</v>
      </c>
      <c r="K14800">
        <v>0</v>
      </c>
      <c r="L14800" t="s">
        <v>30</v>
      </c>
      <c r="M14800" t="s">
        <v>24</v>
      </c>
      <c r="N14800" t="s">
        <v>33979</v>
      </c>
      <c r="O14800" t="s">
        <v>33980</v>
      </c>
      <c r="P14800" t="s">
        <v>33981</v>
      </c>
    </row>
    <row r="14801" spans="1:16">
      <c r="A14801" t="s">
        <v>33047</v>
      </c>
      <c r="B14801" t="s">
        <v>33048</v>
      </c>
      <c r="C14801" t="s">
        <v>31802</v>
      </c>
      <c r="D14801" t="s">
        <v>31803</v>
      </c>
      <c r="E14801" t="s">
        <v>20</v>
      </c>
      <c r="F14801" t="s">
        <v>4911</v>
      </c>
      <c r="G14801">
        <v>89724090</v>
      </c>
      <c r="H14801">
        <v>89724112</v>
      </c>
      <c r="I14801" t="s">
        <v>37</v>
      </c>
      <c r="J14801">
        <v>1</v>
      </c>
      <c r="K14801">
        <v>0</v>
      </c>
      <c r="L14801" t="s">
        <v>30</v>
      </c>
      <c r="M14801" t="s">
        <v>24</v>
      </c>
      <c r="N14801" t="s">
        <v>33076</v>
      </c>
      <c r="O14801" t="s">
        <v>384</v>
      </c>
      <c r="P14801" t="s">
        <v>33982</v>
      </c>
    </row>
    <row r="14802" spans="1:16">
      <c r="A14802" t="s">
        <v>33047</v>
      </c>
      <c r="B14802" t="s">
        <v>33048</v>
      </c>
      <c r="C14802" t="s">
        <v>17205</v>
      </c>
      <c r="D14802" t="s">
        <v>17206</v>
      </c>
      <c r="E14802" t="s">
        <v>20</v>
      </c>
      <c r="F14802" t="s">
        <v>5183</v>
      </c>
      <c r="G14802">
        <v>1587832</v>
      </c>
      <c r="H14802">
        <v>1587854</v>
      </c>
      <c r="I14802" t="s">
        <v>37</v>
      </c>
      <c r="J14802">
        <v>1</v>
      </c>
      <c r="K14802">
        <v>0</v>
      </c>
      <c r="L14802" t="s">
        <v>30</v>
      </c>
      <c r="M14802" t="s">
        <v>31</v>
      </c>
      <c r="N14802" t="s">
        <v>33056</v>
      </c>
      <c r="O14802" t="s">
        <v>6453</v>
      </c>
      <c r="P14802" t="s">
        <v>33983</v>
      </c>
    </row>
    <row r="14803" spans="1:16">
      <c r="A14803" t="s">
        <v>33047</v>
      </c>
      <c r="B14803" t="s">
        <v>33048</v>
      </c>
      <c r="C14803" t="s">
        <v>33984</v>
      </c>
      <c r="D14803" t="s">
        <v>33985</v>
      </c>
      <c r="E14803" t="s">
        <v>20</v>
      </c>
      <c r="F14803" t="s">
        <v>5183</v>
      </c>
      <c r="G14803">
        <v>4686420</v>
      </c>
      <c r="H14803">
        <v>4686444</v>
      </c>
      <c r="I14803" t="s">
        <v>22</v>
      </c>
      <c r="J14803">
        <v>1</v>
      </c>
      <c r="K14803">
        <v>0</v>
      </c>
      <c r="L14803" t="s">
        <v>30</v>
      </c>
      <c r="M14803" t="s">
        <v>24</v>
      </c>
      <c r="N14803" t="s">
        <v>33986</v>
      </c>
      <c r="O14803" t="s">
        <v>33987</v>
      </c>
      <c r="P14803" t="s">
        <v>33988</v>
      </c>
    </row>
    <row r="14804" spans="1:16">
      <c r="A14804" t="s">
        <v>33047</v>
      </c>
      <c r="B14804" t="s">
        <v>33048</v>
      </c>
      <c r="C14804" t="s">
        <v>33989</v>
      </c>
      <c r="D14804" t="s">
        <v>33990</v>
      </c>
      <c r="E14804" t="s">
        <v>20</v>
      </c>
      <c r="F14804" t="s">
        <v>5183</v>
      </c>
      <c r="G14804">
        <v>4851679</v>
      </c>
      <c r="H14804">
        <v>4851699</v>
      </c>
      <c r="I14804" t="s">
        <v>37</v>
      </c>
      <c r="J14804">
        <v>28</v>
      </c>
      <c r="K14804">
        <v>0</v>
      </c>
      <c r="L14804" t="s">
        <v>87</v>
      </c>
      <c r="M14804" t="s">
        <v>24</v>
      </c>
      <c r="N14804" t="s">
        <v>33059</v>
      </c>
      <c r="O14804" t="s">
        <v>33991</v>
      </c>
      <c r="P14804" t="s">
        <v>33992</v>
      </c>
    </row>
    <row r="14805" spans="1:16">
      <c r="A14805" t="s">
        <v>33047</v>
      </c>
      <c r="B14805" t="s">
        <v>33048</v>
      </c>
      <c r="C14805" t="s">
        <v>12689</v>
      </c>
      <c r="D14805" t="s">
        <v>12690</v>
      </c>
      <c r="E14805" t="s">
        <v>20</v>
      </c>
      <c r="F14805" t="s">
        <v>5183</v>
      </c>
      <c r="G14805">
        <v>7401013</v>
      </c>
      <c r="H14805">
        <v>7401037</v>
      </c>
      <c r="I14805" t="s">
        <v>22</v>
      </c>
      <c r="J14805">
        <v>1</v>
      </c>
      <c r="K14805">
        <v>0</v>
      </c>
      <c r="L14805" t="s">
        <v>30</v>
      </c>
      <c r="M14805" t="s">
        <v>24</v>
      </c>
      <c r="N14805" t="s">
        <v>33993</v>
      </c>
      <c r="O14805" t="s">
        <v>33994</v>
      </c>
      <c r="P14805" t="s">
        <v>33995</v>
      </c>
    </row>
    <row r="14806" spans="1:16">
      <c r="A14806" t="s">
        <v>33047</v>
      </c>
      <c r="B14806" t="s">
        <v>33048</v>
      </c>
      <c r="C14806" t="s">
        <v>5219</v>
      </c>
      <c r="D14806" t="s">
        <v>5220</v>
      </c>
      <c r="E14806" t="s">
        <v>20</v>
      </c>
      <c r="F14806" t="s">
        <v>5183</v>
      </c>
      <c r="G14806">
        <v>7752635</v>
      </c>
      <c r="H14806">
        <v>7752657</v>
      </c>
      <c r="I14806" t="s">
        <v>22</v>
      </c>
      <c r="J14806">
        <v>2</v>
      </c>
      <c r="K14806">
        <v>0</v>
      </c>
      <c r="L14806" t="s">
        <v>30</v>
      </c>
      <c r="M14806" t="s">
        <v>24</v>
      </c>
      <c r="N14806" t="s">
        <v>33056</v>
      </c>
      <c r="O14806" t="s">
        <v>414</v>
      </c>
      <c r="P14806" t="s">
        <v>33996</v>
      </c>
    </row>
    <row r="14807" spans="1:16">
      <c r="A14807" t="s">
        <v>33047</v>
      </c>
      <c r="B14807" t="s">
        <v>33048</v>
      </c>
      <c r="C14807" t="s">
        <v>22820</v>
      </c>
      <c r="D14807" t="s">
        <v>22821</v>
      </c>
      <c r="E14807" t="s">
        <v>20</v>
      </c>
      <c r="F14807" t="s">
        <v>5183</v>
      </c>
      <c r="G14807">
        <v>17092058</v>
      </c>
      <c r="H14807">
        <v>17092079</v>
      </c>
      <c r="I14807" t="s">
        <v>22</v>
      </c>
      <c r="J14807">
        <v>1</v>
      </c>
      <c r="K14807">
        <v>0</v>
      </c>
      <c r="L14807" t="s">
        <v>30</v>
      </c>
      <c r="M14807" t="s">
        <v>24</v>
      </c>
      <c r="N14807" t="s">
        <v>33053</v>
      </c>
      <c r="O14807" t="s">
        <v>33997</v>
      </c>
      <c r="P14807" t="s">
        <v>33998</v>
      </c>
    </row>
    <row r="14808" spans="1:16">
      <c r="A14808" t="s">
        <v>33047</v>
      </c>
      <c r="B14808" t="s">
        <v>33048</v>
      </c>
      <c r="C14808" t="s">
        <v>33999</v>
      </c>
      <c r="D14808" t="s">
        <v>34000</v>
      </c>
      <c r="E14808" t="s">
        <v>20</v>
      </c>
      <c r="F14808" t="s">
        <v>5183</v>
      </c>
      <c r="G14808">
        <v>18087405</v>
      </c>
      <c r="H14808">
        <v>18087427</v>
      </c>
      <c r="I14808" t="s">
        <v>22</v>
      </c>
      <c r="J14808">
        <v>1</v>
      </c>
      <c r="K14808">
        <v>0</v>
      </c>
      <c r="L14808" t="s">
        <v>23</v>
      </c>
      <c r="M14808" t="s">
        <v>24</v>
      </c>
      <c r="N14808" t="s">
        <v>33090</v>
      </c>
      <c r="O14808" t="s">
        <v>33903</v>
      </c>
      <c r="P14808" t="s">
        <v>34001</v>
      </c>
    </row>
    <row r="14809" spans="1:16">
      <c r="A14809" t="s">
        <v>33047</v>
      </c>
      <c r="B14809" t="s">
        <v>33048</v>
      </c>
      <c r="C14809" t="s">
        <v>17246</v>
      </c>
      <c r="D14809" t="s">
        <v>17247</v>
      </c>
      <c r="E14809" t="s">
        <v>20</v>
      </c>
      <c r="F14809" t="s">
        <v>5183</v>
      </c>
      <c r="G14809">
        <v>26999873</v>
      </c>
      <c r="H14809">
        <v>26999895</v>
      </c>
      <c r="I14809" t="s">
        <v>22</v>
      </c>
      <c r="J14809">
        <v>2</v>
      </c>
      <c r="K14809">
        <v>0</v>
      </c>
      <c r="L14809" t="s">
        <v>57</v>
      </c>
      <c r="M14809" t="s">
        <v>24</v>
      </c>
      <c r="N14809" t="s">
        <v>33059</v>
      </c>
      <c r="O14809" t="s">
        <v>34002</v>
      </c>
      <c r="P14809" t="s">
        <v>34003</v>
      </c>
    </row>
    <row r="14810" spans="1:16">
      <c r="A14810" t="s">
        <v>33047</v>
      </c>
      <c r="B14810" t="s">
        <v>33048</v>
      </c>
      <c r="C14810" t="s">
        <v>5267</v>
      </c>
      <c r="D14810" t="s">
        <v>5268</v>
      </c>
      <c r="E14810" t="s">
        <v>20</v>
      </c>
      <c r="F14810" t="s">
        <v>5183</v>
      </c>
      <c r="G14810">
        <v>27870211</v>
      </c>
      <c r="H14810">
        <v>27870235</v>
      </c>
      <c r="I14810" t="s">
        <v>22</v>
      </c>
      <c r="J14810">
        <v>14</v>
      </c>
      <c r="K14810">
        <v>0</v>
      </c>
      <c r="L14810" t="s">
        <v>1165</v>
      </c>
      <c r="M14810" t="s">
        <v>24</v>
      </c>
      <c r="N14810" t="s">
        <v>34004</v>
      </c>
      <c r="O14810" t="s">
        <v>34005</v>
      </c>
      <c r="P14810" t="s">
        <v>34006</v>
      </c>
    </row>
    <row r="14811" spans="1:16">
      <c r="A14811" t="s">
        <v>33047</v>
      </c>
      <c r="B14811" t="s">
        <v>33048</v>
      </c>
      <c r="C14811" t="s">
        <v>34007</v>
      </c>
      <c r="D14811" t="s">
        <v>34008</v>
      </c>
      <c r="E14811" t="s">
        <v>20</v>
      </c>
      <c r="F14811" t="s">
        <v>5183</v>
      </c>
      <c r="G14811">
        <v>27899847</v>
      </c>
      <c r="H14811">
        <v>27899870</v>
      </c>
      <c r="I14811" t="s">
        <v>22</v>
      </c>
      <c r="J14811">
        <v>1</v>
      </c>
      <c r="K14811">
        <v>0</v>
      </c>
      <c r="L14811" t="s">
        <v>30</v>
      </c>
      <c r="M14811" t="s">
        <v>24</v>
      </c>
      <c r="N14811" t="s">
        <v>33155</v>
      </c>
      <c r="O14811" t="s">
        <v>34009</v>
      </c>
      <c r="P14811" t="s">
        <v>34010</v>
      </c>
    </row>
    <row r="14812" spans="1:16">
      <c r="A14812" t="s">
        <v>33047</v>
      </c>
      <c r="B14812" t="s">
        <v>33048</v>
      </c>
      <c r="C14812" t="s">
        <v>34011</v>
      </c>
      <c r="D14812" t="s">
        <v>34012</v>
      </c>
      <c r="E14812" t="s">
        <v>20</v>
      </c>
      <c r="F14812" t="s">
        <v>5183</v>
      </c>
      <c r="G14812">
        <v>36916696</v>
      </c>
      <c r="H14812">
        <v>36916722</v>
      </c>
      <c r="I14812" t="s">
        <v>22</v>
      </c>
      <c r="J14812">
        <v>13</v>
      </c>
      <c r="K14812">
        <v>0</v>
      </c>
      <c r="L14812" t="s">
        <v>294</v>
      </c>
      <c r="M14812" t="s">
        <v>24</v>
      </c>
      <c r="N14812" t="s">
        <v>34013</v>
      </c>
      <c r="O14812" t="s">
        <v>34014</v>
      </c>
      <c r="P14812" t="s">
        <v>34015</v>
      </c>
    </row>
    <row r="14813" spans="1:16">
      <c r="A14813" t="s">
        <v>33047</v>
      </c>
      <c r="B14813" t="s">
        <v>33048</v>
      </c>
      <c r="C14813" t="s">
        <v>34016</v>
      </c>
      <c r="D14813" t="s">
        <v>34017</v>
      </c>
      <c r="E14813" t="s">
        <v>20</v>
      </c>
      <c r="F14813" t="s">
        <v>5183</v>
      </c>
      <c r="G14813">
        <v>38798710</v>
      </c>
      <c r="H14813">
        <v>38798734</v>
      </c>
      <c r="I14813" t="s">
        <v>37</v>
      </c>
      <c r="J14813">
        <v>2</v>
      </c>
      <c r="K14813">
        <v>0</v>
      </c>
      <c r="L14813" t="s">
        <v>30</v>
      </c>
      <c r="M14813" t="s">
        <v>24</v>
      </c>
      <c r="N14813" t="s">
        <v>34018</v>
      </c>
      <c r="O14813" t="s">
        <v>34019</v>
      </c>
      <c r="P14813" t="s">
        <v>34020</v>
      </c>
    </row>
    <row r="14814" spans="1:16">
      <c r="A14814" t="s">
        <v>33047</v>
      </c>
      <c r="B14814" t="s">
        <v>33048</v>
      </c>
      <c r="C14814" t="s">
        <v>34021</v>
      </c>
      <c r="D14814" t="s">
        <v>34022</v>
      </c>
      <c r="E14814" t="s">
        <v>20</v>
      </c>
      <c r="F14814" t="s">
        <v>5183</v>
      </c>
      <c r="G14814">
        <v>39958960</v>
      </c>
      <c r="H14814">
        <v>39958983</v>
      </c>
      <c r="I14814" t="s">
        <v>37</v>
      </c>
      <c r="J14814">
        <v>2</v>
      </c>
      <c r="K14814">
        <v>0</v>
      </c>
      <c r="L14814" t="s">
        <v>90</v>
      </c>
      <c r="M14814" t="s">
        <v>24</v>
      </c>
      <c r="N14814" t="s">
        <v>33439</v>
      </c>
      <c r="O14814" t="s">
        <v>34023</v>
      </c>
      <c r="P14814" t="s">
        <v>34024</v>
      </c>
    </row>
    <row r="14815" spans="1:16">
      <c r="A14815" t="s">
        <v>33047</v>
      </c>
      <c r="B14815" t="s">
        <v>33048</v>
      </c>
      <c r="C14815" t="s">
        <v>34025</v>
      </c>
      <c r="D14815" t="s">
        <v>34026</v>
      </c>
      <c r="E14815" t="s">
        <v>20</v>
      </c>
      <c r="F14815" t="s">
        <v>5183</v>
      </c>
      <c r="G14815">
        <v>41150454</v>
      </c>
      <c r="H14815">
        <v>41150478</v>
      </c>
      <c r="I14815" t="s">
        <v>22</v>
      </c>
      <c r="J14815">
        <v>1</v>
      </c>
      <c r="K14815">
        <v>0</v>
      </c>
      <c r="L14815" t="s">
        <v>597</v>
      </c>
      <c r="M14815" t="s">
        <v>24</v>
      </c>
      <c r="N14815" t="s">
        <v>34027</v>
      </c>
      <c r="O14815" t="s">
        <v>34028</v>
      </c>
      <c r="P14815" t="s">
        <v>34029</v>
      </c>
    </row>
    <row r="14816" spans="1:16">
      <c r="A14816" t="s">
        <v>33047</v>
      </c>
      <c r="B14816" t="s">
        <v>33048</v>
      </c>
      <c r="C14816" t="s">
        <v>34030</v>
      </c>
      <c r="D14816" t="s">
        <v>34031</v>
      </c>
      <c r="E14816" t="s">
        <v>20</v>
      </c>
      <c r="F14816" t="s">
        <v>5183</v>
      </c>
      <c r="G14816">
        <v>42156596</v>
      </c>
      <c r="H14816">
        <v>42156617</v>
      </c>
      <c r="I14816" t="s">
        <v>37</v>
      </c>
      <c r="J14816">
        <v>1</v>
      </c>
      <c r="K14816">
        <v>0</v>
      </c>
      <c r="L14816" t="s">
        <v>30</v>
      </c>
      <c r="M14816" t="s">
        <v>24</v>
      </c>
      <c r="N14816" t="s">
        <v>33053</v>
      </c>
      <c r="O14816" t="s">
        <v>34032</v>
      </c>
      <c r="P14816" t="s">
        <v>34033</v>
      </c>
    </row>
    <row r="14817" spans="1:16">
      <c r="A14817" t="s">
        <v>33047</v>
      </c>
      <c r="B14817" t="s">
        <v>33048</v>
      </c>
      <c r="C14817" t="s">
        <v>5342</v>
      </c>
      <c r="D14817" t="s">
        <v>5343</v>
      </c>
      <c r="E14817" t="s">
        <v>20</v>
      </c>
      <c r="F14817" t="s">
        <v>5183</v>
      </c>
      <c r="G14817">
        <v>42940200</v>
      </c>
      <c r="H14817">
        <v>42940222</v>
      </c>
      <c r="I14817" t="s">
        <v>37</v>
      </c>
      <c r="J14817">
        <v>1</v>
      </c>
      <c r="K14817">
        <v>0</v>
      </c>
      <c r="L14817" t="s">
        <v>30</v>
      </c>
      <c r="M14817" t="s">
        <v>24</v>
      </c>
      <c r="N14817" t="s">
        <v>33090</v>
      </c>
      <c r="O14817" t="s">
        <v>34034</v>
      </c>
      <c r="P14817" t="s">
        <v>34035</v>
      </c>
    </row>
    <row r="14818" spans="1:16">
      <c r="A14818" t="s">
        <v>33047</v>
      </c>
      <c r="B14818" t="s">
        <v>33048</v>
      </c>
      <c r="C14818" t="s">
        <v>34036</v>
      </c>
      <c r="D14818" t="s">
        <v>34037</v>
      </c>
      <c r="E14818" t="s">
        <v>20</v>
      </c>
      <c r="F14818" t="s">
        <v>5183</v>
      </c>
      <c r="G14818">
        <v>43005573</v>
      </c>
      <c r="H14818">
        <v>43005595</v>
      </c>
      <c r="I14818" t="s">
        <v>37</v>
      </c>
      <c r="J14818">
        <v>2</v>
      </c>
      <c r="K14818">
        <v>0</v>
      </c>
      <c r="L14818" t="s">
        <v>57</v>
      </c>
      <c r="M14818" t="s">
        <v>24</v>
      </c>
      <c r="N14818" t="s">
        <v>34018</v>
      </c>
      <c r="O14818" t="s">
        <v>34038</v>
      </c>
      <c r="P14818" t="s">
        <v>34039</v>
      </c>
    </row>
    <row r="14819" spans="1:16">
      <c r="A14819" t="s">
        <v>33047</v>
      </c>
      <c r="B14819" t="s">
        <v>33048</v>
      </c>
      <c r="C14819" t="s">
        <v>5346</v>
      </c>
      <c r="D14819" t="s">
        <v>5347</v>
      </c>
      <c r="E14819" t="s">
        <v>20</v>
      </c>
      <c r="F14819" t="s">
        <v>5183</v>
      </c>
      <c r="G14819">
        <v>45093601</v>
      </c>
      <c r="H14819">
        <v>45093623</v>
      </c>
      <c r="I14819" t="s">
        <v>37</v>
      </c>
      <c r="J14819">
        <v>1</v>
      </c>
      <c r="K14819">
        <v>0</v>
      </c>
      <c r="L14819" t="s">
        <v>30</v>
      </c>
      <c r="M14819" t="s">
        <v>24</v>
      </c>
      <c r="N14819" t="s">
        <v>33210</v>
      </c>
      <c r="O14819" t="s">
        <v>34040</v>
      </c>
      <c r="P14819" t="s">
        <v>34041</v>
      </c>
    </row>
    <row r="14820" spans="1:16">
      <c r="A14820" t="s">
        <v>33047</v>
      </c>
      <c r="B14820" t="s">
        <v>33048</v>
      </c>
      <c r="C14820" t="s">
        <v>7461</v>
      </c>
      <c r="D14820" t="s">
        <v>7462</v>
      </c>
      <c r="E14820" t="s">
        <v>20</v>
      </c>
      <c r="F14820" t="s">
        <v>5183</v>
      </c>
      <c r="G14820">
        <v>46019001</v>
      </c>
      <c r="H14820">
        <v>46019022</v>
      </c>
      <c r="I14820" t="s">
        <v>22</v>
      </c>
      <c r="J14820">
        <v>3</v>
      </c>
      <c r="K14820">
        <v>0</v>
      </c>
      <c r="L14820" t="s">
        <v>30</v>
      </c>
      <c r="M14820" t="s">
        <v>24</v>
      </c>
      <c r="N14820" t="s">
        <v>33191</v>
      </c>
      <c r="O14820" t="s">
        <v>34042</v>
      </c>
      <c r="P14820" t="s">
        <v>34043</v>
      </c>
    </row>
    <row r="14821" spans="1:16">
      <c r="A14821" t="s">
        <v>33047</v>
      </c>
      <c r="B14821" t="s">
        <v>33048</v>
      </c>
      <c r="C14821" t="s">
        <v>22968</v>
      </c>
      <c r="D14821" t="s">
        <v>22969</v>
      </c>
      <c r="E14821" t="s">
        <v>20</v>
      </c>
      <c r="F14821" t="s">
        <v>5183</v>
      </c>
      <c r="G14821">
        <v>48423441</v>
      </c>
      <c r="H14821">
        <v>48423463</v>
      </c>
      <c r="I14821" t="s">
        <v>22</v>
      </c>
      <c r="J14821">
        <v>2</v>
      </c>
      <c r="K14821">
        <v>0</v>
      </c>
      <c r="L14821" t="s">
        <v>23</v>
      </c>
      <c r="M14821" t="s">
        <v>24</v>
      </c>
      <c r="N14821" t="s">
        <v>33059</v>
      </c>
      <c r="O14821" t="s">
        <v>34044</v>
      </c>
      <c r="P14821" t="s">
        <v>34045</v>
      </c>
    </row>
    <row r="14822" spans="1:16">
      <c r="A14822" t="s">
        <v>33047</v>
      </c>
      <c r="B14822" t="s">
        <v>33048</v>
      </c>
      <c r="C14822" t="s">
        <v>23013</v>
      </c>
      <c r="D14822" t="s">
        <v>23014</v>
      </c>
      <c r="E14822" t="s">
        <v>20</v>
      </c>
      <c r="F14822" t="s">
        <v>5183</v>
      </c>
      <c r="G14822">
        <v>60765666</v>
      </c>
      <c r="H14822">
        <v>60765688</v>
      </c>
      <c r="I14822" t="s">
        <v>22</v>
      </c>
      <c r="J14822">
        <v>1</v>
      </c>
      <c r="K14822">
        <v>0</v>
      </c>
      <c r="L14822" t="s">
        <v>30</v>
      </c>
      <c r="M14822" t="s">
        <v>24</v>
      </c>
      <c r="N14822" t="s">
        <v>33111</v>
      </c>
      <c r="O14822" t="s">
        <v>12961</v>
      </c>
      <c r="P14822" t="s">
        <v>34046</v>
      </c>
    </row>
    <row r="14823" spans="1:16">
      <c r="A14823" t="s">
        <v>33047</v>
      </c>
      <c r="B14823" t="s">
        <v>33048</v>
      </c>
      <c r="C14823" t="s">
        <v>34047</v>
      </c>
      <c r="D14823" t="s">
        <v>34048</v>
      </c>
      <c r="E14823" t="s">
        <v>20</v>
      </c>
      <c r="F14823" t="s">
        <v>5183</v>
      </c>
      <c r="G14823">
        <v>61907631</v>
      </c>
      <c r="H14823">
        <v>61907651</v>
      </c>
      <c r="I14823" t="s">
        <v>22</v>
      </c>
      <c r="J14823">
        <v>8</v>
      </c>
      <c r="K14823">
        <v>0</v>
      </c>
      <c r="L14823" t="s">
        <v>57</v>
      </c>
      <c r="M14823" t="s">
        <v>24</v>
      </c>
      <c r="N14823" t="s">
        <v>34049</v>
      </c>
      <c r="O14823" t="s">
        <v>34050</v>
      </c>
      <c r="P14823" t="e">
        <f>------GUGACACCCAAUUGCCGGGUg</f>
        <v>#NAME?</v>
      </c>
    </row>
    <row r="14824" spans="1:16">
      <c r="A14824" t="s">
        <v>33047</v>
      </c>
      <c r="B14824" t="s">
        <v>33048</v>
      </c>
      <c r="C14824" t="s">
        <v>5458</v>
      </c>
      <c r="D14824" t="s">
        <v>5459</v>
      </c>
      <c r="E14824" t="s">
        <v>20</v>
      </c>
      <c r="F14824" t="s">
        <v>5183</v>
      </c>
      <c r="G14824">
        <v>64802214</v>
      </c>
      <c r="H14824">
        <v>64802239</v>
      </c>
      <c r="I14824" t="s">
        <v>22</v>
      </c>
      <c r="J14824">
        <v>1</v>
      </c>
      <c r="K14824">
        <v>0</v>
      </c>
      <c r="L14824" t="s">
        <v>23</v>
      </c>
      <c r="M14824" t="s">
        <v>24</v>
      </c>
      <c r="N14824" t="s">
        <v>34051</v>
      </c>
      <c r="O14824" t="s">
        <v>34052</v>
      </c>
      <c r="P14824" t="s">
        <v>34053</v>
      </c>
    </row>
    <row r="14825" spans="1:16">
      <c r="A14825" t="s">
        <v>33047</v>
      </c>
      <c r="B14825" t="s">
        <v>33048</v>
      </c>
      <c r="C14825" t="s">
        <v>34054</v>
      </c>
      <c r="D14825" t="s">
        <v>34055</v>
      </c>
      <c r="E14825" t="s">
        <v>20</v>
      </c>
      <c r="F14825" t="s">
        <v>5183</v>
      </c>
      <c r="G14825">
        <v>66449104</v>
      </c>
      <c r="H14825">
        <v>66449128</v>
      </c>
      <c r="I14825" t="s">
        <v>37</v>
      </c>
      <c r="J14825">
        <v>3</v>
      </c>
      <c r="K14825">
        <v>0</v>
      </c>
      <c r="L14825" t="s">
        <v>30</v>
      </c>
      <c r="M14825" t="s">
        <v>31</v>
      </c>
      <c r="N14825" t="s">
        <v>33767</v>
      </c>
      <c r="O14825" t="s">
        <v>34056</v>
      </c>
      <c r="P14825" t="s">
        <v>34057</v>
      </c>
    </row>
    <row r="14826" spans="1:16">
      <c r="A14826" t="s">
        <v>33047</v>
      </c>
      <c r="B14826" t="s">
        <v>33048</v>
      </c>
      <c r="C14826" t="s">
        <v>34058</v>
      </c>
      <c r="D14826" t="s">
        <v>34059</v>
      </c>
      <c r="E14826" t="s">
        <v>20</v>
      </c>
      <c r="F14826" t="s">
        <v>5183</v>
      </c>
      <c r="G14826">
        <v>72860031</v>
      </c>
      <c r="H14826">
        <v>72860053</v>
      </c>
      <c r="I14826" t="s">
        <v>37</v>
      </c>
      <c r="J14826">
        <v>1</v>
      </c>
      <c r="K14826">
        <v>0</v>
      </c>
      <c r="L14826" t="s">
        <v>30</v>
      </c>
      <c r="M14826" t="s">
        <v>24</v>
      </c>
      <c r="N14826" t="s">
        <v>33084</v>
      </c>
      <c r="O14826" t="s">
        <v>34060</v>
      </c>
      <c r="P14826" t="s">
        <v>34061</v>
      </c>
    </row>
    <row r="14827" spans="1:16">
      <c r="A14827" t="s">
        <v>33047</v>
      </c>
      <c r="B14827" t="s">
        <v>33048</v>
      </c>
      <c r="C14827" t="s">
        <v>23030</v>
      </c>
      <c r="D14827" t="s">
        <v>23031</v>
      </c>
      <c r="E14827" t="s">
        <v>20</v>
      </c>
      <c r="F14827" t="s">
        <v>5183</v>
      </c>
      <c r="G14827">
        <v>73060918</v>
      </c>
      <c r="H14827">
        <v>73060940</v>
      </c>
      <c r="I14827" t="s">
        <v>22</v>
      </c>
      <c r="J14827">
        <v>2</v>
      </c>
      <c r="K14827">
        <v>0</v>
      </c>
      <c r="L14827" t="s">
        <v>57</v>
      </c>
      <c r="M14827" t="s">
        <v>31</v>
      </c>
      <c r="N14827" t="s">
        <v>33084</v>
      </c>
      <c r="O14827" t="s">
        <v>15702</v>
      </c>
      <c r="P14827" t="s">
        <v>34062</v>
      </c>
    </row>
    <row r="14828" spans="1:16">
      <c r="A14828" t="s">
        <v>33047</v>
      </c>
      <c r="B14828" t="s">
        <v>33048</v>
      </c>
      <c r="C14828" t="s">
        <v>7490</v>
      </c>
      <c r="D14828" t="s">
        <v>7491</v>
      </c>
      <c r="E14828" t="s">
        <v>20</v>
      </c>
      <c r="F14828" t="s">
        <v>5183</v>
      </c>
      <c r="G14828">
        <v>76849509</v>
      </c>
      <c r="H14828">
        <v>76849532</v>
      </c>
      <c r="I14828" t="s">
        <v>37</v>
      </c>
      <c r="J14828">
        <v>14</v>
      </c>
      <c r="K14828">
        <v>0</v>
      </c>
      <c r="L14828" t="s">
        <v>57</v>
      </c>
      <c r="M14828" t="s">
        <v>24</v>
      </c>
      <c r="N14828" t="s">
        <v>33210</v>
      </c>
      <c r="O14828" t="s">
        <v>34063</v>
      </c>
      <c r="P14828" t="s">
        <v>34064</v>
      </c>
    </row>
    <row r="14829" spans="1:16">
      <c r="A14829" t="s">
        <v>33047</v>
      </c>
      <c r="B14829" t="s">
        <v>33048</v>
      </c>
      <c r="C14829" t="s">
        <v>7490</v>
      </c>
      <c r="D14829" t="s">
        <v>7491</v>
      </c>
      <c r="E14829" t="s">
        <v>20</v>
      </c>
      <c r="F14829" t="s">
        <v>5183</v>
      </c>
      <c r="G14829">
        <v>76877189</v>
      </c>
      <c r="H14829">
        <v>76877210</v>
      </c>
      <c r="I14829" t="s">
        <v>37</v>
      </c>
      <c r="J14829">
        <v>1</v>
      </c>
      <c r="K14829">
        <v>0</v>
      </c>
      <c r="L14829" t="s">
        <v>23</v>
      </c>
      <c r="M14829" t="s">
        <v>24</v>
      </c>
      <c r="N14829" t="s">
        <v>33059</v>
      </c>
      <c r="O14829" t="s">
        <v>34065</v>
      </c>
      <c r="P14829" t="s">
        <v>34066</v>
      </c>
    </row>
    <row r="14830" spans="1:16">
      <c r="A14830" t="s">
        <v>33047</v>
      </c>
      <c r="B14830" t="s">
        <v>33048</v>
      </c>
      <c r="C14830" t="s">
        <v>23068</v>
      </c>
      <c r="D14830" t="s">
        <v>23069</v>
      </c>
      <c r="E14830" t="s">
        <v>20</v>
      </c>
      <c r="F14830" t="s">
        <v>5183</v>
      </c>
      <c r="G14830">
        <v>77082430</v>
      </c>
      <c r="H14830">
        <v>77082451</v>
      </c>
      <c r="I14830" t="s">
        <v>22</v>
      </c>
      <c r="J14830">
        <v>2</v>
      </c>
      <c r="K14830">
        <v>0</v>
      </c>
      <c r="L14830" t="s">
        <v>23</v>
      </c>
      <c r="M14830" t="s">
        <v>24</v>
      </c>
      <c r="N14830" t="s">
        <v>33059</v>
      </c>
      <c r="O14830" t="s">
        <v>34067</v>
      </c>
      <c r="P14830" t="s">
        <v>34068</v>
      </c>
    </row>
    <row r="14831" spans="1:16">
      <c r="A14831" t="s">
        <v>33047</v>
      </c>
      <c r="B14831" t="s">
        <v>33048</v>
      </c>
      <c r="C14831" t="s">
        <v>23071</v>
      </c>
      <c r="D14831" t="s">
        <v>23072</v>
      </c>
      <c r="E14831" t="s">
        <v>20</v>
      </c>
      <c r="F14831" t="s">
        <v>5183</v>
      </c>
      <c r="G14831">
        <v>78195273</v>
      </c>
      <c r="H14831">
        <v>78195296</v>
      </c>
      <c r="I14831" t="s">
        <v>22</v>
      </c>
      <c r="J14831">
        <v>1</v>
      </c>
      <c r="K14831">
        <v>0</v>
      </c>
      <c r="L14831" t="s">
        <v>30</v>
      </c>
      <c r="M14831" t="s">
        <v>24</v>
      </c>
      <c r="N14831" t="s">
        <v>33213</v>
      </c>
      <c r="O14831" t="s">
        <v>34069</v>
      </c>
      <c r="P14831" t="s">
        <v>34070</v>
      </c>
    </row>
    <row r="14832" spans="1:16">
      <c r="A14832" t="s">
        <v>33047</v>
      </c>
      <c r="B14832" t="s">
        <v>33048</v>
      </c>
      <c r="C14832" t="s">
        <v>5492</v>
      </c>
      <c r="D14832" t="s">
        <v>5493</v>
      </c>
      <c r="E14832" t="s">
        <v>20</v>
      </c>
      <c r="F14832" t="s">
        <v>5183</v>
      </c>
      <c r="G14832">
        <v>78321207</v>
      </c>
      <c r="H14832">
        <v>78321229</v>
      </c>
      <c r="I14832" t="s">
        <v>22</v>
      </c>
      <c r="J14832">
        <v>3</v>
      </c>
      <c r="K14832">
        <v>0</v>
      </c>
      <c r="L14832" t="s">
        <v>57</v>
      </c>
      <c r="M14832" t="s">
        <v>24</v>
      </c>
      <c r="N14832" t="s">
        <v>33049</v>
      </c>
      <c r="O14832" t="s">
        <v>138</v>
      </c>
      <c r="P14832" t="s">
        <v>34071</v>
      </c>
    </row>
    <row r="14833" spans="1:16">
      <c r="A14833" t="s">
        <v>33047</v>
      </c>
      <c r="B14833" t="s">
        <v>33048</v>
      </c>
      <c r="C14833" t="s">
        <v>5500</v>
      </c>
      <c r="D14833" t="s">
        <v>5501</v>
      </c>
      <c r="E14833" t="s">
        <v>20</v>
      </c>
      <c r="F14833" t="s">
        <v>5183</v>
      </c>
      <c r="G14833">
        <v>79676456</v>
      </c>
      <c r="H14833">
        <v>79676477</v>
      </c>
      <c r="I14833" t="s">
        <v>22</v>
      </c>
      <c r="J14833">
        <v>2</v>
      </c>
      <c r="K14833">
        <v>0</v>
      </c>
      <c r="L14833" t="s">
        <v>90</v>
      </c>
      <c r="M14833" t="s">
        <v>24</v>
      </c>
      <c r="N14833" t="s">
        <v>33084</v>
      </c>
      <c r="O14833" t="s">
        <v>16309</v>
      </c>
      <c r="P14833" t="s">
        <v>34072</v>
      </c>
    </row>
    <row r="14834" spans="1:16">
      <c r="A14834" t="s">
        <v>33047</v>
      </c>
      <c r="B14834" t="s">
        <v>33048</v>
      </c>
      <c r="C14834" t="s">
        <v>34073</v>
      </c>
      <c r="D14834" t="s">
        <v>34074</v>
      </c>
      <c r="E14834" t="s">
        <v>20</v>
      </c>
      <c r="F14834" t="s">
        <v>5183</v>
      </c>
      <c r="G14834">
        <v>79866952</v>
      </c>
      <c r="H14834">
        <v>79866973</v>
      </c>
      <c r="I14834" t="s">
        <v>37</v>
      </c>
      <c r="J14834">
        <v>1</v>
      </c>
      <c r="K14834">
        <v>0</v>
      </c>
      <c r="L14834" t="s">
        <v>23</v>
      </c>
      <c r="M14834" t="s">
        <v>24</v>
      </c>
      <c r="N14834" t="s">
        <v>33084</v>
      </c>
      <c r="O14834" t="s">
        <v>34075</v>
      </c>
      <c r="P14834" t="s">
        <v>34076</v>
      </c>
    </row>
    <row r="14835" spans="1:16">
      <c r="A14835" t="s">
        <v>33047</v>
      </c>
      <c r="B14835" t="s">
        <v>33048</v>
      </c>
      <c r="C14835" t="s">
        <v>12952</v>
      </c>
      <c r="D14835" t="s">
        <v>12953</v>
      </c>
      <c r="E14835" t="s">
        <v>20</v>
      </c>
      <c r="F14835" t="s">
        <v>5183</v>
      </c>
      <c r="G14835">
        <v>79878647</v>
      </c>
      <c r="H14835">
        <v>79878668</v>
      </c>
      <c r="I14835" t="s">
        <v>37</v>
      </c>
      <c r="J14835">
        <v>6</v>
      </c>
      <c r="K14835">
        <v>0</v>
      </c>
      <c r="L14835" t="s">
        <v>57</v>
      </c>
      <c r="M14835" t="s">
        <v>24</v>
      </c>
      <c r="N14835" t="s">
        <v>33059</v>
      </c>
      <c r="O14835" t="s">
        <v>34077</v>
      </c>
      <c r="P14835" t="s">
        <v>34078</v>
      </c>
    </row>
    <row r="14836" spans="1:16">
      <c r="A14836" t="s">
        <v>33047</v>
      </c>
      <c r="B14836" t="s">
        <v>33048</v>
      </c>
      <c r="C14836" t="s">
        <v>12952</v>
      </c>
      <c r="D14836" t="s">
        <v>12953</v>
      </c>
      <c r="E14836" t="s">
        <v>20</v>
      </c>
      <c r="F14836" t="s">
        <v>5183</v>
      </c>
      <c r="G14836">
        <v>79880915</v>
      </c>
      <c r="H14836">
        <v>79880933</v>
      </c>
      <c r="I14836" t="s">
        <v>37</v>
      </c>
      <c r="J14836">
        <v>2</v>
      </c>
      <c r="K14836">
        <v>0</v>
      </c>
      <c r="L14836" t="s">
        <v>23</v>
      </c>
      <c r="M14836" t="s">
        <v>24</v>
      </c>
      <c r="N14836" t="s">
        <v>34079</v>
      </c>
      <c r="O14836" t="s">
        <v>34080</v>
      </c>
      <c r="P14836" t="e">
        <f>------GUGAAGCGGGAGCCGGGUg</f>
        <v>#NAME?</v>
      </c>
    </row>
    <row r="14837" spans="1:16">
      <c r="A14837" t="s">
        <v>33047</v>
      </c>
      <c r="B14837" t="s">
        <v>33048</v>
      </c>
      <c r="C14837" t="s">
        <v>34081</v>
      </c>
      <c r="D14837" t="s">
        <v>34082</v>
      </c>
      <c r="E14837" t="s">
        <v>20</v>
      </c>
      <c r="F14837" t="s">
        <v>5183</v>
      </c>
      <c r="G14837">
        <v>79995529</v>
      </c>
      <c r="H14837">
        <v>79995551</v>
      </c>
      <c r="I14837" t="s">
        <v>37</v>
      </c>
      <c r="J14837">
        <v>1</v>
      </c>
      <c r="K14837">
        <v>0</v>
      </c>
      <c r="L14837" t="s">
        <v>30</v>
      </c>
      <c r="M14837" t="s">
        <v>24</v>
      </c>
      <c r="N14837" t="s">
        <v>33090</v>
      </c>
      <c r="O14837" t="s">
        <v>34083</v>
      </c>
      <c r="P14837" t="s">
        <v>34084</v>
      </c>
    </row>
    <row r="14838" spans="1:16">
      <c r="A14838" t="s">
        <v>33047</v>
      </c>
      <c r="B14838" t="s">
        <v>33048</v>
      </c>
      <c r="C14838" t="s">
        <v>23106</v>
      </c>
      <c r="D14838" t="s">
        <v>23107</v>
      </c>
      <c r="E14838" t="s">
        <v>20</v>
      </c>
      <c r="F14838" t="s">
        <v>5183</v>
      </c>
      <c r="G14838">
        <v>80200734</v>
      </c>
      <c r="H14838">
        <v>80200756</v>
      </c>
      <c r="I14838" t="s">
        <v>37</v>
      </c>
      <c r="J14838">
        <v>14</v>
      </c>
      <c r="K14838">
        <v>2</v>
      </c>
      <c r="L14838" t="s">
        <v>57</v>
      </c>
      <c r="M14838" t="s">
        <v>24</v>
      </c>
      <c r="N14838" t="s">
        <v>33090</v>
      </c>
      <c r="O14838" t="s">
        <v>34085</v>
      </c>
      <c r="P14838" t="s">
        <v>34086</v>
      </c>
    </row>
    <row r="14839" spans="1:16">
      <c r="A14839" t="s">
        <v>33047</v>
      </c>
      <c r="B14839" t="s">
        <v>33048</v>
      </c>
      <c r="C14839" t="s">
        <v>17425</v>
      </c>
      <c r="D14839" t="s">
        <v>17426</v>
      </c>
      <c r="E14839" t="s">
        <v>20</v>
      </c>
      <c r="F14839" t="s">
        <v>5532</v>
      </c>
      <c r="G14839">
        <v>9256838</v>
      </c>
      <c r="H14839">
        <v>9256860</v>
      </c>
      <c r="I14839" t="s">
        <v>22</v>
      </c>
      <c r="J14839">
        <v>1</v>
      </c>
      <c r="K14839">
        <v>0</v>
      </c>
      <c r="L14839" t="s">
        <v>30</v>
      </c>
      <c r="M14839" t="s">
        <v>24</v>
      </c>
      <c r="N14839" t="s">
        <v>33056</v>
      </c>
      <c r="O14839" t="s">
        <v>1328</v>
      </c>
      <c r="P14839" t="s">
        <v>34087</v>
      </c>
    </row>
    <row r="14840" spans="1:16">
      <c r="A14840" t="s">
        <v>33047</v>
      </c>
      <c r="B14840" t="s">
        <v>33048</v>
      </c>
      <c r="C14840" t="s">
        <v>17428</v>
      </c>
      <c r="D14840" t="s">
        <v>17426</v>
      </c>
      <c r="E14840" t="s">
        <v>20</v>
      </c>
      <c r="F14840" t="s">
        <v>5532</v>
      </c>
      <c r="G14840">
        <v>9256838</v>
      </c>
      <c r="H14840">
        <v>9256860</v>
      </c>
      <c r="I14840" t="s">
        <v>22</v>
      </c>
      <c r="J14840">
        <v>1</v>
      </c>
      <c r="K14840">
        <v>0</v>
      </c>
      <c r="L14840" t="s">
        <v>30</v>
      </c>
      <c r="M14840" t="s">
        <v>24</v>
      </c>
      <c r="N14840" t="s">
        <v>33056</v>
      </c>
      <c r="O14840" t="s">
        <v>1328</v>
      </c>
      <c r="P14840" t="s">
        <v>34087</v>
      </c>
    </row>
    <row r="14841" spans="1:16">
      <c r="A14841" t="s">
        <v>33047</v>
      </c>
      <c r="B14841" t="s">
        <v>33048</v>
      </c>
      <c r="C14841" t="s">
        <v>12972</v>
      </c>
      <c r="D14841" t="s">
        <v>12973</v>
      </c>
      <c r="E14841" t="s">
        <v>20</v>
      </c>
      <c r="F14841" t="s">
        <v>5532</v>
      </c>
      <c r="G14841">
        <v>9765922</v>
      </c>
      <c r="H14841">
        <v>9765945</v>
      </c>
      <c r="I14841" t="s">
        <v>22</v>
      </c>
      <c r="J14841">
        <v>1</v>
      </c>
      <c r="K14841">
        <v>0</v>
      </c>
      <c r="L14841" t="s">
        <v>30</v>
      </c>
      <c r="M14841" t="s">
        <v>24</v>
      </c>
      <c r="N14841" t="s">
        <v>33499</v>
      </c>
      <c r="O14841" t="s">
        <v>34088</v>
      </c>
      <c r="P14841" t="s">
        <v>34089</v>
      </c>
    </row>
    <row r="14842" spans="1:16">
      <c r="A14842" t="s">
        <v>33047</v>
      </c>
      <c r="B14842" t="s">
        <v>33048</v>
      </c>
      <c r="C14842" t="s">
        <v>23133</v>
      </c>
      <c r="D14842" t="s">
        <v>23134</v>
      </c>
      <c r="E14842" t="s">
        <v>20</v>
      </c>
      <c r="F14842" t="s">
        <v>5532</v>
      </c>
      <c r="G14842">
        <v>21062313</v>
      </c>
      <c r="H14842">
        <v>21062335</v>
      </c>
      <c r="I14842" t="s">
        <v>22</v>
      </c>
      <c r="J14842">
        <v>1</v>
      </c>
      <c r="K14842">
        <v>0</v>
      </c>
      <c r="L14842" t="s">
        <v>30</v>
      </c>
      <c r="M14842" t="s">
        <v>24</v>
      </c>
      <c r="N14842" t="s">
        <v>33153</v>
      </c>
      <c r="O14842" t="s">
        <v>1202</v>
      </c>
      <c r="P14842" t="s">
        <v>33190</v>
      </c>
    </row>
    <row r="14843" spans="1:16">
      <c r="A14843" t="s">
        <v>33047</v>
      </c>
      <c r="B14843" t="s">
        <v>33048</v>
      </c>
      <c r="C14843" t="s">
        <v>34090</v>
      </c>
      <c r="D14843" t="s">
        <v>34091</v>
      </c>
      <c r="E14843" t="s">
        <v>20</v>
      </c>
      <c r="F14843" t="s">
        <v>5532</v>
      </c>
      <c r="G14843">
        <v>56008279</v>
      </c>
      <c r="H14843">
        <v>56008303</v>
      </c>
      <c r="I14843" t="s">
        <v>22</v>
      </c>
      <c r="J14843">
        <v>5</v>
      </c>
      <c r="K14843">
        <v>0</v>
      </c>
      <c r="L14843" t="s">
        <v>57</v>
      </c>
      <c r="M14843" t="s">
        <v>24</v>
      </c>
      <c r="N14843" t="s">
        <v>34092</v>
      </c>
      <c r="O14843" t="s">
        <v>34093</v>
      </c>
      <c r="P14843" t="s">
        <v>34094</v>
      </c>
    </row>
    <row r="14844" spans="1:16">
      <c r="A14844" t="s">
        <v>33047</v>
      </c>
      <c r="B14844" t="s">
        <v>33048</v>
      </c>
      <c r="C14844" t="s">
        <v>34095</v>
      </c>
      <c r="D14844" t="s">
        <v>34091</v>
      </c>
      <c r="E14844" t="s">
        <v>20</v>
      </c>
      <c r="F14844" t="s">
        <v>5532</v>
      </c>
      <c r="G14844">
        <v>56008279</v>
      </c>
      <c r="H14844">
        <v>56008303</v>
      </c>
      <c r="I14844" t="s">
        <v>22</v>
      </c>
      <c r="J14844">
        <v>5</v>
      </c>
      <c r="K14844">
        <v>0</v>
      </c>
      <c r="L14844" t="s">
        <v>57</v>
      </c>
      <c r="M14844" t="s">
        <v>24</v>
      </c>
      <c r="N14844" t="s">
        <v>34092</v>
      </c>
      <c r="O14844" t="s">
        <v>34093</v>
      </c>
      <c r="P14844" t="s">
        <v>34094</v>
      </c>
    </row>
    <row r="14845" spans="1:16">
      <c r="A14845" t="s">
        <v>33047</v>
      </c>
      <c r="B14845" t="s">
        <v>33048</v>
      </c>
      <c r="C14845" t="s">
        <v>34096</v>
      </c>
      <c r="D14845" t="s">
        <v>34097</v>
      </c>
      <c r="E14845" t="s">
        <v>20</v>
      </c>
      <c r="F14845" t="s">
        <v>5532</v>
      </c>
      <c r="G14845">
        <v>57101411</v>
      </c>
      <c r="H14845">
        <v>57101433</v>
      </c>
      <c r="I14845" t="s">
        <v>37</v>
      </c>
      <c r="J14845">
        <v>1</v>
      </c>
      <c r="K14845">
        <v>0</v>
      </c>
      <c r="L14845" t="s">
        <v>30</v>
      </c>
      <c r="M14845" t="s">
        <v>24</v>
      </c>
      <c r="N14845" t="s">
        <v>33111</v>
      </c>
      <c r="O14845" t="s">
        <v>34098</v>
      </c>
      <c r="P14845" t="s">
        <v>34099</v>
      </c>
    </row>
    <row r="14846" spans="1:16">
      <c r="A14846" t="s">
        <v>33047</v>
      </c>
      <c r="B14846" t="s">
        <v>33048</v>
      </c>
      <c r="C14846" t="s">
        <v>34100</v>
      </c>
      <c r="D14846" t="s">
        <v>34101</v>
      </c>
      <c r="E14846" t="s">
        <v>20</v>
      </c>
      <c r="F14846" t="s">
        <v>5532</v>
      </c>
      <c r="G14846">
        <v>61018235</v>
      </c>
      <c r="H14846">
        <v>61018256</v>
      </c>
      <c r="I14846" t="s">
        <v>37</v>
      </c>
      <c r="J14846">
        <v>1</v>
      </c>
      <c r="K14846">
        <v>0</v>
      </c>
      <c r="L14846" t="s">
        <v>23</v>
      </c>
      <c r="M14846" t="s">
        <v>24</v>
      </c>
      <c r="N14846" t="s">
        <v>33053</v>
      </c>
      <c r="O14846" t="s">
        <v>34102</v>
      </c>
      <c r="P14846" t="s">
        <v>34103</v>
      </c>
    </row>
    <row r="14847" spans="1:16">
      <c r="A14847" t="s">
        <v>33047</v>
      </c>
      <c r="B14847" t="s">
        <v>33048</v>
      </c>
      <c r="C14847" t="s">
        <v>27503</v>
      </c>
      <c r="D14847" t="s">
        <v>27504</v>
      </c>
      <c r="E14847" t="s">
        <v>20</v>
      </c>
      <c r="F14847" t="s">
        <v>5532</v>
      </c>
      <c r="G14847">
        <v>77896137</v>
      </c>
      <c r="H14847">
        <v>77896159</v>
      </c>
      <c r="I14847" t="s">
        <v>22</v>
      </c>
      <c r="J14847">
        <v>1</v>
      </c>
      <c r="K14847">
        <v>0</v>
      </c>
      <c r="L14847" t="s">
        <v>23</v>
      </c>
      <c r="M14847" t="s">
        <v>24</v>
      </c>
      <c r="N14847" t="s">
        <v>33059</v>
      </c>
      <c r="O14847" t="s">
        <v>34104</v>
      </c>
      <c r="P14847" t="s">
        <v>34105</v>
      </c>
    </row>
    <row r="14848" spans="1:16">
      <c r="A14848" t="s">
        <v>33047</v>
      </c>
      <c r="B14848" t="s">
        <v>33048</v>
      </c>
      <c r="C14848" t="s">
        <v>23163</v>
      </c>
      <c r="D14848" t="s">
        <v>23164</v>
      </c>
      <c r="E14848" t="s">
        <v>20</v>
      </c>
      <c r="F14848" t="s">
        <v>5583</v>
      </c>
      <c r="G14848">
        <v>583003</v>
      </c>
      <c r="H14848">
        <v>583024</v>
      </c>
      <c r="I14848" t="s">
        <v>22</v>
      </c>
      <c r="J14848">
        <v>12</v>
      </c>
      <c r="K14848">
        <v>0</v>
      </c>
      <c r="L14848" t="s">
        <v>87</v>
      </c>
      <c r="M14848" t="s">
        <v>24</v>
      </c>
      <c r="N14848" t="s">
        <v>33051</v>
      </c>
      <c r="O14848" t="s">
        <v>34106</v>
      </c>
      <c r="P14848" t="s">
        <v>34107</v>
      </c>
    </row>
    <row r="14849" spans="1:16">
      <c r="A14849" t="s">
        <v>33047</v>
      </c>
      <c r="B14849" t="s">
        <v>33048</v>
      </c>
      <c r="C14849" t="s">
        <v>23169</v>
      </c>
      <c r="D14849" t="s">
        <v>23170</v>
      </c>
      <c r="E14849" t="s">
        <v>20</v>
      </c>
      <c r="F14849" t="s">
        <v>5583</v>
      </c>
      <c r="G14849">
        <v>1088457</v>
      </c>
      <c r="H14849">
        <v>1088483</v>
      </c>
      <c r="I14849" t="s">
        <v>37</v>
      </c>
      <c r="J14849">
        <v>1</v>
      </c>
      <c r="K14849">
        <v>0</v>
      </c>
      <c r="L14849" t="s">
        <v>30</v>
      </c>
      <c r="M14849" t="s">
        <v>24</v>
      </c>
      <c r="N14849" t="s">
        <v>34108</v>
      </c>
      <c r="O14849" t="s">
        <v>34109</v>
      </c>
      <c r="P14849" t="s">
        <v>34110</v>
      </c>
    </row>
    <row r="14850" spans="1:16">
      <c r="A14850" t="s">
        <v>33047</v>
      </c>
      <c r="B14850" t="s">
        <v>33048</v>
      </c>
      <c r="C14850" t="s">
        <v>13042</v>
      </c>
      <c r="D14850" t="s">
        <v>13043</v>
      </c>
      <c r="E14850" t="s">
        <v>20</v>
      </c>
      <c r="F14850" t="s">
        <v>5583</v>
      </c>
      <c r="G14850">
        <v>1108669</v>
      </c>
      <c r="H14850">
        <v>1108690</v>
      </c>
      <c r="I14850" t="s">
        <v>37</v>
      </c>
      <c r="J14850">
        <v>2</v>
      </c>
      <c r="K14850">
        <v>0</v>
      </c>
      <c r="L14850" t="s">
        <v>23</v>
      </c>
      <c r="M14850" t="s">
        <v>24</v>
      </c>
      <c r="N14850" t="s">
        <v>33084</v>
      </c>
      <c r="O14850" t="s">
        <v>34111</v>
      </c>
      <c r="P14850" t="s">
        <v>34112</v>
      </c>
    </row>
    <row r="14851" spans="1:16">
      <c r="A14851" t="s">
        <v>33047</v>
      </c>
      <c r="B14851" t="s">
        <v>33048</v>
      </c>
      <c r="C14851" t="s">
        <v>17495</v>
      </c>
      <c r="D14851" t="s">
        <v>17496</v>
      </c>
      <c r="E14851" t="s">
        <v>20</v>
      </c>
      <c r="F14851" t="s">
        <v>5583</v>
      </c>
      <c r="G14851">
        <v>1428904</v>
      </c>
      <c r="H14851">
        <v>1428924</v>
      </c>
      <c r="I14851" t="s">
        <v>22</v>
      </c>
      <c r="J14851">
        <v>1</v>
      </c>
      <c r="K14851">
        <v>0</v>
      </c>
      <c r="L14851" t="s">
        <v>30</v>
      </c>
      <c r="M14851" t="s">
        <v>24</v>
      </c>
      <c r="N14851" t="s">
        <v>33053</v>
      </c>
      <c r="O14851" t="s">
        <v>34113</v>
      </c>
      <c r="P14851" t="s">
        <v>34114</v>
      </c>
    </row>
    <row r="14852" spans="1:16">
      <c r="A14852" t="s">
        <v>33047</v>
      </c>
      <c r="B14852" t="s">
        <v>33048</v>
      </c>
      <c r="C14852" t="s">
        <v>23181</v>
      </c>
      <c r="D14852" t="s">
        <v>23182</v>
      </c>
      <c r="E14852" t="s">
        <v>20</v>
      </c>
      <c r="F14852" t="s">
        <v>5583</v>
      </c>
      <c r="G14852">
        <v>1473003</v>
      </c>
      <c r="H14852">
        <v>1473025</v>
      </c>
      <c r="I14852" t="s">
        <v>37</v>
      </c>
      <c r="J14852">
        <v>1</v>
      </c>
      <c r="K14852">
        <v>0</v>
      </c>
      <c r="L14852" t="s">
        <v>30</v>
      </c>
      <c r="M14852" t="s">
        <v>24</v>
      </c>
      <c r="N14852" t="s">
        <v>33247</v>
      </c>
      <c r="O14852" t="s">
        <v>34115</v>
      </c>
      <c r="P14852" t="s">
        <v>34116</v>
      </c>
    </row>
    <row r="14853" spans="1:16">
      <c r="A14853" t="s">
        <v>33047</v>
      </c>
      <c r="B14853" t="s">
        <v>33048</v>
      </c>
      <c r="C14853" t="s">
        <v>34117</v>
      </c>
      <c r="D14853" t="s">
        <v>34118</v>
      </c>
      <c r="E14853" t="s">
        <v>20</v>
      </c>
      <c r="F14853" t="s">
        <v>5583</v>
      </c>
      <c r="G14853">
        <v>1577911</v>
      </c>
      <c r="H14853">
        <v>1577933</v>
      </c>
      <c r="I14853" t="s">
        <v>37</v>
      </c>
      <c r="J14853">
        <v>4</v>
      </c>
      <c r="K14853">
        <v>0</v>
      </c>
      <c r="L14853" t="s">
        <v>57</v>
      </c>
      <c r="M14853" t="s">
        <v>24</v>
      </c>
      <c r="N14853" t="s">
        <v>33049</v>
      </c>
      <c r="O14853" t="s">
        <v>138</v>
      </c>
      <c r="P14853" t="s">
        <v>34119</v>
      </c>
    </row>
    <row r="14854" spans="1:16">
      <c r="A14854" t="s">
        <v>33047</v>
      </c>
      <c r="B14854" t="s">
        <v>33048</v>
      </c>
      <c r="C14854" t="s">
        <v>32268</v>
      </c>
      <c r="D14854" t="s">
        <v>32269</v>
      </c>
      <c r="E14854" t="s">
        <v>20</v>
      </c>
      <c r="F14854" t="s">
        <v>5583</v>
      </c>
      <c r="G14854">
        <v>1605448</v>
      </c>
      <c r="H14854">
        <v>1605471</v>
      </c>
      <c r="I14854" t="s">
        <v>37</v>
      </c>
      <c r="J14854">
        <v>2</v>
      </c>
      <c r="K14854">
        <v>0</v>
      </c>
      <c r="L14854" t="s">
        <v>30</v>
      </c>
      <c r="M14854" t="s">
        <v>24</v>
      </c>
      <c r="N14854" t="s">
        <v>33210</v>
      </c>
      <c r="O14854" t="s">
        <v>34120</v>
      </c>
      <c r="P14854" t="s">
        <v>34121</v>
      </c>
    </row>
    <row r="14855" spans="1:16">
      <c r="A14855" t="s">
        <v>33047</v>
      </c>
      <c r="B14855" t="s">
        <v>33048</v>
      </c>
      <c r="C14855" t="s">
        <v>17501</v>
      </c>
      <c r="D14855" t="s">
        <v>17502</v>
      </c>
      <c r="E14855" t="s">
        <v>20</v>
      </c>
      <c r="F14855" t="s">
        <v>5583</v>
      </c>
      <c r="G14855">
        <v>2273140</v>
      </c>
      <c r="H14855">
        <v>2273162</v>
      </c>
      <c r="I14855" t="s">
        <v>22</v>
      </c>
      <c r="J14855">
        <v>24</v>
      </c>
      <c r="K14855">
        <v>6</v>
      </c>
      <c r="L14855" t="s">
        <v>87</v>
      </c>
      <c r="M14855" t="s">
        <v>24</v>
      </c>
      <c r="N14855" t="s">
        <v>33153</v>
      </c>
      <c r="O14855" t="s">
        <v>891</v>
      </c>
      <c r="P14855" t="s">
        <v>34122</v>
      </c>
    </row>
    <row r="14856" spans="1:16">
      <c r="A14856" t="s">
        <v>33047</v>
      </c>
      <c r="B14856" t="s">
        <v>33048</v>
      </c>
      <c r="C14856" t="s">
        <v>23204</v>
      </c>
      <c r="D14856" t="s">
        <v>23205</v>
      </c>
      <c r="E14856" t="s">
        <v>20</v>
      </c>
      <c r="F14856" t="s">
        <v>5583</v>
      </c>
      <c r="G14856">
        <v>2430292</v>
      </c>
      <c r="H14856">
        <v>2430312</v>
      </c>
      <c r="I14856" t="s">
        <v>37</v>
      </c>
      <c r="J14856">
        <v>5</v>
      </c>
      <c r="K14856">
        <v>0</v>
      </c>
      <c r="L14856" t="s">
        <v>57</v>
      </c>
      <c r="M14856" t="s">
        <v>24</v>
      </c>
      <c r="N14856" t="s">
        <v>33059</v>
      </c>
      <c r="O14856" t="s">
        <v>34123</v>
      </c>
      <c r="P14856" t="s">
        <v>34124</v>
      </c>
    </row>
    <row r="14857" spans="1:16">
      <c r="A14857" t="s">
        <v>33047</v>
      </c>
      <c r="B14857" t="s">
        <v>33048</v>
      </c>
      <c r="C14857" t="s">
        <v>23208</v>
      </c>
      <c r="D14857" t="s">
        <v>23209</v>
      </c>
      <c r="E14857" t="s">
        <v>20</v>
      </c>
      <c r="F14857" t="s">
        <v>5583</v>
      </c>
      <c r="G14857">
        <v>2430292</v>
      </c>
      <c r="H14857">
        <v>2430312</v>
      </c>
      <c r="I14857" t="s">
        <v>37</v>
      </c>
      <c r="J14857">
        <v>5</v>
      </c>
      <c r="K14857">
        <v>0</v>
      </c>
      <c r="L14857" t="s">
        <v>57</v>
      </c>
      <c r="M14857" t="s">
        <v>24</v>
      </c>
      <c r="N14857" t="s">
        <v>33059</v>
      </c>
      <c r="O14857" t="s">
        <v>34123</v>
      </c>
      <c r="P14857" t="s">
        <v>34124</v>
      </c>
    </row>
    <row r="14858" spans="1:16">
      <c r="A14858" t="s">
        <v>33047</v>
      </c>
      <c r="B14858" t="s">
        <v>33048</v>
      </c>
      <c r="C14858" t="s">
        <v>23243</v>
      </c>
      <c r="D14858" t="s">
        <v>23244</v>
      </c>
      <c r="E14858" t="s">
        <v>20</v>
      </c>
      <c r="F14858" t="s">
        <v>5583</v>
      </c>
      <c r="G14858">
        <v>4838884</v>
      </c>
      <c r="H14858">
        <v>4838908</v>
      </c>
      <c r="I14858" t="s">
        <v>37</v>
      </c>
      <c r="J14858">
        <v>2</v>
      </c>
      <c r="K14858">
        <v>0</v>
      </c>
      <c r="L14858" t="s">
        <v>57</v>
      </c>
      <c r="M14858" t="s">
        <v>24</v>
      </c>
      <c r="N14858" t="s">
        <v>34125</v>
      </c>
      <c r="O14858" t="s">
        <v>34126</v>
      </c>
      <c r="P14858" t="s">
        <v>34127</v>
      </c>
    </row>
    <row r="14859" spans="1:16">
      <c r="A14859" t="s">
        <v>33047</v>
      </c>
      <c r="B14859" t="s">
        <v>33048</v>
      </c>
      <c r="C14859" t="s">
        <v>17514</v>
      </c>
      <c r="D14859" t="s">
        <v>17515</v>
      </c>
      <c r="E14859" t="s">
        <v>20</v>
      </c>
      <c r="F14859" t="s">
        <v>5583</v>
      </c>
      <c r="G14859">
        <v>5205578</v>
      </c>
      <c r="H14859">
        <v>5205599</v>
      </c>
      <c r="I14859" t="s">
        <v>37</v>
      </c>
      <c r="J14859">
        <v>3</v>
      </c>
      <c r="K14859">
        <v>0</v>
      </c>
      <c r="L14859" t="s">
        <v>57</v>
      </c>
      <c r="M14859" t="s">
        <v>24</v>
      </c>
      <c r="N14859" t="s">
        <v>33053</v>
      </c>
      <c r="O14859" t="s">
        <v>34128</v>
      </c>
      <c r="P14859" t="s">
        <v>34129</v>
      </c>
    </row>
    <row r="14860" spans="1:16">
      <c r="A14860" t="s">
        <v>33047</v>
      </c>
      <c r="B14860" t="s">
        <v>33048</v>
      </c>
      <c r="C14860" t="s">
        <v>5610</v>
      </c>
      <c r="D14860" t="s">
        <v>5611</v>
      </c>
      <c r="E14860" t="s">
        <v>20</v>
      </c>
      <c r="F14860" t="s">
        <v>5583</v>
      </c>
      <c r="G14860">
        <v>6440880</v>
      </c>
      <c r="H14860">
        <v>6440901</v>
      </c>
      <c r="I14860" t="s">
        <v>37</v>
      </c>
      <c r="J14860">
        <v>1</v>
      </c>
      <c r="K14860">
        <v>0</v>
      </c>
      <c r="L14860" t="s">
        <v>597</v>
      </c>
      <c r="M14860" t="s">
        <v>24</v>
      </c>
      <c r="N14860" t="s">
        <v>33084</v>
      </c>
      <c r="O14860" t="s">
        <v>34130</v>
      </c>
      <c r="P14860" t="s">
        <v>34131</v>
      </c>
    </row>
    <row r="14861" spans="1:16">
      <c r="A14861" t="s">
        <v>33047</v>
      </c>
      <c r="B14861" t="s">
        <v>33048</v>
      </c>
      <c r="C14861" t="s">
        <v>34132</v>
      </c>
      <c r="D14861" t="s">
        <v>34133</v>
      </c>
      <c r="E14861" t="s">
        <v>20</v>
      </c>
      <c r="F14861" t="s">
        <v>5583</v>
      </c>
      <c r="G14861">
        <v>6744592</v>
      </c>
      <c r="H14861">
        <v>6744614</v>
      </c>
      <c r="I14861" t="s">
        <v>22</v>
      </c>
      <c r="J14861">
        <v>2</v>
      </c>
      <c r="K14861">
        <v>0</v>
      </c>
      <c r="L14861" t="s">
        <v>23</v>
      </c>
      <c r="M14861" t="s">
        <v>31</v>
      </c>
      <c r="N14861" t="s">
        <v>33049</v>
      </c>
      <c r="O14861" t="s">
        <v>138</v>
      </c>
      <c r="P14861" t="s">
        <v>34134</v>
      </c>
    </row>
    <row r="14862" spans="1:16">
      <c r="A14862" t="s">
        <v>33047</v>
      </c>
      <c r="B14862" t="s">
        <v>33048</v>
      </c>
      <c r="C14862" t="s">
        <v>23267</v>
      </c>
      <c r="D14862" t="s">
        <v>23268</v>
      </c>
      <c r="E14862" t="s">
        <v>20</v>
      </c>
      <c r="F14862" t="s">
        <v>5583</v>
      </c>
      <c r="G14862">
        <v>7978897</v>
      </c>
      <c r="H14862">
        <v>7978919</v>
      </c>
      <c r="I14862" t="s">
        <v>22</v>
      </c>
      <c r="J14862">
        <v>1</v>
      </c>
      <c r="K14862">
        <v>0</v>
      </c>
      <c r="L14862" t="s">
        <v>23</v>
      </c>
      <c r="M14862" t="s">
        <v>24</v>
      </c>
      <c r="N14862" t="s">
        <v>33153</v>
      </c>
      <c r="O14862" t="s">
        <v>43</v>
      </c>
      <c r="P14862" t="s">
        <v>34135</v>
      </c>
    </row>
    <row r="14863" spans="1:16">
      <c r="A14863" t="s">
        <v>33047</v>
      </c>
      <c r="B14863" t="s">
        <v>33048</v>
      </c>
      <c r="C14863" t="s">
        <v>13071</v>
      </c>
      <c r="D14863" t="s">
        <v>13072</v>
      </c>
      <c r="E14863" t="s">
        <v>20</v>
      </c>
      <c r="F14863" t="s">
        <v>5583</v>
      </c>
      <c r="G14863">
        <v>10257110</v>
      </c>
      <c r="H14863">
        <v>10257132</v>
      </c>
      <c r="I14863" t="s">
        <v>37</v>
      </c>
      <c r="J14863">
        <v>3</v>
      </c>
      <c r="K14863">
        <v>0</v>
      </c>
      <c r="L14863" t="s">
        <v>57</v>
      </c>
      <c r="M14863" t="s">
        <v>24</v>
      </c>
      <c r="N14863" t="s">
        <v>33056</v>
      </c>
      <c r="O14863" t="s">
        <v>34136</v>
      </c>
      <c r="P14863" t="s">
        <v>34137</v>
      </c>
    </row>
    <row r="14864" spans="1:16">
      <c r="A14864" t="s">
        <v>33047</v>
      </c>
      <c r="B14864" t="s">
        <v>33048</v>
      </c>
      <c r="C14864" t="s">
        <v>13082</v>
      </c>
      <c r="D14864" t="s">
        <v>13082</v>
      </c>
      <c r="E14864" t="s">
        <v>20</v>
      </c>
      <c r="F14864" t="s">
        <v>5583</v>
      </c>
      <c r="G14864">
        <v>11672035</v>
      </c>
      <c r="H14864">
        <v>11672057</v>
      </c>
      <c r="I14864" t="s">
        <v>22</v>
      </c>
      <c r="J14864">
        <v>1</v>
      </c>
      <c r="K14864">
        <v>0</v>
      </c>
      <c r="L14864" t="s">
        <v>30</v>
      </c>
      <c r="M14864" t="s">
        <v>31</v>
      </c>
      <c r="N14864" t="s">
        <v>33056</v>
      </c>
      <c r="O14864" t="s">
        <v>33871</v>
      </c>
      <c r="P14864" t="s">
        <v>34138</v>
      </c>
    </row>
    <row r="14865" spans="1:16">
      <c r="A14865" t="s">
        <v>33047</v>
      </c>
      <c r="B14865" t="s">
        <v>33048</v>
      </c>
      <c r="C14865" t="s">
        <v>5698</v>
      </c>
      <c r="D14865" t="s">
        <v>5699</v>
      </c>
      <c r="E14865" t="s">
        <v>20</v>
      </c>
      <c r="F14865" t="s">
        <v>5583</v>
      </c>
      <c r="G14865">
        <v>13250498</v>
      </c>
      <c r="H14865">
        <v>13250520</v>
      </c>
      <c r="I14865" t="s">
        <v>22</v>
      </c>
      <c r="J14865">
        <v>9</v>
      </c>
      <c r="K14865">
        <v>0</v>
      </c>
      <c r="L14865" t="s">
        <v>87</v>
      </c>
      <c r="M14865" t="s">
        <v>24</v>
      </c>
      <c r="N14865" t="s">
        <v>33090</v>
      </c>
      <c r="O14865" t="s">
        <v>33144</v>
      </c>
      <c r="P14865" t="s">
        <v>34139</v>
      </c>
    </row>
    <row r="14866" spans="1:16">
      <c r="A14866" t="s">
        <v>33047</v>
      </c>
      <c r="B14866" t="s">
        <v>33048</v>
      </c>
      <c r="C14866" t="s">
        <v>7539</v>
      </c>
      <c r="D14866" t="s">
        <v>7540</v>
      </c>
      <c r="E14866" t="s">
        <v>20</v>
      </c>
      <c r="F14866" t="s">
        <v>5583</v>
      </c>
      <c r="G14866">
        <v>15302958</v>
      </c>
      <c r="H14866">
        <v>15302981</v>
      </c>
      <c r="I14866" t="s">
        <v>37</v>
      </c>
      <c r="J14866">
        <v>1</v>
      </c>
      <c r="K14866">
        <v>0</v>
      </c>
      <c r="L14866" t="s">
        <v>30</v>
      </c>
      <c r="M14866" t="s">
        <v>24</v>
      </c>
      <c r="N14866" t="s">
        <v>34140</v>
      </c>
      <c r="O14866" t="s">
        <v>34141</v>
      </c>
      <c r="P14866" t="s">
        <v>34142</v>
      </c>
    </row>
    <row r="14867" spans="1:16">
      <c r="A14867" t="s">
        <v>33047</v>
      </c>
      <c r="B14867" t="s">
        <v>33048</v>
      </c>
      <c r="C14867" t="s">
        <v>5707</v>
      </c>
      <c r="D14867" t="s">
        <v>5708</v>
      </c>
      <c r="E14867" t="s">
        <v>20</v>
      </c>
      <c r="F14867" t="s">
        <v>5583</v>
      </c>
      <c r="G14867">
        <v>15769170</v>
      </c>
      <c r="H14867">
        <v>15769197</v>
      </c>
      <c r="I14867" t="s">
        <v>22</v>
      </c>
      <c r="J14867">
        <v>2</v>
      </c>
      <c r="K14867">
        <v>0</v>
      </c>
      <c r="L14867" t="s">
        <v>57</v>
      </c>
      <c r="M14867" t="s">
        <v>24</v>
      </c>
      <c r="N14867" t="s">
        <v>34143</v>
      </c>
      <c r="O14867" t="s">
        <v>34144</v>
      </c>
      <c r="P14867" t="s">
        <v>34145</v>
      </c>
    </row>
    <row r="14868" spans="1:16">
      <c r="A14868" t="s">
        <v>33047</v>
      </c>
      <c r="B14868" t="s">
        <v>33048</v>
      </c>
      <c r="C14868" t="s">
        <v>13103</v>
      </c>
      <c r="D14868" t="s">
        <v>13104</v>
      </c>
      <c r="E14868" t="s">
        <v>20</v>
      </c>
      <c r="F14868" t="s">
        <v>5583</v>
      </c>
      <c r="G14868">
        <v>18284891</v>
      </c>
      <c r="H14868">
        <v>18284912</v>
      </c>
      <c r="I14868" t="s">
        <v>22</v>
      </c>
      <c r="J14868">
        <v>1</v>
      </c>
      <c r="K14868">
        <v>0</v>
      </c>
      <c r="L14868" t="s">
        <v>23</v>
      </c>
      <c r="M14868" t="s">
        <v>24</v>
      </c>
      <c r="N14868" t="s">
        <v>33084</v>
      </c>
      <c r="O14868" t="s">
        <v>34146</v>
      </c>
      <c r="P14868" t="s">
        <v>34147</v>
      </c>
    </row>
    <row r="14869" spans="1:16">
      <c r="A14869" t="s">
        <v>33047</v>
      </c>
      <c r="B14869" t="s">
        <v>33048</v>
      </c>
      <c r="C14869" t="s">
        <v>5736</v>
      </c>
      <c r="D14869" t="s">
        <v>5737</v>
      </c>
      <c r="E14869" t="s">
        <v>20</v>
      </c>
      <c r="F14869" t="s">
        <v>5583</v>
      </c>
      <c r="G14869">
        <v>21366857</v>
      </c>
      <c r="H14869">
        <v>21366879</v>
      </c>
      <c r="I14869" t="s">
        <v>22</v>
      </c>
      <c r="J14869">
        <v>27</v>
      </c>
      <c r="K14869">
        <v>0</v>
      </c>
      <c r="L14869" t="s">
        <v>87</v>
      </c>
      <c r="M14869" t="s">
        <v>24</v>
      </c>
      <c r="N14869" t="s">
        <v>33439</v>
      </c>
      <c r="O14869" t="s">
        <v>34148</v>
      </c>
      <c r="P14869" t="s">
        <v>34149</v>
      </c>
    </row>
    <row r="14870" spans="1:16">
      <c r="A14870" t="s">
        <v>33047</v>
      </c>
      <c r="B14870" t="s">
        <v>33048</v>
      </c>
      <c r="C14870" t="s">
        <v>7562</v>
      </c>
      <c r="D14870" t="s">
        <v>7563</v>
      </c>
      <c r="E14870" t="s">
        <v>20</v>
      </c>
      <c r="F14870" t="s">
        <v>5583</v>
      </c>
      <c r="G14870">
        <v>34919376</v>
      </c>
      <c r="H14870">
        <v>34919397</v>
      </c>
      <c r="I14870" t="s">
        <v>22</v>
      </c>
      <c r="J14870">
        <v>2</v>
      </c>
      <c r="K14870">
        <v>0</v>
      </c>
      <c r="L14870" t="s">
        <v>30</v>
      </c>
      <c r="M14870" t="s">
        <v>24</v>
      </c>
      <c r="N14870" t="s">
        <v>33128</v>
      </c>
      <c r="O14870" t="s">
        <v>34150</v>
      </c>
      <c r="P14870" t="s">
        <v>34151</v>
      </c>
    </row>
    <row r="14871" spans="1:16">
      <c r="A14871" t="s">
        <v>33047</v>
      </c>
      <c r="B14871" t="s">
        <v>33048</v>
      </c>
      <c r="C14871" t="s">
        <v>13126</v>
      </c>
      <c r="D14871" t="s">
        <v>13127</v>
      </c>
      <c r="E14871" t="s">
        <v>20</v>
      </c>
      <c r="F14871" t="s">
        <v>5583</v>
      </c>
      <c r="G14871">
        <v>36259357</v>
      </c>
      <c r="H14871">
        <v>36259380</v>
      </c>
      <c r="I14871" t="s">
        <v>22</v>
      </c>
      <c r="J14871">
        <v>1</v>
      </c>
      <c r="K14871">
        <v>0</v>
      </c>
      <c r="L14871" t="s">
        <v>23</v>
      </c>
      <c r="M14871" t="s">
        <v>24</v>
      </c>
      <c r="N14871" t="s">
        <v>33524</v>
      </c>
      <c r="O14871" t="s">
        <v>34152</v>
      </c>
      <c r="P14871" t="s">
        <v>34153</v>
      </c>
    </row>
    <row r="14872" spans="1:16">
      <c r="A14872" t="s">
        <v>33047</v>
      </c>
      <c r="B14872" t="s">
        <v>33048</v>
      </c>
      <c r="C14872" t="s">
        <v>32429</v>
      </c>
      <c r="D14872" t="s">
        <v>32430</v>
      </c>
      <c r="E14872" t="s">
        <v>20</v>
      </c>
      <c r="F14872" t="s">
        <v>5583</v>
      </c>
      <c r="G14872">
        <v>38701990</v>
      </c>
      <c r="H14872">
        <v>38702011</v>
      </c>
      <c r="I14872" t="s">
        <v>37</v>
      </c>
      <c r="J14872">
        <v>2</v>
      </c>
      <c r="K14872">
        <v>0</v>
      </c>
      <c r="L14872" t="s">
        <v>57</v>
      </c>
      <c r="M14872" t="s">
        <v>24</v>
      </c>
      <c r="N14872" t="s">
        <v>33191</v>
      </c>
      <c r="O14872" t="s">
        <v>33253</v>
      </c>
      <c r="P14872" t="s">
        <v>34154</v>
      </c>
    </row>
    <row r="14873" spans="1:16">
      <c r="A14873" t="s">
        <v>33047</v>
      </c>
      <c r="B14873" t="s">
        <v>33048</v>
      </c>
      <c r="C14873" t="s">
        <v>7565</v>
      </c>
      <c r="D14873" t="s">
        <v>7566</v>
      </c>
      <c r="E14873" t="s">
        <v>20</v>
      </c>
      <c r="F14873" t="s">
        <v>5583</v>
      </c>
      <c r="G14873">
        <v>39109842</v>
      </c>
      <c r="H14873">
        <v>39109866</v>
      </c>
      <c r="I14873" t="s">
        <v>22</v>
      </c>
      <c r="J14873">
        <v>5</v>
      </c>
      <c r="K14873">
        <v>0</v>
      </c>
      <c r="L14873" t="s">
        <v>57</v>
      </c>
      <c r="M14873" t="s">
        <v>24</v>
      </c>
      <c r="N14873" t="s">
        <v>34155</v>
      </c>
      <c r="O14873" t="s">
        <v>34156</v>
      </c>
      <c r="P14873" t="s">
        <v>34157</v>
      </c>
    </row>
    <row r="14874" spans="1:16">
      <c r="A14874" t="s">
        <v>33047</v>
      </c>
      <c r="B14874" t="s">
        <v>33048</v>
      </c>
      <c r="C14874" t="s">
        <v>23452</v>
      </c>
      <c r="D14874" t="s">
        <v>23453</v>
      </c>
      <c r="E14874" t="s">
        <v>20</v>
      </c>
      <c r="F14874" t="s">
        <v>5583</v>
      </c>
      <c r="G14874">
        <v>39332138</v>
      </c>
      <c r="H14874">
        <v>39332161</v>
      </c>
      <c r="I14874" t="s">
        <v>37</v>
      </c>
      <c r="J14874">
        <v>3</v>
      </c>
      <c r="K14874">
        <v>0</v>
      </c>
      <c r="L14874" t="s">
        <v>30</v>
      </c>
      <c r="M14874" t="s">
        <v>24</v>
      </c>
      <c r="N14874" t="s">
        <v>33521</v>
      </c>
      <c r="O14874" t="s">
        <v>34158</v>
      </c>
      <c r="P14874" t="s">
        <v>34159</v>
      </c>
    </row>
    <row r="14875" spans="1:16">
      <c r="A14875" t="s">
        <v>33047</v>
      </c>
      <c r="B14875" t="s">
        <v>33048</v>
      </c>
      <c r="C14875" t="s">
        <v>23452</v>
      </c>
      <c r="D14875" t="s">
        <v>23453</v>
      </c>
      <c r="E14875" t="s">
        <v>20</v>
      </c>
      <c r="F14875" t="s">
        <v>5583</v>
      </c>
      <c r="G14875">
        <v>39332649</v>
      </c>
      <c r="H14875">
        <v>39332671</v>
      </c>
      <c r="I14875" t="s">
        <v>37</v>
      </c>
      <c r="J14875">
        <v>1</v>
      </c>
      <c r="K14875">
        <v>0</v>
      </c>
      <c r="L14875" t="s">
        <v>30</v>
      </c>
      <c r="M14875" t="s">
        <v>31</v>
      </c>
      <c r="N14875" t="s">
        <v>33059</v>
      </c>
      <c r="O14875" t="s">
        <v>34160</v>
      </c>
      <c r="P14875" t="s">
        <v>34161</v>
      </c>
    </row>
    <row r="14876" spans="1:16">
      <c r="A14876" t="s">
        <v>33047</v>
      </c>
      <c r="B14876" t="s">
        <v>33048</v>
      </c>
      <c r="C14876" t="s">
        <v>7568</v>
      </c>
      <c r="D14876" t="s">
        <v>7569</v>
      </c>
      <c r="E14876" t="s">
        <v>20</v>
      </c>
      <c r="F14876" t="s">
        <v>5583</v>
      </c>
      <c r="G14876">
        <v>39805521</v>
      </c>
      <c r="H14876">
        <v>39805544</v>
      </c>
      <c r="I14876" t="s">
        <v>37</v>
      </c>
      <c r="J14876">
        <v>1</v>
      </c>
      <c r="K14876">
        <v>0</v>
      </c>
      <c r="L14876" t="s">
        <v>30</v>
      </c>
      <c r="M14876" t="s">
        <v>24</v>
      </c>
      <c r="N14876" t="s">
        <v>34162</v>
      </c>
      <c r="O14876" t="s">
        <v>34163</v>
      </c>
      <c r="P14876" t="s">
        <v>34164</v>
      </c>
    </row>
    <row r="14877" spans="1:16">
      <c r="A14877" t="s">
        <v>33047</v>
      </c>
      <c r="B14877" t="s">
        <v>33048</v>
      </c>
      <c r="C14877" t="s">
        <v>13136</v>
      </c>
      <c r="D14877" t="s">
        <v>13137</v>
      </c>
      <c r="E14877" t="s">
        <v>20</v>
      </c>
      <c r="F14877" t="s">
        <v>5583</v>
      </c>
      <c r="G14877">
        <v>39918870</v>
      </c>
      <c r="H14877">
        <v>39918896</v>
      </c>
      <c r="I14877" t="s">
        <v>22</v>
      </c>
      <c r="J14877">
        <v>1</v>
      </c>
      <c r="K14877">
        <v>0</v>
      </c>
      <c r="L14877" t="s">
        <v>23</v>
      </c>
      <c r="M14877" t="s">
        <v>24</v>
      </c>
      <c r="N14877" t="s">
        <v>34165</v>
      </c>
      <c r="O14877" t="s">
        <v>34166</v>
      </c>
      <c r="P14877" t="s">
        <v>34167</v>
      </c>
    </row>
    <row r="14878" spans="1:16">
      <c r="A14878" t="s">
        <v>33047</v>
      </c>
      <c r="B14878" t="s">
        <v>33048</v>
      </c>
      <c r="C14878" t="s">
        <v>17595</v>
      </c>
      <c r="D14878" t="s">
        <v>17596</v>
      </c>
      <c r="E14878" t="s">
        <v>20</v>
      </c>
      <c r="F14878" t="s">
        <v>5583</v>
      </c>
      <c r="G14878">
        <v>40745982</v>
      </c>
      <c r="H14878">
        <v>40746004</v>
      </c>
      <c r="I14878" t="s">
        <v>37</v>
      </c>
      <c r="J14878">
        <v>3</v>
      </c>
      <c r="K14878">
        <v>0</v>
      </c>
      <c r="L14878" t="s">
        <v>30</v>
      </c>
      <c r="M14878" t="s">
        <v>24</v>
      </c>
      <c r="N14878" t="s">
        <v>34018</v>
      </c>
      <c r="O14878" t="s">
        <v>34168</v>
      </c>
      <c r="P14878" t="s">
        <v>34169</v>
      </c>
    </row>
    <row r="14879" spans="1:16">
      <c r="A14879" t="s">
        <v>33047</v>
      </c>
      <c r="B14879" t="s">
        <v>33048</v>
      </c>
      <c r="C14879" t="s">
        <v>34170</v>
      </c>
      <c r="D14879" t="s">
        <v>34171</v>
      </c>
      <c r="E14879" t="s">
        <v>20</v>
      </c>
      <c r="F14879" t="s">
        <v>5583</v>
      </c>
      <c r="G14879">
        <v>42373215</v>
      </c>
      <c r="H14879">
        <v>42373237</v>
      </c>
      <c r="I14879" t="s">
        <v>22</v>
      </c>
      <c r="J14879">
        <v>20</v>
      </c>
      <c r="K14879">
        <v>2</v>
      </c>
      <c r="L14879" t="s">
        <v>57</v>
      </c>
      <c r="M14879" t="s">
        <v>24</v>
      </c>
      <c r="N14879" t="s">
        <v>33191</v>
      </c>
      <c r="O14879" t="s">
        <v>34172</v>
      </c>
      <c r="P14879" t="s">
        <v>34173</v>
      </c>
    </row>
    <row r="14880" spans="1:16">
      <c r="A14880" t="s">
        <v>33047</v>
      </c>
      <c r="B14880" t="s">
        <v>33048</v>
      </c>
      <c r="C14880" t="s">
        <v>23514</v>
      </c>
      <c r="D14880" t="s">
        <v>23515</v>
      </c>
      <c r="E14880" t="s">
        <v>20</v>
      </c>
      <c r="F14880" t="s">
        <v>5583</v>
      </c>
      <c r="G14880">
        <v>47223347</v>
      </c>
      <c r="H14880">
        <v>47223368</v>
      </c>
      <c r="I14880" t="s">
        <v>37</v>
      </c>
      <c r="J14880">
        <v>3</v>
      </c>
      <c r="K14880">
        <v>0</v>
      </c>
      <c r="L14880" t="s">
        <v>196</v>
      </c>
      <c r="M14880" t="s">
        <v>24</v>
      </c>
      <c r="N14880" t="s">
        <v>33090</v>
      </c>
      <c r="O14880" t="s">
        <v>34174</v>
      </c>
      <c r="P14880" t="s">
        <v>34175</v>
      </c>
    </row>
    <row r="14881" spans="1:16">
      <c r="A14881" t="s">
        <v>33047</v>
      </c>
      <c r="B14881" t="s">
        <v>33048</v>
      </c>
      <c r="C14881" t="s">
        <v>34176</v>
      </c>
      <c r="D14881" t="s">
        <v>34177</v>
      </c>
      <c r="E14881" t="s">
        <v>20</v>
      </c>
      <c r="F14881" t="s">
        <v>5583</v>
      </c>
      <c r="G14881">
        <v>47778788</v>
      </c>
      <c r="H14881">
        <v>47778809</v>
      </c>
      <c r="I14881" t="s">
        <v>22</v>
      </c>
      <c r="J14881">
        <v>5</v>
      </c>
      <c r="K14881">
        <v>0</v>
      </c>
      <c r="L14881" t="s">
        <v>57</v>
      </c>
      <c r="M14881" t="s">
        <v>24</v>
      </c>
      <c r="N14881" t="s">
        <v>33051</v>
      </c>
      <c r="O14881" t="s">
        <v>34178</v>
      </c>
      <c r="P14881" t="s">
        <v>34179</v>
      </c>
    </row>
    <row r="14882" spans="1:16">
      <c r="A14882" t="s">
        <v>33047</v>
      </c>
      <c r="B14882" t="s">
        <v>33048</v>
      </c>
      <c r="C14882" t="s">
        <v>34180</v>
      </c>
      <c r="D14882" t="s">
        <v>34181</v>
      </c>
      <c r="E14882" t="s">
        <v>20</v>
      </c>
      <c r="F14882" t="s">
        <v>5583</v>
      </c>
      <c r="G14882">
        <v>49459527</v>
      </c>
      <c r="H14882">
        <v>49459551</v>
      </c>
      <c r="I14882" t="s">
        <v>22</v>
      </c>
      <c r="J14882">
        <v>3</v>
      </c>
      <c r="K14882">
        <v>0</v>
      </c>
      <c r="L14882" t="s">
        <v>196</v>
      </c>
      <c r="M14882" t="s">
        <v>24</v>
      </c>
      <c r="N14882" t="s">
        <v>33767</v>
      </c>
      <c r="O14882" t="s">
        <v>34182</v>
      </c>
      <c r="P14882" t="s">
        <v>34183</v>
      </c>
    </row>
    <row r="14883" spans="1:16">
      <c r="A14883" t="s">
        <v>33047</v>
      </c>
      <c r="B14883" t="s">
        <v>33048</v>
      </c>
      <c r="C14883" t="s">
        <v>34184</v>
      </c>
      <c r="D14883" t="s">
        <v>34185</v>
      </c>
      <c r="E14883" t="s">
        <v>20</v>
      </c>
      <c r="F14883" t="s">
        <v>5583</v>
      </c>
      <c r="G14883">
        <v>50170013</v>
      </c>
      <c r="H14883">
        <v>50170035</v>
      </c>
      <c r="I14883" t="s">
        <v>22</v>
      </c>
      <c r="J14883">
        <v>3</v>
      </c>
      <c r="K14883">
        <v>0</v>
      </c>
      <c r="L14883" t="s">
        <v>30</v>
      </c>
      <c r="M14883" t="s">
        <v>24</v>
      </c>
      <c r="N14883" t="s">
        <v>33499</v>
      </c>
      <c r="O14883" t="s">
        <v>34186</v>
      </c>
      <c r="P14883" t="s">
        <v>34187</v>
      </c>
    </row>
    <row r="14884" spans="1:16">
      <c r="A14884" t="s">
        <v>33047</v>
      </c>
      <c r="B14884" t="s">
        <v>33048</v>
      </c>
      <c r="C14884" t="s">
        <v>34188</v>
      </c>
      <c r="D14884" t="s">
        <v>34189</v>
      </c>
      <c r="E14884" t="s">
        <v>20</v>
      </c>
      <c r="F14884" t="s">
        <v>5583</v>
      </c>
      <c r="G14884">
        <v>50312764</v>
      </c>
      <c r="H14884">
        <v>50312785</v>
      </c>
      <c r="I14884" t="s">
        <v>37</v>
      </c>
      <c r="J14884">
        <v>2</v>
      </c>
      <c r="K14884">
        <v>1</v>
      </c>
      <c r="L14884" t="s">
        <v>23</v>
      </c>
      <c r="M14884" t="s">
        <v>24</v>
      </c>
      <c r="N14884" t="s">
        <v>33128</v>
      </c>
      <c r="O14884" t="s">
        <v>34190</v>
      </c>
      <c r="P14884" t="s">
        <v>34191</v>
      </c>
    </row>
    <row r="14885" spans="1:16">
      <c r="A14885" t="s">
        <v>33047</v>
      </c>
      <c r="B14885" t="s">
        <v>33048</v>
      </c>
      <c r="C14885" t="s">
        <v>34192</v>
      </c>
      <c r="D14885" t="s">
        <v>34193</v>
      </c>
      <c r="E14885" t="s">
        <v>20</v>
      </c>
      <c r="F14885" t="s">
        <v>5583</v>
      </c>
      <c r="G14885">
        <v>51301982</v>
      </c>
      <c r="H14885">
        <v>51302003</v>
      </c>
      <c r="I14885" t="s">
        <v>37</v>
      </c>
      <c r="J14885">
        <v>8</v>
      </c>
      <c r="K14885">
        <v>0</v>
      </c>
      <c r="L14885" t="s">
        <v>57</v>
      </c>
      <c r="M14885" t="s">
        <v>24</v>
      </c>
      <c r="N14885" t="s">
        <v>33059</v>
      </c>
      <c r="O14885" t="s">
        <v>34194</v>
      </c>
      <c r="P14885" t="s">
        <v>34195</v>
      </c>
    </row>
    <row r="14886" spans="1:16">
      <c r="A14886" t="s">
        <v>33047</v>
      </c>
      <c r="B14886" t="s">
        <v>33048</v>
      </c>
      <c r="C14886" t="s">
        <v>34196</v>
      </c>
      <c r="D14886" t="s">
        <v>34197</v>
      </c>
      <c r="E14886" t="s">
        <v>20</v>
      </c>
      <c r="F14886" t="s">
        <v>5583</v>
      </c>
      <c r="G14886">
        <v>55859322</v>
      </c>
      <c r="H14886">
        <v>55859348</v>
      </c>
      <c r="I14886" t="s">
        <v>22</v>
      </c>
      <c r="J14886">
        <v>16</v>
      </c>
      <c r="K14886">
        <v>0</v>
      </c>
      <c r="L14886" t="s">
        <v>57</v>
      </c>
      <c r="M14886" t="s">
        <v>24</v>
      </c>
      <c r="N14886" t="s">
        <v>34198</v>
      </c>
      <c r="O14886" t="s">
        <v>34199</v>
      </c>
      <c r="P14886" t="s">
        <v>34200</v>
      </c>
    </row>
    <row r="14887" spans="1:16">
      <c r="A14887" t="s">
        <v>33047</v>
      </c>
      <c r="B14887" t="s">
        <v>33048</v>
      </c>
      <c r="C14887" t="s">
        <v>32564</v>
      </c>
      <c r="D14887" t="s">
        <v>32565</v>
      </c>
      <c r="E14887" t="s">
        <v>20</v>
      </c>
      <c r="F14887" t="s">
        <v>5583</v>
      </c>
      <c r="G14887">
        <v>56156524</v>
      </c>
      <c r="H14887">
        <v>56156547</v>
      </c>
      <c r="I14887" t="s">
        <v>22</v>
      </c>
      <c r="J14887">
        <v>1</v>
      </c>
      <c r="K14887">
        <v>0</v>
      </c>
      <c r="L14887" t="s">
        <v>23</v>
      </c>
      <c r="M14887" t="s">
        <v>24</v>
      </c>
      <c r="N14887" t="s">
        <v>33334</v>
      </c>
      <c r="O14887" t="s">
        <v>34201</v>
      </c>
      <c r="P14887" t="s">
        <v>34202</v>
      </c>
    </row>
    <row r="14888" spans="1:16">
      <c r="A14888" t="s">
        <v>33047</v>
      </c>
      <c r="B14888" t="s">
        <v>33048</v>
      </c>
      <c r="C14888" t="s">
        <v>17638</v>
      </c>
      <c r="D14888" t="s">
        <v>17639</v>
      </c>
      <c r="E14888" t="s">
        <v>20</v>
      </c>
      <c r="F14888" t="s">
        <v>5583</v>
      </c>
      <c r="G14888">
        <v>57727424</v>
      </c>
      <c r="H14888">
        <v>57727447</v>
      </c>
      <c r="I14888" t="s">
        <v>22</v>
      </c>
      <c r="J14888">
        <v>3</v>
      </c>
      <c r="K14888">
        <v>0</v>
      </c>
      <c r="L14888" t="s">
        <v>23</v>
      </c>
      <c r="M14888" t="s">
        <v>24</v>
      </c>
      <c r="N14888" t="s">
        <v>33363</v>
      </c>
      <c r="O14888" t="s">
        <v>34203</v>
      </c>
      <c r="P14888" t="s">
        <v>34204</v>
      </c>
    </row>
    <row r="14889" spans="1:16">
      <c r="A14889" t="s">
        <v>33047</v>
      </c>
      <c r="B14889" t="s">
        <v>33048</v>
      </c>
      <c r="C14889" t="s">
        <v>23645</v>
      </c>
      <c r="D14889" t="s">
        <v>23646</v>
      </c>
      <c r="E14889" t="s">
        <v>20</v>
      </c>
      <c r="F14889" t="s">
        <v>5583</v>
      </c>
      <c r="G14889">
        <v>58984489</v>
      </c>
      <c r="H14889">
        <v>58984514</v>
      </c>
      <c r="I14889" t="s">
        <v>22</v>
      </c>
      <c r="J14889">
        <v>5</v>
      </c>
      <c r="K14889">
        <v>0</v>
      </c>
      <c r="L14889" t="s">
        <v>1165</v>
      </c>
      <c r="M14889" t="s">
        <v>24</v>
      </c>
      <c r="N14889" t="s">
        <v>34205</v>
      </c>
      <c r="O14889" t="s">
        <v>8426</v>
      </c>
      <c r="P14889" t="s">
        <v>34206</v>
      </c>
    </row>
    <row r="14890" spans="1:16">
      <c r="A14890" t="s">
        <v>33047</v>
      </c>
      <c r="B14890" t="s">
        <v>33048</v>
      </c>
      <c r="C14890" t="s">
        <v>34207</v>
      </c>
      <c r="D14890" t="s">
        <v>34208</v>
      </c>
      <c r="E14890" t="s">
        <v>20</v>
      </c>
      <c r="F14890" t="s">
        <v>5583</v>
      </c>
      <c r="G14890">
        <v>59069799</v>
      </c>
      <c r="H14890">
        <v>59069821</v>
      </c>
      <c r="I14890" t="s">
        <v>37</v>
      </c>
      <c r="J14890">
        <v>2</v>
      </c>
      <c r="K14890">
        <v>0</v>
      </c>
      <c r="L14890" t="s">
        <v>23</v>
      </c>
      <c r="M14890" t="s">
        <v>24</v>
      </c>
      <c r="N14890" t="s">
        <v>33090</v>
      </c>
      <c r="O14890" t="s">
        <v>33878</v>
      </c>
      <c r="P14890" t="s">
        <v>34209</v>
      </c>
    </row>
    <row r="14891" spans="1:16">
      <c r="A14891" t="s">
        <v>33047</v>
      </c>
      <c r="B14891" t="s">
        <v>33048</v>
      </c>
      <c r="C14891" t="s">
        <v>34210</v>
      </c>
      <c r="D14891" t="s">
        <v>34211</v>
      </c>
      <c r="E14891" t="s">
        <v>20</v>
      </c>
      <c r="F14891" t="s">
        <v>5870</v>
      </c>
      <c r="G14891">
        <v>3199165</v>
      </c>
      <c r="H14891">
        <v>3199187</v>
      </c>
      <c r="I14891" t="s">
        <v>22</v>
      </c>
      <c r="J14891">
        <v>3</v>
      </c>
      <c r="K14891">
        <v>0</v>
      </c>
      <c r="L14891" t="s">
        <v>57</v>
      </c>
      <c r="M14891" t="s">
        <v>24</v>
      </c>
      <c r="N14891" t="s">
        <v>33053</v>
      </c>
      <c r="O14891" t="s">
        <v>34212</v>
      </c>
      <c r="P14891" t="s">
        <v>34213</v>
      </c>
    </row>
    <row r="14892" spans="1:16">
      <c r="A14892" t="s">
        <v>33047</v>
      </c>
      <c r="B14892" t="s">
        <v>33048</v>
      </c>
      <c r="C14892" t="s">
        <v>34214</v>
      </c>
      <c r="D14892" t="s">
        <v>34215</v>
      </c>
      <c r="E14892" t="s">
        <v>20</v>
      </c>
      <c r="F14892" t="s">
        <v>5870</v>
      </c>
      <c r="G14892">
        <v>24954339</v>
      </c>
      <c r="H14892">
        <v>24954361</v>
      </c>
      <c r="I14892" t="s">
        <v>37</v>
      </c>
      <c r="J14892">
        <v>1</v>
      </c>
      <c r="K14892">
        <v>0</v>
      </c>
      <c r="L14892" t="s">
        <v>30</v>
      </c>
      <c r="M14892" t="s">
        <v>24</v>
      </c>
      <c r="N14892" t="s">
        <v>33090</v>
      </c>
      <c r="O14892" t="s">
        <v>33330</v>
      </c>
      <c r="P14892" t="s">
        <v>34216</v>
      </c>
    </row>
    <row r="14893" spans="1:16">
      <c r="A14893" t="s">
        <v>33047</v>
      </c>
      <c r="B14893" t="s">
        <v>33048</v>
      </c>
      <c r="C14893" t="s">
        <v>5916</v>
      </c>
      <c r="D14893" t="s">
        <v>5917</v>
      </c>
      <c r="E14893" t="s">
        <v>20</v>
      </c>
      <c r="F14893" t="s">
        <v>5870</v>
      </c>
      <c r="G14893">
        <v>31071860</v>
      </c>
      <c r="H14893">
        <v>31071882</v>
      </c>
      <c r="I14893" t="s">
        <v>37</v>
      </c>
      <c r="J14893">
        <v>1</v>
      </c>
      <c r="K14893">
        <v>0</v>
      </c>
      <c r="L14893" t="s">
        <v>23</v>
      </c>
      <c r="M14893" t="s">
        <v>24</v>
      </c>
      <c r="N14893" t="s">
        <v>33111</v>
      </c>
      <c r="O14893" t="s">
        <v>6753</v>
      </c>
      <c r="P14893" t="s">
        <v>34217</v>
      </c>
    </row>
    <row r="14894" spans="1:16">
      <c r="A14894" t="s">
        <v>33047</v>
      </c>
      <c r="B14894" t="s">
        <v>33048</v>
      </c>
      <c r="C14894" t="s">
        <v>32634</v>
      </c>
      <c r="D14894" t="s">
        <v>32635</v>
      </c>
      <c r="E14894" t="s">
        <v>20</v>
      </c>
      <c r="F14894" t="s">
        <v>5870</v>
      </c>
      <c r="G14894">
        <v>35945072</v>
      </c>
      <c r="H14894">
        <v>35945093</v>
      </c>
      <c r="I14894" t="s">
        <v>22</v>
      </c>
      <c r="J14894">
        <v>2</v>
      </c>
      <c r="K14894">
        <v>0</v>
      </c>
      <c r="L14894" t="s">
        <v>57</v>
      </c>
      <c r="M14894" t="s">
        <v>24</v>
      </c>
      <c r="N14894" t="s">
        <v>33051</v>
      </c>
      <c r="O14894" t="s">
        <v>27403</v>
      </c>
      <c r="P14894" t="s">
        <v>34218</v>
      </c>
    </row>
    <row r="14895" spans="1:16">
      <c r="A14895" t="s">
        <v>33047</v>
      </c>
      <c r="B14895" t="s">
        <v>33048</v>
      </c>
      <c r="C14895" t="s">
        <v>5943</v>
      </c>
      <c r="D14895" t="s">
        <v>5944</v>
      </c>
      <c r="E14895" t="s">
        <v>20</v>
      </c>
      <c r="F14895" t="s">
        <v>5870</v>
      </c>
      <c r="G14895">
        <v>36776375</v>
      </c>
      <c r="H14895">
        <v>36776398</v>
      </c>
      <c r="I14895" t="s">
        <v>37</v>
      </c>
      <c r="J14895">
        <v>4</v>
      </c>
      <c r="K14895">
        <v>0</v>
      </c>
      <c r="L14895" t="s">
        <v>30</v>
      </c>
      <c r="M14895" t="s">
        <v>24</v>
      </c>
      <c r="N14895" t="s">
        <v>33576</v>
      </c>
      <c r="O14895" t="s">
        <v>34219</v>
      </c>
      <c r="P14895" t="s">
        <v>34220</v>
      </c>
    </row>
    <row r="14896" spans="1:16">
      <c r="A14896" t="s">
        <v>33047</v>
      </c>
      <c r="B14896" t="s">
        <v>33048</v>
      </c>
      <c r="C14896" t="s">
        <v>13244</v>
      </c>
      <c r="D14896" t="s">
        <v>13245</v>
      </c>
      <c r="E14896" t="s">
        <v>20</v>
      </c>
      <c r="F14896" t="s">
        <v>5870</v>
      </c>
      <c r="G14896">
        <v>37055505</v>
      </c>
      <c r="H14896">
        <v>37055528</v>
      </c>
      <c r="I14896" t="s">
        <v>37</v>
      </c>
      <c r="J14896">
        <v>1</v>
      </c>
      <c r="K14896">
        <v>0</v>
      </c>
      <c r="L14896" t="s">
        <v>30</v>
      </c>
      <c r="M14896" t="s">
        <v>24</v>
      </c>
      <c r="N14896" t="s">
        <v>33210</v>
      </c>
      <c r="O14896" t="s">
        <v>34221</v>
      </c>
      <c r="P14896" t="s">
        <v>34222</v>
      </c>
    </row>
    <row r="14897" spans="1:16">
      <c r="A14897" t="s">
        <v>33047</v>
      </c>
      <c r="B14897" t="s">
        <v>33048</v>
      </c>
      <c r="C14897" t="s">
        <v>13244</v>
      </c>
      <c r="D14897" t="s">
        <v>13245</v>
      </c>
      <c r="E14897" t="s">
        <v>20</v>
      </c>
      <c r="F14897" t="s">
        <v>5870</v>
      </c>
      <c r="G14897">
        <v>37063837</v>
      </c>
      <c r="H14897">
        <v>37063859</v>
      </c>
      <c r="I14897" t="s">
        <v>37</v>
      </c>
      <c r="J14897">
        <v>1</v>
      </c>
      <c r="K14897">
        <v>0</v>
      </c>
      <c r="L14897" t="s">
        <v>23</v>
      </c>
      <c r="M14897" t="s">
        <v>24</v>
      </c>
      <c r="N14897" t="s">
        <v>33111</v>
      </c>
      <c r="O14897" t="s">
        <v>34223</v>
      </c>
      <c r="P14897" t="s">
        <v>34224</v>
      </c>
    </row>
    <row r="14898" spans="1:16">
      <c r="A14898" t="s">
        <v>33047</v>
      </c>
      <c r="B14898" t="s">
        <v>33048</v>
      </c>
      <c r="C14898" t="s">
        <v>34225</v>
      </c>
      <c r="D14898" t="s">
        <v>34226</v>
      </c>
      <c r="E14898" t="s">
        <v>20</v>
      </c>
      <c r="F14898" t="s">
        <v>5870</v>
      </c>
      <c r="G14898">
        <v>43048393</v>
      </c>
      <c r="H14898">
        <v>43048416</v>
      </c>
      <c r="I14898" t="s">
        <v>22</v>
      </c>
      <c r="J14898">
        <v>2</v>
      </c>
      <c r="K14898">
        <v>0</v>
      </c>
      <c r="L14898" t="s">
        <v>57</v>
      </c>
      <c r="M14898" t="s">
        <v>24</v>
      </c>
      <c r="N14898" t="s">
        <v>33576</v>
      </c>
      <c r="O14898" t="s">
        <v>34227</v>
      </c>
      <c r="P14898" t="s">
        <v>34228</v>
      </c>
    </row>
    <row r="14899" spans="1:16">
      <c r="A14899" t="s">
        <v>33047</v>
      </c>
      <c r="B14899" t="s">
        <v>33048</v>
      </c>
      <c r="C14899" t="s">
        <v>34229</v>
      </c>
      <c r="D14899" t="s">
        <v>34230</v>
      </c>
      <c r="E14899" t="s">
        <v>20</v>
      </c>
      <c r="F14899" t="s">
        <v>5870</v>
      </c>
      <c r="G14899">
        <v>44439821</v>
      </c>
      <c r="H14899">
        <v>44439843</v>
      </c>
      <c r="I14899" t="s">
        <v>22</v>
      </c>
      <c r="J14899">
        <v>4</v>
      </c>
      <c r="K14899">
        <v>0</v>
      </c>
      <c r="L14899" t="s">
        <v>87</v>
      </c>
      <c r="M14899" t="s">
        <v>24</v>
      </c>
      <c r="N14899" t="s">
        <v>33111</v>
      </c>
      <c r="O14899" t="s">
        <v>34231</v>
      </c>
      <c r="P14899" t="s">
        <v>34232</v>
      </c>
    </row>
    <row r="14900" spans="1:16">
      <c r="A14900" t="s">
        <v>33047</v>
      </c>
      <c r="B14900" t="s">
        <v>33048</v>
      </c>
      <c r="C14900" t="s">
        <v>17758</v>
      </c>
      <c r="D14900" t="s">
        <v>17759</v>
      </c>
      <c r="E14900" t="s">
        <v>20</v>
      </c>
      <c r="F14900" t="s">
        <v>5870</v>
      </c>
      <c r="G14900">
        <v>56223947</v>
      </c>
      <c r="H14900">
        <v>56223968</v>
      </c>
      <c r="I14900" t="s">
        <v>37</v>
      </c>
      <c r="J14900">
        <v>1</v>
      </c>
      <c r="K14900">
        <v>0</v>
      </c>
      <c r="L14900" t="s">
        <v>23</v>
      </c>
      <c r="M14900" t="s">
        <v>24</v>
      </c>
      <c r="N14900" t="s">
        <v>33051</v>
      </c>
      <c r="O14900" t="s">
        <v>34233</v>
      </c>
      <c r="P14900" t="s">
        <v>34234</v>
      </c>
    </row>
    <row r="14901" spans="1:16">
      <c r="A14901" t="s">
        <v>33047</v>
      </c>
      <c r="B14901" t="s">
        <v>33048</v>
      </c>
      <c r="C14901" t="s">
        <v>17761</v>
      </c>
      <c r="D14901" t="s">
        <v>17759</v>
      </c>
      <c r="E14901" t="s">
        <v>20</v>
      </c>
      <c r="F14901" t="s">
        <v>5870</v>
      </c>
      <c r="G14901">
        <v>56223947</v>
      </c>
      <c r="H14901">
        <v>56223968</v>
      </c>
      <c r="I14901" t="s">
        <v>37</v>
      </c>
      <c r="J14901">
        <v>1</v>
      </c>
      <c r="K14901">
        <v>0</v>
      </c>
      <c r="L14901" t="s">
        <v>23</v>
      </c>
      <c r="M14901" t="s">
        <v>24</v>
      </c>
      <c r="N14901" t="s">
        <v>33051</v>
      </c>
      <c r="O14901" t="s">
        <v>34233</v>
      </c>
      <c r="P14901" t="s">
        <v>34234</v>
      </c>
    </row>
    <row r="14902" spans="1:16">
      <c r="A14902" t="s">
        <v>33047</v>
      </c>
      <c r="B14902" t="s">
        <v>33048</v>
      </c>
      <c r="C14902" t="s">
        <v>34235</v>
      </c>
      <c r="D14902" t="s">
        <v>34236</v>
      </c>
      <c r="E14902" t="s">
        <v>20</v>
      </c>
      <c r="F14902" t="s">
        <v>5870</v>
      </c>
      <c r="G14902">
        <v>60962125</v>
      </c>
      <c r="H14902">
        <v>60962147</v>
      </c>
      <c r="I14902" t="s">
        <v>22</v>
      </c>
      <c r="J14902">
        <v>2</v>
      </c>
      <c r="K14902">
        <v>0</v>
      </c>
      <c r="L14902" t="s">
        <v>30</v>
      </c>
      <c r="M14902" t="s">
        <v>24</v>
      </c>
      <c r="N14902" t="s">
        <v>33076</v>
      </c>
      <c r="O14902" t="s">
        <v>384</v>
      </c>
      <c r="P14902" t="s">
        <v>34237</v>
      </c>
    </row>
    <row r="14903" spans="1:16">
      <c r="A14903" t="s">
        <v>33047</v>
      </c>
      <c r="B14903" t="s">
        <v>33048</v>
      </c>
      <c r="C14903" t="s">
        <v>23780</v>
      </c>
      <c r="D14903" t="s">
        <v>23781</v>
      </c>
      <c r="E14903" t="s">
        <v>20</v>
      </c>
      <c r="F14903" t="s">
        <v>5870</v>
      </c>
      <c r="G14903">
        <v>61444397</v>
      </c>
      <c r="H14903">
        <v>61444418</v>
      </c>
      <c r="I14903" t="s">
        <v>22</v>
      </c>
      <c r="J14903">
        <v>1</v>
      </c>
      <c r="K14903">
        <v>0</v>
      </c>
      <c r="L14903" t="s">
        <v>30</v>
      </c>
      <c r="M14903" t="s">
        <v>24</v>
      </c>
      <c r="N14903" t="s">
        <v>33059</v>
      </c>
      <c r="O14903" t="s">
        <v>34238</v>
      </c>
      <c r="P14903" t="s">
        <v>34239</v>
      </c>
    </row>
    <row r="14904" spans="1:16">
      <c r="A14904" t="s">
        <v>33047</v>
      </c>
      <c r="B14904" t="s">
        <v>33048</v>
      </c>
      <c r="C14904" t="s">
        <v>34240</v>
      </c>
      <c r="D14904" t="s">
        <v>34241</v>
      </c>
      <c r="E14904" t="s">
        <v>20</v>
      </c>
      <c r="F14904" t="s">
        <v>5870</v>
      </c>
      <c r="G14904">
        <v>62688699</v>
      </c>
      <c r="H14904">
        <v>62688722</v>
      </c>
      <c r="I14904" t="s">
        <v>22</v>
      </c>
      <c r="J14904">
        <v>1</v>
      </c>
      <c r="K14904">
        <v>0</v>
      </c>
      <c r="L14904" t="s">
        <v>30</v>
      </c>
      <c r="M14904" t="s">
        <v>24</v>
      </c>
      <c r="N14904" t="s">
        <v>34242</v>
      </c>
      <c r="O14904" t="s">
        <v>34243</v>
      </c>
      <c r="P14904" t="s">
        <v>34244</v>
      </c>
    </row>
    <row r="14905" spans="1:16">
      <c r="A14905" t="s">
        <v>33047</v>
      </c>
      <c r="B14905" t="s">
        <v>33048</v>
      </c>
      <c r="C14905" t="s">
        <v>6075</v>
      </c>
      <c r="D14905" t="s">
        <v>6076</v>
      </c>
      <c r="E14905" t="s">
        <v>20</v>
      </c>
      <c r="F14905" t="s">
        <v>5999</v>
      </c>
      <c r="G14905">
        <v>45522756</v>
      </c>
      <c r="H14905">
        <v>45522779</v>
      </c>
      <c r="I14905" t="s">
        <v>22</v>
      </c>
      <c r="J14905">
        <v>2</v>
      </c>
      <c r="K14905">
        <v>0</v>
      </c>
      <c r="L14905" t="s">
        <v>196</v>
      </c>
      <c r="M14905" t="s">
        <v>31</v>
      </c>
      <c r="N14905" t="s">
        <v>33400</v>
      </c>
      <c r="O14905" t="s">
        <v>34245</v>
      </c>
      <c r="P14905" t="s">
        <v>34246</v>
      </c>
    </row>
    <row r="14906" spans="1:16">
      <c r="A14906" t="s">
        <v>33047</v>
      </c>
      <c r="B14906" t="s">
        <v>33048</v>
      </c>
      <c r="C14906" t="s">
        <v>34247</v>
      </c>
      <c r="D14906" t="s">
        <v>34248</v>
      </c>
      <c r="E14906" t="s">
        <v>20</v>
      </c>
      <c r="F14906" t="s">
        <v>5999</v>
      </c>
      <c r="G14906">
        <v>47610953</v>
      </c>
      <c r="H14906">
        <v>47610975</v>
      </c>
      <c r="I14906" t="s">
        <v>37</v>
      </c>
      <c r="J14906">
        <v>2</v>
      </c>
      <c r="K14906">
        <v>0</v>
      </c>
      <c r="L14906" t="s">
        <v>30</v>
      </c>
      <c r="M14906" t="s">
        <v>24</v>
      </c>
      <c r="N14906" t="s">
        <v>33053</v>
      </c>
      <c r="O14906" t="s">
        <v>34249</v>
      </c>
      <c r="P14906" t="s">
        <v>34250</v>
      </c>
    </row>
    <row r="14907" spans="1:16">
      <c r="A14907" t="s">
        <v>33047</v>
      </c>
      <c r="B14907" t="s">
        <v>33048</v>
      </c>
      <c r="C14907" t="s">
        <v>34251</v>
      </c>
      <c r="D14907" t="s">
        <v>34252</v>
      </c>
      <c r="E14907" t="s">
        <v>20</v>
      </c>
      <c r="F14907" t="s">
        <v>6088</v>
      </c>
      <c r="G14907">
        <v>19163721</v>
      </c>
      <c r="H14907">
        <v>19163748</v>
      </c>
      <c r="I14907" t="s">
        <v>37</v>
      </c>
      <c r="J14907">
        <v>9</v>
      </c>
      <c r="K14907">
        <v>0</v>
      </c>
      <c r="L14907" t="s">
        <v>87</v>
      </c>
      <c r="M14907" t="s">
        <v>24</v>
      </c>
      <c r="N14907" t="s">
        <v>34253</v>
      </c>
      <c r="O14907" t="s">
        <v>34254</v>
      </c>
      <c r="P14907" t="s">
        <v>34255</v>
      </c>
    </row>
    <row r="14908" spans="1:16">
      <c r="A14908" t="s">
        <v>33047</v>
      </c>
      <c r="B14908" t="s">
        <v>33048</v>
      </c>
      <c r="C14908" t="s">
        <v>7660</v>
      </c>
      <c r="D14908" t="s">
        <v>7661</v>
      </c>
      <c r="E14908" t="s">
        <v>20</v>
      </c>
      <c r="F14908" t="s">
        <v>6088</v>
      </c>
      <c r="G14908">
        <v>21288243</v>
      </c>
      <c r="H14908">
        <v>21288265</v>
      </c>
      <c r="I14908" t="s">
        <v>22</v>
      </c>
      <c r="J14908">
        <v>7</v>
      </c>
      <c r="K14908">
        <v>0</v>
      </c>
      <c r="L14908" t="s">
        <v>87</v>
      </c>
      <c r="M14908" t="s">
        <v>24</v>
      </c>
      <c r="N14908" t="s">
        <v>33056</v>
      </c>
      <c r="O14908" t="s">
        <v>33871</v>
      </c>
      <c r="P14908" t="s">
        <v>34256</v>
      </c>
    </row>
    <row r="14909" spans="1:16">
      <c r="A14909" t="s">
        <v>33047</v>
      </c>
      <c r="B14909" t="s">
        <v>33048</v>
      </c>
      <c r="C14909" t="s">
        <v>34257</v>
      </c>
      <c r="D14909" t="s">
        <v>34258</v>
      </c>
      <c r="E14909" t="s">
        <v>20</v>
      </c>
      <c r="F14909" t="s">
        <v>6088</v>
      </c>
      <c r="G14909">
        <v>21288243</v>
      </c>
      <c r="H14909">
        <v>21288265</v>
      </c>
      <c r="I14909" t="s">
        <v>22</v>
      </c>
      <c r="J14909">
        <v>7</v>
      </c>
      <c r="K14909">
        <v>0</v>
      </c>
      <c r="L14909" t="s">
        <v>87</v>
      </c>
      <c r="M14909" t="s">
        <v>24</v>
      </c>
      <c r="N14909" t="s">
        <v>33056</v>
      </c>
      <c r="O14909" t="s">
        <v>33871</v>
      </c>
      <c r="P14909" t="s">
        <v>34256</v>
      </c>
    </row>
    <row r="14910" spans="1:16">
      <c r="A14910" t="s">
        <v>33047</v>
      </c>
      <c r="B14910" t="s">
        <v>33048</v>
      </c>
      <c r="C14910" t="s">
        <v>13435</v>
      </c>
      <c r="D14910" t="s">
        <v>13436</v>
      </c>
      <c r="E14910" t="s">
        <v>20</v>
      </c>
      <c r="F14910" t="s">
        <v>6088</v>
      </c>
      <c r="G14910">
        <v>24730379</v>
      </c>
      <c r="H14910">
        <v>24730402</v>
      </c>
      <c r="I14910" t="s">
        <v>22</v>
      </c>
      <c r="J14910">
        <v>2</v>
      </c>
      <c r="K14910">
        <v>0</v>
      </c>
      <c r="L14910" t="s">
        <v>23</v>
      </c>
      <c r="M14910" t="s">
        <v>31</v>
      </c>
      <c r="N14910" t="s">
        <v>33210</v>
      </c>
      <c r="O14910" t="s">
        <v>34259</v>
      </c>
      <c r="P14910" t="s">
        <v>34260</v>
      </c>
    </row>
    <row r="14911" spans="1:16">
      <c r="A14911" t="s">
        <v>33047</v>
      </c>
      <c r="B14911" t="s">
        <v>33048</v>
      </c>
      <c r="C14911" t="s">
        <v>13455</v>
      </c>
      <c r="D14911" t="s">
        <v>13456</v>
      </c>
      <c r="E14911" t="s">
        <v>20</v>
      </c>
      <c r="F14911" t="s">
        <v>6088</v>
      </c>
      <c r="G14911">
        <v>29192152</v>
      </c>
      <c r="H14911">
        <v>29192175</v>
      </c>
      <c r="I14911" t="s">
        <v>37</v>
      </c>
      <c r="J14911">
        <v>6</v>
      </c>
      <c r="K14911">
        <v>0</v>
      </c>
      <c r="L14911" t="s">
        <v>57</v>
      </c>
      <c r="M14911" t="s">
        <v>24</v>
      </c>
      <c r="N14911" t="s">
        <v>33439</v>
      </c>
      <c r="O14911" t="s">
        <v>34261</v>
      </c>
      <c r="P14911" t="s">
        <v>34262</v>
      </c>
    </row>
    <row r="14912" spans="1:16">
      <c r="A14912" t="s">
        <v>33047</v>
      </c>
      <c r="B14912" t="s">
        <v>33048</v>
      </c>
      <c r="C14912" t="s">
        <v>34263</v>
      </c>
      <c r="D14912" t="s">
        <v>34264</v>
      </c>
      <c r="E14912" t="s">
        <v>20</v>
      </c>
      <c r="F14912" t="s">
        <v>6088</v>
      </c>
      <c r="G14912">
        <v>31013413</v>
      </c>
      <c r="H14912">
        <v>31013434</v>
      </c>
      <c r="I14912" t="s">
        <v>22</v>
      </c>
      <c r="J14912">
        <v>1</v>
      </c>
      <c r="K14912">
        <v>0</v>
      </c>
      <c r="L14912" t="s">
        <v>30</v>
      </c>
      <c r="M14912" t="s">
        <v>24</v>
      </c>
      <c r="N14912" t="s">
        <v>33059</v>
      </c>
      <c r="O14912" t="s">
        <v>34265</v>
      </c>
      <c r="P14912" t="s">
        <v>34266</v>
      </c>
    </row>
    <row r="14913" spans="1:16">
      <c r="A14913" t="s">
        <v>33047</v>
      </c>
      <c r="B14913" t="s">
        <v>33048</v>
      </c>
      <c r="C14913" t="s">
        <v>34267</v>
      </c>
      <c r="D14913" t="s">
        <v>34268</v>
      </c>
      <c r="E14913" t="s">
        <v>20</v>
      </c>
      <c r="F14913" t="s">
        <v>6088</v>
      </c>
      <c r="G14913">
        <v>31487417</v>
      </c>
      <c r="H14913">
        <v>31487440</v>
      </c>
      <c r="I14913" t="s">
        <v>22</v>
      </c>
      <c r="J14913">
        <v>2</v>
      </c>
      <c r="K14913">
        <v>0</v>
      </c>
      <c r="L14913" t="s">
        <v>30</v>
      </c>
      <c r="M14913" t="s">
        <v>24</v>
      </c>
      <c r="N14913" t="s">
        <v>33064</v>
      </c>
      <c r="O14913" t="s">
        <v>34269</v>
      </c>
      <c r="P14913" t="s">
        <v>34270</v>
      </c>
    </row>
    <row r="14914" spans="1:16">
      <c r="A14914" t="s">
        <v>33047</v>
      </c>
      <c r="B14914" t="s">
        <v>33048</v>
      </c>
      <c r="C14914" t="s">
        <v>34271</v>
      </c>
      <c r="D14914" t="s">
        <v>34272</v>
      </c>
      <c r="E14914" t="s">
        <v>20</v>
      </c>
      <c r="F14914" t="s">
        <v>6088</v>
      </c>
      <c r="G14914">
        <v>31503495</v>
      </c>
      <c r="H14914">
        <v>31503516</v>
      </c>
      <c r="I14914" t="s">
        <v>37</v>
      </c>
      <c r="J14914">
        <v>2</v>
      </c>
      <c r="K14914">
        <v>0</v>
      </c>
      <c r="L14914" t="s">
        <v>30</v>
      </c>
      <c r="M14914" t="s">
        <v>24</v>
      </c>
      <c r="N14914" t="s">
        <v>33059</v>
      </c>
      <c r="O14914" t="s">
        <v>34273</v>
      </c>
      <c r="P14914" t="s">
        <v>34274</v>
      </c>
    </row>
    <row r="14915" spans="1:16">
      <c r="A14915" t="s">
        <v>33047</v>
      </c>
      <c r="B14915" t="s">
        <v>33048</v>
      </c>
      <c r="C14915" t="s">
        <v>23957</v>
      </c>
      <c r="D14915" t="s">
        <v>23958</v>
      </c>
      <c r="E14915" t="s">
        <v>20</v>
      </c>
      <c r="F14915" t="s">
        <v>6088</v>
      </c>
      <c r="G14915">
        <v>32019691</v>
      </c>
      <c r="H14915">
        <v>32019713</v>
      </c>
      <c r="I14915" t="s">
        <v>37</v>
      </c>
      <c r="J14915">
        <v>1</v>
      </c>
      <c r="K14915">
        <v>0</v>
      </c>
      <c r="L14915" t="s">
        <v>30</v>
      </c>
      <c r="M14915" t="s">
        <v>24</v>
      </c>
      <c r="N14915" t="s">
        <v>33111</v>
      </c>
      <c r="O14915" t="s">
        <v>34275</v>
      </c>
      <c r="P14915" t="s">
        <v>34276</v>
      </c>
    </row>
    <row r="14916" spans="1:16">
      <c r="A14916" t="s">
        <v>33047</v>
      </c>
      <c r="B14916" t="s">
        <v>33048</v>
      </c>
      <c r="C14916" t="s">
        <v>24011</v>
      </c>
      <c r="D14916" t="s">
        <v>24012</v>
      </c>
      <c r="E14916" t="s">
        <v>20</v>
      </c>
      <c r="F14916" t="s">
        <v>6088</v>
      </c>
      <c r="G14916">
        <v>39261402</v>
      </c>
      <c r="H14916">
        <v>39261424</v>
      </c>
      <c r="I14916" t="s">
        <v>37</v>
      </c>
      <c r="J14916">
        <v>5</v>
      </c>
      <c r="K14916">
        <v>0</v>
      </c>
      <c r="L14916" t="s">
        <v>57</v>
      </c>
      <c r="M14916" t="s">
        <v>24</v>
      </c>
      <c r="N14916" t="s">
        <v>33111</v>
      </c>
      <c r="O14916" t="s">
        <v>34277</v>
      </c>
      <c r="P14916" t="s">
        <v>34278</v>
      </c>
    </row>
    <row r="14917" spans="1:16">
      <c r="A14917" t="s">
        <v>33047</v>
      </c>
      <c r="B14917" t="s">
        <v>33048</v>
      </c>
      <c r="C14917" t="s">
        <v>34279</v>
      </c>
      <c r="D14917" t="s">
        <v>34280</v>
      </c>
      <c r="E14917" t="s">
        <v>20</v>
      </c>
      <c r="F14917" t="s">
        <v>6088</v>
      </c>
      <c r="G14917">
        <v>41615486</v>
      </c>
      <c r="H14917">
        <v>41615509</v>
      </c>
      <c r="I14917" t="s">
        <v>22</v>
      </c>
      <c r="J14917">
        <v>1</v>
      </c>
      <c r="K14917">
        <v>0</v>
      </c>
      <c r="L14917" t="s">
        <v>23</v>
      </c>
      <c r="M14917" t="s">
        <v>24</v>
      </c>
      <c r="N14917" t="s">
        <v>34281</v>
      </c>
      <c r="O14917" t="s">
        <v>34282</v>
      </c>
      <c r="P14917" t="s">
        <v>34283</v>
      </c>
    </row>
    <row r="14918" spans="1:16">
      <c r="A14918" t="s">
        <v>33047</v>
      </c>
      <c r="B14918" t="s">
        <v>33048</v>
      </c>
      <c r="C14918" t="s">
        <v>32898</v>
      </c>
      <c r="D14918" t="s">
        <v>32899</v>
      </c>
      <c r="E14918" t="s">
        <v>20</v>
      </c>
      <c r="F14918" t="s">
        <v>6088</v>
      </c>
      <c r="G14918">
        <v>42016882</v>
      </c>
      <c r="H14918">
        <v>42016907</v>
      </c>
      <c r="I14918" t="s">
        <v>37</v>
      </c>
      <c r="J14918">
        <v>3</v>
      </c>
      <c r="K14918">
        <v>0</v>
      </c>
      <c r="L14918" t="s">
        <v>57</v>
      </c>
      <c r="M14918" t="s">
        <v>24</v>
      </c>
      <c r="N14918" t="s">
        <v>34284</v>
      </c>
      <c r="O14918" t="s">
        <v>34285</v>
      </c>
      <c r="P14918" t="s">
        <v>34286</v>
      </c>
    </row>
    <row r="14919" spans="1:16">
      <c r="A14919" t="s">
        <v>33047</v>
      </c>
      <c r="B14919" t="s">
        <v>33048</v>
      </c>
      <c r="C14919" t="s">
        <v>34287</v>
      </c>
      <c r="D14919" t="s">
        <v>34288</v>
      </c>
      <c r="E14919" t="s">
        <v>20</v>
      </c>
      <c r="F14919" t="s">
        <v>6088</v>
      </c>
      <c r="G14919">
        <v>42968967</v>
      </c>
      <c r="H14919">
        <v>42968990</v>
      </c>
      <c r="I14919" t="s">
        <v>37</v>
      </c>
      <c r="J14919">
        <v>1</v>
      </c>
      <c r="K14919">
        <v>0</v>
      </c>
      <c r="L14919" t="s">
        <v>23</v>
      </c>
      <c r="M14919" t="s">
        <v>31</v>
      </c>
      <c r="N14919" t="s">
        <v>33179</v>
      </c>
      <c r="O14919" t="s">
        <v>34289</v>
      </c>
      <c r="P14919" t="s">
        <v>34290</v>
      </c>
    </row>
    <row r="14920" spans="1:16">
      <c r="A14920" t="s">
        <v>33047</v>
      </c>
      <c r="B14920" t="s">
        <v>33048</v>
      </c>
      <c r="C14920" t="s">
        <v>34291</v>
      </c>
      <c r="D14920" t="s">
        <v>34292</v>
      </c>
      <c r="E14920" t="s">
        <v>20</v>
      </c>
      <c r="F14920" t="s">
        <v>6088</v>
      </c>
      <c r="G14920">
        <v>42968967</v>
      </c>
      <c r="H14920">
        <v>42968990</v>
      </c>
      <c r="I14920" t="s">
        <v>37</v>
      </c>
      <c r="J14920">
        <v>1</v>
      </c>
      <c r="K14920">
        <v>0</v>
      </c>
      <c r="L14920" t="s">
        <v>23</v>
      </c>
      <c r="M14920" t="s">
        <v>31</v>
      </c>
      <c r="N14920" t="s">
        <v>33179</v>
      </c>
      <c r="O14920" t="s">
        <v>34289</v>
      </c>
      <c r="P14920" t="s">
        <v>34290</v>
      </c>
    </row>
    <row r="14921" spans="1:16">
      <c r="A14921" t="s">
        <v>33047</v>
      </c>
      <c r="B14921" t="s">
        <v>33048</v>
      </c>
      <c r="C14921" t="s">
        <v>34293</v>
      </c>
      <c r="D14921" t="s">
        <v>34294</v>
      </c>
      <c r="E14921" t="s">
        <v>20</v>
      </c>
      <c r="F14921" t="s">
        <v>6088</v>
      </c>
      <c r="G14921">
        <v>42968967</v>
      </c>
      <c r="H14921">
        <v>42968990</v>
      </c>
      <c r="I14921" t="s">
        <v>37</v>
      </c>
      <c r="J14921">
        <v>1</v>
      </c>
      <c r="K14921">
        <v>0</v>
      </c>
      <c r="L14921" t="s">
        <v>23</v>
      </c>
      <c r="M14921" t="s">
        <v>31</v>
      </c>
      <c r="N14921" t="s">
        <v>33179</v>
      </c>
      <c r="O14921" t="s">
        <v>34289</v>
      </c>
      <c r="P14921" t="s">
        <v>34290</v>
      </c>
    </row>
    <row r="14922" spans="1:16">
      <c r="A14922" t="s">
        <v>33047</v>
      </c>
      <c r="B14922" t="s">
        <v>33048</v>
      </c>
      <c r="C14922" t="s">
        <v>24041</v>
      </c>
      <c r="D14922" t="s">
        <v>24042</v>
      </c>
      <c r="E14922" t="s">
        <v>20</v>
      </c>
      <c r="F14922" t="s">
        <v>6088</v>
      </c>
      <c r="G14922">
        <v>45898874</v>
      </c>
      <c r="H14922">
        <v>45898895</v>
      </c>
      <c r="I14922" t="s">
        <v>22</v>
      </c>
      <c r="J14922">
        <v>1</v>
      </c>
      <c r="K14922">
        <v>0</v>
      </c>
      <c r="L14922" t="s">
        <v>30</v>
      </c>
      <c r="M14922" t="s">
        <v>24</v>
      </c>
      <c r="N14922" t="s">
        <v>33076</v>
      </c>
      <c r="O14922" t="s">
        <v>1146</v>
      </c>
      <c r="P14922" t="s">
        <v>34295</v>
      </c>
    </row>
    <row r="14923" spans="1:16">
      <c r="A14923" t="s">
        <v>33047</v>
      </c>
      <c r="B14923" t="s">
        <v>33048</v>
      </c>
      <c r="C14923" t="s">
        <v>24046</v>
      </c>
      <c r="D14923" t="s">
        <v>24042</v>
      </c>
      <c r="E14923" t="s">
        <v>20</v>
      </c>
      <c r="F14923" t="s">
        <v>6088</v>
      </c>
      <c r="G14923">
        <v>45898874</v>
      </c>
      <c r="H14923">
        <v>45898895</v>
      </c>
      <c r="I14923" t="s">
        <v>22</v>
      </c>
      <c r="J14923">
        <v>1</v>
      </c>
      <c r="K14923">
        <v>0</v>
      </c>
      <c r="L14923" t="s">
        <v>30</v>
      </c>
      <c r="M14923" t="s">
        <v>24</v>
      </c>
      <c r="N14923" t="s">
        <v>33076</v>
      </c>
      <c r="O14923" t="s">
        <v>1146</v>
      </c>
      <c r="P14923" t="s">
        <v>34295</v>
      </c>
    </row>
    <row r="14924" spans="1:16">
      <c r="A14924" t="s">
        <v>33047</v>
      </c>
      <c r="B14924" t="s">
        <v>33048</v>
      </c>
      <c r="C14924" t="s">
        <v>34296</v>
      </c>
      <c r="D14924" t="s">
        <v>34297</v>
      </c>
      <c r="E14924" t="s">
        <v>20</v>
      </c>
      <c r="F14924" t="s">
        <v>6088</v>
      </c>
      <c r="G14924">
        <v>47158616</v>
      </c>
      <c r="H14924">
        <v>47158638</v>
      </c>
      <c r="I14924" t="s">
        <v>22</v>
      </c>
      <c r="J14924">
        <v>1</v>
      </c>
      <c r="K14924">
        <v>0</v>
      </c>
      <c r="L14924" t="s">
        <v>30</v>
      </c>
      <c r="M14924" t="s">
        <v>24</v>
      </c>
      <c r="N14924" t="s">
        <v>33056</v>
      </c>
      <c r="O14924" t="s">
        <v>6453</v>
      </c>
      <c r="P14924" t="s">
        <v>34298</v>
      </c>
    </row>
    <row r="14925" spans="1:16">
      <c r="A14925" t="s">
        <v>33047</v>
      </c>
      <c r="B14925" t="s">
        <v>33048</v>
      </c>
      <c r="C14925" t="s">
        <v>34299</v>
      </c>
      <c r="D14925" t="s">
        <v>34300</v>
      </c>
      <c r="E14925" t="s">
        <v>20</v>
      </c>
      <c r="F14925" t="s">
        <v>6088</v>
      </c>
      <c r="G14925">
        <v>50900114</v>
      </c>
      <c r="H14925">
        <v>50900136</v>
      </c>
      <c r="I14925" t="s">
        <v>37</v>
      </c>
      <c r="J14925">
        <v>1</v>
      </c>
      <c r="K14925">
        <v>0</v>
      </c>
      <c r="L14925" t="s">
        <v>30</v>
      </c>
      <c r="M14925" t="s">
        <v>24</v>
      </c>
      <c r="N14925" t="s">
        <v>33191</v>
      </c>
      <c r="O14925" t="s">
        <v>34301</v>
      </c>
      <c r="P14925" t="s">
        <v>34302</v>
      </c>
    </row>
    <row r="14926" spans="1:16">
      <c r="A14926" t="s">
        <v>33047</v>
      </c>
      <c r="B14926" t="s">
        <v>33048</v>
      </c>
      <c r="C14926" t="s">
        <v>34303</v>
      </c>
      <c r="D14926" t="s">
        <v>34304</v>
      </c>
      <c r="E14926" t="s">
        <v>20</v>
      </c>
      <c r="F14926" t="s">
        <v>6249</v>
      </c>
      <c r="G14926">
        <v>9863926</v>
      </c>
      <c r="H14926">
        <v>9863948</v>
      </c>
      <c r="I14926" t="s">
        <v>22</v>
      </c>
      <c r="J14926">
        <v>1</v>
      </c>
      <c r="K14926">
        <v>0</v>
      </c>
      <c r="L14926" t="s">
        <v>23</v>
      </c>
      <c r="M14926" t="s">
        <v>24</v>
      </c>
      <c r="N14926" t="s">
        <v>33056</v>
      </c>
      <c r="O14926" t="s">
        <v>6453</v>
      </c>
      <c r="P14926" t="s">
        <v>34305</v>
      </c>
    </row>
    <row r="14927" spans="1:16">
      <c r="A14927" t="s">
        <v>33047</v>
      </c>
      <c r="B14927" t="s">
        <v>33048</v>
      </c>
      <c r="C14927" t="s">
        <v>24081</v>
      </c>
      <c r="D14927" t="s">
        <v>24082</v>
      </c>
      <c r="E14927" t="s">
        <v>20</v>
      </c>
      <c r="F14927" t="s">
        <v>6249</v>
      </c>
      <c r="G14927">
        <v>47058241</v>
      </c>
      <c r="H14927">
        <v>47058262</v>
      </c>
      <c r="I14927" t="s">
        <v>22</v>
      </c>
      <c r="J14927">
        <v>2</v>
      </c>
      <c r="K14927">
        <v>0</v>
      </c>
      <c r="L14927" t="s">
        <v>30</v>
      </c>
      <c r="M14927" t="s">
        <v>24</v>
      </c>
      <c r="N14927" t="s">
        <v>33059</v>
      </c>
      <c r="O14927" t="s">
        <v>34306</v>
      </c>
      <c r="P14927" t="s">
        <v>34307</v>
      </c>
    </row>
    <row r="14928" spans="1:16">
      <c r="A14928" t="s">
        <v>33047</v>
      </c>
      <c r="B14928" t="s">
        <v>33048</v>
      </c>
      <c r="C14928" t="s">
        <v>34308</v>
      </c>
      <c r="D14928" t="s">
        <v>34309</v>
      </c>
      <c r="E14928" t="s">
        <v>20</v>
      </c>
      <c r="F14928" t="s">
        <v>6249</v>
      </c>
      <c r="G14928">
        <v>48973454</v>
      </c>
      <c r="H14928">
        <v>48973476</v>
      </c>
      <c r="I14928" t="s">
        <v>37</v>
      </c>
      <c r="J14928">
        <v>3</v>
      </c>
      <c r="K14928">
        <v>0</v>
      </c>
      <c r="L14928" t="s">
        <v>57</v>
      </c>
      <c r="M14928" t="s">
        <v>24</v>
      </c>
      <c r="N14928" t="s">
        <v>33084</v>
      </c>
      <c r="O14928" t="s">
        <v>34310</v>
      </c>
      <c r="P14928" t="s">
        <v>34311</v>
      </c>
    </row>
    <row r="14929" spans="1:16">
      <c r="A14929" t="s">
        <v>33047</v>
      </c>
      <c r="B14929" t="s">
        <v>33048</v>
      </c>
      <c r="C14929" t="s">
        <v>7692</v>
      </c>
      <c r="D14929" t="s">
        <v>7693</v>
      </c>
      <c r="E14929" t="s">
        <v>20</v>
      </c>
      <c r="F14929" t="s">
        <v>6249</v>
      </c>
      <c r="G14929">
        <v>53405678</v>
      </c>
      <c r="H14929">
        <v>53405701</v>
      </c>
      <c r="I14929" t="s">
        <v>37</v>
      </c>
      <c r="J14929">
        <v>5</v>
      </c>
      <c r="K14929">
        <v>0</v>
      </c>
      <c r="L14929" t="s">
        <v>57</v>
      </c>
      <c r="M14929" t="s">
        <v>24</v>
      </c>
      <c r="N14929" t="s">
        <v>33210</v>
      </c>
      <c r="O14929" t="s">
        <v>34312</v>
      </c>
      <c r="P14929" t="s">
        <v>34313</v>
      </c>
    </row>
    <row r="14930" spans="1:16">
      <c r="A14930" t="s">
        <v>33047</v>
      </c>
      <c r="B14930" t="s">
        <v>33048</v>
      </c>
      <c r="C14930" t="s">
        <v>17997</v>
      </c>
      <c r="D14930" t="s">
        <v>17998</v>
      </c>
      <c r="E14930" t="s">
        <v>20</v>
      </c>
      <c r="F14930" t="s">
        <v>6249</v>
      </c>
      <c r="G14930">
        <v>106882634</v>
      </c>
      <c r="H14930">
        <v>106882657</v>
      </c>
      <c r="I14930" t="s">
        <v>22</v>
      </c>
      <c r="J14930">
        <v>4</v>
      </c>
      <c r="K14930">
        <v>0</v>
      </c>
      <c r="L14930" t="s">
        <v>87</v>
      </c>
      <c r="M14930" t="s">
        <v>24</v>
      </c>
      <c r="N14930" t="s">
        <v>34314</v>
      </c>
      <c r="O14930" t="s">
        <v>34315</v>
      </c>
      <c r="P14930" t="s">
        <v>34316</v>
      </c>
    </row>
    <row r="14931" spans="1:16">
      <c r="A14931" t="s">
        <v>33047</v>
      </c>
      <c r="B14931" t="s">
        <v>33048</v>
      </c>
      <c r="C14931" t="s">
        <v>34317</v>
      </c>
      <c r="D14931" t="s">
        <v>34318</v>
      </c>
      <c r="E14931" t="s">
        <v>20</v>
      </c>
      <c r="F14931" t="s">
        <v>6249</v>
      </c>
      <c r="G14931">
        <v>118797551</v>
      </c>
      <c r="H14931">
        <v>118797573</v>
      </c>
      <c r="I14931" t="s">
        <v>37</v>
      </c>
      <c r="J14931">
        <v>2</v>
      </c>
      <c r="K14931">
        <v>0</v>
      </c>
      <c r="L14931" t="s">
        <v>57</v>
      </c>
      <c r="M14931" t="s">
        <v>24</v>
      </c>
      <c r="N14931" t="s">
        <v>33111</v>
      </c>
      <c r="O14931" t="s">
        <v>34319</v>
      </c>
      <c r="P14931" t="s">
        <v>34320</v>
      </c>
    </row>
    <row r="14932" spans="1:16">
      <c r="A14932" t="s">
        <v>33047</v>
      </c>
      <c r="B14932" t="s">
        <v>33048</v>
      </c>
      <c r="C14932" t="s">
        <v>34321</v>
      </c>
      <c r="D14932" t="s">
        <v>34322</v>
      </c>
      <c r="E14932" t="s">
        <v>20</v>
      </c>
      <c r="F14932" t="s">
        <v>6249</v>
      </c>
      <c r="G14932">
        <v>149639484</v>
      </c>
      <c r="H14932">
        <v>149639505</v>
      </c>
      <c r="I14932" t="s">
        <v>22</v>
      </c>
      <c r="J14932">
        <v>1</v>
      </c>
      <c r="K14932">
        <v>0</v>
      </c>
      <c r="L14932" t="s">
        <v>23</v>
      </c>
      <c r="M14932" t="s">
        <v>24</v>
      </c>
      <c r="N14932" t="s">
        <v>33051</v>
      </c>
      <c r="O14932" t="s">
        <v>34323</v>
      </c>
      <c r="P14932" t="s">
        <v>34324</v>
      </c>
    </row>
    <row r="14933" spans="1:16">
      <c r="A14933" t="s">
        <v>33047</v>
      </c>
      <c r="B14933" t="s">
        <v>33048</v>
      </c>
      <c r="C14933" t="s">
        <v>34325</v>
      </c>
      <c r="D14933" t="s">
        <v>34326</v>
      </c>
      <c r="E14933" t="s">
        <v>20</v>
      </c>
      <c r="F14933" t="s">
        <v>6249</v>
      </c>
      <c r="G14933">
        <v>153032891</v>
      </c>
      <c r="H14933">
        <v>153032914</v>
      </c>
      <c r="I14933" t="s">
        <v>22</v>
      </c>
      <c r="J14933">
        <v>1</v>
      </c>
      <c r="K14933">
        <v>0</v>
      </c>
      <c r="L14933" t="s">
        <v>30</v>
      </c>
      <c r="M14933" t="s">
        <v>24</v>
      </c>
      <c r="N14933" t="s">
        <v>33334</v>
      </c>
      <c r="O14933" t="s">
        <v>34327</v>
      </c>
      <c r="P14933" t="s">
        <v>34328</v>
      </c>
    </row>
    <row r="14934" spans="1:16">
      <c r="A14934" t="s">
        <v>33047</v>
      </c>
      <c r="B14934" t="s">
        <v>33048</v>
      </c>
      <c r="C14934" t="s">
        <v>6379</v>
      </c>
      <c r="D14934" t="s">
        <v>6380</v>
      </c>
      <c r="E14934" t="s">
        <v>20</v>
      </c>
      <c r="F14934" t="s">
        <v>6249</v>
      </c>
      <c r="G14934">
        <v>153282015</v>
      </c>
      <c r="H14934">
        <v>153282037</v>
      </c>
      <c r="I14934" t="s">
        <v>37</v>
      </c>
      <c r="J14934">
        <v>1</v>
      </c>
      <c r="K14934">
        <v>0</v>
      </c>
      <c r="L14934" t="s">
        <v>30</v>
      </c>
      <c r="M14934" t="s">
        <v>24</v>
      </c>
      <c r="N14934" t="s">
        <v>33111</v>
      </c>
      <c r="O14934" t="s">
        <v>34329</v>
      </c>
      <c r="P14934" t="s">
        <v>34330</v>
      </c>
    </row>
    <row r="14935" spans="1:16">
      <c r="A14935" t="s">
        <v>33047</v>
      </c>
      <c r="B14935" t="s">
        <v>33048</v>
      </c>
      <c r="C14935" t="s">
        <v>6383</v>
      </c>
      <c r="D14935" t="s">
        <v>6384</v>
      </c>
      <c r="E14935" t="s">
        <v>20</v>
      </c>
      <c r="F14935" t="s">
        <v>6249</v>
      </c>
      <c r="G14935">
        <v>153581003</v>
      </c>
      <c r="H14935">
        <v>153581022</v>
      </c>
      <c r="I14935" t="s">
        <v>37</v>
      </c>
      <c r="J14935">
        <v>13</v>
      </c>
      <c r="K14935">
        <v>0</v>
      </c>
      <c r="L14935" t="s">
        <v>196</v>
      </c>
      <c r="M14935" t="s">
        <v>24</v>
      </c>
      <c r="N14935" t="s">
        <v>33059</v>
      </c>
      <c r="O14935" t="s">
        <v>34331</v>
      </c>
      <c r="P14935" t="s">
        <v>34332</v>
      </c>
    </row>
    <row r="14936" spans="1:16">
      <c r="A14936" t="s">
        <v>33047</v>
      </c>
      <c r="B14936" t="s">
        <v>33048</v>
      </c>
      <c r="C14936" t="s">
        <v>6395</v>
      </c>
      <c r="D14936" t="s">
        <v>6396</v>
      </c>
      <c r="E14936" t="s">
        <v>20</v>
      </c>
      <c r="F14936" t="s">
        <v>6249</v>
      </c>
      <c r="G14936">
        <v>154319059</v>
      </c>
      <c r="H14936">
        <v>154319070</v>
      </c>
      <c r="I14936" t="s">
        <v>22</v>
      </c>
      <c r="J14936">
        <v>3</v>
      </c>
      <c r="K14936">
        <v>0</v>
      </c>
      <c r="L14936" t="s">
        <v>23</v>
      </c>
      <c r="M14936" t="s">
        <v>31</v>
      </c>
      <c r="N14936" t="s">
        <v>33247</v>
      </c>
      <c r="O14936" t="s">
        <v>34333</v>
      </c>
      <c r="P14936" t="e">
        <f>----------AC-UGGCCGGGUa</f>
        <v>#NAME?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1476"/>
  <sheetViews>
    <sheetView tabSelected="1" zoomScale="143" zoomScaleNormal="143" topLeftCell="A121" workbookViewId="0">
      <selection activeCell="E228" sqref="E228"/>
    </sheetView>
  </sheetViews>
  <sheetFormatPr defaultColWidth="9.14285714285714" defaultRowHeight="17.6" outlineLevelCol="3"/>
  <cols>
    <col min="1" max="1" width="23.0625" customWidth="1"/>
    <col min="2" max="2" width="19.9375" customWidth="1"/>
    <col min="3" max="3" width="13.6875" customWidth="1"/>
  </cols>
  <sheetData>
    <row r="1" ht="23.6" customHeight="1" spans="1:3">
      <c r="A1" s="1" t="s">
        <v>34334</v>
      </c>
      <c r="B1" s="2" t="s">
        <v>34335</v>
      </c>
      <c r="C1" s="2" t="s">
        <v>34336</v>
      </c>
    </row>
    <row r="2" ht="18.35" spans="1:3">
      <c r="A2" s="3" t="s">
        <v>34334</v>
      </c>
      <c r="B2" s="4" t="s">
        <v>34335</v>
      </c>
      <c r="C2" s="4" t="s">
        <v>34337</v>
      </c>
    </row>
    <row r="3" ht="18.35" spans="1:3">
      <c r="A3" s="1" t="s">
        <v>34334</v>
      </c>
      <c r="B3" s="2" t="s">
        <v>34335</v>
      </c>
      <c r="C3" s="2" t="s">
        <v>34338</v>
      </c>
    </row>
    <row r="4" ht="18.35" spans="1:3">
      <c r="A4" s="3" t="s">
        <v>34334</v>
      </c>
      <c r="B4" s="4" t="s">
        <v>34335</v>
      </c>
      <c r="C4" s="4" t="s">
        <v>34339</v>
      </c>
    </row>
    <row r="5" ht="18.35" spans="1:3">
      <c r="A5" s="1" t="s">
        <v>34334</v>
      </c>
      <c r="B5" s="2" t="s">
        <v>34335</v>
      </c>
      <c r="C5" s="2" t="s">
        <v>34340</v>
      </c>
    </row>
    <row r="6" ht="18.35" spans="1:3">
      <c r="A6" s="3" t="s">
        <v>34334</v>
      </c>
      <c r="B6" s="4" t="s">
        <v>34335</v>
      </c>
      <c r="C6" s="4" t="s">
        <v>34341</v>
      </c>
    </row>
    <row r="7" ht="18.35" spans="1:3">
      <c r="A7" s="1" t="s">
        <v>34334</v>
      </c>
      <c r="B7" s="2" t="s">
        <v>34335</v>
      </c>
      <c r="C7" s="2" t="s">
        <v>34342</v>
      </c>
    </row>
    <row r="8" ht="18.35" spans="1:3">
      <c r="A8" s="3" t="s">
        <v>34334</v>
      </c>
      <c r="B8" s="4" t="s">
        <v>34335</v>
      </c>
      <c r="C8" s="4" t="s">
        <v>34343</v>
      </c>
    </row>
    <row r="9" ht="18.35" spans="1:3">
      <c r="A9" s="1" t="s">
        <v>34334</v>
      </c>
      <c r="B9" s="2" t="s">
        <v>34335</v>
      </c>
      <c r="C9" s="2" t="s">
        <v>34344</v>
      </c>
    </row>
    <row r="10" ht="18.35" spans="1:3">
      <c r="A10" s="5" t="s">
        <v>34334</v>
      </c>
      <c r="B10" s="6" t="s">
        <v>34335</v>
      </c>
      <c r="C10" s="6" t="s">
        <v>34345</v>
      </c>
    </row>
    <row r="11" ht="18.35" spans="1:3">
      <c r="A11" s="1" t="s">
        <v>34334</v>
      </c>
      <c r="B11" s="2" t="s">
        <v>34335</v>
      </c>
      <c r="C11" s="2" t="s">
        <v>34346</v>
      </c>
    </row>
    <row r="12" ht="18.35" spans="1:3">
      <c r="A12" s="3" t="s">
        <v>34334</v>
      </c>
      <c r="B12" s="4" t="s">
        <v>34335</v>
      </c>
      <c r="C12" s="4" t="s">
        <v>34347</v>
      </c>
    </row>
    <row r="13" ht="18.35" spans="1:3">
      <c r="A13" s="1" t="s">
        <v>34334</v>
      </c>
      <c r="B13" s="2" t="s">
        <v>34335</v>
      </c>
      <c r="C13" s="2" t="s">
        <v>34348</v>
      </c>
    </row>
    <row r="14" ht="18.35" spans="1:3">
      <c r="A14" s="3" t="s">
        <v>34334</v>
      </c>
      <c r="B14" s="4" t="s">
        <v>34335</v>
      </c>
      <c r="C14" s="4" t="s">
        <v>34349</v>
      </c>
    </row>
    <row r="15" ht="18.35" spans="1:3">
      <c r="A15" s="1" t="s">
        <v>34334</v>
      </c>
      <c r="B15" s="2" t="s">
        <v>34335</v>
      </c>
      <c r="C15" s="2" t="s">
        <v>34350</v>
      </c>
    </row>
    <row r="16" ht="18.35" spans="1:3">
      <c r="A16" s="3" t="s">
        <v>34334</v>
      </c>
      <c r="B16" s="4" t="s">
        <v>34335</v>
      </c>
      <c r="C16" s="4" t="s">
        <v>34351</v>
      </c>
    </row>
    <row r="17" ht="18.35" spans="1:3">
      <c r="A17" s="1" t="s">
        <v>34334</v>
      </c>
      <c r="B17" s="2" t="s">
        <v>34335</v>
      </c>
      <c r="C17" s="2" t="s">
        <v>34352</v>
      </c>
    </row>
    <row r="18" ht="18.35" spans="1:3">
      <c r="A18" s="3" t="s">
        <v>34334</v>
      </c>
      <c r="B18" s="4" t="s">
        <v>34335</v>
      </c>
      <c r="C18" s="4" t="s">
        <v>34353</v>
      </c>
    </row>
    <row r="19" ht="18.35" spans="1:3">
      <c r="A19" s="1" t="s">
        <v>34334</v>
      </c>
      <c r="B19" s="2" t="s">
        <v>34335</v>
      </c>
      <c r="C19" s="2" t="s">
        <v>34354</v>
      </c>
    </row>
    <row r="20" ht="18.35" spans="1:3">
      <c r="A20" s="5" t="s">
        <v>34334</v>
      </c>
      <c r="B20" s="6" t="s">
        <v>34335</v>
      </c>
      <c r="C20" s="6" t="s">
        <v>34355</v>
      </c>
    </row>
    <row r="21" ht="18.35" spans="1:3">
      <c r="A21" s="1" t="s">
        <v>34334</v>
      </c>
      <c r="B21" s="2" t="s">
        <v>34335</v>
      </c>
      <c r="C21" s="2" t="s">
        <v>34356</v>
      </c>
    </row>
    <row r="22" ht="18.35" spans="1:3">
      <c r="A22" s="3" t="s">
        <v>34334</v>
      </c>
      <c r="B22" s="4" t="s">
        <v>34335</v>
      </c>
      <c r="C22" s="4" t="s">
        <v>34357</v>
      </c>
    </row>
    <row r="23" ht="18.35" spans="1:3">
      <c r="A23" s="1" t="s">
        <v>34358</v>
      </c>
      <c r="B23" s="2" t="s">
        <v>34359</v>
      </c>
      <c r="C23" s="2" t="s">
        <v>34360</v>
      </c>
    </row>
    <row r="24" ht="18.35" spans="1:3">
      <c r="A24" s="3" t="s">
        <v>34358</v>
      </c>
      <c r="B24" s="4" t="s">
        <v>34359</v>
      </c>
      <c r="C24" s="4" t="s">
        <v>34342</v>
      </c>
    </row>
    <row r="25" ht="18.35" spans="1:3">
      <c r="A25" s="1" t="s">
        <v>34358</v>
      </c>
      <c r="B25" s="2" t="s">
        <v>34359</v>
      </c>
      <c r="C25" s="2" t="s">
        <v>34361</v>
      </c>
    </row>
    <row r="26" ht="18.35" spans="1:3">
      <c r="A26" s="3" t="s">
        <v>34358</v>
      </c>
      <c r="B26" s="4" t="s">
        <v>34359</v>
      </c>
      <c r="C26" s="4" t="s">
        <v>34362</v>
      </c>
    </row>
    <row r="27" ht="18.35" spans="1:3">
      <c r="A27" s="1" t="s">
        <v>34358</v>
      </c>
      <c r="B27" s="2" t="s">
        <v>34359</v>
      </c>
      <c r="C27" s="2" t="s">
        <v>34336</v>
      </c>
    </row>
    <row r="28" ht="18.35" spans="1:3">
      <c r="A28" s="3" t="s">
        <v>34358</v>
      </c>
      <c r="B28" s="4" t="s">
        <v>34359</v>
      </c>
      <c r="C28" s="4" t="s">
        <v>34337</v>
      </c>
    </row>
    <row r="29" ht="18.35" spans="1:3">
      <c r="A29" s="1" t="s">
        <v>34358</v>
      </c>
      <c r="B29" s="2" t="s">
        <v>34359</v>
      </c>
      <c r="C29" s="2" t="s">
        <v>34338</v>
      </c>
    </row>
    <row r="30" ht="18.35" spans="1:3">
      <c r="A30" s="3" t="s">
        <v>34358</v>
      </c>
      <c r="B30" s="4" t="s">
        <v>34359</v>
      </c>
      <c r="C30" s="4" t="s">
        <v>34363</v>
      </c>
    </row>
    <row r="31" ht="18.35" spans="1:3">
      <c r="A31" s="1" t="s">
        <v>34358</v>
      </c>
      <c r="B31" s="2" t="s">
        <v>34359</v>
      </c>
      <c r="C31" s="2" t="s">
        <v>34339</v>
      </c>
    </row>
    <row r="32" ht="18.35" spans="1:3">
      <c r="A32" s="3" t="s">
        <v>34358</v>
      </c>
      <c r="B32" s="4" t="s">
        <v>34359</v>
      </c>
      <c r="C32" s="4" t="s">
        <v>34364</v>
      </c>
    </row>
    <row r="33" ht="18.35" spans="1:3">
      <c r="A33" s="1" t="s">
        <v>34358</v>
      </c>
      <c r="B33" s="2" t="s">
        <v>34359</v>
      </c>
      <c r="C33" s="2" t="s">
        <v>34365</v>
      </c>
    </row>
    <row r="34" ht="18.35" spans="1:3">
      <c r="A34" s="3" t="s">
        <v>34358</v>
      </c>
      <c r="B34" s="4" t="s">
        <v>34359</v>
      </c>
      <c r="C34" s="4" t="s">
        <v>34366</v>
      </c>
    </row>
    <row r="35" ht="18.35" spans="1:3">
      <c r="A35" s="1" t="s">
        <v>34358</v>
      </c>
      <c r="B35" s="2" t="s">
        <v>34359</v>
      </c>
      <c r="C35" s="2" t="s">
        <v>34367</v>
      </c>
    </row>
    <row r="36" ht="18.35" spans="1:3">
      <c r="A36" s="3" t="s">
        <v>34358</v>
      </c>
      <c r="B36" s="4" t="s">
        <v>34359</v>
      </c>
      <c r="C36" s="4" t="s">
        <v>34368</v>
      </c>
    </row>
    <row r="37" ht="18.35" spans="1:3">
      <c r="A37" s="1" t="s">
        <v>34358</v>
      </c>
      <c r="B37" s="2" t="s">
        <v>34359</v>
      </c>
      <c r="C37" s="2" t="s">
        <v>34340</v>
      </c>
    </row>
    <row r="38" ht="18.35" spans="1:3">
      <c r="A38" s="3" t="s">
        <v>34358</v>
      </c>
      <c r="B38" s="4" t="s">
        <v>34359</v>
      </c>
      <c r="C38" s="4" t="s">
        <v>34341</v>
      </c>
    </row>
    <row r="39" ht="18.35" spans="1:3">
      <c r="A39" s="1" t="s">
        <v>34358</v>
      </c>
      <c r="B39" s="2" t="s">
        <v>34359</v>
      </c>
      <c r="C39" s="2" t="s">
        <v>34369</v>
      </c>
    </row>
    <row r="40" ht="18.35" spans="1:3">
      <c r="A40" s="3" t="s">
        <v>34358</v>
      </c>
      <c r="B40" s="4" t="s">
        <v>34359</v>
      </c>
      <c r="C40" s="4" t="s">
        <v>34343</v>
      </c>
    </row>
    <row r="41" ht="18.35" spans="1:3">
      <c r="A41" s="1" t="s">
        <v>34358</v>
      </c>
      <c r="B41" s="2" t="s">
        <v>34359</v>
      </c>
      <c r="C41" s="2" t="s">
        <v>34370</v>
      </c>
    </row>
    <row r="42" ht="18.35" spans="1:3">
      <c r="A42" s="3" t="s">
        <v>34358</v>
      </c>
      <c r="B42" s="4" t="s">
        <v>34359</v>
      </c>
      <c r="C42" s="4" t="s">
        <v>34371</v>
      </c>
    </row>
    <row r="43" ht="18.35" spans="1:3">
      <c r="A43" s="1" t="s">
        <v>34358</v>
      </c>
      <c r="B43" s="2" t="s">
        <v>34359</v>
      </c>
      <c r="C43" s="2" t="s">
        <v>34372</v>
      </c>
    </row>
    <row r="44" ht="18.35" spans="1:3">
      <c r="A44" s="3" t="s">
        <v>34358</v>
      </c>
      <c r="B44" s="4" t="s">
        <v>34359</v>
      </c>
      <c r="C44" s="4" t="s">
        <v>34373</v>
      </c>
    </row>
    <row r="45" ht="18.35" spans="1:3">
      <c r="A45" s="1" t="s">
        <v>34358</v>
      </c>
      <c r="B45" s="2" t="s">
        <v>34359</v>
      </c>
      <c r="C45" s="2" t="s">
        <v>34374</v>
      </c>
    </row>
    <row r="46" ht="18.35" spans="1:3">
      <c r="A46" s="3" t="s">
        <v>34358</v>
      </c>
      <c r="B46" s="4" t="s">
        <v>34359</v>
      </c>
      <c r="C46" s="4" t="s">
        <v>34344</v>
      </c>
    </row>
    <row r="47" ht="18.35" spans="1:3">
      <c r="A47" s="1" t="s">
        <v>34358</v>
      </c>
      <c r="B47" s="2" t="s">
        <v>34359</v>
      </c>
      <c r="C47" s="2" t="s">
        <v>34345</v>
      </c>
    </row>
    <row r="48" ht="18.35" spans="1:3">
      <c r="A48" s="3" t="s">
        <v>34358</v>
      </c>
      <c r="B48" s="4" t="s">
        <v>34359</v>
      </c>
      <c r="C48" s="4" t="s">
        <v>34375</v>
      </c>
    </row>
    <row r="49" ht="18.35" spans="1:3">
      <c r="A49" s="1" t="s">
        <v>34358</v>
      </c>
      <c r="B49" s="2" t="s">
        <v>34359</v>
      </c>
      <c r="C49" s="2" t="s">
        <v>34346</v>
      </c>
    </row>
    <row r="50" ht="18.35" spans="1:3">
      <c r="A50" s="3" t="s">
        <v>34358</v>
      </c>
      <c r="B50" s="4" t="s">
        <v>34359</v>
      </c>
      <c r="C50" s="4" t="s">
        <v>34347</v>
      </c>
    </row>
    <row r="51" ht="18.35" spans="1:3">
      <c r="A51" s="1" t="s">
        <v>34358</v>
      </c>
      <c r="B51" s="2" t="s">
        <v>34359</v>
      </c>
      <c r="C51" s="2" t="s">
        <v>34348</v>
      </c>
    </row>
    <row r="52" ht="18.35" spans="1:3">
      <c r="A52" s="3" t="s">
        <v>34358</v>
      </c>
      <c r="B52" s="4" t="s">
        <v>34359</v>
      </c>
      <c r="C52" s="4" t="s">
        <v>34349</v>
      </c>
    </row>
    <row r="53" ht="18.35" spans="1:3">
      <c r="A53" s="1" t="s">
        <v>34358</v>
      </c>
      <c r="B53" s="2" t="s">
        <v>34359</v>
      </c>
      <c r="C53" s="2" t="s">
        <v>34350</v>
      </c>
    </row>
    <row r="54" ht="18.35" spans="1:3">
      <c r="A54" s="3" t="s">
        <v>34358</v>
      </c>
      <c r="B54" s="4" t="s">
        <v>34359</v>
      </c>
      <c r="C54" s="4" t="s">
        <v>34351</v>
      </c>
    </row>
    <row r="55" ht="18.35" spans="1:3">
      <c r="A55" s="1" t="s">
        <v>34358</v>
      </c>
      <c r="B55" s="2" t="s">
        <v>34359</v>
      </c>
      <c r="C55" s="2" t="s">
        <v>34376</v>
      </c>
    </row>
    <row r="56" ht="18.35" spans="1:3">
      <c r="A56" s="3" t="s">
        <v>34358</v>
      </c>
      <c r="B56" s="4" t="s">
        <v>34359</v>
      </c>
      <c r="C56" s="4" t="s">
        <v>34377</v>
      </c>
    </row>
    <row r="57" ht="18.35" spans="1:3">
      <c r="A57" s="1" t="s">
        <v>34358</v>
      </c>
      <c r="B57" s="2" t="s">
        <v>34359</v>
      </c>
      <c r="C57" s="2" t="s">
        <v>34378</v>
      </c>
    </row>
    <row r="58" ht="18.35" spans="1:3">
      <c r="A58" s="3" t="s">
        <v>34358</v>
      </c>
      <c r="B58" s="4" t="s">
        <v>34359</v>
      </c>
      <c r="C58" s="4" t="s">
        <v>34352</v>
      </c>
    </row>
    <row r="59" ht="18.35" spans="1:3">
      <c r="A59" s="1" t="s">
        <v>34358</v>
      </c>
      <c r="B59" s="2" t="s">
        <v>34359</v>
      </c>
      <c r="C59" s="2" t="s">
        <v>34353</v>
      </c>
    </row>
    <row r="60" ht="18.35" spans="1:3">
      <c r="A60" s="3" t="s">
        <v>34358</v>
      </c>
      <c r="B60" s="4" t="s">
        <v>34359</v>
      </c>
      <c r="C60" s="4" t="s">
        <v>34354</v>
      </c>
    </row>
    <row r="61" ht="18.35" spans="1:3">
      <c r="A61" s="1" t="s">
        <v>34358</v>
      </c>
      <c r="B61" s="2" t="s">
        <v>34359</v>
      </c>
      <c r="C61" s="2" t="s">
        <v>34355</v>
      </c>
    </row>
    <row r="62" ht="18.35" spans="1:3">
      <c r="A62" s="3" t="s">
        <v>34358</v>
      </c>
      <c r="B62" s="4" t="s">
        <v>34359</v>
      </c>
      <c r="C62" s="4" t="s">
        <v>34356</v>
      </c>
    </row>
    <row r="63" ht="18.35" spans="1:3">
      <c r="A63" s="1" t="s">
        <v>34358</v>
      </c>
      <c r="B63" s="2" t="s">
        <v>34359</v>
      </c>
      <c r="C63" s="2" t="s">
        <v>34379</v>
      </c>
    </row>
    <row r="64" ht="18.35" spans="1:3">
      <c r="A64" s="3" t="s">
        <v>34358</v>
      </c>
      <c r="B64" s="4" t="s">
        <v>34359</v>
      </c>
      <c r="C64" s="4" t="s">
        <v>34380</v>
      </c>
    </row>
    <row r="65" ht="18.35" spans="1:3">
      <c r="A65" s="1" t="s">
        <v>34358</v>
      </c>
      <c r="B65" s="2" t="s">
        <v>34359</v>
      </c>
      <c r="C65" s="2" t="s">
        <v>34357</v>
      </c>
    </row>
    <row r="66" ht="18.35" spans="1:3">
      <c r="A66" s="1" t="s">
        <v>34381</v>
      </c>
      <c r="B66" s="2" t="s">
        <v>34382</v>
      </c>
      <c r="C66" s="2" t="s">
        <v>34383</v>
      </c>
    </row>
    <row r="67" ht="18.35" spans="1:3">
      <c r="A67" s="3" t="s">
        <v>34381</v>
      </c>
      <c r="B67" s="4" t="s">
        <v>34382</v>
      </c>
      <c r="C67" s="4" t="s">
        <v>34384</v>
      </c>
    </row>
    <row r="68" ht="18.35" spans="1:3">
      <c r="A68" s="1" t="s">
        <v>34381</v>
      </c>
      <c r="B68" s="2" t="s">
        <v>34382</v>
      </c>
      <c r="C68" s="2" t="s">
        <v>34385</v>
      </c>
    </row>
    <row r="69" ht="18.35" spans="1:3">
      <c r="A69" s="3" t="s">
        <v>34381</v>
      </c>
      <c r="B69" s="4" t="s">
        <v>34382</v>
      </c>
      <c r="C69" s="4" t="s">
        <v>34386</v>
      </c>
    </row>
    <row r="70" ht="18.35" spans="1:3">
      <c r="A70" s="1" t="s">
        <v>34381</v>
      </c>
      <c r="B70" s="2" t="s">
        <v>34382</v>
      </c>
      <c r="C70" s="2" t="s">
        <v>34387</v>
      </c>
    </row>
    <row r="71" ht="18.35" spans="1:3">
      <c r="A71" s="3" t="s">
        <v>34381</v>
      </c>
      <c r="B71" s="4" t="s">
        <v>34382</v>
      </c>
      <c r="C71" s="4" t="s">
        <v>34388</v>
      </c>
    </row>
    <row r="72" ht="18.35" spans="1:3">
      <c r="A72" s="1" t="s">
        <v>34381</v>
      </c>
      <c r="B72" s="2" t="s">
        <v>34382</v>
      </c>
      <c r="C72" s="2" t="s">
        <v>34389</v>
      </c>
    </row>
    <row r="73" ht="18.35" spans="1:3">
      <c r="A73" s="3" t="s">
        <v>34381</v>
      </c>
      <c r="B73" s="4" t="s">
        <v>34382</v>
      </c>
      <c r="C73" s="4" t="s">
        <v>34390</v>
      </c>
    </row>
    <row r="74" ht="18.35" spans="1:3">
      <c r="A74" s="1" t="s">
        <v>34381</v>
      </c>
      <c r="B74" s="2" t="s">
        <v>34382</v>
      </c>
      <c r="C74" s="2" t="s">
        <v>34391</v>
      </c>
    </row>
    <row r="75" ht="18.35" spans="1:3">
      <c r="A75" s="3" t="s">
        <v>34381</v>
      </c>
      <c r="B75" s="4" t="s">
        <v>34382</v>
      </c>
      <c r="C75" s="4" t="s">
        <v>34392</v>
      </c>
    </row>
    <row r="76" ht="18.35" spans="1:3">
      <c r="A76" s="1" t="s">
        <v>34381</v>
      </c>
      <c r="B76" s="2" t="s">
        <v>34382</v>
      </c>
      <c r="C76" s="2" t="s">
        <v>34393</v>
      </c>
    </row>
    <row r="77" ht="18.35" spans="1:3">
      <c r="A77" s="3" t="s">
        <v>34381</v>
      </c>
      <c r="B77" s="4" t="s">
        <v>34382</v>
      </c>
      <c r="C77" s="4" t="s">
        <v>34394</v>
      </c>
    </row>
    <row r="78" ht="18.35" spans="1:3">
      <c r="A78" s="1" t="s">
        <v>34381</v>
      </c>
      <c r="B78" s="2" t="s">
        <v>34382</v>
      </c>
      <c r="C78" s="2" t="s">
        <v>34395</v>
      </c>
    </row>
    <row r="79" ht="18.35" spans="1:3">
      <c r="A79" s="3" t="s">
        <v>34381</v>
      </c>
      <c r="B79" s="4" t="s">
        <v>34382</v>
      </c>
      <c r="C79" s="4" t="s">
        <v>34396</v>
      </c>
    </row>
    <row r="80" ht="18.35" spans="1:3">
      <c r="A80" s="1" t="s">
        <v>34381</v>
      </c>
      <c r="B80" s="2" t="s">
        <v>34382</v>
      </c>
      <c r="C80" s="2" t="s">
        <v>34397</v>
      </c>
    </row>
    <row r="81" ht="18.35" spans="1:3">
      <c r="A81" s="3" t="s">
        <v>34381</v>
      </c>
      <c r="B81" s="4" t="s">
        <v>34382</v>
      </c>
      <c r="C81" s="4" t="s">
        <v>34360</v>
      </c>
    </row>
    <row r="82" ht="18.35" spans="1:3">
      <c r="A82" s="1" t="s">
        <v>34381</v>
      </c>
      <c r="B82" s="2" t="s">
        <v>34382</v>
      </c>
      <c r="C82" s="2" t="s">
        <v>34398</v>
      </c>
    </row>
    <row r="83" ht="18.35" spans="1:3">
      <c r="A83" s="3" t="s">
        <v>34381</v>
      </c>
      <c r="B83" s="4" t="s">
        <v>34382</v>
      </c>
      <c r="C83" s="4" t="s">
        <v>34399</v>
      </c>
    </row>
    <row r="84" ht="18.35" spans="1:3">
      <c r="A84" s="1" t="s">
        <v>34381</v>
      </c>
      <c r="B84" s="2" t="s">
        <v>34382</v>
      </c>
      <c r="C84" s="2" t="s">
        <v>34370</v>
      </c>
    </row>
    <row r="85" ht="18.35" spans="1:3">
      <c r="A85" s="3" t="s">
        <v>34381</v>
      </c>
      <c r="B85" s="4" t="s">
        <v>34382</v>
      </c>
      <c r="C85" s="4" t="s">
        <v>34371</v>
      </c>
    </row>
    <row r="86" ht="18.35" spans="1:3">
      <c r="A86" s="1" t="s">
        <v>34381</v>
      </c>
      <c r="B86" s="2" t="s">
        <v>34382</v>
      </c>
      <c r="C86" s="2" t="s">
        <v>34400</v>
      </c>
    </row>
    <row r="87" ht="18.35" spans="1:3">
      <c r="A87" s="3" t="s">
        <v>34381</v>
      </c>
      <c r="B87" s="4" t="s">
        <v>34382</v>
      </c>
      <c r="C87" s="4" t="s">
        <v>34401</v>
      </c>
    </row>
    <row r="88" ht="18.35" spans="1:3">
      <c r="A88" s="1" t="s">
        <v>34381</v>
      </c>
      <c r="B88" s="2" t="s">
        <v>34382</v>
      </c>
      <c r="C88" s="2" t="s">
        <v>34402</v>
      </c>
    </row>
    <row r="89" ht="18.35" spans="1:3">
      <c r="A89" s="3" t="s">
        <v>34381</v>
      </c>
      <c r="B89" s="4" t="s">
        <v>34382</v>
      </c>
      <c r="C89" s="4" t="s">
        <v>34403</v>
      </c>
    </row>
    <row r="90" ht="18.35" spans="1:3">
      <c r="A90" s="1" t="s">
        <v>34381</v>
      </c>
      <c r="B90" s="2" t="s">
        <v>34382</v>
      </c>
      <c r="C90" s="2" t="s">
        <v>34404</v>
      </c>
    </row>
    <row r="91" ht="18.35" spans="1:3">
      <c r="A91" s="3" t="s">
        <v>34381</v>
      </c>
      <c r="B91" s="4" t="s">
        <v>34382</v>
      </c>
      <c r="C91" s="4" t="s">
        <v>34405</v>
      </c>
    </row>
    <row r="92" ht="18.35" spans="1:3">
      <c r="A92" s="1" t="s">
        <v>34381</v>
      </c>
      <c r="B92" s="2" t="s">
        <v>34382</v>
      </c>
      <c r="C92" s="2" t="s">
        <v>34406</v>
      </c>
    </row>
    <row r="93" ht="18.35" spans="1:3">
      <c r="A93" s="3" t="s">
        <v>34381</v>
      </c>
      <c r="B93" s="4" t="s">
        <v>34382</v>
      </c>
      <c r="C93" s="4" t="s">
        <v>34407</v>
      </c>
    </row>
    <row r="94" ht="18.35" spans="1:3">
      <c r="A94" s="1" t="s">
        <v>34381</v>
      </c>
      <c r="B94" s="2" t="s">
        <v>34382</v>
      </c>
      <c r="C94" s="2" t="s">
        <v>34408</v>
      </c>
    </row>
    <row r="95" ht="18.35" spans="1:3">
      <c r="A95" s="3" t="s">
        <v>34381</v>
      </c>
      <c r="B95" s="4" t="s">
        <v>34382</v>
      </c>
      <c r="C95" s="4" t="s">
        <v>34409</v>
      </c>
    </row>
    <row r="96" ht="18.35" spans="1:3">
      <c r="A96" s="1" t="s">
        <v>34381</v>
      </c>
      <c r="B96" s="2" t="s">
        <v>34382</v>
      </c>
      <c r="C96" s="2" t="s">
        <v>34410</v>
      </c>
    </row>
    <row r="97" ht="18.35" spans="1:3">
      <c r="A97" s="3" t="s">
        <v>34381</v>
      </c>
      <c r="B97" s="4" t="s">
        <v>34382</v>
      </c>
      <c r="C97" s="4" t="s">
        <v>34411</v>
      </c>
    </row>
    <row r="98" ht="18.35" spans="1:3">
      <c r="A98" s="1" t="s">
        <v>34381</v>
      </c>
      <c r="B98" s="2" t="s">
        <v>34382</v>
      </c>
      <c r="C98" s="2" t="s">
        <v>34412</v>
      </c>
    </row>
    <row r="99" ht="18.35" spans="1:3">
      <c r="A99" s="3" t="s">
        <v>34381</v>
      </c>
      <c r="B99" s="4" t="s">
        <v>34382</v>
      </c>
      <c r="C99" s="4" t="s">
        <v>34413</v>
      </c>
    </row>
    <row r="100" ht="18.35" spans="1:3">
      <c r="A100" s="1" t="s">
        <v>34381</v>
      </c>
      <c r="B100" s="2" t="s">
        <v>34382</v>
      </c>
      <c r="C100" s="2" t="s">
        <v>34414</v>
      </c>
    </row>
    <row r="101" ht="18.35" spans="1:3">
      <c r="A101" s="3" t="s">
        <v>34381</v>
      </c>
      <c r="B101" s="4" t="s">
        <v>34382</v>
      </c>
      <c r="C101" s="4" t="s">
        <v>34415</v>
      </c>
    </row>
    <row r="102" ht="18.35" spans="1:3">
      <c r="A102" s="1" t="s">
        <v>34381</v>
      </c>
      <c r="B102" s="2" t="s">
        <v>34382</v>
      </c>
      <c r="C102" s="2" t="s">
        <v>34416</v>
      </c>
    </row>
    <row r="103" ht="18.35" spans="1:3">
      <c r="A103" s="3" t="s">
        <v>34381</v>
      </c>
      <c r="B103" s="4" t="s">
        <v>34382</v>
      </c>
      <c r="C103" s="4" t="s">
        <v>34417</v>
      </c>
    </row>
    <row r="104" ht="18.35" spans="1:3">
      <c r="A104" s="1" t="s">
        <v>34381</v>
      </c>
      <c r="B104" s="2" t="s">
        <v>34382</v>
      </c>
      <c r="C104" s="2" t="s">
        <v>34418</v>
      </c>
    </row>
    <row r="105" ht="18.35" spans="1:3">
      <c r="A105" s="3" t="s">
        <v>34381</v>
      </c>
      <c r="B105" s="4" t="s">
        <v>34382</v>
      </c>
      <c r="C105" s="4" t="s">
        <v>34419</v>
      </c>
    </row>
    <row r="106" ht="18.35" spans="1:3">
      <c r="A106" s="1" t="s">
        <v>34381</v>
      </c>
      <c r="B106" s="2" t="s">
        <v>34382</v>
      </c>
      <c r="C106" s="2" t="s">
        <v>34420</v>
      </c>
    </row>
    <row r="107" ht="18.35" spans="1:3">
      <c r="A107" s="3" t="s">
        <v>34381</v>
      </c>
      <c r="B107" s="4" t="s">
        <v>34382</v>
      </c>
      <c r="C107" s="4" t="s">
        <v>34421</v>
      </c>
    </row>
    <row r="108" ht="18.35" spans="1:3">
      <c r="A108" s="1" t="s">
        <v>34381</v>
      </c>
      <c r="B108" s="2" t="s">
        <v>34382</v>
      </c>
      <c r="C108" s="2" t="s">
        <v>34422</v>
      </c>
    </row>
    <row r="109" ht="18.35" spans="1:3">
      <c r="A109" s="3" t="s">
        <v>34381</v>
      </c>
      <c r="B109" s="4" t="s">
        <v>34382</v>
      </c>
      <c r="C109" s="4" t="s">
        <v>34423</v>
      </c>
    </row>
    <row r="110" ht="18.35" spans="1:3">
      <c r="A110" s="1" t="s">
        <v>34381</v>
      </c>
      <c r="B110" s="2" t="s">
        <v>34382</v>
      </c>
      <c r="C110" s="2" t="s">
        <v>34424</v>
      </c>
    </row>
    <row r="111" ht="18.35" spans="1:3">
      <c r="A111" s="3" t="s">
        <v>34381</v>
      </c>
      <c r="B111" s="4" t="s">
        <v>34382</v>
      </c>
      <c r="C111" s="4" t="s">
        <v>34425</v>
      </c>
    </row>
    <row r="112" ht="18.35" spans="1:3">
      <c r="A112" s="1" t="s">
        <v>34381</v>
      </c>
      <c r="B112" s="2" t="s">
        <v>34382</v>
      </c>
      <c r="C112" s="2" t="s">
        <v>34426</v>
      </c>
    </row>
    <row r="113" ht="18.35" spans="1:3">
      <c r="A113" s="3" t="s">
        <v>34381</v>
      </c>
      <c r="B113" s="4" t="s">
        <v>34382</v>
      </c>
      <c r="C113" s="4" t="s">
        <v>34427</v>
      </c>
    </row>
    <row r="114" ht="18.35" spans="1:3">
      <c r="A114" s="1" t="s">
        <v>34381</v>
      </c>
      <c r="B114" s="2" t="s">
        <v>34382</v>
      </c>
      <c r="C114" s="2" t="s">
        <v>34428</v>
      </c>
    </row>
    <row r="115" ht="18.35" spans="1:3">
      <c r="A115" s="5" t="s">
        <v>34381</v>
      </c>
      <c r="B115" s="6" t="s">
        <v>34382</v>
      </c>
      <c r="C115" s="6" t="s">
        <v>34429</v>
      </c>
    </row>
    <row r="116" ht="18.35" spans="1:3">
      <c r="A116" s="1" t="s">
        <v>34381</v>
      </c>
      <c r="B116" s="2" t="s">
        <v>34382</v>
      </c>
      <c r="C116" s="2" t="s">
        <v>34430</v>
      </c>
    </row>
    <row r="117" ht="18.35" spans="1:3">
      <c r="A117" s="3" t="s">
        <v>34381</v>
      </c>
      <c r="B117" s="4" t="s">
        <v>34382</v>
      </c>
      <c r="C117" s="4" t="s">
        <v>34431</v>
      </c>
    </row>
    <row r="118" ht="18.35" spans="1:3">
      <c r="A118" s="1" t="s">
        <v>34381</v>
      </c>
      <c r="B118" s="2" t="s">
        <v>34382</v>
      </c>
      <c r="C118" s="2" t="s">
        <v>34432</v>
      </c>
    </row>
    <row r="119" ht="18.35" spans="1:3">
      <c r="A119" s="3" t="s">
        <v>34381</v>
      </c>
      <c r="B119" s="4" t="s">
        <v>34382</v>
      </c>
      <c r="C119" s="4" t="s">
        <v>34433</v>
      </c>
    </row>
    <row r="120" ht="18.35" spans="1:3">
      <c r="A120" s="1" t="s">
        <v>34381</v>
      </c>
      <c r="B120" s="2" t="s">
        <v>34382</v>
      </c>
      <c r="C120" s="2" t="s">
        <v>34434</v>
      </c>
    </row>
    <row r="121" ht="18.35" spans="1:3">
      <c r="A121" s="3" t="s">
        <v>34381</v>
      </c>
      <c r="B121" s="4" t="s">
        <v>34382</v>
      </c>
      <c r="C121" s="4" t="s">
        <v>34435</v>
      </c>
    </row>
    <row r="122" ht="18.35" spans="1:3">
      <c r="A122" s="1" t="s">
        <v>34381</v>
      </c>
      <c r="B122" s="2" t="s">
        <v>34382</v>
      </c>
      <c r="C122" s="2" t="s">
        <v>34436</v>
      </c>
    </row>
    <row r="123" ht="18.35" spans="1:3">
      <c r="A123" s="3" t="s">
        <v>34381</v>
      </c>
      <c r="B123" s="4" t="s">
        <v>34382</v>
      </c>
      <c r="C123" s="4" t="s">
        <v>34437</v>
      </c>
    </row>
    <row r="124" ht="18.35" spans="1:3">
      <c r="A124" s="1" t="s">
        <v>34381</v>
      </c>
      <c r="B124" s="2" t="s">
        <v>34382</v>
      </c>
      <c r="C124" s="2" t="s">
        <v>34438</v>
      </c>
    </row>
    <row r="125" ht="18.35" spans="1:3">
      <c r="A125" s="3" t="s">
        <v>34381</v>
      </c>
      <c r="B125" s="4" t="s">
        <v>34382</v>
      </c>
      <c r="C125" s="4" t="s">
        <v>34439</v>
      </c>
    </row>
    <row r="126" ht="18.35" spans="1:3">
      <c r="A126" s="1" t="s">
        <v>34381</v>
      </c>
      <c r="B126" s="2" t="s">
        <v>34382</v>
      </c>
      <c r="C126" s="2" t="s">
        <v>34440</v>
      </c>
    </row>
    <row r="127" ht="18.35" spans="1:3">
      <c r="A127" s="3" t="s">
        <v>34381</v>
      </c>
      <c r="B127" s="4" t="s">
        <v>34382</v>
      </c>
      <c r="C127" s="4" t="s">
        <v>34441</v>
      </c>
    </row>
    <row r="128" ht="18.35" spans="1:3">
      <c r="A128" s="1" t="s">
        <v>34381</v>
      </c>
      <c r="B128" s="2" t="s">
        <v>34382</v>
      </c>
      <c r="C128" s="2" t="s">
        <v>34442</v>
      </c>
    </row>
    <row r="129" ht="18.35" spans="1:3">
      <c r="A129" s="3" t="s">
        <v>34381</v>
      </c>
      <c r="B129" s="4" t="s">
        <v>34382</v>
      </c>
      <c r="C129" s="4" t="s">
        <v>34443</v>
      </c>
    </row>
    <row r="130" ht="18.35" spans="1:3">
      <c r="A130" s="1" t="s">
        <v>34381</v>
      </c>
      <c r="B130" s="2" t="s">
        <v>34382</v>
      </c>
      <c r="C130" s="2" t="s">
        <v>34444</v>
      </c>
    </row>
    <row r="131" ht="18.35" spans="1:3">
      <c r="A131" s="3" t="s">
        <v>34381</v>
      </c>
      <c r="B131" s="4" t="s">
        <v>34382</v>
      </c>
      <c r="C131" s="4" t="s">
        <v>34445</v>
      </c>
    </row>
    <row r="132" ht="18.35" spans="1:3">
      <c r="A132" s="1" t="s">
        <v>34381</v>
      </c>
      <c r="B132" s="2" t="s">
        <v>34382</v>
      </c>
      <c r="C132" s="2" t="s">
        <v>34446</v>
      </c>
    </row>
    <row r="133" ht="18.35" spans="1:3">
      <c r="A133" s="3" t="s">
        <v>34381</v>
      </c>
      <c r="B133" s="4" t="s">
        <v>34382</v>
      </c>
      <c r="C133" s="4" t="s">
        <v>34447</v>
      </c>
    </row>
    <row r="134" ht="18.35" spans="1:3">
      <c r="A134" s="1" t="s">
        <v>34381</v>
      </c>
      <c r="B134" s="2" t="s">
        <v>34382</v>
      </c>
      <c r="C134" s="2" t="s">
        <v>34448</v>
      </c>
    </row>
    <row r="135" ht="18.35" spans="1:3">
      <c r="A135" s="3" t="s">
        <v>34381</v>
      </c>
      <c r="B135" s="4" t="s">
        <v>34382</v>
      </c>
      <c r="C135" s="4" t="s">
        <v>34449</v>
      </c>
    </row>
    <row r="136" ht="18.35" spans="1:3">
      <c r="A136" s="1" t="s">
        <v>34381</v>
      </c>
      <c r="B136" s="2" t="s">
        <v>34382</v>
      </c>
      <c r="C136" s="2" t="s">
        <v>34450</v>
      </c>
    </row>
    <row r="137" ht="18.35" spans="1:3">
      <c r="A137" s="3" t="s">
        <v>34381</v>
      </c>
      <c r="B137" s="4" t="s">
        <v>34382</v>
      </c>
      <c r="C137" s="4" t="s">
        <v>34451</v>
      </c>
    </row>
    <row r="138" ht="18.35" spans="1:3">
      <c r="A138" s="1" t="s">
        <v>34381</v>
      </c>
      <c r="B138" s="2" t="s">
        <v>34382</v>
      </c>
      <c r="C138" s="2" t="s">
        <v>34452</v>
      </c>
    </row>
    <row r="139" ht="18.35" spans="1:3">
      <c r="A139" s="3" t="s">
        <v>34381</v>
      </c>
      <c r="B139" s="4" t="s">
        <v>34382</v>
      </c>
      <c r="C139" s="4" t="s">
        <v>34338</v>
      </c>
    </row>
    <row r="140" ht="18.35" spans="1:3">
      <c r="A140" s="1" t="s">
        <v>34381</v>
      </c>
      <c r="B140" s="2" t="s">
        <v>34382</v>
      </c>
      <c r="C140" s="2" t="s">
        <v>34453</v>
      </c>
    </row>
    <row r="141" ht="18.35" spans="1:3">
      <c r="A141" s="3" t="s">
        <v>34381</v>
      </c>
      <c r="B141" s="4" t="s">
        <v>34382</v>
      </c>
      <c r="C141" s="4" t="s">
        <v>34454</v>
      </c>
    </row>
    <row r="142" ht="18.35" spans="1:3">
      <c r="A142" s="1" t="s">
        <v>34381</v>
      </c>
      <c r="B142" s="2" t="s">
        <v>34382</v>
      </c>
      <c r="C142" s="2" t="s">
        <v>34455</v>
      </c>
    </row>
    <row r="143" ht="18.35" spans="1:3">
      <c r="A143" s="3" t="s">
        <v>34381</v>
      </c>
      <c r="B143" s="4" t="s">
        <v>34382</v>
      </c>
      <c r="C143" s="4" t="s">
        <v>34456</v>
      </c>
    </row>
    <row r="144" ht="18.35" spans="1:3">
      <c r="A144" s="1" t="s">
        <v>34381</v>
      </c>
      <c r="B144" s="2" t="s">
        <v>34382</v>
      </c>
      <c r="C144" s="2" t="s">
        <v>34457</v>
      </c>
    </row>
    <row r="145" ht="18.35" spans="1:3">
      <c r="A145" s="3" t="s">
        <v>34381</v>
      </c>
      <c r="B145" s="4" t="s">
        <v>34382</v>
      </c>
      <c r="C145" s="4" t="s">
        <v>34458</v>
      </c>
    </row>
    <row r="146" ht="18.35" spans="1:3">
      <c r="A146" s="1" t="s">
        <v>34381</v>
      </c>
      <c r="B146" s="2" t="s">
        <v>34382</v>
      </c>
      <c r="C146" s="2" t="s">
        <v>34459</v>
      </c>
    </row>
    <row r="147" ht="18.35" spans="1:3">
      <c r="A147" s="3" t="s">
        <v>34381</v>
      </c>
      <c r="B147" s="4" t="s">
        <v>34382</v>
      </c>
      <c r="C147" s="4" t="s">
        <v>34460</v>
      </c>
    </row>
    <row r="148" ht="18.35" spans="1:3">
      <c r="A148" s="1" t="s">
        <v>34381</v>
      </c>
      <c r="B148" s="2" t="s">
        <v>34382</v>
      </c>
      <c r="C148" s="2" t="s">
        <v>34461</v>
      </c>
    </row>
    <row r="149" ht="18.35" spans="1:3">
      <c r="A149" s="3" t="s">
        <v>34381</v>
      </c>
      <c r="B149" s="4" t="s">
        <v>34382</v>
      </c>
      <c r="C149" s="4" t="s">
        <v>34462</v>
      </c>
    </row>
    <row r="150" ht="18.35" spans="1:3">
      <c r="A150" s="1" t="s">
        <v>34381</v>
      </c>
      <c r="B150" s="2" t="s">
        <v>34382</v>
      </c>
      <c r="C150" s="2" t="s">
        <v>34463</v>
      </c>
    </row>
    <row r="151" ht="18.35" spans="1:3">
      <c r="A151" s="3" t="s">
        <v>34381</v>
      </c>
      <c r="B151" s="4" t="s">
        <v>34382</v>
      </c>
      <c r="C151" s="4" t="s">
        <v>34342</v>
      </c>
    </row>
    <row r="152" ht="18.35" spans="1:3">
      <c r="A152" s="1" t="s">
        <v>34381</v>
      </c>
      <c r="B152" s="2" t="s">
        <v>34382</v>
      </c>
      <c r="C152" s="2" t="s">
        <v>34343</v>
      </c>
    </row>
    <row r="153" ht="18.35" spans="1:3">
      <c r="A153" s="3" t="s">
        <v>34381</v>
      </c>
      <c r="B153" s="4" t="s">
        <v>34382</v>
      </c>
      <c r="C153" s="4" t="s">
        <v>34464</v>
      </c>
    </row>
    <row r="154" ht="18.35" spans="1:3">
      <c r="A154" s="1" t="s">
        <v>34381</v>
      </c>
      <c r="B154" s="2" t="s">
        <v>34382</v>
      </c>
      <c r="C154" s="2" t="s">
        <v>34465</v>
      </c>
    </row>
    <row r="155" ht="18.35" spans="1:3">
      <c r="A155" s="3" t="s">
        <v>34381</v>
      </c>
      <c r="B155" s="4" t="s">
        <v>34382</v>
      </c>
      <c r="C155" s="4" t="s">
        <v>34466</v>
      </c>
    </row>
    <row r="156" ht="18.35" spans="1:3">
      <c r="A156" s="1" t="s">
        <v>34381</v>
      </c>
      <c r="B156" s="2" t="s">
        <v>34382</v>
      </c>
      <c r="C156" s="2" t="s">
        <v>34467</v>
      </c>
    </row>
    <row r="157" ht="18.35" spans="1:3">
      <c r="A157" s="3" t="s">
        <v>34381</v>
      </c>
      <c r="B157" s="4" t="s">
        <v>34382</v>
      </c>
      <c r="C157" s="4" t="s">
        <v>34468</v>
      </c>
    </row>
    <row r="158" ht="18.35" spans="1:3">
      <c r="A158" s="1" t="s">
        <v>34381</v>
      </c>
      <c r="B158" s="2" t="s">
        <v>34382</v>
      </c>
      <c r="C158" s="2" t="s">
        <v>34469</v>
      </c>
    </row>
    <row r="159" ht="18.35" spans="1:3">
      <c r="A159" s="3" t="s">
        <v>34381</v>
      </c>
      <c r="B159" s="4" t="s">
        <v>34382</v>
      </c>
      <c r="C159" s="4" t="s">
        <v>34470</v>
      </c>
    </row>
    <row r="160" ht="18.35" spans="1:3">
      <c r="A160" s="1" t="s">
        <v>34381</v>
      </c>
      <c r="B160" s="2" t="s">
        <v>34382</v>
      </c>
      <c r="C160" s="2" t="s">
        <v>34471</v>
      </c>
    </row>
    <row r="161" ht="18.35" spans="1:3">
      <c r="A161" s="3" t="s">
        <v>34381</v>
      </c>
      <c r="B161" s="4" t="s">
        <v>34382</v>
      </c>
      <c r="C161" s="4" t="s">
        <v>34472</v>
      </c>
    </row>
    <row r="162" ht="18.35" spans="1:3">
      <c r="A162" s="1" t="s">
        <v>34381</v>
      </c>
      <c r="B162" s="2" t="s">
        <v>34382</v>
      </c>
      <c r="C162" s="2" t="s">
        <v>34473</v>
      </c>
    </row>
    <row r="163" ht="18.35" spans="1:3">
      <c r="A163" s="3" t="s">
        <v>34381</v>
      </c>
      <c r="B163" s="4" t="s">
        <v>34382</v>
      </c>
      <c r="C163" s="4" t="s">
        <v>34474</v>
      </c>
    </row>
    <row r="164" ht="18.35" spans="1:3">
      <c r="A164" s="1" t="s">
        <v>34381</v>
      </c>
      <c r="B164" s="2" t="s">
        <v>34382</v>
      </c>
      <c r="C164" s="2" t="s">
        <v>34475</v>
      </c>
    </row>
    <row r="165" ht="18.35" spans="1:3">
      <c r="A165" s="3" t="s">
        <v>34381</v>
      </c>
      <c r="B165" s="4" t="s">
        <v>34382</v>
      </c>
      <c r="C165" s="4" t="s">
        <v>34476</v>
      </c>
    </row>
    <row r="166" ht="18.35" spans="1:3">
      <c r="A166" s="1" t="s">
        <v>34381</v>
      </c>
      <c r="B166" s="2" t="s">
        <v>34382</v>
      </c>
      <c r="C166" s="2" t="s">
        <v>34477</v>
      </c>
    </row>
    <row r="167" ht="18.35" spans="1:3">
      <c r="A167" s="3" t="s">
        <v>34381</v>
      </c>
      <c r="B167" s="4" t="s">
        <v>34382</v>
      </c>
      <c r="C167" s="4" t="s">
        <v>34478</v>
      </c>
    </row>
    <row r="168" ht="18.35" spans="1:3">
      <c r="A168" s="1" t="s">
        <v>34381</v>
      </c>
      <c r="B168" s="2" t="s">
        <v>34382</v>
      </c>
      <c r="C168" s="2" t="s">
        <v>34479</v>
      </c>
    </row>
    <row r="169" ht="18.35" spans="1:3">
      <c r="A169" s="3" t="s">
        <v>34381</v>
      </c>
      <c r="B169" s="4" t="s">
        <v>34382</v>
      </c>
      <c r="C169" s="4" t="s">
        <v>34480</v>
      </c>
    </row>
    <row r="170" ht="18.35" spans="1:3">
      <c r="A170" s="1" t="s">
        <v>34381</v>
      </c>
      <c r="B170" s="2" t="s">
        <v>34382</v>
      </c>
      <c r="C170" s="2" t="s">
        <v>34481</v>
      </c>
    </row>
    <row r="171" ht="18.35" spans="1:3">
      <c r="A171" s="3" t="s">
        <v>34381</v>
      </c>
      <c r="B171" s="4" t="s">
        <v>34382</v>
      </c>
      <c r="C171" s="4" t="s">
        <v>34482</v>
      </c>
    </row>
    <row r="172" ht="18.35" spans="1:3">
      <c r="A172" s="1" t="s">
        <v>34381</v>
      </c>
      <c r="B172" s="2" t="s">
        <v>34382</v>
      </c>
      <c r="C172" s="2" t="s">
        <v>34483</v>
      </c>
    </row>
    <row r="173" ht="18.35" spans="1:3">
      <c r="A173" s="3" t="s">
        <v>34381</v>
      </c>
      <c r="B173" s="4" t="s">
        <v>34382</v>
      </c>
      <c r="C173" s="4" t="s">
        <v>34484</v>
      </c>
    </row>
    <row r="174" ht="18.35" spans="1:3">
      <c r="A174" s="1" t="s">
        <v>34381</v>
      </c>
      <c r="B174" s="2" t="s">
        <v>34382</v>
      </c>
      <c r="C174" s="2" t="s">
        <v>34485</v>
      </c>
    </row>
    <row r="175" ht="18.35" spans="1:3">
      <c r="A175" s="3" t="s">
        <v>34381</v>
      </c>
      <c r="B175" s="4" t="s">
        <v>34382</v>
      </c>
      <c r="C175" s="4" t="s">
        <v>34486</v>
      </c>
    </row>
    <row r="176" ht="18.35" spans="1:3">
      <c r="A176" s="1" t="s">
        <v>34381</v>
      </c>
      <c r="B176" s="2" t="s">
        <v>34382</v>
      </c>
      <c r="C176" s="2" t="s">
        <v>34487</v>
      </c>
    </row>
    <row r="177" ht="18.35" spans="1:3">
      <c r="A177" s="3" t="s">
        <v>34381</v>
      </c>
      <c r="B177" s="4" t="s">
        <v>34382</v>
      </c>
      <c r="C177" s="4" t="s">
        <v>34488</v>
      </c>
    </row>
    <row r="178" ht="18.35" spans="1:3">
      <c r="A178" s="1" t="s">
        <v>34381</v>
      </c>
      <c r="B178" s="2" t="s">
        <v>34382</v>
      </c>
      <c r="C178" s="2" t="s">
        <v>34489</v>
      </c>
    </row>
    <row r="179" ht="18.35" spans="1:3">
      <c r="A179" s="3" t="s">
        <v>34381</v>
      </c>
      <c r="B179" s="4" t="s">
        <v>34382</v>
      </c>
      <c r="C179" s="4" t="s">
        <v>34490</v>
      </c>
    </row>
    <row r="180" ht="18.35" spans="1:3">
      <c r="A180" s="1" t="s">
        <v>34381</v>
      </c>
      <c r="B180" s="2" t="s">
        <v>34382</v>
      </c>
      <c r="C180" s="2" t="s">
        <v>34491</v>
      </c>
    </row>
    <row r="181" ht="18.35" spans="1:3">
      <c r="A181" s="3" t="s">
        <v>34381</v>
      </c>
      <c r="B181" s="4" t="s">
        <v>34382</v>
      </c>
      <c r="C181" s="4" t="s">
        <v>34492</v>
      </c>
    </row>
    <row r="182" ht="18.35" spans="1:3">
      <c r="A182" s="1" t="s">
        <v>34381</v>
      </c>
      <c r="B182" s="2" t="s">
        <v>34382</v>
      </c>
      <c r="C182" s="2" t="s">
        <v>34493</v>
      </c>
    </row>
    <row r="183" ht="18.35" spans="1:3">
      <c r="A183" s="3" t="s">
        <v>34381</v>
      </c>
      <c r="B183" s="4" t="s">
        <v>34382</v>
      </c>
      <c r="C183" s="4" t="s">
        <v>34494</v>
      </c>
    </row>
    <row r="184" ht="18.35" spans="1:3">
      <c r="A184" s="1" t="s">
        <v>34381</v>
      </c>
      <c r="B184" s="2" t="s">
        <v>34382</v>
      </c>
      <c r="C184" s="2" t="s">
        <v>34495</v>
      </c>
    </row>
    <row r="185" ht="18.35" spans="1:3">
      <c r="A185" s="3" t="s">
        <v>34381</v>
      </c>
      <c r="B185" s="4" t="s">
        <v>34382</v>
      </c>
      <c r="C185" s="4" t="s">
        <v>34496</v>
      </c>
    </row>
    <row r="186" ht="18.35" spans="1:3">
      <c r="A186" s="1" t="s">
        <v>34381</v>
      </c>
      <c r="B186" s="2" t="s">
        <v>34382</v>
      </c>
      <c r="C186" s="2" t="s">
        <v>34497</v>
      </c>
    </row>
    <row r="187" ht="18.35" spans="1:3">
      <c r="A187" s="3" t="s">
        <v>34381</v>
      </c>
      <c r="B187" s="4" t="s">
        <v>34382</v>
      </c>
      <c r="C187" s="4" t="s">
        <v>34498</v>
      </c>
    </row>
    <row r="188" ht="18.35" spans="1:3">
      <c r="A188" s="1" t="s">
        <v>34381</v>
      </c>
      <c r="B188" s="2" t="s">
        <v>34382</v>
      </c>
      <c r="C188" s="2" t="s">
        <v>34499</v>
      </c>
    </row>
    <row r="189" ht="18.35" spans="1:3">
      <c r="A189" s="3" t="s">
        <v>34381</v>
      </c>
      <c r="B189" s="4" t="s">
        <v>34382</v>
      </c>
      <c r="C189" s="4" t="s">
        <v>34373</v>
      </c>
    </row>
    <row r="190" ht="18.35" spans="1:3">
      <c r="A190" s="1" t="s">
        <v>34381</v>
      </c>
      <c r="B190" s="2" t="s">
        <v>34382</v>
      </c>
      <c r="C190" s="2" t="s">
        <v>34500</v>
      </c>
    </row>
    <row r="191" ht="18.35" spans="1:3">
      <c r="A191" s="3" t="s">
        <v>34381</v>
      </c>
      <c r="B191" s="4" t="s">
        <v>34382</v>
      </c>
      <c r="C191" s="4" t="s">
        <v>34501</v>
      </c>
    </row>
    <row r="192" ht="18.35" spans="1:3">
      <c r="A192" s="1" t="s">
        <v>34381</v>
      </c>
      <c r="B192" s="2" t="s">
        <v>34382</v>
      </c>
      <c r="C192" s="2" t="s">
        <v>34502</v>
      </c>
    </row>
    <row r="193" ht="18.35" spans="1:3">
      <c r="A193" s="3" t="s">
        <v>34381</v>
      </c>
      <c r="B193" s="4" t="s">
        <v>34382</v>
      </c>
      <c r="C193" s="4" t="s">
        <v>34503</v>
      </c>
    </row>
    <row r="194" ht="18.35" spans="1:3">
      <c r="A194" s="1" t="s">
        <v>34381</v>
      </c>
      <c r="B194" s="2" t="s">
        <v>34382</v>
      </c>
      <c r="C194" s="2" t="s">
        <v>34504</v>
      </c>
    </row>
    <row r="195" ht="18.35" spans="1:3">
      <c r="A195" s="3" t="s">
        <v>34381</v>
      </c>
      <c r="B195" s="4" t="s">
        <v>34382</v>
      </c>
      <c r="C195" s="4" t="s">
        <v>34505</v>
      </c>
    </row>
    <row r="196" ht="18.35" spans="1:3">
      <c r="A196" s="1" t="s">
        <v>34381</v>
      </c>
      <c r="B196" s="2" t="s">
        <v>34382</v>
      </c>
      <c r="C196" s="2" t="s">
        <v>34506</v>
      </c>
    </row>
    <row r="197" ht="18.35" spans="1:3">
      <c r="A197" s="3" t="s">
        <v>34381</v>
      </c>
      <c r="B197" s="4" t="s">
        <v>34382</v>
      </c>
      <c r="C197" s="4" t="s">
        <v>34507</v>
      </c>
    </row>
    <row r="198" ht="18.35" spans="1:3">
      <c r="A198" s="1" t="s">
        <v>34381</v>
      </c>
      <c r="B198" s="2" t="s">
        <v>34382</v>
      </c>
      <c r="C198" s="2" t="s">
        <v>34508</v>
      </c>
    </row>
    <row r="199" ht="18.35" spans="1:3">
      <c r="A199" s="3" t="s">
        <v>34381</v>
      </c>
      <c r="B199" s="4" t="s">
        <v>34382</v>
      </c>
      <c r="C199" s="4" t="s">
        <v>34509</v>
      </c>
    </row>
    <row r="200" ht="18.35" spans="1:3">
      <c r="A200" s="1" t="s">
        <v>34381</v>
      </c>
      <c r="B200" s="2" t="s">
        <v>34382</v>
      </c>
      <c r="C200" s="2" t="s">
        <v>34510</v>
      </c>
    </row>
    <row r="201" ht="18.35" spans="1:3">
      <c r="A201" s="3" t="s">
        <v>34381</v>
      </c>
      <c r="B201" s="4" t="s">
        <v>34382</v>
      </c>
      <c r="C201" s="4" t="s">
        <v>34511</v>
      </c>
    </row>
    <row r="202" ht="18.35" spans="1:3">
      <c r="A202" s="1" t="s">
        <v>34381</v>
      </c>
      <c r="B202" s="2" t="s">
        <v>34382</v>
      </c>
      <c r="C202" s="2" t="s">
        <v>34512</v>
      </c>
    </row>
    <row r="203" ht="18.35" spans="1:3">
      <c r="A203" s="3" t="s">
        <v>34381</v>
      </c>
      <c r="B203" s="4" t="s">
        <v>34382</v>
      </c>
      <c r="C203" s="4" t="s">
        <v>34513</v>
      </c>
    </row>
    <row r="204" ht="18.35" spans="1:3">
      <c r="A204" s="1" t="s">
        <v>34381</v>
      </c>
      <c r="B204" s="2" t="s">
        <v>34382</v>
      </c>
      <c r="C204" s="2" t="s">
        <v>34514</v>
      </c>
    </row>
    <row r="205" ht="18.35" spans="1:3">
      <c r="A205" s="3" t="s">
        <v>34381</v>
      </c>
      <c r="B205" s="4" t="s">
        <v>34382</v>
      </c>
      <c r="C205" s="4" t="s">
        <v>34515</v>
      </c>
    </row>
    <row r="206" ht="18.35" spans="1:3">
      <c r="A206" s="1" t="s">
        <v>34381</v>
      </c>
      <c r="B206" s="2" t="s">
        <v>34382</v>
      </c>
      <c r="C206" s="2" t="s">
        <v>34516</v>
      </c>
    </row>
    <row r="207" ht="18.35" spans="1:3">
      <c r="A207" s="3" t="s">
        <v>34381</v>
      </c>
      <c r="B207" s="4" t="s">
        <v>34382</v>
      </c>
      <c r="C207" s="4" t="s">
        <v>34517</v>
      </c>
    </row>
    <row r="208" ht="18.35" spans="1:3">
      <c r="A208" s="1" t="s">
        <v>34381</v>
      </c>
      <c r="B208" s="2" t="s">
        <v>34382</v>
      </c>
      <c r="C208" s="2" t="s">
        <v>34518</v>
      </c>
    </row>
    <row r="209" ht="18.35" spans="1:3">
      <c r="A209" s="3" t="s">
        <v>34381</v>
      </c>
      <c r="B209" s="4" t="s">
        <v>34382</v>
      </c>
      <c r="C209" s="4" t="s">
        <v>34519</v>
      </c>
    </row>
    <row r="210" ht="18.35" spans="1:3">
      <c r="A210" s="1" t="s">
        <v>34381</v>
      </c>
      <c r="B210" s="2" t="s">
        <v>34382</v>
      </c>
      <c r="C210" s="2" t="s">
        <v>34355</v>
      </c>
    </row>
    <row r="211" ht="18.35" spans="1:3">
      <c r="A211" s="3" t="s">
        <v>34381</v>
      </c>
      <c r="B211" s="4" t="s">
        <v>34382</v>
      </c>
      <c r="C211" s="4" t="s">
        <v>34520</v>
      </c>
    </row>
    <row r="212" ht="18.35" spans="1:3">
      <c r="A212" s="1" t="s">
        <v>34381</v>
      </c>
      <c r="B212" s="2" t="s">
        <v>34382</v>
      </c>
      <c r="C212" s="2" t="s">
        <v>34521</v>
      </c>
    </row>
    <row r="213" ht="18.35" spans="1:3">
      <c r="A213" s="3" t="s">
        <v>34381</v>
      </c>
      <c r="B213" s="4" t="s">
        <v>34382</v>
      </c>
      <c r="C213" s="4" t="s">
        <v>34522</v>
      </c>
    </row>
    <row r="214" ht="18.35" spans="1:3">
      <c r="A214" s="1" t="s">
        <v>34381</v>
      </c>
      <c r="B214" s="2" t="s">
        <v>34382</v>
      </c>
      <c r="C214" s="2" t="s">
        <v>34523</v>
      </c>
    </row>
    <row r="215" ht="18.35" spans="1:3">
      <c r="A215" s="3" t="s">
        <v>34381</v>
      </c>
      <c r="B215" s="4" t="s">
        <v>34382</v>
      </c>
      <c r="C215" s="4" t="s">
        <v>34524</v>
      </c>
    </row>
    <row r="216" ht="18.35" spans="1:3">
      <c r="A216" s="1" t="s">
        <v>34381</v>
      </c>
      <c r="B216" s="2" t="s">
        <v>34382</v>
      </c>
      <c r="C216" s="2" t="s">
        <v>34525</v>
      </c>
    </row>
    <row r="217" ht="18.35" spans="1:3">
      <c r="A217" s="3" t="s">
        <v>34381</v>
      </c>
      <c r="B217" s="4" t="s">
        <v>34382</v>
      </c>
      <c r="C217" s="4" t="s">
        <v>34526</v>
      </c>
    </row>
    <row r="218" ht="18.35" spans="1:3">
      <c r="A218" s="1" t="s">
        <v>34381</v>
      </c>
      <c r="B218" s="2" t="s">
        <v>34382</v>
      </c>
      <c r="C218" s="2" t="s">
        <v>34527</v>
      </c>
    </row>
    <row r="219" ht="18.35" spans="1:3">
      <c r="A219" s="3" t="s">
        <v>34381</v>
      </c>
      <c r="B219" s="4" t="s">
        <v>34382</v>
      </c>
      <c r="C219" s="4" t="s">
        <v>34528</v>
      </c>
    </row>
    <row r="220" ht="18.35" spans="1:3">
      <c r="A220" s="1" t="s">
        <v>34381</v>
      </c>
      <c r="B220" s="2" t="s">
        <v>34382</v>
      </c>
      <c r="C220" s="2" t="s">
        <v>34529</v>
      </c>
    </row>
    <row r="221" ht="18.35" spans="1:3">
      <c r="A221" s="3" t="s">
        <v>34381</v>
      </c>
      <c r="B221" s="4" t="s">
        <v>34382</v>
      </c>
      <c r="C221" s="4" t="s">
        <v>34530</v>
      </c>
    </row>
    <row r="222" ht="18.35" spans="1:3">
      <c r="A222" s="1" t="s">
        <v>34381</v>
      </c>
      <c r="B222" s="2" t="s">
        <v>34382</v>
      </c>
      <c r="C222" s="2" t="s">
        <v>34531</v>
      </c>
    </row>
    <row r="223" ht="18.35" spans="1:3">
      <c r="A223" s="3" t="s">
        <v>34381</v>
      </c>
      <c r="B223" s="4" t="s">
        <v>34382</v>
      </c>
      <c r="C223" s="4" t="s">
        <v>34365</v>
      </c>
    </row>
    <row r="224" ht="18.35" spans="1:3">
      <c r="A224" s="1" t="s">
        <v>34381</v>
      </c>
      <c r="B224" s="2" t="s">
        <v>34382</v>
      </c>
      <c r="C224" s="2" t="s">
        <v>34532</v>
      </c>
    </row>
    <row r="225" ht="18.35" spans="1:3">
      <c r="A225" s="3" t="s">
        <v>34381</v>
      </c>
      <c r="B225" s="4" t="s">
        <v>34382</v>
      </c>
      <c r="C225" s="4" t="s">
        <v>34533</v>
      </c>
    </row>
    <row r="226" ht="18.35" spans="1:3">
      <c r="A226" s="1" t="s">
        <v>34381</v>
      </c>
      <c r="B226" s="2" t="s">
        <v>34382</v>
      </c>
      <c r="C226" s="2" t="s">
        <v>34534</v>
      </c>
    </row>
    <row r="227" ht="18.35" spans="1:3">
      <c r="A227" s="3" t="s">
        <v>34381</v>
      </c>
      <c r="B227" s="4" t="s">
        <v>34382</v>
      </c>
      <c r="C227" s="4" t="s">
        <v>34535</v>
      </c>
    </row>
    <row r="228" ht="18.35" spans="1:3">
      <c r="A228" s="1" t="s">
        <v>34381</v>
      </c>
      <c r="B228" s="2" t="s">
        <v>34382</v>
      </c>
      <c r="C228" s="2" t="s">
        <v>34536</v>
      </c>
    </row>
    <row r="229" ht="18.35" spans="1:3">
      <c r="A229" s="3" t="s">
        <v>34381</v>
      </c>
      <c r="B229" s="4" t="s">
        <v>34382</v>
      </c>
      <c r="C229" s="4" t="s">
        <v>34537</v>
      </c>
    </row>
    <row r="230" ht="18.35" spans="1:3">
      <c r="A230" s="1" t="s">
        <v>34381</v>
      </c>
      <c r="B230" s="2" t="s">
        <v>34382</v>
      </c>
      <c r="C230" s="2" t="s">
        <v>34538</v>
      </c>
    </row>
    <row r="231" ht="18.35" spans="1:3">
      <c r="A231" s="3" t="s">
        <v>34381</v>
      </c>
      <c r="B231" s="4" t="s">
        <v>34382</v>
      </c>
      <c r="C231" s="4" t="s">
        <v>34539</v>
      </c>
    </row>
    <row r="232" ht="18.35" spans="1:3">
      <c r="A232" s="1" t="s">
        <v>34381</v>
      </c>
      <c r="B232" s="2" t="s">
        <v>34382</v>
      </c>
      <c r="C232" s="2" t="s">
        <v>34540</v>
      </c>
    </row>
    <row r="233" ht="18.35" spans="1:3">
      <c r="A233" s="3" t="s">
        <v>34381</v>
      </c>
      <c r="B233" s="4" t="s">
        <v>34382</v>
      </c>
      <c r="C233" s="4" t="s">
        <v>34541</v>
      </c>
    </row>
    <row r="234" ht="18.35" spans="1:3">
      <c r="A234" s="1" t="s">
        <v>34381</v>
      </c>
      <c r="B234" s="2" t="s">
        <v>34382</v>
      </c>
      <c r="C234" s="2" t="s">
        <v>34542</v>
      </c>
    </row>
    <row r="235" ht="18.35" spans="1:3">
      <c r="A235" s="3" t="s">
        <v>34381</v>
      </c>
      <c r="B235" s="4" t="s">
        <v>34382</v>
      </c>
      <c r="C235" s="4" t="s">
        <v>34543</v>
      </c>
    </row>
    <row r="236" ht="18.35" spans="1:3">
      <c r="A236" s="1" t="s">
        <v>34381</v>
      </c>
      <c r="B236" s="2" t="s">
        <v>34382</v>
      </c>
      <c r="C236" s="2" t="s">
        <v>34544</v>
      </c>
    </row>
    <row r="237" ht="18.35" spans="1:3">
      <c r="A237" s="3" t="s">
        <v>34381</v>
      </c>
      <c r="B237" s="4" t="s">
        <v>34382</v>
      </c>
      <c r="C237" s="4" t="s">
        <v>34545</v>
      </c>
    </row>
    <row r="238" ht="18.35" spans="1:3">
      <c r="A238" s="1" t="s">
        <v>34381</v>
      </c>
      <c r="B238" s="2" t="s">
        <v>34382</v>
      </c>
      <c r="C238" s="2" t="s">
        <v>34546</v>
      </c>
    </row>
    <row r="239" ht="18.35" spans="1:3">
      <c r="A239" s="3" t="s">
        <v>34381</v>
      </c>
      <c r="B239" s="4" t="s">
        <v>34382</v>
      </c>
      <c r="C239" s="4" t="s">
        <v>34547</v>
      </c>
    </row>
    <row r="240" ht="18.35" spans="1:3">
      <c r="A240" s="1" t="s">
        <v>34381</v>
      </c>
      <c r="B240" s="2" t="s">
        <v>34382</v>
      </c>
      <c r="C240" s="2" t="s">
        <v>34548</v>
      </c>
    </row>
    <row r="241" ht="18.35" spans="1:3">
      <c r="A241" s="3" t="s">
        <v>34381</v>
      </c>
      <c r="B241" s="4" t="s">
        <v>34382</v>
      </c>
      <c r="C241" s="4" t="s">
        <v>34549</v>
      </c>
    </row>
    <row r="242" ht="18.35" spans="1:3">
      <c r="A242" s="1" t="s">
        <v>34381</v>
      </c>
      <c r="B242" s="2" t="s">
        <v>34382</v>
      </c>
      <c r="C242" s="2" t="s">
        <v>34550</v>
      </c>
    </row>
    <row r="243" ht="18.35" spans="1:3">
      <c r="A243" s="3" t="s">
        <v>34381</v>
      </c>
      <c r="B243" s="4" t="s">
        <v>34382</v>
      </c>
      <c r="C243" s="4" t="s">
        <v>34551</v>
      </c>
    </row>
    <row r="244" ht="18.35" spans="1:3">
      <c r="A244" s="1" t="s">
        <v>34381</v>
      </c>
      <c r="B244" s="2" t="s">
        <v>34382</v>
      </c>
      <c r="C244" s="2" t="s">
        <v>34552</v>
      </c>
    </row>
    <row r="245" ht="18.35" spans="1:3">
      <c r="A245" s="3" t="s">
        <v>34381</v>
      </c>
      <c r="B245" s="4" t="s">
        <v>34382</v>
      </c>
      <c r="C245" s="4" t="s">
        <v>34553</v>
      </c>
    </row>
    <row r="246" ht="18.35" spans="1:3">
      <c r="A246" s="1" t="s">
        <v>34381</v>
      </c>
      <c r="B246" s="2" t="s">
        <v>34382</v>
      </c>
      <c r="C246" s="2" t="s">
        <v>34554</v>
      </c>
    </row>
    <row r="247" ht="18.35" spans="1:3">
      <c r="A247" s="3" t="s">
        <v>34381</v>
      </c>
      <c r="B247" s="4" t="s">
        <v>34382</v>
      </c>
      <c r="C247" s="4" t="s">
        <v>34555</v>
      </c>
    </row>
    <row r="248" ht="18.35" spans="1:3">
      <c r="A248" s="1" t="s">
        <v>34381</v>
      </c>
      <c r="B248" s="2" t="s">
        <v>34382</v>
      </c>
      <c r="C248" s="2" t="s">
        <v>34556</v>
      </c>
    </row>
    <row r="249" ht="18.35" spans="1:3">
      <c r="A249" s="3" t="s">
        <v>34381</v>
      </c>
      <c r="B249" s="4" t="s">
        <v>34382</v>
      </c>
      <c r="C249" s="4" t="s">
        <v>34557</v>
      </c>
    </row>
    <row r="250" ht="18.35" spans="1:3">
      <c r="A250" s="1" t="s">
        <v>34381</v>
      </c>
      <c r="B250" s="2" t="s">
        <v>34382</v>
      </c>
      <c r="C250" s="2" t="s">
        <v>34558</v>
      </c>
    </row>
    <row r="251" ht="18.35" spans="1:3">
      <c r="A251" s="3" t="s">
        <v>34381</v>
      </c>
      <c r="B251" s="4" t="s">
        <v>34382</v>
      </c>
      <c r="C251" s="4" t="s">
        <v>34559</v>
      </c>
    </row>
    <row r="252" ht="18.35" spans="1:3">
      <c r="A252" s="1" t="s">
        <v>34381</v>
      </c>
      <c r="B252" s="2" t="s">
        <v>34382</v>
      </c>
      <c r="C252" s="2" t="s">
        <v>34560</v>
      </c>
    </row>
    <row r="253" ht="18.35" spans="1:3">
      <c r="A253" s="3" t="s">
        <v>34381</v>
      </c>
      <c r="B253" s="4" t="s">
        <v>34382</v>
      </c>
      <c r="C253" s="4" t="s">
        <v>34561</v>
      </c>
    </row>
    <row r="254" ht="18.35" spans="1:3">
      <c r="A254" s="1" t="s">
        <v>34381</v>
      </c>
      <c r="B254" s="2" t="s">
        <v>34382</v>
      </c>
      <c r="C254" s="2" t="s">
        <v>34345</v>
      </c>
    </row>
    <row r="255" ht="18.35" spans="1:3">
      <c r="A255" s="3" t="s">
        <v>34381</v>
      </c>
      <c r="B255" s="4" t="s">
        <v>34382</v>
      </c>
      <c r="C255" s="4" t="s">
        <v>34562</v>
      </c>
    </row>
    <row r="256" ht="18.35" spans="1:3">
      <c r="A256" s="1" t="s">
        <v>34381</v>
      </c>
      <c r="B256" s="2" t="s">
        <v>34382</v>
      </c>
      <c r="C256" s="2" t="s">
        <v>34563</v>
      </c>
    </row>
    <row r="257" ht="18.35" spans="1:3">
      <c r="A257" s="3" t="s">
        <v>34381</v>
      </c>
      <c r="B257" s="4" t="s">
        <v>34382</v>
      </c>
      <c r="C257" s="4" t="s">
        <v>34564</v>
      </c>
    </row>
    <row r="258" ht="18.35" spans="1:3">
      <c r="A258" s="1" t="s">
        <v>34381</v>
      </c>
      <c r="B258" s="2" t="s">
        <v>34382</v>
      </c>
      <c r="C258" s="2" t="s">
        <v>34565</v>
      </c>
    </row>
    <row r="259" ht="18.35" spans="1:3">
      <c r="A259" s="3" t="s">
        <v>34381</v>
      </c>
      <c r="B259" s="4" t="s">
        <v>34382</v>
      </c>
      <c r="C259" s="4" t="s">
        <v>34566</v>
      </c>
    </row>
    <row r="260" ht="18.35" spans="1:3">
      <c r="A260" s="1" t="s">
        <v>34381</v>
      </c>
      <c r="B260" s="2" t="s">
        <v>34382</v>
      </c>
      <c r="C260" s="2" t="s">
        <v>34567</v>
      </c>
    </row>
    <row r="261" ht="18.35" spans="1:3">
      <c r="A261" s="3" t="s">
        <v>34381</v>
      </c>
      <c r="B261" s="4" t="s">
        <v>34382</v>
      </c>
      <c r="C261" s="4" t="s">
        <v>34568</v>
      </c>
    </row>
    <row r="262" ht="18.35" spans="1:3">
      <c r="A262" s="1" t="s">
        <v>34381</v>
      </c>
      <c r="B262" s="2" t="s">
        <v>34382</v>
      </c>
      <c r="C262" s="2" t="s">
        <v>34569</v>
      </c>
    </row>
    <row r="263" ht="18.35" spans="1:3">
      <c r="A263" s="3" t="s">
        <v>34381</v>
      </c>
      <c r="B263" s="4" t="s">
        <v>34382</v>
      </c>
      <c r="C263" s="4" t="s">
        <v>34570</v>
      </c>
    </row>
    <row r="264" ht="18.35" spans="1:3">
      <c r="A264" s="1" t="s">
        <v>34381</v>
      </c>
      <c r="B264" s="2" t="s">
        <v>34382</v>
      </c>
      <c r="C264" s="2" t="s">
        <v>34571</v>
      </c>
    </row>
    <row r="265" ht="18.35" spans="1:3">
      <c r="A265" s="5" t="s">
        <v>34381</v>
      </c>
      <c r="B265" s="6" t="s">
        <v>34382</v>
      </c>
      <c r="C265" s="6" t="s">
        <v>34572</v>
      </c>
    </row>
    <row r="266" ht="18.35" spans="1:3">
      <c r="A266" s="1" t="s">
        <v>34381</v>
      </c>
      <c r="B266" s="2" t="s">
        <v>34382</v>
      </c>
      <c r="C266" s="2" t="s">
        <v>34573</v>
      </c>
    </row>
    <row r="267" ht="18.35" spans="1:3">
      <c r="A267" s="3" t="s">
        <v>34381</v>
      </c>
      <c r="B267" s="4" t="s">
        <v>34382</v>
      </c>
      <c r="C267" s="4" t="s">
        <v>34574</v>
      </c>
    </row>
    <row r="268" ht="18.35" spans="1:3">
      <c r="A268" s="1" t="s">
        <v>34381</v>
      </c>
      <c r="B268" s="2" t="s">
        <v>34382</v>
      </c>
      <c r="C268" s="2" t="s">
        <v>34575</v>
      </c>
    </row>
    <row r="269" ht="18.35" spans="1:3">
      <c r="A269" s="3" t="s">
        <v>34381</v>
      </c>
      <c r="B269" s="4" t="s">
        <v>34382</v>
      </c>
      <c r="C269" s="4" t="s">
        <v>34576</v>
      </c>
    </row>
    <row r="270" ht="18.35" spans="1:3">
      <c r="A270" s="1" t="s">
        <v>34381</v>
      </c>
      <c r="B270" s="2" t="s">
        <v>34382</v>
      </c>
      <c r="C270" s="2" t="s">
        <v>34577</v>
      </c>
    </row>
    <row r="271" ht="18.35" spans="1:3">
      <c r="A271" s="3" t="s">
        <v>34381</v>
      </c>
      <c r="B271" s="4" t="s">
        <v>34382</v>
      </c>
      <c r="C271" s="4" t="s">
        <v>34578</v>
      </c>
    </row>
    <row r="272" ht="18.35" spans="1:3">
      <c r="A272" s="1" t="s">
        <v>34381</v>
      </c>
      <c r="B272" s="2" t="s">
        <v>34382</v>
      </c>
      <c r="C272" s="2" t="s">
        <v>34375</v>
      </c>
    </row>
    <row r="273" ht="18.35" spans="1:3">
      <c r="A273" s="3" t="s">
        <v>34381</v>
      </c>
      <c r="B273" s="4" t="s">
        <v>34382</v>
      </c>
      <c r="C273" s="4" t="s">
        <v>34346</v>
      </c>
    </row>
    <row r="274" ht="18.35" spans="1:3">
      <c r="A274" s="1" t="s">
        <v>34381</v>
      </c>
      <c r="B274" s="2" t="s">
        <v>34382</v>
      </c>
      <c r="C274" s="2" t="s">
        <v>34579</v>
      </c>
    </row>
    <row r="275" ht="18.35" spans="1:3">
      <c r="A275" s="3" t="s">
        <v>34381</v>
      </c>
      <c r="B275" s="4" t="s">
        <v>34382</v>
      </c>
      <c r="C275" s="4" t="s">
        <v>34580</v>
      </c>
    </row>
    <row r="276" ht="18.35" spans="1:3">
      <c r="A276" s="1" t="s">
        <v>34381</v>
      </c>
      <c r="B276" s="2" t="s">
        <v>34382</v>
      </c>
      <c r="C276" s="2" t="s">
        <v>34581</v>
      </c>
    </row>
    <row r="277" ht="18.35" spans="1:3">
      <c r="A277" s="3" t="s">
        <v>34381</v>
      </c>
      <c r="B277" s="4" t="s">
        <v>34382</v>
      </c>
      <c r="C277" s="4" t="s">
        <v>34350</v>
      </c>
    </row>
    <row r="278" ht="18.35" spans="1:3">
      <c r="A278" s="1" t="s">
        <v>34381</v>
      </c>
      <c r="B278" s="2" t="s">
        <v>34382</v>
      </c>
      <c r="C278" s="2" t="s">
        <v>34582</v>
      </c>
    </row>
    <row r="279" ht="18.35" spans="1:3">
      <c r="A279" s="3" t="s">
        <v>34381</v>
      </c>
      <c r="B279" s="4" t="s">
        <v>34382</v>
      </c>
      <c r="C279" s="4" t="s">
        <v>34583</v>
      </c>
    </row>
    <row r="280" ht="18.35" spans="1:3">
      <c r="A280" s="1" t="s">
        <v>34381</v>
      </c>
      <c r="B280" s="2" t="s">
        <v>34382</v>
      </c>
      <c r="C280" s="2" t="s">
        <v>34584</v>
      </c>
    </row>
    <row r="281" ht="18.35" spans="1:3">
      <c r="A281" s="3" t="s">
        <v>34381</v>
      </c>
      <c r="B281" s="4" t="s">
        <v>34382</v>
      </c>
      <c r="C281" s="4" t="s">
        <v>34585</v>
      </c>
    </row>
    <row r="282" ht="18.35" spans="1:3">
      <c r="A282" s="1" t="s">
        <v>34381</v>
      </c>
      <c r="B282" s="2" t="s">
        <v>34382</v>
      </c>
      <c r="C282" s="2" t="s">
        <v>34586</v>
      </c>
    </row>
    <row r="283" ht="18.35" spans="1:3">
      <c r="A283" s="3" t="s">
        <v>34381</v>
      </c>
      <c r="B283" s="4" t="s">
        <v>34382</v>
      </c>
      <c r="C283" s="4" t="s">
        <v>34587</v>
      </c>
    </row>
    <row r="284" ht="18.35" spans="1:3">
      <c r="A284" s="1" t="s">
        <v>34381</v>
      </c>
      <c r="B284" s="2" t="s">
        <v>34382</v>
      </c>
      <c r="C284" s="2" t="s">
        <v>34588</v>
      </c>
    </row>
    <row r="285" ht="18.35" spans="1:3">
      <c r="A285" s="3" t="s">
        <v>34381</v>
      </c>
      <c r="B285" s="4" t="s">
        <v>34382</v>
      </c>
      <c r="C285" s="4" t="s">
        <v>34589</v>
      </c>
    </row>
    <row r="286" ht="18.35" spans="1:3">
      <c r="A286" s="1" t="s">
        <v>34381</v>
      </c>
      <c r="B286" s="2" t="s">
        <v>34382</v>
      </c>
      <c r="C286" s="2" t="s">
        <v>34590</v>
      </c>
    </row>
    <row r="287" ht="18.35" spans="1:3">
      <c r="A287" s="3" t="s">
        <v>34381</v>
      </c>
      <c r="B287" s="4" t="s">
        <v>34382</v>
      </c>
      <c r="C287" s="4" t="s">
        <v>34591</v>
      </c>
    </row>
    <row r="288" ht="18.35" spans="1:3">
      <c r="A288" s="1" t="s">
        <v>34381</v>
      </c>
      <c r="B288" s="2" t="s">
        <v>34382</v>
      </c>
      <c r="C288" s="2" t="s">
        <v>34592</v>
      </c>
    </row>
    <row r="289" ht="18.35" spans="1:3">
      <c r="A289" s="3" t="s">
        <v>34381</v>
      </c>
      <c r="B289" s="4" t="s">
        <v>34382</v>
      </c>
      <c r="C289" s="4" t="s">
        <v>34593</v>
      </c>
    </row>
    <row r="290" ht="18.35" spans="1:3">
      <c r="A290" s="1" t="s">
        <v>34381</v>
      </c>
      <c r="B290" s="2" t="s">
        <v>34382</v>
      </c>
      <c r="C290" s="2" t="s">
        <v>34594</v>
      </c>
    </row>
    <row r="291" ht="18.35" spans="1:3">
      <c r="A291" s="3" t="s">
        <v>34381</v>
      </c>
      <c r="B291" s="4" t="s">
        <v>34382</v>
      </c>
      <c r="C291" s="4" t="s">
        <v>34595</v>
      </c>
    </row>
    <row r="292" ht="18.35" spans="1:3">
      <c r="A292" s="1" t="s">
        <v>34381</v>
      </c>
      <c r="B292" s="2" t="s">
        <v>34382</v>
      </c>
      <c r="C292" s="2" t="s">
        <v>34596</v>
      </c>
    </row>
    <row r="293" ht="18.35" spans="1:3">
      <c r="A293" s="3" t="s">
        <v>34381</v>
      </c>
      <c r="B293" s="4" t="s">
        <v>34382</v>
      </c>
      <c r="C293" s="4" t="s">
        <v>34597</v>
      </c>
    </row>
    <row r="294" ht="18.35" spans="1:3">
      <c r="A294" s="1" t="s">
        <v>34381</v>
      </c>
      <c r="B294" s="2" t="s">
        <v>34382</v>
      </c>
      <c r="C294" s="2" t="s">
        <v>34598</v>
      </c>
    </row>
    <row r="295" ht="18.35" spans="1:3">
      <c r="A295" s="3" t="s">
        <v>34381</v>
      </c>
      <c r="B295" s="4" t="s">
        <v>34382</v>
      </c>
      <c r="C295" s="4" t="s">
        <v>24186</v>
      </c>
    </row>
    <row r="296" ht="18.35" spans="1:3">
      <c r="A296" s="1" t="s">
        <v>34381</v>
      </c>
      <c r="B296" s="2" t="s">
        <v>34382</v>
      </c>
      <c r="C296" s="2" t="s">
        <v>34599</v>
      </c>
    </row>
    <row r="297" ht="18.35" spans="1:3">
      <c r="A297" s="3" t="s">
        <v>34381</v>
      </c>
      <c r="B297" s="4" t="s">
        <v>34382</v>
      </c>
      <c r="C297" s="4" t="s">
        <v>34600</v>
      </c>
    </row>
    <row r="298" ht="18.35" spans="1:3">
      <c r="A298" s="1" t="s">
        <v>34381</v>
      </c>
      <c r="B298" s="2" t="s">
        <v>34382</v>
      </c>
      <c r="C298" s="2" t="s">
        <v>34357</v>
      </c>
    </row>
    <row r="299" ht="18.35" spans="1:3">
      <c r="A299" s="3" t="s">
        <v>34381</v>
      </c>
      <c r="B299" s="4" t="s">
        <v>34382</v>
      </c>
      <c r="C299" s="4" t="s">
        <v>34601</v>
      </c>
    </row>
    <row r="300" ht="18.35" spans="1:3">
      <c r="A300" s="1" t="s">
        <v>34381</v>
      </c>
      <c r="B300" s="2" t="s">
        <v>34382</v>
      </c>
      <c r="C300" s="2" t="s">
        <v>34602</v>
      </c>
    </row>
    <row r="301" ht="18.35" spans="1:3">
      <c r="A301" s="3" t="s">
        <v>34381</v>
      </c>
      <c r="B301" s="4" t="s">
        <v>34382</v>
      </c>
      <c r="C301" s="4" t="s">
        <v>34603</v>
      </c>
    </row>
    <row r="302" ht="18.35" spans="1:3">
      <c r="A302" s="1" t="s">
        <v>34381</v>
      </c>
      <c r="B302" s="2" t="s">
        <v>34382</v>
      </c>
      <c r="C302" s="2" t="s">
        <v>34604</v>
      </c>
    </row>
    <row r="303" ht="18.35" spans="1:3">
      <c r="A303" s="3" t="s">
        <v>34381</v>
      </c>
      <c r="B303" s="4" t="s">
        <v>34382</v>
      </c>
      <c r="C303" s="4" t="s">
        <v>34605</v>
      </c>
    </row>
    <row r="304" ht="18.35" spans="1:3">
      <c r="A304" s="1" t="s">
        <v>34381</v>
      </c>
      <c r="B304" s="2" t="s">
        <v>34382</v>
      </c>
      <c r="C304" s="2" t="s">
        <v>34606</v>
      </c>
    </row>
    <row r="305" ht="18.35" spans="1:3">
      <c r="A305" s="3" t="s">
        <v>34381</v>
      </c>
      <c r="B305" s="4" t="s">
        <v>34382</v>
      </c>
      <c r="C305" s="4" t="s">
        <v>34607</v>
      </c>
    </row>
    <row r="306" ht="18.35" spans="1:3">
      <c r="A306" s="1" t="s">
        <v>34381</v>
      </c>
      <c r="B306" s="2" t="s">
        <v>34382</v>
      </c>
      <c r="C306" s="2" t="s">
        <v>34608</v>
      </c>
    </row>
    <row r="307" ht="18.35" spans="1:3">
      <c r="A307" s="3" t="s">
        <v>34381</v>
      </c>
      <c r="B307" s="4" t="s">
        <v>34382</v>
      </c>
      <c r="C307" s="4" t="s">
        <v>34609</v>
      </c>
    </row>
    <row r="308" ht="18.35" spans="1:3">
      <c r="A308" s="1" t="s">
        <v>34381</v>
      </c>
      <c r="B308" s="2" t="s">
        <v>34382</v>
      </c>
      <c r="C308" s="2" t="s">
        <v>34610</v>
      </c>
    </row>
    <row r="309" ht="18.35" spans="1:3">
      <c r="A309" s="3" t="s">
        <v>34381</v>
      </c>
      <c r="B309" s="4" t="s">
        <v>34382</v>
      </c>
      <c r="C309" s="4" t="s">
        <v>34611</v>
      </c>
    </row>
    <row r="310" ht="18.35" spans="1:3">
      <c r="A310" s="1" t="s">
        <v>34381</v>
      </c>
      <c r="B310" s="2" t="s">
        <v>34382</v>
      </c>
      <c r="C310" s="2" t="s">
        <v>34612</v>
      </c>
    </row>
    <row r="311" ht="18.35" spans="1:3">
      <c r="A311" s="3" t="s">
        <v>34381</v>
      </c>
      <c r="B311" s="4" t="s">
        <v>34382</v>
      </c>
      <c r="C311" s="4" t="s">
        <v>34613</v>
      </c>
    </row>
    <row r="312" ht="18.35" spans="1:3">
      <c r="A312" s="1" t="s">
        <v>34381</v>
      </c>
      <c r="B312" s="2" t="s">
        <v>34382</v>
      </c>
      <c r="C312" s="2" t="s">
        <v>34614</v>
      </c>
    </row>
    <row r="313" ht="18.35" spans="1:3">
      <c r="A313" s="3" t="s">
        <v>34381</v>
      </c>
      <c r="B313" s="4" t="s">
        <v>34382</v>
      </c>
      <c r="C313" s="4" t="s">
        <v>34615</v>
      </c>
    </row>
    <row r="314" ht="18.35" spans="1:3">
      <c r="A314" s="1" t="s">
        <v>34381</v>
      </c>
      <c r="B314" s="2" t="s">
        <v>34382</v>
      </c>
      <c r="C314" s="2" t="s">
        <v>34616</v>
      </c>
    </row>
    <row r="315" ht="18.35" spans="1:3">
      <c r="A315" s="5" t="s">
        <v>34381</v>
      </c>
      <c r="B315" s="6" t="s">
        <v>34382</v>
      </c>
      <c r="C315" s="6" t="s">
        <v>34617</v>
      </c>
    </row>
    <row r="316" ht="18.35" spans="1:3">
      <c r="A316" s="1" t="s">
        <v>34381</v>
      </c>
      <c r="B316" s="2" t="s">
        <v>34382</v>
      </c>
      <c r="C316" s="2" t="s">
        <v>34618</v>
      </c>
    </row>
    <row r="317" ht="18.35" spans="1:3">
      <c r="A317" s="3" t="s">
        <v>34381</v>
      </c>
      <c r="B317" s="4" t="s">
        <v>34382</v>
      </c>
      <c r="C317" s="4" t="s">
        <v>34619</v>
      </c>
    </row>
    <row r="318" ht="18.35" spans="1:3">
      <c r="A318" s="1" t="s">
        <v>34381</v>
      </c>
      <c r="B318" s="2" t="s">
        <v>34382</v>
      </c>
      <c r="C318" s="2" t="s">
        <v>34620</v>
      </c>
    </row>
    <row r="319" ht="18.35" spans="1:3">
      <c r="A319" s="3" t="s">
        <v>34381</v>
      </c>
      <c r="B319" s="4" t="s">
        <v>34382</v>
      </c>
      <c r="C319" s="4" t="s">
        <v>34621</v>
      </c>
    </row>
    <row r="320" ht="18.35" spans="1:3">
      <c r="A320" s="1" t="s">
        <v>34381</v>
      </c>
      <c r="B320" s="2" t="s">
        <v>34382</v>
      </c>
      <c r="C320" s="2" t="s">
        <v>34622</v>
      </c>
    </row>
    <row r="321" ht="18.35" spans="1:3">
      <c r="A321" s="3" t="s">
        <v>34381</v>
      </c>
      <c r="B321" s="4" t="s">
        <v>34382</v>
      </c>
      <c r="C321" s="4" t="s">
        <v>34623</v>
      </c>
    </row>
    <row r="322" ht="18.35" spans="1:3">
      <c r="A322" s="1" t="s">
        <v>34381</v>
      </c>
      <c r="B322" s="2" t="s">
        <v>34382</v>
      </c>
      <c r="C322" s="2" t="s">
        <v>34624</v>
      </c>
    </row>
    <row r="323" ht="18.35" spans="1:3">
      <c r="A323" s="3" t="s">
        <v>34381</v>
      </c>
      <c r="B323" s="4" t="s">
        <v>34382</v>
      </c>
      <c r="C323" s="4" t="s">
        <v>34625</v>
      </c>
    </row>
    <row r="324" ht="18.35" spans="1:3">
      <c r="A324" s="1" t="s">
        <v>34381</v>
      </c>
      <c r="B324" s="2" t="s">
        <v>34382</v>
      </c>
      <c r="C324" s="2" t="s">
        <v>34626</v>
      </c>
    </row>
    <row r="325" ht="18.35" spans="1:3">
      <c r="A325" s="3" t="s">
        <v>34381</v>
      </c>
      <c r="B325" s="4" t="s">
        <v>34382</v>
      </c>
      <c r="C325" s="4" t="s">
        <v>34627</v>
      </c>
    </row>
    <row r="326" ht="18.35" spans="1:3">
      <c r="A326" s="1" t="s">
        <v>34381</v>
      </c>
      <c r="B326" s="2" t="s">
        <v>34382</v>
      </c>
      <c r="C326" s="2" t="s">
        <v>34628</v>
      </c>
    </row>
    <row r="327" ht="18.35" spans="1:3">
      <c r="A327" s="3" t="s">
        <v>34381</v>
      </c>
      <c r="B327" s="4" t="s">
        <v>34382</v>
      </c>
      <c r="C327" s="4" t="s">
        <v>34629</v>
      </c>
    </row>
    <row r="328" ht="18.35" spans="1:3">
      <c r="A328" s="1" t="s">
        <v>34381</v>
      </c>
      <c r="B328" s="2" t="s">
        <v>34382</v>
      </c>
      <c r="C328" s="2" t="s">
        <v>34630</v>
      </c>
    </row>
    <row r="329" ht="18.35" spans="1:3">
      <c r="A329" s="3" t="s">
        <v>34381</v>
      </c>
      <c r="B329" s="4" t="s">
        <v>34382</v>
      </c>
      <c r="C329" s="4" t="s">
        <v>34631</v>
      </c>
    </row>
    <row r="330" ht="18.35" spans="1:3">
      <c r="A330" s="1" t="s">
        <v>34381</v>
      </c>
      <c r="B330" s="2" t="s">
        <v>34382</v>
      </c>
      <c r="C330" s="2" t="s">
        <v>34632</v>
      </c>
    </row>
    <row r="331" ht="18.35" spans="1:3">
      <c r="A331" s="3" t="s">
        <v>34381</v>
      </c>
      <c r="B331" s="4" t="s">
        <v>34382</v>
      </c>
      <c r="C331" s="4" t="s">
        <v>34367</v>
      </c>
    </row>
    <row r="332" ht="18.35" spans="1:3">
      <c r="A332" s="1" t="s">
        <v>34381</v>
      </c>
      <c r="B332" s="2" t="s">
        <v>34382</v>
      </c>
      <c r="C332" s="2" t="s">
        <v>34633</v>
      </c>
    </row>
    <row r="333" ht="18.35" spans="1:3">
      <c r="A333" s="3" t="s">
        <v>34381</v>
      </c>
      <c r="B333" s="4" t="s">
        <v>34382</v>
      </c>
      <c r="C333" s="4" t="s">
        <v>34634</v>
      </c>
    </row>
    <row r="334" ht="18.35" spans="1:3">
      <c r="A334" s="1" t="s">
        <v>34381</v>
      </c>
      <c r="B334" s="2" t="s">
        <v>34382</v>
      </c>
      <c r="C334" s="2" t="s">
        <v>34635</v>
      </c>
    </row>
    <row r="335" ht="18.35" spans="1:3">
      <c r="A335" s="3" t="s">
        <v>34381</v>
      </c>
      <c r="B335" s="4" t="s">
        <v>34382</v>
      </c>
      <c r="C335" s="4" t="s">
        <v>34636</v>
      </c>
    </row>
    <row r="336" ht="18.35" spans="1:3">
      <c r="A336" s="1" t="s">
        <v>34381</v>
      </c>
      <c r="B336" s="2" t="s">
        <v>34382</v>
      </c>
      <c r="C336" s="2" t="s">
        <v>34637</v>
      </c>
    </row>
    <row r="337" ht="18.35" spans="1:3">
      <c r="A337" s="3" t="s">
        <v>34381</v>
      </c>
      <c r="B337" s="4" t="s">
        <v>34382</v>
      </c>
      <c r="C337" s="4" t="s">
        <v>34638</v>
      </c>
    </row>
    <row r="338" ht="18.35" spans="1:3">
      <c r="A338" s="1" t="s">
        <v>34381</v>
      </c>
      <c r="B338" s="2" t="s">
        <v>34382</v>
      </c>
      <c r="C338" s="2" t="s">
        <v>34639</v>
      </c>
    </row>
    <row r="339" ht="18.35" spans="1:3">
      <c r="A339" s="3" t="s">
        <v>34381</v>
      </c>
      <c r="B339" s="4" t="s">
        <v>34382</v>
      </c>
      <c r="C339" s="4" t="s">
        <v>34640</v>
      </c>
    </row>
    <row r="340" ht="18.35" spans="1:3">
      <c r="A340" s="1" t="s">
        <v>34381</v>
      </c>
      <c r="B340" s="2" t="s">
        <v>34382</v>
      </c>
      <c r="C340" s="2" t="s">
        <v>34641</v>
      </c>
    </row>
    <row r="341" ht="18.35" spans="1:3">
      <c r="A341" s="3" t="s">
        <v>34381</v>
      </c>
      <c r="B341" s="4" t="s">
        <v>34382</v>
      </c>
      <c r="C341" s="4" t="s">
        <v>34642</v>
      </c>
    </row>
    <row r="342" ht="18.35" spans="1:3">
      <c r="A342" s="1" t="s">
        <v>34381</v>
      </c>
      <c r="B342" s="2" t="s">
        <v>34382</v>
      </c>
      <c r="C342" s="2" t="s">
        <v>34643</v>
      </c>
    </row>
    <row r="343" ht="18.35" spans="1:3">
      <c r="A343" s="3" t="s">
        <v>34381</v>
      </c>
      <c r="B343" s="4" t="s">
        <v>34382</v>
      </c>
      <c r="C343" s="4" t="s">
        <v>34369</v>
      </c>
    </row>
    <row r="344" ht="18.35" spans="1:3">
      <c r="A344" s="1" t="s">
        <v>34381</v>
      </c>
      <c r="B344" s="2" t="s">
        <v>34382</v>
      </c>
      <c r="C344" s="2" t="s">
        <v>34644</v>
      </c>
    </row>
    <row r="345" ht="18.35" spans="1:3">
      <c r="A345" s="3" t="s">
        <v>34381</v>
      </c>
      <c r="B345" s="4" t="s">
        <v>34382</v>
      </c>
      <c r="C345" s="4" t="s">
        <v>34645</v>
      </c>
    </row>
    <row r="346" ht="18.35" spans="1:3">
      <c r="A346" s="1" t="s">
        <v>34381</v>
      </c>
      <c r="B346" s="2" t="s">
        <v>34382</v>
      </c>
      <c r="C346" s="2" t="s">
        <v>34646</v>
      </c>
    </row>
    <row r="347" ht="18.35" spans="1:3">
      <c r="A347" s="3" t="s">
        <v>34381</v>
      </c>
      <c r="B347" s="4" t="s">
        <v>34382</v>
      </c>
      <c r="C347" s="4" t="s">
        <v>34647</v>
      </c>
    </row>
    <row r="348" ht="18.35" spans="1:3">
      <c r="A348" s="1" t="s">
        <v>34381</v>
      </c>
      <c r="B348" s="2" t="s">
        <v>34382</v>
      </c>
      <c r="C348" s="2" t="s">
        <v>34648</v>
      </c>
    </row>
    <row r="349" ht="18.35" spans="1:3">
      <c r="A349" s="3" t="s">
        <v>34381</v>
      </c>
      <c r="B349" s="4" t="s">
        <v>34382</v>
      </c>
      <c r="C349" s="4" t="s">
        <v>34649</v>
      </c>
    </row>
    <row r="350" ht="18.35" spans="1:3">
      <c r="A350" s="1" t="s">
        <v>34381</v>
      </c>
      <c r="B350" s="2" t="s">
        <v>34382</v>
      </c>
      <c r="C350" s="2" t="s">
        <v>34650</v>
      </c>
    </row>
    <row r="351" ht="18.35" spans="1:3">
      <c r="A351" s="3" t="s">
        <v>34381</v>
      </c>
      <c r="B351" s="4" t="s">
        <v>34382</v>
      </c>
      <c r="C351" s="4" t="s">
        <v>34651</v>
      </c>
    </row>
    <row r="352" ht="18.35" spans="1:3">
      <c r="A352" s="1" t="s">
        <v>34381</v>
      </c>
      <c r="B352" s="2" t="s">
        <v>34382</v>
      </c>
      <c r="C352" s="2" t="s">
        <v>34372</v>
      </c>
    </row>
    <row r="353" ht="18.35" spans="1:3">
      <c r="A353" s="3" t="s">
        <v>34381</v>
      </c>
      <c r="B353" s="4" t="s">
        <v>34382</v>
      </c>
      <c r="C353" s="4" t="s">
        <v>34652</v>
      </c>
    </row>
    <row r="354" ht="18.35" spans="1:3">
      <c r="A354" s="1" t="s">
        <v>34381</v>
      </c>
      <c r="B354" s="2" t="s">
        <v>34382</v>
      </c>
      <c r="C354" s="2" t="s">
        <v>34653</v>
      </c>
    </row>
    <row r="355" ht="18.35" spans="1:3">
      <c r="A355" s="3" t="s">
        <v>34381</v>
      </c>
      <c r="B355" s="4" t="s">
        <v>34382</v>
      </c>
      <c r="C355" s="4" t="s">
        <v>34654</v>
      </c>
    </row>
    <row r="356" ht="18.35" spans="1:3">
      <c r="A356" s="1" t="s">
        <v>34381</v>
      </c>
      <c r="B356" s="2" t="s">
        <v>34382</v>
      </c>
      <c r="C356" s="2" t="s">
        <v>34655</v>
      </c>
    </row>
    <row r="357" ht="18.35" spans="1:3">
      <c r="A357" s="3" t="s">
        <v>34381</v>
      </c>
      <c r="B357" s="4" t="s">
        <v>34382</v>
      </c>
      <c r="C357" s="4" t="s">
        <v>34656</v>
      </c>
    </row>
    <row r="358" ht="18.35" spans="1:3">
      <c r="A358" s="1" t="s">
        <v>34381</v>
      </c>
      <c r="B358" s="2" t="s">
        <v>34382</v>
      </c>
      <c r="C358" s="2" t="s">
        <v>34657</v>
      </c>
    </row>
    <row r="359" ht="18.35" spans="1:3">
      <c r="A359" s="3" t="s">
        <v>34381</v>
      </c>
      <c r="B359" s="4" t="s">
        <v>34382</v>
      </c>
      <c r="C359" s="4" t="s">
        <v>34658</v>
      </c>
    </row>
    <row r="360" ht="18.35" spans="1:3">
      <c r="A360" s="1" t="s">
        <v>34381</v>
      </c>
      <c r="B360" s="2" t="s">
        <v>34382</v>
      </c>
      <c r="C360" s="2" t="s">
        <v>34659</v>
      </c>
    </row>
    <row r="361" ht="18.35" spans="1:3">
      <c r="A361" s="3" t="s">
        <v>34381</v>
      </c>
      <c r="B361" s="4" t="s">
        <v>34382</v>
      </c>
      <c r="C361" s="4" t="s">
        <v>34660</v>
      </c>
    </row>
    <row r="362" ht="18.35" spans="1:3">
      <c r="A362" s="1" t="s">
        <v>34381</v>
      </c>
      <c r="B362" s="2" t="s">
        <v>34382</v>
      </c>
      <c r="C362" s="2" t="s">
        <v>34661</v>
      </c>
    </row>
    <row r="363" ht="18.35" spans="1:3">
      <c r="A363" s="3" t="s">
        <v>34381</v>
      </c>
      <c r="B363" s="4" t="s">
        <v>34382</v>
      </c>
      <c r="C363" s="4" t="s">
        <v>34662</v>
      </c>
    </row>
    <row r="364" ht="18.35" spans="1:3">
      <c r="A364" s="1" t="s">
        <v>34381</v>
      </c>
      <c r="B364" s="2" t="s">
        <v>34382</v>
      </c>
      <c r="C364" s="2" t="s">
        <v>34663</v>
      </c>
    </row>
    <row r="365" ht="18.35" spans="1:3">
      <c r="A365" s="5" t="s">
        <v>34381</v>
      </c>
      <c r="B365" s="6" t="s">
        <v>34382</v>
      </c>
      <c r="C365" s="6" t="s">
        <v>34664</v>
      </c>
    </row>
    <row r="366" ht="18.35" spans="1:3">
      <c r="A366" s="1" t="s">
        <v>34381</v>
      </c>
      <c r="B366" s="2" t="s">
        <v>34382</v>
      </c>
      <c r="C366" s="2" t="s">
        <v>34665</v>
      </c>
    </row>
    <row r="367" ht="18.35" spans="1:3">
      <c r="A367" s="3" t="s">
        <v>34381</v>
      </c>
      <c r="B367" s="4" t="s">
        <v>34382</v>
      </c>
      <c r="C367" s="4" t="s">
        <v>34666</v>
      </c>
    </row>
    <row r="368" ht="18.35" spans="1:3">
      <c r="A368" s="1" t="s">
        <v>34381</v>
      </c>
      <c r="B368" s="2" t="s">
        <v>34382</v>
      </c>
      <c r="C368" s="2" t="s">
        <v>34667</v>
      </c>
    </row>
    <row r="369" ht="18.35" spans="1:3">
      <c r="A369" s="3" t="s">
        <v>34381</v>
      </c>
      <c r="B369" s="4" t="s">
        <v>34382</v>
      </c>
      <c r="C369" s="4" t="s">
        <v>34668</v>
      </c>
    </row>
    <row r="370" ht="18.35" spans="1:3">
      <c r="A370" s="1" t="s">
        <v>34381</v>
      </c>
      <c r="B370" s="2" t="s">
        <v>34382</v>
      </c>
      <c r="C370" s="2" t="s">
        <v>34669</v>
      </c>
    </row>
    <row r="371" ht="18.35" spans="1:3">
      <c r="A371" s="3" t="s">
        <v>34381</v>
      </c>
      <c r="B371" s="4" t="s">
        <v>34382</v>
      </c>
      <c r="C371" s="4" t="s">
        <v>34670</v>
      </c>
    </row>
    <row r="372" ht="18.35" spans="1:3">
      <c r="A372" s="1" t="s">
        <v>34381</v>
      </c>
      <c r="B372" s="2" t="s">
        <v>34382</v>
      </c>
      <c r="C372" s="2" t="s">
        <v>34671</v>
      </c>
    </row>
    <row r="373" ht="18.35" spans="1:3">
      <c r="A373" s="3" t="s">
        <v>34381</v>
      </c>
      <c r="B373" s="4" t="s">
        <v>34382</v>
      </c>
      <c r="C373" s="4" t="s">
        <v>34672</v>
      </c>
    </row>
    <row r="374" ht="18.35" spans="1:3">
      <c r="A374" s="1" t="s">
        <v>34381</v>
      </c>
      <c r="B374" s="2" t="s">
        <v>34382</v>
      </c>
      <c r="C374" s="2" t="s">
        <v>34673</v>
      </c>
    </row>
    <row r="375" ht="18.35" spans="1:3">
      <c r="A375" s="3" t="s">
        <v>34381</v>
      </c>
      <c r="B375" s="4" t="s">
        <v>34382</v>
      </c>
      <c r="C375" s="4" t="s">
        <v>34674</v>
      </c>
    </row>
    <row r="376" ht="18.35" spans="1:3">
      <c r="A376" s="1" t="s">
        <v>34381</v>
      </c>
      <c r="B376" s="2" t="s">
        <v>34382</v>
      </c>
      <c r="C376" s="2" t="s">
        <v>34675</v>
      </c>
    </row>
    <row r="377" ht="18.35" spans="1:3">
      <c r="A377" s="3" t="s">
        <v>34381</v>
      </c>
      <c r="B377" s="4" t="s">
        <v>34382</v>
      </c>
      <c r="C377" s="4" t="s">
        <v>34676</v>
      </c>
    </row>
    <row r="378" ht="18.35" spans="1:3">
      <c r="A378" s="1" t="s">
        <v>34381</v>
      </c>
      <c r="B378" s="2" t="s">
        <v>34382</v>
      </c>
      <c r="C378" s="2" t="s">
        <v>34677</v>
      </c>
    </row>
    <row r="379" ht="18.35" spans="1:3">
      <c r="A379" s="3" t="s">
        <v>34381</v>
      </c>
      <c r="B379" s="4" t="s">
        <v>34382</v>
      </c>
      <c r="C379" s="4" t="s">
        <v>34678</v>
      </c>
    </row>
    <row r="380" ht="18.35" spans="1:3">
      <c r="A380" s="1" t="s">
        <v>34381</v>
      </c>
      <c r="B380" s="2" t="s">
        <v>34382</v>
      </c>
      <c r="C380" s="2" t="s">
        <v>34679</v>
      </c>
    </row>
    <row r="381" ht="18.35" spans="1:3">
      <c r="A381" s="3" t="s">
        <v>34381</v>
      </c>
      <c r="B381" s="4" t="s">
        <v>34382</v>
      </c>
      <c r="C381" s="4" t="s">
        <v>34680</v>
      </c>
    </row>
    <row r="382" ht="18.35" spans="1:3">
      <c r="A382" s="1" t="s">
        <v>34381</v>
      </c>
      <c r="B382" s="2" t="s">
        <v>34382</v>
      </c>
      <c r="C382" s="2" t="s">
        <v>34681</v>
      </c>
    </row>
    <row r="383" ht="18.35" spans="1:3">
      <c r="A383" s="3" t="s">
        <v>34381</v>
      </c>
      <c r="B383" s="4" t="s">
        <v>34382</v>
      </c>
      <c r="C383" s="4" t="s">
        <v>34682</v>
      </c>
    </row>
    <row r="384" ht="18.35" spans="1:3">
      <c r="A384" s="1" t="s">
        <v>34381</v>
      </c>
      <c r="B384" s="2" t="s">
        <v>34382</v>
      </c>
      <c r="C384" s="2" t="s">
        <v>34683</v>
      </c>
    </row>
    <row r="385" ht="18.35" spans="1:3">
      <c r="A385" s="3" t="s">
        <v>34381</v>
      </c>
      <c r="B385" s="4" t="s">
        <v>34382</v>
      </c>
      <c r="C385" s="4" t="s">
        <v>34684</v>
      </c>
    </row>
    <row r="386" ht="18.35" spans="1:3">
      <c r="A386" s="1" t="s">
        <v>34381</v>
      </c>
      <c r="B386" s="2" t="s">
        <v>34382</v>
      </c>
      <c r="C386" s="2" t="s">
        <v>34685</v>
      </c>
    </row>
    <row r="387" ht="18.35" spans="1:3">
      <c r="A387" s="3" t="s">
        <v>34381</v>
      </c>
      <c r="B387" s="4" t="s">
        <v>34382</v>
      </c>
      <c r="C387" s="4" t="s">
        <v>34686</v>
      </c>
    </row>
    <row r="388" ht="18.35" spans="1:3">
      <c r="A388" s="1" t="s">
        <v>34381</v>
      </c>
      <c r="B388" s="2" t="s">
        <v>34382</v>
      </c>
      <c r="C388" s="2" t="s">
        <v>34687</v>
      </c>
    </row>
    <row r="389" ht="18.35" spans="1:3">
      <c r="A389" s="3" t="s">
        <v>34381</v>
      </c>
      <c r="B389" s="4" t="s">
        <v>34382</v>
      </c>
      <c r="C389" s="4" t="s">
        <v>34688</v>
      </c>
    </row>
    <row r="390" ht="18.35" spans="1:3">
      <c r="A390" s="1" t="s">
        <v>34381</v>
      </c>
      <c r="B390" s="2" t="s">
        <v>34382</v>
      </c>
      <c r="C390" s="2" t="s">
        <v>34689</v>
      </c>
    </row>
    <row r="391" ht="18.35" spans="1:3">
      <c r="A391" s="3" t="s">
        <v>34381</v>
      </c>
      <c r="B391" s="4" t="s">
        <v>34382</v>
      </c>
      <c r="C391" s="4" t="s">
        <v>34690</v>
      </c>
    </row>
    <row r="392" ht="18.35" spans="1:3">
      <c r="A392" s="1" t="s">
        <v>34381</v>
      </c>
      <c r="B392" s="2" t="s">
        <v>34382</v>
      </c>
      <c r="C392" s="2" t="s">
        <v>34691</v>
      </c>
    </row>
    <row r="393" ht="18.35" spans="1:3">
      <c r="A393" s="3" t="s">
        <v>34381</v>
      </c>
      <c r="B393" s="4" t="s">
        <v>34382</v>
      </c>
      <c r="C393" s="4" t="s">
        <v>34692</v>
      </c>
    </row>
    <row r="394" ht="18.35" spans="1:3">
      <c r="A394" s="1" t="s">
        <v>34381</v>
      </c>
      <c r="B394" s="2" t="s">
        <v>34382</v>
      </c>
      <c r="C394" s="2" t="s">
        <v>34693</v>
      </c>
    </row>
    <row r="395" ht="18.35" spans="1:3">
      <c r="A395" s="3" t="s">
        <v>34381</v>
      </c>
      <c r="B395" s="4" t="s">
        <v>34382</v>
      </c>
      <c r="C395" s="4" t="s">
        <v>34694</v>
      </c>
    </row>
    <row r="396" ht="18.35" spans="1:3">
      <c r="A396" s="1" t="s">
        <v>34381</v>
      </c>
      <c r="B396" s="2" t="s">
        <v>34382</v>
      </c>
      <c r="C396" s="2" t="s">
        <v>34695</v>
      </c>
    </row>
    <row r="397" ht="18.35" spans="1:3">
      <c r="A397" s="3" t="s">
        <v>34381</v>
      </c>
      <c r="B397" s="4" t="s">
        <v>34382</v>
      </c>
      <c r="C397" s="4" t="s">
        <v>34696</v>
      </c>
    </row>
    <row r="398" ht="18.35" spans="1:3">
      <c r="A398" s="1" t="s">
        <v>34381</v>
      </c>
      <c r="B398" s="2" t="s">
        <v>34382</v>
      </c>
      <c r="C398" s="2" t="s">
        <v>34697</v>
      </c>
    </row>
    <row r="399" ht="18.35" spans="1:3">
      <c r="A399" s="3" t="s">
        <v>34381</v>
      </c>
      <c r="B399" s="4" t="s">
        <v>34382</v>
      </c>
      <c r="C399" s="4" t="s">
        <v>34348</v>
      </c>
    </row>
    <row r="400" ht="18.35" spans="1:3">
      <c r="A400" s="1" t="s">
        <v>34381</v>
      </c>
      <c r="B400" s="2" t="s">
        <v>34382</v>
      </c>
      <c r="C400" s="2" t="s">
        <v>34698</v>
      </c>
    </row>
    <row r="401" ht="18.35" spans="1:3">
      <c r="A401" s="3" t="s">
        <v>34381</v>
      </c>
      <c r="B401" s="4" t="s">
        <v>34382</v>
      </c>
      <c r="C401" s="4" t="s">
        <v>34699</v>
      </c>
    </row>
    <row r="402" ht="18.35" spans="1:3">
      <c r="A402" s="1" t="s">
        <v>34381</v>
      </c>
      <c r="B402" s="2" t="s">
        <v>34382</v>
      </c>
      <c r="C402" s="2" t="s">
        <v>34700</v>
      </c>
    </row>
    <row r="403" ht="18.35" spans="1:3">
      <c r="A403" s="3" t="s">
        <v>34381</v>
      </c>
      <c r="B403" s="4" t="s">
        <v>34382</v>
      </c>
      <c r="C403" s="4" t="s">
        <v>34701</v>
      </c>
    </row>
    <row r="404" ht="18.35" spans="1:3">
      <c r="A404" s="1" t="s">
        <v>34381</v>
      </c>
      <c r="B404" s="2" t="s">
        <v>34382</v>
      </c>
      <c r="C404" s="2" t="s">
        <v>34702</v>
      </c>
    </row>
    <row r="405" ht="18.35" spans="1:3">
      <c r="A405" s="3" t="s">
        <v>34381</v>
      </c>
      <c r="B405" s="4" t="s">
        <v>34382</v>
      </c>
      <c r="C405" s="4" t="s">
        <v>34376</v>
      </c>
    </row>
    <row r="406" ht="18.35" spans="1:3">
      <c r="A406" s="1" t="s">
        <v>34381</v>
      </c>
      <c r="B406" s="2" t="s">
        <v>34382</v>
      </c>
      <c r="C406" s="2" t="s">
        <v>34703</v>
      </c>
    </row>
    <row r="407" ht="18.35" spans="1:3">
      <c r="A407" s="3" t="s">
        <v>34381</v>
      </c>
      <c r="B407" s="4" t="s">
        <v>34382</v>
      </c>
      <c r="C407" s="4" t="s">
        <v>34378</v>
      </c>
    </row>
    <row r="408" ht="18.35" spans="1:3">
      <c r="A408" s="1" t="s">
        <v>34381</v>
      </c>
      <c r="B408" s="2" t="s">
        <v>34382</v>
      </c>
      <c r="C408" s="2" t="s">
        <v>34704</v>
      </c>
    </row>
    <row r="409" ht="18.35" spans="1:3">
      <c r="A409" s="3" t="s">
        <v>34381</v>
      </c>
      <c r="B409" s="4" t="s">
        <v>34382</v>
      </c>
      <c r="C409" s="4" t="s">
        <v>34705</v>
      </c>
    </row>
    <row r="410" ht="18.35" spans="1:3">
      <c r="A410" s="1" t="s">
        <v>34381</v>
      </c>
      <c r="B410" s="2" t="s">
        <v>34382</v>
      </c>
      <c r="C410" s="2" t="s">
        <v>34352</v>
      </c>
    </row>
    <row r="411" ht="18.35" spans="1:3">
      <c r="A411" s="3" t="s">
        <v>34381</v>
      </c>
      <c r="B411" s="4" t="s">
        <v>34382</v>
      </c>
      <c r="C411" s="4" t="s">
        <v>34706</v>
      </c>
    </row>
    <row r="412" ht="18.35" spans="1:3">
      <c r="A412" s="1" t="s">
        <v>34381</v>
      </c>
      <c r="B412" s="2" t="s">
        <v>34382</v>
      </c>
      <c r="C412" s="2" t="s">
        <v>34707</v>
      </c>
    </row>
    <row r="413" ht="18.35" spans="1:3">
      <c r="A413" s="3" t="s">
        <v>34381</v>
      </c>
      <c r="B413" s="4" t="s">
        <v>34382</v>
      </c>
      <c r="C413" s="4" t="s">
        <v>34708</v>
      </c>
    </row>
    <row r="414" ht="18.35" spans="1:3">
      <c r="A414" s="1" t="s">
        <v>34381</v>
      </c>
      <c r="B414" s="2" t="s">
        <v>34382</v>
      </c>
      <c r="C414" s="2" t="s">
        <v>34709</v>
      </c>
    </row>
    <row r="415" ht="18.35" spans="1:3">
      <c r="A415" s="5" t="s">
        <v>34381</v>
      </c>
      <c r="B415" s="6" t="s">
        <v>34382</v>
      </c>
      <c r="C415" s="6" t="s">
        <v>34710</v>
      </c>
    </row>
    <row r="416" ht="18.35" spans="1:3">
      <c r="A416" s="1" t="s">
        <v>34381</v>
      </c>
      <c r="B416" s="2" t="s">
        <v>34382</v>
      </c>
      <c r="C416" s="2" t="s">
        <v>34711</v>
      </c>
    </row>
    <row r="417" ht="18.35" spans="1:3">
      <c r="A417" s="3" t="s">
        <v>34381</v>
      </c>
      <c r="B417" s="4" t="s">
        <v>34382</v>
      </c>
      <c r="C417" s="4" t="s">
        <v>34353</v>
      </c>
    </row>
    <row r="418" ht="18.35" spans="1:3">
      <c r="A418" s="1" t="s">
        <v>34381</v>
      </c>
      <c r="B418" s="2" t="s">
        <v>34382</v>
      </c>
      <c r="C418" s="2" t="s">
        <v>34712</v>
      </c>
    </row>
    <row r="419" ht="18.35" spans="1:3">
      <c r="A419" s="3" t="s">
        <v>34381</v>
      </c>
      <c r="B419" s="4" t="s">
        <v>34382</v>
      </c>
      <c r="C419" s="4" t="s">
        <v>34713</v>
      </c>
    </row>
    <row r="420" ht="18.35" spans="1:3">
      <c r="A420" s="1" t="s">
        <v>34381</v>
      </c>
      <c r="B420" s="2" t="s">
        <v>34382</v>
      </c>
      <c r="C420" s="2" t="s">
        <v>34714</v>
      </c>
    </row>
    <row r="421" ht="18.35" spans="1:3">
      <c r="A421" s="3" t="s">
        <v>34381</v>
      </c>
      <c r="B421" s="4" t="s">
        <v>34382</v>
      </c>
      <c r="C421" s="4" t="s">
        <v>34715</v>
      </c>
    </row>
    <row r="422" ht="18.35" spans="1:3">
      <c r="A422" s="1" t="s">
        <v>34381</v>
      </c>
      <c r="B422" s="2" t="s">
        <v>34382</v>
      </c>
      <c r="C422" s="2" t="s">
        <v>34716</v>
      </c>
    </row>
    <row r="423" ht="18.35" spans="1:3">
      <c r="A423" s="3" t="s">
        <v>34381</v>
      </c>
      <c r="B423" s="4" t="s">
        <v>34382</v>
      </c>
      <c r="C423" s="4" t="s">
        <v>34717</v>
      </c>
    </row>
    <row r="424" ht="18.35" spans="1:3">
      <c r="A424" s="1" t="s">
        <v>34381</v>
      </c>
      <c r="B424" s="2" t="s">
        <v>34382</v>
      </c>
      <c r="C424" s="2" t="s">
        <v>34362</v>
      </c>
    </row>
    <row r="425" ht="18.35" spans="1:3">
      <c r="A425" s="3" t="s">
        <v>34381</v>
      </c>
      <c r="B425" s="4" t="s">
        <v>34382</v>
      </c>
      <c r="C425" s="4" t="s">
        <v>34718</v>
      </c>
    </row>
    <row r="426" ht="18.35" spans="1:3">
      <c r="A426" s="1" t="s">
        <v>34381</v>
      </c>
      <c r="B426" s="2" t="s">
        <v>34382</v>
      </c>
      <c r="C426" s="2" t="s">
        <v>34719</v>
      </c>
    </row>
    <row r="427" ht="18.35" spans="1:3">
      <c r="A427" s="3" t="s">
        <v>34381</v>
      </c>
      <c r="B427" s="4" t="s">
        <v>34382</v>
      </c>
      <c r="C427" s="4" t="s">
        <v>34720</v>
      </c>
    </row>
    <row r="428" ht="18.35" spans="1:3">
      <c r="A428" s="1" t="s">
        <v>34381</v>
      </c>
      <c r="B428" s="2" t="s">
        <v>34382</v>
      </c>
      <c r="C428" s="2" t="s">
        <v>34337</v>
      </c>
    </row>
    <row r="429" ht="18.35" spans="1:3">
      <c r="A429" s="3" t="s">
        <v>34381</v>
      </c>
      <c r="B429" s="4" t="s">
        <v>34382</v>
      </c>
      <c r="C429" s="4" t="s">
        <v>34721</v>
      </c>
    </row>
    <row r="430" ht="18.35" spans="1:3">
      <c r="A430" s="1" t="s">
        <v>34381</v>
      </c>
      <c r="B430" s="2" t="s">
        <v>34382</v>
      </c>
      <c r="C430" s="2" t="s">
        <v>34722</v>
      </c>
    </row>
    <row r="431" ht="18.35" spans="1:3">
      <c r="A431" s="3" t="s">
        <v>34381</v>
      </c>
      <c r="B431" s="4" t="s">
        <v>34382</v>
      </c>
      <c r="C431" s="4" t="s">
        <v>34723</v>
      </c>
    </row>
    <row r="432" ht="18.35" spans="1:3">
      <c r="A432" s="1" t="s">
        <v>34381</v>
      </c>
      <c r="B432" s="2" t="s">
        <v>34382</v>
      </c>
      <c r="C432" s="2" t="s">
        <v>34724</v>
      </c>
    </row>
    <row r="433" ht="18.35" spans="1:3">
      <c r="A433" s="3" t="s">
        <v>34381</v>
      </c>
      <c r="B433" s="4" t="s">
        <v>34382</v>
      </c>
      <c r="C433" s="4" t="s">
        <v>34363</v>
      </c>
    </row>
    <row r="434" ht="18.35" spans="1:3">
      <c r="A434" s="1" t="s">
        <v>34381</v>
      </c>
      <c r="B434" s="2" t="s">
        <v>34382</v>
      </c>
      <c r="C434" s="2" t="s">
        <v>34725</v>
      </c>
    </row>
    <row r="435" ht="18.35" spans="1:3">
      <c r="A435" s="3" t="s">
        <v>34381</v>
      </c>
      <c r="B435" s="4" t="s">
        <v>34382</v>
      </c>
      <c r="C435" s="4" t="s">
        <v>34726</v>
      </c>
    </row>
    <row r="436" ht="18.35" spans="1:3">
      <c r="A436" s="1" t="s">
        <v>34381</v>
      </c>
      <c r="B436" s="2" t="s">
        <v>34382</v>
      </c>
      <c r="C436" s="2" t="s">
        <v>34727</v>
      </c>
    </row>
    <row r="437" ht="18.35" spans="1:3">
      <c r="A437" s="3" t="s">
        <v>34381</v>
      </c>
      <c r="B437" s="4" t="s">
        <v>34382</v>
      </c>
      <c r="C437" s="4" t="s">
        <v>34728</v>
      </c>
    </row>
    <row r="438" ht="18.35" spans="1:3">
      <c r="A438" s="1" t="s">
        <v>34381</v>
      </c>
      <c r="B438" s="2" t="s">
        <v>34382</v>
      </c>
      <c r="C438" s="2" t="s">
        <v>7731</v>
      </c>
    </row>
    <row r="439" ht="18.35" spans="1:3">
      <c r="A439" s="3" t="s">
        <v>34381</v>
      </c>
      <c r="B439" s="4" t="s">
        <v>34382</v>
      </c>
      <c r="C439" s="4" t="s">
        <v>34729</v>
      </c>
    </row>
    <row r="440" ht="18.35" spans="1:3">
      <c r="A440" s="1" t="s">
        <v>34381</v>
      </c>
      <c r="B440" s="2" t="s">
        <v>34382</v>
      </c>
      <c r="C440" s="2" t="s">
        <v>34730</v>
      </c>
    </row>
    <row r="441" ht="18.35" spans="1:3">
      <c r="A441" s="3" t="s">
        <v>34381</v>
      </c>
      <c r="B441" s="4" t="s">
        <v>34382</v>
      </c>
      <c r="C441" s="4" t="s">
        <v>34731</v>
      </c>
    </row>
    <row r="442" ht="18.35" spans="1:3">
      <c r="A442" s="1" t="s">
        <v>34381</v>
      </c>
      <c r="B442" s="2" t="s">
        <v>34382</v>
      </c>
      <c r="C442" s="2" t="s">
        <v>34732</v>
      </c>
    </row>
    <row r="443" ht="18.35" spans="1:3">
      <c r="A443" s="3" t="s">
        <v>34381</v>
      </c>
      <c r="B443" s="4" t="s">
        <v>34382</v>
      </c>
      <c r="C443" s="4" t="s">
        <v>34733</v>
      </c>
    </row>
    <row r="444" ht="18.35" spans="1:3">
      <c r="A444" s="1" t="s">
        <v>34381</v>
      </c>
      <c r="B444" s="2" t="s">
        <v>34382</v>
      </c>
      <c r="C444" s="2" t="s">
        <v>34734</v>
      </c>
    </row>
    <row r="445" ht="18.35" spans="1:3">
      <c r="A445" s="3" t="s">
        <v>34381</v>
      </c>
      <c r="B445" s="4" t="s">
        <v>34382</v>
      </c>
      <c r="C445" s="4" t="s">
        <v>34735</v>
      </c>
    </row>
    <row r="446" ht="18.35" spans="1:3">
      <c r="A446" s="1" t="s">
        <v>34381</v>
      </c>
      <c r="B446" s="2" t="s">
        <v>34382</v>
      </c>
      <c r="C446" s="2" t="s">
        <v>34736</v>
      </c>
    </row>
    <row r="447" ht="18.35" spans="1:3">
      <c r="A447" s="3" t="s">
        <v>34381</v>
      </c>
      <c r="B447" s="4" t="s">
        <v>34382</v>
      </c>
      <c r="C447" s="4" t="s">
        <v>34737</v>
      </c>
    </row>
    <row r="448" ht="18.35" spans="1:3">
      <c r="A448" s="1" t="s">
        <v>34381</v>
      </c>
      <c r="B448" s="2" t="s">
        <v>34382</v>
      </c>
      <c r="C448" s="2" t="s">
        <v>34738</v>
      </c>
    </row>
    <row r="449" ht="18.35" spans="1:3">
      <c r="A449" s="3" t="s">
        <v>34381</v>
      </c>
      <c r="B449" s="4" t="s">
        <v>34382</v>
      </c>
      <c r="C449" s="4" t="s">
        <v>34739</v>
      </c>
    </row>
    <row r="450" ht="18.35" spans="1:3">
      <c r="A450" s="1" t="s">
        <v>34381</v>
      </c>
      <c r="B450" s="2" t="s">
        <v>34382</v>
      </c>
      <c r="C450" s="2" t="s">
        <v>34740</v>
      </c>
    </row>
    <row r="451" ht="18.35" spans="1:3">
      <c r="A451" s="3" t="s">
        <v>34381</v>
      </c>
      <c r="B451" s="4" t="s">
        <v>34382</v>
      </c>
      <c r="C451" s="4" t="s">
        <v>34741</v>
      </c>
    </row>
    <row r="452" ht="18.35" spans="1:3">
      <c r="A452" s="1" t="s">
        <v>34381</v>
      </c>
      <c r="B452" s="2" t="s">
        <v>34382</v>
      </c>
      <c r="C452" s="2" t="s">
        <v>34340</v>
      </c>
    </row>
    <row r="453" ht="18.35" spans="1:3">
      <c r="A453" s="3" t="s">
        <v>34381</v>
      </c>
      <c r="B453" s="4" t="s">
        <v>34382</v>
      </c>
      <c r="C453" s="4" t="s">
        <v>34742</v>
      </c>
    </row>
    <row r="454" ht="18.35" spans="1:3">
      <c r="A454" s="1" t="s">
        <v>34381</v>
      </c>
      <c r="B454" s="2" t="s">
        <v>34382</v>
      </c>
      <c r="C454" s="2" t="s">
        <v>34743</v>
      </c>
    </row>
    <row r="455" ht="18.35" spans="1:3">
      <c r="A455" s="3" t="s">
        <v>34381</v>
      </c>
      <c r="B455" s="4" t="s">
        <v>34382</v>
      </c>
      <c r="C455" s="4" t="s">
        <v>34744</v>
      </c>
    </row>
    <row r="456" ht="18.35" spans="1:3">
      <c r="A456" s="1" t="s">
        <v>34381</v>
      </c>
      <c r="B456" s="2" t="s">
        <v>34382</v>
      </c>
      <c r="C456" s="2" t="s">
        <v>34745</v>
      </c>
    </row>
    <row r="457" ht="18.35" spans="1:3">
      <c r="A457" s="3" t="s">
        <v>34381</v>
      </c>
      <c r="B457" s="4" t="s">
        <v>34382</v>
      </c>
      <c r="C457" s="4" t="s">
        <v>34746</v>
      </c>
    </row>
    <row r="458" ht="18.35" spans="1:3">
      <c r="A458" s="1" t="s">
        <v>34381</v>
      </c>
      <c r="B458" s="2" t="s">
        <v>34382</v>
      </c>
      <c r="C458" s="2" t="s">
        <v>34747</v>
      </c>
    </row>
    <row r="459" ht="18.35" spans="1:3">
      <c r="A459" s="3" t="s">
        <v>34381</v>
      </c>
      <c r="B459" s="4" t="s">
        <v>34382</v>
      </c>
      <c r="C459" s="4" t="s">
        <v>34748</v>
      </c>
    </row>
    <row r="460" ht="18.35" spans="1:3">
      <c r="A460" s="1" t="s">
        <v>34381</v>
      </c>
      <c r="B460" s="2" t="s">
        <v>34382</v>
      </c>
      <c r="C460" s="2" t="s">
        <v>34749</v>
      </c>
    </row>
    <row r="461" ht="18.35" spans="1:3">
      <c r="A461" s="3" t="s">
        <v>34381</v>
      </c>
      <c r="B461" s="4" t="s">
        <v>34382</v>
      </c>
      <c r="C461" s="4" t="s">
        <v>34750</v>
      </c>
    </row>
    <row r="462" ht="18.35" spans="1:3">
      <c r="A462" s="1" t="s">
        <v>34381</v>
      </c>
      <c r="B462" s="2" t="s">
        <v>34382</v>
      </c>
      <c r="C462" s="2" t="s">
        <v>34751</v>
      </c>
    </row>
    <row r="463" ht="18.35" spans="1:3">
      <c r="A463" s="3" t="s">
        <v>34381</v>
      </c>
      <c r="B463" s="4" t="s">
        <v>34382</v>
      </c>
      <c r="C463" s="4" t="s">
        <v>34752</v>
      </c>
    </row>
    <row r="464" ht="18.35" spans="1:3">
      <c r="A464" s="1" t="s">
        <v>34381</v>
      </c>
      <c r="B464" s="2" t="s">
        <v>34382</v>
      </c>
      <c r="C464" s="2" t="s">
        <v>34753</v>
      </c>
    </row>
    <row r="465" ht="18.35" spans="1:3">
      <c r="A465" s="3" t="s">
        <v>34381</v>
      </c>
      <c r="B465" s="4" t="s">
        <v>34382</v>
      </c>
      <c r="C465" s="4" t="s">
        <v>34754</v>
      </c>
    </row>
    <row r="466" ht="18.35" spans="1:3">
      <c r="A466" s="1" t="s">
        <v>34381</v>
      </c>
      <c r="B466" s="2" t="s">
        <v>34382</v>
      </c>
      <c r="C466" s="2" t="s">
        <v>34755</v>
      </c>
    </row>
    <row r="467" ht="18.35" spans="1:3">
      <c r="A467" s="3" t="s">
        <v>34381</v>
      </c>
      <c r="B467" s="4" t="s">
        <v>34382</v>
      </c>
      <c r="C467" s="4" t="s">
        <v>34756</v>
      </c>
    </row>
    <row r="468" ht="18.35" spans="1:3">
      <c r="A468" s="1" t="s">
        <v>34381</v>
      </c>
      <c r="B468" s="2" t="s">
        <v>34382</v>
      </c>
      <c r="C468" s="2" t="s">
        <v>34757</v>
      </c>
    </row>
    <row r="469" ht="18.35" spans="1:3">
      <c r="A469" s="3" t="s">
        <v>34381</v>
      </c>
      <c r="B469" s="4" t="s">
        <v>34382</v>
      </c>
      <c r="C469" s="4" t="s">
        <v>34758</v>
      </c>
    </row>
    <row r="470" ht="18.35" spans="1:3">
      <c r="A470" s="1" t="s">
        <v>34381</v>
      </c>
      <c r="B470" s="2" t="s">
        <v>34382</v>
      </c>
      <c r="C470" s="2" t="s">
        <v>34759</v>
      </c>
    </row>
    <row r="471" ht="18.35" spans="1:3">
      <c r="A471" s="3" t="s">
        <v>34381</v>
      </c>
      <c r="B471" s="4" t="s">
        <v>34382</v>
      </c>
      <c r="C471" s="4" t="s">
        <v>34760</v>
      </c>
    </row>
    <row r="472" ht="18.35" spans="1:3">
      <c r="A472" s="1" t="s">
        <v>34381</v>
      </c>
      <c r="B472" s="2" t="s">
        <v>34382</v>
      </c>
      <c r="C472" s="2" t="s">
        <v>34761</v>
      </c>
    </row>
    <row r="473" ht="18.35" spans="1:3">
      <c r="A473" s="3" t="s">
        <v>34381</v>
      </c>
      <c r="B473" s="4" t="s">
        <v>34382</v>
      </c>
      <c r="C473" s="4" t="s">
        <v>34762</v>
      </c>
    </row>
    <row r="474" ht="18.35" spans="1:3">
      <c r="A474" s="1" t="s">
        <v>34381</v>
      </c>
      <c r="B474" s="2" t="s">
        <v>34382</v>
      </c>
      <c r="C474" s="2" t="s">
        <v>34763</v>
      </c>
    </row>
    <row r="475" ht="18.35" spans="1:3">
      <c r="A475" s="3" t="s">
        <v>34381</v>
      </c>
      <c r="B475" s="4" t="s">
        <v>34382</v>
      </c>
      <c r="C475" s="4" t="s">
        <v>34764</v>
      </c>
    </row>
    <row r="476" ht="18.35" spans="1:3">
      <c r="A476" s="1" t="s">
        <v>34381</v>
      </c>
      <c r="B476" s="2" t="s">
        <v>34382</v>
      </c>
      <c r="C476" s="2" t="s">
        <v>34765</v>
      </c>
    </row>
    <row r="477" ht="18.35" spans="1:3">
      <c r="A477" s="3" t="s">
        <v>34381</v>
      </c>
      <c r="B477" s="4" t="s">
        <v>34382</v>
      </c>
      <c r="C477" s="4" t="s">
        <v>34766</v>
      </c>
    </row>
    <row r="478" ht="18.35" spans="1:3">
      <c r="A478" s="1" t="s">
        <v>34381</v>
      </c>
      <c r="B478" s="2" t="s">
        <v>34382</v>
      </c>
      <c r="C478" s="2" t="s">
        <v>34767</v>
      </c>
    </row>
    <row r="479" ht="18.35" spans="1:3">
      <c r="A479" s="3" t="s">
        <v>34381</v>
      </c>
      <c r="B479" s="4" t="s">
        <v>34382</v>
      </c>
      <c r="C479" s="4" t="s">
        <v>34768</v>
      </c>
    </row>
    <row r="480" ht="18.35" spans="1:3">
      <c r="A480" s="1" t="s">
        <v>34381</v>
      </c>
      <c r="B480" s="2" t="s">
        <v>34382</v>
      </c>
      <c r="C480" s="2" t="s">
        <v>34769</v>
      </c>
    </row>
    <row r="481" ht="18.35" spans="1:3">
      <c r="A481" s="3" t="s">
        <v>34381</v>
      </c>
      <c r="B481" s="4" t="s">
        <v>34382</v>
      </c>
      <c r="C481" s="4" t="s">
        <v>34770</v>
      </c>
    </row>
    <row r="482" ht="18.35" spans="1:3">
      <c r="A482" s="1" t="s">
        <v>34381</v>
      </c>
      <c r="B482" s="2" t="s">
        <v>34382</v>
      </c>
      <c r="C482" s="2" t="s">
        <v>34771</v>
      </c>
    </row>
    <row r="483" ht="18.35" spans="1:3">
      <c r="A483" s="3" t="s">
        <v>34381</v>
      </c>
      <c r="B483" s="4" t="s">
        <v>34382</v>
      </c>
      <c r="C483" s="4" t="s">
        <v>34772</v>
      </c>
    </row>
    <row r="484" ht="18.35" spans="1:3">
      <c r="A484" s="1" t="s">
        <v>34381</v>
      </c>
      <c r="B484" s="2" t="s">
        <v>34382</v>
      </c>
      <c r="C484" s="2" t="s">
        <v>34773</v>
      </c>
    </row>
    <row r="485" ht="18.35" spans="1:3">
      <c r="A485" s="3" t="s">
        <v>34381</v>
      </c>
      <c r="B485" s="4" t="s">
        <v>34382</v>
      </c>
      <c r="C485" s="4" t="s">
        <v>34774</v>
      </c>
    </row>
    <row r="486" ht="18.35" spans="1:3">
      <c r="A486" s="1" t="s">
        <v>34381</v>
      </c>
      <c r="B486" s="2" t="s">
        <v>34382</v>
      </c>
      <c r="C486" s="2" t="s">
        <v>34775</v>
      </c>
    </row>
    <row r="487" ht="18.35" spans="1:3">
      <c r="A487" s="3" t="s">
        <v>34381</v>
      </c>
      <c r="B487" s="4" t="s">
        <v>34382</v>
      </c>
      <c r="C487" s="4" t="s">
        <v>34776</v>
      </c>
    </row>
    <row r="488" ht="18.35" spans="1:3">
      <c r="A488" s="1" t="s">
        <v>34381</v>
      </c>
      <c r="B488" s="2" t="s">
        <v>34382</v>
      </c>
      <c r="C488" s="2" t="s">
        <v>34777</v>
      </c>
    </row>
    <row r="489" ht="18.35" spans="1:3">
      <c r="A489" s="3" t="s">
        <v>34381</v>
      </c>
      <c r="B489" s="4" t="s">
        <v>34382</v>
      </c>
      <c r="C489" s="4" t="s">
        <v>34778</v>
      </c>
    </row>
    <row r="490" ht="18.35" spans="1:3">
      <c r="A490" s="1" t="s">
        <v>34381</v>
      </c>
      <c r="B490" s="2" t="s">
        <v>34382</v>
      </c>
      <c r="C490" s="2" t="s">
        <v>34779</v>
      </c>
    </row>
    <row r="491" ht="18.35" spans="1:3">
      <c r="A491" s="3" t="s">
        <v>34381</v>
      </c>
      <c r="B491" s="4" t="s">
        <v>34382</v>
      </c>
      <c r="C491" s="4" t="s">
        <v>34780</v>
      </c>
    </row>
    <row r="492" ht="18.35" spans="1:3">
      <c r="A492" s="1" t="s">
        <v>34381</v>
      </c>
      <c r="B492" s="2" t="s">
        <v>34382</v>
      </c>
      <c r="C492" s="2" t="s">
        <v>34781</v>
      </c>
    </row>
    <row r="493" ht="18.35" spans="1:3">
      <c r="A493" s="3" t="s">
        <v>34381</v>
      </c>
      <c r="B493" s="4" t="s">
        <v>34382</v>
      </c>
      <c r="C493" s="4" t="s">
        <v>34782</v>
      </c>
    </row>
    <row r="494" ht="18.35" spans="1:3">
      <c r="A494" s="1" t="s">
        <v>34381</v>
      </c>
      <c r="B494" s="2" t="s">
        <v>34382</v>
      </c>
      <c r="C494" s="2" t="s">
        <v>34783</v>
      </c>
    </row>
    <row r="495" ht="18.35" spans="1:3">
      <c r="A495" s="3" t="s">
        <v>34381</v>
      </c>
      <c r="B495" s="4" t="s">
        <v>34382</v>
      </c>
      <c r="C495" s="4" t="s">
        <v>34784</v>
      </c>
    </row>
    <row r="496" ht="18.35" spans="1:3">
      <c r="A496" s="1" t="s">
        <v>34381</v>
      </c>
      <c r="B496" s="2" t="s">
        <v>34382</v>
      </c>
      <c r="C496" s="2" t="s">
        <v>34785</v>
      </c>
    </row>
    <row r="497" ht="18.35" spans="1:3">
      <c r="A497" s="3" t="s">
        <v>34381</v>
      </c>
      <c r="B497" s="4" t="s">
        <v>34382</v>
      </c>
      <c r="C497" s="4" t="s">
        <v>34786</v>
      </c>
    </row>
    <row r="498" ht="18.35" spans="1:3">
      <c r="A498" s="1" t="s">
        <v>34381</v>
      </c>
      <c r="B498" s="2" t="s">
        <v>34382</v>
      </c>
      <c r="C498" s="2" t="s">
        <v>34787</v>
      </c>
    </row>
    <row r="499" ht="18.35" spans="1:3">
      <c r="A499" s="3" t="s">
        <v>34381</v>
      </c>
      <c r="B499" s="4" t="s">
        <v>34382</v>
      </c>
      <c r="C499" s="4" t="s">
        <v>34788</v>
      </c>
    </row>
    <row r="500" ht="18.35" spans="1:3">
      <c r="A500" s="1" t="s">
        <v>34381</v>
      </c>
      <c r="B500" s="2" t="s">
        <v>34382</v>
      </c>
      <c r="C500" s="2" t="s">
        <v>34789</v>
      </c>
    </row>
    <row r="501" ht="18.35" spans="1:3">
      <c r="A501" s="3" t="s">
        <v>34381</v>
      </c>
      <c r="B501" s="4" t="s">
        <v>34382</v>
      </c>
      <c r="C501" s="4" t="s">
        <v>34790</v>
      </c>
    </row>
    <row r="502" ht="18.35" spans="1:3">
      <c r="A502" s="1" t="s">
        <v>34381</v>
      </c>
      <c r="B502" s="2" t="s">
        <v>34382</v>
      </c>
      <c r="C502" s="2" t="s">
        <v>34791</v>
      </c>
    </row>
    <row r="503" ht="18.35" spans="1:3">
      <c r="A503" s="3" t="s">
        <v>34381</v>
      </c>
      <c r="B503" s="4" t="s">
        <v>34382</v>
      </c>
      <c r="C503" s="4" t="s">
        <v>34792</v>
      </c>
    </row>
    <row r="504" ht="18.35" spans="1:3">
      <c r="A504" s="1" t="s">
        <v>34381</v>
      </c>
      <c r="B504" s="2" t="s">
        <v>34382</v>
      </c>
      <c r="C504" s="2" t="s">
        <v>34793</v>
      </c>
    </row>
    <row r="505" ht="18.35" spans="1:3">
      <c r="A505" s="3" t="s">
        <v>34381</v>
      </c>
      <c r="B505" s="4" t="s">
        <v>34382</v>
      </c>
      <c r="C505" s="4" t="s">
        <v>34794</v>
      </c>
    </row>
    <row r="506" ht="18.35" spans="1:3">
      <c r="A506" s="1" t="s">
        <v>34381</v>
      </c>
      <c r="B506" s="2" t="s">
        <v>34382</v>
      </c>
      <c r="C506" s="2" t="s">
        <v>34795</v>
      </c>
    </row>
    <row r="507" ht="18.35" spans="1:3">
      <c r="A507" s="3" t="s">
        <v>34381</v>
      </c>
      <c r="B507" s="4" t="s">
        <v>34382</v>
      </c>
      <c r="C507" s="4" t="s">
        <v>34796</v>
      </c>
    </row>
    <row r="508" ht="18.35" spans="1:3">
      <c r="A508" s="1" t="s">
        <v>34381</v>
      </c>
      <c r="B508" s="2" t="s">
        <v>34382</v>
      </c>
      <c r="C508" s="2" t="s">
        <v>34797</v>
      </c>
    </row>
    <row r="509" ht="18.35" spans="1:3">
      <c r="A509" s="3" t="s">
        <v>34381</v>
      </c>
      <c r="B509" s="4" t="s">
        <v>34382</v>
      </c>
      <c r="C509" s="4" t="s">
        <v>34798</v>
      </c>
    </row>
    <row r="510" ht="18.35" spans="1:3">
      <c r="A510" s="1" t="s">
        <v>34381</v>
      </c>
      <c r="B510" s="2" t="s">
        <v>34382</v>
      </c>
      <c r="C510" s="2" t="s">
        <v>34799</v>
      </c>
    </row>
    <row r="511" ht="18.35" spans="1:3">
      <c r="A511" s="3" t="s">
        <v>34381</v>
      </c>
      <c r="B511" s="4" t="s">
        <v>34382</v>
      </c>
      <c r="C511" s="4" t="s">
        <v>34800</v>
      </c>
    </row>
    <row r="512" ht="18.35" spans="1:3">
      <c r="A512" s="1" t="s">
        <v>34381</v>
      </c>
      <c r="B512" s="2" t="s">
        <v>34382</v>
      </c>
      <c r="C512" s="2" t="s">
        <v>34347</v>
      </c>
    </row>
    <row r="513" ht="18.35" spans="1:3">
      <c r="A513" s="3" t="s">
        <v>34381</v>
      </c>
      <c r="B513" s="4" t="s">
        <v>34382</v>
      </c>
      <c r="C513" s="4" t="s">
        <v>34801</v>
      </c>
    </row>
    <row r="514" ht="18.35" spans="1:3">
      <c r="A514" s="1" t="s">
        <v>34381</v>
      </c>
      <c r="B514" s="2" t="s">
        <v>34382</v>
      </c>
      <c r="C514" s="2" t="s">
        <v>34802</v>
      </c>
    </row>
    <row r="515" ht="18.35" spans="1:3">
      <c r="A515" s="5" t="s">
        <v>34381</v>
      </c>
      <c r="B515" s="6" t="s">
        <v>34382</v>
      </c>
      <c r="C515" s="6" t="s">
        <v>34803</v>
      </c>
    </row>
    <row r="516" ht="18.35" spans="1:3">
      <c r="A516" s="1" t="s">
        <v>34381</v>
      </c>
      <c r="B516" s="2" t="s">
        <v>34382</v>
      </c>
      <c r="C516" s="2" t="s">
        <v>34804</v>
      </c>
    </row>
    <row r="517" ht="18.35" spans="1:3">
      <c r="A517" s="3" t="s">
        <v>34381</v>
      </c>
      <c r="B517" s="4" t="s">
        <v>34382</v>
      </c>
      <c r="C517" s="4" t="s">
        <v>34351</v>
      </c>
    </row>
    <row r="518" ht="18.35" spans="1:3">
      <c r="A518" s="1" t="s">
        <v>34381</v>
      </c>
      <c r="B518" s="2" t="s">
        <v>34382</v>
      </c>
      <c r="C518" s="2" t="s">
        <v>34805</v>
      </c>
    </row>
    <row r="519" ht="18.35" spans="1:3">
      <c r="A519" s="3" t="s">
        <v>34381</v>
      </c>
      <c r="B519" s="4" t="s">
        <v>34382</v>
      </c>
      <c r="C519" s="4" t="s">
        <v>34806</v>
      </c>
    </row>
    <row r="520" ht="18.35" spans="1:3">
      <c r="A520" s="1" t="s">
        <v>34381</v>
      </c>
      <c r="B520" s="2" t="s">
        <v>34382</v>
      </c>
      <c r="C520" s="2" t="s">
        <v>34807</v>
      </c>
    </row>
    <row r="521" ht="18.35" spans="1:3">
      <c r="A521" s="3" t="s">
        <v>34381</v>
      </c>
      <c r="B521" s="4" t="s">
        <v>34382</v>
      </c>
      <c r="C521" s="4" t="s">
        <v>34808</v>
      </c>
    </row>
    <row r="522" ht="18.35" spans="1:3">
      <c r="A522" s="1" t="s">
        <v>34381</v>
      </c>
      <c r="B522" s="2" t="s">
        <v>34382</v>
      </c>
      <c r="C522" s="2" t="s">
        <v>34809</v>
      </c>
    </row>
    <row r="523" ht="18.35" spans="1:3">
      <c r="A523" s="3" t="s">
        <v>34381</v>
      </c>
      <c r="B523" s="4" t="s">
        <v>34382</v>
      </c>
      <c r="C523" s="4" t="s">
        <v>34810</v>
      </c>
    </row>
    <row r="524" ht="18.35" spans="1:3">
      <c r="A524" s="1" t="s">
        <v>34381</v>
      </c>
      <c r="B524" s="2" t="s">
        <v>34382</v>
      </c>
      <c r="C524" s="2" t="s">
        <v>34811</v>
      </c>
    </row>
    <row r="525" ht="18.35" spans="1:3">
      <c r="A525" s="3" t="s">
        <v>34381</v>
      </c>
      <c r="B525" s="4" t="s">
        <v>34382</v>
      </c>
      <c r="C525" s="4" t="s">
        <v>34812</v>
      </c>
    </row>
    <row r="526" ht="18.35" spans="1:3">
      <c r="A526" s="1" t="s">
        <v>34381</v>
      </c>
      <c r="B526" s="2" t="s">
        <v>34382</v>
      </c>
      <c r="C526" s="2" t="s">
        <v>34813</v>
      </c>
    </row>
    <row r="527" ht="18.35" spans="1:3">
      <c r="A527" s="3" t="s">
        <v>34381</v>
      </c>
      <c r="B527" s="4" t="s">
        <v>34382</v>
      </c>
      <c r="C527" s="4" t="s">
        <v>34814</v>
      </c>
    </row>
    <row r="528" ht="18.35" spans="1:3">
      <c r="A528" s="1" t="s">
        <v>34381</v>
      </c>
      <c r="B528" s="2" t="s">
        <v>34382</v>
      </c>
      <c r="C528" s="2" t="s">
        <v>34815</v>
      </c>
    </row>
    <row r="529" ht="18.35" spans="1:3">
      <c r="A529" s="3" t="s">
        <v>34381</v>
      </c>
      <c r="B529" s="4" t="s">
        <v>34382</v>
      </c>
      <c r="C529" s="4" t="s">
        <v>34816</v>
      </c>
    </row>
    <row r="530" ht="18.35" spans="1:3">
      <c r="A530" s="1" t="s">
        <v>34381</v>
      </c>
      <c r="B530" s="2" t="s">
        <v>34382</v>
      </c>
      <c r="C530" s="2" t="s">
        <v>34817</v>
      </c>
    </row>
    <row r="531" ht="18.35" spans="1:3">
      <c r="A531" s="3" t="s">
        <v>34381</v>
      </c>
      <c r="B531" s="4" t="s">
        <v>34382</v>
      </c>
      <c r="C531" s="4" t="s">
        <v>34818</v>
      </c>
    </row>
    <row r="532" ht="18.35" spans="1:3">
      <c r="A532" s="1" t="s">
        <v>34381</v>
      </c>
      <c r="B532" s="2" t="s">
        <v>34382</v>
      </c>
      <c r="C532" s="2" t="s">
        <v>34819</v>
      </c>
    </row>
    <row r="533" ht="18.35" spans="1:3">
      <c r="A533" s="3" t="s">
        <v>34381</v>
      </c>
      <c r="B533" s="4" t="s">
        <v>34382</v>
      </c>
      <c r="C533" s="4" t="s">
        <v>34820</v>
      </c>
    </row>
    <row r="534" ht="18.35" spans="1:3">
      <c r="A534" s="1" t="s">
        <v>34381</v>
      </c>
      <c r="B534" s="2" t="s">
        <v>34382</v>
      </c>
      <c r="C534" s="2" t="s">
        <v>34821</v>
      </c>
    </row>
    <row r="535" ht="18.35" spans="1:3">
      <c r="A535" s="3" t="s">
        <v>34381</v>
      </c>
      <c r="B535" s="4" t="s">
        <v>34382</v>
      </c>
      <c r="C535" s="4" t="s">
        <v>34822</v>
      </c>
    </row>
    <row r="536" ht="18.35" spans="1:3">
      <c r="A536" s="1" t="s">
        <v>34381</v>
      </c>
      <c r="B536" s="2" t="s">
        <v>34382</v>
      </c>
      <c r="C536" s="2" t="s">
        <v>34823</v>
      </c>
    </row>
    <row r="537" ht="18.35" spans="1:3">
      <c r="A537" s="3" t="s">
        <v>34381</v>
      </c>
      <c r="B537" s="4" t="s">
        <v>34382</v>
      </c>
      <c r="C537" s="4" t="s">
        <v>34356</v>
      </c>
    </row>
    <row r="538" ht="18.35" spans="1:3">
      <c r="A538" s="1" t="s">
        <v>34381</v>
      </c>
      <c r="B538" s="2" t="s">
        <v>34382</v>
      </c>
      <c r="C538" s="2" t="s">
        <v>34361</v>
      </c>
    </row>
    <row r="539" ht="18.35" spans="1:3">
      <c r="A539" s="3" t="s">
        <v>34381</v>
      </c>
      <c r="B539" s="4" t="s">
        <v>34382</v>
      </c>
      <c r="C539" s="4" t="s">
        <v>34824</v>
      </c>
    </row>
    <row r="540" ht="18.35" spans="1:3">
      <c r="A540" s="1" t="s">
        <v>34381</v>
      </c>
      <c r="B540" s="2" t="s">
        <v>34382</v>
      </c>
      <c r="C540" s="2" t="s">
        <v>34825</v>
      </c>
    </row>
    <row r="541" ht="18.35" spans="1:3">
      <c r="A541" s="3" t="s">
        <v>34381</v>
      </c>
      <c r="B541" s="4" t="s">
        <v>34382</v>
      </c>
      <c r="C541" s="4" t="s">
        <v>34826</v>
      </c>
    </row>
    <row r="542" ht="18.35" spans="1:3">
      <c r="A542" s="1" t="s">
        <v>34381</v>
      </c>
      <c r="B542" s="2" t="s">
        <v>34382</v>
      </c>
      <c r="C542" s="2" t="s">
        <v>34827</v>
      </c>
    </row>
    <row r="543" ht="18.35" spans="1:3">
      <c r="A543" s="3" t="s">
        <v>34381</v>
      </c>
      <c r="B543" s="4" t="s">
        <v>34382</v>
      </c>
      <c r="C543" s="4" t="s">
        <v>34828</v>
      </c>
    </row>
    <row r="544" ht="18.35" spans="1:3">
      <c r="A544" s="1" t="s">
        <v>34381</v>
      </c>
      <c r="B544" s="2" t="s">
        <v>34382</v>
      </c>
      <c r="C544" s="2" t="s">
        <v>34829</v>
      </c>
    </row>
    <row r="545" ht="18.35" spans="1:3">
      <c r="A545" s="3" t="s">
        <v>34381</v>
      </c>
      <c r="B545" s="4" t="s">
        <v>34382</v>
      </c>
      <c r="C545" s="4" t="s">
        <v>34830</v>
      </c>
    </row>
    <row r="546" ht="18.35" spans="1:3">
      <c r="A546" s="1" t="s">
        <v>34381</v>
      </c>
      <c r="B546" s="2" t="s">
        <v>34382</v>
      </c>
      <c r="C546" s="2" t="s">
        <v>34831</v>
      </c>
    </row>
    <row r="547" ht="18.35" spans="1:3">
      <c r="A547" s="3" t="s">
        <v>34381</v>
      </c>
      <c r="B547" s="4" t="s">
        <v>34382</v>
      </c>
      <c r="C547" s="4" t="s">
        <v>34832</v>
      </c>
    </row>
    <row r="548" ht="18.35" spans="1:3">
      <c r="A548" s="1" t="s">
        <v>34381</v>
      </c>
      <c r="B548" s="2" t="s">
        <v>34382</v>
      </c>
      <c r="C548" s="2" t="s">
        <v>17</v>
      </c>
    </row>
    <row r="549" ht="18.35" spans="1:3">
      <c r="A549" s="3" t="s">
        <v>34381</v>
      </c>
      <c r="B549" s="4" t="s">
        <v>34382</v>
      </c>
      <c r="C549" s="4" t="s">
        <v>34833</v>
      </c>
    </row>
    <row r="550" ht="18.35" spans="1:3">
      <c r="A550" s="1" t="s">
        <v>34381</v>
      </c>
      <c r="B550" s="2" t="s">
        <v>34382</v>
      </c>
      <c r="C550" s="2" t="s">
        <v>34834</v>
      </c>
    </row>
    <row r="551" ht="18.35" spans="1:3">
      <c r="A551" s="3" t="s">
        <v>34381</v>
      </c>
      <c r="B551" s="4" t="s">
        <v>34382</v>
      </c>
      <c r="C551" s="4" t="s">
        <v>34835</v>
      </c>
    </row>
    <row r="552" ht="18.35" spans="1:3">
      <c r="A552" s="1" t="s">
        <v>34381</v>
      </c>
      <c r="B552" s="2" t="s">
        <v>34382</v>
      </c>
      <c r="C552" s="2" t="s">
        <v>34836</v>
      </c>
    </row>
    <row r="553" ht="18.35" spans="1:3">
      <c r="A553" s="3" t="s">
        <v>34381</v>
      </c>
      <c r="B553" s="4" t="s">
        <v>34382</v>
      </c>
      <c r="C553" s="4" t="s">
        <v>34837</v>
      </c>
    </row>
    <row r="554" ht="18.35" spans="1:3">
      <c r="A554" s="1" t="s">
        <v>34381</v>
      </c>
      <c r="B554" s="2" t="s">
        <v>34382</v>
      </c>
      <c r="C554" s="2" t="s">
        <v>34838</v>
      </c>
    </row>
    <row r="555" ht="18.35" spans="1:3">
      <c r="A555" s="3" t="s">
        <v>34381</v>
      </c>
      <c r="B555" s="4" t="s">
        <v>34382</v>
      </c>
      <c r="C555" s="4" t="s">
        <v>34839</v>
      </c>
    </row>
    <row r="556" ht="18.35" spans="1:3">
      <c r="A556" s="1" t="s">
        <v>34381</v>
      </c>
      <c r="B556" s="2" t="s">
        <v>34382</v>
      </c>
      <c r="C556" s="2" t="s">
        <v>34840</v>
      </c>
    </row>
    <row r="557" ht="18.35" spans="1:3">
      <c r="A557" s="3" t="s">
        <v>34381</v>
      </c>
      <c r="B557" s="4" t="s">
        <v>34382</v>
      </c>
      <c r="C557" s="4" t="s">
        <v>34841</v>
      </c>
    </row>
    <row r="558" ht="18.35" spans="1:3">
      <c r="A558" s="1" t="s">
        <v>34381</v>
      </c>
      <c r="B558" s="2" t="s">
        <v>34382</v>
      </c>
      <c r="C558" s="2" t="s">
        <v>34842</v>
      </c>
    </row>
    <row r="559" ht="18.35" spans="1:3">
      <c r="A559" s="3" t="s">
        <v>34381</v>
      </c>
      <c r="B559" s="4" t="s">
        <v>34382</v>
      </c>
      <c r="C559" s="4" t="s">
        <v>34339</v>
      </c>
    </row>
    <row r="560" ht="18.35" spans="1:3">
      <c r="A560" s="1" t="s">
        <v>34381</v>
      </c>
      <c r="B560" s="2" t="s">
        <v>34382</v>
      </c>
      <c r="C560" s="2" t="s">
        <v>34843</v>
      </c>
    </row>
    <row r="561" ht="18.35" spans="1:3">
      <c r="A561" s="3" t="s">
        <v>34381</v>
      </c>
      <c r="B561" s="4" t="s">
        <v>34382</v>
      </c>
      <c r="C561" s="4" t="s">
        <v>34844</v>
      </c>
    </row>
    <row r="562" ht="18.35" spans="1:3">
      <c r="A562" s="1" t="s">
        <v>34381</v>
      </c>
      <c r="B562" s="2" t="s">
        <v>34382</v>
      </c>
      <c r="C562" s="2" t="s">
        <v>34845</v>
      </c>
    </row>
    <row r="563" ht="18.35" spans="1:3">
      <c r="A563" s="3" t="s">
        <v>34381</v>
      </c>
      <c r="B563" s="4" t="s">
        <v>34382</v>
      </c>
      <c r="C563" s="4" t="s">
        <v>34846</v>
      </c>
    </row>
    <row r="564" ht="18.35" spans="1:3">
      <c r="A564" s="1" t="s">
        <v>34381</v>
      </c>
      <c r="B564" s="2" t="s">
        <v>34382</v>
      </c>
      <c r="C564" s="2" t="s">
        <v>34847</v>
      </c>
    </row>
    <row r="565" ht="18.35" spans="1:3">
      <c r="A565" s="3" t="s">
        <v>34381</v>
      </c>
      <c r="B565" s="4" t="s">
        <v>34382</v>
      </c>
      <c r="C565" s="4" t="s">
        <v>34364</v>
      </c>
    </row>
    <row r="566" ht="18.35" spans="1:3">
      <c r="A566" s="1" t="s">
        <v>34381</v>
      </c>
      <c r="B566" s="2" t="s">
        <v>34382</v>
      </c>
      <c r="C566" s="2" t="s">
        <v>34848</v>
      </c>
    </row>
    <row r="567" ht="18.35" spans="1:3">
      <c r="A567" s="3" t="s">
        <v>34381</v>
      </c>
      <c r="B567" s="4" t="s">
        <v>34382</v>
      </c>
      <c r="C567" s="4" t="s">
        <v>34849</v>
      </c>
    </row>
    <row r="568" ht="18.35" spans="1:3">
      <c r="A568" s="1" t="s">
        <v>34381</v>
      </c>
      <c r="B568" s="2" t="s">
        <v>34382</v>
      </c>
      <c r="C568" s="2" t="s">
        <v>34850</v>
      </c>
    </row>
    <row r="569" ht="18.35" spans="1:3">
      <c r="A569" s="3" t="s">
        <v>34381</v>
      </c>
      <c r="B569" s="4" t="s">
        <v>34382</v>
      </c>
      <c r="C569" s="4" t="s">
        <v>34851</v>
      </c>
    </row>
    <row r="570" ht="18.35" spans="1:3">
      <c r="A570" s="1" t="s">
        <v>34381</v>
      </c>
      <c r="B570" s="2" t="s">
        <v>34382</v>
      </c>
      <c r="C570" s="2" t="s">
        <v>34852</v>
      </c>
    </row>
    <row r="571" ht="18.35" spans="1:3">
      <c r="A571" s="3" t="s">
        <v>34381</v>
      </c>
      <c r="B571" s="4" t="s">
        <v>34382</v>
      </c>
      <c r="C571" s="4" t="s">
        <v>34853</v>
      </c>
    </row>
    <row r="572" ht="18.35" spans="1:3">
      <c r="A572" s="1" t="s">
        <v>34381</v>
      </c>
      <c r="B572" s="2" t="s">
        <v>34382</v>
      </c>
      <c r="C572" s="2" t="s">
        <v>34854</v>
      </c>
    </row>
    <row r="573" ht="18.35" spans="1:3">
      <c r="A573" s="3" t="s">
        <v>34381</v>
      </c>
      <c r="B573" s="4" t="s">
        <v>34382</v>
      </c>
      <c r="C573" s="4" t="s">
        <v>34855</v>
      </c>
    </row>
    <row r="574" ht="18.35" spans="1:3">
      <c r="A574" s="1" t="s">
        <v>34381</v>
      </c>
      <c r="B574" s="2" t="s">
        <v>34382</v>
      </c>
      <c r="C574" s="2" t="s">
        <v>34366</v>
      </c>
    </row>
    <row r="575" ht="18.35" spans="1:3">
      <c r="A575" s="3" t="s">
        <v>34381</v>
      </c>
      <c r="B575" s="4" t="s">
        <v>34382</v>
      </c>
      <c r="C575" s="4" t="s">
        <v>34856</v>
      </c>
    </row>
    <row r="576" ht="18.35" spans="1:3">
      <c r="A576" s="1" t="s">
        <v>34381</v>
      </c>
      <c r="B576" s="2" t="s">
        <v>34382</v>
      </c>
      <c r="C576" s="2" t="s">
        <v>34857</v>
      </c>
    </row>
    <row r="577" ht="18.35" spans="1:3">
      <c r="A577" s="3" t="s">
        <v>34381</v>
      </c>
      <c r="B577" s="4" t="s">
        <v>34382</v>
      </c>
      <c r="C577" s="4" t="s">
        <v>34858</v>
      </c>
    </row>
    <row r="578" ht="18.35" spans="1:3">
      <c r="A578" s="1" t="s">
        <v>34381</v>
      </c>
      <c r="B578" s="2" t="s">
        <v>34382</v>
      </c>
      <c r="C578" s="2" t="s">
        <v>34859</v>
      </c>
    </row>
    <row r="579" ht="18.35" spans="1:3">
      <c r="A579" s="3" t="s">
        <v>34381</v>
      </c>
      <c r="B579" s="4" t="s">
        <v>34382</v>
      </c>
      <c r="C579" s="4" t="s">
        <v>34860</v>
      </c>
    </row>
    <row r="580" ht="18.35" spans="1:3">
      <c r="A580" s="1" t="s">
        <v>34381</v>
      </c>
      <c r="B580" s="2" t="s">
        <v>34382</v>
      </c>
      <c r="C580" s="2" t="s">
        <v>34861</v>
      </c>
    </row>
    <row r="581" ht="18.35" spans="1:3">
      <c r="A581" s="3" t="s">
        <v>34381</v>
      </c>
      <c r="B581" s="4" t="s">
        <v>34382</v>
      </c>
      <c r="C581" s="4" t="s">
        <v>34862</v>
      </c>
    </row>
    <row r="582" ht="18.35" spans="1:3">
      <c r="A582" s="1" t="s">
        <v>34381</v>
      </c>
      <c r="B582" s="2" t="s">
        <v>34382</v>
      </c>
      <c r="C582" s="2" t="s">
        <v>34863</v>
      </c>
    </row>
    <row r="583" ht="18.35" spans="1:3">
      <c r="A583" s="3" t="s">
        <v>34381</v>
      </c>
      <c r="B583" s="4" t="s">
        <v>34382</v>
      </c>
      <c r="C583" s="4" t="s">
        <v>34864</v>
      </c>
    </row>
    <row r="584" ht="18.35" spans="1:3">
      <c r="A584" s="1" t="s">
        <v>34381</v>
      </c>
      <c r="B584" s="2" t="s">
        <v>34382</v>
      </c>
      <c r="C584" s="2" t="s">
        <v>34865</v>
      </c>
    </row>
    <row r="585" ht="18.35" spans="1:3">
      <c r="A585" s="3" t="s">
        <v>34381</v>
      </c>
      <c r="B585" s="4" t="s">
        <v>34382</v>
      </c>
      <c r="C585" s="4" t="s">
        <v>34866</v>
      </c>
    </row>
    <row r="586" ht="18.35" spans="1:3">
      <c r="A586" s="1" t="s">
        <v>34381</v>
      </c>
      <c r="B586" s="2" t="s">
        <v>34382</v>
      </c>
      <c r="C586" s="2" t="s">
        <v>34867</v>
      </c>
    </row>
    <row r="587" ht="18.35" spans="1:3">
      <c r="A587" s="3" t="s">
        <v>34381</v>
      </c>
      <c r="B587" s="4" t="s">
        <v>34382</v>
      </c>
      <c r="C587" s="4" t="s">
        <v>34868</v>
      </c>
    </row>
    <row r="588" ht="18.35" spans="1:3">
      <c r="A588" s="1" t="s">
        <v>34381</v>
      </c>
      <c r="B588" s="2" t="s">
        <v>34382</v>
      </c>
      <c r="C588" s="2" t="s">
        <v>34869</v>
      </c>
    </row>
    <row r="589" ht="18.35" spans="1:3">
      <c r="A589" s="3" t="s">
        <v>34381</v>
      </c>
      <c r="B589" s="4" t="s">
        <v>34382</v>
      </c>
      <c r="C589" s="4" t="s">
        <v>34341</v>
      </c>
    </row>
    <row r="590" ht="18.35" spans="1:3">
      <c r="A590" s="1" t="s">
        <v>34381</v>
      </c>
      <c r="B590" s="2" t="s">
        <v>34382</v>
      </c>
      <c r="C590" s="2" t="s">
        <v>34870</v>
      </c>
    </row>
    <row r="591" ht="18.35" spans="1:3">
      <c r="A591" s="3" t="s">
        <v>34381</v>
      </c>
      <c r="B591" s="4" t="s">
        <v>34382</v>
      </c>
      <c r="C591" s="4" t="s">
        <v>34871</v>
      </c>
    </row>
    <row r="592" ht="18.35" spans="1:3">
      <c r="A592" s="1" t="s">
        <v>34381</v>
      </c>
      <c r="B592" s="2" t="s">
        <v>34382</v>
      </c>
      <c r="C592" s="2" t="s">
        <v>34872</v>
      </c>
    </row>
    <row r="593" ht="18.35" spans="1:3">
      <c r="A593" s="3" t="s">
        <v>34381</v>
      </c>
      <c r="B593" s="4" t="s">
        <v>34382</v>
      </c>
      <c r="C593" s="4" t="s">
        <v>34873</v>
      </c>
    </row>
    <row r="594" ht="18.35" spans="1:3">
      <c r="A594" s="1" t="s">
        <v>34381</v>
      </c>
      <c r="B594" s="2" t="s">
        <v>34382</v>
      </c>
      <c r="C594" s="2" t="s">
        <v>34874</v>
      </c>
    </row>
    <row r="595" ht="18.35" spans="1:3">
      <c r="A595" s="3" t="s">
        <v>34381</v>
      </c>
      <c r="B595" s="4" t="s">
        <v>34382</v>
      </c>
      <c r="C595" s="4" t="s">
        <v>34875</v>
      </c>
    </row>
    <row r="596" ht="18.35" spans="1:3">
      <c r="A596" s="1" t="s">
        <v>34381</v>
      </c>
      <c r="B596" s="2" t="s">
        <v>34382</v>
      </c>
      <c r="C596" s="2" t="s">
        <v>34876</v>
      </c>
    </row>
    <row r="597" ht="18.35" spans="1:3">
      <c r="A597" s="3" t="s">
        <v>34381</v>
      </c>
      <c r="B597" s="4" t="s">
        <v>34382</v>
      </c>
      <c r="C597" s="4" t="s">
        <v>34877</v>
      </c>
    </row>
    <row r="598" ht="18.35" spans="1:3">
      <c r="A598" s="1" t="s">
        <v>34381</v>
      </c>
      <c r="B598" s="2" t="s">
        <v>34382</v>
      </c>
      <c r="C598" s="2" t="s">
        <v>34878</v>
      </c>
    </row>
    <row r="599" ht="18.35" spans="1:3">
      <c r="A599" s="3" t="s">
        <v>34381</v>
      </c>
      <c r="B599" s="4" t="s">
        <v>34382</v>
      </c>
      <c r="C599" s="4" t="s">
        <v>34879</v>
      </c>
    </row>
    <row r="600" ht="18.35" spans="1:3">
      <c r="A600" s="1" t="s">
        <v>34381</v>
      </c>
      <c r="B600" s="2" t="s">
        <v>34382</v>
      </c>
      <c r="C600" s="2" t="s">
        <v>34880</v>
      </c>
    </row>
    <row r="601" ht="18.35" spans="1:3">
      <c r="A601" s="3" t="s">
        <v>34381</v>
      </c>
      <c r="B601" s="4" t="s">
        <v>34382</v>
      </c>
      <c r="C601" s="4" t="s">
        <v>34881</v>
      </c>
    </row>
    <row r="602" ht="18.35" spans="1:3">
      <c r="A602" s="1" t="s">
        <v>34381</v>
      </c>
      <c r="B602" s="2" t="s">
        <v>34382</v>
      </c>
      <c r="C602" s="2" t="s">
        <v>34882</v>
      </c>
    </row>
    <row r="603" ht="18.35" spans="1:3">
      <c r="A603" s="3" t="s">
        <v>34381</v>
      </c>
      <c r="B603" s="4" t="s">
        <v>34382</v>
      </c>
      <c r="C603" s="4" t="s">
        <v>34883</v>
      </c>
    </row>
    <row r="604" ht="18.35" spans="1:3">
      <c r="A604" s="1" t="s">
        <v>34381</v>
      </c>
      <c r="B604" s="2" t="s">
        <v>34382</v>
      </c>
      <c r="C604" s="2" t="s">
        <v>34884</v>
      </c>
    </row>
    <row r="605" ht="18.35" spans="1:3">
      <c r="A605" s="3" t="s">
        <v>34381</v>
      </c>
      <c r="B605" s="4" t="s">
        <v>34382</v>
      </c>
      <c r="C605" s="4" t="s">
        <v>34885</v>
      </c>
    </row>
    <row r="606" ht="18.35" spans="1:3">
      <c r="A606" s="1" t="s">
        <v>34381</v>
      </c>
      <c r="B606" s="2" t="s">
        <v>34382</v>
      </c>
      <c r="C606" s="2" t="s">
        <v>34886</v>
      </c>
    </row>
    <row r="607" ht="18.35" spans="1:3">
      <c r="A607" s="3" t="s">
        <v>34381</v>
      </c>
      <c r="B607" s="4" t="s">
        <v>34382</v>
      </c>
      <c r="C607" s="4" t="s">
        <v>34887</v>
      </c>
    </row>
    <row r="608" ht="18.35" spans="1:3">
      <c r="A608" s="1" t="s">
        <v>34381</v>
      </c>
      <c r="B608" s="2" t="s">
        <v>34382</v>
      </c>
      <c r="C608" s="2" t="s">
        <v>34374</v>
      </c>
    </row>
    <row r="609" ht="18.35" spans="1:3">
      <c r="A609" s="3" t="s">
        <v>34381</v>
      </c>
      <c r="B609" s="4" t="s">
        <v>34382</v>
      </c>
      <c r="C609" s="4" t="s">
        <v>34888</v>
      </c>
    </row>
    <row r="610" ht="18.35" spans="1:3">
      <c r="A610" s="1" t="s">
        <v>34381</v>
      </c>
      <c r="B610" s="2" t="s">
        <v>34382</v>
      </c>
      <c r="C610" s="2" t="s">
        <v>34889</v>
      </c>
    </row>
    <row r="611" ht="18.35" spans="1:3">
      <c r="A611" s="3" t="s">
        <v>34381</v>
      </c>
      <c r="B611" s="4" t="s">
        <v>34382</v>
      </c>
      <c r="C611" s="4" t="s">
        <v>34890</v>
      </c>
    </row>
    <row r="612" ht="18.35" spans="1:3">
      <c r="A612" s="1" t="s">
        <v>34381</v>
      </c>
      <c r="B612" s="2" t="s">
        <v>34382</v>
      </c>
      <c r="C612" s="2" t="s">
        <v>34891</v>
      </c>
    </row>
    <row r="613" ht="18.35" spans="1:3">
      <c r="A613" s="3" t="s">
        <v>34381</v>
      </c>
      <c r="B613" s="4" t="s">
        <v>34382</v>
      </c>
      <c r="C613" s="4" t="s">
        <v>34892</v>
      </c>
    </row>
    <row r="614" ht="18.35" spans="1:3">
      <c r="A614" s="1" t="s">
        <v>34381</v>
      </c>
      <c r="B614" s="2" t="s">
        <v>34382</v>
      </c>
      <c r="C614" s="2" t="s">
        <v>34893</v>
      </c>
    </row>
    <row r="615" ht="18.35" spans="1:3">
      <c r="A615" s="3" t="s">
        <v>34381</v>
      </c>
      <c r="B615" s="4" t="s">
        <v>34382</v>
      </c>
      <c r="C615" s="4" t="s">
        <v>34894</v>
      </c>
    </row>
    <row r="616" ht="18.35" spans="1:3">
      <c r="A616" s="1" t="s">
        <v>34381</v>
      </c>
      <c r="B616" s="2" t="s">
        <v>34382</v>
      </c>
      <c r="C616" s="2" t="s">
        <v>34895</v>
      </c>
    </row>
    <row r="617" ht="18.35" spans="1:3">
      <c r="A617" s="3" t="s">
        <v>34381</v>
      </c>
      <c r="B617" s="4" t="s">
        <v>34382</v>
      </c>
      <c r="C617" s="4" t="s">
        <v>34896</v>
      </c>
    </row>
    <row r="618" ht="18.35" spans="1:3">
      <c r="A618" s="1" t="s">
        <v>34381</v>
      </c>
      <c r="B618" s="2" t="s">
        <v>34382</v>
      </c>
      <c r="C618" s="2" t="s">
        <v>34897</v>
      </c>
    </row>
    <row r="619" ht="18.35" spans="1:3">
      <c r="A619" s="3" t="s">
        <v>34381</v>
      </c>
      <c r="B619" s="4" t="s">
        <v>34382</v>
      </c>
      <c r="C619" s="4" t="s">
        <v>34898</v>
      </c>
    </row>
    <row r="620" ht="18.35" spans="1:3">
      <c r="A620" s="1" t="s">
        <v>34381</v>
      </c>
      <c r="B620" s="2" t="s">
        <v>34382</v>
      </c>
      <c r="C620" s="2" t="s">
        <v>34899</v>
      </c>
    </row>
    <row r="621" ht="18.35" spans="1:3">
      <c r="A621" s="3" t="s">
        <v>34381</v>
      </c>
      <c r="B621" s="4" t="s">
        <v>34382</v>
      </c>
      <c r="C621" s="4" t="s">
        <v>34900</v>
      </c>
    </row>
    <row r="622" ht="18.35" spans="1:3">
      <c r="A622" s="1" t="s">
        <v>34381</v>
      </c>
      <c r="B622" s="2" t="s">
        <v>34382</v>
      </c>
      <c r="C622" s="2" t="s">
        <v>34349</v>
      </c>
    </row>
    <row r="623" ht="18.35" spans="1:3">
      <c r="A623" s="3" t="s">
        <v>34381</v>
      </c>
      <c r="B623" s="4" t="s">
        <v>34382</v>
      </c>
      <c r="C623" s="4" t="s">
        <v>34901</v>
      </c>
    </row>
    <row r="624" ht="18.35" spans="1:3">
      <c r="A624" s="1" t="s">
        <v>34381</v>
      </c>
      <c r="B624" s="2" t="s">
        <v>34382</v>
      </c>
      <c r="C624" s="2" t="s">
        <v>34902</v>
      </c>
    </row>
    <row r="625" ht="18.35" spans="1:3">
      <c r="A625" s="3" t="s">
        <v>34381</v>
      </c>
      <c r="B625" s="4" t="s">
        <v>34382</v>
      </c>
      <c r="C625" s="4" t="s">
        <v>34903</v>
      </c>
    </row>
    <row r="626" ht="18.35" spans="1:3">
      <c r="A626" s="1" t="s">
        <v>34381</v>
      </c>
      <c r="B626" s="2" t="s">
        <v>34382</v>
      </c>
      <c r="C626" s="2" t="s">
        <v>34904</v>
      </c>
    </row>
    <row r="627" ht="18.35" spans="1:3">
      <c r="A627" s="3" t="s">
        <v>34381</v>
      </c>
      <c r="B627" s="4" t="s">
        <v>34382</v>
      </c>
      <c r="C627" s="4" t="s">
        <v>34905</v>
      </c>
    </row>
    <row r="628" ht="18.35" spans="1:3">
      <c r="A628" s="1" t="s">
        <v>34381</v>
      </c>
      <c r="B628" s="2" t="s">
        <v>34382</v>
      </c>
      <c r="C628" s="2" t="s">
        <v>34906</v>
      </c>
    </row>
    <row r="629" ht="18.35" spans="1:3">
      <c r="A629" s="3" t="s">
        <v>34381</v>
      </c>
      <c r="B629" s="4" t="s">
        <v>34382</v>
      </c>
      <c r="C629" s="4" t="s">
        <v>34907</v>
      </c>
    </row>
    <row r="630" ht="18.35" spans="1:3">
      <c r="A630" s="1" t="s">
        <v>34381</v>
      </c>
      <c r="B630" s="2" t="s">
        <v>34382</v>
      </c>
      <c r="C630" s="2" t="s">
        <v>34377</v>
      </c>
    </row>
    <row r="631" ht="18.35" spans="1:3">
      <c r="A631" s="3" t="s">
        <v>34381</v>
      </c>
      <c r="B631" s="4" t="s">
        <v>34382</v>
      </c>
      <c r="C631" s="4" t="s">
        <v>34908</v>
      </c>
    </row>
    <row r="632" ht="18.35" spans="1:3">
      <c r="A632" s="1" t="s">
        <v>34381</v>
      </c>
      <c r="B632" s="2" t="s">
        <v>34382</v>
      </c>
      <c r="C632" s="2" t="s">
        <v>34909</v>
      </c>
    </row>
    <row r="633" ht="18.35" spans="1:3">
      <c r="A633" s="3" t="s">
        <v>34381</v>
      </c>
      <c r="B633" s="4" t="s">
        <v>34382</v>
      </c>
      <c r="C633" s="4" t="s">
        <v>34910</v>
      </c>
    </row>
    <row r="634" ht="18.35" spans="1:3">
      <c r="A634" s="1" t="s">
        <v>34381</v>
      </c>
      <c r="B634" s="2" t="s">
        <v>34382</v>
      </c>
      <c r="C634" s="2" t="s">
        <v>34911</v>
      </c>
    </row>
    <row r="635" ht="18.35" spans="1:3">
      <c r="A635" s="3" t="s">
        <v>34381</v>
      </c>
      <c r="B635" s="4" t="s">
        <v>34382</v>
      </c>
      <c r="C635" s="4" t="s">
        <v>34912</v>
      </c>
    </row>
    <row r="636" ht="18.35" spans="1:3">
      <c r="A636" s="1" t="s">
        <v>34381</v>
      </c>
      <c r="B636" s="2" t="s">
        <v>34382</v>
      </c>
      <c r="C636" s="2" t="s">
        <v>34913</v>
      </c>
    </row>
    <row r="637" ht="18.35" spans="1:3">
      <c r="A637" s="3" t="s">
        <v>34381</v>
      </c>
      <c r="B637" s="4" t="s">
        <v>34382</v>
      </c>
      <c r="C637" s="4" t="s">
        <v>34914</v>
      </c>
    </row>
    <row r="638" ht="18.35" spans="1:3">
      <c r="A638" s="1" t="s">
        <v>34381</v>
      </c>
      <c r="B638" s="2" t="s">
        <v>34382</v>
      </c>
      <c r="C638" s="2" t="s">
        <v>34915</v>
      </c>
    </row>
    <row r="639" ht="18.35" spans="1:3">
      <c r="A639" s="3" t="s">
        <v>34381</v>
      </c>
      <c r="B639" s="4" t="s">
        <v>34382</v>
      </c>
      <c r="C639" s="4" t="s">
        <v>34916</v>
      </c>
    </row>
    <row r="640" ht="18.35" spans="1:3">
      <c r="A640" s="1" t="s">
        <v>34381</v>
      </c>
      <c r="B640" s="2" t="s">
        <v>34382</v>
      </c>
      <c r="C640" s="2" t="s">
        <v>34917</v>
      </c>
    </row>
    <row r="641" ht="18.35" spans="1:3">
      <c r="A641" s="3" t="s">
        <v>34381</v>
      </c>
      <c r="B641" s="4" t="s">
        <v>34382</v>
      </c>
      <c r="C641" s="4" t="s">
        <v>34918</v>
      </c>
    </row>
    <row r="642" ht="18.35" spans="1:3">
      <c r="A642" s="1" t="s">
        <v>34381</v>
      </c>
      <c r="B642" s="2" t="s">
        <v>34382</v>
      </c>
      <c r="C642" s="2" t="s">
        <v>34919</v>
      </c>
    </row>
    <row r="643" ht="18.35" spans="1:3">
      <c r="A643" s="3" t="s">
        <v>34381</v>
      </c>
      <c r="B643" s="4" t="s">
        <v>34382</v>
      </c>
      <c r="C643" s="4" t="s">
        <v>34920</v>
      </c>
    </row>
    <row r="644" ht="18.35" spans="1:3">
      <c r="A644" s="1" t="s">
        <v>34381</v>
      </c>
      <c r="B644" s="2" t="s">
        <v>34382</v>
      </c>
      <c r="C644" s="2" t="s">
        <v>34921</v>
      </c>
    </row>
    <row r="645" ht="18.35" spans="1:3">
      <c r="A645" s="3" t="s">
        <v>34381</v>
      </c>
      <c r="B645" s="4" t="s">
        <v>34382</v>
      </c>
      <c r="C645" s="4" t="s">
        <v>34922</v>
      </c>
    </row>
    <row r="646" ht="18.35" spans="1:3">
      <c r="A646" s="1" t="s">
        <v>34381</v>
      </c>
      <c r="B646" s="2" t="s">
        <v>34382</v>
      </c>
      <c r="C646" s="2" t="s">
        <v>34379</v>
      </c>
    </row>
    <row r="647" ht="18.35" spans="1:3">
      <c r="A647" s="3" t="s">
        <v>34381</v>
      </c>
      <c r="B647" s="4" t="s">
        <v>34382</v>
      </c>
      <c r="C647" s="4" t="s">
        <v>34380</v>
      </c>
    </row>
    <row r="648" ht="18.35" spans="1:3">
      <c r="A648" s="1" t="s">
        <v>34381</v>
      </c>
      <c r="B648" s="2" t="s">
        <v>34382</v>
      </c>
      <c r="C648" s="2" t="s">
        <v>34923</v>
      </c>
    </row>
    <row r="649" ht="18.35" spans="1:3">
      <c r="A649" s="3" t="s">
        <v>34381</v>
      </c>
      <c r="B649" s="4" t="s">
        <v>34382</v>
      </c>
      <c r="C649" s="4" t="s">
        <v>34924</v>
      </c>
    </row>
    <row r="650" ht="18.35" spans="1:3">
      <c r="A650" s="1" t="s">
        <v>34381</v>
      </c>
      <c r="B650" s="2" t="s">
        <v>34382</v>
      </c>
      <c r="C650" s="2" t="s">
        <v>34925</v>
      </c>
    </row>
    <row r="651" ht="18.35" spans="1:3">
      <c r="A651" s="3" t="s">
        <v>34381</v>
      </c>
      <c r="B651" s="4" t="s">
        <v>34382</v>
      </c>
      <c r="C651" s="4" t="s">
        <v>34926</v>
      </c>
    </row>
    <row r="652" ht="18.35" spans="1:3">
      <c r="A652" s="1" t="s">
        <v>34381</v>
      </c>
      <c r="B652" s="2" t="s">
        <v>34382</v>
      </c>
      <c r="C652" s="2" t="s">
        <v>34927</v>
      </c>
    </row>
    <row r="653" ht="18.35" spans="1:3">
      <c r="A653" s="3" t="s">
        <v>34381</v>
      </c>
      <c r="B653" s="4" t="s">
        <v>34382</v>
      </c>
      <c r="C653" s="4" t="s">
        <v>34928</v>
      </c>
    </row>
    <row r="654" ht="18.35" spans="1:3">
      <c r="A654" s="1" t="s">
        <v>34381</v>
      </c>
      <c r="B654" s="2" t="s">
        <v>34382</v>
      </c>
      <c r="C654" s="2" t="s">
        <v>34929</v>
      </c>
    </row>
    <row r="655" ht="18.35" spans="1:3">
      <c r="A655" s="3" t="s">
        <v>34381</v>
      </c>
      <c r="B655" s="4" t="s">
        <v>34382</v>
      </c>
      <c r="C655" s="4" t="s">
        <v>34930</v>
      </c>
    </row>
    <row r="656" ht="18.35" spans="1:3">
      <c r="A656" s="1" t="s">
        <v>34381</v>
      </c>
      <c r="B656" s="2" t="s">
        <v>34382</v>
      </c>
      <c r="C656" s="2" t="s">
        <v>34336</v>
      </c>
    </row>
    <row r="657" ht="18.35" spans="1:3">
      <c r="A657" s="3" t="s">
        <v>34381</v>
      </c>
      <c r="B657" s="4" t="s">
        <v>34382</v>
      </c>
      <c r="C657" s="4" t="s">
        <v>34931</v>
      </c>
    </row>
    <row r="658" ht="18.35" spans="1:3">
      <c r="A658" s="1" t="s">
        <v>34381</v>
      </c>
      <c r="B658" s="2" t="s">
        <v>34382</v>
      </c>
      <c r="C658" s="2" t="s">
        <v>34932</v>
      </c>
    </row>
    <row r="659" ht="18.35" spans="1:3">
      <c r="A659" s="3" t="s">
        <v>34381</v>
      </c>
      <c r="B659" s="4" t="s">
        <v>34382</v>
      </c>
      <c r="C659" s="4" t="s">
        <v>34933</v>
      </c>
    </row>
    <row r="660" ht="18.35" spans="1:3">
      <c r="A660" s="1" t="s">
        <v>34381</v>
      </c>
      <c r="B660" s="2" t="s">
        <v>34382</v>
      </c>
      <c r="C660" s="2" t="s">
        <v>34934</v>
      </c>
    </row>
    <row r="661" ht="18.35" spans="1:3">
      <c r="A661" s="3" t="s">
        <v>34381</v>
      </c>
      <c r="B661" s="4" t="s">
        <v>34382</v>
      </c>
      <c r="C661" s="4" t="s">
        <v>34935</v>
      </c>
    </row>
    <row r="662" ht="18.35" spans="1:3">
      <c r="A662" s="1" t="s">
        <v>34381</v>
      </c>
      <c r="B662" s="2" t="s">
        <v>34382</v>
      </c>
      <c r="C662" s="2" t="s">
        <v>34936</v>
      </c>
    </row>
    <row r="663" ht="18.35" spans="1:3">
      <c r="A663" s="3" t="s">
        <v>34381</v>
      </c>
      <c r="B663" s="4" t="s">
        <v>34382</v>
      </c>
      <c r="C663" s="4" t="s">
        <v>34937</v>
      </c>
    </row>
    <row r="664" ht="18.35" spans="1:3">
      <c r="A664" s="1" t="s">
        <v>34381</v>
      </c>
      <c r="B664" s="2" t="s">
        <v>34382</v>
      </c>
      <c r="C664" s="2" t="s">
        <v>34938</v>
      </c>
    </row>
    <row r="665" ht="18.35" spans="1:3">
      <c r="A665" s="3" t="s">
        <v>34381</v>
      </c>
      <c r="B665" s="4" t="s">
        <v>34382</v>
      </c>
      <c r="C665" s="4" t="s">
        <v>34939</v>
      </c>
    </row>
    <row r="666" ht="18.35" spans="1:3">
      <c r="A666" s="1" t="s">
        <v>34381</v>
      </c>
      <c r="B666" s="2" t="s">
        <v>34382</v>
      </c>
      <c r="C666" s="2" t="s">
        <v>34940</v>
      </c>
    </row>
    <row r="667" ht="18.35" spans="1:3">
      <c r="A667" s="3" t="s">
        <v>34381</v>
      </c>
      <c r="B667" s="4" t="s">
        <v>34382</v>
      </c>
      <c r="C667" s="4" t="s">
        <v>34941</v>
      </c>
    </row>
    <row r="668" ht="18.35" spans="1:3">
      <c r="A668" s="1" t="s">
        <v>34381</v>
      </c>
      <c r="B668" s="2" t="s">
        <v>34382</v>
      </c>
      <c r="C668" s="2" t="s">
        <v>34942</v>
      </c>
    </row>
    <row r="669" ht="18.35" spans="1:3">
      <c r="A669" s="3" t="s">
        <v>34381</v>
      </c>
      <c r="B669" s="4" t="s">
        <v>34382</v>
      </c>
      <c r="C669" s="4" t="s">
        <v>34943</v>
      </c>
    </row>
    <row r="670" ht="18.35" spans="1:3">
      <c r="A670" s="1" t="s">
        <v>34381</v>
      </c>
      <c r="B670" s="2" t="s">
        <v>34382</v>
      </c>
      <c r="C670" s="2" t="s">
        <v>34944</v>
      </c>
    </row>
    <row r="671" ht="18.35" spans="1:3">
      <c r="A671" s="3" t="s">
        <v>34381</v>
      </c>
      <c r="B671" s="4" t="s">
        <v>34382</v>
      </c>
      <c r="C671" s="4" t="s">
        <v>34945</v>
      </c>
    </row>
    <row r="672" ht="18.35" spans="1:3">
      <c r="A672" s="1" t="s">
        <v>34381</v>
      </c>
      <c r="B672" s="2" t="s">
        <v>34382</v>
      </c>
      <c r="C672" s="2" t="s">
        <v>34946</v>
      </c>
    </row>
    <row r="673" ht="18.35" spans="1:3">
      <c r="A673" s="3" t="s">
        <v>34381</v>
      </c>
      <c r="B673" s="4" t="s">
        <v>34382</v>
      </c>
      <c r="C673" s="4" t="s">
        <v>34947</v>
      </c>
    </row>
    <row r="674" ht="18.35" spans="1:3">
      <c r="A674" s="1" t="s">
        <v>34381</v>
      </c>
      <c r="B674" s="2" t="s">
        <v>34382</v>
      </c>
      <c r="C674" s="2" t="s">
        <v>34948</v>
      </c>
    </row>
    <row r="675" ht="18.35" spans="1:3">
      <c r="A675" s="3" t="s">
        <v>34381</v>
      </c>
      <c r="B675" s="4" t="s">
        <v>34382</v>
      </c>
      <c r="C675" s="4" t="s">
        <v>34949</v>
      </c>
    </row>
    <row r="676" ht="18.35" spans="1:3">
      <c r="A676" s="1" t="s">
        <v>34381</v>
      </c>
      <c r="B676" s="2" t="s">
        <v>34382</v>
      </c>
      <c r="C676" s="2" t="s">
        <v>34950</v>
      </c>
    </row>
    <row r="677" ht="18.35" spans="1:3">
      <c r="A677" s="3" t="s">
        <v>34381</v>
      </c>
      <c r="B677" s="4" t="s">
        <v>34382</v>
      </c>
      <c r="C677" s="4" t="s">
        <v>34951</v>
      </c>
    </row>
    <row r="678" ht="18.35" spans="1:3">
      <c r="A678" s="1" t="s">
        <v>34381</v>
      </c>
      <c r="B678" s="2" t="s">
        <v>34382</v>
      </c>
      <c r="C678" s="2" t="s">
        <v>34952</v>
      </c>
    </row>
    <row r="679" ht="18.35" spans="1:3">
      <c r="A679" s="3" t="s">
        <v>34381</v>
      </c>
      <c r="B679" s="4" t="s">
        <v>34382</v>
      </c>
      <c r="C679" s="4" t="s">
        <v>34953</v>
      </c>
    </row>
    <row r="680" ht="18.35" spans="1:3">
      <c r="A680" s="1" t="s">
        <v>34381</v>
      </c>
      <c r="B680" s="2" t="s">
        <v>34382</v>
      </c>
      <c r="C680" s="2" t="s">
        <v>34954</v>
      </c>
    </row>
    <row r="681" ht="18.35" spans="1:3">
      <c r="A681" s="3" t="s">
        <v>34381</v>
      </c>
      <c r="B681" s="4" t="s">
        <v>34382</v>
      </c>
      <c r="C681" s="4" t="s">
        <v>34955</v>
      </c>
    </row>
    <row r="682" ht="18.35" spans="1:3">
      <c r="A682" s="1" t="s">
        <v>34381</v>
      </c>
      <c r="B682" s="2" t="s">
        <v>34382</v>
      </c>
      <c r="C682" s="2" t="s">
        <v>34956</v>
      </c>
    </row>
    <row r="683" ht="18.35" spans="1:3">
      <c r="A683" s="3" t="s">
        <v>34381</v>
      </c>
      <c r="B683" s="4" t="s">
        <v>34382</v>
      </c>
      <c r="C683" s="4" t="s">
        <v>34957</v>
      </c>
    </row>
    <row r="684" ht="18.35" spans="1:3">
      <c r="A684" s="1" t="s">
        <v>34381</v>
      </c>
      <c r="B684" s="2" t="s">
        <v>34382</v>
      </c>
      <c r="C684" s="2" t="s">
        <v>34958</v>
      </c>
    </row>
    <row r="685" ht="18.35" spans="1:3">
      <c r="A685" s="3" t="s">
        <v>34381</v>
      </c>
      <c r="B685" s="4" t="s">
        <v>34382</v>
      </c>
      <c r="C685" s="4" t="s">
        <v>34959</v>
      </c>
    </row>
    <row r="686" ht="18.35" spans="1:3">
      <c r="A686" s="1" t="s">
        <v>34381</v>
      </c>
      <c r="B686" s="2" t="s">
        <v>34382</v>
      </c>
      <c r="C686" s="2" t="s">
        <v>34960</v>
      </c>
    </row>
    <row r="687" ht="18.35" spans="1:3">
      <c r="A687" s="3" t="s">
        <v>34381</v>
      </c>
      <c r="B687" s="4" t="s">
        <v>34382</v>
      </c>
      <c r="C687" s="4" t="s">
        <v>34961</v>
      </c>
    </row>
    <row r="688" ht="18.35" spans="1:3">
      <c r="A688" s="1" t="s">
        <v>34381</v>
      </c>
      <c r="B688" s="2" t="s">
        <v>34382</v>
      </c>
      <c r="C688" s="2" t="s">
        <v>34962</v>
      </c>
    </row>
    <row r="689" ht="18.35" spans="1:3">
      <c r="A689" s="3" t="s">
        <v>34381</v>
      </c>
      <c r="B689" s="4" t="s">
        <v>34382</v>
      </c>
      <c r="C689" s="4" t="s">
        <v>34963</v>
      </c>
    </row>
    <row r="690" ht="18.35" spans="1:3">
      <c r="A690" s="1" t="s">
        <v>34381</v>
      </c>
      <c r="B690" s="2" t="s">
        <v>34382</v>
      </c>
      <c r="C690" s="2" t="s">
        <v>34964</v>
      </c>
    </row>
    <row r="691" ht="18.35" spans="1:3">
      <c r="A691" s="3" t="s">
        <v>34381</v>
      </c>
      <c r="B691" s="4" t="s">
        <v>34382</v>
      </c>
      <c r="C691" s="4" t="s">
        <v>34368</v>
      </c>
    </row>
    <row r="692" ht="18.35" spans="1:3">
      <c r="A692" s="1" t="s">
        <v>34381</v>
      </c>
      <c r="B692" s="2" t="s">
        <v>34382</v>
      </c>
      <c r="C692" s="2" t="s">
        <v>34965</v>
      </c>
    </row>
    <row r="693" ht="18.35" spans="1:3">
      <c r="A693" s="3" t="s">
        <v>34381</v>
      </c>
      <c r="B693" s="4" t="s">
        <v>34382</v>
      </c>
      <c r="C693" s="4" t="s">
        <v>34966</v>
      </c>
    </row>
    <row r="694" ht="18.35" spans="1:3">
      <c r="A694" s="1" t="s">
        <v>34381</v>
      </c>
      <c r="B694" s="2" t="s">
        <v>34382</v>
      </c>
      <c r="C694" s="2" t="s">
        <v>34967</v>
      </c>
    </row>
    <row r="695" ht="18.35" spans="1:3">
      <c r="A695" s="3" t="s">
        <v>34381</v>
      </c>
      <c r="B695" s="4" t="s">
        <v>34382</v>
      </c>
      <c r="C695" s="4" t="s">
        <v>34968</v>
      </c>
    </row>
    <row r="696" ht="18.35" spans="1:3">
      <c r="A696" s="1" t="s">
        <v>34381</v>
      </c>
      <c r="B696" s="2" t="s">
        <v>34382</v>
      </c>
      <c r="C696" s="2" t="s">
        <v>34969</v>
      </c>
    </row>
    <row r="697" ht="18.35" spans="1:3">
      <c r="A697" s="3" t="s">
        <v>34381</v>
      </c>
      <c r="B697" s="4" t="s">
        <v>34382</v>
      </c>
      <c r="C697" s="4" t="s">
        <v>34970</v>
      </c>
    </row>
    <row r="698" ht="18.35" spans="1:3">
      <c r="A698" s="1" t="s">
        <v>34381</v>
      </c>
      <c r="B698" s="2" t="s">
        <v>34382</v>
      </c>
      <c r="C698" s="2" t="s">
        <v>34971</v>
      </c>
    </row>
    <row r="699" ht="18.35" spans="1:3">
      <c r="A699" s="3" t="s">
        <v>34381</v>
      </c>
      <c r="B699" s="4" t="s">
        <v>34382</v>
      </c>
      <c r="C699" s="4" t="s">
        <v>34972</v>
      </c>
    </row>
    <row r="700" ht="18.35" spans="1:3">
      <c r="A700" s="1" t="s">
        <v>34381</v>
      </c>
      <c r="B700" s="2" t="s">
        <v>34382</v>
      </c>
      <c r="C700" s="2" t="s">
        <v>34973</v>
      </c>
    </row>
    <row r="701" ht="18.35" spans="1:3">
      <c r="A701" s="3" t="s">
        <v>34381</v>
      </c>
      <c r="B701" s="4" t="s">
        <v>34382</v>
      </c>
      <c r="C701" s="4" t="s">
        <v>34974</v>
      </c>
    </row>
    <row r="702" ht="18.35" spans="1:3">
      <c r="A702" s="1" t="s">
        <v>34381</v>
      </c>
      <c r="B702" s="2" t="s">
        <v>34382</v>
      </c>
      <c r="C702" s="2" t="s">
        <v>34975</v>
      </c>
    </row>
    <row r="703" ht="18.35" spans="1:3">
      <c r="A703" s="3" t="s">
        <v>34381</v>
      </c>
      <c r="B703" s="4" t="s">
        <v>34382</v>
      </c>
      <c r="C703" s="4" t="s">
        <v>34976</v>
      </c>
    </row>
    <row r="704" ht="18.35" spans="1:3">
      <c r="A704" s="1" t="s">
        <v>34381</v>
      </c>
      <c r="B704" s="2" t="s">
        <v>34382</v>
      </c>
      <c r="C704" s="2" t="s">
        <v>34977</v>
      </c>
    </row>
    <row r="705" ht="18.35" spans="1:3">
      <c r="A705" s="3" t="s">
        <v>34381</v>
      </c>
      <c r="B705" s="4" t="s">
        <v>34382</v>
      </c>
      <c r="C705" s="4" t="s">
        <v>34978</v>
      </c>
    </row>
    <row r="706" ht="18.35" spans="1:3">
      <c r="A706" s="1" t="s">
        <v>34381</v>
      </c>
      <c r="B706" s="2" t="s">
        <v>34382</v>
      </c>
      <c r="C706" s="2" t="s">
        <v>34979</v>
      </c>
    </row>
    <row r="707" ht="18.35" spans="1:3">
      <c r="A707" s="3" t="s">
        <v>34381</v>
      </c>
      <c r="B707" s="4" t="s">
        <v>34382</v>
      </c>
      <c r="C707" s="4" t="s">
        <v>34980</v>
      </c>
    </row>
    <row r="708" ht="18.35" spans="1:3">
      <c r="A708" s="1" t="s">
        <v>34381</v>
      </c>
      <c r="B708" s="2" t="s">
        <v>34382</v>
      </c>
      <c r="C708" s="2" t="s">
        <v>34981</v>
      </c>
    </row>
    <row r="709" ht="18.35" spans="1:3">
      <c r="A709" s="3" t="s">
        <v>34381</v>
      </c>
      <c r="B709" s="4" t="s">
        <v>34382</v>
      </c>
      <c r="C709" s="4" t="s">
        <v>34982</v>
      </c>
    </row>
    <row r="710" ht="18.35" spans="1:3">
      <c r="A710" s="1" t="s">
        <v>34381</v>
      </c>
      <c r="B710" s="2" t="s">
        <v>34382</v>
      </c>
      <c r="C710" s="2" t="s">
        <v>34344</v>
      </c>
    </row>
    <row r="711" ht="18.35" spans="1:3">
      <c r="A711" s="3" t="s">
        <v>34381</v>
      </c>
      <c r="B711" s="4" t="s">
        <v>34382</v>
      </c>
      <c r="C711" s="4" t="s">
        <v>34983</v>
      </c>
    </row>
    <row r="712" ht="18.35" spans="1:3">
      <c r="A712" s="1" t="s">
        <v>34381</v>
      </c>
      <c r="B712" s="2" t="s">
        <v>34382</v>
      </c>
      <c r="C712" s="2" t="s">
        <v>34984</v>
      </c>
    </row>
    <row r="713" ht="18.35" spans="1:3">
      <c r="A713" s="3" t="s">
        <v>34381</v>
      </c>
      <c r="B713" s="4" t="s">
        <v>34382</v>
      </c>
      <c r="C713" s="4" t="s">
        <v>34985</v>
      </c>
    </row>
    <row r="714" ht="18.35" spans="1:3">
      <c r="A714" s="1" t="s">
        <v>34381</v>
      </c>
      <c r="B714" s="2" t="s">
        <v>34382</v>
      </c>
      <c r="C714" s="2" t="s">
        <v>34986</v>
      </c>
    </row>
    <row r="715" ht="18.35" spans="1:3">
      <c r="A715" s="3" t="s">
        <v>34381</v>
      </c>
      <c r="B715" s="4" t="s">
        <v>34382</v>
      </c>
      <c r="C715" s="4" t="s">
        <v>34987</v>
      </c>
    </row>
    <row r="716" ht="18.35" spans="1:3">
      <c r="A716" s="1" t="s">
        <v>34381</v>
      </c>
      <c r="B716" s="2" t="s">
        <v>34382</v>
      </c>
      <c r="C716" s="2" t="s">
        <v>34988</v>
      </c>
    </row>
    <row r="717" ht="18.35" spans="1:3">
      <c r="A717" s="3" t="s">
        <v>34381</v>
      </c>
      <c r="B717" s="4" t="s">
        <v>34382</v>
      </c>
      <c r="C717" s="4" t="s">
        <v>34989</v>
      </c>
    </row>
    <row r="718" ht="18.35" spans="1:3">
      <c r="A718" s="1" t="s">
        <v>34381</v>
      </c>
      <c r="B718" s="2" t="s">
        <v>34382</v>
      </c>
      <c r="C718" s="2" t="s">
        <v>34990</v>
      </c>
    </row>
    <row r="719" ht="18.35" spans="1:3">
      <c r="A719" s="3" t="s">
        <v>34381</v>
      </c>
      <c r="B719" s="4" t="s">
        <v>34382</v>
      </c>
      <c r="C719" s="4" t="s">
        <v>34991</v>
      </c>
    </row>
    <row r="720" ht="18.35" spans="1:3">
      <c r="A720" s="1" t="s">
        <v>34381</v>
      </c>
      <c r="B720" s="2" t="s">
        <v>34382</v>
      </c>
      <c r="C720" s="2" t="s">
        <v>34992</v>
      </c>
    </row>
    <row r="721" ht="18.35" spans="1:3">
      <c r="A721" s="3" t="s">
        <v>34381</v>
      </c>
      <c r="B721" s="4" t="s">
        <v>34382</v>
      </c>
      <c r="C721" s="4" t="s">
        <v>34993</v>
      </c>
    </row>
    <row r="722" ht="18.35" spans="1:3">
      <c r="A722" s="1" t="s">
        <v>34381</v>
      </c>
      <c r="B722" s="2" t="s">
        <v>34382</v>
      </c>
      <c r="C722" s="2" t="s">
        <v>34994</v>
      </c>
    </row>
    <row r="723" ht="18.35" spans="1:3">
      <c r="A723" s="3" t="s">
        <v>34381</v>
      </c>
      <c r="B723" s="4" t="s">
        <v>34382</v>
      </c>
      <c r="C723" s="4" t="s">
        <v>34995</v>
      </c>
    </row>
    <row r="724" ht="18.35" spans="1:3">
      <c r="A724" s="1" t="s">
        <v>34381</v>
      </c>
      <c r="B724" s="2" t="s">
        <v>34382</v>
      </c>
      <c r="C724" s="2" t="s">
        <v>34996</v>
      </c>
    </row>
    <row r="725" ht="18.35" spans="1:3">
      <c r="A725" s="3" t="s">
        <v>34381</v>
      </c>
      <c r="B725" s="4" t="s">
        <v>34382</v>
      </c>
      <c r="C725" s="4" t="s">
        <v>34997</v>
      </c>
    </row>
    <row r="726" ht="18.35" spans="1:3">
      <c r="A726" s="1" t="s">
        <v>34381</v>
      </c>
      <c r="B726" s="2" t="s">
        <v>34382</v>
      </c>
      <c r="C726" s="2" t="s">
        <v>34998</v>
      </c>
    </row>
    <row r="727" ht="18.35" spans="1:3">
      <c r="A727" s="3" t="s">
        <v>34381</v>
      </c>
      <c r="B727" s="4" t="s">
        <v>34382</v>
      </c>
      <c r="C727" s="4" t="s">
        <v>34999</v>
      </c>
    </row>
    <row r="728" ht="18.35" spans="1:3">
      <c r="A728" s="1" t="s">
        <v>34381</v>
      </c>
      <c r="B728" s="2" t="s">
        <v>34382</v>
      </c>
      <c r="C728" s="2" t="s">
        <v>35000</v>
      </c>
    </row>
    <row r="729" ht="18.35" spans="1:3">
      <c r="A729" s="3" t="s">
        <v>34381</v>
      </c>
      <c r="B729" s="4" t="s">
        <v>34382</v>
      </c>
      <c r="C729" s="4" t="s">
        <v>35001</v>
      </c>
    </row>
    <row r="730" ht="18.35" spans="1:3">
      <c r="A730" s="1" t="s">
        <v>34381</v>
      </c>
      <c r="B730" s="2" t="s">
        <v>34382</v>
      </c>
      <c r="C730" s="2" t="s">
        <v>35002</v>
      </c>
    </row>
    <row r="731" ht="18.35" spans="1:3">
      <c r="A731" s="3" t="s">
        <v>34381</v>
      </c>
      <c r="B731" s="4" t="s">
        <v>34382</v>
      </c>
      <c r="C731" s="4" t="s">
        <v>35003</v>
      </c>
    </row>
    <row r="732" ht="18.35" spans="1:3">
      <c r="A732" s="1" t="s">
        <v>34381</v>
      </c>
      <c r="B732" s="2" t="s">
        <v>34382</v>
      </c>
      <c r="C732" s="2" t="s">
        <v>35004</v>
      </c>
    </row>
    <row r="733" ht="18.35" spans="1:3">
      <c r="A733" s="3" t="s">
        <v>34381</v>
      </c>
      <c r="B733" s="4" t="s">
        <v>34382</v>
      </c>
      <c r="C733" s="4" t="s">
        <v>35005</v>
      </c>
    </row>
    <row r="734" ht="18.35" spans="1:3">
      <c r="A734" s="1" t="s">
        <v>34381</v>
      </c>
      <c r="B734" s="2" t="s">
        <v>34382</v>
      </c>
      <c r="C734" s="2" t="s">
        <v>35006</v>
      </c>
    </row>
    <row r="735" ht="18.35" spans="1:3">
      <c r="A735" s="3" t="s">
        <v>34381</v>
      </c>
      <c r="B735" s="4" t="s">
        <v>34382</v>
      </c>
      <c r="C735" s="4" t="s">
        <v>35007</v>
      </c>
    </row>
    <row r="736" ht="18.35" spans="1:3">
      <c r="A736" s="1" t="s">
        <v>34381</v>
      </c>
      <c r="B736" s="2" t="s">
        <v>34382</v>
      </c>
      <c r="C736" s="2" t="s">
        <v>35008</v>
      </c>
    </row>
    <row r="737" ht="18.35" spans="1:3">
      <c r="A737" s="3" t="s">
        <v>34381</v>
      </c>
      <c r="B737" s="4" t="s">
        <v>34382</v>
      </c>
      <c r="C737" s="4" t="s">
        <v>35009</v>
      </c>
    </row>
    <row r="738" ht="18.35" spans="1:3">
      <c r="A738" s="1" t="s">
        <v>34381</v>
      </c>
      <c r="B738" s="2" t="s">
        <v>34382</v>
      </c>
      <c r="C738" s="2" t="s">
        <v>35010</v>
      </c>
    </row>
    <row r="739" ht="18.35" spans="1:3">
      <c r="A739" s="3" t="s">
        <v>34381</v>
      </c>
      <c r="B739" s="4" t="s">
        <v>34382</v>
      </c>
      <c r="C739" s="4" t="s">
        <v>35011</v>
      </c>
    </row>
    <row r="740" ht="18.35" spans="1:3">
      <c r="A740" s="1" t="s">
        <v>34381</v>
      </c>
      <c r="B740" s="2" t="s">
        <v>34382</v>
      </c>
      <c r="C740" s="2" t="s">
        <v>35012</v>
      </c>
    </row>
    <row r="741" ht="18.35" spans="1:3">
      <c r="A741" s="3" t="s">
        <v>34381</v>
      </c>
      <c r="B741" s="4" t="s">
        <v>34382</v>
      </c>
      <c r="C741" s="4" t="s">
        <v>35013</v>
      </c>
    </row>
    <row r="742" ht="18.35" spans="1:3">
      <c r="A742" s="1" t="s">
        <v>34381</v>
      </c>
      <c r="B742" s="2" t="s">
        <v>34382</v>
      </c>
      <c r="C742" s="2" t="s">
        <v>35014</v>
      </c>
    </row>
    <row r="743" ht="18.35" spans="1:3">
      <c r="A743" s="3" t="s">
        <v>34381</v>
      </c>
      <c r="B743" s="4" t="s">
        <v>34382</v>
      </c>
      <c r="C743" s="4" t="s">
        <v>34354</v>
      </c>
    </row>
    <row r="744" ht="18.35" spans="1:3">
      <c r="A744" s="1" t="s">
        <v>34381</v>
      </c>
      <c r="B744" s="2" t="s">
        <v>34382</v>
      </c>
      <c r="C744" s="2" t="s">
        <v>35015</v>
      </c>
    </row>
    <row r="745" ht="18.35" spans="1:3">
      <c r="A745" s="3" t="s">
        <v>34381</v>
      </c>
      <c r="B745" s="4" t="s">
        <v>34382</v>
      </c>
      <c r="C745" s="4" t="s">
        <v>35016</v>
      </c>
    </row>
    <row r="746" ht="18.35" spans="1:3">
      <c r="A746" s="5" t="s">
        <v>34381</v>
      </c>
      <c r="B746" s="6" t="s">
        <v>34382</v>
      </c>
      <c r="C746" s="6" t="s">
        <v>35017</v>
      </c>
    </row>
    <row r="747" ht="18.35" spans="1:3">
      <c r="A747" s="1" t="s">
        <v>35018</v>
      </c>
      <c r="B747" s="2" t="s">
        <v>35019</v>
      </c>
      <c r="C747" s="2" t="s">
        <v>34360</v>
      </c>
    </row>
    <row r="748" ht="18.35" spans="1:3">
      <c r="A748" s="3" t="s">
        <v>35018</v>
      </c>
      <c r="B748" s="4" t="s">
        <v>35019</v>
      </c>
      <c r="C748" s="4" t="s">
        <v>35020</v>
      </c>
    </row>
    <row r="749" ht="18.35" spans="1:3">
      <c r="A749" s="1" t="s">
        <v>35018</v>
      </c>
      <c r="B749" s="2" t="s">
        <v>35019</v>
      </c>
      <c r="C749" s="2" t="s">
        <v>34342</v>
      </c>
    </row>
    <row r="750" ht="18.35" spans="1:3">
      <c r="A750" s="3" t="s">
        <v>35018</v>
      </c>
      <c r="B750" s="4" t="s">
        <v>35019</v>
      </c>
      <c r="C750" s="4" t="s">
        <v>34349</v>
      </c>
    </row>
    <row r="751" ht="18.35" spans="1:3">
      <c r="A751" s="1" t="s">
        <v>35018</v>
      </c>
      <c r="B751" s="2" t="s">
        <v>35019</v>
      </c>
      <c r="C751" s="2" t="s">
        <v>34361</v>
      </c>
    </row>
    <row r="752" ht="18.35" spans="1:3">
      <c r="A752" s="3" t="s">
        <v>35018</v>
      </c>
      <c r="B752" s="4" t="s">
        <v>35019</v>
      </c>
      <c r="C752" s="4" t="s">
        <v>34362</v>
      </c>
    </row>
    <row r="753" ht="18.35" spans="1:3">
      <c r="A753" s="1" t="s">
        <v>35018</v>
      </c>
      <c r="B753" s="2" t="s">
        <v>35019</v>
      </c>
      <c r="C753" s="2" t="s">
        <v>34336</v>
      </c>
    </row>
    <row r="754" ht="18.35" spans="1:3">
      <c r="A754" s="3" t="s">
        <v>35018</v>
      </c>
      <c r="B754" s="4" t="s">
        <v>35019</v>
      </c>
      <c r="C754" s="4" t="s">
        <v>34337</v>
      </c>
    </row>
    <row r="755" ht="18.35" spans="1:3">
      <c r="A755" s="1" t="s">
        <v>35018</v>
      </c>
      <c r="B755" s="2" t="s">
        <v>35019</v>
      </c>
      <c r="C755" s="2" t="s">
        <v>34338</v>
      </c>
    </row>
    <row r="756" ht="18.35" spans="1:3">
      <c r="A756" s="3" t="s">
        <v>35018</v>
      </c>
      <c r="B756" s="4" t="s">
        <v>35019</v>
      </c>
      <c r="C756" s="4" t="s">
        <v>34363</v>
      </c>
    </row>
    <row r="757" ht="18.35" spans="1:3">
      <c r="A757" s="1" t="s">
        <v>35018</v>
      </c>
      <c r="B757" s="2" t="s">
        <v>35019</v>
      </c>
      <c r="C757" s="2" t="s">
        <v>34339</v>
      </c>
    </row>
    <row r="758" ht="18.35" spans="1:3">
      <c r="A758" s="3" t="s">
        <v>35018</v>
      </c>
      <c r="B758" s="4" t="s">
        <v>35019</v>
      </c>
      <c r="C758" s="4" t="s">
        <v>35021</v>
      </c>
    </row>
    <row r="759" ht="18.35" spans="1:3">
      <c r="A759" s="1" t="s">
        <v>35018</v>
      </c>
      <c r="B759" s="2" t="s">
        <v>35019</v>
      </c>
      <c r="C759" s="2" t="s">
        <v>35022</v>
      </c>
    </row>
    <row r="760" ht="18.35" spans="1:3">
      <c r="A760" s="3" t="s">
        <v>35018</v>
      </c>
      <c r="B760" s="4" t="s">
        <v>35019</v>
      </c>
      <c r="C760" s="4" t="s">
        <v>34364</v>
      </c>
    </row>
    <row r="761" ht="18.35" spans="1:3">
      <c r="A761" s="1" t="s">
        <v>35018</v>
      </c>
      <c r="B761" s="2" t="s">
        <v>35019</v>
      </c>
      <c r="C761" s="2" t="s">
        <v>34365</v>
      </c>
    </row>
    <row r="762" ht="18.35" spans="1:3">
      <c r="A762" s="3" t="s">
        <v>35018</v>
      </c>
      <c r="B762" s="4" t="s">
        <v>35019</v>
      </c>
      <c r="C762" s="4" t="s">
        <v>35023</v>
      </c>
    </row>
    <row r="763" ht="18.35" spans="1:3">
      <c r="A763" s="1" t="s">
        <v>35018</v>
      </c>
      <c r="B763" s="2" t="s">
        <v>35019</v>
      </c>
      <c r="C763" s="2" t="s">
        <v>34366</v>
      </c>
    </row>
    <row r="764" ht="18.35" spans="1:3">
      <c r="A764" s="3" t="s">
        <v>35018</v>
      </c>
      <c r="B764" s="4" t="s">
        <v>35019</v>
      </c>
      <c r="C764" s="4" t="s">
        <v>34367</v>
      </c>
    </row>
    <row r="765" ht="18.35" spans="1:3">
      <c r="A765" s="1" t="s">
        <v>35018</v>
      </c>
      <c r="B765" s="2" t="s">
        <v>35019</v>
      </c>
      <c r="C765" s="2" t="s">
        <v>34368</v>
      </c>
    </row>
    <row r="766" ht="18.35" spans="1:3">
      <c r="A766" s="3" t="s">
        <v>35018</v>
      </c>
      <c r="B766" s="4" t="s">
        <v>35019</v>
      </c>
      <c r="C766" s="4" t="s">
        <v>34340</v>
      </c>
    </row>
    <row r="767" ht="18.35" spans="1:3">
      <c r="A767" s="1" t="s">
        <v>35018</v>
      </c>
      <c r="B767" s="2" t="s">
        <v>35019</v>
      </c>
      <c r="C767" s="2" t="s">
        <v>34341</v>
      </c>
    </row>
    <row r="768" ht="18.35" spans="1:3">
      <c r="A768" s="3" t="s">
        <v>35018</v>
      </c>
      <c r="B768" s="4" t="s">
        <v>35019</v>
      </c>
      <c r="C768" s="4" t="s">
        <v>34369</v>
      </c>
    </row>
    <row r="769" ht="18.35" spans="1:3">
      <c r="A769" s="1" t="s">
        <v>35018</v>
      </c>
      <c r="B769" s="2" t="s">
        <v>35019</v>
      </c>
      <c r="C769" s="2" t="s">
        <v>34343</v>
      </c>
    </row>
    <row r="770" ht="18.35" spans="1:3">
      <c r="A770" s="3" t="s">
        <v>35018</v>
      </c>
      <c r="B770" s="4" t="s">
        <v>35019</v>
      </c>
      <c r="C770" s="4" t="s">
        <v>34370</v>
      </c>
    </row>
    <row r="771" ht="18.35" spans="1:3">
      <c r="A771" s="1" t="s">
        <v>35018</v>
      </c>
      <c r="B771" s="2" t="s">
        <v>35019</v>
      </c>
      <c r="C771" s="2" t="s">
        <v>34371</v>
      </c>
    </row>
    <row r="772" ht="18.35" spans="1:3">
      <c r="A772" s="3" t="s">
        <v>35018</v>
      </c>
      <c r="B772" s="4" t="s">
        <v>35019</v>
      </c>
      <c r="C772" s="4" t="s">
        <v>35024</v>
      </c>
    </row>
    <row r="773" ht="18.35" spans="1:3">
      <c r="A773" s="1" t="s">
        <v>35018</v>
      </c>
      <c r="B773" s="2" t="s">
        <v>35019</v>
      </c>
      <c r="C773" s="2" t="s">
        <v>34372</v>
      </c>
    </row>
    <row r="774" ht="18.35" spans="1:3">
      <c r="A774" s="3" t="s">
        <v>35018</v>
      </c>
      <c r="B774" s="4" t="s">
        <v>35019</v>
      </c>
      <c r="C774" s="4" t="s">
        <v>34373</v>
      </c>
    </row>
    <row r="775" ht="18.35" spans="1:3">
      <c r="A775" s="1" t="s">
        <v>35018</v>
      </c>
      <c r="B775" s="2" t="s">
        <v>35019</v>
      </c>
      <c r="C775" s="2" t="s">
        <v>34374</v>
      </c>
    </row>
    <row r="776" ht="18.35" spans="1:3">
      <c r="A776" s="3" t="s">
        <v>35018</v>
      </c>
      <c r="B776" s="4" t="s">
        <v>35019</v>
      </c>
      <c r="C776" s="4" t="s">
        <v>34344</v>
      </c>
    </row>
    <row r="777" ht="18.35" spans="1:3">
      <c r="A777" s="1" t="s">
        <v>35018</v>
      </c>
      <c r="B777" s="2" t="s">
        <v>35019</v>
      </c>
      <c r="C777" s="2" t="s">
        <v>34345</v>
      </c>
    </row>
    <row r="778" ht="18.35" spans="1:3">
      <c r="A778" s="3" t="s">
        <v>35018</v>
      </c>
      <c r="B778" s="4" t="s">
        <v>35019</v>
      </c>
      <c r="C778" s="4" t="s">
        <v>34375</v>
      </c>
    </row>
    <row r="779" ht="18.35" spans="1:3">
      <c r="A779" s="1" t="s">
        <v>35018</v>
      </c>
      <c r="B779" s="2" t="s">
        <v>35019</v>
      </c>
      <c r="C779" s="2" t="s">
        <v>34346</v>
      </c>
    </row>
    <row r="780" ht="18.35" spans="1:3">
      <c r="A780" s="3" t="s">
        <v>35018</v>
      </c>
      <c r="B780" s="4" t="s">
        <v>35019</v>
      </c>
      <c r="C780" s="4" t="s">
        <v>34347</v>
      </c>
    </row>
    <row r="781" ht="18.35" spans="1:3">
      <c r="A781" s="1" t="s">
        <v>35018</v>
      </c>
      <c r="B781" s="2" t="s">
        <v>35019</v>
      </c>
      <c r="C781" s="2" t="s">
        <v>34348</v>
      </c>
    </row>
    <row r="782" ht="18.35" spans="1:3">
      <c r="A782" s="3" t="s">
        <v>35018</v>
      </c>
      <c r="B782" s="4" t="s">
        <v>35019</v>
      </c>
      <c r="C782" s="4" t="s">
        <v>34350</v>
      </c>
    </row>
    <row r="783" ht="18.35" spans="1:3">
      <c r="A783" s="1" t="s">
        <v>35018</v>
      </c>
      <c r="B783" s="2" t="s">
        <v>35019</v>
      </c>
      <c r="C783" s="2" t="s">
        <v>34351</v>
      </c>
    </row>
    <row r="784" ht="18.35" spans="1:3">
      <c r="A784" s="3" t="s">
        <v>35018</v>
      </c>
      <c r="B784" s="4" t="s">
        <v>35019</v>
      </c>
      <c r="C784" s="4" t="s">
        <v>34376</v>
      </c>
    </row>
    <row r="785" ht="18.35" spans="1:3">
      <c r="A785" s="1" t="s">
        <v>35018</v>
      </c>
      <c r="B785" s="2" t="s">
        <v>35019</v>
      </c>
      <c r="C785" s="2" t="s">
        <v>34377</v>
      </c>
    </row>
    <row r="786" ht="18.35" spans="1:3">
      <c r="A786" s="3" t="s">
        <v>35018</v>
      </c>
      <c r="B786" s="4" t="s">
        <v>35019</v>
      </c>
      <c r="C786" s="4" t="s">
        <v>34378</v>
      </c>
    </row>
    <row r="787" ht="18.35" spans="1:3">
      <c r="A787" s="1" t="s">
        <v>35018</v>
      </c>
      <c r="B787" s="2" t="s">
        <v>35019</v>
      </c>
      <c r="C787" s="2" t="s">
        <v>34352</v>
      </c>
    </row>
    <row r="788" ht="18.35" spans="1:3">
      <c r="A788" s="3" t="s">
        <v>35018</v>
      </c>
      <c r="B788" s="4" t="s">
        <v>35019</v>
      </c>
      <c r="C788" s="4" t="s">
        <v>34353</v>
      </c>
    </row>
    <row r="789" ht="18.35" spans="1:3">
      <c r="A789" s="1" t="s">
        <v>35018</v>
      </c>
      <c r="B789" s="2" t="s">
        <v>35019</v>
      </c>
      <c r="C789" s="2" t="s">
        <v>34354</v>
      </c>
    </row>
    <row r="790" ht="18.35" spans="1:3">
      <c r="A790" s="3" t="s">
        <v>35018</v>
      </c>
      <c r="B790" s="4" t="s">
        <v>35019</v>
      </c>
      <c r="C790" s="4" t="s">
        <v>34355</v>
      </c>
    </row>
    <row r="791" ht="18.35" spans="1:3">
      <c r="A791" s="1" t="s">
        <v>35018</v>
      </c>
      <c r="B791" s="2" t="s">
        <v>35019</v>
      </c>
      <c r="C791" s="2" t="s">
        <v>34356</v>
      </c>
    </row>
    <row r="792" ht="18.35" spans="1:3">
      <c r="A792" s="3" t="s">
        <v>35018</v>
      </c>
      <c r="B792" s="4" t="s">
        <v>35019</v>
      </c>
      <c r="C792" s="4" t="s">
        <v>34379</v>
      </c>
    </row>
    <row r="793" ht="18.35" spans="1:3">
      <c r="A793" s="1" t="s">
        <v>35018</v>
      </c>
      <c r="B793" s="2" t="s">
        <v>35019</v>
      </c>
      <c r="C793" s="2" t="s">
        <v>35025</v>
      </c>
    </row>
    <row r="794" ht="18.35" spans="1:3">
      <c r="A794" s="3" t="s">
        <v>35018</v>
      </c>
      <c r="B794" s="4" t="s">
        <v>35019</v>
      </c>
      <c r="C794" s="4" t="s">
        <v>34380</v>
      </c>
    </row>
    <row r="795" ht="18.35" spans="1:3">
      <c r="A795" s="1" t="s">
        <v>35018</v>
      </c>
      <c r="B795" s="2" t="s">
        <v>35019</v>
      </c>
      <c r="C795" s="2" t="s">
        <v>34357</v>
      </c>
    </row>
    <row r="796" ht="18.35" spans="1:3">
      <c r="A796" s="7" t="s">
        <v>35026</v>
      </c>
      <c r="B796" s="8" t="s">
        <v>35027</v>
      </c>
      <c r="C796" s="8" t="s">
        <v>34360</v>
      </c>
    </row>
    <row r="797" ht="18.35" spans="1:3">
      <c r="A797" s="3" t="s">
        <v>35026</v>
      </c>
      <c r="B797" s="4" t="s">
        <v>35027</v>
      </c>
      <c r="C797" s="4" t="s">
        <v>34349</v>
      </c>
    </row>
    <row r="798" ht="18.35" spans="1:3">
      <c r="A798" s="1" t="s">
        <v>35026</v>
      </c>
      <c r="B798" s="2" t="s">
        <v>35027</v>
      </c>
      <c r="C798" s="2" t="s">
        <v>34362</v>
      </c>
    </row>
    <row r="799" ht="18.35" spans="1:3">
      <c r="A799" s="3" t="s">
        <v>35026</v>
      </c>
      <c r="B799" s="4" t="s">
        <v>35027</v>
      </c>
      <c r="C799" s="4" t="s">
        <v>35028</v>
      </c>
    </row>
    <row r="800" ht="18.35" spans="1:3">
      <c r="A800" s="1" t="s">
        <v>35026</v>
      </c>
      <c r="B800" s="2" t="s">
        <v>35027</v>
      </c>
      <c r="C800" s="2" t="s">
        <v>35029</v>
      </c>
    </row>
    <row r="801" ht="18.35" spans="1:3">
      <c r="A801" s="3" t="s">
        <v>35026</v>
      </c>
      <c r="B801" s="4" t="s">
        <v>35027</v>
      </c>
      <c r="C801" s="4" t="s">
        <v>35020</v>
      </c>
    </row>
    <row r="802" ht="18.35" spans="1:3">
      <c r="A802" s="1" t="s">
        <v>35026</v>
      </c>
      <c r="B802" s="2" t="s">
        <v>35027</v>
      </c>
      <c r="C802" s="2" t="s">
        <v>34342</v>
      </c>
    </row>
    <row r="803" ht="18.35" spans="1:3">
      <c r="A803" s="3" t="s">
        <v>35026</v>
      </c>
      <c r="B803" s="4" t="s">
        <v>35027</v>
      </c>
      <c r="C803" s="4" t="s">
        <v>34374</v>
      </c>
    </row>
    <row r="804" ht="18.35" spans="1:3">
      <c r="A804" s="1" t="s">
        <v>35026</v>
      </c>
      <c r="B804" s="2" t="s">
        <v>35027</v>
      </c>
      <c r="C804" s="2" t="s">
        <v>35030</v>
      </c>
    </row>
    <row r="805" ht="18.35" spans="1:3">
      <c r="A805" s="3" t="s">
        <v>35026</v>
      </c>
      <c r="B805" s="4" t="s">
        <v>35027</v>
      </c>
      <c r="C805" s="4" t="s">
        <v>34361</v>
      </c>
    </row>
    <row r="806" ht="18.35" spans="1:3">
      <c r="A806" s="1" t="s">
        <v>35026</v>
      </c>
      <c r="B806" s="2" t="s">
        <v>35027</v>
      </c>
      <c r="C806" s="2" t="s">
        <v>34380</v>
      </c>
    </row>
    <row r="807" ht="18.35" spans="1:3">
      <c r="A807" s="3" t="s">
        <v>35026</v>
      </c>
      <c r="B807" s="4" t="s">
        <v>35027</v>
      </c>
      <c r="C807" s="4" t="s">
        <v>34925</v>
      </c>
    </row>
    <row r="808" ht="18.35" spans="1:3">
      <c r="A808" s="1" t="s">
        <v>35026</v>
      </c>
      <c r="B808" s="2" t="s">
        <v>35027</v>
      </c>
      <c r="C808" s="2" t="s">
        <v>34928</v>
      </c>
    </row>
    <row r="809" ht="18.35" spans="1:3">
      <c r="A809" s="3" t="s">
        <v>35026</v>
      </c>
      <c r="B809" s="4" t="s">
        <v>35027</v>
      </c>
      <c r="C809" s="4" t="s">
        <v>34929</v>
      </c>
    </row>
    <row r="810" ht="18.35" spans="1:3">
      <c r="A810" s="1" t="s">
        <v>35026</v>
      </c>
      <c r="B810" s="2" t="s">
        <v>35027</v>
      </c>
      <c r="C810" s="2" t="s">
        <v>34930</v>
      </c>
    </row>
    <row r="811" ht="18.35" spans="1:3">
      <c r="A811" s="3" t="s">
        <v>35026</v>
      </c>
      <c r="B811" s="4" t="s">
        <v>35027</v>
      </c>
      <c r="C811" s="4" t="s">
        <v>35031</v>
      </c>
    </row>
    <row r="812" ht="18.35" spans="1:3">
      <c r="A812" s="1" t="s">
        <v>35026</v>
      </c>
      <c r="B812" s="2" t="s">
        <v>35027</v>
      </c>
      <c r="C812" s="2" t="s">
        <v>35032</v>
      </c>
    </row>
    <row r="813" ht="18.35" spans="1:3">
      <c r="A813" s="3" t="s">
        <v>35026</v>
      </c>
      <c r="B813" s="4" t="s">
        <v>35027</v>
      </c>
      <c r="C813" s="4" t="s">
        <v>34336</v>
      </c>
    </row>
    <row r="814" ht="18.35" spans="1:3">
      <c r="A814" s="1" t="s">
        <v>35026</v>
      </c>
      <c r="B814" s="2" t="s">
        <v>35027</v>
      </c>
      <c r="C814" s="2" t="s">
        <v>34337</v>
      </c>
    </row>
    <row r="815" ht="18.35" spans="1:3">
      <c r="A815" s="3" t="s">
        <v>35026</v>
      </c>
      <c r="B815" s="4" t="s">
        <v>35027</v>
      </c>
      <c r="C815" s="4" t="s">
        <v>34338</v>
      </c>
    </row>
    <row r="816" ht="18.35" spans="1:3">
      <c r="A816" s="1" t="s">
        <v>35026</v>
      </c>
      <c r="B816" s="2" t="s">
        <v>35027</v>
      </c>
      <c r="C816" s="2" t="s">
        <v>35033</v>
      </c>
    </row>
    <row r="817" ht="18.35" spans="1:3">
      <c r="A817" s="3" t="s">
        <v>35026</v>
      </c>
      <c r="B817" s="4" t="s">
        <v>35027</v>
      </c>
      <c r="C817" s="4" t="s">
        <v>34363</v>
      </c>
    </row>
    <row r="818" ht="18.35" spans="1:3">
      <c r="A818" s="1" t="s">
        <v>35026</v>
      </c>
      <c r="B818" s="2" t="s">
        <v>35027</v>
      </c>
      <c r="C818" s="2" t="s">
        <v>34339</v>
      </c>
    </row>
    <row r="819" ht="18.35" spans="1:3">
      <c r="A819" s="3" t="s">
        <v>35026</v>
      </c>
      <c r="B819" s="4" t="s">
        <v>35027</v>
      </c>
      <c r="C819" s="4" t="s">
        <v>34944</v>
      </c>
    </row>
    <row r="820" ht="18.35" spans="1:3">
      <c r="A820" s="1" t="s">
        <v>35026</v>
      </c>
      <c r="B820" s="2" t="s">
        <v>35027</v>
      </c>
      <c r="C820" s="2" t="s">
        <v>35021</v>
      </c>
    </row>
    <row r="821" ht="18.35" spans="1:3">
      <c r="A821" s="3" t="s">
        <v>35026</v>
      </c>
      <c r="B821" s="4" t="s">
        <v>35027</v>
      </c>
      <c r="C821" s="4" t="s">
        <v>35022</v>
      </c>
    </row>
    <row r="822" ht="18.35" spans="1:3">
      <c r="A822" s="1" t="s">
        <v>35026</v>
      </c>
      <c r="B822" s="2" t="s">
        <v>35027</v>
      </c>
      <c r="C822" s="2" t="s">
        <v>34364</v>
      </c>
    </row>
    <row r="823" ht="18.35" spans="1:3">
      <c r="A823" s="3" t="s">
        <v>35026</v>
      </c>
      <c r="B823" s="4" t="s">
        <v>35027</v>
      </c>
      <c r="C823" s="4" t="s">
        <v>34365</v>
      </c>
    </row>
    <row r="824" ht="18.35" spans="1:3">
      <c r="A824" s="1" t="s">
        <v>35026</v>
      </c>
      <c r="B824" s="2" t="s">
        <v>35027</v>
      </c>
      <c r="C824" s="2" t="s">
        <v>35023</v>
      </c>
    </row>
    <row r="825" ht="18.35" spans="1:3">
      <c r="A825" s="3" t="s">
        <v>35026</v>
      </c>
      <c r="B825" s="4" t="s">
        <v>35027</v>
      </c>
      <c r="C825" s="4" t="s">
        <v>34366</v>
      </c>
    </row>
    <row r="826" ht="18.35" spans="1:3">
      <c r="A826" s="1" t="s">
        <v>35026</v>
      </c>
      <c r="B826" s="2" t="s">
        <v>35027</v>
      </c>
      <c r="C826" s="2" t="s">
        <v>34367</v>
      </c>
    </row>
    <row r="827" ht="18.35" spans="1:3">
      <c r="A827" s="3" t="s">
        <v>35026</v>
      </c>
      <c r="B827" s="4" t="s">
        <v>35027</v>
      </c>
      <c r="C827" s="4" t="s">
        <v>34368</v>
      </c>
    </row>
    <row r="828" ht="18.35" spans="1:3">
      <c r="A828" s="1" t="s">
        <v>35026</v>
      </c>
      <c r="B828" s="2" t="s">
        <v>35027</v>
      </c>
      <c r="C828" s="2" t="s">
        <v>34340</v>
      </c>
    </row>
    <row r="829" ht="18.35" spans="1:3">
      <c r="A829" s="3" t="s">
        <v>35026</v>
      </c>
      <c r="B829" s="4" t="s">
        <v>35027</v>
      </c>
      <c r="C829" s="4" t="s">
        <v>34341</v>
      </c>
    </row>
    <row r="830" ht="18.35" spans="1:3">
      <c r="A830" s="1" t="s">
        <v>35026</v>
      </c>
      <c r="B830" s="2" t="s">
        <v>35027</v>
      </c>
      <c r="C830" s="2" t="s">
        <v>34399</v>
      </c>
    </row>
    <row r="831" ht="18.35" spans="1:3">
      <c r="A831" s="3" t="s">
        <v>35026</v>
      </c>
      <c r="B831" s="4" t="s">
        <v>35027</v>
      </c>
      <c r="C831" s="4" t="s">
        <v>34369</v>
      </c>
    </row>
    <row r="832" ht="18.35" spans="1:3">
      <c r="A832" s="1" t="s">
        <v>35026</v>
      </c>
      <c r="B832" s="2" t="s">
        <v>35027</v>
      </c>
      <c r="C832" s="2" t="s">
        <v>34343</v>
      </c>
    </row>
    <row r="833" ht="18.35" spans="1:3">
      <c r="A833" s="3" t="s">
        <v>35026</v>
      </c>
      <c r="B833" s="4" t="s">
        <v>35027</v>
      </c>
      <c r="C833" s="4" t="s">
        <v>35034</v>
      </c>
    </row>
    <row r="834" ht="18.35" spans="1:3">
      <c r="A834" s="1" t="s">
        <v>35026</v>
      </c>
      <c r="B834" s="2" t="s">
        <v>35027</v>
      </c>
      <c r="C834" s="2" t="s">
        <v>35035</v>
      </c>
    </row>
    <row r="835" ht="18.35" spans="1:3">
      <c r="A835" s="3" t="s">
        <v>35026</v>
      </c>
      <c r="B835" s="4" t="s">
        <v>35027</v>
      </c>
      <c r="C835" s="4" t="s">
        <v>34370</v>
      </c>
    </row>
    <row r="836" ht="18.35" spans="1:3">
      <c r="A836" s="1" t="s">
        <v>35026</v>
      </c>
      <c r="B836" s="2" t="s">
        <v>35027</v>
      </c>
      <c r="C836" s="2" t="s">
        <v>34371</v>
      </c>
    </row>
    <row r="837" ht="18.35" spans="1:3">
      <c r="A837" s="3" t="s">
        <v>35026</v>
      </c>
      <c r="B837" s="4" t="s">
        <v>35027</v>
      </c>
      <c r="C837" s="4" t="s">
        <v>35024</v>
      </c>
    </row>
    <row r="838" ht="18.35" spans="1:3">
      <c r="A838" s="1" t="s">
        <v>35026</v>
      </c>
      <c r="B838" s="2" t="s">
        <v>35027</v>
      </c>
      <c r="C838" s="2" t="s">
        <v>34372</v>
      </c>
    </row>
    <row r="839" ht="18.35" spans="1:3">
      <c r="A839" s="3" t="s">
        <v>35026</v>
      </c>
      <c r="B839" s="4" t="s">
        <v>35027</v>
      </c>
      <c r="C839" s="4" t="s">
        <v>34373</v>
      </c>
    </row>
    <row r="840" ht="18.35" spans="1:3">
      <c r="A840" s="1" t="s">
        <v>35026</v>
      </c>
      <c r="B840" s="2" t="s">
        <v>35027</v>
      </c>
      <c r="C840" s="2" t="s">
        <v>35036</v>
      </c>
    </row>
    <row r="841" ht="18.35" spans="1:3">
      <c r="A841" s="3" t="s">
        <v>35026</v>
      </c>
      <c r="B841" s="4" t="s">
        <v>35027</v>
      </c>
      <c r="C841" s="4" t="s">
        <v>35037</v>
      </c>
    </row>
    <row r="842" ht="18.35" spans="1:3">
      <c r="A842" s="1" t="s">
        <v>35026</v>
      </c>
      <c r="B842" s="2" t="s">
        <v>35027</v>
      </c>
      <c r="C842" s="2" t="s">
        <v>35038</v>
      </c>
    </row>
    <row r="843" ht="18.35" spans="1:3">
      <c r="A843" s="3" t="s">
        <v>35026</v>
      </c>
      <c r="B843" s="4" t="s">
        <v>35027</v>
      </c>
      <c r="C843" s="4" t="s">
        <v>35039</v>
      </c>
    </row>
    <row r="844" ht="18.35" spans="1:3">
      <c r="A844" s="1" t="s">
        <v>35026</v>
      </c>
      <c r="B844" s="2" t="s">
        <v>35027</v>
      </c>
      <c r="C844" s="2" t="s">
        <v>34344</v>
      </c>
    </row>
    <row r="845" ht="18.35" spans="1:3">
      <c r="A845" s="3" t="s">
        <v>35026</v>
      </c>
      <c r="B845" s="4" t="s">
        <v>35027</v>
      </c>
      <c r="C845" s="4" t="s">
        <v>34345</v>
      </c>
    </row>
    <row r="846" ht="18.35" spans="1:3">
      <c r="A846" s="1" t="s">
        <v>35026</v>
      </c>
      <c r="B846" s="2" t="s">
        <v>35027</v>
      </c>
      <c r="C846" s="2" t="s">
        <v>34375</v>
      </c>
    </row>
    <row r="847" ht="18.35" spans="1:3">
      <c r="A847" s="3" t="s">
        <v>35026</v>
      </c>
      <c r="B847" s="4" t="s">
        <v>35027</v>
      </c>
      <c r="C847" s="4" t="s">
        <v>34346</v>
      </c>
    </row>
    <row r="848" ht="18.35" spans="1:3">
      <c r="A848" s="1" t="s">
        <v>35026</v>
      </c>
      <c r="B848" s="2" t="s">
        <v>35027</v>
      </c>
      <c r="C848" s="2" t="s">
        <v>34347</v>
      </c>
    </row>
    <row r="849" ht="18.35" spans="1:3">
      <c r="A849" s="3" t="s">
        <v>35026</v>
      </c>
      <c r="B849" s="4" t="s">
        <v>35027</v>
      </c>
      <c r="C849" s="4" t="s">
        <v>34348</v>
      </c>
    </row>
    <row r="850" ht="18.35" spans="1:3">
      <c r="A850" s="1" t="s">
        <v>35026</v>
      </c>
      <c r="B850" s="2" t="s">
        <v>35027</v>
      </c>
      <c r="C850" s="2" t="s">
        <v>35040</v>
      </c>
    </row>
    <row r="851" ht="18.35" spans="1:3">
      <c r="A851" s="3" t="s">
        <v>35026</v>
      </c>
      <c r="B851" s="4" t="s">
        <v>35027</v>
      </c>
      <c r="C851" s="4" t="s">
        <v>34350</v>
      </c>
    </row>
    <row r="852" ht="18.35" spans="1:3">
      <c r="A852" s="1" t="s">
        <v>35026</v>
      </c>
      <c r="B852" s="2" t="s">
        <v>35027</v>
      </c>
      <c r="C852" s="2" t="s">
        <v>34351</v>
      </c>
    </row>
    <row r="853" ht="18.35" spans="1:3">
      <c r="A853" s="3" t="s">
        <v>35026</v>
      </c>
      <c r="B853" s="4" t="s">
        <v>35027</v>
      </c>
      <c r="C853" s="4" t="s">
        <v>35041</v>
      </c>
    </row>
    <row r="854" ht="18.35" spans="1:3">
      <c r="A854" s="1" t="s">
        <v>35026</v>
      </c>
      <c r="B854" s="2" t="s">
        <v>35027</v>
      </c>
      <c r="C854" s="2" t="s">
        <v>34376</v>
      </c>
    </row>
    <row r="855" ht="18.35" spans="1:3">
      <c r="A855" s="3" t="s">
        <v>35026</v>
      </c>
      <c r="B855" s="4" t="s">
        <v>35027</v>
      </c>
      <c r="C855" s="4" t="s">
        <v>34377</v>
      </c>
    </row>
    <row r="856" ht="18.35" spans="1:3">
      <c r="A856" s="1" t="s">
        <v>35026</v>
      </c>
      <c r="B856" s="2" t="s">
        <v>35027</v>
      </c>
      <c r="C856" s="2" t="s">
        <v>34378</v>
      </c>
    </row>
    <row r="857" ht="18.35" spans="1:3">
      <c r="A857" s="3" t="s">
        <v>35026</v>
      </c>
      <c r="B857" s="4" t="s">
        <v>35027</v>
      </c>
      <c r="C857" s="4" t="s">
        <v>34352</v>
      </c>
    </row>
    <row r="858" ht="18.35" spans="1:3">
      <c r="A858" s="1" t="s">
        <v>35026</v>
      </c>
      <c r="B858" s="2" t="s">
        <v>35027</v>
      </c>
      <c r="C858" s="2" t="s">
        <v>34353</v>
      </c>
    </row>
    <row r="859" ht="18.35" spans="1:3">
      <c r="A859" s="3" t="s">
        <v>35026</v>
      </c>
      <c r="B859" s="4" t="s">
        <v>35027</v>
      </c>
      <c r="C859" s="4" t="s">
        <v>34354</v>
      </c>
    </row>
    <row r="860" ht="18.35" spans="1:3">
      <c r="A860" s="1" t="s">
        <v>35026</v>
      </c>
      <c r="B860" s="2" t="s">
        <v>35027</v>
      </c>
      <c r="C860" s="2" t="s">
        <v>34355</v>
      </c>
    </row>
    <row r="861" ht="18.35" spans="1:3">
      <c r="A861" s="3" t="s">
        <v>35026</v>
      </c>
      <c r="B861" s="4" t="s">
        <v>35027</v>
      </c>
      <c r="C861" s="4" t="s">
        <v>34356</v>
      </c>
    </row>
    <row r="862" ht="18.35" spans="1:3">
      <c r="A862" s="1" t="s">
        <v>35026</v>
      </c>
      <c r="B862" s="2" t="s">
        <v>35027</v>
      </c>
      <c r="C862" s="2" t="s">
        <v>34379</v>
      </c>
    </row>
    <row r="863" ht="18.35" spans="1:3">
      <c r="A863" s="3" t="s">
        <v>35026</v>
      </c>
      <c r="B863" s="4" t="s">
        <v>35027</v>
      </c>
      <c r="C863" s="4" t="s">
        <v>35025</v>
      </c>
    </row>
    <row r="864" ht="18.35" spans="1:3">
      <c r="A864" s="1" t="s">
        <v>35026</v>
      </c>
      <c r="B864" s="2" t="s">
        <v>35027</v>
      </c>
      <c r="C864" s="2" t="s">
        <v>34357</v>
      </c>
    </row>
    <row r="865" ht="18.35" spans="1:3">
      <c r="A865" s="1" t="s">
        <v>35042</v>
      </c>
      <c r="B865" s="2" t="s">
        <v>35043</v>
      </c>
      <c r="C865" s="2" t="s">
        <v>34360</v>
      </c>
    </row>
    <row r="866" ht="18.35" spans="1:3">
      <c r="A866" s="3" t="s">
        <v>35042</v>
      </c>
      <c r="B866" s="4" t="s">
        <v>35043</v>
      </c>
      <c r="C866" s="4" t="s">
        <v>34349</v>
      </c>
    </row>
    <row r="867" ht="18.35" spans="1:3">
      <c r="A867" s="1" t="s">
        <v>35042</v>
      </c>
      <c r="B867" s="2" t="s">
        <v>35043</v>
      </c>
      <c r="C867" s="2" t="s">
        <v>35041</v>
      </c>
    </row>
    <row r="868" ht="18.35" spans="1:3">
      <c r="A868" s="3" t="s">
        <v>35042</v>
      </c>
      <c r="B868" s="4" t="s">
        <v>35043</v>
      </c>
      <c r="C868" s="4" t="s">
        <v>34362</v>
      </c>
    </row>
    <row r="869" ht="18.35" spans="1:3">
      <c r="A869" s="1" t="s">
        <v>35042</v>
      </c>
      <c r="B869" s="2" t="s">
        <v>35043</v>
      </c>
      <c r="C869" s="2" t="s">
        <v>35028</v>
      </c>
    </row>
    <row r="870" ht="18.35" spans="1:3">
      <c r="A870" s="3" t="s">
        <v>35042</v>
      </c>
      <c r="B870" s="4" t="s">
        <v>35043</v>
      </c>
      <c r="C870" s="4" t="s">
        <v>35029</v>
      </c>
    </row>
    <row r="871" ht="18.35" spans="1:3">
      <c r="A871" s="1" t="s">
        <v>35042</v>
      </c>
      <c r="B871" s="2" t="s">
        <v>35043</v>
      </c>
      <c r="C871" s="2" t="s">
        <v>35020</v>
      </c>
    </row>
    <row r="872" ht="18.35" spans="1:3">
      <c r="A872" s="3" t="s">
        <v>35042</v>
      </c>
      <c r="B872" s="4" t="s">
        <v>35043</v>
      </c>
      <c r="C872" s="4" t="s">
        <v>34342</v>
      </c>
    </row>
    <row r="873" ht="18.35" spans="1:3">
      <c r="A873" s="1" t="s">
        <v>35042</v>
      </c>
      <c r="B873" s="2" t="s">
        <v>35043</v>
      </c>
      <c r="C873" s="2" t="s">
        <v>34370</v>
      </c>
    </row>
    <row r="874" ht="18.35" spans="1:3">
      <c r="A874" s="3" t="s">
        <v>35042</v>
      </c>
      <c r="B874" s="4" t="s">
        <v>35043</v>
      </c>
      <c r="C874" s="4" t="s">
        <v>34371</v>
      </c>
    </row>
    <row r="875" ht="18.35" spans="1:3">
      <c r="A875" s="1" t="s">
        <v>35042</v>
      </c>
      <c r="B875" s="2" t="s">
        <v>35043</v>
      </c>
      <c r="C875" s="2" t="s">
        <v>34374</v>
      </c>
    </row>
    <row r="876" ht="18.35" spans="1:3">
      <c r="A876" s="3" t="s">
        <v>35042</v>
      </c>
      <c r="B876" s="4" t="s">
        <v>35043</v>
      </c>
      <c r="C876" s="4" t="s">
        <v>35030</v>
      </c>
    </row>
    <row r="877" ht="18.35" spans="1:3">
      <c r="A877" s="1" t="s">
        <v>35042</v>
      </c>
      <c r="B877" s="2" t="s">
        <v>35043</v>
      </c>
      <c r="C877" s="2" t="s">
        <v>34476</v>
      </c>
    </row>
    <row r="878" ht="18.35" spans="1:3">
      <c r="A878" s="3" t="s">
        <v>35042</v>
      </c>
      <c r="B878" s="4" t="s">
        <v>35043</v>
      </c>
      <c r="C878" s="4" t="s">
        <v>34361</v>
      </c>
    </row>
    <row r="879" ht="18.35" spans="1:3">
      <c r="A879" s="1" t="s">
        <v>35042</v>
      </c>
      <c r="B879" s="2" t="s">
        <v>35043</v>
      </c>
      <c r="C879" s="2" t="s">
        <v>34380</v>
      </c>
    </row>
    <row r="880" ht="18.35" spans="1:3">
      <c r="A880" s="3" t="s">
        <v>35042</v>
      </c>
      <c r="B880" s="4" t="s">
        <v>35043</v>
      </c>
      <c r="C880" s="4" t="s">
        <v>34925</v>
      </c>
    </row>
    <row r="881" ht="18.35" spans="1:3">
      <c r="A881" s="1" t="s">
        <v>35042</v>
      </c>
      <c r="B881" s="2" t="s">
        <v>35043</v>
      </c>
      <c r="C881" s="2" t="s">
        <v>34928</v>
      </c>
    </row>
    <row r="882" ht="18.35" spans="1:3">
      <c r="A882" s="3" t="s">
        <v>35042</v>
      </c>
      <c r="B882" s="4" t="s">
        <v>35043</v>
      </c>
      <c r="C882" s="4" t="s">
        <v>34929</v>
      </c>
    </row>
    <row r="883" ht="18.35" spans="1:3">
      <c r="A883" s="1" t="s">
        <v>35042</v>
      </c>
      <c r="B883" s="2" t="s">
        <v>35043</v>
      </c>
      <c r="C883" s="2" t="s">
        <v>34930</v>
      </c>
    </row>
    <row r="884" ht="18.35" spans="1:3">
      <c r="A884" s="3" t="s">
        <v>35042</v>
      </c>
      <c r="B884" s="4" t="s">
        <v>35043</v>
      </c>
      <c r="C884" s="4" t="s">
        <v>35031</v>
      </c>
    </row>
    <row r="885" ht="18.35" spans="1:3">
      <c r="A885" s="1" t="s">
        <v>35042</v>
      </c>
      <c r="B885" s="2" t="s">
        <v>35043</v>
      </c>
      <c r="C885" s="2" t="s">
        <v>35032</v>
      </c>
    </row>
    <row r="886" ht="18.35" spans="1:3">
      <c r="A886" s="3" t="s">
        <v>35042</v>
      </c>
      <c r="B886" s="4" t="s">
        <v>35043</v>
      </c>
      <c r="C886" s="4" t="s">
        <v>34336</v>
      </c>
    </row>
    <row r="887" ht="18.35" spans="1:3">
      <c r="A887" s="1" t="s">
        <v>35042</v>
      </c>
      <c r="B887" s="2" t="s">
        <v>35043</v>
      </c>
      <c r="C887" s="2" t="s">
        <v>34337</v>
      </c>
    </row>
    <row r="888" ht="18.35" spans="1:3">
      <c r="A888" s="3" t="s">
        <v>35042</v>
      </c>
      <c r="B888" s="4" t="s">
        <v>35043</v>
      </c>
      <c r="C888" s="4" t="s">
        <v>34338</v>
      </c>
    </row>
    <row r="889" ht="18.35" spans="1:3">
      <c r="A889" s="1" t="s">
        <v>35042</v>
      </c>
      <c r="B889" s="2" t="s">
        <v>35043</v>
      </c>
      <c r="C889" s="2" t="s">
        <v>35033</v>
      </c>
    </row>
    <row r="890" ht="18.35" spans="1:3">
      <c r="A890" s="3" t="s">
        <v>35042</v>
      </c>
      <c r="B890" s="4" t="s">
        <v>35043</v>
      </c>
      <c r="C890" s="4" t="s">
        <v>34363</v>
      </c>
    </row>
    <row r="891" ht="18.35" spans="1:3">
      <c r="A891" s="1" t="s">
        <v>35042</v>
      </c>
      <c r="B891" s="2" t="s">
        <v>35043</v>
      </c>
      <c r="C891" s="2" t="s">
        <v>35044</v>
      </c>
    </row>
    <row r="892" ht="18.35" spans="1:3">
      <c r="A892" s="3" t="s">
        <v>35042</v>
      </c>
      <c r="B892" s="4" t="s">
        <v>35043</v>
      </c>
      <c r="C892" s="4" t="s">
        <v>34339</v>
      </c>
    </row>
    <row r="893" ht="18.35" spans="1:3">
      <c r="A893" s="1" t="s">
        <v>35042</v>
      </c>
      <c r="B893" s="2" t="s">
        <v>35043</v>
      </c>
      <c r="C893" s="2" t="s">
        <v>34944</v>
      </c>
    </row>
    <row r="894" ht="18.35" spans="1:3">
      <c r="A894" s="3" t="s">
        <v>35042</v>
      </c>
      <c r="B894" s="4" t="s">
        <v>35043</v>
      </c>
      <c r="C894" s="4" t="s">
        <v>35021</v>
      </c>
    </row>
    <row r="895" ht="18.35" spans="1:3">
      <c r="A895" s="1" t="s">
        <v>35042</v>
      </c>
      <c r="B895" s="2" t="s">
        <v>35043</v>
      </c>
      <c r="C895" s="2" t="s">
        <v>35022</v>
      </c>
    </row>
    <row r="896" ht="18.35" spans="1:3">
      <c r="A896" s="3" t="s">
        <v>35042</v>
      </c>
      <c r="B896" s="4" t="s">
        <v>35043</v>
      </c>
      <c r="C896" s="4" t="s">
        <v>34364</v>
      </c>
    </row>
    <row r="897" ht="18.35" spans="1:3">
      <c r="A897" s="1" t="s">
        <v>35042</v>
      </c>
      <c r="B897" s="2" t="s">
        <v>35043</v>
      </c>
      <c r="C897" s="2" t="s">
        <v>35045</v>
      </c>
    </row>
    <row r="898" ht="18.35" spans="1:3">
      <c r="A898" s="3" t="s">
        <v>35042</v>
      </c>
      <c r="B898" s="4" t="s">
        <v>35043</v>
      </c>
      <c r="C898" s="4" t="s">
        <v>34365</v>
      </c>
    </row>
    <row r="899" ht="18.35" spans="1:3">
      <c r="A899" s="1" t="s">
        <v>35042</v>
      </c>
      <c r="B899" s="2" t="s">
        <v>35043</v>
      </c>
      <c r="C899" s="2" t="s">
        <v>35023</v>
      </c>
    </row>
    <row r="900" ht="18.35" spans="1:3">
      <c r="A900" s="3" t="s">
        <v>35042</v>
      </c>
      <c r="B900" s="4" t="s">
        <v>35043</v>
      </c>
      <c r="C900" s="4" t="s">
        <v>34366</v>
      </c>
    </row>
    <row r="901" ht="18.35" spans="1:3">
      <c r="A901" s="1" t="s">
        <v>35042</v>
      </c>
      <c r="B901" s="2" t="s">
        <v>35043</v>
      </c>
      <c r="C901" s="2" t="s">
        <v>34367</v>
      </c>
    </row>
    <row r="902" ht="18.35" spans="1:3">
      <c r="A902" s="3" t="s">
        <v>35042</v>
      </c>
      <c r="B902" s="4" t="s">
        <v>35043</v>
      </c>
      <c r="C902" s="4" t="s">
        <v>34368</v>
      </c>
    </row>
    <row r="903" ht="18.35" spans="1:3">
      <c r="A903" s="1" t="s">
        <v>35042</v>
      </c>
      <c r="B903" s="2" t="s">
        <v>35043</v>
      </c>
      <c r="C903" s="2" t="s">
        <v>34340</v>
      </c>
    </row>
    <row r="904" ht="18.35" spans="1:3">
      <c r="A904" s="3" t="s">
        <v>35042</v>
      </c>
      <c r="B904" s="4" t="s">
        <v>35043</v>
      </c>
      <c r="C904" s="4" t="s">
        <v>34341</v>
      </c>
    </row>
    <row r="905" ht="18.35" spans="1:3">
      <c r="A905" s="1" t="s">
        <v>35042</v>
      </c>
      <c r="B905" s="2" t="s">
        <v>35043</v>
      </c>
      <c r="C905" s="2" t="s">
        <v>34399</v>
      </c>
    </row>
    <row r="906" ht="18.35" spans="1:3">
      <c r="A906" s="3" t="s">
        <v>35042</v>
      </c>
      <c r="B906" s="4" t="s">
        <v>35043</v>
      </c>
      <c r="C906" s="4" t="s">
        <v>34369</v>
      </c>
    </row>
    <row r="907" ht="18.35" spans="1:3">
      <c r="A907" s="1" t="s">
        <v>35042</v>
      </c>
      <c r="B907" s="2" t="s">
        <v>35043</v>
      </c>
      <c r="C907" s="2" t="s">
        <v>34343</v>
      </c>
    </row>
    <row r="908" ht="18.35" spans="1:3">
      <c r="A908" s="3" t="s">
        <v>35042</v>
      </c>
      <c r="B908" s="4" t="s">
        <v>35043</v>
      </c>
      <c r="C908" s="4" t="s">
        <v>35034</v>
      </c>
    </row>
    <row r="909" ht="18.35" spans="1:3">
      <c r="A909" s="1" t="s">
        <v>35042</v>
      </c>
      <c r="B909" s="2" t="s">
        <v>35043</v>
      </c>
      <c r="C909" s="2" t="s">
        <v>35035</v>
      </c>
    </row>
    <row r="910" ht="18.35" spans="1:3">
      <c r="A910" s="3" t="s">
        <v>35042</v>
      </c>
      <c r="B910" s="4" t="s">
        <v>35043</v>
      </c>
      <c r="C910" s="4" t="s">
        <v>35024</v>
      </c>
    </row>
    <row r="911" ht="18.35" spans="1:3">
      <c r="A911" s="1" t="s">
        <v>35042</v>
      </c>
      <c r="B911" s="2" t="s">
        <v>35043</v>
      </c>
      <c r="C911" s="2" t="s">
        <v>34372</v>
      </c>
    </row>
    <row r="912" ht="18.35" spans="1:3">
      <c r="A912" s="3" t="s">
        <v>35042</v>
      </c>
      <c r="B912" s="4" t="s">
        <v>35043</v>
      </c>
      <c r="C912" s="4" t="s">
        <v>34373</v>
      </c>
    </row>
    <row r="913" ht="18.35" spans="1:3">
      <c r="A913" s="1" t="s">
        <v>35042</v>
      </c>
      <c r="B913" s="2" t="s">
        <v>35043</v>
      </c>
      <c r="C913" s="2" t="s">
        <v>35046</v>
      </c>
    </row>
    <row r="914" ht="18.35" spans="1:3">
      <c r="A914" s="3" t="s">
        <v>35042</v>
      </c>
      <c r="B914" s="4" t="s">
        <v>35043</v>
      </c>
      <c r="C914" s="4" t="s">
        <v>35036</v>
      </c>
    </row>
    <row r="915" ht="18.35" spans="1:3">
      <c r="A915" s="1" t="s">
        <v>35042</v>
      </c>
      <c r="B915" s="2" t="s">
        <v>35043</v>
      </c>
      <c r="C915" s="2" t="s">
        <v>35037</v>
      </c>
    </row>
    <row r="916" ht="18.35" spans="1:3">
      <c r="A916" s="3" t="s">
        <v>35042</v>
      </c>
      <c r="B916" s="4" t="s">
        <v>35043</v>
      </c>
      <c r="C916" s="4" t="s">
        <v>35047</v>
      </c>
    </row>
    <row r="917" ht="18.35" spans="1:3">
      <c r="A917" s="1" t="s">
        <v>35042</v>
      </c>
      <c r="B917" s="2" t="s">
        <v>35043</v>
      </c>
      <c r="C917" s="2" t="s">
        <v>35038</v>
      </c>
    </row>
    <row r="918" ht="18.35" spans="1:3">
      <c r="A918" s="3" t="s">
        <v>35042</v>
      </c>
      <c r="B918" s="4" t="s">
        <v>35043</v>
      </c>
      <c r="C918" s="4" t="s">
        <v>35039</v>
      </c>
    </row>
    <row r="919" ht="18.35" spans="1:3">
      <c r="A919" s="1" t="s">
        <v>35042</v>
      </c>
      <c r="B919" s="2" t="s">
        <v>35043</v>
      </c>
      <c r="C919" s="2" t="s">
        <v>34344</v>
      </c>
    </row>
    <row r="920" ht="18.35" spans="1:3">
      <c r="A920" s="3" t="s">
        <v>35042</v>
      </c>
      <c r="B920" s="4" t="s">
        <v>35043</v>
      </c>
      <c r="C920" s="4" t="s">
        <v>34345</v>
      </c>
    </row>
    <row r="921" ht="18.35" spans="1:3">
      <c r="A921" s="1" t="s">
        <v>35042</v>
      </c>
      <c r="B921" s="2" t="s">
        <v>35043</v>
      </c>
      <c r="C921" s="2" t="s">
        <v>35048</v>
      </c>
    </row>
    <row r="922" ht="18.35" spans="1:3">
      <c r="A922" s="3" t="s">
        <v>35042</v>
      </c>
      <c r="B922" s="4" t="s">
        <v>35043</v>
      </c>
      <c r="C922" s="4" t="s">
        <v>34375</v>
      </c>
    </row>
    <row r="923" ht="18.35" spans="1:3">
      <c r="A923" s="1" t="s">
        <v>35042</v>
      </c>
      <c r="B923" s="2" t="s">
        <v>35043</v>
      </c>
      <c r="C923" s="2" t="s">
        <v>34346</v>
      </c>
    </row>
    <row r="924" ht="18.35" spans="1:3">
      <c r="A924" s="3" t="s">
        <v>35042</v>
      </c>
      <c r="B924" s="4" t="s">
        <v>35043</v>
      </c>
      <c r="C924" s="4" t="s">
        <v>34347</v>
      </c>
    </row>
    <row r="925" ht="18.35" spans="1:3">
      <c r="A925" s="1" t="s">
        <v>35042</v>
      </c>
      <c r="B925" s="2" t="s">
        <v>35043</v>
      </c>
      <c r="C925" s="2" t="s">
        <v>34348</v>
      </c>
    </row>
    <row r="926" ht="18.35" spans="1:3">
      <c r="A926" s="3" t="s">
        <v>35042</v>
      </c>
      <c r="B926" s="4" t="s">
        <v>35043</v>
      </c>
      <c r="C926" s="4" t="s">
        <v>35040</v>
      </c>
    </row>
    <row r="927" ht="18.35" spans="1:3">
      <c r="A927" s="1" t="s">
        <v>35042</v>
      </c>
      <c r="B927" s="2" t="s">
        <v>35043</v>
      </c>
      <c r="C927" s="2" t="s">
        <v>34350</v>
      </c>
    </row>
    <row r="928" ht="18.35" spans="1:3">
      <c r="A928" s="3" t="s">
        <v>35042</v>
      </c>
      <c r="B928" s="4" t="s">
        <v>35043</v>
      </c>
      <c r="C928" s="4" t="s">
        <v>34351</v>
      </c>
    </row>
    <row r="929" ht="18.35" spans="1:3">
      <c r="A929" s="1" t="s">
        <v>35042</v>
      </c>
      <c r="B929" s="2" t="s">
        <v>35043</v>
      </c>
      <c r="C929" s="2" t="s">
        <v>35049</v>
      </c>
    </row>
    <row r="930" ht="18.35" spans="1:3">
      <c r="A930" s="3" t="s">
        <v>35042</v>
      </c>
      <c r="B930" s="4" t="s">
        <v>35043</v>
      </c>
      <c r="C930" s="4" t="s">
        <v>34376</v>
      </c>
    </row>
    <row r="931" ht="18.35" spans="1:3">
      <c r="A931" s="1" t="s">
        <v>35042</v>
      </c>
      <c r="B931" s="2" t="s">
        <v>35043</v>
      </c>
      <c r="C931" s="2" t="s">
        <v>34377</v>
      </c>
    </row>
    <row r="932" ht="18.35" spans="1:3">
      <c r="A932" s="3" t="s">
        <v>35042</v>
      </c>
      <c r="B932" s="4" t="s">
        <v>35043</v>
      </c>
      <c r="C932" s="4" t="s">
        <v>34378</v>
      </c>
    </row>
    <row r="933" ht="18.35" spans="1:3">
      <c r="A933" s="1" t="s">
        <v>35042</v>
      </c>
      <c r="B933" s="2" t="s">
        <v>35043</v>
      </c>
      <c r="C933" s="2" t="s">
        <v>34589</v>
      </c>
    </row>
    <row r="934" ht="18.35" spans="1:3">
      <c r="A934" s="3" t="s">
        <v>35042</v>
      </c>
      <c r="B934" s="4" t="s">
        <v>35043</v>
      </c>
      <c r="C934" s="4" t="s">
        <v>34352</v>
      </c>
    </row>
    <row r="935" ht="18.35" spans="1:3">
      <c r="A935" s="1" t="s">
        <v>35042</v>
      </c>
      <c r="B935" s="2" t="s">
        <v>35043</v>
      </c>
      <c r="C935" s="2" t="s">
        <v>35050</v>
      </c>
    </row>
    <row r="936" ht="18.35" spans="1:3">
      <c r="A936" s="3" t="s">
        <v>35042</v>
      </c>
      <c r="B936" s="4" t="s">
        <v>35043</v>
      </c>
      <c r="C936" s="4" t="s">
        <v>34353</v>
      </c>
    </row>
    <row r="937" ht="18.35" spans="1:3">
      <c r="A937" s="1" t="s">
        <v>35042</v>
      </c>
      <c r="B937" s="2" t="s">
        <v>35043</v>
      </c>
      <c r="C937" s="2" t="s">
        <v>34354</v>
      </c>
    </row>
    <row r="938" ht="18.35" spans="1:3">
      <c r="A938" s="3" t="s">
        <v>35042</v>
      </c>
      <c r="B938" s="4" t="s">
        <v>35043</v>
      </c>
      <c r="C938" s="4" t="s">
        <v>34355</v>
      </c>
    </row>
    <row r="939" ht="18.35" spans="1:3">
      <c r="A939" s="1" t="s">
        <v>35042</v>
      </c>
      <c r="B939" s="2" t="s">
        <v>35043</v>
      </c>
      <c r="C939" s="2" t="s">
        <v>34356</v>
      </c>
    </row>
    <row r="940" ht="18.35" spans="1:3">
      <c r="A940" s="3" t="s">
        <v>35042</v>
      </c>
      <c r="B940" s="4" t="s">
        <v>35043</v>
      </c>
      <c r="C940" s="4" t="s">
        <v>34379</v>
      </c>
    </row>
    <row r="941" ht="18.35" spans="1:3">
      <c r="A941" s="1" t="s">
        <v>35042</v>
      </c>
      <c r="B941" s="2" t="s">
        <v>35043</v>
      </c>
      <c r="C941" s="2" t="s">
        <v>35025</v>
      </c>
    </row>
    <row r="942" ht="18.35" spans="1:3">
      <c r="A942" s="3" t="s">
        <v>35042</v>
      </c>
      <c r="B942" s="4" t="s">
        <v>35043</v>
      </c>
      <c r="C942" s="4" t="s">
        <v>34825</v>
      </c>
    </row>
    <row r="943" ht="18.35" spans="1:3">
      <c r="A943" s="1" t="s">
        <v>35042</v>
      </c>
      <c r="B943" s="2" t="s">
        <v>35043</v>
      </c>
      <c r="C943" s="2" t="s">
        <v>34357</v>
      </c>
    </row>
    <row r="944" ht="18.35" spans="1:3">
      <c r="A944" s="1" t="s">
        <v>35051</v>
      </c>
      <c r="B944" s="2" t="s">
        <v>35052</v>
      </c>
      <c r="C944" s="2" t="s">
        <v>35053</v>
      </c>
    </row>
    <row r="945" ht="18.35" spans="1:3">
      <c r="A945" s="5" t="s">
        <v>35051</v>
      </c>
      <c r="B945" s="6" t="s">
        <v>35052</v>
      </c>
      <c r="C945" s="6" t="s">
        <v>34360</v>
      </c>
    </row>
    <row r="946" ht="18.35" spans="1:3">
      <c r="A946" s="1" t="s">
        <v>35051</v>
      </c>
      <c r="B946" s="2" t="s">
        <v>35052</v>
      </c>
      <c r="C946" s="2" t="s">
        <v>34497</v>
      </c>
    </row>
    <row r="947" ht="18.35" spans="1:3">
      <c r="A947" s="3" t="s">
        <v>35051</v>
      </c>
      <c r="B947" s="4" t="s">
        <v>35052</v>
      </c>
      <c r="C947" s="4" t="s">
        <v>34349</v>
      </c>
    </row>
    <row r="948" ht="18.35" spans="1:3">
      <c r="A948" s="1" t="s">
        <v>35051</v>
      </c>
      <c r="B948" s="2" t="s">
        <v>35052</v>
      </c>
      <c r="C948" s="2" t="s">
        <v>34336</v>
      </c>
    </row>
    <row r="949" ht="18.35" spans="1:3">
      <c r="A949" s="3" t="s">
        <v>35051</v>
      </c>
      <c r="B949" s="4" t="s">
        <v>35052</v>
      </c>
      <c r="C949" s="4" t="s">
        <v>35054</v>
      </c>
    </row>
    <row r="950" ht="18.35" spans="1:3">
      <c r="A950" s="1" t="s">
        <v>35051</v>
      </c>
      <c r="B950" s="2" t="s">
        <v>35052</v>
      </c>
      <c r="C950" s="2" t="s">
        <v>35055</v>
      </c>
    </row>
    <row r="951" ht="18.35" spans="1:3">
      <c r="A951" s="3" t="s">
        <v>35051</v>
      </c>
      <c r="B951" s="4" t="s">
        <v>35052</v>
      </c>
      <c r="C951" s="4" t="s">
        <v>35056</v>
      </c>
    </row>
    <row r="952" ht="18.35" spans="1:3">
      <c r="A952" s="1" t="s">
        <v>35051</v>
      </c>
      <c r="B952" s="2" t="s">
        <v>35052</v>
      </c>
      <c r="C952" s="2" t="s">
        <v>35041</v>
      </c>
    </row>
    <row r="953" ht="18.35" spans="1:3">
      <c r="A953" s="3" t="s">
        <v>35051</v>
      </c>
      <c r="B953" s="4" t="s">
        <v>35052</v>
      </c>
      <c r="C953" s="4" t="s">
        <v>34586</v>
      </c>
    </row>
    <row r="954" ht="18.35" spans="1:3">
      <c r="A954" s="1" t="s">
        <v>35051</v>
      </c>
      <c r="B954" s="2" t="s">
        <v>35052</v>
      </c>
      <c r="C954" s="2" t="s">
        <v>34589</v>
      </c>
    </row>
    <row r="955" ht="18.35" spans="1:3">
      <c r="A955" s="3" t="s">
        <v>35051</v>
      </c>
      <c r="B955" s="4" t="s">
        <v>35052</v>
      </c>
      <c r="C955" s="4" t="s">
        <v>34476</v>
      </c>
    </row>
    <row r="956" ht="18.35" spans="1:3">
      <c r="A956" s="1" t="s">
        <v>35051</v>
      </c>
      <c r="B956" s="2" t="s">
        <v>35052</v>
      </c>
      <c r="C956" s="2" t="s">
        <v>34362</v>
      </c>
    </row>
    <row r="957" ht="18.35" spans="1:3">
      <c r="A957" s="3" t="s">
        <v>35051</v>
      </c>
      <c r="B957" s="4" t="s">
        <v>35052</v>
      </c>
      <c r="C957" s="4" t="s">
        <v>35028</v>
      </c>
    </row>
    <row r="958" ht="18.35" spans="1:3">
      <c r="A958" s="1" t="s">
        <v>35051</v>
      </c>
      <c r="B958" s="2" t="s">
        <v>35052</v>
      </c>
      <c r="C958" s="2" t="s">
        <v>35029</v>
      </c>
    </row>
    <row r="959" ht="18.35" spans="1:3">
      <c r="A959" s="3" t="s">
        <v>35051</v>
      </c>
      <c r="B959" s="4" t="s">
        <v>35052</v>
      </c>
      <c r="C959" s="4" t="s">
        <v>35021</v>
      </c>
    </row>
    <row r="960" ht="18.35" spans="1:3">
      <c r="A960" s="1" t="s">
        <v>35051</v>
      </c>
      <c r="B960" s="2" t="s">
        <v>35052</v>
      </c>
      <c r="C960" s="2" t="s">
        <v>34364</v>
      </c>
    </row>
    <row r="961" ht="18.35" spans="1:3">
      <c r="A961" s="3" t="s">
        <v>35051</v>
      </c>
      <c r="B961" s="4" t="s">
        <v>35052</v>
      </c>
      <c r="C961" s="4" t="s">
        <v>35020</v>
      </c>
    </row>
    <row r="962" ht="18.35" spans="1:3">
      <c r="A962" s="1" t="s">
        <v>35051</v>
      </c>
      <c r="B962" s="2" t="s">
        <v>35052</v>
      </c>
      <c r="C962" s="2" t="s">
        <v>35057</v>
      </c>
    </row>
    <row r="963" ht="18.35" spans="1:3">
      <c r="A963" s="3" t="s">
        <v>35051</v>
      </c>
      <c r="B963" s="4" t="s">
        <v>35052</v>
      </c>
      <c r="C963" s="4" t="s">
        <v>34340</v>
      </c>
    </row>
    <row r="964" ht="18.35" spans="1:3">
      <c r="A964" s="1" t="s">
        <v>35051</v>
      </c>
      <c r="B964" s="2" t="s">
        <v>35052</v>
      </c>
      <c r="C964" s="2" t="s">
        <v>34341</v>
      </c>
    </row>
    <row r="965" ht="18.35" spans="1:3">
      <c r="A965" s="3" t="s">
        <v>35051</v>
      </c>
      <c r="B965" s="4" t="s">
        <v>35052</v>
      </c>
      <c r="C965" s="4" t="s">
        <v>35058</v>
      </c>
    </row>
    <row r="966" ht="18.35" spans="1:3">
      <c r="A966" s="1" t="s">
        <v>35051</v>
      </c>
      <c r="B966" s="2" t="s">
        <v>35052</v>
      </c>
      <c r="C966" s="2" t="s">
        <v>34342</v>
      </c>
    </row>
    <row r="967" ht="18.35" spans="1:3">
      <c r="A967" s="3" t="s">
        <v>35051</v>
      </c>
      <c r="B967" s="4" t="s">
        <v>35052</v>
      </c>
      <c r="C967" s="4" t="s">
        <v>34399</v>
      </c>
    </row>
    <row r="968" ht="18.35" spans="1:3">
      <c r="A968" s="1" t="s">
        <v>35051</v>
      </c>
      <c r="B968" s="2" t="s">
        <v>35052</v>
      </c>
      <c r="C968" s="2" t="s">
        <v>34756</v>
      </c>
    </row>
    <row r="969" ht="18.35" spans="1:3">
      <c r="A969" s="3" t="s">
        <v>35051</v>
      </c>
      <c r="B969" s="4" t="s">
        <v>35052</v>
      </c>
      <c r="C969" s="4" t="s">
        <v>34370</v>
      </c>
    </row>
    <row r="970" ht="18.35" spans="1:3">
      <c r="A970" s="1" t="s">
        <v>35051</v>
      </c>
      <c r="B970" s="2" t="s">
        <v>35052</v>
      </c>
      <c r="C970" s="2" t="s">
        <v>34371</v>
      </c>
    </row>
    <row r="971" ht="18.35" spans="1:3">
      <c r="A971" s="3" t="s">
        <v>35051</v>
      </c>
      <c r="B971" s="4" t="s">
        <v>35052</v>
      </c>
      <c r="C971" s="4" t="s">
        <v>34372</v>
      </c>
    </row>
    <row r="972" ht="18.35" spans="1:3">
      <c r="A972" s="1" t="s">
        <v>35051</v>
      </c>
      <c r="B972" s="2" t="s">
        <v>35052</v>
      </c>
      <c r="C972" s="2" t="s">
        <v>35046</v>
      </c>
    </row>
    <row r="973" ht="18.35" spans="1:3">
      <c r="A973" s="3" t="s">
        <v>35051</v>
      </c>
      <c r="B973" s="4" t="s">
        <v>35052</v>
      </c>
      <c r="C973" s="4" t="s">
        <v>34374</v>
      </c>
    </row>
    <row r="974" ht="18.35" spans="1:3">
      <c r="A974" s="1" t="s">
        <v>35051</v>
      </c>
      <c r="B974" s="2" t="s">
        <v>35052</v>
      </c>
      <c r="C974" s="2" t="s">
        <v>35059</v>
      </c>
    </row>
    <row r="975" ht="18.35" spans="1:3">
      <c r="A975" s="3" t="s">
        <v>35051</v>
      </c>
      <c r="B975" s="4" t="s">
        <v>35052</v>
      </c>
      <c r="C975" s="4" t="s">
        <v>34375</v>
      </c>
    </row>
    <row r="976" ht="18.35" spans="1:3">
      <c r="A976" s="1" t="s">
        <v>35051</v>
      </c>
      <c r="B976" s="2" t="s">
        <v>35052</v>
      </c>
      <c r="C976" s="2" t="s">
        <v>35060</v>
      </c>
    </row>
    <row r="977" ht="18.35" spans="1:3">
      <c r="A977" s="3" t="s">
        <v>35051</v>
      </c>
      <c r="B977" s="4" t="s">
        <v>35052</v>
      </c>
      <c r="C977" s="4" t="s">
        <v>34376</v>
      </c>
    </row>
    <row r="978" ht="18.35" spans="1:3">
      <c r="A978" s="1" t="s">
        <v>35051</v>
      </c>
      <c r="B978" s="2" t="s">
        <v>35052</v>
      </c>
      <c r="C978" s="2" t="s">
        <v>34377</v>
      </c>
    </row>
    <row r="979" ht="18.35" spans="1:3">
      <c r="A979" s="3" t="s">
        <v>35051</v>
      </c>
      <c r="B979" s="4" t="s">
        <v>35052</v>
      </c>
      <c r="C979" s="4" t="s">
        <v>35030</v>
      </c>
    </row>
    <row r="980" ht="18.35" spans="1:3">
      <c r="A980" s="1" t="s">
        <v>35051</v>
      </c>
      <c r="B980" s="2" t="s">
        <v>35052</v>
      </c>
      <c r="C980" s="2" t="s">
        <v>35006</v>
      </c>
    </row>
    <row r="981" ht="18.35" spans="1:3">
      <c r="A981" s="3" t="s">
        <v>35051</v>
      </c>
      <c r="B981" s="4" t="s">
        <v>35052</v>
      </c>
      <c r="C981" s="4" t="s">
        <v>34353</v>
      </c>
    </row>
    <row r="982" ht="18.35" spans="1:3">
      <c r="A982" s="1" t="s">
        <v>35051</v>
      </c>
      <c r="B982" s="2" t="s">
        <v>35052</v>
      </c>
      <c r="C982" s="2" t="s">
        <v>34361</v>
      </c>
    </row>
    <row r="983" ht="18.35" spans="1:3">
      <c r="A983" s="3" t="s">
        <v>35051</v>
      </c>
      <c r="B983" s="4" t="s">
        <v>35052</v>
      </c>
      <c r="C983" s="4" t="s">
        <v>34380</v>
      </c>
    </row>
    <row r="984" ht="18.35" spans="1:3">
      <c r="A984" s="1" t="s">
        <v>35051</v>
      </c>
      <c r="B984" s="2" t="s">
        <v>35052</v>
      </c>
      <c r="C984" s="2" t="s">
        <v>34825</v>
      </c>
    </row>
    <row r="985" ht="18.35" spans="1:3">
      <c r="A985" s="3" t="s">
        <v>35051</v>
      </c>
      <c r="B985" s="4" t="s">
        <v>35052</v>
      </c>
      <c r="C985" s="4" t="s">
        <v>35061</v>
      </c>
    </row>
    <row r="986" ht="18.35" spans="1:3">
      <c r="A986" s="1" t="s">
        <v>35051</v>
      </c>
      <c r="B986" s="2" t="s">
        <v>35052</v>
      </c>
      <c r="C986" s="2" t="s">
        <v>35062</v>
      </c>
    </row>
    <row r="987" ht="18.35" spans="1:3">
      <c r="A987" s="3" t="s">
        <v>35051</v>
      </c>
      <c r="B987" s="4" t="s">
        <v>35052</v>
      </c>
      <c r="C987" s="4" t="s">
        <v>35063</v>
      </c>
    </row>
    <row r="988" ht="18.35" spans="1:3">
      <c r="A988" s="1" t="s">
        <v>35051</v>
      </c>
      <c r="B988" s="2" t="s">
        <v>35052</v>
      </c>
      <c r="C988" s="2" t="s">
        <v>34478</v>
      </c>
    </row>
    <row r="989" ht="18.35" spans="1:3">
      <c r="A989" s="3" t="s">
        <v>35051</v>
      </c>
      <c r="B989" s="4" t="s">
        <v>35052</v>
      </c>
      <c r="C989" s="4" t="s">
        <v>34925</v>
      </c>
    </row>
    <row r="990" ht="18.35" spans="1:3">
      <c r="A990" s="1" t="s">
        <v>35051</v>
      </c>
      <c r="B990" s="2" t="s">
        <v>35052</v>
      </c>
      <c r="C990" s="2" t="s">
        <v>35064</v>
      </c>
    </row>
    <row r="991" ht="18.35" spans="1:3">
      <c r="A991" s="3" t="s">
        <v>35051</v>
      </c>
      <c r="B991" s="4" t="s">
        <v>35052</v>
      </c>
      <c r="C991" s="4" t="s">
        <v>35065</v>
      </c>
    </row>
    <row r="992" ht="18.35" spans="1:3">
      <c r="A992" s="1" t="s">
        <v>35051</v>
      </c>
      <c r="B992" s="2" t="s">
        <v>35052</v>
      </c>
      <c r="C992" s="2" t="s">
        <v>34928</v>
      </c>
    </row>
    <row r="993" ht="18.35" spans="1:3">
      <c r="A993" s="3" t="s">
        <v>35051</v>
      </c>
      <c r="B993" s="4" t="s">
        <v>35052</v>
      </c>
      <c r="C993" s="4" t="s">
        <v>34929</v>
      </c>
    </row>
    <row r="994" ht="18.35" spans="1:3">
      <c r="A994" s="1" t="s">
        <v>35051</v>
      </c>
      <c r="B994" s="2" t="s">
        <v>35052</v>
      </c>
      <c r="C994" s="2" t="s">
        <v>34479</v>
      </c>
    </row>
    <row r="995" ht="18.35" spans="1:3">
      <c r="A995" s="3" t="s">
        <v>35051</v>
      </c>
      <c r="B995" s="4" t="s">
        <v>35052</v>
      </c>
      <c r="C995" s="4" t="s">
        <v>34480</v>
      </c>
    </row>
    <row r="996" ht="18.35" spans="1:3">
      <c r="A996" s="1" t="s">
        <v>35051</v>
      </c>
      <c r="B996" s="2" t="s">
        <v>35052</v>
      </c>
      <c r="C996" s="2" t="s">
        <v>34930</v>
      </c>
    </row>
    <row r="997" ht="18.35" spans="1:3">
      <c r="A997" s="3" t="s">
        <v>35051</v>
      </c>
      <c r="B997" s="4" t="s">
        <v>35052</v>
      </c>
      <c r="C997" s="4" t="s">
        <v>35031</v>
      </c>
    </row>
    <row r="998" ht="18.35" spans="1:3">
      <c r="A998" s="1" t="s">
        <v>35051</v>
      </c>
      <c r="B998" s="2" t="s">
        <v>35052</v>
      </c>
      <c r="C998" s="2" t="s">
        <v>35032</v>
      </c>
    </row>
    <row r="999" ht="18.35" spans="1:3">
      <c r="A999" s="3" t="s">
        <v>35051</v>
      </c>
      <c r="B999" s="4" t="s">
        <v>35052</v>
      </c>
      <c r="C999" s="4" t="s">
        <v>34931</v>
      </c>
    </row>
    <row r="1000" ht="18.35" spans="1:3">
      <c r="A1000" s="1" t="s">
        <v>35051</v>
      </c>
      <c r="B1000" s="2" t="s">
        <v>35052</v>
      </c>
      <c r="C1000" s="2" t="s">
        <v>34337</v>
      </c>
    </row>
    <row r="1001" ht="18.35" spans="1:3">
      <c r="A1001" s="3" t="s">
        <v>35051</v>
      </c>
      <c r="B1001" s="4" t="s">
        <v>35052</v>
      </c>
      <c r="C1001" s="4" t="s">
        <v>34338</v>
      </c>
    </row>
    <row r="1002" ht="18.35" spans="1:3">
      <c r="A1002" s="1" t="s">
        <v>35051</v>
      </c>
      <c r="B1002" s="2" t="s">
        <v>35052</v>
      </c>
      <c r="C1002" s="2" t="s">
        <v>34835</v>
      </c>
    </row>
    <row r="1003" ht="18.35" spans="1:3">
      <c r="A1003" s="3" t="s">
        <v>35051</v>
      </c>
      <c r="B1003" s="4" t="s">
        <v>35052</v>
      </c>
      <c r="C1003" s="4" t="s">
        <v>35033</v>
      </c>
    </row>
    <row r="1004" ht="18.35" spans="1:3">
      <c r="A1004" s="1" t="s">
        <v>35051</v>
      </c>
      <c r="B1004" s="2" t="s">
        <v>35052</v>
      </c>
      <c r="C1004" s="2" t="s">
        <v>34363</v>
      </c>
    </row>
    <row r="1005" ht="18.35" spans="1:3">
      <c r="A1005" s="3" t="s">
        <v>35051</v>
      </c>
      <c r="B1005" s="4" t="s">
        <v>35052</v>
      </c>
      <c r="C1005" s="4" t="s">
        <v>34455</v>
      </c>
    </row>
    <row r="1006" ht="18.35" spans="1:3">
      <c r="A1006" s="1" t="s">
        <v>35051</v>
      </c>
      <c r="B1006" s="2" t="s">
        <v>35052</v>
      </c>
      <c r="C1006" s="2" t="s">
        <v>35066</v>
      </c>
    </row>
    <row r="1007" ht="18.35" spans="1:3">
      <c r="A1007" s="3" t="s">
        <v>35051</v>
      </c>
      <c r="B1007" s="4" t="s">
        <v>35052</v>
      </c>
      <c r="C1007" s="4" t="s">
        <v>35044</v>
      </c>
    </row>
    <row r="1008" ht="18.35" spans="1:3">
      <c r="A1008" s="1" t="s">
        <v>35051</v>
      </c>
      <c r="B1008" s="2" t="s">
        <v>35052</v>
      </c>
      <c r="C1008" s="2" t="s">
        <v>34841</v>
      </c>
    </row>
    <row r="1009" ht="18.35" spans="1:3">
      <c r="A1009" s="3" t="s">
        <v>35051</v>
      </c>
      <c r="B1009" s="4" t="s">
        <v>35052</v>
      </c>
      <c r="C1009" s="4" t="s">
        <v>34842</v>
      </c>
    </row>
    <row r="1010" ht="18.35" spans="1:3">
      <c r="A1010" s="1" t="s">
        <v>35051</v>
      </c>
      <c r="B1010" s="2" t="s">
        <v>35052</v>
      </c>
      <c r="C1010" s="2" t="s">
        <v>34339</v>
      </c>
    </row>
    <row r="1011" ht="18.35" spans="1:3">
      <c r="A1011" s="3" t="s">
        <v>35051</v>
      </c>
      <c r="B1011" s="4" t="s">
        <v>35052</v>
      </c>
      <c r="C1011" s="4" t="s">
        <v>34944</v>
      </c>
    </row>
    <row r="1012" ht="18.35" spans="1:3">
      <c r="A1012" s="1" t="s">
        <v>35051</v>
      </c>
      <c r="B1012" s="2" t="s">
        <v>35052</v>
      </c>
      <c r="C1012" s="2" t="s">
        <v>35022</v>
      </c>
    </row>
    <row r="1013" ht="18.35" spans="1:3">
      <c r="A1013" s="3" t="s">
        <v>35051</v>
      </c>
      <c r="B1013" s="4" t="s">
        <v>35052</v>
      </c>
      <c r="C1013" s="4" t="s">
        <v>34730</v>
      </c>
    </row>
    <row r="1014" ht="18.35" spans="1:3">
      <c r="A1014" s="1" t="s">
        <v>35051</v>
      </c>
      <c r="B1014" s="2" t="s">
        <v>35052</v>
      </c>
      <c r="C1014" s="2" t="s">
        <v>35045</v>
      </c>
    </row>
    <row r="1015" ht="18.35" spans="1:3">
      <c r="A1015" s="3" t="s">
        <v>35051</v>
      </c>
      <c r="B1015" s="4" t="s">
        <v>35052</v>
      </c>
      <c r="C1015" s="4" t="s">
        <v>34733</v>
      </c>
    </row>
    <row r="1016" ht="18.35" spans="1:3">
      <c r="A1016" s="1" t="s">
        <v>35051</v>
      </c>
      <c r="B1016" s="2" t="s">
        <v>35052</v>
      </c>
      <c r="C1016" s="2" t="s">
        <v>34365</v>
      </c>
    </row>
    <row r="1017" ht="18.35" spans="1:3">
      <c r="A1017" s="3" t="s">
        <v>35051</v>
      </c>
      <c r="B1017" s="4" t="s">
        <v>35052</v>
      </c>
      <c r="C1017" s="4" t="s">
        <v>34735</v>
      </c>
    </row>
    <row r="1018" ht="18.35" spans="1:3">
      <c r="A1018" s="1" t="s">
        <v>35051</v>
      </c>
      <c r="B1018" s="2" t="s">
        <v>35052</v>
      </c>
      <c r="C1018" s="2" t="s">
        <v>35023</v>
      </c>
    </row>
    <row r="1019" ht="18.35" spans="1:3">
      <c r="A1019" s="3" t="s">
        <v>35051</v>
      </c>
      <c r="B1019" s="4" t="s">
        <v>35052</v>
      </c>
      <c r="C1019" s="4" t="s">
        <v>35067</v>
      </c>
    </row>
    <row r="1020" ht="18.35" spans="1:3">
      <c r="A1020" s="1" t="s">
        <v>35051</v>
      </c>
      <c r="B1020" s="2" t="s">
        <v>35052</v>
      </c>
      <c r="C1020" s="2" t="s">
        <v>35068</v>
      </c>
    </row>
    <row r="1021" ht="18.35" spans="1:3">
      <c r="A1021" s="3" t="s">
        <v>35051</v>
      </c>
      <c r="B1021" s="4" t="s">
        <v>35052</v>
      </c>
      <c r="C1021" s="4" t="s">
        <v>34366</v>
      </c>
    </row>
    <row r="1022" ht="18.35" spans="1:3">
      <c r="A1022" s="1" t="s">
        <v>35051</v>
      </c>
      <c r="B1022" s="2" t="s">
        <v>35052</v>
      </c>
      <c r="C1022" s="2" t="s">
        <v>34738</v>
      </c>
    </row>
    <row r="1023" ht="18.35" spans="1:3">
      <c r="A1023" s="3" t="s">
        <v>35051</v>
      </c>
      <c r="B1023" s="4" t="s">
        <v>35052</v>
      </c>
      <c r="C1023" s="4" t="s">
        <v>34367</v>
      </c>
    </row>
    <row r="1024" ht="18.35" spans="1:3">
      <c r="A1024" s="1" t="s">
        <v>35051</v>
      </c>
      <c r="B1024" s="2" t="s">
        <v>35052</v>
      </c>
      <c r="C1024" s="2" t="s">
        <v>34368</v>
      </c>
    </row>
    <row r="1025" ht="18.35" spans="1:3">
      <c r="A1025" s="3" t="s">
        <v>35051</v>
      </c>
      <c r="B1025" s="4" t="s">
        <v>35052</v>
      </c>
      <c r="C1025" s="4" t="s">
        <v>34864</v>
      </c>
    </row>
    <row r="1026" ht="18.35" spans="1:3">
      <c r="A1026" s="1" t="s">
        <v>35051</v>
      </c>
      <c r="B1026" s="2" t="s">
        <v>35052</v>
      </c>
      <c r="C1026" s="2" t="s">
        <v>35069</v>
      </c>
    </row>
    <row r="1027" ht="18.35" spans="1:3">
      <c r="A1027" s="3" t="s">
        <v>35051</v>
      </c>
      <c r="B1027" s="4" t="s">
        <v>35052</v>
      </c>
      <c r="C1027" s="4" t="s">
        <v>35070</v>
      </c>
    </row>
    <row r="1028" ht="18.35" spans="1:3">
      <c r="A1028" s="1" t="s">
        <v>35051</v>
      </c>
      <c r="B1028" s="2" t="s">
        <v>35052</v>
      </c>
      <c r="C1028" s="2" t="s">
        <v>35071</v>
      </c>
    </row>
    <row r="1029" ht="18.35" spans="1:3">
      <c r="A1029" s="3" t="s">
        <v>35051</v>
      </c>
      <c r="B1029" s="4" t="s">
        <v>35052</v>
      </c>
      <c r="C1029" s="4" t="s">
        <v>35072</v>
      </c>
    </row>
    <row r="1030" ht="18.35" spans="1:3">
      <c r="A1030" s="1" t="s">
        <v>35051</v>
      </c>
      <c r="B1030" s="2" t="s">
        <v>35052</v>
      </c>
      <c r="C1030" s="2" t="s">
        <v>34369</v>
      </c>
    </row>
    <row r="1031" ht="18.35" spans="1:3">
      <c r="A1031" s="3" t="s">
        <v>35051</v>
      </c>
      <c r="B1031" s="4" t="s">
        <v>35052</v>
      </c>
      <c r="C1031" s="4" t="s">
        <v>34343</v>
      </c>
    </row>
    <row r="1032" ht="18.35" spans="1:3">
      <c r="A1032" s="1" t="s">
        <v>35051</v>
      </c>
      <c r="B1032" s="2" t="s">
        <v>35052</v>
      </c>
      <c r="C1032" s="2" t="s">
        <v>34647</v>
      </c>
    </row>
    <row r="1033" ht="18.35" spans="1:3">
      <c r="A1033" s="3" t="s">
        <v>35051</v>
      </c>
      <c r="B1033" s="4" t="s">
        <v>35052</v>
      </c>
      <c r="C1033" s="4" t="s">
        <v>35034</v>
      </c>
    </row>
    <row r="1034" ht="18.35" spans="1:3">
      <c r="A1034" s="1" t="s">
        <v>35051</v>
      </c>
      <c r="B1034" s="2" t="s">
        <v>35052</v>
      </c>
      <c r="C1034" s="2" t="s">
        <v>35035</v>
      </c>
    </row>
    <row r="1035" ht="18.35" spans="1:3">
      <c r="A1035" s="3" t="s">
        <v>35051</v>
      </c>
      <c r="B1035" s="4" t="s">
        <v>35052</v>
      </c>
      <c r="C1035" s="4" t="s">
        <v>35024</v>
      </c>
    </row>
    <row r="1036" ht="18.35" spans="1:3">
      <c r="A1036" s="1" t="s">
        <v>35051</v>
      </c>
      <c r="B1036" s="2" t="s">
        <v>35052</v>
      </c>
      <c r="C1036" s="2" t="s">
        <v>34373</v>
      </c>
    </row>
    <row r="1037" ht="18.35" spans="1:3">
      <c r="A1037" s="3" t="s">
        <v>35051</v>
      </c>
      <c r="B1037" s="4" t="s">
        <v>35052</v>
      </c>
      <c r="C1037" s="4" t="s">
        <v>35036</v>
      </c>
    </row>
    <row r="1038" ht="18.35" spans="1:3">
      <c r="A1038" s="1" t="s">
        <v>35051</v>
      </c>
      <c r="B1038" s="2" t="s">
        <v>35052</v>
      </c>
      <c r="C1038" s="2" t="s">
        <v>35037</v>
      </c>
    </row>
    <row r="1039" ht="18.35" spans="1:3">
      <c r="A1039" s="3" t="s">
        <v>35051</v>
      </c>
      <c r="B1039" s="4" t="s">
        <v>35052</v>
      </c>
      <c r="C1039" s="4" t="s">
        <v>35073</v>
      </c>
    </row>
    <row r="1040" ht="18.35" spans="1:3">
      <c r="A1040" s="1" t="s">
        <v>35051</v>
      </c>
      <c r="B1040" s="2" t="s">
        <v>35052</v>
      </c>
      <c r="C1040" s="2" t="s">
        <v>35047</v>
      </c>
    </row>
    <row r="1041" ht="18.35" spans="1:3">
      <c r="A1041" s="3" t="s">
        <v>35051</v>
      </c>
      <c r="B1041" s="4" t="s">
        <v>35052</v>
      </c>
      <c r="C1041" s="4" t="s">
        <v>35038</v>
      </c>
    </row>
    <row r="1042" ht="18.35" spans="1:3">
      <c r="A1042" s="1" t="s">
        <v>35051</v>
      </c>
      <c r="B1042" s="2" t="s">
        <v>35052</v>
      </c>
      <c r="C1042" s="2" t="s">
        <v>35039</v>
      </c>
    </row>
    <row r="1043" ht="18.35" spans="1:3">
      <c r="A1043" s="3" t="s">
        <v>35051</v>
      </c>
      <c r="B1043" s="4" t="s">
        <v>35052</v>
      </c>
      <c r="C1043" s="4" t="s">
        <v>34344</v>
      </c>
    </row>
    <row r="1044" ht="18.35" spans="1:3">
      <c r="A1044" s="1" t="s">
        <v>35051</v>
      </c>
      <c r="B1044" s="2" t="s">
        <v>35052</v>
      </c>
      <c r="C1044" s="2" t="s">
        <v>34345</v>
      </c>
    </row>
    <row r="1045" ht="18.35" spans="1:3">
      <c r="A1045" s="3" t="s">
        <v>35051</v>
      </c>
      <c r="B1045" s="4" t="s">
        <v>35052</v>
      </c>
      <c r="C1045" s="4" t="s">
        <v>35074</v>
      </c>
    </row>
    <row r="1046" ht="18.35" spans="1:3">
      <c r="A1046" s="1" t="s">
        <v>35051</v>
      </c>
      <c r="B1046" s="2" t="s">
        <v>35052</v>
      </c>
      <c r="C1046" s="2" t="s">
        <v>35048</v>
      </c>
    </row>
    <row r="1047" ht="18.35" spans="1:3">
      <c r="A1047" s="3" t="s">
        <v>35051</v>
      </c>
      <c r="B1047" s="4" t="s">
        <v>35052</v>
      </c>
      <c r="C1047" s="4" t="s">
        <v>34693</v>
      </c>
    </row>
    <row r="1048" ht="18.35" spans="1:3">
      <c r="A1048" s="1" t="s">
        <v>35051</v>
      </c>
      <c r="B1048" s="2" t="s">
        <v>35052</v>
      </c>
      <c r="C1048" s="2" t="s">
        <v>35075</v>
      </c>
    </row>
    <row r="1049" ht="18.35" spans="1:3">
      <c r="A1049" s="3" t="s">
        <v>35051</v>
      </c>
      <c r="B1049" s="4" t="s">
        <v>35052</v>
      </c>
      <c r="C1049" s="4" t="s">
        <v>34346</v>
      </c>
    </row>
    <row r="1050" ht="18.35" spans="1:3">
      <c r="A1050" s="1" t="s">
        <v>35051</v>
      </c>
      <c r="B1050" s="2" t="s">
        <v>35052</v>
      </c>
      <c r="C1050" s="2" t="s">
        <v>34347</v>
      </c>
    </row>
    <row r="1051" ht="18.35" spans="1:3">
      <c r="A1051" s="3" t="s">
        <v>35051</v>
      </c>
      <c r="B1051" s="4" t="s">
        <v>35052</v>
      </c>
      <c r="C1051" s="4" t="s">
        <v>35076</v>
      </c>
    </row>
    <row r="1052" ht="18.35" spans="1:3">
      <c r="A1052" s="1" t="s">
        <v>35051</v>
      </c>
      <c r="B1052" s="2" t="s">
        <v>35052</v>
      </c>
      <c r="C1052" s="2" t="s">
        <v>34348</v>
      </c>
    </row>
    <row r="1053" ht="18.35" spans="1:3">
      <c r="A1053" s="3" t="s">
        <v>35051</v>
      </c>
      <c r="B1053" s="4" t="s">
        <v>35052</v>
      </c>
      <c r="C1053" s="4" t="s">
        <v>35040</v>
      </c>
    </row>
    <row r="1054" ht="18.35" spans="1:3">
      <c r="A1054" s="1" t="s">
        <v>35051</v>
      </c>
      <c r="B1054" s="2" t="s">
        <v>35052</v>
      </c>
      <c r="C1054" s="2" t="s">
        <v>34350</v>
      </c>
    </row>
    <row r="1055" ht="18.35" spans="1:3">
      <c r="A1055" s="3" t="s">
        <v>35051</v>
      </c>
      <c r="B1055" s="4" t="s">
        <v>35052</v>
      </c>
      <c r="C1055" s="4" t="s">
        <v>34351</v>
      </c>
    </row>
    <row r="1056" ht="18.35" spans="1:3">
      <c r="A1056" s="1" t="s">
        <v>35051</v>
      </c>
      <c r="B1056" s="2" t="s">
        <v>35052</v>
      </c>
      <c r="C1056" s="2" t="s">
        <v>35049</v>
      </c>
    </row>
    <row r="1057" ht="18.35" spans="1:3">
      <c r="A1057" s="3" t="s">
        <v>35051</v>
      </c>
      <c r="B1057" s="4" t="s">
        <v>35052</v>
      </c>
      <c r="C1057" s="4" t="s">
        <v>34702</v>
      </c>
    </row>
    <row r="1058" ht="18.35" spans="1:3">
      <c r="A1058" s="1" t="s">
        <v>35051</v>
      </c>
      <c r="B1058" s="2" t="s">
        <v>35052</v>
      </c>
      <c r="C1058" s="2" t="s">
        <v>34378</v>
      </c>
    </row>
    <row r="1059" ht="18.35" spans="1:3">
      <c r="A1059" s="3" t="s">
        <v>35051</v>
      </c>
      <c r="B1059" s="4" t="s">
        <v>35052</v>
      </c>
      <c r="C1059" s="4" t="s">
        <v>34999</v>
      </c>
    </row>
    <row r="1060" ht="18.35" spans="1:3">
      <c r="A1060" s="1" t="s">
        <v>35051</v>
      </c>
      <c r="B1060" s="2" t="s">
        <v>35052</v>
      </c>
      <c r="C1060" s="2" t="s">
        <v>35077</v>
      </c>
    </row>
    <row r="1061" ht="18.35" spans="1:3">
      <c r="A1061" s="3" t="s">
        <v>35051</v>
      </c>
      <c r="B1061" s="4" t="s">
        <v>35052</v>
      </c>
      <c r="C1061" s="4" t="s">
        <v>35078</v>
      </c>
    </row>
    <row r="1062" ht="18.35" spans="1:3">
      <c r="A1062" s="1" t="s">
        <v>35051</v>
      </c>
      <c r="B1062" s="2" t="s">
        <v>35052</v>
      </c>
      <c r="C1062" s="2" t="s">
        <v>34352</v>
      </c>
    </row>
    <row r="1063" ht="18.35" spans="1:3">
      <c r="A1063" s="3" t="s">
        <v>35051</v>
      </c>
      <c r="B1063" s="4" t="s">
        <v>35052</v>
      </c>
      <c r="C1063" s="4" t="s">
        <v>35050</v>
      </c>
    </row>
    <row r="1064" ht="18.35" spans="1:3">
      <c r="A1064" s="1" t="s">
        <v>35051</v>
      </c>
      <c r="B1064" s="2" t="s">
        <v>35052</v>
      </c>
      <c r="C1064" s="2" t="s">
        <v>35079</v>
      </c>
    </row>
    <row r="1065" ht="18.35" spans="1:3">
      <c r="A1065" s="3" t="s">
        <v>35051</v>
      </c>
      <c r="B1065" s="4" t="s">
        <v>35052</v>
      </c>
      <c r="C1065" s="4" t="s">
        <v>35080</v>
      </c>
    </row>
    <row r="1066" ht="18.35" spans="1:3">
      <c r="A1066" s="1" t="s">
        <v>35051</v>
      </c>
      <c r="B1066" s="2" t="s">
        <v>35052</v>
      </c>
      <c r="C1066" s="2" t="s">
        <v>35081</v>
      </c>
    </row>
    <row r="1067" ht="18.35" spans="1:3">
      <c r="A1067" s="3" t="s">
        <v>35051</v>
      </c>
      <c r="B1067" s="4" t="s">
        <v>35052</v>
      </c>
      <c r="C1067" s="4" t="s">
        <v>34354</v>
      </c>
    </row>
    <row r="1068" ht="18.35" spans="1:3">
      <c r="A1068" s="1" t="s">
        <v>35051</v>
      </c>
      <c r="B1068" s="2" t="s">
        <v>35052</v>
      </c>
      <c r="C1068" s="2" t="s">
        <v>34355</v>
      </c>
    </row>
    <row r="1069" ht="18.35" spans="1:3">
      <c r="A1069" s="3" t="s">
        <v>35051</v>
      </c>
      <c r="B1069" s="4" t="s">
        <v>35052</v>
      </c>
      <c r="C1069" s="4" t="s">
        <v>34356</v>
      </c>
    </row>
    <row r="1070" ht="18.35" spans="1:3">
      <c r="A1070" s="1" t="s">
        <v>35051</v>
      </c>
      <c r="B1070" s="2" t="s">
        <v>35052</v>
      </c>
      <c r="C1070" s="2" t="s">
        <v>34379</v>
      </c>
    </row>
    <row r="1071" ht="18.35" spans="1:3">
      <c r="A1071" s="3" t="s">
        <v>35051</v>
      </c>
      <c r="B1071" s="4" t="s">
        <v>35052</v>
      </c>
      <c r="C1071" s="4" t="s">
        <v>35025</v>
      </c>
    </row>
    <row r="1072" ht="18.35" spans="1:3">
      <c r="A1072" s="1" t="s">
        <v>35051</v>
      </c>
      <c r="B1072" s="2" t="s">
        <v>35052</v>
      </c>
      <c r="C1072" s="2" t="s">
        <v>34357</v>
      </c>
    </row>
    <row r="1073" ht="18.35" spans="1:3">
      <c r="A1073" s="3" t="s">
        <v>35051</v>
      </c>
      <c r="B1073" s="4" t="s">
        <v>35052</v>
      </c>
      <c r="C1073" s="4" t="s">
        <v>34520</v>
      </c>
    </row>
    <row r="1074" ht="18.35" spans="1:3">
      <c r="A1074" s="1" t="s">
        <v>35082</v>
      </c>
      <c r="B1074" s="2" t="s">
        <v>35083</v>
      </c>
      <c r="C1074" s="2" t="s">
        <v>34360</v>
      </c>
    </row>
    <row r="1075" ht="18.35" spans="1:3">
      <c r="A1075" s="3" t="s">
        <v>35082</v>
      </c>
      <c r="B1075" s="4" t="s">
        <v>35083</v>
      </c>
      <c r="C1075" s="4" t="s">
        <v>35084</v>
      </c>
    </row>
    <row r="1076" ht="18.35" spans="1:3">
      <c r="A1076" s="1" t="s">
        <v>35082</v>
      </c>
      <c r="B1076" s="2" t="s">
        <v>35083</v>
      </c>
      <c r="C1076" s="2" t="s">
        <v>35085</v>
      </c>
    </row>
    <row r="1077" ht="18.35" spans="1:3">
      <c r="A1077" s="3" t="s">
        <v>35082</v>
      </c>
      <c r="B1077" s="4" t="s">
        <v>35083</v>
      </c>
      <c r="C1077" s="4" t="s">
        <v>35053</v>
      </c>
    </row>
    <row r="1078" ht="18.35" spans="1:3">
      <c r="A1078" s="1" t="s">
        <v>35082</v>
      </c>
      <c r="B1078" s="2" t="s">
        <v>35083</v>
      </c>
      <c r="C1078" s="2" t="s">
        <v>34365</v>
      </c>
    </row>
    <row r="1079" ht="18.35" spans="1:3">
      <c r="A1079" s="3" t="s">
        <v>35082</v>
      </c>
      <c r="B1079" s="4" t="s">
        <v>35083</v>
      </c>
      <c r="C1079" s="4" t="s">
        <v>35086</v>
      </c>
    </row>
    <row r="1080" ht="18.35" spans="1:3">
      <c r="A1080" s="1" t="s">
        <v>35082</v>
      </c>
      <c r="B1080" s="2" t="s">
        <v>35083</v>
      </c>
      <c r="C1080" s="2" t="s">
        <v>35020</v>
      </c>
    </row>
    <row r="1081" ht="18.35" spans="1:3">
      <c r="A1081" s="3" t="s">
        <v>35082</v>
      </c>
      <c r="B1081" s="4" t="s">
        <v>35083</v>
      </c>
      <c r="C1081" s="4" t="s">
        <v>35087</v>
      </c>
    </row>
    <row r="1082" ht="18.35" spans="1:3">
      <c r="A1082" s="1" t="s">
        <v>35082</v>
      </c>
      <c r="B1082" s="2" t="s">
        <v>35083</v>
      </c>
      <c r="C1082" s="2" t="s">
        <v>34846</v>
      </c>
    </row>
    <row r="1083" ht="18.35" spans="1:3">
      <c r="A1083" s="3" t="s">
        <v>35082</v>
      </c>
      <c r="B1083" s="4" t="s">
        <v>35083</v>
      </c>
      <c r="C1083" s="4" t="s">
        <v>35054</v>
      </c>
    </row>
    <row r="1084" ht="18.35" spans="1:3">
      <c r="A1084" s="1" t="s">
        <v>35082</v>
      </c>
      <c r="B1084" s="2" t="s">
        <v>35083</v>
      </c>
      <c r="C1084" s="2" t="s">
        <v>34497</v>
      </c>
    </row>
    <row r="1085" ht="18.35" spans="1:3">
      <c r="A1085" s="3" t="s">
        <v>35082</v>
      </c>
      <c r="B1085" s="4" t="s">
        <v>35083</v>
      </c>
      <c r="C1085" s="4" t="s">
        <v>34349</v>
      </c>
    </row>
    <row r="1086" ht="18.35" spans="1:3">
      <c r="A1086" s="1" t="s">
        <v>35082</v>
      </c>
      <c r="B1086" s="2" t="s">
        <v>35083</v>
      </c>
      <c r="C1086" s="2" t="s">
        <v>34476</v>
      </c>
    </row>
    <row r="1087" ht="18.35" spans="1:3">
      <c r="A1087" s="3" t="s">
        <v>35082</v>
      </c>
      <c r="B1087" s="4" t="s">
        <v>35083</v>
      </c>
      <c r="C1087" s="4" t="s">
        <v>34336</v>
      </c>
    </row>
    <row r="1088" ht="18.35" spans="1:3">
      <c r="A1088" s="1" t="s">
        <v>35082</v>
      </c>
      <c r="B1088" s="2" t="s">
        <v>35083</v>
      </c>
      <c r="C1088" s="2" t="s">
        <v>34841</v>
      </c>
    </row>
    <row r="1089" ht="18.35" spans="1:3">
      <c r="A1089" s="3" t="s">
        <v>35082</v>
      </c>
      <c r="B1089" s="4" t="s">
        <v>35083</v>
      </c>
      <c r="C1089" s="4" t="s">
        <v>34842</v>
      </c>
    </row>
    <row r="1090" ht="18.35" spans="1:3">
      <c r="A1090" s="1" t="s">
        <v>35082</v>
      </c>
      <c r="B1090" s="2" t="s">
        <v>35083</v>
      </c>
      <c r="C1090" s="2" t="s">
        <v>35021</v>
      </c>
    </row>
    <row r="1091" ht="18.35" spans="1:3">
      <c r="A1091" s="3" t="s">
        <v>35082</v>
      </c>
      <c r="B1091" s="4" t="s">
        <v>35083</v>
      </c>
      <c r="C1091" s="4" t="s">
        <v>35022</v>
      </c>
    </row>
    <row r="1092" ht="18.35" spans="1:3">
      <c r="A1092" s="1" t="s">
        <v>35082</v>
      </c>
      <c r="B1092" s="2" t="s">
        <v>35083</v>
      </c>
      <c r="C1092" s="2" t="s">
        <v>34364</v>
      </c>
    </row>
    <row r="1093" ht="18.35" spans="1:3">
      <c r="A1093" s="3" t="s">
        <v>35082</v>
      </c>
      <c r="B1093" s="4" t="s">
        <v>35083</v>
      </c>
      <c r="C1093" s="4" t="s">
        <v>34730</v>
      </c>
    </row>
    <row r="1094" ht="18.35" spans="1:3">
      <c r="A1094" s="1" t="s">
        <v>35082</v>
      </c>
      <c r="B1094" s="2" t="s">
        <v>35083</v>
      </c>
      <c r="C1094" s="2" t="s">
        <v>35088</v>
      </c>
    </row>
    <row r="1095" ht="18.35" spans="1:3">
      <c r="A1095" s="3" t="s">
        <v>35082</v>
      </c>
      <c r="B1095" s="4" t="s">
        <v>35083</v>
      </c>
      <c r="C1095" s="4" t="s">
        <v>34733</v>
      </c>
    </row>
    <row r="1096" ht="18.35" spans="1:3">
      <c r="A1096" s="1" t="s">
        <v>35082</v>
      </c>
      <c r="B1096" s="2" t="s">
        <v>35083</v>
      </c>
      <c r="C1096" s="2" t="s">
        <v>34539</v>
      </c>
    </row>
    <row r="1097" ht="18.35" spans="1:3">
      <c r="A1097" s="3" t="s">
        <v>35082</v>
      </c>
      <c r="B1097" s="4" t="s">
        <v>35083</v>
      </c>
      <c r="C1097" s="4" t="s">
        <v>35057</v>
      </c>
    </row>
    <row r="1098" ht="18.35" spans="1:3">
      <c r="A1098" s="1" t="s">
        <v>35082</v>
      </c>
      <c r="B1098" s="2" t="s">
        <v>35083</v>
      </c>
      <c r="C1098" s="2" t="s">
        <v>35089</v>
      </c>
    </row>
    <row r="1099" ht="18.35" spans="1:3">
      <c r="A1099" s="3" t="s">
        <v>35082</v>
      </c>
      <c r="B1099" s="4" t="s">
        <v>35083</v>
      </c>
      <c r="C1099" s="4" t="s">
        <v>34342</v>
      </c>
    </row>
    <row r="1100" ht="18.35" spans="1:3">
      <c r="A1100" s="1" t="s">
        <v>35082</v>
      </c>
      <c r="B1100" s="2" t="s">
        <v>35083</v>
      </c>
      <c r="C1100" s="2" t="s">
        <v>34370</v>
      </c>
    </row>
    <row r="1101" ht="18.35" spans="1:3">
      <c r="A1101" s="3" t="s">
        <v>35082</v>
      </c>
      <c r="B1101" s="4" t="s">
        <v>35083</v>
      </c>
      <c r="C1101" s="4" t="s">
        <v>34371</v>
      </c>
    </row>
    <row r="1102" ht="18.35" spans="1:3">
      <c r="A1102" s="1" t="s">
        <v>35082</v>
      </c>
      <c r="B1102" s="2" t="s">
        <v>35083</v>
      </c>
      <c r="C1102" s="2" t="s">
        <v>34372</v>
      </c>
    </row>
    <row r="1103" ht="18.35" spans="1:3">
      <c r="A1103" s="3" t="s">
        <v>35082</v>
      </c>
      <c r="B1103" s="4" t="s">
        <v>35083</v>
      </c>
      <c r="C1103" s="4" t="s">
        <v>35055</v>
      </c>
    </row>
    <row r="1104" ht="18.35" spans="1:3">
      <c r="A1104" s="1" t="s">
        <v>35082</v>
      </c>
      <c r="B1104" s="2" t="s">
        <v>35083</v>
      </c>
      <c r="C1104" s="2" t="s">
        <v>35090</v>
      </c>
    </row>
    <row r="1105" ht="18.35" spans="1:3">
      <c r="A1105" s="3" t="s">
        <v>35082</v>
      </c>
      <c r="B1105" s="4" t="s">
        <v>35083</v>
      </c>
      <c r="C1105" s="4" t="s">
        <v>34661</v>
      </c>
    </row>
    <row r="1106" ht="18.35" spans="1:3">
      <c r="A1106" s="1" t="s">
        <v>35082</v>
      </c>
      <c r="B1106" s="2" t="s">
        <v>35083</v>
      </c>
      <c r="C1106" s="2" t="s">
        <v>34344</v>
      </c>
    </row>
    <row r="1107" ht="18.35" spans="1:3">
      <c r="A1107" s="3" t="s">
        <v>35082</v>
      </c>
      <c r="B1107" s="4" t="s">
        <v>35083</v>
      </c>
      <c r="C1107" s="4" t="s">
        <v>35074</v>
      </c>
    </row>
    <row r="1108" ht="18.35" spans="1:3">
      <c r="A1108" s="1" t="s">
        <v>35082</v>
      </c>
      <c r="B1108" s="2" t="s">
        <v>35083</v>
      </c>
      <c r="C1108" s="2" t="s">
        <v>35056</v>
      </c>
    </row>
    <row r="1109" ht="18.35" spans="1:3">
      <c r="A1109" s="3" t="s">
        <v>35082</v>
      </c>
      <c r="B1109" s="4" t="s">
        <v>35083</v>
      </c>
      <c r="C1109" s="4" t="s">
        <v>35091</v>
      </c>
    </row>
    <row r="1110" ht="18.35" spans="1:3">
      <c r="A1110" s="1" t="s">
        <v>35082</v>
      </c>
      <c r="B1110" s="2" t="s">
        <v>35083</v>
      </c>
      <c r="C1110" s="2" t="s">
        <v>35060</v>
      </c>
    </row>
    <row r="1111" ht="18.35" spans="1:3">
      <c r="A1111" s="3" t="s">
        <v>35082</v>
      </c>
      <c r="B1111" s="4" t="s">
        <v>35083</v>
      </c>
      <c r="C1111" s="4" t="s">
        <v>35041</v>
      </c>
    </row>
    <row r="1112" ht="18.35" spans="1:3">
      <c r="A1112" s="1" t="s">
        <v>35082</v>
      </c>
      <c r="B1112" s="2" t="s">
        <v>35083</v>
      </c>
      <c r="C1112" s="2" t="s">
        <v>34586</v>
      </c>
    </row>
    <row r="1113" ht="18.35" spans="1:3">
      <c r="A1113" s="3" t="s">
        <v>35082</v>
      </c>
      <c r="B1113" s="4" t="s">
        <v>35083</v>
      </c>
      <c r="C1113" s="4" t="s">
        <v>34589</v>
      </c>
    </row>
    <row r="1114" ht="18.35" spans="1:3">
      <c r="A1114" s="1" t="s">
        <v>35082</v>
      </c>
      <c r="B1114" s="2" t="s">
        <v>35083</v>
      </c>
      <c r="C1114" s="2" t="s">
        <v>35092</v>
      </c>
    </row>
    <row r="1115" ht="18.35" spans="1:3">
      <c r="A1115" s="3" t="s">
        <v>35082</v>
      </c>
      <c r="B1115" s="4" t="s">
        <v>35083</v>
      </c>
      <c r="C1115" s="4" t="s">
        <v>35078</v>
      </c>
    </row>
    <row r="1116" ht="18.35" spans="1:3">
      <c r="A1116" s="1" t="s">
        <v>35082</v>
      </c>
      <c r="B1116" s="2" t="s">
        <v>35083</v>
      </c>
      <c r="C1116" s="2" t="s">
        <v>35006</v>
      </c>
    </row>
    <row r="1117" ht="18.35" spans="1:3">
      <c r="A1117" s="3" t="s">
        <v>35082</v>
      </c>
      <c r="B1117" s="4" t="s">
        <v>35083</v>
      </c>
      <c r="C1117" s="4" t="s">
        <v>34825</v>
      </c>
    </row>
    <row r="1118" ht="18.35" spans="1:3">
      <c r="A1118" s="1" t="s">
        <v>35082</v>
      </c>
      <c r="B1118" s="2" t="s">
        <v>35083</v>
      </c>
      <c r="C1118" s="2" t="s">
        <v>34924</v>
      </c>
    </row>
    <row r="1119" ht="18.35" spans="1:3">
      <c r="A1119" s="3" t="s">
        <v>35082</v>
      </c>
      <c r="B1119" s="4" t="s">
        <v>35083</v>
      </c>
      <c r="C1119" s="4" t="s">
        <v>34362</v>
      </c>
    </row>
    <row r="1120" ht="18.35" spans="1:3">
      <c r="A1120" s="1" t="s">
        <v>35082</v>
      </c>
      <c r="B1120" s="2" t="s">
        <v>35083</v>
      </c>
      <c r="C1120" s="2" t="s">
        <v>34609</v>
      </c>
    </row>
    <row r="1121" ht="18.35" spans="1:3">
      <c r="A1121" s="3" t="s">
        <v>35082</v>
      </c>
      <c r="B1121" s="4" t="s">
        <v>35083</v>
      </c>
      <c r="C1121" s="4" t="s">
        <v>35028</v>
      </c>
    </row>
    <row r="1122" ht="18.35" spans="1:3">
      <c r="A1122" s="1" t="s">
        <v>35082</v>
      </c>
      <c r="B1122" s="2" t="s">
        <v>35083</v>
      </c>
      <c r="C1122" s="2" t="s">
        <v>34838</v>
      </c>
    </row>
    <row r="1123" ht="18.35" spans="1:3">
      <c r="A1123" s="3" t="s">
        <v>35082</v>
      </c>
      <c r="B1123" s="4" t="s">
        <v>35083</v>
      </c>
      <c r="C1123" s="4" t="s">
        <v>35066</v>
      </c>
    </row>
    <row r="1124" ht="18.35" spans="1:3">
      <c r="A1124" s="1" t="s">
        <v>35082</v>
      </c>
      <c r="B1124" s="2" t="s">
        <v>35083</v>
      </c>
      <c r="C1124" s="2" t="s">
        <v>35029</v>
      </c>
    </row>
    <row r="1125" ht="18.35" spans="1:3">
      <c r="A1125" s="3" t="s">
        <v>35082</v>
      </c>
      <c r="B1125" s="4" t="s">
        <v>35083</v>
      </c>
      <c r="C1125" s="4" t="s">
        <v>35093</v>
      </c>
    </row>
    <row r="1126" ht="18.35" spans="1:3">
      <c r="A1126" s="1" t="s">
        <v>35082</v>
      </c>
      <c r="B1126" s="2" t="s">
        <v>35083</v>
      </c>
      <c r="C1126" s="2" t="s">
        <v>35094</v>
      </c>
    </row>
    <row r="1127" ht="18.35" spans="1:3">
      <c r="A1127" s="3" t="s">
        <v>35082</v>
      </c>
      <c r="B1127" s="4" t="s">
        <v>35083</v>
      </c>
      <c r="C1127" s="4" t="s">
        <v>34732</v>
      </c>
    </row>
    <row r="1128" ht="18.35" spans="1:3">
      <c r="A1128" s="1" t="s">
        <v>35082</v>
      </c>
      <c r="B1128" s="2" t="s">
        <v>35083</v>
      </c>
      <c r="C1128" s="2" t="s">
        <v>34735</v>
      </c>
    </row>
    <row r="1129" ht="18.35" spans="1:3">
      <c r="A1129" s="3" t="s">
        <v>35082</v>
      </c>
      <c r="B1129" s="4" t="s">
        <v>35083</v>
      </c>
      <c r="C1129" s="4" t="s">
        <v>34532</v>
      </c>
    </row>
    <row r="1130" ht="18.35" spans="1:3">
      <c r="A1130" s="1" t="s">
        <v>35082</v>
      </c>
      <c r="B1130" s="2" t="s">
        <v>35083</v>
      </c>
      <c r="C1130" s="2" t="s">
        <v>34534</v>
      </c>
    </row>
    <row r="1131" ht="18.35" spans="1:3">
      <c r="A1131" s="3" t="s">
        <v>35082</v>
      </c>
      <c r="B1131" s="4" t="s">
        <v>35083</v>
      </c>
      <c r="C1131" s="4" t="s">
        <v>34535</v>
      </c>
    </row>
    <row r="1132" ht="18.35" spans="1:3">
      <c r="A1132" s="1" t="s">
        <v>35082</v>
      </c>
      <c r="B1132" s="2" t="s">
        <v>35083</v>
      </c>
      <c r="C1132" s="2" t="s">
        <v>35095</v>
      </c>
    </row>
    <row r="1133" ht="18.35" spans="1:3">
      <c r="A1133" s="3" t="s">
        <v>35082</v>
      </c>
      <c r="B1133" s="4" t="s">
        <v>35083</v>
      </c>
      <c r="C1133" s="4" t="s">
        <v>35067</v>
      </c>
    </row>
    <row r="1134" ht="18.35" spans="1:3">
      <c r="A1134" s="1" t="s">
        <v>35082</v>
      </c>
      <c r="B1134" s="2" t="s">
        <v>35083</v>
      </c>
      <c r="C1134" s="2" t="s">
        <v>34962</v>
      </c>
    </row>
    <row r="1135" ht="18.35" spans="1:3">
      <c r="A1135" s="3" t="s">
        <v>35082</v>
      </c>
      <c r="B1135" s="4" t="s">
        <v>35083</v>
      </c>
      <c r="C1135" s="4" t="s">
        <v>34864</v>
      </c>
    </row>
    <row r="1136" ht="18.35" spans="1:3">
      <c r="A1136" s="1" t="s">
        <v>35082</v>
      </c>
      <c r="B1136" s="2" t="s">
        <v>35083</v>
      </c>
      <c r="C1136" s="2" t="s">
        <v>34340</v>
      </c>
    </row>
    <row r="1137" ht="18.35" spans="1:3">
      <c r="A1137" s="3" t="s">
        <v>35082</v>
      </c>
      <c r="B1137" s="4" t="s">
        <v>35083</v>
      </c>
      <c r="C1137" s="4" t="s">
        <v>34341</v>
      </c>
    </row>
    <row r="1138" ht="18.35" spans="1:3">
      <c r="A1138" s="1" t="s">
        <v>35082</v>
      </c>
      <c r="B1138" s="2" t="s">
        <v>35083</v>
      </c>
      <c r="C1138" s="2" t="s">
        <v>35058</v>
      </c>
    </row>
    <row r="1139" ht="18.35" spans="1:3">
      <c r="A1139" s="3" t="s">
        <v>35082</v>
      </c>
      <c r="B1139" s="4" t="s">
        <v>35083</v>
      </c>
      <c r="C1139" s="4" t="s">
        <v>34399</v>
      </c>
    </row>
    <row r="1140" ht="18.35" spans="1:3">
      <c r="A1140" s="1" t="s">
        <v>35082</v>
      </c>
      <c r="B1140" s="2" t="s">
        <v>35083</v>
      </c>
      <c r="C1140" s="2" t="s">
        <v>34369</v>
      </c>
    </row>
    <row r="1141" ht="18.35" spans="1:3">
      <c r="A1141" s="3" t="s">
        <v>35082</v>
      </c>
      <c r="B1141" s="4" t="s">
        <v>35083</v>
      </c>
      <c r="C1141" s="4" t="s">
        <v>34756</v>
      </c>
    </row>
    <row r="1142" ht="18.35" spans="1:3">
      <c r="A1142" s="1" t="s">
        <v>35082</v>
      </c>
      <c r="B1142" s="2" t="s">
        <v>35083</v>
      </c>
      <c r="C1142" s="2" t="s">
        <v>34760</v>
      </c>
    </row>
    <row r="1143" ht="18.35" spans="1:3">
      <c r="A1143" s="3" t="s">
        <v>35082</v>
      </c>
      <c r="B1143" s="4" t="s">
        <v>35083</v>
      </c>
      <c r="C1143" s="4" t="s">
        <v>35096</v>
      </c>
    </row>
    <row r="1144" ht="18.35" spans="1:3">
      <c r="A1144" s="1" t="s">
        <v>35082</v>
      </c>
      <c r="B1144" s="2" t="s">
        <v>35083</v>
      </c>
      <c r="C1144" s="2" t="s">
        <v>35046</v>
      </c>
    </row>
    <row r="1145" ht="18.35" spans="1:3">
      <c r="A1145" s="3" t="s">
        <v>35082</v>
      </c>
      <c r="B1145" s="4" t="s">
        <v>35083</v>
      </c>
      <c r="C1145" s="4" t="s">
        <v>35097</v>
      </c>
    </row>
    <row r="1146" ht="18.35" spans="1:3">
      <c r="A1146" s="1" t="s">
        <v>35082</v>
      </c>
      <c r="B1146" s="2" t="s">
        <v>35083</v>
      </c>
      <c r="C1146" s="2" t="s">
        <v>34468</v>
      </c>
    </row>
    <row r="1147" ht="18.35" spans="1:3">
      <c r="A1147" s="3" t="s">
        <v>35082</v>
      </c>
      <c r="B1147" s="4" t="s">
        <v>35083</v>
      </c>
      <c r="C1147" s="4" t="s">
        <v>34374</v>
      </c>
    </row>
    <row r="1148" ht="18.35" spans="1:3">
      <c r="A1148" s="1" t="s">
        <v>35082</v>
      </c>
      <c r="B1148" s="2" t="s">
        <v>35083</v>
      </c>
      <c r="C1148" s="2" t="s">
        <v>35059</v>
      </c>
    </row>
    <row r="1149" ht="18.35" spans="1:3">
      <c r="A1149" s="3" t="s">
        <v>35082</v>
      </c>
      <c r="B1149" s="4" t="s">
        <v>35083</v>
      </c>
      <c r="C1149" s="4" t="s">
        <v>35038</v>
      </c>
    </row>
    <row r="1150" ht="18.35" spans="1:3">
      <c r="A1150" s="1" t="s">
        <v>35082</v>
      </c>
      <c r="B1150" s="2" t="s">
        <v>35083</v>
      </c>
      <c r="C1150" s="2" t="s">
        <v>35039</v>
      </c>
    </row>
    <row r="1151" ht="18.35" spans="1:3">
      <c r="A1151" s="3" t="s">
        <v>35082</v>
      </c>
      <c r="B1151" s="4" t="s">
        <v>35083</v>
      </c>
      <c r="C1151" s="4" t="s">
        <v>35098</v>
      </c>
    </row>
    <row r="1152" ht="18.35" spans="1:3">
      <c r="A1152" s="1" t="s">
        <v>35082</v>
      </c>
      <c r="B1152" s="2" t="s">
        <v>35083</v>
      </c>
      <c r="C1152" s="2" t="s">
        <v>35048</v>
      </c>
    </row>
    <row r="1153" ht="18.35" spans="1:3">
      <c r="A1153" s="3" t="s">
        <v>35082</v>
      </c>
      <c r="B1153" s="4" t="s">
        <v>35083</v>
      </c>
      <c r="C1153" s="4" t="s">
        <v>35075</v>
      </c>
    </row>
    <row r="1154" ht="18.35" spans="1:3">
      <c r="A1154" s="1" t="s">
        <v>35082</v>
      </c>
      <c r="B1154" s="2" t="s">
        <v>35083</v>
      </c>
      <c r="C1154" s="2" t="s">
        <v>34375</v>
      </c>
    </row>
    <row r="1155" ht="18.35" spans="1:3">
      <c r="A1155" s="3" t="s">
        <v>35082</v>
      </c>
      <c r="B1155" s="4" t="s">
        <v>35083</v>
      </c>
      <c r="C1155" s="4" t="s">
        <v>34801</v>
      </c>
    </row>
    <row r="1156" ht="18.35" spans="1:3">
      <c r="A1156" s="1" t="s">
        <v>35082</v>
      </c>
      <c r="B1156" s="2" t="s">
        <v>35083</v>
      </c>
      <c r="C1156" s="2" t="s">
        <v>35099</v>
      </c>
    </row>
    <row r="1157" ht="18.35" spans="1:3">
      <c r="A1157" s="3" t="s">
        <v>35082</v>
      </c>
      <c r="B1157" s="4" t="s">
        <v>35083</v>
      </c>
      <c r="C1157" s="4" t="s">
        <v>35100</v>
      </c>
    </row>
    <row r="1158" ht="18.35" spans="1:3">
      <c r="A1158" s="1" t="s">
        <v>35082</v>
      </c>
      <c r="B1158" s="2" t="s">
        <v>35083</v>
      </c>
      <c r="C1158" s="2" t="s">
        <v>35101</v>
      </c>
    </row>
    <row r="1159" ht="18.35" spans="1:3">
      <c r="A1159" s="3" t="s">
        <v>35082</v>
      </c>
      <c r="B1159" s="4" t="s">
        <v>35083</v>
      </c>
      <c r="C1159" s="4" t="s">
        <v>34376</v>
      </c>
    </row>
    <row r="1160" ht="18.35" spans="1:3">
      <c r="A1160" s="1" t="s">
        <v>35082</v>
      </c>
      <c r="B1160" s="2" t="s">
        <v>35083</v>
      </c>
      <c r="C1160" s="2" t="s">
        <v>34377</v>
      </c>
    </row>
    <row r="1161" ht="18.35" spans="1:3">
      <c r="A1161" s="3" t="s">
        <v>35082</v>
      </c>
      <c r="B1161" s="4" t="s">
        <v>35083</v>
      </c>
      <c r="C1161" s="4" t="s">
        <v>35030</v>
      </c>
    </row>
    <row r="1162" ht="18.35" spans="1:3">
      <c r="A1162" s="1" t="s">
        <v>35082</v>
      </c>
      <c r="B1162" s="2" t="s">
        <v>35083</v>
      </c>
      <c r="C1162" s="2" t="s">
        <v>35050</v>
      </c>
    </row>
    <row r="1163" ht="18.35" spans="1:3">
      <c r="A1163" s="3" t="s">
        <v>35082</v>
      </c>
      <c r="B1163" s="4" t="s">
        <v>35083</v>
      </c>
      <c r="C1163" s="4" t="s">
        <v>35009</v>
      </c>
    </row>
    <row r="1164" ht="18.35" spans="1:3">
      <c r="A1164" s="1" t="s">
        <v>35082</v>
      </c>
      <c r="B1164" s="2" t="s">
        <v>35083</v>
      </c>
      <c r="C1164" s="2" t="s">
        <v>34353</v>
      </c>
    </row>
    <row r="1165" ht="18.35" spans="1:3">
      <c r="A1165" s="3" t="s">
        <v>35082</v>
      </c>
      <c r="B1165" s="4" t="s">
        <v>35083</v>
      </c>
      <c r="C1165" s="4" t="s">
        <v>35102</v>
      </c>
    </row>
    <row r="1166" ht="18.35" spans="1:3">
      <c r="A1166" s="1" t="s">
        <v>35082</v>
      </c>
      <c r="B1166" s="2" t="s">
        <v>35083</v>
      </c>
      <c r="C1166" s="2" t="s">
        <v>34361</v>
      </c>
    </row>
    <row r="1167" ht="18.35" spans="1:3">
      <c r="A1167" s="3" t="s">
        <v>35082</v>
      </c>
      <c r="B1167" s="4" t="s">
        <v>35083</v>
      </c>
      <c r="C1167" s="4" t="s">
        <v>34380</v>
      </c>
    </row>
    <row r="1168" ht="18.35" spans="1:3">
      <c r="A1168" s="1" t="s">
        <v>35082</v>
      </c>
      <c r="B1168" s="2" t="s">
        <v>35083</v>
      </c>
      <c r="C1168" s="2" t="s">
        <v>35061</v>
      </c>
    </row>
    <row r="1169" ht="18.35" spans="1:3">
      <c r="A1169" s="3" t="s">
        <v>35082</v>
      </c>
      <c r="B1169" s="4" t="s">
        <v>35083</v>
      </c>
      <c r="C1169" s="4" t="s">
        <v>34357</v>
      </c>
    </row>
    <row r="1170" ht="18.35" spans="1:3">
      <c r="A1170" s="1" t="s">
        <v>35082</v>
      </c>
      <c r="B1170" s="2" t="s">
        <v>35083</v>
      </c>
      <c r="C1170" s="2" t="s">
        <v>35062</v>
      </c>
    </row>
    <row r="1171" ht="18.35" spans="1:3">
      <c r="A1171" s="3" t="s">
        <v>35082</v>
      </c>
      <c r="B1171" s="4" t="s">
        <v>35083</v>
      </c>
      <c r="C1171" s="4" t="s">
        <v>35063</v>
      </c>
    </row>
    <row r="1172" ht="18.35" spans="1:3">
      <c r="A1172" s="1" t="s">
        <v>35082</v>
      </c>
      <c r="B1172" s="2" t="s">
        <v>35083</v>
      </c>
      <c r="C1172" s="2" t="s">
        <v>34478</v>
      </c>
    </row>
    <row r="1173" ht="18.35" spans="1:3">
      <c r="A1173" s="3" t="s">
        <v>35082</v>
      </c>
      <c r="B1173" s="4" t="s">
        <v>35083</v>
      </c>
      <c r="C1173" s="4" t="s">
        <v>34925</v>
      </c>
    </row>
    <row r="1174" ht="18.35" spans="1:3">
      <c r="A1174" s="1" t="s">
        <v>35082</v>
      </c>
      <c r="B1174" s="2" t="s">
        <v>35083</v>
      </c>
      <c r="C1174" s="2" t="s">
        <v>35064</v>
      </c>
    </row>
    <row r="1175" ht="18.35" spans="1:3">
      <c r="A1175" s="3" t="s">
        <v>35082</v>
      </c>
      <c r="B1175" s="4" t="s">
        <v>35083</v>
      </c>
      <c r="C1175" s="4" t="s">
        <v>35065</v>
      </c>
    </row>
    <row r="1176" ht="18.35" spans="1:3">
      <c r="A1176" s="1" t="s">
        <v>35082</v>
      </c>
      <c r="B1176" s="2" t="s">
        <v>35083</v>
      </c>
      <c r="C1176" s="2" t="s">
        <v>34928</v>
      </c>
    </row>
    <row r="1177" ht="18.35" spans="1:3">
      <c r="A1177" s="3" t="s">
        <v>35082</v>
      </c>
      <c r="B1177" s="4" t="s">
        <v>35083</v>
      </c>
      <c r="C1177" s="4" t="s">
        <v>34929</v>
      </c>
    </row>
    <row r="1178" ht="18.35" spans="1:3">
      <c r="A1178" s="1" t="s">
        <v>35082</v>
      </c>
      <c r="B1178" s="2" t="s">
        <v>35083</v>
      </c>
      <c r="C1178" s="2" t="s">
        <v>34479</v>
      </c>
    </row>
    <row r="1179" ht="18.35" spans="1:3">
      <c r="A1179" s="3" t="s">
        <v>35082</v>
      </c>
      <c r="B1179" s="4" t="s">
        <v>35083</v>
      </c>
      <c r="C1179" s="4" t="s">
        <v>34480</v>
      </c>
    </row>
    <row r="1180" ht="18.35" spans="1:3">
      <c r="A1180" s="1" t="s">
        <v>35082</v>
      </c>
      <c r="B1180" s="2" t="s">
        <v>35083</v>
      </c>
      <c r="C1180" s="2" t="s">
        <v>34930</v>
      </c>
    </row>
    <row r="1181" ht="18.35" spans="1:3">
      <c r="A1181" s="3" t="s">
        <v>35082</v>
      </c>
      <c r="B1181" s="4" t="s">
        <v>35083</v>
      </c>
      <c r="C1181" s="4" t="s">
        <v>35103</v>
      </c>
    </row>
    <row r="1182" ht="18.35" spans="1:3">
      <c r="A1182" s="1" t="s">
        <v>35082</v>
      </c>
      <c r="B1182" s="2" t="s">
        <v>35083</v>
      </c>
      <c r="C1182" s="2" t="s">
        <v>35031</v>
      </c>
    </row>
    <row r="1183" ht="18.35" spans="1:3">
      <c r="A1183" s="3" t="s">
        <v>35082</v>
      </c>
      <c r="B1183" s="4" t="s">
        <v>35083</v>
      </c>
      <c r="C1183" s="4" t="s">
        <v>35032</v>
      </c>
    </row>
    <row r="1184" ht="18.35" spans="1:3">
      <c r="A1184" s="1" t="s">
        <v>35082</v>
      </c>
      <c r="B1184" s="2" t="s">
        <v>35083</v>
      </c>
      <c r="C1184" s="2" t="s">
        <v>34931</v>
      </c>
    </row>
    <row r="1185" ht="18.35" spans="1:3">
      <c r="A1185" s="3" t="s">
        <v>35082</v>
      </c>
      <c r="B1185" s="4" t="s">
        <v>35083</v>
      </c>
      <c r="C1185" s="4" t="s">
        <v>35104</v>
      </c>
    </row>
    <row r="1186" ht="18.35" spans="1:3">
      <c r="A1186" s="1" t="s">
        <v>35082</v>
      </c>
      <c r="B1186" s="2" t="s">
        <v>35083</v>
      </c>
      <c r="C1186" s="2" t="s">
        <v>34337</v>
      </c>
    </row>
    <row r="1187" ht="18.35" spans="1:3">
      <c r="A1187" s="3" t="s">
        <v>35082</v>
      </c>
      <c r="B1187" s="4" t="s">
        <v>35083</v>
      </c>
      <c r="C1187" s="4" t="s">
        <v>34338</v>
      </c>
    </row>
    <row r="1188" ht="18.35" spans="1:3">
      <c r="A1188" s="1" t="s">
        <v>35082</v>
      </c>
      <c r="B1188" s="2" t="s">
        <v>35083</v>
      </c>
      <c r="C1188" s="2" t="s">
        <v>34834</v>
      </c>
    </row>
    <row r="1189" ht="18.35" spans="1:3">
      <c r="A1189" s="3" t="s">
        <v>35082</v>
      </c>
      <c r="B1189" s="4" t="s">
        <v>35083</v>
      </c>
      <c r="C1189" s="4" t="s">
        <v>34835</v>
      </c>
    </row>
    <row r="1190" ht="18.35" spans="1:3">
      <c r="A1190" s="1" t="s">
        <v>35082</v>
      </c>
      <c r="B1190" s="2" t="s">
        <v>35083</v>
      </c>
      <c r="C1190" s="2" t="s">
        <v>35033</v>
      </c>
    </row>
    <row r="1191" ht="18.35" spans="1:3">
      <c r="A1191" s="3" t="s">
        <v>35082</v>
      </c>
      <c r="B1191" s="4" t="s">
        <v>35083</v>
      </c>
      <c r="C1191" s="4" t="s">
        <v>35105</v>
      </c>
    </row>
    <row r="1192" ht="18.35" spans="1:3">
      <c r="A1192" s="1" t="s">
        <v>35082</v>
      </c>
      <c r="B1192" s="2" t="s">
        <v>35083</v>
      </c>
      <c r="C1192" s="2" t="s">
        <v>35106</v>
      </c>
    </row>
    <row r="1193" ht="18.35" spans="1:3">
      <c r="A1193" s="3" t="s">
        <v>35082</v>
      </c>
      <c r="B1193" s="4" t="s">
        <v>35083</v>
      </c>
      <c r="C1193" s="4" t="s">
        <v>34363</v>
      </c>
    </row>
    <row r="1194" ht="18.35" spans="1:3">
      <c r="A1194" s="1" t="s">
        <v>35082</v>
      </c>
      <c r="B1194" s="2" t="s">
        <v>35083</v>
      </c>
      <c r="C1194" s="2" t="s">
        <v>35107</v>
      </c>
    </row>
    <row r="1195" ht="18.35" spans="1:3">
      <c r="A1195" s="3" t="s">
        <v>35082</v>
      </c>
      <c r="B1195" s="4" t="s">
        <v>35083</v>
      </c>
      <c r="C1195" s="4" t="s">
        <v>34455</v>
      </c>
    </row>
    <row r="1196" ht="18.35" spans="1:3">
      <c r="A1196" s="1" t="s">
        <v>35082</v>
      </c>
      <c r="B1196" s="2" t="s">
        <v>35083</v>
      </c>
      <c r="C1196" s="2" t="s">
        <v>35044</v>
      </c>
    </row>
    <row r="1197" ht="18.35" spans="1:3">
      <c r="A1197" s="3" t="s">
        <v>35082</v>
      </c>
      <c r="B1197" s="4" t="s">
        <v>35083</v>
      </c>
      <c r="C1197" s="4" t="s">
        <v>35108</v>
      </c>
    </row>
    <row r="1198" ht="18.35" spans="1:3">
      <c r="A1198" s="1" t="s">
        <v>35082</v>
      </c>
      <c r="B1198" s="2" t="s">
        <v>35083</v>
      </c>
      <c r="C1198" s="2" t="s">
        <v>34339</v>
      </c>
    </row>
    <row r="1199" ht="18.35" spans="1:3">
      <c r="A1199" s="3" t="s">
        <v>35082</v>
      </c>
      <c r="B1199" s="4" t="s">
        <v>35083</v>
      </c>
      <c r="C1199" s="4" t="s">
        <v>34944</v>
      </c>
    </row>
    <row r="1200" ht="18.35" spans="1:3">
      <c r="A1200" s="1" t="s">
        <v>35082</v>
      </c>
      <c r="B1200" s="2" t="s">
        <v>35083</v>
      </c>
      <c r="C1200" s="2" t="s">
        <v>35109</v>
      </c>
    </row>
    <row r="1201" ht="18.35" spans="1:3">
      <c r="A1201" s="3" t="s">
        <v>35082</v>
      </c>
      <c r="B1201" s="4" t="s">
        <v>35083</v>
      </c>
      <c r="C1201" s="4" t="s">
        <v>35045</v>
      </c>
    </row>
    <row r="1202" ht="18.35" spans="1:3">
      <c r="A1202" s="1" t="s">
        <v>35082</v>
      </c>
      <c r="B1202" s="2" t="s">
        <v>35083</v>
      </c>
      <c r="C1202" s="2" t="s">
        <v>35110</v>
      </c>
    </row>
    <row r="1203" ht="18.35" spans="1:3">
      <c r="A1203" s="3" t="s">
        <v>35082</v>
      </c>
      <c r="B1203" s="4" t="s">
        <v>35083</v>
      </c>
      <c r="C1203" s="4" t="s">
        <v>35111</v>
      </c>
    </row>
    <row r="1204" ht="18.35" spans="1:3">
      <c r="A1204" s="1" t="s">
        <v>35082</v>
      </c>
      <c r="B1204" s="2" t="s">
        <v>35083</v>
      </c>
      <c r="C1204" s="2" t="s">
        <v>35112</v>
      </c>
    </row>
    <row r="1205" ht="18.35" spans="1:3">
      <c r="A1205" s="3" t="s">
        <v>35082</v>
      </c>
      <c r="B1205" s="4" t="s">
        <v>35083</v>
      </c>
      <c r="C1205" s="4" t="s">
        <v>34734</v>
      </c>
    </row>
    <row r="1206" ht="18.35" spans="1:3">
      <c r="A1206" s="1" t="s">
        <v>35082</v>
      </c>
      <c r="B1206" s="2" t="s">
        <v>35083</v>
      </c>
      <c r="C1206" s="2" t="s">
        <v>35113</v>
      </c>
    </row>
    <row r="1207" ht="18.35" spans="1:3">
      <c r="A1207" s="3" t="s">
        <v>35082</v>
      </c>
      <c r="B1207" s="4" t="s">
        <v>35083</v>
      </c>
      <c r="C1207" s="4" t="s">
        <v>35114</v>
      </c>
    </row>
    <row r="1208" ht="18.35" spans="1:3">
      <c r="A1208" s="1" t="s">
        <v>35082</v>
      </c>
      <c r="B1208" s="2" t="s">
        <v>35083</v>
      </c>
      <c r="C1208" s="2" t="s">
        <v>35023</v>
      </c>
    </row>
    <row r="1209" ht="18.35" spans="1:3">
      <c r="A1209" s="3" t="s">
        <v>35082</v>
      </c>
      <c r="B1209" s="4" t="s">
        <v>35083</v>
      </c>
      <c r="C1209" s="4" t="s">
        <v>35068</v>
      </c>
    </row>
    <row r="1210" ht="18.35" spans="1:3">
      <c r="A1210" s="1" t="s">
        <v>35082</v>
      </c>
      <c r="B1210" s="2" t="s">
        <v>35083</v>
      </c>
      <c r="C1210" s="2" t="s">
        <v>35115</v>
      </c>
    </row>
    <row r="1211" ht="18.35" spans="1:3">
      <c r="A1211" s="3" t="s">
        <v>35082</v>
      </c>
      <c r="B1211" s="4" t="s">
        <v>35083</v>
      </c>
      <c r="C1211" s="4" t="s">
        <v>34366</v>
      </c>
    </row>
    <row r="1212" ht="18.35" spans="1:3">
      <c r="A1212" s="1" t="s">
        <v>35082</v>
      </c>
      <c r="B1212" s="2" t="s">
        <v>35083</v>
      </c>
      <c r="C1212" s="2" t="s">
        <v>34738</v>
      </c>
    </row>
    <row r="1213" ht="18.35" spans="1:3">
      <c r="A1213" s="3" t="s">
        <v>35082</v>
      </c>
      <c r="B1213" s="4" t="s">
        <v>35083</v>
      </c>
      <c r="C1213" s="4" t="s">
        <v>35116</v>
      </c>
    </row>
    <row r="1214" ht="18.35" spans="1:3">
      <c r="A1214" s="1" t="s">
        <v>35082</v>
      </c>
      <c r="B1214" s="2" t="s">
        <v>35083</v>
      </c>
      <c r="C1214" s="2" t="s">
        <v>35117</v>
      </c>
    </row>
    <row r="1215" ht="18.35" spans="1:3">
      <c r="A1215" s="3" t="s">
        <v>35082</v>
      </c>
      <c r="B1215" s="4" t="s">
        <v>35083</v>
      </c>
      <c r="C1215" s="4" t="s">
        <v>35118</v>
      </c>
    </row>
    <row r="1216" ht="18.35" spans="1:3">
      <c r="A1216" s="1" t="s">
        <v>35082</v>
      </c>
      <c r="B1216" s="2" t="s">
        <v>35083</v>
      </c>
      <c r="C1216" s="2" t="s">
        <v>34367</v>
      </c>
    </row>
    <row r="1217" ht="18.35" spans="1:3">
      <c r="A1217" s="3" t="s">
        <v>35082</v>
      </c>
      <c r="B1217" s="4" t="s">
        <v>35083</v>
      </c>
      <c r="C1217" s="4" t="s">
        <v>34368</v>
      </c>
    </row>
    <row r="1218" ht="18.35" spans="1:3">
      <c r="A1218" s="1" t="s">
        <v>35082</v>
      </c>
      <c r="B1218" s="2" t="s">
        <v>35083</v>
      </c>
      <c r="C1218" s="2" t="s">
        <v>35069</v>
      </c>
    </row>
    <row r="1219" ht="18.35" spans="1:3">
      <c r="A1219" s="3" t="s">
        <v>35082</v>
      </c>
      <c r="B1219" s="4" t="s">
        <v>35083</v>
      </c>
      <c r="C1219" s="4" t="s">
        <v>35070</v>
      </c>
    </row>
    <row r="1220" ht="18.35" spans="1:3">
      <c r="A1220" s="1" t="s">
        <v>35082</v>
      </c>
      <c r="B1220" s="2" t="s">
        <v>35083</v>
      </c>
      <c r="C1220" s="2" t="s">
        <v>35071</v>
      </c>
    </row>
    <row r="1221" ht="18.35" spans="1:3">
      <c r="A1221" s="3" t="s">
        <v>35082</v>
      </c>
      <c r="B1221" s="4" t="s">
        <v>35083</v>
      </c>
      <c r="C1221" s="4" t="s">
        <v>34743</v>
      </c>
    </row>
    <row r="1222" ht="18.35" spans="1:3">
      <c r="A1222" s="1" t="s">
        <v>35082</v>
      </c>
      <c r="B1222" s="2" t="s">
        <v>35083</v>
      </c>
      <c r="C1222" s="2" t="s">
        <v>34744</v>
      </c>
    </row>
    <row r="1223" ht="18.35" spans="1:3">
      <c r="A1223" s="3" t="s">
        <v>35082</v>
      </c>
      <c r="B1223" s="4" t="s">
        <v>35083</v>
      </c>
      <c r="C1223" s="4" t="s">
        <v>35072</v>
      </c>
    </row>
    <row r="1224" ht="18.35" spans="1:3">
      <c r="A1224" s="1" t="s">
        <v>35082</v>
      </c>
      <c r="B1224" s="2" t="s">
        <v>35083</v>
      </c>
      <c r="C1224" s="2" t="s">
        <v>35119</v>
      </c>
    </row>
    <row r="1225" ht="18.35" spans="1:3">
      <c r="A1225" s="3" t="s">
        <v>35082</v>
      </c>
      <c r="B1225" s="4" t="s">
        <v>35083</v>
      </c>
      <c r="C1225" s="4" t="s">
        <v>35120</v>
      </c>
    </row>
    <row r="1226" ht="18.35" spans="1:3">
      <c r="A1226" s="1" t="s">
        <v>35082</v>
      </c>
      <c r="B1226" s="2" t="s">
        <v>35083</v>
      </c>
      <c r="C1226" s="2" t="s">
        <v>35121</v>
      </c>
    </row>
    <row r="1227" ht="18.35" spans="1:3">
      <c r="A1227" s="3" t="s">
        <v>35082</v>
      </c>
      <c r="B1227" s="4" t="s">
        <v>35083</v>
      </c>
      <c r="C1227" s="4" t="s">
        <v>34343</v>
      </c>
    </row>
    <row r="1228" ht="18.35" spans="1:3">
      <c r="A1228" s="1" t="s">
        <v>35082</v>
      </c>
      <c r="B1228" s="2" t="s">
        <v>35083</v>
      </c>
      <c r="C1228" s="2" t="s">
        <v>34647</v>
      </c>
    </row>
    <row r="1229" ht="18.35" spans="1:3">
      <c r="A1229" s="3" t="s">
        <v>35082</v>
      </c>
      <c r="B1229" s="4" t="s">
        <v>35083</v>
      </c>
      <c r="C1229" s="4" t="s">
        <v>35034</v>
      </c>
    </row>
    <row r="1230" ht="18.35" spans="1:3">
      <c r="A1230" s="1" t="s">
        <v>35082</v>
      </c>
      <c r="B1230" s="2" t="s">
        <v>35083</v>
      </c>
      <c r="C1230" s="2" t="s">
        <v>35035</v>
      </c>
    </row>
    <row r="1231" ht="18.35" spans="1:3">
      <c r="A1231" s="3" t="s">
        <v>35082</v>
      </c>
      <c r="B1231" s="4" t="s">
        <v>35083</v>
      </c>
      <c r="C1231" s="4" t="s">
        <v>35122</v>
      </c>
    </row>
    <row r="1232" ht="18.35" spans="1:3">
      <c r="A1232" s="1" t="s">
        <v>35082</v>
      </c>
      <c r="B1232" s="2" t="s">
        <v>35083</v>
      </c>
      <c r="C1232" s="2" t="s">
        <v>35024</v>
      </c>
    </row>
    <row r="1233" ht="18.35" spans="1:3">
      <c r="A1233" s="3" t="s">
        <v>35082</v>
      </c>
      <c r="B1233" s="4" t="s">
        <v>35083</v>
      </c>
      <c r="C1233" s="4" t="s">
        <v>34879</v>
      </c>
    </row>
    <row r="1234" ht="18.35" spans="1:3">
      <c r="A1234" s="1" t="s">
        <v>35082</v>
      </c>
      <c r="B1234" s="2" t="s">
        <v>35083</v>
      </c>
      <c r="C1234" s="2" t="s">
        <v>34762</v>
      </c>
    </row>
    <row r="1235" ht="18.35" spans="1:3">
      <c r="A1235" s="3" t="s">
        <v>35082</v>
      </c>
      <c r="B1235" s="4" t="s">
        <v>35083</v>
      </c>
      <c r="C1235" s="4" t="s">
        <v>34653</v>
      </c>
    </row>
    <row r="1236" ht="18.35" spans="1:3">
      <c r="A1236" s="1" t="s">
        <v>35082</v>
      </c>
      <c r="B1236" s="2" t="s">
        <v>35083</v>
      </c>
      <c r="C1236" s="2" t="s">
        <v>34373</v>
      </c>
    </row>
    <row r="1237" ht="18.35" spans="1:3">
      <c r="A1237" s="3" t="s">
        <v>35082</v>
      </c>
      <c r="B1237" s="4" t="s">
        <v>35083</v>
      </c>
      <c r="C1237" s="4" t="s">
        <v>35036</v>
      </c>
    </row>
    <row r="1238" ht="18.35" spans="1:3">
      <c r="A1238" s="1" t="s">
        <v>35082</v>
      </c>
      <c r="B1238" s="2" t="s">
        <v>35083</v>
      </c>
      <c r="C1238" s="2" t="s">
        <v>34775</v>
      </c>
    </row>
    <row r="1239" ht="18.35" spans="1:3">
      <c r="A1239" s="3" t="s">
        <v>35082</v>
      </c>
      <c r="B1239" s="4" t="s">
        <v>35083</v>
      </c>
      <c r="C1239" s="4" t="s">
        <v>35123</v>
      </c>
    </row>
    <row r="1240" ht="18.35" spans="1:3">
      <c r="A1240" s="1" t="s">
        <v>35082</v>
      </c>
      <c r="B1240" s="2" t="s">
        <v>35083</v>
      </c>
      <c r="C1240" s="2" t="s">
        <v>35037</v>
      </c>
    </row>
    <row r="1241" ht="18.35" spans="1:3">
      <c r="A1241" s="3" t="s">
        <v>35082</v>
      </c>
      <c r="B1241" s="4" t="s">
        <v>35083</v>
      </c>
      <c r="C1241" s="4" t="s">
        <v>35073</v>
      </c>
    </row>
    <row r="1242" ht="18.35" spans="1:3">
      <c r="A1242" s="1" t="s">
        <v>35082</v>
      </c>
      <c r="B1242" s="2" t="s">
        <v>35083</v>
      </c>
      <c r="C1242" s="2" t="s">
        <v>34469</v>
      </c>
    </row>
    <row r="1243" ht="18.35" spans="1:3">
      <c r="A1243" s="3" t="s">
        <v>35082</v>
      </c>
      <c r="B1243" s="4" t="s">
        <v>35083</v>
      </c>
      <c r="C1243" s="4" t="s">
        <v>35124</v>
      </c>
    </row>
    <row r="1244" ht="18.35" spans="1:3">
      <c r="A1244" s="1" t="s">
        <v>35082</v>
      </c>
      <c r="B1244" s="2" t="s">
        <v>35083</v>
      </c>
      <c r="C1244" s="2" t="s">
        <v>35047</v>
      </c>
    </row>
    <row r="1245" ht="18.35" spans="1:3">
      <c r="A1245" s="3" t="s">
        <v>35082</v>
      </c>
      <c r="B1245" s="4" t="s">
        <v>35083</v>
      </c>
      <c r="C1245" s="4" t="s">
        <v>34345</v>
      </c>
    </row>
    <row r="1246" ht="18.35" spans="1:3">
      <c r="A1246" s="1" t="s">
        <v>35082</v>
      </c>
      <c r="B1246" s="2" t="s">
        <v>35083</v>
      </c>
      <c r="C1246" s="2" t="s">
        <v>35125</v>
      </c>
    </row>
    <row r="1247" ht="18.35" spans="1:3">
      <c r="A1247" s="3" t="s">
        <v>35082</v>
      </c>
      <c r="B1247" s="4" t="s">
        <v>35083</v>
      </c>
      <c r="C1247" s="4" t="s">
        <v>35126</v>
      </c>
    </row>
    <row r="1248" ht="18.35" spans="1:3">
      <c r="A1248" s="1" t="s">
        <v>35082</v>
      </c>
      <c r="B1248" s="2" t="s">
        <v>35083</v>
      </c>
      <c r="C1248" s="2" t="s">
        <v>35127</v>
      </c>
    </row>
    <row r="1249" ht="18.35" spans="1:3">
      <c r="A1249" s="3" t="s">
        <v>35082</v>
      </c>
      <c r="B1249" s="4" t="s">
        <v>35083</v>
      </c>
      <c r="C1249" s="4" t="s">
        <v>35128</v>
      </c>
    </row>
    <row r="1250" ht="18.35" spans="1:3">
      <c r="A1250" s="1" t="s">
        <v>35082</v>
      </c>
      <c r="B1250" s="2" t="s">
        <v>35083</v>
      </c>
      <c r="C1250" s="2" t="s">
        <v>34693</v>
      </c>
    </row>
    <row r="1251" ht="18.35" spans="1:3">
      <c r="A1251" s="3" t="s">
        <v>35082</v>
      </c>
      <c r="B1251" s="4" t="s">
        <v>35083</v>
      </c>
      <c r="C1251" s="4" t="s">
        <v>35129</v>
      </c>
    </row>
    <row r="1252" ht="18.35" spans="1:3">
      <c r="A1252" s="1" t="s">
        <v>35082</v>
      </c>
      <c r="B1252" s="2" t="s">
        <v>35083</v>
      </c>
      <c r="C1252" s="2" t="s">
        <v>34695</v>
      </c>
    </row>
    <row r="1253" ht="18.35" spans="1:3">
      <c r="A1253" s="3" t="s">
        <v>35082</v>
      </c>
      <c r="B1253" s="4" t="s">
        <v>35083</v>
      </c>
      <c r="C1253" s="4" t="s">
        <v>35130</v>
      </c>
    </row>
    <row r="1254" ht="18.35" spans="1:3">
      <c r="A1254" s="1" t="s">
        <v>35082</v>
      </c>
      <c r="B1254" s="2" t="s">
        <v>35083</v>
      </c>
      <c r="C1254" s="2" t="s">
        <v>34346</v>
      </c>
    </row>
    <row r="1255" ht="18.35" spans="1:3">
      <c r="A1255" s="3" t="s">
        <v>35082</v>
      </c>
      <c r="B1255" s="4" t="s">
        <v>35083</v>
      </c>
      <c r="C1255" s="4" t="s">
        <v>34347</v>
      </c>
    </row>
    <row r="1256" ht="18.35" spans="1:3">
      <c r="A1256" s="1" t="s">
        <v>35082</v>
      </c>
      <c r="B1256" s="2" t="s">
        <v>35083</v>
      </c>
      <c r="C1256" s="2" t="s">
        <v>35076</v>
      </c>
    </row>
    <row r="1257" ht="18.35" spans="1:3">
      <c r="A1257" s="3" t="s">
        <v>35082</v>
      </c>
      <c r="B1257" s="4" t="s">
        <v>35083</v>
      </c>
      <c r="C1257" s="4" t="s">
        <v>34348</v>
      </c>
    </row>
    <row r="1258" ht="18.35" spans="1:3">
      <c r="A1258" s="1" t="s">
        <v>35082</v>
      </c>
      <c r="B1258" s="2" t="s">
        <v>35083</v>
      </c>
      <c r="C1258" s="2" t="s">
        <v>35040</v>
      </c>
    </row>
    <row r="1259" ht="18.35" spans="1:3">
      <c r="A1259" s="3" t="s">
        <v>35082</v>
      </c>
      <c r="B1259" s="4" t="s">
        <v>35083</v>
      </c>
      <c r="C1259" s="4" t="s">
        <v>34350</v>
      </c>
    </row>
    <row r="1260" ht="18.35" spans="1:3">
      <c r="A1260" s="1" t="s">
        <v>35082</v>
      </c>
      <c r="B1260" s="2" t="s">
        <v>35083</v>
      </c>
      <c r="C1260" s="2" t="s">
        <v>34351</v>
      </c>
    </row>
    <row r="1261" ht="18.35" spans="1:3">
      <c r="A1261" s="3" t="s">
        <v>35082</v>
      </c>
      <c r="B1261" s="4" t="s">
        <v>35083</v>
      </c>
      <c r="C1261" s="4" t="s">
        <v>35049</v>
      </c>
    </row>
    <row r="1262" ht="18.35" spans="1:3">
      <c r="A1262" s="1" t="s">
        <v>35082</v>
      </c>
      <c r="B1262" s="2" t="s">
        <v>35083</v>
      </c>
      <c r="C1262" s="2" t="s">
        <v>35131</v>
      </c>
    </row>
    <row r="1263" ht="18.35" spans="1:3">
      <c r="A1263" s="3" t="s">
        <v>35082</v>
      </c>
      <c r="B1263" s="4" t="s">
        <v>35083</v>
      </c>
      <c r="C1263" s="4" t="s">
        <v>34702</v>
      </c>
    </row>
    <row r="1264" ht="18.35" spans="1:3">
      <c r="A1264" s="1" t="s">
        <v>35082</v>
      </c>
      <c r="B1264" s="2" t="s">
        <v>35083</v>
      </c>
      <c r="C1264" s="2" t="s">
        <v>34378</v>
      </c>
    </row>
    <row r="1265" ht="18.35" spans="1:3">
      <c r="A1265" s="3" t="s">
        <v>35082</v>
      </c>
      <c r="B1265" s="4" t="s">
        <v>35083</v>
      </c>
      <c r="C1265" s="4" t="s">
        <v>34997</v>
      </c>
    </row>
    <row r="1266" ht="18.35" spans="1:3">
      <c r="A1266" s="1" t="s">
        <v>35082</v>
      </c>
      <c r="B1266" s="2" t="s">
        <v>35083</v>
      </c>
      <c r="C1266" s="2" t="s">
        <v>34999</v>
      </c>
    </row>
    <row r="1267" ht="18.35" spans="1:3">
      <c r="A1267" s="3" t="s">
        <v>35082</v>
      </c>
      <c r="B1267" s="4" t="s">
        <v>35083</v>
      </c>
      <c r="C1267" s="4" t="s">
        <v>35077</v>
      </c>
    </row>
    <row r="1268" ht="18.35" spans="1:3">
      <c r="A1268" s="1" t="s">
        <v>35082</v>
      </c>
      <c r="B1268" s="2" t="s">
        <v>35083</v>
      </c>
      <c r="C1268" s="2" t="s">
        <v>34352</v>
      </c>
    </row>
    <row r="1269" ht="18.35" spans="1:3">
      <c r="A1269" s="3" t="s">
        <v>35082</v>
      </c>
      <c r="B1269" s="4" t="s">
        <v>35083</v>
      </c>
      <c r="C1269" s="4" t="s">
        <v>35132</v>
      </c>
    </row>
    <row r="1270" ht="18.35" spans="1:3">
      <c r="A1270" s="1" t="s">
        <v>35082</v>
      </c>
      <c r="B1270" s="2" t="s">
        <v>35083</v>
      </c>
      <c r="C1270" s="2" t="s">
        <v>35079</v>
      </c>
    </row>
    <row r="1271" ht="18.35" spans="1:3">
      <c r="A1271" s="3" t="s">
        <v>35082</v>
      </c>
      <c r="B1271" s="4" t="s">
        <v>35083</v>
      </c>
      <c r="C1271" s="4" t="s">
        <v>35080</v>
      </c>
    </row>
    <row r="1272" ht="18.35" spans="1:3">
      <c r="A1272" s="1" t="s">
        <v>35082</v>
      </c>
      <c r="B1272" s="2" t="s">
        <v>35083</v>
      </c>
      <c r="C1272" s="2" t="s">
        <v>35081</v>
      </c>
    </row>
    <row r="1273" ht="18.35" spans="1:3">
      <c r="A1273" s="3" t="s">
        <v>35082</v>
      </c>
      <c r="B1273" s="4" t="s">
        <v>35083</v>
      </c>
      <c r="C1273" s="4" t="s">
        <v>35133</v>
      </c>
    </row>
    <row r="1274" ht="18.35" spans="1:3">
      <c r="A1274" s="1" t="s">
        <v>35082</v>
      </c>
      <c r="B1274" s="2" t="s">
        <v>35083</v>
      </c>
      <c r="C1274" s="2" t="s">
        <v>34354</v>
      </c>
    </row>
    <row r="1275" ht="18.35" spans="1:3">
      <c r="A1275" s="3" t="s">
        <v>35082</v>
      </c>
      <c r="B1275" s="4" t="s">
        <v>35083</v>
      </c>
      <c r="C1275" s="4" t="s">
        <v>35134</v>
      </c>
    </row>
    <row r="1276" ht="18.35" spans="1:3">
      <c r="A1276" s="1" t="s">
        <v>35082</v>
      </c>
      <c r="B1276" s="2" t="s">
        <v>35083</v>
      </c>
      <c r="C1276" s="2" t="s">
        <v>34355</v>
      </c>
    </row>
    <row r="1277" ht="18.35" spans="1:3">
      <c r="A1277" s="3" t="s">
        <v>35082</v>
      </c>
      <c r="B1277" s="4" t="s">
        <v>35083</v>
      </c>
      <c r="C1277" s="4" t="s">
        <v>34356</v>
      </c>
    </row>
    <row r="1278" ht="18.35" spans="1:3">
      <c r="A1278" s="1" t="s">
        <v>35082</v>
      </c>
      <c r="B1278" s="2" t="s">
        <v>35083</v>
      </c>
      <c r="C1278" s="2" t="s">
        <v>34379</v>
      </c>
    </row>
    <row r="1279" ht="18.35" spans="1:3">
      <c r="A1279" s="3" t="s">
        <v>35082</v>
      </c>
      <c r="B1279" s="4" t="s">
        <v>35083</v>
      </c>
      <c r="C1279" s="4" t="s">
        <v>35025</v>
      </c>
    </row>
    <row r="1280" ht="18.35" spans="1:3">
      <c r="A1280" s="5" t="s">
        <v>35082</v>
      </c>
      <c r="B1280" s="6" t="s">
        <v>35083</v>
      </c>
      <c r="C1280" s="6" t="s">
        <v>34520</v>
      </c>
    </row>
    <row r="1281" ht="18.35" spans="1:3">
      <c r="A1281" s="1" t="s">
        <v>35135</v>
      </c>
      <c r="B1281" s="2" t="s">
        <v>35136</v>
      </c>
      <c r="C1281" s="2" t="s">
        <v>35137</v>
      </c>
    </row>
    <row r="1282" ht="18.35" spans="1:3">
      <c r="A1282" s="3" t="s">
        <v>35135</v>
      </c>
      <c r="B1282" s="4" t="s">
        <v>35136</v>
      </c>
      <c r="C1282" s="4" t="s">
        <v>35138</v>
      </c>
    </row>
    <row r="1283" ht="18.35" spans="1:3">
      <c r="A1283" s="1" t="s">
        <v>35135</v>
      </c>
      <c r="B1283" s="2" t="s">
        <v>35136</v>
      </c>
      <c r="C1283" s="2" t="s">
        <v>34360</v>
      </c>
    </row>
    <row r="1284" ht="18.35" spans="1:3">
      <c r="A1284" s="3" t="s">
        <v>35135</v>
      </c>
      <c r="B1284" s="4" t="s">
        <v>35136</v>
      </c>
      <c r="C1284" s="4" t="s">
        <v>35084</v>
      </c>
    </row>
    <row r="1285" ht="18.35" spans="1:3">
      <c r="A1285" s="1" t="s">
        <v>35135</v>
      </c>
      <c r="B1285" s="2" t="s">
        <v>35136</v>
      </c>
      <c r="C1285" s="2" t="s">
        <v>34586</v>
      </c>
    </row>
    <row r="1286" ht="18.35" spans="1:3">
      <c r="A1286" s="3" t="s">
        <v>35135</v>
      </c>
      <c r="B1286" s="4" t="s">
        <v>35136</v>
      </c>
      <c r="C1286" s="4" t="s">
        <v>35085</v>
      </c>
    </row>
    <row r="1287" ht="18.35" spans="1:3">
      <c r="A1287" s="1" t="s">
        <v>35135</v>
      </c>
      <c r="B1287" s="2" t="s">
        <v>35136</v>
      </c>
      <c r="C1287" s="2" t="s">
        <v>35053</v>
      </c>
    </row>
    <row r="1288" ht="18.35" spans="1:3">
      <c r="A1288" s="3" t="s">
        <v>35135</v>
      </c>
      <c r="B1288" s="4" t="s">
        <v>35136</v>
      </c>
      <c r="C1288" s="4" t="s">
        <v>34365</v>
      </c>
    </row>
    <row r="1289" ht="18.35" spans="1:3">
      <c r="A1289" s="1" t="s">
        <v>35135</v>
      </c>
      <c r="B1289" s="2" t="s">
        <v>35136</v>
      </c>
      <c r="C1289" s="2" t="s">
        <v>35054</v>
      </c>
    </row>
    <row r="1290" ht="18.35" spans="1:3">
      <c r="A1290" s="3" t="s">
        <v>35135</v>
      </c>
      <c r="B1290" s="4" t="s">
        <v>35136</v>
      </c>
      <c r="C1290" s="4" t="s">
        <v>35086</v>
      </c>
    </row>
    <row r="1291" ht="18.35" spans="1:3">
      <c r="A1291" s="1" t="s">
        <v>35135</v>
      </c>
      <c r="B1291" s="2" t="s">
        <v>35136</v>
      </c>
      <c r="C1291" s="2" t="s">
        <v>35020</v>
      </c>
    </row>
    <row r="1292" ht="18.35" spans="1:3">
      <c r="A1292" s="3" t="s">
        <v>35135</v>
      </c>
      <c r="B1292" s="4" t="s">
        <v>35136</v>
      </c>
      <c r="C1292" s="4" t="s">
        <v>34408</v>
      </c>
    </row>
    <row r="1293" ht="18.35" spans="1:3">
      <c r="A1293" s="1" t="s">
        <v>35135</v>
      </c>
      <c r="B1293" s="2" t="s">
        <v>35136</v>
      </c>
      <c r="C1293" s="2" t="s">
        <v>34497</v>
      </c>
    </row>
    <row r="1294" ht="18.35" spans="1:3">
      <c r="A1294" s="3" t="s">
        <v>35135</v>
      </c>
      <c r="B1294" s="4" t="s">
        <v>35136</v>
      </c>
      <c r="C1294" s="4" t="s">
        <v>34370</v>
      </c>
    </row>
    <row r="1295" ht="18.35" spans="1:3">
      <c r="A1295" s="1" t="s">
        <v>35135</v>
      </c>
      <c r="B1295" s="2" t="s">
        <v>35136</v>
      </c>
      <c r="C1295" s="2" t="s">
        <v>34371</v>
      </c>
    </row>
    <row r="1296" ht="18.35" spans="1:3">
      <c r="A1296" s="3" t="s">
        <v>35135</v>
      </c>
      <c r="B1296" s="4" t="s">
        <v>35136</v>
      </c>
      <c r="C1296" s="4" t="s">
        <v>35096</v>
      </c>
    </row>
    <row r="1297" ht="18.35" spans="1:3">
      <c r="A1297" s="1" t="s">
        <v>35135</v>
      </c>
      <c r="B1297" s="2" t="s">
        <v>35136</v>
      </c>
      <c r="C1297" s="2" t="s">
        <v>34336</v>
      </c>
    </row>
    <row r="1298" ht="18.35" spans="1:3">
      <c r="A1298" s="3" t="s">
        <v>35135</v>
      </c>
      <c r="B1298" s="4" t="s">
        <v>35136</v>
      </c>
      <c r="C1298" s="4" t="s">
        <v>35087</v>
      </c>
    </row>
    <row r="1299" ht="18.35" spans="1:3">
      <c r="A1299" s="1" t="s">
        <v>35135</v>
      </c>
      <c r="B1299" s="2" t="s">
        <v>35136</v>
      </c>
      <c r="C1299" s="2" t="s">
        <v>34483</v>
      </c>
    </row>
    <row r="1300" ht="18.35" spans="1:3">
      <c r="A1300" s="3" t="s">
        <v>35135</v>
      </c>
      <c r="B1300" s="4" t="s">
        <v>35136</v>
      </c>
      <c r="C1300" s="4" t="s">
        <v>35139</v>
      </c>
    </row>
    <row r="1301" ht="18.35" spans="1:3">
      <c r="A1301" s="1" t="s">
        <v>35135</v>
      </c>
      <c r="B1301" s="2" t="s">
        <v>35136</v>
      </c>
      <c r="C1301" s="2" t="s">
        <v>34455</v>
      </c>
    </row>
    <row r="1302" ht="18.35" spans="1:3">
      <c r="A1302" s="3" t="s">
        <v>35135</v>
      </c>
      <c r="B1302" s="4" t="s">
        <v>35136</v>
      </c>
      <c r="C1302" s="4" t="s">
        <v>34841</v>
      </c>
    </row>
    <row r="1303" ht="18.35" spans="1:3">
      <c r="A1303" s="1" t="s">
        <v>35135</v>
      </c>
      <c r="B1303" s="2" t="s">
        <v>35136</v>
      </c>
      <c r="C1303" s="2" t="s">
        <v>34842</v>
      </c>
    </row>
    <row r="1304" ht="18.35" spans="1:3">
      <c r="A1304" s="3" t="s">
        <v>35135</v>
      </c>
      <c r="B1304" s="4" t="s">
        <v>35136</v>
      </c>
      <c r="C1304" s="4" t="s">
        <v>35021</v>
      </c>
    </row>
    <row r="1305" ht="18.35" spans="1:3">
      <c r="A1305" s="1" t="s">
        <v>35135</v>
      </c>
      <c r="B1305" s="2" t="s">
        <v>35136</v>
      </c>
      <c r="C1305" s="2" t="s">
        <v>34846</v>
      </c>
    </row>
    <row r="1306" ht="18.35" spans="1:3">
      <c r="A1306" s="3" t="s">
        <v>35135</v>
      </c>
      <c r="B1306" s="4" t="s">
        <v>35136</v>
      </c>
      <c r="C1306" s="4" t="s">
        <v>35140</v>
      </c>
    </row>
    <row r="1307" ht="18.35" spans="1:3">
      <c r="A1307" s="1" t="s">
        <v>35135</v>
      </c>
      <c r="B1307" s="2" t="s">
        <v>35136</v>
      </c>
      <c r="C1307" s="2" t="s">
        <v>34760</v>
      </c>
    </row>
    <row r="1308" ht="18.35" spans="1:3">
      <c r="A1308" s="3" t="s">
        <v>35135</v>
      </c>
      <c r="B1308" s="4" t="s">
        <v>35136</v>
      </c>
      <c r="C1308" s="4" t="s">
        <v>35090</v>
      </c>
    </row>
    <row r="1309" ht="18.35" spans="1:3">
      <c r="A1309" s="1" t="s">
        <v>35135</v>
      </c>
      <c r="B1309" s="2" t="s">
        <v>35136</v>
      </c>
      <c r="C1309" s="2" t="s">
        <v>35060</v>
      </c>
    </row>
    <row r="1310" ht="18.35" spans="1:3">
      <c r="A1310" s="3" t="s">
        <v>35135</v>
      </c>
      <c r="B1310" s="4" t="s">
        <v>35136</v>
      </c>
      <c r="C1310" s="4" t="s">
        <v>34349</v>
      </c>
    </row>
    <row r="1311" ht="18.35" spans="1:3">
      <c r="A1311" s="1" t="s">
        <v>35135</v>
      </c>
      <c r="B1311" s="2" t="s">
        <v>35136</v>
      </c>
      <c r="C1311" s="2" t="s">
        <v>35092</v>
      </c>
    </row>
    <row r="1312" ht="18.35" spans="1:3">
      <c r="A1312" s="3" t="s">
        <v>35135</v>
      </c>
      <c r="B1312" s="4" t="s">
        <v>35136</v>
      </c>
      <c r="C1312" s="4" t="s">
        <v>34476</v>
      </c>
    </row>
    <row r="1313" ht="18.35" spans="1:3">
      <c r="A1313" s="1" t="s">
        <v>35135</v>
      </c>
      <c r="B1313" s="2" t="s">
        <v>35136</v>
      </c>
      <c r="C1313" s="2" t="s">
        <v>35102</v>
      </c>
    </row>
    <row r="1314" ht="18.35" spans="1:3">
      <c r="A1314" s="3" t="s">
        <v>35135</v>
      </c>
      <c r="B1314" s="4" t="s">
        <v>35136</v>
      </c>
      <c r="C1314" s="4" t="s">
        <v>34924</v>
      </c>
    </row>
    <row r="1315" ht="18.35" spans="1:3">
      <c r="A1315" s="1" t="s">
        <v>35135</v>
      </c>
      <c r="B1315" s="2" t="s">
        <v>35136</v>
      </c>
      <c r="C1315" s="2" t="s">
        <v>34362</v>
      </c>
    </row>
    <row r="1316" ht="18.35" spans="1:3">
      <c r="A1316" s="3" t="s">
        <v>35135</v>
      </c>
      <c r="B1316" s="4" t="s">
        <v>35136</v>
      </c>
      <c r="C1316" s="4" t="s">
        <v>35141</v>
      </c>
    </row>
    <row r="1317" ht="18.35" spans="1:3">
      <c r="A1317" s="1" t="s">
        <v>35135</v>
      </c>
      <c r="B1317" s="2" t="s">
        <v>35136</v>
      </c>
      <c r="C1317" s="2" t="s">
        <v>35066</v>
      </c>
    </row>
    <row r="1318" ht="18.35" spans="1:3">
      <c r="A1318" s="3" t="s">
        <v>35135</v>
      </c>
      <c r="B1318" s="4" t="s">
        <v>35136</v>
      </c>
      <c r="C1318" s="4" t="s">
        <v>35142</v>
      </c>
    </row>
    <row r="1319" ht="18.35" spans="1:3">
      <c r="A1319" s="1" t="s">
        <v>35135</v>
      </c>
      <c r="B1319" s="2" t="s">
        <v>35136</v>
      </c>
      <c r="C1319" s="2" t="s">
        <v>35022</v>
      </c>
    </row>
    <row r="1320" ht="18.35" spans="1:3">
      <c r="A1320" s="3" t="s">
        <v>35135</v>
      </c>
      <c r="B1320" s="4" t="s">
        <v>35136</v>
      </c>
      <c r="C1320" s="4" t="s">
        <v>34364</v>
      </c>
    </row>
    <row r="1321" ht="18.35" spans="1:3">
      <c r="A1321" s="1" t="s">
        <v>35135</v>
      </c>
      <c r="B1321" s="2" t="s">
        <v>35136</v>
      </c>
      <c r="C1321" s="2" t="s">
        <v>34730</v>
      </c>
    </row>
    <row r="1322" ht="18.35" spans="1:3">
      <c r="A1322" s="3" t="s">
        <v>35135</v>
      </c>
      <c r="B1322" s="4" t="s">
        <v>35136</v>
      </c>
      <c r="C1322" s="4" t="s">
        <v>35088</v>
      </c>
    </row>
    <row r="1323" ht="18.35" spans="1:3">
      <c r="A1323" s="1" t="s">
        <v>35135</v>
      </c>
      <c r="B1323" s="2" t="s">
        <v>35136</v>
      </c>
      <c r="C1323" s="2" t="s">
        <v>34733</v>
      </c>
    </row>
    <row r="1324" ht="18.35" spans="1:3">
      <c r="A1324" s="3" t="s">
        <v>35135</v>
      </c>
      <c r="B1324" s="4" t="s">
        <v>35136</v>
      </c>
      <c r="C1324" s="4" t="s">
        <v>34532</v>
      </c>
    </row>
    <row r="1325" ht="18.35" spans="1:3">
      <c r="A1325" s="1" t="s">
        <v>35135</v>
      </c>
      <c r="B1325" s="2" t="s">
        <v>35136</v>
      </c>
      <c r="C1325" s="2" t="s">
        <v>34534</v>
      </c>
    </row>
    <row r="1326" ht="18.35" spans="1:3">
      <c r="A1326" s="3" t="s">
        <v>35135</v>
      </c>
      <c r="B1326" s="4" t="s">
        <v>35136</v>
      </c>
      <c r="C1326" s="4" t="s">
        <v>34535</v>
      </c>
    </row>
    <row r="1327" ht="18.35" spans="1:3">
      <c r="A1327" s="1" t="s">
        <v>35135</v>
      </c>
      <c r="B1327" s="2" t="s">
        <v>35136</v>
      </c>
      <c r="C1327" s="2" t="s">
        <v>34457</v>
      </c>
    </row>
    <row r="1328" ht="18.35" spans="1:3">
      <c r="A1328" s="3" t="s">
        <v>35135</v>
      </c>
      <c r="B1328" s="4" t="s">
        <v>35136</v>
      </c>
      <c r="C1328" s="4" t="s">
        <v>35143</v>
      </c>
    </row>
    <row r="1329" ht="18.35" spans="1:3">
      <c r="A1329" s="1" t="s">
        <v>35135</v>
      </c>
      <c r="B1329" s="2" t="s">
        <v>35136</v>
      </c>
      <c r="C1329" s="2" t="s">
        <v>34539</v>
      </c>
    </row>
    <row r="1330" ht="18.35" spans="1:3">
      <c r="A1330" s="3" t="s">
        <v>35135</v>
      </c>
      <c r="B1330" s="4" t="s">
        <v>35136</v>
      </c>
      <c r="C1330" s="4" t="s">
        <v>34404</v>
      </c>
    </row>
    <row r="1331" ht="18.35" spans="1:3">
      <c r="A1331" s="1" t="s">
        <v>35135</v>
      </c>
      <c r="B1331" s="2" t="s">
        <v>35136</v>
      </c>
      <c r="C1331" s="2" t="s">
        <v>35057</v>
      </c>
    </row>
    <row r="1332" ht="18.35" spans="1:3">
      <c r="A1332" s="3" t="s">
        <v>35135</v>
      </c>
      <c r="B1332" s="4" t="s">
        <v>35136</v>
      </c>
      <c r="C1332" s="4" t="s">
        <v>35089</v>
      </c>
    </row>
    <row r="1333" ht="18.35" spans="1:3">
      <c r="A1333" s="1" t="s">
        <v>35135</v>
      </c>
      <c r="B1333" s="2" t="s">
        <v>35136</v>
      </c>
      <c r="C1333" s="2" t="s">
        <v>34342</v>
      </c>
    </row>
    <row r="1334" ht="18.35" spans="1:3">
      <c r="A1334" s="3" t="s">
        <v>35135</v>
      </c>
      <c r="B1334" s="4" t="s">
        <v>35136</v>
      </c>
      <c r="C1334" s="4" t="s">
        <v>34369</v>
      </c>
    </row>
    <row r="1335" ht="18.35" spans="1:3">
      <c r="A1335" s="1" t="s">
        <v>35135</v>
      </c>
      <c r="B1335" s="2" t="s">
        <v>35136</v>
      </c>
      <c r="C1335" s="2" t="s">
        <v>34343</v>
      </c>
    </row>
    <row r="1336" ht="18.35" spans="1:3">
      <c r="A1336" s="3" t="s">
        <v>35135</v>
      </c>
      <c r="B1336" s="4" t="s">
        <v>35136</v>
      </c>
      <c r="C1336" s="4" t="s">
        <v>35144</v>
      </c>
    </row>
    <row r="1337" ht="18.35" spans="1:3">
      <c r="A1337" s="1" t="s">
        <v>35135</v>
      </c>
      <c r="B1337" s="2" t="s">
        <v>35136</v>
      </c>
      <c r="C1337" s="2" t="s">
        <v>34875</v>
      </c>
    </row>
    <row r="1338" ht="18.35" spans="1:3">
      <c r="A1338" s="3" t="s">
        <v>35135</v>
      </c>
      <c r="B1338" s="4" t="s">
        <v>35136</v>
      </c>
      <c r="C1338" s="4" t="s">
        <v>34372</v>
      </c>
    </row>
    <row r="1339" ht="18.35" spans="1:3">
      <c r="A1339" s="1" t="s">
        <v>35135</v>
      </c>
      <c r="B1339" s="2" t="s">
        <v>35136</v>
      </c>
      <c r="C1339" s="2" t="s">
        <v>35145</v>
      </c>
    </row>
    <row r="1340" ht="18.35" spans="1:3">
      <c r="A1340" s="3" t="s">
        <v>35135</v>
      </c>
      <c r="B1340" s="4" t="s">
        <v>35136</v>
      </c>
      <c r="C1340" s="4" t="s">
        <v>34657</v>
      </c>
    </row>
    <row r="1341" ht="18.35" spans="1:3">
      <c r="A1341" s="1" t="s">
        <v>35135</v>
      </c>
      <c r="B1341" s="2" t="s">
        <v>35136</v>
      </c>
      <c r="C1341" s="2" t="s">
        <v>35055</v>
      </c>
    </row>
    <row r="1342" ht="18.35" spans="1:3">
      <c r="A1342" s="3" t="s">
        <v>35135</v>
      </c>
      <c r="B1342" s="4" t="s">
        <v>35136</v>
      </c>
      <c r="C1342" s="4" t="s">
        <v>35146</v>
      </c>
    </row>
    <row r="1343" ht="18.35" spans="1:3">
      <c r="A1343" s="1" t="s">
        <v>35135</v>
      </c>
      <c r="B1343" s="2" t="s">
        <v>35136</v>
      </c>
      <c r="C1343" s="2" t="s">
        <v>34468</v>
      </c>
    </row>
    <row r="1344" ht="18.35" spans="1:3">
      <c r="A1344" s="3" t="s">
        <v>35135</v>
      </c>
      <c r="B1344" s="4" t="s">
        <v>35136</v>
      </c>
      <c r="C1344" s="4" t="s">
        <v>34661</v>
      </c>
    </row>
    <row r="1345" ht="18.35" spans="1:3">
      <c r="A1345" s="1" t="s">
        <v>35135</v>
      </c>
      <c r="B1345" s="2" t="s">
        <v>35136</v>
      </c>
      <c r="C1345" s="2" t="s">
        <v>35147</v>
      </c>
    </row>
    <row r="1346" ht="18.35" spans="1:3">
      <c r="A1346" s="3" t="s">
        <v>35135</v>
      </c>
      <c r="B1346" s="4" t="s">
        <v>35136</v>
      </c>
      <c r="C1346" s="4" t="s">
        <v>35148</v>
      </c>
    </row>
    <row r="1347" ht="18.35" spans="1:3">
      <c r="A1347" s="1" t="s">
        <v>35135</v>
      </c>
      <c r="B1347" s="2" t="s">
        <v>35136</v>
      </c>
      <c r="C1347" s="2" t="s">
        <v>35149</v>
      </c>
    </row>
    <row r="1348" ht="18.35" spans="1:3">
      <c r="A1348" s="3" t="s">
        <v>35135</v>
      </c>
      <c r="B1348" s="4" t="s">
        <v>35136</v>
      </c>
      <c r="C1348" s="4" t="s">
        <v>34344</v>
      </c>
    </row>
    <row r="1349" ht="18.35" spans="1:3">
      <c r="A1349" s="1" t="s">
        <v>35135</v>
      </c>
      <c r="B1349" s="2" t="s">
        <v>35136</v>
      </c>
      <c r="C1349" s="2" t="s">
        <v>35150</v>
      </c>
    </row>
    <row r="1350" ht="18.35" spans="1:3">
      <c r="A1350" s="3" t="s">
        <v>35135</v>
      </c>
      <c r="B1350" s="4" t="s">
        <v>35136</v>
      </c>
      <c r="C1350" s="4" t="s">
        <v>34983</v>
      </c>
    </row>
    <row r="1351" ht="18.35" spans="1:3">
      <c r="A1351" s="1" t="s">
        <v>35135</v>
      </c>
      <c r="B1351" s="2" t="s">
        <v>35136</v>
      </c>
      <c r="C1351" s="2" t="s">
        <v>35151</v>
      </c>
    </row>
    <row r="1352" ht="18.35" spans="1:3">
      <c r="A1352" s="3" t="s">
        <v>35135</v>
      </c>
      <c r="B1352" s="4" t="s">
        <v>35136</v>
      </c>
      <c r="C1352" s="4" t="s">
        <v>35152</v>
      </c>
    </row>
    <row r="1353" ht="18.35" spans="1:3">
      <c r="A1353" s="1" t="s">
        <v>35135</v>
      </c>
      <c r="B1353" s="2" t="s">
        <v>35136</v>
      </c>
      <c r="C1353" s="2" t="s">
        <v>35153</v>
      </c>
    </row>
    <row r="1354" ht="18.35" spans="1:3">
      <c r="A1354" s="3" t="s">
        <v>35135</v>
      </c>
      <c r="B1354" s="4" t="s">
        <v>35136</v>
      </c>
      <c r="C1354" s="4" t="s">
        <v>34509</v>
      </c>
    </row>
    <row r="1355" ht="18.35" spans="1:3">
      <c r="A1355" s="1" t="s">
        <v>35135</v>
      </c>
      <c r="B1355" s="2" t="s">
        <v>35136</v>
      </c>
      <c r="C1355" s="2" t="s">
        <v>35074</v>
      </c>
    </row>
    <row r="1356" ht="18.35" spans="1:3">
      <c r="A1356" s="3" t="s">
        <v>35135</v>
      </c>
      <c r="B1356" s="4" t="s">
        <v>35136</v>
      </c>
      <c r="C1356" s="4" t="s">
        <v>34695</v>
      </c>
    </row>
    <row r="1357" ht="18.35" spans="1:3">
      <c r="A1357" s="1" t="s">
        <v>35135</v>
      </c>
      <c r="B1357" s="2" t="s">
        <v>35136</v>
      </c>
      <c r="C1357" s="2" t="s">
        <v>35154</v>
      </c>
    </row>
    <row r="1358" ht="18.35" spans="1:3">
      <c r="A1358" s="3" t="s">
        <v>35135</v>
      </c>
      <c r="B1358" s="4" t="s">
        <v>35136</v>
      </c>
      <c r="C1358" s="4" t="s">
        <v>35155</v>
      </c>
    </row>
    <row r="1359" ht="18.35" spans="1:3">
      <c r="A1359" s="1" t="s">
        <v>35135</v>
      </c>
      <c r="B1359" s="2" t="s">
        <v>35136</v>
      </c>
      <c r="C1359" s="2" t="s">
        <v>34375</v>
      </c>
    </row>
    <row r="1360" ht="18.35" spans="1:3">
      <c r="A1360" s="3" t="s">
        <v>35135</v>
      </c>
      <c r="B1360" s="4" t="s">
        <v>35136</v>
      </c>
      <c r="C1360" s="4" t="s">
        <v>35056</v>
      </c>
    </row>
    <row r="1361" ht="18.35" spans="1:3">
      <c r="A1361" s="1" t="s">
        <v>35135</v>
      </c>
      <c r="B1361" s="2" t="s">
        <v>35136</v>
      </c>
      <c r="C1361" s="2" t="s">
        <v>35091</v>
      </c>
    </row>
    <row r="1362" ht="18.35" spans="1:3">
      <c r="A1362" s="3" t="s">
        <v>35135</v>
      </c>
      <c r="B1362" s="4" t="s">
        <v>35136</v>
      </c>
      <c r="C1362" s="4" t="s">
        <v>35041</v>
      </c>
    </row>
    <row r="1363" ht="18.35" spans="1:3">
      <c r="A1363" s="1" t="s">
        <v>35135</v>
      </c>
      <c r="B1363" s="2" t="s">
        <v>35136</v>
      </c>
      <c r="C1363" s="2" t="s">
        <v>35101</v>
      </c>
    </row>
    <row r="1364" ht="18.35" spans="1:3">
      <c r="A1364" s="3" t="s">
        <v>35135</v>
      </c>
      <c r="B1364" s="4" t="s">
        <v>35136</v>
      </c>
      <c r="C1364" s="4" t="s">
        <v>34589</v>
      </c>
    </row>
    <row r="1365" ht="18.35" spans="1:3">
      <c r="A1365" s="1" t="s">
        <v>35135</v>
      </c>
      <c r="B1365" s="2" t="s">
        <v>35136</v>
      </c>
      <c r="C1365" s="2" t="s">
        <v>35078</v>
      </c>
    </row>
    <row r="1366" ht="18.35" spans="1:3">
      <c r="A1366" s="3" t="s">
        <v>35135</v>
      </c>
      <c r="B1366" s="4" t="s">
        <v>35136</v>
      </c>
      <c r="C1366" s="4" t="s">
        <v>35006</v>
      </c>
    </row>
    <row r="1367" ht="18.35" spans="1:3">
      <c r="A1367" s="1" t="s">
        <v>35135</v>
      </c>
      <c r="B1367" s="2" t="s">
        <v>35136</v>
      </c>
      <c r="C1367" s="2" t="s">
        <v>35009</v>
      </c>
    </row>
    <row r="1368" ht="18.35" spans="1:3">
      <c r="A1368" s="3" t="s">
        <v>35135</v>
      </c>
      <c r="B1368" s="4" t="s">
        <v>35136</v>
      </c>
      <c r="C1368" s="4" t="s">
        <v>35156</v>
      </c>
    </row>
    <row r="1369" ht="18.35" spans="1:3">
      <c r="A1369" s="1" t="s">
        <v>35135</v>
      </c>
      <c r="B1369" s="2" t="s">
        <v>35136</v>
      </c>
      <c r="C1369" s="2" t="s">
        <v>35157</v>
      </c>
    </row>
    <row r="1370" ht="18.35" spans="1:3">
      <c r="A1370" s="3" t="s">
        <v>35135</v>
      </c>
      <c r="B1370" s="4" t="s">
        <v>35136</v>
      </c>
      <c r="C1370" s="4" t="s">
        <v>34825</v>
      </c>
    </row>
    <row r="1371" ht="18.35" spans="1:3">
      <c r="A1371" s="1" t="s">
        <v>35135</v>
      </c>
      <c r="B1371" s="2" t="s">
        <v>35136</v>
      </c>
      <c r="C1371" s="2" t="s">
        <v>34478</v>
      </c>
    </row>
    <row r="1372" ht="18.35" spans="1:3">
      <c r="A1372" s="3" t="s">
        <v>35135</v>
      </c>
      <c r="B1372" s="4" t="s">
        <v>35136</v>
      </c>
      <c r="C1372" s="4" t="s">
        <v>35064</v>
      </c>
    </row>
    <row r="1373" ht="18.35" spans="1:3">
      <c r="A1373" s="1" t="s">
        <v>35135</v>
      </c>
      <c r="B1373" s="2" t="s">
        <v>35136</v>
      </c>
      <c r="C1373" s="2" t="s">
        <v>34479</v>
      </c>
    </row>
    <row r="1374" ht="18.35" spans="1:3">
      <c r="A1374" s="3" t="s">
        <v>35135</v>
      </c>
      <c r="B1374" s="4" t="s">
        <v>35136</v>
      </c>
      <c r="C1374" s="4" t="s">
        <v>34480</v>
      </c>
    </row>
    <row r="1375" ht="18.35" spans="1:3">
      <c r="A1375" s="1" t="s">
        <v>35135</v>
      </c>
      <c r="B1375" s="2" t="s">
        <v>35136</v>
      </c>
      <c r="C1375" s="2" t="s">
        <v>35158</v>
      </c>
    </row>
    <row r="1376" ht="18.35" spans="1:3">
      <c r="A1376" s="3" t="s">
        <v>35135</v>
      </c>
      <c r="B1376" s="4" t="s">
        <v>35136</v>
      </c>
      <c r="C1376" s="4" t="s">
        <v>34338</v>
      </c>
    </row>
    <row r="1377" ht="18.35" spans="1:3">
      <c r="A1377" s="1" t="s">
        <v>35135</v>
      </c>
      <c r="B1377" s="2" t="s">
        <v>35136</v>
      </c>
      <c r="C1377" s="2" t="s">
        <v>34835</v>
      </c>
    </row>
    <row r="1378" ht="18.35" spans="1:3">
      <c r="A1378" s="3" t="s">
        <v>35135</v>
      </c>
      <c r="B1378" s="4" t="s">
        <v>35136</v>
      </c>
      <c r="C1378" s="4" t="s">
        <v>34527</v>
      </c>
    </row>
    <row r="1379" ht="18.35" spans="1:3">
      <c r="A1379" s="1" t="s">
        <v>35135</v>
      </c>
      <c r="B1379" s="2" t="s">
        <v>35136</v>
      </c>
      <c r="C1379" s="2" t="s">
        <v>34609</v>
      </c>
    </row>
    <row r="1380" ht="18.35" spans="1:3">
      <c r="A1380" s="3" t="s">
        <v>35135</v>
      </c>
      <c r="B1380" s="4" t="s">
        <v>35136</v>
      </c>
      <c r="C1380" s="4" t="s">
        <v>35028</v>
      </c>
    </row>
    <row r="1381" ht="18.35" spans="1:3">
      <c r="A1381" s="1" t="s">
        <v>35135</v>
      </c>
      <c r="B1381" s="2" t="s">
        <v>35136</v>
      </c>
      <c r="C1381" s="2" t="s">
        <v>34838</v>
      </c>
    </row>
    <row r="1382" ht="18.35" spans="1:3">
      <c r="A1382" s="3" t="s">
        <v>35135</v>
      </c>
      <c r="B1382" s="4" t="s">
        <v>35136</v>
      </c>
      <c r="C1382" s="4" t="s">
        <v>35029</v>
      </c>
    </row>
    <row r="1383" ht="18.35" spans="1:3">
      <c r="A1383" s="1" t="s">
        <v>35135</v>
      </c>
      <c r="B1383" s="2" t="s">
        <v>35136</v>
      </c>
      <c r="C1383" s="2" t="s">
        <v>34428</v>
      </c>
    </row>
    <row r="1384" ht="18.35" spans="1:3">
      <c r="A1384" s="3" t="s">
        <v>35135</v>
      </c>
      <c r="B1384" s="4" t="s">
        <v>35136</v>
      </c>
      <c r="C1384" s="4" t="s">
        <v>35093</v>
      </c>
    </row>
    <row r="1385" ht="18.35" spans="1:3">
      <c r="A1385" s="1" t="s">
        <v>35135</v>
      </c>
      <c r="B1385" s="2" t="s">
        <v>35136</v>
      </c>
      <c r="C1385" s="2" t="s">
        <v>35094</v>
      </c>
    </row>
    <row r="1386" ht="18.35" spans="1:3">
      <c r="A1386" s="3" t="s">
        <v>35135</v>
      </c>
      <c r="B1386" s="4" t="s">
        <v>35136</v>
      </c>
      <c r="C1386" s="4" t="s">
        <v>34732</v>
      </c>
    </row>
    <row r="1387" ht="18.35" spans="1:3">
      <c r="A1387" s="1" t="s">
        <v>35135</v>
      </c>
      <c r="B1387" s="2" t="s">
        <v>35136</v>
      </c>
      <c r="C1387" s="2" t="s">
        <v>35159</v>
      </c>
    </row>
    <row r="1388" ht="18.35" spans="1:3">
      <c r="A1388" s="3" t="s">
        <v>35135</v>
      </c>
      <c r="B1388" s="4" t="s">
        <v>35136</v>
      </c>
      <c r="C1388" s="4" t="s">
        <v>34491</v>
      </c>
    </row>
    <row r="1389" ht="18.35" spans="1:3">
      <c r="A1389" s="1" t="s">
        <v>35135</v>
      </c>
      <c r="B1389" s="2" t="s">
        <v>35136</v>
      </c>
      <c r="C1389" s="2" t="s">
        <v>34735</v>
      </c>
    </row>
    <row r="1390" ht="18.35" spans="1:3">
      <c r="A1390" s="3" t="s">
        <v>35135</v>
      </c>
      <c r="B1390" s="4" t="s">
        <v>35136</v>
      </c>
      <c r="C1390" s="4" t="s">
        <v>35095</v>
      </c>
    </row>
    <row r="1391" ht="18.35" spans="1:3">
      <c r="A1391" s="1" t="s">
        <v>35135</v>
      </c>
      <c r="B1391" s="2" t="s">
        <v>35136</v>
      </c>
      <c r="C1391" s="2" t="s">
        <v>35160</v>
      </c>
    </row>
    <row r="1392" ht="18.35" spans="1:3">
      <c r="A1392" s="3" t="s">
        <v>35135</v>
      </c>
      <c r="B1392" s="4" t="s">
        <v>35136</v>
      </c>
      <c r="C1392" s="4" t="s">
        <v>35067</v>
      </c>
    </row>
    <row r="1393" ht="18.35" spans="1:3">
      <c r="A1393" s="1" t="s">
        <v>35135</v>
      </c>
      <c r="B1393" s="2" t="s">
        <v>35136</v>
      </c>
      <c r="C1393" s="2" t="s">
        <v>35116</v>
      </c>
    </row>
    <row r="1394" ht="18.35" spans="1:3">
      <c r="A1394" s="3" t="s">
        <v>35135</v>
      </c>
      <c r="B1394" s="4" t="s">
        <v>35136</v>
      </c>
      <c r="C1394" s="4" t="s">
        <v>35117</v>
      </c>
    </row>
    <row r="1395" ht="18.35" spans="1:3">
      <c r="A1395" s="1" t="s">
        <v>35135</v>
      </c>
      <c r="B1395" s="2" t="s">
        <v>35136</v>
      </c>
      <c r="C1395" s="2" t="s">
        <v>34740</v>
      </c>
    </row>
    <row r="1396" ht="18.35" spans="1:3">
      <c r="A1396" s="3" t="s">
        <v>35135</v>
      </c>
      <c r="B1396" s="4" t="s">
        <v>35136</v>
      </c>
      <c r="C1396" s="4" t="s">
        <v>34962</v>
      </c>
    </row>
    <row r="1397" ht="18.35" spans="1:3">
      <c r="A1397" s="1" t="s">
        <v>35135</v>
      </c>
      <c r="B1397" s="2" t="s">
        <v>35136</v>
      </c>
      <c r="C1397" s="2" t="s">
        <v>34864</v>
      </c>
    </row>
    <row r="1398" ht="18.35" spans="1:3">
      <c r="A1398" s="3" t="s">
        <v>35135</v>
      </c>
      <c r="B1398" s="4" t="s">
        <v>35136</v>
      </c>
      <c r="C1398" s="4" t="s">
        <v>34340</v>
      </c>
    </row>
    <row r="1399" ht="18.35" spans="1:3">
      <c r="A1399" s="1" t="s">
        <v>35135</v>
      </c>
      <c r="B1399" s="2" t="s">
        <v>35136</v>
      </c>
      <c r="C1399" s="2" t="s">
        <v>34341</v>
      </c>
    </row>
    <row r="1400" ht="18.35" spans="1:3">
      <c r="A1400" s="3" t="s">
        <v>35135</v>
      </c>
      <c r="B1400" s="4" t="s">
        <v>35136</v>
      </c>
      <c r="C1400" s="4" t="s">
        <v>35058</v>
      </c>
    </row>
    <row r="1401" ht="18.35" spans="1:3">
      <c r="A1401" s="1" t="s">
        <v>35135</v>
      </c>
      <c r="B1401" s="2" t="s">
        <v>35136</v>
      </c>
      <c r="C1401" s="2" t="s">
        <v>34399</v>
      </c>
    </row>
    <row r="1402" ht="18.35" spans="1:3">
      <c r="A1402" s="3" t="s">
        <v>35135</v>
      </c>
      <c r="B1402" s="4" t="s">
        <v>35136</v>
      </c>
      <c r="C1402" s="4" t="s">
        <v>35161</v>
      </c>
    </row>
    <row r="1403" ht="18.35" spans="1:3">
      <c r="A1403" s="1" t="s">
        <v>35135</v>
      </c>
      <c r="B1403" s="2" t="s">
        <v>35136</v>
      </c>
      <c r="C1403" s="2" t="s">
        <v>35162</v>
      </c>
    </row>
    <row r="1404" ht="18.35" spans="1:3">
      <c r="A1404" s="3" t="s">
        <v>35135</v>
      </c>
      <c r="B1404" s="4" t="s">
        <v>35136</v>
      </c>
      <c r="C1404" s="4" t="s">
        <v>34756</v>
      </c>
    </row>
    <row r="1405" ht="18.35" spans="1:3">
      <c r="A1405" s="1" t="s">
        <v>35135</v>
      </c>
      <c r="B1405" s="2" t="s">
        <v>35136</v>
      </c>
      <c r="C1405" s="2" t="s">
        <v>35034</v>
      </c>
    </row>
    <row r="1406" ht="18.35" spans="1:3">
      <c r="A1406" s="3" t="s">
        <v>35135</v>
      </c>
      <c r="B1406" s="4" t="s">
        <v>35136</v>
      </c>
      <c r="C1406" s="4" t="s">
        <v>35035</v>
      </c>
    </row>
    <row r="1407" ht="18.35" spans="1:3">
      <c r="A1407" s="1" t="s">
        <v>35135</v>
      </c>
      <c r="B1407" s="2" t="s">
        <v>35136</v>
      </c>
      <c r="C1407" s="2" t="s">
        <v>35163</v>
      </c>
    </row>
    <row r="1408" ht="18.35" spans="1:3">
      <c r="A1408" s="3" t="s">
        <v>35135</v>
      </c>
      <c r="B1408" s="4" t="s">
        <v>35136</v>
      </c>
      <c r="C1408" s="4" t="s">
        <v>35024</v>
      </c>
    </row>
    <row r="1409" ht="18.35" spans="1:3">
      <c r="A1409" s="1" t="s">
        <v>35135</v>
      </c>
      <c r="B1409" s="2" t="s">
        <v>35136</v>
      </c>
      <c r="C1409" s="2" t="s">
        <v>34879</v>
      </c>
    </row>
    <row r="1410" ht="18.35" spans="1:3">
      <c r="A1410" s="3" t="s">
        <v>35135</v>
      </c>
      <c r="B1410" s="4" t="s">
        <v>35136</v>
      </c>
      <c r="C1410" s="4" t="s">
        <v>34656</v>
      </c>
    </row>
    <row r="1411" ht="18.35" spans="1:3">
      <c r="A1411" s="1" t="s">
        <v>35135</v>
      </c>
      <c r="B1411" s="2" t="s">
        <v>35136</v>
      </c>
      <c r="C1411" s="2" t="s">
        <v>35046</v>
      </c>
    </row>
    <row r="1412" ht="18.35" spans="1:3">
      <c r="A1412" s="3" t="s">
        <v>35135</v>
      </c>
      <c r="B1412" s="4" t="s">
        <v>35136</v>
      </c>
      <c r="C1412" s="4" t="s">
        <v>34980</v>
      </c>
    </row>
    <row r="1413" ht="18.35" spans="1:3">
      <c r="A1413" s="1" t="s">
        <v>35135</v>
      </c>
      <c r="B1413" s="2" t="s">
        <v>35136</v>
      </c>
      <c r="C1413" s="2" t="s">
        <v>35036</v>
      </c>
    </row>
    <row r="1414" ht="18.35" spans="1:3">
      <c r="A1414" s="3" t="s">
        <v>35135</v>
      </c>
      <c r="B1414" s="4" t="s">
        <v>35136</v>
      </c>
      <c r="C1414" s="4" t="s">
        <v>35097</v>
      </c>
    </row>
    <row r="1415" ht="18.35" spans="1:3">
      <c r="A1415" s="1" t="s">
        <v>35135</v>
      </c>
      <c r="B1415" s="2" t="s">
        <v>35136</v>
      </c>
      <c r="C1415" s="2" t="s">
        <v>34775</v>
      </c>
    </row>
    <row r="1416" ht="18.35" spans="1:3">
      <c r="A1416" s="3" t="s">
        <v>35135</v>
      </c>
      <c r="B1416" s="4" t="s">
        <v>35136</v>
      </c>
      <c r="C1416" s="4" t="s">
        <v>35164</v>
      </c>
    </row>
    <row r="1417" ht="18.35" spans="1:3">
      <c r="A1417" s="1" t="s">
        <v>35135</v>
      </c>
      <c r="B1417" s="2" t="s">
        <v>35136</v>
      </c>
      <c r="C1417" s="2" t="s">
        <v>34374</v>
      </c>
    </row>
    <row r="1418" ht="18.35" spans="1:3">
      <c r="A1418" s="3" t="s">
        <v>35135</v>
      </c>
      <c r="B1418" s="4" t="s">
        <v>35136</v>
      </c>
      <c r="C1418" s="4" t="s">
        <v>35059</v>
      </c>
    </row>
    <row r="1419" ht="18.35" spans="1:3">
      <c r="A1419" s="1" t="s">
        <v>35135</v>
      </c>
      <c r="B1419" s="2" t="s">
        <v>35136</v>
      </c>
      <c r="C1419" s="2" t="s">
        <v>35038</v>
      </c>
    </row>
    <row r="1420" ht="18.35" spans="1:3">
      <c r="A1420" s="3" t="s">
        <v>35135</v>
      </c>
      <c r="B1420" s="4" t="s">
        <v>35136</v>
      </c>
      <c r="C1420" s="4" t="s">
        <v>35039</v>
      </c>
    </row>
    <row r="1421" ht="18.35" spans="1:3">
      <c r="A1421" s="1" t="s">
        <v>35135</v>
      </c>
      <c r="B1421" s="2" t="s">
        <v>35136</v>
      </c>
      <c r="C1421" s="2" t="s">
        <v>34506</v>
      </c>
    </row>
    <row r="1422" ht="18.35" spans="1:3">
      <c r="A1422" s="3" t="s">
        <v>35135</v>
      </c>
      <c r="B1422" s="4" t="s">
        <v>35136</v>
      </c>
      <c r="C1422" s="4" t="s">
        <v>35165</v>
      </c>
    </row>
    <row r="1423" ht="18.35" spans="1:3">
      <c r="A1423" s="1" t="s">
        <v>35135</v>
      </c>
      <c r="B1423" s="2" t="s">
        <v>35136</v>
      </c>
      <c r="C1423" s="2" t="s">
        <v>35098</v>
      </c>
    </row>
    <row r="1424" ht="18.35" spans="1:3">
      <c r="A1424" s="3" t="s">
        <v>35135</v>
      </c>
      <c r="B1424" s="4" t="s">
        <v>35136</v>
      </c>
      <c r="C1424" s="4" t="s">
        <v>35048</v>
      </c>
    </row>
    <row r="1425" ht="18.35" spans="1:3">
      <c r="A1425" s="1" t="s">
        <v>35135</v>
      </c>
      <c r="B1425" s="2" t="s">
        <v>35136</v>
      </c>
      <c r="C1425" s="2" t="s">
        <v>35129</v>
      </c>
    </row>
    <row r="1426" ht="18.35" spans="1:3">
      <c r="A1426" s="5" t="s">
        <v>35135</v>
      </c>
      <c r="B1426" s="6" t="s">
        <v>35136</v>
      </c>
      <c r="C1426" s="6" t="s">
        <v>35075</v>
      </c>
    </row>
    <row r="1427" ht="18.35" spans="1:3">
      <c r="A1427" s="1" t="s">
        <v>35135</v>
      </c>
      <c r="B1427" s="2" t="s">
        <v>35136</v>
      </c>
      <c r="C1427" s="2" t="s">
        <v>34347</v>
      </c>
    </row>
    <row r="1428" ht="18.35" spans="1:3">
      <c r="A1428" s="3" t="s">
        <v>35135</v>
      </c>
      <c r="B1428" s="4" t="s">
        <v>35136</v>
      </c>
      <c r="C1428" s="4" t="s">
        <v>34801</v>
      </c>
    </row>
    <row r="1429" ht="18.35" spans="1:3">
      <c r="A1429" s="1" t="s">
        <v>35135</v>
      </c>
      <c r="B1429" s="2" t="s">
        <v>35136</v>
      </c>
      <c r="C1429" s="2" t="s">
        <v>35099</v>
      </c>
    </row>
    <row r="1430" ht="18.35" spans="1:3">
      <c r="A1430" s="3" t="s">
        <v>35135</v>
      </c>
      <c r="B1430" s="4" t="s">
        <v>35136</v>
      </c>
      <c r="C1430" s="4" t="s">
        <v>35100</v>
      </c>
    </row>
    <row r="1431" ht="18.35" spans="1:3">
      <c r="A1431" s="1" t="s">
        <v>35135</v>
      </c>
      <c r="B1431" s="2" t="s">
        <v>35136</v>
      </c>
      <c r="C1431" s="2" t="s">
        <v>35049</v>
      </c>
    </row>
    <row r="1432" ht="18.35" spans="1:3">
      <c r="A1432" s="3" t="s">
        <v>35135</v>
      </c>
      <c r="B1432" s="4" t="s">
        <v>35136</v>
      </c>
      <c r="C1432" s="4" t="s">
        <v>34376</v>
      </c>
    </row>
    <row r="1433" ht="18.35" spans="1:3">
      <c r="A1433" s="1" t="s">
        <v>35135</v>
      </c>
      <c r="B1433" s="2" t="s">
        <v>35136</v>
      </c>
      <c r="C1433" s="2" t="s">
        <v>34377</v>
      </c>
    </row>
    <row r="1434" ht="18.35" spans="1:3">
      <c r="A1434" s="3" t="s">
        <v>35135</v>
      </c>
      <c r="B1434" s="4" t="s">
        <v>35136</v>
      </c>
      <c r="C1434" s="4" t="s">
        <v>35166</v>
      </c>
    </row>
    <row r="1435" ht="18.35" spans="1:3">
      <c r="A1435" s="1" t="s">
        <v>35135</v>
      </c>
      <c r="B1435" s="2" t="s">
        <v>35136</v>
      </c>
      <c r="C1435" s="2" t="s">
        <v>34352</v>
      </c>
    </row>
    <row r="1436" ht="18.35" spans="1:3">
      <c r="A1436" s="3" t="s">
        <v>35135</v>
      </c>
      <c r="B1436" s="4" t="s">
        <v>35136</v>
      </c>
      <c r="C1436" s="4" t="s">
        <v>35030</v>
      </c>
    </row>
    <row r="1437" ht="18.35" spans="1:3">
      <c r="A1437" s="1" t="s">
        <v>35135</v>
      </c>
      <c r="B1437" s="2" t="s">
        <v>35136</v>
      </c>
      <c r="C1437" s="2" t="s">
        <v>35050</v>
      </c>
    </row>
    <row r="1438" ht="18.35" spans="1:3">
      <c r="A1438" s="3" t="s">
        <v>35135</v>
      </c>
      <c r="B1438" s="4" t="s">
        <v>35136</v>
      </c>
      <c r="C1438" s="4" t="s">
        <v>35167</v>
      </c>
    </row>
    <row r="1439" ht="18.35" spans="1:3">
      <c r="A1439" s="1" t="s">
        <v>35135</v>
      </c>
      <c r="B1439" s="2" t="s">
        <v>35136</v>
      </c>
      <c r="C1439" s="2" t="s">
        <v>35168</v>
      </c>
    </row>
    <row r="1440" ht="18.35" spans="1:3">
      <c r="A1440" s="3" t="s">
        <v>35135</v>
      </c>
      <c r="B1440" s="4" t="s">
        <v>35136</v>
      </c>
      <c r="C1440" s="4" t="s">
        <v>34353</v>
      </c>
    </row>
    <row r="1441" ht="18.35" spans="1:3">
      <c r="A1441" s="1" t="s">
        <v>35135</v>
      </c>
      <c r="B1441" s="2" t="s">
        <v>35136</v>
      </c>
      <c r="C1441" s="2" t="s">
        <v>35134</v>
      </c>
    </row>
    <row r="1442" ht="18.35" spans="1:3">
      <c r="A1442" s="3" t="s">
        <v>35135</v>
      </c>
      <c r="B1442" s="4" t="s">
        <v>35136</v>
      </c>
      <c r="C1442" s="4" t="s">
        <v>34361</v>
      </c>
    </row>
    <row r="1443" ht="18.35" spans="1:3">
      <c r="A1443" s="1" t="s">
        <v>35135</v>
      </c>
      <c r="B1443" s="2" t="s">
        <v>35136</v>
      </c>
      <c r="C1443" s="2" t="s">
        <v>35025</v>
      </c>
    </row>
    <row r="1444" ht="18.35" spans="1:3">
      <c r="A1444" s="3" t="s">
        <v>35135</v>
      </c>
      <c r="B1444" s="4" t="s">
        <v>35136</v>
      </c>
      <c r="C1444" s="4" t="s">
        <v>34380</v>
      </c>
    </row>
    <row r="1445" ht="18.35" spans="1:3">
      <c r="A1445" s="1" t="s">
        <v>35135</v>
      </c>
      <c r="B1445" s="2" t="s">
        <v>35136</v>
      </c>
      <c r="C1445" s="2" t="s">
        <v>35061</v>
      </c>
    </row>
    <row r="1446" ht="18.35" spans="1:3">
      <c r="A1446" s="3" t="s">
        <v>35135</v>
      </c>
      <c r="B1446" s="4" t="s">
        <v>35136</v>
      </c>
      <c r="C1446" s="4" t="s">
        <v>34357</v>
      </c>
    </row>
    <row r="1447" ht="18.35" spans="1:3">
      <c r="A1447" s="1" t="s">
        <v>35135</v>
      </c>
      <c r="B1447" s="2" t="s">
        <v>35136</v>
      </c>
      <c r="C1447" s="2" t="s">
        <v>34520</v>
      </c>
    </row>
    <row r="1448" ht="18.35" spans="1:3">
      <c r="A1448" s="3" t="s">
        <v>35135</v>
      </c>
      <c r="B1448" s="4" t="s">
        <v>35136</v>
      </c>
      <c r="C1448" s="4" t="s">
        <v>35062</v>
      </c>
    </row>
    <row r="1449" ht="18.35" spans="1:3">
      <c r="A1449" s="1" t="s">
        <v>35135</v>
      </c>
      <c r="B1449" s="2" t="s">
        <v>35136</v>
      </c>
      <c r="C1449" s="2" t="s">
        <v>35063</v>
      </c>
    </row>
    <row r="1450" ht="18.35" spans="1:3">
      <c r="A1450" s="3" t="s">
        <v>35135</v>
      </c>
      <c r="B1450" s="4" t="s">
        <v>35136</v>
      </c>
      <c r="C1450" s="4" t="s">
        <v>34925</v>
      </c>
    </row>
    <row r="1451" ht="18.35" spans="1:3">
      <c r="A1451" s="1" t="s">
        <v>35135</v>
      </c>
      <c r="B1451" s="2" t="s">
        <v>35136</v>
      </c>
      <c r="C1451" s="2" t="s">
        <v>35065</v>
      </c>
    </row>
    <row r="1452" ht="18.35" spans="1:3">
      <c r="A1452" s="3" t="s">
        <v>35135</v>
      </c>
      <c r="B1452" s="4" t="s">
        <v>35136</v>
      </c>
      <c r="C1452" s="4" t="s">
        <v>34928</v>
      </c>
    </row>
    <row r="1453" ht="18.35" spans="1:3">
      <c r="A1453" s="1" t="s">
        <v>35135</v>
      </c>
      <c r="B1453" s="2" t="s">
        <v>35136</v>
      </c>
      <c r="C1453" s="2" t="s">
        <v>34929</v>
      </c>
    </row>
    <row r="1454" ht="18.35" spans="1:3">
      <c r="A1454" s="3" t="s">
        <v>35135</v>
      </c>
      <c r="B1454" s="4" t="s">
        <v>35136</v>
      </c>
      <c r="C1454" s="4" t="s">
        <v>34930</v>
      </c>
    </row>
    <row r="1455" ht="18.35" spans="1:3">
      <c r="A1455" s="1" t="s">
        <v>35135</v>
      </c>
      <c r="B1455" s="2" t="s">
        <v>35136</v>
      </c>
      <c r="C1455" s="2" t="s">
        <v>35103</v>
      </c>
    </row>
    <row r="1456" ht="18.35" spans="1:3">
      <c r="A1456" s="3" t="s">
        <v>35135</v>
      </c>
      <c r="B1456" s="4" t="s">
        <v>35136</v>
      </c>
      <c r="C1456" s="4" t="s">
        <v>35031</v>
      </c>
    </row>
    <row r="1457" ht="18.35" spans="1:3">
      <c r="A1457" s="1" t="s">
        <v>35135</v>
      </c>
      <c r="B1457" s="2" t="s">
        <v>35136</v>
      </c>
      <c r="C1457" s="2" t="s">
        <v>35032</v>
      </c>
    </row>
    <row r="1458" ht="18.35" spans="1:3">
      <c r="A1458" s="3" t="s">
        <v>35135</v>
      </c>
      <c r="B1458" s="4" t="s">
        <v>35136</v>
      </c>
      <c r="C1458" s="4" t="s">
        <v>34832</v>
      </c>
    </row>
    <row r="1459" ht="18.35" spans="1:3">
      <c r="A1459" s="1" t="s">
        <v>35135</v>
      </c>
      <c r="B1459" s="2" t="s">
        <v>35136</v>
      </c>
      <c r="C1459" s="2" t="s">
        <v>35169</v>
      </c>
    </row>
    <row r="1460" ht="18.35" spans="1:3">
      <c r="A1460" s="3" t="s">
        <v>35135</v>
      </c>
      <c r="B1460" s="4" t="s">
        <v>35136</v>
      </c>
      <c r="C1460" s="4" t="s">
        <v>34931</v>
      </c>
    </row>
    <row r="1461" ht="18.35" spans="1:3">
      <c r="A1461" s="1" t="s">
        <v>35135</v>
      </c>
      <c r="B1461" s="2" t="s">
        <v>35136</v>
      </c>
      <c r="C1461" s="2" t="s">
        <v>35170</v>
      </c>
    </row>
    <row r="1462" ht="18.35" spans="1:3">
      <c r="A1462" s="3" t="s">
        <v>35135</v>
      </c>
      <c r="B1462" s="4" t="s">
        <v>35136</v>
      </c>
      <c r="C1462" s="4" t="s">
        <v>35104</v>
      </c>
    </row>
    <row r="1463" ht="18.35" spans="1:3">
      <c r="A1463" s="1" t="s">
        <v>35135</v>
      </c>
      <c r="B1463" s="2" t="s">
        <v>35136</v>
      </c>
      <c r="C1463" s="2" t="s">
        <v>34337</v>
      </c>
    </row>
    <row r="1464" ht="18.35" spans="1:3">
      <c r="A1464" s="3" t="s">
        <v>35135</v>
      </c>
      <c r="B1464" s="4" t="s">
        <v>35136</v>
      </c>
      <c r="C1464" s="4" t="s">
        <v>34834</v>
      </c>
    </row>
    <row r="1465" ht="18.35" spans="1:3">
      <c r="A1465" s="1" t="s">
        <v>35135</v>
      </c>
      <c r="B1465" s="2" t="s">
        <v>35136</v>
      </c>
      <c r="C1465" s="2" t="s">
        <v>35033</v>
      </c>
    </row>
    <row r="1466" ht="18.35" spans="1:3">
      <c r="A1466" s="3" t="s">
        <v>35135</v>
      </c>
      <c r="B1466" s="4" t="s">
        <v>35136</v>
      </c>
      <c r="C1466" s="4" t="s">
        <v>35105</v>
      </c>
    </row>
    <row r="1467" ht="18.35" spans="1:3">
      <c r="A1467" s="1" t="s">
        <v>35135</v>
      </c>
      <c r="B1467" s="2" t="s">
        <v>35136</v>
      </c>
      <c r="C1467" s="2" t="s">
        <v>35106</v>
      </c>
    </row>
    <row r="1468" ht="18.35" spans="1:3">
      <c r="A1468" s="3" t="s">
        <v>35135</v>
      </c>
      <c r="B1468" s="4" t="s">
        <v>35136</v>
      </c>
      <c r="C1468" s="4" t="s">
        <v>34363</v>
      </c>
    </row>
    <row r="1469" ht="18.35" spans="1:3">
      <c r="A1469" s="1" t="s">
        <v>35135</v>
      </c>
      <c r="B1469" s="2" t="s">
        <v>35136</v>
      </c>
      <c r="C1469" s="2" t="s">
        <v>35107</v>
      </c>
    </row>
    <row r="1470" ht="18.35" spans="1:3">
      <c r="A1470" s="3" t="s">
        <v>35135</v>
      </c>
      <c r="B1470" s="4" t="s">
        <v>35136</v>
      </c>
      <c r="C1470" s="4" t="s">
        <v>35044</v>
      </c>
    </row>
    <row r="1471" ht="18.35" spans="1:3">
      <c r="A1471" s="1" t="s">
        <v>35135</v>
      </c>
      <c r="B1471" s="2" t="s">
        <v>35136</v>
      </c>
      <c r="C1471" s="2" t="s">
        <v>35108</v>
      </c>
    </row>
    <row r="1472" ht="18.35" spans="1:3">
      <c r="A1472" s="3" t="s">
        <v>35135</v>
      </c>
      <c r="B1472" s="4" t="s">
        <v>35136</v>
      </c>
      <c r="C1472" s="4" t="s">
        <v>34339</v>
      </c>
    </row>
    <row r="1473" ht="18.35" spans="1:3">
      <c r="A1473" s="1" t="s">
        <v>35135</v>
      </c>
      <c r="B1473" s="2" t="s">
        <v>35136</v>
      </c>
      <c r="C1473" s="2" t="s">
        <v>34426</v>
      </c>
    </row>
    <row r="1474" ht="18.35" spans="1:3">
      <c r="A1474" s="3" t="s">
        <v>35135</v>
      </c>
      <c r="B1474" s="4" t="s">
        <v>35136</v>
      </c>
      <c r="C1474" s="4" t="s">
        <v>34427</v>
      </c>
    </row>
    <row r="1475" ht="18.35" spans="1:3">
      <c r="A1475" s="1" t="s">
        <v>35135</v>
      </c>
      <c r="B1475" s="2" t="s">
        <v>35136</v>
      </c>
      <c r="C1475" s="2" t="s">
        <v>34944</v>
      </c>
    </row>
    <row r="1476" ht="18.35" spans="1:3">
      <c r="A1476" s="3" t="s">
        <v>35135</v>
      </c>
      <c r="B1476" s="4" t="s">
        <v>35136</v>
      </c>
      <c r="C1476" s="4" t="s">
        <v>35109</v>
      </c>
    </row>
    <row r="1477" ht="18.35" spans="1:3">
      <c r="A1477" s="1" t="s">
        <v>35135</v>
      </c>
      <c r="B1477" s="2" t="s">
        <v>35136</v>
      </c>
      <c r="C1477" s="2" t="s">
        <v>35045</v>
      </c>
    </row>
    <row r="1478" ht="18.35" spans="1:3">
      <c r="A1478" s="3" t="s">
        <v>35135</v>
      </c>
      <c r="B1478" s="4" t="s">
        <v>35136</v>
      </c>
      <c r="C1478" s="4" t="s">
        <v>35171</v>
      </c>
    </row>
    <row r="1479" ht="18.35" spans="1:3">
      <c r="A1479" s="1" t="s">
        <v>35135</v>
      </c>
      <c r="B1479" s="2" t="s">
        <v>35136</v>
      </c>
      <c r="C1479" s="2" t="s">
        <v>35172</v>
      </c>
    </row>
    <row r="1480" ht="18.35" spans="1:3">
      <c r="A1480" s="3" t="s">
        <v>35135</v>
      </c>
      <c r="B1480" s="4" t="s">
        <v>35136</v>
      </c>
      <c r="C1480" s="4" t="s">
        <v>35110</v>
      </c>
    </row>
    <row r="1481" ht="18.35" spans="1:3">
      <c r="A1481" s="1" t="s">
        <v>35135</v>
      </c>
      <c r="B1481" s="2" t="s">
        <v>35136</v>
      </c>
      <c r="C1481" s="2" t="s">
        <v>35111</v>
      </c>
    </row>
    <row r="1482" ht="18.35" spans="1:3">
      <c r="A1482" s="3" t="s">
        <v>35135</v>
      </c>
      <c r="B1482" s="4" t="s">
        <v>35136</v>
      </c>
      <c r="C1482" s="4" t="s">
        <v>35112</v>
      </c>
    </row>
    <row r="1483" ht="18.35" spans="1:3">
      <c r="A1483" s="1" t="s">
        <v>35135</v>
      </c>
      <c r="B1483" s="2" t="s">
        <v>35136</v>
      </c>
      <c r="C1483" s="2" t="s">
        <v>34734</v>
      </c>
    </row>
    <row r="1484" ht="18.35" spans="1:3">
      <c r="A1484" s="3" t="s">
        <v>35135</v>
      </c>
      <c r="B1484" s="4" t="s">
        <v>35136</v>
      </c>
      <c r="C1484" s="4" t="s">
        <v>35113</v>
      </c>
    </row>
    <row r="1485" ht="18.35" spans="1:3">
      <c r="A1485" s="1" t="s">
        <v>35135</v>
      </c>
      <c r="B1485" s="2" t="s">
        <v>35136</v>
      </c>
      <c r="C1485" s="2" t="s">
        <v>35114</v>
      </c>
    </row>
    <row r="1486" ht="18.35" spans="1:3">
      <c r="A1486" s="3" t="s">
        <v>35135</v>
      </c>
      <c r="B1486" s="4" t="s">
        <v>35136</v>
      </c>
      <c r="C1486" s="4" t="s">
        <v>35023</v>
      </c>
    </row>
    <row r="1487" ht="18.35" spans="1:3">
      <c r="A1487" s="1" t="s">
        <v>35135</v>
      </c>
      <c r="B1487" s="2" t="s">
        <v>35136</v>
      </c>
      <c r="C1487" s="2" t="s">
        <v>35068</v>
      </c>
    </row>
    <row r="1488" ht="18.35" spans="1:3">
      <c r="A1488" s="3" t="s">
        <v>35135</v>
      </c>
      <c r="B1488" s="4" t="s">
        <v>35136</v>
      </c>
      <c r="C1488" s="4" t="s">
        <v>35115</v>
      </c>
    </row>
    <row r="1489" ht="18.35" spans="1:3">
      <c r="A1489" s="1" t="s">
        <v>35135</v>
      </c>
      <c r="B1489" s="2" t="s">
        <v>35136</v>
      </c>
      <c r="C1489" s="2" t="s">
        <v>34366</v>
      </c>
    </row>
    <row r="1490" ht="18.35" spans="1:3">
      <c r="A1490" s="3" t="s">
        <v>35135</v>
      </c>
      <c r="B1490" s="4" t="s">
        <v>35136</v>
      </c>
      <c r="C1490" s="4" t="s">
        <v>34738</v>
      </c>
    </row>
    <row r="1491" ht="18.35" spans="1:3">
      <c r="A1491" s="1" t="s">
        <v>35135</v>
      </c>
      <c r="B1491" s="2" t="s">
        <v>35136</v>
      </c>
      <c r="C1491" s="2" t="s">
        <v>35173</v>
      </c>
    </row>
    <row r="1492" ht="18.35" spans="1:3">
      <c r="A1492" s="3" t="s">
        <v>35135</v>
      </c>
      <c r="B1492" s="4" t="s">
        <v>35136</v>
      </c>
      <c r="C1492" s="4" t="s">
        <v>35118</v>
      </c>
    </row>
    <row r="1493" ht="18.35" spans="1:3">
      <c r="A1493" s="1" t="s">
        <v>35135</v>
      </c>
      <c r="B1493" s="2" t="s">
        <v>35136</v>
      </c>
      <c r="C1493" s="2" t="s">
        <v>34367</v>
      </c>
    </row>
    <row r="1494" ht="18.35" spans="1:3">
      <c r="A1494" s="3" t="s">
        <v>35135</v>
      </c>
      <c r="B1494" s="4" t="s">
        <v>35136</v>
      </c>
      <c r="C1494" s="4" t="s">
        <v>34368</v>
      </c>
    </row>
    <row r="1495" ht="18.35" spans="1:3">
      <c r="A1495" s="1" t="s">
        <v>35135</v>
      </c>
      <c r="B1495" s="2" t="s">
        <v>35136</v>
      </c>
      <c r="C1495" s="2" t="s">
        <v>35174</v>
      </c>
    </row>
    <row r="1496" ht="18.35" spans="1:3">
      <c r="A1496" s="3" t="s">
        <v>35135</v>
      </c>
      <c r="B1496" s="4" t="s">
        <v>35136</v>
      </c>
      <c r="C1496" s="4" t="s">
        <v>35069</v>
      </c>
    </row>
    <row r="1497" ht="18.35" spans="1:3">
      <c r="A1497" s="1" t="s">
        <v>35135</v>
      </c>
      <c r="B1497" s="2" t="s">
        <v>35136</v>
      </c>
      <c r="C1497" s="2" t="s">
        <v>35070</v>
      </c>
    </row>
    <row r="1498" ht="18.35" spans="1:3">
      <c r="A1498" s="3" t="s">
        <v>35135</v>
      </c>
      <c r="B1498" s="4" t="s">
        <v>35136</v>
      </c>
      <c r="C1498" s="4" t="s">
        <v>35071</v>
      </c>
    </row>
    <row r="1499" ht="18.35" spans="1:3">
      <c r="A1499" s="1" t="s">
        <v>35135</v>
      </c>
      <c r="B1499" s="2" t="s">
        <v>35136</v>
      </c>
      <c r="C1499" s="2" t="s">
        <v>34743</v>
      </c>
    </row>
    <row r="1500" ht="18.35" spans="1:3">
      <c r="A1500" s="3" t="s">
        <v>35135</v>
      </c>
      <c r="B1500" s="4" t="s">
        <v>35136</v>
      </c>
      <c r="C1500" s="4" t="s">
        <v>34744</v>
      </c>
    </row>
    <row r="1501" ht="18.35" spans="1:3">
      <c r="A1501" s="1" t="s">
        <v>35135</v>
      </c>
      <c r="B1501" s="2" t="s">
        <v>35136</v>
      </c>
      <c r="C1501" s="2" t="s">
        <v>35072</v>
      </c>
    </row>
    <row r="1502" ht="18.35" spans="1:3">
      <c r="A1502" s="3" t="s">
        <v>35135</v>
      </c>
      <c r="B1502" s="4" t="s">
        <v>35136</v>
      </c>
      <c r="C1502" s="4" t="s">
        <v>34407</v>
      </c>
    </row>
    <row r="1503" ht="18.35" spans="1:3">
      <c r="A1503" s="1" t="s">
        <v>35135</v>
      </c>
      <c r="B1503" s="2" t="s">
        <v>35136</v>
      </c>
      <c r="C1503" s="2" t="s">
        <v>35119</v>
      </c>
    </row>
    <row r="1504" ht="18.35" spans="1:3">
      <c r="A1504" s="3" t="s">
        <v>35135</v>
      </c>
      <c r="B1504" s="4" t="s">
        <v>35136</v>
      </c>
      <c r="C1504" s="4" t="s">
        <v>34436</v>
      </c>
    </row>
    <row r="1505" ht="18.35" spans="1:3">
      <c r="A1505" s="1" t="s">
        <v>35135</v>
      </c>
      <c r="B1505" s="2" t="s">
        <v>35136</v>
      </c>
      <c r="C1505" s="2" t="s">
        <v>34549</v>
      </c>
    </row>
    <row r="1506" ht="18.35" spans="1:3">
      <c r="A1506" s="3" t="s">
        <v>35135</v>
      </c>
      <c r="B1506" s="4" t="s">
        <v>35136</v>
      </c>
      <c r="C1506" s="4" t="s">
        <v>35120</v>
      </c>
    </row>
    <row r="1507" ht="18.35" spans="1:3">
      <c r="A1507" s="1" t="s">
        <v>35135</v>
      </c>
      <c r="B1507" s="2" t="s">
        <v>35136</v>
      </c>
      <c r="C1507" s="2" t="s">
        <v>35121</v>
      </c>
    </row>
    <row r="1508" ht="18.35" spans="1:3">
      <c r="A1508" s="3" t="s">
        <v>35135</v>
      </c>
      <c r="B1508" s="4" t="s">
        <v>35136</v>
      </c>
      <c r="C1508" s="4" t="s">
        <v>34647</v>
      </c>
    </row>
    <row r="1509" ht="18.35" spans="1:3">
      <c r="A1509" s="1" t="s">
        <v>35135</v>
      </c>
      <c r="B1509" s="2" t="s">
        <v>35136</v>
      </c>
      <c r="C1509" s="2" t="s">
        <v>35122</v>
      </c>
    </row>
    <row r="1510" ht="18.35" spans="1:3">
      <c r="A1510" s="3" t="s">
        <v>35135</v>
      </c>
      <c r="B1510" s="4" t="s">
        <v>35136</v>
      </c>
      <c r="C1510" s="4" t="s">
        <v>35175</v>
      </c>
    </row>
    <row r="1511" ht="18.35" spans="1:3">
      <c r="A1511" s="1" t="s">
        <v>35135</v>
      </c>
      <c r="B1511" s="2" t="s">
        <v>35136</v>
      </c>
      <c r="C1511" s="2" t="s">
        <v>34762</v>
      </c>
    </row>
    <row r="1512" ht="18.35" spans="1:3">
      <c r="A1512" s="3" t="s">
        <v>35135</v>
      </c>
      <c r="B1512" s="4" t="s">
        <v>35136</v>
      </c>
      <c r="C1512" s="4" t="s">
        <v>35176</v>
      </c>
    </row>
    <row r="1513" ht="18.35" spans="1:3">
      <c r="A1513" s="1" t="s">
        <v>35135</v>
      </c>
      <c r="B1513" s="2" t="s">
        <v>35136</v>
      </c>
      <c r="C1513" s="2" t="s">
        <v>34653</v>
      </c>
    </row>
    <row r="1514" ht="18.35" spans="1:3">
      <c r="A1514" s="3" t="s">
        <v>35135</v>
      </c>
      <c r="B1514" s="4" t="s">
        <v>35136</v>
      </c>
      <c r="C1514" s="4" t="s">
        <v>34373</v>
      </c>
    </row>
    <row r="1515" ht="18.35" spans="1:3">
      <c r="A1515" s="1" t="s">
        <v>35135</v>
      </c>
      <c r="B1515" s="2" t="s">
        <v>35136</v>
      </c>
      <c r="C1515" s="2" t="s">
        <v>35177</v>
      </c>
    </row>
    <row r="1516" ht="18.35" spans="1:3">
      <c r="A1516" s="3" t="s">
        <v>35135</v>
      </c>
      <c r="B1516" s="4" t="s">
        <v>35136</v>
      </c>
      <c r="C1516" s="4" t="s">
        <v>34500</v>
      </c>
    </row>
    <row r="1517" ht="18.35" spans="1:3">
      <c r="A1517" s="1" t="s">
        <v>35135</v>
      </c>
      <c r="B1517" s="2" t="s">
        <v>35136</v>
      </c>
      <c r="C1517" s="2" t="s">
        <v>35178</v>
      </c>
    </row>
    <row r="1518" ht="18.35" spans="1:3">
      <c r="A1518" s="3" t="s">
        <v>35135</v>
      </c>
      <c r="B1518" s="4" t="s">
        <v>35136</v>
      </c>
      <c r="C1518" s="4" t="s">
        <v>35123</v>
      </c>
    </row>
    <row r="1519" ht="18.35" spans="1:3">
      <c r="A1519" s="1" t="s">
        <v>35135</v>
      </c>
      <c r="B1519" s="2" t="s">
        <v>35136</v>
      </c>
      <c r="C1519" s="2" t="s">
        <v>35037</v>
      </c>
    </row>
    <row r="1520" ht="18.35" spans="1:3">
      <c r="A1520" s="3" t="s">
        <v>35135</v>
      </c>
      <c r="B1520" s="4" t="s">
        <v>35136</v>
      </c>
      <c r="C1520" s="4" t="s">
        <v>35073</v>
      </c>
    </row>
    <row r="1521" ht="18.35" spans="1:3">
      <c r="A1521" s="1" t="s">
        <v>35135</v>
      </c>
      <c r="B1521" s="2" t="s">
        <v>35136</v>
      </c>
      <c r="C1521" s="2" t="s">
        <v>34469</v>
      </c>
    </row>
    <row r="1522" ht="18.35" spans="1:3">
      <c r="A1522" s="3" t="s">
        <v>35135</v>
      </c>
      <c r="B1522" s="4" t="s">
        <v>35136</v>
      </c>
      <c r="C1522" s="4" t="s">
        <v>35124</v>
      </c>
    </row>
    <row r="1523" ht="18.35" spans="1:3">
      <c r="A1523" s="1" t="s">
        <v>35135</v>
      </c>
      <c r="B1523" s="2" t="s">
        <v>35136</v>
      </c>
      <c r="C1523" s="2" t="s">
        <v>35047</v>
      </c>
    </row>
    <row r="1524" ht="18.35" spans="1:3">
      <c r="A1524" s="3" t="s">
        <v>35135</v>
      </c>
      <c r="B1524" s="4" t="s">
        <v>35136</v>
      </c>
      <c r="C1524" s="4" t="s">
        <v>34345</v>
      </c>
    </row>
    <row r="1525" ht="18.35" spans="1:3">
      <c r="A1525" s="1" t="s">
        <v>35135</v>
      </c>
      <c r="B1525" s="2" t="s">
        <v>35136</v>
      </c>
      <c r="C1525" s="2" t="s">
        <v>35125</v>
      </c>
    </row>
    <row r="1526" ht="18.35" spans="1:3">
      <c r="A1526" s="3" t="s">
        <v>35135</v>
      </c>
      <c r="B1526" s="4" t="s">
        <v>35136</v>
      </c>
      <c r="C1526" s="4" t="s">
        <v>35126</v>
      </c>
    </row>
    <row r="1527" ht="18.35" spans="1:3">
      <c r="A1527" s="1" t="s">
        <v>35135</v>
      </c>
      <c r="B1527" s="2" t="s">
        <v>35136</v>
      </c>
      <c r="C1527" s="2" t="s">
        <v>35179</v>
      </c>
    </row>
    <row r="1528" ht="18.35" spans="1:3">
      <c r="A1528" s="3" t="s">
        <v>35135</v>
      </c>
      <c r="B1528" s="4" t="s">
        <v>35136</v>
      </c>
      <c r="C1528" s="4" t="s">
        <v>35127</v>
      </c>
    </row>
    <row r="1529" ht="18.35" spans="1:3">
      <c r="A1529" s="1" t="s">
        <v>35135</v>
      </c>
      <c r="B1529" s="2" t="s">
        <v>35136</v>
      </c>
      <c r="C1529" s="2" t="s">
        <v>35128</v>
      </c>
    </row>
    <row r="1530" ht="18.35" spans="1:3">
      <c r="A1530" s="3" t="s">
        <v>35135</v>
      </c>
      <c r="B1530" s="4" t="s">
        <v>35136</v>
      </c>
      <c r="C1530" s="4" t="s">
        <v>35180</v>
      </c>
    </row>
    <row r="1531" ht="18.35" spans="1:3">
      <c r="A1531" s="1" t="s">
        <v>35135</v>
      </c>
      <c r="B1531" s="2" t="s">
        <v>35136</v>
      </c>
      <c r="C1531" s="2" t="s">
        <v>34693</v>
      </c>
    </row>
    <row r="1532" ht="18.35" spans="1:3">
      <c r="A1532" s="3" t="s">
        <v>35135</v>
      </c>
      <c r="B1532" s="4" t="s">
        <v>35136</v>
      </c>
      <c r="C1532" s="4" t="s">
        <v>34794</v>
      </c>
    </row>
    <row r="1533" ht="18.35" spans="1:3">
      <c r="A1533" s="1" t="s">
        <v>35135</v>
      </c>
      <c r="B1533" s="2" t="s">
        <v>35136</v>
      </c>
      <c r="C1533" s="2" t="s">
        <v>35130</v>
      </c>
    </row>
    <row r="1534" ht="18.35" spans="1:3">
      <c r="A1534" s="3" t="s">
        <v>35135</v>
      </c>
      <c r="B1534" s="4" t="s">
        <v>35136</v>
      </c>
      <c r="C1534" s="4" t="s">
        <v>34346</v>
      </c>
    </row>
    <row r="1535" ht="18.35" spans="1:3">
      <c r="A1535" s="1" t="s">
        <v>35135</v>
      </c>
      <c r="B1535" s="2" t="s">
        <v>35136</v>
      </c>
      <c r="C1535" s="2" t="s">
        <v>35076</v>
      </c>
    </row>
    <row r="1536" ht="18.35" spans="1:3">
      <c r="A1536" s="3" t="s">
        <v>35135</v>
      </c>
      <c r="B1536" s="4" t="s">
        <v>35136</v>
      </c>
      <c r="C1536" s="4" t="s">
        <v>34348</v>
      </c>
    </row>
    <row r="1537" ht="18.35" spans="1:3">
      <c r="A1537" s="1" t="s">
        <v>35135</v>
      </c>
      <c r="B1537" s="2" t="s">
        <v>35136</v>
      </c>
      <c r="C1537" s="2" t="s">
        <v>35040</v>
      </c>
    </row>
    <row r="1538" ht="18.35" spans="1:3">
      <c r="A1538" s="3" t="s">
        <v>35135</v>
      </c>
      <c r="B1538" s="4" t="s">
        <v>35136</v>
      </c>
      <c r="C1538" s="4" t="s">
        <v>34350</v>
      </c>
    </row>
    <row r="1539" ht="18.35" spans="1:3">
      <c r="A1539" s="1" t="s">
        <v>35135</v>
      </c>
      <c r="B1539" s="2" t="s">
        <v>35136</v>
      </c>
      <c r="C1539" s="2" t="s">
        <v>34804</v>
      </c>
    </row>
    <row r="1540" ht="18.35" spans="1:3">
      <c r="A1540" s="3" t="s">
        <v>35135</v>
      </c>
      <c r="B1540" s="4" t="s">
        <v>35136</v>
      </c>
      <c r="C1540" s="4" t="s">
        <v>34351</v>
      </c>
    </row>
    <row r="1541" ht="18.35" spans="1:3">
      <c r="A1541" s="1" t="s">
        <v>35135</v>
      </c>
      <c r="B1541" s="2" t="s">
        <v>35136</v>
      </c>
      <c r="C1541" s="2" t="s">
        <v>35181</v>
      </c>
    </row>
    <row r="1542" ht="18.35" spans="1:3">
      <c r="A1542" s="3" t="s">
        <v>35135</v>
      </c>
      <c r="B1542" s="4" t="s">
        <v>35136</v>
      </c>
      <c r="C1542" s="4" t="s">
        <v>35131</v>
      </c>
    </row>
    <row r="1543" ht="18.35" spans="1:3">
      <c r="A1543" s="1" t="s">
        <v>35135</v>
      </c>
      <c r="B1543" s="2" t="s">
        <v>35136</v>
      </c>
      <c r="C1543" s="2" t="s">
        <v>34702</v>
      </c>
    </row>
    <row r="1544" ht="18.35" spans="1:3">
      <c r="A1544" s="3" t="s">
        <v>35135</v>
      </c>
      <c r="B1544" s="4" t="s">
        <v>35136</v>
      </c>
      <c r="C1544" s="4" t="s">
        <v>35182</v>
      </c>
    </row>
    <row r="1545" ht="18.35" spans="1:3">
      <c r="A1545" s="1" t="s">
        <v>35135</v>
      </c>
      <c r="B1545" s="2" t="s">
        <v>35136</v>
      </c>
      <c r="C1545" s="2" t="s">
        <v>34378</v>
      </c>
    </row>
    <row r="1546" ht="18.35" spans="1:3">
      <c r="A1546" s="3" t="s">
        <v>35135</v>
      </c>
      <c r="B1546" s="4" t="s">
        <v>35136</v>
      </c>
      <c r="C1546" s="4" t="s">
        <v>35183</v>
      </c>
    </row>
    <row r="1547" ht="18.35" spans="1:3">
      <c r="A1547" s="1" t="s">
        <v>35135</v>
      </c>
      <c r="B1547" s="2" t="s">
        <v>35136</v>
      </c>
      <c r="C1547" s="2" t="s">
        <v>34997</v>
      </c>
    </row>
    <row r="1548" ht="18.35" spans="1:3">
      <c r="A1548" s="3" t="s">
        <v>35135</v>
      </c>
      <c r="B1548" s="4" t="s">
        <v>35136</v>
      </c>
      <c r="C1548" s="4" t="s">
        <v>34999</v>
      </c>
    </row>
    <row r="1549" ht="18.35" spans="1:3">
      <c r="A1549" s="1" t="s">
        <v>35135</v>
      </c>
      <c r="B1549" s="2" t="s">
        <v>35136</v>
      </c>
      <c r="C1549" s="2" t="s">
        <v>35077</v>
      </c>
    </row>
    <row r="1550" ht="18.35" spans="1:3">
      <c r="A1550" s="3" t="s">
        <v>35135</v>
      </c>
      <c r="B1550" s="4" t="s">
        <v>35136</v>
      </c>
      <c r="C1550" s="4" t="s">
        <v>35184</v>
      </c>
    </row>
    <row r="1551" ht="18.35" spans="1:3">
      <c r="A1551" s="1" t="s">
        <v>35135</v>
      </c>
      <c r="B1551" s="2" t="s">
        <v>35136</v>
      </c>
      <c r="C1551" s="2" t="s">
        <v>35132</v>
      </c>
    </row>
    <row r="1552" ht="18.35" spans="1:3">
      <c r="A1552" s="3" t="s">
        <v>35135</v>
      </c>
      <c r="B1552" s="4" t="s">
        <v>35136</v>
      </c>
      <c r="C1552" s="4" t="s">
        <v>35185</v>
      </c>
    </row>
    <row r="1553" ht="18.35" spans="1:3">
      <c r="A1553" s="1" t="s">
        <v>35135</v>
      </c>
      <c r="B1553" s="2" t="s">
        <v>35136</v>
      </c>
      <c r="C1553" s="2" t="s">
        <v>35079</v>
      </c>
    </row>
    <row r="1554" ht="18.35" spans="1:3">
      <c r="A1554" s="3" t="s">
        <v>35135</v>
      </c>
      <c r="B1554" s="4" t="s">
        <v>35136</v>
      </c>
      <c r="C1554" s="4" t="s">
        <v>35080</v>
      </c>
    </row>
    <row r="1555" ht="18.35" spans="1:3">
      <c r="A1555" s="1" t="s">
        <v>35135</v>
      </c>
      <c r="B1555" s="2" t="s">
        <v>35136</v>
      </c>
      <c r="C1555" s="2" t="s">
        <v>35081</v>
      </c>
    </row>
    <row r="1556" ht="18.35" spans="1:3">
      <c r="A1556" s="3" t="s">
        <v>35135</v>
      </c>
      <c r="B1556" s="4" t="s">
        <v>35136</v>
      </c>
      <c r="C1556" s="4" t="s">
        <v>35133</v>
      </c>
    </row>
    <row r="1557" ht="18.35" spans="1:3">
      <c r="A1557" s="1" t="s">
        <v>35135</v>
      </c>
      <c r="B1557" s="2" t="s">
        <v>35136</v>
      </c>
      <c r="C1557" s="2" t="s">
        <v>34819</v>
      </c>
    </row>
    <row r="1558" ht="18.35" spans="1:3">
      <c r="A1558" s="3" t="s">
        <v>35135</v>
      </c>
      <c r="B1558" s="4" t="s">
        <v>35136</v>
      </c>
      <c r="C1558" s="4" t="s">
        <v>34918</v>
      </c>
    </row>
    <row r="1559" ht="18.35" spans="1:3">
      <c r="A1559" s="1" t="s">
        <v>35135</v>
      </c>
      <c r="B1559" s="2" t="s">
        <v>35136</v>
      </c>
      <c r="C1559" s="2" t="s">
        <v>34354</v>
      </c>
    </row>
    <row r="1560" ht="18.35" spans="1:3">
      <c r="A1560" s="3" t="s">
        <v>35135</v>
      </c>
      <c r="B1560" s="4" t="s">
        <v>35136</v>
      </c>
      <c r="C1560" s="4" t="s">
        <v>34355</v>
      </c>
    </row>
    <row r="1561" ht="18.35" spans="1:3">
      <c r="A1561" s="1" t="s">
        <v>35135</v>
      </c>
      <c r="B1561" s="2" t="s">
        <v>35136</v>
      </c>
      <c r="C1561" s="2" t="s">
        <v>34356</v>
      </c>
    </row>
    <row r="1562" ht="18.35" spans="1:3">
      <c r="A1562" s="3" t="s">
        <v>35135</v>
      </c>
      <c r="B1562" s="4" t="s">
        <v>35136</v>
      </c>
      <c r="C1562" s="4" t="s">
        <v>34379</v>
      </c>
    </row>
    <row r="1563" ht="18.35" spans="1:3">
      <c r="A1563" s="1" t="s">
        <v>35186</v>
      </c>
      <c r="B1563" s="2" t="s">
        <v>35187</v>
      </c>
      <c r="C1563" s="2" t="s">
        <v>34342</v>
      </c>
    </row>
    <row r="1564" ht="18.35" spans="1:3">
      <c r="A1564" s="3" t="s">
        <v>35186</v>
      </c>
      <c r="B1564" s="4" t="s">
        <v>35187</v>
      </c>
      <c r="C1564" s="4" t="s">
        <v>34362</v>
      </c>
    </row>
    <row r="1565" ht="18.35" spans="1:3">
      <c r="A1565" s="1" t="s">
        <v>35186</v>
      </c>
      <c r="B1565" s="2" t="s">
        <v>35187</v>
      </c>
      <c r="C1565" s="2" t="s">
        <v>34337</v>
      </c>
    </row>
    <row r="1566" ht="18.35" spans="1:3">
      <c r="A1566" s="3" t="s">
        <v>35186</v>
      </c>
      <c r="B1566" s="4" t="s">
        <v>35187</v>
      </c>
      <c r="C1566" s="4" t="s">
        <v>34338</v>
      </c>
    </row>
    <row r="1567" ht="18.35" spans="1:3">
      <c r="A1567" s="1" t="s">
        <v>35186</v>
      </c>
      <c r="B1567" s="2" t="s">
        <v>35187</v>
      </c>
      <c r="C1567" s="2" t="s">
        <v>34363</v>
      </c>
    </row>
    <row r="1568" ht="18.35" spans="1:3">
      <c r="A1568" s="3" t="s">
        <v>35186</v>
      </c>
      <c r="B1568" s="4" t="s">
        <v>35187</v>
      </c>
      <c r="C1568" s="4" t="s">
        <v>34339</v>
      </c>
    </row>
    <row r="1569" ht="18.35" spans="1:3">
      <c r="A1569" s="1" t="s">
        <v>35186</v>
      </c>
      <c r="B1569" s="2" t="s">
        <v>35187</v>
      </c>
      <c r="C1569" s="2" t="s">
        <v>34364</v>
      </c>
    </row>
    <row r="1570" ht="18.35" spans="1:3">
      <c r="A1570" s="3" t="s">
        <v>35186</v>
      </c>
      <c r="B1570" s="4" t="s">
        <v>35187</v>
      </c>
      <c r="C1570" s="4" t="s">
        <v>34365</v>
      </c>
    </row>
    <row r="1571" ht="18.35" spans="1:3">
      <c r="A1571" s="1" t="s">
        <v>35186</v>
      </c>
      <c r="B1571" s="2" t="s">
        <v>35187</v>
      </c>
      <c r="C1571" s="2" t="s">
        <v>34366</v>
      </c>
    </row>
    <row r="1572" ht="18.35" spans="1:3">
      <c r="A1572" s="3" t="s">
        <v>35186</v>
      </c>
      <c r="B1572" s="4" t="s">
        <v>35187</v>
      </c>
      <c r="C1572" s="4" t="s">
        <v>34360</v>
      </c>
    </row>
    <row r="1573" ht="18.35" spans="1:3">
      <c r="A1573" s="1" t="s">
        <v>35186</v>
      </c>
      <c r="B1573" s="2" t="s">
        <v>35187</v>
      </c>
      <c r="C1573" s="2" t="s">
        <v>34367</v>
      </c>
    </row>
    <row r="1574" ht="18.35" spans="1:3">
      <c r="A1574" s="3" t="s">
        <v>35186</v>
      </c>
      <c r="B1574" s="4" t="s">
        <v>35187</v>
      </c>
      <c r="C1574" s="4" t="s">
        <v>34368</v>
      </c>
    </row>
    <row r="1575" ht="18.35" spans="1:3">
      <c r="A1575" s="1" t="s">
        <v>35186</v>
      </c>
      <c r="B1575" s="2" t="s">
        <v>35187</v>
      </c>
      <c r="C1575" s="2" t="s">
        <v>34340</v>
      </c>
    </row>
    <row r="1576" ht="18.35" spans="1:3">
      <c r="A1576" s="3" t="s">
        <v>35186</v>
      </c>
      <c r="B1576" s="4" t="s">
        <v>35187</v>
      </c>
      <c r="C1576" s="4" t="s">
        <v>34341</v>
      </c>
    </row>
    <row r="1577" ht="18.35" spans="1:3">
      <c r="A1577" s="1" t="s">
        <v>35186</v>
      </c>
      <c r="B1577" s="2" t="s">
        <v>35187</v>
      </c>
      <c r="C1577" s="2" t="s">
        <v>34370</v>
      </c>
    </row>
    <row r="1578" ht="18.35" spans="1:3">
      <c r="A1578" s="3" t="s">
        <v>35186</v>
      </c>
      <c r="B1578" s="4" t="s">
        <v>35187</v>
      </c>
      <c r="C1578" s="4" t="s">
        <v>34371</v>
      </c>
    </row>
    <row r="1579" ht="18.35" spans="1:3">
      <c r="A1579" s="1" t="s">
        <v>35186</v>
      </c>
      <c r="B1579" s="2" t="s">
        <v>35187</v>
      </c>
      <c r="C1579" s="2" t="s">
        <v>34372</v>
      </c>
    </row>
    <row r="1580" ht="18.35" spans="1:3">
      <c r="A1580" s="3" t="s">
        <v>35186</v>
      </c>
      <c r="B1580" s="4" t="s">
        <v>35187</v>
      </c>
      <c r="C1580" s="4" t="s">
        <v>34373</v>
      </c>
    </row>
    <row r="1581" ht="18.35" spans="1:3">
      <c r="A1581" s="1" t="s">
        <v>35186</v>
      </c>
      <c r="B1581" s="2" t="s">
        <v>35187</v>
      </c>
      <c r="C1581" s="2" t="s">
        <v>34374</v>
      </c>
    </row>
    <row r="1582" ht="18.35" spans="1:3">
      <c r="A1582" s="3" t="s">
        <v>35186</v>
      </c>
      <c r="B1582" s="4" t="s">
        <v>35187</v>
      </c>
      <c r="C1582" s="4" t="s">
        <v>34344</v>
      </c>
    </row>
    <row r="1583" ht="18.35" spans="1:3">
      <c r="A1583" s="1" t="s">
        <v>35186</v>
      </c>
      <c r="B1583" s="2" t="s">
        <v>35187</v>
      </c>
      <c r="C1583" s="2" t="s">
        <v>34345</v>
      </c>
    </row>
    <row r="1584" ht="18.35" spans="1:3">
      <c r="A1584" s="3" t="s">
        <v>35186</v>
      </c>
      <c r="B1584" s="4" t="s">
        <v>35187</v>
      </c>
      <c r="C1584" s="4" t="s">
        <v>34375</v>
      </c>
    </row>
    <row r="1585" ht="18.35" spans="1:3">
      <c r="A1585" s="1" t="s">
        <v>35186</v>
      </c>
      <c r="B1585" s="2" t="s">
        <v>35187</v>
      </c>
      <c r="C1585" s="2" t="s">
        <v>34348</v>
      </c>
    </row>
    <row r="1586" ht="18.35" spans="1:3">
      <c r="A1586" s="3" t="s">
        <v>35186</v>
      </c>
      <c r="B1586" s="4" t="s">
        <v>35187</v>
      </c>
      <c r="C1586" s="4" t="s">
        <v>34349</v>
      </c>
    </row>
    <row r="1587" ht="18.35" spans="1:3">
      <c r="A1587" s="1" t="s">
        <v>35186</v>
      </c>
      <c r="B1587" s="2" t="s">
        <v>35187</v>
      </c>
      <c r="C1587" s="2" t="s">
        <v>34350</v>
      </c>
    </row>
    <row r="1588" ht="18.35" spans="1:3">
      <c r="A1588" s="3" t="s">
        <v>35186</v>
      </c>
      <c r="B1588" s="4" t="s">
        <v>35187</v>
      </c>
      <c r="C1588" s="4" t="s">
        <v>34351</v>
      </c>
    </row>
    <row r="1589" ht="18.35" spans="1:3">
      <c r="A1589" s="1" t="s">
        <v>35186</v>
      </c>
      <c r="B1589" s="2" t="s">
        <v>35187</v>
      </c>
      <c r="C1589" s="2" t="s">
        <v>34376</v>
      </c>
    </row>
    <row r="1590" ht="18.35" spans="1:3">
      <c r="A1590" s="3" t="s">
        <v>35186</v>
      </c>
      <c r="B1590" s="4" t="s">
        <v>35187</v>
      </c>
      <c r="C1590" s="4" t="s">
        <v>34377</v>
      </c>
    </row>
    <row r="1591" ht="18.35" spans="1:3">
      <c r="A1591" s="1" t="s">
        <v>35186</v>
      </c>
      <c r="B1591" s="2" t="s">
        <v>35187</v>
      </c>
      <c r="C1591" s="2" t="s">
        <v>34378</v>
      </c>
    </row>
    <row r="1592" ht="18.35" spans="1:3">
      <c r="A1592" s="3" t="s">
        <v>35186</v>
      </c>
      <c r="B1592" s="4" t="s">
        <v>35187</v>
      </c>
      <c r="C1592" s="4" t="s">
        <v>34353</v>
      </c>
    </row>
    <row r="1593" ht="18.35" spans="1:3">
      <c r="A1593" s="1" t="s">
        <v>35186</v>
      </c>
      <c r="B1593" s="2" t="s">
        <v>35187</v>
      </c>
      <c r="C1593" s="2" t="s">
        <v>34354</v>
      </c>
    </row>
    <row r="1594" ht="18.35" spans="1:3">
      <c r="A1594" s="3" t="s">
        <v>35186</v>
      </c>
      <c r="B1594" s="4" t="s">
        <v>35187</v>
      </c>
      <c r="C1594" s="4" t="s">
        <v>34355</v>
      </c>
    </row>
    <row r="1595" ht="18.35" spans="1:3">
      <c r="A1595" s="1" t="s">
        <v>35186</v>
      </c>
      <c r="B1595" s="2" t="s">
        <v>35187</v>
      </c>
      <c r="C1595" s="2" t="s">
        <v>34356</v>
      </c>
    </row>
    <row r="1596" ht="18.35" spans="1:3">
      <c r="A1596" s="3" t="s">
        <v>35186</v>
      </c>
      <c r="B1596" s="4" t="s">
        <v>35187</v>
      </c>
      <c r="C1596" s="4" t="s">
        <v>34361</v>
      </c>
    </row>
    <row r="1597" ht="18.35" spans="1:3">
      <c r="A1597" s="1" t="s">
        <v>35186</v>
      </c>
      <c r="B1597" s="2" t="s">
        <v>35187</v>
      </c>
      <c r="C1597" s="2" t="s">
        <v>34379</v>
      </c>
    </row>
    <row r="1598" ht="18.35" spans="1:3">
      <c r="A1598" s="3" t="s">
        <v>35186</v>
      </c>
      <c r="B1598" s="4" t="s">
        <v>35187</v>
      </c>
      <c r="C1598" s="4" t="s">
        <v>34380</v>
      </c>
    </row>
    <row r="1599" ht="18.35" spans="1:3">
      <c r="A1599" s="1" t="s">
        <v>35186</v>
      </c>
      <c r="B1599" s="2" t="s">
        <v>35187</v>
      </c>
      <c r="C1599" s="2" t="s">
        <v>34357</v>
      </c>
    </row>
    <row r="1600" ht="18.35" spans="1:3">
      <c r="A1600" s="1" t="s">
        <v>35188</v>
      </c>
      <c r="B1600" s="2" t="s">
        <v>35189</v>
      </c>
      <c r="C1600" s="2" t="s">
        <v>34383</v>
      </c>
    </row>
    <row r="1601" ht="18.35" spans="1:3">
      <c r="A1601" s="3" t="s">
        <v>35188</v>
      </c>
      <c r="B1601" s="4" t="s">
        <v>35189</v>
      </c>
      <c r="C1601" s="4" t="s">
        <v>34384</v>
      </c>
    </row>
    <row r="1602" ht="18.35" spans="1:3">
      <c r="A1602" s="1" t="s">
        <v>35188</v>
      </c>
      <c r="B1602" s="2" t="s">
        <v>35189</v>
      </c>
      <c r="C1602" s="2" t="s">
        <v>34385</v>
      </c>
    </row>
    <row r="1603" ht="18.35" spans="1:3">
      <c r="A1603" s="3" t="s">
        <v>35188</v>
      </c>
      <c r="B1603" s="4" t="s">
        <v>35189</v>
      </c>
      <c r="C1603" s="4" t="s">
        <v>34386</v>
      </c>
    </row>
    <row r="1604" ht="18.35" spans="1:3">
      <c r="A1604" s="1" t="s">
        <v>35188</v>
      </c>
      <c r="B1604" s="2" t="s">
        <v>35189</v>
      </c>
      <c r="C1604" s="2" t="s">
        <v>34387</v>
      </c>
    </row>
    <row r="1605" ht="18.35" spans="1:3">
      <c r="A1605" s="3" t="s">
        <v>35188</v>
      </c>
      <c r="B1605" s="4" t="s">
        <v>35189</v>
      </c>
      <c r="C1605" s="4" t="s">
        <v>34389</v>
      </c>
    </row>
    <row r="1606" ht="18.35" spans="1:3">
      <c r="A1606" s="1" t="s">
        <v>35188</v>
      </c>
      <c r="B1606" s="2" t="s">
        <v>35189</v>
      </c>
      <c r="C1606" s="2" t="s">
        <v>34388</v>
      </c>
    </row>
    <row r="1607" ht="18.35" spans="1:3">
      <c r="A1607" s="3" t="s">
        <v>35188</v>
      </c>
      <c r="B1607" s="4" t="s">
        <v>35189</v>
      </c>
      <c r="C1607" s="4" t="s">
        <v>34390</v>
      </c>
    </row>
    <row r="1608" ht="18.35" spans="1:3">
      <c r="A1608" s="1" t="s">
        <v>35188</v>
      </c>
      <c r="B1608" s="2" t="s">
        <v>35189</v>
      </c>
      <c r="C1608" s="2" t="s">
        <v>34391</v>
      </c>
    </row>
    <row r="1609" ht="18.35" spans="1:3">
      <c r="A1609" s="3" t="s">
        <v>35188</v>
      </c>
      <c r="B1609" s="4" t="s">
        <v>35189</v>
      </c>
      <c r="C1609" s="4" t="s">
        <v>34392</v>
      </c>
    </row>
    <row r="1610" ht="18.35" spans="1:3">
      <c r="A1610" s="1" t="s">
        <v>35188</v>
      </c>
      <c r="B1610" s="2" t="s">
        <v>35189</v>
      </c>
      <c r="C1610" s="2" t="s">
        <v>34393</v>
      </c>
    </row>
    <row r="1611" ht="18.35" spans="1:3">
      <c r="A1611" s="3" t="s">
        <v>35188</v>
      </c>
      <c r="B1611" s="4" t="s">
        <v>35189</v>
      </c>
      <c r="C1611" s="4" t="s">
        <v>34394</v>
      </c>
    </row>
    <row r="1612" ht="18.35" spans="1:3">
      <c r="A1612" s="1" t="s">
        <v>35188</v>
      </c>
      <c r="B1612" s="2" t="s">
        <v>35189</v>
      </c>
      <c r="C1612" s="2" t="s">
        <v>34395</v>
      </c>
    </row>
    <row r="1613" ht="18.35" spans="1:3">
      <c r="A1613" s="3" t="s">
        <v>35188</v>
      </c>
      <c r="B1613" s="4" t="s">
        <v>35189</v>
      </c>
      <c r="C1613" s="4" t="s">
        <v>34396</v>
      </c>
    </row>
    <row r="1614" ht="18.35" spans="1:3">
      <c r="A1614" s="1" t="s">
        <v>35188</v>
      </c>
      <c r="B1614" s="2" t="s">
        <v>35189</v>
      </c>
      <c r="C1614" s="2" t="s">
        <v>34397</v>
      </c>
    </row>
    <row r="1615" ht="18.35" spans="1:3">
      <c r="A1615" s="3" t="s">
        <v>35188</v>
      </c>
      <c r="B1615" s="4" t="s">
        <v>35189</v>
      </c>
      <c r="C1615" s="4" t="s">
        <v>34398</v>
      </c>
    </row>
    <row r="1616" ht="18.35" spans="1:3">
      <c r="A1616" s="1" t="s">
        <v>35188</v>
      </c>
      <c r="B1616" s="2" t="s">
        <v>35189</v>
      </c>
      <c r="C1616" s="2" t="s">
        <v>34399</v>
      </c>
    </row>
    <row r="1617" ht="18.35" spans="1:3">
      <c r="A1617" s="3" t="s">
        <v>35188</v>
      </c>
      <c r="B1617" s="4" t="s">
        <v>35189</v>
      </c>
      <c r="C1617" s="4" t="s">
        <v>34370</v>
      </c>
    </row>
    <row r="1618" ht="18.35" spans="1:3">
      <c r="A1618" s="1" t="s">
        <v>35188</v>
      </c>
      <c r="B1618" s="2" t="s">
        <v>35189</v>
      </c>
      <c r="C1618" s="2" t="s">
        <v>34371</v>
      </c>
    </row>
    <row r="1619" ht="18.35" spans="1:3">
      <c r="A1619" s="3" t="s">
        <v>35188</v>
      </c>
      <c r="B1619" s="4" t="s">
        <v>35189</v>
      </c>
      <c r="C1619" s="4" t="s">
        <v>34400</v>
      </c>
    </row>
    <row r="1620" ht="18.35" spans="1:3">
      <c r="A1620" s="1" t="s">
        <v>35188</v>
      </c>
      <c r="B1620" s="2" t="s">
        <v>35189</v>
      </c>
      <c r="C1620" s="2" t="s">
        <v>34401</v>
      </c>
    </row>
    <row r="1621" ht="18.35" spans="1:3">
      <c r="A1621" s="3" t="s">
        <v>35188</v>
      </c>
      <c r="B1621" s="4" t="s">
        <v>35189</v>
      </c>
      <c r="C1621" s="4" t="s">
        <v>34402</v>
      </c>
    </row>
    <row r="1622" ht="18.35" spans="1:3">
      <c r="A1622" s="1" t="s">
        <v>35188</v>
      </c>
      <c r="B1622" s="2" t="s">
        <v>35189</v>
      </c>
      <c r="C1622" s="2" t="s">
        <v>34360</v>
      </c>
    </row>
    <row r="1623" ht="18.35" spans="1:3">
      <c r="A1623" s="3" t="s">
        <v>35188</v>
      </c>
      <c r="B1623" s="4" t="s">
        <v>35189</v>
      </c>
      <c r="C1623" s="4" t="s">
        <v>34403</v>
      </c>
    </row>
    <row r="1624" ht="18.35" spans="1:3">
      <c r="A1624" s="1" t="s">
        <v>35188</v>
      </c>
      <c r="B1624" s="2" t="s">
        <v>35189</v>
      </c>
      <c r="C1624" s="2" t="s">
        <v>34404</v>
      </c>
    </row>
    <row r="1625" ht="18.35" spans="1:3">
      <c r="A1625" s="3" t="s">
        <v>35188</v>
      </c>
      <c r="B1625" s="4" t="s">
        <v>35189</v>
      </c>
      <c r="C1625" s="4" t="s">
        <v>34405</v>
      </c>
    </row>
    <row r="1626" ht="18.35" spans="1:3">
      <c r="A1626" s="1" t="s">
        <v>35188</v>
      </c>
      <c r="B1626" s="2" t="s">
        <v>35189</v>
      </c>
      <c r="C1626" s="2" t="s">
        <v>34406</v>
      </c>
    </row>
    <row r="1627" ht="18.35" spans="1:3">
      <c r="A1627" s="3" t="s">
        <v>35188</v>
      </c>
      <c r="B1627" s="4" t="s">
        <v>35189</v>
      </c>
      <c r="C1627" s="4" t="s">
        <v>34407</v>
      </c>
    </row>
    <row r="1628" ht="18.35" spans="1:3">
      <c r="A1628" s="1" t="s">
        <v>35188</v>
      </c>
      <c r="B1628" s="2" t="s">
        <v>35189</v>
      </c>
      <c r="C1628" s="2" t="s">
        <v>34408</v>
      </c>
    </row>
    <row r="1629" ht="18.35" spans="1:3">
      <c r="A1629" s="3" t="s">
        <v>35188</v>
      </c>
      <c r="B1629" s="4" t="s">
        <v>35189</v>
      </c>
      <c r="C1629" s="4" t="s">
        <v>34409</v>
      </c>
    </row>
    <row r="1630" ht="18.35" spans="1:3">
      <c r="A1630" s="1" t="s">
        <v>35188</v>
      </c>
      <c r="B1630" s="2" t="s">
        <v>35189</v>
      </c>
      <c r="C1630" s="2" t="s">
        <v>34410</v>
      </c>
    </row>
    <row r="1631" ht="18.35" spans="1:3">
      <c r="A1631" s="3" t="s">
        <v>35188</v>
      </c>
      <c r="B1631" s="4" t="s">
        <v>35189</v>
      </c>
      <c r="C1631" s="4" t="s">
        <v>34411</v>
      </c>
    </row>
    <row r="1632" ht="18.35" spans="1:3">
      <c r="A1632" s="1" t="s">
        <v>35188</v>
      </c>
      <c r="B1632" s="2" t="s">
        <v>35189</v>
      </c>
      <c r="C1632" s="2" t="s">
        <v>34412</v>
      </c>
    </row>
    <row r="1633" ht="18.35" spans="1:3">
      <c r="A1633" s="3" t="s">
        <v>35188</v>
      </c>
      <c r="B1633" s="4" t="s">
        <v>35189</v>
      </c>
      <c r="C1633" s="4" t="s">
        <v>34413</v>
      </c>
    </row>
    <row r="1634" ht="18.35" spans="1:3">
      <c r="A1634" s="1" t="s">
        <v>35188</v>
      </c>
      <c r="B1634" s="2" t="s">
        <v>35189</v>
      </c>
      <c r="C1634" s="2" t="s">
        <v>34414</v>
      </c>
    </row>
    <row r="1635" ht="18.35" spans="1:3">
      <c r="A1635" s="3" t="s">
        <v>35188</v>
      </c>
      <c r="B1635" s="4" t="s">
        <v>35189</v>
      </c>
      <c r="C1635" s="4" t="s">
        <v>34415</v>
      </c>
    </row>
    <row r="1636" ht="18.35" spans="1:3">
      <c r="A1636" s="1" t="s">
        <v>35188</v>
      </c>
      <c r="B1636" s="2" t="s">
        <v>35189</v>
      </c>
      <c r="C1636" s="2" t="s">
        <v>34416</v>
      </c>
    </row>
    <row r="1637" ht="18.35" spans="1:3">
      <c r="A1637" s="3" t="s">
        <v>35188</v>
      </c>
      <c r="B1637" s="4" t="s">
        <v>35189</v>
      </c>
      <c r="C1637" s="4" t="s">
        <v>34417</v>
      </c>
    </row>
    <row r="1638" ht="18.35" spans="1:3">
      <c r="A1638" s="1" t="s">
        <v>35188</v>
      </c>
      <c r="B1638" s="2" t="s">
        <v>35189</v>
      </c>
      <c r="C1638" s="2" t="s">
        <v>34418</v>
      </c>
    </row>
    <row r="1639" ht="18.35" spans="1:3">
      <c r="A1639" s="3" t="s">
        <v>35188</v>
      </c>
      <c r="B1639" s="4" t="s">
        <v>35189</v>
      </c>
      <c r="C1639" s="4" t="s">
        <v>34419</v>
      </c>
    </row>
    <row r="1640" ht="18.35" spans="1:3">
      <c r="A1640" s="1" t="s">
        <v>35188</v>
      </c>
      <c r="B1640" s="2" t="s">
        <v>35189</v>
      </c>
      <c r="C1640" s="2" t="s">
        <v>34420</v>
      </c>
    </row>
    <row r="1641" ht="18.35" spans="1:3">
      <c r="A1641" s="3" t="s">
        <v>35188</v>
      </c>
      <c r="B1641" s="4" t="s">
        <v>35189</v>
      </c>
      <c r="C1641" s="4" t="s">
        <v>34421</v>
      </c>
    </row>
    <row r="1642" ht="18.35" spans="1:3">
      <c r="A1642" s="1" t="s">
        <v>35188</v>
      </c>
      <c r="B1642" s="2" t="s">
        <v>35189</v>
      </c>
      <c r="C1642" s="2" t="s">
        <v>34422</v>
      </c>
    </row>
    <row r="1643" ht="18.35" spans="1:3">
      <c r="A1643" s="3" t="s">
        <v>35188</v>
      </c>
      <c r="B1643" s="4" t="s">
        <v>35189</v>
      </c>
      <c r="C1643" s="4" t="s">
        <v>34423</v>
      </c>
    </row>
    <row r="1644" ht="18.35" spans="1:3">
      <c r="A1644" s="1" t="s">
        <v>35188</v>
      </c>
      <c r="B1644" s="2" t="s">
        <v>35189</v>
      </c>
      <c r="C1644" s="2" t="s">
        <v>34424</v>
      </c>
    </row>
    <row r="1645" ht="18.35" spans="1:3">
      <c r="A1645" s="3" t="s">
        <v>35188</v>
      </c>
      <c r="B1645" s="4" t="s">
        <v>35189</v>
      </c>
      <c r="C1645" s="4" t="s">
        <v>34425</v>
      </c>
    </row>
    <row r="1646" ht="18.35" spans="1:3">
      <c r="A1646" s="1" t="s">
        <v>35188</v>
      </c>
      <c r="B1646" s="2" t="s">
        <v>35189</v>
      </c>
      <c r="C1646" s="2" t="s">
        <v>34426</v>
      </c>
    </row>
    <row r="1647" ht="18.35" spans="1:3">
      <c r="A1647" s="3" t="s">
        <v>35188</v>
      </c>
      <c r="B1647" s="4" t="s">
        <v>35189</v>
      </c>
      <c r="C1647" s="4" t="s">
        <v>34427</v>
      </c>
    </row>
    <row r="1648" ht="18.35" spans="1:3">
      <c r="A1648" s="1" t="s">
        <v>35188</v>
      </c>
      <c r="B1648" s="2" t="s">
        <v>35189</v>
      </c>
      <c r="C1648" s="2" t="s">
        <v>34428</v>
      </c>
    </row>
    <row r="1649" ht="18.35" spans="1:3">
      <c r="A1649" s="3" t="s">
        <v>35188</v>
      </c>
      <c r="B1649" s="4" t="s">
        <v>35189</v>
      </c>
      <c r="C1649" s="4" t="s">
        <v>34429</v>
      </c>
    </row>
    <row r="1650" ht="18.35" spans="1:3">
      <c r="A1650" s="5" t="s">
        <v>35188</v>
      </c>
      <c r="B1650" s="6" t="s">
        <v>35189</v>
      </c>
      <c r="C1650" s="6" t="s">
        <v>34430</v>
      </c>
    </row>
    <row r="1651" ht="18.35" spans="1:3">
      <c r="A1651" s="3" t="s">
        <v>35188</v>
      </c>
      <c r="B1651" s="4" t="s">
        <v>35189</v>
      </c>
      <c r="C1651" s="4" t="s">
        <v>34431</v>
      </c>
    </row>
    <row r="1652" ht="18.35" spans="1:3">
      <c r="A1652" s="1" t="s">
        <v>35188</v>
      </c>
      <c r="B1652" s="2" t="s">
        <v>35189</v>
      </c>
      <c r="C1652" s="2" t="s">
        <v>34432</v>
      </c>
    </row>
    <row r="1653" ht="18.35" spans="1:3">
      <c r="A1653" s="3" t="s">
        <v>35188</v>
      </c>
      <c r="B1653" s="4" t="s">
        <v>35189</v>
      </c>
      <c r="C1653" s="4" t="s">
        <v>34433</v>
      </c>
    </row>
    <row r="1654" ht="18.35" spans="1:3">
      <c r="A1654" s="1" t="s">
        <v>35188</v>
      </c>
      <c r="B1654" s="2" t="s">
        <v>35189</v>
      </c>
      <c r="C1654" s="2" t="s">
        <v>34434</v>
      </c>
    </row>
    <row r="1655" ht="18.35" spans="1:3">
      <c r="A1655" s="3" t="s">
        <v>35188</v>
      </c>
      <c r="B1655" s="4" t="s">
        <v>35189</v>
      </c>
      <c r="C1655" s="4" t="s">
        <v>34435</v>
      </c>
    </row>
    <row r="1656" ht="18.35" spans="1:3">
      <c r="A1656" s="1" t="s">
        <v>35188</v>
      </c>
      <c r="B1656" s="2" t="s">
        <v>35189</v>
      </c>
      <c r="C1656" s="2" t="s">
        <v>34436</v>
      </c>
    </row>
    <row r="1657" ht="18.35" spans="1:3">
      <c r="A1657" s="3" t="s">
        <v>35188</v>
      </c>
      <c r="B1657" s="4" t="s">
        <v>35189</v>
      </c>
      <c r="C1657" s="4" t="s">
        <v>34437</v>
      </c>
    </row>
    <row r="1658" ht="18.35" spans="1:3">
      <c r="A1658" s="1" t="s">
        <v>35188</v>
      </c>
      <c r="B1658" s="2" t="s">
        <v>35189</v>
      </c>
      <c r="C1658" s="2" t="s">
        <v>34438</v>
      </c>
    </row>
    <row r="1659" ht="18.35" spans="1:3">
      <c r="A1659" s="3" t="s">
        <v>35188</v>
      </c>
      <c r="B1659" s="4" t="s">
        <v>35189</v>
      </c>
      <c r="C1659" s="4" t="s">
        <v>34439</v>
      </c>
    </row>
    <row r="1660" ht="18.35" spans="1:3">
      <c r="A1660" s="1" t="s">
        <v>35188</v>
      </c>
      <c r="B1660" s="2" t="s">
        <v>35189</v>
      </c>
      <c r="C1660" s="2" t="s">
        <v>34442</v>
      </c>
    </row>
    <row r="1661" ht="18.35" spans="1:3">
      <c r="A1661" s="3" t="s">
        <v>35188</v>
      </c>
      <c r="B1661" s="4" t="s">
        <v>35189</v>
      </c>
      <c r="C1661" s="4" t="s">
        <v>34443</v>
      </c>
    </row>
    <row r="1662" ht="18.35" spans="1:3">
      <c r="A1662" s="1" t="s">
        <v>35188</v>
      </c>
      <c r="B1662" s="2" t="s">
        <v>35189</v>
      </c>
      <c r="C1662" s="2" t="s">
        <v>34444</v>
      </c>
    </row>
    <row r="1663" ht="18.35" spans="1:3">
      <c r="A1663" s="3" t="s">
        <v>35188</v>
      </c>
      <c r="B1663" s="4" t="s">
        <v>35189</v>
      </c>
      <c r="C1663" s="4" t="s">
        <v>34445</v>
      </c>
    </row>
    <row r="1664" ht="18.35" spans="1:3">
      <c r="A1664" s="1" t="s">
        <v>35188</v>
      </c>
      <c r="B1664" s="2" t="s">
        <v>35189</v>
      </c>
      <c r="C1664" s="2" t="s">
        <v>34446</v>
      </c>
    </row>
    <row r="1665" ht="18.35" spans="1:3">
      <c r="A1665" s="3" t="s">
        <v>35188</v>
      </c>
      <c r="B1665" s="4" t="s">
        <v>35189</v>
      </c>
      <c r="C1665" s="4" t="s">
        <v>34447</v>
      </c>
    </row>
    <row r="1666" ht="18.35" spans="1:3">
      <c r="A1666" s="1" t="s">
        <v>35188</v>
      </c>
      <c r="B1666" s="2" t="s">
        <v>35189</v>
      </c>
      <c r="C1666" s="2" t="s">
        <v>34448</v>
      </c>
    </row>
    <row r="1667" ht="18.35" spans="1:3">
      <c r="A1667" s="3" t="s">
        <v>35188</v>
      </c>
      <c r="B1667" s="4" t="s">
        <v>35189</v>
      </c>
      <c r="C1667" s="4" t="s">
        <v>34449</v>
      </c>
    </row>
    <row r="1668" ht="18.35" spans="1:3">
      <c r="A1668" s="1" t="s">
        <v>35188</v>
      </c>
      <c r="B1668" s="2" t="s">
        <v>35189</v>
      </c>
      <c r="C1668" s="2" t="s">
        <v>34450</v>
      </c>
    </row>
    <row r="1669" ht="18.35" spans="1:3">
      <c r="A1669" s="3" t="s">
        <v>35188</v>
      </c>
      <c r="B1669" s="4" t="s">
        <v>35189</v>
      </c>
      <c r="C1669" s="4" t="s">
        <v>34451</v>
      </c>
    </row>
    <row r="1670" ht="18.35" spans="1:3">
      <c r="A1670" s="1" t="s">
        <v>35188</v>
      </c>
      <c r="B1670" s="2" t="s">
        <v>35189</v>
      </c>
      <c r="C1670" s="2" t="s">
        <v>34452</v>
      </c>
    </row>
    <row r="1671" ht="18.35" spans="1:3">
      <c r="A1671" s="3" t="s">
        <v>35188</v>
      </c>
      <c r="B1671" s="4" t="s">
        <v>35189</v>
      </c>
      <c r="C1671" s="4" t="s">
        <v>34338</v>
      </c>
    </row>
    <row r="1672" ht="18.35" spans="1:3">
      <c r="A1672" s="1" t="s">
        <v>35188</v>
      </c>
      <c r="B1672" s="2" t="s">
        <v>35189</v>
      </c>
      <c r="C1672" s="2" t="s">
        <v>34453</v>
      </c>
    </row>
    <row r="1673" ht="18.35" spans="1:3">
      <c r="A1673" s="3" t="s">
        <v>35188</v>
      </c>
      <c r="B1673" s="4" t="s">
        <v>35189</v>
      </c>
      <c r="C1673" s="4" t="s">
        <v>34454</v>
      </c>
    </row>
    <row r="1674" ht="18.35" spans="1:3">
      <c r="A1674" s="1" t="s">
        <v>35188</v>
      </c>
      <c r="B1674" s="2" t="s">
        <v>35189</v>
      </c>
      <c r="C1674" s="2" t="s">
        <v>34455</v>
      </c>
    </row>
    <row r="1675" ht="18.35" spans="1:3">
      <c r="A1675" s="3" t="s">
        <v>35188</v>
      </c>
      <c r="B1675" s="4" t="s">
        <v>35189</v>
      </c>
      <c r="C1675" s="4" t="s">
        <v>34456</v>
      </c>
    </row>
    <row r="1676" ht="18.35" spans="1:3">
      <c r="A1676" s="1" t="s">
        <v>35188</v>
      </c>
      <c r="B1676" s="2" t="s">
        <v>35189</v>
      </c>
      <c r="C1676" s="2" t="s">
        <v>34457</v>
      </c>
    </row>
    <row r="1677" ht="18.35" spans="1:3">
      <c r="A1677" s="3" t="s">
        <v>35188</v>
      </c>
      <c r="B1677" s="4" t="s">
        <v>35189</v>
      </c>
      <c r="C1677" s="4" t="s">
        <v>34458</v>
      </c>
    </row>
    <row r="1678" ht="18.35" spans="1:3">
      <c r="A1678" s="1" t="s">
        <v>35188</v>
      </c>
      <c r="B1678" s="2" t="s">
        <v>35189</v>
      </c>
      <c r="C1678" s="2" t="s">
        <v>34459</v>
      </c>
    </row>
    <row r="1679" ht="18.35" spans="1:3">
      <c r="A1679" s="3" t="s">
        <v>35188</v>
      </c>
      <c r="B1679" s="4" t="s">
        <v>35189</v>
      </c>
      <c r="C1679" s="4" t="s">
        <v>34460</v>
      </c>
    </row>
    <row r="1680" ht="18.35" spans="1:3">
      <c r="A1680" s="1" t="s">
        <v>35188</v>
      </c>
      <c r="B1680" s="2" t="s">
        <v>35189</v>
      </c>
      <c r="C1680" s="2" t="s">
        <v>34462</v>
      </c>
    </row>
    <row r="1681" ht="18.35" spans="1:3">
      <c r="A1681" s="3" t="s">
        <v>35188</v>
      </c>
      <c r="B1681" s="4" t="s">
        <v>35189</v>
      </c>
      <c r="C1681" s="4" t="s">
        <v>34463</v>
      </c>
    </row>
    <row r="1682" ht="18.35" spans="1:3">
      <c r="A1682" s="1" t="s">
        <v>35188</v>
      </c>
      <c r="B1682" s="2" t="s">
        <v>35189</v>
      </c>
      <c r="C1682" s="2" t="s">
        <v>34342</v>
      </c>
    </row>
    <row r="1683" ht="18.35" spans="1:3">
      <c r="A1683" s="3" t="s">
        <v>35188</v>
      </c>
      <c r="B1683" s="4" t="s">
        <v>35189</v>
      </c>
      <c r="C1683" s="4" t="s">
        <v>34464</v>
      </c>
    </row>
    <row r="1684" ht="18.35" spans="1:3">
      <c r="A1684" s="1" t="s">
        <v>35188</v>
      </c>
      <c r="B1684" s="2" t="s">
        <v>35189</v>
      </c>
      <c r="C1684" s="2" t="s">
        <v>34465</v>
      </c>
    </row>
    <row r="1685" ht="18.35" spans="1:3">
      <c r="A1685" s="3" t="s">
        <v>35188</v>
      </c>
      <c r="B1685" s="4" t="s">
        <v>35189</v>
      </c>
      <c r="C1685" s="4" t="s">
        <v>34466</v>
      </c>
    </row>
    <row r="1686" ht="18.35" spans="1:3">
      <c r="A1686" s="1" t="s">
        <v>35188</v>
      </c>
      <c r="B1686" s="2" t="s">
        <v>35189</v>
      </c>
      <c r="C1686" s="2" t="s">
        <v>34467</v>
      </c>
    </row>
    <row r="1687" ht="18.35" spans="1:3">
      <c r="A1687" s="3" t="s">
        <v>35188</v>
      </c>
      <c r="B1687" s="4" t="s">
        <v>35189</v>
      </c>
      <c r="C1687" s="4" t="s">
        <v>34468</v>
      </c>
    </row>
    <row r="1688" ht="18.35" spans="1:3">
      <c r="A1688" s="1" t="s">
        <v>35188</v>
      </c>
      <c r="B1688" s="2" t="s">
        <v>35189</v>
      </c>
      <c r="C1688" s="2" t="s">
        <v>34469</v>
      </c>
    </row>
    <row r="1689" ht="18.35" spans="1:3">
      <c r="A1689" s="3" t="s">
        <v>35188</v>
      </c>
      <c r="B1689" s="4" t="s">
        <v>35189</v>
      </c>
      <c r="C1689" s="4" t="s">
        <v>34440</v>
      </c>
    </row>
    <row r="1690" ht="18.35" spans="1:3">
      <c r="A1690" s="1" t="s">
        <v>35188</v>
      </c>
      <c r="B1690" s="2" t="s">
        <v>35189</v>
      </c>
      <c r="C1690" s="2" t="s">
        <v>34441</v>
      </c>
    </row>
    <row r="1691" ht="18.35" spans="1:3">
      <c r="A1691" s="3" t="s">
        <v>35188</v>
      </c>
      <c r="B1691" s="4" t="s">
        <v>35189</v>
      </c>
      <c r="C1691" s="4" t="s">
        <v>34470</v>
      </c>
    </row>
    <row r="1692" ht="18.35" spans="1:3">
      <c r="A1692" s="1" t="s">
        <v>35188</v>
      </c>
      <c r="B1692" s="2" t="s">
        <v>35189</v>
      </c>
      <c r="C1692" s="2" t="s">
        <v>34471</v>
      </c>
    </row>
    <row r="1693" ht="18.35" spans="1:3">
      <c r="A1693" s="3" t="s">
        <v>35188</v>
      </c>
      <c r="B1693" s="4" t="s">
        <v>35189</v>
      </c>
      <c r="C1693" s="4" t="s">
        <v>34472</v>
      </c>
    </row>
    <row r="1694" ht="18.35" spans="1:3">
      <c r="A1694" s="1" t="s">
        <v>35188</v>
      </c>
      <c r="B1694" s="2" t="s">
        <v>35189</v>
      </c>
      <c r="C1694" s="2" t="s">
        <v>34473</v>
      </c>
    </row>
    <row r="1695" ht="18.35" spans="1:3">
      <c r="A1695" s="3" t="s">
        <v>35188</v>
      </c>
      <c r="B1695" s="4" t="s">
        <v>35189</v>
      </c>
      <c r="C1695" s="4" t="s">
        <v>34474</v>
      </c>
    </row>
    <row r="1696" ht="18.35" spans="1:3">
      <c r="A1696" s="1" t="s">
        <v>35188</v>
      </c>
      <c r="B1696" s="2" t="s">
        <v>35189</v>
      </c>
      <c r="C1696" s="2" t="s">
        <v>34477</v>
      </c>
    </row>
    <row r="1697" ht="18.35" spans="1:3">
      <c r="A1697" s="3" t="s">
        <v>35188</v>
      </c>
      <c r="B1697" s="4" t="s">
        <v>35189</v>
      </c>
      <c r="C1697" s="4" t="s">
        <v>34478</v>
      </c>
    </row>
    <row r="1698" ht="18.35" spans="1:3">
      <c r="A1698" s="1" t="s">
        <v>35188</v>
      </c>
      <c r="B1698" s="2" t="s">
        <v>35189</v>
      </c>
      <c r="C1698" s="2" t="s">
        <v>34479</v>
      </c>
    </row>
    <row r="1699" ht="18.35" spans="1:3">
      <c r="A1699" s="3" t="s">
        <v>35188</v>
      </c>
      <c r="B1699" s="4" t="s">
        <v>35189</v>
      </c>
      <c r="C1699" s="4" t="s">
        <v>34480</v>
      </c>
    </row>
    <row r="1700" ht="18.35" spans="1:3">
      <c r="A1700" s="1" t="s">
        <v>35188</v>
      </c>
      <c r="B1700" s="2" t="s">
        <v>35189</v>
      </c>
      <c r="C1700" s="2" t="s">
        <v>34481</v>
      </c>
    </row>
    <row r="1701" ht="18.35" spans="1:3">
      <c r="A1701" s="3" t="s">
        <v>35188</v>
      </c>
      <c r="B1701" s="4" t="s">
        <v>35189</v>
      </c>
      <c r="C1701" s="4" t="s">
        <v>34482</v>
      </c>
    </row>
    <row r="1702" ht="18.35" spans="1:3">
      <c r="A1702" s="1" t="s">
        <v>35188</v>
      </c>
      <c r="B1702" s="2" t="s">
        <v>35189</v>
      </c>
      <c r="C1702" s="2" t="s">
        <v>34483</v>
      </c>
    </row>
    <row r="1703" ht="18.35" spans="1:3">
      <c r="A1703" s="3" t="s">
        <v>35188</v>
      </c>
      <c r="B1703" s="4" t="s">
        <v>35189</v>
      </c>
      <c r="C1703" s="4" t="s">
        <v>34484</v>
      </c>
    </row>
    <row r="1704" ht="18.35" spans="1:3">
      <c r="A1704" s="1" t="s">
        <v>35188</v>
      </c>
      <c r="B1704" s="2" t="s">
        <v>35189</v>
      </c>
      <c r="C1704" s="2" t="s">
        <v>34485</v>
      </c>
    </row>
    <row r="1705" ht="18.35" spans="1:3">
      <c r="A1705" s="3" t="s">
        <v>35188</v>
      </c>
      <c r="B1705" s="4" t="s">
        <v>35189</v>
      </c>
      <c r="C1705" s="4" t="s">
        <v>34486</v>
      </c>
    </row>
    <row r="1706" ht="18.35" spans="1:3">
      <c r="A1706" s="1" t="s">
        <v>35188</v>
      </c>
      <c r="B1706" s="2" t="s">
        <v>35189</v>
      </c>
      <c r="C1706" s="2" t="s">
        <v>34487</v>
      </c>
    </row>
    <row r="1707" ht="18.35" spans="1:3">
      <c r="A1707" s="3" t="s">
        <v>35188</v>
      </c>
      <c r="B1707" s="4" t="s">
        <v>35189</v>
      </c>
      <c r="C1707" s="4" t="s">
        <v>34488</v>
      </c>
    </row>
    <row r="1708" ht="18.35" spans="1:3">
      <c r="A1708" s="1" t="s">
        <v>35188</v>
      </c>
      <c r="B1708" s="2" t="s">
        <v>35189</v>
      </c>
      <c r="C1708" s="2" t="s">
        <v>34489</v>
      </c>
    </row>
    <row r="1709" ht="18.35" spans="1:3">
      <c r="A1709" s="3" t="s">
        <v>35188</v>
      </c>
      <c r="B1709" s="4" t="s">
        <v>35189</v>
      </c>
      <c r="C1709" s="4" t="s">
        <v>34490</v>
      </c>
    </row>
    <row r="1710" ht="18.35" spans="1:3">
      <c r="A1710" s="1" t="s">
        <v>35188</v>
      </c>
      <c r="B1710" s="2" t="s">
        <v>35189</v>
      </c>
      <c r="C1710" s="2" t="s">
        <v>34491</v>
      </c>
    </row>
    <row r="1711" ht="18.35" spans="1:3">
      <c r="A1711" s="3" t="s">
        <v>35188</v>
      </c>
      <c r="B1711" s="4" t="s">
        <v>35189</v>
      </c>
      <c r="C1711" s="4" t="s">
        <v>34492</v>
      </c>
    </row>
    <row r="1712" ht="18.35" spans="1:3">
      <c r="A1712" s="1" t="s">
        <v>35188</v>
      </c>
      <c r="B1712" s="2" t="s">
        <v>35189</v>
      </c>
      <c r="C1712" s="2" t="s">
        <v>34493</v>
      </c>
    </row>
    <row r="1713" ht="18.35" spans="1:3">
      <c r="A1713" s="3" t="s">
        <v>35188</v>
      </c>
      <c r="B1713" s="4" t="s">
        <v>35189</v>
      </c>
      <c r="C1713" s="4" t="s">
        <v>34494</v>
      </c>
    </row>
    <row r="1714" ht="18.35" spans="1:3">
      <c r="A1714" s="1" t="s">
        <v>35188</v>
      </c>
      <c r="B1714" s="2" t="s">
        <v>35189</v>
      </c>
      <c r="C1714" s="2" t="s">
        <v>34495</v>
      </c>
    </row>
    <row r="1715" ht="18.35" spans="1:3">
      <c r="A1715" s="3" t="s">
        <v>35188</v>
      </c>
      <c r="B1715" s="4" t="s">
        <v>35189</v>
      </c>
      <c r="C1715" s="4" t="s">
        <v>34461</v>
      </c>
    </row>
    <row r="1716" ht="18.35" spans="1:3">
      <c r="A1716" s="1" t="s">
        <v>35188</v>
      </c>
      <c r="B1716" s="2" t="s">
        <v>35189</v>
      </c>
      <c r="C1716" s="2" t="s">
        <v>34496</v>
      </c>
    </row>
    <row r="1717" ht="18.35" spans="1:3">
      <c r="A1717" s="3" t="s">
        <v>35188</v>
      </c>
      <c r="B1717" s="4" t="s">
        <v>35189</v>
      </c>
      <c r="C1717" s="4" t="s">
        <v>34343</v>
      </c>
    </row>
    <row r="1718" ht="18.35" spans="1:3">
      <c r="A1718" s="1" t="s">
        <v>35188</v>
      </c>
      <c r="B1718" s="2" t="s">
        <v>35189</v>
      </c>
      <c r="C1718" s="2" t="s">
        <v>34497</v>
      </c>
    </row>
    <row r="1719" ht="18.35" spans="1:3">
      <c r="A1719" s="3" t="s">
        <v>35188</v>
      </c>
      <c r="B1719" s="4" t="s">
        <v>35189</v>
      </c>
      <c r="C1719" s="4" t="s">
        <v>34498</v>
      </c>
    </row>
    <row r="1720" ht="18.35" spans="1:3">
      <c r="A1720" s="1" t="s">
        <v>35188</v>
      </c>
      <c r="B1720" s="2" t="s">
        <v>35189</v>
      </c>
      <c r="C1720" s="2" t="s">
        <v>34499</v>
      </c>
    </row>
    <row r="1721" ht="18.35" spans="1:3">
      <c r="A1721" s="3" t="s">
        <v>35188</v>
      </c>
      <c r="B1721" s="4" t="s">
        <v>35189</v>
      </c>
      <c r="C1721" s="4" t="s">
        <v>34373</v>
      </c>
    </row>
    <row r="1722" ht="18.35" spans="1:3">
      <c r="A1722" s="1" t="s">
        <v>35188</v>
      </c>
      <c r="B1722" s="2" t="s">
        <v>35189</v>
      </c>
      <c r="C1722" s="2" t="s">
        <v>34500</v>
      </c>
    </row>
    <row r="1723" ht="18.35" spans="1:3">
      <c r="A1723" s="3" t="s">
        <v>35188</v>
      </c>
      <c r="B1723" s="4" t="s">
        <v>35189</v>
      </c>
      <c r="C1723" s="4" t="s">
        <v>34502</v>
      </c>
    </row>
    <row r="1724" ht="18.35" spans="1:3">
      <c r="A1724" s="1" t="s">
        <v>35188</v>
      </c>
      <c r="B1724" s="2" t="s">
        <v>35189</v>
      </c>
      <c r="C1724" s="2" t="s">
        <v>34503</v>
      </c>
    </row>
    <row r="1725" ht="18.35" spans="1:3">
      <c r="A1725" s="3" t="s">
        <v>35188</v>
      </c>
      <c r="B1725" s="4" t="s">
        <v>35189</v>
      </c>
      <c r="C1725" s="4" t="s">
        <v>34504</v>
      </c>
    </row>
    <row r="1726" ht="18.35" spans="1:3">
      <c r="A1726" s="1" t="s">
        <v>35188</v>
      </c>
      <c r="B1726" s="2" t="s">
        <v>35189</v>
      </c>
      <c r="C1726" s="2" t="s">
        <v>34505</v>
      </c>
    </row>
    <row r="1727" ht="18.35" spans="1:3">
      <c r="A1727" s="3" t="s">
        <v>35188</v>
      </c>
      <c r="B1727" s="4" t="s">
        <v>35189</v>
      </c>
      <c r="C1727" s="4" t="s">
        <v>34506</v>
      </c>
    </row>
    <row r="1728" ht="18.35" spans="1:3">
      <c r="A1728" s="1" t="s">
        <v>35188</v>
      </c>
      <c r="B1728" s="2" t="s">
        <v>35189</v>
      </c>
      <c r="C1728" s="2" t="s">
        <v>34507</v>
      </c>
    </row>
    <row r="1729" ht="18.35" spans="1:3">
      <c r="A1729" s="3" t="s">
        <v>35188</v>
      </c>
      <c r="B1729" s="4" t="s">
        <v>35189</v>
      </c>
      <c r="C1729" s="4" t="s">
        <v>34508</v>
      </c>
    </row>
    <row r="1730" ht="18.35" spans="1:3">
      <c r="A1730" s="1" t="s">
        <v>35188</v>
      </c>
      <c r="B1730" s="2" t="s">
        <v>35189</v>
      </c>
      <c r="C1730" s="2" t="s">
        <v>34509</v>
      </c>
    </row>
    <row r="1731" ht="18.35" spans="1:3">
      <c r="A1731" s="3" t="s">
        <v>35188</v>
      </c>
      <c r="B1731" s="4" t="s">
        <v>35189</v>
      </c>
      <c r="C1731" s="4" t="s">
        <v>34510</v>
      </c>
    </row>
    <row r="1732" ht="18.35" spans="1:3">
      <c r="A1732" s="1" t="s">
        <v>35188</v>
      </c>
      <c r="B1732" s="2" t="s">
        <v>35189</v>
      </c>
      <c r="C1732" s="2" t="s">
        <v>34511</v>
      </c>
    </row>
    <row r="1733" ht="18.35" spans="1:3">
      <c r="A1733" s="3" t="s">
        <v>35188</v>
      </c>
      <c r="B1733" s="4" t="s">
        <v>35189</v>
      </c>
      <c r="C1733" s="4" t="s">
        <v>34512</v>
      </c>
    </row>
    <row r="1734" ht="18.35" spans="1:3">
      <c r="A1734" s="1" t="s">
        <v>35188</v>
      </c>
      <c r="B1734" s="2" t="s">
        <v>35189</v>
      </c>
      <c r="C1734" s="2" t="s">
        <v>34513</v>
      </c>
    </row>
    <row r="1735" ht="18.35" spans="1:3">
      <c r="A1735" s="3" t="s">
        <v>35188</v>
      </c>
      <c r="B1735" s="4" t="s">
        <v>35189</v>
      </c>
      <c r="C1735" s="4" t="s">
        <v>34514</v>
      </c>
    </row>
    <row r="1736" ht="18.35" spans="1:3">
      <c r="A1736" s="1" t="s">
        <v>35188</v>
      </c>
      <c r="B1736" s="2" t="s">
        <v>35189</v>
      </c>
      <c r="C1736" s="2" t="s">
        <v>34515</v>
      </c>
    </row>
    <row r="1737" ht="18.35" spans="1:3">
      <c r="A1737" s="3" t="s">
        <v>35188</v>
      </c>
      <c r="B1737" s="4" t="s">
        <v>35189</v>
      </c>
      <c r="C1737" s="4" t="s">
        <v>34516</v>
      </c>
    </row>
    <row r="1738" ht="18.35" spans="1:3">
      <c r="A1738" s="1" t="s">
        <v>35188</v>
      </c>
      <c r="B1738" s="2" t="s">
        <v>35189</v>
      </c>
      <c r="C1738" s="2" t="s">
        <v>34517</v>
      </c>
    </row>
    <row r="1739" ht="18.35" spans="1:3">
      <c r="A1739" s="3" t="s">
        <v>35188</v>
      </c>
      <c r="B1739" s="4" t="s">
        <v>35189</v>
      </c>
      <c r="C1739" s="4" t="s">
        <v>34475</v>
      </c>
    </row>
    <row r="1740" ht="18.35" spans="1:3">
      <c r="A1740" s="1" t="s">
        <v>35188</v>
      </c>
      <c r="B1740" s="2" t="s">
        <v>35189</v>
      </c>
      <c r="C1740" s="2" t="s">
        <v>34518</v>
      </c>
    </row>
    <row r="1741" ht="18.35" spans="1:3">
      <c r="A1741" s="3" t="s">
        <v>35188</v>
      </c>
      <c r="B1741" s="4" t="s">
        <v>35189</v>
      </c>
      <c r="C1741" s="4" t="s">
        <v>34476</v>
      </c>
    </row>
    <row r="1742" ht="18.35" spans="1:3">
      <c r="A1742" s="1" t="s">
        <v>35188</v>
      </c>
      <c r="B1742" s="2" t="s">
        <v>35189</v>
      </c>
      <c r="C1742" s="2" t="s">
        <v>34519</v>
      </c>
    </row>
    <row r="1743" ht="18.35" spans="1:3">
      <c r="A1743" s="3" t="s">
        <v>35188</v>
      </c>
      <c r="B1743" s="4" t="s">
        <v>35189</v>
      </c>
      <c r="C1743" s="4" t="s">
        <v>34355</v>
      </c>
    </row>
    <row r="1744" ht="18.35" spans="1:3">
      <c r="A1744" s="1" t="s">
        <v>35188</v>
      </c>
      <c r="B1744" s="2" t="s">
        <v>35189</v>
      </c>
      <c r="C1744" s="2" t="s">
        <v>34520</v>
      </c>
    </row>
    <row r="1745" ht="18.35" spans="1:3">
      <c r="A1745" s="3" t="s">
        <v>35188</v>
      </c>
      <c r="B1745" s="4" t="s">
        <v>35189</v>
      </c>
      <c r="C1745" s="4" t="s">
        <v>34521</v>
      </c>
    </row>
    <row r="1746" ht="18.35" spans="1:3">
      <c r="A1746" s="1" t="s">
        <v>35188</v>
      </c>
      <c r="B1746" s="2" t="s">
        <v>35189</v>
      </c>
      <c r="C1746" s="2" t="s">
        <v>34522</v>
      </c>
    </row>
    <row r="1747" ht="18.35" spans="1:3">
      <c r="A1747" s="3" t="s">
        <v>35188</v>
      </c>
      <c r="B1747" s="4" t="s">
        <v>35189</v>
      </c>
      <c r="C1747" s="4" t="s">
        <v>34523</v>
      </c>
    </row>
    <row r="1748" ht="18.35" spans="1:3">
      <c r="A1748" s="1" t="s">
        <v>35188</v>
      </c>
      <c r="B1748" s="2" t="s">
        <v>35189</v>
      </c>
      <c r="C1748" s="2" t="s">
        <v>34524</v>
      </c>
    </row>
    <row r="1749" ht="18.35" spans="1:3">
      <c r="A1749" s="3" t="s">
        <v>35188</v>
      </c>
      <c r="B1749" s="4" t="s">
        <v>35189</v>
      </c>
      <c r="C1749" s="4" t="s">
        <v>34525</v>
      </c>
    </row>
    <row r="1750" ht="18.35" spans="1:3">
      <c r="A1750" s="1" t="s">
        <v>35188</v>
      </c>
      <c r="B1750" s="2" t="s">
        <v>35189</v>
      </c>
      <c r="C1750" s="2" t="s">
        <v>34526</v>
      </c>
    </row>
    <row r="1751" ht="18.35" spans="1:3">
      <c r="A1751" s="3" t="s">
        <v>35188</v>
      </c>
      <c r="B1751" s="4" t="s">
        <v>35189</v>
      </c>
      <c r="C1751" s="4" t="s">
        <v>34527</v>
      </c>
    </row>
    <row r="1752" ht="18.35" spans="1:3">
      <c r="A1752" s="1" t="s">
        <v>35188</v>
      </c>
      <c r="B1752" s="2" t="s">
        <v>35189</v>
      </c>
      <c r="C1752" s="2" t="s">
        <v>34528</v>
      </c>
    </row>
    <row r="1753" ht="18.35" spans="1:3">
      <c r="A1753" s="3" t="s">
        <v>35188</v>
      </c>
      <c r="B1753" s="4" t="s">
        <v>35189</v>
      </c>
      <c r="C1753" s="4" t="s">
        <v>34529</v>
      </c>
    </row>
    <row r="1754" ht="18.35" spans="1:3">
      <c r="A1754" s="1" t="s">
        <v>35188</v>
      </c>
      <c r="B1754" s="2" t="s">
        <v>35189</v>
      </c>
      <c r="C1754" s="2" t="s">
        <v>34530</v>
      </c>
    </row>
    <row r="1755" ht="18.35" spans="1:3">
      <c r="A1755" s="3" t="s">
        <v>35188</v>
      </c>
      <c r="B1755" s="4" t="s">
        <v>35189</v>
      </c>
      <c r="C1755" s="4" t="s">
        <v>34531</v>
      </c>
    </row>
    <row r="1756" ht="18.35" spans="1:3">
      <c r="A1756" s="1" t="s">
        <v>35188</v>
      </c>
      <c r="B1756" s="2" t="s">
        <v>35189</v>
      </c>
      <c r="C1756" s="2" t="s">
        <v>34365</v>
      </c>
    </row>
    <row r="1757" ht="18.35" spans="1:3">
      <c r="A1757" s="3" t="s">
        <v>35188</v>
      </c>
      <c r="B1757" s="4" t="s">
        <v>35189</v>
      </c>
      <c r="C1757" s="4" t="s">
        <v>34532</v>
      </c>
    </row>
    <row r="1758" ht="18.35" spans="1:3">
      <c r="A1758" s="1" t="s">
        <v>35188</v>
      </c>
      <c r="B1758" s="2" t="s">
        <v>35189</v>
      </c>
      <c r="C1758" s="2" t="s">
        <v>34533</v>
      </c>
    </row>
    <row r="1759" ht="18.35" spans="1:3">
      <c r="A1759" s="3" t="s">
        <v>35188</v>
      </c>
      <c r="B1759" s="4" t="s">
        <v>35189</v>
      </c>
      <c r="C1759" s="4" t="s">
        <v>34534</v>
      </c>
    </row>
    <row r="1760" ht="18.35" spans="1:3">
      <c r="A1760" s="1" t="s">
        <v>35188</v>
      </c>
      <c r="B1760" s="2" t="s">
        <v>35189</v>
      </c>
      <c r="C1760" s="2" t="s">
        <v>34535</v>
      </c>
    </row>
    <row r="1761" ht="18.35" spans="1:3">
      <c r="A1761" s="3" t="s">
        <v>35188</v>
      </c>
      <c r="B1761" s="4" t="s">
        <v>35189</v>
      </c>
      <c r="C1761" s="4" t="s">
        <v>34536</v>
      </c>
    </row>
    <row r="1762" ht="18.35" spans="1:3">
      <c r="A1762" s="1" t="s">
        <v>35188</v>
      </c>
      <c r="B1762" s="2" t="s">
        <v>35189</v>
      </c>
      <c r="C1762" s="2" t="s">
        <v>34537</v>
      </c>
    </row>
    <row r="1763" ht="18.35" spans="1:3">
      <c r="A1763" s="3" t="s">
        <v>35188</v>
      </c>
      <c r="B1763" s="4" t="s">
        <v>35189</v>
      </c>
      <c r="C1763" s="4" t="s">
        <v>34538</v>
      </c>
    </row>
    <row r="1764" ht="18.35" spans="1:3">
      <c r="A1764" s="1" t="s">
        <v>35188</v>
      </c>
      <c r="B1764" s="2" t="s">
        <v>35189</v>
      </c>
      <c r="C1764" s="2" t="s">
        <v>34539</v>
      </c>
    </row>
    <row r="1765" ht="18.35" spans="1:3">
      <c r="A1765" s="3" t="s">
        <v>35188</v>
      </c>
      <c r="B1765" s="4" t="s">
        <v>35189</v>
      </c>
      <c r="C1765" s="4" t="s">
        <v>34540</v>
      </c>
    </row>
    <row r="1766" ht="18.35" spans="1:3">
      <c r="A1766" s="1" t="s">
        <v>35188</v>
      </c>
      <c r="B1766" s="2" t="s">
        <v>35189</v>
      </c>
      <c r="C1766" s="2" t="s">
        <v>34541</v>
      </c>
    </row>
    <row r="1767" ht="18.35" spans="1:3">
      <c r="A1767" s="3" t="s">
        <v>35188</v>
      </c>
      <c r="B1767" s="4" t="s">
        <v>35189</v>
      </c>
      <c r="C1767" s="4" t="s">
        <v>34542</v>
      </c>
    </row>
    <row r="1768" ht="18.35" spans="1:3">
      <c r="A1768" s="1" t="s">
        <v>35188</v>
      </c>
      <c r="B1768" s="2" t="s">
        <v>35189</v>
      </c>
      <c r="C1768" s="2" t="s">
        <v>34544</v>
      </c>
    </row>
    <row r="1769" ht="18.35" spans="1:3">
      <c r="A1769" s="3" t="s">
        <v>35188</v>
      </c>
      <c r="B1769" s="4" t="s">
        <v>35189</v>
      </c>
      <c r="C1769" s="4" t="s">
        <v>34545</v>
      </c>
    </row>
    <row r="1770" ht="18.35" spans="1:3">
      <c r="A1770" s="1" t="s">
        <v>35188</v>
      </c>
      <c r="B1770" s="2" t="s">
        <v>35189</v>
      </c>
      <c r="C1770" s="2" t="s">
        <v>34546</v>
      </c>
    </row>
    <row r="1771" ht="18.35" spans="1:3">
      <c r="A1771" s="3" t="s">
        <v>35188</v>
      </c>
      <c r="B1771" s="4" t="s">
        <v>35189</v>
      </c>
      <c r="C1771" s="4" t="s">
        <v>34547</v>
      </c>
    </row>
    <row r="1772" ht="18.35" spans="1:3">
      <c r="A1772" s="1" t="s">
        <v>35188</v>
      </c>
      <c r="B1772" s="2" t="s">
        <v>35189</v>
      </c>
      <c r="C1772" s="2" t="s">
        <v>34548</v>
      </c>
    </row>
    <row r="1773" ht="18.35" spans="1:3">
      <c r="A1773" s="3" t="s">
        <v>35188</v>
      </c>
      <c r="B1773" s="4" t="s">
        <v>35189</v>
      </c>
      <c r="C1773" s="4" t="s">
        <v>34549</v>
      </c>
    </row>
    <row r="1774" ht="18.35" spans="1:3">
      <c r="A1774" s="1" t="s">
        <v>35188</v>
      </c>
      <c r="B1774" s="2" t="s">
        <v>35189</v>
      </c>
      <c r="C1774" s="2" t="s">
        <v>34550</v>
      </c>
    </row>
    <row r="1775" ht="18.35" spans="1:3">
      <c r="A1775" s="3" t="s">
        <v>35188</v>
      </c>
      <c r="B1775" s="4" t="s">
        <v>35189</v>
      </c>
      <c r="C1775" s="4" t="s">
        <v>34551</v>
      </c>
    </row>
    <row r="1776" ht="18.35" spans="1:3">
      <c r="A1776" s="1" t="s">
        <v>35188</v>
      </c>
      <c r="B1776" s="2" t="s">
        <v>35189</v>
      </c>
      <c r="C1776" s="2" t="s">
        <v>34552</v>
      </c>
    </row>
    <row r="1777" ht="18.35" spans="1:3">
      <c r="A1777" s="3" t="s">
        <v>35188</v>
      </c>
      <c r="B1777" s="4" t="s">
        <v>35189</v>
      </c>
      <c r="C1777" s="4" t="s">
        <v>34553</v>
      </c>
    </row>
    <row r="1778" ht="18.35" spans="1:3">
      <c r="A1778" s="1" t="s">
        <v>35188</v>
      </c>
      <c r="B1778" s="2" t="s">
        <v>35189</v>
      </c>
      <c r="C1778" s="2" t="s">
        <v>34554</v>
      </c>
    </row>
    <row r="1779" ht="18.35" spans="1:3">
      <c r="A1779" s="3" t="s">
        <v>35188</v>
      </c>
      <c r="B1779" s="4" t="s">
        <v>35189</v>
      </c>
      <c r="C1779" s="4" t="s">
        <v>34555</v>
      </c>
    </row>
    <row r="1780" ht="18.35" spans="1:3">
      <c r="A1780" s="1" t="s">
        <v>35188</v>
      </c>
      <c r="B1780" s="2" t="s">
        <v>35189</v>
      </c>
      <c r="C1780" s="2" t="s">
        <v>34556</v>
      </c>
    </row>
    <row r="1781" ht="18.35" spans="1:3">
      <c r="A1781" s="3" t="s">
        <v>35188</v>
      </c>
      <c r="B1781" s="4" t="s">
        <v>35189</v>
      </c>
      <c r="C1781" s="4" t="s">
        <v>34557</v>
      </c>
    </row>
    <row r="1782" ht="18.35" spans="1:3">
      <c r="A1782" s="1" t="s">
        <v>35188</v>
      </c>
      <c r="B1782" s="2" t="s">
        <v>35189</v>
      </c>
      <c r="C1782" s="2" t="s">
        <v>34558</v>
      </c>
    </row>
    <row r="1783" ht="18.35" spans="1:3">
      <c r="A1783" s="3" t="s">
        <v>35188</v>
      </c>
      <c r="B1783" s="4" t="s">
        <v>35189</v>
      </c>
      <c r="C1783" s="4" t="s">
        <v>34501</v>
      </c>
    </row>
    <row r="1784" ht="18.35" spans="1:3">
      <c r="A1784" s="1" t="s">
        <v>35188</v>
      </c>
      <c r="B1784" s="2" t="s">
        <v>35189</v>
      </c>
      <c r="C1784" s="2" t="s">
        <v>34559</v>
      </c>
    </row>
    <row r="1785" ht="18.35" spans="1:3">
      <c r="A1785" s="3" t="s">
        <v>35188</v>
      </c>
      <c r="B1785" s="4" t="s">
        <v>35189</v>
      </c>
      <c r="C1785" s="4" t="s">
        <v>34560</v>
      </c>
    </row>
    <row r="1786" ht="18.35" spans="1:3">
      <c r="A1786" s="1" t="s">
        <v>35188</v>
      </c>
      <c r="B1786" s="2" t="s">
        <v>35189</v>
      </c>
      <c r="C1786" s="2" t="s">
        <v>34561</v>
      </c>
    </row>
    <row r="1787" ht="18.35" spans="1:3">
      <c r="A1787" s="3" t="s">
        <v>35188</v>
      </c>
      <c r="B1787" s="4" t="s">
        <v>35189</v>
      </c>
      <c r="C1787" s="4" t="s">
        <v>34345</v>
      </c>
    </row>
    <row r="1788" ht="18.35" spans="1:3">
      <c r="A1788" s="1" t="s">
        <v>35188</v>
      </c>
      <c r="B1788" s="2" t="s">
        <v>35189</v>
      </c>
      <c r="C1788" s="2" t="s">
        <v>34562</v>
      </c>
    </row>
    <row r="1789" ht="18.35" spans="1:3">
      <c r="A1789" s="3" t="s">
        <v>35188</v>
      </c>
      <c r="B1789" s="4" t="s">
        <v>35189</v>
      </c>
      <c r="C1789" s="4" t="s">
        <v>34563</v>
      </c>
    </row>
    <row r="1790" ht="18.35" spans="1:3">
      <c r="A1790" s="1" t="s">
        <v>35188</v>
      </c>
      <c r="B1790" s="2" t="s">
        <v>35189</v>
      </c>
      <c r="C1790" s="2" t="s">
        <v>34564</v>
      </c>
    </row>
    <row r="1791" ht="18.35" spans="1:3">
      <c r="A1791" s="3" t="s">
        <v>35188</v>
      </c>
      <c r="B1791" s="4" t="s">
        <v>35189</v>
      </c>
      <c r="C1791" s="4" t="s">
        <v>34565</v>
      </c>
    </row>
    <row r="1792" ht="18.35" spans="1:3">
      <c r="A1792" s="1" t="s">
        <v>35188</v>
      </c>
      <c r="B1792" s="2" t="s">
        <v>35189</v>
      </c>
      <c r="C1792" s="2" t="s">
        <v>34566</v>
      </c>
    </row>
    <row r="1793" ht="18.35" spans="1:3">
      <c r="A1793" s="3" t="s">
        <v>35188</v>
      </c>
      <c r="B1793" s="4" t="s">
        <v>35189</v>
      </c>
      <c r="C1793" s="4" t="s">
        <v>34567</v>
      </c>
    </row>
    <row r="1794" ht="18.35" spans="1:3">
      <c r="A1794" s="1" t="s">
        <v>35188</v>
      </c>
      <c r="B1794" s="2" t="s">
        <v>35189</v>
      </c>
      <c r="C1794" s="2" t="s">
        <v>34568</v>
      </c>
    </row>
    <row r="1795" ht="18.35" spans="1:3">
      <c r="A1795" s="3" t="s">
        <v>35188</v>
      </c>
      <c r="B1795" s="4" t="s">
        <v>35189</v>
      </c>
      <c r="C1795" s="4" t="s">
        <v>34569</v>
      </c>
    </row>
    <row r="1796" ht="18.35" spans="1:3">
      <c r="A1796" s="1" t="s">
        <v>35188</v>
      </c>
      <c r="B1796" s="2" t="s">
        <v>35189</v>
      </c>
      <c r="C1796" s="2" t="s">
        <v>34570</v>
      </c>
    </row>
    <row r="1797" ht="18.35" spans="1:3">
      <c r="A1797" s="3" t="s">
        <v>35188</v>
      </c>
      <c r="B1797" s="4" t="s">
        <v>35189</v>
      </c>
      <c r="C1797" s="4" t="s">
        <v>34571</v>
      </c>
    </row>
    <row r="1798" ht="18.35" spans="1:3">
      <c r="A1798" s="1" t="s">
        <v>35188</v>
      </c>
      <c r="B1798" s="2" t="s">
        <v>35189</v>
      </c>
      <c r="C1798" s="2" t="s">
        <v>34572</v>
      </c>
    </row>
    <row r="1799" ht="18.35" spans="1:3">
      <c r="A1799" s="3" t="s">
        <v>35188</v>
      </c>
      <c r="B1799" s="4" t="s">
        <v>35189</v>
      </c>
      <c r="C1799" s="4" t="s">
        <v>34574</v>
      </c>
    </row>
    <row r="1800" ht="18.35" spans="1:3">
      <c r="A1800" s="1" t="s">
        <v>35188</v>
      </c>
      <c r="B1800" s="2" t="s">
        <v>35189</v>
      </c>
      <c r="C1800" s="2" t="s">
        <v>34575</v>
      </c>
    </row>
    <row r="1801" ht="18.35" spans="1:3">
      <c r="A1801" s="3" t="s">
        <v>35188</v>
      </c>
      <c r="B1801" s="4" t="s">
        <v>35189</v>
      </c>
      <c r="C1801" s="4" t="s">
        <v>34576</v>
      </c>
    </row>
    <row r="1802" ht="18.35" spans="1:3">
      <c r="A1802" s="1" t="s">
        <v>35188</v>
      </c>
      <c r="B1802" s="2" t="s">
        <v>35189</v>
      </c>
      <c r="C1802" s="2" t="s">
        <v>34577</v>
      </c>
    </row>
    <row r="1803" ht="18.35" spans="1:3">
      <c r="A1803" s="3" t="s">
        <v>35188</v>
      </c>
      <c r="B1803" s="4" t="s">
        <v>35189</v>
      </c>
      <c r="C1803" s="4" t="s">
        <v>34578</v>
      </c>
    </row>
    <row r="1804" ht="18.35" spans="1:3">
      <c r="A1804" s="1" t="s">
        <v>35188</v>
      </c>
      <c r="B1804" s="2" t="s">
        <v>35189</v>
      </c>
      <c r="C1804" s="2" t="s">
        <v>34375</v>
      </c>
    </row>
    <row r="1805" ht="18.35" spans="1:3">
      <c r="A1805" s="3" t="s">
        <v>35188</v>
      </c>
      <c r="B1805" s="4" t="s">
        <v>35189</v>
      </c>
      <c r="C1805" s="4" t="s">
        <v>34579</v>
      </c>
    </row>
    <row r="1806" ht="18.35" spans="1:3">
      <c r="A1806" s="1" t="s">
        <v>35188</v>
      </c>
      <c r="B1806" s="2" t="s">
        <v>35189</v>
      </c>
      <c r="C1806" s="2" t="s">
        <v>34580</v>
      </c>
    </row>
    <row r="1807" ht="18.35" spans="1:3">
      <c r="A1807" s="3" t="s">
        <v>35188</v>
      </c>
      <c r="B1807" s="4" t="s">
        <v>35189</v>
      </c>
      <c r="C1807" s="4" t="s">
        <v>34581</v>
      </c>
    </row>
    <row r="1808" ht="18.35" spans="1:3">
      <c r="A1808" s="1" t="s">
        <v>35188</v>
      </c>
      <c r="B1808" s="2" t="s">
        <v>35189</v>
      </c>
      <c r="C1808" s="2" t="s">
        <v>34350</v>
      </c>
    </row>
    <row r="1809" ht="18.35" spans="1:3">
      <c r="A1809" s="3" t="s">
        <v>35188</v>
      </c>
      <c r="B1809" s="4" t="s">
        <v>35189</v>
      </c>
      <c r="C1809" s="4" t="s">
        <v>34582</v>
      </c>
    </row>
    <row r="1810" ht="18.35" spans="1:3">
      <c r="A1810" s="1" t="s">
        <v>35188</v>
      </c>
      <c r="B1810" s="2" t="s">
        <v>35189</v>
      </c>
      <c r="C1810" s="2" t="s">
        <v>34583</v>
      </c>
    </row>
    <row r="1811" ht="18.35" spans="1:3">
      <c r="A1811" s="3" t="s">
        <v>35188</v>
      </c>
      <c r="B1811" s="4" t="s">
        <v>35189</v>
      </c>
      <c r="C1811" s="4" t="s">
        <v>34584</v>
      </c>
    </row>
    <row r="1812" ht="18.35" spans="1:3">
      <c r="A1812" s="1" t="s">
        <v>35188</v>
      </c>
      <c r="B1812" s="2" t="s">
        <v>35189</v>
      </c>
      <c r="C1812" s="2" t="s">
        <v>34585</v>
      </c>
    </row>
    <row r="1813" ht="18.35" spans="1:3">
      <c r="A1813" s="3" t="s">
        <v>35188</v>
      </c>
      <c r="B1813" s="4" t="s">
        <v>35189</v>
      </c>
      <c r="C1813" s="4" t="s">
        <v>34586</v>
      </c>
    </row>
    <row r="1814" ht="18.35" spans="1:3">
      <c r="A1814" s="1" t="s">
        <v>35188</v>
      </c>
      <c r="B1814" s="2" t="s">
        <v>35189</v>
      </c>
      <c r="C1814" s="2" t="s">
        <v>34588</v>
      </c>
    </row>
    <row r="1815" ht="18.35" spans="1:3">
      <c r="A1815" s="3" t="s">
        <v>35188</v>
      </c>
      <c r="B1815" s="4" t="s">
        <v>35189</v>
      </c>
      <c r="C1815" s="4" t="s">
        <v>34589</v>
      </c>
    </row>
    <row r="1816" ht="18.35" spans="1:3">
      <c r="A1816" s="1" t="s">
        <v>35188</v>
      </c>
      <c r="B1816" s="2" t="s">
        <v>35189</v>
      </c>
      <c r="C1816" s="2" t="s">
        <v>34590</v>
      </c>
    </row>
    <row r="1817" ht="18.35" spans="1:3">
      <c r="A1817" s="3" t="s">
        <v>35188</v>
      </c>
      <c r="B1817" s="4" t="s">
        <v>35189</v>
      </c>
      <c r="C1817" s="4" t="s">
        <v>34591</v>
      </c>
    </row>
    <row r="1818" ht="18.35" spans="1:3">
      <c r="A1818" s="1" t="s">
        <v>35188</v>
      </c>
      <c r="B1818" s="2" t="s">
        <v>35189</v>
      </c>
      <c r="C1818" s="2" t="s">
        <v>34592</v>
      </c>
    </row>
    <row r="1819" ht="18.35" spans="1:3">
      <c r="A1819" s="3" t="s">
        <v>35188</v>
      </c>
      <c r="B1819" s="4" t="s">
        <v>35189</v>
      </c>
      <c r="C1819" s="4" t="s">
        <v>34593</v>
      </c>
    </row>
    <row r="1820" ht="18.35" spans="1:3">
      <c r="A1820" s="1" t="s">
        <v>35188</v>
      </c>
      <c r="B1820" s="2" t="s">
        <v>35189</v>
      </c>
      <c r="C1820" s="2" t="s">
        <v>34594</v>
      </c>
    </row>
    <row r="1821" ht="18.35" spans="1:3">
      <c r="A1821" s="3" t="s">
        <v>35188</v>
      </c>
      <c r="B1821" s="4" t="s">
        <v>35189</v>
      </c>
      <c r="C1821" s="4" t="s">
        <v>34595</v>
      </c>
    </row>
    <row r="1822" ht="18.35" spans="1:3">
      <c r="A1822" s="1" t="s">
        <v>35188</v>
      </c>
      <c r="B1822" s="2" t="s">
        <v>35189</v>
      </c>
      <c r="C1822" s="2" t="s">
        <v>34596</v>
      </c>
    </row>
    <row r="1823" ht="18.35" spans="1:3">
      <c r="A1823" s="3" t="s">
        <v>35188</v>
      </c>
      <c r="B1823" s="4" t="s">
        <v>35189</v>
      </c>
      <c r="C1823" s="4" t="s">
        <v>34597</v>
      </c>
    </row>
    <row r="1824" ht="18.35" spans="1:3">
      <c r="A1824" s="1" t="s">
        <v>35188</v>
      </c>
      <c r="B1824" s="2" t="s">
        <v>35189</v>
      </c>
      <c r="C1824" s="2" t="s">
        <v>34598</v>
      </c>
    </row>
    <row r="1825" ht="18.35" spans="1:3">
      <c r="A1825" s="3" t="s">
        <v>35188</v>
      </c>
      <c r="B1825" s="4" t="s">
        <v>35189</v>
      </c>
      <c r="C1825" s="4" t="s">
        <v>24186</v>
      </c>
    </row>
    <row r="1826" ht="18.35" spans="1:3">
      <c r="A1826" s="1" t="s">
        <v>35188</v>
      </c>
      <c r="B1826" s="2" t="s">
        <v>35189</v>
      </c>
      <c r="C1826" s="2" t="s">
        <v>34599</v>
      </c>
    </row>
    <row r="1827" ht="18.35" spans="1:3">
      <c r="A1827" s="3" t="s">
        <v>35188</v>
      </c>
      <c r="B1827" s="4" t="s">
        <v>35189</v>
      </c>
      <c r="C1827" s="4" t="s">
        <v>34600</v>
      </c>
    </row>
    <row r="1828" ht="18.35" spans="1:3">
      <c r="A1828" s="1" t="s">
        <v>35188</v>
      </c>
      <c r="B1828" s="2" t="s">
        <v>35189</v>
      </c>
      <c r="C1828" s="2" t="s">
        <v>34357</v>
      </c>
    </row>
    <row r="1829" ht="18.35" spans="1:3">
      <c r="A1829" s="3" t="s">
        <v>35188</v>
      </c>
      <c r="B1829" s="4" t="s">
        <v>35189</v>
      </c>
      <c r="C1829" s="4" t="s">
        <v>34601</v>
      </c>
    </row>
    <row r="1830" ht="18.35" spans="1:3">
      <c r="A1830" s="1" t="s">
        <v>35188</v>
      </c>
      <c r="B1830" s="2" t="s">
        <v>35189</v>
      </c>
      <c r="C1830" s="2" t="s">
        <v>34602</v>
      </c>
    </row>
    <row r="1831" ht="18.35" spans="1:3">
      <c r="A1831" s="3" t="s">
        <v>35188</v>
      </c>
      <c r="B1831" s="4" t="s">
        <v>35189</v>
      </c>
      <c r="C1831" s="4" t="s">
        <v>34603</v>
      </c>
    </row>
    <row r="1832" ht="18.35" spans="1:3">
      <c r="A1832" s="1" t="s">
        <v>35188</v>
      </c>
      <c r="B1832" s="2" t="s">
        <v>35189</v>
      </c>
      <c r="C1832" s="2" t="s">
        <v>34604</v>
      </c>
    </row>
    <row r="1833" ht="18.35" spans="1:3">
      <c r="A1833" s="3" t="s">
        <v>35188</v>
      </c>
      <c r="B1833" s="4" t="s">
        <v>35189</v>
      </c>
      <c r="C1833" s="4" t="s">
        <v>34605</v>
      </c>
    </row>
    <row r="1834" ht="18.35" spans="1:3">
      <c r="A1834" s="1" t="s">
        <v>35188</v>
      </c>
      <c r="B1834" s="2" t="s">
        <v>35189</v>
      </c>
      <c r="C1834" s="2" t="s">
        <v>34606</v>
      </c>
    </row>
    <row r="1835" ht="18.35" spans="1:3">
      <c r="A1835" s="3" t="s">
        <v>35188</v>
      </c>
      <c r="B1835" s="4" t="s">
        <v>35189</v>
      </c>
      <c r="C1835" s="4" t="s">
        <v>34607</v>
      </c>
    </row>
    <row r="1836" ht="18.35" spans="1:3">
      <c r="A1836" s="1" t="s">
        <v>35188</v>
      </c>
      <c r="B1836" s="2" t="s">
        <v>35189</v>
      </c>
      <c r="C1836" s="2" t="s">
        <v>34608</v>
      </c>
    </row>
    <row r="1837" ht="18.35" spans="1:3">
      <c r="A1837" s="3" t="s">
        <v>35188</v>
      </c>
      <c r="B1837" s="4" t="s">
        <v>35189</v>
      </c>
      <c r="C1837" s="4" t="s">
        <v>34609</v>
      </c>
    </row>
    <row r="1838" ht="18.35" spans="1:3">
      <c r="A1838" s="1" t="s">
        <v>35188</v>
      </c>
      <c r="B1838" s="2" t="s">
        <v>35189</v>
      </c>
      <c r="C1838" s="2" t="s">
        <v>34610</v>
      </c>
    </row>
    <row r="1839" ht="18.35" spans="1:3">
      <c r="A1839" s="3" t="s">
        <v>35188</v>
      </c>
      <c r="B1839" s="4" t="s">
        <v>35189</v>
      </c>
      <c r="C1839" s="4" t="s">
        <v>34611</v>
      </c>
    </row>
    <row r="1840" ht="18.35" spans="1:3">
      <c r="A1840" s="1" t="s">
        <v>35188</v>
      </c>
      <c r="B1840" s="2" t="s">
        <v>35189</v>
      </c>
      <c r="C1840" s="2" t="s">
        <v>34612</v>
      </c>
    </row>
    <row r="1841" ht="18.35" spans="1:3">
      <c r="A1841" s="3" t="s">
        <v>35188</v>
      </c>
      <c r="B1841" s="4" t="s">
        <v>35189</v>
      </c>
      <c r="C1841" s="4" t="s">
        <v>34613</v>
      </c>
    </row>
    <row r="1842" ht="18.35" spans="1:3">
      <c r="A1842" s="1" t="s">
        <v>35188</v>
      </c>
      <c r="B1842" s="2" t="s">
        <v>35189</v>
      </c>
      <c r="C1842" s="2" t="s">
        <v>34614</v>
      </c>
    </row>
    <row r="1843" ht="18.35" spans="1:3">
      <c r="A1843" s="3" t="s">
        <v>35188</v>
      </c>
      <c r="B1843" s="4" t="s">
        <v>35189</v>
      </c>
      <c r="C1843" s="4" t="s">
        <v>34615</v>
      </c>
    </row>
    <row r="1844" ht="18.35" spans="1:3">
      <c r="A1844" s="1" t="s">
        <v>35188</v>
      </c>
      <c r="B1844" s="2" t="s">
        <v>35189</v>
      </c>
      <c r="C1844" s="2" t="s">
        <v>34616</v>
      </c>
    </row>
    <row r="1845" ht="18.35" spans="1:3">
      <c r="A1845" s="3" t="s">
        <v>35188</v>
      </c>
      <c r="B1845" s="4" t="s">
        <v>35189</v>
      </c>
      <c r="C1845" s="4" t="s">
        <v>34617</v>
      </c>
    </row>
    <row r="1846" ht="18.35" spans="1:3">
      <c r="A1846" s="1" t="s">
        <v>35188</v>
      </c>
      <c r="B1846" s="2" t="s">
        <v>35189</v>
      </c>
      <c r="C1846" s="2" t="s">
        <v>34618</v>
      </c>
    </row>
    <row r="1847" ht="18.35" spans="1:3">
      <c r="A1847" s="3" t="s">
        <v>35188</v>
      </c>
      <c r="B1847" s="4" t="s">
        <v>35189</v>
      </c>
      <c r="C1847" s="4" t="s">
        <v>34619</v>
      </c>
    </row>
    <row r="1848" ht="18.35" spans="1:3">
      <c r="A1848" s="1" t="s">
        <v>35188</v>
      </c>
      <c r="B1848" s="2" t="s">
        <v>35189</v>
      </c>
      <c r="C1848" s="2" t="s">
        <v>34620</v>
      </c>
    </row>
    <row r="1849" ht="18.35" spans="1:3">
      <c r="A1849" s="3" t="s">
        <v>35188</v>
      </c>
      <c r="B1849" s="4" t="s">
        <v>35189</v>
      </c>
      <c r="C1849" s="4" t="s">
        <v>34621</v>
      </c>
    </row>
    <row r="1850" ht="18.35" spans="1:3">
      <c r="A1850" s="1" t="s">
        <v>35188</v>
      </c>
      <c r="B1850" s="2" t="s">
        <v>35189</v>
      </c>
      <c r="C1850" s="2" t="s">
        <v>34622</v>
      </c>
    </row>
    <row r="1851" ht="18.35" spans="1:3">
      <c r="A1851" s="3" t="s">
        <v>35188</v>
      </c>
      <c r="B1851" s="4" t="s">
        <v>35189</v>
      </c>
      <c r="C1851" s="4" t="s">
        <v>34623</v>
      </c>
    </row>
    <row r="1852" ht="18.35" spans="1:3">
      <c r="A1852" s="1" t="s">
        <v>35188</v>
      </c>
      <c r="B1852" s="2" t="s">
        <v>35189</v>
      </c>
      <c r="C1852" s="2" t="s">
        <v>34624</v>
      </c>
    </row>
    <row r="1853" ht="18.35" spans="1:3">
      <c r="A1853" s="3" t="s">
        <v>35188</v>
      </c>
      <c r="B1853" s="4" t="s">
        <v>35189</v>
      </c>
      <c r="C1853" s="4" t="s">
        <v>34625</v>
      </c>
    </row>
    <row r="1854" ht="18.35" spans="1:3">
      <c r="A1854" s="1" t="s">
        <v>35188</v>
      </c>
      <c r="B1854" s="2" t="s">
        <v>35189</v>
      </c>
      <c r="C1854" s="2" t="s">
        <v>34626</v>
      </c>
    </row>
    <row r="1855" ht="18.35" spans="1:3">
      <c r="A1855" s="3" t="s">
        <v>35188</v>
      </c>
      <c r="B1855" s="4" t="s">
        <v>35189</v>
      </c>
      <c r="C1855" s="4" t="s">
        <v>34627</v>
      </c>
    </row>
    <row r="1856" ht="18.35" spans="1:3">
      <c r="A1856" s="1" t="s">
        <v>35188</v>
      </c>
      <c r="B1856" s="2" t="s">
        <v>35189</v>
      </c>
      <c r="C1856" s="2" t="s">
        <v>34628</v>
      </c>
    </row>
    <row r="1857" ht="18.35" spans="1:3">
      <c r="A1857" s="3" t="s">
        <v>35188</v>
      </c>
      <c r="B1857" s="4" t="s">
        <v>35189</v>
      </c>
      <c r="C1857" s="4" t="s">
        <v>34629</v>
      </c>
    </row>
    <row r="1858" ht="18.35" spans="1:3">
      <c r="A1858" s="1" t="s">
        <v>35188</v>
      </c>
      <c r="B1858" s="2" t="s">
        <v>35189</v>
      </c>
      <c r="C1858" s="2" t="s">
        <v>34630</v>
      </c>
    </row>
    <row r="1859" ht="18.35" spans="1:3">
      <c r="A1859" s="3" t="s">
        <v>35188</v>
      </c>
      <c r="B1859" s="4" t="s">
        <v>35189</v>
      </c>
      <c r="C1859" s="4" t="s">
        <v>34631</v>
      </c>
    </row>
    <row r="1860" ht="18.35" spans="1:3">
      <c r="A1860" s="1" t="s">
        <v>35188</v>
      </c>
      <c r="B1860" s="2" t="s">
        <v>35189</v>
      </c>
      <c r="C1860" s="2" t="s">
        <v>34632</v>
      </c>
    </row>
    <row r="1861" ht="18.35" spans="1:3">
      <c r="A1861" s="3" t="s">
        <v>35188</v>
      </c>
      <c r="B1861" s="4" t="s">
        <v>35189</v>
      </c>
      <c r="C1861" s="4" t="s">
        <v>34367</v>
      </c>
    </row>
    <row r="1862" ht="18.35" spans="1:3">
      <c r="A1862" s="1" t="s">
        <v>35188</v>
      </c>
      <c r="B1862" s="2" t="s">
        <v>35189</v>
      </c>
      <c r="C1862" s="2" t="s">
        <v>34633</v>
      </c>
    </row>
    <row r="1863" ht="18.35" spans="1:3">
      <c r="A1863" s="3" t="s">
        <v>35188</v>
      </c>
      <c r="B1863" s="4" t="s">
        <v>35189</v>
      </c>
      <c r="C1863" s="4" t="s">
        <v>34634</v>
      </c>
    </row>
    <row r="1864" ht="18.35" spans="1:3">
      <c r="A1864" s="1" t="s">
        <v>35188</v>
      </c>
      <c r="B1864" s="2" t="s">
        <v>35189</v>
      </c>
      <c r="C1864" s="2" t="s">
        <v>34635</v>
      </c>
    </row>
    <row r="1865" ht="18.35" spans="1:3">
      <c r="A1865" s="3" t="s">
        <v>35188</v>
      </c>
      <c r="B1865" s="4" t="s">
        <v>35189</v>
      </c>
      <c r="C1865" s="4" t="s">
        <v>34543</v>
      </c>
    </row>
    <row r="1866" ht="18.35" spans="1:3">
      <c r="A1866" s="1" t="s">
        <v>35188</v>
      </c>
      <c r="B1866" s="2" t="s">
        <v>35189</v>
      </c>
      <c r="C1866" s="2" t="s">
        <v>34636</v>
      </c>
    </row>
    <row r="1867" ht="18.35" spans="1:3">
      <c r="A1867" s="3" t="s">
        <v>35188</v>
      </c>
      <c r="B1867" s="4" t="s">
        <v>35189</v>
      </c>
      <c r="C1867" s="4" t="s">
        <v>34637</v>
      </c>
    </row>
    <row r="1868" ht="18.35" spans="1:3">
      <c r="A1868" s="1" t="s">
        <v>35188</v>
      </c>
      <c r="B1868" s="2" t="s">
        <v>35189</v>
      </c>
      <c r="C1868" s="2" t="s">
        <v>34638</v>
      </c>
    </row>
    <row r="1869" ht="18.35" spans="1:3">
      <c r="A1869" s="3" t="s">
        <v>35188</v>
      </c>
      <c r="B1869" s="4" t="s">
        <v>35189</v>
      </c>
      <c r="C1869" s="4" t="s">
        <v>34640</v>
      </c>
    </row>
    <row r="1870" ht="18.35" spans="1:3">
      <c r="A1870" s="1" t="s">
        <v>35188</v>
      </c>
      <c r="B1870" s="2" t="s">
        <v>35189</v>
      </c>
      <c r="C1870" s="2" t="s">
        <v>34641</v>
      </c>
    </row>
    <row r="1871" ht="18.35" spans="1:3">
      <c r="A1871" s="3" t="s">
        <v>35188</v>
      </c>
      <c r="B1871" s="4" t="s">
        <v>35189</v>
      </c>
      <c r="C1871" s="4" t="s">
        <v>34642</v>
      </c>
    </row>
    <row r="1872" ht="18.35" spans="1:3">
      <c r="A1872" s="1" t="s">
        <v>35188</v>
      </c>
      <c r="B1872" s="2" t="s">
        <v>35189</v>
      </c>
      <c r="C1872" s="2" t="s">
        <v>34643</v>
      </c>
    </row>
    <row r="1873" ht="18.35" spans="1:3">
      <c r="A1873" s="3" t="s">
        <v>35188</v>
      </c>
      <c r="B1873" s="4" t="s">
        <v>35189</v>
      </c>
      <c r="C1873" s="4" t="s">
        <v>34644</v>
      </c>
    </row>
    <row r="1874" ht="18.35" spans="1:3">
      <c r="A1874" s="1" t="s">
        <v>35188</v>
      </c>
      <c r="B1874" s="2" t="s">
        <v>35189</v>
      </c>
      <c r="C1874" s="2" t="s">
        <v>34645</v>
      </c>
    </row>
    <row r="1875" ht="18.35" spans="1:3">
      <c r="A1875" s="3" t="s">
        <v>35188</v>
      </c>
      <c r="B1875" s="4" t="s">
        <v>35189</v>
      </c>
      <c r="C1875" s="4" t="s">
        <v>34646</v>
      </c>
    </row>
    <row r="1876" ht="18.35" spans="1:3">
      <c r="A1876" s="1" t="s">
        <v>35188</v>
      </c>
      <c r="B1876" s="2" t="s">
        <v>35189</v>
      </c>
      <c r="C1876" s="2" t="s">
        <v>34647</v>
      </c>
    </row>
    <row r="1877" ht="18.35" spans="1:3">
      <c r="A1877" s="3" t="s">
        <v>35188</v>
      </c>
      <c r="B1877" s="4" t="s">
        <v>35189</v>
      </c>
      <c r="C1877" s="4" t="s">
        <v>34648</v>
      </c>
    </row>
    <row r="1878" ht="18.35" spans="1:3">
      <c r="A1878" s="1" t="s">
        <v>35188</v>
      </c>
      <c r="B1878" s="2" t="s">
        <v>35189</v>
      </c>
      <c r="C1878" s="2" t="s">
        <v>34649</v>
      </c>
    </row>
    <row r="1879" ht="18.35" spans="1:3">
      <c r="A1879" s="3" t="s">
        <v>35188</v>
      </c>
      <c r="B1879" s="4" t="s">
        <v>35189</v>
      </c>
      <c r="C1879" s="4" t="s">
        <v>34650</v>
      </c>
    </row>
    <row r="1880" ht="18.35" spans="1:3">
      <c r="A1880" s="1" t="s">
        <v>35188</v>
      </c>
      <c r="B1880" s="2" t="s">
        <v>35189</v>
      </c>
      <c r="C1880" s="2" t="s">
        <v>34651</v>
      </c>
    </row>
    <row r="1881" ht="18.35" spans="1:3">
      <c r="A1881" s="3" t="s">
        <v>35188</v>
      </c>
      <c r="B1881" s="4" t="s">
        <v>35189</v>
      </c>
      <c r="C1881" s="4" t="s">
        <v>34372</v>
      </c>
    </row>
    <row r="1882" ht="18.35" spans="1:3">
      <c r="A1882" s="1" t="s">
        <v>35188</v>
      </c>
      <c r="B1882" s="2" t="s">
        <v>35189</v>
      </c>
      <c r="C1882" s="2" t="s">
        <v>34652</v>
      </c>
    </row>
    <row r="1883" ht="18.35" spans="1:3">
      <c r="A1883" s="3" t="s">
        <v>35188</v>
      </c>
      <c r="B1883" s="4" t="s">
        <v>35189</v>
      </c>
      <c r="C1883" s="4" t="s">
        <v>34653</v>
      </c>
    </row>
    <row r="1884" ht="18.35" spans="1:3">
      <c r="A1884" s="1" t="s">
        <v>35188</v>
      </c>
      <c r="B1884" s="2" t="s">
        <v>35189</v>
      </c>
      <c r="C1884" s="2" t="s">
        <v>34654</v>
      </c>
    </row>
    <row r="1885" ht="18.35" spans="1:3">
      <c r="A1885" s="3" t="s">
        <v>35188</v>
      </c>
      <c r="B1885" s="4" t="s">
        <v>35189</v>
      </c>
      <c r="C1885" s="4" t="s">
        <v>34655</v>
      </c>
    </row>
    <row r="1886" ht="18.35" spans="1:3">
      <c r="A1886" s="1" t="s">
        <v>35188</v>
      </c>
      <c r="B1886" s="2" t="s">
        <v>35189</v>
      </c>
      <c r="C1886" s="2" t="s">
        <v>34656</v>
      </c>
    </row>
    <row r="1887" ht="18.35" spans="1:3">
      <c r="A1887" s="3" t="s">
        <v>35188</v>
      </c>
      <c r="B1887" s="4" t="s">
        <v>35189</v>
      </c>
      <c r="C1887" s="4" t="s">
        <v>34657</v>
      </c>
    </row>
    <row r="1888" ht="18.35" spans="1:3">
      <c r="A1888" s="1" t="s">
        <v>35188</v>
      </c>
      <c r="B1888" s="2" t="s">
        <v>35189</v>
      </c>
      <c r="C1888" s="2" t="s">
        <v>34658</v>
      </c>
    </row>
    <row r="1889" ht="18.35" spans="1:3">
      <c r="A1889" s="3" t="s">
        <v>35188</v>
      </c>
      <c r="B1889" s="4" t="s">
        <v>35189</v>
      </c>
      <c r="C1889" s="4" t="s">
        <v>34659</v>
      </c>
    </row>
    <row r="1890" ht="18.35" spans="1:3">
      <c r="A1890" s="1" t="s">
        <v>35188</v>
      </c>
      <c r="B1890" s="2" t="s">
        <v>35189</v>
      </c>
      <c r="C1890" s="2" t="s">
        <v>34660</v>
      </c>
    </row>
    <row r="1891" ht="18.35" spans="1:3">
      <c r="A1891" s="3" t="s">
        <v>35188</v>
      </c>
      <c r="B1891" s="4" t="s">
        <v>35189</v>
      </c>
      <c r="C1891" s="4" t="s">
        <v>34662</v>
      </c>
    </row>
    <row r="1892" ht="18.35" spans="1:3">
      <c r="A1892" s="1" t="s">
        <v>35188</v>
      </c>
      <c r="B1892" s="2" t="s">
        <v>35189</v>
      </c>
      <c r="C1892" s="2" t="s">
        <v>34663</v>
      </c>
    </row>
    <row r="1893" ht="18.35" spans="1:3">
      <c r="A1893" s="3" t="s">
        <v>35188</v>
      </c>
      <c r="B1893" s="4" t="s">
        <v>35189</v>
      </c>
      <c r="C1893" s="4" t="s">
        <v>34664</v>
      </c>
    </row>
    <row r="1894" ht="18.35" spans="1:3">
      <c r="A1894" s="1" t="s">
        <v>35188</v>
      </c>
      <c r="B1894" s="2" t="s">
        <v>35189</v>
      </c>
      <c r="C1894" s="2" t="s">
        <v>34665</v>
      </c>
    </row>
    <row r="1895" ht="18.35" spans="1:3">
      <c r="A1895" s="3" t="s">
        <v>35188</v>
      </c>
      <c r="B1895" s="4" t="s">
        <v>35189</v>
      </c>
      <c r="C1895" s="4" t="s">
        <v>34666</v>
      </c>
    </row>
    <row r="1896" ht="18.35" spans="1:3">
      <c r="A1896" s="1" t="s">
        <v>35188</v>
      </c>
      <c r="B1896" s="2" t="s">
        <v>35189</v>
      </c>
      <c r="C1896" s="2" t="s">
        <v>34667</v>
      </c>
    </row>
    <row r="1897" ht="18.35" spans="1:3">
      <c r="A1897" s="3" t="s">
        <v>35188</v>
      </c>
      <c r="B1897" s="4" t="s">
        <v>35189</v>
      </c>
      <c r="C1897" s="4" t="s">
        <v>34668</v>
      </c>
    </row>
    <row r="1898" ht="18.35" spans="1:3">
      <c r="A1898" s="1" t="s">
        <v>35188</v>
      </c>
      <c r="B1898" s="2" t="s">
        <v>35189</v>
      </c>
      <c r="C1898" s="2" t="s">
        <v>34669</v>
      </c>
    </row>
    <row r="1899" ht="18.35" spans="1:3">
      <c r="A1899" s="3" t="s">
        <v>35188</v>
      </c>
      <c r="B1899" s="4" t="s">
        <v>35189</v>
      </c>
      <c r="C1899" s="4" t="s">
        <v>34670</v>
      </c>
    </row>
    <row r="1900" ht="18.35" spans="1:3">
      <c r="A1900" s="1" t="s">
        <v>35188</v>
      </c>
      <c r="B1900" s="2" t="s">
        <v>35189</v>
      </c>
      <c r="C1900" s="2" t="s">
        <v>34671</v>
      </c>
    </row>
    <row r="1901" ht="18.35" spans="1:3">
      <c r="A1901" s="3" t="s">
        <v>35188</v>
      </c>
      <c r="B1901" s="4" t="s">
        <v>35189</v>
      </c>
      <c r="C1901" s="4" t="s">
        <v>34672</v>
      </c>
    </row>
    <row r="1902" ht="18.35" spans="1:3">
      <c r="A1902" s="1" t="s">
        <v>35188</v>
      </c>
      <c r="B1902" s="2" t="s">
        <v>35189</v>
      </c>
      <c r="C1902" s="2" t="s">
        <v>34673</v>
      </c>
    </row>
    <row r="1903" ht="18.35" spans="1:3">
      <c r="A1903" s="3" t="s">
        <v>35188</v>
      </c>
      <c r="B1903" s="4" t="s">
        <v>35189</v>
      </c>
      <c r="C1903" s="4" t="s">
        <v>34674</v>
      </c>
    </row>
    <row r="1904" ht="18.35" spans="1:3">
      <c r="A1904" s="1" t="s">
        <v>35188</v>
      </c>
      <c r="B1904" s="2" t="s">
        <v>35189</v>
      </c>
      <c r="C1904" s="2" t="s">
        <v>34675</v>
      </c>
    </row>
    <row r="1905" ht="18.35" spans="1:3">
      <c r="A1905" s="3" t="s">
        <v>35188</v>
      </c>
      <c r="B1905" s="4" t="s">
        <v>35189</v>
      </c>
      <c r="C1905" s="4" t="s">
        <v>34676</v>
      </c>
    </row>
    <row r="1906" ht="18.35" spans="1:3">
      <c r="A1906" s="1" t="s">
        <v>35188</v>
      </c>
      <c r="B1906" s="2" t="s">
        <v>35189</v>
      </c>
      <c r="C1906" s="2" t="s">
        <v>34677</v>
      </c>
    </row>
    <row r="1907" ht="18.35" spans="1:3">
      <c r="A1907" s="3" t="s">
        <v>35188</v>
      </c>
      <c r="B1907" s="4" t="s">
        <v>35189</v>
      </c>
      <c r="C1907" s="4" t="s">
        <v>34678</v>
      </c>
    </row>
    <row r="1908" ht="18.35" spans="1:3">
      <c r="A1908" s="1" t="s">
        <v>35188</v>
      </c>
      <c r="B1908" s="2" t="s">
        <v>35189</v>
      </c>
      <c r="C1908" s="2" t="s">
        <v>34679</v>
      </c>
    </row>
    <row r="1909" ht="18.35" spans="1:3">
      <c r="A1909" s="3" t="s">
        <v>35188</v>
      </c>
      <c r="B1909" s="4" t="s">
        <v>35189</v>
      </c>
      <c r="C1909" s="4" t="s">
        <v>34680</v>
      </c>
    </row>
    <row r="1910" ht="18.35" spans="1:3">
      <c r="A1910" s="1" t="s">
        <v>35188</v>
      </c>
      <c r="B1910" s="2" t="s">
        <v>35189</v>
      </c>
      <c r="C1910" s="2" t="s">
        <v>34681</v>
      </c>
    </row>
    <row r="1911" ht="18.35" spans="1:3">
      <c r="A1911" s="3" t="s">
        <v>35188</v>
      </c>
      <c r="B1911" s="4" t="s">
        <v>35189</v>
      </c>
      <c r="C1911" s="4" t="s">
        <v>34682</v>
      </c>
    </row>
    <row r="1912" ht="18.35" spans="1:3">
      <c r="A1912" s="1" t="s">
        <v>35188</v>
      </c>
      <c r="B1912" s="2" t="s">
        <v>35189</v>
      </c>
      <c r="C1912" s="2" t="s">
        <v>34683</v>
      </c>
    </row>
    <row r="1913" ht="18.35" spans="1:3">
      <c r="A1913" s="3" t="s">
        <v>35188</v>
      </c>
      <c r="B1913" s="4" t="s">
        <v>35189</v>
      </c>
      <c r="C1913" s="4" t="s">
        <v>34684</v>
      </c>
    </row>
    <row r="1914" ht="18.35" spans="1:3">
      <c r="A1914" s="1" t="s">
        <v>35188</v>
      </c>
      <c r="B1914" s="2" t="s">
        <v>35189</v>
      </c>
      <c r="C1914" s="2" t="s">
        <v>34685</v>
      </c>
    </row>
    <row r="1915" ht="18.35" spans="1:3">
      <c r="A1915" s="3" t="s">
        <v>35188</v>
      </c>
      <c r="B1915" s="4" t="s">
        <v>35189</v>
      </c>
      <c r="C1915" s="4" t="s">
        <v>34686</v>
      </c>
    </row>
    <row r="1916" ht="18.35" spans="1:3">
      <c r="A1916" s="1" t="s">
        <v>35188</v>
      </c>
      <c r="B1916" s="2" t="s">
        <v>35189</v>
      </c>
      <c r="C1916" s="2" t="s">
        <v>34687</v>
      </c>
    </row>
    <row r="1917" ht="18.35" spans="1:3">
      <c r="A1917" s="3" t="s">
        <v>35188</v>
      </c>
      <c r="B1917" s="4" t="s">
        <v>35189</v>
      </c>
      <c r="C1917" s="4" t="s">
        <v>34688</v>
      </c>
    </row>
    <row r="1918" ht="18.35" spans="1:3">
      <c r="A1918" s="1" t="s">
        <v>35188</v>
      </c>
      <c r="B1918" s="2" t="s">
        <v>35189</v>
      </c>
      <c r="C1918" s="2" t="s">
        <v>34689</v>
      </c>
    </row>
    <row r="1919" ht="18.35" spans="1:3">
      <c r="A1919" s="3" t="s">
        <v>35188</v>
      </c>
      <c r="B1919" s="4" t="s">
        <v>35189</v>
      </c>
      <c r="C1919" s="4" t="s">
        <v>34690</v>
      </c>
    </row>
    <row r="1920" ht="18.35" spans="1:3">
      <c r="A1920" s="1" t="s">
        <v>35188</v>
      </c>
      <c r="B1920" s="2" t="s">
        <v>35189</v>
      </c>
      <c r="C1920" s="2" t="s">
        <v>34691</v>
      </c>
    </row>
    <row r="1921" ht="18.35" spans="1:3">
      <c r="A1921" s="3" t="s">
        <v>35188</v>
      </c>
      <c r="B1921" s="4" t="s">
        <v>35189</v>
      </c>
      <c r="C1921" s="4" t="s">
        <v>34692</v>
      </c>
    </row>
    <row r="1922" ht="18.35" spans="1:3">
      <c r="A1922" s="1" t="s">
        <v>35188</v>
      </c>
      <c r="B1922" s="2" t="s">
        <v>35189</v>
      </c>
      <c r="C1922" s="2" t="s">
        <v>34573</v>
      </c>
    </row>
    <row r="1923" ht="18.35" spans="1:3">
      <c r="A1923" s="3" t="s">
        <v>35188</v>
      </c>
      <c r="B1923" s="4" t="s">
        <v>35189</v>
      </c>
      <c r="C1923" s="4" t="s">
        <v>34693</v>
      </c>
    </row>
    <row r="1924" ht="18.35" spans="1:3">
      <c r="A1924" s="1" t="s">
        <v>35188</v>
      </c>
      <c r="B1924" s="2" t="s">
        <v>35189</v>
      </c>
      <c r="C1924" s="2" t="s">
        <v>34694</v>
      </c>
    </row>
    <row r="1925" ht="18.35" spans="1:3">
      <c r="A1925" s="3" t="s">
        <v>35188</v>
      </c>
      <c r="B1925" s="4" t="s">
        <v>35189</v>
      </c>
      <c r="C1925" s="4" t="s">
        <v>34695</v>
      </c>
    </row>
    <row r="1926" ht="18.35" spans="1:3">
      <c r="A1926" s="1" t="s">
        <v>35188</v>
      </c>
      <c r="B1926" s="2" t="s">
        <v>35189</v>
      </c>
      <c r="C1926" s="2" t="s">
        <v>34696</v>
      </c>
    </row>
    <row r="1927" ht="18.35" spans="1:3">
      <c r="A1927" s="3" t="s">
        <v>35188</v>
      </c>
      <c r="B1927" s="4" t="s">
        <v>35189</v>
      </c>
      <c r="C1927" s="4" t="s">
        <v>34346</v>
      </c>
    </row>
    <row r="1928" ht="18.35" spans="1:3">
      <c r="A1928" s="1" t="s">
        <v>35188</v>
      </c>
      <c r="B1928" s="2" t="s">
        <v>35189</v>
      </c>
      <c r="C1928" s="2" t="s">
        <v>34697</v>
      </c>
    </row>
    <row r="1929" ht="18.35" spans="1:3">
      <c r="A1929" s="3" t="s">
        <v>35188</v>
      </c>
      <c r="B1929" s="4" t="s">
        <v>35189</v>
      </c>
      <c r="C1929" s="4" t="s">
        <v>34348</v>
      </c>
    </row>
    <row r="1930" ht="18.35" spans="1:3">
      <c r="A1930" s="1" t="s">
        <v>35188</v>
      </c>
      <c r="B1930" s="2" t="s">
        <v>35189</v>
      </c>
      <c r="C1930" s="2" t="s">
        <v>34698</v>
      </c>
    </row>
    <row r="1931" ht="18.35" spans="1:3">
      <c r="A1931" s="3" t="s">
        <v>35188</v>
      </c>
      <c r="B1931" s="4" t="s">
        <v>35189</v>
      </c>
      <c r="C1931" s="4" t="s">
        <v>34699</v>
      </c>
    </row>
    <row r="1932" ht="18.35" spans="1:3">
      <c r="A1932" s="1" t="s">
        <v>35188</v>
      </c>
      <c r="B1932" s="2" t="s">
        <v>35189</v>
      </c>
      <c r="C1932" s="2" t="s">
        <v>34700</v>
      </c>
    </row>
    <row r="1933" ht="18.35" spans="1:3">
      <c r="A1933" s="3" t="s">
        <v>35188</v>
      </c>
      <c r="B1933" s="4" t="s">
        <v>35189</v>
      </c>
      <c r="C1933" s="4" t="s">
        <v>34701</v>
      </c>
    </row>
    <row r="1934" ht="18.35" spans="1:3">
      <c r="A1934" s="1" t="s">
        <v>35188</v>
      </c>
      <c r="B1934" s="2" t="s">
        <v>35189</v>
      </c>
      <c r="C1934" s="2" t="s">
        <v>34702</v>
      </c>
    </row>
    <row r="1935" ht="18.35" spans="1:3">
      <c r="A1935" s="3" t="s">
        <v>35188</v>
      </c>
      <c r="B1935" s="4" t="s">
        <v>35189</v>
      </c>
      <c r="C1935" s="4" t="s">
        <v>34376</v>
      </c>
    </row>
    <row r="1936" ht="18.35" spans="1:3">
      <c r="A1936" s="1" t="s">
        <v>35188</v>
      </c>
      <c r="B1936" s="2" t="s">
        <v>35189</v>
      </c>
      <c r="C1936" s="2" t="s">
        <v>34378</v>
      </c>
    </row>
    <row r="1937" ht="18.35" spans="1:3">
      <c r="A1937" s="3" t="s">
        <v>35188</v>
      </c>
      <c r="B1937" s="4" t="s">
        <v>35189</v>
      </c>
      <c r="C1937" s="4" t="s">
        <v>34704</v>
      </c>
    </row>
    <row r="1938" ht="18.35" spans="1:3">
      <c r="A1938" s="1" t="s">
        <v>35188</v>
      </c>
      <c r="B1938" s="2" t="s">
        <v>35189</v>
      </c>
      <c r="C1938" s="2" t="s">
        <v>34705</v>
      </c>
    </row>
    <row r="1939" ht="18.35" spans="1:3">
      <c r="A1939" s="3" t="s">
        <v>35188</v>
      </c>
      <c r="B1939" s="4" t="s">
        <v>35189</v>
      </c>
      <c r="C1939" s="4" t="s">
        <v>34706</v>
      </c>
    </row>
    <row r="1940" ht="18.35" spans="1:3">
      <c r="A1940" s="1" t="s">
        <v>35188</v>
      </c>
      <c r="B1940" s="2" t="s">
        <v>35189</v>
      </c>
      <c r="C1940" s="2" t="s">
        <v>34707</v>
      </c>
    </row>
    <row r="1941" ht="18.35" spans="1:3">
      <c r="A1941" s="3" t="s">
        <v>35188</v>
      </c>
      <c r="B1941" s="4" t="s">
        <v>35189</v>
      </c>
      <c r="C1941" s="4" t="s">
        <v>34708</v>
      </c>
    </row>
    <row r="1942" ht="18.35" spans="1:3">
      <c r="A1942" s="1" t="s">
        <v>35188</v>
      </c>
      <c r="B1942" s="2" t="s">
        <v>35189</v>
      </c>
      <c r="C1942" s="2" t="s">
        <v>34709</v>
      </c>
    </row>
    <row r="1943" ht="18.35" spans="1:3">
      <c r="A1943" s="3" t="s">
        <v>35188</v>
      </c>
      <c r="B1943" s="4" t="s">
        <v>35189</v>
      </c>
      <c r="C1943" s="4" t="s">
        <v>34710</v>
      </c>
    </row>
    <row r="1944" ht="18.35" spans="1:3">
      <c r="A1944" s="1" t="s">
        <v>35188</v>
      </c>
      <c r="B1944" s="2" t="s">
        <v>35189</v>
      </c>
      <c r="C1944" s="2" t="s">
        <v>34711</v>
      </c>
    </row>
    <row r="1945" ht="18.35" spans="1:3">
      <c r="A1945" s="3" t="s">
        <v>35188</v>
      </c>
      <c r="B1945" s="4" t="s">
        <v>35189</v>
      </c>
      <c r="C1945" s="4" t="s">
        <v>34353</v>
      </c>
    </row>
    <row r="1946" ht="18.35" spans="1:3">
      <c r="A1946" s="1" t="s">
        <v>35188</v>
      </c>
      <c r="B1946" s="2" t="s">
        <v>35189</v>
      </c>
      <c r="C1946" s="2" t="s">
        <v>34712</v>
      </c>
    </row>
    <row r="1947" ht="18.35" spans="1:3">
      <c r="A1947" s="3" t="s">
        <v>35188</v>
      </c>
      <c r="B1947" s="4" t="s">
        <v>35189</v>
      </c>
      <c r="C1947" s="4" t="s">
        <v>34713</v>
      </c>
    </row>
    <row r="1948" ht="18.35" spans="1:3">
      <c r="A1948" s="1" t="s">
        <v>35188</v>
      </c>
      <c r="B1948" s="2" t="s">
        <v>35189</v>
      </c>
      <c r="C1948" s="2" t="s">
        <v>34714</v>
      </c>
    </row>
    <row r="1949" ht="18.35" spans="1:3">
      <c r="A1949" s="5" t="s">
        <v>35188</v>
      </c>
      <c r="B1949" s="6" t="s">
        <v>35189</v>
      </c>
      <c r="C1949" s="6" t="s">
        <v>34715</v>
      </c>
    </row>
    <row r="1950" ht="18.35" spans="1:3">
      <c r="A1950" s="1" t="s">
        <v>35188</v>
      </c>
      <c r="B1950" s="2" t="s">
        <v>35189</v>
      </c>
      <c r="C1950" s="2" t="s">
        <v>34716</v>
      </c>
    </row>
    <row r="1951" ht="18.35" spans="1:3">
      <c r="A1951" s="3" t="s">
        <v>35188</v>
      </c>
      <c r="B1951" s="4" t="s">
        <v>35189</v>
      </c>
      <c r="C1951" s="4" t="s">
        <v>34717</v>
      </c>
    </row>
    <row r="1952" ht="18.35" spans="1:3">
      <c r="A1952" s="1" t="s">
        <v>35188</v>
      </c>
      <c r="B1952" s="2" t="s">
        <v>35189</v>
      </c>
      <c r="C1952" s="2" t="s">
        <v>34362</v>
      </c>
    </row>
    <row r="1953" ht="18.35" spans="1:3">
      <c r="A1953" s="3" t="s">
        <v>35188</v>
      </c>
      <c r="B1953" s="4" t="s">
        <v>35189</v>
      </c>
      <c r="C1953" s="4" t="s">
        <v>34718</v>
      </c>
    </row>
    <row r="1954" ht="18.35" spans="1:3">
      <c r="A1954" s="1" t="s">
        <v>35188</v>
      </c>
      <c r="B1954" s="2" t="s">
        <v>35189</v>
      </c>
      <c r="C1954" s="2" t="s">
        <v>34719</v>
      </c>
    </row>
    <row r="1955" ht="18.35" spans="1:3">
      <c r="A1955" s="3" t="s">
        <v>35188</v>
      </c>
      <c r="B1955" s="4" t="s">
        <v>35189</v>
      </c>
      <c r="C1955" s="4" t="s">
        <v>34720</v>
      </c>
    </row>
    <row r="1956" ht="18.35" spans="1:3">
      <c r="A1956" s="1" t="s">
        <v>35188</v>
      </c>
      <c r="B1956" s="2" t="s">
        <v>35189</v>
      </c>
      <c r="C1956" s="2" t="s">
        <v>34337</v>
      </c>
    </row>
    <row r="1957" ht="18.35" spans="1:3">
      <c r="A1957" s="3" t="s">
        <v>35188</v>
      </c>
      <c r="B1957" s="4" t="s">
        <v>35189</v>
      </c>
      <c r="C1957" s="4" t="s">
        <v>34721</v>
      </c>
    </row>
    <row r="1958" ht="18.35" spans="1:3">
      <c r="A1958" s="1" t="s">
        <v>35188</v>
      </c>
      <c r="B1958" s="2" t="s">
        <v>35189</v>
      </c>
      <c r="C1958" s="2" t="s">
        <v>34722</v>
      </c>
    </row>
    <row r="1959" ht="18.35" spans="1:3">
      <c r="A1959" s="3" t="s">
        <v>35188</v>
      </c>
      <c r="B1959" s="4" t="s">
        <v>35189</v>
      </c>
      <c r="C1959" s="4" t="s">
        <v>34723</v>
      </c>
    </row>
    <row r="1960" ht="18.35" spans="1:3">
      <c r="A1960" s="1" t="s">
        <v>35188</v>
      </c>
      <c r="B1960" s="2" t="s">
        <v>35189</v>
      </c>
      <c r="C1960" s="2" t="s">
        <v>34724</v>
      </c>
    </row>
    <row r="1961" ht="18.35" spans="1:3">
      <c r="A1961" s="3" t="s">
        <v>35188</v>
      </c>
      <c r="B1961" s="4" t="s">
        <v>35189</v>
      </c>
      <c r="C1961" s="4" t="s">
        <v>34363</v>
      </c>
    </row>
    <row r="1962" ht="18.35" spans="1:3">
      <c r="A1962" s="1" t="s">
        <v>35188</v>
      </c>
      <c r="B1962" s="2" t="s">
        <v>35189</v>
      </c>
      <c r="C1962" s="2" t="s">
        <v>34725</v>
      </c>
    </row>
    <row r="1963" ht="18.35" spans="1:3">
      <c r="A1963" s="3" t="s">
        <v>35188</v>
      </c>
      <c r="B1963" s="4" t="s">
        <v>35189</v>
      </c>
      <c r="C1963" s="4" t="s">
        <v>34726</v>
      </c>
    </row>
    <row r="1964" ht="18.35" spans="1:3">
      <c r="A1964" s="1" t="s">
        <v>35188</v>
      </c>
      <c r="B1964" s="2" t="s">
        <v>35189</v>
      </c>
      <c r="C1964" s="2" t="s">
        <v>34727</v>
      </c>
    </row>
    <row r="1965" ht="18.35" spans="1:3">
      <c r="A1965" s="3" t="s">
        <v>35188</v>
      </c>
      <c r="B1965" s="4" t="s">
        <v>35189</v>
      </c>
      <c r="C1965" s="4" t="s">
        <v>34728</v>
      </c>
    </row>
    <row r="1966" ht="18.35" spans="1:3">
      <c r="A1966" s="1" t="s">
        <v>35188</v>
      </c>
      <c r="B1966" s="2" t="s">
        <v>35189</v>
      </c>
      <c r="C1966" s="2" t="s">
        <v>7731</v>
      </c>
    </row>
    <row r="1967" ht="18.35" spans="1:3">
      <c r="A1967" s="3" t="s">
        <v>35188</v>
      </c>
      <c r="B1967" s="4" t="s">
        <v>35189</v>
      </c>
      <c r="C1967" s="4" t="s">
        <v>34729</v>
      </c>
    </row>
    <row r="1968" ht="18.35" spans="1:3">
      <c r="A1968" s="1" t="s">
        <v>35188</v>
      </c>
      <c r="B1968" s="2" t="s">
        <v>35189</v>
      </c>
      <c r="C1968" s="2" t="s">
        <v>34730</v>
      </c>
    </row>
    <row r="1969" ht="18.35" spans="1:3">
      <c r="A1969" s="3" t="s">
        <v>35188</v>
      </c>
      <c r="B1969" s="4" t="s">
        <v>35189</v>
      </c>
      <c r="C1969" s="4" t="s">
        <v>34731</v>
      </c>
    </row>
    <row r="1970" ht="18.35" spans="1:3">
      <c r="A1970" s="1" t="s">
        <v>35188</v>
      </c>
      <c r="B1970" s="2" t="s">
        <v>35189</v>
      </c>
      <c r="C1970" s="2" t="s">
        <v>34732</v>
      </c>
    </row>
    <row r="1971" ht="18.35" spans="1:3">
      <c r="A1971" s="3" t="s">
        <v>35188</v>
      </c>
      <c r="B1971" s="4" t="s">
        <v>35189</v>
      </c>
      <c r="C1971" s="4" t="s">
        <v>34733</v>
      </c>
    </row>
    <row r="1972" ht="18.35" spans="1:3">
      <c r="A1972" s="1" t="s">
        <v>35188</v>
      </c>
      <c r="B1972" s="2" t="s">
        <v>35189</v>
      </c>
      <c r="C1972" s="2" t="s">
        <v>34734</v>
      </c>
    </row>
    <row r="1973" ht="18.35" spans="1:3">
      <c r="A1973" s="3" t="s">
        <v>35188</v>
      </c>
      <c r="B1973" s="4" t="s">
        <v>35189</v>
      </c>
      <c r="C1973" s="4" t="s">
        <v>34735</v>
      </c>
    </row>
    <row r="1974" ht="18.35" spans="1:3">
      <c r="A1974" s="1" t="s">
        <v>35188</v>
      </c>
      <c r="B1974" s="2" t="s">
        <v>35189</v>
      </c>
      <c r="C1974" s="2" t="s">
        <v>34736</v>
      </c>
    </row>
    <row r="1975" ht="18.35" spans="1:3">
      <c r="A1975" s="3" t="s">
        <v>35188</v>
      </c>
      <c r="B1975" s="4" t="s">
        <v>35189</v>
      </c>
      <c r="C1975" s="4" t="s">
        <v>34737</v>
      </c>
    </row>
    <row r="1976" ht="18.35" spans="1:3">
      <c r="A1976" s="1" t="s">
        <v>35188</v>
      </c>
      <c r="B1976" s="2" t="s">
        <v>35189</v>
      </c>
      <c r="C1976" s="2" t="s">
        <v>34738</v>
      </c>
    </row>
    <row r="1977" ht="18.35" spans="1:3">
      <c r="A1977" s="3" t="s">
        <v>35188</v>
      </c>
      <c r="B1977" s="4" t="s">
        <v>35189</v>
      </c>
      <c r="C1977" s="4" t="s">
        <v>34739</v>
      </c>
    </row>
    <row r="1978" ht="18.35" spans="1:3">
      <c r="A1978" s="1" t="s">
        <v>35188</v>
      </c>
      <c r="B1978" s="2" t="s">
        <v>35189</v>
      </c>
      <c r="C1978" s="2" t="s">
        <v>34740</v>
      </c>
    </row>
    <row r="1979" ht="18.35" spans="1:3">
      <c r="A1979" s="3" t="s">
        <v>35188</v>
      </c>
      <c r="B1979" s="4" t="s">
        <v>35189</v>
      </c>
      <c r="C1979" s="4" t="s">
        <v>34741</v>
      </c>
    </row>
    <row r="1980" ht="18.35" spans="1:3">
      <c r="A1980" s="1" t="s">
        <v>35188</v>
      </c>
      <c r="B1980" s="2" t="s">
        <v>35189</v>
      </c>
      <c r="C1980" s="2" t="s">
        <v>34340</v>
      </c>
    </row>
    <row r="1981" ht="18.35" spans="1:3">
      <c r="A1981" s="3" t="s">
        <v>35188</v>
      </c>
      <c r="B1981" s="4" t="s">
        <v>35189</v>
      </c>
      <c r="C1981" s="4" t="s">
        <v>34742</v>
      </c>
    </row>
    <row r="1982" ht="18.35" spans="1:3">
      <c r="A1982" s="1" t="s">
        <v>35188</v>
      </c>
      <c r="B1982" s="2" t="s">
        <v>35189</v>
      </c>
      <c r="C1982" s="2" t="s">
        <v>34743</v>
      </c>
    </row>
    <row r="1983" ht="18.35" spans="1:3">
      <c r="A1983" s="3" t="s">
        <v>35188</v>
      </c>
      <c r="B1983" s="4" t="s">
        <v>35189</v>
      </c>
      <c r="C1983" s="4" t="s">
        <v>34744</v>
      </c>
    </row>
    <row r="1984" ht="18.35" spans="1:3">
      <c r="A1984" s="1" t="s">
        <v>35188</v>
      </c>
      <c r="B1984" s="2" t="s">
        <v>35189</v>
      </c>
      <c r="C1984" s="2" t="s">
        <v>34745</v>
      </c>
    </row>
    <row r="1985" ht="18.35" spans="1:3">
      <c r="A1985" s="3" t="s">
        <v>35188</v>
      </c>
      <c r="B1985" s="4" t="s">
        <v>35189</v>
      </c>
      <c r="C1985" s="4" t="s">
        <v>34746</v>
      </c>
    </row>
    <row r="1986" ht="18.35" spans="1:3">
      <c r="A1986" s="1" t="s">
        <v>35188</v>
      </c>
      <c r="B1986" s="2" t="s">
        <v>35189</v>
      </c>
      <c r="C1986" s="2" t="s">
        <v>34747</v>
      </c>
    </row>
    <row r="1987" ht="18.35" spans="1:3">
      <c r="A1987" s="3" t="s">
        <v>35188</v>
      </c>
      <c r="B1987" s="4" t="s">
        <v>35189</v>
      </c>
      <c r="C1987" s="4" t="s">
        <v>34748</v>
      </c>
    </row>
    <row r="1988" ht="18.35" spans="1:3">
      <c r="A1988" s="1" t="s">
        <v>35188</v>
      </c>
      <c r="B1988" s="2" t="s">
        <v>35189</v>
      </c>
      <c r="C1988" s="2" t="s">
        <v>34639</v>
      </c>
    </row>
    <row r="1989" ht="18.35" spans="1:3">
      <c r="A1989" s="3" t="s">
        <v>35188</v>
      </c>
      <c r="B1989" s="4" t="s">
        <v>35189</v>
      </c>
      <c r="C1989" s="4" t="s">
        <v>34749</v>
      </c>
    </row>
    <row r="1990" ht="18.35" spans="1:3">
      <c r="A1990" s="1" t="s">
        <v>35188</v>
      </c>
      <c r="B1990" s="2" t="s">
        <v>35189</v>
      </c>
      <c r="C1990" s="2" t="s">
        <v>34750</v>
      </c>
    </row>
    <row r="1991" ht="18.35" spans="1:3">
      <c r="A1991" s="3" t="s">
        <v>35188</v>
      </c>
      <c r="B1991" s="4" t="s">
        <v>35189</v>
      </c>
      <c r="C1991" s="4" t="s">
        <v>34751</v>
      </c>
    </row>
    <row r="1992" ht="18.35" spans="1:3">
      <c r="A1992" s="1" t="s">
        <v>35188</v>
      </c>
      <c r="B1992" s="2" t="s">
        <v>35189</v>
      </c>
      <c r="C1992" s="2" t="s">
        <v>34752</v>
      </c>
    </row>
    <row r="1993" ht="18.35" spans="1:3">
      <c r="A1993" s="3" t="s">
        <v>35188</v>
      </c>
      <c r="B1993" s="4" t="s">
        <v>35189</v>
      </c>
      <c r="C1993" s="4" t="s">
        <v>34753</v>
      </c>
    </row>
    <row r="1994" ht="18.35" spans="1:3">
      <c r="A1994" s="1" t="s">
        <v>35188</v>
      </c>
      <c r="B1994" s="2" t="s">
        <v>35189</v>
      </c>
      <c r="C1994" s="2" t="s">
        <v>34369</v>
      </c>
    </row>
    <row r="1995" ht="18.35" spans="1:3">
      <c r="A1995" s="3" t="s">
        <v>35188</v>
      </c>
      <c r="B1995" s="4" t="s">
        <v>35189</v>
      </c>
      <c r="C1995" s="4" t="s">
        <v>34754</v>
      </c>
    </row>
    <row r="1996" ht="18.35" spans="1:3">
      <c r="A1996" s="1" t="s">
        <v>35188</v>
      </c>
      <c r="B1996" s="2" t="s">
        <v>35189</v>
      </c>
      <c r="C1996" s="2" t="s">
        <v>34755</v>
      </c>
    </row>
    <row r="1997" ht="18.35" spans="1:3">
      <c r="A1997" s="5" t="s">
        <v>35188</v>
      </c>
      <c r="B1997" s="6" t="s">
        <v>35189</v>
      </c>
      <c r="C1997" s="6" t="s">
        <v>34756</v>
      </c>
    </row>
    <row r="1998" ht="18.35" spans="1:3">
      <c r="A1998" s="1" t="s">
        <v>35188</v>
      </c>
      <c r="B1998" s="2" t="s">
        <v>35189</v>
      </c>
      <c r="C1998" s="2" t="s">
        <v>34757</v>
      </c>
    </row>
    <row r="1999" ht="18.35" spans="1:3">
      <c r="A1999" s="3" t="s">
        <v>35188</v>
      </c>
      <c r="B1999" s="4" t="s">
        <v>35189</v>
      </c>
      <c r="C1999" s="4" t="s">
        <v>34758</v>
      </c>
    </row>
    <row r="2000" ht="18.35" spans="1:3">
      <c r="A2000" s="1" t="s">
        <v>35188</v>
      </c>
      <c r="B2000" s="2" t="s">
        <v>35189</v>
      </c>
      <c r="C2000" s="2" t="s">
        <v>34759</v>
      </c>
    </row>
    <row r="2001" ht="18.35" spans="1:3">
      <c r="A2001" s="3" t="s">
        <v>35188</v>
      </c>
      <c r="B2001" s="4" t="s">
        <v>35189</v>
      </c>
      <c r="C2001" s="4" t="s">
        <v>34761</v>
      </c>
    </row>
    <row r="2002" ht="18.35" spans="1:3">
      <c r="A2002" s="1" t="s">
        <v>35188</v>
      </c>
      <c r="B2002" s="2" t="s">
        <v>35189</v>
      </c>
      <c r="C2002" s="2" t="s">
        <v>34762</v>
      </c>
    </row>
    <row r="2003" ht="18.35" spans="1:3">
      <c r="A2003" s="3" t="s">
        <v>35188</v>
      </c>
      <c r="B2003" s="4" t="s">
        <v>35189</v>
      </c>
      <c r="C2003" s="4" t="s">
        <v>34763</v>
      </c>
    </row>
    <row r="2004" ht="18.35" spans="1:3">
      <c r="A2004" s="1" t="s">
        <v>35188</v>
      </c>
      <c r="B2004" s="2" t="s">
        <v>35189</v>
      </c>
      <c r="C2004" s="2" t="s">
        <v>34764</v>
      </c>
    </row>
    <row r="2005" ht="18.35" spans="1:3">
      <c r="A2005" s="3" t="s">
        <v>35188</v>
      </c>
      <c r="B2005" s="4" t="s">
        <v>35189</v>
      </c>
      <c r="C2005" s="4" t="s">
        <v>34765</v>
      </c>
    </row>
    <row r="2006" ht="18.35" spans="1:3">
      <c r="A2006" s="1" t="s">
        <v>35188</v>
      </c>
      <c r="B2006" s="2" t="s">
        <v>35189</v>
      </c>
      <c r="C2006" s="2" t="s">
        <v>34766</v>
      </c>
    </row>
    <row r="2007" ht="18.35" spans="1:3">
      <c r="A2007" s="3" t="s">
        <v>35188</v>
      </c>
      <c r="B2007" s="4" t="s">
        <v>35189</v>
      </c>
      <c r="C2007" s="4" t="s">
        <v>34767</v>
      </c>
    </row>
    <row r="2008" ht="18.35" spans="1:3">
      <c r="A2008" s="1" t="s">
        <v>35188</v>
      </c>
      <c r="B2008" s="2" t="s">
        <v>35189</v>
      </c>
      <c r="C2008" s="2" t="s">
        <v>34768</v>
      </c>
    </row>
    <row r="2009" ht="18.35" spans="1:3">
      <c r="A2009" s="3" t="s">
        <v>35188</v>
      </c>
      <c r="B2009" s="4" t="s">
        <v>35189</v>
      </c>
      <c r="C2009" s="4" t="s">
        <v>34769</v>
      </c>
    </row>
    <row r="2010" ht="18.35" spans="1:3">
      <c r="A2010" s="1" t="s">
        <v>35188</v>
      </c>
      <c r="B2010" s="2" t="s">
        <v>35189</v>
      </c>
      <c r="C2010" s="2" t="s">
        <v>34770</v>
      </c>
    </row>
    <row r="2011" ht="18.35" spans="1:3">
      <c r="A2011" s="3" t="s">
        <v>35188</v>
      </c>
      <c r="B2011" s="4" t="s">
        <v>35189</v>
      </c>
      <c r="C2011" s="4" t="s">
        <v>34771</v>
      </c>
    </row>
    <row r="2012" ht="18.35" spans="1:3">
      <c r="A2012" s="1" t="s">
        <v>35188</v>
      </c>
      <c r="B2012" s="2" t="s">
        <v>35189</v>
      </c>
      <c r="C2012" s="2" t="s">
        <v>34772</v>
      </c>
    </row>
    <row r="2013" ht="18.35" spans="1:3">
      <c r="A2013" s="3" t="s">
        <v>35188</v>
      </c>
      <c r="B2013" s="4" t="s">
        <v>35189</v>
      </c>
      <c r="C2013" s="4" t="s">
        <v>34773</v>
      </c>
    </row>
    <row r="2014" ht="18.35" spans="1:3">
      <c r="A2014" s="1" t="s">
        <v>35188</v>
      </c>
      <c r="B2014" s="2" t="s">
        <v>35189</v>
      </c>
      <c r="C2014" s="2" t="s">
        <v>34774</v>
      </c>
    </row>
    <row r="2015" ht="18.35" spans="1:3">
      <c r="A2015" s="3" t="s">
        <v>35188</v>
      </c>
      <c r="B2015" s="4" t="s">
        <v>35189</v>
      </c>
      <c r="C2015" s="4" t="s">
        <v>34775</v>
      </c>
    </row>
    <row r="2016" ht="18.35" spans="1:3">
      <c r="A2016" s="1" t="s">
        <v>35188</v>
      </c>
      <c r="B2016" s="2" t="s">
        <v>35189</v>
      </c>
      <c r="C2016" s="2" t="s">
        <v>34776</v>
      </c>
    </row>
    <row r="2017" ht="18.35" spans="1:3">
      <c r="A2017" s="3" t="s">
        <v>35188</v>
      </c>
      <c r="B2017" s="4" t="s">
        <v>35189</v>
      </c>
      <c r="C2017" s="4" t="s">
        <v>34777</v>
      </c>
    </row>
    <row r="2018" ht="18.35" spans="1:3">
      <c r="A2018" s="1" t="s">
        <v>35188</v>
      </c>
      <c r="B2018" s="2" t="s">
        <v>35189</v>
      </c>
      <c r="C2018" s="2" t="s">
        <v>34778</v>
      </c>
    </row>
    <row r="2019" ht="18.35" spans="1:3">
      <c r="A2019" s="3" t="s">
        <v>35188</v>
      </c>
      <c r="B2019" s="4" t="s">
        <v>35189</v>
      </c>
      <c r="C2019" s="4" t="s">
        <v>34779</v>
      </c>
    </row>
    <row r="2020" ht="18.35" spans="1:3">
      <c r="A2020" s="1" t="s">
        <v>35188</v>
      </c>
      <c r="B2020" s="2" t="s">
        <v>35189</v>
      </c>
      <c r="C2020" s="2" t="s">
        <v>34780</v>
      </c>
    </row>
    <row r="2021" ht="18.35" spans="1:3">
      <c r="A2021" s="3" t="s">
        <v>35188</v>
      </c>
      <c r="B2021" s="4" t="s">
        <v>35189</v>
      </c>
      <c r="C2021" s="4" t="s">
        <v>34661</v>
      </c>
    </row>
    <row r="2022" ht="18.35" spans="1:3">
      <c r="A2022" s="1" t="s">
        <v>35188</v>
      </c>
      <c r="B2022" s="2" t="s">
        <v>35189</v>
      </c>
      <c r="C2022" s="2" t="s">
        <v>34781</v>
      </c>
    </row>
    <row r="2023" ht="18.35" spans="1:3">
      <c r="A2023" s="3" t="s">
        <v>35188</v>
      </c>
      <c r="B2023" s="4" t="s">
        <v>35189</v>
      </c>
      <c r="C2023" s="4" t="s">
        <v>34782</v>
      </c>
    </row>
    <row r="2024" ht="18.35" spans="1:3">
      <c r="A2024" s="1" t="s">
        <v>35188</v>
      </c>
      <c r="B2024" s="2" t="s">
        <v>35189</v>
      </c>
      <c r="C2024" s="2" t="s">
        <v>34783</v>
      </c>
    </row>
    <row r="2025" ht="18.35" spans="1:3">
      <c r="A2025" s="3" t="s">
        <v>35188</v>
      </c>
      <c r="B2025" s="4" t="s">
        <v>35189</v>
      </c>
      <c r="C2025" s="4" t="s">
        <v>34784</v>
      </c>
    </row>
    <row r="2026" ht="18.35" spans="1:3">
      <c r="A2026" s="1" t="s">
        <v>35188</v>
      </c>
      <c r="B2026" s="2" t="s">
        <v>35189</v>
      </c>
      <c r="C2026" s="2" t="s">
        <v>34785</v>
      </c>
    </row>
    <row r="2027" ht="18.35" spans="1:3">
      <c r="A2027" s="3" t="s">
        <v>35188</v>
      </c>
      <c r="B2027" s="4" t="s">
        <v>35189</v>
      </c>
      <c r="C2027" s="4" t="s">
        <v>34786</v>
      </c>
    </row>
    <row r="2028" ht="18.35" spans="1:3">
      <c r="A2028" s="1" t="s">
        <v>35188</v>
      </c>
      <c r="B2028" s="2" t="s">
        <v>35189</v>
      </c>
      <c r="C2028" s="2" t="s">
        <v>34787</v>
      </c>
    </row>
    <row r="2029" ht="18.35" spans="1:3">
      <c r="A2029" s="3" t="s">
        <v>35188</v>
      </c>
      <c r="B2029" s="4" t="s">
        <v>35189</v>
      </c>
      <c r="C2029" s="4" t="s">
        <v>34788</v>
      </c>
    </row>
    <row r="2030" ht="18.35" spans="1:3">
      <c r="A2030" s="1" t="s">
        <v>35188</v>
      </c>
      <c r="B2030" s="2" t="s">
        <v>35189</v>
      </c>
      <c r="C2030" s="2" t="s">
        <v>34789</v>
      </c>
    </row>
    <row r="2031" ht="18.35" spans="1:3">
      <c r="A2031" s="3" t="s">
        <v>35188</v>
      </c>
      <c r="B2031" s="4" t="s">
        <v>35189</v>
      </c>
      <c r="C2031" s="4" t="s">
        <v>34790</v>
      </c>
    </row>
    <row r="2032" ht="18.35" spans="1:3">
      <c r="A2032" s="1" t="s">
        <v>35188</v>
      </c>
      <c r="B2032" s="2" t="s">
        <v>35189</v>
      </c>
      <c r="C2032" s="2" t="s">
        <v>34791</v>
      </c>
    </row>
    <row r="2033" ht="18.35" spans="1:3">
      <c r="A2033" s="3" t="s">
        <v>35188</v>
      </c>
      <c r="B2033" s="4" t="s">
        <v>35189</v>
      </c>
      <c r="C2033" s="4" t="s">
        <v>34792</v>
      </c>
    </row>
    <row r="2034" ht="18.35" spans="1:3">
      <c r="A2034" s="1" t="s">
        <v>35188</v>
      </c>
      <c r="B2034" s="2" t="s">
        <v>35189</v>
      </c>
      <c r="C2034" s="2" t="s">
        <v>34793</v>
      </c>
    </row>
    <row r="2035" ht="18.35" spans="1:3">
      <c r="A2035" s="3" t="s">
        <v>35188</v>
      </c>
      <c r="B2035" s="4" t="s">
        <v>35189</v>
      </c>
      <c r="C2035" s="4" t="s">
        <v>34794</v>
      </c>
    </row>
    <row r="2036" ht="18.35" spans="1:3">
      <c r="A2036" s="1" t="s">
        <v>35188</v>
      </c>
      <c r="B2036" s="2" t="s">
        <v>35189</v>
      </c>
      <c r="C2036" s="2" t="s">
        <v>34795</v>
      </c>
    </row>
    <row r="2037" ht="18.35" spans="1:3">
      <c r="A2037" s="3" t="s">
        <v>35188</v>
      </c>
      <c r="B2037" s="4" t="s">
        <v>35189</v>
      </c>
      <c r="C2037" s="4" t="s">
        <v>34796</v>
      </c>
    </row>
    <row r="2038" ht="18.35" spans="1:3">
      <c r="A2038" s="1" t="s">
        <v>35188</v>
      </c>
      <c r="B2038" s="2" t="s">
        <v>35189</v>
      </c>
      <c r="C2038" s="2" t="s">
        <v>34797</v>
      </c>
    </row>
    <row r="2039" ht="18.35" spans="1:3">
      <c r="A2039" s="3" t="s">
        <v>35188</v>
      </c>
      <c r="B2039" s="4" t="s">
        <v>35189</v>
      </c>
      <c r="C2039" s="4" t="s">
        <v>34798</v>
      </c>
    </row>
    <row r="2040" ht="18.35" spans="1:3">
      <c r="A2040" s="1" t="s">
        <v>35188</v>
      </c>
      <c r="B2040" s="2" t="s">
        <v>35189</v>
      </c>
      <c r="C2040" s="2" t="s">
        <v>34799</v>
      </c>
    </row>
    <row r="2041" ht="18.35" spans="1:3">
      <c r="A2041" s="3" t="s">
        <v>35188</v>
      </c>
      <c r="B2041" s="4" t="s">
        <v>35189</v>
      </c>
      <c r="C2041" s="4" t="s">
        <v>34800</v>
      </c>
    </row>
    <row r="2042" ht="18.35" spans="1:3">
      <c r="A2042" s="1" t="s">
        <v>35188</v>
      </c>
      <c r="B2042" s="2" t="s">
        <v>35189</v>
      </c>
      <c r="C2042" s="2" t="s">
        <v>34801</v>
      </c>
    </row>
    <row r="2043" ht="18.35" spans="1:3">
      <c r="A2043" s="3" t="s">
        <v>35188</v>
      </c>
      <c r="B2043" s="4" t="s">
        <v>35189</v>
      </c>
      <c r="C2043" s="4" t="s">
        <v>34802</v>
      </c>
    </row>
    <row r="2044" ht="18.35" spans="1:3">
      <c r="A2044" s="1" t="s">
        <v>35188</v>
      </c>
      <c r="B2044" s="2" t="s">
        <v>35189</v>
      </c>
      <c r="C2044" s="2" t="s">
        <v>34803</v>
      </c>
    </row>
    <row r="2045" ht="18.35" spans="1:3">
      <c r="A2045" s="3" t="s">
        <v>35188</v>
      </c>
      <c r="B2045" s="4" t="s">
        <v>35189</v>
      </c>
      <c r="C2045" s="4" t="s">
        <v>34804</v>
      </c>
    </row>
    <row r="2046" ht="18.35" spans="1:3">
      <c r="A2046" s="1" t="s">
        <v>35188</v>
      </c>
      <c r="B2046" s="2" t="s">
        <v>35189</v>
      </c>
      <c r="C2046" s="2" t="s">
        <v>34351</v>
      </c>
    </row>
    <row r="2047" ht="18.35" spans="1:3">
      <c r="A2047" s="3" t="s">
        <v>35188</v>
      </c>
      <c r="B2047" s="4" t="s">
        <v>35189</v>
      </c>
      <c r="C2047" s="4" t="s">
        <v>34805</v>
      </c>
    </row>
    <row r="2048" ht="18.35" spans="1:3">
      <c r="A2048" s="1" t="s">
        <v>35188</v>
      </c>
      <c r="B2048" s="2" t="s">
        <v>35189</v>
      </c>
      <c r="C2048" s="2" t="s">
        <v>34703</v>
      </c>
    </row>
    <row r="2049" ht="18.35" spans="1:3">
      <c r="A2049" s="5" t="s">
        <v>35188</v>
      </c>
      <c r="B2049" s="6" t="s">
        <v>35189</v>
      </c>
      <c r="C2049" s="6" t="s">
        <v>34806</v>
      </c>
    </row>
    <row r="2050" ht="18.35" spans="1:3">
      <c r="A2050" s="1" t="s">
        <v>35188</v>
      </c>
      <c r="B2050" s="2" t="s">
        <v>35189</v>
      </c>
      <c r="C2050" s="2" t="s">
        <v>34807</v>
      </c>
    </row>
    <row r="2051" ht="18.35" spans="1:3">
      <c r="A2051" s="3" t="s">
        <v>35188</v>
      </c>
      <c r="B2051" s="4" t="s">
        <v>35189</v>
      </c>
      <c r="C2051" s="4" t="s">
        <v>34808</v>
      </c>
    </row>
    <row r="2052" ht="18.35" spans="1:3">
      <c r="A2052" s="1" t="s">
        <v>35188</v>
      </c>
      <c r="B2052" s="2" t="s">
        <v>35189</v>
      </c>
      <c r="C2052" s="2" t="s">
        <v>34809</v>
      </c>
    </row>
    <row r="2053" ht="18.35" spans="1:3">
      <c r="A2053" s="3" t="s">
        <v>35188</v>
      </c>
      <c r="B2053" s="4" t="s">
        <v>35189</v>
      </c>
      <c r="C2053" s="4" t="s">
        <v>34810</v>
      </c>
    </row>
    <row r="2054" ht="18.35" spans="1:3">
      <c r="A2054" s="1" t="s">
        <v>35188</v>
      </c>
      <c r="B2054" s="2" t="s">
        <v>35189</v>
      </c>
      <c r="C2054" s="2" t="s">
        <v>34811</v>
      </c>
    </row>
    <row r="2055" ht="18.35" spans="1:3">
      <c r="A2055" s="3" t="s">
        <v>35188</v>
      </c>
      <c r="B2055" s="4" t="s">
        <v>35189</v>
      </c>
      <c r="C2055" s="4" t="s">
        <v>34812</v>
      </c>
    </row>
    <row r="2056" ht="18.35" spans="1:3">
      <c r="A2056" s="1" t="s">
        <v>35188</v>
      </c>
      <c r="B2056" s="2" t="s">
        <v>35189</v>
      </c>
      <c r="C2056" s="2" t="s">
        <v>34813</v>
      </c>
    </row>
    <row r="2057" ht="18.35" spans="1:3">
      <c r="A2057" s="3" t="s">
        <v>35188</v>
      </c>
      <c r="B2057" s="4" t="s">
        <v>35189</v>
      </c>
      <c r="C2057" s="4" t="s">
        <v>34814</v>
      </c>
    </row>
    <row r="2058" ht="18.35" spans="1:3">
      <c r="A2058" s="1" t="s">
        <v>35188</v>
      </c>
      <c r="B2058" s="2" t="s">
        <v>35189</v>
      </c>
      <c r="C2058" s="2" t="s">
        <v>34352</v>
      </c>
    </row>
    <row r="2059" ht="18.35" spans="1:3">
      <c r="A2059" s="3" t="s">
        <v>35188</v>
      </c>
      <c r="B2059" s="4" t="s">
        <v>35189</v>
      </c>
      <c r="C2059" s="4" t="s">
        <v>34815</v>
      </c>
    </row>
    <row r="2060" ht="18.35" spans="1:3">
      <c r="A2060" s="1" t="s">
        <v>35188</v>
      </c>
      <c r="B2060" s="2" t="s">
        <v>35189</v>
      </c>
      <c r="C2060" s="2" t="s">
        <v>34816</v>
      </c>
    </row>
    <row r="2061" ht="18.35" spans="1:3">
      <c r="A2061" s="3" t="s">
        <v>35188</v>
      </c>
      <c r="B2061" s="4" t="s">
        <v>35189</v>
      </c>
      <c r="C2061" s="4" t="s">
        <v>34817</v>
      </c>
    </row>
    <row r="2062" ht="18.35" spans="1:3">
      <c r="A2062" s="1" t="s">
        <v>35188</v>
      </c>
      <c r="B2062" s="2" t="s">
        <v>35189</v>
      </c>
      <c r="C2062" s="2" t="s">
        <v>34818</v>
      </c>
    </row>
    <row r="2063" ht="18.35" spans="1:3">
      <c r="A2063" s="3" t="s">
        <v>35188</v>
      </c>
      <c r="B2063" s="4" t="s">
        <v>35189</v>
      </c>
      <c r="C2063" s="4" t="s">
        <v>34819</v>
      </c>
    </row>
    <row r="2064" ht="18.35" spans="1:3">
      <c r="A2064" s="1" t="s">
        <v>35188</v>
      </c>
      <c r="B2064" s="2" t="s">
        <v>35189</v>
      </c>
      <c r="C2064" s="2" t="s">
        <v>34820</v>
      </c>
    </row>
    <row r="2065" ht="18.35" spans="1:3">
      <c r="A2065" s="3" t="s">
        <v>35188</v>
      </c>
      <c r="B2065" s="4" t="s">
        <v>35189</v>
      </c>
      <c r="C2065" s="4" t="s">
        <v>34821</v>
      </c>
    </row>
    <row r="2066" ht="18.35" spans="1:3">
      <c r="A2066" s="1" t="s">
        <v>35188</v>
      </c>
      <c r="B2066" s="2" t="s">
        <v>35189</v>
      </c>
      <c r="C2066" s="2" t="s">
        <v>34823</v>
      </c>
    </row>
    <row r="2067" ht="18.35" spans="1:3">
      <c r="A2067" s="3" t="s">
        <v>35188</v>
      </c>
      <c r="B2067" s="4" t="s">
        <v>35189</v>
      </c>
      <c r="C2067" s="4" t="s">
        <v>34356</v>
      </c>
    </row>
    <row r="2068" ht="18.35" spans="1:3">
      <c r="A2068" s="1" t="s">
        <v>35188</v>
      </c>
      <c r="B2068" s="2" t="s">
        <v>35189</v>
      </c>
      <c r="C2068" s="2" t="s">
        <v>34824</v>
      </c>
    </row>
    <row r="2069" ht="18.35" spans="1:3">
      <c r="A2069" s="3" t="s">
        <v>35188</v>
      </c>
      <c r="B2069" s="4" t="s">
        <v>35189</v>
      </c>
      <c r="C2069" s="4" t="s">
        <v>34825</v>
      </c>
    </row>
    <row r="2070" ht="18.35" spans="1:3">
      <c r="A2070" s="1" t="s">
        <v>35188</v>
      </c>
      <c r="B2070" s="2" t="s">
        <v>35189</v>
      </c>
      <c r="C2070" s="2" t="s">
        <v>34826</v>
      </c>
    </row>
    <row r="2071" ht="18.35" spans="1:3">
      <c r="A2071" s="3" t="s">
        <v>35188</v>
      </c>
      <c r="B2071" s="4" t="s">
        <v>35189</v>
      </c>
      <c r="C2071" s="4" t="s">
        <v>34827</v>
      </c>
    </row>
    <row r="2072" ht="18.35" spans="1:3">
      <c r="A2072" s="1" t="s">
        <v>35188</v>
      </c>
      <c r="B2072" s="2" t="s">
        <v>35189</v>
      </c>
      <c r="C2072" s="2" t="s">
        <v>34828</v>
      </c>
    </row>
    <row r="2073" ht="18.35" spans="1:3">
      <c r="A2073" s="3" t="s">
        <v>35188</v>
      </c>
      <c r="B2073" s="4" t="s">
        <v>35189</v>
      </c>
      <c r="C2073" s="4" t="s">
        <v>34829</v>
      </c>
    </row>
    <row r="2074" ht="18.35" spans="1:3">
      <c r="A2074" s="1" t="s">
        <v>35188</v>
      </c>
      <c r="B2074" s="2" t="s">
        <v>35189</v>
      </c>
      <c r="C2074" s="2" t="s">
        <v>34830</v>
      </c>
    </row>
    <row r="2075" ht="18.35" spans="1:3">
      <c r="A2075" s="3" t="s">
        <v>35188</v>
      </c>
      <c r="B2075" s="4" t="s">
        <v>35189</v>
      </c>
      <c r="C2075" s="4" t="s">
        <v>34831</v>
      </c>
    </row>
    <row r="2076" ht="18.35" spans="1:3">
      <c r="A2076" s="1" t="s">
        <v>35188</v>
      </c>
      <c r="B2076" s="2" t="s">
        <v>35189</v>
      </c>
      <c r="C2076" s="2" t="s">
        <v>34832</v>
      </c>
    </row>
    <row r="2077" ht="18.35" spans="1:3">
      <c r="A2077" s="3" t="s">
        <v>35188</v>
      </c>
      <c r="B2077" s="4" t="s">
        <v>35189</v>
      </c>
      <c r="C2077" s="4" t="s">
        <v>17</v>
      </c>
    </row>
    <row r="2078" ht="18.35" spans="1:3">
      <c r="A2078" s="1" t="s">
        <v>35188</v>
      </c>
      <c r="B2078" s="2" t="s">
        <v>35189</v>
      </c>
      <c r="C2078" s="2" t="s">
        <v>34833</v>
      </c>
    </row>
    <row r="2079" ht="18.35" spans="1:3">
      <c r="A2079" s="3" t="s">
        <v>35188</v>
      </c>
      <c r="B2079" s="4" t="s">
        <v>35189</v>
      </c>
      <c r="C2079" s="4" t="s">
        <v>34834</v>
      </c>
    </row>
    <row r="2080" ht="18.35" spans="1:3">
      <c r="A2080" s="1" t="s">
        <v>35188</v>
      </c>
      <c r="B2080" s="2" t="s">
        <v>35189</v>
      </c>
      <c r="C2080" s="2" t="s">
        <v>34835</v>
      </c>
    </row>
    <row r="2081" ht="18.35" spans="1:3">
      <c r="A2081" s="3" t="s">
        <v>35188</v>
      </c>
      <c r="B2081" s="4" t="s">
        <v>35189</v>
      </c>
      <c r="C2081" s="4" t="s">
        <v>34836</v>
      </c>
    </row>
    <row r="2082" ht="18.35" spans="1:3">
      <c r="A2082" s="1" t="s">
        <v>35188</v>
      </c>
      <c r="B2082" s="2" t="s">
        <v>35189</v>
      </c>
      <c r="C2082" s="2" t="s">
        <v>34837</v>
      </c>
    </row>
    <row r="2083" ht="18.35" spans="1:3">
      <c r="A2083" s="3" t="s">
        <v>35188</v>
      </c>
      <c r="B2083" s="4" t="s">
        <v>35189</v>
      </c>
      <c r="C2083" s="4" t="s">
        <v>34838</v>
      </c>
    </row>
    <row r="2084" ht="18.35" spans="1:3">
      <c r="A2084" s="1" t="s">
        <v>35188</v>
      </c>
      <c r="B2084" s="2" t="s">
        <v>35189</v>
      </c>
      <c r="C2084" s="2" t="s">
        <v>34839</v>
      </c>
    </row>
    <row r="2085" ht="18.35" spans="1:3">
      <c r="A2085" s="3" t="s">
        <v>35188</v>
      </c>
      <c r="B2085" s="4" t="s">
        <v>35189</v>
      </c>
      <c r="C2085" s="4" t="s">
        <v>34840</v>
      </c>
    </row>
    <row r="2086" ht="18.35" spans="1:3">
      <c r="A2086" s="1" t="s">
        <v>35188</v>
      </c>
      <c r="B2086" s="2" t="s">
        <v>35189</v>
      </c>
      <c r="C2086" s="2" t="s">
        <v>34841</v>
      </c>
    </row>
    <row r="2087" ht="18.35" spans="1:3">
      <c r="A2087" s="3" t="s">
        <v>35188</v>
      </c>
      <c r="B2087" s="4" t="s">
        <v>35189</v>
      </c>
      <c r="C2087" s="4" t="s">
        <v>34842</v>
      </c>
    </row>
    <row r="2088" ht="18.35" spans="1:3">
      <c r="A2088" s="1" t="s">
        <v>35188</v>
      </c>
      <c r="B2088" s="2" t="s">
        <v>35189</v>
      </c>
      <c r="C2088" s="2" t="s">
        <v>34339</v>
      </c>
    </row>
    <row r="2089" ht="18.35" spans="1:3">
      <c r="A2089" s="3" t="s">
        <v>35188</v>
      </c>
      <c r="B2089" s="4" t="s">
        <v>35189</v>
      </c>
      <c r="C2089" s="4" t="s">
        <v>34843</v>
      </c>
    </row>
    <row r="2090" ht="18.35" spans="1:3">
      <c r="A2090" s="1" t="s">
        <v>35188</v>
      </c>
      <c r="B2090" s="2" t="s">
        <v>35189</v>
      </c>
      <c r="C2090" s="2" t="s">
        <v>34844</v>
      </c>
    </row>
    <row r="2091" ht="18.35" spans="1:3">
      <c r="A2091" s="3" t="s">
        <v>35188</v>
      </c>
      <c r="B2091" s="4" t="s">
        <v>35189</v>
      </c>
      <c r="C2091" s="4" t="s">
        <v>34845</v>
      </c>
    </row>
    <row r="2092" ht="18.35" spans="1:3">
      <c r="A2092" s="1" t="s">
        <v>35188</v>
      </c>
      <c r="B2092" s="2" t="s">
        <v>35189</v>
      </c>
      <c r="C2092" s="2" t="s">
        <v>34846</v>
      </c>
    </row>
    <row r="2093" ht="18.35" spans="1:3">
      <c r="A2093" s="3" t="s">
        <v>35188</v>
      </c>
      <c r="B2093" s="4" t="s">
        <v>35189</v>
      </c>
      <c r="C2093" s="4" t="s">
        <v>34847</v>
      </c>
    </row>
    <row r="2094" ht="18.35" spans="1:3">
      <c r="A2094" s="1" t="s">
        <v>35188</v>
      </c>
      <c r="B2094" s="2" t="s">
        <v>35189</v>
      </c>
      <c r="C2094" s="2" t="s">
        <v>34364</v>
      </c>
    </row>
    <row r="2095" ht="18.35" spans="1:3">
      <c r="A2095" s="3" t="s">
        <v>35188</v>
      </c>
      <c r="B2095" s="4" t="s">
        <v>35189</v>
      </c>
      <c r="C2095" s="4" t="s">
        <v>34848</v>
      </c>
    </row>
    <row r="2096" ht="18.35" spans="1:3">
      <c r="A2096" s="1" t="s">
        <v>35188</v>
      </c>
      <c r="B2096" s="2" t="s">
        <v>35189</v>
      </c>
      <c r="C2096" s="2" t="s">
        <v>34849</v>
      </c>
    </row>
    <row r="2097" ht="18.35" spans="1:3">
      <c r="A2097" s="3" t="s">
        <v>35188</v>
      </c>
      <c r="B2097" s="4" t="s">
        <v>35189</v>
      </c>
      <c r="C2097" s="4" t="s">
        <v>34850</v>
      </c>
    </row>
    <row r="2098" ht="18.35" spans="1:3">
      <c r="A2098" s="1" t="s">
        <v>35188</v>
      </c>
      <c r="B2098" s="2" t="s">
        <v>35189</v>
      </c>
      <c r="C2098" s="2" t="s">
        <v>34851</v>
      </c>
    </row>
    <row r="2099" ht="18.35" spans="1:3">
      <c r="A2099" s="3" t="s">
        <v>35188</v>
      </c>
      <c r="B2099" s="4" t="s">
        <v>35189</v>
      </c>
      <c r="C2099" s="4" t="s">
        <v>34852</v>
      </c>
    </row>
    <row r="2100" ht="18.35" spans="1:3">
      <c r="A2100" s="1" t="s">
        <v>35188</v>
      </c>
      <c r="B2100" s="2" t="s">
        <v>35189</v>
      </c>
      <c r="C2100" s="2" t="s">
        <v>34853</v>
      </c>
    </row>
    <row r="2101" ht="18.35" spans="1:3">
      <c r="A2101" s="3" t="s">
        <v>35188</v>
      </c>
      <c r="B2101" s="4" t="s">
        <v>35189</v>
      </c>
      <c r="C2101" s="4" t="s">
        <v>34854</v>
      </c>
    </row>
    <row r="2102" ht="18.35" spans="1:3">
      <c r="A2102" s="1" t="s">
        <v>35188</v>
      </c>
      <c r="B2102" s="2" t="s">
        <v>35189</v>
      </c>
      <c r="C2102" s="2" t="s">
        <v>34855</v>
      </c>
    </row>
    <row r="2103" ht="18.35" spans="1:3">
      <c r="A2103" s="3" t="s">
        <v>35188</v>
      </c>
      <c r="B2103" s="4" t="s">
        <v>35189</v>
      </c>
      <c r="C2103" s="4" t="s">
        <v>34366</v>
      </c>
    </row>
    <row r="2104" ht="18.35" spans="1:3">
      <c r="A2104" s="1" t="s">
        <v>35188</v>
      </c>
      <c r="B2104" s="2" t="s">
        <v>35189</v>
      </c>
      <c r="C2104" s="2" t="s">
        <v>34856</v>
      </c>
    </row>
    <row r="2105" ht="18.35" spans="1:3">
      <c r="A2105" s="3" t="s">
        <v>35188</v>
      </c>
      <c r="B2105" s="4" t="s">
        <v>35189</v>
      </c>
      <c r="C2105" s="4" t="s">
        <v>34857</v>
      </c>
    </row>
    <row r="2106" ht="18.35" spans="1:3">
      <c r="A2106" s="1" t="s">
        <v>35188</v>
      </c>
      <c r="B2106" s="2" t="s">
        <v>35189</v>
      </c>
      <c r="C2106" s="2" t="s">
        <v>34858</v>
      </c>
    </row>
    <row r="2107" ht="18.35" spans="1:3">
      <c r="A2107" s="3" t="s">
        <v>35188</v>
      </c>
      <c r="B2107" s="4" t="s">
        <v>35189</v>
      </c>
      <c r="C2107" s="4" t="s">
        <v>34859</v>
      </c>
    </row>
    <row r="2108" ht="18.35" spans="1:3">
      <c r="A2108" s="1" t="s">
        <v>35188</v>
      </c>
      <c r="B2108" s="2" t="s">
        <v>35189</v>
      </c>
      <c r="C2108" s="2" t="s">
        <v>34860</v>
      </c>
    </row>
    <row r="2109" ht="18.35" spans="1:3">
      <c r="A2109" s="3" t="s">
        <v>35188</v>
      </c>
      <c r="B2109" s="4" t="s">
        <v>35189</v>
      </c>
      <c r="C2109" s="4" t="s">
        <v>34861</v>
      </c>
    </row>
    <row r="2110" ht="18.35" spans="1:3">
      <c r="A2110" s="1" t="s">
        <v>35188</v>
      </c>
      <c r="B2110" s="2" t="s">
        <v>35189</v>
      </c>
      <c r="C2110" s="2" t="s">
        <v>34862</v>
      </c>
    </row>
    <row r="2111" ht="18.35" spans="1:3">
      <c r="A2111" s="3" t="s">
        <v>35188</v>
      </c>
      <c r="B2111" s="4" t="s">
        <v>35189</v>
      </c>
      <c r="C2111" s="4" t="s">
        <v>34863</v>
      </c>
    </row>
    <row r="2112" ht="18.35" spans="1:3">
      <c r="A2112" s="1" t="s">
        <v>35188</v>
      </c>
      <c r="B2112" s="2" t="s">
        <v>35189</v>
      </c>
      <c r="C2112" s="2" t="s">
        <v>34864</v>
      </c>
    </row>
    <row r="2113" ht="18.35" spans="1:3">
      <c r="A2113" s="3" t="s">
        <v>35188</v>
      </c>
      <c r="B2113" s="4" t="s">
        <v>35189</v>
      </c>
      <c r="C2113" s="4" t="s">
        <v>34865</v>
      </c>
    </row>
    <row r="2114" ht="18.35" spans="1:3">
      <c r="A2114" s="1" t="s">
        <v>35188</v>
      </c>
      <c r="B2114" s="2" t="s">
        <v>35189</v>
      </c>
      <c r="C2114" s="2" t="s">
        <v>34866</v>
      </c>
    </row>
    <row r="2115" ht="18.35" spans="1:3">
      <c r="A2115" s="3" t="s">
        <v>35188</v>
      </c>
      <c r="B2115" s="4" t="s">
        <v>35189</v>
      </c>
      <c r="C2115" s="4" t="s">
        <v>34867</v>
      </c>
    </row>
    <row r="2116" ht="18.35" spans="1:3">
      <c r="A2116" s="1" t="s">
        <v>35188</v>
      </c>
      <c r="B2116" s="2" t="s">
        <v>35189</v>
      </c>
      <c r="C2116" s="2" t="s">
        <v>34868</v>
      </c>
    </row>
    <row r="2117" ht="18.35" spans="1:3">
      <c r="A2117" s="3" t="s">
        <v>35188</v>
      </c>
      <c r="B2117" s="4" t="s">
        <v>35189</v>
      </c>
      <c r="C2117" s="4" t="s">
        <v>34869</v>
      </c>
    </row>
    <row r="2118" ht="18.35" spans="1:3">
      <c r="A2118" s="1" t="s">
        <v>35188</v>
      </c>
      <c r="B2118" s="2" t="s">
        <v>35189</v>
      </c>
      <c r="C2118" s="2" t="s">
        <v>34341</v>
      </c>
    </row>
    <row r="2119" ht="18.35" spans="1:3">
      <c r="A2119" s="3" t="s">
        <v>35188</v>
      </c>
      <c r="B2119" s="4" t="s">
        <v>35189</v>
      </c>
      <c r="C2119" s="4" t="s">
        <v>34870</v>
      </c>
    </row>
    <row r="2120" ht="18.35" spans="1:3">
      <c r="A2120" s="1" t="s">
        <v>35188</v>
      </c>
      <c r="B2120" s="2" t="s">
        <v>35189</v>
      </c>
      <c r="C2120" s="2" t="s">
        <v>34871</v>
      </c>
    </row>
    <row r="2121" ht="18.35" spans="1:3">
      <c r="A2121" s="3" t="s">
        <v>35188</v>
      </c>
      <c r="B2121" s="4" t="s">
        <v>35189</v>
      </c>
      <c r="C2121" s="4" t="s">
        <v>34872</v>
      </c>
    </row>
    <row r="2122" ht="18.35" spans="1:3">
      <c r="A2122" s="1" t="s">
        <v>35188</v>
      </c>
      <c r="B2122" s="2" t="s">
        <v>35189</v>
      </c>
      <c r="C2122" s="2" t="s">
        <v>34873</v>
      </c>
    </row>
    <row r="2123" ht="18.35" spans="1:3">
      <c r="A2123" s="3" t="s">
        <v>35188</v>
      </c>
      <c r="B2123" s="4" t="s">
        <v>35189</v>
      </c>
      <c r="C2123" s="4" t="s">
        <v>34874</v>
      </c>
    </row>
    <row r="2124" ht="18.35" spans="1:3">
      <c r="A2124" s="1" t="s">
        <v>35188</v>
      </c>
      <c r="B2124" s="2" t="s">
        <v>35189</v>
      </c>
      <c r="C2124" s="2" t="s">
        <v>34875</v>
      </c>
    </row>
    <row r="2125" ht="18.35" spans="1:3">
      <c r="A2125" s="3" t="s">
        <v>35188</v>
      </c>
      <c r="B2125" s="4" t="s">
        <v>35189</v>
      </c>
      <c r="C2125" s="4" t="s">
        <v>34760</v>
      </c>
    </row>
    <row r="2126" ht="18.35" spans="1:3">
      <c r="A2126" s="1" t="s">
        <v>35188</v>
      </c>
      <c r="B2126" s="2" t="s">
        <v>35189</v>
      </c>
      <c r="C2126" s="2" t="s">
        <v>34876</v>
      </c>
    </row>
    <row r="2127" ht="18.35" spans="1:3">
      <c r="A2127" s="3" t="s">
        <v>35188</v>
      </c>
      <c r="B2127" s="4" t="s">
        <v>35189</v>
      </c>
      <c r="C2127" s="4" t="s">
        <v>34877</v>
      </c>
    </row>
    <row r="2128" ht="18.35" spans="1:3">
      <c r="A2128" s="1" t="s">
        <v>35188</v>
      </c>
      <c r="B2128" s="2" t="s">
        <v>35189</v>
      </c>
      <c r="C2128" s="2" t="s">
        <v>34878</v>
      </c>
    </row>
    <row r="2129" ht="18.35" spans="1:3">
      <c r="A2129" s="3" t="s">
        <v>35188</v>
      </c>
      <c r="B2129" s="4" t="s">
        <v>35189</v>
      </c>
      <c r="C2129" s="4" t="s">
        <v>34879</v>
      </c>
    </row>
    <row r="2130" ht="18.35" spans="1:3">
      <c r="A2130" s="1" t="s">
        <v>35188</v>
      </c>
      <c r="B2130" s="2" t="s">
        <v>35189</v>
      </c>
      <c r="C2130" s="2" t="s">
        <v>34880</v>
      </c>
    </row>
    <row r="2131" ht="18.35" spans="1:3">
      <c r="A2131" s="3" t="s">
        <v>35188</v>
      </c>
      <c r="B2131" s="4" t="s">
        <v>35189</v>
      </c>
      <c r="C2131" s="4" t="s">
        <v>34881</v>
      </c>
    </row>
    <row r="2132" ht="18.35" spans="1:3">
      <c r="A2132" s="1" t="s">
        <v>35188</v>
      </c>
      <c r="B2132" s="2" t="s">
        <v>35189</v>
      </c>
      <c r="C2132" s="2" t="s">
        <v>34882</v>
      </c>
    </row>
    <row r="2133" ht="18.35" spans="1:3">
      <c r="A2133" s="3" t="s">
        <v>35188</v>
      </c>
      <c r="B2133" s="4" t="s">
        <v>35189</v>
      </c>
      <c r="C2133" s="4" t="s">
        <v>34883</v>
      </c>
    </row>
    <row r="2134" ht="18.35" spans="1:3">
      <c r="A2134" s="1" t="s">
        <v>35188</v>
      </c>
      <c r="B2134" s="2" t="s">
        <v>35189</v>
      </c>
      <c r="C2134" s="2" t="s">
        <v>34884</v>
      </c>
    </row>
    <row r="2135" ht="18.35" spans="1:3">
      <c r="A2135" s="3" t="s">
        <v>35188</v>
      </c>
      <c r="B2135" s="4" t="s">
        <v>35189</v>
      </c>
      <c r="C2135" s="4" t="s">
        <v>34885</v>
      </c>
    </row>
    <row r="2136" ht="18.35" spans="1:3">
      <c r="A2136" s="1" t="s">
        <v>35188</v>
      </c>
      <c r="B2136" s="2" t="s">
        <v>35189</v>
      </c>
      <c r="C2136" s="2" t="s">
        <v>34886</v>
      </c>
    </row>
    <row r="2137" ht="18.35" spans="1:3">
      <c r="A2137" s="3" t="s">
        <v>35188</v>
      </c>
      <c r="B2137" s="4" t="s">
        <v>35189</v>
      </c>
      <c r="C2137" s="4" t="s">
        <v>34887</v>
      </c>
    </row>
    <row r="2138" ht="18.35" spans="1:3">
      <c r="A2138" s="1" t="s">
        <v>35188</v>
      </c>
      <c r="B2138" s="2" t="s">
        <v>35189</v>
      </c>
      <c r="C2138" s="2" t="s">
        <v>34374</v>
      </c>
    </row>
    <row r="2139" ht="18.35" spans="1:3">
      <c r="A2139" s="3" t="s">
        <v>35188</v>
      </c>
      <c r="B2139" s="4" t="s">
        <v>35189</v>
      </c>
      <c r="C2139" s="4" t="s">
        <v>34888</v>
      </c>
    </row>
    <row r="2140" ht="18.35" spans="1:3">
      <c r="A2140" s="1" t="s">
        <v>35188</v>
      </c>
      <c r="B2140" s="2" t="s">
        <v>35189</v>
      </c>
      <c r="C2140" s="2" t="s">
        <v>34889</v>
      </c>
    </row>
    <row r="2141" ht="18.35" spans="1:3">
      <c r="A2141" s="3" t="s">
        <v>35188</v>
      </c>
      <c r="B2141" s="4" t="s">
        <v>35189</v>
      </c>
      <c r="C2141" s="4" t="s">
        <v>34890</v>
      </c>
    </row>
    <row r="2142" ht="18.35" spans="1:3">
      <c r="A2142" s="1" t="s">
        <v>35188</v>
      </c>
      <c r="B2142" s="2" t="s">
        <v>35189</v>
      </c>
      <c r="C2142" s="2" t="s">
        <v>34891</v>
      </c>
    </row>
    <row r="2143" ht="18.35" spans="1:3">
      <c r="A2143" s="3" t="s">
        <v>35188</v>
      </c>
      <c r="B2143" s="4" t="s">
        <v>35189</v>
      </c>
      <c r="C2143" s="4" t="s">
        <v>34892</v>
      </c>
    </row>
    <row r="2144" ht="18.35" spans="1:3">
      <c r="A2144" s="1" t="s">
        <v>35188</v>
      </c>
      <c r="B2144" s="2" t="s">
        <v>35189</v>
      </c>
      <c r="C2144" s="2" t="s">
        <v>34893</v>
      </c>
    </row>
    <row r="2145" ht="18.35" spans="1:3">
      <c r="A2145" s="3" t="s">
        <v>35188</v>
      </c>
      <c r="B2145" s="4" t="s">
        <v>35189</v>
      </c>
      <c r="C2145" s="4" t="s">
        <v>34894</v>
      </c>
    </row>
    <row r="2146" ht="18.35" spans="1:3">
      <c r="A2146" s="1" t="s">
        <v>35188</v>
      </c>
      <c r="B2146" s="2" t="s">
        <v>35189</v>
      </c>
      <c r="C2146" s="2" t="s">
        <v>34895</v>
      </c>
    </row>
    <row r="2147" ht="18.35" spans="1:3">
      <c r="A2147" s="3" t="s">
        <v>35188</v>
      </c>
      <c r="B2147" s="4" t="s">
        <v>35189</v>
      </c>
      <c r="C2147" s="4" t="s">
        <v>34896</v>
      </c>
    </row>
    <row r="2148" ht="18.35" spans="1:3">
      <c r="A2148" s="1" t="s">
        <v>35188</v>
      </c>
      <c r="B2148" s="2" t="s">
        <v>35189</v>
      </c>
      <c r="C2148" s="2" t="s">
        <v>34897</v>
      </c>
    </row>
    <row r="2149" ht="18.35" spans="1:3">
      <c r="A2149" s="3" t="s">
        <v>35188</v>
      </c>
      <c r="B2149" s="4" t="s">
        <v>35189</v>
      </c>
      <c r="C2149" s="4" t="s">
        <v>34898</v>
      </c>
    </row>
    <row r="2150" ht="18.35" spans="1:3">
      <c r="A2150" s="1" t="s">
        <v>35188</v>
      </c>
      <c r="B2150" s="2" t="s">
        <v>35189</v>
      </c>
      <c r="C2150" s="2" t="s">
        <v>34899</v>
      </c>
    </row>
    <row r="2151" ht="18.35" spans="1:3">
      <c r="A2151" s="3" t="s">
        <v>35188</v>
      </c>
      <c r="B2151" s="4" t="s">
        <v>35189</v>
      </c>
      <c r="C2151" s="4" t="s">
        <v>34900</v>
      </c>
    </row>
    <row r="2152" ht="18.35" spans="1:3">
      <c r="A2152" s="1" t="s">
        <v>35188</v>
      </c>
      <c r="B2152" s="2" t="s">
        <v>35189</v>
      </c>
      <c r="C2152" s="2" t="s">
        <v>34349</v>
      </c>
    </row>
    <row r="2153" ht="18.35" spans="1:3">
      <c r="A2153" s="3" t="s">
        <v>35188</v>
      </c>
      <c r="B2153" s="4" t="s">
        <v>35189</v>
      </c>
      <c r="C2153" s="4" t="s">
        <v>34901</v>
      </c>
    </row>
    <row r="2154" ht="18.35" spans="1:3">
      <c r="A2154" s="1" t="s">
        <v>35188</v>
      </c>
      <c r="B2154" s="2" t="s">
        <v>35189</v>
      </c>
      <c r="C2154" s="2" t="s">
        <v>34902</v>
      </c>
    </row>
    <row r="2155" ht="18.35" spans="1:3">
      <c r="A2155" s="3" t="s">
        <v>35188</v>
      </c>
      <c r="B2155" s="4" t="s">
        <v>35189</v>
      </c>
      <c r="C2155" s="4" t="s">
        <v>34903</v>
      </c>
    </row>
    <row r="2156" ht="18.35" spans="1:3">
      <c r="A2156" s="1" t="s">
        <v>35188</v>
      </c>
      <c r="B2156" s="2" t="s">
        <v>35189</v>
      </c>
      <c r="C2156" s="2" t="s">
        <v>34904</v>
      </c>
    </row>
    <row r="2157" ht="18.35" spans="1:3">
      <c r="A2157" s="3" t="s">
        <v>35188</v>
      </c>
      <c r="B2157" s="4" t="s">
        <v>35189</v>
      </c>
      <c r="C2157" s="4" t="s">
        <v>34905</v>
      </c>
    </row>
    <row r="2158" ht="18.35" spans="1:3">
      <c r="A2158" s="1" t="s">
        <v>35188</v>
      </c>
      <c r="B2158" s="2" t="s">
        <v>35189</v>
      </c>
      <c r="C2158" s="2" t="s">
        <v>34906</v>
      </c>
    </row>
    <row r="2159" ht="18.35" spans="1:3">
      <c r="A2159" s="3" t="s">
        <v>35188</v>
      </c>
      <c r="B2159" s="4" t="s">
        <v>35189</v>
      </c>
      <c r="C2159" s="4" t="s">
        <v>34907</v>
      </c>
    </row>
    <row r="2160" ht="18.35" spans="1:3">
      <c r="A2160" s="1" t="s">
        <v>35188</v>
      </c>
      <c r="B2160" s="2" t="s">
        <v>35189</v>
      </c>
      <c r="C2160" s="2" t="s">
        <v>34377</v>
      </c>
    </row>
    <row r="2161" ht="18.35" spans="1:3">
      <c r="A2161" s="3" t="s">
        <v>35188</v>
      </c>
      <c r="B2161" s="4" t="s">
        <v>35189</v>
      </c>
      <c r="C2161" s="4" t="s">
        <v>34908</v>
      </c>
    </row>
    <row r="2162" ht="18.35" spans="1:3">
      <c r="A2162" s="1" t="s">
        <v>35188</v>
      </c>
      <c r="B2162" s="2" t="s">
        <v>35189</v>
      </c>
      <c r="C2162" s="2" t="s">
        <v>34909</v>
      </c>
    </row>
    <row r="2163" ht="18.35" spans="1:3">
      <c r="A2163" s="3" t="s">
        <v>35188</v>
      </c>
      <c r="B2163" s="4" t="s">
        <v>35189</v>
      </c>
      <c r="C2163" s="4" t="s">
        <v>34910</v>
      </c>
    </row>
    <row r="2164" ht="18.35" spans="1:3">
      <c r="A2164" s="1" t="s">
        <v>35188</v>
      </c>
      <c r="B2164" s="2" t="s">
        <v>35189</v>
      </c>
      <c r="C2164" s="2" t="s">
        <v>34911</v>
      </c>
    </row>
    <row r="2165" ht="18.35" spans="1:3">
      <c r="A2165" s="3" t="s">
        <v>35188</v>
      </c>
      <c r="B2165" s="4" t="s">
        <v>35189</v>
      </c>
      <c r="C2165" s="4" t="s">
        <v>34912</v>
      </c>
    </row>
    <row r="2166" ht="18.35" spans="1:3">
      <c r="A2166" s="1" t="s">
        <v>35188</v>
      </c>
      <c r="B2166" s="2" t="s">
        <v>35189</v>
      </c>
      <c r="C2166" s="2" t="s">
        <v>34913</v>
      </c>
    </row>
    <row r="2167" ht="18.35" spans="1:3">
      <c r="A2167" s="3" t="s">
        <v>35188</v>
      </c>
      <c r="B2167" s="4" t="s">
        <v>35189</v>
      </c>
      <c r="C2167" s="4" t="s">
        <v>34914</v>
      </c>
    </row>
    <row r="2168" ht="18.35" spans="1:3">
      <c r="A2168" s="1" t="s">
        <v>35188</v>
      </c>
      <c r="B2168" s="2" t="s">
        <v>35189</v>
      </c>
      <c r="C2168" s="2" t="s">
        <v>34915</v>
      </c>
    </row>
    <row r="2169" ht="18.35" spans="1:3">
      <c r="A2169" s="3" t="s">
        <v>35188</v>
      </c>
      <c r="B2169" s="4" t="s">
        <v>35189</v>
      </c>
      <c r="C2169" s="4" t="s">
        <v>34916</v>
      </c>
    </row>
    <row r="2170" ht="18.35" spans="1:3">
      <c r="A2170" s="1" t="s">
        <v>35188</v>
      </c>
      <c r="B2170" s="2" t="s">
        <v>35189</v>
      </c>
      <c r="C2170" s="2" t="s">
        <v>34917</v>
      </c>
    </row>
    <row r="2171" ht="18.35" spans="1:3">
      <c r="A2171" s="3" t="s">
        <v>35188</v>
      </c>
      <c r="B2171" s="4" t="s">
        <v>35189</v>
      </c>
      <c r="C2171" s="4" t="s">
        <v>34918</v>
      </c>
    </row>
    <row r="2172" ht="18.35" spans="1:3">
      <c r="A2172" s="1" t="s">
        <v>35188</v>
      </c>
      <c r="B2172" s="2" t="s">
        <v>35189</v>
      </c>
      <c r="C2172" s="2" t="s">
        <v>34919</v>
      </c>
    </row>
    <row r="2173" ht="18.35" spans="1:3">
      <c r="A2173" s="3" t="s">
        <v>35188</v>
      </c>
      <c r="B2173" s="4" t="s">
        <v>35189</v>
      </c>
      <c r="C2173" s="4" t="s">
        <v>34920</v>
      </c>
    </row>
    <row r="2174" ht="18.35" spans="1:3">
      <c r="A2174" s="1" t="s">
        <v>35188</v>
      </c>
      <c r="B2174" s="2" t="s">
        <v>35189</v>
      </c>
      <c r="C2174" s="2" t="s">
        <v>34822</v>
      </c>
    </row>
    <row r="2175" ht="18.35" spans="1:3">
      <c r="A2175" s="3" t="s">
        <v>35188</v>
      </c>
      <c r="B2175" s="4" t="s">
        <v>35189</v>
      </c>
      <c r="C2175" s="4" t="s">
        <v>34921</v>
      </c>
    </row>
    <row r="2176" ht="18.35" spans="1:3">
      <c r="A2176" s="1" t="s">
        <v>35188</v>
      </c>
      <c r="B2176" s="2" t="s">
        <v>35189</v>
      </c>
      <c r="C2176" s="2" t="s">
        <v>34922</v>
      </c>
    </row>
    <row r="2177" ht="18.35" spans="1:3">
      <c r="A2177" s="3" t="s">
        <v>35188</v>
      </c>
      <c r="B2177" s="4" t="s">
        <v>35189</v>
      </c>
      <c r="C2177" s="4" t="s">
        <v>34361</v>
      </c>
    </row>
    <row r="2178" ht="18.35" spans="1:3">
      <c r="A2178" s="1" t="s">
        <v>35188</v>
      </c>
      <c r="B2178" s="2" t="s">
        <v>35189</v>
      </c>
      <c r="C2178" s="2" t="s">
        <v>34379</v>
      </c>
    </row>
    <row r="2179" ht="18.35" spans="1:3">
      <c r="A2179" s="3" t="s">
        <v>35188</v>
      </c>
      <c r="B2179" s="4" t="s">
        <v>35189</v>
      </c>
      <c r="C2179" s="4" t="s">
        <v>34380</v>
      </c>
    </row>
    <row r="2180" ht="18.35" spans="1:3">
      <c r="A2180" s="1" t="s">
        <v>35188</v>
      </c>
      <c r="B2180" s="2" t="s">
        <v>35189</v>
      </c>
      <c r="C2180" s="2" t="s">
        <v>34923</v>
      </c>
    </row>
    <row r="2181" ht="18.35" spans="1:3">
      <c r="A2181" s="3" t="s">
        <v>35188</v>
      </c>
      <c r="B2181" s="4" t="s">
        <v>35189</v>
      </c>
      <c r="C2181" s="4" t="s">
        <v>34924</v>
      </c>
    </row>
    <row r="2182" ht="18.35" spans="1:3">
      <c r="A2182" s="1" t="s">
        <v>35188</v>
      </c>
      <c r="B2182" s="2" t="s">
        <v>35189</v>
      </c>
      <c r="C2182" s="2" t="s">
        <v>34925</v>
      </c>
    </row>
    <row r="2183" ht="18.35" spans="1:3">
      <c r="A2183" s="3" t="s">
        <v>35188</v>
      </c>
      <c r="B2183" s="4" t="s">
        <v>35189</v>
      </c>
      <c r="C2183" s="4" t="s">
        <v>34926</v>
      </c>
    </row>
    <row r="2184" ht="18.35" spans="1:3">
      <c r="A2184" s="1" t="s">
        <v>35188</v>
      </c>
      <c r="B2184" s="2" t="s">
        <v>35189</v>
      </c>
      <c r="C2184" s="2" t="s">
        <v>34927</v>
      </c>
    </row>
    <row r="2185" ht="18.35" spans="1:3">
      <c r="A2185" s="3" t="s">
        <v>35188</v>
      </c>
      <c r="B2185" s="4" t="s">
        <v>35189</v>
      </c>
      <c r="C2185" s="4" t="s">
        <v>34928</v>
      </c>
    </row>
    <row r="2186" ht="18.35" spans="1:3">
      <c r="A2186" s="1" t="s">
        <v>35188</v>
      </c>
      <c r="B2186" s="2" t="s">
        <v>35189</v>
      </c>
      <c r="C2186" s="2" t="s">
        <v>34929</v>
      </c>
    </row>
    <row r="2187" ht="18.35" spans="1:3">
      <c r="A2187" s="3" t="s">
        <v>35188</v>
      </c>
      <c r="B2187" s="4" t="s">
        <v>35189</v>
      </c>
      <c r="C2187" s="4" t="s">
        <v>34930</v>
      </c>
    </row>
    <row r="2188" ht="18.35" spans="1:3">
      <c r="A2188" s="1" t="s">
        <v>35188</v>
      </c>
      <c r="B2188" s="2" t="s">
        <v>35189</v>
      </c>
      <c r="C2188" s="2" t="s">
        <v>34931</v>
      </c>
    </row>
    <row r="2189" ht="18.35" spans="1:3">
      <c r="A2189" s="3" t="s">
        <v>35188</v>
      </c>
      <c r="B2189" s="4" t="s">
        <v>35189</v>
      </c>
      <c r="C2189" s="4" t="s">
        <v>34932</v>
      </c>
    </row>
    <row r="2190" ht="18.35" spans="1:3">
      <c r="A2190" s="1" t="s">
        <v>35188</v>
      </c>
      <c r="B2190" s="2" t="s">
        <v>35189</v>
      </c>
      <c r="C2190" s="2" t="s">
        <v>34933</v>
      </c>
    </row>
    <row r="2191" ht="18.35" spans="1:3">
      <c r="A2191" s="3" t="s">
        <v>35188</v>
      </c>
      <c r="B2191" s="4" t="s">
        <v>35189</v>
      </c>
      <c r="C2191" s="4" t="s">
        <v>34934</v>
      </c>
    </row>
    <row r="2192" ht="18.35" spans="1:3">
      <c r="A2192" s="1" t="s">
        <v>35188</v>
      </c>
      <c r="B2192" s="2" t="s">
        <v>35189</v>
      </c>
      <c r="C2192" s="2" t="s">
        <v>34935</v>
      </c>
    </row>
    <row r="2193" ht="18.35" spans="1:3">
      <c r="A2193" s="3" t="s">
        <v>35188</v>
      </c>
      <c r="B2193" s="4" t="s">
        <v>35189</v>
      </c>
      <c r="C2193" s="4" t="s">
        <v>34936</v>
      </c>
    </row>
    <row r="2194" ht="18.35" spans="1:3">
      <c r="A2194" s="1" t="s">
        <v>35188</v>
      </c>
      <c r="B2194" s="2" t="s">
        <v>35189</v>
      </c>
      <c r="C2194" s="2" t="s">
        <v>34937</v>
      </c>
    </row>
    <row r="2195" ht="18.35" spans="1:3">
      <c r="A2195" s="3" t="s">
        <v>35188</v>
      </c>
      <c r="B2195" s="4" t="s">
        <v>35189</v>
      </c>
      <c r="C2195" s="4" t="s">
        <v>34938</v>
      </c>
    </row>
    <row r="2196" ht="18.35" spans="1:3">
      <c r="A2196" s="1" t="s">
        <v>35188</v>
      </c>
      <c r="B2196" s="2" t="s">
        <v>35189</v>
      </c>
      <c r="C2196" s="2" t="s">
        <v>34939</v>
      </c>
    </row>
    <row r="2197" ht="18.35" spans="1:3">
      <c r="A2197" s="3" t="s">
        <v>35188</v>
      </c>
      <c r="B2197" s="4" t="s">
        <v>35189</v>
      </c>
      <c r="C2197" s="4" t="s">
        <v>34940</v>
      </c>
    </row>
    <row r="2198" ht="18.35" spans="1:3">
      <c r="A2198" s="1" t="s">
        <v>35188</v>
      </c>
      <c r="B2198" s="2" t="s">
        <v>35189</v>
      </c>
      <c r="C2198" s="2" t="s">
        <v>34941</v>
      </c>
    </row>
    <row r="2199" ht="18.35" spans="1:3">
      <c r="A2199" s="3" t="s">
        <v>35188</v>
      </c>
      <c r="B2199" s="4" t="s">
        <v>35189</v>
      </c>
      <c r="C2199" s="4" t="s">
        <v>34942</v>
      </c>
    </row>
    <row r="2200" ht="18.35" spans="1:3">
      <c r="A2200" s="1" t="s">
        <v>35188</v>
      </c>
      <c r="B2200" s="2" t="s">
        <v>35189</v>
      </c>
      <c r="C2200" s="2" t="s">
        <v>34943</v>
      </c>
    </row>
    <row r="2201" ht="18.35" spans="1:3">
      <c r="A2201" s="5" t="s">
        <v>35188</v>
      </c>
      <c r="B2201" s="6" t="s">
        <v>35189</v>
      </c>
      <c r="C2201" s="6" t="s">
        <v>34944</v>
      </c>
    </row>
    <row r="2202" ht="18.35" spans="1:3">
      <c r="A2202" s="1" t="s">
        <v>35188</v>
      </c>
      <c r="B2202" s="2" t="s">
        <v>35189</v>
      </c>
      <c r="C2202" s="2" t="s">
        <v>34945</v>
      </c>
    </row>
    <row r="2203" ht="18.35" spans="1:3">
      <c r="A2203" s="3" t="s">
        <v>35188</v>
      </c>
      <c r="B2203" s="4" t="s">
        <v>35189</v>
      </c>
      <c r="C2203" s="4" t="s">
        <v>34946</v>
      </c>
    </row>
    <row r="2204" ht="18.35" spans="1:3">
      <c r="A2204" s="1" t="s">
        <v>35188</v>
      </c>
      <c r="B2204" s="2" t="s">
        <v>35189</v>
      </c>
      <c r="C2204" s="2" t="s">
        <v>34947</v>
      </c>
    </row>
    <row r="2205" ht="18.35" spans="1:3">
      <c r="A2205" s="3" t="s">
        <v>35188</v>
      </c>
      <c r="B2205" s="4" t="s">
        <v>35189</v>
      </c>
      <c r="C2205" s="4" t="s">
        <v>34948</v>
      </c>
    </row>
    <row r="2206" ht="18.35" spans="1:3">
      <c r="A2206" s="1" t="s">
        <v>35188</v>
      </c>
      <c r="B2206" s="2" t="s">
        <v>35189</v>
      </c>
      <c r="C2206" s="2" t="s">
        <v>34949</v>
      </c>
    </row>
    <row r="2207" ht="18.35" spans="1:3">
      <c r="A2207" s="3" t="s">
        <v>35188</v>
      </c>
      <c r="B2207" s="4" t="s">
        <v>35189</v>
      </c>
      <c r="C2207" s="4" t="s">
        <v>34950</v>
      </c>
    </row>
    <row r="2208" ht="18.35" spans="1:3">
      <c r="A2208" s="1" t="s">
        <v>35188</v>
      </c>
      <c r="B2208" s="2" t="s">
        <v>35189</v>
      </c>
      <c r="C2208" s="2" t="s">
        <v>34951</v>
      </c>
    </row>
    <row r="2209" ht="18.35" spans="1:3">
      <c r="A2209" s="3" t="s">
        <v>35188</v>
      </c>
      <c r="B2209" s="4" t="s">
        <v>35189</v>
      </c>
      <c r="C2209" s="4" t="s">
        <v>34952</v>
      </c>
    </row>
    <row r="2210" ht="18.35" spans="1:3">
      <c r="A2210" s="1" t="s">
        <v>35188</v>
      </c>
      <c r="B2210" s="2" t="s">
        <v>35189</v>
      </c>
      <c r="C2210" s="2" t="s">
        <v>34953</v>
      </c>
    </row>
    <row r="2211" ht="18.35" spans="1:3">
      <c r="A2211" s="3" t="s">
        <v>35188</v>
      </c>
      <c r="B2211" s="4" t="s">
        <v>35189</v>
      </c>
      <c r="C2211" s="4" t="s">
        <v>34954</v>
      </c>
    </row>
    <row r="2212" ht="18.35" spans="1:3">
      <c r="A2212" s="1" t="s">
        <v>35188</v>
      </c>
      <c r="B2212" s="2" t="s">
        <v>35189</v>
      </c>
      <c r="C2212" s="2" t="s">
        <v>34955</v>
      </c>
    </row>
    <row r="2213" ht="18.35" spans="1:3">
      <c r="A2213" s="3" t="s">
        <v>35188</v>
      </c>
      <c r="B2213" s="4" t="s">
        <v>35189</v>
      </c>
      <c r="C2213" s="4" t="s">
        <v>34956</v>
      </c>
    </row>
    <row r="2214" ht="18.35" spans="1:3">
      <c r="A2214" s="1" t="s">
        <v>35188</v>
      </c>
      <c r="B2214" s="2" t="s">
        <v>35189</v>
      </c>
      <c r="C2214" s="2" t="s">
        <v>34957</v>
      </c>
    </row>
    <row r="2215" ht="18.35" spans="1:3">
      <c r="A2215" s="3" t="s">
        <v>35188</v>
      </c>
      <c r="B2215" s="4" t="s">
        <v>35189</v>
      </c>
      <c r="C2215" s="4" t="s">
        <v>34958</v>
      </c>
    </row>
    <row r="2216" ht="18.35" spans="1:3">
      <c r="A2216" s="1" t="s">
        <v>35188</v>
      </c>
      <c r="B2216" s="2" t="s">
        <v>35189</v>
      </c>
      <c r="C2216" s="2" t="s">
        <v>34959</v>
      </c>
    </row>
    <row r="2217" ht="18.35" spans="1:3">
      <c r="A2217" s="3" t="s">
        <v>35188</v>
      </c>
      <c r="B2217" s="4" t="s">
        <v>35189</v>
      </c>
      <c r="C2217" s="4" t="s">
        <v>34960</v>
      </c>
    </row>
    <row r="2218" ht="18.35" spans="1:3">
      <c r="A2218" s="1" t="s">
        <v>35188</v>
      </c>
      <c r="B2218" s="2" t="s">
        <v>35189</v>
      </c>
      <c r="C2218" s="2" t="s">
        <v>34961</v>
      </c>
    </row>
    <row r="2219" ht="18.35" spans="1:3">
      <c r="A2219" s="3" t="s">
        <v>35188</v>
      </c>
      <c r="B2219" s="4" t="s">
        <v>35189</v>
      </c>
      <c r="C2219" s="4" t="s">
        <v>34962</v>
      </c>
    </row>
    <row r="2220" ht="18.35" spans="1:3">
      <c r="A2220" s="1" t="s">
        <v>35188</v>
      </c>
      <c r="B2220" s="2" t="s">
        <v>35189</v>
      </c>
      <c r="C2220" s="2" t="s">
        <v>34963</v>
      </c>
    </row>
    <row r="2221" ht="18.35" spans="1:3">
      <c r="A2221" s="3" t="s">
        <v>35188</v>
      </c>
      <c r="B2221" s="4" t="s">
        <v>35189</v>
      </c>
      <c r="C2221" s="4" t="s">
        <v>34964</v>
      </c>
    </row>
    <row r="2222" ht="18.35" spans="1:3">
      <c r="A2222" s="1" t="s">
        <v>35188</v>
      </c>
      <c r="B2222" s="2" t="s">
        <v>35189</v>
      </c>
      <c r="C2222" s="2" t="s">
        <v>34368</v>
      </c>
    </row>
    <row r="2223" ht="18.35" spans="1:3">
      <c r="A2223" s="3" t="s">
        <v>35188</v>
      </c>
      <c r="B2223" s="4" t="s">
        <v>35189</v>
      </c>
      <c r="C2223" s="4" t="s">
        <v>34965</v>
      </c>
    </row>
    <row r="2224" ht="18.35" spans="1:3">
      <c r="A2224" s="1" t="s">
        <v>35188</v>
      </c>
      <c r="B2224" s="2" t="s">
        <v>35189</v>
      </c>
      <c r="C2224" s="2" t="s">
        <v>34966</v>
      </c>
    </row>
    <row r="2225" ht="18.35" spans="1:3">
      <c r="A2225" s="3" t="s">
        <v>35188</v>
      </c>
      <c r="B2225" s="4" t="s">
        <v>35189</v>
      </c>
      <c r="C2225" s="4" t="s">
        <v>34967</v>
      </c>
    </row>
    <row r="2226" ht="18.35" spans="1:3">
      <c r="A2226" s="1" t="s">
        <v>35188</v>
      </c>
      <c r="B2226" s="2" t="s">
        <v>35189</v>
      </c>
      <c r="C2226" s="2" t="s">
        <v>34968</v>
      </c>
    </row>
    <row r="2227" ht="18.35" spans="1:3">
      <c r="A2227" s="3" t="s">
        <v>35188</v>
      </c>
      <c r="B2227" s="4" t="s">
        <v>35189</v>
      </c>
      <c r="C2227" s="4" t="s">
        <v>34969</v>
      </c>
    </row>
    <row r="2228" ht="18.35" spans="1:3">
      <c r="A2228" s="1" t="s">
        <v>35188</v>
      </c>
      <c r="B2228" s="2" t="s">
        <v>35189</v>
      </c>
      <c r="C2228" s="2" t="s">
        <v>34970</v>
      </c>
    </row>
    <row r="2229" ht="18.35" spans="1:3">
      <c r="A2229" s="3" t="s">
        <v>35188</v>
      </c>
      <c r="B2229" s="4" t="s">
        <v>35189</v>
      </c>
      <c r="C2229" s="4" t="s">
        <v>34971</v>
      </c>
    </row>
    <row r="2230" ht="18.35" spans="1:3">
      <c r="A2230" s="1" t="s">
        <v>35188</v>
      </c>
      <c r="B2230" s="2" t="s">
        <v>35189</v>
      </c>
      <c r="C2230" s="2" t="s">
        <v>34972</v>
      </c>
    </row>
    <row r="2231" ht="18.35" spans="1:3">
      <c r="A2231" s="3" t="s">
        <v>35188</v>
      </c>
      <c r="B2231" s="4" t="s">
        <v>35189</v>
      </c>
      <c r="C2231" s="4" t="s">
        <v>34973</v>
      </c>
    </row>
    <row r="2232" ht="18.35" spans="1:3">
      <c r="A2232" s="1" t="s">
        <v>35188</v>
      </c>
      <c r="B2232" s="2" t="s">
        <v>35189</v>
      </c>
      <c r="C2232" s="2" t="s">
        <v>34974</v>
      </c>
    </row>
    <row r="2233" ht="18.35" spans="1:3">
      <c r="A2233" s="3" t="s">
        <v>35188</v>
      </c>
      <c r="B2233" s="4" t="s">
        <v>35189</v>
      </c>
      <c r="C2233" s="4" t="s">
        <v>34975</v>
      </c>
    </row>
    <row r="2234" ht="18.35" spans="1:3">
      <c r="A2234" s="1" t="s">
        <v>35188</v>
      </c>
      <c r="B2234" s="2" t="s">
        <v>35189</v>
      </c>
      <c r="C2234" s="2" t="s">
        <v>34976</v>
      </c>
    </row>
    <row r="2235" ht="18.35" spans="1:3">
      <c r="A2235" s="3" t="s">
        <v>35188</v>
      </c>
      <c r="B2235" s="4" t="s">
        <v>35189</v>
      </c>
      <c r="C2235" s="4" t="s">
        <v>34977</v>
      </c>
    </row>
    <row r="2236" ht="18.35" spans="1:3">
      <c r="A2236" s="1" t="s">
        <v>35188</v>
      </c>
      <c r="B2236" s="2" t="s">
        <v>35189</v>
      </c>
      <c r="C2236" s="2" t="s">
        <v>34978</v>
      </c>
    </row>
    <row r="2237" ht="18.35" spans="1:3">
      <c r="A2237" s="3" t="s">
        <v>35188</v>
      </c>
      <c r="B2237" s="4" t="s">
        <v>35189</v>
      </c>
      <c r="C2237" s="4" t="s">
        <v>34979</v>
      </c>
    </row>
    <row r="2238" ht="18.35" spans="1:3">
      <c r="A2238" s="1" t="s">
        <v>35188</v>
      </c>
      <c r="B2238" s="2" t="s">
        <v>35189</v>
      </c>
      <c r="C2238" s="2" t="s">
        <v>34980</v>
      </c>
    </row>
    <row r="2239" ht="18.35" spans="1:3">
      <c r="A2239" s="3" t="s">
        <v>35188</v>
      </c>
      <c r="B2239" s="4" t="s">
        <v>35189</v>
      </c>
      <c r="C2239" s="4" t="s">
        <v>34981</v>
      </c>
    </row>
    <row r="2240" ht="18.35" spans="1:3">
      <c r="A2240" s="1" t="s">
        <v>35188</v>
      </c>
      <c r="B2240" s="2" t="s">
        <v>35189</v>
      </c>
      <c r="C2240" s="2" t="s">
        <v>34982</v>
      </c>
    </row>
    <row r="2241" ht="18.35" spans="1:3">
      <c r="A2241" s="3" t="s">
        <v>35188</v>
      </c>
      <c r="B2241" s="4" t="s">
        <v>35189</v>
      </c>
      <c r="C2241" s="4" t="s">
        <v>34344</v>
      </c>
    </row>
    <row r="2242" ht="18.35" spans="1:3">
      <c r="A2242" s="1" t="s">
        <v>35188</v>
      </c>
      <c r="B2242" s="2" t="s">
        <v>35189</v>
      </c>
      <c r="C2242" s="2" t="s">
        <v>34983</v>
      </c>
    </row>
    <row r="2243" ht="18.35" spans="1:3">
      <c r="A2243" s="3" t="s">
        <v>35188</v>
      </c>
      <c r="B2243" s="4" t="s">
        <v>35189</v>
      </c>
      <c r="C2243" s="4" t="s">
        <v>34984</v>
      </c>
    </row>
    <row r="2244" ht="18.35" spans="1:3">
      <c r="A2244" s="1" t="s">
        <v>35188</v>
      </c>
      <c r="B2244" s="2" t="s">
        <v>35189</v>
      </c>
      <c r="C2244" s="2" t="s">
        <v>34985</v>
      </c>
    </row>
    <row r="2245" ht="18.35" spans="1:3">
      <c r="A2245" s="3" t="s">
        <v>35188</v>
      </c>
      <c r="B2245" s="4" t="s">
        <v>35189</v>
      </c>
      <c r="C2245" s="4" t="s">
        <v>34986</v>
      </c>
    </row>
    <row r="2246" ht="18.35" spans="1:3">
      <c r="A2246" s="1" t="s">
        <v>35188</v>
      </c>
      <c r="B2246" s="2" t="s">
        <v>35189</v>
      </c>
      <c r="C2246" s="2" t="s">
        <v>34987</v>
      </c>
    </row>
    <row r="2247" ht="18.35" spans="1:3">
      <c r="A2247" s="3" t="s">
        <v>35188</v>
      </c>
      <c r="B2247" s="4" t="s">
        <v>35189</v>
      </c>
      <c r="C2247" s="4" t="s">
        <v>34988</v>
      </c>
    </row>
    <row r="2248" ht="18.35" spans="1:3">
      <c r="A2248" s="1" t="s">
        <v>35188</v>
      </c>
      <c r="B2248" s="2" t="s">
        <v>35189</v>
      </c>
      <c r="C2248" s="2" t="s">
        <v>34989</v>
      </c>
    </row>
    <row r="2249" ht="18.35" spans="1:3">
      <c r="A2249" s="3" t="s">
        <v>35188</v>
      </c>
      <c r="B2249" s="4" t="s">
        <v>35189</v>
      </c>
      <c r="C2249" s="4" t="s">
        <v>34990</v>
      </c>
    </row>
    <row r="2250" ht="18.35" spans="1:3">
      <c r="A2250" s="1" t="s">
        <v>35188</v>
      </c>
      <c r="B2250" s="2" t="s">
        <v>35189</v>
      </c>
      <c r="C2250" s="2" t="s">
        <v>34991</v>
      </c>
    </row>
    <row r="2251" ht="18.35" spans="1:3">
      <c r="A2251" s="3" t="s">
        <v>35188</v>
      </c>
      <c r="B2251" s="4" t="s">
        <v>35189</v>
      </c>
      <c r="C2251" s="4" t="s">
        <v>34992</v>
      </c>
    </row>
    <row r="2252" ht="18.35" spans="1:3">
      <c r="A2252" s="1" t="s">
        <v>35188</v>
      </c>
      <c r="B2252" s="2" t="s">
        <v>35189</v>
      </c>
      <c r="C2252" s="2" t="s">
        <v>34993</v>
      </c>
    </row>
    <row r="2253" ht="18.35" spans="1:3">
      <c r="A2253" s="5" t="s">
        <v>35188</v>
      </c>
      <c r="B2253" s="6" t="s">
        <v>35189</v>
      </c>
      <c r="C2253" s="6" t="s">
        <v>34994</v>
      </c>
    </row>
    <row r="2254" ht="18.35" spans="1:3">
      <c r="A2254" s="1" t="s">
        <v>35188</v>
      </c>
      <c r="B2254" s="2" t="s">
        <v>35189</v>
      </c>
      <c r="C2254" s="2" t="s">
        <v>34995</v>
      </c>
    </row>
    <row r="2255" ht="18.35" spans="1:3">
      <c r="A2255" s="3" t="s">
        <v>35188</v>
      </c>
      <c r="B2255" s="4" t="s">
        <v>35189</v>
      </c>
      <c r="C2255" s="4" t="s">
        <v>34996</v>
      </c>
    </row>
    <row r="2256" ht="18.35" spans="1:3">
      <c r="A2256" s="1" t="s">
        <v>35188</v>
      </c>
      <c r="B2256" s="2" t="s">
        <v>35189</v>
      </c>
      <c r="C2256" s="2" t="s">
        <v>34997</v>
      </c>
    </row>
    <row r="2257" ht="18.35" spans="1:3">
      <c r="A2257" s="3" t="s">
        <v>35188</v>
      </c>
      <c r="B2257" s="4" t="s">
        <v>35189</v>
      </c>
      <c r="C2257" s="4" t="s">
        <v>34998</v>
      </c>
    </row>
    <row r="2258" ht="18.35" spans="1:3">
      <c r="A2258" s="1" t="s">
        <v>35188</v>
      </c>
      <c r="B2258" s="2" t="s">
        <v>35189</v>
      </c>
      <c r="C2258" s="2" t="s">
        <v>34999</v>
      </c>
    </row>
    <row r="2259" ht="18.35" spans="1:3">
      <c r="A2259" s="3" t="s">
        <v>35188</v>
      </c>
      <c r="B2259" s="4" t="s">
        <v>35189</v>
      </c>
      <c r="C2259" s="4" t="s">
        <v>35000</v>
      </c>
    </row>
    <row r="2260" ht="18.35" spans="1:3">
      <c r="A2260" s="1" t="s">
        <v>35188</v>
      </c>
      <c r="B2260" s="2" t="s">
        <v>35189</v>
      </c>
      <c r="C2260" s="2" t="s">
        <v>35001</v>
      </c>
    </row>
    <row r="2261" ht="18.35" spans="1:3">
      <c r="A2261" s="3" t="s">
        <v>35188</v>
      </c>
      <c r="B2261" s="4" t="s">
        <v>35189</v>
      </c>
      <c r="C2261" s="4" t="s">
        <v>35002</v>
      </c>
    </row>
    <row r="2262" ht="18.35" spans="1:3">
      <c r="A2262" s="1" t="s">
        <v>35188</v>
      </c>
      <c r="B2262" s="2" t="s">
        <v>35189</v>
      </c>
      <c r="C2262" s="2" t="s">
        <v>35003</v>
      </c>
    </row>
    <row r="2263" ht="18.35" spans="1:3">
      <c r="A2263" s="3" t="s">
        <v>35188</v>
      </c>
      <c r="B2263" s="4" t="s">
        <v>35189</v>
      </c>
      <c r="C2263" s="4" t="s">
        <v>35004</v>
      </c>
    </row>
    <row r="2264" ht="18.35" spans="1:3">
      <c r="A2264" s="1" t="s">
        <v>35188</v>
      </c>
      <c r="B2264" s="2" t="s">
        <v>35189</v>
      </c>
      <c r="C2264" s="2" t="s">
        <v>35005</v>
      </c>
    </row>
    <row r="2265" ht="18.35" spans="1:3">
      <c r="A2265" s="3" t="s">
        <v>35188</v>
      </c>
      <c r="B2265" s="4" t="s">
        <v>35189</v>
      </c>
      <c r="C2265" s="4" t="s">
        <v>35006</v>
      </c>
    </row>
    <row r="2266" ht="18.35" spans="1:3">
      <c r="A2266" s="1" t="s">
        <v>35188</v>
      </c>
      <c r="B2266" s="2" t="s">
        <v>35189</v>
      </c>
      <c r="C2266" s="2" t="s">
        <v>35007</v>
      </c>
    </row>
    <row r="2267" ht="18.35" spans="1:3">
      <c r="A2267" s="3" t="s">
        <v>35188</v>
      </c>
      <c r="B2267" s="4" t="s">
        <v>35189</v>
      </c>
      <c r="C2267" s="4" t="s">
        <v>35008</v>
      </c>
    </row>
    <row r="2268" ht="18.35" spans="1:3">
      <c r="A2268" s="1" t="s">
        <v>35188</v>
      </c>
      <c r="B2268" s="2" t="s">
        <v>35189</v>
      </c>
      <c r="C2268" s="2" t="s">
        <v>35009</v>
      </c>
    </row>
    <row r="2269" ht="18.35" spans="1:3">
      <c r="A2269" s="3" t="s">
        <v>35188</v>
      </c>
      <c r="B2269" s="4" t="s">
        <v>35189</v>
      </c>
      <c r="C2269" s="4" t="s">
        <v>35010</v>
      </c>
    </row>
    <row r="2270" ht="18.35" spans="1:3">
      <c r="A2270" s="1" t="s">
        <v>35188</v>
      </c>
      <c r="B2270" s="2" t="s">
        <v>35189</v>
      </c>
      <c r="C2270" s="2" t="s">
        <v>35011</v>
      </c>
    </row>
    <row r="2271" ht="18.35" spans="1:3">
      <c r="A2271" s="3" t="s">
        <v>35188</v>
      </c>
      <c r="B2271" s="4" t="s">
        <v>35189</v>
      </c>
      <c r="C2271" s="4" t="s">
        <v>35012</v>
      </c>
    </row>
    <row r="2272" ht="18.35" spans="1:3">
      <c r="A2272" s="1" t="s">
        <v>35188</v>
      </c>
      <c r="B2272" s="2" t="s">
        <v>35189</v>
      </c>
      <c r="C2272" s="2" t="s">
        <v>35013</v>
      </c>
    </row>
    <row r="2273" ht="18.35" spans="1:3">
      <c r="A2273" s="3" t="s">
        <v>35188</v>
      </c>
      <c r="B2273" s="4" t="s">
        <v>35189</v>
      </c>
      <c r="C2273" s="4" t="s">
        <v>35014</v>
      </c>
    </row>
    <row r="2274" ht="18.35" spans="1:3">
      <c r="A2274" s="1" t="s">
        <v>35188</v>
      </c>
      <c r="B2274" s="2" t="s">
        <v>35189</v>
      </c>
      <c r="C2274" s="2" t="s">
        <v>34354</v>
      </c>
    </row>
    <row r="2275" ht="18.35" spans="1:3">
      <c r="A2275" s="3" t="s">
        <v>35188</v>
      </c>
      <c r="B2275" s="4" t="s">
        <v>35189</v>
      </c>
      <c r="C2275" s="4" t="s">
        <v>35015</v>
      </c>
    </row>
    <row r="2276" ht="18.35" spans="1:3">
      <c r="A2276" s="1" t="s">
        <v>35188</v>
      </c>
      <c r="B2276" s="2" t="s">
        <v>35189</v>
      </c>
      <c r="C2276" s="2" t="s">
        <v>35016</v>
      </c>
    </row>
    <row r="2277" ht="18.35" spans="1:3">
      <c r="A2277" s="3" t="s">
        <v>35188</v>
      </c>
      <c r="B2277" s="4" t="s">
        <v>35189</v>
      </c>
      <c r="C2277" s="4" t="s">
        <v>35017</v>
      </c>
    </row>
    <row r="2278" ht="18.35" spans="1:3">
      <c r="A2278" s="1" t="s">
        <v>35190</v>
      </c>
      <c r="B2278" s="2" t="s">
        <v>35191</v>
      </c>
      <c r="C2278" s="2" t="s">
        <v>34362</v>
      </c>
    </row>
    <row r="2279" ht="18.35" spans="1:3">
      <c r="A2279" s="3" t="s">
        <v>35190</v>
      </c>
      <c r="B2279" s="4" t="s">
        <v>35191</v>
      </c>
      <c r="C2279" s="4" t="s">
        <v>34363</v>
      </c>
    </row>
    <row r="2280" ht="18.35" spans="1:3">
      <c r="A2280" s="1" t="s">
        <v>35190</v>
      </c>
      <c r="B2280" s="2" t="s">
        <v>35191</v>
      </c>
      <c r="C2280" s="2" t="s">
        <v>34364</v>
      </c>
    </row>
    <row r="2281" ht="18.35" spans="1:3">
      <c r="A2281" s="3" t="s">
        <v>35190</v>
      </c>
      <c r="B2281" s="4" t="s">
        <v>35191</v>
      </c>
      <c r="C2281" s="4" t="s">
        <v>34365</v>
      </c>
    </row>
    <row r="2282" ht="18.35" spans="1:3">
      <c r="A2282" s="1" t="s">
        <v>35190</v>
      </c>
      <c r="B2282" s="2" t="s">
        <v>35191</v>
      </c>
      <c r="C2282" s="2" t="s">
        <v>34366</v>
      </c>
    </row>
    <row r="2283" ht="18.35" spans="1:3">
      <c r="A2283" s="3" t="s">
        <v>35190</v>
      </c>
      <c r="B2283" s="4" t="s">
        <v>35191</v>
      </c>
      <c r="C2283" s="4" t="s">
        <v>34367</v>
      </c>
    </row>
    <row r="2284" ht="18.35" spans="1:3">
      <c r="A2284" s="1" t="s">
        <v>35190</v>
      </c>
      <c r="B2284" s="2" t="s">
        <v>35191</v>
      </c>
      <c r="C2284" s="2" t="s">
        <v>34368</v>
      </c>
    </row>
    <row r="2285" ht="18.35" spans="1:3">
      <c r="A2285" s="5" t="s">
        <v>35190</v>
      </c>
      <c r="B2285" s="6" t="s">
        <v>35191</v>
      </c>
      <c r="C2285" s="6" t="s">
        <v>34370</v>
      </c>
    </row>
    <row r="2286" ht="18.35" spans="1:3">
      <c r="A2286" s="1" t="s">
        <v>35190</v>
      </c>
      <c r="B2286" s="2" t="s">
        <v>35191</v>
      </c>
      <c r="C2286" s="2" t="s">
        <v>34371</v>
      </c>
    </row>
    <row r="2287" ht="18.35" spans="1:3">
      <c r="A2287" s="3" t="s">
        <v>35190</v>
      </c>
      <c r="B2287" s="4" t="s">
        <v>35191</v>
      </c>
      <c r="C2287" s="4" t="s">
        <v>34372</v>
      </c>
    </row>
    <row r="2288" ht="18.35" spans="1:3">
      <c r="A2288" s="1" t="s">
        <v>35192</v>
      </c>
      <c r="B2288" s="2" t="s">
        <v>35193</v>
      </c>
      <c r="C2288" s="2" t="s">
        <v>34383</v>
      </c>
    </row>
    <row r="2289" ht="18.35" spans="1:3">
      <c r="A2289" s="3" t="s">
        <v>35192</v>
      </c>
      <c r="B2289" s="4" t="s">
        <v>35193</v>
      </c>
      <c r="C2289" s="4" t="s">
        <v>34384</v>
      </c>
    </row>
    <row r="2290" ht="18.35" spans="1:3">
      <c r="A2290" s="1" t="s">
        <v>35192</v>
      </c>
      <c r="B2290" s="2" t="s">
        <v>35193</v>
      </c>
      <c r="C2290" s="2" t="s">
        <v>34385</v>
      </c>
    </row>
    <row r="2291" ht="18.35" spans="1:3">
      <c r="A2291" s="3" t="s">
        <v>35192</v>
      </c>
      <c r="B2291" s="4" t="s">
        <v>35193</v>
      </c>
      <c r="C2291" s="4" t="s">
        <v>34386</v>
      </c>
    </row>
    <row r="2292" ht="18.35" spans="1:3">
      <c r="A2292" s="1" t="s">
        <v>35192</v>
      </c>
      <c r="B2292" s="2" t="s">
        <v>35193</v>
      </c>
      <c r="C2292" s="2" t="s">
        <v>34387</v>
      </c>
    </row>
    <row r="2293" ht="18.35" spans="1:3">
      <c r="A2293" s="3" t="s">
        <v>35192</v>
      </c>
      <c r="B2293" s="4" t="s">
        <v>35193</v>
      </c>
      <c r="C2293" s="4" t="s">
        <v>34389</v>
      </c>
    </row>
    <row r="2294" ht="18.35" spans="1:3">
      <c r="A2294" s="1" t="s">
        <v>35192</v>
      </c>
      <c r="B2294" s="2" t="s">
        <v>35193</v>
      </c>
      <c r="C2294" s="2" t="s">
        <v>34388</v>
      </c>
    </row>
    <row r="2295" ht="18.35" spans="1:3">
      <c r="A2295" s="3" t="s">
        <v>35192</v>
      </c>
      <c r="B2295" s="4" t="s">
        <v>35193</v>
      </c>
      <c r="C2295" s="4" t="s">
        <v>34390</v>
      </c>
    </row>
    <row r="2296" ht="18.35" spans="1:3">
      <c r="A2296" s="1" t="s">
        <v>35192</v>
      </c>
      <c r="B2296" s="2" t="s">
        <v>35193</v>
      </c>
      <c r="C2296" s="2" t="s">
        <v>34391</v>
      </c>
    </row>
    <row r="2297" ht="18.35" spans="1:3">
      <c r="A2297" s="3" t="s">
        <v>35192</v>
      </c>
      <c r="B2297" s="4" t="s">
        <v>35193</v>
      </c>
      <c r="C2297" s="4" t="s">
        <v>34393</v>
      </c>
    </row>
    <row r="2298" ht="18.35" spans="1:3">
      <c r="A2298" s="1" t="s">
        <v>35192</v>
      </c>
      <c r="B2298" s="2" t="s">
        <v>35193</v>
      </c>
      <c r="C2298" s="2" t="s">
        <v>34394</v>
      </c>
    </row>
    <row r="2299" ht="18.35" spans="1:3">
      <c r="A2299" s="3" t="s">
        <v>35192</v>
      </c>
      <c r="B2299" s="4" t="s">
        <v>35193</v>
      </c>
      <c r="C2299" s="4" t="s">
        <v>34395</v>
      </c>
    </row>
    <row r="2300" ht="18.35" spans="1:3">
      <c r="A2300" s="1" t="s">
        <v>35192</v>
      </c>
      <c r="B2300" s="2" t="s">
        <v>35193</v>
      </c>
      <c r="C2300" s="2" t="s">
        <v>34396</v>
      </c>
    </row>
    <row r="2301" ht="18.35" spans="1:3">
      <c r="A2301" s="3" t="s">
        <v>35192</v>
      </c>
      <c r="B2301" s="4" t="s">
        <v>35193</v>
      </c>
      <c r="C2301" s="4" t="s">
        <v>34397</v>
      </c>
    </row>
    <row r="2302" ht="18.35" spans="1:3">
      <c r="A2302" s="1" t="s">
        <v>35192</v>
      </c>
      <c r="B2302" s="2" t="s">
        <v>35193</v>
      </c>
      <c r="C2302" s="2" t="s">
        <v>34398</v>
      </c>
    </row>
    <row r="2303" ht="18.35" spans="1:3">
      <c r="A2303" s="3" t="s">
        <v>35192</v>
      </c>
      <c r="B2303" s="4" t="s">
        <v>35193</v>
      </c>
      <c r="C2303" s="4" t="s">
        <v>34399</v>
      </c>
    </row>
    <row r="2304" ht="18.35" spans="1:3">
      <c r="A2304" s="1" t="s">
        <v>35192</v>
      </c>
      <c r="B2304" s="2" t="s">
        <v>35193</v>
      </c>
      <c r="C2304" s="2" t="s">
        <v>34370</v>
      </c>
    </row>
    <row r="2305" ht="18.35" spans="1:3">
      <c r="A2305" s="3" t="s">
        <v>35192</v>
      </c>
      <c r="B2305" s="4" t="s">
        <v>35193</v>
      </c>
      <c r="C2305" s="4" t="s">
        <v>34371</v>
      </c>
    </row>
    <row r="2306" ht="18.35" spans="1:3">
      <c r="A2306" s="1" t="s">
        <v>35192</v>
      </c>
      <c r="B2306" s="2" t="s">
        <v>35193</v>
      </c>
      <c r="C2306" s="2" t="s">
        <v>34400</v>
      </c>
    </row>
    <row r="2307" ht="18.35" spans="1:3">
      <c r="A2307" s="3" t="s">
        <v>35192</v>
      </c>
      <c r="B2307" s="4" t="s">
        <v>35193</v>
      </c>
      <c r="C2307" s="4" t="s">
        <v>34392</v>
      </c>
    </row>
    <row r="2308" ht="18.35" spans="1:3">
      <c r="A2308" s="1" t="s">
        <v>35192</v>
      </c>
      <c r="B2308" s="2" t="s">
        <v>35193</v>
      </c>
      <c r="C2308" s="2" t="s">
        <v>34401</v>
      </c>
    </row>
    <row r="2309" ht="18.35" spans="1:3">
      <c r="A2309" s="3" t="s">
        <v>35192</v>
      </c>
      <c r="B2309" s="4" t="s">
        <v>35193</v>
      </c>
      <c r="C2309" s="4" t="s">
        <v>34402</v>
      </c>
    </row>
    <row r="2310" ht="18.35" spans="1:3">
      <c r="A2310" s="1" t="s">
        <v>35192</v>
      </c>
      <c r="B2310" s="2" t="s">
        <v>35193</v>
      </c>
      <c r="C2310" s="2" t="s">
        <v>34403</v>
      </c>
    </row>
    <row r="2311" ht="18.35" spans="1:3">
      <c r="A2311" s="3" t="s">
        <v>35192</v>
      </c>
      <c r="B2311" s="4" t="s">
        <v>35193</v>
      </c>
      <c r="C2311" s="4" t="s">
        <v>34404</v>
      </c>
    </row>
    <row r="2312" ht="18.35" spans="1:3">
      <c r="A2312" s="1" t="s">
        <v>35192</v>
      </c>
      <c r="B2312" s="2" t="s">
        <v>35193</v>
      </c>
      <c r="C2312" s="2" t="s">
        <v>34405</v>
      </c>
    </row>
    <row r="2313" ht="18.35" spans="1:3">
      <c r="A2313" s="3" t="s">
        <v>35192</v>
      </c>
      <c r="B2313" s="4" t="s">
        <v>35193</v>
      </c>
      <c r="C2313" s="4" t="s">
        <v>34406</v>
      </c>
    </row>
    <row r="2314" ht="18.35" spans="1:3">
      <c r="A2314" s="1" t="s">
        <v>35192</v>
      </c>
      <c r="B2314" s="2" t="s">
        <v>35193</v>
      </c>
      <c r="C2314" s="2" t="s">
        <v>34407</v>
      </c>
    </row>
    <row r="2315" ht="18.35" spans="1:3">
      <c r="A2315" s="3" t="s">
        <v>35192</v>
      </c>
      <c r="B2315" s="4" t="s">
        <v>35193</v>
      </c>
      <c r="C2315" s="4" t="s">
        <v>34409</v>
      </c>
    </row>
    <row r="2316" ht="18.35" spans="1:3">
      <c r="A2316" s="1" t="s">
        <v>35192</v>
      </c>
      <c r="B2316" s="2" t="s">
        <v>35193</v>
      </c>
      <c r="C2316" s="2" t="s">
        <v>34410</v>
      </c>
    </row>
    <row r="2317" ht="18.35" spans="1:3">
      <c r="A2317" s="3" t="s">
        <v>35192</v>
      </c>
      <c r="B2317" s="4" t="s">
        <v>35193</v>
      </c>
      <c r="C2317" s="4" t="s">
        <v>34411</v>
      </c>
    </row>
    <row r="2318" ht="18.35" spans="1:3">
      <c r="A2318" s="1" t="s">
        <v>35192</v>
      </c>
      <c r="B2318" s="2" t="s">
        <v>35193</v>
      </c>
      <c r="C2318" s="2" t="s">
        <v>34412</v>
      </c>
    </row>
    <row r="2319" ht="18.35" spans="1:3">
      <c r="A2319" s="3" t="s">
        <v>35192</v>
      </c>
      <c r="B2319" s="4" t="s">
        <v>35193</v>
      </c>
      <c r="C2319" s="4" t="s">
        <v>34413</v>
      </c>
    </row>
    <row r="2320" ht="18.35" spans="1:3">
      <c r="A2320" s="1" t="s">
        <v>35192</v>
      </c>
      <c r="B2320" s="2" t="s">
        <v>35193</v>
      </c>
      <c r="C2320" s="2" t="s">
        <v>34414</v>
      </c>
    </row>
    <row r="2321" ht="18.35" spans="1:3">
      <c r="A2321" s="3" t="s">
        <v>35192</v>
      </c>
      <c r="B2321" s="4" t="s">
        <v>35193</v>
      </c>
      <c r="C2321" s="4" t="s">
        <v>34415</v>
      </c>
    </row>
    <row r="2322" ht="18.35" spans="1:3">
      <c r="A2322" s="1" t="s">
        <v>35192</v>
      </c>
      <c r="B2322" s="2" t="s">
        <v>35193</v>
      </c>
      <c r="C2322" s="2" t="s">
        <v>34416</v>
      </c>
    </row>
    <row r="2323" ht="18.35" spans="1:3">
      <c r="A2323" s="3" t="s">
        <v>35192</v>
      </c>
      <c r="B2323" s="4" t="s">
        <v>35193</v>
      </c>
      <c r="C2323" s="4" t="s">
        <v>34417</v>
      </c>
    </row>
    <row r="2324" ht="18.35" spans="1:3">
      <c r="A2324" s="1" t="s">
        <v>35192</v>
      </c>
      <c r="B2324" s="2" t="s">
        <v>35193</v>
      </c>
      <c r="C2324" s="2" t="s">
        <v>34418</v>
      </c>
    </row>
    <row r="2325" ht="18.35" spans="1:3">
      <c r="A2325" s="3" t="s">
        <v>35192</v>
      </c>
      <c r="B2325" s="4" t="s">
        <v>35193</v>
      </c>
      <c r="C2325" s="4" t="s">
        <v>34419</v>
      </c>
    </row>
    <row r="2326" ht="18.35" spans="1:3">
      <c r="A2326" s="1" t="s">
        <v>35192</v>
      </c>
      <c r="B2326" s="2" t="s">
        <v>35193</v>
      </c>
      <c r="C2326" s="2" t="s">
        <v>34420</v>
      </c>
    </row>
    <row r="2327" ht="18.35" spans="1:3">
      <c r="A2327" s="3" t="s">
        <v>35192</v>
      </c>
      <c r="B2327" s="4" t="s">
        <v>35193</v>
      </c>
      <c r="C2327" s="4" t="s">
        <v>34421</v>
      </c>
    </row>
    <row r="2328" ht="18.35" spans="1:3">
      <c r="A2328" s="1" t="s">
        <v>35192</v>
      </c>
      <c r="B2328" s="2" t="s">
        <v>35193</v>
      </c>
      <c r="C2328" s="2" t="s">
        <v>34422</v>
      </c>
    </row>
    <row r="2329" ht="18.35" spans="1:3">
      <c r="A2329" s="3" t="s">
        <v>35192</v>
      </c>
      <c r="B2329" s="4" t="s">
        <v>35193</v>
      </c>
      <c r="C2329" s="4" t="s">
        <v>34423</v>
      </c>
    </row>
    <row r="2330" ht="18.35" spans="1:3">
      <c r="A2330" s="1" t="s">
        <v>35192</v>
      </c>
      <c r="B2330" s="2" t="s">
        <v>35193</v>
      </c>
      <c r="C2330" s="2" t="s">
        <v>34424</v>
      </c>
    </row>
    <row r="2331" ht="18.35" spans="1:3">
      <c r="A2331" s="3" t="s">
        <v>35192</v>
      </c>
      <c r="B2331" s="4" t="s">
        <v>35193</v>
      </c>
      <c r="C2331" s="4" t="s">
        <v>34425</v>
      </c>
    </row>
    <row r="2332" ht="18.35" spans="1:3">
      <c r="A2332" s="1" t="s">
        <v>35192</v>
      </c>
      <c r="B2332" s="2" t="s">
        <v>35193</v>
      </c>
      <c r="C2332" s="2" t="s">
        <v>34426</v>
      </c>
    </row>
    <row r="2333" ht="18.35" spans="1:3">
      <c r="A2333" s="3" t="s">
        <v>35192</v>
      </c>
      <c r="B2333" s="4" t="s">
        <v>35193</v>
      </c>
      <c r="C2333" s="4" t="s">
        <v>34427</v>
      </c>
    </row>
    <row r="2334" ht="18.35" spans="1:3">
      <c r="A2334" s="1" t="s">
        <v>35192</v>
      </c>
      <c r="B2334" s="2" t="s">
        <v>35193</v>
      </c>
      <c r="C2334" s="2" t="s">
        <v>34428</v>
      </c>
    </row>
    <row r="2335" ht="18.35" spans="1:3">
      <c r="A2335" s="3" t="s">
        <v>35192</v>
      </c>
      <c r="B2335" s="4" t="s">
        <v>35193</v>
      </c>
      <c r="C2335" s="4" t="s">
        <v>34429</v>
      </c>
    </row>
    <row r="2336" ht="18.35" spans="1:3">
      <c r="A2336" s="1" t="s">
        <v>35192</v>
      </c>
      <c r="B2336" s="2" t="s">
        <v>35193</v>
      </c>
      <c r="C2336" s="2" t="s">
        <v>34430</v>
      </c>
    </row>
    <row r="2337" ht="18.35" spans="1:3">
      <c r="A2337" s="3" t="s">
        <v>35192</v>
      </c>
      <c r="B2337" s="4" t="s">
        <v>35193</v>
      </c>
      <c r="C2337" s="4" t="s">
        <v>34432</v>
      </c>
    </row>
    <row r="2338" ht="18.35" spans="1:3">
      <c r="A2338" s="5" t="s">
        <v>35192</v>
      </c>
      <c r="B2338" s="6" t="s">
        <v>35193</v>
      </c>
      <c r="C2338" s="6" t="s">
        <v>34433</v>
      </c>
    </row>
    <row r="2339" ht="18.35" spans="1:3">
      <c r="A2339" s="3" t="s">
        <v>35192</v>
      </c>
      <c r="B2339" s="4" t="s">
        <v>35193</v>
      </c>
      <c r="C2339" s="4" t="s">
        <v>34434</v>
      </c>
    </row>
    <row r="2340" ht="18.35" spans="1:3">
      <c r="A2340" s="1" t="s">
        <v>35192</v>
      </c>
      <c r="B2340" s="2" t="s">
        <v>35193</v>
      </c>
      <c r="C2340" s="2" t="s">
        <v>34435</v>
      </c>
    </row>
    <row r="2341" ht="18.35" spans="1:3">
      <c r="A2341" s="3" t="s">
        <v>35192</v>
      </c>
      <c r="B2341" s="4" t="s">
        <v>35193</v>
      </c>
      <c r="C2341" s="4" t="s">
        <v>34436</v>
      </c>
    </row>
    <row r="2342" ht="18.35" spans="1:3">
      <c r="A2342" s="1" t="s">
        <v>35192</v>
      </c>
      <c r="B2342" s="2" t="s">
        <v>35193</v>
      </c>
      <c r="C2342" s="2" t="s">
        <v>34408</v>
      </c>
    </row>
    <row r="2343" ht="18.35" spans="1:3">
      <c r="A2343" s="3" t="s">
        <v>35192</v>
      </c>
      <c r="B2343" s="4" t="s">
        <v>35193</v>
      </c>
      <c r="C2343" s="4" t="s">
        <v>34438</v>
      </c>
    </row>
    <row r="2344" ht="18.35" spans="1:3">
      <c r="A2344" s="1" t="s">
        <v>35192</v>
      </c>
      <c r="B2344" s="2" t="s">
        <v>35193</v>
      </c>
      <c r="C2344" s="2" t="s">
        <v>34439</v>
      </c>
    </row>
    <row r="2345" ht="18.35" spans="1:3">
      <c r="A2345" s="3" t="s">
        <v>35192</v>
      </c>
      <c r="B2345" s="4" t="s">
        <v>35193</v>
      </c>
      <c r="C2345" s="4" t="s">
        <v>34442</v>
      </c>
    </row>
    <row r="2346" ht="18.35" spans="1:3">
      <c r="A2346" s="1" t="s">
        <v>35192</v>
      </c>
      <c r="B2346" s="2" t="s">
        <v>35193</v>
      </c>
      <c r="C2346" s="2" t="s">
        <v>34443</v>
      </c>
    </row>
    <row r="2347" ht="18.35" spans="1:3">
      <c r="A2347" s="3" t="s">
        <v>35192</v>
      </c>
      <c r="B2347" s="4" t="s">
        <v>35193</v>
      </c>
      <c r="C2347" s="4" t="s">
        <v>34444</v>
      </c>
    </row>
    <row r="2348" ht="18.35" spans="1:3">
      <c r="A2348" s="1" t="s">
        <v>35192</v>
      </c>
      <c r="B2348" s="2" t="s">
        <v>35193</v>
      </c>
      <c r="C2348" s="2" t="s">
        <v>34445</v>
      </c>
    </row>
    <row r="2349" ht="18.35" spans="1:3">
      <c r="A2349" s="3" t="s">
        <v>35192</v>
      </c>
      <c r="B2349" s="4" t="s">
        <v>35193</v>
      </c>
      <c r="C2349" s="4" t="s">
        <v>34446</v>
      </c>
    </row>
    <row r="2350" ht="18.35" spans="1:3">
      <c r="A2350" s="1" t="s">
        <v>35192</v>
      </c>
      <c r="B2350" s="2" t="s">
        <v>35193</v>
      </c>
      <c r="C2350" s="2" t="s">
        <v>34447</v>
      </c>
    </row>
    <row r="2351" ht="18.35" spans="1:3">
      <c r="A2351" s="3" t="s">
        <v>35192</v>
      </c>
      <c r="B2351" s="4" t="s">
        <v>35193</v>
      </c>
      <c r="C2351" s="4" t="s">
        <v>34448</v>
      </c>
    </row>
    <row r="2352" ht="18.35" spans="1:3">
      <c r="A2352" s="1" t="s">
        <v>35192</v>
      </c>
      <c r="B2352" s="2" t="s">
        <v>35193</v>
      </c>
      <c r="C2352" s="2" t="s">
        <v>34449</v>
      </c>
    </row>
    <row r="2353" ht="18.35" spans="1:3">
      <c r="A2353" s="3" t="s">
        <v>35192</v>
      </c>
      <c r="B2353" s="4" t="s">
        <v>35193</v>
      </c>
      <c r="C2353" s="4" t="s">
        <v>34450</v>
      </c>
    </row>
    <row r="2354" ht="18.35" spans="1:3">
      <c r="A2354" s="1" t="s">
        <v>35192</v>
      </c>
      <c r="B2354" s="2" t="s">
        <v>35193</v>
      </c>
      <c r="C2354" s="2" t="s">
        <v>34451</v>
      </c>
    </row>
    <row r="2355" ht="18.35" spans="1:3">
      <c r="A2355" s="3" t="s">
        <v>35192</v>
      </c>
      <c r="B2355" s="4" t="s">
        <v>35193</v>
      </c>
      <c r="C2355" s="4" t="s">
        <v>34452</v>
      </c>
    </row>
    <row r="2356" ht="18.35" spans="1:3">
      <c r="A2356" s="1" t="s">
        <v>35192</v>
      </c>
      <c r="B2356" s="2" t="s">
        <v>35193</v>
      </c>
      <c r="C2356" s="2" t="s">
        <v>34453</v>
      </c>
    </row>
    <row r="2357" ht="18.35" spans="1:3">
      <c r="A2357" s="3" t="s">
        <v>35192</v>
      </c>
      <c r="B2357" s="4" t="s">
        <v>35193</v>
      </c>
      <c r="C2357" s="4" t="s">
        <v>34454</v>
      </c>
    </row>
    <row r="2358" ht="18.35" spans="1:3">
      <c r="A2358" s="1" t="s">
        <v>35192</v>
      </c>
      <c r="B2358" s="2" t="s">
        <v>35193</v>
      </c>
      <c r="C2358" s="2" t="s">
        <v>34455</v>
      </c>
    </row>
    <row r="2359" ht="18.35" spans="1:3">
      <c r="A2359" s="3" t="s">
        <v>35192</v>
      </c>
      <c r="B2359" s="4" t="s">
        <v>35193</v>
      </c>
      <c r="C2359" s="4" t="s">
        <v>34456</v>
      </c>
    </row>
    <row r="2360" ht="18.35" spans="1:3">
      <c r="A2360" s="1" t="s">
        <v>35192</v>
      </c>
      <c r="B2360" s="2" t="s">
        <v>35193</v>
      </c>
      <c r="C2360" s="2" t="s">
        <v>34458</v>
      </c>
    </row>
    <row r="2361" ht="18.35" spans="1:3">
      <c r="A2361" s="3" t="s">
        <v>35192</v>
      </c>
      <c r="B2361" s="4" t="s">
        <v>35193</v>
      </c>
      <c r="C2361" s="4" t="s">
        <v>34459</v>
      </c>
    </row>
    <row r="2362" ht="18.35" spans="1:3">
      <c r="A2362" s="1" t="s">
        <v>35192</v>
      </c>
      <c r="B2362" s="2" t="s">
        <v>35193</v>
      </c>
      <c r="C2362" s="2" t="s">
        <v>34460</v>
      </c>
    </row>
    <row r="2363" ht="18.35" spans="1:3">
      <c r="A2363" s="3" t="s">
        <v>35192</v>
      </c>
      <c r="B2363" s="4" t="s">
        <v>35193</v>
      </c>
      <c r="C2363" s="4" t="s">
        <v>34462</v>
      </c>
    </row>
    <row r="2364" ht="18.35" spans="1:3">
      <c r="A2364" s="1" t="s">
        <v>35192</v>
      </c>
      <c r="B2364" s="2" t="s">
        <v>35193</v>
      </c>
      <c r="C2364" s="2" t="s">
        <v>34463</v>
      </c>
    </row>
    <row r="2365" ht="18.35" spans="1:3">
      <c r="A2365" s="3" t="s">
        <v>35192</v>
      </c>
      <c r="B2365" s="4" t="s">
        <v>35193</v>
      </c>
      <c r="C2365" s="4" t="s">
        <v>34437</v>
      </c>
    </row>
    <row r="2366" ht="18.35" spans="1:3">
      <c r="A2366" s="1" t="s">
        <v>35192</v>
      </c>
      <c r="B2366" s="2" t="s">
        <v>35193</v>
      </c>
      <c r="C2366" s="2" t="s">
        <v>34464</v>
      </c>
    </row>
    <row r="2367" ht="18.35" spans="1:3">
      <c r="A2367" s="3" t="s">
        <v>35192</v>
      </c>
      <c r="B2367" s="4" t="s">
        <v>35193</v>
      </c>
      <c r="C2367" s="4" t="s">
        <v>34465</v>
      </c>
    </row>
    <row r="2368" ht="18.35" spans="1:3">
      <c r="A2368" s="1" t="s">
        <v>35192</v>
      </c>
      <c r="B2368" s="2" t="s">
        <v>35193</v>
      </c>
      <c r="C2368" s="2" t="s">
        <v>34466</v>
      </c>
    </row>
    <row r="2369" ht="18.35" spans="1:3">
      <c r="A2369" s="3" t="s">
        <v>35192</v>
      </c>
      <c r="B2369" s="4" t="s">
        <v>35193</v>
      </c>
      <c r="C2369" s="4" t="s">
        <v>34467</v>
      </c>
    </row>
    <row r="2370" ht="18.35" spans="1:3">
      <c r="A2370" s="1" t="s">
        <v>35192</v>
      </c>
      <c r="B2370" s="2" t="s">
        <v>35193</v>
      </c>
      <c r="C2370" s="2" t="s">
        <v>34469</v>
      </c>
    </row>
    <row r="2371" ht="18.35" spans="1:3">
      <c r="A2371" s="3" t="s">
        <v>35192</v>
      </c>
      <c r="B2371" s="4" t="s">
        <v>35193</v>
      </c>
      <c r="C2371" s="4" t="s">
        <v>34441</v>
      </c>
    </row>
    <row r="2372" ht="18.35" spans="1:3">
      <c r="A2372" s="1" t="s">
        <v>35192</v>
      </c>
      <c r="B2372" s="2" t="s">
        <v>35193</v>
      </c>
      <c r="C2372" s="2" t="s">
        <v>34470</v>
      </c>
    </row>
    <row r="2373" ht="18.35" spans="1:3">
      <c r="A2373" s="3" t="s">
        <v>35192</v>
      </c>
      <c r="B2373" s="4" t="s">
        <v>35193</v>
      </c>
      <c r="C2373" s="4" t="s">
        <v>34471</v>
      </c>
    </row>
    <row r="2374" ht="18.35" spans="1:3">
      <c r="A2374" s="1" t="s">
        <v>35192</v>
      </c>
      <c r="B2374" s="2" t="s">
        <v>35193</v>
      </c>
      <c r="C2374" s="2" t="s">
        <v>34472</v>
      </c>
    </row>
    <row r="2375" ht="18.35" spans="1:3">
      <c r="A2375" s="3" t="s">
        <v>35192</v>
      </c>
      <c r="B2375" s="4" t="s">
        <v>35193</v>
      </c>
      <c r="C2375" s="4" t="s">
        <v>34473</v>
      </c>
    </row>
    <row r="2376" ht="18.35" spans="1:3">
      <c r="A2376" s="1" t="s">
        <v>35192</v>
      </c>
      <c r="B2376" s="2" t="s">
        <v>35193</v>
      </c>
      <c r="C2376" s="2" t="s">
        <v>34474</v>
      </c>
    </row>
    <row r="2377" ht="18.35" spans="1:3">
      <c r="A2377" s="3" t="s">
        <v>35192</v>
      </c>
      <c r="B2377" s="4" t="s">
        <v>35193</v>
      </c>
      <c r="C2377" s="4" t="s">
        <v>34477</v>
      </c>
    </row>
    <row r="2378" ht="18.35" spans="1:3">
      <c r="A2378" s="1" t="s">
        <v>35192</v>
      </c>
      <c r="B2378" s="2" t="s">
        <v>35193</v>
      </c>
      <c r="C2378" s="2" t="s">
        <v>34478</v>
      </c>
    </row>
    <row r="2379" ht="18.35" spans="1:3">
      <c r="A2379" s="3" t="s">
        <v>35192</v>
      </c>
      <c r="B2379" s="4" t="s">
        <v>35193</v>
      </c>
      <c r="C2379" s="4" t="s">
        <v>34479</v>
      </c>
    </row>
    <row r="2380" ht="18.35" spans="1:3">
      <c r="A2380" s="1" t="s">
        <v>35192</v>
      </c>
      <c r="B2380" s="2" t="s">
        <v>35193</v>
      </c>
      <c r="C2380" s="2" t="s">
        <v>34480</v>
      </c>
    </row>
    <row r="2381" ht="18.35" spans="1:3">
      <c r="A2381" s="3" t="s">
        <v>35192</v>
      </c>
      <c r="B2381" s="4" t="s">
        <v>35193</v>
      </c>
      <c r="C2381" s="4" t="s">
        <v>34481</v>
      </c>
    </row>
    <row r="2382" ht="18.35" spans="1:3">
      <c r="A2382" s="1" t="s">
        <v>35192</v>
      </c>
      <c r="B2382" s="2" t="s">
        <v>35193</v>
      </c>
      <c r="C2382" s="2" t="s">
        <v>34338</v>
      </c>
    </row>
    <row r="2383" ht="18.35" spans="1:3">
      <c r="A2383" s="3" t="s">
        <v>35192</v>
      </c>
      <c r="B2383" s="4" t="s">
        <v>35193</v>
      </c>
      <c r="C2383" s="4" t="s">
        <v>34483</v>
      </c>
    </row>
    <row r="2384" ht="18.35" spans="1:3">
      <c r="A2384" s="1" t="s">
        <v>35192</v>
      </c>
      <c r="B2384" s="2" t="s">
        <v>35193</v>
      </c>
      <c r="C2384" s="2" t="s">
        <v>34484</v>
      </c>
    </row>
    <row r="2385" ht="18.35" spans="1:3">
      <c r="A2385" s="3" t="s">
        <v>35192</v>
      </c>
      <c r="B2385" s="4" t="s">
        <v>35193</v>
      </c>
      <c r="C2385" s="4" t="s">
        <v>34485</v>
      </c>
    </row>
    <row r="2386" ht="18.35" spans="1:3">
      <c r="A2386" s="1" t="s">
        <v>35192</v>
      </c>
      <c r="B2386" s="2" t="s">
        <v>35193</v>
      </c>
      <c r="C2386" s="2" t="s">
        <v>34486</v>
      </c>
    </row>
    <row r="2387" ht="18.35" spans="1:3">
      <c r="A2387" s="3" t="s">
        <v>35192</v>
      </c>
      <c r="B2387" s="4" t="s">
        <v>35193</v>
      </c>
      <c r="C2387" s="4" t="s">
        <v>34487</v>
      </c>
    </row>
    <row r="2388" ht="18.35" spans="1:3">
      <c r="A2388" s="1" t="s">
        <v>35192</v>
      </c>
      <c r="B2388" s="2" t="s">
        <v>35193</v>
      </c>
      <c r="C2388" s="2" t="s">
        <v>34488</v>
      </c>
    </row>
    <row r="2389" ht="18.35" spans="1:3">
      <c r="A2389" s="5" t="s">
        <v>35192</v>
      </c>
      <c r="B2389" s="6" t="s">
        <v>35193</v>
      </c>
      <c r="C2389" s="6" t="s">
        <v>34489</v>
      </c>
    </row>
    <row r="2390" ht="18.35" spans="1:3">
      <c r="A2390" s="1" t="s">
        <v>35192</v>
      </c>
      <c r="B2390" s="2" t="s">
        <v>35193</v>
      </c>
      <c r="C2390" s="2" t="s">
        <v>34490</v>
      </c>
    </row>
    <row r="2391" ht="18.35" spans="1:3">
      <c r="A2391" s="3" t="s">
        <v>35192</v>
      </c>
      <c r="B2391" s="4" t="s">
        <v>35193</v>
      </c>
      <c r="C2391" s="4" t="s">
        <v>34491</v>
      </c>
    </row>
    <row r="2392" ht="18.35" spans="1:3">
      <c r="A2392" s="1" t="s">
        <v>35192</v>
      </c>
      <c r="B2392" s="2" t="s">
        <v>35193</v>
      </c>
      <c r="C2392" s="2" t="s">
        <v>34457</v>
      </c>
    </row>
    <row r="2393" ht="18.35" spans="1:3">
      <c r="A2393" s="3" t="s">
        <v>35192</v>
      </c>
      <c r="B2393" s="4" t="s">
        <v>35193</v>
      </c>
      <c r="C2393" s="4" t="s">
        <v>34492</v>
      </c>
    </row>
    <row r="2394" ht="18.35" spans="1:3">
      <c r="A2394" s="1" t="s">
        <v>35192</v>
      </c>
      <c r="B2394" s="2" t="s">
        <v>35193</v>
      </c>
      <c r="C2394" s="2" t="s">
        <v>34431</v>
      </c>
    </row>
    <row r="2395" ht="18.35" spans="1:3">
      <c r="A2395" s="3" t="s">
        <v>35192</v>
      </c>
      <c r="B2395" s="4" t="s">
        <v>35193</v>
      </c>
      <c r="C2395" s="4" t="s">
        <v>34495</v>
      </c>
    </row>
    <row r="2396" ht="18.35" spans="1:3">
      <c r="A2396" s="1" t="s">
        <v>35192</v>
      </c>
      <c r="B2396" s="2" t="s">
        <v>35193</v>
      </c>
      <c r="C2396" s="2" t="s">
        <v>34461</v>
      </c>
    </row>
    <row r="2397" ht="18.35" spans="1:3">
      <c r="A2397" s="3" t="s">
        <v>35192</v>
      </c>
      <c r="B2397" s="4" t="s">
        <v>35193</v>
      </c>
      <c r="C2397" s="4" t="s">
        <v>34496</v>
      </c>
    </row>
    <row r="2398" ht="18.35" spans="1:3">
      <c r="A2398" s="1" t="s">
        <v>35192</v>
      </c>
      <c r="B2398" s="2" t="s">
        <v>35193</v>
      </c>
      <c r="C2398" s="2" t="s">
        <v>34343</v>
      </c>
    </row>
    <row r="2399" ht="18.35" spans="1:3">
      <c r="A2399" s="3" t="s">
        <v>35192</v>
      </c>
      <c r="B2399" s="4" t="s">
        <v>35193</v>
      </c>
      <c r="C2399" s="4" t="s">
        <v>34497</v>
      </c>
    </row>
    <row r="2400" ht="18.35" spans="1:3">
      <c r="A2400" s="1" t="s">
        <v>35192</v>
      </c>
      <c r="B2400" s="2" t="s">
        <v>35193</v>
      </c>
      <c r="C2400" s="2" t="s">
        <v>34498</v>
      </c>
    </row>
    <row r="2401" ht="18.35" spans="1:3">
      <c r="A2401" s="3" t="s">
        <v>35192</v>
      </c>
      <c r="B2401" s="4" t="s">
        <v>35193</v>
      </c>
      <c r="C2401" s="4" t="s">
        <v>34499</v>
      </c>
    </row>
    <row r="2402" ht="18.35" spans="1:3">
      <c r="A2402" s="1" t="s">
        <v>35192</v>
      </c>
      <c r="B2402" s="2" t="s">
        <v>35193</v>
      </c>
      <c r="C2402" s="2" t="s">
        <v>34373</v>
      </c>
    </row>
    <row r="2403" ht="18.35" spans="1:3">
      <c r="A2403" s="3" t="s">
        <v>35192</v>
      </c>
      <c r="B2403" s="4" t="s">
        <v>35193</v>
      </c>
      <c r="C2403" s="4" t="s">
        <v>34500</v>
      </c>
    </row>
    <row r="2404" ht="18.35" spans="1:3">
      <c r="A2404" s="1" t="s">
        <v>35192</v>
      </c>
      <c r="B2404" s="2" t="s">
        <v>35193</v>
      </c>
      <c r="C2404" s="2" t="s">
        <v>34468</v>
      </c>
    </row>
    <row r="2405" ht="18.35" spans="1:3">
      <c r="A2405" s="3" t="s">
        <v>35192</v>
      </c>
      <c r="B2405" s="4" t="s">
        <v>35193</v>
      </c>
      <c r="C2405" s="4" t="s">
        <v>34502</v>
      </c>
    </row>
    <row r="2406" ht="18.35" spans="1:3">
      <c r="A2406" s="1" t="s">
        <v>35192</v>
      </c>
      <c r="B2406" s="2" t="s">
        <v>35193</v>
      </c>
      <c r="C2406" s="2" t="s">
        <v>34503</v>
      </c>
    </row>
    <row r="2407" ht="18.35" spans="1:3">
      <c r="A2407" s="3" t="s">
        <v>35192</v>
      </c>
      <c r="B2407" s="4" t="s">
        <v>35193</v>
      </c>
      <c r="C2407" s="4" t="s">
        <v>34440</v>
      </c>
    </row>
    <row r="2408" ht="18.35" spans="1:3">
      <c r="A2408" s="1" t="s">
        <v>35192</v>
      </c>
      <c r="B2408" s="2" t="s">
        <v>35193</v>
      </c>
      <c r="C2408" s="2" t="s">
        <v>34504</v>
      </c>
    </row>
    <row r="2409" ht="18.35" spans="1:3">
      <c r="A2409" s="3" t="s">
        <v>35192</v>
      </c>
      <c r="B2409" s="4" t="s">
        <v>35193</v>
      </c>
      <c r="C2409" s="4" t="s">
        <v>34505</v>
      </c>
    </row>
    <row r="2410" ht="18.35" spans="1:3">
      <c r="A2410" s="1" t="s">
        <v>35192</v>
      </c>
      <c r="B2410" s="2" t="s">
        <v>35193</v>
      </c>
      <c r="C2410" s="2" t="s">
        <v>34506</v>
      </c>
    </row>
    <row r="2411" ht="18.35" spans="1:3">
      <c r="A2411" s="3" t="s">
        <v>35192</v>
      </c>
      <c r="B2411" s="4" t="s">
        <v>35193</v>
      </c>
      <c r="C2411" s="4" t="s">
        <v>34509</v>
      </c>
    </row>
    <row r="2412" ht="18.35" spans="1:3">
      <c r="A2412" s="1" t="s">
        <v>35192</v>
      </c>
      <c r="B2412" s="2" t="s">
        <v>35193</v>
      </c>
      <c r="C2412" s="2" t="s">
        <v>34510</v>
      </c>
    </row>
    <row r="2413" ht="18.35" spans="1:3">
      <c r="A2413" s="3" t="s">
        <v>35192</v>
      </c>
      <c r="B2413" s="4" t="s">
        <v>35193</v>
      </c>
      <c r="C2413" s="4" t="s">
        <v>34511</v>
      </c>
    </row>
    <row r="2414" ht="18.35" spans="1:3">
      <c r="A2414" s="1" t="s">
        <v>35192</v>
      </c>
      <c r="B2414" s="2" t="s">
        <v>35193</v>
      </c>
      <c r="C2414" s="2" t="s">
        <v>34513</v>
      </c>
    </row>
    <row r="2415" ht="18.35" spans="1:3">
      <c r="A2415" s="3" t="s">
        <v>35192</v>
      </c>
      <c r="B2415" s="4" t="s">
        <v>35193</v>
      </c>
      <c r="C2415" s="4" t="s">
        <v>34514</v>
      </c>
    </row>
    <row r="2416" ht="18.35" spans="1:3">
      <c r="A2416" s="1" t="s">
        <v>35192</v>
      </c>
      <c r="B2416" s="2" t="s">
        <v>35193</v>
      </c>
      <c r="C2416" s="2" t="s">
        <v>34515</v>
      </c>
    </row>
    <row r="2417" ht="18.35" spans="1:3">
      <c r="A2417" s="3" t="s">
        <v>35192</v>
      </c>
      <c r="B2417" s="4" t="s">
        <v>35193</v>
      </c>
      <c r="C2417" s="4" t="s">
        <v>34516</v>
      </c>
    </row>
    <row r="2418" ht="18.35" spans="1:3">
      <c r="A2418" s="1" t="s">
        <v>35192</v>
      </c>
      <c r="B2418" s="2" t="s">
        <v>35193</v>
      </c>
      <c r="C2418" s="2" t="s">
        <v>34517</v>
      </c>
    </row>
    <row r="2419" ht="18.35" spans="1:3">
      <c r="A2419" s="3" t="s">
        <v>35192</v>
      </c>
      <c r="B2419" s="4" t="s">
        <v>35193</v>
      </c>
      <c r="C2419" s="4" t="s">
        <v>34475</v>
      </c>
    </row>
    <row r="2420" ht="18.35" spans="1:3">
      <c r="A2420" s="1" t="s">
        <v>35192</v>
      </c>
      <c r="B2420" s="2" t="s">
        <v>35193</v>
      </c>
      <c r="C2420" s="2" t="s">
        <v>34518</v>
      </c>
    </row>
    <row r="2421" ht="18.35" spans="1:3">
      <c r="A2421" s="3" t="s">
        <v>35192</v>
      </c>
      <c r="B2421" s="4" t="s">
        <v>35193</v>
      </c>
      <c r="C2421" s="4" t="s">
        <v>34476</v>
      </c>
    </row>
    <row r="2422" ht="18.35" spans="1:3">
      <c r="A2422" s="1" t="s">
        <v>35192</v>
      </c>
      <c r="B2422" s="2" t="s">
        <v>35193</v>
      </c>
      <c r="C2422" s="2" t="s">
        <v>34519</v>
      </c>
    </row>
    <row r="2423" ht="18.35" spans="1:3">
      <c r="A2423" s="3" t="s">
        <v>35192</v>
      </c>
      <c r="B2423" s="4" t="s">
        <v>35193</v>
      </c>
      <c r="C2423" s="4" t="s">
        <v>34520</v>
      </c>
    </row>
    <row r="2424" ht="18.35" spans="1:3">
      <c r="A2424" s="1" t="s">
        <v>35192</v>
      </c>
      <c r="B2424" s="2" t="s">
        <v>35193</v>
      </c>
      <c r="C2424" s="2" t="s">
        <v>34521</v>
      </c>
    </row>
    <row r="2425" ht="18.35" spans="1:3">
      <c r="A2425" s="3" t="s">
        <v>35192</v>
      </c>
      <c r="B2425" s="4" t="s">
        <v>35193</v>
      </c>
      <c r="C2425" s="4" t="s">
        <v>34522</v>
      </c>
    </row>
    <row r="2426" ht="18.35" spans="1:3">
      <c r="A2426" s="1" t="s">
        <v>35192</v>
      </c>
      <c r="B2426" s="2" t="s">
        <v>35193</v>
      </c>
      <c r="C2426" s="2" t="s">
        <v>34523</v>
      </c>
    </row>
    <row r="2427" ht="18.35" spans="1:3">
      <c r="A2427" s="3" t="s">
        <v>35192</v>
      </c>
      <c r="B2427" s="4" t="s">
        <v>35193</v>
      </c>
      <c r="C2427" s="4" t="s">
        <v>34524</v>
      </c>
    </row>
    <row r="2428" ht="18.35" spans="1:3">
      <c r="A2428" s="1" t="s">
        <v>35192</v>
      </c>
      <c r="B2428" s="2" t="s">
        <v>35193</v>
      </c>
      <c r="C2428" s="2" t="s">
        <v>34525</v>
      </c>
    </row>
    <row r="2429" ht="18.35" spans="1:3">
      <c r="A2429" s="3" t="s">
        <v>35192</v>
      </c>
      <c r="B2429" s="4" t="s">
        <v>35193</v>
      </c>
      <c r="C2429" s="4" t="s">
        <v>34526</v>
      </c>
    </row>
    <row r="2430" ht="18.35" spans="1:3">
      <c r="A2430" s="1" t="s">
        <v>35192</v>
      </c>
      <c r="B2430" s="2" t="s">
        <v>35193</v>
      </c>
      <c r="C2430" s="2" t="s">
        <v>34527</v>
      </c>
    </row>
    <row r="2431" ht="18.35" spans="1:3">
      <c r="A2431" s="3" t="s">
        <v>35192</v>
      </c>
      <c r="B2431" s="4" t="s">
        <v>35193</v>
      </c>
      <c r="C2431" s="4" t="s">
        <v>34528</v>
      </c>
    </row>
    <row r="2432" ht="18.35" spans="1:3">
      <c r="A2432" s="1" t="s">
        <v>35192</v>
      </c>
      <c r="B2432" s="2" t="s">
        <v>35193</v>
      </c>
      <c r="C2432" s="2" t="s">
        <v>34529</v>
      </c>
    </row>
    <row r="2433" ht="18.35" spans="1:3">
      <c r="A2433" s="3" t="s">
        <v>35192</v>
      </c>
      <c r="B2433" s="4" t="s">
        <v>35193</v>
      </c>
      <c r="C2433" s="4" t="s">
        <v>34530</v>
      </c>
    </row>
    <row r="2434" ht="18.35" spans="1:3">
      <c r="A2434" s="1" t="s">
        <v>35192</v>
      </c>
      <c r="B2434" s="2" t="s">
        <v>35193</v>
      </c>
      <c r="C2434" s="2" t="s">
        <v>34531</v>
      </c>
    </row>
    <row r="2435" ht="18.35" spans="1:3">
      <c r="A2435" s="3" t="s">
        <v>35192</v>
      </c>
      <c r="B2435" s="4" t="s">
        <v>35193</v>
      </c>
      <c r="C2435" s="4" t="s">
        <v>34365</v>
      </c>
    </row>
    <row r="2436" ht="18.35" spans="1:3">
      <c r="A2436" s="1" t="s">
        <v>35192</v>
      </c>
      <c r="B2436" s="2" t="s">
        <v>35193</v>
      </c>
      <c r="C2436" s="2" t="s">
        <v>34532</v>
      </c>
    </row>
    <row r="2437" ht="18.35" spans="1:3">
      <c r="A2437" s="3" t="s">
        <v>35192</v>
      </c>
      <c r="B2437" s="4" t="s">
        <v>35193</v>
      </c>
      <c r="C2437" s="4" t="s">
        <v>34533</v>
      </c>
    </row>
    <row r="2438" ht="18.35" spans="1:3">
      <c r="A2438" s="1" t="s">
        <v>35192</v>
      </c>
      <c r="B2438" s="2" t="s">
        <v>35193</v>
      </c>
      <c r="C2438" s="2" t="s">
        <v>34534</v>
      </c>
    </row>
    <row r="2439" ht="18.35" spans="1:3">
      <c r="A2439" s="3" t="s">
        <v>35192</v>
      </c>
      <c r="B2439" s="4" t="s">
        <v>35193</v>
      </c>
      <c r="C2439" s="4" t="s">
        <v>34535</v>
      </c>
    </row>
    <row r="2440" ht="18.35" spans="1:3">
      <c r="A2440" s="1" t="s">
        <v>35192</v>
      </c>
      <c r="B2440" s="2" t="s">
        <v>35193</v>
      </c>
      <c r="C2440" s="2" t="s">
        <v>34493</v>
      </c>
    </row>
    <row r="2441" ht="18.35" spans="1:3">
      <c r="A2441" s="5" t="s">
        <v>35192</v>
      </c>
      <c r="B2441" s="6" t="s">
        <v>35193</v>
      </c>
      <c r="C2441" s="6" t="s">
        <v>34494</v>
      </c>
    </row>
    <row r="2442" ht="18.35" spans="1:3">
      <c r="A2442" s="1" t="s">
        <v>35192</v>
      </c>
      <c r="B2442" s="2" t="s">
        <v>35193</v>
      </c>
      <c r="C2442" s="2" t="s">
        <v>34537</v>
      </c>
    </row>
    <row r="2443" ht="18.35" spans="1:3">
      <c r="A2443" s="3" t="s">
        <v>35192</v>
      </c>
      <c r="B2443" s="4" t="s">
        <v>35193</v>
      </c>
      <c r="C2443" s="4" t="s">
        <v>34538</v>
      </c>
    </row>
    <row r="2444" ht="18.35" spans="1:3">
      <c r="A2444" s="1" t="s">
        <v>35192</v>
      </c>
      <c r="B2444" s="2" t="s">
        <v>35193</v>
      </c>
      <c r="C2444" s="2" t="s">
        <v>34539</v>
      </c>
    </row>
    <row r="2445" ht="18.35" spans="1:3">
      <c r="A2445" s="3" t="s">
        <v>35192</v>
      </c>
      <c r="B2445" s="4" t="s">
        <v>35193</v>
      </c>
      <c r="C2445" s="4" t="s">
        <v>34540</v>
      </c>
    </row>
    <row r="2446" ht="18.35" spans="1:3">
      <c r="A2446" s="1" t="s">
        <v>35192</v>
      </c>
      <c r="B2446" s="2" t="s">
        <v>35193</v>
      </c>
      <c r="C2446" s="2" t="s">
        <v>34541</v>
      </c>
    </row>
    <row r="2447" ht="18.35" spans="1:3">
      <c r="A2447" s="3" t="s">
        <v>35192</v>
      </c>
      <c r="B2447" s="4" t="s">
        <v>35193</v>
      </c>
      <c r="C2447" s="4" t="s">
        <v>34542</v>
      </c>
    </row>
    <row r="2448" ht="18.35" spans="1:3">
      <c r="A2448" s="1" t="s">
        <v>35192</v>
      </c>
      <c r="B2448" s="2" t="s">
        <v>35193</v>
      </c>
      <c r="C2448" s="2" t="s">
        <v>34544</v>
      </c>
    </row>
    <row r="2449" ht="18.35" spans="1:3">
      <c r="A2449" s="3" t="s">
        <v>35192</v>
      </c>
      <c r="B2449" s="4" t="s">
        <v>35193</v>
      </c>
      <c r="C2449" s="4" t="s">
        <v>34546</v>
      </c>
    </row>
    <row r="2450" ht="18.35" spans="1:3">
      <c r="A2450" s="1" t="s">
        <v>35192</v>
      </c>
      <c r="B2450" s="2" t="s">
        <v>35193</v>
      </c>
      <c r="C2450" s="2" t="s">
        <v>34548</v>
      </c>
    </row>
    <row r="2451" ht="18.35" spans="1:3">
      <c r="A2451" s="3" t="s">
        <v>35192</v>
      </c>
      <c r="B2451" s="4" t="s">
        <v>35193</v>
      </c>
      <c r="C2451" s="4" t="s">
        <v>34549</v>
      </c>
    </row>
    <row r="2452" ht="18.35" spans="1:3">
      <c r="A2452" s="1" t="s">
        <v>35192</v>
      </c>
      <c r="B2452" s="2" t="s">
        <v>35193</v>
      </c>
      <c r="C2452" s="2" t="s">
        <v>34550</v>
      </c>
    </row>
    <row r="2453" ht="18.35" spans="1:3">
      <c r="A2453" s="3" t="s">
        <v>35192</v>
      </c>
      <c r="B2453" s="4" t="s">
        <v>35193</v>
      </c>
      <c r="C2453" s="4" t="s">
        <v>34552</v>
      </c>
    </row>
    <row r="2454" ht="18.35" spans="1:3">
      <c r="A2454" s="1" t="s">
        <v>35192</v>
      </c>
      <c r="B2454" s="2" t="s">
        <v>35193</v>
      </c>
      <c r="C2454" s="2" t="s">
        <v>34553</v>
      </c>
    </row>
    <row r="2455" ht="18.35" spans="1:3">
      <c r="A2455" s="3" t="s">
        <v>35192</v>
      </c>
      <c r="B2455" s="4" t="s">
        <v>35193</v>
      </c>
      <c r="C2455" s="4" t="s">
        <v>34555</v>
      </c>
    </row>
    <row r="2456" ht="18.35" spans="1:3">
      <c r="A2456" s="1" t="s">
        <v>35192</v>
      </c>
      <c r="B2456" s="2" t="s">
        <v>35193</v>
      </c>
      <c r="C2456" s="2" t="s">
        <v>34556</v>
      </c>
    </row>
    <row r="2457" ht="18.35" spans="1:3">
      <c r="A2457" s="3" t="s">
        <v>35192</v>
      </c>
      <c r="B2457" s="4" t="s">
        <v>35193</v>
      </c>
      <c r="C2457" s="4" t="s">
        <v>34557</v>
      </c>
    </row>
    <row r="2458" ht="18.35" spans="1:3">
      <c r="A2458" s="1" t="s">
        <v>35192</v>
      </c>
      <c r="B2458" s="2" t="s">
        <v>35193</v>
      </c>
      <c r="C2458" s="2" t="s">
        <v>34558</v>
      </c>
    </row>
    <row r="2459" ht="18.35" spans="1:3">
      <c r="A2459" s="3" t="s">
        <v>35192</v>
      </c>
      <c r="B2459" s="4" t="s">
        <v>35193</v>
      </c>
      <c r="C2459" s="4" t="s">
        <v>34501</v>
      </c>
    </row>
    <row r="2460" ht="18.35" spans="1:3">
      <c r="A2460" s="1" t="s">
        <v>35192</v>
      </c>
      <c r="B2460" s="2" t="s">
        <v>35193</v>
      </c>
      <c r="C2460" s="2" t="s">
        <v>34561</v>
      </c>
    </row>
    <row r="2461" ht="18.35" spans="1:3">
      <c r="A2461" s="3" t="s">
        <v>35192</v>
      </c>
      <c r="B2461" s="4" t="s">
        <v>35193</v>
      </c>
      <c r="C2461" s="4" t="s">
        <v>34562</v>
      </c>
    </row>
    <row r="2462" ht="18.35" spans="1:3">
      <c r="A2462" s="1" t="s">
        <v>35192</v>
      </c>
      <c r="B2462" s="2" t="s">
        <v>35193</v>
      </c>
      <c r="C2462" s="2" t="s">
        <v>34563</v>
      </c>
    </row>
    <row r="2463" ht="18.35" spans="1:3">
      <c r="A2463" s="3" t="s">
        <v>35192</v>
      </c>
      <c r="B2463" s="4" t="s">
        <v>35193</v>
      </c>
      <c r="C2463" s="4" t="s">
        <v>34564</v>
      </c>
    </row>
    <row r="2464" ht="18.35" spans="1:3">
      <c r="A2464" s="1" t="s">
        <v>35192</v>
      </c>
      <c r="B2464" s="2" t="s">
        <v>35193</v>
      </c>
      <c r="C2464" s="2" t="s">
        <v>34507</v>
      </c>
    </row>
    <row r="2465" ht="18.35" spans="1:3">
      <c r="A2465" s="3" t="s">
        <v>35192</v>
      </c>
      <c r="B2465" s="4" t="s">
        <v>35193</v>
      </c>
      <c r="C2465" s="4" t="s">
        <v>34565</v>
      </c>
    </row>
    <row r="2466" ht="18.35" spans="1:3">
      <c r="A2466" s="1" t="s">
        <v>35192</v>
      </c>
      <c r="B2466" s="2" t="s">
        <v>35193</v>
      </c>
      <c r="C2466" s="2" t="s">
        <v>34566</v>
      </c>
    </row>
    <row r="2467" ht="18.35" spans="1:3">
      <c r="A2467" s="3" t="s">
        <v>35192</v>
      </c>
      <c r="B2467" s="4" t="s">
        <v>35193</v>
      </c>
      <c r="C2467" s="4" t="s">
        <v>34567</v>
      </c>
    </row>
    <row r="2468" ht="18.35" spans="1:3">
      <c r="A2468" s="1" t="s">
        <v>35192</v>
      </c>
      <c r="B2468" s="2" t="s">
        <v>35193</v>
      </c>
      <c r="C2468" s="2" t="s">
        <v>34508</v>
      </c>
    </row>
    <row r="2469" ht="18.35" spans="1:3">
      <c r="A2469" s="3" t="s">
        <v>35192</v>
      </c>
      <c r="B2469" s="4" t="s">
        <v>35193</v>
      </c>
      <c r="C2469" s="4" t="s">
        <v>34568</v>
      </c>
    </row>
    <row r="2470" ht="18.35" spans="1:3">
      <c r="A2470" s="1" t="s">
        <v>35192</v>
      </c>
      <c r="B2470" s="2" t="s">
        <v>35193</v>
      </c>
      <c r="C2470" s="2" t="s">
        <v>34512</v>
      </c>
    </row>
    <row r="2471" ht="18.35" spans="1:3">
      <c r="A2471" s="3" t="s">
        <v>35192</v>
      </c>
      <c r="B2471" s="4" t="s">
        <v>35193</v>
      </c>
      <c r="C2471" s="4" t="s">
        <v>34569</v>
      </c>
    </row>
    <row r="2472" ht="18.35" spans="1:3">
      <c r="A2472" s="1" t="s">
        <v>35192</v>
      </c>
      <c r="B2472" s="2" t="s">
        <v>35193</v>
      </c>
      <c r="C2472" s="2" t="s">
        <v>34570</v>
      </c>
    </row>
    <row r="2473" ht="18.35" spans="1:3">
      <c r="A2473" s="3" t="s">
        <v>35192</v>
      </c>
      <c r="B2473" s="4" t="s">
        <v>35193</v>
      </c>
      <c r="C2473" s="4" t="s">
        <v>34572</v>
      </c>
    </row>
    <row r="2474" ht="18.35" spans="1:3">
      <c r="A2474" s="1" t="s">
        <v>35192</v>
      </c>
      <c r="B2474" s="2" t="s">
        <v>35193</v>
      </c>
      <c r="C2474" s="2" t="s">
        <v>34574</v>
      </c>
    </row>
    <row r="2475" ht="18.35" spans="1:3">
      <c r="A2475" s="3" t="s">
        <v>35192</v>
      </c>
      <c r="B2475" s="4" t="s">
        <v>35193</v>
      </c>
      <c r="C2475" s="4" t="s">
        <v>34575</v>
      </c>
    </row>
    <row r="2476" ht="18.35" spans="1:3">
      <c r="A2476" s="1" t="s">
        <v>35192</v>
      </c>
      <c r="B2476" s="2" t="s">
        <v>35193</v>
      </c>
      <c r="C2476" s="2" t="s">
        <v>34576</v>
      </c>
    </row>
    <row r="2477" ht="18.35" spans="1:3">
      <c r="A2477" s="3" t="s">
        <v>35192</v>
      </c>
      <c r="B2477" s="4" t="s">
        <v>35193</v>
      </c>
      <c r="C2477" s="4" t="s">
        <v>34577</v>
      </c>
    </row>
    <row r="2478" ht="18.35" spans="1:3">
      <c r="A2478" s="1" t="s">
        <v>35192</v>
      </c>
      <c r="B2478" s="2" t="s">
        <v>35193</v>
      </c>
      <c r="C2478" s="2" t="s">
        <v>34578</v>
      </c>
    </row>
    <row r="2479" ht="18.35" spans="1:3">
      <c r="A2479" s="3" t="s">
        <v>35192</v>
      </c>
      <c r="B2479" s="4" t="s">
        <v>35193</v>
      </c>
      <c r="C2479" s="4" t="s">
        <v>34375</v>
      </c>
    </row>
    <row r="2480" ht="18.35" spans="1:3">
      <c r="A2480" s="1" t="s">
        <v>35192</v>
      </c>
      <c r="B2480" s="2" t="s">
        <v>35193</v>
      </c>
      <c r="C2480" s="2" t="s">
        <v>34580</v>
      </c>
    </row>
    <row r="2481" ht="18.35" spans="1:3">
      <c r="A2481" s="3" t="s">
        <v>35192</v>
      </c>
      <c r="B2481" s="4" t="s">
        <v>35193</v>
      </c>
      <c r="C2481" s="4" t="s">
        <v>34581</v>
      </c>
    </row>
    <row r="2482" ht="18.35" spans="1:3">
      <c r="A2482" s="1" t="s">
        <v>35192</v>
      </c>
      <c r="B2482" s="2" t="s">
        <v>35193</v>
      </c>
      <c r="C2482" s="2" t="s">
        <v>34583</v>
      </c>
    </row>
    <row r="2483" ht="18.35" spans="1:3">
      <c r="A2483" s="3" t="s">
        <v>35192</v>
      </c>
      <c r="B2483" s="4" t="s">
        <v>35193</v>
      </c>
      <c r="C2483" s="4" t="s">
        <v>34584</v>
      </c>
    </row>
    <row r="2484" ht="18.35" spans="1:3">
      <c r="A2484" s="1" t="s">
        <v>35192</v>
      </c>
      <c r="B2484" s="2" t="s">
        <v>35193</v>
      </c>
      <c r="C2484" s="2" t="s">
        <v>34585</v>
      </c>
    </row>
    <row r="2485" ht="18.35" spans="1:3">
      <c r="A2485" s="3" t="s">
        <v>35192</v>
      </c>
      <c r="B2485" s="4" t="s">
        <v>35193</v>
      </c>
      <c r="C2485" s="4" t="s">
        <v>34588</v>
      </c>
    </row>
    <row r="2486" ht="18.35" spans="1:3">
      <c r="A2486" s="1" t="s">
        <v>35192</v>
      </c>
      <c r="B2486" s="2" t="s">
        <v>35193</v>
      </c>
      <c r="C2486" s="2" t="s">
        <v>34589</v>
      </c>
    </row>
    <row r="2487" ht="18.35" spans="1:3">
      <c r="A2487" s="3" t="s">
        <v>35192</v>
      </c>
      <c r="B2487" s="4" t="s">
        <v>35193</v>
      </c>
      <c r="C2487" s="4" t="s">
        <v>34590</v>
      </c>
    </row>
    <row r="2488" ht="18.35" spans="1:3">
      <c r="A2488" s="1" t="s">
        <v>35192</v>
      </c>
      <c r="B2488" s="2" t="s">
        <v>35193</v>
      </c>
      <c r="C2488" s="2" t="s">
        <v>34591</v>
      </c>
    </row>
    <row r="2489" ht="18.35" spans="1:3">
      <c r="A2489" s="3" t="s">
        <v>35192</v>
      </c>
      <c r="B2489" s="4" t="s">
        <v>35193</v>
      </c>
      <c r="C2489" s="4" t="s">
        <v>34592</v>
      </c>
    </row>
    <row r="2490" ht="18.35" spans="1:3">
      <c r="A2490" s="1" t="s">
        <v>35192</v>
      </c>
      <c r="B2490" s="2" t="s">
        <v>35193</v>
      </c>
      <c r="C2490" s="2" t="s">
        <v>34593</v>
      </c>
    </row>
    <row r="2491" ht="18.35" spans="1:3">
      <c r="A2491" s="3" t="s">
        <v>35192</v>
      </c>
      <c r="B2491" s="4" t="s">
        <v>35193</v>
      </c>
      <c r="C2491" s="4" t="s">
        <v>34594</v>
      </c>
    </row>
    <row r="2492" ht="18.35" spans="1:3">
      <c r="A2492" s="1" t="s">
        <v>35192</v>
      </c>
      <c r="B2492" s="2" t="s">
        <v>35193</v>
      </c>
      <c r="C2492" s="2" t="s">
        <v>34596</v>
      </c>
    </row>
    <row r="2493" ht="18.35" spans="1:3">
      <c r="A2493" s="3" t="s">
        <v>35192</v>
      </c>
      <c r="B2493" s="4" t="s">
        <v>35193</v>
      </c>
      <c r="C2493" s="4" t="s">
        <v>34597</v>
      </c>
    </row>
    <row r="2494" ht="18.35" spans="1:3">
      <c r="A2494" s="1" t="s">
        <v>35192</v>
      </c>
      <c r="B2494" s="2" t="s">
        <v>35193</v>
      </c>
      <c r="C2494" s="2" t="s">
        <v>34598</v>
      </c>
    </row>
    <row r="2495" ht="18.35" spans="1:3">
      <c r="A2495" s="3" t="s">
        <v>35192</v>
      </c>
      <c r="B2495" s="4" t="s">
        <v>35193</v>
      </c>
      <c r="C2495" s="4" t="s">
        <v>34355</v>
      </c>
    </row>
    <row r="2496" ht="18.35" spans="1:3">
      <c r="A2496" s="1" t="s">
        <v>35192</v>
      </c>
      <c r="B2496" s="2" t="s">
        <v>35193</v>
      </c>
      <c r="C2496" s="2" t="s">
        <v>24186</v>
      </c>
    </row>
    <row r="2497" ht="18.35" spans="1:3">
      <c r="A2497" s="3" t="s">
        <v>35192</v>
      </c>
      <c r="B2497" s="4" t="s">
        <v>35193</v>
      </c>
      <c r="C2497" s="4" t="s">
        <v>34599</v>
      </c>
    </row>
    <row r="2498" ht="18.35" spans="1:3">
      <c r="A2498" s="1" t="s">
        <v>35192</v>
      </c>
      <c r="B2498" s="2" t="s">
        <v>35193</v>
      </c>
      <c r="C2498" s="2" t="s">
        <v>34600</v>
      </c>
    </row>
    <row r="2499" ht="18.35" spans="1:3">
      <c r="A2499" s="3" t="s">
        <v>35192</v>
      </c>
      <c r="B2499" s="4" t="s">
        <v>35193</v>
      </c>
      <c r="C2499" s="4" t="s">
        <v>34601</v>
      </c>
    </row>
    <row r="2500" ht="18.35" spans="1:3">
      <c r="A2500" s="1" t="s">
        <v>35192</v>
      </c>
      <c r="B2500" s="2" t="s">
        <v>35193</v>
      </c>
      <c r="C2500" s="2" t="s">
        <v>34602</v>
      </c>
    </row>
    <row r="2501" ht="18.35" spans="1:3">
      <c r="A2501" s="3" t="s">
        <v>35192</v>
      </c>
      <c r="B2501" s="4" t="s">
        <v>35193</v>
      </c>
      <c r="C2501" s="4" t="s">
        <v>34603</v>
      </c>
    </row>
    <row r="2502" ht="18.35" spans="1:3">
      <c r="A2502" s="1" t="s">
        <v>35192</v>
      </c>
      <c r="B2502" s="2" t="s">
        <v>35193</v>
      </c>
      <c r="C2502" s="2" t="s">
        <v>34604</v>
      </c>
    </row>
    <row r="2503" ht="18.35" spans="1:3">
      <c r="A2503" s="3" t="s">
        <v>35192</v>
      </c>
      <c r="B2503" s="4" t="s">
        <v>35193</v>
      </c>
      <c r="C2503" s="4" t="s">
        <v>34482</v>
      </c>
    </row>
    <row r="2504" ht="18.35" spans="1:3">
      <c r="A2504" s="1" t="s">
        <v>35192</v>
      </c>
      <c r="B2504" s="2" t="s">
        <v>35193</v>
      </c>
      <c r="C2504" s="2" t="s">
        <v>34605</v>
      </c>
    </row>
    <row r="2505" ht="18.35" spans="1:3">
      <c r="A2505" s="3" t="s">
        <v>35192</v>
      </c>
      <c r="B2505" s="4" t="s">
        <v>35193</v>
      </c>
      <c r="C2505" s="4" t="s">
        <v>34606</v>
      </c>
    </row>
    <row r="2506" ht="18.35" spans="1:3">
      <c r="A2506" s="1" t="s">
        <v>35192</v>
      </c>
      <c r="B2506" s="2" t="s">
        <v>35193</v>
      </c>
      <c r="C2506" s="2" t="s">
        <v>34607</v>
      </c>
    </row>
    <row r="2507" ht="18.35" spans="1:3">
      <c r="A2507" s="3" t="s">
        <v>35192</v>
      </c>
      <c r="B2507" s="4" t="s">
        <v>35193</v>
      </c>
      <c r="C2507" s="4" t="s">
        <v>34608</v>
      </c>
    </row>
    <row r="2508" ht="18.35" spans="1:3">
      <c r="A2508" s="1" t="s">
        <v>35192</v>
      </c>
      <c r="B2508" s="2" t="s">
        <v>35193</v>
      </c>
      <c r="C2508" s="2" t="s">
        <v>34610</v>
      </c>
    </row>
    <row r="2509" ht="18.35" spans="1:3">
      <c r="A2509" s="3" t="s">
        <v>35192</v>
      </c>
      <c r="B2509" s="4" t="s">
        <v>35193</v>
      </c>
      <c r="C2509" s="4" t="s">
        <v>34611</v>
      </c>
    </row>
    <row r="2510" ht="18.35" spans="1:3">
      <c r="A2510" s="1" t="s">
        <v>35192</v>
      </c>
      <c r="B2510" s="2" t="s">
        <v>35193</v>
      </c>
      <c r="C2510" s="2" t="s">
        <v>34613</v>
      </c>
    </row>
    <row r="2511" ht="18.35" spans="1:3">
      <c r="A2511" s="3" t="s">
        <v>35192</v>
      </c>
      <c r="B2511" s="4" t="s">
        <v>35193</v>
      </c>
      <c r="C2511" s="4" t="s">
        <v>34614</v>
      </c>
    </row>
    <row r="2512" ht="18.35" spans="1:3">
      <c r="A2512" s="1" t="s">
        <v>35192</v>
      </c>
      <c r="B2512" s="2" t="s">
        <v>35193</v>
      </c>
      <c r="C2512" s="2" t="s">
        <v>34615</v>
      </c>
    </row>
    <row r="2513" ht="18.35" spans="1:3">
      <c r="A2513" s="3" t="s">
        <v>35192</v>
      </c>
      <c r="B2513" s="4" t="s">
        <v>35193</v>
      </c>
      <c r="C2513" s="4" t="s">
        <v>34616</v>
      </c>
    </row>
    <row r="2514" ht="18.35" spans="1:3">
      <c r="A2514" s="1" t="s">
        <v>35192</v>
      </c>
      <c r="B2514" s="2" t="s">
        <v>35193</v>
      </c>
      <c r="C2514" s="2" t="s">
        <v>34617</v>
      </c>
    </row>
    <row r="2515" ht="18.35" spans="1:3">
      <c r="A2515" s="3" t="s">
        <v>35192</v>
      </c>
      <c r="B2515" s="4" t="s">
        <v>35193</v>
      </c>
      <c r="C2515" s="4" t="s">
        <v>34618</v>
      </c>
    </row>
    <row r="2516" ht="18.35" spans="1:3">
      <c r="A2516" s="1" t="s">
        <v>35192</v>
      </c>
      <c r="B2516" s="2" t="s">
        <v>35193</v>
      </c>
      <c r="C2516" s="2" t="s">
        <v>34619</v>
      </c>
    </row>
    <row r="2517" ht="18.35" spans="1:3">
      <c r="A2517" s="3" t="s">
        <v>35192</v>
      </c>
      <c r="B2517" s="4" t="s">
        <v>35193</v>
      </c>
      <c r="C2517" s="4" t="s">
        <v>34620</v>
      </c>
    </row>
    <row r="2518" ht="18.35" spans="1:3">
      <c r="A2518" s="1" t="s">
        <v>35192</v>
      </c>
      <c r="B2518" s="2" t="s">
        <v>35193</v>
      </c>
      <c r="C2518" s="2" t="s">
        <v>34621</v>
      </c>
    </row>
    <row r="2519" ht="18.35" spans="1:3">
      <c r="A2519" s="3" t="s">
        <v>35192</v>
      </c>
      <c r="B2519" s="4" t="s">
        <v>35193</v>
      </c>
      <c r="C2519" s="4" t="s">
        <v>34622</v>
      </c>
    </row>
    <row r="2520" ht="18.35" spans="1:3">
      <c r="A2520" s="1" t="s">
        <v>35192</v>
      </c>
      <c r="B2520" s="2" t="s">
        <v>35193</v>
      </c>
      <c r="C2520" s="2" t="s">
        <v>34623</v>
      </c>
    </row>
    <row r="2521" ht="18.35" spans="1:3">
      <c r="A2521" s="3" t="s">
        <v>35192</v>
      </c>
      <c r="B2521" s="4" t="s">
        <v>35193</v>
      </c>
      <c r="C2521" s="4" t="s">
        <v>34624</v>
      </c>
    </row>
    <row r="2522" ht="18.35" spans="1:3">
      <c r="A2522" s="1" t="s">
        <v>35192</v>
      </c>
      <c r="B2522" s="2" t="s">
        <v>35193</v>
      </c>
      <c r="C2522" s="2" t="s">
        <v>34536</v>
      </c>
    </row>
    <row r="2523" ht="18.35" spans="1:3">
      <c r="A2523" s="3" t="s">
        <v>35192</v>
      </c>
      <c r="B2523" s="4" t="s">
        <v>35193</v>
      </c>
      <c r="C2523" s="4" t="s">
        <v>34625</v>
      </c>
    </row>
    <row r="2524" ht="18.35" spans="1:3">
      <c r="A2524" s="1" t="s">
        <v>35192</v>
      </c>
      <c r="B2524" s="2" t="s">
        <v>35193</v>
      </c>
      <c r="C2524" s="2" t="s">
        <v>34626</v>
      </c>
    </row>
    <row r="2525" ht="18.35" spans="1:3">
      <c r="A2525" s="3" t="s">
        <v>35192</v>
      </c>
      <c r="B2525" s="4" t="s">
        <v>35193</v>
      </c>
      <c r="C2525" s="4" t="s">
        <v>34627</v>
      </c>
    </row>
    <row r="2526" ht="18.35" spans="1:3">
      <c r="A2526" s="1" t="s">
        <v>35192</v>
      </c>
      <c r="B2526" s="2" t="s">
        <v>35193</v>
      </c>
      <c r="C2526" s="2" t="s">
        <v>34629</v>
      </c>
    </row>
    <row r="2527" ht="18.35" spans="1:3">
      <c r="A2527" s="3" t="s">
        <v>35192</v>
      </c>
      <c r="B2527" s="4" t="s">
        <v>35193</v>
      </c>
      <c r="C2527" s="4" t="s">
        <v>34630</v>
      </c>
    </row>
    <row r="2528" ht="18.35" spans="1:3">
      <c r="A2528" s="1" t="s">
        <v>35192</v>
      </c>
      <c r="B2528" s="2" t="s">
        <v>35193</v>
      </c>
      <c r="C2528" s="2" t="s">
        <v>34631</v>
      </c>
    </row>
    <row r="2529" ht="18.35" spans="1:3">
      <c r="A2529" s="3" t="s">
        <v>35192</v>
      </c>
      <c r="B2529" s="4" t="s">
        <v>35193</v>
      </c>
      <c r="C2529" s="4" t="s">
        <v>34632</v>
      </c>
    </row>
    <row r="2530" ht="18.35" spans="1:3">
      <c r="A2530" s="1" t="s">
        <v>35192</v>
      </c>
      <c r="B2530" s="2" t="s">
        <v>35193</v>
      </c>
      <c r="C2530" s="2" t="s">
        <v>34367</v>
      </c>
    </row>
    <row r="2531" ht="18.35" spans="1:3">
      <c r="A2531" s="3" t="s">
        <v>35192</v>
      </c>
      <c r="B2531" s="4" t="s">
        <v>35193</v>
      </c>
      <c r="C2531" s="4" t="s">
        <v>34633</v>
      </c>
    </row>
    <row r="2532" ht="18.35" spans="1:3">
      <c r="A2532" s="1" t="s">
        <v>35192</v>
      </c>
      <c r="B2532" s="2" t="s">
        <v>35193</v>
      </c>
      <c r="C2532" s="2" t="s">
        <v>34634</v>
      </c>
    </row>
    <row r="2533" ht="18.35" spans="1:3">
      <c r="A2533" s="3" t="s">
        <v>35192</v>
      </c>
      <c r="B2533" s="4" t="s">
        <v>35193</v>
      </c>
      <c r="C2533" s="4" t="s">
        <v>34635</v>
      </c>
    </row>
    <row r="2534" ht="18.35" spans="1:3">
      <c r="A2534" s="1" t="s">
        <v>35192</v>
      </c>
      <c r="B2534" s="2" t="s">
        <v>35193</v>
      </c>
      <c r="C2534" s="2" t="s">
        <v>34543</v>
      </c>
    </row>
    <row r="2535" ht="18.35" spans="1:3">
      <c r="A2535" s="3" t="s">
        <v>35192</v>
      </c>
      <c r="B2535" s="4" t="s">
        <v>35193</v>
      </c>
      <c r="C2535" s="4" t="s">
        <v>34636</v>
      </c>
    </row>
    <row r="2536" ht="18.35" spans="1:3">
      <c r="A2536" s="1" t="s">
        <v>35192</v>
      </c>
      <c r="B2536" s="2" t="s">
        <v>35193</v>
      </c>
      <c r="C2536" s="2" t="s">
        <v>34545</v>
      </c>
    </row>
    <row r="2537" ht="18.35" spans="1:3">
      <c r="A2537" s="3" t="s">
        <v>35192</v>
      </c>
      <c r="B2537" s="4" t="s">
        <v>35193</v>
      </c>
      <c r="C2537" s="4" t="s">
        <v>34637</v>
      </c>
    </row>
    <row r="2538" ht="18.35" spans="1:3">
      <c r="A2538" s="1" t="s">
        <v>35192</v>
      </c>
      <c r="B2538" s="2" t="s">
        <v>35193</v>
      </c>
      <c r="C2538" s="2" t="s">
        <v>34638</v>
      </c>
    </row>
    <row r="2539" ht="18.35" spans="1:3">
      <c r="A2539" s="3" t="s">
        <v>35192</v>
      </c>
      <c r="B2539" s="4" t="s">
        <v>35193</v>
      </c>
      <c r="C2539" s="4" t="s">
        <v>34640</v>
      </c>
    </row>
    <row r="2540" ht="18.35" spans="1:3">
      <c r="A2540" s="1" t="s">
        <v>35192</v>
      </c>
      <c r="B2540" s="2" t="s">
        <v>35193</v>
      </c>
      <c r="C2540" s="2" t="s">
        <v>34547</v>
      </c>
    </row>
    <row r="2541" ht="18.35" spans="1:3">
      <c r="A2541" s="3" t="s">
        <v>35192</v>
      </c>
      <c r="B2541" s="4" t="s">
        <v>35193</v>
      </c>
      <c r="C2541" s="4" t="s">
        <v>34641</v>
      </c>
    </row>
    <row r="2542" ht="18.35" spans="1:3">
      <c r="A2542" s="1" t="s">
        <v>35192</v>
      </c>
      <c r="B2542" s="2" t="s">
        <v>35193</v>
      </c>
      <c r="C2542" s="2" t="s">
        <v>34642</v>
      </c>
    </row>
    <row r="2543" ht="18.35" spans="1:3">
      <c r="A2543" s="3" t="s">
        <v>35192</v>
      </c>
      <c r="B2543" s="4" t="s">
        <v>35193</v>
      </c>
      <c r="C2543" s="4" t="s">
        <v>34551</v>
      </c>
    </row>
    <row r="2544" ht="18.35" spans="1:3">
      <c r="A2544" s="1" t="s">
        <v>35192</v>
      </c>
      <c r="B2544" s="2" t="s">
        <v>35193</v>
      </c>
      <c r="C2544" s="2" t="s">
        <v>34644</v>
      </c>
    </row>
    <row r="2545" ht="18.35" spans="1:3">
      <c r="A2545" s="3" t="s">
        <v>35192</v>
      </c>
      <c r="B2545" s="4" t="s">
        <v>35193</v>
      </c>
      <c r="C2545" s="4" t="s">
        <v>34645</v>
      </c>
    </row>
    <row r="2546" ht="18.35" spans="1:3">
      <c r="A2546" s="1" t="s">
        <v>35192</v>
      </c>
      <c r="B2546" s="2" t="s">
        <v>35193</v>
      </c>
      <c r="C2546" s="2" t="s">
        <v>34646</v>
      </c>
    </row>
    <row r="2547" ht="18.35" spans="1:3">
      <c r="A2547" s="3" t="s">
        <v>35192</v>
      </c>
      <c r="B2547" s="4" t="s">
        <v>35193</v>
      </c>
      <c r="C2547" s="4" t="s">
        <v>34647</v>
      </c>
    </row>
    <row r="2548" ht="18.35" spans="1:3">
      <c r="A2548" s="1" t="s">
        <v>35192</v>
      </c>
      <c r="B2548" s="2" t="s">
        <v>35193</v>
      </c>
      <c r="C2548" s="2" t="s">
        <v>34554</v>
      </c>
    </row>
    <row r="2549" ht="18.35" spans="1:3">
      <c r="A2549" s="3" t="s">
        <v>35192</v>
      </c>
      <c r="B2549" s="4" t="s">
        <v>35193</v>
      </c>
      <c r="C2549" s="4" t="s">
        <v>34649</v>
      </c>
    </row>
    <row r="2550" ht="18.35" spans="1:3">
      <c r="A2550" s="1" t="s">
        <v>35192</v>
      </c>
      <c r="B2550" s="2" t="s">
        <v>35193</v>
      </c>
      <c r="C2550" s="2" t="s">
        <v>34651</v>
      </c>
    </row>
    <row r="2551" ht="18.35" spans="1:3">
      <c r="A2551" s="3" t="s">
        <v>35192</v>
      </c>
      <c r="B2551" s="4" t="s">
        <v>35193</v>
      </c>
      <c r="C2551" s="4" t="s">
        <v>34372</v>
      </c>
    </row>
    <row r="2552" ht="18.35" spans="1:3">
      <c r="A2552" s="1" t="s">
        <v>35192</v>
      </c>
      <c r="B2552" s="2" t="s">
        <v>35193</v>
      </c>
      <c r="C2552" s="2" t="s">
        <v>34652</v>
      </c>
    </row>
    <row r="2553" ht="18.35" spans="1:3">
      <c r="A2553" s="3" t="s">
        <v>35192</v>
      </c>
      <c r="B2553" s="4" t="s">
        <v>35193</v>
      </c>
      <c r="C2553" s="4" t="s">
        <v>34653</v>
      </c>
    </row>
    <row r="2554" ht="18.35" spans="1:3">
      <c r="A2554" s="1" t="s">
        <v>35192</v>
      </c>
      <c r="B2554" s="2" t="s">
        <v>35193</v>
      </c>
      <c r="C2554" s="2" t="s">
        <v>34654</v>
      </c>
    </row>
    <row r="2555" ht="18.35" spans="1:3">
      <c r="A2555" s="3" t="s">
        <v>35192</v>
      </c>
      <c r="B2555" s="4" t="s">
        <v>35193</v>
      </c>
      <c r="C2555" s="4" t="s">
        <v>34655</v>
      </c>
    </row>
    <row r="2556" ht="18.35" spans="1:3">
      <c r="A2556" s="1" t="s">
        <v>35192</v>
      </c>
      <c r="B2556" s="2" t="s">
        <v>35193</v>
      </c>
      <c r="C2556" s="2" t="s">
        <v>34656</v>
      </c>
    </row>
    <row r="2557" ht="18.35" spans="1:3">
      <c r="A2557" s="3" t="s">
        <v>35192</v>
      </c>
      <c r="B2557" s="4" t="s">
        <v>35193</v>
      </c>
      <c r="C2557" s="4" t="s">
        <v>34657</v>
      </c>
    </row>
    <row r="2558" ht="18.35" spans="1:3">
      <c r="A2558" s="1" t="s">
        <v>35192</v>
      </c>
      <c r="B2558" s="2" t="s">
        <v>35193</v>
      </c>
      <c r="C2558" s="2" t="s">
        <v>34658</v>
      </c>
    </row>
    <row r="2559" ht="18.35" spans="1:3">
      <c r="A2559" s="3" t="s">
        <v>35192</v>
      </c>
      <c r="B2559" s="4" t="s">
        <v>35193</v>
      </c>
      <c r="C2559" s="4" t="s">
        <v>34559</v>
      </c>
    </row>
    <row r="2560" ht="18.35" spans="1:3">
      <c r="A2560" s="1" t="s">
        <v>35192</v>
      </c>
      <c r="B2560" s="2" t="s">
        <v>35193</v>
      </c>
      <c r="C2560" s="2" t="s">
        <v>34659</v>
      </c>
    </row>
    <row r="2561" ht="18.35" spans="1:3">
      <c r="A2561" s="3" t="s">
        <v>35192</v>
      </c>
      <c r="B2561" s="4" t="s">
        <v>35193</v>
      </c>
      <c r="C2561" s="4" t="s">
        <v>34660</v>
      </c>
    </row>
    <row r="2562" ht="18.35" spans="1:3">
      <c r="A2562" s="1" t="s">
        <v>35192</v>
      </c>
      <c r="B2562" s="2" t="s">
        <v>35193</v>
      </c>
      <c r="C2562" s="2" t="s">
        <v>34560</v>
      </c>
    </row>
    <row r="2563" ht="18.35" spans="1:3">
      <c r="A2563" s="3" t="s">
        <v>35192</v>
      </c>
      <c r="B2563" s="4" t="s">
        <v>35193</v>
      </c>
      <c r="C2563" s="4" t="s">
        <v>34663</v>
      </c>
    </row>
    <row r="2564" ht="18.35" spans="1:3">
      <c r="A2564" s="1" t="s">
        <v>35192</v>
      </c>
      <c r="B2564" s="2" t="s">
        <v>35193</v>
      </c>
      <c r="C2564" s="2" t="s">
        <v>34664</v>
      </c>
    </row>
    <row r="2565" ht="18.35" spans="1:3">
      <c r="A2565" s="3" t="s">
        <v>35192</v>
      </c>
      <c r="B2565" s="4" t="s">
        <v>35193</v>
      </c>
      <c r="C2565" s="4" t="s">
        <v>34665</v>
      </c>
    </row>
    <row r="2566" ht="18.35" spans="1:3">
      <c r="A2566" s="1" t="s">
        <v>35192</v>
      </c>
      <c r="B2566" s="2" t="s">
        <v>35193</v>
      </c>
      <c r="C2566" s="2" t="s">
        <v>34666</v>
      </c>
    </row>
    <row r="2567" ht="18.35" spans="1:3">
      <c r="A2567" s="3" t="s">
        <v>35192</v>
      </c>
      <c r="B2567" s="4" t="s">
        <v>35193</v>
      </c>
      <c r="C2567" s="4" t="s">
        <v>34667</v>
      </c>
    </row>
    <row r="2568" ht="18.35" spans="1:3">
      <c r="A2568" s="1" t="s">
        <v>35192</v>
      </c>
      <c r="B2568" s="2" t="s">
        <v>35193</v>
      </c>
      <c r="C2568" s="2" t="s">
        <v>34668</v>
      </c>
    </row>
    <row r="2569" ht="18.35" spans="1:3">
      <c r="A2569" s="3" t="s">
        <v>35192</v>
      </c>
      <c r="B2569" s="4" t="s">
        <v>35193</v>
      </c>
      <c r="C2569" s="4" t="s">
        <v>34669</v>
      </c>
    </row>
    <row r="2570" ht="18.35" spans="1:3">
      <c r="A2570" s="1" t="s">
        <v>35192</v>
      </c>
      <c r="B2570" s="2" t="s">
        <v>35193</v>
      </c>
      <c r="C2570" s="2" t="s">
        <v>34670</v>
      </c>
    </row>
    <row r="2571" ht="18.35" spans="1:3">
      <c r="A2571" s="3" t="s">
        <v>35192</v>
      </c>
      <c r="B2571" s="4" t="s">
        <v>35193</v>
      </c>
      <c r="C2571" s="4" t="s">
        <v>34671</v>
      </c>
    </row>
    <row r="2572" ht="18.35" spans="1:3">
      <c r="A2572" s="1" t="s">
        <v>35192</v>
      </c>
      <c r="B2572" s="2" t="s">
        <v>35193</v>
      </c>
      <c r="C2572" s="2" t="s">
        <v>34672</v>
      </c>
    </row>
    <row r="2573" ht="18.35" spans="1:3">
      <c r="A2573" s="3" t="s">
        <v>35192</v>
      </c>
      <c r="B2573" s="4" t="s">
        <v>35193</v>
      </c>
      <c r="C2573" s="4" t="s">
        <v>34673</v>
      </c>
    </row>
    <row r="2574" ht="18.35" spans="1:3">
      <c r="A2574" s="1" t="s">
        <v>35192</v>
      </c>
      <c r="B2574" s="2" t="s">
        <v>35193</v>
      </c>
      <c r="C2574" s="2" t="s">
        <v>34674</v>
      </c>
    </row>
    <row r="2575" ht="18.35" spans="1:3">
      <c r="A2575" s="3" t="s">
        <v>35192</v>
      </c>
      <c r="B2575" s="4" t="s">
        <v>35193</v>
      </c>
      <c r="C2575" s="4" t="s">
        <v>34675</v>
      </c>
    </row>
    <row r="2576" ht="18.35" spans="1:3">
      <c r="A2576" s="1" t="s">
        <v>35192</v>
      </c>
      <c r="B2576" s="2" t="s">
        <v>35193</v>
      </c>
      <c r="C2576" s="2" t="s">
        <v>34676</v>
      </c>
    </row>
    <row r="2577" ht="18.35" spans="1:3">
      <c r="A2577" s="3" t="s">
        <v>35192</v>
      </c>
      <c r="B2577" s="4" t="s">
        <v>35193</v>
      </c>
      <c r="C2577" s="4" t="s">
        <v>34677</v>
      </c>
    </row>
    <row r="2578" ht="18.35" spans="1:3">
      <c r="A2578" s="1" t="s">
        <v>35192</v>
      </c>
      <c r="B2578" s="2" t="s">
        <v>35193</v>
      </c>
      <c r="C2578" s="2" t="s">
        <v>34678</v>
      </c>
    </row>
    <row r="2579" ht="18.35" spans="1:3">
      <c r="A2579" s="3" t="s">
        <v>35192</v>
      </c>
      <c r="B2579" s="4" t="s">
        <v>35193</v>
      </c>
      <c r="C2579" s="4" t="s">
        <v>34679</v>
      </c>
    </row>
    <row r="2580" ht="18.35" spans="1:3">
      <c r="A2580" s="1" t="s">
        <v>35192</v>
      </c>
      <c r="B2580" s="2" t="s">
        <v>35193</v>
      </c>
      <c r="C2580" s="2" t="s">
        <v>34680</v>
      </c>
    </row>
    <row r="2581" ht="18.35" spans="1:3">
      <c r="A2581" s="3" t="s">
        <v>35192</v>
      </c>
      <c r="B2581" s="4" t="s">
        <v>35193</v>
      </c>
      <c r="C2581" s="4" t="s">
        <v>34681</v>
      </c>
    </row>
    <row r="2582" ht="18.35" spans="1:3">
      <c r="A2582" s="1" t="s">
        <v>35192</v>
      </c>
      <c r="B2582" s="2" t="s">
        <v>35193</v>
      </c>
      <c r="C2582" s="2" t="s">
        <v>34682</v>
      </c>
    </row>
    <row r="2583" ht="18.35" spans="1:3">
      <c r="A2583" s="3" t="s">
        <v>35192</v>
      </c>
      <c r="B2583" s="4" t="s">
        <v>35193</v>
      </c>
      <c r="C2583" s="4" t="s">
        <v>34683</v>
      </c>
    </row>
    <row r="2584" ht="18.35" spans="1:3">
      <c r="A2584" s="1" t="s">
        <v>35192</v>
      </c>
      <c r="B2584" s="2" t="s">
        <v>35193</v>
      </c>
      <c r="C2584" s="2" t="s">
        <v>34684</v>
      </c>
    </row>
    <row r="2585" ht="18.35" spans="1:3">
      <c r="A2585" s="3" t="s">
        <v>35192</v>
      </c>
      <c r="B2585" s="4" t="s">
        <v>35193</v>
      </c>
      <c r="C2585" s="4" t="s">
        <v>34685</v>
      </c>
    </row>
    <row r="2586" ht="18.35" spans="1:3">
      <c r="A2586" s="1" t="s">
        <v>35192</v>
      </c>
      <c r="B2586" s="2" t="s">
        <v>35193</v>
      </c>
      <c r="C2586" s="2" t="s">
        <v>34686</v>
      </c>
    </row>
    <row r="2587" ht="18.35" spans="1:3">
      <c r="A2587" s="3" t="s">
        <v>35192</v>
      </c>
      <c r="B2587" s="4" t="s">
        <v>35193</v>
      </c>
      <c r="C2587" s="4" t="s">
        <v>34687</v>
      </c>
    </row>
    <row r="2588" ht="18.35" spans="1:3">
      <c r="A2588" s="1" t="s">
        <v>35192</v>
      </c>
      <c r="B2588" s="2" t="s">
        <v>35193</v>
      </c>
      <c r="C2588" s="2" t="s">
        <v>34688</v>
      </c>
    </row>
    <row r="2589" ht="18.35" spans="1:3">
      <c r="A2589" s="3" t="s">
        <v>35192</v>
      </c>
      <c r="B2589" s="4" t="s">
        <v>35193</v>
      </c>
      <c r="C2589" s="4" t="s">
        <v>34689</v>
      </c>
    </row>
    <row r="2590" ht="18.35" spans="1:3">
      <c r="A2590" s="1" t="s">
        <v>35192</v>
      </c>
      <c r="B2590" s="2" t="s">
        <v>35193</v>
      </c>
      <c r="C2590" s="2" t="s">
        <v>34690</v>
      </c>
    </row>
    <row r="2591" ht="18.35" spans="1:3">
      <c r="A2591" s="3" t="s">
        <v>35192</v>
      </c>
      <c r="B2591" s="4" t="s">
        <v>35193</v>
      </c>
      <c r="C2591" s="4" t="s">
        <v>34691</v>
      </c>
    </row>
    <row r="2592" ht="18.35" spans="1:3">
      <c r="A2592" s="1" t="s">
        <v>35192</v>
      </c>
      <c r="B2592" s="2" t="s">
        <v>35193</v>
      </c>
      <c r="C2592" s="2" t="s">
        <v>34692</v>
      </c>
    </row>
    <row r="2593" ht="18.35" spans="1:3">
      <c r="A2593" s="3" t="s">
        <v>35192</v>
      </c>
      <c r="B2593" s="4" t="s">
        <v>35193</v>
      </c>
      <c r="C2593" s="4" t="s">
        <v>34573</v>
      </c>
    </row>
    <row r="2594" ht="18.35" spans="1:3">
      <c r="A2594" s="1" t="s">
        <v>35192</v>
      </c>
      <c r="B2594" s="2" t="s">
        <v>35193</v>
      </c>
      <c r="C2594" s="2" t="s">
        <v>34693</v>
      </c>
    </row>
    <row r="2595" ht="18.35" spans="1:3">
      <c r="A2595" s="3" t="s">
        <v>35192</v>
      </c>
      <c r="B2595" s="4" t="s">
        <v>35193</v>
      </c>
      <c r="C2595" s="4" t="s">
        <v>34694</v>
      </c>
    </row>
    <row r="2596" ht="18.35" spans="1:3">
      <c r="A2596" s="1" t="s">
        <v>35192</v>
      </c>
      <c r="B2596" s="2" t="s">
        <v>35193</v>
      </c>
      <c r="C2596" s="2" t="s">
        <v>34695</v>
      </c>
    </row>
    <row r="2597" ht="18.35" spans="1:3">
      <c r="A2597" s="3" t="s">
        <v>35192</v>
      </c>
      <c r="B2597" s="4" t="s">
        <v>35193</v>
      </c>
      <c r="C2597" s="4" t="s">
        <v>34696</v>
      </c>
    </row>
    <row r="2598" ht="18.35" spans="1:3">
      <c r="A2598" s="1" t="s">
        <v>35192</v>
      </c>
      <c r="B2598" s="2" t="s">
        <v>35193</v>
      </c>
      <c r="C2598" s="2" t="s">
        <v>34346</v>
      </c>
    </row>
    <row r="2599" ht="18.35" spans="1:3">
      <c r="A2599" s="3" t="s">
        <v>35192</v>
      </c>
      <c r="B2599" s="4" t="s">
        <v>35193</v>
      </c>
      <c r="C2599" s="4" t="s">
        <v>34697</v>
      </c>
    </row>
    <row r="2600" ht="18.35" spans="1:3">
      <c r="A2600" s="1" t="s">
        <v>35192</v>
      </c>
      <c r="B2600" s="2" t="s">
        <v>35193</v>
      </c>
      <c r="C2600" s="2" t="s">
        <v>34579</v>
      </c>
    </row>
    <row r="2601" ht="18.35" spans="1:3">
      <c r="A2601" s="3" t="s">
        <v>35192</v>
      </c>
      <c r="B2601" s="4" t="s">
        <v>35193</v>
      </c>
      <c r="C2601" s="4" t="s">
        <v>34582</v>
      </c>
    </row>
    <row r="2602" ht="18.35" spans="1:3">
      <c r="A2602" s="1" t="s">
        <v>35192</v>
      </c>
      <c r="B2602" s="2" t="s">
        <v>35193</v>
      </c>
      <c r="C2602" s="2" t="s">
        <v>34699</v>
      </c>
    </row>
    <row r="2603" ht="18.35" spans="1:3">
      <c r="A2603" s="3" t="s">
        <v>35192</v>
      </c>
      <c r="B2603" s="4" t="s">
        <v>35193</v>
      </c>
      <c r="C2603" s="4" t="s">
        <v>34701</v>
      </c>
    </row>
    <row r="2604" ht="18.35" spans="1:3">
      <c r="A2604" s="1" t="s">
        <v>35192</v>
      </c>
      <c r="B2604" s="2" t="s">
        <v>35193</v>
      </c>
      <c r="C2604" s="2" t="s">
        <v>34702</v>
      </c>
    </row>
    <row r="2605" ht="18.35" spans="1:3">
      <c r="A2605" s="3" t="s">
        <v>35192</v>
      </c>
      <c r="B2605" s="4" t="s">
        <v>35193</v>
      </c>
      <c r="C2605" s="4" t="s">
        <v>34376</v>
      </c>
    </row>
    <row r="2606" ht="18.35" spans="1:3">
      <c r="A2606" s="1" t="s">
        <v>35192</v>
      </c>
      <c r="B2606" s="2" t="s">
        <v>35193</v>
      </c>
      <c r="C2606" s="2" t="s">
        <v>34586</v>
      </c>
    </row>
    <row r="2607" ht="18.35" spans="1:3">
      <c r="A2607" s="3" t="s">
        <v>35192</v>
      </c>
      <c r="B2607" s="4" t="s">
        <v>35193</v>
      </c>
      <c r="C2607" s="4" t="s">
        <v>34378</v>
      </c>
    </row>
    <row r="2608" ht="18.35" spans="1:3">
      <c r="A2608" s="1" t="s">
        <v>35192</v>
      </c>
      <c r="B2608" s="2" t="s">
        <v>35193</v>
      </c>
      <c r="C2608" s="2" t="s">
        <v>34704</v>
      </c>
    </row>
    <row r="2609" ht="18.35" spans="1:3">
      <c r="A2609" s="3" t="s">
        <v>35192</v>
      </c>
      <c r="B2609" s="4" t="s">
        <v>35193</v>
      </c>
      <c r="C2609" s="4" t="s">
        <v>34705</v>
      </c>
    </row>
    <row r="2610" ht="18.35" spans="1:3">
      <c r="A2610" s="1" t="s">
        <v>35192</v>
      </c>
      <c r="B2610" s="2" t="s">
        <v>35193</v>
      </c>
      <c r="C2610" s="2" t="s">
        <v>34706</v>
      </c>
    </row>
    <row r="2611" ht="18.35" spans="1:3">
      <c r="A2611" s="3" t="s">
        <v>35192</v>
      </c>
      <c r="B2611" s="4" t="s">
        <v>35193</v>
      </c>
      <c r="C2611" s="4" t="s">
        <v>34707</v>
      </c>
    </row>
    <row r="2612" ht="18.35" spans="1:3">
      <c r="A2612" s="1" t="s">
        <v>35192</v>
      </c>
      <c r="B2612" s="2" t="s">
        <v>35193</v>
      </c>
      <c r="C2612" s="2" t="s">
        <v>34708</v>
      </c>
    </row>
    <row r="2613" ht="18.35" spans="1:3">
      <c r="A2613" s="3" t="s">
        <v>35192</v>
      </c>
      <c r="B2613" s="4" t="s">
        <v>35193</v>
      </c>
      <c r="C2613" s="4" t="s">
        <v>34709</v>
      </c>
    </row>
    <row r="2614" ht="18.35" spans="1:3">
      <c r="A2614" s="1" t="s">
        <v>35192</v>
      </c>
      <c r="B2614" s="2" t="s">
        <v>35193</v>
      </c>
      <c r="C2614" s="2" t="s">
        <v>34595</v>
      </c>
    </row>
    <row r="2615" ht="18.35" spans="1:3">
      <c r="A2615" s="3" t="s">
        <v>35192</v>
      </c>
      <c r="B2615" s="4" t="s">
        <v>35193</v>
      </c>
      <c r="C2615" s="4" t="s">
        <v>34710</v>
      </c>
    </row>
    <row r="2616" ht="18.35" spans="1:3">
      <c r="A2616" s="1" t="s">
        <v>35192</v>
      </c>
      <c r="B2616" s="2" t="s">
        <v>35193</v>
      </c>
      <c r="C2616" s="2" t="s">
        <v>34711</v>
      </c>
    </row>
    <row r="2617" ht="18.35" spans="1:3">
      <c r="A2617" s="3" t="s">
        <v>35192</v>
      </c>
      <c r="B2617" s="4" t="s">
        <v>35193</v>
      </c>
      <c r="C2617" s="4" t="s">
        <v>34712</v>
      </c>
    </row>
    <row r="2618" ht="18.35" spans="1:3">
      <c r="A2618" s="1" t="s">
        <v>35192</v>
      </c>
      <c r="B2618" s="2" t="s">
        <v>35193</v>
      </c>
      <c r="C2618" s="2" t="s">
        <v>34713</v>
      </c>
    </row>
    <row r="2619" ht="18.35" spans="1:3">
      <c r="A2619" s="3" t="s">
        <v>35192</v>
      </c>
      <c r="B2619" s="4" t="s">
        <v>35193</v>
      </c>
      <c r="C2619" s="4" t="s">
        <v>34714</v>
      </c>
    </row>
    <row r="2620" ht="18.35" spans="1:3">
      <c r="A2620" s="1" t="s">
        <v>35192</v>
      </c>
      <c r="B2620" s="2" t="s">
        <v>35193</v>
      </c>
      <c r="C2620" s="2" t="s">
        <v>34715</v>
      </c>
    </row>
    <row r="2621" ht="18.35" spans="1:3">
      <c r="A2621" s="3" t="s">
        <v>35192</v>
      </c>
      <c r="B2621" s="4" t="s">
        <v>35193</v>
      </c>
      <c r="C2621" s="4" t="s">
        <v>34716</v>
      </c>
    </row>
    <row r="2622" ht="18.35" spans="1:3">
      <c r="A2622" s="1" t="s">
        <v>35192</v>
      </c>
      <c r="B2622" s="2" t="s">
        <v>35193</v>
      </c>
      <c r="C2622" s="2" t="s">
        <v>34717</v>
      </c>
    </row>
    <row r="2623" ht="18.35" spans="1:3">
      <c r="A2623" s="3" t="s">
        <v>35192</v>
      </c>
      <c r="B2623" s="4" t="s">
        <v>35193</v>
      </c>
      <c r="C2623" s="4" t="s">
        <v>34362</v>
      </c>
    </row>
    <row r="2624" ht="18.35" spans="1:3">
      <c r="A2624" s="1" t="s">
        <v>35192</v>
      </c>
      <c r="B2624" s="2" t="s">
        <v>35193</v>
      </c>
      <c r="C2624" s="2" t="s">
        <v>34718</v>
      </c>
    </row>
    <row r="2625" ht="18.35" spans="1:3">
      <c r="A2625" s="3" t="s">
        <v>35192</v>
      </c>
      <c r="B2625" s="4" t="s">
        <v>35193</v>
      </c>
      <c r="C2625" s="4" t="s">
        <v>34719</v>
      </c>
    </row>
    <row r="2626" ht="18.35" spans="1:3">
      <c r="A2626" s="1" t="s">
        <v>35192</v>
      </c>
      <c r="B2626" s="2" t="s">
        <v>35193</v>
      </c>
      <c r="C2626" s="2" t="s">
        <v>34720</v>
      </c>
    </row>
    <row r="2627" ht="18.35" spans="1:3">
      <c r="A2627" s="3" t="s">
        <v>35192</v>
      </c>
      <c r="B2627" s="4" t="s">
        <v>35193</v>
      </c>
      <c r="C2627" s="4" t="s">
        <v>34721</v>
      </c>
    </row>
    <row r="2628" ht="18.35" spans="1:3">
      <c r="A2628" s="1" t="s">
        <v>35192</v>
      </c>
      <c r="B2628" s="2" t="s">
        <v>35193</v>
      </c>
      <c r="C2628" s="2" t="s">
        <v>34722</v>
      </c>
    </row>
    <row r="2629" ht="18.35" spans="1:3">
      <c r="A2629" s="3" t="s">
        <v>35192</v>
      </c>
      <c r="B2629" s="4" t="s">
        <v>35193</v>
      </c>
      <c r="C2629" s="4" t="s">
        <v>34723</v>
      </c>
    </row>
    <row r="2630" ht="18.35" spans="1:3">
      <c r="A2630" s="1" t="s">
        <v>35192</v>
      </c>
      <c r="B2630" s="2" t="s">
        <v>35193</v>
      </c>
      <c r="C2630" s="2" t="s">
        <v>34609</v>
      </c>
    </row>
    <row r="2631" ht="18.35" spans="1:3">
      <c r="A2631" s="3" t="s">
        <v>35192</v>
      </c>
      <c r="B2631" s="4" t="s">
        <v>35193</v>
      </c>
      <c r="C2631" s="4" t="s">
        <v>34724</v>
      </c>
    </row>
    <row r="2632" ht="18.35" spans="1:3">
      <c r="A2632" s="1" t="s">
        <v>35192</v>
      </c>
      <c r="B2632" s="2" t="s">
        <v>35193</v>
      </c>
      <c r="C2632" s="2" t="s">
        <v>34612</v>
      </c>
    </row>
    <row r="2633" ht="18.35" spans="1:3">
      <c r="A2633" s="3" t="s">
        <v>35192</v>
      </c>
      <c r="B2633" s="4" t="s">
        <v>35193</v>
      </c>
      <c r="C2633" s="4" t="s">
        <v>34363</v>
      </c>
    </row>
    <row r="2634" ht="18.35" spans="1:3">
      <c r="A2634" s="1" t="s">
        <v>35192</v>
      </c>
      <c r="B2634" s="2" t="s">
        <v>35193</v>
      </c>
      <c r="C2634" s="2" t="s">
        <v>34725</v>
      </c>
    </row>
    <row r="2635" ht="18.35" spans="1:3">
      <c r="A2635" s="3" t="s">
        <v>35192</v>
      </c>
      <c r="B2635" s="4" t="s">
        <v>35193</v>
      </c>
      <c r="C2635" s="4" t="s">
        <v>34726</v>
      </c>
    </row>
    <row r="2636" ht="18.35" spans="1:3">
      <c r="A2636" s="1" t="s">
        <v>35192</v>
      </c>
      <c r="B2636" s="2" t="s">
        <v>35193</v>
      </c>
      <c r="C2636" s="2" t="s">
        <v>34727</v>
      </c>
    </row>
    <row r="2637" ht="18.35" spans="1:3">
      <c r="A2637" s="5" t="s">
        <v>35192</v>
      </c>
      <c r="B2637" s="6" t="s">
        <v>35193</v>
      </c>
      <c r="C2637" s="6" t="s">
        <v>34728</v>
      </c>
    </row>
    <row r="2638" ht="18.35" spans="1:3">
      <c r="A2638" s="1" t="s">
        <v>35192</v>
      </c>
      <c r="B2638" s="2" t="s">
        <v>35193</v>
      </c>
      <c r="C2638" s="2" t="s">
        <v>7731</v>
      </c>
    </row>
    <row r="2639" ht="18.35" spans="1:3">
      <c r="A2639" s="3" t="s">
        <v>35192</v>
      </c>
      <c r="B2639" s="4" t="s">
        <v>35193</v>
      </c>
      <c r="C2639" s="4" t="s">
        <v>34729</v>
      </c>
    </row>
    <row r="2640" ht="18.35" spans="1:3">
      <c r="A2640" s="1" t="s">
        <v>35192</v>
      </c>
      <c r="B2640" s="2" t="s">
        <v>35193</v>
      </c>
      <c r="C2640" s="2" t="s">
        <v>34730</v>
      </c>
    </row>
    <row r="2641" ht="18.35" spans="1:3">
      <c r="A2641" s="3" t="s">
        <v>35192</v>
      </c>
      <c r="B2641" s="4" t="s">
        <v>35193</v>
      </c>
      <c r="C2641" s="4" t="s">
        <v>34731</v>
      </c>
    </row>
    <row r="2642" ht="18.35" spans="1:3">
      <c r="A2642" s="1" t="s">
        <v>35192</v>
      </c>
      <c r="B2642" s="2" t="s">
        <v>35193</v>
      </c>
      <c r="C2642" s="2" t="s">
        <v>34732</v>
      </c>
    </row>
    <row r="2643" ht="18.35" spans="1:3">
      <c r="A2643" s="3" t="s">
        <v>35192</v>
      </c>
      <c r="B2643" s="4" t="s">
        <v>35193</v>
      </c>
      <c r="C2643" s="4" t="s">
        <v>34733</v>
      </c>
    </row>
    <row r="2644" ht="18.35" spans="1:3">
      <c r="A2644" s="1" t="s">
        <v>35192</v>
      </c>
      <c r="B2644" s="2" t="s">
        <v>35193</v>
      </c>
      <c r="C2644" s="2" t="s">
        <v>34734</v>
      </c>
    </row>
    <row r="2645" ht="18.35" spans="1:3">
      <c r="A2645" s="3" t="s">
        <v>35192</v>
      </c>
      <c r="B2645" s="4" t="s">
        <v>35193</v>
      </c>
      <c r="C2645" s="4" t="s">
        <v>34735</v>
      </c>
    </row>
    <row r="2646" ht="18.35" spans="1:3">
      <c r="A2646" s="1" t="s">
        <v>35192</v>
      </c>
      <c r="B2646" s="2" t="s">
        <v>35193</v>
      </c>
      <c r="C2646" s="2" t="s">
        <v>34736</v>
      </c>
    </row>
    <row r="2647" ht="18.35" spans="1:3">
      <c r="A2647" s="3" t="s">
        <v>35192</v>
      </c>
      <c r="B2647" s="4" t="s">
        <v>35193</v>
      </c>
      <c r="C2647" s="4" t="s">
        <v>34737</v>
      </c>
    </row>
    <row r="2648" ht="18.35" spans="1:3">
      <c r="A2648" s="1" t="s">
        <v>35192</v>
      </c>
      <c r="B2648" s="2" t="s">
        <v>35193</v>
      </c>
      <c r="C2648" s="2" t="s">
        <v>34738</v>
      </c>
    </row>
    <row r="2649" ht="18.35" spans="1:3">
      <c r="A2649" s="3" t="s">
        <v>35192</v>
      </c>
      <c r="B2649" s="4" t="s">
        <v>35193</v>
      </c>
      <c r="C2649" s="4" t="s">
        <v>34739</v>
      </c>
    </row>
    <row r="2650" ht="18.35" spans="1:3">
      <c r="A2650" s="1" t="s">
        <v>35192</v>
      </c>
      <c r="B2650" s="2" t="s">
        <v>35193</v>
      </c>
      <c r="C2650" s="2" t="s">
        <v>34628</v>
      </c>
    </row>
    <row r="2651" ht="18.35" spans="1:3">
      <c r="A2651" s="3" t="s">
        <v>35192</v>
      </c>
      <c r="B2651" s="4" t="s">
        <v>35193</v>
      </c>
      <c r="C2651" s="4" t="s">
        <v>34740</v>
      </c>
    </row>
    <row r="2652" ht="18.35" spans="1:3">
      <c r="A2652" s="1" t="s">
        <v>35192</v>
      </c>
      <c r="B2652" s="2" t="s">
        <v>35193</v>
      </c>
      <c r="C2652" s="2" t="s">
        <v>34741</v>
      </c>
    </row>
    <row r="2653" ht="18.35" spans="1:3">
      <c r="A2653" s="3" t="s">
        <v>35192</v>
      </c>
      <c r="B2653" s="4" t="s">
        <v>35193</v>
      </c>
      <c r="C2653" s="4" t="s">
        <v>34742</v>
      </c>
    </row>
    <row r="2654" ht="18.35" spans="1:3">
      <c r="A2654" s="1" t="s">
        <v>35192</v>
      </c>
      <c r="B2654" s="2" t="s">
        <v>35193</v>
      </c>
      <c r="C2654" s="2" t="s">
        <v>34743</v>
      </c>
    </row>
    <row r="2655" ht="18.35" spans="1:3">
      <c r="A2655" s="3" t="s">
        <v>35192</v>
      </c>
      <c r="B2655" s="4" t="s">
        <v>35193</v>
      </c>
      <c r="C2655" s="4" t="s">
        <v>34744</v>
      </c>
    </row>
    <row r="2656" ht="18.35" spans="1:3">
      <c r="A2656" s="1" t="s">
        <v>35192</v>
      </c>
      <c r="B2656" s="2" t="s">
        <v>35193</v>
      </c>
      <c r="C2656" s="2" t="s">
        <v>34745</v>
      </c>
    </row>
    <row r="2657" ht="18.35" spans="1:3">
      <c r="A2657" s="3" t="s">
        <v>35192</v>
      </c>
      <c r="B2657" s="4" t="s">
        <v>35193</v>
      </c>
      <c r="C2657" s="4" t="s">
        <v>34746</v>
      </c>
    </row>
    <row r="2658" ht="18.35" spans="1:3">
      <c r="A2658" s="1" t="s">
        <v>35192</v>
      </c>
      <c r="B2658" s="2" t="s">
        <v>35193</v>
      </c>
      <c r="C2658" s="2" t="s">
        <v>34747</v>
      </c>
    </row>
    <row r="2659" ht="18.35" spans="1:3">
      <c r="A2659" s="3" t="s">
        <v>35192</v>
      </c>
      <c r="B2659" s="4" t="s">
        <v>35193</v>
      </c>
      <c r="C2659" s="4" t="s">
        <v>34748</v>
      </c>
    </row>
    <row r="2660" ht="18.35" spans="1:3">
      <c r="A2660" s="1" t="s">
        <v>35192</v>
      </c>
      <c r="B2660" s="2" t="s">
        <v>35193</v>
      </c>
      <c r="C2660" s="2" t="s">
        <v>34639</v>
      </c>
    </row>
    <row r="2661" ht="18.35" spans="1:3">
      <c r="A2661" s="3" t="s">
        <v>35192</v>
      </c>
      <c r="B2661" s="4" t="s">
        <v>35193</v>
      </c>
      <c r="C2661" s="4" t="s">
        <v>34749</v>
      </c>
    </row>
    <row r="2662" ht="18.35" spans="1:3">
      <c r="A2662" s="1" t="s">
        <v>35192</v>
      </c>
      <c r="B2662" s="2" t="s">
        <v>35193</v>
      </c>
      <c r="C2662" s="2" t="s">
        <v>34750</v>
      </c>
    </row>
    <row r="2663" ht="18.35" spans="1:3">
      <c r="A2663" s="3" t="s">
        <v>35192</v>
      </c>
      <c r="B2663" s="4" t="s">
        <v>35193</v>
      </c>
      <c r="C2663" s="4" t="s">
        <v>34751</v>
      </c>
    </row>
    <row r="2664" ht="18.35" spans="1:3">
      <c r="A2664" s="1" t="s">
        <v>35192</v>
      </c>
      <c r="B2664" s="2" t="s">
        <v>35193</v>
      </c>
      <c r="C2664" s="2" t="s">
        <v>34752</v>
      </c>
    </row>
    <row r="2665" ht="18.35" spans="1:3">
      <c r="A2665" s="3" t="s">
        <v>35192</v>
      </c>
      <c r="B2665" s="4" t="s">
        <v>35193</v>
      </c>
      <c r="C2665" s="4" t="s">
        <v>34753</v>
      </c>
    </row>
    <row r="2666" ht="18.35" spans="1:3">
      <c r="A2666" s="1" t="s">
        <v>35192</v>
      </c>
      <c r="B2666" s="2" t="s">
        <v>35193</v>
      </c>
      <c r="C2666" s="2" t="s">
        <v>34643</v>
      </c>
    </row>
    <row r="2667" ht="18.35" spans="1:3">
      <c r="A2667" s="3" t="s">
        <v>35192</v>
      </c>
      <c r="B2667" s="4" t="s">
        <v>35193</v>
      </c>
      <c r="C2667" s="4" t="s">
        <v>34369</v>
      </c>
    </row>
    <row r="2668" ht="18.35" spans="1:3">
      <c r="A2668" s="1" t="s">
        <v>35192</v>
      </c>
      <c r="B2668" s="2" t="s">
        <v>35193</v>
      </c>
      <c r="C2668" s="2" t="s">
        <v>34754</v>
      </c>
    </row>
    <row r="2669" ht="18.35" spans="1:3">
      <c r="A2669" s="3" t="s">
        <v>35192</v>
      </c>
      <c r="B2669" s="4" t="s">
        <v>35193</v>
      </c>
      <c r="C2669" s="4" t="s">
        <v>34755</v>
      </c>
    </row>
    <row r="2670" ht="18.35" spans="1:3">
      <c r="A2670" s="1" t="s">
        <v>35192</v>
      </c>
      <c r="B2670" s="2" t="s">
        <v>35193</v>
      </c>
      <c r="C2670" s="2" t="s">
        <v>34757</v>
      </c>
    </row>
    <row r="2671" ht="18.35" spans="1:3">
      <c r="A2671" s="3" t="s">
        <v>35192</v>
      </c>
      <c r="B2671" s="4" t="s">
        <v>35193</v>
      </c>
      <c r="C2671" s="4" t="s">
        <v>34758</v>
      </c>
    </row>
    <row r="2672" ht="18.35" spans="1:3">
      <c r="A2672" s="1" t="s">
        <v>35192</v>
      </c>
      <c r="B2672" s="2" t="s">
        <v>35193</v>
      </c>
      <c r="C2672" s="2" t="s">
        <v>34759</v>
      </c>
    </row>
    <row r="2673" ht="18.35" spans="1:3">
      <c r="A2673" s="3" t="s">
        <v>35192</v>
      </c>
      <c r="B2673" s="4" t="s">
        <v>35193</v>
      </c>
      <c r="C2673" s="4" t="s">
        <v>34648</v>
      </c>
    </row>
    <row r="2674" ht="18.35" spans="1:3">
      <c r="A2674" s="1" t="s">
        <v>35192</v>
      </c>
      <c r="B2674" s="2" t="s">
        <v>35193</v>
      </c>
      <c r="C2674" s="2" t="s">
        <v>34650</v>
      </c>
    </row>
    <row r="2675" ht="18.35" spans="1:3">
      <c r="A2675" s="3" t="s">
        <v>35192</v>
      </c>
      <c r="B2675" s="4" t="s">
        <v>35193</v>
      </c>
      <c r="C2675" s="4" t="s">
        <v>34761</v>
      </c>
    </row>
    <row r="2676" ht="18.35" spans="1:3">
      <c r="A2676" s="1" t="s">
        <v>35192</v>
      </c>
      <c r="B2676" s="2" t="s">
        <v>35193</v>
      </c>
      <c r="C2676" s="2" t="s">
        <v>34762</v>
      </c>
    </row>
    <row r="2677" ht="18.35" spans="1:3">
      <c r="A2677" s="3" t="s">
        <v>35192</v>
      </c>
      <c r="B2677" s="4" t="s">
        <v>35193</v>
      </c>
      <c r="C2677" s="4" t="s">
        <v>34764</v>
      </c>
    </row>
    <row r="2678" ht="18.35" spans="1:3">
      <c r="A2678" s="1" t="s">
        <v>35192</v>
      </c>
      <c r="B2678" s="2" t="s">
        <v>35193</v>
      </c>
      <c r="C2678" s="2" t="s">
        <v>34765</v>
      </c>
    </row>
    <row r="2679" ht="18.35" spans="1:3">
      <c r="A2679" s="3" t="s">
        <v>35192</v>
      </c>
      <c r="B2679" s="4" t="s">
        <v>35193</v>
      </c>
      <c r="C2679" s="4" t="s">
        <v>34766</v>
      </c>
    </row>
    <row r="2680" ht="18.35" spans="1:3">
      <c r="A2680" s="1" t="s">
        <v>35192</v>
      </c>
      <c r="B2680" s="2" t="s">
        <v>35193</v>
      </c>
      <c r="C2680" s="2" t="s">
        <v>34767</v>
      </c>
    </row>
    <row r="2681" ht="18.35" spans="1:3">
      <c r="A2681" s="3" t="s">
        <v>35192</v>
      </c>
      <c r="B2681" s="4" t="s">
        <v>35193</v>
      </c>
      <c r="C2681" s="4" t="s">
        <v>34769</v>
      </c>
    </row>
    <row r="2682" ht="18.35" spans="1:3">
      <c r="A2682" s="1" t="s">
        <v>35192</v>
      </c>
      <c r="B2682" s="2" t="s">
        <v>35193</v>
      </c>
      <c r="C2682" s="2" t="s">
        <v>34771</v>
      </c>
    </row>
    <row r="2683" ht="18.35" spans="1:3">
      <c r="A2683" s="3" t="s">
        <v>35192</v>
      </c>
      <c r="B2683" s="4" t="s">
        <v>35193</v>
      </c>
      <c r="C2683" s="4" t="s">
        <v>34772</v>
      </c>
    </row>
    <row r="2684" ht="18.35" spans="1:3">
      <c r="A2684" s="1" t="s">
        <v>35192</v>
      </c>
      <c r="B2684" s="2" t="s">
        <v>35193</v>
      </c>
      <c r="C2684" s="2" t="s">
        <v>34773</v>
      </c>
    </row>
    <row r="2685" ht="18.35" spans="1:3">
      <c r="A2685" s="3" t="s">
        <v>35192</v>
      </c>
      <c r="B2685" s="4" t="s">
        <v>35193</v>
      </c>
      <c r="C2685" s="4" t="s">
        <v>34774</v>
      </c>
    </row>
    <row r="2686" ht="18.35" spans="1:3">
      <c r="A2686" s="1" t="s">
        <v>35192</v>
      </c>
      <c r="B2686" s="2" t="s">
        <v>35193</v>
      </c>
      <c r="C2686" s="2" t="s">
        <v>34775</v>
      </c>
    </row>
    <row r="2687" ht="18.35" spans="1:3">
      <c r="A2687" s="3" t="s">
        <v>35192</v>
      </c>
      <c r="B2687" s="4" t="s">
        <v>35193</v>
      </c>
      <c r="C2687" s="4" t="s">
        <v>34776</v>
      </c>
    </row>
    <row r="2688" ht="18.35" spans="1:3">
      <c r="A2688" s="1" t="s">
        <v>35192</v>
      </c>
      <c r="B2688" s="2" t="s">
        <v>35193</v>
      </c>
      <c r="C2688" s="2" t="s">
        <v>34777</v>
      </c>
    </row>
    <row r="2689" ht="18.35" spans="1:3">
      <c r="A2689" s="3" t="s">
        <v>35192</v>
      </c>
      <c r="B2689" s="4" t="s">
        <v>35193</v>
      </c>
      <c r="C2689" s="4" t="s">
        <v>34778</v>
      </c>
    </row>
    <row r="2690" ht="18.35" spans="1:3">
      <c r="A2690" s="1" t="s">
        <v>35192</v>
      </c>
      <c r="B2690" s="2" t="s">
        <v>35193</v>
      </c>
      <c r="C2690" s="2" t="s">
        <v>34779</v>
      </c>
    </row>
    <row r="2691" ht="18.35" spans="1:3">
      <c r="A2691" s="3" t="s">
        <v>35192</v>
      </c>
      <c r="B2691" s="4" t="s">
        <v>35193</v>
      </c>
      <c r="C2691" s="4" t="s">
        <v>34780</v>
      </c>
    </row>
    <row r="2692" ht="18.35" spans="1:3">
      <c r="A2692" s="1" t="s">
        <v>35192</v>
      </c>
      <c r="B2692" s="2" t="s">
        <v>35193</v>
      </c>
      <c r="C2692" s="2" t="s">
        <v>34661</v>
      </c>
    </row>
    <row r="2693" ht="18.35" spans="1:3">
      <c r="A2693" s="3" t="s">
        <v>35192</v>
      </c>
      <c r="B2693" s="4" t="s">
        <v>35193</v>
      </c>
      <c r="C2693" s="4" t="s">
        <v>34662</v>
      </c>
    </row>
    <row r="2694" ht="18.35" spans="1:3">
      <c r="A2694" s="1" t="s">
        <v>35192</v>
      </c>
      <c r="B2694" s="2" t="s">
        <v>35193</v>
      </c>
      <c r="C2694" s="2" t="s">
        <v>34781</v>
      </c>
    </row>
    <row r="2695" ht="18.35" spans="1:3">
      <c r="A2695" s="3" t="s">
        <v>35192</v>
      </c>
      <c r="B2695" s="4" t="s">
        <v>35193</v>
      </c>
      <c r="C2695" s="4" t="s">
        <v>34782</v>
      </c>
    </row>
    <row r="2696" ht="18.35" spans="1:3">
      <c r="A2696" s="1" t="s">
        <v>35192</v>
      </c>
      <c r="B2696" s="2" t="s">
        <v>35193</v>
      </c>
      <c r="C2696" s="2" t="s">
        <v>34783</v>
      </c>
    </row>
    <row r="2697" ht="18.35" spans="1:3">
      <c r="A2697" s="3" t="s">
        <v>35192</v>
      </c>
      <c r="B2697" s="4" t="s">
        <v>35193</v>
      </c>
      <c r="C2697" s="4" t="s">
        <v>34784</v>
      </c>
    </row>
    <row r="2698" ht="18.35" spans="1:3">
      <c r="A2698" s="1" t="s">
        <v>35192</v>
      </c>
      <c r="B2698" s="2" t="s">
        <v>35193</v>
      </c>
      <c r="C2698" s="2" t="s">
        <v>34785</v>
      </c>
    </row>
    <row r="2699" ht="18.35" spans="1:3">
      <c r="A2699" s="3" t="s">
        <v>35192</v>
      </c>
      <c r="B2699" s="4" t="s">
        <v>35193</v>
      </c>
      <c r="C2699" s="4" t="s">
        <v>34786</v>
      </c>
    </row>
    <row r="2700" ht="18.35" spans="1:3">
      <c r="A2700" s="1" t="s">
        <v>35192</v>
      </c>
      <c r="B2700" s="2" t="s">
        <v>35193</v>
      </c>
      <c r="C2700" s="2" t="s">
        <v>34787</v>
      </c>
    </row>
    <row r="2701" ht="18.35" spans="1:3">
      <c r="A2701" s="3" t="s">
        <v>35192</v>
      </c>
      <c r="B2701" s="4" t="s">
        <v>35193</v>
      </c>
      <c r="C2701" s="4" t="s">
        <v>34788</v>
      </c>
    </row>
    <row r="2702" ht="18.35" spans="1:3">
      <c r="A2702" s="1" t="s">
        <v>35192</v>
      </c>
      <c r="B2702" s="2" t="s">
        <v>35193</v>
      </c>
      <c r="C2702" s="2" t="s">
        <v>34789</v>
      </c>
    </row>
    <row r="2703" ht="18.35" spans="1:3">
      <c r="A2703" s="3" t="s">
        <v>35192</v>
      </c>
      <c r="B2703" s="4" t="s">
        <v>35193</v>
      </c>
      <c r="C2703" s="4" t="s">
        <v>34571</v>
      </c>
    </row>
    <row r="2704" ht="18.35" spans="1:3">
      <c r="A2704" s="1" t="s">
        <v>35192</v>
      </c>
      <c r="B2704" s="2" t="s">
        <v>35193</v>
      </c>
      <c r="C2704" s="2" t="s">
        <v>34790</v>
      </c>
    </row>
    <row r="2705" ht="18.35" spans="1:3">
      <c r="A2705" s="3" t="s">
        <v>35192</v>
      </c>
      <c r="B2705" s="4" t="s">
        <v>35193</v>
      </c>
      <c r="C2705" s="4" t="s">
        <v>34791</v>
      </c>
    </row>
    <row r="2706" ht="18.35" spans="1:3">
      <c r="A2706" s="1" t="s">
        <v>35192</v>
      </c>
      <c r="B2706" s="2" t="s">
        <v>35193</v>
      </c>
      <c r="C2706" s="2" t="s">
        <v>34792</v>
      </c>
    </row>
    <row r="2707" ht="18.35" spans="1:3">
      <c r="A2707" s="3" t="s">
        <v>35192</v>
      </c>
      <c r="B2707" s="4" t="s">
        <v>35193</v>
      </c>
      <c r="C2707" s="4" t="s">
        <v>34793</v>
      </c>
    </row>
    <row r="2708" ht="18.35" spans="1:3">
      <c r="A2708" s="1" t="s">
        <v>35192</v>
      </c>
      <c r="B2708" s="2" t="s">
        <v>35193</v>
      </c>
      <c r="C2708" s="2" t="s">
        <v>34794</v>
      </c>
    </row>
    <row r="2709" ht="18.35" spans="1:3">
      <c r="A2709" s="3" t="s">
        <v>35192</v>
      </c>
      <c r="B2709" s="4" t="s">
        <v>35193</v>
      </c>
      <c r="C2709" s="4" t="s">
        <v>34796</v>
      </c>
    </row>
    <row r="2710" ht="18.35" spans="1:3">
      <c r="A2710" s="1" t="s">
        <v>35192</v>
      </c>
      <c r="B2710" s="2" t="s">
        <v>35193</v>
      </c>
      <c r="C2710" s="2" t="s">
        <v>34797</v>
      </c>
    </row>
    <row r="2711" ht="18.35" spans="1:3">
      <c r="A2711" s="3" t="s">
        <v>35192</v>
      </c>
      <c r="B2711" s="4" t="s">
        <v>35193</v>
      </c>
      <c r="C2711" s="4" t="s">
        <v>34798</v>
      </c>
    </row>
    <row r="2712" ht="18.35" spans="1:3">
      <c r="A2712" s="1" t="s">
        <v>35192</v>
      </c>
      <c r="B2712" s="2" t="s">
        <v>35193</v>
      </c>
      <c r="C2712" s="2" t="s">
        <v>34799</v>
      </c>
    </row>
    <row r="2713" ht="18.35" spans="1:3">
      <c r="A2713" s="3" t="s">
        <v>35192</v>
      </c>
      <c r="B2713" s="4" t="s">
        <v>35193</v>
      </c>
      <c r="C2713" s="4" t="s">
        <v>34800</v>
      </c>
    </row>
    <row r="2714" ht="18.35" spans="1:3">
      <c r="A2714" s="1" t="s">
        <v>35192</v>
      </c>
      <c r="B2714" s="2" t="s">
        <v>35193</v>
      </c>
      <c r="C2714" s="2" t="s">
        <v>34801</v>
      </c>
    </row>
    <row r="2715" ht="18.35" spans="1:3">
      <c r="A2715" s="3" t="s">
        <v>35192</v>
      </c>
      <c r="B2715" s="4" t="s">
        <v>35193</v>
      </c>
      <c r="C2715" s="4" t="s">
        <v>34802</v>
      </c>
    </row>
    <row r="2716" ht="18.35" spans="1:3">
      <c r="A2716" s="1" t="s">
        <v>35192</v>
      </c>
      <c r="B2716" s="2" t="s">
        <v>35193</v>
      </c>
      <c r="C2716" s="2" t="s">
        <v>34803</v>
      </c>
    </row>
    <row r="2717" ht="18.35" spans="1:3">
      <c r="A2717" s="3" t="s">
        <v>35192</v>
      </c>
      <c r="B2717" s="4" t="s">
        <v>35193</v>
      </c>
      <c r="C2717" s="4" t="s">
        <v>34698</v>
      </c>
    </row>
    <row r="2718" ht="18.35" spans="1:3">
      <c r="A2718" s="1" t="s">
        <v>35192</v>
      </c>
      <c r="B2718" s="2" t="s">
        <v>35193</v>
      </c>
      <c r="C2718" s="2" t="s">
        <v>34804</v>
      </c>
    </row>
    <row r="2719" ht="18.35" spans="1:3">
      <c r="A2719" s="3" t="s">
        <v>35192</v>
      </c>
      <c r="B2719" s="4" t="s">
        <v>35193</v>
      </c>
      <c r="C2719" s="4" t="s">
        <v>34805</v>
      </c>
    </row>
    <row r="2720" ht="18.35" spans="1:3">
      <c r="A2720" s="1" t="s">
        <v>35192</v>
      </c>
      <c r="B2720" s="2" t="s">
        <v>35193</v>
      </c>
      <c r="C2720" s="2" t="s">
        <v>34700</v>
      </c>
    </row>
    <row r="2721" ht="18.35" spans="1:3">
      <c r="A2721" s="3" t="s">
        <v>35192</v>
      </c>
      <c r="B2721" s="4" t="s">
        <v>35193</v>
      </c>
      <c r="C2721" s="4" t="s">
        <v>34703</v>
      </c>
    </row>
    <row r="2722" ht="18.35" spans="1:3">
      <c r="A2722" s="1" t="s">
        <v>35192</v>
      </c>
      <c r="B2722" s="2" t="s">
        <v>35193</v>
      </c>
      <c r="C2722" s="2" t="s">
        <v>34806</v>
      </c>
    </row>
    <row r="2723" ht="18.35" spans="1:3">
      <c r="A2723" s="3" t="s">
        <v>35192</v>
      </c>
      <c r="B2723" s="4" t="s">
        <v>35193</v>
      </c>
      <c r="C2723" s="4" t="s">
        <v>34807</v>
      </c>
    </row>
    <row r="2724" ht="18.35" spans="1:3">
      <c r="A2724" s="1" t="s">
        <v>35192</v>
      </c>
      <c r="B2724" s="2" t="s">
        <v>35193</v>
      </c>
      <c r="C2724" s="2" t="s">
        <v>34809</v>
      </c>
    </row>
    <row r="2725" ht="18.35" spans="1:3">
      <c r="A2725" s="3" t="s">
        <v>35192</v>
      </c>
      <c r="B2725" s="4" t="s">
        <v>35193</v>
      </c>
      <c r="C2725" s="4" t="s">
        <v>34810</v>
      </c>
    </row>
    <row r="2726" ht="18.35" spans="1:3">
      <c r="A2726" s="1" t="s">
        <v>35192</v>
      </c>
      <c r="B2726" s="2" t="s">
        <v>35193</v>
      </c>
      <c r="C2726" s="2" t="s">
        <v>34811</v>
      </c>
    </row>
    <row r="2727" ht="18.35" spans="1:3">
      <c r="A2727" s="3" t="s">
        <v>35192</v>
      </c>
      <c r="B2727" s="4" t="s">
        <v>35193</v>
      </c>
      <c r="C2727" s="4" t="s">
        <v>34812</v>
      </c>
    </row>
    <row r="2728" ht="18.35" spans="1:3">
      <c r="A2728" s="1" t="s">
        <v>35192</v>
      </c>
      <c r="B2728" s="2" t="s">
        <v>35193</v>
      </c>
      <c r="C2728" s="2" t="s">
        <v>34814</v>
      </c>
    </row>
    <row r="2729" ht="18.35" spans="1:3">
      <c r="A2729" s="3" t="s">
        <v>35192</v>
      </c>
      <c r="B2729" s="4" t="s">
        <v>35193</v>
      </c>
      <c r="C2729" s="4" t="s">
        <v>34815</v>
      </c>
    </row>
    <row r="2730" ht="18.35" spans="1:3">
      <c r="A2730" s="1" t="s">
        <v>35192</v>
      </c>
      <c r="B2730" s="2" t="s">
        <v>35193</v>
      </c>
      <c r="C2730" s="2" t="s">
        <v>34816</v>
      </c>
    </row>
    <row r="2731" ht="18.35" spans="1:3">
      <c r="A2731" s="3" t="s">
        <v>35192</v>
      </c>
      <c r="B2731" s="4" t="s">
        <v>35193</v>
      </c>
      <c r="C2731" s="4" t="s">
        <v>34817</v>
      </c>
    </row>
    <row r="2732" ht="18.35" spans="1:3">
      <c r="A2732" s="1" t="s">
        <v>35192</v>
      </c>
      <c r="B2732" s="2" t="s">
        <v>35193</v>
      </c>
      <c r="C2732" s="2" t="s">
        <v>34818</v>
      </c>
    </row>
    <row r="2733" ht="18.35" spans="1:3">
      <c r="A2733" s="3" t="s">
        <v>35192</v>
      </c>
      <c r="B2733" s="4" t="s">
        <v>35193</v>
      </c>
      <c r="C2733" s="4" t="s">
        <v>34819</v>
      </c>
    </row>
    <row r="2734" ht="18.35" spans="1:3">
      <c r="A2734" s="1" t="s">
        <v>35192</v>
      </c>
      <c r="B2734" s="2" t="s">
        <v>35193</v>
      </c>
      <c r="C2734" s="2" t="s">
        <v>34820</v>
      </c>
    </row>
    <row r="2735" ht="18.35" spans="1:3">
      <c r="A2735" s="3" t="s">
        <v>35192</v>
      </c>
      <c r="B2735" s="4" t="s">
        <v>35193</v>
      </c>
      <c r="C2735" s="4" t="s">
        <v>34821</v>
      </c>
    </row>
    <row r="2736" ht="18.35" spans="1:3">
      <c r="A2736" s="1" t="s">
        <v>35192</v>
      </c>
      <c r="B2736" s="2" t="s">
        <v>35193</v>
      </c>
      <c r="C2736" s="2" t="s">
        <v>34823</v>
      </c>
    </row>
    <row r="2737" ht="18.35" spans="1:3">
      <c r="A2737" s="3" t="s">
        <v>35192</v>
      </c>
      <c r="B2737" s="4" t="s">
        <v>35193</v>
      </c>
      <c r="C2737" s="4" t="s">
        <v>34824</v>
      </c>
    </row>
    <row r="2738" ht="18.35" spans="1:3">
      <c r="A2738" s="1" t="s">
        <v>35192</v>
      </c>
      <c r="B2738" s="2" t="s">
        <v>35193</v>
      </c>
      <c r="C2738" s="2" t="s">
        <v>34825</v>
      </c>
    </row>
    <row r="2739" ht="18.35" spans="1:3">
      <c r="A2739" s="3" t="s">
        <v>35192</v>
      </c>
      <c r="B2739" s="4" t="s">
        <v>35193</v>
      </c>
      <c r="C2739" s="4" t="s">
        <v>34826</v>
      </c>
    </row>
    <row r="2740" ht="18.35" spans="1:3">
      <c r="A2740" s="1" t="s">
        <v>35192</v>
      </c>
      <c r="B2740" s="2" t="s">
        <v>35193</v>
      </c>
      <c r="C2740" s="2" t="s">
        <v>34827</v>
      </c>
    </row>
    <row r="2741" ht="18.35" spans="1:3">
      <c r="A2741" s="3" t="s">
        <v>35192</v>
      </c>
      <c r="B2741" s="4" t="s">
        <v>35193</v>
      </c>
      <c r="C2741" s="4" t="s">
        <v>34828</v>
      </c>
    </row>
    <row r="2742" ht="18.35" spans="1:3">
      <c r="A2742" s="1" t="s">
        <v>35192</v>
      </c>
      <c r="B2742" s="2" t="s">
        <v>35193</v>
      </c>
      <c r="C2742" s="2" t="s">
        <v>34829</v>
      </c>
    </row>
    <row r="2743" ht="18.35" spans="1:3">
      <c r="A2743" s="3" t="s">
        <v>35192</v>
      </c>
      <c r="B2743" s="4" t="s">
        <v>35193</v>
      </c>
      <c r="C2743" s="4" t="s">
        <v>34830</v>
      </c>
    </row>
    <row r="2744" ht="18.35" spans="1:3">
      <c r="A2744" s="1" t="s">
        <v>35192</v>
      </c>
      <c r="B2744" s="2" t="s">
        <v>35193</v>
      </c>
      <c r="C2744" s="2" t="s">
        <v>34831</v>
      </c>
    </row>
    <row r="2745" ht="18.35" spans="1:3">
      <c r="A2745" s="3" t="s">
        <v>35192</v>
      </c>
      <c r="B2745" s="4" t="s">
        <v>35193</v>
      </c>
      <c r="C2745" s="4" t="s">
        <v>34832</v>
      </c>
    </row>
    <row r="2746" ht="18.35" spans="1:3">
      <c r="A2746" s="1" t="s">
        <v>35192</v>
      </c>
      <c r="B2746" s="2" t="s">
        <v>35193</v>
      </c>
      <c r="C2746" s="2" t="s">
        <v>17</v>
      </c>
    </row>
    <row r="2747" ht="18.35" spans="1:3">
      <c r="A2747" s="3" t="s">
        <v>35192</v>
      </c>
      <c r="B2747" s="4" t="s">
        <v>35193</v>
      </c>
      <c r="C2747" s="4" t="s">
        <v>34833</v>
      </c>
    </row>
    <row r="2748" ht="18.35" spans="1:3">
      <c r="A2748" s="1" t="s">
        <v>35192</v>
      </c>
      <c r="B2748" s="2" t="s">
        <v>35193</v>
      </c>
      <c r="C2748" s="2" t="s">
        <v>34834</v>
      </c>
    </row>
    <row r="2749" ht="18.35" spans="1:3">
      <c r="A2749" s="3" t="s">
        <v>35192</v>
      </c>
      <c r="B2749" s="4" t="s">
        <v>35193</v>
      </c>
      <c r="C2749" s="4" t="s">
        <v>34835</v>
      </c>
    </row>
    <row r="2750" ht="18.35" spans="1:3">
      <c r="A2750" s="1" t="s">
        <v>35192</v>
      </c>
      <c r="B2750" s="2" t="s">
        <v>35193</v>
      </c>
      <c r="C2750" s="2" t="s">
        <v>34836</v>
      </c>
    </row>
    <row r="2751" ht="18.35" spans="1:3">
      <c r="A2751" s="3" t="s">
        <v>35192</v>
      </c>
      <c r="B2751" s="4" t="s">
        <v>35193</v>
      </c>
      <c r="C2751" s="4" t="s">
        <v>34837</v>
      </c>
    </row>
    <row r="2752" ht="18.35" spans="1:3">
      <c r="A2752" s="1" t="s">
        <v>35192</v>
      </c>
      <c r="B2752" s="2" t="s">
        <v>35193</v>
      </c>
      <c r="C2752" s="2" t="s">
        <v>34838</v>
      </c>
    </row>
    <row r="2753" ht="18.35" spans="1:3">
      <c r="A2753" s="3" t="s">
        <v>35192</v>
      </c>
      <c r="B2753" s="4" t="s">
        <v>35193</v>
      </c>
      <c r="C2753" s="4" t="s">
        <v>34839</v>
      </c>
    </row>
    <row r="2754" ht="18.35" spans="1:3">
      <c r="A2754" s="1" t="s">
        <v>35192</v>
      </c>
      <c r="B2754" s="2" t="s">
        <v>35193</v>
      </c>
      <c r="C2754" s="2" t="s">
        <v>34840</v>
      </c>
    </row>
    <row r="2755" ht="18.35" spans="1:3">
      <c r="A2755" s="3" t="s">
        <v>35192</v>
      </c>
      <c r="B2755" s="4" t="s">
        <v>35193</v>
      </c>
      <c r="C2755" s="4" t="s">
        <v>34841</v>
      </c>
    </row>
    <row r="2756" ht="18.35" spans="1:3">
      <c r="A2756" s="1" t="s">
        <v>35192</v>
      </c>
      <c r="B2756" s="2" t="s">
        <v>35193</v>
      </c>
      <c r="C2756" s="2" t="s">
        <v>34842</v>
      </c>
    </row>
    <row r="2757" ht="18.35" spans="1:3">
      <c r="A2757" s="3" t="s">
        <v>35192</v>
      </c>
      <c r="B2757" s="4" t="s">
        <v>35193</v>
      </c>
      <c r="C2757" s="4" t="s">
        <v>34843</v>
      </c>
    </row>
    <row r="2758" ht="18.35" spans="1:3">
      <c r="A2758" s="1" t="s">
        <v>35192</v>
      </c>
      <c r="B2758" s="2" t="s">
        <v>35193</v>
      </c>
      <c r="C2758" s="2" t="s">
        <v>34844</v>
      </c>
    </row>
    <row r="2759" ht="18.35" spans="1:3">
      <c r="A2759" s="3" t="s">
        <v>35192</v>
      </c>
      <c r="B2759" s="4" t="s">
        <v>35193</v>
      </c>
      <c r="C2759" s="4" t="s">
        <v>34845</v>
      </c>
    </row>
    <row r="2760" ht="18.35" spans="1:3">
      <c r="A2760" s="1" t="s">
        <v>35192</v>
      </c>
      <c r="B2760" s="2" t="s">
        <v>35193</v>
      </c>
      <c r="C2760" s="2" t="s">
        <v>34846</v>
      </c>
    </row>
    <row r="2761" ht="18.35" spans="1:3">
      <c r="A2761" s="3" t="s">
        <v>35192</v>
      </c>
      <c r="B2761" s="4" t="s">
        <v>35193</v>
      </c>
      <c r="C2761" s="4" t="s">
        <v>34847</v>
      </c>
    </row>
    <row r="2762" ht="18.35" spans="1:3">
      <c r="A2762" s="1" t="s">
        <v>35192</v>
      </c>
      <c r="B2762" s="2" t="s">
        <v>35193</v>
      </c>
      <c r="C2762" s="2" t="s">
        <v>34364</v>
      </c>
    </row>
    <row r="2763" ht="18.35" spans="1:3">
      <c r="A2763" s="3" t="s">
        <v>35192</v>
      </c>
      <c r="B2763" s="4" t="s">
        <v>35193</v>
      </c>
      <c r="C2763" s="4" t="s">
        <v>34848</v>
      </c>
    </row>
    <row r="2764" ht="18.35" spans="1:3">
      <c r="A2764" s="1" t="s">
        <v>35192</v>
      </c>
      <c r="B2764" s="2" t="s">
        <v>35193</v>
      </c>
      <c r="C2764" s="2" t="s">
        <v>34849</v>
      </c>
    </row>
    <row r="2765" ht="18.35" spans="1:3">
      <c r="A2765" s="3" t="s">
        <v>35192</v>
      </c>
      <c r="B2765" s="4" t="s">
        <v>35193</v>
      </c>
      <c r="C2765" s="4" t="s">
        <v>34850</v>
      </c>
    </row>
    <row r="2766" ht="18.35" spans="1:3">
      <c r="A2766" s="1" t="s">
        <v>35192</v>
      </c>
      <c r="B2766" s="2" t="s">
        <v>35193</v>
      </c>
      <c r="C2766" s="2" t="s">
        <v>34851</v>
      </c>
    </row>
    <row r="2767" ht="18.35" spans="1:3">
      <c r="A2767" s="3" t="s">
        <v>35192</v>
      </c>
      <c r="B2767" s="4" t="s">
        <v>35193</v>
      </c>
      <c r="C2767" s="4" t="s">
        <v>34852</v>
      </c>
    </row>
    <row r="2768" ht="18.35" spans="1:3">
      <c r="A2768" s="1" t="s">
        <v>35192</v>
      </c>
      <c r="B2768" s="2" t="s">
        <v>35193</v>
      </c>
      <c r="C2768" s="2" t="s">
        <v>34853</v>
      </c>
    </row>
    <row r="2769" ht="18.35" spans="1:3">
      <c r="A2769" s="3" t="s">
        <v>35192</v>
      </c>
      <c r="B2769" s="4" t="s">
        <v>35193</v>
      </c>
      <c r="C2769" s="4" t="s">
        <v>34854</v>
      </c>
    </row>
    <row r="2770" ht="18.35" spans="1:3">
      <c r="A2770" s="1" t="s">
        <v>35192</v>
      </c>
      <c r="B2770" s="2" t="s">
        <v>35193</v>
      </c>
      <c r="C2770" s="2" t="s">
        <v>34855</v>
      </c>
    </row>
    <row r="2771" ht="18.35" spans="1:3">
      <c r="A2771" s="3" t="s">
        <v>35192</v>
      </c>
      <c r="B2771" s="4" t="s">
        <v>35193</v>
      </c>
      <c r="C2771" s="4" t="s">
        <v>34366</v>
      </c>
    </row>
    <row r="2772" ht="18.35" spans="1:3">
      <c r="A2772" s="1" t="s">
        <v>35192</v>
      </c>
      <c r="B2772" s="2" t="s">
        <v>35193</v>
      </c>
      <c r="C2772" s="2" t="s">
        <v>34856</v>
      </c>
    </row>
    <row r="2773" ht="18.35" spans="1:3">
      <c r="A2773" s="3" t="s">
        <v>35192</v>
      </c>
      <c r="B2773" s="4" t="s">
        <v>35193</v>
      </c>
      <c r="C2773" s="4" t="s">
        <v>34857</v>
      </c>
    </row>
    <row r="2774" ht="18.35" spans="1:3">
      <c r="A2774" s="1" t="s">
        <v>35192</v>
      </c>
      <c r="B2774" s="2" t="s">
        <v>35193</v>
      </c>
      <c r="C2774" s="2" t="s">
        <v>34858</v>
      </c>
    </row>
    <row r="2775" ht="18.35" spans="1:3">
      <c r="A2775" s="3" t="s">
        <v>35192</v>
      </c>
      <c r="B2775" s="4" t="s">
        <v>35193</v>
      </c>
      <c r="C2775" s="4" t="s">
        <v>34859</v>
      </c>
    </row>
    <row r="2776" ht="18.35" spans="1:3">
      <c r="A2776" s="1" t="s">
        <v>35192</v>
      </c>
      <c r="B2776" s="2" t="s">
        <v>35193</v>
      </c>
      <c r="C2776" s="2" t="s">
        <v>34860</v>
      </c>
    </row>
    <row r="2777" ht="18.35" spans="1:3">
      <c r="A2777" s="3" t="s">
        <v>35192</v>
      </c>
      <c r="B2777" s="4" t="s">
        <v>35193</v>
      </c>
      <c r="C2777" s="4" t="s">
        <v>34861</v>
      </c>
    </row>
    <row r="2778" ht="18.35" spans="1:3">
      <c r="A2778" s="1" t="s">
        <v>35192</v>
      </c>
      <c r="B2778" s="2" t="s">
        <v>35193</v>
      </c>
      <c r="C2778" s="2" t="s">
        <v>34862</v>
      </c>
    </row>
    <row r="2779" ht="18.35" spans="1:3">
      <c r="A2779" s="3" t="s">
        <v>35192</v>
      </c>
      <c r="B2779" s="4" t="s">
        <v>35193</v>
      </c>
      <c r="C2779" s="4" t="s">
        <v>34863</v>
      </c>
    </row>
    <row r="2780" ht="18.35" spans="1:3">
      <c r="A2780" s="1" t="s">
        <v>35192</v>
      </c>
      <c r="B2780" s="2" t="s">
        <v>35193</v>
      </c>
      <c r="C2780" s="2" t="s">
        <v>34864</v>
      </c>
    </row>
    <row r="2781" ht="18.35" spans="1:3">
      <c r="A2781" s="3" t="s">
        <v>35192</v>
      </c>
      <c r="B2781" s="4" t="s">
        <v>35193</v>
      </c>
      <c r="C2781" s="4" t="s">
        <v>34865</v>
      </c>
    </row>
    <row r="2782" ht="18.35" spans="1:3">
      <c r="A2782" s="1" t="s">
        <v>35192</v>
      </c>
      <c r="B2782" s="2" t="s">
        <v>35193</v>
      </c>
      <c r="C2782" s="2" t="s">
        <v>34866</v>
      </c>
    </row>
    <row r="2783" ht="18.35" spans="1:3">
      <c r="A2783" s="3" t="s">
        <v>35192</v>
      </c>
      <c r="B2783" s="4" t="s">
        <v>35193</v>
      </c>
      <c r="C2783" s="4" t="s">
        <v>34867</v>
      </c>
    </row>
    <row r="2784" ht="18.35" spans="1:3">
      <c r="A2784" s="1" t="s">
        <v>35192</v>
      </c>
      <c r="B2784" s="2" t="s">
        <v>35193</v>
      </c>
      <c r="C2784" s="2" t="s">
        <v>34869</v>
      </c>
    </row>
    <row r="2785" ht="18.35" spans="1:3">
      <c r="A2785" s="3" t="s">
        <v>35192</v>
      </c>
      <c r="B2785" s="4" t="s">
        <v>35193</v>
      </c>
      <c r="C2785" s="4" t="s">
        <v>34870</v>
      </c>
    </row>
    <row r="2786" ht="18.35" spans="1:3">
      <c r="A2786" s="1" t="s">
        <v>35192</v>
      </c>
      <c r="B2786" s="2" t="s">
        <v>35193</v>
      </c>
      <c r="C2786" s="2" t="s">
        <v>34871</v>
      </c>
    </row>
    <row r="2787" ht="18.35" spans="1:3">
      <c r="A2787" s="5" t="s">
        <v>35192</v>
      </c>
      <c r="B2787" s="6" t="s">
        <v>35193</v>
      </c>
      <c r="C2787" s="6" t="s">
        <v>34872</v>
      </c>
    </row>
    <row r="2788" ht="18.35" spans="1:3">
      <c r="A2788" s="1" t="s">
        <v>35192</v>
      </c>
      <c r="B2788" s="2" t="s">
        <v>35193</v>
      </c>
      <c r="C2788" s="2" t="s">
        <v>34873</v>
      </c>
    </row>
    <row r="2789" ht="18.35" spans="1:3">
      <c r="A2789" s="3" t="s">
        <v>35192</v>
      </c>
      <c r="B2789" s="4" t="s">
        <v>35193</v>
      </c>
      <c r="C2789" s="4" t="s">
        <v>34874</v>
      </c>
    </row>
    <row r="2790" ht="18.35" spans="1:3">
      <c r="A2790" s="1" t="s">
        <v>35192</v>
      </c>
      <c r="B2790" s="2" t="s">
        <v>35193</v>
      </c>
      <c r="C2790" s="2" t="s">
        <v>34756</v>
      </c>
    </row>
    <row r="2791" ht="18.35" spans="1:3">
      <c r="A2791" s="3" t="s">
        <v>35192</v>
      </c>
      <c r="B2791" s="4" t="s">
        <v>35193</v>
      </c>
      <c r="C2791" s="4" t="s">
        <v>34875</v>
      </c>
    </row>
    <row r="2792" ht="18.35" spans="1:3">
      <c r="A2792" s="1" t="s">
        <v>35192</v>
      </c>
      <c r="B2792" s="2" t="s">
        <v>35193</v>
      </c>
      <c r="C2792" s="2" t="s">
        <v>34760</v>
      </c>
    </row>
    <row r="2793" ht="18.35" spans="1:3">
      <c r="A2793" s="3" t="s">
        <v>35192</v>
      </c>
      <c r="B2793" s="4" t="s">
        <v>35193</v>
      </c>
      <c r="C2793" s="4" t="s">
        <v>34876</v>
      </c>
    </row>
    <row r="2794" ht="18.35" spans="1:3">
      <c r="A2794" s="1" t="s">
        <v>35192</v>
      </c>
      <c r="B2794" s="2" t="s">
        <v>35193</v>
      </c>
      <c r="C2794" s="2" t="s">
        <v>34877</v>
      </c>
    </row>
    <row r="2795" ht="18.35" spans="1:3">
      <c r="A2795" s="3" t="s">
        <v>35192</v>
      </c>
      <c r="B2795" s="4" t="s">
        <v>35193</v>
      </c>
      <c r="C2795" s="4" t="s">
        <v>34878</v>
      </c>
    </row>
    <row r="2796" ht="18.35" spans="1:3">
      <c r="A2796" s="1" t="s">
        <v>35192</v>
      </c>
      <c r="B2796" s="2" t="s">
        <v>35193</v>
      </c>
      <c r="C2796" s="2" t="s">
        <v>34879</v>
      </c>
    </row>
    <row r="2797" ht="18.35" spans="1:3">
      <c r="A2797" s="3" t="s">
        <v>35192</v>
      </c>
      <c r="B2797" s="4" t="s">
        <v>35193</v>
      </c>
      <c r="C2797" s="4" t="s">
        <v>34763</v>
      </c>
    </row>
    <row r="2798" ht="18.35" spans="1:3">
      <c r="A2798" s="1" t="s">
        <v>35192</v>
      </c>
      <c r="B2798" s="2" t="s">
        <v>35193</v>
      </c>
      <c r="C2798" s="2" t="s">
        <v>34880</v>
      </c>
    </row>
    <row r="2799" ht="18.35" spans="1:3">
      <c r="A2799" s="3" t="s">
        <v>35192</v>
      </c>
      <c r="B2799" s="4" t="s">
        <v>35193</v>
      </c>
      <c r="C2799" s="4" t="s">
        <v>34768</v>
      </c>
    </row>
    <row r="2800" ht="18.35" spans="1:3">
      <c r="A2800" s="1" t="s">
        <v>35192</v>
      </c>
      <c r="B2800" s="2" t="s">
        <v>35193</v>
      </c>
      <c r="C2800" s="2" t="s">
        <v>34770</v>
      </c>
    </row>
    <row r="2801" ht="18.35" spans="1:3">
      <c r="A2801" s="3" t="s">
        <v>35192</v>
      </c>
      <c r="B2801" s="4" t="s">
        <v>35193</v>
      </c>
      <c r="C2801" s="4" t="s">
        <v>34881</v>
      </c>
    </row>
    <row r="2802" ht="18.35" spans="1:3">
      <c r="A2802" s="1" t="s">
        <v>35192</v>
      </c>
      <c r="B2802" s="2" t="s">
        <v>35193</v>
      </c>
      <c r="C2802" s="2" t="s">
        <v>34882</v>
      </c>
    </row>
    <row r="2803" ht="18.35" spans="1:3">
      <c r="A2803" s="3" t="s">
        <v>35192</v>
      </c>
      <c r="B2803" s="4" t="s">
        <v>35193</v>
      </c>
      <c r="C2803" s="4" t="s">
        <v>34883</v>
      </c>
    </row>
    <row r="2804" ht="18.35" spans="1:3">
      <c r="A2804" s="1" t="s">
        <v>35192</v>
      </c>
      <c r="B2804" s="2" t="s">
        <v>35193</v>
      </c>
      <c r="C2804" s="2" t="s">
        <v>34884</v>
      </c>
    </row>
    <row r="2805" ht="18.35" spans="1:3">
      <c r="A2805" s="3" t="s">
        <v>35192</v>
      </c>
      <c r="B2805" s="4" t="s">
        <v>35193</v>
      </c>
      <c r="C2805" s="4" t="s">
        <v>34885</v>
      </c>
    </row>
    <row r="2806" ht="18.35" spans="1:3">
      <c r="A2806" s="1" t="s">
        <v>35192</v>
      </c>
      <c r="B2806" s="2" t="s">
        <v>35193</v>
      </c>
      <c r="C2806" s="2" t="s">
        <v>34886</v>
      </c>
    </row>
    <row r="2807" ht="18.35" spans="1:3">
      <c r="A2807" s="3" t="s">
        <v>35192</v>
      </c>
      <c r="B2807" s="4" t="s">
        <v>35193</v>
      </c>
      <c r="C2807" s="4" t="s">
        <v>34374</v>
      </c>
    </row>
    <row r="2808" ht="18.35" spans="1:3">
      <c r="A2808" s="1" t="s">
        <v>35192</v>
      </c>
      <c r="B2808" s="2" t="s">
        <v>35193</v>
      </c>
      <c r="C2808" s="2" t="s">
        <v>34888</v>
      </c>
    </row>
    <row r="2809" ht="18.35" spans="1:3">
      <c r="A2809" s="3" t="s">
        <v>35192</v>
      </c>
      <c r="B2809" s="4" t="s">
        <v>35193</v>
      </c>
      <c r="C2809" s="4" t="s">
        <v>34889</v>
      </c>
    </row>
    <row r="2810" ht="18.35" spans="1:3">
      <c r="A2810" s="1" t="s">
        <v>35192</v>
      </c>
      <c r="B2810" s="2" t="s">
        <v>35193</v>
      </c>
      <c r="C2810" s="2" t="s">
        <v>34890</v>
      </c>
    </row>
    <row r="2811" ht="18.35" spans="1:3">
      <c r="A2811" s="3" t="s">
        <v>35192</v>
      </c>
      <c r="B2811" s="4" t="s">
        <v>35193</v>
      </c>
      <c r="C2811" s="4" t="s">
        <v>34891</v>
      </c>
    </row>
    <row r="2812" ht="18.35" spans="1:3">
      <c r="A2812" s="1" t="s">
        <v>35192</v>
      </c>
      <c r="B2812" s="2" t="s">
        <v>35193</v>
      </c>
      <c r="C2812" s="2" t="s">
        <v>34892</v>
      </c>
    </row>
    <row r="2813" ht="18.35" spans="1:3">
      <c r="A2813" s="3" t="s">
        <v>35192</v>
      </c>
      <c r="B2813" s="4" t="s">
        <v>35193</v>
      </c>
      <c r="C2813" s="4" t="s">
        <v>34893</v>
      </c>
    </row>
    <row r="2814" ht="18.35" spans="1:3">
      <c r="A2814" s="1" t="s">
        <v>35192</v>
      </c>
      <c r="B2814" s="2" t="s">
        <v>35193</v>
      </c>
      <c r="C2814" s="2" t="s">
        <v>34894</v>
      </c>
    </row>
    <row r="2815" ht="18.35" spans="1:3">
      <c r="A2815" s="3" t="s">
        <v>35192</v>
      </c>
      <c r="B2815" s="4" t="s">
        <v>35193</v>
      </c>
      <c r="C2815" s="4" t="s">
        <v>34895</v>
      </c>
    </row>
    <row r="2816" ht="18.35" spans="1:3">
      <c r="A2816" s="1" t="s">
        <v>35192</v>
      </c>
      <c r="B2816" s="2" t="s">
        <v>35193</v>
      </c>
      <c r="C2816" s="2" t="s">
        <v>34896</v>
      </c>
    </row>
    <row r="2817" ht="18.35" spans="1:3">
      <c r="A2817" s="3" t="s">
        <v>35192</v>
      </c>
      <c r="B2817" s="4" t="s">
        <v>35193</v>
      </c>
      <c r="C2817" s="4" t="s">
        <v>34795</v>
      </c>
    </row>
    <row r="2818" ht="18.35" spans="1:3">
      <c r="A2818" s="1" t="s">
        <v>35192</v>
      </c>
      <c r="B2818" s="2" t="s">
        <v>35193</v>
      </c>
      <c r="C2818" s="2" t="s">
        <v>34897</v>
      </c>
    </row>
    <row r="2819" ht="18.35" spans="1:3">
      <c r="A2819" s="3" t="s">
        <v>35192</v>
      </c>
      <c r="B2819" s="4" t="s">
        <v>35193</v>
      </c>
      <c r="C2819" s="4" t="s">
        <v>34898</v>
      </c>
    </row>
    <row r="2820" ht="18.35" spans="1:3">
      <c r="A2820" s="1" t="s">
        <v>35192</v>
      </c>
      <c r="B2820" s="2" t="s">
        <v>35193</v>
      </c>
      <c r="C2820" s="2" t="s">
        <v>34899</v>
      </c>
    </row>
    <row r="2821" ht="18.35" spans="1:3">
      <c r="A2821" s="3" t="s">
        <v>35192</v>
      </c>
      <c r="B2821" s="4" t="s">
        <v>35193</v>
      </c>
      <c r="C2821" s="4" t="s">
        <v>34900</v>
      </c>
    </row>
    <row r="2822" ht="18.35" spans="1:3">
      <c r="A2822" s="1" t="s">
        <v>35192</v>
      </c>
      <c r="B2822" s="2" t="s">
        <v>35193</v>
      </c>
      <c r="C2822" s="2" t="s">
        <v>34901</v>
      </c>
    </row>
    <row r="2823" ht="18.35" spans="1:3">
      <c r="A2823" s="3" t="s">
        <v>35192</v>
      </c>
      <c r="B2823" s="4" t="s">
        <v>35193</v>
      </c>
      <c r="C2823" s="4" t="s">
        <v>34902</v>
      </c>
    </row>
    <row r="2824" ht="18.35" spans="1:3">
      <c r="A2824" s="1" t="s">
        <v>35192</v>
      </c>
      <c r="B2824" s="2" t="s">
        <v>35193</v>
      </c>
      <c r="C2824" s="2" t="s">
        <v>34903</v>
      </c>
    </row>
    <row r="2825" ht="18.35" spans="1:3">
      <c r="A2825" s="3" t="s">
        <v>35192</v>
      </c>
      <c r="B2825" s="4" t="s">
        <v>35193</v>
      </c>
      <c r="C2825" s="4" t="s">
        <v>34904</v>
      </c>
    </row>
    <row r="2826" ht="18.35" spans="1:3">
      <c r="A2826" s="1" t="s">
        <v>35192</v>
      </c>
      <c r="B2826" s="2" t="s">
        <v>35193</v>
      </c>
      <c r="C2826" s="2" t="s">
        <v>34905</v>
      </c>
    </row>
    <row r="2827" ht="18.35" spans="1:3">
      <c r="A2827" s="3" t="s">
        <v>35192</v>
      </c>
      <c r="B2827" s="4" t="s">
        <v>35193</v>
      </c>
      <c r="C2827" s="4" t="s">
        <v>34906</v>
      </c>
    </row>
    <row r="2828" ht="18.35" spans="1:3">
      <c r="A2828" s="1" t="s">
        <v>35192</v>
      </c>
      <c r="B2828" s="2" t="s">
        <v>35193</v>
      </c>
      <c r="C2828" s="2" t="s">
        <v>34907</v>
      </c>
    </row>
    <row r="2829" ht="18.35" spans="1:3">
      <c r="A2829" s="3" t="s">
        <v>35192</v>
      </c>
      <c r="B2829" s="4" t="s">
        <v>35193</v>
      </c>
      <c r="C2829" s="4" t="s">
        <v>34377</v>
      </c>
    </row>
    <row r="2830" ht="18.35" spans="1:3">
      <c r="A2830" s="1" t="s">
        <v>35192</v>
      </c>
      <c r="B2830" s="2" t="s">
        <v>35193</v>
      </c>
      <c r="C2830" s="2" t="s">
        <v>34908</v>
      </c>
    </row>
    <row r="2831" ht="18.35" spans="1:3">
      <c r="A2831" s="3" t="s">
        <v>35192</v>
      </c>
      <c r="B2831" s="4" t="s">
        <v>35193</v>
      </c>
      <c r="C2831" s="4" t="s">
        <v>34909</v>
      </c>
    </row>
    <row r="2832" ht="18.35" spans="1:3">
      <c r="A2832" s="1" t="s">
        <v>35192</v>
      </c>
      <c r="B2832" s="2" t="s">
        <v>35193</v>
      </c>
      <c r="C2832" s="2" t="s">
        <v>34910</v>
      </c>
    </row>
    <row r="2833" ht="18.35" spans="1:3">
      <c r="A2833" s="3" t="s">
        <v>35192</v>
      </c>
      <c r="B2833" s="4" t="s">
        <v>35193</v>
      </c>
      <c r="C2833" s="4" t="s">
        <v>34808</v>
      </c>
    </row>
    <row r="2834" ht="18.35" spans="1:3">
      <c r="A2834" s="1" t="s">
        <v>35192</v>
      </c>
      <c r="B2834" s="2" t="s">
        <v>35193</v>
      </c>
      <c r="C2834" s="2" t="s">
        <v>34911</v>
      </c>
    </row>
    <row r="2835" ht="18.35" spans="1:3">
      <c r="A2835" s="3" t="s">
        <v>35192</v>
      </c>
      <c r="B2835" s="4" t="s">
        <v>35193</v>
      </c>
      <c r="C2835" s="4" t="s">
        <v>34813</v>
      </c>
    </row>
    <row r="2836" ht="18.35" spans="1:3">
      <c r="A2836" s="1" t="s">
        <v>35192</v>
      </c>
      <c r="B2836" s="2" t="s">
        <v>35193</v>
      </c>
      <c r="C2836" s="2" t="s">
        <v>34912</v>
      </c>
    </row>
    <row r="2837" ht="18.35" spans="1:3">
      <c r="A2837" s="3" t="s">
        <v>35192</v>
      </c>
      <c r="B2837" s="4" t="s">
        <v>35193</v>
      </c>
      <c r="C2837" s="4" t="s">
        <v>34913</v>
      </c>
    </row>
    <row r="2838" ht="18.35" spans="1:3">
      <c r="A2838" s="1" t="s">
        <v>35192</v>
      </c>
      <c r="B2838" s="2" t="s">
        <v>35193</v>
      </c>
      <c r="C2838" s="2" t="s">
        <v>34914</v>
      </c>
    </row>
    <row r="2839" ht="18.35" spans="1:3">
      <c r="A2839" s="3" t="s">
        <v>35192</v>
      </c>
      <c r="B2839" s="4" t="s">
        <v>35193</v>
      </c>
      <c r="C2839" s="4" t="s">
        <v>34915</v>
      </c>
    </row>
    <row r="2840" ht="18.35" spans="1:3">
      <c r="A2840" s="1" t="s">
        <v>35192</v>
      </c>
      <c r="B2840" s="2" t="s">
        <v>35193</v>
      </c>
      <c r="C2840" s="2" t="s">
        <v>34916</v>
      </c>
    </row>
    <row r="2841" ht="18.35" spans="1:3">
      <c r="A2841" s="3" t="s">
        <v>35192</v>
      </c>
      <c r="B2841" s="4" t="s">
        <v>35193</v>
      </c>
      <c r="C2841" s="4" t="s">
        <v>34917</v>
      </c>
    </row>
    <row r="2842" ht="18.35" spans="1:3">
      <c r="A2842" s="1" t="s">
        <v>35192</v>
      </c>
      <c r="B2842" s="2" t="s">
        <v>35193</v>
      </c>
      <c r="C2842" s="2" t="s">
        <v>34918</v>
      </c>
    </row>
    <row r="2843" ht="18.35" spans="1:3">
      <c r="A2843" s="3" t="s">
        <v>35192</v>
      </c>
      <c r="B2843" s="4" t="s">
        <v>35193</v>
      </c>
      <c r="C2843" s="4" t="s">
        <v>34919</v>
      </c>
    </row>
    <row r="2844" ht="18.35" spans="1:3">
      <c r="A2844" s="1" t="s">
        <v>35192</v>
      </c>
      <c r="B2844" s="2" t="s">
        <v>35193</v>
      </c>
      <c r="C2844" s="2" t="s">
        <v>34920</v>
      </c>
    </row>
    <row r="2845" ht="18.35" spans="1:3">
      <c r="A2845" s="3" t="s">
        <v>35192</v>
      </c>
      <c r="B2845" s="4" t="s">
        <v>35193</v>
      </c>
      <c r="C2845" s="4" t="s">
        <v>34822</v>
      </c>
    </row>
    <row r="2846" ht="18.35" spans="1:3">
      <c r="A2846" s="1" t="s">
        <v>35192</v>
      </c>
      <c r="B2846" s="2" t="s">
        <v>35193</v>
      </c>
      <c r="C2846" s="2" t="s">
        <v>34921</v>
      </c>
    </row>
    <row r="2847" ht="18.35" spans="1:3">
      <c r="A2847" s="3" t="s">
        <v>35192</v>
      </c>
      <c r="B2847" s="4" t="s">
        <v>35193</v>
      </c>
      <c r="C2847" s="4" t="s">
        <v>34922</v>
      </c>
    </row>
    <row r="2848" ht="18.35" spans="1:3">
      <c r="A2848" s="1" t="s">
        <v>35192</v>
      </c>
      <c r="B2848" s="2" t="s">
        <v>35193</v>
      </c>
      <c r="C2848" s="2" t="s">
        <v>34361</v>
      </c>
    </row>
    <row r="2849" ht="18.35" spans="1:3">
      <c r="A2849" s="3" t="s">
        <v>35192</v>
      </c>
      <c r="B2849" s="4" t="s">
        <v>35193</v>
      </c>
      <c r="C2849" s="4" t="s">
        <v>34379</v>
      </c>
    </row>
    <row r="2850" ht="18.35" spans="1:3">
      <c r="A2850" s="1" t="s">
        <v>35192</v>
      </c>
      <c r="B2850" s="2" t="s">
        <v>35193</v>
      </c>
      <c r="C2850" s="2" t="s">
        <v>34380</v>
      </c>
    </row>
    <row r="2851" ht="18.35" spans="1:3">
      <c r="A2851" s="3" t="s">
        <v>35192</v>
      </c>
      <c r="B2851" s="4" t="s">
        <v>35193</v>
      </c>
      <c r="C2851" s="4" t="s">
        <v>34923</v>
      </c>
    </row>
    <row r="2852" ht="18.35" spans="1:3">
      <c r="A2852" s="1" t="s">
        <v>35192</v>
      </c>
      <c r="B2852" s="2" t="s">
        <v>35193</v>
      </c>
      <c r="C2852" s="2" t="s">
        <v>34924</v>
      </c>
    </row>
    <row r="2853" ht="18.35" spans="1:3">
      <c r="A2853" s="3" t="s">
        <v>35192</v>
      </c>
      <c r="B2853" s="4" t="s">
        <v>35193</v>
      </c>
      <c r="C2853" s="4" t="s">
        <v>34925</v>
      </c>
    </row>
    <row r="2854" ht="18.35" spans="1:3">
      <c r="A2854" s="1" t="s">
        <v>35192</v>
      </c>
      <c r="B2854" s="2" t="s">
        <v>35193</v>
      </c>
      <c r="C2854" s="2" t="s">
        <v>34926</v>
      </c>
    </row>
    <row r="2855" ht="18.35" spans="1:3">
      <c r="A2855" s="3" t="s">
        <v>35192</v>
      </c>
      <c r="B2855" s="4" t="s">
        <v>35193</v>
      </c>
      <c r="C2855" s="4" t="s">
        <v>34927</v>
      </c>
    </row>
    <row r="2856" ht="18.35" spans="1:3">
      <c r="A2856" s="1" t="s">
        <v>35192</v>
      </c>
      <c r="B2856" s="2" t="s">
        <v>35193</v>
      </c>
      <c r="C2856" s="2" t="s">
        <v>34928</v>
      </c>
    </row>
    <row r="2857" ht="18.35" spans="1:3">
      <c r="A2857" s="3" t="s">
        <v>35192</v>
      </c>
      <c r="B2857" s="4" t="s">
        <v>35193</v>
      </c>
      <c r="C2857" s="4" t="s">
        <v>34929</v>
      </c>
    </row>
    <row r="2858" ht="18.35" spans="1:3">
      <c r="A2858" s="1" t="s">
        <v>35192</v>
      </c>
      <c r="B2858" s="2" t="s">
        <v>35193</v>
      </c>
      <c r="C2858" s="2" t="s">
        <v>34930</v>
      </c>
    </row>
    <row r="2859" ht="18.35" spans="1:3">
      <c r="A2859" s="3" t="s">
        <v>35192</v>
      </c>
      <c r="B2859" s="4" t="s">
        <v>35193</v>
      </c>
      <c r="C2859" s="4" t="s">
        <v>34931</v>
      </c>
    </row>
    <row r="2860" ht="18.35" spans="1:3">
      <c r="A2860" s="1" t="s">
        <v>35192</v>
      </c>
      <c r="B2860" s="2" t="s">
        <v>35193</v>
      </c>
      <c r="C2860" s="2" t="s">
        <v>34932</v>
      </c>
    </row>
    <row r="2861" ht="18.35" spans="1:3">
      <c r="A2861" s="3" t="s">
        <v>35192</v>
      </c>
      <c r="B2861" s="4" t="s">
        <v>35193</v>
      </c>
      <c r="C2861" s="4" t="s">
        <v>34933</v>
      </c>
    </row>
    <row r="2862" ht="18.35" spans="1:3">
      <c r="A2862" s="1" t="s">
        <v>35192</v>
      </c>
      <c r="B2862" s="2" t="s">
        <v>35193</v>
      </c>
      <c r="C2862" s="2" t="s">
        <v>34934</v>
      </c>
    </row>
    <row r="2863" ht="18.35" spans="1:3">
      <c r="A2863" s="3" t="s">
        <v>35192</v>
      </c>
      <c r="B2863" s="4" t="s">
        <v>35193</v>
      </c>
      <c r="C2863" s="4" t="s">
        <v>34935</v>
      </c>
    </row>
    <row r="2864" ht="18.35" spans="1:3">
      <c r="A2864" s="1" t="s">
        <v>35192</v>
      </c>
      <c r="B2864" s="2" t="s">
        <v>35193</v>
      </c>
      <c r="C2864" s="2" t="s">
        <v>34936</v>
      </c>
    </row>
    <row r="2865" ht="18.35" spans="1:3">
      <c r="A2865" s="3" t="s">
        <v>35192</v>
      </c>
      <c r="B2865" s="4" t="s">
        <v>35193</v>
      </c>
      <c r="C2865" s="4" t="s">
        <v>34937</v>
      </c>
    </row>
    <row r="2866" ht="18.35" spans="1:3">
      <c r="A2866" s="1" t="s">
        <v>35192</v>
      </c>
      <c r="B2866" s="2" t="s">
        <v>35193</v>
      </c>
      <c r="C2866" s="2" t="s">
        <v>34938</v>
      </c>
    </row>
    <row r="2867" ht="18.35" spans="1:3">
      <c r="A2867" s="3" t="s">
        <v>35192</v>
      </c>
      <c r="B2867" s="4" t="s">
        <v>35193</v>
      </c>
      <c r="C2867" s="4" t="s">
        <v>34939</v>
      </c>
    </row>
    <row r="2868" ht="18.35" spans="1:3">
      <c r="A2868" s="1" t="s">
        <v>35192</v>
      </c>
      <c r="B2868" s="2" t="s">
        <v>35193</v>
      </c>
      <c r="C2868" s="2" t="s">
        <v>34940</v>
      </c>
    </row>
    <row r="2869" ht="18.35" spans="1:3">
      <c r="A2869" s="3" t="s">
        <v>35192</v>
      </c>
      <c r="B2869" s="4" t="s">
        <v>35193</v>
      </c>
      <c r="C2869" s="4" t="s">
        <v>34941</v>
      </c>
    </row>
    <row r="2870" ht="18.35" spans="1:3">
      <c r="A2870" s="1" t="s">
        <v>35192</v>
      </c>
      <c r="B2870" s="2" t="s">
        <v>35193</v>
      </c>
      <c r="C2870" s="2" t="s">
        <v>34942</v>
      </c>
    </row>
    <row r="2871" ht="18.35" spans="1:3">
      <c r="A2871" s="3" t="s">
        <v>35192</v>
      </c>
      <c r="B2871" s="4" t="s">
        <v>35193</v>
      </c>
      <c r="C2871" s="4" t="s">
        <v>34943</v>
      </c>
    </row>
    <row r="2872" ht="18.35" spans="1:3">
      <c r="A2872" s="1" t="s">
        <v>35192</v>
      </c>
      <c r="B2872" s="2" t="s">
        <v>35193</v>
      </c>
      <c r="C2872" s="2" t="s">
        <v>34944</v>
      </c>
    </row>
    <row r="2873" ht="18.35" spans="1:3">
      <c r="A2873" s="3" t="s">
        <v>35192</v>
      </c>
      <c r="B2873" s="4" t="s">
        <v>35193</v>
      </c>
      <c r="C2873" s="4" t="s">
        <v>34945</v>
      </c>
    </row>
    <row r="2874" ht="18.35" spans="1:3">
      <c r="A2874" s="1" t="s">
        <v>35192</v>
      </c>
      <c r="B2874" s="2" t="s">
        <v>35193</v>
      </c>
      <c r="C2874" s="2" t="s">
        <v>34946</v>
      </c>
    </row>
    <row r="2875" ht="18.35" spans="1:3">
      <c r="A2875" s="3" t="s">
        <v>35192</v>
      </c>
      <c r="B2875" s="4" t="s">
        <v>35193</v>
      </c>
      <c r="C2875" s="4" t="s">
        <v>34947</v>
      </c>
    </row>
    <row r="2876" ht="18.35" spans="1:3">
      <c r="A2876" s="1" t="s">
        <v>35192</v>
      </c>
      <c r="B2876" s="2" t="s">
        <v>35193</v>
      </c>
      <c r="C2876" s="2" t="s">
        <v>34948</v>
      </c>
    </row>
    <row r="2877" ht="18.35" spans="1:3">
      <c r="A2877" s="3" t="s">
        <v>35192</v>
      </c>
      <c r="B2877" s="4" t="s">
        <v>35193</v>
      </c>
      <c r="C2877" s="4" t="s">
        <v>34949</v>
      </c>
    </row>
    <row r="2878" ht="18.35" spans="1:3">
      <c r="A2878" s="1" t="s">
        <v>35192</v>
      </c>
      <c r="B2878" s="2" t="s">
        <v>35193</v>
      </c>
      <c r="C2878" s="2" t="s">
        <v>34950</v>
      </c>
    </row>
    <row r="2879" ht="18.35" spans="1:3">
      <c r="A2879" s="3" t="s">
        <v>35192</v>
      </c>
      <c r="B2879" s="4" t="s">
        <v>35193</v>
      </c>
      <c r="C2879" s="4" t="s">
        <v>34951</v>
      </c>
    </row>
    <row r="2880" ht="18.35" spans="1:3">
      <c r="A2880" s="1" t="s">
        <v>35192</v>
      </c>
      <c r="B2880" s="2" t="s">
        <v>35193</v>
      </c>
      <c r="C2880" s="2" t="s">
        <v>34952</v>
      </c>
    </row>
    <row r="2881" ht="18.35" spans="1:3">
      <c r="A2881" s="3" t="s">
        <v>35192</v>
      </c>
      <c r="B2881" s="4" t="s">
        <v>35193</v>
      </c>
      <c r="C2881" s="4" t="s">
        <v>34953</v>
      </c>
    </row>
    <row r="2882" ht="18.35" spans="1:3">
      <c r="A2882" s="1" t="s">
        <v>35192</v>
      </c>
      <c r="B2882" s="2" t="s">
        <v>35193</v>
      </c>
      <c r="C2882" s="2" t="s">
        <v>34954</v>
      </c>
    </row>
    <row r="2883" ht="18.35" spans="1:3">
      <c r="A2883" s="3" t="s">
        <v>35192</v>
      </c>
      <c r="B2883" s="4" t="s">
        <v>35193</v>
      </c>
      <c r="C2883" s="4" t="s">
        <v>34955</v>
      </c>
    </row>
    <row r="2884" ht="18.35" spans="1:3">
      <c r="A2884" s="1" t="s">
        <v>35192</v>
      </c>
      <c r="B2884" s="2" t="s">
        <v>35193</v>
      </c>
      <c r="C2884" s="2" t="s">
        <v>34956</v>
      </c>
    </row>
    <row r="2885" ht="18.35" spans="1:3">
      <c r="A2885" s="3" t="s">
        <v>35192</v>
      </c>
      <c r="B2885" s="4" t="s">
        <v>35193</v>
      </c>
      <c r="C2885" s="4" t="s">
        <v>34957</v>
      </c>
    </row>
    <row r="2886" ht="18.35" spans="1:3">
      <c r="A2886" s="1" t="s">
        <v>35192</v>
      </c>
      <c r="B2886" s="2" t="s">
        <v>35193</v>
      </c>
      <c r="C2886" s="2" t="s">
        <v>34958</v>
      </c>
    </row>
    <row r="2887" ht="18.35" spans="1:3">
      <c r="A2887" s="3" t="s">
        <v>35192</v>
      </c>
      <c r="B2887" s="4" t="s">
        <v>35193</v>
      </c>
      <c r="C2887" s="4" t="s">
        <v>34959</v>
      </c>
    </row>
    <row r="2888" ht="18.35" spans="1:3">
      <c r="A2888" s="1" t="s">
        <v>35194</v>
      </c>
      <c r="B2888" s="2" t="s">
        <v>35193</v>
      </c>
      <c r="C2888" s="2" t="s">
        <v>34960</v>
      </c>
    </row>
    <row r="2889" ht="18.35" spans="1:3">
      <c r="A2889" s="3" t="s">
        <v>35192</v>
      </c>
      <c r="B2889" s="4" t="s">
        <v>35193</v>
      </c>
      <c r="C2889" s="4" t="s">
        <v>34961</v>
      </c>
    </row>
    <row r="2890" ht="18.35" spans="1:3">
      <c r="A2890" s="1" t="s">
        <v>35192</v>
      </c>
      <c r="B2890" s="2" t="s">
        <v>35193</v>
      </c>
      <c r="C2890" s="2" t="s">
        <v>34962</v>
      </c>
    </row>
    <row r="2891" ht="18.35" spans="1:3">
      <c r="A2891" s="3" t="s">
        <v>35192</v>
      </c>
      <c r="B2891" s="4" t="s">
        <v>35193</v>
      </c>
      <c r="C2891" s="4" t="s">
        <v>34963</v>
      </c>
    </row>
    <row r="2892" ht="18.35" spans="1:3">
      <c r="A2892" s="1" t="s">
        <v>35192</v>
      </c>
      <c r="B2892" s="2" t="s">
        <v>35193</v>
      </c>
      <c r="C2892" s="2" t="s">
        <v>34964</v>
      </c>
    </row>
    <row r="2893" ht="18.35" spans="1:3">
      <c r="A2893" s="3" t="s">
        <v>35192</v>
      </c>
      <c r="B2893" s="4" t="s">
        <v>35193</v>
      </c>
      <c r="C2893" s="4" t="s">
        <v>34368</v>
      </c>
    </row>
    <row r="2894" ht="18.35" spans="1:3">
      <c r="A2894" s="1" t="s">
        <v>35192</v>
      </c>
      <c r="B2894" s="2" t="s">
        <v>35193</v>
      </c>
      <c r="C2894" s="2" t="s">
        <v>34965</v>
      </c>
    </row>
    <row r="2895" ht="18.35" spans="1:3">
      <c r="A2895" s="3" t="s">
        <v>35192</v>
      </c>
      <c r="B2895" s="4" t="s">
        <v>35193</v>
      </c>
      <c r="C2895" s="4" t="s">
        <v>34966</v>
      </c>
    </row>
    <row r="2896" ht="18.35" spans="1:3">
      <c r="A2896" s="1" t="s">
        <v>35192</v>
      </c>
      <c r="B2896" s="2" t="s">
        <v>35193</v>
      </c>
      <c r="C2896" s="2" t="s">
        <v>34967</v>
      </c>
    </row>
    <row r="2897" ht="18.35" spans="1:3">
      <c r="A2897" s="3" t="s">
        <v>35192</v>
      </c>
      <c r="B2897" s="4" t="s">
        <v>35193</v>
      </c>
      <c r="C2897" s="4" t="s">
        <v>34868</v>
      </c>
    </row>
    <row r="2898" ht="18.35" spans="1:3">
      <c r="A2898" s="1" t="s">
        <v>35192</v>
      </c>
      <c r="B2898" s="2" t="s">
        <v>35193</v>
      </c>
      <c r="C2898" s="2" t="s">
        <v>34968</v>
      </c>
    </row>
    <row r="2899" ht="18.35" spans="1:3">
      <c r="A2899" s="3" t="s">
        <v>35192</v>
      </c>
      <c r="B2899" s="4" t="s">
        <v>35193</v>
      </c>
      <c r="C2899" s="4" t="s">
        <v>34969</v>
      </c>
    </row>
    <row r="2900" ht="18.35" spans="1:3">
      <c r="A2900" s="1" t="s">
        <v>35192</v>
      </c>
      <c r="B2900" s="2" t="s">
        <v>35193</v>
      </c>
      <c r="C2900" s="2" t="s">
        <v>34970</v>
      </c>
    </row>
    <row r="2901" ht="18.35" spans="1:3">
      <c r="A2901" s="3" t="s">
        <v>35192</v>
      </c>
      <c r="B2901" s="4" t="s">
        <v>35193</v>
      </c>
      <c r="C2901" s="4" t="s">
        <v>34971</v>
      </c>
    </row>
    <row r="2902" ht="18.35" spans="1:3">
      <c r="A2902" s="1" t="s">
        <v>35192</v>
      </c>
      <c r="B2902" s="2" t="s">
        <v>35193</v>
      </c>
      <c r="C2902" s="2" t="s">
        <v>34972</v>
      </c>
    </row>
    <row r="2903" ht="18.35" spans="1:3">
      <c r="A2903" s="3" t="s">
        <v>35192</v>
      </c>
      <c r="B2903" s="4" t="s">
        <v>35193</v>
      </c>
      <c r="C2903" s="4" t="s">
        <v>34973</v>
      </c>
    </row>
    <row r="2904" ht="18.35" spans="1:3">
      <c r="A2904" s="1" t="s">
        <v>35192</v>
      </c>
      <c r="B2904" s="2" t="s">
        <v>35193</v>
      </c>
      <c r="C2904" s="2" t="s">
        <v>34974</v>
      </c>
    </row>
    <row r="2905" ht="18.35" spans="1:3">
      <c r="A2905" s="3" t="s">
        <v>35192</v>
      </c>
      <c r="B2905" s="4" t="s">
        <v>35193</v>
      </c>
      <c r="C2905" s="4" t="s">
        <v>34975</v>
      </c>
    </row>
    <row r="2906" ht="18.35" spans="1:3">
      <c r="A2906" s="1" t="s">
        <v>35192</v>
      </c>
      <c r="B2906" s="2" t="s">
        <v>35193</v>
      </c>
      <c r="C2906" s="2" t="s">
        <v>34976</v>
      </c>
    </row>
    <row r="2907" ht="18.35" spans="1:3">
      <c r="A2907" s="3" t="s">
        <v>35192</v>
      </c>
      <c r="B2907" s="4" t="s">
        <v>35193</v>
      </c>
      <c r="C2907" s="4" t="s">
        <v>34977</v>
      </c>
    </row>
    <row r="2908" ht="18.35" spans="1:3">
      <c r="A2908" s="1" t="s">
        <v>35192</v>
      </c>
      <c r="B2908" s="2" t="s">
        <v>35193</v>
      </c>
      <c r="C2908" s="2" t="s">
        <v>34978</v>
      </c>
    </row>
    <row r="2909" ht="18.35" spans="1:3">
      <c r="A2909" s="3" t="s">
        <v>35192</v>
      </c>
      <c r="B2909" s="4" t="s">
        <v>35193</v>
      </c>
      <c r="C2909" s="4" t="s">
        <v>34979</v>
      </c>
    </row>
    <row r="2910" ht="18.35" spans="1:3">
      <c r="A2910" s="1" t="s">
        <v>35192</v>
      </c>
      <c r="B2910" s="2" t="s">
        <v>35193</v>
      </c>
      <c r="C2910" s="2" t="s">
        <v>34980</v>
      </c>
    </row>
    <row r="2911" ht="18.35" spans="1:3">
      <c r="A2911" s="3" t="s">
        <v>35192</v>
      </c>
      <c r="B2911" s="4" t="s">
        <v>35193</v>
      </c>
      <c r="C2911" s="4" t="s">
        <v>34981</v>
      </c>
    </row>
    <row r="2912" ht="18.35" spans="1:3">
      <c r="A2912" s="1" t="s">
        <v>35192</v>
      </c>
      <c r="B2912" s="2" t="s">
        <v>35193</v>
      </c>
      <c r="C2912" s="2" t="s">
        <v>34887</v>
      </c>
    </row>
    <row r="2913" ht="18.35" spans="1:3">
      <c r="A2913" s="3" t="s">
        <v>35192</v>
      </c>
      <c r="B2913" s="4" t="s">
        <v>35193</v>
      </c>
      <c r="C2913" s="4" t="s">
        <v>34982</v>
      </c>
    </row>
    <row r="2914" ht="18.35" spans="1:3">
      <c r="A2914" s="1" t="s">
        <v>35192</v>
      </c>
      <c r="B2914" s="2" t="s">
        <v>35193</v>
      </c>
      <c r="C2914" s="2" t="s">
        <v>34983</v>
      </c>
    </row>
    <row r="2915" ht="18.35" spans="1:3">
      <c r="A2915" s="3" t="s">
        <v>35192</v>
      </c>
      <c r="B2915" s="4" t="s">
        <v>35193</v>
      </c>
      <c r="C2915" s="4" t="s">
        <v>34984</v>
      </c>
    </row>
    <row r="2916" ht="18.35" spans="1:3">
      <c r="A2916" s="1" t="s">
        <v>35192</v>
      </c>
      <c r="B2916" s="2" t="s">
        <v>35193</v>
      </c>
      <c r="C2916" s="2" t="s">
        <v>34985</v>
      </c>
    </row>
    <row r="2917" ht="18.35" spans="1:3">
      <c r="A2917" s="3" t="s">
        <v>35192</v>
      </c>
      <c r="B2917" s="4" t="s">
        <v>35193</v>
      </c>
      <c r="C2917" s="4" t="s">
        <v>34986</v>
      </c>
    </row>
    <row r="2918" ht="18.35" spans="1:3">
      <c r="A2918" s="1" t="s">
        <v>35192</v>
      </c>
      <c r="B2918" s="2" t="s">
        <v>35193</v>
      </c>
      <c r="C2918" s="2" t="s">
        <v>34987</v>
      </c>
    </row>
    <row r="2919" ht="18.35" spans="1:3">
      <c r="A2919" s="3" t="s">
        <v>35192</v>
      </c>
      <c r="B2919" s="4" t="s">
        <v>35193</v>
      </c>
      <c r="C2919" s="4" t="s">
        <v>34988</v>
      </c>
    </row>
    <row r="2920" ht="18.35" spans="1:3">
      <c r="A2920" s="1" t="s">
        <v>35192</v>
      </c>
      <c r="B2920" s="2" t="s">
        <v>35193</v>
      </c>
      <c r="C2920" s="2" t="s">
        <v>34989</v>
      </c>
    </row>
    <row r="2921" ht="18.35" spans="1:3">
      <c r="A2921" s="3" t="s">
        <v>35192</v>
      </c>
      <c r="B2921" s="4" t="s">
        <v>35193</v>
      </c>
      <c r="C2921" s="4" t="s">
        <v>34990</v>
      </c>
    </row>
    <row r="2922" ht="18.35" spans="1:3">
      <c r="A2922" s="1" t="s">
        <v>35192</v>
      </c>
      <c r="B2922" s="2" t="s">
        <v>35193</v>
      </c>
      <c r="C2922" s="2" t="s">
        <v>34991</v>
      </c>
    </row>
    <row r="2923" ht="18.35" spans="1:3">
      <c r="A2923" s="3" t="s">
        <v>35192</v>
      </c>
      <c r="B2923" s="4" t="s">
        <v>35193</v>
      </c>
      <c r="C2923" s="4" t="s">
        <v>34992</v>
      </c>
    </row>
    <row r="2924" ht="18.35" spans="1:3">
      <c r="A2924" s="1" t="s">
        <v>35192</v>
      </c>
      <c r="B2924" s="2" t="s">
        <v>35193</v>
      </c>
      <c r="C2924" s="2" t="s">
        <v>34993</v>
      </c>
    </row>
    <row r="2925" ht="18.35" spans="1:3">
      <c r="A2925" s="3" t="s">
        <v>35192</v>
      </c>
      <c r="B2925" s="4" t="s">
        <v>35193</v>
      </c>
      <c r="C2925" s="4" t="s">
        <v>34994</v>
      </c>
    </row>
    <row r="2926" ht="18.35" spans="1:3">
      <c r="A2926" s="1" t="s">
        <v>35192</v>
      </c>
      <c r="B2926" s="2" t="s">
        <v>35193</v>
      </c>
      <c r="C2926" s="2" t="s">
        <v>34995</v>
      </c>
    </row>
    <row r="2927" ht="18.35" spans="1:3">
      <c r="A2927" s="3" t="s">
        <v>35192</v>
      </c>
      <c r="B2927" s="4" t="s">
        <v>35193</v>
      </c>
      <c r="C2927" s="4" t="s">
        <v>34996</v>
      </c>
    </row>
    <row r="2928" ht="18.35" spans="1:3">
      <c r="A2928" s="1" t="s">
        <v>35192</v>
      </c>
      <c r="B2928" s="2" t="s">
        <v>35193</v>
      </c>
      <c r="C2928" s="2" t="s">
        <v>34997</v>
      </c>
    </row>
    <row r="2929" ht="18.35" spans="1:3">
      <c r="A2929" s="3" t="s">
        <v>35192</v>
      </c>
      <c r="B2929" s="4" t="s">
        <v>35193</v>
      </c>
      <c r="C2929" s="4" t="s">
        <v>34998</v>
      </c>
    </row>
    <row r="2930" ht="18.35" spans="1:3">
      <c r="A2930" s="1" t="s">
        <v>35192</v>
      </c>
      <c r="B2930" s="2" t="s">
        <v>35193</v>
      </c>
      <c r="C2930" s="2" t="s">
        <v>34999</v>
      </c>
    </row>
    <row r="2931" ht="18.35" spans="1:3">
      <c r="A2931" s="3" t="s">
        <v>35192</v>
      </c>
      <c r="B2931" s="4" t="s">
        <v>35193</v>
      </c>
      <c r="C2931" s="4" t="s">
        <v>35000</v>
      </c>
    </row>
    <row r="2932" ht="18.35" spans="1:3">
      <c r="A2932" s="1" t="s">
        <v>35192</v>
      </c>
      <c r="B2932" s="2" t="s">
        <v>35193</v>
      </c>
      <c r="C2932" s="2" t="s">
        <v>35001</v>
      </c>
    </row>
    <row r="2933" ht="18.35" spans="1:3">
      <c r="A2933" s="3" t="s">
        <v>35192</v>
      </c>
      <c r="B2933" s="4" t="s">
        <v>35193</v>
      </c>
      <c r="C2933" s="4" t="s">
        <v>35002</v>
      </c>
    </row>
    <row r="2934" ht="18.35" spans="1:3">
      <c r="A2934" s="1" t="s">
        <v>35192</v>
      </c>
      <c r="B2934" s="2" t="s">
        <v>35193</v>
      </c>
      <c r="C2934" s="2" t="s">
        <v>35003</v>
      </c>
    </row>
    <row r="2935" ht="18.35" spans="1:3">
      <c r="A2935" s="3" t="s">
        <v>35192</v>
      </c>
      <c r="B2935" s="4" t="s">
        <v>35193</v>
      </c>
      <c r="C2935" s="4" t="s">
        <v>35004</v>
      </c>
    </row>
    <row r="2936" ht="18.35" spans="1:3">
      <c r="A2936" s="1" t="s">
        <v>35192</v>
      </c>
      <c r="B2936" s="2" t="s">
        <v>35193</v>
      </c>
      <c r="C2936" s="2" t="s">
        <v>35005</v>
      </c>
    </row>
    <row r="2937" ht="18.35" spans="1:3">
      <c r="A2937" s="3" t="s">
        <v>35192</v>
      </c>
      <c r="B2937" s="4" t="s">
        <v>35193</v>
      </c>
      <c r="C2937" s="4" t="s">
        <v>35006</v>
      </c>
    </row>
    <row r="2938" ht="18.35" spans="1:3">
      <c r="A2938" s="1" t="s">
        <v>35192</v>
      </c>
      <c r="B2938" s="2" t="s">
        <v>35193</v>
      </c>
      <c r="C2938" s="2" t="s">
        <v>35007</v>
      </c>
    </row>
    <row r="2939" ht="18.35" spans="1:3">
      <c r="A2939" s="3" t="s">
        <v>35192</v>
      </c>
      <c r="B2939" s="4" t="s">
        <v>35193</v>
      </c>
      <c r="C2939" s="4" t="s">
        <v>35008</v>
      </c>
    </row>
    <row r="2940" ht="18.35" spans="1:3">
      <c r="A2940" s="1" t="s">
        <v>35192</v>
      </c>
      <c r="B2940" s="2" t="s">
        <v>35193</v>
      </c>
      <c r="C2940" s="2" t="s">
        <v>35009</v>
      </c>
    </row>
    <row r="2941" ht="18.35" spans="1:3">
      <c r="A2941" s="3" t="s">
        <v>35192</v>
      </c>
      <c r="B2941" s="4" t="s">
        <v>35193</v>
      </c>
      <c r="C2941" s="4" t="s">
        <v>35010</v>
      </c>
    </row>
    <row r="2942" ht="18.35" spans="1:3">
      <c r="A2942" s="1" t="s">
        <v>35192</v>
      </c>
      <c r="B2942" s="2" t="s">
        <v>35193</v>
      </c>
      <c r="C2942" s="2" t="s">
        <v>35011</v>
      </c>
    </row>
    <row r="2943" ht="18.35" spans="1:3">
      <c r="A2943" s="3" t="s">
        <v>35192</v>
      </c>
      <c r="B2943" s="4" t="s">
        <v>35193</v>
      </c>
      <c r="C2943" s="4" t="s">
        <v>35012</v>
      </c>
    </row>
    <row r="2944" ht="18.35" spans="1:3">
      <c r="A2944" s="1" t="s">
        <v>35192</v>
      </c>
      <c r="B2944" s="2" t="s">
        <v>35193</v>
      </c>
      <c r="C2944" s="2" t="s">
        <v>35013</v>
      </c>
    </row>
    <row r="2945" ht="18.35" spans="1:3">
      <c r="A2945" s="3" t="s">
        <v>35192</v>
      </c>
      <c r="B2945" s="4" t="s">
        <v>35193</v>
      </c>
      <c r="C2945" s="4" t="s">
        <v>35014</v>
      </c>
    </row>
    <row r="2946" ht="18.35" spans="1:3">
      <c r="A2946" s="1" t="s">
        <v>35192</v>
      </c>
      <c r="B2946" s="2" t="s">
        <v>35193</v>
      </c>
      <c r="C2946" s="2" t="s">
        <v>35015</v>
      </c>
    </row>
    <row r="2947" ht="18.35" spans="1:3">
      <c r="A2947" s="3" t="s">
        <v>35192</v>
      </c>
      <c r="B2947" s="4" t="s">
        <v>35193</v>
      </c>
      <c r="C2947" s="4" t="s">
        <v>35016</v>
      </c>
    </row>
    <row r="2948" ht="18.35" spans="1:3">
      <c r="A2948" s="5" t="s">
        <v>35192</v>
      </c>
      <c r="B2948" s="6" t="s">
        <v>35193</v>
      </c>
      <c r="C2948" s="6" t="s">
        <v>35017</v>
      </c>
    </row>
    <row r="2949" ht="18.35" spans="1:3">
      <c r="A2949" s="1" t="s">
        <v>35195</v>
      </c>
      <c r="B2949" s="2" t="s">
        <v>35196</v>
      </c>
      <c r="C2949" s="2" t="s">
        <v>35028</v>
      </c>
    </row>
    <row r="2950" ht="18.35" spans="1:3">
      <c r="A2950" s="3" t="s">
        <v>35195</v>
      </c>
      <c r="B2950" s="4" t="s">
        <v>35196</v>
      </c>
      <c r="C2950" s="4" t="s">
        <v>35029</v>
      </c>
    </row>
    <row r="2951" ht="18.35" spans="1:3">
      <c r="A2951" s="1" t="s">
        <v>35195</v>
      </c>
      <c r="B2951" s="2" t="s">
        <v>35196</v>
      </c>
      <c r="C2951" s="2" t="s">
        <v>35197</v>
      </c>
    </row>
    <row r="2952" ht="18.35" spans="1:3">
      <c r="A2952" s="3" t="s">
        <v>35195</v>
      </c>
      <c r="B2952" s="4" t="s">
        <v>35196</v>
      </c>
      <c r="C2952" s="4" t="s">
        <v>35198</v>
      </c>
    </row>
    <row r="2953" ht="18.35" spans="1:3">
      <c r="A2953" s="1" t="s">
        <v>35195</v>
      </c>
      <c r="B2953" s="2" t="s">
        <v>35196</v>
      </c>
      <c r="C2953" s="2" t="s">
        <v>35030</v>
      </c>
    </row>
    <row r="2954" ht="18.35" spans="1:3">
      <c r="A2954" s="3" t="s">
        <v>35195</v>
      </c>
      <c r="B2954" s="4" t="s">
        <v>35196</v>
      </c>
      <c r="C2954" s="4" t="s">
        <v>34925</v>
      </c>
    </row>
    <row r="2955" ht="18.35" spans="1:3">
      <c r="A2955" s="1" t="s">
        <v>35195</v>
      </c>
      <c r="B2955" s="2" t="s">
        <v>35196</v>
      </c>
      <c r="C2955" s="2" t="s">
        <v>34928</v>
      </c>
    </row>
    <row r="2956" ht="18.35" spans="1:3">
      <c r="A2956" s="3" t="s">
        <v>35195</v>
      </c>
      <c r="B2956" s="4" t="s">
        <v>35196</v>
      </c>
      <c r="C2956" s="4" t="s">
        <v>34929</v>
      </c>
    </row>
    <row r="2957" ht="18.35" spans="1:3">
      <c r="A2957" s="1" t="s">
        <v>35195</v>
      </c>
      <c r="B2957" s="2" t="s">
        <v>35196</v>
      </c>
      <c r="C2957" s="2" t="s">
        <v>34930</v>
      </c>
    </row>
    <row r="2958" ht="18.35" spans="1:3">
      <c r="A2958" s="3" t="s">
        <v>35195</v>
      </c>
      <c r="B2958" s="4" t="s">
        <v>35196</v>
      </c>
      <c r="C2958" s="4" t="s">
        <v>35033</v>
      </c>
    </row>
    <row r="2959" ht="18.35" spans="1:3">
      <c r="A2959" s="1" t="s">
        <v>35195</v>
      </c>
      <c r="B2959" s="2" t="s">
        <v>35196</v>
      </c>
      <c r="C2959" s="2" t="s">
        <v>34944</v>
      </c>
    </row>
    <row r="2960" ht="18.35" spans="1:3">
      <c r="A2960" s="3" t="s">
        <v>35195</v>
      </c>
      <c r="B2960" s="4" t="s">
        <v>35196</v>
      </c>
      <c r="C2960" s="4" t="s">
        <v>35023</v>
      </c>
    </row>
    <row r="2961" ht="18.35" spans="1:3">
      <c r="A2961" s="1" t="s">
        <v>35195</v>
      </c>
      <c r="B2961" s="2" t="s">
        <v>35196</v>
      </c>
      <c r="C2961" s="2" t="s">
        <v>34537</v>
      </c>
    </row>
    <row r="2962" ht="18.35" spans="1:3">
      <c r="A2962" s="3" t="s">
        <v>35195</v>
      </c>
      <c r="B2962" s="4" t="s">
        <v>35196</v>
      </c>
      <c r="C2962" s="4" t="s">
        <v>35020</v>
      </c>
    </row>
    <row r="2963" ht="18.35" spans="1:3">
      <c r="A2963" s="1" t="s">
        <v>35195</v>
      </c>
      <c r="B2963" s="2" t="s">
        <v>35196</v>
      </c>
      <c r="C2963" s="2" t="s">
        <v>34399</v>
      </c>
    </row>
    <row r="2964" ht="18.35" spans="1:3">
      <c r="A2964" s="3" t="s">
        <v>35195</v>
      </c>
      <c r="B2964" s="4" t="s">
        <v>35196</v>
      </c>
      <c r="C2964" s="4" t="s">
        <v>35034</v>
      </c>
    </row>
    <row r="2965" ht="18.35" spans="1:3">
      <c r="A2965" s="1" t="s">
        <v>35195</v>
      </c>
      <c r="B2965" s="2" t="s">
        <v>35196</v>
      </c>
      <c r="C2965" s="2" t="s">
        <v>35035</v>
      </c>
    </row>
    <row r="2966" ht="18.35" spans="1:3">
      <c r="A2966" s="3" t="s">
        <v>35195</v>
      </c>
      <c r="B2966" s="4" t="s">
        <v>35196</v>
      </c>
      <c r="C2966" s="4" t="s">
        <v>35199</v>
      </c>
    </row>
    <row r="2967" ht="18.35" spans="1:3">
      <c r="A2967" s="1" t="s">
        <v>35195</v>
      </c>
      <c r="B2967" s="2" t="s">
        <v>35196</v>
      </c>
      <c r="C2967" s="2" t="s">
        <v>35200</v>
      </c>
    </row>
    <row r="2968" ht="18.35" spans="1:3">
      <c r="A2968" s="3" t="s">
        <v>35195</v>
      </c>
      <c r="B2968" s="4" t="s">
        <v>35196</v>
      </c>
      <c r="C2968" s="4" t="s">
        <v>35036</v>
      </c>
    </row>
    <row r="2969" ht="18.35" spans="1:3">
      <c r="A2969" s="1" t="s">
        <v>35195</v>
      </c>
      <c r="B2969" s="2" t="s">
        <v>35196</v>
      </c>
      <c r="C2969" s="2" t="s">
        <v>35201</v>
      </c>
    </row>
    <row r="2970" ht="18.35" spans="1:3">
      <c r="A2970" s="3" t="s">
        <v>35195</v>
      </c>
      <c r="B2970" s="4" t="s">
        <v>35196</v>
      </c>
      <c r="C2970" s="4" t="s">
        <v>35037</v>
      </c>
    </row>
    <row r="2971" ht="18.35" spans="1:3">
      <c r="A2971" s="1" t="s">
        <v>35195</v>
      </c>
      <c r="B2971" s="2" t="s">
        <v>35196</v>
      </c>
      <c r="C2971" s="2" t="s">
        <v>34391</v>
      </c>
    </row>
    <row r="2972" ht="18.35" spans="1:3">
      <c r="A2972" s="3" t="s">
        <v>35195</v>
      </c>
      <c r="B2972" s="4" t="s">
        <v>35196</v>
      </c>
      <c r="C2972" s="4" t="s">
        <v>35038</v>
      </c>
    </row>
    <row r="2973" ht="18.35" spans="1:3">
      <c r="A2973" s="1" t="s">
        <v>35195</v>
      </c>
      <c r="B2973" s="2" t="s">
        <v>35196</v>
      </c>
      <c r="C2973" s="2" t="s">
        <v>35039</v>
      </c>
    </row>
    <row r="2974" ht="18.35" spans="1:3">
      <c r="A2974" s="3" t="s">
        <v>35195</v>
      </c>
      <c r="B2974" s="4" t="s">
        <v>35196</v>
      </c>
      <c r="C2974" s="4" t="s">
        <v>34982</v>
      </c>
    </row>
    <row r="2975" ht="18.35" spans="1:3">
      <c r="A2975" s="1" t="s">
        <v>35195</v>
      </c>
      <c r="B2975" s="2" t="s">
        <v>35196</v>
      </c>
      <c r="C2975" s="2" t="s">
        <v>34393</v>
      </c>
    </row>
    <row r="2976" ht="18.35" spans="1:3">
      <c r="A2976" s="3" t="s">
        <v>35195</v>
      </c>
      <c r="B2976" s="4" t="s">
        <v>35196</v>
      </c>
      <c r="C2976" s="4" t="s">
        <v>35040</v>
      </c>
    </row>
    <row r="2977" ht="18.35" spans="1:3">
      <c r="A2977" s="1" t="s">
        <v>35195</v>
      </c>
      <c r="B2977" s="2" t="s">
        <v>35196</v>
      </c>
      <c r="C2977" s="2" t="s">
        <v>35041</v>
      </c>
    </row>
    <row r="2978" ht="18.35" spans="1:3">
      <c r="A2978" s="3" t="s">
        <v>35195</v>
      </c>
      <c r="B2978" s="4" t="s">
        <v>35196</v>
      </c>
      <c r="C2978" s="4" t="s">
        <v>35202</v>
      </c>
    </row>
    <row r="2979" ht="18.35" spans="1:3">
      <c r="A2979" s="1" t="s">
        <v>35203</v>
      </c>
      <c r="B2979" s="2" t="s">
        <v>35204</v>
      </c>
      <c r="C2979" s="2" t="s">
        <v>35041</v>
      </c>
    </row>
    <row r="2980" ht="18.35" spans="1:3">
      <c r="A2980" s="3" t="s">
        <v>35203</v>
      </c>
      <c r="B2980" s="4" t="s">
        <v>35204</v>
      </c>
      <c r="C2980" s="4" t="s">
        <v>35028</v>
      </c>
    </row>
    <row r="2981" ht="18.35" spans="1:3">
      <c r="A2981" s="1" t="s">
        <v>35203</v>
      </c>
      <c r="B2981" s="2" t="s">
        <v>35204</v>
      </c>
      <c r="C2981" s="2" t="s">
        <v>35029</v>
      </c>
    </row>
    <row r="2982" ht="18.35" spans="1:3">
      <c r="A2982" s="3" t="s">
        <v>35203</v>
      </c>
      <c r="B2982" s="4" t="s">
        <v>35204</v>
      </c>
      <c r="C2982" s="4" t="s">
        <v>35197</v>
      </c>
    </row>
    <row r="2983" ht="18.35" spans="1:3">
      <c r="A2983" s="1" t="s">
        <v>35203</v>
      </c>
      <c r="B2983" s="2" t="s">
        <v>35204</v>
      </c>
      <c r="C2983" s="2" t="s">
        <v>35198</v>
      </c>
    </row>
    <row r="2984" ht="18.35" spans="1:3">
      <c r="A2984" s="3" t="s">
        <v>35203</v>
      </c>
      <c r="B2984" s="4" t="s">
        <v>35204</v>
      </c>
      <c r="C2984" s="4" t="s">
        <v>35030</v>
      </c>
    </row>
    <row r="2985" ht="18.35" spans="1:3">
      <c r="A2985" s="1" t="s">
        <v>35203</v>
      </c>
      <c r="B2985" s="2" t="s">
        <v>35204</v>
      </c>
      <c r="C2985" s="2" t="s">
        <v>34925</v>
      </c>
    </row>
    <row r="2986" ht="18.35" spans="1:3">
      <c r="A2986" s="3" t="s">
        <v>35203</v>
      </c>
      <c r="B2986" s="4" t="s">
        <v>35204</v>
      </c>
      <c r="C2986" s="4" t="s">
        <v>34928</v>
      </c>
    </row>
    <row r="2987" ht="18.35" spans="1:3">
      <c r="A2987" s="1" t="s">
        <v>35203</v>
      </c>
      <c r="B2987" s="2" t="s">
        <v>35204</v>
      </c>
      <c r="C2987" s="2" t="s">
        <v>34929</v>
      </c>
    </row>
    <row r="2988" ht="18.35" spans="1:3">
      <c r="A2988" s="3" t="s">
        <v>35203</v>
      </c>
      <c r="B2988" s="4" t="s">
        <v>35204</v>
      </c>
      <c r="C2988" s="4" t="s">
        <v>34930</v>
      </c>
    </row>
    <row r="2989" ht="18.35" spans="1:3">
      <c r="A2989" s="1" t="s">
        <v>35203</v>
      </c>
      <c r="B2989" s="2" t="s">
        <v>35204</v>
      </c>
      <c r="C2989" s="2" t="s">
        <v>35033</v>
      </c>
    </row>
    <row r="2990" ht="18.35" spans="1:3">
      <c r="A2990" s="3" t="s">
        <v>35203</v>
      </c>
      <c r="B2990" s="4" t="s">
        <v>35204</v>
      </c>
      <c r="C2990" s="4" t="s">
        <v>35044</v>
      </c>
    </row>
    <row r="2991" ht="18.35" spans="1:3">
      <c r="A2991" s="1" t="s">
        <v>35203</v>
      </c>
      <c r="B2991" s="2" t="s">
        <v>35204</v>
      </c>
      <c r="C2991" s="2" t="s">
        <v>34944</v>
      </c>
    </row>
    <row r="2992" ht="18.35" spans="1:3">
      <c r="A2992" s="3" t="s">
        <v>35203</v>
      </c>
      <c r="B2992" s="4" t="s">
        <v>35204</v>
      </c>
      <c r="C2992" s="4" t="s">
        <v>35045</v>
      </c>
    </row>
    <row r="2993" ht="18.35" spans="1:3">
      <c r="A2993" s="1" t="s">
        <v>35203</v>
      </c>
      <c r="B2993" s="2" t="s">
        <v>35204</v>
      </c>
      <c r="C2993" s="2" t="s">
        <v>35023</v>
      </c>
    </row>
    <row r="2994" ht="18.35" spans="1:3">
      <c r="A2994" s="3" t="s">
        <v>35203</v>
      </c>
      <c r="B2994" s="4" t="s">
        <v>35204</v>
      </c>
      <c r="C2994" s="4" t="s">
        <v>34537</v>
      </c>
    </row>
    <row r="2995" ht="18.35" spans="1:3">
      <c r="A2995" s="1" t="s">
        <v>35203</v>
      </c>
      <c r="B2995" s="2" t="s">
        <v>35204</v>
      </c>
      <c r="C2995" s="2" t="s">
        <v>35020</v>
      </c>
    </row>
    <row r="2996" ht="18.35" spans="1:3">
      <c r="A2996" s="3" t="s">
        <v>35203</v>
      </c>
      <c r="B2996" s="4" t="s">
        <v>35204</v>
      </c>
      <c r="C2996" s="4" t="s">
        <v>34399</v>
      </c>
    </row>
    <row r="2997" ht="18.35" spans="1:3">
      <c r="A2997" s="1" t="s">
        <v>35203</v>
      </c>
      <c r="B2997" s="2" t="s">
        <v>35204</v>
      </c>
      <c r="C2997" s="2" t="s">
        <v>35034</v>
      </c>
    </row>
    <row r="2998" ht="18.35" spans="1:3">
      <c r="A2998" s="3" t="s">
        <v>35203</v>
      </c>
      <c r="B2998" s="4" t="s">
        <v>35204</v>
      </c>
      <c r="C2998" s="4" t="s">
        <v>35035</v>
      </c>
    </row>
    <row r="2999" ht="18.35" spans="1:3">
      <c r="A2999" s="1" t="s">
        <v>35203</v>
      </c>
      <c r="B2999" s="2" t="s">
        <v>35204</v>
      </c>
      <c r="C2999" s="2" t="s">
        <v>34370</v>
      </c>
    </row>
    <row r="3000" ht="18.35" spans="1:3">
      <c r="A3000" s="3" t="s">
        <v>35203</v>
      </c>
      <c r="B3000" s="4" t="s">
        <v>35204</v>
      </c>
      <c r="C3000" s="4" t="s">
        <v>34371</v>
      </c>
    </row>
    <row r="3001" ht="18.35" spans="1:3">
      <c r="A3001" s="1" t="s">
        <v>35203</v>
      </c>
      <c r="B3001" s="2" t="s">
        <v>35204</v>
      </c>
      <c r="C3001" s="2" t="s">
        <v>35199</v>
      </c>
    </row>
    <row r="3002" ht="18.35" spans="1:3">
      <c r="A3002" s="3" t="s">
        <v>35203</v>
      </c>
      <c r="B3002" s="4" t="s">
        <v>35204</v>
      </c>
      <c r="C3002" s="4" t="s">
        <v>35200</v>
      </c>
    </row>
    <row r="3003" ht="18.35" spans="1:3">
      <c r="A3003" s="1" t="s">
        <v>35203</v>
      </c>
      <c r="B3003" s="2" t="s">
        <v>35204</v>
      </c>
      <c r="C3003" s="2" t="s">
        <v>35046</v>
      </c>
    </row>
    <row r="3004" ht="18.35" spans="1:3">
      <c r="A3004" s="3" t="s">
        <v>35203</v>
      </c>
      <c r="B3004" s="4" t="s">
        <v>35204</v>
      </c>
      <c r="C3004" s="4" t="s">
        <v>35036</v>
      </c>
    </row>
    <row r="3005" ht="18.35" spans="1:3">
      <c r="A3005" s="1" t="s">
        <v>35203</v>
      </c>
      <c r="B3005" s="2" t="s">
        <v>35204</v>
      </c>
      <c r="C3005" s="2" t="s">
        <v>35201</v>
      </c>
    </row>
    <row r="3006" ht="18.35" spans="1:3">
      <c r="A3006" s="3" t="s">
        <v>35203</v>
      </c>
      <c r="B3006" s="4" t="s">
        <v>35204</v>
      </c>
      <c r="C3006" s="4" t="s">
        <v>35037</v>
      </c>
    </row>
    <row r="3007" ht="18.35" spans="1:3">
      <c r="A3007" s="1" t="s">
        <v>35203</v>
      </c>
      <c r="B3007" s="2" t="s">
        <v>35204</v>
      </c>
      <c r="C3007" s="2" t="s">
        <v>34391</v>
      </c>
    </row>
    <row r="3008" ht="18.35" spans="1:3">
      <c r="A3008" s="3" t="s">
        <v>35203</v>
      </c>
      <c r="B3008" s="4" t="s">
        <v>35204</v>
      </c>
      <c r="C3008" s="4" t="s">
        <v>35047</v>
      </c>
    </row>
    <row r="3009" ht="18.35" spans="1:3">
      <c r="A3009" s="1" t="s">
        <v>35203</v>
      </c>
      <c r="B3009" s="2" t="s">
        <v>35204</v>
      </c>
      <c r="C3009" s="2" t="s">
        <v>35038</v>
      </c>
    </row>
    <row r="3010" ht="18.35" spans="1:3">
      <c r="A3010" s="3" t="s">
        <v>35203</v>
      </c>
      <c r="B3010" s="4" t="s">
        <v>35204</v>
      </c>
      <c r="C3010" s="4" t="s">
        <v>35039</v>
      </c>
    </row>
    <row r="3011" ht="18.35" spans="1:3">
      <c r="A3011" s="1" t="s">
        <v>35203</v>
      </c>
      <c r="B3011" s="2" t="s">
        <v>35204</v>
      </c>
      <c r="C3011" s="2" t="s">
        <v>34982</v>
      </c>
    </row>
    <row r="3012" ht="18.35" spans="1:3">
      <c r="A3012" s="3" t="s">
        <v>35203</v>
      </c>
      <c r="B3012" s="4" t="s">
        <v>35204</v>
      </c>
      <c r="C3012" s="4" t="s">
        <v>35048</v>
      </c>
    </row>
    <row r="3013" ht="18.35" spans="1:3">
      <c r="A3013" s="1" t="s">
        <v>35203</v>
      </c>
      <c r="B3013" s="2" t="s">
        <v>35204</v>
      </c>
      <c r="C3013" s="2" t="s">
        <v>34393</v>
      </c>
    </row>
    <row r="3014" ht="18.35" spans="1:3">
      <c r="A3014" s="3" t="s">
        <v>35203</v>
      </c>
      <c r="B3014" s="4" t="s">
        <v>35204</v>
      </c>
      <c r="C3014" s="4" t="s">
        <v>35040</v>
      </c>
    </row>
    <row r="3015" ht="18.35" spans="1:3">
      <c r="A3015" s="1" t="s">
        <v>35203</v>
      </c>
      <c r="B3015" s="2" t="s">
        <v>35204</v>
      </c>
      <c r="C3015" s="2" t="s">
        <v>35049</v>
      </c>
    </row>
    <row r="3016" ht="18.35" spans="1:3">
      <c r="A3016" s="3" t="s">
        <v>35203</v>
      </c>
      <c r="B3016" s="4" t="s">
        <v>35204</v>
      </c>
      <c r="C3016" s="4" t="s">
        <v>34589</v>
      </c>
    </row>
    <row r="3017" ht="18.35" spans="1:3">
      <c r="A3017" s="1" t="s">
        <v>35203</v>
      </c>
      <c r="B3017" s="2" t="s">
        <v>35204</v>
      </c>
      <c r="C3017" s="2" t="s">
        <v>35050</v>
      </c>
    </row>
    <row r="3018" ht="18.35" spans="1:3">
      <c r="A3018" s="3" t="s">
        <v>35203</v>
      </c>
      <c r="B3018" s="4" t="s">
        <v>35204</v>
      </c>
      <c r="C3018" s="4" t="s">
        <v>34476</v>
      </c>
    </row>
    <row r="3019" ht="18.35" spans="1:3">
      <c r="A3019" s="1" t="s">
        <v>35203</v>
      </c>
      <c r="B3019" s="2" t="s">
        <v>35204</v>
      </c>
      <c r="C3019" s="2" t="s">
        <v>35202</v>
      </c>
    </row>
    <row r="3020" ht="18.35" spans="1:3">
      <c r="A3020" s="3" t="s">
        <v>35203</v>
      </c>
      <c r="B3020" s="4" t="s">
        <v>35204</v>
      </c>
      <c r="C3020" s="4" t="s">
        <v>34825</v>
      </c>
    </row>
    <row r="3021" ht="18.35" spans="1:3">
      <c r="A3021" s="1" t="s">
        <v>35205</v>
      </c>
      <c r="B3021" s="2" t="s">
        <v>35206</v>
      </c>
      <c r="C3021" s="2" t="s">
        <v>35053</v>
      </c>
    </row>
    <row r="3022" ht="18.35" spans="1:3">
      <c r="A3022" s="3" t="s">
        <v>35205</v>
      </c>
      <c r="B3022" s="4" t="s">
        <v>35206</v>
      </c>
      <c r="C3022" s="4" t="s">
        <v>34497</v>
      </c>
    </row>
    <row r="3023" ht="18.35" spans="1:3">
      <c r="A3023" s="1" t="s">
        <v>35205</v>
      </c>
      <c r="B3023" s="2" t="s">
        <v>35206</v>
      </c>
      <c r="C3023" s="2" t="s">
        <v>35041</v>
      </c>
    </row>
    <row r="3024" ht="18.35" spans="1:3">
      <c r="A3024" s="3" t="s">
        <v>35205</v>
      </c>
      <c r="B3024" s="4" t="s">
        <v>35206</v>
      </c>
      <c r="C3024" s="4" t="s">
        <v>35028</v>
      </c>
    </row>
    <row r="3025" ht="18.35" spans="1:3">
      <c r="A3025" s="1" t="s">
        <v>35205</v>
      </c>
      <c r="B3025" s="2" t="s">
        <v>35206</v>
      </c>
      <c r="C3025" s="2" t="s">
        <v>35029</v>
      </c>
    </row>
    <row r="3026" ht="18.35" spans="1:3">
      <c r="A3026" s="3" t="s">
        <v>35205</v>
      </c>
      <c r="B3026" s="4" t="s">
        <v>35206</v>
      </c>
      <c r="C3026" s="4" t="s">
        <v>35197</v>
      </c>
    </row>
    <row r="3027" ht="18.35" spans="1:3">
      <c r="A3027" s="1" t="s">
        <v>35205</v>
      </c>
      <c r="B3027" s="2" t="s">
        <v>35206</v>
      </c>
      <c r="C3027" s="2" t="s">
        <v>35055</v>
      </c>
    </row>
    <row r="3028" ht="18.35" spans="1:3">
      <c r="A3028" s="3" t="s">
        <v>35205</v>
      </c>
      <c r="B3028" s="4" t="s">
        <v>35206</v>
      </c>
      <c r="C3028" s="4" t="s">
        <v>35198</v>
      </c>
    </row>
    <row r="3029" ht="18.35" spans="1:3">
      <c r="A3029" s="1" t="s">
        <v>35205</v>
      </c>
      <c r="B3029" s="2" t="s">
        <v>35206</v>
      </c>
      <c r="C3029" s="2" t="s">
        <v>34589</v>
      </c>
    </row>
    <row r="3030" ht="18.35" spans="1:3">
      <c r="A3030" s="3" t="s">
        <v>35205</v>
      </c>
      <c r="B3030" s="4" t="s">
        <v>35206</v>
      </c>
      <c r="C3030" s="4" t="s">
        <v>35030</v>
      </c>
    </row>
    <row r="3031" ht="18.35" spans="1:3">
      <c r="A3031" s="1" t="s">
        <v>35205</v>
      </c>
      <c r="B3031" s="2" t="s">
        <v>35206</v>
      </c>
      <c r="C3031" s="2" t="s">
        <v>34925</v>
      </c>
    </row>
    <row r="3032" ht="18.35" spans="1:3">
      <c r="A3032" s="3" t="s">
        <v>35205</v>
      </c>
      <c r="B3032" s="4" t="s">
        <v>35206</v>
      </c>
      <c r="C3032" s="4" t="s">
        <v>34928</v>
      </c>
    </row>
    <row r="3033" ht="18.35" spans="1:3">
      <c r="A3033" s="1" t="s">
        <v>35205</v>
      </c>
      <c r="B3033" s="2" t="s">
        <v>35206</v>
      </c>
      <c r="C3033" s="2" t="s">
        <v>34929</v>
      </c>
    </row>
    <row r="3034" ht="18.35" spans="1:3">
      <c r="A3034" s="3" t="s">
        <v>35205</v>
      </c>
      <c r="B3034" s="4" t="s">
        <v>35206</v>
      </c>
      <c r="C3034" s="4" t="s">
        <v>34930</v>
      </c>
    </row>
    <row r="3035" ht="18.35" spans="1:3">
      <c r="A3035" s="1" t="s">
        <v>35205</v>
      </c>
      <c r="B3035" s="2" t="s">
        <v>35206</v>
      </c>
      <c r="C3035" s="2" t="s">
        <v>34835</v>
      </c>
    </row>
    <row r="3036" ht="18.35" spans="1:3">
      <c r="A3036" s="3" t="s">
        <v>35205</v>
      </c>
      <c r="B3036" s="4" t="s">
        <v>35206</v>
      </c>
      <c r="C3036" s="4" t="s">
        <v>35033</v>
      </c>
    </row>
    <row r="3037" ht="18.35" spans="1:3">
      <c r="A3037" s="1" t="s">
        <v>35205</v>
      </c>
      <c r="B3037" s="2" t="s">
        <v>35206</v>
      </c>
      <c r="C3037" s="2" t="s">
        <v>35066</v>
      </c>
    </row>
    <row r="3038" ht="18.35" spans="1:3">
      <c r="A3038" s="3" t="s">
        <v>35205</v>
      </c>
      <c r="B3038" s="4" t="s">
        <v>35206</v>
      </c>
      <c r="C3038" s="4" t="s">
        <v>35044</v>
      </c>
    </row>
    <row r="3039" ht="18.35" spans="1:3">
      <c r="A3039" s="1" t="s">
        <v>35205</v>
      </c>
      <c r="B3039" s="2" t="s">
        <v>35206</v>
      </c>
      <c r="C3039" s="2" t="s">
        <v>34944</v>
      </c>
    </row>
    <row r="3040" ht="18.35" spans="1:3">
      <c r="A3040" s="3" t="s">
        <v>35205</v>
      </c>
      <c r="B3040" s="4" t="s">
        <v>35206</v>
      </c>
      <c r="C3040" s="4" t="s">
        <v>35045</v>
      </c>
    </row>
    <row r="3041" ht="18.35" spans="1:3">
      <c r="A3041" s="1" t="s">
        <v>35205</v>
      </c>
      <c r="B3041" s="2" t="s">
        <v>35206</v>
      </c>
      <c r="C3041" s="2" t="s">
        <v>34733</v>
      </c>
    </row>
    <row r="3042" ht="18.35" spans="1:3">
      <c r="A3042" s="3" t="s">
        <v>35205</v>
      </c>
      <c r="B3042" s="4" t="s">
        <v>35206</v>
      </c>
      <c r="C3042" s="4" t="s">
        <v>35023</v>
      </c>
    </row>
    <row r="3043" ht="18.35" spans="1:3">
      <c r="A3043" s="1" t="s">
        <v>35205</v>
      </c>
      <c r="B3043" s="2" t="s">
        <v>35206</v>
      </c>
      <c r="C3043" s="2" t="s">
        <v>34537</v>
      </c>
    </row>
    <row r="3044" ht="18.35" spans="1:3">
      <c r="A3044" s="3" t="s">
        <v>35205</v>
      </c>
      <c r="B3044" s="4" t="s">
        <v>35206</v>
      </c>
      <c r="C3044" s="4" t="s">
        <v>35020</v>
      </c>
    </row>
    <row r="3045" ht="18.35" spans="1:3">
      <c r="A3045" s="1" t="s">
        <v>35205</v>
      </c>
      <c r="B3045" s="2" t="s">
        <v>35206</v>
      </c>
      <c r="C3045" s="2" t="s">
        <v>35072</v>
      </c>
    </row>
    <row r="3046" ht="18.35" spans="1:3">
      <c r="A3046" s="3" t="s">
        <v>35205</v>
      </c>
      <c r="B3046" s="4" t="s">
        <v>35206</v>
      </c>
      <c r="C3046" s="4" t="s">
        <v>34399</v>
      </c>
    </row>
    <row r="3047" ht="18.35" spans="1:3">
      <c r="A3047" s="1" t="s">
        <v>35205</v>
      </c>
      <c r="B3047" s="2" t="s">
        <v>35206</v>
      </c>
      <c r="C3047" s="2" t="s">
        <v>34647</v>
      </c>
    </row>
    <row r="3048" ht="18.35" spans="1:3">
      <c r="A3048" s="3" t="s">
        <v>35205</v>
      </c>
      <c r="B3048" s="4" t="s">
        <v>35206</v>
      </c>
      <c r="C3048" s="4" t="s">
        <v>35034</v>
      </c>
    </row>
    <row r="3049" ht="18.35" spans="1:3">
      <c r="A3049" s="1" t="s">
        <v>35205</v>
      </c>
      <c r="B3049" s="2" t="s">
        <v>35206</v>
      </c>
      <c r="C3049" s="2" t="s">
        <v>35035</v>
      </c>
    </row>
    <row r="3050" ht="18.35" spans="1:3">
      <c r="A3050" s="3" t="s">
        <v>35205</v>
      </c>
      <c r="B3050" s="4" t="s">
        <v>35206</v>
      </c>
      <c r="C3050" s="4" t="s">
        <v>34370</v>
      </c>
    </row>
    <row r="3051" ht="18.35" spans="1:3">
      <c r="A3051" s="1" t="s">
        <v>35205</v>
      </c>
      <c r="B3051" s="2" t="s">
        <v>35206</v>
      </c>
      <c r="C3051" s="2" t="s">
        <v>34371</v>
      </c>
    </row>
    <row r="3052" ht="18.35" spans="1:3">
      <c r="A3052" s="3" t="s">
        <v>35205</v>
      </c>
      <c r="B3052" s="4" t="s">
        <v>35206</v>
      </c>
      <c r="C3052" s="4" t="s">
        <v>34372</v>
      </c>
    </row>
    <row r="3053" ht="18.35" spans="1:3">
      <c r="A3053" s="1" t="s">
        <v>35205</v>
      </c>
      <c r="B3053" s="2" t="s">
        <v>35206</v>
      </c>
      <c r="C3053" s="2" t="s">
        <v>35199</v>
      </c>
    </row>
    <row r="3054" ht="18.35" spans="1:3">
      <c r="A3054" s="3" t="s">
        <v>35205</v>
      </c>
      <c r="B3054" s="4" t="s">
        <v>35206</v>
      </c>
      <c r="C3054" s="4" t="s">
        <v>35200</v>
      </c>
    </row>
    <row r="3055" ht="18.35" spans="1:3">
      <c r="A3055" s="1" t="s">
        <v>35205</v>
      </c>
      <c r="B3055" s="2" t="s">
        <v>35206</v>
      </c>
      <c r="C3055" s="2" t="s">
        <v>35046</v>
      </c>
    </row>
    <row r="3056" ht="18.35" spans="1:3">
      <c r="A3056" s="3" t="s">
        <v>35205</v>
      </c>
      <c r="B3056" s="4" t="s">
        <v>35206</v>
      </c>
      <c r="C3056" s="4" t="s">
        <v>35036</v>
      </c>
    </row>
    <row r="3057" ht="18.35" spans="1:3">
      <c r="A3057" s="1" t="s">
        <v>35205</v>
      </c>
      <c r="B3057" s="2" t="s">
        <v>35206</v>
      </c>
      <c r="C3057" s="2" t="s">
        <v>35201</v>
      </c>
    </row>
    <row r="3058" ht="18.35" spans="1:3">
      <c r="A3058" s="3" t="s">
        <v>35205</v>
      </c>
      <c r="B3058" s="4" t="s">
        <v>35206</v>
      </c>
      <c r="C3058" s="4" t="s">
        <v>35037</v>
      </c>
    </row>
    <row r="3059" ht="18.35" spans="1:3">
      <c r="A3059" s="1" t="s">
        <v>35205</v>
      </c>
      <c r="B3059" s="2" t="s">
        <v>35206</v>
      </c>
      <c r="C3059" s="2" t="s">
        <v>34391</v>
      </c>
    </row>
    <row r="3060" ht="18.35" spans="1:3">
      <c r="A3060" s="3" t="s">
        <v>35205</v>
      </c>
      <c r="B3060" s="4" t="s">
        <v>35206</v>
      </c>
      <c r="C3060" s="4" t="s">
        <v>35059</v>
      </c>
    </row>
    <row r="3061" ht="18.35" spans="1:3">
      <c r="A3061" s="1" t="s">
        <v>35205</v>
      </c>
      <c r="B3061" s="2" t="s">
        <v>35206</v>
      </c>
      <c r="C3061" s="2" t="s">
        <v>35047</v>
      </c>
    </row>
    <row r="3062" ht="18.35" spans="1:3">
      <c r="A3062" s="3" t="s">
        <v>35205</v>
      </c>
      <c r="B3062" s="4" t="s">
        <v>35206</v>
      </c>
      <c r="C3062" s="4" t="s">
        <v>35038</v>
      </c>
    </row>
    <row r="3063" ht="18.35" spans="1:3">
      <c r="A3063" s="1" t="s">
        <v>35205</v>
      </c>
      <c r="B3063" s="2" t="s">
        <v>35206</v>
      </c>
      <c r="C3063" s="2" t="s">
        <v>35039</v>
      </c>
    </row>
    <row r="3064" ht="18.35" spans="1:3">
      <c r="A3064" s="3" t="s">
        <v>35205</v>
      </c>
      <c r="B3064" s="4" t="s">
        <v>35206</v>
      </c>
      <c r="C3064" s="4" t="s">
        <v>34982</v>
      </c>
    </row>
    <row r="3065" ht="18.35" spans="1:3">
      <c r="A3065" s="1" t="s">
        <v>35205</v>
      </c>
      <c r="B3065" s="2" t="s">
        <v>35206</v>
      </c>
      <c r="C3065" s="2" t="s">
        <v>35048</v>
      </c>
    </row>
    <row r="3066" ht="18.35" spans="1:3">
      <c r="A3066" s="3" t="s">
        <v>35205</v>
      </c>
      <c r="B3066" s="4" t="s">
        <v>35206</v>
      </c>
      <c r="C3066" s="4" t="s">
        <v>34393</v>
      </c>
    </row>
    <row r="3067" ht="18.35" spans="1:3">
      <c r="A3067" s="1" t="s">
        <v>35205</v>
      </c>
      <c r="B3067" s="2" t="s">
        <v>35206</v>
      </c>
      <c r="C3067" s="2" t="s">
        <v>35040</v>
      </c>
    </row>
    <row r="3068" ht="18.35" spans="1:3">
      <c r="A3068" s="3" t="s">
        <v>35205</v>
      </c>
      <c r="B3068" s="4" t="s">
        <v>35206</v>
      </c>
      <c r="C3068" s="4" t="s">
        <v>35049</v>
      </c>
    </row>
    <row r="3069" ht="18.35" spans="1:3">
      <c r="A3069" s="1" t="s">
        <v>35205</v>
      </c>
      <c r="B3069" s="2" t="s">
        <v>35206</v>
      </c>
      <c r="C3069" s="2" t="s">
        <v>34377</v>
      </c>
    </row>
    <row r="3070" ht="18.35" spans="1:3">
      <c r="A3070" s="3" t="s">
        <v>35205</v>
      </c>
      <c r="B3070" s="4" t="s">
        <v>35206</v>
      </c>
      <c r="C3070" s="4" t="s">
        <v>34999</v>
      </c>
    </row>
    <row r="3071" ht="18.35" spans="1:3">
      <c r="A3071" s="1" t="s">
        <v>35205</v>
      </c>
      <c r="B3071" s="2" t="s">
        <v>35206</v>
      </c>
      <c r="C3071" s="2" t="s">
        <v>35050</v>
      </c>
    </row>
    <row r="3072" ht="18.35" spans="1:3">
      <c r="A3072" s="3" t="s">
        <v>35205</v>
      </c>
      <c r="B3072" s="4" t="s">
        <v>35206</v>
      </c>
      <c r="C3072" s="4" t="s">
        <v>34476</v>
      </c>
    </row>
    <row r="3073" ht="18.35" spans="1:3">
      <c r="A3073" s="1" t="s">
        <v>35205</v>
      </c>
      <c r="B3073" s="2" t="s">
        <v>35206</v>
      </c>
      <c r="C3073" s="2" t="s">
        <v>35079</v>
      </c>
    </row>
    <row r="3074" ht="18.35" spans="1:3">
      <c r="A3074" s="3" t="s">
        <v>35205</v>
      </c>
      <c r="B3074" s="4" t="s">
        <v>35206</v>
      </c>
      <c r="C3074" s="4" t="s">
        <v>35202</v>
      </c>
    </row>
    <row r="3075" ht="18.35" spans="1:3">
      <c r="A3075" s="1" t="s">
        <v>35205</v>
      </c>
      <c r="B3075" s="2" t="s">
        <v>35206</v>
      </c>
      <c r="C3075" s="2" t="s">
        <v>34825</v>
      </c>
    </row>
    <row r="3076" ht="18.35" spans="1:3">
      <c r="A3076" s="3" t="s">
        <v>35205</v>
      </c>
      <c r="B3076" s="4" t="s">
        <v>35206</v>
      </c>
      <c r="C3076" s="4" t="s">
        <v>35062</v>
      </c>
    </row>
    <row r="3077" ht="18.35" spans="1:3">
      <c r="A3077" s="1" t="s">
        <v>35205</v>
      </c>
      <c r="B3077" s="2" t="s">
        <v>35206</v>
      </c>
      <c r="C3077" s="2" t="s">
        <v>35063</v>
      </c>
    </row>
    <row r="3078" ht="18.35" spans="1:3">
      <c r="A3078" s="1" t="s">
        <v>35207</v>
      </c>
      <c r="B3078" s="2" t="s">
        <v>35208</v>
      </c>
      <c r="C3078" s="2" t="s">
        <v>35053</v>
      </c>
    </row>
    <row r="3079" ht="18.35" spans="1:3">
      <c r="A3079" s="3" t="s">
        <v>35207</v>
      </c>
      <c r="B3079" s="4" t="s">
        <v>35208</v>
      </c>
      <c r="C3079" s="4" t="s">
        <v>34497</v>
      </c>
    </row>
    <row r="3080" ht="18.35" spans="1:3">
      <c r="A3080" s="1" t="s">
        <v>35207</v>
      </c>
      <c r="B3080" s="2" t="s">
        <v>35208</v>
      </c>
      <c r="C3080" s="2" t="s">
        <v>35054</v>
      </c>
    </row>
    <row r="3081" ht="18.35" spans="1:3">
      <c r="A3081" s="3" t="s">
        <v>35207</v>
      </c>
      <c r="B3081" s="4" t="s">
        <v>35208</v>
      </c>
      <c r="C3081" s="4" t="s">
        <v>35055</v>
      </c>
    </row>
    <row r="3082" ht="18.35" spans="1:3">
      <c r="A3082" s="1" t="s">
        <v>35207</v>
      </c>
      <c r="B3082" s="2" t="s">
        <v>35208</v>
      </c>
      <c r="C3082" s="2" t="s">
        <v>35041</v>
      </c>
    </row>
    <row r="3083" ht="18.35" spans="1:3">
      <c r="A3083" s="3" t="s">
        <v>35207</v>
      </c>
      <c r="B3083" s="4" t="s">
        <v>35208</v>
      </c>
      <c r="C3083" s="4" t="s">
        <v>34589</v>
      </c>
    </row>
    <row r="3084" ht="18.35" spans="1:3">
      <c r="A3084" s="1" t="s">
        <v>35207</v>
      </c>
      <c r="B3084" s="2" t="s">
        <v>35208</v>
      </c>
      <c r="C3084" s="2" t="s">
        <v>35028</v>
      </c>
    </row>
    <row r="3085" ht="18.35" spans="1:3">
      <c r="A3085" s="3" t="s">
        <v>35207</v>
      </c>
      <c r="B3085" s="4" t="s">
        <v>35208</v>
      </c>
      <c r="C3085" s="4" t="s">
        <v>35029</v>
      </c>
    </row>
    <row r="3086" ht="18.35" spans="1:3">
      <c r="A3086" s="1" t="s">
        <v>35207</v>
      </c>
      <c r="B3086" s="2" t="s">
        <v>35208</v>
      </c>
      <c r="C3086" s="2" t="s">
        <v>34360</v>
      </c>
    </row>
    <row r="3087" ht="18.35" spans="1:3">
      <c r="A3087" s="3" t="s">
        <v>35207</v>
      </c>
      <c r="B3087" s="4" t="s">
        <v>35208</v>
      </c>
      <c r="C3087" s="4" t="s">
        <v>35197</v>
      </c>
    </row>
    <row r="3088" ht="18.35" spans="1:3">
      <c r="A3088" s="1" t="s">
        <v>35207</v>
      </c>
      <c r="B3088" s="2" t="s">
        <v>35208</v>
      </c>
      <c r="C3088" s="2" t="s">
        <v>34399</v>
      </c>
    </row>
    <row r="3089" ht="18.35" spans="1:3">
      <c r="A3089" s="3" t="s">
        <v>35207</v>
      </c>
      <c r="B3089" s="4" t="s">
        <v>35208</v>
      </c>
      <c r="C3089" s="4" t="s">
        <v>35046</v>
      </c>
    </row>
    <row r="3090" ht="18.35" spans="1:3">
      <c r="A3090" s="1" t="s">
        <v>35207</v>
      </c>
      <c r="B3090" s="2" t="s">
        <v>35208</v>
      </c>
      <c r="C3090" s="2" t="s">
        <v>35198</v>
      </c>
    </row>
    <row r="3091" ht="18.35" spans="1:3">
      <c r="A3091" s="3" t="s">
        <v>35207</v>
      </c>
      <c r="B3091" s="4" t="s">
        <v>35208</v>
      </c>
      <c r="C3091" s="4" t="s">
        <v>34982</v>
      </c>
    </row>
    <row r="3092" ht="18.35" spans="1:3">
      <c r="A3092" s="1" t="s">
        <v>35207</v>
      </c>
      <c r="B3092" s="2" t="s">
        <v>35208</v>
      </c>
      <c r="C3092" s="2" t="s">
        <v>35056</v>
      </c>
    </row>
    <row r="3093" ht="18.35" spans="1:3">
      <c r="A3093" s="3" t="s">
        <v>35207</v>
      </c>
      <c r="B3093" s="4" t="s">
        <v>35208</v>
      </c>
      <c r="C3093" s="4" t="s">
        <v>34349</v>
      </c>
    </row>
    <row r="3094" ht="18.35" spans="1:3">
      <c r="A3094" s="1" t="s">
        <v>35207</v>
      </c>
      <c r="B3094" s="2" t="s">
        <v>35208</v>
      </c>
      <c r="C3094" s="2" t="s">
        <v>34586</v>
      </c>
    </row>
    <row r="3095" ht="18.35" spans="1:3">
      <c r="A3095" s="3" t="s">
        <v>35207</v>
      </c>
      <c r="B3095" s="4" t="s">
        <v>35208</v>
      </c>
      <c r="C3095" s="4" t="s">
        <v>35030</v>
      </c>
    </row>
    <row r="3096" ht="18.35" spans="1:3">
      <c r="A3096" s="1" t="s">
        <v>35207</v>
      </c>
      <c r="B3096" s="2" t="s">
        <v>35208</v>
      </c>
      <c r="C3096" s="2" t="s">
        <v>34476</v>
      </c>
    </row>
    <row r="3097" ht="18.35" spans="1:3">
      <c r="A3097" s="3" t="s">
        <v>35207</v>
      </c>
      <c r="B3097" s="4" t="s">
        <v>35208</v>
      </c>
      <c r="C3097" s="4" t="s">
        <v>34825</v>
      </c>
    </row>
    <row r="3098" ht="18.35" spans="1:3">
      <c r="A3098" s="1" t="s">
        <v>35207</v>
      </c>
      <c r="B3098" s="2" t="s">
        <v>35208</v>
      </c>
      <c r="C3098" s="2" t="s">
        <v>35061</v>
      </c>
    </row>
    <row r="3099" ht="18.35" spans="1:3">
      <c r="A3099" s="3" t="s">
        <v>35207</v>
      </c>
      <c r="B3099" s="4" t="s">
        <v>35208</v>
      </c>
      <c r="C3099" s="4" t="s">
        <v>34478</v>
      </c>
    </row>
    <row r="3100" ht="18.35" spans="1:3">
      <c r="A3100" s="1" t="s">
        <v>35207</v>
      </c>
      <c r="B3100" s="2" t="s">
        <v>35208</v>
      </c>
      <c r="C3100" s="2" t="s">
        <v>34925</v>
      </c>
    </row>
    <row r="3101" ht="18.35" spans="1:3">
      <c r="A3101" s="3" t="s">
        <v>35207</v>
      </c>
      <c r="B3101" s="4" t="s">
        <v>35208</v>
      </c>
      <c r="C3101" s="4" t="s">
        <v>35064</v>
      </c>
    </row>
    <row r="3102" ht="18.35" spans="1:3">
      <c r="A3102" s="1" t="s">
        <v>35207</v>
      </c>
      <c r="B3102" s="2" t="s">
        <v>35208</v>
      </c>
      <c r="C3102" s="2" t="s">
        <v>35065</v>
      </c>
    </row>
    <row r="3103" ht="18.35" spans="1:3">
      <c r="A3103" s="3" t="s">
        <v>35207</v>
      </c>
      <c r="B3103" s="4" t="s">
        <v>35208</v>
      </c>
      <c r="C3103" s="4" t="s">
        <v>34928</v>
      </c>
    </row>
    <row r="3104" ht="18.35" spans="1:3">
      <c r="A3104" s="1" t="s">
        <v>35207</v>
      </c>
      <c r="B3104" s="2" t="s">
        <v>35208</v>
      </c>
      <c r="C3104" s="2" t="s">
        <v>34929</v>
      </c>
    </row>
    <row r="3105" ht="18.35" spans="1:3">
      <c r="A3105" s="3" t="s">
        <v>35207</v>
      </c>
      <c r="B3105" s="4" t="s">
        <v>35208</v>
      </c>
      <c r="C3105" s="4" t="s">
        <v>34479</v>
      </c>
    </row>
    <row r="3106" ht="18.35" spans="1:3">
      <c r="A3106" s="1" t="s">
        <v>35207</v>
      </c>
      <c r="B3106" s="2" t="s">
        <v>35208</v>
      </c>
      <c r="C3106" s="2" t="s">
        <v>34480</v>
      </c>
    </row>
    <row r="3107" ht="18.35" spans="1:3">
      <c r="A3107" s="3" t="s">
        <v>35207</v>
      </c>
      <c r="B3107" s="4" t="s">
        <v>35208</v>
      </c>
      <c r="C3107" s="4" t="s">
        <v>34930</v>
      </c>
    </row>
    <row r="3108" ht="18.35" spans="1:3">
      <c r="A3108" s="1" t="s">
        <v>35207</v>
      </c>
      <c r="B3108" s="2" t="s">
        <v>35208</v>
      </c>
      <c r="C3108" s="2" t="s">
        <v>34931</v>
      </c>
    </row>
    <row r="3109" ht="18.35" spans="1:3">
      <c r="A3109" s="3" t="s">
        <v>35207</v>
      </c>
      <c r="B3109" s="4" t="s">
        <v>35208</v>
      </c>
      <c r="C3109" s="4" t="s">
        <v>34835</v>
      </c>
    </row>
    <row r="3110" ht="18.35" spans="1:3">
      <c r="A3110" s="1" t="s">
        <v>35207</v>
      </c>
      <c r="B3110" s="2" t="s">
        <v>35208</v>
      </c>
      <c r="C3110" s="2" t="s">
        <v>35033</v>
      </c>
    </row>
    <row r="3111" ht="18.35" spans="1:3">
      <c r="A3111" s="3" t="s">
        <v>35207</v>
      </c>
      <c r="B3111" s="4" t="s">
        <v>35208</v>
      </c>
      <c r="C3111" s="4" t="s">
        <v>34455</v>
      </c>
    </row>
    <row r="3112" ht="18.35" spans="1:3">
      <c r="A3112" s="1" t="s">
        <v>35207</v>
      </c>
      <c r="B3112" s="2" t="s">
        <v>35208</v>
      </c>
      <c r="C3112" s="2" t="s">
        <v>35066</v>
      </c>
    </row>
    <row r="3113" ht="18.35" spans="1:3">
      <c r="A3113" s="3" t="s">
        <v>35207</v>
      </c>
      <c r="B3113" s="4" t="s">
        <v>35208</v>
      </c>
      <c r="C3113" s="4" t="s">
        <v>35044</v>
      </c>
    </row>
    <row r="3114" ht="18.35" spans="1:3">
      <c r="A3114" s="1" t="s">
        <v>35207</v>
      </c>
      <c r="B3114" s="2" t="s">
        <v>35208</v>
      </c>
      <c r="C3114" s="2" t="s">
        <v>34841</v>
      </c>
    </row>
    <row r="3115" ht="18.35" spans="1:3">
      <c r="A3115" s="3" t="s">
        <v>35207</v>
      </c>
      <c r="B3115" s="4" t="s">
        <v>35208</v>
      </c>
      <c r="C3115" s="4" t="s">
        <v>34842</v>
      </c>
    </row>
    <row r="3116" ht="18.35" spans="1:3">
      <c r="A3116" s="1" t="s">
        <v>35207</v>
      </c>
      <c r="B3116" s="2" t="s">
        <v>35208</v>
      </c>
      <c r="C3116" s="2" t="s">
        <v>34944</v>
      </c>
    </row>
    <row r="3117" ht="18.35" spans="1:3">
      <c r="A3117" s="3" t="s">
        <v>35207</v>
      </c>
      <c r="B3117" s="4" t="s">
        <v>35208</v>
      </c>
      <c r="C3117" s="4" t="s">
        <v>35021</v>
      </c>
    </row>
    <row r="3118" ht="18.35" spans="1:3">
      <c r="A3118" s="1" t="s">
        <v>35207</v>
      </c>
      <c r="B3118" s="2" t="s">
        <v>35208</v>
      </c>
      <c r="C3118" s="2" t="s">
        <v>34730</v>
      </c>
    </row>
    <row r="3119" ht="18.35" spans="1:3">
      <c r="A3119" s="3" t="s">
        <v>35207</v>
      </c>
      <c r="B3119" s="4" t="s">
        <v>35208</v>
      </c>
      <c r="C3119" s="4" t="s">
        <v>35045</v>
      </c>
    </row>
    <row r="3120" ht="18.35" spans="1:3">
      <c r="A3120" s="1" t="s">
        <v>35207</v>
      </c>
      <c r="B3120" s="2" t="s">
        <v>35208</v>
      </c>
      <c r="C3120" s="2" t="s">
        <v>34733</v>
      </c>
    </row>
    <row r="3121" ht="18.35" spans="1:3">
      <c r="A3121" s="3" t="s">
        <v>35207</v>
      </c>
      <c r="B3121" s="4" t="s">
        <v>35208</v>
      </c>
      <c r="C3121" s="4" t="s">
        <v>34735</v>
      </c>
    </row>
    <row r="3122" ht="18.35" spans="1:3">
      <c r="A3122" s="1" t="s">
        <v>35207</v>
      </c>
      <c r="B3122" s="2" t="s">
        <v>35208</v>
      </c>
      <c r="C3122" s="2" t="s">
        <v>35023</v>
      </c>
    </row>
    <row r="3123" ht="18.35" spans="1:3">
      <c r="A3123" s="3" t="s">
        <v>35207</v>
      </c>
      <c r="B3123" s="4" t="s">
        <v>35208</v>
      </c>
      <c r="C3123" s="4" t="s">
        <v>35067</v>
      </c>
    </row>
    <row r="3124" ht="18.35" spans="1:3">
      <c r="A3124" s="1" t="s">
        <v>35207</v>
      </c>
      <c r="B3124" s="2" t="s">
        <v>35208</v>
      </c>
      <c r="C3124" s="2" t="s">
        <v>35068</v>
      </c>
    </row>
    <row r="3125" ht="18.35" spans="1:3">
      <c r="A3125" s="3" t="s">
        <v>35207</v>
      </c>
      <c r="B3125" s="4" t="s">
        <v>35208</v>
      </c>
      <c r="C3125" s="4" t="s">
        <v>34537</v>
      </c>
    </row>
    <row r="3126" ht="18.35" spans="1:3">
      <c r="A3126" s="1" t="s">
        <v>35207</v>
      </c>
      <c r="B3126" s="2" t="s">
        <v>35208</v>
      </c>
      <c r="C3126" s="2" t="s">
        <v>35020</v>
      </c>
    </row>
    <row r="3127" ht="18.35" spans="1:3">
      <c r="A3127" s="3" t="s">
        <v>35207</v>
      </c>
      <c r="B3127" s="4" t="s">
        <v>35208</v>
      </c>
      <c r="C3127" s="4" t="s">
        <v>35057</v>
      </c>
    </row>
    <row r="3128" ht="18.35" spans="1:3">
      <c r="A3128" s="1" t="s">
        <v>35207</v>
      </c>
      <c r="B3128" s="2" t="s">
        <v>35208</v>
      </c>
      <c r="C3128" s="2" t="s">
        <v>34864</v>
      </c>
    </row>
    <row r="3129" ht="18.35" spans="1:3">
      <c r="A3129" s="3" t="s">
        <v>35207</v>
      </c>
      <c r="B3129" s="4" t="s">
        <v>35208</v>
      </c>
      <c r="C3129" s="4" t="s">
        <v>35069</v>
      </c>
    </row>
    <row r="3130" ht="18.35" spans="1:3">
      <c r="A3130" s="1" t="s">
        <v>35207</v>
      </c>
      <c r="B3130" s="2" t="s">
        <v>35208</v>
      </c>
      <c r="C3130" s="2" t="s">
        <v>35070</v>
      </c>
    </row>
    <row r="3131" ht="18.35" spans="1:3">
      <c r="A3131" s="3" t="s">
        <v>35207</v>
      </c>
      <c r="B3131" s="4" t="s">
        <v>35208</v>
      </c>
      <c r="C3131" s="4" t="s">
        <v>35071</v>
      </c>
    </row>
    <row r="3132" ht="18.35" spans="1:3">
      <c r="A3132" s="1" t="s">
        <v>35207</v>
      </c>
      <c r="B3132" s="2" t="s">
        <v>35208</v>
      </c>
      <c r="C3132" s="2" t="s">
        <v>35072</v>
      </c>
    </row>
    <row r="3133" ht="18.35" spans="1:3">
      <c r="A3133" s="3" t="s">
        <v>35207</v>
      </c>
      <c r="B3133" s="4" t="s">
        <v>35208</v>
      </c>
      <c r="C3133" s="4" t="s">
        <v>35058</v>
      </c>
    </row>
    <row r="3134" ht="18.35" spans="1:3">
      <c r="A3134" s="1" t="s">
        <v>35207</v>
      </c>
      <c r="B3134" s="2" t="s">
        <v>35208</v>
      </c>
      <c r="C3134" s="2" t="s">
        <v>34756</v>
      </c>
    </row>
    <row r="3135" ht="18.35" spans="1:3">
      <c r="A3135" s="3" t="s">
        <v>35207</v>
      </c>
      <c r="B3135" s="4" t="s">
        <v>35208</v>
      </c>
      <c r="C3135" s="4" t="s">
        <v>34647</v>
      </c>
    </row>
    <row r="3136" ht="18.35" spans="1:3">
      <c r="A3136" s="1" t="s">
        <v>35207</v>
      </c>
      <c r="B3136" s="2" t="s">
        <v>35208</v>
      </c>
      <c r="C3136" s="2" t="s">
        <v>35034</v>
      </c>
    </row>
    <row r="3137" ht="18.35" spans="1:3">
      <c r="A3137" s="3" t="s">
        <v>35207</v>
      </c>
      <c r="B3137" s="4" t="s">
        <v>35208</v>
      </c>
      <c r="C3137" s="4" t="s">
        <v>35035</v>
      </c>
    </row>
    <row r="3138" ht="18.35" spans="1:3">
      <c r="A3138" s="1" t="s">
        <v>35207</v>
      </c>
      <c r="B3138" s="2" t="s">
        <v>35208</v>
      </c>
      <c r="C3138" s="2" t="s">
        <v>34370</v>
      </c>
    </row>
    <row r="3139" ht="18.35" spans="1:3">
      <c r="A3139" s="3" t="s">
        <v>35207</v>
      </c>
      <c r="B3139" s="4" t="s">
        <v>35208</v>
      </c>
      <c r="C3139" s="4" t="s">
        <v>34371</v>
      </c>
    </row>
    <row r="3140" ht="18.35" spans="1:3">
      <c r="A3140" s="1" t="s">
        <v>35207</v>
      </c>
      <c r="B3140" s="2" t="s">
        <v>35208</v>
      </c>
      <c r="C3140" s="2" t="s">
        <v>34372</v>
      </c>
    </row>
    <row r="3141" ht="18.35" spans="1:3">
      <c r="A3141" s="3" t="s">
        <v>35207</v>
      </c>
      <c r="B3141" s="4" t="s">
        <v>35208</v>
      </c>
      <c r="C3141" s="4" t="s">
        <v>35199</v>
      </c>
    </row>
    <row r="3142" ht="18.35" spans="1:3">
      <c r="A3142" s="1" t="s">
        <v>35207</v>
      </c>
      <c r="B3142" s="2" t="s">
        <v>35208</v>
      </c>
      <c r="C3142" s="2" t="s">
        <v>35200</v>
      </c>
    </row>
    <row r="3143" ht="18.35" spans="1:3">
      <c r="A3143" s="3" t="s">
        <v>35207</v>
      </c>
      <c r="B3143" s="4" t="s">
        <v>35208</v>
      </c>
      <c r="C3143" s="4" t="s">
        <v>35036</v>
      </c>
    </row>
    <row r="3144" ht="18.35" spans="1:3">
      <c r="A3144" s="1" t="s">
        <v>35207</v>
      </c>
      <c r="B3144" s="2" t="s">
        <v>35208</v>
      </c>
      <c r="C3144" s="2" t="s">
        <v>35201</v>
      </c>
    </row>
    <row r="3145" ht="18.35" spans="1:3">
      <c r="A3145" s="3" t="s">
        <v>35207</v>
      </c>
      <c r="B3145" s="4" t="s">
        <v>35208</v>
      </c>
      <c r="C3145" s="4" t="s">
        <v>35037</v>
      </c>
    </row>
    <row r="3146" ht="18.35" spans="1:3">
      <c r="A3146" s="1" t="s">
        <v>35207</v>
      </c>
      <c r="B3146" s="2" t="s">
        <v>35208</v>
      </c>
      <c r="C3146" s="2" t="s">
        <v>34391</v>
      </c>
    </row>
    <row r="3147" ht="18.35" spans="1:3">
      <c r="A3147" s="3" t="s">
        <v>35207</v>
      </c>
      <c r="B3147" s="4" t="s">
        <v>35208</v>
      </c>
      <c r="C3147" s="4" t="s">
        <v>35059</v>
      </c>
    </row>
    <row r="3148" ht="18.35" spans="1:3">
      <c r="A3148" s="1" t="s">
        <v>35207</v>
      </c>
      <c r="B3148" s="2" t="s">
        <v>35208</v>
      </c>
      <c r="C3148" s="2" t="s">
        <v>35047</v>
      </c>
    </row>
    <row r="3149" ht="18.35" spans="1:3">
      <c r="A3149" s="3" t="s">
        <v>35207</v>
      </c>
      <c r="B3149" s="4" t="s">
        <v>35208</v>
      </c>
      <c r="C3149" s="4" t="s">
        <v>35038</v>
      </c>
    </row>
    <row r="3150" ht="18.35" spans="1:3">
      <c r="A3150" s="1" t="s">
        <v>35207</v>
      </c>
      <c r="B3150" s="2" t="s">
        <v>35208</v>
      </c>
      <c r="C3150" s="2" t="s">
        <v>35039</v>
      </c>
    </row>
    <row r="3151" ht="18.35" spans="1:3">
      <c r="A3151" s="3" t="s">
        <v>35207</v>
      </c>
      <c r="B3151" s="4" t="s">
        <v>35208</v>
      </c>
      <c r="C3151" s="4" t="s">
        <v>35074</v>
      </c>
    </row>
    <row r="3152" ht="18.35" spans="1:3">
      <c r="A3152" s="1" t="s">
        <v>35207</v>
      </c>
      <c r="B3152" s="2" t="s">
        <v>35208</v>
      </c>
      <c r="C3152" s="2" t="s">
        <v>35048</v>
      </c>
    </row>
    <row r="3153" ht="18.35" spans="1:3">
      <c r="A3153" s="3" t="s">
        <v>35207</v>
      </c>
      <c r="B3153" s="4" t="s">
        <v>35208</v>
      </c>
      <c r="C3153" s="4" t="s">
        <v>34693</v>
      </c>
    </row>
    <row r="3154" ht="18.35" spans="1:3">
      <c r="A3154" s="1" t="s">
        <v>35207</v>
      </c>
      <c r="B3154" s="2" t="s">
        <v>35208</v>
      </c>
      <c r="C3154" s="2" t="s">
        <v>34393</v>
      </c>
    </row>
    <row r="3155" ht="18.35" spans="1:3">
      <c r="A3155" s="3" t="s">
        <v>35207</v>
      </c>
      <c r="B3155" s="4" t="s">
        <v>35208</v>
      </c>
      <c r="C3155" s="4" t="s">
        <v>35075</v>
      </c>
    </row>
    <row r="3156" ht="18.35" spans="1:3">
      <c r="A3156" s="1" t="s">
        <v>35207</v>
      </c>
      <c r="B3156" s="2" t="s">
        <v>35208</v>
      </c>
      <c r="C3156" s="2" t="s">
        <v>34375</v>
      </c>
    </row>
    <row r="3157" ht="18.35" spans="1:3">
      <c r="A3157" s="3" t="s">
        <v>35207</v>
      </c>
      <c r="B3157" s="4" t="s">
        <v>35208</v>
      </c>
      <c r="C3157" s="4" t="s">
        <v>35076</v>
      </c>
    </row>
    <row r="3158" ht="18.35" spans="1:3">
      <c r="A3158" s="1" t="s">
        <v>35207</v>
      </c>
      <c r="B3158" s="2" t="s">
        <v>35208</v>
      </c>
      <c r="C3158" s="2" t="s">
        <v>35060</v>
      </c>
    </row>
    <row r="3159" ht="18.35" spans="1:3">
      <c r="A3159" s="3" t="s">
        <v>35207</v>
      </c>
      <c r="B3159" s="4" t="s">
        <v>35208</v>
      </c>
      <c r="C3159" s="4" t="s">
        <v>35040</v>
      </c>
    </row>
    <row r="3160" ht="18.35" spans="1:3">
      <c r="A3160" s="1" t="s">
        <v>35207</v>
      </c>
      <c r="B3160" s="2" t="s">
        <v>35208</v>
      </c>
      <c r="C3160" s="2" t="s">
        <v>35049</v>
      </c>
    </row>
    <row r="3161" ht="18.35" spans="1:3">
      <c r="A3161" s="3" t="s">
        <v>35207</v>
      </c>
      <c r="B3161" s="4" t="s">
        <v>35208</v>
      </c>
      <c r="C3161" s="4" t="s">
        <v>34702</v>
      </c>
    </row>
    <row r="3162" ht="18.35" spans="1:3">
      <c r="A3162" s="1" t="s">
        <v>35207</v>
      </c>
      <c r="B3162" s="2" t="s">
        <v>35208</v>
      </c>
      <c r="C3162" s="2" t="s">
        <v>34377</v>
      </c>
    </row>
    <row r="3163" ht="18.35" spans="1:3">
      <c r="A3163" s="3" t="s">
        <v>35207</v>
      </c>
      <c r="B3163" s="4" t="s">
        <v>35208</v>
      </c>
      <c r="C3163" s="4" t="s">
        <v>34999</v>
      </c>
    </row>
    <row r="3164" ht="18.35" spans="1:3">
      <c r="A3164" s="1" t="s">
        <v>35207</v>
      </c>
      <c r="B3164" s="2" t="s">
        <v>35208</v>
      </c>
      <c r="C3164" s="2" t="s">
        <v>35077</v>
      </c>
    </row>
    <row r="3165" ht="18.35" spans="1:3">
      <c r="A3165" s="3" t="s">
        <v>35207</v>
      </c>
      <c r="B3165" s="4" t="s">
        <v>35208</v>
      </c>
      <c r="C3165" s="4" t="s">
        <v>35078</v>
      </c>
    </row>
    <row r="3166" ht="18.35" spans="1:3">
      <c r="A3166" s="1" t="s">
        <v>35207</v>
      </c>
      <c r="B3166" s="2" t="s">
        <v>35208</v>
      </c>
      <c r="C3166" s="2" t="s">
        <v>35050</v>
      </c>
    </row>
    <row r="3167" ht="18.35" spans="1:3">
      <c r="A3167" s="3" t="s">
        <v>35207</v>
      </c>
      <c r="B3167" s="4" t="s">
        <v>35208</v>
      </c>
      <c r="C3167" s="4" t="s">
        <v>35079</v>
      </c>
    </row>
    <row r="3168" ht="18.35" spans="1:3">
      <c r="A3168" s="1" t="s">
        <v>35207</v>
      </c>
      <c r="B3168" s="2" t="s">
        <v>35208</v>
      </c>
      <c r="C3168" s="2" t="s">
        <v>35080</v>
      </c>
    </row>
    <row r="3169" ht="18.35" spans="1:3">
      <c r="A3169" s="3" t="s">
        <v>35207</v>
      </c>
      <c r="B3169" s="4" t="s">
        <v>35208</v>
      </c>
      <c r="C3169" s="4" t="s">
        <v>35081</v>
      </c>
    </row>
    <row r="3170" ht="18.35" spans="1:3">
      <c r="A3170" s="1" t="s">
        <v>35207</v>
      </c>
      <c r="B3170" s="2" t="s">
        <v>35208</v>
      </c>
      <c r="C3170" s="2" t="s">
        <v>35202</v>
      </c>
    </row>
    <row r="3171" ht="18.35" spans="1:3">
      <c r="A3171" s="3" t="s">
        <v>35207</v>
      </c>
      <c r="B3171" s="4" t="s">
        <v>35208</v>
      </c>
      <c r="C3171" s="4" t="s">
        <v>34520</v>
      </c>
    </row>
    <row r="3172" ht="18.35" spans="1:3">
      <c r="A3172" s="1" t="s">
        <v>35207</v>
      </c>
      <c r="B3172" s="2" t="s">
        <v>35208</v>
      </c>
      <c r="C3172" s="2" t="s">
        <v>35062</v>
      </c>
    </row>
    <row r="3173" ht="18.35" spans="1:3">
      <c r="A3173" s="3" t="s">
        <v>35207</v>
      </c>
      <c r="B3173" s="4" t="s">
        <v>35208</v>
      </c>
      <c r="C3173" s="4" t="s">
        <v>35063</v>
      </c>
    </row>
    <row r="3174" ht="18.35" spans="1:3">
      <c r="A3174" s="1" t="s">
        <v>35209</v>
      </c>
      <c r="B3174" s="2" t="s">
        <v>35210</v>
      </c>
      <c r="C3174" s="2" t="s">
        <v>35053</v>
      </c>
    </row>
    <row r="3175" ht="18.35" spans="1:3">
      <c r="A3175" s="3" t="s">
        <v>35209</v>
      </c>
      <c r="B3175" s="4" t="s">
        <v>35210</v>
      </c>
      <c r="C3175" s="4" t="s">
        <v>34360</v>
      </c>
    </row>
    <row r="3176" ht="18.35" spans="1:3">
      <c r="A3176" s="1" t="s">
        <v>35209</v>
      </c>
      <c r="B3176" s="2" t="s">
        <v>35210</v>
      </c>
      <c r="C3176" s="2" t="s">
        <v>34365</v>
      </c>
    </row>
    <row r="3177" ht="18.35" spans="1:3">
      <c r="A3177" s="3" t="s">
        <v>35209</v>
      </c>
      <c r="B3177" s="4" t="s">
        <v>35210</v>
      </c>
      <c r="C3177" s="4" t="s">
        <v>35054</v>
      </c>
    </row>
    <row r="3178" ht="18.35" spans="1:3">
      <c r="A3178" s="1" t="s">
        <v>35209</v>
      </c>
      <c r="B3178" s="2" t="s">
        <v>35210</v>
      </c>
      <c r="C3178" s="2" t="s">
        <v>35086</v>
      </c>
    </row>
    <row r="3179" ht="18.35" spans="1:3">
      <c r="A3179" s="3" t="s">
        <v>35209</v>
      </c>
      <c r="B3179" s="4" t="s">
        <v>35210</v>
      </c>
      <c r="C3179" s="4" t="s">
        <v>35020</v>
      </c>
    </row>
    <row r="3180" ht="18.35" spans="1:3">
      <c r="A3180" s="1" t="s">
        <v>35209</v>
      </c>
      <c r="B3180" s="2" t="s">
        <v>35210</v>
      </c>
      <c r="C3180" s="2" t="s">
        <v>35084</v>
      </c>
    </row>
    <row r="3181" ht="18.35" spans="1:3">
      <c r="A3181" s="3" t="s">
        <v>35209</v>
      </c>
      <c r="B3181" s="4" t="s">
        <v>35210</v>
      </c>
      <c r="C3181" s="4" t="s">
        <v>34497</v>
      </c>
    </row>
    <row r="3182" ht="18.35" spans="1:3">
      <c r="A3182" s="1" t="s">
        <v>35209</v>
      </c>
      <c r="B3182" s="2" t="s">
        <v>35210</v>
      </c>
      <c r="C3182" s="2" t="s">
        <v>35085</v>
      </c>
    </row>
    <row r="3183" ht="18.35" spans="1:3">
      <c r="A3183" s="3" t="s">
        <v>35209</v>
      </c>
      <c r="B3183" s="4" t="s">
        <v>35210</v>
      </c>
      <c r="C3183" s="4" t="s">
        <v>35087</v>
      </c>
    </row>
    <row r="3184" ht="18.35" spans="1:3">
      <c r="A3184" s="1" t="s">
        <v>35209</v>
      </c>
      <c r="B3184" s="2" t="s">
        <v>35210</v>
      </c>
      <c r="C3184" s="2" t="s">
        <v>34841</v>
      </c>
    </row>
    <row r="3185" ht="18.35" spans="1:3">
      <c r="A3185" s="3" t="s">
        <v>35209</v>
      </c>
      <c r="B3185" s="4" t="s">
        <v>35210</v>
      </c>
      <c r="C3185" s="4" t="s">
        <v>34842</v>
      </c>
    </row>
    <row r="3186" ht="18.35" spans="1:3">
      <c r="A3186" s="1" t="s">
        <v>35209</v>
      </c>
      <c r="B3186" s="2" t="s">
        <v>35210</v>
      </c>
      <c r="C3186" s="2" t="s">
        <v>34846</v>
      </c>
    </row>
    <row r="3187" ht="18.35" spans="1:3">
      <c r="A3187" s="3" t="s">
        <v>35209</v>
      </c>
      <c r="B3187" s="4" t="s">
        <v>35210</v>
      </c>
      <c r="C3187" s="4" t="s">
        <v>34730</v>
      </c>
    </row>
    <row r="3188" ht="18.35" spans="1:3">
      <c r="A3188" s="1" t="s">
        <v>35209</v>
      </c>
      <c r="B3188" s="2" t="s">
        <v>35210</v>
      </c>
      <c r="C3188" s="2" t="s">
        <v>35088</v>
      </c>
    </row>
    <row r="3189" ht="18.35" spans="1:3">
      <c r="A3189" s="3" t="s">
        <v>35209</v>
      </c>
      <c r="B3189" s="4" t="s">
        <v>35210</v>
      </c>
      <c r="C3189" s="4" t="s">
        <v>34733</v>
      </c>
    </row>
    <row r="3190" ht="18.35" spans="1:3">
      <c r="A3190" s="1" t="s">
        <v>35209</v>
      </c>
      <c r="B3190" s="2" t="s">
        <v>35210</v>
      </c>
      <c r="C3190" s="2" t="s">
        <v>34539</v>
      </c>
    </row>
    <row r="3191" ht="18.35" spans="1:3">
      <c r="A3191" s="3" t="s">
        <v>35209</v>
      </c>
      <c r="B3191" s="4" t="s">
        <v>35210</v>
      </c>
      <c r="C3191" s="4" t="s">
        <v>35055</v>
      </c>
    </row>
    <row r="3192" ht="18.35" spans="1:3">
      <c r="A3192" s="1" t="s">
        <v>35209</v>
      </c>
      <c r="B3192" s="2" t="s">
        <v>35210</v>
      </c>
      <c r="C3192" s="2" t="s">
        <v>35090</v>
      </c>
    </row>
    <row r="3193" ht="18.35" spans="1:3">
      <c r="A3193" s="3" t="s">
        <v>35209</v>
      </c>
      <c r="B3193" s="4" t="s">
        <v>35210</v>
      </c>
      <c r="C3193" s="4" t="s">
        <v>35074</v>
      </c>
    </row>
    <row r="3194" ht="18.35" spans="1:3">
      <c r="A3194" s="1" t="s">
        <v>35209</v>
      </c>
      <c r="B3194" s="2" t="s">
        <v>35210</v>
      </c>
      <c r="C3194" s="2" t="s">
        <v>35041</v>
      </c>
    </row>
    <row r="3195" ht="18.35" spans="1:3">
      <c r="A3195" s="3" t="s">
        <v>35209</v>
      </c>
      <c r="B3195" s="4" t="s">
        <v>35210</v>
      </c>
      <c r="C3195" s="4" t="s">
        <v>34589</v>
      </c>
    </row>
    <row r="3196" ht="18.35" spans="1:3">
      <c r="A3196" s="1" t="s">
        <v>35209</v>
      </c>
      <c r="B3196" s="2" t="s">
        <v>35210</v>
      </c>
      <c r="C3196" s="2" t="s">
        <v>35078</v>
      </c>
    </row>
    <row r="3197" ht="18.35" spans="1:3">
      <c r="A3197" s="3" t="s">
        <v>35209</v>
      </c>
      <c r="B3197" s="4" t="s">
        <v>35210</v>
      </c>
      <c r="C3197" s="4" t="s">
        <v>34476</v>
      </c>
    </row>
    <row r="3198" ht="18.35" spans="1:3">
      <c r="A3198" s="1" t="s">
        <v>35209</v>
      </c>
      <c r="B3198" s="2" t="s">
        <v>35210</v>
      </c>
      <c r="C3198" s="2" t="s">
        <v>34825</v>
      </c>
    </row>
    <row r="3199" ht="18.35" spans="1:3">
      <c r="A3199" s="3" t="s">
        <v>35209</v>
      </c>
      <c r="B3199" s="4" t="s">
        <v>35210</v>
      </c>
      <c r="C3199" s="4" t="s">
        <v>34924</v>
      </c>
    </row>
    <row r="3200" ht="18.35" spans="1:3">
      <c r="A3200" s="1" t="s">
        <v>35209</v>
      </c>
      <c r="B3200" s="2" t="s">
        <v>35210</v>
      </c>
      <c r="C3200" s="2" t="s">
        <v>35028</v>
      </c>
    </row>
    <row r="3201" ht="18.35" spans="1:3">
      <c r="A3201" s="3" t="s">
        <v>35209</v>
      </c>
      <c r="B3201" s="4" t="s">
        <v>35210</v>
      </c>
      <c r="C3201" s="4" t="s">
        <v>34838</v>
      </c>
    </row>
    <row r="3202" ht="18.35" spans="1:3">
      <c r="A3202" s="1" t="s">
        <v>35209</v>
      </c>
      <c r="B3202" s="2" t="s">
        <v>35210</v>
      </c>
      <c r="C3202" s="2" t="s">
        <v>35066</v>
      </c>
    </row>
    <row r="3203" ht="18.35" spans="1:3">
      <c r="A3203" s="3" t="s">
        <v>35209</v>
      </c>
      <c r="B3203" s="4" t="s">
        <v>35210</v>
      </c>
      <c r="C3203" s="4" t="s">
        <v>35029</v>
      </c>
    </row>
    <row r="3204" ht="18.35" spans="1:3">
      <c r="A3204" s="1" t="s">
        <v>35209</v>
      </c>
      <c r="B3204" s="2" t="s">
        <v>35210</v>
      </c>
      <c r="C3204" s="2" t="s">
        <v>35021</v>
      </c>
    </row>
    <row r="3205" ht="18.35" spans="1:3">
      <c r="A3205" s="3" t="s">
        <v>35209</v>
      </c>
      <c r="B3205" s="4" t="s">
        <v>35210</v>
      </c>
      <c r="C3205" s="4" t="s">
        <v>35093</v>
      </c>
    </row>
    <row r="3206" ht="18.35" spans="1:3">
      <c r="A3206" s="1" t="s">
        <v>35209</v>
      </c>
      <c r="B3206" s="2" t="s">
        <v>35210</v>
      </c>
      <c r="C3206" s="2" t="s">
        <v>35094</v>
      </c>
    </row>
    <row r="3207" ht="18.35" spans="1:3">
      <c r="A3207" s="3" t="s">
        <v>35209</v>
      </c>
      <c r="B3207" s="4" t="s">
        <v>35210</v>
      </c>
      <c r="C3207" s="4" t="s">
        <v>34732</v>
      </c>
    </row>
    <row r="3208" ht="18.35" spans="1:3">
      <c r="A3208" s="1" t="s">
        <v>35209</v>
      </c>
      <c r="B3208" s="2" t="s">
        <v>35210</v>
      </c>
      <c r="C3208" s="2" t="s">
        <v>34735</v>
      </c>
    </row>
    <row r="3209" ht="18.35" spans="1:3">
      <c r="A3209" s="3" t="s">
        <v>35209</v>
      </c>
      <c r="B3209" s="4" t="s">
        <v>35210</v>
      </c>
      <c r="C3209" s="4" t="s">
        <v>34532</v>
      </c>
    </row>
    <row r="3210" ht="18.35" spans="1:3">
      <c r="A3210" s="1" t="s">
        <v>35209</v>
      </c>
      <c r="B3210" s="2" t="s">
        <v>35210</v>
      </c>
      <c r="C3210" s="2" t="s">
        <v>34534</v>
      </c>
    </row>
    <row r="3211" ht="18.35" spans="1:3">
      <c r="A3211" s="3" t="s">
        <v>35209</v>
      </c>
      <c r="B3211" s="4" t="s">
        <v>35210</v>
      </c>
      <c r="C3211" s="4" t="s">
        <v>34535</v>
      </c>
    </row>
    <row r="3212" ht="18.35" spans="1:3">
      <c r="A3212" s="1" t="s">
        <v>35209</v>
      </c>
      <c r="B3212" s="2" t="s">
        <v>35210</v>
      </c>
      <c r="C3212" s="2" t="s">
        <v>35095</v>
      </c>
    </row>
    <row r="3213" ht="18.35" spans="1:3">
      <c r="A3213" s="3" t="s">
        <v>35209</v>
      </c>
      <c r="B3213" s="4" t="s">
        <v>35210</v>
      </c>
      <c r="C3213" s="4" t="s">
        <v>35067</v>
      </c>
    </row>
    <row r="3214" ht="18.35" spans="1:3">
      <c r="A3214" s="1" t="s">
        <v>35209</v>
      </c>
      <c r="B3214" s="2" t="s">
        <v>35210</v>
      </c>
      <c r="C3214" s="2" t="s">
        <v>34962</v>
      </c>
    </row>
    <row r="3215" ht="18.35" spans="1:3">
      <c r="A3215" s="3" t="s">
        <v>35209</v>
      </c>
      <c r="B3215" s="4" t="s">
        <v>35210</v>
      </c>
      <c r="C3215" s="4" t="s">
        <v>35057</v>
      </c>
    </row>
    <row r="3216" ht="18.35" spans="1:3">
      <c r="A3216" s="1" t="s">
        <v>35209</v>
      </c>
      <c r="B3216" s="2" t="s">
        <v>35210</v>
      </c>
      <c r="C3216" s="2" t="s">
        <v>34864</v>
      </c>
    </row>
    <row r="3217" ht="18.35" spans="1:3">
      <c r="A3217" s="3" t="s">
        <v>35209</v>
      </c>
      <c r="B3217" s="4" t="s">
        <v>35210</v>
      </c>
      <c r="C3217" s="4" t="s">
        <v>35089</v>
      </c>
    </row>
    <row r="3218" ht="18.35" spans="1:3">
      <c r="A3218" s="1" t="s">
        <v>35209</v>
      </c>
      <c r="B3218" s="2" t="s">
        <v>35210</v>
      </c>
      <c r="C3218" s="2" t="s">
        <v>35197</v>
      </c>
    </row>
    <row r="3219" ht="18.35" spans="1:3">
      <c r="A3219" s="3" t="s">
        <v>35209</v>
      </c>
      <c r="B3219" s="4" t="s">
        <v>35210</v>
      </c>
      <c r="C3219" s="4" t="s">
        <v>34399</v>
      </c>
    </row>
    <row r="3220" ht="18.35" spans="1:3">
      <c r="A3220" s="1" t="s">
        <v>35209</v>
      </c>
      <c r="B3220" s="2" t="s">
        <v>35210</v>
      </c>
      <c r="C3220" s="2" t="s">
        <v>34370</v>
      </c>
    </row>
    <row r="3221" ht="18.35" spans="1:3">
      <c r="A3221" s="3" t="s">
        <v>35209</v>
      </c>
      <c r="B3221" s="4" t="s">
        <v>35210</v>
      </c>
      <c r="C3221" s="4" t="s">
        <v>34371</v>
      </c>
    </row>
    <row r="3222" ht="18.35" spans="1:3">
      <c r="A3222" s="1" t="s">
        <v>35209</v>
      </c>
      <c r="B3222" s="2" t="s">
        <v>35210</v>
      </c>
      <c r="C3222" s="2" t="s">
        <v>34372</v>
      </c>
    </row>
    <row r="3223" ht="18.35" spans="1:3">
      <c r="A3223" s="3" t="s">
        <v>35209</v>
      </c>
      <c r="B3223" s="4" t="s">
        <v>35210</v>
      </c>
      <c r="C3223" s="4" t="s">
        <v>35199</v>
      </c>
    </row>
    <row r="3224" ht="18.35" spans="1:3">
      <c r="A3224" s="1" t="s">
        <v>35209</v>
      </c>
      <c r="B3224" s="2" t="s">
        <v>35210</v>
      </c>
      <c r="C3224" s="2" t="s">
        <v>35096</v>
      </c>
    </row>
    <row r="3225" ht="18.35" spans="1:3">
      <c r="A3225" s="3" t="s">
        <v>35209</v>
      </c>
      <c r="B3225" s="4" t="s">
        <v>35210</v>
      </c>
      <c r="C3225" s="4" t="s">
        <v>35046</v>
      </c>
    </row>
    <row r="3226" ht="18.35" spans="1:3">
      <c r="A3226" s="1" t="s">
        <v>35209</v>
      </c>
      <c r="B3226" s="2" t="s">
        <v>35210</v>
      </c>
      <c r="C3226" s="2" t="s">
        <v>35097</v>
      </c>
    </row>
    <row r="3227" ht="18.35" spans="1:3">
      <c r="A3227" s="5" t="s">
        <v>35209</v>
      </c>
      <c r="B3227" s="6" t="s">
        <v>35210</v>
      </c>
      <c r="C3227" s="6" t="s">
        <v>34661</v>
      </c>
    </row>
    <row r="3228" ht="18.35" spans="1:3">
      <c r="A3228" s="1" t="s">
        <v>35209</v>
      </c>
      <c r="B3228" s="2" t="s">
        <v>35210</v>
      </c>
      <c r="C3228" s="2" t="s">
        <v>35198</v>
      </c>
    </row>
    <row r="3229" ht="18.35" spans="1:3">
      <c r="A3229" s="3" t="s">
        <v>35209</v>
      </c>
      <c r="B3229" s="4" t="s">
        <v>35210</v>
      </c>
      <c r="C3229" s="4" t="s">
        <v>35038</v>
      </c>
    </row>
    <row r="3230" ht="18.35" spans="1:3">
      <c r="A3230" s="1" t="s">
        <v>35209</v>
      </c>
      <c r="B3230" s="2" t="s">
        <v>35210</v>
      </c>
      <c r="C3230" s="2" t="s">
        <v>35039</v>
      </c>
    </row>
    <row r="3231" ht="18.35" spans="1:3">
      <c r="A3231" s="3" t="s">
        <v>35209</v>
      </c>
      <c r="B3231" s="4" t="s">
        <v>35210</v>
      </c>
      <c r="C3231" s="4" t="s">
        <v>34982</v>
      </c>
    </row>
    <row r="3232" ht="18.35" spans="1:3">
      <c r="A3232" s="1" t="s">
        <v>35209</v>
      </c>
      <c r="B3232" s="2" t="s">
        <v>35210</v>
      </c>
      <c r="C3232" s="2" t="s">
        <v>35048</v>
      </c>
    </row>
    <row r="3233" ht="18.35" spans="1:3">
      <c r="A3233" s="3" t="s">
        <v>35209</v>
      </c>
      <c r="B3233" s="4" t="s">
        <v>35210</v>
      </c>
      <c r="C3233" s="4" t="s">
        <v>35075</v>
      </c>
    </row>
    <row r="3234" ht="18.35" spans="1:3">
      <c r="A3234" s="1" t="s">
        <v>35209</v>
      </c>
      <c r="B3234" s="2" t="s">
        <v>35210</v>
      </c>
      <c r="C3234" s="2" t="s">
        <v>34801</v>
      </c>
    </row>
    <row r="3235" ht="18.35" spans="1:3">
      <c r="A3235" s="3" t="s">
        <v>35209</v>
      </c>
      <c r="B3235" s="4" t="s">
        <v>35210</v>
      </c>
      <c r="C3235" s="4" t="s">
        <v>35056</v>
      </c>
    </row>
    <row r="3236" ht="18.35" spans="1:3">
      <c r="A3236" s="1" t="s">
        <v>35209</v>
      </c>
      <c r="B3236" s="2" t="s">
        <v>35210</v>
      </c>
      <c r="C3236" s="2" t="s">
        <v>35099</v>
      </c>
    </row>
    <row r="3237" ht="18.35" spans="1:3">
      <c r="A3237" s="3" t="s">
        <v>35209</v>
      </c>
      <c r="B3237" s="4" t="s">
        <v>35210</v>
      </c>
      <c r="C3237" s="4" t="s">
        <v>35091</v>
      </c>
    </row>
    <row r="3238" ht="18.35" spans="1:3">
      <c r="A3238" s="1" t="s">
        <v>35209</v>
      </c>
      <c r="B3238" s="2" t="s">
        <v>35210</v>
      </c>
      <c r="C3238" s="2" t="s">
        <v>35060</v>
      </c>
    </row>
    <row r="3239" ht="18.35" spans="1:3">
      <c r="A3239" s="3" t="s">
        <v>35209</v>
      </c>
      <c r="B3239" s="4" t="s">
        <v>35210</v>
      </c>
      <c r="C3239" s="4" t="s">
        <v>35100</v>
      </c>
    </row>
    <row r="3240" ht="18.35" spans="1:3">
      <c r="A3240" s="1" t="s">
        <v>35209</v>
      </c>
      <c r="B3240" s="2" t="s">
        <v>35210</v>
      </c>
      <c r="C3240" s="2" t="s">
        <v>34349</v>
      </c>
    </row>
    <row r="3241" ht="18.35" spans="1:3">
      <c r="A3241" s="3" t="s">
        <v>35209</v>
      </c>
      <c r="B3241" s="4" t="s">
        <v>35210</v>
      </c>
      <c r="C3241" s="4" t="s">
        <v>35101</v>
      </c>
    </row>
    <row r="3242" ht="18.35" spans="1:3">
      <c r="A3242" s="1" t="s">
        <v>35209</v>
      </c>
      <c r="B3242" s="2" t="s">
        <v>35210</v>
      </c>
      <c r="C3242" s="2" t="s">
        <v>34586</v>
      </c>
    </row>
    <row r="3243" ht="18.35" spans="1:3">
      <c r="A3243" s="3" t="s">
        <v>35209</v>
      </c>
      <c r="B3243" s="4" t="s">
        <v>35210</v>
      </c>
      <c r="C3243" s="4" t="s">
        <v>35092</v>
      </c>
    </row>
    <row r="3244" ht="18.35" spans="1:3">
      <c r="A3244" s="1" t="s">
        <v>35209</v>
      </c>
      <c r="B3244" s="2" t="s">
        <v>35210</v>
      </c>
      <c r="C3244" s="2" t="s">
        <v>35030</v>
      </c>
    </row>
    <row r="3245" ht="18.35" spans="1:3">
      <c r="A3245" s="3" t="s">
        <v>35209</v>
      </c>
      <c r="B3245" s="4" t="s">
        <v>35210</v>
      </c>
      <c r="C3245" s="4" t="s">
        <v>35050</v>
      </c>
    </row>
    <row r="3246" ht="18.35" spans="1:3">
      <c r="A3246" s="1" t="s">
        <v>35209</v>
      </c>
      <c r="B3246" s="2" t="s">
        <v>35210</v>
      </c>
      <c r="C3246" s="2" t="s">
        <v>35202</v>
      </c>
    </row>
    <row r="3247" ht="18.35" spans="1:3">
      <c r="A3247" s="3" t="s">
        <v>35209</v>
      </c>
      <c r="B3247" s="4" t="s">
        <v>35210</v>
      </c>
      <c r="C3247" s="4" t="s">
        <v>35102</v>
      </c>
    </row>
    <row r="3248" ht="18.35" spans="1:3">
      <c r="A3248" s="1" t="s">
        <v>35209</v>
      </c>
      <c r="B3248" s="2" t="s">
        <v>35210</v>
      </c>
      <c r="C3248" s="2" t="s">
        <v>35061</v>
      </c>
    </row>
    <row r="3249" ht="18.35" spans="1:3">
      <c r="A3249" s="3" t="s">
        <v>35209</v>
      </c>
      <c r="B3249" s="4" t="s">
        <v>35210</v>
      </c>
      <c r="C3249" s="4" t="s">
        <v>34478</v>
      </c>
    </row>
    <row r="3250" ht="18.35" spans="1:3">
      <c r="A3250" s="1" t="s">
        <v>35209</v>
      </c>
      <c r="B3250" s="2" t="s">
        <v>35210</v>
      </c>
      <c r="C3250" s="2" t="s">
        <v>34925</v>
      </c>
    </row>
    <row r="3251" ht="18.35" spans="1:3">
      <c r="A3251" s="3" t="s">
        <v>35209</v>
      </c>
      <c r="B3251" s="4" t="s">
        <v>35210</v>
      </c>
      <c r="C3251" s="4" t="s">
        <v>35064</v>
      </c>
    </row>
    <row r="3252" ht="18.35" spans="1:3">
      <c r="A3252" s="1" t="s">
        <v>35209</v>
      </c>
      <c r="B3252" s="2" t="s">
        <v>35210</v>
      </c>
      <c r="C3252" s="2" t="s">
        <v>35065</v>
      </c>
    </row>
    <row r="3253" ht="18.35" spans="1:3">
      <c r="A3253" s="3" t="s">
        <v>35209</v>
      </c>
      <c r="B3253" s="4" t="s">
        <v>35210</v>
      </c>
      <c r="C3253" s="4" t="s">
        <v>34928</v>
      </c>
    </row>
    <row r="3254" ht="18.35" spans="1:3">
      <c r="A3254" s="1" t="s">
        <v>35209</v>
      </c>
      <c r="B3254" s="2" t="s">
        <v>35210</v>
      </c>
      <c r="C3254" s="2" t="s">
        <v>34929</v>
      </c>
    </row>
    <row r="3255" ht="18.35" spans="1:3">
      <c r="A3255" s="3" t="s">
        <v>35209</v>
      </c>
      <c r="B3255" s="4" t="s">
        <v>35210</v>
      </c>
      <c r="C3255" s="4" t="s">
        <v>34479</v>
      </c>
    </row>
    <row r="3256" ht="18.35" spans="1:3">
      <c r="A3256" s="1" t="s">
        <v>35209</v>
      </c>
      <c r="B3256" s="2" t="s">
        <v>35210</v>
      </c>
      <c r="C3256" s="2" t="s">
        <v>34480</v>
      </c>
    </row>
    <row r="3257" ht="18.35" spans="1:3">
      <c r="A3257" s="3" t="s">
        <v>35209</v>
      </c>
      <c r="B3257" s="4" t="s">
        <v>35210</v>
      </c>
      <c r="C3257" s="4" t="s">
        <v>34930</v>
      </c>
    </row>
    <row r="3258" ht="18.35" spans="1:3">
      <c r="A3258" s="1" t="s">
        <v>35209</v>
      </c>
      <c r="B3258" s="2" t="s">
        <v>35210</v>
      </c>
      <c r="C3258" s="2" t="s">
        <v>35103</v>
      </c>
    </row>
    <row r="3259" ht="18.35" spans="1:3">
      <c r="A3259" s="3" t="s">
        <v>35209</v>
      </c>
      <c r="B3259" s="4" t="s">
        <v>35210</v>
      </c>
      <c r="C3259" s="4" t="s">
        <v>34931</v>
      </c>
    </row>
    <row r="3260" ht="18.35" spans="1:3">
      <c r="A3260" s="1" t="s">
        <v>35209</v>
      </c>
      <c r="B3260" s="2" t="s">
        <v>35210</v>
      </c>
      <c r="C3260" s="2" t="s">
        <v>35104</v>
      </c>
    </row>
    <row r="3261" ht="18.35" spans="1:3">
      <c r="A3261" s="3" t="s">
        <v>35209</v>
      </c>
      <c r="B3261" s="4" t="s">
        <v>35210</v>
      </c>
      <c r="C3261" s="4" t="s">
        <v>34834</v>
      </c>
    </row>
    <row r="3262" ht="18.35" spans="1:3">
      <c r="A3262" s="1" t="s">
        <v>35209</v>
      </c>
      <c r="B3262" s="2" t="s">
        <v>35210</v>
      </c>
      <c r="C3262" s="2" t="s">
        <v>34835</v>
      </c>
    </row>
    <row r="3263" ht="18.35" spans="1:3">
      <c r="A3263" s="3" t="s">
        <v>35209</v>
      </c>
      <c r="B3263" s="4" t="s">
        <v>35210</v>
      </c>
      <c r="C3263" s="4" t="s">
        <v>35033</v>
      </c>
    </row>
    <row r="3264" ht="18.35" spans="1:3">
      <c r="A3264" s="1" t="s">
        <v>35209</v>
      </c>
      <c r="B3264" s="2" t="s">
        <v>35210</v>
      </c>
      <c r="C3264" s="2" t="s">
        <v>35105</v>
      </c>
    </row>
    <row r="3265" ht="18.35" spans="1:3">
      <c r="A3265" s="3" t="s">
        <v>35209</v>
      </c>
      <c r="B3265" s="4" t="s">
        <v>35210</v>
      </c>
      <c r="C3265" s="4" t="s">
        <v>35106</v>
      </c>
    </row>
    <row r="3266" ht="18.35" spans="1:3">
      <c r="A3266" s="1" t="s">
        <v>35209</v>
      </c>
      <c r="B3266" s="2" t="s">
        <v>35210</v>
      </c>
      <c r="C3266" s="2" t="s">
        <v>34609</v>
      </c>
    </row>
    <row r="3267" ht="18.35" spans="1:3">
      <c r="A3267" s="3" t="s">
        <v>35209</v>
      </c>
      <c r="B3267" s="4" t="s">
        <v>35210</v>
      </c>
      <c r="C3267" s="4" t="s">
        <v>35107</v>
      </c>
    </row>
    <row r="3268" ht="18.35" spans="1:3">
      <c r="A3268" s="1" t="s">
        <v>35209</v>
      </c>
      <c r="B3268" s="2" t="s">
        <v>35210</v>
      </c>
      <c r="C3268" s="2" t="s">
        <v>34455</v>
      </c>
    </row>
    <row r="3269" ht="18.35" spans="1:3">
      <c r="A3269" s="3" t="s">
        <v>35209</v>
      </c>
      <c r="B3269" s="4" t="s">
        <v>35210</v>
      </c>
      <c r="C3269" s="4" t="s">
        <v>35044</v>
      </c>
    </row>
    <row r="3270" ht="18.35" spans="1:3">
      <c r="A3270" s="1" t="s">
        <v>35209</v>
      </c>
      <c r="B3270" s="2" t="s">
        <v>35210</v>
      </c>
      <c r="C3270" s="2" t="s">
        <v>35108</v>
      </c>
    </row>
    <row r="3271" ht="18.35" spans="1:3">
      <c r="A3271" s="3" t="s">
        <v>35209</v>
      </c>
      <c r="B3271" s="4" t="s">
        <v>35210</v>
      </c>
      <c r="C3271" s="4" t="s">
        <v>34944</v>
      </c>
    </row>
    <row r="3272" ht="18.35" spans="1:3">
      <c r="A3272" s="1" t="s">
        <v>35209</v>
      </c>
      <c r="B3272" s="2" t="s">
        <v>35210</v>
      </c>
      <c r="C3272" s="2" t="s">
        <v>35109</v>
      </c>
    </row>
    <row r="3273" ht="18.35" spans="1:3">
      <c r="A3273" s="3" t="s">
        <v>35209</v>
      </c>
      <c r="B3273" s="4" t="s">
        <v>35210</v>
      </c>
      <c r="C3273" s="4" t="s">
        <v>35045</v>
      </c>
    </row>
    <row r="3274" ht="18.35" spans="1:3">
      <c r="A3274" s="1" t="s">
        <v>35209</v>
      </c>
      <c r="B3274" s="2" t="s">
        <v>35210</v>
      </c>
      <c r="C3274" s="2" t="s">
        <v>35110</v>
      </c>
    </row>
    <row r="3275" ht="18.35" spans="1:3">
      <c r="A3275" s="3" t="s">
        <v>35209</v>
      </c>
      <c r="B3275" s="4" t="s">
        <v>35210</v>
      </c>
      <c r="C3275" s="4" t="s">
        <v>35111</v>
      </c>
    </row>
    <row r="3276" ht="18.35" spans="1:3">
      <c r="A3276" s="1" t="s">
        <v>35209</v>
      </c>
      <c r="B3276" s="2" t="s">
        <v>35210</v>
      </c>
      <c r="C3276" s="2" t="s">
        <v>35112</v>
      </c>
    </row>
    <row r="3277" ht="18.35" spans="1:3">
      <c r="A3277" s="3" t="s">
        <v>35209</v>
      </c>
      <c r="B3277" s="4" t="s">
        <v>35210</v>
      </c>
      <c r="C3277" s="4" t="s">
        <v>34734</v>
      </c>
    </row>
    <row r="3278" ht="18.35" spans="1:3">
      <c r="A3278" s="1" t="s">
        <v>35209</v>
      </c>
      <c r="B3278" s="2" t="s">
        <v>35210</v>
      </c>
      <c r="C3278" s="2" t="s">
        <v>35113</v>
      </c>
    </row>
    <row r="3279" ht="18.35" spans="1:3">
      <c r="A3279" s="3" t="s">
        <v>35209</v>
      </c>
      <c r="B3279" s="4" t="s">
        <v>35210</v>
      </c>
      <c r="C3279" s="4" t="s">
        <v>35114</v>
      </c>
    </row>
    <row r="3280" ht="18.35" spans="1:3">
      <c r="A3280" s="1" t="s">
        <v>35209</v>
      </c>
      <c r="B3280" s="2" t="s">
        <v>35210</v>
      </c>
      <c r="C3280" s="2" t="s">
        <v>35023</v>
      </c>
    </row>
    <row r="3281" ht="18.35" spans="1:3">
      <c r="A3281" s="3" t="s">
        <v>35209</v>
      </c>
      <c r="B3281" s="4" t="s">
        <v>35210</v>
      </c>
      <c r="C3281" s="4" t="s">
        <v>35068</v>
      </c>
    </row>
    <row r="3282" ht="18.35" spans="1:3">
      <c r="A3282" s="1" t="s">
        <v>35209</v>
      </c>
      <c r="B3282" s="2" t="s">
        <v>35210</v>
      </c>
      <c r="C3282" s="2" t="s">
        <v>35115</v>
      </c>
    </row>
    <row r="3283" ht="18.35" spans="1:3">
      <c r="A3283" s="3" t="s">
        <v>35209</v>
      </c>
      <c r="B3283" s="4" t="s">
        <v>35210</v>
      </c>
      <c r="C3283" s="4" t="s">
        <v>34537</v>
      </c>
    </row>
    <row r="3284" ht="18.35" spans="1:3">
      <c r="A3284" s="1" t="s">
        <v>35209</v>
      </c>
      <c r="B3284" s="2" t="s">
        <v>35210</v>
      </c>
      <c r="C3284" s="2" t="s">
        <v>35116</v>
      </c>
    </row>
    <row r="3285" ht="18.35" spans="1:3">
      <c r="A3285" s="3" t="s">
        <v>35209</v>
      </c>
      <c r="B3285" s="4" t="s">
        <v>35210</v>
      </c>
      <c r="C3285" s="4" t="s">
        <v>35117</v>
      </c>
    </row>
    <row r="3286" ht="18.35" spans="1:3">
      <c r="A3286" s="1" t="s">
        <v>35209</v>
      </c>
      <c r="B3286" s="2" t="s">
        <v>35210</v>
      </c>
      <c r="C3286" s="2" t="s">
        <v>35118</v>
      </c>
    </row>
    <row r="3287" ht="18.35" spans="1:3">
      <c r="A3287" s="3" t="s">
        <v>35209</v>
      </c>
      <c r="B3287" s="4" t="s">
        <v>35210</v>
      </c>
      <c r="C3287" s="4" t="s">
        <v>35069</v>
      </c>
    </row>
    <row r="3288" ht="18.35" spans="1:3">
      <c r="A3288" s="1" t="s">
        <v>35209</v>
      </c>
      <c r="B3288" s="2" t="s">
        <v>35210</v>
      </c>
      <c r="C3288" s="2" t="s">
        <v>35070</v>
      </c>
    </row>
    <row r="3289" ht="18.35" spans="1:3">
      <c r="A3289" s="3" t="s">
        <v>35209</v>
      </c>
      <c r="B3289" s="4" t="s">
        <v>35210</v>
      </c>
      <c r="C3289" s="4" t="s">
        <v>35071</v>
      </c>
    </row>
    <row r="3290" ht="18.35" spans="1:3">
      <c r="A3290" s="1" t="s">
        <v>35209</v>
      </c>
      <c r="B3290" s="2" t="s">
        <v>35210</v>
      </c>
      <c r="C3290" s="2" t="s">
        <v>34743</v>
      </c>
    </row>
    <row r="3291" ht="18.35" spans="1:3">
      <c r="A3291" s="3" t="s">
        <v>35209</v>
      </c>
      <c r="B3291" s="4" t="s">
        <v>35210</v>
      </c>
      <c r="C3291" s="4" t="s">
        <v>34744</v>
      </c>
    </row>
    <row r="3292" ht="18.35" spans="1:3">
      <c r="A3292" s="1" t="s">
        <v>35209</v>
      </c>
      <c r="B3292" s="2" t="s">
        <v>35210</v>
      </c>
      <c r="C3292" s="2" t="s">
        <v>35072</v>
      </c>
    </row>
    <row r="3293" ht="18.35" spans="1:3">
      <c r="A3293" s="3" t="s">
        <v>35209</v>
      </c>
      <c r="B3293" s="4" t="s">
        <v>35210</v>
      </c>
      <c r="C3293" s="4" t="s">
        <v>35119</v>
      </c>
    </row>
    <row r="3294" ht="18.35" spans="1:3">
      <c r="A3294" s="1" t="s">
        <v>35209</v>
      </c>
      <c r="B3294" s="2" t="s">
        <v>35210</v>
      </c>
      <c r="C3294" s="2" t="s">
        <v>35058</v>
      </c>
    </row>
    <row r="3295" ht="18.35" spans="1:3">
      <c r="A3295" s="3" t="s">
        <v>35209</v>
      </c>
      <c r="B3295" s="4" t="s">
        <v>35210</v>
      </c>
      <c r="C3295" s="4" t="s">
        <v>35120</v>
      </c>
    </row>
    <row r="3296" ht="18.35" spans="1:3">
      <c r="A3296" s="1" t="s">
        <v>35209</v>
      </c>
      <c r="B3296" s="2" t="s">
        <v>35210</v>
      </c>
      <c r="C3296" s="2" t="s">
        <v>34369</v>
      </c>
    </row>
    <row r="3297" ht="18.35" spans="1:3">
      <c r="A3297" s="3" t="s">
        <v>35209</v>
      </c>
      <c r="B3297" s="4" t="s">
        <v>35210</v>
      </c>
      <c r="C3297" s="4" t="s">
        <v>35121</v>
      </c>
    </row>
    <row r="3298" ht="18.35" spans="1:3">
      <c r="A3298" s="1" t="s">
        <v>35209</v>
      </c>
      <c r="B3298" s="2" t="s">
        <v>35210</v>
      </c>
      <c r="C3298" s="2" t="s">
        <v>34756</v>
      </c>
    </row>
    <row r="3299" ht="18.35" spans="1:3">
      <c r="A3299" s="3" t="s">
        <v>35209</v>
      </c>
      <c r="B3299" s="4" t="s">
        <v>35210</v>
      </c>
      <c r="C3299" s="4" t="s">
        <v>34647</v>
      </c>
    </row>
    <row r="3300" ht="18.35" spans="1:3">
      <c r="A3300" s="1" t="s">
        <v>35209</v>
      </c>
      <c r="B3300" s="2" t="s">
        <v>35210</v>
      </c>
      <c r="C3300" s="2" t="s">
        <v>35034</v>
      </c>
    </row>
    <row r="3301" ht="18.35" spans="1:3">
      <c r="A3301" s="3" t="s">
        <v>35209</v>
      </c>
      <c r="B3301" s="4" t="s">
        <v>35210</v>
      </c>
      <c r="C3301" s="4" t="s">
        <v>35035</v>
      </c>
    </row>
    <row r="3302" ht="18.35" spans="1:3">
      <c r="A3302" s="1" t="s">
        <v>35209</v>
      </c>
      <c r="B3302" s="2" t="s">
        <v>35210</v>
      </c>
      <c r="C3302" s="2" t="s">
        <v>35122</v>
      </c>
    </row>
    <row r="3303" ht="18.35" spans="1:3">
      <c r="A3303" s="3" t="s">
        <v>35209</v>
      </c>
      <c r="B3303" s="4" t="s">
        <v>35210</v>
      </c>
      <c r="C3303" s="4" t="s">
        <v>34760</v>
      </c>
    </row>
    <row r="3304" ht="18.35" spans="1:3">
      <c r="A3304" s="1" t="s">
        <v>35209</v>
      </c>
      <c r="B3304" s="2" t="s">
        <v>35210</v>
      </c>
      <c r="C3304" s="2" t="s">
        <v>34879</v>
      </c>
    </row>
    <row r="3305" ht="18.35" spans="1:3">
      <c r="A3305" s="3" t="s">
        <v>35209</v>
      </c>
      <c r="B3305" s="4" t="s">
        <v>35210</v>
      </c>
      <c r="C3305" s="4" t="s">
        <v>34762</v>
      </c>
    </row>
    <row r="3306" ht="18.35" spans="1:3">
      <c r="A3306" s="1" t="s">
        <v>35209</v>
      </c>
      <c r="B3306" s="2" t="s">
        <v>35210</v>
      </c>
      <c r="C3306" s="2" t="s">
        <v>34653</v>
      </c>
    </row>
    <row r="3307" ht="18.35" spans="1:3">
      <c r="A3307" s="3" t="s">
        <v>35209</v>
      </c>
      <c r="B3307" s="4" t="s">
        <v>35210</v>
      </c>
      <c r="C3307" s="4" t="s">
        <v>35200</v>
      </c>
    </row>
    <row r="3308" ht="18.35" spans="1:3">
      <c r="A3308" s="1" t="s">
        <v>35209</v>
      </c>
      <c r="B3308" s="2" t="s">
        <v>35210</v>
      </c>
      <c r="C3308" s="2" t="s">
        <v>35036</v>
      </c>
    </row>
    <row r="3309" ht="18.35" spans="1:3">
      <c r="A3309" s="3" t="s">
        <v>35209</v>
      </c>
      <c r="B3309" s="4" t="s">
        <v>35210</v>
      </c>
      <c r="C3309" s="4" t="s">
        <v>34775</v>
      </c>
    </row>
    <row r="3310" ht="18.35" spans="1:3">
      <c r="A3310" s="1" t="s">
        <v>35209</v>
      </c>
      <c r="B3310" s="2" t="s">
        <v>35210</v>
      </c>
      <c r="C3310" s="2" t="s">
        <v>35201</v>
      </c>
    </row>
    <row r="3311" ht="18.35" spans="1:3">
      <c r="A3311" s="3" t="s">
        <v>35209</v>
      </c>
      <c r="B3311" s="4" t="s">
        <v>35210</v>
      </c>
      <c r="C3311" s="4" t="s">
        <v>35123</v>
      </c>
    </row>
    <row r="3312" ht="18.35" spans="1:3">
      <c r="A3312" s="1" t="s">
        <v>35209</v>
      </c>
      <c r="B3312" s="2" t="s">
        <v>35210</v>
      </c>
      <c r="C3312" s="2" t="s">
        <v>35037</v>
      </c>
    </row>
    <row r="3313" ht="18.35" spans="1:3">
      <c r="A3313" s="3" t="s">
        <v>35209</v>
      </c>
      <c r="B3313" s="4" t="s">
        <v>35210</v>
      </c>
      <c r="C3313" s="4" t="s">
        <v>34391</v>
      </c>
    </row>
    <row r="3314" ht="18.35" spans="1:3">
      <c r="A3314" s="1" t="s">
        <v>35209</v>
      </c>
      <c r="B3314" s="2" t="s">
        <v>35210</v>
      </c>
      <c r="C3314" s="2" t="s">
        <v>34468</v>
      </c>
    </row>
    <row r="3315" ht="18.35" spans="1:3">
      <c r="A3315" s="3" t="s">
        <v>35209</v>
      </c>
      <c r="B3315" s="4" t="s">
        <v>35210</v>
      </c>
      <c r="C3315" s="4" t="s">
        <v>35059</v>
      </c>
    </row>
    <row r="3316" ht="18.35" spans="1:3">
      <c r="A3316" s="1" t="s">
        <v>35209</v>
      </c>
      <c r="B3316" s="2" t="s">
        <v>35210</v>
      </c>
      <c r="C3316" s="2" t="s">
        <v>34469</v>
      </c>
    </row>
    <row r="3317" ht="18.35" spans="1:3">
      <c r="A3317" s="3" t="s">
        <v>35209</v>
      </c>
      <c r="B3317" s="4" t="s">
        <v>35210</v>
      </c>
      <c r="C3317" s="4" t="s">
        <v>35124</v>
      </c>
    </row>
    <row r="3318" ht="18.35" spans="1:3">
      <c r="A3318" s="1" t="s">
        <v>35209</v>
      </c>
      <c r="B3318" s="2" t="s">
        <v>35210</v>
      </c>
      <c r="C3318" s="2" t="s">
        <v>35047</v>
      </c>
    </row>
    <row r="3319" ht="18.35" spans="1:3">
      <c r="A3319" s="3" t="s">
        <v>35209</v>
      </c>
      <c r="B3319" s="4" t="s">
        <v>35210</v>
      </c>
      <c r="C3319" s="4" t="s">
        <v>35125</v>
      </c>
    </row>
    <row r="3320" ht="18.35" spans="1:3">
      <c r="A3320" s="1" t="s">
        <v>35209</v>
      </c>
      <c r="B3320" s="2" t="s">
        <v>35210</v>
      </c>
      <c r="C3320" s="2" t="s">
        <v>35126</v>
      </c>
    </row>
    <row r="3321" ht="18.35" spans="1:3">
      <c r="A3321" s="3" t="s">
        <v>35209</v>
      </c>
      <c r="B3321" s="4" t="s">
        <v>35210</v>
      </c>
      <c r="C3321" s="4" t="s">
        <v>35128</v>
      </c>
    </row>
    <row r="3322" ht="18.35" spans="1:3">
      <c r="A3322" s="1" t="s">
        <v>35209</v>
      </c>
      <c r="B3322" s="2" t="s">
        <v>35210</v>
      </c>
      <c r="C3322" s="2" t="s">
        <v>35098</v>
      </c>
    </row>
    <row r="3323" ht="18.35" spans="1:3">
      <c r="A3323" s="3" t="s">
        <v>35209</v>
      </c>
      <c r="B3323" s="4" t="s">
        <v>35210</v>
      </c>
      <c r="C3323" s="4" t="s">
        <v>34693</v>
      </c>
    </row>
    <row r="3324" ht="18.35" spans="1:3">
      <c r="A3324" s="1" t="s">
        <v>35209</v>
      </c>
      <c r="B3324" s="2" t="s">
        <v>35210</v>
      </c>
      <c r="C3324" s="2" t="s">
        <v>34393</v>
      </c>
    </row>
    <row r="3325" ht="18.35" spans="1:3">
      <c r="A3325" s="3" t="s">
        <v>35209</v>
      </c>
      <c r="B3325" s="4" t="s">
        <v>35210</v>
      </c>
      <c r="C3325" s="4" t="s">
        <v>35129</v>
      </c>
    </row>
    <row r="3326" ht="18.35" spans="1:3">
      <c r="A3326" s="1" t="s">
        <v>35209</v>
      </c>
      <c r="B3326" s="2" t="s">
        <v>35210</v>
      </c>
      <c r="C3326" s="2" t="s">
        <v>34695</v>
      </c>
    </row>
    <row r="3327" ht="18.35" spans="1:3">
      <c r="A3327" s="3" t="s">
        <v>35209</v>
      </c>
      <c r="B3327" s="4" t="s">
        <v>35210</v>
      </c>
      <c r="C3327" s="4" t="s">
        <v>35130</v>
      </c>
    </row>
    <row r="3328" ht="18.35" spans="1:3">
      <c r="A3328" s="1" t="s">
        <v>35209</v>
      </c>
      <c r="B3328" s="2" t="s">
        <v>35210</v>
      </c>
      <c r="C3328" s="2" t="s">
        <v>34375</v>
      </c>
    </row>
    <row r="3329" ht="18.35" spans="1:3">
      <c r="A3329" s="3" t="s">
        <v>35209</v>
      </c>
      <c r="B3329" s="4" t="s">
        <v>35210</v>
      </c>
      <c r="C3329" s="4" t="s">
        <v>35076</v>
      </c>
    </row>
    <row r="3330" ht="18.35" spans="1:3">
      <c r="A3330" s="1" t="s">
        <v>35209</v>
      </c>
      <c r="B3330" s="2" t="s">
        <v>35210</v>
      </c>
      <c r="C3330" s="2" t="s">
        <v>35040</v>
      </c>
    </row>
    <row r="3331" ht="18.35" spans="1:3">
      <c r="A3331" s="3" t="s">
        <v>35209</v>
      </c>
      <c r="B3331" s="4" t="s">
        <v>35210</v>
      </c>
      <c r="C3331" s="4" t="s">
        <v>35049</v>
      </c>
    </row>
    <row r="3332" ht="18.35" spans="1:3">
      <c r="A3332" s="1" t="s">
        <v>35209</v>
      </c>
      <c r="B3332" s="2" t="s">
        <v>35210</v>
      </c>
      <c r="C3332" s="2" t="s">
        <v>35131</v>
      </c>
    </row>
    <row r="3333" ht="18.35" spans="1:3">
      <c r="A3333" s="3" t="s">
        <v>35209</v>
      </c>
      <c r="B3333" s="4" t="s">
        <v>35210</v>
      </c>
      <c r="C3333" s="4" t="s">
        <v>34702</v>
      </c>
    </row>
    <row r="3334" ht="18.35" spans="1:3">
      <c r="A3334" s="1" t="s">
        <v>35209</v>
      </c>
      <c r="B3334" s="2" t="s">
        <v>35210</v>
      </c>
      <c r="C3334" s="2" t="s">
        <v>34377</v>
      </c>
    </row>
    <row r="3335" ht="18.35" spans="1:3">
      <c r="A3335" s="3" t="s">
        <v>35209</v>
      </c>
      <c r="B3335" s="4" t="s">
        <v>35210</v>
      </c>
      <c r="C3335" s="4" t="s">
        <v>34997</v>
      </c>
    </row>
    <row r="3336" ht="18.35" spans="1:3">
      <c r="A3336" s="1" t="s">
        <v>35209</v>
      </c>
      <c r="B3336" s="2" t="s">
        <v>35210</v>
      </c>
      <c r="C3336" s="2" t="s">
        <v>34999</v>
      </c>
    </row>
    <row r="3337" ht="18.35" spans="1:3">
      <c r="A3337" s="3" t="s">
        <v>35209</v>
      </c>
      <c r="B3337" s="4" t="s">
        <v>35210</v>
      </c>
      <c r="C3337" s="4" t="s">
        <v>35077</v>
      </c>
    </row>
    <row r="3338" ht="18.35" spans="1:3">
      <c r="A3338" s="1" t="s">
        <v>35209</v>
      </c>
      <c r="B3338" s="2" t="s">
        <v>35210</v>
      </c>
      <c r="C3338" s="2" t="s">
        <v>35079</v>
      </c>
    </row>
    <row r="3339" ht="18.35" spans="1:3">
      <c r="A3339" s="3" t="s">
        <v>35209</v>
      </c>
      <c r="B3339" s="4" t="s">
        <v>35210</v>
      </c>
      <c r="C3339" s="4" t="s">
        <v>35080</v>
      </c>
    </row>
    <row r="3340" ht="18.35" spans="1:3">
      <c r="A3340" s="1" t="s">
        <v>35209</v>
      </c>
      <c r="B3340" s="2" t="s">
        <v>35210</v>
      </c>
      <c r="C3340" s="2" t="s">
        <v>35081</v>
      </c>
    </row>
    <row r="3341" ht="18.35" spans="1:3">
      <c r="A3341" s="3" t="s">
        <v>35209</v>
      </c>
      <c r="B3341" s="4" t="s">
        <v>35210</v>
      </c>
      <c r="C3341" s="4" t="s">
        <v>35009</v>
      </c>
    </row>
    <row r="3342" ht="18.35" spans="1:3">
      <c r="A3342" s="1" t="s">
        <v>35209</v>
      </c>
      <c r="B3342" s="2" t="s">
        <v>35210</v>
      </c>
      <c r="C3342" s="2" t="s">
        <v>35133</v>
      </c>
    </row>
    <row r="3343" ht="18.35" spans="1:3">
      <c r="A3343" s="3" t="s">
        <v>35209</v>
      </c>
      <c r="B3343" s="4" t="s">
        <v>35210</v>
      </c>
      <c r="C3343" s="4" t="s">
        <v>35134</v>
      </c>
    </row>
    <row r="3344" ht="18.35" spans="1:3">
      <c r="A3344" s="1" t="s">
        <v>35209</v>
      </c>
      <c r="B3344" s="2" t="s">
        <v>35210</v>
      </c>
      <c r="C3344" s="2" t="s">
        <v>34520</v>
      </c>
    </row>
    <row r="3345" ht="18.35" spans="1:3">
      <c r="A3345" s="3" t="s">
        <v>35209</v>
      </c>
      <c r="B3345" s="4" t="s">
        <v>35210</v>
      </c>
      <c r="C3345" s="4" t="s">
        <v>35062</v>
      </c>
    </row>
    <row r="3346" ht="18.35" spans="1:3">
      <c r="A3346" s="5" t="s">
        <v>35209</v>
      </c>
      <c r="B3346" s="6" t="s">
        <v>35210</v>
      </c>
      <c r="C3346" s="6" t="s">
        <v>35063</v>
      </c>
    </row>
    <row r="3347" ht="18.35" spans="1:3">
      <c r="A3347" s="1" t="s">
        <v>35211</v>
      </c>
      <c r="B3347" s="2" t="s">
        <v>35212</v>
      </c>
      <c r="C3347" s="2" t="s">
        <v>35033</v>
      </c>
    </row>
    <row r="3348" ht="18.35" spans="1:3">
      <c r="A3348" s="3" t="s">
        <v>35211</v>
      </c>
      <c r="B3348" s="4" t="s">
        <v>35212</v>
      </c>
      <c r="C3348" s="4" t="s">
        <v>35028</v>
      </c>
    </row>
    <row r="3349" ht="18.35" spans="1:3">
      <c r="A3349" s="1" t="s">
        <v>35211</v>
      </c>
      <c r="B3349" s="2" t="s">
        <v>35212</v>
      </c>
      <c r="C3349" s="2" t="s">
        <v>35029</v>
      </c>
    </row>
    <row r="3350" ht="18.35" spans="1:3">
      <c r="A3350" s="3" t="s">
        <v>35211</v>
      </c>
      <c r="B3350" s="4" t="s">
        <v>35212</v>
      </c>
      <c r="C3350" s="4" t="s">
        <v>34944</v>
      </c>
    </row>
    <row r="3351" ht="18.35" spans="1:3">
      <c r="A3351" s="1" t="s">
        <v>35211</v>
      </c>
      <c r="B3351" s="2" t="s">
        <v>35212</v>
      </c>
      <c r="C3351" s="2" t="s">
        <v>34537</v>
      </c>
    </row>
    <row r="3352" ht="18.35" spans="1:3">
      <c r="A3352" s="3" t="s">
        <v>35211</v>
      </c>
      <c r="B3352" s="4" t="s">
        <v>35212</v>
      </c>
      <c r="C3352" s="4" t="s">
        <v>35197</v>
      </c>
    </row>
    <row r="3353" ht="18.35" spans="1:3">
      <c r="A3353" s="1" t="s">
        <v>35211</v>
      </c>
      <c r="B3353" s="2" t="s">
        <v>35212</v>
      </c>
      <c r="C3353" s="2" t="s">
        <v>34399</v>
      </c>
    </row>
    <row r="3354" ht="18.35" spans="1:3">
      <c r="A3354" s="3" t="s">
        <v>35211</v>
      </c>
      <c r="B3354" s="4" t="s">
        <v>35212</v>
      </c>
      <c r="C3354" s="4" t="s">
        <v>35034</v>
      </c>
    </row>
    <row r="3355" ht="18.35" spans="1:3">
      <c r="A3355" s="1" t="s">
        <v>35211</v>
      </c>
      <c r="B3355" s="2" t="s">
        <v>35212</v>
      </c>
      <c r="C3355" s="2" t="s">
        <v>35035</v>
      </c>
    </row>
    <row r="3356" ht="18.35" spans="1:3">
      <c r="A3356" s="3" t="s">
        <v>35211</v>
      </c>
      <c r="B3356" s="4" t="s">
        <v>35212</v>
      </c>
      <c r="C3356" s="4" t="s">
        <v>35200</v>
      </c>
    </row>
    <row r="3357" ht="18.35" spans="1:3">
      <c r="A3357" s="1" t="s">
        <v>35211</v>
      </c>
      <c r="B3357" s="2" t="s">
        <v>35212</v>
      </c>
      <c r="C3357" s="2" t="s">
        <v>35036</v>
      </c>
    </row>
    <row r="3358" ht="18.35" spans="1:3">
      <c r="A3358" s="3" t="s">
        <v>35211</v>
      </c>
      <c r="B3358" s="4" t="s">
        <v>35212</v>
      </c>
      <c r="C3358" s="4" t="s">
        <v>35201</v>
      </c>
    </row>
    <row r="3359" ht="18.35" spans="1:3">
      <c r="A3359" s="1" t="s">
        <v>35211</v>
      </c>
      <c r="B3359" s="2" t="s">
        <v>35212</v>
      </c>
      <c r="C3359" s="2" t="s">
        <v>35037</v>
      </c>
    </row>
    <row r="3360" ht="18.35" spans="1:3">
      <c r="A3360" s="3" t="s">
        <v>35211</v>
      </c>
      <c r="B3360" s="4" t="s">
        <v>35212</v>
      </c>
      <c r="C3360" s="4" t="s">
        <v>35198</v>
      </c>
    </row>
    <row r="3361" ht="18.35" spans="1:3">
      <c r="A3361" s="1" t="s">
        <v>35211</v>
      </c>
      <c r="B3361" s="2" t="s">
        <v>35212</v>
      </c>
      <c r="C3361" s="2" t="s">
        <v>35038</v>
      </c>
    </row>
    <row r="3362" ht="18.35" spans="1:3">
      <c r="A3362" s="3" t="s">
        <v>35211</v>
      </c>
      <c r="B3362" s="4" t="s">
        <v>35212</v>
      </c>
      <c r="C3362" s="4" t="s">
        <v>35039</v>
      </c>
    </row>
    <row r="3363" ht="18.35" spans="1:3">
      <c r="A3363" s="1" t="s">
        <v>35211</v>
      </c>
      <c r="B3363" s="2" t="s">
        <v>35212</v>
      </c>
      <c r="C3363" s="2" t="s">
        <v>34982</v>
      </c>
    </row>
    <row r="3364" ht="18.35" spans="1:3">
      <c r="A3364" s="3" t="s">
        <v>35211</v>
      </c>
      <c r="B3364" s="4" t="s">
        <v>35212</v>
      </c>
      <c r="C3364" s="4" t="s">
        <v>35040</v>
      </c>
    </row>
    <row r="3365" ht="18.35" spans="1:3">
      <c r="A3365" s="1" t="s">
        <v>35211</v>
      </c>
      <c r="B3365" s="2" t="s">
        <v>35212</v>
      </c>
      <c r="C3365" s="2" t="s">
        <v>35041</v>
      </c>
    </row>
    <row r="3366" ht="18.35" spans="1:3">
      <c r="A3366" s="5" t="s">
        <v>35211</v>
      </c>
      <c r="B3366" s="6" t="s">
        <v>35212</v>
      </c>
      <c r="C3366" s="6" t="s">
        <v>35030</v>
      </c>
    </row>
    <row r="3367" ht="18.35" spans="1:3">
      <c r="A3367" s="1" t="s">
        <v>35213</v>
      </c>
      <c r="B3367" s="2" t="s">
        <v>35214</v>
      </c>
      <c r="C3367" s="2" t="s">
        <v>35053</v>
      </c>
    </row>
    <row r="3368" ht="18.35" spans="1:3">
      <c r="A3368" s="3" t="s">
        <v>35213</v>
      </c>
      <c r="B3368" s="4" t="s">
        <v>35214</v>
      </c>
      <c r="C3368" s="4" t="s">
        <v>35054</v>
      </c>
    </row>
    <row r="3369" ht="18.35" spans="1:3">
      <c r="A3369" s="1" t="s">
        <v>35213</v>
      </c>
      <c r="B3369" s="2" t="s">
        <v>35214</v>
      </c>
      <c r="C3369" s="2" t="s">
        <v>34497</v>
      </c>
    </row>
    <row r="3370" ht="18.35" spans="1:3">
      <c r="A3370" s="3" t="s">
        <v>35213</v>
      </c>
      <c r="B3370" s="4" t="s">
        <v>35214</v>
      </c>
      <c r="C3370" s="4" t="s">
        <v>35055</v>
      </c>
    </row>
    <row r="3371" ht="18.35" spans="1:3">
      <c r="A3371" s="1" t="s">
        <v>35213</v>
      </c>
      <c r="B3371" s="2" t="s">
        <v>35214</v>
      </c>
      <c r="C3371" s="2" t="s">
        <v>35041</v>
      </c>
    </row>
    <row r="3372" ht="18.35" spans="1:3">
      <c r="A3372" s="3" t="s">
        <v>35213</v>
      </c>
      <c r="B3372" s="4" t="s">
        <v>35214</v>
      </c>
      <c r="C3372" s="4" t="s">
        <v>34589</v>
      </c>
    </row>
    <row r="3373" ht="18.35" spans="1:3">
      <c r="A3373" s="1" t="s">
        <v>35213</v>
      </c>
      <c r="B3373" s="2" t="s">
        <v>35214</v>
      </c>
      <c r="C3373" s="2" t="s">
        <v>34360</v>
      </c>
    </row>
    <row r="3374" ht="18.35" spans="1:3">
      <c r="A3374" s="3" t="s">
        <v>35213</v>
      </c>
      <c r="B3374" s="4" t="s">
        <v>35214</v>
      </c>
      <c r="C3374" s="4" t="s">
        <v>34399</v>
      </c>
    </row>
    <row r="3375" ht="18.35" spans="1:3">
      <c r="A3375" s="1" t="s">
        <v>35213</v>
      </c>
      <c r="B3375" s="2" t="s">
        <v>35214</v>
      </c>
      <c r="C3375" s="2" t="s">
        <v>35046</v>
      </c>
    </row>
    <row r="3376" ht="18.35" spans="1:3">
      <c r="A3376" s="3" t="s">
        <v>35213</v>
      </c>
      <c r="B3376" s="4" t="s">
        <v>35214</v>
      </c>
      <c r="C3376" s="4" t="s">
        <v>34982</v>
      </c>
    </row>
    <row r="3377" ht="18.35" spans="1:3">
      <c r="A3377" s="1" t="s">
        <v>35213</v>
      </c>
      <c r="B3377" s="2" t="s">
        <v>35214</v>
      </c>
      <c r="C3377" s="2" t="s">
        <v>35056</v>
      </c>
    </row>
    <row r="3378" ht="18.35" spans="1:3">
      <c r="A3378" s="3" t="s">
        <v>35213</v>
      </c>
      <c r="B3378" s="4" t="s">
        <v>35214</v>
      </c>
      <c r="C3378" s="4" t="s">
        <v>34349</v>
      </c>
    </row>
    <row r="3379" ht="18.35" spans="1:3">
      <c r="A3379" s="1" t="s">
        <v>35213</v>
      </c>
      <c r="B3379" s="2" t="s">
        <v>35214</v>
      </c>
      <c r="C3379" s="2" t="s">
        <v>34476</v>
      </c>
    </row>
    <row r="3380" ht="18.35" spans="1:3">
      <c r="A3380" s="3" t="s">
        <v>35213</v>
      </c>
      <c r="B3380" s="4" t="s">
        <v>35214</v>
      </c>
      <c r="C3380" s="4" t="s">
        <v>34825</v>
      </c>
    </row>
    <row r="3381" ht="18.35" spans="1:3">
      <c r="A3381" s="1" t="s">
        <v>35213</v>
      </c>
      <c r="B3381" s="2" t="s">
        <v>35214</v>
      </c>
      <c r="C3381" s="2" t="s">
        <v>35061</v>
      </c>
    </row>
    <row r="3382" ht="18.35" spans="1:3">
      <c r="A3382" s="3" t="s">
        <v>35213</v>
      </c>
      <c r="B3382" s="4" t="s">
        <v>35214</v>
      </c>
      <c r="C3382" s="4" t="s">
        <v>34478</v>
      </c>
    </row>
    <row r="3383" ht="18.35" spans="1:3">
      <c r="A3383" s="1" t="s">
        <v>35213</v>
      </c>
      <c r="B3383" s="2" t="s">
        <v>35214</v>
      </c>
      <c r="C3383" s="2" t="s">
        <v>35064</v>
      </c>
    </row>
    <row r="3384" ht="18.35" spans="1:3">
      <c r="A3384" s="3" t="s">
        <v>35213</v>
      </c>
      <c r="B3384" s="4" t="s">
        <v>35214</v>
      </c>
      <c r="C3384" s="4" t="s">
        <v>34479</v>
      </c>
    </row>
    <row r="3385" ht="18.35" spans="1:3">
      <c r="A3385" s="1" t="s">
        <v>35213</v>
      </c>
      <c r="B3385" s="2" t="s">
        <v>35214</v>
      </c>
      <c r="C3385" s="2" t="s">
        <v>34480</v>
      </c>
    </row>
    <row r="3386" ht="18.35" spans="1:3">
      <c r="A3386" s="3" t="s">
        <v>35213</v>
      </c>
      <c r="B3386" s="4" t="s">
        <v>35214</v>
      </c>
      <c r="C3386" s="4" t="s">
        <v>34931</v>
      </c>
    </row>
    <row r="3387" ht="18.35" spans="1:3">
      <c r="A3387" s="1" t="s">
        <v>35213</v>
      </c>
      <c r="B3387" s="2" t="s">
        <v>35214</v>
      </c>
      <c r="C3387" s="2" t="s">
        <v>34835</v>
      </c>
    </row>
    <row r="3388" ht="18.35" spans="1:3">
      <c r="A3388" s="3" t="s">
        <v>35213</v>
      </c>
      <c r="B3388" s="4" t="s">
        <v>35214</v>
      </c>
      <c r="C3388" s="4" t="s">
        <v>35033</v>
      </c>
    </row>
    <row r="3389" ht="18.35" spans="1:3">
      <c r="A3389" s="1" t="s">
        <v>35213</v>
      </c>
      <c r="B3389" s="2" t="s">
        <v>35214</v>
      </c>
      <c r="C3389" s="2" t="s">
        <v>35028</v>
      </c>
    </row>
    <row r="3390" ht="18.35" spans="1:3">
      <c r="A3390" s="3" t="s">
        <v>35213</v>
      </c>
      <c r="B3390" s="4" t="s">
        <v>35214</v>
      </c>
      <c r="C3390" s="4" t="s">
        <v>34455</v>
      </c>
    </row>
    <row r="3391" ht="18.35" spans="1:3">
      <c r="A3391" s="1" t="s">
        <v>35213</v>
      </c>
      <c r="B3391" s="2" t="s">
        <v>35214</v>
      </c>
      <c r="C3391" s="2" t="s">
        <v>35066</v>
      </c>
    </row>
    <row r="3392" ht="18.35" spans="1:3">
      <c r="A3392" s="3" t="s">
        <v>35213</v>
      </c>
      <c r="B3392" s="4" t="s">
        <v>35214</v>
      </c>
      <c r="C3392" s="4" t="s">
        <v>35044</v>
      </c>
    </row>
    <row r="3393" ht="18.35" spans="1:3">
      <c r="A3393" s="1" t="s">
        <v>35213</v>
      </c>
      <c r="B3393" s="2" t="s">
        <v>35214</v>
      </c>
      <c r="C3393" s="2" t="s">
        <v>35029</v>
      </c>
    </row>
    <row r="3394" ht="18.35" spans="1:3">
      <c r="A3394" s="3" t="s">
        <v>35213</v>
      </c>
      <c r="B3394" s="4" t="s">
        <v>35214</v>
      </c>
      <c r="C3394" s="4" t="s">
        <v>34841</v>
      </c>
    </row>
    <row r="3395" ht="18.35" spans="1:3">
      <c r="A3395" s="1" t="s">
        <v>35213</v>
      </c>
      <c r="B3395" s="2" t="s">
        <v>35214</v>
      </c>
      <c r="C3395" s="2" t="s">
        <v>34842</v>
      </c>
    </row>
    <row r="3396" ht="18.35" spans="1:3">
      <c r="A3396" s="3" t="s">
        <v>35213</v>
      </c>
      <c r="B3396" s="4" t="s">
        <v>35214</v>
      </c>
      <c r="C3396" s="4" t="s">
        <v>34944</v>
      </c>
    </row>
    <row r="3397" ht="18.35" spans="1:3">
      <c r="A3397" s="1" t="s">
        <v>35213</v>
      </c>
      <c r="B3397" s="2" t="s">
        <v>35214</v>
      </c>
      <c r="C3397" s="2" t="s">
        <v>35021</v>
      </c>
    </row>
    <row r="3398" ht="18.35" spans="1:3">
      <c r="A3398" s="3" t="s">
        <v>35213</v>
      </c>
      <c r="B3398" s="4" t="s">
        <v>35214</v>
      </c>
      <c r="C3398" s="4" t="s">
        <v>34730</v>
      </c>
    </row>
    <row r="3399" ht="18.35" spans="1:3">
      <c r="A3399" s="1" t="s">
        <v>35213</v>
      </c>
      <c r="B3399" s="2" t="s">
        <v>35214</v>
      </c>
      <c r="C3399" s="2" t="s">
        <v>35045</v>
      </c>
    </row>
    <row r="3400" ht="18.35" spans="1:3">
      <c r="A3400" s="3" t="s">
        <v>35213</v>
      </c>
      <c r="B3400" s="4" t="s">
        <v>35214</v>
      </c>
      <c r="C3400" s="4" t="s">
        <v>34733</v>
      </c>
    </row>
    <row r="3401" ht="18.35" spans="1:3">
      <c r="A3401" s="1" t="s">
        <v>35213</v>
      </c>
      <c r="B3401" s="2" t="s">
        <v>35214</v>
      </c>
      <c r="C3401" s="2" t="s">
        <v>34735</v>
      </c>
    </row>
    <row r="3402" ht="18.35" spans="1:3">
      <c r="A3402" s="3" t="s">
        <v>35213</v>
      </c>
      <c r="B3402" s="4" t="s">
        <v>35214</v>
      </c>
      <c r="C3402" s="4" t="s">
        <v>35067</v>
      </c>
    </row>
    <row r="3403" ht="18.35" spans="1:3">
      <c r="A3403" s="1" t="s">
        <v>35213</v>
      </c>
      <c r="B3403" s="2" t="s">
        <v>35214</v>
      </c>
      <c r="C3403" s="2" t="s">
        <v>35068</v>
      </c>
    </row>
    <row r="3404" ht="18.35" spans="1:3">
      <c r="A3404" s="3" t="s">
        <v>35213</v>
      </c>
      <c r="B3404" s="4" t="s">
        <v>35214</v>
      </c>
      <c r="C3404" s="4" t="s">
        <v>34537</v>
      </c>
    </row>
    <row r="3405" ht="18.35" spans="1:3">
      <c r="A3405" s="1" t="s">
        <v>35213</v>
      </c>
      <c r="B3405" s="2" t="s">
        <v>35214</v>
      </c>
      <c r="C3405" s="2" t="s">
        <v>35057</v>
      </c>
    </row>
    <row r="3406" ht="18.35" spans="1:3">
      <c r="A3406" s="3" t="s">
        <v>35213</v>
      </c>
      <c r="B3406" s="4" t="s">
        <v>35214</v>
      </c>
      <c r="C3406" s="4" t="s">
        <v>34864</v>
      </c>
    </row>
    <row r="3407" ht="18.35" spans="1:3">
      <c r="A3407" s="1" t="s">
        <v>35213</v>
      </c>
      <c r="B3407" s="2" t="s">
        <v>35214</v>
      </c>
      <c r="C3407" s="2" t="s">
        <v>35069</v>
      </c>
    </row>
    <row r="3408" ht="18.35" spans="1:3">
      <c r="A3408" s="3" t="s">
        <v>35213</v>
      </c>
      <c r="B3408" s="4" t="s">
        <v>35214</v>
      </c>
      <c r="C3408" s="4" t="s">
        <v>35070</v>
      </c>
    </row>
    <row r="3409" ht="18.35" spans="1:3">
      <c r="A3409" s="1" t="s">
        <v>35213</v>
      </c>
      <c r="B3409" s="2" t="s">
        <v>35214</v>
      </c>
      <c r="C3409" s="2" t="s">
        <v>35071</v>
      </c>
    </row>
    <row r="3410" ht="18.35" spans="1:3">
      <c r="A3410" s="3" t="s">
        <v>35213</v>
      </c>
      <c r="B3410" s="4" t="s">
        <v>35214</v>
      </c>
      <c r="C3410" s="4" t="s">
        <v>35072</v>
      </c>
    </row>
    <row r="3411" ht="18.35" spans="1:3">
      <c r="A3411" s="1" t="s">
        <v>35213</v>
      </c>
      <c r="B3411" s="2" t="s">
        <v>35214</v>
      </c>
      <c r="C3411" s="2" t="s">
        <v>35197</v>
      </c>
    </row>
    <row r="3412" ht="18.35" spans="1:3">
      <c r="A3412" s="3" t="s">
        <v>35213</v>
      </c>
      <c r="B3412" s="4" t="s">
        <v>35214</v>
      </c>
      <c r="C3412" s="4" t="s">
        <v>35058</v>
      </c>
    </row>
    <row r="3413" ht="18.35" spans="1:3">
      <c r="A3413" s="1" t="s">
        <v>35213</v>
      </c>
      <c r="B3413" s="2" t="s">
        <v>35214</v>
      </c>
      <c r="C3413" s="2" t="s">
        <v>34756</v>
      </c>
    </row>
    <row r="3414" ht="18.35" spans="1:3">
      <c r="A3414" s="3" t="s">
        <v>35213</v>
      </c>
      <c r="B3414" s="4" t="s">
        <v>35214</v>
      </c>
      <c r="C3414" s="4" t="s">
        <v>34647</v>
      </c>
    </row>
    <row r="3415" ht="18.35" spans="1:3">
      <c r="A3415" s="1" t="s">
        <v>35213</v>
      </c>
      <c r="B3415" s="2" t="s">
        <v>35214</v>
      </c>
      <c r="C3415" s="2" t="s">
        <v>35034</v>
      </c>
    </row>
    <row r="3416" ht="18.35" spans="1:3">
      <c r="A3416" s="3" t="s">
        <v>35213</v>
      </c>
      <c r="B3416" s="4" t="s">
        <v>35214</v>
      </c>
      <c r="C3416" s="4" t="s">
        <v>35035</v>
      </c>
    </row>
    <row r="3417" ht="18.35" spans="1:3">
      <c r="A3417" s="1" t="s">
        <v>35213</v>
      </c>
      <c r="B3417" s="2" t="s">
        <v>35214</v>
      </c>
      <c r="C3417" s="2" t="s">
        <v>34370</v>
      </c>
    </row>
    <row r="3418" ht="18.35" spans="1:3">
      <c r="A3418" s="3" t="s">
        <v>35213</v>
      </c>
      <c r="B3418" s="4" t="s">
        <v>35214</v>
      </c>
      <c r="C3418" s="4" t="s">
        <v>34371</v>
      </c>
    </row>
    <row r="3419" ht="18.35" spans="1:3">
      <c r="A3419" s="1" t="s">
        <v>35213</v>
      </c>
      <c r="B3419" s="2" t="s">
        <v>35214</v>
      </c>
      <c r="C3419" s="2" t="s">
        <v>34372</v>
      </c>
    </row>
    <row r="3420" ht="18.35" spans="1:3">
      <c r="A3420" s="3" t="s">
        <v>35213</v>
      </c>
      <c r="B3420" s="4" t="s">
        <v>35214</v>
      </c>
      <c r="C3420" s="4" t="s">
        <v>35200</v>
      </c>
    </row>
    <row r="3421" ht="18.35" spans="1:3">
      <c r="A3421" s="1" t="s">
        <v>35213</v>
      </c>
      <c r="B3421" s="2" t="s">
        <v>35214</v>
      </c>
      <c r="C3421" s="2" t="s">
        <v>35036</v>
      </c>
    </row>
    <row r="3422" ht="18.35" spans="1:3">
      <c r="A3422" s="3" t="s">
        <v>35213</v>
      </c>
      <c r="B3422" s="4" t="s">
        <v>35214</v>
      </c>
      <c r="C3422" s="4" t="s">
        <v>35201</v>
      </c>
    </row>
    <row r="3423" ht="18.35" spans="1:3">
      <c r="A3423" s="1" t="s">
        <v>35213</v>
      </c>
      <c r="B3423" s="2" t="s">
        <v>35214</v>
      </c>
      <c r="C3423" s="2" t="s">
        <v>35037</v>
      </c>
    </row>
    <row r="3424" ht="18.35" spans="1:3">
      <c r="A3424" s="3" t="s">
        <v>35213</v>
      </c>
      <c r="B3424" s="4" t="s">
        <v>35214</v>
      </c>
      <c r="C3424" s="4" t="s">
        <v>35198</v>
      </c>
    </row>
    <row r="3425" ht="18.35" spans="1:3">
      <c r="A3425" s="1" t="s">
        <v>35213</v>
      </c>
      <c r="B3425" s="2" t="s">
        <v>35214</v>
      </c>
      <c r="C3425" s="2" t="s">
        <v>35059</v>
      </c>
    </row>
    <row r="3426" ht="18.35" spans="1:3">
      <c r="A3426" s="3" t="s">
        <v>35213</v>
      </c>
      <c r="B3426" s="4" t="s">
        <v>35214</v>
      </c>
      <c r="C3426" s="4" t="s">
        <v>35047</v>
      </c>
    </row>
    <row r="3427" ht="18.35" spans="1:3">
      <c r="A3427" s="1" t="s">
        <v>35213</v>
      </c>
      <c r="B3427" s="2" t="s">
        <v>35214</v>
      </c>
      <c r="C3427" s="2" t="s">
        <v>35038</v>
      </c>
    </row>
    <row r="3428" ht="18.35" spans="1:3">
      <c r="A3428" s="3" t="s">
        <v>35213</v>
      </c>
      <c r="B3428" s="4" t="s">
        <v>35214</v>
      </c>
      <c r="C3428" s="4" t="s">
        <v>35039</v>
      </c>
    </row>
    <row r="3429" ht="18.35" spans="1:3">
      <c r="A3429" s="1" t="s">
        <v>35213</v>
      </c>
      <c r="B3429" s="2" t="s">
        <v>35214</v>
      </c>
      <c r="C3429" s="2" t="s">
        <v>35074</v>
      </c>
    </row>
    <row r="3430" ht="18.35" spans="1:3">
      <c r="A3430" s="3" t="s">
        <v>35213</v>
      </c>
      <c r="B3430" s="4" t="s">
        <v>35214</v>
      </c>
      <c r="C3430" s="4" t="s">
        <v>35048</v>
      </c>
    </row>
    <row r="3431" ht="18.35" spans="1:3">
      <c r="A3431" s="1" t="s">
        <v>35213</v>
      </c>
      <c r="B3431" s="2" t="s">
        <v>35214</v>
      </c>
      <c r="C3431" s="2" t="s">
        <v>34693</v>
      </c>
    </row>
    <row r="3432" ht="18.35" spans="1:3">
      <c r="A3432" s="3" t="s">
        <v>35213</v>
      </c>
      <c r="B3432" s="4" t="s">
        <v>35214</v>
      </c>
      <c r="C3432" s="4" t="s">
        <v>35075</v>
      </c>
    </row>
    <row r="3433" ht="18.35" spans="1:3">
      <c r="A3433" s="1" t="s">
        <v>35213</v>
      </c>
      <c r="B3433" s="2" t="s">
        <v>35214</v>
      </c>
      <c r="C3433" s="2" t="s">
        <v>34375</v>
      </c>
    </row>
    <row r="3434" ht="18.35" spans="1:3">
      <c r="A3434" s="3" t="s">
        <v>35213</v>
      </c>
      <c r="B3434" s="4" t="s">
        <v>35214</v>
      </c>
      <c r="C3434" s="4" t="s">
        <v>35076</v>
      </c>
    </row>
    <row r="3435" ht="18.35" spans="1:3">
      <c r="A3435" s="1" t="s">
        <v>35213</v>
      </c>
      <c r="B3435" s="2" t="s">
        <v>35214</v>
      </c>
      <c r="C3435" s="2" t="s">
        <v>35060</v>
      </c>
    </row>
    <row r="3436" ht="18.35" spans="1:3">
      <c r="A3436" s="3" t="s">
        <v>35213</v>
      </c>
      <c r="B3436" s="4" t="s">
        <v>35214</v>
      </c>
      <c r="C3436" s="4" t="s">
        <v>35040</v>
      </c>
    </row>
    <row r="3437" ht="18.35" spans="1:3">
      <c r="A3437" s="1" t="s">
        <v>35213</v>
      </c>
      <c r="B3437" s="2" t="s">
        <v>35214</v>
      </c>
      <c r="C3437" s="2" t="s">
        <v>35049</v>
      </c>
    </row>
    <row r="3438" ht="18.35" spans="1:3">
      <c r="A3438" s="3" t="s">
        <v>35213</v>
      </c>
      <c r="B3438" s="4" t="s">
        <v>35214</v>
      </c>
      <c r="C3438" s="4" t="s">
        <v>34702</v>
      </c>
    </row>
    <row r="3439" ht="18.35" spans="1:3">
      <c r="A3439" s="1" t="s">
        <v>35213</v>
      </c>
      <c r="B3439" s="2" t="s">
        <v>35214</v>
      </c>
      <c r="C3439" s="2" t="s">
        <v>34377</v>
      </c>
    </row>
    <row r="3440" ht="18.35" spans="1:3">
      <c r="A3440" s="3" t="s">
        <v>35213</v>
      </c>
      <c r="B3440" s="4" t="s">
        <v>35214</v>
      </c>
      <c r="C3440" s="4" t="s">
        <v>34586</v>
      </c>
    </row>
    <row r="3441" ht="18.35" spans="1:3">
      <c r="A3441" s="1" t="s">
        <v>35213</v>
      </c>
      <c r="B3441" s="2" t="s">
        <v>35214</v>
      </c>
      <c r="C3441" s="2" t="s">
        <v>34999</v>
      </c>
    </row>
    <row r="3442" ht="18.35" spans="1:3">
      <c r="A3442" s="3" t="s">
        <v>35213</v>
      </c>
      <c r="B3442" s="4" t="s">
        <v>35214</v>
      </c>
      <c r="C3442" s="4" t="s">
        <v>35077</v>
      </c>
    </row>
    <row r="3443" ht="18.35" spans="1:3">
      <c r="A3443" s="1" t="s">
        <v>35213</v>
      </c>
      <c r="B3443" s="2" t="s">
        <v>35214</v>
      </c>
      <c r="C3443" s="2" t="s">
        <v>35078</v>
      </c>
    </row>
    <row r="3444" ht="18.35" spans="1:3">
      <c r="A3444" s="3" t="s">
        <v>35213</v>
      </c>
      <c r="B3444" s="4" t="s">
        <v>35214</v>
      </c>
      <c r="C3444" s="4" t="s">
        <v>35030</v>
      </c>
    </row>
    <row r="3445" ht="18.35" spans="1:3">
      <c r="A3445" s="1" t="s">
        <v>35213</v>
      </c>
      <c r="B3445" s="2" t="s">
        <v>35214</v>
      </c>
      <c r="C3445" s="2" t="s">
        <v>35050</v>
      </c>
    </row>
    <row r="3446" ht="18.35" spans="1:3">
      <c r="A3446" s="3" t="s">
        <v>35213</v>
      </c>
      <c r="B3446" s="4" t="s">
        <v>35214</v>
      </c>
      <c r="C3446" s="4" t="s">
        <v>35079</v>
      </c>
    </row>
    <row r="3447" ht="18.35" spans="1:3">
      <c r="A3447" s="1" t="s">
        <v>35213</v>
      </c>
      <c r="B3447" s="2" t="s">
        <v>35214</v>
      </c>
      <c r="C3447" s="2" t="s">
        <v>35080</v>
      </c>
    </row>
    <row r="3448" ht="18.35" spans="1:3">
      <c r="A3448" s="3" t="s">
        <v>35213</v>
      </c>
      <c r="B3448" s="4" t="s">
        <v>35214</v>
      </c>
      <c r="C3448" s="4" t="s">
        <v>35081</v>
      </c>
    </row>
    <row r="3449" ht="18.35" spans="1:3">
      <c r="A3449" s="1" t="s">
        <v>35213</v>
      </c>
      <c r="B3449" s="2" t="s">
        <v>35214</v>
      </c>
      <c r="C3449" s="2" t="s">
        <v>34520</v>
      </c>
    </row>
    <row r="3450" ht="18.35" spans="1:3">
      <c r="A3450" s="3" t="s">
        <v>35213</v>
      </c>
      <c r="B3450" s="4" t="s">
        <v>35214</v>
      </c>
      <c r="C3450" s="4" t="s">
        <v>35062</v>
      </c>
    </row>
    <row r="3451" ht="18.35" spans="1:3">
      <c r="A3451" s="5" t="s">
        <v>35213</v>
      </c>
      <c r="B3451" s="6" t="s">
        <v>35214</v>
      </c>
      <c r="C3451" s="6" t="s">
        <v>35063</v>
      </c>
    </row>
    <row r="3452" ht="18.35" spans="1:3">
      <c r="A3452" s="5" t="s">
        <v>35213</v>
      </c>
      <c r="B3452" s="2" t="s">
        <v>35215</v>
      </c>
      <c r="C3452" s="9" t="s">
        <v>35054</v>
      </c>
    </row>
    <row r="3453" ht="18.35" spans="1:3">
      <c r="A3453" s="3" t="s">
        <v>35216</v>
      </c>
      <c r="B3453" s="4" t="s">
        <v>35215</v>
      </c>
      <c r="C3453" s="4" t="s">
        <v>34497</v>
      </c>
    </row>
    <row r="3454" ht="18.35" spans="1:3">
      <c r="A3454" s="1" t="s">
        <v>35216</v>
      </c>
      <c r="B3454" s="2" t="s">
        <v>35215</v>
      </c>
      <c r="C3454" s="2" t="s">
        <v>35053</v>
      </c>
    </row>
    <row r="3455" ht="18.35" spans="1:3">
      <c r="A3455" s="3" t="s">
        <v>35216</v>
      </c>
      <c r="B3455" s="4" t="s">
        <v>35215</v>
      </c>
      <c r="C3455" s="4" t="s">
        <v>35055</v>
      </c>
    </row>
    <row r="3456" ht="18.35" spans="1:3">
      <c r="A3456" s="1" t="s">
        <v>35216</v>
      </c>
      <c r="B3456" s="2" t="s">
        <v>35215</v>
      </c>
      <c r="C3456" s="2" t="s">
        <v>35056</v>
      </c>
    </row>
    <row r="3457" ht="18.35" spans="1:3">
      <c r="A3457" s="3" t="s">
        <v>35216</v>
      </c>
      <c r="B3457" s="4" t="s">
        <v>35215</v>
      </c>
      <c r="C3457" s="4" t="s">
        <v>34478</v>
      </c>
    </row>
    <row r="3458" ht="18.35" spans="1:3">
      <c r="A3458" s="1" t="s">
        <v>35216</v>
      </c>
      <c r="B3458" s="2" t="s">
        <v>35215</v>
      </c>
      <c r="C3458" s="2" t="s">
        <v>35064</v>
      </c>
    </row>
    <row r="3459" ht="18.35" spans="1:3">
      <c r="A3459" s="3" t="s">
        <v>35216</v>
      </c>
      <c r="B3459" s="4" t="s">
        <v>35215</v>
      </c>
      <c r="C3459" s="4" t="s">
        <v>34479</v>
      </c>
    </row>
    <row r="3460" ht="18.35" spans="1:3">
      <c r="A3460" s="1" t="s">
        <v>35216</v>
      </c>
      <c r="B3460" s="2" t="s">
        <v>35215</v>
      </c>
      <c r="C3460" s="2" t="s">
        <v>34480</v>
      </c>
    </row>
    <row r="3461" ht="18.35" spans="1:3">
      <c r="A3461" s="3" t="s">
        <v>35216</v>
      </c>
      <c r="B3461" s="4" t="s">
        <v>35215</v>
      </c>
      <c r="C3461" s="4" t="s">
        <v>34931</v>
      </c>
    </row>
    <row r="3462" ht="18.35" spans="1:3">
      <c r="A3462" s="1" t="s">
        <v>35216</v>
      </c>
      <c r="B3462" s="2" t="s">
        <v>35215</v>
      </c>
      <c r="C3462" s="2" t="s">
        <v>34835</v>
      </c>
    </row>
    <row r="3463" ht="18.35" spans="1:3">
      <c r="A3463" s="3" t="s">
        <v>35216</v>
      </c>
      <c r="B3463" s="4" t="s">
        <v>35215</v>
      </c>
      <c r="C3463" s="4" t="s">
        <v>34455</v>
      </c>
    </row>
    <row r="3464" ht="18.35" spans="1:3">
      <c r="A3464" s="1" t="s">
        <v>35216</v>
      </c>
      <c r="B3464" s="2" t="s">
        <v>35215</v>
      </c>
      <c r="C3464" s="2" t="s">
        <v>35066</v>
      </c>
    </row>
    <row r="3465" ht="18.35" spans="1:3">
      <c r="A3465" s="3" t="s">
        <v>35216</v>
      </c>
      <c r="B3465" s="4" t="s">
        <v>35215</v>
      </c>
      <c r="C3465" s="4" t="s">
        <v>34841</v>
      </c>
    </row>
    <row r="3466" ht="18.35" spans="1:3">
      <c r="A3466" s="1" t="s">
        <v>35216</v>
      </c>
      <c r="B3466" s="2" t="s">
        <v>35215</v>
      </c>
      <c r="C3466" s="2" t="s">
        <v>34842</v>
      </c>
    </row>
    <row r="3467" ht="18.35" spans="1:3">
      <c r="A3467" s="3" t="s">
        <v>35216</v>
      </c>
      <c r="B3467" s="4" t="s">
        <v>35215</v>
      </c>
      <c r="C3467" s="4" t="s">
        <v>35021</v>
      </c>
    </row>
    <row r="3468" ht="18.35" spans="1:3">
      <c r="A3468" s="1" t="s">
        <v>35216</v>
      </c>
      <c r="B3468" s="2" t="s">
        <v>35215</v>
      </c>
      <c r="C3468" s="2" t="s">
        <v>34730</v>
      </c>
    </row>
    <row r="3469" ht="18.35" spans="1:3">
      <c r="A3469" s="3" t="s">
        <v>35216</v>
      </c>
      <c r="B3469" s="4" t="s">
        <v>35215</v>
      </c>
      <c r="C3469" s="4" t="s">
        <v>34733</v>
      </c>
    </row>
    <row r="3470" ht="18.35" spans="1:3">
      <c r="A3470" s="1" t="s">
        <v>35216</v>
      </c>
      <c r="B3470" s="2" t="s">
        <v>35215</v>
      </c>
      <c r="C3470" s="2" t="s">
        <v>34735</v>
      </c>
    </row>
    <row r="3471" ht="18.35" spans="1:3">
      <c r="A3471" s="3" t="s">
        <v>35216</v>
      </c>
      <c r="B3471" s="4" t="s">
        <v>35215</v>
      </c>
      <c r="C3471" s="4" t="s">
        <v>35067</v>
      </c>
    </row>
    <row r="3472" ht="18.35" spans="1:3">
      <c r="A3472" s="1" t="s">
        <v>35216</v>
      </c>
      <c r="B3472" s="2" t="s">
        <v>35215</v>
      </c>
      <c r="C3472" s="2" t="s">
        <v>35068</v>
      </c>
    </row>
    <row r="3473" ht="18.35" spans="1:3">
      <c r="A3473" s="3" t="s">
        <v>35216</v>
      </c>
      <c r="B3473" s="4" t="s">
        <v>35215</v>
      </c>
      <c r="C3473" s="4" t="s">
        <v>34360</v>
      </c>
    </row>
    <row r="3474" ht="18.35" spans="1:3">
      <c r="A3474" s="1" t="s">
        <v>35216</v>
      </c>
      <c r="B3474" s="2" t="s">
        <v>35215</v>
      </c>
      <c r="C3474" s="2" t="s">
        <v>35057</v>
      </c>
    </row>
    <row r="3475" ht="18.35" spans="1:3">
      <c r="A3475" s="3" t="s">
        <v>35216</v>
      </c>
      <c r="B3475" s="4" t="s">
        <v>35215</v>
      </c>
      <c r="C3475" s="4" t="s">
        <v>34864</v>
      </c>
    </row>
    <row r="3476" ht="18.35" spans="1:3">
      <c r="A3476" s="1" t="s">
        <v>35216</v>
      </c>
      <c r="B3476" s="2" t="s">
        <v>35215</v>
      </c>
      <c r="C3476" s="2" t="s">
        <v>35069</v>
      </c>
    </row>
    <row r="3477" ht="18.35" spans="1:3">
      <c r="A3477" s="3" t="s">
        <v>35216</v>
      </c>
      <c r="B3477" s="4" t="s">
        <v>35215</v>
      </c>
      <c r="C3477" s="4" t="s">
        <v>35070</v>
      </c>
    </row>
    <row r="3478" ht="18.35" spans="1:3">
      <c r="A3478" s="1" t="s">
        <v>35216</v>
      </c>
      <c r="B3478" s="2" t="s">
        <v>35215</v>
      </c>
      <c r="C3478" s="2" t="s">
        <v>35071</v>
      </c>
    </row>
    <row r="3479" ht="18.35" spans="1:3">
      <c r="A3479" s="3" t="s">
        <v>35216</v>
      </c>
      <c r="B3479" s="4" t="s">
        <v>35215</v>
      </c>
      <c r="C3479" s="4" t="s">
        <v>35072</v>
      </c>
    </row>
    <row r="3480" ht="18.35" spans="1:3">
      <c r="A3480" s="1" t="s">
        <v>35216</v>
      </c>
      <c r="B3480" s="2" t="s">
        <v>35215</v>
      </c>
      <c r="C3480" s="2" t="s">
        <v>35058</v>
      </c>
    </row>
    <row r="3481" ht="18.35" spans="1:3">
      <c r="A3481" s="3" t="s">
        <v>35216</v>
      </c>
      <c r="B3481" s="4" t="s">
        <v>35215</v>
      </c>
      <c r="C3481" s="4" t="s">
        <v>34756</v>
      </c>
    </row>
    <row r="3482" ht="18.35" spans="1:3">
      <c r="A3482" s="1" t="s">
        <v>35216</v>
      </c>
      <c r="B3482" s="2" t="s">
        <v>35215</v>
      </c>
      <c r="C3482" s="2" t="s">
        <v>34647</v>
      </c>
    </row>
    <row r="3483" ht="18.35" spans="1:3">
      <c r="A3483" s="3" t="s">
        <v>35216</v>
      </c>
      <c r="B3483" s="4" t="s">
        <v>35215</v>
      </c>
      <c r="C3483" s="4" t="s">
        <v>34372</v>
      </c>
    </row>
    <row r="3484" ht="18.35" spans="1:3">
      <c r="A3484" s="1" t="s">
        <v>35216</v>
      </c>
      <c r="B3484" s="2" t="s">
        <v>35215</v>
      </c>
      <c r="C3484" s="2" t="s">
        <v>35059</v>
      </c>
    </row>
    <row r="3485" ht="18.35" spans="1:3">
      <c r="A3485" s="3" t="s">
        <v>35216</v>
      </c>
      <c r="B3485" s="4" t="s">
        <v>35215</v>
      </c>
      <c r="C3485" s="4" t="s">
        <v>35074</v>
      </c>
    </row>
    <row r="3486" ht="18.35" spans="1:3">
      <c r="A3486" s="1" t="s">
        <v>35216</v>
      </c>
      <c r="B3486" s="2" t="s">
        <v>35215</v>
      </c>
      <c r="C3486" s="2" t="s">
        <v>34693</v>
      </c>
    </row>
    <row r="3487" ht="18.35" spans="1:3">
      <c r="A3487" s="3" t="s">
        <v>35216</v>
      </c>
      <c r="B3487" s="4" t="s">
        <v>35215</v>
      </c>
      <c r="C3487" s="4" t="s">
        <v>35075</v>
      </c>
    </row>
    <row r="3488" ht="18.35" spans="1:3">
      <c r="A3488" s="1" t="s">
        <v>35216</v>
      </c>
      <c r="B3488" s="2" t="s">
        <v>35215</v>
      </c>
      <c r="C3488" s="2" t="s">
        <v>34375</v>
      </c>
    </row>
    <row r="3489" ht="18.35" spans="1:3">
      <c r="A3489" s="3" t="s">
        <v>35216</v>
      </c>
      <c r="B3489" s="4" t="s">
        <v>35215</v>
      </c>
      <c r="C3489" s="4" t="s">
        <v>35076</v>
      </c>
    </row>
    <row r="3490" ht="18.35" spans="1:3">
      <c r="A3490" s="1" t="s">
        <v>35216</v>
      </c>
      <c r="B3490" s="2" t="s">
        <v>35215</v>
      </c>
      <c r="C3490" s="2" t="s">
        <v>35060</v>
      </c>
    </row>
    <row r="3491" ht="18.35" spans="1:3">
      <c r="A3491" s="3" t="s">
        <v>35216</v>
      </c>
      <c r="B3491" s="4" t="s">
        <v>35215</v>
      </c>
      <c r="C3491" s="4" t="s">
        <v>34349</v>
      </c>
    </row>
    <row r="3492" ht="18.35" spans="1:3">
      <c r="A3492" s="1" t="s">
        <v>35216</v>
      </c>
      <c r="B3492" s="2" t="s">
        <v>35215</v>
      </c>
      <c r="C3492" s="2" t="s">
        <v>34702</v>
      </c>
    </row>
    <row r="3493" ht="18.35" spans="1:3">
      <c r="A3493" s="3" t="s">
        <v>35216</v>
      </c>
      <c r="B3493" s="4" t="s">
        <v>35215</v>
      </c>
      <c r="C3493" s="4" t="s">
        <v>34377</v>
      </c>
    </row>
    <row r="3494" ht="18.35" spans="1:3">
      <c r="A3494" s="1" t="s">
        <v>35216</v>
      </c>
      <c r="B3494" s="2" t="s">
        <v>35215</v>
      </c>
      <c r="C3494" s="2" t="s">
        <v>34586</v>
      </c>
    </row>
    <row r="3495" ht="18.35" spans="1:3">
      <c r="A3495" s="3" t="s">
        <v>35216</v>
      </c>
      <c r="B3495" s="4" t="s">
        <v>35215</v>
      </c>
      <c r="C3495" s="4" t="s">
        <v>34999</v>
      </c>
    </row>
    <row r="3496" ht="18.35" spans="1:3">
      <c r="A3496" s="1" t="s">
        <v>35216</v>
      </c>
      <c r="B3496" s="2" t="s">
        <v>35215</v>
      </c>
      <c r="C3496" s="2" t="s">
        <v>35077</v>
      </c>
    </row>
    <row r="3497" ht="18.35" spans="1:3">
      <c r="A3497" s="3" t="s">
        <v>35216</v>
      </c>
      <c r="B3497" s="4" t="s">
        <v>35215</v>
      </c>
      <c r="C3497" s="4" t="s">
        <v>35078</v>
      </c>
    </row>
    <row r="3498" ht="18.35" spans="1:3">
      <c r="A3498" s="1" t="s">
        <v>35216</v>
      </c>
      <c r="B3498" s="2" t="s">
        <v>35215</v>
      </c>
      <c r="C3498" s="2" t="s">
        <v>35079</v>
      </c>
    </row>
    <row r="3499" ht="18.35" spans="1:3">
      <c r="A3499" s="3" t="s">
        <v>35216</v>
      </c>
      <c r="B3499" s="4" t="s">
        <v>35215</v>
      </c>
      <c r="C3499" s="4" t="s">
        <v>35080</v>
      </c>
    </row>
    <row r="3500" ht="18.35" spans="1:3">
      <c r="A3500" s="1" t="s">
        <v>35216</v>
      </c>
      <c r="B3500" s="2" t="s">
        <v>35215</v>
      </c>
      <c r="C3500" s="2" t="s">
        <v>35081</v>
      </c>
    </row>
    <row r="3501" ht="18.35" spans="1:3">
      <c r="A3501" s="3" t="s">
        <v>35216</v>
      </c>
      <c r="B3501" s="4" t="s">
        <v>35215</v>
      </c>
      <c r="C3501" s="4" t="s">
        <v>35061</v>
      </c>
    </row>
    <row r="3502" ht="18.35" spans="1:3">
      <c r="A3502" s="1" t="s">
        <v>35216</v>
      </c>
      <c r="B3502" s="2" t="s">
        <v>35215</v>
      </c>
      <c r="C3502" s="2" t="s">
        <v>34520</v>
      </c>
    </row>
    <row r="3503" ht="18.35" spans="1:3">
      <c r="A3503" s="3" t="s">
        <v>35216</v>
      </c>
      <c r="B3503" s="4" t="s">
        <v>35215</v>
      </c>
      <c r="C3503" s="4" t="s">
        <v>35062</v>
      </c>
    </row>
    <row r="3504" ht="18.35" spans="1:3">
      <c r="A3504" s="1" t="s">
        <v>35216</v>
      </c>
      <c r="B3504" s="2" t="s">
        <v>35215</v>
      </c>
      <c r="C3504" s="2" t="s">
        <v>35063</v>
      </c>
    </row>
    <row r="3505" ht="18.35" spans="1:3">
      <c r="A3505" s="1" t="s">
        <v>35217</v>
      </c>
      <c r="B3505" s="2" t="s">
        <v>35218</v>
      </c>
      <c r="C3505" s="2" t="s">
        <v>34831</v>
      </c>
    </row>
    <row r="3506" ht="18.35" spans="1:3">
      <c r="A3506" s="3" t="s">
        <v>35217</v>
      </c>
      <c r="B3506" s="4" t="s">
        <v>35218</v>
      </c>
      <c r="C3506" s="4" t="s">
        <v>34824</v>
      </c>
    </row>
    <row r="3507" ht="18.35" spans="1:3">
      <c r="A3507" s="1" t="s">
        <v>35217</v>
      </c>
      <c r="B3507" s="2" t="s">
        <v>35218</v>
      </c>
      <c r="C3507" s="2" t="s">
        <v>35219</v>
      </c>
    </row>
    <row r="3508" ht="18.35" spans="1:3">
      <c r="A3508" s="3" t="s">
        <v>35217</v>
      </c>
      <c r="B3508" s="4" t="s">
        <v>35218</v>
      </c>
      <c r="C3508" s="4" t="s">
        <v>34495</v>
      </c>
    </row>
    <row r="3509" ht="18.35" spans="1:3">
      <c r="A3509" s="1" t="s">
        <v>35217</v>
      </c>
      <c r="B3509" s="2" t="s">
        <v>35218</v>
      </c>
      <c r="C3509" s="2" t="s">
        <v>35220</v>
      </c>
    </row>
    <row r="3510" ht="18.35" spans="1:3">
      <c r="A3510" s="3" t="s">
        <v>35217</v>
      </c>
      <c r="B3510" s="4" t="s">
        <v>35218</v>
      </c>
      <c r="C3510" s="4" t="s">
        <v>35221</v>
      </c>
    </row>
    <row r="3511" ht="18.35" spans="1:3">
      <c r="A3511" s="1" t="s">
        <v>35217</v>
      </c>
      <c r="B3511" s="2" t="s">
        <v>35218</v>
      </c>
      <c r="C3511" s="2" t="s">
        <v>35222</v>
      </c>
    </row>
    <row r="3512" ht="18.35" spans="1:3">
      <c r="A3512" s="3" t="s">
        <v>35217</v>
      </c>
      <c r="B3512" s="4" t="s">
        <v>35218</v>
      </c>
      <c r="C3512" s="4" t="s">
        <v>35223</v>
      </c>
    </row>
    <row r="3513" ht="18.35" spans="1:3">
      <c r="A3513" s="1" t="s">
        <v>35217</v>
      </c>
      <c r="B3513" s="2" t="s">
        <v>35218</v>
      </c>
      <c r="C3513" s="2" t="s">
        <v>35224</v>
      </c>
    </row>
    <row r="3514" ht="18.35" spans="1:3">
      <c r="A3514" s="3" t="s">
        <v>35217</v>
      </c>
      <c r="B3514" s="4" t="s">
        <v>35218</v>
      </c>
      <c r="C3514" s="4" t="s">
        <v>35225</v>
      </c>
    </row>
    <row r="3515" ht="18.35" spans="1:3">
      <c r="A3515" s="1" t="s">
        <v>35217</v>
      </c>
      <c r="B3515" s="2" t="s">
        <v>35218</v>
      </c>
      <c r="C3515" s="2" t="s">
        <v>34992</v>
      </c>
    </row>
    <row r="3516" ht="18.35" spans="1:3">
      <c r="A3516" s="3" t="s">
        <v>35217</v>
      </c>
      <c r="B3516" s="4" t="s">
        <v>35218</v>
      </c>
      <c r="C3516" s="4" t="s">
        <v>34589</v>
      </c>
    </row>
    <row r="3517" ht="18.35" spans="1:3">
      <c r="A3517" s="1" t="s">
        <v>35217</v>
      </c>
      <c r="B3517" s="2" t="s">
        <v>35218</v>
      </c>
      <c r="C3517" s="2" t="s">
        <v>35167</v>
      </c>
    </row>
    <row r="3518" ht="18.35" spans="1:3">
      <c r="A3518" s="3" t="s">
        <v>35217</v>
      </c>
      <c r="B3518" s="4" t="s">
        <v>35218</v>
      </c>
      <c r="C3518" s="4" t="s">
        <v>35008</v>
      </c>
    </row>
    <row r="3519" ht="18.35" spans="1:3">
      <c r="A3519" s="1" t="s">
        <v>35217</v>
      </c>
      <c r="B3519" s="2" t="s">
        <v>35218</v>
      </c>
      <c r="C3519" s="2" t="s">
        <v>35226</v>
      </c>
    </row>
    <row r="3520" ht="18.35" spans="1:3">
      <c r="A3520" s="1" t="s">
        <v>35227</v>
      </c>
      <c r="B3520" s="2" t="s">
        <v>35228</v>
      </c>
      <c r="C3520" s="2" t="s">
        <v>34831</v>
      </c>
    </row>
    <row r="3521" ht="18.35" spans="1:3">
      <c r="A3521" s="3" t="s">
        <v>35227</v>
      </c>
      <c r="B3521" s="4" t="s">
        <v>35228</v>
      </c>
      <c r="C3521" s="4" t="s">
        <v>34658</v>
      </c>
    </row>
    <row r="3522" ht="18.35" spans="1:3">
      <c r="A3522" s="1" t="s">
        <v>35227</v>
      </c>
      <c r="B3522" s="2" t="s">
        <v>35228</v>
      </c>
      <c r="C3522" s="2" t="s">
        <v>35229</v>
      </c>
    </row>
    <row r="3523" ht="18.35" spans="1:3">
      <c r="A3523" s="3" t="s">
        <v>35227</v>
      </c>
      <c r="B3523" s="4" t="s">
        <v>35228</v>
      </c>
      <c r="C3523" s="4" t="s">
        <v>35054</v>
      </c>
    </row>
    <row r="3524" ht="18.35" spans="1:3">
      <c r="A3524" s="1" t="s">
        <v>35227</v>
      </c>
      <c r="B3524" s="2" t="s">
        <v>35228</v>
      </c>
      <c r="C3524" s="2" t="s">
        <v>34370</v>
      </c>
    </row>
    <row r="3525" ht="18.35" spans="1:3">
      <c r="A3525" s="3" t="s">
        <v>35227</v>
      </c>
      <c r="B3525" s="4" t="s">
        <v>35228</v>
      </c>
      <c r="C3525" s="4" t="s">
        <v>34371</v>
      </c>
    </row>
    <row r="3526" ht="18.35" spans="1:3">
      <c r="A3526" s="1" t="s">
        <v>35227</v>
      </c>
      <c r="B3526" s="2" t="s">
        <v>35228</v>
      </c>
      <c r="C3526" s="2" t="s">
        <v>35230</v>
      </c>
    </row>
    <row r="3527" ht="18.35" spans="1:3">
      <c r="A3527" s="3" t="s">
        <v>35227</v>
      </c>
      <c r="B3527" s="4" t="s">
        <v>35228</v>
      </c>
      <c r="C3527" s="4" t="s">
        <v>35231</v>
      </c>
    </row>
    <row r="3528" ht="18.35" spans="1:3">
      <c r="A3528" s="1" t="s">
        <v>35227</v>
      </c>
      <c r="B3528" s="2" t="s">
        <v>35228</v>
      </c>
      <c r="C3528" s="2" t="s">
        <v>34701</v>
      </c>
    </row>
    <row r="3529" ht="18.35" spans="1:3">
      <c r="A3529" s="3" t="s">
        <v>35227</v>
      </c>
      <c r="B3529" s="4" t="s">
        <v>35228</v>
      </c>
      <c r="C3529" s="4" t="s">
        <v>34589</v>
      </c>
    </row>
    <row r="3530" ht="18.35" spans="1:3">
      <c r="A3530" s="1" t="s">
        <v>35227</v>
      </c>
      <c r="B3530" s="2" t="s">
        <v>35228</v>
      </c>
      <c r="C3530" s="2" t="s">
        <v>34824</v>
      </c>
    </row>
    <row r="3531" ht="18.35" spans="1:3">
      <c r="A3531" s="3" t="s">
        <v>35227</v>
      </c>
      <c r="B3531" s="4" t="s">
        <v>35228</v>
      </c>
      <c r="C3531" s="4" t="s">
        <v>35061</v>
      </c>
    </row>
    <row r="3532" ht="18.35" spans="1:3">
      <c r="A3532" s="1" t="s">
        <v>35227</v>
      </c>
      <c r="B3532" s="2" t="s">
        <v>35228</v>
      </c>
      <c r="C3532" s="2" t="s">
        <v>35219</v>
      </c>
    </row>
    <row r="3533" ht="18.35" spans="1:3">
      <c r="A3533" s="3" t="s">
        <v>35227</v>
      </c>
      <c r="B3533" s="4" t="s">
        <v>35228</v>
      </c>
      <c r="C3533" s="4" t="s">
        <v>34718</v>
      </c>
    </row>
    <row r="3534" ht="18.35" spans="1:3">
      <c r="A3534" s="1" t="s">
        <v>35227</v>
      </c>
      <c r="B3534" s="2" t="s">
        <v>35228</v>
      </c>
      <c r="C3534" s="2" t="s">
        <v>35169</v>
      </c>
    </row>
    <row r="3535" ht="18.35" spans="1:3">
      <c r="A3535" s="3" t="s">
        <v>35227</v>
      </c>
      <c r="B3535" s="4" t="s">
        <v>35228</v>
      </c>
      <c r="C3535" s="4" t="s">
        <v>34720</v>
      </c>
    </row>
    <row r="3536" ht="18.35" spans="1:3">
      <c r="A3536" s="1" t="s">
        <v>35227</v>
      </c>
      <c r="B3536" s="2" t="s">
        <v>35228</v>
      </c>
      <c r="C3536" s="2" t="s">
        <v>35232</v>
      </c>
    </row>
    <row r="3537" ht="18.35" spans="1:3">
      <c r="A3537" s="3" t="s">
        <v>35227</v>
      </c>
      <c r="B3537" s="4" t="s">
        <v>35228</v>
      </c>
      <c r="C3537" s="4" t="s">
        <v>35233</v>
      </c>
    </row>
    <row r="3538" ht="18.35" spans="1:3">
      <c r="A3538" s="1" t="s">
        <v>35227</v>
      </c>
      <c r="B3538" s="2" t="s">
        <v>35228</v>
      </c>
      <c r="C3538" s="2" t="s">
        <v>35234</v>
      </c>
    </row>
    <row r="3539" ht="18.35" spans="1:3">
      <c r="A3539" s="3" t="s">
        <v>35227</v>
      </c>
      <c r="B3539" s="4" t="s">
        <v>35228</v>
      </c>
      <c r="C3539" s="4" t="s">
        <v>34495</v>
      </c>
    </row>
    <row r="3540" ht="18.35" spans="1:3">
      <c r="A3540" s="1" t="s">
        <v>35227</v>
      </c>
      <c r="B3540" s="2" t="s">
        <v>35228</v>
      </c>
      <c r="C3540" s="2" t="s">
        <v>35220</v>
      </c>
    </row>
    <row r="3541" ht="18.35" spans="1:3">
      <c r="A3541" s="3" t="s">
        <v>35227</v>
      </c>
      <c r="B3541" s="4" t="s">
        <v>35228</v>
      </c>
      <c r="C3541" s="4" t="s">
        <v>35221</v>
      </c>
    </row>
    <row r="3542" ht="18.35" spans="1:3">
      <c r="A3542" s="1" t="s">
        <v>35227</v>
      </c>
      <c r="B3542" s="2" t="s">
        <v>35228</v>
      </c>
      <c r="C3542" s="2" t="s">
        <v>35222</v>
      </c>
    </row>
    <row r="3543" ht="18.35" spans="1:3">
      <c r="A3543" s="3" t="s">
        <v>35227</v>
      </c>
      <c r="B3543" s="4" t="s">
        <v>35228</v>
      </c>
      <c r="C3543" s="4" t="s">
        <v>35235</v>
      </c>
    </row>
    <row r="3544" ht="18.35" spans="1:3">
      <c r="A3544" s="1" t="s">
        <v>35227</v>
      </c>
      <c r="B3544" s="2" t="s">
        <v>35228</v>
      </c>
      <c r="C3544" s="2" t="s">
        <v>34660</v>
      </c>
    </row>
    <row r="3545" ht="18.35" spans="1:3">
      <c r="A3545" s="3" t="s">
        <v>35227</v>
      </c>
      <c r="B3545" s="4" t="s">
        <v>35228</v>
      </c>
      <c r="C3545" s="4" t="s">
        <v>34510</v>
      </c>
    </row>
    <row r="3546" ht="18.35" spans="1:3">
      <c r="A3546" s="1" t="s">
        <v>35227</v>
      </c>
      <c r="B3546" s="2" t="s">
        <v>35228</v>
      </c>
      <c r="C3546" s="2" t="s">
        <v>35224</v>
      </c>
    </row>
    <row r="3547" ht="18.35" spans="1:3">
      <c r="A3547" s="3" t="s">
        <v>35227</v>
      </c>
      <c r="B3547" s="4" t="s">
        <v>35228</v>
      </c>
      <c r="C3547" s="4" t="s">
        <v>34702</v>
      </c>
    </row>
    <row r="3548" ht="18.35" spans="1:3">
      <c r="A3548" s="1" t="s">
        <v>35227</v>
      </c>
      <c r="B3548" s="2" t="s">
        <v>35228</v>
      </c>
      <c r="C3548" s="2" t="s">
        <v>35236</v>
      </c>
    </row>
    <row r="3549" ht="18.35" spans="1:3">
      <c r="A3549" s="3" t="s">
        <v>35227</v>
      </c>
      <c r="B3549" s="4" t="s">
        <v>35228</v>
      </c>
      <c r="C3549" s="4" t="s">
        <v>35237</v>
      </c>
    </row>
    <row r="3550" ht="18.35" spans="1:3">
      <c r="A3550" s="1" t="s">
        <v>35227</v>
      </c>
      <c r="B3550" s="2" t="s">
        <v>35228</v>
      </c>
      <c r="C3550" s="2" t="s">
        <v>35238</v>
      </c>
    </row>
    <row r="3551" ht="18.35" spans="1:3">
      <c r="A3551" s="3" t="s">
        <v>35227</v>
      </c>
      <c r="B3551" s="4" t="s">
        <v>35228</v>
      </c>
      <c r="C3551" s="4" t="s">
        <v>34447</v>
      </c>
    </row>
    <row r="3552" ht="18.35" spans="1:3">
      <c r="A3552" s="1" t="s">
        <v>35227</v>
      </c>
      <c r="B3552" s="2" t="s">
        <v>35228</v>
      </c>
      <c r="C3552" s="2" t="s">
        <v>35167</v>
      </c>
    </row>
    <row r="3553" ht="18.35" spans="1:3">
      <c r="A3553" s="3" t="s">
        <v>35227</v>
      </c>
      <c r="B3553" s="4" t="s">
        <v>35228</v>
      </c>
      <c r="C3553" s="4" t="s">
        <v>34714</v>
      </c>
    </row>
    <row r="3554" ht="18.35" spans="1:3">
      <c r="A3554" s="1" t="s">
        <v>35239</v>
      </c>
      <c r="B3554" s="2" t="s">
        <v>35240</v>
      </c>
      <c r="C3554" s="2" t="s">
        <v>34837</v>
      </c>
    </row>
    <row r="3555" ht="18.35" spans="1:3">
      <c r="A3555" s="3" t="s">
        <v>35239</v>
      </c>
      <c r="B3555" s="4" t="s">
        <v>35240</v>
      </c>
      <c r="C3555" s="4" t="s">
        <v>35241</v>
      </c>
    </row>
    <row r="3556" ht="18.35" spans="1:3">
      <c r="A3556" s="1" t="s">
        <v>35239</v>
      </c>
      <c r="B3556" s="2" t="s">
        <v>35240</v>
      </c>
      <c r="C3556" s="2" t="s">
        <v>35242</v>
      </c>
    </row>
    <row r="3557" ht="18.35" spans="1:3">
      <c r="A3557" s="3" t="s">
        <v>35239</v>
      </c>
      <c r="B3557" s="4" t="s">
        <v>35240</v>
      </c>
      <c r="C3557" s="4" t="s">
        <v>35086</v>
      </c>
    </row>
    <row r="3558" ht="18.35" spans="1:3">
      <c r="A3558" s="1" t="s">
        <v>35239</v>
      </c>
      <c r="B3558" s="2" t="s">
        <v>35240</v>
      </c>
      <c r="C3558" s="2" t="s">
        <v>35020</v>
      </c>
    </row>
    <row r="3559" ht="18.35" spans="1:3">
      <c r="A3559" s="3" t="s">
        <v>35239</v>
      </c>
      <c r="B3559" s="4" t="s">
        <v>35240</v>
      </c>
      <c r="C3559" s="4" t="s">
        <v>35243</v>
      </c>
    </row>
    <row r="3560" ht="18.35" spans="1:3">
      <c r="A3560" s="1" t="s">
        <v>35239</v>
      </c>
      <c r="B3560" s="2" t="s">
        <v>35240</v>
      </c>
      <c r="C3560" s="2" t="s">
        <v>35244</v>
      </c>
    </row>
    <row r="3561" ht="18.35" spans="1:3">
      <c r="A3561" s="3" t="s">
        <v>35239</v>
      </c>
      <c r="B3561" s="4" t="s">
        <v>35240</v>
      </c>
      <c r="C3561" s="4" t="s">
        <v>35245</v>
      </c>
    </row>
    <row r="3562" ht="18.35" spans="1:3">
      <c r="A3562" s="1" t="s">
        <v>35239</v>
      </c>
      <c r="B3562" s="2" t="s">
        <v>35240</v>
      </c>
      <c r="C3562" s="2" t="s">
        <v>35246</v>
      </c>
    </row>
    <row r="3563" ht="18.35" spans="1:3">
      <c r="A3563" s="5" t="s">
        <v>35239</v>
      </c>
      <c r="B3563" s="6" t="s">
        <v>35240</v>
      </c>
      <c r="C3563" s="6" t="s">
        <v>35247</v>
      </c>
    </row>
    <row r="3564" ht="18.35" spans="1:3">
      <c r="A3564" s="1" t="s">
        <v>35248</v>
      </c>
      <c r="B3564" s="2" t="s">
        <v>35249</v>
      </c>
      <c r="C3564" s="2" t="s">
        <v>34837</v>
      </c>
    </row>
    <row r="3565" ht="18.35" spans="1:3">
      <c r="A3565" s="3" t="s">
        <v>35248</v>
      </c>
      <c r="B3565" s="4" t="s">
        <v>35249</v>
      </c>
      <c r="C3565" s="4" t="s">
        <v>35241</v>
      </c>
    </row>
    <row r="3566" ht="18.35" spans="1:3">
      <c r="A3566" s="1" t="s">
        <v>35248</v>
      </c>
      <c r="B3566" s="2" t="s">
        <v>35249</v>
      </c>
      <c r="C3566" s="2" t="s">
        <v>35243</v>
      </c>
    </row>
    <row r="3567" ht="18.35" spans="1:3">
      <c r="A3567" s="3" t="s">
        <v>35248</v>
      </c>
      <c r="B3567" s="4" t="s">
        <v>35249</v>
      </c>
      <c r="C3567" s="4" t="s">
        <v>35246</v>
      </c>
    </row>
    <row r="3568" ht="18.35" spans="1:3">
      <c r="A3568" s="1" t="s">
        <v>35248</v>
      </c>
      <c r="B3568" s="2" t="s">
        <v>35249</v>
      </c>
      <c r="C3568" s="2" t="s">
        <v>35247</v>
      </c>
    </row>
    <row r="3569" ht="18.35" spans="1:3">
      <c r="A3569" s="1" t="s">
        <v>35250</v>
      </c>
      <c r="B3569" s="2" t="s">
        <v>35251</v>
      </c>
      <c r="C3569" s="2" t="s">
        <v>35252</v>
      </c>
    </row>
    <row r="3570" ht="18.35" spans="1:3">
      <c r="A3570" s="3" t="s">
        <v>35250</v>
      </c>
      <c r="B3570" s="4" t="s">
        <v>35251</v>
      </c>
      <c r="C3570" s="4" t="s">
        <v>34658</v>
      </c>
    </row>
    <row r="3571" ht="18.35" spans="1:3">
      <c r="A3571" s="1" t="s">
        <v>35250</v>
      </c>
      <c r="B3571" s="2" t="s">
        <v>35251</v>
      </c>
      <c r="C3571" s="2" t="s">
        <v>35110</v>
      </c>
    </row>
    <row r="3572" ht="18.35" spans="1:3">
      <c r="A3572" s="3" t="s">
        <v>35250</v>
      </c>
      <c r="B3572" s="4" t="s">
        <v>35251</v>
      </c>
      <c r="C3572" s="4" t="s">
        <v>34743</v>
      </c>
    </row>
    <row r="3573" ht="18.35" spans="1:3">
      <c r="A3573" s="1" t="s">
        <v>35250</v>
      </c>
      <c r="B3573" s="2" t="s">
        <v>35251</v>
      </c>
      <c r="C3573" s="2" t="s">
        <v>34744</v>
      </c>
    </row>
    <row r="3574" ht="18.35" spans="1:3">
      <c r="A3574" s="3" t="s">
        <v>35250</v>
      </c>
      <c r="B3574" s="4" t="s">
        <v>35251</v>
      </c>
      <c r="C3574" s="4" t="s">
        <v>35253</v>
      </c>
    </row>
    <row r="3575" ht="18.35" spans="1:3">
      <c r="A3575" s="1" t="s">
        <v>35250</v>
      </c>
      <c r="B3575" s="2" t="s">
        <v>35251</v>
      </c>
      <c r="C3575" s="2" t="s">
        <v>35254</v>
      </c>
    </row>
    <row r="3576" ht="18.35" spans="1:3">
      <c r="A3576" s="3" t="s">
        <v>35250</v>
      </c>
      <c r="B3576" s="4" t="s">
        <v>35251</v>
      </c>
      <c r="C3576" s="4" t="s">
        <v>35255</v>
      </c>
    </row>
    <row r="3577" ht="18.35" spans="1:3">
      <c r="A3577" s="1" t="s">
        <v>35250</v>
      </c>
      <c r="B3577" s="2" t="s">
        <v>35251</v>
      </c>
      <c r="C3577" s="2" t="s">
        <v>35256</v>
      </c>
    </row>
    <row r="3578" ht="18.35" spans="1:3">
      <c r="A3578" s="3" t="s">
        <v>35250</v>
      </c>
      <c r="B3578" s="4" t="s">
        <v>35251</v>
      </c>
      <c r="C3578" s="4" t="s">
        <v>35257</v>
      </c>
    </row>
    <row r="3579" ht="18.35" spans="1:3">
      <c r="A3579" s="1" t="s">
        <v>35250</v>
      </c>
      <c r="B3579" s="2" t="s">
        <v>35251</v>
      </c>
      <c r="C3579" s="2" t="s">
        <v>35258</v>
      </c>
    </row>
    <row r="3580" ht="18.35" spans="1:3">
      <c r="A3580" s="3" t="s">
        <v>35250</v>
      </c>
      <c r="B3580" s="4" t="s">
        <v>35251</v>
      </c>
      <c r="C3580" s="4" t="s">
        <v>35259</v>
      </c>
    </row>
    <row r="3581" ht="18.35" spans="1:3">
      <c r="A3581" s="1" t="s">
        <v>35250</v>
      </c>
      <c r="B3581" s="2" t="s">
        <v>35251</v>
      </c>
      <c r="C3581" s="2" t="s">
        <v>35260</v>
      </c>
    </row>
    <row r="3582" ht="18.35" spans="1:3">
      <c r="A3582" s="3" t="s">
        <v>35250</v>
      </c>
      <c r="B3582" s="4" t="s">
        <v>35251</v>
      </c>
      <c r="C3582" s="4" t="s">
        <v>35261</v>
      </c>
    </row>
    <row r="3583" ht="18.35" spans="1:3">
      <c r="A3583" s="1" t="s">
        <v>35250</v>
      </c>
      <c r="B3583" s="2" t="s">
        <v>35251</v>
      </c>
      <c r="C3583" s="2" t="s">
        <v>35262</v>
      </c>
    </row>
    <row r="3584" ht="18.35" spans="1:3">
      <c r="A3584" s="3" t="s">
        <v>35250</v>
      </c>
      <c r="B3584" s="4" t="s">
        <v>35251</v>
      </c>
      <c r="C3584" s="4" t="s">
        <v>34750</v>
      </c>
    </row>
    <row r="3585" ht="18.35" spans="1:3">
      <c r="A3585" s="1" t="s">
        <v>35250</v>
      </c>
      <c r="B3585" s="2" t="s">
        <v>35251</v>
      </c>
      <c r="C3585" s="2" t="s">
        <v>35263</v>
      </c>
    </row>
    <row r="3586" ht="18.35" spans="1:3">
      <c r="A3586" s="3" t="s">
        <v>35250</v>
      </c>
      <c r="B3586" s="4" t="s">
        <v>35251</v>
      </c>
      <c r="C3586" s="4" t="s">
        <v>35264</v>
      </c>
    </row>
    <row r="3587" ht="18.35" spans="1:3">
      <c r="A3587" s="1" t="s">
        <v>35250</v>
      </c>
      <c r="B3587" s="2" t="s">
        <v>35251</v>
      </c>
      <c r="C3587" s="2" t="s">
        <v>35265</v>
      </c>
    </row>
    <row r="3588" ht="18.35" spans="1:3">
      <c r="A3588" s="3" t="s">
        <v>35250</v>
      </c>
      <c r="B3588" s="4" t="s">
        <v>35251</v>
      </c>
      <c r="C3588" s="4" t="s">
        <v>35266</v>
      </c>
    </row>
    <row r="3589" ht="18.35" spans="1:3">
      <c r="A3589" s="1" t="s">
        <v>35250</v>
      </c>
      <c r="B3589" s="2" t="s">
        <v>35251</v>
      </c>
      <c r="C3589" s="2" t="s">
        <v>35267</v>
      </c>
    </row>
    <row r="3590" ht="18.35" spans="1:3">
      <c r="A3590" s="3" t="s">
        <v>35250</v>
      </c>
      <c r="B3590" s="4" t="s">
        <v>35251</v>
      </c>
      <c r="C3590" s="4" t="s">
        <v>35268</v>
      </c>
    </row>
    <row r="3591" ht="18.35" spans="1:3">
      <c r="A3591" s="1" t="s">
        <v>35250</v>
      </c>
      <c r="B3591" s="2" t="s">
        <v>35251</v>
      </c>
      <c r="C3591" s="2" t="s">
        <v>35125</v>
      </c>
    </row>
    <row r="3592" ht="18.35" spans="1:3">
      <c r="A3592" s="3" t="s">
        <v>35250</v>
      </c>
      <c r="B3592" s="4" t="s">
        <v>35251</v>
      </c>
      <c r="C3592" s="4" t="s">
        <v>34578</v>
      </c>
    </row>
    <row r="3593" ht="18.35" spans="1:3">
      <c r="A3593" s="1" t="s">
        <v>35250</v>
      </c>
      <c r="B3593" s="2" t="s">
        <v>35251</v>
      </c>
      <c r="C3593" s="2" t="s">
        <v>35269</v>
      </c>
    </row>
    <row r="3594" ht="18.35" spans="1:3">
      <c r="A3594" s="3" t="s">
        <v>35250</v>
      </c>
      <c r="B3594" s="4" t="s">
        <v>35251</v>
      </c>
      <c r="C3594" s="4" t="s">
        <v>35040</v>
      </c>
    </row>
    <row r="3595" ht="18.35" spans="1:3">
      <c r="A3595" s="1" t="s">
        <v>35250</v>
      </c>
      <c r="B3595" s="2" t="s">
        <v>35251</v>
      </c>
      <c r="C3595" s="2" t="s">
        <v>35270</v>
      </c>
    </row>
    <row r="3596" ht="18.35" spans="1:3">
      <c r="A3596" s="3" t="s">
        <v>35250</v>
      </c>
      <c r="B3596" s="4" t="s">
        <v>35251</v>
      </c>
      <c r="C3596" s="4" t="s">
        <v>35271</v>
      </c>
    </row>
    <row r="3597" ht="18.35" spans="1:3">
      <c r="A3597" s="1" t="s">
        <v>35250</v>
      </c>
      <c r="B3597" s="2" t="s">
        <v>35251</v>
      </c>
      <c r="C3597" s="2" t="s">
        <v>35272</v>
      </c>
    </row>
    <row r="3598" ht="18.35" spans="1:3">
      <c r="A3598" s="1" t="s">
        <v>35273</v>
      </c>
      <c r="B3598" s="2" t="s">
        <v>35274</v>
      </c>
      <c r="C3598" s="2" t="s">
        <v>34658</v>
      </c>
    </row>
    <row r="3599" ht="18.35" spans="1:3">
      <c r="A3599" s="3" t="s">
        <v>35273</v>
      </c>
      <c r="B3599" s="4" t="s">
        <v>35274</v>
      </c>
      <c r="C3599" s="4" t="s">
        <v>35252</v>
      </c>
    </row>
    <row r="3600" ht="18.35" spans="1:3">
      <c r="A3600" s="1" t="s">
        <v>35273</v>
      </c>
      <c r="B3600" s="2" t="s">
        <v>35274</v>
      </c>
      <c r="C3600" s="2" t="s">
        <v>35275</v>
      </c>
    </row>
    <row r="3601" ht="18.35" spans="1:3">
      <c r="A3601" s="3" t="s">
        <v>35273</v>
      </c>
      <c r="B3601" s="4" t="s">
        <v>35274</v>
      </c>
      <c r="C3601" s="4" t="s">
        <v>34720</v>
      </c>
    </row>
    <row r="3602" ht="18.35" spans="1:3">
      <c r="A3602" s="1" t="s">
        <v>35273</v>
      </c>
      <c r="B3602" s="2" t="s">
        <v>35274</v>
      </c>
      <c r="C3602" s="2" t="s">
        <v>34364</v>
      </c>
    </row>
    <row r="3603" ht="18.35" spans="1:3">
      <c r="A3603" s="3" t="s">
        <v>35273</v>
      </c>
      <c r="B3603" s="4" t="s">
        <v>35274</v>
      </c>
      <c r="C3603" s="4" t="s">
        <v>35110</v>
      </c>
    </row>
    <row r="3604" ht="18.35" spans="1:3">
      <c r="A3604" s="1" t="s">
        <v>35273</v>
      </c>
      <c r="B3604" s="2" t="s">
        <v>35274</v>
      </c>
      <c r="C3604" s="2" t="s">
        <v>35276</v>
      </c>
    </row>
    <row r="3605" ht="18.35" spans="1:3">
      <c r="A3605" s="3" t="s">
        <v>35273</v>
      </c>
      <c r="B3605" s="4" t="s">
        <v>35274</v>
      </c>
      <c r="C3605" s="4" t="s">
        <v>35277</v>
      </c>
    </row>
    <row r="3606" ht="18.35" spans="1:3">
      <c r="A3606" s="1" t="s">
        <v>35273</v>
      </c>
      <c r="B3606" s="2" t="s">
        <v>35274</v>
      </c>
      <c r="C3606" s="2" t="s">
        <v>35278</v>
      </c>
    </row>
    <row r="3607" ht="18.35" spans="1:3">
      <c r="A3607" s="3" t="s">
        <v>35273</v>
      </c>
      <c r="B3607" s="4" t="s">
        <v>35274</v>
      </c>
      <c r="C3607" s="4" t="s">
        <v>35279</v>
      </c>
    </row>
    <row r="3608" ht="18.35" spans="1:3">
      <c r="A3608" s="1" t="s">
        <v>35273</v>
      </c>
      <c r="B3608" s="2" t="s">
        <v>35274</v>
      </c>
      <c r="C3608" s="2" t="s">
        <v>34743</v>
      </c>
    </row>
    <row r="3609" ht="18.35" spans="1:3">
      <c r="A3609" s="3" t="s">
        <v>35273</v>
      </c>
      <c r="B3609" s="4" t="s">
        <v>35274</v>
      </c>
      <c r="C3609" s="4" t="s">
        <v>34744</v>
      </c>
    </row>
    <row r="3610" ht="18.35" spans="1:3">
      <c r="A3610" s="1" t="s">
        <v>35273</v>
      </c>
      <c r="B3610" s="2" t="s">
        <v>35274</v>
      </c>
      <c r="C3610" s="2" t="s">
        <v>35253</v>
      </c>
    </row>
    <row r="3611" ht="18.35" spans="1:3">
      <c r="A3611" s="3" t="s">
        <v>35273</v>
      </c>
      <c r="B3611" s="4" t="s">
        <v>35274</v>
      </c>
      <c r="C3611" s="4" t="s">
        <v>35254</v>
      </c>
    </row>
    <row r="3612" ht="18.35" spans="1:3">
      <c r="A3612" s="1" t="s">
        <v>35273</v>
      </c>
      <c r="B3612" s="2" t="s">
        <v>35274</v>
      </c>
      <c r="C3612" s="2" t="s">
        <v>35255</v>
      </c>
    </row>
    <row r="3613" ht="18.35" spans="1:3">
      <c r="A3613" s="3" t="s">
        <v>35273</v>
      </c>
      <c r="B3613" s="4" t="s">
        <v>35274</v>
      </c>
      <c r="C3613" s="4" t="s">
        <v>35256</v>
      </c>
    </row>
    <row r="3614" ht="18.35" spans="1:3">
      <c r="A3614" s="1" t="s">
        <v>35273</v>
      </c>
      <c r="B3614" s="2" t="s">
        <v>35274</v>
      </c>
      <c r="C3614" s="2" t="s">
        <v>35257</v>
      </c>
    </row>
    <row r="3615" ht="18.35" spans="1:3">
      <c r="A3615" s="3" t="s">
        <v>35273</v>
      </c>
      <c r="B3615" s="4" t="s">
        <v>35274</v>
      </c>
      <c r="C3615" s="4" t="s">
        <v>35258</v>
      </c>
    </row>
    <row r="3616" ht="18.35" spans="1:3">
      <c r="A3616" s="1" t="s">
        <v>35273</v>
      </c>
      <c r="B3616" s="2" t="s">
        <v>35274</v>
      </c>
      <c r="C3616" s="2" t="s">
        <v>35259</v>
      </c>
    </row>
    <row r="3617" ht="18.35" spans="1:3">
      <c r="A3617" s="3" t="s">
        <v>35273</v>
      </c>
      <c r="B3617" s="4" t="s">
        <v>35274</v>
      </c>
      <c r="C3617" s="4" t="s">
        <v>35260</v>
      </c>
    </row>
    <row r="3618" ht="18.35" spans="1:3">
      <c r="A3618" s="1" t="s">
        <v>35273</v>
      </c>
      <c r="B3618" s="2" t="s">
        <v>35274</v>
      </c>
      <c r="C3618" s="2" t="s">
        <v>35261</v>
      </c>
    </row>
    <row r="3619" ht="18.35" spans="1:3">
      <c r="A3619" s="3" t="s">
        <v>35273</v>
      </c>
      <c r="B3619" s="4" t="s">
        <v>35274</v>
      </c>
      <c r="C3619" s="4" t="s">
        <v>34545</v>
      </c>
    </row>
    <row r="3620" ht="18.35" spans="1:3">
      <c r="A3620" s="1" t="s">
        <v>35273</v>
      </c>
      <c r="B3620" s="2" t="s">
        <v>35274</v>
      </c>
      <c r="C3620" s="2" t="s">
        <v>34462</v>
      </c>
    </row>
    <row r="3621" ht="18.35" spans="1:3">
      <c r="A3621" s="3" t="s">
        <v>35273</v>
      </c>
      <c r="B3621" s="4" t="s">
        <v>35274</v>
      </c>
      <c r="C3621" s="4" t="s">
        <v>35262</v>
      </c>
    </row>
    <row r="3622" ht="18.35" spans="1:3">
      <c r="A3622" s="1" t="s">
        <v>35273</v>
      </c>
      <c r="B3622" s="2" t="s">
        <v>35274</v>
      </c>
      <c r="C3622" s="2" t="s">
        <v>35280</v>
      </c>
    </row>
    <row r="3623" ht="18.35" spans="1:3">
      <c r="A3623" s="3" t="s">
        <v>35273</v>
      </c>
      <c r="B3623" s="4" t="s">
        <v>35274</v>
      </c>
      <c r="C3623" s="4" t="s">
        <v>34750</v>
      </c>
    </row>
    <row r="3624" ht="18.35" spans="1:3">
      <c r="A3624" s="1" t="s">
        <v>35273</v>
      </c>
      <c r="B3624" s="2" t="s">
        <v>35274</v>
      </c>
      <c r="C3624" s="2" t="s">
        <v>35263</v>
      </c>
    </row>
    <row r="3625" ht="18.35" spans="1:3">
      <c r="A3625" s="3" t="s">
        <v>35273</v>
      </c>
      <c r="B3625" s="4" t="s">
        <v>35274</v>
      </c>
      <c r="C3625" s="4" t="s">
        <v>34972</v>
      </c>
    </row>
    <row r="3626" ht="18.35" spans="1:3">
      <c r="A3626" s="1" t="s">
        <v>35273</v>
      </c>
      <c r="B3626" s="2" t="s">
        <v>35274</v>
      </c>
      <c r="C3626" s="2" t="s">
        <v>35264</v>
      </c>
    </row>
    <row r="3627" ht="18.35" spans="1:3">
      <c r="A3627" s="3" t="s">
        <v>35273</v>
      </c>
      <c r="B3627" s="4" t="s">
        <v>35274</v>
      </c>
      <c r="C3627" s="4" t="s">
        <v>34372</v>
      </c>
    </row>
    <row r="3628" ht="18.35" spans="1:3">
      <c r="A3628" s="1" t="s">
        <v>35273</v>
      </c>
      <c r="B3628" s="2" t="s">
        <v>35274</v>
      </c>
      <c r="C3628" s="2" t="s">
        <v>35265</v>
      </c>
    </row>
    <row r="3629" ht="18.35" spans="1:3">
      <c r="A3629" s="3" t="s">
        <v>35273</v>
      </c>
      <c r="B3629" s="4" t="s">
        <v>35274</v>
      </c>
      <c r="C3629" s="4" t="s">
        <v>35201</v>
      </c>
    </row>
    <row r="3630" ht="18.35" spans="1:3">
      <c r="A3630" s="1" t="s">
        <v>35273</v>
      </c>
      <c r="B3630" s="2" t="s">
        <v>35274</v>
      </c>
      <c r="C3630" s="2" t="s">
        <v>35266</v>
      </c>
    </row>
    <row r="3631" ht="18.35" spans="1:3">
      <c r="A3631" s="3" t="s">
        <v>35273</v>
      </c>
      <c r="B3631" s="4" t="s">
        <v>35274</v>
      </c>
      <c r="C3631" s="4" t="s">
        <v>35267</v>
      </c>
    </row>
    <row r="3632" ht="18.35" spans="1:3">
      <c r="A3632" s="1" t="s">
        <v>35273</v>
      </c>
      <c r="B3632" s="2" t="s">
        <v>35274</v>
      </c>
      <c r="C3632" s="2" t="s">
        <v>35268</v>
      </c>
    </row>
    <row r="3633" ht="18.35" spans="1:3">
      <c r="A3633" s="3" t="s">
        <v>35273</v>
      </c>
      <c r="B3633" s="4" t="s">
        <v>35274</v>
      </c>
      <c r="C3633" s="4" t="s">
        <v>35125</v>
      </c>
    </row>
    <row r="3634" ht="18.35" spans="1:3">
      <c r="A3634" s="1" t="s">
        <v>35273</v>
      </c>
      <c r="B3634" s="2" t="s">
        <v>35274</v>
      </c>
      <c r="C3634" s="2" t="s">
        <v>34578</v>
      </c>
    </row>
    <row r="3635" ht="18.35" spans="1:3">
      <c r="A3635" s="3" t="s">
        <v>35273</v>
      </c>
      <c r="B3635" s="4" t="s">
        <v>35274</v>
      </c>
      <c r="C3635" s="4" t="s">
        <v>35269</v>
      </c>
    </row>
    <row r="3636" ht="18.35" spans="1:3">
      <c r="A3636" s="1" t="s">
        <v>35273</v>
      </c>
      <c r="B3636" s="2" t="s">
        <v>35274</v>
      </c>
      <c r="C3636" s="2" t="s">
        <v>35040</v>
      </c>
    </row>
    <row r="3637" ht="18.35" spans="1:3">
      <c r="A3637" s="3" t="s">
        <v>35273</v>
      </c>
      <c r="B3637" s="4" t="s">
        <v>35274</v>
      </c>
      <c r="C3637" s="4" t="s">
        <v>35281</v>
      </c>
    </row>
    <row r="3638" ht="18.35" spans="1:3">
      <c r="A3638" s="1" t="s">
        <v>35273</v>
      </c>
      <c r="B3638" s="2" t="s">
        <v>35274</v>
      </c>
      <c r="C3638" s="2" t="s">
        <v>34376</v>
      </c>
    </row>
    <row r="3639" ht="18.35" spans="1:3">
      <c r="A3639" s="3" t="s">
        <v>35273</v>
      </c>
      <c r="B3639" s="4" t="s">
        <v>35274</v>
      </c>
      <c r="C3639" s="4" t="s">
        <v>34377</v>
      </c>
    </row>
    <row r="3640" ht="18.35" spans="1:3">
      <c r="A3640" s="1" t="s">
        <v>35273</v>
      </c>
      <c r="B3640" s="2" t="s">
        <v>35274</v>
      </c>
      <c r="C3640" s="2" t="s">
        <v>35282</v>
      </c>
    </row>
    <row r="3641" ht="18.35" spans="1:3">
      <c r="A3641" s="3" t="s">
        <v>35273</v>
      </c>
      <c r="B3641" s="4" t="s">
        <v>35274</v>
      </c>
      <c r="C3641" s="4" t="s">
        <v>34806</v>
      </c>
    </row>
    <row r="3642" ht="18.35" spans="1:3">
      <c r="A3642" s="1" t="s">
        <v>35273</v>
      </c>
      <c r="B3642" s="2" t="s">
        <v>35274</v>
      </c>
      <c r="C3642" s="2" t="s">
        <v>35283</v>
      </c>
    </row>
    <row r="3643" ht="18.35" spans="1:3">
      <c r="A3643" s="3" t="s">
        <v>35273</v>
      </c>
      <c r="B3643" s="4" t="s">
        <v>35274</v>
      </c>
      <c r="C3643" s="4" t="s">
        <v>35270</v>
      </c>
    </row>
    <row r="3644" ht="18.35" spans="1:3">
      <c r="A3644" s="1" t="s">
        <v>35273</v>
      </c>
      <c r="B3644" s="2" t="s">
        <v>35274</v>
      </c>
      <c r="C3644" s="2" t="s">
        <v>35271</v>
      </c>
    </row>
    <row r="3645" ht="18.35" spans="1:3">
      <c r="A3645" s="3" t="s">
        <v>35273</v>
      </c>
      <c r="B3645" s="4" t="s">
        <v>35274</v>
      </c>
      <c r="C3645" s="4" t="s">
        <v>35272</v>
      </c>
    </row>
    <row r="3646" ht="18.35" spans="1:3">
      <c r="A3646" s="1" t="s">
        <v>35284</v>
      </c>
      <c r="B3646" s="2" t="s">
        <v>35285</v>
      </c>
      <c r="C3646" s="2" t="s">
        <v>35286</v>
      </c>
    </row>
    <row r="3647" ht="18.35" spans="1:3">
      <c r="A3647" s="3" t="s">
        <v>35284</v>
      </c>
      <c r="B3647" s="4" t="s">
        <v>35285</v>
      </c>
      <c r="C3647" s="4" t="s">
        <v>35287</v>
      </c>
    </row>
    <row r="3648" ht="18.35" spans="1:3">
      <c r="A3648" s="1" t="s">
        <v>35284</v>
      </c>
      <c r="B3648" s="2" t="s">
        <v>35285</v>
      </c>
      <c r="C3648" s="2" t="s">
        <v>34721</v>
      </c>
    </row>
    <row r="3649" ht="18.35" spans="1:3">
      <c r="A3649" s="3" t="s">
        <v>35284</v>
      </c>
      <c r="B3649" s="4" t="s">
        <v>35285</v>
      </c>
      <c r="C3649" s="4" t="s">
        <v>34489</v>
      </c>
    </row>
    <row r="3650" ht="18.35" spans="1:3">
      <c r="A3650" s="1" t="s">
        <v>35284</v>
      </c>
      <c r="B3650" s="2" t="s">
        <v>35285</v>
      </c>
      <c r="C3650" s="2" t="s">
        <v>34737</v>
      </c>
    </row>
    <row r="3651" ht="18.35" spans="1:3">
      <c r="A3651" s="3" t="s">
        <v>35284</v>
      </c>
      <c r="B3651" s="4" t="s">
        <v>35285</v>
      </c>
      <c r="C3651" s="4" t="s">
        <v>35057</v>
      </c>
    </row>
    <row r="3652" ht="18.35" spans="1:3">
      <c r="A3652" s="1" t="s">
        <v>35284</v>
      </c>
      <c r="B3652" s="2" t="s">
        <v>35285</v>
      </c>
      <c r="C3652" s="2" t="s">
        <v>34661</v>
      </c>
    </row>
    <row r="3653" ht="18.35" spans="1:3">
      <c r="A3653" s="3" t="s">
        <v>35284</v>
      </c>
      <c r="B3653" s="4" t="s">
        <v>35285</v>
      </c>
      <c r="C3653" s="4" t="s">
        <v>34705</v>
      </c>
    </row>
    <row r="3654" ht="18.35" spans="1:3">
      <c r="A3654" s="1" t="s">
        <v>35284</v>
      </c>
      <c r="B3654" s="2" t="s">
        <v>35285</v>
      </c>
      <c r="C3654" s="2" t="s">
        <v>34352</v>
      </c>
    </row>
    <row r="3655" ht="18.35" spans="1:3">
      <c r="A3655" s="3" t="s">
        <v>35284</v>
      </c>
      <c r="B3655" s="4" t="s">
        <v>35285</v>
      </c>
      <c r="C3655" s="4" t="s">
        <v>35219</v>
      </c>
    </row>
    <row r="3656" ht="18.35" spans="1:3">
      <c r="A3656" s="1" t="s">
        <v>35284</v>
      </c>
      <c r="B3656" s="2" t="s">
        <v>35285</v>
      </c>
      <c r="C3656" s="2" t="s">
        <v>34338</v>
      </c>
    </row>
    <row r="3657" ht="18.35" spans="1:3">
      <c r="A3657" s="3" t="s">
        <v>35284</v>
      </c>
      <c r="B3657" s="4" t="s">
        <v>35285</v>
      </c>
      <c r="C3657" s="4" t="s">
        <v>34524</v>
      </c>
    </row>
    <row r="3658" ht="18.35" spans="1:3">
      <c r="A3658" s="1" t="s">
        <v>35284</v>
      </c>
      <c r="B3658" s="2" t="s">
        <v>35285</v>
      </c>
      <c r="C3658" s="2" t="s">
        <v>35288</v>
      </c>
    </row>
    <row r="3659" ht="18.35" spans="1:3">
      <c r="A3659" s="3" t="s">
        <v>35284</v>
      </c>
      <c r="B3659" s="4" t="s">
        <v>35285</v>
      </c>
      <c r="C3659" s="4" t="s">
        <v>35289</v>
      </c>
    </row>
    <row r="3660" ht="18.35" spans="1:3">
      <c r="A3660" s="1" t="s">
        <v>35284</v>
      </c>
      <c r="B3660" s="2" t="s">
        <v>35285</v>
      </c>
      <c r="C3660" s="2" t="s">
        <v>35290</v>
      </c>
    </row>
    <row r="3661" ht="18.35" spans="1:3">
      <c r="A3661" s="3" t="s">
        <v>35284</v>
      </c>
      <c r="B3661" s="4" t="s">
        <v>35285</v>
      </c>
      <c r="C3661" s="4" t="s">
        <v>35291</v>
      </c>
    </row>
    <row r="3662" ht="18.35" spans="1:3">
      <c r="A3662" s="1" t="s">
        <v>35284</v>
      </c>
      <c r="B3662" s="2" t="s">
        <v>35285</v>
      </c>
      <c r="C3662" s="2" t="s">
        <v>35292</v>
      </c>
    </row>
    <row r="3663" ht="18.35" spans="1:3">
      <c r="A3663" s="3" t="s">
        <v>35284</v>
      </c>
      <c r="B3663" s="4" t="s">
        <v>35285</v>
      </c>
      <c r="C3663" s="4" t="s">
        <v>35293</v>
      </c>
    </row>
    <row r="3664" ht="18.35" spans="1:3">
      <c r="A3664" s="1" t="s">
        <v>35284</v>
      </c>
      <c r="B3664" s="2" t="s">
        <v>35285</v>
      </c>
      <c r="C3664" s="2" t="s">
        <v>34946</v>
      </c>
    </row>
    <row r="3665" ht="18.35" spans="1:3">
      <c r="A3665" s="3" t="s">
        <v>35284</v>
      </c>
      <c r="B3665" s="4" t="s">
        <v>35285</v>
      </c>
      <c r="C3665" s="4" t="s">
        <v>34533</v>
      </c>
    </row>
    <row r="3666" ht="18.35" spans="1:3">
      <c r="A3666" s="1" t="s">
        <v>35284</v>
      </c>
      <c r="B3666" s="2" t="s">
        <v>35285</v>
      </c>
      <c r="C3666" s="2" t="s">
        <v>34961</v>
      </c>
    </row>
    <row r="3667" ht="18.35" spans="1:3">
      <c r="A3667" s="3" t="s">
        <v>35284</v>
      </c>
      <c r="B3667" s="4" t="s">
        <v>35285</v>
      </c>
      <c r="C3667" s="4" t="s">
        <v>34630</v>
      </c>
    </row>
    <row r="3668" ht="18.35" spans="1:3">
      <c r="A3668" s="1" t="s">
        <v>35284</v>
      </c>
      <c r="B3668" s="2" t="s">
        <v>35285</v>
      </c>
      <c r="C3668" s="2" t="s">
        <v>35173</v>
      </c>
    </row>
    <row r="3669" ht="18.35" spans="1:3">
      <c r="A3669" s="3" t="s">
        <v>35284</v>
      </c>
      <c r="B3669" s="4" t="s">
        <v>35285</v>
      </c>
      <c r="C3669" s="4" t="s">
        <v>35294</v>
      </c>
    </row>
    <row r="3670" ht="18.35" spans="1:3">
      <c r="A3670" s="1" t="s">
        <v>35284</v>
      </c>
      <c r="B3670" s="2" t="s">
        <v>35285</v>
      </c>
      <c r="C3670" s="2" t="s">
        <v>34967</v>
      </c>
    </row>
    <row r="3671" ht="18.35" spans="1:3">
      <c r="A3671" s="3" t="s">
        <v>35284</v>
      </c>
      <c r="B3671" s="4" t="s">
        <v>35285</v>
      </c>
      <c r="C3671" s="4" t="s">
        <v>34636</v>
      </c>
    </row>
    <row r="3672" ht="18.35" spans="1:3">
      <c r="A3672" s="1" t="s">
        <v>35284</v>
      </c>
      <c r="B3672" s="2" t="s">
        <v>35285</v>
      </c>
      <c r="C3672" s="2" t="s">
        <v>34407</v>
      </c>
    </row>
    <row r="3673" ht="18.35" spans="1:3">
      <c r="A3673" s="3" t="s">
        <v>35284</v>
      </c>
      <c r="B3673" s="4" t="s">
        <v>35285</v>
      </c>
      <c r="C3673" s="4" t="s">
        <v>35295</v>
      </c>
    </row>
    <row r="3674" ht="18.35" spans="1:3">
      <c r="A3674" s="1" t="s">
        <v>35284</v>
      </c>
      <c r="B3674" s="2" t="s">
        <v>35285</v>
      </c>
      <c r="C3674" s="2" t="s">
        <v>34640</v>
      </c>
    </row>
    <row r="3675" ht="18.35" spans="1:3">
      <c r="A3675" s="3" t="s">
        <v>35284</v>
      </c>
      <c r="B3675" s="4" t="s">
        <v>35285</v>
      </c>
      <c r="C3675" s="4" t="s">
        <v>35221</v>
      </c>
    </row>
    <row r="3676" ht="18.35" spans="1:3">
      <c r="A3676" s="1" t="s">
        <v>35284</v>
      </c>
      <c r="B3676" s="2" t="s">
        <v>35285</v>
      </c>
      <c r="C3676" s="2" t="s">
        <v>34972</v>
      </c>
    </row>
    <row r="3677" ht="18.35" spans="1:3">
      <c r="A3677" s="3" t="s">
        <v>35284</v>
      </c>
      <c r="B3677" s="4" t="s">
        <v>35285</v>
      </c>
      <c r="C3677" s="4" t="s">
        <v>34875</v>
      </c>
    </row>
    <row r="3678" ht="18.35" spans="1:3">
      <c r="A3678" s="1" t="s">
        <v>35284</v>
      </c>
      <c r="B3678" s="2" t="s">
        <v>35285</v>
      </c>
      <c r="C3678" s="2" t="s">
        <v>35230</v>
      </c>
    </row>
    <row r="3679" ht="18.35" spans="1:3">
      <c r="A3679" s="3" t="s">
        <v>35284</v>
      </c>
      <c r="B3679" s="4" t="s">
        <v>35285</v>
      </c>
      <c r="C3679" s="4" t="s">
        <v>35296</v>
      </c>
    </row>
    <row r="3680" ht="18.35" spans="1:3">
      <c r="A3680" s="1" t="s">
        <v>35284</v>
      </c>
      <c r="B3680" s="2" t="s">
        <v>35285</v>
      </c>
      <c r="C3680" s="2" t="s">
        <v>35059</v>
      </c>
    </row>
    <row r="3681" ht="18.35" spans="1:3">
      <c r="A3681" s="3" t="s">
        <v>35284</v>
      </c>
      <c r="B3681" s="4" t="s">
        <v>35285</v>
      </c>
      <c r="C3681" s="4" t="s">
        <v>34440</v>
      </c>
    </row>
    <row r="3682" ht="18.35" spans="1:3">
      <c r="A3682" s="1" t="s">
        <v>35284</v>
      </c>
      <c r="B3682" s="2" t="s">
        <v>35285</v>
      </c>
      <c r="C3682" s="2" t="s">
        <v>34890</v>
      </c>
    </row>
    <row r="3683" ht="18.35" spans="1:3">
      <c r="A3683" s="3" t="s">
        <v>35284</v>
      </c>
      <c r="B3683" s="4" t="s">
        <v>35285</v>
      </c>
      <c r="C3683" s="4" t="s">
        <v>35297</v>
      </c>
    </row>
    <row r="3684" ht="18.35" spans="1:3">
      <c r="A3684" s="1" t="s">
        <v>35284</v>
      </c>
      <c r="B3684" s="2" t="s">
        <v>35285</v>
      </c>
      <c r="C3684" s="2" t="s">
        <v>34574</v>
      </c>
    </row>
    <row r="3685" ht="18.35" spans="1:3">
      <c r="A3685" s="3" t="s">
        <v>35284</v>
      </c>
      <c r="B3685" s="4" t="s">
        <v>35285</v>
      </c>
      <c r="C3685" s="4" t="s">
        <v>35224</v>
      </c>
    </row>
    <row r="3686" ht="18.35" spans="1:3">
      <c r="A3686" s="1" t="s">
        <v>35284</v>
      </c>
      <c r="B3686" s="2" t="s">
        <v>35285</v>
      </c>
      <c r="C3686" s="2" t="s">
        <v>34902</v>
      </c>
    </row>
    <row r="3687" ht="18.35" spans="1:3">
      <c r="A3687" s="3" t="s">
        <v>35284</v>
      </c>
      <c r="B3687" s="4" t="s">
        <v>35285</v>
      </c>
      <c r="C3687" s="4" t="s">
        <v>35298</v>
      </c>
    </row>
    <row r="3688" ht="18.35" spans="1:3">
      <c r="A3688" s="1" t="s">
        <v>35284</v>
      </c>
      <c r="B3688" s="2" t="s">
        <v>35285</v>
      </c>
      <c r="C3688" s="2" t="s">
        <v>34588</v>
      </c>
    </row>
    <row r="3689" ht="18.35" spans="1:3">
      <c r="A3689" s="3" t="s">
        <v>35284</v>
      </c>
      <c r="B3689" s="4" t="s">
        <v>35285</v>
      </c>
      <c r="C3689" s="4" t="s">
        <v>35299</v>
      </c>
    </row>
    <row r="3690" ht="18.35" spans="1:3">
      <c r="A3690" s="1" t="s">
        <v>35284</v>
      </c>
      <c r="B3690" s="2" t="s">
        <v>35285</v>
      </c>
      <c r="C3690" s="2" t="s">
        <v>34710</v>
      </c>
    </row>
    <row r="3691" ht="18.35" spans="1:3">
      <c r="A3691" s="3" t="s">
        <v>35284</v>
      </c>
      <c r="B3691" s="4" t="s">
        <v>35285</v>
      </c>
      <c r="C3691" s="4" t="s">
        <v>34596</v>
      </c>
    </row>
    <row r="3692" ht="18.35" spans="1:3">
      <c r="A3692" s="1" t="s">
        <v>35284</v>
      </c>
      <c r="B3692" s="2" t="s">
        <v>35285</v>
      </c>
      <c r="C3692" s="2" t="s">
        <v>34820</v>
      </c>
    </row>
    <row r="3693" ht="18.35" spans="1:3">
      <c r="A3693" s="3" t="s">
        <v>35284</v>
      </c>
      <c r="B3693" s="4" t="s">
        <v>35285</v>
      </c>
      <c r="C3693" s="4" t="s">
        <v>35300</v>
      </c>
    </row>
    <row r="3694" ht="18.35" spans="1:3">
      <c r="A3694" s="1" t="s">
        <v>35301</v>
      </c>
      <c r="B3694" s="2" t="s">
        <v>35302</v>
      </c>
      <c r="C3694" s="2" t="s">
        <v>35286</v>
      </c>
    </row>
    <row r="3695" ht="18.35" spans="1:3">
      <c r="A3695" s="3" t="s">
        <v>35301</v>
      </c>
      <c r="B3695" s="4" t="s">
        <v>35302</v>
      </c>
      <c r="C3695" s="4" t="s">
        <v>35287</v>
      </c>
    </row>
    <row r="3696" ht="18.35" spans="1:3">
      <c r="A3696" s="1" t="s">
        <v>35301</v>
      </c>
      <c r="B3696" s="2" t="s">
        <v>35302</v>
      </c>
      <c r="C3696" s="2" t="s">
        <v>35057</v>
      </c>
    </row>
    <row r="3697" ht="18.35" spans="1:3">
      <c r="A3697" s="3" t="s">
        <v>35301</v>
      </c>
      <c r="B3697" s="4" t="s">
        <v>35302</v>
      </c>
      <c r="C3697" s="4" t="s">
        <v>34661</v>
      </c>
    </row>
    <row r="3698" ht="18.35" spans="1:3">
      <c r="A3698" s="1" t="s">
        <v>35301</v>
      </c>
      <c r="B3698" s="2" t="s">
        <v>35302</v>
      </c>
      <c r="C3698" s="2" t="s">
        <v>34721</v>
      </c>
    </row>
    <row r="3699" ht="18.35" spans="1:3">
      <c r="A3699" s="3" t="s">
        <v>35301</v>
      </c>
      <c r="B3699" s="4" t="s">
        <v>35302</v>
      </c>
      <c r="C3699" s="4" t="s">
        <v>34489</v>
      </c>
    </row>
    <row r="3700" ht="18.35" spans="1:3">
      <c r="A3700" s="1" t="s">
        <v>35301</v>
      </c>
      <c r="B3700" s="2" t="s">
        <v>35302</v>
      </c>
      <c r="C3700" s="2" t="s">
        <v>34737</v>
      </c>
    </row>
    <row r="3701" ht="18.35" spans="1:3">
      <c r="A3701" s="3" t="s">
        <v>35301</v>
      </c>
      <c r="B3701" s="4" t="s">
        <v>35302</v>
      </c>
      <c r="C3701" s="4" t="s">
        <v>35295</v>
      </c>
    </row>
    <row r="3702" ht="18.35" spans="1:3">
      <c r="A3702" s="1" t="s">
        <v>35301</v>
      </c>
      <c r="B3702" s="2" t="s">
        <v>35302</v>
      </c>
      <c r="C3702" s="2" t="s">
        <v>34762</v>
      </c>
    </row>
    <row r="3703" ht="18.35" spans="1:3">
      <c r="A3703" s="3" t="s">
        <v>35301</v>
      </c>
      <c r="B3703" s="4" t="s">
        <v>35302</v>
      </c>
      <c r="C3703" s="4" t="s">
        <v>35230</v>
      </c>
    </row>
    <row r="3704" ht="18.35" spans="1:3">
      <c r="A3704" s="1" t="s">
        <v>35301</v>
      </c>
      <c r="B3704" s="2" t="s">
        <v>35302</v>
      </c>
      <c r="C3704" s="2" t="s">
        <v>34902</v>
      </c>
    </row>
    <row r="3705" ht="18.35" spans="1:3">
      <c r="A3705" s="3" t="s">
        <v>35301</v>
      </c>
      <c r="B3705" s="4" t="s">
        <v>35302</v>
      </c>
      <c r="C3705" s="4" t="s">
        <v>35298</v>
      </c>
    </row>
    <row r="3706" ht="18.35" spans="1:3">
      <c r="A3706" s="1" t="s">
        <v>35301</v>
      </c>
      <c r="B3706" s="2" t="s">
        <v>35302</v>
      </c>
      <c r="C3706" s="2" t="s">
        <v>34589</v>
      </c>
    </row>
    <row r="3707" ht="18.35" spans="1:3">
      <c r="A3707" s="3" t="s">
        <v>35301</v>
      </c>
      <c r="B3707" s="4" t="s">
        <v>35302</v>
      </c>
      <c r="C3707" s="4" t="s">
        <v>34705</v>
      </c>
    </row>
    <row r="3708" ht="18.35" spans="1:3">
      <c r="A3708" s="1" t="s">
        <v>35301</v>
      </c>
      <c r="B3708" s="2" t="s">
        <v>35302</v>
      </c>
      <c r="C3708" s="2" t="s">
        <v>34352</v>
      </c>
    </row>
    <row r="3709" ht="18.35" spans="1:3">
      <c r="A3709" s="3" t="s">
        <v>35301</v>
      </c>
      <c r="B3709" s="4" t="s">
        <v>35302</v>
      </c>
      <c r="C3709" s="4" t="s">
        <v>35219</v>
      </c>
    </row>
    <row r="3710" ht="18.35" spans="1:3">
      <c r="A3710" s="1" t="s">
        <v>35301</v>
      </c>
      <c r="B3710" s="2" t="s">
        <v>35302</v>
      </c>
      <c r="C3710" s="2" t="s">
        <v>34720</v>
      </c>
    </row>
    <row r="3711" ht="18.35" spans="1:3">
      <c r="A3711" s="3" t="s">
        <v>35301</v>
      </c>
      <c r="B3711" s="4" t="s">
        <v>35302</v>
      </c>
      <c r="C3711" s="4" t="s">
        <v>34338</v>
      </c>
    </row>
    <row r="3712" ht="18.35" spans="1:3">
      <c r="A3712" s="1" t="s">
        <v>35301</v>
      </c>
      <c r="B3712" s="2" t="s">
        <v>35302</v>
      </c>
      <c r="C3712" s="2" t="s">
        <v>34524</v>
      </c>
    </row>
    <row r="3713" ht="18.35" spans="1:3">
      <c r="A3713" s="3" t="s">
        <v>35301</v>
      </c>
      <c r="B3713" s="4" t="s">
        <v>35302</v>
      </c>
      <c r="C3713" s="4" t="s">
        <v>35288</v>
      </c>
    </row>
    <row r="3714" ht="18.35" spans="1:3">
      <c r="A3714" s="1" t="s">
        <v>35301</v>
      </c>
      <c r="B3714" s="2" t="s">
        <v>35302</v>
      </c>
      <c r="C3714" s="2" t="s">
        <v>35303</v>
      </c>
    </row>
    <row r="3715" ht="18.35" spans="1:3">
      <c r="A3715" s="3" t="s">
        <v>35301</v>
      </c>
      <c r="B3715" s="4" t="s">
        <v>35302</v>
      </c>
      <c r="C3715" s="4" t="s">
        <v>35289</v>
      </c>
    </row>
    <row r="3716" ht="18.35" spans="1:3">
      <c r="A3716" s="1" t="s">
        <v>35301</v>
      </c>
      <c r="B3716" s="2" t="s">
        <v>35302</v>
      </c>
      <c r="C3716" s="2" t="s">
        <v>35290</v>
      </c>
    </row>
    <row r="3717" ht="18.35" spans="1:3">
      <c r="A3717" s="3" t="s">
        <v>35301</v>
      </c>
      <c r="B3717" s="4" t="s">
        <v>35302</v>
      </c>
      <c r="C3717" s="4" t="s">
        <v>35291</v>
      </c>
    </row>
    <row r="3718" ht="18.35" spans="1:3">
      <c r="A3718" s="1" t="s">
        <v>35301</v>
      </c>
      <c r="B3718" s="2" t="s">
        <v>35302</v>
      </c>
      <c r="C3718" s="2" t="s">
        <v>35292</v>
      </c>
    </row>
    <row r="3719" ht="18.35" spans="1:3">
      <c r="A3719" s="3" t="s">
        <v>35301</v>
      </c>
      <c r="B3719" s="4" t="s">
        <v>35302</v>
      </c>
      <c r="C3719" s="4" t="s">
        <v>35293</v>
      </c>
    </row>
    <row r="3720" ht="18.35" spans="1:3">
      <c r="A3720" s="1" t="s">
        <v>35301</v>
      </c>
      <c r="B3720" s="2" t="s">
        <v>35302</v>
      </c>
      <c r="C3720" s="2" t="s">
        <v>34946</v>
      </c>
    </row>
    <row r="3721" ht="18.35" spans="1:3">
      <c r="A3721" s="3" t="s">
        <v>35301</v>
      </c>
      <c r="B3721" s="4" t="s">
        <v>35302</v>
      </c>
      <c r="C3721" s="4" t="s">
        <v>34533</v>
      </c>
    </row>
    <row r="3722" ht="18.35" spans="1:3">
      <c r="A3722" s="1" t="s">
        <v>35301</v>
      </c>
      <c r="B3722" s="2" t="s">
        <v>35302</v>
      </c>
      <c r="C3722" s="2" t="s">
        <v>34961</v>
      </c>
    </row>
    <row r="3723" ht="18.35" spans="1:3">
      <c r="A3723" s="3" t="s">
        <v>35301</v>
      </c>
      <c r="B3723" s="4" t="s">
        <v>35302</v>
      </c>
      <c r="C3723" s="4" t="s">
        <v>34630</v>
      </c>
    </row>
    <row r="3724" ht="18.35" spans="1:3">
      <c r="A3724" s="1" t="s">
        <v>35301</v>
      </c>
      <c r="B3724" s="2" t="s">
        <v>35302</v>
      </c>
      <c r="C3724" s="2" t="s">
        <v>35173</v>
      </c>
    </row>
    <row r="3725" ht="18.35" spans="1:3">
      <c r="A3725" s="3" t="s">
        <v>35301</v>
      </c>
      <c r="B3725" s="4" t="s">
        <v>35302</v>
      </c>
      <c r="C3725" s="4" t="s">
        <v>35294</v>
      </c>
    </row>
    <row r="3726" ht="18.35" spans="1:3">
      <c r="A3726" s="1" t="s">
        <v>35301</v>
      </c>
      <c r="B3726" s="2" t="s">
        <v>35302</v>
      </c>
      <c r="C3726" s="2" t="s">
        <v>34967</v>
      </c>
    </row>
    <row r="3727" ht="18.35" spans="1:3">
      <c r="A3727" s="3" t="s">
        <v>35301</v>
      </c>
      <c r="B3727" s="4" t="s">
        <v>35302</v>
      </c>
      <c r="C3727" s="4" t="s">
        <v>34636</v>
      </c>
    </row>
    <row r="3728" ht="18.35" spans="1:3">
      <c r="A3728" s="1" t="s">
        <v>35301</v>
      </c>
      <c r="B3728" s="2" t="s">
        <v>35302</v>
      </c>
      <c r="C3728" s="2" t="s">
        <v>35304</v>
      </c>
    </row>
    <row r="3729" ht="18.35" spans="1:3">
      <c r="A3729" s="3" t="s">
        <v>35301</v>
      </c>
      <c r="B3729" s="4" t="s">
        <v>35302</v>
      </c>
      <c r="C3729" s="4" t="s">
        <v>34407</v>
      </c>
    </row>
    <row r="3730" ht="18.35" spans="1:3">
      <c r="A3730" s="1" t="s">
        <v>35301</v>
      </c>
      <c r="B3730" s="2" t="s">
        <v>35302</v>
      </c>
      <c r="C3730" s="2" t="s">
        <v>34640</v>
      </c>
    </row>
    <row r="3731" ht="18.35" spans="1:3">
      <c r="A3731" s="3" t="s">
        <v>35301</v>
      </c>
      <c r="B3731" s="4" t="s">
        <v>35302</v>
      </c>
      <c r="C3731" s="4" t="s">
        <v>35221</v>
      </c>
    </row>
    <row r="3732" ht="18.35" spans="1:3">
      <c r="A3732" s="1" t="s">
        <v>35301</v>
      </c>
      <c r="B3732" s="2" t="s">
        <v>35302</v>
      </c>
      <c r="C3732" s="2" t="s">
        <v>34972</v>
      </c>
    </row>
    <row r="3733" ht="18.35" spans="1:3">
      <c r="A3733" s="3" t="s">
        <v>35301</v>
      </c>
      <c r="B3733" s="4" t="s">
        <v>35302</v>
      </c>
      <c r="C3733" s="4" t="s">
        <v>34875</v>
      </c>
    </row>
    <row r="3734" ht="18.35" spans="1:3">
      <c r="A3734" s="1" t="s">
        <v>35301</v>
      </c>
      <c r="B3734" s="2" t="s">
        <v>35302</v>
      </c>
      <c r="C3734" s="2" t="s">
        <v>35296</v>
      </c>
    </row>
    <row r="3735" ht="18.35" spans="1:3">
      <c r="A3735" s="3" t="s">
        <v>35301</v>
      </c>
      <c r="B3735" s="4" t="s">
        <v>35302</v>
      </c>
      <c r="C3735" s="4" t="s">
        <v>34467</v>
      </c>
    </row>
    <row r="3736" ht="18.35" spans="1:3">
      <c r="A3736" s="1" t="s">
        <v>35301</v>
      </c>
      <c r="B3736" s="2" t="s">
        <v>35302</v>
      </c>
      <c r="C3736" s="2" t="s">
        <v>35059</v>
      </c>
    </row>
    <row r="3737" ht="18.35" spans="1:3">
      <c r="A3737" s="3" t="s">
        <v>35301</v>
      </c>
      <c r="B3737" s="4" t="s">
        <v>35302</v>
      </c>
      <c r="C3737" s="4" t="s">
        <v>34440</v>
      </c>
    </row>
    <row r="3738" ht="18.35" spans="1:3">
      <c r="A3738" s="1" t="s">
        <v>35301</v>
      </c>
      <c r="B3738" s="2" t="s">
        <v>35302</v>
      </c>
      <c r="C3738" s="2" t="s">
        <v>34890</v>
      </c>
    </row>
    <row r="3739" ht="18.35" spans="1:3">
      <c r="A3739" s="3" t="s">
        <v>35301</v>
      </c>
      <c r="B3739" s="4" t="s">
        <v>35302</v>
      </c>
      <c r="C3739" s="4" t="s">
        <v>35297</v>
      </c>
    </row>
    <row r="3740" ht="18.35" spans="1:3">
      <c r="A3740" s="1" t="s">
        <v>35301</v>
      </c>
      <c r="B3740" s="2" t="s">
        <v>35302</v>
      </c>
      <c r="C3740" s="2" t="s">
        <v>34442</v>
      </c>
    </row>
    <row r="3741" ht="18.35" spans="1:3">
      <c r="A3741" s="3" t="s">
        <v>35301</v>
      </c>
      <c r="B3741" s="4" t="s">
        <v>35302</v>
      </c>
      <c r="C3741" s="4" t="s">
        <v>34574</v>
      </c>
    </row>
    <row r="3742" ht="18.35" spans="1:3">
      <c r="A3742" s="1" t="s">
        <v>35301</v>
      </c>
      <c r="B3742" s="2" t="s">
        <v>35302</v>
      </c>
      <c r="C3742" s="2" t="s">
        <v>35224</v>
      </c>
    </row>
    <row r="3743" ht="18.35" spans="1:3">
      <c r="A3743" s="3" t="s">
        <v>35301</v>
      </c>
      <c r="B3743" s="4" t="s">
        <v>35302</v>
      </c>
      <c r="C3743" s="4" t="s">
        <v>34376</v>
      </c>
    </row>
    <row r="3744" ht="18.35" spans="1:3">
      <c r="A3744" s="1" t="s">
        <v>35301</v>
      </c>
      <c r="B3744" s="2" t="s">
        <v>35302</v>
      </c>
      <c r="C3744" s="2" t="s">
        <v>34588</v>
      </c>
    </row>
    <row r="3745" ht="18.35" spans="1:3">
      <c r="A3745" s="3" t="s">
        <v>35301</v>
      </c>
      <c r="B3745" s="4" t="s">
        <v>35302</v>
      </c>
      <c r="C3745" s="4" t="s">
        <v>35299</v>
      </c>
    </row>
    <row r="3746" ht="18.35" spans="1:3">
      <c r="A3746" s="1" t="s">
        <v>35301</v>
      </c>
      <c r="B3746" s="2" t="s">
        <v>35302</v>
      </c>
      <c r="C3746" s="2" t="s">
        <v>34710</v>
      </c>
    </row>
    <row r="3747" ht="18.35" spans="1:3">
      <c r="A3747" s="3" t="s">
        <v>35301</v>
      </c>
      <c r="B3747" s="4" t="s">
        <v>35302</v>
      </c>
      <c r="C3747" s="4" t="s">
        <v>34596</v>
      </c>
    </row>
    <row r="3748" ht="18.35" spans="1:3">
      <c r="A3748" s="1" t="s">
        <v>35301</v>
      </c>
      <c r="B3748" s="2" t="s">
        <v>35302</v>
      </c>
      <c r="C3748" s="2" t="s">
        <v>34820</v>
      </c>
    </row>
    <row r="3749" ht="18.35" spans="1:3">
      <c r="A3749" s="3" t="s">
        <v>35301</v>
      </c>
      <c r="B3749" s="4" t="s">
        <v>35302</v>
      </c>
      <c r="C3749" s="4" t="s">
        <v>35300</v>
      </c>
    </row>
    <row r="3750" ht="18.35" spans="1:3">
      <c r="A3750" s="1" t="s">
        <v>35305</v>
      </c>
      <c r="B3750" s="2" t="s">
        <v>35306</v>
      </c>
      <c r="C3750" s="2" t="s">
        <v>35291</v>
      </c>
    </row>
    <row r="3751" ht="18.35" spans="1:3">
      <c r="A3751" s="3" t="s">
        <v>35305</v>
      </c>
      <c r="B3751" s="4" t="s">
        <v>35306</v>
      </c>
      <c r="C3751" s="4" t="s">
        <v>35292</v>
      </c>
    </row>
    <row r="3752" ht="18.35" spans="1:3">
      <c r="A3752" s="1" t="s">
        <v>35305</v>
      </c>
      <c r="B3752" s="2" t="s">
        <v>35306</v>
      </c>
      <c r="C3752" s="2" t="s">
        <v>34489</v>
      </c>
    </row>
    <row r="3753" ht="18.35" spans="1:3">
      <c r="A3753" s="3" t="s">
        <v>35305</v>
      </c>
      <c r="B3753" s="4" t="s">
        <v>35306</v>
      </c>
      <c r="C3753" s="4" t="s">
        <v>35286</v>
      </c>
    </row>
    <row r="3754" ht="18.35" spans="1:3">
      <c r="A3754" s="1" t="s">
        <v>35305</v>
      </c>
      <c r="B3754" s="2" t="s">
        <v>35306</v>
      </c>
      <c r="C3754" s="2" t="s">
        <v>34705</v>
      </c>
    </row>
    <row r="3755" ht="18.35" spans="1:3">
      <c r="A3755" s="3" t="s">
        <v>35305</v>
      </c>
      <c r="B3755" s="4" t="s">
        <v>35306</v>
      </c>
      <c r="C3755" s="4" t="s">
        <v>34352</v>
      </c>
    </row>
    <row r="3756" ht="18.35" spans="1:3">
      <c r="A3756" s="1" t="s">
        <v>35305</v>
      </c>
      <c r="B3756" s="2" t="s">
        <v>35306</v>
      </c>
      <c r="C3756" s="2" t="s">
        <v>35287</v>
      </c>
    </row>
    <row r="3757" ht="18.35" spans="1:3">
      <c r="A3757" s="3" t="s">
        <v>35305</v>
      </c>
      <c r="B3757" s="4" t="s">
        <v>35306</v>
      </c>
      <c r="C3757" s="4" t="s">
        <v>34338</v>
      </c>
    </row>
    <row r="3758" ht="18.35" spans="1:3">
      <c r="A3758" s="1" t="s">
        <v>35305</v>
      </c>
      <c r="B3758" s="2" t="s">
        <v>35306</v>
      </c>
      <c r="C3758" s="2" t="s">
        <v>35307</v>
      </c>
    </row>
    <row r="3759" ht="18.35" spans="1:3">
      <c r="A3759" s="3" t="s">
        <v>35305</v>
      </c>
      <c r="B3759" s="4" t="s">
        <v>35306</v>
      </c>
      <c r="C3759" s="4" t="s">
        <v>34630</v>
      </c>
    </row>
    <row r="3760" ht="18.35" spans="1:3">
      <c r="A3760" s="1" t="s">
        <v>35305</v>
      </c>
      <c r="B3760" s="2" t="s">
        <v>35306</v>
      </c>
      <c r="C3760" s="2" t="s">
        <v>34640</v>
      </c>
    </row>
    <row r="3761" ht="18.35" spans="1:3">
      <c r="A3761" s="3" t="s">
        <v>35305</v>
      </c>
      <c r="B3761" s="4" t="s">
        <v>35306</v>
      </c>
      <c r="C3761" s="4" t="s">
        <v>35221</v>
      </c>
    </row>
    <row r="3762" ht="18.35" spans="1:3">
      <c r="A3762" s="1" t="s">
        <v>35305</v>
      </c>
      <c r="B3762" s="2" t="s">
        <v>35306</v>
      </c>
      <c r="C3762" s="2" t="s">
        <v>34972</v>
      </c>
    </row>
    <row r="3763" ht="18.35" spans="1:3">
      <c r="A3763" s="3" t="s">
        <v>35305</v>
      </c>
      <c r="B3763" s="4" t="s">
        <v>35306</v>
      </c>
      <c r="C3763" s="4" t="s">
        <v>34875</v>
      </c>
    </row>
    <row r="3764" ht="18.35" spans="1:3">
      <c r="A3764" s="1" t="s">
        <v>35305</v>
      </c>
      <c r="B3764" s="2" t="s">
        <v>35306</v>
      </c>
      <c r="C3764" s="2" t="s">
        <v>34372</v>
      </c>
    </row>
    <row r="3765" ht="18.35" spans="1:3">
      <c r="A3765" s="3" t="s">
        <v>35305</v>
      </c>
      <c r="B3765" s="4" t="s">
        <v>35306</v>
      </c>
      <c r="C3765" s="4" t="s">
        <v>35230</v>
      </c>
    </row>
    <row r="3766" ht="18.35" spans="1:3">
      <c r="A3766" s="1" t="s">
        <v>35305</v>
      </c>
      <c r="B3766" s="2" t="s">
        <v>35306</v>
      </c>
      <c r="C3766" s="2" t="s">
        <v>34661</v>
      </c>
    </row>
    <row r="3767" ht="18.35" spans="1:3">
      <c r="A3767" s="3" t="s">
        <v>35305</v>
      </c>
      <c r="B3767" s="4" t="s">
        <v>35306</v>
      </c>
      <c r="C3767" s="4" t="s">
        <v>34440</v>
      </c>
    </row>
    <row r="3768" ht="18.35" spans="1:3">
      <c r="A3768" s="1" t="s">
        <v>35305</v>
      </c>
      <c r="B3768" s="2" t="s">
        <v>35306</v>
      </c>
      <c r="C3768" s="2" t="s">
        <v>35297</v>
      </c>
    </row>
    <row r="3769" ht="18.35" spans="1:3">
      <c r="A3769" s="3" t="s">
        <v>35305</v>
      </c>
      <c r="B3769" s="4" t="s">
        <v>35306</v>
      </c>
      <c r="C3769" s="4" t="s">
        <v>34377</v>
      </c>
    </row>
    <row r="3770" ht="18.35" spans="1:3">
      <c r="A3770" s="1" t="s">
        <v>35305</v>
      </c>
      <c r="B3770" s="2" t="s">
        <v>35306</v>
      </c>
      <c r="C3770" s="2" t="s">
        <v>35308</v>
      </c>
    </row>
    <row r="3771" ht="18.35" spans="1:3">
      <c r="A3771" s="3" t="s">
        <v>35305</v>
      </c>
      <c r="B3771" s="4" t="s">
        <v>35306</v>
      </c>
      <c r="C3771" s="4" t="s">
        <v>34596</v>
      </c>
    </row>
    <row r="3772" ht="18.35" spans="1:3">
      <c r="A3772" s="1" t="s">
        <v>35309</v>
      </c>
      <c r="B3772" s="2" t="s">
        <v>35310</v>
      </c>
      <c r="C3772" s="2" t="s">
        <v>35286</v>
      </c>
    </row>
    <row r="3773" ht="18.35" spans="1:3">
      <c r="A3773" s="3" t="s">
        <v>35309</v>
      </c>
      <c r="B3773" s="4" t="s">
        <v>35310</v>
      </c>
      <c r="C3773" s="4" t="s">
        <v>35287</v>
      </c>
    </row>
    <row r="3774" ht="18.35" spans="1:3">
      <c r="A3774" s="1" t="s">
        <v>35309</v>
      </c>
      <c r="B3774" s="2" t="s">
        <v>35310</v>
      </c>
      <c r="C3774" s="2" t="s">
        <v>35057</v>
      </c>
    </row>
    <row r="3775" ht="18.35" spans="1:3">
      <c r="A3775" s="3" t="s">
        <v>35309</v>
      </c>
      <c r="B3775" s="4" t="s">
        <v>35310</v>
      </c>
      <c r="C3775" s="4" t="s">
        <v>34661</v>
      </c>
    </row>
    <row r="3776" ht="18.35" spans="1:3">
      <c r="A3776" s="1" t="s">
        <v>35309</v>
      </c>
      <c r="B3776" s="2" t="s">
        <v>35310</v>
      </c>
      <c r="C3776" s="2" t="s">
        <v>35291</v>
      </c>
    </row>
    <row r="3777" ht="18.35" spans="1:3">
      <c r="A3777" s="3" t="s">
        <v>35309</v>
      </c>
      <c r="B3777" s="4" t="s">
        <v>35310</v>
      </c>
      <c r="C3777" s="4" t="s">
        <v>35292</v>
      </c>
    </row>
    <row r="3778" ht="18.35" spans="1:3">
      <c r="A3778" s="1" t="s">
        <v>35309</v>
      </c>
      <c r="B3778" s="2" t="s">
        <v>35310</v>
      </c>
      <c r="C3778" s="2" t="s">
        <v>34489</v>
      </c>
    </row>
    <row r="3779" ht="18.35" spans="1:3">
      <c r="A3779" s="3" t="s">
        <v>35309</v>
      </c>
      <c r="B3779" s="4" t="s">
        <v>35310</v>
      </c>
      <c r="C3779" s="4" t="s">
        <v>34762</v>
      </c>
    </row>
    <row r="3780" ht="18.35" spans="1:3">
      <c r="A3780" s="1" t="s">
        <v>35309</v>
      </c>
      <c r="B3780" s="2" t="s">
        <v>35310</v>
      </c>
      <c r="C3780" s="2" t="s">
        <v>35230</v>
      </c>
    </row>
    <row r="3781" ht="18.35" spans="1:3">
      <c r="A3781" s="3" t="s">
        <v>35309</v>
      </c>
      <c r="B3781" s="4" t="s">
        <v>35310</v>
      </c>
      <c r="C3781" s="4" t="s">
        <v>34377</v>
      </c>
    </row>
    <row r="3782" ht="18.35" spans="1:3">
      <c r="A3782" s="1" t="s">
        <v>35309</v>
      </c>
      <c r="B3782" s="2" t="s">
        <v>35310</v>
      </c>
      <c r="C3782" s="2" t="s">
        <v>34705</v>
      </c>
    </row>
    <row r="3783" ht="18.35" spans="1:3">
      <c r="A3783" s="3" t="s">
        <v>35309</v>
      </c>
      <c r="B3783" s="4" t="s">
        <v>35310</v>
      </c>
      <c r="C3783" s="4" t="s">
        <v>34352</v>
      </c>
    </row>
    <row r="3784" ht="18.35" spans="1:3">
      <c r="A3784" s="1" t="s">
        <v>35309</v>
      </c>
      <c r="B3784" s="2" t="s">
        <v>35310</v>
      </c>
      <c r="C3784" s="2" t="s">
        <v>35219</v>
      </c>
    </row>
    <row r="3785" ht="18.35" spans="1:3">
      <c r="A3785" s="3" t="s">
        <v>35309</v>
      </c>
      <c r="B3785" s="4" t="s">
        <v>35310</v>
      </c>
      <c r="C3785" s="4" t="s">
        <v>34720</v>
      </c>
    </row>
    <row r="3786" ht="18.35" spans="1:3">
      <c r="A3786" s="1" t="s">
        <v>35309</v>
      </c>
      <c r="B3786" s="2" t="s">
        <v>35310</v>
      </c>
      <c r="C3786" s="2" t="s">
        <v>34338</v>
      </c>
    </row>
    <row r="3787" ht="18.35" spans="1:3">
      <c r="A3787" s="3" t="s">
        <v>35309</v>
      </c>
      <c r="B3787" s="4" t="s">
        <v>35310</v>
      </c>
      <c r="C3787" s="4" t="s">
        <v>35303</v>
      </c>
    </row>
    <row r="3788" ht="18.35" spans="1:3">
      <c r="A3788" s="1" t="s">
        <v>35309</v>
      </c>
      <c r="B3788" s="2" t="s">
        <v>35310</v>
      </c>
      <c r="C3788" s="2" t="s">
        <v>35307</v>
      </c>
    </row>
    <row r="3789" ht="18.35" spans="1:3">
      <c r="A3789" s="3" t="s">
        <v>35309</v>
      </c>
      <c r="B3789" s="4" t="s">
        <v>35310</v>
      </c>
      <c r="C3789" s="4" t="s">
        <v>34737</v>
      </c>
    </row>
    <row r="3790" ht="18.35" spans="1:3">
      <c r="A3790" s="1" t="s">
        <v>35309</v>
      </c>
      <c r="B3790" s="2" t="s">
        <v>35310</v>
      </c>
      <c r="C3790" s="2" t="s">
        <v>34630</v>
      </c>
    </row>
    <row r="3791" ht="18.35" spans="1:3">
      <c r="A3791" s="3" t="s">
        <v>35309</v>
      </c>
      <c r="B3791" s="4" t="s">
        <v>35310</v>
      </c>
      <c r="C3791" s="4" t="s">
        <v>35173</v>
      </c>
    </row>
    <row r="3792" ht="18.35" spans="1:3">
      <c r="A3792" s="1" t="s">
        <v>35309</v>
      </c>
      <c r="B3792" s="2" t="s">
        <v>35310</v>
      </c>
      <c r="C3792" s="2" t="s">
        <v>34636</v>
      </c>
    </row>
    <row r="3793" ht="18.35" spans="1:3">
      <c r="A3793" s="3" t="s">
        <v>35309</v>
      </c>
      <c r="B3793" s="4" t="s">
        <v>35310</v>
      </c>
      <c r="C3793" s="4" t="s">
        <v>35304</v>
      </c>
    </row>
    <row r="3794" ht="18.35" spans="1:3">
      <c r="A3794" s="1" t="s">
        <v>35309</v>
      </c>
      <c r="B3794" s="2" t="s">
        <v>35310</v>
      </c>
      <c r="C3794" s="2" t="s">
        <v>34640</v>
      </c>
    </row>
    <row r="3795" ht="18.35" spans="1:3">
      <c r="A3795" s="3" t="s">
        <v>35309</v>
      </c>
      <c r="B3795" s="4" t="s">
        <v>35310</v>
      </c>
      <c r="C3795" s="4" t="s">
        <v>35221</v>
      </c>
    </row>
    <row r="3796" ht="18.35" spans="1:3">
      <c r="A3796" s="1" t="s">
        <v>35309</v>
      </c>
      <c r="B3796" s="2" t="s">
        <v>35310</v>
      </c>
      <c r="C3796" s="2" t="s">
        <v>34972</v>
      </c>
    </row>
    <row r="3797" ht="18.35" spans="1:3">
      <c r="A3797" s="3" t="s">
        <v>35309</v>
      </c>
      <c r="B3797" s="4" t="s">
        <v>35310</v>
      </c>
      <c r="C3797" s="4" t="s">
        <v>34875</v>
      </c>
    </row>
    <row r="3798" ht="18.35" spans="1:3">
      <c r="A3798" s="1" t="s">
        <v>35309</v>
      </c>
      <c r="B3798" s="2" t="s">
        <v>35310</v>
      </c>
      <c r="C3798" s="2" t="s">
        <v>34372</v>
      </c>
    </row>
    <row r="3799" ht="18.35" spans="1:3">
      <c r="A3799" s="3" t="s">
        <v>35309</v>
      </c>
      <c r="B3799" s="4" t="s">
        <v>35310</v>
      </c>
      <c r="C3799" s="4" t="s">
        <v>35059</v>
      </c>
    </row>
    <row r="3800" ht="18.35" spans="1:3">
      <c r="A3800" s="1" t="s">
        <v>35309</v>
      </c>
      <c r="B3800" s="2" t="s">
        <v>35310</v>
      </c>
      <c r="C3800" s="2" t="s">
        <v>34440</v>
      </c>
    </row>
    <row r="3801" ht="18.35" spans="1:3">
      <c r="A3801" s="3" t="s">
        <v>35309</v>
      </c>
      <c r="B3801" s="4" t="s">
        <v>35310</v>
      </c>
      <c r="C3801" s="4" t="s">
        <v>35297</v>
      </c>
    </row>
    <row r="3802" ht="18.35" spans="1:3">
      <c r="A3802" s="1" t="s">
        <v>35309</v>
      </c>
      <c r="B3802" s="2" t="s">
        <v>35310</v>
      </c>
      <c r="C3802" s="2" t="s">
        <v>34442</v>
      </c>
    </row>
    <row r="3803" ht="18.35" spans="1:3">
      <c r="A3803" s="3" t="s">
        <v>35309</v>
      </c>
      <c r="B3803" s="4" t="s">
        <v>35310</v>
      </c>
      <c r="C3803" s="4" t="s">
        <v>35224</v>
      </c>
    </row>
    <row r="3804" ht="18.35" spans="1:3">
      <c r="A3804" s="1" t="s">
        <v>35309</v>
      </c>
      <c r="B3804" s="2" t="s">
        <v>35310</v>
      </c>
      <c r="C3804" s="2" t="s">
        <v>35308</v>
      </c>
    </row>
    <row r="3805" ht="18.35" spans="1:3">
      <c r="A3805" s="3" t="s">
        <v>35309</v>
      </c>
      <c r="B3805" s="4" t="s">
        <v>35310</v>
      </c>
      <c r="C3805" s="4" t="s">
        <v>34589</v>
      </c>
    </row>
    <row r="3806" ht="18.35" spans="1:3">
      <c r="A3806" s="1" t="s">
        <v>35309</v>
      </c>
      <c r="B3806" s="2" t="s">
        <v>35310</v>
      </c>
      <c r="C3806" s="2" t="s">
        <v>35299</v>
      </c>
    </row>
    <row r="3807" ht="18.35" spans="1:3">
      <c r="A3807" s="5" t="s">
        <v>35309</v>
      </c>
      <c r="B3807" s="6" t="s">
        <v>35310</v>
      </c>
      <c r="C3807" s="6" t="s">
        <v>34596</v>
      </c>
    </row>
    <row r="3808" ht="18.35" spans="1:3">
      <c r="A3808" s="1" t="s">
        <v>35311</v>
      </c>
      <c r="B3808" s="2" t="s">
        <v>35312</v>
      </c>
      <c r="C3808" s="2" t="s">
        <v>35286</v>
      </c>
    </row>
    <row r="3809" ht="18.35" spans="1:3">
      <c r="A3809" s="3" t="s">
        <v>35311</v>
      </c>
      <c r="B3809" s="4" t="s">
        <v>35312</v>
      </c>
      <c r="C3809" s="4" t="s">
        <v>35287</v>
      </c>
    </row>
    <row r="3810" ht="18.35" spans="1:3">
      <c r="A3810" s="5" t="s">
        <v>35311</v>
      </c>
      <c r="B3810" s="6" t="s">
        <v>35312</v>
      </c>
      <c r="C3810" s="6" t="s">
        <v>35057</v>
      </c>
    </row>
    <row r="3811" ht="18.35" spans="1:3">
      <c r="A3811" s="3" t="s">
        <v>35311</v>
      </c>
      <c r="B3811" s="4" t="s">
        <v>35312</v>
      </c>
      <c r="C3811" s="4" t="s">
        <v>34661</v>
      </c>
    </row>
    <row r="3812" ht="18.35" spans="1:3">
      <c r="A3812" s="1" t="s">
        <v>35311</v>
      </c>
      <c r="B3812" s="2" t="s">
        <v>35312</v>
      </c>
      <c r="C3812" s="2" t="s">
        <v>35291</v>
      </c>
    </row>
    <row r="3813" ht="18.35" spans="1:3">
      <c r="A3813" s="3" t="s">
        <v>35311</v>
      </c>
      <c r="B3813" s="4" t="s">
        <v>35312</v>
      </c>
      <c r="C3813" s="4" t="s">
        <v>35292</v>
      </c>
    </row>
    <row r="3814" ht="18.35" spans="1:3">
      <c r="A3814" s="1" t="s">
        <v>35311</v>
      </c>
      <c r="B3814" s="2" t="s">
        <v>35312</v>
      </c>
      <c r="C3814" s="2" t="s">
        <v>34489</v>
      </c>
    </row>
    <row r="3815" ht="18.35" spans="1:3">
      <c r="A3815" s="3" t="s">
        <v>35311</v>
      </c>
      <c r="B3815" s="4" t="s">
        <v>35312</v>
      </c>
      <c r="C3815" s="4" t="s">
        <v>34762</v>
      </c>
    </row>
    <row r="3816" ht="18.35" spans="1:3">
      <c r="A3816" s="1" t="s">
        <v>35311</v>
      </c>
      <c r="B3816" s="2" t="s">
        <v>35312</v>
      </c>
      <c r="C3816" s="2" t="s">
        <v>35230</v>
      </c>
    </row>
    <row r="3817" ht="18.35" spans="1:3">
      <c r="A3817" s="3" t="s">
        <v>35311</v>
      </c>
      <c r="B3817" s="4" t="s">
        <v>35312</v>
      </c>
      <c r="C3817" s="4" t="s">
        <v>34377</v>
      </c>
    </row>
    <row r="3818" ht="18.35" spans="1:3">
      <c r="A3818" s="1" t="s">
        <v>35311</v>
      </c>
      <c r="B3818" s="2" t="s">
        <v>35312</v>
      </c>
      <c r="C3818" s="2" t="s">
        <v>34705</v>
      </c>
    </row>
    <row r="3819" ht="18.35" spans="1:3">
      <c r="A3819" s="3" t="s">
        <v>35311</v>
      </c>
      <c r="B3819" s="4" t="s">
        <v>35312</v>
      </c>
      <c r="C3819" s="4" t="s">
        <v>34352</v>
      </c>
    </row>
    <row r="3820" ht="18.35" spans="1:3">
      <c r="A3820" s="1" t="s">
        <v>35311</v>
      </c>
      <c r="B3820" s="2" t="s">
        <v>35312</v>
      </c>
      <c r="C3820" s="2" t="s">
        <v>35219</v>
      </c>
    </row>
    <row r="3821" ht="18.35" spans="1:3">
      <c r="A3821" s="3" t="s">
        <v>35311</v>
      </c>
      <c r="B3821" s="4" t="s">
        <v>35312</v>
      </c>
      <c r="C3821" s="4" t="s">
        <v>34720</v>
      </c>
    </row>
    <row r="3822" ht="18.35" spans="1:3">
      <c r="A3822" s="1" t="s">
        <v>35311</v>
      </c>
      <c r="B3822" s="2" t="s">
        <v>35312</v>
      </c>
      <c r="C3822" s="2" t="s">
        <v>34338</v>
      </c>
    </row>
    <row r="3823" ht="18.35" spans="1:3">
      <c r="A3823" s="3" t="s">
        <v>35311</v>
      </c>
      <c r="B3823" s="4" t="s">
        <v>35312</v>
      </c>
      <c r="C3823" s="4" t="s">
        <v>35303</v>
      </c>
    </row>
    <row r="3824" ht="18.35" spans="1:3">
      <c r="A3824" s="1" t="s">
        <v>35311</v>
      </c>
      <c r="B3824" s="2" t="s">
        <v>35312</v>
      </c>
      <c r="C3824" s="2" t="s">
        <v>35307</v>
      </c>
    </row>
    <row r="3825" ht="18.35" spans="1:3">
      <c r="A3825" s="3" t="s">
        <v>35311</v>
      </c>
      <c r="B3825" s="4" t="s">
        <v>35312</v>
      </c>
      <c r="C3825" s="4" t="s">
        <v>34737</v>
      </c>
    </row>
    <row r="3826" ht="18.35" spans="1:3">
      <c r="A3826" s="1" t="s">
        <v>35311</v>
      </c>
      <c r="B3826" s="2" t="s">
        <v>35312</v>
      </c>
      <c r="C3826" s="2" t="s">
        <v>34630</v>
      </c>
    </row>
    <row r="3827" ht="18.35" spans="1:3">
      <c r="A3827" s="3" t="s">
        <v>35311</v>
      </c>
      <c r="B3827" s="4" t="s">
        <v>35312</v>
      </c>
      <c r="C3827" s="4" t="s">
        <v>35173</v>
      </c>
    </row>
    <row r="3828" ht="18.35" spans="1:3">
      <c r="A3828" s="1" t="s">
        <v>35311</v>
      </c>
      <c r="B3828" s="2" t="s">
        <v>35312</v>
      </c>
      <c r="C3828" s="2" t="s">
        <v>34636</v>
      </c>
    </row>
    <row r="3829" ht="18.35" spans="1:3">
      <c r="A3829" s="3" t="s">
        <v>35311</v>
      </c>
      <c r="B3829" s="4" t="s">
        <v>35312</v>
      </c>
      <c r="C3829" s="4" t="s">
        <v>35304</v>
      </c>
    </row>
    <row r="3830" ht="18.35" spans="1:3">
      <c r="A3830" s="1" t="s">
        <v>35311</v>
      </c>
      <c r="B3830" s="2" t="s">
        <v>35312</v>
      </c>
      <c r="C3830" s="2" t="s">
        <v>34640</v>
      </c>
    </row>
    <row r="3831" ht="18.35" spans="1:3">
      <c r="A3831" s="3" t="s">
        <v>35311</v>
      </c>
      <c r="B3831" s="4" t="s">
        <v>35312</v>
      </c>
      <c r="C3831" s="4" t="s">
        <v>35221</v>
      </c>
    </row>
    <row r="3832" ht="18.35" spans="1:3">
      <c r="A3832" s="1" t="s">
        <v>35311</v>
      </c>
      <c r="B3832" s="2" t="s">
        <v>35312</v>
      </c>
      <c r="C3832" s="2" t="s">
        <v>34972</v>
      </c>
    </row>
    <row r="3833" ht="18.35" spans="1:3">
      <c r="A3833" s="3" t="s">
        <v>35311</v>
      </c>
      <c r="B3833" s="4" t="s">
        <v>35312</v>
      </c>
      <c r="C3833" s="4" t="s">
        <v>34875</v>
      </c>
    </row>
    <row r="3834" ht="18.35" spans="1:3">
      <c r="A3834" s="1" t="s">
        <v>35311</v>
      </c>
      <c r="B3834" s="2" t="s">
        <v>35312</v>
      </c>
      <c r="C3834" s="2" t="s">
        <v>34372</v>
      </c>
    </row>
    <row r="3835" ht="18.35" spans="1:3">
      <c r="A3835" s="3" t="s">
        <v>35311</v>
      </c>
      <c r="B3835" s="4" t="s">
        <v>35312</v>
      </c>
      <c r="C3835" s="4" t="s">
        <v>34467</v>
      </c>
    </row>
    <row r="3836" ht="18.35" spans="1:3">
      <c r="A3836" s="1" t="s">
        <v>35311</v>
      </c>
      <c r="B3836" s="2" t="s">
        <v>35312</v>
      </c>
      <c r="C3836" s="2" t="s">
        <v>35059</v>
      </c>
    </row>
    <row r="3837" ht="18.35" spans="1:3">
      <c r="A3837" s="3" t="s">
        <v>35311</v>
      </c>
      <c r="B3837" s="4" t="s">
        <v>35312</v>
      </c>
      <c r="C3837" s="4" t="s">
        <v>34440</v>
      </c>
    </row>
    <row r="3838" ht="18.35" spans="1:3">
      <c r="A3838" s="1" t="s">
        <v>35311</v>
      </c>
      <c r="B3838" s="2" t="s">
        <v>35312</v>
      </c>
      <c r="C3838" s="2" t="s">
        <v>35297</v>
      </c>
    </row>
    <row r="3839" ht="18.35" spans="1:3">
      <c r="A3839" s="3" t="s">
        <v>35311</v>
      </c>
      <c r="B3839" s="4" t="s">
        <v>35312</v>
      </c>
      <c r="C3839" s="4" t="s">
        <v>34442</v>
      </c>
    </row>
    <row r="3840" ht="18.35" spans="1:3">
      <c r="A3840" s="1" t="s">
        <v>35311</v>
      </c>
      <c r="B3840" s="2" t="s">
        <v>35312</v>
      </c>
      <c r="C3840" s="2" t="s">
        <v>35224</v>
      </c>
    </row>
    <row r="3841" ht="18.35" spans="1:3">
      <c r="A3841" s="3" t="s">
        <v>35311</v>
      </c>
      <c r="B3841" s="4" t="s">
        <v>35312</v>
      </c>
      <c r="C3841" s="4" t="s">
        <v>34902</v>
      </c>
    </row>
    <row r="3842" ht="18.35" spans="1:3">
      <c r="A3842" s="1" t="s">
        <v>35311</v>
      </c>
      <c r="B3842" s="2" t="s">
        <v>35312</v>
      </c>
      <c r="C3842" s="2" t="s">
        <v>34376</v>
      </c>
    </row>
    <row r="3843" ht="18.35" spans="1:3">
      <c r="A3843" s="3" t="s">
        <v>35311</v>
      </c>
      <c r="B3843" s="4" t="s">
        <v>35312</v>
      </c>
      <c r="C3843" s="4" t="s">
        <v>35308</v>
      </c>
    </row>
    <row r="3844" ht="18.35" spans="1:3">
      <c r="A3844" s="1" t="s">
        <v>35311</v>
      </c>
      <c r="B3844" s="2" t="s">
        <v>35312</v>
      </c>
      <c r="C3844" s="2" t="s">
        <v>34589</v>
      </c>
    </row>
    <row r="3845" ht="18.35" spans="1:3">
      <c r="A3845" s="3" t="s">
        <v>35311</v>
      </c>
      <c r="B3845" s="4" t="s">
        <v>35312</v>
      </c>
      <c r="C3845" s="4" t="s">
        <v>35299</v>
      </c>
    </row>
    <row r="3846" ht="18.35" spans="1:3">
      <c r="A3846" s="1" t="s">
        <v>35311</v>
      </c>
      <c r="B3846" s="2" t="s">
        <v>35312</v>
      </c>
      <c r="C3846" s="2" t="s">
        <v>34596</v>
      </c>
    </row>
    <row r="3847" ht="18.35" spans="1:3">
      <c r="A3847" s="1" t="s">
        <v>35313</v>
      </c>
      <c r="B3847" s="2" t="s">
        <v>35314</v>
      </c>
      <c r="C3847" s="2" t="s">
        <v>35057</v>
      </c>
    </row>
    <row r="3848" ht="18.35" spans="1:3">
      <c r="A3848" s="3" t="s">
        <v>35313</v>
      </c>
      <c r="B3848" s="4" t="s">
        <v>35314</v>
      </c>
      <c r="C3848" s="4" t="s">
        <v>34661</v>
      </c>
    </row>
    <row r="3849" ht="18.35" spans="1:3">
      <c r="A3849" s="1" t="s">
        <v>35313</v>
      </c>
      <c r="B3849" s="2" t="s">
        <v>35314</v>
      </c>
      <c r="C3849" s="2" t="s">
        <v>35286</v>
      </c>
    </row>
    <row r="3850" ht="18.35" spans="1:3">
      <c r="A3850" s="3" t="s">
        <v>35313</v>
      </c>
      <c r="B3850" s="4" t="s">
        <v>35314</v>
      </c>
      <c r="C3850" s="4" t="s">
        <v>35287</v>
      </c>
    </row>
    <row r="3851" ht="18.35" spans="1:3">
      <c r="A3851" s="1" t="s">
        <v>35313</v>
      </c>
      <c r="B3851" s="2" t="s">
        <v>35314</v>
      </c>
      <c r="C3851" s="2" t="s">
        <v>35315</v>
      </c>
    </row>
    <row r="3852" ht="18.35" spans="1:3">
      <c r="A3852" s="3" t="s">
        <v>35313</v>
      </c>
      <c r="B3852" s="4" t="s">
        <v>35314</v>
      </c>
      <c r="C3852" s="4" t="s">
        <v>35291</v>
      </c>
    </row>
    <row r="3853" ht="18.35" spans="1:3">
      <c r="A3853" s="1" t="s">
        <v>35313</v>
      </c>
      <c r="B3853" s="2" t="s">
        <v>35314</v>
      </c>
      <c r="C3853" s="2" t="s">
        <v>35292</v>
      </c>
    </row>
    <row r="3854" ht="18.35" spans="1:3">
      <c r="A3854" s="3" t="s">
        <v>35313</v>
      </c>
      <c r="B3854" s="4" t="s">
        <v>35314</v>
      </c>
      <c r="C3854" s="4" t="s">
        <v>34489</v>
      </c>
    </row>
    <row r="3855" ht="18.35" spans="1:3">
      <c r="A3855" s="1" t="s">
        <v>35313</v>
      </c>
      <c r="B3855" s="2" t="s">
        <v>35314</v>
      </c>
      <c r="C3855" s="2" t="s">
        <v>35307</v>
      </c>
    </row>
    <row r="3856" ht="18.35" spans="1:3">
      <c r="A3856" s="3" t="s">
        <v>35313</v>
      </c>
      <c r="B3856" s="4" t="s">
        <v>35314</v>
      </c>
      <c r="C3856" s="4" t="s">
        <v>34864</v>
      </c>
    </row>
    <row r="3857" ht="18.35" spans="1:3">
      <c r="A3857" s="1" t="s">
        <v>35313</v>
      </c>
      <c r="B3857" s="2" t="s">
        <v>35314</v>
      </c>
      <c r="C3857" s="2" t="s">
        <v>35316</v>
      </c>
    </row>
    <row r="3858" ht="18.35" spans="1:3">
      <c r="A3858" s="3" t="s">
        <v>35313</v>
      </c>
      <c r="B3858" s="4" t="s">
        <v>35314</v>
      </c>
      <c r="C3858" s="4" t="s">
        <v>35317</v>
      </c>
    </row>
    <row r="3859" ht="18.35" spans="1:3">
      <c r="A3859" s="1" t="s">
        <v>35313</v>
      </c>
      <c r="B3859" s="2" t="s">
        <v>35314</v>
      </c>
      <c r="C3859" s="2" t="s">
        <v>34762</v>
      </c>
    </row>
    <row r="3860" ht="18.35" spans="1:3">
      <c r="A3860" s="3" t="s">
        <v>35313</v>
      </c>
      <c r="B3860" s="4" t="s">
        <v>35314</v>
      </c>
      <c r="C3860" s="4" t="s">
        <v>35230</v>
      </c>
    </row>
    <row r="3861" ht="18.35" spans="1:3">
      <c r="A3861" s="1" t="s">
        <v>35313</v>
      </c>
      <c r="B3861" s="2" t="s">
        <v>35314</v>
      </c>
      <c r="C3861" s="2" t="s">
        <v>34440</v>
      </c>
    </row>
    <row r="3862" ht="18.35" spans="1:3">
      <c r="A3862" s="3" t="s">
        <v>35313</v>
      </c>
      <c r="B3862" s="4" t="s">
        <v>35314</v>
      </c>
      <c r="C3862" s="4" t="s">
        <v>35318</v>
      </c>
    </row>
    <row r="3863" ht="18.35" spans="1:3">
      <c r="A3863" s="1" t="s">
        <v>35313</v>
      </c>
      <c r="B3863" s="2" t="s">
        <v>35314</v>
      </c>
      <c r="C3863" s="2" t="s">
        <v>34902</v>
      </c>
    </row>
    <row r="3864" ht="18.35" spans="1:3">
      <c r="A3864" s="3" t="s">
        <v>35313</v>
      </c>
      <c r="B3864" s="4" t="s">
        <v>35314</v>
      </c>
      <c r="C3864" s="4" t="s">
        <v>34377</v>
      </c>
    </row>
    <row r="3865" ht="18.35" spans="1:3">
      <c r="A3865" s="1" t="s">
        <v>35313</v>
      </c>
      <c r="B3865" s="2" t="s">
        <v>35314</v>
      </c>
      <c r="C3865" s="2" t="s">
        <v>34705</v>
      </c>
    </row>
    <row r="3866" ht="18.35" spans="1:3">
      <c r="A3866" s="3" t="s">
        <v>35313</v>
      </c>
      <c r="B3866" s="4" t="s">
        <v>35314</v>
      </c>
      <c r="C3866" s="4" t="s">
        <v>34352</v>
      </c>
    </row>
    <row r="3867" ht="18.35" spans="1:3">
      <c r="A3867" s="1" t="s">
        <v>35313</v>
      </c>
      <c r="B3867" s="2" t="s">
        <v>35314</v>
      </c>
      <c r="C3867" s="2" t="s">
        <v>35319</v>
      </c>
    </row>
    <row r="3868" ht="18.35" spans="1:3">
      <c r="A3868" s="3" t="s">
        <v>35313</v>
      </c>
      <c r="B3868" s="4" t="s">
        <v>35314</v>
      </c>
      <c r="C3868" s="4" t="s">
        <v>35252</v>
      </c>
    </row>
    <row r="3869" ht="18.35" spans="1:3">
      <c r="A3869" s="1" t="s">
        <v>35313</v>
      </c>
      <c r="B3869" s="2" t="s">
        <v>35314</v>
      </c>
      <c r="C3869" s="2" t="s">
        <v>35219</v>
      </c>
    </row>
    <row r="3870" ht="18.35" spans="1:3">
      <c r="A3870" s="3" t="s">
        <v>35313</v>
      </c>
      <c r="B3870" s="4" t="s">
        <v>35314</v>
      </c>
      <c r="C3870" s="4" t="s">
        <v>34720</v>
      </c>
    </row>
    <row r="3871" ht="18.35" spans="1:3">
      <c r="A3871" s="1" t="s">
        <v>35313</v>
      </c>
      <c r="B3871" s="2" t="s">
        <v>35314</v>
      </c>
      <c r="C3871" s="2" t="s">
        <v>34338</v>
      </c>
    </row>
    <row r="3872" ht="18.35" spans="1:3">
      <c r="A3872" s="3" t="s">
        <v>35313</v>
      </c>
      <c r="B3872" s="4" t="s">
        <v>35314</v>
      </c>
      <c r="C3872" s="4" t="s">
        <v>35320</v>
      </c>
    </row>
    <row r="3873" ht="18.35" spans="1:3">
      <c r="A3873" s="1" t="s">
        <v>35313</v>
      </c>
      <c r="B3873" s="2" t="s">
        <v>35314</v>
      </c>
      <c r="C3873" s="2" t="s">
        <v>35303</v>
      </c>
    </row>
    <row r="3874" ht="18.35" spans="1:3">
      <c r="A3874" s="3" t="s">
        <v>35313</v>
      </c>
      <c r="B3874" s="4" t="s">
        <v>35314</v>
      </c>
      <c r="C3874" s="4" t="s">
        <v>35321</v>
      </c>
    </row>
    <row r="3875" ht="18.35" spans="1:3">
      <c r="A3875" s="1" t="s">
        <v>35313</v>
      </c>
      <c r="B3875" s="2" t="s">
        <v>35314</v>
      </c>
      <c r="C3875" s="2" t="s">
        <v>34488</v>
      </c>
    </row>
    <row r="3876" ht="18.35" spans="1:3">
      <c r="A3876" s="3" t="s">
        <v>35313</v>
      </c>
      <c r="B3876" s="4" t="s">
        <v>35314</v>
      </c>
      <c r="C3876" s="4" t="s">
        <v>18023</v>
      </c>
    </row>
    <row r="3877" ht="18.35" spans="1:3">
      <c r="A3877" s="1" t="s">
        <v>35313</v>
      </c>
      <c r="B3877" s="2" t="s">
        <v>35314</v>
      </c>
      <c r="C3877" s="2" t="s">
        <v>35322</v>
      </c>
    </row>
    <row r="3878" ht="18.35" spans="1:3">
      <c r="A3878" s="3" t="s">
        <v>35313</v>
      </c>
      <c r="B3878" s="4" t="s">
        <v>35314</v>
      </c>
      <c r="C3878" s="4" t="s">
        <v>34737</v>
      </c>
    </row>
    <row r="3879" ht="18.35" spans="1:3">
      <c r="A3879" s="1" t="s">
        <v>35313</v>
      </c>
      <c r="B3879" s="2" t="s">
        <v>35314</v>
      </c>
      <c r="C3879" s="2" t="s">
        <v>35116</v>
      </c>
    </row>
    <row r="3880" ht="18.35" spans="1:3">
      <c r="A3880" s="3" t="s">
        <v>35313</v>
      </c>
      <c r="B3880" s="4" t="s">
        <v>35314</v>
      </c>
      <c r="C3880" s="4" t="s">
        <v>34630</v>
      </c>
    </row>
    <row r="3881" ht="18.35" spans="1:3">
      <c r="A3881" s="1" t="s">
        <v>35313</v>
      </c>
      <c r="B3881" s="2" t="s">
        <v>35314</v>
      </c>
      <c r="C3881" s="2" t="s">
        <v>35173</v>
      </c>
    </row>
    <row r="3882" ht="18.35" spans="1:3">
      <c r="A3882" s="3" t="s">
        <v>35313</v>
      </c>
      <c r="B3882" s="4" t="s">
        <v>35314</v>
      </c>
      <c r="C3882" s="4" t="s">
        <v>35323</v>
      </c>
    </row>
    <row r="3883" ht="18.35" spans="1:3">
      <c r="A3883" s="1" t="s">
        <v>35313</v>
      </c>
      <c r="B3883" s="2" t="s">
        <v>35314</v>
      </c>
      <c r="C3883" s="2" t="s">
        <v>34541</v>
      </c>
    </row>
    <row r="3884" ht="18.35" spans="1:3">
      <c r="A3884" s="3" t="s">
        <v>35313</v>
      </c>
      <c r="B3884" s="4" t="s">
        <v>35314</v>
      </c>
      <c r="C3884" s="4" t="s">
        <v>34636</v>
      </c>
    </row>
    <row r="3885" ht="18.35" spans="1:3">
      <c r="A3885" s="1" t="s">
        <v>35313</v>
      </c>
      <c r="B3885" s="2" t="s">
        <v>35314</v>
      </c>
      <c r="C3885" s="2" t="s">
        <v>35304</v>
      </c>
    </row>
    <row r="3886" ht="18.35" spans="1:3">
      <c r="A3886" s="3" t="s">
        <v>35313</v>
      </c>
      <c r="B3886" s="4" t="s">
        <v>35314</v>
      </c>
      <c r="C3886" s="4" t="s">
        <v>34407</v>
      </c>
    </row>
    <row r="3887" ht="18.35" spans="1:3">
      <c r="A3887" s="1" t="s">
        <v>35313</v>
      </c>
      <c r="B3887" s="2" t="s">
        <v>35314</v>
      </c>
      <c r="C3887" s="2" t="s">
        <v>34640</v>
      </c>
    </row>
    <row r="3888" ht="18.35" spans="1:3">
      <c r="A3888" s="3" t="s">
        <v>35313</v>
      </c>
      <c r="B3888" s="4" t="s">
        <v>35314</v>
      </c>
      <c r="C3888" s="4" t="s">
        <v>35221</v>
      </c>
    </row>
    <row r="3889" ht="18.35" spans="1:3">
      <c r="A3889" s="1" t="s">
        <v>35313</v>
      </c>
      <c r="B3889" s="2" t="s">
        <v>35314</v>
      </c>
      <c r="C3889" s="2" t="s">
        <v>35324</v>
      </c>
    </row>
    <row r="3890" ht="18.35" spans="1:3">
      <c r="A3890" s="3" t="s">
        <v>35313</v>
      </c>
      <c r="B3890" s="4" t="s">
        <v>35314</v>
      </c>
      <c r="C3890" s="4" t="s">
        <v>34972</v>
      </c>
    </row>
    <row r="3891" ht="18.35" spans="1:3">
      <c r="A3891" s="1" t="s">
        <v>35313</v>
      </c>
      <c r="B3891" s="2" t="s">
        <v>35314</v>
      </c>
      <c r="C3891" s="2" t="s">
        <v>34875</v>
      </c>
    </row>
    <row r="3892" ht="18.35" spans="1:3">
      <c r="A3892" s="3" t="s">
        <v>35313</v>
      </c>
      <c r="B3892" s="4" t="s">
        <v>35314</v>
      </c>
      <c r="C3892" s="4" t="s">
        <v>35325</v>
      </c>
    </row>
    <row r="3893" ht="18.35" spans="1:3">
      <c r="A3893" s="1" t="s">
        <v>35313</v>
      </c>
      <c r="B3893" s="2" t="s">
        <v>35314</v>
      </c>
      <c r="C3893" s="2" t="s">
        <v>34372</v>
      </c>
    </row>
    <row r="3894" ht="18.35" spans="1:3">
      <c r="A3894" s="3" t="s">
        <v>35313</v>
      </c>
      <c r="B3894" s="4" t="s">
        <v>35314</v>
      </c>
      <c r="C3894" s="4" t="s">
        <v>34556</v>
      </c>
    </row>
    <row r="3895" ht="18.35" spans="1:3">
      <c r="A3895" s="1" t="s">
        <v>35313</v>
      </c>
      <c r="B3895" s="2" t="s">
        <v>35314</v>
      </c>
      <c r="C3895" s="2" t="s">
        <v>35326</v>
      </c>
    </row>
    <row r="3896" ht="18.35" spans="1:3">
      <c r="A3896" s="3" t="s">
        <v>35313</v>
      </c>
      <c r="B3896" s="4" t="s">
        <v>35314</v>
      </c>
      <c r="C3896" s="4" t="s">
        <v>34467</v>
      </c>
    </row>
    <row r="3897" ht="18.35" spans="1:3">
      <c r="A3897" s="1" t="s">
        <v>35313</v>
      </c>
      <c r="B3897" s="2" t="s">
        <v>35314</v>
      </c>
      <c r="C3897" s="2" t="s">
        <v>35059</v>
      </c>
    </row>
    <row r="3898" ht="18.35" spans="1:3">
      <c r="A3898" s="3" t="s">
        <v>35313</v>
      </c>
      <c r="B3898" s="4" t="s">
        <v>35314</v>
      </c>
      <c r="C3898" s="4" t="s">
        <v>34441</v>
      </c>
    </row>
    <row r="3899" ht="18.35" spans="1:3">
      <c r="A3899" s="1" t="s">
        <v>35313</v>
      </c>
      <c r="B3899" s="2" t="s">
        <v>35314</v>
      </c>
      <c r="C3899" s="2" t="s">
        <v>35297</v>
      </c>
    </row>
    <row r="3900" ht="18.35" spans="1:3">
      <c r="A3900" s="3" t="s">
        <v>35313</v>
      </c>
      <c r="B3900" s="4" t="s">
        <v>35314</v>
      </c>
      <c r="C3900" s="4" t="s">
        <v>34442</v>
      </c>
    </row>
    <row r="3901" ht="18.35" spans="1:3">
      <c r="A3901" s="1" t="s">
        <v>35313</v>
      </c>
      <c r="B3901" s="2" t="s">
        <v>35314</v>
      </c>
      <c r="C3901" s="2" t="s">
        <v>35224</v>
      </c>
    </row>
    <row r="3902" ht="18.35" spans="1:3">
      <c r="A3902" s="3" t="s">
        <v>35313</v>
      </c>
      <c r="B3902" s="4" t="s">
        <v>35314</v>
      </c>
      <c r="C3902" s="4" t="s">
        <v>34376</v>
      </c>
    </row>
    <row r="3903" ht="18.35" spans="1:3">
      <c r="A3903" s="1" t="s">
        <v>35313</v>
      </c>
      <c r="B3903" s="2" t="s">
        <v>35314</v>
      </c>
      <c r="C3903" s="2" t="s">
        <v>35327</v>
      </c>
    </row>
    <row r="3904" ht="18.35" spans="1:3">
      <c r="A3904" s="3" t="s">
        <v>35313</v>
      </c>
      <c r="B3904" s="4" t="s">
        <v>35314</v>
      </c>
      <c r="C3904" s="4" t="s">
        <v>35308</v>
      </c>
    </row>
    <row r="3905" ht="18.35" spans="1:3">
      <c r="A3905" s="1" t="s">
        <v>35313</v>
      </c>
      <c r="B3905" s="2" t="s">
        <v>35314</v>
      </c>
      <c r="C3905" s="2" t="s">
        <v>34589</v>
      </c>
    </row>
    <row r="3906" ht="18.35" spans="1:3">
      <c r="A3906" s="3" t="s">
        <v>35313</v>
      </c>
      <c r="B3906" s="4" t="s">
        <v>35314</v>
      </c>
      <c r="C3906" s="4" t="s">
        <v>35299</v>
      </c>
    </row>
    <row r="3907" ht="18.35" spans="1:3">
      <c r="A3907" s="1" t="s">
        <v>35313</v>
      </c>
      <c r="B3907" s="2" t="s">
        <v>35314</v>
      </c>
      <c r="C3907" s="2" t="s">
        <v>34596</v>
      </c>
    </row>
    <row r="3908" ht="18.35" spans="1:3">
      <c r="A3908" s="5" t="s">
        <v>35313</v>
      </c>
      <c r="B3908" s="6" t="s">
        <v>35314</v>
      </c>
      <c r="C3908" s="6" t="s">
        <v>34821</v>
      </c>
    </row>
    <row r="3909" ht="18.35" spans="1:3">
      <c r="A3909" s="1" t="s">
        <v>35328</v>
      </c>
      <c r="B3909" s="2" t="s">
        <v>35329</v>
      </c>
      <c r="C3909" s="2" t="s">
        <v>35286</v>
      </c>
    </row>
    <row r="3910" ht="18.35" spans="1:3">
      <c r="A3910" s="3" t="s">
        <v>35328</v>
      </c>
      <c r="B3910" s="4" t="s">
        <v>35329</v>
      </c>
      <c r="C3910" s="4" t="s">
        <v>35287</v>
      </c>
    </row>
    <row r="3911" ht="18.35" spans="1:3">
      <c r="A3911" s="1" t="s">
        <v>35328</v>
      </c>
      <c r="B3911" s="2" t="s">
        <v>35329</v>
      </c>
      <c r="C3911" s="2" t="s">
        <v>35057</v>
      </c>
    </row>
    <row r="3912" ht="18.35" spans="1:3">
      <c r="A3912" s="3" t="s">
        <v>35328</v>
      </c>
      <c r="B3912" s="4" t="s">
        <v>35329</v>
      </c>
      <c r="C3912" s="4" t="s">
        <v>34661</v>
      </c>
    </row>
    <row r="3913" ht="18.35" spans="1:3">
      <c r="A3913" s="1" t="s">
        <v>35328</v>
      </c>
      <c r="B3913" s="2" t="s">
        <v>35329</v>
      </c>
      <c r="C3913" s="2" t="s">
        <v>35330</v>
      </c>
    </row>
    <row r="3914" ht="18.35" spans="1:3">
      <c r="A3914" s="3" t="s">
        <v>35328</v>
      </c>
      <c r="B3914" s="4" t="s">
        <v>35329</v>
      </c>
      <c r="C3914" s="4" t="s">
        <v>35241</v>
      </c>
    </row>
    <row r="3915" ht="18.35" spans="1:3">
      <c r="A3915" s="1" t="s">
        <v>35328</v>
      </c>
      <c r="B3915" s="2" t="s">
        <v>35329</v>
      </c>
      <c r="C3915" s="2" t="s">
        <v>34705</v>
      </c>
    </row>
    <row r="3916" ht="18.35" spans="1:3">
      <c r="A3916" s="3" t="s">
        <v>35328</v>
      </c>
      <c r="B3916" s="4" t="s">
        <v>35329</v>
      </c>
      <c r="C3916" s="4" t="s">
        <v>34352</v>
      </c>
    </row>
    <row r="3917" ht="18.35" spans="1:3">
      <c r="A3917" s="1" t="s">
        <v>35328</v>
      </c>
      <c r="B3917" s="2" t="s">
        <v>35329</v>
      </c>
      <c r="C3917" s="2" t="s">
        <v>34720</v>
      </c>
    </row>
    <row r="3918" ht="18.35" spans="1:3">
      <c r="A3918" s="3" t="s">
        <v>35328</v>
      </c>
      <c r="B3918" s="4" t="s">
        <v>35329</v>
      </c>
      <c r="C3918" s="4" t="s">
        <v>35315</v>
      </c>
    </row>
    <row r="3919" ht="18.35" spans="1:3">
      <c r="A3919" s="1" t="s">
        <v>35328</v>
      </c>
      <c r="B3919" s="2" t="s">
        <v>35329</v>
      </c>
      <c r="C3919" s="2" t="s">
        <v>35291</v>
      </c>
    </row>
    <row r="3920" ht="18.35" spans="1:3">
      <c r="A3920" s="3" t="s">
        <v>35328</v>
      </c>
      <c r="B3920" s="4" t="s">
        <v>35329</v>
      </c>
      <c r="C3920" s="4" t="s">
        <v>35292</v>
      </c>
    </row>
    <row r="3921" ht="18.35" spans="1:3">
      <c r="A3921" s="1" t="s">
        <v>35328</v>
      </c>
      <c r="B3921" s="2" t="s">
        <v>35329</v>
      </c>
      <c r="C3921" s="2" t="s">
        <v>34489</v>
      </c>
    </row>
    <row r="3922" ht="18.35" spans="1:3">
      <c r="A3922" s="3" t="s">
        <v>35328</v>
      </c>
      <c r="B3922" s="4" t="s">
        <v>35329</v>
      </c>
      <c r="C3922" s="4" t="s">
        <v>35331</v>
      </c>
    </row>
    <row r="3923" ht="18.35" spans="1:3">
      <c r="A3923" s="1" t="s">
        <v>35328</v>
      </c>
      <c r="B3923" s="2" t="s">
        <v>35329</v>
      </c>
      <c r="C3923" s="2" t="s">
        <v>35307</v>
      </c>
    </row>
    <row r="3924" ht="18.35" spans="1:3">
      <c r="A3924" s="3" t="s">
        <v>35328</v>
      </c>
      <c r="B3924" s="4" t="s">
        <v>35329</v>
      </c>
      <c r="C3924" s="4" t="s">
        <v>34864</v>
      </c>
    </row>
    <row r="3925" ht="18.35" spans="1:3">
      <c r="A3925" s="1" t="s">
        <v>35328</v>
      </c>
      <c r="B3925" s="2" t="s">
        <v>35329</v>
      </c>
      <c r="C3925" s="2" t="s">
        <v>34547</v>
      </c>
    </row>
    <row r="3926" ht="18.35" spans="1:3">
      <c r="A3926" s="3" t="s">
        <v>35328</v>
      </c>
      <c r="B3926" s="4" t="s">
        <v>35329</v>
      </c>
      <c r="C3926" s="4" t="s">
        <v>35332</v>
      </c>
    </row>
    <row r="3927" ht="18.35" spans="1:3">
      <c r="A3927" s="1" t="s">
        <v>35328</v>
      </c>
      <c r="B3927" s="2" t="s">
        <v>35329</v>
      </c>
      <c r="C3927" s="2" t="s">
        <v>35333</v>
      </c>
    </row>
    <row r="3928" ht="18.35" spans="1:3">
      <c r="A3928" s="3" t="s">
        <v>35328</v>
      </c>
      <c r="B3928" s="4" t="s">
        <v>35329</v>
      </c>
      <c r="C3928" s="4" t="s">
        <v>35334</v>
      </c>
    </row>
    <row r="3929" ht="18.35" spans="1:3">
      <c r="A3929" s="1" t="s">
        <v>35328</v>
      </c>
      <c r="B3929" s="2" t="s">
        <v>35329</v>
      </c>
      <c r="C3929" s="2" t="s">
        <v>35316</v>
      </c>
    </row>
    <row r="3930" ht="18.35" spans="1:3">
      <c r="A3930" s="3" t="s">
        <v>35328</v>
      </c>
      <c r="B3930" s="4" t="s">
        <v>35329</v>
      </c>
      <c r="C3930" s="4" t="s">
        <v>35317</v>
      </c>
    </row>
    <row r="3931" ht="18.35" spans="1:3">
      <c r="A3931" s="1" t="s">
        <v>35328</v>
      </c>
      <c r="B3931" s="2" t="s">
        <v>35329</v>
      </c>
      <c r="C3931" s="2" t="s">
        <v>34762</v>
      </c>
    </row>
    <row r="3932" ht="18.35" spans="1:3">
      <c r="A3932" s="3" t="s">
        <v>35328</v>
      </c>
      <c r="B3932" s="4" t="s">
        <v>35329</v>
      </c>
      <c r="C3932" s="4" t="s">
        <v>35230</v>
      </c>
    </row>
    <row r="3933" ht="18.35" spans="1:3">
      <c r="A3933" s="1" t="s">
        <v>35328</v>
      </c>
      <c r="B3933" s="2" t="s">
        <v>35329</v>
      </c>
      <c r="C3933" s="2" t="s">
        <v>34440</v>
      </c>
    </row>
    <row r="3934" ht="18.35" spans="1:3">
      <c r="A3934" s="3" t="s">
        <v>35328</v>
      </c>
      <c r="B3934" s="4" t="s">
        <v>35329</v>
      </c>
      <c r="C3934" s="4" t="s">
        <v>34507</v>
      </c>
    </row>
    <row r="3935" ht="18.35" spans="1:3">
      <c r="A3935" s="1" t="s">
        <v>35328</v>
      </c>
      <c r="B3935" s="2" t="s">
        <v>35329</v>
      </c>
      <c r="C3935" s="2" t="s">
        <v>35318</v>
      </c>
    </row>
    <row r="3936" ht="18.35" spans="1:3">
      <c r="A3936" s="3" t="s">
        <v>35328</v>
      </c>
      <c r="B3936" s="4" t="s">
        <v>35329</v>
      </c>
      <c r="C3936" s="4" t="s">
        <v>34902</v>
      </c>
    </row>
    <row r="3937" ht="18.35" spans="1:3">
      <c r="A3937" s="1" t="s">
        <v>35328</v>
      </c>
      <c r="B3937" s="2" t="s">
        <v>35329</v>
      </c>
      <c r="C3937" s="2" t="s">
        <v>34377</v>
      </c>
    </row>
    <row r="3938" ht="18.35" spans="1:3">
      <c r="A3938" s="3" t="s">
        <v>35328</v>
      </c>
      <c r="B3938" s="4" t="s">
        <v>35329</v>
      </c>
      <c r="C3938" s="4" t="s">
        <v>35308</v>
      </c>
    </row>
    <row r="3939" ht="18.35" spans="1:3">
      <c r="A3939" s="1" t="s">
        <v>35328</v>
      </c>
      <c r="B3939" s="2" t="s">
        <v>35329</v>
      </c>
      <c r="C3939" s="2" t="s">
        <v>35319</v>
      </c>
    </row>
    <row r="3940" ht="18.35" spans="1:3">
      <c r="A3940" s="3" t="s">
        <v>35328</v>
      </c>
      <c r="B3940" s="4" t="s">
        <v>35329</v>
      </c>
      <c r="C3940" s="4" t="s">
        <v>34925</v>
      </c>
    </row>
    <row r="3941" ht="18.35" spans="1:3">
      <c r="A3941" s="1" t="s">
        <v>35328</v>
      </c>
      <c r="B3941" s="2" t="s">
        <v>35329</v>
      </c>
      <c r="C3941" s="2" t="s">
        <v>34927</v>
      </c>
    </row>
    <row r="3942" ht="18.35" spans="1:3">
      <c r="A3942" s="3" t="s">
        <v>35328</v>
      </c>
      <c r="B3942" s="4" t="s">
        <v>35329</v>
      </c>
      <c r="C3942" s="4" t="s">
        <v>34929</v>
      </c>
    </row>
    <row r="3943" ht="18.35" spans="1:3">
      <c r="A3943" s="1" t="s">
        <v>35328</v>
      </c>
      <c r="B3943" s="2" t="s">
        <v>35329</v>
      </c>
      <c r="C3943" s="2" t="s">
        <v>34930</v>
      </c>
    </row>
    <row r="3944" ht="18.35" spans="1:3">
      <c r="A3944" s="3" t="s">
        <v>35328</v>
      </c>
      <c r="B3944" s="4" t="s">
        <v>35329</v>
      </c>
      <c r="C3944" s="4" t="s">
        <v>35103</v>
      </c>
    </row>
    <row r="3945" ht="18.35" spans="1:3">
      <c r="A3945" s="1" t="s">
        <v>35328</v>
      </c>
      <c r="B3945" s="2" t="s">
        <v>35329</v>
      </c>
      <c r="C3945" s="2" t="s">
        <v>35335</v>
      </c>
    </row>
    <row r="3946" ht="18.35" spans="1:3">
      <c r="A3946" s="3" t="s">
        <v>35328</v>
      </c>
      <c r="B3946" s="4" t="s">
        <v>35329</v>
      </c>
      <c r="C3946" s="4" t="s">
        <v>35252</v>
      </c>
    </row>
    <row r="3947" ht="18.35" spans="1:3">
      <c r="A3947" s="1" t="s">
        <v>35328</v>
      </c>
      <c r="B3947" s="2" t="s">
        <v>35329</v>
      </c>
      <c r="C3947" s="2" t="s">
        <v>35219</v>
      </c>
    </row>
    <row r="3948" ht="18.35" spans="1:3">
      <c r="A3948" s="3" t="s">
        <v>35328</v>
      </c>
      <c r="B3948" s="4" t="s">
        <v>35329</v>
      </c>
      <c r="C3948" s="4" t="s">
        <v>34522</v>
      </c>
    </row>
    <row r="3949" ht="18.35" spans="1:3">
      <c r="A3949" s="1" t="s">
        <v>35328</v>
      </c>
      <c r="B3949" s="2" t="s">
        <v>35329</v>
      </c>
      <c r="C3949" s="2" t="s">
        <v>34338</v>
      </c>
    </row>
    <row r="3950" ht="18.35" spans="1:3">
      <c r="A3950" s="3" t="s">
        <v>35328</v>
      </c>
      <c r="B3950" s="4" t="s">
        <v>35329</v>
      </c>
      <c r="C3950" s="4" t="s">
        <v>35320</v>
      </c>
    </row>
    <row r="3951" ht="18.35" spans="1:3">
      <c r="A3951" s="1" t="s">
        <v>35328</v>
      </c>
      <c r="B3951" s="2" t="s">
        <v>35329</v>
      </c>
      <c r="C3951" s="2" t="s">
        <v>35303</v>
      </c>
    </row>
    <row r="3952" ht="18.35" spans="1:3">
      <c r="A3952" s="3" t="s">
        <v>35328</v>
      </c>
      <c r="B3952" s="4" t="s">
        <v>35329</v>
      </c>
      <c r="C3952" s="4" t="s">
        <v>34610</v>
      </c>
    </row>
    <row r="3953" ht="18.35" spans="1:3">
      <c r="A3953" s="1" t="s">
        <v>35328</v>
      </c>
      <c r="B3953" s="2" t="s">
        <v>35329</v>
      </c>
      <c r="C3953" s="2" t="s">
        <v>35321</v>
      </c>
    </row>
    <row r="3954" ht="18.35" spans="1:3">
      <c r="A3954" s="3" t="s">
        <v>35328</v>
      </c>
      <c r="B3954" s="4" t="s">
        <v>35329</v>
      </c>
      <c r="C3954" s="4" t="s">
        <v>34488</v>
      </c>
    </row>
    <row r="3955" ht="18.35" spans="1:3">
      <c r="A3955" s="1" t="s">
        <v>35328</v>
      </c>
      <c r="B3955" s="2" t="s">
        <v>35329</v>
      </c>
      <c r="C3955" s="2" t="s">
        <v>35336</v>
      </c>
    </row>
    <row r="3956" ht="18.35" spans="1:3">
      <c r="A3956" s="3" t="s">
        <v>35328</v>
      </c>
      <c r="B3956" s="4" t="s">
        <v>35329</v>
      </c>
      <c r="C3956" s="4" t="s">
        <v>18023</v>
      </c>
    </row>
    <row r="3957" ht="18.35" spans="1:3">
      <c r="A3957" s="1" t="s">
        <v>35328</v>
      </c>
      <c r="B3957" s="2" t="s">
        <v>35329</v>
      </c>
      <c r="C3957" s="2" t="s">
        <v>35337</v>
      </c>
    </row>
    <row r="3958" ht="18.35" spans="1:3">
      <c r="A3958" s="3" t="s">
        <v>35328</v>
      </c>
      <c r="B3958" s="4" t="s">
        <v>35329</v>
      </c>
      <c r="C3958" s="4" t="s">
        <v>35338</v>
      </c>
    </row>
    <row r="3959" ht="18.35" spans="1:3">
      <c r="A3959" s="1" t="s">
        <v>35328</v>
      </c>
      <c r="B3959" s="2" t="s">
        <v>35329</v>
      </c>
      <c r="C3959" s="2" t="s">
        <v>35339</v>
      </c>
    </row>
    <row r="3960" ht="18.35" spans="1:3">
      <c r="A3960" s="3" t="s">
        <v>35328</v>
      </c>
      <c r="B3960" s="4" t="s">
        <v>35329</v>
      </c>
      <c r="C3960" s="4" t="s">
        <v>35278</v>
      </c>
    </row>
    <row r="3961" ht="18.35" spans="1:3">
      <c r="A3961" s="1" t="s">
        <v>35328</v>
      </c>
      <c r="B3961" s="2" t="s">
        <v>35329</v>
      </c>
      <c r="C3961" s="2" t="s">
        <v>35322</v>
      </c>
    </row>
    <row r="3962" ht="18.35" spans="1:3">
      <c r="A3962" s="3" t="s">
        <v>35328</v>
      </c>
      <c r="B3962" s="4" t="s">
        <v>35329</v>
      </c>
      <c r="C3962" s="4" t="s">
        <v>35340</v>
      </c>
    </row>
    <row r="3963" ht="18.35" spans="1:3">
      <c r="A3963" s="1" t="s">
        <v>35328</v>
      </c>
      <c r="B3963" s="2" t="s">
        <v>35329</v>
      </c>
      <c r="C3963" s="2" t="s">
        <v>34737</v>
      </c>
    </row>
    <row r="3964" ht="18.35" spans="1:3">
      <c r="A3964" s="3" t="s">
        <v>35328</v>
      </c>
      <c r="B3964" s="4" t="s">
        <v>35329</v>
      </c>
      <c r="C3964" s="4" t="s">
        <v>35116</v>
      </c>
    </row>
    <row r="3965" ht="18.35" spans="1:3">
      <c r="A3965" s="1" t="s">
        <v>35328</v>
      </c>
      <c r="B3965" s="2" t="s">
        <v>35329</v>
      </c>
      <c r="C3965" s="2" t="s">
        <v>34630</v>
      </c>
    </row>
    <row r="3966" ht="18.35" spans="1:3">
      <c r="A3966" s="3" t="s">
        <v>35328</v>
      </c>
      <c r="B3966" s="4" t="s">
        <v>35329</v>
      </c>
      <c r="C3966" s="4" t="s">
        <v>35173</v>
      </c>
    </row>
    <row r="3967" ht="18.35" spans="1:3">
      <c r="A3967" s="1" t="s">
        <v>35328</v>
      </c>
      <c r="B3967" s="2" t="s">
        <v>35329</v>
      </c>
      <c r="C3967" s="2" t="s">
        <v>35323</v>
      </c>
    </row>
    <row r="3968" ht="18.35" spans="1:3">
      <c r="A3968" s="3" t="s">
        <v>35328</v>
      </c>
      <c r="B3968" s="4" t="s">
        <v>35329</v>
      </c>
      <c r="C3968" s="4" t="s">
        <v>34541</v>
      </c>
    </row>
    <row r="3969" ht="18.35" spans="1:3">
      <c r="A3969" s="1" t="s">
        <v>35328</v>
      </c>
      <c r="B3969" s="2" t="s">
        <v>35329</v>
      </c>
      <c r="C3969" s="2" t="s">
        <v>34636</v>
      </c>
    </row>
    <row r="3970" ht="18.35" spans="1:3">
      <c r="A3970" s="3" t="s">
        <v>35328</v>
      </c>
      <c r="B3970" s="4" t="s">
        <v>35329</v>
      </c>
      <c r="C3970" s="4" t="s">
        <v>35304</v>
      </c>
    </row>
    <row r="3971" ht="18.35" spans="1:3">
      <c r="A3971" s="1" t="s">
        <v>35328</v>
      </c>
      <c r="B3971" s="2" t="s">
        <v>35329</v>
      </c>
      <c r="C3971" s="2" t="s">
        <v>34407</v>
      </c>
    </row>
    <row r="3972" ht="18.35" spans="1:3">
      <c r="A3972" s="3" t="s">
        <v>35328</v>
      </c>
      <c r="B3972" s="4" t="s">
        <v>35329</v>
      </c>
      <c r="C3972" s="4" t="s">
        <v>35341</v>
      </c>
    </row>
    <row r="3973" ht="18.35" spans="1:3">
      <c r="A3973" s="1" t="s">
        <v>35328</v>
      </c>
      <c r="B3973" s="2" t="s">
        <v>35329</v>
      </c>
      <c r="C3973" s="2" t="s">
        <v>34640</v>
      </c>
    </row>
    <row r="3974" ht="18.35" spans="1:3">
      <c r="A3974" s="3" t="s">
        <v>35328</v>
      </c>
      <c r="B3974" s="4" t="s">
        <v>35329</v>
      </c>
      <c r="C3974" s="4" t="s">
        <v>35221</v>
      </c>
    </row>
    <row r="3975" ht="18.35" spans="1:3">
      <c r="A3975" s="1" t="s">
        <v>35328</v>
      </c>
      <c r="B3975" s="2" t="s">
        <v>35329</v>
      </c>
      <c r="C3975" s="2" t="s">
        <v>35324</v>
      </c>
    </row>
    <row r="3976" ht="18.35" spans="1:3">
      <c r="A3976" s="3" t="s">
        <v>35328</v>
      </c>
      <c r="B3976" s="4" t="s">
        <v>35329</v>
      </c>
      <c r="C3976" s="4" t="s">
        <v>34972</v>
      </c>
    </row>
    <row r="3977" ht="18.35" spans="1:3">
      <c r="A3977" s="1" t="s">
        <v>35328</v>
      </c>
      <c r="B3977" s="2" t="s">
        <v>35329</v>
      </c>
      <c r="C3977" s="2" t="s">
        <v>34875</v>
      </c>
    </row>
    <row r="3978" ht="18.35" spans="1:3">
      <c r="A3978" s="3" t="s">
        <v>35328</v>
      </c>
      <c r="B3978" s="4" t="s">
        <v>35329</v>
      </c>
      <c r="C3978" s="4" t="s">
        <v>35325</v>
      </c>
    </row>
    <row r="3979" ht="18.35" spans="1:3">
      <c r="A3979" s="1" t="s">
        <v>35328</v>
      </c>
      <c r="B3979" s="2" t="s">
        <v>35329</v>
      </c>
      <c r="C3979" s="2" t="s">
        <v>34372</v>
      </c>
    </row>
    <row r="3980" ht="18.35" spans="1:3">
      <c r="A3980" s="3" t="s">
        <v>35328</v>
      </c>
      <c r="B3980" s="4" t="s">
        <v>35329</v>
      </c>
      <c r="C3980" s="4" t="s">
        <v>34556</v>
      </c>
    </row>
    <row r="3981" ht="18.35" spans="1:3">
      <c r="A3981" s="1" t="s">
        <v>35328</v>
      </c>
      <c r="B3981" s="2" t="s">
        <v>35329</v>
      </c>
      <c r="C3981" s="2" t="s">
        <v>35342</v>
      </c>
    </row>
    <row r="3982" ht="18.35" spans="1:3">
      <c r="A3982" s="3" t="s">
        <v>35328</v>
      </c>
      <c r="B3982" s="4" t="s">
        <v>35329</v>
      </c>
      <c r="C3982" s="4" t="s">
        <v>35326</v>
      </c>
    </row>
    <row r="3983" ht="18.35" spans="1:3">
      <c r="A3983" s="1" t="s">
        <v>35328</v>
      </c>
      <c r="B3983" s="2" t="s">
        <v>35329</v>
      </c>
      <c r="C3983" s="2" t="s">
        <v>34467</v>
      </c>
    </row>
    <row r="3984" ht="18.35" spans="1:3">
      <c r="A3984" s="3" t="s">
        <v>35328</v>
      </c>
      <c r="B3984" s="4" t="s">
        <v>35329</v>
      </c>
      <c r="C3984" s="4" t="s">
        <v>35059</v>
      </c>
    </row>
    <row r="3985" ht="18.35" spans="1:3">
      <c r="A3985" s="1" t="s">
        <v>35328</v>
      </c>
      <c r="B3985" s="2" t="s">
        <v>35329</v>
      </c>
      <c r="C3985" s="2" t="s">
        <v>34441</v>
      </c>
    </row>
    <row r="3986" ht="18.35" spans="1:3">
      <c r="A3986" s="3" t="s">
        <v>35328</v>
      </c>
      <c r="B3986" s="4" t="s">
        <v>35329</v>
      </c>
      <c r="C3986" s="4" t="s">
        <v>35297</v>
      </c>
    </row>
    <row r="3987" ht="18.35" spans="1:3">
      <c r="A3987" s="1" t="s">
        <v>35328</v>
      </c>
      <c r="B3987" s="2" t="s">
        <v>35329</v>
      </c>
      <c r="C3987" s="2" t="s">
        <v>35343</v>
      </c>
    </row>
    <row r="3988" ht="18.35" spans="1:3">
      <c r="A3988" s="3" t="s">
        <v>35328</v>
      </c>
      <c r="B3988" s="4" t="s">
        <v>35329</v>
      </c>
      <c r="C3988" s="4" t="s">
        <v>34442</v>
      </c>
    </row>
    <row r="3989" ht="18.35" spans="1:3">
      <c r="A3989" s="1" t="s">
        <v>35328</v>
      </c>
      <c r="B3989" s="2" t="s">
        <v>35329</v>
      </c>
      <c r="C3989" s="2" t="s">
        <v>35224</v>
      </c>
    </row>
    <row r="3990" ht="18.35" spans="1:3">
      <c r="A3990" s="3" t="s">
        <v>35328</v>
      </c>
      <c r="B3990" s="4" t="s">
        <v>35329</v>
      </c>
      <c r="C3990" s="4" t="s">
        <v>35344</v>
      </c>
    </row>
    <row r="3991" ht="18.35" spans="1:3">
      <c r="A3991" s="1" t="s">
        <v>35328</v>
      </c>
      <c r="B3991" s="2" t="s">
        <v>35329</v>
      </c>
      <c r="C3991" s="2" t="s">
        <v>34376</v>
      </c>
    </row>
    <row r="3992" ht="18.35" spans="1:3">
      <c r="A3992" s="3" t="s">
        <v>35328</v>
      </c>
      <c r="B3992" s="4" t="s">
        <v>35329</v>
      </c>
      <c r="C3992" s="4" t="s">
        <v>35345</v>
      </c>
    </row>
    <row r="3993" ht="18.35" spans="1:3">
      <c r="A3993" s="1" t="s">
        <v>35328</v>
      </c>
      <c r="B3993" s="2" t="s">
        <v>35329</v>
      </c>
      <c r="C3993" s="2" t="s">
        <v>35327</v>
      </c>
    </row>
    <row r="3994" ht="18.35" spans="1:3">
      <c r="A3994" s="3" t="s">
        <v>35328</v>
      </c>
      <c r="B3994" s="4" t="s">
        <v>35329</v>
      </c>
      <c r="C3994" s="4" t="s">
        <v>34589</v>
      </c>
    </row>
    <row r="3995" ht="18.35" spans="1:3">
      <c r="A3995" s="1" t="s">
        <v>35328</v>
      </c>
      <c r="B3995" s="2" t="s">
        <v>35329</v>
      </c>
      <c r="C3995" s="2" t="s">
        <v>35299</v>
      </c>
    </row>
    <row r="3996" ht="18.35" spans="1:3">
      <c r="A3996" s="3" t="s">
        <v>35328</v>
      </c>
      <c r="B3996" s="4" t="s">
        <v>35329</v>
      </c>
      <c r="C3996" s="4" t="s">
        <v>35346</v>
      </c>
    </row>
    <row r="3997" ht="18.35" spans="1:3">
      <c r="A3997" s="1" t="s">
        <v>35328</v>
      </c>
      <c r="B3997" s="2" t="s">
        <v>35329</v>
      </c>
      <c r="C3997" s="2" t="s">
        <v>35347</v>
      </c>
    </row>
    <row r="3998" ht="18.35" spans="1:3">
      <c r="A3998" s="3" t="s">
        <v>35328</v>
      </c>
      <c r="B3998" s="4" t="s">
        <v>35329</v>
      </c>
      <c r="C3998" s="4" t="s">
        <v>35348</v>
      </c>
    </row>
    <row r="3999" ht="18.35" spans="1:3">
      <c r="A3999" s="1" t="s">
        <v>35328</v>
      </c>
      <c r="B3999" s="2" t="s">
        <v>35329</v>
      </c>
      <c r="C3999" s="2" t="s">
        <v>34596</v>
      </c>
    </row>
    <row r="4000" ht="18.35" spans="1:3">
      <c r="A4000" s="3" t="s">
        <v>35328</v>
      </c>
      <c r="B4000" s="4" t="s">
        <v>35329</v>
      </c>
      <c r="C4000" s="4" t="s">
        <v>35349</v>
      </c>
    </row>
    <row r="4001" ht="18.35" spans="1:3">
      <c r="A4001" s="1" t="s">
        <v>35328</v>
      </c>
      <c r="B4001" s="2" t="s">
        <v>35329</v>
      </c>
      <c r="C4001" s="2" t="s">
        <v>34821</v>
      </c>
    </row>
    <row r="4002" ht="18.35" spans="1:3">
      <c r="A4002" s="3" t="s">
        <v>35328</v>
      </c>
      <c r="B4002" s="4" t="s">
        <v>35329</v>
      </c>
      <c r="C4002" s="4" t="s">
        <v>35350</v>
      </c>
    </row>
    <row r="4003" ht="18.35" spans="1:3">
      <c r="A4003" s="1" t="s">
        <v>35328</v>
      </c>
      <c r="B4003" s="2" t="s">
        <v>35329</v>
      </c>
      <c r="C4003" s="2" t="s">
        <v>35017</v>
      </c>
    </row>
    <row r="4004" ht="18.35" spans="1:3">
      <c r="A4004" s="1" t="s">
        <v>35351</v>
      </c>
      <c r="B4004" s="2" t="s">
        <v>35352</v>
      </c>
      <c r="C4004" s="2" t="s">
        <v>35286</v>
      </c>
    </row>
    <row r="4005" ht="18.35" spans="1:3">
      <c r="A4005" s="3" t="s">
        <v>35351</v>
      </c>
      <c r="B4005" s="4" t="s">
        <v>35352</v>
      </c>
      <c r="C4005" s="4" t="s">
        <v>35287</v>
      </c>
    </row>
    <row r="4006" ht="18.35" spans="1:3">
      <c r="A4006" s="1" t="s">
        <v>35351</v>
      </c>
      <c r="B4006" s="2" t="s">
        <v>35352</v>
      </c>
      <c r="C4006" s="2" t="s">
        <v>35057</v>
      </c>
    </row>
    <row r="4007" ht="18.35" spans="1:3">
      <c r="A4007" s="3" t="s">
        <v>35351</v>
      </c>
      <c r="B4007" s="4" t="s">
        <v>35352</v>
      </c>
      <c r="C4007" s="4" t="s">
        <v>34661</v>
      </c>
    </row>
    <row r="4008" ht="18.35" spans="1:3">
      <c r="A4008" s="1" t="s">
        <v>35351</v>
      </c>
      <c r="B4008" s="2" t="s">
        <v>35352</v>
      </c>
      <c r="C4008" s="2" t="s">
        <v>35315</v>
      </c>
    </row>
    <row r="4009" ht="18.35" spans="1:3">
      <c r="A4009" s="3" t="s">
        <v>35351</v>
      </c>
      <c r="B4009" s="4" t="s">
        <v>35352</v>
      </c>
      <c r="C4009" s="4" t="s">
        <v>35291</v>
      </c>
    </row>
    <row r="4010" ht="18.35" spans="1:3">
      <c r="A4010" s="1" t="s">
        <v>35351</v>
      </c>
      <c r="B4010" s="2" t="s">
        <v>35352</v>
      </c>
      <c r="C4010" s="2" t="s">
        <v>35353</v>
      </c>
    </row>
    <row r="4011" ht="18.35" spans="1:3">
      <c r="A4011" s="3" t="s">
        <v>35351</v>
      </c>
      <c r="B4011" s="4" t="s">
        <v>35352</v>
      </c>
      <c r="C4011" s="4" t="s">
        <v>35292</v>
      </c>
    </row>
    <row r="4012" ht="18.35" spans="1:3">
      <c r="A4012" s="1" t="s">
        <v>35351</v>
      </c>
      <c r="B4012" s="2" t="s">
        <v>35352</v>
      </c>
      <c r="C4012" s="2" t="s">
        <v>35354</v>
      </c>
    </row>
    <row r="4013" ht="18.35" spans="1:3">
      <c r="A4013" s="3" t="s">
        <v>35351</v>
      </c>
      <c r="B4013" s="4" t="s">
        <v>35352</v>
      </c>
      <c r="C4013" s="4" t="s">
        <v>35330</v>
      </c>
    </row>
    <row r="4014" ht="18.35" spans="1:3">
      <c r="A4014" s="1" t="s">
        <v>35351</v>
      </c>
      <c r="B4014" s="2" t="s">
        <v>35352</v>
      </c>
      <c r="C4014" s="2" t="s">
        <v>35241</v>
      </c>
    </row>
    <row r="4015" ht="18.35" spans="1:3">
      <c r="A4015" s="3" t="s">
        <v>35351</v>
      </c>
      <c r="B4015" s="4" t="s">
        <v>35352</v>
      </c>
      <c r="C4015" s="4" t="s">
        <v>35331</v>
      </c>
    </row>
    <row r="4016" ht="18.35" spans="1:3">
      <c r="A4016" s="1" t="s">
        <v>35351</v>
      </c>
      <c r="B4016" s="2" t="s">
        <v>35352</v>
      </c>
      <c r="C4016" s="2" t="s">
        <v>35307</v>
      </c>
    </row>
    <row r="4017" ht="18.35" spans="1:3">
      <c r="A4017" s="3" t="s">
        <v>35351</v>
      </c>
      <c r="B4017" s="4" t="s">
        <v>35352</v>
      </c>
      <c r="C4017" s="4" t="s">
        <v>34360</v>
      </c>
    </row>
    <row r="4018" ht="18.35" spans="1:3">
      <c r="A4018" s="1" t="s">
        <v>35351</v>
      </c>
      <c r="B4018" s="2" t="s">
        <v>35352</v>
      </c>
      <c r="C4018" s="2" t="s">
        <v>34864</v>
      </c>
    </row>
    <row r="4019" ht="18.35" spans="1:3">
      <c r="A4019" s="3" t="s">
        <v>35351</v>
      </c>
      <c r="B4019" s="4" t="s">
        <v>35352</v>
      </c>
      <c r="C4019" s="4" t="s">
        <v>34762</v>
      </c>
    </row>
    <row r="4020" ht="18.35" spans="1:3">
      <c r="A4020" s="1" t="s">
        <v>35351</v>
      </c>
      <c r="B4020" s="2" t="s">
        <v>35352</v>
      </c>
      <c r="C4020" s="2" t="s">
        <v>35230</v>
      </c>
    </row>
    <row r="4021" ht="18.35" spans="1:3">
      <c r="A4021" s="3" t="s">
        <v>35351</v>
      </c>
      <c r="B4021" s="4" t="s">
        <v>35352</v>
      </c>
      <c r="C4021" s="4" t="s">
        <v>34507</v>
      </c>
    </row>
    <row r="4022" ht="18.35" spans="1:3">
      <c r="A4022" s="1" t="s">
        <v>35351</v>
      </c>
      <c r="B4022" s="2" t="s">
        <v>35352</v>
      </c>
      <c r="C4022" s="2" t="s">
        <v>35355</v>
      </c>
    </row>
    <row r="4023" ht="18.35" spans="1:3">
      <c r="A4023" s="3" t="s">
        <v>35351</v>
      </c>
      <c r="B4023" s="4" t="s">
        <v>35352</v>
      </c>
      <c r="C4023" s="4" t="s">
        <v>34902</v>
      </c>
    </row>
    <row r="4024" ht="18.35" spans="1:3">
      <c r="A4024" s="1" t="s">
        <v>35351</v>
      </c>
      <c r="B4024" s="2" t="s">
        <v>35352</v>
      </c>
      <c r="C4024" s="2" t="s">
        <v>35308</v>
      </c>
    </row>
    <row r="4025" ht="18.35" spans="1:3">
      <c r="A4025" s="3" t="s">
        <v>35351</v>
      </c>
      <c r="B4025" s="4" t="s">
        <v>35352</v>
      </c>
      <c r="C4025" s="4" t="s">
        <v>34705</v>
      </c>
    </row>
    <row r="4026" ht="18.35" spans="1:3">
      <c r="A4026" s="1" t="s">
        <v>35351</v>
      </c>
      <c r="B4026" s="2" t="s">
        <v>35352</v>
      </c>
      <c r="C4026" s="2" t="s">
        <v>34352</v>
      </c>
    </row>
    <row r="4027" ht="18.35" spans="1:3">
      <c r="A4027" s="3" t="s">
        <v>35351</v>
      </c>
      <c r="B4027" s="4" t="s">
        <v>35352</v>
      </c>
      <c r="C4027" s="4" t="s">
        <v>35356</v>
      </c>
    </row>
    <row r="4028" ht="18.35" spans="1:3">
      <c r="A4028" s="1" t="s">
        <v>35351</v>
      </c>
      <c r="B4028" s="2" t="s">
        <v>35352</v>
      </c>
      <c r="C4028" s="2" t="s">
        <v>34720</v>
      </c>
    </row>
    <row r="4029" ht="18.35" spans="1:3">
      <c r="A4029" s="3" t="s">
        <v>35351</v>
      </c>
      <c r="B4029" s="4" t="s">
        <v>35352</v>
      </c>
      <c r="C4029" s="4" t="s">
        <v>34337</v>
      </c>
    </row>
    <row r="4030" ht="18.35" spans="1:3">
      <c r="A4030" s="1" t="s">
        <v>35351</v>
      </c>
      <c r="B4030" s="2" t="s">
        <v>35352</v>
      </c>
      <c r="C4030" s="2" t="s">
        <v>35357</v>
      </c>
    </row>
    <row r="4031" ht="18.35" spans="1:3">
      <c r="A4031" s="3" t="s">
        <v>35351</v>
      </c>
      <c r="B4031" s="4" t="s">
        <v>35352</v>
      </c>
      <c r="C4031" s="4" t="s">
        <v>34338</v>
      </c>
    </row>
    <row r="4032" ht="18.35" spans="1:3">
      <c r="A4032" s="1" t="s">
        <v>35351</v>
      </c>
      <c r="B4032" s="2" t="s">
        <v>35352</v>
      </c>
      <c r="C4032" s="2" t="s">
        <v>35303</v>
      </c>
    </row>
    <row r="4033" ht="18.35" spans="1:3">
      <c r="A4033" s="3" t="s">
        <v>35351</v>
      </c>
      <c r="B4033" s="4" t="s">
        <v>35352</v>
      </c>
      <c r="C4033" s="4" t="s">
        <v>34610</v>
      </c>
    </row>
    <row r="4034" ht="18.35" spans="1:3">
      <c r="A4034" s="1" t="s">
        <v>35351</v>
      </c>
      <c r="B4034" s="2" t="s">
        <v>35352</v>
      </c>
      <c r="C4034" s="2" t="s">
        <v>34837</v>
      </c>
    </row>
    <row r="4035" ht="18.35" spans="1:3">
      <c r="A4035" s="3" t="s">
        <v>35351</v>
      </c>
      <c r="B4035" s="4" t="s">
        <v>35352</v>
      </c>
      <c r="C4035" s="4" t="s">
        <v>34489</v>
      </c>
    </row>
    <row r="4036" ht="18.35" spans="1:3">
      <c r="A4036" s="1" t="s">
        <v>35351</v>
      </c>
      <c r="B4036" s="2" t="s">
        <v>35352</v>
      </c>
      <c r="C4036" s="2" t="s">
        <v>35358</v>
      </c>
    </row>
    <row r="4037" ht="18.35" spans="1:3">
      <c r="A4037" s="3" t="s">
        <v>35351</v>
      </c>
      <c r="B4037" s="4" t="s">
        <v>35352</v>
      </c>
      <c r="C4037" s="4" t="s">
        <v>35338</v>
      </c>
    </row>
    <row r="4038" ht="18.35" spans="1:3">
      <c r="A4038" s="1" t="s">
        <v>35351</v>
      </c>
      <c r="B4038" s="2" t="s">
        <v>35352</v>
      </c>
      <c r="C4038" s="2" t="s">
        <v>35322</v>
      </c>
    </row>
    <row r="4039" ht="18.35" spans="1:3">
      <c r="A4039" s="3" t="s">
        <v>35351</v>
      </c>
      <c r="B4039" s="4" t="s">
        <v>35352</v>
      </c>
      <c r="C4039" s="4" t="s">
        <v>34737</v>
      </c>
    </row>
    <row r="4040" ht="18.35" spans="1:3">
      <c r="A4040" s="1" t="s">
        <v>35351</v>
      </c>
      <c r="B4040" s="2" t="s">
        <v>35352</v>
      </c>
      <c r="C4040" s="2" t="s">
        <v>34865</v>
      </c>
    </row>
    <row r="4041" ht="18.35" spans="1:3">
      <c r="A4041" s="3" t="s">
        <v>35351</v>
      </c>
      <c r="B4041" s="4" t="s">
        <v>35352</v>
      </c>
      <c r="C4041" s="4" t="s">
        <v>34866</v>
      </c>
    </row>
    <row r="4042" ht="18.35" spans="1:3">
      <c r="A4042" s="1" t="s">
        <v>35351</v>
      </c>
      <c r="B4042" s="2" t="s">
        <v>35352</v>
      </c>
      <c r="C4042" s="2" t="s">
        <v>34640</v>
      </c>
    </row>
    <row r="4043" ht="18.35" spans="1:3">
      <c r="A4043" s="3" t="s">
        <v>35351</v>
      </c>
      <c r="B4043" s="4" t="s">
        <v>35352</v>
      </c>
      <c r="C4043" s="4" t="s">
        <v>34547</v>
      </c>
    </row>
    <row r="4044" ht="18.35" spans="1:3">
      <c r="A4044" s="1" t="s">
        <v>35351</v>
      </c>
      <c r="B4044" s="2" t="s">
        <v>35352</v>
      </c>
      <c r="C4044" s="2" t="s">
        <v>35332</v>
      </c>
    </row>
    <row r="4045" ht="18.35" spans="1:3">
      <c r="A4045" s="3" t="s">
        <v>35351</v>
      </c>
      <c r="B4045" s="4" t="s">
        <v>35352</v>
      </c>
      <c r="C4045" s="4" t="s">
        <v>35333</v>
      </c>
    </row>
    <row r="4046" ht="18.35" spans="1:3">
      <c r="A4046" s="1" t="s">
        <v>35351</v>
      </c>
      <c r="B4046" s="2" t="s">
        <v>35352</v>
      </c>
      <c r="C4046" s="2" t="s">
        <v>35334</v>
      </c>
    </row>
    <row r="4047" ht="18.35" spans="1:3">
      <c r="A4047" s="3" t="s">
        <v>35351</v>
      </c>
      <c r="B4047" s="4" t="s">
        <v>35352</v>
      </c>
      <c r="C4047" s="4" t="s">
        <v>35316</v>
      </c>
    </row>
    <row r="4048" ht="18.35" spans="1:3">
      <c r="A4048" s="1" t="s">
        <v>35351</v>
      </c>
      <c r="B4048" s="2" t="s">
        <v>35352</v>
      </c>
      <c r="C4048" s="2" t="s">
        <v>35359</v>
      </c>
    </row>
    <row r="4049" ht="18.35" spans="1:3">
      <c r="A4049" s="3" t="s">
        <v>35351</v>
      </c>
      <c r="B4049" s="4" t="s">
        <v>35352</v>
      </c>
      <c r="C4049" s="4" t="s">
        <v>35317</v>
      </c>
    </row>
    <row r="4050" ht="18.35" spans="1:3">
      <c r="A4050" s="1" t="s">
        <v>35351</v>
      </c>
      <c r="B4050" s="2" t="s">
        <v>35352</v>
      </c>
      <c r="C4050" s="2" t="s">
        <v>35024</v>
      </c>
    </row>
    <row r="4051" ht="18.35" spans="1:3">
      <c r="A4051" s="3" t="s">
        <v>35351</v>
      </c>
      <c r="B4051" s="4" t="s">
        <v>35352</v>
      </c>
      <c r="C4051" s="4" t="s">
        <v>35360</v>
      </c>
    </row>
    <row r="4052" ht="18.35" spans="1:3">
      <c r="A4052" s="1" t="s">
        <v>35351</v>
      </c>
      <c r="B4052" s="2" t="s">
        <v>35352</v>
      </c>
      <c r="C4052" s="2" t="s">
        <v>34440</v>
      </c>
    </row>
    <row r="4053" ht="18.35" spans="1:3">
      <c r="A4053" s="3" t="s">
        <v>35351</v>
      </c>
      <c r="B4053" s="4" t="s">
        <v>35352</v>
      </c>
      <c r="C4053" s="4" t="s">
        <v>35361</v>
      </c>
    </row>
    <row r="4054" ht="18.35" spans="1:3">
      <c r="A4054" s="1" t="s">
        <v>35351</v>
      </c>
      <c r="B4054" s="2" t="s">
        <v>35352</v>
      </c>
      <c r="C4054" s="2" t="s">
        <v>35318</v>
      </c>
    </row>
    <row r="4055" ht="18.35" spans="1:3">
      <c r="A4055" s="3" t="s">
        <v>35351</v>
      </c>
      <c r="B4055" s="4" t="s">
        <v>35352</v>
      </c>
      <c r="C4055" s="4" t="s">
        <v>35362</v>
      </c>
    </row>
    <row r="4056" ht="18.35" spans="1:3">
      <c r="A4056" s="1" t="s">
        <v>35351</v>
      </c>
      <c r="B4056" s="2" t="s">
        <v>35352</v>
      </c>
      <c r="C4056" s="2" t="s">
        <v>35224</v>
      </c>
    </row>
    <row r="4057" ht="18.35" spans="1:3">
      <c r="A4057" s="3" t="s">
        <v>35351</v>
      </c>
      <c r="B4057" s="4" t="s">
        <v>35352</v>
      </c>
      <c r="C4057" s="4" t="s">
        <v>34377</v>
      </c>
    </row>
    <row r="4058" ht="18.35" spans="1:3">
      <c r="A4058" s="1" t="s">
        <v>35351</v>
      </c>
      <c r="B4058" s="2" t="s">
        <v>35352</v>
      </c>
      <c r="C4058" s="2" t="s">
        <v>34596</v>
      </c>
    </row>
    <row r="4059" ht="18.35" spans="1:3">
      <c r="A4059" s="3" t="s">
        <v>35351</v>
      </c>
      <c r="B4059" s="4" t="s">
        <v>35352</v>
      </c>
      <c r="C4059" s="4" t="s">
        <v>35319</v>
      </c>
    </row>
    <row r="4060" ht="18.35" spans="1:3">
      <c r="A4060" s="1" t="s">
        <v>35351</v>
      </c>
      <c r="B4060" s="2" t="s">
        <v>35352</v>
      </c>
      <c r="C4060" s="2" t="s">
        <v>34712</v>
      </c>
    </row>
    <row r="4061" ht="18.35" spans="1:3">
      <c r="A4061" s="3" t="s">
        <v>35351</v>
      </c>
      <c r="B4061" s="4" t="s">
        <v>35352</v>
      </c>
      <c r="C4061" s="4" t="s">
        <v>35025</v>
      </c>
    </row>
    <row r="4062" ht="18.35" spans="1:3">
      <c r="A4062" s="1" t="s">
        <v>35351</v>
      </c>
      <c r="B4062" s="2" t="s">
        <v>35352</v>
      </c>
      <c r="C4062" s="2" t="s">
        <v>34925</v>
      </c>
    </row>
    <row r="4063" ht="18.35" spans="1:3">
      <c r="A4063" s="3" t="s">
        <v>35351</v>
      </c>
      <c r="B4063" s="4" t="s">
        <v>35352</v>
      </c>
      <c r="C4063" s="4" t="s">
        <v>34927</v>
      </c>
    </row>
    <row r="4064" ht="18.35" spans="1:3">
      <c r="A4064" s="1" t="s">
        <v>35351</v>
      </c>
      <c r="B4064" s="2" t="s">
        <v>35352</v>
      </c>
      <c r="C4064" s="2" t="s">
        <v>34929</v>
      </c>
    </row>
    <row r="4065" ht="18.35" spans="1:3">
      <c r="A4065" s="3" t="s">
        <v>35351</v>
      </c>
      <c r="B4065" s="4" t="s">
        <v>35352</v>
      </c>
      <c r="C4065" s="4" t="s">
        <v>34930</v>
      </c>
    </row>
    <row r="4066" ht="18.35" spans="1:3">
      <c r="A4066" s="1" t="s">
        <v>35351</v>
      </c>
      <c r="B4066" s="2" t="s">
        <v>35352</v>
      </c>
      <c r="C4066" s="2" t="s">
        <v>35103</v>
      </c>
    </row>
    <row r="4067" ht="18.35" spans="1:3">
      <c r="A4067" s="3" t="s">
        <v>35351</v>
      </c>
      <c r="B4067" s="4" t="s">
        <v>35352</v>
      </c>
      <c r="C4067" s="4" t="s">
        <v>35335</v>
      </c>
    </row>
    <row r="4068" ht="18.35" spans="1:3">
      <c r="A4068" s="1" t="s">
        <v>35351</v>
      </c>
      <c r="B4068" s="2" t="s">
        <v>35352</v>
      </c>
      <c r="C4068" s="2" t="s">
        <v>35252</v>
      </c>
    </row>
    <row r="4069" ht="18.35" spans="1:3">
      <c r="A4069" s="3" t="s">
        <v>35351</v>
      </c>
      <c r="B4069" s="4" t="s">
        <v>35352</v>
      </c>
      <c r="C4069" s="4" t="s">
        <v>35219</v>
      </c>
    </row>
    <row r="4070" ht="18.35" spans="1:3">
      <c r="A4070" s="1" t="s">
        <v>35351</v>
      </c>
      <c r="B4070" s="2" t="s">
        <v>35352</v>
      </c>
      <c r="C4070" s="2" t="s">
        <v>34522</v>
      </c>
    </row>
    <row r="4071" ht="18.35" spans="1:3">
      <c r="A4071" s="3" t="s">
        <v>35351</v>
      </c>
      <c r="B4071" s="4" t="s">
        <v>35352</v>
      </c>
      <c r="C4071" s="4" t="s">
        <v>35320</v>
      </c>
    </row>
    <row r="4072" ht="18.35" spans="1:3">
      <c r="A4072" s="1" t="s">
        <v>35351</v>
      </c>
      <c r="B4072" s="2" t="s">
        <v>35352</v>
      </c>
      <c r="C4072" s="2" t="s">
        <v>35363</v>
      </c>
    </row>
    <row r="4073" ht="18.35" spans="1:3">
      <c r="A4073" s="3" t="s">
        <v>35351</v>
      </c>
      <c r="B4073" s="4" t="s">
        <v>35352</v>
      </c>
      <c r="C4073" s="4" t="s">
        <v>35364</v>
      </c>
    </row>
    <row r="4074" ht="18.35" spans="1:3">
      <c r="A4074" s="1" t="s">
        <v>35351</v>
      </c>
      <c r="B4074" s="2" t="s">
        <v>35352</v>
      </c>
      <c r="C4074" s="2" t="s">
        <v>35365</v>
      </c>
    </row>
    <row r="4075" ht="18.35" spans="1:3">
      <c r="A4075" s="3" t="s">
        <v>35351</v>
      </c>
      <c r="B4075" s="4" t="s">
        <v>35352</v>
      </c>
      <c r="C4075" s="4" t="s">
        <v>35321</v>
      </c>
    </row>
    <row r="4076" ht="18.35" spans="1:3">
      <c r="A4076" s="1" t="s">
        <v>35351</v>
      </c>
      <c r="B4076" s="2" t="s">
        <v>35352</v>
      </c>
      <c r="C4076" s="2" t="s">
        <v>35366</v>
      </c>
    </row>
    <row r="4077" ht="18.35" spans="1:3">
      <c r="A4077" s="3" t="s">
        <v>35351</v>
      </c>
      <c r="B4077" s="4" t="s">
        <v>35352</v>
      </c>
      <c r="C4077" s="4" t="s">
        <v>35367</v>
      </c>
    </row>
    <row r="4078" ht="18.35" spans="1:3">
      <c r="A4078" s="1" t="s">
        <v>35351</v>
      </c>
      <c r="B4078" s="2" t="s">
        <v>35352</v>
      </c>
      <c r="C4078" s="2" t="s">
        <v>34488</v>
      </c>
    </row>
    <row r="4079" ht="18.35" spans="1:3">
      <c r="A4079" s="3" t="s">
        <v>35351</v>
      </c>
      <c r="B4079" s="4" t="s">
        <v>35352</v>
      </c>
      <c r="C4079" s="4" t="s">
        <v>35336</v>
      </c>
    </row>
    <row r="4080" ht="18.35" spans="1:3">
      <c r="A4080" s="1" t="s">
        <v>35351</v>
      </c>
      <c r="B4080" s="2" t="s">
        <v>35352</v>
      </c>
      <c r="C4080" s="2" t="s">
        <v>35022</v>
      </c>
    </row>
    <row r="4081" ht="18.35" spans="1:3">
      <c r="A4081" s="3" t="s">
        <v>35351</v>
      </c>
      <c r="B4081" s="4" t="s">
        <v>35352</v>
      </c>
      <c r="C4081" s="4" t="s">
        <v>18023</v>
      </c>
    </row>
    <row r="4082" ht="18.35" spans="1:3">
      <c r="A4082" s="1" t="s">
        <v>35351</v>
      </c>
      <c r="B4082" s="2" t="s">
        <v>35352</v>
      </c>
      <c r="C4082" s="2" t="s">
        <v>35337</v>
      </c>
    </row>
    <row r="4083" ht="18.35" spans="1:3">
      <c r="A4083" s="3" t="s">
        <v>35351</v>
      </c>
      <c r="B4083" s="4" t="s">
        <v>35352</v>
      </c>
      <c r="C4083" s="4" t="s">
        <v>34532</v>
      </c>
    </row>
    <row r="4084" ht="18.35" spans="1:3">
      <c r="A4084" s="1" t="s">
        <v>35351</v>
      </c>
      <c r="B4084" s="2" t="s">
        <v>35352</v>
      </c>
      <c r="C4084" s="2" t="s">
        <v>34535</v>
      </c>
    </row>
    <row r="4085" ht="18.35" spans="1:3">
      <c r="A4085" s="3" t="s">
        <v>35351</v>
      </c>
      <c r="B4085" s="4" t="s">
        <v>35352</v>
      </c>
      <c r="C4085" s="4" t="s">
        <v>35054</v>
      </c>
    </row>
    <row r="4086" ht="18.35" spans="1:3">
      <c r="A4086" s="1" t="s">
        <v>35351</v>
      </c>
      <c r="B4086" s="2" t="s">
        <v>35352</v>
      </c>
      <c r="C4086" s="2" t="s">
        <v>35339</v>
      </c>
    </row>
    <row r="4087" ht="18.35" spans="1:3">
      <c r="A4087" s="3" t="s">
        <v>35351</v>
      </c>
      <c r="B4087" s="4" t="s">
        <v>35352</v>
      </c>
      <c r="C4087" s="4" t="s">
        <v>35278</v>
      </c>
    </row>
    <row r="4088" ht="18.35" spans="1:3">
      <c r="A4088" s="1" t="s">
        <v>35351</v>
      </c>
      <c r="B4088" s="2" t="s">
        <v>35352</v>
      </c>
      <c r="C4088" s="2" t="s">
        <v>35340</v>
      </c>
    </row>
    <row r="4089" ht="18.35" spans="1:3">
      <c r="A4089" s="3" t="s">
        <v>35351</v>
      </c>
      <c r="B4089" s="4" t="s">
        <v>35352</v>
      </c>
      <c r="C4089" s="4" t="s">
        <v>35116</v>
      </c>
    </row>
    <row r="4090" ht="18.35" spans="1:3">
      <c r="A4090" s="1" t="s">
        <v>35351</v>
      </c>
      <c r="B4090" s="2" t="s">
        <v>35352</v>
      </c>
      <c r="C4090" s="2" t="s">
        <v>34630</v>
      </c>
    </row>
    <row r="4091" ht="18.35" spans="1:3">
      <c r="A4091" s="3" t="s">
        <v>35351</v>
      </c>
      <c r="B4091" s="4" t="s">
        <v>35352</v>
      </c>
      <c r="C4091" s="4" t="s">
        <v>35173</v>
      </c>
    </row>
    <row r="4092" ht="18.35" spans="1:3">
      <c r="A4092" s="1" t="s">
        <v>35351</v>
      </c>
      <c r="B4092" s="2" t="s">
        <v>35352</v>
      </c>
      <c r="C4092" s="2" t="s">
        <v>35323</v>
      </c>
    </row>
    <row r="4093" ht="18.35" spans="1:3">
      <c r="A4093" s="3" t="s">
        <v>35351</v>
      </c>
      <c r="B4093" s="4" t="s">
        <v>35352</v>
      </c>
      <c r="C4093" s="4" t="s">
        <v>34541</v>
      </c>
    </row>
    <row r="4094" ht="18.35" spans="1:3">
      <c r="A4094" s="1" t="s">
        <v>35351</v>
      </c>
      <c r="B4094" s="2" t="s">
        <v>35352</v>
      </c>
      <c r="C4094" s="2" t="s">
        <v>34965</v>
      </c>
    </row>
    <row r="4095" ht="18.35" spans="1:3">
      <c r="A4095" s="3" t="s">
        <v>35351</v>
      </c>
      <c r="B4095" s="4" t="s">
        <v>35352</v>
      </c>
      <c r="C4095" s="4" t="s">
        <v>34636</v>
      </c>
    </row>
    <row r="4096" ht="18.35" spans="1:3">
      <c r="A4096" s="1" t="s">
        <v>35351</v>
      </c>
      <c r="B4096" s="2" t="s">
        <v>35352</v>
      </c>
      <c r="C4096" s="2" t="s">
        <v>35368</v>
      </c>
    </row>
    <row r="4097" ht="18.35" spans="1:3">
      <c r="A4097" s="3" t="s">
        <v>35351</v>
      </c>
      <c r="B4097" s="4" t="s">
        <v>35352</v>
      </c>
      <c r="C4097" s="4" t="s">
        <v>35304</v>
      </c>
    </row>
    <row r="4098" ht="18.35" spans="1:3">
      <c r="A4098" s="1" t="s">
        <v>35351</v>
      </c>
      <c r="B4098" s="2" t="s">
        <v>35352</v>
      </c>
      <c r="C4098" s="2" t="s">
        <v>34407</v>
      </c>
    </row>
    <row r="4099" ht="18.35" spans="1:3">
      <c r="A4099" s="3" t="s">
        <v>35351</v>
      </c>
      <c r="B4099" s="4" t="s">
        <v>35352</v>
      </c>
      <c r="C4099" s="4" t="s">
        <v>35341</v>
      </c>
    </row>
    <row r="4100" ht="18.35" spans="1:3">
      <c r="A4100" s="1" t="s">
        <v>35351</v>
      </c>
      <c r="B4100" s="2" t="s">
        <v>35352</v>
      </c>
      <c r="C4100" s="2" t="s">
        <v>35221</v>
      </c>
    </row>
    <row r="4101" ht="18.35" spans="1:3">
      <c r="A4101" s="3" t="s">
        <v>35351</v>
      </c>
      <c r="B4101" s="4" t="s">
        <v>35352</v>
      </c>
      <c r="C4101" s="4" t="s">
        <v>35324</v>
      </c>
    </row>
    <row r="4102" ht="18.35" spans="1:3">
      <c r="A4102" s="1" t="s">
        <v>35351</v>
      </c>
      <c r="B4102" s="2" t="s">
        <v>35352</v>
      </c>
      <c r="C4102" s="2" t="s">
        <v>34972</v>
      </c>
    </row>
    <row r="4103" ht="18.35" spans="1:3">
      <c r="A4103" s="3" t="s">
        <v>35351</v>
      </c>
      <c r="B4103" s="4" t="s">
        <v>35352</v>
      </c>
      <c r="C4103" s="4" t="s">
        <v>34875</v>
      </c>
    </row>
    <row r="4104" ht="18.35" spans="1:3">
      <c r="A4104" s="1" t="s">
        <v>35351</v>
      </c>
      <c r="B4104" s="2" t="s">
        <v>35352</v>
      </c>
      <c r="C4104" s="2" t="s">
        <v>35325</v>
      </c>
    </row>
    <row r="4105" ht="18.35" spans="1:3">
      <c r="A4105" s="3" t="s">
        <v>35351</v>
      </c>
      <c r="B4105" s="4" t="s">
        <v>35352</v>
      </c>
      <c r="C4105" s="4" t="s">
        <v>34372</v>
      </c>
    </row>
    <row r="4106" ht="18.35" spans="1:3">
      <c r="A4106" s="1" t="s">
        <v>35351</v>
      </c>
      <c r="B4106" s="2" t="s">
        <v>35352</v>
      </c>
      <c r="C4106" s="2" t="s">
        <v>34556</v>
      </c>
    </row>
    <row r="4107" ht="18.35" spans="1:3">
      <c r="A4107" s="3" t="s">
        <v>35351</v>
      </c>
      <c r="B4107" s="4" t="s">
        <v>35352</v>
      </c>
      <c r="C4107" s="4" t="s">
        <v>35342</v>
      </c>
    </row>
    <row r="4108" ht="18.35" spans="1:3">
      <c r="A4108" s="1" t="s">
        <v>35351</v>
      </c>
      <c r="B4108" s="2" t="s">
        <v>35352</v>
      </c>
      <c r="C4108" s="2" t="s">
        <v>35369</v>
      </c>
    </row>
    <row r="4109" ht="18.35" spans="1:3">
      <c r="A4109" s="3" t="s">
        <v>35351</v>
      </c>
      <c r="B4109" s="4" t="s">
        <v>35352</v>
      </c>
      <c r="C4109" s="4" t="s">
        <v>34775</v>
      </c>
    </row>
    <row r="4110" ht="18.35" spans="1:3">
      <c r="A4110" s="1" t="s">
        <v>35351</v>
      </c>
      <c r="B4110" s="2" t="s">
        <v>35352</v>
      </c>
      <c r="C4110" s="2" t="s">
        <v>35326</v>
      </c>
    </row>
    <row r="4111" ht="18.35" spans="1:3">
      <c r="A4111" s="3" t="s">
        <v>35351</v>
      </c>
      <c r="B4111" s="4" t="s">
        <v>35352</v>
      </c>
      <c r="C4111" s="4" t="s">
        <v>35370</v>
      </c>
    </row>
    <row r="4112" ht="18.35" spans="1:3">
      <c r="A4112" s="1" t="s">
        <v>35351</v>
      </c>
      <c r="B4112" s="2" t="s">
        <v>35352</v>
      </c>
      <c r="C4112" s="2" t="s">
        <v>34467</v>
      </c>
    </row>
    <row r="4113" ht="18.35" spans="1:3">
      <c r="A4113" s="3" t="s">
        <v>35351</v>
      </c>
      <c r="B4113" s="4" t="s">
        <v>35352</v>
      </c>
      <c r="C4113" s="4" t="s">
        <v>35059</v>
      </c>
    </row>
    <row r="4114" ht="18.35" spans="1:3">
      <c r="A4114" s="1" t="s">
        <v>35351</v>
      </c>
      <c r="B4114" s="2" t="s">
        <v>35352</v>
      </c>
      <c r="C4114" s="2" t="s">
        <v>34441</v>
      </c>
    </row>
    <row r="4115" ht="18.35" spans="1:3">
      <c r="A4115" s="3" t="s">
        <v>35351</v>
      </c>
      <c r="B4115" s="4" t="s">
        <v>35352</v>
      </c>
      <c r="C4115" s="4" t="s">
        <v>35371</v>
      </c>
    </row>
    <row r="4116" ht="18.35" spans="1:3">
      <c r="A4116" s="1" t="s">
        <v>35351</v>
      </c>
      <c r="B4116" s="2" t="s">
        <v>35352</v>
      </c>
      <c r="C4116" s="2" t="s">
        <v>35372</v>
      </c>
    </row>
    <row r="4117" ht="18.35" spans="1:3">
      <c r="A4117" s="3" t="s">
        <v>35351</v>
      </c>
      <c r="B4117" s="4" t="s">
        <v>35352</v>
      </c>
      <c r="C4117" s="4" t="s">
        <v>35373</v>
      </c>
    </row>
    <row r="4118" ht="18.35" spans="1:3">
      <c r="A4118" s="1" t="s">
        <v>35351</v>
      </c>
      <c r="B4118" s="2" t="s">
        <v>35352</v>
      </c>
      <c r="C4118" s="2" t="s">
        <v>35374</v>
      </c>
    </row>
    <row r="4119" ht="18.35" spans="1:3">
      <c r="A4119" s="3" t="s">
        <v>35351</v>
      </c>
      <c r="B4119" s="4" t="s">
        <v>35352</v>
      </c>
      <c r="C4119" s="4" t="s">
        <v>35297</v>
      </c>
    </row>
    <row r="4120" ht="18.35" spans="1:3">
      <c r="A4120" s="1" t="s">
        <v>35351</v>
      </c>
      <c r="B4120" s="2" t="s">
        <v>35352</v>
      </c>
      <c r="C4120" s="2" t="s">
        <v>35343</v>
      </c>
    </row>
    <row r="4121" ht="18.35" spans="1:3">
      <c r="A4121" s="3" t="s">
        <v>35351</v>
      </c>
      <c r="B4121" s="4" t="s">
        <v>35352</v>
      </c>
      <c r="C4121" s="4" t="s">
        <v>34442</v>
      </c>
    </row>
    <row r="4122" ht="18.35" spans="1:3">
      <c r="A4122" s="1" t="s">
        <v>35351</v>
      </c>
      <c r="B4122" s="2" t="s">
        <v>35352</v>
      </c>
      <c r="C4122" s="2" t="s">
        <v>35375</v>
      </c>
    </row>
    <row r="4123" ht="18.35" spans="1:3">
      <c r="A4123" s="3" t="s">
        <v>35351</v>
      </c>
      <c r="B4123" s="4" t="s">
        <v>35352</v>
      </c>
      <c r="C4123" s="4" t="s">
        <v>35344</v>
      </c>
    </row>
    <row r="4124" ht="18.35" spans="1:3">
      <c r="A4124" s="1" t="s">
        <v>35351</v>
      </c>
      <c r="B4124" s="2" t="s">
        <v>35352</v>
      </c>
      <c r="C4124" s="2" t="s">
        <v>34376</v>
      </c>
    </row>
    <row r="4125" ht="18.35" spans="1:3">
      <c r="A4125" s="3" t="s">
        <v>35351</v>
      </c>
      <c r="B4125" s="4" t="s">
        <v>35352</v>
      </c>
      <c r="C4125" s="4" t="s">
        <v>35376</v>
      </c>
    </row>
    <row r="4126" ht="18.35" spans="1:3">
      <c r="A4126" s="1" t="s">
        <v>35351</v>
      </c>
      <c r="B4126" s="2" t="s">
        <v>35352</v>
      </c>
      <c r="C4126" s="2" t="s">
        <v>35345</v>
      </c>
    </row>
    <row r="4127" ht="18.35" spans="1:3">
      <c r="A4127" s="3" t="s">
        <v>35351</v>
      </c>
      <c r="B4127" s="4" t="s">
        <v>35352</v>
      </c>
      <c r="C4127" s="4" t="s">
        <v>35327</v>
      </c>
    </row>
    <row r="4128" ht="18.35" spans="1:3">
      <c r="A4128" s="1" t="s">
        <v>35351</v>
      </c>
      <c r="B4128" s="2" t="s">
        <v>35352</v>
      </c>
      <c r="C4128" s="2" t="s">
        <v>34589</v>
      </c>
    </row>
    <row r="4129" ht="18.35" spans="1:3">
      <c r="A4129" s="3" t="s">
        <v>35351</v>
      </c>
      <c r="B4129" s="4" t="s">
        <v>35352</v>
      </c>
      <c r="C4129" s="4" t="s">
        <v>35299</v>
      </c>
    </row>
    <row r="4130" ht="18.35" spans="1:3">
      <c r="A4130" s="1" t="s">
        <v>35351</v>
      </c>
      <c r="B4130" s="2" t="s">
        <v>35352</v>
      </c>
      <c r="C4130" s="2" t="s">
        <v>35346</v>
      </c>
    </row>
    <row r="4131" ht="18.35" spans="1:3">
      <c r="A4131" s="3" t="s">
        <v>35351</v>
      </c>
      <c r="B4131" s="4" t="s">
        <v>35352</v>
      </c>
      <c r="C4131" s="4" t="s">
        <v>35347</v>
      </c>
    </row>
    <row r="4132" ht="18.35" spans="1:3">
      <c r="A4132" s="1" t="s">
        <v>35351</v>
      </c>
      <c r="B4132" s="2" t="s">
        <v>35352</v>
      </c>
      <c r="C4132" s="2" t="s">
        <v>35348</v>
      </c>
    </row>
    <row r="4133" ht="18.35" spans="1:3">
      <c r="A4133" s="3" t="s">
        <v>35351</v>
      </c>
      <c r="B4133" s="4" t="s">
        <v>35352</v>
      </c>
      <c r="C4133" s="4" t="s">
        <v>35349</v>
      </c>
    </row>
    <row r="4134" ht="18.35" spans="1:3">
      <c r="A4134" s="1" t="s">
        <v>35351</v>
      </c>
      <c r="B4134" s="2" t="s">
        <v>35352</v>
      </c>
      <c r="C4134" s="2" t="s">
        <v>35377</v>
      </c>
    </row>
    <row r="4135" ht="18.35" spans="1:3">
      <c r="A4135" s="3" t="s">
        <v>35351</v>
      </c>
      <c r="B4135" s="4" t="s">
        <v>35352</v>
      </c>
      <c r="C4135" s="4" t="s">
        <v>35378</v>
      </c>
    </row>
    <row r="4136" ht="18.35" spans="1:3">
      <c r="A4136" s="1" t="s">
        <v>35351</v>
      </c>
      <c r="B4136" s="2" t="s">
        <v>35352</v>
      </c>
      <c r="C4136" s="2" t="s">
        <v>34821</v>
      </c>
    </row>
    <row r="4137" ht="18.35" spans="1:3">
      <c r="A4137" s="3" t="s">
        <v>35351</v>
      </c>
      <c r="B4137" s="4" t="s">
        <v>35352</v>
      </c>
      <c r="C4137" s="4" t="s">
        <v>35379</v>
      </c>
    </row>
    <row r="4138" ht="18.35" spans="1:3">
      <c r="A4138" s="1" t="s">
        <v>35351</v>
      </c>
      <c r="B4138" s="2" t="s">
        <v>35352</v>
      </c>
      <c r="C4138" s="2" t="s">
        <v>35350</v>
      </c>
    </row>
    <row r="4139" ht="18.35" spans="1:3">
      <c r="A4139" s="3" t="s">
        <v>35351</v>
      </c>
      <c r="B4139" s="4" t="s">
        <v>35352</v>
      </c>
      <c r="C4139" s="4" t="s">
        <v>35017</v>
      </c>
    </row>
    <row r="4140" ht="18.35" spans="1:3">
      <c r="A4140" s="1" t="s">
        <v>35380</v>
      </c>
      <c r="B4140" s="2" t="s">
        <v>35381</v>
      </c>
      <c r="C4140" s="2" t="s">
        <v>34658</v>
      </c>
    </row>
    <row r="4141" ht="18.35" spans="1:3">
      <c r="A4141" s="3" t="s">
        <v>35380</v>
      </c>
      <c r="B4141" s="4" t="s">
        <v>35381</v>
      </c>
      <c r="C4141" s="4" t="s">
        <v>35286</v>
      </c>
    </row>
    <row r="4142" ht="18.35" spans="1:3">
      <c r="A4142" s="1" t="s">
        <v>35380</v>
      </c>
      <c r="B4142" s="2" t="s">
        <v>35381</v>
      </c>
      <c r="C4142" s="2" t="s">
        <v>35287</v>
      </c>
    </row>
    <row r="4143" ht="18.35" spans="1:3">
      <c r="A4143" s="3" t="s">
        <v>35380</v>
      </c>
      <c r="B4143" s="4" t="s">
        <v>35381</v>
      </c>
      <c r="C4143" s="4" t="s">
        <v>35382</v>
      </c>
    </row>
    <row r="4144" ht="18.35" spans="1:3">
      <c r="A4144" s="1" t="s">
        <v>35380</v>
      </c>
      <c r="B4144" s="2" t="s">
        <v>35381</v>
      </c>
      <c r="C4144" s="2" t="s">
        <v>35307</v>
      </c>
    </row>
    <row r="4145" ht="18.35" spans="1:3">
      <c r="A4145" s="3" t="s">
        <v>35380</v>
      </c>
      <c r="B4145" s="4" t="s">
        <v>35381</v>
      </c>
      <c r="C4145" s="4" t="s">
        <v>35057</v>
      </c>
    </row>
    <row r="4146" ht="18.35" spans="1:3">
      <c r="A4146" s="1" t="s">
        <v>35380</v>
      </c>
      <c r="B4146" s="2" t="s">
        <v>35381</v>
      </c>
      <c r="C4146" s="2" t="s">
        <v>34661</v>
      </c>
    </row>
    <row r="4147" ht="18.35" spans="1:3">
      <c r="A4147" s="3" t="s">
        <v>35380</v>
      </c>
      <c r="B4147" s="4" t="s">
        <v>35381</v>
      </c>
      <c r="C4147" s="4" t="s">
        <v>34507</v>
      </c>
    </row>
    <row r="4148" ht="18.35" spans="1:3">
      <c r="A4148" s="1" t="s">
        <v>35380</v>
      </c>
      <c r="B4148" s="2" t="s">
        <v>35381</v>
      </c>
      <c r="C4148" s="2" t="s">
        <v>34902</v>
      </c>
    </row>
    <row r="4149" ht="18.35" spans="1:3">
      <c r="A4149" s="3" t="s">
        <v>35380</v>
      </c>
      <c r="B4149" s="4" t="s">
        <v>35381</v>
      </c>
      <c r="C4149" s="4" t="s">
        <v>34584</v>
      </c>
    </row>
    <row r="4150" ht="18.35" spans="1:3">
      <c r="A4150" s="1" t="s">
        <v>35380</v>
      </c>
      <c r="B4150" s="2" t="s">
        <v>35381</v>
      </c>
      <c r="C4150" s="2" t="s">
        <v>34705</v>
      </c>
    </row>
    <row r="4151" ht="18.35" spans="1:3">
      <c r="A4151" s="3" t="s">
        <v>35380</v>
      </c>
      <c r="B4151" s="4" t="s">
        <v>35381</v>
      </c>
      <c r="C4151" s="4" t="s">
        <v>35356</v>
      </c>
    </row>
    <row r="4152" ht="18.35" spans="1:3">
      <c r="A4152" s="1" t="s">
        <v>35380</v>
      </c>
      <c r="B4152" s="2" t="s">
        <v>35381</v>
      </c>
      <c r="C4152" s="2" t="s">
        <v>34831</v>
      </c>
    </row>
    <row r="4153" ht="18.35" spans="1:3">
      <c r="A4153" s="3" t="s">
        <v>35380</v>
      </c>
      <c r="B4153" s="4" t="s">
        <v>35381</v>
      </c>
      <c r="C4153" s="4" t="s">
        <v>35315</v>
      </c>
    </row>
    <row r="4154" ht="18.35" spans="1:3">
      <c r="A4154" s="1" t="s">
        <v>35380</v>
      </c>
      <c r="B4154" s="2" t="s">
        <v>35381</v>
      </c>
      <c r="C4154" s="2" t="s">
        <v>35291</v>
      </c>
    </row>
    <row r="4155" ht="18.35" spans="1:3">
      <c r="A4155" s="3" t="s">
        <v>35380</v>
      </c>
      <c r="B4155" s="4" t="s">
        <v>35381</v>
      </c>
      <c r="C4155" s="4" t="s">
        <v>35353</v>
      </c>
    </row>
    <row r="4156" ht="18.35" spans="1:3">
      <c r="A4156" s="1" t="s">
        <v>35380</v>
      </c>
      <c r="B4156" s="2" t="s">
        <v>35381</v>
      </c>
      <c r="C4156" s="2" t="s">
        <v>35292</v>
      </c>
    </row>
    <row r="4157" ht="18.35" spans="1:3">
      <c r="A4157" s="3" t="s">
        <v>35380</v>
      </c>
      <c r="B4157" s="4" t="s">
        <v>35381</v>
      </c>
      <c r="C4157" s="4" t="s">
        <v>35354</v>
      </c>
    </row>
    <row r="4158" ht="18.35" spans="1:3">
      <c r="A4158" s="1" t="s">
        <v>35380</v>
      </c>
      <c r="B4158" s="2" t="s">
        <v>35381</v>
      </c>
      <c r="C4158" s="2" t="s">
        <v>35330</v>
      </c>
    </row>
    <row r="4159" ht="18.35" spans="1:3">
      <c r="A4159" s="3" t="s">
        <v>35380</v>
      </c>
      <c r="B4159" s="4" t="s">
        <v>35381</v>
      </c>
      <c r="C4159" s="4" t="s">
        <v>35241</v>
      </c>
    </row>
    <row r="4160" ht="18.35" spans="1:3">
      <c r="A4160" s="1" t="s">
        <v>35380</v>
      </c>
      <c r="B4160" s="2" t="s">
        <v>35381</v>
      </c>
      <c r="C4160" s="2" t="s">
        <v>35331</v>
      </c>
    </row>
    <row r="4161" ht="18.35" spans="1:3">
      <c r="A4161" s="3" t="s">
        <v>35380</v>
      </c>
      <c r="B4161" s="4" t="s">
        <v>35381</v>
      </c>
      <c r="C4161" s="4" t="s">
        <v>34360</v>
      </c>
    </row>
    <row r="4162" ht="18.35" spans="1:3">
      <c r="A4162" s="1" t="s">
        <v>35380</v>
      </c>
      <c r="B4162" s="2" t="s">
        <v>35381</v>
      </c>
      <c r="C4162" s="2" t="s">
        <v>34864</v>
      </c>
    </row>
    <row r="4163" ht="18.35" spans="1:3">
      <c r="A4163" s="3" t="s">
        <v>35380</v>
      </c>
      <c r="B4163" s="4" t="s">
        <v>35381</v>
      </c>
      <c r="C4163" s="4" t="s">
        <v>34762</v>
      </c>
    </row>
    <row r="4164" ht="18.35" spans="1:3">
      <c r="A4164" s="1" t="s">
        <v>35380</v>
      </c>
      <c r="B4164" s="2" t="s">
        <v>35381</v>
      </c>
      <c r="C4164" s="2" t="s">
        <v>35230</v>
      </c>
    </row>
    <row r="4165" ht="18.35" spans="1:3">
      <c r="A4165" s="3" t="s">
        <v>35380</v>
      </c>
      <c r="B4165" s="4" t="s">
        <v>35381</v>
      </c>
      <c r="C4165" s="4" t="s">
        <v>35355</v>
      </c>
    </row>
    <row r="4166" ht="18.35" spans="1:3">
      <c r="A4166" s="1" t="s">
        <v>35380</v>
      </c>
      <c r="B4166" s="2" t="s">
        <v>35381</v>
      </c>
      <c r="C4166" s="2" t="s">
        <v>35308</v>
      </c>
    </row>
    <row r="4167" ht="18.35" spans="1:3">
      <c r="A4167" s="3" t="s">
        <v>35380</v>
      </c>
      <c r="B4167" s="4" t="s">
        <v>35381</v>
      </c>
      <c r="C4167" s="4" t="s">
        <v>34352</v>
      </c>
    </row>
    <row r="4168" ht="18.35" spans="1:3">
      <c r="A4168" s="1" t="s">
        <v>35380</v>
      </c>
      <c r="B4168" s="2" t="s">
        <v>35381</v>
      </c>
      <c r="C4168" s="2" t="s">
        <v>34720</v>
      </c>
    </row>
    <row r="4169" ht="18.35" spans="1:3">
      <c r="A4169" s="3" t="s">
        <v>35380</v>
      </c>
      <c r="B4169" s="4" t="s">
        <v>35381</v>
      </c>
      <c r="C4169" s="4" t="s">
        <v>34337</v>
      </c>
    </row>
    <row r="4170" ht="18.35" spans="1:3">
      <c r="A4170" s="1" t="s">
        <v>35380</v>
      </c>
      <c r="B4170" s="2" t="s">
        <v>35381</v>
      </c>
      <c r="C4170" s="2" t="s">
        <v>35357</v>
      </c>
    </row>
    <row r="4171" ht="18.35" spans="1:3">
      <c r="A4171" s="3" t="s">
        <v>35380</v>
      </c>
      <c r="B4171" s="4" t="s">
        <v>35381</v>
      </c>
      <c r="C4171" s="4" t="s">
        <v>34338</v>
      </c>
    </row>
    <row r="4172" ht="18.35" spans="1:3">
      <c r="A4172" s="1" t="s">
        <v>35380</v>
      </c>
      <c r="B4172" s="2" t="s">
        <v>35381</v>
      </c>
      <c r="C4172" s="2" t="s">
        <v>35303</v>
      </c>
    </row>
    <row r="4173" ht="18.35" spans="1:3">
      <c r="A4173" s="3" t="s">
        <v>35380</v>
      </c>
      <c r="B4173" s="4" t="s">
        <v>35381</v>
      </c>
      <c r="C4173" s="4" t="s">
        <v>34610</v>
      </c>
    </row>
    <row r="4174" ht="18.35" spans="1:3">
      <c r="A4174" s="1" t="s">
        <v>35380</v>
      </c>
      <c r="B4174" s="2" t="s">
        <v>35381</v>
      </c>
      <c r="C4174" s="2" t="s">
        <v>34837</v>
      </c>
    </row>
    <row r="4175" ht="18.35" spans="1:3">
      <c r="A4175" s="3" t="s">
        <v>35380</v>
      </c>
      <c r="B4175" s="4" t="s">
        <v>35381</v>
      </c>
      <c r="C4175" s="4" t="s">
        <v>34489</v>
      </c>
    </row>
    <row r="4176" ht="18.35" spans="1:3">
      <c r="A4176" s="1" t="s">
        <v>35380</v>
      </c>
      <c r="B4176" s="2" t="s">
        <v>35381</v>
      </c>
      <c r="C4176" s="2" t="s">
        <v>35358</v>
      </c>
    </row>
    <row r="4177" ht="18.35" spans="1:3">
      <c r="A4177" s="3" t="s">
        <v>35380</v>
      </c>
      <c r="B4177" s="4" t="s">
        <v>35381</v>
      </c>
      <c r="C4177" s="4" t="s">
        <v>35338</v>
      </c>
    </row>
    <row r="4178" ht="18.35" spans="1:3">
      <c r="A4178" s="1" t="s">
        <v>35380</v>
      </c>
      <c r="B4178" s="2" t="s">
        <v>35381</v>
      </c>
      <c r="C4178" s="2" t="s">
        <v>35054</v>
      </c>
    </row>
    <row r="4179" ht="18.35" spans="1:3">
      <c r="A4179" s="3" t="s">
        <v>35380</v>
      </c>
      <c r="B4179" s="4" t="s">
        <v>35381</v>
      </c>
      <c r="C4179" s="4" t="s">
        <v>35339</v>
      </c>
    </row>
    <row r="4180" ht="18.35" spans="1:3">
      <c r="A4180" s="1" t="s">
        <v>35380</v>
      </c>
      <c r="B4180" s="2" t="s">
        <v>35381</v>
      </c>
      <c r="C4180" s="2" t="s">
        <v>35322</v>
      </c>
    </row>
    <row r="4181" ht="18.35" spans="1:3">
      <c r="A4181" s="3" t="s">
        <v>35380</v>
      </c>
      <c r="B4181" s="4" t="s">
        <v>35381</v>
      </c>
      <c r="C4181" s="4" t="s">
        <v>34737</v>
      </c>
    </row>
    <row r="4182" ht="18.35" spans="1:3">
      <c r="A4182" s="1" t="s">
        <v>35380</v>
      </c>
      <c r="B4182" s="2" t="s">
        <v>35381</v>
      </c>
      <c r="C4182" s="2" t="s">
        <v>34865</v>
      </c>
    </row>
    <row r="4183" ht="18.35" spans="1:3">
      <c r="A4183" s="3" t="s">
        <v>35380</v>
      </c>
      <c r="B4183" s="4" t="s">
        <v>35381</v>
      </c>
      <c r="C4183" s="4" t="s">
        <v>34866</v>
      </c>
    </row>
    <row r="4184" ht="18.35" spans="1:3">
      <c r="A4184" s="1" t="s">
        <v>35380</v>
      </c>
      <c r="B4184" s="2" t="s">
        <v>35381</v>
      </c>
      <c r="C4184" s="2" t="s">
        <v>34640</v>
      </c>
    </row>
    <row r="4185" ht="18.35" spans="1:3">
      <c r="A4185" s="3" t="s">
        <v>35380</v>
      </c>
      <c r="B4185" s="4" t="s">
        <v>35381</v>
      </c>
      <c r="C4185" s="4" t="s">
        <v>34547</v>
      </c>
    </row>
    <row r="4186" ht="18.35" spans="1:3">
      <c r="A4186" s="1" t="s">
        <v>35380</v>
      </c>
      <c r="B4186" s="2" t="s">
        <v>35381</v>
      </c>
      <c r="C4186" s="2" t="s">
        <v>35332</v>
      </c>
    </row>
    <row r="4187" ht="18.35" spans="1:3">
      <c r="A4187" s="3" t="s">
        <v>35380</v>
      </c>
      <c r="B4187" s="4" t="s">
        <v>35381</v>
      </c>
      <c r="C4187" s="4" t="s">
        <v>35383</v>
      </c>
    </row>
    <row r="4188" ht="18.35" spans="1:3">
      <c r="A4188" s="1" t="s">
        <v>35380</v>
      </c>
      <c r="B4188" s="2" t="s">
        <v>35381</v>
      </c>
      <c r="C4188" s="2" t="s">
        <v>35333</v>
      </c>
    </row>
    <row r="4189" ht="18.35" spans="1:3">
      <c r="A4189" s="3" t="s">
        <v>35380</v>
      </c>
      <c r="B4189" s="4" t="s">
        <v>35381</v>
      </c>
      <c r="C4189" s="4" t="s">
        <v>35334</v>
      </c>
    </row>
    <row r="4190" ht="18.35" spans="1:3">
      <c r="A4190" s="1" t="s">
        <v>35380</v>
      </c>
      <c r="B4190" s="2" t="s">
        <v>35381</v>
      </c>
      <c r="C4190" s="2" t="s">
        <v>35122</v>
      </c>
    </row>
    <row r="4191" ht="18.35" spans="1:3">
      <c r="A4191" s="3" t="s">
        <v>35380</v>
      </c>
      <c r="B4191" s="4" t="s">
        <v>35381</v>
      </c>
      <c r="C4191" s="4" t="s">
        <v>35384</v>
      </c>
    </row>
    <row r="4192" ht="18.35" spans="1:3">
      <c r="A4192" s="1" t="s">
        <v>35380</v>
      </c>
      <c r="B4192" s="2" t="s">
        <v>35381</v>
      </c>
      <c r="C4192" s="2" t="s">
        <v>35316</v>
      </c>
    </row>
    <row r="4193" ht="18.35" spans="1:3">
      <c r="A4193" s="3" t="s">
        <v>35380</v>
      </c>
      <c r="B4193" s="4" t="s">
        <v>35381</v>
      </c>
      <c r="C4193" s="4" t="s">
        <v>35359</v>
      </c>
    </row>
    <row r="4194" ht="18.35" spans="1:3">
      <c r="A4194" s="1" t="s">
        <v>35380</v>
      </c>
      <c r="B4194" s="2" t="s">
        <v>35381</v>
      </c>
      <c r="C4194" s="2" t="s">
        <v>35317</v>
      </c>
    </row>
    <row r="4195" ht="18.35" spans="1:3">
      <c r="A4195" s="3" t="s">
        <v>35380</v>
      </c>
      <c r="B4195" s="4" t="s">
        <v>35381</v>
      </c>
      <c r="C4195" s="4" t="s">
        <v>35024</v>
      </c>
    </row>
    <row r="4196" ht="18.35" spans="1:3">
      <c r="A4196" s="1" t="s">
        <v>35380</v>
      </c>
      <c r="B4196" s="2" t="s">
        <v>35381</v>
      </c>
      <c r="C4196" s="2" t="s">
        <v>35369</v>
      </c>
    </row>
    <row r="4197" ht="18.35" spans="1:3">
      <c r="A4197" s="3" t="s">
        <v>35380</v>
      </c>
      <c r="B4197" s="4" t="s">
        <v>35381</v>
      </c>
      <c r="C4197" s="4" t="s">
        <v>35360</v>
      </c>
    </row>
    <row r="4198" ht="18.35" spans="1:3">
      <c r="A4198" s="1" t="s">
        <v>35380</v>
      </c>
      <c r="B4198" s="2" t="s">
        <v>35381</v>
      </c>
      <c r="C4198" s="2" t="s">
        <v>34467</v>
      </c>
    </row>
    <row r="4199" ht="18.35" spans="1:3">
      <c r="A4199" s="3" t="s">
        <v>35380</v>
      </c>
      <c r="B4199" s="4" t="s">
        <v>35381</v>
      </c>
      <c r="C4199" s="4" t="s">
        <v>34440</v>
      </c>
    </row>
    <row r="4200" ht="18.35" spans="1:3">
      <c r="A4200" s="1" t="s">
        <v>35380</v>
      </c>
      <c r="B4200" s="2" t="s">
        <v>35381</v>
      </c>
      <c r="C4200" s="2" t="s">
        <v>34441</v>
      </c>
    </row>
    <row r="4201" ht="18.35" spans="1:3">
      <c r="A4201" s="3" t="s">
        <v>35380</v>
      </c>
      <c r="B4201" s="4" t="s">
        <v>35381</v>
      </c>
      <c r="C4201" s="4" t="s">
        <v>35361</v>
      </c>
    </row>
    <row r="4202" ht="18.35" spans="1:3">
      <c r="A4202" s="1" t="s">
        <v>35380</v>
      </c>
      <c r="B4202" s="2" t="s">
        <v>35381</v>
      </c>
      <c r="C4202" s="2" t="s">
        <v>35318</v>
      </c>
    </row>
    <row r="4203" ht="18.35" spans="1:3">
      <c r="A4203" s="3" t="s">
        <v>35380</v>
      </c>
      <c r="B4203" s="4" t="s">
        <v>35381</v>
      </c>
      <c r="C4203" s="4" t="s">
        <v>35362</v>
      </c>
    </row>
    <row r="4204" ht="18.35" spans="1:3">
      <c r="A4204" s="1" t="s">
        <v>35380</v>
      </c>
      <c r="B4204" s="2" t="s">
        <v>35381</v>
      </c>
      <c r="C4204" s="2" t="s">
        <v>35224</v>
      </c>
    </row>
    <row r="4205" ht="18.35" spans="1:3">
      <c r="A4205" s="3" t="s">
        <v>35380</v>
      </c>
      <c r="B4205" s="4" t="s">
        <v>35381</v>
      </c>
      <c r="C4205" s="4" t="s">
        <v>35385</v>
      </c>
    </row>
    <row r="4206" ht="18.35" spans="1:3">
      <c r="A4206" s="1" t="s">
        <v>35380</v>
      </c>
      <c r="B4206" s="2" t="s">
        <v>35381</v>
      </c>
      <c r="C4206" s="2" t="s">
        <v>34377</v>
      </c>
    </row>
    <row r="4207" ht="18.35" spans="1:3">
      <c r="A4207" s="3" t="s">
        <v>35380</v>
      </c>
      <c r="B4207" s="4" t="s">
        <v>35381</v>
      </c>
      <c r="C4207" s="4" t="s">
        <v>35386</v>
      </c>
    </row>
    <row r="4208" ht="18.35" spans="1:3">
      <c r="A4208" s="1" t="s">
        <v>35380</v>
      </c>
      <c r="B4208" s="2" t="s">
        <v>35381</v>
      </c>
      <c r="C4208" s="2" t="s">
        <v>35387</v>
      </c>
    </row>
    <row r="4209" ht="18.35" spans="1:3">
      <c r="A4209" s="3" t="s">
        <v>35380</v>
      </c>
      <c r="B4209" s="4" t="s">
        <v>35381</v>
      </c>
      <c r="C4209" s="4" t="s">
        <v>35167</v>
      </c>
    </row>
    <row r="4210" ht="18.35" spans="1:3">
      <c r="A4210" s="1" t="s">
        <v>35380</v>
      </c>
      <c r="B4210" s="2" t="s">
        <v>35381</v>
      </c>
      <c r="C4210" s="2" t="s">
        <v>34596</v>
      </c>
    </row>
    <row r="4211" ht="18.35" spans="1:3">
      <c r="A4211" s="3" t="s">
        <v>35380</v>
      </c>
      <c r="B4211" s="4" t="s">
        <v>35381</v>
      </c>
      <c r="C4211" s="4" t="s">
        <v>35349</v>
      </c>
    </row>
    <row r="4212" ht="18.35" spans="1:3">
      <c r="A4212" s="1" t="s">
        <v>35380</v>
      </c>
      <c r="B4212" s="2" t="s">
        <v>35381</v>
      </c>
      <c r="C4212" s="2" t="s">
        <v>35319</v>
      </c>
    </row>
    <row r="4213" ht="18.35" spans="1:3">
      <c r="A4213" s="3" t="s">
        <v>35380</v>
      </c>
      <c r="B4213" s="4" t="s">
        <v>35381</v>
      </c>
      <c r="C4213" s="4" t="s">
        <v>34712</v>
      </c>
    </row>
    <row r="4214" ht="18.35" spans="1:3">
      <c r="A4214" s="1" t="s">
        <v>35380</v>
      </c>
      <c r="B4214" s="2" t="s">
        <v>35381</v>
      </c>
      <c r="C4214" s="2" t="s">
        <v>35025</v>
      </c>
    </row>
    <row r="4215" ht="18.35" spans="1:3">
      <c r="A4215" s="3" t="s">
        <v>35380</v>
      </c>
      <c r="B4215" s="4" t="s">
        <v>35381</v>
      </c>
      <c r="C4215" s="4" t="s">
        <v>34925</v>
      </c>
    </row>
    <row r="4216" ht="18.35" spans="1:3">
      <c r="A4216" s="1" t="s">
        <v>35380</v>
      </c>
      <c r="B4216" s="2" t="s">
        <v>35381</v>
      </c>
      <c r="C4216" s="2" t="s">
        <v>34927</v>
      </c>
    </row>
    <row r="4217" ht="18.35" spans="1:3">
      <c r="A4217" s="3" t="s">
        <v>35380</v>
      </c>
      <c r="B4217" s="4" t="s">
        <v>35381</v>
      </c>
      <c r="C4217" s="4" t="s">
        <v>34929</v>
      </c>
    </row>
    <row r="4218" ht="18.35" spans="1:3">
      <c r="A4218" s="1" t="s">
        <v>35380</v>
      </c>
      <c r="B4218" s="2" t="s">
        <v>35381</v>
      </c>
      <c r="C4218" s="2" t="s">
        <v>34930</v>
      </c>
    </row>
    <row r="4219" ht="18.35" spans="1:3">
      <c r="A4219" s="3" t="s">
        <v>35380</v>
      </c>
      <c r="B4219" s="4" t="s">
        <v>35381</v>
      </c>
      <c r="C4219" s="4" t="s">
        <v>35103</v>
      </c>
    </row>
    <row r="4220" ht="18.35" spans="1:3">
      <c r="A4220" s="1" t="s">
        <v>35380</v>
      </c>
      <c r="B4220" s="2" t="s">
        <v>35381</v>
      </c>
      <c r="C4220" s="2" t="s">
        <v>35335</v>
      </c>
    </row>
    <row r="4221" ht="18.35" spans="1:3">
      <c r="A4221" s="3" t="s">
        <v>35380</v>
      </c>
      <c r="B4221" s="4" t="s">
        <v>35381</v>
      </c>
      <c r="C4221" s="4" t="s">
        <v>35252</v>
      </c>
    </row>
    <row r="4222" ht="18.35" spans="1:3">
      <c r="A4222" s="1" t="s">
        <v>35380</v>
      </c>
      <c r="B4222" s="2" t="s">
        <v>35381</v>
      </c>
      <c r="C4222" s="2" t="s">
        <v>35219</v>
      </c>
    </row>
    <row r="4223" ht="18.35" spans="1:3">
      <c r="A4223" s="3" t="s">
        <v>35380</v>
      </c>
      <c r="B4223" s="4" t="s">
        <v>35381</v>
      </c>
      <c r="C4223" s="4" t="s">
        <v>34522</v>
      </c>
    </row>
    <row r="4224" ht="18.35" spans="1:3">
      <c r="A4224" s="1" t="s">
        <v>35380</v>
      </c>
      <c r="B4224" s="2" t="s">
        <v>35381</v>
      </c>
      <c r="C4224" s="2" t="s">
        <v>35320</v>
      </c>
    </row>
    <row r="4225" ht="18.35" spans="1:3">
      <c r="A4225" s="3" t="s">
        <v>35380</v>
      </c>
      <c r="B4225" s="4" t="s">
        <v>35381</v>
      </c>
      <c r="C4225" s="4" t="s">
        <v>35363</v>
      </c>
    </row>
    <row r="4226" ht="18.35" spans="1:3">
      <c r="A4226" s="1" t="s">
        <v>35380</v>
      </c>
      <c r="B4226" s="2" t="s">
        <v>35381</v>
      </c>
      <c r="C4226" s="2" t="s">
        <v>35364</v>
      </c>
    </row>
    <row r="4227" ht="18.35" spans="1:3">
      <c r="A4227" s="3" t="s">
        <v>35380</v>
      </c>
      <c r="B4227" s="4" t="s">
        <v>35381</v>
      </c>
      <c r="C4227" s="4" t="s">
        <v>35365</v>
      </c>
    </row>
    <row r="4228" ht="18.35" spans="1:3">
      <c r="A4228" s="1" t="s">
        <v>35380</v>
      </c>
      <c r="B4228" s="2" t="s">
        <v>35381</v>
      </c>
      <c r="C4228" s="2" t="s">
        <v>35321</v>
      </c>
    </row>
    <row r="4229" ht="18.35" spans="1:3">
      <c r="A4229" s="3" t="s">
        <v>35380</v>
      </c>
      <c r="B4229" s="4" t="s">
        <v>35381</v>
      </c>
      <c r="C4229" s="4" t="s">
        <v>35366</v>
      </c>
    </row>
    <row r="4230" ht="18.35" spans="1:3">
      <c r="A4230" s="1" t="s">
        <v>35380</v>
      </c>
      <c r="B4230" s="2" t="s">
        <v>35381</v>
      </c>
      <c r="C4230" s="2" t="s">
        <v>35367</v>
      </c>
    </row>
    <row r="4231" ht="18.35" spans="1:3">
      <c r="A4231" s="3" t="s">
        <v>35380</v>
      </c>
      <c r="B4231" s="4" t="s">
        <v>35381</v>
      </c>
      <c r="C4231" s="4" t="s">
        <v>34488</v>
      </c>
    </row>
    <row r="4232" ht="18.35" spans="1:3">
      <c r="A4232" s="1" t="s">
        <v>35380</v>
      </c>
      <c r="B4232" s="2" t="s">
        <v>35381</v>
      </c>
      <c r="C4232" s="2" t="s">
        <v>35336</v>
      </c>
    </row>
    <row r="4233" ht="18.35" spans="1:3">
      <c r="A4233" s="3" t="s">
        <v>35380</v>
      </c>
      <c r="B4233" s="4" t="s">
        <v>35381</v>
      </c>
      <c r="C4233" s="4" t="s">
        <v>35022</v>
      </c>
    </row>
    <row r="4234" ht="18.35" spans="1:3">
      <c r="A4234" s="1" t="s">
        <v>35380</v>
      </c>
      <c r="B4234" s="2" t="s">
        <v>35381</v>
      </c>
      <c r="C4234" s="2" t="s">
        <v>18023</v>
      </c>
    </row>
    <row r="4235" ht="18.35" spans="1:3">
      <c r="A4235" s="3" t="s">
        <v>35380</v>
      </c>
      <c r="B4235" s="4" t="s">
        <v>35381</v>
      </c>
      <c r="C4235" s="4" t="s">
        <v>35337</v>
      </c>
    </row>
    <row r="4236" ht="18.35" spans="1:3">
      <c r="A4236" s="1" t="s">
        <v>35380</v>
      </c>
      <c r="B4236" s="2" t="s">
        <v>35381</v>
      </c>
      <c r="C4236" s="2" t="s">
        <v>34491</v>
      </c>
    </row>
    <row r="4237" ht="18.35" spans="1:3">
      <c r="A4237" s="3" t="s">
        <v>35380</v>
      </c>
      <c r="B4237" s="4" t="s">
        <v>35381</v>
      </c>
      <c r="C4237" s="4" t="s">
        <v>34532</v>
      </c>
    </row>
    <row r="4238" ht="18.35" spans="1:3">
      <c r="A4238" s="1" t="s">
        <v>35380</v>
      </c>
      <c r="B4238" s="2" t="s">
        <v>35381</v>
      </c>
      <c r="C4238" s="2" t="s">
        <v>34535</v>
      </c>
    </row>
    <row r="4239" ht="18.35" spans="1:3">
      <c r="A4239" s="3" t="s">
        <v>35380</v>
      </c>
      <c r="B4239" s="4" t="s">
        <v>35381</v>
      </c>
      <c r="C4239" s="4" t="s">
        <v>35278</v>
      </c>
    </row>
    <row r="4240" ht="18.35" spans="1:3">
      <c r="A4240" s="1" t="s">
        <v>35380</v>
      </c>
      <c r="B4240" s="2" t="s">
        <v>35381</v>
      </c>
      <c r="C4240" s="2" t="s">
        <v>35340</v>
      </c>
    </row>
    <row r="4241" ht="18.35" spans="1:3">
      <c r="A4241" s="3" t="s">
        <v>35380</v>
      </c>
      <c r="B4241" s="4" t="s">
        <v>35381</v>
      </c>
      <c r="C4241" s="4" t="s">
        <v>35116</v>
      </c>
    </row>
    <row r="4242" ht="18.35" spans="1:3">
      <c r="A4242" s="1" t="s">
        <v>35380</v>
      </c>
      <c r="B4242" s="2" t="s">
        <v>35381</v>
      </c>
      <c r="C4242" s="2" t="s">
        <v>34630</v>
      </c>
    </row>
    <row r="4243" ht="18.35" spans="1:3">
      <c r="A4243" s="3" t="s">
        <v>35380</v>
      </c>
      <c r="B4243" s="4" t="s">
        <v>35381</v>
      </c>
      <c r="C4243" s="4" t="s">
        <v>35173</v>
      </c>
    </row>
    <row r="4244" ht="18.35" spans="1:3">
      <c r="A4244" s="1" t="s">
        <v>35380</v>
      </c>
      <c r="B4244" s="2" t="s">
        <v>35381</v>
      </c>
      <c r="C4244" s="2" t="s">
        <v>35323</v>
      </c>
    </row>
    <row r="4245" ht="18.35" spans="1:3">
      <c r="A4245" s="3" t="s">
        <v>35380</v>
      </c>
      <c r="B4245" s="4" t="s">
        <v>35381</v>
      </c>
      <c r="C4245" s="4" t="s">
        <v>34541</v>
      </c>
    </row>
    <row r="4246" ht="18.35" spans="1:3">
      <c r="A4246" s="1" t="s">
        <v>35380</v>
      </c>
      <c r="B4246" s="2" t="s">
        <v>35381</v>
      </c>
      <c r="C4246" s="2" t="s">
        <v>34965</v>
      </c>
    </row>
    <row r="4247" ht="18.35" spans="1:3">
      <c r="A4247" s="3" t="s">
        <v>35380</v>
      </c>
      <c r="B4247" s="4" t="s">
        <v>35381</v>
      </c>
      <c r="C4247" s="4" t="s">
        <v>34636</v>
      </c>
    </row>
    <row r="4248" ht="18.35" spans="1:3">
      <c r="A4248" s="1" t="s">
        <v>35380</v>
      </c>
      <c r="B4248" s="2" t="s">
        <v>35381</v>
      </c>
      <c r="C4248" s="2" t="s">
        <v>35368</v>
      </c>
    </row>
    <row r="4249" ht="18.35" spans="1:3">
      <c r="A4249" s="3" t="s">
        <v>35380</v>
      </c>
      <c r="B4249" s="4" t="s">
        <v>35381</v>
      </c>
      <c r="C4249" s="4" t="s">
        <v>35304</v>
      </c>
    </row>
    <row r="4250" ht="18.35" spans="1:3">
      <c r="A4250" s="1" t="s">
        <v>35380</v>
      </c>
      <c r="B4250" s="2" t="s">
        <v>35381</v>
      </c>
      <c r="C4250" s="2" t="s">
        <v>34407</v>
      </c>
    </row>
    <row r="4251" ht="18.35" spans="1:3">
      <c r="A4251" s="3" t="s">
        <v>35380</v>
      </c>
      <c r="B4251" s="4" t="s">
        <v>35381</v>
      </c>
      <c r="C4251" s="4" t="s">
        <v>35341</v>
      </c>
    </row>
    <row r="4252" ht="18.35" spans="1:3">
      <c r="A4252" s="1" t="s">
        <v>35380</v>
      </c>
      <c r="B4252" s="2" t="s">
        <v>35381</v>
      </c>
      <c r="C4252" s="2" t="s">
        <v>35221</v>
      </c>
    </row>
    <row r="4253" ht="18.35" spans="1:3">
      <c r="A4253" s="3" t="s">
        <v>35380</v>
      </c>
      <c r="B4253" s="4" t="s">
        <v>35381</v>
      </c>
      <c r="C4253" s="4" t="s">
        <v>35324</v>
      </c>
    </row>
    <row r="4254" ht="18.35" spans="1:3">
      <c r="A4254" s="1" t="s">
        <v>35380</v>
      </c>
      <c r="B4254" s="2" t="s">
        <v>35381</v>
      </c>
      <c r="C4254" s="2" t="s">
        <v>34972</v>
      </c>
    </row>
    <row r="4255" ht="18.35" spans="1:3">
      <c r="A4255" s="3" t="s">
        <v>35380</v>
      </c>
      <c r="B4255" s="4" t="s">
        <v>35381</v>
      </c>
      <c r="C4255" s="4" t="s">
        <v>35388</v>
      </c>
    </row>
    <row r="4256" ht="18.35" spans="1:3">
      <c r="A4256" s="1" t="s">
        <v>35380</v>
      </c>
      <c r="B4256" s="2" t="s">
        <v>35381</v>
      </c>
      <c r="C4256" s="2" t="s">
        <v>34875</v>
      </c>
    </row>
    <row r="4257" ht="18.35" spans="1:3">
      <c r="A4257" s="3" t="s">
        <v>35380</v>
      </c>
      <c r="B4257" s="4" t="s">
        <v>35381</v>
      </c>
      <c r="C4257" s="4" t="s">
        <v>35389</v>
      </c>
    </row>
    <row r="4258" ht="18.35" spans="1:3">
      <c r="A4258" s="1" t="s">
        <v>35380</v>
      </c>
      <c r="B4258" s="2" t="s">
        <v>35381</v>
      </c>
      <c r="C4258" s="2" t="s">
        <v>35325</v>
      </c>
    </row>
    <row r="4259" ht="18.35" spans="1:3">
      <c r="A4259" s="3" t="s">
        <v>35380</v>
      </c>
      <c r="B4259" s="4" t="s">
        <v>35381</v>
      </c>
      <c r="C4259" s="4" t="s">
        <v>34372</v>
      </c>
    </row>
    <row r="4260" ht="18.35" spans="1:3">
      <c r="A4260" s="1" t="s">
        <v>35380</v>
      </c>
      <c r="B4260" s="2" t="s">
        <v>35381</v>
      </c>
      <c r="C4260" s="2" t="s">
        <v>34556</v>
      </c>
    </row>
    <row r="4261" ht="18.35" spans="1:3">
      <c r="A4261" s="3" t="s">
        <v>35380</v>
      </c>
      <c r="B4261" s="4" t="s">
        <v>35381</v>
      </c>
      <c r="C4261" s="4" t="s">
        <v>35342</v>
      </c>
    </row>
    <row r="4262" ht="18.35" spans="1:3">
      <c r="A4262" s="1" t="s">
        <v>35380</v>
      </c>
      <c r="B4262" s="2" t="s">
        <v>35381</v>
      </c>
      <c r="C4262" s="2" t="s">
        <v>34775</v>
      </c>
    </row>
    <row r="4263" ht="18.35" spans="1:3">
      <c r="A4263" s="3" t="s">
        <v>35380</v>
      </c>
      <c r="B4263" s="4" t="s">
        <v>35381</v>
      </c>
      <c r="C4263" s="4" t="s">
        <v>35326</v>
      </c>
    </row>
    <row r="4264" ht="18.35" spans="1:3">
      <c r="A4264" s="1" t="s">
        <v>35380</v>
      </c>
      <c r="B4264" s="2" t="s">
        <v>35381</v>
      </c>
      <c r="C4264" s="2" t="s">
        <v>35370</v>
      </c>
    </row>
    <row r="4265" ht="18.35" spans="1:3">
      <c r="A4265" s="3" t="s">
        <v>35380</v>
      </c>
      <c r="B4265" s="4" t="s">
        <v>35381</v>
      </c>
      <c r="C4265" s="4" t="s">
        <v>35390</v>
      </c>
    </row>
    <row r="4266" ht="18.35" spans="1:3">
      <c r="A4266" s="1" t="s">
        <v>35380</v>
      </c>
      <c r="B4266" s="2" t="s">
        <v>35381</v>
      </c>
      <c r="C4266" s="2" t="s">
        <v>35391</v>
      </c>
    </row>
    <row r="4267" ht="18.35" spans="1:3">
      <c r="A4267" s="3" t="s">
        <v>35380</v>
      </c>
      <c r="B4267" s="4" t="s">
        <v>35381</v>
      </c>
      <c r="C4267" s="4" t="s">
        <v>35059</v>
      </c>
    </row>
    <row r="4268" ht="18.35" spans="1:3">
      <c r="A4268" s="1" t="s">
        <v>35380</v>
      </c>
      <c r="B4268" s="2" t="s">
        <v>35381</v>
      </c>
      <c r="C4268" s="2" t="s">
        <v>35371</v>
      </c>
    </row>
    <row r="4269" ht="18.35" spans="1:3">
      <c r="A4269" s="3" t="s">
        <v>35380</v>
      </c>
      <c r="B4269" s="4" t="s">
        <v>35381</v>
      </c>
      <c r="C4269" s="4" t="s">
        <v>35372</v>
      </c>
    </row>
    <row r="4270" ht="18.35" spans="1:3">
      <c r="A4270" s="1" t="s">
        <v>35380</v>
      </c>
      <c r="B4270" s="2" t="s">
        <v>35381</v>
      </c>
      <c r="C4270" s="2" t="s">
        <v>35373</v>
      </c>
    </row>
    <row r="4271" ht="18.35" spans="1:3">
      <c r="A4271" s="3" t="s">
        <v>35380</v>
      </c>
      <c r="B4271" s="4" t="s">
        <v>35381</v>
      </c>
      <c r="C4271" s="4" t="s">
        <v>35374</v>
      </c>
    </row>
    <row r="4272" ht="18.35" spans="1:3">
      <c r="A4272" s="1" t="s">
        <v>35380</v>
      </c>
      <c r="B4272" s="2" t="s">
        <v>35381</v>
      </c>
      <c r="C4272" s="2" t="s">
        <v>35297</v>
      </c>
    </row>
    <row r="4273" ht="18.35" spans="1:3">
      <c r="A4273" s="3" t="s">
        <v>35380</v>
      </c>
      <c r="B4273" s="4" t="s">
        <v>35381</v>
      </c>
      <c r="C4273" s="4" t="s">
        <v>35343</v>
      </c>
    </row>
    <row r="4274" ht="18.35" spans="1:3">
      <c r="A4274" s="1" t="s">
        <v>35380</v>
      </c>
      <c r="B4274" s="2" t="s">
        <v>35381</v>
      </c>
      <c r="C4274" s="2" t="s">
        <v>34442</v>
      </c>
    </row>
    <row r="4275" ht="18.35" spans="1:3">
      <c r="A4275" s="3" t="s">
        <v>35380</v>
      </c>
      <c r="B4275" s="4" t="s">
        <v>35381</v>
      </c>
      <c r="C4275" s="4" t="s">
        <v>35375</v>
      </c>
    </row>
    <row r="4276" ht="18.35" spans="1:3">
      <c r="A4276" s="1" t="s">
        <v>35380</v>
      </c>
      <c r="B4276" s="2" t="s">
        <v>35381</v>
      </c>
      <c r="C4276" s="2" t="s">
        <v>35392</v>
      </c>
    </row>
    <row r="4277" ht="18.35" spans="1:3">
      <c r="A4277" s="3" t="s">
        <v>35380</v>
      </c>
      <c r="B4277" s="4" t="s">
        <v>35381</v>
      </c>
      <c r="C4277" s="4" t="s">
        <v>35393</v>
      </c>
    </row>
    <row r="4278" ht="18.35" spans="1:3">
      <c r="A4278" s="1" t="s">
        <v>35380</v>
      </c>
      <c r="B4278" s="2" t="s">
        <v>35381</v>
      </c>
      <c r="C4278" s="2" t="s">
        <v>35394</v>
      </c>
    </row>
    <row r="4279" ht="18.35" spans="1:3">
      <c r="A4279" s="3" t="s">
        <v>35380</v>
      </c>
      <c r="B4279" s="4" t="s">
        <v>35381</v>
      </c>
      <c r="C4279" s="4" t="s">
        <v>35395</v>
      </c>
    </row>
    <row r="4280" ht="18.35" spans="1:3">
      <c r="A4280" s="1" t="s">
        <v>35380</v>
      </c>
      <c r="B4280" s="2" t="s">
        <v>35381</v>
      </c>
      <c r="C4280" s="2" t="s">
        <v>35396</v>
      </c>
    </row>
    <row r="4281" ht="18.35" spans="1:3">
      <c r="A4281" s="3" t="s">
        <v>35380</v>
      </c>
      <c r="B4281" s="4" t="s">
        <v>35381</v>
      </c>
      <c r="C4281" s="4" t="s">
        <v>35344</v>
      </c>
    </row>
    <row r="4282" ht="18.35" spans="1:3">
      <c r="A4282" s="1" t="s">
        <v>35380</v>
      </c>
      <c r="B4282" s="2" t="s">
        <v>35381</v>
      </c>
      <c r="C4282" s="2" t="s">
        <v>34376</v>
      </c>
    </row>
    <row r="4283" ht="18.35" spans="1:3">
      <c r="A4283" s="3" t="s">
        <v>35380</v>
      </c>
      <c r="B4283" s="4" t="s">
        <v>35381</v>
      </c>
      <c r="C4283" s="4" t="s">
        <v>35376</v>
      </c>
    </row>
    <row r="4284" ht="18.35" spans="1:3">
      <c r="A4284" s="1" t="s">
        <v>35380</v>
      </c>
      <c r="B4284" s="2" t="s">
        <v>35381</v>
      </c>
      <c r="C4284" s="2" t="s">
        <v>35345</v>
      </c>
    </row>
    <row r="4285" ht="18.35" spans="1:3">
      <c r="A4285" s="3" t="s">
        <v>35380</v>
      </c>
      <c r="B4285" s="4" t="s">
        <v>35381</v>
      </c>
      <c r="C4285" s="4" t="s">
        <v>35327</v>
      </c>
    </row>
    <row r="4286" ht="18.35" spans="1:3">
      <c r="A4286" s="1" t="s">
        <v>35380</v>
      </c>
      <c r="B4286" s="2" t="s">
        <v>35381</v>
      </c>
      <c r="C4286" s="2" t="s">
        <v>34589</v>
      </c>
    </row>
    <row r="4287" ht="18.35" spans="1:3">
      <c r="A4287" s="3" t="s">
        <v>35380</v>
      </c>
      <c r="B4287" s="4" t="s">
        <v>35381</v>
      </c>
      <c r="C4287" s="4" t="s">
        <v>35299</v>
      </c>
    </row>
    <row r="4288" ht="18.35" spans="1:3">
      <c r="A4288" s="1" t="s">
        <v>35380</v>
      </c>
      <c r="B4288" s="2" t="s">
        <v>35381</v>
      </c>
      <c r="C4288" s="2" t="s">
        <v>35346</v>
      </c>
    </row>
    <row r="4289" ht="18.35" spans="1:3">
      <c r="A4289" s="3" t="s">
        <v>35380</v>
      </c>
      <c r="B4289" s="4" t="s">
        <v>35381</v>
      </c>
      <c r="C4289" s="4" t="s">
        <v>35347</v>
      </c>
    </row>
    <row r="4290" ht="18.35" spans="1:3">
      <c r="A4290" s="1" t="s">
        <v>35380</v>
      </c>
      <c r="B4290" s="2" t="s">
        <v>35381</v>
      </c>
      <c r="C4290" s="2" t="s">
        <v>35006</v>
      </c>
    </row>
    <row r="4291" ht="18.35" spans="1:3">
      <c r="A4291" s="3" t="s">
        <v>35380</v>
      </c>
      <c r="B4291" s="4" t="s">
        <v>35381</v>
      </c>
      <c r="C4291" s="4" t="s">
        <v>35348</v>
      </c>
    </row>
    <row r="4292" ht="18.35" spans="1:3">
      <c r="A4292" s="1" t="s">
        <v>35380</v>
      </c>
      <c r="B4292" s="2" t="s">
        <v>35381</v>
      </c>
      <c r="C4292" s="2" t="s">
        <v>35377</v>
      </c>
    </row>
    <row r="4293" ht="18.35" spans="1:3">
      <c r="A4293" s="3" t="s">
        <v>35380</v>
      </c>
      <c r="B4293" s="4" t="s">
        <v>35381</v>
      </c>
      <c r="C4293" s="4" t="s">
        <v>35378</v>
      </c>
    </row>
    <row r="4294" ht="18.35" spans="1:3">
      <c r="A4294" s="1" t="s">
        <v>35380</v>
      </c>
      <c r="B4294" s="2" t="s">
        <v>35381</v>
      </c>
      <c r="C4294" s="2" t="s">
        <v>34821</v>
      </c>
    </row>
    <row r="4295" ht="18.35" spans="1:3">
      <c r="A4295" s="3" t="s">
        <v>35380</v>
      </c>
      <c r="B4295" s="4" t="s">
        <v>35381</v>
      </c>
      <c r="C4295" s="4" t="s">
        <v>35379</v>
      </c>
    </row>
    <row r="4296" ht="18.35" spans="1:3">
      <c r="A4296" s="1" t="s">
        <v>35380</v>
      </c>
      <c r="B4296" s="2" t="s">
        <v>35381</v>
      </c>
      <c r="C4296" s="2" t="s">
        <v>35350</v>
      </c>
    </row>
    <row r="4297" ht="18.35" spans="1:3">
      <c r="A4297" s="5" t="s">
        <v>35380</v>
      </c>
      <c r="B4297" s="6" t="s">
        <v>35381</v>
      </c>
      <c r="C4297" s="6" t="s">
        <v>35017</v>
      </c>
    </row>
    <row r="4298" ht="18.35" spans="1:3">
      <c r="A4298" s="1" t="s">
        <v>35397</v>
      </c>
      <c r="B4298" s="2" t="s">
        <v>35398</v>
      </c>
      <c r="C4298" s="2" t="s">
        <v>34658</v>
      </c>
    </row>
    <row r="4299" ht="18.35" spans="1:3">
      <c r="A4299" s="3" t="s">
        <v>35397</v>
      </c>
      <c r="B4299" s="4" t="s">
        <v>35398</v>
      </c>
      <c r="C4299" s="4" t="s">
        <v>35286</v>
      </c>
    </row>
    <row r="4300" ht="18.35" spans="1:3">
      <c r="A4300" s="1" t="s">
        <v>35397</v>
      </c>
      <c r="B4300" s="2" t="s">
        <v>35398</v>
      </c>
      <c r="C4300" s="2" t="s">
        <v>35287</v>
      </c>
    </row>
    <row r="4301" ht="18.35" spans="1:3">
      <c r="A4301" s="3" t="s">
        <v>35397</v>
      </c>
      <c r="B4301" s="4" t="s">
        <v>35398</v>
      </c>
      <c r="C4301" s="4" t="s">
        <v>35382</v>
      </c>
    </row>
    <row r="4302" ht="18.35" spans="1:3">
      <c r="A4302" s="1" t="s">
        <v>35397</v>
      </c>
      <c r="B4302" s="2" t="s">
        <v>35398</v>
      </c>
      <c r="C4302" s="2" t="s">
        <v>35307</v>
      </c>
    </row>
    <row r="4303" ht="18.35" spans="1:3">
      <c r="A4303" s="3" t="s">
        <v>35397</v>
      </c>
      <c r="B4303" s="4" t="s">
        <v>35398</v>
      </c>
      <c r="C4303" s="4" t="s">
        <v>35057</v>
      </c>
    </row>
    <row r="4304" ht="18.35" spans="1:3">
      <c r="A4304" s="1" t="s">
        <v>35397</v>
      </c>
      <c r="B4304" s="2" t="s">
        <v>35398</v>
      </c>
      <c r="C4304" s="2" t="s">
        <v>34661</v>
      </c>
    </row>
    <row r="4305" ht="18.35" spans="1:3">
      <c r="A4305" s="3" t="s">
        <v>35397</v>
      </c>
      <c r="B4305" s="4" t="s">
        <v>35398</v>
      </c>
      <c r="C4305" s="4" t="s">
        <v>34507</v>
      </c>
    </row>
    <row r="4306" ht="18.35" spans="1:3">
      <c r="A4306" s="1" t="s">
        <v>35397</v>
      </c>
      <c r="B4306" s="2" t="s">
        <v>35398</v>
      </c>
      <c r="C4306" s="2" t="s">
        <v>34902</v>
      </c>
    </row>
    <row r="4307" ht="18.35" spans="1:3">
      <c r="A4307" s="3" t="s">
        <v>35397</v>
      </c>
      <c r="B4307" s="4" t="s">
        <v>35398</v>
      </c>
      <c r="C4307" s="4" t="s">
        <v>34584</v>
      </c>
    </row>
    <row r="4308" ht="18.35" spans="1:3">
      <c r="A4308" s="1" t="s">
        <v>35397</v>
      </c>
      <c r="B4308" s="2" t="s">
        <v>35398</v>
      </c>
      <c r="C4308" s="2" t="s">
        <v>34705</v>
      </c>
    </row>
    <row r="4309" ht="18.35" spans="1:3">
      <c r="A4309" s="3" t="s">
        <v>35397</v>
      </c>
      <c r="B4309" s="4" t="s">
        <v>35398</v>
      </c>
      <c r="C4309" s="4" t="s">
        <v>35356</v>
      </c>
    </row>
    <row r="4310" ht="18.35" spans="1:3">
      <c r="A4310" s="1" t="s">
        <v>35397</v>
      </c>
      <c r="B4310" s="2" t="s">
        <v>35398</v>
      </c>
      <c r="C4310" s="2" t="s">
        <v>34831</v>
      </c>
    </row>
    <row r="4311" ht="18.35" spans="1:3">
      <c r="A4311" s="3" t="s">
        <v>35397</v>
      </c>
      <c r="B4311" s="4" t="s">
        <v>35398</v>
      </c>
      <c r="C4311" s="4" t="s">
        <v>35315</v>
      </c>
    </row>
    <row r="4312" ht="18.35" spans="1:3">
      <c r="A4312" s="1" t="s">
        <v>35397</v>
      </c>
      <c r="B4312" s="2" t="s">
        <v>35398</v>
      </c>
      <c r="C4312" s="2" t="s">
        <v>35291</v>
      </c>
    </row>
    <row r="4313" ht="18.35" spans="1:3">
      <c r="A4313" s="3" t="s">
        <v>35397</v>
      </c>
      <c r="B4313" s="4" t="s">
        <v>35398</v>
      </c>
      <c r="C4313" s="4" t="s">
        <v>35353</v>
      </c>
    </row>
    <row r="4314" ht="18.35" spans="1:3">
      <c r="A4314" s="1" t="s">
        <v>35397</v>
      </c>
      <c r="B4314" s="2" t="s">
        <v>35398</v>
      </c>
      <c r="C4314" s="2" t="s">
        <v>35292</v>
      </c>
    </row>
    <row r="4315" ht="18.35" spans="1:3">
      <c r="A4315" s="3" t="s">
        <v>35397</v>
      </c>
      <c r="B4315" s="4" t="s">
        <v>35398</v>
      </c>
      <c r="C4315" s="4" t="s">
        <v>35354</v>
      </c>
    </row>
    <row r="4316" ht="18.35" spans="1:3">
      <c r="A4316" s="1" t="s">
        <v>35397</v>
      </c>
      <c r="B4316" s="2" t="s">
        <v>35398</v>
      </c>
      <c r="C4316" s="2" t="s">
        <v>35330</v>
      </c>
    </row>
    <row r="4317" ht="18.35" spans="1:3">
      <c r="A4317" s="3" t="s">
        <v>35397</v>
      </c>
      <c r="B4317" s="4" t="s">
        <v>35398</v>
      </c>
      <c r="C4317" s="4" t="s">
        <v>35241</v>
      </c>
    </row>
    <row r="4318" ht="18.35" spans="1:3">
      <c r="A4318" s="1" t="s">
        <v>35397</v>
      </c>
      <c r="B4318" s="2" t="s">
        <v>35398</v>
      </c>
      <c r="C4318" s="2" t="s">
        <v>35331</v>
      </c>
    </row>
    <row r="4319" ht="18.35" spans="1:3">
      <c r="A4319" s="3" t="s">
        <v>35397</v>
      </c>
      <c r="B4319" s="4" t="s">
        <v>35398</v>
      </c>
      <c r="C4319" s="4" t="s">
        <v>34360</v>
      </c>
    </row>
    <row r="4320" ht="18.35" spans="1:3">
      <c r="A4320" s="1" t="s">
        <v>35397</v>
      </c>
      <c r="B4320" s="2" t="s">
        <v>35398</v>
      </c>
      <c r="C4320" s="2" t="s">
        <v>34864</v>
      </c>
    </row>
    <row r="4321" ht="18.35" spans="1:3">
      <c r="A4321" s="3" t="s">
        <v>35397</v>
      </c>
      <c r="B4321" s="4" t="s">
        <v>35398</v>
      </c>
      <c r="C4321" s="4" t="s">
        <v>34762</v>
      </c>
    </row>
    <row r="4322" ht="18.35" spans="1:3">
      <c r="A4322" s="1" t="s">
        <v>35397</v>
      </c>
      <c r="B4322" s="2" t="s">
        <v>35398</v>
      </c>
      <c r="C4322" s="2" t="s">
        <v>35230</v>
      </c>
    </row>
    <row r="4323" ht="18.35" spans="1:3">
      <c r="A4323" s="3" t="s">
        <v>35397</v>
      </c>
      <c r="B4323" s="4" t="s">
        <v>35398</v>
      </c>
      <c r="C4323" s="4" t="s">
        <v>35355</v>
      </c>
    </row>
    <row r="4324" ht="18.35" spans="1:3">
      <c r="A4324" s="1" t="s">
        <v>35397</v>
      </c>
      <c r="B4324" s="2" t="s">
        <v>35398</v>
      </c>
      <c r="C4324" s="2" t="s">
        <v>35308</v>
      </c>
    </row>
    <row r="4325" ht="18.35" spans="1:3">
      <c r="A4325" s="3" t="s">
        <v>35397</v>
      </c>
      <c r="B4325" s="4" t="s">
        <v>35398</v>
      </c>
      <c r="C4325" s="4" t="s">
        <v>34352</v>
      </c>
    </row>
    <row r="4326" ht="18.35" spans="1:3">
      <c r="A4326" s="1" t="s">
        <v>35397</v>
      </c>
      <c r="B4326" s="2" t="s">
        <v>35398</v>
      </c>
      <c r="C4326" s="2" t="s">
        <v>34720</v>
      </c>
    </row>
    <row r="4327" ht="18.35" spans="1:3">
      <c r="A4327" s="3" t="s">
        <v>35397</v>
      </c>
      <c r="B4327" s="4" t="s">
        <v>35398</v>
      </c>
      <c r="C4327" s="4" t="s">
        <v>34337</v>
      </c>
    </row>
    <row r="4328" ht="18.35" spans="1:3">
      <c r="A4328" s="1" t="s">
        <v>35397</v>
      </c>
      <c r="B4328" s="2" t="s">
        <v>35398</v>
      </c>
      <c r="C4328" s="2" t="s">
        <v>35357</v>
      </c>
    </row>
    <row r="4329" ht="18.35" spans="1:3">
      <c r="A4329" s="3" t="s">
        <v>35397</v>
      </c>
      <c r="B4329" s="4" t="s">
        <v>35398</v>
      </c>
      <c r="C4329" s="4" t="s">
        <v>34338</v>
      </c>
    </row>
    <row r="4330" ht="18.35" spans="1:3">
      <c r="A4330" s="1" t="s">
        <v>35397</v>
      </c>
      <c r="B4330" s="2" t="s">
        <v>35398</v>
      </c>
      <c r="C4330" s="2" t="s">
        <v>35303</v>
      </c>
    </row>
    <row r="4331" ht="18.35" spans="1:3">
      <c r="A4331" s="3" t="s">
        <v>35397</v>
      </c>
      <c r="B4331" s="4" t="s">
        <v>35398</v>
      </c>
      <c r="C4331" s="4" t="s">
        <v>34610</v>
      </c>
    </row>
    <row r="4332" ht="18.35" spans="1:3">
      <c r="A4332" s="1" t="s">
        <v>35397</v>
      </c>
      <c r="B4332" s="2" t="s">
        <v>35398</v>
      </c>
      <c r="C4332" s="2" t="s">
        <v>34837</v>
      </c>
    </row>
    <row r="4333" ht="18.35" spans="1:3">
      <c r="A4333" s="3" t="s">
        <v>35397</v>
      </c>
      <c r="B4333" s="4" t="s">
        <v>35398</v>
      </c>
      <c r="C4333" s="4" t="s">
        <v>34943</v>
      </c>
    </row>
    <row r="4334" ht="18.35" spans="1:3">
      <c r="A4334" s="1" t="s">
        <v>35397</v>
      </c>
      <c r="B4334" s="2" t="s">
        <v>35398</v>
      </c>
      <c r="C4334" s="2" t="s">
        <v>34489</v>
      </c>
    </row>
    <row r="4335" ht="18.35" spans="1:3">
      <c r="A4335" s="3" t="s">
        <v>35397</v>
      </c>
      <c r="B4335" s="4" t="s">
        <v>35398</v>
      </c>
      <c r="C4335" s="4" t="s">
        <v>35358</v>
      </c>
    </row>
    <row r="4336" ht="18.35" spans="1:3">
      <c r="A4336" s="1" t="s">
        <v>35397</v>
      </c>
      <c r="B4336" s="2" t="s">
        <v>35398</v>
      </c>
      <c r="C4336" s="2" t="s">
        <v>35338</v>
      </c>
    </row>
    <row r="4337" ht="18.35" spans="1:3">
      <c r="A4337" s="3" t="s">
        <v>35397</v>
      </c>
      <c r="B4337" s="4" t="s">
        <v>35398</v>
      </c>
      <c r="C4337" s="4" t="s">
        <v>35054</v>
      </c>
    </row>
    <row r="4338" ht="18.35" spans="1:3">
      <c r="A4338" s="1" t="s">
        <v>35397</v>
      </c>
      <c r="B4338" s="2" t="s">
        <v>35398</v>
      </c>
      <c r="C4338" s="2" t="s">
        <v>35339</v>
      </c>
    </row>
    <row r="4339" ht="18.35" spans="1:3">
      <c r="A4339" s="3" t="s">
        <v>35397</v>
      </c>
      <c r="B4339" s="4" t="s">
        <v>35398</v>
      </c>
      <c r="C4339" s="4" t="s">
        <v>35322</v>
      </c>
    </row>
    <row r="4340" ht="18.35" spans="1:3">
      <c r="A4340" s="1" t="s">
        <v>35397</v>
      </c>
      <c r="B4340" s="2" t="s">
        <v>35398</v>
      </c>
      <c r="C4340" s="2" t="s">
        <v>34737</v>
      </c>
    </row>
    <row r="4341" ht="18.35" spans="1:3">
      <c r="A4341" s="3" t="s">
        <v>35397</v>
      </c>
      <c r="B4341" s="4" t="s">
        <v>35398</v>
      </c>
      <c r="C4341" s="4" t="s">
        <v>34865</v>
      </c>
    </row>
    <row r="4342" ht="18.35" spans="1:3">
      <c r="A4342" s="1" t="s">
        <v>35397</v>
      </c>
      <c r="B4342" s="2" t="s">
        <v>35398</v>
      </c>
      <c r="C4342" s="2" t="s">
        <v>34866</v>
      </c>
    </row>
    <row r="4343" ht="18.35" spans="1:3">
      <c r="A4343" s="3" t="s">
        <v>35397</v>
      </c>
      <c r="B4343" s="4" t="s">
        <v>35398</v>
      </c>
      <c r="C4343" s="4" t="s">
        <v>34640</v>
      </c>
    </row>
    <row r="4344" ht="18.35" spans="1:3">
      <c r="A4344" s="1" t="s">
        <v>35397</v>
      </c>
      <c r="B4344" s="2" t="s">
        <v>35398</v>
      </c>
      <c r="C4344" s="2" t="s">
        <v>34547</v>
      </c>
    </row>
    <row r="4345" ht="18.35" spans="1:3">
      <c r="A4345" s="3" t="s">
        <v>35397</v>
      </c>
      <c r="B4345" s="4" t="s">
        <v>35398</v>
      </c>
      <c r="C4345" s="4" t="s">
        <v>35332</v>
      </c>
    </row>
    <row r="4346" ht="18.35" spans="1:3">
      <c r="A4346" s="1" t="s">
        <v>35397</v>
      </c>
      <c r="B4346" s="2" t="s">
        <v>35398</v>
      </c>
      <c r="C4346" s="2" t="s">
        <v>35383</v>
      </c>
    </row>
    <row r="4347" ht="18.35" spans="1:3">
      <c r="A4347" s="3" t="s">
        <v>35397</v>
      </c>
      <c r="B4347" s="4" t="s">
        <v>35398</v>
      </c>
      <c r="C4347" s="4" t="s">
        <v>35333</v>
      </c>
    </row>
    <row r="4348" ht="18.35" spans="1:3">
      <c r="A4348" s="1" t="s">
        <v>35397</v>
      </c>
      <c r="B4348" s="2" t="s">
        <v>35398</v>
      </c>
      <c r="C4348" s="2" t="s">
        <v>35334</v>
      </c>
    </row>
    <row r="4349" ht="18.35" spans="1:3">
      <c r="A4349" s="3" t="s">
        <v>35397</v>
      </c>
      <c r="B4349" s="4" t="s">
        <v>35398</v>
      </c>
      <c r="C4349" s="4" t="s">
        <v>35122</v>
      </c>
    </row>
    <row r="4350" ht="18.35" spans="1:3">
      <c r="A4350" s="1" t="s">
        <v>35397</v>
      </c>
      <c r="B4350" s="2" t="s">
        <v>35398</v>
      </c>
      <c r="C4350" s="2" t="s">
        <v>35384</v>
      </c>
    </row>
    <row r="4351" ht="18.35" spans="1:3">
      <c r="A4351" s="3" t="s">
        <v>35397</v>
      </c>
      <c r="B4351" s="4" t="s">
        <v>35398</v>
      </c>
      <c r="C4351" s="4" t="s">
        <v>35316</v>
      </c>
    </row>
    <row r="4352" ht="18.35" spans="1:3">
      <c r="A4352" s="1" t="s">
        <v>35397</v>
      </c>
      <c r="B4352" s="2" t="s">
        <v>35398</v>
      </c>
      <c r="C4352" s="2" t="s">
        <v>35359</v>
      </c>
    </row>
    <row r="4353" ht="18.35" spans="1:3">
      <c r="A4353" s="3" t="s">
        <v>35397</v>
      </c>
      <c r="B4353" s="4" t="s">
        <v>35398</v>
      </c>
      <c r="C4353" s="4" t="s">
        <v>35317</v>
      </c>
    </row>
    <row r="4354" ht="18.35" spans="1:3">
      <c r="A4354" s="1" t="s">
        <v>35397</v>
      </c>
      <c r="B4354" s="2" t="s">
        <v>35398</v>
      </c>
      <c r="C4354" s="2" t="s">
        <v>35024</v>
      </c>
    </row>
    <row r="4355" ht="18.35" spans="1:3">
      <c r="A4355" s="3" t="s">
        <v>35397</v>
      </c>
      <c r="B4355" s="4" t="s">
        <v>35398</v>
      </c>
      <c r="C4355" s="4" t="s">
        <v>35369</v>
      </c>
    </row>
    <row r="4356" ht="18.35" spans="1:3">
      <c r="A4356" s="1" t="s">
        <v>35397</v>
      </c>
      <c r="B4356" s="2" t="s">
        <v>35398</v>
      </c>
      <c r="C4356" s="2" t="s">
        <v>35360</v>
      </c>
    </row>
    <row r="4357" ht="18.35" spans="1:3">
      <c r="A4357" s="3" t="s">
        <v>35397</v>
      </c>
      <c r="B4357" s="4" t="s">
        <v>35398</v>
      </c>
      <c r="C4357" s="4" t="s">
        <v>35399</v>
      </c>
    </row>
    <row r="4358" ht="18.35" spans="1:3">
      <c r="A4358" s="1" t="s">
        <v>35397</v>
      </c>
      <c r="B4358" s="2" t="s">
        <v>35398</v>
      </c>
      <c r="C4358" s="2" t="s">
        <v>35390</v>
      </c>
    </row>
    <row r="4359" ht="18.35" spans="1:3">
      <c r="A4359" s="3" t="s">
        <v>35397</v>
      </c>
      <c r="B4359" s="4" t="s">
        <v>35398</v>
      </c>
      <c r="C4359" s="4" t="s">
        <v>34467</v>
      </c>
    </row>
    <row r="4360" ht="18.35" spans="1:3">
      <c r="A4360" s="1" t="s">
        <v>35397</v>
      </c>
      <c r="B4360" s="2" t="s">
        <v>35398</v>
      </c>
      <c r="C4360" s="2" t="s">
        <v>34440</v>
      </c>
    </row>
    <row r="4361" ht="18.35" spans="1:3">
      <c r="A4361" s="3" t="s">
        <v>35397</v>
      </c>
      <c r="B4361" s="4" t="s">
        <v>35398</v>
      </c>
      <c r="C4361" s="4" t="s">
        <v>34441</v>
      </c>
    </row>
    <row r="4362" ht="18.35" spans="1:3">
      <c r="A4362" s="1" t="s">
        <v>35397</v>
      </c>
      <c r="B4362" s="2" t="s">
        <v>35398</v>
      </c>
      <c r="C4362" s="2" t="s">
        <v>35361</v>
      </c>
    </row>
    <row r="4363" ht="18.35" spans="1:3">
      <c r="A4363" s="3" t="s">
        <v>35397</v>
      </c>
      <c r="B4363" s="4" t="s">
        <v>35398</v>
      </c>
      <c r="C4363" s="4" t="s">
        <v>35318</v>
      </c>
    </row>
    <row r="4364" ht="18.35" spans="1:3">
      <c r="A4364" s="1" t="s">
        <v>35397</v>
      </c>
      <c r="B4364" s="2" t="s">
        <v>35398</v>
      </c>
      <c r="C4364" s="2" t="s">
        <v>35362</v>
      </c>
    </row>
    <row r="4365" ht="18.35" spans="1:3">
      <c r="A4365" s="3" t="s">
        <v>35397</v>
      </c>
      <c r="B4365" s="4" t="s">
        <v>35398</v>
      </c>
      <c r="C4365" s="4" t="s">
        <v>35224</v>
      </c>
    </row>
    <row r="4366" ht="18.35" spans="1:3">
      <c r="A4366" s="1" t="s">
        <v>35397</v>
      </c>
      <c r="B4366" s="2" t="s">
        <v>35398</v>
      </c>
      <c r="C4366" s="2" t="s">
        <v>35385</v>
      </c>
    </row>
    <row r="4367" ht="18.35" spans="1:3">
      <c r="A4367" s="3" t="s">
        <v>35397</v>
      </c>
      <c r="B4367" s="4" t="s">
        <v>35398</v>
      </c>
      <c r="C4367" s="4" t="s">
        <v>34907</v>
      </c>
    </row>
    <row r="4368" ht="18.35" spans="1:3">
      <c r="A4368" s="1" t="s">
        <v>35397</v>
      </c>
      <c r="B4368" s="2" t="s">
        <v>35398</v>
      </c>
      <c r="C4368" s="2" t="s">
        <v>34377</v>
      </c>
    </row>
    <row r="4369" ht="18.35" spans="1:3">
      <c r="A4369" s="3" t="s">
        <v>35397</v>
      </c>
      <c r="B4369" s="4" t="s">
        <v>35398</v>
      </c>
      <c r="C4369" s="4" t="s">
        <v>35386</v>
      </c>
    </row>
    <row r="4370" ht="18.35" spans="1:3">
      <c r="A4370" s="1" t="s">
        <v>35397</v>
      </c>
      <c r="B4370" s="2" t="s">
        <v>35398</v>
      </c>
      <c r="C4370" s="2" t="s">
        <v>35387</v>
      </c>
    </row>
    <row r="4371" ht="18.35" spans="1:3">
      <c r="A4371" s="3" t="s">
        <v>35397</v>
      </c>
      <c r="B4371" s="4" t="s">
        <v>35398</v>
      </c>
      <c r="C4371" s="4" t="s">
        <v>34448</v>
      </c>
    </row>
    <row r="4372" ht="18.35" spans="1:3">
      <c r="A4372" s="1" t="s">
        <v>35397</v>
      </c>
      <c r="B4372" s="2" t="s">
        <v>35398</v>
      </c>
      <c r="C4372" s="2" t="s">
        <v>35167</v>
      </c>
    </row>
    <row r="4373" ht="18.35" spans="1:3">
      <c r="A4373" s="3" t="s">
        <v>35397</v>
      </c>
      <c r="B4373" s="4" t="s">
        <v>35398</v>
      </c>
      <c r="C4373" s="4" t="s">
        <v>34596</v>
      </c>
    </row>
    <row r="4374" ht="18.35" spans="1:3">
      <c r="A4374" s="1" t="s">
        <v>35397</v>
      </c>
      <c r="B4374" s="2" t="s">
        <v>35398</v>
      </c>
      <c r="C4374" s="2" t="s">
        <v>34450</v>
      </c>
    </row>
    <row r="4375" ht="18.35" spans="1:3">
      <c r="A4375" s="3" t="s">
        <v>35397</v>
      </c>
      <c r="B4375" s="4" t="s">
        <v>35398</v>
      </c>
      <c r="C4375" s="4" t="s">
        <v>35349</v>
      </c>
    </row>
    <row r="4376" ht="18.35" spans="1:3">
      <c r="A4376" s="1" t="s">
        <v>35397</v>
      </c>
      <c r="B4376" s="2" t="s">
        <v>35398</v>
      </c>
      <c r="C4376" s="2" t="s">
        <v>35319</v>
      </c>
    </row>
    <row r="4377" ht="18.35" spans="1:3">
      <c r="A4377" s="3" t="s">
        <v>35397</v>
      </c>
      <c r="B4377" s="4" t="s">
        <v>35398</v>
      </c>
      <c r="C4377" s="4" t="s">
        <v>34712</v>
      </c>
    </row>
    <row r="4378" ht="18.35" spans="1:3">
      <c r="A4378" s="1" t="s">
        <v>35397</v>
      </c>
      <c r="B4378" s="2" t="s">
        <v>35398</v>
      </c>
      <c r="C4378" s="2" t="s">
        <v>35025</v>
      </c>
    </row>
    <row r="4379" ht="18.35" spans="1:3">
      <c r="A4379" s="3" t="s">
        <v>35397</v>
      </c>
      <c r="B4379" s="4" t="s">
        <v>35398</v>
      </c>
      <c r="C4379" s="4" t="s">
        <v>34925</v>
      </c>
    </row>
    <row r="4380" ht="18.35" spans="1:3">
      <c r="A4380" s="1" t="s">
        <v>35397</v>
      </c>
      <c r="B4380" s="2" t="s">
        <v>35398</v>
      </c>
      <c r="C4380" s="2" t="s">
        <v>34927</v>
      </c>
    </row>
    <row r="4381" ht="18.35" spans="1:3">
      <c r="A4381" s="3" t="s">
        <v>35397</v>
      </c>
      <c r="B4381" s="4" t="s">
        <v>35398</v>
      </c>
      <c r="C4381" s="4" t="s">
        <v>34929</v>
      </c>
    </row>
    <row r="4382" ht="18.35" spans="1:3">
      <c r="A4382" s="1" t="s">
        <v>35397</v>
      </c>
      <c r="B4382" s="2" t="s">
        <v>35398</v>
      </c>
      <c r="C4382" s="2" t="s">
        <v>34930</v>
      </c>
    </row>
    <row r="4383" ht="18.35" spans="1:3">
      <c r="A4383" s="3" t="s">
        <v>35397</v>
      </c>
      <c r="B4383" s="4" t="s">
        <v>35398</v>
      </c>
      <c r="C4383" s="4" t="s">
        <v>35103</v>
      </c>
    </row>
    <row r="4384" ht="18.35" spans="1:3">
      <c r="A4384" s="1" t="s">
        <v>35397</v>
      </c>
      <c r="B4384" s="2" t="s">
        <v>35398</v>
      </c>
      <c r="C4384" s="2" t="s">
        <v>35335</v>
      </c>
    </row>
    <row r="4385" ht="18.35" spans="1:3">
      <c r="A4385" s="3" t="s">
        <v>35397</v>
      </c>
      <c r="B4385" s="4" t="s">
        <v>35398</v>
      </c>
      <c r="C4385" s="4" t="s">
        <v>35252</v>
      </c>
    </row>
    <row r="4386" ht="18.35" spans="1:3">
      <c r="A4386" s="1" t="s">
        <v>35397</v>
      </c>
      <c r="B4386" s="2" t="s">
        <v>35398</v>
      </c>
      <c r="C4386" s="2" t="s">
        <v>34362</v>
      </c>
    </row>
    <row r="4387" ht="18.35" spans="1:3">
      <c r="A4387" s="3" t="s">
        <v>35397</v>
      </c>
      <c r="B4387" s="4" t="s">
        <v>35398</v>
      </c>
      <c r="C4387" s="4" t="s">
        <v>35219</v>
      </c>
    </row>
    <row r="4388" ht="18.35" spans="1:3">
      <c r="A4388" s="1" t="s">
        <v>35397</v>
      </c>
      <c r="B4388" s="2" t="s">
        <v>35398</v>
      </c>
      <c r="C4388" s="2" t="s">
        <v>34522</v>
      </c>
    </row>
    <row r="4389" ht="18.35" spans="1:3">
      <c r="A4389" s="3" t="s">
        <v>35397</v>
      </c>
      <c r="B4389" s="4" t="s">
        <v>35398</v>
      </c>
      <c r="C4389" s="4" t="s">
        <v>35400</v>
      </c>
    </row>
    <row r="4390" ht="18.35" spans="1:3">
      <c r="A4390" s="1" t="s">
        <v>35397</v>
      </c>
      <c r="B4390" s="2" t="s">
        <v>35398</v>
      </c>
      <c r="C4390" s="2" t="s">
        <v>35401</v>
      </c>
    </row>
    <row r="4391" ht="18.35" spans="1:3">
      <c r="A4391" s="3" t="s">
        <v>35397</v>
      </c>
      <c r="B4391" s="4" t="s">
        <v>35398</v>
      </c>
      <c r="C4391" s="4" t="s">
        <v>34604</v>
      </c>
    </row>
    <row r="4392" ht="18.35" spans="1:3">
      <c r="A4392" s="1" t="s">
        <v>35397</v>
      </c>
      <c r="B4392" s="2" t="s">
        <v>35398</v>
      </c>
      <c r="C4392" s="2" t="s">
        <v>35320</v>
      </c>
    </row>
    <row r="4393" ht="18.35" spans="1:3">
      <c r="A4393" s="3" t="s">
        <v>35397</v>
      </c>
      <c r="B4393" s="4" t="s">
        <v>35398</v>
      </c>
      <c r="C4393" s="4" t="s">
        <v>35363</v>
      </c>
    </row>
    <row r="4394" ht="18.35" spans="1:3">
      <c r="A4394" s="1" t="s">
        <v>35397</v>
      </c>
      <c r="B4394" s="2" t="s">
        <v>35398</v>
      </c>
      <c r="C4394" s="2" t="s">
        <v>35364</v>
      </c>
    </row>
    <row r="4395" ht="18.35" spans="1:3">
      <c r="A4395" s="3" t="s">
        <v>35397</v>
      </c>
      <c r="B4395" s="4" t="s">
        <v>35398</v>
      </c>
      <c r="C4395" s="4" t="s">
        <v>35365</v>
      </c>
    </row>
    <row r="4396" ht="18.35" spans="1:3">
      <c r="A4396" s="1" t="s">
        <v>35397</v>
      </c>
      <c r="B4396" s="2" t="s">
        <v>35398</v>
      </c>
      <c r="C4396" s="2" t="s">
        <v>35321</v>
      </c>
    </row>
    <row r="4397" ht="18.35" spans="1:3">
      <c r="A4397" s="3" t="s">
        <v>35397</v>
      </c>
      <c r="B4397" s="4" t="s">
        <v>35398</v>
      </c>
      <c r="C4397" s="4" t="s">
        <v>35402</v>
      </c>
    </row>
    <row r="4398" ht="18.35" spans="1:3">
      <c r="A4398" s="1" t="s">
        <v>35397</v>
      </c>
      <c r="B4398" s="2" t="s">
        <v>35398</v>
      </c>
      <c r="C4398" s="2" t="s">
        <v>35366</v>
      </c>
    </row>
    <row r="4399" ht="18.35" spans="1:3">
      <c r="A4399" s="3" t="s">
        <v>35397</v>
      </c>
      <c r="B4399" s="4" t="s">
        <v>35398</v>
      </c>
      <c r="C4399" s="4" t="s">
        <v>35367</v>
      </c>
    </row>
    <row r="4400" ht="18.35" spans="1:3">
      <c r="A4400" s="1" t="s">
        <v>35397</v>
      </c>
      <c r="B4400" s="2" t="s">
        <v>35398</v>
      </c>
      <c r="C4400" s="2" t="s">
        <v>34488</v>
      </c>
    </row>
    <row r="4401" ht="18.35" spans="1:3">
      <c r="A4401" s="3" t="s">
        <v>35397</v>
      </c>
      <c r="B4401" s="4" t="s">
        <v>35398</v>
      </c>
      <c r="C4401" s="4" t="s">
        <v>35336</v>
      </c>
    </row>
    <row r="4402" ht="18.35" spans="1:3">
      <c r="A4402" s="1" t="s">
        <v>35397</v>
      </c>
      <c r="B4402" s="2" t="s">
        <v>35398</v>
      </c>
      <c r="C4402" s="2" t="s">
        <v>35022</v>
      </c>
    </row>
    <row r="4403" ht="18.35" spans="1:3">
      <c r="A4403" s="3" t="s">
        <v>35397</v>
      </c>
      <c r="B4403" s="4" t="s">
        <v>35398</v>
      </c>
      <c r="C4403" s="4" t="s">
        <v>18023</v>
      </c>
    </row>
    <row r="4404" ht="18.35" spans="1:3">
      <c r="A4404" s="1" t="s">
        <v>35397</v>
      </c>
      <c r="B4404" s="2" t="s">
        <v>35398</v>
      </c>
      <c r="C4404" s="2" t="s">
        <v>35337</v>
      </c>
    </row>
    <row r="4405" ht="18.35" spans="1:3">
      <c r="A4405" s="3" t="s">
        <v>35397</v>
      </c>
      <c r="B4405" s="4" t="s">
        <v>35398</v>
      </c>
      <c r="C4405" s="4" t="s">
        <v>34491</v>
      </c>
    </row>
    <row r="4406" ht="18.35" spans="1:3">
      <c r="A4406" s="1" t="s">
        <v>35397</v>
      </c>
      <c r="B4406" s="2" t="s">
        <v>35398</v>
      </c>
      <c r="C4406" s="2" t="s">
        <v>34532</v>
      </c>
    </row>
    <row r="4407" ht="18.35" spans="1:3">
      <c r="A4407" s="3" t="s">
        <v>35397</v>
      </c>
      <c r="B4407" s="4" t="s">
        <v>35398</v>
      </c>
      <c r="C4407" s="4" t="s">
        <v>34535</v>
      </c>
    </row>
    <row r="4408" ht="18.35" spans="1:3">
      <c r="A4408" s="1" t="s">
        <v>35397</v>
      </c>
      <c r="B4408" s="2" t="s">
        <v>35398</v>
      </c>
      <c r="C4408" s="2" t="s">
        <v>34623</v>
      </c>
    </row>
    <row r="4409" ht="18.35" spans="1:3">
      <c r="A4409" s="3" t="s">
        <v>35397</v>
      </c>
      <c r="B4409" s="4" t="s">
        <v>35398</v>
      </c>
      <c r="C4409" s="4" t="s">
        <v>35278</v>
      </c>
    </row>
    <row r="4410" ht="18.35" spans="1:3">
      <c r="A4410" s="1" t="s">
        <v>35397</v>
      </c>
      <c r="B4410" s="2" t="s">
        <v>35398</v>
      </c>
      <c r="C4410" s="2" t="s">
        <v>35340</v>
      </c>
    </row>
    <row r="4411" ht="18.35" spans="1:3">
      <c r="A4411" s="3" t="s">
        <v>35397</v>
      </c>
      <c r="B4411" s="4" t="s">
        <v>35398</v>
      </c>
      <c r="C4411" s="4" t="s">
        <v>35116</v>
      </c>
    </row>
    <row r="4412" ht="18.35" spans="1:3">
      <c r="A4412" s="1" t="s">
        <v>35397</v>
      </c>
      <c r="B4412" s="2" t="s">
        <v>35398</v>
      </c>
      <c r="C4412" s="2" t="s">
        <v>34630</v>
      </c>
    </row>
    <row r="4413" ht="18.35" spans="1:3">
      <c r="A4413" s="3" t="s">
        <v>35397</v>
      </c>
      <c r="B4413" s="4" t="s">
        <v>35398</v>
      </c>
      <c r="C4413" s="4" t="s">
        <v>35173</v>
      </c>
    </row>
    <row r="4414" ht="18.35" spans="1:3">
      <c r="A4414" s="1" t="s">
        <v>35397</v>
      </c>
      <c r="B4414" s="2" t="s">
        <v>35398</v>
      </c>
      <c r="C4414" s="2" t="s">
        <v>35323</v>
      </c>
    </row>
    <row r="4415" ht="18.35" spans="1:3">
      <c r="A4415" s="3" t="s">
        <v>35397</v>
      </c>
      <c r="B4415" s="4" t="s">
        <v>35398</v>
      </c>
      <c r="C4415" s="4" t="s">
        <v>34541</v>
      </c>
    </row>
    <row r="4416" ht="18.35" spans="1:3">
      <c r="A4416" s="1" t="s">
        <v>35397</v>
      </c>
      <c r="B4416" s="2" t="s">
        <v>35398</v>
      </c>
      <c r="C4416" s="2" t="s">
        <v>34965</v>
      </c>
    </row>
    <row r="4417" ht="18.35" spans="1:3">
      <c r="A4417" s="3" t="s">
        <v>35397</v>
      </c>
      <c r="B4417" s="4" t="s">
        <v>35398</v>
      </c>
      <c r="C4417" s="4" t="s">
        <v>34636</v>
      </c>
    </row>
    <row r="4418" ht="18.35" spans="1:3">
      <c r="A4418" s="1" t="s">
        <v>35397</v>
      </c>
      <c r="B4418" s="2" t="s">
        <v>35398</v>
      </c>
      <c r="C4418" s="2" t="s">
        <v>35368</v>
      </c>
    </row>
    <row r="4419" ht="18.35" spans="1:3">
      <c r="A4419" s="3" t="s">
        <v>35397</v>
      </c>
      <c r="B4419" s="4" t="s">
        <v>35398</v>
      </c>
      <c r="C4419" s="4" t="s">
        <v>35304</v>
      </c>
    </row>
    <row r="4420" ht="18.35" spans="1:3">
      <c r="A4420" s="1" t="s">
        <v>35397</v>
      </c>
      <c r="B4420" s="2" t="s">
        <v>35398</v>
      </c>
      <c r="C4420" s="2" t="s">
        <v>34407</v>
      </c>
    </row>
    <row r="4421" ht="18.35" spans="1:3">
      <c r="A4421" s="3" t="s">
        <v>35397</v>
      </c>
      <c r="B4421" s="4" t="s">
        <v>35398</v>
      </c>
      <c r="C4421" s="4" t="s">
        <v>35341</v>
      </c>
    </row>
    <row r="4422" ht="18.35" spans="1:3">
      <c r="A4422" s="1" t="s">
        <v>35397</v>
      </c>
      <c r="B4422" s="2" t="s">
        <v>35398</v>
      </c>
      <c r="C4422" s="2" t="s">
        <v>34871</v>
      </c>
    </row>
    <row r="4423" ht="18.35" spans="1:3">
      <c r="A4423" s="3" t="s">
        <v>35397</v>
      </c>
      <c r="B4423" s="4" t="s">
        <v>35398</v>
      </c>
      <c r="C4423" s="4" t="s">
        <v>35221</v>
      </c>
    </row>
    <row r="4424" ht="18.35" spans="1:3">
      <c r="A4424" s="1" t="s">
        <v>35397</v>
      </c>
      <c r="B4424" s="2" t="s">
        <v>35398</v>
      </c>
      <c r="C4424" s="2" t="s">
        <v>35324</v>
      </c>
    </row>
    <row r="4425" ht="18.35" spans="1:3">
      <c r="A4425" s="3" t="s">
        <v>35397</v>
      </c>
      <c r="B4425" s="4" t="s">
        <v>35398</v>
      </c>
      <c r="C4425" s="4" t="s">
        <v>34972</v>
      </c>
    </row>
    <row r="4426" ht="18.35" spans="1:3">
      <c r="A4426" s="1" t="s">
        <v>35397</v>
      </c>
      <c r="B4426" s="2" t="s">
        <v>35398</v>
      </c>
      <c r="C4426" s="2" t="s">
        <v>35388</v>
      </c>
    </row>
    <row r="4427" ht="18.35" spans="1:3">
      <c r="A4427" s="3" t="s">
        <v>35397</v>
      </c>
      <c r="B4427" s="4" t="s">
        <v>35398</v>
      </c>
      <c r="C4427" s="4" t="s">
        <v>34875</v>
      </c>
    </row>
    <row r="4428" ht="18.35" spans="1:3">
      <c r="A4428" s="1" t="s">
        <v>35397</v>
      </c>
      <c r="B4428" s="2" t="s">
        <v>35398</v>
      </c>
      <c r="C4428" s="2" t="s">
        <v>35389</v>
      </c>
    </row>
    <row r="4429" ht="18.35" spans="1:3">
      <c r="A4429" s="3" t="s">
        <v>35397</v>
      </c>
      <c r="B4429" s="4" t="s">
        <v>35398</v>
      </c>
      <c r="C4429" s="4" t="s">
        <v>35325</v>
      </c>
    </row>
    <row r="4430" ht="18.35" spans="1:3">
      <c r="A4430" s="1" t="s">
        <v>35397</v>
      </c>
      <c r="B4430" s="2" t="s">
        <v>35398</v>
      </c>
      <c r="C4430" s="2" t="s">
        <v>34372</v>
      </c>
    </row>
    <row r="4431" ht="18.35" spans="1:3">
      <c r="A4431" s="3" t="s">
        <v>35397</v>
      </c>
      <c r="B4431" s="4" t="s">
        <v>35398</v>
      </c>
      <c r="C4431" s="4" t="s">
        <v>35403</v>
      </c>
    </row>
    <row r="4432" ht="18.35" spans="1:3">
      <c r="A4432" s="1" t="s">
        <v>35397</v>
      </c>
      <c r="B4432" s="2" t="s">
        <v>35398</v>
      </c>
      <c r="C4432" s="2" t="s">
        <v>34556</v>
      </c>
    </row>
    <row r="4433" ht="18.35" spans="1:3">
      <c r="A4433" s="3" t="s">
        <v>35397</v>
      </c>
      <c r="B4433" s="4" t="s">
        <v>35398</v>
      </c>
      <c r="C4433" s="4" t="s">
        <v>35342</v>
      </c>
    </row>
    <row r="4434" ht="18.35" spans="1:3">
      <c r="A4434" s="1" t="s">
        <v>35397</v>
      </c>
      <c r="B4434" s="2" t="s">
        <v>35398</v>
      </c>
      <c r="C4434" s="2" t="s">
        <v>34558</v>
      </c>
    </row>
    <row r="4435" ht="18.35" spans="1:3">
      <c r="A4435" s="3" t="s">
        <v>35397</v>
      </c>
      <c r="B4435" s="4" t="s">
        <v>35398</v>
      </c>
      <c r="C4435" s="4" t="s">
        <v>34775</v>
      </c>
    </row>
    <row r="4436" ht="18.35" spans="1:3">
      <c r="A4436" s="1" t="s">
        <v>35397</v>
      </c>
      <c r="B4436" s="2" t="s">
        <v>35398</v>
      </c>
      <c r="C4436" s="2" t="s">
        <v>35326</v>
      </c>
    </row>
    <row r="4437" ht="18.35" spans="1:3">
      <c r="A4437" s="3" t="s">
        <v>35397</v>
      </c>
      <c r="B4437" s="4" t="s">
        <v>35398</v>
      </c>
      <c r="C4437" s="4" t="s">
        <v>35370</v>
      </c>
    </row>
    <row r="4438" ht="18.35" spans="1:3">
      <c r="A4438" s="1" t="s">
        <v>35397</v>
      </c>
      <c r="B4438" s="2" t="s">
        <v>35398</v>
      </c>
      <c r="C4438" s="2" t="s">
        <v>35391</v>
      </c>
    </row>
    <row r="4439" ht="18.35" spans="1:3">
      <c r="A4439" s="3" t="s">
        <v>35397</v>
      </c>
      <c r="B4439" s="4" t="s">
        <v>35398</v>
      </c>
      <c r="C4439" s="4" t="s">
        <v>35059</v>
      </c>
    </row>
    <row r="4440" ht="18.35" spans="1:3">
      <c r="A4440" s="1" t="s">
        <v>35397</v>
      </c>
      <c r="B4440" s="2" t="s">
        <v>35398</v>
      </c>
      <c r="C4440" s="2" t="s">
        <v>35371</v>
      </c>
    </row>
    <row r="4441" ht="18.35" spans="1:3">
      <c r="A4441" s="3" t="s">
        <v>35397</v>
      </c>
      <c r="B4441" s="4" t="s">
        <v>35398</v>
      </c>
      <c r="C4441" s="4" t="s">
        <v>35372</v>
      </c>
    </row>
    <row r="4442" ht="18.35" spans="1:3">
      <c r="A4442" s="1" t="s">
        <v>35397</v>
      </c>
      <c r="B4442" s="2" t="s">
        <v>35398</v>
      </c>
      <c r="C4442" s="2" t="s">
        <v>35373</v>
      </c>
    </row>
    <row r="4443" ht="18.35" spans="1:3">
      <c r="A4443" s="3" t="s">
        <v>35397</v>
      </c>
      <c r="B4443" s="4" t="s">
        <v>35398</v>
      </c>
      <c r="C4443" s="4" t="s">
        <v>35374</v>
      </c>
    </row>
    <row r="4444" ht="18.35" spans="1:3">
      <c r="A4444" s="1" t="s">
        <v>35397</v>
      </c>
      <c r="B4444" s="2" t="s">
        <v>35398</v>
      </c>
      <c r="C4444" s="2" t="s">
        <v>35297</v>
      </c>
    </row>
    <row r="4445" ht="18.35" spans="1:3">
      <c r="A4445" s="3" t="s">
        <v>35397</v>
      </c>
      <c r="B4445" s="4" t="s">
        <v>35398</v>
      </c>
      <c r="C4445" s="4" t="s">
        <v>35343</v>
      </c>
    </row>
    <row r="4446" ht="18.35" spans="1:3">
      <c r="A4446" s="1" t="s">
        <v>35397</v>
      </c>
      <c r="B4446" s="2" t="s">
        <v>35398</v>
      </c>
      <c r="C4446" s="2" t="s">
        <v>34442</v>
      </c>
    </row>
    <row r="4447" ht="18.35" spans="1:3">
      <c r="A4447" s="3" t="s">
        <v>35397</v>
      </c>
      <c r="B4447" s="4" t="s">
        <v>35398</v>
      </c>
      <c r="C4447" s="4" t="s">
        <v>35375</v>
      </c>
    </row>
    <row r="4448" ht="18.35" spans="1:3">
      <c r="A4448" s="1" t="s">
        <v>35397</v>
      </c>
      <c r="B4448" s="2" t="s">
        <v>35398</v>
      </c>
      <c r="C4448" s="2" t="s">
        <v>35392</v>
      </c>
    </row>
    <row r="4449" ht="18.35" spans="1:3">
      <c r="A4449" s="3" t="s">
        <v>35397</v>
      </c>
      <c r="B4449" s="4" t="s">
        <v>35398</v>
      </c>
      <c r="C4449" s="4" t="s">
        <v>35393</v>
      </c>
    </row>
    <row r="4450" ht="18.35" spans="1:3">
      <c r="A4450" s="1" t="s">
        <v>35397</v>
      </c>
      <c r="B4450" s="2" t="s">
        <v>35398</v>
      </c>
      <c r="C4450" s="2" t="s">
        <v>35394</v>
      </c>
    </row>
    <row r="4451" ht="18.35" spans="1:3">
      <c r="A4451" s="3" t="s">
        <v>35397</v>
      </c>
      <c r="B4451" s="4" t="s">
        <v>35398</v>
      </c>
      <c r="C4451" s="4" t="s">
        <v>35395</v>
      </c>
    </row>
    <row r="4452" ht="18.35" spans="1:3">
      <c r="A4452" s="1" t="s">
        <v>35397</v>
      </c>
      <c r="B4452" s="2" t="s">
        <v>35398</v>
      </c>
      <c r="C4452" s="2" t="s">
        <v>35396</v>
      </c>
    </row>
    <row r="4453" ht="18.35" spans="1:3">
      <c r="A4453" s="3" t="s">
        <v>35397</v>
      </c>
      <c r="B4453" s="4" t="s">
        <v>35398</v>
      </c>
      <c r="C4453" s="4" t="s">
        <v>35404</v>
      </c>
    </row>
    <row r="4454" ht="18.35" spans="1:3">
      <c r="A4454" s="1" t="s">
        <v>35397</v>
      </c>
      <c r="B4454" s="2" t="s">
        <v>35398</v>
      </c>
      <c r="C4454" s="2" t="s">
        <v>34991</v>
      </c>
    </row>
    <row r="4455" ht="18.35" spans="1:3">
      <c r="A4455" s="3" t="s">
        <v>35397</v>
      </c>
      <c r="B4455" s="4" t="s">
        <v>35398</v>
      </c>
      <c r="C4455" s="4" t="s">
        <v>35344</v>
      </c>
    </row>
    <row r="4456" ht="18.35" spans="1:3">
      <c r="A4456" s="1" t="s">
        <v>35397</v>
      </c>
      <c r="B4456" s="2" t="s">
        <v>35398</v>
      </c>
      <c r="C4456" s="2" t="s">
        <v>34376</v>
      </c>
    </row>
    <row r="4457" ht="18.35" spans="1:3">
      <c r="A4457" s="3" t="s">
        <v>35397</v>
      </c>
      <c r="B4457" s="4" t="s">
        <v>35398</v>
      </c>
      <c r="C4457" s="4" t="s">
        <v>35376</v>
      </c>
    </row>
    <row r="4458" ht="18.35" spans="1:3">
      <c r="A4458" s="1" t="s">
        <v>35397</v>
      </c>
      <c r="B4458" s="2" t="s">
        <v>35398</v>
      </c>
      <c r="C4458" s="2" t="s">
        <v>35345</v>
      </c>
    </row>
    <row r="4459" ht="18.35" spans="1:3">
      <c r="A4459" s="3" t="s">
        <v>35397</v>
      </c>
      <c r="B4459" s="4" t="s">
        <v>35398</v>
      </c>
      <c r="C4459" s="4" t="s">
        <v>35327</v>
      </c>
    </row>
    <row r="4460" ht="18.35" spans="1:3">
      <c r="A4460" s="1" t="s">
        <v>35397</v>
      </c>
      <c r="B4460" s="2" t="s">
        <v>35398</v>
      </c>
      <c r="C4460" s="2" t="s">
        <v>34589</v>
      </c>
    </row>
    <row r="4461" ht="18.35" spans="1:3">
      <c r="A4461" s="3" t="s">
        <v>35397</v>
      </c>
      <c r="B4461" s="4" t="s">
        <v>35398</v>
      </c>
      <c r="C4461" s="4" t="s">
        <v>35299</v>
      </c>
    </row>
    <row r="4462" ht="18.35" spans="1:3">
      <c r="A4462" s="1" t="s">
        <v>35397</v>
      </c>
      <c r="B4462" s="2" t="s">
        <v>35398</v>
      </c>
      <c r="C4462" s="2" t="s">
        <v>35346</v>
      </c>
    </row>
    <row r="4463" ht="18.35" spans="1:3">
      <c r="A4463" s="3" t="s">
        <v>35397</v>
      </c>
      <c r="B4463" s="4" t="s">
        <v>35398</v>
      </c>
      <c r="C4463" s="4" t="s">
        <v>35347</v>
      </c>
    </row>
    <row r="4464" ht="18.35" spans="1:3">
      <c r="A4464" s="1" t="s">
        <v>35397</v>
      </c>
      <c r="B4464" s="2" t="s">
        <v>35398</v>
      </c>
      <c r="C4464" s="2" t="s">
        <v>35006</v>
      </c>
    </row>
    <row r="4465" ht="18.35" spans="1:3">
      <c r="A4465" s="3" t="s">
        <v>35397</v>
      </c>
      <c r="B4465" s="4" t="s">
        <v>35398</v>
      </c>
      <c r="C4465" s="4" t="s">
        <v>35348</v>
      </c>
    </row>
    <row r="4466" ht="18.35" spans="1:3">
      <c r="A4466" s="1" t="s">
        <v>35397</v>
      </c>
      <c r="B4466" s="2" t="s">
        <v>35398</v>
      </c>
      <c r="C4466" s="2" t="s">
        <v>35377</v>
      </c>
    </row>
    <row r="4467" ht="18.35" spans="1:3">
      <c r="A4467" s="3" t="s">
        <v>35397</v>
      </c>
      <c r="B4467" s="4" t="s">
        <v>35398</v>
      </c>
      <c r="C4467" s="4" t="s">
        <v>35378</v>
      </c>
    </row>
    <row r="4468" ht="18.35" spans="1:3">
      <c r="A4468" s="1" t="s">
        <v>35397</v>
      </c>
      <c r="B4468" s="2" t="s">
        <v>35398</v>
      </c>
      <c r="C4468" s="2" t="s">
        <v>34821</v>
      </c>
    </row>
    <row r="4469" ht="18.35" spans="1:3">
      <c r="A4469" s="3" t="s">
        <v>35397</v>
      </c>
      <c r="B4469" s="4" t="s">
        <v>35398</v>
      </c>
      <c r="C4469" s="4" t="s">
        <v>35379</v>
      </c>
    </row>
    <row r="4470" ht="18.35" spans="1:3">
      <c r="A4470" s="1" t="s">
        <v>35397</v>
      </c>
      <c r="B4470" s="2" t="s">
        <v>35398</v>
      </c>
      <c r="C4470" s="2" t="s">
        <v>35405</v>
      </c>
    </row>
    <row r="4471" ht="18.35" spans="1:3">
      <c r="A4471" s="3" t="s">
        <v>35397</v>
      </c>
      <c r="B4471" s="4" t="s">
        <v>35398</v>
      </c>
      <c r="C4471" s="4" t="s">
        <v>35350</v>
      </c>
    </row>
    <row r="4472" ht="18.35" spans="1:3">
      <c r="A4472" s="1" t="s">
        <v>35397</v>
      </c>
      <c r="B4472" s="2" t="s">
        <v>35398</v>
      </c>
      <c r="C4472" s="2" t="s">
        <v>35017</v>
      </c>
    </row>
    <row r="4473" ht="18.35" spans="1:3">
      <c r="A4473" s="1" t="s">
        <v>35406</v>
      </c>
      <c r="B4473" s="2" t="s">
        <v>35407</v>
      </c>
      <c r="C4473" s="2" t="s">
        <v>35286</v>
      </c>
    </row>
    <row r="4474" ht="18.35" spans="1:3">
      <c r="A4474" s="3" t="s">
        <v>35406</v>
      </c>
      <c r="B4474" s="4" t="s">
        <v>35407</v>
      </c>
      <c r="C4474" s="4" t="s">
        <v>35287</v>
      </c>
    </row>
    <row r="4475" ht="18.35" spans="1:3">
      <c r="A4475" s="1" t="s">
        <v>35406</v>
      </c>
      <c r="B4475" s="2" t="s">
        <v>35407</v>
      </c>
      <c r="C4475" s="2" t="s">
        <v>35057</v>
      </c>
    </row>
    <row r="4476" ht="18.35" spans="1:3">
      <c r="A4476" s="3" t="s">
        <v>35406</v>
      </c>
      <c r="B4476" s="4" t="s">
        <v>35407</v>
      </c>
      <c r="C4476" s="4" t="s">
        <v>34762</v>
      </c>
    </row>
    <row r="4477" ht="18.35" spans="1:3">
      <c r="A4477" s="1" t="s">
        <v>35406</v>
      </c>
      <c r="B4477" s="2" t="s">
        <v>35407</v>
      </c>
      <c r="C4477" s="2" t="s">
        <v>35230</v>
      </c>
    </row>
    <row r="4478" ht="18.35" spans="1:3">
      <c r="A4478" s="3" t="s">
        <v>35406</v>
      </c>
      <c r="B4478" s="4" t="s">
        <v>35407</v>
      </c>
      <c r="C4478" s="4" t="s">
        <v>35219</v>
      </c>
    </row>
    <row r="4479" ht="18.35" spans="1:3">
      <c r="A4479" s="1" t="s">
        <v>35406</v>
      </c>
      <c r="B4479" s="2" t="s">
        <v>35407</v>
      </c>
      <c r="C4479" s="2" t="s">
        <v>34720</v>
      </c>
    </row>
    <row r="4480" ht="18.35" spans="1:3">
      <c r="A4480" s="3" t="s">
        <v>35406</v>
      </c>
      <c r="B4480" s="4" t="s">
        <v>35407</v>
      </c>
      <c r="C4480" s="4" t="s">
        <v>34338</v>
      </c>
    </row>
    <row r="4481" ht="18.35" spans="1:3">
      <c r="A4481" s="1" t="s">
        <v>35406</v>
      </c>
      <c r="B4481" s="2" t="s">
        <v>35407</v>
      </c>
      <c r="C4481" s="2" t="s">
        <v>35303</v>
      </c>
    </row>
    <row r="4482" ht="18.35" spans="1:3">
      <c r="A4482" s="3" t="s">
        <v>35406</v>
      </c>
      <c r="B4482" s="4" t="s">
        <v>35407</v>
      </c>
      <c r="C4482" s="4" t="s">
        <v>35291</v>
      </c>
    </row>
    <row r="4483" ht="18.35" spans="1:3">
      <c r="A4483" s="1" t="s">
        <v>35406</v>
      </c>
      <c r="B4483" s="2" t="s">
        <v>35407</v>
      </c>
      <c r="C4483" s="2" t="s">
        <v>35292</v>
      </c>
    </row>
    <row r="4484" ht="18.35" spans="1:3">
      <c r="A4484" s="3" t="s">
        <v>35406</v>
      </c>
      <c r="B4484" s="4" t="s">
        <v>35407</v>
      </c>
      <c r="C4484" s="4" t="s">
        <v>34489</v>
      </c>
    </row>
    <row r="4485" ht="18.35" spans="1:3">
      <c r="A4485" s="1" t="s">
        <v>35406</v>
      </c>
      <c r="B4485" s="2" t="s">
        <v>35407</v>
      </c>
      <c r="C4485" s="2" t="s">
        <v>34737</v>
      </c>
    </row>
    <row r="4486" ht="18.35" spans="1:3">
      <c r="A4486" s="3" t="s">
        <v>35406</v>
      </c>
      <c r="B4486" s="4" t="s">
        <v>35407</v>
      </c>
      <c r="C4486" s="4" t="s">
        <v>34630</v>
      </c>
    </row>
    <row r="4487" ht="18.35" spans="1:3">
      <c r="A4487" s="1" t="s">
        <v>35406</v>
      </c>
      <c r="B4487" s="2" t="s">
        <v>35407</v>
      </c>
      <c r="C4487" s="2" t="s">
        <v>35173</v>
      </c>
    </row>
    <row r="4488" ht="18.35" spans="1:3">
      <c r="A4488" s="3" t="s">
        <v>35406</v>
      </c>
      <c r="B4488" s="4" t="s">
        <v>35407</v>
      </c>
      <c r="C4488" s="4" t="s">
        <v>34636</v>
      </c>
    </row>
    <row r="4489" ht="18.35" spans="1:3">
      <c r="A4489" s="1" t="s">
        <v>35406</v>
      </c>
      <c r="B4489" s="2" t="s">
        <v>35407</v>
      </c>
      <c r="C4489" s="2" t="s">
        <v>35304</v>
      </c>
    </row>
    <row r="4490" ht="18.35" spans="1:3">
      <c r="A4490" s="3" t="s">
        <v>35406</v>
      </c>
      <c r="B4490" s="4" t="s">
        <v>35407</v>
      </c>
      <c r="C4490" s="4" t="s">
        <v>34640</v>
      </c>
    </row>
    <row r="4491" ht="18.35" spans="1:3">
      <c r="A4491" s="1" t="s">
        <v>35406</v>
      </c>
      <c r="B4491" s="2" t="s">
        <v>35407</v>
      </c>
      <c r="C4491" s="2" t="s">
        <v>34972</v>
      </c>
    </row>
    <row r="4492" ht="18.35" spans="1:3">
      <c r="A4492" s="3" t="s">
        <v>35406</v>
      </c>
      <c r="B4492" s="4" t="s">
        <v>35407</v>
      </c>
      <c r="C4492" s="4" t="s">
        <v>35059</v>
      </c>
    </row>
    <row r="4493" ht="18.35" spans="1:3">
      <c r="A4493" s="1" t="s">
        <v>35406</v>
      </c>
      <c r="B4493" s="2" t="s">
        <v>35407</v>
      </c>
      <c r="C4493" s="2" t="s">
        <v>34440</v>
      </c>
    </row>
    <row r="4494" ht="18.35" spans="1:3">
      <c r="A4494" s="3" t="s">
        <v>35406</v>
      </c>
      <c r="B4494" s="4" t="s">
        <v>35407</v>
      </c>
      <c r="C4494" s="4" t="s">
        <v>34442</v>
      </c>
    </row>
    <row r="4495" ht="18.35" spans="1:3">
      <c r="A4495" s="1" t="s">
        <v>35406</v>
      </c>
      <c r="B4495" s="2" t="s">
        <v>35407</v>
      </c>
      <c r="C4495" s="2" t="s">
        <v>35224</v>
      </c>
    </row>
    <row r="4496" ht="18.35" spans="1:3">
      <c r="A4496" s="3" t="s">
        <v>35406</v>
      </c>
      <c r="B4496" s="4" t="s">
        <v>35407</v>
      </c>
      <c r="C4496" s="4" t="s">
        <v>34589</v>
      </c>
    </row>
    <row r="4497" ht="18.35" spans="1:3">
      <c r="A4497" s="1" t="s">
        <v>35406</v>
      </c>
      <c r="B4497" s="2" t="s">
        <v>35407</v>
      </c>
      <c r="C4497" s="2" t="s">
        <v>34352</v>
      </c>
    </row>
    <row r="4498" ht="18.35" spans="1:3">
      <c r="A4498" s="3" t="s">
        <v>35406</v>
      </c>
      <c r="B4498" s="4" t="s">
        <v>35407</v>
      </c>
      <c r="C4498" s="4" t="s">
        <v>35299</v>
      </c>
    </row>
    <row r="4499" ht="18.35" spans="1:3">
      <c r="A4499" s="1" t="s">
        <v>35406</v>
      </c>
      <c r="B4499" s="2" t="s">
        <v>35407</v>
      </c>
      <c r="C4499" s="2" t="s">
        <v>34596</v>
      </c>
    </row>
    <row r="4500" ht="18.35" spans="1:3">
      <c r="A4500" s="1" t="s">
        <v>35408</v>
      </c>
      <c r="B4500" s="2" t="s">
        <v>35409</v>
      </c>
      <c r="C4500" s="2" t="s">
        <v>34762</v>
      </c>
    </row>
    <row r="4501" ht="18.35" spans="1:3">
      <c r="A4501" s="3" t="s">
        <v>35408</v>
      </c>
      <c r="B4501" s="4" t="s">
        <v>35409</v>
      </c>
      <c r="C4501" s="4" t="s">
        <v>35219</v>
      </c>
    </row>
    <row r="4502" ht="18.35" spans="1:3">
      <c r="A4502" s="1" t="s">
        <v>35408</v>
      </c>
      <c r="B4502" s="2" t="s">
        <v>35409</v>
      </c>
      <c r="C4502" s="2" t="s">
        <v>34720</v>
      </c>
    </row>
    <row r="4503" ht="18.35" spans="1:3">
      <c r="A4503" s="3" t="s">
        <v>35408</v>
      </c>
      <c r="B4503" s="4" t="s">
        <v>35409</v>
      </c>
      <c r="C4503" s="4" t="s">
        <v>35303</v>
      </c>
    </row>
    <row r="4504" ht="18.35" spans="1:3">
      <c r="A4504" s="1" t="s">
        <v>35408</v>
      </c>
      <c r="B4504" s="2" t="s">
        <v>35409</v>
      </c>
      <c r="C4504" s="2" t="s">
        <v>35173</v>
      </c>
    </row>
    <row r="4505" ht="18.35" spans="1:3">
      <c r="A4505" s="3" t="s">
        <v>35408</v>
      </c>
      <c r="B4505" s="4" t="s">
        <v>35409</v>
      </c>
      <c r="C4505" s="4" t="s">
        <v>34636</v>
      </c>
    </row>
    <row r="4506" ht="18.35" spans="1:3">
      <c r="A4506" s="1" t="s">
        <v>35408</v>
      </c>
      <c r="B4506" s="2" t="s">
        <v>35409</v>
      </c>
      <c r="C4506" s="2" t="s">
        <v>35304</v>
      </c>
    </row>
    <row r="4507" ht="18.35" spans="1:3">
      <c r="A4507" s="3" t="s">
        <v>35408</v>
      </c>
      <c r="B4507" s="4" t="s">
        <v>35409</v>
      </c>
      <c r="C4507" s="4" t="s">
        <v>35059</v>
      </c>
    </row>
    <row r="4508" ht="18.35" spans="1:3">
      <c r="A4508" s="1" t="s">
        <v>35408</v>
      </c>
      <c r="B4508" s="2" t="s">
        <v>35409</v>
      </c>
      <c r="C4508" s="2" t="s">
        <v>34442</v>
      </c>
    </row>
    <row r="4509" ht="18.35" spans="1:3">
      <c r="A4509" s="3" t="s">
        <v>35408</v>
      </c>
      <c r="B4509" s="4" t="s">
        <v>35409</v>
      </c>
      <c r="C4509" s="4" t="s">
        <v>35224</v>
      </c>
    </row>
    <row r="4510" ht="18.35" spans="1:3">
      <c r="A4510" s="1" t="s">
        <v>35408</v>
      </c>
      <c r="B4510" s="2" t="s">
        <v>35409</v>
      </c>
      <c r="C4510" s="2" t="s">
        <v>34589</v>
      </c>
    </row>
    <row r="4511" ht="18.35" spans="1:3">
      <c r="A4511" s="3" t="s">
        <v>35408</v>
      </c>
      <c r="B4511" s="4" t="s">
        <v>35409</v>
      </c>
      <c r="C4511" s="4" t="s">
        <v>35299</v>
      </c>
    </row>
    <row r="4512" ht="18.35" spans="1:3">
      <c r="A4512" s="10" t="s">
        <v>35410</v>
      </c>
      <c r="B4512" s="11" t="s">
        <v>35411</v>
      </c>
      <c r="C4512" s="11" t="s">
        <v>34762</v>
      </c>
    </row>
    <row r="4513" ht="18.35" spans="1:3">
      <c r="A4513" s="12" t="s">
        <v>35410</v>
      </c>
      <c r="B4513" s="13" t="s">
        <v>35411</v>
      </c>
      <c r="C4513" s="13" t="s">
        <v>35412</v>
      </c>
    </row>
    <row r="4514" ht="18.35" spans="1:3">
      <c r="A4514" s="10" t="s">
        <v>35410</v>
      </c>
      <c r="B4514" s="11" t="s">
        <v>35411</v>
      </c>
      <c r="C4514" s="11" t="s">
        <v>35219</v>
      </c>
    </row>
    <row r="4515" ht="18.35" spans="1:3">
      <c r="A4515" s="12" t="s">
        <v>35410</v>
      </c>
      <c r="B4515" s="13" t="s">
        <v>35411</v>
      </c>
      <c r="C4515" s="13" t="s">
        <v>34720</v>
      </c>
    </row>
    <row r="4516" ht="18.35" spans="1:3">
      <c r="A4516" s="10" t="s">
        <v>35410</v>
      </c>
      <c r="B4516" s="11" t="s">
        <v>35411</v>
      </c>
      <c r="C4516" s="11" t="s">
        <v>35303</v>
      </c>
    </row>
    <row r="4517" ht="18.35" spans="1:3">
      <c r="A4517" s="12" t="s">
        <v>35410</v>
      </c>
      <c r="B4517" s="13" t="s">
        <v>35411</v>
      </c>
      <c r="C4517" s="13" t="s">
        <v>35021</v>
      </c>
    </row>
    <row r="4518" ht="18.35" spans="1:3">
      <c r="A4518" s="10" t="s">
        <v>35410</v>
      </c>
      <c r="B4518" s="11" t="s">
        <v>35411</v>
      </c>
      <c r="C4518" s="11" t="s">
        <v>35413</v>
      </c>
    </row>
    <row r="4519" ht="18.35" spans="1:3">
      <c r="A4519" s="12" t="s">
        <v>35410</v>
      </c>
      <c r="B4519" s="13" t="s">
        <v>35411</v>
      </c>
      <c r="C4519" s="13" t="s">
        <v>35414</v>
      </c>
    </row>
    <row r="4520" ht="18.35" spans="1:3">
      <c r="A4520" s="10" t="s">
        <v>35410</v>
      </c>
      <c r="B4520" s="11" t="s">
        <v>35411</v>
      </c>
      <c r="C4520" s="11" t="s">
        <v>35173</v>
      </c>
    </row>
    <row r="4521" ht="18.35" spans="1:3">
      <c r="A4521" s="12" t="s">
        <v>35410</v>
      </c>
      <c r="B4521" s="13" t="s">
        <v>35411</v>
      </c>
      <c r="C4521" s="13" t="s">
        <v>34432</v>
      </c>
    </row>
    <row r="4522" ht="18.35" spans="1:3">
      <c r="A4522" s="10" t="s">
        <v>35410</v>
      </c>
      <c r="B4522" s="11" t="s">
        <v>35411</v>
      </c>
      <c r="C4522" s="11" t="s">
        <v>34636</v>
      </c>
    </row>
    <row r="4523" ht="18.35" spans="1:3">
      <c r="A4523" s="12" t="s">
        <v>35410</v>
      </c>
      <c r="B4523" s="13" t="s">
        <v>35411</v>
      </c>
      <c r="C4523" s="13" t="s">
        <v>35304</v>
      </c>
    </row>
    <row r="4524" ht="18.35" spans="1:3">
      <c r="A4524" s="10" t="s">
        <v>35410</v>
      </c>
      <c r="B4524" s="11" t="s">
        <v>35411</v>
      </c>
      <c r="C4524" s="11" t="s">
        <v>35059</v>
      </c>
    </row>
    <row r="4525" ht="18.35" spans="1:3">
      <c r="A4525" s="12" t="s">
        <v>35410</v>
      </c>
      <c r="B4525" s="13" t="s">
        <v>35411</v>
      </c>
      <c r="C4525" s="13" t="s">
        <v>35038</v>
      </c>
    </row>
    <row r="4526" ht="18.35" spans="1:3">
      <c r="A4526" s="10" t="s">
        <v>35410</v>
      </c>
      <c r="B4526" s="11" t="s">
        <v>35411</v>
      </c>
      <c r="C4526" s="11" t="s">
        <v>35039</v>
      </c>
    </row>
    <row r="4527" ht="18.35" spans="1:3">
      <c r="A4527" s="12" t="s">
        <v>35410</v>
      </c>
      <c r="B4527" s="13" t="s">
        <v>35411</v>
      </c>
      <c r="C4527" s="13" t="s">
        <v>34442</v>
      </c>
    </row>
    <row r="4528" ht="18.35" spans="1:3">
      <c r="A4528" s="10" t="s">
        <v>35410</v>
      </c>
      <c r="B4528" s="11" t="s">
        <v>35411</v>
      </c>
      <c r="C4528" s="11" t="s">
        <v>35224</v>
      </c>
    </row>
    <row r="4529" ht="18.35" spans="1:3">
      <c r="A4529" s="12" t="s">
        <v>35410</v>
      </c>
      <c r="B4529" s="13" t="s">
        <v>35411</v>
      </c>
      <c r="C4529" s="13" t="s">
        <v>34589</v>
      </c>
    </row>
    <row r="4530" ht="18.35" spans="1:3">
      <c r="A4530" s="10" t="s">
        <v>35410</v>
      </c>
      <c r="B4530" s="11" t="s">
        <v>35411</v>
      </c>
      <c r="C4530" s="11" t="s">
        <v>35299</v>
      </c>
    </row>
    <row r="4531" ht="18.35" spans="1:3">
      <c r="A4531" s="1" t="s">
        <v>35415</v>
      </c>
      <c r="B4531" s="2" t="s">
        <v>35416</v>
      </c>
      <c r="C4531" s="2" t="s">
        <v>34864</v>
      </c>
    </row>
    <row r="4532" ht="18.35" spans="1:3">
      <c r="A4532" s="3" t="s">
        <v>35415</v>
      </c>
      <c r="B4532" s="4" t="s">
        <v>35416</v>
      </c>
      <c r="C4532" s="4" t="s">
        <v>35316</v>
      </c>
    </row>
    <row r="4533" ht="18.35" spans="1:3">
      <c r="A4533" s="1" t="s">
        <v>35415</v>
      </c>
      <c r="B4533" s="2" t="s">
        <v>35416</v>
      </c>
      <c r="C4533" s="2" t="s">
        <v>35317</v>
      </c>
    </row>
    <row r="4534" ht="18.35" spans="1:3">
      <c r="A4534" s="3" t="s">
        <v>35415</v>
      </c>
      <c r="B4534" s="4" t="s">
        <v>35416</v>
      </c>
      <c r="C4534" s="4" t="s">
        <v>34762</v>
      </c>
    </row>
    <row r="4535" ht="18.35" spans="1:3">
      <c r="A4535" s="1" t="s">
        <v>35415</v>
      </c>
      <c r="B4535" s="2" t="s">
        <v>35416</v>
      </c>
      <c r="C4535" s="2" t="s">
        <v>35318</v>
      </c>
    </row>
    <row r="4536" ht="18.35" spans="1:3">
      <c r="A4536" s="3" t="s">
        <v>35415</v>
      </c>
      <c r="B4536" s="4" t="s">
        <v>35416</v>
      </c>
      <c r="C4536" s="4" t="s">
        <v>34902</v>
      </c>
    </row>
    <row r="4537" ht="18.35" spans="1:3">
      <c r="A4537" s="1" t="s">
        <v>35415</v>
      </c>
      <c r="B4537" s="2" t="s">
        <v>35416</v>
      </c>
      <c r="C4537" s="2" t="s">
        <v>35319</v>
      </c>
    </row>
    <row r="4538" ht="18.35" spans="1:3">
      <c r="A4538" s="3" t="s">
        <v>35415</v>
      </c>
      <c r="B4538" s="4" t="s">
        <v>35416</v>
      </c>
      <c r="C4538" s="4" t="s">
        <v>35219</v>
      </c>
    </row>
    <row r="4539" ht="18.35" spans="1:3">
      <c r="A4539" s="1" t="s">
        <v>35415</v>
      </c>
      <c r="B4539" s="2" t="s">
        <v>35416</v>
      </c>
      <c r="C4539" s="2" t="s">
        <v>34720</v>
      </c>
    </row>
    <row r="4540" ht="18.35" spans="1:3">
      <c r="A4540" s="3" t="s">
        <v>35415</v>
      </c>
      <c r="B4540" s="4" t="s">
        <v>35416</v>
      </c>
      <c r="C4540" s="4" t="s">
        <v>35320</v>
      </c>
    </row>
    <row r="4541" ht="18.35" spans="1:3">
      <c r="A4541" s="1" t="s">
        <v>35415</v>
      </c>
      <c r="B4541" s="2" t="s">
        <v>35416</v>
      </c>
      <c r="C4541" s="2" t="s">
        <v>35315</v>
      </c>
    </row>
    <row r="4542" ht="18.35" spans="1:3">
      <c r="A4542" s="3" t="s">
        <v>35415</v>
      </c>
      <c r="B4542" s="4" t="s">
        <v>35416</v>
      </c>
      <c r="C4542" s="4" t="s">
        <v>35303</v>
      </c>
    </row>
    <row r="4543" ht="18.35" spans="1:3">
      <c r="A4543" s="1" t="s">
        <v>35415</v>
      </c>
      <c r="B4543" s="2" t="s">
        <v>35416</v>
      </c>
      <c r="C4543" s="2" t="s">
        <v>35321</v>
      </c>
    </row>
    <row r="4544" ht="18.35" spans="1:3">
      <c r="A4544" s="3" t="s">
        <v>35415</v>
      </c>
      <c r="B4544" s="4" t="s">
        <v>35416</v>
      </c>
      <c r="C4544" s="4" t="s">
        <v>18023</v>
      </c>
    </row>
    <row r="4545" ht="18.35" spans="1:3">
      <c r="A4545" s="1" t="s">
        <v>35415</v>
      </c>
      <c r="B4545" s="2" t="s">
        <v>35416</v>
      </c>
      <c r="C4545" s="2" t="s">
        <v>35322</v>
      </c>
    </row>
    <row r="4546" ht="18.35" spans="1:3">
      <c r="A4546" s="3" t="s">
        <v>35415</v>
      </c>
      <c r="B4546" s="4" t="s">
        <v>35416</v>
      </c>
      <c r="C4546" s="4" t="s">
        <v>35116</v>
      </c>
    </row>
    <row r="4547" ht="18.35" spans="1:3">
      <c r="A4547" s="1" t="s">
        <v>35415</v>
      </c>
      <c r="B4547" s="2" t="s">
        <v>35416</v>
      </c>
      <c r="C4547" s="2" t="s">
        <v>35173</v>
      </c>
    </row>
    <row r="4548" ht="18.35" spans="1:3">
      <c r="A4548" s="3" t="s">
        <v>35415</v>
      </c>
      <c r="B4548" s="4" t="s">
        <v>35416</v>
      </c>
      <c r="C4548" s="4" t="s">
        <v>35323</v>
      </c>
    </row>
    <row r="4549" ht="18.35" spans="1:3">
      <c r="A4549" s="1" t="s">
        <v>35415</v>
      </c>
      <c r="B4549" s="2" t="s">
        <v>35416</v>
      </c>
      <c r="C4549" s="2" t="s">
        <v>34541</v>
      </c>
    </row>
    <row r="4550" ht="18.35" spans="1:3">
      <c r="A4550" s="3" t="s">
        <v>35415</v>
      </c>
      <c r="B4550" s="4" t="s">
        <v>35416</v>
      </c>
      <c r="C4550" s="4" t="s">
        <v>34636</v>
      </c>
    </row>
    <row r="4551" ht="18.35" spans="1:3">
      <c r="A4551" s="1" t="s">
        <v>35415</v>
      </c>
      <c r="B4551" s="2" t="s">
        <v>35416</v>
      </c>
      <c r="C4551" s="2" t="s">
        <v>35304</v>
      </c>
    </row>
    <row r="4552" ht="18.35" spans="1:3">
      <c r="A4552" s="3" t="s">
        <v>35415</v>
      </c>
      <c r="B4552" s="4" t="s">
        <v>35416</v>
      </c>
      <c r="C4552" s="4" t="s">
        <v>34407</v>
      </c>
    </row>
    <row r="4553" ht="18.35" spans="1:3">
      <c r="A4553" s="1" t="s">
        <v>35415</v>
      </c>
      <c r="B4553" s="2" t="s">
        <v>35416</v>
      </c>
      <c r="C4553" s="2" t="s">
        <v>35324</v>
      </c>
    </row>
    <row r="4554" ht="18.35" spans="1:3">
      <c r="A4554" s="3" t="s">
        <v>35415</v>
      </c>
      <c r="B4554" s="4" t="s">
        <v>35416</v>
      </c>
      <c r="C4554" s="4" t="s">
        <v>35325</v>
      </c>
    </row>
    <row r="4555" ht="18.35" spans="1:3">
      <c r="A4555" s="1" t="s">
        <v>35415</v>
      </c>
      <c r="B4555" s="2" t="s">
        <v>35416</v>
      </c>
      <c r="C4555" s="2" t="s">
        <v>34556</v>
      </c>
    </row>
    <row r="4556" ht="18.35" spans="1:3">
      <c r="A4556" s="3" t="s">
        <v>35415</v>
      </c>
      <c r="B4556" s="4" t="s">
        <v>35416</v>
      </c>
      <c r="C4556" s="4" t="s">
        <v>35326</v>
      </c>
    </row>
    <row r="4557" ht="18.35" spans="1:3">
      <c r="A4557" s="1" t="s">
        <v>35415</v>
      </c>
      <c r="B4557" s="2" t="s">
        <v>35416</v>
      </c>
      <c r="C4557" s="2" t="s">
        <v>34467</v>
      </c>
    </row>
    <row r="4558" ht="18.35" spans="1:3">
      <c r="A4558" s="3" t="s">
        <v>35415</v>
      </c>
      <c r="B4558" s="4" t="s">
        <v>35416</v>
      </c>
      <c r="C4558" s="4" t="s">
        <v>35059</v>
      </c>
    </row>
    <row r="4559" ht="18.35" spans="1:3">
      <c r="A4559" s="1" t="s">
        <v>35415</v>
      </c>
      <c r="B4559" s="2" t="s">
        <v>35416</v>
      </c>
      <c r="C4559" s="2" t="s">
        <v>34441</v>
      </c>
    </row>
    <row r="4560" ht="18.35" spans="1:3">
      <c r="A4560" s="3" t="s">
        <v>35415</v>
      </c>
      <c r="B4560" s="4" t="s">
        <v>35416</v>
      </c>
      <c r="C4560" s="4" t="s">
        <v>34442</v>
      </c>
    </row>
    <row r="4561" ht="18.35" spans="1:3">
      <c r="A4561" s="1" t="s">
        <v>35415</v>
      </c>
      <c r="B4561" s="2" t="s">
        <v>35416</v>
      </c>
      <c r="C4561" s="2" t="s">
        <v>35224</v>
      </c>
    </row>
    <row r="4562" ht="18.35" spans="1:3">
      <c r="A4562" s="3" t="s">
        <v>35415</v>
      </c>
      <c r="B4562" s="4" t="s">
        <v>35416</v>
      </c>
      <c r="C4562" s="4" t="s">
        <v>34376</v>
      </c>
    </row>
    <row r="4563" ht="18.35" spans="1:3">
      <c r="A4563" s="1" t="s">
        <v>35415</v>
      </c>
      <c r="B4563" s="2" t="s">
        <v>35416</v>
      </c>
      <c r="C4563" s="2" t="s">
        <v>35327</v>
      </c>
    </row>
    <row r="4564" ht="18.35" spans="1:3">
      <c r="A4564" s="3" t="s">
        <v>35415</v>
      </c>
      <c r="B4564" s="4" t="s">
        <v>35416</v>
      </c>
      <c r="C4564" s="4" t="s">
        <v>34589</v>
      </c>
    </row>
    <row r="4565" ht="18.35" spans="1:3">
      <c r="A4565" s="1" t="s">
        <v>35415</v>
      </c>
      <c r="B4565" s="2" t="s">
        <v>35416</v>
      </c>
      <c r="C4565" s="2" t="s">
        <v>35299</v>
      </c>
    </row>
    <row r="4566" ht="18.35" spans="1:3">
      <c r="A4566" s="3" t="s">
        <v>35415</v>
      </c>
      <c r="B4566" s="4" t="s">
        <v>35416</v>
      </c>
      <c r="C4566" s="4" t="s">
        <v>34821</v>
      </c>
    </row>
    <row r="4567" ht="18.35" spans="1:3">
      <c r="A4567" s="1" t="s">
        <v>35417</v>
      </c>
      <c r="B4567" s="2" t="s">
        <v>35418</v>
      </c>
      <c r="C4567" s="2" t="s">
        <v>34720</v>
      </c>
    </row>
    <row r="4568" ht="18.35" spans="1:3">
      <c r="A4568" s="3" t="s">
        <v>35419</v>
      </c>
      <c r="B4568" s="4" t="s">
        <v>35418</v>
      </c>
      <c r="C4568" s="4" t="s">
        <v>34864</v>
      </c>
    </row>
    <row r="4569" ht="18.35" spans="1:3">
      <c r="A4569" s="1" t="s">
        <v>35419</v>
      </c>
      <c r="B4569" s="2" t="s">
        <v>35418</v>
      </c>
      <c r="C4569" s="2" t="s">
        <v>34547</v>
      </c>
    </row>
    <row r="4570" ht="18.35" spans="1:3">
      <c r="A4570" s="3" t="s">
        <v>35419</v>
      </c>
      <c r="B4570" s="4" t="s">
        <v>35418</v>
      </c>
      <c r="C4570" s="4" t="s">
        <v>35332</v>
      </c>
    </row>
    <row r="4571" ht="18.35" spans="1:3">
      <c r="A4571" s="1" t="s">
        <v>35419</v>
      </c>
      <c r="B4571" s="2" t="s">
        <v>35418</v>
      </c>
      <c r="C4571" s="2" t="s">
        <v>35333</v>
      </c>
    </row>
    <row r="4572" ht="18.35" spans="1:3">
      <c r="A4572" s="3" t="s">
        <v>35419</v>
      </c>
      <c r="B4572" s="4" t="s">
        <v>35418</v>
      </c>
      <c r="C4572" s="4" t="s">
        <v>35334</v>
      </c>
    </row>
    <row r="4573" ht="18.35" spans="1:3">
      <c r="A4573" s="1" t="s">
        <v>35419</v>
      </c>
      <c r="B4573" s="2" t="s">
        <v>35418</v>
      </c>
      <c r="C4573" s="2" t="s">
        <v>35316</v>
      </c>
    </row>
    <row r="4574" ht="18.35" spans="1:3">
      <c r="A4574" s="3" t="s">
        <v>35419</v>
      </c>
      <c r="B4574" s="4" t="s">
        <v>35418</v>
      </c>
      <c r="C4574" s="4" t="s">
        <v>35317</v>
      </c>
    </row>
    <row r="4575" ht="18.35" spans="1:3">
      <c r="A4575" s="1" t="s">
        <v>35419</v>
      </c>
      <c r="B4575" s="2" t="s">
        <v>35418</v>
      </c>
      <c r="C4575" s="2" t="s">
        <v>34762</v>
      </c>
    </row>
    <row r="4576" ht="18.35" spans="1:3">
      <c r="A4576" s="3" t="s">
        <v>35419</v>
      </c>
      <c r="B4576" s="4" t="s">
        <v>35418</v>
      </c>
      <c r="C4576" s="4" t="s">
        <v>35318</v>
      </c>
    </row>
    <row r="4577" ht="18.35" spans="1:3">
      <c r="A4577" s="1" t="s">
        <v>35419</v>
      </c>
      <c r="B4577" s="2" t="s">
        <v>35418</v>
      </c>
      <c r="C4577" s="2" t="s">
        <v>34902</v>
      </c>
    </row>
    <row r="4578" ht="18.35" spans="1:3">
      <c r="A4578" s="3" t="s">
        <v>35419</v>
      </c>
      <c r="B4578" s="4" t="s">
        <v>35418</v>
      </c>
      <c r="C4578" s="4" t="s">
        <v>35319</v>
      </c>
    </row>
    <row r="4579" ht="18.35" spans="1:3">
      <c r="A4579" s="1" t="s">
        <v>35419</v>
      </c>
      <c r="B4579" s="2" t="s">
        <v>35418</v>
      </c>
      <c r="C4579" s="2" t="s">
        <v>34925</v>
      </c>
    </row>
    <row r="4580" ht="18.35" spans="1:3">
      <c r="A4580" s="3" t="s">
        <v>35419</v>
      </c>
      <c r="B4580" s="4" t="s">
        <v>35418</v>
      </c>
      <c r="C4580" s="4" t="s">
        <v>34927</v>
      </c>
    </row>
    <row r="4581" ht="18.35" spans="1:3">
      <c r="A4581" s="1" t="s">
        <v>35419</v>
      </c>
      <c r="B4581" s="2" t="s">
        <v>35418</v>
      </c>
      <c r="C4581" s="2" t="s">
        <v>34929</v>
      </c>
    </row>
    <row r="4582" ht="18.35" spans="1:3">
      <c r="A4582" s="3" t="s">
        <v>35419</v>
      </c>
      <c r="B4582" s="4" t="s">
        <v>35418</v>
      </c>
      <c r="C4582" s="4" t="s">
        <v>34930</v>
      </c>
    </row>
    <row r="4583" ht="18.35" spans="1:3">
      <c r="A4583" s="1" t="s">
        <v>35419</v>
      </c>
      <c r="B4583" s="2" t="s">
        <v>35418</v>
      </c>
      <c r="C4583" s="2" t="s">
        <v>35103</v>
      </c>
    </row>
    <row r="4584" ht="18.35" spans="1:3">
      <c r="A4584" s="3" t="s">
        <v>35419</v>
      </c>
      <c r="B4584" s="4" t="s">
        <v>35418</v>
      </c>
      <c r="C4584" s="4" t="s">
        <v>35335</v>
      </c>
    </row>
    <row r="4585" ht="18.35" spans="1:3">
      <c r="A4585" s="1" t="s">
        <v>35419</v>
      </c>
      <c r="B4585" s="2" t="s">
        <v>35418</v>
      </c>
      <c r="C4585" s="2" t="s">
        <v>35219</v>
      </c>
    </row>
    <row r="4586" ht="18.35" spans="1:3">
      <c r="A4586" s="3" t="s">
        <v>35419</v>
      </c>
      <c r="B4586" s="4" t="s">
        <v>35418</v>
      </c>
      <c r="C4586" s="4" t="s">
        <v>34522</v>
      </c>
    </row>
    <row r="4587" ht="18.35" spans="1:3">
      <c r="A4587" s="1" t="s">
        <v>35419</v>
      </c>
      <c r="B4587" s="2" t="s">
        <v>35418</v>
      </c>
      <c r="C4587" s="2" t="s">
        <v>35320</v>
      </c>
    </row>
    <row r="4588" ht="18.35" spans="1:3">
      <c r="A4588" s="3" t="s">
        <v>35419</v>
      </c>
      <c r="B4588" s="4" t="s">
        <v>35418</v>
      </c>
      <c r="C4588" s="4" t="s">
        <v>35315</v>
      </c>
    </row>
    <row r="4589" ht="18.35" spans="1:3">
      <c r="A4589" s="1" t="s">
        <v>35419</v>
      </c>
      <c r="B4589" s="2" t="s">
        <v>35418</v>
      </c>
      <c r="C4589" s="2" t="s">
        <v>35303</v>
      </c>
    </row>
    <row r="4590" ht="18.35" spans="1:3">
      <c r="A4590" s="3" t="s">
        <v>35419</v>
      </c>
      <c r="B4590" s="4" t="s">
        <v>35418</v>
      </c>
      <c r="C4590" s="4" t="s">
        <v>34610</v>
      </c>
    </row>
    <row r="4591" ht="18.35" spans="1:3">
      <c r="A4591" s="1" t="s">
        <v>35419</v>
      </c>
      <c r="B4591" s="2" t="s">
        <v>35418</v>
      </c>
      <c r="C4591" s="2" t="s">
        <v>35321</v>
      </c>
    </row>
    <row r="4592" ht="18.35" spans="1:3">
      <c r="A4592" s="3" t="s">
        <v>35419</v>
      </c>
      <c r="B4592" s="4" t="s">
        <v>35418</v>
      </c>
      <c r="C4592" s="4" t="s">
        <v>35330</v>
      </c>
    </row>
    <row r="4593" ht="18.35" spans="1:3">
      <c r="A4593" s="1" t="s">
        <v>35419</v>
      </c>
      <c r="B4593" s="2" t="s">
        <v>35418</v>
      </c>
      <c r="C4593" s="2" t="s">
        <v>35241</v>
      </c>
    </row>
    <row r="4594" ht="18.35" spans="1:3">
      <c r="A4594" s="3" t="s">
        <v>35419</v>
      </c>
      <c r="B4594" s="4" t="s">
        <v>35418</v>
      </c>
      <c r="C4594" s="4" t="s">
        <v>35336</v>
      </c>
    </row>
    <row r="4595" ht="18.35" spans="1:3">
      <c r="A4595" s="1" t="s">
        <v>35419</v>
      </c>
      <c r="B4595" s="2" t="s">
        <v>35418</v>
      </c>
      <c r="C4595" s="2" t="s">
        <v>18023</v>
      </c>
    </row>
    <row r="4596" ht="18.35" spans="1:3">
      <c r="A4596" s="3" t="s">
        <v>35419</v>
      </c>
      <c r="B4596" s="4" t="s">
        <v>35418</v>
      </c>
      <c r="C4596" s="4" t="s">
        <v>35331</v>
      </c>
    </row>
    <row r="4597" ht="18.35" spans="1:3">
      <c r="A4597" s="1" t="s">
        <v>35419</v>
      </c>
      <c r="B4597" s="2" t="s">
        <v>35418</v>
      </c>
      <c r="C4597" s="2" t="s">
        <v>35337</v>
      </c>
    </row>
    <row r="4598" ht="18.35" spans="1:3">
      <c r="A4598" s="3" t="s">
        <v>35419</v>
      </c>
      <c r="B4598" s="4" t="s">
        <v>35418</v>
      </c>
      <c r="C4598" s="4" t="s">
        <v>35338</v>
      </c>
    </row>
    <row r="4599" ht="18.35" spans="1:3">
      <c r="A4599" s="1" t="s">
        <v>35419</v>
      </c>
      <c r="B4599" s="2" t="s">
        <v>35418</v>
      </c>
      <c r="C4599" s="2" t="s">
        <v>35339</v>
      </c>
    </row>
    <row r="4600" ht="18.35" spans="1:3">
      <c r="A4600" s="3" t="s">
        <v>35419</v>
      </c>
      <c r="B4600" s="4" t="s">
        <v>35418</v>
      </c>
      <c r="C4600" s="4" t="s">
        <v>35278</v>
      </c>
    </row>
    <row r="4601" ht="18.35" spans="1:3">
      <c r="A4601" s="1" t="s">
        <v>35419</v>
      </c>
      <c r="B4601" s="2" t="s">
        <v>35418</v>
      </c>
      <c r="C4601" s="2" t="s">
        <v>35322</v>
      </c>
    </row>
    <row r="4602" ht="18.35" spans="1:3">
      <c r="A4602" s="3" t="s">
        <v>35419</v>
      </c>
      <c r="B4602" s="4" t="s">
        <v>35418</v>
      </c>
      <c r="C4602" s="4" t="s">
        <v>35340</v>
      </c>
    </row>
    <row r="4603" ht="18.35" spans="1:3">
      <c r="A4603" s="1" t="s">
        <v>35419</v>
      </c>
      <c r="B4603" s="2" t="s">
        <v>35418</v>
      </c>
      <c r="C4603" s="2" t="s">
        <v>35116</v>
      </c>
    </row>
    <row r="4604" ht="18.35" spans="1:3">
      <c r="A4604" s="3" t="s">
        <v>35419</v>
      </c>
      <c r="B4604" s="4" t="s">
        <v>35418</v>
      </c>
      <c r="C4604" s="4" t="s">
        <v>35173</v>
      </c>
    </row>
    <row r="4605" ht="18.35" spans="1:3">
      <c r="A4605" s="1" t="s">
        <v>35419</v>
      </c>
      <c r="B4605" s="2" t="s">
        <v>35418</v>
      </c>
      <c r="C4605" s="2" t="s">
        <v>35323</v>
      </c>
    </row>
    <row r="4606" ht="18.35" spans="1:3">
      <c r="A4606" s="3" t="s">
        <v>35419</v>
      </c>
      <c r="B4606" s="4" t="s">
        <v>35418</v>
      </c>
      <c r="C4606" s="4" t="s">
        <v>34541</v>
      </c>
    </row>
    <row r="4607" ht="18.35" spans="1:3">
      <c r="A4607" s="1" t="s">
        <v>35419</v>
      </c>
      <c r="B4607" s="2" t="s">
        <v>35418</v>
      </c>
      <c r="C4607" s="2" t="s">
        <v>34636</v>
      </c>
    </row>
    <row r="4608" ht="18.35" spans="1:3">
      <c r="A4608" s="3" t="s">
        <v>35419</v>
      </c>
      <c r="B4608" s="4" t="s">
        <v>35418</v>
      </c>
      <c r="C4608" s="4" t="s">
        <v>35304</v>
      </c>
    </row>
    <row r="4609" ht="18.35" spans="1:3">
      <c r="A4609" s="1" t="s">
        <v>35419</v>
      </c>
      <c r="B4609" s="2" t="s">
        <v>35418</v>
      </c>
      <c r="C4609" s="2" t="s">
        <v>34407</v>
      </c>
    </row>
    <row r="4610" ht="18.35" spans="1:3">
      <c r="A4610" s="3" t="s">
        <v>35419</v>
      </c>
      <c r="B4610" s="4" t="s">
        <v>35418</v>
      </c>
      <c r="C4610" s="4" t="s">
        <v>35341</v>
      </c>
    </row>
    <row r="4611" ht="18.35" spans="1:3">
      <c r="A4611" s="1" t="s">
        <v>35419</v>
      </c>
      <c r="B4611" s="2" t="s">
        <v>35418</v>
      </c>
      <c r="C4611" s="2" t="s">
        <v>35324</v>
      </c>
    </row>
    <row r="4612" ht="18.35" spans="1:3">
      <c r="A4612" s="3" t="s">
        <v>35419</v>
      </c>
      <c r="B4612" s="4" t="s">
        <v>35418</v>
      </c>
      <c r="C4612" s="4" t="s">
        <v>35325</v>
      </c>
    </row>
    <row r="4613" ht="18.35" spans="1:3">
      <c r="A4613" s="1" t="s">
        <v>35419</v>
      </c>
      <c r="B4613" s="2" t="s">
        <v>35418</v>
      </c>
      <c r="C4613" s="2" t="s">
        <v>34556</v>
      </c>
    </row>
    <row r="4614" ht="18.35" spans="1:3">
      <c r="A4614" s="3" t="s">
        <v>35419</v>
      </c>
      <c r="B4614" s="4" t="s">
        <v>35418</v>
      </c>
      <c r="C4614" s="4" t="s">
        <v>35342</v>
      </c>
    </row>
    <row r="4615" ht="18.35" spans="1:3">
      <c r="A4615" s="1" t="s">
        <v>35419</v>
      </c>
      <c r="B4615" s="2" t="s">
        <v>35418</v>
      </c>
      <c r="C4615" s="2" t="s">
        <v>35326</v>
      </c>
    </row>
    <row r="4616" ht="18.35" spans="1:3">
      <c r="A4616" s="3" t="s">
        <v>35419</v>
      </c>
      <c r="B4616" s="4" t="s">
        <v>35418</v>
      </c>
      <c r="C4616" s="4" t="s">
        <v>34467</v>
      </c>
    </row>
    <row r="4617" ht="18.35" spans="1:3">
      <c r="A4617" s="1" t="s">
        <v>35419</v>
      </c>
      <c r="B4617" s="2" t="s">
        <v>35418</v>
      </c>
      <c r="C4617" s="2" t="s">
        <v>35059</v>
      </c>
    </row>
    <row r="4618" ht="18.35" spans="1:3">
      <c r="A4618" s="3" t="s">
        <v>35419</v>
      </c>
      <c r="B4618" s="4" t="s">
        <v>35418</v>
      </c>
      <c r="C4618" s="4" t="s">
        <v>34441</v>
      </c>
    </row>
    <row r="4619" ht="18.35" spans="1:3">
      <c r="A4619" s="1" t="s">
        <v>35419</v>
      </c>
      <c r="B4619" s="2" t="s">
        <v>35418</v>
      </c>
      <c r="C4619" s="2" t="s">
        <v>35343</v>
      </c>
    </row>
    <row r="4620" ht="18.35" spans="1:3">
      <c r="A4620" s="3" t="s">
        <v>35419</v>
      </c>
      <c r="B4620" s="4" t="s">
        <v>35418</v>
      </c>
      <c r="C4620" s="4" t="s">
        <v>34507</v>
      </c>
    </row>
    <row r="4621" ht="18.35" spans="1:3">
      <c r="A4621" s="1" t="s">
        <v>35419</v>
      </c>
      <c r="B4621" s="2" t="s">
        <v>35418</v>
      </c>
      <c r="C4621" s="2" t="s">
        <v>34442</v>
      </c>
    </row>
    <row r="4622" ht="18.35" spans="1:3">
      <c r="A4622" s="3" t="s">
        <v>35419</v>
      </c>
      <c r="B4622" s="4" t="s">
        <v>35418</v>
      </c>
      <c r="C4622" s="4" t="s">
        <v>35224</v>
      </c>
    </row>
    <row r="4623" ht="18.35" spans="1:3">
      <c r="A4623" s="1" t="s">
        <v>35419</v>
      </c>
      <c r="B4623" s="2" t="s">
        <v>35418</v>
      </c>
      <c r="C4623" s="2" t="s">
        <v>35344</v>
      </c>
    </row>
    <row r="4624" ht="18.35" spans="1:3">
      <c r="A4624" s="3" t="s">
        <v>35419</v>
      </c>
      <c r="B4624" s="4" t="s">
        <v>35418</v>
      </c>
      <c r="C4624" s="4" t="s">
        <v>34376</v>
      </c>
    </row>
    <row r="4625" ht="18.35" spans="1:3">
      <c r="A4625" s="1" t="s">
        <v>35419</v>
      </c>
      <c r="B4625" s="2" t="s">
        <v>35418</v>
      </c>
      <c r="C4625" s="2" t="s">
        <v>35345</v>
      </c>
    </row>
    <row r="4626" ht="18.35" spans="1:3">
      <c r="A4626" s="3" t="s">
        <v>35419</v>
      </c>
      <c r="B4626" s="4" t="s">
        <v>35418</v>
      </c>
      <c r="C4626" s="4" t="s">
        <v>35327</v>
      </c>
    </row>
    <row r="4627" ht="18.35" spans="1:3">
      <c r="A4627" s="1" t="s">
        <v>35419</v>
      </c>
      <c r="B4627" s="2" t="s">
        <v>35418</v>
      </c>
      <c r="C4627" s="2" t="s">
        <v>34589</v>
      </c>
    </row>
    <row r="4628" ht="18.35" spans="1:3">
      <c r="A4628" s="3" t="s">
        <v>35419</v>
      </c>
      <c r="B4628" s="4" t="s">
        <v>35418</v>
      </c>
      <c r="C4628" s="4" t="s">
        <v>35299</v>
      </c>
    </row>
    <row r="4629" ht="18.35" spans="1:3">
      <c r="A4629" s="1" t="s">
        <v>35419</v>
      </c>
      <c r="B4629" s="2" t="s">
        <v>35418</v>
      </c>
      <c r="C4629" s="2" t="s">
        <v>35346</v>
      </c>
    </row>
    <row r="4630" ht="18.35" spans="1:3">
      <c r="A4630" s="3" t="s">
        <v>35419</v>
      </c>
      <c r="B4630" s="4" t="s">
        <v>35418</v>
      </c>
      <c r="C4630" s="4" t="s">
        <v>35347</v>
      </c>
    </row>
    <row r="4631" ht="18.35" spans="1:3">
      <c r="A4631" s="1" t="s">
        <v>35419</v>
      </c>
      <c r="B4631" s="2" t="s">
        <v>35418</v>
      </c>
      <c r="C4631" s="2" t="s">
        <v>35348</v>
      </c>
    </row>
    <row r="4632" ht="18.35" spans="1:3">
      <c r="A4632" s="3" t="s">
        <v>35419</v>
      </c>
      <c r="B4632" s="4" t="s">
        <v>35418</v>
      </c>
      <c r="C4632" s="4" t="s">
        <v>35349</v>
      </c>
    </row>
    <row r="4633" ht="18.35" spans="1:3">
      <c r="A4633" s="1" t="s">
        <v>35419</v>
      </c>
      <c r="B4633" s="2" t="s">
        <v>35418</v>
      </c>
      <c r="C4633" s="2" t="s">
        <v>34821</v>
      </c>
    </row>
    <row r="4634" ht="18.35" spans="1:3">
      <c r="A4634" s="3" t="s">
        <v>35419</v>
      </c>
      <c r="B4634" s="4" t="s">
        <v>35418</v>
      </c>
      <c r="C4634" s="4" t="s">
        <v>35350</v>
      </c>
    </row>
    <row r="4635" ht="18.35" spans="1:3">
      <c r="A4635" s="5" t="s">
        <v>35419</v>
      </c>
      <c r="B4635" s="6" t="s">
        <v>35418</v>
      </c>
      <c r="C4635" s="6" t="s">
        <v>35017</v>
      </c>
    </row>
    <row r="4636" ht="18.35" spans="1:3">
      <c r="A4636" s="1" t="s">
        <v>35420</v>
      </c>
      <c r="B4636" s="2" t="s">
        <v>35421</v>
      </c>
      <c r="C4636" s="2" t="s">
        <v>34864</v>
      </c>
    </row>
    <row r="4637" ht="18.35" spans="1:3">
      <c r="A4637" s="3" t="s">
        <v>35420</v>
      </c>
      <c r="B4637" s="4" t="s">
        <v>35421</v>
      </c>
      <c r="C4637" s="4" t="s">
        <v>34902</v>
      </c>
    </row>
    <row r="4638" ht="18.35" spans="1:3">
      <c r="A4638" s="1" t="s">
        <v>35420</v>
      </c>
      <c r="B4638" s="2" t="s">
        <v>35421</v>
      </c>
      <c r="C4638" s="2" t="s">
        <v>35356</v>
      </c>
    </row>
    <row r="4639" ht="18.35" spans="1:3">
      <c r="A4639" s="3" t="s">
        <v>35420</v>
      </c>
      <c r="B4639" s="4" t="s">
        <v>35421</v>
      </c>
      <c r="C4639" s="4" t="s">
        <v>34720</v>
      </c>
    </row>
    <row r="4640" ht="18.35" spans="1:3">
      <c r="A4640" s="1" t="s">
        <v>35420</v>
      </c>
      <c r="B4640" s="2" t="s">
        <v>35421</v>
      </c>
      <c r="C4640" s="2" t="s">
        <v>34610</v>
      </c>
    </row>
    <row r="4641" ht="18.35" spans="1:3">
      <c r="A4641" s="3" t="s">
        <v>35420</v>
      </c>
      <c r="B4641" s="4" t="s">
        <v>35421</v>
      </c>
      <c r="C4641" s="4" t="s">
        <v>35338</v>
      </c>
    </row>
    <row r="4642" ht="18.35" spans="1:3">
      <c r="A4642" s="1" t="s">
        <v>35420</v>
      </c>
      <c r="B4642" s="2" t="s">
        <v>35421</v>
      </c>
      <c r="C4642" s="2" t="s">
        <v>35322</v>
      </c>
    </row>
    <row r="4643" ht="18.35" spans="1:3">
      <c r="A4643" s="3" t="s">
        <v>35420</v>
      </c>
      <c r="B4643" s="4" t="s">
        <v>35421</v>
      </c>
      <c r="C4643" s="4" t="s">
        <v>34360</v>
      </c>
    </row>
    <row r="4644" ht="18.35" spans="1:3">
      <c r="A4644" s="1" t="s">
        <v>35420</v>
      </c>
      <c r="B4644" s="2" t="s">
        <v>35421</v>
      </c>
      <c r="C4644" s="2" t="s">
        <v>34547</v>
      </c>
    </row>
    <row r="4645" ht="18.35" spans="1:3">
      <c r="A4645" s="3" t="s">
        <v>35420</v>
      </c>
      <c r="B4645" s="4" t="s">
        <v>35421</v>
      </c>
      <c r="C4645" s="4" t="s">
        <v>35332</v>
      </c>
    </row>
    <row r="4646" ht="18.35" spans="1:3">
      <c r="A4646" s="1" t="s">
        <v>35420</v>
      </c>
      <c r="B4646" s="2" t="s">
        <v>35421</v>
      </c>
      <c r="C4646" s="2" t="s">
        <v>35333</v>
      </c>
    </row>
    <row r="4647" ht="18.35" spans="1:3">
      <c r="A4647" s="3" t="s">
        <v>35420</v>
      </c>
      <c r="B4647" s="4" t="s">
        <v>35421</v>
      </c>
      <c r="C4647" s="4" t="s">
        <v>35334</v>
      </c>
    </row>
    <row r="4648" ht="18.35" spans="1:3">
      <c r="A4648" s="1" t="s">
        <v>35420</v>
      </c>
      <c r="B4648" s="2" t="s">
        <v>35421</v>
      </c>
      <c r="C4648" s="2" t="s">
        <v>35316</v>
      </c>
    </row>
    <row r="4649" ht="18.35" spans="1:3">
      <c r="A4649" s="3" t="s">
        <v>35420</v>
      </c>
      <c r="B4649" s="4" t="s">
        <v>35421</v>
      </c>
      <c r="C4649" s="4" t="s">
        <v>35317</v>
      </c>
    </row>
    <row r="4650" ht="18.35" spans="1:3">
      <c r="A4650" s="1" t="s">
        <v>35420</v>
      </c>
      <c r="B4650" s="2" t="s">
        <v>35421</v>
      </c>
      <c r="C4650" s="2" t="s">
        <v>34762</v>
      </c>
    </row>
    <row r="4651" ht="18.35" spans="1:3">
      <c r="A4651" s="3" t="s">
        <v>35420</v>
      </c>
      <c r="B4651" s="4" t="s">
        <v>35421</v>
      </c>
      <c r="C4651" s="4" t="s">
        <v>35318</v>
      </c>
    </row>
    <row r="4652" ht="18.35" spans="1:3">
      <c r="A4652" s="1" t="s">
        <v>35420</v>
      </c>
      <c r="B4652" s="2" t="s">
        <v>35421</v>
      </c>
      <c r="C4652" s="2" t="s">
        <v>35319</v>
      </c>
    </row>
    <row r="4653" ht="18.35" spans="1:3">
      <c r="A4653" s="3" t="s">
        <v>35420</v>
      </c>
      <c r="B4653" s="4" t="s">
        <v>35421</v>
      </c>
      <c r="C4653" s="4" t="s">
        <v>34925</v>
      </c>
    </row>
    <row r="4654" ht="18.35" spans="1:3">
      <c r="A4654" s="1" t="s">
        <v>35420</v>
      </c>
      <c r="B4654" s="2" t="s">
        <v>35421</v>
      </c>
      <c r="C4654" s="2" t="s">
        <v>34927</v>
      </c>
    </row>
    <row r="4655" ht="18.35" spans="1:3">
      <c r="A4655" s="3" t="s">
        <v>35420</v>
      </c>
      <c r="B4655" s="4" t="s">
        <v>35421</v>
      </c>
      <c r="C4655" s="4" t="s">
        <v>34929</v>
      </c>
    </row>
    <row r="4656" ht="18.35" spans="1:3">
      <c r="A4656" s="1" t="s">
        <v>35420</v>
      </c>
      <c r="B4656" s="2" t="s">
        <v>35421</v>
      </c>
      <c r="C4656" s="2" t="s">
        <v>34930</v>
      </c>
    </row>
    <row r="4657" ht="18.35" spans="1:3">
      <c r="A4657" s="3" t="s">
        <v>35420</v>
      </c>
      <c r="B4657" s="4" t="s">
        <v>35421</v>
      </c>
      <c r="C4657" s="4" t="s">
        <v>35103</v>
      </c>
    </row>
    <row r="4658" ht="18.35" spans="1:3">
      <c r="A4658" s="1" t="s">
        <v>35420</v>
      </c>
      <c r="B4658" s="2" t="s">
        <v>35421</v>
      </c>
      <c r="C4658" s="2" t="s">
        <v>35335</v>
      </c>
    </row>
    <row r="4659" ht="18.35" spans="1:3">
      <c r="A4659" s="3" t="s">
        <v>35420</v>
      </c>
      <c r="B4659" s="4" t="s">
        <v>35421</v>
      </c>
      <c r="C4659" s="4" t="s">
        <v>35219</v>
      </c>
    </row>
    <row r="4660" ht="18.35" spans="1:3">
      <c r="A4660" s="1" t="s">
        <v>35420</v>
      </c>
      <c r="B4660" s="2" t="s">
        <v>35421</v>
      </c>
      <c r="C4660" s="2" t="s">
        <v>34522</v>
      </c>
    </row>
    <row r="4661" ht="18.35" spans="1:3">
      <c r="A4661" s="3" t="s">
        <v>35420</v>
      </c>
      <c r="B4661" s="4" t="s">
        <v>35421</v>
      </c>
      <c r="C4661" s="4" t="s">
        <v>35320</v>
      </c>
    </row>
    <row r="4662" ht="18.35" spans="1:3">
      <c r="A4662" s="1" t="s">
        <v>35420</v>
      </c>
      <c r="B4662" s="2" t="s">
        <v>35421</v>
      </c>
      <c r="C4662" s="2" t="s">
        <v>35315</v>
      </c>
    </row>
    <row r="4663" ht="18.35" spans="1:3">
      <c r="A4663" s="3" t="s">
        <v>35420</v>
      </c>
      <c r="B4663" s="4" t="s">
        <v>35421</v>
      </c>
      <c r="C4663" s="4" t="s">
        <v>35303</v>
      </c>
    </row>
    <row r="4664" ht="18.35" spans="1:3">
      <c r="A4664" s="1" t="s">
        <v>35420</v>
      </c>
      <c r="B4664" s="2" t="s">
        <v>35421</v>
      </c>
      <c r="C4664" s="2" t="s">
        <v>35291</v>
      </c>
    </row>
    <row r="4665" ht="18.35" spans="1:3">
      <c r="A4665" s="3" t="s">
        <v>35420</v>
      </c>
      <c r="B4665" s="4" t="s">
        <v>35421</v>
      </c>
      <c r="C4665" s="4" t="s">
        <v>35353</v>
      </c>
    </row>
    <row r="4666" ht="18.35" spans="1:3">
      <c r="A4666" s="1" t="s">
        <v>35420</v>
      </c>
      <c r="B4666" s="2" t="s">
        <v>35421</v>
      </c>
      <c r="C4666" s="2" t="s">
        <v>35292</v>
      </c>
    </row>
    <row r="4667" ht="18.35" spans="1:3">
      <c r="A4667" s="3" t="s">
        <v>35420</v>
      </c>
      <c r="B4667" s="4" t="s">
        <v>35421</v>
      </c>
      <c r="C4667" s="4" t="s">
        <v>35354</v>
      </c>
    </row>
    <row r="4668" ht="18.35" spans="1:3">
      <c r="A4668" s="1" t="s">
        <v>35420</v>
      </c>
      <c r="B4668" s="2" t="s">
        <v>35421</v>
      </c>
      <c r="C4668" s="2" t="s">
        <v>35321</v>
      </c>
    </row>
    <row r="4669" ht="18.35" spans="1:3">
      <c r="A4669" s="3" t="s">
        <v>35420</v>
      </c>
      <c r="B4669" s="4" t="s">
        <v>35421</v>
      </c>
      <c r="C4669" s="4" t="s">
        <v>35330</v>
      </c>
    </row>
    <row r="4670" ht="18.35" spans="1:3">
      <c r="A4670" s="1" t="s">
        <v>35420</v>
      </c>
      <c r="B4670" s="2" t="s">
        <v>35421</v>
      </c>
      <c r="C4670" s="2" t="s">
        <v>35241</v>
      </c>
    </row>
    <row r="4671" ht="18.35" spans="1:3">
      <c r="A4671" s="3" t="s">
        <v>35420</v>
      </c>
      <c r="B4671" s="4" t="s">
        <v>35421</v>
      </c>
      <c r="C4671" s="4" t="s">
        <v>35336</v>
      </c>
    </row>
    <row r="4672" ht="18.35" spans="1:3">
      <c r="A4672" s="1" t="s">
        <v>35420</v>
      </c>
      <c r="B4672" s="2" t="s">
        <v>35421</v>
      </c>
      <c r="C4672" s="2" t="s">
        <v>18023</v>
      </c>
    </row>
    <row r="4673" ht="18.35" spans="1:3">
      <c r="A4673" s="3" t="s">
        <v>35420</v>
      </c>
      <c r="B4673" s="4" t="s">
        <v>35421</v>
      </c>
      <c r="C4673" s="4" t="s">
        <v>35331</v>
      </c>
    </row>
    <row r="4674" ht="18.35" spans="1:3">
      <c r="A4674" s="1" t="s">
        <v>35420</v>
      </c>
      <c r="B4674" s="2" t="s">
        <v>35421</v>
      </c>
      <c r="C4674" s="2" t="s">
        <v>35337</v>
      </c>
    </row>
    <row r="4675" ht="18.35" spans="1:3">
      <c r="A4675" s="3" t="s">
        <v>35420</v>
      </c>
      <c r="B4675" s="4" t="s">
        <v>35421</v>
      </c>
      <c r="C4675" s="4" t="s">
        <v>34532</v>
      </c>
    </row>
    <row r="4676" ht="18.35" spans="1:3">
      <c r="A4676" s="1" t="s">
        <v>35420</v>
      </c>
      <c r="B4676" s="2" t="s">
        <v>35421</v>
      </c>
      <c r="C4676" s="2" t="s">
        <v>34535</v>
      </c>
    </row>
    <row r="4677" ht="18.35" spans="1:3">
      <c r="A4677" s="3" t="s">
        <v>35420</v>
      </c>
      <c r="B4677" s="4" t="s">
        <v>35421</v>
      </c>
      <c r="C4677" s="4" t="s">
        <v>35339</v>
      </c>
    </row>
    <row r="4678" ht="18.35" spans="1:3">
      <c r="A4678" s="1" t="s">
        <v>35420</v>
      </c>
      <c r="B4678" s="2" t="s">
        <v>35421</v>
      </c>
      <c r="C4678" s="2" t="s">
        <v>35278</v>
      </c>
    </row>
    <row r="4679" ht="18.35" spans="1:3">
      <c r="A4679" s="3" t="s">
        <v>35420</v>
      </c>
      <c r="B4679" s="4" t="s">
        <v>35421</v>
      </c>
      <c r="C4679" s="4" t="s">
        <v>35340</v>
      </c>
    </row>
    <row r="4680" ht="18.35" spans="1:3">
      <c r="A4680" s="1" t="s">
        <v>35420</v>
      </c>
      <c r="B4680" s="2" t="s">
        <v>35421</v>
      </c>
      <c r="C4680" s="2" t="s">
        <v>35116</v>
      </c>
    </row>
    <row r="4681" ht="18.35" spans="1:3">
      <c r="A4681" s="3" t="s">
        <v>35420</v>
      </c>
      <c r="B4681" s="4" t="s">
        <v>35421</v>
      </c>
      <c r="C4681" s="4" t="s">
        <v>35173</v>
      </c>
    </row>
    <row r="4682" ht="18.35" spans="1:3">
      <c r="A4682" s="1" t="s">
        <v>35420</v>
      </c>
      <c r="B4682" s="2" t="s">
        <v>35421</v>
      </c>
      <c r="C4682" s="2" t="s">
        <v>35323</v>
      </c>
    </row>
    <row r="4683" ht="18.35" spans="1:3">
      <c r="A4683" s="3" t="s">
        <v>35420</v>
      </c>
      <c r="B4683" s="4" t="s">
        <v>35421</v>
      </c>
      <c r="C4683" s="4" t="s">
        <v>34541</v>
      </c>
    </row>
    <row r="4684" ht="18.35" spans="1:3">
      <c r="A4684" s="1" t="s">
        <v>35420</v>
      </c>
      <c r="B4684" s="2" t="s">
        <v>35421</v>
      </c>
      <c r="C4684" s="2" t="s">
        <v>34965</v>
      </c>
    </row>
    <row r="4685" ht="18.35" spans="1:3">
      <c r="A4685" s="5" t="s">
        <v>35420</v>
      </c>
      <c r="B4685" s="6" t="s">
        <v>35421</v>
      </c>
      <c r="C4685" s="6" t="s">
        <v>34636</v>
      </c>
    </row>
    <row r="4686" ht="18.35" spans="1:3">
      <c r="A4686" s="1" t="s">
        <v>35420</v>
      </c>
      <c r="B4686" s="2" t="s">
        <v>35421</v>
      </c>
      <c r="C4686" s="2" t="s">
        <v>35304</v>
      </c>
    </row>
    <row r="4687" ht="18.35" spans="1:3">
      <c r="A4687" s="3" t="s">
        <v>35420</v>
      </c>
      <c r="B4687" s="4" t="s">
        <v>35421</v>
      </c>
      <c r="C4687" s="4" t="s">
        <v>34407</v>
      </c>
    </row>
    <row r="4688" ht="18.35" spans="1:3">
      <c r="A4688" s="1" t="s">
        <v>35420</v>
      </c>
      <c r="B4688" s="2" t="s">
        <v>35421</v>
      </c>
      <c r="C4688" s="2" t="s">
        <v>35341</v>
      </c>
    </row>
    <row r="4689" ht="18.35" spans="1:3">
      <c r="A4689" s="3" t="s">
        <v>35420</v>
      </c>
      <c r="B4689" s="4" t="s">
        <v>35421</v>
      </c>
      <c r="C4689" s="4" t="s">
        <v>35324</v>
      </c>
    </row>
    <row r="4690" ht="18.35" spans="1:3">
      <c r="A4690" s="1" t="s">
        <v>35420</v>
      </c>
      <c r="B4690" s="2" t="s">
        <v>35421</v>
      </c>
      <c r="C4690" s="2" t="s">
        <v>35325</v>
      </c>
    </row>
    <row r="4691" ht="18.35" spans="1:3">
      <c r="A4691" s="3" t="s">
        <v>35420</v>
      </c>
      <c r="B4691" s="4" t="s">
        <v>35421</v>
      </c>
      <c r="C4691" s="4" t="s">
        <v>35024</v>
      </c>
    </row>
    <row r="4692" ht="18.35" spans="1:3">
      <c r="A4692" s="1" t="s">
        <v>35420</v>
      </c>
      <c r="B4692" s="2" t="s">
        <v>35421</v>
      </c>
      <c r="C4692" s="2" t="s">
        <v>34556</v>
      </c>
    </row>
    <row r="4693" ht="18.35" spans="1:3">
      <c r="A4693" s="3" t="s">
        <v>35420</v>
      </c>
      <c r="B4693" s="4" t="s">
        <v>35421</v>
      </c>
      <c r="C4693" s="4" t="s">
        <v>35342</v>
      </c>
    </row>
    <row r="4694" ht="18.35" spans="1:3">
      <c r="A4694" s="1" t="s">
        <v>35420</v>
      </c>
      <c r="B4694" s="2" t="s">
        <v>35421</v>
      </c>
      <c r="C4694" s="2" t="s">
        <v>35326</v>
      </c>
    </row>
    <row r="4695" ht="18.35" spans="1:3">
      <c r="A4695" s="3" t="s">
        <v>35420</v>
      </c>
      <c r="B4695" s="4" t="s">
        <v>35421</v>
      </c>
      <c r="C4695" s="4" t="s">
        <v>34467</v>
      </c>
    </row>
    <row r="4696" ht="18.35" spans="1:3">
      <c r="A4696" s="1" t="s">
        <v>35420</v>
      </c>
      <c r="B4696" s="2" t="s">
        <v>35421</v>
      </c>
      <c r="C4696" s="2" t="s">
        <v>35059</v>
      </c>
    </row>
    <row r="4697" ht="18.35" spans="1:3">
      <c r="A4697" s="3" t="s">
        <v>35420</v>
      </c>
      <c r="B4697" s="4" t="s">
        <v>35421</v>
      </c>
      <c r="C4697" s="4" t="s">
        <v>34441</v>
      </c>
    </row>
    <row r="4698" ht="18.35" spans="1:3">
      <c r="A4698" s="1" t="s">
        <v>35420</v>
      </c>
      <c r="B4698" s="2" t="s">
        <v>35421</v>
      </c>
      <c r="C4698" s="2" t="s">
        <v>35343</v>
      </c>
    </row>
    <row r="4699" ht="18.35" spans="1:3">
      <c r="A4699" s="3" t="s">
        <v>35420</v>
      </c>
      <c r="B4699" s="4" t="s">
        <v>35421</v>
      </c>
      <c r="C4699" s="4" t="s">
        <v>35361</v>
      </c>
    </row>
    <row r="4700" ht="18.35" spans="1:3">
      <c r="A4700" s="1" t="s">
        <v>35420</v>
      </c>
      <c r="B4700" s="2" t="s">
        <v>35421</v>
      </c>
      <c r="C4700" s="2" t="s">
        <v>34507</v>
      </c>
    </row>
    <row r="4701" ht="18.35" spans="1:3">
      <c r="A4701" s="3" t="s">
        <v>35420</v>
      </c>
      <c r="B4701" s="4" t="s">
        <v>35421</v>
      </c>
      <c r="C4701" s="4" t="s">
        <v>34442</v>
      </c>
    </row>
    <row r="4702" ht="18.35" spans="1:3">
      <c r="A4702" s="1" t="s">
        <v>35420</v>
      </c>
      <c r="B4702" s="2" t="s">
        <v>35421</v>
      </c>
      <c r="C4702" s="2" t="s">
        <v>35375</v>
      </c>
    </row>
    <row r="4703" ht="18.35" spans="1:3">
      <c r="A4703" s="3" t="s">
        <v>35420</v>
      </c>
      <c r="B4703" s="4" t="s">
        <v>35421</v>
      </c>
      <c r="C4703" s="4" t="s">
        <v>35224</v>
      </c>
    </row>
    <row r="4704" ht="18.35" spans="1:3">
      <c r="A4704" s="1" t="s">
        <v>35420</v>
      </c>
      <c r="B4704" s="2" t="s">
        <v>35421</v>
      </c>
      <c r="C4704" s="2" t="s">
        <v>35344</v>
      </c>
    </row>
    <row r="4705" ht="18.35" spans="1:3">
      <c r="A4705" s="3" t="s">
        <v>35420</v>
      </c>
      <c r="B4705" s="4" t="s">
        <v>35421</v>
      </c>
      <c r="C4705" s="4" t="s">
        <v>34376</v>
      </c>
    </row>
    <row r="4706" ht="18.35" spans="1:3">
      <c r="A4706" s="1" t="s">
        <v>35420</v>
      </c>
      <c r="B4706" s="2" t="s">
        <v>35421</v>
      </c>
      <c r="C4706" s="2" t="s">
        <v>35345</v>
      </c>
    </row>
    <row r="4707" ht="18.35" spans="1:3">
      <c r="A4707" s="3" t="s">
        <v>35420</v>
      </c>
      <c r="B4707" s="4" t="s">
        <v>35421</v>
      </c>
      <c r="C4707" s="4" t="s">
        <v>35327</v>
      </c>
    </row>
    <row r="4708" ht="18.35" spans="1:3">
      <c r="A4708" s="1" t="s">
        <v>35420</v>
      </c>
      <c r="B4708" s="2" t="s">
        <v>35421</v>
      </c>
      <c r="C4708" s="2" t="s">
        <v>34589</v>
      </c>
    </row>
    <row r="4709" ht="18.35" spans="1:3">
      <c r="A4709" s="3" t="s">
        <v>35420</v>
      </c>
      <c r="B4709" s="4" t="s">
        <v>35421</v>
      </c>
      <c r="C4709" s="4" t="s">
        <v>35299</v>
      </c>
    </row>
    <row r="4710" ht="18.35" spans="1:3">
      <c r="A4710" s="1" t="s">
        <v>35420</v>
      </c>
      <c r="B4710" s="2" t="s">
        <v>35421</v>
      </c>
      <c r="C4710" s="2" t="s">
        <v>35346</v>
      </c>
    </row>
    <row r="4711" ht="18.35" spans="1:3">
      <c r="A4711" s="3" t="s">
        <v>35420</v>
      </c>
      <c r="B4711" s="4" t="s">
        <v>35421</v>
      </c>
      <c r="C4711" s="4" t="s">
        <v>35347</v>
      </c>
    </row>
    <row r="4712" ht="18.35" spans="1:3">
      <c r="A4712" s="1" t="s">
        <v>35420</v>
      </c>
      <c r="B4712" s="2" t="s">
        <v>35421</v>
      </c>
      <c r="C4712" s="2" t="s">
        <v>35348</v>
      </c>
    </row>
    <row r="4713" ht="18.35" spans="1:3">
      <c r="A4713" s="3" t="s">
        <v>35420</v>
      </c>
      <c r="B4713" s="4" t="s">
        <v>35421</v>
      </c>
      <c r="C4713" s="4" t="s">
        <v>35349</v>
      </c>
    </row>
    <row r="4714" ht="18.35" spans="1:3">
      <c r="A4714" s="1" t="s">
        <v>35420</v>
      </c>
      <c r="B4714" s="2" t="s">
        <v>35421</v>
      </c>
      <c r="C4714" s="2" t="s">
        <v>34821</v>
      </c>
    </row>
    <row r="4715" ht="18.35" spans="1:3">
      <c r="A4715" s="3" t="s">
        <v>35420</v>
      </c>
      <c r="B4715" s="4" t="s">
        <v>35421</v>
      </c>
      <c r="C4715" s="4" t="s">
        <v>35350</v>
      </c>
    </row>
    <row r="4716" ht="18.35" spans="1:3">
      <c r="A4716" s="1" t="s">
        <v>35420</v>
      </c>
      <c r="B4716" s="2" t="s">
        <v>35421</v>
      </c>
      <c r="C4716" s="2" t="s">
        <v>35025</v>
      </c>
    </row>
    <row r="4717" ht="18.35" spans="1:3">
      <c r="A4717" s="3" t="s">
        <v>35420</v>
      </c>
      <c r="B4717" s="4" t="s">
        <v>35421</v>
      </c>
      <c r="C4717" s="4" t="s">
        <v>35017</v>
      </c>
    </row>
    <row r="4718" ht="18.35" spans="1:3">
      <c r="A4718" s="1" t="s">
        <v>35422</v>
      </c>
      <c r="B4718" s="2" t="s">
        <v>35423</v>
      </c>
      <c r="C4718" s="2" t="s">
        <v>34360</v>
      </c>
    </row>
    <row r="4719" ht="18.35" spans="1:3">
      <c r="A4719" s="3" t="s">
        <v>35422</v>
      </c>
      <c r="B4719" s="4" t="s">
        <v>35423</v>
      </c>
      <c r="C4719" s="4" t="s">
        <v>34864</v>
      </c>
    </row>
    <row r="4720" ht="18.35" spans="1:3">
      <c r="A4720" s="1" t="s">
        <v>35422</v>
      </c>
      <c r="B4720" s="2" t="s">
        <v>35423</v>
      </c>
      <c r="C4720" s="2" t="s">
        <v>34762</v>
      </c>
    </row>
    <row r="4721" ht="18.35" spans="1:3">
      <c r="A4721" s="3" t="s">
        <v>35422</v>
      </c>
      <c r="B4721" s="4" t="s">
        <v>35423</v>
      </c>
      <c r="C4721" s="4" t="s">
        <v>35355</v>
      </c>
    </row>
    <row r="4722" ht="18.35" spans="1:3">
      <c r="A4722" s="1" t="s">
        <v>35422</v>
      </c>
      <c r="B4722" s="2" t="s">
        <v>35423</v>
      </c>
      <c r="C4722" s="2" t="s">
        <v>34902</v>
      </c>
    </row>
    <row r="4723" ht="18.35" spans="1:3">
      <c r="A4723" s="3" t="s">
        <v>35422</v>
      </c>
      <c r="B4723" s="4" t="s">
        <v>35423</v>
      </c>
      <c r="C4723" s="4" t="s">
        <v>35356</v>
      </c>
    </row>
    <row r="4724" ht="18.35" spans="1:3">
      <c r="A4724" s="1" t="s">
        <v>35422</v>
      </c>
      <c r="B4724" s="2" t="s">
        <v>35423</v>
      </c>
      <c r="C4724" s="2" t="s">
        <v>34720</v>
      </c>
    </row>
    <row r="4725" ht="18.35" spans="1:3">
      <c r="A4725" s="3" t="s">
        <v>35422</v>
      </c>
      <c r="B4725" s="4" t="s">
        <v>35423</v>
      </c>
      <c r="C4725" s="4" t="s">
        <v>35315</v>
      </c>
    </row>
    <row r="4726" ht="18.35" spans="1:3">
      <c r="A4726" s="1" t="s">
        <v>35422</v>
      </c>
      <c r="B4726" s="2" t="s">
        <v>35423</v>
      </c>
      <c r="C4726" s="2" t="s">
        <v>35303</v>
      </c>
    </row>
    <row r="4727" ht="18.35" spans="1:3">
      <c r="A4727" s="3" t="s">
        <v>35422</v>
      </c>
      <c r="B4727" s="4" t="s">
        <v>35423</v>
      </c>
      <c r="C4727" s="4" t="s">
        <v>34610</v>
      </c>
    </row>
    <row r="4728" ht="18.35" spans="1:3">
      <c r="A4728" s="1" t="s">
        <v>35422</v>
      </c>
      <c r="B4728" s="2" t="s">
        <v>35423</v>
      </c>
      <c r="C4728" s="2" t="s">
        <v>34837</v>
      </c>
    </row>
    <row r="4729" ht="18.35" spans="1:3">
      <c r="A4729" s="3" t="s">
        <v>35422</v>
      </c>
      <c r="B4729" s="4" t="s">
        <v>35423</v>
      </c>
      <c r="C4729" s="4" t="s">
        <v>35331</v>
      </c>
    </row>
    <row r="4730" ht="18.35" spans="1:3">
      <c r="A4730" s="1" t="s">
        <v>35422</v>
      </c>
      <c r="B4730" s="2" t="s">
        <v>35423</v>
      </c>
      <c r="C4730" s="2" t="s">
        <v>35338</v>
      </c>
    </row>
    <row r="4731" ht="18.35" spans="1:3">
      <c r="A4731" s="3" t="s">
        <v>35422</v>
      </c>
      <c r="B4731" s="4" t="s">
        <v>35423</v>
      </c>
      <c r="C4731" s="4" t="s">
        <v>35322</v>
      </c>
    </row>
    <row r="4732" ht="18.35" spans="1:3">
      <c r="A4732" s="1" t="s">
        <v>35422</v>
      </c>
      <c r="B4732" s="2" t="s">
        <v>35423</v>
      </c>
      <c r="C4732" s="2" t="s">
        <v>34865</v>
      </c>
    </row>
    <row r="4733" ht="18.35" spans="1:3">
      <c r="A4733" s="3" t="s">
        <v>35422</v>
      </c>
      <c r="B4733" s="4" t="s">
        <v>35423</v>
      </c>
      <c r="C4733" s="4" t="s">
        <v>34866</v>
      </c>
    </row>
    <row r="4734" ht="18.35" spans="1:3">
      <c r="A4734" s="1" t="s">
        <v>35422</v>
      </c>
      <c r="B4734" s="2" t="s">
        <v>35423</v>
      </c>
      <c r="C4734" s="2" t="s">
        <v>34547</v>
      </c>
    </row>
    <row r="4735" ht="18.35" spans="1:3">
      <c r="A4735" s="3" t="s">
        <v>35422</v>
      </c>
      <c r="B4735" s="4" t="s">
        <v>35423</v>
      </c>
      <c r="C4735" s="4" t="s">
        <v>35332</v>
      </c>
    </row>
    <row r="4736" ht="18.35" spans="1:3">
      <c r="A4736" s="1" t="s">
        <v>35422</v>
      </c>
      <c r="B4736" s="2" t="s">
        <v>35423</v>
      </c>
      <c r="C4736" s="2" t="s">
        <v>35333</v>
      </c>
    </row>
    <row r="4737" ht="18.35" spans="1:3">
      <c r="A4737" s="3" t="s">
        <v>35422</v>
      </c>
      <c r="B4737" s="4" t="s">
        <v>35423</v>
      </c>
      <c r="C4737" s="4" t="s">
        <v>35334</v>
      </c>
    </row>
    <row r="4738" ht="18.35" spans="1:3">
      <c r="A4738" s="1" t="s">
        <v>35422</v>
      </c>
      <c r="B4738" s="2" t="s">
        <v>35423</v>
      </c>
      <c r="C4738" s="2" t="s">
        <v>35316</v>
      </c>
    </row>
    <row r="4739" ht="18.35" spans="1:3">
      <c r="A4739" s="3" t="s">
        <v>35422</v>
      </c>
      <c r="B4739" s="4" t="s">
        <v>35423</v>
      </c>
      <c r="C4739" s="4" t="s">
        <v>35359</v>
      </c>
    </row>
    <row r="4740" ht="18.35" spans="1:3">
      <c r="A4740" s="1" t="s">
        <v>35422</v>
      </c>
      <c r="B4740" s="2" t="s">
        <v>35423</v>
      </c>
      <c r="C4740" s="2" t="s">
        <v>35317</v>
      </c>
    </row>
    <row r="4741" ht="18.35" spans="1:3">
      <c r="A4741" s="3" t="s">
        <v>35422</v>
      </c>
      <c r="B4741" s="4" t="s">
        <v>35423</v>
      </c>
      <c r="C4741" s="4" t="s">
        <v>35360</v>
      </c>
    </row>
    <row r="4742" ht="18.35" spans="1:3">
      <c r="A4742" s="1" t="s">
        <v>35422</v>
      </c>
      <c r="B4742" s="2" t="s">
        <v>35423</v>
      </c>
      <c r="C4742" s="2" t="s">
        <v>35361</v>
      </c>
    </row>
    <row r="4743" ht="18.35" spans="1:3">
      <c r="A4743" s="3" t="s">
        <v>35422</v>
      </c>
      <c r="B4743" s="4" t="s">
        <v>35423</v>
      </c>
      <c r="C4743" s="4" t="s">
        <v>34507</v>
      </c>
    </row>
    <row r="4744" ht="18.35" spans="1:3">
      <c r="A4744" s="1" t="s">
        <v>35422</v>
      </c>
      <c r="B4744" s="2" t="s">
        <v>35423</v>
      </c>
      <c r="C4744" s="2" t="s">
        <v>35318</v>
      </c>
    </row>
    <row r="4745" ht="18.35" spans="1:3">
      <c r="A4745" s="3" t="s">
        <v>35422</v>
      </c>
      <c r="B4745" s="4" t="s">
        <v>35423</v>
      </c>
      <c r="C4745" s="4" t="s">
        <v>35362</v>
      </c>
    </row>
    <row r="4746" ht="18.35" spans="1:3">
      <c r="A4746" s="1" t="s">
        <v>35422</v>
      </c>
      <c r="B4746" s="2" t="s">
        <v>35423</v>
      </c>
      <c r="C4746" s="2" t="s">
        <v>35224</v>
      </c>
    </row>
    <row r="4747" ht="18.35" spans="1:3">
      <c r="A4747" s="3" t="s">
        <v>35422</v>
      </c>
      <c r="B4747" s="4" t="s">
        <v>35423</v>
      </c>
      <c r="C4747" s="4" t="s">
        <v>35319</v>
      </c>
    </row>
    <row r="4748" ht="18.35" spans="1:3">
      <c r="A4748" s="1" t="s">
        <v>35422</v>
      </c>
      <c r="B4748" s="2" t="s">
        <v>35423</v>
      </c>
      <c r="C4748" s="2" t="s">
        <v>34712</v>
      </c>
    </row>
    <row r="4749" ht="18.35" spans="1:3">
      <c r="A4749" s="3" t="s">
        <v>35422</v>
      </c>
      <c r="B4749" s="4" t="s">
        <v>35423</v>
      </c>
      <c r="C4749" s="4" t="s">
        <v>34925</v>
      </c>
    </row>
    <row r="4750" ht="18.35" spans="1:3">
      <c r="A4750" s="1" t="s">
        <v>35422</v>
      </c>
      <c r="B4750" s="2" t="s">
        <v>35423</v>
      </c>
      <c r="C4750" s="2" t="s">
        <v>34927</v>
      </c>
    </row>
    <row r="4751" ht="18.35" spans="1:3">
      <c r="A4751" s="3" t="s">
        <v>35422</v>
      </c>
      <c r="B4751" s="4" t="s">
        <v>35423</v>
      </c>
      <c r="C4751" s="4" t="s">
        <v>34929</v>
      </c>
    </row>
    <row r="4752" ht="18.35" spans="1:3">
      <c r="A4752" s="1" t="s">
        <v>35422</v>
      </c>
      <c r="B4752" s="2" t="s">
        <v>35423</v>
      </c>
      <c r="C4752" s="2" t="s">
        <v>34930</v>
      </c>
    </row>
    <row r="4753" ht="18.35" spans="1:3">
      <c r="A4753" s="3" t="s">
        <v>35422</v>
      </c>
      <c r="B4753" s="4" t="s">
        <v>35423</v>
      </c>
      <c r="C4753" s="4" t="s">
        <v>35103</v>
      </c>
    </row>
    <row r="4754" ht="18.35" spans="1:3">
      <c r="A4754" s="1" t="s">
        <v>35422</v>
      </c>
      <c r="B4754" s="2" t="s">
        <v>35423</v>
      </c>
      <c r="C4754" s="2" t="s">
        <v>35335</v>
      </c>
    </row>
    <row r="4755" ht="18.35" spans="1:3">
      <c r="A4755" s="3" t="s">
        <v>35422</v>
      </c>
      <c r="B4755" s="4" t="s">
        <v>35423</v>
      </c>
      <c r="C4755" s="4" t="s">
        <v>35219</v>
      </c>
    </row>
    <row r="4756" ht="18.35" spans="1:3">
      <c r="A4756" s="1" t="s">
        <v>35422</v>
      </c>
      <c r="B4756" s="2" t="s">
        <v>35423</v>
      </c>
      <c r="C4756" s="2" t="s">
        <v>34522</v>
      </c>
    </row>
    <row r="4757" ht="18.35" spans="1:3">
      <c r="A4757" s="3" t="s">
        <v>35422</v>
      </c>
      <c r="B4757" s="4" t="s">
        <v>35423</v>
      </c>
      <c r="C4757" s="4" t="s">
        <v>34337</v>
      </c>
    </row>
    <row r="4758" ht="18.35" spans="1:3">
      <c r="A4758" s="1" t="s">
        <v>35422</v>
      </c>
      <c r="B4758" s="2" t="s">
        <v>35423</v>
      </c>
      <c r="C4758" s="2" t="s">
        <v>35357</v>
      </c>
    </row>
    <row r="4759" ht="18.35" spans="1:3">
      <c r="A4759" s="3" t="s">
        <v>35422</v>
      </c>
      <c r="B4759" s="4" t="s">
        <v>35423</v>
      </c>
      <c r="C4759" s="4" t="s">
        <v>35320</v>
      </c>
    </row>
    <row r="4760" ht="18.35" spans="1:3">
      <c r="A4760" s="1" t="s">
        <v>35422</v>
      </c>
      <c r="B4760" s="2" t="s">
        <v>35423</v>
      </c>
      <c r="C4760" s="2" t="s">
        <v>35363</v>
      </c>
    </row>
    <row r="4761" ht="18.35" spans="1:3">
      <c r="A4761" s="3" t="s">
        <v>35422</v>
      </c>
      <c r="B4761" s="4" t="s">
        <v>35423</v>
      </c>
      <c r="C4761" s="4" t="s">
        <v>35364</v>
      </c>
    </row>
    <row r="4762" ht="18.35" spans="1:3">
      <c r="A4762" s="1" t="s">
        <v>35422</v>
      </c>
      <c r="B4762" s="2" t="s">
        <v>35423</v>
      </c>
      <c r="C4762" s="2" t="s">
        <v>35365</v>
      </c>
    </row>
    <row r="4763" ht="18.35" spans="1:3">
      <c r="A4763" s="3" t="s">
        <v>35422</v>
      </c>
      <c r="B4763" s="4" t="s">
        <v>35423</v>
      </c>
      <c r="C4763" s="4" t="s">
        <v>35291</v>
      </c>
    </row>
    <row r="4764" ht="18.35" spans="1:3">
      <c r="A4764" s="1" t="s">
        <v>35422</v>
      </c>
      <c r="B4764" s="2" t="s">
        <v>35423</v>
      </c>
      <c r="C4764" s="2" t="s">
        <v>35353</v>
      </c>
    </row>
    <row r="4765" ht="18.35" spans="1:3">
      <c r="A4765" s="3" t="s">
        <v>35422</v>
      </c>
      <c r="B4765" s="4" t="s">
        <v>35423</v>
      </c>
      <c r="C4765" s="4" t="s">
        <v>35292</v>
      </c>
    </row>
    <row r="4766" ht="18.35" spans="1:3">
      <c r="A4766" s="1" t="s">
        <v>35422</v>
      </c>
      <c r="B4766" s="2" t="s">
        <v>35423</v>
      </c>
      <c r="C4766" s="2" t="s">
        <v>35354</v>
      </c>
    </row>
    <row r="4767" ht="18.35" spans="1:3">
      <c r="A4767" s="3" t="s">
        <v>35422</v>
      </c>
      <c r="B4767" s="4" t="s">
        <v>35423</v>
      </c>
      <c r="C4767" s="4" t="s">
        <v>35321</v>
      </c>
    </row>
    <row r="4768" ht="18.35" spans="1:3">
      <c r="A4768" s="1" t="s">
        <v>35422</v>
      </c>
      <c r="B4768" s="2" t="s">
        <v>35423</v>
      </c>
      <c r="C4768" s="2" t="s">
        <v>35366</v>
      </c>
    </row>
    <row r="4769" ht="18.35" spans="1:3">
      <c r="A4769" s="3" t="s">
        <v>35422</v>
      </c>
      <c r="B4769" s="4" t="s">
        <v>35423</v>
      </c>
      <c r="C4769" s="4" t="s">
        <v>35367</v>
      </c>
    </row>
    <row r="4770" ht="18.35" spans="1:3">
      <c r="A4770" s="1" t="s">
        <v>35422</v>
      </c>
      <c r="B4770" s="2" t="s">
        <v>35423</v>
      </c>
      <c r="C4770" s="2" t="s">
        <v>35330</v>
      </c>
    </row>
    <row r="4771" ht="18.35" spans="1:3">
      <c r="A4771" s="3" t="s">
        <v>35422</v>
      </c>
      <c r="B4771" s="4" t="s">
        <v>35423</v>
      </c>
      <c r="C4771" s="4" t="s">
        <v>35241</v>
      </c>
    </row>
    <row r="4772" ht="18.35" spans="1:3">
      <c r="A4772" s="1" t="s">
        <v>35422</v>
      </c>
      <c r="B4772" s="2" t="s">
        <v>35423</v>
      </c>
      <c r="C4772" s="2" t="s">
        <v>35336</v>
      </c>
    </row>
    <row r="4773" ht="18.35" spans="1:3">
      <c r="A4773" s="3" t="s">
        <v>35422</v>
      </c>
      <c r="B4773" s="4" t="s">
        <v>35423</v>
      </c>
      <c r="C4773" s="4" t="s">
        <v>35022</v>
      </c>
    </row>
    <row r="4774" ht="18.35" spans="1:3">
      <c r="A4774" s="1" t="s">
        <v>35422</v>
      </c>
      <c r="B4774" s="2" t="s">
        <v>35423</v>
      </c>
      <c r="C4774" s="2" t="s">
        <v>35358</v>
      </c>
    </row>
    <row r="4775" ht="18.35" spans="1:3">
      <c r="A4775" s="3" t="s">
        <v>35422</v>
      </c>
      <c r="B4775" s="4" t="s">
        <v>35423</v>
      </c>
      <c r="C4775" s="4" t="s">
        <v>18023</v>
      </c>
    </row>
    <row r="4776" ht="18.35" spans="1:3">
      <c r="A4776" s="1" t="s">
        <v>35422</v>
      </c>
      <c r="B4776" s="2" t="s">
        <v>35423</v>
      </c>
      <c r="C4776" s="2" t="s">
        <v>35337</v>
      </c>
    </row>
    <row r="4777" ht="18.35" spans="1:3">
      <c r="A4777" s="3" t="s">
        <v>35422</v>
      </c>
      <c r="B4777" s="4" t="s">
        <v>35423</v>
      </c>
      <c r="C4777" s="4" t="s">
        <v>34532</v>
      </c>
    </row>
    <row r="4778" ht="18.35" spans="1:3">
      <c r="A4778" s="1" t="s">
        <v>35422</v>
      </c>
      <c r="B4778" s="2" t="s">
        <v>35423</v>
      </c>
      <c r="C4778" s="2" t="s">
        <v>34535</v>
      </c>
    </row>
    <row r="4779" ht="18.35" spans="1:3">
      <c r="A4779" s="3" t="s">
        <v>35422</v>
      </c>
      <c r="B4779" s="4" t="s">
        <v>35423</v>
      </c>
      <c r="C4779" s="4" t="s">
        <v>35054</v>
      </c>
    </row>
    <row r="4780" ht="18.35" spans="1:3">
      <c r="A4780" s="1" t="s">
        <v>35422</v>
      </c>
      <c r="B4780" s="2" t="s">
        <v>35423</v>
      </c>
      <c r="C4780" s="2" t="s">
        <v>35339</v>
      </c>
    </row>
    <row r="4781" ht="18.35" spans="1:3">
      <c r="A4781" s="3" t="s">
        <v>35422</v>
      </c>
      <c r="B4781" s="4" t="s">
        <v>35423</v>
      </c>
      <c r="C4781" s="4" t="s">
        <v>35278</v>
      </c>
    </row>
    <row r="4782" ht="18.35" spans="1:3">
      <c r="A4782" s="1" t="s">
        <v>35422</v>
      </c>
      <c r="B4782" s="2" t="s">
        <v>35423</v>
      </c>
      <c r="C4782" s="2" t="s">
        <v>35340</v>
      </c>
    </row>
    <row r="4783" ht="18.35" spans="1:3">
      <c r="A4783" s="3" t="s">
        <v>35422</v>
      </c>
      <c r="B4783" s="4" t="s">
        <v>35423</v>
      </c>
      <c r="C4783" s="4" t="s">
        <v>35116</v>
      </c>
    </row>
    <row r="4784" ht="18.35" spans="1:3">
      <c r="A4784" s="1" t="s">
        <v>35422</v>
      </c>
      <c r="B4784" s="2" t="s">
        <v>35423</v>
      </c>
      <c r="C4784" s="2" t="s">
        <v>35173</v>
      </c>
    </row>
    <row r="4785" ht="18.35" spans="1:3">
      <c r="A4785" s="3" t="s">
        <v>35422</v>
      </c>
      <c r="B4785" s="4" t="s">
        <v>35423</v>
      </c>
      <c r="C4785" s="4" t="s">
        <v>35323</v>
      </c>
    </row>
    <row r="4786" ht="18.35" spans="1:3">
      <c r="A4786" s="1" t="s">
        <v>35422</v>
      </c>
      <c r="B4786" s="2" t="s">
        <v>35423</v>
      </c>
      <c r="C4786" s="2" t="s">
        <v>34541</v>
      </c>
    </row>
    <row r="4787" ht="18.35" spans="1:3">
      <c r="A4787" s="3" t="s">
        <v>35422</v>
      </c>
      <c r="B4787" s="4" t="s">
        <v>35423</v>
      </c>
      <c r="C4787" s="4" t="s">
        <v>34965</v>
      </c>
    </row>
    <row r="4788" ht="18.35" spans="1:3">
      <c r="A4788" s="1" t="s">
        <v>35422</v>
      </c>
      <c r="B4788" s="2" t="s">
        <v>35423</v>
      </c>
      <c r="C4788" s="2" t="s">
        <v>34636</v>
      </c>
    </row>
    <row r="4789" ht="18.35" spans="1:3">
      <c r="A4789" s="3" t="s">
        <v>35422</v>
      </c>
      <c r="B4789" s="4" t="s">
        <v>35423</v>
      </c>
      <c r="C4789" s="4" t="s">
        <v>35368</v>
      </c>
    </row>
    <row r="4790" ht="18.35" spans="1:3">
      <c r="A4790" s="1" t="s">
        <v>35422</v>
      </c>
      <c r="B4790" s="2" t="s">
        <v>35423</v>
      </c>
      <c r="C4790" s="2" t="s">
        <v>35304</v>
      </c>
    </row>
    <row r="4791" ht="18.35" spans="1:3">
      <c r="A4791" s="3" t="s">
        <v>35422</v>
      </c>
      <c r="B4791" s="4" t="s">
        <v>35423</v>
      </c>
      <c r="C4791" s="4" t="s">
        <v>34407</v>
      </c>
    </row>
    <row r="4792" ht="18.35" spans="1:3">
      <c r="A4792" s="1" t="s">
        <v>35422</v>
      </c>
      <c r="B4792" s="2" t="s">
        <v>35423</v>
      </c>
      <c r="C4792" s="2" t="s">
        <v>35341</v>
      </c>
    </row>
    <row r="4793" ht="18.35" spans="1:3">
      <c r="A4793" s="3" t="s">
        <v>35422</v>
      </c>
      <c r="B4793" s="4" t="s">
        <v>35423</v>
      </c>
      <c r="C4793" s="4" t="s">
        <v>35324</v>
      </c>
    </row>
    <row r="4794" ht="18.35" spans="1:3">
      <c r="A4794" s="1" t="s">
        <v>35422</v>
      </c>
      <c r="B4794" s="2" t="s">
        <v>35423</v>
      </c>
      <c r="C4794" s="2" t="s">
        <v>35325</v>
      </c>
    </row>
    <row r="4795" ht="18.35" spans="1:3">
      <c r="A4795" s="3" t="s">
        <v>35422</v>
      </c>
      <c r="B4795" s="4" t="s">
        <v>35423</v>
      </c>
      <c r="C4795" s="4" t="s">
        <v>35024</v>
      </c>
    </row>
    <row r="4796" ht="18.35" spans="1:3">
      <c r="A4796" s="1" t="s">
        <v>35422</v>
      </c>
      <c r="B4796" s="2" t="s">
        <v>35423</v>
      </c>
      <c r="C4796" s="2" t="s">
        <v>34556</v>
      </c>
    </row>
    <row r="4797" ht="18.35" spans="1:3">
      <c r="A4797" s="3" t="s">
        <v>35422</v>
      </c>
      <c r="B4797" s="4" t="s">
        <v>35423</v>
      </c>
      <c r="C4797" s="4" t="s">
        <v>35342</v>
      </c>
    </row>
    <row r="4798" ht="18.35" spans="1:3">
      <c r="A4798" s="1" t="s">
        <v>35422</v>
      </c>
      <c r="B4798" s="2" t="s">
        <v>35423</v>
      </c>
      <c r="C4798" s="2" t="s">
        <v>35369</v>
      </c>
    </row>
    <row r="4799" ht="18.35" spans="1:3">
      <c r="A4799" s="3" t="s">
        <v>35422</v>
      </c>
      <c r="B4799" s="4" t="s">
        <v>35423</v>
      </c>
      <c r="C4799" s="4" t="s">
        <v>34775</v>
      </c>
    </row>
    <row r="4800" ht="18.35" spans="1:3">
      <c r="A4800" s="1" t="s">
        <v>35422</v>
      </c>
      <c r="B4800" s="2" t="s">
        <v>35423</v>
      </c>
      <c r="C4800" s="2" t="s">
        <v>35326</v>
      </c>
    </row>
    <row r="4801" ht="18.35" spans="1:3">
      <c r="A4801" s="3" t="s">
        <v>35422</v>
      </c>
      <c r="B4801" s="4" t="s">
        <v>35423</v>
      </c>
      <c r="C4801" s="4" t="s">
        <v>35370</v>
      </c>
    </row>
    <row r="4802" ht="18.35" spans="1:3">
      <c r="A4802" s="1" t="s">
        <v>35422</v>
      </c>
      <c r="B4802" s="2" t="s">
        <v>35423</v>
      </c>
      <c r="C4802" s="2" t="s">
        <v>34467</v>
      </c>
    </row>
    <row r="4803" ht="18.35" spans="1:3">
      <c r="A4803" s="3" t="s">
        <v>35422</v>
      </c>
      <c r="B4803" s="4" t="s">
        <v>35423</v>
      </c>
      <c r="C4803" s="4" t="s">
        <v>35059</v>
      </c>
    </row>
    <row r="4804" ht="18.35" spans="1:3">
      <c r="A4804" s="1" t="s">
        <v>35422</v>
      </c>
      <c r="B4804" s="2" t="s">
        <v>35423</v>
      </c>
      <c r="C4804" s="2" t="s">
        <v>34441</v>
      </c>
    </row>
    <row r="4805" ht="18.35" spans="1:3">
      <c r="A4805" s="3" t="s">
        <v>35422</v>
      </c>
      <c r="B4805" s="4" t="s">
        <v>35423</v>
      </c>
      <c r="C4805" s="4" t="s">
        <v>35371</v>
      </c>
    </row>
    <row r="4806" ht="18.35" spans="1:3">
      <c r="A4806" s="1" t="s">
        <v>35422</v>
      </c>
      <c r="B4806" s="2" t="s">
        <v>35423</v>
      </c>
      <c r="C4806" s="2" t="s">
        <v>35372</v>
      </c>
    </row>
    <row r="4807" ht="18.35" spans="1:3">
      <c r="A4807" s="3" t="s">
        <v>35422</v>
      </c>
      <c r="B4807" s="4" t="s">
        <v>35423</v>
      </c>
      <c r="C4807" s="4" t="s">
        <v>35373</v>
      </c>
    </row>
    <row r="4808" ht="18.35" spans="1:3">
      <c r="A4808" s="1" t="s">
        <v>35422</v>
      </c>
      <c r="B4808" s="2" t="s">
        <v>35423</v>
      </c>
      <c r="C4808" s="2" t="s">
        <v>35374</v>
      </c>
    </row>
    <row r="4809" ht="18.35" spans="1:3">
      <c r="A4809" s="3" t="s">
        <v>35422</v>
      </c>
      <c r="B4809" s="4" t="s">
        <v>35423</v>
      </c>
      <c r="C4809" s="4" t="s">
        <v>35343</v>
      </c>
    </row>
    <row r="4810" ht="18.35" spans="1:3">
      <c r="A4810" s="1" t="s">
        <v>35422</v>
      </c>
      <c r="B4810" s="2" t="s">
        <v>35423</v>
      </c>
      <c r="C4810" s="2" t="s">
        <v>34442</v>
      </c>
    </row>
    <row r="4811" ht="18.35" spans="1:3">
      <c r="A4811" s="3" t="s">
        <v>35422</v>
      </c>
      <c r="B4811" s="4" t="s">
        <v>35423</v>
      </c>
      <c r="C4811" s="4" t="s">
        <v>35375</v>
      </c>
    </row>
    <row r="4812" ht="18.35" spans="1:3">
      <c r="A4812" s="1" t="s">
        <v>35422</v>
      </c>
      <c r="B4812" s="2" t="s">
        <v>35423</v>
      </c>
      <c r="C4812" s="2" t="s">
        <v>35344</v>
      </c>
    </row>
    <row r="4813" ht="18.35" spans="1:3">
      <c r="A4813" s="3" t="s">
        <v>35422</v>
      </c>
      <c r="B4813" s="4" t="s">
        <v>35423</v>
      </c>
      <c r="C4813" s="4" t="s">
        <v>34376</v>
      </c>
    </row>
    <row r="4814" ht="18.35" spans="1:3">
      <c r="A4814" s="1" t="s">
        <v>35422</v>
      </c>
      <c r="B4814" s="2" t="s">
        <v>35423</v>
      </c>
      <c r="C4814" s="2" t="s">
        <v>35376</v>
      </c>
    </row>
    <row r="4815" ht="18.35" spans="1:3">
      <c r="A4815" s="3" t="s">
        <v>35422</v>
      </c>
      <c r="B4815" s="4" t="s">
        <v>35423</v>
      </c>
      <c r="C4815" s="4" t="s">
        <v>35345</v>
      </c>
    </row>
    <row r="4816" ht="18.35" spans="1:3">
      <c r="A4816" s="1" t="s">
        <v>35422</v>
      </c>
      <c r="B4816" s="2" t="s">
        <v>35423</v>
      </c>
      <c r="C4816" s="2" t="s">
        <v>35327</v>
      </c>
    </row>
    <row r="4817" ht="18.35" spans="1:3">
      <c r="A4817" s="3" t="s">
        <v>35422</v>
      </c>
      <c r="B4817" s="4" t="s">
        <v>35423</v>
      </c>
      <c r="C4817" s="4" t="s">
        <v>34589</v>
      </c>
    </row>
    <row r="4818" ht="18.35" spans="1:3">
      <c r="A4818" s="1" t="s">
        <v>35422</v>
      </c>
      <c r="B4818" s="2" t="s">
        <v>35423</v>
      </c>
      <c r="C4818" s="2" t="s">
        <v>35299</v>
      </c>
    </row>
    <row r="4819" ht="18.35" spans="1:3">
      <c r="A4819" s="3" t="s">
        <v>35422</v>
      </c>
      <c r="B4819" s="4" t="s">
        <v>35423</v>
      </c>
      <c r="C4819" s="4" t="s">
        <v>35346</v>
      </c>
    </row>
    <row r="4820" ht="18.35" spans="1:3">
      <c r="A4820" s="1" t="s">
        <v>35422</v>
      </c>
      <c r="B4820" s="2" t="s">
        <v>35423</v>
      </c>
      <c r="C4820" s="2" t="s">
        <v>35347</v>
      </c>
    </row>
    <row r="4821" ht="18.35" spans="1:3">
      <c r="A4821" s="3" t="s">
        <v>35422</v>
      </c>
      <c r="B4821" s="4" t="s">
        <v>35423</v>
      </c>
      <c r="C4821" s="4" t="s">
        <v>35348</v>
      </c>
    </row>
    <row r="4822" ht="18.35" spans="1:3">
      <c r="A4822" s="1" t="s">
        <v>35422</v>
      </c>
      <c r="B4822" s="2" t="s">
        <v>35423</v>
      </c>
      <c r="C4822" s="2" t="s">
        <v>35349</v>
      </c>
    </row>
    <row r="4823" ht="18.35" spans="1:3">
      <c r="A4823" s="3" t="s">
        <v>35422</v>
      </c>
      <c r="B4823" s="4" t="s">
        <v>35423</v>
      </c>
      <c r="C4823" s="4" t="s">
        <v>35377</v>
      </c>
    </row>
    <row r="4824" ht="18.35" spans="1:3">
      <c r="A4824" s="1" t="s">
        <v>35422</v>
      </c>
      <c r="B4824" s="2" t="s">
        <v>35423</v>
      </c>
      <c r="C4824" s="2" t="s">
        <v>35378</v>
      </c>
    </row>
    <row r="4825" ht="18.35" spans="1:3">
      <c r="A4825" s="3" t="s">
        <v>35422</v>
      </c>
      <c r="B4825" s="4" t="s">
        <v>35423</v>
      </c>
      <c r="C4825" s="4" t="s">
        <v>34821</v>
      </c>
    </row>
    <row r="4826" ht="18.35" spans="1:3">
      <c r="A4826" s="1" t="s">
        <v>35422</v>
      </c>
      <c r="B4826" s="2" t="s">
        <v>35423</v>
      </c>
      <c r="C4826" s="2" t="s">
        <v>35379</v>
      </c>
    </row>
    <row r="4827" ht="18.35" spans="1:3">
      <c r="A4827" s="3" t="s">
        <v>35422</v>
      </c>
      <c r="B4827" s="4" t="s">
        <v>35423</v>
      </c>
      <c r="C4827" s="4" t="s">
        <v>35350</v>
      </c>
    </row>
    <row r="4828" ht="18.35" spans="1:3">
      <c r="A4828" s="1" t="s">
        <v>35422</v>
      </c>
      <c r="B4828" s="2" t="s">
        <v>35423</v>
      </c>
      <c r="C4828" s="2" t="s">
        <v>35025</v>
      </c>
    </row>
    <row r="4829" ht="18.35" spans="1:3">
      <c r="A4829" s="3" t="s">
        <v>35422</v>
      </c>
      <c r="B4829" s="4" t="s">
        <v>35423</v>
      </c>
      <c r="C4829" s="4" t="s">
        <v>35017</v>
      </c>
    </row>
    <row r="4830" ht="18.35" spans="1:3">
      <c r="A4830" s="1" t="s">
        <v>35424</v>
      </c>
      <c r="B4830" s="2" t="s">
        <v>35425</v>
      </c>
      <c r="C4830" s="2" t="s">
        <v>34658</v>
      </c>
    </row>
    <row r="4831" ht="18.35" spans="1:3">
      <c r="A4831" s="3" t="s">
        <v>35424</v>
      </c>
      <c r="B4831" s="4" t="s">
        <v>35425</v>
      </c>
      <c r="C4831" s="4" t="s">
        <v>34902</v>
      </c>
    </row>
    <row r="4832" ht="18.35" spans="1:3">
      <c r="A4832" s="1" t="s">
        <v>35424</v>
      </c>
      <c r="B4832" s="2" t="s">
        <v>35425</v>
      </c>
      <c r="C4832" s="2" t="s">
        <v>34584</v>
      </c>
    </row>
    <row r="4833" ht="18.35" spans="1:3">
      <c r="A4833" s="3" t="s">
        <v>35424</v>
      </c>
      <c r="B4833" s="4" t="s">
        <v>35425</v>
      </c>
      <c r="C4833" s="4" t="s">
        <v>35356</v>
      </c>
    </row>
    <row r="4834" ht="18.35" spans="1:3">
      <c r="A4834" s="1" t="s">
        <v>35424</v>
      </c>
      <c r="B4834" s="2" t="s">
        <v>35425</v>
      </c>
      <c r="C4834" s="2" t="s">
        <v>34831</v>
      </c>
    </row>
    <row r="4835" ht="18.35" spans="1:3">
      <c r="A4835" s="3" t="s">
        <v>35424</v>
      </c>
      <c r="B4835" s="4" t="s">
        <v>35425</v>
      </c>
      <c r="C4835" s="4" t="s">
        <v>34360</v>
      </c>
    </row>
    <row r="4836" ht="18.35" spans="1:3">
      <c r="A4836" s="1" t="s">
        <v>35424</v>
      </c>
      <c r="B4836" s="2" t="s">
        <v>35425</v>
      </c>
      <c r="C4836" s="2" t="s">
        <v>34864</v>
      </c>
    </row>
    <row r="4837" ht="18.35" spans="1:3">
      <c r="A4837" s="3" t="s">
        <v>35424</v>
      </c>
      <c r="B4837" s="4" t="s">
        <v>35425</v>
      </c>
      <c r="C4837" s="4" t="s">
        <v>34762</v>
      </c>
    </row>
    <row r="4838" ht="18.35" spans="1:3">
      <c r="A4838" s="1" t="s">
        <v>35424</v>
      </c>
      <c r="B4838" s="2" t="s">
        <v>35425</v>
      </c>
      <c r="C4838" s="2" t="s">
        <v>34507</v>
      </c>
    </row>
    <row r="4839" ht="18.35" spans="1:3">
      <c r="A4839" s="3" t="s">
        <v>35424</v>
      </c>
      <c r="B4839" s="4" t="s">
        <v>35425</v>
      </c>
      <c r="C4839" s="4" t="s">
        <v>35355</v>
      </c>
    </row>
    <row r="4840" ht="18.35" spans="1:3">
      <c r="A4840" s="1" t="s">
        <v>35424</v>
      </c>
      <c r="B4840" s="2" t="s">
        <v>35425</v>
      </c>
      <c r="C4840" s="2" t="s">
        <v>35382</v>
      </c>
    </row>
    <row r="4841" ht="18.35" spans="1:3">
      <c r="A4841" s="3" t="s">
        <v>35424</v>
      </c>
      <c r="B4841" s="4" t="s">
        <v>35425</v>
      </c>
      <c r="C4841" s="4" t="s">
        <v>34720</v>
      </c>
    </row>
    <row r="4842" ht="18.35" spans="1:3">
      <c r="A4842" s="1" t="s">
        <v>35424</v>
      </c>
      <c r="B4842" s="2" t="s">
        <v>35425</v>
      </c>
      <c r="C4842" s="2" t="s">
        <v>35315</v>
      </c>
    </row>
    <row r="4843" ht="18.35" spans="1:3">
      <c r="A4843" s="3" t="s">
        <v>35424</v>
      </c>
      <c r="B4843" s="4" t="s">
        <v>35425</v>
      </c>
      <c r="C4843" s="4" t="s">
        <v>35303</v>
      </c>
    </row>
    <row r="4844" ht="18.35" spans="1:3">
      <c r="A4844" s="1" t="s">
        <v>35424</v>
      </c>
      <c r="B4844" s="2" t="s">
        <v>35425</v>
      </c>
      <c r="C4844" s="2" t="s">
        <v>34610</v>
      </c>
    </row>
    <row r="4845" ht="18.35" spans="1:3">
      <c r="A4845" s="3" t="s">
        <v>35424</v>
      </c>
      <c r="B4845" s="4" t="s">
        <v>35425</v>
      </c>
      <c r="C4845" s="4" t="s">
        <v>34837</v>
      </c>
    </row>
    <row r="4846" ht="18.35" spans="1:3">
      <c r="A4846" s="1" t="s">
        <v>35424</v>
      </c>
      <c r="B4846" s="2" t="s">
        <v>35425</v>
      </c>
      <c r="C4846" s="2" t="s">
        <v>35331</v>
      </c>
    </row>
    <row r="4847" ht="18.35" spans="1:3">
      <c r="A4847" s="3" t="s">
        <v>35424</v>
      </c>
      <c r="B4847" s="4" t="s">
        <v>35425</v>
      </c>
      <c r="C4847" s="4" t="s">
        <v>35338</v>
      </c>
    </row>
    <row r="4848" ht="18.35" spans="1:3">
      <c r="A4848" s="1" t="s">
        <v>35424</v>
      </c>
      <c r="B4848" s="2" t="s">
        <v>35425</v>
      </c>
      <c r="C4848" s="2" t="s">
        <v>35054</v>
      </c>
    </row>
    <row r="4849" ht="18.35" spans="1:3">
      <c r="A4849" s="3" t="s">
        <v>35424</v>
      </c>
      <c r="B4849" s="4" t="s">
        <v>35425</v>
      </c>
      <c r="C4849" s="4" t="s">
        <v>35339</v>
      </c>
    </row>
    <row r="4850" ht="18.35" spans="1:3">
      <c r="A4850" s="1" t="s">
        <v>35424</v>
      </c>
      <c r="B4850" s="2" t="s">
        <v>35425</v>
      </c>
      <c r="C4850" s="2" t="s">
        <v>35322</v>
      </c>
    </row>
    <row r="4851" ht="18.35" spans="1:3">
      <c r="A4851" s="3" t="s">
        <v>35424</v>
      </c>
      <c r="B4851" s="4" t="s">
        <v>35425</v>
      </c>
      <c r="C4851" s="4" t="s">
        <v>34865</v>
      </c>
    </row>
    <row r="4852" ht="18.35" spans="1:3">
      <c r="A4852" s="1" t="s">
        <v>35424</v>
      </c>
      <c r="B4852" s="2" t="s">
        <v>35425</v>
      </c>
      <c r="C4852" s="2" t="s">
        <v>34866</v>
      </c>
    </row>
    <row r="4853" ht="18.35" spans="1:3">
      <c r="A4853" s="3" t="s">
        <v>35424</v>
      </c>
      <c r="B4853" s="4" t="s">
        <v>35425</v>
      </c>
      <c r="C4853" s="4" t="s">
        <v>34547</v>
      </c>
    </row>
    <row r="4854" ht="18.35" spans="1:3">
      <c r="A4854" s="1" t="s">
        <v>35424</v>
      </c>
      <c r="B4854" s="2" t="s">
        <v>35425</v>
      </c>
      <c r="C4854" s="2" t="s">
        <v>35332</v>
      </c>
    </row>
    <row r="4855" ht="18.35" spans="1:3">
      <c r="A4855" s="3" t="s">
        <v>35424</v>
      </c>
      <c r="B4855" s="4" t="s">
        <v>35425</v>
      </c>
      <c r="C4855" s="4" t="s">
        <v>35333</v>
      </c>
    </row>
    <row r="4856" ht="18.35" spans="1:3">
      <c r="A4856" s="1" t="s">
        <v>35424</v>
      </c>
      <c r="B4856" s="2" t="s">
        <v>35425</v>
      </c>
      <c r="C4856" s="2" t="s">
        <v>35334</v>
      </c>
    </row>
    <row r="4857" ht="18.35" spans="1:3">
      <c r="A4857" s="3" t="s">
        <v>35424</v>
      </c>
      <c r="B4857" s="4" t="s">
        <v>35425</v>
      </c>
      <c r="C4857" s="4" t="s">
        <v>35122</v>
      </c>
    </row>
    <row r="4858" ht="18.35" spans="1:3">
      <c r="A4858" s="1" t="s">
        <v>35424</v>
      </c>
      <c r="B4858" s="2" t="s">
        <v>35425</v>
      </c>
      <c r="C4858" s="2" t="s">
        <v>35384</v>
      </c>
    </row>
    <row r="4859" ht="18.35" spans="1:3">
      <c r="A4859" s="3" t="s">
        <v>35424</v>
      </c>
      <c r="B4859" s="4" t="s">
        <v>35425</v>
      </c>
      <c r="C4859" s="4" t="s">
        <v>35316</v>
      </c>
    </row>
    <row r="4860" ht="18.35" spans="1:3">
      <c r="A4860" s="1" t="s">
        <v>35424</v>
      </c>
      <c r="B4860" s="2" t="s">
        <v>35425</v>
      </c>
      <c r="C4860" s="2" t="s">
        <v>35359</v>
      </c>
    </row>
    <row r="4861" ht="18.35" spans="1:3">
      <c r="A4861" s="3" t="s">
        <v>35424</v>
      </c>
      <c r="B4861" s="4" t="s">
        <v>35425</v>
      </c>
      <c r="C4861" s="4" t="s">
        <v>35317</v>
      </c>
    </row>
    <row r="4862" ht="18.35" spans="1:3">
      <c r="A4862" s="1" t="s">
        <v>35424</v>
      </c>
      <c r="B4862" s="2" t="s">
        <v>35425</v>
      </c>
      <c r="C4862" s="2" t="s">
        <v>35369</v>
      </c>
    </row>
    <row r="4863" ht="18.35" spans="1:3">
      <c r="A4863" s="3" t="s">
        <v>35424</v>
      </c>
      <c r="B4863" s="4" t="s">
        <v>35425</v>
      </c>
      <c r="C4863" s="4" t="s">
        <v>35360</v>
      </c>
    </row>
    <row r="4864" ht="18.35" spans="1:3">
      <c r="A4864" s="1" t="s">
        <v>35424</v>
      </c>
      <c r="B4864" s="2" t="s">
        <v>35425</v>
      </c>
      <c r="C4864" s="2" t="s">
        <v>34467</v>
      </c>
    </row>
    <row r="4865" ht="18.35" spans="1:3">
      <c r="A4865" s="3" t="s">
        <v>35424</v>
      </c>
      <c r="B4865" s="4" t="s">
        <v>35425</v>
      </c>
      <c r="C4865" s="4" t="s">
        <v>34441</v>
      </c>
    </row>
    <row r="4866" ht="18.35" spans="1:3">
      <c r="A4866" s="1" t="s">
        <v>35424</v>
      </c>
      <c r="B4866" s="2" t="s">
        <v>35425</v>
      </c>
      <c r="C4866" s="2" t="s">
        <v>35361</v>
      </c>
    </row>
    <row r="4867" ht="18.35" spans="1:3">
      <c r="A4867" s="3" t="s">
        <v>35424</v>
      </c>
      <c r="B4867" s="4" t="s">
        <v>35425</v>
      </c>
      <c r="C4867" s="4" t="s">
        <v>35318</v>
      </c>
    </row>
    <row r="4868" ht="18.35" spans="1:3">
      <c r="A4868" s="1" t="s">
        <v>35424</v>
      </c>
      <c r="B4868" s="2" t="s">
        <v>35425</v>
      </c>
      <c r="C4868" s="2" t="s">
        <v>35362</v>
      </c>
    </row>
    <row r="4869" ht="18.35" spans="1:3">
      <c r="A4869" s="3" t="s">
        <v>35424</v>
      </c>
      <c r="B4869" s="4" t="s">
        <v>35425</v>
      </c>
      <c r="C4869" s="4" t="s">
        <v>35224</v>
      </c>
    </row>
    <row r="4870" ht="18.35" spans="1:3">
      <c r="A4870" s="1" t="s">
        <v>35424</v>
      </c>
      <c r="B4870" s="2" t="s">
        <v>35425</v>
      </c>
      <c r="C4870" s="2" t="s">
        <v>35385</v>
      </c>
    </row>
    <row r="4871" ht="18.35" spans="1:3">
      <c r="A4871" s="3" t="s">
        <v>35424</v>
      </c>
      <c r="B4871" s="4" t="s">
        <v>35425</v>
      </c>
      <c r="C4871" s="4" t="s">
        <v>35387</v>
      </c>
    </row>
    <row r="4872" ht="18.35" spans="1:3">
      <c r="A4872" s="1" t="s">
        <v>35424</v>
      </c>
      <c r="B4872" s="2" t="s">
        <v>35425</v>
      </c>
      <c r="C4872" s="2" t="s">
        <v>35167</v>
      </c>
    </row>
    <row r="4873" ht="18.35" spans="1:3">
      <c r="A4873" s="3" t="s">
        <v>35424</v>
      </c>
      <c r="B4873" s="4" t="s">
        <v>35425</v>
      </c>
      <c r="C4873" s="4" t="s">
        <v>35349</v>
      </c>
    </row>
    <row r="4874" ht="18.35" spans="1:3">
      <c r="A4874" s="1" t="s">
        <v>35424</v>
      </c>
      <c r="B4874" s="2" t="s">
        <v>35425</v>
      </c>
      <c r="C4874" s="2" t="s">
        <v>35319</v>
      </c>
    </row>
    <row r="4875" ht="18.35" spans="1:3">
      <c r="A4875" s="3" t="s">
        <v>35424</v>
      </c>
      <c r="B4875" s="4" t="s">
        <v>35425</v>
      </c>
      <c r="C4875" s="4" t="s">
        <v>34712</v>
      </c>
    </row>
    <row r="4876" ht="18.35" spans="1:3">
      <c r="A4876" s="1" t="s">
        <v>35424</v>
      </c>
      <c r="B4876" s="2" t="s">
        <v>35425</v>
      </c>
      <c r="C4876" s="2" t="s">
        <v>34925</v>
      </c>
    </row>
    <row r="4877" ht="18.35" spans="1:3">
      <c r="A4877" s="3" t="s">
        <v>35424</v>
      </c>
      <c r="B4877" s="4" t="s">
        <v>35425</v>
      </c>
      <c r="C4877" s="4" t="s">
        <v>34927</v>
      </c>
    </row>
    <row r="4878" ht="18.35" spans="1:3">
      <c r="A4878" s="1" t="s">
        <v>35424</v>
      </c>
      <c r="B4878" s="2" t="s">
        <v>35425</v>
      </c>
      <c r="C4878" s="2" t="s">
        <v>34929</v>
      </c>
    </row>
    <row r="4879" ht="18.35" spans="1:3">
      <c r="A4879" s="3" t="s">
        <v>35424</v>
      </c>
      <c r="B4879" s="4" t="s">
        <v>35425</v>
      </c>
      <c r="C4879" s="4" t="s">
        <v>34930</v>
      </c>
    </row>
    <row r="4880" ht="18.35" spans="1:3">
      <c r="A4880" s="1" t="s">
        <v>35424</v>
      </c>
      <c r="B4880" s="2" t="s">
        <v>35425</v>
      </c>
      <c r="C4880" s="2" t="s">
        <v>35103</v>
      </c>
    </row>
    <row r="4881" ht="18.35" spans="1:3">
      <c r="A4881" s="3" t="s">
        <v>35424</v>
      </c>
      <c r="B4881" s="4" t="s">
        <v>35425</v>
      </c>
      <c r="C4881" s="4" t="s">
        <v>35335</v>
      </c>
    </row>
    <row r="4882" ht="18.35" spans="1:3">
      <c r="A4882" s="1" t="s">
        <v>35424</v>
      </c>
      <c r="B4882" s="2" t="s">
        <v>35425</v>
      </c>
      <c r="C4882" s="2" t="s">
        <v>35219</v>
      </c>
    </row>
    <row r="4883" ht="18.35" spans="1:3">
      <c r="A4883" s="3" t="s">
        <v>35424</v>
      </c>
      <c r="B4883" s="4" t="s">
        <v>35425</v>
      </c>
      <c r="C4883" s="4" t="s">
        <v>34522</v>
      </c>
    </row>
    <row r="4884" ht="18.35" spans="1:3">
      <c r="A4884" s="1" t="s">
        <v>35424</v>
      </c>
      <c r="B4884" s="2" t="s">
        <v>35425</v>
      </c>
      <c r="C4884" s="2" t="s">
        <v>34337</v>
      </c>
    </row>
    <row r="4885" ht="18.35" spans="1:3">
      <c r="A4885" s="3" t="s">
        <v>35424</v>
      </c>
      <c r="B4885" s="4" t="s">
        <v>35425</v>
      </c>
      <c r="C4885" s="4" t="s">
        <v>35357</v>
      </c>
    </row>
    <row r="4886" ht="18.35" spans="1:3">
      <c r="A4886" s="1" t="s">
        <v>35424</v>
      </c>
      <c r="B4886" s="2" t="s">
        <v>35425</v>
      </c>
      <c r="C4886" s="2" t="s">
        <v>35320</v>
      </c>
    </row>
    <row r="4887" ht="18.35" spans="1:3">
      <c r="A4887" s="3" t="s">
        <v>35424</v>
      </c>
      <c r="B4887" s="4" t="s">
        <v>35425</v>
      </c>
      <c r="C4887" s="4" t="s">
        <v>35363</v>
      </c>
    </row>
    <row r="4888" ht="18.35" spans="1:3">
      <c r="A4888" s="1" t="s">
        <v>35424</v>
      </c>
      <c r="B4888" s="2" t="s">
        <v>35425</v>
      </c>
      <c r="C4888" s="2" t="s">
        <v>35364</v>
      </c>
    </row>
    <row r="4889" ht="18.35" spans="1:3">
      <c r="A4889" s="3" t="s">
        <v>35424</v>
      </c>
      <c r="B4889" s="4" t="s">
        <v>35425</v>
      </c>
      <c r="C4889" s="4" t="s">
        <v>35365</v>
      </c>
    </row>
    <row r="4890" ht="18.35" spans="1:3">
      <c r="A4890" s="1" t="s">
        <v>35424</v>
      </c>
      <c r="B4890" s="2" t="s">
        <v>35425</v>
      </c>
      <c r="C4890" s="2" t="s">
        <v>35291</v>
      </c>
    </row>
    <row r="4891" ht="18.35" spans="1:3">
      <c r="A4891" s="3" t="s">
        <v>35424</v>
      </c>
      <c r="B4891" s="4" t="s">
        <v>35425</v>
      </c>
      <c r="C4891" s="4" t="s">
        <v>35353</v>
      </c>
    </row>
    <row r="4892" ht="18.35" spans="1:3">
      <c r="A4892" s="1" t="s">
        <v>35424</v>
      </c>
      <c r="B4892" s="2" t="s">
        <v>35425</v>
      </c>
      <c r="C4892" s="2" t="s">
        <v>35292</v>
      </c>
    </row>
    <row r="4893" ht="18.35" spans="1:3">
      <c r="A4893" s="3" t="s">
        <v>35424</v>
      </c>
      <c r="B4893" s="4" t="s">
        <v>35425</v>
      </c>
      <c r="C4893" s="4" t="s">
        <v>35354</v>
      </c>
    </row>
    <row r="4894" ht="18.35" spans="1:3">
      <c r="A4894" s="1" t="s">
        <v>35424</v>
      </c>
      <c r="B4894" s="2" t="s">
        <v>35425</v>
      </c>
      <c r="C4894" s="2" t="s">
        <v>35321</v>
      </c>
    </row>
    <row r="4895" ht="18.35" spans="1:3">
      <c r="A4895" s="3" t="s">
        <v>35424</v>
      </c>
      <c r="B4895" s="4" t="s">
        <v>35425</v>
      </c>
      <c r="C4895" s="4" t="s">
        <v>35366</v>
      </c>
    </row>
    <row r="4896" ht="18.35" spans="1:3">
      <c r="A4896" s="1" t="s">
        <v>35424</v>
      </c>
      <c r="B4896" s="2" t="s">
        <v>35425</v>
      </c>
      <c r="C4896" s="2" t="s">
        <v>35367</v>
      </c>
    </row>
    <row r="4897" ht="18.35" spans="1:3">
      <c r="A4897" s="3" t="s">
        <v>35424</v>
      </c>
      <c r="B4897" s="4" t="s">
        <v>35425</v>
      </c>
      <c r="C4897" s="4" t="s">
        <v>35330</v>
      </c>
    </row>
    <row r="4898" ht="18.35" spans="1:3">
      <c r="A4898" s="1" t="s">
        <v>35424</v>
      </c>
      <c r="B4898" s="2" t="s">
        <v>35425</v>
      </c>
      <c r="C4898" s="2" t="s">
        <v>35241</v>
      </c>
    </row>
    <row r="4899" ht="18.35" spans="1:3">
      <c r="A4899" s="3" t="s">
        <v>35424</v>
      </c>
      <c r="B4899" s="4" t="s">
        <v>35425</v>
      </c>
      <c r="C4899" s="4" t="s">
        <v>35336</v>
      </c>
    </row>
    <row r="4900" ht="18.35" spans="1:3">
      <c r="A4900" s="1" t="s">
        <v>35424</v>
      </c>
      <c r="B4900" s="2" t="s">
        <v>35425</v>
      </c>
      <c r="C4900" s="2" t="s">
        <v>35022</v>
      </c>
    </row>
    <row r="4901" ht="18.35" spans="1:3">
      <c r="A4901" s="3" t="s">
        <v>35424</v>
      </c>
      <c r="B4901" s="4" t="s">
        <v>35425</v>
      </c>
      <c r="C4901" s="4" t="s">
        <v>35358</v>
      </c>
    </row>
    <row r="4902" ht="18.35" spans="1:3">
      <c r="A4902" s="1" t="s">
        <v>35424</v>
      </c>
      <c r="B4902" s="2" t="s">
        <v>35425</v>
      </c>
      <c r="C4902" s="2" t="s">
        <v>18023</v>
      </c>
    </row>
    <row r="4903" ht="18.35" spans="1:3">
      <c r="A4903" s="3" t="s">
        <v>35424</v>
      </c>
      <c r="B4903" s="4" t="s">
        <v>35425</v>
      </c>
      <c r="C4903" s="4" t="s">
        <v>35337</v>
      </c>
    </row>
    <row r="4904" ht="18.35" spans="1:3">
      <c r="A4904" s="1" t="s">
        <v>35424</v>
      </c>
      <c r="B4904" s="2" t="s">
        <v>35425</v>
      </c>
      <c r="C4904" s="2" t="s">
        <v>34491</v>
      </c>
    </row>
    <row r="4905" ht="18.35" spans="1:3">
      <c r="A4905" s="3" t="s">
        <v>35424</v>
      </c>
      <c r="B4905" s="4" t="s">
        <v>35425</v>
      </c>
      <c r="C4905" s="4" t="s">
        <v>34532</v>
      </c>
    </row>
    <row r="4906" ht="18.35" spans="1:3">
      <c r="A4906" s="1" t="s">
        <v>35424</v>
      </c>
      <c r="B4906" s="2" t="s">
        <v>35425</v>
      </c>
      <c r="C4906" s="2" t="s">
        <v>34535</v>
      </c>
    </row>
    <row r="4907" ht="18.35" spans="1:3">
      <c r="A4907" s="3" t="s">
        <v>35424</v>
      </c>
      <c r="B4907" s="4" t="s">
        <v>35425</v>
      </c>
      <c r="C4907" s="4" t="s">
        <v>35278</v>
      </c>
    </row>
    <row r="4908" ht="18.35" spans="1:3">
      <c r="A4908" s="1" t="s">
        <v>35424</v>
      </c>
      <c r="B4908" s="2" t="s">
        <v>35425</v>
      </c>
      <c r="C4908" s="2" t="s">
        <v>35340</v>
      </c>
    </row>
    <row r="4909" ht="18.35" spans="1:3">
      <c r="A4909" s="3" t="s">
        <v>35424</v>
      </c>
      <c r="B4909" s="4" t="s">
        <v>35425</v>
      </c>
      <c r="C4909" s="4" t="s">
        <v>35116</v>
      </c>
    </row>
    <row r="4910" ht="18.35" spans="1:3">
      <c r="A4910" s="1" t="s">
        <v>35424</v>
      </c>
      <c r="B4910" s="2" t="s">
        <v>35425</v>
      </c>
      <c r="C4910" s="2" t="s">
        <v>35173</v>
      </c>
    </row>
    <row r="4911" ht="18.35" spans="1:3">
      <c r="A4911" s="3" t="s">
        <v>35424</v>
      </c>
      <c r="B4911" s="4" t="s">
        <v>35425</v>
      </c>
      <c r="C4911" s="4" t="s">
        <v>35323</v>
      </c>
    </row>
    <row r="4912" ht="18.35" spans="1:3">
      <c r="A4912" s="1" t="s">
        <v>35424</v>
      </c>
      <c r="B4912" s="2" t="s">
        <v>35425</v>
      </c>
      <c r="C4912" s="2" t="s">
        <v>34541</v>
      </c>
    </row>
    <row r="4913" ht="18.35" spans="1:3">
      <c r="A4913" s="3" t="s">
        <v>35424</v>
      </c>
      <c r="B4913" s="4" t="s">
        <v>35425</v>
      </c>
      <c r="C4913" s="4" t="s">
        <v>34965</v>
      </c>
    </row>
    <row r="4914" ht="18.35" spans="1:3">
      <c r="A4914" s="1" t="s">
        <v>35424</v>
      </c>
      <c r="B4914" s="2" t="s">
        <v>35425</v>
      </c>
      <c r="C4914" s="2" t="s">
        <v>34636</v>
      </c>
    </row>
    <row r="4915" ht="18.35" spans="1:3">
      <c r="A4915" s="3" t="s">
        <v>35424</v>
      </c>
      <c r="B4915" s="4" t="s">
        <v>35425</v>
      </c>
      <c r="C4915" s="4" t="s">
        <v>35368</v>
      </c>
    </row>
    <row r="4916" ht="18.35" spans="1:3">
      <c r="A4916" s="1" t="s">
        <v>35424</v>
      </c>
      <c r="B4916" s="2" t="s">
        <v>35425</v>
      </c>
      <c r="C4916" s="2" t="s">
        <v>35304</v>
      </c>
    </row>
    <row r="4917" ht="18.35" spans="1:3">
      <c r="A4917" s="3" t="s">
        <v>35424</v>
      </c>
      <c r="B4917" s="4" t="s">
        <v>35425</v>
      </c>
      <c r="C4917" s="4" t="s">
        <v>34407</v>
      </c>
    </row>
    <row r="4918" ht="18.35" spans="1:3">
      <c r="A4918" s="1" t="s">
        <v>35424</v>
      </c>
      <c r="B4918" s="2" t="s">
        <v>35425</v>
      </c>
      <c r="C4918" s="2" t="s">
        <v>35341</v>
      </c>
    </row>
    <row r="4919" ht="18.35" spans="1:3">
      <c r="A4919" s="3" t="s">
        <v>35424</v>
      </c>
      <c r="B4919" s="4" t="s">
        <v>35425</v>
      </c>
      <c r="C4919" s="4" t="s">
        <v>35324</v>
      </c>
    </row>
    <row r="4920" ht="18.35" spans="1:3">
      <c r="A4920" s="1" t="s">
        <v>35424</v>
      </c>
      <c r="B4920" s="2" t="s">
        <v>35425</v>
      </c>
      <c r="C4920" s="2" t="s">
        <v>35383</v>
      </c>
    </row>
    <row r="4921" ht="18.35" spans="1:3">
      <c r="A4921" s="3" t="s">
        <v>35424</v>
      </c>
      <c r="B4921" s="4" t="s">
        <v>35425</v>
      </c>
      <c r="C4921" s="4" t="s">
        <v>35388</v>
      </c>
    </row>
    <row r="4922" ht="18.35" spans="1:3">
      <c r="A4922" s="1" t="s">
        <v>35424</v>
      </c>
      <c r="B4922" s="2" t="s">
        <v>35425</v>
      </c>
      <c r="C4922" s="2" t="s">
        <v>35389</v>
      </c>
    </row>
    <row r="4923" ht="18.35" spans="1:3">
      <c r="A4923" s="3" t="s">
        <v>35424</v>
      </c>
      <c r="B4923" s="4" t="s">
        <v>35425</v>
      </c>
      <c r="C4923" s="4" t="s">
        <v>35325</v>
      </c>
    </row>
    <row r="4924" ht="18.35" spans="1:3">
      <c r="A4924" s="1" t="s">
        <v>35424</v>
      </c>
      <c r="B4924" s="2" t="s">
        <v>35425</v>
      </c>
      <c r="C4924" s="2" t="s">
        <v>35024</v>
      </c>
    </row>
    <row r="4925" ht="18.35" spans="1:3">
      <c r="A4925" s="3" t="s">
        <v>35424</v>
      </c>
      <c r="B4925" s="4" t="s">
        <v>35425</v>
      </c>
      <c r="C4925" s="4" t="s">
        <v>34556</v>
      </c>
    </row>
    <row r="4926" ht="18.35" spans="1:3">
      <c r="A4926" s="1" t="s">
        <v>35424</v>
      </c>
      <c r="B4926" s="2" t="s">
        <v>35425</v>
      </c>
      <c r="C4926" s="2" t="s">
        <v>35342</v>
      </c>
    </row>
    <row r="4927" ht="18.35" spans="1:3">
      <c r="A4927" s="3" t="s">
        <v>35424</v>
      </c>
      <c r="B4927" s="4" t="s">
        <v>35425</v>
      </c>
      <c r="C4927" s="4" t="s">
        <v>34775</v>
      </c>
    </row>
    <row r="4928" ht="18.35" spans="1:3">
      <c r="A4928" s="1" t="s">
        <v>35424</v>
      </c>
      <c r="B4928" s="2" t="s">
        <v>35425</v>
      </c>
      <c r="C4928" s="2" t="s">
        <v>35326</v>
      </c>
    </row>
    <row r="4929" ht="18.35" spans="1:3">
      <c r="A4929" s="3" t="s">
        <v>35424</v>
      </c>
      <c r="B4929" s="4" t="s">
        <v>35425</v>
      </c>
      <c r="C4929" s="4" t="s">
        <v>35370</v>
      </c>
    </row>
    <row r="4930" ht="18.35" spans="1:3">
      <c r="A4930" s="1" t="s">
        <v>35424</v>
      </c>
      <c r="B4930" s="2" t="s">
        <v>35425</v>
      </c>
      <c r="C4930" s="2" t="s">
        <v>35390</v>
      </c>
    </row>
    <row r="4931" ht="18.35" spans="1:3">
      <c r="A4931" s="3" t="s">
        <v>35424</v>
      </c>
      <c r="B4931" s="4" t="s">
        <v>35425</v>
      </c>
      <c r="C4931" s="4" t="s">
        <v>35391</v>
      </c>
    </row>
    <row r="4932" ht="18.35" spans="1:3">
      <c r="A4932" s="1" t="s">
        <v>35424</v>
      </c>
      <c r="B4932" s="2" t="s">
        <v>35425</v>
      </c>
      <c r="C4932" s="2" t="s">
        <v>35059</v>
      </c>
    </row>
    <row r="4933" ht="18.35" spans="1:3">
      <c r="A4933" s="3" t="s">
        <v>35424</v>
      </c>
      <c r="B4933" s="4" t="s">
        <v>35425</v>
      </c>
      <c r="C4933" s="4" t="s">
        <v>35371</v>
      </c>
    </row>
    <row r="4934" ht="18.35" spans="1:3">
      <c r="A4934" s="1" t="s">
        <v>35424</v>
      </c>
      <c r="B4934" s="2" t="s">
        <v>35425</v>
      </c>
      <c r="C4934" s="2" t="s">
        <v>35372</v>
      </c>
    </row>
    <row r="4935" ht="18.35" spans="1:3">
      <c r="A4935" s="3" t="s">
        <v>35424</v>
      </c>
      <c r="B4935" s="4" t="s">
        <v>35425</v>
      </c>
      <c r="C4935" s="4" t="s">
        <v>35373</v>
      </c>
    </row>
    <row r="4936" ht="18.35" spans="1:3">
      <c r="A4936" s="1" t="s">
        <v>35424</v>
      </c>
      <c r="B4936" s="2" t="s">
        <v>35425</v>
      </c>
      <c r="C4936" s="2" t="s">
        <v>35374</v>
      </c>
    </row>
    <row r="4937" ht="18.35" spans="1:3">
      <c r="A4937" s="3" t="s">
        <v>35424</v>
      </c>
      <c r="B4937" s="4" t="s">
        <v>35425</v>
      </c>
      <c r="C4937" s="4" t="s">
        <v>35343</v>
      </c>
    </row>
    <row r="4938" ht="18.35" spans="1:3">
      <c r="A4938" s="1" t="s">
        <v>35424</v>
      </c>
      <c r="B4938" s="2" t="s">
        <v>35425</v>
      </c>
      <c r="C4938" s="2" t="s">
        <v>34442</v>
      </c>
    </row>
    <row r="4939" ht="18.35" spans="1:3">
      <c r="A4939" s="3" t="s">
        <v>35424</v>
      </c>
      <c r="B4939" s="4" t="s">
        <v>35425</v>
      </c>
      <c r="C4939" s="4" t="s">
        <v>35375</v>
      </c>
    </row>
    <row r="4940" ht="18.35" spans="1:3">
      <c r="A4940" s="1" t="s">
        <v>35424</v>
      </c>
      <c r="B4940" s="2" t="s">
        <v>35425</v>
      </c>
      <c r="C4940" s="2" t="s">
        <v>35394</v>
      </c>
    </row>
    <row r="4941" ht="18.35" spans="1:3">
      <c r="A4941" s="3" t="s">
        <v>35424</v>
      </c>
      <c r="B4941" s="4" t="s">
        <v>35425</v>
      </c>
      <c r="C4941" s="4" t="s">
        <v>35395</v>
      </c>
    </row>
    <row r="4942" ht="18.35" spans="1:3">
      <c r="A4942" s="1" t="s">
        <v>35424</v>
      </c>
      <c r="B4942" s="2" t="s">
        <v>35425</v>
      </c>
      <c r="C4942" s="2" t="s">
        <v>35396</v>
      </c>
    </row>
    <row r="4943" ht="18.35" spans="1:3">
      <c r="A4943" s="3" t="s">
        <v>35424</v>
      </c>
      <c r="B4943" s="4" t="s">
        <v>35425</v>
      </c>
      <c r="C4943" s="4" t="s">
        <v>35344</v>
      </c>
    </row>
    <row r="4944" ht="18.35" spans="1:3">
      <c r="A4944" s="1" t="s">
        <v>35424</v>
      </c>
      <c r="B4944" s="2" t="s">
        <v>35425</v>
      </c>
      <c r="C4944" s="2" t="s">
        <v>34376</v>
      </c>
    </row>
    <row r="4945" ht="18.35" spans="1:3">
      <c r="A4945" s="3" t="s">
        <v>35424</v>
      </c>
      <c r="B4945" s="4" t="s">
        <v>35425</v>
      </c>
      <c r="C4945" s="4" t="s">
        <v>35376</v>
      </c>
    </row>
    <row r="4946" ht="18.35" spans="1:3">
      <c r="A4946" s="1" t="s">
        <v>35424</v>
      </c>
      <c r="B4946" s="2" t="s">
        <v>35425</v>
      </c>
      <c r="C4946" s="2" t="s">
        <v>35345</v>
      </c>
    </row>
    <row r="4947" ht="18.35" spans="1:3">
      <c r="A4947" s="3" t="s">
        <v>35424</v>
      </c>
      <c r="B4947" s="4" t="s">
        <v>35425</v>
      </c>
      <c r="C4947" s="4" t="s">
        <v>35327</v>
      </c>
    </row>
    <row r="4948" ht="18.35" spans="1:3">
      <c r="A4948" s="1" t="s">
        <v>35424</v>
      </c>
      <c r="B4948" s="2" t="s">
        <v>35425</v>
      </c>
      <c r="C4948" s="2" t="s">
        <v>34589</v>
      </c>
    </row>
    <row r="4949" ht="18.35" spans="1:3">
      <c r="A4949" s="3" t="s">
        <v>35424</v>
      </c>
      <c r="B4949" s="4" t="s">
        <v>35425</v>
      </c>
      <c r="C4949" s="4" t="s">
        <v>35299</v>
      </c>
    </row>
    <row r="4950" ht="18.35" spans="1:3">
      <c r="A4950" s="1" t="s">
        <v>35424</v>
      </c>
      <c r="B4950" s="2" t="s">
        <v>35425</v>
      </c>
      <c r="C4950" s="2" t="s">
        <v>35346</v>
      </c>
    </row>
    <row r="4951" ht="18.35" spans="1:3">
      <c r="A4951" s="3" t="s">
        <v>35424</v>
      </c>
      <c r="B4951" s="4" t="s">
        <v>35425</v>
      </c>
      <c r="C4951" s="4" t="s">
        <v>35347</v>
      </c>
    </row>
    <row r="4952" ht="18.35" spans="1:3">
      <c r="A4952" s="1" t="s">
        <v>35424</v>
      </c>
      <c r="B4952" s="2" t="s">
        <v>35425</v>
      </c>
      <c r="C4952" s="2" t="s">
        <v>35006</v>
      </c>
    </row>
    <row r="4953" ht="18.35" spans="1:3">
      <c r="A4953" s="3" t="s">
        <v>35424</v>
      </c>
      <c r="B4953" s="4" t="s">
        <v>35425</v>
      </c>
      <c r="C4953" s="4" t="s">
        <v>35348</v>
      </c>
    </row>
    <row r="4954" ht="18.35" spans="1:3">
      <c r="A4954" s="1" t="s">
        <v>35424</v>
      </c>
      <c r="B4954" s="2" t="s">
        <v>35425</v>
      </c>
      <c r="C4954" s="2" t="s">
        <v>35377</v>
      </c>
    </row>
    <row r="4955" ht="18.35" spans="1:3">
      <c r="A4955" s="3" t="s">
        <v>35424</v>
      </c>
      <c r="B4955" s="4" t="s">
        <v>35425</v>
      </c>
      <c r="C4955" s="4" t="s">
        <v>35378</v>
      </c>
    </row>
    <row r="4956" ht="18.35" spans="1:3">
      <c r="A4956" s="1" t="s">
        <v>35424</v>
      </c>
      <c r="B4956" s="2" t="s">
        <v>35425</v>
      </c>
      <c r="C4956" s="2" t="s">
        <v>34821</v>
      </c>
    </row>
    <row r="4957" ht="18.35" spans="1:3">
      <c r="A4957" s="3" t="s">
        <v>35424</v>
      </c>
      <c r="B4957" s="4" t="s">
        <v>35425</v>
      </c>
      <c r="C4957" s="4" t="s">
        <v>35379</v>
      </c>
    </row>
    <row r="4958" ht="18.35" spans="1:3">
      <c r="A4958" s="1" t="s">
        <v>35424</v>
      </c>
      <c r="B4958" s="2" t="s">
        <v>35425</v>
      </c>
      <c r="C4958" s="2" t="s">
        <v>35350</v>
      </c>
    </row>
    <row r="4959" ht="18.35" spans="1:3">
      <c r="A4959" s="3" t="s">
        <v>35424</v>
      </c>
      <c r="B4959" s="4" t="s">
        <v>35425</v>
      </c>
      <c r="C4959" s="4" t="s">
        <v>35025</v>
      </c>
    </row>
    <row r="4960" ht="18.35" spans="1:3">
      <c r="A4960" s="1" t="s">
        <v>35424</v>
      </c>
      <c r="B4960" s="2" t="s">
        <v>35425</v>
      </c>
      <c r="C4960" s="2" t="s">
        <v>35017</v>
      </c>
    </row>
    <row r="4961" ht="18.35" spans="1:3">
      <c r="A4961" s="1" t="s">
        <v>35426</v>
      </c>
      <c r="B4961" s="2" t="s">
        <v>35427</v>
      </c>
      <c r="C4961" s="2" t="s">
        <v>34658</v>
      </c>
    </row>
    <row r="4962" ht="18.35" spans="1:3">
      <c r="A4962" s="3" t="s">
        <v>35426</v>
      </c>
      <c r="B4962" s="4" t="s">
        <v>35427</v>
      </c>
      <c r="C4962" s="4" t="s">
        <v>34902</v>
      </c>
    </row>
    <row r="4963" ht="18.35" spans="1:3">
      <c r="A4963" s="1" t="s">
        <v>35426</v>
      </c>
      <c r="B4963" s="2" t="s">
        <v>35427</v>
      </c>
      <c r="C4963" s="2" t="s">
        <v>34584</v>
      </c>
    </row>
    <row r="4964" ht="18.35" spans="1:3">
      <c r="A4964" s="3" t="s">
        <v>35426</v>
      </c>
      <c r="B4964" s="4" t="s">
        <v>35427</v>
      </c>
      <c r="C4964" s="4" t="s">
        <v>35356</v>
      </c>
    </row>
    <row r="4965" ht="18.35" spans="1:3">
      <c r="A4965" s="1" t="s">
        <v>35426</v>
      </c>
      <c r="B4965" s="2" t="s">
        <v>35427</v>
      </c>
      <c r="C4965" s="2" t="s">
        <v>34831</v>
      </c>
    </row>
    <row r="4966" ht="18.35" spans="1:3">
      <c r="A4966" s="3" t="s">
        <v>35426</v>
      </c>
      <c r="B4966" s="4" t="s">
        <v>35427</v>
      </c>
      <c r="C4966" s="4" t="s">
        <v>34360</v>
      </c>
    </row>
    <row r="4967" ht="18.35" spans="1:3">
      <c r="A4967" s="1" t="s">
        <v>35426</v>
      </c>
      <c r="B4967" s="2" t="s">
        <v>35427</v>
      </c>
      <c r="C4967" s="2" t="s">
        <v>34864</v>
      </c>
    </row>
    <row r="4968" ht="18.35" spans="1:3">
      <c r="A4968" s="3" t="s">
        <v>35426</v>
      </c>
      <c r="B4968" s="4" t="s">
        <v>35427</v>
      </c>
      <c r="C4968" s="4" t="s">
        <v>34762</v>
      </c>
    </row>
    <row r="4969" ht="18.35" spans="1:3">
      <c r="A4969" s="1" t="s">
        <v>35426</v>
      </c>
      <c r="B4969" s="2" t="s">
        <v>35427</v>
      </c>
      <c r="C4969" s="2" t="s">
        <v>34507</v>
      </c>
    </row>
    <row r="4970" ht="18.35" spans="1:3">
      <c r="A4970" s="3" t="s">
        <v>35426</v>
      </c>
      <c r="B4970" s="4" t="s">
        <v>35427</v>
      </c>
      <c r="C4970" s="4" t="s">
        <v>35355</v>
      </c>
    </row>
    <row r="4971" ht="18.35" spans="1:3">
      <c r="A4971" s="1" t="s">
        <v>35426</v>
      </c>
      <c r="B4971" s="2" t="s">
        <v>35427</v>
      </c>
      <c r="C4971" s="2" t="s">
        <v>35382</v>
      </c>
    </row>
    <row r="4972" ht="18.35" spans="1:3">
      <c r="A4972" s="3" t="s">
        <v>35426</v>
      </c>
      <c r="B4972" s="4" t="s">
        <v>35427</v>
      </c>
      <c r="C4972" s="4" t="s">
        <v>34720</v>
      </c>
    </row>
    <row r="4973" ht="18.35" spans="1:3">
      <c r="A4973" s="1" t="s">
        <v>35426</v>
      </c>
      <c r="B4973" s="2" t="s">
        <v>35427</v>
      </c>
      <c r="C4973" s="2" t="s">
        <v>35315</v>
      </c>
    </row>
    <row r="4974" ht="18.35" spans="1:3">
      <c r="A4974" s="3" t="s">
        <v>35426</v>
      </c>
      <c r="B4974" s="4" t="s">
        <v>35427</v>
      </c>
      <c r="C4974" s="4" t="s">
        <v>35303</v>
      </c>
    </row>
    <row r="4975" ht="18.35" spans="1:3">
      <c r="A4975" s="1" t="s">
        <v>35426</v>
      </c>
      <c r="B4975" s="2" t="s">
        <v>35427</v>
      </c>
      <c r="C4975" s="2" t="s">
        <v>34610</v>
      </c>
    </row>
    <row r="4976" ht="18.35" spans="1:3">
      <c r="A4976" s="3" t="s">
        <v>35426</v>
      </c>
      <c r="B4976" s="4" t="s">
        <v>35427</v>
      </c>
      <c r="C4976" s="4" t="s">
        <v>34837</v>
      </c>
    </row>
    <row r="4977" ht="18.35" spans="1:3">
      <c r="A4977" s="1" t="s">
        <v>35426</v>
      </c>
      <c r="B4977" s="2" t="s">
        <v>35427</v>
      </c>
      <c r="C4977" s="2" t="s">
        <v>34943</v>
      </c>
    </row>
    <row r="4978" ht="18.35" spans="1:3">
      <c r="A4978" s="3" t="s">
        <v>35426</v>
      </c>
      <c r="B4978" s="4" t="s">
        <v>35427</v>
      </c>
      <c r="C4978" s="4" t="s">
        <v>35331</v>
      </c>
    </row>
    <row r="4979" ht="18.35" spans="1:3">
      <c r="A4979" s="1" t="s">
        <v>35426</v>
      </c>
      <c r="B4979" s="2" t="s">
        <v>35427</v>
      </c>
      <c r="C4979" s="2" t="s">
        <v>35338</v>
      </c>
    </row>
    <row r="4980" ht="18.35" spans="1:3">
      <c r="A4980" s="3" t="s">
        <v>35426</v>
      </c>
      <c r="B4980" s="4" t="s">
        <v>35427</v>
      </c>
      <c r="C4980" s="4" t="s">
        <v>35054</v>
      </c>
    </row>
    <row r="4981" ht="18.35" spans="1:3">
      <c r="A4981" s="1" t="s">
        <v>35426</v>
      </c>
      <c r="B4981" s="2" t="s">
        <v>35427</v>
      </c>
      <c r="C4981" s="2" t="s">
        <v>35339</v>
      </c>
    </row>
    <row r="4982" ht="18.35" spans="1:3">
      <c r="A4982" s="3" t="s">
        <v>35426</v>
      </c>
      <c r="B4982" s="4" t="s">
        <v>35427</v>
      </c>
      <c r="C4982" s="4" t="s">
        <v>35322</v>
      </c>
    </row>
    <row r="4983" ht="18.35" spans="1:3">
      <c r="A4983" s="1" t="s">
        <v>35426</v>
      </c>
      <c r="B4983" s="2" t="s">
        <v>35427</v>
      </c>
      <c r="C4983" s="2" t="s">
        <v>34865</v>
      </c>
    </row>
    <row r="4984" ht="18.35" spans="1:3">
      <c r="A4984" s="3" t="s">
        <v>35426</v>
      </c>
      <c r="B4984" s="4" t="s">
        <v>35427</v>
      </c>
      <c r="C4984" s="4" t="s">
        <v>34866</v>
      </c>
    </row>
    <row r="4985" ht="18.35" spans="1:3">
      <c r="A4985" s="1" t="s">
        <v>35426</v>
      </c>
      <c r="B4985" s="2" t="s">
        <v>35427</v>
      </c>
      <c r="C4985" s="2" t="s">
        <v>34547</v>
      </c>
    </row>
    <row r="4986" ht="18.35" spans="1:3">
      <c r="A4986" s="3" t="s">
        <v>35426</v>
      </c>
      <c r="B4986" s="4" t="s">
        <v>35427</v>
      </c>
      <c r="C4986" s="4" t="s">
        <v>35332</v>
      </c>
    </row>
    <row r="4987" ht="18.35" spans="1:3">
      <c r="A4987" s="1" t="s">
        <v>35426</v>
      </c>
      <c r="B4987" s="2" t="s">
        <v>35427</v>
      </c>
      <c r="C4987" s="2" t="s">
        <v>35333</v>
      </c>
    </row>
    <row r="4988" ht="18.35" spans="1:3">
      <c r="A4988" s="3" t="s">
        <v>35426</v>
      </c>
      <c r="B4988" s="4" t="s">
        <v>35427</v>
      </c>
      <c r="C4988" s="4" t="s">
        <v>35334</v>
      </c>
    </row>
    <row r="4989" ht="18.35" spans="1:3">
      <c r="A4989" s="1" t="s">
        <v>35426</v>
      </c>
      <c r="B4989" s="2" t="s">
        <v>35427</v>
      </c>
      <c r="C4989" s="2" t="s">
        <v>35122</v>
      </c>
    </row>
    <row r="4990" ht="18.35" spans="1:3">
      <c r="A4990" s="3" t="s">
        <v>35426</v>
      </c>
      <c r="B4990" s="4" t="s">
        <v>35427</v>
      </c>
      <c r="C4990" s="4" t="s">
        <v>35384</v>
      </c>
    </row>
    <row r="4991" ht="18.35" spans="1:3">
      <c r="A4991" s="1" t="s">
        <v>35426</v>
      </c>
      <c r="B4991" s="2" t="s">
        <v>35427</v>
      </c>
      <c r="C4991" s="2" t="s">
        <v>35316</v>
      </c>
    </row>
    <row r="4992" ht="18.35" spans="1:3">
      <c r="A4992" s="3" t="s">
        <v>35426</v>
      </c>
      <c r="B4992" s="4" t="s">
        <v>35427</v>
      </c>
      <c r="C4992" s="4" t="s">
        <v>35359</v>
      </c>
    </row>
    <row r="4993" ht="18.35" spans="1:3">
      <c r="A4993" s="1" t="s">
        <v>35426</v>
      </c>
      <c r="B4993" s="2" t="s">
        <v>35427</v>
      </c>
      <c r="C4993" s="2" t="s">
        <v>35317</v>
      </c>
    </row>
    <row r="4994" ht="18.35" spans="1:3">
      <c r="A4994" s="3" t="s">
        <v>35426</v>
      </c>
      <c r="B4994" s="4" t="s">
        <v>35427</v>
      </c>
      <c r="C4994" s="4" t="s">
        <v>35369</v>
      </c>
    </row>
    <row r="4995" ht="18.35" spans="1:3">
      <c r="A4995" s="1" t="s">
        <v>35426</v>
      </c>
      <c r="B4995" s="2" t="s">
        <v>35427</v>
      </c>
      <c r="C4995" s="2" t="s">
        <v>35360</v>
      </c>
    </row>
    <row r="4996" ht="18.35" spans="1:3">
      <c r="A4996" s="3" t="s">
        <v>35426</v>
      </c>
      <c r="B4996" s="4" t="s">
        <v>35427</v>
      </c>
      <c r="C4996" s="4" t="s">
        <v>35399</v>
      </c>
    </row>
    <row r="4997" ht="18.35" spans="1:3">
      <c r="A4997" s="1" t="s">
        <v>35426</v>
      </c>
      <c r="B4997" s="2" t="s">
        <v>35427</v>
      </c>
      <c r="C4997" s="2" t="s">
        <v>35390</v>
      </c>
    </row>
    <row r="4998" ht="18.35" spans="1:3">
      <c r="A4998" s="3" t="s">
        <v>35426</v>
      </c>
      <c r="B4998" s="4" t="s">
        <v>35427</v>
      </c>
      <c r="C4998" s="4" t="s">
        <v>34467</v>
      </c>
    </row>
    <row r="4999" ht="18.35" spans="1:3">
      <c r="A4999" s="1" t="s">
        <v>35426</v>
      </c>
      <c r="B4999" s="2" t="s">
        <v>35427</v>
      </c>
      <c r="C4999" s="2" t="s">
        <v>34441</v>
      </c>
    </row>
    <row r="5000" ht="18.35" spans="1:3">
      <c r="A5000" s="3" t="s">
        <v>35426</v>
      </c>
      <c r="B5000" s="4" t="s">
        <v>35427</v>
      </c>
      <c r="C5000" s="4" t="s">
        <v>35361</v>
      </c>
    </row>
    <row r="5001" ht="18.35" spans="1:3">
      <c r="A5001" s="1" t="s">
        <v>35426</v>
      </c>
      <c r="B5001" s="2" t="s">
        <v>35427</v>
      </c>
      <c r="C5001" s="2" t="s">
        <v>35318</v>
      </c>
    </row>
    <row r="5002" ht="18.35" spans="1:3">
      <c r="A5002" s="3" t="s">
        <v>35426</v>
      </c>
      <c r="B5002" s="4" t="s">
        <v>35427</v>
      </c>
      <c r="C5002" s="4" t="s">
        <v>35362</v>
      </c>
    </row>
    <row r="5003" ht="18.35" spans="1:3">
      <c r="A5003" s="1" t="s">
        <v>35426</v>
      </c>
      <c r="B5003" s="2" t="s">
        <v>35427</v>
      </c>
      <c r="C5003" s="2" t="s">
        <v>35224</v>
      </c>
    </row>
    <row r="5004" ht="18.35" spans="1:3">
      <c r="A5004" s="3" t="s">
        <v>35426</v>
      </c>
      <c r="B5004" s="4" t="s">
        <v>35427</v>
      </c>
      <c r="C5004" s="4" t="s">
        <v>35385</v>
      </c>
    </row>
    <row r="5005" ht="18.35" spans="1:3">
      <c r="A5005" s="1" t="s">
        <v>35426</v>
      </c>
      <c r="B5005" s="2" t="s">
        <v>35427</v>
      </c>
      <c r="C5005" s="2" t="s">
        <v>34907</v>
      </c>
    </row>
    <row r="5006" ht="18.35" spans="1:3">
      <c r="A5006" s="3" t="s">
        <v>35426</v>
      </c>
      <c r="B5006" s="4" t="s">
        <v>35427</v>
      </c>
      <c r="C5006" s="4" t="s">
        <v>35387</v>
      </c>
    </row>
    <row r="5007" ht="18.35" spans="1:3">
      <c r="A5007" s="1" t="s">
        <v>35426</v>
      </c>
      <c r="B5007" s="2" t="s">
        <v>35427</v>
      </c>
      <c r="C5007" s="2" t="s">
        <v>34448</v>
      </c>
    </row>
    <row r="5008" ht="18.35" spans="1:3">
      <c r="A5008" s="3" t="s">
        <v>35426</v>
      </c>
      <c r="B5008" s="4" t="s">
        <v>35427</v>
      </c>
      <c r="C5008" s="4" t="s">
        <v>35167</v>
      </c>
    </row>
    <row r="5009" ht="18.35" spans="1:3">
      <c r="A5009" s="1" t="s">
        <v>35426</v>
      </c>
      <c r="B5009" s="2" t="s">
        <v>35427</v>
      </c>
      <c r="C5009" s="2" t="s">
        <v>34450</v>
      </c>
    </row>
    <row r="5010" ht="18.35" spans="1:3">
      <c r="A5010" s="3" t="s">
        <v>35426</v>
      </c>
      <c r="B5010" s="4" t="s">
        <v>35427</v>
      </c>
      <c r="C5010" s="4" t="s">
        <v>35349</v>
      </c>
    </row>
    <row r="5011" ht="18.35" spans="1:3">
      <c r="A5011" s="1" t="s">
        <v>35426</v>
      </c>
      <c r="B5011" s="2" t="s">
        <v>35427</v>
      </c>
      <c r="C5011" s="2" t="s">
        <v>35319</v>
      </c>
    </row>
    <row r="5012" ht="18.35" spans="1:3">
      <c r="A5012" s="3" t="s">
        <v>35426</v>
      </c>
      <c r="B5012" s="4" t="s">
        <v>35427</v>
      </c>
      <c r="C5012" s="4" t="s">
        <v>34712</v>
      </c>
    </row>
    <row r="5013" ht="18.35" spans="1:3">
      <c r="A5013" s="1" t="s">
        <v>35426</v>
      </c>
      <c r="B5013" s="2" t="s">
        <v>35427</v>
      </c>
      <c r="C5013" s="2" t="s">
        <v>34925</v>
      </c>
    </row>
    <row r="5014" ht="18.35" spans="1:3">
      <c r="A5014" s="3" t="s">
        <v>35426</v>
      </c>
      <c r="B5014" s="4" t="s">
        <v>35427</v>
      </c>
      <c r="C5014" s="4" t="s">
        <v>34927</v>
      </c>
    </row>
    <row r="5015" ht="18.35" spans="1:3">
      <c r="A5015" s="1" t="s">
        <v>35426</v>
      </c>
      <c r="B5015" s="2" t="s">
        <v>35427</v>
      </c>
      <c r="C5015" s="2" t="s">
        <v>34929</v>
      </c>
    </row>
    <row r="5016" ht="18.35" spans="1:3">
      <c r="A5016" s="3" t="s">
        <v>35426</v>
      </c>
      <c r="B5016" s="4" t="s">
        <v>35427</v>
      </c>
      <c r="C5016" s="4" t="s">
        <v>34930</v>
      </c>
    </row>
    <row r="5017" ht="18.35" spans="1:3">
      <c r="A5017" s="1" t="s">
        <v>35426</v>
      </c>
      <c r="B5017" s="2" t="s">
        <v>35427</v>
      </c>
      <c r="C5017" s="2" t="s">
        <v>35103</v>
      </c>
    </row>
    <row r="5018" ht="18.35" spans="1:3">
      <c r="A5018" s="3" t="s">
        <v>35426</v>
      </c>
      <c r="B5018" s="4" t="s">
        <v>35427</v>
      </c>
      <c r="C5018" s="4" t="s">
        <v>35335</v>
      </c>
    </row>
    <row r="5019" ht="18.35" spans="1:3">
      <c r="A5019" s="1" t="s">
        <v>35426</v>
      </c>
      <c r="B5019" s="2" t="s">
        <v>35427</v>
      </c>
      <c r="C5019" s="2" t="s">
        <v>34362</v>
      </c>
    </row>
    <row r="5020" ht="18.35" spans="1:3">
      <c r="A5020" s="3" t="s">
        <v>35426</v>
      </c>
      <c r="B5020" s="4" t="s">
        <v>35427</v>
      </c>
      <c r="C5020" s="4" t="s">
        <v>35219</v>
      </c>
    </row>
    <row r="5021" ht="18.35" spans="1:3">
      <c r="A5021" s="1" t="s">
        <v>35426</v>
      </c>
      <c r="B5021" s="2" t="s">
        <v>35427</v>
      </c>
      <c r="C5021" s="2" t="s">
        <v>34522</v>
      </c>
    </row>
    <row r="5022" ht="18.35" spans="1:3">
      <c r="A5022" s="3" t="s">
        <v>35426</v>
      </c>
      <c r="B5022" s="4" t="s">
        <v>35427</v>
      </c>
      <c r="C5022" s="4" t="s">
        <v>35400</v>
      </c>
    </row>
    <row r="5023" ht="18.35" spans="1:3">
      <c r="A5023" s="1" t="s">
        <v>35426</v>
      </c>
      <c r="B5023" s="2" t="s">
        <v>35427</v>
      </c>
      <c r="C5023" s="2" t="s">
        <v>35401</v>
      </c>
    </row>
    <row r="5024" ht="18.35" spans="1:3">
      <c r="A5024" s="3" t="s">
        <v>35426</v>
      </c>
      <c r="B5024" s="4" t="s">
        <v>35427</v>
      </c>
      <c r="C5024" s="4" t="s">
        <v>34604</v>
      </c>
    </row>
    <row r="5025" ht="18.35" spans="1:3">
      <c r="A5025" s="1" t="s">
        <v>35426</v>
      </c>
      <c r="B5025" s="2" t="s">
        <v>35427</v>
      </c>
      <c r="C5025" s="2" t="s">
        <v>34337</v>
      </c>
    </row>
    <row r="5026" ht="18.35" spans="1:3">
      <c r="A5026" s="3" t="s">
        <v>35426</v>
      </c>
      <c r="B5026" s="4" t="s">
        <v>35427</v>
      </c>
      <c r="C5026" s="4" t="s">
        <v>35357</v>
      </c>
    </row>
    <row r="5027" ht="18.35" spans="1:3">
      <c r="A5027" s="1" t="s">
        <v>35426</v>
      </c>
      <c r="B5027" s="2" t="s">
        <v>35427</v>
      </c>
      <c r="C5027" s="2" t="s">
        <v>35320</v>
      </c>
    </row>
    <row r="5028" ht="18.35" spans="1:3">
      <c r="A5028" s="3" t="s">
        <v>35426</v>
      </c>
      <c r="B5028" s="4" t="s">
        <v>35427</v>
      </c>
      <c r="C5028" s="4" t="s">
        <v>35363</v>
      </c>
    </row>
    <row r="5029" ht="18.35" spans="1:3">
      <c r="A5029" s="1" t="s">
        <v>35426</v>
      </c>
      <c r="B5029" s="2" t="s">
        <v>35427</v>
      </c>
      <c r="C5029" s="2" t="s">
        <v>35364</v>
      </c>
    </row>
    <row r="5030" ht="18.35" spans="1:3">
      <c r="A5030" s="3" t="s">
        <v>35426</v>
      </c>
      <c r="B5030" s="4" t="s">
        <v>35427</v>
      </c>
      <c r="C5030" s="4" t="s">
        <v>35365</v>
      </c>
    </row>
    <row r="5031" ht="18.35" spans="1:3">
      <c r="A5031" s="1" t="s">
        <v>35426</v>
      </c>
      <c r="B5031" s="2" t="s">
        <v>35427</v>
      </c>
      <c r="C5031" s="2" t="s">
        <v>35291</v>
      </c>
    </row>
    <row r="5032" ht="18.35" spans="1:3">
      <c r="A5032" s="3" t="s">
        <v>35426</v>
      </c>
      <c r="B5032" s="4" t="s">
        <v>35427</v>
      </c>
      <c r="C5032" s="4" t="s">
        <v>35353</v>
      </c>
    </row>
    <row r="5033" ht="18.35" spans="1:3">
      <c r="A5033" s="1" t="s">
        <v>35426</v>
      </c>
      <c r="B5033" s="2" t="s">
        <v>35427</v>
      </c>
      <c r="C5033" s="2" t="s">
        <v>35292</v>
      </c>
    </row>
    <row r="5034" ht="18.35" spans="1:3">
      <c r="A5034" s="3" t="s">
        <v>35426</v>
      </c>
      <c r="B5034" s="4" t="s">
        <v>35427</v>
      </c>
      <c r="C5034" s="4" t="s">
        <v>35354</v>
      </c>
    </row>
    <row r="5035" ht="18.35" spans="1:3">
      <c r="A5035" s="1" t="s">
        <v>35426</v>
      </c>
      <c r="B5035" s="2" t="s">
        <v>35427</v>
      </c>
      <c r="C5035" s="2" t="s">
        <v>35321</v>
      </c>
    </row>
    <row r="5036" ht="18.35" spans="1:3">
      <c r="A5036" s="3" t="s">
        <v>35426</v>
      </c>
      <c r="B5036" s="4" t="s">
        <v>35427</v>
      </c>
      <c r="C5036" s="4" t="s">
        <v>35402</v>
      </c>
    </row>
    <row r="5037" ht="18.35" spans="1:3">
      <c r="A5037" s="1" t="s">
        <v>35426</v>
      </c>
      <c r="B5037" s="2" t="s">
        <v>35427</v>
      </c>
      <c r="C5037" s="2" t="s">
        <v>35366</v>
      </c>
    </row>
    <row r="5038" ht="18.35" spans="1:3">
      <c r="A5038" s="3" t="s">
        <v>35426</v>
      </c>
      <c r="B5038" s="4" t="s">
        <v>35427</v>
      </c>
      <c r="C5038" s="4" t="s">
        <v>35367</v>
      </c>
    </row>
    <row r="5039" ht="18.35" spans="1:3">
      <c r="A5039" s="1" t="s">
        <v>35426</v>
      </c>
      <c r="B5039" s="2" t="s">
        <v>35427</v>
      </c>
      <c r="C5039" s="2" t="s">
        <v>35330</v>
      </c>
    </row>
    <row r="5040" ht="18.35" spans="1:3">
      <c r="A5040" s="3" t="s">
        <v>35426</v>
      </c>
      <c r="B5040" s="4" t="s">
        <v>35427</v>
      </c>
      <c r="C5040" s="4" t="s">
        <v>35241</v>
      </c>
    </row>
    <row r="5041" ht="18.35" spans="1:3">
      <c r="A5041" s="1" t="s">
        <v>35426</v>
      </c>
      <c r="B5041" s="2" t="s">
        <v>35427</v>
      </c>
      <c r="C5041" s="2" t="s">
        <v>35336</v>
      </c>
    </row>
    <row r="5042" ht="18.35" spans="1:3">
      <c r="A5042" s="3" t="s">
        <v>35426</v>
      </c>
      <c r="B5042" s="4" t="s">
        <v>35427</v>
      </c>
      <c r="C5042" s="4" t="s">
        <v>35022</v>
      </c>
    </row>
    <row r="5043" ht="18.35" spans="1:3">
      <c r="A5043" s="1" t="s">
        <v>35426</v>
      </c>
      <c r="B5043" s="2" t="s">
        <v>35427</v>
      </c>
      <c r="C5043" s="2" t="s">
        <v>35358</v>
      </c>
    </row>
    <row r="5044" ht="18.35" spans="1:3">
      <c r="A5044" s="3" t="s">
        <v>35426</v>
      </c>
      <c r="B5044" s="4" t="s">
        <v>35427</v>
      </c>
      <c r="C5044" s="4" t="s">
        <v>18023</v>
      </c>
    </row>
    <row r="5045" ht="18.35" spans="1:3">
      <c r="A5045" s="1" t="s">
        <v>35426</v>
      </c>
      <c r="B5045" s="2" t="s">
        <v>35427</v>
      </c>
      <c r="C5045" s="2" t="s">
        <v>35337</v>
      </c>
    </row>
    <row r="5046" ht="18.35" spans="1:3">
      <c r="A5046" s="3" t="s">
        <v>35426</v>
      </c>
      <c r="B5046" s="4" t="s">
        <v>35427</v>
      </c>
      <c r="C5046" s="4" t="s">
        <v>34491</v>
      </c>
    </row>
    <row r="5047" ht="18.35" spans="1:3">
      <c r="A5047" s="1" t="s">
        <v>35426</v>
      </c>
      <c r="B5047" s="2" t="s">
        <v>35427</v>
      </c>
      <c r="C5047" s="2" t="s">
        <v>34532</v>
      </c>
    </row>
    <row r="5048" ht="18.35" spans="1:3">
      <c r="A5048" s="3" t="s">
        <v>35426</v>
      </c>
      <c r="B5048" s="4" t="s">
        <v>35427</v>
      </c>
      <c r="C5048" s="4" t="s">
        <v>34535</v>
      </c>
    </row>
    <row r="5049" ht="18.35" spans="1:3">
      <c r="A5049" s="1" t="s">
        <v>35426</v>
      </c>
      <c r="B5049" s="2" t="s">
        <v>35427</v>
      </c>
      <c r="C5049" s="2" t="s">
        <v>34623</v>
      </c>
    </row>
    <row r="5050" ht="18.35" spans="1:3">
      <c r="A5050" s="3" t="s">
        <v>35426</v>
      </c>
      <c r="B5050" s="4" t="s">
        <v>35427</v>
      </c>
      <c r="C5050" s="4" t="s">
        <v>35278</v>
      </c>
    </row>
    <row r="5051" ht="18.35" spans="1:3">
      <c r="A5051" s="1" t="s">
        <v>35426</v>
      </c>
      <c r="B5051" s="2" t="s">
        <v>35427</v>
      </c>
      <c r="C5051" s="2" t="s">
        <v>35340</v>
      </c>
    </row>
    <row r="5052" ht="18.35" spans="1:3">
      <c r="A5052" s="3" t="s">
        <v>35426</v>
      </c>
      <c r="B5052" s="4" t="s">
        <v>35427</v>
      </c>
      <c r="C5052" s="4" t="s">
        <v>35116</v>
      </c>
    </row>
    <row r="5053" ht="18.35" spans="1:3">
      <c r="A5053" s="1" t="s">
        <v>35426</v>
      </c>
      <c r="B5053" s="2" t="s">
        <v>35427</v>
      </c>
      <c r="C5053" s="2" t="s">
        <v>35173</v>
      </c>
    </row>
    <row r="5054" ht="18.35" spans="1:3">
      <c r="A5054" s="3" t="s">
        <v>35426</v>
      </c>
      <c r="B5054" s="4" t="s">
        <v>35427</v>
      </c>
      <c r="C5054" s="4" t="s">
        <v>35323</v>
      </c>
    </row>
    <row r="5055" ht="18.35" spans="1:3">
      <c r="A5055" s="1" t="s">
        <v>35426</v>
      </c>
      <c r="B5055" s="2" t="s">
        <v>35427</v>
      </c>
      <c r="C5055" s="2" t="s">
        <v>34541</v>
      </c>
    </row>
    <row r="5056" ht="18.35" spans="1:3">
      <c r="A5056" s="3" t="s">
        <v>35426</v>
      </c>
      <c r="B5056" s="4" t="s">
        <v>35427</v>
      </c>
      <c r="C5056" s="4" t="s">
        <v>34965</v>
      </c>
    </row>
    <row r="5057" ht="18.35" spans="1:3">
      <c r="A5057" s="1" t="s">
        <v>35426</v>
      </c>
      <c r="B5057" s="2" t="s">
        <v>35427</v>
      </c>
      <c r="C5057" s="2" t="s">
        <v>34636</v>
      </c>
    </row>
    <row r="5058" ht="18.35" spans="1:3">
      <c r="A5058" s="3" t="s">
        <v>35426</v>
      </c>
      <c r="B5058" s="4" t="s">
        <v>35427</v>
      </c>
      <c r="C5058" s="4" t="s">
        <v>35368</v>
      </c>
    </row>
    <row r="5059" ht="18.35" spans="1:3">
      <c r="A5059" s="1" t="s">
        <v>35426</v>
      </c>
      <c r="B5059" s="2" t="s">
        <v>35427</v>
      </c>
      <c r="C5059" s="2" t="s">
        <v>35304</v>
      </c>
    </row>
    <row r="5060" ht="18.35" spans="1:3">
      <c r="A5060" s="5" t="s">
        <v>35426</v>
      </c>
      <c r="B5060" s="6" t="s">
        <v>35427</v>
      </c>
      <c r="C5060" s="6" t="s">
        <v>34407</v>
      </c>
    </row>
    <row r="5061" ht="18.35" spans="1:3">
      <c r="A5061" s="1" t="s">
        <v>35426</v>
      </c>
      <c r="B5061" s="2" t="s">
        <v>35427</v>
      </c>
      <c r="C5061" s="2" t="s">
        <v>35341</v>
      </c>
    </row>
    <row r="5062" ht="18.35" spans="1:3">
      <c r="A5062" s="3" t="s">
        <v>35426</v>
      </c>
      <c r="B5062" s="4" t="s">
        <v>35427</v>
      </c>
      <c r="C5062" s="4" t="s">
        <v>34871</v>
      </c>
    </row>
    <row r="5063" ht="18.35" spans="1:3">
      <c r="A5063" s="1" t="s">
        <v>35426</v>
      </c>
      <c r="B5063" s="2" t="s">
        <v>35427</v>
      </c>
      <c r="C5063" s="2" t="s">
        <v>35324</v>
      </c>
    </row>
    <row r="5064" ht="18.35" spans="1:3">
      <c r="A5064" s="3" t="s">
        <v>35426</v>
      </c>
      <c r="B5064" s="4" t="s">
        <v>35427</v>
      </c>
      <c r="C5064" s="4" t="s">
        <v>35383</v>
      </c>
    </row>
    <row r="5065" ht="18.35" spans="1:3">
      <c r="A5065" s="1" t="s">
        <v>35426</v>
      </c>
      <c r="B5065" s="2" t="s">
        <v>35427</v>
      </c>
      <c r="C5065" s="2" t="s">
        <v>35388</v>
      </c>
    </row>
    <row r="5066" ht="18.35" spans="1:3">
      <c r="A5066" s="3" t="s">
        <v>35426</v>
      </c>
      <c r="B5066" s="4" t="s">
        <v>35427</v>
      </c>
      <c r="C5066" s="4" t="s">
        <v>35389</v>
      </c>
    </row>
    <row r="5067" ht="18.35" spans="1:3">
      <c r="A5067" s="1" t="s">
        <v>35426</v>
      </c>
      <c r="B5067" s="2" t="s">
        <v>35427</v>
      </c>
      <c r="C5067" s="2" t="s">
        <v>35325</v>
      </c>
    </row>
    <row r="5068" ht="18.35" spans="1:3">
      <c r="A5068" s="3" t="s">
        <v>35426</v>
      </c>
      <c r="B5068" s="4" t="s">
        <v>35427</v>
      </c>
      <c r="C5068" s="4" t="s">
        <v>35024</v>
      </c>
    </row>
    <row r="5069" ht="18.35" spans="1:3">
      <c r="A5069" s="1" t="s">
        <v>35426</v>
      </c>
      <c r="B5069" s="2" t="s">
        <v>35427</v>
      </c>
      <c r="C5069" s="2" t="s">
        <v>35403</v>
      </c>
    </row>
    <row r="5070" ht="18.35" spans="1:3">
      <c r="A5070" s="3" t="s">
        <v>35426</v>
      </c>
      <c r="B5070" s="4" t="s">
        <v>35427</v>
      </c>
      <c r="C5070" s="4" t="s">
        <v>34556</v>
      </c>
    </row>
    <row r="5071" ht="18.35" spans="1:3">
      <c r="A5071" s="1" t="s">
        <v>35426</v>
      </c>
      <c r="B5071" s="2" t="s">
        <v>35427</v>
      </c>
      <c r="C5071" s="2" t="s">
        <v>35342</v>
      </c>
    </row>
    <row r="5072" ht="18.35" spans="1:3">
      <c r="A5072" s="3" t="s">
        <v>35426</v>
      </c>
      <c r="B5072" s="4" t="s">
        <v>35427</v>
      </c>
      <c r="C5072" s="4" t="s">
        <v>34558</v>
      </c>
    </row>
    <row r="5073" ht="18.35" spans="1:3">
      <c r="A5073" s="1" t="s">
        <v>35426</v>
      </c>
      <c r="B5073" s="2" t="s">
        <v>35427</v>
      </c>
      <c r="C5073" s="2" t="s">
        <v>34775</v>
      </c>
    </row>
    <row r="5074" ht="18.35" spans="1:3">
      <c r="A5074" s="3" t="s">
        <v>35426</v>
      </c>
      <c r="B5074" s="4" t="s">
        <v>35427</v>
      </c>
      <c r="C5074" s="4" t="s">
        <v>35326</v>
      </c>
    </row>
    <row r="5075" ht="18.35" spans="1:3">
      <c r="A5075" s="1" t="s">
        <v>35426</v>
      </c>
      <c r="B5075" s="2" t="s">
        <v>35427</v>
      </c>
      <c r="C5075" s="2" t="s">
        <v>35370</v>
      </c>
    </row>
    <row r="5076" ht="18.35" spans="1:3">
      <c r="A5076" s="3" t="s">
        <v>35426</v>
      </c>
      <c r="B5076" s="4" t="s">
        <v>35427</v>
      </c>
      <c r="C5076" s="4" t="s">
        <v>35391</v>
      </c>
    </row>
    <row r="5077" ht="18.35" spans="1:3">
      <c r="A5077" s="1" t="s">
        <v>35426</v>
      </c>
      <c r="B5077" s="2" t="s">
        <v>35427</v>
      </c>
      <c r="C5077" s="2" t="s">
        <v>35059</v>
      </c>
    </row>
    <row r="5078" ht="18.35" spans="1:3">
      <c r="A5078" s="3" t="s">
        <v>35426</v>
      </c>
      <c r="B5078" s="4" t="s">
        <v>35427</v>
      </c>
      <c r="C5078" s="4" t="s">
        <v>35371</v>
      </c>
    </row>
    <row r="5079" ht="18.35" spans="1:3">
      <c r="A5079" s="1" t="s">
        <v>35426</v>
      </c>
      <c r="B5079" s="2" t="s">
        <v>35427</v>
      </c>
      <c r="C5079" s="2" t="s">
        <v>35372</v>
      </c>
    </row>
    <row r="5080" ht="18.35" spans="1:3">
      <c r="A5080" s="3" t="s">
        <v>35426</v>
      </c>
      <c r="B5080" s="4" t="s">
        <v>35427</v>
      </c>
      <c r="C5080" s="4" t="s">
        <v>35373</v>
      </c>
    </row>
    <row r="5081" ht="18.35" spans="1:3">
      <c r="A5081" s="1" t="s">
        <v>35426</v>
      </c>
      <c r="B5081" s="2" t="s">
        <v>35427</v>
      </c>
      <c r="C5081" s="2" t="s">
        <v>35374</v>
      </c>
    </row>
    <row r="5082" ht="18.35" spans="1:3">
      <c r="A5082" s="3" t="s">
        <v>35426</v>
      </c>
      <c r="B5082" s="4" t="s">
        <v>35427</v>
      </c>
      <c r="C5082" s="4" t="s">
        <v>35343</v>
      </c>
    </row>
    <row r="5083" ht="18.35" spans="1:3">
      <c r="A5083" s="1" t="s">
        <v>35426</v>
      </c>
      <c r="B5083" s="2" t="s">
        <v>35427</v>
      </c>
      <c r="C5083" s="2" t="s">
        <v>34442</v>
      </c>
    </row>
    <row r="5084" ht="18.35" spans="1:3">
      <c r="A5084" s="3" t="s">
        <v>35426</v>
      </c>
      <c r="B5084" s="4" t="s">
        <v>35427</v>
      </c>
      <c r="C5084" s="4" t="s">
        <v>35375</v>
      </c>
    </row>
    <row r="5085" ht="18.35" spans="1:3">
      <c r="A5085" s="1" t="s">
        <v>35426</v>
      </c>
      <c r="B5085" s="2" t="s">
        <v>35427</v>
      </c>
      <c r="C5085" s="2" t="s">
        <v>35394</v>
      </c>
    </row>
    <row r="5086" ht="18.35" spans="1:3">
      <c r="A5086" s="3" t="s">
        <v>35426</v>
      </c>
      <c r="B5086" s="4" t="s">
        <v>35427</v>
      </c>
      <c r="C5086" s="4" t="s">
        <v>35395</v>
      </c>
    </row>
    <row r="5087" ht="18.35" spans="1:3">
      <c r="A5087" s="1" t="s">
        <v>35426</v>
      </c>
      <c r="B5087" s="2" t="s">
        <v>35427</v>
      </c>
      <c r="C5087" s="2" t="s">
        <v>35396</v>
      </c>
    </row>
    <row r="5088" ht="18.35" spans="1:3">
      <c r="A5088" s="3" t="s">
        <v>35426</v>
      </c>
      <c r="B5088" s="4" t="s">
        <v>35427</v>
      </c>
      <c r="C5088" s="4" t="s">
        <v>34991</v>
      </c>
    </row>
    <row r="5089" ht="18.35" spans="1:3">
      <c r="A5089" s="1" t="s">
        <v>35426</v>
      </c>
      <c r="B5089" s="2" t="s">
        <v>35427</v>
      </c>
      <c r="C5089" s="2" t="s">
        <v>35344</v>
      </c>
    </row>
    <row r="5090" ht="18.35" spans="1:3">
      <c r="A5090" s="3" t="s">
        <v>35426</v>
      </c>
      <c r="B5090" s="4" t="s">
        <v>35427</v>
      </c>
      <c r="C5090" s="4" t="s">
        <v>34376</v>
      </c>
    </row>
    <row r="5091" ht="18.35" spans="1:3">
      <c r="A5091" s="1" t="s">
        <v>35426</v>
      </c>
      <c r="B5091" s="2" t="s">
        <v>35427</v>
      </c>
      <c r="C5091" s="2" t="s">
        <v>35376</v>
      </c>
    </row>
    <row r="5092" ht="18.35" spans="1:3">
      <c r="A5092" s="3" t="s">
        <v>35426</v>
      </c>
      <c r="B5092" s="4" t="s">
        <v>35427</v>
      </c>
      <c r="C5092" s="4" t="s">
        <v>35345</v>
      </c>
    </row>
    <row r="5093" ht="18.35" spans="1:3">
      <c r="A5093" s="1" t="s">
        <v>35426</v>
      </c>
      <c r="B5093" s="2" t="s">
        <v>35427</v>
      </c>
      <c r="C5093" s="2" t="s">
        <v>35327</v>
      </c>
    </row>
    <row r="5094" ht="18.35" spans="1:3">
      <c r="A5094" s="3" t="s">
        <v>35426</v>
      </c>
      <c r="B5094" s="4" t="s">
        <v>35427</v>
      </c>
      <c r="C5094" s="4" t="s">
        <v>34589</v>
      </c>
    </row>
    <row r="5095" ht="18.35" spans="1:3">
      <c r="A5095" s="1" t="s">
        <v>35426</v>
      </c>
      <c r="B5095" s="2" t="s">
        <v>35427</v>
      </c>
      <c r="C5095" s="2" t="s">
        <v>35299</v>
      </c>
    </row>
    <row r="5096" ht="18.35" spans="1:3">
      <c r="A5096" s="3" t="s">
        <v>35426</v>
      </c>
      <c r="B5096" s="4" t="s">
        <v>35427</v>
      </c>
      <c r="C5096" s="4" t="s">
        <v>35346</v>
      </c>
    </row>
    <row r="5097" ht="18.35" spans="1:3">
      <c r="A5097" s="1" t="s">
        <v>35426</v>
      </c>
      <c r="B5097" s="2" t="s">
        <v>35427</v>
      </c>
      <c r="C5097" s="2" t="s">
        <v>35347</v>
      </c>
    </row>
    <row r="5098" ht="18.35" spans="1:3">
      <c r="A5098" s="3" t="s">
        <v>35426</v>
      </c>
      <c r="B5098" s="4" t="s">
        <v>35427</v>
      </c>
      <c r="C5098" s="4" t="s">
        <v>35006</v>
      </c>
    </row>
    <row r="5099" ht="18.35" spans="1:3">
      <c r="A5099" s="1" t="s">
        <v>35426</v>
      </c>
      <c r="B5099" s="2" t="s">
        <v>35427</v>
      </c>
      <c r="C5099" s="2" t="s">
        <v>35348</v>
      </c>
    </row>
    <row r="5100" ht="18.35" spans="1:3">
      <c r="A5100" s="3" t="s">
        <v>35426</v>
      </c>
      <c r="B5100" s="4" t="s">
        <v>35427</v>
      </c>
      <c r="C5100" s="4" t="s">
        <v>35377</v>
      </c>
    </row>
    <row r="5101" ht="18.35" spans="1:3">
      <c r="A5101" s="1" t="s">
        <v>35426</v>
      </c>
      <c r="B5101" s="2" t="s">
        <v>35427</v>
      </c>
      <c r="C5101" s="2" t="s">
        <v>35378</v>
      </c>
    </row>
    <row r="5102" ht="18.35" spans="1:3">
      <c r="A5102" s="3" t="s">
        <v>35426</v>
      </c>
      <c r="B5102" s="4" t="s">
        <v>35427</v>
      </c>
      <c r="C5102" s="4" t="s">
        <v>34821</v>
      </c>
    </row>
    <row r="5103" ht="18.35" spans="1:3">
      <c r="A5103" s="1" t="s">
        <v>35426</v>
      </c>
      <c r="B5103" s="2" t="s">
        <v>35427</v>
      </c>
      <c r="C5103" s="2" t="s">
        <v>35379</v>
      </c>
    </row>
    <row r="5104" ht="18.35" spans="1:3">
      <c r="A5104" s="3" t="s">
        <v>35426</v>
      </c>
      <c r="B5104" s="4" t="s">
        <v>35427</v>
      </c>
      <c r="C5104" s="4" t="s">
        <v>35405</v>
      </c>
    </row>
    <row r="5105" ht="18.35" spans="1:3">
      <c r="A5105" s="1" t="s">
        <v>35426</v>
      </c>
      <c r="B5105" s="2" t="s">
        <v>35427</v>
      </c>
      <c r="C5105" s="2" t="s">
        <v>35350</v>
      </c>
    </row>
    <row r="5106" ht="18.35" spans="1:3">
      <c r="A5106" s="3" t="s">
        <v>35426</v>
      </c>
      <c r="B5106" s="4" t="s">
        <v>35427</v>
      </c>
      <c r="C5106" s="4" t="s">
        <v>35025</v>
      </c>
    </row>
    <row r="5107" ht="18.35" spans="1:3">
      <c r="A5107" s="1" t="s">
        <v>35426</v>
      </c>
      <c r="B5107" s="2" t="s">
        <v>35427</v>
      </c>
      <c r="C5107" s="2" t="s">
        <v>35017</v>
      </c>
    </row>
    <row r="5108" ht="18.35" spans="1:3">
      <c r="A5108" s="1" t="s">
        <v>35428</v>
      </c>
      <c r="B5108" s="2" t="s">
        <v>35429</v>
      </c>
      <c r="C5108" s="2" t="s">
        <v>34762</v>
      </c>
    </row>
    <row r="5109" ht="18.35" spans="1:3">
      <c r="A5109" s="3" t="s">
        <v>35428</v>
      </c>
      <c r="B5109" s="4" t="s">
        <v>35429</v>
      </c>
      <c r="C5109" s="4" t="s">
        <v>35219</v>
      </c>
    </row>
    <row r="5110" ht="18.35" spans="1:3">
      <c r="A5110" s="1" t="s">
        <v>35428</v>
      </c>
      <c r="B5110" s="2" t="s">
        <v>35429</v>
      </c>
      <c r="C5110" s="2" t="s">
        <v>34720</v>
      </c>
    </row>
    <row r="5111" ht="18.35" spans="1:3">
      <c r="A5111" s="3" t="s">
        <v>35428</v>
      </c>
      <c r="B5111" s="4" t="s">
        <v>35429</v>
      </c>
      <c r="C5111" s="4" t="s">
        <v>35303</v>
      </c>
    </row>
    <row r="5112" ht="18.35" spans="1:3">
      <c r="A5112" s="1" t="s">
        <v>35428</v>
      </c>
      <c r="B5112" s="2" t="s">
        <v>35429</v>
      </c>
      <c r="C5112" s="2" t="s">
        <v>35173</v>
      </c>
    </row>
    <row r="5113" ht="18.35" spans="1:3">
      <c r="A5113" s="3" t="s">
        <v>35428</v>
      </c>
      <c r="B5113" s="4" t="s">
        <v>35429</v>
      </c>
      <c r="C5113" s="4" t="s">
        <v>34636</v>
      </c>
    </row>
    <row r="5114" ht="18.35" spans="1:3">
      <c r="A5114" s="1" t="s">
        <v>35428</v>
      </c>
      <c r="B5114" s="2" t="s">
        <v>35429</v>
      </c>
      <c r="C5114" s="2" t="s">
        <v>35304</v>
      </c>
    </row>
    <row r="5115" ht="18.35" spans="1:3">
      <c r="A5115" s="3" t="s">
        <v>35428</v>
      </c>
      <c r="B5115" s="4" t="s">
        <v>35429</v>
      </c>
      <c r="C5115" s="4" t="s">
        <v>35059</v>
      </c>
    </row>
    <row r="5116" ht="18.35" spans="1:3">
      <c r="A5116" s="1" t="s">
        <v>35428</v>
      </c>
      <c r="B5116" s="2" t="s">
        <v>35429</v>
      </c>
      <c r="C5116" s="2" t="s">
        <v>34442</v>
      </c>
    </row>
    <row r="5117" ht="18.35" spans="1:3">
      <c r="A5117" s="3" t="s">
        <v>35428</v>
      </c>
      <c r="B5117" s="4" t="s">
        <v>35429</v>
      </c>
      <c r="C5117" s="4" t="s">
        <v>35224</v>
      </c>
    </row>
    <row r="5118" ht="18.35" spans="1:3">
      <c r="A5118" s="1" t="s">
        <v>35428</v>
      </c>
      <c r="B5118" s="2" t="s">
        <v>35429</v>
      </c>
      <c r="C5118" s="2" t="s">
        <v>34589</v>
      </c>
    </row>
    <row r="5119" ht="18.35" spans="1:3">
      <c r="A5119" s="3" t="s">
        <v>35428</v>
      </c>
      <c r="B5119" s="4" t="s">
        <v>35429</v>
      </c>
      <c r="C5119" s="4" t="s">
        <v>35299</v>
      </c>
    </row>
    <row r="5120" ht="18.35" spans="1:3">
      <c r="A5120" s="1" t="s">
        <v>35430</v>
      </c>
      <c r="B5120" s="2" t="s">
        <v>35431</v>
      </c>
      <c r="C5120" s="2" t="s">
        <v>34864</v>
      </c>
    </row>
    <row r="5121" ht="18.35" spans="1:3">
      <c r="A5121" s="3" t="s">
        <v>35430</v>
      </c>
      <c r="B5121" s="4" t="s">
        <v>35431</v>
      </c>
      <c r="C5121" s="4" t="s">
        <v>34902</v>
      </c>
    </row>
    <row r="5122" ht="18.35" spans="1:3">
      <c r="A5122" s="1" t="s">
        <v>35430</v>
      </c>
      <c r="B5122" s="2" t="s">
        <v>35431</v>
      </c>
      <c r="C5122" s="2" t="s">
        <v>35356</v>
      </c>
    </row>
    <row r="5123" ht="18.35" spans="1:3">
      <c r="A5123" s="3" t="s">
        <v>35430</v>
      </c>
      <c r="B5123" s="4" t="s">
        <v>35431</v>
      </c>
      <c r="C5123" s="4" t="s">
        <v>34610</v>
      </c>
    </row>
    <row r="5124" ht="18.35" spans="1:3">
      <c r="A5124" s="1" t="s">
        <v>35430</v>
      </c>
      <c r="B5124" s="2" t="s">
        <v>35431</v>
      </c>
      <c r="C5124" s="2" t="s">
        <v>35338</v>
      </c>
    </row>
    <row r="5125" ht="18.35" spans="1:3">
      <c r="A5125" s="3" t="s">
        <v>35430</v>
      </c>
      <c r="B5125" s="4" t="s">
        <v>35431</v>
      </c>
      <c r="C5125" s="4" t="s">
        <v>35322</v>
      </c>
    </row>
    <row r="5126" ht="18.35" spans="1:3">
      <c r="A5126" s="1" t="s">
        <v>35430</v>
      </c>
      <c r="B5126" s="2" t="s">
        <v>35431</v>
      </c>
      <c r="C5126" s="2" t="s">
        <v>34360</v>
      </c>
    </row>
    <row r="5127" ht="18.35" spans="1:3">
      <c r="A5127" s="3" t="s">
        <v>35430</v>
      </c>
      <c r="B5127" s="4" t="s">
        <v>35431</v>
      </c>
      <c r="C5127" s="4" t="s">
        <v>35332</v>
      </c>
    </row>
    <row r="5128" ht="18.35" spans="1:3">
      <c r="A5128" s="1" t="s">
        <v>35430</v>
      </c>
      <c r="B5128" s="2" t="s">
        <v>35431</v>
      </c>
      <c r="C5128" s="2" t="s">
        <v>35333</v>
      </c>
    </row>
    <row r="5129" ht="18.35" spans="1:3">
      <c r="A5129" s="3" t="s">
        <v>35430</v>
      </c>
      <c r="B5129" s="4" t="s">
        <v>35431</v>
      </c>
      <c r="C5129" s="4" t="s">
        <v>35334</v>
      </c>
    </row>
    <row r="5130" ht="18.35" spans="1:3">
      <c r="A5130" s="1" t="s">
        <v>35430</v>
      </c>
      <c r="B5130" s="2" t="s">
        <v>35431</v>
      </c>
      <c r="C5130" s="2" t="s">
        <v>35317</v>
      </c>
    </row>
    <row r="5131" ht="18.35" spans="1:3">
      <c r="A5131" s="3" t="s">
        <v>35430</v>
      </c>
      <c r="B5131" s="4" t="s">
        <v>35431</v>
      </c>
      <c r="C5131" s="4" t="s">
        <v>35318</v>
      </c>
    </row>
    <row r="5132" ht="18.35" spans="1:3">
      <c r="A5132" s="1" t="s">
        <v>35430</v>
      </c>
      <c r="B5132" s="2" t="s">
        <v>35431</v>
      </c>
      <c r="C5132" s="2" t="s">
        <v>35319</v>
      </c>
    </row>
    <row r="5133" ht="18.35" spans="1:3">
      <c r="A5133" s="3" t="s">
        <v>35430</v>
      </c>
      <c r="B5133" s="4" t="s">
        <v>35431</v>
      </c>
      <c r="C5133" s="4" t="s">
        <v>34522</v>
      </c>
    </row>
    <row r="5134" ht="18.35" spans="1:3">
      <c r="A5134" s="1" t="s">
        <v>35430</v>
      </c>
      <c r="B5134" s="2" t="s">
        <v>35431</v>
      </c>
      <c r="C5134" s="2" t="s">
        <v>34720</v>
      </c>
    </row>
    <row r="5135" ht="18.35" spans="1:3">
      <c r="A5135" s="3" t="s">
        <v>35430</v>
      </c>
      <c r="B5135" s="4" t="s">
        <v>35431</v>
      </c>
      <c r="C5135" s="4" t="s">
        <v>35320</v>
      </c>
    </row>
    <row r="5136" ht="18.35" spans="1:3">
      <c r="A5136" s="1" t="s">
        <v>35430</v>
      </c>
      <c r="B5136" s="2" t="s">
        <v>35431</v>
      </c>
      <c r="C5136" s="2" t="s">
        <v>35315</v>
      </c>
    </row>
    <row r="5137" ht="18.35" spans="1:3">
      <c r="A5137" s="3" t="s">
        <v>35430</v>
      </c>
      <c r="B5137" s="4" t="s">
        <v>35431</v>
      </c>
      <c r="C5137" s="4" t="s">
        <v>35291</v>
      </c>
    </row>
    <row r="5138" ht="18.35" spans="1:3">
      <c r="A5138" s="1" t="s">
        <v>35430</v>
      </c>
      <c r="B5138" s="2" t="s">
        <v>35431</v>
      </c>
      <c r="C5138" s="2" t="s">
        <v>35353</v>
      </c>
    </row>
    <row r="5139" ht="18.35" spans="1:3">
      <c r="A5139" s="3" t="s">
        <v>35430</v>
      </c>
      <c r="B5139" s="4" t="s">
        <v>35431</v>
      </c>
      <c r="C5139" s="4" t="s">
        <v>35292</v>
      </c>
    </row>
    <row r="5140" ht="18.35" spans="1:3">
      <c r="A5140" s="1" t="s">
        <v>35430</v>
      </c>
      <c r="B5140" s="2" t="s">
        <v>35431</v>
      </c>
      <c r="C5140" s="2" t="s">
        <v>35354</v>
      </c>
    </row>
    <row r="5141" ht="18.35" spans="1:3">
      <c r="A5141" s="3" t="s">
        <v>35430</v>
      </c>
      <c r="B5141" s="4" t="s">
        <v>35431</v>
      </c>
      <c r="C5141" s="4" t="s">
        <v>35321</v>
      </c>
    </row>
    <row r="5142" ht="18.35" spans="1:3">
      <c r="A5142" s="1" t="s">
        <v>35430</v>
      </c>
      <c r="B5142" s="2" t="s">
        <v>35431</v>
      </c>
      <c r="C5142" s="2" t="s">
        <v>35330</v>
      </c>
    </row>
    <row r="5143" ht="18.35" spans="1:3">
      <c r="A5143" s="3" t="s">
        <v>35430</v>
      </c>
      <c r="B5143" s="4" t="s">
        <v>35431</v>
      </c>
      <c r="C5143" s="4" t="s">
        <v>35241</v>
      </c>
    </row>
    <row r="5144" ht="18.35" spans="1:3">
      <c r="A5144" s="1" t="s">
        <v>35430</v>
      </c>
      <c r="B5144" s="2" t="s">
        <v>35431</v>
      </c>
      <c r="C5144" s="2" t="s">
        <v>35336</v>
      </c>
    </row>
    <row r="5145" ht="18.35" spans="1:3">
      <c r="A5145" s="3" t="s">
        <v>35430</v>
      </c>
      <c r="B5145" s="4" t="s">
        <v>35431</v>
      </c>
      <c r="C5145" s="4" t="s">
        <v>18023</v>
      </c>
    </row>
    <row r="5146" ht="18.35" spans="1:3">
      <c r="A5146" s="1" t="s">
        <v>35430</v>
      </c>
      <c r="B5146" s="2" t="s">
        <v>35431</v>
      </c>
      <c r="C5146" s="2" t="s">
        <v>35331</v>
      </c>
    </row>
    <row r="5147" ht="18.35" spans="1:3">
      <c r="A5147" s="3" t="s">
        <v>35430</v>
      </c>
      <c r="B5147" s="4" t="s">
        <v>35431</v>
      </c>
      <c r="C5147" s="4" t="s">
        <v>35337</v>
      </c>
    </row>
    <row r="5148" ht="18.35" spans="1:3">
      <c r="A5148" s="1" t="s">
        <v>35430</v>
      </c>
      <c r="B5148" s="2" t="s">
        <v>35431</v>
      </c>
      <c r="C5148" s="2" t="s">
        <v>34532</v>
      </c>
    </row>
    <row r="5149" ht="18.35" spans="1:3">
      <c r="A5149" s="3" t="s">
        <v>35430</v>
      </c>
      <c r="B5149" s="4" t="s">
        <v>35431</v>
      </c>
      <c r="C5149" s="4" t="s">
        <v>34535</v>
      </c>
    </row>
    <row r="5150" ht="18.35" spans="1:3">
      <c r="A5150" s="1" t="s">
        <v>35430</v>
      </c>
      <c r="B5150" s="2" t="s">
        <v>35431</v>
      </c>
      <c r="C5150" s="2" t="s">
        <v>35339</v>
      </c>
    </row>
    <row r="5151" ht="18.35" spans="1:3">
      <c r="A5151" s="3" t="s">
        <v>35430</v>
      </c>
      <c r="B5151" s="4" t="s">
        <v>35431</v>
      </c>
      <c r="C5151" s="4" t="s">
        <v>35278</v>
      </c>
    </row>
    <row r="5152" ht="18.35" spans="1:3">
      <c r="A5152" s="1" t="s">
        <v>35430</v>
      </c>
      <c r="B5152" s="2" t="s">
        <v>35431</v>
      </c>
      <c r="C5152" s="2" t="s">
        <v>35340</v>
      </c>
    </row>
    <row r="5153" ht="18.35" spans="1:3">
      <c r="A5153" s="3" t="s">
        <v>35430</v>
      </c>
      <c r="B5153" s="4" t="s">
        <v>35431</v>
      </c>
      <c r="C5153" s="4" t="s">
        <v>35116</v>
      </c>
    </row>
    <row r="5154" ht="18.35" spans="1:3">
      <c r="A5154" s="1" t="s">
        <v>35430</v>
      </c>
      <c r="B5154" s="2" t="s">
        <v>35431</v>
      </c>
      <c r="C5154" s="2" t="s">
        <v>35323</v>
      </c>
    </row>
    <row r="5155" ht="18.35" spans="1:3">
      <c r="A5155" s="3" t="s">
        <v>35430</v>
      </c>
      <c r="B5155" s="4" t="s">
        <v>35431</v>
      </c>
      <c r="C5155" s="4" t="s">
        <v>34541</v>
      </c>
    </row>
    <row r="5156" ht="18.35" spans="1:3">
      <c r="A5156" s="1" t="s">
        <v>35430</v>
      </c>
      <c r="B5156" s="2" t="s">
        <v>35431</v>
      </c>
      <c r="C5156" s="2" t="s">
        <v>34965</v>
      </c>
    </row>
    <row r="5157" ht="18.35" spans="1:3">
      <c r="A5157" s="3" t="s">
        <v>35430</v>
      </c>
      <c r="B5157" s="4" t="s">
        <v>35431</v>
      </c>
      <c r="C5157" s="4" t="s">
        <v>34407</v>
      </c>
    </row>
    <row r="5158" ht="18.35" spans="1:3">
      <c r="A5158" s="1" t="s">
        <v>35430</v>
      </c>
      <c r="B5158" s="2" t="s">
        <v>35431</v>
      </c>
      <c r="C5158" s="2" t="s">
        <v>35341</v>
      </c>
    </row>
    <row r="5159" ht="18.35" spans="1:3">
      <c r="A5159" s="3" t="s">
        <v>35430</v>
      </c>
      <c r="B5159" s="4" t="s">
        <v>35431</v>
      </c>
      <c r="C5159" s="4" t="s">
        <v>34547</v>
      </c>
    </row>
    <row r="5160" ht="18.35" spans="1:3">
      <c r="A5160" s="1" t="s">
        <v>35430</v>
      </c>
      <c r="B5160" s="2" t="s">
        <v>35431</v>
      </c>
      <c r="C5160" s="2" t="s">
        <v>35324</v>
      </c>
    </row>
    <row r="5161" ht="18.35" spans="1:3">
      <c r="A5161" s="3" t="s">
        <v>35430</v>
      </c>
      <c r="B5161" s="4" t="s">
        <v>35431</v>
      </c>
      <c r="C5161" s="4" t="s">
        <v>35316</v>
      </c>
    </row>
    <row r="5162" ht="18.35" spans="1:3">
      <c r="A5162" s="1" t="s">
        <v>35430</v>
      </c>
      <c r="B5162" s="2" t="s">
        <v>35431</v>
      </c>
      <c r="C5162" s="2" t="s">
        <v>35325</v>
      </c>
    </row>
    <row r="5163" ht="18.35" spans="1:3">
      <c r="A5163" s="3" t="s">
        <v>35430</v>
      </c>
      <c r="B5163" s="4" t="s">
        <v>35431</v>
      </c>
      <c r="C5163" s="4" t="s">
        <v>35024</v>
      </c>
    </row>
    <row r="5164" ht="18.35" spans="1:3">
      <c r="A5164" s="1" t="s">
        <v>35430</v>
      </c>
      <c r="B5164" s="2" t="s">
        <v>35431</v>
      </c>
      <c r="C5164" s="2" t="s">
        <v>34556</v>
      </c>
    </row>
    <row r="5165" ht="18.35" spans="1:3">
      <c r="A5165" s="3" t="s">
        <v>35430</v>
      </c>
      <c r="B5165" s="4" t="s">
        <v>35431</v>
      </c>
      <c r="C5165" s="4" t="s">
        <v>35342</v>
      </c>
    </row>
    <row r="5166" ht="18.35" spans="1:3">
      <c r="A5166" s="1" t="s">
        <v>35430</v>
      </c>
      <c r="B5166" s="2" t="s">
        <v>35431</v>
      </c>
      <c r="C5166" s="2" t="s">
        <v>35326</v>
      </c>
    </row>
    <row r="5167" ht="18.35" spans="1:3">
      <c r="A5167" s="3" t="s">
        <v>35430</v>
      </c>
      <c r="B5167" s="4" t="s">
        <v>35431</v>
      </c>
      <c r="C5167" s="4" t="s">
        <v>34467</v>
      </c>
    </row>
    <row r="5168" ht="18.35" spans="1:3">
      <c r="A5168" s="1" t="s">
        <v>35430</v>
      </c>
      <c r="B5168" s="2" t="s">
        <v>35431</v>
      </c>
      <c r="C5168" s="2" t="s">
        <v>34441</v>
      </c>
    </row>
    <row r="5169" ht="18.35" spans="1:3">
      <c r="A5169" s="3" t="s">
        <v>35430</v>
      </c>
      <c r="B5169" s="4" t="s">
        <v>35431</v>
      </c>
      <c r="C5169" s="4" t="s">
        <v>35343</v>
      </c>
    </row>
    <row r="5170" ht="18.35" spans="1:3">
      <c r="A5170" s="1" t="s">
        <v>35430</v>
      </c>
      <c r="B5170" s="2" t="s">
        <v>35431</v>
      </c>
      <c r="C5170" s="2" t="s">
        <v>35361</v>
      </c>
    </row>
    <row r="5171" ht="18.35" spans="1:3">
      <c r="A5171" s="3" t="s">
        <v>35430</v>
      </c>
      <c r="B5171" s="4" t="s">
        <v>35431</v>
      </c>
      <c r="C5171" s="4" t="s">
        <v>34507</v>
      </c>
    </row>
    <row r="5172" ht="18.35" spans="1:3">
      <c r="A5172" s="1" t="s">
        <v>35430</v>
      </c>
      <c r="B5172" s="2" t="s">
        <v>35431</v>
      </c>
      <c r="C5172" s="2" t="s">
        <v>35375</v>
      </c>
    </row>
    <row r="5173" ht="18.35" spans="1:3">
      <c r="A5173" s="3" t="s">
        <v>35430</v>
      </c>
      <c r="B5173" s="4" t="s">
        <v>35431</v>
      </c>
      <c r="C5173" s="4" t="s">
        <v>35344</v>
      </c>
    </row>
    <row r="5174" ht="18.35" spans="1:3">
      <c r="A5174" s="1" t="s">
        <v>35430</v>
      </c>
      <c r="B5174" s="2" t="s">
        <v>35431</v>
      </c>
      <c r="C5174" s="2" t="s">
        <v>34376</v>
      </c>
    </row>
    <row r="5175" ht="18.35" spans="1:3">
      <c r="A5175" s="3" t="s">
        <v>35430</v>
      </c>
      <c r="B5175" s="4" t="s">
        <v>35431</v>
      </c>
      <c r="C5175" s="4" t="s">
        <v>35345</v>
      </c>
    </row>
    <row r="5176" ht="18.35" spans="1:3">
      <c r="A5176" s="1" t="s">
        <v>35430</v>
      </c>
      <c r="B5176" s="2" t="s">
        <v>35431</v>
      </c>
      <c r="C5176" s="2" t="s">
        <v>35327</v>
      </c>
    </row>
    <row r="5177" ht="18.35" spans="1:3">
      <c r="A5177" s="3" t="s">
        <v>35430</v>
      </c>
      <c r="B5177" s="4" t="s">
        <v>35431</v>
      </c>
      <c r="C5177" s="4" t="s">
        <v>35346</v>
      </c>
    </row>
    <row r="5178" ht="18.35" spans="1:3">
      <c r="A5178" s="1" t="s">
        <v>35430</v>
      </c>
      <c r="B5178" s="2" t="s">
        <v>35431</v>
      </c>
      <c r="C5178" s="2" t="s">
        <v>35347</v>
      </c>
    </row>
    <row r="5179" ht="18.35" spans="1:3">
      <c r="A5179" s="3" t="s">
        <v>35430</v>
      </c>
      <c r="B5179" s="4" t="s">
        <v>35431</v>
      </c>
      <c r="C5179" s="4" t="s">
        <v>35348</v>
      </c>
    </row>
    <row r="5180" ht="18.35" spans="1:3">
      <c r="A5180" s="1" t="s">
        <v>35430</v>
      </c>
      <c r="B5180" s="2" t="s">
        <v>35431</v>
      </c>
      <c r="C5180" s="2" t="s">
        <v>35349</v>
      </c>
    </row>
    <row r="5181" ht="18.35" spans="1:3">
      <c r="A5181" s="3" t="s">
        <v>35430</v>
      </c>
      <c r="B5181" s="4" t="s">
        <v>35431</v>
      </c>
      <c r="C5181" s="4" t="s">
        <v>34821</v>
      </c>
    </row>
    <row r="5182" ht="18.35" spans="1:3">
      <c r="A5182" s="1" t="s">
        <v>35430</v>
      </c>
      <c r="B5182" s="2" t="s">
        <v>35431</v>
      </c>
      <c r="C5182" s="2" t="s">
        <v>35350</v>
      </c>
    </row>
    <row r="5183" ht="18.35" spans="1:3">
      <c r="A5183" s="3" t="s">
        <v>35430</v>
      </c>
      <c r="B5183" s="4" t="s">
        <v>35431</v>
      </c>
      <c r="C5183" s="4" t="s">
        <v>35025</v>
      </c>
    </row>
    <row r="5184" ht="18.35" spans="1:3">
      <c r="A5184" s="1" t="s">
        <v>35432</v>
      </c>
      <c r="B5184" s="2" t="s">
        <v>21055</v>
      </c>
      <c r="C5184" s="2" t="s">
        <v>34658</v>
      </c>
    </row>
    <row r="5185" ht="18.35" spans="1:3">
      <c r="A5185" s="3" t="s">
        <v>35433</v>
      </c>
      <c r="B5185" s="4" t="s">
        <v>21055</v>
      </c>
      <c r="C5185" s="4" t="s">
        <v>34902</v>
      </c>
    </row>
    <row r="5186" ht="18.35" spans="1:3">
      <c r="A5186" s="1" t="s">
        <v>35433</v>
      </c>
      <c r="B5186" s="2" t="s">
        <v>21055</v>
      </c>
      <c r="C5186" s="2" t="s">
        <v>34584</v>
      </c>
    </row>
    <row r="5187" ht="18.35" spans="1:3">
      <c r="A5187" s="3" t="s">
        <v>35433</v>
      </c>
      <c r="B5187" s="4" t="s">
        <v>21055</v>
      </c>
      <c r="C5187" s="4" t="s">
        <v>35356</v>
      </c>
    </row>
    <row r="5188" ht="18.35" spans="1:3">
      <c r="A5188" s="1" t="s">
        <v>35433</v>
      </c>
      <c r="B5188" s="2" t="s">
        <v>21055</v>
      </c>
      <c r="C5188" s="2" t="s">
        <v>34360</v>
      </c>
    </row>
    <row r="5189" ht="18.35" spans="1:3">
      <c r="A5189" s="3" t="s">
        <v>35433</v>
      </c>
      <c r="B5189" s="4" t="s">
        <v>21055</v>
      </c>
      <c r="C5189" s="4" t="s">
        <v>34864</v>
      </c>
    </row>
    <row r="5190" ht="18.35" spans="1:3">
      <c r="A5190" s="1" t="s">
        <v>35433</v>
      </c>
      <c r="B5190" s="2" t="s">
        <v>21055</v>
      </c>
      <c r="C5190" s="2" t="s">
        <v>34507</v>
      </c>
    </row>
    <row r="5191" ht="18.35" spans="1:3">
      <c r="A5191" s="3" t="s">
        <v>35433</v>
      </c>
      <c r="B5191" s="4" t="s">
        <v>21055</v>
      </c>
      <c r="C5191" s="4" t="s">
        <v>35382</v>
      </c>
    </row>
    <row r="5192" ht="18.35" spans="1:3">
      <c r="A5192" s="1" t="s">
        <v>35433</v>
      </c>
      <c r="B5192" s="2" t="s">
        <v>21055</v>
      </c>
      <c r="C5192" s="2" t="s">
        <v>34831</v>
      </c>
    </row>
    <row r="5193" ht="18.35" spans="1:3">
      <c r="A5193" s="3" t="s">
        <v>35433</v>
      </c>
      <c r="B5193" s="4" t="s">
        <v>21055</v>
      </c>
      <c r="C5193" s="4" t="s">
        <v>35315</v>
      </c>
    </row>
    <row r="5194" ht="18.35" spans="1:3">
      <c r="A5194" s="1" t="s">
        <v>35433</v>
      </c>
      <c r="B5194" s="2" t="s">
        <v>21055</v>
      </c>
      <c r="C5194" s="2" t="s">
        <v>34610</v>
      </c>
    </row>
    <row r="5195" ht="18.35" spans="1:3">
      <c r="A5195" s="3" t="s">
        <v>35433</v>
      </c>
      <c r="B5195" s="4" t="s">
        <v>21055</v>
      </c>
      <c r="C5195" s="4" t="s">
        <v>34837</v>
      </c>
    </row>
    <row r="5196" ht="18.35" spans="1:3">
      <c r="A5196" s="1" t="s">
        <v>35433</v>
      </c>
      <c r="B5196" s="2" t="s">
        <v>21055</v>
      </c>
      <c r="C5196" s="2" t="s">
        <v>35331</v>
      </c>
    </row>
    <row r="5197" ht="18.35" spans="1:3">
      <c r="A5197" s="3" t="s">
        <v>35433</v>
      </c>
      <c r="B5197" s="4" t="s">
        <v>21055</v>
      </c>
      <c r="C5197" s="4" t="s">
        <v>35338</v>
      </c>
    </row>
    <row r="5198" ht="18.35" spans="1:3">
      <c r="A5198" s="1" t="s">
        <v>35433</v>
      </c>
      <c r="B5198" s="2" t="s">
        <v>21055</v>
      </c>
      <c r="C5198" s="2" t="s">
        <v>35054</v>
      </c>
    </row>
    <row r="5199" ht="18.35" spans="1:3">
      <c r="A5199" s="3" t="s">
        <v>35433</v>
      </c>
      <c r="B5199" s="4" t="s">
        <v>21055</v>
      </c>
      <c r="C5199" s="4" t="s">
        <v>35339</v>
      </c>
    </row>
    <row r="5200" ht="18.35" spans="1:3">
      <c r="A5200" s="1" t="s">
        <v>35433</v>
      </c>
      <c r="B5200" s="2" t="s">
        <v>21055</v>
      </c>
      <c r="C5200" s="2" t="s">
        <v>35322</v>
      </c>
    </row>
    <row r="5201" ht="18.35" spans="1:3">
      <c r="A5201" s="3" t="s">
        <v>35433</v>
      </c>
      <c r="B5201" s="4" t="s">
        <v>21055</v>
      </c>
      <c r="C5201" s="4" t="s">
        <v>34865</v>
      </c>
    </row>
    <row r="5202" ht="18.35" spans="1:3">
      <c r="A5202" s="1" t="s">
        <v>35433</v>
      </c>
      <c r="B5202" s="2" t="s">
        <v>21055</v>
      </c>
      <c r="C5202" s="2" t="s">
        <v>34866</v>
      </c>
    </row>
    <row r="5203" ht="18.35" spans="1:3">
      <c r="A5203" s="3" t="s">
        <v>35433</v>
      </c>
      <c r="B5203" s="4" t="s">
        <v>21055</v>
      </c>
      <c r="C5203" s="4" t="s">
        <v>35332</v>
      </c>
    </row>
    <row r="5204" ht="18.35" spans="1:3">
      <c r="A5204" s="1" t="s">
        <v>35433</v>
      </c>
      <c r="B5204" s="2" t="s">
        <v>21055</v>
      </c>
      <c r="C5204" s="2" t="s">
        <v>35333</v>
      </c>
    </row>
    <row r="5205" ht="18.35" spans="1:3">
      <c r="A5205" s="3" t="s">
        <v>35433</v>
      </c>
      <c r="B5205" s="4" t="s">
        <v>21055</v>
      </c>
      <c r="C5205" s="4" t="s">
        <v>35334</v>
      </c>
    </row>
    <row r="5206" ht="18.35" spans="1:3">
      <c r="A5206" s="1" t="s">
        <v>35433</v>
      </c>
      <c r="B5206" s="2" t="s">
        <v>21055</v>
      </c>
      <c r="C5206" s="2" t="s">
        <v>35122</v>
      </c>
    </row>
    <row r="5207" ht="18.35" spans="1:3">
      <c r="A5207" s="3" t="s">
        <v>35433</v>
      </c>
      <c r="B5207" s="4" t="s">
        <v>21055</v>
      </c>
      <c r="C5207" s="4" t="s">
        <v>35384</v>
      </c>
    </row>
    <row r="5208" ht="18.35" spans="1:3">
      <c r="A5208" s="1" t="s">
        <v>35433</v>
      </c>
      <c r="B5208" s="2" t="s">
        <v>21055</v>
      </c>
      <c r="C5208" s="2" t="s">
        <v>35359</v>
      </c>
    </row>
    <row r="5209" ht="18.35" spans="1:3">
      <c r="A5209" s="3" t="s">
        <v>35433</v>
      </c>
      <c r="B5209" s="4" t="s">
        <v>21055</v>
      </c>
      <c r="C5209" s="4" t="s">
        <v>35317</v>
      </c>
    </row>
    <row r="5210" ht="18.35" spans="1:3">
      <c r="A5210" s="1" t="s">
        <v>35433</v>
      </c>
      <c r="B5210" s="2" t="s">
        <v>21055</v>
      </c>
      <c r="C5210" s="2" t="s">
        <v>35360</v>
      </c>
    </row>
    <row r="5211" ht="18.35" spans="1:3">
      <c r="A5211" s="3" t="s">
        <v>35433</v>
      </c>
      <c r="B5211" s="4" t="s">
        <v>21055</v>
      </c>
      <c r="C5211" s="4" t="s">
        <v>34467</v>
      </c>
    </row>
    <row r="5212" ht="18.35" spans="1:3">
      <c r="A5212" s="1" t="s">
        <v>35433</v>
      </c>
      <c r="B5212" s="2" t="s">
        <v>21055</v>
      </c>
      <c r="C5212" s="2" t="s">
        <v>34441</v>
      </c>
    </row>
    <row r="5213" ht="18.35" spans="1:3">
      <c r="A5213" s="3" t="s">
        <v>35433</v>
      </c>
      <c r="B5213" s="4" t="s">
        <v>21055</v>
      </c>
      <c r="C5213" s="4" t="s">
        <v>35361</v>
      </c>
    </row>
    <row r="5214" ht="18.35" spans="1:3">
      <c r="A5214" s="1" t="s">
        <v>35433</v>
      </c>
      <c r="B5214" s="2" t="s">
        <v>21055</v>
      </c>
      <c r="C5214" s="2" t="s">
        <v>35318</v>
      </c>
    </row>
    <row r="5215" ht="18.35" spans="1:3">
      <c r="A5215" s="3" t="s">
        <v>35433</v>
      </c>
      <c r="B5215" s="4" t="s">
        <v>21055</v>
      </c>
      <c r="C5215" s="4" t="s">
        <v>35362</v>
      </c>
    </row>
    <row r="5216" ht="18.35" spans="1:3">
      <c r="A5216" s="1" t="s">
        <v>35433</v>
      </c>
      <c r="B5216" s="2" t="s">
        <v>21055</v>
      </c>
      <c r="C5216" s="2" t="s">
        <v>35385</v>
      </c>
    </row>
    <row r="5217" ht="18.35" spans="1:3">
      <c r="A5217" s="3" t="s">
        <v>35433</v>
      </c>
      <c r="B5217" s="4" t="s">
        <v>21055</v>
      </c>
      <c r="C5217" s="4" t="s">
        <v>35387</v>
      </c>
    </row>
    <row r="5218" ht="18.35" spans="1:3">
      <c r="A5218" s="1" t="s">
        <v>35433</v>
      </c>
      <c r="B5218" s="2" t="s">
        <v>21055</v>
      </c>
      <c r="C5218" s="2" t="s">
        <v>35167</v>
      </c>
    </row>
    <row r="5219" ht="18.35" spans="1:3">
      <c r="A5219" s="3" t="s">
        <v>35433</v>
      </c>
      <c r="B5219" s="4" t="s">
        <v>21055</v>
      </c>
      <c r="C5219" s="4" t="s">
        <v>35349</v>
      </c>
    </row>
    <row r="5220" ht="18.35" spans="1:3">
      <c r="A5220" s="1" t="s">
        <v>35433</v>
      </c>
      <c r="B5220" s="2" t="s">
        <v>21055</v>
      </c>
      <c r="C5220" s="2" t="s">
        <v>35319</v>
      </c>
    </row>
    <row r="5221" ht="18.35" spans="1:3">
      <c r="A5221" s="3" t="s">
        <v>35433</v>
      </c>
      <c r="B5221" s="4" t="s">
        <v>21055</v>
      </c>
      <c r="C5221" s="4" t="s">
        <v>34712</v>
      </c>
    </row>
    <row r="5222" ht="18.35" spans="1:3">
      <c r="A5222" s="1" t="s">
        <v>35433</v>
      </c>
      <c r="B5222" s="2" t="s">
        <v>21055</v>
      </c>
      <c r="C5222" s="2" t="s">
        <v>34522</v>
      </c>
    </row>
    <row r="5223" ht="18.35" spans="1:3">
      <c r="A5223" s="3" t="s">
        <v>35433</v>
      </c>
      <c r="B5223" s="4" t="s">
        <v>21055</v>
      </c>
      <c r="C5223" s="4" t="s">
        <v>34720</v>
      </c>
    </row>
    <row r="5224" ht="18.35" spans="1:3">
      <c r="A5224" s="1" t="s">
        <v>35433</v>
      </c>
      <c r="B5224" s="2" t="s">
        <v>21055</v>
      </c>
      <c r="C5224" s="2" t="s">
        <v>34337</v>
      </c>
    </row>
    <row r="5225" ht="18.35" spans="1:3">
      <c r="A5225" s="3" t="s">
        <v>35433</v>
      </c>
      <c r="B5225" s="4" t="s">
        <v>21055</v>
      </c>
      <c r="C5225" s="4" t="s">
        <v>35357</v>
      </c>
    </row>
    <row r="5226" ht="18.35" spans="1:3">
      <c r="A5226" s="1" t="s">
        <v>35433</v>
      </c>
      <c r="B5226" s="2" t="s">
        <v>21055</v>
      </c>
      <c r="C5226" s="2" t="s">
        <v>35320</v>
      </c>
    </row>
    <row r="5227" ht="18.35" spans="1:3">
      <c r="A5227" s="3" t="s">
        <v>35433</v>
      </c>
      <c r="B5227" s="4" t="s">
        <v>21055</v>
      </c>
      <c r="C5227" s="4" t="s">
        <v>35363</v>
      </c>
    </row>
    <row r="5228" ht="18.35" spans="1:3">
      <c r="A5228" s="1" t="s">
        <v>35433</v>
      </c>
      <c r="B5228" s="2" t="s">
        <v>21055</v>
      </c>
      <c r="C5228" s="2" t="s">
        <v>35364</v>
      </c>
    </row>
    <row r="5229" ht="18.35" spans="1:3">
      <c r="A5229" s="3" t="s">
        <v>35433</v>
      </c>
      <c r="B5229" s="4" t="s">
        <v>21055</v>
      </c>
      <c r="C5229" s="4" t="s">
        <v>35365</v>
      </c>
    </row>
    <row r="5230" ht="18.35" spans="1:3">
      <c r="A5230" s="1" t="s">
        <v>35433</v>
      </c>
      <c r="B5230" s="2" t="s">
        <v>21055</v>
      </c>
      <c r="C5230" s="2" t="s">
        <v>35291</v>
      </c>
    </row>
    <row r="5231" ht="18.35" spans="1:3">
      <c r="A5231" s="3" t="s">
        <v>35433</v>
      </c>
      <c r="B5231" s="4" t="s">
        <v>21055</v>
      </c>
      <c r="C5231" s="4" t="s">
        <v>35353</v>
      </c>
    </row>
    <row r="5232" ht="18.35" spans="1:3">
      <c r="A5232" s="1" t="s">
        <v>35433</v>
      </c>
      <c r="B5232" s="2" t="s">
        <v>21055</v>
      </c>
      <c r="C5232" s="2" t="s">
        <v>35292</v>
      </c>
    </row>
    <row r="5233" ht="18.35" spans="1:3">
      <c r="A5233" s="3" t="s">
        <v>35433</v>
      </c>
      <c r="B5233" s="4" t="s">
        <v>21055</v>
      </c>
      <c r="C5233" s="4" t="s">
        <v>35354</v>
      </c>
    </row>
    <row r="5234" ht="18.35" spans="1:3">
      <c r="A5234" s="1" t="s">
        <v>35433</v>
      </c>
      <c r="B5234" s="2" t="s">
        <v>21055</v>
      </c>
      <c r="C5234" s="2" t="s">
        <v>35321</v>
      </c>
    </row>
    <row r="5235" ht="18.35" spans="1:3">
      <c r="A5235" s="3" t="s">
        <v>35433</v>
      </c>
      <c r="B5235" s="4" t="s">
        <v>21055</v>
      </c>
      <c r="C5235" s="4" t="s">
        <v>35366</v>
      </c>
    </row>
    <row r="5236" ht="18.35" spans="1:3">
      <c r="A5236" s="1" t="s">
        <v>35433</v>
      </c>
      <c r="B5236" s="2" t="s">
        <v>21055</v>
      </c>
      <c r="C5236" s="2" t="s">
        <v>35367</v>
      </c>
    </row>
    <row r="5237" ht="18.35" spans="1:3">
      <c r="A5237" s="3" t="s">
        <v>35433</v>
      </c>
      <c r="B5237" s="4" t="s">
        <v>21055</v>
      </c>
      <c r="C5237" s="4" t="s">
        <v>35330</v>
      </c>
    </row>
    <row r="5238" ht="18.35" spans="1:3">
      <c r="A5238" s="1" t="s">
        <v>35433</v>
      </c>
      <c r="B5238" s="2" t="s">
        <v>21055</v>
      </c>
      <c r="C5238" s="2" t="s">
        <v>35241</v>
      </c>
    </row>
    <row r="5239" ht="18.35" spans="1:3">
      <c r="A5239" s="3" t="s">
        <v>35433</v>
      </c>
      <c r="B5239" s="4" t="s">
        <v>21055</v>
      </c>
      <c r="C5239" s="4" t="s">
        <v>35336</v>
      </c>
    </row>
    <row r="5240" ht="18.35" spans="1:3">
      <c r="A5240" s="1" t="s">
        <v>35433</v>
      </c>
      <c r="B5240" s="2" t="s">
        <v>21055</v>
      </c>
      <c r="C5240" s="2" t="s">
        <v>35022</v>
      </c>
    </row>
    <row r="5241" ht="18.35" spans="1:3">
      <c r="A5241" s="3" t="s">
        <v>35433</v>
      </c>
      <c r="B5241" s="4" t="s">
        <v>21055</v>
      </c>
      <c r="C5241" s="4" t="s">
        <v>35358</v>
      </c>
    </row>
    <row r="5242" ht="18.35" spans="1:3">
      <c r="A5242" s="1" t="s">
        <v>35433</v>
      </c>
      <c r="B5242" s="2" t="s">
        <v>21055</v>
      </c>
      <c r="C5242" s="2" t="s">
        <v>18023</v>
      </c>
    </row>
    <row r="5243" ht="18.35" spans="1:3">
      <c r="A5243" s="3" t="s">
        <v>35433</v>
      </c>
      <c r="B5243" s="4" t="s">
        <v>21055</v>
      </c>
      <c r="C5243" s="4" t="s">
        <v>35337</v>
      </c>
    </row>
    <row r="5244" ht="18.35" spans="1:3">
      <c r="A5244" s="1" t="s">
        <v>35433</v>
      </c>
      <c r="B5244" s="2" t="s">
        <v>21055</v>
      </c>
      <c r="C5244" s="2" t="s">
        <v>34491</v>
      </c>
    </row>
    <row r="5245" ht="18.35" spans="1:3">
      <c r="A5245" s="3" t="s">
        <v>35433</v>
      </c>
      <c r="B5245" s="4" t="s">
        <v>21055</v>
      </c>
      <c r="C5245" s="4" t="s">
        <v>34532</v>
      </c>
    </row>
    <row r="5246" ht="18.35" spans="1:3">
      <c r="A5246" s="1" t="s">
        <v>35433</v>
      </c>
      <c r="B5246" s="2" t="s">
        <v>21055</v>
      </c>
      <c r="C5246" s="2" t="s">
        <v>34535</v>
      </c>
    </row>
    <row r="5247" ht="18.35" spans="1:3">
      <c r="A5247" s="3" t="s">
        <v>35433</v>
      </c>
      <c r="B5247" s="4" t="s">
        <v>21055</v>
      </c>
      <c r="C5247" s="4" t="s">
        <v>35278</v>
      </c>
    </row>
    <row r="5248" ht="18.35" spans="1:3">
      <c r="A5248" s="1" t="s">
        <v>35433</v>
      </c>
      <c r="B5248" s="2" t="s">
        <v>21055</v>
      </c>
      <c r="C5248" s="2" t="s">
        <v>35340</v>
      </c>
    </row>
    <row r="5249" ht="18.35" spans="1:3">
      <c r="A5249" s="3" t="s">
        <v>35433</v>
      </c>
      <c r="B5249" s="4" t="s">
        <v>21055</v>
      </c>
      <c r="C5249" s="4" t="s">
        <v>35116</v>
      </c>
    </row>
    <row r="5250" ht="18.35" spans="1:3">
      <c r="A5250" s="1" t="s">
        <v>35433</v>
      </c>
      <c r="B5250" s="2" t="s">
        <v>21055</v>
      </c>
      <c r="C5250" s="2" t="s">
        <v>35323</v>
      </c>
    </row>
    <row r="5251" ht="18.35" spans="1:3">
      <c r="A5251" s="3" t="s">
        <v>35433</v>
      </c>
      <c r="B5251" s="4" t="s">
        <v>21055</v>
      </c>
      <c r="C5251" s="4" t="s">
        <v>34541</v>
      </c>
    </row>
    <row r="5252" ht="18.35" spans="1:3">
      <c r="A5252" s="1" t="s">
        <v>35433</v>
      </c>
      <c r="B5252" s="2" t="s">
        <v>21055</v>
      </c>
      <c r="C5252" s="2" t="s">
        <v>34965</v>
      </c>
    </row>
    <row r="5253" ht="18.35" spans="1:3">
      <c r="A5253" s="3" t="s">
        <v>35433</v>
      </c>
      <c r="B5253" s="4" t="s">
        <v>21055</v>
      </c>
      <c r="C5253" s="4" t="s">
        <v>35368</v>
      </c>
    </row>
    <row r="5254" ht="18.35" spans="1:3">
      <c r="A5254" s="1" t="s">
        <v>35433</v>
      </c>
      <c r="B5254" s="2" t="s">
        <v>21055</v>
      </c>
      <c r="C5254" s="2" t="s">
        <v>34407</v>
      </c>
    </row>
    <row r="5255" ht="18.35" spans="1:3">
      <c r="A5255" s="3" t="s">
        <v>35433</v>
      </c>
      <c r="B5255" s="4" t="s">
        <v>21055</v>
      </c>
      <c r="C5255" s="4" t="s">
        <v>35341</v>
      </c>
    </row>
    <row r="5256" ht="18.35" spans="1:3">
      <c r="A5256" s="1" t="s">
        <v>35433</v>
      </c>
      <c r="B5256" s="2" t="s">
        <v>21055</v>
      </c>
      <c r="C5256" s="2" t="s">
        <v>34547</v>
      </c>
    </row>
    <row r="5257" ht="18.35" spans="1:3">
      <c r="A5257" s="3" t="s">
        <v>35433</v>
      </c>
      <c r="B5257" s="4" t="s">
        <v>21055</v>
      </c>
      <c r="C5257" s="4" t="s">
        <v>35324</v>
      </c>
    </row>
    <row r="5258" ht="18.35" spans="1:3">
      <c r="A5258" s="1" t="s">
        <v>35433</v>
      </c>
      <c r="B5258" s="2" t="s">
        <v>21055</v>
      </c>
      <c r="C5258" s="2" t="s">
        <v>35383</v>
      </c>
    </row>
    <row r="5259" ht="18.35" spans="1:3">
      <c r="A5259" s="3" t="s">
        <v>35433</v>
      </c>
      <c r="B5259" s="4" t="s">
        <v>21055</v>
      </c>
      <c r="C5259" s="4" t="s">
        <v>35388</v>
      </c>
    </row>
    <row r="5260" ht="18.35" spans="1:3">
      <c r="A5260" s="1" t="s">
        <v>35433</v>
      </c>
      <c r="B5260" s="2" t="s">
        <v>21055</v>
      </c>
      <c r="C5260" s="2" t="s">
        <v>35389</v>
      </c>
    </row>
    <row r="5261" ht="18.35" spans="1:3">
      <c r="A5261" s="3" t="s">
        <v>35433</v>
      </c>
      <c r="B5261" s="4" t="s">
        <v>21055</v>
      </c>
      <c r="C5261" s="4" t="s">
        <v>35316</v>
      </c>
    </row>
    <row r="5262" ht="18.35" spans="1:3">
      <c r="A5262" s="1" t="s">
        <v>35433</v>
      </c>
      <c r="B5262" s="2" t="s">
        <v>21055</v>
      </c>
      <c r="C5262" s="2" t="s">
        <v>35325</v>
      </c>
    </row>
    <row r="5263" ht="18.35" spans="1:3">
      <c r="A5263" s="3" t="s">
        <v>35433</v>
      </c>
      <c r="B5263" s="4" t="s">
        <v>21055</v>
      </c>
      <c r="C5263" s="4" t="s">
        <v>35024</v>
      </c>
    </row>
    <row r="5264" ht="18.35" spans="1:3">
      <c r="A5264" s="1" t="s">
        <v>35433</v>
      </c>
      <c r="B5264" s="2" t="s">
        <v>21055</v>
      </c>
      <c r="C5264" s="2" t="s">
        <v>34556</v>
      </c>
    </row>
    <row r="5265" ht="18.35" spans="1:3">
      <c r="A5265" s="3" t="s">
        <v>35433</v>
      </c>
      <c r="B5265" s="4" t="s">
        <v>21055</v>
      </c>
      <c r="C5265" s="4" t="s">
        <v>35342</v>
      </c>
    </row>
    <row r="5266" ht="18.35" spans="1:3">
      <c r="A5266" s="1" t="s">
        <v>35433</v>
      </c>
      <c r="B5266" s="2" t="s">
        <v>21055</v>
      </c>
      <c r="C5266" s="2" t="s">
        <v>35369</v>
      </c>
    </row>
    <row r="5267" ht="18.35" spans="1:3">
      <c r="A5267" s="3" t="s">
        <v>35433</v>
      </c>
      <c r="B5267" s="4" t="s">
        <v>21055</v>
      </c>
      <c r="C5267" s="4" t="s">
        <v>34775</v>
      </c>
    </row>
    <row r="5268" ht="18.35" spans="1:3">
      <c r="A5268" s="1" t="s">
        <v>35433</v>
      </c>
      <c r="B5268" s="2" t="s">
        <v>21055</v>
      </c>
      <c r="C5268" s="2" t="s">
        <v>35326</v>
      </c>
    </row>
    <row r="5269" ht="18.35" spans="1:3">
      <c r="A5269" s="3" t="s">
        <v>35433</v>
      </c>
      <c r="B5269" s="4" t="s">
        <v>21055</v>
      </c>
      <c r="C5269" s="4" t="s">
        <v>35370</v>
      </c>
    </row>
    <row r="5270" ht="18.35" spans="1:3">
      <c r="A5270" s="1" t="s">
        <v>35433</v>
      </c>
      <c r="B5270" s="2" t="s">
        <v>21055</v>
      </c>
      <c r="C5270" s="2" t="s">
        <v>35390</v>
      </c>
    </row>
    <row r="5271" ht="18.35" spans="1:3">
      <c r="A5271" s="3" t="s">
        <v>35433</v>
      </c>
      <c r="B5271" s="4" t="s">
        <v>21055</v>
      </c>
      <c r="C5271" s="4" t="s">
        <v>35391</v>
      </c>
    </row>
    <row r="5272" ht="18.35" spans="1:3">
      <c r="A5272" s="1" t="s">
        <v>35433</v>
      </c>
      <c r="B5272" s="2" t="s">
        <v>21055</v>
      </c>
      <c r="C5272" s="2" t="s">
        <v>35371</v>
      </c>
    </row>
    <row r="5273" ht="18.35" spans="1:3">
      <c r="A5273" s="3" t="s">
        <v>35433</v>
      </c>
      <c r="B5273" s="4" t="s">
        <v>21055</v>
      </c>
      <c r="C5273" s="4" t="s">
        <v>35372</v>
      </c>
    </row>
    <row r="5274" ht="18.35" spans="1:3">
      <c r="A5274" s="1" t="s">
        <v>35433</v>
      </c>
      <c r="B5274" s="2" t="s">
        <v>21055</v>
      </c>
      <c r="C5274" s="2" t="s">
        <v>35373</v>
      </c>
    </row>
    <row r="5275" ht="18.35" spans="1:3">
      <c r="A5275" s="3" t="s">
        <v>35433</v>
      </c>
      <c r="B5275" s="4" t="s">
        <v>21055</v>
      </c>
      <c r="C5275" s="4" t="s">
        <v>35374</v>
      </c>
    </row>
    <row r="5276" ht="18.35" spans="1:3">
      <c r="A5276" s="1" t="s">
        <v>35433</v>
      </c>
      <c r="B5276" s="2" t="s">
        <v>21055</v>
      </c>
      <c r="C5276" s="2" t="s">
        <v>35343</v>
      </c>
    </row>
    <row r="5277" ht="18.35" spans="1:3">
      <c r="A5277" s="3" t="s">
        <v>35433</v>
      </c>
      <c r="B5277" s="4" t="s">
        <v>21055</v>
      </c>
      <c r="C5277" s="4" t="s">
        <v>35375</v>
      </c>
    </row>
    <row r="5278" ht="18.35" spans="1:3">
      <c r="A5278" s="1" t="s">
        <v>35433</v>
      </c>
      <c r="B5278" s="2" t="s">
        <v>21055</v>
      </c>
      <c r="C5278" s="2" t="s">
        <v>35355</v>
      </c>
    </row>
    <row r="5279" ht="18.35" spans="1:3">
      <c r="A5279" s="3" t="s">
        <v>35433</v>
      </c>
      <c r="B5279" s="4" t="s">
        <v>21055</v>
      </c>
      <c r="C5279" s="4" t="s">
        <v>35394</v>
      </c>
    </row>
    <row r="5280" ht="18.35" spans="1:3">
      <c r="A5280" s="1" t="s">
        <v>35433</v>
      </c>
      <c r="B5280" s="2" t="s">
        <v>21055</v>
      </c>
      <c r="C5280" s="2" t="s">
        <v>35395</v>
      </c>
    </row>
    <row r="5281" ht="18.35" spans="1:3">
      <c r="A5281" s="3" t="s">
        <v>35433</v>
      </c>
      <c r="B5281" s="4" t="s">
        <v>21055</v>
      </c>
      <c r="C5281" s="4" t="s">
        <v>35396</v>
      </c>
    </row>
    <row r="5282" ht="18.35" spans="1:3">
      <c r="A5282" s="1" t="s">
        <v>35433</v>
      </c>
      <c r="B5282" s="2" t="s">
        <v>21055</v>
      </c>
      <c r="C5282" s="2" t="s">
        <v>35344</v>
      </c>
    </row>
    <row r="5283" ht="18.35" spans="1:3">
      <c r="A5283" s="3" t="s">
        <v>35433</v>
      </c>
      <c r="B5283" s="4" t="s">
        <v>21055</v>
      </c>
      <c r="C5283" s="4" t="s">
        <v>34376</v>
      </c>
    </row>
    <row r="5284" ht="18.35" spans="1:3">
      <c r="A5284" s="1" t="s">
        <v>35433</v>
      </c>
      <c r="B5284" s="2" t="s">
        <v>21055</v>
      </c>
      <c r="C5284" s="2" t="s">
        <v>35376</v>
      </c>
    </row>
    <row r="5285" ht="18.35" spans="1:3">
      <c r="A5285" s="3" t="s">
        <v>35433</v>
      </c>
      <c r="B5285" s="4" t="s">
        <v>21055</v>
      </c>
      <c r="C5285" s="4" t="s">
        <v>35345</v>
      </c>
    </row>
    <row r="5286" ht="18.35" spans="1:3">
      <c r="A5286" s="1" t="s">
        <v>35433</v>
      </c>
      <c r="B5286" s="2" t="s">
        <v>21055</v>
      </c>
      <c r="C5286" s="2" t="s">
        <v>35327</v>
      </c>
    </row>
    <row r="5287" ht="18.35" spans="1:3">
      <c r="A5287" s="3" t="s">
        <v>35433</v>
      </c>
      <c r="B5287" s="4" t="s">
        <v>21055</v>
      </c>
      <c r="C5287" s="4" t="s">
        <v>35346</v>
      </c>
    </row>
    <row r="5288" ht="18.35" spans="1:3">
      <c r="A5288" s="1" t="s">
        <v>35433</v>
      </c>
      <c r="B5288" s="2" t="s">
        <v>21055</v>
      </c>
      <c r="C5288" s="2" t="s">
        <v>35347</v>
      </c>
    </row>
    <row r="5289" ht="18.35" spans="1:3">
      <c r="A5289" s="3" t="s">
        <v>35433</v>
      </c>
      <c r="B5289" s="4" t="s">
        <v>21055</v>
      </c>
      <c r="C5289" s="4" t="s">
        <v>35006</v>
      </c>
    </row>
    <row r="5290" ht="18.35" spans="1:3">
      <c r="A5290" s="1" t="s">
        <v>35433</v>
      </c>
      <c r="B5290" s="2" t="s">
        <v>21055</v>
      </c>
      <c r="C5290" s="2" t="s">
        <v>35348</v>
      </c>
    </row>
    <row r="5291" ht="18.35" spans="1:3">
      <c r="A5291" s="3" t="s">
        <v>35433</v>
      </c>
      <c r="B5291" s="4" t="s">
        <v>21055</v>
      </c>
      <c r="C5291" s="4" t="s">
        <v>35377</v>
      </c>
    </row>
    <row r="5292" ht="18.35" spans="1:3">
      <c r="A5292" s="1" t="s">
        <v>35433</v>
      </c>
      <c r="B5292" s="2" t="s">
        <v>21055</v>
      </c>
      <c r="C5292" s="2" t="s">
        <v>35378</v>
      </c>
    </row>
    <row r="5293" ht="18.35" spans="1:3">
      <c r="A5293" s="3" t="s">
        <v>35433</v>
      </c>
      <c r="B5293" s="4" t="s">
        <v>21055</v>
      </c>
      <c r="C5293" s="4" t="s">
        <v>34821</v>
      </c>
    </row>
    <row r="5294" ht="18.35" spans="1:3">
      <c r="A5294" s="1" t="s">
        <v>35433</v>
      </c>
      <c r="B5294" s="2" t="s">
        <v>21055</v>
      </c>
      <c r="C5294" s="2" t="s">
        <v>35379</v>
      </c>
    </row>
    <row r="5295" ht="18.35" spans="1:3">
      <c r="A5295" s="3" t="s">
        <v>35433</v>
      </c>
      <c r="B5295" s="4" t="s">
        <v>21055</v>
      </c>
      <c r="C5295" s="4" t="s">
        <v>35350</v>
      </c>
    </row>
    <row r="5296" ht="18.35" spans="1:3">
      <c r="A5296" s="5" t="s">
        <v>35433</v>
      </c>
      <c r="B5296" s="6" t="s">
        <v>21055</v>
      </c>
      <c r="C5296" s="6" t="s">
        <v>35025</v>
      </c>
    </row>
    <row r="5297" ht="18.35" spans="1:3">
      <c r="A5297" s="1" t="s">
        <v>35434</v>
      </c>
      <c r="B5297" s="2" t="s">
        <v>35435</v>
      </c>
      <c r="C5297" s="2" t="s">
        <v>34864</v>
      </c>
    </row>
    <row r="5298" ht="18.35" spans="1:3">
      <c r="A5298" s="3" t="s">
        <v>35434</v>
      </c>
      <c r="B5298" s="4" t="s">
        <v>35435</v>
      </c>
      <c r="C5298" s="4" t="s">
        <v>35332</v>
      </c>
    </row>
    <row r="5299" ht="18.35" spans="1:3">
      <c r="A5299" s="1" t="s">
        <v>35434</v>
      </c>
      <c r="B5299" s="2" t="s">
        <v>35435</v>
      </c>
      <c r="C5299" s="2" t="s">
        <v>35333</v>
      </c>
    </row>
    <row r="5300" ht="18.35" spans="1:3">
      <c r="A5300" s="3" t="s">
        <v>35434</v>
      </c>
      <c r="B5300" s="4" t="s">
        <v>35435</v>
      </c>
      <c r="C5300" s="4" t="s">
        <v>35334</v>
      </c>
    </row>
    <row r="5301" ht="18.35" spans="1:3">
      <c r="A5301" s="1" t="s">
        <v>35434</v>
      </c>
      <c r="B5301" s="2" t="s">
        <v>35435</v>
      </c>
      <c r="C5301" s="2" t="s">
        <v>35318</v>
      </c>
    </row>
    <row r="5302" ht="18.35" spans="1:3">
      <c r="A5302" s="3" t="s">
        <v>35434</v>
      </c>
      <c r="B5302" s="4" t="s">
        <v>35435</v>
      </c>
      <c r="C5302" s="4" t="s">
        <v>34522</v>
      </c>
    </row>
    <row r="5303" ht="18.35" spans="1:3">
      <c r="A5303" s="1" t="s">
        <v>35434</v>
      </c>
      <c r="B5303" s="2" t="s">
        <v>35435</v>
      </c>
      <c r="C5303" s="2" t="s">
        <v>34720</v>
      </c>
    </row>
    <row r="5304" ht="18.35" spans="1:3">
      <c r="A5304" s="3" t="s">
        <v>35434</v>
      </c>
      <c r="B5304" s="4" t="s">
        <v>35435</v>
      </c>
      <c r="C5304" s="4" t="s">
        <v>35320</v>
      </c>
    </row>
    <row r="5305" ht="18.35" spans="1:3">
      <c r="A5305" s="1" t="s">
        <v>35434</v>
      </c>
      <c r="B5305" s="2" t="s">
        <v>35435</v>
      </c>
      <c r="C5305" s="2" t="s">
        <v>35315</v>
      </c>
    </row>
    <row r="5306" ht="18.35" spans="1:3">
      <c r="A5306" s="3" t="s">
        <v>35434</v>
      </c>
      <c r="B5306" s="4" t="s">
        <v>35435</v>
      </c>
      <c r="C5306" s="4" t="s">
        <v>34610</v>
      </c>
    </row>
    <row r="5307" ht="18.35" spans="1:3">
      <c r="A5307" s="1" t="s">
        <v>35434</v>
      </c>
      <c r="B5307" s="2" t="s">
        <v>35435</v>
      </c>
      <c r="C5307" s="2" t="s">
        <v>35321</v>
      </c>
    </row>
    <row r="5308" ht="18.35" spans="1:3">
      <c r="A5308" s="3" t="s">
        <v>35434</v>
      </c>
      <c r="B5308" s="4" t="s">
        <v>35435</v>
      </c>
      <c r="C5308" s="4" t="s">
        <v>35330</v>
      </c>
    </row>
    <row r="5309" ht="18.35" spans="1:3">
      <c r="A5309" s="1" t="s">
        <v>35434</v>
      </c>
      <c r="B5309" s="2" t="s">
        <v>35435</v>
      </c>
      <c r="C5309" s="2" t="s">
        <v>35241</v>
      </c>
    </row>
    <row r="5310" ht="18.35" spans="1:3">
      <c r="A5310" s="3" t="s">
        <v>35434</v>
      </c>
      <c r="B5310" s="4" t="s">
        <v>35435</v>
      </c>
      <c r="C5310" s="4" t="s">
        <v>35336</v>
      </c>
    </row>
    <row r="5311" ht="18.35" spans="1:3">
      <c r="A5311" s="1" t="s">
        <v>35434</v>
      </c>
      <c r="B5311" s="2" t="s">
        <v>35435</v>
      </c>
      <c r="C5311" s="2" t="s">
        <v>18023</v>
      </c>
    </row>
    <row r="5312" ht="18.35" spans="1:3">
      <c r="A5312" s="3" t="s">
        <v>35434</v>
      </c>
      <c r="B5312" s="4" t="s">
        <v>35435</v>
      </c>
      <c r="C5312" s="4" t="s">
        <v>35331</v>
      </c>
    </row>
    <row r="5313" ht="18.35" spans="1:3">
      <c r="A5313" s="1" t="s">
        <v>35434</v>
      </c>
      <c r="B5313" s="2" t="s">
        <v>35435</v>
      </c>
      <c r="C5313" s="2" t="s">
        <v>35337</v>
      </c>
    </row>
    <row r="5314" ht="18.35" spans="1:3">
      <c r="A5314" s="3" t="s">
        <v>35434</v>
      </c>
      <c r="B5314" s="4" t="s">
        <v>35435</v>
      </c>
      <c r="C5314" s="4" t="s">
        <v>35338</v>
      </c>
    </row>
    <row r="5315" ht="18.35" spans="1:3">
      <c r="A5315" s="1" t="s">
        <v>35434</v>
      </c>
      <c r="B5315" s="2" t="s">
        <v>35435</v>
      </c>
      <c r="C5315" s="2" t="s">
        <v>35339</v>
      </c>
    </row>
    <row r="5316" ht="18.35" spans="1:3">
      <c r="A5316" s="3" t="s">
        <v>35434</v>
      </c>
      <c r="B5316" s="4" t="s">
        <v>35435</v>
      </c>
      <c r="C5316" s="4" t="s">
        <v>35278</v>
      </c>
    </row>
    <row r="5317" ht="18.35" spans="1:3">
      <c r="A5317" s="1" t="s">
        <v>35434</v>
      </c>
      <c r="B5317" s="2" t="s">
        <v>35435</v>
      </c>
      <c r="C5317" s="2" t="s">
        <v>35322</v>
      </c>
    </row>
    <row r="5318" ht="18.35" spans="1:3">
      <c r="A5318" s="3" t="s">
        <v>35434</v>
      </c>
      <c r="B5318" s="4" t="s">
        <v>35435</v>
      </c>
      <c r="C5318" s="4" t="s">
        <v>35340</v>
      </c>
    </row>
    <row r="5319" ht="18.35" spans="1:3">
      <c r="A5319" s="1" t="s">
        <v>35434</v>
      </c>
      <c r="B5319" s="2" t="s">
        <v>35435</v>
      </c>
      <c r="C5319" s="2" t="s">
        <v>35116</v>
      </c>
    </row>
    <row r="5320" ht="18.35" spans="1:3">
      <c r="A5320" s="3" t="s">
        <v>35434</v>
      </c>
      <c r="B5320" s="4" t="s">
        <v>35435</v>
      </c>
      <c r="C5320" s="4" t="s">
        <v>35323</v>
      </c>
    </row>
    <row r="5321" ht="18.35" spans="1:3">
      <c r="A5321" s="1" t="s">
        <v>35434</v>
      </c>
      <c r="B5321" s="2" t="s">
        <v>35435</v>
      </c>
      <c r="C5321" s="2" t="s">
        <v>34541</v>
      </c>
    </row>
    <row r="5322" ht="18.35" spans="1:3">
      <c r="A5322" s="3" t="s">
        <v>35434</v>
      </c>
      <c r="B5322" s="4" t="s">
        <v>35435</v>
      </c>
      <c r="C5322" s="4" t="s">
        <v>34407</v>
      </c>
    </row>
    <row r="5323" ht="18.35" spans="1:3">
      <c r="A5323" s="1" t="s">
        <v>35434</v>
      </c>
      <c r="B5323" s="2" t="s">
        <v>35435</v>
      </c>
      <c r="C5323" s="2" t="s">
        <v>35341</v>
      </c>
    </row>
    <row r="5324" ht="18.35" spans="1:3">
      <c r="A5324" s="3" t="s">
        <v>35434</v>
      </c>
      <c r="B5324" s="4" t="s">
        <v>35435</v>
      </c>
      <c r="C5324" s="4" t="s">
        <v>34547</v>
      </c>
    </row>
    <row r="5325" ht="18.35" spans="1:3">
      <c r="A5325" s="1" t="s">
        <v>35434</v>
      </c>
      <c r="B5325" s="2" t="s">
        <v>35435</v>
      </c>
      <c r="C5325" s="2" t="s">
        <v>35324</v>
      </c>
    </row>
    <row r="5326" ht="18.35" spans="1:3">
      <c r="A5326" s="3" t="s">
        <v>35434</v>
      </c>
      <c r="B5326" s="4" t="s">
        <v>35435</v>
      </c>
      <c r="C5326" s="4" t="s">
        <v>35316</v>
      </c>
    </row>
    <row r="5327" ht="18.35" spans="1:3">
      <c r="A5327" s="1" t="s">
        <v>35434</v>
      </c>
      <c r="B5327" s="2" t="s">
        <v>35435</v>
      </c>
      <c r="C5327" s="2" t="s">
        <v>35325</v>
      </c>
    </row>
    <row r="5328" ht="18.35" spans="1:3">
      <c r="A5328" s="3" t="s">
        <v>35434</v>
      </c>
      <c r="B5328" s="4" t="s">
        <v>35435</v>
      </c>
      <c r="C5328" s="4" t="s">
        <v>35317</v>
      </c>
    </row>
    <row r="5329" ht="18.35" spans="1:3">
      <c r="A5329" s="1" t="s">
        <v>35434</v>
      </c>
      <c r="B5329" s="2" t="s">
        <v>35435</v>
      </c>
      <c r="C5329" s="2" t="s">
        <v>34556</v>
      </c>
    </row>
    <row r="5330" ht="18.35" spans="1:3">
      <c r="A5330" s="3" t="s">
        <v>35434</v>
      </c>
      <c r="B5330" s="4" t="s">
        <v>35435</v>
      </c>
      <c r="C5330" s="4" t="s">
        <v>35342</v>
      </c>
    </row>
    <row r="5331" ht="18.35" spans="1:3">
      <c r="A5331" s="1" t="s">
        <v>35434</v>
      </c>
      <c r="B5331" s="2" t="s">
        <v>35435</v>
      </c>
      <c r="C5331" s="2" t="s">
        <v>35326</v>
      </c>
    </row>
    <row r="5332" ht="18.35" spans="1:3">
      <c r="A5332" s="3" t="s">
        <v>35434</v>
      </c>
      <c r="B5332" s="4" t="s">
        <v>35435</v>
      </c>
      <c r="C5332" s="4" t="s">
        <v>34441</v>
      </c>
    </row>
    <row r="5333" ht="18.35" spans="1:3">
      <c r="A5333" s="1" t="s">
        <v>35434</v>
      </c>
      <c r="B5333" s="2" t="s">
        <v>35435</v>
      </c>
      <c r="C5333" s="2" t="s">
        <v>35343</v>
      </c>
    </row>
    <row r="5334" ht="18.35" spans="1:3">
      <c r="A5334" s="3" t="s">
        <v>35434</v>
      </c>
      <c r="B5334" s="4" t="s">
        <v>35435</v>
      </c>
      <c r="C5334" s="4" t="s">
        <v>34507</v>
      </c>
    </row>
    <row r="5335" ht="18.35" spans="1:3">
      <c r="A5335" s="1" t="s">
        <v>35434</v>
      </c>
      <c r="B5335" s="2" t="s">
        <v>35435</v>
      </c>
      <c r="C5335" s="2" t="s">
        <v>35344</v>
      </c>
    </row>
    <row r="5336" ht="18.35" spans="1:3">
      <c r="A5336" s="3" t="s">
        <v>35434</v>
      </c>
      <c r="B5336" s="4" t="s">
        <v>35435</v>
      </c>
      <c r="C5336" s="4" t="s">
        <v>35345</v>
      </c>
    </row>
    <row r="5337" ht="18.35" spans="1:3">
      <c r="A5337" s="1" t="s">
        <v>35434</v>
      </c>
      <c r="B5337" s="2" t="s">
        <v>35435</v>
      </c>
      <c r="C5337" s="2" t="s">
        <v>35327</v>
      </c>
    </row>
    <row r="5338" ht="18.35" spans="1:3">
      <c r="A5338" s="3" t="s">
        <v>35434</v>
      </c>
      <c r="B5338" s="4" t="s">
        <v>35435</v>
      </c>
      <c r="C5338" s="4" t="s">
        <v>35346</v>
      </c>
    </row>
    <row r="5339" ht="18.35" spans="1:3">
      <c r="A5339" s="1" t="s">
        <v>35434</v>
      </c>
      <c r="B5339" s="2" t="s">
        <v>35435</v>
      </c>
      <c r="C5339" s="2" t="s">
        <v>35347</v>
      </c>
    </row>
    <row r="5340" ht="18.35" spans="1:3">
      <c r="A5340" s="3" t="s">
        <v>35434</v>
      </c>
      <c r="B5340" s="4" t="s">
        <v>35435</v>
      </c>
      <c r="C5340" s="4" t="s">
        <v>35348</v>
      </c>
    </row>
    <row r="5341" ht="18.35" spans="1:3">
      <c r="A5341" s="1" t="s">
        <v>35434</v>
      </c>
      <c r="B5341" s="2" t="s">
        <v>35435</v>
      </c>
      <c r="C5341" s="2" t="s">
        <v>35349</v>
      </c>
    </row>
    <row r="5342" ht="18.35" spans="1:3">
      <c r="A5342" s="3" t="s">
        <v>35434</v>
      </c>
      <c r="B5342" s="4" t="s">
        <v>35435</v>
      </c>
      <c r="C5342" s="4" t="s">
        <v>35319</v>
      </c>
    </row>
    <row r="5343" ht="18.35" spans="1:3">
      <c r="A5343" s="1" t="s">
        <v>35434</v>
      </c>
      <c r="B5343" s="2" t="s">
        <v>35435</v>
      </c>
      <c r="C5343" s="2" t="s">
        <v>34821</v>
      </c>
    </row>
    <row r="5344" ht="18.35" spans="1:3">
      <c r="A5344" s="3" t="s">
        <v>35434</v>
      </c>
      <c r="B5344" s="4" t="s">
        <v>35435</v>
      </c>
      <c r="C5344" s="4" t="s">
        <v>35350</v>
      </c>
    </row>
    <row r="5345" ht="18.35" spans="1:3">
      <c r="A5345" s="1" t="s">
        <v>35436</v>
      </c>
      <c r="B5345" s="2" t="s">
        <v>35437</v>
      </c>
      <c r="C5345" s="2" t="s">
        <v>34658</v>
      </c>
    </row>
    <row r="5346" ht="18.35" spans="1:3">
      <c r="A5346" s="3" t="s">
        <v>35436</v>
      </c>
      <c r="B5346" s="4" t="s">
        <v>35437</v>
      </c>
      <c r="C5346" s="4" t="s">
        <v>34584</v>
      </c>
    </row>
    <row r="5347" ht="18.35" spans="1:3">
      <c r="A5347" s="1" t="s">
        <v>35436</v>
      </c>
      <c r="B5347" s="2" t="s">
        <v>35437</v>
      </c>
      <c r="C5347" s="2" t="s">
        <v>34360</v>
      </c>
    </row>
    <row r="5348" ht="18.35" spans="1:3">
      <c r="A5348" s="3" t="s">
        <v>35436</v>
      </c>
      <c r="B5348" s="4" t="s">
        <v>35437</v>
      </c>
      <c r="C5348" s="4" t="s">
        <v>34507</v>
      </c>
    </row>
    <row r="5349" ht="18.35" spans="1:3">
      <c r="A5349" s="1" t="s">
        <v>35436</v>
      </c>
      <c r="B5349" s="2" t="s">
        <v>35437</v>
      </c>
      <c r="C5349" s="2" t="s">
        <v>35382</v>
      </c>
    </row>
    <row r="5350" ht="18.35" spans="1:3">
      <c r="A5350" s="3" t="s">
        <v>35436</v>
      </c>
      <c r="B5350" s="4" t="s">
        <v>35437</v>
      </c>
      <c r="C5350" s="4" t="s">
        <v>34831</v>
      </c>
    </row>
    <row r="5351" ht="18.35" spans="1:3">
      <c r="A5351" s="1" t="s">
        <v>35436</v>
      </c>
      <c r="B5351" s="2" t="s">
        <v>35437</v>
      </c>
      <c r="C5351" s="2" t="s">
        <v>35315</v>
      </c>
    </row>
    <row r="5352" ht="18.35" spans="1:3">
      <c r="A5352" s="3" t="s">
        <v>35436</v>
      </c>
      <c r="B5352" s="4" t="s">
        <v>35437</v>
      </c>
      <c r="C5352" s="4" t="s">
        <v>34610</v>
      </c>
    </row>
    <row r="5353" ht="18.35" spans="1:3">
      <c r="A5353" s="1" t="s">
        <v>35436</v>
      </c>
      <c r="B5353" s="2" t="s">
        <v>35437</v>
      </c>
      <c r="C5353" s="2" t="s">
        <v>34837</v>
      </c>
    </row>
    <row r="5354" ht="18.35" spans="1:3">
      <c r="A5354" s="3" t="s">
        <v>35436</v>
      </c>
      <c r="B5354" s="4" t="s">
        <v>35437</v>
      </c>
      <c r="C5354" s="4" t="s">
        <v>34943</v>
      </c>
    </row>
    <row r="5355" ht="18.35" spans="1:3">
      <c r="A5355" s="1" t="s">
        <v>35436</v>
      </c>
      <c r="B5355" s="2" t="s">
        <v>35437</v>
      </c>
      <c r="C5355" s="2" t="s">
        <v>35331</v>
      </c>
    </row>
    <row r="5356" ht="18.35" spans="1:3">
      <c r="A5356" s="3" t="s">
        <v>35436</v>
      </c>
      <c r="B5356" s="4" t="s">
        <v>35437</v>
      </c>
      <c r="C5356" s="4" t="s">
        <v>35338</v>
      </c>
    </row>
    <row r="5357" ht="18.35" spans="1:3">
      <c r="A5357" s="1" t="s">
        <v>35436</v>
      </c>
      <c r="B5357" s="2" t="s">
        <v>35437</v>
      </c>
      <c r="C5357" s="2" t="s">
        <v>35054</v>
      </c>
    </row>
    <row r="5358" ht="18.35" spans="1:3">
      <c r="A5358" s="3" t="s">
        <v>35436</v>
      </c>
      <c r="B5358" s="4" t="s">
        <v>35437</v>
      </c>
      <c r="C5358" s="4" t="s">
        <v>35339</v>
      </c>
    </row>
    <row r="5359" ht="18.35" spans="1:3">
      <c r="A5359" s="1" t="s">
        <v>35436</v>
      </c>
      <c r="B5359" s="2" t="s">
        <v>35437</v>
      </c>
      <c r="C5359" s="2" t="s">
        <v>35322</v>
      </c>
    </row>
    <row r="5360" ht="18.35" spans="1:3">
      <c r="A5360" s="3" t="s">
        <v>35436</v>
      </c>
      <c r="B5360" s="4" t="s">
        <v>35437</v>
      </c>
      <c r="C5360" s="4" t="s">
        <v>34866</v>
      </c>
    </row>
    <row r="5361" ht="18.35" spans="1:3">
      <c r="A5361" s="1" t="s">
        <v>35436</v>
      </c>
      <c r="B5361" s="2" t="s">
        <v>35437</v>
      </c>
      <c r="C5361" s="2" t="s">
        <v>35332</v>
      </c>
    </row>
    <row r="5362" ht="18.35" spans="1:3">
      <c r="A5362" s="3" t="s">
        <v>35436</v>
      </c>
      <c r="B5362" s="4" t="s">
        <v>35437</v>
      </c>
      <c r="C5362" s="4" t="s">
        <v>35333</v>
      </c>
    </row>
    <row r="5363" ht="18.35" spans="1:3">
      <c r="A5363" s="1" t="s">
        <v>35436</v>
      </c>
      <c r="B5363" s="2" t="s">
        <v>35437</v>
      </c>
      <c r="C5363" s="2" t="s">
        <v>35334</v>
      </c>
    </row>
    <row r="5364" ht="18.35" spans="1:3">
      <c r="A5364" s="3" t="s">
        <v>35436</v>
      </c>
      <c r="B5364" s="4" t="s">
        <v>35437</v>
      </c>
      <c r="C5364" s="4" t="s">
        <v>35122</v>
      </c>
    </row>
    <row r="5365" ht="18.35" spans="1:3">
      <c r="A5365" s="1" t="s">
        <v>35436</v>
      </c>
      <c r="B5365" s="2" t="s">
        <v>35437</v>
      </c>
      <c r="C5365" s="2" t="s">
        <v>35384</v>
      </c>
    </row>
    <row r="5366" ht="18.35" spans="1:3">
      <c r="A5366" s="3" t="s">
        <v>35436</v>
      </c>
      <c r="B5366" s="4" t="s">
        <v>35437</v>
      </c>
      <c r="C5366" s="4" t="s">
        <v>35359</v>
      </c>
    </row>
    <row r="5367" ht="18.35" spans="1:3">
      <c r="A5367" s="1" t="s">
        <v>35436</v>
      </c>
      <c r="B5367" s="2" t="s">
        <v>35437</v>
      </c>
      <c r="C5367" s="2" t="s">
        <v>35360</v>
      </c>
    </row>
    <row r="5368" ht="18.35" spans="1:3">
      <c r="A5368" s="3" t="s">
        <v>35436</v>
      </c>
      <c r="B5368" s="4" t="s">
        <v>35437</v>
      </c>
      <c r="C5368" s="4" t="s">
        <v>35399</v>
      </c>
    </row>
    <row r="5369" ht="18.35" spans="1:3">
      <c r="A5369" s="1" t="s">
        <v>35436</v>
      </c>
      <c r="B5369" s="2" t="s">
        <v>35437</v>
      </c>
      <c r="C5369" s="2" t="s">
        <v>35390</v>
      </c>
    </row>
    <row r="5370" ht="18.35" spans="1:3">
      <c r="A5370" s="3" t="s">
        <v>35436</v>
      </c>
      <c r="B5370" s="4" t="s">
        <v>35437</v>
      </c>
      <c r="C5370" s="4" t="s">
        <v>34441</v>
      </c>
    </row>
    <row r="5371" ht="18.35" spans="1:3">
      <c r="A5371" s="1" t="s">
        <v>35436</v>
      </c>
      <c r="B5371" s="2" t="s">
        <v>35437</v>
      </c>
      <c r="C5371" s="2" t="s">
        <v>35361</v>
      </c>
    </row>
    <row r="5372" ht="18.35" spans="1:3">
      <c r="A5372" s="3" t="s">
        <v>35436</v>
      </c>
      <c r="B5372" s="4" t="s">
        <v>35437</v>
      </c>
      <c r="C5372" s="4" t="s">
        <v>35385</v>
      </c>
    </row>
    <row r="5373" ht="18.35" spans="1:3">
      <c r="A5373" s="1" t="s">
        <v>35436</v>
      </c>
      <c r="B5373" s="2" t="s">
        <v>35437</v>
      </c>
      <c r="C5373" s="2" t="s">
        <v>34907</v>
      </c>
    </row>
    <row r="5374" ht="18.35" spans="1:3">
      <c r="A5374" s="3" t="s">
        <v>35436</v>
      </c>
      <c r="B5374" s="4" t="s">
        <v>35437</v>
      </c>
      <c r="C5374" s="4" t="s">
        <v>34448</v>
      </c>
    </row>
    <row r="5375" ht="18.35" spans="1:3">
      <c r="A5375" s="1" t="s">
        <v>35436</v>
      </c>
      <c r="B5375" s="2" t="s">
        <v>35437</v>
      </c>
      <c r="C5375" s="2" t="s">
        <v>35167</v>
      </c>
    </row>
    <row r="5376" ht="18.35" spans="1:3">
      <c r="A5376" s="3" t="s">
        <v>35436</v>
      </c>
      <c r="B5376" s="4" t="s">
        <v>35437</v>
      </c>
      <c r="C5376" s="4" t="s">
        <v>34450</v>
      </c>
    </row>
    <row r="5377" ht="18.35" spans="1:3">
      <c r="A5377" s="1" t="s">
        <v>35436</v>
      </c>
      <c r="B5377" s="2" t="s">
        <v>35437</v>
      </c>
      <c r="C5377" s="2" t="s">
        <v>35356</v>
      </c>
    </row>
    <row r="5378" ht="18.35" spans="1:3">
      <c r="A5378" s="3" t="s">
        <v>35436</v>
      </c>
      <c r="B5378" s="4" t="s">
        <v>35437</v>
      </c>
      <c r="C5378" s="4" t="s">
        <v>35349</v>
      </c>
    </row>
    <row r="5379" ht="18.35" spans="1:3">
      <c r="A5379" s="1" t="s">
        <v>35436</v>
      </c>
      <c r="B5379" s="2" t="s">
        <v>35437</v>
      </c>
      <c r="C5379" s="2" t="s">
        <v>34712</v>
      </c>
    </row>
    <row r="5380" ht="18.35" spans="1:3">
      <c r="A5380" s="3" t="s">
        <v>35436</v>
      </c>
      <c r="B5380" s="4" t="s">
        <v>35437</v>
      </c>
      <c r="C5380" s="4" t="s">
        <v>34362</v>
      </c>
    </row>
    <row r="5381" ht="18.35" spans="1:3">
      <c r="A5381" s="1" t="s">
        <v>35436</v>
      </c>
      <c r="B5381" s="2" t="s">
        <v>35437</v>
      </c>
      <c r="C5381" s="2" t="s">
        <v>34522</v>
      </c>
    </row>
    <row r="5382" ht="18.35" spans="1:3">
      <c r="A5382" s="3" t="s">
        <v>35436</v>
      </c>
      <c r="B5382" s="4" t="s">
        <v>35437</v>
      </c>
      <c r="C5382" s="4" t="s">
        <v>35400</v>
      </c>
    </row>
    <row r="5383" ht="18.35" spans="1:3">
      <c r="A5383" s="1" t="s">
        <v>35436</v>
      </c>
      <c r="B5383" s="2" t="s">
        <v>35437</v>
      </c>
      <c r="C5383" s="2" t="s">
        <v>35401</v>
      </c>
    </row>
    <row r="5384" ht="18.35" spans="1:3">
      <c r="A5384" s="3" t="s">
        <v>35436</v>
      </c>
      <c r="B5384" s="4" t="s">
        <v>35437</v>
      </c>
      <c r="C5384" s="4" t="s">
        <v>34720</v>
      </c>
    </row>
    <row r="5385" ht="18.35" spans="1:3">
      <c r="A5385" s="1" t="s">
        <v>35436</v>
      </c>
      <c r="B5385" s="2" t="s">
        <v>35437</v>
      </c>
      <c r="C5385" s="2" t="s">
        <v>34604</v>
      </c>
    </row>
    <row r="5386" ht="18.35" spans="1:3">
      <c r="A5386" s="3" t="s">
        <v>35436</v>
      </c>
      <c r="B5386" s="4" t="s">
        <v>35437</v>
      </c>
      <c r="C5386" s="4" t="s">
        <v>34337</v>
      </c>
    </row>
    <row r="5387" ht="18.35" spans="1:3">
      <c r="A5387" s="1" t="s">
        <v>35436</v>
      </c>
      <c r="B5387" s="2" t="s">
        <v>35437</v>
      </c>
      <c r="C5387" s="2" t="s">
        <v>35357</v>
      </c>
    </row>
    <row r="5388" ht="18.35" spans="1:3">
      <c r="A5388" s="3" t="s">
        <v>35436</v>
      </c>
      <c r="B5388" s="4" t="s">
        <v>35437</v>
      </c>
      <c r="C5388" s="4" t="s">
        <v>35320</v>
      </c>
    </row>
    <row r="5389" ht="18.35" spans="1:3">
      <c r="A5389" s="1" t="s">
        <v>35436</v>
      </c>
      <c r="B5389" s="2" t="s">
        <v>35437</v>
      </c>
      <c r="C5389" s="2" t="s">
        <v>35363</v>
      </c>
    </row>
    <row r="5390" ht="18.35" spans="1:3">
      <c r="A5390" s="3" t="s">
        <v>35436</v>
      </c>
      <c r="B5390" s="4" t="s">
        <v>35437</v>
      </c>
      <c r="C5390" s="4" t="s">
        <v>35364</v>
      </c>
    </row>
    <row r="5391" ht="18.35" spans="1:3">
      <c r="A5391" s="1" t="s">
        <v>35436</v>
      </c>
      <c r="B5391" s="2" t="s">
        <v>35437</v>
      </c>
      <c r="C5391" s="2" t="s">
        <v>35365</v>
      </c>
    </row>
    <row r="5392" ht="18.35" spans="1:3">
      <c r="A5392" s="3" t="s">
        <v>35436</v>
      </c>
      <c r="B5392" s="4" t="s">
        <v>35437</v>
      </c>
      <c r="C5392" s="4" t="s">
        <v>35291</v>
      </c>
    </row>
    <row r="5393" ht="18.35" spans="1:3">
      <c r="A5393" s="1" t="s">
        <v>35436</v>
      </c>
      <c r="B5393" s="2" t="s">
        <v>35437</v>
      </c>
      <c r="C5393" s="2" t="s">
        <v>35353</v>
      </c>
    </row>
    <row r="5394" ht="18.35" spans="1:3">
      <c r="A5394" s="3" t="s">
        <v>35436</v>
      </c>
      <c r="B5394" s="4" t="s">
        <v>35437</v>
      </c>
      <c r="C5394" s="4" t="s">
        <v>35292</v>
      </c>
    </row>
    <row r="5395" ht="18.35" spans="1:3">
      <c r="A5395" s="1" t="s">
        <v>35436</v>
      </c>
      <c r="B5395" s="2" t="s">
        <v>35437</v>
      </c>
      <c r="C5395" s="2" t="s">
        <v>35354</v>
      </c>
    </row>
    <row r="5396" ht="18.35" spans="1:3">
      <c r="A5396" s="3" t="s">
        <v>35436</v>
      </c>
      <c r="B5396" s="4" t="s">
        <v>35437</v>
      </c>
      <c r="C5396" s="4" t="s">
        <v>35321</v>
      </c>
    </row>
    <row r="5397" ht="18.35" spans="1:3">
      <c r="A5397" s="1" t="s">
        <v>35436</v>
      </c>
      <c r="B5397" s="2" t="s">
        <v>35437</v>
      </c>
      <c r="C5397" s="2" t="s">
        <v>35402</v>
      </c>
    </row>
    <row r="5398" ht="18.35" spans="1:3">
      <c r="A5398" s="3" t="s">
        <v>35436</v>
      </c>
      <c r="B5398" s="4" t="s">
        <v>35437</v>
      </c>
      <c r="C5398" s="4" t="s">
        <v>35366</v>
      </c>
    </row>
    <row r="5399" ht="18.35" spans="1:3">
      <c r="A5399" s="1" t="s">
        <v>35436</v>
      </c>
      <c r="B5399" s="2" t="s">
        <v>35437</v>
      </c>
      <c r="C5399" s="2" t="s">
        <v>35367</v>
      </c>
    </row>
    <row r="5400" ht="18.35" spans="1:3">
      <c r="A5400" s="3" t="s">
        <v>35436</v>
      </c>
      <c r="B5400" s="4" t="s">
        <v>35437</v>
      </c>
      <c r="C5400" s="4" t="s">
        <v>35330</v>
      </c>
    </row>
    <row r="5401" ht="18.35" spans="1:3">
      <c r="A5401" s="1" t="s">
        <v>35436</v>
      </c>
      <c r="B5401" s="2" t="s">
        <v>35437</v>
      </c>
      <c r="C5401" s="2" t="s">
        <v>35241</v>
      </c>
    </row>
    <row r="5402" ht="18.35" spans="1:3">
      <c r="A5402" s="3" t="s">
        <v>35436</v>
      </c>
      <c r="B5402" s="4" t="s">
        <v>35437</v>
      </c>
      <c r="C5402" s="4" t="s">
        <v>35336</v>
      </c>
    </row>
    <row r="5403" ht="18.35" spans="1:3">
      <c r="A5403" s="1" t="s">
        <v>35436</v>
      </c>
      <c r="B5403" s="2" t="s">
        <v>35437</v>
      </c>
      <c r="C5403" s="2" t="s">
        <v>35022</v>
      </c>
    </row>
    <row r="5404" ht="18.35" spans="1:3">
      <c r="A5404" s="3" t="s">
        <v>35436</v>
      </c>
      <c r="B5404" s="4" t="s">
        <v>35437</v>
      </c>
      <c r="C5404" s="4" t="s">
        <v>35358</v>
      </c>
    </row>
    <row r="5405" ht="18.35" spans="1:3">
      <c r="A5405" s="1" t="s">
        <v>35436</v>
      </c>
      <c r="B5405" s="2" t="s">
        <v>35437</v>
      </c>
      <c r="C5405" s="2" t="s">
        <v>18023</v>
      </c>
    </row>
    <row r="5406" ht="18.35" spans="1:3">
      <c r="A5406" s="3" t="s">
        <v>35436</v>
      </c>
      <c r="B5406" s="4" t="s">
        <v>35437</v>
      </c>
      <c r="C5406" s="4" t="s">
        <v>35337</v>
      </c>
    </row>
    <row r="5407" ht="18.35" spans="1:3">
      <c r="A5407" s="1" t="s">
        <v>35436</v>
      </c>
      <c r="B5407" s="2" t="s">
        <v>35437</v>
      </c>
      <c r="C5407" s="2" t="s">
        <v>34491</v>
      </c>
    </row>
    <row r="5408" ht="18.35" spans="1:3">
      <c r="A5408" s="3" t="s">
        <v>35436</v>
      </c>
      <c r="B5408" s="4" t="s">
        <v>35437</v>
      </c>
      <c r="C5408" s="4" t="s">
        <v>34532</v>
      </c>
    </row>
    <row r="5409" ht="18.35" spans="1:3">
      <c r="A5409" s="1" t="s">
        <v>35436</v>
      </c>
      <c r="B5409" s="2" t="s">
        <v>35437</v>
      </c>
      <c r="C5409" s="2" t="s">
        <v>34535</v>
      </c>
    </row>
    <row r="5410" ht="18.35" spans="1:3">
      <c r="A5410" s="3" t="s">
        <v>35436</v>
      </c>
      <c r="B5410" s="4" t="s">
        <v>35437</v>
      </c>
      <c r="C5410" s="4" t="s">
        <v>34623</v>
      </c>
    </row>
    <row r="5411" ht="18.35" spans="1:3">
      <c r="A5411" s="1" t="s">
        <v>35436</v>
      </c>
      <c r="B5411" s="2" t="s">
        <v>35437</v>
      </c>
      <c r="C5411" s="2" t="s">
        <v>35278</v>
      </c>
    </row>
    <row r="5412" ht="18.35" spans="1:3">
      <c r="A5412" s="3" t="s">
        <v>35436</v>
      </c>
      <c r="B5412" s="4" t="s">
        <v>35437</v>
      </c>
      <c r="C5412" s="4" t="s">
        <v>35340</v>
      </c>
    </row>
    <row r="5413" ht="18.35" spans="1:3">
      <c r="A5413" s="1" t="s">
        <v>35436</v>
      </c>
      <c r="B5413" s="2" t="s">
        <v>35437</v>
      </c>
      <c r="C5413" s="2" t="s">
        <v>35116</v>
      </c>
    </row>
    <row r="5414" ht="18.35" spans="1:3">
      <c r="A5414" s="3" t="s">
        <v>35436</v>
      </c>
      <c r="B5414" s="4" t="s">
        <v>35437</v>
      </c>
      <c r="C5414" s="4" t="s">
        <v>35323</v>
      </c>
    </row>
    <row r="5415" ht="18.35" spans="1:3">
      <c r="A5415" s="1" t="s">
        <v>35436</v>
      </c>
      <c r="B5415" s="2" t="s">
        <v>35437</v>
      </c>
      <c r="C5415" s="2" t="s">
        <v>34965</v>
      </c>
    </row>
    <row r="5416" ht="18.35" spans="1:3">
      <c r="A5416" s="3" t="s">
        <v>35436</v>
      </c>
      <c r="B5416" s="4" t="s">
        <v>35437</v>
      </c>
      <c r="C5416" s="4" t="s">
        <v>34865</v>
      </c>
    </row>
    <row r="5417" ht="18.35" spans="1:3">
      <c r="A5417" s="1" t="s">
        <v>35436</v>
      </c>
      <c r="B5417" s="2" t="s">
        <v>35437</v>
      </c>
      <c r="C5417" s="2" t="s">
        <v>35368</v>
      </c>
    </row>
    <row r="5418" ht="18.35" spans="1:3">
      <c r="A5418" s="3" t="s">
        <v>35436</v>
      </c>
      <c r="B5418" s="4" t="s">
        <v>35437</v>
      </c>
      <c r="C5418" s="4" t="s">
        <v>34407</v>
      </c>
    </row>
    <row r="5419" ht="18.35" spans="1:3">
      <c r="A5419" s="1" t="s">
        <v>35436</v>
      </c>
      <c r="B5419" s="2" t="s">
        <v>35437</v>
      </c>
      <c r="C5419" s="2" t="s">
        <v>35341</v>
      </c>
    </row>
    <row r="5420" ht="18.35" spans="1:3">
      <c r="A5420" s="3" t="s">
        <v>35436</v>
      </c>
      <c r="B5420" s="4" t="s">
        <v>35437</v>
      </c>
      <c r="C5420" s="4" t="s">
        <v>34871</v>
      </c>
    </row>
    <row r="5421" ht="18.35" spans="1:3">
      <c r="A5421" s="1" t="s">
        <v>35436</v>
      </c>
      <c r="B5421" s="2" t="s">
        <v>35437</v>
      </c>
      <c r="C5421" s="2" t="s">
        <v>34547</v>
      </c>
    </row>
    <row r="5422" ht="18.35" spans="1:3">
      <c r="A5422" s="3" t="s">
        <v>35436</v>
      </c>
      <c r="B5422" s="4" t="s">
        <v>35437</v>
      </c>
      <c r="C5422" s="4" t="s">
        <v>35324</v>
      </c>
    </row>
    <row r="5423" ht="18.35" spans="1:3">
      <c r="A5423" s="1" t="s">
        <v>35436</v>
      </c>
      <c r="B5423" s="2" t="s">
        <v>35437</v>
      </c>
      <c r="C5423" s="2" t="s">
        <v>35383</v>
      </c>
    </row>
    <row r="5424" ht="18.35" spans="1:3">
      <c r="A5424" s="3" t="s">
        <v>35436</v>
      </c>
      <c r="B5424" s="4" t="s">
        <v>35437</v>
      </c>
      <c r="C5424" s="4" t="s">
        <v>35388</v>
      </c>
    </row>
    <row r="5425" ht="18.35" spans="1:3">
      <c r="A5425" s="1" t="s">
        <v>35436</v>
      </c>
      <c r="B5425" s="2" t="s">
        <v>35437</v>
      </c>
      <c r="C5425" s="2" t="s">
        <v>35389</v>
      </c>
    </row>
    <row r="5426" ht="18.35" spans="1:3">
      <c r="A5426" s="3" t="s">
        <v>35436</v>
      </c>
      <c r="B5426" s="4" t="s">
        <v>35437</v>
      </c>
      <c r="C5426" s="4" t="s">
        <v>35317</v>
      </c>
    </row>
    <row r="5427" ht="18.35" spans="1:3">
      <c r="A5427" s="1" t="s">
        <v>35436</v>
      </c>
      <c r="B5427" s="2" t="s">
        <v>35437</v>
      </c>
      <c r="C5427" s="2" t="s">
        <v>35024</v>
      </c>
    </row>
    <row r="5428" ht="18.35" spans="1:3">
      <c r="A5428" s="3" t="s">
        <v>35436</v>
      </c>
      <c r="B5428" s="4" t="s">
        <v>35437</v>
      </c>
      <c r="C5428" s="4" t="s">
        <v>35403</v>
      </c>
    </row>
    <row r="5429" ht="18.35" spans="1:3">
      <c r="A5429" s="1" t="s">
        <v>35436</v>
      </c>
      <c r="B5429" s="2" t="s">
        <v>35437</v>
      </c>
      <c r="C5429" s="2" t="s">
        <v>35342</v>
      </c>
    </row>
    <row r="5430" ht="18.35" spans="1:3">
      <c r="A5430" s="3" t="s">
        <v>35436</v>
      </c>
      <c r="B5430" s="4" t="s">
        <v>35437</v>
      </c>
      <c r="C5430" s="4" t="s">
        <v>35369</v>
      </c>
    </row>
    <row r="5431" ht="18.35" spans="1:3">
      <c r="A5431" s="1" t="s">
        <v>35436</v>
      </c>
      <c r="B5431" s="2" t="s">
        <v>35437</v>
      </c>
      <c r="C5431" s="2" t="s">
        <v>34558</v>
      </c>
    </row>
    <row r="5432" ht="18.35" spans="1:3">
      <c r="A5432" s="3" t="s">
        <v>35436</v>
      </c>
      <c r="B5432" s="4" t="s">
        <v>35437</v>
      </c>
      <c r="C5432" s="4" t="s">
        <v>34775</v>
      </c>
    </row>
    <row r="5433" ht="18.35" spans="1:3">
      <c r="A5433" s="1" t="s">
        <v>35436</v>
      </c>
      <c r="B5433" s="2" t="s">
        <v>35437</v>
      </c>
      <c r="C5433" s="2" t="s">
        <v>35370</v>
      </c>
    </row>
    <row r="5434" ht="18.35" spans="1:3">
      <c r="A5434" s="3" t="s">
        <v>35436</v>
      </c>
      <c r="B5434" s="4" t="s">
        <v>35437</v>
      </c>
      <c r="C5434" s="4" t="s">
        <v>35391</v>
      </c>
    </row>
    <row r="5435" ht="18.35" spans="1:3">
      <c r="A5435" s="1" t="s">
        <v>35436</v>
      </c>
      <c r="B5435" s="2" t="s">
        <v>35437</v>
      </c>
      <c r="C5435" s="2" t="s">
        <v>35371</v>
      </c>
    </row>
    <row r="5436" ht="18.35" spans="1:3">
      <c r="A5436" s="3" t="s">
        <v>35436</v>
      </c>
      <c r="B5436" s="4" t="s">
        <v>35437</v>
      </c>
      <c r="C5436" s="4" t="s">
        <v>35372</v>
      </c>
    </row>
    <row r="5437" ht="18.35" spans="1:3">
      <c r="A5437" s="1" t="s">
        <v>35436</v>
      </c>
      <c r="B5437" s="2" t="s">
        <v>35437</v>
      </c>
      <c r="C5437" s="2" t="s">
        <v>35373</v>
      </c>
    </row>
    <row r="5438" ht="18.35" spans="1:3">
      <c r="A5438" s="3" t="s">
        <v>35436</v>
      </c>
      <c r="B5438" s="4" t="s">
        <v>35437</v>
      </c>
      <c r="C5438" s="4" t="s">
        <v>35374</v>
      </c>
    </row>
    <row r="5439" ht="18.35" spans="1:3">
      <c r="A5439" s="1" t="s">
        <v>35436</v>
      </c>
      <c r="B5439" s="2" t="s">
        <v>35437</v>
      </c>
      <c r="C5439" s="2" t="s">
        <v>35343</v>
      </c>
    </row>
    <row r="5440" ht="18.35" spans="1:3">
      <c r="A5440" s="3" t="s">
        <v>35436</v>
      </c>
      <c r="B5440" s="4" t="s">
        <v>35437</v>
      </c>
      <c r="C5440" s="4" t="s">
        <v>35375</v>
      </c>
    </row>
    <row r="5441" ht="18.35" spans="1:3">
      <c r="A5441" s="1" t="s">
        <v>35436</v>
      </c>
      <c r="B5441" s="2" t="s">
        <v>35437</v>
      </c>
      <c r="C5441" s="2" t="s">
        <v>35318</v>
      </c>
    </row>
    <row r="5442" ht="18.35" spans="1:3">
      <c r="A5442" s="3" t="s">
        <v>35436</v>
      </c>
      <c r="B5442" s="4" t="s">
        <v>35437</v>
      </c>
      <c r="C5442" s="4" t="s">
        <v>35362</v>
      </c>
    </row>
    <row r="5443" ht="18.35" spans="1:3">
      <c r="A5443" s="1" t="s">
        <v>35436</v>
      </c>
      <c r="B5443" s="2" t="s">
        <v>35437</v>
      </c>
      <c r="C5443" s="2" t="s">
        <v>35355</v>
      </c>
    </row>
    <row r="5444" ht="18.35" spans="1:3">
      <c r="A5444" s="5" t="s">
        <v>35436</v>
      </c>
      <c r="B5444" s="6" t="s">
        <v>35437</v>
      </c>
      <c r="C5444" s="6" t="s">
        <v>35394</v>
      </c>
    </row>
    <row r="5445" ht="18.35" spans="1:3">
      <c r="A5445" s="1" t="s">
        <v>35436</v>
      </c>
      <c r="B5445" s="2" t="s">
        <v>35437</v>
      </c>
      <c r="C5445" s="2" t="s">
        <v>35395</v>
      </c>
    </row>
    <row r="5446" ht="18.35" spans="1:3">
      <c r="A5446" s="3" t="s">
        <v>35436</v>
      </c>
      <c r="B5446" s="4" t="s">
        <v>35437</v>
      </c>
      <c r="C5446" s="4" t="s">
        <v>35396</v>
      </c>
    </row>
    <row r="5447" ht="18.35" spans="1:3">
      <c r="A5447" s="1" t="s">
        <v>35436</v>
      </c>
      <c r="B5447" s="2" t="s">
        <v>35437</v>
      </c>
      <c r="C5447" s="2" t="s">
        <v>34991</v>
      </c>
    </row>
    <row r="5448" ht="18.35" spans="1:3">
      <c r="A5448" s="3" t="s">
        <v>35436</v>
      </c>
      <c r="B5448" s="4" t="s">
        <v>35437</v>
      </c>
      <c r="C5448" s="4" t="s">
        <v>35344</v>
      </c>
    </row>
    <row r="5449" ht="18.35" spans="1:3">
      <c r="A5449" s="1" t="s">
        <v>35436</v>
      </c>
      <c r="B5449" s="2" t="s">
        <v>35437</v>
      </c>
      <c r="C5449" s="2" t="s">
        <v>35376</v>
      </c>
    </row>
    <row r="5450" ht="18.35" spans="1:3">
      <c r="A5450" s="3" t="s">
        <v>35436</v>
      </c>
      <c r="B5450" s="4" t="s">
        <v>35437</v>
      </c>
      <c r="C5450" s="4" t="s">
        <v>35345</v>
      </c>
    </row>
    <row r="5451" ht="18.35" spans="1:3">
      <c r="A5451" s="1" t="s">
        <v>35436</v>
      </c>
      <c r="B5451" s="2" t="s">
        <v>35437</v>
      </c>
      <c r="C5451" s="2" t="s">
        <v>35327</v>
      </c>
    </row>
    <row r="5452" ht="18.35" spans="1:3">
      <c r="A5452" s="3" t="s">
        <v>35436</v>
      </c>
      <c r="B5452" s="4" t="s">
        <v>35437</v>
      </c>
      <c r="C5452" s="4" t="s">
        <v>35387</v>
      </c>
    </row>
    <row r="5453" ht="18.35" spans="1:3">
      <c r="A5453" s="1" t="s">
        <v>35436</v>
      </c>
      <c r="B5453" s="2" t="s">
        <v>35437</v>
      </c>
      <c r="C5453" s="2" t="s">
        <v>35346</v>
      </c>
    </row>
    <row r="5454" ht="18.35" spans="1:3">
      <c r="A5454" s="3" t="s">
        <v>35436</v>
      </c>
      <c r="B5454" s="4" t="s">
        <v>35437</v>
      </c>
      <c r="C5454" s="4" t="s">
        <v>35347</v>
      </c>
    </row>
    <row r="5455" ht="18.35" spans="1:3">
      <c r="A5455" s="1" t="s">
        <v>35436</v>
      </c>
      <c r="B5455" s="2" t="s">
        <v>35437</v>
      </c>
      <c r="C5455" s="2" t="s">
        <v>35006</v>
      </c>
    </row>
    <row r="5456" ht="18.35" spans="1:3">
      <c r="A5456" s="3" t="s">
        <v>35436</v>
      </c>
      <c r="B5456" s="4" t="s">
        <v>35437</v>
      </c>
      <c r="C5456" s="4" t="s">
        <v>35348</v>
      </c>
    </row>
    <row r="5457" ht="18.35" spans="1:3">
      <c r="A5457" s="1" t="s">
        <v>35436</v>
      </c>
      <c r="B5457" s="2" t="s">
        <v>35437</v>
      </c>
      <c r="C5457" s="2" t="s">
        <v>35377</v>
      </c>
    </row>
    <row r="5458" ht="18.35" spans="1:3">
      <c r="A5458" s="3" t="s">
        <v>35436</v>
      </c>
      <c r="B5458" s="4" t="s">
        <v>35437</v>
      </c>
      <c r="C5458" s="4" t="s">
        <v>35378</v>
      </c>
    </row>
    <row r="5459" ht="18.35" spans="1:3">
      <c r="A5459" s="1" t="s">
        <v>35436</v>
      </c>
      <c r="B5459" s="2" t="s">
        <v>35437</v>
      </c>
      <c r="C5459" s="2" t="s">
        <v>34821</v>
      </c>
    </row>
    <row r="5460" ht="18.35" spans="1:3">
      <c r="A5460" s="3" t="s">
        <v>35436</v>
      </c>
      <c r="B5460" s="4" t="s">
        <v>35437</v>
      </c>
      <c r="C5460" s="4" t="s">
        <v>35379</v>
      </c>
    </row>
    <row r="5461" ht="18.35" spans="1:3">
      <c r="A5461" s="1" t="s">
        <v>35436</v>
      </c>
      <c r="B5461" s="2" t="s">
        <v>35437</v>
      </c>
      <c r="C5461" s="2" t="s">
        <v>35405</v>
      </c>
    </row>
    <row r="5462" ht="18.35" spans="1:3">
      <c r="A5462" s="3" t="s">
        <v>35436</v>
      </c>
      <c r="B5462" s="4" t="s">
        <v>35437</v>
      </c>
      <c r="C5462" s="4" t="s">
        <v>35350</v>
      </c>
    </row>
    <row r="5463" ht="18.35" spans="1:3">
      <c r="A5463" s="5" t="s">
        <v>35436</v>
      </c>
      <c r="B5463" s="6" t="s">
        <v>35437</v>
      </c>
      <c r="C5463" s="6" t="s">
        <v>35025</v>
      </c>
    </row>
    <row r="5464" ht="18.35" spans="1:3">
      <c r="A5464" s="1" t="s">
        <v>35438</v>
      </c>
      <c r="B5464" s="2" t="s">
        <v>35439</v>
      </c>
      <c r="C5464" s="2" t="s">
        <v>34658</v>
      </c>
    </row>
    <row r="5465" ht="18.35" spans="1:3">
      <c r="A5465" s="3" t="s">
        <v>35438</v>
      </c>
      <c r="B5465" s="4" t="s">
        <v>35439</v>
      </c>
      <c r="C5465" s="4" t="s">
        <v>34507</v>
      </c>
    </row>
    <row r="5466" ht="18.35" spans="1:3">
      <c r="A5466" s="1" t="s">
        <v>35438</v>
      </c>
      <c r="B5466" s="2" t="s">
        <v>35439</v>
      </c>
      <c r="C5466" s="2" t="s">
        <v>35382</v>
      </c>
    </row>
    <row r="5467" ht="18.35" spans="1:3">
      <c r="A5467" s="3" t="s">
        <v>35438</v>
      </c>
      <c r="B5467" s="4" t="s">
        <v>35439</v>
      </c>
      <c r="C5467" s="4" t="s">
        <v>34831</v>
      </c>
    </row>
    <row r="5468" ht="18.35" spans="1:3">
      <c r="A5468" s="1" t="s">
        <v>35438</v>
      </c>
      <c r="B5468" s="2" t="s">
        <v>35439</v>
      </c>
      <c r="C5468" s="2" t="s">
        <v>34610</v>
      </c>
    </row>
    <row r="5469" ht="18.35" spans="1:3">
      <c r="A5469" s="3" t="s">
        <v>35438</v>
      </c>
      <c r="B5469" s="4" t="s">
        <v>35439</v>
      </c>
      <c r="C5469" s="4" t="s">
        <v>34837</v>
      </c>
    </row>
    <row r="5470" ht="18.35" spans="1:3">
      <c r="A5470" s="1" t="s">
        <v>35438</v>
      </c>
      <c r="B5470" s="2" t="s">
        <v>35439</v>
      </c>
      <c r="C5470" s="2" t="s">
        <v>35331</v>
      </c>
    </row>
    <row r="5471" ht="18.35" spans="1:3">
      <c r="A5471" s="3" t="s">
        <v>35438</v>
      </c>
      <c r="B5471" s="4" t="s">
        <v>35439</v>
      </c>
      <c r="C5471" s="4" t="s">
        <v>35338</v>
      </c>
    </row>
    <row r="5472" ht="18.35" spans="1:3">
      <c r="A5472" s="1" t="s">
        <v>35438</v>
      </c>
      <c r="B5472" s="2" t="s">
        <v>35439</v>
      </c>
      <c r="C5472" s="2" t="s">
        <v>35054</v>
      </c>
    </row>
    <row r="5473" ht="18.35" spans="1:3">
      <c r="A5473" s="3" t="s">
        <v>35438</v>
      </c>
      <c r="B5473" s="4" t="s">
        <v>35439</v>
      </c>
      <c r="C5473" s="4" t="s">
        <v>35339</v>
      </c>
    </row>
    <row r="5474" ht="18.35" spans="1:3">
      <c r="A5474" s="1" t="s">
        <v>35438</v>
      </c>
      <c r="B5474" s="2" t="s">
        <v>35439</v>
      </c>
      <c r="C5474" s="2" t="s">
        <v>34360</v>
      </c>
    </row>
    <row r="5475" ht="18.35" spans="1:3">
      <c r="A5475" s="3" t="s">
        <v>35438</v>
      </c>
      <c r="B5475" s="4" t="s">
        <v>35439</v>
      </c>
      <c r="C5475" s="4" t="s">
        <v>35333</v>
      </c>
    </row>
    <row r="5476" ht="18.35" spans="1:3">
      <c r="A5476" s="1" t="s">
        <v>35438</v>
      </c>
      <c r="B5476" s="2" t="s">
        <v>35439</v>
      </c>
      <c r="C5476" s="2" t="s">
        <v>35334</v>
      </c>
    </row>
    <row r="5477" ht="18.35" spans="1:3">
      <c r="A5477" s="3" t="s">
        <v>35438</v>
      </c>
      <c r="B5477" s="4" t="s">
        <v>35439</v>
      </c>
      <c r="C5477" s="4" t="s">
        <v>35122</v>
      </c>
    </row>
    <row r="5478" ht="18.35" spans="1:3">
      <c r="A5478" s="1" t="s">
        <v>35438</v>
      </c>
      <c r="B5478" s="2" t="s">
        <v>35439</v>
      </c>
      <c r="C5478" s="2" t="s">
        <v>35384</v>
      </c>
    </row>
    <row r="5479" ht="18.35" spans="1:3">
      <c r="A5479" s="3" t="s">
        <v>35438</v>
      </c>
      <c r="B5479" s="4" t="s">
        <v>35439</v>
      </c>
      <c r="C5479" s="4" t="s">
        <v>35359</v>
      </c>
    </row>
    <row r="5480" ht="18.35" spans="1:3">
      <c r="A5480" s="1" t="s">
        <v>35438</v>
      </c>
      <c r="B5480" s="2" t="s">
        <v>35439</v>
      </c>
      <c r="C5480" s="2" t="s">
        <v>35360</v>
      </c>
    </row>
    <row r="5481" ht="18.35" spans="1:3">
      <c r="A5481" s="3" t="s">
        <v>35438</v>
      </c>
      <c r="B5481" s="4" t="s">
        <v>35439</v>
      </c>
      <c r="C5481" s="4" t="s">
        <v>35361</v>
      </c>
    </row>
    <row r="5482" ht="18.35" spans="1:3">
      <c r="A5482" s="1" t="s">
        <v>35438</v>
      </c>
      <c r="B5482" s="2" t="s">
        <v>35439</v>
      </c>
      <c r="C5482" s="2" t="s">
        <v>35385</v>
      </c>
    </row>
    <row r="5483" ht="18.35" spans="1:3">
      <c r="A5483" s="3" t="s">
        <v>35438</v>
      </c>
      <c r="B5483" s="4" t="s">
        <v>35439</v>
      </c>
      <c r="C5483" s="4" t="s">
        <v>35167</v>
      </c>
    </row>
    <row r="5484" ht="18.35" spans="1:3">
      <c r="A5484" s="1" t="s">
        <v>35438</v>
      </c>
      <c r="B5484" s="2" t="s">
        <v>35439</v>
      </c>
      <c r="C5484" s="2" t="s">
        <v>35356</v>
      </c>
    </row>
    <row r="5485" ht="18.35" spans="1:3">
      <c r="A5485" s="3" t="s">
        <v>35438</v>
      </c>
      <c r="B5485" s="4" t="s">
        <v>35439</v>
      </c>
      <c r="C5485" s="4" t="s">
        <v>35349</v>
      </c>
    </row>
    <row r="5486" ht="18.35" spans="1:3">
      <c r="A5486" s="1" t="s">
        <v>35438</v>
      </c>
      <c r="B5486" s="2" t="s">
        <v>35439</v>
      </c>
      <c r="C5486" s="2" t="s">
        <v>34522</v>
      </c>
    </row>
    <row r="5487" ht="18.35" spans="1:3">
      <c r="A5487" s="3" t="s">
        <v>35438</v>
      </c>
      <c r="B5487" s="4" t="s">
        <v>35439</v>
      </c>
      <c r="C5487" s="4" t="s">
        <v>34337</v>
      </c>
    </row>
    <row r="5488" ht="18.35" spans="1:3">
      <c r="A5488" s="1" t="s">
        <v>35438</v>
      </c>
      <c r="B5488" s="2" t="s">
        <v>35439</v>
      </c>
      <c r="C5488" s="2" t="s">
        <v>35357</v>
      </c>
    </row>
    <row r="5489" ht="18.35" spans="1:3">
      <c r="A5489" s="3" t="s">
        <v>35438</v>
      </c>
      <c r="B5489" s="4" t="s">
        <v>35439</v>
      </c>
      <c r="C5489" s="4" t="s">
        <v>35363</v>
      </c>
    </row>
    <row r="5490" ht="18.35" spans="1:3">
      <c r="A5490" s="1" t="s">
        <v>35438</v>
      </c>
      <c r="B5490" s="2" t="s">
        <v>35439</v>
      </c>
      <c r="C5490" s="2" t="s">
        <v>35364</v>
      </c>
    </row>
    <row r="5491" ht="18.35" spans="1:3">
      <c r="A5491" s="3" t="s">
        <v>35438</v>
      </c>
      <c r="B5491" s="4" t="s">
        <v>35439</v>
      </c>
      <c r="C5491" s="4" t="s">
        <v>35365</v>
      </c>
    </row>
    <row r="5492" ht="18.35" spans="1:3">
      <c r="A5492" s="1" t="s">
        <v>35438</v>
      </c>
      <c r="B5492" s="2" t="s">
        <v>35439</v>
      </c>
      <c r="C5492" s="2" t="s">
        <v>35291</v>
      </c>
    </row>
    <row r="5493" ht="18.35" spans="1:3">
      <c r="A5493" s="3" t="s">
        <v>35438</v>
      </c>
      <c r="B5493" s="4" t="s">
        <v>35439</v>
      </c>
      <c r="C5493" s="4" t="s">
        <v>35353</v>
      </c>
    </row>
    <row r="5494" ht="18.35" spans="1:3">
      <c r="A5494" s="1" t="s">
        <v>35438</v>
      </c>
      <c r="B5494" s="2" t="s">
        <v>35439</v>
      </c>
      <c r="C5494" s="2" t="s">
        <v>35292</v>
      </c>
    </row>
    <row r="5495" ht="18.35" spans="1:3">
      <c r="A5495" s="3" t="s">
        <v>35438</v>
      </c>
      <c r="B5495" s="4" t="s">
        <v>35439</v>
      </c>
      <c r="C5495" s="4" t="s">
        <v>35354</v>
      </c>
    </row>
    <row r="5496" ht="18.35" spans="1:3">
      <c r="A5496" s="1" t="s">
        <v>35438</v>
      </c>
      <c r="B5496" s="2" t="s">
        <v>35439</v>
      </c>
      <c r="C5496" s="2" t="s">
        <v>35366</v>
      </c>
    </row>
    <row r="5497" ht="18.35" spans="1:3">
      <c r="A5497" s="3" t="s">
        <v>35438</v>
      </c>
      <c r="B5497" s="4" t="s">
        <v>35439</v>
      </c>
      <c r="C5497" s="4" t="s">
        <v>35367</v>
      </c>
    </row>
    <row r="5498" ht="18.35" spans="1:3">
      <c r="A5498" s="1" t="s">
        <v>35438</v>
      </c>
      <c r="B5498" s="2" t="s">
        <v>35439</v>
      </c>
      <c r="C5498" s="2" t="s">
        <v>35330</v>
      </c>
    </row>
    <row r="5499" ht="18.35" spans="1:3">
      <c r="A5499" s="3" t="s">
        <v>35438</v>
      </c>
      <c r="B5499" s="4" t="s">
        <v>35439</v>
      </c>
      <c r="C5499" s="4" t="s">
        <v>35241</v>
      </c>
    </row>
    <row r="5500" ht="18.35" spans="1:3">
      <c r="A5500" s="1" t="s">
        <v>35438</v>
      </c>
      <c r="B5500" s="2" t="s">
        <v>35439</v>
      </c>
      <c r="C5500" s="2" t="s">
        <v>35336</v>
      </c>
    </row>
    <row r="5501" ht="18.35" spans="1:3">
      <c r="A5501" s="3" t="s">
        <v>35438</v>
      </c>
      <c r="B5501" s="4" t="s">
        <v>35439</v>
      </c>
      <c r="C5501" s="4" t="s">
        <v>35022</v>
      </c>
    </row>
    <row r="5502" ht="18.35" spans="1:3">
      <c r="A5502" s="1" t="s">
        <v>35438</v>
      </c>
      <c r="B5502" s="2" t="s">
        <v>35439</v>
      </c>
      <c r="C5502" s="2" t="s">
        <v>35358</v>
      </c>
    </row>
    <row r="5503" ht="18.35" spans="1:3">
      <c r="A5503" s="3" t="s">
        <v>35438</v>
      </c>
      <c r="B5503" s="4" t="s">
        <v>35439</v>
      </c>
      <c r="C5503" s="4" t="s">
        <v>35337</v>
      </c>
    </row>
    <row r="5504" ht="18.35" spans="1:3">
      <c r="A5504" s="1" t="s">
        <v>35438</v>
      </c>
      <c r="B5504" s="2" t="s">
        <v>35439</v>
      </c>
      <c r="C5504" s="2" t="s">
        <v>34491</v>
      </c>
    </row>
    <row r="5505" ht="18.35" spans="1:3">
      <c r="A5505" s="3" t="s">
        <v>35438</v>
      </c>
      <c r="B5505" s="4" t="s">
        <v>35439</v>
      </c>
      <c r="C5505" s="4" t="s">
        <v>34532</v>
      </c>
    </row>
    <row r="5506" ht="18.35" spans="1:3">
      <c r="A5506" s="1" t="s">
        <v>35438</v>
      </c>
      <c r="B5506" s="2" t="s">
        <v>35439</v>
      </c>
      <c r="C5506" s="2" t="s">
        <v>34535</v>
      </c>
    </row>
    <row r="5507" ht="18.35" spans="1:3">
      <c r="A5507" s="3" t="s">
        <v>35438</v>
      </c>
      <c r="B5507" s="4" t="s">
        <v>35439</v>
      </c>
      <c r="C5507" s="4" t="s">
        <v>35340</v>
      </c>
    </row>
    <row r="5508" ht="18.35" spans="1:3">
      <c r="A5508" s="1" t="s">
        <v>35438</v>
      </c>
      <c r="B5508" s="2" t="s">
        <v>35439</v>
      </c>
      <c r="C5508" s="2" t="s">
        <v>34965</v>
      </c>
    </row>
    <row r="5509" ht="18.35" spans="1:3">
      <c r="A5509" s="3" t="s">
        <v>35438</v>
      </c>
      <c r="B5509" s="4" t="s">
        <v>35439</v>
      </c>
      <c r="C5509" s="4" t="s">
        <v>34865</v>
      </c>
    </row>
    <row r="5510" ht="18.35" spans="1:3">
      <c r="A5510" s="1" t="s">
        <v>35438</v>
      </c>
      <c r="B5510" s="2" t="s">
        <v>35439</v>
      </c>
      <c r="C5510" s="2" t="s">
        <v>34866</v>
      </c>
    </row>
    <row r="5511" ht="18.35" spans="1:3">
      <c r="A5511" s="3" t="s">
        <v>35438</v>
      </c>
      <c r="B5511" s="4" t="s">
        <v>35439</v>
      </c>
      <c r="C5511" s="4" t="s">
        <v>35368</v>
      </c>
    </row>
    <row r="5512" ht="18.35" spans="1:3">
      <c r="A5512" s="1" t="s">
        <v>35438</v>
      </c>
      <c r="B5512" s="2" t="s">
        <v>35439</v>
      </c>
      <c r="C5512" s="2" t="s">
        <v>35341</v>
      </c>
    </row>
    <row r="5513" ht="18.35" spans="1:3">
      <c r="A5513" s="3" t="s">
        <v>35438</v>
      </c>
      <c r="B5513" s="4" t="s">
        <v>35439</v>
      </c>
      <c r="C5513" s="4" t="s">
        <v>34547</v>
      </c>
    </row>
    <row r="5514" ht="18.35" spans="1:3">
      <c r="A5514" s="1" t="s">
        <v>35438</v>
      </c>
      <c r="B5514" s="2" t="s">
        <v>35439</v>
      </c>
      <c r="C5514" s="2" t="s">
        <v>35332</v>
      </c>
    </row>
    <row r="5515" ht="18.35" spans="1:3">
      <c r="A5515" s="3" t="s">
        <v>35438</v>
      </c>
      <c r="B5515" s="4" t="s">
        <v>35439</v>
      </c>
      <c r="C5515" s="4" t="s">
        <v>35383</v>
      </c>
    </row>
    <row r="5516" ht="18.35" spans="1:3">
      <c r="A5516" s="1" t="s">
        <v>35438</v>
      </c>
      <c r="B5516" s="2" t="s">
        <v>35439</v>
      </c>
      <c r="C5516" s="2" t="s">
        <v>35388</v>
      </c>
    </row>
    <row r="5517" ht="18.35" spans="1:3">
      <c r="A5517" s="3" t="s">
        <v>35438</v>
      </c>
      <c r="B5517" s="4" t="s">
        <v>35439</v>
      </c>
      <c r="C5517" s="4" t="s">
        <v>35389</v>
      </c>
    </row>
    <row r="5518" ht="18.35" spans="1:3">
      <c r="A5518" s="1" t="s">
        <v>35438</v>
      </c>
      <c r="B5518" s="2" t="s">
        <v>35439</v>
      </c>
      <c r="C5518" s="2" t="s">
        <v>35024</v>
      </c>
    </row>
    <row r="5519" ht="18.35" spans="1:3">
      <c r="A5519" s="3" t="s">
        <v>35438</v>
      </c>
      <c r="B5519" s="4" t="s">
        <v>35439</v>
      </c>
      <c r="C5519" s="4" t="s">
        <v>35342</v>
      </c>
    </row>
    <row r="5520" ht="18.35" spans="1:3">
      <c r="A5520" s="1" t="s">
        <v>35438</v>
      </c>
      <c r="B5520" s="2" t="s">
        <v>35439</v>
      </c>
      <c r="C5520" s="2" t="s">
        <v>35369</v>
      </c>
    </row>
    <row r="5521" ht="18.35" spans="1:3">
      <c r="A5521" s="3" t="s">
        <v>35438</v>
      </c>
      <c r="B5521" s="4" t="s">
        <v>35439</v>
      </c>
      <c r="C5521" s="4" t="s">
        <v>34775</v>
      </c>
    </row>
    <row r="5522" ht="18.35" spans="1:3">
      <c r="A5522" s="1" t="s">
        <v>35438</v>
      </c>
      <c r="B5522" s="2" t="s">
        <v>35439</v>
      </c>
      <c r="C5522" s="2" t="s">
        <v>35370</v>
      </c>
    </row>
    <row r="5523" ht="18.35" spans="1:3">
      <c r="A5523" s="3" t="s">
        <v>35438</v>
      </c>
      <c r="B5523" s="4" t="s">
        <v>35439</v>
      </c>
      <c r="C5523" s="4" t="s">
        <v>35390</v>
      </c>
    </row>
    <row r="5524" ht="18.35" spans="1:3">
      <c r="A5524" s="1" t="s">
        <v>35438</v>
      </c>
      <c r="B5524" s="2" t="s">
        <v>35439</v>
      </c>
      <c r="C5524" s="2" t="s">
        <v>35371</v>
      </c>
    </row>
    <row r="5525" ht="18.35" spans="1:3">
      <c r="A5525" s="3" t="s">
        <v>35438</v>
      </c>
      <c r="B5525" s="4" t="s">
        <v>35439</v>
      </c>
      <c r="C5525" s="4" t="s">
        <v>35372</v>
      </c>
    </row>
    <row r="5526" ht="18.35" spans="1:3">
      <c r="A5526" s="1" t="s">
        <v>35438</v>
      </c>
      <c r="B5526" s="2" t="s">
        <v>35439</v>
      </c>
      <c r="C5526" s="2" t="s">
        <v>35373</v>
      </c>
    </row>
    <row r="5527" ht="18.35" spans="1:3">
      <c r="A5527" s="3" t="s">
        <v>35438</v>
      </c>
      <c r="B5527" s="4" t="s">
        <v>35439</v>
      </c>
      <c r="C5527" s="4" t="s">
        <v>35374</v>
      </c>
    </row>
    <row r="5528" ht="18.35" spans="1:3">
      <c r="A5528" s="1" t="s">
        <v>35438</v>
      </c>
      <c r="B5528" s="2" t="s">
        <v>35439</v>
      </c>
      <c r="C5528" s="2" t="s">
        <v>35343</v>
      </c>
    </row>
    <row r="5529" ht="18.35" spans="1:3">
      <c r="A5529" s="3" t="s">
        <v>35438</v>
      </c>
      <c r="B5529" s="4" t="s">
        <v>35439</v>
      </c>
      <c r="C5529" s="4" t="s">
        <v>35362</v>
      </c>
    </row>
    <row r="5530" ht="18.35" spans="1:3">
      <c r="A5530" s="1" t="s">
        <v>35438</v>
      </c>
      <c r="B5530" s="2" t="s">
        <v>35439</v>
      </c>
      <c r="C5530" s="2" t="s">
        <v>35355</v>
      </c>
    </row>
    <row r="5531" ht="18.35" spans="1:3">
      <c r="A5531" s="3" t="s">
        <v>35438</v>
      </c>
      <c r="B5531" s="4" t="s">
        <v>35439</v>
      </c>
      <c r="C5531" s="4" t="s">
        <v>35394</v>
      </c>
    </row>
    <row r="5532" ht="18.35" spans="1:3">
      <c r="A5532" s="1" t="s">
        <v>35438</v>
      </c>
      <c r="B5532" s="2" t="s">
        <v>35439</v>
      </c>
      <c r="C5532" s="2" t="s">
        <v>35395</v>
      </c>
    </row>
    <row r="5533" ht="18.35" spans="1:3">
      <c r="A5533" s="3" t="s">
        <v>35438</v>
      </c>
      <c r="B5533" s="4" t="s">
        <v>35439</v>
      </c>
      <c r="C5533" s="4" t="s">
        <v>35396</v>
      </c>
    </row>
    <row r="5534" ht="18.35" spans="1:3">
      <c r="A5534" s="1" t="s">
        <v>35438</v>
      </c>
      <c r="B5534" s="2" t="s">
        <v>35439</v>
      </c>
      <c r="C5534" s="2" t="s">
        <v>34584</v>
      </c>
    </row>
    <row r="5535" ht="18.35" spans="1:3">
      <c r="A5535" s="3" t="s">
        <v>35438</v>
      </c>
      <c r="B5535" s="4" t="s">
        <v>35439</v>
      </c>
      <c r="C5535" s="4" t="s">
        <v>35344</v>
      </c>
    </row>
    <row r="5536" ht="18.35" spans="1:3">
      <c r="A5536" s="1" t="s">
        <v>35438</v>
      </c>
      <c r="B5536" s="2" t="s">
        <v>35439</v>
      </c>
      <c r="C5536" s="2" t="s">
        <v>35376</v>
      </c>
    </row>
    <row r="5537" ht="18.35" spans="1:3">
      <c r="A5537" s="3" t="s">
        <v>35438</v>
      </c>
      <c r="B5537" s="4" t="s">
        <v>35439</v>
      </c>
      <c r="C5537" s="4" t="s">
        <v>35345</v>
      </c>
    </row>
    <row r="5538" ht="18.35" spans="1:3">
      <c r="A5538" s="1" t="s">
        <v>35438</v>
      </c>
      <c r="B5538" s="2" t="s">
        <v>35439</v>
      </c>
      <c r="C5538" s="2" t="s">
        <v>35387</v>
      </c>
    </row>
    <row r="5539" ht="18.35" spans="1:3">
      <c r="A5539" s="3" t="s">
        <v>35438</v>
      </c>
      <c r="B5539" s="4" t="s">
        <v>35439</v>
      </c>
      <c r="C5539" s="4" t="s">
        <v>35346</v>
      </c>
    </row>
    <row r="5540" ht="18.35" spans="1:3">
      <c r="A5540" s="1" t="s">
        <v>35438</v>
      </c>
      <c r="B5540" s="2" t="s">
        <v>35439</v>
      </c>
      <c r="C5540" s="2" t="s">
        <v>35347</v>
      </c>
    </row>
    <row r="5541" ht="18.35" spans="1:3">
      <c r="A5541" s="3" t="s">
        <v>35438</v>
      </c>
      <c r="B5541" s="4" t="s">
        <v>35439</v>
      </c>
      <c r="C5541" s="4" t="s">
        <v>35006</v>
      </c>
    </row>
    <row r="5542" ht="18.35" spans="1:3">
      <c r="A5542" s="1" t="s">
        <v>35438</v>
      </c>
      <c r="B5542" s="2" t="s">
        <v>35439</v>
      </c>
      <c r="C5542" s="2" t="s">
        <v>35348</v>
      </c>
    </row>
    <row r="5543" ht="18.35" spans="1:3">
      <c r="A5543" s="3" t="s">
        <v>35438</v>
      </c>
      <c r="B5543" s="4" t="s">
        <v>35439</v>
      </c>
      <c r="C5543" s="4" t="s">
        <v>35377</v>
      </c>
    </row>
    <row r="5544" ht="18.35" spans="1:3">
      <c r="A5544" s="1" t="s">
        <v>35438</v>
      </c>
      <c r="B5544" s="2" t="s">
        <v>35439</v>
      </c>
      <c r="C5544" s="2" t="s">
        <v>35378</v>
      </c>
    </row>
    <row r="5545" ht="18.35" spans="1:3">
      <c r="A5545" s="3" t="s">
        <v>35438</v>
      </c>
      <c r="B5545" s="4" t="s">
        <v>35439</v>
      </c>
      <c r="C5545" s="4" t="s">
        <v>34712</v>
      </c>
    </row>
    <row r="5546" ht="18.35" spans="1:3">
      <c r="A5546" s="1" t="s">
        <v>35438</v>
      </c>
      <c r="B5546" s="2" t="s">
        <v>35439</v>
      </c>
      <c r="C5546" s="2" t="s">
        <v>35379</v>
      </c>
    </row>
    <row r="5547" ht="18.35" spans="1:3">
      <c r="A5547" s="3" t="s">
        <v>35438</v>
      </c>
      <c r="B5547" s="4" t="s">
        <v>35439</v>
      </c>
      <c r="C5547" s="4" t="s">
        <v>35350</v>
      </c>
    </row>
    <row r="5548" ht="18.35" spans="1:3">
      <c r="A5548" s="5" t="s">
        <v>35438</v>
      </c>
      <c r="B5548" s="6" t="s">
        <v>35439</v>
      </c>
      <c r="C5548" s="6" t="s">
        <v>35025</v>
      </c>
    </row>
    <row r="5549" ht="18.35" spans="1:3">
      <c r="A5549" s="1" t="s">
        <v>35440</v>
      </c>
      <c r="B5549" s="2" t="s">
        <v>35441</v>
      </c>
      <c r="C5549" s="2" t="s">
        <v>34658</v>
      </c>
    </row>
    <row r="5550" ht="18.35" spans="1:3">
      <c r="A5550" s="3" t="s">
        <v>35440</v>
      </c>
      <c r="B5550" s="4" t="s">
        <v>35441</v>
      </c>
      <c r="C5550" s="4" t="s">
        <v>34507</v>
      </c>
    </row>
    <row r="5551" ht="18.35" spans="1:3">
      <c r="A5551" s="1" t="s">
        <v>35440</v>
      </c>
      <c r="B5551" s="2" t="s">
        <v>35441</v>
      </c>
      <c r="C5551" s="2" t="s">
        <v>35382</v>
      </c>
    </row>
    <row r="5552" ht="18.35" spans="1:3">
      <c r="A5552" s="3" t="s">
        <v>35440</v>
      </c>
      <c r="B5552" s="4" t="s">
        <v>35441</v>
      </c>
      <c r="C5552" s="4" t="s">
        <v>34831</v>
      </c>
    </row>
    <row r="5553" ht="18.35" spans="1:3">
      <c r="A5553" s="1" t="s">
        <v>35440</v>
      </c>
      <c r="B5553" s="2" t="s">
        <v>35441</v>
      </c>
      <c r="C5553" s="2" t="s">
        <v>34610</v>
      </c>
    </row>
    <row r="5554" ht="18.35" spans="1:3">
      <c r="A5554" s="3" t="s">
        <v>35440</v>
      </c>
      <c r="B5554" s="4" t="s">
        <v>35441</v>
      </c>
      <c r="C5554" s="4" t="s">
        <v>34837</v>
      </c>
    </row>
    <row r="5555" ht="18.35" spans="1:3">
      <c r="A5555" s="1" t="s">
        <v>35440</v>
      </c>
      <c r="B5555" s="2" t="s">
        <v>35441</v>
      </c>
      <c r="C5555" s="2" t="s">
        <v>34943</v>
      </c>
    </row>
    <row r="5556" ht="18.35" spans="1:3">
      <c r="A5556" s="3" t="s">
        <v>35440</v>
      </c>
      <c r="B5556" s="4" t="s">
        <v>35441</v>
      </c>
      <c r="C5556" s="4" t="s">
        <v>35331</v>
      </c>
    </row>
    <row r="5557" ht="18.35" spans="1:3">
      <c r="A5557" s="1" t="s">
        <v>35440</v>
      </c>
      <c r="B5557" s="2" t="s">
        <v>35441</v>
      </c>
      <c r="C5557" s="2" t="s">
        <v>35338</v>
      </c>
    </row>
    <row r="5558" ht="18.35" spans="1:3">
      <c r="A5558" s="3" t="s">
        <v>35440</v>
      </c>
      <c r="B5558" s="4" t="s">
        <v>35441</v>
      </c>
      <c r="C5558" s="4" t="s">
        <v>35054</v>
      </c>
    </row>
    <row r="5559" ht="18.35" spans="1:3">
      <c r="A5559" s="1" t="s">
        <v>35440</v>
      </c>
      <c r="B5559" s="2" t="s">
        <v>35441</v>
      </c>
      <c r="C5559" s="2" t="s">
        <v>35339</v>
      </c>
    </row>
    <row r="5560" ht="18.35" spans="1:3">
      <c r="A5560" s="3" t="s">
        <v>35440</v>
      </c>
      <c r="B5560" s="4" t="s">
        <v>35441</v>
      </c>
      <c r="C5560" s="4" t="s">
        <v>34360</v>
      </c>
    </row>
    <row r="5561" ht="18.35" spans="1:3">
      <c r="A5561" s="1" t="s">
        <v>35440</v>
      </c>
      <c r="B5561" s="2" t="s">
        <v>35441</v>
      </c>
      <c r="C5561" s="2" t="s">
        <v>35333</v>
      </c>
    </row>
    <row r="5562" ht="18.35" spans="1:3">
      <c r="A5562" s="3" t="s">
        <v>35440</v>
      </c>
      <c r="B5562" s="4" t="s">
        <v>35441</v>
      </c>
      <c r="C5562" s="4" t="s">
        <v>35334</v>
      </c>
    </row>
    <row r="5563" ht="18.35" spans="1:3">
      <c r="A5563" s="1" t="s">
        <v>35440</v>
      </c>
      <c r="B5563" s="2" t="s">
        <v>35441</v>
      </c>
      <c r="C5563" s="2" t="s">
        <v>35122</v>
      </c>
    </row>
    <row r="5564" ht="18.35" spans="1:3">
      <c r="A5564" s="3" t="s">
        <v>35440</v>
      </c>
      <c r="B5564" s="4" t="s">
        <v>35441</v>
      </c>
      <c r="C5564" s="4" t="s">
        <v>35384</v>
      </c>
    </row>
    <row r="5565" ht="18.35" spans="1:3">
      <c r="A5565" s="1" t="s">
        <v>35440</v>
      </c>
      <c r="B5565" s="2" t="s">
        <v>35441</v>
      </c>
      <c r="C5565" s="2" t="s">
        <v>35359</v>
      </c>
    </row>
    <row r="5566" ht="18.35" spans="1:3">
      <c r="A5566" s="3" t="s">
        <v>35440</v>
      </c>
      <c r="B5566" s="4" t="s">
        <v>35441</v>
      </c>
      <c r="C5566" s="4" t="s">
        <v>35360</v>
      </c>
    </row>
    <row r="5567" ht="18.35" spans="1:3">
      <c r="A5567" s="1" t="s">
        <v>35440</v>
      </c>
      <c r="B5567" s="2" t="s">
        <v>35441</v>
      </c>
      <c r="C5567" s="2" t="s">
        <v>35399</v>
      </c>
    </row>
    <row r="5568" ht="18.35" spans="1:3">
      <c r="A5568" s="3" t="s">
        <v>35440</v>
      </c>
      <c r="B5568" s="4" t="s">
        <v>35441</v>
      </c>
      <c r="C5568" s="4" t="s">
        <v>35390</v>
      </c>
    </row>
    <row r="5569" ht="18.35" spans="1:3">
      <c r="A5569" s="1" t="s">
        <v>35440</v>
      </c>
      <c r="B5569" s="2" t="s">
        <v>35441</v>
      </c>
      <c r="C5569" s="2" t="s">
        <v>35361</v>
      </c>
    </row>
    <row r="5570" ht="18.35" spans="1:3">
      <c r="A5570" s="3" t="s">
        <v>35440</v>
      </c>
      <c r="B5570" s="4" t="s">
        <v>35441</v>
      </c>
      <c r="C5570" s="4" t="s">
        <v>35385</v>
      </c>
    </row>
    <row r="5571" ht="18.35" spans="1:3">
      <c r="A5571" s="1" t="s">
        <v>35440</v>
      </c>
      <c r="B5571" s="2" t="s">
        <v>35441</v>
      </c>
      <c r="C5571" s="2" t="s">
        <v>34448</v>
      </c>
    </row>
    <row r="5572" ht="18.35" spans="1:3">
      <c r="A5572" s="3" t="s">
        <v>35440</v>
      </c>
      <c r="B5572" s="4" t="s">
        <v>35441</v>
      </c>
      <c r="C5572" s="4" t="s">
        <v>35167</v>
      </c>
    </row>
    <row r="5573" ht="18.35" spans="1:3">
      <c r="A5573" s="1" t="s">
        <v>35440</v>
      </c>
      <c r="B5573" s="2" t="s">
        <v>35441</v>
      </c>
      <c r="C5573" s="2" t="s">
        <v>34450</v>
      </c>
    </row>
    <row r="5574" ht="18.35" spans="1:3">
      <c r="A5574" s="3" t="s">
        <v>35440</v>
      </c>
      <c r="B5574" s="4" t="s">
        <v>35441</v>
      </c>
      <c r="C5574" s="4" t="s">
        <v>35356</v>
      </c>
    </row>
    <row r="5575" ht="18.35" spans="1:3">
      <c r="A5575" s="1" t="s">
        <v>35440</v>
      </c>
      <c r="B5575" s="2" t="s">
        <v>35441</v>
      </c>
      <c r="C5575" s="2" t="s">
        <v>35349</v>
      </c>
    </row>
    <row r="5576" ht="18.35" spans="1:3">
      <c r="A5576" s="3" t="s">
        <v>35440</v>
      </c>
      <c r="B5576" s="4" t="s">
        <v>35441</v>
      </c>
      <c r="C5576" s="4" t="s">
        <v>34362</v>
      </c>
    </row>
    <row r="5577" ht="18.35" spans="1:3">
      <c r="A5577" s="1" t="s">
        <v>35440</v>
      </c>
      <c r="B5577" s="2" t="s">
        <v>35441</v>
      </c>
      <c r="C5577" s="2" t="s">
        <v>34522</v>
      </c>
    </row>
    <row r="5578" ht="18.35" spans="1:3">
      <c r="A5578" s="3" t="s">
        <v>35440</v>
      </c>
      <c r="B5578" s="4" t="s">
        <v>35441</v>
      </c>
      <c r="C5578" s="4" t="s">
        <v>35400</v>
      </c>
    </row>
    <row r="5579" ht="18.35" spans="1:3">
      <c r="A5579" s="1" t="s">
        <v>35440</v>
      </c>
      <c r="B5579" s="2" t="s">
        <v>35441</v>
      </c>
      <c r="C5579" s="2" t="s">
        <v>35401</v>
      </c>
    </row>
    <row r="5580" ht="18.35" spans="1:3">
      <c r="A5580" s="3" t="s">
        <v>35440</v>
      </c>
      <c r="B5580" s="4" t="s">
        <v>35441</v>
      </c>
      <c r="C5580" s="4" t="s">
        <v>34604</v>
      </c>
    </row>
    <row r="5581" ht="18.35" spans="1:3">
      <c r="A5581" s="1" t="s">
        <v>35440</v>
      </c>
      <c r="B5581" s="2" t="s">
        <v>35441</v>
      </c>
      <c r="C5581" s="2" t="s">
        <v>34337</v>
      </c>
    </row>
    <row r="5582" ht="18.35" spans="1:3">
      <c r="A5582" s="3" t="s">
        <v>35440</v>
      </c>
      <c r="B5582" s="4" t="s">
        <v>35441</v>
      </c>
      <c r="C5582" s="4" t="s">
        <v>35357</v>
      </c>
    </row>
    <row r="5583" ht="18.35" spans="1:3">
      <c r="A5583" s="1" t="s">
        <v>35440</v>
      </c>
      <c r="B5583" s="2" t="s">
        <v>35441</v>
      </c>
      <c r="C5583" s="2" t="s">
        <v>35363</v>
      </c>
    </row>
    <row r="5584" ht="18.35" spans="1:3">
      <c r="A5584" s="3" t="s">
        <v>35440</v>
      </c>
      <c r="B5584" s="4" t="s">
        <v>35441</v>
      </c>
      <c r="C5584" s="4" t="s">
        <v>35364</v>
      </c>
    </row>
    <row r="5585" ht="18.35" spans="1:3">
      <c r="A5585" s="1" t="s">
        <v>35440</v>
      </c>
      <c r="B5585" s="2" t="s">
        <v>35441</v>
      </c>
      <c r="C5585" s="2" t="s">
        <v>35365</v>
      </c>
    </row>
    <row r="5586" ht="18.35" spans="1:3">
      <c r="A5586" s="3" t="s">
        <v>35440</v>
      </c>
      <c r="B5586" s="4" t="s">
        <v>35441</v>
      </c>
      <c r="C5586" s="4" t="s">
        <v>35291</v>
      </c>
    </row>
    <row r="5587" ht="18.35" spans="1:3">
      <c r="A5587" s="1" t="s">
        <v>35440</v>
      </c>
      <c r="B5587" s="2" t="s">
        <v>35441</v>
      </c>
      <c r="C5587" s="2" t="s">
        <v>35353</v>
      </c>
    </row>
    <row r="5588" ht="18.35" spans="1:3">
      <c r="A5588" s="3" t="s">
        <v>35440</v>
      </c>
      <c r="B5588" s="4" t="s">
        <v>35441</v>
      </c>
      <c r="C5588" s="4" t="s">
        <v>35292</v>
      </c>
    </row>
    <row r="5589" ht="18.35" spans="1:3">
      <c r="A5589" s="1" t="s">
        <v>35440</v>
      </c>
      <c r="B5589" s="2" t="s">
        <v>35441</v>
      </c>
      <c r="C5589" s="2" t="s">
        <v>35354</v>
      </c>
    </row>
    <row r="5590" ht="18.35" spans="1:3">
      <c r="A5590" s="3" t="s">
        <v>35440</v>
      </c>
      <c r="B5590" s="4" t="s">
        <v>35441</v>
      </c>
      <c r="C5590" s="4" t="s">
        <v>35402</v>
      </c>
    </row>
    <row r="5591" ht="18.35" spans="1:3">
      <c r="A5591" s="1" t="s">
        <v>35440</v>
      </c>
      <c r="B5591" s="2" t="s">
        <v>35441</v>
      </c>
      <c r="C5591" s="2" t="s">
        <v>35366</v>
      </c>
    </row>
    <row r="5592" ht="18.35" spans="1:3">
      <c r="A5592" s="3" t="s">
        <v>35440</v>
      </c>
      <c r="B5592" s="4" t="s">
        <v>35441</v>
      </c>
      <c r="C5592" s="4" t="s">
        <v>35367</v>
      </c>
    </row>
    <row r="5593" ht="18.35" spans="1:3">
      <c r="A5593" s="1" t="s">
        <v>35440</v>
      </c>
      <c r="B5593" s="2" t="s">
        <v>35441</v>
      </c>
      <c r="C5593" s="2" t="s">
        <v>35330</v>
      </c>
    </row>
    <row r="5594" ht="18.35" spans="1:3">
      <c r="A5594" s="3" t="s">
        <v>35440</v>
      </c>
      <c r="B5594" s="4" t="s">
        <v>35441</v>
      </c>
      <c r="C5594" s="4" t="s">
        <v>35241</v>
      </c>
    </row>
    <row r="5595" ht="18.35" spans="1:3">
      <c r="A5595" s="1" t="s">
        <v>35440</v>
      </c>
      <c r="B5595" s="2" t="s">
        <v>35441</v>
      </c>
      <c r="C5595" s="2" t="s">
        <v>35336</v>
      </c>
    </row>
    <row r="5596" ht="18.35" spans="1:3">
      <c r="A5596" s="3" t="s">
        <v>35440</v>
      </c>
      <c r="B5596" s="4" t="s">
        <v>35441</v>
      </c>
      <c r="C5596" s="4" t="s">
        <v>35022</v>
      </c>
    </row>
    <row r="5597" ht="18.35" spans="1:3">
      <c r="A5597" s="1" t="s">
        <v>35440</v>
      </c>
      <c r="B5597" s="2" t="s">
        <v>35441</v>
      </c>
      <c r="C5597" s="2" t="s">
        <v>35358</v>
      </c>
    </row>
    <row r="5598" ht="18.35" spans="1:3">
      <c r="A5598" s="5" t="s">
        <v>35440</v>
      </c>
      <c r="B5598" s="6" t="s">
        <v>35441</v>
      </c>
      <c r="C5598" s="6" t="s">
        <v>35337</v>
      </c>
    </row>
    <row r="5599" ht="18.35" spans="1:3">
      <c r="A5599" s="1" t="s">
        <v>35440</v>
      </c>
      <c r="B5599" s="2" t="s">
        <v>35441</v>
      </c>
      <c r="C5599" s="2" t="s">
        <v>34491</v>
      </c>
    </row>
    <row r="5600" ht="18.35" spans="1:3">
      <c r="A5600" s="3" t="s">
        <v>35440</v>
      </c>
      <c r="B5600" s="4" t="s">
        <v>35441</v>
      </c>
      <c r="C5600" s="4" t="s">
        <v>34532</v>
      </c>
    </row>
    <row r="5601" ht="18.35" spans="1:3">
      <c r="A5601" s="1" t="s">
        <v>35440</v>
      </c>
      <c r="B5601" s="2" t="s">
        <v>35441</v>
      </c>
      <c r="C5601" s="2" t="s">
        <v>34535</v>
      </c>
    </row>
    <row r="5602" ht="18.35" spans="1:3">
      <c r="A5602" s="3" t="s">
        <v>35440</v>
      </c>
      <c r="B5602" s="4" t="s">
        <v>35441</v>
      </c>
      <c r="C5602" s="4" t="s">
        <v>34623</v>
      </c>
    </row>
    <row r="5603" ht="18.35" spans="1:3">
      <c r="A5603" s="1" t="s">
        <v>35440</v>
      </c>
      <c r="B5603" s="2" t="s">
        <v>35441</v>
      </c>
      <c r="C5603" s="2" t="s">
        <v>35340</v>
      </c>
    </row>
    <row r="5604" ht="18.35" spans="1:3">
      <c r="A5604" s="3" t="s">
        <v>35440</v>
      </c>
      <c r="B5604" s="4" t="s">
        <v>35441</v>
      </c>
      <c r="C5604" s="4" t="s">
        <v>34965</v>
      </c>
    </row>
    <row r="5605" ht="18.35" spans="1:3">
      <c r="A5605" s="1" t="s">
        <v>35440</v>
      </c>
      <c r="B5605" s="2" t="s">
        <v>35441</v>
      </c>
      <c r="C5605" s="2" t="s">
        <v>34865</v>
      </c>
    </row>
    <row r="5606" ht="18.35" spans="1:3">
      <c r="A5606" s="3" t="s">
        <v>35440</v>
      </c>
      <c r="B5606" s="4" t="s">
        <v>35441</v>
      </c>
      <c r="C5606" s="4" t="s">
        <v>34866</v>
      </c>
    </row>
    <row r="5607" ht="18.35" spans="1:3">
      <c r="A5607" s="1" t="s">
        <v>35440</v>
      </c>
      <c r="B5607" s="2" t="s">
        <v>35441</v>
      </c>
      <c r="C5607" s="2" t="s">
        <v>35368</v>
      </c>
    </row>
    <row r="5608" ht="18.35" spans="1:3">
      <c r="A5608" s="3" t="s">
        <v>35440</v>
      </c>
      <c r="B5608" s="4" t="s">
        <v>35441</v>
      </c>
      <c r="C5608" s="4" t="s">
        <v>35341</v>
      </c>
    </row>
    <row r="5609" ht="18.35" spans="1:3">
      <c r="A5609" s="1" t="s">
        <v>35440</v>
      </c>
      <c r="B5609" s="2" t="s">
        <v>35441</v>
      </c>
      <c r="C5609" s="2" t="s">
        <v>34871</v>
      </c>
    </row>
    <row r="5610" ht="18.35" spans="1:3">
      <c r="A5610" s="3" t="s">
        <v>35440</v>
      </c>
      <c r="B5610" s="4" t="s">
        <v>35441</v>
      </c>
      <c r="C5610" s="4" t="s">
        <v>34547</v>
      </c>
    </row>
    <row r="5611" ht="18.35" spans="1:3">
      <c r="A5611" s="1" t="s">
        <v>35440</v>
      </c>
      <c r="B5611" s="2" t="s">
        <v>35441</v>
      </c>
      <c r="C5611" s="2" t="s">
        <v>35332</v>
      </c>
    </row>
    <row r="5612" ht="18.35" spans="1:3">
      <c r="A5612" s="3" t="s">
        <v>35440</v>
      </c>
      <c r="B5612" s="4" t="s">
        <v>35441</v>
      </c>
      <c r="C5612" s="4" t="s">
        <v>35383</v>
      </c>
    </row>
    <row r="5613" ht="18.35" spans="1:3">
      <c r="A5613" s="1" t="s">
        <v>35440</v>
      </c>
      <c r="B5613" s="2" t="s">
        <v>35441</v>
      </c>
      <c r="C5613" s="2" t="s">
        <v>35388</v>
      </c>
    </row>
    <row r="5614" ht="18.35" spans="1:3">
      <c r="A5614" s="3" t="s">
        <v>35440</v>
      </c>
      <c r="B5614" s="4" t="s">
        <v>35441</v>
      </c>
      <c r="C5614" s="4" t="s">
        <v>35389</v>
      </c>
    </row>
    <row r="5615" ht="18.35" spans="1:3">
      <c r="A5615" s="1" t="s">
        <v>35440</v>
      </c>
      <c r="B5615" s="2" t="s">
        <v>35441</v>
      </c>
      <c r="C5615" s="2" t="s">
        <v>35024</v>
      </c>
    </row>
    <row r="5616" ht="18.35" spans="1:3">
      <c r="A5616" s="3" t="s">
        <v>35440</v>
      </c>
      <c r="B5616" s="4" t="s">
        <v>35441</v>
      </c>
      <c r="C5616" s="4" t="s">
        <v>35403</v>
      </c>
    </row>
    <row r="5617" ht="18.35" spans="1:3">
      <c r="A5617" s="1" t="s">
        <v>35440</v>
      </c>
      <c r="B5617" s="2" t="s">
        <v>35441</v>
      </c>
      <c r="C5617" s="2" t="s">
        <v>35342</v>
      </c>
    </row>
    <row r="5618" ht="18.35" spans="1:3">
      <c r="A5618" s="3" t="s">
        <v>35440</v>
      </c>
      <c r="B5618" s="4" t="s">
        <v>35441</v>
      </c>
      <c r="C5618" s="4" t="s">
        <v>35369</v>
      </c>
    </row>
    <row r="5619" ht="18.35" spans="1:3">
      <c r="A5619" s="1" t="s">
        <v>35440</v>
      </c>
      <c r="B5619" s="2" t="s">
        <v>35441</v>
      </c>
      <c r="C5619" s="2" t="s">
        <v>34558</v>
      </c>
    </row>
    <row r="5620" ht="18.35" spans="1:3">
      <c r="A5620" s="3" t="s">
        <v>35440</v>
      </c>
      <c r="B5620" s="4" t="s">
        <v>35441</v>
      </c>
      <c r="C5620" s="4" t="s">
        <v>34775</v>
      </c>
    </row>
    <row r="5621" ht="18.35" spans="1:3">
      <c r="A5621" s="1" t="s">
        <v>35440</v>
      </c>
      <c r="B5621" s="2" t="s">
        <v>35441</v>
      </c>
      <c r="C5621" s="2" t="s">
        <v>35370</v>
      </c>
    </row>
    <row r="5622" ht="18.35" spans="1:3">
      <c r="A5622" s="3" t="s">
        <v>35440</v>
      </c>
      <c r="B5622" s="4" t="s">
        <v>35441</v>
      </c>
      <c r="C5622" s="4" t="s">
        <v>35371</v>
      </c>
    </row>
    <row r="5623" ht="18.35" spans="1:3">
      <c r="A5623" s="1" t="s">
        <v>35440</v>
      </c>
      <c r="B5623" s="2" t="s">
        <v>35441</v>
      </c>
      <c r="C5623" s="2" t="s">
        <v>35372</v>
      </c>
    </row>
    <row r="5624" ht="18.35" spans="1:3">
      <c r="A5624" s="3" t="s">
        <v>35440</v>
      </c>
      <c r="B5624" s="4" t="s">
        <v>35441</v>
      </c>
      <c r="C5624" s="4" t="s">
        <v>35373</v>
      </c>
    </row>
    <row r="5625" ht="18.35" spans="1:3">
      <c r="A5625" s="1" t="s">
        <v>35440</v>
      </c>
      <c r="B5625" s="2" t="s">
        <v>35441</v>
      </c>
      <c r="C5625" s="2" t="s">
        <v>35374</v>
      </c>
    </row>
    <row r="5626" ht="18.35" spans="1:3">
      <c r="A5626" s="3" t="s">
        <v>35440</v>
      </c>
      <c r="B5626" s="4" t="s">
        <v>35441</v>
      </c>
      <c r="C5626" s="4" t="s">
        <v>35343</v>
      </c>
    </row>
    <row r="5627" ht="18.35" spans="1:3">
      <c r="A5627" s="1" t="s">
        <v>35440</v>
      </c>
      <c r="B5627" s="2" t="s">
        <v>35441</v>
      </c>
      <c r="C5627" s="2" t="s">
        <v>35362</v>
      </c>
    </row>
    <row r="5628" ht="18.35" spans="1:3">
      <c r="A5628" s="3" t="s">
        <v>35440</v>
      </c>
      <c r="B5628" s="4" t="s">
        <v>35441</v>
      </c>
      <c r="C5628" s="4" t="s">
        <v>35355</v>
      </c>
    </row>
    <row r="5629" ht="18.35" spans="1:3">
      <c r="A5629" s="1" t="s">
        <v>35440</v>
      </c>
      <c r="B5629" s="2" t="s">
        <v>35441</v>
      </c>
      <c r="C5629" s="2" t="s">
        <v>35394</v>
      </c>
    </row>
    <row r="5630" ht="18.35" spans="1:3">
      <c r="A5630" s="3" t="s">
        <v>35440</v>
      </c>
      <c r="B5630" s="4" t="s">
        <v>35441</v>
      </c>
      <c r="C5630" s="4" t="s">
        <v>35395</v>
      </c>
    </row>
    <row r="5631" ht="18.35" spans="1:3">
      <c r="A5631" s="1" t="s">
        <v>35440</v>
      </c>
      <c r="B5631" s="2" t="s">
        <v>35441</v>
      </c>
      <c r="C5631" s="2" t="s">
        <v>35396</v>
      </c>
    </row>
    <row r="5632" ht="18.35" spans="1:3">
      <c r="A5632" s="3" t="s">
        <v>35440</v>
      </c>
      <c r="B5632" s="4" t="s">
        <v>35441</v>
      </c>
      <c r="C5632" s="4" t="s">
        <v>34584</v>
      </c>
    </row>
    <row r="5633" ht="18.35" spans="1:3">
      <c r="A5633" s="1" t="s">
        <v>35440</v>
      </c>
      <c r="B5633" s="2" t="s">
        <v>35441</v>
      </c>
      <c r="C5633" s="2" t="s">
        <v>34991</v>
      </c>
    </row>
    <row r="5634" ht="18.35" spans="1:3">
      <c r="A5634" s="3" t="s">
        <v>35440</v>
      </c>
      <c r="B5634" s="4" t="s">
        <v>35441</v>
      </c>
      <c r="C5634" s="4" t="s">
        <v>35344</v>
      </c>
    </row>
    <row r="5635" ht="18.35" spans="1:3">
      <c r="A5635" s="1" t="s">
        <v>35440</v>
      </c>
      <c r="B5635" s="2" t="s">
        <v>35441</v>
      </c>
      <c r="C5635" s="2" t="s">
        <v>34907</v>
      </c>
    </row>
    <row r="5636" ht="18.35" spans="1:3">
      <c r="A5636" s="3" t="s">
        <v>35440</v>
      </c>
      <c r="B5636" s="4" t="s">
        <v>35441</v>
      </c>
      <c r="C5636" s="4" t="s">
        <v>35376</v>
      </c>
    </row>
    <row r="5637" ht="18.35" spans="1:3">
      <c r="A5637" s="1" t="s">
        <v>35440</v>
      </c>
      <c r="B5637" s="2" t="s">
        <v>35441</v>
      </c>
      <c r="C5637" s="2" t="s">
        <v>35345</v>
      </c>
    </row>
    <row r="5638" ht="18.35" spans="1:3">
      <c r="A5638" s="3" t="s">
        <v>35440</v>
      </c>
      <c r="B5638" s="4" t="s">
        <v>35441</v>
      </c>
      <c r="C5638" s="4" t="s">
        <v>35387</v>
      </c>
    </row>
    <row r="5639" ht="18.35" spans="1:3">
      <c r="A5639" s="1" t="s">
        <v>35440</v>
      </c>
      <c r="B5639" s="2" t="s">
        <v>35441</v>
      </c>
      <c r="C5639" s="2" t="s">
        <v>35346</v>
      </c>
    </row>
    <row r="5640" ht="18.35" spans="1:3">
      <c r="A5640" s="3" t="s">
        <v>35440</v>
      </c>
      <c r="B5640" s="4" t="s">
        <v>35441</v>
      </c>
      <c r="C5640" s="4" t="s">
        <v>35347</v>
      </c>
    </row>
    <row r="5641" ht="18.35" spans="1:3">
      <c r="A5641" s="1" t="s">
        <v>35440</v>
      </c>
      <c r="B5641" s="2" t="s">
        <v>35441</v>
      </c>
      <c r="C5641" s="2" t="s">
        <v>35006</v>
      </c>
    </row>
    <row r="5642" ht="18.35" spans="1:3">
      <c r="A5642" s="3" t="s">
        <v>35440</v>
      </c>
      <c r="B5642" s="4" t="s">
        <v>35441</v>
      </c>
      <c r="C5642" s="4" t="s">
        <v>35348</v>
      </c>
    </row>
    <row r="5643" ht="18.35" spans="1:3">
      <c r="A5643" s="1" t="s">
        <v>35440</v>
      </c>
      <c r="B5643" s="2" t="s">
        <v>35441</v>
      </c>
      <c r="C5643" s="2" t="s">
        <v>35377</v>
      </c>
    </row>
    <row r="5644" ht="18.35" spans="1:3">
      <c r="A5644" s="3" t="s">
        <v>35440</v>
      </c>
      <c r="B5644" s="4" t="s">
        <v>35441</v>
      </c>
      <c r="C5644" s="4" t="s">
        <v>35378</v>
      </c>
    </row>
    <row r="5645" ht="18.35" spans="1:3">
      <c r="A5645" s="1" t="s">
        <v>35440</v>
      </c>
      <c r="B5645" s="2" t="s">
        <v>35441</v>
      </c>
      <c r="C5645" s="2" t="s">
        <v>34712</v>
      </c>
    </row>
    <row r="5646" ht="18.35" spans="1:3">
      <c r="A5646" s="3" t="s">
        <v>35440</v>
      </c>
      <c r="B5646" s="4" t="s">
        <v>35441</v>
      </c>
      <c r="C5646" s="4" t="s">
        <v>35379</v>
      </c>
    </row>
    <row r="5647" ht="18.35" spans="1:3">
      <c r="A5647" s="1" t="s">
        <v>35440</v>
      </c>
      <c r="B5647" s="2" t="s">
        <v>35441</v>
      </c>
      <c r="C5647" s="2" t="s">
        <v>35350</v>
      </c>
    </row>
    <row r="5648" ht="18.35" spans="1:3">
      <c r="A5648" s="5" t="s">
        <v>35440</v>
      </c>
      <c r="B5648" s="6" t="s">
        <v>35441</v>
      </c>
      <c r="C5648" s="6" t="s">
        <v>35025</v>
      </c>
    </row>
    <row r="5649" ht="18.35" spans="1:3">
      <c r="A5649" s="1" t="s">
        <v>35442</v>
      </c>
      <c r="B5649" s="2" t="s">
        <v>35443</v>
      </c>
      <c r="C5649" s="2" t="s">
        <v>34837</v>
      </c>
    </row>
    <row r="5650" ht="18.35" spans="1:3">
      <c r="A5650" s="3" t="s">
        <v>35442</v>
      </c>
      <c r="B5650" s="4" t="s">
        <v>35443</v>
      </c>
      <c r="C5650" s="4" t="s">
        <v>34360</v>
      </c>
    </row>
    <row r="5651" ht="18.35" spans="1:3">
      <c r="A5651" s="1" t="s">
        <v>35442</v>
      </c>
      <c r="B5651" s="2" t="s">
        <v>35443</v>
      </c>
      <c r="C5651" s="2" t="s">
        <v>35359</v>
      </c>
    </row>
    <row r="5652" ht="18.35" spans="1:3">
      <c r="A5652" s="3" t="s">
        <v>35442</v>
      </c>
      <c r="B5652" s="4" t="s">
        <v>35443</v>
      </c>
      <c r="C5652" s="4" t="s">
        <v>35360</v>
      </c>
    </row>
    <row r="5653" ht="18.35" spans="1:3">
      <c r="A5653" s="1" t="s">
        <v>35442</v>
      </c>
      <c r="B5653" s="2" t="s">
        <v>35443</v>
      </c>
      <c r="C5653" s="2" t="s">
        <v>35361</v>
      </c>
    </row>
    <row r="5654" ht="18.35" spans="1:3">
      <c r="A5654" s="3" t="s">
        <v>35442</v>
      </c>
      <c r="B5654" s="4" t="s">
        <v>35443</v>
      </c>
      <c r="C5654" s="4" t="s">
        <v>34337</v>
      </c>
    </row>
    <row r="5655" ht="18.35" spans="1:3">
      <c r="A5655" s="1" t="s">
        <v>35442</v>
      </c>
      <c r="B5655" s="2" t="s">
        <v>35443</v>
      </c>
      <c r="C5655" s="2" t="s">
        <v>35357</v>
      </c>
    </row>
    <row r="5656" ht="18.35" spans="1:3">
      <c r="A5656" s="3" t="s">
        <v>35442</v>
      </c>
      <c r="B5656" s="4" t="s">
        <v>35443</v>
      </c>
      <c r="C5656" s="4" t="s">
        <v>35363</v>
      </c>
    </row>
    <row r="5657" ht="18.35" spans="1:3">
      <c r="A5657" s="1" t="s">
        <v>35442</v>
      </c>
      <c r="B5657" s="2" t="s">
        <v>35443</v>
      </c>
      <c r="C5657" s="2" t="s">
        <v>35364</v>
      </c>
    </row>
    <row r="5658" ht="18.35" spans="1:3">
      <c r="A5658" s="3" t="s">
        <v>35442</v>
      </c>
      <c r="B5658" s="4" t="s">
        <v>35443</v>
      </c>
      <c r="C5658" s="4" t="s">
        <v>34610</v>
      </c>
    </row>
    <row r="5659" ht="18.35" spans="1:3">
      <c r="A5659" s="1" t="s">
        <v>35442</v>
      </c>
      <c r="B5659" s="2" t="s">
        <v>35443</v>
      </c>
      <c r="C5659" s="2" t="s">
        <v>35365</v>
      </c>
    </row>
    <row r="5660" ht="18.35" spans="1:3">
      <c r="A5660" s="3" t="s">
        <v>35442</v>
      </c>
      <c r="B5660" s="4" t="s">
        <v>35443</v>
      </c>
      <c r="C5660" s="4" t="s">
        <v>35291</v>
      </c>
    </row>
    <row r="5661" ht="18.35" spans="1:3">
      <c r="A5661" s="1" t="s">
        <v>35442</v>
      </c>
      <c r="B5661" s="2" t="s">
        <v>35443</v>
      </c>
      <c r="C5661" s="2" t="s">
        <v>35353</v>
      </c>
    </row>
    <row r="5662" ht="18.35" spans="1:3">
      <c r="A5662" s="3" t="s">
        <v>35442</v>
      </c>
      <c r="B5662" s="4" t="s">
        <v>35443</v>
      </c>
      <c r="C5662" s="4" t="s">
        <v>35292</v>
      </c>
    </row>
    <row r="5663" ht="18.35" spans="1:3">
      <c r="A5663" s="1" t="s">
        <v>35442</v>
      </c>
      <c r="B5663" s="2" t="s">
        <v>35443</v>
      </c>
      <c r="C5663" s="2" t="s">
        <v>35354</v>
      </c>
    </row>
    <row r="5664" ht="18.35" spans="1:3">
      <c r="A5664" s="3" t="s">
        <v>35442</v>
      </c>
      <c r="B5664" s="4" t="s">
        <v>35443</v>
      </c>
      <c r="C5664" s="4" t="s">
        <v>35366</v>
      </c>
    </row>
    <row r="5665" ht="18.35" spans="1:3">
      <c r="A5665" s="1" t="s">
        <v>35442</v>
      </c>
      <c r="B5665" s="2" t="s">
        <v>35443</v>
      </c>
      <c r="C5665" s="2" t="s">
        <v>35367</v>
      </c>
    </row>
    <row r="5666" ht="18.35" spans="1:3">
      <c r="A5666" s="3" t="s">
        <v>35442</v>
      </c>
      <c r="B5666" s="4" t="s">
        <v>35443</v>
      </c>
      <c r="C5666" s="4" t="s">
        <v>35022</v>
      </c>
    </row>
    <row r="5667" ht="18.35" spans="1:3">
      <c r="A5667" s="1" t="s">
        <v>35442</v>
      </c>
      <c r="B5667" s="2" t="s">
        <v>35443</v>
      </c>
      <c r="C5667" s="2" t="s">
        <v>35358</v>
      </c>
    </row>
    <row r="5668" ht="18.35" spans="1:3">
      <c r="A5668" s="3" t="s">
        <v>35442</v>
      </c>
      <c r="B5668" s="4" t="s">
        <v>35443</v>
      </c>
      <c r="C5668" s="4" t="s">
        <v>35338</v>
      </c>
    </row>
    <row r="5669" ht="18.35" spans="1:3">
      <c r="A5669" s="1" t="s">
        <v>35442</v>
      </c>
      <c r="B5669" s="2" t="s">
        <v>35443</v>
      </c>
      <c r="C5669" s="2" t="s">
        <v>34532</v>
      </c>
    </row>
    <row r="5670" ht="18.35" spans="1:3">
      <c r="A5670" s="3" t="s">
        <v>35442</v>
      </c>
      <c r="B5670" s="4" t="s">
        <v>35443</v>
      </c>
      <c r="C5670" s="4" t="s">
        <v>34535</v>
      </c>
    </row>
    <row r="5671" ht="18.35" spans="1:3">
      <c r="A5671" s="1" t="s">
        <v>35442</v>
      </c>
      <c r="B5671" s="2" t="s">
        <v>35443</v>
      </c>
      <c r="C5671" s="2" t="s">
        <v>35054</v>
      </c>
    </row>
    <row r="5672" ht="18.35" spans="1:3">
      <c r="A5672" s="3" t="s">
        <v>35442</v>
      </c>
      <c r="B5672" s="4" t="s">
        <v>35443</v>
      </c>
      <c r="C5672" s="4" t="s">
        <v>34965</v>
      </c>
    </row>
    <row r="5673" ht="18.35" spans="1:3">
      <c r="A5673" s="1" t="s">
        <v>35442</v>
      </c>
      <c r="B5673" s="2" t="s">
        <v>35443</v>
      </c>
      <c r="C5673" s="2" t="s">
        <v>34865</v>
      </c>
    </row>
    <row r="5674" ht="18.35" spans="1:3">
      <c r="A5674" s="3" t="s">
        <v>35442</v>
      </c>
      <c r="B5674" s="4" t="s">
        <v>35443</v>
      </c>
      <c r="C5674" s="4" t="s">
        <v>34866</v>
      </c>
    </row>
    <row r="5675" ht="18.35" spans="1:3">
      <c r="A5675" s="1" t="s">
        <v>35442</v>
      </c>
      <c r="B5675" s="2" t="s">
        <v>35443</v>
      </c>
      <c r="C5675" s="2" t="s">
        <v>35368</v>
      </c>
    </row>
    <row r="5676" ht="18.35" spans="1:3">
      <c r="A5676" s="3" t="s">
        <v>35442</v>
      </c>
      <c r="B5676" s="4" t="s">
        <v>35443</v>
      </c>
      <c r="C5676" s="4" t="s">
        <v>35024</v>
      </c>
    </row>
    <row r="5677" ht="18.35" spans="1:3">
      <c r="A5677" s="1" t="s">
        <v>35442</v>
      </c>
      <c r="B5677" s="2" t="s">
        <v>35443</v>
      </c>
      <c r="C5677" s="2" t="s">
        <v>34775</v>
      </c>
    </row>
    <row r="5678" ht="18.35" spans="1:3">
      <c r="A5678" s="3" t="s">
        <v>35442</v>
      </c>
      <c r="B5678" s="4" t="s">
        <v>35443</v>
      </c>
      <c r="C5678" s="4" t="s">
        <v>35370</v>
      </c>
    </row>
    <row r="5679" ht="18.35" spans="1:3">
      <c r="A5679" s="1" t="s">
        <v>35442</v>
      </c>
      <c r="B5679" s="2" t="s">
        <v>35443</v>
      </c>
      <c r="C5679" s="2" t="s">
        <v>35371</v>
      </c>
    </row>
    <row r="5680" ht="18.35" spans="1:3">
      <c r="A5680" s="3" t="s">
        <v>35442</v>
      </c>
      <c r="B5680" s="4" t="s">
        <v>35443</v>
      </c>
      <c r="C5680" s="4" t="s">
        <v>35372</v>
      </c>
    </row>
    <row r="5681" ht="18.35" spans="1:3">
      <c r="A5681" s="1" t="s">
        <v>35442</v>
      </c>
      <c r="B5681" s="2" t="s">
        <v>35443</v>
      </c>
      <c r="C5681" s="2" t="s">
        <v>35373</v>
      </c>
    </row>
    <row r="5682" ht="18.35" spans="1:3">
      <c r="A5682" s="3" t="s">
        <v>35442</v>
      </c>
      <c r="B5682" s="4" t="s">
        <v>35443</v>
      </c>
      <c r="C5682" s="4" t="s">
        <v>35374</v>
      </c>
    </row>
    <row r="5683" ht="18.35" spans="1:3">
      <c r="A5683" s="1" t="s">
        <v>35442</v>
      </c>
      <c r="B5683" s="2" t="s">
        <v>35443</v>
      </c>
      <c r="C5683" s="2" t="s">
        <v>35362</v>
      </c>
    </row>
    <row r="5684" ht="18.35" spans="1:3">
      <c r="A5684" s="3" t="s">
        <v>35442</v>
      </c>
      <c r="B5684" s="4" t="s">
        <v>35443</v>
      </c>
      <c r="C5684" s="4" t="s">
        <v>35355</v>
      </c>
    </row>
    <row r="5685" ht="18.35" spans="1:3">
      <c r="A5685" s="1" t="s">
        <v>35442</v>
      </c>
      <c r="B5685" s="2" t="s">
        <v>35443</v>
      </c>
      <c r="C5685" s="2" t="s">
        <v>35376</v>
      </c>
    </row>
    <row r="5686" ht="18.35" spans="1:3">
      <c r="A5686" s="3" t="s">
        <v>35442</v>
      </c>
      <c r="B5686" s="4" t="s">
        <v>35443</v>
      </c>
      <c r="C5686" s="4" t="s">
        <v>35377</v>
      </c>
    </row>
    <row r="5687" ht="18.35" spans="1:3">
      <c r="A5687" s="1" t="s">
        <v>35442</v>
      </c>
      <c r="B5687" s="2" t="s">
        <v>35443</v>
      </c>
      <c r="C5687" s="2" t="s">
        <v>35378</v>
      </c>
    </row>
    <row r="5688" ht="18.35" spans="1:3">
      <c r="A5688" s="3" t="s">
        <v>35442</v>
      </c>
      <c r="B5688" s="4" t="s">
        <v>35443</v>
      </c>
      <c r="C5688" s="4" t="s">
        <v>34712</v>
      </c>
    </row>
    <row r="5689" ht="18.35" spans="1:3">
      <c r="A5689" s="1" t="s">
        <v>35442</v>
      </c>
      <c r="B5689" s="2" t="s">
        <v>35443</v>
      </c>
      <c r="C5689" s="2" t="s">
        <v>35379</v>
      </c>
    </row>
    <row r="5690" ht="18.35" spans="1:3">
      <c r="A5690" s="3" t="s">
        <v>35442</v>
      </c>
      <c r="B5690" s="4" t="s">
        <v>35443</v>
      </c>
      <c r="C5690" s="4" t="s">
        <v>35025</v>
      </c>
    </row>
    <row r="5691" ht="18.35" spans="1:3">
      <c r="A5691" s="1" t="s">
        <v>35444</v>
      </c>
      <c r="B5691" s="2" t="s">
        <v>35445</v>
      </c>
      <c r="C5691" s="2" t="s">
        <v>34831</v>
      </c>
    </row>
    <row r="5692" ht="18.35" spans="1:3">
      <c r="A5692" s="3" t="s">
        <v>35444</v>
      </c>
      <c r="B5692" s="4" t="s">
        <v>35445</v>
      </c>
      <c r="C5692" s="4" t="s">
        <v>34837</v>
      </c>
    </row>
    <row r="5693" ht="18.35" spans="1:3">
      <c r="A5693" s="1" t="s">
        <v>35444</v>
      </c>
      <c r="B5693" s="2" t="s">
        <v>35445</v>
      </c>
      <c r="C5693" s="2" t="s">
        <v>35054</v>
      </c>
    </row>
    <row r="5694" ht="18.35" spans="1:3">
      <c r="A5694" s="3" t="s">
        <v>35444</v>
      </c>
      <c r="B5694" s="4" t="s">
        <v>35445</v>
      </c>
      <c r="C5694" s="4" t="s">
        <v>34360</v>
      </c>
    </row>
    <row r="5695" ht="18.35" spans="1:3">
      <c r="A5695" s="1" t="s">
        <v>35444</v>
      </c>
      <c r="B5695" s="2" t="s">
        <v>35445</v>
      </c>
      <c r="C5695" s="2" t="s">
        <v>35122</v>
      </c>
    </row>
    <row r="5696" ht="18.35" spans="1:3">
      <c r="A5696" s="3" t="s">
        <v>35444</v>
      </c>
      <c r="B5696" s="4" t="s">
        <v>35445</v>
      </c>
      <c r="C5696" s="4" t="s">
        <v>35359</v>
      </c>
    </row>
    <row r="5697" ht="18.35" spans="1:3">
      <c r="A5697" s="1" t="s">
        <v>35444</v>
      </c>
      <c r="B5697" s="2" t="s">
        <v>35445</v>
      </c>
      <c r="C5697" s="2" t="s">
        <v>34658</v>
      </c>
    </row>
    <row r="5698" ht="18.35" spans="1:3">
      <c r="A5698" s="3" t="s">
        <v>35444</v>
      </c>
      <c r="B5698" s="4" t="s">
        <v>35445</v>
      </c>
      <c r="C5698" s="4" t="s">
        <v>35360</v>
      </c>
    </row>
    <row r="5699" ht="18.35" spans="1:3">
      <c r="A5699" s="1" t="s">
        <v>35444</v>
      </c>
      <c r="B5699" s="2" t="s">
        <v>35445</v>
      </c>
      <c r="C5699" s="2" t="s">
        <v>35361</v>
      </c>
    </row>
    <row r="5700" ht="18.35" spans="1:3">
      <c r="A5700" s="3" t="s">
        <v>35444</v>
      </c>
      <c r="B5700" s="4" t="s">
        <v>35445</v>
      </c>
      <c r="C5700" s="4" t="s">
        <v>34507</v>
      </c>
    </row>
    <row r="5701" ht="18.35" spans="1:3">
      <c r="A5701" s="1" t="s">
        <v>35444</v>
      </c>
      <c r="B5701" s="2" t="s">
        <v>35445</v>
      </c>
      <c r="C5701" s="2" t="s">
        <v>35167</v>
      </c>
    </row>
    <row r="5702" ht="18.35" spans="1:3">
      <c r="A5702" s="3" t="s">
        <v>35444</v>
      </c>
      <c r="B5702" s="4" t="s">
        <v>35445</v>
      </c>
      <c r="C5702" s="4" t="s">
        <v>35382</v>
      </c>
    </row>
    <row r="5703" ht="18.35" spans="1:3">
      <c r="A5703" s="1" t="s">
        <v>35444</v>
      </c>
      <c r="B5703" s="2" t="s">
        <v>35445</v>
      </c>
      <c r="C5703" s="2" t="s">
        <v>34337</v>
      </c>
    </row>
    <row r="5704" ht="18.35" spans="1:3">
      <c r="A5704" s="3" t="s">
        <v>35444</v>
      </c>
      <c r="B5704" s="4" t="s">
        <v>35445</v>
      </c>
      <c r="C5704" s="4" t="s">
        <v>35357</v>
      </c>
    </row>
    <row r="5705" ht="18.35" spans="1:3">
      <c r="A5705" s="1" t="s">
        <v>35444</v>
      </c>
      <c r="B5705" s="2" t="s">
        <v>35445</v>
      </c>
      <c r="C5705" s="2" t="s">
        <v>35363</v>
      </c>
    </row>
    <row r="5706" ht="18.35" spans="1:3">
      <c r="A5706" s="3" t="s">
        <v>35444</v>
      </c>
      <c r="B5706" s="4" t="s">
        <v>35445</v>
      </c>
      <c r="C5706" s="4" t="s">
        <v>35364</v>
      </c>
    </row>
    <row r="5707" ht="18.35" spans="1:3">
      <c r="A5707" s="1" t="s">
        <v>35444</v>
      </c>
      <c r="B5707" s="2" t="s">
        <v>35445</v>
      </c>
      <c r="C5707" s="2" t="s">
        <v>34610</v>
      </c>
    </row>
    <row r="5708" ht="18.35" spans="1:3">
      <c r="A5708" s="3" t="s">
        <v>35444</v>
      </c>
      <c r="B5708" s="4" t="s">
        <v>35445</v>
      </c>
      <c r="C5708" s="4" t="s">
        <v>35365</v>
      </c>
    </row>
    <row r="5709" ht="18.35" spans="1:3">
      <c r="A5709" s="1" t="s">
        <v>35444</v>
      </c>
      <c r="B5709" s="2" t="s">
        <v>35445</v>
      </c>
      <c r="C5709" s="2" t="s">
        <v>35291</v>
      </c>
    </row>
    <row r="5710" ht="18.35" spans="1:3">
      <c r="A5710" s="3" t="s">
        <v>35444</v>
      </c>
      <c r="B5710" s="4" t="s">
        <v>35445</v>
      </c>
      <c r="C5710" s="4" t="s">
        <v>35353</v>
      </c>
    </row>
    <row r="5711" ht="18.35" spans="1:3">
      <c r="A5711" s="1" t="s">
        <v>35444</v>
      </c>
      <c r="B5711" s="2" t="s">
        <v>35445</v>
      </c>
      <c r="C5711" s="2" t="s">
        <v>35292</v>
      </c>
    </row>
    <row r="5712" ht="18.35" spans="1:3">
      <c r="A5712" s="3" t="s">
        <v>35444</v>
      </c>
      <c r="B5712" s="4" t="s">
        <v>35445</v>
      </c>
      <c r="C5712" s="4" t="s">
        <v>35354</v>
      </c>
    </row>
    <row r="5713" ht="18.35" spans="1:3">
      <c r="A5713" s="1" t="s">
        <v>35444</v>
      </c>
      <c r="B5713" s="2" t="s">
        <v>35445</v>
      </c>
      <c r="C5713" s="2" t="s">
        <v>35366</v>
      </c>
    </row>
    <row r="5714" ht="18.35" spans="1:3">
      <c r="A5714" s="3" t="s">
        <v>35444</v>
      </c>
      <c r="B5714" s="4" t="s">
        <v>35445</v>
      </c>
      <c r="C5714" s="4" t="s">
        <v>35367</v>
      </c>
    </row>
    <row r="5715" ht="18.35" spans="1:3">
      <c r="A5715" s="1" t="s">
        <v>35444</v>
      </c>
      <c r="B5715" s="2" t="s">
        <v>35445</v>
      </c>
      <c r="C5715" s="2" t="s">
        <v>35022</v>
      </c>
    </row>
    <row r="5716" ht="18.35" spans="1:3">
      <c r="A5716" s="3" t="s">
        <v>35444</v>
      </c>
      <c r="B5716" s="4" t="s">
        <v>35445</v>
      </c>
      <c r="C5716" s="4" t="s">
        <v>35358</v>
      </c>
    </row>
    <row r="5717" ht="18.35" spans="1:3">
      <c r="A5717" s="1" t="s">
        <v>35444</v>
      </c>
      <c r="B5717" s="2" t="s">
        <v>35445</v>
      </c>
      <c r="C5717" s="2" t="s">
        <v>35338</v>
      </c>
    </row>
    <row r="5718" ht="18.35" spans="1:3">
      <c r="A5718" s="3" t="s">
        <v>35444</v>
      </c>
      <c r="B5718" s="4" t="s">
        <v>35445</v>
      </c>
      <c r="C5718" s="4" t="s">
        <v>34491</v>
      </c>
    </row>
    <row r="5719" ht="18.35" spans="1:3">
      <c r="A5719" s="1" t="s">
        <v>35444</v>
      </c>
      <c r="B5719" s="2" t="s">
        <v>35445</v>
      </c>
      <c r="C5719" s="2" t="s">
        <v>34532</v>
      </c>
    </row>
    <row r="5720" ht="18.35" spans="1:3">
      <c r="A5720" s="3" t="s">
        <v>35444</v>
      </c>
      <c r="B5720" s="4" t="s">
        <v>35445</v>
      </c>
      <c r="C5720" s="4" t="s">
        <v>34535</v>
      </c>
    </row>
    <row r="5721" ht="18.35" spans="1:3">
      <c r="A5721" s="1" t="s">
        <v>35444</v>
      </c>
      <c r="B5721" s="2" t="s">
        <v>35445</v>
      </c>
      <c r="C5721" s="2" t="s">
        <v>34965</v>
      </c>
    </row>
    <row r="5722" ht="18.35" spans="1:3">
      <c r="A5722" s="3" t="s">
        <v>35444</v>
      </c>
      <c r="B5722" s="4" t="s">
        <v>35445</v>
      </c>
      <c r="C5722" s="4" t="s">
        <v>34865</v>
      </c>
    </row>
    <row r="5723" ht="18.35" spans="1:3">
      <c r="A5723" s="1" t="s">
        <v>35444</v>
      </c>
      <c r="B5723" s="2" t="s">
        <v>35445</v>
      </c>
      <c r="C5723" s="2" t="s">
        <v>34866</v>
      </c>
    </row>
    <row r="5724" ht="18.35" spans="1:3">
      <c r="A5724" s="3" t="s">
        <v>35444</v>
      </c>
      <c r="B5724" s="4" t="s">
        <v>35445</v>
      </c>
      <c r="C5724" s="4" t="s">
        <v>35368</v>
      </c>
    </row>
    <row r="5725" ht="18.35" spans="1:3">
      <c r="A5725" s="1" t="s">
        <v>35444</v>
      </c>
      <c r="B5725" s="2" t="s">
        <v>35445</v>
      </c>
      <c r="C5725" s="2" t="s">
        <v>35383</v>
      </c>
    </row>
    <row r="5726" ht="18.35" spans="1:3">
      <c r="A5726" s="3" t="s">
        <v>35444</v>
      </c>
      <c r="B5726" s="4" t="s">
        <v>35445</v>
      </c>
      <c r="C5726" s="4" t="s">
        <v>35388</v>
      </c>
    </row>
    <row r="5727" ht="18.35" spans="1:3">
      <c r="A5727" s="1" t="s">
        <v>35444</v>
      </c>
      <c r="B5727" s="2" t="s">
        <v>35445</v>
      </c>
      <c r="C5727" s="2" t="s">
        <v>35389</v>
      </c>
    </row>
    <row r="5728" ht="18.35" spans="1:3">
      <c r="A5728" s="3" t="s">
        <v>35444</v>
      </c>
      <c r="B5728" s="4" t="s">
        <v>35445</v>
      </c>
      <c r="C5728" s="4" t="s">
        <v>35384</v>
      </c>
    </row>
    <row r="5729" ht="18.35" spans="1:3">
      <c r="A5729" s="1" t="s">
        <v>35444</v>
      </c>
      <c r="B5729" s="2" t="s">
        <v>35445</v>
      </c>
      <c r="C5729" s="2" t="s">
        <v>35024</v>
      </c>
    </row>
    <row r="5730" ht="18.35" spans="1:3">
      <c r="A5730" s="3" t="s">
        <v>35444</v>
      </c>
      <c r="B5730" s="4" t="s">
        <v>35445</v>
      </c>
      <c r="C5730" s="4" t="s">
        <v>35369</v>
      </c>
    </row>
    <row r="5731" ht="18.35" spans="1:3">
      <c r="A5731" s="1" t="s">
        <v>35444</v>
      </c>
      <c r="B5731" s="2" t="s">
        <v>35445</v>
      </c>
      <c r="C5731" s="2" t="s">
        <v>34775</v>
      </c>
    </row>
    <row r="5732" ht="18.35" spans="1:3">
      <c r="A5732" s="3" t="s">
        <v>35444</v>
      </c>
      <c r="B5732" s="4" t="s">
        <v>35445</v>
      </c>
      <c r="C5732" s="4" t="s">
        <v>35370</v>
      </c>
    </row>
    <row r="5733" ht="18.35" spans="1:3">
      <c r="A5733" s="1" t="s">
        <v>35444</v>
      </c>
      <c r="B5733" s="2" t="s">
        <v>35445</v>
      </c>
      <c r="C5733" s="2" t="s">
        <v>35390</v>
      </c>
    </row>
    <row r="5734" ht="18.35" spans="1:3">
      <c r="A5734" s="3" t="s">
        <v>35444</v>
      </c>
      <c r="B5734" s="4" t="s">
        <v>35445</v>
      </c>
      <c r="C5734" s="4" t="s">
        <v>35371</v>
      </c>
    </row>
    <row r="5735" ht="18.35" spans="1:3">
      <c r="A5735" s="1" t="s">
        <v>35444</v>
      </c>
      <c r="B5735" s="2" t="s">
        <v>35445</v>
      </c>
      <c r="C5735" s="2" t="s">
        <v>35372</v>
      </c>
    </row>
    <row r="5736" ht="18.35" spans="1:3">
      <c r="A5736" s="3" t="s">
        <v>35444</v>
      </c>
      <c r="B5736" s="4" t="s">
        <v>35445</v>
      </c>
      <c r="C5736" s="4" t="s">
        <v>35373</v>
      </c>
    </row>
    <row r="5737" ht="18.35" spans="1:3">
      <c r="A5737" s="1" t="s">
        <v>35444</v>
      </c>
      <c r="B5737" s="2" t="s">
        <v>35445</v>
      </c>
      <c r="C5737" s="2" t="s">
        <v>35374</v>
      </c>
    </row>
    <row r="5738" ht="18.35" spans="1:3">
      <c r="A5738" s="3" t="s">
        <v>35444</v>
      </c>
      <c r="B5738" s="4" t="s">
        <v>35445</v>
      </c>
      <c r="C5738" s="4" t="s">
        <v>35362</v>
      </c>
    </row>
    <row r="5739" ht="18.35" spans="1:3">
      <c r="A5739" s="1" t="s">
        <v>35444</v>
      </c>
      <c r="B5739" s="2" t="s">
        <v>35445</v>
      </c>
      <c r="C5739" s="2" t="s">
        <v>35355</v>
      </c>
    </row>
    <row r="5740" ht="18.35" spans="1:3">
      <c r="A5740" s="5" t="s">
        <v>35444</v>
      </c>
      <c r="B5740" s="6" t="s">
        <v>35445</v>
      </c>
      <c r="C5740" s="6" t="s">
        <v>35394</v>
      </c>
    </row>
    <row r="5741" ht="18.35" spans="1:3">
      <c r="A5741" s="1" t="s">
        <v>35444</v>
      </c>
      <c r="B5741" s="2" t="s">
        <v>35445</v>
      </c>
      <c r="C5741" s="2" t="s">
        <v>35395</v>
      </c>
    </row>
    <row r="5742" ht="18.35" spans="1:3">
      <c r="A5742" s="3" t="s">
        <v>35444</v>
      </c>
      <c r="B5742" s="4" t="s">
        <v>35445</v>
      </c>
      <c r="C5742" s="4" t="s">
        <v>35396</v>
      </c>
    </row>
    <row r="5743" ht="18.35" spans="1:3">
      <c r="A5743" s="1" t="s">
        <v>35444</v>
      </c>
      <c r="B5743" s="2" t="s">
        <v>35445</v>
      </c>
      <c r="C5743" s="2" t="s">
        <v>35385</v>
      </c>
    </row>
    <row r="5744" ht="18.35" spans="1:3">
      <c r="A5744" s="3" t="s">
        <v>35444</v>
      </c>
      <c r="B5744" s="4" t="s">
        <v>35445</v>
      </c>
      <c r="C5744" s="4" t="s">
        <v>34584</v>
      </c>
    </row>
    <row r="5745" ht="18.35" spans="1:3">
      <c r="A5745" s="1" t="s">
        <v>35444</v>
      </c>
      <c r="B5745" s="2" t="s">
        <v>35445</v>
      </c>
      <c r="C5745" s="2" t="s">
        <v>35376</v>
      </c>
    </row>
    <row r="5746" ht="18.35" spans="1:3">
      <c r="A5746" s="3" t="s">
        <v>35444</v>
      </c>
      <c r="B5746" s="4" t="s">
        <v>35445</v>
      </c>
      <c r="C5746" s="4" t="s">
        <v>35387</v>
      </c>
    </row>
    <row r="5747" ht="18.35" spans="1:3">
      <c r="A5747" s="1" t="s">
        <v>35444</v>
      </c>
      <c r="B5747" s="2" t="s">
        <v>35445</v>
      </c>
      <c r="C5747" s="2" t="s">
        <v>35006</v>
      </c>
    </row>
    <row r="5748" ht="18.35" spans="1:3">
      <c r="A5748" s="3" t="s">
        <v>35444</v>
      </c>
      <c r="B5748" s="4" t="s">
        <v>35445</v>
      </c>
      <c r="C5748" s="4" t="s">
        <v>35377</v>
      </c>
    </row>
    <row r="5749" ht="18.35" spans="1:3">
      <c r="A5749" s="1" t="s">
        <v>35444</v>
      </c>
      <c r="B5749" s="2" t="s">
        <v>35445</v>
      </c>
      <c r="C5749" s="2" t="s">
        <v>35378</v>
      </c>
    </row>
    <row r="5750" ht="18.35" spans="1:3">
      <c r="A5750" s="3" t="s">
        <v>35444</v>
      </c>
      <c r="B5750" s="4" t="s">
        <v>35445</v>
      </c>
      <c r="C5750" s="4" t="s">
        <v>34712</v>
      </c>
    </row>
    <row r="5751" ht="18.35" spans="1:3">
      <c r="A5751" s="1" t="s">
        <v>35444</v>
      </c>
      <c r="B5751" s="2" t="s">
        <v>35445</v>
      </c>
      <c r="C5751" s="2" t="s">
        <v>35379</v>
      </c>
    </row>
    <row r="5752" ht="18.35" spans="1:3">
      <c r="A5752" s="5" t="s">
        <v>35444</v>
      </c>
      <c r="B5752" s="6" t="s">
        <v>35445</v>
      </c>
      <c r="C5752" s="6" t="s">
        <v>35025</v>
      </c>
    </row>
    <row r="5753" ht="18.35" spans="1:3">
      <c r="A5753" s="1" t="s">
        <v>35446</v>
      </c>
      <c r="B5753" s="2" t="s">
        <v>35447</v>
      </c>
      <c r="C5753" s="2" t="s">
        <v>34831</v>
      </c>
    </row>
    <row r="5754" ht="18.35" spans="1:3">
      <c r="A5754" s="3" t="s">
        <v>35446</v>
      </c>
      <c r="B5754" s="4" t="s">
        <v>35447</v>
      </c>
      <c r="C5754" s="4" t="s">
        <v>34837</v>
      </c>
    </row>
    <row r="5755" ht="18.35" spans="1:3">
      <c r="A5755" s="1" t="s">
        <v>35446</v>
      </c>
      <c r="B5755" s="2" t="s">
        <v>35447</v>
      </c>
      <c r="C5755" s="2" t="s">
        <v>34943</v>
      </c>
    </row>
    <row r="5756" ht="18.35" spans="1:3">
      <c r="A5756" s="3" t="s">
        <v>35446</v>
      </c>
      <c r="B5756" s="4" t="s">
        <v>35447</v>
      </c>
      <c r="C5756" s="4" t="s">
        <v>35054</v>
      </c>
    </row>
    <row r="5757" ht="18.35" spans="1:3">
      <c r="A5757" s="1" t="s">
        <v>35446</v>
      </c>
      <c r="B5757" s="2" t="s">
        <v>35447</v>
      </c>
      <c r="C5757" s="2" t="s">
        <v>34360</v>
      </c>
    </row>
    <row r="5758" ht="18.35" spans="1:3">
      <c r="A5758" s="3" t="s">
        <v>35446</v>
      </c>
      <c r="B5758" s="4" t="s">
        <v>35447</v>
      </c>
      <c r="C5758" s="4" t="s">
        <v>35122</v>
      </c>
    </row>
    <row r="5759" ht="18.35" spans="1:3">
      <c r="A5759" s="1" t="s">
        <v>35446</v>
      </c>
      <c r="B5759" s="2" t="s">
        <v>35447</v>
      </c>
      <c r="C5759" s="2" t="s">
        <v>35359</v>
      </c>
    </row>
    <row r="5760" ht="18.35" spans="1:3">
      <c r="A5760" s="3" t="s">
        <v>35446</v>
      </c>
      <c r="B5760" s="4" t="s">
        <v>35447</v>
      </c>
      <c r="C5760" s="4" t="s">
        <v>34658</v>
      </c>
    </row>
    <row r="5761" ht="18.35" spans="1:3">
      <c r="A5761" s="1" t="s">
        <v>35446</v>
      </c>
      <c r="B5761" s="2" t="s">
        <v>35447</v>
      </c>
      <c r="C5761" s="2" t="s">
        <v>35360</v>
      </c>
    </row>
    <row r="5762" ht="18.35" spans="1:3">
      <c r="A5762" s="3" t="s">
        <v>35446</v>
      </c>
      <c r="B5762" s="4" t="s">
        <v>35447</v>
      </c>
      <c r="C5762" s="4" t="s">
        <v>35390</v>
      </c>
    </row>
    <row r="5763" ht="18.35" spans="1:3">
      <c r="A5763" s="1" t="s">
        <v>35446</v>
      </c>
      <c r="B5763" s="2" t="s">
        <v>35447</v>
      </c>
      <c r="C5763" s="2" t="s">
        <v>35361</v>
      </c>
    </row>
    <row r="5764" ht="18.35" spans="1:3">
      <c r="A5764" s="3" t="s">
        <v>35446</v>
      </c>
      <c r="B5764" s="4" t="s">
        <v>35447</v>
      </c>
      <c r="C5764" s="4" t="s">
        <v>34507</v>
      </c>
    </row>
    <row r="5765" ht="18.35" spans="1:3">
      <c r="A5765" s="1" t="s">
        <v>35446</v>
      </c>
      <c r="B5765" s="2" t="s">
        <v>35447</v>
      </c>
      <c r="C5765" s="2" t="s">
        <v>34448</v>
      </c>
    </row>
    <row r="5766" ht="18.35" spans="1:3">
      <c r="A5766" s="3" t="s">
        <v>35446</v>
      </c>
      <c r="B5766" s="4" t="s">
        <v>35447</v>
      </c>
      <c r="C5766" s="4" t="s">
        <v>35167</v>
      </c>
    </row>
    <row r="5767" ht="18.35" spans="1:3">
      <c r="A5767" s="1" t="s">
        <v>35446</v>
      </c>
      <c r="B5767" s="2" t="s">
        <v>35447</v>
      </c>
      <c r="C5767" s="2" t="s">
        <v>34450</v>
      </c>
    </row>
    <row r="5768" ht="18.35" spans="1:3">
      <c r="A5768" s="3" t="s">
        <v>35446</v>
      </c>
      <c r="B5768" s="4" t="s">
        <v>35447</v>
      </c>
      <c r="C5768" s="4" t="s">
        <v>35382</v>
      </c>
    </row>
    <row r="5769" ht="18.35" spans="1:3">
      <c r="A5769" s="1" t="s">
        <v>35446</v>
      </c>
      <c r="B5769" s="2" t="s">
        <v>35447</v>
      </c>
      <c r="C5769" s="2" t="s">
        <v>34362</v>
      </c>
    </row>
    <row r="5770" ht="18.35" spans="1:3">
      <c r="A5770" s="3" t="s">
        <v>35446</v>
      </c>
      <c r="B5770" s="4" t="s">
        <v>35447</v>
      </c>
      <c r="C5770" s="4" t="s">
        <v>35400</v>
      </c>
    </row>
    <row r="5771" ht="18.35" spans="1:3">
      <c r="A5771" s="1" t="s">
        <v>35446</v>
      </c>
      <c r="B5771" s="2" t="s">
        <v>35447</v>
      </c>
      <c r="C5771" s="2" t="s">
        <v>35401</v>
      </c>
    </row>
    <row r="5772" ht="18.35" spans="1:3">
      <c r="A5772" s="3" t="s">
        <v>35446</v>
      </c>
      <c r="B5772" s="4" t="s">
        <v>35447</v>
      </c>
      <c r="C5772" s="4" t="s">
        <v>34604</v>
      </c>
    </row>
    <row r="5773" ht="18.35" spans="1:3">
      <c r="A5773" s="1" t="s">
        <v>35446</v>
      </c>
      <c r="B5773" s="2" t="s">
        <v>35447</v>
      </c>
      <c r="C5773" s="2" t="s">
        <v>34337</v>
      </c>
    </row>
    <row r="5774" ht="18.35" spans="1:3">
      <c r="A5774" s="3" t="s">
        <v>35446</v>
      </c>
      <c r="B5774" s="4" t="s">
        <v>35447</v>
      </c>
      <c r="C5774" s="4" t="s">
        <v>35357</v>
      </c>
    </row>
    <row r="5775" ht="18.35" spans="1:3">
      <c r="A5775" s="1" t="s">
        <v>35446</v>
      </c>
      <c r="B5775" s="2" t="s">
        <v>35447</v>
      </c>
      <c r="C5775" s="2" t="s">
        <v>35363</v>
      </c>
    </row>
    <row r="5776" ht="18.35" spans="1:3">
      <c r="A5776" s="3" t="s">
        <v>35446</v>
      </c>
      <c r="B5776" s="4" t="s">
        <v>35447</v>
      </c>
      <c r="C5776" s="4" t="s">
        <v>35364</v>
      </c>
    </row>
    <row r="5777" ht="18.35" spans="1:3">
      <c r="A5777" s="1" t="s">
        <v>35446</v>
      </c>
      <c r="B5777" s="2" t="s">
        <v>35447</v>
      </c>
      <c r="C5777" s="2" t="s">
        <v>34610</v>
      </c>
    </row>
    <row r="5778" ht="18.35" spans="1:3">
      <c r="A5778" s="3" t="s">
        <v>35446</v>
      </c>
      <c r="B5778" s="4" t="s">
        <v>35447</v>
      </c>
      <c r="C5778" s="4" t="s">
        <v>35365</v>
      </c>
    </row>
    <row r="5779" ht="18.35" spans="1:3">
      <c r="A5779" s="1" t="s">
        <v>35446</v>
      </c>
      <c r="B5779" s="2" t="s">
        <v>35447</v>
      </c>
      <c r="C5779" s="2" t="s">
        <v>35291</v>
      </c>
    </row>
    <row r="5780" ht="18.35" spans="1:3">
      <c r="A5780" s="3" t="s">
        <v>35446</v>
      </c>
      <c r="B5780" s="4" t="s">
        <v>35447</v>
      </c>
      <c r="C5780" s="4" t="s">
        <v>35353</v>
      </c>
    </row>
    <row r="5781" ht="18.35" spans="1:3">
      <c r="A5781" s="1" t="s">
        <v>35446</v>
      </c>
      <c r="B5781" s="2" t="s">
        <v>35447</v>
      </c>
      <c r="C5781" s="2" t="s">
        <v>35292</v>
      </c>
    </row>
    <row r="5782" ht="18.35" spans="1:3">
      <c r="A5782" s="3" t="s">
        <v>35446</v>
      </c>
      <c r="B5782" s="4" t="s">
        <v>35447</v>
      </c>
      <c r="C5782" s="4" t="s">
        <v>35354</v>
      </c>
    </row>
    <row r="5783" ht="18.35" spans="1:3">
      <c r="A5783" s="1" t="s">
        <v>35446</v>
      </c>
      <c r="B5783" s="2" t="s">
        <v>35447</v>
      </c>
      <c r="C5783" s="2" t="s">
        <v>35402</v>
      </c>
    </row>
    <row r="5784" ht="18.35" spans="1:3">
      <c r="A5784" s="3" t="s">
        <v>35446</v>
      </c>
      <c r="B5784" s="4" t="s">
        <v>35447</v>
      </c>
      <c r="C5784" s="4" t="s">
        <v>35366</v>
      </c>
    </row>
    <row r="5785" ht="18.35" spans="1:3">
      <c r="A5785" s="1" t="s">
        <v>35446</v>
      </c>
      <c r="B5785" s="2" t="s">
        <v>35447</v>
      </c>
      <c r="C5785" s="2" t="s">
        <v>35367</v>
      </c>
    </row>
    <row r="5786" ht="18.35" spans="1:3">
      <c r="A5786" s="3" t="s">
        <v>35446</v>
      </c>
      <c r="B5786" s="4" t="s">
        <v>35447</v>
      </c>
      <c r="C5786" s="4" t="s">
        <v>35022</v>
      </c>
    </row>
    <row r="5787" ht="18.35" spans="1:3">
      <c r="A5787" s="1" t="s">
        <v>35446</v>
      </c>
      <c r="B5787" s="2" t="s">
        <v>35447</v>
      </c>
      <c r="C5787" s="2" t="s">
        <v>35358</v>
      </c>
    </row>
    <row r="5788" ht="18.35" spans="1:3">
      <c r="A5788" s="3" t="s">
        <v>35446</v>
      </c>
      <c r="B5788" s="4" t="s">
        <v>35447</v>
      </c>
      <c r="C5788" s="4" t="s">
        <v>35338</v>
      </c>
    </row>
    <row r="5789" ht="18.35" spans="1:3">
      <c r="A5789" s="1" t="s">
        <v>35446</v>
      </c>
      <c r="B5789" s="2" t="s">
        <v>35447</v>
      </c>
      <c r="C5789" s="2" t="s">
        <v>34491</v>
      </c>
    </row>
    <row r="5790" ht="18.35" spans="1:3">
      <c r="A5790" s="3" t="s">
        <v>35446</v>
      </c>
      <c r="B5790" s="4" t="s">
        <v>35447</v>
      </c>
      <c r="C5790" s="4" t="s">
        <v>34532</v>
      </c>
    </row>
    <row r="5791" ht="18.35" spans="1:3">
      <c r="A5791" s="1" t="s">
        <v>35446</v>
      </c>
      <c r="B5791" s="2" t="s">
        <v>35447</v>
      </c>
      <c r="C5791" s="2" t="s">
        <v>34535</v>
      </c>
    </row>
    <row r="5792" ht="18.35" spans="1:3">
      <c r="A5792" s="3" t="s">
        <v>35446</v>
      </c>
      <c r="B5792" s="4" t="s">
        <v>35447</v>
      </c>
      <c r="C5792" s="4" t="s">
        <v>34623</v>
      </c>
    </row>
    <row r="5793" ht="18.35" spans="1:3">
      <c r="A5793" s="1" t="s">
        <v>35446</v>
      </c>
      <c r="B5793" s="2" t="s">
        <v>35447</v>
      </c>
      <c r="C5793" s="2" t="s">
        <v>34965</v>
      </c>
    </row>
    <row r="5794" ht="18.35" spans="1:3">
      <c r="A5794" s="3" t="s">
        <v>35446</v>
      </c>
      <c r="B5794" s="4" t="s">
        <v>35447</v>
      </c>
      <c r="C5794" s="4" t="s">
        <v>34865</v>
      </c>
    </row>
    <row r="5795" ht="18.35" spans="1:3">
      <c r="A5795" s="1" t="s">
        <v>35446</v>
      </c>
      <c r="B5795" s="2" t="s">
        <v>35447</v>
      </c>
      <c r="C5795" s="2" t="s">
        <v>34866</v>
      </c>
    </row>
    <row r="5796" ht="18.35" spans="1:3">
      <c r="A5796" s="3" t="s">
        <v>35446</v>
      </c>
      <c r="B5796" s="4" t="s">
        <v>35447</v>
      </c>
      <c r="C5796" s="4" t="s">
        <v>35368</v>
      </c>
    </row>
    <row r="5797" ht="18.35" spans="1:3">
      <c r="A5797" s="1" t="s">
        <v>35446</v>
      </c>
      <c r="B5797" s="2" t="s">
        <v>35447</v>
      </c>
      <c r="C5797" s="2" t="s">
        <v>34871</v>
      </c>
    </row>
    <row r="5798" ht="18.35" spans="1:3">
      <c r="A5798" s="3" t="s">
        <v>35446</v>
      </c>
      <c r="B5798" s="4" t="s">
        <v>35447</v>
      </c>
      <c r="C5798" s="4" t="s">
        <v>35383</v>
      </c>
    </row>
    <row r="5799" ht="18.35" spans="1:3">
      <c r="A5799" s="1" t="s">
        <v>35446</v>
      </c>
      <c r="B5799" s="2" t="s">
        <v>35447</v>
      </c>
      <c r="C5799" s="2" t="s">
        <v>35388</v>
      </c>
    </row>
    <row r="5800" ht="18.35" spans="1:3">
      <c r="A5800" s="3" t="s">
        <v>35446</v>
      </c>
      <c r="B5800" s="4" t="s">
        <v>35447</v>
      </c>
      <c r="C5800" s="4" t="s">
        <v>35389</v>
      </c>
    </row>
    <row r="5801" ht="18.35" spans="1:3">
      <c r="A5801" s="1" t="s">
        <v>35446</v>
      </c>
      <c r="B5801" s="2" t="s">
        <v>35447</v>
      </c>
      <c r="C5801" s="2" t="s">
        <v>35384</v>
      </c>
    </row>
    <row r="5802" ht="18.35" spans="1:3">
      <c r="A5802" s="5" t="s">
        <v>35446</v>
      </c>
      <c r="B5802" s="6" t="s">
        <v>35447</v>
      </c>
      <c r="C5802" s="6" t="s">
        <v>35024</v>
      </c>
    </row>
    <row r="5803" ht="18.35" spans="1:3">
      <c r="A5803" s="1" t="s">
        <v>35446</v>
      </c>
      <c r="B5803" s="2" t="s">
        <v>35447</v>
      </c>
      <c r="C5803" s="2" t="s">
        <v>35403</v>
      </c>
    </row>
    <row r="5804" ht="18.35" spans="1:3">
      <c r="A5804" s="3" t="s">
        <v>35446</v>
      </c>
      <c r="B5804" s="4" t="s">
        <v>35447</v>
      </c>
      <c r="C5804" s="4" t="s">
        <v>35369</v>
      </c>
    </row>
    <row r="5805" ht="18.35" spans="1:3">
      <c r="A5805" s="1" t="s">
        <v>35446</v>
      </c>
      <c r="B5805" s="2" t="s">
        <v>35447</v>
      </c>
      <c r="C5805" s="2" t="s">
        <v>34558</v>
      </c>
    </row>
    <row r="5806" ht="18.35" spans="1:3">
      <c r="A5806" s="3" t="s">
        <v>35446</v>
      </c>
      <c r="B5806" s="4" t="s">
        <v>35447</v>
      </c>
      <c r="C5806" s="4" t="s">
        <v>34775</v>
      </c>
    </row>
    <row r="5807" ht="18.35" spans="1:3">
      <c r="A5807" s="1" t="s">
        <v>35446</v>
      </c>
      <c r="B5807" s="2" t="s">
        <v>35447</v>
      </c>
      <c r="C5807" s="2" t="s">
        <v>35399</v>
      </c>
    </row>
    <row r="5808" ht="18.35" spans="1:3">
      <c r="A5808" s="3" t="s">
        <v>35446</v>
      </c>
      <c r="B5808" s="4" t="s">
        <v>35447</v>
      </c>
      <c r="C5808" s="4" t="s">
        <v>35370</v>
      </c>
    </row>
    <row r="5809" ht="18.35" spans="1:3">
      <c r="A5809" s="1" t="s">
        <v>35446</v>
      </c>
      <c r="B5809" s="2" t="s">
        <v>35447</v>
      </c>
      <c r="C5809" s="2" t="s">
        <v>35371</v>
      </c>
    </row>
    <row r="5810" ht="18.35" spans="1:3">
      <c r="A5810" s="3" t="s">
        <v>35446</v>
      </c>
      <c r="B5810" s="4" t="s">
        <v>35447</v>
      </c>
      <c r="C5810" s="4" t="s">
        <v>35372</v>
      </c>
    </row>
    <row r="5811" ht="18.35" spans="1:3">
      <c r="A5811" s="1" t="s">
        <v>35446</v>
      </c>
      <c r="B5811" s="2" t="s">
        <v>35447</v>
      </c>
      <c r="C5811" s="2" t="s">
        <v>35373</v>
      </c>
    </row>
    <row r="5812" ht="18.35" spans="1:3">
      <c r="A5812" s="3" t="s">
        <v>35446</v>
      </c>
      <c r="B5812" s="4" t="s">
        <v>35447</v>
      </c>
      <c r="C5812" s="4" t="s">
        <v>35374</v>
      </c>
    </row>
    <row r="5813" ht="18.35" spans="1:3">
      <c r="A5813" s="1" t="s">
        <v>35446</v>
      </c>
      <c r="B5813" s="2" t="s">
        <v>35447</v>
      </c>
      <c r="C5813" s="2" t="s">
        <v>35362</v>
      </c>
    </row>
    <row r="5814" ht="18.35" spans="1:3">
      <c r="A5814" s="3" t="s">
        <v>35446</v>
      </c>
      <c r="B5814" s="4" t="s">
        <v>35447</v>
      </c>
      <c r="C5814" s="4" t="s">
        <v>35355</v>
      </c>
    </row>
    <row r="5815" ht="18.35" spans="1:3">
      <c r="A5815" s="1" t="s">
        <v>35446</v>
      </c>
      <c r="B5815" s="2" t="s">
        <v>35447</v>
      </c>
      <c r="C5815" s="2" t="s">
        <v>35394</v>
      </c>
    </row>
    <row r="5816" ht="18.35" spans="1:3">
      <c r="A5816" s="3" t="s">
        <v>35446</v>
      </c>
      <c r="B5816" s="4" t="s">
        <v>35447</v>
      </c>
      <c r="C5816" s="4" t="s">
        <v>35395</v>
      </c>
    </row>
    <row r="5817" ht="18.35" spans="1:3">
      <c r="A5817" s="1" t="s">
        <v>35446</v>
      </c>
      <c r="B5817" s="2" t="s">
        <v>35447</v>
      </c>
      <c r="C5817" s="2" t="s">
        <v>35396</v>
      </c>
    </row>
    <row r="5818" ht="18.35" spans="1:3">
      <c r="A5818" s="3" t="s">
        <v>35446</v>
      </c>
      <c r="B5818" s="4" t="s">
        <v>35447</v>
      </c>
      <c r="C5818" s="4" t="s">
        <v>35385</v>
      </c>
    </row>
    <row r="5819" ht="18.35" spans="1:3">
      <c r="A5819" s="1" t="s">
        <v>35446</v>
      </c>
      <c r="B5819" s="2" t="s">
        <v>35447</v>
      </c>
      <c r="C5819" s="2" t="s">
        <v>34584</v>
      </c>
    </row>
    <row r="5820" ht="18.35" spans="1:3">
      <c r="A5820" s="3" t="s">
        <v>35446</v>
      </c>
      <c r="B5820" s="4" t="s">
        <v>35447</v>
      </c>
      <c r="C5820" s="4" t="s">
        <v>34991</v>
      </c>
    </row>
    <row r="5821" ht="18.35" spans="1:3">
      <c r="A5821" s="1" t="s">
        <v>35446</v>
      </c>
      <c r="B5821" s="2" t="s">
        <v>35447</v>
      </c>
      <c r="C5821" s="2" t="s">
        <v>34907</v>
      </c>
    </row>
    <row r="5822" ht="18.35" spans="1:3">
      <c r="A5822" s="3" t="s">
        <v>35446</v>
      </c>
      <c r="B5822" s="4" t="s">
        <v>35447</v>
      </c>
      <c r="C5822" s="4" t="s">
        <v>35376</v>
      </c>
    </row>
    <row r="5823" ht="18.35" spans="1:3">
      <c r="A5823" s="1" t="s">
        <v>35446</v>
      </c>
      <c r="B5823" s="2" t="s">
        <v>35447</v>
      </c>
      <c r="C5823" s="2" t="s">
        <v>35387</v>
      </c>
    </row>
    <row r="5824" ht="18.35" spans="1:3">
      <c r="A5824" s="3" t="s">
        <v>35446</v>
      </c>
      <c r="B5824" s="4" t="s">
        <v>35447</v>
      </c>
      <c r="C5824" s="4" t="s">
        <v>35006</v>
      </c>
    </row>
    <row r="5825" ht="18.35" spans="1:3">
      <c r="A5825" s="1" t="s">
        <v>35446</v>
      </c>
      <c r="B5825" s="2" t="s">
        <v>35447</v>
      </c>
      <c r="C5825" s="2" t="s">
        <v>35377</v>
      </c>
    </row>
    <row r="5826" ht="18.35" spans="1:3">
      <c r="A5826" s="3" t="s">
        <v>35446</v>
      </c>
      <c r="B5826" s="4" t="s">
        <v>35447</v>
      </c>
      <c r="C5826" s="4" t="s">
        <v>35378</v>
      </c>
    </row>
    <row r="5827" ht="18.35" spans="1:3">
      <c r="A5827" s="1" t="s">
        <v>35446</v>
      </c>
      <c r="B5827" s="2" t="s">
        <v>35447</v>
      </c>
      <c r="C5827" s="2" t="s">
        <v>34712</v>
      </c>
    </row>
    <row r="5828" ht="18.35" spans="1:3">
      <c r="A5828" s="3" t="s">
        <v>35446</v>
      </c>
      <c r="B5828" s="4" t="s">
        <v>35447</v>
      </c>
      <c r="C5828" s="4" t="s">
        <v>35379</v>
      </c>
    </row>
    <row r="5829" ht="18.35" spans="1:3">
      <c r="A5829" s="1" t="s">
        <v>35446</v>
      </c>
      <c r="B5829" s="2" t="s">
        <v>35447</v>
      </c>
      <c r="C5829" s="2" t="s">
        <v>35025</v>
      </c>
    </row>
    <row r="5830" ht="18.35" spans="1:3">
      <c r="A5830" s="1" t="s">
        <v>35448</v>
      </c>
      <c r="B5830" s="2" t="s">
        <v>35449</v>
      </c>
      <c r="C5830" s="2" t="s">
        <v>34837</v>
      </c>
    </row>
    <row r="5831" ht="18.35" spans="1:3">
      <c r="A5831" s="3" t="s">
        <v>35448</v>
      </c>
      <c r="B5831" s="4" t="s">
        <v>35449</v>
      </c>
      <c r="C5831" s="4" t="s">
        <v>35359</v>
      </c>
    </row>
    <row r="5832" ht="18.35" spans="1:3">
      <c r="A5832" s="1" t="s">
        <v>35448</v>
      </c>
      <c r="B5832" s="2" t="s">
        <v>35449</v>
      </c>
      <c r="C5832" s="2" t="s">
        <v>35365</v>
      </c>
    </row>
    <row r="5833" ht="18.35" spans="1:3">
      <c r="A5833" s="3" t="s">
        <v>35448</v>
      </c>
      <c r="B5833" s="4" t="s">
        <v>35449</v>
      </c>
      <c r="C5833" s="4" t="s">
        <v>35366</v>
      </c>
    </row>
    <row r="5834" ht="18.35" spans="1:3">
      <c r="A5834" s="1" t="s">
        <v>35448</v>
      </c>
      <c r="B5834" s="2" t="s">
        <v>35449</v>
      </c>
      <c r="C5834" s="2" t="s">
        <v>35367</v>
      </c>
    </row>
    <row r="5835" ht="18.35" spans="1:3">
      <c r="A5835" s="3" t="s">
        <v>35448</v>
      </c>
      <c r="B5835" s="4" t="s">
        <v>35449</v>
      </c>
      <c r="C5835" s="4" t="s">
        <v>35022</v>
      </c>
    </row>
    <row r="5836" ht="18.35" spans="1:3">
      <c r="A5836" s="1" t="s">
        <v>35448</v>
      </c>
      <c r="B5836" s="2" t="s">
        <v>35449</v>
      </c>
      <c r="C5836" s="2" t="s">
        <v>35054</v>
      </c>
    </row>
    <row r="5837" ht="18.35" spans="1:3">
      <c r="A5837" s="3" t="s">
        <v>35448</v>
      </c>
      <c r="B5837" s="4" t="s">
        <v>35449</v>
      </c>
      <c r="C5837" s="4" t="s">
        <v>34360</v>
      </c>
    </row>
    <row r="5838" ht="18.35" spans="1:3">
      <c r="A5838" s="1" t="s">
        <v>35448</v>
      </c>
      <c r="B5838" s="2" t="s">
        <v>35449</v>
      </c>
      <c r="C5838" s="2" t="s">
        <v>34865</v>
      </c>
    </row>
    <row r="5839" ht="18.35" spans="1:3">
      <c r="A5839" s="3" t="s">
        <v>35448</v>
      </c>
      <c r="B5839" s="4" t="s">
        <v>35449</v>
      </c>
      <c r="C5839" s="4" t="s">
        <v>34866</v>
      </c>
    </row>
    <row r="5840" ht="18.35" spans="1:3">
      <c r="A5840" s="1" t="s">
        <v>35448</v>
      </c>
      <c r="B5840" s="2" t="s">
        <v>35449</v>
      </c>
      <c r="C5840" s="2" t="s">
        <v>35368</v>
      </c>
    </row>
    <row r="5841" ht="18.35" spans="1:3">
      <c r="A5841" s="3" t="s">
        <v>35448</v>
      </c>
      <c r="B5841" s="4" t="s">
        <v>35449</v>
      </c>
      <c r="C5841" s="4" t="s">
        <v>34775</v>
      </c>
    </row>
    <row r="5842" ht="18.35" spans="1:3">
      <c r="A5842" s="1" t="s">
        <v>35448</v>
      </c>
      <c r="B5842" s="2" t="s">
        <v>35449</v>
      </c>
      <c r="C5842" s="2" t="s">
        <v>35360</v>
      </c>
    </row>
    <row r="5843" ht="18.35" spans="1:3">
      <c r="A5843" s="3" t="s">
        <v>35448</v>
      </c>
      <c r="B5843" s="4" t="s">
        <v>35449</v>
      </c>
      <c r="C5843" s="4" t="s">
        <v>35370</v>
      </c>
    </row>
    <row r="5844" ht="18.35" spans="1:3">
      <c r="A5844" s="1" t="s">
        <v>35448</v>
      </c>
      <c r="B5844" s="2" t="s">
        <v>35449</v>
      </c>
      <c r="C5844" s="2" t="s">
        <v>35371</v>
      </c>
    </row>
    <row r="5845" ht="18.35" spans="1:3">
      <c r="A5845" s="3" t="s">
        <v>35448</v>
      </c>
      <c r="B5845" s="4" t="s">
        <v>35449</v>
      </c>
      <c r="C5845" s="4" t="s">
        <v>35372</v>
      </c>
    </row>
    <row r="5846" ht="18.35" spans="1:3">
      <c r="A5846" s="1" t="s">
        <v>35448</v>
      </c>
      <c r="B5846" s="2" t="s">
        <v>35449</v>
      </c>
      <c r="C5846" s="2" t="s">
        <v>35373</v>
      </c>
    </row>
    <row r="5847" ht="18.35" spans="1:3">
      <c r="A5847" s="3" t="s">
        <v>35448</v>
      </c>
      <c r="B5847" s="4" t="s">
        <v>35449</v>
      </c>
      <c r="C5847" s="4" t="s">
        <v>35374</v>
      </c>
    </row>
    <row r="5848" ht="18.35" spans="1:3">
      <c r="A5848" s="1" t="s">
        <v>35448</v>
      </c>
      <c r="B5848" s="2" t="s">
        <v>35449</v>
      </c>
      <c r="C5848" s="2" t="s">
        <v>35355</v>
      </c>
    </row>
    <row r="5849" ht="18.35" spans="1:3">
      <c r="A5849" s="3" t="s">
        <v>35448</v>
      </c>
      <c r="B5849" s="4" t="s">
        <v>35449</v>
      </c>
      <c r="C5849" s="4" t="s">
        <v>35378</v>
      </c>
    </row>
    <row r="5850" ht="18.35" spans="1:3">
      <c r="A5850" s="5" t="s">
        <v>35448</v>
      </c>
      <c r="B5850" s="6" t="s">
        <v>35449</v>
      </c>
      <c r="C5850" s="6" t="s">
        <v>34712</v>
      </c>
    </row>
    <row r="5851" ht="18.35" spans="1:3">
      <c r="A5851" s="1" t="s">
        <v>35450</v>
      </c>
      <c r="B5851" s="2" t="s">
        <v>35451</v>
      </c>
      <c r="C5851" s="2" t="s">
        <v>34831</v>
      </c>
    </row>
    <row r="5852" ht="18.35" spans="1:3">
      <c r="A5852" s="3" t="s">
        <v>35450</v>
      </c>
      <c r="B5852" s="4" t="s">
        <v>35451</v>
      </c>
      <c r="C5852" s="4" t="s">
        <v>34837</v>
      </c>
    </row>
    <row r="5853" ht="18.35" spans="1:3">
      <c r="A5853" s="1" t="s">
        <v>35450</v>
      </c>
      <c r="B5853" s="2" t="s">
        <v>35451</v>
      </c>
      <c r="C5853" s="2" t="s">
        <v>34943</v>
      </c>
    </row>
    <row r="5854" ht="18.35" spans="1:3">
      <c r="A5854" s="3" t="s">
        <v>35450</v>
      </c>
      <c r="B5854" s="4" t="s">
        <v>35451</v>
      </c>
      <c r="C5854" s="4" t="s">
        <v>35054</v>
      </c>
    </row>
    <row r="5855" ht="18.35" spans="1:3">
      <c r="A5855" s="1" t="s">
        <v>35450</v>
      </c>
      <c r="B5855" s="2" t="s">
        <v>35451</v>
      </c>
      <c r="C5855" s="2" t="s">
        <v>35122</v>
      </c>
    </row>
    <row r="5856" ht="18.35" spans="1:3">
      <c r="A5856" s="3" t="s">
        <v>35450</v>
      </c>
      <c r="B5856" s="4" t="s">
        <v>35451</v>
      </c>
      <c r="C5856" s="4" t="s">
        <v>35359</v>
      </c>
    </row>
    <row r="5857" ht="18.35" spans="1:3">
      <c r="A5857" s="1" t="s">
        <v>35450</v>
      </c>
      <c r="B5857" s="2" t="s">
        <v>35451</v>
      </c>
      <c r="C5857" s="2" t="s">
        <v>34658</v>
      </c>
    </row>
    <row r="5858" ht="18.35" spans="1:3">
      <c r="A5858" s="3" t="s">
        <v>35450</v>
      </c>
      <c r="B5858" s="4" t="s">
        <v>35451</v>
      </c>
      <c r="C5858" s="4" t="s">
        <v>35390</v>
      </c>
    </row>
    <row r="5859" ht="18.35" spans="1:3">
      <c r="A5859" s="1" t="s">
        <v>35450</v>
      </c>
      <c r="B5859" s="2" t="s">
        <v>35451</v>
      </c>
      <c r="C5859" s="2" t="s">
        <v>34448</v>
      </c>
    </row>
    <row r="5860" ht="18.35" spans="1:3">
      <c r="A5860" s="3" t="s">
        <v>35450</v>
      </c>
      <c r="B5860" s="4" t="s">
        <v>35451</v>
      </c>
      <c r="C5860" s="4" t="s">
        <v>35167</v>
      </c>
    </row>
    <row r="5861" ht="18.35" spans="1:3">
      <c r="A5861" s="1" t="s">
        <v>35450</v>
      </c>
      <c r="B5861" s="2" t="s">
        <v>35451</v>
      </c>
      <c r="C5861" s="2" t="s">
        <v>34450</v>
      </c>
    </row>
    <row r="5862" ht="18.35" spans="1:3">
      <c r="A5862" s="3" t="s">
        <v>35450</v>
      </c>
      <c r="B5862" s="4" t="s">
        <v>35451</v>
      </c>
      <c r="C5862" s="4" t="s">
        <v>35382</v>
      </c>
    </row>
    <row r="5863" ht="18.35" spans="1:3">
      <c r="A5863" s="1" t="s">
        <v>35450</v>
      </c>
      <c r="B5863" s="2" t="s">
        <v>35451</v>
      </c>
      <c r="C5863" s="2" t="s">
        <v>34362</v>
      </c>
    </row>
    <row r="5864" ht="18.35" spans="1:3">
      <c r="A5864" s="3" t="s">
        <v>35450</v>
      </c>
      <c r="B5864" s="4" t="s">
        <v>35451</v>
      </c>
      <c r="C5864" s="4" t="s">
        <v>35400</v>
      </c>
    </row>
    <row r="5865" ht="18.35" spans="1:3">
      <c r="A5865" s="1" t="s">
        <v>35450</v>
      </c>
      <c r="B5865" s="2" t="s">
        <v>35451</v>
      </c>
      <c r="C5865" s="2" t="s">
        <v>35401</v>
      </c>
    </row>
    <row r="5866" ht="18.35" spans="1:3">
      <c r="A5866" s="3" t="s">
        <v>35450</v>
      </c>
      <c r="B5866" s="4" t="s">
        <v>35451</v>
      </c>
      <c r="C5866" s="4" t="s">
        <v>34604</v>
      </c>
    </row>
    <row r="5867" ht="18.35" spans="1:3">
      <c r="A5867" s="1" t="s">
        <v>35450</v>
      </c>
      <c r="B5867" s="2" t="s">
        <v>35451</v>
      </c>
      <c r="C5867" s="2" t="s">
        <v>35365</v>
      </c>
    </row>
    <row r="5868" ht="18.35" spans="1:3">
      <c r="A5868" s="3" t="s">
        <v>35450</v>
      </c>
      <c r="B5868" s="4" t="s">
        <v>35451</v>
      </c>
      <c r="C5868" s="4" t="s">
        <v>35402</v>
      </c>
    </row>
    <row r="5869" ht="18.35" spans="1:3">
      <c r="A5869" s="1" t="s">
        <v>35450</v>
      </c>
      <c r="B5869" s="2" t="s">
        <v>35451</v>
      </c>
      <c r="C5869" s="2" t="s">
        <v>35366</v>
      </c>
    </row>
    <row r="5870" ht="18.35" spans="1:3">
      <c r="A5870" s="3" t="s">
        <v>35450</v>
      </c>
      <c r="B5870" s="4" t="s">
        <v>35451</v>
      </c>
      <c r="C5870" s="4" t="s">
        <v>35367</v>
      </c>
    </row>
    <row r="5871" ht="18.35" spans="1:3">
      <c r="A5871" s="1" t="s">
        <v>35450</v>
      </c>
      <c r="B5871" s="2" t="s">
        <v>35451</v>
      </c>
      <c r="C5871" s="2" t="s">
        <v>35022</v>
      </c>
    </row>
    <row r="5872" ht="18.35" spans="1:3">
      <c r="A5872" s="3" t="s">
        <v>35450</v>
      </c>
      <c r="B5872" s="4" t="s">
        <v>35451</v>
      </c>
      <c r="C5872" s="4" t="s">
        <v>34491</v>
      </c>
    </row>
    <row r="5873" ht="18.35" spans="1:3">
      <c r="A5873" s="1" t="s">
        <v>35450</v>
      </c>
      <c r="B5873" s="2" t="s">
        <v>35451</v>
      </c>
      <c r="C5873" s="2" t="s">
        <v>34623</v>
      </c>
    </row>
    <row r="5874" ht="18.35" spans="1:3">
      <c r="A5874" s="3" t="s">
        <v>35450</v>
      </c>
      <c r="B5874" s="4" t="s">
        <v>35451</v>
      </c>
      <c r="C5874" s="4" t="s">
        <v>34360</v>
      </c>
    </row>
    <row r="5875" ht="18.35" spans="1:3">
      <c r="A5875" s="1" t="s">
        <v>35450</v>
      </c>
      <c r="B5875" s="2" t="s">
        <v>35451</v>
      </c>
      <c r="C5875" s="2" t="s">
        <v>34865</v>
      </c>
    </row>
    <row r="5876" ht="18.35" spans="1:3">
      <c r="A5876" s="3" t="s">
        <v>35450</v>
      </c>
      <c r="B5876" s="4" t="s">
        <v>35451</v>
      </c>
      <c r="C5876" s="4" t="s">
        <v>34866</v>
      </c>
    </row>
    <row r="5877" ht="18.35" spans="1:3">
      <c r="A5877" s="1" t="s">
        <v>35450</v>
      </c>
      <c r="B5877" s="2" t="s">
        <v>35451</v>
      </c>
      <c r="C5877" s="2" t="s">
        <v>35368</v>
      </c>
    </row>
    <row r="5878" ht="18.35" spans="1:3">
      <c r="A5878" s="3" t="s">
        <v>35450</v>
      </c>
      <c r="B5878" s="4" t="s">
        <v>35451</v>
      </c>
      <c r="C5878" s="4" t="s">
        <v>34871</v>
      </c>
    </row>
    <row r="5879" ht="18.35" spans="1:3">
      <c r="A5879" s="1" t="s">
        <v>35450</v>
      </c>
      <c r="B5879" s="2" t="s">
        <v>35451</v>
      </c>
      <c r="C5879" s="2" t="s">
        <v>35383</v>
      </c>
    </row>
    <row r="5880" ht="18.35" spans="1:3">
      <c r="A5880" s="3" t="s">
        <v>35450</v>
      </c>
      <c r="B5880" s="4" t="s">
        <v>35451</v>
      </c>
      <c r="C5880" s="4" t="s">
        <v>35388</v>
      </c>
    </row>
    <row r="5881" ht="18.35" spans="1:3">
      <c r="A5881" s="1" t="s">
        <v>35450</v>
      </c>
      <c r="B5881" s="2" t="s">
        <v>35451</v>
      </c>
      <c r="C5881" s="2" t="s">
        <v>35389</v>
      </c>
    </row>
    <row r="5882" ht="18.35" spans="1:3">
      <c r="A5882" s="3" t="s">
        <v>35450</v>
      </c>
      <c r="B5882" s="4" t="s">
        <v>35451</v>
      </c>
      <c r="C5882" s="4" t="s">
        <v>35384</v>
      </c>
    </row>
    <row r="5883" ht="18.35" spans="1:3">
      <c r="A5883" s="1" t="s">
        <v>35450</v>
      </c>
      <c r="B5883" s="2" t="s">
        <v>35451</v>
      </c>
      <c r="C5883" s="2" t="s">
        <v>35403</v>
      </c>
    </row>
    <row r="5884" ht="18.35" spans="1:3">
      <c r="A5884" s="3" t="s">
        <v>35450</v>
      </c>
      <c r="B5884" s="4" t="s">
        <v>35451</v>
      </c>
      <c r="C5884" s="4" t="s">
        <v>35369</v>
      </c>
    </row>
    <row r="5885" ht="18.35" spans="1:3">
      <c r="A5885" s="1" t="s">
        <v>35450</v>
      </c>
      <c r="B5885" s="2" t="s">
        <v>35451</v>
      </c>
      <c r="C5885" s="2" t="s">
        <v>34558</v>
      </c>
    </row>
    <row r="5886" ht="18.35" spans="1:3">
      <c r="A5886" s="3" t="s">
        <v>35450</v>
      </c>
      <c r="B5886" s="4" t="s">
        <v>35451</v>
      </c>
      <c r="C5886" s="4" t="s">
        <v>34775</v>
      </c>
    </row>
    <row r="5887" ht="18.35" spans="1:3">
      <c r="A5887" s="1" t="s">
        <v>35450</v>
      </c>
      <c r="B5887" s="2" t="s">
        <v>35451</v>
      </c>
      <c r="C5887" s="2" t="s">
        <v>35360</v>
      </c>
    </row>
    <row r="5888" ht="18.35" spans="1:3">
      <c r="A5888" s="3" t="s">
        <v>35450</v>
      </c>
      <c r="B5888" s="4" t="s">
        <v>35451</v>
      </c>
      <c r="C5888" s="4" t="s">
        <v>35399</v>
      </c>
    </row>
    <row r="5889" ht="18.35" spans="1:3">
      <c r="A5889" s="1" t="s">
        <v>35450</v>
      </c>
      <c r="B5889" s="2" t="s">
        <v>35451</v>
      </c>
      <c r="C5889" s="2" t="s">
        <v>35370</v>
      </c>
    </row>
    <row r="5890" ht="18.35" spans="1:3">
      <c r="A5890" s="3" t="s">
        <v>35450</v>
      </c>
      <c r="B5890" s="4" t="s">
        <v>35451</v>
      </c>
      <c r="C5890" s="4" t="s">
        <v>35371</v>
      </c>
    </row>
    <row r="5891" ht="18.35" spans="1:3">
      <c r="A5891" s="1" t="s">
        <v>35450</v>
      </c>
      <c r="B5891" s="2" t="s">
        <v>35451</v>
      </c>
      <c r="C5891" s="2" t="s">
        <v>35372</v>
      </c>
    </row>
    <row r="5892" ht="18.35" spans="1:3">
      <c r="A5892" s="3" t="s">
        <v>35450</v>
      </c>
      <c r="B5892" s="4" t="s">
        <v>35451</v>
      </c>
      <c r="C5892" s="4" t="s">
        <v>35373</v>
      </c>
    </row>
    <row r="5893" ht="18.35" spans="1:3">
      <c r="A5893" s="1" t="s">
        <v>35450</v>
      </c>
      <c r="B5893" s="2" t="s">
        <v>35451</v>
      </c>
      <c r="C5893" s="2" t="s">
        <v>35374</v>
      </c>
    </row>
    <row r="5894" ht="18.35" spans="1:3">
      <c r="A5894" s="3" t="s">
        <v>35450</v>
      </c>
      <c r="B5894" s="4" t="s">
        <v>35451</v>
      </c>
      <c r="C5894" s="4" t="s">
        <v>34507</v>
      </c>
    </row>
    <row r="5895" ht="18.35" spans="1:3">
      <c r="A5895" s="1" t="s">
        <v>35450</v>
      </c>
      <c r="B5895" s="2" t="s">
        <v>35451</v>
      </c>
      <c r="C5895" s="2" t="s">
        <v>35355</v>
      </c>
    </row>
    <row r="5896" ht="18.35" spans="1:3">
      <c r="A5896" s="3" t="s">
        <v>35450</v>
      </c>
      <c r="B5896" s="4" t="s">
        <v>35451</v>
      </c>
      <c r="C5896" s="4" t="s">
        <v>35394</v>
      </c>
    </row>
    <row r="5897" ht="18.35" spans="1:3">
      <c r="A5897" s="1" t="s">
        <v>35450</v>
      </c>
      <c r="B5897" s="2" t="s">
        <v>35451</v>
      </c>
      <c r="C5897" s="2" t="s">
        <v>35395</v>
      </c>
    </row>
    <row r="5898" ht="18.35" spans="1:3">
      <c r="A5898" s="3" t="s">
        <v>35450</v>
      </c>
      <c r="B5898" s="4" t="s">
        <v>35451</v>
      </c>
      <c r="C5898" s="4" t="s">
        <v>35396</v>
      </c>
    </row>
    <row r="5899" ht="18.35" spans="1:3">
      <c r="A5899" s="1" t="s">
        <v>35450</v>
      </c>
      <c r="B5899" s="2" t="s">
        <v>35451</v>
      </c>
      <c r="C5899" s="2" t="s">
        <v>35385</v>
      </c>
    </row>
    <row r="5900" ht="18.35" spans="1:3">
      <c r="A5900" s="3" t="s">
        <v>35450</v>
      </c>
      <c r="B5900" s="4" t="s">
        <v>35451</v>
      </c>
      <c r="C5900" s="4" t="s">
        <v>34584</v>
      </c>
    </row>
    <row r="5901" ht="18.35" spans="1:3">
      <c r="A5901" s="1" t="s">
        <v>35450</v>
      </c>
      <c r="B5901" s="2" t="s">
        <v>35451</v>
      </c>
      <c r="C5901" s="2" t="s">
        <v>34991</v>
      </c>
    </row>
    <row r="5902" ht="18.35" spans="1:3">
      <c r="A5902" s="3" t="s">
        <v>35450</v>
      </c>
      <c r="B5902" s="4" t="s">
        <v>35451</v>
      </c>
      <c r="C5902" s="4" t="s">
        <v>34907</v>
      </c>
    </row>
    <row r="5903" ht="18.35" spans="1:3">
      <c r="A5903" s="1" t="s">
        <v>35450</v>
      </c>
      <c r="B5903" s="2" t="s">
        <v>35451</v>
      </c>
      <c r="C5903" s="2" t="s">
        <v>35387</v>
      </c>
    </row>
    <row r="5904" ht="18.35" spans="1:3">
      <c r="A5904" s="3" t="s">
        <v>35450</v>
      </c>
      <c r="B5904" s="4" t="s">
        <v>35451</v>
      </c>
      <c r="C5904" s="4" t="s">
        <v>35006</v>
      </c>
    </row>
    <row r="5905" ht="18.35" spans="1:3">
      <c r="A5905" s="1" t="s">
        <v>35450</v>
      </c>
      <c r="B5905" s="2" t="s">
        <v>35451</v>
      </c>
      <c r="C5905" s="2" t="s">
        <v>35378</v>
      </c>
    </row>
    <row r="5906" ht="18.35" spans="1:3">
      <c r="A5906" s="3" t="s">
        <v>35450</v>
      </c>
      <c r="B5906" s="4" t="s">
        <v>35451</v>
      </c>
      <c r="C5906" s="4" t="s">
        <v>34712</v>
      </c>
    </row>
    <row r="5907" ht="18.35" spans="1:3">
      <c r="A5907" s="1" t="s">
        <v>35452</v>
      </c>
      <c r="B5907" s="2" t="s">
        <v>35453</v>
      </c>
      <c r="C5907" s="2" t="s">
        <v>35454</v>
      </c>
    </row>
    <row r="5908" ht="18.35" spans="1:3">
      <c r="A5908" s="3" t="s">
        <v>35452</v>
      </c>
      <c r="B5908" s="4" t="s">
        <v>35453</v>
      </c>
      <c r="C5908" s="4" t="s">
        <v>34999</v>
      </c>
    </row>
    <row r="5909" ht="18.35" spans="1:3">
      <c r="A5909" s="1" t="s">
        <v>35452</v>
      </c>
      <c r="B5909" s="2" t="s">
        <v>35453</v>
      </c>
      <c r="C5909" s="2" t="s">
        <v>35455</v>
      </c>
    </row>
    <row r="5910" ht="18.35" spans="1:3">
      <c r="A5910" s="3" t="s">
        <v>35452</v>
      </c>
      <c r="B5910" s="4" t="s">
        <v>35453</v>
      </c>
      <c r="C5910" s="4" t="s">
        <v>35089</v>
      </c>
    </row>
    <row r="5911" ht="18.35" spans="1:3">
      <c r="A5911" s="1" t="s">
        <v>35452</v>
      </c>
      <c r="B5911" s="2" t="s">
        <v>35453</v>
      </c>
      <c r="C5911" s="2" t="s">
        <v>35456</v>
      </c>
    </row>
    <row r="5912" ht="18.35" spans="1:3">
      <c r="A5912" s="3" t="s">
        <v>35452</v>
      </c>
      <c r="B5912" s="4" t="s">
        <v>35453</v>
      </c>
      <c r="C5912" s="4" t="s">
        <v>34831</v>
      </c>
    </row>
    <row r="5913" ht="18.35" spans="1:3">
      <c r="A5913" s="1" t="s">
        <v>35452</v>
      </c>
      <c r="B5913" s="2" t="s">
        <v>35453</v>
      </c>
      <c r="C5913" s="2" t="s">
        <v>34604</v>
      </c>
    </row>
    <row r="5914" ht="18.35" spans="1:3">
      <c r="A5914" s="3" t="s">
        <v>35452</v>
      </c>
      <c r="B5914" s="4" t="s">
        <v>35453</v>
      </c>
      <c r="C5914" s="4" t="s">
        <v>34608</v>
      </c>
    </row>
    <row r="5915" ht="18.35" spans="1:3">
      <c r="A5915" s="1" t="s">
        <v>35452</v>
      </c>
      <c r="B5915" s="2" t="s">
        <v>35453</v>
      </c>
      <c r="C5915" s="2" t="s">
        <v>35289</v>
      </c>
    </row>
    <row r="5916" ht="18.35" spans="1:3">
      <c r="A5916" s="3" t="s">
        <v>35452</v>
      </c>
      <c r="B5916" s="4" t="s">
        <v>35453</v>
      </c>
      <c r="C5916" s="4" t="s">
        <v>35367</v>
      </c>
    </row>
    <row r="5917" ht="18.35" spans="1:3">
      <c r="A5917" s="1" t="s">
        <v>35452</v>
      </c>
      <c r="B5917" s="2" t="s">
        <v>35453</v>
      </c>
      <c r="C5917" s="2" t="s">
        <v>35142</v>
      </c>
    </row>
    <row r="5918" ht="18.35" spans="1:3">
      <c r="A5918" s="3" t="s">
        <v>35452</v>
      </c>
      <c r="B5918" s="4" t="s">
        <v>35453</v>
      </c>
      <c r="C5918" s="4" t="s">
        <v>34531</v>
      </c>
    </row>
    <row r="5919" ht="18.35" spans="1:3">
      <c r="A5919" s="1" t="s">
        <v>35452</v>
      </c>
      <c r="B5919" s="2" t="s">
        <v>35453</v>
      </c>
      <c r="C5919" s="2" t="s">
        <v>13679</v>
      </c>
    </row>
    <row r="5920" ht="18.35" spans="1:3">
      <c r="A5920" s="3" t="s">
        <v>35452</v>
      </c>
      <c r="B5920" s="4" t="s">
        <v>35453</v>
      </c>
      <c r="C5920" s="4" t="s">
        <v>34735</v>
      </c>
    </row>
    <row r="5921" ht="18.35" spans="1:3">
      <c r="A5921" s="1" t="s">
        <v>35452</v>
      </c>
      <c r="B5921" s="2" t="s">
        <v>35453</v>
      </c>
      <c r="C5921" s="2" t="s">
        <v>34623</v>
      </c>
    </row>
    <row r="5922" ht="18.35" spans="1:3">
      <c r="A5922" s="3" t="s">
        <v>35452</v>
      </c>
      <c r="B5922" s="4" t="s">
        <v>35453</v>
      </c>
      <c r="C5922" s="4" t="s">
        <v>35457</v>
      </c>
    </row>
    <row r="5923" ht="18.35" spans="1:3">
      <c r="A5923" s="1" t="s">
        <v>35452</v>
      </c>
      <c r="B5923" s="2" t="s">
        <v>35453</v>
      </c>
      <c r="C5923" s="2" t="s">
        <v>35458</v>
      </c>
    </row>
    <row r="5924" ht="18.35" spans="1:3">
      <c r="A5924" s="3" t="s">
        <v>35452</v>
      </c>
      <c r="B5924" s="4" t="s">
        <v>35453</v>
      </c>
      <c r="C5924" s="4" t="s">
        <v>35459</v>
      </c>
    </row>
    <row r="5925" ht="18.35" spans="1:3">
      <c r="A5925" s="1" t="s">
        <v>35452</v>
      </c>
      <c r="B5925" s="2" t="s">
        <v>35453</v>
      </c>
      <c r="C5925" s="2" t="s">
        <v>34751</v>
      </c>
    </row>
    <row r="5926" ht="18.35" spans="1:3">
      <c r="A5926" s="3" t="s">
        <v>35452</v>
      </c>
      <c r="B5926" s="4" t="s">
        <v>35453</v>
      </c>
      <c r="C5926" s="4" t="s">
        <v>35144</v>
      </c>
    </row>
    <row r="5927" ht="18.35" spans="1:3">
      <c r="A5927" s="1" t="s">
        <v>35452</v>
      </c>
      <c r="B5927" s="2" t="s">
        <v>35453</v>
      </c>
      <c r="C5927" s="2" t="s">
        <v>35460</v>
      </c>
    </row>
    <row r="5928" ht="18.35" spans="1:3">
      <c r="A5928" s="3" t="s">
        <v>35452</v>
      </c>
      <c r="B5928" s="4" t="s">
        <v>35453</v>
      </c>
      <c r="C5928" s="4" t="s">
        <v>35461</v>
      </c>
    </row>
    <row r="5929" ht="18.35" spans="1:3">
      <c r="A5929" s="1" t="s">
        <v>35452</v>
      </c>
      <c r="B5929" s="2" t="s">
        <v>35453</v>
      </c>
      <c r="C5929" s="2" t="s">
        <v>34497</v>
      </c>
    </row>
    <row r="5930" ht="18.35" spans="1:3">
      <c r="A5930" s="3" t="s">
        <v>35452</v>
      </c>
      <c r="B5930" s="4" t="s">
        <v>35453</v>
      </c>
      <c r="C5930" s="4" t="s">
        <v>35462</v>
      </c>
    </row>
    <row r="5931" ht="18.35" spans="1:3">
      <c r="A5931" s="1" t="s">
        <v>35452</v>
      </c>
      <c r="B5931" s="2" t="s">
        <v>35453</v>
      </c>
      <c r="C5931" s="2" t="s">
        <v>34654</v>
      </c>
    </row>
    <row r="5932" ht="18.35" spans="1:3">
      <c r="A5932" s="3" t="s">
        <v>35452</v>
      </c>
      <c r="B5932" s="4" t="s">
        <v>35453</v>
      </c>
      <c r="C5932" s="4" t="s">
        <v>35463</v>
      </c>
    </row>
    <row r="5933" ht="18.35" spans="1:3">
      <c r="A5933" s="1" t="s">
        <v>35452</v>
      </c>
      <c r="B5933" s="2" t="s">
        <v>35453</v>
      </c>
      <c r="C5933" s="2" t="s">
        <v>34661</v>
      </c>
    </row>
    <row r="5934" ht="18.35" spans="1:3">
      <c r="A5934" s="3" t="s">
        <v>35452</v>
      </c>
      <c r="B5934" s="4" t="s">
        <v>35453</v>
      </c>
      <c r="C5934" s="4" t="s">
        <v>34890</v>
      </c>
    </row>
    <row r="5935" ht="18.35" spans="1:3">
      <c r="A5935" s="1" t="s">
        <v>35452</v>
      </c>
      <c r="B5935" s="2" t="s">
        <v>35453</v>
      </c>
      <c r="C5935" s="2" t="s">
        <v>34788</v>
      </c>
    </row>
    <row r="5936" ht="18.35" spans="1:3">
      <c r="A5936" s="3" t="s">
        <v>35452</v>
      </c>
      <c r="B5936" s="4" t="s">
        <v>35453</v>
      </c>
      <c r="C5936" s="4" t="s">
        <v>35464</v>
      </c>
    </row>
    <row r="5937" ht="18.35" spans="1:3">
      <c r="A5937" s="1" t="s">
        <v>35452</v>
      </c>
      <c r="B5937" s="2" t="s">
        <v>35453</v>
      </c>
      <c r="C5937" s="2" t="s">
        <v>35465</v>
      </c>
    </row>
    <row r="5938" ht="18.35" spans="1:3">
      <c r="A5938" s="3" t="s">
        <v>35452</v>
      </c>
      <c r="B5938" s="4" t="s">
        <v>35453</v>
      </c>
      <c r="C5938" s="4" t="s">
        <v>34444</v>
      </c>
    </row>
    <row r="5939" ht="18.35" spans="1:3">
      <c r="A5939" s="1" t="s">
        <v>35452</v>
      </c>
      <c r="B5939" s="2" t="s">
        <v>35453</v>
      </c>
      <c r="C5939" s="2" t="s">
        <v>35100</v>
      </c>
    </row>
    <row r="5940" ht="18.35" spans="1:3">
      <c r="A5940" s="3" t="s">
        <v>35452</v>
      </c>
      <c r="B5940" s="4" t="s">
        <v>35453</v>
      </c>
      <c r="C5940" s="4" t="s">
        <v>34351</v>
      </c>
    </row>
    <row r="5941" ht="18.35" spans="1:3">
      <c r="A5941" s="1" t="s">
        <v>35452</v>
      </c>
      <c r="B5941" s="2" t="s">
        <v>35453</v>
      </c>
      <c r="C5941" s="2" t="s">
        <v>35466</v>
      </c>
    </row>
    <row r="5942" ht="18.35" spans="1:3">
      <c r="A5942" s="3" t="s">
        <v>35452</v>
      </c>
      <c r="B5942" s="4" t="s">
        <v>35453</v>
      </c>
      <c r="C5942" s="4" t="s">
        <v>34813</v>
      </c>
    </row>
    <row r="5943" ht="18.35" spans="1:3">
      <c r="A5943" s="1" t="s">
        <v>35452</v>
      </c>
      <c r="B5943" s="2" t="s">
        <v>35453</v>
      </c>
      <c r="C5943" s="2" t="s">
        <v>34519</v>
      </c>
    </row>
    <row r="5944" ht="18.35" spans="1:3">
      <c r="A5944" s="3" t="s">
        <v>35452</v>
      </c>
      <c r="B5944" s="4" t="s">
        <v>35453</v>
      </c>
      <c r="C5944" s="4" t="s">
        <v>35467</v>
      </c>
    </row>
    <row r="5945" ht="18.35" spans="1:3">
      <c r="A5945" s="1" t="s">
        <v>35452</v>
      </c>
      <c r="B5945" s="2" t="s">
        <v>35453</v>
      </c>
      <c r="C5945" s="2" t="s">
        <v>35272</v>
      </c>
    </row>
    <row r="5946" ht="18.35" spans="1:3">
      <c r="A5946" s="1" t="s">
        <v>35468</v>
      </c>
      <c r="B5946" s="2" t="s">
        <v>35469</v>
      </c>
      <c r="C5946" s="2" t="s">
        <v>34460</v>
      </c>
    </row>
    <row r="5947" ht="18.35" spans="1:3">
      <c r="A5947" s="3" t="s">
        <v>35468</v>
      </c>
      <c r="B5947" s="4" t="s">
        <v>35469</v>
      </c>
      <c r="C5947" s="4" t="s">
        <v>35289</v>
      </c>
    </row>
    <row r="5948" ht="18.35" spans="1:3">
      <c r="A5948" s="1" t="s">
        <v>35468</v>
      </c>
      <c r="B5948" s="2" t="s">
        <v>35469</v>
      </c>
      <c r="C5948" s="2" t="s">
        <v>35470</v>
      </c>
    </row>
    <row r="5949" ht="18.35" spans="1:3">
      <c r="A5949" s="3" t="s">
        <v>35468</v>
      </c>
      <c r="B5949" s="4" t="s">
        <v>35469</v>
      </c>
      <c r="C5949" s="4" t="s">
        <v>35471</v>
      </c>
    </row>
    <row r="5950" ht="18.35" spans="1:3">
      <c r="A5950" s="1" t="s">
        <v>35468</v>
      </c>
      <c r="B5950" s="2" t="s">
        <v>35469</v>
      </c>
      <c r="C5950" s="2" t="s">
        <v>35472</v>
      </c>
    </row>
    <row r="5951" ht="18.35" spans="1:3">
      <c r="A5951" s="3" t="s">
        <v>35468</v>
      </c>
      <c r="B5951" s="4" t="s">
        <v>35469</v>
      </c>
      <c r="C5951" s="4" t="s">
        <v>34557</v>
      </c>
    </row>
    <row r="5952" ht="18.35" spans="1:3">
      <c r="A5952" s="1" t="s">
        <v>35468</v>
      </c>
      <c r="B5952" s="2" t="s">
        <v>35469</v>
      </c>
      <c r="C5952" s="2" t="s">
        <v>35473</v>
      </c>
    </row>
    <row r="5953" ht="18.35" spans="1:3">
      <c r="A5953" s="3" t="s">
        <v>35468</v>
      </c>
      <c r="B5953" s="4" t="s">
        <v>35469</v>
      </c>
      <c r="C5953" s="4" t="s">
        <v>34667</v>
      </c>
    </row>
    <row r="5954" ht="18.35" spans="1:3">
      <c r="A5954" s="1" t="s">
        <v>35468</v>
      </c>
      <c r="B5954" s="2" t="s">
        <v>35469</v>
      </c>
      <c r="C5954" s="2" t="s">
        <v>34668</v>
      </c>
    </row>
    <row r="5955" ht="18.35" spans="1:3">
      <c r="A5955" s="3" t="s">
        <v>35468</v>
      </c>
      <c r="B5955" s="4" t="s">
        <v>35469</v>
      </c>
      <c r="C5955" s="4" t="s">
        <v>35465</v>
      </c>
    </row>
    <row r="5956" ht="18.35" spans="1:3">
      <c r="A5956" s="1" t="s">
        <v>35468</v>
      </c>
      <c r="B5956" s="2" t="s">
        <v>35469</v>
      </c>
      <c r="C5956" s="2" t="s">
        <v>35168</v>
      </c>
    </row>
    <row r="5957" ht="18.35" spans="1:3">
      <c r="A5957" s="3" t="s">
        <v>35468</v>
      </c>
      <c r="B5957" s="4" t="s">
        <v>35469</v>
      </c>
      <c r="C5957" s="4" t="s">
        <v>35332</v>
      </c>
    </row>
    <row r="5958" ht="18.35" spans="1:3">
      <c r="A5958" s="1" t="s">
        <v>35468</v>
      </c>
      <c r="B5958" s="2" t="s">
        <v>35469</v>
      </c>
      <c r="C5958" s="2" t="s">
        <v>34751</v>
      </c>
    </row>
    <row r="5959" ht="18.35" spans="1:3">
      <c r="A5959" s="3" t="s">
        <v>35468</v>
      </c>
      <c r="B5959" s="4" t="s">
        <v>35469</v>
      </c>
      <c r="C5959" s="4" t="s">
        <v>35474</v>
      </c>
    </row>
    <row r="5960" ht="18.35" spans="1:3">
      <c r="A5960" s="1" t="s">
        <v>35468</v>
      </c>
      <c r="B5960" s="2" t="s">
        <v>35469</v>
      </c>
      <c r="C5960" s="2" t="s">
        <v>35046</v>
      </c>
    </row>
    <row r="5961" ht="18.35" spans="1:3">
      <c r="A5961" s="3" t="s">
        <v>35468</v>
      </c>
      <c r="B5961" s="4" t="s">
        <v>35469</v>
      </c>
      <c r="C5961" s="4" t="s">
        <v>34775</v>
      </c>
    </row>
    <row r="5962" ht="18.35" spans="1:3">
      <c r="A5962" s="1" t="s">
        <v>35468</v>
      </c>
      <c r="B5962" s="2" t="s">
        <v>35469</v>
      </c>
      <c r="C5962" s="2" t="s">
        <v>34890</v>
      </c>
    </row>
    <row r="5963" ht="18.35" spans="1:3">
      <c r="A5963" s="3" t="s">
        <v>35468</v>
      </c>
      <c r="B5963" s="4" t="s">
        <v>35469</v>
      </c>
      <c r="C5963" s="4" t="s">
        <v>35375</v>
      </c>
    </row>
    <row r="5964" ht="18.35" spans="1:3">
      <c r="A5964" s="1" t="s">
        <v>35468</v>
      </c>
      <c r="B5964" s="2" t="s">
        <v>35469</v>
      </c>
      <c r="C5964" s="2" t="s">
        <v>35475</v>
      </c>
    </row>
    <row r="5965" ht="18.35" spans="1:3">
      <c r="A5965" s="3" t="s">
        <v>35468</v>
      </c>
      <c r="B5965" s="4" t="s">
        <v>35469</v>
      </c>
      <c r="C5965" s="4" t="s">
        <v>35476</v>
      </c>
    </row>
    <row r="5966" ht="18.35" spans="1:3">
      <c r="A5966" s="1" t="s">
        <v>35468</v>
      </c>
      <c r="B5966" s="2" t="s">
        <v>35469</v>
      </c>
      <c r="C5966" s="2" t="s">
        <v>35477</v>
      </c>
    </row>
    <row r="5967" ht="18.35" spans="1:3">
      <c r="A5967" s="3" t="s">
        <v>35468</v>
      </c>
      <c r="B5967" s="4" t="s">
        <v>35469</v>
      </c>
      <c r="C5967" s="4" t="s">
        <v>35478</v>
      </c>
    </row>
    <row r="5968" ht="18.35" spans="1:3">
      <c r="A5968" s="1" t="s">
        <v>35468</v>
      </c>
      <c r="B5968" s="2" t="s">
        <v>35469</v>
      </c>
      <c r="C5968" s="2" t="s">
        <v>35479</v>
      </c>
    </row>
    <row r="5969" ht="18.35" spans="1:3">
      <c r="A5969" s="3" t="s">
        <v>35468</v>
      </c>
      <c r="B5969" s="4" t="s">
        <v>35469</v>
      </c>
      <c r="C5969" s="4" t="s">
        <v>34916</v>
      </c>
    </row>
    <row r="5970" ht="18.35" spans="1:3">
      <c r="A5970" s="1" t="s">
        <v>35468</v>
      </c>
      <c r="B5970" s="2" t="s">
        <v>35469</v>
      </c>
      <c r="C5970" s="2" t="s">
        <v>35272</v>
      </c>
    </row>
    <row r="5971" ht="18.35" spans="1:3">
      <c r="A5971" s="3" t="s">
        <v>35468</v>
      </c>
      <c r="B5971" s="4" t="s">
        <v>35469</v>
      </c>
      <c r="C5971" s="4" t="s">
        <v>34481</v>
      </c>
    </row>
    <row r="5972" ht="18.35" spans="1:3">
      <c r="A5972" s="1" t="s">
        <v>35468</v>
      </c>
      <c r="B5972" s="2" t="s">
        <v>35469</v>
      </c>
      <c r="C5972" s="2" t="s">
        <v>34831</v>
      </c>
    </row>
    <row r="5973" ht="18.35" spans="1:3">
      <c r="A5973" s="3" t="s">
        <v>35468</v>
      </c>
      <c r="B5973" s="4" t="s">
        <v>35469</v>
      </c>
      <c r="C5973" s="4" t="s">
        <v>35170</v>
      </c>
    </row>
    <row r="5974" ht="18.35" spans="1:3">
      <c r="A5974" s="1" t="s">
        <v>35468</v>
      </c>
      <c r="B5974" s="2" t="s">
        <v>35469</v>
      </c>
      <c r="C5974" s="2" t="s">
        <v>35288</v>
      </c>
    </row>
    <row r="5975" ht="18.35" spans="1:3">
      <c r="A5975" s="3" t="s">
        <v>35468</v>
      </c>
      <c r="B5975" s="4" t="s">
        <v>35469</v>
      </c>
      <c r="C5975" s="4" t="s">
        <v>35303</v>
      </c>
    </row>
    <row r="5976" ht="18.35" spans="1:3">
      <c r="A5976" s="1" t="s">
        <v>35468</v>
      </c>
      <c r="B5976" s="2" t="s">
        <v>35469</v>
      </c>
      <c r="C5976" s="2" t="s">
        <v>35480</v>
      </c>
    </row>
    <row r="5977" ht="18.35" spans="1:3">
      <c r="A5977" s="3" t="s">
        <v>35468</v>
      </c>
      <c r="B5977" s="4" t="s">
        <v>35469</v>
      </c>
      <c r="C5977" s="4" t="s">
        <v>35481</v>
      </c>
    </row>
    <row r="5978" ht="18.35" spans="1:3">
      <c r="A5978" s="1" t="s">
        <v>35468</v>
      </c>
      <c r="B5978" s="2" t="s">
        <v>35469</v>
      </c>
      <c r="C5978" s="2" t="s">
        <v>35482</v>
      </c>
    </row>
    <row r="5979" ht="18.35" spans="1:3">
      <c r="A5979" s="3" t="s">
        <v>35468</v>
      </c>
      <c r="B5979" s="4" t="s">
        <v>35469</v>
      </c>
      <c r="C5979" s="4" t="s">
        <v>35483</v>
      </c>
    </row>
    <row r="5980" ht="18.35" spans="1:3">
      <c r="A5980" s="1" t="s">
        <v>35468</v>
      </c>
      <c r="B5980" s="2" t="s">
        <v>35469</v>
      </c>
      <c r="C5980" s="2" t="s">
        <v>35028</v>
      </c>
    </row>
    <row r="5981" ht="18.35" spans="1:3">
      <c r="A5981" s="3" t="s">
        <v>35468</v>
      </c>
      <c r="B5981" s="4" t="s">
        <v>35469</v>
      </c>
      <c r="C5981" s="4" t="s">
        <v>35029</v>
      </c>
    </row>
    <row r="5982" ht="18.35" spans="1:3">
      <c r="A5982" s="1" t="s">
        <v>35468</v>
      </c>
      <c r="B5982" s="2" t="s">
        <v>35469</v>
      </c>
      <c r="C5982" s="2" t="s">
        <v>35022</v>
      </c>
    </row>
    <row r="5983" ht="18.35" spans="1:3">
      <c r="A5983" s="3" t="s">
        <v>35468</v>
      </c>
      <c r="B5983" s="4" t="s">
        <v>35469</v>
      </c>
      <c r="C5983" s="4" t="s">
        <v>35484</v>
      </c>
    </row>
    <row r="5984" ht="18.35" spans="1:3">
      <c r="A5984" s="1" t="s">
        <v>35468</v>
      </c>
      <c r="B5984" s="2" t="s">
        <v>35469</v>
      </c>
      <c r="C5984" s="2" t="s">
        <v>34531</v>
      </c>
    </row>
    <row r="5985" ht="18.35" spans="1:3">
      <c r="A5985" s="3" t="s">
        <v>35468</v>
      </c>
      <c r="B5985" s="4" t="s">
        <v>35469</v>
      </c>
      <c r="C5985" s="4" t="s">
        <v>35485</v>
      </c>
    </row>
    <row r="5986" ht="18.35" spans="1:3">
      <c r="A5986" s="1" t="s">
        <v>35468</v>
      </c>
      <c r="B5986" s="2" t="s">
        <v>35469</v>
      </c>
      <c r="C5986" s="2" t="s">
        <v>34946</v>
      </c>
    </row>
    <row r="5987" ht="18.35" spans="1:3">
      <c r="A5987" s="3" t="s">
        <v>35468</v>
      </c>
      <c r="B5987" s="4" t="s">
        <v>35469</v>
      </c>
      <c r="C5987" s="4" t="s">
        <v>35486</v>
      </c>
    </row>
    <row r="5988" ht="18.35" spans="1:3">
      <c r="A5988" s="1" t="s">
        <v>35468</v>
      </c>
      <c r="B5988" s="2" t="s">
        <v>35469</v>
      </c>
      <c r="C5988" s="2" t="s">
        <v>34364</v>
      </c>
    </row>
    <row r="5989" ht="18.35" spans="1:3">
      <c r="A5989" s="3" t="s">
        <v>35468</v>
      </c>
      <c r="B5989" s="4" t="s">
        <v>35469</v>
      </c>
      <c r="C5989" s="4" t="s">
        <v>34622</v>
      </c>
    </row>
    <row r="5990" ht="18.35" spans="1:3">
      <c r="A5990" s="1" t="s">
        <v>35468</v>
      </c>
      <c r="B5990" s="2" t="s">
        <v>35469</v>
      </c>
      <c r="C5990" s="2" t="s">
        <v>34457</v>
      </c>
    </row>
    <row r="5991" ht="18.35" spans="1:3">
      <c r="A5991" s="3" t="s">
        <v>35468</v>
      </c>
      <c r="B5991" s="4" t="s">
        <v>35469</v>
      </c>
      <c r="C5991" s="4" t="s">
        <v>34493</v>
      </c>
    </row>
    <row r="5992" ht="18.35" spans="1:3">
      <c r="A5992" s="1" t="s">
        <v>35468</v>
      </c>
      <c r="B5992" s="2" t="s">
        <v>35469</v>
      </c>
      <c r="C5992" s="2" t="s">
        <v>34494</v>
      </c>
    </row>
    <row r="5993" ht="18.35" spans="1:3">
      <c r="A5993" s="3" t="s">
        <v>35468</v>
      </c>
      <c r="B5993" s="4" t="s">
        <v>35469</v>
      </c>
      <c r="C5993" s="4" t="s">
        <v>35322</v>
      </c>
    </row>
    <row r="5994" ht="18.35" spans="1:3">
      <c r="A5994" s="1" t="s">
        <v>35468</v>
      </c>
      <c r="B5994" s="2" t="s">
        <v>35469</v>
      </c>
      <c r="C5994" s="2" t="s">
        <v>35458</v>
      </c>
    </row>
    <row r="5995" ht="18.35" spans="1:3">
      <c r="A5995" s="3" t="s">
        <v>35468</v>
      </c>
      <c r="B5995" s="4" t="s">
        <v>35469</v>
      </c>
      <c r="C5995" s="4" t="s">
        <v>35487</v>
      </c>
    </row>
    <row r="5996" ht="18.35" spans="1:3">
      <c r="A5996" s="1" t="s">
        <v>35468</v>
      </c>
      <c r="B5996" s="2" t="s">
        <v>35469</v>
      </c>
      <c r="C5996" s="2" t="s">
        <v>34628</v>
      </c>
    </row>
    <row r="5997" ht="18.35" spans="1:3">
      <c r="A5997" s="3" t="s">
        <v>35468</v>
      </c>
      <c r="B5997" s="4" t="s">
        <v>35469</v>
      </c>
      <c r="C5997" s="4" t="s">
        <v>35488</v>
      </c>
    </row>
    <row r="5998" ht="18.35" spans="1:3">
      <c r="A5998" s="1" t="s">
        <v>35468</v>
      </c>
      <c r="B5998" s="2" t="s">
        <v>35469</v>
      </c>
      <c r="C5998" s="2" t="s">
        <v>34967</v>
      </c>
    </row>
    <row r="5999" ht="18.35" spans="1:3">
      <c r="A5999" s="3" t="s">
        <v>35468</v>
      </c>
      <c r="B5999" s="4" t="s">
        <v>35469</v>
      </c>
      <c r="C5999" s="4" t="s">
        <v>35197</v>
      </c>
    </row>
    <row r="6000" ht="18.35" spans="1:3">
      <c r="A6000" s="1" t="s">
        <v>35468</v>
      </c>
      <c r="B6000" s="2" t="s">
        <v>35469</v>
      </c>
      <c r="C6000" s="2" t="s">
        <v>34550</v>
      </c>
    </row>
    <row r="6001" ht="18.35" spans="1:3">
      <c r="A6001" s="3" t="s">
        <v>35468</v>
      </c>
      <c r="B6001" s="4" t="s">
        <v>35469</v>
      </c>
      <c r="C6001" s="4" t="s">
        <v>34756</v>
      </c>
    </row>
    <row r="6002" ht="18.35" spans="1:3">
      <c r="A6002" s="1" t="s">
        <v>35468</v>
      </c>
      <c r="B6002" s="2" t="s">
        <v>35469</v>
      </c>
      <c r="C6002" s="2" t="s">
        <v>35489</v>
      </c>
    </row>
    <row r="6003" ht="18.35" spans="1:3">
      <c r="A6003" s="3" t="s">
        <v>35468</v>
      </c>
      <c r="B6003" s="4" t="s">
        <v>35469</v>
      </c>
      <c r="C6003" s="4" t="s">
        <v>35490</v>
      </c>
    </row>
    <row r="6004" ht="18.35" spans="1:3">
      <c r="A6004" s="1" t="s">
        <v>35468</v>
      </c>
      <c r="B6004" s="2" t="s">
        <v>35469</v>
      </c>
      <c r="C6004" s="2" t="s">
        <v>34653</v>
      </c>
    </row>
    <row r="6005" ht="18.35" spans="1:3">
      <c r="A6005" s="3" t="s">
        <v>35468</v>
      </c>
      <c r="B6005" s="4" t="s">
        <v>35469</v>
      </c>
      <c r="C6005" s="4" t="s">
        <v>34767</v>
      </c>
    </row>
    <row r="6006" ht="18.35" spans="1:3">
      <c r="A6006" s="1" t="s">
        <v>35468</v>
      </c>
      <c r="B6006" s="2" t="s">
        <v>35469</v>
      </c>
      <c r="C6006" s="2" t="s">
        <v>35491</v>
      </c>
    </row>
    <row r="6007" ht="18.35" spans="1:3">
      <c r="A6007" s="3" t="s">
        <v>35468</v>
      </c>
      <c r="B6007" s="4" t="s">
        <v>35469</v>
      </c>
      <c r="C6007" s="4" t="s">
        <v>35492</v>
      </c>
    </row>
    <row r="6008" ht="18.35" spans="1:3">
      <c r="A6008" s="1" t="s">
        <v>35468</v>
      </c>
      <c r="B6008" s="2" t="s">
        <v>35469</v>
      </c>
      <c r="C6008" s="2" t="s">
        <v>35493</v>
      </c>
    </row>
    <row r="6009" ht="18.35" spans="1:3">
      <c r="A6009" s="3" t="s">
        <v>35468</v>
      </c>
      <c r="B6009" s="4" t="s">
        <v>35469</v>
      </c>
      <c r="C6009" s="4" t="s">
        <v>34885</v>
      </c>
    </row>
    <row r="6010" ht="18.35" spans="1:3">
      <c r="A6010" s="1" t="s">
        <v>35468</v>
      </c>
      <c r="B6010" s="2" t="s">
        <v>35469</v>
      </c>
      <c r="C6010" s="2" t="s">
        <v>35266</v>
      </c>
    </row>
    <row r="6011" ht="18.35" spans="1:3">
      <c r="A6011" s="3" t="s">
        <v>35468</v>
      </c>
      <c r="B6011" s="4" t="s">
        <v>35469</v>
      </c>
      <c r="C6011" s="4" t="s">
        <v>35494</v>
      </c>
    </row>
    <row r="6012" ht="18.35" spans="1:3">
      <c r="A6012" s="1" t="s">
        <v>35468</v>
      </c>
      <c r="B6012" s="2" t="s">
        <v>35469</v>
      </c>
      <c r="C6012" s="2" t="s">
        <v>34411</v>
      </c>
    </row>
    <row r="6013" ht="18.35" spans="1:3">
      <c r="A6013" s="3" t="s">
        <v>35468</v>
      </c>
      <c r="B6013" s="4" t="s">
        <v>35469</v>
      </c>
      <c r="C6013" s="4" t="s">
        <v>34417</v>
      </c>
    </row>
    <row r="6014" ht="18.35" spans="1:3">
      <c r="A6014" s="1" t="s">
        <v>35468</v>
      </c>
      <c r="B6014" s="2" t="s">
        <v>35469</v>
      </c>
      <c r="C6014" s="2" t="s">
        <v>34418</v>
      </c>
    </row>
    <row r="6015" ht="18.35" spans="1:3">
      <c r="A6015" s="3" t="s">
        <v>35468</v>
      </c>
      <c r="B6015" s="4" t="s">
        <v>35469</v>
      </c>
      <c r="C6015" s="4" t="s">
        <v>34419</v>
      </c>
    </row>
    <row r="6016" ht="18.35" spans="1:3">
      <c r="A6016" s="1" t="s">
        <v>35468</v>
      </c>
      <c r="B6016" s="2" t="s">
        <v>35469</v>
      </c>
      <c r="C6016" s="2" t="s">
        <v>34422</v>
      </c>
    </row>
    <row r="6017" ht="18.35" spans="1:3">
      <c r="A6017" s="3" t="s">
        <v>35468</v>
      </c>
      <c r="B6017" s="4" t="s">
        <v>35469</v>
      </c>
      <c r="C6017" s="4" t="s">
        <v>35495</v>
      </c>
    </row>
    <row r="6018" ht="18.35" spans="1:3">
      <c r="A6018" s="1" t="s">
        <v>35468</v>
      </c>
      <c r="B6018" s="2" t="s">
        <v>35469</v>
      </c>
      <c r="C6018" s="2" t="s">
        <v>35362</v>
      </c>
    </row>
    <row r="6019" ht="18.35" spans="1:3">
      <c r="A6019" s="3" t="s">
        <v>35468</v>
      </c>
      <c r="B6019" s="4" t="s">
        <v>35469</v>
      </c>
      <c r="C6019" s="4" t="s">
        <v>35496</v>
      </c>
    </row>
    <row r="6020" ht="18.35" spans="1:3">
      <c r="A6020" s="1" t="s">
        <v>35468</v>
      </c>
      <c r="B6020" s="2" t="s">
        <v>35469</v>
      </c>
      <c r="C6020" s="2" t="s">
        <v>35464</v>
      </c>
    </row>
    <row r="6021" ht="18.35" spans="1:3">
      <c r="A6021" s="3" t="s">
        <v>35468</v>
      </c>
      <c r="B6021" s="4" t="s">
        <v>35469</v>
      </c>
      <c r="C6021" s="4" t="s">
        <v>34802</v>
      </c>
    </row>
    <row r="6022" ht="18.35" spans="1:3">
      <c r="A6022" s="1" t="s">
        <v>35468</v>
      </c>
      <c r="B6022" s="2" t="s">
        <v>35469</v>
      </c>
      <c r="C6022" s="2" t="s">
        <v>35497</v>
      </c>
    </row>
    <row r="6023" ht="18.35" spans="1:3">
      <c r="A6023" s="3" t="s">
        <v>35468</v>
      </c>
      <c r="B6023" s="4" t="s">
        <v>35469</v>
      </c>
      <c r="C6023" s="4" t="s">
        <v>35498</v>
      </c>
    </row>
    <row r="6024" ht="18.35" spans="1:3">
      <c r="A6024" s="1" t="s">
        <v>35468</v>
      </c>
      <c r="B6024" s="2" t="s">
        <v>35469</v>
      </c>
      <c r="C6024" s="2" t="s">
        <v>35499</v>
      </c>
    </row>
    <row r="6025" ht="18.35" spans="1:3">
      <c r="A6025" s="3" t="s">
        <v>35468</v>
      </c>
      <c r="B6025" s="4" t="s">
        <v>35469</v>
      </c>
      <c r="C6025" s="4" t="s">
        <v>34447</v>
      </c>
    </row>
    <row r="6026" ht="18.35" spans="1:3">
      <c r="A6026" s="1" t="s">
        <v>35468</v>
      </c>
      <c r="B6026" s="2" t="s">
        <v>35469</v>
      </c>
      <c r="C6026" s="2" t="s">
        <v>35030</v>
      </c>
    </row>
    <row r="6027" ht="18.35" spans="1:3">
      <c r="A6027" s="3" t="s">
        <v>35468</v>
      </c>
      <c r="B6027" s="4" t="s">
        <v>35469</v>
      </c>
      <c r="C6027" s="4" t="s">
        <v>35500</v>
      </c>
    </row>
    <row r="6028" ht="18.35" spans="1:3">
      <c r="A6028" s="1" t="s">
        <v>35468</v>
      </c>
      <c r="B6028" s="2" t="s">
        <v>35469</v>
      </c>
      <c r="C6028" s="2" t="s">
        <v>35455</v>
      </c>
    </row>
    <row r="6029" ht="18.35" spans="1:3">
      <c r="A6029" s="3" t="s">
        <v>35468</v>
      </c>
      <c r="B6029" s="4" t="s">
        <v>35469</v>
      </c>
      <c r="C6029" s="4" t="s">
        <v>34917</v>
      </c>
    </row>
    <row r="6030" ht="18.35" spans="1:3">
      <c r="A6030" s="1" t="s">
        <v>35468</v>
      </c>
      <c r="B6030" s="2" t="s">
        <v>35469</v>
      </c>
      <c r="C6030" s="2" t="s">
        <v>34519</v>
      </c>
    </row>
    <row r="6031" ht="18.35" spans="1:3">
      <c r="A6031" s="3" t="s">
        <v>35468</v>
      </c>
      <c r="B6031" s="4" t="s">
        <v>35469</v>
      </c>
      <c r="C6031" s="4" t="s">
        <v>35467</v>
      </c>
    </row>
    <row r="6032" ht="18.35" spans="1:3">
      <c r="A6032" s="1" t="s">
        <v>35468</v>
      </c>
      <c r="B6032" s="2" t="s">
        <v>35469</v>
      </c>
      <c r="C6032" s="2" t="s">
        <v>35501</v>
      </c>
    </row>
    <row r="6033" ht="18.35" spans="1:3">
      <c r="A6033" s="3" t="s">
        <v>35468</v>
      </c>
      <c r="B6033" s="4" t="s">
        <v>35469</v>
      </c>
      <c r="C6033" s="4" t="s">
        <v>35502</v>
      </c>
    </row>
    <row r="6034" ht="18.35" spans="1:3">
      <c r="A6034" s="1" t="s">
        <v>35468</v>
      </c>
      <c r="B6034" s="2" t="s">
        <v>35469</v>
      </c>
      <c r="C6034" s="2" t="s">
        <v>35219</v>
      </c>
    </row>
    <row r="6035" ht="18.35" spans="1:3">
      <c r="A6035" s="3" t="s">
        <v>35468</v>
      </c>
      <c r="B6035" s="4" t="s">
        <v>35469</v>
      </c>
      <c r="C6035" s="4" t="s">
        <v>35503</v>
      </c>
    </row>
    <row r="6036" ht="18.35" spans="1:3">
      <c r="A6036" s="1" t="s">
        <v>35468</v>
      </c>
      <c r="B6036" s="2" t="s">
        <v>35469</v>
      </c>
      <c r="C6036" s="2" t="s">
        <v>35504</v>
      </c>
    </row>
    <row r="6037" ht="18.35" spans="1:3">
      <c r="A6037" s="3" t="s">
        <v>35468</v>
      </c>
      <c r="B6037" s="4" t="s">
        <v>35469</v>
      </c>
      <c r="C6037" s="4" t="s">
        <v>34604</v>
      </c>
    </row>
    <row r="6038" ht="18.35" spans="1:3">
      <c r="A6038" s="1" t="s">
        <v>35468</v>
      </c>
      <c r="B6038" s="2" t="s">
        <v>35469</v>
      </c>
      <c r="C6038" s="2" t="s">
        <v>35505</v>
      </c>
    </row>
    <row r="6039" ht="18.35" spans="1:3">
      <c r="A6039" s="3" t="s">
        <v>35468</v>
      </c>
      <c r="B6039" s="4" t="s">
        <v>35469</v>
      </c>
      <c r="C6039" s="4" t="s">
        <v>35506</v>
      </c>
    </row>
    <row r="6040" ht="18.35" spans="1:3">
      <c r="A6040" s="1" t="s">
        <v>35468</v>
      </c>
      <c r="B6040" s="2" t="s">
        <v>35469</v>
      </c>
      <c r="C6040" s="2" t="s">
        <v>35507</v>
      </c>
    </row>
    <row r="6041" ht="18.35" spans="1:3">
      <c r="A6041" s="3" t="s">
        <v>35468</v>
      </c>
      <c r="B6041" s="4" t="s">
        <v>35469</v>
      </c>
      <c r="C6041" s="4" t="s">
        <v>35508</v>
      </c>
    </row>
    <row r="6042" ht="18.35" spans="1:3">
      <c r="A6042" s="1" t="s">
        <v>35468</v>
      </c>
      <c r="B6042" s="2" t="s">
        <v>35469</v>
      </c>
      <c r="C6042" s="2" t="s">
        <v>35142</v>
      </c>
    </row>
    <row r="6043" ht="18.35" spans="1:3">
      <c r="A6043" s="3" t="s">
        <v>35468</v>
      </c>
      <c r="B6043" s="4" t="s">
        <v>35469</v>
      </c>
      <c r="C6043" s="4" t="s">
        <v>35509</v>
      </c>
    </row>
    <row r="6044" ht="18.35" spans="1:3">
      <c r="A6044" s="1" t="s">
        <v>35468</v>
      </c>
      <c r="B6044" s="2" t="s">
        <v>35469</v>
      </c>
      <c r="C6044" s="2" t="s">
        <v>35510</v>
      </c>
    </row>
    <row r="6045" ht="18.35" spans="1:3">
      <c r="A6045" s="3" t="s">
        <v>35468</v>
      </c>
      <c r="B6045" s="4" t="s">
        <v>35469</v>
      </c>
      <c r="C6045" s="4" t="s">
        <v>35511</v>
      </c>
    </row>
    <row r="6046" ht="18.35" spans="1:3">
      <c r="A6046" s="1" t="s">
        <v>35468</v>
      </c>
      <c r="B6046" s="2" t="s">
        <v>35469</v>
      </c>
      <c r="C6046" s="2" t="s">
        <v>35512</v>
      </c>
    </row>
    <row r="6047" ht="18.35" spans="1:3">
      <c r="A6047" s="3" t="s">
        <v>35468</v>
      </c>
      <c r="B6047" s="4" t="s">
        <v>35469</v>
      </c>
      <c r="C6047" s="4" t="s">
        <v>34623</v>
      </c>
    </row>
    <row r="6048" ht="18.35" spans="1:3">
      <c r="A6048" s="1" t="s">
        <v>35468</v>
      </c>
      <c r="B6048" s="2" t="s">
        <v>35469</v>
      </c>
      <c r="C6048" s="2" t="s">
        <v>35054</v>
      </c>
    </row>
    <row r="6049" ht="18.35" spans="1:3">
      <c r="A6049" s="3" t="s">
        <v>35468</v>
      </c>
      <c r="B6049" s="4" t="s">
        <v>35469</v>
      </c>
      <c r="C6049" s="4" t="s">
        <v>35513</v>
      </c>
    </row>
    <row r="6050" ht="18.35" spans="1:3">
      <c r="A6050" s="1" t="s">
        <v>35468</v>
      </c>
      <c r="B6050" s="2" t="s">
        <v>35469</v>
      </c>
      <c r="C6050" s="2" t="s">
        <v>34625</v>
      </c>
    </row>
    <row r="6051" ht="18.35" spans="1:3">
      <c r="A6051" s="3" t="s">
        <v>35468</v>
      </c>
      <c r="B6051" s="4" t="s">
        <v>35469</v>
      </c>
      <c r="C6051" s="4" t="s">
        <v>35514</v>
      </c>
    </row>
    <row r="6052" ht="18.35" spans="1:3">
      <c r="A6052" s="1" t="s">
        <v>35468</v>
      </c>
      <c r="B6052" s="2" t="s">
        <v>35469</v>
      </c>
      <c r="C6052" s="2" t="s">
        <v>35459</v>
      </c>
    </row>
    <row r="6053" ht="18.35" spans="1:3">
      <c r="A6053" s="3" t="s">
        <v>35468</v>
      </c>
      <c r="B6053" s="4" t="s">
        <v>35469</v>
      </c>
      <c r="C6053" s="4" t="s">
        <v>35515</v>
      </c>
    </row>
    <row r="6054" ht="18.35" spans="1:3">
      <c r="A6054" s="1" t="s">
        <v>35468</v>
      </c>
      <c r="B6054" s="2" t="s">
        <v>35469</v>
      </c>
      <c r="C6054" s="2" t="s">
        <v>35516</v>
      </c>
    </row>
    <row r="6055" ht="18.35" spans="1:3">
      <c r="A6055" s="3" t="s">
        <v>35468</v>
      </c>
      <c r="B6055" s="4" t="s">
        <v>35469</v>
      </c>
      <c r="C6055" s="4" t="s">
        <v>35341</v>
      </c>
    </row>
    <row r="6056" ht="18.35" spans="1:3">
      <c r="A6056" s="1" t="s">
        <v>35468</v>
      </c>
      <c r="B6056" s="2" t="s">
        <v>35469</v>
      </c>
      <c r="C6056" s="2" t="s">
        <v>34970</v>
      </c>
    </row>
    <row r="6057" ht="18.35" spans="1:3">
      <c r="A6057" s="3" t="s">
        <v>35468</v>
      </c>
      <c r="B6057" s="4" t="s">
        <v>35469</v>
      </c>
      <c r="C6057" s="4" t="s">
        <v>35517</v>
      </c>
    </row>
    <row r="6058" ht="18.35" spans="1:3">
      <c r="A6058" s="1" t="s">
        <v>35468</v>
      </c>
      <c r="B6058" s="2" t="s">
        <v>35469</v>
      </c>
      <c r="C6058" s="2" t="s">
        <v>34971</v>
      </c>
    </row>
    <row r="6059" ht="18.35" spans="1:3">
      <c r="A6059" s="3" t="s">
        <v>35468</v>
      </c>
      <c r="B6059" s="4" t="s">
        <v>35469</v>
      </c>
      <c r="C6059" s="4" t="s">
        <v>35518</v>
      </c>
    </row>
    <row r="6060" ht="18.35" spans="1:3">
      <c r="A6060" s="1" t="s">
        <v>35468</v>
      </c>
      <c r="B6060" s="2" t="s">
        <v>35469</v>
      </c>
      <c r="C6060" s="2" t="s">
        <v>35519</v>
      </c>
    </row>
    <row r="6061" ht="18.35" spans="1:3">
      <c r="A6061" s="3" t="s">
        <v>35468</v>
      </c>
      <c r="B6061" s="4" t="s">
        <v>35469</v>
      </c>
      <c r="C6061" s="4" t="s">
        <v>35520</v>
      </c>
    </row>
    <row r="6062" ht="18.35" spans="1:3">
      <c r="A6062" s="1" t="s">
        <v>35468</v>
      </c>
      <c r="B6062" s="2" t="s">
        <v>35469</v>
      </c>
      <c r="C6062" s="2" t="s">
        <v>35521</v>
      </c>
    </row>
    <row r="6063" ht="18.35" spans="1:3">
      <c r="A6063" s="3" t="s">
        <v>35468</v>
      </c>
      <c r="B6063" s="4" t="s">
        <v>35469</v>
      </c>
      <c r="C6063" s="4" t="s">
        <v>35121</v>
      </c>
    </row>
    <row r="6064" ht="18.35" spans="1:3">
      <c r="A6064" s="1" t="s">
        <v>35468</v>
      </c>
      <c r="B6064" s="2" t="s">
        <v>35469</v>
      </c>
      <c r="C6064" s="2" t="s">
        <v>35522</v>
      </c>
    </row>
    <row r="6065" ht="18.35" spans="1:3">
      <c r="A6065" s="3" t="s">
        <v>35468</v>
      </c>
      <c r="B6065" s="4" t="s">
        <v>35469</v>
      </c>
      <c r="C6065" s="4" t="s">
        <v>35460</v>
      </c>
    </row>
    <row r="6066" ht="18.35" spans="1:3">
      <c r="A6066" s="1" t="s">
        <v>35468</v>
      </c>
      <c r="B6066" s="2" t="s">
        <v>35469</v>
      </c>
      <c r="C6066" s="2" t="s">
        <v>34875</v>
      </c>
    </row>
    <row r="6067" ht="18.35" spans="1:3">
      <c r="A6067" s="3" t="s">
        <v>35468</v>
      </c>
      <c r="B6067" s="4" t="s">
        <v>35469</v>
      </c>
      <c r="C6067" s="4" t="s">
        <v>34759</v>
      </c>
    </row>
    <row r="6068" ht="18.35" spans="1:3">
      <c r="A6068" s="1" t="s">
        <v>35468</v>
      </c>
      <c r="B6068" s="2" t="s">
        <v>35469</v>
      </c>
      <c r="C6068" s="2" t="s">
        <v>35461</v>
      </c>
    </row>
    <row r="6069" ht="18.35" spans="1:3">
      <c r="A6069" s="3" t="s">
        <v>35468</v>
      </c>
      <c r="B6069" s="4" t="s">
        <v>35469</v>
      </c>
      <c r="C6069" s="4" t="s">
        <v>34497</v>
      </c>
    </row>
    <row r="6070" ht="18.35" spans="1:3">
      <c r="A6070" s="1" t="s">
        <v>35468</v>
      </c>
      <c r="B6070" s="2" t="s">
        <v>35469</v>
      </c>
      <c r="C6070" s="2" t="s">
        <v>35235</v>
      </c>
    </row>
    <row r="6071" ht="18.35" spans="1:3">
      <c r="A6071" s="3" t="s">
        <v>35468</v>
      </c>
      <c r="B6071" s="4" t="s">
        <v>35469</v>
      </c>
      <c r="C6071" s="4" t="s">
        <v>35523</v>
      </c>
    </row>
    <row r="6072" ht="18.35" spans="1:3">
      <c r="A6072" s="1" t="s">
        <v>35468</v>
      </c>
      <c r="B6072" s="2" t="s">
        <v>35469</v>
      </c>
      <c r="C6072" s="2" t="s">
        <v>35163</v>
      </c>
    </row>
    <row r="6073" ht="18.35" spans="1:3">
      <c r="A6073" s="3" t="s">
        <v>35468</v>
      </c>
      <c r="B6073" s="4" t="s">
        <v>35469</v>
      </c>
      <c r="C6073" s="4" t="s">
        <v>34372</v>
      </c>
    </row>
    <row r="6074" ht="18.35" spans="1:3">
      <c r="A6074" s="1" t="s">
        <v>35468</v>
      </c>
      <c r="B6074" s="2" t="s">
        <v>35469</v>
      </c>
      <c r="C6074" s="2" t="s">
        <v>35524</v>
      </c>
    </row>
    <row r="6075" ht="18.35" spans="1:3">
      <c r="A6075" s="3" t="s">
        <v>35468</v>
      </c>
      <c r="B6075" s="4" t="s">
        <v>35469</v>
      </c>
      <c r="C6075" s="4" t="s">
        <v>34390</v>
      </c>
    </row>
    <row r="6076" ht="18.35" spans="1:3">
      <c r="A6076" s="1" t="s">
        <v>35468</v>
      </c>
      <c r="B6076" s="2" t="s">
        <v>35469</v>
      </c>
      <c r="C6076" s="2" t="s">
        <v>35036</v>
      </c>
    </row>
    <row r="6077" ht="18.35" spans="1:3">
      <c r="A6077" s="3" t="s">
        <v>35468</v>
      </c>
      <c r="B6077" s="4" t="s">
        <v>35469</v>
      </c>
      <c r="C6077" s="4" t="s">
        <v>35097</v>
      </c>
    </row>
    <row r="6078" ht="18.35" spans="1:3">
      <c r="A6078" s="1" t="s">
        <v>35468</v>
      </c>
      <c r="B6078" s="2" t="s">
        <v>35469</v>
      </c>
      <c r="C6078" s="2" t="s">
        <v>35525</v>
      </c>
    </row>
    <row r="6079" ht="18.35" spans="1:3">
      <c r="A6079" s="3" t="s">
        <v>35468</v>
      </c>
      <c r="B6079" s="4" t="s">
        <v>35469</v>
      </c>
      <c r="C6079" s="4" t="s">
        <v>35526</v>
      </c>
    </row>
    <row r="6080" ht="18.35" spans="1:3">
      <c r="A6080" s="1" t="s">
        <v>35468</v>
      </c>
      <c r="B6080" s="2" t="s">
        <v>35469</v>
      </c>
      <c r="C6080" s="2" t="s">
        <v>35267</v>
      </c>
    </row>
    <row r="6081" ht="18.35" spans="1:3">
      <c r="A6081" s="3" t="s">
        <v>35468</v>
      </c>
      <c r="B6081" s="4" t="s">
        <v>35469</v>
      </c>
      <c r="C6081" s="4" t="s">
        <v>35059</v>
      </c>
    </row>
    <row r="6082" ht="18.35" spans="1:3">
      <c r="A6082" s="1" t="s">
        <v>35468</v>
      </c>
      <c r="B6082" s="2" t="s">
        <v>35469</v>
      </c>
      <c r="C6082" s="2" t="s">
        <v>35527</v>
      </c>
    </row>
    <row r="6083" ht="18.35" spans="1:3">
      <c r="A6083" s="3" t="s">
        <v>35468</v>
      </c>
      <c r="B6083" s="4" t="s">
        <v>35469</v>
      </c>
      <c r="C6083" s="4" t="s">
        <v>34345</v>
      </c>
    </row>
    <row r="6084" ht="18.35" spans="1:3">
      <c r="A6084" s="1" t="s">
        <v>35468</v>
      </c>
      <c r="B6084" s="2" t="s">
        <v>35469</v>
      </c>
      <c r="C6084" s="2" t="s">
        <v>35528</v>
      </c>
    </row>
    <row r="6085" ht="18.35" spans="1:3">
      <c r="A6085" s="3" t="s">
        <v>35468</v>
      </c>
      <c r="B6085" s="4" t="s">
        <v>35469</v>
      </c>
      <c r="C6085" s="4" t="s">
        <v>35529</v>
      </c>
    </row>
    <row r="6086" ht="18.35" spans="1:3">
      <c r="A6086" s="1" t="s">
        <v>35468</v>
      </c>
      <c r="B6086" s="2" t="s">
        <v>35469</v>
      </c>
      <c r="C6086" s="2" t="s">
        <v>35530</v>
      </c>
    </row>
    <row r="6087" ht="18.35" spans="1:3">
      <c r="A6087" s="3" t="s">
        <v>35468</v>
      </c>
      <c r="B6087" s="4" t="s">
        <v>35469</v>
      </c>
      <c r="C6087" s="4" t="s">
        <v>34508</v>
      </c>
    </row>
    <row r="6088" ht="18.35" spans="1:3">
      <c r="A6088" s="1" t="s">
        <v>35468</v>
      </c>
      <c r="B6088" s="2" t="s">
        <v>35469</v>
      </c>
      <c r="C6088" s="2" t="s">
        <v>34788</v>
      </c>
    </row>
    <row r="6089" ht="18.35" spans="1:3">
      <c r="A6089" s="3" t="s">
        <v>35468</v>
      </c>
      <c r="B6089" s="4" t="s">
        <v>35469</v>
      </c>
      <c r="C6089" s="4" t="s">
        <v>34682</v>
      </c>
    </row>
    <row r="6090" ht="18.35" spans="1:3">
      <c r="A6090" s="1" t="s">
        <v>35468</v>
      </c>
      <c r="B6090" s="2" t="s">
        <v>35469</v>
      </c>
      <c r="C6090" s="2" t="s">
        <v>34512</v>
      </c>
    </row>
    <row r="6091" ht="18.35" spans="1:3">
      <c r="A6091" s="3" t="s">
        <v>35468</v>
      </c>
      <c r="B6091" s="4" t="s">
        <v>35469</v>
      </c>
      <c r="C6091" s="4" t="s">
        <v>35531</v>
      </c>
    </row>
    <row r="6092" ht="18.35" spans="1:3">
      <c r="A6092" s="1" t="s">
        <v>35468</v>
      </c>
      <c r="B6092" s="2" t="s">
        <v>35469</v>
      </c>
      <c r="C6092" s="2" t="s">
        <v>34573</v>
      </c>
    </row>
    <row r="6093" ht="18.35" spans="1:3">
      <c r="A6093" s="3" t="s">
        <v>35468</v>
      </c>
      <c r="B6093" s="4" t="s">
        <v>35469</v>
      </c>
      <c r="C6093" s="4" t="s">
        <v>35532</v>
      </c>
    </row>
    <row r="6094" ht="18.35" spans="1:3">
      <c r="A6094" s="1" t="s">
        <v>35468</v>
      </c>
      <c r="B6094" s="2" t="s">
        <v>35469</v>
      </c>
      <c r="C6094" s="2" t="s">
        <v>34696</v>
      </c>
    </row>
    <row r="6095" ht="18.35" spans="1:3">
      <c r="A6095" s="3" t="s">
        <v>35468</v>
      </c>
      <c r="B6095" s="4" t="s">
        <v>35469</v>
      </c>
      <c r="C6095" s="4" t="s">
        <v>35533</v>
      </c>
    </row>
    <row r="6096" ht="18.35" spans="1:3">
      <c r="A6096" s="7" t="s">
        <v>35468</v>
      </c>
      <c r="B6096" s="8" t="s">
        <v>35469</v>
      </c>
      <c r="C6096" s="8" t="s">
        <v>35534</v>
      </c>
    </row>
    <row r="6097" ht="18.35" spans="1:3">
      <c r="A6097" s="3" t="s">
        <v>35468</v>
      </c>
      <c r="B6097" s="4" t="s">
        <v>35469</v>
      </c>
      <c r="C6097" s="4" t="s">
        <v>34444</v>
      </c>
    </row>
    <row r="6098" ht="18.35" spans="1:3">
      <c r="A6098" s="1" t="s">
        <v>35468</v>
      </c>
      <c r="B6098" s="2" t="s">
        <v>35469</v>
      </c>
      <c r="C6098" s="2" t="s">
        <v>34900</v>
      </c>
    </row>
    <row r="6099" ht="18.35" spans="1:3">
      <c r="A6099" s="3" t="s">
        <v>35468</v>
      </c>
      <c r="B6099" s="4" t="s">
        <v>35469</v>
      </c>
      <c r="C6099" s="4" t="s">
        <v>35535</v>
      </c>
    </row>
    <row r="6100" ht="18.35" spans="1:3">
      <c r="A6100" s="1" t="s">
        <v>35468</v>
      </c>
      <c r="B6100" s="2" t="s">
        <v>35469</v>
      </c>
      <c r="C6100" s="2" t="s">
        <v>34472</v>
      </c>
    </row>
    <row r="6101" ht="18.35" spans="1:3">
      <c r="A6101" s="3" t="s">
        <v>35468</v>
      </c>
      <c r="B6101" s="4" t="s">
        <v>35469</v>
      </c>
      <c r="C6101" s="4" t="s">
        <v>34351</v>
      </c>
    </row>
    <row r="6102" ht="18.35" spans="1:3">
      <c r="A6102" s="1" t="s">
        <v>35468</v>
      </c>
      <c r="B6102" s="2" t="s">
        <v>35469</v>
      </c>
      <c r="C6102" s="2" t="s">
        <v>35536</v>
      </c>
    </row>
    <row r="6103" ht="18.35" spans="1:3">
      <c r="A6103" s="3" t="s">
        <v>35468</v>
      </c>
      <c r="B6103" s="4" t="s">
        <v>35469</v>
      </c>
      <c r="C6103" s="4" t="s">
        <v>34990</v>
      </c>
    </row>
    <row r="6104" ht="18.35" spans="1:3">
      <c r="A6104" s="1" t="s">
        <v>35468</v>
      </c>
      <c r="B6104" s="2" t="s">
        <v>35469</v>
      </c>
      <c r="C6104" s="2" t="s">
        <v>34699</v>
      </c>
    </row>
    <row r="6105" ht="18.35" spans="1:3">
      <c r="A6105" s="3" t="s">
        <v>35468</v>
      </c>
      <c r="B6105" s="4" t="s">
        <v>35469</v>
      </c>
      <c r="C6105" s="4" t="s">
        <v>34700</v>
      </c>
    </row>
    <row r="6106" ht="18.35" spans="1:3">
      <c r="A6106" s="1" t="s">
        <v>35468</v>
      </c>
      <c r="B6106" s="2" t="s">
        <v>35469</v>
      </c>
      <c r="C6106" s="2" t="s">
        <v>35537</v>
      </c>
    </row>
    <row r="6107" ht="18.35" spans="1:3">
      <c r="A6107" s="3" t="s">
        <v>35468</v>
      </c>
      <c r="B6107" s="4" t="s">
        <v>35469</v>
      </c>
      <c r="C6107" s="4" t="s">
        <v>35538</v>
      </c>
    </row>
    <row r="6108" ht="18.35" spans="1:3">
      <c r="A6108" s="1" t="s">
        <v>35468</v>
      </c>
      <c r="B6108" s="2" t="s">
        <v>35469</v>
      </c>
      <c r="C6108" s="2" t="s">
        <v>35238</v>
      </c>
    </row>
    <row r="6109" ht="18.35" spans="1:3">
      <c r="A6109" s="3" t="s">
        <v>35468</v>
      </c>
      <c r="B6109" s="4" t="s">
        <v>35469</v>
      </c>
      <c r="C6109" s="4" t="s">
        <v>34813</v>
      </c>
    </row>
    <row r="6110" ht="18.35" spans="1:3">
      <c r="A6110" s="1" t="s">
        <v>35468</v>
      </c>
      <c r="B6110" s="2" t="s">
        <v>35469</v>
      </c>
      <c r="C6110" s="2" t="s">
        <v>35050</v>
      </c>
    </row>
    <row r="6111" ht="18.35" spans="1:3">
      <c r="A6111" s="3" t="s">
        <v>35468</v>
      </c>
      <c r="B6111" s="4" t="s">
        <v>35469</v>
      </c>
      <c r="C6111" s="4" t="s">
        <v>35539</v>
      </c>
    </row>
    <row r="6112" ht="18.35" spans="1:3">
      <c r="A6112" s="1" t="s">
        <v>35468</v>
      </c>
      <c r="B6112" s="2" t="s">
        <v>35469</v>
      </c>
      <c r="C6112" s="2" t="s">
        <v>35540</v>
      </c>
    </row>
    <row r="6113" ht="18.35" spans="1:3">
      <c r="A6113" s="3" t="s">
        <v>35468</v>
      </c>
      <c r="B6113" s="4" t="s">
        <v>35469</v>
      </c>
      <c r="C6113" s="4" t="s">
        <v>35541</v>
      </c>
    </row>
    <row r="6114" ht="18.35" spans="1:3">
      <c r="A6114" s="1" t="s">
        <v>35468</v>
      </c>
      <c r="B6114" s="2" t="s">
        <v>35469</v>
      </c>
      <c r="C6114" s="2" t="s">
        <v>35080</v>
      </c>
    </row>
    <row r="6115" ht="18.35" spans="1:3">
      <c r="A6115" s="3" t="s">
        <v>35468</v>
      </c>
      <c r="B6115" s="4" t="s">
        <v>35469</v>
      </c>
      <c r="C6115" s="4" t="s">
        <v>35348</v>
      </c>
    </row>
    <row r="6116" ht="18.35" spans="1:3">
      <c r="A6116" s="1" t="s">
        <v>35468</v>
      </c>
      <c r="B6116" s="2" t="s">
        <v>35469</v>
      </c>
      <c r="C6116" s="2" t="s">
        <v>35542</v>
      </c>
    </row>
    <row r="6117" ht="18.35" spans="1:3">
      <c r="A6117" s="3" t="s">
        <v>35468</v>
      </c>
      <c r="B6117" s="4" t="s">
        <v>35469</v>
      </c>
      <c r="C6117" s="4" t="s">
        <v>35009</v>
      </c>
    </row>
    <row r="6118" ht="18.35" spans="1:3">
      <c r="A6118" s="1" t="s">
        <v>35468</v>
      </c>
      <c r="B6118" s="2" t="s">
        <v>35469</v>
      </c>
      <c r="C6118" s="2" t="s">
        <v>34816</v>
      </c>
    </row>
    <row r="6119" ht="18.35" spans="1:3">
      <c r="A6119" s="3" t="s">
        <v>35468</v>
      </c>
      <c r="B6119" s="4" t="s">
        <v>35469</v>
      </c>
      <c r="C6119" s="4" t="s">
        <v>35543</v>
      </c>
    </row>
    <row r="6120" ht="18.35" spans="1:3">
      <c r="A6120" s="1" t="s">
        <v>35468</v>
      </c>
      <c r="B6120" s="2" t="s">
        <v>35469</v>
      </c>
      <c r="C6120" s="2" t="s">
        <v>35544</v>
      </c>
    </row>
    <row r="6121" ht="18.35" spans="1:3">
      <c r="A6121" s="3" t="s">
        <v>35468</v>
      </c>
      <c r="B6121" s="4" t="s">
        <v>35469</v>
      </c>
      <c r="C6121" s="4" t="s">
        <v>35545</v>
      </c>
    </row>
    <row r="6122" ht="18.35" spans="1:3">
      <c r="A6122" s="1" t="s">
        <v>35468</v>
      </c>
      <c r="B6122" s="2" t="s">
        <v>35469</v>
      </c>
      <c r="C6122" s="2" t="s">
        <v>35546</v>
      </c>
    </row>
    <row r="6123" ht="18.35" spans="1:3">
      <c r="A6123" s="3" t="s">
        <v>35468</v>
      </c>
      <c r="B6123" s="4" t="s">
        <v>35469</v>
      </c>
      <c r="C6123" s="4" t="s">
        <v>35547</v>
      </c>
    </row>
    <row r="6124" ht="18.35" spans="1:3">
      <c r="A6124" s="1" t="s">
        <v>35468</v>
      </c>
      <c r="B6124" s="2" t="s">
        <v>35469</v>
      </c>
      <c r="C6124" s="2" t="s">
        <v>34354</v>
      </c>
    </row>
    <row r="6125" ht="18.35" spans="1:3">
      <c r="A6125" s="3" t="s">
        <v>35468</v>
      </c>
      <c r="B6125" s="4" t="s">
        <v>35469</v>
      </c>
      <c r="C6125" s="4" t="s">
        <v>34380</v>
      </c>
    </row>
    <row r="6126" ht="18.35" spans="1:3">
      <c r="A6126" s="1" t="s">
        <v>35468</v>
      </c>
      <c r="B6126" s="2" t="s">
        <v>35469</v>
      </c>
      <c r="C6126" s="2" t="s">
        <v>34825</v>
      </c>
    </row>
    <row r="6127" ht="18.35" spans="1:3">
      <c r="A6127" s="3" t="s">
        <v>35468</v>
      </c>
      <c r="B6127" s="4" t="s">
        <v>35469</v>
      </c>
      <c r="C6127" s="14" t="s">
        <v>35548</v>
      </c>
    </row>
    <row r="6128" ht="18.35" spans="1:3">
      <c r="A6128" s="1" t="s">
        <v>35549</v>
      </c>
      <c r="B6128" s="2" t="s">
        <v>35550</v>
      </c>
      <c r="C6128" s="2" t="s">
        <v>34364</v>
      </c>
    </row>
    <row r="6129" ht="18.35" spans="1:3">
      <c r="A6129" s="3" t="s">
        <v>35549</v>
      </c>
      <c r="B6129" s="4" t="s">
        <v>35550</v>
      </c>
      <c r="C6129" s="4" t="s">
        <v>34493</v>
      </c>
    </row>
    <row r="6130" ht="18.35" spans="1:3">
      <c r="A6130" s="1" t="s">
        <v>35549</v>
      </c>
      <c r="B6130" s="2" t="s">
        <v>35550</v>
      </c>
      <c r="C6130" s="2" t="s">
        <v>34494</v>
      </c>
    </row>
    <row r="6131" ht="18.35" spans="1:3">
      <c r="A6131" s="3" t="s">
        <v>35549</v>
      </c>
      <c r="B6131" s="4" t="s">
        <v>35550</v>
      </c>
      <c r="C6131" s="4" t="s">
        <v>34550</v>
      </c>
    </row>
    <row r="6132" ht="18.35" spans="1:3">
      <c r="A6132" s="1" t="s">
        <v>35549</v>
      </c>
      <c r="B6132" s="2" t="s">
        <v>35550</v>
      </c>
      <c r="C6132" s="2" t="s">
        <v>34756</v>
      </c>
    </row>
    <row r="6133" ht="18.35" spans="1:3">
      <c r="A6133" s="3" t="s">
        <v>35549</v>
      </c>
      <c r="B6133" s="4" t="s">
        <v>35550</v>
      </c>
      <c r="C6133" s="4" t="s">
        <v>35472</v>
      </c>
    </row>
    <row r="6134" ht="18.35" spans="1:3">
      <c r="A6134" s="1" t="s">
        <v>35549</v>
      </c>
      <c r="B6134" s="2" t="s">
        <v>35550</v>
      </c>
      <c r="C6134" s="2" t="s">
        <v>35046</v>
      </c>
    </row>
    <row r="6135" ht="18.35" spans="1:3">
      <c r="A6135" s="3" t="s">
        <v>35549</v>
      </c>
      <c r="B6135" s="4" t="s">
        <v>35550</v>
      </c>
      <c r="C6135" s="4" t="s">
        <v>35473</v>
      </c>
    </row>
    <row r="6136" ht="18.35" spans="1:3">
      <c r="A6136" s="1" t="s">
        <v>35549</v>
      </c>
      <c r="B6136" s="2" t="s">
        <v>35550</v>
      </c>
      <c r="C6136" s="2" t="s">
        <v>34885</v>
      </c>
    </row>
    <row r="6137" ht="18.35" spans="1:3">
      <c r="A6137" s="3" t="s">
        <v>35549</v>
      </c>
      <c r="B6137" s="4" t="s">
        <v>35550</v>
      </c>
      <c r="C6137" s="4" t="s">
        <v>35494</v>
      </c>
    </row>
    <row r="6138" ht="18.35" spans="1:3">
      <c r="A6138" s="1" t="s">
        <v>35549</v>
      </c>
      <c r="B6138" s="2" t="s">
        <v>35550</v>
      </c>
      <c r="C6138" s="2" t="s">
        <v>35500</v>
      </c>
    </row>
    <row r="6139" ht="18.35" spans="1:3">
      <c r="A6139" s="3" t="s">
        <v>35549</v>
      </c>
      <c r="B6139" s="4" t="s">
        <v>35550</v>
      </c>
      <c r="C6139" s="4" t="s">
        <v>35168</v>
      </c>
    </row>
    <row r="6140" ht="18.35" spans="1:3">
      <c r="A6140" s="1" t="s">
        <v>35549</v>
      </c>
      <c r="B6140" s="2" t="s">
        <v>35550</v>
      </c>
      <c r="C6140" s="2" t="s">
        <v>34917</v>
      </c>
    </row>
    <row r="6141" ht="18.35" spans="1:3">
      <c r="A6141" s="3" t="s">
        <v>35549</v>
      </c>
      <c r="B6141" s="4" t="s">
        <v>35550</v>
      </c>
      <c r="C6141" s="4" t="s">
        <v>35219</v>
      </c>
    </row>
    <row r="6142" ht="18.35" spans="1:3">
      <c r="A6142" s="1" t="s">
        <v>35549</v>
      </c>
      <c r="B6142" s="2" t="s">
        <v>35550</v>
      </c>
      <c r="C6142" s="2" t="s">
        <v>35504</v>
      </c>
    </row>
    <row r="6143" ht="18.35" spans="1:3">
      <c r="A6143" s="3" t="s">
        <v>35549</v>
      </c>
      <c r="B6143" s="4" t="s">
        <v>35550</v>
      </c>
      <c r="C6143" s="4" t="s">
        <v>35170</v>
      </c>
    </row>
    <row r="6144" ht="18.35" spans="1:3">
      <c r="A6144" s="1" t="s">
        <v>35549</v>
      </c>
      <c r="B6144" s="2" t="s">
        <v>35550</v>
      </c>
      <c r="C6144" s="2" t="s">
        <v>35505</v>
      </c>
    </row>
    <row r="6145" ht="18.35" spans="1:3">
      <c r="A6145" s="3" t="s">
        <v>35549</v>
      </c>
      <c r="B6145" s="4" t="s">
        <v>35550</v>
      </c>
      <c r="C6145" s="4" t="s">
        <v>35507</v>
      </c>
    </row>
    <row r="6146" ht="18.35" spans="1:3">
      <c r="A6146" s="1" t="s">
        <v>35549</v>
      </c>
      <c r="B6146" s="2" t="s">
        <v>35550</v>
      </c>
      <c r="C6146" s="2" t="s">
        <v>35482</v>
      </c>
    </row>
    <row r="6147" ht="18.35" spans="1:3">
      <c r="A6147" s="3" t="s">
        <v>35549</v>
      </c>
      <c r="B6147" s="4" t="s">
        <v>35550</v>
      </c>
      <c r="C6147" s="4" t="s">
        <v>35508</v>
      </c>
    </row>
    <row r="6148" ht="18.35" spans="1:3">
      <c r="A6148" s="1" t="s">
        <v>35549</v>
      </c>
      <c r="B6148" s="2" t="s">
        <v>35550</v>
      </c>
      <c r="C6148" s="2" t="s">
        <v>35483</v>
      </c>
    </row>
    <row r="6149" ht="18.35" spans="1:3">
      <c r="A6149" s="3" t="s">
        <v>35549</v>
      </c>
      <c r="B6149" s="4" t="s">
        <v>35550</v>
      </c>
      <c r="C6149" s="4" t="s">
        <v>35028</v>
      </c>
    </row>
    <row r="6150" ht="18.35" spans="1:3">
      <c r="A6150" s="1" t="s">
        <v>35549</v>
      </c>
      <c r="B6150" s="2" t="s">
        <v>35550</v>
      </c>
      <c r="C6150" s="2" t="s">
        <v>35029</v>
      </c>
    </row>
    <row r="6151" ht="18.35" spans="1:3">
      <c r="A6151" s="3" t="s">
        <v>35549</v>
      </c>
      <c r="B6151" s="4" t="s">
        <v>35550</v>
      </c>
      <c r="C6151" s="4" t="s">
        <v>35511</v>
      </c>
    </row>
    <row r="6152" ht="18.35" spans="1:3">
      <c r="A6152" s="1" t="s">
        <v>35549</v>
      </c>
      <c r="B6152" s="2" t="s">
        <v>35550</v>
      </c>
      <c r="C6152" s="2" t="s">
        <v>35512</v>
      </c>
    </row>
    <row r="6153" ht="18.35" spans="1:3">
      <c r="A6153" s="3" t="s">
        <v>35549</v>
      </c>
      <c r="B6153" s="4" t="s">
        <v>35550</v>
      </c>
      <c r="C6153" s="4" t="s">
        <v>34457</v>
      </c>
    </row>
    <row r="6154" ht="18.35" spans="1:3">
      <c r="A6154" s="1" t="s">
        <v>35549</v>
      </c>
      <c r="B6154" s="2" t="s">
        <v>35550</v>
      </c>
      <c r="C6154" s="2" t="s">
        <v>35054</v>
      </c>
    </row>
    <row r="6155" ht="18.35" spans="1:3">
      <c r="A6155" s="3" t="s">
        <v>35549</v>
      </c>
      <c r="B6155" s="4" t="s">
        <v>35550</v>
      </c>
      <c r="C6155" s="4" t="s">
        <v>34625</v>
      </c>
    </row>
    <row r="6156" ht="18.35" spans="1:3">
      <c r="A6156" s="1" t="s">
        <v>35549</v>
      </c>
      <c r="B6156" s="2" t="s">
        <v>35550</v>
      </c>
      <c r="C6156" s="2" t="s">
        <v>35322</v>
      </c>
    </row>
    <row r="6157" ht="18.35" spans="1:3">
      <c r="A6157" s="3" t="s">
        <v>35549</v>
      </c>
      <c r="B6157" s="4" t="s">
        <v>35550</v>
      </c>
      <c r="C6157" s="4" t="s">
        <v>35487</v>
      </c>
    </row>
    <row r="6158" ht="18.35" spans="1:3">
      <c r="A6158" s="1" t="s">
        <v>35549</v>
      </c>
      <c r="B6158" s="2" t="s">
        <v>35550</v>
      </c>
      <c r="C6158" s="2" t="s">
        <v>35197</v>
      </c>
    </row>
    <row r="6159" ht="18.35" spans="1:3">
      <c r="A6159" s="3" t="s">
        <v>35549</v>
      </c>
      <c r="B6159" s="4" t="s">
        <v>35550</v>
      </c>
      <c r="C6159" s="4" t="s">
        <v>35517</v>
      </c>
    </row>
    <row r="6160" ht="18.35" spans="1:3">
      <c r="A6160" s="1" t="s">
        <v>35549</v>
      </c>
      <c r="B6160" s="2" t="s">
        <v>35550</v>
      </c>
      <c r="C6160" s="2" t="s">
        <v>35518</v>
      </c>
    </row>
    <row r="6161" ht="18.35" spans="1:3">
      <c r="A6161" s="3" t="s">
        <v>35549</v>
      </c>
      <c r="B6161" s="4" t="s">
        <v>35550</v>
      </c>
      <c r="C6161" s="4" t="s">
        <v>34875</v>
      </c>
    </row>
    <row r="6162" ht="18.35" spans="1:3">
      <c r="A6162" s="1" t="s">
        <v>35549</v>
      </c>
      <c r="B6162" s="2" t="s">
        <v>35550</v>
      </c>
      <c r="C6162" s="2" t="s">
        <v>34759</v>
      </c>
    </row>
    <row r="6163" ht="18.35" spans="1:3">
      <c r="A6163" s="3" t="s">
        <v>35549</v>
      </c>
      <c r="B6163" s="4" t="s">
        <v>35550</v>
      </c>
      <c r="C6163" s="4" t="s">
        <v>35235</v>
      </c>
    </row>
    <row r="6164" ht="18.35" spans="1:3">
      <c r="A6164" s="1" t="s">
        <v>35549</v>
      </c>
      <c r="B6164" s="2" t="s">
        <v>35550</v>
      </c>
      <c r="C6164" s="2" t="s">
        <v>35523</v>
      </c>
    </row>
    <row r="6165" ht="18.35" spans="1:3">
      <c r="A6165" s="3" t="s">
        <v>35549</v>
      </c>
      <c r="B6165" s="4" t="s">
        <v>35550</v>
      </c>
      <c r="C6165" s="4" t="s">
        <v>34372</v>
      </c>
    </row>
    <row r="6166" ht="18.35" spans="1:3">
      <c r="A6166" s="1" t="s">
        <v>35549</v>
      </c>
      <c r="B6166" s="2" t="s">
        <v>35550</v>
      </c>
      <c r="C6166" s="2" t="s">
        <v>34767</v>
      </c>
    </row>
    <row r="6167" ht="18.35" spans="1:3">
      <c r="A6167" s="3" t="s">
        <v>35549</v>
      </c>
      <c r="B6167" s="4" t="s">
        <v>35550</v>
      </c>
      <c r="C6167" s="4" t="s">
        <v>35492</v>
      </c>
    </row>
    <row r="6168" ht="18.35" spans="1:3">
      <c r="A6168" s="1" t="s">
        <v>35549</v>
      </c>
      <c r="B6168" s="2" t="s">
        <v>35550</v>
      </c>
      <c r="C6168" s="2" t="s">
        <v>34390</v>
      </c>
    </row>
    <row r="6169" ht="18.35" spans="1:3">
      <c r="A6169" s="3" t="s">
        <v>35549</v>
      </c>
      <c r="B6169" s="4" t="s">
        <v>35550</v>
      </c>
      <c r="C6169" s="4" t="s">
        <v>35036</v>
      </c>
    </row>
    <row r="6170" ht="18.35" spans="1:3">
      <c r="A6170" s="1" t="s">
        <v>35549</v>
      </c>
      <c r="B6170" s="2" t="s">
        <v>35550</v>
      </c>
      <c r="C6170" s="2" t="s">
        <v>35525</v>
      </c>
    </row>
    <row r="6171" ht="18.35" spans="1:3">
      <c r="A6171" s="3" t="s">
        <v>35549</v>
      </c>
      <c r="B6171" s="4" t="s">
        <v>35550</v>
      </c>
      <c r="C6171" s="4" t="s">
        <v>35526</v>
      </c>
    </row>
    <row r="6172" ht="18.35" spans="1:3">
      <c r="A6172" s="1" t="s">
        <v>35549</v>
      </c>
      <c r="B6172" s="2" t="s">
        <v>35550</v>
      </c>
      <c r="C6172" s="2" t="s">
        <v>35493</v>
      </c>
    </row>
    <row r="6173" ht="18.35" spans="1:3">
      <c r="A6173" s="3" t="s">
        <v>35549</v>
      </c>
      <c r="B6173" s="4" t="s">
        <v>35550</v>
      </c>
      <c r="C6173" s="4" t="s">
        <v>35266</v>
      </c>
    </row>
    <row r="6174" ht="18.35" spans="1:3">
      <c r="A6174" s="1" t="s">
        <v>35549</v>
      </c>
      <c r="B6174" s="2" t="s">
        <v>35550</v>
      </c>
      <c r="C6174" s="2" t="s">
        <v>35059</v>
      </c>
    </row>
    <row r="6175" ht="18.35" spans="1:3">
      <c r="A6175" s="3" t="s">
        <v>35549</v>
      </c>
      <c r="B6175" s="4" t="s">
        <v>35550</v>
      </c>
      <c r="C6175" s="4" t="s">
        <v>34411</v>
      </c>
    </row>
    <row r="6176" ht="18.35" spans="1:3">
      <c r="A6176" s="1" t="s">
        <v>35549</v>
      </c>
      <c r="B6176" s="2" t="s">
        <v>35550</v>
      </c>
      <c r="C6176" s="2" t="s">
        <v>34508</v>
      </c>
    </row>
    <row r="6177" ht="18.35" spans="1:3">
      <c r="A6177" s="3" t="s">
        <v>35549</v>
      </c>
      <c r="B6177" s="4" t="s">
        <v>35550</v>
      </c>
      <c r="C6177" s="4" t="s">
        <v>34417</v>
      </c>
    </row>
    <row r="6178" ht="18.35" spans="1:3">
      <c r="A6178" s="1" t="s">
        <v>35549</v>
      </c>
      <c r="B6178" s="2" t="s">
        <v>35550</v>
      </c>
      <c r="C6178" s="2" t="s">
        <v>34682</v>
      </c>
    </row>
    <row r="6179" ht="18.35" spans="1:3">
      <c r="A6179" s="3" t="s">
        <v>35549</v>
      </c>
      <c r="B6179" s="4" t="s">
        <v>35550</v>
      </c>
      <c r="C6179" s="4" t="s">
        <v>34418</v>
      </c>
    </row>
    <row r="6180" ht="18.35" spans="1:3">
      <c r="A6180" s="1" t="s">
        <v>35549</v>
      </c>
      <c r="B6180" s="2" t="s">
        <v>35550</v>
      </c>
      <c r="C6180" s="2" t="s">
        <v>34419</v>
      </c>
    </row>
    <row r="6181" ht="18.35" spans="1:3">
      <c r="A6181" s="3" t="s">
        <v>35549</v>
      </c>
      <c r="B6181" s="4" t="s">
        <v>35550</v>
      </c>
      <c r="C6181" s="4" t="s">
        <v>35375</v>
      </c>
    </row>
    <row r="6182" ht="18.35" spans="1:3">
      <c r="A6182" s="1" t="s">
        <v>35549</v>
      </c>
      <c r="B6182" s="2" t="s">
        <v>35550</v>
      </c>
      <c r="C6182" s="2" t="s">
        <v>34512</v>
      </c>
    </row>
    <row r="6183" ht="18.35" spans="1:3">
      <c r="A6183" s="3" t="s">
        <v>35549</v>
      </c>
      <c r="B6183" s="4" t="s">
        <v>35550</v>
      </c>
      <c r="C6183" s="4" t="s">
        <v>35531</v>
      </c>
    </row>
    <row r="6184" ht="18.35" spans="1:3">
      <c r="A6184" s="1" t="s">
        <v>35549</v>
      </c>
      <c r="B6184" s="2" t="s">
        <v>35550</v>
      </c>
      <c r="C6184" s="2" t="s">
        <v>34422</v>
      </c>
    </row>
    <row r="6185" ht="18.35" spans="1:3">
      <c r="A6185" s="3" t="s">
        <v>35549</v>
      </c>
      <c r="B6185" s="4" t="s">
        <v>35550</v>
      </c>
      <c r="C6185" s="4" t="s">
        <v>35362</v>
      </c>
    </row>
    <row r="6186" ht="18.35" spans="1:3">
      <c r="A6186" s="1" t="s">
        <v>35549</v>
      </c>
      <c r="B6186" s="2" t="s">
        <v>35550</v>
      </c>
      <c r="C6186" s="2" t="s">
        <v>34573</v>
      </c>
    </row>
    <row r="6187" ht="18.35" spans="1:3">
      <c r="A6187" s="3" t="s">
        <v>35549</v>
      </c>
      <c r="B6187" s="4" t="s">
        <v>35550</v>
      </c>
      <c r="C6187" s="4" t="s">
        <v>35465</v>
      </c>
    </row>
    <row r="6188" ht="18.35" spans="1:3">
      <c r="A6188" s="1" t="s">
        <v>35549</v>
      </c>
      <c r="B6188" s="2" t="s">
        <v>35550</v>
      </c>
      <c r="C6188" s="2" t="s">
        <v>35497</v>
      </c>
    </row>
    <row r="6189" ht="18.35" spans="1:3">
      <c r="A6189" s="3" t="s">
        <v>35549</v>
      </c>
      <c r="B6189" s="4" t="s">
        <v>35550</v>
      </c>
      <c r="C6189" s="4" t="s">
        <v>35476</v>
      </c>
    </row>
    <row r="6190" ht="18.35" spans="1:3">
      <c r="A6190" s="1" t="s">
        <v>35549</v>
      </c>
      <c r="B6190" s="2" t="s">
        <v>35550</v>
      </c>
      <c r="C6190" s="2" t="s">
        <v>35535</v>
      </c>
    </row>
    <row r="6191" ht="18.35" spans="1:3">
      <c r="A6191" s="3" t="s">
        <v>35549</v>
      </c>
      <c r="B6191" s="4" t="s">
        <v>35550</v>
      </c>
      <c r="C6191" s="4" t="s">
        <v>34699</v>
      </c>
    </row>
    <row r="6192" ht="18.35" spans="1:3">
      <c r="A6192" s="1" t="s">
        <v>35549</v>
      </c>
      <c r="B6192" s="2" t="s">
        <v>35550</v>
      </c>
      <c r="C6192" s="2" t="s">
        <v>34700</v>
      </c>
    </row>
    <row r="6193" ht="18.35" spans="1:3">
      <c r="A6193" s="3" t="s">
        <v>35549</v>
      </c>
      <c r="B6193" s="4" t="s">
        <v>35550</v>
      </c>
      <c r="C6193" s="4" t="s">
        <v>35538</v>
      </c>
    </row>
    <row r="6194" ht="18.35" spans="1:3">
      <c r="A6194" s="1" t="s">
        <v>35549</v>
      </c>
      <c r="B6194" s="2" t="s">
        <v>35550</v>
      </c>
      <c r="C6194" s="2" t="s">
        <v>35238</v>
      </c>
    </row>
    <row r="6195" ht="18.35" spans="1:3">
      <c r="A6195" s="3" t="s">
        <v>35549</v>
      </c>
      <c r="B6195" s="4" t="s">
        <v>35550</v>
      </c>
      <c r="C6195" s="4" t="s">
        <v>34447</v>
      </c>
    </row>
    <row r="6196" ht="18.35" spans="1:3">
      <c r="A6196" s="1" t="s">
        <v>35549</v>
      </c>
      <c r="B6196" s="2" t="s">
        <v>35550</v>
      </c>
      <c r="C6196" s="2" t="s">
        <v>35539</v>
      </c>
    </row>
    <row r="6197" ht="18.35" spans="1:3">
      <c r="A6197" s="3" t="s">
        <v>35549</v>
      </c>
      <c r="B6197" s="4" t="s">
        <v>35550</v>
      </c>
      <c r="C6197" s="4" t="s">
        <v>35540</v>
      </c>
    </row>
    <row r="6198" ht="18.35" spans="1:3">
      <c r="A6198" s="1" t="s">
        <v>35549</v>
      </c>
      <c r="B6198" s="2" t="s">
        <v>35550</v>
      </c>
      <c r="C6198" s="2" t="s">
        <v>35541</v>
      </c>
    </row>
    <row r="6199" ht="18.35" spans="1:3">
      <c r="A6199" s="3" t="s">
        <v>35549</v>
      </c>
      <c r="B6199" s="4" t="s">
        <v>35550</v>
      </c>
      <c r="C6199" s="4" t="s">
        <v>35348</v>
      </c>
    </row>
    <row r="6200" ht="18.35" spans="1:3">
      <c r="A6200" s="1" t="s">
        <v>35549</v>
      </c>
      <c r="B6200" s="2" t="s">
        <v>35550</v>
      </c>
      <c r="C6200" s="2" t="s">
        <v>35501</v>
      </c>
    </row>
    <row r="6201" ht="18.35" spans="1:3">
      <c r="A6201" s="5" t="s">
        <v>35549</v>
      </c>
      <c r="B6201" s="6" t="s">
        <v>35550</v>
      </c>
      <c r="C6201" s="6" t="s">
        <v>34380</v>
      </c>
    </row>
    <row r="6202" ht="18.35" spans="1:3">
      <c r="A6202" s="3" t="s">
        <v>35551</v>
      </c>
      <c r="B6202" s="2" t="s">
        <v>35552</v>
      </c>
      <c r="C6202" s="2" t="s">
        <v>34364</v>
      </c>
    </row>
    <row r="6203" ht="18.35" spans="1:3">
      <c r="A6203" s="3" t="s">
        <v>35551</v>
      </c>
      <c r="B6203" s="4" t="s">
        <v>35552</v>
      </c>
      <c r="C6203" s="4" t="s">
        <v>34756</v>
      </c>
    </row>
    <row r="6204" ht="18.35" spans="1:3">
      <c r="A6204" s="1" t="s">
        <v>35551</v>
      </c>
      <c r="B6204" s="2" t="s">
        <v>35552</v>
      </c>
      <c r="C6204" s="2" t="s">
        <v>35472</v>
      </c>
    </row>
    <row r="6205" ht="18.35" spans="1:3">
      <c r="A6205" s="3" t="s">
        <v>35551</v>
      </c>
      <c r="B6205" s="4" t="s">
        <v>35552</v>
      </c>
      <c r="C6205" s="4" t="s">
        <v>35473</v>
      </c>
    </row>
    <row r="6206" ht="18.35" spans="1:3">
      <c r="A6206" s="1" t="s">
        <v>35551</v>
      </c>
      <c r="B6206" s="2" t="s">
        <v>35552</v>
      </c>
      <c r="C6206" s="2" t="s">
        <v>35494</v>
      </c>
    </row>
    <row r="6207" ht="18.35" spans="1:3">
      <c r="A6207" s="3" t="s">
        <v>35551</v>
      </c>
      <c r="B6207" s="4" t="s">
        <v>35552</v>
      </c>
      <c r="C6207" s="4" t="s">
        <v>35504</v>
      </c>
    </row>
    <row r="6208" ht="18.35" spans="1:3">
      <c r="A6208" s="1" t="s">
        <v>35551</v>
      </c>
      <c r="B6208" s="2" t="s">
        <v>35552</v>
      </c>
      <c r="C6208" s="2" t="s">
        <v>35482</v>
      </c>
    </row>
    <row r="6209" ht="18.35" spans="1:3">
      <c r="A6209" s="3" t="s">
        <v>35551</v>
      </c>
      <c r="B6209" s="4" t="s">
        <v>35552</v>
      </c>
      <c r="C6209" s="4" t="s">
        <v>35483</v>
      </c>
    </row>
    <row r="6210" ht="18.35" spans="1:3">
      <c r="A6210" s="1" t="s">
        <v>35551</v>
      </c>
      <c r="B6210" s="2" t="s">
        <v>35552</v>
      </c>
      <c r="C6210" s="2" t="s">
        <v>35028</v>
      </c>
    </row>
    <row r="6211" ht="18.35" spans="1:3">
      <c r="A6211" s="3" t="s">
        <v>35551</v>
      </c>
      <c r="B6211" s="4" t="s">
        <v>35552</v>
      </c>
      <c r="C6211" s="4" t="s">
        <v>35029</v>
      </c>
    </row>
    <row r="6212" ht="18.35" spans="1:3">
      <c r="A6212" s="1" t="s">
        <v>35551</v>
      </c>
      <c r="B6212" s="2" t="s">
        <v>35552</v>
      </c>
      <c r="C6212" s="2" t="s">
        <v>35511</v>
      </c>
    </row>
    <row r="6213" ht="18.35" spans="1:3">
      <c r="A6213" s="3" t="s">
        <v>35551</v>
      </c>
      <c r="B6213" s="4" t="s">
        <v>35552</v>
      </c>
      <c r="C6213" s="4" t="s">
        <v>35512</v>
      </c>
    </row>
    <row r="6214" ht="18.35" spans="1:3">
      <c r="A6214" s="1" t="s">
        <v>35551</v>
      </c>
      <c r="B6214" s="2" t="s">
        <v>35552</v>
      </c>
      <c r="C6214" s="2" t="s">
        <v>34494</v>
      </c>
    </row>
    <row r="6215" ht="18.35" spans="1:3">
      <c r="A6215" s="3" t="s">
        <v>35551</v>
      </c>
      <c r="B6215" s="4" t="s">
        <v>35552</v>
      </c>
      <c r="C6215" s="4" t="s">
        <v>34625</v>
      </c>
    </row>
    <row r="6216" ht="18.35" spans="1:3">
      <c r="A6216" s="1" t="s">
        <v>35551</v>
      </c>
      <c r="B6216" s="2" t="s">
        <v>35552</v>
      </c>
      <c r="C6216" s="2" t="s">
        <v>35197</v>
      </c>
    </row>
    <row r="6217" ht="18.35" spans="1:3">
      <c r="A6217" s="3" t="s">
        <v>35551</v>
      </c>
      <c r="B6217" s="4" t="s">
        <v>35552</v>
      </c>
      <c r="C6217" s="4" t="s">
        <v>35517</v>
      </c>
    </row>
    <row r="6218" ht="18.35" spans="1:3">
      <c r="A6218" s="1" t="s">
        <v>35551</v>
      </c>
      <c r="B6218" s="2" t="s">
        <v>35552</v>
      </c>
      <c r="C6218" s="2" t="s">
        <v>35518</v>
      </c>
    </row>
    <row r="6219" ht="18.35" spans="1:3">
      <c r="A6219" s="3" t="s">
        <v>35551</v>
      </c>
      <c r="B6219" s="4" t="s">
        <v>35552</v>
      </c>
      <c r="C6219" s="4" t="s">
        <v>34759</v>
      </c>
    </row>
    <row r="6220" ht="18.35" spans="1:3">
      <c r="A6220" s="1" t="s">
        <v>35551</v>
      </c>
      <c r="B6220" s="2" t="s">
        <v>35552</v>
      </c>
      <c r="C6220" s="2" t="s">
        <v>35235</v>
      </c>
    </row>
    <row r="6221" ht="18.35" spans="1:3">
      <c r="A6221" s="3" t="s">
        <v>35551</v>
      </c>
      <c r="B6221" s="4" t="s">
        <v>35552</v>
      </c>
      <c r="C6221" s="4" t="s">
        <v>35523</v>
      </c>
    </row>
    <row r="6222" ht="18.35" spans="1:3">
      <c r="A6222" s="1" t="s">
        <v>35551</v>
      </c>
      <c r="B6222" s="2" t="s">
        <v>35552</v>
      </c>
      <c r="C6222" s="2" t="s">
        <v>35492</v>
      </c>
    </row>
    <row r="6223" ht="18.35" spans="1:3">
      <c r="A6223" s="3" t="s">
        <v>35551</v>
      </c>
      <c r="B6223" s="4" t="s">
        <v>35552</v>
      </c>
      <c r="C6223" s="4" t="s">
        <v>34390</v>
      </c>
    </row>
    <row r="6224" ht="18.35" spans="1:3">
      <c r="A6224" s="1" t="s">
        <v>35551</v>
      </c>
      <c r="B6224" s="2" t="s">
        <v>35552</v>
      </c>
      <c r="C6224" s="2" t="s">
        <v>35526</v>
      </c>
    </row>
    <row r="6225" ht="18.35" spans="1:3">
      <c r="A6225" s="3" t="s">
        <v>35551</v>
      </c>
      <c r="B6225" s="4" t="s">
        <v>35552</v>
      </c>
      <c r="C6225" s="4" t="s">
        <v>35493</v>
      </c>
    </row>
    <row r="6226" ht="18.35" spans="1:3">
      <c r="A6226" s="1" t="s">
        <v>35551</v>
      </c>
      <c r="B6226" s="2" t="s">
        <v>35552</v>
      </c>
      <c r="C6226" s="2" t="s">
        <v>35266</v>
      </c>
    </row>
    <row r="6227" ht="18.35" spans="1:3">
      <c r="A6227" s="3" t="s">
        <v>35551</v>
      </c>
      <c r="B6227" s="4" t="s">
        <v>35552</v>
      </c>
      <c r="C6227" s="4" t="s">
        <v>35059</v>
      </c>
    </row>
    <row r="6228" ht="18.35" spans="1:3">
      <c r="A6228" s="1" t="s">
        <v>35551</v>
      </c>
      <c r="B6228" s="2" t="s">
        <v>35552</v>
      </c>
      <c r="C6228" s="2" t="s">
        <v>35362</v>
      </c>
    </row>
    <row r="6229" ht="18.35" spans="1:3">
      <c r="A6229" s="3" t="s">
        <v>35551</v>
      </c>
      <c r="B6229" s="4" t="s">
        <v>35552</v>
      </c>
      <c r="C6229" s="4" t="s">
        <v>35501</v>
      </c>
    </row>
    <row r="6230" ht="18.35" spans="1:3">
      <c r="A6230" s="1" t="s">
        <v>35551</v>
      </c>
      <c r="B6230" s="2" t="s">
        <v>35552</v>
      </c>
      <c r="C6230" s="2" t="s">
        <v>34380</v>
      </c>
    </row>
    <row r="6231" ht="18.35" spans="1:3">
      <c r="A6231" s="1" t="s">
        <v>35553</v>
      </c>
      <c r="B6231" s="2" t="s">
        <v>35554</v>
      </c>
      <c r="C6231" s="2" t="s">
        <v>34557</v>
      </c>
    </row>
    <row r="6232" ht="18.35" spans="1:3">
      <c r="A6232" s="3" t="s">
        <v>35553</v>
      </c>
      <c r="B6232" s="4" t="s">
        <v>35554</v>
      </c>
      <c r="C6232" s="4" t="s">
        <v>34364</v>
      </c>
    </row>
    <row r="6233" ht="18.35" spans="1:3">
      <c r="A6233" s="1" t="s">
        <v>35553</v>
      </c>
      <c r="B6233" s="2" t="s">
        <v>35554</v>
      </c>
      <c r="C6233" s="2" t="s">
        <v>34756</v>
      </c>
    </row>
    <row r="6234" ht="18.35" spans="1:3">
      <c r="A6234" s="3" t="s">
        <v>35553</v>
      </c>
      <c r="B6234" s="4" t="s">
        <v>35554</v>
      </c>
      <c r="C6234" s="4" t="s">
        <v>35472</v>
      </c>
    </row>
    <row r="6235" ht="18.35" spans="1:3">
      <c r="A6235" s="1" t="s">
        <v>35553</v>
      </c>
      <c r="B6235" s="2" t="s">
        <v>35554</v>
      </c>
      <c r="C6235" s="2" t="s">
        <v>35473</v>
      </c>
    </row>
    <row r="6236" ht="18.35" spans="1:3">
      <c r="A6236" s="3" t="s">
        <v>35553</v>
      </c>
      <c r="B6236" s="4" t="s">
        <v>35554</v>
      </c>
      <c r="C6236" s="4" t="s">
        <v>35494</v>
      </c>
    </row>
    <row r="6237" ht="18.35" spans="1:3">
      <c r="A6237" s="1" t="s">
        <v>35553</v>
      </c>
      <c r="B6237" s="2" t="s">
        <v>35554</v>
      </c>
      <c r="C6237" s="2" t="s">
        <v>35362</v>
      </c>
    </row>
    <row r="6238" ht="18.35" spans="1:3">
      <c r="A6238" s="3" t="s">
        <v>35553</v>
      </c>
      <c r="B6238" s="4" t="s">
        <v>35554</v>
      </c>
      <c r="C6238" s="4" t="s">
        <v>34802</v>
      </c>
    </row>
    <row r="6239" ht="18.35" spans="1:3">
      <c r="A6239" s="1" t="s">
        <v>35553</v>
      </c>
      <c r="B6239" s="2" t="s">
        <v>35554</v>
      </c>
      <c r="C6239" s="2" t="s">
        <v>34519</v>
      </c>
    </row>
    <row r="6240" ht="18.35" spans="1:3">
      <c r="A6240" s="3" t="s">
        <v>35553</v>
      </c>
      <c r="B6240" s="4" t="s">
        <v>35554</v>
      </c>
      <c r="C6240" s="4" t="s">
        <v>35504</v>
      </c>
    </row>
    <row r="6241" ht="18.35" spans="1:3">
      <c r="A6241" s="1" t="s">
        <v>35553</v>
      </c>
      <c r="B6241" s="2" t="s">
        <v>35554</v>
      </c>
      <c r="C6241" s="2" t="s">
        <v>35482</v>
      </c>
    </row>
    <row r="6242" ht="18.35" spans="1:3">
      <c r="A6242" s="3" t="s">
        <v>35553</v>
      </c>
      <c r="B6242" s="4" t="s">
        <v>35554</v>
      </c>
      <c r="C6242" s="4" t="s">
        <v>35483</v>
      </c>
    </row>
    <row r="6243" ht="18.35" spans="1:3">
      <c r="A6243" s="1" t="s">
        <v>35553</v>
      </c>
      <c r="B6243" s="2" t="s">
        <v>35554</v>
      </c>
      <c r="C6243" s="2" t="s">
        <v>35028</v>
      </c>
    </row>
    <row r="6244" ht="18.35" spans="1:3">
      <c r="A6244" s="3" t="s">
        <v>35553</v>
      </c>
      <c r="B6244" s="4" t="s">
        <v>35554</v>
      </c>
      <c r="C6244" s="4" t="s">
        <v>35029</v>
      </c>
    </row>
    <row r="6245" ht="18.35" spans="1:3">
      <c r="A6245" s="1" t="s">
        <v>35553</v>
      </c>
      <c r="B6245" s="2" t="s">
        <v>35554</v>
      </c>
      <c r="C6245" s="2" t="s">
        <v>35484</v>
      </c>
    </row>
    <row r="6246" ht="18.35" spans="1:3">
      <c r="A6246" s="3" t="s">
        <v>35553</v>
      </c>
      <c r="B6246" s="4" t="s">
        <v>35554</v>
      </c>
      <c r="C6246" s="4" t="s">
        <v>35511</v>
      </c>
    </row>
    <row r="6247" ht="18.35" spans="1:3">
      <c r="A6247" s="1" t="s">
        <v>35553</v>
      </c>
      <c r="B6247" s="2" t="s">
        <v>35554</v>
      </c>
      <c r="C6247" s="2" t="s">
        <v>35512</v>
      </c>
    </row>
    <row r="6248" ht="18.35" spans="1:3">
      <c r="A6248" s="3" t="s">
        <v>35553</v>
      </c>
      <c r="B6248" s="4" t="s">
        <v>35554</v>
      </c>
      <c r="C6248" s="4" t="s">
        <v>34494</v>
      </c>
    </row>
    <row r="6249" ht="18.35" spans="1:3">
      <c r="A6249" s="1" t="s">
        <v>35553</v>
      </c>
      <c r="B6249" s="2" t="s">
        <v>35554</v>
      </c>
      <c r="C6249" s="2" t="s">
        <v>34625</v>
      </c>
    </row>
    <row r="6250" ht="18.35" spans="1:3">
      <c r="A6250" s="3" t="s">
        <v>35553</v>
      </c>
      <c r="B6250" s="4" t="s">
        <v>35554</v>
      </c>
      <c r="C6250" s="4" t="s">
        <v>35197</v>
      </c>
    </row>
    <row r="6251" ht="18.35" spans="1:3">
      <c r="A6251" s="1" t="s">
        <v>35553</v>
      </c>
      <c r="B6251" s="2" t="s">
        <v>35554</v>
      </c>
      <c r="C6251" s="2" t="s">
        <v>35517</v>
      </c>
    </row>
    <row r="6252" ht="18.35" spans="1:3">
      <c r="A6252" s="3" t="s">
        <v>35553</v>
      </c>
      <c r="B6252" s="4" t="s">
        <v>35554</v>
      </c>
      <c r="C6252" s="4" t="s">
        <v>35518</v>
      </c>
    </row>
    <row r="6253" ht="18.35" spans="1:3">
      <c r="A6253" s="1" t="s">
        <v>35553</v>
      </c>
      <c r="B6253" s="2" t="s">
        <v>35554</v>
      </c>
      <c r="C6253" s="2" t="s">
        <v>34759</v>
      </c>
    </row>
    <row r="6254" ht="18.35" spans="1:3">
      <c r="A6254" s="3" t="s">
        <v>35553</v>
      </c>
      <c r="B6254" s="4" t="s">
        <v>35554</v>
      </c>
      <c r="C6254" s="4" t="s">
        <v>35235</v>
      </c>
    </row>
    <row r="6255" ht="18.35" spans="1:3">
      <c r="A6255" s="1" t="s">
        <v>35553</v>
      </c>
      <c r="B6255" s="2" t="s">
        <v>35554</v>
      </c>
      <c r="C6255" s="2" t="s">
        <v>35523</v>
      </c>
    </row>
    <row r="6256" ht="18.35" spans="1:3">
      <c r="A6256" s="3" t="s">
        <v>35553</v>
      </c>
      <c r="B6256" s="4" t="s">
        <v>35554</v>
      </c>
      <c r="C6256" s="4" t="s">
        <v>35490</v>
      </c>
    </row>
    <row r="6257" ht="18.35" spans="1:3">
      <c r="A6257" s="1" t="s">
        <v>35553</v>
      </c>
      <c r="B6257" s="2" t="s">
        <v>35554</v>
      </c>
      <c r="C6257" s="2" t="s">
        <v>35492</v>
      </c>
    </row>
    <row r="6258" ht="18.35" spans="1:3">
      <c r="A6258" s="3" t="s">
        <v>35553</v>
      </c>
      <c r="B6258" s="4" t="s">
        <v>35554</v>
      </c>
      <c r="C6258" s="4" t="s">
        <v>34390</v>
      </c>
    </row>
    <row r="6259" ht="18.35" spans="1:3">
      <c r="A6259" s="1" t="s">
        <v>35553</v>
      </c>
      <c r="B6259" s="2" t="s">
        <v>35554</v>
      </c>
      <c r="C6259" s="2" t="s">
        <v>35526</v>
      </c>
    </row>
    <row r="6260" ht="18.35" spans="1:3">
      <c r="A6260" s="3" t="s">
        <v>35553</v>
      </c>
      <c r="B6260" s="4" t="s">
        <v>35554</v>
      </c>
      <c r="C6260" s="4" t="s">
        <v>35493</v>
      </c>
    </row>
    <row r="6261" ht="18.35" spans="1:3">
      <c r="A6261" s="1" t="s">
        <v>35553</v>
      </c>
      <c r="B6261" s="2" t="s">
        <v>35554</v>
      </c>
      <c r="C6261" s="2" t="s">
        <v>35266</v>
      </c>
    </row>
    <row r="6262" ht="18.35" spans="1:3">
      <c r="A6262" s="3" t="s">
        <v>35553</v>
      </c>
      <c r="B6262" s="4" t="s">
        <v>35554</v>
      </c>
      <c r="C6262" s="4" t="s">
        <v>35059</v>
      </c>
    </row>
    <row r="6263" ht="18.35" spans="1:3">
      <c r="A6263" s="1" t="s">
        <v>35553</v>
      </c>
      <c r="B6263" s="2" t="s">
        <v>35554</v>
      </c>
      <c r="C6263" s="2" t="s">
        <v>35496</v>
      </c>
    </row>
    <row r="6264" ht="18.35" spans="1:3">
      <c r="A6264" s="3" t="s">
        <v>35553</v>
      </c>
      <c r="B6264" s="4" t="s">
        <v>35554</v>
      </c>
      <c r="C6264" s="4" t="s">
        <v>35533</v>
      </c>
    </row>
    <row r="6265" ht="18.35" spans="1:3">
      <c r="A6265" s="1" t="s">
        <v>35553</v>
      </c>
      <c r="B6265" s="2" t="s">
        <v>35554</v>
      </c>
      <c r="C6265" s="2" t="s">
        <v>34444</v>
      </c>
    </row>
    <row r="6266" ht="18.35" spans="1:3">
      <c r="A6266" s="3" t="s">
        <v>35553</v>
      </c>
      <c r="B6266" s="4" t="s">
        <v>35554</v>
      </c>
      <c r="C6266" s="4" t="s">
        <v>35050</v>
      </c>
    </row>
    <row r="6267" ht="18.35" spans="1:3">
      <c r="A6267" s="1" t="s">
        <v>35553</v>
      </c>
      <c r="B6267" s="2" t="s">
        <v>35554</v>
      </c>
      <c r="C6267" s="2" t="s">
        <v>35544</v>
      </c>
    </row>
    <row r="6268" ht="18.35" spans="1:3">
      <c r="A6268" s="3" t="s">
        <v>35553</v>
      </c>
      <c r="B6268" s="4" t="s">
        <v>35554</v>
      </c>
      <c r="C6268" s="4" t="s">
        <v>35501</v>
      </c>
    </row>
    <row r="6269" ht="18.35" spans="1:3">
      <c r="A6269" s="1" t="s">
        <v>35553</v>
      </c>
      <c r="B6269" s="2" t="s">
        <v>35554</v>
      </c>
      <c r="C6269" s="2" t="s">
        <v>34380</v>
      </c>
    </row>
    <row r="6270" ht="18.35" spans="1:3">
      <c r="A6270" s="1" t="s">
        <v>35555</v>
      </c>
      <c r="B6270" s="2" t="s">
        <v>35556</v>
      </c>
      <c r="C6270" s="2" t="s">
        <v>35471</v>
      </c>
    </row>
    <row r="6271" ht="18.35" spans="1:3">
      <c r="A6271" s="3" t="s">
        <v>35555</v>
      </c>
      <c r="B6271" s="4" t="s">
        <v>35556</v>
      </c>
      <c r="C6271" s="4" t="s">
        <v>34460</v>
      </c>
    </row>
    <row r="6272" ht="18.35" spans="1:3">
      <c r="A6272" s="1" t="s">
        <v>35555</v>
      </c>
      <c r="B6272" s="2" t="s">
        <v>35556</v>
      </c>
      <c r="C6272" s="2" t="s">
        <v>35472</v>
      </c>
    </row>
    <row r="6273" ht="18.35" spans="1:3">
      <c r="A6273" s="3" t="s">
        <v>35555</v>
      </c>
      <c r="B6273" s="4" t="s">
        <v>35556</v>
      </c>
      <c r="C6273" s="4" t="s">
        <v>35473</v>
      </c>
    </row>
    <row r="6274" ht="18.35" spans="1:3">
      <c r="A6274" s="1" t="s">
        <v>35555</v>
      </c>
      <c r="B6274" s="2" t="s">
        <v>35556</v>
      </c>
      <c r="C6274" s="2" t="s">
        <v>35470</v>
      </c>
    </row>
    <row r="6275" ht="18.35" spans="1:3">
      <c r="A6275" s="3" t="s">
        <v>35555</v>
      </c>
      <c r="B6275" s="4" t="s">
        <v>35556</v>
      </c>
      <c r="C6275" s="4" t="s">
        <v>34557</v>
      </c>
    </row>
    <row r="6276" ht="18.35" spans="1:3">
      <c r="A6276" s="1" t="s">
        <v>35555</v>
      </c>
      <c r="B6276" s="2" t="s">
        <v>35556</v>
      </c>
      <c r="C6276" s="2" t="s">
        <v>34481</v>
      </c>
    </row>
    <row r="6277" ht="18.35" spans="1:3">
      <c r="A6277" s="3" t="s">
        <v>35555</v>
      </c>
      <c r="B6277" s="4" t="s">
        <v>35556</v>
      </c>
      <c r="C6277" s="4" t="s">
        <v>35482</v>
      </c>
    </row>
    <row r="6278" ht="18.35" spans="1:3">
      <c r="A6278" s="1" t="s">
        <v>35555</v>
      </c>
      <c r="B6278" s="2" t="s">
        <v>35556</v>
      </c>
      <c r="C6278" s="2" t="s">
        <v>35483</v>
      </c>
    </row>
    <row r="6279" ht="18.35" spans="1:3">
      <c r="A6279" s="3" t="s">
        <v>35555</v>
      </c>
      <c r="B6279" s="4" t="s">
        <v>35556</v>
      </c>
      <c r="C6279" s="4" t="s">
        <v>35028</v>
      </c>
    </row>
    <row r="6280" ht="18.35" spans="1:3">
      <c r="A6280" s="1" t="s">
        <v>35555</v>
      </c>
      <c r="B6280" s="2" t="s">
        <v>35556</v>
      </c>
      <c r="C6280" s="2" t="s">
        <v>35029</v>
      </c>
    </row>
    <row r="6281" ht="18.35" spans="1:3">
      <c r="A6281" s="3" t="s">
        <v>35555</v>
      </c>
      <c r="B6281" s="4" t="s">
        <v>35556</v>
      </c>
      <c r="C6281" s="4" t="s">
        <v>35022</v>
      </c>
    </row>
    <row r="6282" ht="18.35" spans="1:3">
      <c r="A6282" s="1" t="s">
        <v>35555</v>
      </c>
      <c r="B6282" s="2" t="s">
        <v>35556</v>
      </c>
      <c r="C6282" s="2" t="s">
        <v>35486</v>
      </c>
    </row>
    <row r="6283" ht="18.35" spans="1:3">
      <c r="A6283" s="3" t="s">
        <v>35555</v>
      </c>
      <c r="B6283" s="4" t="s">
        <v>35556</v>
      </c>
      <c r="C6283" s="4" t="s">
        <v>34364</v>
      </c>
    </row>
    <row r="6284" ht="18.35" spans="1:3">
      <c r="A6284" s="1" t="s">
        <v>35555</v>
      </c>
      <c r="B6284" s="2" t="s">
        <v>35556</v>
      </c>
      <c r="C6284" s="2" t="s">
        <v>34622</v>
      </c>
    </row>
    <row r="6285" ht="18.35" spans="1:3">
      <c r="A6285" s="3" t="s">
        <v>35555</v>
      </c>
      <c r="B6285" s="4" t="s">
        <v>35556</v>
      </c>
      <c r="C6285" s="4" t="s">
        <v>35197</v>
      </c>
    </row>
    <row r="6286" ht="18.35" spans="1:3">
      <c r="A6286" s="1" t="s">
        <v>35555</v>
      </c>
      <c r="B6286" s="2" t="s">
        <v>35556</v>
      </c>
      <c r="C6286" s="2" t="s">
        <v>34756</v>
      </c>
    </row>
    <row r="6287" ht="18.35" spans="1:3">
      <c r="A6287" s="3" t="s">
        <v>35555</v>
      </c>
      <c r="B6287" s="4" t="s">
        <v>35556</v>
      </c>
      <c r="C6287" s="4" t="s">
        <v>35490</v>
      </c>
    </row>
    <row r="6288" ht="18.35" spans="1:3">
      <c r="A6288" s="1" t="s">
        <v>35555</v>
      </c>
      <c r="B6288" s="2" t="s">
        <v>35556</v>
      </c>
      <c r="C6288" s="2" t="s">
        <v>34653</v>
      </c>
    </row>
    <row r="6289" ht="18.35" spans="1:3">
      <c r="A6289" s="3" t="s">
        <v>35555</v>
      </c>
      <c r="B6289" s="4" t="s">
        <v>35556</v>
      </c>
      <c r="C6289" s="4" t="s">
        <v>35474</v>
      </c>
    </row>
    <row r="6290" ht="18.35" spans="1:3">
      <c r="A6290" s="1" t="s">
        <v>35555</v>
      </c>
      <c r="B6290" s="2" t="s">
        <v>35556</v>
      </c>
      <c r="C6290" s="2" t="s">
        <v>35491</v>
      </c>
    </row>
    <row r="6291" ht="18.35" spans="1:3">
      <c r="A6291" s="3" t="s">
        <v>35555</v>
      </c>
      <c r="B6291" s="4" t="s">
        <v>35556</v>
      </c>
      <c r="C6291" s="4" t="s">
        <v>35493</v>
      </c>
    </row>
    <row r="6292" ht="18.35" spans="1:3">
      <c r="A6292" s="1" t="s">
        <v>35555</v>
      </c>
      <c r="B6292" s="2" t="s">
        <v>35556</v>
      </c>
      <c r="C6292" s="2" t="s">
        <v>35266</v>
      </c>
    </row>
    <row r="6293" ht="18.35" spans="1:3">
      <c r="A6293" s="3" t="s">
        <v>35555</v>
      </c>
      <c r="B6293" s="4" t="s">
        <v>35556</v>
      </c>
      <c r="C6293" s="4" t="s">
        <v>35494</v>
      </c>
    </row>
    <row r="6294" ht="18.35" spans="1:3">
      <c r="A6294" s="1" t="s">
        <v>35555</v>
      </c>
      <c r="B6294" s="2" t="s">
        <v>35556</v>
      </c>
      <c r="C6294" s="2" t="s">
        <v>35495</v>
      </c>
    </row>
    <row r="6295" ht="18.35" spans="1:3">
      <c r="A6295" s="3" t="s">
        <v>35555</v>
      </c>
      <c r="B6295" s="4" t="s">
        <v>35556</v>
      </c>
      <c r="C6295" s="4" t="s">
        <v>35362</v>
      </c>
    </row>
    <row r="6296" ht="18.35" spans="1:3">
      <c r="A6296" s="1" t="s">
        <v>35555</v>
      </c>
      <c r="B6296" s="2" t="s">
        <v>35556</v>
      </c>
      <c r="C6296" s="2" t="s">
        <v>35475</v>
      </c>
    </row>
    <row r="6297" ht="18.35" spans="1:3">
      <c r="A6297" s="3" t="s">
        <v>35555</v>
      </c>
      <c r="B6297" s="4" t="s">
        <v>35556</v>
      </c>
      <c r="C6297" s="4" t="s">
        <v>34802</v>
      </c>
    </row>
    <row r="6298" ht="18.35" spans="1:3">
      <c r="A6298" s="1" t="s">
        <v>35555</v>
      </c>
      <c r="B6298" s="2" t="s">
        <v>35556</v>
      </c>
      <c r="C6298" s="2" t="s">
        <v>35498</v>
      </c>
    </row>
    <row r="6299" ht="18.35" spans="1:3">
      <c r="A6299" s="3" t="s">
        <v>35555</v>
      </c>
      <c r="B6299" s="4" t="s">
        <v>35556</v>
      </c>
      <c r="C6299" s="4" t="s">
        <v>35478</v>
      </c>
    </row>
    <row r="6300" ht="18.35" spans="1:3">
      <c r="A6300" s="1" t="s">
        <v>35555</v>
      </c>
      <c r="B6300" s="2" t="s">
        <v>35556</v>
      </c>
      <c r="C6300" s="2" t="s">
        <v>35030</v>
      </c>
    </row>
    <row r="6301" ht="18.35" spans="1:3">
      <c r="A6301" s="3" t="s">
        <v>35555</v>
      </c>
      <c r="B6301" s="4" t="s">
        <v>35556</v>
      </c>
      <c r="C6301" s="4" t="s">
        <v>34916</v>
      </c>
    </row>
    <row r="6302" ht="18.35" spans="1:3">
      <c r="A6302" s="1" t="s">
        <v>35555</v>
      </c>
      <c r="B6302" s="2" t="s">
        <v>35556</v>
      </c>
      <c r="C6302" s="2" t="s">
        <v>34519</v>
      </c>
    </row>
    <row r="6303" ht="18.35" spans="1:3">
      <c r="A6303" s="3" t="s">
        <v>35555</v>
      </c>
      <c r="B6303" s="4" t="s">
        <v>35556</v>
      </c>
      <c r="C6303" s="4" t="s">
        <v>35502</v>
      </c>
    </row>
    <row r="6304" ht="18.35" spans="1:3">
      <c r="A6304" s="1" t="s">
        <v>35555</v>
      </c>
      <c r="B6304" s="2" t="s">
        <v>35556</v>
      </c>
      <c r="C6304" s="2" t="s">
        <v>35504</v>
      </c>
    </row>
    <row r="6305" ht="18.35" spans="1:3">
      <c r="A6305" s="3" t="s">
        <v>35555</v>
      </c>
      <c r="B6305" s="4" t="s">
        <v>35556</v>
      </c>
      <c r="C6305" s="4" t="s">
        <v>35557</v>
      </c>
    </row>
    <row r="6306" ht="18.35" spans="1:3">
      <c r="A6306" s="1" t="s">
        <v>35555</v>
      </c>
      <c r="B6306" s="2" t="s">
        <v>35556</v>
      </c>
      <c r="C6306" s="2" t="s">
        <v>35107</v>
      </c>
    </row>
    <row r="6307" ht="18.35" spans="1:3">
      <c r="A6307" s="3" t="s">
        <v>35555</v>
      </c>
      <c r="B6307" s="4" t="s">
        <v>35556</v>
      </c>
      <c r="C6307" s="4" t="s">
        <v>35509</v>
      </c>
    </row>
    <row r="6308" ht="18.35" spans="1:3">
      <c r="A6308" s="1" t="s">
        <v>35555</v>
      </c>
      <c r="B6308" s="2" t="s">
        <v>35556</v>
      </c>
      <c r="C6308" s="2" t="s">
        <v>35484</v>
      </c>
    </row>
    <row r="6309" ht="18.35" spans="1:3">
      <c r="A6309" s="3" t="s">
        <v>35555</v>
      </c>
      <c r="B6309" s="4" t="s">
        <v>35556</v>
      </c>
      <c r="C6309" s="4" t="s">
        <v>35510</v>
      </c>
    </row>
    <row r="6310" ht="18.35" spans="1:3">
      <c r="A6310" s="1" t="s">
        <v>35555</v>
      </c>
      <c r="B6310" s="2" t="s">
        <v>35556</v>
      </c>
      <c r="C6310" s="2" t="s">
        <v>35511</v>
      </c>
    </row>
    <row r="6311" ht="18.35" spans="1:3">
      <c r="A6311" s="3" t="s">
        <v>35555</v>
      </c>
      <c r="B6311" s="4" t="s">
        <v>35556</v>
      </c>
      <c r="C6311" s="4" t="s">
        <v>35512</v>
      </c>
    </row>
    <row r="6312" ht="18.35" spans="1:3">
      <c r="A6312" s="1" t="s">
        <v>35555</v>
      </c>
      <c r="B6312" s="2" t="s">
        <v>35556</v>
      </c>
      <c r="C6312" s="2" t="s">
        <v>34494</v>
      </c>
    </row>
    <row r="6313" ht="18.35" spans="1:3">
      <c r="A6313" s="3" t="s">
        <v>35555</v>
      </c>
      <c r="B6313" s="4" t="s">
        <v>35556</v>
      </c>
      <c r="C6313" s="4" t="s">
        <v>35513</v>
      </c>
    </row>
    <row r="6314" ht="18.35" spans="1:3">
      <c r="A6314" s="1" t="s">
        <v>35555</v>
      </c>
      <c r="B6314" s="2" t="s">
        <v>35556</v>
      </c>
      <c r="C6314" s="2" t="s">
        <v>34625</v>
      </c>
    </row>
    <row r="6315" ht="18.35" spans="1:3">
      <c r="A6315" s="3" t="s">
        <v>35555</v>
      </c>
      <c r="B6315" s="4" t="s">
        <v>35556</v>
      </c>
      <c r="C6315" s="4" t="s">
        <v>35514</v>
      </c>
    </row>
    <row r="6316" ht="18.35" spans="1:3">
      <c r="A6316" s="1" t="s">
        <v>35555</v>
      </c>
      <c r="B6316" s="2" t="s">
        <v>35556</v>
      </c>
      <c r="C6316" s="2" t="s">
        <v>35558</v>
      </c>
    </row>
    <row r="6317" ht="18.35" spans="1:3">
      <c r="A6317" s="3" t="s">
        <v>35555</v>
      </c>
      <c r="B6317" s="4" t="s">
        <v>35556</v>
      </c>
      <c r="C6317" s="4" t="s">
        <v>35488</v>
      </c>
    </row>
    <row r="6318" ht="18.35" spans="1:3">
      <c r="A6318" s="1" t="s">
        <v>35555</v>
      </c>
      <c r="B6318" s="2" t="s">
        <v>35556</v>
      </c>
      <c r="C6318" s="2" t="s">
        <v>35515</v>
      </c>
    </row>
    <row r="6319" ht="18.35" spans="1:3">
      <c r="A6319" s="3" t="s">
        <v>35555</v>
      </c>
      <c r="B6319" s="4" t="s">
        <v>35556</v>
      </c>
      <c r="C6319" s="4" t="s">
        <v>35516</v>
      </c>
    </row>
    <row r="6320" ht="18.35" spans="1:3">
      <c r="A6320" s="1" t="s">
        <v>35555</v>
      </c>
      <c r="B6320" s="2" t="s">
        <v>35556</v>
      </c>
      <c r="C6320" s="2" t="s">
        <v>35341</v>
      </c>
    </row>
    <row r="6321" ht="18.35" spans="1:3">
      <c r="A6321" s="3" t="s">
        <v>35555</v>
      </c>
      <c r="B6321" s="4" t="s">
        <v>35556</v>
      </c>
      <c r="C6321" s="4" t="s">
        <v>35517</v>
      </c>
    </row>
    <row r="6322" ht="18.35" spans="1:3">
      <c r="A6322" s="1" t="s">
        <v>35555</v>
      </c>
      <c r="B6322" s="2" t="s">
        <v>35556</v>
      </c>
      <c r="C6322" s="2" t="s">
        <v>34971</v>
      </c>
    </row>
    <row r="6323" ht="18.35" spans="1:3">
      <c r="A6323" s="3" t="s">
        <v>35555</v>
      </c>
      <c r="B6323" s="4" t="s">
        <v>35556</v>
      </c>
      <c r="C6323" s="4" t="s">
        <v>35518</v>
      </c>
    </row>
    <row r="6324" ht="18.35" spans="1:3">
      <c r="A6324" s="1" t="s">
        <v>35555</v>
      </c>
      <c r="B6324" s="2" t="s">
        <v>35556</v>
      </c>
      <c r="C6324" s="2" t="s">
        <v>35520</v>
      </c>
    </row>
    <row r="6325" ht="18.35" spans="1:3">
      <c r="A6325" s="3" t="s">
        <v>35555</v>
      </c>
      <c r="B6325" s="4" t="s">
        <v>35556</v>
      </c>
      <c r="C6325" s="4" t="s">
        <v>35521</v>
      </c>
    </row>
    <row r="6326" ht="18.35" spans="1:3">
      <c r="A6326" s="1" t="s">
        <v>35555</v>
      </c>
      <c r="B6326" s="2" t="s">
        <v>35556</v>
      </c>
      <c r="C6326" s="2" t="s">
        <v>35121</v>
      </c>
    </row>
    <row r="6327" ht="18.35" spans="1:3">
      <c r="A6327" s="3" t="s">
        <v>35555</v>
      </c>
      <c r="B6327" s="4" t="s">
        <v>35556</v>
      </c>
      <c r="C6327" s="4" t="s">
        <v>34759</v>
      </c>
    </row>
    <row r="6328" ht="18.35" spans="1:3">
      <c r="A6328" s="1" t="s">
        <v>35555</v>
      </c>
      <c r="B6328" s="2" t="s">
        <v>35556</v>
      </c>
      <c r="C6328" s="2" t="s">
        <v>35235</v>
      </c>
    </row>
    <row r="6329" ht="18.35" spans="1:3">
      <c r="A6329" s="3" t="s">
        <v>35555</v>
      </c>
      <c r="B6329" s="4" t="s">
        <v>35556</v>
      </c>
      <c r="C6329" s="4" t="s">
        <v>35523</v>
      </c>
    </row>
    <row r="6330" ht="18.35" spans="1:3">
      <c r="A6330" s="1" t="s">
        <v>35555</v>
      </c>
      <c r="B6330" s="2" t="s">
        <v>35556</v>
      </c>
      <c r="C6330" s="2" t="s">
        <v>35163</v>
      </c>
    </row>
    <row r="6331" ht="18.35" spans="1:3">
      <c r="A6331" s="3" t="s">
        <v>35555</v>
      </c>
      <c r="B6331" s="4" t="s">
        <v>35556</v>
      </c>
      <c r="C6331" s="4" t="s">
        <v>35489</v>
      </c>
    </row>
    <row r="6332" ht="18.35" spans="1:3">
      <c r="A6332" s="1" t="s">
        <v>35555</v>
      </c>
      <c r="B6332" s="2" t="s">
        <v>35556</v>
      </c>
      <c r="C6332" s="2" t="s">
        <v>35524</v>
      </c>
    </row>
    <row r="6333" ht="18.35" spans="1:3">
      <c r="A6333" s="3" t="s">
        <v>35555</v>
      </c>
      <c r="B6333" s="4" t="s">
        <v>35556</v>
      </c>
      <c r="C6333" s="4" t="s">
        <v>35492</v>
      </c>
    </row>
    <row r="6334" ht="18.35" spans="1:3">
      <c r="A6334" s="1" t="s">
        <v>35555</v>
      </c>
      <c r="B6334" s="2" t="s">
        <v>35556</v>
      </c>
      <c r="C6334" s="2" t="s">
        <v>34390</v>
      </c>
    </row>
    <row r="6335" ht="18.35" spans="1:3">
      <c r="A6335" s="3" t="s">
        <v>35555</v>
      </c>
      <c r="B6335" s="4" t="s">
        <v>35556</v>
      </c>
      <c r="C6335" s="4" t="s">
        <v>35097</v>
      </c>
    </row>
    <row r="6336" ht="18.35" spans="1:3">
      <c r="A6336" s="1" t="s">
        <v>35555</v>
      </c>
      <c r="B6336" s="2" t="s">
        <v>35556</v>
      </c>
      <c r="C6336" s="2" t="s">
        <v>35526</v>
      </c>
    </row>
    <row r="6337" ht="18.35" spans="1:3">
      <c r="A6337" s="3" t="s">
        <v>35555</v>
      </c>
      <c r="B6337" s="4" t="s">
        <v>35556</v>
      </c>
      <c r="C6337" s="4" t="s">
        <v>35059</v>
      </c>
    </row>
    <row r="6338" ht="18.35" spans="1:3">
      <c r="A6338" s="1" t="s">
        <v>35555</v>
      </c>
      <c r="B6338" s="2" t="s">
        <v>35556</v>
      </c>
      <c r="C6338" s="2" t="s">
        <v>35527</v>
      </c>
    </row>
    <row r="6339" ht="18.35" spans="1:3">
      <c r="A6339" s="3" t="s">
        <v>35555</v>
      </c>
      <c r="B6339" s="4" t="s">
        <v>35556</v>
      </c>
      <c r="C6339" s="4" t="s">
        <v>35559</v>
      </c>
    </row>
    <row r="6340" ht="18.35" spans="1:3">
      <c r="A6340" s="1" t="s">
        <v>35555</v>
      </c>
      <c r="B6340" s="2" t="s">
        <v>35556</v>
      </c>
      <c r="C6340" s="2" t="s">
        <v>35528</v>
      </c>
    </row>
    <row r="6341" ht="18.35" spans="1:3">
      <c r="A6341" s="3" t="s">
        <v>35555</v>
      </c>
      <c r="B6341" s="4" t="s">
        <v>35556</v>
      </c>
      <c r="C6341" s="4" t="s">
        <v>35530</v>
      </c>
    </row>
    <row r="6342" ht="18.35" spans="1:3">
      <c r="A6342" s="1" t="s">
        <v>35555</v>
      </c>
      <c r="B6342" s="2" t="s">
        <v>35556</v>
      </c>
      <c r="C6342" s="2" t="s">
        <v>34417</v>
      </c>
    </row>
    <row r="6343" ht="18.35" spans="1:3">
      <c r="A6343" s="3" t="s">
        <v>35555</v>
      </c>
      <c r="B6343" s="4" t="s">
        <v>35556</v>
      </c>
      <c r="C6343" s="4" t="s">
        <v>34419</v>
      </c>
    </row>
    <row r="6344" ht="18.35" spans="1:3">
      <c r="A6344" s="1" t="s">
        <v>35555</v>
      </c>
      <c r="B6344" s="2" t="s">
        <v>35556</v>
      </c>
      <c r="C6344" s="2" t="s">
        <v>34422</v>
      </c>
    </row>
    <row r="6345" ht="18.35" spans="1:3">
      <c r="A6345" s="3" t="s">
        <v>35555</v>
      </c>
      <c r="B6345" s="4" t="s">
        <v>35556</v>
      </c>
      <c r="C6345" s="4" t="s">
        <v>35532</v>
      </c>
    </row>
    <row r="6346" ht="18.35" spans="1:3">
      <c r="A6346" s="1" t="s">
        <v>35555</v>
      </c>
      <c r="B6346" s="2" t="s">
        <v>35556</v>
      </c>
      <c r="C6346" s="2" t="s">
        <v>34696</v>
      </c>
    </row>
    <row r="6347" ht="18.35" spans="1:3">
      <c r="A6347" s="3" t="s">
        <v>35555</v>
      </c>
      <c r="B6347" s="4" t="s">
        <v>35556</v>
      </c>
      <c r="C6347" s="4" t="s">
        <v>35496</v>
      </c>
    </row>
    <row r="6348" ht="18.35" spans="1:3">
      <c r="A6348" s="1" t="s">
        <v>35555</v>
      </c>
      <c r="B6348" s="2" t="s">
        <v>35556</v>
      </c>
      <c r="C6348" s="2" t="s">
        <v>35533</v>
      </c>
    </row>
    <row r="6349" ht="18.35" spans="1:3">
      <c r="A6349" s="3" t="s">
        <v>35555</v>
      </c>
      <c r="B6349" s="4" t="s">
        <v>35556</v>
      </c>
      <c r="C6349" s="4" t="s">
        <v>35534</v>
      </c>
    </row>
    <row r="6350" ht="18.35" spans="1:3">
      <c r="A6350" s="1" t="s">
        <v>35555</v>
      </c>
      <c r="B6350" s="2" t="s">
        <v>35556</v>
      </c>
      <c r="C6350" s="2" t="s">
        <v>34444</v>
      </c>
    </row>
    <row r="6351" ht="18.35" spans="1:3">
      <c r="A6351" s="3" t="s">
        <v>35555</v>
      </c>
      <c r="B6351" s="4" t="s">
        <v>35556</v>
      </c>
      <c r="C6351" s="4" t="s">
        <v>34900</v>
      </c>
    </row>
    <row r="6352" ht="18.35" spans="1:3">
      <c r="A6352" s="1" t="s">
        <v>35555</v>
      </c>
      <c r="B6352" s="2" t="s">
        <v>35556</v>
      </c>
      <c r="C6352" s="2" t="s">
        <v>34472</v>
      </c>
    </row>
    <row r="6353" ht="18.35" spans="1:3">
      <c r="A6353" s="3" t="s">
        <v>35555</v>
      </c>
      <c r="B6353" s="4" t="s">
        <v>35556</v>
      </c>
      <c r="C6353" s="4" t="s">
        <v>35537</v>
      </c>
    </row>
    <row r="6354" ht="18.35" spans="1:3">
      <c r="A6354" s="1" t="s">
        <v>35555</v>
      </c>
      <c r="B6354" s="2" t="s">
        <v>35556</v>
      </c>
      <c r="C6354" s="2" t="s">
        <v>35499</v>
      </c>
    </row>
    <row r="6355" ht="18.35" spans="1:3">
      <c r="A6355" s="3" t="s">
        <v>35555</v>
      </c>
      <c r="B6355" s="4" t="s">
        <v>35556</v>
      </c>
      <c r="C6355" s="4" t="s">
        <v>34447</v>
      </c>
    </row>
    <row r="6356" ht="18.35" spans="1:3">
      <c r="A6356" s="1" t="s">
        <v>35555</v>
      </c>
      <c r="B6356" s="2" t="s">
        <v>35556</v>
      </c>
      <c r="C6356" s="2" t="s">
        <v>35050</v>
      </c>
    </row>
    <row r="6357" ht="18.35" spans="1:3">
      <c r="A6357" s="3" t="s">
        <v>35555</v>
      </c>
      <c r="B6357" s="4" t="s">
        <v>35556</v>
      </c>
      <c r="C6357" s="4" t="s">
        <v>35080</v>
      </c>
    </row>
    <row r="6358" ht="18.35" spans="1:3">
      <c r="A6358" s="1" t="s">
        <v>35555</v>
      </c>
      <c r="B6358" s="2" t="s">
        <v>35556</v>
      </c>
      <c r="C6358" s="2" t="s">
        <v>35009</v>
      </c>
    </row>
    <row r="6359" ht="18.35" spans="1:3">
      <c r="A6359" s="3" t="s">
        <v>35555</v>
      </c>
      <c r="B6359" s="4" t="s">
        <v>35556</v>
      </c>
      <c r="C6359" s="4" t="s">
        <v>35543</v>
      </c>
    </row>
    <row r="6360" ht="18.35" spans="1:3">
      <c r="A6360" s="1" t="s">
        <v>35555</v>
      </c>
      <c r="B6360" s="2" t="s">
        <v>35556</v>
      </c>
      <c r="C6360" s="2" t="s">
        <v>35544</v>
      </c>
    </row>
    <row r="6361" ht="18.35" spans="1:3">
      <c r="A6361" s="3" t="s">
        <v>35555</v>
      </c>
      <c r="B6361" s="4" t="s">
        <v>35556</v>
      </c>
      <c r="C6361" s="4" t="s">
        <v>35546</v>
      </c>
    </row>
    <row r="6362" ht="18.35" spans="1:3">
      <c r="A6362" s="1" t="s">
        <v>35555</v>
      </c>
      <c r="B6362" s="2" t="s">
        <v>35556</v>
      </c>
      <c r="C6362" s="2" t="s">
        <v>35467</v>
      </c>
    </row>
    <row r="6363" ht="18.35" spans="1:3">
      <c r="A6363" s="3" t="s">
        <v>35555</v>
      </c>
      <c r="B6363" s="4" t="s">
        <v>35556</v>
      </c>
      <c r="C6363" s="4" t="s">
        <v>35547</v>
      </c>
    </row>
    <row r="6364" ht="18.35" spans="1:3">
      <c r="A6364" s="1" t="s">
        <v>35555</v>
      </c>
      <c r="B6364" s="2" t="s">
        <v>35556</v>
      </c>
      <c r="C6364" s="2" t="s">
        <v>34354</v>
      </c>
    </row>
    <row r="6365" ht="18.35" spans="1:3">
      <c r="A6365" s="3" t="s">
        <v>35555</v>
      </c>
      <c r="B6365" s="4" t="s">
        <v>35556</v>
      </c>
      <c r="C6365" s="4" t="s">
        <v>35501</v>
      </c>
    </row>
    <row r="6366" ht="18.35" spans="1:3">
      <c r="A6366" s="1" t="s">
        <v>35555</v>
      </c>
      <c r="B6366" s="2" t="s">
        <v>35556</v>
      </c>
      <c r="C6366" s="2" t="s">
        <v>34380</v>
      </c>
    </row>
    <row r="6367" ht="18.35" spans="1:3">
      <c r="A6367" s="1" t="s">
        <v>35560</v>
      </c>
      <c r="B6367" s="2" t="s">
        <v>35561</v>
      </c>
      <c r="C6367" s="2" t="s">
        <v>34481</v>
      </c>
    </row>
    <row r="6368" ht="18.35" spans="1:3">
      <c r="A6368" s="3" t="s">
        <v>35560</v>
      </c>
      <c r="B6368" s="4" t="s">
        <v>35561</v>
      </c>
      <c r="C6368" s="4" t="s">
        <v>35471</v>
      </c>
    </row>
    <row r="6369" ht="18.35" spans="1:3">
      <c r="A6369" s="1" t="s">
        <v>35560</v>
      </c>
      <c r="B6369" s="2" t="s">
        <v>35561</v>
      </c>
      <c r="C6369" s="2" t="s">
        <v>34460</v>
      </c>
    </row>
    <row r="6370" ht="18.35" spans="1:3">
      <c r="A6370" s="3" t="s">
        <v>35560</v>
      </c>
      <c r="B6370" s="4" t="s">
        <v>35561</v>
      </c>
      <c r="C6370" s="4" t="s">
        <v>35472</v>
      </c>
    </row>
    <row r="6371" ht="18.35" spans="1:3">
      <c r="A6371" s="1" t="s">
        <v>35560</v>
      </c>
      <c r="B6371" s="2" t="s">
        <v>35561</v>
      </c>
      <c r="C6371" s="2" t="s">
        <v>35473</v>
      </c>
    </row>
    <row r="6372" ht="18.35" spans="1:3">
      <c r="A6372" s="3" t="s">
        <v>35560</v>
      </c>
      <c r="B6372" s="4" t="s">
        <v>35561</v>
      </c>
      <c r="C6372" s="4" t="s">
        <v>35480</v>
      </c>
    </row>
    <row r="6373" ht="18.35" spans="1:3">
      <c r="A6373" s="1" t="s">
        <v>35560</v>
      </c>
      <c r="B6373" s="2" t="s">
        <v>35561</v>
      </c>
      <c r="C6373" s="2" t="s">
        <v>35481</v>
      </c>
    </row>
    <row r="6374" ht="18.35" spans="1:3">
      <c r="A6374" s="3" t="s">
        <v>35560</v>
      </c>
      <c r="B6374" s="4" t="s">
        <v>35561</v>
      </c>
      <c r="C6374" s="4" t="s">
        <v>35470</v>
      </c>
    </row>
    <row r="6375" ht="18.35" spans="1:3">
      <c r="A6375" s="1" t="s">
        <v>35560</v>
      </c>
      <c r="B6375" s="2" t="s">
        <v>35561</v>
      </c>
      <c r="C6375" s="2" t="s">
        <v>35115</v>
      </c>
    </row>
    <row r="6376" ht="18.35" spans="1:3">
      <c r="A6376" s="3" t="s">
        <v>35560</v>
      </c>
      <c r="B6376" s="4" t="s">
        <v>35561</v>
      </c>
      <c r="C6376" s="4" t="s">
        <v>34551</v>
      </c>
    </row>
    <row r="6377" ht="18.35" spans="1:3">
      <c r="A6377" s="1" t="s">
        <v>35560</v>
      </c>
      <c r="B6377" s="2" t="s">
        <v>35561</v>
      </c>
      <c r="C6377" s="2" t="s">
        <v>35562</v>
      </c>
    </row>
    <row r="6378" ht="18.35" spans="1:3">
      <c r="A6378" s="3" t="s">
        <v>35560</v>
      </c>
      <c r="B6378" s="4" t="s">
        <v>35561</v>
      </c>
      <c r="C6378" s="4" t="s">
        <v>35491</v>
      </c>
    </row>
    <row r="6379" ht="18.35" spans="1:3">
      <c r="A6379" s="1" t="s">
        <v>35560</v>
      </c>
      <c r="B6379" s="2" t="s">
        <v>35561</v>
      </c>
      <c r="C6379" s="2" t="s">
        <v>34557</v>
      </c>
    </row>
    <row r="6380" ht="18.35" spans="1:3">
      <c r="A6380" s="3" t="s">
        <v>35560</v>
      </c>
      <c r="B6380" s="4" t="s">
        <v>35561</v>
      </c>
      <c r="C6380" s="4" t="s">
        <v>35495</v>
      </c>
    </row>
    <row r="6381" ht="18.35" spans="1:3">
      <c r="A6381" s="1" t="s">
        <v>35560</v>
      </c>
      <c r="B6381" s="2" t="s">
        <v>35561</v>
      </c>
      <c r="C6381" s="2" t="s">
        <v>35478</v>
      </c>
    </row>
    <row r="6382" ht="18.35" spans="1:3">
      <c r="A6382" s="3" t="s">
        <v>35560</v>
      </c>
      <c r="B6382" s="4" t="s">
        <v>35561</v>
      </c>
      <c r="C6382" s="4" t="s">
        <v>35563</v>
      </c>
    </row>
    <row r="6383" ht="18.35" spans="1:3">
      <c r="A6383" s="1" t="s">
        <v>35560</v>
      </c>
      <c r="B6383" s="2" t="s">
        <v>35561</v>
      </c>
      <c r="C6383" s="2" t="s">
        <v>34595</v>
      </c>
    </row>
    <row r="6384" ht="18.35" spans="1:3">
      <c r="A6384" s="3" t="s">
        <v>35560</v>
      </c>
      <c r="B6384" s="4" t="s">
        <v>35561</v>
      </c>
      <c r="C6384" s="4" t="s">
        <v>35501</v>
      </c>
    </row>
    <row r="6385" ht="18.35" spans="1:3">
      <c r="A6385" s="1" t="s">
        <v>35560</v>
      </c>
      <c r="B6385" s="2" t="s">
        <v>35561</v>
      </c>
      <c r="C6385" s="2" t="s">
        <v>35564</v>
      </c>
    </row>
    <row r="6386" ht="18.35" spans="1:3">
      <c r="A6386" s="3" t="s">
        <v>35560</v>
      </c>
      <c r="B6386" s="4" t="s">
        <v>35561</v>
      </c>
      <c r="C6386" s="4" t="s">
        <v>17</v>
      </c>
    </row>
    <row r="6387" ht="18.35" spans="1:3">
      <c r="A6387" s="1" t="s">
        <v>35560</v>
      </c>
      <c r="B6387" s="2" t="s">
        <v>35561</v>
      </c>
      <c r="C6387" s="2" t="s">
        <v>35482</v>
      </c>
    </row>
    <row r="6388" ht="18.35" spans="1:3">
      <c r="A6388" s="3" t="s">
        <v>35560</v>
      </c>
      <c r="B6388" s="4" t="s">
        <v>35561</v>
      </c>
      <c r="C6388" s="4" t="s">
        <v>35483</v>
      </c>
    </row>
    <row r="6389" ht="18.35" spans="1:3">
      <c r="A6389" s="1" t="s">
        <v>35560</v>
      </c>
      <c r="B6389" s="2" t="s">
        <v>35561</v>
      </c>
      <c r="C6389" s="2" t="s">
        <v>35028</v>
      </c>
    </row>
    <row r="6390" ht="18.35" spans="1:3">
      <c r="A6390" s="3" t="s">
        <v>35560</v>
      </c>
      <c r="B6390" s="4" t="s">
        <v>35561</v>
      </c>
      <c r="C6390" s="4" t="s">
        <v>35029</v>
      </c>
    </row>
    <row r="6391" ht="18.35" spans="1:3">
      <c r="A6391" s="1" t="s">
        <v>35560</v>
      </c>
      <c r="B6391" s="2" t="s">
        <v>35561</v>
      </c>
      <c r="C6391" s="2" t="s">
        <v>35022</v>
      </c>
    </row>
    <row r="6392" ht="18.35" spans="1:3">
      <c r="A6392" s="3" t="s">
        <v>35560</v>
      </c>
      <c r="B6392" s="4" t="s">
        <v>35561</v>
      </c>
      <c r="C6392" s="4" t="s">
        <v>35486</v>
      </c>
    </row>
    <row r="6393" ht="18.35" spans="1:3">
      <c r="A6393" s="1" t="s">
        <v>35560</v>
      </c>
      <c r="B6393" s="2" t="s">
        <v>35561</v>
      </c>
      <c r="C6393" s="2" t="s">
        <v>34364</v>
      </c>
    </row>
    <row r="6394" ht="18.35" spans="1:3">
      <c r="A6394" s="3" t="s">
        <v>35560</v>
      </c>
      <c r="B6394" s="4" t="s">
        <v>35561</v>
      </c>
      <c r="C6394" s="4" t="s">
        <v>34622</v>
      </c>
    </row>
    <row r="6395" ht="18.35" spans="1:3">
      <c r="A6395" s="1" t="s">
        <v>35560</v>
      </c>
      <c r="B6395" s="2" t="s">
        <v>35561</v>
      </c>
      <c r="C6395" s="2" t="s">
        <v>35513</v>
      </c>
    </row>
    <row r="6396" ht="18.35" spans="1:3">
      <c r="A6396" s="3" t="s">
        <v>35560</v>
      </c>
      <c r="B6396" s="4" t="s">
        <v>35561</v>
      </c>
      <c r="C6396" s="4" t="s">
        <v>34625</v>
      </c>
    </row>
    <row r="6397" ht="18.35" spans="1:3">
      <c r="A6397" s="1" t="s">
        <v>35560</v>
      </c>
      <c r="B6397" s="2" t="s">
        <v>35561</v>
      </c>
      <c r="C6397" s="2" t="s">
        <v>35457</v>
      </c>
    </row>
    <row r="6398" ht="18.35" spans="1:3">
      <c r="A6398" s="3" t="s">
        <v>35560</v>
      </c>
      <c r="B6398" s="4" t="s">
        <v>35561</v>
      </c>
      <c r="C6398" s="4" t="s">
        <v>35084</v>
      </c>
    </row>
    <row r="6399" ht="18.35" spans="1:3">
      <c r="A6399" s="1" t="s">
        <v>35560</v>
      </c>
      <c r="B6399" s="2" t="s">
        <v>35561</v>
      </c>
      <c r="C6399" s="2" t="s">
        <v>35197</v>
      </c>
    </row>
    <row r="6400" ht="18.35" spans="1:3">
      <c r="A6400" s="3" t="s">
        <v>35560</v>
      </c>
      <c r="B6400" s="4" t="s">
        <v>35561</v>
      </c>
      <c r="C6400" s="4" t="s">
        <v>34972</v>
      </c>
    </row>
    <row r="6401" ht="18.35" spans="1:3">
      <c r="A6401" s="1" t="s">
        <v>35560</v>
      </c>
      <c r="B6401" s="2" t="s">
        <v>35561</v>
      </c>
      <c r="C6401" s="2" t="s">
        <v>34756</v>
      </c>
    </row>
    <row r="6402" ht="18.35" spans="1:3">
      <c r="A6402" s="3" t="s">
        <v>35560</v>
      </c>
      <c r="B6402" s="4" t="s">
        <v>35561</v>
      </c>
      <c r="C6402" s="4" t="s">
        <v>35565</v>
      </c>
    </row>
    <row r="6403" ht="18.35" spans="1:3">
      <c r="A6403" s="1" t="s">
        <v>35560</v>
      </c>
      <c r="B6403" s="2" t="s">
        <v>35561</v>
      </c>
      <c r="C6403" s="2" t="s">
        <v>35490</v>
      </c>
    </row>
    <row r="6404" ht="18.35" spans="1:3">
      <c r="A6404" s="3" t="s">
        <v>35560</v>
      </c>
      <c r="B6404" s="4" t="s">
        <v>35561</v>
      </c>
      <c r="C6404" s="4" t="s">
        <v>34653</v>
      </c>
    </row>
    <row r="6405" ht="18.35" spans="1:3">
      <c r="A6405" s="1" t="s">
        <v>35560</v>
      </c>
      <c r="B6405" s="2" t="s">
        <v>35561</v>
      </c>
      <c r="C6405" s="2" t="s">
        <v>35474</v>
      </c>
    </row>
    <row r="6406" ht="18.35" spans="1:3">
      <c r="A6406" s="3" t="s">
        <v>35560</v>
      </c>
      <c r="B6406" s="4" t="s">
        <v>35561</v>
      </c>
      <c r="C6406" s="4" t="s">
        <v>35524</v>
      </c>
    </row>
    <row r="6407" ht="18.35" spans="1:3">
      <c r="A6407" s="1" t="s">
        <v>35560</v>
      </c>
      <c r="B6407" s="2" t="s">
        <v>35561</v>
      </c>
      <c r="C6407" s="2" t="s">
        <v>35492</v>
      </c>
    </row>
    <row r="6408" ht="18.35" spans="1:3">
      <c r="A6408" s="3" t="s">
        <v>35560</v>
      </c>
      <c r="B6408" s="4" t="s">
        <v>35561</v>
      </c>
      <c r="C6408" s="4" t="s">
        <v>35097</v>
      </c>
    </row>
    <row r="6409" ht="18.35" spans="1:3">
      <c r="A6409" s="1" t="s">
        <v>35560</v>
      </c>
      <c r="B6409" s="2" t="s">
        <v>35561</v>
      </c>
      <c r="C6409" s="2" t="s">
        <v>35566</v>
      </c>
    </row>
    <row r="6410" ht="18.35" spans="1:3">
      <c r="A6410" s="3" t="s">
        <v>35560</v>
      </c>
      <c r="B6410" s="4" t="s">
        <v>35561</v>
      </c>
      <c r="C6410" s="4" t="s">
        <v>35493</v>
      </c>
    </row>
    <row r="6411" ht="18.35" spans="1:3">
      <c r="A6411" s="1" t="s">
        <v>35560</v>
      </c>
      <c r="B6411" s="2" t="s">
        <v>35561</v>
      </c>
      <c r="C6411" s="2" t="s">
        <v>35266</v>
      </c>
    </row>
    <row r="6412" ht="18.35" spans="1:3">
      <c r="A6412" s="3" t="s">
        <v>35560</v>
      </c>
      <c r="B6412" s="4" t="s">
        <v>35561</v>
      </c>
      <c r="C6412" s="4" t="s">
        <v>35567</v>
      </c>
    </row>
    <row r="6413" ht="18.35" spans="1:3">
      <c r="A6413" s="1" t="s">
        <v>35560</v>
      </c>
      <c r="B6413" s="2" t="s">
        <v>35561</v>
      </c>
      <c r="C6413" s="2" t="s">
        <v>35059</v>
      </c>
    </row>
    <row r="6414" ht="18.35" spans="1:3">
      <c r="A6414" s="3" t="s">
        <v>35560</v>
      </c>
      <c r="B6414" s="4" t="s">
        <v>35561</v>
      </c>
      <c r="C6414" s="4" t="s">
        <v>35494</v>
      </c>
    </row>
    <row r="6415" ht="18.35" spans="1:3">
      <c r="A6415" s="1" t="s">
        <v>35560</v>
      </c>
      <c r="B6415" s="2" t="s">
        <v>35561</v>
      </c>
      <c r="C6415" s="2" t="s">
        <v>35530</v>
      </c>
    </row>
    <row r="6416" ht="18.35" spans="1:3">
      <c r="A6416" s="3" t="s">
        <v>35560</v>
      </c>
      <c r="B6416" s="4" t="s">
        <v>35561</v>
      </c>
      <c r="C6416" s="4" t="s">
        <v>35362</v>
      </c>
    </row>
    <row r="6417" ht="18.35" spans="1:3">
      <c r="A6417" s="1" t="s">
        <v>35560</v>
      </c>
      <c r="B6417" s="2" t="s">
        <v>35561</v>
      </c>
      <c r="C6417" s="2" t="s">
        <v>35475</v>
      </c>
    </row>
    <row r="6418" ht="18.35" spans="1:3">
      <c r="A6418" s="3" t="s">
        <v>35560</v>
      </c>
      <c r="B6418" s="4" t="s">
        <v>35561</v>
      </c>
      <c r="C6418" s="4" t="s">
        <v>35533</v>
      </c>
    </row>
    <row r="6419" ht="18.35" spans="1:3">
      <c r="A6419" s="1" t="s">
        <v>35560</v>
      </c>
      <c r="B6419" s="2" t="s">
        <v>35561</v>
      </c>
      <c r="C6419" s="2" t="s">
        <v>35568</v>
      </c>
    </row>
    <row r="6420" ht="18.35" spans="1:3">
      <c r="A6420" s="3" t="s">
        <v>35560</v>
      </c>
      <c r="B6420" s="4" t="s">
        <v>35561</v>
      </c>
      <c r="C6420" s="4" t="s">
        <v>34802</v>
      </c>
    </row>
    <row r="6421" ht="18.35" spans="1:3">
      <c r="A6421" s="1" t="s">
        <v>35560</v>
      </c>
      <c r="B6421" s="2" t="s">
        <v>35561</v>
      </c>
      <c r="C6421" s="2" t="s">
        <v>35498</v>
      </c>
    </row>
    <row r="6422" ht="18.35" spans="1:3">
      <c r="A6422" s="3" t="s">
        <v>35560</v>
      </c>
      <c r="B6422" s="4" t="s">
        <v>35561</v>
      </c>
      <c r="C6422" s="4" t="s">
        <v>34472</v>
      </c>
    </row>
    <row r="6423" ht="18.35" spans="1:3">
      <c r="A6423" s="1" t="s">
        <v>35560</v>
      </c>
      <c r="B6423" s="2" t="s">
        <v>35561</v>
      </c>
      <c r="C6423" s="2" t="s">
        <v>34990</v>
      </c>
    </row>
    <row r="6424" ht="18.35" spans="1:3">
      <c r="A6424" s="3" t="s">
        <v>35560</v>
      </c>
      <c r="B6424" s="4" t="s">
        <v>35561</v>
      </c>
      <c r="C6424" s="4" t="s">
        <v>35537</v>
      </c>
    </row>
    <row r="6425" ht="18.35" spans="1:3">
      <c r="A6425" s="1" t="s">
        <v>35560</v>
      </c>
      <c r="B6425" s="2" t="s">
        <v>35561</v>
      </c>
      <c r="C6425" s="2" t="s">
        <v>35030</v>
      </c>
    </row>
    <row r="6426" ht="18.35" spans="1:3">
      <c r="A6426" s="3" t="s">
        <v>35560</v>
      </c>
      <c r="B6426" s="4" t="s">
        <v>35561</v>
      </c>
      <c r="C6426" s="4" t="s">
        <v>35080</v>
      </c>
    </row>
    <row r="6427" ht="18.35" spans="1:3">
      <c r="A6427" s="1" t="s">
        <v>35560</v>
      </c>
      <c r="B6427" s="2" t="s">
        <v>35561</v>
      </c>
      <c r="C6427" s="2" t="s">
        <v>35009</v>
      </c>
    </row>
    <row r="6428" ht="18.35" spans="1:3">
      <c r="A6428" s="3" t="s">
        <v>35560</v>
      </c>
      <c r="B6428" s="4" t="s">
        <v>35561</v>
      </c>
      <c r="C6428" s="4" t="s">
        <v>34916</v>
      </c>
    </row>
    <row r="6429" ht="18.35" spans="1:3">
      <c r="A6429" s="1" t="s">
        <v>35560</v>
      </c>
      <c r="B6429" s="2" t="s">
        <v>35561</v>
      </c>
      <c r="C6429" s="2" t="s">
        <v>34519</v>
      </c>
    </row>
    <row r="6430" ht="18.35" spans="1:3">
      <c r="A6430" s="3" t="s">
        <v>35560</v>
      </c>
      <c r="B6430" s="4" t="s">
        <v>35561</v>
      </c>
      <c r="C6430" s="4" t="s">
        <v>35502</v>
      </c>
    </row>
    <row r="6431" ht="18.35" spans="1:3">
      <c r="A6431" s="1" t="s">
        <v>35560</v>
      </c>
      <c r="B6431" s="2" t="s">
        <v>35561</v>
      </c>
      <c r="C6431" s="2" t="s">
        <v>35569</v>
      </c>
    </row>
    <row r="6432" ht="18.35" spans="1:3">
      <c r="A6432" s="3" t="s">
        <v>35560</v>
      </c>
      <c r="B6432" s="4" t="s">
        <v>35561</v>
      </c>
      <c r="C6432" s="4" t="s">
        <v>35504</v>
      </c>
    </row>
    <row r="6433" ht="18.35" spans="1:3">
      <c r="A6433" s="1" t="s">
        <v>35560</v>
      </c>
      <c r="B6433" s="2" t="s">
        <v>35561</v>
      </c>
      <c r="C6433" s="2" t="s">
        <v>34336</v>
      </c>
    </row>
    <row r="6434" ht="18.35" spans="1:3">
      <c r="A6434" s="3" t="s">
        <v>35560</v>
      </c>
      <c r="B6434" s="4" t="s">
        <v>35561</v>
      </c>
      <c r="C6434" s="4" t="s">
        <v>35557</v>
      </c>
    </row>
    <row r="6435" ht="18.35" spans="1:3">
      <c r="A6435" s="1" t="s">
        <v>35560</v>
      </c>
      <c r="B6435" s="2" t="s">
        <v>35561</v>
      </c>
      <c r="C6435" s="2" t="s">
        <v>35570</v>
      </c>
    </row>
    <row r="6436" ht="18.35" spans="1:3">
      <c r="A6436" s="3" t="s">
        <v>35560</v>
      </c>
      <c r="B6436" s="4" t="s">
        <v>35561</v>
      </c>
      <c r="C6436" s="4" t="s">
        <v>35571</v>
      </c>
    </row>
    <row r="6437" ht="18.35" spans="1:3">
      <c r="A6437" s="1" t="s">
        <v>35560</v>
      </c>
      <c r="B6437" s="2" t="s">
        <v>35561</v>
      </c>
      <c r="C6437" s="2" t="s">
        <v>35107</v>
      </c>
    </row>
    <row r="6438" ht="18.35" spans="1:3">
      <c r="A6438" s="3" t="s">
        <v>35560</v>
      </c>
      <c r="B6438" s="4" t="s">
        <v>35561</v>
      </c>
      <c r="C6438" s="4" t="s">
        <v>35572</v>
      </c>
    </row>
    <row r="6439" ht="18.35" spans="1:3">
      <c r="A6439" s="1" t="s">
        <v>35560</v>
      </c>
      <c r="B6439" s="2" t="s">
        <v>35561</v>
      </c>
      <c r="C6439" s="2" t="s">
        <v>34426</v>
      </c>
    </row>
    <row r="6440" ht="18.35" spans="1:3">
      <c r="A6440" s="3" t="s">
        <v>35560</v>
      </c>
      <c r="B6440" s="4" t="s">
        <v>35561</v>
      </c>
      <c r="C6440" s="4" t="s">
        <v>35509</v>
      </c>
    </row>
    <row r="6441" ht="18.35" spans="1:3">
      <c r="A6441" s="1" t="s">
        <v>35560</v>
      </c>
      <c r="B6441" s="2" t="s">
        <v>35561</v>
      </c>
      <c r="C6441" s="2" t="s">
        <v>35484</v>
      </c>
    </row>
    <row r="6442" ht="18.35" spans="1:3">
      <c r="A6442" s="3" t="s">
        <v>35560</v>
      </c>
      <c r="B6442" s="4" t="s">
        <v>35561</v>
      </c>
      <c r="C6442" s="4" t="s">
        <v>35510</v>
      </c>
    </row>
    <row r="6443" ht="18.35" spans="1:3">
      <c r="A6443" s="1" t="s">
        <v>35560</v>
      </c>
      <c r="B6443" s="2" t="s">
        <v>35561</v>
      </c>
      <c r="C6443" s="2" t="s">
        <v>35511</v>
      </c>
    </row>
    <row r="6444" ht="18.35" spans="1:3">
      <c r="A6444" s="3" t="s">
        <v>35560</v>
      </c>
      <c r="B6444" s="4" t="s">
        <v>35561</v>
      </c>
      <c r="C6444" s="4" t="s">
        <v>35512</v>
      </c>
    </row>
    <row r="6445" ht="18.35" spans="1:3">
      <c r="A6445" s="1" t="s">
        <v>35560</v>
      </c>
      <c r="B6445" s="2" t="s">
        <v>35561</v>
      </c>
      <c r="C6445" s="2" t="s">
        <v>35573</v>
      </c>
    </row>
    <row r="6446" ht="18.35" spans="1:3">
      <c r="A6446" s="3" t="s">
        <v>35560</v>
      </c>
      <c r="B6446" s="4" t="s">
        <v>35561</v>
      </c>
      <c r="C6446" s="4" t="s">
        <v>34494</v>
      </c>
    </row>
    <row r="6447" ht="18.35" spans="1:3">
      <c r="A6447" s="1" t="s">
        <v>35560</v>
      </c>
      <c r="B6447" s="2" t="s">
        <v>35561</v>
      </c>
      <c r="C6447" s="2" t="s">
        <v>35514</v>
      </c>
    </row>
    <row r="6448" ht="18.35" spans="1:3">
      <c r="A6448" s="3" t="s">
        <v>35560</v>
      </c>
      <c r="B6448" s="4" t="s">
        <v>35561</v>
      </c>
      <c r="C6448" s="4" t="s">
        <v>35558</v>
      </c>
    </row>
    <row r="6449" ht="18.35" spans="1:3">
      <c r="A6449" s="1" t="s">
        <v>35560</v>
      </c>
      <c r="B6449" s="2" t="s">
        <v>35561</v>
      </c>
      <c r="C6449" s="2" t="s">
        <v>35488</v>
      </c>
    </row>
    <row r="6450" ht="18.35" spans="1:3">
      <c r="A6450" s="3" t="s">
        <v>35560</v>
      </c>
      <c r="B6450" s="4" t="s">
        <v>35561</v>
      </c>
      <c r="C6450" s="4" t="s">
        <v>34745</v>
      </c>
    </row>
    <row r="6451" ht="18.35" spans="1:3">
      <c r="A6451" s="1" t="s">
        <v>35560</v>
      </c>
      <c r="B6451" s="2" t="s">
        <v>35561</v>
      </c>
      <c r="C6451" s="2" t="s">
        <v>34869</v>
      </c>
    </row>
    <row r="6452" ht="18.35" spans="1:3">
      <c r="A6452" s="3" t="s">
        <v>35560</v>
      </c>
      <c r="B6452" s="4" t="s">
        <v>35561</v>
      </c>
      <c r="C6452" s="4" t="s">
        <v>35515</v>
      </c>
    </row>
    <row r="6453" ht="18.35" spans="1:3">
      <c r="A6453" s="1" t="s">
        <v>35560</v>
      </c>
      <c r="B6453" s="2" t="s">
        <v>35561</v>
      </c>
      <c r="C6453" s="2" t="s">
        <v>35516</v>
      </c>
    </row>
    <row r="6454" ht="18.35" spans="1:3">
      <c r="A6454" s="3" t="s">
        <v>35560</v>
      </c>
      <c r="B6454" s="4" t="s">
        <v>35561</v>
      </c>
      <c r="C6454" s="4" t="s">
        <v>35341</v>
      </c>
    </row>
    <row r="6455" ht="18.35" spans="1:3">
      <c r="A6455" s="1" t="s">
        <v>35560</v>
      </c>
      <c r="B6455" s="2" t="s">
        <v>35561</v>
      </c>
      <c r="C6455" s="2" t="s">
        <v>34436</v>
      </c>
    </row>
    <row r="6456" ht="18.35" spans="1:3">
      <c r="A6456" s="3" t="s">
        <v>35560</v>
      </c>
      <c r="B6456" s="4" t="s">
        <v>35561</v>
      </c>
      <c r="C6456" s="4" t="s">
        <v>35517</v>
      </c>
    </row>
    <row r="6457" ht="18.35" spans="1:3">
      <c r="A6457" s="1" t="s">
        <v>35560</v>
      </c>
      <c r="B6457" s="2" t="s">
        <v>35561</v>
      </c>
      <c r="C6457" s="2" t="s">
        <v>34971</v>
      </c>
    </row>
    <row r="6458" ht="18.35" spans="1:3">
      <c r="A6458" s="3" t="s">
        <v>35560</v>
      </c>
      <c r="B6458" s="4" t="s">
        <v>35561</v>
      </c>
      <c r="C6458" s="4" t="s">
        <v>35518</v>
      </c>
    </row>
    <row r="6459" ht="18.35" spans="1:3">
      <c r="A6459" s="1" t="s">
        <v>35560</v>
      </c>
      <c r="B6459" s="2" t="s">
        <v>35561</v>
      </c>
      <c r="C6459" s="2" t="s">
        <v>35520</v>
      </c>
    </row>
    <row r="6460" ht="18.35" spans="1:3">
      <c r="A6460" s="3" t="s">
        <v>35560</v>
      </c>
      <c r="B6460" s="4" t="s">
        <v>35561</v>
      </c>
      <c r="C6460" s="4" t="s">
        <v>35521</v>
      </c>
    </row>
    <row r="6461" ht="18.35" spans="1:3">
      <c r="A6461" s="1" t="s">
        <v>35560</v>
      </c>
      <c r="B6461" s="2" t="s">
        <v>35561</v>
      </c>
      <c r="C6461" s="2" t="s">
        <v>35121</v>
      </c>
    </row>
    <row r="6462" ht="18.35" spans="1:3">
      <c r="A6462" s="3" t="s">
        <v>35560</v>
      </c>
      <c r="B6462" s="4" t="s">
        <v>35561</v>
      </c>
      <c r="C6462" s="4" t="s">
        <v>34759</v>
      </c>
    </row>
    <row r="6463" ht="18.35" spans="1:3">
      <c r="A6463" s="1" t="s">
        <v>35560</v>
      </c>
      <c r="B6463" s="2" t="s">
        <v>35561</v>
      </c>
      <c r="C6463" s="2" t="s">
        <v>34648</v>
      </c>
    </row>
    <row r="6464" ht="18.35" spans="1:3">
      <c r="A6464" s="3" t="s">
        <v>35560</v>
      </c>
      <c r="B6464" s="4" t="s">
        <v>35561</v>
      </c>
      <c r="C6464" s="4" t="s">
        <v>35235</v>
      </c>
    </row>
    <row r="6465" ht="18.35" spans="1:3">
      <c r="A6465" s="1" t="s">
        <v>35560</v>
      </c>
      <c r="B6465" s="2" t="s">
        <v>35561</v>
      </c>
      <c r="C6465" s="2" t="s">
        <v>35523</v>
      </c>
    </row>
    <row r="6466" ht="18.35" spans="1:3">
      <c r="A6466" s="3" t="s">
        <v>35560</v>
      </c>
      <c r="B6466" s="4" t="s">
        <v>35561</v>
      </c>
      <c r="C6466" s="4" t="s">
        <v>34650</v>
      </c>
    </row>
    <row r="6467" ht="18.35" spans="1:3">
      <c r="A6467" s="1" t="s">
        <v>35560</v>
      </c>
      <c r="B6467" s="2" t="s">
        <v>35561</v>
      </c>
      <c r="C6467" s="2" t="s">
        <v>35163</v>
      </c>
    </row>
    <row r="6468" ht="18.35" spans="1:3">
      <c r="A6468" s="3" t="s">
        <v>35560</v>
      </c>
      <c r="B6468" s="4" t="s">
        <v>35561</v>
      </c>
      <c r="C6468" s="4" t="s">
        <v>35489</v>
      </c>
    </row>
    <row r="6469" ht="18.35" spans="1:3">
      <c r="A6469" s="1" t="s">
        <v>35560</v>
      </c>
      <c r="B6469" s="2" t="s">
        <v>35561</v>
      </c>
      <c r="C6469" s="2" t="s">
        <v>34388</v>
      </c>
    </row>
    <row r="6470" ht="18.35" spans="1:3">
      <c r="A6470" s="3" t="s">
        <v>35560</v>
      </c>
      <c r="B6470" s="4" t="s">
        <v>35561</v>
      </c>
      <c r="C6470" s="4" t="s">
        <v>35574</v>
      </c>
    </row>
    <row r="6471" ht="18.35" spans="1:3">
      <c r="A6471" s="1" t="s">
        <v>35560</v>
      </c>
      <c r="B6471" s="2" t="s">
        <v>35561</v>
      </c>
      <c r="C6471" s="2" t="s">
        <v>34767</v>
      </c>
    </row>
    <row r="6472" ht="18.35" spans="1:3">
      <c r="A6472" s="3" t="s">
        <v>35560</v>
      </c>
      <c r="B6472" s="4" t="s">
        <v>35561</v>
      </c>
      <c r="C6472" s="4" t="s">
        <v>34882</v>
      </c>
    </row>
    <row r="6473" ht="18.35" spans="1:3">
      <c r="A6473" s="1" t="s">
        <v>35560</v>
      </c>
      <c r="B6473" s="2" t="s">
        <v>35561</v>
      </c>
      <c r="C6473" s="2" t="s">
        <v>34390</v>
      </c>
    </row>
    <row r="6474" ht="18.35" spans="1:3">
      <c r="A6474" s="5" t="s">
        <v>35560</v>
      </c>
      <c r="B6474" s="6" t="s">
        <v>35561</v>
      </c>
      <c r="C6474" s="6" t="s">
        <v>35526</v>
      </c>
    </row>
    <row r="6475" ht="18.35" spans="1:3">
      <c r="A6475" s="1" t="s">
        <v>35560</v>
      </c>
      <c r="B6475" s="2" t="s">
        <v>35561</v>
      </c>
      <c r="C6475" s="2" t="s">
        <v>35527</v>
      </c>
    </row>
    <row r="6476" ht="18.35" spans="1:3">
      <c r="A6476" s="3" t="s">
        <v>35560</v>
      </c>
      <c r="B6476" s="4" t="s">
        <v>35561</v>
      </c>
      <c r="C6476" s="4" t="s">
        <v>35575</v>
      </c>
    </row>
    <row r="6477" ht="18.35" spans="1:3">
      <c r="A6477" s="1" t="s">
        <v>35560</v>
      </c>
      <c r="B6477" s="2" t="s">
        <v>35561</v>
      </c>
      <c r="C6477" s="2" t="s">
        <v>35559</v>
      </c>
    </row>
    <row r="6478" ht="18.35" spans="1:3">
      <c r="A6478" s="3" t="s">
        <v>35560</v>
      </c>
      <c r="B6478" s="4" t="s">
        <v>35561</v>
      </c>
      <c r="C6478" s="4" t="s">
        <v>35528</v>
      </c>
    </row>
    <row r="6479" ht="18.35" spans="1:3">
      <c r="A6479" s="1" t="s">
        <v>35560</v>
      </c>
      <c r="B6479" s="2" t="s">
        <v>35561</v>
      </c>
      <c r="C6479" s="2" t="s">
        <v>34508</v>
      </c>
    </row>
    <row r="6480" ht="18.35" spans="1:3">
      <c r="A6480" s="3" t="s">
        <v>35560</v>
      </c>
      <c r="B6480" s="4" t="s">
        <v>35561</v>
      </c>
      <c r="C6480" s="4" t="s">
        <v>34417</v>
      </c>
    </row>
    <row r="6481" ht="18.35" spans="1:3">
      <c r="A6481" s="1" t="s">
        <v>35560</v>
      </c>
      <c r="B6481" s="2" t="s">
        <v>35561</v>
      </c>
      <c r="C6481" s="2" t="s">
        <v>34419</v>
      </c>
    </row>
    <row r="6482" ht="18.35" spans="1:3">
      <c r="A6482" s="3" t="s">
        <v>35560</v>
      </c>
      <c r="B6482" s="4" t="s">
        <v>35561</v>
      </c>
      <c r="C6482" s="4" t="s">
        <v>35531</v>
      </c>
    </row>
    <row r="6483" ht="18.35" spans="1:3">
      <c r="A6483" s="1" t="s">
        <v>35560</v>
      </c>
      <c r="B6483" s="2" t="s">
        <v>35561</v>
      </c>
      <c r="C6483" s="2" t="s">
        <v>34422</v>
      </c>
    </row>
    <row r="6484" ht="18.35" spans="1:3">
      <c r="A6484" s="3" t="s">
        <v>35560</v>
      </c>
      <c r="B6484" s="4" t="s">
        <v>35561</v>
      </c>
      <c r="C6484" s="4" t="s">
        <v>35576</v>
      </c>
    </row>
    <row r="6485" ht="18.35" spans="1:3">
      <c r="A6485" s="1" t="s">
        <v>35560</v>
      </c>
      <c r="B6485" s="2" t="s">
        <v>35561</v>
      </c>
      <c r="C6485" s="2" t="s">
        <v>35577</v>
      </c>
    </row>
    <row r="6486" ht="18.35" spans="1:3">
      <c r="A6486" s="3" t="s">
        <v>35560</v>
      </c>
      <c r="B6486" s="4" t="s">
        <v>35561</v>
      </c>
      <c r="C6486" s="4" t="s">
        <v>35532</v>
      </c>
    </row>
    <row r="6487" ht="18.35" spans="1:3">
      <c r="A6487" s="1" t="s">
        <v>35560</v>
      </c>
      <c r="B6487" s="2" t="s">
        <v>35561</v>
      </c>
      <c r="C6487" s="2" t="s">
        <v>34696</v>
      </c>
    </row>
    <row r="6488" ht="18.35" spans="1:3">
      <c r="A6488" s="3" t="s">
        <v>35560</v>
      </c>
      <c r="B6488" s="4" t="s">
        <v>35561</v>
      </c>
      <c r="C6488" s="4" t="s">
        <v>35496</v>
      </c>
    </row>
    <row r="6489" ht="18.35" spans="1:3">
      <c r="A6489" s="1" t="s">
        <v>35560</v>
      </c>
      <c r="B6489" s="2" t="s">
        <v>35561</v>
      </c>
      <c r="C6489" s="2" t="s">
        <v>35578</v>
      </c>
    </row>
    <row r="6490" ht="18.35" spans="1:3">
      <c r="A6490" s="3" t="s">
        <v>35560</v>
      </c>
      <c r="B6490" s="4" t="s">
        <v>35561</v>
      </c>
      <c r="C6490" s="4" t="s">
        <v>35534</v>
      </c>
    </row>
    <row r="6491" ht="18.35" spans="1:3">
      <c r="A6491" s="1" t="s">
        <v>35560</v>
      </c>
      <c r="B6491" s="2" t="s">
        <v>35561</v>
      </c>
      <c r="C6491" s="2" t="s">
        <v>34444</v>
      </c>
    </row>
    <row r="6492" ht="18.35" spans="1:3">
      <c r="A6492" s="3" t="s">
        <v>35560</v>
      </c>
      <c r="B6492" s="4" t="s">
        <v>35561</v>
      </c>
      <c r="C6492" s="4" t="s">
        <v>34900</v>
      </c>
    </row>
    <row r="6493" ht="18.35" spans="1:3">
      <c r="A6493" s="1" t="s">
        <v>35560</v>
      </c>
      <c r="B6493" s="2" t="s">
        <v>35561</v>
      </c>
      <c r="C6493" s="2" t="s">
        <v>35499</v>
      </c>
    </row>
    <row r="6494" ht="18.35" spans="1:3">
      <c r="A6494" s="3" t="s">
        <v>35560</v>
      </c>
      <c r="B6494" s="4" t="s">
        <v>35561</v>
      </c>
      <c r="C6494" s="4" t="s">
        <v>35579</v>
      </c>
    </row>
    <row r="6495" ht="18.35" spans="1:3">
      <c r="A6495" s="1" t="s">
        <v>35560</v>
      </c>
      <c r="B6495" s="2" t="s">
        <v>35561</v>
      </c>
      <c r="C6495" s="2" t="s">
        <v>35308</v>
      </c>
    </row>
    <row r="6496" ht="18.35" spans="1:3">
      <c r="A6496" s="3" t="s">
        <v>35560</v>
      </c>
      <c r="B6496" s="4" t="s">
        <v>35561</v>
      </c>
      <c r="C6496" s="4" t="s">
        <v>34446</v>
      </c>
    </row>
    <row r="6497" ht="18.35" spans="1:3">
      <c r="A6497" s="1" t="s">
        <v>35560</v>
      </c>
      <c r="B6497" s="2" t="s">
        <v>35561</v>
      </c>
      <c r="C6497" s="2" t="s">
        <v>34447</v>
      </c>
    </row>
    <row r="6498" ht="18.35" spans="1:3">
      <c r="A6498" s="3" t="s">
        <v>35560</v>
      </c>
      <c r="B6498" s="4" t="s">
        <v>35561</v>
      </c>
      <c r="C6498" s="4" t="s">
        <v>35050</v>
      </c>
    </row>
    <row r="6499" ht="18.35" spans="1:3">
      <c r="A6499" s="1" t="s">
        <v>35560</v>
      </c>
      <c r="B6499" s="2" t="s">
        <v>35561</v>
      </c>
      <c r="C6499" s="2" t="s">
        <v>35580</v>
      </c>
    </row>
    <row r="6500" ht="18.35" spans="1:3">
      <c r="A6500" s="3" t="s">
        <v>35560</v>
      </c>
      <c r="B6500" s="4" t="s">
        <v>35561</v>
      </c>
      <c r="C6500" s="4" t="s">
        <v>35543</v>
      </c>
    </row>
    <row r="6501" ht="18.35" spans="1:3">
      <c r="A6501" s="1" t="s">
        <v>35560</v>
      </c>
      <c r="B6501" s="2" t="s">
        <v>35561</v>
      </c>
      <c r="C6501" s="2" t="s">
        <v>35544</v>
      </c>
    </row>
    <row r="6502" ht="18.35" spans="1:3">
      <c r="A6502" s="3" t="s">
        <v>35560</v>
      </c>
      <c r="B6502" s="4" t="s">
        <v>35561</v>
      </c>
      <c r="C6502" s="4" t="s">
        <v>35581</v>
      </c>
    </row>
    <row r="6503" ht="18.35" spans="1:3">
      <c r="A6503" s="1" t="s">
        <v>35560</v>
      </c>
      <c r="B6503" s="2" t="s">
        <v>35561</v>
      </c>
      <c r="C6503" s="2" t="s">
        <v>35546</v>
      </c>
    </row>
    <row r="6504" ht="18.35" spans="1:3">
      <c r="A6504" s="3" t="s">
        <v>35560</v>
      </c>
      <c r="B6504" s="4" t="s">
        <v>35561</v>
      </c>
      <c r="C6504" s="4" t="s">
        <v>35467</v>
      </c>
    </row>
    <row r="6505" ht="18.35" spans="1:3">
      <c r="A6505" s="1" t="s">
        <v>35560</v>
      </c>
      <c r="B6505" s="2" t="s">
        <v>35561</v>
      </c>
      <c r="C6505" s="2" t="s">
        <v>35547</v>
      </c>
    </row>
    <row r="6506" ht="18.35" spans="1:3">
      <c r="A6506" s="3" t="s">
        <v>35560</v>
      </c>
      <c r="B6506" s="4" t="s">
        <v>35561</v>
      </c>
      <c r="C6506" s="4" t="s">
        <v>34354</v>
      </c>
    </row>
    <row r="6507" ht="18.35" spans="1:3">
      <c r="A6507" s="1" t="s">
        <v>35560</v>
      </c>
      <c r="B6507" s="2" t="s">
        <v>35561</v>
      </c>
      <c r="C6507" s="2" t="s">
        <v>34380</v>
      </c>
    </row>
    <row r="6508" ht="18.35" spans="1:3">
      <c r="A6508" s="1" t="s">
        <v>35582</v>
      </c>
      <c r="B6508" s="2" t="s">
        <v>35583</v>
      </c>
      <c r="C6508" s="2" t="s">
        <v>34481</v>
      </c>
    </row>
    <row r="6509" ht="18.35" spans="1:3">
      <c r="A6509" s="3" t="s">
        <v>35582</v>
      </c>
      <c r="B6509" s="4" t="s">
        <v>35583</v>
      </c>
      <c r="C6509" s="4" t="s">
        <v>35470</v>
      </c>
    </row>
    <row r="6510" ht="18.35" spans="1:3">
      <c r="A6510" s="1" t="s">
        <v>35582</v>
      </c>
      <c r="B6510" s="2" t="s">
        <v>35583</v>
      </c>
      <c r="C6510" s="2" t="s">
        <v>35471</v>
      </c>
    </row>
    <row r="6511" ht="18.35" spans="1:3">
      <c r="A6511" s="3" t="s">
        <v>35582</v>
      </c>
      <c r="B6511" s="4" t="s">
        <v>35583</v>
      </c>
      <c r="C6511" s="4" t="s">
        <v>34460</v>
      </c>
    </row>
    <row r="6512" ht="18.35" spans="1:3">
      <c r="A6512" s="1" t="s">
        <v>35582</v>
      </c>
      <c r="B6512" s="2" t="s">
        <v>35583</v>
      </c>
      <c r="C6512" s="2" t="s">
        <v>35472</v>
      </c>
    </row>
    <row r="6513" ht="18.35" spans="1:3">
      <c r="A6513" s="3" t="s">
        <v>35582</v>
      </c>
      <c r="B6513" s="4" t="s">
        <v>35583</v>
      </c>
      <c r="C6513" s="4" t="s">
        <v>35473</v>
      </c>
    </row>
    <row r="6514" ht="18.35" spans="1:3">
      <c r="A6514" s="1" t="s">
        <v>35582</v>
      </c>
      <c r="B6514" s="2" t="s">
        <v>35583</v>
      </c>
      <c r="C6514" s="2" t="s">
        <v>34667</v>
      </c>
    </row>
    <row r="6515" ht="18.35" spans="1:3">
      <c r="A6515" s="3" t="s">
        <v>35582</v>
      </c>
      <c r="B6515" s="4" t="s">
        <v>35583</v>
      </c>
      <c r="C6515" s="4" t="s">
        <v>34668</v>
      </c>
    </row>
    <row r="6516" ht="18.35" spans="1:3">
      <c r="A6516" s="1" t="s">
        <v>35582</v>
      </c>
      <c r="B6516" s="2" t="s">
        <v>35583</v>
      </c>
      <c r="C6516" s="2" t="s">
        <v>35495</v>
      </c>
    </row>
    <row r="6517" ht="18.35" spans="1:3">
      <c r="A6517" s="3" t="s">
        <v>35582</v>
      </c>
      <c r="B6517" s="4" t="s">
        <v>35583</v>
      </c>
      <c r="C6517" s="4" t="s">
        <v>35480</v>
      </c>
    </row>
    <row r="6518" ht="18.35" spans="1:3">
      <c r="A6518" s="1" t="s">
        <v>35582</v>
      </c>
      <c r="B6518" s="2" t="s">
        <v>35583</v>
      </c>
      <c r="C6518" s="2" t="s">
        <v>35481</v>
      </c>
    </row>
    <row r="6519" ht="18.35" spans="1:3">
      <c r="A6519" s="3" t="s">
        <v>35582</v>
      </c>
      <c r="B6519" s="4" t="s">
        <v>35583</v>
      </c>
      <c r="C6519" s="4" t="s">
        <v>34946</v>
      </c>
    </row>
    <row r="6520" ht="18.35" spans="1:3">
      <c r="A6520" s="1" t="s">
        <v>35582</v>
      </c>
      <c r="B6520" s="2" t="s">
        <v>35583</v>
      </c>
      <c r="C6520" s="2" t="s">
        <v>35115</v>
      </c>
    </row>
    <row r="6521" ht="18.35" spans="1:3">
      <c r="A6521" s="3" t="s">
        <v>35582</v>
      </c>
      <c r="B6521" s="4" t="s">
        <v>35583</v>
      </c>
      <c r="C6521" s="4" t="s">
        <v>34642</v>
      </c>
    </row>
    <row r="6522" ht="18.35" spans="1:3">
      <c r="A6522" s="1" t="s">
        <v>35582</v>
      </c>
      <c r="B6522" s="2" t="s">
        <v>35583</v>
      </c>
      <c r="C6522" s="2" t="s">
        <v>34551</v>
      </c>
    </row>
    <row r="6523" ht="18.35" spans="1:3">
      <c r="A6523" s="3" t="s">
        <v>35582</v>
      </c>
      <c r="B6523" s="4" t="s">
        <v>35583</v>
      </c>
      <c r="C6523" s="4" t="s">
        <v>35562</v>
      </c>
    </row>
    <row r="6524" ht="18.35" spans="1:3">
      <c r="A6524" s="1" t="s">
        <v>35582</v>
      </c>
      <c r="B6524" s="2" t="s">
        <v>35583</v>
      </c>
      <c r="C6524" s="2" t="s">
        <v>34653</v>
      </c>
    </row>
    <row r="6525" ht="18.35" spans="1:3">
      <c r="A6525" s="3" t="s">
        <v>35582</v>
      </c>
      <c r="B6525" s="4" t="s">
        <v>35583</v>
      </c>
      <c r="C6525" s="4" t="s">
        <v>35524</v>
      </c>
    </row>
    <row r="6526" ht="18.35" spans="1:3">
      <c r="A6526" s="1" t="s">
        <v>35582</v>
      </c>
      <c r="B6526" s="2" t="s">
        <v>35583</v>
      </c>
      <c r="C6526" s="2" t="s">
        <v>35491</v>
      </c>
    </row>
    <row r="6527" ht="18.35" spans="1:3">
      <c r="A6527" s="3" t="s">
        <v>35582</v>
      </c>
      <c r="B6527" s="4" t="s">
        <v>35583</v>
      </c>
      <c r="C6527" s="4" t="s">
        <v>34557</v>
      </c>
    </row>
    <row r="6528" ht="18.35" spans="1:3">
      <c r="A6528" s="1" t="s">
        <v>35582</v>
      </c>
      <c r="B6528" s="2" t="s">
        <v>35583</v>
      </c>
      <c r="C6528" s="2" t="s">
        <v>35478</v>
      </c>
    </row>
    <row r="6529" ht="18.35" spans="1:3">
      <c r="A6529" s="3" t="s">
        <v>35582</v>
      </c>
      <c r="B6529" s="4" t="s">
        <v>35583</v>
      </c>
      <c r="C6529" s="4" t="s">
        <v>35563</v>
      </c>
    </row>
    <row r="6530" ht="18.35" spans="1:3">
      <c r="A6530" s="1" t="s">
        <v>35582</v>
      </c>
      <c r="B6530" s="2" t="s">
        <v>35583</v>
      </c>
      <c r="C6530" s="2" t="s">
        <v>34595</v>
      </c>
    </row>
    <row r="6531" ht="18.35" spans="1:3">
      <c r="A6531" s="3" t="s">
        <v>35582</v>
      </c>
      <c r="B6531" s="4" t="s">
        <v>35583</v>
      </c>
      <c r="C6531" s="4" t="s">
        <v>34519</v>
      </c>
    </row>
    <row r="6532" ht="18.35" spans="1:3">
      <c r="A6532" s="1" t="s">
        <v>35582</v>
      </c>
      <c r="B6532" s="2" t="s">
        <v>35583</v>
      </c>
      <c r="C6532" s="2" t="s">
        <v>27999</v>
      </c>
    </row>
    <row r="6533" ht="18.35" spans="1:3">
      <c r="A6533" s="3" t="s">
        <v>35582</v>
      </c>
      <c r="B6533" s="4" t="s">
        <v>35583</v>
      </c>
      <c r="C6533" s="4" t="s">
        <v>35501</v>
      </c>
    </row>
    <row r="6534" ht="18.35" spans="1:3">
      <c r="A6534" s="1" t="s">
        <v>35582</v>
      </c>
      <c r="B6534" s="2" t="s">
        <v>35583</v>
      </c>
      <c r="C6534" s="2" t="s">
        <v>35564</v>
      </c>
    </row>
    <row r="6535" ht="18.35" spans="1:3">
      <c r="A6535" s="3" t="s">
        <v>35582</v>
      </c>
      <c r="B6535" s="4" t="s">
        <v>35583</v>
      </c>
      <c r="C6535" s="4" t="s">
        <v>17</v>
      </c>
    </row>
    <row r="6536" ht="18.35" spans="1:3">
      <c r="A6536" s="1" t="s">
        <v>35582</v>
      </c>
      <c r="B6536" s="2" t="s">
        <v>35583</v>
      </c>
      <c r="C6536" s="2" t="s">
        <v>35482</v>
      </c>
    </row>
    <row r="6537" ht="18.35" spans="1:3">
      <c r="A6537" s="3" t="s">
        <v>35582</v>
      </c>
      <c r="B6537" s="4" t="s">
        <v>35583</v>
      </c>
      <c r="C6537" s="4" t="s">
        <v>35483</v>
      </c>
    </row>
    <row r="6538" ht="18.35" spans="1:3">
      <c r="A6538" s="1" t="s">
        <v>35582</v>
      </c>
      <c r="B6538" s="2" t="s">
        <v>35583</v>
      </c>
      <c r="C6538" s="2" t="s">
        <v>35028</v>
      </c>
    </row>
    <row r="6539" ht="18.35" spans="1:3">
      <c r="A6539" s="3" t="s">
        <v>35582</v>
      </c>
      <c r="B6539" s="4" t="s">
        <v>35583</v>
      </c>
      <c r="C6539" s="4" t="s">
        <v>35029</v>
      </c>
    </row>
    <row r="6540" ht="18.35" spans="1:3">
      <c r="A6540" s="1" t="s">
        <v>35582</v>
      </c>
      <c r="B6540" s="2" t="s">
        <v>35583</v>
      </c>
      <c r="C6540" s="2" t="s">
        <v>35022</v>
      </c>
    </row>
    <row r="6541" ht="18.35" spans="1:3">
      <c r="A6541" s="3" t="s">
        <v>35582</v>
      </c>
      <c r="B6541" s="4" t="s">
        <v>35583</v>
      </c>
      <c r="C6541" s="4" t="s">
        <v>35486</v>
      </c>
    </row>
    <row r="6542" ht="18.35" spans="1:3">
      <c r="A6542" s="1" t="s">
        <v>35582</v>
      </c>
      <c r="B6542" s="2" t="s">
        <v>35583</v>
      </c>
      <c r="C6542" s="2" t="s">
        <v>34364</v>
      </c>
    </row>
    <row r="6543" ht="18.35" spans="1:3">
      <c r="A6543" s="3" t="s">
        <v>35582</v>
      </c>
      <c r="B6543" s="4" t="s">
        <v>35583</v>
      </c>
      <c r="C6543" s="4" t="s">
        <v>34622</v>
      </c>
    </row>
    <row r="6544" ht="18.35" spans="1:3">
      <c r="A6544" s="1" t="s">
        <v>35582</v>
      </c>
      <c r="B6544" s="2" t="s">
        <v>35583</v>
      </c>
      <c r="C6544" s="2" t="s">
        <v>35171</v>
      </c>
    </row>
    <row r="6545" ht="18.35" spans="1:3">
      <c r="A6545" s="3" t="s">
        <v>35582</v>
      </c>
      <c r="B6545" s="4" t="s">
        <v>35583</v>
      </c>
      <c r="C6545" s="4" t="s">
        <v>35512</v>
      </c>
    </row>
    <row r="6546" ht="18.35" spans="1:3">
      <c r="A6546" s="1" t="s">
        <v>35582</v>
      </c>
      <c r="B6546" s="2" t="s">
        <v>35583</v>
      </c>
      <c r="C6546" s="2" t="s">
        <v>35513</v>
      </c>
    </row>
    <row r="6547" ht="18.35" spans="1:3">
      <c r="A6547" s="3" t="s">
        <v>35582</v>
      </c>
      <c r="B6547" s="4" t="s">
        <v>35583</v>
      </c>
      <c r="C6547" s="4" t="s">
        <v>34625</v>
      </c>
    </row>
    <row r="6548" ht="18.35" spans="1:3">
      <c r="A6548" s="1" t="s">
        <v>35582</v>
      </c>
      <c r="B6548" s="2" t="s">
        <v>35583</v>
      </c>
      <c r="C6548" s="2" t="s">
        <v>35457</v>
      </c>
    </row>
    <row r="6549" ht="18.35" spans="1:3">
      <c r="A6549" s="3" t="s">
        <v>35582</v>
      </c>
      <c r="B6549" s="4" t="s">
        <v>35583</v>
      </c>
      <c r="C6549" s="4" t="s">
        <v>34628</v>
      </c>
    </row>
    <row r="6550" ht="18.35" spans="1:3">
      <c r="A6550" s="1" t="s">
        <v>35582</v>
      </c>
      <c r="B6550" s="2" t="s">
        <v>35583</v>
      </c>
      <c r="C6550" s="2" t="s">
        <v>35084</v>
      </c>
    </row>
    <row r="6551" ht="18.35" spans="1:3">
      <c r="A6551" s="3" t="s">
        <v>35582</v>
      </c>
      <c r="B6551" s="4" t="s">
        <v>35583</v>
      </c>
      <c r="C6551" s="4" t="s">
        <v>35197</v>
      </c>
    </row>
    <row r="6552" ht="18.35" spans="1:3">
      <c r="A6552" s="1" t="s">
        <v>35582</v>
      </c>
      <c r="B6552" s="2" t="s">
        <v>35583</v>
      </c>
      <c r="C6552" s="2" t="s">
        <v>35584</v>
      </c>
    </row>
    <row r="6553" ht="18.35" spans="1:3">
      <c r="A6553" s="3" t="s">
        <v>35582</v>
      </c>
      <c r="B6553" s="4" t="s">
        <v>35583</v>
      </c>
      <c r="C6553" s="4" t="s">
        <v>34971</v>
      </c>
    </row>
    <row r="6554" ht="18.35" spans="1:3">
      <c r="A6554" s="1" t="s">
        <v>35582</v>
      </c>
      <c r="B6554" s="2" t="s">
        <v>35583</v>
      </c>
      <c r="C6554" s="2" t="s">
        <v>35585</v>
      </c>
    </row>
    <row r="6555" ht="18.35" spans="1:3">
      <c r="A6555" s="3" t="s">
        <v>35582</v>
      </c>
      <c r="B6555" s="4" t="s">
        <v>35583</v>
      </c>
      <c r="C6555" s="4" t="s">
        <v>34972</v>
      </c>
    </row>
    <row r="6556" ht="18.35" spans="1:3">
      <c r="A6556" s="1" t="s">
        <v>35582</v>
      </c>
      <c r="B6556" s="2" t="s">
        <v>35583</v>
      </c>
      <c r="C6556" s="2" t="s">
        <v>34756</v>
      </c>
    </row>
    <row r="6557" ht="18.35" spans="1:3">
      <c r="A6557" s="3" t="s">
        <v>35582</v>
      </c>
      <c r="B6557" s="4" t="s">
        <v>35583</v>
      </c>
      <c r="C6557" s="4" t="s">
        <v>35586</v>
      </c>
    </row>
    <row r="6558" ht="18.35" spans="1:3">
      <c r="A6558" s="1" t="s">
        <v>35582</v>
      </c>
      <c r="B6558" s="2" t="s">
        <v>35583</v>
      </c>
      <c r="C6558" s="2" t="s">
        <v>34648</v>
      </c>
    </row>
    <row r="6559" ht="18.35" spans="1:3">
      <c r="A6559" s="3" t="s">
        <v>35582</v>
      </c>
      <c r="B6559" s="4" t="s">
        <v>35583</v>
      </c>
      <c r="C6559" s="4" t="s">
        <v>34650</v>
      </c>
    </row>
    <row r="6560" ht="18.35" spans="1:3">
      <c r="A6560" s="1" t="s">
        <v>35582</v>
      </c>
      <c r="B6560" s="2" t="s">
        <v>35583</v>
      </c>
      <c r="C6560" s="2" t="s">
        <v>35565</v>
      </c>
    </row>
    <row r="6561" ht="18.35" spans="1:3">
      <c r="A6561" s="3" t="s">
        <v>35582</v>
      </c>
      <c r="B6561" s="4" t="s">
        <v>35583</v>
      </c>
      <c r="C6561" s="4" t="s">
        <v>35490</v>
      </c>
    </row>
    <row r="6562" ht="18.35" spans="1:3">
      <c r="A6562" s="1" t="s">
        <v>35582</v>
      </c>
      <c r="B6562" s="2" t="s">
        <v>35583</v>
      </c>
      <c r="C6562" s="2" t="s">
        <v>35474</v>
      </c>
    </row>
    <row r="6563" ht="18.35" spans="1:3">
      <c r="A6563" s="3" t="s">
        <v>35582</v>
      </c>
      <c r="B6563" s="4" t="s">
        <v>35583</v>
      </c>
      <c r="C6563" s="4" t="s">
        <v>35587</v>
      </c>
    </row>
    <row r="6564" ht="18.35" spans="1:3">
      <c r="A6564" s="1" t="s">
        <v>35582</v>
      </c>
      <c r="B6564" s="2" t="s">
        <v>35583</v>
      </c>
      <c r="C6564" s="2" t="s">
        <v>35492</v>
      </c>
    </row>
    <row r="6565" ht="18.35" spans="1:3">
      <c r="A6565" s="3" t="s">
        <v>35582</v>
      </c>
      <c r="B6565" s="4" t="s">
        <v>35583</v>
      </c>
      <c r="C6565" s="4" t="s">
        <v>35055</v>
      </c>
    </row>
    <row r="6566" ht="18.35" spans="1:3">
      <c r="A6566" s="1" t="s">
        <v>35582</v>
      </c>
      <c r="B6566" s="2" t="s">
        <v>35583</v>
      </c>
      <c r="C6566" s="2" t="s">
        <v>35097</v>
      </c>
    </row>
    <row r="6567" ht="18.35" spans="1:3">
      <c r="A6567" s="3" t="s">
        <v>35582</v>
      </c>
      <c r="B6567" s="4" t="s">
        <v>35583</v>
      </c>
      <c r="C6567" s="4" t="s">
        <v>35566</v>
      </c>
    </row>
    <row r="6568" ht="18.35" spans="1:3">
      <c r="A6568" s="1" t="s">
        <v>35582</v>
      </c>
      <c r="B6568" s="2" t="s">
        <v>35583</v>
      </c>
      <c r="C6568" s="2" t="s">
        <v>35493</v>
      </c>
    </row>
    <row r="6569" ht="18.35" spans="1:3">
      <c r="A6569" s="3" t="s">
        <v>35582</v>
      </c>
      <c r="B6569" s="4" t="s">
        <v>35583</v>
      </c>
      <c r="C6569" s="4" t="s">
        <v>35266</v>
      </c>
    </row>
    <row r="6570" ht="18.35" spans="1:3">
      <c r="A6570" s="1" t="s">
        <v>35582</v>
      </c>
      <c r="B6570" s="2" t="s">
        <v>35583</v>
      </c>
      <c r="C6570" s="2" t="s">
        <v>35567</v>
      </c>
    </row>
    <row r="6571" ht="18.35" spans="1:3">
      <c r="A6571" s="3" t="s">
        <v>35582</v>
      </c>
      <c r="B6571" s="4" t="s">
        <v>35583</v>
      </c>
      <c r="C6571" s="4" t="s">
        <v>35059</v>
      </c>
    </row>
    <row r="6572" ht="18.35" spans="1:3">
      <c r="A6572" s="1" t="s">
        <v>35582</v>
      </c>
      <c r="B6572" s="2" t="s">
        <v>35583</v>
      </c>
      <c r="C6572" s="2" t="s">
        <v>35588</v>
      </c>
    </row>
    <row r="6573" ht="18.35" spans="1:3">
      <c r="A6573" s="3" t="s">
        <v>35582</v>
      </c>
      <c r="B6573" s="4" t="s">
        <v>35583</v>
      </c>
      <c r="C6573" s="4" t="s">
        <v>35589</v>
      </c>
    </row>
    <row r="6574" ht="18.35" spans="1:3">
      <c r="A6574" s="1" t="s">
        <v>35582</v>
      </c>
      <c r="B6574" s="2" t="s">
        <v>35583</v>
      </c>
      <c r="C6574" s="2" t="s">
        <v>35494</v>
      </c>
    </row>
    <row r="6575" ht="18.35" spans="1:3">
      <c r="A6575" s="3" t="s">
        <v>35582</v>
      </c>
      <c r="B6575" s="4" t="s">
        <v>35583</v>
      </c>
      <c r="C6575" s="4" t="s">
        <v>35530</v>
      </c>
    </row>
    <row r="6576" ht="18.35" spans="1:3">
      <c r="A6576" s="1" t="s">
        <v>35582</v>
      </c>
      <c r="B6576" s="2" t="s">
        <v>35583</v>
      </c>
      <c r="C6576" s="2" t="s">
        <v>35362</v>
      </c>
    </row>
    <row r="6577" ht="18.35" spans="1:3">
      <c r="A6577" s="3" t="s">
        <v>35582</v>
      </c>
      <c r="B6577" s="4" t="s">
        <v>35583</v>
      </c>
      <c r="C6577" s="4" t="s">
        <v>35475</v>
      </c>
    </row>
    <row r="6578" ht="18.35" spans="1:3">
      <c r="A6578" s="1" t="s">
        <v>35582</v>
      </c>
      <c r="B6578" s="2" t="s">
        <v>35583</v>
      </c>
      <c r="C6578" s="2" t="s">
        <v>35533</v>
      </c>
    </row>
    <row r="6579" ht="18.35" spans="1:3">
      <c r="A6579" s="3" t="s">
        <v>35582</v>
      </c>
      <c r="B6579" s="4" t="s">
        <v>35583</v>
      </c>
      <c r="C6579" s="4" t="s">
        <v>35568</v>
      </c>
    </row>
    <row r="6580" ht="18.35" spans="1:3">
      <c r="A6580" s="1" t="s">
        <v>35582</v>
      </c>
      <c r="B6580" s="2" t="s">
        <v>35583</v>
      </c>
      <c r="C6580" s="2" t="s">
        <v>34802</v>
      </c>
    </row>
    <row r="6581" ht="18.35" spans="1:3">
      <c r="A6581" s="3" t="s">
        <v>35582</v>
      </c>
      <c r="B6581" s="4" t="s">
        <v>35583</v>
      </c>
      <c r="C6581" s="4" t="s">
        <v>35091</v>
      </c>
    </row>
    <row r="6582" ht="18.35" spans="1:3">
      <c r="A6582" s="1" t="s">
        <v>35582</v>
      </c>
      <c r="B6582" s="2" t="s">
        <v>35583</v>
      </c>
      <c r="C6582" s="2" t="s">
        <v>35590</v>
      </c>
    </row>
    <row r="6583" ht="18.35" spans="1:3">
      <c r="A6583" s="3" t="s">
        <v>35582</v>
      </c>
      <c r="B6583" s="4" t="s">
        <v>35583</v>
      </c>
      <c r="C6583" s="4" t="s">
        <v>35498</v>
      </c>
    </row>
    <row r="6584" ht="18.35" spans="1:3">
      <c r="A6584" s="1" t="s">
        <v>35582</v>
      </c>
      <c r="B6584" s="2" t="s">
        <v>35583</v>
      </c>
      <c r="C6584" s="2" t="s">
        <v>34472</v>
      </c>
    </row>
    <row r="6585" ht="18.35" spans="1:3">
      <c r="A6585" s="3" t="s">
        <v>35582</v>
      </c>
      <c r="B6585" s="4" t="s">
        <v>35583</v>
      </c>
      <c r="C6585" s="4" t="s">
        <v>34990</v>
      </c>
    </row>
    <row r="6586" ht="18.35" spans="1:3">
      <c r="A6586" s="1" t="s">
        <v>35582</v>
      </c>
      <c r="B6586" s="2" t="s">
        <v>35583</v>
      </c>
      <c r="C6586" s="2" t="s">
        <v>35537</v>
      </c>
    </row>
    <row r="6587" ht="18.35" spans="1:3">
      <c r="A6587" s="3" t="s">
        <v>35582</v>
      </c>
      <c r="B6587" s="4" t="s">
        <v>35583</v>
      </c>
      <c r="C6587" s="4" t="s">
        <v>35538</v>
      </c>
    </row>
    <row r="6588" ht="18.35" spans="1:3">
      <c r="A6588" s="1" t="s">
        <v>35582</v>
      </c>
      <c r="B6588" s="2" t="s">
        <v>35583</v>
      </c>
      <c r="C6588" s="2" t="s">
        <v>35591</v>
      </c>
    </row>
    <row r="6589" ht="18.35" spans="1:3">
      <c r="A6589" s="3" t="s">
        <v>35582</v>
      </c>
      <c r="B6589" s="4" t="s">
        <v>35583</v>
      </c>
      <c r="C6589" s="4" t="s">
        <v>35030</v>
      </c>
    </row>
    <row r="6590" ht="18.35" spans="1:3">
      <c r="A6590" s="1" t="s">
        <v>35582</v>
      </c>
      <c r="B6590" s="2" t="s">
        <v>35583</v>
      </c>
      <c r="C6590" s="2" t="s">
        <v>35185</v>
      </c>
    </row>
    <row r="6591" ht="18.35" spans="1:3">
      <c r="A6591" s="3" t="s">
        <v>35582</v>
      </c>
      <c r="B6591" s="4" t="s">
        <v>35583</v>
      </c>
      <c r="C6591" s="4" t="s">
        <v>35080</v>
      </c>
    </row>
    <row r="6592" ht="18.35" spans="1:3">
      <c r="A6592" s="1" t="s">
        <v>35582</v>
      </c>
      <c r="B6592" s="2" t="s">
        <v>35583</v>
      </c>
      <c r="C6592" s="2" t="s">
        <v>35009</v>
      </c>
    </row>
    <row r="6593" ht="18.35" spans="1:3">
      <c r="A6593" s="3" t="s">
        <v>35582</v>
      </c>
      <c r="B6593" s="4" t="s">
        <v>35583</v>
      </c>
      <c r="C6593" s="4" t="s">
        <v>34916</v>
      </c>
    </row>
    <row r="6594" ht="18.35" spans="1:3">
      <c r="A6594" s="1" t="s">
        <v>35582</v>
      </c>
      <c r="B6594" s="2" t="s">
        <v>35583</v>
      </c>
      <c r="C6594" s="2" t="s">
        <v>35502</v>
      </c>
    </row>
    <row r="6595" ht="18.35" spans="1:3">
      <c r="A6595" s="3" t="s">
        <v>35582</v>
      </c>
      <c r="B6595" s="4" t="s">
        <v>35583</v>
      </c>
      <c r="C6595" s="4" t="s">
        <v>35569</v>
      </c>
    </row>
    <row r="6596" ht="18.35" spans="1:3">
      <c r="A6596" s="1" t="s">
        <v>35582</v>
      </c>
      <c r="B6596" s="2" t="s">
        <v>35583</v>
      </c>
      <c r="C6596" s="2" t="s">
        <v>35504</v>
      </c>
    </row>
    <row r="6597" ht="18.35" spans="1:3">
      <c r="A6597" s="3" t="s">
        <v>35582</v>
      </c>
      <c r="B6597" s="4" t="s">
        <v>35583</v>
      </c>
      <c r="C6597" s="4" t="s">
        <v>34831</v>
      </c>
    </row>
    <row r="6598" ht="18.35" spans="1:3">
      <c r="A6598" s="1" t="s">
        <v>35582</v>
      </c>
      <c r="B6598" s="2" t="s">
        <v>35583</v>
      </c>
      <c r="C6598" s="2" t="s">
        <v>34336</v>
      </c>
    </row>
    <row r="6599" ht="18.35" spans="1:3">
      <c r="A6599" s="3" t="s">
        <v>35582</v>
      </c>
      <c r="B6599" s="4" t="s">
        <v>35583</v>
      </c>
      <c r="C6599" s="4" t="s">
        <v>35557</v>
      </c>
    </row>
    <row r="6600" ht="18.35" spans="1:3">
      <c r="A6600" s="1" t="s">
        <v>35582</v>
      </c>
      <c r="B6600" s="2" t="s">
        <v>35583</v>
      </c>
      <c r="C6600" s="2" t="s">
        <v>35570</v>
      </c>
    </row>
    <row r="6601" ht="18.35" spans="1:3">
      <c r="A6601" s="3" t="s">
        <v>35582</v>
      </c>
      <c r="B6601" s="4" t="s">
        <v>35583</v>
      </c>
      <c r="C6601" s="4" t="s">
        <v>35592</v>
      </c>
    </row>
    <row r="6602" ht="18.35" spans="1:3">
      <c r="A6602" s="1" t="s">
        <v>35582</v>
      </c>
      <c r="B6602" s="2" t="s">
        <v>35583</v>
      </c>
      <c r="C6602" s="2" t="s">
        <v>35571</v>
      </c>
    </row>
    <row r="6603" ht="18.35" spans="1:3">
      <c r="A6603" s="3" t="s">
        <v>35582</v>
      </c>
      <c r="B6603" s="4" t="s">
        <v>35583</v>
      </c>
      <c r="C6603" s="4" t="s">
        <v>35107</v>
      </c>
    </row>
    <row r="6604" ht="18.35" spans="1:3">
      <c r="A6604" s="1" t="s">
        <v>35582</v>
      </c>
      <c r="B6604" s="2" t="s">
        <v>35583</v>
      </c>
      <c r="C6604" s="2" t="s">
        <v>35572</v>
      </c>
    </row>
    <row r="6605" ht="18.35" spans="1:3">
      <c r="A6605" s="3" t="s">
        <v>35582</v>
      </c>
      <c r="B6605" s="4" t="s">
        <v>35583</v>
      </c>
      <c r="C6605" s="4" t="s">
        <v>34426</v>
      </c>
    </row>
    <row r="6606" ht="18.35" spans="1:3">
      <c r="A6606" s="1" t="s">
        <v>35582</v>
      </c>
      <c r="B6606" s="2" t="s">
        <v>35583</v>
      </c>
      <c r="C6606" s="2" t="s">
        <v>35509</v>
      </c>
    </row>
    <row r="6607" ht="18.35" spans="1:3">
      <c r="A6607" s="3" t="s">
        <v>35582</v>
      </c>
      <c r="B6607" s="4" t="s">
        <v>35583</v>
      </c>
      <c r="C6607" s="4" t="s">
        <v>35484</v>
      </c>
    </row>
    <row r="6608" ht="18.35" spans="1:3">
      <c r="A6608" s="1" t="s">
        <v>35582</v>
      </c>
      <c r="B6608" s="2" t="s">
        <v>35583</v>
      </c>
      <c r="C6608" s="2" t="s">
        <v>35510</v>
      </c>
    </row>
    <row r="6609" ht="18.35" spans="1:3">
      <c r="A6609" s="3" t="s">
        <v>35582</v>
      </c>
      <c r="B6609" s="4" t="s">
        <v>35583</v>
      </c>
      <c r="C6609" s="4" t="s">
        <v>35511</v>
      </c>
    </row>
    <row r="6610" ht="18.35" spans="1:3">
      <c r="A6610" s="1" t="s">
        <v>35582</v>
      </c>
      <c r="B6610" s="2" t="s">
        <v>35583</v>
      </c>
      <c r="C6610" s="2" t="s">
        <v>35573</v>
      </c>
    </row>
    <row r="6611" ht="18.35" spans="1:3">
      <c r="A6611" s="3" t="s">
        <v>35582</v>
      </c>
      <c r="B6611" s="4" t="s">
        <v>35583</v>
      </c>
      <c r="C6611" s="4" t="s">
        <v>35593</v>
      </c>
    </row>
    <row r="6612" ht="18.35" spans="1:3">
      <c r="A6612" s="1" t="s">
        <v>35582</v>
      </c>
      <c r="B6612" s="2" t="s">
        <v>35583</v>
      </c>
      <c r="C6612" s="2" t="s">
        <v>34494</v>
      </c>
    </row>
    <row r="6613" ht="18.35" spans="1:3">
      <c r="A6613" s="3" t="s">
        <v>35582</v>
      </c>
      <c r="B6613" s="4" t="s">
        <v>35583</v>
      </c>
      <c r="C6613" s="4" t="s">
        <v>35339</v>
      </c>
    </row>
    <row r="6614" ht="18.35" spans="1:3">
      <c r="A6614" s="1" t="s">
        <v>35582</v>
      </c>
      <c r="B6614" s="2" t="s">
        <v>35583</v>
      </c>
      <c r="C6614" s="2" t="s">
        <v>35487</v>
      </c>
    </row>
    <row r="6615" ht="18.35" spans="1:3">
      <c r="A6615" s="3" t="s">
        <v>35582</v>
      </c>
      <c r="B6615" s="4" t="s">
        <v>35583</v>
      </c>
      <c r="C6615" s="4" t="s">
        <v>34430</v>
      </c>
    </row>
    <row r="6616" ht="18.35" spans="1:3">
      <c r="A6616" s="1" t="s">
        <v>35582</v>
      </c>
      <c r="B6616" s="2" t="s">
        <v>35583</v>
      </c>
      <c r="C6616" s="2" t="s">
        <v>35514</v>
      </c>
    </row>
    <row r="6617" ht="18.35" spans="1:3">
      <c r="A6617" s="3" t="s">
        <v>35582</v>
      </c>
      <c r="B6617" s="4" t="s">
        <v>35583</v>
      </c>
      <c r="C6617" s="4" t="s">
        <v>35558</v>
      </c>
    </row>
    <row r="6618" ht="18.35" spans="1:3">
      <c r="A6618" s="1" t="s">
        <v>35582</v>
      </c>
      <c r="B6618" s="2" t="s">
        <v>35583</v>
      </c>
      <c r="C6618" s="2" t="s">
        <v>35488</v>
      </c>
    </row>
    <row r="6619" ht="18.35" spans="1:3">
      <c r="A6619" s="3" t="s">
        <v>35582</v>
      </c>
      <c r="B6619" s="4" t="s">
        <v>35583</v>
      </c>
      <c r="C6619" s="4" t="s">
        <v>34745</v>
      </c>
    </row>
    <row r="6620" ht="18.35" spans="1:3">
      <c r="A6620" s="1" t="s">
        <v>35582</v>
      </c>
      <c r="B6620" s="2" t="s">
        <v>35583</v>
      </c>
      <c r="C6620" s="2" t="s">
        <v>34869</v>
      </c>
    </row>
    <row r="6621" ht="18.35" spans="1:3">
      <c r="A6621" s="3" t="s">
        <v>35582</v>
      </c>
      <c r="B6621" s="4" t="s">
        <v>35583</v>
      </c>
      <c r="C6621" s="4" t="s">
        <v>35515</v>
      </c>
    </row>
    <row r="6622" ht="18.35" spans="1:3">
      <c r="A6622" s="1" t="s">
        <v>35582</v>
      </c>
      <c r="B6622" s="2" t="s">
        <v>35583</v>
      </c>
      <c r="C6622" s="2" t="s">
        <v>35516</v>
      </c>
    </row>
    <row r="6623" ht="18.35" spans="1:3">
      <c r="A6623" s="3" t="s">
        <v>35582</v>
      </c>
      <c r="B6623" s="4" t="s">
        <v>35583</v>
      </c>
      <c r="C6623" s="4" t="s">
        <v>35341</v>
      </c>
    </row>
    <row r="6624" ht="18.35" spans="1:3">
      <c r="A6624" s="1" t="s">
        <v>35582</v>
      </c>
      <c r="B6624" s="2" t="s">
        <v>35583</v>
      </c>
      <c r="C6624" s="2" t="s">
        <v>34436</v>
      </c>
    </row>
    <row r="6625" ht="18.35" spans="1:3">
      <c r="A6625" s="3" t="s">
        <v>35582</v>
      </c>
      <c r="B6625" s="4" t="s">
        <v>35583</v>
      </c>
      <c r="C6625" s="4" t="s">
        <v>35517</v>
      </c>
    </row>
    <row r="6626" ht="18.35" spans="1:3">
      <c r="A6626" s="1" t="s">
        <v>35582</v>
      </c>
      <c r="B6626" s="2" t="s">
        <v>35583</v>
      </c>
      <c r="C6626" s="2" t="s">
        <v>35518</v>
      </c>
    </row>
    <row r="6627" ht="18.35" spans="1:3">
      <c r="A6627" s="3" t="s">
        <v>35582</v>
      </c>
      <c r="B6627" s="4" t="s">
        <v>35583</v>
      </c>
      <c r="C6627" s="4" t="s">
        <v>35520</v>
      </c>
    </row>
    <row r="6628" ht="18.35" spans="1:3">
      <c r="A6628" s="1" t="s">
        <v>35582</v>
      </c>
      <c r="B6628" s="2" t="s">
        <v>35583</v>
      </c>
      <c r="C6628" s="2" t="s">
        <v>35521</v>
      </c>
    </row>
    <row r="6629" ht="18.35" spans="1:3">
      <c r="A6629" s="3" t="s">
        <v>35582</v>
      </c>
      <c r="B6629" s="4" t="s">
        <v>35583</v>
      </c>
      <c r="C6629" s="4" t="s">
        <v>35121</v>
      </c>
    </row>
    <row r="6630" ht="18.35" spans="1:3">
      <c r="A6630" s="1" t="s">
        <v>35582</v>
      </c>
      <c r="B6630" s="2" t="s">
        <v>35583</v>
      </c>
      <c r="C6630" s="2" t="s">
        <v>34759</v>
      </c>
    </row>
    <row r="6631" ht="18.35" spans="1:3">
      <c r="A6631" s="3" t="s">
        <v>35582</v>
      </c>
      <c r="B6631" s="4" t="s">
        <v>35583</v>
      </c>
      <c r="C6631" s="4" t="s">
        <v>35235</v>
      </c>
    </row>
    <row r="6632" ht="18.35" spans="1:3">
      <c r="A6632" s="1" t="s">
        <v>35582</v>
      </c>
      <c r="B6632" s="2" t="s">
        <v>35583</v>
      </c>
      <c r="C6632" s="2" t="s">
        <v>35523</v>
      </c>
    </row>
    <row r="6633" ht="18.35" spans="1:3">
      <c r="A6633" s="3" t="s">
        <v>35582</v>
      </c>
      <c r="B6633" s="4" t="s">
        <v>35583</v>
      </c>
      <c r="C6633" s="4" t="s">
        <v>35163</v>
      </c>
    </row>
    <row r="6634" ht="18.35" spans="1:3">
      <c r="A6634" s="1" t="s">
        <v>35582</v>
      </c>
      <c r="B6634" s="2" t="s">
        <v>35583</v>
      </c>
      <c r="C6634" s="2" t="s">
        <v>35489</v>
      </c>
    </row>
    <row r="6635" ht="18.35" spans="1:3">
      <c r="A6635" s="3" t="s">
        <v>35582</v>
      </c>
      <c r="B6635" s="4" t="s">
        <v>35583</v>
      </c>
      <c r="C6635" s="4" t="s">
        <v>34388</v>
      </c>
    </row>
    <row r="6636" ht="18.35" spans="1:3">
      <c r="A6636" s="1" t="s">
        <v>35582</v>
      </c>
      <c r="B6636" s="2" t="s">
        <v>35583</v>
      </c>
      <c r="C6636" s="2" t="s">
        <v>35574</v>
      </c>
    </row>
    <row r="6637" ht="18.35" spans="1:3">
      <c r="A6637" s="3" t="s">
        <v>35582</v>
      </c>
      <c r="B6637" s="4" t="s">
        <v>35583</v>
      </c>
      <c r="C6637" s="4" t="s">
        <v>34767</v>
      </c>
    </row>
    <row r="6638" ht="18.35" spans="1:3">
      <c r="A6638" s="1" t="s">
        <v>35582</v>
      </c>
      <c r="B6638" s="2" t="s">
        <v>35583</v>
      </c>
      <c r="C6638" s="2" t="s">
        <v>34465</v>
      </c>
    </row>
    <row r="6639" ht="18.35" spans="1:3">
      <c r="A6639" s="3" t="s">
        <v>35582</v>
      </c>
      <c r="B6639" s="4" t="s">
        <v>35583</v>
      </c>
      <c r="C6639" s="4" t="s">
        <v>34882</v>
      </c>
    </row>
    <row r="6640" ht="18.35" spans="1:3">
      <c r="A6640" s="1" t="s">
        <v>35582</v>
      </c>
      <c r="B6640" s="2" t="s">
        <v>35583</v>
      </c>
      <c r="C6640" s="2" t="s">
        <v>34390</v>
      </c>
    </row>
    <row r="6641" ht="18.35" spans="1:3">
      <c r="A6641" s="3" t="s">
        <v>35582</v>
      </c>
      <c r="B6641" s="4" t="s">
        <v>35583</v>
      </c>
      <c r="C6641" s="4" t="s">
        <v>35526</v>
      </c>
    </row>
    <row r="6642" ht="18.35" spans="1:3">
      <c r="A6642" s="1" t="s">
        <v>35582</v>
      </c>
      <c r="B6642" s="2" t="s">
        <v>35583</v>
      </c>
      <c r="C6642" s="2" t="s">
        <v>35527</v>
      </c>
    </row>
    <row r="6643" ht="18.35" spans="1:3">
      <c r="A6643" s="3" t="s">
        <v>35582</v>
      </c>
      <c r="B6643" s="4" t="s">
        <v>35583</v>
      </c>
      <c r="C6643" s="4" t="s">
        <v>35575</v>
      </c>
    </row>
    <row r="6644" ht="18.35" spans="1:3">
      <c r="A6644" s="1" t="s">
        <v>35582</v>
      </c>
      <c r="B6644" s="2" t="s">
        <v>35583</v>
      </c>
      <c r="C6644" s="2" t="s">
        <v>34890</v>
      </c>
    </row>
    <row r="6645" ht="18.35" spans="1:3">
      <c r="A6645" s="3" t="s">
        <v>35582</v>
      </c>
      <c r="B6645" s="4" t="s">
        <v>35583</v>
      </c>
      <c r="C6645" s="4" t="s">
        <v>35559</v>
      </c>
    </row>
    <row r="6646" ht="18.35" spans="1:3">
      <c r="A6646" s="1" t="s">
        <v>35582</v>
      </c>
      <c r="B6646" s="2" t="s">
        <v>35583</v>
      </c>
      <c r="C6646" s="2" t="s">
        <v>35528</v>
      </c>
    </row>
    <row r="6647" ht="18.35" spans="1:3">
      <c r="A6647" s="3" t="s">
        <v>35582</v>
      </c>
      <c r="B6647" s="4" t="s">
        <v>35583</v>
      </c>
      <c r="C6647" s="4" t="s">
        <v>34508</v>
      </c>
    </row>
    <row r="6648" ht="18.35" spans="1:3">
      <c r="A6648" s="1" t="s">
        <v>35582</v>
      </c>
      <c r="B6648" s="2" t="s">
        <v>35583</v>
      </c>
      <c r="C6648" s="2" t="s">
        <v>34417</v>
      </c>
    </row>
    <row r="6649" ht="18.35" spans="1:3">
      <c r="A6649" s="3" t="s">
        <v>35582</v>
      </c>
      <c r="B6649" s="4" t="s">
        <v>35583</v>
      </c>
      <c r="C6649" s="4" t="s">
        <v>34419</v>
      </c>
    </row>
    <row r="6650" ht="18.35" spans="1:3">
      <c r="A6650" s="1" t="s">
        <v>35582</v>
      </c>
      <c r="B6650" s="2" t="s">
        <v>35583</v>
      </c>
      <c r="C6650" s="2" t="s">
        <v>35531</v>
      </c>
    </row>
    <row r="6651" ht="18.35" spans="1:3">
      <c r="A6651" s="3" t="s">
        <v>35582</v>
      </c>
      <c r="B6651" s="4" t="s">
        <v>35583</v>
      </c>
      <c r="C6651" s="4" t="s">
        <v>34422</v>
      </c>
    </row>
    <row r="6652" ht="18.35" spans="1:3">
      <c r="A6652" s="1" t="s">
        <v>35582</v>
      </c>
      <c r="B6652" s="2" t="s">
        <v>35583</v>
      </c>
      <c r="C6652" s="2" t="s">
        <v>34574</v>
      </c>
    </row>
    <row r="6653" ht="18.35" spans="1:3">
      <c r="A6653" s="3" t="s">
        <v>35582</v>
      </c>
      <c r="B6653" s="4" t="s">
        <v>35583</v>
      </c>
      <c r="C6653" s="4" t="s">
        <v>35576</v>
      </c>
    </row>
    <row r="6654" ht="18.35" spans="1:3">
      <c r="A6654" s="1" t="s">
        <v>35582</v>
      </c>
      <c r="B6654" s="2" t="s">
        <v>35583</v>
      </c>
      <c r="C6654" s="2" t="s">
        <v>35577</v>
      </c>
    </row>
    <row r="6655" ht="18.35" spans="1:3">
      <c r="A6655" s="3" t="s">
        <v>35582</v>
      </c>
      <c r="B6655" s="4" t="s">
        <v>35583</v>
      </c>
      <c r="C6655" s="4" t="s">
        <v>35532</v>
      </c>
    </row>
    <row r="6656" ht="18.35" spans="1:3">
      <c r="A6656" s="1" t="s">
        <v>35582</v>
      </c>
      <c r="B6656" s="2" t="s">
        <v>35583</v>
      </c>
      <c r="C6656" s="2" t="s">
        <v>34696</v>
      </c>
    </row>
    <row r="6657" ht="18.35" spans="1:3">
      <c r="A6657" s="3" t="s">
        <v>35582</v>
      </c>
      <c r="B6657" s="4" t="s">
        <v>35583</v>
      </c>
      <c r="C6657" s="4" t="s">
        <v>35496</v>
      </c>
    </row>
    <row r="6658" ht="18.35" spans="1:3">
      <c r="A6658" s="1" t="s">
        <v>35582</v>
      </c>
      <c r="B6658" s="2" t="s">
        <v>35583</v>
      </c>
      <c r="C6658" s="2" t="s">
        <v>35578</v>
      </c>
    </row>
    <row r="6659" ht="18.35" spans="1:3">
      <c r="A6659" s="3" t="s">
        <v>35582</v>
      </c>
      <c r="B6659" s="4" t="s">
        <v>35583</v>
      </c>
      <c r="C6659" s="4" t="s">
        <v>35534</v>
      </c>
    </row>
    <row r="6660" ht="18.35" spans="1:3">
      <c r="A6660" s="1" t="s">
        <v>35582</v>
      </c>
      <c r="B6660" s="2" t="s">
        <v>35583</v>
      </c>
      <c r="C6660" s="2" t="s">
        <v>34444</v>
      </c>
    </row>
    <row r="6661" ht="18.35" spans="1:3">
      <c r="A6661" s="3" t="s">
        <v>35582</v>
      </c>
      <c r="B6661" s="4" t="s">
        <v>35583</v>
      </c>
      <c r="C6661" s="4" t="s">
        <v>34900</v>
      </c>
    </row>
    <row r="6662" ht="18.35" spans="1:3">
      <c r="A6662" s="1" t="s">
        <v>35582</v>
      </c>
      <c r="B6662" s="2" t="s">
        <v>35583</v>
      </c>
      <c r="C6662" s="2" t="s">
        <v>35499</v>
      </c>
    </row>
    <row r="6663" ht="18.35" spans="1:3">
      <c r="A6663" s="3" t="s">
        <v>35582</v>
      </c>
      <c r="B6663" s="4" t="s">
        <v>35583</v>
      </c>
      <c r="C6663" s="4" t="s">
        <v>35579</v>
      </c>
    </row>
    <row r="6664" ht="18.35" spans="1:3">
      <c r="A6664" s="1" t="s">
        <v>35582</v>
      </c>
      <c r="B6664" s="2" t="s">
        <v>35583</v>
      </c>
      <c r="C6664" s="2" t="s">
        <v>35308</v>
      </c>
    </row>
    <row r="6665" ht="18.35" spans="1:3">
      <c r="A6665" s="3" t="s">
        <v>35582</v>
      </c>
      <c r="B6665" s="4" t="s">
        <v>35583</v>
      </c>
      <c r="C6665" s="4" t="s">
        <v>34446</v>
      </c>
    </row>
    <row r="6666" ht="18.35" spans="1:3">
      <c r="A6666" s="1" t="s">
        <v>35582</v>
      </c>
      <c r="B6666" s="2" t="s">
        <v>35583</v>
      </c>
      <c r="C6666" s="2" t="s">
        <v>34447</v>
      </c>
    </row>
    <row r="6667" ht="18.35" spans="1:3">
      <c r="A6667" s="3" t="s">
        <v>35582</v>
      </c>
      <c r="B6667" s="4" t="s">
        <v>35583</v>
      </c>
      <c r="C6667" s="4" t="s">
        <v>35299</v>
      </c>
    </row>
    <row r="6668" ht="18.35" spans="1:3">
      <c r="A6668" s="1" t="s">
        <v>35582</v>
      </c>
      <c r="B6668" s="2" t="s">
        <v>35583</v>
      </c>
      <c r="C6668" s="2" t="s">
        <v>35050</v>
      </c>
    </row>
    <row r="6669" ht="18.35" spans="1:3">
      <c r="A6669" s="3" t="s">
        <v>35582</v>
      </c>
      <c r="B6669" s="4" t="s">
        <v>35583</v>
      </c>
      <c r="C6669" s="4" t="s">
        <v>35580</v>
      </c>
    </row>
    <row r="6670" ht="18.35" spans="1:3">
      <c r="A6670" s="1" t="s">
        <v>35582</v>
      </c>
      <c r="B6670" s="2" t="s">
        <v>35583</v>
      </c>
      <c r="C6670" s="2" t="s">
        <v>35079</v>
      </c>
    </row>
    <row r="6671" ht="18.35" spans="1:3">
      <c r="A6671" s="3" t="s">
        <v>35582</v>
      </c>
      <c r="B6671" s="4" t="s">
        <v>35583</v>
      </c>
      <c r="C6671" s="4" t="s">
        <v>35167</v>
      </c>
    </row>
    <row r="6672" ht="18.35" spans="1:3">
      <c r="A6672" s="1" t="s">
        <v>35582</v>
      </c>
      <c r="B6672" s="2" t="s">
        <v>35583</v>
      </c>
      <c r="C6672" s="2" t="s">
        <v>35543</v>
      </c>
    </row>
    <row r="6673" ht="18.35" spans="1:3">
      <c r="A6673" s="3" t="s">
        <v>35582</v>
      </c>
      <c r="B6673" s="4" t="s">
        <v>35583</v>
      </c>
      <c r="C6673" s="4" t="s">
        <v>35544</v>
      </c>
    </row>
    <row r="6674" ht="18.35" spans="1:3">
      <c r="A6674" s="1" t="s">
        <v>35582</v>
      </c>
      <c r="B6674" s="2" t="s">
        <v>35583</v>
      </c>
      <c r="C6674" s="2" t="s">
        <v>35581</v>
      </c>
    </row>
    <row r="6675" ht="18.35" spans="1:3">
      <c r="A6675" s="3" t="s">
        <v>35582</v>
      </c>
      <c r="B6675" s="4" t="s">
        <v>35583</v>
      </c>
      <c r="C6675" s="4" t="s">
        <v>35156</v>
      </c>
    </row>
    <row r="6676" ht="18.35" spans="1:3">
      <c r="A6676" s="1" t="s">
        <v>35582</v>
      </c>
      <c r="B6676" s="2" t="s">
        <v>35583</v>
      </c>
      <c r="C6676" s="2" t="s">
        <v>35546</v>
      </c>
    </row>
    <row r="6677" ht="18.35" spans="1:3">
      <c r="A6677" s="3" t="s">
        <v>35582</v>
      </c>
      <c r="B6677" s="4" t="s">
        <v>35583</v>
      </c>
      <c r="C6677" s="4" t="s">
        <v>35467</v>
      </c>
    </row>
    <row r="6678" ht="18.35" spans="1:3">
      <c r="A6678" s="1" t="s">
        <v>35582</v>
      </c>
      <c r="B6678" s="2" t="s">
        <v>35583</v>
      </c>
      <c r="C6678" s="2" t="s">
        <v>35547</v>
      </c>
    </row>
    <row r="6679" ht="18.35" spans="1:3">
      <c r="A6679" s="3" t="s">
        <v>35582</v>
      </c>
      <c r="B6679" s="4" t="s">
        <v>35583</v>
      </c>
      <c r="C6679" s="4" t="s">
        <v>34354</v>
      </c>
    </row>
    <row r="6680" ht="18.35" spans="1:3">
      <c r="A6680" s="1" t="s">
        <v>35582</v>
      </c>
      <c r="B6680" s="2" t="s">
        <v>35583</v>
      </c>
      <c r="C6680" s="2" t="s">
        <v>34380</v>
      </c>
    </row>
    <row r="6681" ht="18.35" spans="1:3">
      <c r="A6681" s="1" t="s">
        <v>35594</v>
      </c>
      <c r="B6681" s="2" t="s">
        <v>35595</v>
      </c>
      <c r="C6681" s="2" t="s">
        <v>34557</v>
      </c>
    </row>
    <row r="6682" ht="18.35" spans="1:3">
      <c r="A6682" s="3" t="s">
        <v>35594</v>
      </c>
      <c r="B6682" s="4" t="s">
        <v>35595</v>
      </c>
      <c r="C6682" s="4" t="s">
        <v>35471</v>
      </c>
    </row>
    <row r="6683" ht="18.35" spans="1:3">
      <c r="A6683" s="1" t="s">
        <v>35594</v>
      </c>
      <c r="B6683" s="2" t="s">
        <v>35595</v>
      </c>
      <c r="C6683" s="2" t="s">
        <v>35490</v>
      </c>
    </row>
    <row r="6684" ht="18.35" spans="1:3">
      <c r="A6684" s="3" t="s">
        <v>35594</v>
      </c>
      <c r="B6684" s="4" t="s">
        <v>35595</v>
      </c>
      <c r="C6684" s="4" t="s">
        <v>34802</v>
      </c>
    </row>
    <row r="6685" ht="18.35" spans="1:3">
      <c r="A6685" s="1" t="s">
        <v>35594</v>
      </c>
      <c r="B6685" s="2" t="s">
        <v>35595</v>
      </c>
      <c r="C6685" s="2" t="s">
        <v>35498</v>
      </c>
    </row>
    <row r="6686" ht="18.35" spans="1:3">
      <c r="A6686" s="3" t="s">
        <v>35594</v>
      </c>
      <c r="B6686" s="4" t="s">
        <v>35595</v>
      </c>
      <c r="C6686" s="4" t="s">
        <v>34916</v>
      </c>
    </row>
    <row r="6687" ht="18.35" spans="1:3">
      <c r="A6687" s="1" t="s">
        <v>35594</v>
      </c>
      <c r="B6687" s="2" t="s">
        <v>35595</v>
      </c>
      <c r="C6687" s="2" t="s">
        <v>35028</v>
      </c>
    </row>
    <row r="6688" ht="18.35" spans="1:3">
      <c r="A6688" s="3" t="s">
        <v>35594</v>
      </c>
      <c r="B6688" s="4" t="s">
        <v>35595</v>
      </c>
      <c r="C6688" s="4" t="s">
        <v>35484</v>
      </c>
    </row>
    <row r="6689" ht="18.35" spans="1:3">
      <c r="A6689" s="1" t="s">
        <v>35594</v>
      </c>
      <c r="B6689" s="2" t="s">
        <v>35595</v>
      </c>
      <c r="C6689" s="2" t="s">
        <v>35470</v>
      </c>
    </row>
    <row r="6690" ht="18.35" spans="1:3">
      <c r="A6690" s="3" t="s">
        <v>35594</v>
      </c>
      <c r="B6690" s="4" t="s">
        <v>35595</v>
      </c>
      <c r="C6690" s="4" t="s">
        <v>35510</v>
      </c>
    </row>
    <row r="6691" ht="18.35" spans="1:3">
      <c r="A6691" s="1" t="s">
        <v>35594</v>
      </c>
      <c r="B6691" s="2" t="s">
        <v>35595</v>
      </c>
      <c r="C6691" s="2" t="s">
        <v>35513</v>
      </c>
    </row>
    <row r="6692" ht="18.35" spans="1:3">
      <c r="A6692" s="3" t="s">
        <v>35594</v>
      </c>
      <c r="B6692" s="4" t="s">
        <v>35595</v>
      </c>
      <c r="C6692" s="4" t="s">
        <v>35514</v>
      </c>
    </row>
    <row r="6693" ht="18.35" spans="1:3">
      <c r="A6693" s="1" t="s">
        <v>35594</v>
      </c>
      <c r="B6693" s="2" t="s">
        <v>35595</v>
      </c>
      <c r="C6693" s="2" t="s">
        <v>35520</v>
      </c>
    </row>
    <row r="6694" ht="18.35" spans="1:3">
      <c r="A6694" s="3" t="s">
        <v>35594</v>
      </c>
      <c r="B6694" s="4" t="s">
        <v>35595</v>
      </c>
      <c r="C6694" s="4" t="s">
        <v>35121</v>
      </c>
    </row>
    <row r="6695" ht="18.35" spans="1:3">
      <c r="A6695" s="1" t="s">
        <v>35594</v>
      </c>
      <c r="B6695" s="2" t="s">
        <v>35595</v>
      </c>
      <c r="C6695" s="2" t="s">
        <v>35163</v>
      </c>
    </row>
    <row r="6696" ht="18.35" spans="1:3">
      <c r="A6696" s="3" t="s">
        <v>35594</v>
      </c>
      <c r="B6696" s="4" t="s">
        <v>35595</v>
      </c>
      <c r="C6696" s="4" t="s">
        <v>35524</v>
      </c>
    </row>
    <row r="6697" ht="18.35" spans="1:3">
      <c r="A6697" s="1" t="s">
        <v>35594</v>
      </c>
      <c r="B6697" s="2" t="s">
        <v>35595</v>
      </c>
      <c r="C6697" s="2" t="s">
        <v>35491</v>
      </c>
    </row>
    <row r="6698" ht="18.35" spans="1:3">
      <c r="A6698" s="3" t="s">
        <v>35594</v>
      </c>
      <c r="B6698" s="4" t="s">
        <v>35595</v>
      </c>
      <c r="C6698" s="4" t="s">
        <v>35097</v>
      </c>
    </row>
    <row r="6699" ht="18.35" spans="1:3">
      <c r="A6699" s="1" t="s">
        <v>35594</v>
      </c>
      <c r="B6699" s="2" t="s">
        <v>35595</v>
      </c>
      <c r="C6699" s="2" t="s">
        <v>35496</v>
      </c>
    </row>
    <row r="6700" ht="18.35" spans="1:3">
      <c r="A6700" s="3" t="s">
        <v>35594</v>
      </c>
      <c r="B6700" s="4" t="s">
        <v>35595</v>
      </c>
      <c r="C6700" s="4" t="s">
        <v>35533</v>
      </c>
    </row>
    <row r="6701" ht="18.35" spans="1:3">
      <c r="A6701" s="1" t="s">
        <v>35594</v>
      </c>
      <c r="B6701" s="2" t="s">
        <v>35595</v>
      </c>
      <c r="C6701" s="2" t="s">
        <v>35534</v>
      </c>
    </row>
    <row r="6702" ht="18.35" spans="1:3">
      <c r="A6702" s="3" t="s">
        <v>35594</v>
      </c>
      <c r="B6702" s="4" t="s">
        <v>35595</v>
      </c>
      <c r="C6702" s="4" t="s">
        <v>34444</v>
      </c>
    </row>
    <row r="6703" ht="18.35" spans="1:3">
      <c r="A6703" s="1" t="s">
        <v>35594</v>
      </c>
      <c r="B6703" s="2" t="s">
        <v>35595</v>
      </c>
      <c r="C6703" s="2" t="s">
        <v>34472</v>
      </c>
    </row>
    <row r="6704" ht="18.35" spans="1:3">
      <c r="A6704" s="3" t="s">
        <v>35594</v>
      </c>
      <c r="B6704" s="4" t="s">
        <v>35595</v>
      </c>
      <c r="C6704" s="4" t="s">
        <v>35537</v>
      </c>
    </row>
    <row r="6705" ht="18.35" spans="1:3">
      <c r="A6705" s="1" t="s">
        <v>35594</v>
      </c>
      <c r="B6705" s="2" t="s">
        <v>35595</v>
      </c>
      <c r="C6705" s="2" t="s">
        <v>34447</v>
      </c>
    </row>
    <row r="6706" ht="18.35" spans="1:3">
      <c r="A6706" s="3" t="s">
        <v>35594</v>
      </c>
      <c r="B6706" s="4" t="s">
        <v>35595</v>
      </c>
      <c r="C6706" s="4" t="s">
        <v>35030</v>
      </c>
    </row>
    <row r="6707" ht="18.35" spans="1:3">
      <c r="A6707" s="1" t="s">
        <v>35594</v>
      </c>
      <c r="B6707" s="2" t="s">
        <v>35595</v>
      </c>
      <c r="C6707" s="2" t="s">
        <v>35544</v>
      </c>
    </row>
    <row r="6708" ht="18.35" spans="1:3">
      <c r="A6708" s="3" t="s">
        <v>35594</v>
      </c>
      <c r="B6708" s="4" t="s">
        <v>35595</v>
      </c>
      <c r="C6708" s="4" t="s">
        <v>34519</v>
      </c>
    </row>
    <row r="6709" ht="18.35" spans="1:3">
      <c r="A6709" s="1" t="s">
        <v>35594</v>
      </c>
      <c r="B6709" s="2" t="s">
        <v>35595</v>
      </c>
      <c r="C6709" s="2" t="s">
        <v>35546</v>
      </c>
    </row>
    <row r="6710" ht="18.35" spans="1:3">
      <c r="A6710" s="3" t="s">
        <v>35594</v>
      </c>
      <c r="B6710" s="4" t="s">
        <v>35595</v>
      </c>
      <c r="C6710" s="4" t="s">
        <v>35467</v>
      </c>
    </row>
    <row r="6711" ht="18.35" spans="1:3">
      <c r="A6711" s="1" t="s">
        <v>35596</v>
      </c>
      <c r="B6711" s="2" t="s">
        <v>35597</v>
      </c>
      <c r="C6711" s="2" t="s">
        <v>34481</v>
      </c>
    </row>
    <row r="6712" ht="18.35" spans="1:3">
      <c r="A6712" s="3" t="s">
        <v>35596</v>
      </c>
      <c r="B6712" s="4" t="s">
        <v>35597</v>
      </c>
      <c r="C6712" s="4" t="s">
        <v>35470</v>
      </c>
    </row>
    <row r="6713" ht="18.35" spans="1:3">
      <c r="A6713" s="1" t="s">
        <v>35596</v>
      </c>
      <c r="B6713" s="2" t="s">
        <v>35597</v>
      </c>
      <c r="C6713" s="2" t="s">
        <v>35495</v>
      </c>
    </row>
    <row r="6714" ht="18.35" spans="1:3">
      <c r="A6714" s="3" t="s">
        <v>35596</v>
      </c>
      <c r="B6714" s="4" t="s">
        <v>35597</v>
      </c>
      <c r="C6714" s="4" t="s">
        <v>35115</v>
      </c>
    </row>
    <row r="6715" ht="18.35" spans="1:3">
      <c r="A6715" s="1" t="s">
        <v>35596</v>
      </c>
      <c r="B6715" s="2" t="s">
        <v>35597</v>
      </c>
      <c r="C6715" s="2" t="s">
        <v>34460</v>
      </c>
    </row>
    <row r="6716" ht="18.35" spans="1:3">
      <c r="A6716" s="3" t="s">
        <v>35596</v>
      </c>
      <c r="B6716" s="4" t="s">
        <v>35597</v>
      </c>
      <c r="C6716" s="4" t="s">
        <v>34642</v>
      </c>
    </row>
    <row r="6717" ht="18.35" spans="1:3">
      <c r="A6717" s="1" t="s">
        <v>35596</v>
      </c>
      <c r="B6717" s="2" t="s">
        <v>35597</v>
      </c>
      <c r="C6717" s="2" t="s">
        <v>34551</v>
      </c>
    </row>
    <row r="6718" ht="18.35" spans="1:3">
      <c r="A6718" s="3" t="s">
        <v>35596</v>
      </c>
      <c r="B6718" s="4" t="s">
        <v>35597</v>
      </c>
      <c r="C6718" s="4" t="s">
        <v>34653</v>
      </c>
    </row>
    <row r="6719" ht="18.35" spans="1:3">
      <c r="A6719" s="1" t="s">
        <v>35596</v>
      </c>
      <c r="B6719" s="2" t="s">
        <v>35597</v>
      </c>
      <c r="C6719" s="2" t="s">
        <v>35524</v>
      </c>
    </row>
    <row r="6720" ht="18.35" spans="1:3">
      <c r="A6720" s="3" t="s">
        <v>35596</v>
      </c>
      <c r="B6720" s="4" t="s">
        <v>35597</v>
      </c>
      <c r="C6720" s="4" t="s">
        <v>34557</v>
      </c>
    </row>
    <row r="6721" ht="18.35" spans="1:3">
      <c r="A6721" s="1" t="s">
        <v>35596</v>
      </c>
      <c r="B6721" s="2" t="s">
        <v>35597</v>
      </c>
      <c r="C6721" s="2" t="s">
        <v>35478</v>
      </c>
    </row>
    <row r="6722" ht="18.35" spans="1:3">
      <c r="A6722" s="3" t="s">
        <v>35596</v>
      </c>
      <c r="B6722" s="4" t="s">
        <v>35597</v>
      </c>
      <c r="C6722" s="4" t="s">
        <v>35563</v>
      </c>
    </row>
    <row r="6723" ht="18.35" spans="1:3">
      <c r="A6723" s="1" t="s">
        <v>35596</v>
      </c>
      <c r="B6723" s="2" t="s">
        <v>35597</v>
      </c>
      <c r="C6723" s="2" t="s">
        <v>34595</v>
      </c>
    </row>
    <row r="6724" ht="18.35" spans="1:3">
      <c r="A6724" s="3" t="s">
        <v>35596</v>
      </c>
      <c r="B6724" s="4" t="s">
        <v>35597</v>
      </c>
      <c r="C6724" s="4" t="s">
        <v>27999</v>
      </c>
    </row>
    <row r="6725" ht="18.35" spans="1:3">
      <c r="A6725" s="1" t="s">
        <v>35596</v>
      </c>
      <c r="B6725" s="2" t="s">
        <v>35597</v>
      </c>
      <c r="C6725" s="2" t="s">
        <v>35564</v>
      </c>
    </row>
    <row r="6726" ht="18.35" spans="1:3">
      <c r="A6726" s="3" t="s">
        <v>35596</v>
      </c>
      <c r="B6726" s="4" t="s">
        <v>35597</v>
      </c>
      <c r="C6726" s="4" t="s">
        <v>35480</v>
      </c>
    </row>
    <row r="6727" ht="18.35" spans="1:3">
      <c r="A6727" s="1" t="s">
        <v>35596</v>
      </c>
      <c r="B6727" s="2" t="s">
        <v>35597</v>
      </c>
      <c r="C6727" s="2" t="s">
        <v>35481</v>
      </c>
    </row>
    <row r="6728" ht="18.35" spans="1:3">
      <c r="A6728" s="3" t="s">
        <v>35596</v>
      </c>
      <c r="B6728" s="4" t="s">
        <v>35597</v>
      </c>
      <c r="C6728" s="4" t="s">
        <v>35022</v>
      </c>
    </row>
    <row r="6729" ht="18.35" spans="1:3">
      <c r="A6729" s="1" t="s">
        <v>35596</v>
      </c>
      <c r="B6729" s="2" t="s">
        <v>35597</v>
      </c>
      <c r="C6729" s="2" t="s">
        <v>34946</v>
      </c>
    </row>
    <row r="6730" ht="18.35" spans="1:3">
      <c r="A6730" s="3" t="s">
        <v>35596</v>
      </c>
      <c r="B6730" s="4" t="s">
        <v>35597</v>
      </c>
      <c r="C6730" s="4" t="s">
        <v>35486</v>
      </c>
    </row>
    <row r="6731" ht="18.35" spans="1:3">
      <c r="A6731" s="1" t="s">
        <v>35596</v>
      </c>
      <c r="B6731" s="2" t="s">
        <v>35597</v>
      </c>
      <c r="C6731" s="2" t="s">
        <v>35471</v>
      </c>
    </row>
    <row r="6732" ht="18.35" spans="1:3">
      <c r="A6732" s="3" t="s">
        <v>35596</v>
      </c>
      <c r="B6732" s="4" t="s">
        <v>35597</v>
      </c>
      <c r="C6732" s="4" t="s">
        <v>35513</v>
      </c>
    </row>
    <row r="6733" ht="18.35" spans="1:3">
      <c r="A6733" s="1" t="s">
        <v>35596</v>
      </c>
      <c r="B6733" s="2" t="s">
        <v>35597</v>
      </c>
      <c r="C6733" s="2" t="s">
        <v>35457</v>
      </c>
    </row>
    <row r="6734" ht="18.35" spans="1:3">
      <c r="A6734" s="3" t="s">
        <v>35596</v>
      </c>
      <c r="B6734" s="4" t="s">
        <v>35597</v>
      </c>
      <c r="C6734" s="4" t="s">
        <v>35084</v>
      </c>
    </row>
    <row r="6735" ht="18.35" spans="1:3">
      <c r="A6735" s="1" t="s">
        <v>35596</v>
      </c>
      <c r="B6735" s="2" t="s">
        <v>35597</v>
      </c>
      <c r="C6735" s="2" t="s">
        <v>34971</v>
      </c>
    </row>
    <row r="6736" ht="18.35" spans="1:3">
      <c r="A6736" s="3" t="s">
        <v>35596</v>
      </c>
      <c r="B6736" s="4" t="s">
        <v>35597</v>
      </c>
      <c r="C6736" s="4" t="s">
        <v>35585</v>
      </c>
    </row>
    <row r="6737" ht="18.35" spans="1:3">
      <c r="A6737" s="1" t="s">
        <v>35596</v>
      </c>
      <c r="B6737" s="2" t="s">
        <v>35597</v>
      </c>
      <c r="C6737" s="2" t="s">
        <v>34972</v>
      </c>
    </row>
    <row r="6738" ht="18.35" spans="1:3">
      <c r="A6738" s="3" t="s">
        <v>35596</v>
      </c>
      <c r="B6738" s="4" t="s">
        <v>35597</v>
      </c>
      <c r="C6738" s="4" t="s">
        <v>35586</v>
      </c>
    </row>
    <row r="6739" ht="18.35" spans="1:3">
      <c r="A6739" s="1" t="s">
        <v>35596</v>
      </c>
      <c r="B6739" s="2" t="s">
        <v>35597</v>
      </c>
      <c r="C6739" s="2" t="s">
        <v>34648</v>
      </c>
    </row>
    <row r="6740" ht="18.35" spans="1:3">
      <c r="A6740" s="3" t="s">
        <v>35596</v>
      </c>
      <c r="B6740" s="4" t="s">
        <v>35597</v>
      </c>
      <c r="C6740" s="4" t="s">
        <v>34650</v>
      </c>
    </row>
    <row r="6741" ht="18.35" spans="1:3">
      <c r="A6741" s="1" t="s">
        <v>35596</v>
      </c>
      <c r="B6741" s="2" t="s">
        <v>35597</v>
      </c>
      <c r="C6741" s="2" t="s">
        <v>35565</v>
      </c>
    </row>
    <row r="6742" ht="18.35" spans="1:3">
      <c r="A6742" s="3" t="s">
        <v>35596</v>
      </c>
      <c r="B6742" s="4" t="s">
        <v>35597</v>
      </c>
      <c r="C6742" s="4" t="s">
        <v>35490</v>
      </c>
    </row>
    <row r="6743" ht="18.35" spans="1:3">
      <c r="A6743" s="1" t="s">
        <v>35596</v>
      </c>
      <c r="B6743" s="2" t="s">
        <v>35597</v>
      </c>
      <c r="C6743" s="2" t="s">
        <v>35587</v>
      </c>
    </row>
    <row r="6744" ht="18.35" spans="1:3">
      <c r="A6744" s="3" t="s">
        <v>35596</v>
      </c>
      <c r="B6744" s="4" t="s">
        <v>35597</v>
      </c>
      <c r="C6744" s="4" t="s">
        <v>35491</v>
      </c>
    </row>
    <row r="6745" ht="18.35" spans="1:3">
      <c r="A6745" s="1" t="s">
        <v>35596</v>
      </c>
      <c r="B6745" s="2" t="s">
        <v>35597</v>
      </c>
      <c r="C6745" s="2" t="s">
        <v>35055</v>
      </c>
    </row>
    <row r="6746" ht="18.35" spans="1:3">
      <c r="A6746" s="3" t="s">
        <v>35596</v>
      </c>
      <c r="B6746" s="4" t="s">
        <v>35597</v>
      </c>
      <c r="C6746" s="4" t="s">
        <v>35097</v>
      </c>
    </row>
    <row r="6747" ht="18.35" spans="1:3">
      <c r="A6747" s="1" t="s">
        <v>35596</v>
      </c>
      <c r="B6747" s="2" t="s">
        <v>35597</v>
      </c>
      <c r="C6747" s="2" t="s">
        <v>35566</v>
      </c>
    </row>
    <row r="6748" ht="18.35" spans="1:3">
      <c r="A6748" s="3" t="s">
        <v>35596</v>
      </c>
      <c r="B6748" s="4" t="s">
        <v>35597</v>
      </c>
      <c r="C6748" s="4" t="s">
        <v>35567</v>
      </c>
    </row>
    <row r="6749" ht="18.35" spans="1:3">
      <c r="A6749" s="1" t="s">
        <v>35596</v>
      </c>
      <c r="B6749" s="2" t="s">
        <v>35597</v>
      </c>
      <c r="C6749" s="2" t="s">
        <v>35588</v>
      </c>
    </row>
    <row r="6750" ht="18.35" spans="1:3">
      <c r="A6750" s="3" t="s">
        <v>35596</v>
      </c>
      <c r="B6750" s="4" t="s">
        <v>35597</v>
      </c>
      <c r="C6750" s="4" t="s">
        <v>34667</v>
      </c>
    </row>
    <row r="6751" ht="18.35" spans="1:3">
      <c r="A6751" s="1" t="s">
        <v>35596</v>
      </c>
      <c r="B6751" s="2" t="s">
        <v>35597</v>
      </c>
      <c r="C6751" s="2" t="s">
        <v>35589</v>
      </c>
    </row>
    <row r="6752" ht="18.35" spans="1:3">
      <c r="A6752" s="3" t="s">
        <v>35596</v>
      </c>
      <c r="B6752" s="4" t="s">
        <v>35597</v>
      </c>
      <c r="C6752" s="4" t="s">
        <v>34668</v>
      </c>
    </row>
    <row r="6753" ht="18.35" spans="1:3">
      <c r="A6753" s="1" t="s">
        <v>35596</v>
      </c>
      <c r="B6753" s="2" t="s">
        <v>35597</v>
      </c>
      <c r="C6753" s="2" t="s">
        <v>35530</v>
      </c>
    </row>
    <row r="6754" ht="18.35" spans="1:3">
      <c r="A6754" s="3" t="s">
        <v>35596</v>
      </c>
      <c r="B6754" s="4" t="s">
        <v>35597</v>
      </c>
      <c r="C6754" s="4" t="s">
        <v>35475</v>
      </c>
    </row>
    <row r="6755" ht="18.35" spans="1:3">
      <c r="A6755" s="1" t="s">
        <v>35596</v>
      </c>
      <c r="B6755" s="2" t="s">
        <v>35597</v>
      </c>
      <c r="C6755" s="2" t="s">
        <v>35533</v>
      </c>
    </row>
    <row r="6756" ht="18.35" spans="1:3">
      <c r="A6756" s="3" t="s">
        <v>35596</v>
      </c>
      <c r="B6756" s="4" t="s">
        <v>35597</v>
      </c>
      <c r="C6756" s="4" t="s">
        <v>34802</v>
      </c>
    </row>
    <row r="6757" ht="18.35" spans="1:3">
      <c r="A6757" s="1" t="s">
        <v>35596</v>
      </c>
      <c r="B6757" s="2" t="s">
        <v>35597</v>
      </c>
      <c r="C6757" s="2" t="s">
        <v>35590</v>
      </c>
    </row>
    <row r="6758" ht="18.35" spans="1:3">
      <c r="A6758" s="3" t="s">
        <v>35596</v>
      </c>
      <c r="B6758" s="4" t="s">
        <v>35597</v>
      </c>
      <c r="C6758" s="4" t="s">
        <v>35498</v>
      </c>
    </row>
    <row r="6759" ht="18.35" spans="1:3">
      <c r="A6759" s="1" t="s">
        <v>35596</v>
      </c>
      <c r="B6759" s="2" t="s">
        <v>35597</v>
      </c>
      <c r="C6759" s="2" t="s">
        <v>34472</v>
      </c>
    </row>
    <row r="6760" ht="18.35" spans="1:3">
      <c r="A6760" s="3" t="s">
        <v>35596</v>
      </c>
      <c r="B6760" s="4" t="s">
        <v>35597</v>
      </c>
      <c r="C6760" s="4" t="s">
        <v>34990</v>
      </c>
    </row>
    <row r="6761" ht="18.35" spans="1:3">
      <c r="A6761" s="1" t="s">
        <v>35596</v>
      </c>
      <c r="B6761" s="2" t="s">
        <v>35597</v>
      </c>
      <c r="C6761" s="2" t="s">
        <v>35537</v>
      </c>
    </row>
    <row r="6762" ht="18.35" spans="1:3">
      <c r="A6762" s="3" t="s">
        <v>35596</v>
      </c>
      <c r="B6762" s="4" t="s">
        <v>35597</v>
      </c>
      <c r="C6762" s="4" t="s">
        <v>35538</v>
      </c>
    </row>
    <row r="6763" ht="18.35" spans="1:3">
      <c r="A6763" s="1" t="s">
        <v>35596</v>
      </c>
      <c r="B6763" s="2" t="s">
        <v>35597</v>
      </c>
      <c r="C6763" s="2" t="s">
        <v>35591</v>
      </c>
    </row>
    <row r="6764" ht="18.35" spans="1:3">
      <c r="A6764" s="3" t="s">
        <v>35596</v>
      </c>
      <c r="B6764" s="4" t="s">
        <v>35597</v>
      </c>
      <c r="C6764" s="4" t="s">
        <v>35185</v>
      </c>
    </row>
    <row r="6765" ht="18.35" spans="1:3">
      <c r="A6765" s="1" t="s">
        <v>35596</v>
      </c>
      <c r="B6765" s="2" t="s">
        <v>35597</v>
      </c>
      <c r="C6765" s="2" t="s">
        <v>35080</v>
      </c>
    </row>
    <row r="6766" ht="18.35" spans="1:3">
      <c r="A6766" s="3" t="s">
        <v>35596</v>
      </c>
      <c r="B6766" s="4" t="s">
        <v>35597</v>
      </c>
      <c r="C6766" s="4" t="s">
        <v>35009</v>
      </c>
    </row>
    <row r="6767" ht="18.35" spans="1:3">
      <c r="A6767" s="1" t="s">
        <v>35596</v>
      </c>
      <c r="B6767" s="2" t="s">
        <v>35597</v>
      </c>
      <c r="C6767" s="2" t="s">
        <v>34916</v>
      </c>
    </row>
    <row r="6768" ht="18.35" spans="1:3">
      <c r="A6768" s="3" t="s">
        <v>35596</v>
      </c>
      <c r="B6768" s="4" t="s">
        <v>35597</v>
      </c>
      <c r="C6768" s="4" t="s">
        <v>34519</v>
      </c>
    </row>
    <row r="6769" ht="18.35" spans="1:3">
      <c r="A6769" s="1" t="s">
        <v>35596</v>
      </c>
      <c r="B6769" s="2" t="s">
        <v>35597</v>
      </c>
      <c r="C6769" s="2" t="s">
        <v>35502</v>
      </c>
    </row>
    <row r="6770" ht="18.35" spans="1:3">
      <c r="A6770" s="3" t="s">
        <v>35596</v>
      </c>
      <c r="B6770" s="4" t="s">
        <v>35597</v>
      </c>
      <c r="C6770" s="4" t="s">
        <v>35569</v>
      </c>
    </row>
    <row r="6771" ht="18.35" spans="1:3">
      <c r="A6771" s="1" t="s">
        <v>35596</v>
      </c>
      <c r="B6771" s="2" t="s">
        <v>35597</v>
      </c>
      <c r="C6771" s="2" t="s">
        <v>34831</v>
      </c>
    </row>
    <row r="6772" ht="18.35" spans="1:3">
      <c r="A6772" s="3" t="s">
        <v>35596</v>
      </c>
      <c r="B6772" s="4" t="s">
        <v>35597</v>
      </c>
      <c r="C6772" s="4" t="s">
        <v>34336</v>
      </c>
    </row>
    <row r="6773" ht="18.35" spans="1:3">
      <c r="A6773" s="1" t="s">
        <v>35596</v>
      </c>
      <c r="B6773" s="2" t="s">
        <v>35597</v>
      </c>
      <c r="C6773" s="2" t="s">
        <v>17</v>
      </c>
    </row>
    <row r="6774" ht="18.35" spans="1:3">
      <c r="A6774" s="3" t="s">
        <v>35596</v>
      </c>
      <c r="B6774" s="4" t="s">
        <v>35597</v>
      </c>
      <c r="C6774" s="4" t="s">
        <v>35557</v>
      </c>
    </row>
    <row r="6775" ht="18.35" spans="1:3">
      <c r="A6775" s="1" t="s">
        <v>35596</v>
      </c>
      <c r="B6775" s="2" t="s">
        <v>35597</v>
      </c>
      <c r="C6775" s="2" t="s">
        <v>35570</v>
      </c>
    </row>
    <row r="6776" ht="18.35" spans="1:3">
      <c r="A6776" s="3" t="s">
        <v>35596</v>
      </c>
      <c r="B6776" s="4" t="s">
        <v>35597</v>
      </c>
      <c r="C6776" s="4" t="s">
        <v>35592</v>
      </c>
    </row>
    <row r="6777" ht="18.35" spans="1:3">
      <c r="A6777" s="1" t="s">
        <v>35596</v>
      </c>
      <c r="B6777" s="2" t="s">
        <v>35597</v>
      </c>
      <c r="C6777" s="2" t="s">
        <v>35571</v>
      </c>
    </row>
    <row r="6778" ht="18.35" spans="1:3">
      <c r="A6778" s="3" t="s">
        <v>35596</v>
      </c>
      <c r="B6778" s="4" t="s">
        <v>35597</v>
      </c>
      <c r="C6778" s="4" t="s">
        <v>35107</v>
      </c>
    </row>
    <row r="6779" ht="18.35" spans="1:3">
      <c r="A6779" s="1" t="s">
        <v>35596</v>
      </c>
      <c r="B6779" s="2" t="s">
        <v>35597</v>
      </c>
      <c r="C6779" s="2" t="s">
        <v>35028</v>
      </c>
    </row>
    <row r="6780" ht="18.35" spans="1:3">
      <c r="A6780" s="3" t="s">
        <v>35596</v>
      </c>
      <c r="B6780" s="4" t="s">
        <v>35597</v>
      </c>
      <c r="C6780" s="4" t="s">
        <v>35572</v>
      </c>
    </row>
    <row r="6781" ht="18.35" spans="1:3">
      <c r="A6781" s="1" t="s">
        <v>35596</v>
      </c>
      <c r="B6781" s="2" t="s">
        <v>35597</v>
      </c>
      <c r="C6781" s="2" t="s">
        <v>34426</v>
      </c>
    </row>
    <row r="6782" ht="18.35" spans="1:3">
      <c r="A6782" s="3" t="s">
        <v>35596</v>
      </c>
      <c r="B6782" s="4" t="s">
        <v>35597</v>
      </c>
      <c r="C6782" s="4" t="s">
        <v>35509</v>
      </c>
    </row>
    <row r="6783" ht="18.35" spans="1:3">
      <c r="A6783" s="1" t="s">
        <v>35596</v>
      </c>
      <c r="B6783" s="2" t="s">
        <v>35597</v>
      </c>
      <c r="C6783" s="2" t="s">
        <v>35484</v>
      </c>
    </row>
    <row r="6784" ht="18.35" spans="1:3">
      <c r="A6784" s="3" t="s">
        <v>35596</v>
      </c>
      <c r="B6784" s="4" t="s">
        <v>35597</v>
      </c>
      <c r="C6784" s="4" t="s">
        <v>34622</v>
      </c>
    </row>
    <row r="6785" ht="18.35" spans="1:3">
      <c r="A6785" s="1" t="s">
        <v>35596</v>
      </c>
      <c r="B6785" s="2" t="s">
        <v>35597</v>
      </c>
      <c r="C6785" s="2" t="s">
        <v>35510</v>
      </c>
    </row>
    <row r="6786" ht="18.35" spans="1:3">
      <c r="A6786" s="3" t="s">
        <v>35596</v>
      </c>
      <c r="B6786" s="4" t="s">
        <v>35597</v>
      </c>
      <c r="C6786" s="4" t="s">
        <v>35171</v>
      </c>
    </row>
    <row r="6787" ht="18.35" spans="1:3">
      <c r="A6787" s="1" t="s">
        <v>35596</v>
      </c>
      <c r="B6787" s="2" t="s">
        <v>35597</v>
      </c>
      <c r="C6787" s="2" t="s">
        <v>35593</v>
      </c>
    </row>
    <row r="6788" ht="18.35" spans="1:3">
      <c r="A6788" s="3" t="s">
        <v>35596</v>
      </c>
      <c r="B6788" s="4" t="s">
        <v>35597</v>
      </c>
      <c r="C6788" s="4" t="s">
        <v>35487</v>
      </c>
    </row>
    <row r="6789" ht="18.35" spans="1:3">
      <c r="A6789" s="1" t="s">
        <v>35596</v>
      </c>
      <c r="B6789" s="2" t="s">
        <v>35597</v>
      </c>
      <c r="C6789" s="2" t="s">
        <v>34430</v>
      </c>
    </row>
    <row r="6790" ht="18.35" spans="1:3">
      <c r="A6790" s="3" t="s">
        <v>35596</v>
      </c>
      <c r="B6790" s="4" t="s">
        <v>35597</v>
      </c>
      <c r="C6790" s="4" t="s">
        <v>35514</v>
      </c>
    </row>
    <row r="6791" ht="18.35" spans="1:3">
      <c r="A6791" s="1" t="s">
        <v>35596</v>
      </c>
      <c r="B6791" s="2" t="s">
        <v>35597</v>
      </c>
      <c r="C6791" s="2" t="s">
        <v>34628</v>
      </c>
    </row>
    <row r="6792" ht="18.35" spans="1:3">
      <c r="A6792" s="3" t="s">
        <v>35596</v>
      </c>
      <c r="B6792" s="4" t="s">
        <v>35597</v>
      </c>
      <c r="C6792" s="4" t="s">
        <v>35558</v>
      </c>
    </row>
    <row r="6793" ht="18.35" spans="1:3">
      <c r="A6793" s="1" t="s">
        <v>35596</v>
      </c>
      <c r="B6793" s="2" t="s">
        <v>35597</v>
      </c>
      <c r="C6793" s="2" t="s">
        <v>35488</v>
      </c>
    </row>
    <row r="6794" ht="18.35" spans="1:3">
      <c r="A6794" s="3" t="s">
        <v>35596</v>
      </c>
      <c r="B6794" s="4" t="s">
        <v>35597</v>
      </c>
      <c r="C6794" s="4" t="s">
        <v>34745</v>
      </c>
    </row>
    <row r="6795" ht="18.35" spans="1:3">
      <c r="A6795" s="1" t="s">
        <v>35596</v>
      </c>
      <c r="B6795" s="2" t="s">
        <v>35597</v>
      </c>
      <c r="C6795" s="2" t="s">
        <v>35515</v>
      </c>
    </row>
    <row r="6796" ht="18.35" spans="1:3">
      <c r="A6796" s="3" t="s">
        <v>35596</v>
      </c>
      <c r="B6796" s="4" t="s">
        <v>35597</v>
      </c>
      <c r="C6796" s="4" t="s">
        <v>35516</v>
      </c>
    </row>
    <row r="6797" ht="18.35" spans="1:3">
      <c r="A6797" s="1" t="s">
        <v>35596</v>
      </c>
      <c r="B6797" s="2" t="s">
        <v>35597</v>
      </c>
      <c r="C6797" s="2" t="s">
        <v>35341</v>
      </c>
    </row>
    <row r="6798" ht="18.35" spans="1:3">
      <c r="A6798" s="3" t="s">
        <v>35596</v>
      </c>
      <c r="B6798" s="4" t="s">
        <v>35597</v>
      </c>
      <c r="C6798" s="4" t="s">
        <v>34436</v>
      </c>
    </row>
    <row r="6799" ht="18.35" spans="1:3">
      <c r="A6799" s="1" t="s">
        <v>35596</v>
      </c>
      <c r="B6799" s="2" t="s">
        <v>35597</v>
      </c>
      <c r="C6799" s="2" t="s">
        <v>35584</v>
      </c>
    </row>
    <row r="6800" ht="18.35" spans="1:3">
      <c r="A6800" s="3" t="s">
        <v>35596</v>
      </c>
      <c r="B6800" s="4" t="s">
        <v>35597</v>
      </c>
      <c r="C6800" s="4" t="s">
        <v>35520</v>
      </c>
    </row>
    <row r="6801" ht="18.35" spans="1:3">
      <c r="A6801" s="1" t="s">
        <v>35596</v>
      </c>
      <c r="B6801" s="2" t="s">
        <v>35597</v>
      </c>
      <c r="C6801" s="2" t="s">
        <v>35521</v>
      </c>
    </row>
    <row r="6802" ht="18.35" spans="1:3">
      <c r="A6802" s="3" t="s">
        <v>35596</v>
      </c>
      <c r="B6802" s="4" t="s">
        <v>35597</v>
      </c>
      <c r="C6802" s="4" t="s">
        <v>35121</v>
      </c>
    </row>
    <row r="6803" ht="18.35" spans="1:3">
      <c r="A6803" s="1" t="s">
        <v>35596</v>
      </c>
      <c r="B6803" s="2" t="s">
        <v>35597</v>
      </c>
      <c r="C6803" s="2" t="s">
        <v>35562</v>
      </c>
    </row>
    <row r="6804" ht="18.35" spans="1:3">
      <c r="A6804" s="3" t="s">
        <v>35596</v>
      </c>
      <c r="B6804" s="4" t="s">
        <v>35597</v>
      </c>
      <c r="C6804" s="4" t="s">
        <v>35163</v>
      </c>
    </row>
    <row r="6805" ht="18.35" spans="1:3">
      <c r="A6805" s="1" t="s">
        <v>35596</v>
      </c>
      <c r="B6805" s="2" t="s">
        <v>35597</v>
      </c>
      <c r="C6805" s="2" t="s">
        <v>35489</v>
      </c>
    </row>
    <row r="6806" ht="18.35" spans="1:3">
      <c r="A6806" s="3" t="s">
        <v>35596</v>
      </c>
      <c r="B6806" s="4" t="s">
        <v>35597</v>
      </c>
      <c r="C6806" s="4" t="s">
        <v>34388</v>
      </c>
    </row>
    <row r="6807" ht="18.35" spans="1:3">
      <c r="A6807" s="1" t="s">
        <v>35596</v>
      </c>
      <c r="B6807" s="2" t="s">
        <v>35597</v>
      </c>
      <c r="C6807" s="2" t="s">
        <v>35574</v>
      </c>
    </row>
    <row r="6808" ht="18.35" spans="1:3">
      <c r="A6808" s="3" t="s">
        <v>35596</v>
      </c>
      <c r="B6808" s="4" t="s">
        <v>35597</v>
      </c>
      <c r="C6808" s="4" t="s">
        <v>35474</v>
      </c>
    </row>
    <row r="6809" ht="18.35" spans="1:3">
      <c r="A6809" s="1" t="s">
        <v>35596</v>
      </c>
      <c r="B6809" s="2" t="s">
        <v>35597</v>
      </c>
      <c r="C6809" s="2" t="s">
        <v>34465</v>
      </c>
    </row>
    <row r="6810" ht="18.35" spans="1:3">
      <c r="A6810" s="3" t="s">
        <v>35596</v>
      </c>
      <c r="B6810" s="4" t="s">
        <v>35597</v>
      </c>
      <c r="C6810" s="4" t="s">
        <v>34882</v>
      </c>
    </row>
    <row r="6811" ht="18.35" spans="1:3">
      <c r="A6811" s="7" t="s">
        <v>35596</v>
      </c>
      <c r="B6811" s="8" t="s">
        <v>35597</v>
      </c>
      <c r="C6811" s="8" t="s">
        <v>35527</v>
      </c>
    </row>
    <row r="6812" ht="18.35" spans="1:3">
      <c r="A6812" s="3" t="s">
        <v>35596</v>
      </c>
      <c r="B6812" s="4" t="s">
        <v>35597</v>
      </c>
      <c r="C6812" s="4" t="s">
        <v>35575</v>
      </c>
    </row>
    <row r="6813" ht="18.35" spans="1:3">
      <c r="A6813" s="1" t="s">
        <v>35596</v>
      </c>
      <c r="B6813" s="2" t="s">
        <v>35597</v>
      </c>
      <c r="C6813" s="2" t="s">
        <v>34890</v>
      </c>
    </row>
    <row r="6814" ht="18.35" spans="1:3">
      <c r="A6814" s="3" t="s">
        <v>35596</v>
      </c>
      <c r="B6814" s="4" t="s">
        <v>35597</v>
      </c>
      <c r="C6814" s="4" t="s">
        <v>35559</v>
      </c>
    </row>
    <row r="6815" ht="18.35" spans="1:3">
      <c r="A6815" s="1" t="s">
        <v>35596</v>
      </c>
      <c r="B6815" s="2" t="s">
        <v>35597</v>
      </c>
      <c r="C6815" s="2" t="s">
        <v>35528</v>
      </c>
    </row>
    <row r="6816" ht="18.35" spans="1:3">
      <c r="A6816" s="3" t="s">
        <v>35596</v>
      </c>
      <c r="B6816" s="4" t="s">
        <v>35597</v>
      </c>
      <c r="C6816" s="4" t="s">
        <v>34508</v>
      </c>
    </row>
    <row r="6817" ht="18.35" spans="1:3">
      <c r="A6817" s="1" t="s">
        <v>35596</v>
      </c>
      <c r="B6817" s="2" t="s">
        <v>35597</v>
      </c>
      <c r="C6817" s="2" t="s">
        <v>34417</v>
      </c>
    </row>
    <row r="6818" ht="18.35" spans="1:3">
      <c r="A6818" s="3" t="s">
        <v>35596</v>
      </c>
      <c r="B6818" s="4" t="s">
        <v>35597</v>
      </c>
      <c r="C6818" s="4" t="s">
        <v>34419</v>
      </c>
    </row>
    <row r="6819" ht="18.35" spans="1:3">
      <c r="A6819" s="1" t="s">
        <v>35596</v>
      </c>
      <c r="B6819" s="2" t="s">
        <v>35597</v>
      </c>
      <c r="C6819" s="2" t="s">
        <v>35531</v>
      </c>
    </row>
    <row r="6820" ht="18.35" spans="1:3">
      <c r="A6820" s="3" t="s">
        <v>35596</v>
      </c>
      <c r="B6820" s="4" t="s">
        <v>35597</v>
      </c>
      <c r="C6820" s="4" t="s">
        <v>34422</v>
      </c>
    </row>
    <row r="6821" ht="18.35" spans="1:3">
      <c r="A6821" s="1" t="s">
        <v>35596</v>
      </c>
      <c r="B6821" s="2" t="s">
        <v>35597</v>
      </c>
      <c r="C6821" s="2" t="s">
        <v>34574</v>
      </c>
    </row>
    <row r="6822" ht="18.35" spans="1:3">
      <c r="A6822" s="3" t="s">
        <v>35596</v>
      </c>
      <c r="B6822" s="4" t="s">
        <v>35597</v>
      </c>
      <c r="C6822" s="4" t="s">
        <v>35576</v>
      </c>
    </row>
    <row r="6823" ht="18.35" spans="1:3">
      <c r="A6823" s="1" t="s">
        <v>35596</v>
      </c>
      <c r="B6823" s="2" t="s">
        <v>35597</v>
      </c>
      <c r="C6823" s="2" t="s">
        <v>35577</v>
      </c>
    </row>
    <row r="6824" ht="18.35" spans="1:3">
      <c r="A6824" s="3" t="s">
        <v>35596</v>
      </c>
      <c r="B6824" s="4" t="s">
        <v>35597</v>
      </c>
      <c r="C6824" s="4" t="s">
        <v>35532</v>
      </c>
    </row>
    <row r="6825" ht="18.35" spans="1:3">
      <c r="A6825" s="1" t="s">
        <v>35596</v>
      </c>
      <c r="B6825" s="2" t="s">
        <v>35597</v>
      </c>
      <c r="C6825" s="2" t="s">
        <v>34696</v>
      </c>
    </row>
    <row r="6826" ht="18.35" spans="1:3">
      <c r="A6826" s="3" t="s">
        <v>35596</v>
      </c>
      <c r="B6826" s="4" t="s">
        <v>35597</v>
      </c>
      <c r="C6826" s="4" t="s">
        <v>35496</v>
      </c>
    </row>
    <row r="6827" ht="18.35" spans="1:3">
      <c r="A6827" s="1" t="s">
        <v>35596</v>
      </c>
      <c r="B6827" s="2" t="s">
        <v>35597</v>
      </c>
      <c r="C6827" s="2" t="s">
        <v>35578</v>
      </c>
    </row>
    <row r="6828" ht="18.35" spans="1:3">
      <c r="A6828" s="3" t="s">
        <v>35596</v>
      </c>
      <c r="B6828" s="4" t="s">
        <v>35597</v>
      </c>
      <c r="C6828" s="4" t="s">
        <v>35568</v>
      </c>
    </row>
    <row r="6829" ht="18.35" spans="1:3">
      <c r="A6829" s="1" t="s">
        <v>35596</v>
      </c>
      <c r="B6829" s="2" t="s">
        <v>35597</v>
      </c>
      <c r="C6829" s="2" t="s">
        <v>35534</v>
      </c>
    </row>
    <row r="6830" ht="18.35" spans="1:3">
      <c r="A6830" s="3" t="s">
        <v>35596</v>
      </c>
      <c r="B6830" s="4" t="s">
        <v>35597</v>
      </c>
      <c r="C6830" s="4" t="s">
        <v>34444</v>
      </c>
    </row>
    <row r="6831" ht="18.35" spans="1:3">
      <c r="A6831" s="1" t="s">
        <v>35596</v>
      </c>
      <c r="B6831" s="2" t="s">
        <v>35597</v>
      </c>
      <c r="C6831" s="2" t="s">
        <v>35091</v>
      </c>
    </row>
    <row r="6832" ht="18.35" spans="1:3">
      <c r="A6832" s="3" t="s">
        <v>35596</v>
      </c>
      <c r="B6832" s="4" t="s">
        <v>35597</v>
      </c>
      <c r="C6832" s="4" t="s">
        <v>34900</v>
      </c>
    </row>
    <row r="6833" ht="18.35" spans="1:3">
      <c r="A6833" s="1" t="s">
        <v>35596</v>
      </c>
      <c r="B6833" s="2" t="s">
        <v>35597</v>
      </c>
      <c r="C6833" s="2" t="s">
        <v>35499</v>
      </c>
    </row>
    <row r="6834" ht="18.35" spans="1:3">
      <c r="A6834" s="3" t="s">
        <v>35596</v>
      </c>
      <c r="B6834" s="4" t="s">
        <v>35597</v>
      </c>
      <c r="C6834" s="4" t="s">
        <v>35579</v>
      </c>
    </row>
    <row r="6835" ht="18.35" spans="1:3">
      <c r="A6835" s="1" t="s">
        <v>35596</v>
      </c>
      <c r="B6835" s="2" t="s">
        <v>35597</v>
      </c>
      <c r="C6835" s="2" t="s">
        <v>35308</v>
      </c>
    </row>
    <row r="6836" ht="18.35" spans="1:3">
      <c r="A6836" s="3" t="s">
        <v>35596</v>
      </c>
      <c r="B6836" s="4" t="s">
        <v>35597</v>
      </c>
      <c r="C6836" s="4" t="s">
        <v>34446</v>
      </c>
    </row>
    <row r="6837" ht="18.35" spans="1:3">
      <c r="A6837" s="1" t="s">
        <v>35596</v>
      </c>
      <c r="B6837" s="2" t="s">
        <v>35597</v>
      </c>
      <c r="C6837" s="2" t="s">
        <v>34447</v>
      </c>
    </row>
    <row r="6838" ht="18.35" spans="1:3">
      <c r="A6838" s="3" t="s">
        <v>35596</v>
      </c>
      <c r="B6838" s="4" t="s">
        <v>35597</v>
      </c>
      <c r="C6838" s="4" t="s">
        <v>35030</v>
      </c>
    </row>
    <row r="6839" ht="18.35" spans="1:3">
      <c r="A6839" s="1" t="s">
        <v>35596</v>
      </c>
      <c r="B6839" s="2" t="s">
        <v>35597</v>
      </c>
      <c r="C6839" s="2" t="s">
        <v>35079</v>
      </c>
    </row>
    <row r="6840" ht="18.35" spans="1:3">
      <c r="A6840" s="3" t="s">
        <v>35596</v>
      </c>
      <c r="B6840" s="4" t="s">
        <v>35597</v>
      </c>
      <c r="C6840" s="4" t="s">
        <v>35167</v>
      </c>
    </row>
    <row r="6841" ht="18.35" spans="1:3">
      <c r="A6841" s="1" t="s">
        <v>35596</v>
      </c>
      <c r="B6841" s="2" t="s">
        <v>35597</v>
      </c>
      <c r="C6841" s="2" t="s">
        <v>35543</v>
      </c>
    </row>
    <row r="6842" ht="18.35" spans="1:3">
      <c r="A6842" s="3" t="s">
        <v>35596</v>
      </c>
      <c r="B6842" s="4" t="s">
        <v>35597</v>
      </c>
      <c r="C6842" s="4" t="s">
        <v>35544</v>
      </c>
    </row>
    <row r="6843" ht="18.35" spans="1:3">
      <c r="A6843" s="1" t="s">
        <v>35596</v>
      </c>
      <c r="B6843" s="2" t="s">
        <v>35597</v>
      </c>
      <c r="C6843" s="2" t="s">
        <v>35581</v>
      </c>
    </row>
    <row r="6844" ht="18.35" spans="1:3">
      <c r="A6844" s="3" t="s">
        <v>35596</v>
      </c>
      <c r="B6844" s="4" t="s">
        <v>35597</v>
      </c>
      <c r="C6844" s="4" t="s">
        <v>35156</v>
      </c>
    </row>
    <row r="6845" ht="18.35" spans="1:3">
      <c r="A6845" s="1" t="s">
        <v>35596</v>
      </c>
      <c r="B6845" s="2" t="s">
        <v>35597</v>
      </c>
      <c r="C6845" s="2" t="s">
        <v>35546</v>
      </c>
    </row>
    <row r="6846" ht="18.35" spans="1:3">
      <c r="A6846" s="3" t="s">
        <v>35596</v>
      </c>
      <c r="B6846" s="4" t="s">
        <v>35597</v>
      </c>
      <c r="C6846" s="4" t="s">
        <v>35467</v>
      </c>
    </row>
    <row r="6847" ht="18.35" spans="1:3">
      <c r="A6847" s="1" t="s">
        <v>35596</v>
      </c>
      <c r="B6847" s="2" t="s">
        <v>35597</v>
      </c>
      <c r="C6847" s="2" t="s">
        <v>35547</v>
      </c>
    </row>
    <row r="6848" ht="18.35" spans="1:3">
      <c r="A6848" s="3" t="s">
        <v>35596</v>
      </c>
      <c r="B6848" s="4" t="s">
        <v>35597</v>
      </c>
      <c r="C6848" s="4" t="s">
        <v>34354</v>
      </c>
    </row>
    <row r="6849" ht="18.35" spans="1:3">
      <c r="A6849" s="1" t="s">
        <v>35598</v>
      </c>
      <c r="B6849" s="2" t="s">
        <v>35599</v>
      </c>
      <c r="C6849" s="2" t="s">
        <v>34481</v>
      </c>
    </row>
    <row r="6850" ht="18.35" spans="1:3">
      <c r="A6850" s="3" t="s">
        <v>35598</v>
      </c>
      <c r="B6850" s="4" t="s">
        <v>35599</v>
      </c>
      <c r="C6850" s="4" t="s">
        <v>35115</v>
      </c>
    </row>
    <row r="6851" ht="18.35" spans="1:3">
      <c r="A6851" s="1" t="s">
        <v>35598</v>
      </c>
      <c r="B6851" s="2" t="s">
        <v>35599</v>
      </c>
      <c r="C6851" s="2" t="s">
        <v>34551</v>
      </c>
    </row>
    <row r="6852" ht="18.35" spans="1:3">
      <c r="A6852" s="3" t="s">
        <v>35598</v>
      </c>
      <c r="B6852" s="4" t="s">
        <v>35599</v>
      </c>
      <c r="C6852" s="4" t="s">
        <v>35495</v>
      </c>
    </row>
    <row r="6853" ht="18.35" spans="1:3">
      <c r="A6853" s="1" t="s">
        <v>35598</v>
      </c>
      <c r="B6853" s="2" t="s">
        <v>35599</v>
      </c>
      <c r="C6853" s="2" t="s">
        <v>35478</v>
      </c>
    </row>
    <row r="6854" ht="18.35" spans="1:3">
      <c r="A6854" s="3" t="s">
        <v>35598</v>
      </c>
      <c r="B6854" s="4" t="s">
        <v>35599</v>
      </c>
      <c r="C6854" s="4" t="s">
        <v>35563</v>
      </c>
    </row>
    <row r="6855" ht="18.35" spans="1:3">
      <c r="A6855" s="1" t="s">
        <v>35598</v>
      </c>
      <c r="B6855" s="2" t="s">
        <v>35599</v>
      </c>
      <c r="C6855" s="2" t="s">
        <v>34595</v>
      </c>
    </row>
    <row r="6856" ht="18.35" spans="1:3">
      <c r="A6856" s="3" t="s">
        <v>35598</v>
      </c>
      <c r="B6856" s="4" t="s">
        <v>35599</v>
      </c>
      <c r="C6856" s="4" t="s">
        <v>35564</v>
      </c>
    </row>
    <row r="6857" ht="18.35" spans="1:3">
      <c r="A6857" s="1" t="s">
        <v>35598</v>
      </c>
      <c r="B6857" s="2" t="s">
        <v>35599</v>
      </c>
      <c r="C6857" s="2" t="s">
        <v>35480</v>
      </c>
    </row>
    <row r="6858" ht="18.35" spans="1:3">
      <c r="A6858" s="3" t="s">
        <v>35598</v>
      </c>
      <c r="B6858" s="4" t="s">
        <v>35599</v>
      </c>
      <c r="C6858" s="4" t="s">
        <v>35481</v>
      </c>
    </row>
    <row r="6859" ht="18.35" spans="1:3">
      <c r="A6859" s="1" t="s">
        <v>35598</v>
      </c>
      <c r="B6859" s="2" t="s">
        <v>35599</v>
      </c>
      <c r="C6859" s="2" t="s">
        <v>35457</v>
      </c>
    </row>
    <row r="6860" ht="18.35" spans="1:3">
      <c r="A6860" s="3" t="s">
        <v>35598</v>
      </c>
      <c r="B6860" s="4" t="s">
        <v>35599</v>
      </c>
      <c r="C6860" s="4" t="s">
        <v>35565</v>
      </c>
    </row>
    <row r="6861" ht="18.35" spans="1:3">
      <c r="A6861" s="1" t="s">
        <v>35598</v>
      </c>
      <c r="B6861" s="2" t="s">
        <v>35599</v>
      </c>
      <c r="C6861" s="2" t="s">
        <v>35566</v>
      </c>
    </row>
    <row r="6862" ht="18.35" spans="1:3">
      <c r="A6862" s="3" t="s">
        <v>35598</v>
      </c>
      <c r="B6862" s="4" t="s">
        <v>35599</v>
      </c>
      <c r="C6862" s="4" t="s">
        <v>35567</v>
      </c>
    </row>
    <row r="6863" ht="18.35" spans="1:3">
      <c r="A6863" s="1" t="s">
        <v>35598</v>
      </c>
      <c r="B6863" s="2" t="s">
        <v>35599</v>
      </c>
      <c r="C6863" s="2" t="s">
        <v>35475</v>
      </c>
    </row>
    <row r="6864" ht="18.35" spans="1:3">
      <c r="A6864" s="3" t="s">
        <v>35598</v>
      </c>
      <c r="B6864" s="4" t="s">
        <v>35599</v>
      </c>
      <c r="C6864" s="4" t="s">
        <v>35080</v>
      </c>
    </row>
    <row r="6865" ht="18.35" spans="1:3">
      <c r="A6865" s="1" t="s">
        <v>35598</v>
      </c>
      <c r="B6865" s="2" t="s">
        <v>35599</v>
      </c>
      <c r="C6865" s="2" t="s">
        <v>35009</v>
      </c>
    </row>
    <row r="6866" ht="18.35" spans="1:3">
      <c r="A6866" s="3" t="s">
        <v>35598</v>
      </c>
      <c r="B6866" s="4" t="s">
        <v>35599</v>
      </c>
      <c r="C6866" s="4" t="s">
        <v>35569</v>
      </c>
    </row>
    <row r="6867" ht="18.35" spans="1:3">
      <c r="A6867" s="1" t="s">
        <v>35598</v>
      </c>
      <c r="B6867" s="2" t="s">
        <v>35599</v>
      </c>
      <c r="C6867" s="2" t="s">
        <v>34336</v>
      </c>
    </row>
    <row r="6868" ht="18.35" spans="1:3">
      <c r="A6868" s="3" t="s">
        <v>35598</v>
      </c>
      <c r="B6868" s="4" t="s">
        <v>35599</v>
      </c>
      <c r="C6868" s="4" t="s">
        <v>17</v>
      </c>
    </row>
    <row r="6869" ht="18.35" spans="1:3">
      <c r="A6869" s="1" t="s">
        <v>35598</v>
      </c>
      <c r="B6869" s="2" t="s">
        <v>35599</v>
      </c>
      <c r="C6869" s="2" t="s">
        <v>35557</v>
      </c>
    </row>
    <row r="6870" ht="18.35" spans="1:3">
      <c r="A6870" s="3" t="s">
        <v>35598</v>
      </c>
      <c r="B6870" s="4" t="s">
        <v>35599</v>
      </c>
      <c r="C6870" s="4" t="s">
        <v>35570</v>
      </c>
    </row>
    <row r="6871" ht="18.35" spans="1:3">
      <c r="A6871" s="1" t="s">
        <v>35598</v>
      </c>
      <c r="B6871" s="2" t="s">
        <v>35599</v>
      </c>
      <c r="C6871" s="2" t="s">
        <v>35571</v>
      </c>
    </row>
    <row r="6872" ht="18.35" spans="1:3">
      <c r="A6872" s="3" t="s">
        <v>35598</v>
      </c>
      <c r="B6872" s="4" t="s">
        <v>35599</v>
      </c>
      <c r="C6872" s="4" t="s">
        <v>35107</v>
      </c>
    </row>
    <row r="6873" ht="18.35" spans="1:3">
      <c r="A6873" s="1" t="s">
        <v>35598</v>
      </c>
      <c r="B6873" s="2" t="s">
        <v>35599</v>
      </c>
      <c r="C6873" s="2" t="s">
        <v>35572</v>
      </c>
    </row>
    <row r="6874" ht="18.35" spans="1:3">
      <c r="A6874" s="3" t="s">
        <v>35598</v>
      </c>
      <c r="B6874" s="4" t="s">
        <v>35599</v>
      </c>
      <c r="C6874" s="4" t="s">
        <v>34426</v>
      </c>
    </row>
    <row r="6875" ht="18.35" spans="1:3">
      <c r="A6875" s="1" t="s">
        <v>35598</v>
      </c>
      <c r="B6875" s="2" t="s">
        <v>35599</v>
      </c>
      <c r="C6875" s="2" t="s">
        <v>35509</v>
      </c>
    </row>
    <row r="6876" ht="18.35" spans="1:3">
      <c r="A6876" s="3" t="s">
        <v>35598</v>
      </c>
      <c r="B6876" s="4" t="s">
        <v>35599</v>
      </c>
      <c r="C6876" s="4" t="s">
        <v>35022</v>
      </c>
    </row>
    <row r="6877" ht="18.35" spans="1:3">
      <c r="A6877" s="1" t="s">
        <v>35598</v>
      </c>
      <c r="B6877" s="2" t="s">
        <v>35599</v>
      </c>
      <c r="C6877" s="2" t="s">
        <v>35486</v>
      </c>
    </row>
    <row r="6878" ht="18.35" spans="1:3">
      <c r="A6878" s="3" t="s">
        <v>35598</v>
      </c>
      <c r="B6878" s="4" t="s">
        <v>35599</v>
      </c>
      <c r="C6878" s="4" t="s">
        <v>35558</v>
      </c>
    </row>
    <row r="6879" ht="18.35" spans="1:3">
      <c r="A6879" s="1" t="s">
        <v>35598</v>
      </c>
      <c r="B6879" s="2" t="s">
        <v>35599</v>
      </c>
      <c r="C6879" s="2" t="s">
        <v>35488</v>
      </c>
    </row>
    <row r="6880" ht="18.35" spans="1:3">
      <c r="A6880" s="3" t="s">
        <v>35598</v>
      </c>
      <c r="B6880" s="4" t="s">
        <v>35599</v>
      </c>
      <c r="C6880" s="4" t="s">
        <v>35084</v>
      </c>
    </row>
    <row r="6881" ht="18.35" spans="1:3">
      <c r="A6881" s="1" t="s">
        <v>35598</v>
      </c>
      <c r="B6881" s="2" t="s">
        <v>35599</v>
      </c>
      <c r="C6881" s="2" t="s">
        <v>34745</v>
      </c>
    </row>
    <row r="6882" ht="18.35" spans="1:3">
      <c r="A6882" s="3" t="s">
        <v>35598</v>
      </c>
      <c r="B6882" s="4" t="s">
        <v>35599</v>
      </c>
      <c r="C6882" s="4" t="s">
        <v>34436</v>
      </c>
    </row>
    <row r="6883" ht="18.35" spans="1:3">
      <c r="A6883" s="1" t="s">
        <v>35598</v>
      </c>
      <c r="B6883" s="2" t="s">
        <v>35599</v>
      </c>
      <c r="C6883" s="2" t="s">
        <v>34972</v>
      </c>
    </row>
    <row r="6884" ht="18.35" spans="1:3">
      <c r="A6884" s="3" t="s">
        <v>35598</v>
      </c>
      <c r="B6884" s="4" t="s">
        <v>35599</v>
      </c>
      <c r="C6884" s="4" t="s">
        <v>35521</v>
      </c>
    </row>
    <row r="6885" ht="18.35" spans="1:3">
      <c r="A6885" s="1" t="s">
        <v>35598</v>
      </c>
      <c r="B6885" s="2" t="s">
        <v>35599</v>
      </c>
      <c r="C6885" s="2" t="s">
        <v>35562</v>
      </c>
    </row>
    <row r="6886" ht="18.35" spans="1:3">
      <c r="A6886" s="3" t="s">
        <v>35598</v>
      </c>
      <c r="B6886" s="4" t="s">
        <v>35599</v>
      </c>
      <c r="C6886" s="4" t="s">
        <v>34648</v>
      </c>
    </row>
    <row r="6887" ht="18.35" spans="1:3">
      <c r="A6887" s="1" t="s">
        <v>35598</v>
      </c>
      <c r="B6887" s="2" t="s">
        <v>35599</v>
      </c>
      <c r="C6887" s="2" t="s">
        <v>34650</v>
      </c>
    </row>
    <row r="6888" ht="18.35" spans="1:3">
      <c r="A6888" s="3" t="s">
        <v>35598</v>
      </c>
      <c r="B6888" s="4" t="s">
        <v>35599</v>
      </c>
      <c r="C6888" s="4" t="s">
        <v>35489</v>
      </c>
    </row>
    <row r="6889" ht="18.35" spans="1:3">
      <c r="A6889" s="1" t="s">
        <v>35598</v>
      </c>
      <c r="B6889" s="2" t="s">
        <v>35599</v>
      </c>
      <c r="C6889" s="2" t="s">
        <v>35574</v>
      </c>
    </row>
    <row r="6890" ht="18.35" spans="1:3">
      <c r="A6890" s="3" t="s">
        <v>35598</v>
      </c>
      <c r="B6890" s="4" t="s">
        <v>35599</v>
      </c>
      <c r="C6890" s="4" t="s">
        <v>34882</v>
      </c>
    </row>
    <row r="6891" ht="18.35" spans="1:3">
      <c r="A6891" s="1" t="s">
        <v>35598</v>
      </c>
      <c r="B6891" s="2" t="s">
        <v>35599</v>
      </c>
      <c r="C6891" s="2" t="s">
        <v>35575</v>
      </c>
    </row>
    <row r="6892" ht="18.35" spans="1:3">
      <c r="A6892" s="3" t="s">
        <v>35598</v>
      </c>
      <c r="B6892" s="4" t="s">
        <v>35599</v>
      </c>
      <c r="C6892" s="4" t="s">
        <v>35559</v>
      </c>
    </row>
    <row r="6893" ht="18.35" spans="1:3">
      <c r="A6893" s="1" t="s">
        <v>35598</v>
      </c>
      <c r="B6893" s="2" t="s">
        <v>35599</v>
      </c>
      <c r="C6893" s="2" t="s">
        <v>34508</v>
      </c>
    </row>
    <row r="6894" ht="18.35" spans="1:3">
      <c r="A6894" s="3" t="s">
        <v>35598</v>
      </c>
      <c r="B6894" s="4" t="s">
        <v>35599</v>
      </c>
      <c r="C6894" s="4" t="s">
        <v>34417</v>
      </c>
    </row>
    <row r="6895" ht="18.35" spans="1:3">
      <c r="A6895" s="1" t="s">
        <v>35598</v>
      </c>
      <c r="B6895" s="2" t="s">
        <v>35599</v>
      </c>
      <c r="C6895" s="2" t="s">
        <v>34419</v>
      </c>
    </row>
    <row r="6896" ht="18.35" spans="1:3">
      <c r="A6896" s="3" t="s">
        <v>35598</v>
      </c>
      <c r="B6896" s="4" t="s">
        <v>35599</v>
      </c>
      <c r="C6896" s="4" t="s">
        <v>35531</v>
      </c>
    </row>
    <row r="6897" ht="18.35" spans="1:3">
      <c r="A6897" s="1" t="s">
        <v>35598</v>
      </c>
      <c r="B6897" s="2" t="s">
        <v>35599</v>
      </c>
      <c r="C6897" s="2" t="s">
        <v>34422</v>
      </c>
    </row>
    <row r="6898" ht="18.35" spans="1:3">
      <c r="A6898" s="3" t="s">
        <v>35598</v>
      </c>
      <c r="B6898" s="4" t="s">
        <v>35599</v>
      </c>
      <c r="C6898" s="4" t="s">
        <v>35576</v>
      </c>
    </row>
    <row r="6899" ht="18.35" spans="1:3">
      <c r="A6899" s="1" t="s">
        <v>35598</v>
      </c>
      <c r="B6899" s="2" t="s">
        <v>35599</v>
      </c>
      <c r="C6899" s="2" t="s">
        <v>35577</v>
      </c>
    </row>
    <row r="6900" ht="18.35" spans="1:3">
      <c r="A6900" s="3" t="s">
        <v>35598</v>
      </c>
      <c r="B6900" s="4" t="s">
        <v>35599</v>
      </c>
      <c r="C6900" s="4" t="s">
        <v>34696</v>
      </c>
    </row>
    <row r="6901" ht="18.35" spans="1:3">
      <c r="A6901" s="1" t="s">
        <v>35598</v>
      </c>
      <c r="B6901" s="2" t="s">
        <v>35599</v>
      </c>
      <c r="C6901" s="2" t="s">
        <v>35578</v>
      </c>
    </row>
    <row r="6902" ht="18.35" spans="1:3">
      <c r="A6902" s="3" t="s">
        <v>35598</v>
      </c>
      <c r="B6902" s="4" t="s">
        <v>35599</v>
      </c>
      <c r="C6902" s="4" t="s">
        <v>35568</v>
      </c>
    </row>
    <row r="6903" ht="18.35" spans="1:3">
      <c r="A6903" s="1" t="s">
        <v>35598</v>
      </c>
      <c r="B6903" s="2" t="s">
        <v>35599</v>
      </c>
      <c r="C6903" s="2" t="s">
        <v>34900</v>
      </c>
    </row>
    <row r="6904" ht="18.35" spans="1:3">
      <c r="A6904" s="3" t="s">
        <v>35598</v>
      </c>
      <c r="B6904" s="4" t="s">
        <v>35599</v>
      </c>
      <c r="C6904" s="4" t="s">
        <v>34990</v>
      </c>
    </row>
    <row r="6905" ht="18.35" spans="1:3">
      <c r="A6905" s="1" t="s">
        <v>35598</v>
      </c>
      <c r="B6905" s="2" t="s">
        <v>35599</v>
      </c>
      <c r="C6905" s="2" t="s">
        <v>35537</v>
      </c>
    </row>
    <row r="6906" ht="18.35" spans="1:3">
      <c r="A6906" s="3" t="s">
        <v>35598</v>
      </c>
      <c r="B6906" s="4" t="s">
        <v>35599</v>
      </c>
      <c r="C6906" s="4" t="s">
        <v>35499</v>
      </c>
    </row>
    <row r="6907" ht="18.35" spans="1:3">
      <c r="A6907" s="1" t="s">
        <v>35598</v>
      </c>
      <c r="B6907" s="2" t="s">
        <v>35599</v>
      </c>
      <c r="C6907" s="2" t="s">
        <v>35308</v>
      </c>
    </row>
    <row r="6908" ht="18.35" spans="1:3">
      <c r="A6908" s="3" t="s">
        <v>35598</v>
      </c>
      <c r="B6908" s="4" t="s">
        <v>35599</v>
      </c>
      <c r="C6908" s="4" t="s">
        <v>34446</v>
      </c>
    </row>
    <row r="6909" ht="18.35" spans="1:3">
      <c r="A6909" s="5" t="s">
        <v>35598</v>
      </c>
      <c r="B6909" s="6" t="s">
        <v>35599</v>
      </c>
      <c r="C6909" s="6" t="s">
        <v>35581</v>
      </c>
    </row>
    <row r="6910" ht="18.35" spans="1:3">
      <c r="A6910" s="3" t="s">
        <v>35598</v>
      </c>
      <c r="B6910" s="4" t="s">
        <v>35599</v>
      </c>
      <c r="C6910" s="4" t="s">
        <v>35502</v>
      </c>
    </row>
    <row r="6911" ht="18.35" spans="1:3">
      <c r="A6911" s="1" t="s">
        <v>35600</v>
      </c>
      <c r="B6911" s="2" t="s">
        <v>35601</v>
      </c>
      <c r="C6911" s="2" t="s">
        <v>34946</v>
      </c>
    </row>
    <row r="6912" ht="18.35" spans="1:3">
      <c r="A6912" s="3" t="s">
        <v>35600</v>
      </c>
      <c r="B6912" s="4" t="s">
        <v>35601</v>
      </c>
      <c r="C6912" s="4" t="s">
        <v>34831</v>
      </c>
    </row>
    <row r="6913" ht="18.35" spans="1:3">
      <c r="A6913" s="1" t="s">
        <v>35600</v>
      </c>
      <c r="B6913" s="2" t="s">
        <v>35601</v>
      </c>
      <c r="C6913" s="2" t="s">
        <v>35592</v>
      </c>
    </row>
    <row r="6914" ht="18.35" spans="1:3">
      <c r="A6914" s="3" t="s">
        <v>35600</v>
      </c>
      <c r="B6914" s="4" t="s">
        <v>35601</v>
      </c>
      <c r="C6914" s="4" t="s">
        <v>35171</v>
      </c>
    </row>
    <row r="6915" ht="18.35" spans="1:3">
      <c r="A6915" s="1" t="s">
        <v>35600</v>
      </c>
      <c r="B6915" s="2" t="s">
        <v>35601</v>
      </c>
      <c r="C6915" s="2" t="s">
        <v>35593</v>
      </c>
    </row>
    <row r="6916" ht="18.35" spans="1:3">
      <c r="A6916" s="3" t="s">
        <v>35600</v>
      </c>
      <c r="B6916" s="4" t="s">
        <v>35601</v>
      </c>
      <c r="C6916" s="4" t="s">
        <v>35487</v>
      </c>
    </row>
    <row r="6917" ht="18.35" spans="1:3">
      <c r="A6917" s="1" t="s">
        <v>35600</v>
      </c>
      <c r="B6917" s="2" t="s">
        <v>35601</v>
      </c>
      <c r="C6917" s="2" t="s">
        <v>34628</v>
      </c>
    </row>
    <row r="6918" ht="18.35" spans="1:3">
      <c r="A6918" s="3" t="s">
        <v>35600</v>
      </c>
      <c r="B6918" s="4" t="s">
        <v>35601</v>
      </c>
      <c r="C6918" s="4" t="s">
        <v>35584</v>
      </c>
    </row>
    <row r="6919" ht="18.35" spans="1:3">
      <c r="A6919" s="1" t="s">
        <v>35600</v>
      </c>
      <c r="B6919" s="2" t="s">
        <v>35601</v>
      </c>
      <c r="C6919" s="2" t="s">
        <v>34642</v>
      </c>
    </row>
    <row r="6920" ht="18.35" spans="1:3">
      <c r="A6920" s="3" t="s">
        <v>35600</v>
      </c>
      <c r="B6920" s="4" t="s">
        <v>35601</v>
      </c>
      <c r="C6920" s="4" t="s">
        <v>35585</v>
      </c>
    </row>
    <row r="6921" ht="18.35" spans="1:3">
      <c r="A6921" s="1" t="s">
        <v>35600</v>
      </c>
      <c r="B6921" s="2" t="s">
        <v>35601</v>
      </c>
      <c r="C6921" s="2" t="s">
        <v>35586</v>
      </c>
    </row>
    <row r="6922" ht="18.35" spans="1:3">
      <c r="A6922" s="3" t="s">
        <v>35600</v>
      </c>
      <c r="B6922" s="4" t="s">
        <v>35601</v>
      </c>
      <c r="C6922" s="4" t="s">
        <v>35587</v>
      </c>
    </row>
    <row r="6923" ht="18.35" spans="1:3">
      <c r="A6923" s="1" t="s">
        <v>35600</v>
      </c>
      <c r="B6923" s="2" t="s">
        <v>35601</v>
      </c>
      <c r="C6923" s="2" t="s">
        <v>34465</v>
      </c>
    </row>
    <row r="6924" ht="18.35" spans="1:3">
      <c r="A6924" s="3" t="s">
        <v>35600</v>
      </c>
      <c r="B6924" s="4" t="s">
        <v>35601</v>
      </c>
      <c r="C6924" s="4" t="s">
        <v>35055</v>
      </c>
    </row>
    <row r="6925" ht="18.35" spans="1:3">
      <c r="A6925" s="1" t="s">
        <v>35600</v>
      </c>
      <c r="B6925" s="2" t="s">
        <v>35601</v>
      </c>
      <c r="C6925" s="2" t="s">
        <v>35588</v>
      </c>
    </row>
    <row r="6926" ht="18.35" spans="1:3">
      <c r="A6926" s="3" t="s">
        <v>35600</v>
      </c>
      <c r="B6926" s="4" t="s">
        <v>35601</v>
      </c>
      <c r="C6926" s="4" t="s">
        <v>34667</v>
      </c>
    </row>
    <row r="6927" ht="18.35" spans="1:3">
      <c r="A6927" s="1" t="s">
        <v>35600</v>
      </c>
      <c r="B6927" s="2" t="s">
        <v>35601</v>
      </c>
      <c r="C6927" s="2" t="s">
        <v>34890</v>
      </c>
    </row>
    <row r="6928" ht="18.35" spans="1:3">
      <c r="A6928" s="3" t="s">
        <v>35600</v>
      </c>
      <c r="B6928" s="4" t="s">
        <v>35601</v>
      </c>
      <c r="C6928" s="4" t="s">
        <v>35589</v>
      </c>
    </row>
    <row r="6929" ht="18.35" spans="1:3">
      <c r="A6929" s="1" t="s">
        <v>35600</v>
      </c>
      <c r="B6929" s="2" t="s">
        <v>35601</v>
      </c>
      <c r="C6929" s="2" t="s">
        <v>34668</v>
      </c>
    </row>
    <row r="6930" ht="18.35" spans="1:3">
      <c r="A6930" s="3" t="s">
        <v>35600</v>
      </c>
      <c r="B6930" s="4" t="s">
        <v>35601</v>
      </c>
      <c r="C6930" s="4" t="s">
        <v>34574</v>
      </c>
    </row>
    <row r="6931" ht="18.35" spans="1:3">
      <c r="A6931" s="1" t="s">
        <v>35600</v>
      </c>
      <c r="B6931" s="2" t="s">
        <v>35601</v>
      </c>
      <c r="C6931" s="2" t="s">
        <v>35590</v>
      </c>
    </row>
    <row r="6932" ht="18.35" spans="1:3">
      <c r="A6932" s="3" t="s">
        <v>35600</v>
      </c>
      <c r="B6932" s="4" t="s">
        <v>35601</v>
      </c>
      <c r="C6932" s="4" t="s">
        <v>35538</v>
      </c>
    </row>
    <row r="6933" ht="18.35" spans="1:3">
      <c r="A6933" s="1" t="s">
        <v>35600</v>
      </c>
      <c r="B6933" s="2" t="s">
        <v>35601</v>
      </c>
      <c r="C6933" s="2" t="s">
        <v>35591</v>
      </c>
    </row>
    <row r="6934" ht="18.35" spans="1:3">
      <c r="A6934" s="3" t="s">
        <v>35600</v>
      </c>
      <c r="B6934" s="4" t="s">
        <v>35601</v>
      </c>
      <c r="C6934" s="4" t="s">
        <v>35079</v>
      </c>
    </row>
    <row r="6935" ht="18.35" spans="1:3">
      <c r="A6935" s="1" t="s">
        <v>35600</v>
      </c>
      <c r="B6935" s="2" t="s">
        <v>35601</v>
      </c>
      <c r="C6935" s="2" t="s">
        <v>35167</v>
      </c>
    </row>
    <row r="6936" ht="18.35" spans="1:3">
      <c r="A6936" s="3" t="s">
        <v>35600</v>
      </c>
      <c r="B6936" s="4" t="s">
        <v>35601</v>
      </c>
      <c r="C6936" s="4" t="s">
        <v>34519</v>
      </c>
    </row>
    <row r="6937" ht="18.35" spans="1:3">
      <c r="A6937" s="1" t="s">
        <v>35600</v>
      </c>
      <c r="B6937" s="2" t="s">
        <v>35601</v>
      </c>
      <c r="C6937" s="2" t="s">
        <v>27999</v>
      </c>
    </row>
    <row r="6938" ht="18.35" spans="1:3">
      <c r="A6938" s="1" t="s">
        <v>35602</v>
      </c>
      <c r="B6938" s="2" t="s">
        <v>35603</v>
      </c>
      <c r="C6938" s="2" t="s">
        <v>35604</v>
      </c>
    </row>
    <row r="6939" ht="18.35" spans="1:3">
      <c r="A6939" s="3" t="s">
        <v>35602</v>
      </c>
      <c r="B6939" s="4" t="s">
        <v>35603</v>
      </c>
      <c r="C6939" s="4" t="s">
        <v>35605</v>
      </c>
    </row>
    <row r="6940" ht="18.35" spans="1:3">
      <c r="A6940" s="1" t="s">
        <v>35602</v>
      </c>
      <c r="B6940" s="2" t="s">
        <v>35603</v>
      </c>
      <c r="C6940" s="2" t="s">
        <v>35570</v>
      </c>
    </row>
    <row r="6941" ht="18.35" spans="1:3">
      <c r="A6941" s="3" t="s">
        <v>35602</v>
      </c>
      <c r="B6941" s="4" t="s">
        <v>35603</v>
      </c>
      <c r="C6941" s="4" t="s">
        <v>35606</v>
      </c>
    </row>
    <row r="6942" ht="18.35" spans="1:3">
      <c r="A6942" s="1" t="s">
        <v>35602</v>
      </c>
      <c r="B6942" s="2" t="s">
        <v>35603</v>
      </c>
      <c r="C6942" s="2" t="s">
        <v>35402</v>
      </c>
    </row>
    <row r="6943" ht="18.35" spans="1:3">
      <c r="A6943" s="3" t="s">
        <v>35602</v>
      </c>
      <c r="B6943" s="4" t="s">
        <v>35603</v>
      </c>
      <c r="C6943" s="4" t="s">
        <v>34738</v>
      </c>
    </row>
    <row r="6944" ht="18.35" spans="1:3">
      <c r="A6944" s="1" t="s">
        <v>35602</v>
      </c>
      <c r="B6944" s="2" t="s">
        <v>35603</v>
      </c>
      <c r="C6944" s="2" t="s">
        <v>35607</v>
      </c>
    </row>
    <row r="6945" ht="18.35" spans="1:3">
      <c r="A6945" s="3" t="s">
        <v>35602</v>
      </c>
      <c r="B6945" s="4" t="s">
        <v>35603</v>
      </c>
      <c r="C6945" s="4" t="s">
        <v>35515</v>
      </c>
    </row>
    <row r="6946" ht="18.35" spans="1:3">
      <c r="A6946" s="1" t="s">
        <v>35602</v>
      </c>
      <c r="B6946" s="2" t="s">
        <v>35603</v>
      </c>
      <c r="C6946" s="2" t="s">
        <v>35534</v>
      </c>
    </row>
    <row r="6947" ht="18.35" spans="1:3">
      <c r="A6947" s="3" t="s">
        <v>35602</v>
      </c>
      <c r="B6947" s="4" t="s">
        <v>35603</v>
      </c>
      <c r="C6947" s="4" t="s">
        <v>35608</v>
      </c>
    </row>
    <row r="6948" ht="18.35" spans="1:3">
      <c r="A6948" s="1" t="s">
        <v>35602</v>
      </c>
      <c r="B6948" s="2" t="s">
        <v>35603</v>
      </c>
      <c r="C6948" s="2" t="s">
        <v>35547</v>
      </c>
    </row>
    <row r="6949" ht="18.35" spans="1:3">
      <c r="A6949" s="3" t="s">
        <v>35602</v>
      </c>
      <c r="B6949" s="4" t="s">
        <v>35603</v>
      </c>
      <c r="C6949" s="4" t="s">
        <v>35366</v>
      </c>
    </row>
    <row r="6950" ht="18.35" spans="1:3">
      <c r="A6950" s="1" t="s">
        <v>35602</v>
      </c>
      <c r="B6950" s="2" t="s">
        <v>35603</v>
      </c>
      <c r="C6950" s="2" t="s">
        <v>35609</v>
      </c>
    </row>
    <row r="6951" ht="18.35" spans="1:3">
      <c r="A6951" s="3" t="s">
        <v>35602</v>
      </c>
      <c r="B6951" s="4" t="s">
        <v>35603</v>
      </c>
      <c r="C6951" s="4" t="s">
        <v>35610</v>
      </c>
    </row>
    <row r="6952" ht="18.35" spans="1:3">
      <c r="A6952" s="1" t="s">
        <v>35602</v>
      </c>
      <c r="B6952" s="2" t="s">
        <v>35603</v>
      </c>
      <c r="C6952" s="2" t="s">
        <v>34558</v>
      </c>
    </row>
    <row r="6953" ht="18.35" spans="1:3">
      <c r="A6953" s="3" t="s">
        <v>35602</v>
      </c>
      <c r="B6953" s="4" t="s">
        <v>35603</v>
      </c>
      <c r="C6953" s="4" t="s">
        <v>35611</v>
      </c>
    </row>
    <row r="6954" ht="18.35" spans="1:3">
      <c r="A6954" s="1" t="s">
        <v>35602</v>
      </c>
      <c r="B6954" s="2" t="s">
        <v>35603</v>
      </c>
      <c r="C6954" s="2" t="s">
        <v>34904</v>
      </c>
    </row>
    <row r="6955" ht="18.35" spans="1:3">
      <c r="A6955" s="3" t="s">
        <v>35602</v>
      </c>
      <c r="B6955" s="4" t="s">
        <v>35603</v>
      </c>
      <c r="C6955" s="4" t="s">
        <v>35612</v>
      </c>
    </row>
    <row r="6956" ht="18.35" spans="1:3">
      <c r="A6956" s="1" t="s">
        <v>35602</v>
      </c>
      <c r="B6956" s="2" t="s">
        <v>35603</v>
      </c>
      <c r="C6956" s="2" t="s">
        <v>35613</v>
      </c>
    </row>
    <row r="6957" ht="18.35" spans="1:3">
      <c r="A6957" s="3" t="s">
        <v>35602</v>
      </c>
      <c r="B6957" s="4" t="s">
        <v>35603</v>
      </c>
      <c r="C6957" s="4" t="s">
        <v>35614</v>
      </c>
    </row>
    <row r="6958" ht="18.35" spans="1:3">
      <c r="A6958" s="1" t="s">
        <v>35602</v>
      </c>
      <c r="B6958" s="2" t="s">
        <v>35603</v>
      </c>
      <c r="C6958" s="2" t="s">
        <v>34446</v>
      </c>
    </row>
    <row r="6959" ht="18.35" spans="1:3">
      <c r="A6959" s="3" t="s">
        <v>35602</v>
      </c>
      <c r="B6959" s="4" t="s">
        <v>35603</v>
      </c>
      <c r="C6959" s="4" t="s">
        <v>34449</v>
      </c>
    </row>
    <row r="6960" ht="18.35" spans="1:3">
      <c r="A6960" s="1" t="s">
        <v>35602</v>
      </c>
      <c r="B6960" s="2" t="s">
        <v>35603</v>
      </c>
      <c r="C6960" s="2" t="s">
        <v>35615</v>
      </c>
    </row>
    <row r="6961" ht="18.35" spans="1:3">
      <c r="A6961" s="3" t="s">
        <v>35602</v>
      </c>
      <c r="B6961" s="4" t="s">
        <v>35603</v>
      </c>
      <c r="C6961" s="4" t="s">
        <v>35616</v>
      </c>
    </row>
    <row r="6962" ht="18.35" spans="1:3">
      <c r="A6962" s="1" t="s">
        <v>35602</v>
      </c>
      <c r="B6962" s="2" t="s">
        <v>35603</v>
      </c>
      <c r="C6962" s="2" t="s">
        <v>34425</v>
      </c>
    </row>
    <row r="6963" ht="18.35" spans="1:3">
      <c r="A6963" s="3" t="s">
        <v>35602</v>
      </c>
      <c r="B6963" s="4" t="s">
        <v>35603</v>
      </c>
      <c r="C6963" s="4" t="s">
        <v>35293</v>
      </c>
    </row>
    <row r="6964" ht="18.35" spans="1:3">
      <c r="A6964" s="1" t="s">
        <v>35602</v>
      </c>
      <c r="B6964" s="2" t="s">
        <v>35603</v>
      </c>
      <c r="C6964" s="2" t="s">
        <v>34947</v>
      </c>
    </row>
    <row r="6965" ht="18.35" spans="1:3">
      <c r="A6965" s="3" t="s">
        <v>35602</v>
      </c>
      <c r="B6965" s="4" t="s">
        <v>35603</v>
      </c>
      <c r="C6965" s="4" t="s">
        <v>35617</v>
      </c>
    </row>
    <row r="6966" ht="18.35" spans="1:3">
      <c r="A6966" s="1" t="s">
        <v>35602</v>
      </c>
      <c r="B6966" s="2" t="s">
        <v>35603</v>
      </c>
      <c r="C6966" s="2" t="s">
        <v>35618</v>
      </c>
    </row>
    <row r="6967" ht="18.35" spans="1:3">
      <c r="A6967" s="3" t="s">
        <v>35602</v>
      </c>
      <c r="B6967" s="4" t="s">
        <v>35603</v>
      </c>
      <c r="C6967" s="4" t="s">
        <v>35619</v>
      </c>
    </row>
    <row r="6968" ht="18.35" spans="1:3">
      <c r="A6968" s="1" t="s">
        <v>35602</v>
      </c>
      <c r="B6968" s="2" t="s">
        <v>35603</v>
      </c>
      <c r="C6968" s="2" t="s">
        <v>35620</v>
      </c>
    </row>
    <row r="6969" ht="18.35" spans="1:3">
      <c r="A6969" s="3" t="s">
        <v>35602</v>
      </c>
      <c r="B6969" s="4" t="s">
        <v>35603</v>
      </c>
      <c r="C6969" s="4" t="s">
        <v>35621</v>
      </c>
    </row>
    <row r="6970" ht="18.35" spans="1:3">
      <c r="A6970" s="1" t="s">
        <v>35602</v>
      </c>
      <c r="B6970" s="2" t="s">
        <v>35603</v>
      </c>
      <c r="C6970" s="2" t="s">
        <v>35622</v>
      </c>
    </row>
    <row r="6971" ht="18.35" spans="1:3">
      <c r="A6971" s="3" t="s">
        <v>35602</v>
      </c>
      <c r="B6971" s="4" t="s">
        <v>35603</v>
      </c>
      <c r="C6971" s="4" t="s">
        <v>34410</v>
      </c>
    </row>
    <row r="6972" ht="18.35" spans="1:3">
      <c r="A6972" s="1" t="s">
        <v>35602</v>
      </c>
      <c r="B6972" s="2" t="s">
        <v>35603</v>
      </c>
      <c r="C6972" s="2" t="s">
        <v>34873</v>
      </c>
    </row>
    <row r="6973" ht="18.35" spans="1:3">
      <c r="A6973" s="3" t="s">
        <v>35602</v>
      </c>
      <c r="B6973" s="4" t="s">
        <v>35603</v>
      </c>
      <c r="C6973" s="4" t="s">
        <v>35623</v>
      </c>
    </row>
    <row r="6974" ht="18.35" spans="1:3">
      <c r="A6974" s="1" t="s">
        <v>35602</v>
      </c>
      <c r="B6974" s="2" t="s">
        <v>35603</v>
      </c>
      <c r="C6974" s="2" t="s">
        <v>35624</v>
      </c>
    </row>
    <row r="6975" ht="18.35" spans="1:3">
      <c r="A6975" s="3" t="s">
        <v>35602</v>
      </c>
      <c r="B6975" s="4" t="s">
        <v>35603</v>
      </c>
      <c r="C6975" s="4" t="s">
        <v>35625</v>
      </c>
    </row>
    <row r="6976" ht="18.35" spans="1:3">
      <c r="A6976" s="1" t="s">
        <v>35602</v>
      </c>
      <c r="B6976" s="2" t="s">
        <v>35603</v>
      </c>
      <c r="C6976" s="2" t="s">
        <v>35626</v>
      </c>
    </row>
    <row r="6977" ht="18.35" spans="1:3">
      <c r="A6977" s="3" t="s">
        <v>35602</v>
      </c>
      <c r="B6977" s="4" t="s">
        <v>35603</v>
      </c>
      <c r="C6977" s="4" t="s">
        <v>35627</v>
      </c>
    </row>
    <row r="6978" ht="18.35" spans="1:3">
      <c r="A6978" s="1" t="s">
        <v>35602</v>
      </c>
      <c r="B6978" s="2" t="s">
        <v>35603</v>
      </c>
      <c r="C6978" s="2" t="s">
        <v>35245</v>
      </c>
    </row>
    <row r="6979" ht="18.35" spans="1:3">
      <c r="A6979" s="3" t="s">
        <v>35602</v>
      </c>
      <c r="B6979" s="4" t="s">
        <v>35603</v>
      </c>
      <c r="C6979" s="4" t="s">
        <v>34467</v>
      </c>
    </row>
    <row r="6980" ht="18.35" spans="1:3">
      <c r="A6980" s="1" t="s">
        <v>35602</v>
      </c>
      <c r="B6980" s="2" t="s">
        <v>35603</v>
      </c>
      <c r="C6980" s="2" t="s">
        <v>34885</v>
      </c>
    </row>
    <row r="6981" ht="18.35" spans="1:3">
      <c r="A6981" s="3" t="s">
        <v>35602</v>
      </c>
      <c r="B6981" s="4" t="s">
        <v>35603</v>
      </c>
      <c r="C6981" s="4" t="s">
        <v>35297</v>
      </c>
    </row>
    <row r="6982" ht="18.35" spans="1:3">
      <c r="A6982" s="1" t="s">
        <v>35602</v>
      </c>
      <c r="B6982" s="2" t="s">
        <v>35603</v>
      </c>
      <c r="C6982" s="2" t="s">
        <v>34898</v>
      </c>
    </row>
    <row r="6983" ht="18.35" spans="1:3">
      <c r="A6983" s="3" t="s">
        <v>35602</v>
      </c>
      <c r="B6983" s="4" t="s">
        <v>35603</v>
      </c>
      <c r="C6983" s="4" t="s">
        <v>35628</v>
      </c>
    </row>
    <row r="6984" ht="18.35" spans="1:3">
      <c r="A6984" s="1" t="s">
        <v>35602</v>
      </c>
      <c r="B6984" s="2" t="s">
        <v>35603</v>
      </c>
      <c r="C6984" s="2" t="s">
        <v>35629</v>
      </c>
    </row>
    <row r="6985" ht="18.35" spans="1:3">
      <c r="A6985" s="3" t="s">
        <v>35602</v>
      </c>
      <c r="B6985" s="4" t="s">
        <v>35603</v>
      </c>
      <c r="C6985" s="4" t="s">
        <v>34473</v>
      </c>
    </row>
    <row r="6986" ht="18.35" spans="1:3">
      <c r="A6986" s="1" t="s">
        <v>35602</v>
      </c>
      <c r="B6986" s="2" t="s">
        <v>35603</v>
      </c>
      <c r="C6986" s="2" t="s">
        <v>35630</v>
      </c>
    </row>
    <row r="6987" ht="18.35" spans="1:3">
      <c r="A6987" s="3" t="s">
        <v>35602</v>
      </c>
      <c r="B6987" s="4" t="s">
        <v>35603</v>
      </c>
      <c r="C6987" s="4" t="s">
        <v>35631</v>
      </c>
    </row>
    <row r="6988" ht="18.35" spans="1:3">
      <c r="A6988" s="1" t="s">
        <v>35602</v>
      </c>
      <c r="B6988" s="2" t="s">
        <v>35603</v>
      </c>
      <c r="C6988" s="2" t="s">
        <v>34710</v>
      </c>
    </row>
    <row r="6989" ht="18.35" spans="1:3">
      <c r="A6989" s="3" t="s">
        <v>35602</v>
      </c>
      <c r="B6989" s="4" t="s">
        <v>35603</v>
      </c>
      <c r="C6989" s="4" t="s">
        <v>35632</v>
      </c>
    </row>
    <row r="6990" ht="18.35" spans="1:3">
      <c r="A6990" s="1" t="s">
        <v>35602</v>
      </c>
      <c r="B6990" s="2" t="s">
        <v>35603</v>
      </c>
      <c r="C6990" s="2" t="s">
        <v>34820</v>
      </c>
    </row>
    <row r="6991" ht="18.35" spans="1:3">
      <c r="A6991" s="3" t="s">
        <v>35602</v>
      </c>
      <c r="B6991" s="4" t="s">
        <v>35603</v>
      </c>
      <c r="C6991" s="4" t="s">
        <v>34917</v>
      </c>
    </row>
    <row r="6992" ht="18.35" spans="1:3">
      <c r="A6992" s="1" t="s">
        <v>35602</v>
      </c>
      <c r="B6992" s="2" t="s">
        <v>35603</v>
      </c>
      <c r="C6992" s="2" t="s">
        <v>35633</v>
      </c>
    </row>
    <row r="6993" ht="18.35" spans="1:3">
      <c r="A6993" s="1" t="s">
        <v>35634</v>
      </c>
      <c r="B6993" s="2" t="s">
        <v>35635</v>
      </c>
      <c r="C6993" s="2" t="s">
        <v>35289</v>
      </c>
    </row>
    <row r="6994" ht="18.35" spans="1:3">
      <c r="A6994" s="3" t="s">
        <v>35634</v>
      </c>
      <c r="B6994" s="4" t="s">
        <v>35635</v>
      </c>
      <c r="C6994" s="4" t="s">
        <v>35572</v>
      </c>
    </row>
    <row r="6995" ht="18.35" spans="1:3">
      <c r="A6995" s="1" t="s">
        <v>35634</v>
      </c>
      <c r="B6995" s="2" t="s">
        <v>35635</v>
      </c>
      <c r="C6995" s="2" t="s">
        <v>35636</v>
      </c>
    </row>
    <row r="6996" ht="18.35" spans="1:3">
      <c r="A6996" s="3" t="s">
        <v>35634</v>
      </c>
      <c r="B6996" s="4" t="s">
        <v>35635</v>
      </c>
      <c r="C6996" s="4" t="s">
        <v>35637</v>
      </c>
    </row>
    <row r="6997" ht="18.35" spans="1:3">
      <c r="A6997" s="1" t="s">
        <v>35634</v>
      </c>
      <c r="B6997" s="2" t="s">
        <v>35635</v>
      </c>
      <c r="C6997" s="2" t="s">
        <v>34658</v>
      </c>
    </row>
    <row r="6998" ht="18.35" spans="1:3">
      <c r="A6998" s="3" t="s">
        <v>35634</v>
      </c>
      <c r="B6998" s="4" t="s">
        <v>35635</v>
      </c>
      <c r="C6998" s="4" t="s">
        <v>34586</v>
      </c>
    </row>
    <row r="6999" ht="18.35" spans="1:3">
      <c r="A6999" s="1" t="s">
        <v>35634</v>
      </c>
      <c r="B6999" s="2" t="s">
        <v>35635</v>
      </c>
      <c r="C6999" s="2" t="s">
        <v>34910</v>
      </c>
    </row>
    <row r="7000" ht="18.35" spans="1:3">
      <c r="A7000" s="5" t="s">
        <v>35634</v>
      </c>
      <c r="B7000" s="6" t="s">
        <v>35635</v>
      </c>
      <c r="C7000" s="6" t="s">
        <v>35638</v>
      </c>
    </row>
    <row r="7001" ht="18.35" spans="1:3">
      <c r="A7001" s="1" t="s">
        <v>35639</v>
      </c>
      <c r="B7001" s="2" t="s">
        <v>35640</v>
      </c>
      <c r="C7001" s="2" t="s">
        <v>34757</v>
      </c>
    </row>
    <row r="7002" ht="18.35" spans="1:3">
      <c r="A7002" s="3" t="s">
        <v>35639</v>
      </c>
      <c r="B7002" s="4" t="s">
        <v>35640</v>
      </c>
      <c r="C7002" s="4" t="s">
        <v>34658</v>
      </c>
    </row>
    <row r="7003" ht="18.35" spans="1:3">
      <c r="A7003" s="1" t="s">
        <v>35639</v>
      </c>
      <c r="B7003" s="2" t="s">
        <v>35640</v>
      </c>
      <c r="C7003" s="2" t="s">
        <v>34596</v>
      </c>
    </row>
    <row r="7004" ht="18.35" spans="1:3">
      <c r="A7004" s="3" t="s">
        <v>35639</v>
      </c>
      <c r="B7004" s="4" t="s">
        <v>35640</v>
      </c>
      <c r="C7004" s="4" t="s">
        <v>35289</v>
      </c>
    </row>
    <row r="7005" ht="18.35" spans="1:3">
      <c r="A7005" s="1" t="s">
        <v>35639</v>
      </c>
      <c r="B7005" s="2" t="s">
        <v>35640</v>
      </c>
      <c r="C7005" s="2" t="s">
        <v>34613</v>
      </c>
    </row>
    <row r="7006" ht="18.35" spans="1:3">
      <c r="A7006" s="3" t="s">
        <v>35639</v>
      </c>
      <c r="B7006" s="4" t="s">
        <v>35640</v>
      </c>
      <c r="C7006" s="4" t="s">
        <v>35572</v>
      </c>
    </row>
    <row r="7007" ht="18.35" spans="1:3">
      <c r="A7007" s="1" t="s">
        <v>35639</v>
      </c>
      <c r="B7007" s="2" t="s">
        <v>35640</v>
      </c>
      <c r="C7007" s="2" t="s">
        <v>7731</v>
      </c>
    </row>
    <row r="7008" ht="18.35" spans="1:3">
      <c r="A7008" s="3" t="s">
        <v>35639</v>
      </c>
      <c r="B7008" s="4" t="s">
        <v>35640</v>
      </c>
      <c r="C7008" s="4" t="s">
        <v>34461</v>
      </c>
    </row>
    <row r="7009" ht="18.35" spans="1:3">
      <c r="A7009" s="1" t="s">
        <v>35639</v>
      </c>
      <c r="B7009" s="2" t="s">
        <v>35640</v>
      </c>
      <c r="C7009" s="2" t="s">
        <v>35636</v>
      </c>
    </row>
    <row r="7010" ht="18.35" spans="1:3">
      <c r="A7010" s="3" t="s">
        <v>35639</v>
      </c>
      <c r="B7010" s="4" t="s">
        <v>35640</v>
      </c>
      <c r="C7010" s="4" t="s">
        <v>35641</v>
      </c>
    </row>
    <row r="7011" ht="18.35" spans="1:3">
      <c r="A7011" s="1" t="s">
        <v>35639</v>
      </c>
      <c r="B7011" s="2" t="s">
        <v>35640</v>
      </c>
      <c r="C7011" s="2" t="s">
        <v>35230</v>
      </c>
    </row>
    <row r="7012" ht="18.35" spans="1:3">
      <c r="A7012" s="3" t="s">
        <v>35639</v>
      </c>
      <c r="B7012" s="4" t="s">
        <v>35640</v>
      </c>
      <c r="C7012" s="4" t="s">
        <v>35637</v>
      </c>
    </row>
    <row r="7013" ht="18.35" spans="1:3">
      <c r="A7013" s="1" t="s">
        <v>35639</v>
      </c>
      <c r="B7013" s="2" t="s">
        <v>35640</v>
      </c>
      <c r="C7013" s="2" t="s">
        <v>35642</v>
      </c>
    </row>
    <row r="7014" ht="18.35" spans="1:3">
      <c r="A7014" s="3" t="s">
        <v>35639</v>
      </c>
      <c r="B7014" s="4" t="s">
        <v>35640</v>
      </c>
      <c r="C7014" s="4" t="s">
        <v>35643</v>
      </c>
    </row>
    <row r="7015" ht="18.35" spans="1:3">
      <c r="A7015" s="1" t="s">
        <v>35639</v>
      </c>
      <c r="B7015" s="2" t="s">
        <v>35640</v>
      </c>
      <c r="C7015" s="2" t="s">
        <v>34586</v>
      </c>
    </row>
    <row r="7016" ht="18.35" spans="1:3">
      <c r="A7016" s="3" t="s">
        <v>35639</v>
      </c>
      <c r="B7016" s="4" t="s">
        <v>35640</v>
      </c>
      <c r="C7016" s="4" t="s">
        <v>34910</v>
      </c>
    </row>
    <row r="7017" ht="18.35" spans="1:3">
      <c r="A7017" s="1" t="s">
        <v>35639</v>
      </c>
      <c r="B7017" s="2" t="s">
        <v>35640</v>
      </c>
      <c r="C7017" s="2" t="s">
        <v>35638</v>
      </c>
    </row>
    <row r="7018" ht="18.35" spans="1:3">
      <c r="A7018" s="3" t="s">
        <v>35639</v>
      </c>
      <c r="B7018" s="4" t="s">
        <v>35640</v>
      </c>
      <c r="C7018" s="4" t="s">
        <v>35591</v>
      </c>
    </row>
    <row r="7019" ht="18.35" spans="1:3">
      <c r="A7019" s="1" t="s">
        <v>35644</v>
      </c>
      <c r="B7019" s="2" t="s">
        <v>35645</v>
      </c>
      <c r="C7019" s="2" t="s">
        <v>34658</v>
      </c>
    </row>
    <row r="7020" ht="18.35" spans="1:3">
      <c r="A7020" s="3" t="s">
        <v>35644</v>
      </c>
      <c r="B7020" s="4" t="s">
        <v>35645</v>
      </c>
      <c r="C7020" s="4" t="s">
        <v>35646</v>
      </c>
    </row>
    <row r="7021" ht="18.35" spans="1:3">
      <c r="A7021" s="1" t="s">
        <v>35644</v>
      </c>
      <c r="B7021" s="2" t="s">
        <v>35645</v>
      </c>
      <c r="C7021" s="2" t="s">
        <v>34461</v>
      </c>
    </row>
    <row r="7022" ht="18.35" spans="1:3">
      <c r="A7022" s="3" t="s">
        <v>35644</v>
      </c>
      <c r="B7022" s="4" t="s">
        <v>35645</v>
      </c>
      <c r="C7022" s="4" t="s">
        <v>35647</v>
      </c>
    </row>
    <row r="7023" ht="18.35" spans="1:3">
      <c r="A7023" s="1" t="s">
        <v>35644</v>
      </c>
      <c r="B7023" s="2" t="s">
        <v>35645</v>
      </c>
      <c r="C7023" s="2" t="s">
        <v>34757</v>
      </c>
    </row>
    <row r="7024" ht="18.35" spans="1:3">
      <c r="A7024" s="3" t="s">
        <v>35644</v>
      </c>
      <c r="B7024" s="4" t="s">
        <v>35645</v>
      </c>
      <c r="C7024" s="4" t="s">
        <v>35648</v>
      </c>
    </row>
    <row r="7025" ht="18.35" spans="1:3">
      <c r="A7025" s="1" t="s">
        <v>35644</v>
      </c>
      <c r="B7025" s="2" t="s">
        <v>35645</v>
      </c>
      <c r="C7025" s="2" t="s">
        <v>35649</v>
      </c>
    </row>
    <row r="7026" ht="18.35" spans="1:3">
      <c r="A7026" s="3" t="s">
        <v>35644</v>
      </c>
      <c r="B7026" s="4" t="s">
        <v>35645</v>
      </c>
      <c r="C7026" s="4" t="s">
        <v>34596</v>
      </c>
    </row>
    <row r="7027" ht="18.35" spans="1:3">
      <c r="A7027" s="1" t="s">
        <v>35644</v>
      </c>
      <c r="B7027" s="2" t="s">
        <v>35645</v>
      </c>
      <c r="C7027" s="2" t="s">
        <v>35275</v>
      </c>
    </row>
    <row r="7028" ht="18.35" spans="1:3">
      <c r="A7028" s="3" t="s">
        <v>35644</v>
      </c>
      <c r="B7028" s="4" t="s">
        <v>35645</v>
      </c>
      <c r="C7028" s="4" t="s">
        <v>35289</v>
      </c>
    </row>
    <row r="7029" ht="18.35" spans="1:3">
      <c r="A7029" s="1" t="s">
        <v>35644</v>
      </c>
      <c r="B7029" s="2" t="s">
        <v>35645</v>
      </c>
      <c r="C7029" s="2" t="s">
        <v>35572</v>
      </c>
    </row>
    <row r="7030" ht="18.35" spans="1:3">
      <c r="A7030" s="3" t="s">
        <v>35644</v>
      </c>
      <c r="B7030" s="4" t="s">
        <v>35645</v>
      </c>
      <c r="C7030" s="4" t="s">
        <v>7731</v>
      </c>
    </row>
    <row r="7031" ht="18.35" spans="1:3">
      <c r="A7031" s="1" t="s">
        <v>35644</v>
      </c>
      <c r="B7031" s="2" t="s">
        <v>35645</v>
      </c>
      <c r="C7031" s="2" t="s">
        <v>34960</v>
      </c>
    </row>
    <row r="7032" ht="18.35" spans="1:3">
      <c r="A7032" s="3" t="s">
        <v>35644</v>
      </c>
      <c r="B7032" s="4" t="s">
        <v>35645</v>
      </c>
      <c r="C7032" s="4" t="s">
        <v>35650</v>
      </c>
    </row>
    <row r="7033" ht="18.35" spans="1:3">
      <c r="A7033" s="1" t="s">
        <v>35644</v>
      </c>
      <c r="B7033" s="2" t="s">
        <v>35645</v>
      </c>
      <c r="C7033" s="2" t="s">
        <v>34866</v>
      </c>
    </row>
    <row r="7034" ht="18.35" spans="1:3">
      <c r="A7034" s="3" t="s">
        <v>35644</v>
      </c>
      <c r="B7034" s="4" t="s">
        <v>35645</v>
      </c>
      <c r="C7034" s="4" t="s">
        <v>35516</v>
      </c>
    </row>
    <row r="7035" ht="18.35" spans="1:3">
      <c r="A7035" s="1" t="s">
        <v>35644</v>
      </c>
      <c r="B7035" s="2" t="s">
        <v>35645</v>
      </c>
      <c r="C7035" s="2" t="s">
        <v>35636</v>
      </c>
    </row>
    <row r="7036" ht="18.35" spans="1:3">
      <c r="A7036" s="3" t="s">
        <v>35644</v>
      </c>
      <c r="B7036" s="4" t="s">
        <v>35645</v>
      </c>
      <c r="C7036" s="4" t="s">
        <v>35641</v>
      </c>
    </row>
    <row r="7037" ht="18.35" spans="1:3">
      <c r="A7037" s="1" t="s">
        <v>35644</v>
      </c>
      <c r="B7037" s="2" t="s">
        <v>35645</v>
      </c>
      <c r="C7037" s="2" t="s">
        <v>35317</v>
      </c>
    </row>
    <row r="7038" ht="18.35" spans="1:3">
      <c r="A7038" s="3" t="s">
        <v>35644</v>
      </c>
      <c r="B7038" s="4" t="s">
        <v>35645</v>
      </c>
      <c r="C7038" s="4" t="s">
        <v>35651</v>
      </c>
    </row>
    <row r="7039" ht="18.35" spans="1:3">
      <c r="A7039" s="1" t="s">
        <v>35644</v>
      </c>
      <c r="B7039" s="2" t="s">
        <v>35645</v>
      </c>
      <c r="C7039" s="2" t="s">
        <v>35652</v>
      </c>
    </row>
    <row r="7040" ht="18.35" spans="1:3">
      <c r="A7040" s="3" t="s">
        <v>35644</v>
      </c>
      <c r="B7040" s="4" t="s">
        <v>35645</v>
      </c>
      <c r="C7040" s="4" t="s">
        <v>35230</v>
      </c>
    </row>
    <row r="7041" ht="18.35" spans="1:3">
      <c r="A7041" s="1" t="s">
        <v>35644</v>
      </c>
      <c r="B7041" s="2" t="s">
        <v>35645</v>
      </c>
      <c r="C7041" s="2" t="s">
        <v>35637</v>
      </c>
    </row>
    <row r="7042" ht="18.35" spans="1:3">
      <c r="A7042" s="3" t="s">
        <v>35644</v>
      </c>
      <c r="B7042" s="4" t="s">
        <v>35645</v>
      </c>
      <c r="C7042" s="4" t="s">
        <v>35073</v>
      </c>
    </row>
    <row r="7043" ht="18.35" spans="1:3">
      <c r="A7043" s="1" t="s">
        <v>35644</v>
      </c>
      <c r="B7043" s="2" t="s">
        <v>35645</v>
      </c>
      <c r="C7043" s="2" t="s">
        <v>35653</v>
      </c>
    </row>
    <row r="7044" ht="18.35" spans="1:3">
      <c r="A7044" s="3" t="s">
        <v>35644</v>
      </c>
      <c r="B7044" s="4" t="s">
        <v>35645</v>
      </c>
      <c r="C7044" s="4" t="s">
        <v>34661</v>
      </c>
    </row>
    <row r="7045" ht="18.35" spans="1:3">
      <c r="A7045" s="1" t="s">
        <v>35644</v>
      </c>
      <c r="B7045" s="2" t="s">
        <v>35645</v>
      </c>
      <c r="C7045" s="2" t="s">
        <v>35529</v>
      </c>
    </row>
    <row r="7046" ht="18.35" spans="1:3">
      <c r="A7046" s="3" t="s">
        <v>35644</v>
      </c>
      <c r="B7046" s="4" t="s">
        <v>35645</v>
      </c>
      <c r="C7046" s="4" t="s">
        <v>35643</v>
      </c>
    </row>
    <row r="7047" ht="18.35" spans="1:3">
      <c r="A7047" s="1" t="s">
        <v>35644</v>
      </c>
      <c r="B7047" s="2" t="s">
        <v>35645</v>
      </c>
      <c r="C7047" s="2" t="s">
        <v>35101</v>
      </c>
    </row>
    <row r="7048" ht="18.35" spans="1:3">
      <c r="A7048" s="3" t="s">
        <v>35644</v>
      </c>
      <c r="B7048" s="4" t="s">
        <v>35645</v>
      </c>
      <c r="C7048" s="4" t="s">
        <v>34586</v>
      </c>
    </row>
    <row r="7049" ht="18.35" spans="1:3">
      <c r="A7049" s="1" t="s">
        <v>35644</v>
      </c>
      <c r="B7049" s="2" t="s">
        <v>35645</v>
      </c>
      <c r="C7049" s="2" t="s">
        <v>34910</v>
      </c>
    </row>
    <row r="7050" ht="18.35" spans="1:3">
      <c r="A7050" s="3" t="s">
        <v>35644</v>
      </c>
      <c r="B7050" s="4" t="s">
        <v>35645</v>
      </c>
      <c r="C7050" s="4" t="s">
        <v>35638</v>
      </c>
    </row>
    <row r="7051" ht="18.35" spans="1:3">
      <c r="A7051" s="1" t="s">
        <v>35644</v>
      </c>
      <c r="B7051" s="2" t="s">
        <v>35645</v>
      </c>
      <c r="C7051" s="2" t="s">
        <v>35591</v>
      </c>
    </row>
    <row r="7052" ht="18.35" spans="1:3">
      <c r="A7052" s="3" t="s">
        <v>35644</v>
      </c>
      <c r="B7052" s="4" t="s">
        <v>35645</v>
      </c>
      <c r="C7052" s="4" t="s">
        <v>34476</v>
      </c>
    </row>
    <row r="7053" ht="18.35" spans="1:3">
      <c r="A7053" s="1" t="s">
        <v>35644</v>
      </c>
      <c r="B7053" s="2" t="s">
        <v>35645</v>
      </c>
      <c r="C7053" s="2" t="s">
        <v>35654</v>
      </c>
    </row>
    <row r="7054" ht="18.35" spans="1:3">
      <c r="A7054" s="1" t="s">
        <v>35655</v>
      </c>
      <c r="B7054" s="2" t="s">
        <v>35656</v>
      </c>
      <c r="C7054" s="2" t="s">
        <v>34658</v>
      </c>
    </row>
    <row r="7055" ht="18.35" spans="1:3">
      <c r="A7055" s="3" t="s">
        <v>35655</v>
      </c>
      <c r="B7055" s="4" t="s">
        <v>35656</v>
      </c>
      <c r="C7055" s="4" t="s">
        <v>35646</v>
      </c>
    </row>
    <row r="7056" ht="18.35" spans="1:3">
      <c r="A7056" s="1" t="s">
        <v>35655</v>
      </c>
      <c r="B7056" s="2" t="s">
        <v>35656</v>
      </c>
      <c r="C7056" s="2" t="s">
        <v>35647</v>
      </c>
    </row>
    <row r="7057" ht="18.35" spans="1:3">
      <c r="A7057" s="3" t="s">
        <v>35655</v>
      </c>
      <c r="B7057" s="4" t="s">
        <v>35656</v>
      </c>
      <c r="C7057" s="4" t="s">
        <v>35651</v>
      </c>
    </row>
    <row r="7058" ht="18.35" spans="1:3">
      <c r="A7058" s="1" t="s">
        <v>35655</v>
      </c>
      <c r="B7058" s="2" t="s">
        <v>35656</v>
      </c>
      <c r="C7058" s="2" t="s">
        <v>34504</v>
      </c>
    </row>
    <row r="7059" ht="18.35" spans="1:3">
      <c r="A7059" s="3" t="s">
        <v>35655</v>
      </c>
      <c r="B7059" s="4" t="s">
        <v>35656</v>
      </c>
      <c r="C7059" s="4" t="s">
        <v>35654</v>
      </c>
    </row>
    <row r="7060" ht="18.35" spans="1:3">
      <c r="A7060" s="1" t="s">
        <v>35655</v>
      </c>
      <c r="B7060" s="2" t="s">
        <v>35656</v>
      </c>
      <c r="C7060" s="2" t="s">
        <v>35319</v>
      </c>
    </row>
    <row r="7061" ht="18.35" spans="1:3">
      <c r="A7061" s="3" t="s">
        <v>35655</v>
      </c>
      <c r="B7061" s="4" t="s">
        <v>35656</v>
      </c>
      <c r="C7061" s="4" t="s">
        <v>34483</v>
      </c>
    </row>
    <row r="7062" ht="18.35" spans="1:3">
      <c r="A7062" s="1" t="s">
        <v>35655</v>
      </c>
      <c r="B7062" s="2" t="s">
        <v>35656</v>
      </c>
      <c r="C7062" s="2" t="s">
        <v>35657</v>
      </c>
    </row>
    <row r="7063" ht="18.35" spans="1:3">
      <c r="A7063" s="3" t="s">
        <v>35655</v>
      </c>
      <c r="B7063" s="4" t="s">
        <v>35656</v>
      </c>
      <c r="C7063" s="4" t="s">
        <v>35658</v>
      </c>
    </row>
    <row r="7064" ht="18.35" spans="1:3">
      <c r="A7064" s="1" t="s">
        <v>35655</v>
      </c>
      <c r="B7064" s="2" t="s">
        <v>35656</v>
      </c>
      <c r="C7064" s="2" t="s">
        <v>34539</v>
      </c>
    </row>
    <row r="7065" ht="18.35" spans="1:3">
      <c r="A7065" s="3" t="s">
        <v>35655</v>
      </c>
      <c r="B7065" s="4" t="s">
        <v>35656</v>
      </c>
      <c r="C7065" s="4" t="s">
        <v>34461</v>
      </c>
    </row>
    <row r="7066" ht="18.35" spans="1:3">
      <c r="A7066" s="1" t="s">
        <v>35655</v>
      </c>
      <c r="B7066" s="2" t="s">
        <v>35656</v>
      </c>
      <c r="C7066" s="2" t="s">
        <v>35058</v>
      </c>
    </row>
    <row r="7067" ht="18.35" spans="1:3">
      <c r="A7067" s="3" t="s">
        <v>35655</v>
      </c>
      <c r="B7067" s="4" t="s">
        <v>35656</v>
      </c>
      <c r="C7067" s="4" t="s">
        <v>35659</v>
      </c>
    </row>
    <row r="7068" ht="18.35" spans="1:3">
      <c r="A7068" s="1" t="s">
        <v>35655</v>
      </c>
      <c r="B7068" s="2" t="s">
        <v>35656</v>
      </c>
      <c r="C7068" s="2" t="s">
        <v>34757</v>
      </c>
    </row>
    <row r="7069" ht="18.35" spans="1:3">
      <c r="A7069" s="3" t="s">
        <v>35655</v>
      </c>
      <c r="B7069" s="4" t="s">
        <v>35656</v>
      </c>
      <c r="C7069" s="4" t="s">
        <v>34372</v>
      </c>
    </row>
    <row r="7070" ht="18.35" spans="1:3">
      <c r="A7070" s="1" t="s">
        <v>35655</v>
      </c>
      <c r="B7070" s="2" t="s">
        <v>35656</v>
      </c>
      <c r="C7070" s="2" t="s">
        <v>35652</v>
      </c>
    </row>
    <row r="7071" ht="18.35" spans="1:3">
      <c r="A7071" s="3" t="s">
        <v>35655</v>
      </c>
      <c r="B7071" s="4" t="s">
        <v>35656</v>
      </c>
      <c r="C7071" s="4" t="s">
        <v>35653</v>
      </c>
    </row>
    <row r="7072" ht="18.35" spans="1:3">
      <c r="A7072" s="1" t="s">
        <v>35655</v>
      </c>
      <c r="B7072" s="2" t="s">
        <v>35656</v>
      </c>
      <c r="C7072" s="2" t="s">
        <v>34673</v>
      </c>
    </row>
    <row r="7073" ht="18.35" spans="1:3">
      <c r="A7073" s="3" t="s">
        <v>35655</v>
      </c>
      <c r="B7073" s="4" t="s">
        <v>35656</v>
      </c>
      <c r="C7073" s="4" t="s">
        <v>34679</v>
      </c>
    </row>
    <row r="7074" ht="18.35" spans="1:3">
      <c r="A7074" s="1" t="s">
        <v>35655</v>
      </c>
      <c r="B7074" s="2" t="s">
        <v>35656</v>
      </c>
      <c r="C7074" s="2" t="s">
        <v>34685</v>
      </c>
    </row>
    <row r="7075" ht="18.35" spans="1:3">
      <c r="A7075" s="3" t="s">
        <v>35655</v>
      </c>
      <c r="B7075" s="4" t="s">
        <v>35656</v>
      </c>
      <c r="C7075" s="4" t="s">
        <v>34686</v>
      </c>
    </row>
    <row r="7076" ht="18.35" spans="1:3">
      <c r="A7076" s="1" t="s">
        <v>35655</v>
      </c>
      <c r="B7076" s="2" t="s">
        <v>35656</v>
      </c>
      <c r="C7076" s="2" t="s">
        <v>34690</v>
      </c>
    </row>
    <row r="7077" ht="18.35" spans="1:3">
      <c r="A7077" s="3" t="s">
        <v>35655</v>
      </c>
      <c r="B7077" s="4" t="s">
        <v>35656</v>
      </c>
      <c r="C7077" s="4" t="s">
        <v>34575</v>
      </c>
    </row>
    <row r="7078" ht="18.35" spans="1:3">
      <c r="A7078" s="1" t="s">
        <v>35655</v>
      </c>
      <c r="B7078" s="2" t="s">
        <v>35656</v>
      </c>
      <c r="C7078" s="2" t="s">
        <v>35660</v>
      </c>
    </row>
    <row r="7079" ht="18.35" spans="1:3">
      <c r="A7079" s="3" t="s">
        <v>35655</v>
      </c>
      <c r="B7079" s="4" t="s">
        <v>35656</v>
      </c>
      <c r="C7079" s="4" t="s">
        <v>35648</v>
      </c>
    </row>
    <row r="7080" ht="18.35" spans="1:3">
      <c r="A7080" s="1" t="s">
        <v>35655</v>
      </c>
      <c r="B7080" s="2" t="s">
        <v>35656</v>
      </c>
      <c r="C7080" s="2" t="s">
        <v>35649</v>
      </c>
    </row>
    <row r="7081" ht="18.35" spans="1:3">
      <c r="A7081" s="3" t="s">
        <v>35655</v>
      </c>
      <c r="B7081" s="4" t="s">
        <v>35656</v>
      </c>
      <c r="C7081" s="4" t="s">
        <v>34586</v>
      </c>
    </row>
    <row r="7082" ht="18.35" spans="1:3">
      <c r="A7082" s="1" t="s">
        <v>35655</v>
      </c>
      <c r="B7082" s="2" t="s">
        <v>35656</v>
      </c>
      <c r="C7082" s="2" t="s">
        <v>34589</v>
      </c>
    </row>
    <row r="7083" ht="18.35" spans="1:3">
      <c r="A7083" s="3" t="s">
        <v>35655</v>
      </c>
      <c r="B7083" s="4" t="s">
        <v>35656</v>
      </c>
      <c r="C7083" s="4" t="s">
        <v>35591</v>
      </c>
    </row>
    <row r="7084" ht="18.35" spans="1:3">
      <c r="A7084" s="1" t="s">
        <v>35655</v>
      </c>
      <c r="B7084" s="2" t="s">
        <v>35656</v>
      </c>
      <c r="C7084" s="2" t="s">
        <v>34596</v>
      </c>
    </row>
    <row r="7085" ht="18.35" spans="1:3">
      <c r="A7085" s="3" t="s">
        <v>35655</v>
      </c>
      <c r="B7085" s="4" t="s">
        <v>35656</v>
      </c>
      <c r="C7085" s="4" t="s">
        <v>35661</v>
      </c>
    </row>
    <row r="7086" ht="18.35" spans="1:3">
      <c r="A7086" s="1" t="s">
        <v>35655</v>
      </c>
      <c r="B7086" s="2" t="s">
        <v>35656</v>
      </c>
      <c r="C7086" s="2" t="s">
        <v>35270</v>
      </c>
    </row>
    <row r="7087" ht="18.35" spans="1:3">
      <c r="A7087" s="3" t="s">
        <v>35655</v>
      </c>
      <c r="B7087" s="4" t="s">
        <v>35656</v>
      </c>
      <c r="C7087" s="4" t="s">
        <v>35275</v>
      </c>
    </row>
    <row r="7088" ht="18.35" spans="1:3">
      <c r="A7088" s="1" t="s">
        <v>35655</v>
      </c>
      <c r="B7088" s="2" t="s">
        <v>35656</v>
      </c>
      <c r="C7088" s="2" t="s">
        <v>35289</v>
      </c>
    </row>
    <row r="7089" ht="18.35" spans="1:3">
      <c r="A7089" s="3" t="s">
        <v>35655</v>
      </c>
      <c r="B7089" s="4" t="s">
        <v>35656</v>
      </c>
      <c r="C7089" s="4" t="s">
        <v>34609</v>
      </c>
    </row>
    <row r="7090" ht="18.35" spans="1:3">
      <c r="A7090" s="1" t="s">
        <v>35655</v>
      </c>
      <c r="B7090" s="2" t="s">
        <v>35656</v>
      </c>
      <c r="C7090" s="2" t="s">
        <v>35662</v>
      </c>
    </row>
    <row r="7091" ht="18.35" spans="1:3">
      <c r="A7091" s="3" t="s">
        <v>35655</v>
      </c>
      <c r="B7091" s="4" t="s">
        <v>35656</v>
      </c>
      <c r="C7091" s="4" t="s">
        <v>35572</v>
      </c>
    </row>
    <row r="7092" ht="18.35" spans="1:3">
      <c r="A7092" s="1" t="s">
        <v>35655</v>
      </c>
      <c r="B7092" s="2" t="s">
        <v>35656</v>
      </c>
      <c r="C7092" s="2" t="s">
        <v>7731</v>
      </c>
    </row>
    <row r="7093" ht="18.35" spans="1:3">
      <c r="A7093" s="3" t="s">
        <v>35655</v>
      </c>
      <c r="B7093" s="4" t="s">
        <v>35656</v>
      </c>
      <c r="C7093" s="4" t="s">
        <v>34623</v>
      </c>
    </row>
    <row r="7094" ht="18.35" spans="1:3">
      <c r="A7094" s="1" t="s">
        <v>35655</v>
      </c>
      <c r="B7094" s="2" t="s">
        <v>35656</v>
      </c>
      <c r="C7094" s="2" t="s">
        <v>34957</v>
      </c>
    </row>
    <row r="7095" ht="18.35" spans="1:3">
      <c r="A7095" s="3" t="s">
        <v>35655</v>
      </c>
      <c r="B7095" s="4" t="s">
        <v>35656</v>
      </c>
      <c r="C7095" s="4" t="s">
        <v>34736</v>
      </c>
    </row>
    <row r="7096" ht="18.35" spans="1:3">
      <c r="A7096" s="1" t="s">
        <v>35655</v>
      </c>
      <c r="B7096" s="2" t="s">
        <v>35656</v>
      </c>
      <c r="C7096" s="2" t="s">
        <v>34960</v>
      </c>
    </row>
    <row r="7097" ht="18.35" spans="1:3">
      <c r="A7097" s="3" t="s">
        <v>35655</v>
      </c>
      <c r="B7097" s="4" t="s">
        <v>35656</v>
      </c>
      <c r="C7097" s="4" t="s">
        <v>35650</v>
      </c>
    </row>
    <row r="7098" ht="18.35" spans="1:3">
      <c r="A7098" s="1" t="s">
        <v>35655</v>
      </c>
      <c r="B7098" s="2" t="s">
        <v>35656</v>
      </c>
      <c r="C7098" s="2" t="s">
        <v>35663</v>
      </c>
    </row>
    <row r="7099" ht="18.35" spans="1:3">
      <c r="A7099" s="3" t="s">
        <v>35655</v>
      </c>
      <c r="B7099" s="4" t="s">
        <v>35656</v>
      </c>
      <c r="C7099" s="4" t="s">
        <v>35664</v>
      </c>
    </row>
    <row r="7100" ht="18.35" spans="1:3">
      <c r="A7100" s="1" t="s">
        <v>35655</v>
      </c>
      <c r="B7100" s="2" t="s">
        <v>35656</v>
      </c>
      <c r="C7100" s="2" t="s">
        <v>34866</v>
      </c>
    </row>
    <row r="7101" ht="18.35" spans="1:3">
      <c r="A7101" s="3" t="s">
        <v>35655</v>
      </c>
      <c r="B7101" s="4" t="s">
        <v>35656</v>
      </c>
      <c r="C7101" s="4" t="s">
        <v>35665</v>
      </c>
    </row>
    <row r="7102" ht="18.35" spans="1:3">
      <c r="A7102" s="1" t="s">
        <v>35655</v>
      </c>
      <c r="B7102" s="2" t="s">
        <v>35656</v>
      </c>
      <c r="C7102" s="2" t="s">
        <v>35516</v>
      </c>
    </row>
    <row r="7103" ht="18.35" spans="1:3">
      <c r="A7103" s="3" t="s">
        <v>35655</v>
      </c>
      <c r="B7103" s="4" t="s">
        <v>35656</v>
      </c>
      <c r="C7103" s="4" t="s">
        <v>35636</v>
      </c>
    </row>
    <row r="7104" ht="18.35" spans="1:3">
      <c r="A7104" s="1" t="s">
        <v>35655</v>
      </c>
      <c r="B7104" s="2" t="s">
        <v>35656</v>
      </c>
      <c r="C7104" s="2" t="s">
        <v>35666</v>
      </c>
    </row>
    <row r="7105" ht="18.35" spans="1:3">
      <c r="A7105" s="3" t="s">
        <v>35655</v>
      </c>
      <c r="B7105" s="4" t="s">
        <v>35656</v>
      </c>
      <c r="C7105" s="4" t="s">
        <v>35641</v>
      </c>
    </row>
    <row r="7106" ht="18.35" spans="1:3">
      <c r="A7106" s="1" t="s">
        <v>35655</v>
      </c>
      <c r="B7106" s="2" t="s">
        <v>35656</v>
      </c>
      <c r="C7106" s="2" t="s">
        <v>34756</v>
      </c>
    </row>
    <row r="7107" ht="18.35" spans="1:3">
      <c r="A7107" s="3" t="s">
        <v>35655</v>
      </c>
      <c r="B7107" s="4" t="s">
        <v>35656</v>
      </c>
      <c r="C7107" s="4" t="s">
        <v>35317</v>
      </c>
    </row>
    <row r="7108" ht="18.35" spans="1:3">
      <c r="A7108" s="1" t="s">
        <v>35655</v>
      </c>
      <c r="B7108" s="2" t="s">
        <v>35656</v>
      </c>
      <c r="C7108" s="2" t="s">
        <v>35230</v>
      </c>
    </row>
    <row r="7109" ht="18.35" spans="1:3">
      <c r="A7109" s="3" t="s">
        <v>35655</v>
      </c>
      <c r="B7109" s="4" t="s">
        <v>35656</v>
      </c>
      <c r="C7109" s="4" t="s">
        <v>34770</v>
      </c>
    </row>
    <row r="7110" ht="18.35" spans="1:3">
      <c r="A7110" s="1" t="s">
        <v>35655</v>
      </c>
      <c r="B7110" s="2" t="s">
        <v>35656</v>
      </c>
      <c r="C7110" s="2" t="s">
        <v>35667</v>
      </c>
    </row>
    <row r="7111" ht="18.35" spans="1:3">
      <c r="A7111" s="3" t="s">
        <v>35655</v>
      </c>
      <c r="B7111" s="4" t="s">
        <v>35656</v>
      </c>
      <c r="C7111" s="4" t="s">
        <v>35637</v>
      </c>
    </row>
    <row r="7112" ht="18.35" spans="1:3">
      <c r="A7112" s="1" t="s">
        <v>35655</v>
      </c>
      <c r="B7112" s="2" t="s">
        <v>35656</v>
      </c>
      <c r="C7112" s="2" t="s">
        <v>35399</v>
      </c>
    </row>
    <row r="7113" ht="18.35" spans="1:3">
      <c r="A7113" s="3" t="s">
        <v>35655</v>
      </c>
      <c r="B7113" s="4" t="s">
        <v>35656</v>
      </c>
      <c r="C7113" s="4" t="s">
        <v>35073</v>
      </c>
    </row>
    <row r="7114" ht="18.35" spans="1:3">
      <c r="A7114" s="1" t="s">
        <v>35655</v>
      </c>
      <c r="B7114" s="2" t="s">
        <v>35656</v>
      </c>
      <c r="C7114" s="2" t="s">
        <v>34660</v>
      </c>
    </row>
    <row r="7115" ht="18.35" spans="1:3">
      <c r="A7115" s="3" t="s">
        <v>35655</v>
      </c>
      <c r="B7115" s="4" t="s">
        <v>35656</v>
      </c>
      <c r="C7115" s="4" t="s">
        <v>34661</v>
      </c>
    </row>
    <row r="7116" ht="18.35" spans="1:3">
      <c r="A7116" s="1" t="s">
        <v>35655</v>
      </c>
      <c r="B7116" s="2" t="s">
        <v>35656</v>
      </c>
      <c r="C7116" s="2" t="s">
        <v>35268</v>
      </c>
    </row>
    <row r="7117" ht="18.35" spans="1:3">
      <c r="A7117" s="3" t="s">
        <v>35655</v>
      </c>
      <c r="B7117" s="4" t="s">
        <v>35656</v>
      </c>
      <c r="C7117" s="4" t="s">
        <v>35529</v>
      </c>
    </row>
    <row r="7118" ht="18.35" spans="1:3">
      <c r="A7118" s="1" t="s">
        <v>35655</v>
      </c>
      <c r="B7118" s="2" t="s">
        <v>35656</v>
      </c>
      <c r="C7118" s="2" t="s">
        <v>35126</v>
      </c>
    </row>
    <row r="7119" ht="18.35" spans="1:3">
      <c r="A7119" s="3" t="s">
        <v>35655</v>
      </c>
      <c r="B7119" s="4" t="s">
        <v>35656</v>
      </c>
      <c r="C7119" s="4" t="s">
        <v>34510</v>
      </c>
    </row>
    <row r="7120" ht="18.35" spans="1:3">
      <c r="A7120" s="1" t="s">
        <v>35655</v>
      </c>
      <c r="B7120" s="2" t="s">
        <v>35656</v>
      </c>
      <c r="C7120" s="2" t="s">
        <v>34573</v>
      </c>
    </row>
    <row r="7121" ht="18.35" spans="1:3">
      <c r="A7121" s="3" t="s">
        <v>35655</v>
      </c>
      <c r="B7121" s="4" t="s">
        <v>35656</v>
      </c>
      <c r="C7121" s="4" t="s">
        <v>34387</v>
      </c>
    </row>
    <row r="7122" ht="18.35" spans="1:3">
      <c r="A7122" s="1" t="s">
        <v>35655</v>
      </c>
      <c r="B7122" s="2" t="s">
        <v>35656</v>
      </c>
      <c r="C7122" s="2" t="s">
        <v>34384</v>
      </c>
    </row>
    <row r="7123" ht="18.35" spans="1:3">
      <c r="A7123" s="3" t="s">
        <v>35655</v>
      </c>
      <c r="B7123" s="4" t="s">
        <v>35656</v>
      </c>
      <c r="C7123" s="4" t="s">
        <v>34347</v>
      </c>
    </row>
    <row r="7124" ht="18.35" spans="1:3">
      <c r="A7124" s="1" t="s">
        <v>35655</v>
      </c>
      <c r="B7124" s="2" t="s">
        <v>35656</v>
      </c>
      <c r="C7124" s="2" t="s">
        <v>35643</v>
      </c>
    </row>
    <row r="7125" ht="18.35" spans="1:3">
      <c r="A7125" s="3" t="s">
        <v>35655</v>
      </c>
      <c r="B7125" s="4" t="s">
        <v>35656</v>
      </c>
      <c r="C7125" s="4" t="s">
        <v>35101</v>
      </c>
    </row>
    <row r="7126" ht="18.35" spans="1:3">
      <c r="A7126" s="1" t="s">
        <v>35655</v>
      </c>
      <c r="B7126" s="2" t="s">
        <v>35656</v>
      </c>
      <c r="C7126" s="2" t="s">
        <v>35668</v>
      </c>
    </row>
    <row r="7127" ht="18.35" spans="1:3">
      <c r="A7127" s="3" t="s">
        <v>35655</v>
      </c>
      <c r="B7127" s="4" t="s">
        <v>35656</v>
      </c>
      <c r="C7127" s="4" t="s">
        <v>34910</v>
      </c>
    </row>
    <row r="7128" ht="18.35" spans="1:3">
      <c r="A7128" s="1" t="s">
        <v>35655</v>
      </c>
      <c r="B7128" s="2" t="s">
        <v>35656</v>
      </c>
      <c r="C7128" s="2" t="s">
        <v>35669</v>
      </c>
    </row>
    <row r="7129" ht="18.35" spans="1:3">
      <c r="A7129" s="3" t="s">
        <v>35655</v>
      </c>
      <c r="B7129" s="4" t="s">
        <v>35656</v>
      </c>
      <c r="C7129" s="4" t="s">
        <v>35670</v>
      </c>
    </row>
    <row r="7130" ht="18.35" spans="1:3">
      <c r="A7130" s="1" t="s">
        <v>35655</v>
      </c>
      <c r="B7130" s="2" t="s">
        <v>35656</v>
      </c>
      <c r="C7130" s="2" t="s">
        <v>35671</v>
      </c>
    </row>
    <row r="7131" ht="18.35" spans="1:3">
      <c r="A7131" s="3" t="s">
        <v>35655</v>
      </c>
      <c r="B7131" s="4" t="s">
        <v>35656</v>
      </c>
      <c r="C7131" s="4" t="s">
        <v>35672</v>
      </c>
    </row>
    <row r="7132" ht="18.35" spans="1:3">
      <c r="A7132" s="1" t="s">
        <v>35655</v>
      </c>
      <c r="B7132" s="2" t="s">
        <v>35656</v>
      </c>
      <c r="C7132" s="2" t="s">
        <v>35638</v>
      </c>
    </row>
    <row r="7133" ht="18.35" spans="1:3">
      <c r="A7133" s="3" t="s">
        <v>35655</v>
      </c>
      <c r="B7133" s="4" t="s">
        <v>35656</v>
      </c>
      <c r="C7133" s="4" t="s">
        <v>35001</v>
      </c>
    </row>
    <row r="7134" ht="18.35" spans="1:3">
      <c r="A7134" s="1" t="s">
        <v>35655</v>
      </c>
      <c r="B7134" s="2" t="s">
        <v>35656</v>
      </c>
      <c r="C7134" s="2" t="s">
        <v>34706</v>
      </c>
    </row>
    <row r="7135" ht="18.35" spans="1:3">
      <c r="A7135" s="3" t="s">
        <v>35655</v>
      </c>
      <c r="B7135" s="4" t="s">
        <v>35656</v>
      </c>
      <c r="C7135" s="4" t="s">
        <v>34476</v>
      </c>
    </row>
    <row r="7136" ht="18.35" spans="1:3">
      <c r="A7136" s="1" t="s">
        <v>35655</v>
      </c>
      <c r="B7136" s="2" t="s">
        <v>35656</v>
      </c>
      <c r="C7136" s="2" t="s">
        <v>35185</v>
      </c>
    </row>
    <row r="7137" ht="18.35" spans="1:3">
      <c r="A7137" s="3" t="s">
        <v>35655</v>
      </c>
      <c r="B7137" s="4" t="s">
        <v>35656</v>
      </c>
      <c r="C7137" s="4" t="s">
        <v>35673</v>
      </c>
    </row>
    <row r="7138" ht="18.35" spans="1:3">
      <c r="A7138" s="1" t="s">
        <v>35655</v>
      </c>
      <c r="B7138" s="2" t="s">
        <v>35656</v>
      </c>
      <c r="C7138" s="2" t="s">
        <v>34821</v>
      </c>
    </row>
    <row r="7139" ht="18.35" spans="1:3">
      <c r="A7139" s="5" t="s">
        <v>35655</v>
      </c>
      <c r="B7139" s="6" t="s">
        <v>35656</v>
      </c>
      <c r="C7139" s="6" t="s">
        <v>35062</v>
      </c>
    </row>
    <row r="7140" ht="18.35" spans="1:3">
      <c r="A7140" s="1" t="s">
        <v>35674</v>
      </c>
      <c r="B7140" s="2" t="s">
        <v>35675</v>
      </c>
      <c r="C7140" s="2" t="s">
        <v>34596</v>
      </c>
    </row>
    <row r="7141" ht="18.35" spans="1:3">
      <c r="A7141" s="3" t="s">
        <v>35674</v>
      </c>
      <c r="B7141" s="4" t="s">
        <v>35675</v>
      </c>
      <c r="C7141" s="4" t="s">
        <v>7731</v>
      </c>
    </row>
    <row r="7142" ht="18.35" spans="1:3">
      <c r="A7142" s="1" t="s">
        <v>35674</v>
      </c>
      <c r="B7142" s="2" t="s">
        <v>35675</v>
      </c>
      <c r="C7142" s="2" t="s">
        <v>34461</v>
      </c>
    </row>
    <row r="7143" ht="18.35" spans="1:3">
      <c r="A7143" s="3" t="s">
        <v>35674</v>
      </c>
      <c r="B7143" s="4" t="s">
        <v>35675</v>
      </c>
      <c r="C7143" s="4" t="s">
        <v>35641</v>
      </c>
    </row>
    <row r="7144" ht="18.35" spans="1:3">
      <c r="A7144" s="1" t="s">
        <v>35674</v>
      </c>
      <c r="B7144" s="2" t="s">
        <v>35675</v>
      </c>
      <c r="C7144" s="2" t="s">
        <v>34757</v>
      </c>
    </row>
    <row r="7145" ht="18.35" spans="1:3">
      <c r="A7145" s="3" t="s">
        <v>35674</v>
      </c>
      <c r="B7145" s="4" t="s">
        <v>35675</v>
      </c>
      <c r="C7145" s="4" t="s">
        <v>35230</v>
      </c>
    </row>
    <row r="7146" ht="18.35" spans="1:3">
      <c r="A7146" s="1" t="s">
        <v>35674</v>
      </c>
      <c r="B7146" s="2" t="s">
        <v>35675</v>
      </c>
      <c r="C7146" s="2" t="s">
        <v>35643</v>
      </c>
    </row>
    <row r="7147" ht="18.35" spans="1:3">
      <c r="A7147" s="3" t="s">
        <v>35674</v>
      </c>
      <c r="B7147" s="4" t="s">
        <v>35675</v>
      </c>
      <c r="C7147" s="4" t="s">
        <v>35591</v>
      </c>
    </row>
    <row r="7148" ht="18.35" spans="1:3">
      <c r="A7148" s="1" t="s">
        <v>35676</v>
      </c>
      <c r="B7148" s="2" t="s">
        <v>35677</v>
      </c>
      <c r="C7148" s="2" t="s">
        <v>35647</v>
      </c>
    </row>
    <row r="7149" ht="18.35" spans="1:3">
      <c r="A7149" s="3" t="s">
        <v>35676</v>
      </c>
      <c r="B7149" s="4" t="s">
        <v>35677</v>
      </c>
      <c r="C7149" s="4" t="s">
        <v>35651</v>
      </c>
    </row>
    <row r="7150" ht="18.35" spans="1:3">
      <c r="A7150" s="1" t="s">
        <v>35676</v>
      </c>
      <c r="B7150" s="2" t="s">
        <v>35677</v>
      </c>
      <c r="C7150" s="2" t="s">
        <v>34658</v>
      </c>
    </row>
    <row r="7151" ht="18.35" spans="1:3">
      <c r="A7151" s="3" t="s">
        <v>35676</v>
      </c>
      <c r="B7151" s="4" t="s">
        <v>35677</v>
      </c>
      <c r="C7151" s="4" t="s">
        <v>34504</v>
      </c>
    </row>
    <row r="7152" ht="18.35" spans="1:3">
      <c r="A7152" s="1" t="s">
        <v>35676</v>
      </c>
      <c r="B7152" s="2" t="s">
        <v>35677</v>
      </c>
      <c r="C7152" s="2" t="s">
        <v>35654</v>
      </c>
    </row>
    <row r="7153" ht="18.35" spans="1:3">
      <c r="A7153" s="3" t="s">
        <v>35676</v>
      </c>
      <c r="B7153" s="4" t="s">
        <v>35677</v>
      </c>
      <c r="C7153" s="4" t="s">
        <v>35319</v>
      </c>
    </row>
    <row r="7154" ht="18.35" spans="1:3">
      <c r="A7154" s="1" t="s">
        <v>35676</v>
      </c>
      <c r="B7154" s="2" t="s">
        <v>35677</v>
      </c>
      <c r="C7154" s="2" t="s">
        <v>34483</v>
      </c>
    </row>
    <row r="7155" ht="18.35" spans="1:3">
      <c r="A7155" s="3" t="s">
        <v>35676</v>
      </c>
      <c r="B7155" s="4" t="s">
        <v>35677</v>
      </c>
      <c r="C7155" s="4" t="s">
        <v>35657</v>
      </c>
    </row>
    <row r="7156" ht="18.35" spans="1:3">
      <c r="A7156" s="1" t="s">
        <v>35676</v>
      </c>
      <c r="B7156" s="2" t="s">
        <v>35677</v>
      </c>
      <c r="C7156" s="2" t="s">
        <v>35658</v>
      </c>
    </row>
    <row r="7157" ht="18.35" spans="1:3">
      <c r="A7157" s="3" t="s">
        <v>35676</v>
      </c>
      <c r="B7157" s="4" t="s">
        <v>35677</v>
      </c>
      <c r="C7157" s="4" t="s">
        <v>34539</v>
      </c>
    </row>
    <row r="7158" ht="18.35" spans="1:3">
      <c r="A7158" s="1" t="s">
        <v>35676</v>
      </c>
      <c r="B7158" s="2" t="s">
        <v>35677</v>
      </c>
      <c r="C7158" s="2" t="s">
        <v>35646</v>
      </c>
    </row>
    <row r="7159" ht="18.35" spans="1:3">
      <c r="A7159" s="3" t="s">
        <v>35676</v>
      </c>
      <c r="B7159" s="4" t="s">
        <v>35677</v>
      </c>
      <c r="C7159" s="4" t="s">
        <v>34461</v>
      </c>
    </row>
    <row r="7160" ht="18.35" spans="1:3">
      <c r="A7160" s="1" t="s">
        <v>35676</v>
      </c>
      <c r="B7160" s="2" t="s">
        <v>35677</v>
      </c>
      <c r="C7160" s="2" t="s">
        <v>35058</v>
      </c>
    </row>
    <row r="7161" ht="18.35" spans="1:3">
      <c r="A7161" s="3" t="s">
        <v>35676</v>
      </c>
      <c r="B7161" s="4" t="s">
        <v>35677</v>
      </c>
      <c r="C7161" s="4" t="s">
        <v>35659</v>
      </c>
    </row>
    <row r="7162" ht="18.35" spans="1:3">
      <c r="A7162" s="1" t="s">
        <v>35676</v>
      </c>
      <c r="B7162" s="2" t="s">
        <v>35677</v>
      </c>
      <c r="C7162" s="2" t="s">
        <v>34372</v>
      </c>
    </row>
    <row r="7163" ht="18.35" spans="1:3">
      <c r="A7163" s="3" t="s">
        <v>35676</v>
      </c>
      <c r="B7163" s="4" t="s">
        <v>35677</v>
      </c>
      <c r="C7163" s="4" t="s">
        <v>35652</v>
      </c>
    </row>
    <row r="7164" ht="18.35" spans="1:3">
      <c r="A7164" s="1" t="s">
        <v>35676</v>
      </c>
      <c r="B7164" s="2" t="s">
        <v>35677</v>
      </c>
      <c r="C7164" s="2" t="s">
        <v>35653</v>
      </c>
    </row>
    <row r="7165" ht="18.35" spans="1:3">
      <c r="A7165" s="3" t="s">
        <v>35676</v>
      </c>
      <c r="B7165" s="4" t="s">
        <v>35677</v>
      </c>
      <c r="C7165" s="4" t="s">
        <v>34673</v>
      </c>
    </row>
    <row r="7166" ht="18.35" spans="1:3">
      <c r="A7166" s="1" t="s">
        <v>35676</v>
      </c>
      <c r="B7166" s="2" t="s">
        <v>35677</v>
      </c>
      <c r="C7166" s="2" t="s">
        <v>34679</v>
      </c>
    </row>
    <row r="7167" ht="18.35" spans="1:3">
      <c r="A7167" s="3" t="s">
        <v>35676</v>
      </c>
      <c r="B7167" s="4" t="s">
        <v>35677</v>
      </c>
      <c r="C7167" s="4" t="s">
        <v>34685</v>
      </c>
    </row>
    <row r="7168" ht="18.35" spans="1:3">
      <c r="A7168" s="1" t="s">
        <v>35676</v>
      </c>
      <c r="B7168" s="2" t="s">
        <v>35677</v>
      </c>
      <c r="C7168" s="2" t="s">
        <v>34686</v>
      </c>
    </row>
    <row r="7169" ht="18.35" spans="1:3">
      <c r="A7169" s="3" t="s">
        <v>35676</v>
      </c>
      <c r="B7169" s="4" t="s">
        <v>35677</v>
      </c>
      <c r="C7169" s="4" t="s">
        <v>34690</v>
      </c>
    </row>
    <row r="7170" ht="18.35" spans="1:3">
      <c r="A7170" s="1" t="s">
        <v>35676</v>
      </c>
      <c r="B7170" s="2" t="s">
        <v>35677</v>
      </c>
      <c r="C7170" s="2" t="s">
        <v>35660</v>
      </c>
    </row>
    <row r="7171" ht="18.35" spans="1:3">
      <c r="A7171" s="3" t="s">
        <v>35676</v>
      </c>
      <c r="B7171" s="4" t="s">
        <v>35677</v>
      </c>
      <c r="C7171" s="4" t="s">
        <v>35648</v>
      </c>
    </row>
    <row r="7172" ht="18.35" spans="1:3">
      <c r="A7172" s="1" t="s">
        <v>35676</v>
      </c>
      <c r="B7172" s="2" t="s">
        <v>35677</v>
      </c>
      <c r="C7172" s="2" t="s">
        <v>35649</v>
      </c>
    </row>
    <row r="7173" ht="18.35" spans="1:3">
      <c r="A7173" s="3" t="s">
        <v>35676</v>
      </c>
      <c r="B7173" s="4" t="s">
        <v>35677</v>
      </c>
      <c r="C7173" s="4" t="s">
        <v>34596</v>
      </c>
    </row>
    <row r="7174" ht="18.35" spans="1:3">
      <c r="A7174" s="1" t="s">
        <v>35676</v>
      </c>
      <c r="B7174" s="2" t="s">
        <v>35677</v>
      </c>
      <c r="C7174" s="2" t="s">
        <v>35661</v>
      </c>
    </row>
    <row r="7175" ht="18.35" spans="1:3">
      <c r="A7175" s="3" t="s">
        <v>35676</v>
      </c>
      <c r="B7175" s="4" t="s">
        <v>35677</v>
      </c>
      <c r="C7175" s="4" t="s">
        <v>35270</v>
      </c>
    </row>
    <row r="7176" ht="18.35" spans="1:3">
      <c r="A7176" s="1" t="s">
        <v>35676</v>
      </c>
      <c r="B7176" s="2" t="s">
        <v>35677</v>
      </c>
      <c r="C7176" s="2" t="s">
        <v>35275</v>
      </c>
    </row>
    <row r="7177" ht="18.35" spans="1:3">
      <c r="A7177" s="3" t="s">
        <v>35676</v>
      </c>
      <c r="B7177" s="4" t="s">
        <v>35677</v>
      </c>
      <c r="C7177" s="4" t="s">
        <v>34609</v>
      </c>
    </row>
    <row r="7178" ht="18.35" spans="1:3">
      <c r="A7178" s="1" t="s">
        <v>35676</v>
      </c>
      <c r="B7178" s="2" t="s">
        <v>35677</v>
      </c>
      <c r="C7178" s="2" t="s">
        <v>35662</v>
      </c>
    </row>
    <row r="7179" ht="18.35" spans="1:3">
      <c r="A7179" s="3" t="s">
        <v>35676</v>
      </c>
      <c r="B7179" s="4" t="s">
        <v>35677</v>
      </c>
      <c r="C7179" s="4" t="s">
        <v>34623</v>
      </c>
    </row>
    <row r="7180" ht="18.35" spans="1:3">
      <c r="A7180" s="1" t="s">
        <v>35676</v>
      </c>
      <c r="B7180" s="2" t="s">
        <v>35677</v>
      </c>
      <c r="C7180" s="2" t="s">
        <v>34957</v>
      </c>
    </row>
    <row r="7181" ht="18.35" spans="1:3">
      <c r="A7181" s="3" t="s">
        <v>35676</v>
      </c>
      <c r="B7181" s="4" t="s">
        <v>35677</v>
      </c>
      <c r="C7181" s="4" t="s">
        <v>34736</v>
      </c>
    </row>
    <row r="7182" ht="18.35" spans="1:3">
      <c r="A7182" s="1" t="s">
        <v>35676</v>
      </c>
      <c r="B7182" s="2" t="s">
        <v>35677</v>
      </c>
      <c r="C7182" s="2" t="s">
        <v>34960</v>
      </c>
    </row>
    <row r="7183" ht="18.35" spans="1:3">
      <c r="A7183" s="3" t="s">
        <v>35676</v>
      </c>
      <c r="B7183" s="4" t="s">
        <v>35677</v>
      </c>
      <c r="C7183" s="4" t="s">
        <v>35650</v>
      </c>
    </row>
    <row r="7184" ht="18.35" spans="1:3">
      <c r="A7184" s="1" t="s">
        <v>35676</v>
      </c>
      <c r="B7184" s="2" t="s">
        <v>35677</v>
      </c>
      <c r="C7184" s="2" t="s">
        <v>35663</v>
      </c>
    </row>
    <row r="7185" ht="18.35" spans="1:3">
      <c r="A7185" s="3" t="s">
        <v>35676</v>
      </c>
      <c r="B7185" s="4" t="s">
        <v>35677</v>
      </c>
      <c r="C7185" s="4" t="s">
        <v>35664</v>
      </c>
    </row>
    <row r="7186" ht="18.35" spans="1:3">
      <c r="A7186" s="1" t="s">
        <v>35676</v>
      </c>
      <c r="B7186" s="2" t="s">
        <v>35677</v>
      </c>
      <c r="C7186" s="2" t="s">
        <v>34866</v>
      </c>
    </row>
    <row r="7187" ht="18.35" spans="1:3">
      <c r="A7187" s="3" t="s">
        <v>35676</v>
      </c>
      <c r="B7187" s="4" t="s">
        <v>35677</v>
      </c>
      <c r="C7187" s="4" t="s">
        <v>35665</v>
      </c>
    </row>
    <row r="7188" ht="18.35" spans="1:3">
      <c r="A7188" s="1" t="s">
        <v>35676</v>
      </c>
      <c r="B7188" s="2" t="s">
        <v>35677</v>
      </c>
      <c r="C7188" s="2" t="s">
        <v>35516</v>
      </c>
    </row>
    <row r="7189" ht="18.35" spans="1:3">
      <c r="A7189" s="3" t="s">
        <v>35676</v>
      </c>
      <c r="B7189" s="4" t="s">
        <v>35677</v>
      </c>
      <c r="C7189" s="4" t="s">
        <v>35666</v>
      </c>
    </row>
    <row r="7190" ht="18.35" spans="1:3">
      <c r="A7190" s="1" t="s">
        <v>35676</v>
      </c>
      <c r="B7190" s="2" t="s">
        <v>35677</v>
      </c>
      <c r="C7190" s="2" t="s">
        <v>34756</v>
      </c>
    </row>
    <row r="7191" ht="18.35" spans="1:3">
      <c r="A7191" s="3" t="s">
        <v>35676</v>
      </c>
      <c r="B7191" s="4" t="s">
        <v>35677</v>
      </c>
      <c r="C7191" s="4" t="s">
        <v>34757</v>
      </c>
    </row>
    <row r="7192" ht="18.35" spans="1:3">
      <c r="A7192" s="1" t="s">
        <v>35676</v>
      </c>
      <c r="B7192" s="2" t="s">
        <v>35677</v>
      </c>
      <c r="C7192" s="2" t="s">
        <v>35317</v>
      </c>
    </row>
    <row r="7193" ht="18.35" spans="1:3">
      <c r="A7193" s="3" t="s">
        <v>35676</v>
      </c>
      <c r="B7193" s="4" t="s">
        <v>35677</v>
      </c>
      <c r="C7193" s="4" t="s">
        <v>35230</v>
      </c>
    </row>
    <row r="7194" ht="18.35" spans="1:3">
      <c r="A7194" s="1" t="s">
        <v>35676</v>
      </c>
      <c r="B7194" s="2" t="s">
        <v>35677</v>
      </c>
      <c r="C7194" s="2" t="s">
        <v>34770</v>
      </c>
    </row>
    <row r="7195" ht="18.35" spans="1:3">
      <c r="A7195" s="3" t="s">
        <v>35676</v>
      </c>
      <c r="B7195" s="4" t="s">
        <v>35677</v>
      </c>
      <c r="C7195" s="4" t="s">
        <v>35667</v>
      </c>
    </row>
    <row r="7196" ht="18.35" spans="1:3">
      <c r="A7196" s="1" t="s">
        <v>35676</v>
      </c>
      <c r="B7196" s="2" t="s">
        <v>35677</v>
      </c>
      <c r="C7196" s="2" t="s">
        <v>35399</v>
      </c>
    </row>
    <row r="7197" ht="18.35" spans="1:3">
      <c r="A7197" s="3" t="s">
        <v>35676</v>
      </c>
      <c r="B7197" s="4" t="s">
        <v>35677</v>
      </c>
      <c r="C7197" s="4" t="s">
        <v>35073</v>
      </c>
    </row>
    <row r="7198" ht="18.35" spans="1:3">
      <c r="A7198" s="7" t="s">
        <v>35676</v>
      </c>
      <c r="B7198" s="8" t="s">
        <v>35677</v>
      </c>
      <c r="C7198" s="8" t="s">
        <v>34660</v>
      </c>
    </row>
    <row r="7199" ht="18.35" spans="1:3">
      <c r="A7199" s="3" t="s">
        <v>35676</v>
      </c>
      <c r="B7199" s="4" t="s">
        <v>35677</v>
      </c>
      <c r="C7199" s="4" t="s">
        <v>34661</v>
      </c>
    </row>
    <row r="7200" ht="18.35" spans="1:3">
      <c r="A7200" s="1" t="s">
        <v>35676</v>
      </c>
      <c r="B7200" s="2" t="s">
        <v>35677</v>
      </c>
      <c r="C7200" s="2" t="s">
        <v>35268</v>
      </c>
    </row>
    <row r="7201" ht="18.35" spans="1:3">
      <c r="A7201" s="3" t="s">
        <v>35676</v>
      </c>
      <c r="B7201" s="4" t="s">
        <v>35677</v>
      </c>
      <c r="C7201" s="4" t="s">
        <v>35529</v>
      </c>
    </row>
    <row r="7202" ht="18.35" spans="1:3">
      <c r="A7202" s="1" t="s">
        <v>35676</v>
      </c>
      <c r="B7202" s="2" t="s">
        <v>35677</v>
      </c>
      <c r="C7202" s="2" t="s">
        <v>35126</v>
      </c>
    </row>
    <row r="7203" ht="18.35" spans="1:3">
      <c r="A7203" s="3" t="s">
        <v>35676</v>
      </c>
      <c r="B7203" s="4" t="s">
        <v>35677</v>
      </c>
      <c r="C7203" s="4" t="s">
        <v>34510</v>
      </c>
    </row>
    <row r="7204" ht="18.35" spans="1:3">
      <c r="A7204" s="1" t="s">
        <v>35676</v>
      </c>
      <c r="B7204" s="2" t="s">
        <v>35677</v>
      </c>
      <c r="C7204" s="2" t="s">
        <v>34573</v>
      </c>
    </row>
    <row r="7205" ht="18.35" spans="1:3">
      <c r="A7205" s="3" t="s">
        <v>35676</v>
      </c>
      <c r="B7205" s="4" t="s">
        <v>35677</v>
      </c>
      <c r="C7205" s="4" t="s">
        <v>34387</v>
      </c>
    </row>
    <row r="7206" ht="18.35" spans="1:3">
      <c r="A7206" s="1" t="s">
        <v>35676</v>
      </c>
      <c r="B7206" s="2" t="s">
        <v>35677</v>
      </c>
      <c r="C7206" s="2" t="s">
        <v>34575</v>
      </c>
    </row>
    <row r="7207" ht="18.35" spans="1:3">
      <c r="A7207" s="3" t="s">
        <v>35676</v>
      </c>
      <c r="B7207" s="4" t="s">
        <v>35677</v>
      </c>
      <c r="C7207" s="4" t="s">
        <v>34384</v>
      </c>
    </row>
    <row r="7208" ht="18.35" spans="1:3">
      <c r="A7208" s="1" t="s">
        <v>35676</v>
      </c>
      <c r="B7208" s="2" t="s">
        <v>35677</v>
      </c>
      <c r="C7208" s="2" t="s">
        <v>34347</v>
      </c>
    </row>
    <row r="7209" ht="18.35" spans="1:3">
      <c r="A7209" s="3" t="s">
        <v>35676</v>
      </c>
      <c r="B7209" s="4" t="s">
        <v>35677</v>
      </c>
      <c r="C7209" s="4" t="s">
        <v>35101</v>
      </c>
    </row>
    <row r="7210" ht="18.35" spans="1:3">
      <c r="A7210" s="1" t="s">
        <v>35676</v>
      </c>
      <c r="B7210" s="2" t="s">
        <v>35677</v>
      </c>
      <c r="C7210" s="2" t="s">
        <v>35668</v>
      </c>
    </row>
    <row r="7211" ht="18.35" spans="1:3">
      <c r="A7211" s="3" t="s">
        <v>35676</v>
      </c>
      <c r="B7211" s="4" t="s">
        <v>35677</v>
      </c>
      <c r="C7211" s="4" t="s">
        <v>35669</v>
      </c>
    </row>
    <row r="7212" ht="18.35" spans="1:3">
      <c r="A7212" s="1" t="s">
        <v>35676</v>
      </c>
      <c r="B7212" s="2" t="s">
        <v>35677</v>
      </c>
      <c r="C7212" s="2" t="s">
        <v>35670</v>
      </c>
    </row>
    <row r="7213" ht="18.35" spans="1:3">
      <c r="A7213" s="3" t="s">
        <v>35676</v>
      </c>
      <c r="B7213" s="4" t="s">
        <v>35677</v>
      </c>
      <c r="C7213" s="4" t="s">
        <v>35671</v>
      </c>
    </row>
    <row r="7214" ht="18.35" spans="1:3">
      <c r="A7214" s="1" t="s">
        <v>35676</v>
      </c>
      <c r="B7214" s="2" t="s">
        <v>35677</v>
      </c>
      <c r="C7214" s="2" t="s">
        <v>35672</v>
      </c>
    </row>
    <row r="7215" ht="18.35" spans="1:3">
      <c r="A7215" s="3" t="s">
        <v>35676</v>
      </c>
      <c r="B7215" s="4" t="s">
        <v>35677</v>
      </c>
      <c r="C7215" s="4" t="s">
        <v>34589</v>
      </c>
    </row>
    <row r="7216" ht="18.35" spans="1:3">
      <c r="A7216" s="1" t="s">
        <v>35676</v>
      </c>
      <c r="B7216" s="2" t="s">
        <v>35677</v>
      </c>
      <c r="C7216" s="2" t="s">
        <v>35001</v>
      </c>
    </row>
    <row r="7217" ht="18.35" spans="1:3">
      <c r="A7217" s="3" t="s">
        <v>35676</v>
      </c>
      <c r="B7217" s="4" t="s">
        <v>35677</v>
      </c>
      <c r="C7217" s="4" t="s">
        <v>34706</v>
      </c>
    </row>
    <row r="7218" ht="18.35" spans="1:3">
      <c r="A7218" s="1" t="s">
        <v>35676</v>
      </c>
      <c r="B7218" s="2" t="s">
        <v>35677</v>
      </c>
      <c r="C7218" s="2" t="s">
        <v>34476</v>
      </c>
    </row>
    <row r="7219" ht="18.35" spans="1:3">
      <c r="A7219" s="3" t="s">
        <v>35676</v>
      </c>
      <c r="B7219" s="4" t="s">
        <v>35677</v>
      </c>
      <c r="C7219" s="4" t="s">
        <v>35185</v>
      </c>
    </row>
    <row r="7220" ht="18.35" spans="1:3">
      <c r="A7220" s="1" t="s">
        <v>35676</v>
      </c>
      <c r="B7220" s="2" t="s">
        <v>35677</v>
      </c>
      <c r="C7220" s="2" t="s">
        <v>35673</v>
      </c>
    </row>
    <row r="7221" ht="18.35" spans="1:3">
      <c r="A7221" s="3" t="s">
        <v>35676</v>
      </c>
      <c r="B7221" s="4" t="s">
        <v>35677</v>
      </c>
      <c r="C7221" s="4" t="s">
        <v>34821</v>
      </c>
    </row>
    <row r="7222" ht="18.35" spans="1:3">
      <c r="A7222" s="1" t="s">
        <v>35676</v>
      </c>
      <c r="B7222" s="2" t="s">
        <v>35677</v>
      </c>
      <c r="C7222" s="2" t="s">
        <v>35062</v>
      </c>
    </row>
    <row r="7223" ht="18.35" spans="1:3">
      <c r="A7223" s="1" t="s">
        <v>35678</v>
      </c>
      <c r="B7223" s="2" t="s">
        <v>35679</v>
      </c>
      <c r="C7223" s="2" t="s">
        <v>35646</v>
      </c>
    </row>
    <row r="7224" ht="18.35" spans="1:3">
      <c r="A7224" s="3" t="s">
        <v>35678</v>
      </c>
      <c r="B7224" s="4" t="s">
        <v>35679</v>
      </c>
      <c r="C7224" s="4" t="s">
        <v>35647</v>
      </c>
    </row>
    <row r="7225" ht="18.35" spans="1:3">
      <c r="A7225" s="1" t="s">
        <v>35678</v>
      </c>
      <c r="B7225" s="2" t="s">
        <v>35679</v>
      </c>
      <c r="C7225" s="2" t="s">
        <v>34658</v>
      </c>
    </row>
    <row r="7226" ht="18.35" spans="1:3">
      <c r="A7226" s="3" t="s">
        <v>35678</v>
      </c>
      <c r="B7226" s="4" t="s">
        <v>35679</v>
      </c>
      <c r="C7226" s="4" t="s">
        <v>35648</v>
      </c>
    </row>
    <row r="7227" ht="18.35" spans="1:3">
      <c r="A7227" s="1" t="s">
        <v>35678</v>
      </c>
      <c r="B7227" s="2" t="s">
        <v>35679</v>
      </c>
      <c r="C7227" s="2" t="s">
        <v>35275</v>
      </c>
    </row>
    <row r="7228" ht="18.35" spans="1:3">
      <c r="A7228" s="3" t="s">
        <v>35678</v>
      </c>
      <c r="B7228" s="4" t="s">
        <v>35679</v>
      </c>
      <c r="C7228" s="4" t="s">
        <v>34960</v>
      </c>
    </row>
    <row r="7229" ht="18.35" spans="1:3">
      <c r="A7229" s="1" t="s">
        <v>35678</v>
      </c>
      <c r="B7229" s="2" t="s">
        <v>35679</v>
      </c>
      <c r="C7229" s="2" t="s">
        <v>34866</v>
      </c>
    </row>
    <row r="7230" ht="18.35" spans="1:3">
      <c r="A7230" s="3" t="s">
        <v>35678</v>
      </c>
      <c r="B7230" s="4" t="s">
        <v>35679</v>
      </c>
      <c r="C7230" s="4" t="s">
        <v>35317</v>
      </c>
    </row>
    <row r="7231" ht="18.35" spans="1:3">
      <c r="A7231" s="1" t="s">
        <v>35678</v>
      </c>
      <c r="B7231" s="2" t="s">
        <v>35679</v>
      </c>
      <c r="C7231" s="2" t="s">
        <v>35652</v>
      </c>
    </row>
    <row r="7232" ht="18.35" spans="1:3">
      <c r="A7232" s="3" t="s">
        <v>35678</v>
      </c>
      <c r="B7232" s="4" t="s">
        <v>35679</v>
      </c>
      <c r="C7232" s="4" t="s">
        <v>35653</v>
      </c>
    </row>
    <row r="7233" ht="18.35" spans="1:3">
      <c r="A7233" s="1" t="s">
        <v>35678</v>
      </c>
      <c r="B7233" s="2" t="s">
        <v>35679</v>
      </c>
      <c r="C7233" s="2" t="s">
        <v>34661</v>
      </c>
    </row>
    <row r="7234" ht="18.35" spans="1:3">
      <c r="A7234" s="3" t="s">
        <v>35678</v>
      </c>
      <c r="B7234" s="4" t="s">
        <v>35679</v>
      </c>
      <c r="C7234" s="4" t="s">
        <v>35529</v>
      </c>
    </row>
    <row r="7235" ht="18.35" spans="1:3">
      <c r="A7235" s="1" t="s">
        <v>35678</v>
      </c>
      <c r="B7235" s="2" t="s">
        <v>35679</v>
      </c>
      <c r="C7235" s="2" t="s">
        <v>35649</v>
      </c>
    </row>
    <row r="7236" ht="18.35" spans="1:3">
      <c r="A7236" s="3" t="s">
        <v>35678</v>
      </c>
      <c r="B7236" s="4" t="s">
        <v>35679</v>
      </c>
      <c r="C7236" s="4" t="s">
        <v>35101</v>
      </c>
    </row>
    <row r="7237" ht="18.35" spans="1:3">
      <c r="A7237" s="1" t="s">
        <v>35678</v>
      </c>
      <c r="B7237" s="2" t="s">
        <v>35679</v>
      </c>
      <c r="C7237" s="2" t="s">
        <v>34476</v>
      </c>
    </row>
    <row r="7238" ht="18.35" spans="1:3">
      <c r="A7238" s="3" t="s">
        <v>35678</v>
      </c>
      <c r="B7238" s="4" t="s">
        <v>35679</v>
      </c>
      <c r="C7238" s="4" t="s">
        <v>35654</v>
      </c>
    </row>
    <row r="7239" ht="18.35" spans="1:3">
      <c r="A7239" s="1" t="s">
        <v>35680</v>
      </c>
      <c r="B7239" s="2" t="s">
        <v>35681</v>
      </c>
      <c r="C7239" s="2" t="s">
        <v>35647</v>
      </c>
    </row>
    <row r="7240" ht="18.35" spans="1:3">
      <c r="A7240" s="3" t="s">
        <v>35680</v>
      </c>
      <c r="B7240" s="4" t="s">
        <v>35681</v>
      </c>
      <c r="C7240" s="4" t="s">
        <v>35275</v>
      </c>
    </row>
    <row r="7241" ht="18.35" spans="1:3">
      <c r="A7241" s="1" t="s">
        <v>35680</v>
      </c>
      <c r="B7241" s="2" t="s">
        <v>35681</v>
      </c>
      <c r="C7241" s="2" t="s">
        <v>34960</v>
      </c>
    </row>
    <row r="7242" ht="18.35" spans="1:3">
      <c r="A7242" s="3" t="s">
        <v>35680</v>
      </c>
      <c r="B7242" s="4" t="s">
        <v>35681</v>
      </c>
      <c r="C7242" s="4" t="s">
        <v>35646</v>
      </c>
    </row>
    <row r="7243" ht="18.35" spans="1:3">
      <c r="A7243" s="5" t="s">
        <v>35680</v>
      </c>
      <c r="B7243" s="6" t="s">
        <v>35681</v>
      </c>
      <c r="C7243" s="6" t="s">
        <v>35529</v>
      </c>
    </row>
    <row r="7244" ht="18.35" spans="1:3">
      <c r="A7244" s="1" t="s">
        <v>35682</v>
      </c>
      <c r="B7244" s="2" t="s">
        <v>35683</v>
      </c>
      <c r="C7244" s="2" t="s">
        <v>35684</v>
      </c>
    </row>
    <row r="7245" ht="18.35" spans="1:3">
      <c r="A7245" s="3" t="s">
        <v>35682</v>
      </c>
      <c r="B7245" s="4" t="s">
        <v>35683</v>
      </c>
      <c r="C7245" s="4" t="s">
        <v>34390</v>
      </c>
    </row>
    <row r="7246" ht="18.35" spans="1:3">
      <c r="A7246" s="1" t="s">
        <v>35682</v>
      </c>
      <c r="B7246" s="2" t="s">
        <v>35683</v>
      </c>
      <c r="C7246" s="2" t="s">
        <v>35637</v>
      </c>
    </row>
    <row r="7247" ht="18.35" spans="1:3">
      <c r="A7247" s="3" t="s">
        <v>35682</v>
      </c>
      <c r="B7247" s="4" t="s">
        <v>35683</v>
      </c>
      <c r="C7247" s="4" t="s">
        <v>34338</v>
      </c>
    </row>
    <row r="7248" ht="18.35" spans="1:3">
      <c r="A7248" s="1" t="s">
        <v>35682</v>
      </c>
      <c r="B7248" s="2" t="s">
        <v>35683</v>
      </c>
      <c r="C7248" s="2" t="s">
        <v>35685</v>
      </c>
    </row>
    <row r="7249" ht="18.35" spans="1:3">
      <c r="A7249" s="3" t="s">
        <v>35682</v>
      </c>
      <c r="B7249" s="4" t="s">
        <v>35683</v>
      </c>
      <c r="C7249" s="4" t="s">
        <v>35330</v>
      </c>
    </row>
    <row r="7250" ht="18.35" spans="1:3">
      <c r="A7250" s="1" t="s">
        <v>35682</v>
      </c>
      <c r="B7250" s="2" t="s">
        <v>35683</v>
      </c>
      <c r="C7250" s="2" t="s">
        <v>35241</v>
      </c>
    </row>
    <row r="7251" ht="18.35" spans="1:3">
      <c r="A7251" s="3" t="s">
        <v>35682</v>
      </c>
      <c r="B7251" s="4" t="s">
        <v>35683</v>
      </c>
      <c r="C7251" s="4" t="s">
        <v>35686</v>
      </c>
    </row>
    <row r="7252" ht="18.35" spans="1:3">
      <c r="A7252" s="1" t="s">
        <v>35682</v>
      </c>
      <c r="B7252" s="2" t="s">
        <v>35683</v>
      </c>
      <c r="C7252" s="2" t="s">
        <v>34869</v>
      </c>
    </row>
    <row r="7253" ht="18.35" spans="1:3">
      <c r="A7253" s="3" t="s">
        <v>35682</v>
      </c>
      <c r="B7253" s="4" t="s">
        <v>35683</v>
      </c>
      <c r="C7253" s="4" t="s">
        <v>34550</v>
      </c>
    </row>
    <row r="7254" ht="18.35" spans="1:3">
      <c r="A7254" s="1" t="s">
        <v>35682</v>
      </c>
      <c r="B7254" s="2" t="s">
        <v>35683</v>
      </c>
      <c r="C7254" s="2" t="s">
        <v>34399</v>
      </c>
    </row>
    <row r="7255" ht="18.35" spans="1:3">
      <c r="A7255" s="3" t="s">
        <v>35682</v>
      </c>
      <c r="B7255" s="4" t="s">
        <v>35683</v>
      </c>
      <c r="C7255" s="4" t="s">
        <v>34670</v>
      </c>
    </row>
    <row r="7256" ht="18.35" spans="1:3">
      <c r="A7256" s="1" t="s">
        <v>35682</v>
      </c>
      <c r="B7256" s="2" t="s">
        <v>35683</v>
      </c>
      <c r="C7256" s="2" t="s">
        <v>34680</v>
      </c>
    </row>
    <row r="7257" ht="18.35" spans="1:3">
      <c r="A7257" s="3" t="s">
        <v>35682</v>
      </c>
      <c r="B7257" s="4" t="s">
        <v>35683</v>
      </c>
      <c r="C7257" s="4" t="s">
        <v>34682</v>
      </c>
    </row>
    <row r="7258" ht="18.35" spans="1:3">
      <c r="A7258" s="1" t="s">
        <v>35682</v>
      </c>
      <c r="B7258" s="2" t="s">
        <v>35683</v>
      </c>
      <c r="C7258" s="2" t="s">
        <v>34684</v>
      </c>
    </row>
    <row r="7259" ht="18.35" spans="1:3">
      <c r="A7259" s="3" t="s">
        <v>35682</v>
      </c>
      <c r="B7259" s="4" t="s">
        <v>35683</v>
      </c>
      <c r="C7259" s="4" t="s">
        <v>35687</v>
      </c>
    </row>
    <row r="7260" ht="18.35" spans="1:3">
      <c r="A7260" s="1" t="s">
        <v>35682</v>
      </c>
      <c r="B7260" s="2" t="s">
        <v>35683</v>
      </c>
      <c r="C7260" s="2" t="s">
        <v>34691</v>
      </c>
    </row>
    <row r="7261" ht="18.35" spans="1:3">
      <c r="A7261" s="3" t="s">
        <v>35682</v>
      </c>
      <c r="B7261" s="4" t="s">
        <v>35683</v>
      </c>
      <c r="C7261" s="4" t="s">
        <v>34692</v>
      </c>
    </row>
    <row r="7262" ht="18.35" spans="1:3">
      <c r="A7262" s="1" t="s">
        <v>35682</v>
      </c>
      <c r="B7262" s="2" t="s">
        <v>35683</v>
      </c>
      <c r="C7262" s="2" t="s">
        <v>34573</v>
      </c>
    </row>
    <row r="7263" ht="18.35" spans="1:3">
      <c r="A7263" s="3" t="s">
        <v>35682</v>
      </c>
      <c r="B7263" s="4" t="s">
        <v>35683</v>
      </c>
      <c r="C7263" s="4" t="s">
        <v>34387</v>
      </c>
    </row>
    <row r="7264" ht="18.35" spans="1:3">
      <c r="A7264" s="1" t="s">
        <v>35682</v>
      </c>
      <c r="B7264" s="2" t="s">
        <v>35683</v>
      </c>
      <c r="C7264" s="2" t="s">
        <v>34694</v>
      </c>
    </row>
    <row r="7265" ht="18.35" spans="1:3">
      <c r="A7265" s="3" t="s">
        <v>35682</v>
      </c>
      <c r="B7265" s="4" t="s">
        <v>35683</v>
      </c>
      <c r="C7265" s="4" t="s">
        <v>35688</v>
      </c>
    </row>
    <row r="7266" ht="18.35" spans="1:3">
      <c r="A7266" s="1" t="s">
        <v>35682</v>
      </c>
      <c r="B7266" s="2" t="s">
        <v>35683</v>
      </c>
      <c r="C7266" s="2" t="s">
        <v>35079</v>
      </c>
    </row>
    <row r="7267" ht="18.35" spans="1:3">
      <c r="A7267" s="3" t="s">
        <v>35682</v>
      </c>
      <c r="B7267" s="4" t="s">
        <v>35683</v>
      </c>
      <c r="C7267" s="4" t="s">
        <v>35689</v>
      </c>
    </row>
    <row r="7268" ht="18.35" spans="1:3">
      <c r="A7268" s="1" t="s">
        <v>35682</v>
      </c>
      <c r="B7268" s="2" t="s">
        <v>35683</v>
      </c>
      <c r="C7268" s="2" t="s">
        <v>34601</v>
      </c>
    </row>
    <row r="7269" ht="18.35" spans="1:3">
      <c r="A7269" s="3" t="s">
        <v>35682</v>
      </c>
      <c r="B7269" s="4" t="s">
        <v>35683</v>
      </c>
      <c r="C7269" s="4" t="s">
        <v>34602</v>
      </c>
    </row>
    <row r="7270" ht="18.35" spans="1:3">
      <c r="A7270" s="1" t="s">
        <v>35682</v>
      </c>
      <c r="B7270" s="2" t="s">
        <v>35683</v>
      </c>
      <c r="C7270" s="2" t="s">
        <v>34827</v>
      </c>
    </row>
    <row r="7271" ht="18.35" spans="1:3">
      <c r="A7271" s="3" t="s">
        <v>35682</v>
      </c>
      <c r="B7271" s="4" t="s">
        <v>35683</v>
      </c>
      <c r="C7271" s="4" t="s">
        <v>34829</v>
      </c>
    </row>
    <row r="7272" ht="18.35" spans="1:3">
      <c r="A7272" s="1" t="s">
        <v>35682</v>
      </c>
      <c r="B7272" s="2" t="s">
        <v>35683</v>
      </c>
      <c r="C7272" s="2" t="s">
        <v>34830</v>
      </c>
    </row>
    <row r="7273" ht="18.35" spans="1:3">
      <c r="A7273" s="3" t="s">
        <v>35682</v>
      </c>
      <c r="B7273" s="4" t="s">
        <v>35683</v>
      </c>
      <c r="C7273" s="4" t="s">
        <v>35690</v>
      </c>
    </row>
    <row r="7274" ht="18.35" spans="1:3">
      <c r="A7274" s="1" t="s">
        <v>35682</v>
      </c>
      <c r="B7274" s="2" t="s">
        <v>35683</v>
      </c>
      <c r="C7274" s="2" t="s">
        <v>34932</v>
      </c>
    </row>
    <row r="7275" ht="18.35" spans="1:3">
      <c r="A7275" s="3" t="s">
        <v>35682</v>
      </c>
      <c r="B7275" s="4" t="s">
        <v>35683</v>
      </c>
      <c r="C7275" s="4" t="s">
        <v>34933</v>
      </c>
    </row>
    <row r="7276" ht="18.35" spans="1:3">
      <c r="A7276" s="1" t="s">
        <v>35682</v>
      </c>
      <c r="B7276" s="2" t="s">
        <v>35683</v>
      </c>
      <c r="C7276" s="2" t="s">
        <v>35691</v>
      </c>
    </row>
    <row r="7277" ht="18.35" spans="1:3">
      <c r="A7277" s="3" t="s">
        <v>35682</v>
      </c>
      <c r="B7277" s="4" t="s">
        <v>35683</v>
      </c>
      <c r="C7277" s="4" t="s">
        <v>34724</v>
      </c>
    </row>
    <row r="7278" ht="18.35" spans="1:3">
      <c r="A7278" s="1" t="s">
        <v>35682</v>
      </c>
      <c r="B7278" s="2" t="s">
        <v>35683</v>
      </c>
      <c r="C7278" s="2" t="s">
        <v>35692</v>
      </c>
    </row>
    <row r="7279" ht="18.35" spans="1:3">
      <c r="A7279" s="3" t="s">
        <v>35682</v>
      </c>
      <c r="B7279" s="4" t="s">
        <v>35683</v>
      </c>
      <c r="C7279" s="4" t="s">
        <v>34454</v>
      </c>
    </row>
    <row r="7280" ht="18.35" spans="1:3">
      <c r="A7280" s="1" t="s">
        <v>35682</v>
      </c>
      <c r="B7280" s="2" t="s">
        <v>35683</v>
      </c>
      <c r="C7280" s="2" t="s">
        <v>34529</v>
      </c>
    </row>
    <row r="7281" ht="18.35" spans="1:3">
      <c r="A7281" s="3" t="s">
        <v>35682</v>
      </c>
      <c r="B7281" s="4" t="s">
        <v>35683</v>
      </c>
      <c r="C7281" s="4" t="s">
        <v>34615</v>
      </c>
    </row>
    <row r="7282" ht="18.35" spans="1:3">
      <c r="A7282" s="1" t="s">
        <v>35682</v>
      </c>
      <c r="B7282" s="2" t="s">
        <v>35683</v>
      </c>
      <c r="C7282" s="2" t="s">
        <v>35572</v>
      </c>
    </row>
    <row r="7283" ht="18.35" spans="1:3">
      <c r="A7283" s="3" t="s">
        <v>35682</v>
      </c>
      <c r="B7283" s="4" t="s">
        <v>35683</v>
      </c>
      <c r="C7283" s="4" t="s">
        <v>34530</v>
      </c>
    </row>
    <row r="7284" ht="18.35" spans="1:3">
      <c r="A7284" s="1" t="s">
        <v>35682</v>
      </c>
      <c r="B7284" s="2" t="s">
        <v>35683</v>
      </c>
      <c r="C7284" s="2" t="s">
        <v>35693</v>
      </c>
    </row>
    <row r="7285" ht="18.35" spans="1:3">
      <c r="A7285" s="3" t="s">
        <v>35682</v>
      </c>
      <c r="B7285" s="4" t="s">
        <v>35683</v>
      </c>
      <c r="C7285" s="4" t="s">
        <v>34618</v>
      </c>
    </row>
    <row r="7286" ht="18.35" spans="1:3">
      <c r="A7286" s="1" t="s">
        <v>35682</v>
      </c>
      <c r="B7286" s="2" t="s">
        <v>35683</v>
      </c>
      <c r="C7286" s="2" t="s">
        <v>34619</v>
      </c>
    </row>
    <row r="7287" ht="18.35" spans="1:3">
      <c r="A7287" s="3" t="s">
        <v>35682</v>
      </c>
      <c r="B7287" s="4" t="s">
        <v>35683</v>
      </c>
      <c r="C7287" s="4" t="s">
        <v>35485</v>
      </c>
    </row>
    <row r="7288" ht="18.35" spans="1:3">
      <c r="A7288" s="1" t="s">
        <v>35682</v>
      </c>
      <c r="B7288" s="2" t="s">
        <v>35683</v>
      </c>
      <c r="C7288" s="2" t="s">
        <v>35694</v>
      </c>
    </row>
    <row r="7289" ht="18.35" spans="1:3">
      <c r="A7289" s="3" t="s">
        <v>35682</v>
      </c>
      <c r="B7289" s="4" t="s">
        <v>35683</v>
      </c>
      <c r="C7289" s="4" t="s">
        <v>34854</v>
      </c>
    </row>
    <row r="7290" ht="18.35" spans="1:3">
      <c r="A7290" s="1" t="s">
        <v>35682</v>
      </c>
      <c r="B7290" s="2" t="s">
        <v>35683</v>
      </c>
      <c r="C7290" s="2" t="s">
        <v>34494</v>
      </c>
    </row>
    <row r="7291" ht="18.35" spans="1:3">
      <c r="A7291" s="3" t="s">
        <v>35682</v>
      </c>
      <c r="B7291" s="4" t="s">
        <v>35683</v>
      </c>
      <c r="C7291" s="4" t="s">
        <v>35339</v>
      </c>
    </row>
    <row r="7292" ht="18.35" spans="1:3">
      <c r="A7292" s="1" t="s">
        <v>35682</v>
      </c>
      <c r="B7292" s="2" t="s">
        <v>35683</v>
      </c>
      <c r="C7292" s="2" t="s">
        <v>34626</v>
      </c>
    </row>
    <row r="7293" ht="18.35" spans="1:3">
      <c r="A7293" s="3" t="s">
        <v>35682</v>
      </c>
      <c r="B7293" s="4" t="s">
        <v>35683</v>
      </c>
      <c r="C7293" s="4" t="s">
        <v>34630</v>
      </c>
    </row>
    <row r="7294" ht="18.35" spans="1:3">
      <c r="A7294" s="1" t="s">
        <v>35682</v>
      </c>
      <c r="B7294" s="2" t="s">
        <v>35683</v>
      </c>
      <c r="C7294" s="2" t="s">
        <v>35695</v>
      </c>
    </row>
    <row r="7295" ht="18.35" spans="1:3">
      <c r="A7295" s="3" t="s">
        <v>35682</v>
      </c>
      <c r="B7295" s="4" t="s">
        <v>35683</v>
      </c>
      <c r="C7295" s="4" t="s">
        <v>35696</v>
      </c>
    </row>
    <row r="7296" ht="18.35" spans="1:3">
      <c r="A7296" s="1" t="s">
        <v>35682</v>
      </c>
      <c r="B7296" s="2" t="s">
        <v>35683</v>
      </c>
      <c r="C7296" s="2" t="s">
        <v>34743</v>
      </c>
    </row>
    <row r="7297" ht="18.35" spans="1:3">
      <c r="A7297" s="3" t="s">
        <v>35682</v>
      </c>
      <c r="B7297" s="4" t="s">
        <v>35683</v>
      </c>
      <c r="C7297" s="4" t="s">
        <v>34744</v>
      </c>
    </row>
    <row r="7298" ht="18.35" spans="1:3">
      <c r="A7298" s="1" t="s">
        <v>35682</v>
      </c>
      <c r="B7298" s="2" t="s">
        <v>35683</v>
      </c>
      <c r="C7298" s="2" t="s">
        <v>35697</v>
      </c>
    </row>
    <row r="7299" ht="18.35" spans="1:3">
      <c r="A7299" s="3" t="s">
        <v>35682</v>
      </c>
      <c r="B7299" s="4" t="s">
        <v>35683</v>
      </c>
      <c r="C7299" s="4" t="s">
        <v>34748</v>
      </c>
    </row>
    <row r="7300" ht="18.35" spans="1:3">
      <c r="A7300" s="1" t="s">
        <v>35682</v>
      </c>
      <c r="B7300" s="2" t="s">
        <v>35683</v>
      </c>
      <c r="C7300" s="2" t="s">
        <v>35698</v>
      </c>
    </row>
    <row r="7301" ht="18.35" spans="1:3">
      <c r="A7301" s="3" t="s">
        <v>35682</v>
      </c>
      <c r="B7301" s="4" t="s">
        <v>35683</v>
      </c>
      <c r="C7301" s="4" t="s">
        <v>35699</v>
      </c>
    </row>
    <row r="7302" ht="18.35" spans="1:3">
      <c r="A7302" s="1" t="s">
        <v>35682</v>
      </c>
      <c r="B7302" s="2" t="s">
        <v>35683</v>
      </c>
      <c r="C7302" s="2" t="s">
        <v>34651</v>
      </c>
    </row>
    <row r="7303" ht="18.35" spans="1:3">
      <c r="A7303" s="3" t="s">
        <v>35682</v>
      </c>
      <c r="B7303" s="4" t="s">
        <v>35683</v>
      </c>
      <c r="C7303" s="4" t="s">
        <v>34879</v>
      </c>
    </row>
    <row r="7304" ht="18.35" spans="1:3">
      <c r="A7304" s="1" t="s">
        <v>35682</v>
      </c>
      <c r="B7304" s="2" t="s">
        <v>35683</v>
      </c>
      <c r="C7304" s="2" t="s">
        <v>35700</v>
      </c>
    </row>
    <row r="7305" ht="18.35" spans="1:3">
      <c r="A7305" s="3" t="s">
        <v>35682</v>
      </c>
      <c r="B7305" s="4" t="s">
        <v>35683</v>
      </c>
      <c r="C7305" s="4" t="s">
        <v>34776</v>
      </c>
    </row>
    <row r="7306" ht="18.35" spans="1:3">
      <c r="A7306" s="1" t="s">
        <v>35682</v>
      </c>
      <c r="B7306" s="2" t="s">
        <v>35683</v>
      </c>
      <c r="C7306" s="2" t="s">
        <v>34467</v>
      </c>
    </row>
    <row r="7307" ht="18.35" spans="1:3">
      <c r="A7307" s="3" t="s">
        <v>35682</v>
      </c>
      <c r="B7307" s="4" t="s">
        <v>35683</v>
      </c>
      <c r="C7307" s="4" t="s">
        <v>35701</v>
      </c>
    </row>
    <row r="7308" ht="18.35" spans="1:3">
      <c r="A7308" s="1" t="s">
        <v>35682</v>
      </c>
      <c r="B7308" s="2" t="s">
        <v>35683</v>
      </c>
      <c r="C7308" s="2" t="s">
        <v>34662</v>
      </c>
    </row>
    <row r="7309" ht="18.35" spans="1:3">
      <c r="A7309" s="3" t="s">
        <v>35682</v>
      </c>
      <c r="B7309" s="4" t="s">
        <v>35683</v>
      </c>
      <c r="C7309" s="4" t="s">
        <v>35702</v>
      </c>
    </row>
    <row r="7310" ht="18.35" spans="1:3">
      <c r="A7310" s="1" t="s">
        <v>35682</v>
      </c>
      <c r="B7310" s="2" t="s">
        <v>35683</v>
      </c>
      <c r="C7310" s="2" t="s">
        <v>34561</v>
      </c>
    </row>
    <row r="7311" ht="18.35" spans="1:3">
      <c r="A7311" s="3" t="s">
        <v>35682</v>
      </c>
      <c r="B7311" s="4" t="s">
        <v>35683</v>
      </c>
      <c r="C7311" s="4" t="s">
        <v>34665</v>
      </c>
    </row>
    <row r="7312" ht="18.35" spans="1:3">
      <c r="A7312" s="1" t="s">
        <v>35682</v>
      </c>
      <c r="B7312" s="2" t="s">
        <v>35683</v>
      </c>
      <c r="C7312" s="2" t="s">
        <v>34562</v>
      </c>
    </row>
    <row r="7313" ht="18.35" spans="1:3">
      <c r="A7313" s="3" t="s">
        <v>35682</v>
      </c>
      <c r="B7313" s="4" t="s">
        <v>35683</v>
      </c>
      <c r="C7313" s="4" t="s">
        <v>34563</v>
      </c>
    </row>
    <row r="7314" ht="18.35" spans="1:3">
      <c r="A7314" s="1" t="s">
        <v>35682</v>
      </c>
      <c r="B7314" s="2" t="s">
        <v>35683</v>
      </c>
      <c r="C7314" s="2" t="s">
        <v>35246</v>
      </c>
    </row>
    <row r="7315" ht="18.35" spans="1:3">
      <c r="A7315" s="3" t="s">
        <v>35682</v>
      </c>
      <c r="B7315" s="4" t="s">
        <v>35683</v>
      </c>
      <c r="C7315" s="4" t="s">
        <v>34392</v>
      </c>
    </row>
    <row r="7316" ht="18.35" spans="1:3">
      <c r="A7316" s="1" t="s">
        <v>35682</v>
      </c>
      <c r="B7316" s="2" t="s">
        <v>35683</v>
      </c>
      <c r="C7316" s="2" t="s">
        <v>35475</v>
      </c>
    </row>
    <row r="7317" ht="18.35" spans="1:3">
      <c r="A7317" s="3" t="s">
        <v>35682</v>
      </c>
      <c r="B7317" s="4" t="s">
        <v>35683</v>
      </c>
      <c r="C7317" s="4" t="s">
        <v>35568</v>
      </c>
    </row>
    <row r="7318" ht="18.35" spans="1:3">
      <c r="A7318" s="1" t="s">
        <v>35682</v>
      </c>
      <c r="B7318" s="2" t="s">
        <v>35683</v>
      </c>
      <c r="C7318" s="2" t="s">
        <v>34444</v>
      </c>
    </row>
    <row r="7319" ht="18.35" spans="1:3">
      <c r="A7319" s="3" t="s">
        <v>35682</v>
      </c>
      <c r="B7319" s="4" t="s">
        <v>35683</v>
      </c>
      <c r="C7319" s="4" t="s">
        <v>35703</v>
      </c>
    </row>
    <row r="7320" ht="18.35" spans="1:3">
      <c r="A7320" s="1" t="s">
        <v>35682</v>
      </c>
      <c r="B7320" s="2" t="s">
        <v>35683</v>
      </c>
      <c r="C7320" s="2" t="s">
        <v>35704</v>
      </c>
    </row>
    <row r="7321" ht="18.35" spans="1:3">
      <c r="A7321" s="3" t="s">
        <v>35682</v>
      </c>
      <c r="B7321" s="4" t="s">
        <v>35683</v>
      </c>
      <c r="C7321" s="4" t="s">
        <v>34699</v>
      </c>
    </row>
    <row r="7322" ht="18.35" spans="1:3">
      <c r="A7322" s="1" t="s">
        <v>35682</v>
      </c>
      <c r="B7322" s="2" t="s">
        <v>35683</v>
      </c>
      <c r="C7322" s="2" t="s">
        <v>35705</v>
      </c>
    </row>
    <row r="7323" ht="18.35" spans="1:3">
      <c r="A7323" s="3" t="s">
        <v>35682</v>
      </c>
      <c r="B7323" s="4" t="s">
        <v>35683</v>
      </c>
      <c r="C7323" s="4" t="s">
        <v>35706</v>
      </c>
    </row>
    <row r="7324" ht="18.35" spans="1:3">
      <c r="A7324" s="1" t="s">
        <v>35682</v>
      </c>
      <c r="B7324" s="2" t="s">
        <v>35683</v>
      </c>
      <c r="C7324" s="2" t="s">
        <v>35003</v>
      </c>
    </row>
    <row r="7325" ht="18.35" spans="1:3">
      <c r="A7325" s="3" t="s">
        <v>35682</v>
      </c>
      <c r="B7325" s="4" t="s">
        <v>35683</v>
      </c>
      <c r="C7325" s="4" t="s">
        <v>35707</v>
      </c>
    </row>
    <row r="7326" ht="18.35" spans="1:3">
      <c r="A7326" s="1" t="s">
        <v>35682</v>
      </c>
      <c r="B7326" s="2" t="s">
        <v>35683</v>
      </c>
      <c r="C7326" s="2" t="s">
        <v>34914</v>
      </c>
    </row>
    <row r="7327" ht="18.35" spans="1:3">
      <c r="A7327" s="3" t="s">
        <v>35682</v>
      </c>
      <c r="B7327" s="4" t="s">
        <v>35683</v>
      </c>
      <c r="C7327" s="4" t="s">
        <v>35708</v>
      </c>
    </row>
    <row r="7328" ht="18.35" spans="1:3">
      <c r="A7328" s="1" t="s">
        <v>35682</v>
      </c>
      <c r="B7328" s="2" t="s">
        <v>35683</v>
      </c>
      <c r="C7328" s="2" t="s">
        <v>35709</v>
      </c>
    </row>
    <row r="7329" ht="18.35" spans="1:3">
      <c r="A7329" s="3" t="s">
        <v>35682</v>
      </c>
      <c r="B7329" s="4" t="s">
        <v>35683</v>
      </c>
      <c r="C7329" s="4" t="s">
        <v>35349</v>
      </c>
    </row>
    <row r="7330" ht="18.35" spans="1:3">
      <c r="A7330" s="1" t="s">
        <v>35682</v>
      </c>
      <c r="B7330" s="2" t="s">
        <v>35683</v>
      </c>
      <c r="C7330" s="2" t="s">
        <v>35710</v>
      </c>
    </row>
    <row r="7331" ht="18.35" spans="1:3">
      <c r="A7331" s="3" t="s">
        <v>35682</v>
      </c>
      <c r="B7331" s="4" t="s">
        <v>35683</v>
      </c>
      <c r="C7331" s="4" t="s">
        <v>35711</v>
      </c>
    </row>
    <row r="7332" ht="18.35" spans="1:3">
      <c r="A7332" s="1" t="s">
        <v>35682</v>
      </c>
      <c r="B7332" s="2" t="s">
        <v>35683</v>
      </c>
      <c r="C7332" s="2" t="s">
        <v>35712</v>
      </c>
    </row>
    <row r="7333" ht="18.35" spans="1:3">
      <c r="A7333" s="3" t="s">
        <v>35682</v>
      </c>
      <c r="B7333" s="4" t="s">
        <v>35683</v>
      </c>
      <c r="C7333" s="4" t="s">
        <v>34921</v>
      </c>
    </row>
    <row r="7334" ht="18.35" spans="1:3">
      <c r="A7334" s="1" t="s">
        <v>35682</v>
      </c>
      <c r="B7334" s="2" t="s">
        <v>35683</v>
      </c>
      <c r="C7334" s="2" t="s">
        <v>35713</v>
      </c>
    </row>
    <row r="7335" ht="18.35" spans="1:3">
      <c r="A7335" s="3" t="s">
        <v>35682</v>
      </c>
      <c r="B7335" s="4" t="s">
        <v>35683</v>
      </c>
      <c r="C7335" s="4" t="s">
        <v>34715</v>
      </c>
    </row>
    <row r="7336" ht="18.35" spans="1:3">
      <c r="A7336" s="1" t="s">
        <v>35714</v>
      </c>
      <c r="B7336" s="2" t="s">
        <v>35715</v>
      </c>
      <c r="C7336" s="2" t="s">
        <v>35252</v>
      </c>
    </row>
    <row r="7337" ht="18.35" spans="1:3">
      <c r="A7337" s="3" t="s">
        <v>35714</v>
      </c>
      <c r="B7337" s="4" t="s">
        <v>35715</v>
      </c>
      <c r="C7337" s="4" t="s">
        <v>35716</v>
      </c>
    </row>
    <row r="7338" ht="18.35" spans="1:3">
      <c r="A7338" s="1" t="s">
        <v>35714</v>
      </c>
      <c r="B7338" s="2" t="s">
        <v>35715</v>
      </c>
      <c r="C7338" s="2" t="s">
        <v>35717</v>
      </c>
    </row>
    <row r="7339" ht="18.35" spans="1:3">
      <c r="A7339" s="3" t="s">
        <v>35714</v>
      </c>
      <c r="B7339" s="4" t="s">
        <v>35715</v>
      </c>
      <c r="C7339" s="4" t="s">
        <v>35718</v>
      </c>
    </row>
    <row r="7340" ht="18.35" spans="1:3">
      <c r="A7340" s="1" t="s">
        <v>35714</v>
      </c>
      <c r="B7340" s="2" t="s">
        <v>35715</v>
      </c>
      <c r="C7340" s="2" t="s">
        <v>35719</v>
      </c>
    </row>
    <row r="7341" ht="18.35" spans="1:3">
      <c r="A7341" s="3" t="s">
        <v>35714</v>
      </c>
      <c r="B7341" s="4" t="s">
        <v>35715</v>
      </c>
      <c r="C7341" s="4" t="s">
        <v>34429</v>
      </c>
    </row>
    <row r="7342" ht="18.35" spans="1:3">
      <c r="A7342" s="1" t="s">
        <v>35714</v>
      </c>
      <c r="B7342" s="2" t="s">
        <v>35715</v>
      </c>
      <c r="C7342" s="2" t="s">
        <v>35067</v>
      </c>
    </row>
    <row r="7343" ht="18.35" spans="1:3">
      <c r="A7343" s="3" t="s">
        <v>35714</v>
      </c>
      <c r="B7343" s="4" t="s">
        <v>35715</v>
      </c>
      <c r="C7343" s="4" t="s">
        <v>35720</v>
      </c>
    </row>
    <row r="7344" ht="18.35" spans="1:3">
      <c r="A7344" s="1" t="s">
        <v>35714</v>
      </c>
      <c r="B7344" s="2" t="s">
        <v>35715</v>
      </c>
      <c r="C7344" s="2" t="s">
        <v>34857</v>
      </c>
    </row>
    <row r="7345" ht="18.35" spans="1:3">
      <c r="A7345" s="3" t="s">
        <v>35714</v>
      </c>
      <c r="B7345" s="4" t="s">
        <v>35715</v>
      </c>
      <c r="C7345" s="4" t="s">
        <v>35721</v>
      </c>
    </row>
    <row r="7346" ht="18.35" spans="1:3">
      <c r="A7346" s="1" t="s">
        <v>35714</v>
      </c>
      <c r="B7346" s="2" t="s">
        <v>35715</v>
      </c>
      <c r="C7346" s="2" t="s">
        <v>35722</v>
      </c>
    </row>
    <row r="7347" ht="18.35" spans="1:3">
      <c r="A7347" s="3" t="s">
        <v>35714</v>
      </c>
      <c r="B7347" s="4" t="s">
        <v>35715</v>
      </c>
      <c r="C7347" s="4" t="s">
        <v>35723</v>
      </c>
    </row>
    <row r="7348" ht="18.35" spans="1:3">
      <c r="A7348" s="1" t="s">
        <v>35714</v>
      </c>
      <c r="B7348" s="2" t="s">
        <v>35715</v>
      </c>
      <c r="C7348" s="2" t="s">
        <v>34747</v>
      </c>
    </row>
    <row r="7349" ht="18.35" spans="1:3">
      <c r="A7349" s="3" t="s">
        <v>35714</v>
      </c>
      <c r="B7349" s="4" t="s">
        <v>35715</v>
      </c>
      <c r="C7349" s="4" t="s">
        <v>35724</v>
      </c>
    </row>
    <row r="7350" ht="18.35" spans="1:3">
      <c r="A7350" s="1" t="s">
        <v>35714</v>
      </c>
      <c r="B7350" s="2" t="s">
        <v>35715</v>
      </c>
      <c r="C7350" s="2" t="s">
        <v>35725</v>
      </c>
    </row>
    <row r="7351" ht="18.35" spans="1:3">
      <c r="A7351" s="3" t="s">
        <v>35714</v>
      </c>
      <c r="B7351" s="4" t="s">
        <v>35715</v>
      </c>
      <c r="C7351" s="4" t="s">
        <v>35726</v>
      </c>
    </row>
    <row r="7352" ht="18.35" spans="1:3">
      <c r="A7352" s="1" t="s">
        <v>35714</v>
      </c>
      <c r="B7352" s="2" t="s">
        <v>35715</v>
      </c>
      <c r="C7352" s="2" t="s">
        <v>34795</v>
      </c>
    </row>
    <row r="7353" ht="18.35" spans="1:3">
      <c r="A7353" s="3" t="s">
        <v>35714</v>
      </c>
      <c r="B7353" s="4" t="s">
        <v>35715</v>
      </c>
      <c r="C7353" s="4" t="s">
        <v>35727</v>
      </c>
    </row>
    <row r="7354" ht="18.35" spans="1:3">
      <c r="A7354" s="1" t="s">
        <v>35714</v>
      </c>
      <c r="B7354" s="2" t="s">
        <v>35715</v>
      </c>
      <c r="C7354" s="2" t="s">
        <v>34472</v>
      </c>
    </row>
    <row r="7355" ht="18.35" spans="1:3">
      <c r="A7355" s="3" t="s">
        <v>35714</v>
      </c>
      <c r="B7355" s="4" t="s">
        <v>35715</v>
      </c>
      <c r="C7355" s="4" t="s">
        <v>34584</v>
      </c>
    </row>
    <row r="7356" ht="18.35" spans="1:3">
      <c r="A7356" s="1" t="s">
        <v>35714</v>
      </c>
      <c r="B7356" s="2" t="s">
        <v>35715</v>
      </c>
      <c r="C7356" s="2" t="s">
        <v>35728</v>
      </c>
    </row>
    <row r="7357" ht="18.35" spans="1:3">
      <c r="A7357" s="3" t="s">
        <v>35714</v>
      </c>
      <c r="B7357" s="4" t="s">
        <v>35715</v>
      </c>
      <c r="C7357" s="4" t="s">
        <v>35050</v>
      </c>
    </row>
    <row r="7358" ht="18.35" spans="1:3">
      <c r="A7358" s="1" t="s">
        <v>35714</v>
      </c>
      <c r="B7358" s="2" t="s">
        <v>35715</v>
      </c>
      <c r="C7358" s="2" t="s">
        <v>35729</v>
      </c>
    </row>
    <row r="7359" ht="18.35" spans="1:3">
      <c r="A7359" s="3" t="s">
        <v>35714</v>
      </c>
      <c r="B7359" s="4" t="s">
        <v>35715</v>
      </c>
      <c r="C7359" s="4" t="s">
        <v>35730</v>
      </c>
    </row>
    <row r="7360" ht="18.35" spans="1:3">
      <c r="A7360" s="1" t="s">
        <v>35714</v>
      </c>
      <c r="B7360" s="2" t="s">
        <v>35715</v>
      </c>
      <c r="C7360" s="2" t="s">
        <v>35013</v>
      </c>
    </row>
    <row r="7361" ht="18.35" spans="1:3">
      <c r="A7361" s="1" t="s">
        <v>35731</v>
      </c>
      <c r="B7361" s="2" t="s">
        <v>35732</v>
      </c>
      <c r="C7361" s="2" t="s">
        <v>35252</v>
      </c>
    </row>
    <row r="7362" ht="18.35" spans="1:3">
      <c r="A7362" s="3" t="s">
        <v>35731</v>
      </c>
      <c r="B7362" s="4" t="s">
        <v>35732</v>
      </c>
      <c r="C7362" s="4" t="s">
        <v>35716</v>
      </c>
    </row>
    <row r="7363" ht="18.35" spans="1:3">
      <c r="A7363" s="1" t="s">
        <v>35731</v>
      </c>
      <c r="B7363" s="2" t="s">
        <v>35732</v>
      </c>
      <c r="C7363" s="2" t="s">
        <v>35527</v>
      </c>
    </row>
    <row r="7364" ht="18.35" spans="1:3">
      <c r="A7364" s="3" t="s">
        <v>35731</v>
      </c>
      <c r="B7364" s="4" t="s">
        <v>35732</v>
      </c>
      <c r="C7364" s="4" t="s">
        <v>35717</v>
      </c>
    </row>
    <row r="7365" ht="18.35" spans="1:3">
      <c r="A7365" s="1" t="s">
        <v>35731</v>
      </c>
      <c r="B7365" s="2" t="s">
        <v>35732</v>
      </c>
      <c r="C7365" s="2" t="s">
        <v>35718</v>
      </c>
    </row>
    <row r="7366" ht="18.35" spans="1:3">
      <c r="A7366" s="3" t="s">
        <v>35731</v>
      </c>
      <c r="B7366" s="4" t="s">
        <v>35732</v>
      </c>
      <c r="C7366" s="4" t="s">
        <v>35719</v>
      </c>
    </row>
    <row r="7367" ht="18.35" spans="1:3">
      <c r="A7367" s="1" t="s">
        <v>35731</v>
      </c>
      <c r="B7367" s="2" t="s">
        <v>35732</v>
      </c>
      <c r="C7367" s="2" t="s">
        <v>18023</v>
      </c>
    </row>
    <row r="7368" ht="18.35" spans="1:3">
      <c r="A7368" s="3" t="s">
        <v>35731</v>
      </c>
      <c r="B7368" s="4" t="s">
        <v>35732</v>
      </c>
      <c r="C7368" s="4" t="s">
        <v>34429</v>
      </c>
    </row>
    <row r="7369" ht="18.35" spans="1:3">
      <c r="A7369" s="1" t="s">
        <v>35731</v>
      </c>
      <c r="B7369" s="2" t="s">
        <v>35732</v>
      </c>
      <c r="C7369" s="2" t="s">
        <v>35067</v>
      </c>
    </row>
    <row r="7370" ht="18.35" spans="1:3">
      <c r="A7370" s="3" t="s">
        <v>35731</v>
      </c>
      <c r="B7370" s="4" t="s">
        <v>35732</v>
      </c>
      <c r="C7370" s="4" t="s">
        <v>35720</v>
      </c>
    </row>
    <row r="7371" ht="18.35" spans="1:3">
      <c r="A7371" s="1" t="s">
        <v>35731</v>
      </c>
      <c r="B7371" s="2" t="s">
        <v>35732</v>
      </c>
      <c r="C7371" s="2" t="s">
        <v>34857</v>
      </c>
    </row>
    <row r="7372" ht="18.35" spans="1:3">
      <c r="A7372" s="3" t="s">
        <v>35731</v>
      </c>
      <c r="B7372" s="4" t="s">
        <v>35732</v>
      </c>
      <c r="C7372" s="4" t="s">
        <v>35721</v>
      </c>
    </row>
    <row r="7373" ht="18.35" spans="1:3">
      <c r="A7373" s="1" t="s">
        <v>35731</v>
      </c>
      <c r="B7373" s="2" t="s">
        <v>35732</v>
      </c>
      <c r="C7373" s="2" t="s">
        <v>35722</v>
      </c>
    </row>
    <row r="7374" ht="18.35" spans="1:3">
      <c r="A7374" s="3" t="s">
        <v>35731</v>
      </c>
      <c r="B7374" s="4" t="s">
        <v>35732</v>
      </c>
      <c r="C7374" s="4" t="s">
        <v>35368</v>
      </c>
    </row>
    <row r="7375" ht="18.35" spans="1:3">
      <c r="A7375" s="1" t="s">
        <v>35731</v>
      </c>
      <c r="B7375" s="2" t="s">
        <v>35732</v>
      </c>
      <c r="C7375" s="2" t="s">
        <v>35723</v>
      </c>
    </row>
    <row r="7376" ht="18.35" spans="1:3">
      <c r="A7376" s="3" t="s">
        <v>35731</v>
      </c>
      <c r="B7376" s="4" t="s">
        <v>35732</v>
      </c>
      <c r="C7376" s="4" t="s">
        <v>34747</v>
      </c>
    </row>
    <row r="7377" ht="18.35" spans="1:3">
      <c r="A7377" s="1" t="s">
        <v>35731</v>
      </c>
      <c r="B7377" s="2" t="s">
        <v>35732</v>
      </c>
      <c r="C7377" s="2" t="s">
        <v>35724</v>
      </c>
    </row>
    <row r="7378" ht="18.35" spans="1:3">
      <c r="A7378" s="3" t="s">
        <v>35731</v>
      </c>
      <c r="B7378" s="4" t="s">
        <v>35732</v>
      </c>
      <c r="C7378" s="4" t="s">
        <v>34646</v>
      </c>
    </row>
    <row r="7379" ht="18.35" spans="1:3">
      <c r="A7379" s="1" t="s">
        <v>35731</v>
      </c>
      <c r="B7379" s="2" t="s">
        <v>35732</v>
      </c>
      <c r="C7379" s="2" t="s">
        <v>35725</v>
      </c>
    </row>
    <row r="7380" ht="18.35" spans="1:3">
      <c r="A7380" s="3" t="s">
        <v>35731</v>
      </c>
      <c r="B7380" s="4" t="s">
        <v>35732</v>
      </c>
      <c r="C7380" s="4" t="s">
        <v>35733</v>
      </c>
    </row>
    <row r="7381" ht="18.35" spans="1:3">
      <c r="A7381" s="1" t="s">
        <v>35731</v>
      </c>
      <c r="B7381" s="2" t="s">
        <v>35732</v>
      </c>
      <c r="C7381" s="2" t="s">
        <v>35726</v>
      </c>
    </row>
    <row r="7382" ht="18.35" spans="1:3">
      <c r="A7382" s="3" t="s">
        <v>35731</v>
      </c>
      <c r="B7382" s="4" t="s">
        <v>35732</v>
      </c>
      <c r="C7382" s="4" t="s">
        <v>34345</v>
      </c>
    </row>
    <row r="7383" ht="18.35" spans="1:3">
      <c r="A7383" s="1" t="s">
        <v>35731</v>
      </c>
      <c r="B7383" s="2" t="s">
        <v>35732</v>
      </c>
      <c r="C7383" s="2" t="s">
        <v>34512</v>
      </c>
    </row>
    <row r="7384" ht="18.35" spans="1:3">
      <c r="A7384" s="3" t="s">
        <v>35731</v>
      </c>
      <c r="B7384" s="4" t="s">
        <v>35732</v>
      </c>
      <c r="C7384" s="4" t="s">
        <v>34692</v>
      </c>
    </row>
    <row r="7385" ht="18.35" spans="1:3">
      <c r="A7385" s="1" t="s">
        <v>35731</v>
      </c>
      <c r="B7385" s="2" t="s">
        <v>35732</v>
      </c>
      <c r="C7385" s="2" t="s">
        <v>34693</v>
      </c>
    </row>
    <row r="7386" ht="18.35" spans="1:3">
      <c r="A7386" s="3" t="s">
        <v>35731</v>
      </c>
      <c r="B7386" s="4" t="s">
        <v>35732</v>
      </c>
      <c r="C7386" s="4" t="s">
        <v>34795</v>
      </c>
    </row>
    <row r="7387" ht="18.35" spans="1:3">
      <c r="A7387" s="1" t="s">
        <v>35731</v>
      </c>
      <c r="B7387" s="2" t="s">
        <v>35732</v>
      </c>
      <c r="C7387" s="2" t="s">
        <v>34798</v>
      </c>
    </row>
    <row r="7388" ht="18.35" spans="1:3">
      <c r="A7388" s="3" t="s">
        <v>35731</v>
      </c>
      <c r="B7388" s="4" t="s">
        <v>35732</v>
      </c>
      <c r="C7388" s="4" t="s">
        <v>35727</v>
      </c>
    </row>
    <row r="7389" ht="18.35" spans="1:3">
      <c r="A7389" s="1" t="s">
        <v>35731</v>
      </c>
      <c r="B7389" s="2" t="s">
        <v>35732</v>
      </c>
      <c r="C7389" s="2" t="s">
        <v>35734</v>
      </c>
    </row>
    <row r="7390" ht="18.35" spans="1:3">
      <c r="A7390" s="3" t="s">
        <v>35731</v>
      </c>
      <c r="B7390" s="4" t="s">
        <v>35732</v>
      </c>
      <c r="C7390" s="4" t="s">
        <v>34472</v>
      </c>
    </row>
    <row r="7391" ht="18.35" spans="1:3">
      <c r="A7391" s="1" t="s">
        <v>35731</v>
      </c>
      <c r="B7391" s="2" t="s">
        <v>35732</v>
      </c>
      <c r="C7391" s="2" t="s">
        <v>34584</v>
      </c>
    </row>
    <row r="7392" ht="18.35" spans="1:3">
      <c r="A7392" s="3" t="s">
        <v>35731</v>
      </c>
      <c r="B7392" s="4" t="s">
        <v>35732</v>
      </c>
      <c r="C7392" s="4" t="s">
        <v>35728</v>
      </c>
    </row>
    <row r="7393" ht="18.35" spans="1:3">
      <c r="A7393" s="1" t="s">
        <v>35731</v>
      </c>
      <c r="B7393" s="2" t="s">
        <v>35732</v>
      </c>
      <c r="C7393" s="2" t="s">
        <v>35050</v>
      </c>
    </row>
    <row r="7394" ht="18.35" spans="1:3">
      <c r="A7394" s="3" t="s">
        <v>35731</v>
      </c>
      <c r="B7394" s="4" t="s">
        <v>35732</v>
      </c>
      <c r="C7394" s="4" t="s">
        <v>35729</v>
      </c>
    </row>
    <row r="7395" ht="18.35" spans="1:3">
      <c r="A7395" s="1" t="s">
        <v>35731</v>
      </c>
      <c r="B7395" s="2" t="s">
        <v>35732</v>
      </c>
      <c r="C7395" s="2" t="s">
        <v>35730</v>
      </c>
    </row>
    <row r="7396" ht="18.35" spans="1:3">
      <c r="A7396" s="3" t="s">
        <v>35731</v>
      </c>
      <c r="B7396" s="4" t="s">
        <v>35732</v>
      </c>
      <c r="C7396" s="4" t="s">
        <v>35013</v>
      </c>
    </row>
    <row r="7397" ht="18.35" spans="1:3">
      <c r="A7397" s="1" t="s">
        <v>35731</v>
      </c>
      <c r="B7397" s="2" t="s">
        <v>35732</v>
      </c>
      <c r="C7397" s="2" t="s">
        <v>35014</v>
      </c>
    </row>
    <row r="7398" ht="18.35" spans="1:3">
      <c r="A7398" s="1" t="s">
        <v>35735</v>
      </c>
      <c r="B7398" s="2" t="s">
        <v>35736</v>
      </c>
      <c r="C7398" s="2" t="s">
        <v>35252</v>
      </c>
    </row>
    <row r="7399" ht="18.35" spans="1:3">
      <c r="A7399" s="3" t="s">
        <v>35735</v>
      </c>
      <c r="B7399" s="4" t="s">
        <v>35736</v>
      </c>
      <c r="C7399" s="4" t="s">
        <v>35716</v>
      </c>
    </row>
    <row r="7400" ht="18.35" spans="1:3">
      <c r="A7400" s="1" t="s">
        <v>35735</v>
      </c>
      <c r="B7400" s="2" t="s">
        <v>35736</v>
      </c>
      <c r="C7400" s="2" t="s">
        <v>35527</v>
      </c>
    </row>
    <row r="7401" ht="18.35" spans="1:3">
      <c r="A7401" s="3" t="s">
        <v>35735</v>
      </c>
      <c r="B7401" s="4" t="s">
        <v>35736</v>
      </c>
      <c r="C7401" s="4" t="s">
        <v>35717</v>
      </c>
    </row>
    <row r="7402" ht="18.35" spans="1:3">
      <c r="A7402" s="1" t="s">
        <v>35735</v>
      </c>
      <c r="B7402" s="2" t="s">
        <v>35736</v>
      </c>
      <c r="C7402" s="2" t="s">
        <v>35718</v>
      </c>
    </row>
    <row r="7403" ht="18.35" spans="1:3">
      <c r="A7403" s="3" t="s">
        <v>35735</v>
      </c>
      <c r="B7403" s="4" t="s">
        <v>35736</v>
      </c>
      <c r="C7403" s="4" t="s">
        <v>35719</v>
      </c>
    </row>
    <row r="7404" ht="18.35" spans="1:3">
      <c r="A7404" s="1" t="s">
        <v>35735</v>
      </c>
      <c r="B7404" s="2" t="s">
        <v>35736</v>
      </c>
      <c r="C7404" s="2" t="s">
        <v>18023</v>
      </c>
    </row>
    <row r="7405" ht="18.35" spans="1:3">
      <c r="A7405" s="3" t="s">
        <v>35735</v>
      </c>
      <c r="B7405" s="4" t="s">
        <v>35736</v>
      </c>
      <c r="C7405" s="4" t="s">
        <v>34429</v>
      </c>
    </row>
    <row r="7406" ht="18.35" spans="1:3">
      <c r="A7406" s="1" t="s">
        <v>35735</v>
      </c>
      <c r="B7406" s="2" t="s">
        <v>35736</v>
      </c>
      <c r="C7406" s="2" t="s">
        <v>35067</v>
      </c>
    </row>
    <row r="7407" ht="18.35" spans="1:3">
      <c r="A7407" s="3" t="s">
        <v>35735</v>
      </c>
      <c r="B7407" s="4" t="s">
        <v>35736</v>
      </c>
      <c r="C7407" s="4" t="s">
        <v>35720</v>
      </c>
    </row>
    <row r="7408" ht="18.35" spans="1:3">
      <c r="A7408" s="1" t="s">
        <v>35735</v>
      </c>
      <c r="B7408" s="2" t="s">
        <v>35736</v>
      </c>
      <c r="C7408" s="2" t="s">
        <v>34857</v>
      </c>
    </row>
    <row r="7409" ht="18.35" spans="1:3">
      <c r="A7409" s="3" t="s">
        <v>35735</v>
      </c>
      <c r="B7409" s="4" t="s">
        <v>35736</v>
      </c>
      <c r="C7409" s="4" t="s">
        <v>35721</v>
      </c>
    </row>
    <row r="7410" ht="18.35" spans="1:3">
      <c r="A7410" s="1" t="s">
        <v>35735</v>
      </c>
      <c r="B7410" s="2" t="s">
        <v>35736</v>
      </c>
      <c r="C7410" s="2" t="s">
        <v>35695</v>
      </c>
    </row>
    <row r="7411" ht="18.35" spans="1:3">
      <c r="A7411" s="3" t="s">
        <v>35735</v>
      </c>
      <c r="B7411" s="4" t="s">
        <v>35736</v>
      </c>
      <c r="C7411" s="4" t="s">
        <v>35722</v>
      </c>
    </row>
    <row r="7412" ht="18.35" spans="1:3">
      <c r="A7412" s="1" t="s">
        <v>35735</v>
      </c>
      <c r="B7412" s="2" t="s">
        <v>35736</v>
      </c>
      <c r="C7412" s="2" t="s">
        <v>35368</v>
      </c>
    </row>
    <row r="7413" ht="18.35" spans="1:3">
      <c r="A7413" s="3" t="s">
        <v>35735</v>
      </c>
      <c r="B7413" s="4" t="s">
        <v>35736</v>
      </c>
      <c r="C7413" s="4" t="s">
        <v>35723</v>
      </c>
    </row>
    <row r="7414" ht="18.35" spans="1:3">
      <c r="A7414" s="1" t="s">
        <v>35735</v>
      </c>
      <c r="B7414" s="2" t="s">
        <v>35736</v>
      </c>
      <c r="C7414" s="2" t="s">
        <v>34747</v>
      </c>
    </row>
    <row r="7415" ht="18.35" spans="1:3">
      <c r="A7415" s="3" t="s">
        <v>35735</v>
      </c>
      <c r="B7415" s="4" t="s">
        <v>35736</v>
      </c>
      <c r="C7415" s="4" t="s">
        <v>35724</v>
      </c>
    </row>
    <row r="7416" ht="18.35" spans="1:3">
      <c r="A7416" s="1" t="s">
        <v>35735</v>
      </c>
      <c r="B7416" s="2" t="s">
        <v>35736</v>
      </c>
      <c r="C7416" s="2" t="s">
        <v>34646</v>
      </c>
    </row>
    <row r="7417" ht="18.35" spans="1:3">
      <c r="A7417" s="3" t="s">
        <v>35735</v>
      </c>
      <c r="B7417" s="4" t="s">
        <v>35736</v>
      </c>
      <c r="C7417" s="4" t="s">
        <v>35725</v>
      </c>
    </row>
    <row r="7418" ht="18.35" spans="1:3">
      <c r="A7418" s="1" t="s">
        <v>35735</v>
      </c>
      <c r="B7418" s="2" t="s">
        <v>35736</v>
      </c>
      <c r="C7418" s="2" t="s">
        <v>35733</v>
      </c>
    </row>
    <row r="7419" ht="18.35" spans="1:3">
      <c r="A7419" s="3" t="s">
        <v>35735</v>
      </c>
      <c r="B7419" s="4" t="s">
        <v>35736</v>
      </c>
      <c r="C7419" s="4" t="s">
        <v>35726</v>
      </c>
    </row>
    <row r="7420" ht="18.35" spans="1:3">
      <c r="A7420" s="1" t="s">
        <v>35735</v>
      </c>
      <c r="B7420" s="2" t="s">
        <v>35736</v>
      </c>
      <c r="C7420" s="2" t="s">
        <v>34345</v>
      </c>
    </row>
    <row r="7421" ht="18.35" spans="1:3">
      <c r="A7421" s="3" t="s">
        <v>35735</v>
      </c>
      <c r="B7421" s="4" t="s">
        <v>35736</v>
      </c>
      <c r="C7421" s="4" t="s">
        <v>34512</v>
      </c>
    </row>
    <row r="7422" ht="18.35" spans="1:3">
      <c r="A7422" s="1" t="s">
        <v>35735</v>
      </c>
      <c r="B7422" s="2" t="s">
        <v>35736</v>
      </c>
      <c r="C7422" s="2" t="s">
        <v>34692</v>
      </c>
    </row>
    <row r="7423" ht="18.35" spans="1:3">
      <c r="A7423" s="3" t="s">
        <v>35735</v>
      </c>
      <c r="B7423" s="4" t="s">
        <v>35736</v>
      </c>
      <c r="C7423" s="4" t="s">
        <v>34693</v>
      </c>
    </row>
    <row r="7424" ht="18.35" spans="1:3">
      <c r="A7424" s="1" t="s">
        <v>35735</v>
      </c>
      <c r="B7424" s="2" t="s">
        <v>35736</v>
      </c>
      <c r="C7424" s="2" t="s">
        <v>34795</v>
      </c>
    </row>
    <row r="7425" ht="18.35" spans="1:3">
      <c r="A7425" s="3" t="s">
        <v>35735</v>
      </c>
      <c r="B7425" s="4" t="s">
        <v>35736</v>
      </c>
      <c r="C7425" s="4" t="s">
        <v>34798</v>
      </c>
    </row>
    <row r="7426" ht="18.35" spans="1:3">
      <c r="A7426" s="1" t="s">
        <v>35735</v>
      </c>
      <c r="B7426" s="2" t="s">
        <v>35736</v>
      </c>
      <c r="C7426" s="2" t="s">
        <v>35727</v>
      </c>
    </row>
    <row r="7427" ht="18.35" spans="1:3">
      <c r="A7427" s="3" t="s">
        <v>35735</v>
      </c>
      <c r="B7427" s="4" t="s">
        <v>35736</v>
      </c>
      <c r="C7427" s="4" t="s">
        <v>35734</v>
      </c>
    </row>
    <row r="7428" ht="18.35" spans="1:3">
      <c r="A7428" s="1" t="s">
        <v>35735</v>
      </c>
      <c r="B7428" s="2" t="s">
        <v>35736</v>
      </c>
      <c r="C7428" s="2" t="s">
        <v>34472</v>
      </c>
    </row>
    <row r="7429" ht="18.35" spans="1:3">
      <c r="A7429" s="3" t="s">
        <v>35735</v>
      </c>
      <c r="B7429" s="4" t="s">
        <v>35736</v>
      </c>
      <c r="C7429" s="4" t="s">
        <v>34584</v>
      </c>
    </row>
    <row r="7430" ht="18.35" spans="1:3">
      <c r="A7430" s="1" t="s">
        <v>35735</v>
      </c>
      <c r="B7430" s="2" t="s">
        <v>35736</v>
      </c>
      <c r="C7430" s="2" t="s">
        <v>35728</v>
      </c>
    </row>
    <row r="7431" ht="18.35" spans="1:3">
      <c r="A7431" s="3" t="s">
        <v>35735</v>
      </c>
      <c r="B7431" s="4" t="s">
        <v>35736</v>
      </c>
      <c r="C7431" s="4" t="s">
        <v>35050</v>
      </c>
    </row>
    <row r="7432" ht="18.35" spans="1:3">
      <c r="A7432" s="1" t="s">
        <v>35735</v>
      </c>
      <c r="B7432" s="2" t="s">
        <v>35736</v>
      </c>
      <c r="C7432" s="2" t="s">
        <v>35729</v>
      </c>
    </row>
    <row r="7433" ht="18.35" spans="1:3">
      <c r="A7433" s="3" t="s">
        <v>35735</v>
      </c>
      <c r="B7433" s="4" t="s">
        <v>35736</v>
      </c>
      <c r="C7433" s="4" t="s">
        <v>35730</v>
      </c>
    </row>
    <row r="7434" ht="18.35" spans="1:3">
      <c r="A7434" s="1" t="s">
        <v>35735</v>
      </c>
      <c r="B7434" s="2" t="s">
        <v>35736</v>
      </c>
      <c r="C7434" s="2" t="s">
        <v>35013</v>
      </c>
    </row>
    <row r="7435" ht="18.35" spans="1:3">
      <c r="A7435" s="3" t="s">
        <v>35735</v>
      </c>
      <c r="B7435" s="4" t="s">
        <v>35736</v>
      </c>
      <c r="C7435" s="4" t="s">
        <v>35014</v>
      </c>
    </row>
    <row r="7436" ht="18.35" spans="1:3">
      <c r="A7436" s="1" t="s">
        <v>35737</v>
      </c>
      <c r="B7436" s="2" t="s">
        <v>35738</v>
      </c>
      <c r="C7436" s="2" t="s">
        <v>35252</v>
      </c>
    </row>
    <row r="7437" ht="18.35" spans="1:3">
      <c r="A7437" s="3" t="s">
        <v>35737</v>
      </c>
      <c r="B7437" s="4" t="s">
        <v>35738</v>
      </c>
      <c r="C7437" s="4" t="s">
        <v>34425</v>
      </c>
    </row>
    <row r="7438" ht="18.35" spans="1:3">
      <c r="A7438" s="1" t="s">
        <v>35737</v>
      </c>
      <c r="B7438" s="2" t="s">
        <v>35738</v>
      </c>
      <c r="C7438" s="2" t="s">
        <v>35716</v>
      </c>
    </row>
    <row r="7439" ht="18.35" spans="1:3">
      <c r="A7439" s="3" t="s">
        <v>35737</v>
      </c>
      <c r="B7439" s="4" t="s">
        <v>35738</v>
      </c>
      <c r="C7439" s="4" t="s">
        <v>35368</v>
      </c>
    </row>
    <row r="7440" ht="18.35" spans="1:3">
      <c r="A7440" s="1" t="s">
        <v>35737</v>
      </c>
      <c r="B7440" s="2" t="s">
        <v>35738</v>
      </c>
      <c r="C7440" s="2" t="s">
        <v>34881</v>
      </c>
    </row>
    <row r="7441" ht="18.35" spans="1:3">
      <c r="A7441" s="3" t="s">
        <v>35737</v>
      </c>
      <c r="B7441" s="4" t="s">
        <v>35738</v>
      </c>
      <c r="C7441" s="4" t="s">
        <v>35527</v>
      </c>
    </row>
    <row r="7442" ht="18.35" spans="1:3">
      <c r="A7442" s="1" t="s">
        <v>35737</v>
      </c>
      <c r="B7442" s="2" t="s">
        <v>35738</v>
      </c>
      <c r="C7442" s="2" t="s">
        <v>34387</v>
      </c>
    </row>
    <row r="7443" ht="18.35" spans="1:3">
      <c r="A7443" s="3" t="s">
        <v>35737</v>
      </c>
      <c r="B7443" s="4" t="s">
        <v>35738</v>
      </c>
      <c r="C7443" s="4" t="s">
        <v>34445</v>
      </c>
    </row>
    <row r="7444" ht="18.35" spans="1:3">
      <c r="A7444" s="1" t="s">
        <v>35737</v>
      </c>
      <c r="B7444" s="2" t="s">
        <v>35738</v>
      </c>
      <c r="C7444" s="2" t="s">
        <v>35717</v>
      </c>
    </row>
    <row r="7445" ht="18.35" spans="1:3">
      <c r="A7445" s="3" t="s">
        <v>35737</v>
      </c>
      <c r="B7445" s="4" t="s">
        <v>35738</v>
      </c>
      <c r="C7445" s="4" t="s">
        <v>35592</v>
      </c>
    </row>
    <row r="7446" ht="18.35" spans="1:3">
      <c r="A7446" s="1" t="s">
        <v>35737</v>
      </c>
      <c r="B7446" s="2" t="s">
        <v>35738</v>
      </c>
      <c r="C7446" s="2" t="s">
        <v>35718</v>
      </c>
    </row>
    <row r="7447" ht="18.35" spans="1:3">
      <c r="A7447" s="3" t="s">
        <v>35737</v>
      </c>
      <c r="B7447" s="4" t="s">
        <v>35738</v>
      </c>
      <c r="C7447" s="4" t="s">
        <v>35719</v>
      </c>
    </row>
    <row r="7448" ht="18.35" spans="1:3">
      <c r="A7448" s="1" t="s">
        <v>35737</v>
      </c>
      <c r="B7448" s="2" t="s">
        <v>35738</v>
      </c>
      <c r="C7448" s="2" t="s">
        <v>35739</v>
      </c>
    </row>
    <row r="7449" ht="18.35" spans="1:3">
      <c r="A7449" s="3" t="s">
        <v>35737</v>
      </c>
      <c r="B7449" s="4" t="s">
        <v>35738</v>
      </c>
      <c r="C7449" s="4" t="s">
        <v>35044</v>
      </c>
    </row>
    <row r="7450" ht="18.35" spans="1:3">
      <c r="A7450" s="1" t="s">
        <v>35737</v>
      </c>
      <c r="B7450" s="2" t="s">
        <v>35738</v>
      </c>
      <c r="C7450" s="2" t="s">
        <v>18023</v>
      </c>
    </row>
    <row r="7451" ht="18.35" spans="1:3">
      <c r="A7451" s="3" t="s">
        <v>35737</v>
      </c>
      <c r="B7451" s="4" t="s">
        <v>35738</v>
      </c>
      <c r="C7451" s="4" t="s">
        <v>35740</v>
      </c>
    </row>
    <row r="7452" ht="18.35" spans="1:3">
      <c r="A7452" s="1" t="s">
        <v>35737</v>
      </c>
      <c r="B7452" s="2" t="s">
        <v>35738</v>
      </c>
      <c r="C7452" s="2" t="s">
        <v>35741</v>
      </c>
    </row>
    <row r="7453" ht="18.35" spans="1:3">
      <c r="A7453" s="3" t="s">
        <v>35737</v>
      </c>
      <c r="B7453" s="4" t="s">
        <v>35738</v>
      </c>
      <c r="C7453" s="4" t="s">
        <v>35742</v>
      </c>
    </row>
    <row r="7454" ht="18.35" spans="1:3">
      <c r="A7454" s="1" t="s">
        <v>35737</v>
      </c>
      <c r="B7454" s="2" t="s">
        <v>35738</v>
      </c>
      <c r="C7454" s="2" t="s">
        <v>34429</v>
      </c>
    </row>
    <row r="7455" ht="18.35" spans="1:3">
      <c r="A7455" s="3" t="s">
        <v>35737</v>
      </c>
      <c r="B7455" s="4" t="s">
        <v>35738</v>
      </c>
      <c r="C7455" s="4" t="s">
        <v>35067</v>
      </c>
    </row>
    <row r="7456" ht="18.35" spans="1:3">
      <c r="A7456" s="1" t="s">
        <v>35737</v>
      </c>
      <c r="B7456" s="2" t="s">
        <v>35738</v>
      </c>
      <c r="C7456" s="2" t="s">
        <v>35720</v>
      </c>
    </row>
    <row r="7457" ht="18.35" spans="1:3">
      <c r="A7457" s="3" t="s">
        <v>35737</v>
      </c>
      <c r="B7457" s="4" t="s">
        <v>35738</v>
      </c>
      <c r="C7457" s="4" t="s">
        <v>34857</v>
      </c>
    </row>
    <row r="7458" ht="18.35" spans="1:3">
      <c r="A7458" s="1" t="s">
        <v>35737</v>
      </c>
      <c r="B7458" s="2" t="s">
        <v>35738</v>
      </c>
      <c r="C7458" s="2" t="s">
        <v>35743</v>
      </c>
    </row>
    <row r="7459" ht="18.35" spans="1:3">
      <c r="A7459" s="3" t="s">
        <v>35737</v>
      </c>
      <c r="B7459" s="4" t="s">
        <v>35738</v>
      </c>
      <c r="C7459" s="4" t="s">
        <v>35721</v>
      </c>
    </row>
    <row r="7460" ht="18.35" spans="1:3">
      <c r="A7460" s="1" t="s">
        <v>35737</v>
      </c>
      <c r="B7460" s="2" t="s">
        <v>35738</v>
      </c>
      <c r="C7460" s="2" t="s">
        <v>35695</v>
      </c>
    </row>
    <row r="7461" ht="18.35" spans="1:3">
      <c r="A7461" s="3" t="s">
        <v>35737</v>
      </c>
      <c r="B7461" s="4" t="s">
        <v>35738</v>
      </c>
      <c r="C7461" s="4" t="s">
        <v>35722</v>
      </c>
    </row>
    <row r="7462" ht="18.35" spans="1:3">
      <c r="A7462" s="1" t="s">
        <v>35737</v>
      </c>
      <c r="B7462" s="2" t="s">
        <v>35738</v>
      </c>
      <c r="C7462" s="2" t="s">
        <v>34389</v>
      </c>
    </row>
    <row r="7463" ht="18.35" spans="1:3">
      <c r="A7463" s="3" t="s">
        <v>35737</v>
      </c>
      <c r="B7463" s="4" t="s">
        <v>35738</v>
      </c>
      <c r="C7463" s="4" t="s">
        <v>35723</v>
      </c>
    </row>
    <row r="7464" ht="18.35" spans="1:3">
      <c r="A7464" s="1" t="s">
        <v>35737</v>
      </c>
      <c r="B7464" s="2" t="s">
        <v>35738</v>
      </c>
      <c r="C7464" s="2" t="s">
        <v>34747</v>
      </c>
    </row>
    <row r="7465" ht="18.35" spans="1:3">
      <c r="A7465" s="3" t="s">
        <v>35737</v>
      </c>
      <c r="B7465" s="4" t="s">
        <v>35738</v>
      </c>
      <c r="C7465" s="4" t="s">
        <v>35744</v>
      </c>
    </row>
    <row r="7466" ht="18.35" spans="1:3">
      <c r="A7466" s="1" t="s">
        <v>35737</v>
      </c>
      <c r="B7466" s="2" t="s">
        <v>35738</v>
      </c>
      <c r="C7466" s="2" t="s">
        <v>35724</v>
      </c>
    </row>
    <row r="7467" ht="18.35" spans="1:3">
      <c r="A7467" s="3" t="s">
        <v>35737</v>
      </c>
      <c r="B7467" s="4" t="s">
        <v>35738</v>
      </c>
      <c r="C7467" s="4" t="s">
        <v>34646</v>
      </c>
    </row>
    <row r="7468" ht="18.35" spans="1:3">
      <c r="A7468" s="1" t="s">
        <v>35737</v>
      </c>
      <c r="B7468" s="2" t="s">
        <v>35738</v>
      </c>
      <c r="C7468" s="2" t="s">
        <v>34652</v>
      </c>
    </row>
    <row r="7469" ht="18.35" spans="1:3">
      <c r="A7469" s="3" t="s">
        <v>35737</v>
      </c>
      <c r="B7469" s="4" t="s">
        <v>35738</v>
      </c>
      <c r="C7469" s="4" t="s">
        <v>35725</v>
      </c>
    </row>
    <row r="7470" ht="18.35" spans="1:3">
      <c r="A7470" s="1" t="s">
        <v>35737</v>
      </c>
      <c r="B7470" s="2" t="s">
        <v>35738</v>
      </c>
      <c r="C7470" s="2" t="s">
        <v>35733</v>
      </c>
    </row>
    <row r="7471" ht="18.35" spans="1:3">
      <c r="A7471" s="3" t="s">
        <v>35737</v>
      </c>
      <c r="B7471" s="4" t="s">
        <v>35738</v>
      </c>
      <c r="C7471" s="4" t="s">
        <v>34466</v>
      </c>
    </row>
    <row r="7472" ht="18.35" spans="1:3">
      <c r="A7472" s="1" t="s">
        <v>35737</v>
      </c>
      <c r="B7472" s="2" t="s">
        <v>35738</v>
      </c>
      <c r="C7472" s="2" t="s">
        <v>35745</v>
      </c>
    </row>
    <row r="7473" ht="18.35" spans="1:3">
      <c r="A7473" s="3" t="s">
        <v>35737</v>
      </c>
      <c r="B7473" s="4" t="s">
        <v>35738</v>
      </c>
      <c r="C7473" s="4" t="s">
        <v>35726</v>
      </c>
    </row>
    <row r="7474" ht="18.35" spans="1:3">
      <c r="A7474" s="1" t="s">
        <v>35737</v>
      </c>
      <c r="B7474" s="2" t="s">
        <v>35738</v>
      </c>
      <c r="C7474" s="2" t="s">
        <v>35653</v>
      </c>
    </row>
    <row r="7475" ht="18.35" spans="1:3">
      <c r="A7475" s="3" t="s">
        <v>35737</v>
      </c>
      <c r="B7475" s="4" t="s">
        <v>35738</v>
      </c>
      <c r="C7475" s="4" t="s">
        <v>34345</v>
      </c>
    </row>
    <row r="7476" ht="18.35" spans="1:3">
      <c r="A7476" s="1" t="s">
        <v>35737</v>
      </c>
      <c r="B7476" s="2" t="s">
        <v>35738</v>
      </c>
      <c r="C7476" s="2" t="s">
        <v>34512</v>
      </c>
    </row>
    <row r="7477" ht="18.35" spans="1:3">
      <c r="A7477" s="3" t="s">
        <v>35737</v>
      </c>
      <c r="B7477" s="4" t="s">
        <v>35738</v>
      </c>
      <c r="C7477" s="4" t="s">
        <v>34692</v>
      </c>
    </row>
    <row r="7478" ht="18.35" spans="1:3">
      <c r="A7478" s="1" t="s">
        <v>35737</v>
      </c>
      <c r="B7478" s="2" t="s">
        <v>35738</v>
      </c>
      <c r="C7478" s="2" t="s">
        <v>34693</v>
      </c>
    </row>
    <row r="7479" ht="18.35" spans="1:3">
      <c r="A7479" s="3" t="s">
        <v>35737</v>
      </c>
      <c r="B7479" s="4" t="s">
        <v>35738</v>
      </c>
      <c r="C7479" s="4" t="s">
        <v>34795</v>
      </c>
    </row>
    <row r="7480" ht="18.35" spans="1:3">
      <c r="A7480" s="1" t="s">
        <v>35737</v>
      </c>
      <c r="B7480" s="2" t="s">
        <v>35738</v>
      </c>
      <c r="C7480" s="2" t="s">
        <v>34798</v>
      </c>
    </row>
    <row r="7481" ht="18.35" spans="1:3">
      <c r="A7481" s="3" t="s">
        <v>35737</v>
      </c>
      <c r="B7481" s="4" t="s">
        <v>35738</v>
      </c>
      <c r="C7481" s="4" t="s">
        <v>35727</v>
      </c>
    </row>
    <row r="7482" ht="18.35" spans="1:3">
      <c r="A7482" s="1" t="s">
        <v>35737</v>
      </c>
      <c r="B7482" s="2" t="s">
        <v>35738</v>
      </c>
      <c r="C7482" s="2" t="s">
        <v>35734</v>
      </c>
    </row>
    <row r="7483" ht="18.35" spans="1:3">
      <c r="A7483" s="3" t="s">
        <v>35737</v>
      </c>
      <c r="B7483" s="4" t="s">
        <v>35738</v>
      </c>
      <c r="C7483" s="4" t="s">
        <v>34472</v>
      </c>
    </row>
    <row r="7484" ht="18.35" spans="1:3">
      <c r="A7484" s="1" t="s">
        <v>35737</v>
      </c>
      <c r="B7484" s="2" t="s">
        <v>35738</v>
      </c>
      <c r="C7484" s="2" t="s">
        <v>34584</v>
      </c>
    </row>
    <row r="7485" ht="18.35" spans="1:3">
      <c r="A7485" s="3" t="s">
        <v>35737</v>
      </c>
      <c r="B7485" s="4" t="s">
        <v>35738</v>
      </c>
      <c r="C7485" s="4" t="s">
        <v>35728</v>
      </c>
    </row>
    <row r="7486" ht="18.35" spans="1:3">
      <c r="A7486" s="1" t="s">
        <v>35737</v>
      </c>
      <c r="B7486" s="2" t="s">
        <v>35738</v>
      </c>
      <c r="C7486" s="2" t="s">
        <v>35050</v>
      </c>
    </row>
    <row r="7487" ht="18.35" spans="1:3">
      <c r="A7487" s="3" t="s">
        <v>35737</v>
      </c>
      <c r="B7487" s="4" t="s">
        <v>35738</v>
      </c>
      <c r="C7487" s="4" t="s">
        <v>35729</v>
      </c>
    </row>
    <row r="7488" ht="18.35" spans="1:3">
      <c r="A7488" s="1" t="s">
        <v>35737</v>
      </c>
      <c r="B7488" s="2" t="s">
        <v>35738</v>
      </c>
      <c r="C7488" s="2" t="s">
        <v>35730</v>
      </c>
    </row>
    <row r="7489" ht="18.35" spans="1:3">
      <c r="A7489" s="3" t="s">
        <v>35737</v>
      </c>
      <c r="B7489" s="4" t="s">
        <v>35738</v>
      </c>
      <c r="C7489" s="4" t="s">
        <v>35013</v>
      </c>
    </row>
    <row r="7490" ht="18.35" spans="1:3">
      <c r="A7490" s="1" t="s">
        <v>35737</v>
      </c>
      <c r="B7490" s="2" t="s">
        <v>35738</v>
      </c>
      <c r="C7490" s="2" t="s">
        <v>35746</v>
      </c>
    </row>
    <row r="7491" ht="18.35" spans="1:3">
      <c r="A7491" s="3" t="s">
        <v>35737</v>
      </c>
      <c r="B7491" s="4" t="s">
        <v>35738</v>
      </c>
      <c r="C7491" s="4" t="s">
        <v>35689</v>
      </c>
    </row>
    <row r="7492" ht="18.35" spans="1:3">
      <c r="A7492" s="1" t="s">
        <v>35737</v>
      </c>
      <c r="B7492" s="2" t="s">
        <v>35738</v>
      </c>
      <c r="C7492" s="2" t="s">
        <v>35014</v>
      </c>
    </row>
    <row r="7493" ht="18.35" spans="1:3">
      <c r="A7493" s="1" t="s">
        <v>35747</v>
      </c>
      <c r="B7493" s="2" t="s">
        <v>35748</v>
      </c>
      <c r="C7493" s="2" t="s">
        <v>35252</v>
      </c>
    </row>
    <row r="7494" ht="18.35" spans="1:3">
      <c r="A7494" s="3" t="s">
        <v>35747</v>
      </c>
      <c r="B7494" s="4" t="s">
        <v>35748</v>
      </c>
      <c r="C7494" s="4" t="s">
        <v>34881</v>
      </c>
    </row>
    <row r="7495" ht="18.35" spans="1:3">
      <c r="A7495" s="1" t="s">
        <v>35747</v>
      </c>
      <c r="B7495" s="2" t="s">
        <v>35748</v>
      </c>
      <c r="C7495" s="2" t="s">
        <v>34425</v>
      </c>
    </row>
    <row r="7496" ht="18.35" spans="1:3">
      <c r="A7496" s="3" t="s">
        <v>35747</v>
      </c>
      <c r="B7496" s="4" t="s">
        <v>35748</v>
      </c>
      <c r="C7496" s="4" t="s">
        <v>34429</v>
      </c>
    </row>
    <row r="7497" ht="18.35" spans="1:3">
      <c r="A7497" s="1" t="s">
        <v>35747</v>
      </c>
      <c r="B7497" s="2" t="s">
        <v>35748</v>
      </c>
      <c r="C7497" s="2" t="s">
        <v>35716</v>
      </c>
    </row>
    <row r="7498" ht="18.35" spans="1:3">
      <c r="A7498" s="3" t="s">
        <v>35747</v>
      </c>
      <c r="B7498" s="4" t="s">
        <v>35748</v>
      </c>
      <c r="C7498" s="4" t="s">
        <v>35368</v>
      </c>
    </row>
    <row r="7499" ht="18.35" spans="1:3">
      <c r="A7499" s="1" t="s">
        <v>35747</v>
      </c>
      <c r="B7499" s="2" t="s">
        <v>35748</v>
      </c>
      <c r="C7499" s="2" t="s">
        <v>35723</v>
      </c>
    </row>
    <row r="7500" ht="18.35" spans="1:3">
      <c r="A7500" s="3" t="s">
        <v>35747</v>
      </c>
      <c r="B7500" s="4" t="s">
        <v>35748</v>
      </c>
      <c r="C7500" s="4" t="s">
        <v>34646</v>
      </c>
    </row>
    <row r="7501" ht="18.35" spans="1:3">
      <c r="A7501" s="1" t="s">
        <v>35747</v>
      </c>
      <c r="B7501" s="2" t="s">
        <v>35748</v>
      </c>
      <c r="C7501" s="2" t="s">
        <v>35749</v>
      </c>
    </row>
    <row r="7502" ht="18.35" spans="1:3">
      <c r="A7502" s="3" t="s">
        <v>35747</v>
      </c>
      <c r="B7502" s="4" t="s">
        <v>35748</v>
      </c>
      <c r="C7502" s="4" t="s">
        <v>35527</v>
      </c>
    </row>
    <row r="7503" ht="18.35" spans="1:3">
      <c r="A7503" s="1" t="s">
        <v>35747</v>
      </c>
      <c r="B7503" s="2" t="s">
        <v>35748</v>
      </c>
      <c r="C7503" s="2" t="s">
        <v>34387</v>
      </c>
    </row>
    <row r="7504" ht="18.35" spans="1:3">
      <c r="A7504" s="3" t="s">
        <v>35747</v>
      </c>
      <c r="B7504" s="4" t="s">
        <v>35748</v>
      </c>
      <c r="C7504" s="4" t="s">
        <v>35660</v>
      </c>
    </row>
    <row r="7505" ht="18.35" spans="1:3">
      <c r="A7505" s="1" t="s">
        <v>35747</v>
      </c>
      <c r="B7505" s="2" t="s">
        <v>35748</v>
      </c>
      <c r="C7505" s="2" t="s">
        <v>34445</v>
      </c>
    </row>
    <row r="7506" ht="18.35" spans="1:3">
      <c r="A7506" s="3" t="s">
        <v>35747</v>
      </c>
      <c r="B7506" s="4" t="s">
        <v>35748</v>
      </c>
      <c r="C7506" s="4" t="s">
        <v>35717</v>
      </c>
    </row>
    <row r="7507" ht="18.35" spans="1:3">
      <c r="A7507" s="1" t="s">
        <v>35747</v>
      </c>
      <c r="B7507" s="2" t="s">
        <v>35748</v>
      </c>
      <c r="C7507" s="2" t="s">
        <v>35592</v>
      </c>
    </row>
    <row r="7508" ht="18.35" spans="1:3">
      <c r="A7508" s="3" t="s">
        <v>35747</v>
      </c>
      <c r="B7508" s="4" t="s">
        <v>35748</v>
      </c>
      <c r="C7508" s="4" t="s">
        <v>34612</v>
      </c>
    </row>
    <row r="7509" ht="18.35" spans="1:3">
      <c r="A7509" s="1" t="s">
        <v>35747</v>
      </c>
      <c r="B7509" s="2" t="s">
        <v>35748</v>
      </c>
      <c r="C7509" s="2" t="s">
        <v>35718</v>
      </c>
    </row>
    <row r="7510" ht="18.35" spans="1:3">
      <c r="A7510" s="3" t="s">
        <v>35747</v>
      </c>
      <c r="B7510" s="4" t="s">
        <v>35748</v>
      </c>
      <c r="C7510" s="4" t="s">
        <v>35719</v>
      </c>
    </row>
    <row r="7511" ht="18.35" spans="1:3">
      <c r="A7511" s="1" t="s">
        <v>35747</v>
      </c>
      <c r="B7511" s="2" t="s">
        <v>35748</v>
      </c>
      <c r="C7511" s="2" t="s">
        <v>35739</v>
      </c>
    </row>
    <row r="7512" ht="18.35" spans="1:3">
      <c r="A7512" s="3" t="s">
        <v>35747</v>
      </c>
      <c r="B7512" s="4" t="s">
        <v>35748</v>
      </c>
      <c r="C7512" s="4" t="s">
        <v>35044</v>
      </c>
    </row>
    <row r="7513" ht="18.35" spans="1:3">
      <c r="A7513" s="1" t="s">
        <v>35747</v>
      </c>
      <c r="B7513" s="2" t="s">
        <v>35748</v>
      </c>
      <c r="C7513" s="2" t="s">
        <v>18023</v>
      </c>
    </row>
    <row r="7514" ht="18.35" spans="1:3">
      <c r="A7514" s="3" t="s">
        <v>35747</v>
      </c>
      <c r="B7514" s="4" t="s">
        <v>35748</v>
      </c>
      <c r="C7514" s="4" t="s">
        <v>35740</v>
      </c>
    </row>
    <row r="7515" ht="18.35" spans="1:3">
      <c r="A7515" s="1" t="s">
        <v>35747</v>
      </c>
      <c r="B7515" s="2" t="s">
        <v>35748</v>
      </c>
      <c r="C7515" s="2" t="s">
        <v>35741</v>
      </c>
    </row>
    <row r="7516" ht="18.35" spans="1:3">
      <c r="A7516" s="3" t="s">
        <v>35747</v>
      </c>
      <c r="B7516" s="4" t="s">
        <v>35748</v>
      </c>
      <c r="C7516" s="4" t="s">
        <v>35742</v>
      </c>
    </row>
    <row r="7517" ht="18.35" spans="1:3">
      <c r="A7517" s="1" t="s">
        <v>35747</v>
      </c>
      <c r="B7517" s="2" t="s">
        <v>35748</v>
      </c>
      <c r="C7517" s="2" t="s">
        <v>35067</v>
      </c>
    </row>
    <row r="7518" ht="18.35" spans="1:3">
      <c r="A7518" s="3" t="s">
        <v>35747</v>
      </c>
      <c r="B7518" s="4" t="s">
        <v>35748</v>
      </c>
      <c r="C7518" s="4" t="s">
        <v>35720</v>
      </c>
    </row>
    <row r="7519" ht="18.35" spans="1:3">
      <c r="A7519" s="1" t="s">
        <v>35747</v>
      </c>
      <c r="B7519" s="2" t="s">
        <v>35748</v>
      </c>
      <c r="C7519" s="2" t="s">
        <v>34857</v>
      </c>
    </row>
    <row r="7520" ht="18.35" spans="1:3">
      <c r="A7520" s="3" t="s">
        <v>35747</v>
      </c>
      <c r="B7520" s="4" t="s">
        <v>35748</v>
      </c>
      <c r="C7520" s="4" t="s">
        <v>35743</v>
      </c>
    </row>
    <row r="7521" ht="18.35" spans="1:3">
      <c r="A7521" s="1" t="s">
        <v>35747</v>
      </c>
      <c r="B7521" s="2" t="s">
        <v>35748</v>
      </c>
      <c r="C7521" s="2" t="s">
        <v>35721</v>
      </c>
    </row>
    <row r="7522" ht="18.35" spans="1:3">
      <c r="A7522" s="3" t="s">
        <v>35747</v>
      </c>
      <c r="B7522" s="4" t="s">
        <v>35748</v>
      </c>
      <c r="C7522" s="4" t="s">
        <v>35695</v>
      </c>
    </row>
    <row r="7523" ht="18.35" spans="1:3">
      <c r="A7523" s="1" t="s">
        <v>35747</v>
      </c>
      <c r="B7523" s="2" t="s">
        <v>35748</v>
      </c>
      <c r="C7523" s="2" t="s">
        <v>35722</v>
      </c>
    </row>
    <row r="7524" ht="18.35" spans="1:3">
      <c r="A7524" s="3" t="s">
        <v>35747</v>
      </c>
      <c r="B7524" s="4" t="s">
        <v>35748</v>
      </c>
      <c r="C7524" s="4" t="s">
        <v>35750</v>
      </c>
    </row>
    <row r="7525" ht="18.35" spans="1:3">
      <c r="A7525" s="1" t="s">
        <v>35747</v>
      </c>
      <c r="B7525" s="2" t="s">
        <v>35748</v>
      </c>
      <c r="C7525" s="2" t="s">
        <v>34389</v>
      </c>
    </row>
    <row r="7526" ht="18.35" spans="1:3">
      <c r="A7526" s="3" t="s">
        <v>35747</v>
      </c>
      <c r="B7526" s="4" t="s">
        <v>35748</v>
      </c>
      <c r="C7526" s="4" t="s">
        <v>35751</v>
      </c>
    </row>
    <row r="7527" ht="18.35" spans="1:3">
      <c r="A7527" s="1" t="s">
        <v>35747</v>
      </c>
      <c r="B7527" s="2" t="s">
        <v>35748</v>
      </c>
      <c r="C7527" s="2" t="s">
        <v>35084</v>
      </c>
    </row>
    <row r="7528" ht="18.35" spans="1:3">
      <c r="A7528" s="3" t="s">
        <v>35747</v>
      </c>
      <c r="B7528" s="4" t="s">
        <v>35748</v>
      </c>
      <c r="C7528" s="4" t="s">
        <v>34869</v>
      </c>
    </row>
    <row r="7529" ht="18.35" spans="1:3">
      <c r="A7529" s="1" t="s">
        <v>35747</v>
      </c>
      <c r="B7529" s="2" t="s">
        <v>35748</v>
      </c>
      <c r="C7529" s="2" t="s">
        <v>34747</v>
      </c>
    </row>
    <row r="7530" ht="18.35" spans="1:3">
      <c r="A7530" s="3" t="s">
        <v>35747</v>
      </c>
      <c r="B7530" s="4" t="s">
        <v>35748</v>
      </c>
      <c r="C7530" s="4" t="s">
        <v>35752</v>
      </c>
    </row>
    <row r="7531" ht="18.35" spans="1:3">
      <c r="A7531" s="1" t="s">
        <v>35747</v>
      </c>
      <c r="B7531" s="2" t="s">
        <v>35748</v>
      </c>
      <c r="C7531" s="2" t="s">
        <v>35744</v>
      </c>
    </row>
    <row r="7532" ht="18.35" spans="1:3">
      <c r="A7532" s="3" t="s">
        <v>35747</v>
      </c>
      <c r="B7532" s="4" t="s">
        <v>35748</v>
      </c>
      <c r="C7532" s="4" t="s">
        <v>35724</v>
      </c>
    </row>
    <row r="7533" ht="18.35" spans="1:3">
      <c r="A7533" s="1" t="s">
        <v>35747</v>
      </c>
      <c r="B7533" s="2" t="s">
        <v>35748</v>
      </c>
      <c r="C7533" s="2" t="s">
        <v>35753</v>
      </c>
    </row>
    <row r="7534" ht="18.35" spans="1:3">
      <c r="A7534" s="3" t="s">
        <v>35747</v>
      </c>
      <c r="B7534" s="4" t="s">
        <v>35748</v>
      </c>
      <c r="C7534" s="4" t="s">
        <v>34652</v>
      </c>
    </row>
    <row r="7535" ht="18.35" spans="1:3">
      <c r="A7535" s="1" t="s">
        <v>35747</v>
      </c>
      <c r="B7535" s="2" t="s">
        <v>35748</v>
      </c>
      <c r="C7535" s="2" t="s">
        <v>35725</v>
      </c>
    </row>
    <row r="7536" ht="18.35" spans="1:3">
      <c r="A7536" s="3" t="s">
        <v>35747</v>
      </c>
      <c r="B7536" s="4" t="s">
        <v>35748</v>
      </c>
      <c r="C7536" s="4" t="s">
        <v>35223</v>
      </c>
    </row>
    <row r="7537" ht="18.35" spans="1:3">
      <c r="A7537" s="1" t="s">
        <v>35747</v>
      </c>
      <c r="B7537" s="2" t="s">
        <v>35748</v>
      </c>
      <c r="C7537" s="2" t="s">
        <v>35733</v>
      </c>
    </row>
    <row r="7538" ht="18.35" spans="1:3">
      <c r="A7538" s="3" t="s">
        <v>35747</v>
      </c>
      <c r="B7538" s="4" t="s">
        <v>35748</v>
      </c>
      <c r="C7538" s="4" t="s">
        <v>34466</v>
      </c>
    </row>
    <row r="7539" ht="18.35" spans="1:3">
      <c r="A7539" s="1" t="s">
        <v>35747</v>
      </c>
      <c r="B7539" s="2" t="s">
        <v>35748</v>
      </c>
      <c r="C7539" s="2" t="s">
        <v>35745</v>
      </c>
    </row>
    <row r="7540" ht="18.35" spans="1:3">
      <c r="A7540" s="3" t="s">
        <v>35747</v>
      </c>
      <c r="B7540" s="4" t="s">
        <v>35748</v>
      </c>
      <c r="C7540" s="4" t="s">
        <v>35726</v>
      </c>
    </row>
    <row r="7541" ht="18.35" spans="1:3">
      <c r="A7541" s="1" t="s">
        <v>35747</v>
      </c>
      <c r="B7541" s="2" t="s">
        <v>35748</v>
      </c>
      <c r="C7541" s="2" t="s">
        <v>35653</v>
      </c>
    </row>
    <row r="7542" ht="18.35" spans="1:3">
      <c r="A7542" s="3" t="s">
        <v>35747</v>
      </c>
      <c r="B7542" s="4" t="s">
        <v>35748</v>
      </c>
      <c r="C7542" s="4" t="s">
        <v>34345</v>
      </c>
    </row>
    <row r="7543" ht="18.35" spans="1:3">
      <c r="A7543" s="1" t="s">
        <v>35747</v>
      </c>
      <c r="B7543" s="2" t="s">
        <v>35748</v>
      </c>
      <c r="C7543" s="2" t="s">
        <v>34565</v>
      </c>
    </row>
    <row r="7544" ht="18.35" spans="1:3">
      <c r="A7544" s="3" t="s">
        <v>35747</v>
      </c>
      <c r="B7544" s="4" t="s">
        <v>35748</v>
      </c>
      <c r="C7544" s="4" t="s">
        <v>34512</v>
      </c>
    </row>
    <row r="7545" ht="18.35" spans="1:3">
      <c r="A7545" s="1" t="s">
        <v>35747</v>
      </c>
      <c r="B7545" s="2" t="s">
        <v>35748</v>
      </c>
      <c r="C7545" s="2" t="s">
        <v>34569</v>
      </c>
    </row>
    <row r="7546" ht="18.35" spans="1:3">
      <c r="A7546" s="3" t="s">
        <v>35747</v>
      </c>
      <c r="B7546" s="4" t="s">
        <v>35748</v>
      </c>
      <c r="C7546" s="4" t="s">
        <v>34692</v>
      </c>
    </row>
    <row r="7547" ht="18.35" spans="1:3">
      <c r="A7547" s="1" t="s">
        <v>35747</v>
      </c>
      <c r="B7547" s="2" t="s">
        <v>35748</v>
      </c>
      <c r="C7547" s="2" t="s">
        <v>34693</v>
      </c>
    </row>
    <row r="7548" ht="18.35" spans="1:3">
      <c r="A7548" s="3" t="s">
        <v>35747</v>
      </c>
      <c r="B7548" s="4" t="s">
        <v>35748</v>
      </c>
      <c r="C7548" s="4" t="s">
        <v>34795</v>
      </c>
    </row>
    <row r="7549" ht="18.35" spans="1:3">
      <c r="A7549" s="1" t="s">
        <v>35747</v>
      </c>
      <c r="B7549" s="2" t="s">
        <v>35748</v>
      </c>
      <c r="C7549" s="2" t="s">
        <v>34798</v>
      </c>
    </row>
    <row r="7550" ht="18.35" spans="1:3">
      <c r="A7550" s="3" t="s">
        <v>35747</v>
      </c>
      <c r="B7550" s="4" t="s">
        <v>35748</v>
      </c>
      <c r="C7550" s="4" t="s">
        <v>35727</v>
      </c>
    </row>
    <row r="7551" ht="18.35" spans="1:3">
      <c r="A7551" s="1" t="s">
        <v>35747</v>
      </c>
      <c r="B7551" s="2" t="s">
        <v>35748</v>
      </c>
      <c r="C7551" s="2" t="s">
        <v>35734</v>
      </c>
    </row>
    <row r="7552" ht="18.35" spans="1:3">
      <c r="A7552" s="3" t="s">
        <v>35747</v>
      </c>
      <c r="B7552" s="4" t="s">
        <v>35748</v>
      </c>
      <c r="C7552" s="4" t="s">
        <v>34472</v>
      </c>
    </row>
    <row r="7553" ht="18.35" spans="1:3">
      <c r="A7553" s="1" t="s">
        <v>35747</v>
      </c>
      <c r="B7553" s="2" t="s">
        <v>35748</v>
      </c>
      <c r="C7553" s="2" t="s">
        <v>34584</v>
      </c>
    </row>
    <row r="7554" ht="18.35" spans="1:3">
      <c r="A7554" s="3" t="s">
        <v>35747</v>
      </c>
      <c r="B7554" s="4" t="s">
        <v>35748</v>
      </c>
      <c r="C7554" s="4" t="s">
        <v>35728</v>
      </c>
    </row>
    <row r="7555" ht="18.35" spans="1:3">
      <c r="A7555" s="1" t="s">
        <v>35747</v>
      </c>
      <c r="B7555" s="2" t="s">
        <v>35748</v>
      </c>
      <c r="C7555" s="2" t="s">
        <v>35050</v>
      </c>
    </row>
    <row r="7556" ht="18.35" spans="1:3">
      <c r="A7556" s="3" t="s">
        <v>35747</v>
      </c>
      <c r="B7556" s="4" t="s">
        <v>35748</v>
      </c>
      <c r="C7556" s="4" t="s">
        <v>35754</v>
      </c>
    </row>
    <row r="7557" ht="18.35" spans="1:3">
      <c r="A7557" s="1" t="s">
        <v>35747</v>
      </c>
      <c r="B7557" s="2" t="s">
        <v>35748</v>
      </c>
      <c r="C7557" s="2" t="s">
        <v>35729</v>
      </c>
    </row>
    <row r="7558" ht="18.35" spans="1:3">
      <c r="A7558" s="3" t="s">
        <v>35747</v>
      </c>
      <c r="B7558" s="4" t="s">
        <v>35748</v>
      </c>
      <c r="C7558" s="4" t="s">
        <v>35730</v>
      </c>
    </row>
    <row r="7559" ht="18.35" spans="1:3">
      <c r="A7559" s="1" t="s">
        <v>35747</v>
      </c>
      <c r="B7559" s="2" t="s">
        <v>35748</v>
      </c>
      <c r="C7559" s="2" t="s">
        <v>35012</v>
      </c>
    </row>
    <row r="7560" ht="18.35" spans="1:3">
      <c r="A7560" s="3" t="s">
        <v>35747</v>
      </c>
      <c r="B7560" s="4" t="s">
        <v>35748</v>
      </c>
      <c r="C7560" s="4" t="s">
        <v>35013</v>
      </c>
    </row>
    <row r="7561" ht="18.35" spans="1:3">
      <c r="A7561" s="1" t="s">
        <v>35747</v>
      </c>
      <c r="B7561" s="2" t="s">
        <v>35748</v>
      </c>
      <c r="C7561" s="2" t="s">
        <v>35746</v>
      </c>
    </row>
    <row r="7562" ht="18.35" spans="1:3">
      <c r="A7562" s="3" t="s">
        <v>35747</v>
      </c>
      <c r="B7562" s="4" t="s">
        <v>35748</v>
      </c>
      <c r="C7562" s="4" t="s">
        <v>35689</v>
      </c>
    </row>
    <row r="7563" ht="18.35" spans="1:3">
      <c r="A7563" s="1" t="s">
        <v>35747</v>
      </c>
      <c r="B7563" s="2" t="s">
        <v>35748</v>
      </c>
      <c r="C7563" s="2" t="s">
        <v>35014</v>
      </c>
    </row>
    <row r="7564" ht="18.35" spans="1:3">
      <c r="A7564" s="1" t="s">
        <v>35755</v>
      </c>
      <c r="B7564" s="2" t="s">
        <v>35756</v>
      </c>
      <c r="C7564" s="2" t="s">
        <v>35252</v>
      </c>
    </row>
    <row r="7565" ht="18.35" spans="1:3">
      <c r="A7565" s="3" t="s">
        <v>35755</v>
      </c>
      <c r="B7565" s="4" t="s">
        <v>35756</v>
      </c>
      <c r="C7565" s="4" t="s">
        <v>34429</v>
      </c>
    </row>
    <row r="7566" ht="18.35" spans="1:3">
      <c r="A7566" s="1" t="s">
        <v>35755</v>
      </c>
      <c r="B7566" s="2" t="s">
        <v>35756</v>
      </c>
      <c r="C7566" s="2" t="s">
        <v>35723</v>
      </c>
    </row>
    <row r="7567" ht="18.35" spans="1:3">
      <c r="A7567" s="3" t="s">
        <v>35755</v>
      </c>
      <c r="B7567" s="4" t="s">
        <v>35756</v>
      </c>
      <c r="C7567" s="4" t="s">
        <v>34881</v>
      </c>
    </row>
    <row r="7568" ht="18.35" spans="1:3">
      <c r="A7568" s="1" t="s">
        <v>35755</v>
      </c>
      <c r="B7568" s="2" t="s">
        <v>35756</v>
      </c>
      <c r="C7568" s="2" t="s">
        <v>34674</v>
      </c>
    </row>
    <row r="7569" ht="18.35" spans="1:3">
      <c r="A7569" s="3" t="s">
        <v>35755</v>
      </c>
      <c r="B7569" s="4" t="s">
        <v>35756</v>
      </c>
      <c r="C7569" s="4" t="s">
        <v>34675</v>
      </c>
    </row>
    <row r="7570" ht="18.35" spans="1:3">
      <c r="A7570" s="1" t="s">
        <v>35755</v>
      </c>
      <c r="B7570" s="2" t="s">
        <v>35756</v>
      </c>
      <c r="C7570" s="2" t="s">
        <v>34677</v>
      </c>
    </row>
    <row r="7571" ht="18.35" spans="1:3">
      <c r="A7571" s="3" t="s">
        <v>35755</v>
      </c>
      <c r="B7571" s="4" t="s">
        <v>35756</v>
      </c>
      <c r="C7571" s="4" t="s">
        <v>34678</v>
      </c>
    </row>
    <row r="7572" ht="18.35" spans="1:3">
      <c r="A7572" s="1" t="s">
        <v>35755</v>
      </c>
      <c r="B7572" s="2" t="s">
        <v>35756</v>
      </c>
      <c r="C7572" s="2" t="s">
        <v>34682</v>
      </c>
    </row>
    <row r="7573" ht="18.35" spans="1:3">
      <c r="A7573" s="3" t="s">
        <v>35755</v>
      </c>
      <c r="B7573" s="4" t="s">
        <v>35756</v>
      </c>
      <c r="C7573" s="4" t="s">
        <v>34683</v>
      </c>
    </row>
    <row r="7574" ht="18.35" spans="1:3">
      <c r="A7574" s="1" t="s">
        <v>35755</v>
      </c>
      <c r="B7574" s="2" t="s">
        <v>35756</v>
      </c>
      <c r="C7574" s="2" t="s">
        <v>35687</v>
      </c>
    </row>
    <row r="7575" ht="18.35" spans="1:3">
      <c r="A7575" s="3" t="s">
        <v>35755</v>
      </c>
      <c r="B7575" s="4" t="s">
        <v>35756</v>
      </c>
      <c r="C7575" s="4" t="s">
        <v>34512</v>
      </c>
    </row>
    <row r="7576" ht="18.35" spans="1:3">
      <c r="A7576" s="1" t="s">
        <v>35755</v>
      </c>
      <c r="B7576" s="2" t="s">
        <v>35756</v>
      </c>
      <c r="C7576" s="2" t="s">
        <v>34688</v>
      </c>
    </row>
    <row r="7577" ht="18.35" spans="1:3">
      <c r="A7577" s="3" t="s">
        <v>35755</v>
      </c>
      <c r="B7577" s="4" t="s">
        <v>35756</v>
      </c>
      <c r="C7577" s="4" t="s">
        <v>34689</v>
      </c>
    </row>
    <row r="7578" ht="18.35" spans="1:3">
      <c r="A7578" s="1" t="s">
        <v>35755</v>
      </c>
      <c r="B7578" s="2" t="s">
        <v>35756</v>
      </c>
      <c r="C7578" s="2" t="s">
        <v>34691</v>
      </c>
    </row>
    <row r="7579" ht="18.35" spans="1:3">
      <c r="A7579" s="3" t="s">
        <v>35755</v>
      </c>
      <c r="B7579" s="4" t="s">
        <v>35756</v>
      </c>
      <c r="C7579" s="4" t="s">
        <v>34692</v>
      </c>
    </row>
    <row r="7580" ht="18.35" spans="1:3">
      <c r="A7580" s="1" t="s">
        <v>35755</v>
      </c>
      <c r="B7580" s="2" t="s">
        <v>35756</v>
      </c>
      <c r="C7580" s="2" t="s">
        <v>34387</v>
      </c>
    </row>
    <row r="7581" ht="18.35" spans="1:3">
      <c r="A7581" s="3" t="s">
        <v>35755</v>
      </c>
      <c r="B7581" s="4" t="s">
        <v>35756</v>
      </c>
      <c r="C7581" s="4" t="s">
        <v>35571</v>
      </c>
    </row>
    <row r="7582" ht="18.35" spans="1:3">
      <c r="A7582" s="1" t="s">
        <v>35755</v>
      </c>
      <c r="B7582" s="2" t="s">
        <v>35756</v>
      </c>
      <c r="C7582" s="2" t="s">
        <v>34425</v>
      </c>
    </row>
    <row r="7583" ht="18.35" spans="1:3">
      <c r="A7583" s="3" t="s">
        <v>35755</v>
      </c>
      <c r="B7583" s="4" t="s">
        <v>35756</v>
      </c>
      <c r="C7583" s="4" t="s">
        <v>35716</v>
      </c>
    </row>
    <row r="7584" ht="18.35" spans="1:3">
      <c r="A7584" s="1" t="s">
        <v>35755</v>
      </c>
      <c r="B7584" s="2" t="s">
        <v>35756</v>
      </c>
      <c r="C7584" s="2" t="s">
        <v>35368</v>
      </c>
    </row>
    <row r="7585" ht="18.35" spans="1:3">
      <c r="A7585" s="3" t="s">
        <v>35755</v>
      </c>
      <c r="B7585" s="4" t="s">
        <v>35756</v>
      </c>
      <c r="C7585" s="4" t="s">
        <v>34646</v>
      </c>
    </row>
    <row r="7586" ht="18.35" spans="1:3">
      <c r="A7586" s="1" t="s">
        <v>35755</v>
      </c>
      <c r="B7586" s="2" t="s">
        <v>35756</v>
      </c>
      <c r="C7586" s="2" t="s">
        <v>35749</v>
      </c>
    </row>
    <row r="7587" ht="18.35" spans="1:3">
      <c r="A7587" s="3" t="s">
        <v>35755</v>
      </c>
      <c r="B7587" s="4" t="s">
        <v>35756</v>
      </c>
      <c r="C7587" s="4" t="s">
        <v>35745</v>
      </c>
    </row>
    <row r="7588" ht="18.35" spans="1:3">
      <c r="A7588" s="1" t="s">
        <v>35755</v>
      </c>
      <c r="B7588" s="2" t="s">
        <v>35756</v>
      </c>
      <c r="C7588" s="2" t="s">
        <v>35726</v>
      </c>
    </row>
    <row r="7589" ht="18.35" spans="1:3">
      <c r="A7589" s="3" t="s">
        <v>35755</v>
      </c>
      <c r="B7589" s="4" t="s">
        <v>35756</v>
      </c>
      <c r="C7589" s="4" t="s">
        <v>35757</v>
      </c>
    </row>
    <row r="7590" ht="18.35" spans="1:3">
      <c r="A7590" s="1" t="s">
        <v>35755</v>
      </c>
      <c r="B7590" s="2" t="s">
        <v>35756</v>
      </c>
      <c r="C7590" s="2" t="s">
        <v>35527</v>
      </c>
    </row>
    <row r="7591" ht="18.35" spans="1:3">
      <c r="A7591" s="3" t="s">
        <v>35755</v>
      </c>
      <c r="B7591" s="4" t="s">
        <v>35756</v>
      </c>
      <c r="C7591" s="4" t="s">
        <v>34693</v>
      </c>
    </row>
    <row r="7592" ht="18.35" spans="1:3">
      <c r="A7592" s="1" t="s">
        <v>35755</v>
      </c>
      <c r="B7592" s="2" t="s">
        <v>35756</v>
      </c>
      <c r="C7592" s="2" t="s">
        <v>35155</v>
      </c>
    </row>
    <row r="7593" ht="18.35" spans="1:3">
      <c r="A7593" s="3" t="s">
        <v>35755</v>
      </c>
      <c r="B7593" s="4" t="s">
        <v>35756</v>
      </c>
      <c r="C7593" s="4" t="s">
        <v>35660</v>
      </c>
    </row>
    <row r="7594" ht="18.35" spans="1:3">
      <c r="A7594" s="1" t="s">
        <v>35755</v>
      </c>
      <c r="B7594" s="2" t="s">
        <v>35756</v>
      </c>
      <c r="C7594" s="2" t="s">
        <v>34445</v>
      </c>
    </row>
    <row r="7595" ht="18.35" spans="1:3">
      <c r="A7595" s="3" t="s">
        <v>35755</v>
      </c>
      <c r="B7595" s="4" t="s">
        <v>35756</v>
      </c>
      <c r="C7595" s="4" t="s">
        <v>34584</v>
      </c>
    </row>
    <row r="7596" ht="18.35" spans="1:3">
      <c r="A7596" s="1" t="s">
        <v>35755</v>
      </c>
      <c r="B7596" s="2" t="s">
        <v>35756</v>
      </c>
      <c r="C7596" s="2" t="s">
        <v>35717</v>
      </c>
    </row>
    <row r="7597" ht="18.35" spans="1:3">
      <c r="A7597" s="3" t="s">
        <v>35755</v>
      </c>
      <c r="B7597" s="4" t="s">
        <v>35756</v>
      </c>
      <c r="C7597" s="4" t="s">
        <v>34424</v>
      </c>
    </row>
    <row r="7598" ht="18.35" spans="1:3">
      <c r="A7598" s="1" t="s">
        <v>35755</v>
      </c>
      <c r="B7598" s="2" t="s">
        <v>35756</v>
      </c>
      <c r="C7598" s="2" t="s">
        <v>35592</v>
      </c>
    </row>
    <row r="7599" ht="18.35" spans="1:3">
      <c r="A7599" s="3" t="s">
        <v>35755</v>
      </c>
      <c r="B7599" s="4" t="s">
        <v>35756</v>
      </c>
      <c r="C7599" s="4" t="s">
        <v>34612</v>
      </c>
    </row>
    <row r="7600" ht="18.35" spans="1:3">
      <c r="A7600" s="1" t="s">
        <v>35755</v>
      </c>
      <c r="B7600" s="2" t="s">
        <v>35756</v>
      </c>
      <c r="C7600" s="2" t="s">
        <v>35718</v>
      </c>
    </row>
    <row r="7601" ht="18.35" spans="1:3">
      <c r="A7601" s="3" t="s">
        <v>35755</v>
      </c>
      <c r="B7601" s="4" t="s">
        <v>35756</v>
      </c>
      <c r="C7601" s="4" t="s">
        <v>35719</v>
      </c>
    </row>
    <row r="7602" ht="18.35" spans="1:3">
      <c r="A7602" s="1" t="s">
        <v>35755</v>
      </c>
      <c r="B7602" s="2" t="s">
        <v>35756</v>
      </c>
      <c r="C7602" s="2" t="s">
        <v>35739</v>
      </c>
    </row>
    <row r="7603" ht="18.35" spans="1:3">
      <c r="A7603" s="3" t="s">
        <v>35755</v>
      </c>
      <c r="B7603" s="4" t="s">
        <v>35756</v>
      </c>
      <c r="C7603" s="4" t="s">
        <v>35044</v>
      </c>
    </row>
    <row r="7604" ht="18.35" spans="1:3">
      <c r="A7604" s="1" t="s">
        <v>35755</v>
      </c>
      <c r="B7604" s="2" t="s">
        <v>35756</v>
      </c>
      <c r="C7604" s="2" t="s">
        <v>18023</v>
      </c>
    </row>
    <row r="7605" ht="18.35" spans="1:3">
      <c r="A7605" s="3" t="s">
        <v>35755</v>
      </c>
      <c r="B7605" s="4" t="s">
        <v>35756</v>
      </c>
      <c r="C7605" s="4" t="s">
        <v>35740</v>
      </c>
    </row>
    <row r="7606" ht="18.35" spans="1:3">
      <c r="A7606" s="1" t="s">
        <v>35755</v>
      </c>
      <c r="B7606" s="2" t="s">
        <v>35756</v>
      </c>
      <c r="C7606" s="2" t="s">
        <v>35741</v>
      </c>
    </row>
    <row r="7607" ht="18.35" spans="1:3">
      <c r="A7607" s="3" t="s">
        <v>35755</v>
      </c>
      <c r="B7607" s="4" t="s">
        <v>35756</v>
      </c>
      <c r="C7607" s="4" t="s">
        <v>35742</v>
      </c>
    </row>
    <row r="7608" ht="18.35" spans="1:3">
      <c r="A7608" s="1" t="s">
        <v>35755</v>
      </c>
      <c r="B7608" s="2" t="s">
        <v>35756</v>
      </c>
      <c r="C7608" s="2" t="s">
        <v>35067</v>
      </c>
    </row>
    <row r="7609" ht="18.35" spans="1:3">
      <c r="A7609" s="3" t="s">
        <v>35755</v>
      </c>
      <c r="B7609" s="4" t="s">
        <v>35756</v>
      </c>
      <c r="C7609" s="4" t="s">
        <v>35720</v>
      </c>
    </row>
    <row r="7610" ht="18.35" spans="1:3">
      <c r="A7610" s="1" t="s">
        <v>35755</v>
      </c>
      <c r="B7610" s="2" t="s">
        <v>35756</v>
      </c>
      <c r="C7610" s="2" t="s">
        <v>34857</v>
      </c>
    </row>
    <row r="7611" ht="18.35" spans="1:3">
      <c r="A7611" s="3" t="s">
        <v>35755</v>
      </c>
      <c r="B7611" s="4" t="s">
        <v>35756</v>
      </c>
      <c r="C7611" s="4" t="s">
        <v>35743</v>
      </c>
    </row>
    <row r="7612" ht="18.35" spans="1:3">
      <c r="A7612" s="1" t="s">
        <v>35755</v>
      </c>
      <c r="B7612" s="2" t="s">
        <v>35756</v>
      </c>
      <c r="C7612" s="2" t="s">
        <v>35721</v>
      </c>
    </row>
    <row r="7613" ht="18.35" spans="1:3">
      <c r="A7613" s="3" t="s">
        <v>35755</v>
      </c>
      <c r="B7613" s="4" t="s">
        <v>35756</v>
      </c>
      <c r="C7613" s="4" t="s">
        <v>35695</v>
      </c>
    </row>
    <row r="7614" ht="18.35" spans="1:3">
      <c r="A7614" s="1" t="s">
        <v>35755</v>
      </c>
      <c r="B7614" s="2" t="s">
        <v>35756</v>
      </c>
      <c r="C7614" s="2" t="s">
        <v>35722</v>
      </c>
    </row>
    <row r="7615" ht="18.35" spans="1:3">
      <c r="A7615" s="3" t="s">
        <v>35755</v>
      </c>
      <c r="B7615" s="4" t="s">
        <v>35756</v>
      </c>
      <c r="C7615" s="4" t="s">
        <v>35750</v>
      </c>
    </row>
    <row r="7616" ht="18.35" spans="1:3">
      <c r="A7616" s="1" t="s">
        <v>35755</v>
      </c>
      <c r="B7616" s="2" t="s">
        <v>35756</v>
      </c>
      <c r="C7616" s="2" t="s">
        <v>34389</v>
      </c>
    </row>
    <row r="7617" ht="18.35" spans="1:3">
      <c r="A7617" s="3" t="s">
        <v>35755</v>
      </c>
      <c r="B7617" s="4" t="s">
        <v>35756</v>
      </c>
      <c r="C7617" s="4" t="s">
        <v>35751</v>
      </c>
    </row>
    <row r="7618" ht="18.35" spans="1:3">
      <c r="A7618" s="1" t="s">
        <v>35755</v>
      </c>
      <c r="B7618" s="2" t="s">
        <v>35756</v>
      </c>
      <c r="C7618" s="2" t="s">
        <v>35084</v>
      </c>
    </row>
    <row r="7619" ht="18.35" spans="1:3">
      <c r="A7619" s="3" t="s">
        <v>35755</v>
      </c>
      <c r="B7619" s="4" t="s">
        <v>35756</v>
      </c>
      <c r="C7619" s="4" t="s">
        <v>34869</v>
      </c>
    </row>
    <row r="7620" ht="18.35" spans="1:3">
      <c r="A7620" s="1" t="s">
        <v>35755</v>
      </c>
      <c r="B7620" s="2" t="s">
        <v>35756</v>
      </c>
      <c r="C7620" s="2" t="s">
        <v>34747</v>
      </c>
    </row>
    <row r="7621" ht="18.35" spans="1:3">
      <c r="A7621" s="3" t="s">
        <v>35755</v>
      </c>
      <c r="B7621" s="4" t="s">
        <v>35756</v>
      </c>
      <c r="C7621" s="4" t="s">
        <v>35752</v>
      </c>
    </row>
    <row r="7622" ht="18.35" spans="1:3">
      <c r="A7622" s="1" t="s">
        <v>35755</v>
      </c>
      <c r="B7622" s="2" t="s">
        <v>35756</v>
      </c>
      <c r="C7622" s="2" t="s">
        <v>35744</v>
      </c>
    </row>
    <row r="7623" ht="18.35" spans="1:3">
      <c r="A7623" s="3" t="s">
        <v>35755</v>
      </c>
      <c r="B7623" s="4" t="s">
        <v>35756</v>
      </c>
      <c r="C7623" s="4" t="s">
        <v>35724</v>
      </c>
    </row>
    <row r="7624" ht="18.35" spans="1:3">
      <c r="A7624" s="1" t="s">
        <v>35755</v>
      </c>
      <c r="B7624" s="2" t="s">
        <v>35756</v>
      </c>
      <c r="C7624" s="2" t="s">
        <v>35753</v>
      </c>
    </row>
    <row r="7625" ht="18.35" spans="1:3">
      <c r="A7625" s="3" t="s">
        <v>35755</v>
      </c>
      <c r="B7625" s="4" t="s">
        <v>35756</v>
      </c>
      <c r="C7625" s="4" t="s">
        <v>34496</v>
      </c>
    </row>
    <row r="7626" ht="18.35" spans="1:3">
      <c r="A7626" s="1" t="s">
        <v>35755</v>
      </c>
      <c r="B7626" s="2" t="s">
        <v>35756</v>
      </c>
      <c r="C7626" s="2" t="s">
        <v>34652</v>
      </c>
    </row>
    <row r="7627" ht="18.35" spans="1:3">
      <c r="A7627" s="3" t="s">
        <v>35755</v>
      </c>
      <c r="B7627" s="4" t="s">
        <v>35756</v>
      </c>
      <c r="C7627" s="4" t="s">
        <v>35725</v>
      </c>
    </row>
    <row r="7628" ht="18.35" spans="1:3">
      <c r="A7628" s="1" t="s">
        <v>35755</v>
      </c>
      <c r="B7628" s="2" t="s">
        <v>35756</v>
      </c>
      <c r="C7628" s="2" t="s">
        <v>35223</v>
      </c>
    </row>
    <row r="7629" ht="18.35" spans="1:3">
      <c r="A7629" s="3" t="s">
        <v>35755</v>
      </c>
      <c r="B7629" s="4" t="s">
        <v>35756</v>
      </c>
      <c r="C7629" s="4" t="s">
        <v>35733</v>
      </c>
    </row>
    <row r="7630" ht="18.35" spans="1:3">
      <c r="A7630" s="1" t="s">
        <v>35755</v>
      </c>
      <c r="B7630" s="2" t="s">
        <v>35756</v>
      </c>
      <c r="C7630" s="2" t="s">
        <v>34466</v>
      </c>
    </row>
    <row r="7631" ht="18.35" spans="1:3">
      <c r="A7631" s="3" t="s">
        <v>35755</v>
      </c>
      <c r="B7631" s="4" t="s">
        <v>35756</v>
      </c>
      <c r="C7631" s="4" t="s">
        <v>35653</v>
      </c>
    </row>
    <row r="7632" ht="18.35" spans="1:3">
      <c r="A7632" s="1" t="s">
        <v>35755</v>
      </c>
      <c r="B7632" s="2" t="s">
        <v>35756</v>
      </c>
      <c r="C7632" s="2" t="s">
        <v>34440</v>
      </c>
    </row>
    <row r="7633" ht="18.35" spans="1:3">
      <c r="A7633" s="3" t="s">
        <v>35755</v>
      </c>
      <c r="B7633" s="4" t="s">
        <v>35756</v>
      </c>
      <c r="C7633" s="4" t="s">
        <v>34345</v>
      </c>
    </row>
    <row r="7634" ht="18.35" spans="1:3">
      <c r="A7634" s="1" t="s">
        <v>35755</v>
      </c>
      <c r="B7634" s="2" t="s">
        <v>35756</v>
      </c>
      <c r="C7634" s="2" t="s">
        <v>35684</v>
      </c>
    </row>
    <row r="7635" ht="18.35" spans="1:3">
      <c r="A7635" s="3" t="s">
        <v>35755</v>
      </c>
      <c r="B7635" s="4" t="s">
        <v>35756</v>
      </c>
      <c r="C7635" s="4" t="s">
        <v>34565</v>
      </c>
    </row>
    <row r="7636" ht="18.35" spans="1:3">
      <c r="A7636" s="1" t="s">
        <v>35755</v>
      </c>
      <c r="B7636" s="2" t="s">
        <v>35756</v>
      </c>
      <c r="C7636" s="2" t="s">
        <v>34383</v>
      </c>
    </row>
    <row r="7637" ht="18.35" spans="1:3">
      <c r="A7637" s="3" t="s">
        <v>35755</v>
      </c>
      <c r="B7637" s="4" t="s">
        <v>35756</v>
      </c>
      <c r="C7637" s="4" t="s">
        <v>34569</v>
      </c>
    </row>
    <row r="7638" ht="18.35" spans="1:3">
      <c r="A7638" s="1" t="s">
        <v>35755</v>
      </c>
      <c r="B7638" s="2" t="s">
        <v>35756</v>
      </c>
      <c r="C7638" s="2" t="s">
        <v>35758</v>
      </c>
    </row>
    <row r="7639" ht="18.35" spans="1:3">
      <c r="A7639" s="3" t="s">
        <v>35755</v>
      </c>
      <c r="B7639" s="4" t="s">
        <v>35756</v>
      </c>
      <c r="C7639" s="4" t="s">
        <v>34795</v>
      </c>
    </row>
    <row r="7640" ht="18.35" spans="1:3">
      <c r="A7640" s="1" t="s">
        <v>35755</v>
      </c>
      <c r="B7640" s="2" t="s">
        <v>35756</v>
      </c>
      <c r="C7640" s="2" t="s">
        <v>34798</v>
      </c>
    </row>
    <row r="7641" ht="18.35" spans="1:3">
      <c r="A7641" s="3" t="s">
        <v>35755</v>
      </c>
      <c r="B7641" s="4" t="s">
        <v>35756</v>
      </c>
      <c r="C7641" s="4" t="s">
        <v>35727</v>
      </c>
    </row>
    <row r="7642" ht="18.35" spans="1:3">
      <c r="A7642" s="1" t="s">
        <v>35755</v>
      </c>
      <c r="B7642" s="2" t="s">
        <v>35756</v>
      </c>
      <c r="C7642" s="2" t="s">
        <v>35734</v>
      </c>
    </row>
    <row r="7643" ht="18.35" spans="1:3">
      <c r="A7643" s="3" t="s">
        <v>35755</v>
      </c>
      <c r="B7643" s="4" t="s">
        <v>35756</v>
      </c>
      <c r="C7643" s="4" t="s">
        <v>34472</v>
      </c>
    </row>
    <row r="7644" ht="18.35" spans="1:3">
      <c r="A7644" s="1" t="s">
        <v>35755</v>
      </c>
      <c r="B7644" s="2" t="s">
        <v>35756</v>
      </c>
      <c r="C7644" s="2" t="s">
        <v>35728</v>
      </c>
    </row>
    <row r="7645" ht="18.35" spans="1:3">
      <c r="A7645" s="3" t="s">
        <v>35755</v>
      </c>
      <c r="B7645" s="4" t="s">
        <v>35756</v>
      </c>
      <c r="C7645" s="4" t="s">
        <v>35050</v>
      </c>
    </row>
    <row r="7646" ht="18.35" spans="1:3">
      <c r="A7646" s="1" t="s">
        <v>35755</v>
      </c>
      <c r="B7646" s="2" t="s">
        <v>35756</v>
      </c>
      <c r="C7646" s="2" t="s">
        <v>35754</v>
      </c>
    </row>
    <row r="7647" ht="18.35" spans="1:3">
      <c r="A7647" s="3" t="s">
        <v>35755</v>
      </c>
      <c r="B7647" s="4" t="s">
        <v>35756</v>
      </c>
      <c r="C7647" s="4" t="s">
        <v>35729</v>
      </c>
    </row>
    <row r="7648" ht="18.35" spans="1:3">
      <c r="A7648" s="1" t="s">
        <v>35755</v>
      </c>
      <c r="B7648" s="2" t="s">
        <v>35756</v>
      </c>
      <c r="C7648" s="2" t="s">
        <v>34819</v>
      </c>
    </row>
    <row r="7649" ht="18.35" spans="1:3">
      <c r="A7649" s="3" t="s">
        <v>35755</v>
      </c>
      <c r="B7649" s="4" t="s">
        <v>35756</v>
      </c>
      <c r="C7649" s="4" t="s">
        <v>35730</v>
      </c>
    </row>
    <row r="7650" ht="18.35" spans="1:3">
      <c r="A7650" s="1" t="s">
        <v>35755</v>
      </c>
      <c r="B7650" s="2" t="s">
        <v>35756</v>
      </c>
      <c r="C7650" s="2" t="s">
        <v>35012</v>
      </c>
    </row>
    <row r="7651" ht="18.35" spans="1:3">
      <c r="A7651" s="3" t="s">
        <v>35755</v>
      </c>
      <c r="B7651" s="4" t="s">
        <v>35756</v>
      </c>
      <c r="C7651" s="4" t="s">
        <v>35013</v>
      </c>
    </row>
    <row r="7652" ht="18.35" spans="1:3">
      <c r="A7652" s="1" t="s">
        <v>35755</v>
      </c>
      <c r="B7652" s="2" t="s">
        <v>35756</v>
      </c>
      <c r="C7652" s="2" t="s">
        <v>35746</v>
      </c>
    </row>
    <row r="7653" ht="18.35" spans="1:3">
      <c r="A7653" s="3" t="s">
        <v>35755</v>
      </c>
      <c r="B7653" s="4" t="s">
        <v>35756</v>
      </c>
      <c r="C7653" s="4" t="s">
        <v>35689</v>
      </c>
    </row>
    <row r="7654" ht="18.35" spans="1:3">
      <c r="A7654" s="1" t="s">
        <v>35755</v>
      </c>
      <c r="B7654" s="2" t="s">
        <v>35756</v>
      </c>
      <c r="C7654" s="2" t="s">
        <v>35014</v>
      </c>
    </row>
    <row r="7655" ht="18.35" spans="1:3">
      <c r="A7655" s="3" t="s">
        <v>35755</v>
      </c>
      <c r="B7655" s="4" t="s">
        <v>35756</v>
      </c>
      <c r="C7655" s="4" t="s">
        <v>34599</v>
      </c>
    </row>
    <row r="7656" ht="18.35" spans="1:3">
      <c r="A7656" s="1" t="s">
        <v>35759</v>
      </c>
      <c r="B7656" s="2" t="s">
        <v>35760</v>
      </c>
      <c r="C7656" s="2" t="s">
        <v>35147</v>
      </c>
    </row>
    <row r="7657" ht="18.35" spans="1:3">
      <c r="A7657" s="3" t="s">
        <v>35759</v>
      </c>
      <c r="B7657" s="4" t="s">
        <v>35760</v>
      </c>
      <c r="C7657" s="4" t="s">
        <v>34575</v>
      </c>
    </row>
    <row r="7658" ht="18.35" spans="1:3">
      <c r="A7658" s="1" t="s">
        <v>35759</v>
      </c>
      <c r="B7658" s="2" t="s">
        <v>35760</v>
      </c>
      <c r="C7658" s="2" t="s">
        <v>34429</v>
      </c>
    </row>
    <row r="7659" ht="18.35" spans="1:3">
      <c r="A7659" s="3" t="s">
        <v>35759</v>
      </c>
      <c r="B7659" s="4" t="s">
        <v>35760</v>
      </c>
      <c r="C7659" s="4" t="s">
        <v>35716</v>
      </c>
    </row>
    <row r="7660" ht="18.35" spans="1:3">
      <c r="A7660" s="1" t="s">
        <v>35759</v>
      </c>
      <c r="B7660" s="2" t="s">
        <v>35760</v>
      </c>
      <c r="C7660" s="2" t="s">
        <v>35723</v>
      </c>
    </row>
    <row r="7661" ht="18.35" spans="1:3">
      <c r="A7661" s="3" t="s">
        <v>35759</v>
      </c>
      <c r="B7661" s="4" t="s">
        <v>35760</v>
      </c>
      <c r="C7661" s="4" t="s">
        <v>34646</v>
      </c>
    </row>
    <row r="7662" ht="18.35" spans="1:3">
      <c r="A7662" s="1" t="s">
        <v>35759</v>
      </c>
      <c r="B7662" s="2" t="s">
        <v>35760</v>
      </c>
      <c r="C7662" s="2" t="s">
        <v>35641</v>
      </c>
    </row>
    <row r="7663" ht="18.35" spans="1:3">
      <c r="A7663" s="3" t="s">
        <v>35759</v>
      </c>
      <c r="B7663" s="4" t="s">
        <v>35760</v>
      </c>
      <c r="C7663" s="4" t="s">
        <v>35412</v>
      </c>
    </row>
    <row r="7664" ht="18.35" spans="1:3">
      <c r="A7664" s="1" t="s">
        <v>35759</v>
      </c>
      <c r="B7664" s="2" t="s">
        <v>35760</v>
      </c>
      <c r="C7664" s="2" t="s">
        <v>34512</v>
      </c>
    </row>
    <row r="7665" ht="18.35" spans="1:3">
      <c r="A7665" s="3" t="s">
        <v>35759</v>
      </c>
      <c r="B7665" s="4" t="s">
        <v>35760</v>
      </c>
      <c r="C7665" s="4" t="s">
        <v>34387</v>
      </c>
    </row>
    <row r="7666" ht="18.35" spans="1:3">
      <c r="A7666" s="1" t="s">
        <v>35759</v>
      </c>
      <c r="B7666" s="2" t="s">
        <v>35760</v>
      </c>
      <c r="C7666" s="2" t="s">
        <v>35660</v>
      </c>
    </row>
    <row r="7667" ht="18.35" spans="1:3">
      <c r="A7667" s="3" t="s">
        <v>35759</v>
      </c>
      <c r="B7667" s="4" t="s">
        <v>35760</v>
      </c>
      <c r="C7667" s="4" t="s">
        <v>34376</v>
      </c>
    </row>
    <row r="7668" ht="18.35" spans="1:3">
      <c r="A7668" s="1" t="s">
        <v>35759</v>
      </c>
      <c r="B7668" s="2" t="s">
        <v>35760</v>
      </c>
      <c r="C7668" s="2" t="s">
        <v>35252</v>
      </c>
    </row>
    <row r="7669" ht="18.35" spans="1:3">
      <c r="A7669" s="3" t="s">
        <v>35759</v>
      </c>
      <c r="B7669" s="4" t="s">
        <v>35760</v>
      </c>
      <c r="C7669" s="4" t="s">
        <v>34456</v>
      </c>
    </row>
    <row r="7670" ht="18.35" spans="1:3">
      <c r="A7670" s="1" t="s">
        <v>35759</v>
      </c>
      <c r="B7670" s="2" t="s">
        <v>35760</v>
      </c>
      <c r="C7670" s="2" t="s">
        <v>35233</v>
      </c>
    </row>
    <row r="7671" ht="18.35" spans="1:3">
      <c r="A7671" s="3" t="s">
        <v>35759</v>
      </c>
      <c r="B7671" s="4" t="s">
        <v>35760</v>
      </c>
      <c r="C7671" s="4" t="s">
        <v>34360</v>
      </c>
    </row>
    <row r="7672" ht="18.35" spans="1:3">
      <c r="A7672" s="1" t="s">
        <v>35759</v>
      </c>
      <c r="B7672" s="2" t="s">
        <v>35760</v>
      </c>
      <c r="C7672" s="2" t="s">
        <v>35695</v>
      </c>
    </row>
    <row r="7673" ht="18.35" spans="1:3">
      <c r="A7673" s="3" t="s">
        <v>35759</v>
      </c>
      <c r="B7673" s="4" t="s">
        <v>35760</v>
      </c>
      <c r="C7673" s="4" t="s">
        <v>35084</v>
      </c>
    </row>
    <row r="7674" ht="18.35" spans="1:3">
      <c r="A7674" s="1" t="s">
        <v>35759</v>
      </c>
      <c r="B7674" s="2" t="s">
        <v>35760</v>
      </c>
      <c r="C7674" s="2" t="s">
        <v>35223</v>
      </c>
    </row>
    <row r="7675" ht="18.35" spans="1:3">
      <c r="A7675" s="3" t="s">
        <v>35759</v>
      </c>
      <c r="B7675" s="4" t="s">
        <v>35760</v>
      </c>
      <c r="C7675" s="4" t="s">
        <v>34881</v>
      </c>
    </row>
    <row r="7676" ht="18.35" spans="1:3">
      <c r="A7676" s="1" t="s">
        <v>35759</v>
      </c>
      <c r="B7676" s="2" t="s">
        <v>35760</v>
      </c>
      <c r="C7676" s="2" t="s">
        <v>34443</v>
      </c>
    </row>
    <row r="7677" ht="18.35" spans="1:3">
      <c r="A7677" s="3" t="s">
        <v>35759</v>
      </c>
      <c r="B7677" s="4" t="s">
        <v>35760</v>
      </c>
      <c r="C7677" s="4" t="s">
        <v>35761</v>
      </c>
    </row>
    <row r="7678" ht="18.35" spans="1:3">
      <c r="A7678" s="1" t="s">
        <v>35759</v>
      </c>
      <c r="B7678" s="2" t="s">
        <v>35760</v>
      </c>
      <c r="C7678" s="2" t="s">
        <v>34596</v>
      </c>
    </row>
    <row r="7679" ht="18.35" spans="1:3">
      <c r="A7679" s="3" t="s">
        <v>35759</v>
      </c>
      <c r="B7679" s="4" t="s">
        <v>35760</v>
      </c>
      <c r="C7679" s="4" t="s">
        <v>34354</v>
      </c>
    </row>
    <row r="7680" ht="18.35" spans="1:3">
      <c r="A7680" s="1" t="s">
        <v>35759</v>
      </c>
      <c r="B7680" s="2" t="s">
        <v>35760</v>
      </c>
      <c r="C7680" s="2" t="s">
        <v>34921</v>
      </c>
    </row>
    <row r="7681" ht="18.35" spans="1:3">
      <c r="A7681" s="3" t="s">
        <v>35759</v>
      </c>
      <c r="B7681" s="4" t="s">
        <v>35760</v>
      </c>
      <c r="C7681" s="4" t="s">
        <v>35141</v>
      </c>
    </row>
    <row r="7682" ht="18.35" spans="1:3">
      <c r="A7682" s="1" t="s">
        <v>35759</v>
      </c>
      <c r="B7682" s="2" t="s">
        <v>35760</v>
      </c>
      <c r="C7682" s="2" t="s">
        <v>34425</v>
      </c>
    </row>
    <row r="7683" ht="18.35" spans="1:3">
      <c r="A7683" s="3" t="s">
        <v>35759</v>
      </c>
      <c r="B7683" s="4" t="s">
        <v>35760</v>
      </c>
      <c r="C7683" s="4" t="s">
        <v>35762</v>
      </c>
    </row>
    <row r="7684" ht="18.35" spans="1:3">
      <c r="A7684" s="1" t="s">
        <v>35759</v>
      </c>
      <c r="B7684" s="2" t="s">
        <v>35760</v>
      </c>
      <c r="C7684" s="2" t="s">
        <v>7731</v>
      </c>
    </row>
    <row r="7685" ht="18.35" spans="1:3">
      <c r="A7685" s="3" t="s">
        <v>35759</v>
      </c>
      <c r="B7685" s="4" t="s">
        <v>35760</v>
      </c>
      <c r="C7685" s="4" t="s">
        <v>35763</v>
      </c>
    </row>
    <row r="7686" ht="18.35" spans="1:3">
      <c r="A7686" s="1" t="s">
        <v>35759</v>
      </c>
      <c r="B7686" s="2" t="s">
        <v>35760</v>
      </c>
      <c r="C7686" s="2" t="s">
        <v>35054</v>
      </c>
    </row>
    <row r="7687" ht="18.35" spans="1:3">
      <c r="A7687" s="3" t="s">
        <v>35759</v>
      </c>
      <c r="B7687" s="4" t="s">
        <v>35760</v>
      </c>
      <c r="C7687" s="4" t="s">
        <v>35743</v>
      </c>
    </row>
    <row r="7688" ht="18.35" spans="1:3">
      <c r="A7688" s="1" t="s">
        <v>35759</v>
      </c>
      <c r="B7688" s="2" t="s">
        <v>35760</v>
      </c>
      <c r="C7688" s="2" t="s">
        <v>34460</v>
      </c>
    </row>
    <row r="7689" ht="18.35" spans="1:3">
      <c r="A7689" s="3" t="s">
        <v>35759</v>
      </c>
      <c r="B7689" s="4" t="s">
        <v>35760</v>
      </c>
      <c r="C7689" s="4" t="s">
        <v>34864</v>
      </c>
    </row>
    <row r="7690" ht="18.35" spans="1:3">
      <c r="A7690" s="1" t="s">
        <v>35759</v>
      </c>
      <c r="B7690" s="2" t="s">
        <v>35760</v>
      </c>
      <c r="C7690" s="2" t="s">
        <v>35368</v>
      </c>
    </row>
    <row r="7691" ht="18.35" spans="1:3">
      <c r="A7691" s="3" t="s">
        <v>35759</v>
      </c>
      <c r="B7691" s="4" t="s">
        <v>35760</v>
      </c>
      <c r="C7691" s="4" t="s">
        <v>35764</v>
      </c>
    </row>
    <row r="7692" ht="18.35" spans="1:3">
      <c r="A7692" s="1" t="s">
        <v>35759</v>
      </c>
      <c r="B7692" s="2" t="s">
        <v>35760</v>
      </c>
      <c r="C7692" s="2" t="s">
        <v>35765</v>
      </c>
    </row>
    <row r="7693" ht="18.35" spans="1:3">
      <c r="A7693" s="3" t="s">
        <v>35759</v>
      </c>
      <c r="B7693" s="4" t="s">
        <v>35760</v>
      </c>
      <c r="C7693" s="4" t="s">
        <v>35766</v>
      </c>
    </row>
    <row r="7694" ht="18.35" spans="1:3">
      <c r="A7694" s="1" t="s">
        <v>35759</v>
      </c>
      <c r="B7694" s="2" t="s">
        <v>35760</v>
      </c>
      <c r="C7694" s="2" t="s">
        <v>34652</v>
      </c>
    </row>
    <row r="7695" ht="18.35" spans="1:3">
      <c r="A7695" s="3" t="s">
        <v>35759</v>
      </c>
      <c r="B7695" s="4" t="s">
        <v>35760</v>
      </c>
      <c r="C7695" s="4" t="s">
        <v>35725</v>
      </c>
    </row>
    <row r="7696" ht="18.35" spans="1:3">
      <c r="A7696" s="1" t="s">
        <v>35759</v>
      </c>
      <c r="B7696" s="2" t="s">
        <v>35760</v>
      </c>
      <c r="C7696" s="2" t="s">
        <v>34466</v>
      </c>
    </row>
    <row r="7697" ht="18.35" spans="1:3">
      <c r="A7697" s="3" t="s">
        <v>35759</v>
      </c>
      <c r="B7697" s="4" t="s">
        <v>35760</v>
      </c>
      <c r="C7697" s="4" t="s">
        <v>35749</v>
      </c>
    </row>
    <row r="7698" ht="18.35" spans="1:3">
      <c r="A7698" s="1" t="s">
        <v>35759</v>
      </c>
      <c r="B7698" s="2" t="s">
        <v>35760</v>
      </c>
      <c r="C7698" s="2" t="s">
        <v>35296</v>
      </c>
    </row>
    <row r="7699" ht="18.35" spans="1:3">
      <c r="A7699" s="3" t="s">
        <v>35759</v>
      </c>
      <c r="B7699" s="4" t="s">
        <v>35760</v>
      </c>
      <c r="C7699" s="4" t="s">
        <v>35726</v>
      </c>
    </row>
    <row r="7700" ht="18.35" spans="1:3">
      <c r="A7700" s="1" t="s">
        <v>35759</v>
      </c>
      <c r="B7700" s="2" t="s">
        <v>35760</v>
      </c>
      <c r="C7700" s="2" t="s">
        <v>34467</v>
      </c>
    </row>
    <row r="7701" ht="18.35" spans="1:3">
      <c r="A7701" s="3" t="s">
        <v>35759</v>
      </c>
      <c r="B7701" s="4" t="s">
        <v>35760</v>
      </c>
      <c r="C7701" s="4" t="s">
        <v>35527</v>
      </c>
    </row>
    <row r="7702" ht="18.35" spans="1:3">
      <c r="A7702" s="1" t="s">
        <v>35759</v>
      </c>
      <c r="B7702" s="2" t="s">
        <v>35760</v>
      </c>
      <c r="C7702" s="2" t="s">
        <v>34565</v>
      </c>
    </row>
    <row r="7703" ht="18.35" spans="1:3">
      <c r="A7703" s="3" t="s">
        <v>35759</v>
      </c>
      <c r="B7703" s="4" t="s">
        <v>35760</v>
      </c>
      <c r="C7703" s="4" t="s">
        <v>34566</v>
      </c>
    </row>
    <row r="7704" ht="18.35" spans="1:3">
      <c r="A7704" s="1" t="s">
        <v>35759</v>
      </c>
      <c r="B7704" s="2" t="s">
        <v>35760</v>
      </c>
      <c r="C7704" s="2" t="s">
        <v>35767</v>
      </c>
    </row>
    <row r="7705" ht="18.35" spans="1:3">
      <c r="A7705" s="3" t="s">
        <v>35759</v>
      </c>
      <c r="B7705" s="4" t="s">
        <v>35760</v>
      </c>
      <c r="C7705" s="4" t="s">
        <v>34569</v>
      </c>
    </row>
    <row r="7706" ht="18.35" spans="1:3">
      <c r="A7706" s="1" t="s">
        <v>35759</v>
      </c>
      <c r="B7706" s="2" t="s">
        <v>35760</v>
      </c>
      <c r="C7706" s="2" t="s">
        <v>34692</v>
      </c>
    </row>
    <row r="7707" ht="18.35" spans="1:3">
      <c r="A7707" s="3" t="s">
        <v>35759</v>
      </c>
      <c r="B7707" s="4" t="s">
        <v>35760</v>
      </c>
      <c r="C7707" s="4" t="s">
        <v>35768</v>
      </c>
    </row>
    <row r="7708" ht="18.35" spans="1:3">
      <c r="A7708" s="1" t="s">
        <v>35759</v>
      </c>
      <c r="B7708" s="2" t="s">
        <v>35760</v>
      </c>
      <c r="C7708" s="2" t="s">
        <v>34795</v>
      </c>
    </row>
    <row r="7709" ht="18.35" spans="1:3">
      <c r="A7709" s="3" t="s">
        <v>35759</v>
      </c>
      <c r="B7709" s="4" t="s">
        <v>35760</v>
      </c>
      <c r="C7709" s="4" t="s">
        <v>34695</v>
      </c>
    </row>
    <row r="7710" ht="18.35" spans="1:3">
      <c r="A7710" s="1" t="s">
        <v>35759</v>
      </c>
      <c r="B7710" s="2" t="s">
        <v>35760</v>
      </c>
      <c r="C7710" s="2" t="s">
        <v>35568</v>
      </c>
    </row>
    <row r="7711" ht="18.35" spans="1:3">
      <c r="A7711" s="3" t="s">
        <v>35759</v>
      </c>
      <c r="B7711" s="4" t="s">
        <v>35760</v>
      </c>
      <c r="C7711" s="4" t="s">
        <v>35769</v>
      </c>
    </row>
    <row r="7712" ht="18.35" spans="1:3">
      <c r="A7712" s="1" t="s">
        <v>35759</v>
      </c>
      <c r="B7712" s="2" t="s">
        <v>35760</v>
      </c>
      <c r="C7712" s="2" t="s">
        <v>35770</v>
      </c>
    </row>
    <row r="7713" ht="18.35" spans="1:3">
      <c r="A7713" s="3" t="s">
        <v>35759</v>
      </c>
      <c r="B7713" s="4" t="s">
        <v>35760</v>
      </c>
      <c r="C7713" s="4" t="s">
        <v>34445</v>
      </c>
    </row>
    <row r="7714" ht="18.35" spans="1:3">
      <c r="A7714" s="1" t="s">
        <v>35759</v>
      </c>
      <c r="B7714" s="2" t="s">
        <v>35760</v>
      </c>
      <c r="C7714" s="2" t="s">
        <v>35771</v>
      </c>
    </row>
    <row r="7715" ht="18.35" spans="1:3">
      <c r="A7715" s="3" t="s">
        <v>35759</v>
      </c>
      <c r="B7715" s="4" t="s">
        <v>35760</v>
      </c>
      <c r="C7715" s="4" t="s">
        <v>35015</v>
      </c>
    </row>
    <row r="7716" ht="18.35" spans="1:3">
      <c r="A7716" s="1" t="s">
        <v>35759</v>
      </c>
      <c r="B7716" s="2" t="s">
        <v>35760</v>
      </c>
      <c r="C7716" s="2" t="s">
        <v>34478</v>
      </c>
    </row>
    <row r="7717" ht="18.35" spans="1:3">
      <c r="A7717" s="3" t="s">
        <v>35759</v>
      </c>
      <c r="B7717" s="4" t="s">
        <v>35760</v>
      </c>
      <c r="C7717" s="4" t="s">
        <v>35717</v>
      </c>
    </row>
    <row r="7718" ht="18.35" spans="1:3">
      <c r="A7718" s="1" t="s">
        <v>35759</v>
      </c>
      <c r="B7718" s="2" t="s">
        <v>35760</v>
      </c>
      <c r="C7718" s="2" t="s">
        <v>35592</v>
      </c>
    </row>
    <row r="7719" ht="18.35" spans="1:3">
      <c r="A7719" s="3" t="s">
        <v>35759</v>
      </c>
      <c r="B7719" s="4" t="s">
        <v>35760</v>
      </c>
      <c r="C7719" s="4" t="s">
        <v>34485</v>
      </c>
    </row>
    <row r="7720" ht="18.35" spans="1:3">
      <c r="A7720" s="1" t="s">
        <v>35759</v>
      </c>
      <c r="B7720" s="2" t="s">
        <v>35760</v>
      </c>
      <c r="C7720" s="2" t="s">
        <v>34612</v>
      </c>
    </row>
    <row r="7721" ht="18.35" spans="1:3">
      <c r="A7721" s="3" t="s">
        <v>35759</v>
      </c>
      <c r="B7721" s="4" t="s">
        <v>35760</v>
      </c>
      <c r="C7721" s="4" t="s">
        <v>35718</v>
      </c>
    </row>
    <row r="7722" ht="18.35" spans="1:3">
      <c r="A7722" s="1" t="s">
        <v>35759</v>
      </c>
      <c r="B7722" s="2" t="s">
        <v>35760</v>
      </c>
      <c r="C7722" s="2" t="s">
        <v>35719</v>
      </c>
    </row>
    <row r="7723" ht="18.35" spans="1:3">
      <c r="A7723" s="3" t="s">
        <v>35759</v>
      </c>
      <c r="B7723" s="4" t="s">
        <v>35760</v>
      </c>
      <c r="C7723" s="4" t="s">
        <v>34942</v>
      </c>
    </row>
    <row r="7724" ht="18.35" spans="1:3">
      <c r="A7724" s="1" t="s">
        <v>35759</v>
      </c>
      <c r="B7724" s="2" t="s">
        <v>35760</v>
      </c>
      <c r="C7724" s="2" t="s">
        <v>35739</v>
      </c>
    </row>
    <row r="7725" ht="18.35" spans="1:3">
      <c r="A7725" s="3" t="s">
        <v>35759</v>
      </c>
      <c r="B7725" s="4" t="s">
        <v>35760</v>
      </c>
      <c r="C7725" s="4" t="s">
        <v>34725</v>
      </c>
    </row>
    <row r="7726" ht="18.35" spans="1:3">
      <c r="A7726" s="1" t="s">
        <v>35759</v>
      </c>
      <c r="B7726" s="2" t="s">
        <v>35760</v>
      </c>
      <c r="C7726" s="2" t="s">
        <v>35772</v>
      </c>
    </row>
    <row r="7727" ht="18.35" spans="1:3">
      <c r="A7727" s="3" t="s">
        <v>35759</v>
      </c>
      <c r="B7727" s="4" t="s">
        <v>35760</v>
      </c>
      <c r="C7727" s="4" t="s">
        <v>35044</v>
      </c>
    </row>
    <row r="7728" ht="18.35" spans="1:3">
      <c r="A7728" s="1" t="s">
        <v>35759</v>
      </c>
      <c r="B7728" s="2" t="s">
        <v>35760</v>
      </c>
      <c r="C7728" s="2" t="s">
        <v>34488</v>
      </c>
    </row>
    <row r="7729" ht="18.35" spans="1:3">
      <c r="A7729" s="3" t="s">
        <v>35759</v>
      </c>
      <c r="B7729" s="4" t="s">
        <v>35760</v>
      </c>
      <c r="C7729" s="4" t="s">
        <v>18023</v>
      </c>
    </row>
    <row r="7730" ht="18.35" spans="1:3">
      <c r="A7730" s="1" t="s">
        <v>35759</v>
      </c>
      <c r="B7730" s="2" t="s">
        <v>35760</v>
      </c>
      <c r="C7730" s="2" t="s">
        <v>35740</v>
      </c>
    </row>
    <row r="7731" ht="18.35" spans="1:3">
      <c r="A7731" s="3" t="s">
        <v>35759</v>
      </c>
      <c r="B7731" s="4" t="s">
        <v>35760</v>
      </c>
      <c r="C7731" s="4" t="s">
        <v>35741</v>
      </c>
    </row>
    <row r="7732" ht="18.35" spans="1:3">
      <c r="A7732" s="1" t="s">
        <v>35759</v>
      </c>
      <c r="B7732" s="2" t="s">
        <v>35760</v>
      </c>
      <c r="C7732" s="2" t="s">
        <v>35742</v>
      </c>
    </row>
    <row r="7733" ht="18.35" spans="1:3">
      <c r="A7733" s="3" t="s">
        <v>35759</v>
      </c>
      <c r="B7733" s="4" t="s">
        <v>35760</v>
      </c>
      <c r="C7733" s="4" t="s">
        <v>35773</v>
      </c>
    </row>
    <row r="7734" ht="18.35" spans="1:3">
      <c r="A7734" s="1" t="s">
        <v>35759</v>
      </c>
      <c r="B7734" s="2" t="s">
        <v>35760</v>
      </c>
      <c r="C7734" s="2" t="s">
        <v>34732</v>
      </c>
    </row>
    <row r="7735" ht="18.35" spans="1:3">
      <c r="A7735" s="3" t="s">
        <v>35759</v>
      </c>
      <c r="B7735" s="4" t="s">
        <v>35760</v>
      </c>
      <c r="C7735" s="4" t="s">
        <v>35774</v>
      </c>
    </row>
    <row r="7736" ht="18.35" spans="1:3">
      <c r="A7736" s="1" t="s">
        <v>35759</v>
      </c>
      <c r="B7736" s="2" t="s">
        <v>35760</v>
      </c>
      <c r="C7736" s="2" t="s">
        <v>35067</v>
      </c>
    </row>
    <row r="7737" ht="18.35" spans="1:3">
      <c r="A7737" s="3" t="s">
        <v>35759</v>
      </c>
      <c r="B7737" s="4" t="s">
        <v>35760</v>
      </c>
      <c r="C7737" s="4" t="s">
        <v>35720</v>
      </c>
    </row>
    <row r="7738" ht="18.35" spans="1:3">
      <c r="A7738" s="1" t="s">
        <v>35759</v>
      </c>
      <c r="B7738" s="2" t="s">
        <v>35760</v>
      </c>
      <c r="C7738" s="2" t="s">
        <v>34857</v>
      </c>
    </row>
    <row r="7739" ht="18.35" spans="1:3">
      <c r="A7739" s="3" t="s">
        <v>35759</v>
      </c>
      <c r="B7739" s="4" t="s">
        <v>35760</v>
      </c>
      <c r="C7739" s="4" t="s">
        <v>35721</v>
      </c>
    </row>
    <row r="7740" ht="18.35" spans="1:3">
      <c r="A7740" s="1" t="s">
        <v>35759</v>
      </c>
      <c r="B7740" s="2" t="s">
        <v>35760</v>
      </c>
      <c r="C7740" s="2" t="s">
        <v>34860</v>
      </c>
    </row>
    <row r="7741" ht="18.35" spans="1:3">
      <c r="A7741" s="3" t="s">
        <v>35759</v>
      </c>
      <c r="B7741" s="4" t="s">
        <v>35760</v>
      </c>
      <c r="C7741" s="4" t="s">
        <v>34963</v>
      </c>
    </row>
    <row r="7742" ht="18.35" spans="1:3">
      <c r="A7742" s="1" t="s">
        <v>35759</v>
      </c>
      <c r="B7742" s="2" t="s">
        <v>35760</v>
      </c>
      <c r="C7742" s="2" t="s">
        <v>35722</v>
      </c>
    </row>
    <row r="7743" ht="18.35" spans="1:3">
      <c r="A7743" s="3" t="s">
        <v>35759</v>
      </c>
      <c r="B7743" s="4" t="s">
        <v>35760</v>
      </c>
      <c r="C7743" s="4" t="s">
        <v>35750</v>
      </c>
    </row>
    <row r="7744" ht="18.35" spans="1:3">
      <c r="A7744" s="1" t="s">
        <v>35759</v>
      </c>
      <c r="B7744" s="2" t="s">
        <v>35760</v>
      </c>
      <c r="C7744" s="2" t="s">
        <v>34389</v>
      </c>
    </row>
    <row r="7745" ht="18.35" spans="1:3">
      <c r="A7745" s="3" t="s">
        <v>35759</v>
      </c>
      <c r="B7745" s="4" t="s">
        <v>35760</v>
      </c>
      <c r="C7745" s="4" t="s">
        <v>35751</v>
      </c>
    </row>
    <row r="7746" ht="18.35" spans="1:3">
      <c r="A7746" s="1" t="s">
        <v>35759</v>
      </c>
      <c r="B7746" s="2" t="s">
        <v>35760</v>
      </c>
      <c r="C7746" s="2" t="s">
        <v>35775</v>
      </c>
    </row>
    <row r="7747" ht="18.35" spans="1:3">
      <c r="A7747" s="3" t="s">
        <v>35759</v>
      </c>
      <c r="B7747" s="4" t="s">
        <v>35760</v>
      </c>
      <c r="C7747" s="4" t="s">
        <v>34869</v>
      </c>
    </row>
    <row r="7748" ht="18.35" spans="1:3">
      <c r="A7748" s="1" t="s">
        <v>35759</v>
      </c>
      <c r="B7748" s="2" t="s">
        <v>35760</v>
      </c>
      <c r="C7748" s="2" t="s">
        <v>35072</v>
      </c>
    </row>
    <row r="7749" ht="18.35" spans="1:3">
      <c r="A7749" s="3" t="s">
        <v>35759</v>
      </c>
      <c r="B7749" s="4" t="s">
        <v>35760</v>
      </c>
      <c r="C7749" s="4" t="s">
        <v>34747</v>
      </c>
    </row>
    <row r="7750" ht="18.35" spans="1:3">
      <c r="A7750" s="1" t="s">
        <v>35759</v>
      </c>
      <c r="B7750" s="2" t="s">
        <v>35760</v>
      </c>
      <c r="C7750" s="2" t="s">
        <v>35776</v>
      </c>
    </row>
    <row r="7751" ht="18.35" spans="1:3">
      <c r="A7751" s="3" t="s">
        <v>35759</v>
      </c>
      <c r="B7751" s="4" t="s">
        <v>35760</v>
      </c>
      <c r="C7751" s="4" t="s">
        <v>35777</v>
      </c>
    </row>
    <row r="7752" ht="18.35" spans="1:3">
      <c r="A7752" s="1" t="s">
        <v>35759</v>
      </c>
      <c r="B7752" s="2" t="s">
        <v>35760</v>
      </c>
      <c r="C7752" s="2" t="s">
        <v>35752</v>
      </c>
    </row>
    <row r="7753" ht="18.35" spans="1:3">
      <c r="A7753" s="3" t="s">
        <v>35759</v>
      </c>
      <c r="B7753" s="4" t="s">
        <v>35760</v>
      </c>
      <c r="C7753" s="4" t="s">
        <v>34749</v>
      </c>
    </row>
    <row r="7754" ht="18.35" spans="1:3">
      <c r="A7754" s="1" t="s">
        <v>35759</v>
      </c>
      <c r="B7754" s="2" t="s">
        <v>35760</v>
      </c>
      <c r="C7754" s="2" t="s">
        <v>35744</v>
      </c>
    </row>
    <row r="7755" ht="18.35" spans="1:3">
      <c r="A7755" s="3" t="s">
        <v>35759</v>
      </c>
      <c r="B7755" s="4" t="s">
        <v>35760</v>
      </c>
      <c r="C7755" s="4" t="s">
        <v>35724</v>
      </c>
    </row>
    <row r="7756" ht="18.35" spans="1:3">
      <c r="A7756" s="1" t="s">
        <v>35759</v>
      </c>
      <c r="B7756" s="2" t="s">
        <v>35760</v>
      </c>
      <c r="C7756" s="2" t="s">
        <v>35753</v>
      </c>
    </row>
    <row r="7757" ht="18.35" spans="1:3">
      <c r="A7757" s="3" t="s">
        <v>35759</v>
      </c>
      <c r="B7757" s="4" t="s">
        <v>35760</v>
      </c>
      <c r="C7757" s="4" t="s">
        <v>35778</v>
      </c>
    </row>
    <row r="7758" ht="18.35" spans="1:3">
      <c r="A7758" s="1" t="s">
        <v>35759</v>
      </c>
      <c r="B7758" s="2" t="s">
        <v>35760</v>
      </c>
      <c r="C7758" s="2" t="s">
        <v>35359</v>
      </c>
    </row>
    <row r="7759" ht="18.35" spans="1:3">
      <c r="A7759" s="3" t="s">
        <v>35759</v>
      </c>
      <c r="B7759" s="4" t="s">
        <v>35760</v>
      </c>
      <c r="C7759" s="4" t="s">
        <v>34653</v>
      </c>
    </row>
    <row r="7760" ht="18.35" spans="1:3">
      <c r="A7760" s="1" t="s">
        <v>35759</v>
      </c>
      <c r="B7760" s="2" t="s">
        <v>35760</v>
      </c>
      <c r="C7760" s="2" t="s">
        <v>35779</v>
      </c>
    </row>
    <row r="7761" ht="18.35" spans="1:3">
      <c r="A7761" s="3" t="s">
        <v>35759</v>
      </c>
      <c r="B7761" s="4" t="s">
        <v>35760</v>
      </c>
      <c r="C7761" s="4" t="s">
        <v>35733</v>
      </c>
    </row>
    <row r="7762" ht="18.35" spans="1:3">
      <c r="A7762" s="1" t="s">
        <v>35759</v>
      </c>
      <c r="B7762" s="2" t="s">
        <v>35760</v>
      </c>
      <c r="C7762" s="2" t="s">
        <v>35652</v>
      </c>
    </row>
    <row r="7763" ht="18.35" spans="1:3">
      <c r="A7763" s="3" t="s">
        <v>35759</v>
      </c>
      <c r="B7763" s="4" t="s">
        <v>35760</v>
      </c>
      <c r="C7763" s="4" t="s">
        <v>34882</v>
      </c>
    </row>
    <row r="7764" ht="18.35" spans="1:3">
      <c r="A7764" s="1" t="s">
        <v>35759</v>
      </c>
      <c r="B7764" s="2" t="s">
        <v>35760</v>
      </c>
      <c r="C7764" s="2" t="s">
        <v>35745</v>
      </c>
    </row>
    <row r="7765" ht="18.35" spans="1:3">
      <c r="A7765" s="3" t="s">
        <v>35759</v>
      </c>
      <c r="B7765" s="4" t="s">
        <v>35760</v>
      </c>
      <c r="C7765" s="4" t="s">
        <v>35780</v>
      </c>
    </row>
    <row r="7766" ht="18.35" spans="1:3">
      <c r="A7766" s="1" t="s">
        <v>35759</v>
      </c>
      <c r="B7766" s="2" t="s">
        <v>35760</v>
      </c>
      <c r="C7766" s="2" t="s">
        <v>34883</v>
      </c>
    </row>
    <row r="7767" ht="18.35" spans="1:3">
      <c r="A7767" s="3" t="s">
        <v>35759</v>
      </c>
      <c r="B7767" s="4" t="s">
        <v>35760</v>
      </c>
      <c r="C7767" s="4" t="s">
        <v>35566</v>
      </c>
    </row>
    <row r="7768" ht="18.35" spans="1:3">
      <c r="A7768" s="1" t="s">
        <v>35759</v>
      </c>
      <c r="B7768" s="2" t="s">
        <v>35760</v>
      </c>
      <c r="C7768" s="2" t="s">
        <v>35781</v>
      </c>
    </row>
    <row r="7769" ht="18.35" spans="1:3">
      <c r="A7769" s="3" t="s">
        <v>35759</v>
      </c>
      <c r="B7769" s="4" t="s">
        <v>35760</v>
      </c>
      <c r="C7769" s="4" t="s">
        <v>35090</v>
      </c>
    </row>
    <row r="7770" ht="18.35" spans="1:3">
      <c r="A7770" s="1" t="s">
        <v>35759</v>
      </c>
      <c r="B7770" s="2" t="s">
        <v>35760</v>
      </c>
      <c r="C7770" s="2" t="s">
        <v>35653</v>
      </c>
    </row>
    <row r="7771" ht="18.35" spans="1:3">
      <c r="A7771" s="3" t="s">
        <v>35759</v>
      </c>
      <c r="B7771" s="4" t="s">
        <v>35760</v>
      </c>
      <c r="C7771" s="4" t="s">
        <v>34345</v>
      </c>
    </row>
    <row r="7772" ht="18.35" spans="1:3">
      <c r="A7772" s="1" t="s">
        <v>35759</v>
      </c>
      <c r="B7772" s="2" t="s">
        <v>35760</v>
      </c>
      <c r="C7772" s="2" t="s">
        <v>35361</v>
      </c>
    </row>
    <row r="7773" ht="18.35" spans="1:3">
      <c r="A7773" s="3" t="s">
        <v>35759</v>
      </c>
      <c r="B7773" s="4" t="s">
        <v>35760</v>
      </c>
      <c r="C7773" s="4" t="s">
        <v>34893</v>
      </c>
    </row>
    <row r="7774" ht="18.35" spans="1:3">
      <c r="A7774" s="1" t="s">
        <v>35759</v>
      </c>
      <c r="B7774" s="2" t="s">
        <v>35760</v>
      </c>
      <c r="C7774" s="2" t="s">
        <v>34673</v>
      </c>
    </row>
    <row r="7775" ht="18.35" spans="1:3">
      <c r="A7775" s="3" t="s">
        <v>35759</v>
      </c>
      <c r="B7775" s="4" t="s">
        <v>35760</v>
      </c>
      <c r="C7775" s="4" t="s">
        <v>34685</v>
      </c>
    </row>
    <row r="7776" ht="18.35" spans="1:3">
      <c r="A7776" s="1" t="s">
        <v>35759</v>
      </c>
      <c r="B7776" s="2" t="s">
        <v>35760</v>
      </c>
      <c r="C7776" s="2" t="s">
        <v>34686</v>
      </c>
    </row>
    <row r="7777" ht="18.35" spans="1:3">
      <c r="A7777" s="3" t="s">
        <v>35759</v>
      </c>
      <c r="B7777" s="4" t="s">
        <v>35760</v>
      </c>
      <c r="C7777" s="4" t="s">
        <v>34690</v>
      </c>
    </row>
    <row r="7778" ht="18.35" spans="1:3">
      <c r="A7778" s="1" t="s">
        <v>35759</v>
      </c>
      <c r="B7778" s="2" t="s">
        <v>35760</v>
      </c>
      <c r="C7778" s="2" t="s">
        <v>34693</v>
      </c>
    </row>
    <row r="7779" ht="18.35" spans="1:3">
      <c r="A7779" s="3" t="s">
        <v>35759</v>
      </c>
      <c r="B7779" s="4" t="s">
        <v>35760</v>
      </c>
      <c r="C7779" s="4" t="s">
        <v>35782</v>
      </c>
    </row>
    <row r="7780" ht="18.35" spans="1:3">
      <c r="A7780" s="1" t="s">
        <v>35759</v>
      </c>
      <c r="B7780" s="2" t="s">
        <v>35760</v>
      </c>
      <c r="C7780" s="2" t="s">
        <v>34395</v>
      </c>
    </row>
    <row r="7781" ht="18.35" spans="1:3">
      <c r="A7781" s="3" t="s">
        <v>35759</v>
      </c>
      <c r="B7781" s="4" t="s">
        <v>35760</v>
      </c>
      <c r="C7781" s="4" t="s">
        <v>35758</v>
      </c>
    </row>
    <row r="7782" ht="18.35" spans="1:3">
      <c r="A7782" s="1" t="s">
        <v>35759</v>
      </c>
      <c r="B7782" s="2" t="s">
        <v>35760</v>
      </c>
      <c r="C7782" s="2" t="s">
        <v>35576</v>
      </c>
    </row>
    <row r="7783" ht="18.35" spans="1:3">
      <c r="A7783" s="3" t="s">
        <v>35759</v>
      </c>
      <c r="B7783" s="4" t="s">
        <v>35760</v>
      </c>
      <c r="C7783" s="4" t="s">
        <v>35783</v>
      </c>
    </row>
    <row r="7784" ht="18.35" spans="1:3">
      <c r="A7784" s="1" t="s">
        <v>35759</v>
      </c>
      <c r="B7784" s="2" t="s">
        <v>35760</v>
      </c>
      <c r="C7784" s="2" t="s">
        <v>35784</v>
      </c>
    </row>
    <row r="7785" ht="18.35" spans="1:3">
      <c r="A7785" s="3" t="s">
        <v>35759</v>
      </c>
      <c r="B7785" s="4" t="s">
        <v>35760</v>
      </c>
      <c r="C7785" s="4" t="s">
        <v>34798</v>
      </c>
    </row>
    <row r="7786" ht="18.35" spans="1:3">
      <c r="A7786" s="1" t="s">
        <v>35759</v>
      </c>
      <c r="B7786" s="2" t="s">
        <v>35760</v>
      </c>
      <c r="C7786" s="2" t="s">
        <v>35225</v>
      </c>
    </row>
    <row r="7787" ht="18.35" spans="1:3">
      <c r="A7787" s="3" t="s">
        <v>35759</v>
      </c>
      <c r="B7787" s="4" t="s">
        <v>35760</v>
      </c>
      <c r="C7787" s="4" t="s">
        <v>35727</v>
      </c>
    </row>
    <row r="7788" ht="18.35" spans="1:3">
      <c r="A7788" s="1" t="s">
        <v>35759</v>
      </c>
      <c r="B7788" s="2" t="s">
        <v>35760</v>
      </c>
      <c r="C7788" s="2" t="s">
        <v>35785</v>
      </c>
    </row>
    <row r="7789" ht="18.35" spans="1:3">
      <c r="A7789" s="3" t="s">
        <v>35759</v>
      </c>
      <c r="B7789" s="4" t="s">
        <v>35760</v>
      </c>
      <c r="C7789" s="4" t="s">
        <v>35734</v>
      </c>
    </row>
    <row r="7790" ht="18.35" spans="1:3">
      <c r="A7790" s="1" t="s">
        <v>35759</v>
      </c>
      <c r="B7790" s="2" t="s">
        <v>35760</v>
      </c>
      <c r="C7790" s="2" t="s">
        <v>34472</v>
      </c>
    </row>
    <row r="7791" ht="18.35" spans="1:3">
      <c r="A7791" s="3" t="s">
        <v>35759</v>
      </c>
      <c r="B7791" s="4" t="s">
        <v>35760</v>
      </c>
      <c r="C7791" s="4" t="s">
        <v>34584</v>
      </c>
    </row>
    <row r="7792" ht="18.35" spans="1:3">
      <c r="A7792" s="1" t="s">
        <v>35759</v>
      </c>
      <c r="B7792" s="2" t="s">
        <v>35760</v>
      </c>
      <c r="C7792" s="2" t="s">
        <v>35728</v>
      </c>
    </row>
    <row r="7793" ht="18.35" spans="1:3">
      <c r="A7793" s="3" t="s">
        <v>35759</v>
      </c>
      <c r="B7793" s="4" t="s">
        <v>35760</v>
      </c>
      <c r="C7793" s="4" t="s">
        <v>35786</v>
      </c>
    </row>
    <row r="7794" ht="18.35" spans="1:3">
      <c r="A7794" s="1" t="s">
        <v>35759</v>
      </c>
      <c r="B7794" s="2" t="s">
        <v>35760</v>
      </c>
      <c r="C7794" s="2" t="s">
        <v>35050</v>
      </c>
    </row>
    <row r="7795" ht="18.35" spans="1:3">
      <c r="A7795" s="3" t="s">
        <v>35759</v>
      </c>
      <c r="B7795" s="4" t="s">
        <v>35760</v>
      </c>
      <c r="C7795" s="4" t="s">
        <v>35754</v>
      </c>
    </row>
    <row r="7796" ht="18.35" spans="1:3">
      <c r="A7796" s="1" t="s">
        <v>35759</v>
      </c>
      <c r="B7796" s="2" t="s">
        <v>35760</v>
      </c>
      <c r="C7796" s="2" t="s">
        <v>35005</v>
      </c>
    </row>
    <row r="7797" ht="18.35" spans="1:3">
      <c r="A7797" s="3" t="s">
        <v>35759</v>
      </c>
      <c r="B7797" s="4" t="s">
        <v>35760</v>
      </c>
      <c r="C7797" s="4" t="s">
        <v>35729</v>
      </c>
    </row>
    <row r="7798" ht="18.35" spans="1:3">
      <c r="A7798" s="1" t="s">
        <v>35759</v>
      </c>
      <c r="B7798" s="2" t="s">
        <v>35760</v>
      </c>
      <c r="C7798" s="2" t="s">
        <v>35730</v>
      </c>
    </row>
    <row r="7799" ht="18.35" spans="1:3">
      <c r="A7799" s="3" t="s">
        <v>35759</v>
      </c>
      <c r="B7799" s="4" t="s">
        <v>35760</v>
      </c>
      <c r="C7799" s="4" t="s">
        <v>35012</v>
      </c>
    </row>
    <row r="7800" ht="18.35" spans="1:3">
      <c r="A7800" s="1" t="s">
        <v>35759</v>
      </c>
      <c r="B7800" s="2" t="s">
        <v>35760</v>
      </c>
      <c r="C7800" s="2" t="s">
        <v>35787</v>
      </c>
    </row>
    <row r="7801" ht="18.35" spans="1:3">
      <c r="A7801" s="3" t="s">
        <v>35759</v>
      </c>
      <c r="B7801" s="4" t="s">
        <v>35760</v>
      </c>
      <c r="C7801" s="4" t="s">
        <v>35013</v>
      </c>
    </row>
    <row r="7802" ht="18.35" spans="1:3">
      <c r="A7802" s="1" t="s">
        <v>35759</v>
      </c>
      <c r="B7802" s="2" t="s">
        <v>35760</v>
      </c>
      <c r="C7802" s="2" t="s">
        <v>35746</v>
      </c>
    </row>
    <row r="7803" ht="18.35" spans="1:3">
      <c r="A7803" s="3" t="s">
        <v>35759</v>
      </c>
      <c r="B7803" s="4" t="s">
        <v>35760</v>
      </c>
      <c r="C7803" s="4" t="s">
        <v>35689</v>
      </c>
    </row>
    <row r="7804" ht="18.35" spans="1:3">
      <c r="A7804" s="1" t="s">
        <v>35759</v>
      </c>
      <c r="B7804" s="2" t="s">
        <v>35760</v>
      </c>
      <c r="C7804" s="2" t="s">
        <v>35014</v>
      </c>
    </row>
    <row r="7805" ht="18.35" spans="1:3">
      <c r="A7805" s="3" t="s">
        <v>35759</v>
      </c>
      <c r="B7805" s="4" t="s">
        <v>35760</v>
      </c>
      <c r="C7805" s="4" t="s">
        <v>34355</v>
      </c>
    </row>
    <row r="7806" ht="18.35" spans="1:3">
      <c r="A7806" s="1" t="s">
        <v>35759</v>
      </c>
      <c r="B7806" s="2" t="s">
        <v>35760</v>
      </c>
      <c r="C7806" s="2" t="s">
        <v>34600</v>
      </c>
    </row>
    <row r="7807" ht="18.35" spans="1:3">
      <c r="A7807" s="1" t="s">
        <v>35788</v>
      </c>
      <c r="B7807" s="2" t="s">
        <v>35789</v>
      </c>
      <c r="C7807" s="2" t="s">
        <v>35147</v>
      </c>
    </row>
    <row r="7808" ht="18.35" spans="1:3">
      <c r="A7808" s="3" t="s">
        <v>35788</v>
      </c>
      <c r="B7808" s="4" t="s">
        <v>35789</v>
      </c>
      <c r="C7808" s="4" t="s">
        <v>34575</v>
      </c>
    </row>
    <row r="7809" ht="18.35" spans="1:3">
      <c r="A7809" s="1" t="s">
        <v>35788</v>
      </c>
      <c r="B7809" s="2" t="s">
        <v>35789</v>
      </c>
      <c r="C7809" s="2" t="s">
        <v>34401</v>
      </c>
    </row>
    <row r="7810" ht="18.35" spans="1:3">
      <c r="A7810" s="3" t="s">
        <v>35788</v>
      </c>
      <c r="B7810" s="4" t="s">
        <v>35789</v>
      </c>
      <c r="C7810" s="4" t="s">
        <v>35716</v>
      </c>
    </row>
    <row r="7811" ht="18.35" spans="1:3">
      <c r="A7811" s="1" t="s">
        <v>35788</v>
      </c>
      <c r="B7811" s="2" t="s">
        <v>35789</v>
      </c>
      <c r="C7811" s="2" t="s">
        <v>34360</v>
      </c>
    </row>
    <row r="7812" ht="18.35" spans="1:3">
      <c r="A7812" s="3" t="s">
        <v>35788</v>
      </c>
      <c r="B7812" s="4" t="s">
        <v>35789</v>
      </c>
      <c r="C7812" s="4" t="s">
        <v>35412</v>
      </c>
    </row>
    <row r="7813" ht="18.35" spans="1:3">
      <c r="A7813" s="1" t="s">
        <v>35788</v>
      </c>
      <c r="B7813" s="2" t="s">
        <v>35789</v>
      </c>
      <c r="C7813" s="2" t="s">
        <v>34658</v>
      </c>
    </row>
    <row r="7814" ht="18.35" spans="1:3">
      <c r="A7814" s="3" t="s">
        <v>35788</v>
      </c>
      <c r="B7814" s="4" t="s">
        <v>35789</v>
      </c>
      <c r="C7814" s="4" t="s">
        <v>35790</v>
      </c>
    </row>
    <row r="7815" ht="18.35" spans="1:3">
      <c r="A7815" s="1" t="s">
        <v>35788</v>
      </c>
      <c r="B7815" s="2" t="s">
        <v>35789</v>
      </c>
      <c r="C7815" s="2" t="s">
        <v>35233</v>
      </c>
    </row>
    <row r="7816" ht="18.35" spans="1:3">
      <c r="A7816" s="3" t="s">
        <v>35788</v>
      </c>
      <c r="B7816" s="4" t="s">
        <v>35789</v>
      </c>
      <c r="C7816" s="4" t="s">
        <v>34429</v>
      </c>
    </row>
    <row r="7817" ht="18.35" spans="1:3">
      <c r="A7817" s="1" t="s">
        <v>35788</v>
      </c>
      <c r="B7817" s="2" t="s">
        <v>35789</v>
      </c>
      <c r="C7817" s="2" t="s">
        <v>35695</v>
      </c>
    </row>
    <row r="7818" ht="18.35" spans="1:3">
      <c r="A7818" s="3" t="s">
        <v>35788</v>
      </c>
      <c r="B7818" s="4" t="s">
        <v>35789</v>
      </c>
      <c r="C7818" s="4" t="s">
        <v>35723</v>
      </c>
    </row>
    <row r="7819" ht="18.35" spans="1:3">
      <c r="A7819" s="1" t="s">
        <v>35788</v>
      </c>
      <c r="B7819" s="2" t="s">
        <v>35789</v>
      </c>
      <c r="C7819" s="2" t="s">
        <v>35791</v>
      </c>
    </row>
    <row r="7820" ht="18.35" spans="1:3">
      <c r="A7820" s="3" t="s">
        <v>35788</v>
      </c>
      <c r="B7820" s="4" t="s">
        <v>35789</v>
      </c>
      <c r="C7820" s="4" t="s">
        <v>34646</v>
      </c>
    </row>
    <row r="7821" ht="18.35" spans="1:3">
      <c r="A7821" s="1" t="s">
        <v>35788</v>
      </c>
      <c r="B7821" s="2" t="s">
        <v>35789</v>
      </c>
      <c r="C7821" s="2" t="s">
        <v>35641</v>
      </c>
    </row>
    <row r="7822" ht="18.35" spans="1:3">
      <c r="A7822" s="3" t="s">
        <v>35788</v>
      </c>
      <c r="B7822" s="4" t="s">
        <v>35789</v>
      </c>
      <c r="C7822" s="4" t="s">
        <v>35223</v>
      </c>
    </row>
    <row r="7823" ht="18.35" spans="1:3">
      <c r="A7823" s="1" t="s">
        <v>35788</v>
      </c>
      <c r="B7823" s="2" t="s">
        <v>35789</v>
      </c>
      <c r="C7823" s="2" t="s">
        <v>34881</v>
      </c>
    </row>
    <row r="7824" ht="18.35" spans="1:3">
      <c r="A7824" s="3" t="s">
        <v>35788</v>
      </c>
      <c r="B7824" s="4" t="s">
        <v>35789</v>
      </c>
      <c r="C7824" s="4" t="s">
        <v>35527</v>
      </c>
    </row>
    <row r="7825" ht="18.35" spans="1:3">
      <c r="A7825" s="1" t="s">
        <v>35788</v>
      </c>
      <c r="B7825" s="2" t="s">
        <v>35789</v>
      </c>
      <c r="C7825" s="2" t="s">
        <v>34383</v>
      </c>
    </row>
    <row r="7826" ht="18.35" spans="1:3">
      <c r="A7826" s="3" t="s">
        <v>35788</v>
      </c>
      <c r="B7826" s="4" t="s">
        <v>35789</v>
      </c>
      <c r="C7826" s="4" t="s">
        <v>34512</v>
      </c>
    </row>
    <row r="7827" ht="18.35" spans="1:3">
      <c r="A7827" s="1" t="s">
        <v>35788</v>
      </c>
      <c r="B7827" s="2" t="s">
        <v>35789</v>
      </c>
      <c r="C7827" s="2" t="s">
        <v>34443</v>
      </c>
    </row>
    <row r="7828" ht="18.35" spans="1:3">
      <c r="A7828" s="3" t="s">
        <v>35788</v>
      </c>
      <c r="B7828" s="4" t="s">
        <v>35789</v>
      </c>
      <c r="C7828" s="4" t="s">
        <v>34387</v>
      </c>
    </row>
    <row r="7829" ht="18.35" spans="1:3">
      <c r="A7829" s="1" t="s">
        <v>35788</v>
      </c>
      <c r="B7829" s="2" t="s">
        <v>35789</v>
      </c>
      <c r="C7829" s="2" t="s">
        <v>35660</v>
      </c>
    </row>
    <row r="7830" ht="18.35" spans="1:3">
      <c r="A7830" s="3" t="s">
        <v>35788</v>
      </c>
      <c r="B7830" s="4" t="s">
        <v>35789</v>
      </c>
      <c r="C7830" s="4" t="s">
        <v>34376</v>
      </c>
    </row>
    <row r="7831" ht="18.35" spans="1:3">
      <c r="A7831" s="1" t="s">
        <v>35788</v>
      </c>
      <c r="B7831" s="2" t="s">
        <v>35789</v>
      </c>
      <c r="C7831" s="2" t="s">
        <v>34354</v>
      </c>
    </row>
    <row r="7832" ht="18.35" spans="1:3">
      <c r="A7832" s="3" t="s">
        <v>35788</v>
      </c>
      <c r="B7832" s="4" t="s">
        <v>35789</v>
      </c>
      <c r="C7832" s="4" t="s">
        <v>35252</v>
      </c>
    </row>
    <row r="7833" ht="18.35" spans="1:3">
      <c r="A7833" s="1" t="s">
        <v>35788</v>
      </c>
      <c r="B7833" s="2" t="s">
        <v>35789</v>
      </c>
      <c r="C7833" s="2" t="s">
        <v>35141</v>
      </c>
    </row>
    <row r="7834" ht="18.35" spans="1:3">
      <c r="A7834" s="3" t="s">
        <v>35788</v>
      </c>
      <c r="B7834" s="4" t="s">
        <v>35789</v>
      </c>
      <c r="C7834" s="4" t="s">
        <v>34725</v>
      </c>
    </row>
    <row r="7835" ht="18.35" spans="1:3">
      <c r="A7835" s="1" t="s">
        <v>35788</v>
      </c>
      <c r="B7835" s="2" t="s">
        <v>35789</v>
      </c>
      <c r="C7835" s="2" t="s">
        <v>34456</v>
      </c>
    </row>
    <row r="7836" ht="18.35" spans="1:3">
      <c r="A7836" s="3" t="s">
        <v>35788</v>
      </c>
      <c r="B7836" s="4" t="s">
        <v>35789</v>
      </c>
      <c r="C7836" s="4" t="s">
        <v>35084</v>
      </c>
    </row>
    <row r="7837" ht="18.35" spans="1:3">
      <c r="A7837" s="1" t="s">
        <v>35788</v>
      </c>
      <c r="B7837" s="2" t="s">
        <v>35789</v>
      </c>
      <c r="C7837" s="2" t="s">
        <v>34747</v>
      </c>
    </row>
    <row r="7838" ht="18.35" spans="1:3">
      <c r="A7838" s="3" t="s">
        <v>35788</v>
      </c>
      <c r="B7838" s="4" t="s">
        <v>35789</v>
      </c>
      <c r="C7838" s="4" t="s">
        <v>34638</v>
      </c>
    </row>
    <row r="7839" ht="18.35" spans="1:3">
      <c r="A7839" s="1" t="s">
        <v>35788</v>
      </c>
      <c r="B7839" s="2" t="s">
        <v>35789</v>
      </c>
      <c r="C7839" s="2" t="s">
        <v>35792</v>
      </c>
    </row>
    <row r="7840" ht="18.35" spans="1:3">
      <c r="A7840" s="3" t="s">
        <v>35788</v>
      </c>
      <c r="B7840" s="4" t="s">
        <v>35789</v>
      </c>
      <c r="C7840" s="4" t="s">
        <v>35793</v>
      </c>
    </row>
    <row r="7841" ht="18.35" spans="1:3">
      <c r="A7841" s="1" t="s">
        <v>35788</v>
      </c>
      <c r="B7841" s="2" t="s">
        <v>35789</v>
      </c>
      <c r="C7841" s="2" t="s">
        <v>35794</v>
      </c>
    </row>
    <row r="7842" ht="18.35" spans="1:3">
      <c r="A7842" s="3" t="s">
        <v>35788</v>
      </c>
      <c r="B7842" s="4" t="s">
        <v>35789</v>
      </c>
      <c r="C7842" s="4" t="s">
        <v>35761</v>
      </c>
    </row>
    <row r="7843" ht="18.35" spans="1:3">
      <c r="A7843" s="1" t="s">
        <v>35788</v>
      </c>
      <c r="B7843" s="2" t="s">
        <v>35789</v>
      </c>
      <c r="C7843" s="2" t="s">
        <v>34795</v>
      </c>
    </row>
    <row r="7844" ht="18.35" spans="1:3">
      <c r="A7844" s="3" t="s">
        <v>35788</v>
      </c>
      <c r="B7844" s="4" t="s">
        <v>35789</v>
      </c>
      <c r="C7844" s="4" t="s">
        <v>34596</v>
      </c>
    </row>
    <row r="7845" ht="18.35" spans="1:3">
      <c r="A7845" s="1" t="s">
        <v>35788</v>
      </c>
      <c r="B7845" s="2" t="s">
        <v>35789</v>
      </c>
      <c r="C7845" s="2" t="s">
        <v>34921</v>
      </c>
    </row>
    <row r="7846" ht="18.35" spans="1:3">
      <c r="A7846" s="3" t="s">
        <v>35788</v>
      </c>
      <c r="B7846" s="4" t="s">
        <v>35789</v>
      </c>
      <c r="C7846" s="4" t="s">
        <v>34831</v>
      </c>
    </row>
    <row r="7847" ht="18.35" spans="1:3">
      <c r="A7847" s="1" t="s">
        <v>35788</v>
      </c>
      <c r="B7847" s="2" t="s">
        <v>35789</v>
      </c>
      <c r="C7847" s="2" t="s">
        <v>34941</v>
      </c>
    </row>
    <row r="7848" ht="18.35" spans="1:3">
      <c r="A7848" s="3" t="s">
        <v>35788</v>
      </c>
      <c r="B7848" s="4" t="s">
        <v>35789</v>
      </c>
      <c r="C7848" s="4" t="s">
        <v>34942</v>
      </c>
    </row>
    <row r="7849" ht="18.35" spans="1:3">
      <c r="A7849" s="1" t="s">
        <v>35788</v>
      </c>
      <c r="B7849" s="2" t="s">
        <v>35789</v>
      </c>
      <c r="C7849" s="2" t="s">
        <v>34425</v>
      </c>
    </row>
    <row r="7850" ht="18.35" spans="1:3">
      <c r="A7850" s="3" t="s">
        <v>35788</v>
      </c>
      <c r="B7850" s="4" t="s">
        <v>35789</v>
      </c>
      <c r="C7850" s="4" t="s">
        <v>35762</v>
      </c>
    </row>
    <row r="7851" ht="18.35" spans="1:3">
      <c r="A7851" s="1" t="s">
        <v>35788</v>
      </c>
      <c r="B7851" s="2" t="s">
        <v>35789</v>
      </c>
      <c r="C7851" s="2" t="s">
        <v>7731</v>
      </c>
    </row>
    <row r="7852" ht="18.35" spans="1:3">
      <c r="A7852" s="3" t="s">
        <v>35788</v>
      </c>
      <c r="B7852" s="4" t="s">
        <v>35789</v>
      </c>
      <c r="C7852" s="4" t="s">
        <v>35763</v>
      </c>
    </row>
    <row r="7853" ht="18.35" spans="1:3">
      <c r="A7853" s="1" t="s">
        <v>35788</v>
      </c>
      <c r="B7853" s="2" t="s">
        <v>35789</v>
      </c>
      <c r="C7853" s="2" t="s">
        <v>34847</v>
      </c>
    </row>
    <row r="7854" ht="18.35" spans="1:3">
      <c r="A7854" s="3" t="s">
        <v>35788</v>
      </c>
      <c r="B7854" s="4" t="s">
        <v>35789</v>
      </c>
      <c r="C7854" s="4" t="s">
        <v>18023</v>
      </c>
    </row>
    <row r="7855" ht="18.35" spans="1:3">
      <c r="A7855" s="1" t="s">
        <v>35788</v>
      </c>
      <c r="B7855" s="2" t="s">
        <v>35789</v>
      </c>
      <c r="C7855" s="2" t="s">
        <v>34532</v>
      </c>
    </row>
    <row r="7856" ht="18.35" spans="1:3">
      <c r="A7856" s="3" t="s">
        <v>35788</v>
      </c>
      <c r="B7856" s="4" t="s">
        <v>35789</v>
      </c>
      <c r="C7856" s="4" t="s">
        <v>34534</v>
      </c>
    </row>
    <row r="7857" ht="18.35" spans="1:3">
      <c r="A7857" s="1" t="s">
        <v>35788</v>
      </c>
      <c r="B7857" s="2" t="s">
        <v>35789</v>
      </c>
      <c r="C7857" s="2" t="s">
        <v>34535</v>
      </c>
    </row>
    <row r="7858" ht="18.35" spans="1:3">
      <c r="A7858" s="3" t="s">
        <v>35788</v>
      </c>
      <c r="B7858" s="4" t="s">
        <v>35789</v>
      </c>
      <c r="C7858" s="4" t="s">
        <v>35054</v>
      </c>
    </row>
    <row r="7859" ht="18.35" spans="1:3">
      <c r="A7859" s="1" t="s">
        <v>35788</v>
      </c>
      <c r="B7859" s="2" t="s">
        <v>35789</v>
      </c>
      <c r="C7859" s="2" t="s">
        <v>35743</v>
      </c>
    </row>
    <row r="7860" ht="18.35" spans="1:3">
      <c r="A7860" s="3" t="s">
        <v>35788</v>
      </c>
      <c r="B7860" s="4" t="s">
        <v>35789</v>
      </c>
      <c r="C7860" s="4" t="s">
        <v>34963</v>
      </c>
    </row>
    <row r="7861" ht="18.35" spans="1:3">
      <c r="A7861" s="1" t="s">
        <v>35788</v>
      </c>
      <c r="B7861" s="2" t="s">
        <v>35789</v>
      </c>
      <c r="C7861" s="2" t="s">
        <v>35795</v>
      </c>
    </row>
    <row r="7862" ht="18.35" spans="1:3">
      <c r="A7862" s="3" t="s">
        <v>35788</v>
      </c>
      <c r="B7862" s="4" t="s">
        <v>35789</v>
      </c>
      <c r="C7862" s="4" t="s">
        <v>35796</v>
      </c>
    </row>
    <row r="7863" ht="18.35" spans="1:3">
      <c r="A7863" s="1" t="s">
        <v>35788</v>
      </c>
      <c r="B7863" s="2" t="s">
        <v>35789</v>
      </c>
      <c r="C7863" s="2" t="s">
        <v>34460</v>
      </c>
    </row>
    <row r="7864" ht="18.35" spans="1:3">
      <c r="A7864" s="3" t="s">
        <v>35788</v>
      </c>
      <c r="B7864" s="4" t="s">
        <v>35789</v>
      </c>
      <c r="C7864" s="4" t="s">
        <v>34864</v>
      </c>
    </row>
    <row r="7865" ht="18.35" spans="1:3">
      <c r="A7865" s="1" t="s">
        <v>35788</v>
      </c>
      <c r="B7865" s="2" t="s">
        <v>35789</v>
      </c>
      <c r="C7865" s="2" t="s">
        <v>34389</v>
      </c>
    </row>
    <row r="7866" ht="18.35" spans="1:3">
      <c r="A7866" s="3" t="s">
        <v>35788</v>
      </c>
      <c r="B7866" s="4" t="s">
        <v>35789</v>
      </c>
      <c r="C7866" s="4" t="s">
        <v>35368</v>
      </c>
    </row>
    <row r="7867" ht="18.35" spans="1:3">
      <c r="A7867" s="1" t="s">
        <v>35788</v>
      </c>
      <c r="B7867" s="2" t="s">
        <v>35789</v>
      </c>
      <c r="C7867" s="2" t="s">
        <v>35752</v>
      </c>
    </row>
    <row r="7868" ht="18.35" spans="1:3">
      <c r="A7868" s="3" t="s">
        <v>35788</v>
      </c>
      <c r="B7868" s="4" t="s">
        <v>35789</v>
      </c>
      <c r="C7868" s="4" t="s">
        <v>35764</v>
      </c>
    </row>
    <row r="7869" ht="18.35" spans="1:3">
      <c r="A7869" s="1" t="s">
        <v>35788</v>
      </c>
      <c r="B7869" s="2" t="s">
        <v>35789</v>
      </c>
      <c r="C7869" s="2" t="s">
        <v>35765</v>
      </c>
    </row>
    <row r="7870" ht="18.35" spans="1:3">
      <c r="A7870" s="3" t="s">
        <v>35788</v>
      </c>
      <c r="B7870" s="4" t="s">
        <v>35789</v>
      </c>
      <c r="C7870" s="4" t="s">
        <v>35766</v>
      </c>
    </row>
    <row r="7871" ht="18.35" spans="1:3">
      <c r="A7871" s="1" t="s">
        <v>35788</v>
      </c>
      <c r="B7871" s="2" t="s">
        <v>35789</v>
      </c>
      <c r="C7871" s="2" t="s">
        <v>34652</v>
      </c>
    </row>
    <row r="7872" ht="18.35" spans="1:3">
      <c r="A7872" s="3" t="s">
        <v>35788</v>
      </c>
      <c r="B7872" s="4" t="s">
        <v>35789</v>
      </c>
      <c r="C7872" s="4" t="s">
        <v>35725</v>
      </c>
    </row>
    <row r="7873" ht="18.35" spans="1:3">
      <c r="A7873" s="1" t="s">
        <v>35788</v>
      </c>
      <c r="B7873" s="2" t="s">
        <v>35789</v>
      </c>
      <c r="C7873" s="2" t="s">
        <v>34466</v>
      </c>
    </row>
    <row r="7874" ht="18.35" spans="1:3">
      <c r="A7874" s="3" t="s">
        <v>35788</v>
      </c>
      <c r="B7874" s="4" t="s">
        <v>35789</v>
      </c>
      <c r="C7874" s="4" t="s">
        <v>35749</v>
      </c>
    </row>
    <row r="7875" ht="18.35" spans="1:3">
      <c r="A7875" s="1" t="s">
        <v>35788</v>
      </c>
      <c r="B7875" s="2" t="s">
        <v>35789</v>
      </c>
      <c r="C7875" s="2" t="s">
        <v>35296</v>
      </c>
    </row>
    <row r="7876" ht="18.35" spans="1:3">
      <c r="A7876" s="3" t="s">
        <v>35788</v>
      </c>
      <c r="B7876" s="4" t="s">
        <v>35789</v>
      </c>
      <c r="C7876" s="4" t="s">
        <v>35726</v>
      </c>
    </row>
    <row r="7877" ht="18.35" spans="1:3">
      <c r="A7877" s="1" t="s">
        <v>35788</v>
      </c>
      <c r="B7877" s="2" t="s">
        <v>35789</v>
      </c>
      <c r="C7877" s="2" t="s">
        <v>35164</v>
      </c>
    </row>
    <row r="7878" ht="18.35" spans="1:3">
      <c r="A7878" s="3" t="s">
        <v>35788</v>
      </c>
      <c r="B7878" s="4" t="s">
        <v>35789</v>
      </c>
      <c r="C7878" s="4" t="s">
        <v>34467</v>
      </c>
    </row>
    <row r="7879" ht="18.35" spans="1:3">
      <c r="A7879" s="1" t="s">
        <v>35788</v>
      </c>
      <c r="B7879" s="2" t="s">
        <v>35789</v>
      </c>
      <c r="C7879" s="2" t="s">
        <v>35090</v>
      </c>
    </row>
    <row r="7880" ht="18.35" spans="1:3">
      <c r="A7880" s="3" t="s">
        <v>35788</v>
      </c>
      <c r="B7880" s="4" t="s">
        <v>35789</v>
      </c>
      <c r="C7880" s="4" t="s">
        <v>34565</v>
      </c>
    </row>
    <row r="7881" ht="18.35" spans="1:3">
      <c r="A7881" s="1" t="s">
        <v>35788</v>
      </c>
      <c r="B7881" s="2" t="s">
        <v>35789</v>
      </c>
      <c r="C7881" s="2" t="s">
        <v>34566</v>
      </c>
    </row>
    <row r="7882" ht="18.35" spans="1:3">
      <c r="A7882" s="3" t="s">
        <v>35788</v>
      </c>
      <c r="B7882" s="4" t="s">
        <v>35789</v>
      </c>
      <c r="C7882" s="4" t="s">
        <v>35767</v>
      </c>
    </row>
    <row r="7883" ht="18.35" spans="1:3">
      <c r="A7883" s="1" t="s">
        <v>35788</v>
      </c>
      <c r="B7883" s="2" t="s">
        <v>35789</v>
      </c>
      <c r="C7883" s="2" t="s">
        <v>34569</v>
      </c>
    </row>
    <row r="7884" ht="18.35" spans="1:3">
      <c r="A7884" s="3" t="s">
        <v>35788</v>
      </c>
      <c r="B7884" s="4" t="s">
        <v>35789</v>
      </c>
      <c r="C7884" s="4" t="s">
        <v>34692</v>
      </c>
    </row>
    <row r="7885" ht="18.35" spans="1:3">
      <c r="A7885" s="1" t="s">
        <v>35788</v>
      </c>
      <c r="B7885" s="2" t="s">
        <v>35789</v>
      </c>
      <c r="C7885" s="2" t="s">
        <v>34395</v>
      </c>
    </row>
    <row r="7886" ht="18.35" spans="1:3">
      <c r="A7886" s="3" t="s">
        <v>35788</v>
      </c>
      <c r="B7886" s="4" t="s">
        <v>35789</v>
      </c>
      <c r="C7886" s="4" t="s">
        <v>35768</v>
      </c>
    </row>
    <row r="7887" ht="18.35" spans="1:3">
      <c r="A7887" s="1" t="s">
        <v>35788</v>
      </c>
      <c r="B7887" s="2" t="s">
        <v>35789</v>
      </c>
      <c r="C7887" s="2" t="s">
        <v>34695</v>
      </c>
    </row>
    <row r="7888" ht="18.35" spans="1:3">
      <c r="A7888" s="3" t="s">
        <v>35788</v>
      </c>
      <c r="B7888" s="4" t="s">
        <v>35789</v>
      </c>
      <c r="C7888" s="4" t="s">
        <v>35568</v>
      </c>
    </row>
    <row r="7889" ht="18.35" spans="1:3">
      <c r="A7889" s="1" t="s">
        <v>35788</v>
      </c>
      <c r="B7889" s="2" t="s">
        <v>35789</v>
      </c>
      <c r="C7889" s="2" t="s">
        <v>35769</v>
      </c>
    </row>
    <row r="7890" ht="18.35" spans="1:3">
      <c r="A7890" s="3" t="s">
        <v>35788</v>
      </c>
      <c r="B7890" s="4" t="s">
        <v>35789</v>
      </c>
      <c r="C7890" s="4" t="s">
        <v>35770</v>
      </c>
    </row>
    <row r="7891" ht="18.35" spans="1:3">
      <c r="A7891" s="1" t="s">
        <v>35788</v>
      </c>
      <c r="B7891" s="2" t="s">
        <v>35789</v>
      </c>
      <c r="C7891" s="2" t="s">
        <v>35785</v>
      </c>
    </row>
    <row r="7892" ht="18.35" spans="1:3">
      <c r="A7892" s="3" t="s">
        <v>35788</v>
      </c>
      <c r="B7892" s="4" t="s">
        <v>35789</v>
      </c>
      <c r="C7892" s="4" t="s">
        <v>34445</v>
      </c>
    </row>
    <row r="7893" ht="18.35" spans="1:3">
      <c r="A7893" s="1" t="s">
        <v>35788</v>
      </c>
      <c r="B7893" s="2" t="s">
        <v>35789</v>
      </c>
      <c r="C7893" s="2" t="s">
        <v>35771</v>
      </c>
    </row>
    <row r="7894" ht="18.35" spans="1:3">
      <c r="A7894" s="3" t="s">
        <v>35788</v>
      </c>
      <c r="B7894" s="4" t="s">
        <v>35789</v>
      </c>
      <c r="C7894" s="4" t="s">
        <v>35005</v>
      </c>
    </row>
    <row r="7895" ht="18.35" spans="1:3">
      <c r="A7895" s="1" t="s">
        <v>35788</v>
      </c>
      <c r="B7895" s="2" t="s">
        <v>35789</v>
      </c>
      <c r="C7895" s="2" t="s">
        <v>35746</v>
      </c>
    </row>
    <row r="7896" ht="18.35" spans="1:3">
      <c r="A7896" s="3" t="s">
        <v>35788</v>
      </c>
      <c r="B7896" s="4" t="s">
        <v>35789</v>
      </c>
      <c r="C7896" s="4" t="s">
        <v>35015</v>
      </c>
    </row>
    <row r="7897" ht="18.35" spans="1:3">
      <c r="A7897" s="1" t="s">
        <v>35788</v>
      </c>
      <c r="B7897" s="2" t="s">
        <v>35789</v>
      </c>
      <c r="C7897" s="2" t="s">
        <v>34714</v>
      </c>
    </row>
    <row r="7898" ht="18.35" spans="1:3">
      <c r="A7898" s="3" t="s">
        <v>35788</v>
      </c>
      <c r="B7898" s="4" t="s">
        <v>35789</v>
      </c>
      <c r="C7898" s="4" t="s">
        <v>34478</v>
      </c>
    </row>
    <row r="7899" ht="18.35" spans="1:3">
      <c r="A7899" s="1" t="s">
        <v>35788</v>
      </c>
      <c r="B7899" s="2" t="s">
        <v>35789</v>
      </c>
      <c r="C7899" s="2" t="s">
        <v>34521</v>
      </c>
    </row>
    <row r="7900" ht="18.35" spans="1:3">
      <c r="A7900" s="3" t="s">
        <v>35788</v>
      </c>
      <c r="B7900" s="4" t="s">
        <v>35789</v>
      </c>
      <c r="C7900" s="4" t="s">
        <v>35717</v>
      </c>
    </row>
    <row r="7901" ht="18.35" spans="1:3">
      <c r="A7901" s="1" t="s">
        <v>35788</v>
      </c>
      <c r="B7901" s="2" t="s">
        <v>35789</v>
      </c>
      <c r="C7901" s="2" t="s">
        <v>34722</v>
      </c>
    </row>
    <row r="7902" ht="18.35" spans="1:3">
      <c r="A7902" s="3" t="s">
        <v>35788</v>
      </c>
      <c r="B7902" s="4" t="s">
        <v>35789</v>
      </c>
      <c r="C7902" s="4" t="s">
        <v>35592</v>
      </c>
    </row>
    <row r="7903" ht="18.35" spans="1:3">
      <c r="A7903" s="1" t="s">
        <v>35788</v>
      </c>
      <c r="B7903" s="2" t="s">
        <v>35789</v>
      </c>
      <c r="C7903" s="2" t="s">
        <v>34485</v>
      </c>
    </row>
    <row r="7904" ht="18.35" spans="1:3">
      <c r="A7904" s="3" t="s">
        <v>35788</v>
      </c>
      <c r="B7904" s="4" t="s">
        <v>35789</v>
      </c>
      <c r="C7904" s="4" t="s">
        <v>34612</v>
      </c>
    </row>
    <row r="7905" ht="18.35" spans="1:3">
      <c r="A7905" s="1" t="s">
        <v>35788</v>
      </c>
      <c r="B7905" s="2" t="s">
        <v>35789</v>
      </c>
      <c r="C7905" s="2" t="s">
        <v>35718</v>
      </c>
    </row>
    <row r="7906" ht="18.35" spans="1:3">
      <c r="A7906" s="3" t="s">
        <v>35788</v>
      </c>
      <c r="B7906" s="4" t="s">
        <v>35789</v>
      </c>
      <c r="C7906" s="4" t="s">
        <v>35719</v>
      </c>
    </row>
    <row r="7907" ht="18.35" spans="1:3">
      <c r="A7907" s="1" t="s">
        <v>35788</v>
      </c>
      <c r="B7907" s="2" t="s">
        <v>35789</v>
      </c>
      <c r="C7907" s="2" t="s">
        <v>35739</v>
      </c>
    </row>
    <row r="7908" ht="18.35" spans="1:3">
      <c r="A7908" s="3" t="s">
        <v>35788</v>
      </c>
      <c r="B7908" s="4" t="s">
        <v>35789</v>
      </c>
      <c r="C7908" s="4" t="s">
        <v>35772</v>
      </c>
    </row>
    <row r="7909" ht="18.35" spans="1:3">
      <c r="A7909" s="1" t="s">
        <v>35788</v>
      </c>
      <c r="B7909" s="2" t="s">
        <v>35789</v>
      </c>
      <c r="C7909" s="2" t="s">
        <v>35044</v>
      </c>
    </row>
    <row r="7910" ht="18.35" spans="1:3">
      <c r="A7910" s="3" t="s">
        <v>35788</v>
      </c>
      <c r="B7910" s="4" t="s">
        <v>35789</v>
      </c>
      <c r="C7910" s="4" t="s">
        <v>34488</v>
      </c>
    </row>
    <row r="7911" ht="18.35" spans="1:3">
      <c r="A7911" s="1" t="s">
        <v>35788</v>
      </c>
      <c r="B7911" s="2" t="s">
        <v>35789</v>
      </c>
      <c r="C7911" s="2" t="s">
        <v>35740</v>
      </c>
    </row>
    <row r="7912" ht="18.35" spans="1:3">
      <c r="A7912" s="3" t="s">
        <v>35788</v>
      </c>
      <c r="B7912" s="4" t="s">
        <v>35789</v>
      </c>
      <c r="C7912" s="4" t="s">
        <v>35741</v>
      </c>
    </row>
    <row r="7913" ht="18.35" spans="1:3">
      <c r="A7913" s="1" t="s">
        <v>35788</v>
      </c>
      <c r="B7913" s="2" t="s">
        <v>35789</v>
      </c>
      <c r="C7913" s="2" t="s">
        <v>35742</v>
      </c>
    </row>
    <row r="7914" ht="18.35" spans="1:3">
      <c r="A7914" s="3" t="s">
        <v>35788</v>
      </c>
      <c r="B7914" s="4" t="s">
        <v>35789</v>
      </c>
      <c r="C7914" s="4" t="s">
        <v>35773</v>
      </c>
    </row>
    <row r="7915" ht="18.35" spans="1:3">
      <c r="A7915" s="1" t="s">
        <v>35788</v>
      </c>
      <c r="B7915" s="2" t="s">
        <v>35789</v>
      </c>
      <c r="C7915" s="2" t="s">
        <v>34732</v>
      </c>
    </row>
    <row r="7916" ht="18.35" spans="1:3">
      <c r="A7916" s="3" t="s">
        <v>35788</v>
      </c>
      <c r="B7916" s="4" t="s">
        <v>35789</v>
      </c>
      <c r="C7916" s="4" t="s">
        <v>35774</v>
      </c>
    </row>
    <row r="7917" ht="18.35" spans="1:3">
      <c r="A7917" s="1" t="s">
        <v>35788</v>
      </c>
      <c r="B7917" s="2" t="s">
        <v>35789</v>
      </c>
      <c r="C7917" s="2" t="s">
        <v>34959</v>
      </c>
    </row>
    <row r="7918" ht="18.35" spans="1:3">
      <c r="A7918" s="3" t="s">
        <v>35788</v>
      </c>
      <c r="B7918" s="4" t="s">
        <v>35789</v>
      </c>
      <c r="C7918" s="4" t="s">
        <v>35067</v>
      </c>
    </row>
    <row r="7919" ht="18.35" spans="1:3">
      <c r="A7919" s="1" t="s">
        <v>35788</v>
      </c>
      <c r="B7919" s="2" t="s">
        <v>35789</v>
      </c>
      <c r="C7919" s="2" t="s">
        <v>35720</v>
      </c>
    </row>
    <row r="7920" ht="18.35" spans="1:3">
      <c r="A7920" s="3" t="s">
        <v>35788</v>
      </c>
      <c r="B7920" s="4" t="s">
        <v>35789</v>
      </c>
      <c r="C7920" s="4" t="s">
        <v>34857</v>
      </c>
    </row>
    <row r="7921" ht="18.35" spans="1:3">
      <c r="A7921" s="1" t="s">
        <v>35788</v>
      </c>
      <c r="B7921" s="2" t="s">
        <v>35789</v>
      </c>
      <c r="C7921" s="2" t="s">
        <v>35721</v>
      </c>
    </row>
    <row r="7922" ht="18.35" spans="1:3">
      <c r="A7922" s="3" t="s">
        <v>35788</v>
      </c>
      <c r="B7922" s="4" t="s">
        <v>35789</v>
      </c>
      <c r="C7922" s="4" t="s">
        <v>35797</v>
      </c>
    </row>
    <row r="7923" ht="18.35" spans="1:3">
      <c r="A7923" s="1" t="s">
        <v>35788</v>
      </c>
      <c r="B7923" s="2" t="s">
        <v>35789</v>
      </c>
      <c r="C7923" s="2" t="s">
        <v>34860</v>
      </c>
    </row>
    <row r="7924" ht="18.35" spans="1:3">
      <c r="A7924" s="3" t="s">
        <v>35788</v>
      </c>
      <c r="B7924" s="4" t="s">
        <v>35789</v>
      </c>
      <c r="C7924" s="4" t="s">
        <v>35722</v>
      </c>
    </row>
    <row r="7925" ht="18.35" spans="1:3">
      <c r="A7925" s="1" t="s">
        <v>35788</v>
      </c>
      <c r="B7925" s="2" t="s">
        <v>35789</v>
      </c>
      <c r="C7925" s="2" t="s">
        <v>35750</v>
      </c>
    </row>
    <row r="7926" ht="18.35" spans="1:3">
      <c r="A7926" s="3" t="s">
        <v>35788</v>
      </c>
      <c r="B7926" s="4" t="s">
        <v>35789</v>
      </c>
      <c r="C7926" s="4" t="s">
        <v>35751</v>
      </c>
    </row>
    <row r="7927" ht="18.35" spans="1:3">
      <c r="A7927" s="1" t="s">
        <v>35788</v>
      </c>
      <c r="B7927" s="2" t="s">
        <v>35789</v>
      </c>
      <c r="C7927" s="2" t="s">
        <v>35798</v>
      </c>
    </row>
    <row r="7928" ht="18.35" spans="1:3">
      <c r="A7928" s="3" t="s">
        <v>35788</v>
      </c>
      <c r="B7928" s="4" t="s">
        <v>35789</v>
      </c>
      <c r="C7928" s="4" t="s">
        <v>35775</v>
      </c>
    </row>
    <row r="7929" ht="18.35" spans="1:3">
      <c r="A7929" s="1" t="s">
        <v>35788</v>
      </c>
      <c r="B7929" s="2" t="s">
        <v>35789</v>
      </c>
      <c r="C7929" s="2" t="s">
        <v>34461</v>
      </c>
    </row>
    <row r="7930" ht="18.35" spans="1:3">
      <c r="A7930" s="3" t="s">
        <v>35788</v>
      </c>
      <c r="B7930" s="4" t="s">
        <v>35789</v>
      </c>
      <c r="C7930" s="4" t="s">
        <v>35799</v>
      </c>
    </row>
    <row r="7931" ht="18.35" spans="1:3">
      <c r="A7931" s="1" t="s">
        <v>35788</v>
      </c>
      <c r="B7931" s="2" t="s">
        <v>35789</v>
      </c>
      <c r="C7931" s="2" t="s">
        <v>34869</v>
      </c>
    </row>
    <row r="7932" ht="18.35" spans="1:3">
      <c r="A7932" s="3" t="s">
        <v>35788</v>
      </c>
      <c r="B7932" s="4" t="s">
        <v>35789</v>
      </c>
      <c r="C7932" s="4" t="s">
        <v>35072</v>
      </c>
    </row>
    <row r="7933" ht="18.35" spans="1:3">
      <c r="A7933" s="1" t="s">
        <v>35788</v>
      </c>
      <c r="B7933" s="2" t="s">
        <v>35789</v>
      </c>
      <c r="C7933" s="2" t="s">
        <v>35776</v>
      </c>
    </row>
    <row r="7934" ht="18.35" spans="1:3">
      <c r="A7934" s="3" t="s">
        <v>35788</v>
      </c>
      <c r="B7934" s="4" t="s">
        <v>35789</v>
      </c>
      <c r="C7934" s="4" t="s">
        <v>35777</v>
      </c>
    </row>
    <row r="7935" ht="18.35" spans="1:3">
      <c r="A7935" s="1" t="s">
        <v>35788</v>
      </c>
      <c r="B7935" s="2" t="s">
        <v>35789</v>
      </c>
      <c r="C7935" s="2" t="s">
        <v>34749</v>
      </c>
    </row>
    <row r="7936" ht="18.35" spans="1:3">
      <c r="A7936" s="3" t="s">
        <v>35788</v>
      </c>
      <c r="B7936" s="4" t="s">
        <v>35789</v>
      </c>
      <c r="C7936" s="4" t="s">
        <v>35744</v>
      </c>
    </row>
    <row r="7937" ht="18.35" spans="1:3">
      <c r="A7937" s="1" t="s">
        <v>35788</v>
      </c>
      <c r="B7937" s="2" t="s">
        <v>35789</v>
      </c>
      <c r="C7937" s="2" t="s">
        <v>35724</v>
      </c>
    </row>
    <row r="7938" ht="18.35" spans="1:3">
      <c r="A7938" s="3" t="s">
        <v>35788</v>
      </c>
      <c r="B7938" s="4" t="s">
        <v>35789</v>
      </c>
      <c r="C7938" s="4" t="s">
        <v>34971</v>
      </c>
    </row>
    <row r="7939" ht="18.35" spans="1:3">
      <c r="A7939" s="1" t="s">
        <v>35788</v>
      </c>
      <c r="B7939" s="2" t="s">
        <v>35789</v>
      </c>
      <c r="C7939" s="2" t="s">
        <v>34643</v>
      </c>
    </row>
    <row r="7940" ht="18.35" spans="1:3">
      <c r="A7940" s="3" t="s">
        <v>35788</v>
      </c>
      <c r="B7940" s="4" t="s">
        <v>35789</v>
      </c>
      <c r="C7940" s="4" t="s">
        <v>35753</v>
      </c>
    </row>
    <row r="7941" ht="18.35" spans="1:3">
      <c r="A7941" s="1" t="s">
        <v>35788</v>
      </c>
      <c r="B7941" s="2" t="s">
        <v>35789</v>
      </c>
      <c r="C7941" s="2" t="s">
        <v>35778</v>
      </c>
    </row>
    <row r="7942" ht="18.35" spans="1:3">
      <c r="A7942" s="3" t="s">
        <v>35788</v>
      </c>
      <c r="B7942" s="4" t="s">
        <v>35789</v>
      </c>
      <c r="C7942" s="4" t="s">
        <v>35359</v>
      </c>
    </row>
    <row r="7943" ht="18.35" spans="1:3">
      <c r="A7943" s="1" t="s">
        <v>35788</v>
      </c>
      <c r="B7943" s="2" t="s">
        <v>35789</v>
      </c>
      <c r="C7943" s="2" t="s">
        <v>35800</v>
      </c>
    </row>
    <row r="7944" ht="18.35" spans="1:3">
      <c r="A7944" s="3" t="s">
        <v>35788</v>
      </c>
      <c r="B7944" s="4" t="s">
        <v>35789</v>
      </c>
      <c r="C7944" s="4" t="s">
        <v>34653</v>
      </c>
    </row>
    <row r="7945" ht="18.35" spans="1:3">
      <c r="A7945" s="1" t="s">
        <v>35788</v>
      </c>
      <c r="B7945" s="2" t="s">
        <v>35789</v>
      </c>
      <c r="C7945" s="2" t="s">
        <v>35779</v>
      </c>
    </row>
    <row r="7946" ht="18.35" spans="1:3">
      <c r="A7946" s="3" t="s">
        <v>35788</v>
      </c>
      <c r="B7946" s="4" t="s">
        <v>35789</v>
      </c>
      <c r="C7946" s="4" t="s">
        <v>35733</v>
      </c>
    </row>
    <row r="7947" ht="18.35" spans="1:3">
      <c r="A7947" s="1" t="s">
        <v>35788</v>
      </c>
      <c r="B7947" s="2" t="s">
        <v>35789</v>
      </c>
      <c r="C7947" s="2" t="s">
        <v>35652</v>
      </c>
    </row>
    <row r="7948" ht="18.35" spans="1:3">
      <c r="A7948" s="3" t="s">
        <v>35788</v>
      </c>
      <c r="B7948" s="4" t="s">
        <v>35789</v>
      </c>
      <c r="C7948" s="4" t="s">
        <v>34882</v>
      </c>
    </row>
    <row r="7949" ht="18.35" spans="1:3">
      <c r="A7949" s="1" t="s">
        <v>35788</v>
      </c>
      <c r="B7949" s="2" t="s">
        <v>35789</v>
      </c>
      <c r="C7949" s="2" t="s">
        <v>35745</v>
      </c>
    </row>
    <row r="7950" ht="18.35" spans="1:3">
      <c r="A7950" s="3" t="s">
        <v>35788</v>
      </c>
      <c r="B7950" s="4" t="s">
        <v>35789</v>
      </c>
      <c r="C7950" s="4" t="s">
        <v>35780</v>
      </c>
    </row>
    <row r="7951" ht="18.35" spans="1:3">
      <c r="A7951" s="1" t="s">
        <v>35788</v>
      </c>
      <c r="B7951" s="2" t="s">
        <v>35789</v>
      </c>
      <c r="C7951" s="2" t="s">
        <v>34883</v>
      </c>
    </row>
    <row r="7952" ht="18.35" spans="1:3">
      <c r="A7952" s="3" t="s">
        <v>35788</v>
      </c>
      <c r="B7952" s="4" t="s">
        <v>35789</v>
      </c>
      <c r="C7952" s="4" t="s">
        <v>35566</v>
      </c>
    </row>
    <row r="7953" ht="18.35" spans="1:3">
      <c r="A7953" s="1" t="s">
        <v>35788</v>
      </c>
      <c r="B7953" s="2" t="s">
        <v>35789</v>
      </c>
      <c r="C7953" s="2" t="s">
        <v>35781</v>
      </c>
    </row>
    <row r="7954" ht="18.35" spans="1:3">
      <c r="A7954" s="3" t="s">
        <v>35788</v>
      </c>
      <c r="B7954" s="4" t="s">
        <v>35789</v>
      </c>
      <c r="C7954" s="4" t="s">
        <v>35653</v>
      </c>
    </row>
    <row r="7955" ht="18.35" spans="1:3">
      <c r="A7955" s="1" t="s">
        <v>35788</v>
      </c>
      <c r="B7955" s="2" t="s">
        <v>35789</v>
      </c>
      <c r="C7955" s="2" t="s">
        <v>35801</v>
      </c>
    </row>
    <row r="7956" ht="18.35" spans="1:3">
      <c r="A7956" s="3" t="s">
        <v>35788</v>
      </c>
      <c r="B7956" s="4" t="s">
        <v>35789</v>
      </c>
      <c r="C7956" s="4" t="s">
        <v>34345</v>
      </c>
    </row>
    <row r="7957" ht="18.35" spans="1:3">
      <c r="A7957" s="1" t="s">
        <v>35788</v>
      </c>
      <c r="B7957" s="2" t="s">
        <v>35789</v>
      </c>
      <c r="C7957" s="2" t="s">
        <v>35361</v>
      </c>
    </row>
    <row r="7958" ht="18.35" spans="1:3">
      <c r="A7958" s="3" t="s">
        <v>35788</v>
      </c>
      <c r="B7958" s="4" t="s">
        <v>35789</v>
      </c>
      <c r="C7958" s="4" t="s">
        <v>34893</v>
      </c>
    </row>
    <row r="7959" ht="18.35" spans="1:3">
      <c r="A7959" s="1" t="s">
        <v>35788</v>
      </c>
      <c r="B7959" s="2" t="s">
        <v>35789</v>
      </c>
      <c r="C7959" s="2" t="s">
        <v>34673</v>
      </c>
    </row>
    <row r="7960" ht="18.35" spans="1:3">
      <c r="A7960" s="3" t="s">
        <v>35788</v>
      </c>
      <c r="B7960" s="4" t="s">
        <v>35789</v>
      </c>
      <c r="C7960" s="4" t="s">
        <v>34685</v>
      </c>
    </row>
    <row r="7961" ht="18.35" spans="1:3">
      <c r="A7961" s="1" t="s">
        <v>35788</v>
      </c>
      <c r="B7961" s="2" t="s">
        <v>35789</v>
      </c>
      <c r="C7961" s="2" t="s">
        <v>34686</v>
      </c>
    </row>
    <row r="7962" ht="18.35" spans="1:3">
      <c r="A7962" s="3" t="s">
        <v>35788</v>
      </c>
      <c r="B7962" s="4" t="s">
        <v>35789</v>
      </c>
      <c r="C7962" s="4" t="s">
        <v>34690</v>
      </c>
    </row>
    <row r="7963" ht="18.35" spans="1:3">
      <c r="A7963" s="1" t="s">
        <v>35788</v>
      </c>
      <c r="B7963" s="2" t="s">
        <v>35789</v>
      </c>
      <c r="C7963" s="2" t="s">
        <v>34572</v>
      </c>
    </row>
    <row r="7964" ht="18.35" spans="1:3">
      <c r="A7964" s="3" t="s">
        <v>35788</v>
      </c>
      <c r="B7964" s="4" t="s">
        <v>35789</v>
      </c>
      <c r="C7964" s="4" t="s">
        <v>34693</v>
      </c>
    </row>
    <row r="7965" ht="18.35" spans="1:3">
      <c r="A7965" s="1" t="s">
        <v>35788</v>
      </c>
      <c r="B7965" s="2" t="s">
        <v>35789</v>
      </c>
      <c r="C7965" s="2" t="s">
        <v>35782</v>
      </c>
    </row>
    <row r="7966" ht="18.35" spans="1:3">
      <c r="A7966" s="3" t="s">
        <v>35788</v>
      </c>
      <c r="B7966" s="4" t="s">
        <v>35789</v>
      </c>
      <c r="C7966" s="4" t="s">
        <v>35758</v>
      </c>
    </row>
    <row r="7967" ht="18.35" spans="1:3">
      <c r="A7967" s="1" t="s">
        <v>35788</v>
      </c>
      <c r="B7967" s="2" t="s">
        <v>35789</v>
      </c>
      <c r="C7967" s="2" t="s">
        <v>35576</v>
      </c>
    </row>
    <row r="7968" ht="18.35" spans="1:3">
      <c r="A7968" s="3" t="s">
        <v>35788</v>
      </c>
      <c r="B7968" s="4" t="s">
        <v>35789</v>
      </c>
      <c r="C7968" s="4" t="s">
        <v>35783</v>
      </c>
    </row>
    <row r="7969" ht="18.35" spans="1:3">
      <c r="A7969" s="1" t="s">
        <v>35788</v>
      </c>
      <c r="B7969" s="2" t="s">
        <v>35789</v>
      </c>
      <c r="C7969" s="2" t="s">
        <v>35784</v>
      </c>
    </row>
    <row r="7970" ht="18.35" spans="1:3">
      <c r="A7970" s="3" t="s">
        <v>35788</v>
      </c>
      <c r="B7970" s="4" t="s">
        <v>35789</v>
      </c>
      <c r="C7970" s="4" t="s">
        <v>34798</v>
      </c>
    </row>
    <row r="7971" ht="18.35" spans="1:3">
      <c r="A7971" s="1" t="s">
        <v>35788</v>
      </c>
      <c r="B7971" s="2" t="s">
        <v>35789</v>
      </c>
      <c r="C7971" s="2" t="s">
        <v>35802</v>
      </c>
    </row>
    <row r="7972" ht="18.35" spans="1:3">
      <c r="A7972" s="3" t="s">
        <v>35788</v>
      </c>
      <c r="B7972" s="4" t="s">
        <v>35789</v>
      </c>
      <c r="C7972" s="4" t="s">
        <v>35225</v>
      </c>
    </row>
    <row r="7973" ht="18.35" spans="1:3">
      <c r="A7973" s="1" t="s">
        <v>35788</v>
      </c>
      <c r="B7973" s="2" t="s">
        <v>35789</v>
      </c>
      <c r="C7973" s="2" t="s">
        <v>34988</v>
      </c>
    </row>
    <row r="7974" ht="18.35" spans="1:3">
      <c r="A7974" s="3" t="s">
        <v>35788</v>
      </c>
      <c r="B7974" s="4" t="s">
        <v>35789</v>
      </c>
      <c r="C7974" s="4" t="s">
        <v>35727</v>
      </c>
    </row>
    <row r="7975" ht="18.35" spans="1:3">
      <c r="A7975" s="1" t="s">
        <v>35788</v>
      </c>
      <c r="B7975" s="2" t="s">
        <v>35789</v>
      </c>
      <c r="C7975" s="2" t="s">
        <v>35734</v>
      </c>
    </row>
    <row r="7976" ht="18.35" spans="1:3">
      <c r="A7976" s="3" t="s">
        <v>35788</v>
      </c>
      <c r="B7976" s="4" t="s">
        <v>35789</v>
      </c>
      <c r="C7976" s="4" t="s">
        <v>34472</v>
      </c>
    </row>
    <row r="7977" ht="18.35" spans="1:3">
      <c r="A7977" s="1" t="s">
        <v>35788</v>
      </c>
      <c r="B7977" s="2" t="s">
        <v>35789</v>
      </c>
      <c r="C7977" s="2" t="s">
        <v>34584</v>
      </c>
    </row>
    <row r="7978" ht="18.35" spans="1:3">
      <c r="A7978" s="3" t="s">
        <v>35788</v>
      </c>
      <c r="B7978" s="4" t="s">
        <v>35789</v>
      </c>
      <c r="C7978" s="4" t="s">
        <v>35728</v>
      </c>
    </row>
    <row r="7979" ht="18.35" spans="1:3">
      <c r="A7979" s="1" t="s">
        <v>35788</v>
      </c>
      <c r="B7979" s="2" t="s">
        <v>35789</v>
      </c>
      <c r="C7979" s="2" t="s">
        <v>35786</v>
      </c>
    </row>
    <row r="7980" ht="18.35" spans="1:3">
      <c r="A7980" s="3" t="s">
        <v>35788</v>
      </c>
      <c r="B7980" s="4" t="s">
        <v>35789</v>
      </c>
      <c r="C7980" s="4" t="s">
        <v>35803</v>
      </c>
    </row>
    <row r="7981" ht="18.35" spans="1:3">
      <c r="A7981" s="1" t="s">
        <v>35788</v>
      </c>
      <c r="B7981" s="2" t="s">
        <v>35789</v>
      </c>
      <c r="C7981" s="2" t="s">
        <v>35283</v>
      </c>
    </row>
    <row r="7982" ht="18.35" spans="1:3">
      <c r="A7982" s="3" t="s">
        <v>35788</v>
      </c>
      <c r="B7982" s="4" t="s">
        <v>35789</v>
      </c>
      <c r="C7982" s="4" t="s">
        <v>35050</v>
      </c>
    </row>
    <row r="7983" ht="18.35" spans="1:3">
      <c r="A7983" s="1" t="s">
        <v>35788</v>
      </c>
      <c r="B7983" s="2" t="s">
        <v>35789</v>
      </c>
      <c r="C7983" s="2" t="s">
        <v>35754</v>
      </c>
    </row>
    <row r="7984" ht="18.35" spans="1:3">
      <c r="A7984" s="3" t="s">
        <v>35788</v>
      </c>
      <c r="B7984" s="4" t="s">
        <v>35789</v>
      </c>
      <c r="C7984" s="4" t="s">
        <v>35804</v>
      </c>
    </row>
    <row r="7985" ht="18.35" spans="1:3">
      <c r="A7985" s="1" t="s">
        <v>35788</v>
      </c>
      <c r="B7985" s="2" t="s">
        <v>35789</v>
      </c>
      <c r="C7985" s="2" t="s">
        <v>35729</v>
      </c>
    </row>
    <row r="7986" ht="18.35" spans="1:3">
      <c r="A7986" s="3" t="s">
        <v>35788</v>
      </c>
      <c r="B7986" s="4" t="s">
        <v>35789</v>
      </c>
      <c r="C7986" s="4" t="s">
        <v>35730</v>
      </c>
    </row>
    <row r="7987" ht="18.35" spans="1:3">
      <c r="A7987" s="1" t="s">
        <v>35788</v>
      </c>
      <c r="B7987" s="2" t="s">
        <v>35789</v>
      </c>
      <c r="C7987" s="2" t="s">
        <v>35012</v>
      </c>
    </row>
    <row r="7988" ht="18.35" spans="1:3">
      <c r="A7988" s="3" t="s">
        <v>35788</v>
      </c>
      <c r="B7988" s="4" t="s">
        <v>35789</v>
      </c>
      <c r="C7988" s="4" t="s">
        <v>35787</v>
      </c>
    </row>
    <row r="7989" ht="18.35" spans="1:3">
      <c r="A7989" s="1" t="s">
        <v>35788</v>
      </c>
      <c r="B7989" s="2" t="s">
        <v>35789</v>
      </c>
      <c r="C7989" s="2" t="s">
        <v>35013</v>
      </c>
    </row>
    <row r="7990" ht="18.35" spans="1:3">
      <c r="A7990" s="3" t="s">
        <v>35788</v>
      </c>
      <c r="B7990" s="4" t="s">
        <v>35789</v>
      </c>
      <c r="C7990" s="4" t="s">
        <v>35689</v>
      </c>
    </row>
    <row r="7991" ht="18.35" spans="1:3">
      <c r="A7991" s="1" t="s">
        <v>35788</v>
      </c>
      <c r="B7991" s="2" t="s">
        <v>35789</v>
      </c>
      <c r="C7991" s="2" t="s">
        <v>35014</v>
      </c>
    </row>
    <row r="7992" ht="18.35" spans="1:3">
      <c r="A7992" s="3" t="s">
        <v>35788</v>
      </c>
      <c r="B7992" s="4" t="s">
        <v>35789</v>
      </c>
      <c r="C7992" s="4" t="s">
        <v>34355</v>
      </c>
    </row>
    <row r="7993" ht="18.35" spans="1:3">
      <c r="A7993" s="1" t="s">
        <v>35788</v>
      </c>
      <c r="B7993" s="2" t="s">
        <v>35789</v>
      </c>
      <c r="C7993" s="2" t="s">
        <v>27999</v>
      </c>
    </row>
    <row r="7994" ht="18.35" spans="1:3">
      <c r="A7994" s="3" t="s">
        <v>35788</v>
      </c>
      <c r="B7994" s="4" t="s">
        <v>35789</v>
      </c>
      <c r="C7994" s="4" t="s">
        <v>34600</v>
      </c>
    </row>
    <row r="7995" ht="18.35" spans="1:3">
      <c r="A7995" s="1" t="s">
        <v>35805</v>
      </c>
      <c r="B7995" s="2" t="s">
        <v>35806</v>
      </c>
      <c r="C7995" s="2" t="s">
        <v>35147</v>
      </c>
    </row>
    <row r="7996" ht="18.35" spans="1:3">
      <c r="A7996" s="15" t="s">
        <v>35805</v>
      </c>
      <c r="B7996" s="16" t="s">
        <v>35806</v>
      </c>
      <c r="C7996" s="16" t="s">
        <v>34575</v>
      </c>
    </row>
    <row r="7997" ht="18.35" spans="1:3">
      <c r="A7997" s="1" t="s">
        <v>35805</v>
      </c>
      <c r="B7997" s="2" t="s">
        <v>35806</v>
      </c>
      <c r="C7997" s="2" t="s">
        <v>34401</v>
      </c>
    </row>
    <row r="7998" ht="18.35" spans="1:3">
      <c r="A7998" s="15" t="s">
        <v>35805</v>
      </c>
      <c r="B7998" s="16" t="s">
        <v>35806</v>
      </c>
      <c r="C7998" s="16" t="s">
        <v>35716</v>
      </c>
    </row>
    <row r="7999" ht="18.35" spans="1:3">
      <c r="A7999" s="1" t="s">
        <v>35805</v>
      </c>
      <c r="B7999" s="2" t="s">
        <v>35806</v>
      </c>
      <c r="C7999" s="2" t="s">
        <v>34360</v>
      </c>
    </row>
    <row r="8000" ht="18.35" spans="1:3">
      <c r="A8000" s="15" t="s">
        <v>35805</v>
      </c>
      <c r="B8000" s="16" t="s">
        <v>35806</v>
      </c>
      <c r="C8000" s="16" t="s">
        <v>35695</v>
      </c>
    </row>
    <row r="8001" ht="18.35" spans="1:3">
      <c r="A8001" s="1" t="s">
        <v>35805</v>
      </c>
      <c r="B8001" s="2" t="s">
        <v>35806</v>
      </c>
      <c r="C8001" s="2" t="s">
        <v>35084</v>
      </c>
    </row>
    <row r="8002" ht="18.35" spans="1:3">
      <c r="A8002" s="15" t="s">
        <v>35805</v>
      </c>
      <c r="B8002" s="16" t="s">
        <v>35806</v>
      </c>
      <c r="C8002" s="16" t="s">
        <v>35412</v>
      </c>
    </row>
    <row r="8003" ht="18.35" spans="1:3">
      <c r="A8003" s="1" t="s">
        <v>35805</v>
      </c>
      <c r="B8003" s="2" t="s">
        <v>35806</v>
      </c>
      <c r="C8003" s="2" t="s">
        <v>34658</v>
      </c>
    </row>
    <row r="8004" ht="18.35" spans="1:3">
      <c r="A8004" s="15" t="s">
        <v>35805</v>
      </c>
      <c r="B8004" s="16" t="s">
        <v>35806</v>
      </c>
      <c r="C8004" s="16" t="s">
        <v>34354</v>
      </c>
    </row>
    <row r="8005" ht="18.35" spans="1:3">
      <c r="A8005" s="1" t="s">
        <v>35805</v>
      </c>
      <c r="B8005" s="2" t="s">
        <v>35806</v>
      </c>
      <c r="C8005" s="2" t="s">
        <v>35790</v>
      </c>
    </row>
    <row r="8006" ht="18.35" spans="1:3">
      <c r="A8006" s="15" t="s">
        <v>35805</v>
      </c>
      <c r="B8006" s="16" t="s">
        <v>35806</v>
      </c>
      <c r="C8006" s="16" t="s">
        <v>35233</v>
      </c>
    </row>
    <row r="8007" ht="18.35" spans="1:3">
      <c r="A8007" s="1" t="s">
        <v>35805</v>
      </c>
      <c r="B8007" s="2" t="s">
        <v>35806</v>
      </c>
      <c r="C8007" s="2" t="s">
        <v>34429</v>
      </c>
    </row>
    <row r="8008" ht="18.35" spans="1:3">
      <c r="A8008" s="15" t="s">
        <v>35805</v>
      </c>
      <c r="B8008" s="16" t="s">
        <v>35806</v>
      </c>
      <c r="C8008" s="16" t="s">
        <v>34460</v>
      </c>
    </row>
    <row r="8009" ht="18.35" spans="1:3">
      <c r="A8009" s="1" t="s">
        <v>35805</v>
      </c>
      <c r="B8009" s="2" t="s">
        <v>35806</v>
      </c>
      <c r="C8009" s="2" t="s">
        <v>35723</v>
      </c>
    </row>
    <row r="8010" ht="18.35" spans="1:3">
      <c r="A8010" s="15" t="s">
        <v>35805</v>
      </c>
      <c r="B8010" s="16" t="s">
        <v>35806</v>
      </c>
      <c r="C8010" s="16" t="s">
        <v>35791</v>
      </c>
    </row>
    <row r="8011" ht="18.35" spans="1:3">
      <c r="A8011" s="1" t="s">
        <v>35805</v>
      </c>
      <c r="B8011" s="2" t="s">
        <v>35806</v>
      </c>
      <c r="C8011" s="2" t="s">
        <v>34646</v>
      </c>
    </row>
    <row r="8012" ht="18.35" spans="1:3">
      <c r="A8012" s="15" t="s">
        <v>35805</v>
      </c>
      <c r="B8012" s="16" t="s">
        <v>35806</v>
      </c>
      <c r="C8012" s="16" t="s">
        <v>35641</v>
      </c>
    </row>
    <row r="8013" ht="18.35" spans="1:3">
      <c r="A8013" s="1" t="s">
        <v>35805</v>
      </c>
      <c r="B8013" s="2" t="s">
        <v>35806</v>
      </c>
      <c r="C8013" s="2" t="s">
        <v>35474</v>
      </c>
    </row>
    <row r="8014" ht="18.35" spans="1:3">
      <c r="A8014" s="15" t="s">
        <v>35805</v>
      </c>
      <c r="B8014" s="16" t="s">
        <v>35806</v>
      </c>
      <c r="C8014" s="16" t="s">
        <v>35223</v>
      </c>
    </row>
    <row r="8015" ht="18.35" spans="1:3">
      <c r="A8015" s="1" t="s">
        <v>35805</v>
      </c>
      <c r="B8015" s="2" t="s">
        <v>35806</v>
      </c>
      <c r="C8015" s="2" t="s">
        <v>34881</v>
      </c>
    </row>
    <row r="8016" ht="18.35" spans="1:3">
      <c r="A8016" s="15" t="s">
        <v>35805</v>
      </c>
      <c r="B8016" s="16" t="s">
        <v>35806</v>
      </c>
      <c r="C8016" s="16" t="s">
        <v>35527</v>
      </c>
    </row>
    <row r="8017" ht="18.35" spans="1:3">
      <c r="A8017" s="1" t="s">
        <v>35805</v>
      </c>
      <c r="B8017" s="2" t="s">
        <v>35806</v>
      </c>
      <c r="C8017" s="2" t="s">
        <v>34383</v>
      </c>
    </row>
    <row r="8018" ht="18.35" spans="1:3">
      <c r="A8018" s="15" t="s">
        <v>35805</v>
      </c>
      <c r="B8018" s="16" t="s">
        <v>35806</v>
      </c>
      <c r="C8018" s="16" t="s">
        <v>34512</v>
      </c>
    </row>
    <row r="8019" ht="18.35" spans="1:3">
      <c r="A8019" s="1" t="s">
        <v>35805</v>
      </c>
      <c r="B8019" s="2" t="s">
        <v>35806</v>
      </c>
      <c r="C8019" s="2" t="s">
        <v>34443</v>
      </c>
    </row>
    <row r="8020" ht="18.35" spans="1:3">
      <c r="A8020" s="15" t="s">
        <v>35805</v>
      </c>
      <c r="B8020" s="16" t="s">
        <v>35806</v>
      </c>
      <c r="C8020" s="16" t="s">
        <v>34387</v>
      </c>
    </row>
    <row r="8021" ht="18.35" spans="1:3">
      <c r="A8021" s="1" t="s">
        <v>35805</v>
      </c>
      <c r="B8021" s="2" t="s">
        <v>35806</v>
      </c>
      <c r="C8021" s="2" t="s">
        <v>35660</v>
      </c>
    </row>
    <row r="8022" ht="18.35" spans="1:3">
      <c r="A8022" s="15" t="s">
        <v>35805</v>
      </c>
      <c r="B8022" s="16" t="s">
        <v>35806</v>
      </c>
      <c r="C8022" s="16" t="s">
        <v>34376</v>
      </c>
    </row>
    <row r="8023" ht="18.35" spans="1:3">
      <c r="A8023" s="1" t="s">
        <v>35805</v>
      </c>
      <c r="B8023" s="2" t="s">
        <v>35806</v>
      </c>
      <c r="C8023" s="2" t="s">
        <v>35252</v>
      </c>
    </row>
    <row r="8024" ht="18.35" spans="1:3">
      <c r="A8024" s="15" t="s">
        <v>35805</v>
      </c>
      <c r="B8024" s="16" t="s">
        <v>35806</v>
      </c>
      <c r="C8024" s="16" t="s">
        <v>35141</v>
      </c>
    </row>
    <row r="8025" ht="18.35" spans="1:3">
      <c r="A8025" s="1" t="s">
        <v>35805</v>
      </c>
      <c r="B8025" s="2" t="s">
        <v>35806</v>
      </c>
      <c r="C8025" s="2" t="s">
        <v>34725</v>
      </c>
    </row>
    <row r="8026" ht="18.35" spans="1:3">
      <c r="A8026" s="15" t="s">
        <v>35805</v>
      </c>
      <c r="B8026" s="16" t="s">
        <v>35806</v>
      </c>
      <c r="C8026" s="16" t="s">
        <v>35291</v>
      </c>
    </row>
    <row r="8027" ht="18.35" spans="1:3">
      <c r="A8027" s="1" t="s">
        <v>35805</v>
      </c>
      <c r="B8027" s="2" t="s">
        <v>35806</v>
      </c>
      <c r="C8027" s="2" t="s">
        <v>35353</v>
      </c>
    </row>
    <row r="8028" ht="18.35" spans="1:3">
      <c r="A8028" s="15" t="s">
        <v>35805</v>
      </c>
      <c r="B8028" s="16" t="s">
        <v>35806</v>
      </c>
      <c r="C8028" s="16" t="s">
        <v>35354</v>
      </c>
    </row>
    <row r="8029" ht="18.35" spans="1:3">
      <c r="A8029" s="1" t="s">
        <v>35805</v>
      </c>
      <c r="B8029" s="2" t="s">
        <v>35806</v>
      </c>
      <c r="C8029" s="2" t="s">
        <v>34425</v>
      </c>
    </row>
    <row r="8030" ht="18.35" spans="1:3">
      <c r="A8030" s="15" t="s">
        <v>35805</v>
      </c>
      <c r="B8030" s="16" t="s">
        <v>35806</v>
      </c>
      <c r="C8030" s="16" t="s">
        <v>34456</v>
      </c>
    </row>
    <row r="8031" ht="18.35" spans="1:3">
      <c r="A8031" s="1" t="s">
        <v>35805</v>
      </c>
      <c r="B8031" s="2" t="s">
        <v>35806</v>
      </c>
      <c r="C8031" s="2" t="s">
        <v>34747</v>
      </c>
    </row>
    <row r="8032" ht="18.35" spans="1:3">
      <c r="A8032" s="15" t="s">
        <v>35805</v>
      </c>
      <c r="B8032" s="16" t="s">
        <v>35806</v>
      </c>
      <c r="C8032" s="16" t="s">
        <v>34638</v>
      </c>
    </row>
    <row r="8033" ht="18.35" spans="1:3">
      <c r="A8033" s="1" t="s">
        <v>35805</v>
      </c>
      <c r="B8033" s="2" t="s">
        <v>35806</v>
      </c>
      <c r="C8033" s="2" t="s">
        <v>35792</v>
      </c>
    </row>
    <row r="8034" ht="18.35" spans="1:3">
      <c r="A8034" s="15" t="s">
        <v>35805</v>
      </c>
      <c r="B8034" s="16" t="s">
        <v>35806</v>
      </c>
      <c r="C8034" s="16" t="s">
        <v>35793</v>
      </c>
    </row>
    <row r="8035" ht="18.35" spans="1:3">
      <c r="A8035" s="1" t="s">
        <v>35805</v>
      </c>
      <c r="B8035" s="2" t="s">
        <v>35806</v>
      </c>
      <c r="C8035" s="2" t="s">
        <v>35794</v>
      </c>
    </row>
    <row r="8036" ht="18.35" spans="1:3">
      <c r="A8036" s="15" t="s">
        <v>35805</v>
      </c>
      <c r="B8036" s="16" t="s">
        <v>35806</v>
      </c>
      <c r="C8036" s="16" t="s">
        <v>35761</v>
      </c>
    </row>
    <row r="8037" ht="18.35" spans="1:3">
      <c r="A8037" s="1" t="s">
        <v>35805</v>
      </c>
      <c r="B8037" s="2" t="s">
        <v>35806</v>
      </c>
      <c r="C8037" s="2" t="s">
        <v>34795</v>
      </c>
    </row>
    <row r="8038" ht="18.35" spans="1:3">
      <c r="A8038" s="15" t="s">
        <v>35805</v>
      </c>
      <c r="B8038" s="16" t="s">
        <v>35806</v>
      </c>
      <c r="C8038" s="16" t="s">
        <v>34445</v>
      </c>
    </row>
    <row r="8039" ht="18.35" spans="1:3">
      <c r="A8039" s="1" t="s">
        <v>35805</v>
      </c>
      <c r="B8039" s="2" t="s">
        <v>35806</v>
      </c>
      <c r="C8039" s="2" t="s">
        <v>34596</v>
      </c>
    </row>
    <row r="8040" ht="18.35" spans="1:3">
      <c r="A8040" s="15" t="s">
        <v>35805</v>
      </c>
      <c r="B8040" s="16" t="s">
        <v>35806</v>
      </c>
      <c r="C8040" s="16" t="s">
        <v>34921</v>
      </c>
    </row>
    <row r="8041" ht="18.35" spans="1:3">
      <c r="A8041" s="1" t="s">
        <v>35805</v>
      </c>
      <c r="B8041" s="2" t="s">
        <v>35806</v>
      </c>
      <c r="C8041" s="2" t="s">
        <v>34831</v>
      </c>
    </row>
    <row r="8042" ht="18.35" spans="1:3">
      <c r="A8042" s="15" t="s">
        <v>35805</v>
      </c>
      <c r="B8042" s="16" t="s">
        <v>35806</v>
      </c>
      <c r="C8042" s="16" t="s">
        <v>34526</v>
      </c>
    </row>
    <row r="8043" ht="18.35" spans="1:3">
      <c r="A8043" s="1" t="s">
        <v>35805</v>
      </c>
      <c r="B8043" s="2" t="s">
        <v>35806</v>
      </c>
      <c r="C8043" s="2" t="s">
        <v>34613</v>
      </c>
    </row>
    <row r="8044" ht="18.35" spans="1:3">
      <c r="A8044" s="15" t="s">
        <v>35805</v>
      </c>
      <c r="B8044" s="16" t="s">
        <v>35806</v>
      </c>
      <c r="C8044" s="16" t="s">
        <v>34941</v>
      </c>
    </row>
    <row r="8045" ht="18.35" spans="1:3">
      <c r="A8045" s="1" t="s">
        <v>35805</v>
      </c>
      <c r="B8045" s="2" t="s">
        <v>35806</v>
      </c>
      <c r="C8045" s="2" t="s">
        <v>34942</v>
      </c>
    </row>
    <row r="8046" ht="18.35" spans="1:3">
      <c r="A8046" s="15" t="s">
        <v>35805</v>
      </c>
      <c r="B8046" s="16" t="s">
        <v>35806</v>
      </c>
      <c r="C8046" s="16" t="s">
        <v>35762</v>
      </c>
    </row>
    <row r="8047" ht="18.35" spans="1:3">
      <c r="A8047" s="1" t="s">
        <v>35805</v>
      </c>
      <c r="B8047" s="2" t="s">
        <v>35806</v>
      </c>
      <c r="C8047" s="2" t="s">
        <v>7731</v>
      </c>
    </row>
    <row r="8048" ht="18.35" spans="1:3">
      <c r="A8048" s="15" t="s">
        <v>35805</v>
      </c>
      <c r="B8048" s="16" t="s">
        <v>35806</v>
      </c>
      <c r="C8048" s="16" t="s">
        <v>35763</v>
      </c>
    </row>
    <row r="8049" ht="18.35" spans="1:3">
      <c r="A8049" s="1" t="s">
        <v>35805</v>
      </c>
      <c r="B8049" s="2" t="s">
        <v>35806</v>
      </c>
      <c r="C8049" s="2" t="s">
        <v>34847</v>
      </c>
    </row>
    <row r="8050" ht="18.35" spans="1:3">
      <c r="A8050" s="15" t="s">
        <v>35805</v>
      </c>
      <c r="B8050" s="16" t="s">
        <v>35806</v>
      </c>
      <c r="C8050" s="16" t="s">
        <v>18023</v>
      </c>
    </row>
    <row r="8051" ht="18.35" spans="1:3">
      <c r="A8051" s="1" t="s">
        <v>35805</v>
      </c>
      <c r="B8051" s="2" t="s">
        <v>35806</v>
      </c>
      <c r="C8051" s="2" t="s">
        <v>35740</v>
      </c>
    </row>
    <row r="8052" ht="18.35" spans="1:3">
      <c r="A8052" s="15" t="s">
        <v>35805</v>
      </c>
      <c r="B8052" s="16" t="s">
        <v>35806</v>
      </c>
      <c r="C8052" s="16" t="s">
        <v>35741</v>
      </c>
    </row>
    <row r="8053" ht="18.35" spans="1:3">
      <c r="A8053" s="1" t="s">
        <v>35805</v>
      </c>
      <c r="B8053" s="2" t="s">
        <v>35806</v>
      </c>
      <c r="C8053" s="2" t="s">
        <v>35742</v>
      </c>
    </row>
    <row r="8054" ht="18.35" spans="1:3">
      <c r="A8054" s="15" t="s">
        <v>35805</v>
      </c>
      <c r="B8054" s="16" t="s">
        <v>35806</v>
      </c>
      <c r="C8054" s="16" t="s">
        <v>35512</v>
      </c>
    </row>
    <row r="8055" ht="18.35" spans="1:3">
      <c r="A8055" s="1" t="s">
        <v>35805</v>
      </c>
      <c r="B8055" s="2" t="s">
        <v>35806</v>
      </c>
      <c r="C8055" s="2" t="s">
        <v>34532</v>
      </c>
    </row>
    <row r="8056" ht="18.35" spans="1:3">
      <c r="A8056" s="15" t="s">
        <v>35805</v>
      </c>
      <c r="B8056" s="16" t="s">
        <v>35806</v>
      </c>
      <c r="C8056" s="16" t="s">
        <v>34534</v>
      </c>
    </row>
    <row r="8057" ht="18.35" spans="1:3">
      <c r="A8057" s="1" t="s">
        <v>35805</v>
      </c>
      <c r="B8057" s="2" t="s">
        <v>35806</v>
      </c>
      <c r="C8057" s="2" t="s">
        <v>34535</v>
      </c>
    </row>
    <row r="8058" ht="18.35" spans="1:3">
      <c r="A8058" s="15" t="s">
        <v>35805</v>
      </c>
      <c r="B8058" s="16" t="s">
        <v>35806</v>
      </c>
      <c r="C8058" s="16" t="s">
        <v>35054</v>
      </c>
    </row>
    <row r="8059" ht="18.35" spans="1:3">
      <c r="A8059" s="1" t="s">
        <v>35805</v>
      </c>
      <c r="B8059" s="2" t="s">
        <v>35806</v>
      </c>
      <c r="C8059" s="2" t="s">
        <v>35743</v>
      </c>
    </row>
    <row r="8060" ht="18.35" spans="1:3">
      <c r="A8060" s="15" t="s">
        <v>35805</v>
      </c>
      <c r="B8060" s="16" t="s">
        <v>35806</v>
      </c>
      <c r="C8060" s="16" t="s">
        <v>34963</v>
      </c>
    </row>
    <row r="8061" ht="18.35" spans="1:3">
      <c r="A8061" s="1" t="s">
        <v>35805</v>
      </c>
      <c r="B8061" s="2" t="s">
        <v>35806</v>
      </c>
      <c r="C8061" s="2" t="s">
        <v>35795</v>
      </c>
    </row>
    <row r="8062" ht="18.35" spans="1:3">
      <c r="A8062" s="15" t="s">
        <v>35805</v>
      </c>
      <c r="B8062" s="16" t="s">
        <v>35806</v>
      </c>
      <c r="C8062" s="16" t="s">
        <v>35796</v>
      </c>
    </row>
    <row r="8063" ht="18.35" spans="1:3">
      <c r="A8063" s="1" t="s">
        <v>35805</v>
      </c>
      <c r="B8063" s="2" t="s">
        <v>35806</v>
      </c>
      <c r="C8063" s="2" t="s">
        <v>35807</v>
      </c>
    </row>
    <row r="8064" ht="18.35" spans="1:3">
      <c r="A8064" s="15" t="s">
        <v>35805</v>
      </c>
      <c r="B8064" s="16" t="s">
        <v>35806</v>
      </c>
      <c r="C8064" s="16" t="s">
        <v>34864</v>
      </c>
    </row>
    <row r="8065" ht="18.35" spans="1:3">
      <c r="A8065" s="1" t="s">
        <v>35805</v>
      </c>
      <c r="B8065" s="2" t="s">
        <v>35806</v>
      </c>
      <c r="C8065" s="2" t="s">
        <v>34389</v>
      </c>
    </row>
    <row r="8066" ht="18.35" spans="1:3">
      <c r="A8066" s="15" t="s">
        <v>35805</v>
      </c>
      <c r="B8066" s="16" t="s">
        <v>35806</v>
      </c>
      <c r="C8066" s="16" t="s">
        <v>35798</v>
      </c>
    </row>
    <row r="8067" ht="18.35" spans="1:3">
      <c r="A8067" s="1" t="s">
        <v>35805</v>
      </c>
      <c r="B8067" s="2" t="s">
        <v>35806</v>
      </c>
      <c r="C8067" s="2" t="s">
        <v>35368</v>
      </c>
    </row>
    <row r="8068" ht="18.35" spans="1:3">
      <c r="A8068" s="15" t="s">
        <v>35805</v>
      </c>
      <c r="B8068" s="16" t="s">
        <v>35806</v>
      </c>
      <c r="C8068" s="16" t="s">
        <v>35808</v>
      </c>
    </row>
    <row r="8069" ht="18.35" spans="1:3">
      <c r="A8069" s="1" t="s">
        <v>35805</v>
      </c>
      <c r="B8069" s="2" t="s">
        <v>35806</v>
      </c>
      <c r="C8069" s="2" t="s">
        <v>35809</v>
      </c>
    </row>
    <row r="8070" ht="18.35" spans="1:3">
      <c r="A8070" s="15" t="s">
        <v>35805</v>
      </c>
      <c r="B8070" s="16" t="s">
        <v>35806</v>
      </c>
      <c r="C8070" s="16" t="s">
        <v>35752</v>
      </c>
    </row>
    <row r="8071" ht="18.35" spans="1:3">
      <c r="A8071" s="1" t="s">
        <v>35805</v>
      </c>
      <c r="B8071" s="2" t="s">
        <v>35806</v>
      </c>
      <c r="C8071" s="2" t="s">
        <v>35764</v>
      </c>
    </row>
    <row r="8072" ht="18.35" spans="1:3">
      <c r="A8072" s="15" t="s">
        <v>35805</v>
      </c>
      <c r="B8072" s="16" t="s">
        <v>35806</v>
      </c>
      <c r="C8072" s="16" t="s">
        <v>35810</v>
      </c>
    </row>
    <row r="8073" ht="18.35" spans="1:3">
      <c r="A8073" s="1" t="s">
        <v>35805</v>
      </c>
      <c r="B8073" s="2" t="s">
        <v>35806</v>
      </c>
      <c r="C8073" s="2" t="s">
        <v>35765</v>
      </c>
    </row>
    <row r="8074" ht="18.35" spans="1:3">
      <c r="A8074" s="15" t="s">
        <v>35805</v>
      </c>
      <c r="B8074" s="16" t="s">
        <v>35806</v>
      </c>
      <c r="C8074" s="16" t="s">
        <v>35766</v>
      </c>
    </row>
    <row r="8075" ht="18.35" spans="1:3">
      <c r="A8075" s="1" t="s">
        <v>35805</v>
      </c>
      <c r="B8075" s="2" t="s">
        <v>35806</v>
      </c>
      <c r="C8075" s="2" t="s">
        <v>34652</v>
      </c>
    </row>
    <row r="8076" ht="18.35" spans="1:3">
      <c r="A8076" s="15" t="s">
        <v>35805</v>
      </c>
      <c r="B8076" s="16" t="s">
        <v>35806</v>
      </c>
      <c r="C8076" s="16" t="s">
        <v>35725</v>
      </c>
    </row>
    <row r="8077" ht="18.35" spans="1:3">
      <c r="A8077" s="1" t="s">
        <v>35805</v>
      </c>
      <c r="B8077" s="2" t="s">
        <v>35806</v>
      </c>
      <c r="C8077" s="2" t="s">
        <v>34466</v>
      </c>
    </row>
    <row r="8078" ht="18.35" spans="1:3">
      <c r="A8078" s="15" t="s">
        <v>35805</v>
      </c>
      <c r="B8078" s="16" t="s">
        <v>35806</v>
      </c>
      <c r="C8078" s="16" t="s">
        <v>35749</v>
      </c>
    </row>
    <row r="8079" ht="18.35" spans="1:3">
      <c r="A8079" s="1" t="s">
        <v>35805</v>
      </c>
      <c r="B8079" s="2" t="s">
        <v>35806</v>
      </c>
      <c r="C8079" s="2" t="s">
        <v>35296</v>
      </c>
    </row>
    <row r="8080" ht="18.35" spans="1:3">
      <c r="A8080" s="15" t="s">
        <v>35805</v>
      </c>
      <c r="B8080" s="16" t="s">
        <v>35806</v>
      </c>
      <c r="C8080" s="16" t="s">
        <v>35811</v>
      </c>
    </row>
    <row r="8081" ht="18.35" spans="1:3">
      <c r="A8081" s="1" t="s">
        <v>35805</v>
      </c>
      <c r="B8081" s="2" t="s">
        <v>35806</v>
      </c>
      <c r="C8081" s="2" t="s">
        <v>35726</v>
      </c>
    </row>
    <row r="8082" ht="18.35" spans="1:3">
      <c r="A8082" s="15" t="s">
        <v>35805</v>
      </c>
      <c r="B8082" s="16" t="s">
        <v>35806</v>
      </c>
      <c r="C8082" s="16" t="s">
        <v>35164</v>
      </c>
    </row>
    <row r="8083" ht="18.35" spans="1:3">
      <c r="A8083" s="1" t="s">
        <v>35805</v>
      </c>
      <c r="B8083" s="2" t="s">
        <v>35806</v>
      </c>
      <c r="C8083" s="2" t="s">
        <v>34467</v>
      </c>
    </row>
    <row r="8084" ht="18.35" spans="1:3">
      <c r="A8084" s="15" t="s">
        <v>35805</v>
      </c>
      <c r="B8084" s="16" t="s">
        <v>35806</v>
      </c>
      <c r="C8084" s="16" t="s">
        <v>35090</v>
      </c>
    </row>
    <row r="8085" ht="18.35" spans="1:3">
      <c r="A8085" s="1" t="s">
        <v>35805</v>
      </c>
      <c r="B8085" s="2" t="s">
        <v>35806</v>
      </c>
      <c r="C8085" s="2" t="s">
        <v>34565</v>
      </c>
    </row>
    <row r="8086" ht="18.35" spans="1:3">
      <c r="A8086" s="15" t="s">
        <v>35805</v>
      </c>
      <c r="B8086" s="16" t="s">
        <v>35806</v>
      </c>
      <c r="C8086" s="16" t="s">
        <v>34673</v>
      </c>
    </row>
    <row r="8087" ht="18.35" spans="1:3">
      <c r="A8087" s="1" t="s">
        <v>35805</v>
      </c>
      <c r="B8087" s="2" t="s">
        <v>35806</v>
      </c>
      <c r="C8087" s="2" t="s">
        <v>34566</v>
      </c>
    </row>
    <row r="8088" ht="18.35" spans="1:3">
      <c r="A8088" s="15" t="s">
        <v>35805</v>
      </c>
      <c r="B8088" s="16" t="s">
        <v>35806</v>
      </c>
      <c r="C8088" s="16" t="s">
        <v>34685</v>
      </c>
    </row>
    <row r="8089" ht="18.35" spans="1:3">
      <c r="A8089" s="1" t="s">
        <v>35805</v>
      </c>
      <c r="B8089" s="2" t="s">
        <v>35806</v>
      </c>
      <c r="C8089" s="2" t="s">
        <v>34686</v>
      </c>
    </row>
    <row r="8090" ht="18.35" spans="1:3">
      <c r="A8090" s="15" t="s">
        <v>35805</v>
      </c>
      <c r="B8090" s="16" t="s">
        <v>35806</v>
      </c>
      <c r="C8090" s="16" t="s">
        <v>35767</v>
      </c>
    </row>
    <row r="8091" ht="18.35" spans="1:3">
      <c r="A8091" s="1" t="s">
        <v>35805</v>
      </c>
      <c r="B8091" s="2" t="s">
        <v>35806</v>
      </c>
      <c r="C8091" s="2" t="s">
        <v>34569</v>
      </c>
    </row>
    <row r="8092" ht="18.35" spans="1:3">
      <c r="A8092" s="15" t="s">
        <v>35805</v>
      </c>
      <c r="B8092" s="16" t="s">
        <v>35806</v>
      </c>
      <c r="C8092" s="16" t="s">
        <v>34690</v>
      </c>
    </row>
    <row r="8093" ht="18.35" spans="1:3">
      <c r="A8093" s="1" t="s">
        <v>35805</v>
      </c>
      <c r="B8093" s="2" t="s">
        <v>35806</v>
      </c>
      <c r="C8093" s="2" t="s">
        <v>34692</v>
      </c>
    </row>
    <row r="8094" ht="18.35" spans="1:3">
      <c r="A8094" s="15" t="s">
        <v>35805</v>
      </c>
      <c r="B8094" s="16" t="s">
        <v>35806</v>
      </c>
      <c r="C8094" s="16" t="s">
        <v>34395</v>
      </c>
    </row>
    <row r="8095" ht="18.35" spans="1:3">
      <c r="A8095" s="1" t="s">
        <v>35805</v>
      </c>
      <c r="B8095" s="2" t="s">
        <v>35806</v>
      </c>
      <c r="C8095" s="2" t="s">
        <v>35768</v>
      </c>
    </row>
    <row r="8096" ht="18.35" spans="1:3">
      <c r="A8096" s="15" t="s">
        <v>35805</v>
      </c>
      <c r="B8096" s="16" t="s">
        <v>35806</v>
      </c>
      <c r="C8096" s="16" t="s">
        <v>34695</v>
      </c>
    </row>
    <row r="8097" ht="18.35" spans="1:3">
      <c r="A8097" s="1" t="s">
        <v>35805</v>
      </c>
      <c r="B8097" s="2" t="s">
        <v>35806</v>
      </c>
      <c r="C8097" s="2" t="s">
        <v>35568</v>
      </c>
    </row>
    <row r="8098" ht="18.35" spans="1:3">
      <c r="A8098" s="15" t="s">
        <v>35805</v>
      </c>
      <c r="B8098" s="16" t="s">
        <v>35806</v>
      </c>
      <c r="C8098" s="16" t="s">
        <v>35769</v>
      </c>
    </row>
    <row r="8099" ht="18.35" spans="1:3">
      <c r="A8099" s="1" t="s">
        <v>35805</v>
      </c>
      <c r="B8099" s="2" t="s">
        <v>35806</v>
      </c>
      <c r="C8099" s="2" t="s">
        <v>35770</v>
      </c>
    </row>
    <row r="8100" ht="18.35" spans="1:3">
      <c r="A8100" s="15" t="s">
        <v>35805</v>
      </c>
      <c r="B8100" s="16" t="s">
        <v>35806</v>
      </c>
      <c r="C8100" s="16" t="s">
        <v>35785</v>
      </c>
    </row>
    <row r="8101" ht="18.35" spans="1:3">
      <c r="A8101" s="1" t="s">
        <v>35805</v>
      </c>
      <c r="B8101" s="2" t="s">
        <v>35806</v>
      </c>
      <c r="C8101" s="2" t="s">
        <v>35771</v>
      </c>
    </row>
    <row r="8102" ht="18.35" spans="1:3">
      <c r="A8102" s="15" t="s">
        <v>35805</v>
      </c>
      <c r="B8102" s="16" t="s">
        <v>35806</v>
      </c>
      <c r="C8102" s="16" t="s">
        <v>35005</v>
      </c>
    </row>
    <row r="8103" ht="18.35" spans="1:3">
      <c r="A8103" s="1" t="s">
        <v>35805</v>
      </c>
      <c r="B8103" s="2" t="s">
        <v>35806</v>
      </c>
      <c r="C8103" s="2" t="s">
        <v>35746</v>
      </c>
    </row>
    <row r="8104" ht="18.35" spans="1:3">
      <c r="A8104" s="15" t="s">
        <v>35805</v>
      </c>
      <c r="B8104" s="16" t="s">
        <v>35806</v>
      </c>
      <c r="C8104" s="16" t="s">
        <v>35015</v>
      </c>
    </row>
    <row r="8105" ht="18.35" spans="1:3">
      <c r="A8105" s="1" t="s">
        <v>35805</v>
      </c>
      <c r="B8105" s="2" t="s">
        <v>35806</v>
      </c>
      <c r="C8105" s="2" t="s">
        <v>34714</v>
      </c>
    </row>
    <row r="8106" ht="18.35" spans="1:3">
      <c r="A8106" s="15" t="s">
        <v>35805</v>
      </c>
      <c r="B8106" s="16" t="s">
        <v>35806</v>
      </c>
      <c r="C8106" s="16" t="s">
        <v>34478</v>
      </c>
    </row>
    <row r="8107" ht="18.35" spans="1:3">
      <c r="A8107" s="1" t="s">
        <v>35805</v>
      </c>
      <c r="B8107" s="2" t="s">
        <v>35806</v>
      </c>
      <c r="C8107" s="2" t="s">
        <v>34521</v>
      </c>
    </row>
    <row r="8108" ht="18.35" spans="1:3">
      <c r="A8108" s="15" t="s">
        <v>35805</v>
      </c>
      <c r="B8108" s="16" t="s">
        <v>35806</v>
      </c>
      <c r="C8108" s="16" t="s">
        <v>35717</v>
      </c>
    </row>
    <row r="8109" ht="18.35" spans="1:3">
      <c r="A8109" s="1" t="s">
        <v>35805</v>
      </c>
      <c r="B8109" s="2" t="s">
        <v>35806</v>
      </c>
      <c r="C8109" s="2" t="s">
        <v>35812</v>
      </c>
    </row>
    <row r="8110" ht="18.35" spans="1:3">
      <c r="A8110" s="15" t="s">
        <v>35805</v>
      </c>
      <c r="B8110" s="16" t="s">
        <v>35806</v>
      </c>
      <c r="C8110" s="16" t="s">
        <v>35813</v>
      </c>
    </row>
    <row r="8111" ht="18.35" spans="1:3">
      <c r="A8111" s="1" t="s">
        <v>35805</v>
      </c>
      <c r="B8111" s="2" t="s">
        <v>35806</v>
      </c>
      <c r="C8111" s="2" t="s">
        <v>35814</v>
      </c>
    </row>
    <row r="8112" ht="18.35" spans="1:3">
      <c r="A8112" s="15" t="s">
        <v>35805</v>
      </c>
      <c r="B8112" s="16" t="s">
        <v>35806</v>
      </c>
      <c r="C8112" s="16" t="s">
        <v>34722</v>
      </c>
    </row>
    <row r="8113" ht="18.35" spans="1:3">
      <c r="A8113" s="1" t="s">
        <v>35805</v>
      </c>
      <c r="B8113" s="2" t="s">
        <v>35806</v>
      </c>
      <c r="C8113" s="2" t="s">
        <v>35592</v>
      </c>
    </row>
    <row r="8114" ht="18.35" spans="1:3">
      <c r="A8114" s="15" t="s">
        <v>35805</v>
      </c>
      <c r="B8114" s="16" t="s">
        <v>35806</v>
      </c>
      <c r="C8114" s="16" t="s">
        <v>34485</v>
      </c>
    </row>
    <row r="8115" ht="18.35" spans="1:3">
      <c r="A8115" s="1" t="s">
        <v>35805</v>
      </c>
      <c r="B8115" s="2" t="s">
        <v>35806</v>
      </c>
      <c r="C8115" s="2" t="s">
        <v>34612</v>
      </c>
    </row>
    <row r="8116" ht="18.35" spans="1:3">
      <c r="A8116" s="15" t="s">
        <v>35805</v>
      </c>
      <c r="B8116" s="16" t="s">
        <v>35806</v>
      </c>
      <c r="C8116" s="16" t="s">
        <v>35718</v>
      </c>
    </row>
    <row r="8117" ht="18.35" spans="1:3">
      <c r="A8117" s="1" t="s">
        <v>35805</v>
      </c>
      <c r="B8117" s="2" t="s">
        <v>35806</v>
      </c>
      <c r="C8117" s="2" t="s">
        <v>35719</v>
      </c>
    </row>
    <row r="8118" ht="18.35" spans="1:3">
      <c r="A8118" s="15" t="s">
        <v>35805</v>
      </c>
      <c r="B8118" s="16" t="s">
        <v>35806</v>
      </c>
      <c r="C8118" s="16" t="s">
        <v>35739</v>
      </c>
    </row>
    <row r="8119" ht="18.35" spans="1:3">
      <c r="A8119" s="1" t="s">
        <v>35805</v>
      </c>
      <c r="B8119" s="2" t="s">
        <v>35806</v>
      </c>
      <c r="C8119" s="2" t="s">
        <v>35772</v>
      </c>
    </row>
    <row r="8120" ht="18.35" spans="1:3">
      <c r="A8120" s="15" t="s">
        <v>35805</v>
      </c>
      <c r="B8120" s="16" t="s">
        <v>35806</v>
      </c>
      <c r="C8120" s="16" t="s">
        <v>35044</v>
      </c>
    </row>
    <row r="8121" ht="18.35" spans="1:3">
      <c r="A8121" s="1" t="s">
        <v>35805</v>
      </c>
      <c r="B8121" s="2" t="s">
        <v>35806</v>
      </c>
      <c r="C8121" s="2" t="s">
        <v>34488</v>
      </c>
    </row>
    <row r="8122" ht="18.35" spans="1:3">
      <c r="A8122" s="15" t="s">
        <v>35805</v>
      </c>
      <c r="B8122" s="16" t="s">
        <v>35806</v>
      </c>
      <c r="C8122" s="16" t="s">
        <v>35773</v>
      </c>
    </row>
    <row r="8123" ht="18.35" spans="1:3">
      <c r="A8123" s="1" t="s">
        <v>35805</v>
      </c>
      <c r="B8123" s="2" t="s">
        <v>35806</v>
      </c>
      <c r="C8123" s="2" t="s">
        <v>34732</v>
      </c>
    </row>
    <row r="8124" ht="18.35" spans="1:3">
      <c r="A8124" s="15" t="s">
        <v>35805</v>
      </c>
      <c r="B8124" s="16" t="s">
        <v>35806</v>
      </c>
      <c r="C8124" s="16" t="s">
        <v>35774</v>
      </c>
    </row>
    <row r="8125" ht="18.35" spans="1:3">
      <c r="A8125" s="1" t="s">
        <v>35805</v>
      </c>
      <c r="B8125" s="2" t="s">
        <v>35806</v>
      </c>
      <c r="C8125" s="2" t="s">
        <v>34959</v>
      </c>
    </row>
    <row r="8126" ht="18.35" spans="1:3">
      <c r="A8126" s="15" t="s">
        <v>35805</v>
      </c>
      <c r="B8126" s="16" t="s">
        <v>35806</v>
      </c>
      <c r="C8126" s="16" t="s">
        <v>35067</v>
      </c>
    </row>
    <row r="8127" ht="18.35" spans="1:3">
      <c r="A8127" s="1" t="s">
        <v>35805</v>
      </c>
      <c r="B8127" s="2" t="s">
        <v>35806</v>
      </c>
      <c r="C8127" s="2" t="s">
        <v>35720</v>
      </c>
    </row>
    <row r="8128" ht="18.35" spans="1:3">
      <c r="A8128" s="15" t="s">
        <v>35805</v>
      </c>
      <c r="B8128" s="16" t="s">
        <v>35806</v>
      </c>
      <c r="C8128" s="16" t="s">
        <v>34857</v>
      </c>
    </row>
    <row r="8129" ht="18.35" spans="1:3">
      <c r="A8129" s="1" t="s">
        <v>35805</v>
      </c>
      <c r="B8129" s="2" t="s">
        <v>35806</v>
      </c>
      <c r="C8129" s="2" t="s">
        <v>35721</v>
      </c>
    </row>
    <row r="8130" ht="18.35" spans="1:3">
      <c r="A8130" s="15" t="s">
        <v>35805</v>
      </c>
      <c r="B8130" s="16" t="s">
        <v>35806</v>
      </c>
      <c r="C8130" s="16" t="s">
        <v>35797</v>
      </c>
    </row>
    <row r="8131" ht="18.35" spans="1:3">
      <c r="A8131" s="1" t="s">
        <v>35805</v>
      </c>
      <c r="B8131" s="2" t="s">
        <v>35806</v>
      </c>
      <c r="C8131" s="2" t="s">
        <v>34860</v>
      </c>
    </row>
    <row r="8132" ht="18.35" spans="1:3">
      <c r="A8132" s="15" t="s">
        <v>35805</v>
      </c>
      <c r="B8132" s="16" t="s">
        <v>35806</v>
      </c>
      <c r="C8132" s="16" t="s">
        <v>35722</v>
      </c>
    </row>
    <row r="8133" ht="18.35" spans="1:3">
      <c r="A8133" s="1" t="s">
        <v>35805</v>
      </c>
      <c r="B8133" s="2" t="s">
        <v>35806</v>
      </c>
      <c r="C8133" s="2" t="s">
        <v>34633</v>
      </c>
    </row>
    <row r="8134" ht="18.35" spans="1:3">
      <c r="A8134" s="15" t="s">
        <v>35805</v>
      </c>
      <c r="B8134" s="16" t="s">
        <v>35806</v>
      </c>
      <c r="C8134" s="16" t="s">
        <v>35750</v>
      </c>
    </row>
    <row r="8135" ht="18.35" spans="1:3">
      <c r="A8135" s="1" t="s">
        <v>35805</v>
      </c>
      <c r="B8135" s="2" t="s">
        <v>35806</v>
      </c>
      <c r="C8135" s="2" t="s">
        <v>35751</v>
      </c>
    </row>
    <row r="8136" ht="18.35" spans="1:3">
      <c r="A8136" s="15" t="s">
        <v>35805</v>
      </c>
      <c r="B8136" s="16" t="s">
        <v>35806</v>
      </c>
      <c r="C8136" s="16" t="s">
        <v>35775</v>
      </c>
    </row>
    <row r="8137" ht="18.35" spans="1:3">
      <c r="A8137" s="1" t="s">
        <v>35805</v>
      </c>
      <c r="B8137" s="2" t="s">
        <v>35806</v>
      </c>
      <c r="C8137" s="2" t="s">
        <v>34461</v>
      </c>
    </row>
    <row r="8138" ht="18.35" spans="1:3">
      <c r="A8138" s="15" t="s">
        <v>35805</v>
      </c>
      <c r="B8138" s="16" t="s">
        <v>35806</v>
      </c>
      <c r="C8138" s="16" t="s">
        <v>35799</v>
      </c>
    </row>
    <row r="8139" ht="18.35" spans="1:3">
      <c r="A8139" s="1" t="s">
        <v>35805</v>
      </c>
      <c r="B8139" s="2" t="s">
        <v>35806</v>
      </c>
      <c r="C8139" s="2" t="s">
        <v>34869</v>
      </c>
    </row>
    <row r="8140" ht="18.35" spans="1:3">
      <c r="A8140" s="15" t="s">
        <v>35805</v>
      </c>
      <c r="B8140" s="16" t="s">
        <v>35806</v>
      </c>
      <c r="C8140" s="16" t="s">
        <v>35072</v>
      </c>
    </row>
    <row r="8141" ht="18.35" spans="1:3">
      <c r="A8141" s="1" t="s">
        <v>35805</v>
      </c>
      <c r="B8141" s="2" t="s">
        <v>35806</v>
      </c>
      <c r="C8141" s="2" t="s">
        <v>35776</v>
      </c>
    </row>
    <row r="8142" ht="18.35" spans="1:3">
      <c r="A8142" s="15" t="s">
        <v>35805</v>
      </c>
      <c r="B8142" s="16" t="s">
        <v>35806</v>
      </c>
      <c r="C8142" s="16" t="s">
        <v>35777</v>
      </c>
    </row>
    <row r="8143" ht="18.35" spans="1:3">
      <c r="A8143" s="1" t="s">
        <v>35805</v>
      </c>
      <c r="B8143" s="2" t="s">
        <v>35806</v>
      </c>
      <c r="C8143" s="2" t="s">
        <v>34749</v>
      </c>
    </row>
    <row r="8144" ht="18.35" spans="1:3">
      <c r="A8144" s="5" t="s">
        <v>35805</v>
      </c>
      <c r="B8144" s="6" t="s">
        <v>35806</v>
      </c>
      <c r="C8144" s="6" t="s">
        <v>34872</v>
      </c>
    </row>
    <row r="8145" ht="18.35" spans="1:3">
      <c r="A8145" s="1" t="s">
        <v>35805</v>
      </c>
      <c r="B8145" s="2" t="s">
        <v>35806</v>
      </c>
      <c r="C8145" s="2" t="s">
        <v>35744</v>
      </c>
    </row>
    <row r="8146" ht="18.35" spans="1:3">
      <c r="A8146" s="15" t="s">
        <v>35805</v>
      </c>
      <c r="B8146" s="16" t="s">
        <v>35806</v>
      </c>
      <c r="C8146" s="16" t="s">
        <v>35724</v>
      </c>
    </row>
    <row r="8147" ht="18.35" spans="1:3">
      <c r="A8147" s="1" t="s">
        <v>35805</v>
      </c>
      <c r="B8147" s="2" t="s">
        <v>35806</v>
      </c>
      <c r="C8147" s="2" t="s">
        <v>34971</v>
      </c>
    </row>
    <row r="8148" ht="18.35" spans="1:3">
      <c r="A8148" s="15" t="s">
        <v>35805</v>
      </c>
      <c r="B8148" s="16" t="s">
        <v>35806</v>
      </c>
      <c r="C8148" s="16" t="s">
        <v>34643</v>
      </c>
    </row>
    <row r="8149" ht="18.35" spans="1:3">
      <c r="A8149" s="1" t="s">
        <v>35805</v>
      </c>
      <c r="B8149" s="2" t="s">
        <v>35806</v>
      </c>
      <c r="C8149" s="2" t="s">
        <v>35753</v>
      </c>
    </row>
    <row r="8150" ht="18.35" spans="1:3">
      <c r="A8150" s="15" t="s">
        <v>35805</v>
      </c>
      <c r="B8150" s="16" t="s">
        <v>35806</v>
      </c>
      <c r="C8150" s="16" t="s">
        <v>35815</v>
      </c>
    </row>
    <row r="8151" ht="18.35" spans="1:3">
      <c r="A8151" s="1" t="s">
        <v>35805</v>
      </c>
      <c r="B8151" s="2" t="s">
        <v>35806</v>
      </c>
      <c r="C8151" s="2" t="s">
        <v>35778</v>
      </c>
    </row>
    <row r="8152" ht="18.35" spans="1:3">
      <c r="A8152" s="15" t="s">
        <v>35805</v>
      </c>
      <c r="B8152" s="16" t="s">
        <v>35806</v>
      </c>
      <c r="C8152" s="16" t="s">
        <v>35359</v>
      </c>
    </row>
    <row r="8153" ht="18.35" spans="1:3">
      <c r="A8153" s="1" t="s">
        <v>35805</v>
      </c>
      <c r="B8153" s="2" t="s">
        <v>35806</v>
      </c>
      <c r="C8153" s="2" t="s">
        <v>35800</v>
      </c>
    </row>
    <row r="8154" ht="18.35" spans="1:3">
      <c r="A8154" s="15" t="s">
        <v>35805</v>
      </c>
      <c r="B8154" s="16" t="s">
        <v>35806</v>
      </c>
      <c r="C8154" s="16" t="s">
        <v>34653</v>
      </c>
    </row>
    <row r="8155" ht="18.35" spans="1:3">
      <c r="A8155" s="1" t="s">
        <v>35805</v>
      </c>
      <c r="B8155" s="2" t="s">
        <v>35806</v>
      </c>
      <c r="C8155" s="2" t="s">
        <v>35779</v>
      </c>
    </row>
    <row r="8156" ht="18.35" spans="1:3">
      <c r="A8156" s="15" t="s">
        <v>35805</v>
      </c>
      <c r="B8156" s="16" t="s">
        <v>35806</v>
      </c>
      <c r="C8156" s="16" t="s">
        <v>35733</v>
      </c>
    </row>
    <row r="8157" ht="18.35" spans="1:3">
      <c r="A8157" s="1" t="s">
        <v>35805</v>
      </c>
      <c r="B8157" s="2" t="s">
        <v>35806</v>
      </c>
      <c r="C8157" s="2" t="s">
        <v>35652</v>
      </c>
    </row>
    <row r="8158" ht="18.35" spans="1:3">
      <c r="A8158" s="15" t="s">
        <v>35805</v>
      </c>
      <c r="B8158" s="16" t="s">
        <v>35806</v>
      </c>
      <c r="C8158" s="16" t="s">
        <v>34882</v>
      </c>
    </row>
    <row r="8159" ht="18.35" spans="1:3">
      <c r="A8159" s="1" t="s">
        <v>35805</v>
      </c>
      <c r="B8159" s="2" t="s">
        <v>35806</v>
      </c>
      <c r="C8159" s="2" t="s">
        <v>35745</v>
      </c>
    </row>
    <row r="8160" ht="18.35" spans="1:3">
      <c r="A8160" s="15" t="s">
        <v>35805</v>
      </c>
      <c r="B8160" s="16" t="s">
        <v>35806</v>
      </c>
      <c r="C8160" s="16" t="s">
        <v>35780</v>
      </c>
    </row>
    <row r="8161" ht="18.35" spans="1:3">
      <c r="A8161" s="1" t="s">
        <v>35805</v>
      </c>
      <c r="B8161" s="2" t="s">
        <v>35806</v>
      </c>
      <c r="C8161" s="2" t="s">
        <v>34883</v>
      </c>
    </row>
    <row r="8162" ht="18.35" spans="1:3">
      <c r="A8162" s="15" t="s">
        <v>35805</v>
      </c>
      <c r="B8162" s="16" t="s">
        <v>35806</v>
      </c>
      <c r="C8162" s="16" t="s">
        <v>35566</v>
      </c>
    </row>
    <row r="8163" ht="18.35" spans="1:3">
      <c r="A8163" s="1" t="s">
        <v>35805</v>
      </c>
      <c r="B8163" s="2" t="s">
        <v>35806</v>
      </c>
      <c r="C8163" s="2" t="s">
        <v>35781</v>
      </c>
    </row>
    <row r="8164" ht="18.35" spans="1:3">
      <c r="A8164" s="15" t="s">
        <v>35805</v>
      </c>
      <c r="B8164" s="16" t="s">
        <v>35806</v>
      </c>
      <c r="C8164" s="16" t="s">
        <v>35653</v>
      </c>
    </row>
    <row r="8165" ht="18.35" spans="1:3">
      <c r="A8165" s="1" t="s">
        <v>35805</v>
      </c>
      <c r="B8165" s="2" t="s">
        <v>35806</v>
      </c>
      <c r="C8165" s="2" t="s">
        <v>35801</v>
      </c>
    </row>
    <row r="8166" ht="18.35" spans="1:3">
      <c r="A8166" s="15" t="s">
        <v>35805</v>
      </c>
      <c r="B8166" s="16" t="s">
        <v>35806</v>
      </c>
      <c r="C8166" s="16" t="s">
        <v>34345</v>
      </c>
    </row>
    <row r="8167" ht="18.35" spans="1:3">
      <c r="A8167" s="1" t="s">
        <v>35805</v>
      </c>
      <c r="B8167" s="2" t="s">
        <v>35806</v>
      </c>
      <c r="C8167" s="2" t="s">
        <v>35361</v>
      </c>
    </row>
    <row r="8168" ht="18.35" spans="1:3">
      <c r="A8168" s="15" t="s">
        <v>35805</v>
      </c>
      <c r="B8168" s="16" t="s">
        <v>35806</v>
      </c>
      <c r="C8168" s="16" t="s">
        <v>34893</v>
      </c>
    </row>
    <row r="8169" ht="18.35" spans="1:3">
      <c r="A8169" s="1" t="s">
        <v>35805</v>
      </c>
      <c r="B8169" s="2" t="s">
        <v>35806</v>
      </c>
      <c r="C8169" s="2" t="s">
        <v>34572</v>
      </c>
    </row>
    <row r="8170" ht="18.35" spans="1:3">
      <c r="A8170" s="15" t="s">
        <v>35805</v>
      </c>
      <c r="B8170" s="16" t="s">
        <v>35806</v>
      </c>
      <c r="C8170" s="16" t="s">
        <v>34693</v>
      </c>
    </row>
    <row r="8171" ht="18.35" spans="1:3">
      <c r="A8171" s="1" t="s">
        <v>35805</v>
      </c>
      <c r="B8171" s="2" t="s">
        <v>35806</v>
      </c>
      <c r="C8171" s="2" t="s">
        <v>35782</v>
      </c>
    </row>
    <row r="8172" ht="18.35" spans="1:3">
      <c r="A8172" s="15" t="s">
        <v>35805</v>
      </c>
      <c r="B8172" s="16" t="s">
        <v>35806</v>
      </c>
      <c r="C8172" s="16" t="s">
        <v>35758</v>
      </c>
    </row>
    <row r="8173" ht="18.35" spans="1:3">
      <c r="A8173" s="1" t="s">
        <v>35805</v>
      </c>
      <c r="B8173" s="2" t="s">
        <v>35806</v>
      </c>
      <c r="C8173" s="2" t="s">
        <v>35576</v>
      </c>
    </row>
    <row r="8174" ht="18.35" spans="1:3">
      <c r="A8174" s="15" t="s">
        <v>35805</v>
      </c>
      <c r="B8174" s="16" t="s">
        <v>35806</v>
      </c>
      <c r="C8174" s="16" t="s">
        <v>35783</v>
      </c>
    </row>
    <row r="8175" ht="18.35" spans="1:3">
      <c r="A8175" s="1" t="s">
        <v>35805</v>
      </c>
      <c r="B8175" s="2" t="s">
        <v>35806</v>
      </c>
      <c r="C8175" s="2" t="s">
        <v>35784</v>
      </c>
    </row>
    <row r="8176" ht="18.35" spans="1:3">
      <c r="A8176" s="15" t="s">
        <v>35805</v>
      </c>
      <c r="B8176" s="16" t="s">
        <v>35806</v>
      </c>
      <c r="C8176" s="16" t="s">
        <v>34798</v>
      </c>
    </row>
    <row r="8177" ht="18.35" spans="1:3">
      <c r="A8177" s="1" t="s">
        <v>35805</v>
      </c>
      <c r="B8177" s="2" t="s">
        <v>35806</v>
      </c>
      <c r="C8177" s="2" t="s">
        <v>35802</v>
      </c>
    </row>
    <row r="8178" ht="18.35" spans="1:3">
      <c r="A8178" s="15" t="s">
        <v>35805</v>
      </c>
      <c r="B8178" s="16" t="s">
        <v>35806</v>
      </c>
      <c r="C8178" s="16" t="s">
        <v>35225</v>
      </c>
    </row>
    <row r="8179" ht="18.35" spans="1:3">
      <c r="A8179" s="1" t="s">
        <v>35805</v>
      </c>
      <c r="B8179" s="2" t="s">
        <v>35806</v>
      </c>
      <c r="C8179" s="2" t="s">
        <v>34988</v>
      </c>
    </row>
    <row r="8180" ht="18.35" spans="1:3">
      <c r="A8180" s="15" t="s">
        <v>35805</v>
      </c>
      <c r="B8180" s="16" t="s">
        <v>35806</v>
      </c>
      <c r="C8180" s="16" t="s">
        <v>35727</v>
      </c>
    </row>
    <row r="8181" ht="18.35" spans="1:3">
      <c r="A8181" s="1" t="s">
        <v>35805</v>
      </c>
      <c r="B8181" s="2" t="s">
        <v>35806</v>
      </c>
      <c r="C8181" s="2" t="s">
        <v>35734</v>
      </c>
    </row>
    <row r="8182" ht="18.35" spans="1:3">
      <c r="A8182" s="15" t="s">
        <v>35805</v>
      </c>
      <c r="B8182" s="16" t="s">
        <v>35806</v>
      </c>
      <c r="C8182" s="16" t="s">
        <v>34472</v>
      </c>
    </row>
    <row r="8183" ht="18.35" spans="1:3">
      <c r="A8183" s="1" t="s">
        <v>35805</v>
      </c>
      <c r="B8183" s="2" t="s">
        <v>35806</v>
      </c>
      <c r="C8183" s="2" t="s">
        <v>34584</v>
      </c>
    </row>
    <row r="8184" ht="18.35" spans="1:3">
      <c r="A8184" s="15" t="s">
        <v>35805</v>
      </c>
      <c r="B8184" s="16" t="s">
        <v>35806</v>
      </c>
      <c r="C8184" s="16" t="s">
        <v>35816</v>
      </c>
    </row>
    <row r="8185" ht="18.35" spans="1:3">
      <c r="A8185" s="1" t="s">
        <v>35805</v>
      </c>
      <c r="B8185" s="2" t="s">
        <v>35806</v>
      </c>
      <c r="C8185" s="2" t="s">
        <v>35728</v>
      </c>
    </row>
    <row r="8186" ht="18.35" spans="1:3">
      <c r="A8186" s="15" t="s">
        <v>35805</v>
      </c>
      <c r="B8186" s="16" t="s">
        <v>35806</v>
      </c>
      <c r="C8186" s="16" t="s">
        <v>35672</v>
      </c>
    </row>
    <row r="8187" ht="18.35" spans="1:3">
      <c r="A8187" s="1" t="s">
        <v>35805</v>
      </c>
      <c r="B8187" s="2" t="s">
        <v>35806</v>
      </c>
      <c r="C8187" s="2" t="s">
        <v>34447</v>
      </c>
    </row>
    <row r="8188" ht="18.35" spans="1:3">
      <c r="A8188" s="15" t="s">
        <v>35805</v>
      </c>
      <c r="B8188" s="16" t="s">
        <v>35806</v>
      </c>
      <c r="C8188" s="16" t="s">
        <v>35786</v>
      </c>
    </row>
    <row r="8189" ht="18.35" spans="1:3">
      <c r="A8189" s="1" t="s">
        <v>35805</v>
      </c>
      <c r="B8189" s="2" t="s">
        <v>35806</v>
      </c>
      <c r="C8189" s="2" t="s">
        <v>35803</v>
      </c>
    </row>
    <row r="8190" ht="18.35" spans="1:3">
      <c r="A8190" s="15" t="s">
        <v>35805</v>
      </c>
      <c r="B8190" s="16" t="s">
        <v>35806</v>
      </c>
      <c r="C8190" s="16" t="s">
        <v>35283</v>
      </c>
    </row>
    <row r="8191" ht="18.35" spans="1:3">
      <c r="A8191" s="1" t="s">
        <v>35805</v>
      </c>
      <c r="B8191" s="2" t="s">
        <v>35806</v>
      </c>
      <c r="C8191" s="2" t="s">
        <v>35050</v>
      </c>
    </row>
    <row r="8192" ht="18.35" spans="1:3">
      <c r="A8192" s="15" t="s">
        <v>35805</v>
      </c>
      <c r="B8192" s="16" t="s">
        <v>35806</v>
      </c>
      <c r="C8192" s="16" t="s">
        <v>35754</v>
      </c>
    </row>
    <row r="8193" ht="18.35" spans="1:3">
      <c r="A8193" s="1" t="s">
        <v>35805</v>
      </c>
      <c r="B8193" s="2" t="s">
        <v>35806</v>
      </c>
      <c r="C8193" s="2" t="s">
        <v>35804</v>
      </c>
    </row>
    <row r="8194" ht="18.35" spans="1:3">
      <c r="A8194" s="5" t="s">
        <v>35805</v>
      </c>
      <c r="B8194" s="6" t="s">
        <v>35806</v>
      </c>
      <c r="C8194" s="6" t="s">
        <v>35729</v>
      </c>
    </row>
    <row r="8195" ht="18.35" spans="1:3">
      <c r="A8195" s="1" t="s">
        <v>35805</v>
      </c>
      <c r="B8195" s="2" t="s">
        <v>35806</v>
      </c>
      <c r="C8195" s="2" t="s">
        <v>35730</v>
      </c>
    </row>
    <row r="8196" ht="18.35" spans="1:3">
      <c r="A8196" s="15" t="s">
        <v>35805</v>
      </c>
      <c r="B8196" s="16" t="s">
        <v>35806</v>
      </c>
      <c r="C8196" s="16" t="s">
        <v>35012</v>
      </c>
    </row>
    <row r="8197" ht="18.35" spans="1:3">
      <c r="A8197" s="1" t="s">
        <v>35805</v>
      </c>
      <c r="B8197" s="2" t="s">
        <v>35806</v>
      </c>
      <c r="C8197" s="2" t="s">
        <v>35787</v>
      </c>
    </row>
    <row r="8198" ht="18.35" spans="1:3">
      <c r="A8198" s="15" t="s">
        <v>35805</v>
      </c>
      <c r="B8198" s="16" t="s">
        <v>35806</v>
      </c>
      <c r="C8198" s="16" t="s">
        <v>35013</v>
      </c>
    </row>
    <row r="8199" ht="18.35" spans="1:3">
      <c r="A8199" s="1" t="s">
        <v>35805</v>
      </c>
      <c r="B8199" s="2" t="s">
        <v>35806</v>
      </c>
      <c r="C8199" s="2" t="s">
        <v>35689</v>
      </c>
    </row>
    <row r="8200" ht="18.35" spans="1:3">
      <c r="A8200" s="15" t="s">
        <v>35805</v>
      </c>
      <c r="B8200" s="16" t="s">
        <v>35806</v>
      </c>
      <c r="C8200" s="16" t="s">
        <v>35014</v>
      </c>
    </row>
    <row r="8201" ht="18.35" spans="1:3">
      <c r="A8201" s="1" t="s">
        <v>35805</v>
      </c>
      <c r="B8201" s="2" t="s">
        <v>35806</v>
      </c>
      <c r="C8201" s="2" t="s">
        <v>34355</v>
      </c>
    </row>
    <row r="8202" ht="18.35" spans="1:3">
      <c r="A8202" s="15" t="s">
        <v>35805</v>
      </c>
      <c r="B8202" s="16" t="s">
        <v>35806</v>
      </c>
      <c r="C8202" s="16" t="s">
        <v>27999</v>
      </c>
    </row>
    <row r="8203" ht="18.35" spans="1:3">
      <c r="A8203" s="1" t="s">
        <v>35805</v>
      </c>
      <c r="B8203" s="2" t="s">
        <v>35806</v>
      </c>
      <c r="C8203" s="2" t="s">
        <v>34599</v>
      </c>
    </row>
    <row r="8204" ht="18.35" spans="1:3">
      <c r="A8204" s="5" t="s">
        <v>35805</v>
      </c>
      <c r="B8204" s="6" t="s">
        <v>35806</v>
      </c>
      <c r="C8204" s="6" t="s">
        <v>34600</v>
      </c>
    </row>
    <row r="8205" ht="18.35" spans="1:3">
      <c r="A8205" s="1" t="s">
        <v>35817</v>
      </c>
      <c r="B8205" s="2" t="s">
        <v>35818</v>
      </c>
      <c r="C8205" s="2" t="s">
        <v>35147</v>
      </c>
    </row>
    <row r="8206" ht="18.35" spans="1:3">
      <c r="A8206" s="15" t="s">
        <v>35817</v>
      </c>
      <c r="B8206" s="16" t="s">
        <v>35818</v>
      </c>
      <c r="C8206" s="16" t="s">
        <v>34658</v>
      </c>
    </row>
    <row r="8207" ht="18.35" spans="1:3">
      <c r="A8207" s="1" t="s">
        <v>35817</v>
      </c>
      <c r="B8207" s="2" t="s">
        <v>35818</v>
      </c>
      <c r="C8207" s="2" t="s">
        <v>34575</v>
      </c>
    </row>
    <row r="8208" ht="18.35" spans="1:3">
      <c r="A8208" s="15" t="s">
        <v>35817</v>
      </c>
      <c r="B8208" s="16" t="s">
        <v>35818</v>
      </c>
      <c r="C8208" s="16" t="s">
        <v>34401</v>
      </c>
    </row>
    <row r="8209" ht="18.35" spans="1:3">
      <c r="A8209" s="1" t="s">
        <v>35817</v>
      </c>
      <c r="B8209" s="2" t="s">
        <v>35818</v>
      </c>
      <c r="C8209" s="2" t="s">
        <v>35819</v>
      </c>
    </row>
    <row r="8210" ht="18.35" spans="1:3">
      <c r="A8210" s="15" t="s">
        <v>35817</v>
      </c>
      <c r="B8210" s="16" t="s">
        <v>35818</v>
      </c>
      <c r="C8210" s="16" t="s">
        <v>35716</v>
      </c>
    </row>
    <row r="8211" ht="18.35" spans="1:3">
      <c r="A8211" s="1" t="s">
        <v>35817</v>
      </c>
      <c r="B8211" s="2" t="s">
        <v>35818</v>
      </c>
      <c r="C8211" s="2" t="s">
        <v>34360</v>
      </c>
    </row>
    <row r="8212" ht="18.35" spans="1:3">
      <c r="A8212" s="15" t="s">
        <v>35817</v>
      </c>
      <c r="B8212" s="16" t="s">
        <v>35818</v>
      </c>
      <c r="C8212" s="16" t="s">
        <v>35527</v>
      </c>
    </row>
    <row r="8213" ht="18.35" spans="1:3">
      <c r="A8213" s="1" t="s">
        <v>35817</v>
      </c>
      <c r="B8213" s="2" t="s">
        <v>35818</v>
      </c>
      <c r="C8213" s="2" t="s">
        <v>34383</v>
      </c>
    </row>
    <row r="8214" ht="18.35" spans="1:3">
      <c r="A8214" s="15" t="s">
        <v>35817</v>
      </c>
      <c r="B8214" s="16" t="s">
        <v>35818</v>
      </c>
      <c r="C8214" s="16" t="s">
        <v>35229</v>
      </c>
    </row>
    <row r="8215" ht="18.35" spans="1:3">
      <c r="A8215" s="1" t="s">
        <v>35817</v>
      </c>
      <c r="B8215" s="2" t="s">
        <v>35818</v>
      </c>
      <c r="C8215" s="2" t="s">
        <v>34454</v>
      </c>
    </row>
    <row r="8216" ht="18.35" spans="1:3">
      <c r="A8216" s="15" t="s">
        <v>35817</v>
      </c>
      <c r="B8216" s="16" t="s">
        <v>35818</v>
      </c>
      <c r="C8216" s="16" t="s">
        <v>34455</v>
      </c>
    </row>
    <row r="8217" ht="18.35" spans="1:3">
      <c r="A8217" s="1" t="s">
        <v>35817</v>
      </c>
      <c r="B8217" s="2" t="s">
        <v>35818</v>
      </c>
      <c r="C8217" s="2" t="s">
        <v>35790</v>
      </c>
    </row>
    <row r="8218" ht="18.35" spans="1:3">
      <c r="A8218" s="15" t="s">
        <v>35817</v>
      </c>
      <c r="B8218" s="16" t="s">
        <v>35818</v>
      </c>
      <c r="C8218" s="16" t="s">
        <v>35233</v>
      </c>
    </row>
    <row r="8219" ht="18.35" spans="1:3">
      <c r="A8219" s="1" t="s">
        <v>35817</v>
      </c>
      <c r="B8219" s="2" t="s">
        <v>35818</v>
      </c>
      <c r="C8219" s="2" t="s">
        <v>34429</v>
      </c>
    </row>
    <row r="8220" ht="18.35" spans="1:3">
      <c r="A8220" s="15" t="s">
        <v>35817</v>
      </c>
      <c r="B8220" s="16" t="s">
        <v>35818</v>
      </c>
      <c r="C8220" s="16" t="s">
        <v>35695</v>
      </c>
    </row>
    <row r="8221" ht="18.35" spans="1:3">
      <c r="A8221" s="1" t="s">
        <v>35817</v>
      </c>
      <c r="B8221" s="2" t="s">
        <v>35818</v>
      </c>
      <c r="C8221" s="2" t="s">
        <v>34460</v>
      </c>
    </row>
    <row r="8222" ht="18.35" spans="1:3">
      <c r="A8222" s="15" t="s">
        <v>35817</v>
      </c>
      <c r="B8222" s="16" t="s">
        <v>35818</v>
      </c>
      <c r="C8222" s="16" t="s">
        <v>35084</v>
      </c>
    </row>
    <row r="8223" ht="18.35" spans="1:3">
      <c r="A8223" s="1" t="s">
        <v>35817</v>
      </c>
      <c r="B8223" s="2" t="s">
        <v>35818</v>
      </c>
      <c r="C8223" s="2" t="s">
        <v>35723</v>
      </c>
    </row>
    <row r="8224" ht="18.35" spans="1:3">
      <c r="A8224" s="15" t="s">
        <v>35817</v>
      </c>
      <c r="B8224" s="16" t="s">
        <v>35818</v>
      </c>
      <c r="C8224" s="16" t="s">
        <v>35641</v>
      </c>
    </row>
    <row r="8225" ht="18.35" spans="1:3">
      <c r="A8225" s="1" t="s">
        <v>35817</v>
      </c>
      <c r="B8225" s="2" t="s">
        <v>35818</v>
      </c>
      <c r="C8225" s="2" t="s">
        <v>35412</v>
      </c>
    </row>
    <row r="8226" ht="18.35" spans="1:3">
      <c r="A8226" s="15" t="s">
        <v>35817</v>
      </c>
      <c r="B8226" s="16" t="s">
        <v>35818</v>
      </c>
      <c r="C8226" s="16" t="s">
        <v>35568</v>
      </c>
    </row>
    <row r="8227" ht="18.35" spans="1:3">
      <c r="A8227" s="1" t="s">
        <v>35817</v>
      </c>
      <c r="B8227" s="2" t="s">
        <v>35818</v>
      </c>
      <c r="C8227" s="2" t="s">
        <v>34376</v>
      </c>
    </row>
    <row r="8228" ht="18.35" spans="1:3">
      <c r="A8228" s="15" t="s">
        <v>35817</v>
      </c>
      <c r="B8228" s="16" t="s">
        <v>35818</v>
      </c>
      <c r="C8228" s="16" t="s">
        <v>34354</v>
      </c>
    </row>
    <row r="8229" ht="18.35" spans="1:3">
      <c r="A8229" s="1" t="s">
        <v>35817</v>
      </c>
      <c r="B8229" s="2" t="s">
        <v>35818</v>
      </c>
      <c r="C8229" s="2" t="s">
        <v>34356</v>
      </c>
    </row>
    <row r="8230" ht="18.35" spans="1:3">
      <c r="A8230" s="15" t="s">
        <v>35817</v>
      </c>
      <c r="B8230" s="16" t="s">
        <v>35818</v>
      </c>
      <c r="C8230" s="16" t="s">
        <v>34847</v>
      </c>
    </row>
    <row r="8231" ht="18.35" spans="1:3">
      <c r="A8231" s="1" t="s">
        <v>35817</v>
      </c>
      <c r="B8231" s="2" t="s">
        <v>35818</v>
      </c>
      <c r="C8231" s="2" t="s">
        <v>34532</v>
      </c>
    </row>
    <row r="8232" ht="18.35" spans="1:3">
      <c r="A8232" s="15" t="s">
        <v>35817</v>
      </c>
      <c r="B8232" s="16" t="s">
        <v>35818</v>
      </c>
      <c r="C8232" s="16" t="s">
        <v>34534</v>
      </c>
    </row>
    <row r="8233" ht="18.35" spans="1:3">
      <c r="A8233" s="1" t="s">
        <v>35817</v>
      </c>
      <c r="B8233" s="2" t="s">
        <v>35818</v>
      </c>
      <c r="C8233" s="2" t="s">
        <v>34535</v>
      </c>
    </row>
    <row r="8234" ht="18.35" spans="1:3">
      <c r="A8234" s="15" t="s">
        <v>35817</v>
      </c>
      <c r="B8234" s="16" t="s">
        <v>35818</v>
      </c>
      <c r="C8234" s="16" t="s">
        <v>34494</v>
      </c>
    </row>
    <row r="8235" ht="18.35" spans="1:3">
      <c r="A8235" s="1" t="s">
        <v>35817</v>
      </c>
      <c r="B8235" s="2" t="s">
        <v>35818</v>
      </c>
      <c r="C8235" s="2" t="s">
        <v>34634</v>
      </c>
    </row>
    <row r="8236" ht="18.35" spans="1:3">
      <c r="A8236" s="15" t="s">
        <v>35817</v>
      </c>
      <c r="B8236" s="16" t="s">
        <v>35818</v>
      </c>
      <c r="C8236" s="16" t="s">
        <v>35791</v>
      </c>
    </row>
    <row r="8237" ht="18.35" spans="1:3">
      <c r="A8237" s="1" t="s">
        <v>35817</v>
      </c>
      <c r="B8237" s="2" t="s">
        <v>35818</v>
      </c>
      <c r="C8237" s="2" t="s">
        <v>34638</v>
      </c>
    </row>
    <row r="8238" ht="18.35" spans="1:3">
      <c r="A8238" s="15" t="s">
        <v>35817</v>
      </c>
      <c r="B8238" s="16" t="s">
        <v>35818</v>
      </c>
      <c r="C8238" s="16" t="s">
        <v>34646</v>
      </c>
    </row>
    <row r="8239" ht="18.35" spans="1:3">
      <c r="A8239" s="1" t="s">
        <v>35817</v>
      </c>
      <c r="B8239" s="2" t="s">
        <v>35818</v>
      </c>
      <c r="C8239" s="2" t="s">
        <v>35792</v>
      </c>
    </row>
    <row r="8240" ht="18.35" spans="1:3">
      <c r="A8240" s="15" t="s">
        <v>35817</v>
      </c>
      <c r="B8240" s="16" t="s">
        <v>35818</v>
      </c>
      <c r="C8240" s="16" t="s">
        <v>35474</v>
      </c>
    </row>
    <row r="8241" ht="18.35" spans="1:3">
      <c r="A8241" s="1" t="s">
        <v>35817</v>
      </c>
      <c r="B8241" s="2" t="s">
        <v>35818</v>
      </c>
      <c r="C8241" s="2" t="s">
        <v>35223</v>
      </c>
    </row>
    <row r="8242" ht="18.35" spans="1:3">
      <c r="A8242" s="15" t="s">
        <v>35817</v>
      </c>
      <c r="B8242" s="16" t="s">
        <v>35818</v>
      </c>
      <c r="C8242" s="16" t="s">
        <v>34881</v>
      </c>
    </row>
    <row r="8243" ht="18.35" spans="1:3">
      <c r="A8243" s="1" t="s">
        <v>35817</v>
      </c>
      <c r="B8243" s="2" t="s">
        <v>35818</v>
      </c>
      <c r="C8243" s="2" t="s">
        <v>35793</v>
      </c>
    </row>
    <row r="8244" ht="18.35" spans="1:3">
      <c r="A8244" s="15" t="s">
        <v>35817</v>
      </c>
      <c r="B8244" s="16" t="s">
        <v>35818</v>
      </c>
      <c r="C8244" s="16" t="s">
        <v>35794</v>
      </c>
    </row>
    <row r="8245" ht="18.35" spans="1:3">
      <c r="A8245" s="1" t="s">
        <v>35817</v>
      </c>
      <c r="B8245" s="2" t="s">
        <v>35818</v>
      </c>
      <c r="C8245" s="2" t="s">
        <v>34512</v>
      </c>
    </row>
    <row r="8246" ht="18.35" spans="1:3">
      <c r="A8246" s="15" t="s">
        <v>35817</v>
      </c>
      <c r="B8246" s="16" t="s">
        <v>35818</v>
      </c>
      <c r="C8246" s="16" t="s">
        <v>34443</v>
      </c>
    </row>
    <row r="8247" ht="18.35" spans="1:3">
      <c r="A8247" s="1" t="s">
        <v>35817</v>
      </c>
      <c r="B8247" s="2" t="s">
        <v>35818</v>
      </c>
      <c r="C8247" s="2" t="s">
        <v>34387</v>
      </c>
    </row>
    <row r="8248" ht="18.35" spans="1:3">
      <c r="A8248" s="15" t="s">
        <v>35817</v>
      </c>
      <c r="B8248" s="16" t="s">
        <v>35818</v>
      </c>
      <c r="C8248" s="16" t="s">
        <v>35820</v>
      </c>
    </row>
    <row r="8249" ht="18.35" spans="1:3">
      <c r="A8249" s="1" t="s">
        <v>35817</v>
      </c>
      <c r="B8249" s="2" t="s">
        <v>35818</v>
      </c>
      <c r="C8249" s="2" t="s">
        <v>35660</v>
      </c>
    </row>
    <row r="8250" ht="18.35" spans="1:3">
      <c r="A8250" s="15" t="s">
        <v>35817</v>
      </c>
      <c r="B8250" s="16" t="s">
        <v>35818</v>
      </c>
      <c r="C8250" s="16" t="s">
        <v>35166</v>
      </c>
    </row>
    <row r="8251" ht="18.35" spans="1:3">
      <c r="A8251" s="1" t="s">
        <v>35817</v>
      </c>
      <c r="B8251" s="2" t="s">
        <v>35818</v>
      </c>
      <c r="C8251" s="2" t="s">
        <v>35015</v>
      </c>
    </row>
    <row r="8252" ht="18.35" spans="1:3">
      <c r="A8252" s="15" t="s">
        <v>35817</v>
      </c>
      <c r="B8252" s="16" t="s">
        <v>35818</v>
      </c>
      <c r="C8252" s="16" t="s">
        <v>35821</v>
      </c>
    </row>
    <row r="8253" ht="18.35" spans="1:3">
      <c r="A8253" s="1" t="s">
        <v>35817</v>
      </c>
      <c r="B8253" s="2" t="s">
        <v>35818</v>
      </c>
      <c r="C8253" s="2" t="s">
        <v>34716</v>
      </c>
    </row>
    <row r="8254" ht="18.35" spans="1:3">
      <c r="A8254" s="5" t="s">
        <v>35817</v>
      </c>
      <c r="B8254" s="6" t="s">
        <v>35818</v>
      </c>
      <c r="C8254" s="6" t="s">
        <v>35252</v>
      </c>
    </row>
    <row r="8255" ht="18.35" spans="1:3">
      <c r="A8255" s="1" t="s">
        <v>35817</v>
      </c>
      <c r="B8255" s="2" t="s">
        <v>35818</v>
      </c>
      <c r="C8255" s="2" t="s">
        <v>35141</v>
      </c>
    </row>
    <row r="8256" ht="18.35" spans="1:3">
      <c r="A8256" s="15" t="s">
        <v>35817</v>
      </c>
      <c r="B8256" s="16" t="s">
        <v>35818</v>
      </c>
      <c r="C8256" s="16" t="s">
        <v>34831</v>
      </c>
    </row>
    <row r="8257" ht="18.35" spans="1:3">
      <c r="A8257" s="1" t="s">
        <v>35817</v>
      </c>
      <c r="B8257" s="2" t="s">
        <v>35818</v>
      </c>
      <c r="C8257" s="2" t="s">
        <v>34485</v>
      </c>
    </row>
    <row r="8258" ht="18.35" spans="1:3">
      <c r="A8258" s="15" t="s">
        <v>35817</v>
      </c>
      <c r="B8258" s="16" t="s">
        <v>35818</v>
      </c>
      <c r="C8258" s="16" t="s">
        <v>34725</v>
      </c>
    </row>
    <row r="8259" ht="18.35" spans="1:3">
      <c r="A8259" s="1" t="s">
        <v>35817</v>
      </c>
      <c r="B8259" s="2" t="s">
        <v>35818</v>
      </c>
      <c r="C8259" s="2" t="s">
        <v>35291</v>
      </c>
    </row>
    <row r="8260" ht="18.35" spans="1:3">
      <c r="A8260" s="15" t="s">
        <v>35817</v>
      </c>
      <c r="B8260" s="16" t="s">
        <v>35818</v>
      </c>
      <c r="C8260" s="16" t="s">
        <v>35353</v>
      </c>
    </row>
    <row r="8261" ht="18.35" spans="1:3">
      <c r="A8261" s="1" t="s">
        <v>35817</v>
      </c>
      <c r="B8261" s="2" t="s">
        <v>35818</v>
      </c>
      <c r="C8261" s="2" t="s">
        <v>35354</v>
      </c>
    </row>
    <row r="8262" ht="18.35" spans="1:3">
      <c r="A8262" s="15" t="s">
        <v>35817</v>
      </c>
      <c r="B8262" s="16" t="s">
        <v>35818</v>
      </c>
      <c r="C8262" s="16" t="s">
        <v>34425</v>
      </c>
    </row>
    <row r="8263" ht="18.35" spans="1:3">
      <c r="A8263" s="1" t="s">
        <v>35817</v>
      </c>
      <c r="B8263" s="2" t="s">
        <v>35818</v>
      </c>
      <c r="C8263" s="2" t="s">
        <v>34488</v>
      </c>
    </row>
    <row r="8264" ht="18.35" spans="1:3">
      <c r="A8264" s="15" t="s">
        <v>35817</v>
      </c>
      <c r="B8264" s="16" t="s">
        <v>35818</v>
      </c>
      <c r="C8264" s="16" t="s">
        <v>34456</v>
      </c>
    </row>
    <row r="8265" ht="18.35" spans="1:3">
      <c r="A8265" s="1" t="s">
        <v>35817</v>
      </c>
      <c r="B8265" s="2" t="s">
        <v>35818</v>
      </c>
      <c r="C8265" s="2" t="s">
        <v>7731</v>
      </c>
    </row>
    <row r="8266" ht="18.35" spans="1:3">
      <c r="A8266" s="15" t="s">
        <v>35817</v>
      </c>
      <c r="B8266" s="16" t="s">
        <v>35818</v>
      </c>
      <c r="C8266" s="16" t="s">
        <v>34963</v>
      </c>
    </row>
    <row r="8267" ht="18.35" spans="1:3">
      <c r="A8267" s="1" t="s">
        <v>35817</v>
      </c>
      <c r="B8267" s="2" t="s">
        <v>35818</v>
      </c>
      <c r="C8267" s="2" t="s">
        <v>35822</v>
      </c>
    </row>
    <row r="8268" ht="18.35" spans="1:3">
      <c r="A8268" s="15" t="s">
        <v>35817</v>
      </c>
      <c r="B8268" s="16" t="s">
        <v>35818</v>
      </c>
      <c r="C8268" s="16" t="s">
        <v>34747</v>
      </c>
    </row>
    <row r="8269" ht="18.35" spans="1:3">
      <c r="A8269" s="1" t="s">
        <v>35817</v>
      </c>
      <c r="B8269" s="2" t="s">
        <v>35818</v>
      </c>
      <c r="C8269" s="2" t="s">
        <v>35823</v>
      </c>
    </row>
    <row r="8270" ht="18.35" spans="1:3">
      <c r="A8270" s="15" t="s">
        <v>35817</v>
      </c>
      <c r="B8270" s="16" t="s">
        <v>35818</v>
      </c>
      <c r="C8270" s="16" t="s">
        <v>35764</v>
      </c>
    </row>
    <row r="8271" ht="18.35" spans="1:3">
      <c r="A8271" s="1" t="s">
        <v>35817</v>
      </c>
      <c r="B8271" s="2" t="s">
        <v>35818</v>
      </c>
      <c r="C8271" s="2" t="s">
        <v>35824</v>
      </c>
    </row>
    <row r="8272" ht="18.35" spans="1:3">
      <c r="A8272" s="15" t="s">
        <v>35817</v>
      </c>
      <c r="B8272" s="16" t="s">
        <v>35818</v>
      </c>
      <c r="C8272" s="16" t="s">
        <v>34466</v>
      </c>
    </row>
    <row r="8273" ht="18.35" spans="1:3">
      <c r="A8273" s="1" t="s">
        <v>35817</v>
      </c>
      <c r="B8273" s="2" t="s">
        <v>35818</v>
      </c>
      <c r="C8273" s="2" t="s">
        <v>35296</v>
      </c>
    </row>
    <row r="8274" ht="18.35" spans="1:3">
      <c r="A8274" s="15" t="s">
        <v>35817</v>
      </c>
      <c r="B8274" s="16" t="s">
        <v>35818</v>
      </c>
      <c r="C8274" s="16" t="s">
        <v>35164</v>
      </c>
    </row>
    <row r="8275" ht="18.35" spans="1:3">
      <c r="A8275" s="1" t="s">
        <v>35817</v>
      </c>
      <c r="B8275" s="2" t="s">
        <v>35818</v>
      </c>
      <c r="C8275" s="2" t="s">
        <v>35090</v>
      </c>
    </row>
    <row r="8276" ht="18.35" spans="1:3">
      <c r="A8276" s="15" t="s">
        <v>35817</v>
      </c>
      <c r="B8276" s="16" t="s">
        <v>35818</v>
      </c>
      <c r="C8276" s="16" t="s">
        <v>35138</v>
      </c>
    </row>
    <row r="8277" ht="18.35" spans="1:3">
      <c r="A8277" s="1" t="s">
        <v>35817</v>
      </c>
      <c r="B8277" s="2" t="s">
        <v>35818</v>
      </c>
      <c r="C8277" s="2" t="s">
        <v>35761</v>
      </c>
    </row>
    <row r="8278" ht="18.35" spans="1:3">
      <c r="A8278" s="15" t="s">
        <v>35817</v>
      </c>
      <c r="B8278" s="16" t="s">
        <v>35818</v>
      </c>
      <c r="C8278" s="16" t="s">
        <v>35768</v>
      </c>
    </row>
    <row r="8279" ht="18.35" spans="1:3">
      <c r="A8279" s="1" t="s">
        <v>35817</v>
      </c>
      <c r="B8279" s="2" t="s">
        <v>35818</v>
      </c>
      <c r="C8279" s="2" t="s">
        <v>34795</v>
      </c>
    </row>
    <row r="8280" ht="18.35" spans="1:3">
      <c r="A8280" s="15" t="s">
        <v>35817</v>
      </c>
      <c r="B8280" s="16" t="s">
        <v>35818</v>
      </c>
      <c r="C8280" s="16" t="s">
        <v>34445</v>
      </c>
    </row>
    <row r="8281" ht="18.35" spans="1:3">
      <c r="A8281" s="1" t="s">
        <v>35817</v>
      </c>
      <c r="B8281" s="2" t="s">
        <v>35818</v>
      </c>
      <c r="C8281" s="2" t="s">
        <v>34447</v>
      </c>
    </row>
    <row r="8282" ht="18.35" spans="1:3">
      <c r="A8282" s="15" t="s">
        <v>35817</v>
      </c>
      <c r="B8282" s="16" t="s">
        <v>35818</v>
      </c>
      <c r="C8282" s="16" t="s">
        <v>34596</v>
      </c>
    </row>
    <row r="8283" ht="18.35" spans="1:3">
      <c r="A8283" s="1" t="s">
        <v>35817</v>
      </c>
      <c r="B8283" s="2" t="s">
        <v>35818</v>
      </c>
      <c r="C8283" s="2" t="s">
        <v>34598</v>
      </c>
    </row>
    <row r="8284" ht="18.35" spans="1:3">
      <c r="A8284" s="15" t="s">
        <v>35817</v>
      </c>
      <c r="B8284" s="16" t="s">
        <v>35818</v>
      </c>
      <c r="C8284" s="16" t="s">
        <v>34921</v>
      </c>
    </row>
    <row r="8285" ht="18.35" spans="1:3">
      <c r="A8285" s="1" t="s">
        <v>35817</v>
      </c>
      <c r="B8285" s="2" t="s">
        <v>35818</v>
      </c>
      <c r="C8285" s="2" t="s">
        <v>35825</v>
      </c>
    </row>
    <row r="8286" ht="18.35" spans="1:3">
      <c r="A8286" s="15" t="s">
        <v>35817</v>
      </c>
      <c r="B8286" s="16" t="s">
        <v>35818</v>
      </c>
      <c r="C8286" s="16" t="s">
        <v>34526</v>
      </c>
    </row>
    <row r="8287" ht="18.35" spans="1:3">
      <c r="A8287" s="1" t="s">
        <v>35817</v>
      </c>
      <c r="B8287" s="2" t="s">
        <v>35818</v>
      </c>
      <c r="C8287" s="2" t="s">
        <v>35592</v>
      </c>
    </row>
    <row r="8288" ht="18.35" spans="1:3">
      <c r="A8288" s="15" t="s">
        <v>35817</v>
      </c>
      <c r="B8288" s="16" t="s">
        <v>35818</v>
      </c>
      <c r="C8288" s="16" t="s">
        <v>34613</v>
      </c>
    </row>
    <row r="8289" ht="18.35" spans="1:3">
      <c r="A8289" s="1" t="s">
        <v>35817</v>
      </c>
      <c r="B8289" s="2" t="s">
        <v>35818</v>
      </c>
      <c r="C8289" s="2" t="s">
        <v>35718</v>
      </c>
    </row>
    <row r="8290" ht="18.35" spans="1:3">
      <c r="A8290" s="15" t="s">
        <v>35817</v>
      </c>
      <c r="B8290" s="16" t="s">
        <v>35818</v>
      </c>
      <c r="C8290" s="16" t="s">
        <v>35719</v>
      </c>
    </row>
    <row r="8291" ht="18.35" spans="1:3">
      <c r="A8291" s="1" t="s">
        <v>35817</v>
      </c>
      <c r="B8291" s="2" t="s">
        <v>35818</v>
      </c>
      <c r="C8291" s="2" t="s">
        <v>34941</v>
      </c>
    </row>
    <row r="8292" ht="18.35" spans="1:3">
      <c r="A8292" s="15" t="s">
        <v>35817</v>
      </c>
      <c r="B8292" s="16" t="s">
        <v>35818</v>
      </c>
      <c r="C8292" s="16" t="s">
        <v>34942</v>
      </c>
    </row>
    <row r="8293" ht="18.35" spans="1:3">
      <c r="A8293" s="1" t="s">
        <v>35817</v>
      </c>
      <c r="B8293" s="2" t="s">
        <v>35818</v>
      </c>
      <c r="C8293" s="2" t="s">
        <v>35739</v>
      </c>
    </row>
    <row r="8294" ht="18.35" spans="1:3">
      <c r="A8294" s="15" t="s">
        <v>35817</v>
      </c>
      <c r="B8294" s="16" t="s">
        <v>35818</v>
      </c>
      <c r="C8294" s="16" t="s">
        <v>35762</v>
      </c>
    </row>
    <row r="8295" ht="18.35" spans="1:3">
      <c r="A8295" s="1" t="s">
        <v>35817</v>
      </c>
      <c r="B8295" s="2" t="s">
        <v>35818</v>
      </c>
      <c r="C8295" s="2" t="s">
        <v>35763</v>
      </c>
    </row>
    <row r="8296" ht="18.35" spans="1:3">
      <c r="A8296" s="15" t="s">
        <v>35817</v>
      </c>
      <c r="B8296" s="16" t="s">
        <v>35818</v>
      </c>
      <c r="C8296" s="16" t="s">
        <v>18023</v>
      </c>
    </row>
    <row r="8297" ht="18.35" spans="1:3">
      <c r="A8297" s="1" t="s">
        <v>35817</v>
      </c>
      <c r="B8297" s="2" t="s">
        <v>35818</v>
      </c>
      <c r="C8297" s="2" t="s">
        <v>35740</v>
      </c>
    </row>
    <row r="8298" ht="18.35" spans="1:3">
      <c r="A8298" s="15" t="s">
        <v>35817</v>
      </c>
      <c r="B8298" s="16" t="s">
        <v>35818</v>
      </c>
      <c r="C8298" s="16" t="s">
        <v>35741</v>
      </c>
    </row>
    <row r="8299" ht="18.35" spans="1:3">
      <c r="A8299" s="1" t="s">
        <v>35817</v>
      </c>
      <c r="B8299" s="2" t="s">
        <v>35818</v>
      </c>
      <c r="C8299" s="2" t="s">
        <v>35742</v>
      </c>
    </row>
    <row r="8300" ht="18.35" spans="1:3">
      <c r="A8300" s="15" t="s">
        <v>35817</v>
      </c>
      <c r="B8300" s="16" t="s">
        <v>35818</v>
      </c>
      <c r="C8300" s="16" t="s">
        <v>35826</v>
      </c>
    </row>
    <row r="8301" ht="18.35" spans="1:3">
      <c r="A8301" s="1" t="s">
        <v>35817</v>
      </c>
      <c r="B8301" s="2" t="s">
        <v>35818</v>
      </c>
      <c r="C8301" s="2" t="s">
        <v>35774</v>
      </c>
    </row>
    <row r="8302" ht="18.35" spans="1:3">
      <c r="A8302" s="15" t="s">
        <v>35817</v>
      </c>
      <c r="B8302" s="16" t="s">
        <v>35818</v>
      </c>
      <c r="C8302" s="16" t="s">
        <v>35512</v>
      </c>
    </row>
    <row r="8303" ht="18.35" spans="1:3">
      <c r="A8303" s="1" t="s">
        <v>35817</v>
      </c>
      <c r="B8303" s="2" t="s">
        <v>35818</v>
      </c>
      <c r="C8303" s="2" t="s">
        <v>35054</v>
      </c>
    </row>
    <row r="8304" ht="18.35" spans="1:3">
      <c r="A8304" s="15" t="s">
        <v>35817</v>
      </c>
      <c r="B8304" s="16" t="s">
        <v>35818</v>
      </c>
      <c r="C8304" s="16" t="s">
        <v>34853</v>
      </c>
    </row>
    <row r="8305" ht="18.35" spans="1:3">
      <c r="A8305" s="1" t="s">
        <v>35817</v>
      </c>
      <c r="B8305" s="2" t="s">
        <v>35818</v>
      </c>
      <c r="C8305" s="2" t="s">
        <v>35067</v>
      </c>
    </row>
    <row r="8306" ht="18.35" spans="1:3">
      <c r="A8306" s="15" t="s">
        <v>35817</v>
      </c>
      <c r="B8306" s="16" t="s">
        <v>35818</v>
      </c>
      <c r="C8306" s="16" t="s">
        <v>35827</v>
      </c>
    </row>
    <row r="8307" ht="18.35" spans="1:3">
      <c r="A8307" s="1" t="s">
        <v>35817</v>
      </c>
      <c r="B8307" s="2" t="s">
        <v>35818</v>
      </c>
      <c r="C8307" s="2" t="s">
        <v>35720</v>
      </c>
    </row>
    <row r="8308" ht="18.35" spans="1:3">
      <c r="A8308" s="15" t="s">
        <v>35817</v>
      </c>
      <c r="B8308" s="16" t="s">
        <v>35818</v>
      </c>
      <c r="C8308" s="16" t="s">
        <v>35743</v>
      </c>
    </row>
    <row r="8309" ht="18.35" spans="1:3">
      <c r="A8309" s="1" t="s">
        <v>35817</v>
      </c>
      <c r="B8309" s="2" t="s">
        <v>35818</v>
      </c>
      <c r="C8309" s="2" t="s">
        <v>34432</v>
      </c>
    </row>
    <row r="8310" ht="18.35" spans="1:3">
      <c r="A8310" s="15" t="s">
        <v>35817</v>
      </c>
      <c r="B8310" s="16" t="s">
        <v>35818</v>
      </c>
      <c r="C8310" s="16" t="s">
        <v>35828</v>
      </c>
    </row>
    <row r="8311" ht="18.35" spans="1:3">
      <c r="A8311" s="1" t="s">
        <v>35817</v>
      </c>
      <c r="B8311" s="2" t="s">
        <v>35818</v>
      </c>
      <c r="C8311" s="2" t="s">
        <v>35795</v>
      </c>
    </row>
    <row r="8312" ht="18.35" spans="1:3">
      <c r="A8312" s="15" t="s">
        <v>35817</v>
      </c>
      <c r="B8312" s="16" t="s">
        <v>35818</v>
      </c>
      <c r="C8312" s="16" t="s">
        <v>35796</v>
      </c>
    </row>
    <row r="8313" ht="18.35" spans="1:3">
      <c r="A8313" s="1" t="s">
        <v>35817</v>
      </c>
      <c r="B8313" s="2" t="s">
        <v>35818</v>
      </c>
      <c r="C8313" s="2" t="s">
        <v>35807</v>
      </c>
    </row>
    <row r="8314" ht="18.35" spans="1:3">
      <c r="A8314" s="15" t="s">
        <v>35817</v>
      </c>
      <c r="B8314" s="16" t="s">
        <v>35818</v>
      </c>
      <c r="C8314" s="16" t="s">
        <v>34864</v>
      </c>
    </row>
    <row r="8315" ht="18.35" spans="1:3">
      <c r="A8315" s="1" t="s">
        <v>35817</v>
      </c>
      <c r="B8315" s="2" t="s">
        <v>35818</v>
      </c>
      <c r="C8315" s="2" t="s">
        <v>34389</v>
      </c>
    </row>
    <row r="8316" ht="18.35" spans="1:3">
      <c r="A8316" s="15" t="s">
        <v>35817</v>
      </c>
      <c r="B8316" s="16" t="s">
        <v>35818</v>
      </c>
      <c r="C8316" s="16" t="s">
        <v>35798</v>
      </c>
    </row>
    <row r="8317" ht="18.35" spans="1:3">
      <c r="A8317" s="1" t="s">
        <v>35817</v>
      </c>
      <c r="B8317" s="2" t="s">
        <v>35818</v>
      </c>
      <c r="C8317" s="2" t="s">
        <v>35368</v>
      </c>
    </row>
    <row r="8318" ht="18.35" spans="1:3">
      <c r="A8318" s="15" t="s">
        <v>35817</v>
      </c>
      <c r="B8318" s="16" t="s">
        <v>35818</v>
      </c>
      <c r="C8318" s="16" t="s">
        <v>35808</v>
      </c>
    </row>
    <row r="8319" ht="18.35" spans="1:3">
      <c r="A8319" s="1" t="s">
        <v>35817</v>
      </c>
      <c r="B8319" s="2" t="s">
        <v>35818</v>
      </c>
      <c r="C8319" s="2" t="s">
        <v>35809</v>
      </c>
    </row>
    <row r="8320" ht="18.35" spans="1:3">
      <c r="A8320" s="15" t="s">
        <v>35817</v>
      </c>
      <c r="B8320" s="16" t="s">
        <v>35818</v>
      </c>
      <c r="C8320" s="16" t="s">
        <v>34868</v>
      </c>
    </row>
    <row r="8321" ht="18.35" spans="1:3">
      <c r="A8321" s="1" t="s">
        <v>35817</v>
      </c>
      <c r="B8321" s="2" t="s">
        <v>35818</v>
      </c>
      <c r="C8321" s="2" t="s">
        <v>35799</v>
      </c>
    </row>
    <row r="8322" ht="18.35" spans="1:3">
      <c r="A8322" s="15" t="s">
        <v>35817</v>
      </c>
      <c r="B8322" s="16" t="s">
        <v>35818</v>
      </c>
      <c r="C8322" s="16" t="s">
        <v>34869</v>
      </c>
    </row>
    <row r="8323" ht="18.35" spans="1:3">
      <c r="A8323" s="1" t="s">
        <v>35817</v>
      </c>
      <c r="B8323" s="2" t="s">
        <v>35818</v>
      </c>
      <c r="C8323" s="2" t="s">
        <v>35752</v>
      </c>
    </row>
    <row r="8324" ht="18.35" spans="1:3">
      <c r="A8324" s="15" t="s">
        <v>35817</v>
      </c>
      <c r="B8324" s="16" t="s">
        <v>35818</v>
      </c>
      <c r="C8324" s="16" t="s">
        <v>35810</v>
      </c>
    </row>
    <row r="8325" ht="18.35" spans="1:3">
      <c r="A8325" s="1" t="s">
        <v>35817</v>
      </c>
      <c r="B8325" s="2" t="s">
        <v>35818</v>
      </c>
      <c r="C8325" s="2" t="s">
        <v>35765</v>
      </c>
    </row>
    <row r="8326" ht="18.35" spans="1:3">
      <c r="A8326" s="15" t="s">
        <v>35817</v>
      </c>
      <c r="B8326" s="16" t="s">
        <v>35818</v>
      </c>
      <c r="C8326" s="16" t="s">
        <v>35815</v>
      </c>
    </row>
    <row r="8327" ht="18.35" spans="1:3">
      <c r="A8327" s="1" t="s">
        <v>35817</v>
      </c>
      <c r="B8327" s="2" t="s">
        <v>35818</v>
      </c>
      <c r="C8327" s="2" t="s">
        <v>35766</v>
      </c>
    </row>
    <row r="8328" ht="18.35" spans="1:3">
      <c r="A8328" s="15" t="s">
        <v>35817</v>
      </c>
      <c r="B8328" s="16" t="s">
        <v>35818</v>
      </c>
      <c r="C8328" s="16" t="s">
        <v>34652</v>
      </c>
    </row>
    <row r="8329" ht="18.35" spans="1:3">
      <c r="A8329" s="1" t="s">
        <v>35817</v>
      </c>
      <c r="B8329" s="2" t="s">
        <v>35818</v>
      </c>
      <c r="C8329" s="2" t="s">
        <v>34653</v>
      </c>
    </row>
    <row r="8330" ht="18.35" spans="1:3">
      <c r="A8330" s="15" t="s">
        <v>35817</v>
      </c>
      <c r="B8330" s="16" t="s">
        <v>35818</v>
      </c>
      <c r="C8330" s="16" t="s">
        <v>35725</v>
      </c>
    </row>
    <row r="8331" ht="18.35" spans="1:3">
      <c r="A8331" s="1" t="s">
        <v>35817</v>
      </c>
      <c r="B8331" s="2" t="s">
        <v>35818</v>
      </c>
      <c r="C8331" s="2" t="s">
        <v>35587</v>
      </c>
    </row>
    <row r="8332" ht="18.35" spans="1:3">
      <c r="A8332" s="15" t="s">
        <v>35817</v>
      </c>
      <c r="B8332" s="16" t="s">
        <v>35818</v>
      </c>
      <c r="C8332" s="16" t="s">
        <v>35096</v>
      </c>
    </row>
    <row r="8333" ht="18.35" spans="1:3">
      <c r="A8333" s="1" t="s">
        <v>35817</v>
      </c>
      <c r="B8333" s="2" t="s">
        <v>35818</v>
      </c>
      <c r="C8333" s="2" t="s">
        <v>35829</v>
      </c>
    </row>
    <row r="8334" ht="18.35" spans="1:3">
      <c r="A8334" s="15" t="s">
        <v>35817</v>
      </c>
      <c r="B8334" s="16" t="s">
        <v>35818</v>
      </c>
      <c r="C8334" s="16" t="s">
        <v>35749</v>
      </c>
    </row>
    <row r="8335" ht="18.35" spans="1:3">
      <c r="A8335" s="1" t="s">
        <v>35817</v>
      </c>
      <c r="B8335" s="2" t="s">
        <v>35818</v>
      </c>
      <c r="C8335" s="2" t="s">
        <v>35811</v>
      </c>
    </row>
    <row r="8336" ht="18.35" spans="1:3">
      <c r="A8336" s="15" t="s">
        <v>35817</v>
      </c>
      <c r="B8336" s="16" t="s">
        <v>35818</v>
      </c>
      <c r="C8336" s="16" t="s">
        <v>34883</v>
      </c>
    </row>
    <row r="8337" ht="18.35" spans="1:3">
      <c r="A8337" s="1" t="s">
        <v>35817</v>
      </c>
      <c r="B8337" s="2" t="s">
        <v>35818</v>
      </c>
      <c r="C8337" s="2" t="s">
        <v>34559</v>
      </c>
    </row>
    <row r="8338" ht="18.35" spans="1:3">
      <c r="A8338" s="15" t="s">
        <v>35817</v>
      </c>
      <c r="B8338" s="16" t="s">
        <v>35818</v>
      </c>
      <c r="C8338" s="16" t="s">
        <v>35726</v>
      </c>
    </row>
    <row r="8339" ht="18.35" spans="1:3">
      <c r="A8339" s="1" t="s">
        <v>35817</v>
      </c>
      <c r="B8339" s="2" t="s">
        <v>35818</v>
      </c>
      <c r="C8339" s="2" t="s">
        <v>34467</v>
      </c>
    </row>
    <row r="8340" ht="18.35" spans="1:3">
      <c r="A8340" s="15" t="s">
        <v>35817</v>
      </c>
      <c r="B8340" s="16" t="s">
        <v>35818</v>
      </c>
      <c r="C8340" s="16" t="s">
        <v>34469</v>
      </c>
    </row>
    <row r="8341" ht="18.35" spans="1:3">
      <c r="A8341" s="1" t="s">
        <v>35817</v>
      </c>
      <c r="B8341" s="2" t="s">
        <v>35818</v>
      </c>
      <c r="C8341" s="2" t="s">
        <v>34345</v>
      </c>
    </row>
    <row r="8342" ht="18.35" spans="1:3">
      <c r="A8342" s="15" t="s">
        <v>35817</v>
      </c>
      <c r="B8342" s="16" t="s">
        <v>35818</v>
      </c>
      <c r="C8342" s="16" t="s">
        <v>35361</v>
      </c>
    </row>
    <row r="8343" ht="18.35" spans="1:3">
      <c r="A8343" s="1" t="s">
        <v>35817</v>
      </c>
      <c r="B8343" s="2" t="s">
        <v>35818</v>
      </c>
      <c r="C8343" s="2" t="s">
        <v>34565</v>
      </c>
    </row>
    <row r="8344" ht="18.35" spans="1:3">
      <c r="A8344" s="15" t="s">
        <v>35817</v>
      </c>
      <c r="B8344" s="16" t="s">
        <v>35818</v>
      </c>
      <c r="C8344" s="16" t="s">
        <v>34673</v>
      </c>
    </row>
    <row r="8345" ht="18.35" spans="1:3">
      <c r="A8345" s="1" t="s">
        <v>35817</v>
      </c>
      <c r="B8345" s="2" t="s">
        <v>35818</v>
      </c>
      <c r="C8345" s="2" t="s">
        <v>34566</v>
      </c>
    </row>
    <row r="8346" ht="18.35" spans="1:3">
      <c r="A8346" s="15" t="s">
        <v>35817</v>
      </c>
      <c r="B8346" s="16" t="s">
        <v>35818</v>
      </c>
      <c r="C8346" s="16" t="s">
        <v>34685</v>
      </c>
    </row>
    <row r="8347" ht="18.35" spans="1:3">
      <c r="A8347" s="1" t="s">
        <v>35817</v>
      </c>
      <c r="B8347" s="2" t="s">
        <v>35818</v>
      </c>
      <c r="C8347" s="2" t="s">
        <v>34568</v>
      </c>
    </row>
    <row r="8348" ht="18.35" spans="1:3">
      <c r="A8348" s="15" t="s">
        <v>35817</v>
      </c>
      <c r="B8348" s="16" t="s">
        <v>35818</v>
      </c>
      <c r="C8348" s="16" t="s">
        <v>34686</v>
      </c>
    </row>
    <row r="8349" ht="18.35" spans="1:3">
      <c r="A8349" s="1" t="s">
        <v>35817</v>
      </c>
      <c r="B8349" s="2" t="s">
        <v>35818</v>
      </c>
      <c r="C8349" s="2" t="s">
        <v>35767</v>
      </c>
    </row>
    <row r="8350" ht="18.35" spans="1:3">
      <c r="A8350" s="15" t="s">
        <v>35817</v>
      </c>
      <c r="B8350" s="16" t="s">
        <v>35818</v>
      </c>
      <c r="C8350" s="16" t="s">
        <v>34569</v>
      </c>
    </row>
    <row r="8351" ht="18.35" spans="1:3">
      <c r="A8351" s="1" t="s">
        <v>35817</v>
      </c>
      <c r="B8351" s="2" t="s">
        <v>35818</v>
      </c>
      <c r="C8351" s="2" t="s">
        <v>34690</v>
      </c>
    </row>
    <row r="8352" ht="18.35" spans="1:3">
      <c r="A8352" s="15" t="s">
        <v>35817</v>
      </c>
      <c r="B8352" s="16" t="s">
        <v>35818</v>
      </c>
      <c r="C8352" s="16" t="s">
        <v>34692</v>
      </c>
    </row>
    <row r="8353" ht="18.35" spans="1:3">
      <c r="A8353" s="1" t="s">
        <v>35817</v>
      </c>
      <c r="B8353" s="2" t="s">
        <v>35818</v>
      </c>
      <c r="C8353" s="2" t="s">
        <v>34395</v>
      </c>
    </row>
    <row r="8354" ht="18.35" spans="1:3">
      <c r="A8354" s="15" t="s">
        <v>35817</v>
      </c>
      <c r="B8354" s="16" t="s">
        <v>35818</v>
      </c>
      <c r="C8354" s="16" t="s">
        <v>35830</v>
      </c>
    </row>
    <row r="8355" ht="18.35" spans="1:3">
      <c r="A8355" s="1" t="s">
        <v>35817</v>
      </c>
      <c r="B8355" s="2" t="s">
        <v>35818</v>
      </c>
      <c r="C8355" s="2" t="s">
        <v>35576</v>
      </c>
    </row>
    <row r="8356" ht="18.35" spans="1:3">
      <c r="A8356" s="15" t="s">
        <v>35817</v>
      </c>
      <c r="B8356" s="16" t="s">
        <v>35818</v>
      </c>
      <c r="C8356" s="16" t="s">
        <v>35783</v>
      </c>
    </row>
    <row r="8357" ht="18.35" spans="1:3">
      <c r="A8357" s="1" t="s">
        <v>35817</v>
      </c>
      <c r="B8357" s="2" t="s">
        <v>35818</v>
      </c>
      <c r="C8357" s="2" t="s">
        <v>34695</v>
      </c>
    </row>
    <row r="8358" ht="18.35" spans="1:3">
      <c r="A8358" s="15" t="s">
        <v>35817</v>
      </c>
      <c r="B8358" s="16" t="s">
        <v>35818</v>
      </c>
      <c r="C8358" s="16" t="s">
        <v>35769</v>
      </c>
    </row>
    <row r="8359" ht="18.35" spans="1:3">
      <c r="A8359" s="1" t="s">
        <v>35817</v>
      </c>
      <c r="B8359" s="2" t="s">
        <v>35818</v>
      </c>
      <c r="C8359" s="2" t="s">
        <v>35770</v>
      </c>
    </row>
    <row r="8360" ht="18.35" spans="1:3">
      <c r="A8360" s="15" t="s">
        <v>35817</v>
      </c>
      <c r="B8360" s="16" t="s">
        <v>35818</v>
      </c>
      <c r="C8360" s="16" t="s">
        <v>35785</v>
      </c>
    </row>
    <row r="8361" ht="18.35" spans="1:3">
      <c r="A8361" s="1" t="s">
        <v>35817</v>
      </c>
      <c r="B8361" s="2" t="s">
        <v>35818</v>
      </c>
      <c r="C8361" s="2" t="s">
        <v>34472</v>
      </c>
    </row>
    <row r="8362" ht="18.35" spans="1:3">
      <c r="A8362" s="15" t="s">
        <v>35817</v>
      </c>
      <c r="B8362" s="16" t="s">
        <v>35818</v>
      </c>
      <c r="C8362" s="16" t="s">
        <v>34350</v>
      </c>
    </row>
    <row r="8363" ht="18.35" spans="1:3">
      <c r="A8363" s="1" t="s">
        <v>35817</v>
      </c>
      <c r="B8363" s="2" t="s">
        <v>35818</v>
      </c>
      <c r="C8363" s="2" t="s">
        <v>34907</v>
      </c>
    </row>
    <row r="8364" ht="18.35" spans="1:3">
      <c r="A8364" s="15" t="s">
        <v>35817</v>
      </c>
      <c r="B8364" s="16" t="s">
        <v>35818</v>
      </c>
      <c r="C8364" s="16" t="s">
        <v>35771</v>
      </c>
    </row>
    <row r="8365" ht="18.35" spans="1:3">
      <c r="A8365" s="1" t="s">
        <v>35817</v>
      </c>
      <c r="B8365" s="2" t="s">
        <v>35818</v>
      </c>
      <c r="C8365" s="2" t="s">
        <v>35786</v>
      </c>
    </row>
    <row r="8366" ht="18.35" spans="1:3">
      <c r="A8366" s="15" t="s">
        <v>35817</v>
      </c>
      <c r="B8366" s="16" t="s">
        <v>35818</v>
      </c>
      <c r="C8366" s="16" t="s">
        <v>35077</v>
      </c>
    </row>
    <row r="8367" ht="18.35" spans="1:3">
      <c r="A8367" s="1" t="s">
        <v>35817</v>
      </c>
      <c r="B8367" s="2" t="s">
        <v>35818</v>
      </c>
      <c r="C8367" s="2" t="s">
        <v>35283</v>
      </c>
    </row>
    <row r="8368" ht="18.35" spans="1:3">
      <c r="A8368" s="15" t="s">
        <v>35817</v>
      </c>
      <c r="B8368" s="16" t="s">
        <v>35818</v>
      </c>
      <c r="C8368" s="16" t="s">
        <v>34593</v>
      </c>
    </row>
    <row r="8369" ht="18.35" spans="1:3">
      <c r="A8369" s="1" t="s">
        <v>35817</v>
      </c>
      <c r="B8369" s="2" t="s">
        <v>35818</v>
      </c>
      <c r="C8369" s="2" t="s">
        <v>35580</v>
      </c>
    </row>
    <row r="8370" ht="18.35" spans="1:3">
      <c r="A8370" s="15" t="s">
        <v>35817</v>
      </c>
      <c r="B8370" s="16" t="s">
        <v>35818</v>
      </c>
      <c r="C8370" s="16" t="s">
        <v>35005</v>
      </c>
    </row>
    <row r="8371" ht="18.35" spans="1:3">
      <c r="A8371" s="1" t="s">
        <v>35817</v>
      </c>
      <c r="B8371" s="2" t="s">
        <v>35818</v>
      </c>
      <c r="C8371" s="2" t="s">
        <v>35080</v>
      </c>
    </row>
    <row r="8372" ht="18.35" spans="1:3">
      <c r="A8372" s="15" t="s">
        <v>35817</v>
      </c>
      <c r="B8372" s="16" t="s">
        <v>35818</v>
      </c>
      <c r="C8372" s="16" t="s">
        <v>35831</v>
      </c>
    </row>
    <row r="8373" ht="18.35" spans="1:3">
      <c r="A8373" s="1" t="s">
        <v>35817</v>
      </c>
      <c r="B8373" s="2" t="s">
        <v>35818</v>
      </c>
      <c r="C8373" s="2" t="s">
        <v>35156</v>
      </c>
    </row>
    <row r="8374" ht="18.35" spans="1:3">
      <c r="A8374" s="15" t="s">
        <v>35817</v>
      </c>
      <c r="B8374" s="16" t="s">
        <v>35818</v>
      </c>
      <c r="C8374" s="16" t="s">
        <v>34353</v>
      </c>
    </row>
    <row r="8375" ht="18.35" spans="1:3">
      <c r="A8375" s="1" t="s">
        <v>35817</v>
      </c>
      <c r="B8375" s="2" t="s">
        <v>35818</v>
      </c>
      <c r="C8375" s="2" t="s">
        <v>35746</v>
      </c>
    </row>
    <row r="8376" ht="18.35" spans="1:3">
      <c r="A8376" s="15" t="s">
        <v>35817</v>
      </c>
      <c r="B8376" s="16" t="s">
        <v>35818</v>
      </c>
      <c r="C8376" s="16" t="s">
        <v>27999</v>
      </c>
    </row>
    <row r="8377" ht="18.35" spans="1:3">
      <c r="A8377" s="1" t="s">
        <v>35817</v>
      </c>
      <c r="B8377" s="2" t="s">
        <v>35818</v>
      </c>
      <c r="C8377" s="2" t="s">
        <v>34714</v>
      </c>
    </row>
    <row r="8378" ht="18.35" spans="1:3">
      <c r="A8378" s="15" t="s">
        <v>35817</v>
      </c>
      <c r="B8378" s="16" t="s">
        <v>35818</v>
      </c>
      <c r="C8378" s="16" t="s">
        <v>34600</v>
      </c>
    </row>
    <row r="8379" ht="18.35" spans="1:3">
      <c r="A8379" s="1" t="s">
        <v>35817</v>
      </c>
      <c r="B8379" s="2" t="s">
        <v>35818</v>
      </c>
      <c r="C8379" s="2" t="s">
        <v>34478</v>
      </c>
    </row>
    <row r="8380" ht="18.35" spans="1:3">
      <c r="A8380" s="15" t="s">
        <v>35817</v>
      </c>
      <c r="B8380" s="16" t="s">
        <v>35818</v>
      </c>
      <c r="C8380" s="16" t="s">
        <v>35832</v>
      </c>
    </row>
    <row r="8381" ht="18.35" spans="1:3">
      <c r="A8381" s="1" t="s">
        <v>35817</v>
      </c>
      <c r="B8381" s="2" t="s">
        <v>35818</v>
      </c>
      <c r="C8381" s="2" t="s">
        <v>34521</v>
      </c>
    </row>
    <row r="8382" ht="18.35" spans="1:3">
      <c r="A8382" s="15" t="s">
        <v>35817</v>
      </c>
      <c r="B8382" s="16" t="s">
        <v>35818</v>
      </c>
      <c r="C8382" s="16" t="s">
        <v>35717</v>
      </c>
    </row>
    <row r="8383" ht="18.35" spans="1:3">
      <c r="A8383" s="1" t="s">
        <v>35817</v>
      </c>
      <c r="B8383" s="2" t="s">
        <v>35818</v>
      </c>
      <c r="C8383" s="2" t="s">
        <v>35812</v>
      </c>
    </row>
    <row r="8384" ht="18.35" spans="1:3">
      <c r="A8384" s="15" t="s">
        <v>35817</v>
      </c>
      <c r="B8384" s="16" t="s">
        <v>35818</v>
      </c>
      <c r="C8384" s="16" t="s">
        <v>35813</v>
      </c>
    </row>
    <row r="8385" ht="18.35" spans="1:3">
      <c r="A8385" s="1" t="s">
        <v>35817</v>
      </c>
      <c r="B8385" s="2" t="s">
        <v>35818</v>
      </c>
      <c r="C8385" s="2" t="s">
        <v>35814</v>
      </c>
    </row>
    <row r="8386" ht="18.35" spans="1:3">
      <c r="A8386" s="15" t="s">
        <v>35817</v>
      </c>
      <c r="B8386" s="16" t="s">
        <v>35818</v>
      </c>
      <c r="C8386" s="16" t="s">
        <v>34722</v>
      </c>
    </row>
    <row r="8387" ht="18.35" spans="1:3">
      <c r="A8387" s="1" t="s">
        <v>35817</v>
      </c>
      <c r="B8387" s="2" t="s">
        <v>35818</v>
      </c>
      <c r="C8387" s="2" t="s">
        <v>34483</v>
      </c>
    </row>
    <row r="8388" ht="18.35" spans="1:3">
      <c r="A8388" s="15" t="s">
        <v>35817</v>
      </c>
      <c r="B8388" s="16" t="s">
        <v>35818</v>
      </c>
      <c r="C8388" s="16" t="s">
        <v>35833</v>
      </c>
    </row>
    <row r="8389" ht="18.35" spans="1:3">
      <c r="A8389" s="1" t="s">
        <v>35817</v>
      </c>
      <c r="B8389" s="2" t="s">
        <v>35818</v>
      </c>
      <c r="C8389" s="2" t="s">
        <v>34610</v>
      </c>
    </row>
    <row r="8390" ht="18.35" spans="1:3">
      <c r="A8390" s="15" t="s">
        <v>35817</v>
      </c>
      <c r="B8390" s="16" t="s">
        <v>35818</v>
      </c>
      <c r="C8390" s="16" t="s">
        <v>34612</v>
      </c>
    </row>
    <row r="8391" ht="18.35" spans="1:3">
      <c r="A8391" s="1" t="s">
        <v>35817</v>
      </c>
      <c r="B8391" s="2" t="s">
        <v>35818</v>
      </c>
      <c r="C8391" s="2" t="s">
        <v>35772</v>
      </c>
    </row>
    <row r="8392" ht="18.35" spans="1:3">
      <c r="A8392" s="15" t="s">
        <v>35817</v>
      </c>
      <c r="B8392" s="16" t="s">
        <v>35818</v>
      </c>
      <c r="C8392" s="16" t="s">
        <v>35044</v>
      </c>
    </row>
    <row r="8393" ht="18.35" spans="1:3">
      <c r="A8393" s="1" t="s">
        <v>35817</v>
      </c>
      <c r="B8393" s="2" t="s">
        <v>35818</v>
      </c>
      <c r="C8393" s="2" t="s">
        <v>34840</v>
      </c>
    </row>
    <row r="8394" ht="18.35" spans="1:3">
      <c r="A8394" s="15" t="s">
        <v>35817</v>
      </c>
      <c r="B8394" s="16" t="s">
        <v>35818</v>
      </c>
      <c r="C8394" s="16" t="s">
        <v>35773</v>
      </c>
    </row>
    <row r="8395" ht="18.35" spans="1:3">
      <c r="A8395" s="1" t="s">
        <v>35817</v>
      </c>
      <c r="B8395" s="2" t="s">
        <v>35818</v>
      </c>
      <c r="C8395" s="2" t="s">
        <v>34732</v>
      </c>
    </row>
    <row r="8396" ht="18.35" spans="1:3">
      <c r="A8396" s="15" t="s">
        <v>35817</v>
      </c>
      <c r="B8396" s="16" t="s">
        <v>35818</v>
      </c>
      <c r="C8396" s="16" t="s">
        <v>35095</v>
      </c>
    </row>
    <row r="8397" ht="18.35" spans="1:3">
      <c r="A8397" s="1" t="s">
        <v>35817</v>
      </c>
      <c r="B8397" s="2" t="s">
        <v>35818</v>
      </c>
      <c r="C8397" s="2" t="s">
        <v>35339</v>
      </c>
    </row>
    <row r="8398" ht="18.35" spans="1:3">
      <c r="A8398" s="15" t="s">
        <v>35817</v>
      </c>
      <c r="B8398" s="16" t="s">
        <v>35818</v>
      </c>
      <c r="C8398" s="16" t="s">
        <v>34959</v>
      </c>
    </row>
    <row r="8399" ht="18.35" spans="1:3">
      <c r="A8399" s="1" t="s">
        <v>35817</v>
      </c>
      <c r="B8399" s="2" t="s">
        <v>35818</v>
      </c>
      <c r="C8399" s="2" t="s">
        <v>34857</v>
      </c>
    </row>
    <row r="8400" ht="18.35" spans="1:3">
      <c r="A8400" s="15" t="s">
        <v>35817</v>
      </c>
      <c r="B8400" s="16" t="s">
        <v>35818</v>
      </c>
      <c r="C8400" s="16" t="s">
        <v>34431</v>
      </c>
    </row>
    <row r="8401" ht="18.35" spans="1:3">
      <c r="A8401" s="1" t="s">
        <v>35817</v>
      </c>
      <c r="B8401" s="2" t="s">
        <v>35818</v>
      </c>
      <c r="C8401" s="2" t="s">
        <v>35721</v>
      </c>
    </row>
    <row r="8402" ht="18.35" spans="1:3">
      <c r="A8402" s="15" t="s">
        <v>35817</v>
      </c>
      <c r="B8402" s="16" t="s">
        <v>35818</v>
      </c>
      <c r="C8402" s="16" t="s">
        <v>35797</v>
      </c>
    </row>
    <row r="8403" ht="18.35" spans="1:3">
      <c r="A8403" s="1" t="s">
        <v>35817</v>
      </c>
      <c r="B8403" s="2" t="s">
        <v>35818</v>
      </c>
      <c r="C8403" s="2" t="s">
        <v>34860</v>
      </c>
    </row>
    <row r="8404" ht="18.35" spans="1:3">
      <c r="A8404" s="5" t="s">
        <v>35817</v>
      </c>
      <c r="B8404" s="6" t="s">
        <v>35818</v>
      </c>
      <c r="C8404" s="6" t="s">
        <v>35722</v>
      </c>
    </row>
    <row r="8405" ht="18.35" spans="1:3">
      <c r="A8405" s="1" t="s">
        <v>35817</v>
      </c>
      <c r="B8405" s="2" t="s">
        <v>35818</v>
      </c>
      <c r="C8405" s="2" t="s">
        <v>34495</v>
      </c>
    </row>
    <row r="8406" ht="18.35" spans="1:3">
      <c r="A8406" s="15" t="s">
        <v>35817</v>
      </c>
      <c r="B8406" s="16" t="s">
        <v>35818</v>
      </c>
      <c r="C8406" s="16" t="s">
        <v>34633</v>
      </c>
    </row>
    <row r="8407" ht="18.35" spans="1:3">
      <c r="A8407" s="1" t="s">
        <v>35817</v>
      </c>
      <c r="B8407" s="2" t="s">
        <v>35818</v>
      </c>
      <c r="C8407" s="2" t="s">
        <v>35750</v>
      </c>
    </row>
    <row r="8408" ht="18.35" spans="1:3">
      <c r="A8408" s="15" t="s">
        <v>35817</v>
      </c>
      <c r="B8408" s="16" t="s">
        <v>35818</v>
      </c>
      <c r="C8408" s="16" t="s">
        <v>35834</v>
      </c>
    </row>
    <row r="8409" ht="18.35" spans="1:3">
      <c r="A8409" s="1" t="s">
        <v>35817</v>
      </c>
      <c r="B8409" s="2" t="s">
        <v>35818</v>
      </c>
      <c r="C8409" s="2" t="s">
        <v>35751</v>
      </c>
    </row>
    <row r="8410" ht="18.35" spans="1:3">
      <c r="A8410" s="15" t="s">
        <v>35817</v>
      </c>
      <c r="B8410" s="16" t="s">
        <v>35818</v>
      </c>
      <c r="C8410" s="16" t="s">
        <v>35775</v>
      </c>
    </row>
    <row r="8411" ht="18.35" spans="1:3">
      <c r="A8411" s="1" t="s">
        <v>35817</v>
      </c>
      <c r="B8411" s="2" t="s">
        <v>35818</v>
      </c>
      <c r="C8411" s="2" t="s">
        <v>34461</v>
      </c>
    </row>
    <row r="8412" ht="18.35" spans="1:3">
      <c r="A8412" s="15" t="s">
        <v>35817</v>
      </c>
      <c r="B8412" s="16" t="s">
        <v>35818</v>
      </c>
      <c r="C8412" s="16" t="s">
        <v>35072</v>
      </c>
    </row>
    <row r="8413" ht="18.35" spans="1:3">
      <c r="A8413" s="1" t="s">
        <v>35817</v>
      </c>
      <c r="B8413" s="2" t="s">
        <v>35818</v>
      </c>
      <c r="C8413" s="2" t="s">
        <v>35776</v>
      </c>
    </row>
    <row r="8414" ht="18.35" spans="1:3">
      <c r="A8414" s="15" t="s">
        <v>35817</v>
      </c>
      <c r="B8414" s="16" t="s">
        <v>35818</v>
      </c>
      <c r="C8414" s="16" t="s">
        <v>35777</v>
      </c>
    </row>
    <row r="8415" ht="18.35" spans="1:3">
      <c r="A8415" s="1" t="s">
        <v>35817</v>
      </c>
      <c r="B8415" s="2" t="s">
        <v>35818</v>
      </c>
      <c r="C8415" s="2" t="s">
        <v>34749</v>
      </c>
    </row>
    <row r="8416" ht="18.35" spans="1:3">
      <c r="A8416" s="15" t="s">
        <v>35817</v>
      </c>
      <c r="B8416" s="16" t="s">
        <v>35818</v>
      </c>
      <c r="C8416" s="16" t="s">
        <v>34872</v>
      </c>
    </row>
    <row r="8417" ht="18.35" spans="1:3">
      <c r="A8417" s="1" t="s">
        <v>35817</v>
      </c>
      <c r="B8417" s="2" t="s">
        <v>35818</v>
      </c>
      <c r="C8417" s="2" t="s">
        <v>35744</v>
      </c>
    </row>
    <row r="8418" ht="18.35" spans="1:3">
      <c r="A8418" s="15" t="s">
        <v>35817</v>
      </c>
      <c r="B8418" s="16" t="s">
        <v>35818</v>
      </c>
      <c r="C8418" s="16" t="s">
        <v>35724</v>
      </c>
    </row>
    <row r="8419" ht="18.35" spans="1:3">
      <c r="A8419" s="1" t="s">
        <v>35817</v>
      </c>
      <c r="B8419" s="2" t="s">
        <v>35818</v>
      </c>
      <c r="C8419" s="2" t="s">
        <v>35835</v>
      </c>
    </row>
    <row r="8420" ht="18.35" spans="1:3">
      <c r="A8420" s="15" t="s">
        <v>35817</v>
      </c>
      <c r="B8420" s="16" t="s">
        <v>35818</v>
      </c>
      <c r="C8420" s="16" t="s">
        <v>34971</v>
      </c>
    </row>
    <row r="8421" ht="18.35" spans="1:3">
      <c r="A8421" s="1" t="s">
        <v>35817</v>
      </c>
      <c r="B8421" s="2" t="s">
        <v>35818</v>
      </c>
      <c r="C8421" s="2" t="s">
        <v>34643</v>
      </c>
    </row>
    <row r="8422" ht="18.35" spans="1:3">
      <c r="A8422" s="15" t="s">
        <v>35817</v>
      </c>
      <c r="B8422" s="16" t="s">
        <v>35818</v>
      </c>
      <c r="C8422" s="16" t="s">
        <v>35161</v>
      </c>
    </row>
    <row r="8423" ht="18.35" spans="1:3">
      <c r="A8423" s="1" t="s">
        <v>35817</v>
      </c>
      <c r="B8423" s="2" t="s">
        <v>35818</v>
      </c>
      <c r="C8423" s="2" t="s">
        <v>35753</v>
      </c>
    </row>
    <row r="8424" ht="18.35" spans="1:3">
      <c r="A8424" s="15" t="s">
        <v>35817</v>
      </c>
      <c r="B8424" s="16" t="s">
        <v>35818</v>
      </c>
      <c r="C8424" s="16" t="s">
        <v>35778</v>
      </c>
    </row>
    <row r="8425" ht="18.35" spans="1:3">
      <c r="A8425" s="1" t="s">
        <v>35817</v>
      </c>
      <c r="B8425" s="2" t="s">
        <v>35818</v>
      </c>
      <c r="C8425" s="2" t="s">
        <v>35836</v>
      </c>
    </row>
    <row r="8426" ht="18.35" spans="1:3">
      <c r="A8426" s="15" t="s">
        <v>35817</v>
      </c>
      <c r="B8426" s="16" t="s">
        <v>35818</v>
      </c>
      <c r="C8426" s="16" t="s">
        <v>35837</v>
      </c>
    </row>
    <row r="8427" ht="18.35" spans="1:3">
      <c r="A8427" s="1" t="s">
        <v>35817</v>
      </c>
      <c r="B8427" s="2" t="s">
        <v>35818</v>
      </c>
      <c r="C8427" s="2" t="s">
        <v>35359</v>
      </c>
    </row>
    <row r="8428" ht="18.35" spans="1:3">
      <c r="A8428" s="15" t="s">
        <v>35817</v>
      </c>
      <c r="B8428" s="16" t="s">
        <v>35818</v>
      </c>
      <c r="C8428" s="16" t="s">
        <v>35163</v>
      </c>
    </row>
    <row r="8429" ht="18.35" spans="1:3">
      <c r="A8429" s="1" t="s">
        <v>35817</v>
      </c>
      <c r="B8429" s="2" t="s">
        <v>35818</v>
      </c>
      <c r="C8429" s="2" t="s">
        <v>34878</v>
      </c>
    </row>
    <row r="8430" ht="18.35" spans="1:3">
      <c r="A8430" s="15" t="s">
        <v>35817</v>
      </c>
      <c r="B8430" s="16" t="s">
        <v>35818</v>
      </c>
      <c r="C8430" s="16" t="s">
        <v>35800</v>
      </c>
    </row>
    <row r="8431" ht="18.35" spans="1:3">
      <c r="A8431" s="1" t="s">
        <v>35817</v>
      </c>
      <c r="B8431" s="2" t="s">
        <v>35818</v>
      </c>
      <c r="C8431" s="2" t="s">
        <v>35779</v>
      </c>
    </row>
    <row r="8432" ht="18.35" spans="1:3">
      <c r="A8432" s="15" t="s">
        <v>35817</v>
      </c>
      <c r="B8432" s="16" t="s">
        <v>35818</v>
      </c>
      <c r="C8432" s="16" t="s">
        <v>34880</v>
      </c>
    </row>
    <row r="8433" ht="18.35" spans="1:3">
      <c r="A8433" s="1" t="s">
        <v>35817</v>
      </c>
      <c r="B8433" s="2" t="s">
        <v>35818</v>
      </c>
      <c r="C8433" s="2" t="s">
        <v>35733</v>
      </c>
    </row>
    <row r="8434" ht="18.35" spans="1:3">
      <c r="A8434" s="15" t="s">
        <v>35817</v>
      </c>
      <c r="B8434" s="16" t="s">
        <v>35818</v>
      </c>
      <c r="C8434" s="16" t="s">
        <v>34767</v>
      </c>
    </row>
    <row r="8435" ht="18.35" spans="1:3">
      <c r="A8435" s="1" t="s">
        <v>35817</v>
      </c>
      <c r="B8435" s="2" t="s">
        <v>35818</v>
      </c>
      <c r="C8435" s="2" t="s">
        <v>35838</v>
      </c>
    </row>
    <row r="8436" ht="18.35" spans="1:3">
      <c r="A8436" s="15" t="s">
        <v>35817</v>
      </c>
      <c r="B8436" s="16" t="s">
        <v>35818</v>
      </c>
      <c r="C8436" s="16" t="s">
        <v>35839</v>
      </c>
    </row>
    <row r="8437" ht="18.35" spans="1:3">
      <c r="A8437" s="1" t="s">
        <v>35817</v>
      </c>
      <c r="B8437" s="2" t="s">
        <v>35818</v>
      </c>
      <c r="C8437" s="2" t="s">
        <v>35652</v>
      </c>
    </row>
    <row r="8438" ht="18.35" spans="1:3">
      <c r="A8438" s="15" t="s">
        <v>35817</v>
      </c>
      <c r="B8438" s="16" t="s">
        <v>35818</v>
      </c>
      <c r="C8438" s="16" t="s">
        <v>34882</v>
      </c>
    </row>
    <row r="8439" ht="18.35" spans="1:3">
      <c r="A8439" s="1" t="s">
        <v>35817</v>
      </c>
      <c r="B8439" s="2" t="s">
        <v>35818</v>
      </c>
      <c r="C8439" s="2" t="s">
        <v>35745</v>
      </c>
    </row>
    <row r="8440" ht="18.35" spans="1:3">
      <c r="A8440" s="15" t="s">
        <v>35817</v>
      </c>
      <c r="B8440" s="16" t="s">
        <v>35818</v>
      </c>
      <c r="C8440" s="16" t="s">
        <v>35780</v>
      </c>
    </row>
    <row r="8441" ht="18.35" spans="1:3">
      <c r="A8441" s="1" t="s">
        <v>35817</v>
      </c>
      <c r="B8441" s="2" t="s">
        <v>35818</v>
      </c>
      <c r="C8441" s="2" t="s">
        <v>35566</v>
      </c>
    </row>
    <row r="8442" ht="18.35" spans="1:3">
      <c r="A8442" s="15" t="s">
        <v>35817</v>
      </c>
      <c r="B8442" s="16" t="s">
        <v>35818</v>
      </c>
      <c r="C8442" s="16" t="s">
        <v>34659</v>
      </c>
    </row>
    <row r="8443" ht="18.35" spans="1:3">
      <c r="A8443" s="1" t="s">
        <v>35817</v>
      </c>
      <c r="B8443" s="2" t="s">
        <v>35818</v>
      </c>
      <c r="C8443" s="2" t="s">
        <v>35781</v>
      </c>
    </row>
    <row r="8444" ht="18.35" spans="1:3">
      <c r="A8444" s="15" t="s">
        <v>35817</v>
      </c>
      <c r="B8444" s="16" t="s">
        <v>35818</v>
      </c>
      <c r="C8444" s="16" t="s">
        <v>35653</v>
      </c>
    </row>
    <row r="8445" ht="18.35" spans="1:3">
      <c r="A8445" s="1" t="s">
        <v>35817</v>
      </c>
      <c r="B8445" s="2" t="s">
        <v>35818</v>
      </c>
      <c r="C8445" s="2" t="s">
        <v>35801</v>
      </c>
    </row>
    <row r="8446" ht="18.35" spans="1:3">
      <c r="A8446" s="15" t="s">
        <v>35817</v>
      </c>
      <c r="B8446" s="16" t="s">
        <v>35818</v>
      </c>
      <c r="C8446" s="16" t="s">
        <v>34660</v>
      </c>
    </row>
    <row r="8447" ht="18.35" spans="1:3">
      <c r="A8447" s="1" t="s">
        <v>35817</v>
      </c>
      <c r="B8447" s="2" t="s">
        <v>35818</v>
      </c>
      <c r="C8447" s="2" t="s">
        <v>35840</v>
      </c>
    </row>
    <row r="8448" ht="18.35" spans="1:3">
      <c r="A8448" s="15" t="s">
        <v>35817</v>
      </c>
      <c r="B8448" s="16" t="s">
        <v>35818</v>
      </c>
      <c r="C8448" s="16" t="s">
        <v>34891</v>
      </c>
    </row>
    <row r="8449" ht="18.35" spans="1:3">
      <c r="A8449" s="1" t="s">
        <v>35817</v>
      </c>
      <c r="B8449" s="2" t="s">
        <v>35818</v>
      </c>
      <c r="C8449" s="2" t="s">
        <v>34783</v>
      </c>
    </row>
    <row r="8450" ht="18.35" spans="1:3">
      <c r="A8450" s="15" t="s">
        <v>35817</v>
      </c>
      <c r="B8450" s="16" t="s">
        <v>35818</v>
      </c>
      <c r="C8450" s="16" t="s">
        <v>34785</v>
      </c>
    </row>
    <row r="8451" ht="18.35" spans="1:3">
      <c r="A8451" s="1" t="s">
        <v>35817</v>
      </c>
      <c r="B8451" s="2" t="s">
        <v>35818</v>
      </c>
      <c r="C8451" s="2" t="s">
        <v>34892</v>
      </c>
    </row>
    <row r="8452" ht="18.35" spans="1:3">
      <c r="A8452" s="15" t="s">
        <v>35817</v>
      </c>
      <c r="B8452" s="16" t="s">
        <v>35818</v>
      </c>
      <c r="C8452" s="16" t="s">
        <v>34893</v>
      </c>
    </row>
    <row r="8453" ht="18.35" spans="1:3">
      <c r="A8453" s="1" t="s">
        <v>35817</v>
      </c>
      <c r="B8453" s="2" t="s">
        <v>35818</v>
      </c>
      <c r="C8453" s="2" t="s">
        <v>34572</v>
      </c>
    </row>
    <row r="8454" ht="18.35" spans="1:3">
      <c r="A8454" s="15" t="s">
        <v>35817</v>
      </c>
      <c r="B8454" s="16" t="s">
        <v>35818</v>
      </c>
      <c r="C8454" s="16" t="s">
        <v>34693</v>
      </c>
    </row>
    <row r="8455" ht="18.35" spans="1:3">
      <c r="A8455" s="1" t="s">
        <v>35817</v>
      </c>
      <c r="B8455" s="2" t="s">
        <v>35818</v>
      </c>
      <c r="C8455" s="2" t="s">
        <v>35782</v>
      </c>
    </row>
    <row r="8456" ht="18.35" spans="1:3">
      <c r="A8456" s="15" t="s">
        <v>35817</v>
      </c>
      <c r="B8456" s="16" t="s">
        <v>35818</v>
      </c>
      <c r="C8456" s="16" t="s">
        <v>35758</v>
      </c>
    </row>
    <row r="8457" ht="18.35" spans="1:3">
      <c r="A8457" s="1" t="s">
        <v>35817</v>
      </c>
      <c r="B8457" s="2" t="s">
        <v>35818</v>
      </c>
      <c r="C8457" s="2" t="s">
        <v>35784</v>
      </c>
    </row>
    <row r="8458" ht="18.35" spans="1:3">
      <c r="A8458" s="15" t="s">
        <v>35817</v>
      </c>
      <c r="B8458" s="16" t="s">
        <v>35818</v>
      </c>
      <c r="C8458" s="16" t="s">
        <v>34696</v>
      </c>
    </row>
    <row r="8459" ht="18.35" spans="1:3">
      <c r="A8459" s="1" t="s">
        <v>35817</v>
      </c>
      <c r="B8459" s="2" t="s">
        <v>35818</v>
      </c>
      <c r="C8459" s="2" t="s">
        <v>34798</v>
      </c>
    </row>
    <row r="8460" ht="18.35" spans="1:3">
      <c r="A8460" s="15" t="s">
        <v>35817</v>
      </c>
      <c r="B8460" s="16" t="s">
        <v>35818</v>
      </c>
      <c r="C8460" s="16" t="s">
        <v>35475</v>
      </c>
    </row>
    <row r="8461" ht="18.35" spans="1:3">
      <c r="A8461" s="1" t="s">
        <v>35817</v>
      </c>
      <c r="B8461" s="2" t="s">
        <v>35818</v>
      </c>
      <c r="C8461" s="2" t="s">
        <v>35802</v>
      </c>
    </row>
    <row r="8462" ht="18.35" spans="1:3">
      <c r="A8462" s="15" t="s">
        <v>35817</v>
      </c>
      <c r="B8462" s="16" t="s">
        <v>35818</v>
      </c>
      <c r="C8462" s="16" t="s">
        <v>35225</v>
      </c>
    </row>
    <row r="8463" ht="18.35" spans="1:3">
      <c r="A8463" s="1" t="s">
        <v>35817</v>
      </c>
      <c r="B8463" s="2" t="s">
        <v>35818</v>
      </c>
      <c r="C8463" s="2" t="s">
        <v>34988</v>
      </c>
    </row>
    <row r="8464" ht="18.35" spans="1:3">
      <c r="A8464" s="15" t="s">
        <v>35817</v>
      </c>
      <c r="B8464" s="16" t="s">
        <v>35818</v>
      </c>
      <c r="C8464" s="16" t="s">
        <v>35727</v>
      </c>
    </row>
    <row r="8465" ht="18.35" spans="1:3">
      <c r="A8465" s="1" t="s">
        <v>35817</v>
      </c>
      <c r="B8465" s="2" t="s">
        <v>35818</v>
      </c>
      <c r="C8465" s="2" t="s">
        <v>35734</v>
      </c>
    </row>
    <row r="8466" ht="18.35" spans="1:3">
      <c r="A8466" s="15" t="s">
        <v>35817</v>
      </c>
      <c r="B8466" s="16" t="s">
        <v>35818</v>
      </c>
      <c r="C8466" s="16" t="s">
        <v>35841</v>
      </c>
    </row>
    <row r="8467" ht="18.35" spans="1:3">
      <c r="A8467" s="1" t="s">
        <v>35817</v>
      </c>
      <c r="B8467" s="2" t="s">
        <v>35818</v>
      </c>
      <c r="C8467" s="2" t="s">
        <v>34584</v>
      </c>
    </row>
    <row r="8468" ht="18.35" spans="1:3">
      <c r="A8468" s="15" t="s">
        <v>35817</v>
      </c>
      <c r="B8468" s="16" t="s">
        <v>35818</v>
      </c>
      <c r="C8468" s="16" t="s">
        <v>35816</v>
      </c>
    </row>
    <row r="8469" ht="18.35" spans="1:3">
      <c r="A8469" s="1" t="s">
        <v>35817</v>
      </c>
      <c r="B8469" s="2" t="s">
        <v>35818</v>
      </c>
      <c r="C8469" s="2" t="s">
        <v>35728</v>
      </c>
    </row>
    <row r="8470" ht="18.35" spans="1:3">
      <c r="A8470" s="15" t="s">
        <v>35817</v>
      </c>
      <c r="B8470" s="16" t="s">
        <v>35818</v>
      </c>
      <c r="C8470" s="16" t="s">
        <v>35842</v>
      </c>
    </row>
    <row r="8471" ht="18.35" spans="1:3">
      <c r="A8471" s="1" t="s">
        <v>35817</v>
      </c>
      <c r="B8471" s="2" t="s">
        <v>35818</v>
      </c>
      <c r="C8471" s="2" t="s">
        <v>35672</v>
      </c>
    </row>
    <row r="8472" ht="18.35" spans="1:3">
      <c r="A8472" s="15" t="s">
        <v>35817</v>
      </c>
      <c r="B8472" s="16" t="s">
        <v>35818</v>
      </c>
      <c r="C8472" s="16" t="s">
        <v>35803</v>
      </c>
    </row>
    <row r="8473" ht="18.35" spans="1:3">
      <c r="A8473" s="1" t="s">
        <v>35817</v>
      </c>
      <c r="B8473" s="2" t="s">
        <v>35818</v>
      </c>
      <c r="C8473" s="2" t="s">
        <v>34352</v>
      </c>
    </row>
    <row r="8474" ht="18.35" spans="1:3">
      <c r="A8474" s="15" t="s">
        <v>35817</v>
      </c>
      <c r="B8474" s="16" t="s">
        <v>35818</v>
      </c>
      <c r="C8474" s="16" t="s">
        <v>35050</v>
      </c>
    </row>
    <row r="8475" ht="18.35" spans="1:3">
      <c r="A8475" s="1" t="s">
        <v>35817</v>
      </c>
      <c r="B8475" s="2" t="s">
        <v>35818</v>
      </c>
      <c r="C8475" s="2" t="s">
        <v>35002</v>
      </c>
    </row>
    <row r="8476" ht="18.35" spans="1:3">
      <c r="A8476" s="15" t="s">
        <v>35817</v>
      </c>
      <c r="B8476" s="16" t="s">
        <v>35818</v>
      </c>
      <c r="C8476" s="16" t="s">
        <v>35754</v>
      </c>
    </row>
    <row r="8477" ht="18.35" spans="1:3">
      <c r="A8477" s="1" t="s">
        <v>35817</v>
      </c>
      <c r="B8477" s="2" t="s">
        <v>35818</v>
      </c>
      <c r="C8477" s="2" t="s">
        <v>35804</v>
      </c>
    </row>
    <row r="8478" ht="18.35" spans="1:3">
      <c r="A8478" s="15" t="s">
        <v>35817</v>
      </c>
      <c r="B8478" s="16" t="s">
        <v>35818</v>
      </c>
      <c r="C8478" s="16" t="s">
        <v>35729</v>
      </c>
    </row>
    <row r="8479" ht="18.35" spans="1:3">
      <c r="A8479" s="1" t="s">
        <v>35817</v>
      </c>
      <c r="B8479" s="2" t="s">
        <v>35818</v>
      </c>
      <c r="C8479" s="2" t="s">
        <v>35349</v>
      </c>
    </row>
    <row r="8480" ht="18.35" spans="1:3">
      <c r="A8480" s="15" t="s">
        <v>35817</v>
      </c>
      <c r="B8480" s="16" t="s">
        <v>35818</v>
      </c>
      <c r="C8480" s="16" t="s">
        <v>35843</v>
      </c>
    </row>
    <row r="8481" ht="18.35" spans="1:3">
      <c r="A8481" s="1" t="s">
        <v>35817</v>
      </c>
      <c r="B8481" s="2" t="s">
        <v>35818</v>
      </c>
      <c r="C8481" s="2" t="s">
        <v>35319</v>
      </c>
    </row>
    <row r="8482" ht="18.35" spans="1:3">
      <c r="A8482" s="15" t="s">
        <v>35817</v>
      </c>
      <c r="B8482" s="16" t="s">
        <v>35818</v>
      </c>
      <c r="C8482" s="16" t="s">
        <v>34711</v>
      </c>
    </row>
    <row r="8483" ht="18.35" spans="1:3">
      <c r="A8483" s="1" t="s">
        <v>35817</v>
      </c>
      <c r="B8483" s="2" t="s">
        <v>35818</v>
      </c>
      <c r="C8483" s="2" t="s">
        <v>35730</v>
      </c>
    </row>
    <row r="8484" ht="18.35" spans="1:3">
      <c r="A8484" s="15" t="s">
        <v>35817</v>
      </c>
      <c r="B8484" s="16" t="s">
        <v>35818</v>
      </c>
      <c r="C8484" s="16" t="s">
        <v>35012</v>
      </c>
    </row>
    <row r="8485" ht="18.35" spans="1:3">
      <c r="A8485" s="1" t="s">
        <v>35817</v>
      </c>
      <c r="B8485" s="2" t="s">
        <v>35818</v>
      </c>
      <c r="C8485" s="2" t="s">
        <v>35787</v>
      </c>
    </row>
    <row r="8486" ht="18.35" spans="1:3">
      <c r="A8486" s="15" t="s">
        <v>35817</v>
      </c>
      <c r="B8486" s="16" t="s">
        <v>35818</v>
      </c>
      <c r="C8486" s="16" t="s">
        <v>34918</v>
      </c>
    </row>
    <row r="8487" ht="18.35" spans="1:3">
      <c r="A8487" s="1" t="s">
        <v>35817</v>
      </c>
      <c r="B8487" s="2" t="s">
        <v>35818</v>
      </c>
      <c r="C8487" s="2" t="s">
        <v>34519</v>
      </c>
    </row>
    <row r="8488" ht="18.35" spans="1:3">
      <c r="A8488" s="15" t="s">
        <v>35817</v>
      </c>
      <c r="B8488" s="16" t="s">
        <v>35818</v>
      </c>
      <c r="C8488" s="16" t="s">
        <v>35013</v>
      </c>
    </row>
    <row r="8489" ht="18.35" spans="1:3">
      <c r="A8489" s="1" t="s">
        <v>35817</v>
      </c>
      <c r="B8489" s="2" t="s">
        <v>35818</v>
      </c>
      <c r="C8489" s="2" t="s">
        <v>35689</v>
      </c>
    </row>
    <row r="8490" ht="18.35" spans="1:3">
      <c r="A8490" s="15" t="s">
        <v>35817</v>
      </c>
      <c r="B8490" s="16" t="s">
        <v>35818</v>
      </c>
      <c r="C8490" s="16" t="s">
        <v>35014</v>
      </c>
    </row>
    <row r="8491" ht="18.35" spans="1:3">
      <c r="A8491" s="1" t="s">
        <v>35817</v>
      </c>
      <c r="B8491" s="2" t="s">
        <v>35818</v>
      </c>
      <c r="C8491" s="2" t="s">
        <v>34355</v>
      </c>
    </row>
    <row r="8492" ht="18.35" spans="1:3">
      <c r="A8492" s="15" t="s">
        <v>35817</v>
      </c>
      <c r="B8492" s="16" t="s">
        <v>35818</v>
      </c>
      <c r="C8492" s="16" t="s">
        <v>34922</v>
      </c>
    </row>
    <row r="8493" ht="18.35" spans="1:3">
      <c r="A8493" s="1" t="s">
        <v>35817</v>
      </c>
      <c r="B8493" s="2" t="s">
        <v>35818</v>
      </c>
      <c r="C8493" s="2" t="s">
        <v>34599</v>
      </c>
    </row>
    <row r="8494" ht="18.35" spans="1:3">
      <c r="A8494" s="15" t="s">
        <v>35817</v>
      </c>
      <c r="B8494" s="16" t="s">
        <v>35818</v>
      </c>
      <c r="C8494" s="16" t="s">
        <v>35025</v>
      </c>
    </row>
    <row r="8495" ht="18.35" spans="1:3">
      <c r="A8495" s="1" t="s">
        <v>35844</v>
      </c>
      <c r="B8495" s="2" t="s">
        <v>35845</v>
      </c>
      <c r="C8495" s="2" t="s">
        <v>35147</v>
      </c>
    </row>
    <row r="8496" ht="18.35" spans="1:3">
      <c r="A8496" s="15" t="s">
        <v>35844</v>
      </c>
      <c r="B8496" s="16" t="s">
        <v>35845</v>
      </c>
      <c r="C8496" s="16" t="s">
        <v>34401</v>
      </c>
    </row>
    <row r="8497" ht="18.35" spans="1:3">
      <c r="A8497" s="1" t="s">
        <v>35844</v>
      </c>
      <c r="B8497" s="2" t="s">
        <v>35845</v>
      </c>
      <c r="C8497" s="2" t="s">
        <v>34658</v>
      </c>
    </row>
    <row r="8498" ht="18.35" spans="1:3">
      <c r="A8498" s="15" t="s">
        <v>35844</v>
      </c>
      <c r="B8498" s="16" t="s">
        <v>35845</v>
      </c>
      <c r="C8498" s="16" t="s">
        <v>35527</v>
      </c>
    </row>
    <row r="8499" ht="18.35" spans="1:3">
      <c r="A8499" s="1" t="s">
        <v>35844</v>
      </c>
      <c r="B8499" s="2" t="s">
        <v>35845</v>
      </c>
      <c r="C8499" s="2" t="s">
        <v>35528</v>
      </c>
    </row>
    <row r="8500" ht="18.35" spans="1:3">
      <c r="A8500" s="15" t="s">
        <v>35844</v>
      </c>
      <c r="B8500" s="16" t="s">
        <v>35845</v>
      </c>
      <c r="C8500" s="16" t="s">
        <v>34575</v>
      </c>
    </row>
    <row r="8501" ht="18.35" spans="1:3">
      <c r="A8501" s="1" t="s">
        <v>35844</v>
      </c>
      <c r="B8501" s="2" t="s">
        <v>35845</v>
      </c>
      <c r="C8501" s="2" t="s">
        <v>34454</v>
      </c>
    </row>
    <row r="8502" ht="18.35" spans="1:3">
      <c r="A8502" s="15" t="s">
        <v>35844</v>
      </c>
      <c r="B8502" s="16" t="s">
        <v>35845</v>
      </c>
      <c r="C8502" s="16" t="s">
        <v>35819</v>
      </c>
    </row>
    <row r="8503" ht="18.35" spans="1:3">
      <c r="A8503" s="1" t="s">
        <v>35844</v>
      </c>
      <c r="B8503" s="2" t="s">
        <v>35845</v>
      </c>
      <c r="C8503" s="2" t="s">
        <v>34429</v>
      </c>
    </row>
    <row r="8504" ht="18.35" spans="1:3">
      <c r="A8504" s="15" t="s">
        <v>35844</v>
      </c>
      <c r="B8504" s="16" t="s">
        <v>35845</v>
      </c>
      <c r="C8504" s="16" t="s">
        <v>35716</v>
      </c>
    </row>
    <row r="8505" ht="18.35" spans="1:3">
      <c r="A8505" s="1" t="s">
        <v>35844</v>
      </c>
      <c r="B8505" s="2" t="s">
        <v>35845</v>
      </c>
      <c r="C8505" s="2" t="s">
        <v>34360</v>
      </c>
    </row>
    <row r="8506" ht="18.35" spans="1:3">
      <c r="A8506" s="15" t="s">
        <v>35844</v>
      </c>
      <c r="B8506" s="16" t="s">
        <v>35845</v>
      </c>
      <c r="C8506" s="16" t="s">
        <v>35723</v>
      </c>
    </row>
    <row r="8507" ht="18.35" spans="1:3">
      <c r="A8507" s="1" t="s">
        <v>35844</v>
      </c>
      <c r="B8507" s="2" t="s">
        <v>35845</v>
      </c>
      <c r="C8507" s="2" t="s">
        <v>34383</v>
      </c>
    </row>
    <row r="8508" ht="18.35" spans="1:3">
      <c r="A8508" s="15" t="s">
        <v>35844</v>
      </c>
      <c r="B8508" s="16" t="s">
        <v>35845</v>
      </c>
      <c r="C8508" s="16" t="s">
        <v>35229</v>
      </c>
    </row>
    <row r="8509" ht="18.35" spans="1:3">
      <c r="A8509" s="1" t="s">
        <v>35844</v>
      </c>
      <c r="B8509" s="2" t="s">
        <v>35845</v>
      </c>
      <c r="C8509" s="2" t="s">
        <v>34942</v>
      </c>
    </row>
    <row r="8510" ht="18.35" spans="1:3">
      <c r="A8510" s="15" t="s">
        <v>35844</v>
      </c>
      <c r="B8510" s="16" t="s">
        <v>35845</v>
      </c>
      <c r="C8510" s="16" t="s">
        <v>34455</v>
      </c>
    </row>
    <row r="8511" ht="18.35" spans="1:3">
      <c r="A8511" s="1" t="s">
        <v>35844</v>
      </c>
      <c r="B8511" s="2" t="s">
        <v>35845</v>
      </c>
      <c r="C8511" s="2" t="s">
        <v>35790</v>
      </c>
    </row>
    <row r="8512" ht="18.35" spans="1:3">
      <c r="A8512" s="15" t="s">
        <v>35844</v>
      </c>
      <c r="B8512" s="16" t="s">
        <v>35845</v>
      </c>
      <c r="C8512" s="16" t="s">
        <v>35233</v>
      </c>
    </row>
    <row r="8513" ht="18.35" spans="1:3">
      <c r="A8513" s="1" t="s">
        <v>35844</v>
      </c>
      <c r="B8513" s="2" t="s">
        <v>35845</v>
      </c>
      <c r="C8513" s="2" t="s">
        <v>35695</v>
      </c>
    </row>
    <row r="8514" ht="18.35" spans="1:3">
      <c r="A8514" s="15" t="s">
        <v>35844</v>
      </c>
      <c r="B8514" s="16" t="s">
        <v>35845</v>
      </c>
      <c r="C8514" s="16" t="s">
        <v>34460</v>
      </c>
    </row>
    <row r="8515" ht="18.35" spans="1:3">
      <c r="A8515" s="1" t="s">
        <v>35844</v>
      </c>
      <c r="B8515" s="2" t="s">
        <v>35845</v>
      </c>
      <c r="C8515" s="2" t="s">
        <v>35084</v>
      </c>
    </row>
    <row r="8516" ht="18.35" spans="1:3">
      <c r="A8516" s="15" t="s">
        <v>35844</v>
      </c>
      <c r="B8516" s="16" t="s">
        <v>35845</v>
      </c>
      <c r="C8516" s="16" t="s">
        <v>35641</v>
      </c>
    </row>
    <row r="8517" ht="18.35" spans="1:3">
      <c r="A8517" s="1" t="s">
        <v>35844</v>
      </c>
      <c r="B8517" s="2" t="s">
        <v>35845</v>
      </c>
      <c r="C8517" s="2" t="s">
        <v>35792</v>
      </c>
    </row>
    <row r="8518" ht="18.35" spans="1:3">
      <c r="A8518" s="15" t="s">
        <v>35844</v>
      </c>
      <c r="B8518" s="16" t="s">
        <v>35845</v>
      </c>
      <c r="C8518" s="16" t="s">
        <v>35474</v>
      </c>
    </row>
    <row r="8519" ht="18.35" spans="1:3">
      <c r="A8519" s="1" t="s">
        <v>35844</v>
      </c>
      <c r="B8519" s="2" t="s">
        <v>35845</v>
      </c>
      <c r="C8519" s="2" t="s">
        <v>35412</v>
      </c>
    </row>
    <row r="8520" ht="18.35" spans="1:3">
      <c r="A8520" s="15" t="s">
        <v>35844</v>
      </c>
      <c r="B8520" s="16" t="s">
        <v>35845</v>
      </c>
      <c r="C8520" s="16" t="s">
        <v>34466</v>
      </c>
    </row>
    <row r="8521" ht="18.35" spans="1:3">
      <c r="A8521" s="1" t="s">
        <v>35844</v>
      </c>
      <c r="B8521" s="2" t="s">
        <v>35845</v>
      </c>
      <c r="C8521" s="2" t="s">
        <v>34771</v>
      </c>
    </row>
    <row r="8522" ht="18.35" spans="1:3">
      <c r="A8522" s="15" t="s">
        <v>35844</v>
      </c>
      <c r="B8522" s="16" t="s">
        <v>35845</v>
      </c>
      <c r="C8522" s="16" t="s">
        <v>35362</v>
      </c>
    </row>
    <row r="8523" ht="18.35" spans="1:3">
      <c r="A8523" s="1" t="s">
        <v>35844</v>
      </c>
      <c r="B8523" s="2" t="s">
        <v>35845</v>
      </c>
      <c r="C8523" s="2" t="s">
        <v>34443</v>
      </c>
    </row>
    <row r="8524" ht="18.35" spans="1:3">
      <c r="A8524" s="15" t="s">
        <v>35844</v>
      </c>
      <c r="B8524" s="16" t="s">
        <v>35845</v>
      </c>
      <c r="C8524" s="16" t="s">
        <v>35568</v>
      </c>
    </row>
    <row r="8525" ht="18.35" spans="1:3">
      <c r="A8525" s="1" t="s">
        <v>35844</v>
      </c>
      <c r="B8525" s="2" t="s">
        <v>35845</v>
      </c>
      <c r="C8525" s="2" t="s">
        <v>34376</v>
      </c>
    </row>
    <row r="8526" ht="18.35" spans="1:3">
      <c r="A8526" s="15" t="s">
        <v>35844</v>
      </c>
      <c r="B8526" s="16" t="s">
        <v>35845</v>
      </c>
      <c r="C8526" s="16" t="s">
        <v>35005</v>
      </c>
    </row>
    <row r="8527" ht="18.35" spans="1:3">
      <c r="A8527" s="1" t="s">
        <v>35844</v>
      </c>
      <c r="B8527" s="2" t="s">
        <v>35845</v>
      </c>
      <c r="C8527" s="2" t="s">
        <v>34354</v>
      </c>
    </row>
    <row r="8528" ht="18.35" spans="1:3">
      <c r="A8528" s="15" t="s">
        <v>35844</v>
      </c>
      <c r="B8528" s="16" t="s">
        <v>35845</v>
      </c>
      <c r="C8528" s="16" t="s">
        <v>34356</v>
      </c>
    </row>
    <row r="8529" ht="18.35" spans="1:3">
      <c r="A8529" s="1" t="s">
        <v>35844</v>
      </c>
      <c r="B8529" s="2" t="s">
        <v>35845</v>
      </c>
      <c r="C8529" s="2" t="s">
        <v>34716</v>
      </c>
    </row>
    <row r="8530" ht="18.35" spans="1:3">
      <c r="A8530" s="15" t="s">
        <v>35844</v>
      </c>
      <c r="B8530" s="16" t="s">
        <v>35845</v>
      </c>
      <c r="C8530" s="16" t="s">
        <v>35031</v>
      </c>
    </row>
    <row r="8531" ht="18.35" spans="1:3">
      <c r="A8531" s="1" t="s">
        <v>35844</v>
      </c>
      <c r="B8531" s="2" t="s">
        <v>35845</v>
      </c>
      <c r="C8531" s="2" t="s">
        <v>35032</v>
      </c>
    </row>
    <row r="8532" ht="18.35" spans="1:3">
      <c r="A8532" s="15" t="s">
        <v>35844</v>
      </c>
      <c r="B8532" s="16" t="s">
        <v>35845</v>
      </c>
      <c r="C8532" s="16" t="s">
        <v>34941</v>
      </c>
    </row>
    <row r="8533" ht="18.35" spans="1:3">
      <c r="A8533" s="1" t="s">
        <v>35844</v>
      </c>
      <c r="B8533" s="2" t="s">
        <v>35845</v>
      </c>
      <c r="C8533" s="2" t="s">
        <v>34425</v>
      </c>
    </row>
    <row r="8534" ht="18.35" spans="1:3">
      <c r="A8534" s="15" t="s">
        <v>35844</v>
      </c>
      <c r="B8534" s="16" t="s">
        <v>35845</v>
      </c>
      <c r="C8534" s="16" t="s">
        <v>34847</v>
      </c>
    </row>
    <row r="8535" ht="18.35" spans="1:3">
      <c r="A8535" s="1" t="s">
        <v>35844</v>
      </c>
      <c r="B8535" s="2" t="s">
        <v>35845</v>
      </c>
      <c r="C8535" s="2" t="s">
        <v>34532</v>
      </c>
    </row>
    <row r="8536" ht="18.35" spans="1:3">
      <c r="A8536" s="15" t="s">
        <v>35844</v>
      </c>
      <c r="B8536" s="16" t="s">
        <v>35845</v>
      </c>
      <c r="C8536" s="16" t="s">
        <v>34534</v>
      </c>
    </row>
    <row r="8537" ht="18.35" spans="1:3">
      <c r="A8537" s="1" t="s">
        <v>35844</v>
      </c>
      <c r="B8537" s="2" t="s">
        <v>35845</v>
      </c>
      <c r="C8537" s="2" t="s">
        <v>34535</v>
      </c>
    </row>
    <row r="8538" ht="18.35" spans="1:3">
      <c r="A8538" s="15" t="s">
        <v>35844</v>
      </c>
      <c r="B8538" s="16" t="s">
        <v>35845</v>
      </c>
      <c r="C8538" s="16" t="s">
        <v>34494</v>
      </c>
    </row>
    <row r="8539" ht="18.35" spans="1:3">
      <c r="A8539" s="1" t="s">
        <v>35844</v>
      </c>
      <c r="B8539" s="2" t="s">
        <v>35845</v>
      </c>
      <c r="C8539" s="2" t="s">
        <v>34634</v>
      </c>
    </row>
    <row r="8540" ht="18.35" spans="1:3">
      <c r="A8540" s="15" t="s">
        <v>35844</v>
      </c>
      <c r="B8540" s="16" t="s">
        <v>35845</v>
      </c>
      <c r="C8540" s="16" t="s">
        <v>35791</v>
      </c>
    </row>
    <row r="8541" ht="18.35" spans="1:3">
      <c r="A8541" s="1" t="s">
        <v>35844</v>
      </c>
      <c r="B8541" s="2" t="s">
        <v>35845</v>
      </c>
      <c r="C8541" s="2" t="s">
        <v>34747</v>
      </c>
    </row>
    <row r="8542" ht="18.35" spans="1:3">
      <c r="A8542" s="15" t="s">
        <v>35844</v>
      </c>
      <c r="B8542" s="16" t="s">
        <v>35845</v>
      </c>
      <c r="C8542" s="16" t="s">
        <v>34638</v>
      </c>
    </row>
    <row r="8543" ht="18.35" spans="1:3">
      <c r="A8543" s="1" t="s">
        <v>35844</v>
      </c>
      <c r="B8543" s="2" t="s">
        <v>35845</v>
      </c>
      <c r="C8543" s="2" t="s">
        <v>34646</v>
      </c>
    </row>
    <row r="8544" ht="18.35" spans="1:3">
      <c r="A8544" s="15" t="s">
        <v>35844</v>
      </c>
      <c r="B8544" s="16" t="s">
        <v>35845</v>
      </c>
      <c r="C8544" s="16" t="s">
        <v>35223</v>
      </c>
    </row>
    <row r="8545" ht="18.35" spans="1:3">
      <c r="A8545" s="1" t="s">
        <v>35844</v>
      </c>
      <c r="B8545" s="2" t="s">
        <v>35845</v>
      </c>
      <c r="C8545" s="2" t="s">
        <v>34881</v>
      </c>
    </row>
    <row r="8546" ht="18.35" spans="1:3">
      <c r="A8546" s="15" t="s">
        <v>35844</v>
      </c>
      <c r="B8546" s="16" t="s">
        <v>35845</v>
      </c>
      <c r="C8546" s="16" t="s">
        <v>35793</v>
      </c>
    </row>
    <row r="8547" ht="18.35" spans="1:3">
      <c r="A8547" s="1" t="s">
        <v>35844</v>
      </c>
      <c r="B8547" s="2" t="s">
        <v>35845</v>
      </c>
      <c r="C8547" s="2" t="s">
        <v>35794</v>
      </c>
    </row>
    <row r="8548" ht="18.35" spans="1:3">
      <c r="A8548" s="15" t="s">
        <v>35844</v>
      </c>
      <c r="B8548" s="16" t="s">
        <v>35845</v>
      </c>
      <c r="C8548" s="16" t="s">
        <v>34512</v>
      </c>
    </row>
    <row r="8549" ht="18.35" spans="1:3">
      <c r="A8549" s="1" t="s">
        <v>35844</v>
      </c>
      <c r="B8549" s="2" t="s">
        <v>35845</v>
      </c>
      <c r="C8549" s="2" t="s">
        <v>34387</v>
      </c>
    </row>
    <row r="8550" ht="18.35" spans="1:3">
      <c r="A8550" s="15" t="s">
        <v>35844</v>
      </c>
      <c r="B8550" s="16" t="s">
        <v>35845</v>
      </c>
      <c r="C8550" s="16" t="s">
        <v>35820</v>
      </c>
    </row>
    <row r="8551" ht="18.35" spans="1:3">
      <c r="A8551" s="1" t="s">
        <v>35844</v>
      </c>
      <c r="B8551" s="2" t="s">
        <v>35845</v>
      </c>
      <c r="C8551" s="2" t="s">
        <v>35660</v>
      </c>
    </row>
    <row r="8552" ht="18.35" spans="1:3">
      <c r="A8552" s="15" t="s">
        <v>35844</v>
      </c>
      <c r="B8552" s="16" t="s">
        <v>35845</v>
      </c>
      <c r="C8552" s="16" t="s">
        <v>34445</v>
      </c>
    </row>
    <row r="8553" ht="18.35" spans="1:3">
      <c r="A8553" s="1" t="s">
        <v>35844</v>
      </c>
      <c r="B8553" s="2" t="s">
        <v>35845</v>
      </c>
      <c r="C8553" s="2" t="s">
        <v>35166</v>
      </c>
    </row>
    <row r="8554" ht="18.35" spans="1:3">
      <c r="A8554" s="15" t="s">
        <v>35844</v>
      </c>
      <c r="B8554" s="16" t="s">
        <v>35845</v>
      </c>
      <c r="C8554" s="16" t="s">
        <v>35015</v>
      </c>
    </row>
    <row r="8555" ht="18.35" spans="1:3">
      <c r="A8555" s="1" t="s">
        <v>35844</v>
      </c>
      <c r="B8555" s="2" t="s">
        <v>35845</v>
      </c>
      <c r="C8555" s="2" t="s">
        <v>35821</v>
      </c>
    </row>
    <row r="8556" ht="18.35" spans="1:3">
      <c r="A8556" s="15" t="s">
        <v>35844</v>
      </c>
      <c r="B8556" s="16" t="s">
        <v>35845</v>
      </c>
      <c r="C8556" s="16" t="s">
        <v>35252</v>
      </c>
    </row>
    <row r="8557" ht="18.35" spans="1:3">
      <c r="A8557" s="1" t="s">
        <v>35844</v>
      </c>
      <c r="B8557" s="2" t="s">
        <v>35845</v>
      </c>
      <c r="C8557" s="2" t="s">
        <v>35141</v>
      </c>
    </row>
    <row r="8558" ht="18.35" spans="1:3">
      <c r="A8558" s="15" t="s">
        <v>35844</v>
      </c>
      <c r="B8558" s="16" t="s">
        <v>35845</v>
      </c>
      <c r="C8558" s="16" t="s">
        <v>34831</v>
      </c>
    </row>
    <row r="8559" ht="18.35" spans="1:3">
      <c r="A8559" s="1" t="s">
        <v>35844</v>
      </c>
      <c r="B8559" s="2" t="s">
        <v>35845</v>
      </c>
      <c r="C8559" s="2" t="s">
        <v>34485</v>
      </c>
    </row>
    <row r="8560" ht="18.35" spans="1:3">
      <c r="A8560" s="15" t="s">
        <v>35844</v>
      </c>
      <c r="B8560" s="16" t="s">
        <v>35845</v>
      </c>
      <c r="C8560" s="16" t="s">
        <v>34725</v>
      </c>
    </row>
    <row r="8561" ht="18.35" spans="1:3">
      <c r="A8561" s="1" t="s">
        <v>35844</v>
      </c>
      <c r="B8561" s="2" t="s">
        <v>35845</v>
      </c>
      <c r="C8561" s="2" t="s">
        <v>35291</v>
      </c>
    </row>
    <row r="8562" ht="18.35" spans="1:3">
      <c r="A8562" s="15" t="s">
        <v>35844</v>
      </c>
      <c r="B8562" s="16" t="s">
        <v>35845</v>
      </c>
      <c r="C8562" s="16" t="s">
        <v>35353</v>
      </c>
    </row>
    <row r="8563" ht="18.35" spans="1:3">
      <c r="A8563" s="1" t="s">
        <v>35844</v>
      </c>
      <c r="B8563" s="2" t="s">
        <v>35845</v>
      </c>
      <c r="C8563" s="2" t="s">
        <v>35354</v>
      </c>
    </row>
    <row r="8564" ht="18.35" spans="1:3">
      <c r="A8564" s="15" t="s">
        <v>35844</v>
      </c>
      <c r="B8564" s="16" t="s">
        <v>35845</v>
      </c>
      <c r="C8564" s="16" t="s">
        <v>34488</v>
      </c>
    </row>
    <row r="8565" ht="18.35" spans="1:3">
      <c r="A8565" s="1" t="s">
        <v>35844</v>
      </c>
      <c r="B8565" s="2" t="s">
        <v>35845</v>
      </c>
      <c r="C8565" s="2" t="s">
        <v>34456</v>
      </c>
    </row>
    <row r="8566" ht="18.35" spans="1:3">
      <c r="A8566" s="15" t="s">
        <v>35844</v>
      </c>
      <c r="B8566" s="16" t="s">
        <v>35845</v>
      </c>
      <c r="C8566" s="16" t="s">
        <v>7731</v>
      </c>
    </row>
    <row r="8567" ht="18.35" spans="1:3">
      <c r="A8567" s="1" t="s">
        <v>35844</v>
      </c>
      <c r="B8567" s="2" t="s">
        <v>35845</v>
      </c>
      <c r="C8567" s="2" t="s">
        <v>34963</v>
      </c>
    </row>
    <row r="8568" ht="18.35" spans="1:3">
      <c r="A8568" s="15" t="s">
        <v>35844</v>
      </c>
      <c r="B8568" s="16" t="s">
        <v>35845</v>
      </c>
      <c r="C8568" s="16" t="s">
        <v>35798</v>
      </c>
    </row>
    <row r="8569" ht="18.35" spans="1:3">
      <c r="A8569" s="1" t="s">
        <v>35844</v>
      </c>
      <c r="B8569" s="2" t="s">
        <v>35845</v>
      </c>
      <c r="C8569" s="2" t="s">
        <v>35368</v>
      </c>
    </row>
    <row r="8570" ht="18.35" spans="1:3">
      <c r="A8570" s="15" t="s">
        <v>35844</v>
      </c>
      <c r="B8570" s="16" t="s">
        <v>35845</v>
      </c>
      <c r="C8570" s="16" t="s">
        <v>35808</v>
      </c>
    </row>
    <row r="8571" ht="18.35" spans="1:3">
      <c r="A8571" s="1" t="s">
        <v>35844</v>
      </c>
      <c r="B8571" s="2" t="s">
        <v>35845</v>
      </c>
      <c r="C8571" s="2" t="s">
        <v>35809</v>
      </c>
    </row>
    <row r="8572" ht="18.35" spans="1:3">
      <c r="A8572" s="15" t="s">
        <v>35844</v>
      </c>
      <c r="B8572" s="16" t="s">
        <v>35845</v>
      </c>
      <c r="C8572" s="16" t="s">
        <v>35822</v>
      </c>
    </row>
    <row r="8573" ht="18.35" spans="1:3">
      <c r="A8573" s="1" t="s">
        <v>35844</v>
      </c>
      <c r="B8573" s="2" t="s">
        <v>35845</v>
      </c>
      <c r="C8573" s="2" t="s">
        <v>35823</v>
      </c>
    </row>
    <row r="8574" ht="18.35" spans="1:3">
      <c r="A8574" s="15" t="s">
        <v>35844</v>
      </c>
      <c r="B8574" s="16" t="s">
        <v>35845</v>
      </c>
      <c r="C8574" s="16" t="s">
        <v>35764</v>
      </c>
    </row>
    <row r="8575" ht="18.35" spans="1:3">
      <c r="A8575" s="1" t="s">
        <v>35844</v>
      </c>
      <c r="B8575" s="2" t="s">
        <v>35845</v>
      </c>
      <c r="C8575" s="2" t="s">
        <v>35724</v>
      </c>
    </row>
    <row r="8576" ht="18.35" spans="1:3">
      <c r="A8576" s="15" t="s">
        <v>35844</v>
      </c>
      <c r="B8576" s="16" t="s">
        <v>35845</v>
      </c>
      <c r="C8576" s="16" t="s">
        <v>35824</v>
      </c>
    </row>
    <row r="8577" ht="18.35" spans="1:3">
      <c r="A8577" s="1" t="s">
        <v>35844</v>
      </c>
      <c r="B8577" s="2" t="s">
        <v>35845</v>
      </c>
      <c r="C8577" s="2" t="s">
        <v>35296</v>
      </c>
    </row>
    <row r="8578" ht="18.35" spans="1:3">
      <c r="A8578" s="15" t="s">
        <v>35844</v>
      </c>
      <c r="B8578" s="16" t="s">
        <v>35845</v>
      </c>
      <c r="C8578" s="16" t="s">
        <v>35846</v>
      </c>
    </row>
    <row r="8579" ht="18.35" spans="1:3">
      <c r="A8579" s="1" t="s">
        <v>35844</v>
      </c>
      <c r="B8579" s="2" t="s">
        <v>35845</v>
      </c>
      <c r="C8579" s="2" t="s">
        <v>35164</v>
      </c>
    </row>
    <row r="8580" ht="18.35" spans="1:3">
      <c r="A8580" s="15" t="s">
        <v>35844</v>
      </c>
      <c r="B8580" s="16" t="s">
        <v>35845</v>
      </c>
      <c r="C8580" s="16" t="s">
        <v>35090</v>
      </c>
    </row>
    <row r="8581" ht="18.35" spans="1:3">
      <c r="A8581" s="1" t="s">
        <v>35844</v>
      </c>
      <c r="B8581" s="2" t="s">
        <v>35845</v>
      </c>
      <c r="C8581" s="2" t="s">
        <v>35138</v>
      </c>
    </row>
    <row r="8582" ht="18.35" spans="1:3">
      <c r="A8582" s="15" t="s">
        <v>35844</v>
      </c>
      <c r="B8582" s="16" t="s">
        <v>35845</v>
      </c>
      <c r="C8582" s="16" t="s">
        <v>34469</v>
      </c>
    </row>
    <row r="8583" ht="18.35" spans="1:3">
      <c r="A8583" s="1" t="s">
        <v>35844</v>
      </c>
      <c r="B8583" s="2" t="s">
        <v>35845</v>
      </c>
      <c r="C8583" s="2" t="s">
        <v>34345</v>
      </c>
    </row>
    <row r="8584" ht="18.35" spans="1:3">
      <c r="A8584" s="15" t="s">
        <v>35844</v>
      </c>
      <c r="B8584" s="16" t="s">
        <v>35845</v>
      </c>
      <c r="C8584" s="16" t="s">
        <v>35361</v>
      </c>
    </row>
    <row r="8585" ht="18.35" spans="1:3">
      <c r="A8585" s="1" t="s">
        <v>35844</v>
      </c>
      <c r="B8585" s="2" t="s">
        <v>35845</v>
      </c>
      <c r="C8585" s="2" t="s">
        <v>34565</v>
      </c>
    </row>
    <row r="8586" ht="18.35" spans="1:3">
      <c r="A8586" s="15" t="s">
        <v>35844</v>
      </c>
      <c r="B8586" s="16" t="s">
        <v>35845</v>
      </c>
      <c r="C8586" s="16" t="s">
        <v>34566</v>
      </c>
    </row>
    <row r="8587" ht="18.35" spans="1:3">
      <c r="A8587" s="1" t="s">
        <v>35844</v>
      </c>
      <c r="B8587" s="2" t="s">
        <v>35845</v>
      </c>
      <c r="C8587" s="2" t="s">
        <v>34569</v>
      </c>
    </row>
    <row r="8588" ht="18.35" spans="1:3">
      <c r="A8588" s="15" t="s">
        <v>35844</v>
      </c>
      <c r="B8588" s="16" t="s">
        <v>35845</v>
      </c>
      <c r="C8588" s="16" t="s">
        <v>35761</v>
      </c>
    </row>
    <row r="8589" ht="18.35" spans="1:3">
      <c r="A8589" s="1" t="s">
        <v>35844</v>
      </c>
      <c r="B8589" s="2" t="s">
        <v>35845</v>
      </c>
      <c r="C8589" s="2" t="s">
        <v>35768</v>
      </c>
    </row>
    <row r="8590" ht="18.35" spans="1:3">
      <c r="A8590" s="15" t="s">
        <v>35844</v>
      </c>
      <c r="B8590" s="16" t="s">
        <v>35845</v>
      </c>
      <c r="C8590" s="16" t="s">
        <v>34795</v>
      </c>
    </row>
    <row r="8591" ht="18.35" spans="1:3">
      <c r="A8591" s="1" t="s">
        <v>35844</v>
      </c>
      <c r="B8591" s="2" t="s">
        <v>35845</v>
      </c>
      <c r="C8591" s="2" t="s">
        <v>34447</v>
      </c>
    </row>
    <row r="8592" ht="18.35" spans="1:3">
      <c r="A8592" s="15" t="s">
        <v>35844</v>
      </c>
      <c r="B8592" s="16" t="s">
        <v>35845</v>
      </c>
      <c r="C8592" s="16" t="s">
        <v>34596</v>
      </c>
    </row>
    <row r="8593" ht="18.35" spans="1:3">
      <c r="A8593" s="1" t="s">
        <v>35844</v>
      </c>
      <c r="B8593" s="2" t="s">
        <v>35845</v>
      </c>
      <c r="C8593" s="2" t="s">
        <v>35730</v>
      </c>
    </row>
    <row r="8594" ht="18.35" spans="1:3">
      <c r="A8594" s="5" t="s">
        <v>35844</v>
      </c>
      <c r="B8594" s="6" t="s">
        <v>35845</v>
      </c>
      <c r="C8594" s="6" t="s">
        <v>34598</v>
      </c>
    </row>
    <row r="8595" ht="18.35" spans="1:3">
      <c r="A8595" s="1" t="s">
        <v>35844</v>
      </c>
      <c r="B8595" s="2" t="s">
        <v>35845</v>
      </c>
      <c r="C8595" s="2" t="s">
        <v>34921</v>
      </c>
    </row>
    <row r="8596" ht="18.35" spans="1:3">
      <c r="A8596" s="15" t="s">
        <v>35844</v>
      </c>
      <c r="B8596" s="16" t="s">
        <v>35845</v>
      </c>
      <c r="C8596" s="16" t="s">
        <v>34521</v>
      </c>
    </row>
    <row r="8597" ht="18.35" spans="1:3">
      <c r="A8597" s="1" t="s">
        <v>35844</v>
      </c>
      <c r="B8597" s="2" t="s">
        <v>35845</v>
      </c>
      <c r="C8597" s="2" t="s">
        <v>34482</v>
      </c>
    </row>
    <row r="8598" ht="18.35" spans="1:3">
      <c r="A8598" s="15" t="s">
        <v>35844</v>
      </c>
      <c r="B8598" s="16" t="s">
        <v>35845</v>
      </c>
      <c r="C8598" s="16" t="s">
        <v>35825</v>
      </c>
    </row>
    <row r="8599" ht="18.35" spans="1:3">
      <c r="A8599" s="1" t="s">
        <v>35844</v>
      </c>
      <c r="B8599" s="2" t="s">
        <v>35845</v>
      </c>
      <c r="C8599" s="2" t="s">
        <v>34526</v>
      </c>
    </row>
    <row r="8600" ht="18.35" spans="1:3">
      <c r="A8600" s="15" t="s">
        <v>35844</v>
      </c>
      <c r="B8600" s="16" t="s">
        <v>35845</v>
      </c>
      <c r="C8600" s="16" t="s">
        <v>34610</v>
      </c>
    </row>
    <row r="8601" ht="18.35" spans="1:3">
      <c r="A8601" s="1" t="s">
        <v>35844</v>
      </c>
      <c r="B8601" s="2" t="s">
        <v>35845</v>
      </c>
      <c r="C8601" s="2" t="s">
        <v>35592</v>
      </c>
    </row>
    <row r="8602" ht="18.35" spans="1:3">
      <c r="A8602" s="15" t="s">
        <v>35844</v>
      </c>
      <c r="B8602" s="16" t="s">
        <v>35845</v>
      </c>
      <c r="C8602" s="16" t="s">
        <v>34613</v>
      </c>
    </row>
    <row r="8603" ht="18.35" spans="1:3">
      <c r="A8603" s="1" t="s">
        <v>35844</v>
      </c>
      <c r="B8603" s="2" t="s">
        <v>35845</v>
      </c>
      <c r="C8603" s="2" t="s">
        <v>34837</v>
      </c>
    </row>
    <row r="8604" ht="18.35" spans="1:3">
      <c r="A8604" s="15" t="s">
        <v>35844</v>
      </c>
      <c r="B8604" s="16" t="s">
        <v>35845</v>
      </c>
      <c r="C8604" s="16" t="s">
        <v>35718</v>
      </c>
    </row>
    <row r="8605" ht="18.35" spans="1:3">
      <c r="A8605" s="1" t="s">
        <v>35844</v>
      </c>
      <c r="B8605" s="2" t="s">
        <v>35845</v>
      </c>
      <c r="C8605" s="2" t="s">
        <v>35719</v>
      </c>
    </row>
    <row r="8606" ht="18.35" spans="1:3">
      <c r="A8606" s="15" t="s">
        <v>35844</v>
      </c>
      <c r="B8606" s="16" t="s">
        <v>35845</v>
      </c>
      <c r="C8606" s="16" t="s">
        <v>35739</v>
      </c>
    </row>
    <row r="8607" ht="18.35" spans="1:3">
      <c r="A8607" s="1" t="s">
        <v>35844</v>
      </c>
      <c r="B8607" s="2" t="s">
        <v>35845</v>
      </c>
      <c r="C8607" s="2" t="s">
        <v>35762</v>
      </c>
    </row>
    <row r="8608" ht="18.35" spans="1:3">
      <c r="A8608" s="15" t="s">
        <v>35844</v>
      </c>
      <c r="B8608" s="16" t="s">
        <v>35845</v>
      </c>
      <c r="C8608" s="16" t="s">
        <v>35763</v>
      </c>
    </row>
    <row r="8609" ht="18.35" spans="1:3">
      <c r="A8609" s="1" t="s">
        <v>35844</v>
      </c>
      <c r="B8609" s="2" t="s">
        <v>35845</v>
      </c>
      <c r="C8609" s="2" t="s">
        <v>18023</v>
      </c>
    </row>
    <row r="8610" ht="18.35" spans="1:3">
      <c r="A8610" s="15" t="s">
        <v>35844</v>
      </c>
      <c r="B8610" s="16" t="s">
        <v>35845</v>
      </c>
      <c r="C8610" s="16" t="s">
        <v>35740</v>
      </c>
    </row>
    <row r="8611" ht="18.35" spans="1:3">
      <c r="A8611" s="1" t="s">
        <v>35844</v>
      </c>
      <c r="B8611" s="2" t="s">
        <v>35845</v>
      </c>
      <c r="C8611" s="2" t="s">
        <v>35741</v>
      </c>
    </row>
    <row r="8612" ht="18.35" spans="1:3">
      <c r="A8612" s="15" t="s">
        <v>35844</v>
      </c>
      <c r="B8612" s="16" t="s">
        <v>35845</v>
      </c>
      <c r="C8612" s="16" t="s">
        <v>35742</v>
      </c>
    </row>
    <row r="8613" ht="18.35" spans="1:3">
      <c r="A8613" s="1" t="s">
        <v>35844</v>
      </c>
      <c r="B8613" s="2" t="s">
        <v>35845</v>
      </c>
      <c r="C8613" s="2" t="s">
        <v>35826</v>
      </c>
    </row>
    <row r="8614" ht="18.35" spans="1:3">
      <c r="A8614" s="15" t="s">
        <v>35844</v>
      </c>
      <c r="B8614" s="16" t="s">
        <v>35845</v>
      </c>
      <c r="C8614" s="16" t="s">
        <v>35774</v>
      </c>
    </row>
    <row r="8615" ht="18.35" spans="1:3">
      <c r="A8615" s="1" t="s">
        <v>35844</v>
      </c>
      <c r="B8615" s="2" t="s">
        <v>35845</v>
      </c>
      <c r="C8615" s="2" t="s">
        <v>35512</v>
      </c>
    </row>
    <row r="8616" ht="18.35" spans="1:3">
      <c r="A8616" s="15" t="s">
        <v>35844</v>
      </c>
      <c r="B8616" s="16" t="s">
        <v>35845</v>
      </c>
      <c r="C8616" s="16" t="s">
        <v>35054</v>
      </c>
    </row>
    <row r="8617" ht="18.35" spans="1:3">
      <c r="A8617" s="1" t="s">
        <v>35844</v>
      </c>
      <c r="B8617" s="2" t="s">
        <v>35845</v>
      </c>
      <c r="C8617" s="2" t="s">
        <v>34853</v>
      </c>
    </row>
    <row r="8618" ht="18.35" spans="1:3">
      <c r="A8618" s="15" t="s">
        <v>35844</v>
      </c>
      <c r="B8618" s="16" t="s">
        <v>35845</v>
      </c>
      <c r="C8618" s="16" t="s">
        <v>35067</v>
      </c>
    </row>
    <row r="8619" ht="18.35" spans="1:3">
      <c r="A8619" s="1" t="s">
        <v>35844</v>
      </c>
      <c r="B8619" s="2" t="s">
        <v>35845</v>
      </c>
      <c r="C8619" s="2" t="s">
        <v>35827</v>
      </c>
    </row>
    <row r="8620" ht="18.35" spans="1:3">
      <c r="A8620" s="15" t="s">
        <v>35844</v>
      </c>
      <c r="B8620" s="16" t="s">
        <v>35845</v>
      </c>
      <c r="C8620" s="16" t="s">
        <v>35720</v>
      </c>
    </row>
    <row r="8621" ht="18.35" spans="1:3">
      <c r="A8621" s="1" t="s">
        <v>35844</v>
      </c>
      <c r="B8621" s="2" t="s">
        <v>35845</v>
      </c>
      <c r="C8621" s="2" t="s">
        <v>35743</v>
      </c>
    </row>
    <row r="8622" ht="18.35" spans="1:3">
      <c r="A8622" s="15" t="s">
        <v>35844</v>
      </c>
      <c r="B8622" s="16" t="s">
        <v>35845</v>
      </c>
      <c r="C8622" s="16" t="s">
        <v>35797</v>
      </c>
    </row>
    <row r="8623" ht="18.35" spans="1:3">
      <c r="A8623" s="1" t="s">
        <v>35844</v>
      </c>
      <c r="B8623" s="2" t="s">
        <v>35845</v>
      </c>
      <c r="C8623" s="2" t="s">
        <v>34432</v>
      </c>
    </row>
    <row r="8624" ht="18.35" spans="1:3">
      <c r="A8624" s="15" t="s">
        <v>35844</v>
      </c>
      <c r="B8624" s="16" t="s">
        <v>35845</v>
      </c>
      <c r="C8624" s="16" t="s">
        <v>35828</v>
      </c>
    </row>
    <row r="8625" ht="18.35" spans="1:3">
      <c r="A8625" s="1" t="s">
        <v>35844</v>
      </c>
      <c r="B8625" s="2" t="s">
        <v>35845</v>
      </c>
      <c r="C8625" s="2" t="s">
        <v>35795</v>
      </c>
    </row>
    <row r="8626" ht="18.35" spans="1:3">
      <c r="A8626" s="15" t="s">
        <v>35844</v>
      </c>
      <c r="B8626" s="16" t="s">
        <v>35845</v>
      </c>
      <c r="C8626" s="16" t="s">
        <v>35796</v>
      </c>
    </row>
    <row r="8627" ht="18.35" spans="1:3">
      <c r="A8627" s="1" t="s">
        <v>35844</v>
      </c>
      <c r="B8627" s="2" t="s">
        <v>35845</v>
      </c>
      <c r="C8627" s="2" t="s">
        <v>35807</v>
      </c>
    </row>
    <row r="8628" ht="18.35" spans="1:3">
      <c r="A8628" s="15" t="s">
        <v>35844</v>
      </c>
      <c r="B8628" s="16" t="s">
        <v>35845</v>
      </c>
      <c r="C8628" s="16" t="s">
        <v>34864</v>
      </c>
    </row>
    <row r="8629" ht="18.35" spans="1:3">
      <c r="A8629" s="1" t="s">
        <v>35844</v>
      </c>
      <c r="B8629" s="2" t="s">
        <v>35845</v>
      </c>
      <c r="C8629" s="2" t="s">
        <v>34389</v>
      </c>
    </row>
    <row r="8630" ht="18.35" spans="1:3">
      <c r="A8630" s="15" t="s">
        <v>35844</v>
      </c>
      <c r="B8630" s="16" t="s">
        <v>35845</v>
      </c>
      <c r="C8630" s="16" t="s">
        <v>34868</v>
      </c>
    </row>
    <row r="8631" ht="18.35" spans="1:3">
      <c r="A8631" s="1" t="s">
        <v>35844</v>
      </c>
      <c r="B8631" s="2" t="s">
        <v>35845</v>
      </c>
      <c r="C8631" s="2" t="s">
        <v>35799</v>
      </c>
    </row>
    <row r="8632" ht="18.35" spans="1:3">
      <c r="A8632" s="15" t="s">
        <v>35844</v>
      </c>
      <c r="B8632" s="16" t="s">
        <v>35845</v>
      </c>
      <c r="C8632" s="16" t="s">
        <v>34869</v>
      </c>
    </row>
    <row r="8633" ht="18.35" spans="1:3">
      <c r="A8633" s="1" t="s">
        <v>35844</v>
      </c>
      <c r="B8633" s="2" t="s">
        <v>35845</v>
      </c>
      <c r="C8633" s="2" t="s">
        <v>35072</v>
      </c>
    </row>
    <row r="8634" ht="18.35" spans="1:3">
      <c r="A8634" s="15" t="s">
        <v>35844</v>
      </c>
      <c r="B8634" s="16" t="s">
        <v>35845</v>
      </c>
      <c r="C8634" s="16" t="s">
        <v>35777</v>
      </c>
    </row>
    <row r="8635" ht="18.35" spans="1:3">
      <c r="A8635" s="1" t="s">
        <v>35844</v>
      </c>
      <c r="B8635" s="2" t="s">
        <v>35845</v>
      </c>
      <c r="C8635" s="2" t="s">
        <v>35752</v>
      </c>
    </row>
    <row r="8636" ht="18.35" spans="1:3">
      <c r="A8636" s="15" t="s">
        <v>35844</v>
      </c>
      <c r="B8636" s="16" t="s">
        <v>35845</v>
      </c>
      <c r="C8636" s="16" t="s">
        <v>35810</v>
      </c>
    </row>
    <row r="8637" ht="18.35" spans="1:3">
      <c r="A8637" s="1" t="s">
        <v>35844</v>
      </c>
      <c r="B8637" s="2" t="s">
        <v>35845</v>
      </c>
      <c r="C8637" s="2" t="s">
        <v>35765</v>
      </c>
    </row>
    <row r="8638" ht="18.35" spans="1:3">
      <c r="A8638" s="15" t="s">
        <v>35844</v>
      </c>
      <c r="B8638" s="16" t="s">
        <v>35845</v>
      </c>
      <c r="C8638" s="16" t="s">
        <v>35815</v>
      </c>
    </row>
    <row r="8639" ht="18.35" spans="1:3">
      <c r="A8639" s="1" t="s">
        <v>35844</v>
      </c>
      <c r="B8639" s="2" t="s">
        <v>35845</v>
      </c>
      <c r="C8639" s="2" t="s">
        <v>35359</v>
      </c>
    </row>
    <row r="8640" ht="18.35" spans="1:3">
      <c r="A8640" s="15" t="s">
        <v>35844</v>
      </c>
      <c r="B8640" s="16" t="s">
        <v>35845</v>
      </c>
      <c r="C8640" s="16" t="s">
        <v>35766</v>
      </c>
    </row>
    <row r="8641" ht="18.35" spans="1:3">
      <c r="A8641" s="1" t="s">
        <v>35844</v>
      </c>
      <c r="B8641" s="2" t="s">
        <v>35845</v>
      </c>
      <c r="C8641" s="2" t="s">
        <v>34652</v>
      </c>
    </row>
    <row r="8642" ht="18.35" spans="1:3">
      <c r="A8642" s="15" t="s">
        <v>35844</v>
      </c>
      <c r="B8642" s="16" t="s">
        <v>35845</v>
      </c>
      <c r="C8642" s="16" t="s">
        <v>34653</v>
      </c>
    </row>
    <row r="8643" ht="18.35" spans="1:3">
      <c r="A8643" s="1" t="s">
        <v>35844</v>
      </c>
      <c r="B8643" s="2" t="s">
        <v>35845</v>
      </c>
      <c r="C8643" s="2" t="s">
        <v>35725</v>
      </c>
    </row>
    <row r="8644" ht="18.35" spans="1:3">
      <c r="A8644" s="15" t="s">
        <v>35844</v>
      </c>
      <c r="B8644" s="16" t="s">
        <v>35845</v>
      </c>
      <c r="C8644" s="16" t="s">
        <v>35587</v>
      </c>
    </row>
    <row r="8645" ht="18.35" spans="1:3">
      <c r="A8645" s="1" t="s">
        <v>35844</v>
      </c>
      <c r="B8645" s="2" t="s">
        <v>35845</v>
      </c>
      <c r="C8645" s="2" t="s">
        <v>35096</v>
      </c>
    </row>
    <row r="8646" ht="18.35" spans="1:3">
      <c r="A8646" s="15" t="s">
        <v>35844</v>
      </c>
      <c r="B8646" s="16" t="s">
        <v>35845</v>
      </c>
      <c r="C8646" s="16" t="s">
        <v>35829</v>
      </c>
    </row>
    <row r="8647" ht="18.35" spans="1:3">
      <c r="A8647" s="1" t="s">
        <v>35844</v>
      </c>
      <c r="B8647" s="2" t="s">
        <v>35845</v>
      </c>
      <c r="C8647" s="2" t="s">
        <v>35749</v>
      </c>
    </row>
    <row r="8648" ht="18.35" spans="1:3">
      <c r="A8648" s="15" t="s">
        <v>35844</v>
      </c>
      <c r="B8648" s="16" t="s">
        <v>35845</v>
      </c>
      <c r="C8648" s="16" t="s">
        <v>35811</v>
      </c>
    </row>
    <row r="8649" ht="18.35" spans="1:3">
      <c r="A8649" s="1" t="s">
        <v>35844</v>
      </c>
      <c r="B8649" s="2" t="s">
        <v>35845</v>
      </c>
      <c r="C8649" s="2" t="s">
        <v>34883</v>
      </c>
    </row>
    <row r="8650" ht="18.35" spans="1:3">
      <c r="A8650" s="15" t="s">
        <v>35844</v>
      </c>
      <c r="B8650" s="16" t="s">
        <v>35845</v>
      </c>
      <c r="C8650" s="16" t="s">
        <v>34559</v>
      </c>
    </row>
    <row r="8651" ht="18.35" spans="1:3">
      <c r="A8651" s="1" t="s">
        <v>35844</v>
      </c>
      <c r="B8651" s="2" t="s">
        <v>35845</v>
      </c>
      <c r="C8651" s="2" t="s">
        <v>35726</v>
      </c>
    </row>
    <row r="8652" ht="18.35" spans="1:3">
      <c r="A8652" s="15" t="s">
        <v>35844</v>
      </c>
      <c r="B8652" s="16" t="s">
        <v>35845</v>
      </c>
      <c r="C8652" s="16" t="s">
        <v>34467</v>
      </c>
    </row>
    <row r="8653" ht="18.35" spans="1:3">
      <c r="A8653" s="1" t="s">
        <v>35844</v>
      </c>
      <c r="B8653" s="2" t="s">
        <v>35845</v>
      </c>
      <c r="C8653" s="2" t="s">
        <v>34673</v>
      </c>
    </row>
    <row r="8654" ht="18.35" spans="1:3">
      <c r="A8654" s="15" t="s">
        <v>35844</v>
      </c>
      <c r="B8654" s="16" t="s">
        <v>35845</v>
      </c>
      <c r="C8654" s="16" t="s">
        <v>34685</v>
      </c>
    </row>
    <row r="8655" ht="18.35" spans="1:3">
      <c r="A8655" s="1" t="s">
        <v>35844</v>
      </c>
      <c r="B8655" s="2" t="s">
        <v>35845</v>
      </c>
      <c r="C8655" s="2" t="s">
        <v>34568</v>
      </c>
    </row>
    <row r="8656" ht="18.35" spans="1:3">
      <c r="A8656" s="15" t="s">
        <v>35844</v>
      </c>
      <c r="B8656" s="16" t="s">
        <v>35845</v>
      </c>
      <c r="C8656" s="16" t="s">
        <v>34686</v>
      </c>
    </row>
    <row r="8657" ht="18.35" spans="1:3">
      <c r="A8657" s="1" t="s">
        <v>35844</v>
      </c>
      <c r="B8657" s="2" t="s">
        <v>35845</v>
      </c>
      <c r="C8657" s="2" t="s">
        <v>35767</v>
      </c>
    </row>
    <row r="8658" ht="18.35" spans="1:3">
      <c r="A8658" s="15" t="s">
        <v>35844</v>
      </c>
      <c r="B8658" s="16" t="s">
        <v>35845</v>
      </c>
      <c r="C8658" s="16" t="s">
        <v>34690</v>
      </c>
    </row>
    <row r="8659" ht="18.35" spans="1:3">
      <c r="A8659" s="1" t="s">
        <v>35844</v>
      </c>
      <c r="B8659" s="2" t="s">
        <v>35845</v>
      </c>
      <c r="C8659" s="2" t="s">
        <v>34692</v>
      </c>
    </row>
    <row r="8660" ht="18.35" spans="1:3">
      <c r="A8660" s="15" t="s">
        <v>35844</v>
      </c>
      <c r="B8660" s="16" t="s">
        <v>35845</v>
      </c>
      <c r="C8660" s="16" t="s">
        <v>34395</v>
      </c>
    </row>
    <row r="8661" ht="18.35" spans="1:3">
      <c r="A8661" s="1" t="s">
        <v>35844</v>
      </c>
      <c r="B8661" s="2" t="s">
        <v>35845</v>
      </c>
      <c r="C8661" s="2" t="s">
        <v>35830</v>
      </c>
    </row>
    <row r="8662" ht="18.35" spans="1:3">
      <c r="A8662" s="15" t="s">
        <v>35844</v>
      </c>
      <c r="B8662" s="16" t="s">
        <v>35845</v>
      </c>
      <c r="C8662" s="16" t="s">
        <v>35576</v>
      </c>
    </row>
    <row r="8663" ht="18.35" spans="1:3">
      <c r="A8663" s="1" t="s">
        <v>35844</v>
      </c>
      <c r="B8663" s="2" t="s">
        <v>35845</v>
      </c>
      <c r="C8663" s="2" t="s">
        <v>35783</v>
      </c>
    </row>
    <row r="8664" ht="18.35" spans="1:3">
      <c r="A8664" s="15" t="s">
        <v>35844</v>
      </c>
      <c r="B8664" s="16" t="s">
        <v>35845</v>
      </c>
      <c r="C8664" s="16" t="s">
        <v>34695</v>
      </c>
    </row>
    <row r="8665" ht="18.35" spans="1:3">
      <c r="A8665" s="1" t="s">
        <v>35844</v>
      </c>
      <c r="B8665" s="2" t="s">
        <v>35845</v>
      </c>
      <c r="C8665" s="2" t="s">
        <v>35769</v>
      </c>
    </row>
    <row r="8666" ht="18.35" spans="1:3">
      <c r="A8666" s="15" t="s">
        <v>35844</v>
      </c>
      <c r="B8666" s="16" t="s">
        <v>35845</v>
      </c>
      <c r="C8666" s="16" t="s">
        <v>35770</v>
      </c>
    </row>
    <row r="8667" ht="18.35" spans="1:3">
      <c r="A8667" s="1" t="s">
        <v>35844</v>
      </c>
      <c r="B8667" s="2" t="s">
        <v>35845</v>
      </c>
      <c r="C8667" s="2" t="s">
        <v>35785</v>
      </c>
    </row>
    <row r="8668" ht="18.35" spans="1:3">
      <c r="A8668" s="15" t="s">
        <v>35844</v>
      </c>
      <c r="B8668" s="16" t="s">
        <v>35845</v>
      </c>
      <c r="C8668" s="16" t="s">
        <v>34349</v>
      </c>
    </row>
    <row r="8669" ht="18.35" spans="1:3">
      <c r="A8669" s="1" t="s">
        <v>35844</v>
      </c>
      <c r="B8669" s="2" t="s">
        <v>35845</v>
      </c>
      <c r="C8669" s="2" t="s">
        <v>34472</v>
      </c>
    </row>
    <row r="8670" ht="18.35" spans="1:3">
      <c r="A8670" s="15" t="s">
        <v>35844</v>
      </c>
      <c r="B8670" s="16" t="s">
        <v>35845</v>
      </c>
      <c r="C8670" s="16" t="s">
        <v>34350</v>
      </c>
    </row>
    <row r="8671" ht="18.35" spans="1:3">
      <c r="A8671" s="1" t="s">
        <v>35844</v>
      </c>
      <c r="B8671" s="2" t="s">
        <v>35845</v>
      </c>
      <c r="C8671" s="2" t="s">
        <v>34907</v>
      </c>
    </row>
    <row r="8672" ht="18.35" spans="1:3">
      <c r="A8672" s="15" t="s">
        <v>35844</v>
      </c>
      <c r="B8672" s="16" t="s">
        <v>35845</v>
      </c>
      <c r="C8672" s="16" t="s">
        <v>35771</v>
      </c>
    </row>
    <row r="8673" ht="18.35" spans="1:3">
      <c r="A8673" s="1" t="s">
        <v>35844</v>
      </c>
      <c r="B8673" s="2" t="s">
        <v>35845</v>
      </c>
      <c r="C8673" s="2" t="s">
        <v>35786</v>
      </c>
    </row>
    <row r="8674" ht="18.35" spans="1:3">
      <c r="A8674" s="15" t="s">
        <v>35844</v>
      </c>
      <c r="B8674" s="16" t="s">
        <v>35845</v>
      </c>
      <c r="C8674" s="16" t="s">
        <v>35077</v>
      </c>
    </row>
    <row r="8675" ht="18.35" spans="1:3">
      <c r="A8675" s="1" t="s">
        <v>35844</v>
      </c>
      <c r="B8675" s="2" t="s">
        <v>35845</v>
      </c>
      <c r="C8675" s="2" t="s">
        <v>35283</v>
      </c>
    </row>
    <row r="8676" ht="18.35" spans="1:3">
      <c r="A8676" s="15" t="s">
        <v>35844</v>
      </c>
      <c r="B8676" s="16" t="s">
        <v>35845</v>
      </c>
      <c r="C8676" s="16" t="s">
        <v>34593</v>
      </c>
    </row>
    <row r="8677" ht="18.35" spans="1:3">
      <c r="A8677" s="1" t="s">
        <v>35844</v>
      </c>
      <c r="B8677" s="2" t="s">
        <v>35845</v>
      </c>
      <c r="C8677" s="2" t="s">
        <v>35580</v>
      </c>
    </row>
    <row r="8678" ht="18.35" spans="1:3">
      <c r="A8678" s="15" t="s">
        <v>35844</v>
      </c>
      <c r="B8678" s="16" t="s">
        <v>35845</v>
      </c>
      <c r="C8678" s="16" t="s">
        <v>35080</v>
      </c>
    </row>
    <row r="8679" ht="18.35" spans="1:3">
      <c r="A8679" s="1" t="s">
        <v>35844</v>
      </c>
      <c r="B8679" s="2" t="s">
        <v>35845</v>
      </c>
      <c r="C8679" s="2" t="s">
        <v>35831</v>
      </c>
    </row>
    <row r="8680" ht="18.35" spans="1:3">
      <c r="A8680" s="15" t="s">
        <v>35844</v>
      </c>
      <c r="B8680" s="16" t="s">
        <v>35845</v>
      </c>
      <c r="C8680" s="16" t="s">
        <v>35156</v>
      </c>
    </row>
    <row r="8681" ht="18.35" spans="1:3">
      <c r="A8681" s="1" t="s">
        <v>35844</v>
      </c>
      <c r="B8681" s="2" t="s">
        <v>35845</v>
      </c>
      <c r="C8681" s="2" t="s">
        <v>34353</v>
      </c>
    </row>
    <row r="8682" ht="18.35" spans="1:3">
      <c r="A8682" s="15" t="s">
        <v>35844</v>
      </c>
      <c r="B8682" s="16" t="s">
        <v>35845</v>
      </c>
      <c r="C8682" s="16" t="s">
        <v>35746</v>
      </c>
    </row>
    <row r="8683" ht="18.35" spans="1:3">
      <c r="A8683" s="1" t="s">
        <v>35844</v>
      </c>
      <c r="B8683" s="2" t="s">
        <v>35845</v>
      </c>
      <c r="C8683" s="2" t="s">
        <v>27999</v>
      </c>
    </row>
    <row r="8684" ht="18.35" spans="1:3">
      <c r="A8684" s="15" t="s">
        <v>35844</v>
      </c>
      <c r="B8684" s="16" t="s">
        <v>35845</v>
      </c>
      <c r="C8684" s="16" t="s">
        <v>34714</v>
      </c>
    </row>
    <row r="8685" ht="18.35" spans="1:3">
      <c r="A8685" s="1" t="s">
        <v>35844</v>
      </c>
      <c r="B8685" s="2" t="s">
        <v>35845</v>
      </c>
      <c r="C8685" s="2" t="s">
        <v>34600</v>
      </c>
    </row>
    <row r="8686" ht="18.35" spans="1:3">
      <c r="A8686" s="15" t="s">
        <v>35844</v>
      </c>
      <c r="B8686" s="16" t="s">
        <v>35845</v>
      </c>
      <c r="C8686" s="16" t="s">
        <v>34478</v>
      </c>
    </row>
    <row r="8687" ht="18.35" spans="1:3">
      <c r="A8687" s="1" t="s">
        <v>35844</v>
      </c>
      <c r="B8687" s="2" t="s">
        <v>35845</v>
      </c>
      <c r="C8687" s="2" t="s">
        <v>35832</v>
      </c>
    </row>
    <row r="8688" ht="18.35" spans="1:3">
      <c r="A8688" s="15" t="s">
        <v>35844</v>
      </c>
      <c r="B8688" s="16" t="s">
        <v>35845</v>
      </c>
      <c r="C8688" s="16" t="s">
        <v>35717</v>
      </c>
    </row>
    <row r="8689" ht="18.35" spans="1:3">
      <c r="A8689" s="1" t="s">
        <v>35844</v>
      </c>
      <c r="B8689" s="2" t="s">
        <v>35845</v>
      </c>
      <c r="C8689" s="2" t="s">
        <v>35812</v>
      </c>
    </row>
    <row r="8690" ht="18.35" spans="1:3">
      <c r="A8690" s="15" t="s">
        <v>35844</v>
      </c>
      <c r="B8690" s="16" t="s">
        <v>35845</v>
      </c>
      <c r="C8690" s="16" t="s">
        <v>35813</v>
      </c>
    </row>
    <row r="8691" ht="18.35" spans="1:3">
      <c r="A8691" s="1" t="s">
        <v>35844</v>
      </c>
      <c r="B8691" s="2" t="s">
        <v>35845</v>
      </c>
      <c r="C8691" s="2" t="s">
        <v>35814</v>
      </c>
    </row>
    <row r="8692" ht="18.35" spans="1:3">
      <c r="A8692" s="15" t="s">
        <v>35844</v>
      </c>
      <c r="B8692" s="16" t="s">
        <v>35845</v>
      </c>
      <c r="C8692" s="16" t="s">
        <v>34722</v>
      </c>
    </row>
    <row r="8693" ht="18.35" spans="1:3">
      <c r="A8693" s="1" t="s">
        <v>35844</v>
      </c>
      <c r="B8693" s="2" t="s">
        <v>35845</v>
      </c>
      <c r="C8693" s="2" t="s">
        <v>34483</v>
      </c>
    </row>
    <row r="8694" ht="18.35" spans="1:3">
      <c r="A8694" s="15" t="s">
        <v>35844</v>
      </c>
      <c r="B8694" s="16" t="s">
        <v>35845</v>
      </c>
      <c r="C8694" s="16" t="s">
        <v>35833</v>
      </c>
    </row>
    <row r="8695" ht="18.35" spans="1:3">
      <c r="A8695" s="1" t="s">
        <v>35844</v>
      </c>
      <c r="B8695" s="2" t="s">
        <v>35845</v>
      </c>
      <c r="C8695" s="2" t="s">
        <v>34612</v>
      </c>
    </row>
    <row r="8696" ht="18.35" spans="1:3">
      <c r="A8696" s="15" t="s">
        <v>35844</v>
      </c>
      <c r="B8696" s="16" t="s">
        <v>35845</v>
      </c>
      <c r="C8696" s="16" t="s">
        <v>35847</v>
      </c>
    </row>
    <row r="8697" ht="18.35" spans="1:3">
      <c r="A8697" s="1" t="s">
        <v>35844</v>
      </c>
      <c r="B8697" s="2" t="s">
        <v>35845</v>
      </c>
      <c r="C8697" s="2" t="s">
        <v>35772</v>
      </c>
    </row>
    <row r="8698" ht="18.35" spans="1:3">
      <c r="A8698" s="15" t="s">
        <v>35844</v>
      </c>
      <c r="B8698" s="16" t="s">
        <v>35845</v>
      </c>
      <c r="C8698" s="16" t="s">
        <v>35044</v>
      </c>
    </row>
    <row r="8699" ht="18.35" spans="1:3">
      <c r="A8699" s="1" t="s">
        <v>35844</v>
      </c>
      <c r="B8699" s="2" t="s">
        <v>35845</v>
      </c>
      <c r="C8699" s="2" t="s">
        <v>34840</v>
      </c>
    </row>
    <row r="8700" ht="18.35" spans="1:3">
      <c r="A8700" s="15" t="s">
        <v>35844</v>
      </c>
      <c r="B8700" s="16" t="s">
        <v>35845</v>
      </c>
      <c r="C8700" s="16" t="s">
        <v>35773</v>
      </c>
    </row>
    <row r="8701" ht="18.35" spans="1:3">
      <c r="A8701" s="1" t="s">
        <v>35844</v>
      </c>
      <c r="B8701" s="2" t="s">
        <v>35845</v>
      </c>
      <c r="C8701" s="2" t="s">
        <v>34732</v>
      </c>
    </row>
    <row r="8702" ht="18.35" spans="1:3">
      <c r="A8702" s="15" t="s">
        <v>35844</v>
      </c>
      <c r="B8702" s="16" t="s">
        <v>35845</v>
      </c>
      <c r="C8702" s="16" t="s">
        <v>35095</v>
      </c>
    </row>
    <row r="8703" ht="18.35" spans="1:3">
      <c r="A8703" s="1" t="s">
        <v>35844</v>
      </c>
      <c r="B8703" s="2" t="s">
        <v>35845</v>
      </c>
      <c r="C8703" s="2" t="s">
        <v>35339</v>
      </c>
    </row>
    <row r="8704" ht="18.35" spans="1:3">
      <c r="A8704" s="15" t="s">
        <v>35844</v>
      </c>
      <c r="B8704" s="16" t="s">
        <v>35845</v>
      </c>
      <c r="C8704" s="16" t="s">
        <v>34959</v>
      </c>
    </row>
    <row r="8705" ht="18.35" spans="1:3">
      <c r="A8705" s="1" t="s">
        <v>35844</v>
      </c>
      <c r="B8705" s="2" t="s">
        <v>35845</v>
      </c>
      <c r="C8705" s="2" t="s">
        <v>34857</v>
      </c>
    </row>
    <row r="8706" ht="18.35" spans="1:3">
      <c r="A8706" s="15" t="s">
        <v>35844</v>
      </c>
      <c r="B8706" s="16" t="s">
        <v>35845</v>
      </c>
      <c r="C8706" s="16" t="s">
        <v>34431</v>
      </c>
    </row>
    <row r="8707" ht="18.35" spans="1:3">
      <c r="A8707" s="1" t="s">
        <v>35844</v>
      </c>
      <c r="B8707" s="2" t="s">
        <v>35845</v>
      </c>
      <c r="C8707" s="2" t="s">
        <v>35721</v>
      </c>
    </row>
    <row r="8708" ht="18.35" spans="1:3">
      <c r="A8708" s="15" t="s">
        <v>35844</v>
      </c>
      <c r="B8708" s="16" t="s">
        <v>35845</v>
      </c>
      <c r="C8708" s="16" t="s">
        <v>34860</v>
      </c>
    </row>
    <row r="8709" ht="18.35" spans="1:3">
      <c r="A8709" s="1" t="s">
        <v>35844</v>
      </c>
      <c r="B8709" s="2" t="s">
        <v>35845</v>
      </c>
      <c r="C8709" s="2" t="s">
        <v>35722</v>
      </c>
    </row>
    <row r="8710" ht="18.35" spans="1:3">
      <c r="A8710" s="15" t="s">
        <v>35844</v>
      </c>
      <c r="B8710" s="16" t="s">
        <v>35845</v>
      </c>
      <c r="C8710" s="16" t="s">
        <v>34495</v>
      </c>
    </row>
    <row r="8711" ht="18.35" spans="1:3">
      <c r="A8711" s="1" t="s">
        <v>35844</v>
      </c>
      <c r="B8711" s="2" t="s">
        <v>35845</v>
      </c>
      <c r="C8711" s="2" t="s">
        <v>34633</v>
      </c>
    </row>
    <row r="8712" ht="18.35" spans="1:3">
      <c r="A8712" s="15" t="s">
        <v>35844</v>
      </c>
      <c r="B8712" s="16" t="s">
        <v>35845</v>
      </c>
      <c r="C8712" s="16" t="s">
        <v>35750</v>
      </c>
    </row>
    <row r="8713" ht="18.35" spans="1:3">
      <c r="A8713" s="1" t="s">
        <v>35844</v>
      </c>
      <c r="B8713" s="2" t="s">
        <v>35845</v>
      </c>
      <c r="C8713" s="2" t="s">
        <v>35834</v>
      </c>
    </row>
    <row r="8714" ht="18.35" spans="1:3">
      <c r="A8714" s="15" t="s">
        <v>35844</v>
      </c>
      <c r="B8714" s="16" t="s">
        <v>35845</v>
      </c>
      <c r="C8714" s="16" t="s">
        <v>35751</v>
      </c>
    </row>
    <row r="8715" ht="18.35" spans="1:3">
      <c r="A8715" s="1" t="s">
        <v>35844</v>
      </c>
      <c r="B8715" s="2" t="s">
        <v>35845</v>
      </c>
      <c r="C8715" s="2" t="s">
        <v>35775</v>
      </c>
    </row>
    <row r="8716" ht="18.35" spans="1:3">
      <c r="A8716" s="15" t="s">
        <v>35844</v>
      </c>
      <c r="B8716" s="16" t="s">
        <v>35845</v>
      </c>
      <c r="C8716" s="16" t="s">
        <v>34461</v>
      </c>
    </row>
    <row r="8717" ht="18.35" spans="1:3">
      <c r="A8717" s="1" t="s">
        <v>35844</v>
      </c>
      <c r="B8717" s="2" t="s">
        <v>35845</v>
      </c>
      <c r="C8717" s="2" t="s">
        <v>35776</v>
      </c>
    </row>
    <row r="8718" ht="18.35" spans="1:3">
      <c r="A8718" s="15" t="s">
        <v>35844</v>
      </c>
      <c r="B8718" s="16" t="s">
        <v>35845</v>
      </c>
      <c r="C8718" s="16" t="s">
        <v>34749</v>
      </c>
    </row>
    <row r="8719" ht="18.35" spans="1:3">
      <c r="A8719" s="1" t="s">
        <v>35844</v>
      </c>
      <c r="B8719" s="2" t="s">
        <v>35845</v>
      </c>
      <c r="C8719" s="2" t="s">
        <v>34872</v>
      </c>
    </row>
    <row r="8720" ht="18.35" spans="1:3">
      <c r="A8720" s="15" t="s">
        <v>35844</v>
      </c>
      <c r="B8720" s="16" t="s">
        <v>35845</v>
      </c>
      <c r="C8720" s="16" t="s">
        <v>35744</v>
      </c>
    </row>
    <row r="8721" ht="18.35" spans="1:3">
      <c r="A8721" s="1" t="s">
        <v>35844</v>
      </c>
      <c r="B8721" s="2" t="s">
        <v>35845</v>
      </c>
      <c r="C8721" s="2" t="s">
        <v>35835</v>
      </c>
    </row>
    <row r="8722" ht="18.35" spans="1:3">
      <c r="A8722" s="15" t="s">
        <v>35844</v>
      </c>
      <c r="B8722" s="16" t="s">
        <v>35845</v>
      </c>
      <c r="C8722" s="16" t="s">
        <v>34971</v>
      </c>
    </row>
    <row r="8723" ht="18.35" spans="1:3">
      <c r="A8723" s="1" t="s">
        <v>35844</v>
      </c>
      <c r="B8723" s="2" t="s">
        <v>35845</v>
      </c>
      <c r="C8723" s="2" t="s">
        <v>35848</v>
      </c>
    </row>
    <row r="8724" ht="18.35" spans="1:3">
      <c r="A8724" s="15" t="s">
        <v>35844</v>
      </c>
      <c r="B8724" s="16" t="s">
        <v>35845</v>
      </c>
      <c r="C8724" s="16" t="s">
        <v>34643</v>
      </c>
    </row>
    <row r="8725" ht="18.35" spans="1:3">
      <c r="A8725" s="1" t="s">
        <v>35844</v>
      </c>
      <c r="B8725" s="2" t="s">
        <v>35845</v>
      </c>
      <c r="C8725" s="2" t="s">
        <v>35161</v>
      </c>
    </row>
    <row r="8726" ht="18.35" spans="1:3">
      <c r="A8726" s="15" t="s">
        <v>35844</v>
      </c>
      <c r="B8726" s="16" t="s">
        <v>35845</v>
      </c>
      <c r="C8726" s="16" t="s">
        <v>35753</v>
      </c>
    </row>
    <row r="8727" ht="18.35" spans="1:3">
      <c r="A8727" s="1" t="s">
        <v>35844</v>
      </c>
      <c r="B8727" s="2" t="s">
        <v>35845</v>
      </c>
      <c r="C8727" s="2" t="s">
        <v>35849</v>
      </c>
    </row>
    <row r="8728" ht="18.35" spans="1:3">
      <c r="A8728" s="15" t="s">
        <v>35844</v>
      </c>
      <c r="B8728" s="16" t="s">
        <v>35845</v>
      </c>
      <c r="C8728" s="16" t="s">
        <v>35778</v>
      </c>
    </row>
    <row r="8729" ht="18.35" spans="1:3">
      <c r="A8729" s="1" t="s">
        <v>35844</v>
      </c>
      <c r="B8729" s="2" t="s">
        <v>35845</v>
      </c>
      <c r="C8729" s="2" t="s">
        <v>35836</v>
      </c>
    </row>
    <row r="8730" ht="18.35" spans="1:3">
      <c r="A8730" s="15" t="s">
        <v>35844</v>
      </c>
      <c r="B8730" s="16" t="s">
        <v>35845</v>
      </c>
      <c r="C8730" s="16" t="s">
        <v>35837</v>
      </c>
    </row>
    <row r="8731" ht="18.35" spans="1:3">
      <c r="A8731" s="1" t="s">
        <v>35844</v>
      </c>
      <c r="B8731" s="2" t="s">
        <v>35845</v>
      </c>
      <c r="C8731" s="2" t="s">
        <v>35163</v>
      </c>
    </row>
    <row r="8732" ht="18.35" spans="1:3">
      <c r="A8732" s="15" t="s">
        <v>35844</v>
      </c>
      <c r="B8732" s="16" t="s">
        <v>35845</v>
      </c>
      <c r="C8732" s="16" t="s">
        <v>34878</v>
      </c>
    </row>
    <row r="8733" ht="18.35" spans="1:3">
      <c r="A8733" s="1" t="s">
        <v>35844</v>
      </c>
      <c r="B8733" s="2" t="s">
        <v>35845</v>
      </c>
      <c r="C8733" s="2" t="s">
        <v>34762</v>
      </c>
    </row>
    <row r="8734" ht="18.35" spans="1:3">
      <c r="A8734" s="15" t="s">
        <v>35844</v>
      </c>
      <c r="B8734" s="16" t="s">
        <v>35845</v>
      </c>
      <c r="C8734" s="16" t="s">
        <v>35800</v>
      </c>
    </row>
    <row r="8735" ht="18.35" spans="1:3">
      <c r="A8735" s="1" t="s">
        <v>35844</v>
      </c>
      <c r="B8735" s="2" t="s">
        <v>35845</v>
      </c>
      <c r="C8735" s="2" t="s">
        <v>35779</v>
      </c>
    </row>
    <row r="8736" ht="18.35" spans="1:3">
      <c r="A8736" s="15" t="s">
        <v>35844</v>
      </c>
      <c r="B8736" s="16" t="s">
        <v>35845</v>
      </c>
      <c r="C8736" s="16" t="s">
        <v>34880</v>
      </c>
    </row>
    <row r="8737" ht="18.35" spans="1:3">
      <c r="A8737" s="1" t="s">
        <v>35844</v>
      </c>
      <c r="B8737" s="2" t="s">
        <v>35845</v>
      </c>
      <c r="C8737" s="2" t="s">
        <v>35733</v>
      </c>
    </row>
    <row r="8738" ht="18.35" spans="1:3">
      <c r="A8738" s="15" t="s">
        <v>35844</v>
      </c>
      <c r="B8738" s="16" t="s">
        <v>35845</v>
      </c>
      <c r="C8738" s="16" t="s">
        <v>34767</v>
      </c>
    </row>
    <row r="8739" ht="18.35" spans="1:3">
      <c r="A8739" s="1" t="s">
        <v>35844</v>
      </c>
      <c r="B8739" s="2" t="s">
        <v>35845</v>
      </c>
      <c r="C8739" s="2" t="s">
        <v>35838</v>
      </c>
    </row>
    <row r="8740" ht="18.35" spans="1:3">
      <c r="A8740" s="15" t="s">
        <v>35844</v>
      </c>
      <c r="B8740" s="16" t="s">
        <v>35845</v>
      </c>
      <c r="C8740" s="16" t="s">
        <v>35839</v>
      </c>
    </row>
    <row r="8741" ht="18.35" spans="1:3">
      <c r="A8741" s="1" t="s">
        <v>35844</v>
      </c>
      <c r="B8741" s="2" t="s">
        <v>35845</v>
      </c>
      <c r="C8741" s="2" t="s">
        <v>35652</v>
      </c>
    </row>
    <row r="8742" ht="18.35" spans="1:3">
      <c r="A8742" s="15" t="s">
        <v>35844</v>
      </c>
      <c r="B8742" s="16" t="s">
        <v>35845</v>
      </c>
      <c r="C8742" s="16" t="s">
        <v>34882</v>
      </c>
    </row>
    <row r="8743" ht="18.35" spans="1:3">
      <c r="A8743" s="1" t="s">
        <v>35844</v>
      </c>
      <c r="B8743" s="2" t="s">
        <v>35845</v>
      </c>
      <c r="C8743" s="2" t="s">
        <v>35745</v>
      </c>
    </row>
    <row r="8744" ht="18.35" spans="1:3">
      <c r="A8744" s="15" t="s">
        <v>35844</v>
      </c>
      <c r="B8744" s="16" t="s">
        <v>35845</v>
      </c>
      <c r="C8744" s="16" t="s">
        <v>35780</v>
      </c>
    </row>
    <row r="8745" ht="18.35" spans="1:3">
      <c r="A8745" s="1" t="s">
        <v>35844</v>
      </c>
      <c r="B8745" s="2" t="s">
        <v>35845</v>
      </c>
      <c r="C8745" s="2" t="s">
        <v>34775</v>
      </c>
    </row>
    <row r="8746" ht="18.35" spans="1:3">
      <c r="A8746" s="15" t="s">
        <v>35844</v>
      </c>
      <c r="B8746" s="16" t="s">
        <v>35845</v>
      </c>
      <c r="C8746" s="16" t="s">
        <v>35566</v>
      </c>
    </row>
    <row r="8747" ht="18.35" spans="1:3">
      <c r="A8747" s="1" t="s">
        <v>35844</v>
      </c>
      <c r="B8747" s="2" t="s">
        <v>35845</v>
      </c>
      <c r="C8747" s="2" t="s">
        <v>34659</v>
      </c>
    </row>
    <row r="8748" ht="18.35" spans="1:3">
      <c r="A8748" s="15" t="s">
        <v>35844</v>
      </c>
      <c r="B8748" s="16" t="s">
        <v>35845</v>
      </c>
      <c r="C8748" s="16" t="s">
        <v>35850</v>
      </c>
    </row>
    <row r="8749" ht="18.35" spans="1:3">
      <c r="A8749" s="1" t="s">
        <v>35844</v>
      </c>
      <c r="B8749" s="2" t="s">
        <v>35845</v>
      </c>
      <c r="C8749" s="2" t="s">
        <v>35851</v>
      </c>
    </row>
    <row r="8750" ht="18.35" spans="1:3">
      <c r="A8750" s="15" t="s">
        <v>35844</v>
      </c>
      <c r="B8750" s="16" t="s">
        <v>35845</v>
      </c>
      <c r="C8750" s="16" t="s">
        <v>35781</v>
      </c>
    </row>
    <row r="8751" ht="18.35" spans="1:3">
      <c r="A8751" s="1" t="s">
        <v>35844</v>
      </c>
      <c r="B8751" s="2" t="s">
        <v>35845</v>
      </c>
      <c r="C8751" s="2" t="s">
        <v>35653</v>
      </c>
    </row>
    <row r="8752" ht="18.35" spans="1:3">
      <c r="A8752" s="15" t="s">
        <v>35844</v>
      </c>
      <c r="B8752" s="16" t="s">
        <v>35845</v>
      </c>
      <c r="C8752" s="16" t="s">
        <v>35801</v>
      </c>
    </row>
    <row r="8753" ht="18.35" spans="1:3">
      <c r="A8753" s="1" t="s">
        <v>35844</v>
      </c>
      <c r="B8753" s="2" t="s">
        <v>35845</v>
      </c>
      <c r="C8753" s="2" t="s">
        <v>34660</v>
      </c>
    </row>
    <row r="8754" ht="18.35" spans="1:3">
      <c r="A8754" s="15" t="s">
        <v>35844</v>
      </c>
      <c r="B8754" s="16" t="s">
        <v>35845</v>
      </c>
      <c r="C8754" s="16" t="s">
        <v>35840</v>
      </c>
    </row>
    <row r="8755" ht="18.35" spans="1:3">
      <c r="A8755" s="1" t="s">
        <v>35844</v>
      </c>
      <c r="B8755" s="2" t="s">
        <v>35845</v>
      </c>
      <c r="C8755" s="2" t="s">
        <v>34891</v>
      </c>
    </row>
    <row r="8756" ht="18.35" spans="1:3">
      <c r="A8756" s="15" t="s">
        <v>35844</v>
      </c>
      <c r="B8756" s="16" t="s">
        <v>35845</v>
      </c>
      <c r="C8756" s="16" t="s">
        <v>34783</v>
      </c>
    </row>
    <row r="8757" ht="18.35" spans="1:3">
      <c r="A8757" s="1" t="s">
        <v>35844</v>
      </c>
      <c r="B8757" s="2" t="s">
        <v>35845</v>
      </c>
      <c r="C8757" s="2" t="s">
        <v>34785</v>
      </c>
    </row>
    <row r="8758" ht="18.35" spans="1:3">
      <c r="A8758" s="15" t="s">
        <v>35844</v>
      </c>
      <c r="B8758" s="16" t="s">
        <v>35845</v>
      </c>
      <c r="C8758" s="16" t="s">
        <v>34892</v>
      </c>
    </row>
    <row r="8759" ht="18.35" spans="1:3">
      <c r="A8759" s="1" t="s">
        <v>35844</v>
      </c>
      <c r="B8759" s="2" t="s">
        <v>35845</v>
      </c>
      <c r="C8759" s="2" t="s">
        <v>34893</v>
      </c>
    </row>
    <row r="8760" ht="18.35" spans="1:3">
      <c r="A8760" s="15" t="s">
        <v>35844</v>
      </c>
      <c r="B8760" s="16" t="s">
        <v>35845</v>
      </c>
      <c r="C8760" s="16" t="s">
        <v>34572</v>
      </c>
    </row>
    <row r="8761" ht="18.35" spans="1:3">
      <c r="A8761" s="1" t="s">
        <v>35844</v>
      </c>
      <c r="B8761" s="2" t="s">
        <v>35845</v>
      </c>
      <c r="C8761" s="2" t="s">
        <v>34693</v>
      </c>
    </row>
    <row r="8762" ht="18.35" spans="1:3">
      <c r="A8762" s="15" t="s">
        <v>35844</v>
      </c>
      <c r="B8762" s="16" t="s">
        <v>35845</v>
      </c>
      <c r="C8762" s="16" t="s">
        <v>35782</v>
      </c>
    </row>
    <row r="8763" ht="18.35" spans="1:3">
      <c r="A8763" s="1" t="s">
        <v>35844</v>
      </c>
      <c r="B8763" s="2" t="s">
        <v>35845</v>
      </c>
      <c r="C8763" s="2" t="s">
        <v>35758</v>
      </c>
    </row>
    <row r="8764" ht="18.35" spans="1:3">
      <c r="A8764" s="15" t="s">
        <v>35844</v>
      </c>
      <c r="B8764" s="16" t="s">
        <v>35845</v>
      </c>
      <c r="C8764" s="16" t="s">
        <v>35784</v>
      </c>
    </row>
    <row r="8765" ht="18.35" spans="1:3">
      <c r="A8765" s="1" t="s">
        <v>35844</v>
      </c>
      <c r="B8765" s="2" t="s">
        <v>35845</v>
      </c>
      <c r="C8765" s="2" t="s">
        <v>34696</v>
      </c>
    </row>
    <row r="8766" ht="18.35" spans="1:3">
      <c r="A8766" s="15" t="s">
        <v>35844</v>
      </c>
      <c r="B8766" s="16" t="s">
        <v>35845</v>
      </c>
      <c r="C8766" s="16" t="s">
        <v>35496</v>
      </c>
    </row>
    <row r="8767" ht="18.35" spans="1:3">
      <c r="A8767" s="1" t="s">
        <v>35844</v>
      </c>
      <c r="B8767" s="2" t="s">
        <v>35845</v>
      </c>
      <c r="C8767" s="2" t="s">
        <v>34798</v>
      </c>
    </row>
    <row r="8768" ht="18.35" spans="1:3">
      <c r="A8768" s="15" t="s">
        <v>35844</v>
      </c>
      <c r="B8768" s="16" t="s">
        <v>35845</v>
      </c>
      <c r="C8768" s="16" t="s">
        <v>35475</v>
      </c>
    </row>
    <row r="8769" ht="18.35" spans="1:3">
      <c r="A8769" s="1" t="s">
        <v>35844</v>
      </c>
      <c r="B8769" s="2" t="s">
        <v>35845</v>
      </c>
      <c r="C8769" s="2" t="s">
        <v>35802</v>
      </c>
    </row>
    <row r="8770" ht="18.35" spans="1:3">
      <c r="A8770" s="15" t="s">
        <v>35844</v>
      </c>
      <c r="B8770" s="16" t="s">
        <v>35845</v>
      </c>
      <c r="C8770" s="16" t="s">
        <v>35076</v>
      </c>
    </row>
    <row r="8771" ht="18.35" spans="1:3">
      <c r="A8771" s="1" t="s">
        <v>35844</v>
      </c>
      <c r="B8771" s="2" t="s">
        <v>35845</v>
      </c>
      <c r="C8771" s="2" t="s">
        <v>35225</v>
      </c>
    </row>
    <row r="8772" ht="18.35" spans="1:3">
      <c r="A8772" s="15" t="s">
        <v>35844</v>
      </c>
      <c r="B8772" s="16" t="s">
        <v>35845</v>
      </c>
      <c r="C8772" s="16" t="s">
        <v>35852</v>
      </c>
    </row>
    <row r="8773" ht="18.35" spans="1:3">
      <c r="A8773" s="1" t="s">
        <v>35844</v>
      </c>
      <c r="B8773" s="2" t="s">
        <v>35845</v>
      </c>
      <c r="C8773" s="2" t="s">
        <v>34988</v>
      </c>
    </row>
    <row r="8774" ht="18.35" spans="1:3">
      <c r="A8774" s="15" t="s">
        <v>35844</v>
      </c>
      <c r="B8774" s="16" t="s">
        <v>35845</v>
      </c>
      <c r="C8774" s="16" t="s">
        <v>35727</v>
      </c>
    </row>
    <row r="8775" ht="18.35" spans="1:3">
      <c r="A8775" s="1" t="s">
        <v>35844</v>
      </c>
      <c r="B8775" s="2" t="s">
        <v>35845</v>
      </c>
      <c r="C8775" s="2" t="s">
        <v>35734</v>
      </c>
    </row>
    <row r="8776" ht="18.35" spans="1:3">
      <c r="A8776" s="15" t="s">
        <v>35844</v>
      </c>
      <c r="B8776" s="16" t="s">
        <v>35845</v>
      </c>
      <c r="C8776" s="16" t="s">
        <v>35841</v>
      </c>
    </row>
    <row r="8777" ht="18.35" spans="1:3">
      <c r="A8777" s="1" t="s">
        <v>35844</v>
      </c>
      <c r="B8777" s="2" t="s">
        <v>35845</v>
      </c>
      <c r="C8777" s="2" t="s">
        <v>34584</v>
      </c>
    </row>
    <row r="8778" ht="18.35" spans="1:3">
      <c r="A8778" s="15" t="s">
        <v>35844</v>
      </c>
      <c r="B8778" s="16" t="s">
        <v>35845</v>
      </c>
      <c r="C8778" s="16" t="s">
        <v>35816</v>
      </c>
    </row>
    <row r="8779" ht="18.35" spans="1:3">
      <c r="A8779" s="1" t="s">
        <v>35844</v>
      </c>
      <c r="B8779" s="2" t="s">
        <v>35845</v>
      </c>
      <c r="C8779" s="2" t="s">
        <v>35728</v>
      </c>
    </row>
    <row r="8780" ht="18.35" spans="1:3">
      <c r="A8780" s="15" t="s">
        <v>35844</v>
      </c>
      <c r="B8780" s="16" t="s">
        <v>35845</v>
      </c>
      <c r="C8780" s="16" t="s">
        <v>35842</v>
      </c>
    </row>
    <row r="8781" ht="18.35" spans="1:3">
      <c r="A8781" s="1" t="s">
        <v>35844</v>
      </c>
      <c r="B8781" s="2" t="s">
        <v>35845</v>
      </c>
      <c r="C8781" s="2" t="s">
        <v>35672</v>
      </c>
    </row>
    <row r="8782" ht="18.35" spans="1:3">
      <c r="A8782" s="15" t="s">
        <v>35844</v>
      </c>
      <c r="B8782" s="16" t="s">
        <v>35845</v>
      </c>
      <c r="C8782" s="16" t="s">
        <v>35803</v>
      </c>
    </row>
    <row r="8783" ht="18.35" spans="1:3">
      <c r="A8783" s="1" t="s">
        <v>35844</v>
      </c>
      <c r="B8783" s="2" t="s">
        <v>35845</v>
      </c>
      <c r="C8783" s="2" t="s">
        <v>34352</v>
      </c>
    </row>
    <row r="8784" ht="18.35" spans="1:3">
      <c r="A8784" s="15" t="s">
        <v>35844</v>
      </c>
      <c r="B8784" s="16" t="s">
        <v>35845</v>
      </c>
      <c r="C8784" s="16" t="s">
        <v>35050</v>
      </c>
    </row>
    <row r="8785" ht="18.35" spans="1:3">
      <c r="A8785" s="1" t="s">
        <v>35844</v>
      </c>
      <c r="B8785" s="2" t="s">
        <v>35845</v>
      </c>
      <c r="C8785" s="2" t="s">
        <v>35002</v>
      </c>
    </row>
    <row r="8786" ht="18.35" spans="1:3">
      <c r="A8786" s="15" t="s">
        <v>35844</v>
      </c>
      <c r="B8786" s="16" t="s">
        <v>35845</v>
      </c>
      <c r="C8786" s="16" t="s">
        <v>35754</v>
      </c>
    </row>
    <row r="8787" ht="18.35" spans="1:3">
      <c r="A8787" s="1" t="s">
        <v>35844</v>
      </c>
      <c r="B8787" s="2" t="s">
        <v>35845</v>
      </c>
      <c r="C8787" s="2" t="s">
        <v>35804</v>
      </c>
    </row>
    <row r="8788" ht="18.35" spans="1:3">
      <c r="A8788" s="15" t="s">
        <v>35844</v>
      </c>
      <c r="B8788" s="16" t="s">
        <v>35845</v>
      </c>
      <c r="C8788" s="16" t="s">
        <v>35729</v>
      </c>
    </row>
    <row r="8789" ht="18.35" spans="1:3">
      <c r="A8789" s="1" t="s">
        <v>35844</v>
      </c>
      <c r="B8789" s="2" t="s">
        <v>35845</v>
      </c>
      <c r="C8789" s="2" t="s">
        <v>35349</v>
      </c>
    </row>
    <row r="8790" ht="18.35" spans="1:3">
      <c r="A8790" s="15" t="s">
        <v>35844</v>
      </c>
      <c r="B8790" s="16" t="s">
        <v>35845</v>
      </c>
      <c r="C8790" s="16" t="s">
        <v>35843</v>
      </c>
    </row>
    <row r="8791" ht="18.35" spans="1:3">
      <c r="A8791" s="1" t="s">
        <v>35844</v>
      </c>
      <c r="B8791" s="2" t="s">
        <v>35845</v>
      </c>
      <c r="C8791" s="2" t="s">
        <v>35319</v>
      </c>
    </row>
    <row r="8792" ht="18.35" spans="1:3">
      <c r="A8792" s="15" t="s">
        <v>35844</v>
      </c>
      <c r="B8792" s="16" t="s">
        <v>35845</v>
      </c>
      <c r="C8792" s="16" t="s">
        <v>34711</v>
      </c>
    </row>
    <row r="8793" ht="18.35" spans="1:3">
      <c r="A8793" s="1" t="s">
        <v>35844</v>
      </c>
      <c r="B8793" s="2" t="s">
        <v>35845</v>
      </c>
      <c r="C8793" s="2" t="s">
        <v>35012</v>
      </c>
    </row>
    <row r="8794" ht="18.35" spans="1:3">
      <c r="A8794" s="5" t="s">
        <v>35844</v>
      </c>
      <c r="B8794" s="6" t="s">
        <v>35845</v>
      </c>
      <c r="C8794" s="6" t="s">
        <v>35787</v>
      </c>
    </row>
    <row r="8795" ht="18.35" spans="1:3">
      <c r="A8795" s="1" t="s">
        <v>35844</v>
      </c>
      <c r="B8795" s="2" t="s">
        <v>35845</v>
      </c>
      <c r="C8795" s="2" t="s">
        <v>34918</v>
      </c>
    </row>
    <row r="8796" ht="18.35" spans="1:3">
      <c r="A8796" s="15" t="s">
        <v>35844</v>
      </c>
      <c r="B8796" s="16" t="s">
        <v>35845</v>
      </c>
      <c r="C8796" s="16" t="s">
        <v>34519</v>
      </c>
    </row>
    <row r="8797" ht="18.35" spans="1:3">
      <c r="A8797" s="1" t="s">
        <v>35844</v>
      </c>
      <c r="B8797" s="2" t="s">
        <v>35845</v>
      </c>
      <c r="C8797" s="2" t="s">
        <v>35013</v>
      </c>
    </row>
    <row r="8798" ht="18.35" spans="1:3">
      <c r="A8798" s="15" t="s">
        <v>35844</v>
      </c>
      <c r="B8798" s="16" t="s">
        <v>35845</v>
      </c>
      <c r="C8798" s="16" t="s">
        <v>35689</v>
      </c>
    </row>
    <row r="8799" ht="18.35" spans="1:3">
      <c r="A8799" s="1" t="s">
        <v>35844</v>
      </c>
      <c r="B8799" s="2" t="s">
        <v>35845</v>
      </c>
      <c r="C8799" s="2" t="s">
        <v>35014</v>
      </c>
    </row>
    <row r="8800" ht="18.35" spans="1:3">
      <c r="A8800" s="15" t="s">
        <v>35844</v>
      </c>
      <c r="B8800" s="16" t="s">
        <v>35845</v>
      </c>
      <c r="C8800" s="16" t="s">
        <v>34355</v>
      </c>
    </row>
    <row r="8801" ht="18.35" spans="1:3">
      <c r="A8801" s="1" t="s">
        <v>35844</v>
      </c>
      <c r="B8801" s="2" t="s">
        <v>35845</v>
      </c>
      <c r="C8801" s="2" t="s">
        <v>34922</v>
      </c>
    </row>
    <row r="8802" ht="18.35" spans="1:3">
      <c r="A8802" s="15" t="s">
        <v>35844</v>
      </c>
      <c r="B8802" s="16" t="s">
        <v>35845</v>
      </c>
      <c r="C8802" s="16" t="s">
        <v>34599</v>
      </c>
    </row>
    <row r="8803" ht="18.35" spans="1:3">
      <c r="A8803" s="5" t="s">
        <v>35844</v>
      </c>
      <c r="B8803" s="6" t="s">
        <v>35845</v>
      </c>
      <c r="C8803" s="6" t="s">
        <v>35025</v>
      </c>
    </row>
    <row r="8804" ht="18.35" spans="1:3">
      <c r="A8804" s="1" t="s">
        <v>35853</v>
      </c>
      <c r="B8804" s="2" t="s">
        <v>35854</v>
      </c>
      <c r="C8804" s="2" t="s">
        <v>35252</v>
      </c>
    </row>
    <row r="8805" ht="18.35" spans="1:3">
      <c r="A8805" s="15" t="s">
        <v>35853</v>
      </c>
      <c r="B8805" s="16" t="s">
        <v>35854</v>
      </c>
      <c r="C8805" s="16" t="s">
        <v>35716</v>
      </c>
    </row>
    <row r="8806" ht="18.35" spans="1:3">
      <c r="A8806" s="1" t="s">
        <v>35853</v>
      </c>
      <c r="B8806" s="2" t="s">
        <v>35854</v>
      </c>
      <c r="C8806" s="2" t="s">
        <v>35717</v>
      </c>
    </row>
    <row r="8807" ht="18.35" spans="1:3">
      <c r="A8807" s="15" t="s">
        <v>35853</v>
      </c>
      <c r="B8807" s="16" t="s">
        <v>35854</v>
      </c>
      <c r="C8807" s="16" t="s">
        <v>35718</v>
      </c>
    </row>
    <row r="8808" ht="18.35" spans="1:3">
      <c r="A8808" s="1" t="s">
        <v>35853</v>
      </c>
      <c r="B8808" s="2" t="s">
        <v>35854</v>
      </c>
      <c r="C8808" s="2" t="s">
        <v>35719</v>
      </c>
    </row>
    <row r="8809" ht="18.35" spans="1:3">
      <c r="A8809" s="5" t="s">
        <v>35853</v>
      </c>
      <c r="B8809" s="6" t="s">
        <v>35854</v>
      </c>
      <c r="C8809" s="6" t="s">
        <v>18023</v>
      </c>
    </row>
    <row r="8810" ht="18.35" spans="1:3">
      <c r="A8810" s="1" t="s">
        <v>35853</v>
      </c>
      <c r="B8810" s="2" t="s">
        <v>35854</v>
      </c>
      <c r="C8810" s="2" t="s">
        <v>34429</v>
      </c>
    </row>
    <row r="8811" ht="18.35" spans="1:3">
      <c r="A8811" s="15" t="s">
        <v>35853</v>
      </c>
      <c r="B8811" s="16" t="s">
        <v>35854</v>
      </c>
      <c r="C8811" s="16" t="s">
        <v>35067</v>
      </c>
    </row>
    <row r="8812" ht="18.35" spans="1:3">
      <c r="A8812" s="1" t="s">
        <v>35853</v>
      </c>
      <c r="B8812" s="2" t="s">
        <v>35854</v>
      </c>
      <c r="C8812" s="2" t="s">
        <v>35720</v>
      </c>
    </row>
    <row r="8813" ht="18.35" spans="1:3">
      <c r="A8813" s="15" t="s">
        <v>35853</v>
      </c>
      <c r="B8813" s="16" t="s">
        <v>35854</v>
      </c>
      <c r="C8813" s="16" t="s">
        <v>34857</v>
      </c>
    </row>
    <row r="8814" ht="18.35" spans="1:3">
      <c r="A8814" s="1" t="s">
        <v>35853</v>
      </c>
      <c r="B8814" s="2" t="s">
        <v>35854</v>
      </c>
      <c r="C8814" s="2" t="s">
        <v>35721</v>
      </c>
    </row>
    <row r="8815" ht="18.35" spans="1:3">
      <c r="A8815" s="15" t="s">
        <v>35853</v>
      </c>
      <c r="B8815" s="16" t="s">
        <v>35854</v>
      </c>
      <c r="C8815" s="16" t="s">
        <v>35695</v>
      </c>
    </row>
    <row r="8816" ht="18.35" spans="1:3">
      <c r="A8816" s="1" t="s">
        <v>35853</v>
      </c>
      <c r="B8816" s="2" t="s">
        <v>35854</v>
      </c>
      <c r="C8816" s="2" t="s">
        <v>35722</v>
      </c>
    </row>
    <row r="8817" ht="18.35" spans="1:3">
      <c r="A8817" s="15" t="s">
        <v>35853</v>
      </c>
      <c r="B8817" s="16" t="s">
        <v>35854</v>
      </c>
      <c r="C8817" s="16" t="s">
        <v>35368</v>
      </c>
    </row>
    <row r="8818" ht="18.35" spans="1:3">
      <c r="A8818" s="1" t="s">
        <v>35853</v>
      </c>
      <c r="B8818" s="2" t="s">
        <v>35854</v>
      </c>
      <c r="C8818" s="2" t="s">
        <v>35723</v>
      </c>
    </row>
    <row r="8819" ht="18.35" spans="1:3">
      <c r="A8819" s="15" t="s">
        <v>35853</v>
      </c>
      <c r="B8819" s="16" t="s">
        <v>35854</v>
      </c>
      <c r="C8819" s="16" t="s">
        <v>34747</v>
      </c>
    </row>
    <row r="8820" ht="18.35" spans="1:3">
      <c r="A8820" s="1" t="s">
        <v>35853</v>
      </c>
      <c r="B8820" s="2" t="s">
        <v>35854</v>
      </c>
      <c r="C8820" s="2" t="s">
        <v>35724</v>
      </c>
    </row>
    <row r="8821" ht="18.35" spans="1:3">
      <c r="A8821" s="15" t="s">
        <v>35853</v>
      </c>
      <c r="B8821" s="16" t="s">
        <v>35854</v>
      </c>
      <c r="C8821" s="16" t="s">
        <v>34646</v>
      </c>
    </row>
    <row r="8822" ht="18.35" spans="1:3">
      <c r="A8822" s="1" t="s">
        <v>35853</v>
      </c>
      <c r="B8822" s="2" t="s">
        <v>35854</v>
      </c>
      <c r="C8822" s="2" t="s">
        <v>35725</v>
      </c>
    </row>
    <row r="8823" ht="18.35" spans="1:3">
      <c r="A8823" s="15" t="s">
        <v>35853</v>
      </c>
      <c r="B8823" s="16" t="s">
        <v>35854</v>
      </c>
      <c r="C8823" s="16" t="s">
        <v>35733</v>
      </c>
    </row>
    <row r="8824" ht="18.35" spans="1:3">
      <c r="A8824" s="1" t="s">
        <v>35853</v>
      </c>
      <c r="B8824" s="2" t="s">
        <v>35854</v>
      </c>
      <c r="C8824" s="2" t="s">
        <v>35726</v>
      </c>
    </row>
    <row r="8825" ht="18.35" spans="1:3">
      <c r="A8825" s="15" t="s">
        <v>35853</v>
      </c>
      <c r="B8825" s="16" t="s">
        <v>35854</v>
      </c>
      <c r="C8825" s="16" t="s">
        <v>35527</v>
      </c>
    </row>
    <row r="8826" ht="18.35" spans="1:3">
      <c r="A8826" s="1" t="s">
        <v>35853</v>
      </c>
      <c r="B8826" s="2" t="s">
        <v>35854</v>
      </c>
      <c r="C8826" s="2" t="s">
        <v>34345</v>
      </c>
    </row>
    <row r="8827" ht="18.35" spans="1:3">
      <c r="A8827" s="15" t="s">
        <v>35853</v>
      </c>
      <c r="B8827" s="16" t="s">
        <v>35854</v>
      </c>
      <c r="C8827" s="16" t="s">
        <v>34512</v>
      </c>
    </row>
    <row r="8828" ht="18.35" spans="1:3">
      <c r="A8828" s="1" t="s">
        <v>35853</v>
      </c>
      <c r="B8828" s="2" t="s">
        <v>35854</v>
      </c>
      <c r="C8828" s="2" t="s">
        <v>34692</v>
      </c>
    </row>
    <row r="8829" ht="18.35" spans="1:3">
      <c r="A8829" s="15" t="s">
        <v>35853</v>
      </c>
      <c r="B8829" s="16" t="s">
        <v>35854</v>
      </c>
      <c r="C8829" s="16" t="s">
        <v>34693</v>
      </c>
    </row>
    <row r="8830" ht="18.35" spans="1:3">
      <c r="A8830" s="1" t="s">
        <v>35853</v>
      </c>
      <c r="B8830" s="2" t="s">
        <v>35854</v>
      </c>
      <c r="C8830" s="2" t="s">
        <v>34798</v>
      </c>
    </row>
    <row r="8831" ht="18.35" spans="1:3">
      <c r="A8831" s="15" t="s">
        <v>35853</v>
      </c>
      <c r="B8831" s="16" t="s">
        <v>35854</v>
      </c>
      <c r="C8831" s="16" t="s">
        <v>35727</v>
      </c>
    </row>
    <row r="8832" ht="18.35" spans="1:3">
      <c r="A8832" s="1" t="s">
        <v>35853</v>
      </c>
      <c r="B8832" s="2" t="s">
        <v>35854</v>
      </c>
      <c r="C8832" s="2" t="s">
        <v>35734</v>
      </c>
    </row>
    <row r="8833" ht="18.35" spans="1:3">
      <c r="A8833" s="15" t="s">
        <v>35853</v>
      </c>
      <c r="B8833" s="16" t="s">
        <v>35854</v>
      </c>
      <c r="C8833" s="16" t="s">
        <v>34472</v>
      </c>
    </row>
    <row r="8834" ht="18.35" spans="1:3">
      <c r="A8834" s="1" t="s">
        <v>35853</v>
      </c>
      <c r="B8834" s="2" t="s">
        <v>35854</v>
      </c>
      <c r="C8834" s="2" t="s">
        <v>34584</v>
      </c>
    </row>
    <row r="8835" ht="18.35" spans="1:3">
      <c r="A8835" s="15" t="s">
        <v>35853</v>
      </c>
      <c r="B8835" s="16" t="s">
        <v>35854</v>
      </c>
      <c r="C8835" s="16" t="s">
        <v>35728</v>
      </c>
    </row>
    <row r="8836" ht="18.35" spans="1:3">
      <c r="A8836" s="1" t="s">
        <v>35853</v>
      </c>
      <c r="B8836" s="2" t="s">
        <v>35854</v>
      </c>
      <c r="C8836" s="2" t="s">
        <v>35050</v>
      </c>
    </row>
    <row r="8837" ht="18.35" spans="1:3">
      <c r="A8837" s="15" t="s">
        <v>35853</v>
      </c>
      <c r="B8837" s="16" t="s">
        <v>35854</v>
      </c>
      <c r="C8837" s="16" t="s">
        <v>35729</v>
      </c>
    </row>
    <row r="8838" ht="18.35" spans="1:3">
      <c r="A8838" s="1" t="s">
        <v>35853</v>
      </c>
      <c r="B8838" s="2" t="s">
        <v>35854</v>
      </c>
      <c r="C8838" s="2" t="s">
        <v>35730</v>
      </c>
    </row>
    <row r="8839" ht="18.35" spans="1:3">
      <c r="A8839" s="15" t="s">
        <v>35853</v>
      </c>
      <c r="B8839" s="16" t="s">
        <v>35854</v>
      </c>
      <c r="C8839" s="16" t="s">
        <v>35013</v>
      </c>
    </row>
    <row r="8840" ht="18.35" spans="1:3">
      <c r="A8840" s="1" t="s">
        <v>35853</v>
      </c>
      <c r="B8840" s="2" t="s">
        <v>35854</v>
      </c>
      <c r="C8840" s="2" t="s">
        <v>35014</v>
      </c>
    </row>
    <row r="8841" ht="18.35" spans="1:3">
      <c r="A8841" s="1" t="s">
        <v>35855</v>
      </c>
      <c r="B8841" s="2" t="s">
        <v>35856</v>
      </c>
      <c r="C8841" s="2" t="s">
        <v>35252</v>
      </c>
    </row>
    <row r="8842" ht="18.35" spans="1:3">
      <c r="A8842" s="15" t="s">
        <v>35855</v>
      </c>
      <c r="B8842" s="16" t="s">
        <v>35856</v>
      </c>
      <c r="C8842" s="16" t="s">
        <v>35716</v>
      </c>
    </row>
    <row r="8843" ht="18.35" spans="1:3">
      <c r="A8843" s="1" t="s">
        <v>35855</v>
      </c>
      <c r="B8843" s="2" t="s">
        <v>35856</v>
      </c>
      <c r="C8843" s="2" t="s">
        <v>35718</v>
      </c>
    </row>
    <row r="8844" ht="18.35" spans="1:3">
      <c r="A8844" s="15" t="s">
        <v>35855</v>
      </c>
      <c r="B8844" s="16" t="s">
        <v>35856</v>
      </c>
      <c r="C8844" s="16" t="s">
        <v>35719</v>
      </c>
    </row>
    <row r="8845" ht="18.35" spans="1:3">
      <c r="A8845" s="1" t="s">
        <v>35855</v>
      </c>
      <c r="B8845" s="2" t="s">
        <v>35856</v>
      </c>
      <c r="C8845" s="2" t="s">
        <v>34429</v>
      </c>
    </row>
    <row r="8846" ht="18.35" spans="1:3">
      <c r="A8846" s="15" t="s">
        <v>35855</v>
      </c>
      <c r="B8846" s="16" t="s">
        <v>35856</v>
      </c>
      <c r="C8846" s="16" t="s">
        <v>35067</v>
      </c>
    </row>
    <row r="8847" ht="18.35" spans="1:3">
      <c r="A8847" s="1" t="s">
        <v>35855</v>
      </c>
      <c r="B8847" s="2" t="s">
        <v>35856</v>
      </c>
      <c r="C8847" s="2" t="s">
        <v>34857</v>
      </c>
    </row>
    <row r="8848" ht="18.35" spans="1:3">
      <c r="A8848" s="15" t="s">
        <v>35855</v>
      </c>
      <c r="B8848" s="16" t="s">
        <v>35856</v>
      </c>
      <c r="C8848" s="16" t="s">
        <v>35722</v>
      </c>
    </row>
    <row r="8849" ht="18.35" spans="1:3">
      <c r="A8849" s="1" t="s">
        <v>35855</v>
      </c>
      <c r="B8849" s="2" t="s">
        <v>35856</v>
      </c>
      <c r="C8849" s="2" t="s">
        <v>35723</v>
      </c>
    </row>
    <row r="8850" ht="18.35" spans="1:3">
      <c r="A8850" s="15" t="s">
        <v>35855</v>
      </c>
      <c r="B8850" s="16" t="s">
        <v>35856</v>
      </c>
      <c r="C8850" s="16" t="s">
        <v>34747</v>
      </c>
    </row>
    <row r="8851" ht="18.35" spans="1:3">
      <c r="A8851" s="1" t="s">
        <v>35855</v>
      </c>
      <c r="B8851" s="2" t="s">
        <v>35856</v>
      </c>
      <c r="C8851" s="2" t="s">
        <v>35724</v>
      </c>
    </row>
    <row r="8852" ht="18.35" spans="1:3">
      <c r="A8852" s="15" t="s">
        <v>35855</v>
      </c>
      <c r="B8852" s="16" t="s">
        <v>35856</v>
      </c>
      <c r="C8852" s="16" t="s">
        <v>35725</v>
      </c>
    </row>
    <row r="8853" ht="18.35" spans="1:3">
      <c r="A8853" s="1" t="s">
        <v>35855</v>
      </c>
      <c r="B8853" s="2" t="s">
        <v>35856</v>
      </c>
      <c r="C8853" s="2" t="s">
        <v>35726</v>
      </c>
    </row>
    <row r="8854" ht="18.35" spans="1:3">
      <c r="A8854" s="15" t="s">
        <v>35855</v>
      </c>
      <c r="B8854" s="16" t="s">
        <v>35856</v>
      </c>
      <c r="C8854" s="16" t="s">
        <v>35727</v>
      </c>
    </row>
    <row r="8855" ht="18.35" spans="1:3">
      <c r="A8855" s="1" t="s">
        <v>35855</v>
      </c>
      <c r="B8855" s="2" t="s">
        <v>35856</v>
      </c>
      <c r="C8855" s="2" t="s">
        <v>34472</v>
      </c>
    </row>
    <row r="8856" ht="18.35" spans="1:3">
      <c r="A8856" s="15" t="s">
        <v>35855</v>
      </c>
      <c r="B8856" s="16" t="s">
        <v>35856</v>
      </c>
      <c r="C8856" s="16" t="s">
        <v>35728</v>
      </c>
    </row>
    <row r="8857" ht="18.35" spans="1:3">
      <c r="A8857" s="1" t="s">
        <v>35855</v>
      </c>
      <c r="B8857" s="2" t="s">
        <v>35856</v>
      </c>
      <c r="C8857" s="2" t="s">
        <v>35050</v>
      </c>
    </row>
    <row r="8858" ht="18.35" spans="1:3">
      <c r="A8858" s="15" t="s">
        <v>35855</v>
      </c>
      <c r="B8858" s="16" t="s">
        <v>35856</v>
      </c>
      <c r="C8858" s="16" t="s">
        <v>35729</v>
      </c>
    </row>
    <row r="8859" ht="18.35" spans="1:3">
      <c r="A8859" s="1" t="s">
        <v>35855</v>
      </c>
      <c r="B8859" s="2" t="s">
        <v>35856</v>
      </c>
      <c r="C8859" s="2" t="s">
        <v>35730</v>
      </c>
    </row>
    <row r="8860" ht="18.35" spans="1:3">
      <c r="A8860" s="15" t="s">
        <v>35855</v>
      </c>
      <c r="B8860" s="16" t="s">
        <v>35856</v>
      </c>
      <c r="C8860" s="16" t="s">
        <v>35013</v>
      </c>
    </row>
    <row r="8861" ht="18.35" spans="1:3">
      <c r="A8861" s="1" t="s">
        <v>35857</v>
      </c>
      <c r="B8861" s="2" t="s">
        <v>35858</v>
      </c>
      <c r="C8861" s="2" t="s">
        <v>35252</v>
      </c>
    </row>
    <row r="8862" ht="18.35" spans="1:3">
      <c r="A8862" s="15" t="s">
        <v>35857</v>
      </c>
      <c r="B8862" s="16" t="s">
        <v>35858</v>
      </c>
      <c r="C8862" s="16" t="s">
        <v>34425</v>
      </c>
    </row>
    <row r="8863" ht="18.35" spans="1:3">
      <c r="A8863" s="1" t="s">
        <v>35857</v>
      </c>
      <c r="B8863" s="2" t="s">
        <v>35858</v>
      </c>
      <c r="C8863" s="2" t="s">
        <v>35716</v>
      </c>
    </row>
    <row r="8864" ht="18.35" spans="1:3">
      <c r="A8864" s="15" t="s">
        <v>35857</v>
      </c>
      <c r="B8864" s="16" t="s">
        <v>35858</v>
      </c>
      <c r="C8864" s="16" t="s">
        <v>35368</v>
      </c>
    </row>
    <row r="8865" ht="18.35" spans="1:3">
      <c r="A8865" s="1" t="s">
        <v>35857</v>
      </c>
      <c r="B8865" s="2" t="s">
        <v>35858</v>
      </c>
      <c r="C8865" s="2" t="s">
        <v>34881</v>
      </c>
    </row>
    <row r="8866" ht="18.35" spans="1:3">
      <c r="A8866" s="15" t="s">
        <v>35857</v>
      </c>
      <c r="B8866" s="16" t="s">
        <v>35858</v>
      </c>
      <c r="C8866" s="16" t="s">
        <v>34387</v>
      </c>
    </row>
    <row r="8867" ht="18.35" spans="1:3">
      <c r="A8867" s="1" t="s">
        <v>35857</v>
      </c>
      <c r="B8867" s="2" t="s">
        <v>35858</v>
      </c>
      <c r="C8867" s="2" t="s">
        <v>34445</v>
      </c>
    </row>
    <row r="8868" ht="18.35" spans="1:3">
      <c r="A8868" s="15" t="s">
        <v>35857</v>
      </c>
      <c r="B8868" s="16" t="s">
        <v>35858</v>
      </c>
      <c r="C8868" s="16" t="s">
        <v>35592</v>
      </c>
    </row>
    <row r="8869" ht="18.35" spans="1:3">
      <c r="A8869" s="1" t="s">
        <v>35857</v>
      </c>
      <c r="B8869" s="2" t="s">
        <v>35858</v>
      </c>
      <c r="C8869" s="2" t="s">
        <v>35718</v>
      </c>
    </row>
    <row r="8870" ht="18.35" spans="1:3">
      <c r="A8870" s="15" t="s">
        <v>35857</v>
      </c>
      <c r="B8870" s="16" t="s">
        <v>35858</v>
      </c>
      <c r="C8870" s="16" t="s">
        <v>35719</v>
      </c>
    </row>
    <row r="8871" ht="18.35" spans="1:3">
      <c r="A8871" s="1" t="s">
        <v>35857</v>
      </c>
      <c r="B8871" s="2" t="s">
        <v>35858</v>
      </c>
      <c r="C8871" s="2" t="s">
        <v>35739</v>
      </c>
    </row>
    <row r="8872" ht="18.35" spans="1:3">
      <c r="A8872" s="15" t="s">
        <v>35857</v>
      </c>
      <c r="B8872" s="16" t="s">
        <v>35858</v>
      </c>
      <c r="C8872" s="16" t="s">
        <v>35044</v>
      </c>
    </row>
    <row r="8873" ht="18.35" spans="1:3">
      <c r="A8873" s="1" t="s">
        <v>35857</v>
      </c>
      <c r="B8873" s="2" t="s">
        <v>35858</v>
      </c>
      <c r="C8873" s="2" t="s">
        <v>18023</v>
      </c>
    </row>
    <row r="8874" ht="18.35" spans="1:3">
      <c r="A8874" s="15" t="s">
        <v>35857</v>
      </c>
      <c r="B8874" s="16" t="s">
        <v>35858</v>
      </c>
      <c r="C8874" s="16" t="s">
        <v>35740</v>
      </c>
    </row>
    <row r="8875" ht="18.35" spans="1:3">
      <c r="A8875" s="1" t="s">
        <v>35857</v>
      </c>
      <c r="B8875" s="2" t="s">
        <v>35858</v>
      </c>
      <c r="C8875" s="2" t="s">
        <v>35741</v>
      </c>
    </row>
    <row r="8876" ht="18.35" spans="1:3">
      <c r="A8876" s="15" t="s">
        <v>35857</v>
      </c>
      <c r="B8876" s="16" t="s">
        <v>35858</v>
      </c>
      <c r="C8876" s="16" t="s">
        <v>35742</v>
      </c>
    </row>
    <row r="8877" ht="18.35" spans="1:3">
      <c r="A8877" s="1" t="s">
        <v>35857</v>
      </c>
      <c r="B8877" s="2" t="s">
        <v>35858</v>
      </c>
      <c r="C8877" s="2" t="s">
        <v>34429</v>
      </c>
    </row>
    <row r="8878" ht="18.35" spans="1:3">
      <c r="A8878" s="15" t="s">
        <v>35857</v>
      </c>
      <c r="B8878" s="16" t="s">
        <v>35858</v>
      </c>
      <c r="C8878" s="16" t="s">
        <v>35067</v>
      </c>
    </row>
    <row r="8879" ht="18.35" spans="1:3">
      <c r="A8879" s="1" t="s">
        <v>35857</v>
      </c>
      <c r="B8879" s="2" t="s">
        <v>35858</v>
      </c>
      <c r="C8879" s="2" t="s">
        <v>34857</v>
      </c>
    </row>
    <row r="8880" ht="18.35" spans="1:3">
      <c r="A8880" s="15" t="s">
        <v>35857</v>
      </c>
      <c r="B8880" s="16" t="s">
        <v>35858</v>
      </c>
      <c r="C8880" s="16" t="s">
        <v>35743</v>
      </c>
    </row>
    <row r="8881" ht="18.35" spans="1:3">
      <c r="A8881" s="1" t="s">
        <v>35857</v>
      </c>
      <c r="B8881" s="2" t="s">
        <v>35858</v>
      </c>
      <c r="C8881" s="2" t="s">
        <v>35722</v>
      </c>
    </row>
    <row r="8882" ht="18.35" spans="1:3">
      <c r="A8882" s="15" t="s">
        <v>35857</v>
      </c>
      <c r="B8882" s="16" t="s">
        <v>35858</v>
      </c>
      <c r="C8882" s="16" t="s">
        <v>34389</v>
      </c>
    </row>
    <row r="8883" ht="18.35" spans="1:3">
      <c r="A8883" s="1" t="s">
        <v>35857</v>
      </c>
      <c r="B8883" s="2" t="s">
        <v>35858</v>
      </c>
      <c r="C8883" s="2" t="s">
        <v>35723</v>
      </c>
    </row>
    <row r="8884" ht="18.35" spans="1:3">
      <c r="A8884" s="15" t="s">
        <v>35857</v>
      </c>
      <c r="B8884" s="16" t="s">
        <v>35858</v>
      </c>
      <c r="C8884" s="16" t="s">
        <v>34747</v>
      </c>
    </row>
    <row r="8885" ht="18.35" spans="1:3">
      <c r="A8885" s="1" t="s">
        <v>35857</v>
      </c>
      <c r="B8885" s="2" t="s">
        <v>35858</v>
      </c>
      <c r="C8885" s="2" t="s">
        <v>35744</v>
      </c>
    </row>
    <row r="8886" ht="18.35" spans="1:3">
      <c r="A8886" s="15" t="s">
        <v>35857</v>
      </c>
      <c r="B8886" s="16" t="s">
        <v>35858</v>
      </c>
      <c r="C8886" s="16" t="s">
        <v>35724</v>
      </c>
    </row>
    <row r="8887" ht="18.35" spans="1:3">
      <c r="A8887" s="1" t="s">
        <v>35857</v>
      </c>
      <c r="B8887" s="2" t="s">
        <v>35858</v>
      </c>
      <c r="C8887" s="2" t="s">
        <v>34646</v>
      </c>
    </row>
    <row r="8888" ht="18.35" spans="1:3">
      <c r="A8888" s="15" t="s">
        <v>35857</v>
      </c>
      <c r="B8888" s="16" t="s">
        <v>35858</v>
      </c>
      <c r="C8888" s="16" t="s">
        <v>34652</v>
      </c>
    </row>
    <row r="8889" ht="18.35" spans="1:3">
      <c r="A8889" s="1" t="s">
        <v>35857</v>
      </c>
      <c r="B8889" s="2" t="s">
        <v>35858</v>
      </c>
      <c r="C8889" s="2" t="s">
        <v>35725</v>
      </c>
    </row>
    <row r="8890" ht="18.35" spans="1:3">
      <c r="A8890" s="15" t="s">
        <v>35857</v>
      </c>
      <c r="B8890" s="16" t="s">
        <v>35858</v>
      </c>
      <c r="C8890" s="16" t="s">
        <v>35733</v>
      </c>
    </row>
    <row r="8891" ht="18.35" spans="1:3">
      <c r="A8891" s="1" t="s">
        <v>35857</v>
      </c>
      <c r="B8891" s="2" t="s">
        <v>35858</v>
      </c>
      <c r="C8891" s="2" t="s">
        <v>34466</v>
      </c>
    </row>
    <row r="8892" ht="18.35" spans="1:3">
      <c r="A8892" s="15" t="s">
        <v>35857</v>
      </c>
      <c r="B8892" s="16" t="s">
        <v>35858</v>
      </c>
      <c r="C8892" s="16" t="s">
        <v>35745</v>
      </c>
    </row>
    <row r="8893" ht="18.35" spans="1:3">
      <c r="A8893" s="1" t="s">
        <v>35857</v>
      </c>
      <c r="B8893" s="2" t="s">
        <v>35858</v>
      </c>
      <c r="C8893" s="2" t="s">
        <v>35726</v>
      </c>
    </row>
    <row r="8894" ht="18.35" spans="1:3">
      <c r="A8894" s="15" t="s">
        <v>35857</v>
      </c>
      <c r="B8894" s="16" t="s">
        <v>35858</v>
      </c>
      <c r="C8894" s="16" t="s">
        <v>35653</v>
      </c>
    </row>
    <row r="8895" ht="18.35" spans="1:3">
      <c r="A8895" s="1" t="s">
        <v>35857</v>
      </c>
      <c r="B8895" s="2" t="s">
        <v>35858</v>
      </c>
      <c r="C8895" s="2" t="s">
        <v>35527</v>
      </c>
    </row>
    <row r="8896" ht="18.35" spans="1:3">
      <c r="A8896" s="15" t="s">
        <v>35857</v>
      </c>
      <c r="B8896" s="16" t="s">
        <v>35858</v>
      </c>
      <c r="C8896" s="16" t="s">
        <v>34345</v>
      </c>
    </row>
    <row r="8897" ht="18.35" spans="1:3">
      <c r="A8897" s="1" t="s">
        <v>35857</v>
      </c>
      <c r="B8897" s="2" t="s">
        <v>35858</v>
      </c>
      <c r="C8897" s="2" t="s">
        <v>34512</v>
      </c>
    </row>
    <row r="8898" ht="18.35" spans="1:3">
      <c r="A8898" s="15" t="s">
        <v>35857</v>
      </c>
      <c r="B8898" s="16" t="s">
        <v>35858</v>
      </c>
      <c r="C8898" s="16" t="s">
        <v>34692</v>
      </c>
    </row>
    <row r="8899" ht="18.35" spans="1:3">
      <c r="A8899" s="1" t="s">
        <v>35857</v>
      </c>
      <c r="B8899" s="2" t="s">
        <v>35858</v>
      </c>
      <c r="C8899" s="2" t="s">
        <v>34693</v>
      </c>
    </row>
    <row r="8900" ht="18.35" spans="1:3">
      <c r="A8900" s="15" t="s">
        <v>35857</v>
      </c>
      <c r="B8900" s="16" t="s">
        <v>35858</v>
      </c>
      <c r="C8900" s="16" t="s">
        <v>34798</v>
      </c>
    </row>
    <row r="8901" ht="18.35" spans="1:3">
      <c r="A8901" s="1" t="s">
        <v>35857</v>
      </c>
      <c r="B8901" s="2" t="s">
        <v>35858</v>
      </c>
      <c r="C8901" s="2" t="s">
        <v>35727</v>
      </c>
    </row>
    <row r="8902" ht="18.35" spans="1:3">
      <c r="A8902" s="15" t="s">
        <v>35857</v>
      </c>
      <c r="B8902" s="16" t="s">
        <v>35858</v>
      </c>
      <c r="C8902" s="16" t="s">
        <v>35734</v>
      </c>
    </row>
    <row r="8903" ht="18.35" spans="1:3">
      <c r="A8903" s="1" t="s">
        <v>35857</v>
      </c>
      <c r="B8903" s="2" t="s">
        <v>35858</v>
      </c>
      <c r="C8903" s="2" t="s">
        <v>34472</v>
      </c>
    </row>
    <row r="8904" ht="18.35" spans="1:3">
      <c r="A8904" s="15" t="s">
        <v>35857</v>
      </c>
      <c r="B8904" s="16" t="s">
        <v>35858</v>
      </c>
      <c r="C8904" s="16" t="s">
        <v>35728</v>
      </c>
    </row>
    <row r="8905" ht="18.35" spans="1:3">
      <c r="A8905" s="1" t="s">
        <v>35857</v>
      </c>
      <c r="B8905" s="2" t="s">
        <v>35858</v>
      </c>
      <c r="C8905" s="2" t="s">
        <v>35050</v>
      </c>
    </row>
    <row r="8906" ht="18.35" spans="1:3">
      <c r="A8906" s="15" t="s">
        <v>35857</v>
      </c>
      <c r="B8906" s="16" t="s">
        <v>35858</v>
      </c>
      <c r="C8906" s="16" t="s">
        <v>35729</v>
      </c>
    </row>
    <row r="8907" ht="18.35" spans="1:3">
      <c r="A8907" s="1" t="s">
        <v>35857</v>
      </c>
      <c r="B8907" s="2" t="s">
        <v>35858</v>
      </c>
      <c r="C8907" s="2" t="s">
        <v>35730</v>
      </c>
    </row>
    <row r="8908" ht="18.35" spans="1:3">
      <c r="A8908" s="15" t="s">
        <v>35857</v>
      </c>
      <c r="B8908" s="16" t="s">
        <v>35858</v>
      </c>
      <c r="C8908" s="16" t="s">
        <v>35013</v>
      </c>
    </row>
    <row r="8909" ht="18.35" spans="1:3">
      <c r="A8909" s="1" t="s">
        <v>35857</v>
      </c>
      <c r="B8909" s="2" t="s">
        <v>35858</v>
      </c>
      <c r="C8909" s="2" t="s">
        <v>35746</v>
      </c>
    </row>
    <row r="8910" ht="18.35" spans="1:3">
      <c r="A8910" s="5" t="s">
        <v>35857</v>
      </c>
      <c r="B8910" s="6" t="s">
        <v>35858</v>
      </c>
      <c r="C8910" s="6" t="s">
        <v>35689</v>
      </c>
    </row>
    <row r="8911" ht="18.35" spans="1:3">
      <c r="A8911" s="5" t="s">
        <v>35857</v>
      </c>
      <c r="B8911" s="6" t="s">
        <v>35858</v>
      </c>
      <c r="C8911" s="6" t="s">
        <v>35014</v>
      </c>
    </row>
    <row r="8912" ht="18.35" spans="1:3">
      <c r="A8912" s="1" t="s">
        <v>35859</v>
      </c>
      <c r="B8912" s="2" t="s">
        <v>35860</v>
      </c>
      <c r="C8912" s="2" t="s">
        <v>35147</v>
      </c>
    </row>
    <row r="8913" ht="18.35" spans="1:3">
      <c r="A8913" s="15" t="s">
        <v>35859</v>
      </c>
      <c r="B8913" s="16" t="s">
        <v>35860</v>
      </c>
      <c r="C8913" s="16" t="s">
        <v>34575</v>
      </c>
    </row>
    <row r="8914" ht="18.35" spans="1:3">
      <c r="A8914" s="1" t="s">
        <v>35859</v>
      </c>
      <c r="B8914" s="2" t="s">
        <v>35860</v>
      </c>
      <c r="C8914" s="2" t="s">
        <v>34429</v>
      </c>
    </row>
    <row r="8915" ht="18.35" spans="1:3">
      <c r="A8915" s="15" t="s">
        <v>35859</v>
      </c>
      <c r="B8915" s="16" t="s">
        <v>35860</v>
      </c>
      <c r="C8915" s="16" t="s">
        <v>35716</v>
      </c>
    </row>
    <row r="8916" ht="18.35" spans="1:3">
      <c r="A8916" s="1" t="s">
        <v>35859</v>
      </c>
      <c r="B8916" s="2" t="s">
        <v>35860</v>
      </c>
      <c r="C8916" s="2" t="s">
        <v>34360</v>
      </c>
    </row>
    <row r="8917" ht="18.35" spans="1:3">
      <c r="A8917" s="15" t="s">
        <v>35859</v>
      </c>
      <c r="B8917" s="16" t="s">
        <v>35860</v>
      </c>
      <c r="C8917" s="16" t="s">
        <v>35723</v>
      </c>
    </row>
    <row r="8918" ht="18.35" spans="1:3">
      <c r="A8918" s="1" t="s">
        <v>35859</v>
      </c>
      <c r="B8918" s="2" t="s">
        <v>35860</v>
      </c>
      <c r="C8918" s="2" t="s">
        <v>35791</v>
      </c>
    </row>
    <row r="8919" ht="18.35" spans="1:3">
      <c r="A8919" s="15" t="s">
        <v>35859</v>
      </c>
      <c r="B8919" s="16" t="s">
        <v>35860</v>
      </c>
      <c r="C8919" s="16" t="s">
        <v>34646</v>
      </c>
    </row>
    <row r="8920" ht="18.35" spans="1:3">
      <c r="A8920" s="1" t="s">
        <v>35859</v>
      </c>
      <c r="B8920" s="2" t="s">
        <v>35860</v>
      </c>
      <c r="C8920" s="2" t="s">
        <v>35641</v>
      </c>
    </row>
    <row r="8921" ht="18.35" spans="1:3">
      <c r="A8921" s="15" t="s">
        <v>35859</v>
      </c>
      <c r="B8921" s="16" t="s">
        <v>35860</v>
      </c>
      <c r="C8921" s="16" t="s">
        <v>35412</v>
      </c>
    </row>
    <row r="8922" ht="18.35" spans="1:3">
      <c r="A8922" s="1" t="s">
        <v>35859</v>
      </c>
      <c r="B8922" s="2" t="s">
        <v>35860</v>
      </c>
      <c r="C8922" s="2" t="s">
        <v>34881</v>
      </c>
    </row>
    <row r="8923" ht="18.35" spans="1:3">
      <c r="A8923" s="15" t="s">
        <v>35859</v>
      </c>
      <c r="B8923" s="16" t="s">
        <v>35860</v>
      </c>
      <c r="C8923" s="16" t="s">
        <v>34512</v>
      </c>
    </row>
    <row r="8924" ht="18.35" spans="1:3">
      <c r="A8924" s="1" t="s">
        <v>35859</v>
      </c>
      <c r="B8924" s="2" t="s">
        <v>35860</v>
      </c>
      <c r="C8924" s="2" t="s">
        <v>34443</v>
      </c>
    </row>
    <row r="8925" ht="18.35" spans="1:3">
      <c r="A8925" s="15" t="s">
        <v>35859</v>
      </c>
      <c r="B8925" s="16" t="s">
        <v>35860</v>
      </c>
      <c r="C8925" s="16" t="s">
        <v>34387</v>
      </c>
    </row>
    <row r="8926" ht="18.35" spans="1:3">
      <c r="A8926" s="1" t="s">
        <v>35859</v>
      </c>
      <c r="B8926" s="2" t="s">
        <v>35860</v>
      </c>
      <c r="C8926" s="2" t="s">
        <v>35141</v>
      </c>
    </row>
    <row r="8927" ht="18.35" spans="1:3">
      <c r="A8927" s="15" t="s">
        <v>35859</v>
      </c>
      <c r="B8927" s="16" t="s">
        <v>35860</v>
      </c>
      <c r="C8927" s="16" t="s">
        <v>34456</v>
      </c>
    </row>
    <row r="8928" ht="18.35" spans="1:3">
      <c r="A8928" s="1" t="s">
        <v>35859</v>
      </c>
      <c r="B8928" s="2" t="s">
        <v>35860</v>
      </c>
      <c r="C8928" s="2" t="s">
        <v>35233</v>
      </c>
    </row>
    <row r="8929" ht="18.35" spans="1:3">
      <c r="A8929" s="15" t="s">
        <v>35859</v>
      </c>
      <c r="B8929" s="16" t="s">
        <v>35860</v>
      </c>
      <c r="C8929" s="16" t="s">
        <v>35084</v>
      </c>
    </row>
    <row r="8930" ht="18.35" spans="1:3">
      <c r="A8930" s="1" t="s">
        <v>35859</v>
      </c>
      <c r="B8930" s="2" t="s">
        <v>35860</v>
      </c>
      <c r="C8930" s="2" t="s">
        <v>34638</v>
      </c>
    </row>
    <row r="8931" ht="18.35" spans="1:3">
      <c r="A8931" s="15" t="s">
        <v>35859</v>
      </c>
      <c r="B8931" s="16" t="s">
        <v>35860</v>
      </c>
      <c r="C8931" s="16" t="s">
        <v>35792</v>
      </c>
    </row>
    <row r="8932" ht="18.35" spans="1:3">
      <c r="A8932" s="1" t="s">
        <v>35859</v>
      </c>
      <c r="B8932" s="2" t="s">
        <v>35860</v>
      </c>
      <c r="C8932" s="2" t="s">
        <v>35223</v>
      </c>
    </row>
    <row r="8933" ht="18.35" spans="1:3">
      <c r="A8933" s="15" t="s">
        <v>35859</v>
      </c>
      <c r="B8933" s="16" t="s">
        <v>35860</v>
      </c>
      <c r="C8933" s="16" t="s">
        <v>35527</v>
      </c>
    </row>
    <row r="8934" ht="18.35" spans="1:3">
      <c r="A8934" s="1" t="s">
        <v>35859</v>
      </c>
      <c r="B8934" s="2" t="s">
        <v>35860</v>
      </c>
      <c r="C8934" s="2" t="s">
        <v>35793</v>
      </c>
    </row>
    <row r="8935" ht="18.35" spans="1:3">
      <c r="A8935" s="15" t="s">
        <v>35859</v>
      </c>
      <c r="B8935" s="16" t="s">
        <v>35860</v>
      </c>
      <c r="C8935" s="16" t="s">
        <v>35794</v>
      </c>
    </row>
    <row r="8936" ht="18.35" spans="1:3">
      <c r="A8936" s="1" t="s">
        <v>35859</v>
      </c>
      <c r="B8936" s="2" t="s">
        <v>35860</v>
      </c>
      <c r="C8936" s="2" t="s">
        <v>35761</v>
      </c>
    </row>
    <row r="8937" ht="18.35" spans="1:3">
      <c r="A8937" s="15" t="s">
        <v>35859</v>
      </c>
      <c r="B8937" s="16" t="s">
        <v>35860</v>
      </c>
      <c r="C8937" s="16" t="s">
        <v>35660</v>
      </c>
    </row>
    <row r="8938" ht="18.35" spans="1:3">
      <c r="A8938" s="1" t="s">
        <v>35859</v>
      </c>
      <c r="B8938" s="2" t="s">
        <v>35860</v>
      </c>
      <c r="C8938" s="2" t="s">
        <v>34376</v>
      </c>
    </row>
    <row r="8939" ht="18.35" spans="1:3">
      <c r="A8939" s="15" t="s">
        <v>35859</v>
      </c>
      <c r="B8939" s="16" t="s">
        <v>35860</v>
      </c>
      <c r="C8939" s="16" t="s">
        <v>34596</v>
      </c>
    </row>
    <row r="8940" ht="18.35" spans="1:3">
      <c r="A8940" s="1" t="s">
        <v>35859</v>
      </c>
      <c r="B8940" s="2" t="s">
        <v>35860</v>
      </c>
      <c r="C8940" s="2" t="s">
        <v>34354</v>
      </c>
    </row>
    <row r="8941" ht="18.35" spans="1:3">
      <c r="A8941" s="15" t="s">
        <v>35859</v>
      </c>
      <c r="B8941" s="16" t="s">
        <v>35860</v>
      </c>
      <c r="C8941" s="16" t="s">
        <v>34921</v>
      </c>
    </row>
    <row r="8942" ht="18.35" spans="1:3">
      <c r="A8942" s="1" t="s">
        <v>35859</v>
      </c>
      <c r="B8942" s="2" t="s">
        <v>35860</v>
      </c>
      <c r="C8942" s="2" t="s">
        <v>35252</v>
      </c>
    </row>
    <row r="8943" ht="18.35" spans="1:3">
      <c r="A8943" s="15" t="s">
        <v>35859</v>
      </c>
      <c r="B8943" s="16" t="s">
        <v>35860</v>
      </c>
      <c r="C8943" s="16" t="s">
        <v>34941</v>
      </c>
    </row>
    <row r="8944" ht="18.35" spans="1:3">
      <c r="A8944" s="1" t="s">
        <v>35859</v>
      </c>
      <c r="B8944" s="2" t="s">
        <v>35860</v>
      </c>
      <c r="C8944" s="2" t="s">
        <v>34942</v>
      </c>
    </row>
    <row r="8945" ht="18.35" spans="1:3">
      <c r="A8945" s="15" t="s">
        <v>35859</v>
      </c>
      <c r="B8945" s="16" t="s">
        <v>35860</v>
      </c>
      <c r="C8945" s="16" t="s">
        <v>34725</v>
      </c>
    </row>
    <row r="8946" ht="18.35" spans="1:3">
      <c r="A8946" s="1" t="s">
        <v>35859</v>
      </c>
      <c r="B8946" s="2" t="s">
        <v>35860</v>
      </c>
      <c r="C8946" s="2" t="s">
        <v>34425</v>
      </c>
    </row>
    <row r="8947" ht="18.35" spans="1:3">
      <c r="A8947" s="15" t="s">
        <v>35859</v>
      </c>
      <c r="B8947" s="16" t="s">
        <v>35860</v>
      </c>
      <c r="C8947" s="16" t="s">
        <v>35762</v>
      </c>
    </row>
    <row r="8948" ht="18.35" spans="1:3">
      <c r="A8948" s="1" t="s">
        <v>35859</v>
      </c>
      <c r="B8948" s="2" t="s">
        <v>35860</v>
      </c>
      <c r="C8948" s="2" t="s">
        <v>7731</v>
      </c>
    </row>
    <row r="8949" ht="18.35" spans="1:3">
      <c r="A8949" s="15" t="s">
        <v>35859</v>
      </c>
      <c r="B8949" s="16" t="s">
        <v>35860</v>
      </c>
      <c r="C8949" s="16" t="s">
        <v>34847</v>
      </c>
    </row>
    <row r="8950" ht="18.35" spans="1:3">
      <c r="A8950" s="1" t="s">
        <v>35859</v>
      </c>
      <c r="B8950" s="2" t="s">
        <v>35860</v>
      </c>
      <c r="C8950" s="2" t="s">
        <v>34532</v>
      </c>
    </row>
    <row r="8951" ht="18.35" spans="1:3">
      <c r="A8951" s="15" t="s">
        <v>35859</v>
      </c>
      <c r="B8951" s="16" t="s">
        <v>35860</v>
      </c>
      <c r="C8951" s="16" t="s">
        <v>34534</v>
      </c>
    </row>
    <row r="8952" ht="18.35" spans="1:3">
      <c r="A8952" s="1" t="s">
        <v>35859</v>
      </c>
      <c r="B8952" s="2" t="s">
        <v>35860</v>
      </c>
      <c r="C8952" s="2" t="s">
        <v>34535</v>
      </c>
    </row>
    <row r="8953" ht="18.35" spans="1:3">
      <c r="A8953" s="15" t="s">
        <v>35859</v>
      </c>
      <c r="B8953" s="16" t="s">
        <v>35860</v>
      </c>
      <c r="C8953" s="16" t="s">
        <v>35054</v>
      </c>
    </row>
    <row r="8954" ht="18.35" spans="1:3">
      <c r="A8954" s="1" t="s">
        <v>35859</v>
      </c>
      <c r="B8954" s="2" t="s">
        <v>35860</v>
      </c>
      <c r="C8954" s="2" t="s">
        <v>35743</v>
      </c>
    </row>
    <row r="8955" ht="18.35" spans="1:3">
      <c r="A8955" s="15" t="s">
        <v>35859</v>
      </c>
      <c r="B8955" s="16" t="s">
        <v>35860</v>
      </c>
      <c r="C8955" s="16" t="s">
        <v>34963</v>
      </c>
    </row>
    <row r="8956" ht="18.35" spans="1:3">
      <c r="A8956" s="1" t="s">
        <v>35859</v>
      </c>
      <c r="B8956" s="2" t="s">
        <v>35860</v>
      </c>
      <c r="C8956" s="2" t="s">
        <v>35795</v>
      </c>
    </row>
    <row r="8957" ht="18.35" spans="1:3">
      <c r="A8957" s="15" t="s">
        <v>35859</v>
      </c>
      <c r="B8957" s="16" t="s">
        <v>35860</v>
      </c>
      <c r="C8957" s="16" t="s">
        <v>35796</v>
      </c>
    </row>
    <row r="8958" ht="18.35" spans="1:3">
      <c r="A8958" s="1" t="s">
        <v>35859</v>
      </c>
      <c r="B8958" s="2" t="s">
        <v>35860</v>
      </c>
      <c r="C8958" s="2" t="s">
        <v>34460</v>
      </c>
    </row>
    <row r="8959" ht="18.35" spans="1:3">
      <c r="A8959" s="15" t="s">
        <v>35859</v>
      </c>
      <c r="B8959" s="16" t="s">
        <v>35860</v>
      </c>
      <c r="C8959" s="16" t="s">
        <v>35368</v>
      </c>
    </row>
    <row r="8960" ht="18.35" spans="1:3">
      <c r="A8960" s="1" t="s">
        <v>35859</v>
      </c>
      <c r="B8960" s="2" t="s">
        <v>35860</v>
      </c>
      <c r="C8960" s="2" t="s">
        <v>34747</v>
      </c>
    </row>
    <row r="8961" ht="18.35" spans="1:3">
      <c r="A8961" s="15" t="s">
        <v>35859</v>
      </c>
      <c r="B8961" s="16" t="s">
        <v>35860</v>
      </c>
      <c r="C8961" s="16" t="s">
        <v>35764</v>
      </c>
    </row>
    <row r="8962" ht="18.35" spans="1:3">
      <c r="A8962" s="1" t="s">
        <v>35859</v>
      </c>
      <c r="B8962" s="2" t="s">
        <v>35860</v>
      </c>
      <c r="C8962" s="2" t="s">
        <v>35765</v>
      </c>
    </row>
    <row r="8963" ht="18.35" spans="1:3">
      <c r="A8963" s="15" t="s">
        <v>35859</v>
      </c>
      <c r="B8963" s="16" t="s">
        <v>35860</v>
      </c>
      <c r="C8963" s="16" t="s">
        <v>35766</v>
      </c>
    </row>
    <row r="8964" ht="18.35" spans="1:3">
      <c r="A8964" s="1" t="s">
        <v>35859</v>
      </c>
      <c r="B8964" s="2" t="s">
        <v>35860</v>
      </c>
      <c r="C8964" s="2" t="s">
        <v>34652</v>
      </c>
    </row>
    <row r="8965" ht="18.35" spans="1:3">
      <c r="A8965" s="15" t="s">
        <v>35859</v>
      </c>
      <c r="B8965" s="16" t="s">
        <v>35860</v>
      </c>
      <c r="C8965" s="16" t="s">
        <v>35725</v>
      </c>
    </row>
    <row r="8966" ht="18.35" spans="1:3">
      <c r="A8966" s="1" t="s">
        <v>35859</v>
      </c>
      <c r="B8966" s="2" t="s">
        <v>35860</v>
      </c>
      <c r="C8966" s="2" t="s">
        <v>34466</v>
      </c>
    </row>
    <row r="8967" ht="18.35" spans="1:3">
      <c r="A8967" s="15" t="s">
        <v>35859</v>
      </c>
      <c r="B8967" s="16" t="s">
        <v>35860</v>
      </c>
      <c r="C8967" s="16" t="s">
        <v>35749</v>
      </c>
    </row>
    <row r="8968" ht="18.35" spans="1:3">
      <c r="A8968" s="1" t="s">
        <v>35859</v>
      </c>
      <c r="B8968" s="2" t="s">
        <v>35860</v>
      </c>
      <c r="C8968" s="2" t="s">
        <v>35296</v>
      </c>
    </row>
    <row r="8969" ht="18.35" spans="1:3">
      <c r="A8969" s="15" t="s">
        <v>35859</v>
      </c>
      <c r="B8969" s="16" t="s">
        <v>35860</v>
      </c>
      <c r="C8969" s="16" t="s">
        <v>35726</v>
      </c>
    </row>
    <row r="8970" ht="18.35" spans="1:3">
      <c r="A8970" s="1" t="s">
        <v>35859</v>
      </c>
      <c r="B8970" s="2" t="s">
        <v>35860</v>
      </c>
      <c r="C8970" s="2" t="s">
        <v>34467</v>
      </c>
    </row>
    <row r="8971" ht="18.35" spans="1:3">
      <c r="A8971" s="15" t="s">
        <v>35859</v>
      </c>
      <c r="B8971" s="16" t="s">
        <v>35860</v>
      </c>
      <c r="C8971" s="16" t="s">
        <v>34565</v>
      </c>
    </row>
    <row r="8972" ht="18.35" spans="1:3">
      <c r="A8972" s="1" t="s">
        <v>35859</v>
      </c>
      <c r="B8972" s="2" t="s">
        <v>35860</v>
      </c>
      <c r="C8972" s="2" t="s">
        <v>34566</v>
      </c>
    </row>
    <row r="8973" ht="18.35" spans="1:3">
      <c r="A8973" s="15" t="s">
        <v>35859</v>
      </c>
      <c r="B8973" s="16" t="s">
        <v>35860</v>
      </c>
      <c r="C8973" s="16" t="s">
        <v>35767</v>
      </c>
    </row>
    <row r="8974" ht="18.35" spans="1:3">
      <c r="A8974" s="1" t="s">
        <v>35859</v>
      </c>
      <c r="B8974" s="2" t="s">
        <v>35860</v>
      </c>
      <c r="C8974" s="2" t="s">
        <v>34569</v>
      </c>
    </row>
    <row r="8975" ht="18.35" spans="1:3">
      <c r="A8975" s="15" t="s">
        <v>35859</v>
      </c>
      <c r="B8975" s="16" t="s">
        <v>35860</v>
      </c>
      <c r="C8975" s="16" t="s">
        <v>34692</v>
      </c>
    </row>
    <row r="8976" ht="18.35" spans="1:3">
      <c r="A8976" s="1" t="s">
        <v>35859</v>
      </c>
      <c r="B8976" s="2" t="s">
        <v>35860</v>
      </c>
      <c r="C8976" s="2" t="s">
        <v>35768</v>
      </c>
    </row>
    <row r="8977" ht="18.35" spans="1:3">
      <c r="A8977" s="15" t="s">
        <v>35859</v>
      </c>
      <c r="B8977" s="16" t="s">
        <v>35860</v>
      </c>
      <c r="C8977" s="16" t="s">
        <v>34695</v>
      </c>
    </row>
    <row r="8978" ht="18.35" spans="1:3">
      <c r="A8978" s="1" t="s">
        <v>35859</v>
      </c>
      <c r="B8978" s="2" t="s">
        <v>35860</v>
      </c>
      <c r="C8978" s="2" t="s">
        <v>35568</v>
      </c>
    </row>
    <row r="8979" ht="18.35" spans="1:3">
      <c r="A8979" s="15" t="s">
        <v>35859</v>
      </c>
      <c r="B8979" s="16" t="s">
        <v>35860</v>
      </c>
      <c r="C8979" s="16" t="s">
        <v>35769</v>
      </c>
    </row>
    <row r="8980" ht="18.35" spans="1:3">
      <c r="A8980" s="1" t="s">
        <v>35859</v>
      </c>
      <c r="B8980" s="2" t="s">
        <v>35860</v>
      </c>
      <c r="C8980" s="2" t="s">
        <v>35770</v>
      </c>
    </row>
    <row r="8981" ht="18.35" spans="1:3">
      <c r="A8981" s="15" t="s">
        <v>35859</v>
      </c>
      <c r="B8981" s="16" t="s">
        <v>35860</v>
      </c>
      <c r="C8981" s="16" t="s">
        <v>34445</v>
      </c>
    </row>
    <row r="8982" ht="18.35" spans="1:3">
      <c r="A8982" s="1" t="s">
        <v>35859</v>
      </c>
      <c r="B8982" s="2" t="s">
        <v>35860</v>
      </c>
      <c r="C8982" s="2" t="s">
        <v>35771</v>
      </c>
    </row>
    <row r="8983" ht="18.35" spans="1:3">
      <c r="A8983" s="15" t="s">
        <v>35859</v>
      </c>
      <c r="B8983" s="16" t="s">
        <v>35860</v>
      </c>
      <c r="C8983" s="16" t="s">
        <v>35005</v>
      </c>
    </row>
    <row r="8984" ht="18.35" spans="1:3">
      <c r="A8984" s="1" t="s">
        <v>35859</v>
      </c>
      <c r="B8984" s="2" t="s">
        <v>35860</v>
      </c>
      <c r="C8984" s="2" t="s">
        <v>35746</v>
      </c>
    </row>
    <row r="8985" ht="18.35" spans="1:3">
      <c r="A8985" s="15" t="s">
        <v>35859</v>
      </c>
      <c r="B8985" s="16" t="s">
        <v>35860</v>
      </c>
      <c r="C8985" s="16" t="s">
        <v>35015</v>
      </c>
    </row>
    <row r="8986" ht="18.35" spans="1:3">
      <c r="A8986" s="1" t="s">
        <v>35859</v>
      </c>
      <c r="B8986" s="2" t="s">
        <v>35860</v>
      </c>
      <c r="C8986" s="2" t="s">
        <v>34478</v>
      </c>
    </row>
    <row r="8987" ht="18.35" spans="1:3">
      <c r="A8987" s="15" t="s">
        <v>35859</v>
      </c>
      <c r="B8987" s="16" t="s">
        <v>35860</v>
      </c>
      <c r="C8987" s="16" t="s">
        <v>34722</v>
      </c>
    </row>
    <row r="8988" ht="18.35" spans="1:3">
      <c r="A8988" s="1" t="s">
        <v>35859</v>
      </c>
      <c r="B8988" s="2" t="s">
        <v>35860</v>
      </c>
      <c r="C8988" s="2" t="s">
        <v>35592</v>
      </c>
    </row>
    <row r="8989" ht="18.35" spans="1:3">
      <c r="A8989" s="15" t="s">
        <v>35859</v>
      </c>
      <c r="B8989" s="16" t="s">
        <v>35860</v>
      </c>
      <c r="C8989" s="16" t="s">
        <v>34485</v>
      </c>
    </row>
    <row r="8990" ht="18.35" spans="1:3">
      <c r="A8990" s="1" t="s">
        <v>35859</v>
      </c>
      <c r="B8990" s="2" t="s">
        <v>35860</v>
      </c>
      <c r="C8990" s="2" t="s">
        <v>34612</v>
      </c>
    </row>
    <row r="8991" ht="18.35" spans="1:3">
      <c r="A8991" s="15" t="s">
        <v>35859</v>
      </c>
      <c r="B8991" s="16" t="s">
        <v>35860</v>
      </c>
      <c r="C8991" s="16" t="s">
        <v>35718</v>
      </c>
    </row>
    <row r="8992" ht="18.35" spans="1:3">
      <c r="A8992" s="1" t="s">
        <v>35859</v>
      </c>
      <c r="B8992" s="2" t="s">
        <v>35860</v>
      </c>
      <c r="C8992" s="2" t="s">
        <v>35719</v>
      </c>
    </row>
    <row r="8993" ht="18.35" spans="1:3">
      <c r="A8993" s="15" t="s">
        <v>35859</v>
      </c>
      <c r="B8993" s="16" t="s">
        <v>35860</v>
      </c>
      <c r="C8993" s="16" t="s">
        <v>35739</v>
      </c>
    </row>
    <row r="8994" ht="18.35" spans="1:3">
      <c r="A8994" s="1" t="s">
        <v>35859</v>
      </c>
      <c r="B8994" s="2" t="s">
        <v>35860</v>
      </c>
      <c r="C8994" s="2" t="s">
        <v>35772</v>
      </c>
    </row>
    <row r="8995" ht="18.35" spans="1:3">
      <c r="A8995" s="15" t="s">
        <v>35859</v>
      </c>
      <c r="B8995" s="16" t="s">
        <v>35860</v>
      </c>
      <c r="C8995" s="16" t="s">
        <v>35044</v>
      </c>
    </row>
    <row r="8996" ht="18.35" spans="1:3">
      <c r="A8996" s="1" t="s">
        <v>35859</v>
      </c>
      <c r="B8996" s="2" t="s">
        <v>35860</v>
      </c>
      <c r="C8996" s="2" t="s">
        <v>34488</v>
      </c>
    </row>
    <row r="8997" ht="18.35" spans="1:3">
      <c r="A8997" s="15" t="s">
        <v>35859</v>
      </c>
      <c r="B8997" s="16" t="s">
        <v>35860</v>
      </c>
      <c r="C8997" s="16" t="s">
        <v>35763</v>
      </c>
    </row>
    <row r="8998" ht="18.35" spans="1:3">
      <c r="A8998" s="1" t="s">
        <v>35859</v>
      </c>
      <c r="B8998" s="2" t="s">
        <v>35860</v>
      </c>
      <c r="C8998" s="2" t="s">
        <v>18023</v>
      </c>
    </row>
    <row r="8999" ht="18.35" spans="1:3">
      <c r="A8999" s="15" t="s">
        <v>35859</v>
      </c>
      <c r="B8999" s="16" t="s">
        <v>35860</v>
      </c>
      <c r="C8999" s="16" t="s">
        <v>35740</v>
      </c>
    </row>
    <row r="9000" ht="18.35" spans="1:3">
      <c r="A9000" s="1" t="s">
        <v>35859</v>
      </c>
      <c r="B9000" s="2" t="s">
        <v>35860</v>
      </c>
      <c r="C9000" s="2" t="s">
        <v>35741</v>
      </c>
    </row>
    <row r="9001" ht="18.35" spans="1:3">
      <c r="A9001" s="15" t="s">
        <v>35859</v>
      </c>
      <c r="B9001" s="16" t="s">
        <v>35860</v>
      </c>
      <c r="C9001" s="16" t="s">
        <v>35742</v>
      </c>
    </row>
    <row r="9002" ht="18.35" spans="1:3">
      <c r="A9002" s="1" t="s">
        <v>35859</v>
      </c>
      <c r="B9002" s="2" t="s">
        <v>35860</v>
      </c>
      <c r="C9002" s="2" t="s">
        <v>35773</v>
      </c>
    </row>
    <row r="9003" ht="18.35" spans="1:3">
      <c r="A9003" s="15" t="s">
        <v>35859</v>
      </c>
      <c r="B9003" s="16" t="s">
        <v>35860</v>
      </c>
      <c r="C9003" s="16" t="s">
        <v>34732</v>
      </c>
    </row>
    <row r="9004" ht="18.35" spans="1:3">
      <c r="A9004" s="1" t="s">
        <v>35859</v>
      </c>
      <c r="B9004" s="2" t="s">
        <v>35860</v>
      </c>
      <c r="C9004" s="2" t="s">
        <v>35774</v>
      </c>
    </row>
    <row r="9005" ht="18.35" spans="1:3">
      <c r="A9005" s="15" t="s">
        <v>35859</v>
      </c>
      <c r="B9005" s="16" t="s">
        <v>35860</v>
      </c>
      <c r="C9005" s="16" t="s">
        <v>35067</v>
      </c>
    </row>
    <row r="9006" ht="18.35" spans="1:3">
      <c r="A9006" s="1" t="s">
        <v>35859</v>
      </c>
      <c r="B9006" s="2" t="s">
        <v>35860</v>
      </c>
      <c r="C9006" s="2" t="s">
        <v>34857</v>
      </c>
    </row>
    <row r="9007" ht="18.35" spans="1:3">
      <c r="A9007" s="15" t="s">
        <v>35859</v>
      </c>
      <c r="B9007" s="16" t="s">
        <v>35860</v>
      </c>
      <c r="C9007" s="16" t="s">
        <v>34860</v>
      </c>
    </row>
    <row r="9008" ht="18.35" spans="1:3">
      <c r="A9008" s="1" t="s">
        <v>35859</v>
      </c>
      <c r="B9008" s="2" t="s">
        <v>35860</v>
      </c>
      <c r="C9008" s="2" t="s">
        <v>35722</v>
      </c>
    </row>
    <row r="9009" ht="18.35" spans="1:3">
      <c r="A9009" s="15" t="s">
        <v>35859</v>
      </c>
      <c r="B9009" s="16" t="s">
        <v>35860</v>
      </c>
      <c r="C9009" s="16" t="s">
        <v>34864</v>
      </c>
    </row>
    <row r="9010" ht="18.35" spans="1:3">
      <c r="A9010" s="1" t="s">
        <v>35859</v>
      </c>
      <c r="B9010" s="2" t="s">
        <v>35860</v>
      </c>
      <c r="C9010" s="2" t="s">
        <v>35750</v>
      </c>
    </row>
    <row r="9011" ht="18.35" spans="1:3">
      <c r="A9011" s="15" t="s">
        <v>35859</v>
      </c>
      <c r="B9011" s="16" t="s">
        <v>35860</v>
      </c>
      <c r="C9011" s="16" t="s">
        <v>34389</v>
      </c>
    </row>
    <row r="9012" ht="18.35" spans="1:3">
      <c r="A9012" s="1" t="s">
        <v>35859</v>
      </c>
      <c r="B9012" s="2" t="s">
        <v>35860</v>
      </c>
      <c r="C9012" s="2" t="s">
        <v>35751</v>
      </c>
    </row>
    <row r="9013" ht="18.35" spans="1:3">
      <c r="A9013" s="15" t="s">
        <v>35859</v>
      </c>
      <c r="B9013" s="16" t="s">
        <v>35860</v>
      </c>
      <c r="C9013" s="16" t="s">
        <v>35775</v>
      </c>
    </row>
    <row r="9014" ht="18.35" spans="1:3">
      <c r="A9014" s="1" t="s">
        <v>35859</v>
      </c>
      <c r="B9014" s="2" t="s">
        <v>35860</v>
      </c>
      <c r="C9014" s="2" t="s">
        <v>34869</v>
      </c>
    </row>
    <row r="9015" ht="18.35" spans="1:3">
      <c r="A9015" s="15" t="s">
        <v>35859</v>
      </c>
      <c r="B9015" s="16" t="s">
        <v>35860</v>
      </c>
      <c r="C9015" s="16" t="s">
        <v>35072</v>
      </c>
    </row>
    <row r="9016" ht="18.35" spans="1:3">
      <c r="A9016" s="1" t="s">
        <v>35859</v>
      </c>
      <c r="B9016" s="2" t="s">
        <v>35860</v>
      </c>
      <c r="C9016" s="2" t="s">
        <v>35776</v>
      </c>
    </row>
    <row r="9017" ht="18.35" spans="1:3">
      <c r="A9017" s="15" t="s">
        <v>35859</v>
      </c>
      <c r="B9017" s="16" t="s">
        <v>35860</v>
      </c>
      <c r="C9017" s="16" t="s">
        <v>35777</v>
      </c>
    </row>
    <row r="9018" ht="18.35" spans="1:3">
      <c r="A9018" s="1" t="s">
        <v>35859</v>
      </c>
      <c r="B9018" s="2" t="s">
        <v>35860</v>
      </c>
      <c r="C9018" s="2" t="s">
        <v>35752</v>
      </c>
    </row>
    <row r="9019" ht="18.35" spans="1:3">
      <c r="A9019" s="15" t="s">
        <v>35859</v>
      </c>
      <c r="B9019" s="16" t="s">
        <v>35860</v>
      </c>
      <c r="C9019" s="16" t="s">
        <v>34749</v>
      </c>
    </row>
    <row r="9020" ht="18.35" spans="1:3">
      <c r="A9020" s="1" t="s">
        <v>35859</v>
      </c>
      <c r="B9020" s="2" t="s">
        <v>35860</v>
      </c>
      <c r="C9020" s="2" t="s">
        <v>35744</v>
      </c>
    </row>
    <row r="9021" ht="18.35" spans="1:3">
      <c r="A9021" s="15" t="s">
        <v>35859</v>
      </c>
      <c r="B9021" s="16" t="s">
        <v>35860</v>
      </c>
      <c r="C9021" s="16" t="s">
        <v>35724</v>
      </c>
    </row>
    <row r="9022" ht="18.35" spans="1:3">
      <c r="A9022" s="1" t="s">
        <v>35859</v>
      </c>
      <c r="B9022" s="2" t="s">
        <v>35860</v>
      </c>
      <c r="C9022" s="2" t="s">
        <v>34643</v>
      </c>
    </row>
    <row r="9023" ht="18.35" spans="1:3">
      <c r="A9023" s="15" t="s">
        <v>35859</v>
      </c>
      <c r="B9023" s="16" t="s">
        <v>35860</v>
      </c>
      <c r="C9023" s="16" t="s">
        <v>35753</v>
      </c>
    </row>
    <row r="9024" ht="18.35" spans="1:3">
      <c r="A9024" s="1" t="s">
        <v>35859</v>
      </c>
      <c r="B9024" s="2" t="s">
        <v>35860</v>
      </c>
      <c r="C9024" s="2" t="s">
        <v>35778</v>
      </c>
    </row>
    <row r="9025" ht="18.35" spans="1:3">
      <c r="A9025" s="15" t="s">
        <v>35859</v>
      </c>
      <c r="B9025" s="16" t="s">
        <v>35860</v>
      </c>
      <c r="C9025" s="16" t="s">
        <v>35359</v>
      </c>
    </row>
    <row r="9026" ht="18.35" spans="1:3">
      <c r="A9026" s="1" t="s">
        <v>35859</v>
      </c>
      <c r="B9026" s="2" t="s">
        <v>35860</v>
      </c>
      <c r="C9026" s="2" t="s">
        <v>35800</v>
      </c>
    </row>
    <row r="9027" ht="18.35" spans="1:3">
      <c r="A9027" s="15" t="s">
        <v>35859</v>
      </c>
      <c r="B9027" s="16" t="s">
        <v>35860</v>
      </c>
      <c r="C9027" s="16" t="s">
        <v>34653</v>
      </c>
    </row>
    <row r="9028" ht="18.35" spans="1:3">
      <c r="A9028" s="1" t="s">
        <v>35859</v>
      </c>
      <c r="B9028" s="2" t="s">
        <v>35860</v>
      </c>
      <c r="C9028" s="2" t="s">
        <v>35779</v>
      </c>
    </row>
    <row r="9029" ht="18.35" spans="1:3">
      <c r="A9029" s="15" t="s">
        <v>35859</v>
      </c>
      <c r="B9029" s="16" t="s">
        <v>35860</v>
      </c>
      <c r="C9029" s="16" t="s">
        <v>35733</v>
      </c>
    </row>
    <row r="9030" ht="18.35" spans="1:3">
      <c r="A9030" s="1" t="s">
        <v>35859</v>
      </c>
      <c r="B9030" s="2" t="s">
        <v>35860</v>
      </c>
      <c r="C9030" s="2" t="s">
        <v>35652</v>
      </c>
    </row>
    <row r="9031" ht="18.35" spans="1:3">
      <c r="A9031" s="15" t="s">
        <v>35859</v>
      </c>
      <c r="B9031" s="16" t="s">
        <v>35860</v>
      </c>
      <c r="C9031" s="16" t="s">
        <v>34882</v>
      </c>
    </row>
    <row r="9032" ht="18.35" spans="1:3">
      <c r="A9032" s="1" t="s">
        <v>35859</v>
      </c>
      <c r="B9032" s="2" t="s">
        <v>35860</v>
      </c>
      <c r="C9032" s="2" t="s">
        <v>35745</v>
      </c>
    </row>
    <row r="9033" ht="18.35" spans="1:3">
      <c r="A9033" s="15" t="s">
        <v>35859</v>
      </c>
      <c r="B9033" s="16" t="s">
        <v>35860</v>
      </c>
      <c r="C9033" s="16" t="s">
        <v>35780</v>
      </c>
    </row>
    <row r="9034" ht="18.35" spans="1:3">
      <c r="A9034" s="1" t="s">
        <v>35859</v>
      </c>
      <c r="B9034" s="2" t="s">
        <v>35860</v>
      </c>
      <c r="C9034" s="2" t="s">
        <v>34883</v>
      </c>
    </row>
    <row r="9035" ht="18.35" spans="1:3">
      <c r="A9035" s="15" t="s">
        <v>35859</v>
      </c>
      <c r="B9035" s="16" t="s">
        <v>35860</v>
      </c>
      <c r="C9035" s="16" t="s">
        <v>35566</v>
      </c>
    </row>
    <row r="9036" ht="18.35" spans="1:3">
      <c r="A9036" s="1" t="s">
        <v>35859</v>
      </c>
      <c r="B9036" s="2" t="s">
        <v>35860</v>
      </c>
      <c r="C9036" s="2" t="s">
        <v>35781</v>
      </c>
    </row>
    <row r="9037" ht="18.35" spans="1:3">
      <c r="A9037" s="15" t="s">
        <v>35859</v>
      </c>
      <c r="B9037" s="16" t="s">
        <v>35860</v>
      </c>
      <c r="C9037" s="16" t="s">
        <v>35090</v>
      </c>
    </row>
    <row r="9038" ht="18.35" spans="1:3">
      <c r="A9038" s="1" t="s">
        <v>35859</v>
      </c>
      <c r="B9038" s="2" t="s">
        <v>35860</v>
      </c>
      <c r="C9038" s="2" t="s">
        <v>35653</v>
      </c>
    </row>
    <row r="9039" ht="18.35" spans="1:3">
      <c r="A9039" s="15" t="s">
        <v>35859</v>
      </c>
      <c r="B9039" s="16" t="s">
        <v>35860</v>
      </c>
      <c r="C9039" s="16" t="s">
        <v>34345</v>
      </c>
    </row>
    <row r="9040" ht="18.35" spans="1:3">
      <c r="A9040" s="1" t="s">
        <v>35859</v>
      </c>
      <c r="B9040" s="2" t="s">
        <v>35860</v>
      </c>
      <c r="C9040" s="2" t="s">
        <v>35361</v>
      </c>
    </row>
    <row r="9041" ht="18.35" spans="1:3">
      <c r="A9041" s="15" t="s">
        <v>35859</v>
      </c>
      <c r="B9041" s="16" t="s">
        <v>35860</v>
      </c>
      <c r="C9041" s="16" t="s">
        <v>34893</v>
      </c>
    </row>
    <row r="9042" ht="18.35" spans="1:3">
      <c r="A9042" s="1" t="s">
        <v>35859</v>
      </c>
      <c r="B9042" s="2" t="s">
        <v>35860</v>
      </c>
      <c r="C9042" s="2" t="s">
        <v>34673</v>
      </c>
    </row>
    <row r="9043" ht="18.35" spans="1:3">
      <c r="A9043" s="15" t="s">
        <v>35859</v>
      </c>
      <c r="B9043" s="16" t="s">
        <v>35860</v>
      </c>
      <c r="C9043" s="16" t="s">
        <v>34685</v>
      </c>
    </row>
    <row r="9044" ht="18.35" spans="1:3">
      <c r="A9044" s="1" t="s">
        <v>35859</v>
      </c>
      <c r="B9044" s="2" t="s">
        <v>35860</v>
      </c>
      <c r="C9044" s="2" t="s">
        <v>34686</v>
      </c>
    </row>
    <row r="9045" ht="18.35" spans="1:3">
      <c r="A9045" s="15" t="s">
        <v>35859</v>
      </c>
      <c r="B9045" s="16" t="s">
        <v>35860</v>
      </c>
      <c r="C9045" s="16" t="s">
        <v>34690</v>
      </c>
    </row>
    <row r="9046" ht="18.35" spans="1:3">
      <c r="A9046" s="1" t="s">
        <v>35859</v>
      </c>
      <c r="B9046" s="2" t="s">
        <v>35860</v>
      </c>
      <c r="C9046" s="2" t="s">
        <v>34572</v>
      </c>
    </row>
    <row r="9047" ht="18.35" spans="1:3">
      <c r="A9047" s="15" t="s">
        <v>35859</v>
      </c>
      <c r="B9047" s="16" t="s">
        <v>35860</v>
      </c>
      <c r="C9047" s="16" t="s">
        <v>34693</v>
      </c>
    </row>
    <row r="9048" ht="18.35" spans="1:3">
      <c r="A9048" s="1" t="s">
        <v>35859</v>
      </c>
      <c r="B9048" s="2" t="s">
        <v>35860</v>
      </c>
      <c r="C9048" s="2" t="s">
        <v>35782</v>
      </c>
    </row>
    <row r="9049" ht="18.35" spans="1:3">
      <c r="A9049" s="15" t="s">
        <v>35859</v>
      </c>
      <c r="B9049" s="16" t="s">
        <v>35860</v>
      </c>
      <c r="C9049" s="16" t="s">
        <v>34395</v>
      </c>
    </row>
    <row r="9050" ht="18.35" spans="1:3">
      <c r="A9050" s="1" t="s">
        <v>35859</v>
      </c>
      <c r="B9050" s="2" t="s">
        <v>35860</v>
      </c>
      <c r="C9050" s="2" t="s">
        <v>35758</v>
      </c>
    </row>
    <row r="9051" ht="18.35" spans="1:3">
      <c r="A9051" s="15" t="s">
        <v>35859</v>
      </c>
      <c r="B9051" s="16" t="s">
        <v>35860</v>
      </c>
      <c r="C9051" s="16" t="s">
        <v>35576</v>
      </c>
    </row>
    <row r="9052" ht="18.35" spans="1:3">
      <c r="A9052" s="1" t="s">
        <v>35859</v>
      </c>
      <c r="B9052" s="2" t="s">
        <v>35860</v>
      </c>
      <c r="C9052" s="2" t="s">
        <v>35783</v>
      </c>
    </row>
    <row r="9053" ht="18.35" spans="1:3">
      <c r="A9053" s="15" t="s">
        <v>35859</v>
      </c>
      <c r="B9053" s="16" t="s">
        <v>35860</v>
      </c>
      <c r="C9053" s="16" t="s">
        <v>35784</v>
      </c>
    </row>
    <row r="9054" ht="18.35" spans="1:3">
      <c r="A9054" s="1" t="s">
        <v>35859</v>
      </c>
      <c r="B9054" s="2" t="s">
        <v>35860</v>
      </c>
      <c r="C9054" s="2" t="s">
        <v>34798</v>
      </c>
    </row>
    <row r="9055" ht="18.35" spans="1:3">
      <c r="A9055" s="15" t="s">
        <v>35859</v>
      </c>
      <c r="B9055" s="16" t="s">
        <v>35860</v>
      </c>
      <c r="C9055" s="16" t="s">
        <v>35225</v>
      </c>
    </row>
    <row r="9056" ht="18.35" spans="1:3">
      <c r="A9056" s="1" t="s">
        <v>35859</v>
      </c>
      <c r="B9056" s="2" t="s">
        <v>35860</v>
      </c>
      <c r="C9056" s="2" t="s">
        <v>34988</v>
      </c>
    </row>
    <row r="9057" ht="18.35" spans="1:3">
      <c r="A9057" s="15" t="s">
        <v>35859</v>
      </c>
      <c r="B9057" s="16" t="s">
        <v>35860</v>
      </c>
      <c r="C9057" s="16" t="s">
        <v>35727</v>
      </c>
    </row>
    <row r="9058" ht="18.35" spans="1:3">
      <c r="A9058" s="1" t="s">
        <v>35859</v>
      </c>
      <c r="B9058" s="2" t="s">
        <v>35860</v>
      </c>
      <c r="C9058" s="2" t="s">
        <v>35785</v>
      </c>
    </row>
    <row r="9059" ht="18.35" spans="1:3">
      <c r="A9059" s="15" t="s">
        <v>35859</v>
      </c>
      <c r="B9059" s="16" t="s">
        <v>35860</v>
      </c>
      <c r="C9059" s="16" t="s">
        <v>35734</v>
      </c>
    </row>
    <row r="9060" ht="18.35" spans="1:3">
      <c r="A9060" s="1" t="s">
        <v>35859</v>
      </c>
      <c r="B9060" s="2" t="s">
        <v>35860</v>
      </c>
      <c r="C9060" s="2" t="s">
        <v>34472</v>
      </c>
    </row>
    <row r="9061" ht="18.35" spans="1:3">
      <c r="A9061" s="5" t="s">
        <v>35859</v>
      </c>
      <c r="B9061" s="6" t="s">
        <v>35860</v>
      </c>
      <c r="C9061" s="6" t="s">
        <v>35728</v>
      </c>
    </row>
    <row r="9062" ht="18.35" spans="1:3">
      <c r="A9062" s="1" t="s">
        <v>35859</v>
      </c>
      <c r="B9062" s="2" t="s">
        <v>35860</v>
      </c>
      <c r="C9062" s="2" t="s">
        <v>35786</v>
      </c>
    </row>
    <row r="9063" ht="18.35" spans="1:3">
      <c r="A9063" s="15" t="s">
        <v>35859</v>
      </c>
      <c r="B9063" s="16" t="s">
        <v>35860</v>
      </c>
      <c r="C9063" s="16" t="s">
        <v>35050</v>
      </c>
    </row>
    <row r="9064" ht="18.35" spans="1:3">
      <c r="A9064" s="1" t="s">
        <v>35859</v>
      </c>
      <c r="B9064" s="2" t="s">
        <v>35860</v>
      </c>
      <c r="C9064" s="2" t="s">
        <v>35754</v>
      </c>
    </row>
    <row r="9065" ht="18.35" spans="1:3">
      <c r="A9065" s="15" t="s">
        <v>35859</v>
      </c>
      <c r="B9065" s="16" t="s">
        <v>35860</v>
      </c>
      <c r="C9065" s="16" t="s">
        <v>35729</v>
      </c>
    </row>
    <row r="9066" ht="18.35" spans="1:3">
      <c r="A9066" s="1" t="s">
        <v>35859</v>
      </c>
      <c r="B9066" s="2" t="s">
        <v>35860</v>
      </c>
      <c r="C9066" s="2" t="s">
        <v>35730</v>
      </c>
    </row>
    <row r="9067" ht="18.35" spans="1:3">
      <c r="A9067" s="15" t="s">
        <v>35859</v>
      </c>
      <c r="B9067" s="16" t="s">
        <v>35860</v>
      </c>
      <c r="C9067" s="16" t="s">
        <v>35012</v>
      </c>
    </row>
    <row r="9068" ht="18.35" spans="1:3">
      <c r="A9068" s="1" t="s">
        <v>35859</v>
      </c>
      <c r="B9068" s="2" t="s">
        <v>35860</v>
      </c>
      <c r="C9068" s="2" t="s">
        <v>35787</v>
      </c>
    </row>
    <row r="9069" ht="18.35" spans="1:3">
      <c r="A9069" s="15" t="s">
        <v>35859</v>
      </c>
      <c r="B9069" s="16" t="s">
        <v>35860</v>
      </c>
      <c r="C9069" s="16" t="s">
        <v>35013</v>
      </c>
    </row>
    <row r="9070" ht="18.35" spans="1:3">
      <c r="A9070" s="1" t="s">
        <v>35859</v>
      </c>
      <c r="B9070" s="2" t="s">
        <v>35860</v>
      </c>
      <c r="C9070" s="2" t="s">
        <v>35689</v>
      </c>
    </row>
    <row r="9071" ht="18.35" spans="1:3">
      <c r="A9071" s="15" t="s">
        <v>35859</v>
      </c>
      <c r="B9071" s="16" t="s">
        <v>35860</v>
      </c>
      <c r="C9071" s="16" t="s">
        <v>35014</v>
      </c>
    </row>
    <row r="9072" ht="18.35" spans="1:3">
      <c r="A9072" s="1" t="s">
        <v>35859</v>
      </c>
      <c r="B9072" s="2" t="s">
        <v>35860</v>
      </c>
      <c r="C9072" s="2" t="s">
        <v>34355</v>
      </c>
    </row>
    <row r="9073" ht="18.35" spans="1:3">
      <c r="A9073" s="15" t="s">
        <v>35859</v>
      </c>
      <c r="B9073" s="16" t="s">
        <v>35860</v>
      </c>
      <c r="C9073" s="16" t="s">
        <v>27999</v>
      </c>
    </row>
    <row r="9074" ht="18.35" spans="1:3">
      <c r="A9074" s="5" t="s">
        <v>35859</v>
      </c>
      <c r="B9074" s="6" t="s">
        <v>35860</v>
      </c>
      <c r="C9074" s="6" t="s">
        <v>34600</v>
      </c>
    </row>
    <row r="9075" ht="18.35" spans="1:3">
      <c r="A9075" s="1" t="s">
        <v>35861</v>
      </c>
      <c r="B9075" s="2" t="s">
        <v>35862</v>
      </c>
      <c r="C9075" s="2" t="s">
        <v>35055</v>
      </c>
    </row>
    <row r="9076" ht="18.35" spans="1:3">
      <c r="A9076" s="15" t="s">
        <v>35861</v>
      </c>
      <c r="B9076" s="16" t="s">
        <v>35862</v>
      </c>
      <c r="C9076" s="16" t="s">
        <v>34589</v>
      </c>
    </row>
    <row r="9077" ht="18.35" spans="1:3">
      <c r="A9077" s="1" t="s">
        <v>35861</v>
      </c>
      <c r="B9077" s="2" t="s">
        <v>35862</v>
      </c>
      <c r="C9077" s="2" t="s">
        <v>34401</v>
      </c>
    </row>
    <row r="9078" ht="18.35" spans="1:3">
      <c r="A9078" s="15" t="s">
        <v>35861</v>
      </c>
      <c r="B9078" s="16" t="s">
        <v>35862</v>
      </c>
      <c r="C9078" s="16" t="s">
        <v>34658</v>
      </c>
    </row>
    <row r="9079" ht="18.35" spans="1:3">
      <c r="A9079" s="1" t="s">
        <v>35861</v>
      </c>
      <c r="B9079" s="2" t="s">
        <v>35862</v>
      </c>
      <c r="C9079" s="2" t="s">
        <v>35147</v>
      </c>
    </row>
    <row r="9080" ht="18.35" spans="1:3">
      <c r="A9080" s="15" t="s">
        <v>35861</v>
      </c>
      <c r="B9080" s="16" t="s">
        <v>35862</v>
      </c>
      <c r="C9080" s="16" t="s">
        <v>35863</v>
      </c>
    </row>
    <row r="9081" ht="18.35" spans="1:3">
      <c r="A9081" s="1" t="s">
        <v>35861</v>
      </c>
      <c r="B9081" s="2" t="s">
        <v>35862</v>
      </c>
      <c r="C9081" s="2" t="s">
        <v>34575</v>
      </c>
    </row>
    <row r="9082" ht="18.35" spans="1:3">
      <c r="A9082" s="15" t="s">
        <v>35861</v>
      </c>
      <c r="B9082" s="16" t="s">
        <v>35862</v>
      </c>
      <c r="C9082" s="16" t="s">
        <v>35229</v>
      </c>
    </row>
    <row r="9083" ht="18.35" spans="1:3">
      <c r="A9083" s="1" t="s">
        <v>35861</v>
      </c>
      <c r="B9083" s="2" t="s">
        <v>35862</v>
      </c>
      <c r="C9083" s="2" t="s">
        <v>34454</v>
      </c>
    </row>
    <row r="9084" ht="18.35" spans="1:3">
      <c r="A9084" s="15" t="s">
        <v>35861</v>
      </c>
      <c r="B9084" s="16" t="s">
        <v>35862</v>
      </c>
      <c r="C9084" s="16" t="s">
        <v>35790</v>
      </c>
    </row>
    <row r="9085" ht="18.35" spans="1:3">
      <c r="A9085" s="1" t="s">
        <v>35861</v>
      </c>
      <c r="B9085" s="2" t="s">
        <v>35862</v>
      </c>
      <c r="C9085" s="2" t="s">
        <v>35233</v>
      </c>
    </row>
    <row r="9086" ht="18.35" spans="1:3">
      <c r="A9086" s="15" t="s">
        <v>35861</v>
      </c>
      <c r="B9086" s="16" t="s">
        <v>35862</v>
      </c>
      <c r="C9086" s="16" t="s">
        <v>34466</v>
      </c>
    </row>
    <row r="9087" ht="18.35" spans="1:3">
      <c r="A9087" s="1" t="s">
        <v>35861</v>
      </c>
      <c r="B9087" s="2" t="s">
        <v>35862</v>
      </c>
      <c r="C9087" s="2" t="s">
        <v>35338</v>
      </c>
    </row>
    <row r="9088" ht="18.35" spans="1:3">
      <c r="A9088" s="15" t="s">
        <v>35861</v>
      </c>
      <c r="B9088" s="16" t="s">
        <v>35862</v>
      </c>
      <c r="C9088" s="16" t="s">
        <v>35716</v>
      </c>
    </row>
    <row r="9089" ht="18.35" spans="1:3">
      <c r="A9089" s="1" t="s">
        <v>35861</v>
      </c>
      <c r="B9089" s="2" t="s">
        <v>35862</v>
      </c>
      <c r="C9089" s="2" t="s">
        <v>34360</v>
      </c>
    </row>
    <row r="9090" ht="18.35" spans="1:3">
      <c r="A9090" s="15" t="s">
        <v>35861</v>
      </c>
      <c r="B9090" s="16" t="s">
        <v>35862</v>
      </c>
      <c r="C9090" s="16" t="s">
        <v>35641</v>
      </c>
    </row>
    <row r="9091" ht="18.35" spans="1:3">
      <c r="A9091" s="1" t="s">
        <v>35861</v>
      </c>
      <c r="B9091" s="2" t="s">
        <v>35862</v>
      </c>
      <c r="C9091" s="2" t="s">
        <v>34383</v>
      </c>
    </row>
    <row r="9092" ht="18.35" spans="1:3">
      <c r="A9092" s="15" t="s">
        <v>35861</v>
      </c>
      <c r="B9092" s="16" t="s">
        <v>35862</v>
      </c>
      <c r="C9092" s="16" t="s">
        <v>34586</v>
      </c>
    </row>
    <row r="9093" ht="18.35" spans="1:3">
      <c r="A9093" s="1" t="s">
        <v>35861</v>
      </c>
      <c r="B9093" s="2" t="s">
        <v>35862</v>
      </c>
      <c r="C9093" s="2" t="s">
        <v>34942</v>
      </c>
    </row>
    <row r="9094" ht="18.35" spans="1:3">
      <c r="A9094" s="15" t="s">
        <v>35861</v>
      </c>
      <c r="B9094" s="16" t="s">
        <v>35862</v>
      </c>
      <c r="C9094" s="16" t="s">
        <v>34455</v>
      </c>
    </row>
    <row r="9095" ht="18.35" spans="1:3">
      <c r="A9095" s="1" t="s">
        <v>35861</v>
      </c>
      <c r="B9095" s="2" t="s">
        <v>35862</v>
      </c>
      <c r="C9095" s="2" t="s">
        <v>35819</v>
      </c>
    </row>
    <row r="9096" ht="18.35" spans="1:3">
      <c r="A9096" s="15" t="s">
        <v>35861</v>
      </c>
      <c r="B9096" s="16" t="s">
        <v>35862</v>
      </c>
      <c r="C9096" s="16" t="s">
        <v>34429</v>
      </c>
    </row>
    <row r="9097" ht="18.35" spans="1:3">
      <c r="A9097" s="1" t="s">
        <v>35861</v>
      </c>
      <c r="B9097" s="2" t="s">
        <v>35862</v>
      </c>
      <c r="C9097" s="2" t="s">
        <v>35277</v>
      </c>
    </row>
    <row r="9098" ht="18.35" spans="1:3">
      <c r="A9098" s="15" t="s">
        <v>35861</v>
      </c>
      <c r="B9098" s="16" t="s">
        <v>35862</v>
      </c>
      <c r="C9098" s="16" t="s">
        <v>34460</v>
      </c>
    </row>
    <row r="9099" ht="18.35" spans="1:3">
      <c r="A9099" s="1" t="s">
        <v>35861</v>
      </c>
      <c r="B9099" s="2" t="s">
        <v>35862</v>
      </c>
      <c r="C9099" s="2" t="s">
        <v>35723</v>
      </c>
    </row>
    <row r="9100" ht="18.35" spans="1:3">
      <c r="A9100" s="15" t="s">
        <v>35861</v>
      </c>
      <c r="B9100" s="16" t="s">
        <v>35862</v>
      </c>
      <c r="C9100" s="16" t="s">
        <v>34646</v>
      </c>
    </row>
    <row r="9101" ht="18.35" spans="1:3">
      <c r="A9101" s="1" t="s">
        <v>35861</v>
      </c>
      <c r="B9101" s="2" t="s">
        <v>35862</v>
      </c>
      <c r="C9101" s="2" t="s">
        <v>35474</v>
      </c>
    </row>
    <row r="9102" ht="18.35" spans="1:3">
      <c r="A9102" s="15" t="s">
        <v>35861</v>
      </c>
      <c r="B9102" s="16" t="s">
        <v>35862</v>
      </c>
      <c r="C9102" s="16" t="s">
        <v>35412</v>
      </c>
    </row>
    <row r="9103" ht="18.35" spans="1:3">
      <c r="A9103" s="1" t="s">
        <v>35861</v>
      </c>
      <c r="B9103" s="2" t="s">
        <v>35862</v>
      </c>
      <c r="C9103" s="2" t="s">
        <v>34771</v>
      </c>
    </row>
    <row r="9104" ht="18.35" spans="1:3">
      <c r="A9104" s="15" t="s">
        <v>35861</v>
      </c>
      <c r="B9104" s="16" t="s">
        <v>35862</v>
      </c>
      <c r="C9104" s="16" t="s">
        <v>35527</v>
      </c>
    </row>
    <row r="9105" ht="18.35" spans="1:3">
      <c r="A9105" s="1" t="s">
        <v>35861</v>
      </c>
      <c r="B9105" s="2" t="s">
        <v>35862</v>
      </c>
      <c r="C9105" s="2" t="s">
        <v>35528</v>
      </c>
    </row>
    <row r="9106" ht="18.35" spans="1:3">
      <c r="A9106" s="15" t="s">
        <v>35861</v>
      </c>
      <c r="B9106" s="16" t="s">
        <v>35862</v>
      </c>
      <c r="C9106" s="16" t="s">
        <v>34413</v>
      </c>
    </row>
    <row r="9107" ht="18.35" spans="1:3">
      <c r="A9107" s="1" t="s">
        <v>35861</v>
      </c>
      <c r="B9107" s="2" t="s">
        <v>35862</v>
      </c>
      <c r="C9107" s="2" t="s">
        <v>34415</v>
      </c>
    </row>
    <row r="9108" ht="18.35" spans="1:3">
      <c r="A9108" s="15" t="s">
        <v>35861</v>
      </c>
      <c r="B9108" s="16" t="s">
        <v>35862</v>
      </c>
      <c r="C9108" s="16" t="s">
        <v>34508</v>
      </c>
    </row>
    <row r="9109" ht="18.35" spans="1:3">
      <c r="A9109" s="1" t="s">
        <v>35861</v>
      </c>
      <c r="B9109" s="2" t="s">
        <v>35862</v>
      </c>
      <c r="C9109" s="2" t="s">
        <v>34512</v>
      </c>
    </row>
    <row r="9110" ht="18.35" spans="1:3">
      <c r="A9110" s="15" t="s">
        <v>35861</v>
      </c>
      <c r="B9110" s="16" t="s">
        <v>35862</v>
      </c>
      <c r="C9110" s="16" t="s">
        <v>35362</v>
      </c>
    </row>
    <row r="9111" ht="18.35" spans="1:3">
      <c r="A9111" s="1" t="s">
        <v>35861</v>
      </c>
      <c r="B9111" s="2" t="s">
        <v>35862</v>
      </c>
      <c r="C9111" s="2" t="s">
        <v>34443</v>
      </c>
    </row>
    <row r="9112" ht="18.35" spans="1:3">
      <c r="A9112" s="15" t="s">
        <v>35861</v>
      </c>
      <c r="B9112" s="16" t="s">
        <v>35862</v>
      </c>
      <c r="C9112" s="16" t="s">
        <v>34376</v>
      </c>
    </row>
    <row r="9113" ht="18.35" spans="1:3">
      <c r="A9113" s="1" t="s">
        <v>35861</v>
      </c>
      <c r="B9113" s="2" t="s">
        <v>35862</v>
      </c>
      <c r="C9113" s="2" t="s">
        <v>35005</v>
      </c>
    </row>
    <row r="9114" ht="18.35" spans="1:3">
      <c r="A9114" s="15" t="s">
        <v>35861</v>
      </c>
      <c r="B9114" s="16" t="s">
        <v>35862</v>
      </c>
      <c r="C9114" s="16" t="s">
        <v>34356</v>
      </c>
    </row>
    <row r="9115" ht="18.35" spans="1:3">
      <c r="A9115" s="1" t="s">
        <v>35861</v>
      </c>
      <c r="B9115" s="2" t="s">
        <v>35862</v>
      </c>
      <c r="C9115" s="2" t="s">
        <v>34941</v>
      </c>
    </row>
    <row r="9116" ht="18.35" spans="1:3">
      <c r="A9116" s="15" t="s">
        <v>35861</v>
      </c>
      <c r="B9116" s="16" t="s">
        <v>35862</v>
      </c>
      <c r="C9116" s="16" t="s">
        <v>35695</v>
      </c>
    </row>
    <row r="9117" ht="18.35" spans="1:3">
      <c r="A9117" s="1" t="s">
        <v>35861</v>
      </c>
      <c r="B9117" s="2" t="s">
        <v>35862</v>
      </c>
      <c r="C9117" s="2" t="s">
        <v>34634</v>
      </c>
    </row>
    <row r="9118" ht="18.35" spans="1:3">
      <c r="A9118" s="15" t="s">
        <v>35861</v>
      </c>
      <c r="B9118" s="16" t="s">
        <v>35862</v>
      </c>
      <c r="C9118" s="16" t="s">
        <v>35084</v>
      </c>
    </row>
    <row r="9119" ht="18.35" spans="1:3">
      <c r="A9119" s="1" t="s">
        <v>35861</v>
      </c>
      <c r="B9119" s="2" t="s">
        <v>35862</v>
      </c>
      <c r="C9119" s="2" t="s">
        <v>35808</v>
      </c>
    </row>
    <row r="9120" ht="18.35" spans="1:3">
      <c r="A9120" s="15" t="s">
        <v>35861</v>
      </c>
      <c r="B9120" s="16" t="s">
        <v>35862</v>
      </c>
      <c r="C9120" s="16" t="s">
        <v>35809</v>
      </c>
    </row>
    <row r="9121" ht="18.35" spans="1:3">
      <c r="A9121" s="1" t="s">
        <v>35861</v>
      </c>
      <c r="B9121" s="2" t="s">
        <v>35862</v>
      </c>
      <c r="C9121" s="2" t="s">
        <v>35864</v>
      </c>
    </row>
    <row r="9122" ht="18.35" spans="1:3">
      <c r="A9122" s="15" t="s">
        <v>35861</v>
      </c>
      <c r="B9122" s="16" t="s">
        <v>35862</v>
      </c>
      <c r="C9122" s="16" t="s">
        <v>35791</v>
      </c>
    </row>
    <row r="9123" ht="18.35" spans="1:3">
      <c r="A9123" s="1" t="s">
        <v>35861</v>
      </c>
      <c r="B9123" s="2" t="s">
        <v>35862</v>
      </c>
      <c r="C9123" s="2" t="s">
        <v>34747</v>
      </c>
    </row>
    <row r="9124" ht="18.35" spans="1:3">
      <c r="A9124" s="5" t="s">
        <v>35861</v>
      </c>
      <c r="B9124" s="6" t="s">
        <v>35862</v>
      </c>
      <c r="C9124" s="6" t="s">
        <v>35724</v>
      </c>
    </row>
    <row r="9125" ht="18.35" spans="1:3">
      <c r="A9125" s="1" t="s">
        <v>35861</v>
      </c>
      <c r="B9125" s="2" t="s">
        <v>35862</v>
      </c>
      <c r="C9125" s="2" t="s">
        <v>35792</v>
      </c>
    </row>
    <row r="9126" ht="18.35" spans="1:3">
      <c r="A9126" s="15" t="s">
        <v>35861</v>
      </c>
      <c r="B9126" s="16" t="s">
        <v>35862</v>
      </c>
      <c r="C9126" s="16" t="s">
        <v>35223</v>
      </c>
    </row>
    <row r="9127" ht="18.35" spans="1:3">
      <c r="A9127" s="1" t="s">
        <v>35861</v>
      </c>
      <c r="B9127" s="2" t="s">
        <v>35862</v>
      </c>
      <c r="C9127" s="2" t="s">
        <v>34881</v>
      </c>
    </row>
    <row r="9128" ht="18.35" spans="1:3">
      <c r="A9128" s="15" t="s">
        <v>35861</v>
      </c>
      <c r="B9128" s="16" t="s">
        <v>35862</v>
      </c>
      <c r="C9128" s="16" t="s">
        <v>35296</v>
      </c>
    </row>
    <row r="9129" ht="18.35" spans="1:3">
      <c r="A9129" s="1" t="s">
        <v>35861</v>
      </c>
      <c r="B9129" s="2" t="s">
        <v>35862</v>
      </c>
      <c r="C9129" s="2" t="s">
        <v>35090</v>
      </c>
    </row>
    <row r="9130" ht="18.35" spans="1:3">
      <c r="A9130" s="15" t="s">
        <v>35861</v>
      </c>
      <c r="B9130" s="16" t="s">
        <v>35862</v>
      </c>
      <c r="C9130" s="16" t="s">
        <v>35138</v>
      </c>
    </row>
    <row r="9131" ht="18.35" spans="1:3">
      <c r="A9131" s="1" t="s">
        <v>35861</v>
      </c>
      <c r="B9131" s="2" t="s">
        <v>35862</v>
      </c>
      <c r="C9131" s="2" t="s">
        <v>35793</v>
      </c>
    </row>
    <row r="9132" ht="18.35" spans="1:3">
      <c r="A9132" s="15" t="s">
        <v>35861</v>
      </c>
      <c r="B9132" s="16" t="s">
        <v>35862</v>
      </c>
      <c r="C9132" s="16" t="s">
        <v>35794</v>
      </c>
    </row>
    <row r="9133" ht="18.35" spans="1:3">
      <c r="A9133" s="1" t="s">
        <v>35861</v>
      </c>
      <c r="B9133" s="2" t="s">
        <v>35862</v>
      </c>
      <c r="C9133" s="2" t="s">
        <v>34387</v>
      </c>
    </row>
    <row r="9134" ht="18.35" spans="1:3">
      <c r="A9134" s="15" t="s">
        <v>35861</v>
      </c>
      <c r="B9134" s="16" t="s">
        <v>35862</v>
      </c>
      <c r="C9134" s="16" t="s">
        <v>35768</v>
      </c>
    </row>
    <row r="9135" ht="18.35" spans="1:3">
      <c r="A9135" s="1" t="s">
        <v>35861</v>
      </c>
      <c r="B9135" s="2" t="s">
        <v>35862</v>
      </c>
      <c r="C9135" s="2" t="s">
        <v>35820</v>
      </c>
    </row>
    <row r="9136" ht="18.35" spans="1:3">
      <c r="A9136" s="15" t="s">
        <v>35861</v>
      </c>
      <c r="B9136" s="16" t="s">
        <v>35862</v>
      </c>
      <c r="C9136" s="16" t="s">
        <v>35660</v>
      </c>
    </row>
    <row r="9137" ht="18.35" spans="1:3">
      <c r="A9137" s="1" t="s">
        <v>35861</v>
      </c>
      <c r="B9137" s="2" t="s">
        <v>35862</v>
      </c>
      <c r="C9137" s="2" t="s">
        <v>35568</v>
      </c>
    </row>
    <row r="9138" ht="18.35" spans="1:3">
      <c r="A9138" s="15" t="s">
        <v>35861</v>
      </c>
      <c r="B9138" s="16" t="s">
        <v>35862</v>
      </c>
      <c r="C9138" s="16" t="s">
        <v>34423</v>
      </c>
    </row>
    <row r="9139" ht="18.35" spans="1:3">
      <c r="A9139" s="1" t="s">
        <v>35861</v>
      </c>
      <c r="B9139" s="2" t="s">
        <v>35862</v>
      </c>
      <c r="C9139" s="2" t="s">
        <v>34472</v>
      </c>
    </row>
    <row r="9140" ht="18.35" spans="1:3">
      <c r="A9140" s="15" t="s">
        <v>35861</v>
      </c>
      <c r="B9140" s="16" t="s">
        <v>35862</v>
      </c>
      <c r="C9140" s="16" t="s">
        <v>34517</v>
      </c>
    </row>
    <row r="9141" ht="18.35" spans="1:3">
      <c r="A9141" s="1" t="s">
        <v>35861</v>
      </c>
      <c r="B9141" s="2" t="s">
        <v>35862</v>
      </c>
      <c r="C9141" s="2" t="s">
        <v>35730</v>
      </c>
    </row>
    <row r="9142" ht="18.35" spans="1:3">
      <c r="A9142" s="15" t="s">
        <v>35861</v>
      </c>
      <c r="B9142" s="16" t="s">
        <v>35862</v>
      </c>
      <c r="C9142" s="16" t="s">
        <v>34354</v>
      </c>
    </row>
    <row r="9143" ht="18.35" spans="1:3">
      <c r="A9143" s="1" t="s">
        <v>35861</v>
      </c>
      <c r="B9143" s="2" t="s">
        <v>35862</v>
      </c>
      <c r="C9143" s="2" t="s">
        <v>34716</v>
      </c>
    </row>
    <row r="9144" ht="18.35" spans="1:3">
      <c r="A9144" s="15" t="s">
        <v>35861</v>
      </c>
      <c r="B9144" s="16" t="s">
        <v>35862</v>
      </c>
      <c r="C9144" s="16" t="s">
        <v>35031</v>
      </c>
    </row>
    <row r="9145" ht="18.35" spans="1:3">
      <c r="A9145" s="1" t="s">
        <v>35861</v>
      </c>
      <c r="B9145" s="2" t="s">
        <v>35862</v>
      </c>
      <c r="C9145" s="2" t="s">
        <v>35032</v>
      </c>
    </row>
    <row r="9146" ht="18.35" spans="1:3">
      <c r="A9146" s="15" t="s">
        <v>35861</v>
      </c>
      <c r="B9146" s="16" t="s">
        <v>35862</v>
      </c>
      <c r="C9146" s="16" t="s">
        <v>34831</v>
      </c>
    </row>
    <row r="9147" ht="18.35" spans="1:3">
      <c r="A9147" s="1" t="s">
        <v>35861</v>
      </c>
      <c r="B9147" s="2" t="s">
        <v>35862</v>
      </c>
      <c r="C9147" s="2" t="s">
        <v>35833</v>
      </c>
    </row>
    <row r="9148" ht="18.35" spans="1:3">
      <c r="A9148" s="15" t="s">
        <v>35861</v>
      </c>
      <c r="B9148" s="16" t="s">
        <v>35862</v>
      </c>
      <c r="C9148" s="16" t="s">
        <v>35291</v>
      </c>
    </row>
    <row r="9149" ht="18.35" spans="1:3">
      <c r="A9149" s="1" t="s">
        <v>35861</v>
      </c>
      <c r="B9149" s="2" t="s">
        <v>35862</v>
      </c>
      <c r="C9149" s="2" t="s">
        <v>35353</v>
      </c>
    </row>
    <row r="9150" ht="18.35" spans="1:3">
      <c r="A9150" s="15" t="s">
        <v>35861</v>
      </c>
      <c r="B9150" s="16" t="s">
        <v>35862</v>
      </c>
      <c r="C9150" s="16" t="s">
        <v>35354</v>
      </c>
    </row>
    <row r="9151" ht="18.35" spans="1:3">
      <c r="A9151" s="1" t="s">
        <v>35861</v>
      </c>
      <c r="B9151" s="2" t="s">
        <v>35862</v>
      </c>
      <c r="C9151" s="2" t="s">
        <v>34425</v>
      </c>
    </row>
    <row r="9152" ht="18.35" spans="1:3">
      <c r="A9152" s="15" t="s">
        <v>35861</v>
      </c>
      <c r="B9152" s="16" t="s">
        <v>35862</v>
      </c>
      <c r="C9152" s="16" t="s">
        <v>34847</v>
      </c>
    </row>
    <row r="9153" ht="18.35" spans="1:3">
      <c r="A9153" s="1" t="s">
        <v>35861</v>
      </c>
      <c r="B9153" s="2" t="s">
        <v>35862</v>
      </c>
      <c r="C9153" s="2" t="s">
        <v>34532</v>
      </c>
    </row>
    <row r="9154" ht="18.35" spans="1:3">
      <c r="A9154" s="15" t="s">
        <v>35861</v>
      </c>
      <c r="B9154" s="16" t="s">
        <v>35862</v>
      </c>
      <c r="C9154" s="16" t="s">
        <v>34534</v>
      </c>
    </row>
    <row r="9155" ht="18.35" spans="1:3">
      <c r="A9155" s="1" t="s">
        <v>35861</v>
      </c>
      <c r="B9155" s="2" t="s">
        <v>35862</v>
      </c>
      <c r="C9155" s="2" t="s">
        <v>34535</v>
      </c>
    </row>
    <row r="9156" ht="18.35" spans="1:3">
      <c r="A9156" s="15" t="s">
        <v>35861</v>
      </c>
      <c r="B9156" s="16" t="s">
        <v>35862</v>
      </c>
      <c r="C9156" s="16" t="s">
        <v>34853</v>
      </c>
    </row>
    <row r="9157" ht="18.35" spans="1:3">
      <c r="A9157" s="1" t="s">
        <v>35861</v>
      </c>
      <c r="B9157" s="2" t="s">
        <v>35862</v>
      </c>
      <c r="C9157" s="2" t="s">
        <v>34494</v>
      </c>
    </row>
    <row r="9158" ht="18.35" spans="1:3">
      <c r="A9158" s="15" t="s">
        <v>35861</v>
      </c>
      <c r="B9158" s="16" t="s">
        <v>35862</v>
      </c>
      <c r="C9158" s="16" t="s">
        <v>34740</v>
      </c>
    </row>
    <row r="9159" ht="18.35" spans="1:3">
      <c r="A9159" s="1" t="s">
        <v>35861</v>
      </c>
      <c r="B9159" s="2" t="s">
        <v>35862</v>
      </c>
      <c r="C9159" s="2" t="s">
        <v>34963</v>
      </c>
    </row>
    <row r="9160" ht="18.35" spans="1:3">
      <c r="A9160" s="15" t="s">
        <v>35861</v>
      </c>
      <c r="B9160" s="16" t="s">
        <v>35862</v>
      </c>
      <c r="C9160" s="16" t="s">
        <v>35807</v>
      </c>
    </row>
    <row r="9161" ht="18.35" spans="1:3">
      <c r="A9161" s="1" t="s">
        <v>35861</v>
      </c>
      <c r="B9161" s="2" t="s">
        <v>35862</v>
      </c>
      <c r="C9161" s="2" t="s">
        <v>35798</v>
      </c>
    </row>
    <row r="9162" ht="18.35" spans="1:3">
      <c r="A9162" s="15" t="s">
        <v>35861</v>
      </c>
      <c r="B9162" s="16" t="s">
        <v>35862</v>
      </c>
      <c r="C9162" s="16" t="s">
        <v>34869</v>
      </c>
    </row>
    <row r="9163" ht="18.35" spans="1:3">
      <c r="A9163" s="1" t="s">
        <v>35861</v>
      </c>
      <c r="B9163" s="2" t="s">
        <v>35862</v>
      </c>
      <c r="C9163" s="2" t="s">
        <v>34638</v>
      </c>
    </row>
    <row r="9164" ht="18.35" spans="1:3">
      <c r="A9164" s="15" t="s">
        <v>35861</v>
      </c>
      <c r="B9164" s="16" t="s">
        <v>35862</v>
      </c>
      <c r="C9164" s="16" t="s">
        <v>34877</v>
      </c>
    </row>
    <row r="9165" ht="18.35" spans="1:3">
      <c r="A9165" s="1" t="s">
        <v>35861</v>
      </c>
      <c r="B9165" s="2" t="s">
        <v>35862</v>
      </c>
      <c r="C9165" s="2" t="s">
        <v>34464</v>
      </c>
    </row>
    <row r="9166" ht="18.35" spans="1:3">
      <c r="A9166" s="15" t="s">
        <v>35861</v>
      </c>
      <c r="B9166" s="16" t="s">
        <v>35862</v>
      </c>
      <c r="C9166" s="16" t="s">
        <v>35096</v>
      </c>
    </row>
    <row r="9167" ht="18.35" spans="1:3">
      <c r="A9167" s="1" t="s">
        <v>35861</v>
      </c>
      <c r="B9167" s="2" t="s">
        <v>35862</v>
      </c>
      <c r="C9167" s="2" t="s">
        <v>35865</v>
      </c>
    </row>
    <row r="9168" ht="18.35" spans="1:3">
      <c r="A9168" s="15" t="s">
        <v>35861</v>
      </c>
      <c r="B9168" s="16" t="s">
        <v>35862</v>
      </c>
      <c r="C9168" s="16" t="s">
        <v>34469</v>
      </c>
    </row>
    <row r="9169" ht="18.35" spans="1:3">
      <c r="A9169" s="1" t="s">
        <v>35861</v>
      </c>
      <c r="B9169" s="2" t="s">
        <v>35862</v>
      </c>
      <c r="C9169" s="2" t="s">
        <v>35047</v>
      </c>
    </row>
    <row r="9170" ht="18.35" spans="1:3">
      <c r="A9170" s="15" t="s">
        <v>35861</v>
      </c>
      <c r="B9170" s="16" t="s">
        <v>35862</v>
      </c>
      <c r="C9170" s="16" t="s">
        <v>35866</v>
      </c>
    </row>
    <row r="9171" ht="18.35" spans="1:3">
      <c r="A9171" s="1" t="s">
        <v>35861</v>
      </c>
      <c r="B9171" s="2" t="s">
        <v>35862</v>
      </c>
      <c r="C9171" s="2" t="s">
        <v>34694</v>
      </c>
    </row>
    <row r="9172" ht="18.35" spans="1:3">
      <c r="A9172" s="15" t="s">
        <v>35861</v>
      </c>
      <c r="B9172" s="16" t="s">
        <v>35862</v>
      </c>
      <c r="C9172" s="16" t="s">
        <v>34695</v>
      </c>
    </row>
    <row r="9173" ht="18.35" spans="1:3">
      <c r="A9173" s="1" t="s">
        <v>35861</v>
      </c>
      <c r="B9173" s="2" t="s">
        <v>35862</v>
      </c>
      <c r="C9173" s="2" t="s">
        <v>35155</v>
      </c>
    </row>
    <row r="9174" ht="18.35" spans="1:3">
      <c r="A9174" s="15" t="s">
        <v>35861</v>
      </c>
      <c r="B9174" s="16" t="s">
        <v>35862</v>
      </c>
      <c r="C9174" s="16" t="s">
        <v>34445</v>
      </c>
    </row>
    <row r="9175" ht="18.35" spans="1:3">
      <c r="A9175" s="1" t="s">
        <v>35861</v>
      </c>
      <c r="B9175" s="2" t="s">
        <v>35862</v>
      </c>
      <c r="C9175" s="2" t="s">
        <v>34700</v>
      </c>
    </row>
    <row r="9176" ht="18.35" spans="1:3">
      <c r="A9176" s="15" t="s">
        <v>35861</v>
      </c>
      <c r="B9176" s="16" t="s">
        <v>35862</v>
      </c>
      <c r="C9176" s="16" t="s">
        <v>35166</v>
      </c>
    </row>
    <row r="9177" ht="18.35" spans="1:3">
      <c r="A9177" s="1" t="s">
        <v>35861</v>
      </c>
      <c r="B9177" s="2" t="s">
        <v>35862</v>
      </c>
      <c r="C9177" s="2" t="s">
        <v>35580</v>
      </c>
    </row>
    <row r="9178" ht="18.35" spans="1:3">
      <c r="A9178" s="15" t="s">
        <v>35861</v>
      </c>
      <c r="B9178" s="16" t="s">
        <v>35862</v>
      </c>
      <c r="C9178" s="16" t="s">
        <v>35831</v>
      </c>
    </row>
    <row r="9179" ht="18.35" spans="1:3">
      <c r="A9179" s="1" t="s">
        <v>35861</v>
      </c>
      <c r="B9179" s="2" t="s">
        <v>35862</v>
      </c>
      <c r="C9179" s="2" t="s">
        <v>34596</v>
      </c>
    </row>
    <row r="9180" ht="18.35" spans="1:3">
      <c r="A9180" s="15" t="s">
        <v>35861</v>
      </c>
      <c r="B9180" s="16" t="s">
        <v>35862</v>
      </c>
      <c r="C9180" s="16" t="s">
        <v>34921</v>
      </c>
    </row>
    <row r="9181" ht="18.35" spans="1:3">
      <c r="A9181" s="1" t="s">
        <v>35861</v>
      </c>
      <c r="B9181" s="2" t="s">
        <v>35862</v>
      </c>
      <c r="C9181" s="2" t="s">
        <v>35015</v>
      </c>
    </row>
    <row r="9182" ht="18.35" spans="1:3">
      <c r="A9182" s="15" t="s">
        <v>35861</v>
      </c>
      <c r="B9182" s="16" t="s">
        <v>35862</v>
      </c>
      <c r="C9182" s="16" t="s">
        <v>35832</v>
      </c>
    </row>
    <row r="9183" ht="18.35" spans="1:3">
      <c r="A9183" s="1" t="s">
        <v>35861</v>
      </c>
      <c r="B9183" s="2" t="s">
        <v>35862</v>
      </c>
      <c r="C9183" s="2" t="s">
        <v>35141</v>
      </c>
    </row>
    <row r="9184" ht="18.35" spans="1:3">
      <c r="A9184" s="15" t="s">
        <v>35861</v>
      </c>
      <c r="B9184" s="16" t="s">
        <v>35862</v>
      </c>
      <c r="C9184" s="16" t="s">
        <v>35812</v>
      </c>
    </row>
    <row r="9185" ht="18.35" spans="1:3">
      <c r="A9185" s="1" t="s">
        <v>35861</v>
      </c>
      <c r="B9185" s="2" t="s">
        <v>35862</v>
      </c>
      <c r="C9185" s="2" t="s">
        <v>35813</v>
      </c>
    </row>
    <row r="9186" ht="18.35" spans="1:3">
      <c r="A9186" s="15" t="s">
        <v>35861</v>
      </c>
      <c r="B9186" s="16" t="s">
        <v>35862</v>
      </c>
      <c r="C9186" s="16" t="s">
        <v>35814</v>
      </c>
    </row>
    <row r="9187" ht="18.35" spans="1:3">
      <c r="A9187" s="1" t="s">
        <v>35861</v>
      </c>
      <c r="B9187" s="2" t="s">
        <v>35862</v>
      </c>
      <c r="C9187" s="2" t="s">
        <v>35288</v>
      </c>
    </row>
    <row r="9188" ht="18.35" spans="1:3">
      <c r="A9188" s="15" t="s">
        <v>35861</v>
      </c>
      <c r="B9188" s="16" t="s">
        <v>35862</v>
      </c>
      <c r="C9188" s="16" t="s">
        <v>35825</v>
      </c>
    </row>
    <row r="9189" ht="18.35" spans="1:3">
      <c r="A9189" s="1" t="s">
        <v>35861</v>
      </c>
      <c r="B9189" s="2" t="s">
        <v>35862</v>
      </c>
      <c r="C9189" s="2" t="s">
        <v>34526</v>
      </c>
    </row>
    <row r="9190" ht="18.35" spans="1:3">
      <c r="A9190" s="15" t="s">
        <v>35861</v>
      </c>
      <c r="B9190" s="16" t="s">
        <v>35862</v>
      </c>
      <c r="C9190" s="16" t="s">
        <v>35592</v>
      </c>
    </row>
    <row r="9191" ht="18.35" spans="1:3">
      <c r="A9191" s="1" t="s">
        <v>35861</v>
      </c>
      <c r="B9191" s="2" t="s">
        <v>35862</v>
      </c>
      <c r="C9191" s="2" t="s">
        <v>34485</v>
      </c>
    </row>
    <row r="9192" ht="18.35" spans="1:3">
      <c r="A9192" s="15" t="s">
        <v>35861</v>
      </c>
      <c r="B9192" s="16" t="s">
        <v>35862</v>
      </c>
      <c r="C9192" s="16" t="s">
        <v>34613</v>
      </c>
    </row>
    <row r="9193" ht="18.35" spans="1:3">
      <c r="A9193" s="1" t="s">
        <v>35861</v>
      </c>
      <c r="B9193" s="2" t="s">
        <v>35862</v>
      </c>
      <c r="C9193" s="2" t="s">
        <v>34837</v>
      </c>
    </row>
    <row r="9194" ht="18.35" spans="1:3">
      <c r="A9194" s="15" t="s">
        <v>35861</v>
      </c>
      <c r="B9194" s="16" t="s">
        <v>35862</v>
      </c>
      <c r="C9194" s="16" t="s">
        <v>35718</v>
      </c>
    </row>
    <row r="9195" ht="18.35" spans="1:3">
      <c r="A9195" s="1" t="s">
        <v>35861</v>
      </c>
      <c r="B9195" s="2" t="s">
        <v>35862</v>
      </c>
      <c r="C9195" s="2" t="s">
        <v>35719</v>
      </c>
    </row>
    <row r="9196" ht="18.35" spans="1:3">
      <c r="A9196" s="15" t="s">
        <v>35861</v>
      </c>
      <c r="B9196" s="16" t="s">
        <v>35862</v>
      </c>
      <c r="C9196" s="16" t="s">
        <v>34725</v>
      </c>
    </row>
    <row r="9197" ht="18.35" spans="1:3">
      <c r="A9197" s="1" t="s">
        <v>35861</v>
      </c>
      <c r="B9197" s="2" t="s">
        <v>35862</v>
      </c>
      <c r="C9197" s="2" t="s">
        <v>34530</v>
      </c>
    </row>
    <row r="9198" ht="18.35" spans="1:3">
      <c r="A9198" s="15" t="s">
        <v>35861</v>
      </c>
      <c r="B9198" s="16" t="s">
        <v>35862</v>
      </c>
      <c r="C9198" s="16" t="s">
        <v>34488</v>
      </c>
    </row>
    <row r="9199" ht="18.35" spans="1:3">
      <c r="A9199" s="1" t="s">
        <v>35861</v>
      </c>
      <c r="B9199" s="2" t="s">
        <v>35862</v>
      </c>
      <c r="C9199" s="2" t="s">
        <v>35762</v>
      </c>
    </row>
    <row r="9200" ht="18.35" spans="1:3">
      <c r="A9200" s="15" t="s">
        <v>35861</v>
      </c>
      <c r="B9200" s="16" t="s">
        <v>35862</v>
      </c>
      <c r="C9200" s="16" t="s">
        <v>34456</v>
      </c>
    </row>
    <row r="9201" ht="18.35" spans="1:3">
      <c r="A9201" s="1" t="s">
        <v>35861</v>
      </c>
      <c r="B9201" s="2" t="s">
        <v>35862</v>
      </c>
      <c r="C9201" s="2" t="s">
        <v>7731</v>
      </c>
    </row>
    <row r="9202" ht="18.35" spans="1:3">
      <c r="A9202" s="15" t="s">
        <v>35861</v>
      </c>
      <c r="B9202" s="16" t="s">
        <v>35862</v>
      </c>
      <c r="C9202" s="16" t="s">
        <v>34946</v>
      </c>
    </row>
    <row r="9203" ht="18.35" spans="1:3">
      <c r="A9203" s="1" t="s">
        <v>35861</v>
      </c>
      <c r="B9203" s="2" t="s">
        <v>35862</v>
      </c>
      <c r="C9203" s="2" t="s">
        <v>18023</v>
      </c>
    </row>
    <row r="9204" ht="18.35" spans="1:3">
      <c r="A9204" s="15" t="s">
        <v>35861</v>
      </c>
      <c r="B9204" s="16" t="s">
        <v>35862</v>
      </c>
      <c r="C9204" s="16" t="s">
        <v>34733</v>
      </c>
    </row>
    <row r="9205" ht="18.35" spans="1:3">
      <c r="A9205" s="1" t="s">
        <v>35861</v>
      </c>
      <c r="B9205" s="2" t="s">
        <v>35862</v>
      </c>
      <c r="C9205" s="2" t="s">
        <v>35774</v>
      </c>
    </row>
    <row r="9206" ht="18.35" spans="1:3">
      <c r="A9206" s="15" t="s">
        <v>35861</v>
      </c>
      <c r="B9206" s="16" t="s">
        <v>35862</v>
      </c>
      <c r="C9206" s="16" t="s">
        <v>34956</v>
      </c>
    </row>
    <row r="9207" ht="18.35" spans="1:3">
      <c r="A9207" s="1" t="s">
        <v>35861</v>
      </c>
      <c r="B9207" s="2" t="s">
        <v>35862</v>
      </c>
      <c r="C9207" s="2" t="s">
        <v>35867</v>
      </c>
    </row>
    <row r="9208" ht="18.35" spans="1:3">
      <c r="A9208" s="15" t="s">
        <v>35861</v>
      </c>
      <c r="B9208" s="16" t="s">
        <v>35862</v>
      </c>
      <c r="C9208" s="16" t="s">
        <v>35054</v>
      </c>
    </row>
    <row r="9209" ht="18.35" spans="1:3">
      <c r="A9209" s="1" t="s">
        <v>35861</v>
      </c>
      <c r="B9209" s="2" t="s">
        <v>35862</v>
      </c>
      <c r="C9209" s="2" t="s">
        <v>35868</v>
      </c>
    </row>
    <row r="9210" ht="18.35" spans="1:3">
      <c r="A9210" s="15" t="s">
        <v>35861</v>
      </c>
      <c r="B9210" s="16" t="s">
        <v>35862</v>
      </c>
      <c r="C9210" s="16" t="s">
        <v>35160</v>
      </c>
    </row>
    <row r="9211" ht="18.35" spans="1:3">
      <c r="A9211" s="1" t="s">
        <v>35861</v>
      </c>
      <c r="B9211" s="2" t="s">
        <v>35862</v>
      </c>
      <c r="C9211" s="2" t="s">
        <v>35827</v>
      </c>
    </row>
    <row r="9212" ht="18.35" spans="1:3">
      <c r="A9212" s="15" t="s">
        <v>35861</v>
      </c>
      <c r="B9212" s="16" t="s">
        <v>35862</v>
      </c>
      <c r="C9212" s="16" t="s">
        <v>35743</v>
      </c>
    </row>
    <row r="9213" ht="18.35" spans="1:3">
      <c r="A9213" s="1" t="s">
        <v>35861</v>
      </c>
      <c r="B9213" s="2" t="s">
        <v>35862</v>
      </c>
      <c r="C9213" s="2" t="s">
        <v>35869</v>
      </c>
    </row>
    <row r="9214" ht="18.35" spans="1:3">
      <c r="A9214" s="15" t="s">
        <v>35861</v>
      </c>
      <c r="B9214" s="16" t="s">
        <v>35862</v>
      </c>
      <c r="C9214" s="16" t="s">
        <v>34860</v>
      </c>
    </row>
    <row r="9215" ht="18.35" spans="1:3">
      <c r="A9215" s="1" t="s">
        <v>35861</v>
      </c>
      <c r="B9215" s="2" t="s">
        <v>35862</v>
      </c>
      <c r="C9215" s="2" t="s">
        <v>35870</v>
      </c>
    </row>
    <row r="9216" ht="18.35" spans="1:3">
      <c r="A9216" s="15" t="s">
        <v>35861</v>
      </c>
      <c r="B9216" s="16" t="s">
        <v>35862</v>
      </c>
      <c r="C9216" s="16" t="s">
        <v>35828</v>
      </c>
    </row>
    <row r="9217" ht="18.35" spans="1:3">
      <c r="A9217" s="1" t="s">
        <v>35861</v>
      </c>
      <c r="B9217" s="2" t="s">
        <v>35862</v>
      </c>
      <c r="C9217" s="2" t="s">
        <v>34865</v>
      </c>
    </row>
    <row r="9218" ht="18.35" spans="1:3">
      <c r="A9218" s="15" t="s">
        <v>35861</v>
      </c>
      <c r="B9218" s="16" t="s">
        <v>35862</v>
      </c>
      <c r="C9218" s="16" t="s">
        <v>34967</v>
      </c>
    </row>
    <row r="9219" ht="18.35" spans="1:3">
      <c r="A9219" s="1" t="s">
        <v>35861</v>
      </c>
      <c r="B9219" s="2" t="s">
        <v>35862</v>
      </c>
      <c r="C9219" s="2" t="s">
        <v>34866</v>
      </c>
    </row>
    <row r="9220" ht="18.35" spans="1:3">
      <c r="A9220" s="15" t="s">
        <v>35861</v>
      </c>
      <c r="B9220" s="16" t="s">
        <v>35862</v>
      </c>
      <c r="C9220" s="16" t="s">
        <v>35069</v>
      </c>
    </row>
    <row r="9221" ht="18.35" spans="1:3">
      <c r="A9221" s="1" t="s">
        <v>35861</v>
      </c>
      <c r="B9221" s="2" t="s">
        <v>35862</v>
      </c>
      <c r="C9221" s="2" t="s">
        <v>35070</v>
      </c>
    </row>
    <row r="9222" ht="18.35" spans="1:3">
      <c r="A9222" s="15" t="s">
        <v>35861</v>
      </c>
      <c r="B9222" s="16" t="s">
        <v>35862</v>
      </c>
      <c r="C9222" s="16" t="s">
        <v>35071</v>
      </c>
    </row>
    <row r="9223" ht="18.35" spans="1:3">
      <c r="A9223" s="1" t="s">
        <v>35861</v>
      </c>
      <c r="B9223" s="2" t="s">
        <v>35862</v>
      </c>
      <c r="C9223" s="2" t="s">
        <v>35871</v>
      </c>
    </row>
    <row r="9224" ht="18.35" spans="1:3">
      <c r="A9224" s="15" t="s">
        <v>35861</v>
      </c>
      <c r="B9224" s="16" t="s">
        <v>35862</v>
      </c>
      <c r="C9224" s="16" t="s">
        <v>35368</v>
      </c>
    </row>
    <row r="9225" ht="18.35" spans="1:3">
      <c r="A9225" s="1" t="s">
        <v>35861</v>
      </c>
      <c r="B9225" s="2" t="s">
        <v>35862</v>
      </c>
      <c r="C9225" s="2" t="s">
        <v>35822</v>
      </c>
    </row>
    <row r="9226" ht="18.35" spans="1:3">
      <c r="A9226" s="15" t="s">
        <v>35861</v>
      </c>
      <c r="B9226" s="16" t="s">
        <v>35862</v>
      </c>
      <c r="C9226" s="16" t="s">
        <v>35072</v>
      </c>
    </row>
    <row r="9227" ht="18.35" spans="1:3">
      <c r="A9227" s="1" t="s">
        <v>35861</v>
      </c>
      <c r="B9227" s="2" t="s">
        <v>35862</v>
      </c>
      <c r="C9227" s="2" t="s">
        <v>35823</v>
      </c>
    </row>
    <row r="9228" ht="18.35" spans="1:3">
      <c r="A9228" s="15" t="s">
        <v>35861</v>
      </c>
      <c r="B9228" s="16" t="s">
        <v>35862</v>
      </c>
      <c r="C9228" s="16" t="s">
        <v>34871</v>
      </c>
    </row>
    <row r="9229" ht="18.35" spans="1:3">
      <c r="A9229" s="1" t="s">
        <v>35861</v>
      </c>
      <c r="B9229" s="2" t="s">
        <v>35862</v>
      </c>
      <c r="C9229" s="2" t="s">
        <v>35872</v>
      </c>
    </row>
    <row r="9230" ht="18.35" spans="1:3">
      <c r="A9230" s="15" t="s">
        <v>35861</v>
      </c>
      <c r="B9230" s="16" t="s">
        <v>35862</v>
      </c>
      <c r="C9230" s="16" t="s">
        <v>35764</v>
      </c>
    </row>
    <row r="9231" ht="18.35" spans="1:3">
      <c r="A9231" s="1" t="s">
        <v>35861</v>
      </c>
      <c r="B9231" s="2" t="s">
        <v>35862</v>
      </c>
      <c r="C9231" s="2" t="s">
        <v>35873</v>
      </c>
    </row>
    <row r="9232" ht="18.35" spans="1:3">
      <c r="A9232" s="15" t="s">
        <v>35861</v>
      </c>
      <c r="B9232" s="16" t="s">
        <v>35862</v>
      </c>
      <c r="C9232" s="16" t="s">
        <v>35744</v>
      </c>
    </row>
    <row r="9233" ht="18.35" spans="1:3">
      <c r="A9233" s="1" t="s">
        <v>35861</v>
      </c>
      <c r="B9233" s="2" t="s">
        <v>35862</v>
      </c>
      <c r="C9233" s="2" t="s">
        <v>35824</v>
      </c>
    </row>
    <row r="9234" ht="18.35" spans="1:3">
      <c r="A9234" s="15" t="s">
        <v>35861</v>
      </c>
      <c r="B9234" s="16" t="s">
        <v>35862</v>
      </c>
      <c r="C9234" s="16" t="s">
        <v>35810</v>
      </c>
    </row>
    <row r="9235" ht="18.35" spans="1:3">
      <c r="A9235" s="1" t="s">
        <v>35861</v>
      </c>
      <c r="B9235" s="2" t="s">
        <v>35862</v>
      </c>
      <c r="C9235" s="2" t="s">
        <v>35765</v>
      </c>
    </row>
    <row r="9236" ht="18.35" spans="1:3">
      <c r="A9236" s="15" t="s">
        <v>35861</v>
      </c>
      <c r="B9236" s="16" t="s">
        <v>35862</v>
      </c>
      <c r="C9236" s="16" t="s">
        <v>35815</v>
      </c>
    </row>
    <row r="9237" ht="18.35" spans="1:3">
      <c r="A9237" s="1" t="s">
        <v>35861</v>
      </c>
      <c r="B9237" s="2" t="s">
        <v>35862</v>
      </c>
      <c r="C9237" s="2" t="s">
        <v>35359</v>
      </c>
    </row>
    <row r="9238" ht="18.35" spans="1:3">
      <c r="A9238" s="15" t="s">
        <v>35861</v>
      </c>
      <c r="B9238" s="16" t="s">
        <v>35862</v>
      </c>
      <c r="C9238" s="16" t="s">
        <v>35766</v>
      </c>
    </row>
    <row r="9239" ht="18.35" spans="1:3">
      <c r="A9239" s="1" t="s">
        <v>35861</v>
      </c>
      <c r="B9239" s="2" t="s">
        <v>35862</v>
      </c>
      <c r="C9239" s="2" t="s">
        <v>34652</v>
      </c>
    </row>
    <row r="9240" ht="18.35" spans="1:3">
      <c r="A9240" s="15" t="s">
        <v>35861</v>
      </c>
      <c r="B9240" s="16" t="s">
        <v>35862</v>
      </c>
      <c r="C9240" s="16" t="s">
        <v>34653</v>
      </c>
    </row>
    <row r="9241" ht="18.35" spans="1:3">
      <c r="A9241" s="1" t="s">
        <v>35861</v>
      </c>
      <c r="B9241" s="2" t="s">
        <v>35862</v>
      </c>
      <c r="C9241" s="2" t="s">
        <v>35749</v>
      </c>
    </row>
    <row r="9242" ht="18.35" spans="1:3">
      <c r="A9242" s="15" t="s">
        <v>35861</v>
      </c>
      <c r="B9242" s="16" t="s">
        <v>35862</v>
      </c>
      <c r="C9242" s="16" t="s">
        <v>35811</v>
      </c>
    </row>
    <row r="9243" ht="18.35" spans="1:3">
      <c r="A9243" s="1" t="s">
        <v>35861</v>
      </c>
      <c r="B9243" s="2" t="s">
        <v>35862</v>
      </c>
      <c r="C9243" s="2" t="s">
        <v>35874</v>
      </c>
    </row>
    <row r="9244" ht="18.35" spans="1:3">
      <c r="A9244" s="15" t="s">
        <v>35861</v>
      </c>
      <c r="B9244" s="16" t="s">
        <v>35862</v>
      </c>
      <c r="C9244" s="16" t="s">
        <v>35846</v>
      </c>
    </row>
    <row r="9245" ht="18.35" spans="1:3">
      <c r="A9245" s="1" t="s">
        <v>35861</v>
      </c>
      <c r="B9245" s="2" t="s">
        <v>35862</v>
      </c>
      <c r="C9245" s="2" t="s">
        <v>35726</v>
      </c>
    </row>
    <row r="9246" ht="18.35" spans="1:3">
      <c r="A9246" s="15" t="s">
        <v>35861</v>
      </c>
      <c r="B9246" s="16" t="s">
        <v>35862</v>
      </c>
      <c r="C9246" s="16" t="s">
        <v>35164</v>
      </c>
    </row>
    <row r="9247" ht="18.35" spans="1:3">
      <c r="A9247" s="1" t="s">
        <v>35861</v>
      </c>
      <c r="B9247" s="2" t="s">
        <v>35862</v>
      </c>
      <c r="C9247" s="2" t="s">
        <v>35559</v>
      </c>
    </row>
    <row r="9248" ht="18.35" spans="1:3">
      <c r="A9248" s="15" t="s">
        <v>35861</v>
      </c>
      <c r="B9248" s="16" t="s">
        <v>35862</v>
      </c>
      <c r="C9248" s="16" t="s">
        <v>34891</v>
      </c>
    </row>
    <row r="9249" ht="18.35" spans="1:3">
      <c r="A9249" s="1" t="s">
        <v>35861</v>
      </c>
      <c r="B9249" s="2" t="s">
        <v>35862</v>
      </c>
      <c r="C9249" s="2" t="s">
        <v>34345</v>
      </c>
    </row>
    <row r="9250" ht="18.35" spans="1:3">
      <c r="A9250" s="15" t="s">
        <v>35861</v>
      </c>
      <c r="B9250" s="16" t="s">
        <v>35862</v>
      </c>
      <c r="C9250" s="16" t="s">
        <v>35361</v>
      </c>
    </row>
    <row r="9251" ht="18.35" spans="1:3">
      <c r="A9251" s="1" t="s">
        <v>35861</v>
      </c>
      <c r="B9251" s="2" t="s">
        <v>35862</v>
      </c>
      <c r="C9251" s="2" t="s">
        <v>34565</v>
      </c>
    </row>
    <row r="9252" ht="18.35" spans="1:3">
      <c r="A9252" s="15" t="s">
        <v>35861</v>
      </c>
      <c r="B9252" s="16" t="s">
        <v>35862</v>
      </c>
      <c r="C9252" s="16" t="s">
        <v>34673</v>
      </c>
    </row>
    <row r="9253" ht="18.35" spans="1:3">
      <c r="A9253" s="1" t="s">
        <v>35861</v>
      </c>
      <c r="B9253" s="2" t="s">
        <v>35862</v>
      </c>
      <c r="C9253" s="2" t="s">
        <v>34566</v>
      </c>
    </row>
    <row r="9254" ht="18.35" spans="1:3">
      <c r="A9254" s="15" t="s">
        <v>35861</v>
      </c>
      <c r="B9254" s="16" t="s">
        <v>35862</v>
      </c>
      <c r="C9254" s="16" t="s">
        <v>34685</v>
      </c>
    </row>
    <row r="9255" ht="18.35" spans="1:3">
      <c r="A9255" s="1" t="s">
        <v>35861</v>
      </c>
      <c r="B9255" s="2" t="s">
        <v>35862</v>
      </c>
      <c r="C9255" s="2" t="s">
        <v>34686</v>
      </c>
    </row>
    <row r="9256" ht="18.35" spans="1:3">
      <c r="A9256" s="15" t="s">
        <v>35861</v>
      </c>
      <c r="B9256" s="16" t="s">
        <v>35862</v>
      </c>
      <c r="C9256" s="16" t="s">
        <v>35767</v>
      </c>
    </row>
    <row r="9257" ht="18.35" spans="1:3">
      <c r="A9257" s="1" t="s">
        <v>35861</v>
      </c>
      <c r="B9257" s="2" t="s">
        <v>35862</v>
      </c>
      <c r="C9257" s="2" t="s">
        <v>34569</v>
      </c>
    </row>
    <row r="9258" ht="18.35" spans="1:3">
      <c r="A9258" s="15" t="s">
        <v>35861</v>
      </c>
      <c r="B9258" s="16" t="s">
        <v>35862</v>
      </c>
      <c r="C9258" s="16" t="s">
        <v>34690</v>
      </c>
    </row>
    <row r="9259" ht="18.35" spans="1:3">
      <c r="A9259" s="1" t="s">
        <v>35861</v>
      </c>
      <c r="B9259" s="2" t="s">
        <v>35862</v>
      </c>
      <c r="C9259" s="2" t="s">
        <v>35246</v>
      </c>
    </row>
    <row r="9260" ht="18.35" spans="1:3">
      <c r="A9260" s="15" t="s">
        <v>35861</v>
      </c>
      <c r="B9260" s="16" t="s">
        <v>35862</v>
      </c>
      <c r="C9260" s="16" t="s">
        <v>34692</v>
      </c>
    </row>
    <row r="9261" ht="18.35" spans="1:3">
      <c r="A9261" s="1" t="s">
        <v>35861</v>
      </c>
      <c r="B9261" s="2" t="s">
        <v>35862</v>
      </c>
      <c r="C9261" s="2" t="s">
        <v>35830</v>
      </c>
    </row>
    <row r="9262" ht="18.35" spans="1:3">
      <c r="A9262" s="15" t="s">
        <v>35861</v>
      </c>
      <c r="B9262" s="16" t="s">
        <v>35862</v>
      </c>
      <c r="C9262" s="16" t="s">
        <v>35761</v>
      </c>
    </row>
    <row r="9263" ht="18.35" spans="1:3">
      <c r="A9263" s="1" t="s">
        <v>35861</v>
      </c>
      <c r="B9263" s="2" t="s">
        <v>35862</v>
      </c>
      <c r="C9263" s="2" t="s">
        <v>35783</v>
      </c>
    </row>
    <row r="9264" ht="18.35" spans="1:3">
      <c r="A9264" s="15" t="s">
        <v>35861</v>
      </c>
      <c r="B9264" s="16" t="s">
        <v>35862</v>
      </c>
      <c r="C9264" s="16" t="s">
        <v>35224</v>
      </c>
    </row>
    <row r="9265" ht="18.35" spans="1:3">
      <c r="A9265" s="1" t="s">
        <v>35861</v>
      </c>
      <c r="B9265" s="2" t="s">
        <v>35862</v>
      </c>
      <c r="C9265" s="2" t="s">
        <v>35056</v>
      </c>
    </row>
    <row r="9266" ht="18.35" spans="1:3">
      <c r="A9266" s="15" t="s">
        <v>35861</v>
      </c>
      <c r="B9266" s="16" t="s">
        <v>35862</v>
      </c>
      <c r="C9266" s="16" t="s">
        <v>35769</v>
      </c>
    </row>
    <row r="9267" ht="18.35" spans="1:3">
      <c r="A9267" s="1" t="s">
        <v>35861</v>
      </c>
      <c r="B9267" s="2" t="s">
        <v>35862</v>
      </c>
      <c r="C9267" s="2" t="s">
        <v>35770</v>
      </c>
    </row>
    <row r="9268" ht="18.35" spans="1:3">
      <c r="A9268" s="15" t="s">
        <v>35861</v>
      </c>
      <c r="B9268" s="16" t="s">
        <v>35862</v>
      </c>
      <c r="C9268" s="16" t="s">
        <v>35785</v>
      </c>
    </row>
    <row r="9269" ht="18.35" spans="1:3">
      <c r="A9269" s="1" t="s">
        <v>35861</v>
      </c>
      <c r="B9269" s="2" t="s">
        <v>35862</v>
      </c>
      <c r="C9269" s="2" t="s">
        <v>34349</v>
      </c>
    </row>
    <row r="9270" ht="18.35" spans="1:3">
      <c r="A9270" s="15" t="s">
        <v>35861</v>
      </c>
      <c r="B9270" s="16" t="s">
        <v>35862</v>
      </c>
      <c r="C9270" s="16" t="s">
        <v>35875</v>
      </c>
    </row>
    <row r="9271" ht="18.35" spans="1:3">
      <c r="A9271" s="1" t="s">
        <v>35861</v>
      </c>
      <c r="B9271" s="2" t="s">
        <v>35862</v>
      </c>
      <c r="C9271" s="2" t="s">
        <v>35771</v>
      </c>
    </row>
    <row r="9272" ht="18.35" spans="1:3">
      <c r="A9272" s="15" t="s">
        <v>35861</v>
      </c>
      <c r="B9272" s="16" t="s">
        <v>35862</v>
      </c>
      <c r="C9272" s="16" t="s">
        <v>34447</v>
      </c>
    </row>
    <row r="9273" ht="18.35" spans="1:3">
      <c r="A9273" s="1" t="s">
        <v>35861</v>
      </c>
      <c r="B9273" s="2" t="s">
        <v>35862</v>
      </c>
      <c r="C9273" s="2" t="s">
        <v>35077</v>
      </c>
    </row>
    <row r="9274" ht="18.35" spans="1:3">
      <c r="A9274" s="15" t="s">
        <v>35861</v>
      </c>
      <c r="B9274" s="16" t="s">
        <v>35862</v>
      </c>
      <c r="C9274" s="16" t="s">
        <v>35283</v>
      </c>
    </row>
    <row r="9275" ht="18.35" spans="1:3">
      <c r="A9275" s="1" t="s">
        <v>35861</v>
      </c>
      <c r="B9275" s="2" t="s">
        <v>35862</v>
      </c>
      <c r="C9275" s="2" t="s">
        <v>35050</v>
      </c>
    </row>
    <row r="9276" ht="18.35" spans="1:3">
      <c r="A9276" s="15" t="s">
        <v>35861</v>
      </c>
      <c r="B9276" s="16" t="s">
        <v>35862</v>
      </c>
      <c r="C9276" s="16" t="s">
        <v>35080</v>
      </c>
    </row>
    <row r="9277" ht="18.35" spans="1:3">
      <c r="A9277" s="1" t="s">
        <v>35861</v>
      </c>
      <c r="B9277" s="2" t="s">
        <v>35862</v>
      </c>
      <c r="C9277" s="2" t="s">
        <v>35876</v>
      </c>
    </row>
    <row r="9278" ht="18.35" spans="1:3">
      <c r="A9278" s="15" t="s">
        <v>35861</v>
      </c>
      <c r="B9278" s="16" t="s">
        <v>35862</v>
      </c>
      <c r="C9278" s="16" t="s">
        <v>35013</v>
      </c>
    </row>
    <row r="9279" ht="18.35" spans="1:3">
      <c r="A9279" s="1" t="s">
        <v>35861</v>
      </c>
      <c r="B9279" s="2" t="s">
        <v>35862</v>
      </c>
      <c r="C9279" s="2" t="s">
        <v>34598</v>
      </c>
    </row>
    <row r="9280" ht="18.35" spans="1:3">
      <c r="A9280" s="15" t="s">
        <v>35861</v>
      </c>
      <c r="B9280" s="16" t="s">
        <v>35862</v>
      </c>
      <c r="C9280" s="16" t="s">
        <v>27999</v>
      </c>
    </row>
    <row r="9281" ht="18.35" spans="1:3">
      <c r="A9281" s="1" t="s">
        <v>35861</v>
      </c>
      <c r="B9281" s="2" t="s">
        <v>35862</v>
      </c>
      <c r="C9281" s="2" t="s">
        <v>35821</v>
      </c>
    </row>
    <row r="9282" ht="18.35" spans="1:3">
      <c r="A9282" s="15" t="s">
        <v>35861</v>
      </c>
      <c r="B9282" s="16" t="s">
        <v>35862</v>
      </c>
      <c r="C9282" s="16" t="s">
        <v>34714</v>
      </c>
    </row>
    <row r="9283" ht="18.35" spans="1:3">
      <c r="A9283" s="1" t="s">
        <v>35861</v>
      </c>
      <c r="B9283" s="2" t="s">
        <v>35862</v>
      </c>
      <c r="C9283" s="2" t="s">
        <v>34600</v>
      </c>
    </row>
    <row r="9284" ht="18.35" spans="1:3">
      <c r="A9284" s="15" t="s">
        <v>35861</v>
      </c>
      <c r="B9284" s="16" t="s">
        <v>35862</v>
      </c>
      <c r="C9284" s="16" t="s">
        <v>35252</v>
      </c>
    </row>
    <row r="9285" ht="18.35" spans="1:3">
      <c r="A9285" s="1" t="s">
        <v>35861</v>
      </c>
      <c r="B9285" s="2" t="s">
        <v>35862</v>
      </c>
      <c r="C9285" s="2" t="s">
        <v>34521</v>
      </c>
    </row>
    <row r="9286" ht="18.35" spans="1:3">
      <c r="A9286" s="15" t="s">
        <v>35861</v>
      </c>
      <c r="B9286" s="16" t="s">
        <v>35862</v>
      </c>
      <c r="C9286" s="16" t="s">
        <v>34482</v>
      </c>
    </row>
    <row r="9287" ht="18.35" spans="1:3">
      <c r="A9287" s="1" t="s">
        <v>35861</v>
      </c>
      <c r="B9287" s="2" t="s">
        <v>35862</v>
      </c>
      <c r="C9287" s="2" t="s">
        <v>34483</v>
      </c>
    </row>
    <row r="9288" ht="18.35" spans="1:3">
      <c r="A9288" s="15" t="s">
        <v>35861</v>
      </c>
      <c r="B9288" s="16" t="s">
        <v>35862</v>
      </c>
      <c r="C9288" s="16" t="s">
        <v>35877</v>
      </c>
    </row>
    <row r="9289" ht="18.35" spans="1:3">
      <c r="A9289" s="1" t="s">
        <v>35861</v>
      </c>
      <c r="B9289" s="2" t="s">
        <v>35862</v>
      </c>
      <c r="C9289" s="2" t="s">
        <v>34610</v>
      </c>
    </row>
    <row r="9290" ht="18.35" spans="1:3">
      <c r="A9290" s="15" t="s">
        <v>35861</v>
      </c>
      <c r="B9290" s="16" t="s">
        <v>35862</v>
      </c>
      <c r="C9290" s="16" t="s">
        <v>35739</v>
      </c>
    </row>
    <row r="9291" ht="18.35" spans="1:3">
      <c r="A9291" s="1" t="s">
        <v>35861</v>
      </c>
      <c r="B9291" s="2" t="s">
        <v>35862</v>
      </c>
      <c r="C9291" s="2" t="s">
        <v>35142</v>
      </c>
    </row>
    <row r="9292" ht="18.35" spans="1:3">
      <c r="A9292" s="15" t="s">
        <v>35861</v>
      </c>
      <c r="B9292" s="16" t="s">
        <v>35862</v>
      </c>
      <c r="C9292" s="16" t="s">
        <v>35740</v>
      </c>
    </row>
    <row r="9293" ht="18.35" spans="1:3">
      <c r="A9293" s="1" t="s">
        <v>35861</v>
      </c>
      <c r="B9293" s="2" t="s">
        <v>35862</v>
      </c>
      <c r="C9293" s="2" t="s">
        <v>35741</v>
      </c>
    </row>
    <row r="9294" ht="18.35" spans="1:3">
      <c r="A9294" s="15" t="s">
        <v>35861</v>
      </c>
      <c r="B9294" s="16" t="s">
        <v>35862</v>
      </c>
      <c r="C9294" s="16" t="s">
        <v>35742</v>
      </c>
    </row>
    <row r="9295" ht="18.35" spans="1:3">
      <c r="A9295" s="1" t="s">
        <v>35861</v>
      </c>
      <c r="B9295" s="2" t="s">
        <v>35862</v>
      </c>
      <c r="C9295" s="2" t="s">
        <v>35773</v>
      </c>
    </row>
    <row r="9296" ht="18.35" spans="1:3">
      <c r="A9296" s="15" t="s">
        <v>35861</v>
      </c>
      <c r="B9296" s="16" t="s">
        <v>35862</v>
      </c>
      <c r="C9296" s="16" t="s">
        <v>34732</v>
      </c>
    </row>
    <row r="9297" ht="18.35" spans="1:3">
      <c r="A9297" s="1" t="s">
        <v>35861</v>
      </c>
      <c r="B9297" s="2" t="s">
        <v>35862</v>
      </c>
      <c r="C9297" s="2" t="s">
        <v>35826</v>
      </c>
    </row>
    <row r="9298" ht="18.35" spans="1:3">
      <c r="A9298" s="15" t="s">
        <v>35861</v>
      </c>
      <c r="B9298" s="16" t="s">
        <v>35862</v>
      </c>
      <c r="C9298" s="16" t="s">
        <v>35512</v>
      </c>
    </row>
    <row r="9299" ht="18.35" spans="1:3">
      <c r="A9299" s="1" t="s">
        <v>35861</v>
      </c>
      <c r="B9299" s="2" t="s">
        <v>35862</v>
      </c>
      <c r="C9299" s="2" t="s">
        <v>35878</v>
      </c>
    </row>
    <row r="9300" ht="18.35" spans="1:3">
      <c r="A9300" s="15" t="s">
        <v>35861</v>
      </c>
      <c r="B9300" s="16" t="s">
        <v>35862</v>
      </c>
      <c r="C9300" s="16" t="s">
        <v>35339</v>
      </c>
    </row>
    <row r="9301" ht="18.35" spans="1:3">
      <c r="A9301" s="1" t="s">
        <v>35861</v>
      </c>
      <c r="B9301" s="2" t="s">
        <v>35862</v>
      </c>
      <c r="C9301" s="2" t="s">
        <v>35067</v>
      </c>
    </row>
    <row r="9302" ht="18.35" spans="1:3">
      <c r="A9302" s="15" t="s">
        <v>35861</v>
      </c>
      <c r="B9302" s="16" t="s">
        <v>35862</v>
      </c>
      <c r="C9302" s="16" t="s">
        <v>34431</v>
      </c>
    </row>
    <row r="9303" ht="18.35" spans="1:3">
      <c r="A9303" s="1" t="s">
        <v>35861</v>
      </c>
      <c r="B9303" s="2" t="s">
        <v>35862</v>
      </c>
      <c r="C9303" s="2" t="s">
        <v>35879</v>
      </c>
    </row>
    <row r="9304" ht="18.35" spans="1:3">
      <c r="A9304" s="15" t="s">
        <v>35861</v>
      </c>
      <c r="B9304" s="16" t="s">
        <v>35862</v>
      </c>
      <c r="C9304" s="16" t="s">
        <v>35797</v>
      </c>
    </row>
    <row r="9305" ht="18.35" spans="1:3">
      <c r="A9305" s="1" t="s">
        <v>35861</v>
      </c>
      <c r="B9305" s="2" t="s">
        <v>35862</v>
      </c>
      <c r="C9305" s="2" t="s">
        <v>34404</v>
      </c>
    </row>
    <row r="9306" ht="18.35" spans="1:3">
      <c r="A9306" s="15" t="s">
        <v>35861</v>
      </c>
      <c r="B9306" s="16" t="s">
        <v>35862</v>
      </c>
      <c r="C9306" s="16" t="s">
        <v>34432</v>
      </c>
    </row>
    <row r="9307" ht="18.35" spans="1:3">
      <c r="A9307" s="1" t="s">
        <v>35861</v>
      </c>
      <c r="B9307" s="2" t="s">
        <v>35862</v>
      </c>
      <c r="C9307" s="2" t="s">
        <v>35795</v>
      </c>
    </row>
    <row r="9308" ht="18.35" spans="1:3">
      <c r="A9308" s="15" t="s">
        <v>35861</v>
      </c>
      <c r="B9308" s="16" t="s">
        <v>35862</v>
      </c>
      <c r="C9308" s="16" t="s">
        <v>35796</v>
      </c>
    </row>
    <row r="9309" ht="18.35" spans="1:3">
      <c r="A9309" s="1" t="s">
        <v>35861</v>
      </c>
      <c r="B9309" s="2" t="s">
        <v>35862</v>
      </c>
      <c r="C9309" s="2" t="s">
        <v>35834</v>
      </c>
    </row>
    <row r="9310" ht="18.35" spans="1:3">
      <c r="A9310" s="15" t="s">
        <v>35861</v>
      </c>
      <c r="B9310" s="16" t="s">
        <v>35862</v>
      </c>
      <c r="C9310" s="16" t="s">
        <v>34389</v>
      </c>
    </row>
    <row r="9311" ht="18.35" spans="1:3">
      <c r="A9311" s="1" t="s">
        <v>35861</v>
      </c>
      <c r="B9311" s="2" t="s">
        <v>35862</v>
      </c>
      <c r="C9311" s="2" t="s">
        <v>34868</v>
      </c>
    </row>
    <row r="9312" ht="18.35" spans="1:3">
      <c r="A9312" s="15" t="s">
        <v>35861</v>
      </c>
      <c r="B9312" s="16" t="s">
        <v>35862</v>
      </c>
      <c r="C9312" s="16" t="s">
        <v>35253</v>
      </c>
    </row>
    <row r="9313" ht="18.35" spans="1:3">
      <c r="A9313" s="1" t="s">
        <v>35861</v>
      </c>
      <c r="B9313" s="2" t="s">
        <v>35862</v>
      </c>
      <c r="C9313" s="2" t="s">
        <v>35255</v>
      </c>
    </row>
    <row r="9314" ht="18.35" spans="1:3">
      <c r="A9314" s="15" t="s">
        <v>35861</v>
      </c>
      <c r="B9314" s="16" t="s">
        <v>35862</v>
      </c>
      <c r="C9314" s="16" t="s">
        <v>35256</v>
      </c>
    </row>
    <row r="9315" ht="18.35" spans="1:3">
      <c r="A9315" s="1" t="s">
        <v>35861</v>
      </c>
      <c r="B9315" s="2" t="s">
        <v>35862</v>
      </c>
      <c r="C9315" s="2" t="s">
        <v>35257</v>
      </c>
    </row>
    <row r="9316" ht="18.35" spans="1:3">
      <c r="A9316" s="15" t="s">
        <v>35861</v>
      </c>
      <c r="B9316" s="16" t="s">
        <v>35862</v>
      </c>
      <c r="C9316" s="16" t="s">
        <v>35258</v>
      </c>
    </row>
    <row r="9317" ht="18.35" spans="1:3">
      <c r="A9317" s="1" t="s">
        <v>35861</v>
      </c>
      <c r="B9317" s="2" t="s">
        <v>35862</v>
      </c>
      <c r="C9317" s="2" t="s">
        <v>35259</v>
      </c>
    </row>
    <row r="9318" ht="18.35" spans="1:3">
      <c r="A9318" s="15" t="s">
        <v>35861</v>
      </c>
      <c r="B9318" s="16" t="s">
        <v>35862</v>
      </c>
      <c r="C9318" s="16" t="s">
        <v>35260</v>
      </c>
    </row>
    <row r="9319" ht="18.35" spans="1:3">
      <c r="A9319" s="1" t="s">
        <v>35861</v>
      </c>
      <c r="B9319" s="2" t="s">
        <v>35862</v>
      </c>
      <c r="C9319" s="2" t="s">
        <v>34461</v>
      </c>
    </row>
    <row r="9320" ht="18.35" spans="1:3">
      <c r="A9320" s="15" t="s">
        <v>35861</v>
      </c>
      <c r="B9320" s="16" t="s">
        <v>35862</v>
      </c>
      <c r="C9320" s="16" t="s">
        <v>35799</v>
      </c>
    </row>
    <row r="9321" ht="18.35" spans="1:3">
      <c r="A9321" s="1" t="s">
        <v>35861</v>
      </c>
      <c r="B9321" s="2" t="s">
        <v>35862</v>
      </c>
      <c r="C9321" s="2" t="s">
        <v>35777</v>
      </c>
    </row>
    <row r="9322" ht="18.35" spans="1:3">
      <c r="A9322" s="15" t="s">
        <v>35861</v>
      </c>
      <c r="B9322" s="16" t="s">
        <v>35862</v>
      </c>
      <c r="C9322" s="16" t="s">
        <v>35752</v>
      </c>
    </row>
    <row r="9323" ht="18.35" spans="1:3">
      <c r="A9323" s="1" t="s">
        <v>35861</v>
      </c>
      <c r="B9323" s="2" t="s">
        <v>35862</v>
      </c>
      <c r="C9323" s="2" t="s">
        <v>34749</v>
      </c>
    </row>
    <row r="9324" ht="18.35" spans="1:3">
      <c r="A9324" s="15" t="s">
        <v>35861</v>
      </c>
      <c r="B9324" s="16" t="s">
        <v>35862</v>
      </c>
      <c r="C9324" s="16" t="s">
        <v>35262</v>
      </c>
    </row>
    <row r="9325" ht="18.35" spans="1:3">
      <c r="A9325" s="1" t="s">
        <v>35861</v>
      </c>
      <c r="B9325" s="2" t="s">
        <v>35862</v>
      </c>
      <c r="C9325" s="2" t="s">
        <v>35221</v>
      </c>
    </row>
    <row r="9326" ht="18.35" spans="1:3">
      <c r="A9326" s="15" t="s">
        <v>35861</v>
      </c>
      <c r="B9326" s="16" t="s">
        <v>35862</v>
      </c>
      <c r="C9326" s="16" t="s">
        <v>35848</v>
      </c>
    </row>
    <row r="9327" ht="18.35" spans="1:3">
      <c r="A9327" s="1" t="s">
        <v>35861</v>
      </c>
      <c r="B9327" s="2" t="s">
        <v>35862</v>
      </c>
      <c r="C9327" s="2" t="s">
        <v>34643</v>
      </c>
    </row>
    <row r="9328" ht="18.35" spans="1:3">
      <c r="A9328" s="15" t="s">
        <v>35861</v>
      </c>
      <c r="B9328" s="16" t="s">
        <v>35862</v>
      </c>
      <c r="C9328" s="16" t="s">
        <v>35753</v>
      </c>
    </row>
    <row r="9329" ht="18.35" spans="1:3">
      <c r="A9329" s="1" t="s">
        <v>35861</v>
      </c>
      <c r="B9329" s="2" t="s">
        <v>35862</v>
      </c>
      <c r="C9329" s="2" t="s">
        <v>34878</v>
      </c>
    </row>
    <row r="9330" ht="18.35" spans="1:3">
      <c r="A9330" s="15" t="s">
        <v>35861</v>
      </c>
      <c r="B9330" s="16" t="s">
        <v>35862</v>
      </c>
      <c r="C9330" s="16" t="s">
        <v>34372</v>
      </c>
    </row>
    <row r="9331" ht="18.35" spans="1:3">
      <c r="A9331" s="1" t="s">
        <v>35861</v>
      </c>
      <c r="B9331" s="2" t="s">
        <v>35862</v>
      </c>
      <c r="C9331" s="2" t="s">
        <v>34762</v>
      </c>
    </row>
    <row r="9332" ht="18.35" spans="1:3">
      <c r="A9332" s="15" t="s">
        <v>35861</v>
      </c>
      <c r="B9332" s="16" t="s">
        <v>35862</v>
      </c>
      <c r="C9332" s="16" t="s">
        <v>34975</v>
      </c>
    </row>
    <row r="9333" ht="18.35" spans="1:3">
      <c r="A9333" s="1" t="s">
        <v>35861</v>
      </c>
      <c r="B9333" s="2" t="s">
        <v>35862</v>
      </c>
      <c r="C9333" s="2" t="s">
        <v>35725</v>
      </c>
    </row>
    <row r="9334" ht="18.35" spans="1:3">
      <c r="A9334" s="15" t="s">
        <v>35861</v>
      </c>
      <c r="B9334" s="16" t="s">
        <v>35862</v>
      </c>
      <c r="C9334" s="16" t="s">
        <v>34880</v>
      </c>
    </row>
    <row r="9335" ht="18.35" spans="1:3">
      <c r="A9335" s="1" t="s">
        <v>35861</v>
      </c>
      <c r="B9335" s="2" t="s">
        <v>35862</v>
      </c>
      <c r="C9335" s="2" t="s">
        <v>35587</v>
      </c>
    </row>
    <row r="9336" ht="18.35" spans="1:3">
      <c r="A9336" s="15" t="s">
        <v>35861</v>
      </c>
      <c r="B9336" s="16" t="s">
        <v>35862</v>
      </c>
      <c r="C9336" s="16" t="s">
        <v>35880</v>
      </c>
    </row>
    <row r="9337" ht="18.35" spans="1:3">
      <c r="A9337" s="1" t="s">
        <v>35861</v>
      </c>
      <c r="B9337" s="2" t="s">
        <v>35862</v>
      </c>
      <c r="C9337" s="2" t="s">
        <v>35839</v>
      </c>
    </row>
    <row r="9338" ht="18.35" spans="1:3">
      <c r="A9338" s="15" t="s">
        <v>35861</v>
      </c>
      <c r="B9338" s="16" t="s">
        <v>35862</v>
      </c>
      <c r="C9338" s="16" t="s">
        <v>35829</v>
      </c>
    </row>
    <row r="9339" ht="18.35" spans="1:3">
      <c r="A9339" s="1" t="s">
        <v>35861</v>
      </c>
      <c r="B9339" s="2" t="s">
        <v>35862</v>
      </c>
      <c r="C9339" s="2" t="s">
        <v>34882</v>
      </c>
    </row>
    <row r="9340" ht="18.35" spans="1:3">
      <c r="A9340" s="15" t="s">
        <v>35861</v>
      </c>
      <c r="B9340" s="16" t="s">
        <v>35862</v>
      </c>
      <c r="C9340" s="16" t="s">
        <v>34775</v>
      </c>
    </row>
    <row r="9341" ht="18.35" spans="1:3">
      <c r="A9341" s="1" t="s">
        <v>35861</v>
      </c>
      <c r="B9341" s="2" t="s">
        <v>35862</v>
      </c>
      <c r="C9341" s="2" t="s">
        <v>34883</v>
      </c>
    </row>
    <row r="9342" ht="18.35" spans="1:3">
      <c r="A9342" s="15" t="s">
        <v>35861</v>
      </c>
      <c r="B9342" s="16" t="s">
        <v>35862</v>
      </c>
      <c r="C9342" s="16" t="s">
        <v>34559</v>
      </c>
    </row>
    <row r="9343" ht="18.35" spans="1:3">
      <c r="A9343" s="1" t="s">
        <v>35861</v>
      </c>
      <c r="B9343" s="2" t="s">
        <v>35862</v>
      </c>
      <c r="C9343" s="2" t="s">
        <v>35781</v>
      </c>
    </row>
    <row r="9344" ht="18.35" spans="1:3">
      <c r="A9344" s="15" t="s">
        <v>35861</v>
      </c>
      <c r="B9344" s="16" t="s">
        <v>35862</v>
      </c>
      <c r="C9344" s="16" t="s">
        <v>34467</v>
      </c>
    </row>
    <row r="9345" ht="18.35" spans="1:3">
      <c r="A9345" s="1" t="s">
        <v>35861</v>
      </c>
      <c r="B9345" s="2" t="s">
        <v>35862</v>
      </c>
      <c r="C9345" s="2" t="s">
        <v>35881</v>
      </c>
    </row>
    <row r="9346" ht="18.35" spans="1:3">
      <c r="A9346" s="15" t="s">
        <v>35861</v>
      </c>
      <c r="B9346" s="16" t="s">
        <v>35862</v>
      </c>
      <c r="C9346" s="16" t="s">
        <v>35148</v>
      </c>
    </row>
    <row r="9347" ht="18.35" spans="1:3">
      <c r="A9347" s="1" t="s">
        <v>35861</v>
      </c>
      <c r="B9347" s="2" t="s">
        <v>35862</v>
      </c>
      <c r="C9347" s="2" t="s">
        <v>35757</v>
      </c>
    </row>
    <row r="9348" ht="18.35" spans="1:3">
      <c r="A9348" s="15" t="s">
        <v>35861</v>
      </c>
      <c r="B9348" s="16" t="s">
        <v>35862</v>
      </c>
      <c r="C9348" s="16" t="s">
        <v>35149</v>
      </c>
    </row>
    <row r="9349" ht="18.35" spans="1:3">
      <c r="A9349" s="1" t="s">
        <v>35861</v>
      </c>
      <c r="B9349" s="2" t="s">
        <v>35862</v>
      </c>
      <c r="C9349" s="2" t="s">
        <v>34892</v>
      </c>
    </row>
    <row r="9350" ht="18.35" spans="1:3">
      <c r="A9350" s="15" t="s">
        <v>35861</v>
      </c>
      <c r="B9350" s="16" t="s">
        <v>35862</v>
      </c>
      <c r="C9350" s="16" t="s">
        <v>34568</v>
      </c>
    </row>
    <row r="9351" ht="18.35" spans="1:3">
      <c r="A9351" s="1" t="s">
        <v>35861</v>
      </c>
      <c r="B9351" s="2" t="s">
        <v>35862</v>
      </c>
      <c r="C9351" s="2" t="s">
        <v>34789</v>
      </c>
    </row>
    <row r="9352" ht="18.35" spans="1:3">
      <c r="A9352" s="15" t="s">
        <v>35861</v>
      </c>
      <c r="B9352" s="16" t="s">
        <v>35862</v>
      </c>
      <c r="C9352" s="16" t="s">
        <v>35882</v>
      </c>
    </row>
    <row r="9353" ht="18.35" spans="1:3">
      <c r="A9353" s="1" t="s">
        <v>35861</v>
      </c>
      <c r="B9353" s="2" t="s">
        <v>35862</v>
      </c>
      <c r="C9353" s="2" t="s">
        <v>34693</v>
      </c>
    </row>
    <row r="9354" ht="18.35" spans="1:3">
      <c r="A9354" s="15" t="s">
        <v>35861</v>
      </c>
      <c r="B9354" s="16" t="s">
        <v>35862</v>
      </c>
      <c r="C9354" s="16" t="s">
        <v>34395</v>
      </c>
    </row>
    <row r="9355" ht="18.35" spans="1:3">
      <c r="A9355" s="1" t="s">
        <v>35861</v>
      </c>
      <c r="B9355" s="2" t="s">
        <v>35862</v>
      </c>
      <c r="C9355" s="2" t="s">
        <v>35576</v>
      </c>
    </row>
    <row r="9356" ht="18.35" spans="1:3">
      <c r="A9356" s="15" t="s">
        <v>35861</v>
      </c>
      <c r="B9356" s="16" t="s">
        <v>35862</v>
      </c>
      <c r="C9356" s="16" t="s">
        <v>35883</v>
      </c>
    </row>
    <row r="9357" ht="18.35" spans="1:3">
      <c r="A9357" s="1" t="s">
        <v>35861</v>
      </c>
      <c r="B9357" s="2" t="s">
        <v>35862</v>
      </c>
      <c r="C9357" s="2" t="s">
        <v>35040</v>
      </c>
    </row>
    <row r="9358" ht="18.35" spans="1:3">
      <c r="A9358" s="15" t="s">
        <v>35861</v>
      </c>
      <c r="B9358" s="16" t="s">
        <v>35862</v>
      </c>
      <c r="C9358" s="16" t="s">
        <v>34350</v>
      </c>
    </row>
    <row r="9359" ht="18.35" spans="1:3">
      <c r="A9359" s="1" t="s">
        <v>35861</v>
      </c>
      <c r="B9359" s="2" t="s">
        <v>35862</v>
      </c>
      <c r="C9359" s="2" t="s">
        <v>35816</v>
      </c>
    </row>
    <row r="9360" ht="18.35" spans="1:3">
      <c r="A9360" s="15" t="s">
        <v>35861</v>
      </c>
      <c r="B9360" s="16" t="s">
        <v>35862</v>
      </c>
      <c r="C9360" s="16" t="s">
        <v>34907</v>
      </c>
    </row>
    <row r="9361" ht="18.35" spans="1:3">
      <c r="A9361" s="1" t="s">
        <v>35861</v>
      </c>
      <c r="B9361" s="2" t="s">
        <v>35862</v>
      </c>
      <c r="C9361" s="2" t="s">
        <v>35842</v>
      </c>
    </row>
    <row r="9362" ht="18.35" spans="1:3">
      <c r="A9362" s="15" t="s">
        <v>35861</v>
      </c>
      <c r="B9362" s="16" t="s">
        <v>35862</v>
      </c>
      <c r="C9362" s="16" t="s">
        <v>35786</v>
      </c>
    </row>
    <row r="9363" ht="18.35" spans="1:3">
      <c r="A9363" s="1" t="s">
        <v>35861</v>
      </c>
      <c r="B9363" s="2" t="s">
        <v>35862</v>
      </c>
      <c r="C9363" s="2" t="s">
        <v>34593</v>
      </c>
    </row>
    <row r="9364" ht="18.35" spans="1:3">
      <c r="A9364" s="15" t="s">
        <v>35861</v>
      </c>
      <c r="B9364" s="16" t="s">
        <v>35862</v>
      </c>
      <c r="C9364" s="16" t="s">
        <v>35002</v>
      </c>
    </row>
    <row r="9365" ht="18.35" spans="1:3">
      <c r="A9365" s="1" t="s">
        <v>35861</v>
      </c>
      <c r="B9365" s="2" t="s">
        <v>35862</v>
      </c>
      <c r="C9365" s="2" t="s">
        <v>35884</v>
      </c>
    </row>
    <row r="9366" ht="18.35" spans="1:3">
      <c r="A9366" s="15" t="s">
        <v>35861</v>
      </c>
      <c r="B9366" s="16" t="s">
        <v>35862</v>
      </c>
      <c r="C9366" s="16" t="s">
        <v>35287</v>
      </c>
    </row>
    <row r="9367" ht="18.35" spans="1:3">
      <c r="A9367" s="1" t="s">
        <v>35861</v>
      </c>
      <c r="B9367" s="2" t="s">
        <v>35862</v>
      </c>
      <c r="C9367" s="2" t="s">
        <v>35349</v>
      </c>
    </row>
    <row r="9368" ht="18.35" spans="1:3">
      <c r="A9368" s="15" t="s">
        <v>35861</v>
      </c>
      <c r="B9368" s="16" t="s">
        <v>35862</v>
      </c>
      <c r="C9368" s="16" t="s">
        <v>34711</v>
      </c>
    </row>
    <row r="9369" ht="18.35" spans="1:3">
      <c r="A9369" s="1" t="s">
        <v>35861</v>
      </c>
      <c r="B9369" s="2" t="s">
        <v>35862</v>
      </c>
      <c r="C9369" s="2" t="s">
        <v>35581</v>
      </c>
    </row>
    <row r="9370" ht="18.35" spans="1:3">
      <c r="A9370" s="15" t="s">
        <v>35861</v>
      </c>
      <c r="B9370" s="16" t="s">
        <v>35862</v>
      </c>
      <c r="C9370" s="16" t="s">
        <v>35226</v>
      </c>
    </row>
    <row r="9371" ht="18.35" spans="1:3">
      <c r="A9371" s="1" t="s">
        <v>35861</v>
      </c>
      <c r="B9371" s="2" t="s">
        <v>35862</v>
      </c>
      <c r="C9371" s="2" t="s">
        <v>35156</v>
      </c>
    </row>
    <row r="9372" ht="18.35" spans="1:3">
      <c r="A9372" s="15" t="s">
        <v>35861</v>
      </c>
      <c r="B9372" s="16" t="s">
        <v>35862</v>
      </c>
      <c r="C9372" s="16" t="s">
        <v>35787</v>
      </c>
    </row>
    <row r="9373" ht="18.35" spans="1:3">
      <c r="A9373" s="1" t="s">
        <v>35861</v>
      </c>
      <c r="B9373" s="2" t="s">
        <v>35862</v>
      </c>
      <c r="C9373" s="2" t="s">
        <v>35746</v>
      </c>
    </row>
    <row r="9374" ht="18.35" spans="1:3">
      <c r="A9374" s="15" t="s">
        <v>35861</v>
      </c>
      <c r="B9374" s="16" t="s">
        <v>35862</v>
      </c>
      <c r="C9374" s="16" t="s">
        <v>34922</v>
      </c>
    </row>
    <row r="9375" ht="18.35" spans="1:3">
      <c r="A9375" s="1" t="s">
        <v>35861</v>
      </c>
      <c r="B9375" s="2" t="s">
        <v>35862</v>
      </c>
      <c r="C9375" s="2" t="s">
        <v>34599</v>
      </c>
    </row>
    <row r="9376" ht="18.35" spans="1:3">
      <c r="A9376" s="15" t="s">
        <v>35861</v>
      </c>
      <c r="B9376" s="16" t="s">
        <v>35862</v>
      </c>
      <c r="C9376" s="16" t="s">
        <v>34478</v>
      </c>
    </row>
    <row r="9377" ht="18.35" spans="1:3">
      <c r="A9377" s="1" t="s">
        <v>35861</v>
      </c>
      <c r="B9377" s="2" t="s">
        <v>35862</v>
      </c>
      <c r="C9377" s="2" t="s">
        <v>35885</v>
      </c>
    </row>
    <row r="9378" ht="18.35" spans="1:3">
      <c r="A9378" s="15" t="s">
        <v>35861</v>
      </c>
      <c r="B9378" s="16" t="s">
        <v>35862</v>
      </c>
      <c r="C9378" s="16" t="s">
        <v>35503</v>
      </c>
    </row>
    <row r="9379" ht="18.35" spans="1:3">
      <c r="A9379" s="1" t="s">
        <v>35861</v>
      </c>
      <c r="B9379" s="2" t="s">
        <v>35862</v>
      </c>
      <c r="C9379" s="2" t="s">
        <v>34722</v>
      </c>
    </row>
    <row r="9380" ht="18.35" spans="1:3">
      <c r="A9380" s="15" t="s">
        <v>35861</v>
      </c>
      <c r="B9380" s="16" t="s">
        <v>35862</v>
      </c>
      <c r="C9380" s="16" t="s">
        <v>34484</v>
      </c>
    </row>
    <row r="9381" ht="18.35" spans="1:3">
      <c r="A9381" s="1" t="s">
        <v>35861</v>
      </c>
      <c r="B9381" s="2" t="s">
        <v>35862</v>
      </c>
      <c r="C9381" s="2" t="s">
        <v>34612</v>
      </c>
    </row>
    <row r="9382" ht="18.35" spans="1:3">
      <c r="A9382" s="15" t="s">
        <v>35861</v>
      </c>
      <c r="B9382" s="16" t="s">
        <v>35862</v>
      </c>
      <c r="C9382" s="16" t="s">
        <v>35847</v>
      </c>
    </row>
    <row r="9383" ht="18.35" spans="1:3">
      <c r="A9383" s="1" t="s">
        <v>35861</v>
      </c>
      <c r="B9383" s="2" t="s">
        <v>35862</v>
      </c>
      <c r="C9383" s="2" t="s">
        <v>35772</v>
      </c>
    </row>
    <row r="9384" ht="18.35" spans="1:3">
      <c r="A9384" s="15" t="s">
        <v>35861</v>
      </c>
      <c r="B9384" s="16" t="s">
        <v>35862</v>
      </c>
      <c r="C9384" s="16" t="s">
        <v>35044</v>
      </c>
    </row>
    <row r="9385" ht="18.35" spans="1:3">
      <c r="A9385" s="1" t="s">
        <v>35861</v>
      </c>
      <c r="B9385" s="2" t="s">
        <v>35862</v>
      </c>
      <c r="C9385" s="2" t="s">
        <v>34840</v>
      </c>
    </row>
    <row r="9386" ht="18.35" spans="1:3">
      <c r="A9386" s="15" t="s">
        <v>35861</v>
      </c>
      <c r="B9386" s="16" t="s">
        <v>35862</v>
      </c>
      <c r="C9386" s="16" t="s">
        <v>35886</v>
      </c>
    </row>
    <row r="9387" ht="18.35" spans="1:3">
      <c r="A9387" s="1" t="s">
        <v>35861</v>
      </c>
      <c r="B9387" s="2" t="s">
        <v>35862</v>
      </c>
      <c r="C9387" s="2" t="s">
        <v>34339</v>
      </c>
    </row>
    <row r="9388" ht="18.35" spans="1:3">
      <c r="A9388" s="15" t="s">
        <v>35861</v>
      </c>
      <c r="B9388" s="16" t="s">
        <v>35862</v>
      </c>
      <c r="C9388" s="16" t="s">
        <v>35887</v>
      </c>
    </row>
    <row r="9389" ht="18.35" spans="1:3">
      <c r="A9389" s="1" t="s">
        <v>35861</v>
      </c>
      <c r="B9389" s="2" t="s">
        <v>35862</v>
      </c>
      <c r="C9389" s="2" t="s">
        <v>35763</v>
      </c>
    </row>
    <row r="9390" ht="18.35" spans="1:3">
      <c r="A9390" s="15" t="s">
        <v>35861</v>
      </c>
      <c r="B9390" s="16" t="s">
        <v>35862</v>
      </c>
      <c r="C9390" s="16" t="s">
        <v>34364</v>
      </c>
    </row>
    <row r="9391" ht="18.35" spans="1:3">
      <c r="A9391" s="1" t="s">
        <v>35861</v>
      </c>
      <c r="B9391" s="2" t="s">
        <v>35862</v>
      </c>
      <c r="C9391" s="2" t="s">
        <v>35888</v>
      </c>
    </row>
    <row r="9392" ht="18.35" spans="1:3">
      <c r="A9392" s="15" t="s">
        <v>35861</v>
      </c>
      <c r="B9392" s="16" t="s">
        <v>35862</v>
      </c>
      <c r="C9392" s="16" t="s">
        <v>35095</v>
      </c>
    </row>
    <row r="9393" ht="18.35" spans="1:3">
      <c r="A9393" s="1" t="s">
        <v>35861</v>
      </c>
      <c r="B9393" s="2" t="s">
        <v>35862</v>
      </c>
      <c r="C9393" s="2" t="s">
        <v>34959</v>
      </c>
    </row>
    <row r="9394" ht="18.35" spans="1:3">
      <c r="A9394" s="15" t="s">
        <v>35861</v>
      </c>
      <c r="B9394" s="16" t="s">
        <v>35862</v>
      </c>
      <c r="C9394" s="16" t="s">
        <v>34857</v>
      </c>
    </row>
    <row r="9395" ht="18.35" spans="1:3">
      <c r="A9395" s="1" t="s">
        <v>35861</v>
      </c>
      <c r="B9395" s="2" t="s">
        <v>35862</v>
      </c>
      <c r="C9395" s="2" t="s">
        <v>34540</v>
      </c>
    </row>
    <row r="9396" ht="18.35" spans="1:3">
      <c r="A9396" s="15" t="s">
        <v>35861</v>
      </c>
      <c r="B9396" s="16" t="s">
        <v>35862</v>
      </c>
      <c r="C9396" s="16" t="s">
        <v>35889</v>
      </c>
    </row>
    <row r="9397" ht="18.35" spans="1:3">
      <c r="A9397" s="1" t="s">
        <v>35861</v>
      </c>
      <c r="B9397" s="2" t="s">
        <v>35862</v>
      </c>
      <c r="C9397" s="2" t="s">
        <v>35722</v>
      </c>
    </row>
    <row r="9398" ht="18.35" spans="1:3">
      <c r="A9398" s="15" t="s">
        <v>35861</v>
      </c>
      <c r="B9398" s="16" t="s">
        <v>35862</v>
      </c>
      <c r="C9398" s="16" t="s">
        <v>34495</v>
      </c>
    </row>
    <row r="9399" ht="18.35" spans="1:3">
      <c r="A9399" s="1" t="s">
        <v>35861</v>
      </c>
      <c r="B9399" s="2" t="s">
        <v>35862</v>
      </c>
      <c r="C9399" s="2" t="s">
        <v>34863</v>
      </c>
    </row>
    <row r="9400" ht="18.35" spans="1:3">
      <c r="A9400" s="15" t="s">
        <v>35861</v>
      </c>
      <c r="B9400" s="16" t="s">
        <v>35862</v>
      </c>
      <c r="C9400" s="16" t="s">
        <v>34864</v>
      </c>
    </row>
    <row r="9401" ht="18.35" spans="1:3">
      <c r="A9401" s="1" t="s">
        <v>35861</v>
      </c>
      <c r="B9401" s="2" t="s">
        <v>35862</v>
      </c>
      <c r="C9401" s="2" t="s">
        <v>34633</v>
      </c>
    </row>
    <row r="9402" ht="18.35" spans="1:3">
      <c r="A9402" s="15" t="s">
        <v>35861</v>
      </c>
      <c r="B9402" s="16" t="s">
        <v>35862</v>
      </c>
      <c r="C9402" s="16" t="s">
        <v>35750</v>
      </c>
    </row>
    <row r="9403" ht="18.35" spans="1:3">
      <c r="A9403" s="1" t="s">
        <v>35861</v>
      </c>
      <c r="B9403" s="2" t="s">
        <v>35862</v>
      </c>
      <c r="C9403" s="2" t="s">
        <v>35751</v>
      </c>
    </row>
    <row r="9404" ht="18.35" spans="1:3">
      <c r="A9404" s="15" t="s">
        <v>35861</v>
      </c>
      <c r="B9404" s="16" t="s">
        <v>35862</v>
      </c>
      <c r="C9404" s="16" t="s">
        <v>35775</v>
      </c>
    </row>
    <row r="9405" ht="18.35" spans="1:3">
      <c r="A9405" s="1" t="s">
        <v>35861</v>
      </c>
      <c r="B9405" s="2" t="s">
        <v>35862</v>
      </c>
      <c r="C9405" s="2" t="s">
        <v>35776</v>
      </c>
    </row>
    <row r="9406" ht="18.35" spans="1:3">
      <c r="A9406" s="15" t="s">
        <v>35861</v>
      </c>
      <c r="B9406" s="16" t="s">
        <v>35862</v>
      </c>
      <c r="C9406" s="16" t="s">
        <v>34872</v>
      </c>
    </row>
    <row r="9407" ht="18.35" spans="1:3">
      <c r="A9407" s="1" t="s">
        <v>35861</v>
      </c>
      <c r="B9407" s="2" t="s">
        <v>35862</v>
      </c>
      <c r="C9407" s="2" t="s">
        <v>35890</v>
      </c>
    </row>
    <row r="9408" ht="18.35" spans="1:3">
      <c r="A9408" s="15" t="s">
        <v>35861</v>
      </c>
      <c r="B9408" s="16" t="s">
        <v>35862</v>
      </c>
      <c r="C9408" s="16" t="s">
        <v>35835</v>
      </c>
    </row>
    <row r="9409" ht="18.35" spans="1:3">
      <c r="A9409" s="1" t="s">
        <v>35861</v>
      </c>
      <c r="B9409" s="2" t="s">
        <v>35862</v>
      </c>
      <c r="C9409" s="2" t="s">
        <v>34971</v>
      </c>
    </row>
    <row r="9410" ht="18.35" spans="1:3">
      <c r="A9410" s="15" t="s">
        <v>35861</v>
      </c>
      <c r="B9410" s="16" t="s">
        <v>35862</v>
      </c>
      <c r="C9410" s="16" t="s">
        <v>35161</v>
      </c>
    </row>
    <row r="9411" ht="18.35" spans="1:3">
      <c r="A9411" s="1" t="s">
        <v>35861</v>
      </c>
      <c r="B9411" s="2" t="s">
        <v>35862</v>
      </c>
      <c r="C9411" s="2" t="s">
        <v>35849</v>
      </c>
    </row>
    <row r="9412" ht="18.35" spans="1:3">
      <c r="A9412" s="15" t="s">
        <v>35861</v>
      </c>
      <c r="B9412" s="16" t="s">
        <v>35862</v>
      </c>
      <c r="C9412" s="16" t="s">
        <v>35778</v>
      </c>
    </row>
    <row r="9413" ht="18.35" spans="1:3">
      <c r="A9413" s="1" t="s">
        <v>35861</v>
      </c>
      <c r="B9413" s="2" t="s">
        <v>35862</v>
      </c>
      <c r="C9413" s="2" t="s">
        <v>35836</v>
      </c>
    </row>
    <row r="9414" ht="18.35" spans="1:3">
      <c r="A9414" s="15" t="s">
        <v>35861</v>
      </c>
      <c r="B9414" s="16" t="s">
        <v>35862</v>
      </c>
      <c r="C9414" s="16" t="s">
        <v>35837</v>
      </c>
    </row>
    <row r="9415" ht="18.35" spans="1:3">
      <c r="A9415" s="1" t="s">
        <v>35861</v>
      </c>
      <c r="B9415" s="2" t="s">
        <v>35862</v>
      </c>
      <c r="C9415" s="2" t="s">
        <v>35163</v>
      </c>
    </row>
    <row r="9416" ht="18.35" spans="1:3">
      <c r="A9416" s="15" t="s">
        <v>35861</v>
      </c>
      <c r="B9416" s="16" t="s">
        <v>35862</v>
      </c>
      <c r="C9416" s="16" t="s">
        <v>35800</v>
      </c>
    </row>
    <row r="9417" ht="18.35" spans="1:3">
      <c r="A9417" s="1" t="s">
        <v>35861</v>
      </c>
      <c r="B9417" s="2" t="s">
        <v>35862</v>
      </c>
      <c r="C9417" s="2" t="s">
        <v>35779</v>
      </c>
    </row>
    <row r="9418" ht="18.35" spans="1:3">
      <c r="A9418" s="15" t="s">
        <v>35861</v>
      </c>
      <c r="B9418" s="16" t="s">
        <v>35862</v>
      </c>
      <c r="C9418" s="16" t="s">
        <v>35733</v>
      </c>
    </row>
    <row r="9419" ht="18.35" spans="1:3">
      <c r="A9419" s="1" t="s">
        <v>35861</v>
      </c>
      <c r="B9419" s="2" t="s">
        <v>35862</v>
      </c>
      <c r="C9419" s="2" t="s">
        <v>34767</v>
      </c>
    </row>
    <row r="9420" ht="18.35" spans="1:3">
      <c r="A9420" s="15" t="s">
        <v>35861</v>
      </c>
      <c r="B9420" s="16" t="s">
        <v>35862</v>
      </c>
      <c r="C9420" s="16" t="s">
        <v>35838</v>
      </c>
    </row>
    <row r="9421" ht="18.35" spans="1:3">
      <c r="A9421" s="1" t="s">
        <v>35861</v>
      </c>
      <c r="B9421" s="2" t="s">
        <v>35862</v>
      </c>
      <c r="C9421" s="2" t="s">
        <v>35652</v>
      </c>
    </row>
    <row r="9422" ht="18.35" spans="1:3">
      <c r="A9422" s="15" t="s">
        <v>35861</v>
      </c>
      <c r="B9422" s="16" t="s">
        <v>35862</v>
      </c>
      <c r="C9422" s="16" t="s">
        <v>35745</v>
      </c>
    </row>
    <row r="9423" ht="18.35" spans="1:3">
      <c r="A9423" s="1" t="s">
        <v>35861</v>
      </c>
      <c r="B9423" s="2" t="s">
        <v>35862</v>
      </c>
      <c r="C9423" s="2" t="s">
        <v>35780</v>
      </c>
    </row>
    <row r="9424" ht="18.35" spans="1:3">
      <c r="A9424" s="15" t="s">
        <v>35861</v>
      </c>
      <c r="B9424" s="16" t="s">
        <v>35862</v>
      </c>
      <c r="C9424" s="16" t="s">
        <v>35566</v>
      </c>
    </row>
    <row r="9425" ht="18.35" spans="1:3">
      <c r="A9425" s="1" t="s">
        <v>35861</v>
      </c>
      <c r="B9425" s="2" t="s">
        <v>35862</v>
      </c>
      <c r="C9425" s="2" t="s">
        <v>34659</v>
      </c>
    </row>
    <row r="9426" ht="18.35" spans="1:3">
      <c r="A9426" s="15" t="s">
        <v>35861</v>
      </c>
      <c r="B9426" s="16" t="s">
        <v>35862</v>
      </c>
      <c r="C9426" s="16" t="s">
        <v>35850</v>
      </c>
    </row>
    <row r="9427" ht="18.35" spans="1:3">
      <c r="A9427" s="1" t="s">
        <v>35861</v>
      </c>
      <c r="B9427" s="2" t="s">
        <v>35862</v>
      </c>
      <c r="C9427" s="2" t="s">
        <v>35851</v>
      </c>
    </row>
    <row r="9428" ht="18.35" spans="1:3">
      <c r="A9428" s="15" t="s">
        <v>35861</v>
      </c>
      <c r="B9428" s="16" t="s">
        <v>35862</v>
      </c>
      <c r="C9428" s="16" t="s">
        <v>35653</v>
      </c>
    </row>
    <row r="9429" ht="18.35" spans="1:3">
      <c r="A9429" s="1" t="s">
        <v>35861</v>
      </c>
      <c r="B9429" s="2" t="s">
        <v>35862</v>
      </c>
      <c r="C9429" s="2" t="s">
        <v>35801</v>
      </c>
    </row>
    <row r="9430" ht="18.35" spans="1:3">
      <c r="A9430" s="15" t="s">
        <v>35861</v>
      </c>
      <c r="B9430" s="16" t="s">
        <v>35862</v>
      </c>
      <c r="C9430" s="16" t="s">
        <v>34660</v>
      </c>
    </row>
    <row r="9431" ht="18.35" spans="1:3">
      <c r="A9431" s="1" t="s">
        <v>35861</v>
      </c>
      <c r="B9431" s="2" t="s">
        <v>35862</v>
      </c>
      <c r="C9431" s="2" t="s">
        <v>35891</v>
      </c>
    </row>
    <row r="9432" ht="18.35" spans="1:3">
      <c r="A9432" s="15" t="s">
        <v>35861</v>
      </c>
      <c r="B9432" s="16" t="s">
        <v>35862</v>
      </c>
      <c r="C9432" s="16" t="s">
        <v>34887</v>
      </c>
    </row>
    <row r="9433" ht="18.35" spans="1:3">
      <c r="A9433" s="1" t="s">
        <v>35861</v>
      </c>
      <c r="B9433" s="2" t="s">
        <v>35862</v>
      </c>
      <c r="C9433" s="2" t="s">
        <v>35840</v>
      </c>
    </row>
    <row r="9434" ht="18.35" spans="1:3">
      <c r="A9434" s="15" t="s">
        <v>35861</v>
      </c>
      <c r="B9434" s="16" t="s">
        <v>35862</v>
      </c>
      <c r="C9434" s="16" t="s">
        <v>34783</v>
      </c>
    </row>
    <row r="9435" ht="18.35" spans="1:3">
      <c r="A9435" s="1" t="s">
        <v>35861</v>
      </c>
      <c r="B9435" s="2" t="s">
        <v>35862</v>
      </c>
      <c r="C9435" s="2" t="s">
        <v>34785</v>
      </c>
    </row>
    <row r="9436" ht="18.35" spans="1:3">
      <c r="A9436" s="15" t="s">
        <v>35861</v>
      </c>
      <c r="B9436" s="16" t="s">
        <v>35862</v>
      </c>
      <c r="C9436" s="16" t="s">
        <v>34893</v>
      </c>
    </row>
    <row r="9437" ht="18.35" spans="1:3">
      <c r="A9437" s="1" t="s">
        <v>35861</v>
      </c>
      <c r="B9437" s="2" t="s">
        <v>35862</v>
      </c>
      <c r="C9437" s="2" t="s">
        <v>34572</v>
      </c>
    </row>
    <row r="9438" ht="18.35" spans="1:3">
      <c r="A9438" s="15" t="s">
        <v>35861</v>
      </c>
      <c r="B9438" s="16" t="s">
        <v>35862</v>
      </c>
      <c r="C9438" s="16" t="s">
        <v>35892</v>
      </c>
    </row>
    <row r="9439" ht="18.35" spans="1:3">
      <c r="A9439" s="1" t="s">
        <v>35861</v>
      </c>
      <c r="B9439" s="2" t="s">
        <v>35862</v>
      </c>
      <c r="C9439" s="2" t="s">
        <v>35782</v>
      </c>
    </row>
    <row r="9440" ht="18.35" spans="1:3">
      <c r="A9440" s="15" t="s">
        <v>35861</v>
      </c>
      <c r="B9440" s="16" t="s">
        <v>35862</v>
      </c>
      <c r="C9440" s="16" t="s">
        <v>35758</v>
      </c>
    </row>
    <row r="9441" ht="18.35" spans="1:3">
      <c r="A9441" s="1" t="s">
        <v>35861</v>
      </c>
      <c r="B9441" s="2" t="s">
        <v>35862</v>
      </c>
      <c r="C9441" s="2" t="s">
        <v>35784</v>
      </c>
    </row>
    <row r="9442" ht="18.35" spans="1:3">
      <c r="A9442" s="15" t="s">
        <v>35861</v>
      </c>
      <c r="B9442" s="16" t="s">
        <v>35862</v>
      </c>
      <c r="C9442" s="16" t="s">
        <v>34696</v>
      </c>
    </row>
    <row r="9443" ht="18.35" spans="1:3">
      <c r="A9443" s="1" t="s">
        <v>35861</v>
      </c>
      <c r="B9443" s="2" t="s">
        <v>35862</v>
      </c>
      <c r="C9443" s="2" t="s">
        <v>35496</v>
      </c>
    </row>
    <row r="9444" ht="18.35" spans="1:3">
      <c r="A9444" s="15" t="s">
        <v>35861</v>
      </c>
      <c r="B9444" s="16" t="s">
        <v>35862</v>
      </c>
      <c r="C9444" s="16" t="s">
        <v>34798</v>
      </c>
    </row>
    <row r="9445" ht="18.35" spans="1:3">
      <c r="A9445" s="1" t="s">
        <v>35861</v>
      </c>
      <c r="B9445" s="2" t="s">
        <v>35862</v>
      </c>
      <c r="C9445" s="2" t="s">
        <v>35475</v>
      </c>
    </row>
    <row r="9446" ht="18.35" spans="1:3">
      <c r="A9446" s="15" t="s">
        <v>35861</v>
      </c>
      <c r="B9446" s="16" t="s">
        <v>35862</v>
      </c>
      <c r="C9446" s="16" t="s">
        <v>35893</v>
      </c>
    </row>
    <row r="9447" ht="18.35" spans="1:3">
      <c r="A9447" s="1" t="s">
        <v>35861</v>
      </c>
      <c r="B9447" s="2" t="s">
        <v>35862</v>
      </c>
      <c r="C9447" s="2" t="s">
        <v>35802</v>
      </c>
    </row>
    <row r="9448" ht="18.35" spans="1:3">
      <c r="A9448" s="15" t="s">
        <v>35861</v>
      </c>
      <c r="B9448" s="16" t="s">
        <v>35862</v>
      </c>
      <c r="C9448" s="16" t="s">
        <v>35076</v>
      </c>
    </row>
    <row r="9449" ht="18.35" spans="1:3">
      <c r="A9449" s="1" t="s">
        <v>35861</v>
      </c>
      <c r="B9449" s="2" t="s">
        <v>35862</v>
      </c>
      <c r="C9449" s="2" t="s">
        <v>35225</v>
      </c>
    </row>
    <row r="9450" ht="18.35" spans="1:3">
      <c r="A9450" s="15" t="s">
        <v>35861</v>
      </c>
      <c r="B9450" s="16" t="s">
        <v>35862</v>
      </c>
      <c r="C9450" s="16" t="s">
        <v>35852</v>
      </c>
    </row>
    <row r="9451" ht="18.35" spans="1:3">
      <c r="A9451" s="1" t="s">
        <v>35861</v>
      </c>
      <c r="B9451" s="2" t="s">
        <v>35862</v>
      </c>
      <c r="C9451" s="2" t="s">
        <v>34988</v>
      </c>
    </row>
    <row r="9452" ht="18.35" spans="1:3">
      <c r="A9452" s="15" t="s">
        <v>35861</v>
      </c>
      <c r="B9452" s="16" t="s">
        <v>35862</v>
      </c>
      <c r="C9452" s="16" t="s">
        <v>35727</v>
      </c>
    </row>
    <row r="9453" ht="18.35" spans="1:3">
      <c r="A9453" s="1" t="s">
        <v>35861</v>
      </c>
      <c r="B9453" s="2" t="s">
        <v>35862</v>
      </c>
      <c r="C9453" s="2" t="s">
        <v>34803</v>
      </c>
    </row>
    <row r="9454" ht="18.35" spans="1:3">
      <c r="A9454" s="15" t="s">
        <v>35861</v>
      </c>
      <c r="B9454" s="16" t="s">
        <v>35862</v>
      </c>
      <c r="C9454" s="16" t="s">
        <v>35734</v>
      </c>
    </row>
    <row r="9455" ht="18.35" spans="1:3">
      <c r="A9455" s="1" t="s">
        <v>35861</v>
      </c>
      <c r="B9455" s="2" t="s">
        <v>35862</v>
      </c>
      <c r="C9455" s="2" t="s">
        <v>35841</v>
      </c>
    </row>
    <row r="9456" ht="18.35" spans="1:3">
      <c r="A9456" s="15" t="s">
        <v>35861</v>
      </c>
      <c r="B9456" s="16" t="s">
        <v>35862</v>
      </c>
      <c r="C9456" s="16" t="s">
        <v>35466</v>
      </c>
    </row>
    <row r="9457" ht="18.35" spans="1:3">
      <c r="A9457" s="1" t="s">
        <v>35861</v>
      </c>
      <c r="B9457" s="2" t="s">
        <v>35862</v>
      </c>
      <c r="C9457" s="2" t="s">
        <v>34588</v>
      </c>
    </row>
    <row r="9458" ht="18.35" spans="1:3">
      <c r="A9458" s="15" t="s">
        <v>35861</v>
      </c>
      <c r="B9458" s="16" t="s">
        <v>35862</v>
      </c>
      <c r="C9458" s="16" t="s">
        <v>35728</v>
      </c>
    </row>
    <row r="9459" ht="18.35" spans="1:3">
      <c r="A9459" s="1" t="s">
        <v>35861</v>
      </c>
      <c r="B9459" s="2" t="s">
        <v>35862</v>
      </c>
      <c r="C9459" s="2" t="s">
        <v>35672</v>
      </c>
    </row>
    <row r="9460" ht="18.35" spans="1:3">
      <c r="A9460" s="15" t="s">
        <v>35861</v>
      </c>
      <c r="B9460" s="16" t="s">
        <v>35862</v>
      </c>
      <c r="C9460" s="16" t="s">
        <v>35803</v>
      </c>
    </row>
    <row r="9461" ht="18.35" spans="1:3">
      <c r="A9461" s="1" t="s">
        <v>35861</v>
      </c>
      <c r="B9461" s="2" t="s">
        <v>35862</v>
      </c>
      <c r="C9461" s="2" t="s">
        <v>34352</v>
      </c>
    </row>
    <row r="9462" ht="18.35" spans="1:3">
      <c r="A9462" s="15" t="s">
        <v>35861</v>
      </c>
      <c r="B9462" s="16" t="s">
        <v>35862</v>
      </c>
      <c r="C9462" s="16" t="s">
        <v>35754</v>
      </c>
    </row>
    <row r="9463" ht="18.35" spans="1:3">
      <c r="A9463" s="1" t="s">
        <v>35861</v>
      </c>
      <c r="B9463" s="2" t="s">
        <v>35862</v>
      </c>
      <c r="C9463" s="2" t="s">
        <v>35804</v>
      </c>
    </row>
    <row r="9464" ht="18.35" spans="1:3">
      <c r="A9464" s="15" t="s">
        <v>35861</v>
      </c>
      <c r="B9464" s="16" t="s">
        <v>35862</v>
      </c>
      <c r="C9464" s="16" t="s">
        <v>35894</v>
      </c>
    </row>
    <row r="9465" ht="18.35" spans="1:3">
      <c r="A9465" s="1" t="s">
        <v>35861</v>
      </c>
      <c r="B9465" s="2" t="s">
        <v>35862</v>
      </c>
      <c r="C9465" s="2" t="s">
        <v>35079</v>
      </c>
    </row>
    <row r="9466" ht="18.35" spans="1:3">
      <c r="A9466" s="15" t="s">
        <v>35861</v>
      </c>
      <c r="B9466" s="16" t="s">
        <v>35862</v>
      </c>
      <c r="C9466" s="16" t="s">
        <v>35729</v>
      </c>
    </row>
    <row r="9467" ht="18.35" spans="1:3">
      <c r="A9467" s="1" t="s">
        <v>35861</v>
      </c>
      <c r="B9467" s="2" t="s">
        <v>35862</v>
      </c>
      <c r="C9467" s="2" t="s">
        <v>35843</v>
      </c>
    </row>
    <row r="9468" ht="18.35" spans="1:3">
      <c r="A9468" s="15" t="s">
        <v>35861</v>
      </c>
      <c r="B9468" s="16" t="s">
        <v>35862</v>
      </c>
      <c r="C9468" s="16" t="s">
        <v>35319</v>
      </c>
    </row>
    <row r="9469" ht="18.35" spans="1:3">
      <c r="A9469" s="1" t="s">
        <v>35861</v>
      </c>
      <c r="B9469" s="2" t="s">
        <v>35862</v>
      </c>
      <c r="C9469" s="2" t="s">
        <v>35012</v>
      </c>
    </row>
    <row r="9470" ht="18.35" spans="1:3">
      <c r="A9470" s="15" t="s">
        <v>35861</v>
      </c>
      <c r="B9470" s="16" t="s">
        <v>35862</v>
      </c>
      <c r="C9470" s="16" t="s">
        <v>34353</v>
      </c>
    </row>
    <row r="9471" ht="18.35" spans="1:3">
      <c r="A9471" s="1" t="s">
        <v>35861</v>
      </c>
      <c r="B9471" s="2" t="s">
        <v>35862</v>
      </c>
      <c r="C9471" s="2" t="s">
        <v>34918</v>
      </c>
    </row>
    <row r="9472" ht="18.35" spans="1:3">
      <c r="A9472" s="15" t="s">
        <v>35861</v>
      </c>
      <c r="B9472" s="16" t="s">
        <v>35862</v>
      </c>
      <c r="C9472" s="16" t="s">
        <v>34519</v>
      </c>
    </row>
    <row r="9473" ht="18.35" spans="1:3">
      <c r="A9473" s="1" t="s">
        <v>35861</v>
      </c>
      <c r="B9473" s="2" t="s">
        <v>35862</v>
      </c>
      <c r="C9473" s="2" t="s">
        <v>35689</v>
      </c>
    </row>
    <row r="9474" ht="18.35" spans="1:3">
      <c r="A9474" s="15" t="s">
        <v>35861</v>
      </c>
      <c r="B9474" s="16" t="s">
        <v>35862</v>
      </c>
      <c r="C9474" s="16" t="s">
        <v>35014</v>
      </c>
    </row>
    <row r="9475" ht="18.35" spans="1:3">
      <c r="A9475" s="1" t="s">
        <v>35861</v>
      </c>
      <c r="B9475" s="2" t="s">
        <v>35862</v>
      </c>
      <c r="C9475" s="2" t="s">
        <v>34355</v>
      </c>
    </row>
    <row r="9476" ht="18.35" spans="1:3">
      <c r="A9476" s="15" t="s">
        <v>35861</v>
      </c>
      <c r="B9476" s="16" t="s">
        <v>35862</v>
      </c>
      <c r="C9476" s="16" t="s">
        <v>35025</v>
      </c>
    </row>
    <row r="9477" ht="18.35" spans="1:3">
      <c r="A9477" s="1" t="s">
        <v>35895</v>
      </c>
      <c r="B9477" s="2" t="s">
        <v>35896</v>
      </c>
      <c r="C9477" s="2" t="s">
        <v>35252</v>
      </c>
    </row>
    <row r="9478" ht="18.35" spans="1:3">
      <c r="A9478" s="15" t="s">
        <v>35895</v>
      </c>
      <c r="B9478" s="16" t="s">
        <v>35896</v>
      </c>
      <c r="C9478" s="16" t="s">
        <v>34425</v>
      </c>
    </row>
    <row r="9479" ht="18.35" spans="1:3">
      <c r="A9479" s="1" t="s">
        <v>35895</v>
      </c>
      <c r="B9479" s="2" t="s">
        <v>35896</v>
      </c>
      <c r="C9479" s="2" t="s">
        <v>35716</v>
      </c>
    </row>
    <row r="9480" ht="18.35" spans="1:3">
      <c r="A9480" s="15" t="s">
        <v>35895</v>
      </c>
      <c r="B9480" s="16" t="s">
        <v>35896</v>
      </c>
      <c r="C9480" s="16" t="s">
        <v>35368</v>
      </c>
    </row>
    <row r="9481" ht="18.35" spans="1:3">
      <c r="A9481" s="1" t="s">
        <v>35895</v>
      </c>
      <c r="B9481" s="2" t="s">
        <v>35896</v>
      </c>
      <c r="C9481" s="2" t="s">
        <v>34881</v>
      </c>
    </row>
    <row r="9482" ht="18.35" spans="1:3">
      <c r="A9482" s="15" t="s">
        <v>35895</v>
      </c>
      <c r="B9482" s="16" t="s">
        <v>35896</v>
      </c>
      <c r="C9482" s="16" t="s">
        <v>34387</v>
      </c>
    </row>
    <row r="9483" ht="18.35" spans="1:3">
      <c r="A9483" s="1" t="s">
        <v>35895</v>
      </c>
      <c r="B9483" s="2" t="s">
        <v>35896</v>
      </c>
      <c r="C9483" s="2" t="s">
        <v>34445</v>
      </c>
    </row>
    <row r="9484" ht="18.35" spans="1:3">
      <c r="A9484" s="15" t="s">
        <v>35895</v>
      </c>
      <c r="B9484" s="16" t="s">
        <v>35896</v>
      </c>
      <c r="C9484" s="16" t="s">
        <v>35592</v>
      </c>
    </row>
    <row r="9485" ht="18.35" spans="1:3">
      <c r="A9485" s="1" t="s">
        <v>35895</v>
      </c>
      <c r="B9485" s="2" t="s">
        <v>35896</v>
      </c>
      <c r="C9485" s="2" t="s">
        <v>35718</v>
      </c>
    </row>
    <row r="9486" ht="18.35" spans="1:3">
      <c r="A9486" s="15" t="s">
        <v>35895</v>
      </c>
      <c r="B9486" s="16" t="s">
        <v>35896</v>
      </c>
      <c r="C9486" s="16" t="s">
        <v>35719</v>
      </c>
    </row>
    <row r="9487" ht="18.35" spans="1:3">
      <c r="A9487" s="1" t="s">
        <v>35895</v>
      </c>
      <c r="B9487" s="2" t="s">
        <v>35896</v>
      </c>
      <c r="C9487" s="2" t="s">
        <v>35739</v>
      </c>
    </row>
    <row r="9488" ht="18.35" spans="1:3">
      <c r="A9488" s="15" t="s">
        <v>35895</v>
      </c>
      <c r="B9488" s="16" t="s">
        <v>35896</v>
      </c>
      <c r="C9488" s="16" t="s">
        <v>35044</v>
      </c>
    </row>
    <row r="9489" ht="18.35" spans="1:3">
      <c r="A9489" s="1" t="s">
        <v>35895</v>
      </c>
      <c r="B9489" s="2" t="s">
        <v>35896</v>
      </c>
      <c r="C9489" s="2" t="s">
        <v>18023</v>
      </c>
    </row>
    <row r="9490" ht="18.35" spans="1:3">
      <c r="A9490" s="15" t="s">
        <v>35895</v>
      </c>
      <c r="B9490" s="16" t="s">
        <v>35896</v>
      </c>
      <c r="C9490" s="16" t="s">
        <v>35740</v>
      </c>
    </row>
    <row r="9491" ht="18.35" spans="1:3">
      <c r="A9491" s="1" t="s">
        <v>35895</v>
      </c>
      <c r="B9491" s="2" t="s">
        <v>35896</v>
      </c>
      <c r="C9491" s="2" t="s">
        <v>35741</v>
      </c>
    </row>
    <row r="9492" ht="18.35" spans="1:3">
      <c r="A9492" s="15" t="s">
        <v>35895</v>
      </c>
      <c r="B9492" s="16" t="s">
        <v>35896</v>
      </c>
      <c r="C9492" s="16" t="s">
        <v>35742</v>
      </c>
    </row>
    <row r="9493" ht="18.35" spans="1:3">
      <c r="A9493" s="1" t="s">
        <v>35895</v>
      </c>
      <c r="B9493" s="2" t="s">
        <v>35896</v>
      </c>
      <c r="C9493" s="2" t="s">
        <v>34429</v>
      </c>
    </row>
    <row r="9494" ht="18.35" spans="1:3">
      <c r="A9494" s="15" t="s">
        <v>35895</v>
      </c>
      <c r="B9494" s="16" t="s">
        <v>35896</v>
      </c>
      <c r="C9494" s="16" t="s">
        <v>34857</v>
      </c>
    </row>
    <row r="9495" ht="18.35" spans="1:3">
      <c r="A9495" s="1" t="s">
        <v>35895</v>
      </c>
      <c r="B9495" s="2" t="s">
        <v>35896</v>
      </c>
      <c r="C9495" s="2" t="s">
        <v>35722</v>
      </c>
    </row>
    <row r="9496" ht="18.35" spans="1:3">
      <c r="A9496" s="15" t="s">
        <v>35895</v>
      </c>
      <c r="B9496" s="16" t="s">
        <v>35896</v>
      </c>
      <c r="C9496" s="16" t="s">
        <v>34389</v>
      </c>
    </row>
    <row r="9497" ht="18.35" spans="1:3">
      <c r="A9497" s="1" t="s">
        <v>35895</v>
      </c>
      <c r="B9497" s="2" t="s">
        <v>35896</v>
      </c>
      <c r="C9497" s="2" t="s">
        <v>35723</v>
      </c>
    </row>
    <row r="9498" ht="18.35" spans="1:3">
      <c r="A9498" s="15" t="s">
        <v>35895</v>
      </c>
      <c r="B9498" s="16" t="s">
        <v>35896</v>
      </c>
      <c r="C9498" s="16" t="s">
        <v>34747</v>
      </c>
    </row>
    <row r="9499" ht="18.35" spans="1:3">
      <c r="A9499" s="1" t="s">
        <v>35895</v>
      </c>
      <c r="B9499" s="2" t="s">
        <v>35896</v>
      </c>
      <c r="C9499" s="2" t="s">
        <v>35744</v>
      </c>
    </row>
    <row r="9500" ht="18.35" spans="1:3">
      <c r="A9500" s="15" t="s">
        <v>35895</v>
      </c>
      <c r="B9500" s="16" t="s">
        <v>35896</v>
      </c>
      <c r="C9500" s="16" t="s">
        <v>35724</v>
      </c>
    </row>
    <row r="9501" ht="18.35" spans="1:3">
      <c r="A9501" s="1" t="s">
        <v>35895</v>
      </c>
      <c r="B9501" s="2" t="s">
        <v>35896</v>
      </c>
      <c r="C9501" s="2" t="s">
        <v>34646</v>
      </c>
    </row>
    <row r="9502" ht="18.35" spans="1:3">
      <c r="A9502" s="15" t="s">
        <v>35895</v>
      </c>
      <c r="B9502" s="16" t="s">
        <v>35896</v>
      </c>
      <c r="C9502" s="16" t="s">
        <v>34652</v>
      </c>
    </row>
    <row r="9503" ht="18.35" spans="1:3">
      <c r="A9503" s="1" t="s">
        <v>35895</v>
      </c>
      <c r="B9503" s="2" t="s">
        <v>35896</v>
      </c>
      <c r="C9503" s="2" t="s">
        <v>35725</v>
      </c>
    </row>
    <row r="9504" ht="18.35" spans="1:3">
      <c r="A9504" s="15" t="s">
        <v>35895</v>
      </c>
      <c r="B9504" s="16" t="s">
        <v>35896</v>
      </c>
      <c r="C9504" s="16" t="s">
        <v>35733</v>
      </c>
    </row>
    <row r="9505" ht="18.35" spans="1:3">
      <c r="A9505" s="1" t="s">
        <v>35895</v>
      </c>
      <c r="B9505" s="2" t="s">
        <v>35896</v>
      </c>
      <c r="C9505" s="2" t="s">
        <v>34466</v>
      </c>
    </row>
    <row r="9506" ht="18.35" spans="1:3">
      <c r="A9506" s="15" t="s">
        <v>35895</v>
      </c>
      <c r="B9506" s="16" t="s">
        <v>35896</v>
      </c>
      <c r="C9506" s="16" t="s">
        <v>35745</v>
      </c>
    </row>
    <row r="9507" ht="18.35" spans="1:3">
      <c r="A9507" s="1" t="s">
        <v>35895</v>
      </c>
      <c r="B9507" s="2" t="s">
        <v>35896</v>
      </c>
      <c r="C9507" s="2" t="s">
        <v>35726</v>
      </c>
    </row>
    <row r="9508" ht="18.35" spans="1:3">
      <c r="A9508" s="15" t="s">
        <v>35895</v>
      </c>
      <c r="B9508" s="16" t="s">
        <v>35896</v>
      </c>
      <c r="C9508" s="16" t="s">
        <v>35653</v>
      </c>
    </row>
    <row r="9509" ht="18.35" spans="1:3">
      <c r="A9509" s="1" t="s">
        <v>35895</v>
      </c>
      <c r="B9509" s="2" t="s">
        <v>35896</v>
      </c>
      <c r="C9509" s="2" t="s">
        <v>35527</v>
      </c>
    </row>
    <row r="9510" ht="18.35" spans="1:3">
      <c r="A9510" s="15" t="s">
        <v>35895</v>
      </c>
      <c r="B9510" s="16" t="s">
        <v>35896</v>
      </c>
      <c r="C9510" s="16" t="s">
        <v>34345</v>
      </c>
    </row>
    <row r="9511" ht="18.35" spans="1:3">
      <c r="A9511" s="1" t="s">
        <v>35895</v>
      </c>
      <c r="B9511" s="2" t="s">
        <v>35896</v>
      </c>
      <c r="C9511" s="2" t="s">
        <v>34512</v>
      </c>
    </row>
    <row r="9512" ht="18.35" spans="1:3">
      <c r="A9512" s="15" t="s">
        <v>35895</v>
      </c>
      <c r="B9512" s="16" t="s">
        <v>35896</v>
      </c>
      <c r="C9512" s="16" t="s">
        <v>34692</v>
      </c>
    </row>
    <row r="9513" ht="18.35" spans="1:3">
      <c r="A9513" s="1" t="s">
        <v>35895</v>
      </c>
      <c r="B9513" s="2" t="s">
        <v>35896</v>
      </c>
      <c r="C9513" s="2" t="s">
        <v>34693</v>
      </c>
    </row>
    <row r="9514" ht="18.35" spans="1:3">
      <c r="A9514" s="15" t="s">
        <v>35895</v>
      </c>
      <c r="B9514" s="16" t="s">
        <v>35896</v>
      </c>
      <c r="C9514" s="16" t="s">
        <v>34798</v>
      </c>
    </row>
    <row r="9515" ht="18.35" spans="1:3">
      <c r="A9515" s="1" t="s">
        <v>35895</v>
      </c>
      <c r="B9515" s="2" t="s">
        <v>35896</v>
      </c>
      <c r="C9515" s="2" t="s">
        <v>35727</v>
      </c>
    </row>
    <row r="9516" ht="18.35" spans="1:3">
      <c r="A9516" s="15" t="s">
        <v>35895</v>
      </c>
      <c r="B9516" s="16" t="s">
        <v>35896</v>
      </c>
      <c r="C9516" s="16" t="s">
        <v>35734</v>
      </c>
    </row>
    <row r="9517" ht="18.35" spans="1:3">
      <c r="A9517" s="1" t="s">
        <v>35895</v>
      </c>
      <c r="B9517" s="2" t="s">
        <v>35896</v>
      </c>
      <c r="C9517" s="2" t="s">
        <v>34472</v>
      </c>
    </row>
    <row r="9518" ht="18.35" spans="1:3">
      <c r="A9518" s="15" t="s">
        <v>35895</v>
      </c>
      <c r="B9518" s="16" t="s">
        <v>35896</v>
      </c>
      <c r="C9518" s="16" t="s">
        <v>35728</v>
      </c>
    </row>
    <row r="9519" ht="18.35" spans="1:3">
      <c r="A9519" s="1" t="s">
        <v>35895</v>
      </c>
      <c r="B9519" s="2" t="s">
        <v>35896</v>
      </c>
      <c r="C9519" s="2" t="s">
        <v>35050</v>
      </c>
    </row>
    <row r="9520" ht="18.35" spans="1:3">
      <c r="A9520" s="15" t="s">
        <v>35895</v>
      </c>
      <c r="B9520" s="16" t="s">
        <v>35896</v>
      </c>
      <c r="C9520" s="16" t="s">
        <v>35729</v>
      </c>
    </row>
    <row r="9521" ht="18.35" spans="1:3">
      <c r="A9521" s="1" t="s">
        <v>35895</v>
      </c>
      <c r="B9521" s="2" t="s">
        <v>35896</v>
      </c>
      <c r="C9521" s="2" t="s">
        <v>35730</v>
      </c>
    </row>
    <row r="9522" ht="18.35" spans="1:3">
      <c r="A9522" s="15" t="s">
        <v>35895</v>
      </c>
      <c r="B9522" s="16" t="s">
        <v>35896</v>
      </c>
      <c r="C9522" s="16" t="s">
        <v>35013</v>
      </c>
    </row>
    <row r="9523" ht="18.35" spans="1:3">
      <c r="A9523" s="1" t="s">
        <v>35895</v>
      </c>
      <c r="B9523" s="2" t="s">
        <v>35896</v>
      </c>
      <c r="C9523" s="2" t="s">
        <v>35746</v>
      </c>
    </row>
    <row r="9524" ht="18.35" spans="1:3">
      <c r="A9524" s="15" t="s">
        <v>35895</v>
      </c>
      <c r="B9524" s="16" t="s">
        <v>35896</v>
      </c>
      <c r="C9524" s="16" t="s">
        <v>35689</v>
      </c>
    </row>
    <row r="9525" ht="18.35" spans="1:3">
      <c r="A9525" s="1" t="s">
        <v>35895</v>
      </c>
      <c r="B9525" s="2" t="s">
        <v>35896</v>
      </c>
      <c r="C9525" s="2" t="s">
        <v>35014</v>
      </c>
    </row>
    <row r="9526" ht="18.35" spans="1:3">
      <c r="A9526" s="1" t="s">
        <v>35897</v>
      </c>
      <c r="B9526" s="2" t="s">
        <v>35898</v>
      </c>
      <c r="C9526" s="2" t="s">
        <v>35147</v>
      </c>
    </row>
    <row r="9527" ht="18.35" spans="1:3">
      <c r="A9527" s="15" t="s">
        <v>35897</v>
      </c>
      <c r="B9527" s="16" t="s">
        <v>35898</v>
      </c>
      <c r="C9527" s="16" t="s">
        <v>35716</v>
      </c>
    </row>
    <row r="9528" ht="18.35" spans="1:3">
      <c r="A9528" s="1" t="s">
        <v>35897</v>
      </c>
      <c r="B9528" s="2" t="s">
        <v>35898</v>
      </c>
      <c r="C9528" s="2" t="s">
        <v>34360</v>
      </c>
    </row>
    <row r="9529" ht="18.35" spans="1:3">
      <c r="A9529" s="15" t="s">
        <v>35897</v>
      </c>
      <c r="B9529" s="16" t="s">
        <v>35898</v>
      </c>
      <c r="C9529" s="16" t="s">
        <v>35084</v>
      </c>
    </row>
    <row r="9530" ht="18.35" spans="1:3">
      <c r="A9530" s="1" t="s">
        <v>35897</v>
      </c>
      <c r="B9530" s="2" t="s">
        <v>35898</v>
      </c>
      <c r="C9530" s="2" t="s">
        <v>34575</v>
      </c>
    </row>
    <row r="9531" ht="18.35" spans="1:3">
      <c r="A9531" s="15" t="s">
        <v>35897</v>
      </c>
      <c r="B9531" s="16" t="s">
        <v>35898</v>
      </c>
      <c r="C9531" s="16" t="s">
        <v>34401</v>
      </c>
    </row>
    <row r="9532" ht="18.35" spans="1:3">
      <c r="A9532" s="1" t="s">
        <v>35897</v>
      </c>
      <c r="B9532" s="2" t="s">
        <v>35898</v>
      </c>
      <c r="C9532" s="2" t="s">
        <v>34354</v>
      </c>
    </row>
    <row r="9533" ht="18.35" spans="1:3">
      <c r="A9533" s="15" t="s">
        <v>35897</v>
      </c>
      <c r="B9533" s="16" t="s">
        <v>35898</v>
      </c>
      <c r="C9533" s="16" t="s">
        <v>35790</v>
      </c>
    </row>
    <row r="9534" ht="18.35" spans="1:3">
      <c r="A9534" s="1" t="s">
        <v>35897</v>
      </c>
      <c r="B9534" s="2" t="s">
        <v>35898</v>
      </c>
      <c r="C9534" s="2" t="s">
        <v>35233</v>
      </c>
    </row>
    <row r="9535" ht="18.35" spans="1:3">
      <c r="A9535" s="15" t="s">
        <v>35897</v>
      </c>
      <c r="B9535" s="16" t="s">
        <v>35898</v>
      </c>
      <c r="C9535" s="16" t="s">
        <v>34429</v>
      </c>
    </row>
    <row r="9536" ht="18.35" spans="1:3">
      <c r="A9536" s="1" t="s">
        <v>35897</v>
      </c>
      <c r="B9536" s="2" t="s">
        <v>35898</v>
      </c>
      <c r="C9536" s="2" t="s">
        <v>34460</v>
      </c>
    </row>
    <row r="9537" ht="18.35" spans="1:3">
      <c r="A9537" s="15" t="s">
        <v>35897</v>
      </c>
      <c r="B9537" s="16" t="s">
        <v>35898</v>
      </c>
      <c r="C9537" s="16" t="s">
        <v>35723</v>
      </c>
    </row>
    <row r="9538" ht="18.35" spans="1:3">
      <c r="A9538" s="1" t="s">
        <v>35897</v>
      </c>
      <c r="B9538" s="2" t="s">
        <v>35898</v>
      </c>
      <c r="C9538" s="2" t="s">
        <v>35791</v>
      </c>
    </row>
    <row r="9539" ht="18.35" spans="1:3">
      <c r="A9539" s="15" t="s">
        <v>35897</v>
      </c>
      <c r="B9539" s="16" t="s">
        <v>35898</v>
      </c>
      <c r="C9539" s="16" t="s">
        <v>34646</v>
      </c>
    </row>
    <row r="9540" ht="18.35" spans="1:3">
      <c r="A9540" s="1" t="s">
        <v>35897</v>
      </c>
      <c r="B9540" s="2" t="s">
        <v>35898</v>
      </c>
      <c r="C9540" s="2" t="s">
        <v>35641</v>
      </c>
    </row>
    <row r="9541" ht="18.35" spans="1:3">
      <c r="A9541" s="15" t="s">
        <v>35897</v>
      </c>
      <c r="B9541" s="16" t="s">
        <v>35898</v>
      </c>
      <c r="C9541" s="16" t="s">
        <v>35474</v>
      </c>
    </row>
    <row r="9542" ht="18.35" spans="1:3">
      <c r="A9542" s="1" t="s">
        <v>35897</v>
      </c>
      <c r="B9542" s="2" t="s">
        <v>35898</v>
      </c>
      <c r="C9542" s="2" t="s">
        <v>35223</v>
      </c>
    </row>
    <row r="9543" ht="18.35" spans="1:3">
      <c r="A9543" s="15" t="s">
        <v>35897</v>
      </c>
      <c r="B9543" s="16" t="s">
        <v>35898</v>
      </c>
      <c r="C9543" s="16" t="s">
        <v>35412</v>
      </c>
    </row>
    <row r="9544" ht="18.35" spans="1:3">
      <c r="A9544" s="1" t="s">
        <v>35897</v>
      </c>
      <c r="B9544" s="2" t="s">
        <v>35898</v>
      </c>
      <c r="C9544" s="2" t="s">
        <v>34881</v>
      </c>
    </row>
    <row r="9545" ht="18.35" spans="1:3">
      <c r="A9545" s="15" t="s">
        <v>35897</v>
      </c>
      <c r="B9545" s="16" t="s">
        <v>35898</v>
      </c>
      <c r="C9545" s="16" t="s">
        <v>34383</v>
      </c>
    </row>
    <row r="9546" ht="18.35" spans="1:3">
      <c r="A9546" s="1" t="s">
        <v>35897</v>
      </c>
      <c r="B9546" s="2" t="s">
        <v>35898</v>
      </c>
      <c r="C9546" s="2" t="s">
        <v>34512</v>
      </c>
    </row>
    <row r="9547" ht="18.35" spans="1:3">
      <c r="A9547" s="15" t="s">
        <v>35897</v>
      </c>
      <c r="B9547" s="16" t="s">
        <v>35898</v>
      </c>
      <c r="C9547" s="16" t="s">
        <v>34443</v>
      </c>
    </row>
    <row r="9548" ht="18.35" spans="1:3">
      <c r="A9548" s="1" t="s">
        <v>35897</v>
      </c>
      <c r="B9548" s="2" t="s">
        <v>35898</v>
      </c>
      <c r="C9548" s="2" t="s">
        <v>34387</v>
      </c>
    </row>
    <row r="9549" ht="18.35" spans="1:3">
      <c r="A9549" s="15" t="s">
        <v>35897</v>
      </c>
      <c r="B9549" s="16" t="s">
        <v>35898</v>
      </c>
      <c r="C9549" s="16" t="s">
        <v>35141</v>
      </c>
    </row>
    <row r="9550" ht="18.35" spans="1:3">
      <c r="A9550" s="1" t="s">
        <v>35897</v>
      </c>
      <c r="B9550" s="2" t="s">
        <v>35898</v>
      </c>
      <c r="C9550" s="2" t="s">
        <v>34725</v>
      </c>
    </row>
    <row r="9551" ht="18.35" spans="1:3">
      <c r="A9551" s="15" t="s">
        <v>35897</v>
      </c>
      <c r="B9551" s="16" t="s">
        <v>35898</v>
      </c>
      <c r="C9551" s="16" t="s">
        <v>35291</v>
      </c>
    </row>
    <row r="9552" ht="18.35" spans="1:3">
      <c r="A9552" s="1" t="s">
        <v>35897</v>
      </c>
      <c r="B9552" s="2" t="s">
        <v>35898</v>
      </c>
      <c r="C9552" s="2" t="s">
        <v>35353</v>
      </c>
    </row>
    <row r="9553" ht="18.35" spans="1:3">
      <c r="A9553" s="15" t="s">
        <v>35897</v>
      </c>
      <c r="B9553" s="16" t="s">
        <v>35898</v>
      </c>
      <c r="C9553" s="16" t="s">
        <v>35354</v>
      </c>
    </row>
    <row r="9554" ht="18.35" spans="1:3">
      <c r="A9554" s="1" t="s">
        <v>35897</v>
      </c>
      <c r="B9554" s="2" t="s">
        <v>35898</v>
      </c>
      <c r="C9554" s="2" t="s">
        <v>34425</v>
      </c>
    </row>
    <row r="9555" ht="18.35" spans="1:3">
      <c r="A9555" s="15" t="s">
        <v>35897</v>
      </c>
      <c r="B9555" s="16" t="s">
        <v>35898</v>
      </c>
      <c r="C9555" s="16" t="s">
        <v>34456</v>
      </c>
    </row>
    <row r="9556" ht="18.35" spans="1:3">
      <c r="A9556" s="1" t="s">
        <v>35897</v>
      </c>
      <c r="B9556" s="2" t="s">
        <v>35898</v>
      </c>
      <c r="C9556" s="2" t="s">
        <v>34747</v>
      </c>
    </row>
    <row r="9557" ht="18.35" spans="1:3">
      <c r="A9557" s="15" t="s">
        <v>35897</v>
      </c>
      <c r="B9557" s="16" t="s">
        <v>35898</v>
      </c>
      <c r="C9557" s="16" t="s">
        <v>34638</v>
      </c>
    </row>
    <row r="9558" ht="18.35" spans="1:3">
      <c r="A9558" s="1" t="s">
        <v>35897</v>
      </c>
      <c r="B9558" s="2" t="s">
        <v>35898</v>
      </c>
      <c r="C9558" s="2" t="s">
        <v>35792</v>
      </c>
    </row>
    <row r="9559" ht="18.35" spans="1:3">
      <c r="A9559" s="15" t="s">
        <v>35897</v>
      </c>
      <c r="B9559" s="16" t="s">
        <v>35898</v>
      </c>
      <c r="C9559" s="16" t="s">
        <v>34658</v>
      </c>
    </row>
    <row r="9560" ht="18.35" spans="1:3">
      <c r="A9560" s="1" t="s">
        <v>35897</v>
      </c>
      <c r="B9560" s="2" t="s">
        <v>35898</v>
      </c>
      <c r="C9560" s="2" t="s">
        <v>35527</v>
      </c>
    </row>
    <row r="9561" ht="18.35" spans="1:3">
      <c r="A9561" s="15" t="s">
        <v>35897</v>
      </c>
      <c r="B9561" s="16" t="s">
        <v>35898</v>
      </c>
      <c r="C9561" s="16" t="s">
        <v>35793</v>
      </c>
    </row>
    <row r="9562" ht="18.35" spans="1:3">
      <c r="A9562" s="1" t="s">
        <v>35897</v>
      </c>
      <c r="B9562" s="2" t="s">
        <v>35898</v>
      </c>
      <c r="C9562" s="2" t="s">
        <v>35794</v>
      </c>
    </row>
    <row r="9563" ht="18.35" spans="1:3">
      <c r="A9563" s="15" t="s">
        <v>35897</v>
      </c>
      <c r="B9563" s="16" t="s">
        <v>35898</v>
      </c>
      <c r="C9563" s="16" t="s">
        <v>35761</v>
      </c>
    </row>
    <row r="9564" ht="18.35" spans="1:3">
      <c r="A9564" s="1" t="s">
        <v>35897</v>
      </c>
      <c r="B9564" s="2" t="s">
        <v>35898</v>
      </c>
      <c r="C9564" s="2" t="s">
        <v>35660</v>
      </c>
    </row>
    <row r="9565" ht="18.35" spans="1:3">
      <c r="A9565" s="15" t="s">
        <v>35897</v>
      </c>
      <c r="B9565" s="16" t="s">
        <v>35898</v>
      </c>
      <c r="C9565" s="16" t="s">
        <v>34445</v>
      </c>
    </row>
    <row r="9566" ht="18.35" spans="1:3">
      <c r="A9566" s="1" t="s">
        <v>35897</v>
      </c>
      <c r="B9566" s="2" t="s">
        <v>35898</v>
      </c>
      <c r="C9566" s="2" t="s">
        <v>34376</v>
      </c>
    </row>
    <row r="9567" ht="18.35" spans="1:3">
      <c r="A9567" s="15" t="s">
        <v>35897</v>
      </c>
      <c r="B9567" s="16" t="s">
        <v>35898</v>
      </c>
      <c r="C9567" s="16" t="s">
        <v>34596</v>
      </c>
    </row>
    <row r="9568" ht="18.35" spans="1:3">
      <c r="A9568" s="1" t="s">
        <v>35897</v>
      </c>
      <c r="B9568" s="2" t="s">
        <v>35898</v>
      </c>
      <c r="C9568" s="2" t="s">
        <v>34921</v>
      </c>
    </row>
    <row r="9569" ht="18.35" spans="1:3">
      <c r="A9569" s="15" t="s">
        <v>35897</v>
      </c>
      <c r="B9569" s="16" t="s">
        <v>35898</v>
      </c>
      <c r="C9569" s="16" t="s">
        <v>35252</v>
      </c>
    </row>
    <row r="9570" ht="18.35" spans="1:3">
      <c r="A9570" s="1" t="s">
        <v>35897</v>
      </c>
      <c r="B9570" s="2" t="s">
        <v>35898</v>
      </c>
      <c r="C9570" s="2" t="s">
        <v>34831</v>
      </c>
    </row>
    <row r="9571" ht="18.35" spans="1:3">
      <c r="A9571" s="15" t="s">
        <v>35897</v>
      </c>
      <c r="B9571" s="16" t="s">
        <v>35898</v>
      </c>
      <c r="C9571" s="16" t="s">
        <v>34526</v>
      </c>
    </row>
    <row r="9572" ht="18.35" spans="1:3">
      <c r="A9572" s="1" t="s">
        <v>35897</v>
      </c>
      <c r="B9572" s="2" t="s">
        <v>35898</v>
      </c>
      <c r="C9572" s="2" t="s">
        <v>34613</v>
      </c>
    </row>
    <row r="9573" ht="18.35" spans="1:3">
      <c r="A9573" s="15" t="s">
        <v>35897</v>
      </c>
      <c r="B9573" s="16" t="s">
        <v>35898</v>
      </c>
      <c r="C9573" s="16" t="s">
        <v>34941</v>
      </c>
    </row>
    <row r="9574" ht="18.35" spans="1:3">
      <c r="A9574" s="1" t="s">
        <v>35897</v>
      </c>
      <c r="B9574" s="2" t="s">
        <v>35898</v>
      </c>
      <c r="C9574" s="2" t="s">
        <v>34942</v>
      </c>
    </row>
    <row r="9575" ht="18.35" spans="1:3">
      <c r="A9575" s="15" t="s">
        <v>35897</v>
      </c>
      <c r="B9575" s="16" t="s">
        <v>35898</v>
      </c>
      <c r="C9575" s="16" t="s">
        <v>7731</v>
      </c>
    </row>
    <row r="9576" ht="18.35" spans="1:3">
      <c r="A9576" s="1" t="s">
        <v>35897</v>
      </c>
      <c r="B9576" s="2" t="s">
        <v>35898</v>
      </c>
      <c r="C9576" s="2" t="s">
        <v>34847</v>
      </c>
    </row>
    <row r="9577" ht="18.35" spans="1:3">
      <c r="A9577" s="15" t="s">
        <v>35897</v>
      </c>
      <c r="B9577" s="16" t="s">
        <v>35898</v>
      </c>
      <c r="C9577" s="16" t="s">
        <v>18023</v>
      </c>
    </row>
    <row r="9578" ht="18.35" spans="1:3">
      <c r="A9578" s="1" t="s">
        <v>35897</v>
      </c>
      <c r="B9578" s="2" t="s">
        <v>35898</v>
      </c>
      <c r="C9578" s="2" t="s">
        <v>35740</v>
      </c>
    </row>
    <row r="9579" ht="18.35" spans="1:3">
      <c r="A9579" s="15" t="s">
        <v>35897</v>
      </c>
      <c r="B9579" s="16" t="s">
        <v>35898</v>
      </c>
      <c r="C9579" s="16" t="s">
        <v>35741</v>
      </c>
    </row>
    <row r="9580" ht="18.35" spans="1:3">
      <c r="A9580" s="1" t="s">
        <v>35897</v>
      </c>
      <c r="B9580" s="2" t="s">
        <v>35898</v>
      </c>
      <c r="C9580" s="2" t="s">
        <v>35742</v>
      </c>
    </row>
    <row r="9581" ht="18.35" spans="1:3">
      <c r="A9581" s="15" t="s">
        <v>35897</v>
      </c>
      <c r="B9581" s="16" t="s">
        <v>35898</v>
      </c>
      <c r="C9581" s="16" t="s">
        <v>35512</v>
      </c>
    </row>
    <row r="9582" ht="18.35" spans="1:3">
      <c r="A9582" s="1" t="s">
        <v>35897</v>
      </c>
      <c r="B9582" s="2" t="s">
        <v>35898</v>
      </c>
      <c r="C9582" s="2" t="s">
        <v>34532</v>
      </c>
    </row>
    <row r="9583" ht="18.35" spans="1:3">
      <c r="A9583" s="15" t="s">
        <v>35897</v>
      </c>
      <c r="B9583" s="16" t="s">
        <v>35898</v>
      </c>
      <c r="C9583" s="16" t="s">
        <v>34534</v>
      </c>
    </row>
    <row r="9584" ht="18.35" spans="1:3">
      <c r="A9584" s="1" t="s">
        <v>35897</v>
      </c>
      <c r="B9584" s="2" t="s">
        <v>35898</v>
      </c>
      <c r="C9584" s="2" t="s">
        <v>34535</v>
      </c>
    </row>
    <row r="9585" ht="18.35" spans="1:3">
      <c r="A9585" s="15" t="s">
        <v>35897</v>
      </c>
      <c r="B9585" s="16" t="s">
        <v>35898</v>
      </c>
      <c r="C9585" s="16" t="s">
        <v>35054</v>
      </c>
    </row>
    <row r="9586" ht="18.35" spans="1:3">
      <c r="A9586" s="1" t="s">
        <v>35897</v>
      </c>
      <c r="B9586" s="2" t="s">
        <v>35898</v>
      </c>
      <c r="C9586" s="2" t="s">
        <v>34963</v>
      </c>
    </row>
    <row r="9587" ht="18.35" spans="1:3">
      <c r="A9587" s="15" t="s">
        <v>35897</v>
      </c>
      <c r="B9587" s="16" t="s">
        <v>35898</v>
      </c>
      <c r="C9587" s="16" t="s">
        <v>35795</v>
      </c>
    </row>
    <row r="9588" ht="18.35" spans="1:3">
      <c r="A9588" s="1" t="s">
        <v>35897</v>
      </c>
      <c r="B9588" s="2" t="s">
        <v>35898</v>
      </c>
      <c r="C9588" s="2" t="s">
        <v>35796</v>
      </c>
    </row>
    <row r="9589" ht="18.35" spans="1:3">
      <c r="A9589" s="15" t="s">
        <v>35897</v>
      </c>
      <c r="B9589" s="16" t="s">
        <v>35898</v>
      </c>
      <c r="C9589" s="16" t="s">
        <v>35807</v>
      </c>
    </row>
    <row r="9590" ht="18.35" spans="1:3">
      <c r="A9590" s="1" t="s">
        <v>35897</v>
      </c>
      <c r="B9590" s="2" t="s">
        <v>35898</v>
      </c>
      <c r="C9590" s="2" t="s">
        <v>34389</v>
      </c>
    </row>
    <row r="9591" ht="18.35" spans="1:3">
      <c r="A9591" s="15" t="s">
        <v>35897</v>
      </c>
      <c r="B9591" s="16" t="s">
        <v>35898</v>
      </c>
      <c r="C9591" s="16" t="s">
        <v>35798</v>
      </c>
    </row>
    <row r="9592" ht="18.35" spans="1:3">
      <c r="A9592" s="1" t="s">
        <v>35897</v>
      </c>
      <c r="B9592" s="2" t="s">
        <v>35898</v>
      </c>
      <c r="C9592" s="2" t="s">
        <v>35368</v>
      </c>
    </row>
    <row r="9593" ht="18.35" spans="1:3">
      <c r="A9593" s="15" t="s">
        <v>35897</v>
      </c>
      <c r="B9593" s="16" t="s">
        <v>35898</v>
      </c>
      <c r="C9593" s="16" t="s">
        <v>35808</v>
      </c>
    </row>
    <row r="9594" ht="18.35" spans="1:3">
      <c r="A9594" s="1" t="s">
        <v>35897</v>
      </c>
      <c r="B9594" s="2" t="s">
        <v>35898</v>
      </c>
      <c r="C9594" s="2" t="s">
        <v>35809</v>
      </c>
    </row>
    <row r="9595" ht="18.35" spans="1:3">
      <c r="A9595" s="15" t="s">
        <v>35897</v>
      </c>
      <c r="B9595" s="16" t="s">
        <v>35898</v>
      </c>
      <c r="C9595" s="16" t="s">
        <v>35752</v>
      </c>
    </row>
    <row r="9596" ht="18.35" spans="1:3">
      <c r="A9596" s="1" t="s">
        <v>35897</v>
      </c>
      <c r="B9596" s="2" t="s">
        <v>35898</v>
      </c>
      <c r="C9596" s="2" t="s">
        <v>35764</v>
      </c>
    </row>
    <row r="9597" ht="18.35" spans="1:3">
      <c r="A9597" s="15" t="s">
        <v>35897</v>
      </c>
      <c r="B9597" s="16" t="s">
        <v>35898</v>
      </c>
      <c r="C9597" s="16" t="s">
        <v>35810</v>
      </c>
    </row>
    <row r="9598" ht="18.35" spans="1:3">
      <c r="A9598" s="1" t="s">
        <v>35897</v>
      </c>
      <c r="B9598" s="2" t="s">
        <v>35898</v>
      </c>
      <c r="C9598" s="2" t="s">
        <v>35765</v>
      </c>
    </row>
    <row r="9599" ht="18.35" spans="1:3">
      <c r="A9599" s="15" t="s">
        <v>35897</v>
      </c>
      <c r="B9599" s="16" t="s">
        <v>35898</v>
      </c>
      <c r="C9599" s="16" t="s">
        <v>35766</v>
      </c>
    </row>
    <row r="9600" ht="18.35" spans="1:3">
      <c r="A9600" s="1" t="s">
        <v>35897</v>
      </c>
      <c r="B9600" s="2" t="s">
        <v>35898</v>
      </c>
      <c r="C9600" s="2" t="s">
        <v>34652</v>
      </c>
    </row>
    <row r="9601" ht="18.35" spans="1:3">
      <c r="A9601" s="15" t="s">
        <v>35897</v>
      </c>
      <c r="B9601" s="16" t="s">
        <v>35898</v>
      </c>
      <c r="C9601" s="16" t="s">
        <v>35725</v>
      </c>
    </row>
    <row r="9602" ht="18.35" spans="1:3">
      <c r="A9602" s="1" t="s">
        <v>35897</v>
      </c>
      <c r="B9602" s="2" t="s">
        <v>35898</v>
      </c>
      <c r="C9602" s="2" t="s">
        <v>34466</v>
      </c>
    </row>
    <row r="9603" ht="18.35" spans="1:3">
      <c r="A9603" s="15" t="s">
        <v>35897</v>
      </c>
      <c r="B9603" s="16" t="s">
        <v>35898</v>
      </c>
      <c r="C9603" s="16" t="s">
        <v>35296</v>
      </c>
    </row>
    <row r="9604" ht="18.35" spans="1:3">
      <c r="A9604" s="1" t="s">
        <v>35897</v>
      </c>
      <c r="B9604" s="2" t="s">
        <v>35898</v>
      </c>
      <c r="C9604" s="2" t="s">
        <v>35811</v>
      </c>
    </row>
    <row r="9605" ht="18.35" spans="1:3">
      <c r="A9605" s="15" t="s">
        <v>35897</v>
      </c>
      <c r="B9605" s="16" t="s">
        <v>35898</v>
      </c>
      <c r="C9605" s="16" t="s">
        <v>35726</v>
      </c>
    </row>
    <row r="9606" ht="18.35" spans="1:3">
      <c r="A9606" s="1" t="s">
        <v>35897</v>
      </c>
      <c r="B9606" s="2" t="s">
        <v>35898</v>
      </c>
      <c r="C9606" s="2" t="s">
        <v>34467</v>
      </c>
    </row>
    <row r="9607" ht="18.35" spans="1:3">
      <c r="A9607" s="15" t="s">
        <v>35897</v>
      </c>
      <c r="B9607" s="16" t="s">
        <v>35898</v>
      </c>
      <c r="C9607" s="16" t="s">
        <v>35090</v>
      </c>
    </row>
    <row r="9608" ht="18.35" spans="1:3">
      <c r="A9608" s="1" t="s">
        <v>35897</v>
      </c>
      <c r="B9608" s="2" t="s">
        <v>35898</v>
      </c>
      <c r="C9608" s="2" t="s">
        <v>34565</v>
      </c>
    </row>
    <row r="9609" ht="18.35" spans="1:3">
      <c r="A9609" s="15" t="s">
        <v>35897</v>
      </c>
      <c r="B9609" s="16" t="s">
        <v>35898</v>
      </c>
      <c r="C9609" s="16" t="s">
        <v>34673</v>
      </c>
    </row>
    <row r="9610" ht="18.35" spans="1:3">
      <c r="A9610" s="1" t="s">
        <v>35897</v>
      </c>
      <c r="B9610" s="2" t="s">
        <v>35898</v>
      </c>
      <c r="C9610" s="2" t="s">
        <v>34566</v>
      </c>
    </row>
    <row r="9611" ht="18.35" spans="1:3">
      <c r="A9611" s="15" t="s">
        <v>35897</v>
      </c>
      <c r="B9611" s="16" t="s">
        <v>35898</v>
      </c>
      <c r="C9611" s="16" t="s">
        <v>34685</v>
      </c>
    </row>
    <row r="9612" ht="18.35" spans="1:3">
      <c r="A9612" s="1" t="s">
        <v>35897</v>
      </c>
      <c r="B9612" s="2" t="s">
        <v>35898</v>
      </c>
      <c r="C9612" s="2" t="s">
        <v>34686</v>
      </c>
    </row>
    <row r="9613" ht="18.35" spans="1:3">
      <c r="A9613" s="15" t="s">
        <v>35897</v>
      </c>
      <c r="B9613" s="16" t="s">
        <v>35898</v>
      </c>
      <c r="C9613" s="16" t="s">
        <v>35767</v>
      </c>
    </row>
    <row r="9614" ht="18.35" spans="1:3">
      <c r="A9614" s="1" t="s">
        <v>35897</v>
      </c>
      <c r="B9614" s="2" t="s">
        <v>35898</v>
      </c>
      <c r="C9614" s="2" t="s">
        <v>34569</v>
      </c>
    </row>
    <row r="9615" ht="18.35" spans="1:3">
      <c r="A9615" s="15" t="s">
        <v>35897</v>
      </c>
      <c r="B9615" s="16" t="s">
        <v>35898</v>
      </c>
      <c r="C9615" s="16" t="s">
        <v>34690</v>
      </c>
    </row>
    <row r="9616" ht="18.35" spans="1:3">
      <c r="A9616" s="1" t="s">
        <v>35897</v>
      </c>
      <c r="B9616" s="2" t="s">
        <v>35898</v>
      </c>
      <c r="C9616" s="2" t="s">
        <v>34692</v>
      </c>
    </row>
    <row r="9617" ht="18.35" spans="1:3">
      <c r="A9617" s="15" t="s">
        <v>35897</v>
      </c>
      <c r="B9617" s="16" t="s">
        <v>35898</v>
      </c>
      <c r="C9617" s="16" t="s">
        <v>34395</v>
      </c>
    </row>
    <row r="9618" ht="18.35" spans="1:3">
      <c r="A9618" s="1" t="s">
        <v>35897</v>
      </c>
      <c r="B9618" s="2" t="s">
        <v>35898</v>
      </c>
      <c r="C9618" s="2" t="s">
        <v>35768</v>
      </c>
    </row>
    <row r="9619" ht="18.35" spans="1:3">
      <c r="A9619" s="15" t="s">
        <v>35897</v>
      </c>
      <c r="B9619" s="16" t="s">
        <v>35898</v>
      </c>
      <c r="C9619" s="16" t="s">
        <v>34695</v>
      </c>
    </row>
    <row r="9620" ht="18.35" spans="1:3">
      <c r="A9620" s="1" t="s">
        <v>35897</v>
      </c>
      <c r="B9620" s="2" t="s">
        <v>35898</v>
      </c>
      <c r="C9620" s="2" t="s">
        <v>35568</v>
      </c>
    </row>
    <row r="9621" ht="18.35" spans="1:3">
      <c r="A9621" s="15" t="s">
        <v>35897</v>
      </c>
      <c r="B9621" s="16" t="s">
        <v>35898</v>
      </c>
      <c r="C9621" s="16" t="s">
        <v>35769</v>
      </c>
    </row>
    <row r="9622" ht="18.35" spans="1:3">
      <c r="A9622" s="1" t="s">
        <v>35897</v>
      </c>
      <c r="B9622" s="2" t="s">
        <v>35898</v>
      </c>
      <c r="C9622" s="2" t="s">
        <v>35770</v>
      </c>
    </row>
    <row r="9623" ht="18.35" spans="1:3">
      <c r="A9623" s="15" t="s">
        <v>35897</v>
      </c>
      <c r="B9623" s="16" t="s">
        <v>35898</v>
      </c>
      <c r="C9623" s="16" t="s">
        <v>35785</v>
      </c>
    </row>
    <row r="9624" ht="18.35" spans="1:3">
      <c r="A9624" s="1" t="s">
        <v>35897</v>
      </c>
      <c r="B9624" s="2" t="s">
        <v>35898</v>
      </c>
      <c r="C9624" s="2" t="s">
        <v>35771</v>
      </c>
    </row>
    <row r="9625" ht="18.35" spans="1:3">
      <c r="A9625" s="15" t="s">
        <v>35897</v>
      </c>
      <c r="B9625" s="16" t="s">
        <v>35898</v>
      </c>
      <c r="C9625" s="16" t="s">
        <v>35005</v>
      </c>
    </row>
    <row r="9626" ht="18.35" spans="1:3">
      <c r="A9626" s="1" t="s">
        <v>35897</v>
      </c>
      <c r="B9626" s="2" t="s">
        <v>35898</v>
      </c>
      <c r="C9626" s="2" t="s">
        <v>35746</v>
      </c>
    </row>
    <row r="9627" ht="18.35" spans="1:3">
      <c r="A9627" s="15" t="s">
        <v>35897</v>
      </c>
      <c r="B9627" s="16" t="s">
        <v>35898</v>
      </c>
      <c r="C9627" s="16" t="s">
        <v>35015</v>
      </c>
    </row>
    <row r="9628" ht="18.35" spans="1:3">
      <c r="A9628" s="1" t="s">
        <v>35897</v>
      </c>
      <c r="B9628" s="2" t="s">
        <v>35898</v>
      </c>
      <c r="C9628" s="2" t="s">
        <v>34714</v>
      </c>
    </row>
    <row r="9629" ht="18.35" spans="1:3">
      <c r="A9629" s="15" t="s">
        <v>35897</v>
      </c>
      <c r="B9629" s="16" t="s">
        <v>35898</v>
      </c>
      <c r="C9629" s="16" t="s">
        <v>34478</v>
      </c>
    </row>
    <row r="9630" ht="18.35" spans="1:3">
      <c r="A9630" s="1" t="s">
        <v>35897</v>
      </c>
      <c r="B9630" s="2" t="s">
        <v>35898</v>
      </c>
      <c r="C9630" s="2" t="s">
        <v>34521</v>
      </c>
    </row>
    <row r="9631" ht="18.35" spans="1:3">
      <c r="A9631" s="15" t="s">
        <v>35897</v>
      </c>
      <c r="B9631" s="16" t="s">
        <v>35898</v>
      </c>
      <c r="C9631" s="16" t="s">
        <v>35812</v>
      </c>
    </row>
    <row r="9632" ht="18.35" spans="1:3">
      <c r="A9632" s="1" t="s">
        <v>35897</v>
      </c>
      <c r="B9632" s="2" t="s">
        <v>35898</v>
      </c>
      <c r="C9632" s="2" t="s">
        <v>35813</v>
      </c>
    </row>
    <row r="9633" ht="18.35" spans="1:3">
      <c r="A9633" s="15" t="s">
        <v>35897</v>
      </c>
      <c r="B9633" s="16" t="s">
        <v>35898</v>
      </c>
      <c r="C9633" s="16" t="s">
        <v>35814</v>
      </c>
    </row>
    <row r="9634" ht="18.35" spans="1:3">
      <c r="A9634" s="1" t="s">
        <v>35897</v>
      </c>
      <c r="B9634" s="2" t="s">
        <v>35898</v>
      </c>
      <c r="C9634" s="2" t="s">
        <v>34722</v>
      </c>
    </row>
    <row r="9635" ht="18.35" spans="1:3">
      <c r="A9635" s="15" t="s">
        <v>35897</v>
      </c>
      <c r="B9635" s="16" t="s">
        <v>35898</v>
      </c>
      <c r="C9635" s="16" t="s">
        <v>35592</v>
      </c>
    </row>
    <row r="9636" ht="18.35" spans="1:3">
      <c r="A9636" s="1" t="s">
        <v>35897</v>
      </c>
      <c r="B9636" s="2" t="s">
        <v>35898</v>
      </c>
      <c r="C9636" s="2" t="s">
        <v>34485</v>
      </c>
    </row>
    <row r="9637" ht="18.35" spans="1:3">
      <c r="A9637" s="15" t="s">
        <v>35897</v>
      </c>
      <c r="B9637" s="16" t="s">
        <v>35898</v>
      </c>
      <c r="C9637" s="16" t="s">
        <v>34612</v>
      </c>
    </row>
    <row r="9638" ht="18.35" spans="1:3">
      <c r="A9638" s="1" t="s">
        <v>35897</v>
      </c>
      <c r="B9638" s="2" t="s">
        <v>35898</v>
      </c>
      <c r="C9638" s="2" t="s">
        <v>35718</v>
      </c>
    </row>
    <row r="9639" ht="18.35" spans="1:3">
      <c r="A9639" s="15" t="s">
        <v>35897</v>
      </c>
      <c r="B9639" s="16" t="s">
        <v>35898</v>
      </c>
      <c r="C9639" s="16" t="s">
        <v>35719</v>
      </c>
    </row>
    <row r="9640" ht="18.35" spans="1:3">
      <c r="A9640" s="1" t="s">
        <v>35897</v>
      </c>
      <c r="B9640" s="2" t="s">
        <v>35898</v>
      </c>
      <c r="C9640" s="2" t="s">
        <v>35739</v>
      </c>
    </row>
    <row r="9641" ht="18.35" spans="1:3">
      <c r="A9641" s="15" t="s">
        <v>35897</v>
      </c>
      <c r="B9641" s="16" t="s">
        <v>35898</v>
      </c>
      <c r="C9641" s="16" t="s">
        <v>35772</v>
      </c>
    </row>
    <row r="9642" ht="18.35" spans="1:3">
      <c r="A9642" s="1" t="s">
        <v>35897</v>
      </c>
      <c r="B9642" s="2" t="s">
        <v>35898</v>
      </c>
      <c r="C9642" s="2" t="s">
        <v>35044</v>
      </c>
    </row>
    <row r="9643" ht="18.35" spans="1:3">
      <c r="A9643" s="15" t="s">
        <v>35897</v>
      </c>
      <c r="B9643" s="16" t="s">
        <v>35898</v>
      </c>
      <c r="C9643" s="16" t="s">
        <v>34488</v>
      </c>
    </row>
    <row r="9644" ht="18.35" spans="1:3">
      <c r="A9644" s="1" t="s">
        <v>35897</v>
      </c>
      <c r="B9644" s="2" t="s">
        <v>35898</v>
      </c>
      <c r="C9644" s="2" t="s">
        <v>35762</v>
      </c>
    </row>
    <row r="9645" ht="18.35" spans="1:3">
      <c r="A9645" s="15" t="s">
        <v>35897</v>
      </c>
      <c r="B9645" s="16" t="s">
        <v>35898</v>
      </c>
      <c r="C9645" s="16" t="s">
        <v>35763</v>
      </c>
    </row>
    <row r="9646" ht="18.35" spans="1:3">
      <c r="A9646" s="1" t="s">
        <v>35897</v>
      </c>
      <c r="B9646" s="2" t="s">
        <v>35898</v>
      </c>
      <c r="C9646" s="2" t="s">
        <v>35773</v>
      </c>
    </row>
    <row r="9647" ht="18.35" spans="1:3">
      <c r="A9647" s="15" t="s">
        <v>35897</v>
      </c>
      <c r="B9647" s="16" t="s">
        <v>35898</v>
      </c>
      <c r="C9647" s="16" t="s">
        <v>34732</v>
      </c>
    </row>
    <row r="9648" ht="18.35" spans="1:3">
      <c r="A9648" s="1" t="s">
        <v>35897</v>
      </c>
      <c r="B9648" s="2" t="s">
        <v>35898</v>
      </c>
      <c r="C9648" s="2" t="s">
        <v>35774</v>
      </c>
    </row>
    <row r="9649" ht="18.35" spans="1:3">
      <c r="A9649" s="15" t="s">
        <v>35897</v>
      </c>
      <c r="B9649" s="16" t="s">
        <v>35898</v>
      </c>
      <c r="C9649" s="16" t="s">
        <v>34959</v>
      </c>
    </row>
    <row r="9650" ht="18.35" spans="1:3">
      <c r="A9650" s="1" t="s">
        <v>35897</v>
      </c>
      <c r="B9650" s="2" t="s">
        <v>35898</v>
      </c>
      <c r="C9650" s="2" t="s">
        <v>34857</v>
      </c>
    </row>
    <row r="9651" ht="18.35" spans="1:3">
      <c r="A9651" s="15" t="s">
        <v>35897</v>
      </c>
      <c r="B9651" s="16" t="s">
        <v>35898</v>
      </c>
      <c r="C9651" s="16" t="s">
        <v>35743</v>
      </c>
    </row>
    <row r="9652" ht="18.35" spans="1:3">
      <c r="A9652" s="1" t="s">
        <v>35897</v>
      </c>
      <c r="B9652" s="2" t="s">
        <v>35898</v>
      </c>
      <c r="C9652" s="2" t="s">
        <v>35797</v>
      </c>
    </row>
    <row r="9653" ht="18.35" spans="1:3">
      <c r="A9653" s="15" t="s">
        <v>35897</v>
      </c>
      <c r="B9653" s="16" t="s">
        <v>35898</v>
      </c>
      <c r="C9653" s="16" t="s">
        <v>34860</v>
      </c>
    </row>
    <row r="9654" ht="18.35" spans="1:3">
      <c r="A9654" s="1" t="s">
        <v>35897</v>
      </c>
      <c r="B9654" s="2" t="s">
        <v>35898</v>
      </c>
      <c r="C9654" s="2" t="s">
        <v>35722</v>
      </c>
    </row>
    <row r="9655" ht="18.35" spans="1:3">
      <c r="A9655" s="15" t="s">
        <v>35897</v>
      </c>
      <c r="B9655" s="16" t="s">
        <v>35898</v>
      </c>
      <c r="C9655" s="16" t="s">
        <v>34864</v>
      </c>
    </row>
    <row r="9656" ht="18.35" spans="1:3">
      <c r="A9656" s="1" t="s">
        <v>35897</v>
      </c>
      <c r="B9656" s="2" t="s">
        <v>35898</v>
      </c>
      <c r="C9656" s="2" t="s">
        <v>34633</v>
      </c>
    </row>
    <row r="9657" ht="18.35" spans="1:3">
      <c r="A9657" s="15" t="s">
        <v>35897</v>
      </c>
      <c r="B9657" s="16" t="s">
        <v>35898</v>
      </c>
      <c r="C9657" s="16" t="s">
        <v>35750</v>
      </c>
    </row>
    <row r="9658" ht="18.35" spans="1:3">
      <c r="A9658" s="1" t="s">
        <v>35897</v>
      </c>
      <c r="B9658" s="2" t="s">
        <v>35898</v>
      </c>
      <c r="C9658" s="2" t="s">
        <v>35751</v>
      </c>
    </row>
    <row r="9659" ht="18.35" spans="1:3">
      <c r="A9659" s="15" t="s">
        <v>35897</v>
      </c>
      <c r="B9659" s="16" t="s">
        <v>35898</v>
      </c>
      <c r="C9659" s="16" t="s">
        <v>35775</v>
      </c>
    </row>
    <row r="9660" ht="18.35" spans="1:3">
      <c r="A9660" s="1" t="s">
        <v>35897</v>
      </c>
      <c r="B9660" s="2" t="s">
        <v>35898</v>
      </c>
      <c r="C9660" s="2" t="s">
        <v>34461</v>
      </c>
    </row>
    <row r="9661" ht="18.35" spans="1:3">
      <c r="A9661" s="15" t="s">
        <v>35897</v>
      </c>
      <c r="B9661" s="16" t="s">
        <v>35898</v>
      </c>
      <c r="C9661" s="16" t="s">
        <v>35799</v>
      </c>
    </row>
    <row r="9662" ht="18.35" spans="1:3">
      <c r="A9662" s="1" t="s">
        <v>35897</v>
      </c>
      <c r="B9662" s="2" t="s">
        <v>35898</v>
      </c>
      <c r="C9662" s="2" t="s">
        <v>34869</v>
      </c>
    </row>
    <row r="9663" ht="18.35" spans="1:3">
      <c r="A9663" s="15" t="s">
        <v>35897</v>
      </c>
      <c r="B9663" s="16" t="s">
        <v>35898</v>
      </c>
      <c r="C9663" s="16" t="s">
        <v>35072</v>
      </c>
    </row>
    <row r="9664" ht="18.35" spans="1:3">
      <c r="A9664" s="1" t="s">
        <v>35897</v>
      </c>
      <c r="B9664" s="2" t="s">
        <v>35898</v>
      </c>
      <c r="C9664" s="2" t="s">
        <v>35776</v>
      </c>
    </row>
    <row r="9665" ht="18.35" spans="1:3">
      <c r="A9665" s="15" t="s">
        <v>35897</v>
      </c>
      <c r="B9665" s="16" t="s">
        <v>35898</v>
      </c>
      <c r="C9665" s="16" t="s">
        <v>35777</v>
      </c>
    </row>
    <row r="9666" ht="18.35" spans="1:3">
      <c r="A9666" s="1" t="s">
        <v>35897</v>
      </c>
      <c r="B9666" s="2" t="s">
        <v>35898</v>
      </c>
      <c r="C9666" s="2" t="s">
        <v>34749</v>
      </c>
    </row>
    <row r="9667" ht="18.35" spans="1:3">
      <c r="A9667" s="15" t="s">
        <v>35897</v>
      </c>
      <c r="B9667" s="16" t="s">
        <v>35898</v>
      </c>
      <c r="C9667" s="16" t="s">
        <v>34872</v>
      </c>
    </row>
    <row r="9668" ht="18.35" spans="1:3">
      <c r="A9668" s="1" t="s">
        <v>35897</v>
      </c>
      <c r="B9668" s="2" t="s">
        <v>35898</v>
      </c>
      <c r="C9668" s="2" t="s">
        <v>35744</v>
      </c>
    </row>
    <row r="9669" ht="18.35" spans="1:3">
      <c r="A9669" s="15" t="s">
        <v>35897</v>
      </c>
      <c r="B9669" s="16" t="s">
        <v>35898</v>
      </c>
      <c r="C9669" s="16" t="s">
        <v>35724</v>
      </c>
    </row>
    <row r="9670" ht="18.35" spans="1:3">
      <c r="A9670" s="1" t="s">
        <v>35897</v>
      </c>
      <c r="B9670" s="2" t="s">
        <v>35898</v>
      </c>
      <c r="C9670" s="2" t="s">
        <v>34971</v>
      </c>
    </row>
    <row r="9671" ht="18.35" spans="1:3">
      <c r="A9671" s="15" t="s">
        <v>35897</v>
      </c>
      <c r="B9671" s="16" t="s">
        <v>35898</v>
      </c>
      <c r="C9671" s="16" t="s">
        <v>34643</v>
      </c>
    </row>
    <row r="9672" ht="18.35" spans="1:3">
      <c r="A9672" s="1" t="s">
        <v>35897</v>
      </c>
      <c r="B9672" s="2" t="s">
        <v>35898</v>
      </c>
      <c r="C9672" s="2" t="s">
        <v>35753</v>
      </c>
    </row>
    <row r="9673" ht="18.35" spans="1:3">
      <c r="A9673" s="15" t="s">
        <v>35897</v>
      </c>
      <c r="B9673" s="16" t="s">
        <v>35898</v>
      </c>
      <c r="C9673" s="16" t="s">
        <v>35815</v>
      </c>
    </row>
    <row r="9674" ht="18.35" spans="1:3">
      <c r="A9674" s="1" t="s">
        <v>35897</v>
      </c>
      <c r="B9674" s="2" t="s">
        <v>35898</v>
      </c>
      <c r="C9674" s="2" t="s">
        <v>35778</v>
      </c>
    </row>
    <row r="9675" ht="18.35" spans="1:3">
      <c r="A9675" s="15" t="s">
        <v>35897</v>
      </c>
      <c r="B9675" s="16" t="s">
        <v>35898</v>
      </c>
      <c r="C9675" s="16" t="s">
        <v>35359</v>
      </c>
    </row>
    <row r="9676" ht="18.35" spans="1:3">
      <c r="A9676" s="1" t="s">
        <v>35897</v>
      </c>
      <c r="B9676" s="2" t="s">
        <v>35898</v>
      </c>
      <c r="C9676" s="2" t="s">
        <v>35800</v>
      </c>
    </row>
    <row r="9677" ht="18.35" spans="1:3">
      <c r="A9677" s="15" t="s">
        <v>35897</v>
      </c>
      <c r="B9677" s="16" t="s">
        <v>35898</v>
      </c>
      <c r="C9677" s="16" t="s">
        <v>34653</v>
      </c>
    </row>
    <row r="9678" ht="18.35" spans="1:3">
      <c r="A9678" s="1" t="s">
        <v>35897</v>
      </c>
      <c r="B9678" s="2" t="s">
        <v>35898</v>
      </c>
      <c r="C9678" s="2" t="s">
        <v>35779</v>
      </c>
    </row>
    <row r="9679" ht="18.35" spans="1:3">
      <c r="A9679" s="15" t="s">
        <v>35897</v>
      </c>
      <c r="B9679" s="16" t="s">
        <v>35898</v>
      </c>
      <c r="C9679" s="16" t="s">
        <v>35733</v>
      </c>
    </row>
    <row r="9680" ht="18.35" spans="1:3">
      <c r="A9680" s="1" t="s">
        <v>35897</v>
      </c>
      <c r="B9680" s="2" t="s">
        <v>35898</v>
      </c>
      <c r="C9680" s="2" t="s">
        <v>35652</v>
      </c>
    </row>
    <row r="9681" ht="18.35" spans="1:3">
      <c r="A9681" s="15" t="s">
        <v>35897</v>
      </c>
      <c r="B9681" s="16" t="s">
        <v>35898</v>
      </c>
      <c r="C9681" s="16" t="s">
        <v>34882</v>
      </c>
    </row>
    <row r="9682" ht="18.35" spans="1:3">
      <c r="A9682" s="1" t="s">
        <v>35897</v>
      </c>
      <c r="B9682" s="2" t="s">
        <v>35898</v>
      </c>
      <c r="C9682" s="2" t="s">
        <v>35749</v>
      </c>
    </row>
    <row r="9683" ht="18.35" spans="1:3">
      <c r="A9683" s="15" t="s">
        <v>35897</v>
      </c>
      <c r="B9683" s="16" t="s">
        <v>35898</v>
      </c>
      <c r="C9683" s="16" t="s">
        <v>35745</v>
      </c>
    </row>
    <row r="9684" ht="18.35" spans="1:3">
      <c r="A9684" s="1" t="s">
        <v>35897</v>
      </c>
      <c r="B9684" s="2" t="s">
        <v>35898</v>
      </c>
      <c r="C9684" s="2" t="s">
        <v>35780</v>
      </c>
    </row>
    <row r="9685" ht="18.35" spans="1:3">
      <c r="A9685" s="15" t="s">
        <v>35897</v>
      </c>
      <c r="B9685" s="16" t="s">
        <v>35898</v>
      </c>
      <c r="C9685" s="16" t="s">
        <v>34883</v>
      </c>
    </row>
    <row r="9686" ht="18.35" spans="1:3">
      <c r="A9686" s="1" t="s">
        <v>35897</v>
      </c>
      <c r="B9686" s="2" t="s">
        <v>35898</v>
      </c>
      <c r="C9686" s="2" t="s">
        <v>35566</v>
      </c>
    </row>
    <row r="9687" ht="18.35" spans="1:3">
      <c r="A9687" s="15" t="s">
        <v>35897</v>
      </c>
      <c r="B9687" s="16" t="s">
        <v>35898</v>
      </c>
      <c r="C9687" s="16" t="s">
        <v>35164</v>
      </c>
    </row>
    <row r="9688" ht="18.35" spans="1:3">
      <c r="A9688" s="1" t="s">
        <v>35897</v>
      </c>
      <c r="B9688" s="2" t="s">
        <v>35898</v>
      </c>
      <c r="C9688" s="2" t="s">
        <v>35781</v>
      </c>
    </row>
    <row r="9689" ht="18.35" spans="1:3">
      <c r="A9689" s="15" t="s">
        <v>35897</v>
      </c>
      <c r="B9689" s="16" t="s">
        <v>35898</v>
      </c>
      <c r="C9689" s="16" t="s">
        <v>35653</v>
      </c>
    </row>
    <row r="9690" ht="18.35" spans="1:3">
      <c r="A9690" s="1" t="s">
        <v>35897</v>
      </c>
      <c r="B9690" s="2" t="s">
        <v>35898</v>
      </c>
      <c r="C9690" s="2" t="s">
        <v>35801</v>
      </c>
    </row>
    <row r="9691" ht="18.35" spans="1:3">
      <c r="A9691" s="15" t="s">
        <v>35897</v>
      </c>
      <c r="B9691" s="16" t="s">
        <v>35898</v>
      </c>
      <c r="C9691" s="16" t="s">
        <v>34345</v>
      </c>
    </row>
    <row r="9692" ht="18.35" spans="1:3">
      <c r="A9692" s="1" t="s">
        <v>35897</v>
      </c>
      <c r="B9692" s="2" t="s">
        <v>35898</v>
      </c>
      <c r="C9692" s="2" t="s">
        <v>35361</v>
      </c>
    </row>
    <row r="9693" ht="18.35" spans="1:3">
      <c r="A9693" s="15" t="s">
        <v>35897</v>
      </c>
      <c r="B9693" s="16" t="s">
        <v>35898</v>
      </c>
      <c r="C9693" s="16" t="s">
        <v>34893</v>
      </c>
    </row>
    <row r="9694" ht="18.35" spans="1:3">
      <c r="A9694" s="1" t="s">
        <v>35897</v>
      </c>
      <c r="B9694" s="2" t="s">
        <v>35898</v>
      </c>
      <c r="C9694" s="2" t="s">
        <v>34572</v>
      </c>
    </row>
    <row r="9695" ht="18.35" spans="1:3">
      <c r="A9695" s="15" t="s">
        <v>35897</v>
      </c>
      <c r="B9695" s="16" t="s">
        <v>35898</v>
      </c>
      <c r="C9695" s="16" t="s">
        <v>34693</v>
      </c>
    </row>
    <row r="9696" ht="18.35" spans="1:3">
      <c r="A9696" s="1" t="s">
        <v>35897</v>
      </c>
      <c r="B9696" s="2" t="s">
        <v>35898</v>
      </c>
      <c r="C9696" s="2" t="s">
        <v>35782</v>
      </c>
    </row>
    <row r="9697" ht="18.35" spans="1:3">
      <c r="A9697" s="15" t="s">
        <v>35897</v>
      </c>
      <c r="B9697" s="16" t="s">
        <v>35898</v>
      </c>
      <c r="C9697" s="16" t="s">
        <v>35758</v>
      </c>
    </row>
    <row r="9698" ht="18.35" spans="1:3">
      <c r="A9698" s="1" t="s">
        <v>35897</v>
      </c>
      <c r="B9698" s="2" t="s">
        <v>35898</v>
      </c>
      <c r="C9698" s="2" t="s">
        <v>35576</v>
      </c>
    </row>
    <row r="9699" ht="18.35" spans="1:3">
      <c r="A9699" s="15" t="s">
        <v>35897</v>
      </c>
      <c r="B9699" s="16" t="s">
        <v>35898</v>
      </c>
      <c r="C9699" s="16" t="s">
        <v>35783</v>
      </c>
    </row>
    <row r="9700" ht="18.35" spans="1:3">
      <c r="A9700" s="1" t="s">
        <v>35897</v>
      </c>
      <c r="B9700" s="2" t="s">
        <v>35898</v>
      </c>
      <c r="C9700" s="2" t="s">
        <v>35784</v>
      </c>
    </row>
    <row r="9701" ht="18.35" spans="1:3">
      <c r="A9701" s="15" t="s">
        <v>35897</v>
      </c>
      <c r="B9701" s="16" t="s">
        <v>35898</v>
      </c>
      <c r="C9701" s="16" t="s">
        <v>34798</v>
      </c>
    </row>
    <row r="9702" ht="18.35" spans="1:3">
      <c r="A9702" s="1" t="s">
        <v>35897</v>
      </c>
      <c r="B9702" s="2" t="s">
        <v>35898</v>
      </c>
      <c r="C9702" s="2" t="s">
        <v>35802</v>
      </c>
    </row>
    <row r="9703" ht="18.35" spans="1:3">
      <c r="A9703" s="15" t="s">
        <v>35897</v>
      </c>
      <c r="B9703" s="16" t="s">
        <v>35898</v>
      </c>
      <c r="C9703" s="16" t="s">
        <v>35225</v>
      </c>
    </row>
    <row r="9704" ht="18.35" spans="1:3">
      <c r="A9704" s="1" t="s">
        <v>35897</v>
      </c>
      <c r="B9704" s="2" t="s">
        <v>35898</v>
      </c>
      <c r="C9704" s="2" t="s">
        <v>34988</v>
      </c>
    </row>
    <row r="9705" ht="18.35" spans="1:3">
      <c r="A9705" s="15" t="s">
        <v>35897</v>
      </c>
      <c r="B9705" s="16" t="s">
        <v>35898</v>
      </c>
      <c r="C9705" s="16" t="s">
        <v>35727</v>
      </c>
    </row>
    <row r="9706" ht="18.35" spans="1:3">
      <c r="A9706" s="1" t="s">
        <v>35897</v>
      </c>
      <c r="B9706" s="2" t="s">
        <v>35898</v>
      </c>
      <c r="C9706" s="2" t="s">
        <v>35734</v>
      </c>
    </row>
    <row r="9707" ht="18.35" spans="1:3">
      <c r="A9707" s="15" t="s">
        <v>35897</v>
      </c>
      <c r="B9707" s="16" t="s">
        <v>35898</v>
      </c>
      <c r="C9707" s="16" t="s">
        <v>34472</v>
      </c>
    </row>
    <row r="9708" ht="18.35" spans="1:3">
      <c r="A9708" s="1" t="s">
        <v>35897</v>
      </c>
      <c r="B9708" s="2" t="s">
        <v>35898</v>
      </c>
      <c r="C9708" s="2" t="s">
        <v>35816</v>
      </c>
    </row>
    <row r="9709" ht="18.35" spans="1:3">
      <c r="A9709" s="15" t="s">
        <v>35897</v>
      </c>
      <c r="B9709" s="16" t="s">
        <v>35898</v>
      </c>
      <c r="C9709" s="16" t="s">
        <v>35728</v>
      </c>
    </row>
    <row r="9710" ht="18.35" spans="1:3">
      <c r="A9710" s="1" t="s">
        <v>35897</v>
      </c>
      <c r="B9710" s="2" t="s">
        <v>35898</v>
      </c>
      <c r="C9710" s="2" t="s">
        <v>35672</v>
      </c>
    </row>
    <row r="9711" ht="18.35" spans="1:3">
      <c r="A9711" s="15" t="s">
        <v>35897</v>
      </c>
      <c r="B9711" s="16" t="s">
        <v>35898</v>
      </c>
      <c r="C9711" s="16" t="s">
        <v>34447</v>
      </c>
    </row>
    <row r="9712" ht="18.35" spans="1:3">
      <c r="A9712" s="1" t="s">
        <v>35897</v>
      </c>
      <c r="B9712" s="2" t="s">
        <v>35898</v>
      </c>
      <c r="C9712" s="2" t="s">
        <v>35786</v>
      </c>
    </row>
    <row r="9713" ht="18.35" spans="1:3">
      <c r="A9713" s="15" t="s">
        <v>35897</v>
      </c>
      <c r="B9713" s="16" t="s">
        <v>35898</v>
      </c>
      <c r="C9713" s="16" t="s">
        <v>35803</v>
      </c>
    </row>
    <row r="9714" ht="18.35" spans="1:3">
      <c r="A9714" s="1" t="s">
        <v>35897</v>
      </c>
      <c r="B9714" s="2" t="s">
        <v>35898</v>
      </c>
      <c r="C9714" s="2" t="s">
        <v>35283</v>
      </c>
    </row>
    <row r="9715" ht="18.35" spans="1:3">
      <c r="A9715" s="15" t="s">
        <v>35897</v>
      </c>
      <c r="B9715" s="16" t="s">
        <v>35898</v>
      </c>
      <c r="C9715" s="16" t="s">
        <v>35050</v>
      </c>
    </row>
    <row r="9716" ht="18.35" spans="1:3">
      <c r="A9716" s="1" t="s">
        <v>35897</v>
      </c>
      <c r="B9716" s="2" t="s">
        <v>35898</v>
      </c>
      <c r="C9716" s="2" t="s">
        <v>35754</v>
      </c>
    </row>
    <row r="9717" ht="18.35" spans="1:3">
      <c r="A9717" s="15" t="s">
        <v>35897</v>
      </c>
      <c r="B9717" s="16" t="s">
        <v>35898</v>
      </c>
      <c r="C9717" s="16" t="s">
        <v>35804</v>
      </c>
    </row>
    <row r="9718" ht="18.35" spans="1:3">
      <c r="A9718" s="1" t="s">
        <v>35897</v>
      </c>
      <c r="B9718" s="2" t="s">
        <v>35898</v>
      </c>
      <c r="C9718" s="2" t="s">
        <v>35729</v>
      </c>
    </row>
    <row r="9719" ht="18.35" spans="1:3">
      <c r="A9719" s="15" t="s">
        <v>35897</v>
      </c>
      <c r="B9719" s="16" t="s">
        <v>35898</v>
      </c>
      <c r="C9719" s="16" t="s">
        <v>35730</v>
      </c>
    </row>
    <row r="9720" ht="18.35" spans="1:3">
      <c r="A9720" s="1" t="s">
        <v>35897</v>
      </c>
      <c r="B9720" s="2" t="s">
        <v>35898</v>
      </c>
      <c r="C9720" s="2" t="s">
        <v>35012</v>
      </c>
    </row>
    <row r="9721" ht="18.35" spans="1:3">
      <c r="A9721" s="15" t="s">
        <v>35897</v>
      </c>
      <c r="B9721" s="16" t="s">
        <v>35898</v>
      </c>
      <c r="C9721" s="16" t="s">
        <v>35787</v>
      </c>
    </row>
    <row r="9722" ht="18.35" spans="1:3">
      <c r="A9722" s="1" t="s">
        <v>35897</v>
      </c>
      <c r="B9722" s="2" t="s">
        <v>35898</v>
      </c>
      <c r="C9722" s="2" t="s">
        <v>35013</v>
      </c>
    </row>
    <row r="9723" ht="18.35" spans="1:3">
      <c r="A9723" s="15" t="s">
        <v>35897</v>
      </c>
      <c r="B9723" s="16" t="s">
        <v>35898</v>
      </c>
      <c r="C9723" s="16" t="s">
        <v>35689</v>
      </c>
    </row>
    <row r="9724" ht="18.35" spans="1:3">
      <c r="A9724" s="1" t="s">
        <v>35897</v>
      </c>
      <c r="B9724" s="2" t="s">
        <v>35898</v>
      </c>
      <c r="C9724" s="2" t="s">
        <v>35014</v>
      </c>
    </row>
    <row r="9725" ht="18.35" spans="1:3">
      <c r="A9725" s="15" t="s">
        <v>35897</v>
      </c>
      <c r="B9725" s="16" t="s">
        <v>35898</v>
      </c>
      <c r="C9725" s="16" t="s">
        <v>34355</v>
      </c>
    </row>
    <row r="9726" ht="18.35" spans="1:3">
      <c r="A9726" s="1" t="s">
        <v>35897</v>
      </c>
      <c r="B9726" s="2" t="s">
        <v>35898</v>
      </c>
      <c r="C9726" s="2" t="s">
        <v>27999</v>
      </c>
    </row>
    <row r="9727" ht="18.35" spans="1:3">
      <c r="A9727" s="15" t="s">
        <v>35897</v>
      </c>
      <c r="B9727" s="16" t="s">
        <v>35898</v>
      </c>
      <c r="C9727" s="16" t="s">
        <v>34599</v>
      </c>
    </row>
    <row r="9728" ht="18.35" spans="1:3">
      <c r="A9728" s="1" t="s">
        <v>35897</v>
      </c>
      <c r="B9728" s="2" t="s">
        <v>35898</v>
      </c>
      <c r="C9728" s="2" t="s">
        <v>34600</v>
      </c>
    </row>
    <row r="9729" ht="18.35" spans="1:3">
      <c r="A9729" s="1" t="s">
        <v>35899</v>
      </c>
      <c r="B9729" s="2" t="s">
        <v>35900</v>
      </c>
      <c r="C9729" s="2" t="s">
        <v>35252</v>
      </c>
    </row>
    <row r="9730" ht="18.35" spans="1:3">
      <c r="A9730" s="15" t="s">
        <v>35899</v>
      </c>
      <c r="B9730" s="16" t="s">
        <v>35900</v>
      </c>
      <c r="C9730" s="16" t="s">
        <v>34425</v>
      </c>
    </row>
    <row r="9731" ht="18.35" spans="1:3">
      <c r="A9731" s="1" t="s">
        <v>35899</v>
      </c>
      <c r="B9731" s="2" t="s">
        <v>35900</v>
      </c>
      <c r="C9731" s="2" t="s">
        <v>35368</v>
      </c>
    </row>
    <row r="9732" ht="18.35" spans="1:3">
      <c r="A9732" s="15" t="s">
        <v>35899</v>
      </c>
      <c r="B9732" s="16" t="s">
        <v>35900</v>
      </c>
      <c r="C9732" s="16" t="s">
        <v>34881</v>
      </c>
    </row>
    <row r="9733" ht="18.35" spans="1:3">
      <c r="A9733" s="1" t="s">
        <v>35899</v>
      </c>
      <c r="B9733" s="2" t="s">
        <v>35900</v>
      </c>
      <c r="C9733" s="2" t="s">
        <v>34387</v>
      </c>
    </row>
    <row r="9734" ht="18.35" spans="1:3">
      <c r="A9734" s="15" t="s">
        <v>35899</v>
      </c>
      <c r="B9734" s="16" t="s">
        <v>35900</v>
      </c>
      <c r="C9734" s="16" t="s">
        <v>34445</v>
      </c>
    </row>
    <row r="9735" ht="18.35" spans="1:3">
      <c r="A9735" s="1" t="s">
        <v>35899</v>
      </c>
      <c r="B9735" s="2" t="s">
        <v>35900</v>
      </c>
      <c r="C9735" s="2" t="s">
        <v>35592</v>
      </c>
    </row>
    <row r="9736" ht="18.35" spans="1:3">
      <c r="A9736" s="15" t="s">
        <v>35899</v>
      </c>
      <c r="B9736" s="16" t="s">
        <v>35900</v>
      </c>
      <c r="C9736" s="16" t="s">
        <v>35718</v>
      </c>
    </row>
    <row r="9737" ht="18.35" spans="1:3">
      <c r="A9737" s="1" t="s">
        <v>35899</v>
      </c>
      <c r="B9737" s="2" t="s">
        <v>35900</v>
      </c>
      <c r="C9737" s="2" t="s">
        <v>35719</v>
      </c>
    </row>
    <row r="9738" ht="18.35" spans="1:3">
      <c r="A9738" s="15" t="s">
        <v>35899</v>
      </c>
      <c r="B9738" s="16" t="s">
        <v>35900</v>
      </c>
      <c r="C9738" s="16" t="s">
        <v>35739</v>
      </c>
    </row>
    <row r="9739" ht="18.35" spans="1:3">
      <c r="A9739" s="1" t="s">
        <v>35899</v>
      </c>
      <c r="B9739" s="2" t="s">
        <v>35900</v>
      </c>
      <c r="C9739" s="2" t="s">
        <v>35044</v>
      </c>
    </row>
    <row r="9740" ht="18.35" spans="1:3">
      <c r="A9740" s="15" t="s">
        <v>35899</v>
      </c>
      <c r="B9740" s="16" t="s">
        <v>35900</v>
      </c>
      <c r="C9740" s="16" t="s">
        <v>18023</v>
      </c>
    </row>
    <row r="9741" ht="18.35" spans="1:3">
      <c r="A9741" s="1" t="s">
        <v>35899</v>
      </c>
      <c r="B9741" s="2" t="s">
        <v>35900</v>
      </c>
      <c r="C9741" s="2" t="s">
        <v>35740</v>
      </c>
    </row>
    <row r="9742" ht="18.35" spans="1:3">
      <c r="A9742" s="15" t="s">
        <v>35899</v>
      </c>
      <c r="B9742" s="16" t="s">
        <v>35900</v>
      </c>
      <c r="C9742" s="16" t="s">
        <v>35741</v>
      </c>
    </row>
    <row r="9743" ht="18.35" spans="1:3">
      <c r="A9743" s="1" t="s">
        <v>35899</v>
      </c>
      <c r="B9743" s="2" t="s">
        <v>35900</v>
      </c>
      <c r="C9743" s="2" t="s">
        <v>35742</v>
      </c>
    </row>
    <row r="9744" ht="18.35" spans="1:3">
      <c r="A9744" s="15" t="s">
        <v>35899</v>
      </c>
      <c r="B9744" s="16" t="s">
        <v>35900</v>
      </c>
      <c r="C9744" s="16" t="s">
        <v>34429</v>
      </c>
    </row>
    <row r="9745" ht="18.35" spans="1:3">
      <c r="A9745" s="1" t="s">
        <v>35899</v>
      </c>
      <c r="B9745" s="2" t="s">
        <v>35900</v>
      </c>
      <c r="C9745" s="2" t="s">
        <v>35716</v>
      </c>
    </row>
    <row r="9746" ht="18.35" spans="1:3">
      <c r="A9746" s="15" t="s">
        <v>35899</v>
      </c>
      <c r="B9746" s="16" t="s">
        <v>35900</v>
      </c>
      <c r="C9746" s="16" t="s">
        <v>34857</v>
      </c>
    </row>
    <row r="9747" ht="18.35" spans="1:3">
      <c r="A9747" s="1" t="s">
        <v>35899</v>
      </c>
      <c r="B9747" s="2" t="s">
        <v>35900</v>
      </c>
      <c r="C9747" s="2" t="s">
        <v>35695</v>
      </c>
    </row>
    <row r="9748" ht="18.35" spans="1:3">
      <c r="A9748" s="15" t="s">
        <v>35899</v>
      </c>
      <c r="B9748" s="16" t="s">
        <v>35900</v>
      </c>
      <c r="C9748" s="16" t="s">
        <v>35722</v>
      </c>
    </row>
    <row r="9749" ht="18.35" spans="1:3">
      <c r="A9749" s="1" t="s">
        <v>35899</v>
      </c>
      <c r="B9749" s="2" t="s">
        <v>35900</v>
      </c>
      <c r="C9749" s="2" t="s">
        <v>34389</v>
      </c>
    </row>
    <row r="9750" ht="18.35" spans="1:3">
      <c r="A9750" s="15" t="s">
        <v>35899</v>
      </c>
      <c r="B9750" s="16" t="s">
        <v>35900</v>
      </c>
      <c r="C9750" s="16" t="s">
        <v>35723</v>
      </c>
    </row>
    <row r="9751" ht="18.35" spans="1:3">
      <c r="A9751" s="1" t="s">
        <v>35899</v>
      </c>
      <c r="B9751" s="2" t="s">
        <v>35900</v>
      </c>
      <c r="C9751" s="2" t="s">
        <v>34747</v>
      </c>
    </row>
    <row r="9752" ht="18.35" spans="1:3">
      <c r="A9752" s="15" t="s">
        <v>35899</v>
      </c>
      <c r="B9752" s="16" t="s">
        <v>35900</v>
      </c>
      <c r="C9752" s="16" t="s">
        <v>35744</v>
      </c>
    </row>
    <row r="9753" ht="18.35" spans="1:3">
      <c r="A9753" s="1" t="s">
        <v>35899</v>
      </c>
      <c r="B9753" s="2" t="s">
        <v>35900</v>
      </c>
      <c r="C9753" s="2" t="s">
        <v>35724</v>
      </c>
    </row>
    <row r="9754" ht="18.35" spans="1:3">
      <c r="A9754" s="15" t="s">
        <v>35899</v>
      </c>
      <c r="B9754" s="16" t="s">
        <v>35900</v>
      </c>
      <c r="C9754" s="16" t="s">
        <v>34646</v>
      </c>
    </row>
    <row r="9755" ht="18.35" spans="1:3">
      <c r="A9755" s="1" t="s">
        <v>35899</v>
      </c>
      <c r="B9755" s="2" t="s">
        <v>35900</v>
      </c>
      <c r="C9755" s="2" t="s">
        <v>34652</v>
      </c>
    </row>
    <row r="9756" ht="18.35" spans="1:3">
      <c r="A9756" s="15" t="s">
        <v>35899</v>
      </c>
      <c r="B9756" s="16" t="s">
        <v>35900</v>
      </c>
      <c r="C9756" s="16" t="s">
        <v>35725</v>
      </c>
    </row>
    <row r="9757" ht="18.35" spans="1:3">
      <c r="A9757" s="1" t="s">
        <v>35899</v>
      </c>
      <c r="B9757" s="2" t="s">
        <v>35900</v>
      </c>
      <c r="C9757" s="2" t="s">
        <v>35733</v>
      </c>
    </row>
    <row r="9758" ht="18.35" spans="1:3">
      <c r="A9758" s="15" t="s">
        <v>35899</v>
      </c>
      <c r="B9758" s="16" t="s">
        <v>35900</v>
      </c>
      <c r="C9758" s="16" t="s">
        <v>34466</v>
      </c>
    </row>
    <row r="9759" ht="18.35" spans="1:3">
      <c r="A9759" s="1" t="s">
        <v>35899</v>
      </c>
      <c r="B9759" s="2" t="s">
        <v>35900</v>
      </c>
      <c r="C9759" s="2" t="s">
        <v>35745</v>
      </c>
    </row>
    <row r="9760" ht="18.35" spans="1:3">
      <c r="A9760" s="15" t="s">
        <v>35899</v>
      </c>
      <c r="B9760" s="16" t="s">
        <v>35900</v>
      </c>
      <c r="C9760" s="16" t="s">
        <v>35726</v>
      </c>
    </row>
    <row r="9761" ht="18.35" spans="1:3">
      <c r="A9761" s="1" t="s">
        <v>35899</v>
      </c>
      <c r="B9761" s="2" t="s">
        <v>35900</v>
      </c>
      <c r="C9761" s="2" t="s">
        <v>35653</v>
      </c>
    </row>
    <row r="9762" ht="18.35" spans="1:3">
      <c r="A9762" s="15" t="s">
        <v>35899</v>
      </c>
      <c r="B9762" s="16" t="s">
        <v>35900</v>
      </c>
      <c r="C9762" s="16" t="s">
        <v>35527</v>
      </c>
    </row>
    <row r="9763" ht="18.35" spans="1:3">
      <c r="A9763" s="1" t="s">
        <v>35899</v>
      </c>
      <c r="B9763" s="2" t="s">
        <v>35900</v>
      </c>
      <c r="C9763" s="2" t="s">
        <v>34512</v>
      </c>
    </row>
    <row r="9764" ht="18.35" spans="1:3">
      <c r="A9764" s="15" t="s">
        <v>35899</v>
      </c>
      <c r="B9764" s="16" t="s">
        <v>35900</v>
      </c>
      <c r="C9764" s="16" t="s">
        <v>34692</v>
      </c>
    </row>
    <row r="9765" ht="18.35" spans="1:3">
      <c r="A9765" s="1" t="s">
        <v>35899</v>
      </c>
      <c r="B9765" s="2" t="s">
        <v>35900</v>
      </c>
      <c r="C9765" s="2" t="s">
        <v>34693</v>
      </c>
    </row>
    <row r="9766" ht="18.35" spans="1:3">
      <c r="A9766" s="15" t="s">
        <v>35899</v>
      </c>
      <c r="B9766" s="16" t="s">
        <v>35900</v>
      </c>
      <c r="C9766" s="16" t="s">
        <v>34798</v>
      </c>
    </row>
    <row r="9767" ht="18.35" spans="1:3">
      <c r="A9767" s="1" t="s">
        <v>35899</v>
      </c>
      <c r="B9767" s="2" t="s">
        <v>35900</v>
      </c>
      <c r="C9767" s="2" t="s">
        <v>35727</v>
      </c>
    </row>
    <row r="9768" ht="18.35" spans="1:3">
      <c r="A9768" s="15" t="s">
        <v>35899</v>
      </c>
      <c r="B9768" s="16" t="s">
        <v>35900</v>
      </c>
      <c r="C9768" s="16" t="s">
        <v>35734</v>
      </c>
    </row>
    <row r="9769" ht="18.35" spans="1:3">
      <c r="A9769" s="1" t="s">
        <v>35899</v>
      </c>
      <c r="B9769" s="2" t="s">
        <v>35900</v>
      </c>
      <c r="C9769" s="2" t="s">
        <v>35729</v>
      </c>
    </row>
    <row r="9770" ht="18.35" spans="1:3">
      <c r="A9770" s="15" t="s">
        <v>35899</v>
      </c>
      <c r="B9770" s="16" t="s">
        <v>35900</v>
      </c>
      <c r="C9770" s="16" t="s">
        <v>35730</v>
      </c>
    </row>
    <row r="9771" ht="18.35" spans="1:3">
      <c r="A9771" s="1" t="s">
        <v>35899</v>
      </c>
      <c r="B9771" s="2" t="s">
        <v>35900</v>
      </c>
      <c r="C9771" s="2" t="s">
        <v>35013</v>
      </c>
    </row>
    <row r="9772" ht="18.35" spans="1:3">
      <c r="A9772" s="15" t="s">
        <v>35899</v>
      </c>
      <c r="B9772" s="16" t="s">
        <v>35900</v>
      </c>
      <c r="C9772" s="16" t="s">
        <v>35746</v>
      </c>
    </row>
    <row r="9773" ht="18.35" spans="1:3">
      <c r="A9773" s="1" t="s">
        <v>35899</v>
      </c>
      <c r="B9773" s="2" t="s">
        <v>35900</v>
      </c>
      <c r="C9773" s="2" t="s">
        <v>35689</v>
      </c>
    </row>
    <row r="9774" ht="18.35" spans="1:3">
      <c r="A9774" s="15" t="s">
        <v>35899</v>
      </c>
      <c r="B9774" s="16" t="s">
        <v>35900</v>
      </c>
      <c r="C9774" s="16" t="s">
        <v>35014</v>
      </c>
    </row>
    <row r="9775" ht="18.35" spans="1:3">
      <c r="A9775" s="1" t="s">
        <v>35901</v>
      </c>
      <c r="B9775" s="2" t="s">
        <v>19781</v>
      </c>
      <c r="C9775" s="2" t="s">
        <v>34425</v>
      </c>
    </row>
    <row r="9776" ht="18.35" spans="1:3">
      <c r="A9776" s="15" t="s">
        <v>35901</v>
      </c>
      <c r="B9776" s="16" t="s">
        <v>19781</v>
      </c>
      <c r="C9776" s="16" t="s">
        <v>34881</v>
      </c>
    </row>
    <row r="9777" ht="18.35" spans="1:3">
      <c r="A9777" s="1" t="s">
        <v>35901</v>
      </c>
      <c r="B9777" s="2" t="s">
        <v>19781</v>
      </c>
      <c r="C9777" s="2" t="s">
        <v>34445</v>
      </c>
    </row>
    <row r="9778" ht="18.35" spans="1:3">
      <c r="A9778" s="15" t="s">
        <v>35901</v>
      </c>
      <c r="B9778" s="16" t="s">
        <v>19781</v>
      </c>
      <c r="C9778" s="16" t="s">
        <v>35592</v>
      </c>
    </row>
    <row r="9779" ht="18.35" spans="1:3">
      <c r="A9779" s="1" t="s">
        <v>35901</v>
      </c>
      <c r="B9779" s="2" t="s">
        <v>19781</v>
      </c>
      <c r="C9779" s="2" t="s">
        <v>35739</v>
      </c>
    </row>
    <row r="9780" ht="18.35" spans="1:3">
      <c r="A9780" s="15" t="s">
        <v>35901</v>
      </c>
      <c r="B9780" s="16" t="s">
        <v>19781</v>
      </c>
      <c r="C9780" s="16" t="s">
        <v>35044</v>
      </c>
    </row>
    <row r="9781" ht="18.35" spans="1:3">
      <c r="A9781" s="1" t="s">
        <v>35901</v>
      </c>
      <c r="B9781" s="2" t="s">
        <v>19781</v>
      </c>
      <c r="C9781" s="2" t="s">
        <v>18023</v>
      </c>
    </row>
    <row r="9782" ht="18.35" spans="1:3">
      <c r="A9782" s="15" t="s">
        <v>35901</v>
      </c>
      <c r="B9782" s="16" t="s">
        <v>19781</v>
      </c>
      <c r="C9782" s="16" t="s">
        <v>35740</v>
      </c>
    </row>
    <row r="9783" ht="18.35" spans="1:3">
      <c r="A9783" s="1" t="s">
        <v>35901</v>
      </c>
      <c r="B9783" s="2" t="s">
        <v>19781</v>
      </c>
      <c r="C9783" s="2" t="s">
        <v>35741</v>
      </c>
    </row>
    <row r="9784" ht="18.35" spans="1:3">
      <c r="A9784" s="15" t="s">
        <v>35901</v>
      </c>
      <c r="B9784" s="16" t="s">
        <v>19781</v>
      </c>
      <c r="C9784" s="16" t="s">
        <v>35742</v>
      </c>
    </row>
    <row r="9785" ht="18.35" spans="1:3">
      <c r="A9785" s="1" t="s">
        <v>35901</v>
      </c>
      <c r="B9785" s="2" t="s">
        <v>19781</v>
      </c>
      <c r="C9785" s="2" t="s">
        <v>34389</v>
      </c>
    </row>
    <row r="9786" ht="18.35" spans="1:3">
      <c r="A9786" s="15" t="s">
        <v>35901</v>
      </c>
      <c r="B9786" s="16" t="s">
        <v>19781</v>
      </c>
      <c r="C9786" s="16" t="s">
        <v>35368</v>
      </c>
    </row>
    <row r="9787" ht="18.35" spans="1:3">
      <c r="A9787" s="1" t="s">
        <v>35901</v>
      </c>
      <c r="B9787" s="2" t="s">
        <v>19781</v>
      </c>
      <c r="C9787" s="2" t="s">
        <v>35744</v>
      </c>
    </row>
    <row r="9788" ht="18.35" spans="1:3">
      <c r="A9788" s="15" t="s">
        <v>35901</v>
      </c>
      <c r="B9788" s="16" t="s">
        <v>19781</v>
      </c>
      <c r="C9788" s="16" t="s">
        <v>34646</v>
      </c>
    </row>
    <row r="9789" ht="18.35" spans="1:3">
      <c r="A9789" s="1" t="s">
        <v>35901</v>
      </c>
      <c r="B9789" s="2" t="s">
        <v>19781</v>
      </c>
      <c r="C9789" s="2" t="s">
        <v>34652</v>
      </c>
    </row>
    <row r="9790" ht="18.35" spans="1:3">
      <c r="A9790" s="15" t="s">
        <v>35901</v>
      </c>
      <c r="B9790" s="16" t="s">
        <v>19781</v>
      </c>
      <c r="C9790" s="16" t="s">
        <v>35733</v>
      </c>
    </row>
    <row r="9791" ht="18.35" spans="1:3">
      <c r="A9791" s="1" t="s">
        <v>35901</v>
      </c>
      <c r="B9791" s="2" t="s">
        <v>19781</v>
      </c>
      <c r="C9791" s="2" t="s">
        <v>34466</v>
      </c>
    </row>
    <row r="9792" ht="18.35" spans="1:3">
      <c r="A9792" s="15" t="s">
        <v>35901</v>
      </c>
      <c r="B9792" s="16" t="s">
        <v>19781</v>
      </c>
      <c r="C9792" s="16" t="s">
        <v>35745</v>
      </c>
    </row>
    <row r="9793" ht="18.35" spans="1:3">
      <c r="A9793" s="1" t="s">
        <v>35901</v>
      </c>
      <c r="B9793" s="2" t="s">
        <v>19781</v>
      </c>
      <c r="C9793" s="2" t="s">
        <v>35653</v>
      </c>
    </row>
    <row r="9794" ht="18.35" spans="1:3">
      <c r="A9794" s="15" t="s">
        <v>35901</v>
      </c>
      <c r="B9794" s="16" t="s">
        <v>19781</v>
      </c>
      <c r="C9794" s="16" t="s">
        <v>34512</v>
      </c>
    </row>
    <row r="9795" ht="18.35" spans="1:3">
      <c r="A9795" s="1" t="s">
        <v>35901</v>
      </c>
      <c r="B9795" s="2" t="s">
        <v>19781</v>
      </c>
      <c r="C9795" s="2" t="s">
        <v>34692</v>
      </c>
    </row>
    <row r="9796" ht="18.35" spans="1:3">
      <c r="A9796" s="15" t="s">
        <v>35901</v>
      </c>
      <c r="B9796" s="16" t="s">
        <v>19781</v>
      </c>
      <c r="C9796" s="16" t="s">
        <v>34693</v>
      </c>
    </row>
    <row r="9797" ht="18.35" spans="1:3">
      <c r="A9797" s="1" t="s">
        <v>35901</v>
      </c>
      <c r="B9797" s="2" t="s">
        <v>19781</v>
      </c>
      <c r="C9797" s="2" t="s">
        <v>34387</v>
      </c>
    </row>
    <row r="9798" ht="18.35" spans="1:3">
      <c r="A9798" s="15" t="s">
        <v>35901</v>
      </c>
      <c r="B9798" s="16" t="s">
        <v>19781</v>
      </c>
      <c r="C9798" s="16" t="s">
        <v>34798</v>
      </c>
    </row>
    <row r="9799" ht="18.35" spans="1:3">
      <c r="A9799" s="1" t="s">
        <v>35901</v>
      </c>
      <c r="B9799" s="2" t="s">
        <v>19781</v>
      </c>
      <c r="C9799" s="2" t="s">
        <v>35734</v>
      </c>
    </row>
    <row r="9800" ht="18.35" spans="1:3">
      <c r="A9800" s="15" t="s">
        <v>35901</v>
      </c>
      <c r="B9800" s="16" t="s">
        <v>19781</v>
      </c>
      <c r="C9800" s="16" t="s">
        <v>35746</v>
      </c>
    </row>
    <row r="9801" ht="18.35" spans="1:3">
      <c r="A9801" s="1" t="s">
        <v>35901</v>
      </c>
      <c r="B9801" s="2" t="s">
        <v>19781</v>
      </c>
      <c r="C9801" s="2" t="s">
        <v>35689</v>
      </c>
    </row>
    <row r="9802" ht="18.35" spans="1:3">
      <c r="A9802" s="15" t="s">
        <v>35901</v>
      </c>
      <c r="B9802" s="16" t="s">
        <v>19781</v>
      </c>
      <c r="C9802" s="16" t="s">
        <v>35014</v>
      </c>
    </row>
    <row r="9803" ht="18.35" spans="1:3">
      <c r="A9803" s="1" t="s">
        <v>35902</v>
      </c>
      <c r="B9803" s="2" t="s">
        <v>35903</v>
      </c>
      <c r="C9803" s="2" t="s">
        <v>35147</v>
      </c>
    </row>
    <row r="9804" ht="18.35" spans="1:3">
      <c r="A9804" s="15" t="s">
        <v>35902</v>
      </c>
      <c r="B9804" s="16" t="s">
        <v>35903</v>
      </c>
      <c r="C9804" s="16" t="s">
        <v>34646</v>
      </c>
    </row>
    <row r="9805" ht="18.35" spans="1:3">
      <c r="A9805" s="1" t="s">
        <v>35902</v>
      </c>
      <c r="B9805" s="2" t="s">
        <v>35903</v>
      </c>
      <c r="C9805" s="2" t="s">
        <v>35641</v>
      </c>
    </row>
    <row r="9806" ht="18.35" spans="1:3">
      <c r="A9806" s="15" t="s">
        <v>35902</v>
      </c>
      <c r="B9806" s="16" t="s">
        <v>35903</v>
      </c>
      <c r="C9806" s="16" t="s">
        <v>34512</v>
      </c>
    </row>
    <row r="9807" ht="18.35" spans="1:3">
      <c r="A9807" s="1" t="s">
        <v>35902</v>
      </c>
      <c r="B9807" s="2" t="s">
        <v>35903</v>
      </c>
      <c r="C9807" s="2" t="s">
        <v>34456</v>
      </c>
    </row>
    <row r="9808" ht="18.35" spans="1:3">
      <c r="A9808" s="15" t="s">
        <v>35902</v>
      </c>
      <c r="B9808" s="16" t="s">
        <v>35903</v>
      </c>
      <c r="C9808" s="16" t="s">
        <v>35695</v>
      </c>
    </row>
    <row r="9809" ht="18.35" spans="1:3">
      <c r="A9809" s="1" t="s">
        <v>35902</v>
      </c>
      <c r="B9809" s="2" t="s">
        <v>35903</v>
      </c>
      <c r="C9809" s="2" t="s">
        <v>35084</v>
      </c>
    </row>
    <row r="9810" ht="18.35" spans="1:3">
      <c r="A9810" s="15" t="s">
        <v>35902</v>
      </c>
      <c r="B9810" s="16" t="s">
        <v>35903</v>
      </c>
      <c r="C9810" s="16" t="s">
        <v>35223</v>
      </c>
    </row>
    <row r="9811" ht="18.35" spans="1:3">
      <c r="A9811" s="1" t="s">
        <v>35902</v>
      </c>
      <c r="B9811" s="2" t="s">
        <v>35903</v>
      </c>
      <c r="C9811" s="2" t="s">
        <v>35412</v>
      </c>
    </row>
    <row r="9812" ht="18.35" spans="1:3">
      <c r="A9812" s="15" t="s">
        <v>35902</v>
      </c>
      <c r="B9812" s="16" t="s">
        <v>35903</v>
      </c>
      <c r="C9812" s="16" t="s">
        <v>34881</v>
      </c>
    </row>
    <row r="9813" ht="18.35" spans="1:3">
      <c r="A9813" s="1" t="s">
        <v>35902</v>
      </c>
      <c r="B9813" s="2" t="s">
        <v>35903</v>
      </c>
      <c r="C9813" s="2" t="s">
        <v>34443</v>
      </c>
    </row>
    <row r="9814" ht="18.35" spans="1:3">
      <c r="A9814" s="15" t="s">
        <v>35902</v>
      </c>
      <c r="B9814" s="16" t="s">
        <v>35903</v>
      </c>
      <c r="C9814" s="16" t="s">
        <v>34387</v>
      </c>
    </row>
    <row r="9815" ht="18.35" spans="1:3">
      <c r="A9815" s="1" t="s">
        <v>35902</v>
      </c>
      <c r="B9815" s="2" t="s">
        <v>35903</v>
      </c>
      <c r="C9815" s="2" t="s">
        <v>35660</v>
      </c>
    </row>
    <row r="9816" ht="18.35" spans="1:3">
      <c r="A9816" s="15" t="s">
        <v>35902</v>
      </c>
      <c r="B9816" s="16" t="s">
        <v>35903</v>
      </c>
      <c r="C9816" s="16" t="s">
        <v>34376</v>
      </c>
    </row>
    <row r="9817" ht="18.35" spans="1:3">
      <c r="A9817" s="1" t="s">
        <v>35902</v>
      </c>
      <c r="B9817" s="2" t="s">
        <v>35903</v>
      </c>
      <c r="C9817" s="2" t="s">
        <v>34596</v>
      </c>
    </row>
    <row r="9818" ht="18.35" spans="1:3">
      <c r="A9818" s="15" t="s">
        <v>35902</v>
      </c>
      <c r="B9818" s="16" t="s">
        <v>35903</v>
      </c>
      <c r="C9818" s="16" t="s">
        <v>34354</v>
      </c>
    </row>
    <row r="9819" ht="18.35" spans="1:3">
      <c r="A9819" s="1" t="s">
        <v>35902</v>
      </c>
      <c r="B9819" s="2" t="s">
        <v>35903</v>
      </c>
      <c r="C9819" s="2" t="s">
        <v>34921</v>
      </c>
    </row>
    <row r="9820" ht="18.35" spans="1:3">
      <c r="A9820" s="15" t="s">
        <v>35902</v>
      </c>
      <c r="B9820" s="16" t="s">
        <v>35903</v>
      </c>
      <c r="C9820" s="16" t="s">
        <v>35141</v>
      </c>
    </row>
    <row r="9821" ht="18.35" spans="1:3">
      <c r="A9821" s="1" t="s">
        <v>35902</v>
      </c>
      <c r="B9821" s="2" t="s">
        <v>35903</v>
      </c>
      <c r="C9821" s="2" t="s">
        <v>34425</v>
      </c>
    </row>
    <row r="9822" ht="18.35" spans="1:3">
      <c r="A9822" s="15" t="s">
        <v>35902</v>
      </c>
      <c r="B9822" s="16" t="s">
        <v>35903</v>
      </c>
      <c r="C9822" s="16" t="s">
        <v>35233</v>
      </c>
    </row>
    <row r="9823" ht="18.35" spans="1:3">
      <c r="A9823" s="1" t="s">
        <v>35902</v>
      </c>
      <c r="B9823" s="2" t="s">
        <v>35903</v>
      </c>
      <c r="C9823" s="2" t="s">
        <v>7731</v>
      </c>
    </row>
    <row r="9824" ht="18.35" spans="1:3">
      <c r="A9824" s="15" t="s">
        <v>35902</v>
      </c>
      <c r="B9824" s="16" t="s">
        <v>35903</v>
      </c>
      <c r="C9824" s="16" t="s">
        <v>35054</v>
      </c>
    </row>
    <row r="9825" ht="18.35" spans="1:3">
      <c r="A9825" s="1" t="s">
        <v>35902</v>
      </c>
      <c r="B9825" s="2" t="s">
        <v>35903</v>
      </c>
      <c r="C9825" s="2" t="s">
        <v>34460</v>
      </c>
    </row>
    <row r="9826" ht="18.35" spans="1:3">
      <c r="A9826" s="15" t="s">
        <v>35902</v>
      </c>
      <c r="B9826" s="16" t="s">
        <v>35903</v>
      </c>
      <c r="C9826" s="16" t="s">
        <v>35764</v>
      </c>
    </row>
    <row r="9827" ht="18.35" spans="1:3">
      <c r="A9827" s="1" t="s">
        <v>35902</v>
      </c>
      <c r="B9827" s="2" t="s">
        <v>35903</v>
      </c>
      <c r="C9827" s="2" t="s">
        <v>35765</v>
      </c>
    </row>
    <row r="9828" ht="18.35" spans="1:3">
      <c r="A9828" s="15" t="s">
        <v>35902</v>
      </c>
      <c r="B9828" s="16" t="s">
        <v>35903</v>
      </c>
      <c r="C9828" s="16" t="s">
        <v>35766</v>
      </c>
    </row>
    <row r="9829" ht="18.35" spans="1:3">
      <c r="A9829" s="1" t="s">
        <v>35902</v>
      </c>
      <c r="B9829" s="2" t="s">
        <v>35903</v>
      </c>
      <c r="C9829" s="2" t="s">
        <v>34652</v>
      </c>
    </row>
    <row r="9830" ht="18.35" spans="1:3">
      <c r="A9830" s="15" t="s">
        <v>35902</v>
      </c>
      <c r="B9830" s="16" t="s">
        <v>35903</v>
      </c>
      <c r="C9830" s="16" t="s">
        <v>34466</v>
      </c>
    </row>
    <row r="9831" ht="18.35" spans="1:3">
      <c r="A9831" s="1" t="s">
        <v>35902</v>
      </c>
      <c r="B9831" s="2" t="s">
        <v>35903</v>
      </c>
      <c r="C9831" s="2" t="s">
        <v>35296</v>
      </c>
    </row>
    <row r="9832" ht="18.35" spans="1:3">
      <c r="A9832" s="15" t="s">
        <v>35902</v>
      </c>
      <c r="B9832" s="16" t="s">
        <v>35903</v>
      </c>
      <c r="C9832" s="16" t="s">
        <v>34467</v>
      </c>
    </row>
    <row r="9833" ht="18.35" spans="1:3">
      <c r="A9833" s="1" t="s">
        <v>35902</v>
      </c>
      <c r="B9833" s="2" t="s">
        <v>35903</v>
      </c>
      <c r="C9833" s="2" t="s">
        <v>34565</v>
      </c>
    </row>
    <row r="9834" ht="18.35" spans="1:3">
      <c r="A9834" s="15" t="s">
        <v>35902</v>
      </c>
      <c r="B9834" s="16" t="s">
        <v>35903</v>
      </c>
      <c r="C9834" s="16" t="s">
        <v>34566</v>
      </c>
    </row>
    <row r="9835" ht="18.35" spans="1:3">
      <c r="A9835" s="1" t="s">
        <v>35902</v>
      </c>
      <c r="B9835" s="2" t="s">
        <v>35903</v>
      </c>
      <c r="C9835" s="2" t="s">
        <v>35767</v>
      </c>
    </row>
    <row r="9836" ht="18.35" spans="1:3">
      <c r="A9836" s="15" t="s">
        <v>35902</v>
      </c>
      <c r="B9836" s="16" t="s">
        <v>35903</v>
      </c>
      <c r="C9836" s="16" t="s">
        <v>34569</v>
      </c>
    </row>
    <row r="9837" ht="18.35" spans="1:3">
      <c r="A9837" s="1" t="s">
        <v>35902</v>
      </c>
      <c r="B9837" s="2" t="s">
        <v>35903</v>
      </c>
      <c r="C9837" s="2" t="s">
        <v>34692</v>
      </c>
    </row>
    <row r="9838" ht="18.35" spans="1:3">
      <c r="A9838" s="15" t="s">
        <v>35902</v>
      </c>
      <c r="B9838" s="16" t="s">
        <v>35903</v>
      </c>
      <c r="C9838" s="16" t="s">
        <v>34575</v>
      </c>
    </row>
    <row r="9839" ht="18.35" spans="1:3">
      <c r="A9839" s="1" t="s">
        <v>35902</v>
      </c>
      <c r="B9839" s="2" t="s">
        <v>35903</v>
      </c>
      <c r="C9839" s="2" t="s">
        <v>35761</v>
      </c>
    </row>
    <row r="9840" ht="18.35" spans="1:3">
      <c r="A9840" s="15" t="s">
        <v>35902</v>
      </c>
      <c r="B9840" s="16" t="s">
        <v>35903</v>
      </c>
      <c r="C9840" s="16" t="s">
        <v>35768</v>
      </c>
    </row>
    <row r="9841" ht="18.35" spans="1:3">
      <c r="A9841" s="1" t="s">
        <v>35902</v>
      </c>
      <c r="B9841" s="2" t="s">
        <v>35903</v>
      </c>
      <c r="C9841" s="2" t="s">
        <v>35769</v>
      </c>
    </row>
    <row r="9842" ht="18.35" spans="1:3">
      <c r="A9842" s="15" t="s">
        <v>35902</v>
      </c>
      <c r="B9842" s="16" t="s">
        <v>35903</v>
      </c>
      <c r="C9842" s="16" t="s">
        <v>35770</v>
      </c>
    </row>
    <row r="9843" ht="18.35" spans="1:3">
      <c r="A9843" s="1" t="s">
        <v>35902</v>
      </c>
      <c r="B9843" s="2" t="s">
        <v>35903</v>
      </c>
      <c r="C9843" s="2" t="s">
        <v>34445</v>
      </c>
    </row>
    <row r="9844" ht="18.35" spans="1:3">
      <c r="A9844" s="15" t="s">
        <v>35902</v>
      </c>
      <c r="B9844" s="16" t="s">
        <v>35903</v>
      </c>
      <c r="C9844" s="16" t="s">
        <v>35771</v>
      </c>
    </row>
    <row r="9845" ht="18.35" spans="1:3">
      <c r="A9845" s="1" t="s">
        <v>35902</v>
      </c>
      <c r="B9845" s="2" t="s">
        <v>35903</v>
      </c>
      <c r="C9845" s="2" t="s">
        <v>35015</v>
      </c>
    </row>
    <row r="9846" ht="18.35" spans="1:3">
      <c r="A9846" s="15" t="s">
        <v>35902</v>
      </c>
      <c r="B9846" s="16" t="s">
        <v>35903</v>
      </c>
      <c r="C9846" s="16" t="s">
        <v>34478</v>
      </c>
    </row>
    <row r="9847" ht="18.35" spans="1:3">
      <c r="A9847" s="1" t="s">
        <v>35902</v>
      </c>
      <c r="B9847" s="2" t="s">
        <v>35903</v>
      </c>
      <c r="C9847" s="2" t="s">
        <v>35592</v>
      </c>
    </row>
    <row r="9848" ht="18.35" spans="1:3">
      <c r="A9848" s="15" t="s">
        <v>35902</v>
      </c>
      <c r="B9848" s="16" t="s">
        <v>35903</v>
      </c>
      <c r="C9848" s="16" t="s">
        <v>34485</v>
      </c>
    </row>
    <row r="9849" ht="18.35" spans="1:3">
      <c r="A9849" s="1" t="s">
        <v>35902</v>
      </c>
      <c r="B9849" s="2" t="s">
        <v>35903</v>
      </c>
      <c r="C9849" s="2" t="s">
        <v>34612</v>
      </c>
    </row>
    <row r="9850" ht="18.35" spans="1:3">
      <c r="A9850" s="15" t="s">
        <v>35902</v>
      </c>
      <c r="B9850" s="16" t="s">
        <v>35903</v>
      </c>
      <c r="C9850" s="16" t="s">
        <v>34942</v>
      </c>
    </row>
    <row r="9851" ht="18.35" spans="1:3">
      <c r="A9851" s="1" t="s">
        <v>35902</v>
      </c>
      <c r="B9851" s="2" t="s">
        <v>35903</v>
      </c>
      <c r="C9851" s="2" t="s">
        <v>35739</v>
      </c>
    </row>
    <row r="9852" ht="18.35" spans="1:3">
      <c r="A9852" s="15" t="s">
        <v>35902</v>
      </c>
      <c r="B9852" s="16" t="s">
        <v>35903</v>
      </c>
      <c r="C9852" s="16" t="s">
        <v>35772</v>
      </c>
    </row>
    <row r="9853" ht="18.35" spans="1:3">
      <c r="A9853" s="1" t="s">
        <v>35902</v>
      </c>
      <c r="B9853" s="2" t="s">
        <v>35903</v>
      </c>
      <c r="C9853" s="2" t="s">
        <v>35044</v>
      </c>
    </row>
    <row r="9854" ht="18.35" spans="1:3">
      <c r="A9854" s="15" t="s">
        <v>35902</v>
      </c>
      <c r="B9854" s="16" t="s">
        <v>35903</v>
      </c>
      <c r="C9854" s="16" t="s">
        <v>34488</v>
      </c>
    </row>
    <row r="9855" ht="18.35" spans="1:3">
      <c r="A9855" s="1" t="s">
        <v>35902</v>
      </c>
      <c r="B9855" s="2" t="s">
        <v>35903</v>
      </c>
      <c r="C9855" s="2" t="s">
        <v>35762</v>
      </c>
    </row>
    <row r="9856" ht="18.35" spans="1:3">
      <c r="A9856" s="15" t="s">
        <v>35902</v>
      </c>
      <c r="B9856" s="16" t="s">
        <v>35903</v>
      </c>
      <c r="C9856" s="16" t="s">
        <v>35763</v>
      </c>
    </row>
    <row r="9857" ht="18.35" spans="1:3">
      <c r="A9857" s="1" t="s">
        <v>35902</v>
      </c>
      <c r="B9857" s="2" t="s">
        <v>35903</v>
      </c>
      <c r="C9857" s="2" t="s">
        <v>18023</v>
      </c>
    </row>
    <row r="9858" ht="18.35" spans="1:3">
      <c r="A9858" s="15" t="s">
        <v>35902</v>
      </c>
      <c r="B9858" s="16" t="s">
        <v>35903</v>
      </c>
      <c r="C9858" s="16" t="s">
        <v>35740</v>
      </c>
    </row>
    <row r="9859" ht="18.35" spans="1:3">
      <c r="A9859" s="1" t="s">
        <v>35902</v>
      </c>
      <c r="B9859" s="2" t="s">
        <v>35903</v>
      </c>
      <c r="C9859" s="2" t="s">
        <v>35741</v>
      </c>
    </row>
    <row r="9860" ht="18.35" spans="1:3">
      <c r="A9860" s="15" t="s">
        <v>35902</v>
      </c>
      <c r="B9860" s="16" t="s">
        <v>35903</v>
      </c>
      <c r="C9860" s="16" t="s">
        <v>35742</v>
      </c>
    </row>
    <row r="9861" ht="18.35" spans="1:3">
      <c r="A9861" s="1" t="s">
        <v>35902</v>
      </c>
      <c r="B9861" s="2" t="s">
        <v>35903</v>
      </c>
      <c r="C9861" s="2" t="s">
        <v>35773</v>
      </c>
    </row>
    <row r="9862" ht="18.35" spans="1:3">
      <c r="A9862" s="15" t="s">
        <v>35902</v>
      </c>
      <c r="B9862" s="16" t="s">
        <v>35903</v>
      </c>
      <c r="C9862" s="16" t="s">
        <v>34732</v>
      </c>
    </row>
    <row r="9863" ht="18.35" spans="1:3">
      <c r="A9863" s="1" t="s">
        <v>35902</v>
      </c>
      <c r="B9863" s="2" t="s">
        <v>35903</v>
      </c>
      <c r="C9863" s="2" t="s">
        <v>35774</v>
      </c>
    </row>
    <row r="9864" ht="18.35" spans="1:3">
      <c r="A9864" s="15" t="s">
        <v>35902</v>
      </c>
      <c r="B9864" s="16" t="s">
        <v>35903</v>
      </c>
      <c r="C9864" s="16" t="s">
        <v>35743</v>
      </c>
    </row>
    <row r="9865" ht="18.35" spans="1:3">
      <c r="A9865" s="1" t="s">
        <v>35902</v>
      </c>
      <c r="B9865" s="2" t="s">
        <v>35903</v>
      </c>
      <c r="C9865" s="2" t="s">
        <v>34360</v>
      </c>
    </row>
    <row r="9866" ht="18.35" spans="1:3">
      <c r="A9866" s="15" t="s">
        <v>35902</v>
      </c>
      <c r="B9866" s="16" t="s">
        <v>35903</v>
      </c>
      <c r="C9866" s="16" t="s">
        <v>34860</v>
      </c>
    </row>
    <row r="9867" ht="18.35" spans="1:3">
      <c r="A9867" s="1" t="s">
        <v>35902</v>
      </c>
      <c r="B9867" s="2" t="s">
        <v>35903</v>
      </c>
      <c r="C9867" s="2" t="s">
        <v>34963</v>
      </c>
    </row>
    <row r="9868" ht="18.35" spans="1:3">
      <c r="A9868" s="15" t="s">
        <v>35902</v>
      </c>
      <c r="B9868" s="16" t="s">
        <v>35903</v>
      </c>
      <c r="C9868" s="16" t="s">
        <v>34864</v>
      </c>
    </row>
    <row r="9869" ht="18.35" spans="1:3">
      <c r="A9869" s="1" t="s">
        <v>35902</v>
      </c>
      <c r="B9869" s="2" t="s">
        <v>35903</v>
      </c>
      <c r="C9869" s="2" t="s">
        <v>35750</v>
      </c>
    </row>
    <row r="9870" ht="18.35" spans="1:3">
      <c r="A9870" s="15" t="s">
        <v>35902</v>
      </c>
      <c r="B9870" s="16" t="s">
        <v>35903</v>
      </c>
      <c r="C9870" s="16" t="s">
        <v>34389</v>
      </c>
    </row>
    <row r="9871" ht="18.35" spans="1:3">
      <c r="A9871" s="1" t="s">
        <v>35902</v>
      </c>
      <c r="B9871" s="2" t="s">
        <v>35903</v>
      </c>
      <c r="C9871" s="2" t="s">
        <v>35751</v>
      </c>
    </row>
    <row r="9872" ht="18.35" spans="1:3">
      <c r="A9872" s="15" t="s">
        <v>35902</v>
      </c>
      <c r="B9872" s="16" t="s">
        <v>35903</v>
      </c>
      <c r="C9872" s="16" t="s">
        <v>35368</v>
      </c>
    </row>
    <row r="9873" ht="18.35" spans="1:3">
      <c r="A9873" s="1" t="s">
        <v>35902</v>
      </c>
      <c r="B9873" s="2" t="s">
        <v>35903</v>
      </c>
      <c r="C9873" s="2" t="s">
        <v>35775</v>
      </c>
    </row>
    <row r="9874" ht="18.35" spans="1:3">
      <c r="A9874" s="15" t="s">
        <v>35902</v>
      </c>
      <c r="B9874" s="16" t="s">
        <v>35903</v>
      </c>
      <c r="C9874" s="16" t="s">
        <v>34869</v>
      </c>
    </row>
    <row r="9875" ht="18.35" spans="1:3">
      <c r="A9875" s="1" t="s">
        <v>35902</v>
      </c>
      <c r="B9875" s="2" t="s">
        <v>35903</v>
      </c>
      <c r="C9875" s="2" t="s">
        <v>35072</v>
      </c>
    </row>
    <row r="9876" ht="18.35" spans="1:3">
      <c r="A9876" s="15" t="s">
        <v>35902</v>
      </c>
      <c r="B9876" s="16" t="s">
        <v>35903</v>
      </c>
      <c r="C9876" s="16" t="s">
        <v>35776</v>
      </c>
    </row>
    <row r="9877" ht="18.35" spans="1:3">
      <c r="A9877" s="1" t="s">
        <v>35902</v>
      </c>
      <c r="B9877" s="2" t="s">
        <v>35903</v>
      </c>
      <c r="C9877" s="2" t="s">
        <v>35777</v>
      </c>
    </row>
    <row r="9878" ht="18.35" spans="1:3">
      <c r="A9878" s="15" t="s">
        <v>35902</v>
      </c>
      <c r="B9878" s="16" t="s">
        <v>35903</v>
      </c>
      <c r="C9878" s="16" t="s">
        <v>35752</v>
      </c>
    </row>
    <row r="9879" ht="18.35" spans="1:3">
      <c r="A9879" s="1" t="s">
        <v>35902</v>
      </c>
      <c r="B9879" s="2" t="s">
        <v>35903</v>
      </c>
      <c r="C9879" s="2" t="s">
        <v>34749</v>
      </c>
    </row>
    <row r="9880" ht="18.35" spans="1:3">
      <c r="A9880" s="15" t="s">
        <v>35902</v>
      </c>
      <c r="B9880" s="16" t="s">
        <v>35903</v>
      </c>
      <c r="C9880" s="16" t="s">
        <v>35744</v>
      </c>
    </row>
    <row r="9881" ht="18.35" spans="1:3">
      <c r="A9881" s="1" t="s">
        <v>35902</v>
      </c>
      <c r="B9881" s="2" t="s">
        <v>35903</v>
      </c>
      <c r="C9881" s="2" t="s">
        <v>35753</v>
      </c>
    </row>
    <row r="9882" ht="18.35" spans="1:3">
      <c r="A9882" s="15" t="s">
        <v>35902</v>
      </c>
      <c r="B9882" s="16" t="s">
        <v>35903</v>
      </c>
      <c r="C9882" s="16" t="s">
        <v>35778</v>
      </c>
    </row>
    <row r="9883" ht="18.35" spans="1:3">
      <c r="A9883" s="1" t="s">
        <v>35902</v>
      </c>
      <c r="B9883" s="2" t="s">
        <v>35903</v>
      </c>
      <c r="C9883" s="2" t="s">
        <v>35359</v>
      </c>
    </row>
    <row r="9884" ht="18.35" spans="1:3">
      <c r="A9884" s="15" t="s">
        <v>35902</v>
      </c>
      <c r="B9884" s="16" t="s">
        <v>35903</v>
      </c>
      <c r="C9884" s="16" t="s">
        <v>34653</v>
      </c>
    </row>
    <row r="9885" ht="18.35" spans="1:3">
      <c r="A9885" s="1" t="s">
        <v>35902</v>
      </c>
      <c r="B9885" s="2" t="s">
        <v>35903</v>
      </c>
      <c r="C9885" s="2" t="s">
        <v>35779</v>
      </c>
    </row>
    <row r="9886" ht="18.35" spans="1:3">
      <c r="A9886" s="15" t="s">
        <v>35902</v>
      </c>
      <c r="B9886" s="16" t="s">
        <v>35903</v>
      </c>
      <c r="C9886" s="16" t="s">
        <v>35733</v>
      </c>
    </row>
    <row r="9887" ht="18.35" spans="1:3">
      <c r="A9887" s="1" t="s">
        <v>35902</v>
      </c>
      <c r="B9887" s="2" t="s">
        <v>35903</v>
      </c>
      <c r="C9887" s="2" t="s">
        <v>35652</v>
      </c>
    </row>
    <row r="9888" ht="18.35" spans="1:3">
      <c r="A9888" s="15" t="s">
        <v>35902</v>
      </c>
      <c r="B9888" s="16" t="s">
        <v>35903</v>
      </c>
      <c r="C9888" s="16" t="s">
        <v>34882</v>
      </c>
    </row>
    <row r="9889" ht="18.35" spans="1:3">
      <c r="A9889" s="1" t="s">
        <v>35902</v>
      </c>
      <c r="B9889" s="2" t="s">
        <v>35903</v>
      </c>
      <c r="C9889" s="2" t="s">
        <v>35749</v>
      </c>
    </row>
    <row r="9890" ht="18.35" spans="1:3">
      <c r="A9890" s="15" t="s">
        <v>35902</v>
      </c>
      <c r="B9890" s="16" t="s">
        <v>35903</v>
      </c>
      <c r="C9890" s="16" t="s">
        <v>35745</v>
      </c>
    </row>
    <row r="9891" ht="18.35" spans="1:3">
      <c r="A9891" s="1" t="s">
        <v>35902</v>
      </c>
      <c r="B9891" s="2" t="s">
        <v>35903</v>
      </c>
      <c r="C9891" s="2" t="s">
        <v>35780</v>
      </c>
    </row>
    <row r="9892" ht="18.35" spans="1:3">
      <c r="A9892" s="15" t="s">
        <v>35902</v>
      </c>
      <c r="B9892" s="16" t="s">
        <v>35903</v>
      </c>
      <c r="C9892" s="16" t="s">
        <v>34883</v>
      </c>
    </row>
    <row r="9893" ht="18.35" spans="1:3">
      <c r="A9893" s="1" t="s">
        <v>35902</v>
      </c>
      <c r="B9893" s="2" t="s">
        <v>35903</v>
      </c>
      <c r="C9893" s="2" t="s">
        <v>35566</v>
      </c>
    </row>
    <row r="9894" ht="18.35" spans="1:3">
      <c r="A9894" s="15" t="s">
        <v>35902</v>
      </c>
      <c r="B9894" s="16" t="s">
        <v>35903</v>
      </c>
      <c r="C9894" s="16" t="s">
        <v>35781</v>
      </c>
    </row>
    <row r="9895" ht="18.35" spans="1:3">
      <c r="A9895" s="1" t="s">
        <v>35902</v>
      </c>
      <c r="B9895" s="2" t="s">
        <v>35903</v>
      </c>
      <c r="C9895" s="2" t="s">
        <v>35090</v>
      </c>
    </row>
    <row r="9896" ht="18.35" spans="1:3">
      <c r="A9896" s="15" t="s">
        <v>35902</v>
      </c>
      <c r="B9896" s="16" t="s">
        <v>35903</v>
      </c>
      <c r="C9896" s="16" t="s">
        <v>35653</v>
      </c>
    </row>
    <row r="9897" ht="18.35" spans="1:3">
      <c r="A9897" s="1" t="s">
        <v>35902</v>
      </c>
      <c r="B9897" s="2" t="s">
        <v>35903</v>
      </c>
      <c r="C9897" s="2" t="s">
        <v>34893</v>
      </c>
    </row>
    <row r="9898" ht="18.35" spans="1:3">
      <c r="A9898" s="15" t="s">
        <v>35902</v>
      </c>
      <c r="B9898" s="16" t="s">
        <v>35903</v>
      </c>
      <c r="C9898" s="16" t="s">
        <v>34673</v>
      </c>
    </row>
    <row r="9899" ht="18.35" spans="1:3">
      <c r="A9899" s="1" t="s">
        <v>35902</v>
      </c>
      <c r="B9899" s="2" t="s">
        <v>35903</v>
      </c>
      <c r="C9899" s="2" t="s">
        <v>34685</v>
      </c>
    </row>
    <row r="9900" ht="18.35" spans="1:3">
      <c r="A9900" s="15" t="s">
        <v>35902</v>
      </c>
      <c r="B9900" s="16" t="s">
        <v>35903</v>
      </c>
      <c r="C9900" s="16" t="s">
        <v>34686</v>
      </c>
    </row>
    <row r="9901" ht="18.35" spans="1:3">
      <c r="A9901" s="1" t="s">
        <v>35902</v>
      </c>
      <c r="B9901" s="2" t="s">
        <v>35903</v>
      </c>
      <c r="C9901" s="2" t="s">
        <v>34690</v>
      </c>
    </row>
    <row r="9902" ht="18.35" spans="1:3">
      <c r="A9902" s="15" t="s">
        <v>35902</v>
      </c>
      <c r="B9902" s="16" t="s">
        <v>35903</v>
      </c>
      <c r="C9902" s="16" t="s">
        <v>34693</v>
      </c>
    </row>
    <row r="9903" ht="18.35" spans="1:3">
      <c r="A9903" s="1" t="s">
        <v>35902</v>
      </c>
      <c r="B9903" s="2" t="s">
        <v>35903</v>
      </c>
      <c r="C9903" s="2" t="s">
        <v>35782</v>
      </c>
    </row>
    <row r="9904" ht="18.35" spans="1:3">
      <c r="A9904" s="15" t="s">
        <v>35902</v>
      </c>
      <c r="B9904" s="16" t="s">
        <v>35903</v>
      </c>
      <c r="C9904" s="16" t="s">
        <v>34395</v>
      </c>
    </row>
    <row r="9905" ht="18.35" spans="1:3">
      <c r="A9905" s="1" t="s">
        <v>35902</v>
      </c>
      <c r="B9905" s="2" t="s">
        <v>35903</v>
      </c>
      <c r="C9905" s="2" t="s">
        <v>35576</v>
      </c>
    </row>
    <row r="9906" ht="18.35" spans="1:3">
      <c r="A9906" s="15" t="s">
        <v>35902</v>
      </c>
      <c r="B9906" s="16" t="s">
        <v>35903</v>
      </c>
      <c r="C9906" s="16" t="s">
        <v>35783</v>
      </c>
    </row>
    <row r="9907" ht="18.35" spans="1:3">
      <c r="A9907" s="1" t="s">
        <v>35902</v>
      </c>
      <c r="B9907" s="2" t="s">
        <v>35903</v>
      </c>
      <c r="C9907" s="2" t="s">
        <v>35784</v>
      </c>
    </row>
    <row r="9908" ht="18.35" spans="1:3">
      <c r="A9908" s="15" t="s">
        <v>35902</v>
      </c>
      <c r="B9908" s="16" t="s">
        <v>35903</v>
      </c>
      <c r="C9908" s="16" t="s">
        <v>34695</v>
      </c>
    </row>
    <row r="9909" ht="18.35" spans="1:3">
      <c r="A9909" s="1" t="s">
        <v>35902</v>
      </c>
      <c r="B9909" s="2" t="s">
        <v>35903</v>
      </c>
      <c r="C9909" s="2" t="s">
        <v>34798</v>
      </c>
    </row>
    <row r="9910" ht="18.35" spans="1:3">
      <c r="A9910" s="15" t="s">
        <v>35902</v>
      </c>
      <c r="B9910" s="16" t="s">
        <v>35903</v>
      </c>
      <c r="C9910" s="16" t="s">
        <v>35568</v>
      </c>
    </row>
    <row r="9911" ht="18.35" spans="1:3">
      <c r="A9911" s="1" t="s">
        <v>35902</v>
      </c>
      <c r="B9911" s="2" t="s">
        <v>35903</v>
      </c>
      <c r="C9911" s="2" t="s">
        <v>35225</v>
      </c>
    </row>
    <row r="9912" ht="18.35" spans="1:3">
      <c r="A9912" s="15" t="s">
        <v>35902</v>
      </c>
      <c r="B9912" s="16" t="s">
        <v>35903</v>
      </c>
      <c r="C9912" s="16" t="s">
        <v>35785</v>
      </c>
    </row>
    <row r="9913" ht="18.35" spans="1:3">
      <c r="A9913" s="1" t="s">
        <v>35902</v>
      </c>
      <c r="B9913" s="2" t="s">
        <v>35903</v>
      </c>
      <c r="C9913" s="2" t="s">
        <v>35734</v>
      </c>
    </row>
    <row r="9914" ht="18.35" spans="1:3">
      <c r="A9914" s="15" t="s">
        <v>35902</v>
      </c>
      <c r="B9914" s="16" t="s">
        <v>35903</v>
      </c>
      <c r="C9914" s="16" t="s">
        <v>35786</v>
      </c>
    </row>
    <row r="9915" ht="18.35" spans="1:3">
      <c r="A9915" s="1" t="s">
        <v>35902</v>
      </c>
      <c r="B9915" s="2" t="s">
        <v>35903</v>
      </c>
      <c r="C9915" s="2" t="s">
        <v>35754</v>
      </c>
    </row>
    <row r="9916" ht="18.35" spans="1:3">
      <c r="A9916" s="15" t="s">
        <v>35902</v>
      </c>
      <c r="B9916" s="16" t="s">
        <v>35903</v>
      </c>
      <c r="C9916" s="16" t="s">
        <v>35005</v>
      </c>
    </row>
    <row r="9917" ht="18.35" spans="1:3">
      <c r="A9917" s="1" t="s">
        <v>35902</v>
      </c>
      <c r="B9917" s="2" t="s">
        <v>35903</v>
      </c>
      <c r="C9917" s="2" t="s">
        <v>35012</v>
      </c>
    </row>
    <row r="9918" ht="18.35" spans="1:3">
      <c r="A9918" s="15" t="s">
        <v>35902</v>
      </c>
      <c r="B9918" s="16" t="s">
        <v>35903</v>
      </c>
      <c r="C9918" s="16" t="s">
        <v>35787</v>
      </c>
    </row>
    <row r="9919" ht="18.35" spans="1:3">
      <c r="A9919" s="1" t="s">
        <v>35902</v>
      </c>
      <c r="B9919" s="2" t="s">
        <v>35903</v>
      </c>
      <c r="C9919" s="2" t="s">
        <v>35746</v>
      </c>
    </row>
    <row r="9920" ht="18.35" spans="1:3">
      <c r="A9920" s="15" t="s">
        <v>35902</v>
      </c>
      <c r="B9920" s="16" t="s">
        <v>35903</v>
      </c>
      <c r="C9920" s="16" t="s">
        <v>35689</v>
      </c>
    </row>
    <row r="9921" ht="18.35" spans="1:3">
      <c r="A9921" s="1" t="s">
        <v>35902</v>
      </c>
      <c r="B9921" s="2" t="s">
        <v>35903</v>
      </c>
      <c r="C9921" s="2" t="s">
        <v>35014</v>
      </c>
    </row>
    <row r="9922" ht="18.35" spans="1:3">
      <c r="A9922" s="15" t="s">
        <v>35902</v>
      </c>
      <c r="B9922" s="16" t="s">
        <v>35903</v>
      </c>
      <c r="C9922" s="16" t="s">
        <v>34355</v>
      </c>
    </row>
    <row r="9923" ht="18.35" spans="1:3">
      <c r="A9923" s="1" t="s">
        <v>35902</v>
      </c>
      <c r="B9923" s="2" t="s">
        <v>35903</v>
      </c>
      <c r="C9923" s="2" t="s">
        <v>34600</v>
      </c>
    </row>
    <row r="9924" ht="18.35" spans="1:3">
      <c r="A9924" s="1" t="s">
        <v>35904</v>
      </c>
      <c r="B9924" s="2" t="s">
        <v>35905</v>
      </c>
      <c r="C9924" s="2" t="s">
        <v>34881</v>
      </c>
    </row>
    <row r="9925" ht="18.35" spans="1:3">
      <c r="A9925" s="15" t="s">
        <v>35904</v>
      </c>
      <c r="B9925" s="16" t="s">
        <v>35905</v>
      </c>
      <c r="C9925" s="16" t="s">
        <v>35592</v>
      </c>
    </row>
    <row r="9926" ht="18.35" spans="1:3">
      <c r="A9926" s="1" t="s">
        <v>35904</v>
      </c>
      <c r="B9926" s="2" t="s">
        <v>35905</v>
      </c>
      <c r="C9926" s="2" t="s">
        <v>35739</v>
      </c>
    </row>
    <row r="9927" ht="18.35" spans="1:3">
      <c r="A9927" s="15" t="s">
        <v>35904</v>
      </c>
      <c r="B9927" s="16" t="s">
        <v>35905</v>
      </c>
      <c r="C9927" s="16" t="s">
        <v>34425</v>
      </c>
    </row>
    <row r="9928" ht="18.35" spans="1:3">
      <c r="A9928" s="1" t="s">
        <v>35904</v>
      </c>
      <c r="B9928" s="2" t="s">
        <v>35905</v>
      </c>
      <c r="C9928" s="2" t="s">
        <v>35044</v>
      </c>
    </row>
    <row r="9929" ht="18.35" spans="1:3">
      <c r="A9929" s="15" t="s">
        <v>35904</v>
      </c>
      <c r="B9929" s="16" t="s">
        <v>35905</v>
      </c>
      <c r="C9929" s="16" t="s">
        <v>35740</v>
      </c>
    </row>
    <row r="9930" ht="18.35" spans="1:3">
      <c r="A9930" s="1" t="s">
        <v>35904</v>
      </c>
      <c r="B9930" s="2" t="s">
        <v>35905</v>
      </c>
      <c r="C9930" s="2" t="s">
        <v>35741</v>
      </c>
    </row>
    <row r="9931" ht="18.35" spans="1:3">
      <c r="A9931" s="15" t="s">
        <v>35904</v>
      </c>
      <c r="B9931" s="16" t="s">
        <v>35905</v>
      </c>
      <c r="C9931" s="16" t="s">
        <v>35742</v>
      </c>
    </row>
    <row r="9932" ht="18.35" spans="1:3">
      <c r="A9932" s="1" t="s">
        <v>35904</v>
      </c>
      <c r="B9932" s="2" t="s">
        <v>35905</v>
      </c>
      <c r="C9932" s="2" t="s">
        <v>34389</v>
      </c>
    </row>
    <row r="9933" ht="18.35" spans="1:3">
      <c r="A9933" s="15" t="s">
        <v>35904</v>
      </c>
      <c r="B9933" s="16" t="s">
        <v>35905</v>
      </c>
      <c r="C9933" s="16" t="s">
        <v>35368</v>
      </c>
    </row>
    <row r="9934" ht="18.35" spans="1:3">
      <c r="A9934" s="1" t="s">
        <v>35904</v>
      </c>
      <c r="B9934" s="2" t="s">
        <v>35905</v>
      </c>
      <c r="C9934" s="2" t="s">
        <v>35744</v>
      </c>
    </row>
    <row r="9935" ht="18.35" spans="1:3">
      <c r="A9935" s="15" t="s">
        <v>35904</v>
      </c>
      <c r="B9935" s="16" t="s">
        <v>35905</v>
      </c>
      <c r="C9935" s="16" t="s">
        <v>34652</v>
      </c>
    </row>
    <row r="9936" ht="18.35" spans="1:3">
      <c r="A9936" s="1" t="s">
        <v>35904</v>
      </c>
      <c r="B9936" s="2" t="s">
        <v>35905</v>
      </c>
      <c r="C9936" s="2" t="s">
        <v>34466</v>
      </c>
    </row>
    <row r="9937" ht="18.35" spans="1:3">
      <c r="A9937" s="15" t="s">
        <v>35904</v>
      </c>
      <c r="B9937" s="16" t="s">
        <v>35905</v>
      </c>
      <c r="C9937" s="16" t="s">
        <v>35745</v>
      </c>
    </row>
    <row r="9938" ht="18.35" spans="1:3">
      <c r="A9938" s="1" t="s">
        <v>35904</v>
      </c>
      <c r="B9938" s="2" t="s">
        <v>35905</v>
      </c>
      <c r="C9938" s="2" t="s">
        <v>35653</v>
      </c>
    </row>
    <row r="9939" ht="18.35" spans="1:3">
      <c r="A9939" s="15" t="s">
        <v>35904</v>
      </c>
      <c r="B9939" s="16" t="s">
        <v>35905</v>
      </c>
      <c r="C9939" s="16" t="s">
        <v>34387</v>
      </c>
    </row>
    <row r="9940" ht="18.35" spans="1:3">
      <c r="A9940" s="1" t="s">
        <v>35904</v>
      </c>
      <c r="B9940" s="2" t="s">
        <v>35905</v>
      </c>
      <c r="C9940" s="2" t="s">
        <v>34445</v>
      </c>
    </row>
    <row r="9941" ht="18.35" spans="1:3">
      <c r="A9941" s="15" t="s">
        <v>35904</v>
      </c>
      <c r="B9941" s="16" t="s">
        <v>35905</v>
      </c>
      <c r="C9941" s="16" t="s">
        <v>35746</v>
      </c>
    </row>
    <row r="9942" ht="18.35" spans="1:3">
      <c r="A9942" s="1" t="s">
        <v>35904</v>
      </c>
      <c r="B9942" s="2" t="s">
        <v>35905</v>
      </c>
      <c r="C9942" s="2" t="s">
        <v>35689</v>
      </c>
    </row>
    <row r="9943" ht="18.35" spans="1:3">
      <c r="A9943" s="1" t="s">
        <v>35906</v>
      </c>
      <c r="B9943" s="2" t="s">
        <v>35907</v>
      </c>
      <c r="C9943" s="2" t="s">
        <v>35147</v>
      </c>
    </row>
    <row r="9944" ht="18.35" spans="1:3">
      <c r="A9944" s="15" t="s">
        <v>35906</v>
      </c>
      <c r="B9944" s="16" t="s">
        <v>35907</v>
      </c>
      <c r="C9944" s="16" t="s">
        <v>35641</v>
      </c>
    </row>
    <row r="9945" ht="18.35" spans="1:3">
      <c r="A9945" s="1" t="s">
        <v>35906</v>
      </c>
      <c r="B9945" s="2" t="s">
        <v>35907</v>
      </c>
      <c r="C9945" s="2" t="s">
        <v>34456</v>
      </c>
    </row>
    <row r="9946" ht="18.35" spans="1:3">
      <c r="A9946" s="15" t="s">
        <v>35906</v>
      </c>
      <c r="B9946" s="16" t="s">
        <v>35907</v>
      </c>
      <c r="C9946" s="16" t="s">
        <v>35084</v>
      </c>
    </row>
    <row r="9947" ht="18.35" spans="1:3">
      <c r="A9947" s="1" t="s">
        <v>35906</v>
      </c>
      <c r="B9947" s="2" t="s">
        <v>35907</v>
      </c>
      <c r="C9947" s="2" t="s">
        <v>35223</v>
      </c>
    </row>
    <row r="9948" ht="18.35" spans="1:3">
      <c r="A9948" s="15" t="s">
        <v>35906</v>
      </c>
      <c r="B9948" s="16" t="s">
        <v>35907</v>
      </c>
      <c r="C9948" s="16" t="s">
        <v>35412</v>
      </c>
    </row>
    <row r="9949" ht="18.35" spans="1:3">
      <c r="A9949" s="1" t="s">
        <v>35906</v>
      </c>
      <c r="B9949" s="2" t="s">
        <v>35907</v>
      </c>
      <c r="C9949" s="2" t="s">
        <v>34881</v>
      </c>
    </row>
    <row r="9950" ht="18.35" spans="1:3">
      <c r="A9950" s="15" t="s">
        <v>35906</v>
      </c>
      <c r="B9950" s="16" t="s">
        <v>35907</v>
      </c>
      <c r="C9950" s="16" t="s">
        <v>34443</v>
      </c>
    </row>
    <row r="9951" ht="18.35" spans="1:3">
      <c r="A9951" s="1" t="s">
        <v>35906</v>
      </c>
      <c r="B9951" s="2" t="s">
        <v>35907</v>
      </c>
      <c r="C9951" s="2" t="s">
        <v>34387</v>
      </c>
    </row>
    <row r="9952" ht="18.35" spans="1:3">
      <c r="A9952" s="15" t="s">
        <v>35906</v>
      </c>
      <c r="B9952" s="16" t="s">
        <v>35907</v>
      </c>
      <c r="C9952" s="16" t="s">
        <v>35660</v>
      </c>
    </row>
    <row r="9953" ht="18.35" spans="1:3">
      <c r="A9953" s="1" t="s">
        <v>35906</v>
      </c>
      <c r="B9953" s="2" t="s">
        <v>35907</v>
      </c>
      <c r="C9953" s="2" t="s">
        <v>34376</v>
      </c>
    </row>
    <row r="9954" ht="18.35" spans="1:3">
      <c r="A9954" s="15" t="s">
        <v>35906</v>
      </c>
      <c r="B9954" s="16" t="s">
        <v>35907</v>
      </c>
      <c r="C9954" s="16" t="s">
        <v>34596</v>
      </c>
    </row>
    <row r="9955" ht="18.35" spans="1:3">
      <c r="A9955" s="1" t="s">
        <v>35906</v>
      </c>
      <c r="B9955" s="2" t="s">
        <v>35907</v>
      </c>
      <c r="C9955" s="2" t="s">
        <v>34354</v>
      </c>
    </row>
    <row r="9956" ht="18.35" spans="1:3">
      <c r="A9956" s="15" t="s">
        <v>35906</v>
      </c>
      <c r="B9956" s="16" t="s">
        <v>35907</v>
      </c>
      <c r="C9956" s="16" t="s">
        <v>34921</v>
      </c>
    </row>
    <row r="9957" ht="18.35" spans="1:3">
      <c r="A9957" s="1" t="s">
        <v>35906</v>
      </c>
      <c r="B9957" s="2" t="s">
        <v>35907</v>
      </c>
      <c r="C9957" s="2" t="s">
        <v>35141</v>
      </c>
    </row>
    <row r="9958" ht="18.35" spans="1:3">
      <c r="A9958" s="15" t="s">
        <v>35906</v>
      </c>
      <c r="B9958" s="16" t="s">
        <v>35907</v>
      </c>
      <c r="C9958" s="16" t="s">
        <v>35233</v>
      </c>
    </row>
    <row r="9959" ht="18.35" spans="1:3">
      <c r="A9959" s="1" t="s">
        <v>35906</v>
      </c>
      <c r="B9959" s="2" t="s">
        <v>35907</v>
      </c>
      <c r="C9959" s="2" t="s">
        <v>7731</v>
      </c>
    </row>
    <row r="9960" ht="18.35" spans="1:3">
      <c r="A9960" s="15" t="s">
        <v>35906</v>
      </c>
      <c r="B9960" s="16" t="s">
        <v>35907</v>
      </c>
      <c r="C9960" s="16" t="s">
        <v>35054</v>
      </c>
    </row>
    <row r="9961" ht="18.35" spans="1:3">
      <c r="A9961" s="1" t="s">
        <v>35906</v>
      </c>
      <c r="B9961" s="2" t="s">
        <v>35907</v>
      </c>
      <c r="C9961" s="2" t="s">
        <v>34460</v>
      </c>
    </row>
    <row r="9962" ht="18.35" spans="1:3">
      <c r="A9962" s="15" t="s">
        <v>35906</v>
      </c>
      <c r="B9962" s="16" t="s">
        <v>35907</v>
      </c>
      <c r="C9962" s="16" t="s">
        <v>35764</v>
      </c>
    </row>
    <row r="9963" ht="18.35" spans="1:3">
      <c r="A9963" s="1" t="s">
        <v>35906</v>
      </c>
      <c r="B9963" s="2" t="s">
        <v>35907</v>
      </c>
      <c r="C9963" s="2" t="s">
        <v>35765</v>
      </c>
    </row>
    <row r="9964" ht="18.35" spans="1:3">
      <c r="A9964" s="15" t="s">
        <v>35906</v>
      </c>
      <c r="B9964" s="16" t="s">
        <v>35907</v>
      </c>
      <c r="C9964" s="16" t="s">
        <v>35766</v>
      </c>
    </row>
    <row r="9965" ht="18.35" spans="1:3">
      <c r="A9965" s="1" t="s">
        <v>35906</v>
      </c>
      <c r="B9965" s="2" t="s">
        <v>35907</v>
      </c>
      <c r="C9965" s="2" t="s">
        <v>34652</v>
      </c>
    </row>
    <row r="9966" ht="18.35" spans="1:3">
      <c r="A9966" s="15" t="s">
        <v>35906</v>
      </c>
      <c r="B9966" s="16" t="s">
        <v>35907</v>
      </c>
      <c r="C9966" s="16" t="s">
        <v>34466</v>
      </c>
    </row>
    <row r="9967" ht="18.35" spans="1:3">
      <c r="A9967" s="1" t="s">
        <v>35906</v>
      </c>
      <c r="B9967" s="2" t="s">
        <v>35907</v>
      </c>
      <c r="C9967" s="2" t="s">
        <v>35296</v>
      </c>
    </row>
    <row r="9968" ht="18.35" spans="1:3">
      <c r="A9968" s="15" t="s">
        <v>35906</v>
      </c>
      <c r="B9968" s="16" t="s">
        <v>35907</v>
      </c>
      <c r="C9968" s="16" t="s">
        <v>34467</v>
      </c>
    </row>
    <row r="9969" ht="18.35" spans="1:3">
      <c r="A9969" s="1" t="s">
        <v>35906</v>
      </c>
      <c r="B9969" s="2" t="s">
        <v>35907</v>
      </c>
      <c r="C9969" s="2" t="s">
        <v>34565</v>
      </c>
    </row>
    <row r="9970" ht="18.35" spans="1:3">
      <c r="A9970" s="15" t="s">
        <v>35906</v>
      </c>
      <c r="B9970" s="16" t="s">
        <v>35907</v>
      </c>
      <c r="C9970" s="16" t="s">
        <v>34566</v>
      </c>
    </row>
    <row r="9971" ht="18.35" spans="1:3">
      <c r="A9971" s="1" t="s">
        <v>35906</v>
      </c>
      <c r="B9971" s="2" t="s">
        <v>35907</v>
      </c>
      <c r="C9971" s="2" t="s">
        <v>34569</v>
      </c>
    </row>
    <row r="9972" ht="18.35" spans="1:3">
      <c r="A9972" s="15" t="s">
        <v>35906</v>
      </c>
      <c r="B9972" s="16" t="s">
        <v>35907</v>
      </c>
      <c r="C9972" s="16" t="s">
        <v>34575</v>
      </c>
    </row>
    <row r="9973" ht="18.35" spans="1:3">
      <c r="A9973" s="1" t="s">
        <v>35906</v>
      </c>
      <c r="B9973" s="2" t="s">
        <v>35907</v>
      </c>
      <c r="C9973" s="2" t="s">
        <v>35761</v>
      </c>
    </row>
    <row r="9974" ht="18.35" spans="1:3">
      <c r="A9974" s="15" t="s">
        <v>35906</v>
      </c>
      <c r="B9974" s="16" t="s">
        <v>35907</v>
      </c>
      <c r="C9974" s="16" t="s">
        <v>35768</v>
      </c>
    </row>
    <row r="9975" ht="18.35" spans="1:3">
      <c r="A9975" s="1" t="s">
        <v>35906</v>
      </c>
      <c r="B9975" s="2" t="s">
        <v>35907</v>
      </c>
      <c r="C9975" s="2" t="s">
        <v>35769</v>
      </c>
    </row>
    <row r="9976" ht="18.35" spans="1:3">
      <c r="A9976" s="15" t="s">
        <v>35906</v>
      </c>
      <c r="B9976" s="16" t="s">
        <v>35907</v>
      </c>
      <c r="C9976" s="16" t="s">
        <v>35770</v>
      </c>
    </row>
    <row r="9977" ht="18.35" spans="1:3">
      <c r="A9977" s="1" t="s">
        <v>35906</v>
      </c>
      <c r="B9977" s="2" t="s">
        <v>35907</v>
      </c>
      <c r="C9977" s="2" t="s">
        <v>35771</v>
      </c>
    </row>
    <row r="9978" ht="18.35" spans="1:3">
      <c r="A9978" s="15" t="s">
        <v>35906</v>
      </c>
      <c r="B9978" s="16" t="s">
        <v>35907</v>
      </c>
      <c r="C9978" s="16" t="s">
        <v>35015</v>
      </c>
    </row>
    <row r="9979" ht="18.35" spans="1:3">
      <c r="A9979" s="1" t="s">
        <v>35906</v>
      </c>
      <c r="B9979" s="2" t="s">
        <v>35907</v>
      </c>
      <c r="C9979" s="2" t="s">
        <v>34478</v>
      </c>
    </row>
    <row r="9980" ht="18.35" spans="1:3">
      <c r="A9980" s="15" t="s">
        <v>35906</v>
      </c>
      <c r="B9980" s="16" t="s">
        <v>35907</v>
      </c>
      <c r="C9980" s="16" t="s">
        <v>35592</v>
      </c>
    </row>
    <row r="9981" ht="18.35" spans="1:3">
      <c r="A9981" s="1" t="s">
        <v>35906</v>
      </c>
      <c r="B9981" s="2" t="s">
        <v>35907</v>
      </c>
      <c r="C9981" s="2" t="s">
        <v>34485</v>
      </c>
    </row>
    <row r="9982" ht="18.35" spans="1:3">
      <c r="A9982" s="15" t="s">
        <v>35906</v>
      </c>
      <c r="B9982" s="16" t="s">
        <v>35907</v>
      </c>
      <c r="C9982" s="16" t="s">
        <v>34612</v>
      </c>
    </row>
    <row r="9983" ht="18.35" spans="1:3">
      <c r="A9983" s="1" t="s">
        <v>35906</v>
      </c>
      <c r="B9983" s="2" t="s">
        <v>35907</v>
      </c>
      <c r="C9983" s="2" t="s">
        <v>34942</v>
      </c>
    </row>
    <row r="9984" ht="18.35" spans="1:3">
      <c r="A9984" s="15" t="s">
        <v>35906</v>
      </c>
      <c r="B9984" s="16" t="s">
        <v>35907</v>
      </c>
      <c r="C9984" s="16" t="s">
        <v>35739</v>
      </c>
    </row>
    <row r="9985" ht="18.35" spans="1:3">
      <c r="A9985" s="1" t="s">
        <v>35906</v>
      </c>
      <c r="B9985" s="2" t="s">
        <v>35907</v>
      </c>
      <c r="C9985" s="2" t="s">
        <v>34425</v>
      </c>
    </row>
    <row r="9986" ht="18.35" spans="1:3">
      <c r="A9986" s="15" t="s">
        <v>35906</v>
      </c>
      <c r="B9986" s="16" t="s">
        <v>35907</v>
      </c>
      <c r="C9986" s="16" t="s">
        <v>35772</v>
      </c>
    </row>
    <row r="9987" ht="18.35" spans="1:3">
      <c r="A9987" s="1" t="s">
        <v>35906</v>
      </c>
      <c r="B9987" s="2" t="s">
        <v>35907</v>
      </c>
      <c r="C9987" s="2" t="s">
        <v>35044</v>
      </c>
    </row>
    <row r="9988" ht="18.35" spans="1:3">
      <c r="A9988" s="15" t="s">
        <v>35906</v>
      </c>
      <c r="B9988" s="16" t="s">
        <v>35907</v>
      </c>
      <c r="C9988" s="16" t="s">
        <v>34488</v>
      </c>
    </row>
    <row r="9989" ht="18.35" spans="1:3">
      <c r="A9989" s="1" t="s">
        <v>35906</v>
      </c>
      <c r="B9989" s="2" t="s">
        <v>35907</v>
      </c>
      <c r="C9989" s="2" t="s">
        <v>35762</v>
      </c>
    </row>
    <row r="9990" ht="18.35" spans="1:3">
      <c r="A9990" s="15" t="s">
        <v>35906</v>
      </c>
      <c r="B9990" s="16" t="s">
        <v>35907</v>
      </c>
      <c r="C9990" s="16" t="s">
        <v>35763</v>
      </c>
    </row>
    <row r="9991" ht="18.35" spans="1:3">
      <c r="A9991" s="1" t="s">
        <v>35906</v>
      </c>
      <c r="B9991" s="2" t="s">
        <v>35907</v>
      </c>
      <c r="C9991" s="2" t="s">
        <v>35740</v>
      </c>
    </row>
    <row r="9992" ht="18.35" spans="1:3">
      <c r="A9992" s="15" t="s">
        <v>35906</v>
      </c>
      <c r="B9992" s="16" t="s">
        <v>35907</v>
      </c>
      <c r="C9992" s="16" t="s">
        <v>35741</v>
      </c>
    </row>
    <row r="9993" ht="18.35" spans="1:3">
      <c r="A9993" s="1" t="s">
        <v>35906</v>
      </c>
      <c r="B9993" s="2" t="s">
        <v>35907</v>
      </c>
      <c r="C9993" s="2" t="s">
        <v>35742</v>
      </c>
    </row>
    <row r="9994" ht="18.35" spans="1:3">
      <c r="A9994" s="15" t="s">
        <v>35906</v>
      </c>
      <c r="B9994" s="16" t="s">
        <v>35907</v>
      </c>
      <c r="C9994" s="16" t="s">
        <v>35773</v>
      </c>
    </row>
    <row r="9995" ht="18.35" spans="1:3">
      <c r="A9995" s="1" t="s">
        <v>35906</v>
      </c>
      <c r="B9995" s="2" t="s">
        <v>35907</v>
      </c>
      <c r="C9995" s="2" t="s">
        <v>34732</v>
      </c>
    </row>
    <row r="9996" ht="18.35" spans="1:3">
      <c r="A9996" s="15" t="s">
        <v>35906</v>
      </c>
      <c r="B9996" s="16" t="s">
        <v>35907</v>
      </c>
      <c r="C9996" s="16" t="s">
        <v>35774</v>
      </c>
    </row>
    <row r="9997" ht="18.35" spans="1:3">
      <c r="A9997" s="1" t="s">
        <v>35906</v>
      </c>
      <c r="B9997" s="2" t="s">
        <v>35907</v>
      </c>
      <c r="C9997" s="2" t="s">
        <v>35743</v>
      </c>
    </row>
    <row r="9998" ht="18.35" spans="1:3">
      <c r="A9998" s="15" t="s">
        <v>35906</v>
      </c>
      <c r="B9998" s="16" t="s">
        <v>35907</v>
      </c>
      <c r="C9998" s="16" t="s">
        <v>34360</v>
      </c>
    </row>
    <row r="9999" ht="18.35" spans="1:3">
      <c r="A9999" s="1" t="s">
        <v>35906</v>
      </c>
      <c r="B9999" s="2" t="s">
        <v>35907</v>
      </c>
      <c r="C9999" s="2" t="s">
        <v>34860</v>
      </c>
    </row>
    <row r="10000" ht="18.35" spans="1:3">
      <c r="A10000" s="15" t="s">
        <v>35906</v>
      </c>
      <c r="B10000" s="16" t="s">
        <v>35907</v>
      </c>
      <c r="C10000" s="16" t="s">
        <v>34963</v>
      </c>
    </row>
    <row r="10001" ht="18.35" spans="1:3">
      <c r="A10001" s="1" t="s">
        <v>35906</v>
      </c>
      <c r="B10001" s="2" t="s">
        <v>35907</v>
      </c>
      <c r="C10001" s="2" t="s">
        <v>34864</v>
      </c>
    </row>
    <row r="10002" ht="18.35" spans="1:3">
      <c r="A10002" s="15" t="s">
        <v>35906</v>
      </c>
      <c r="B10002" s="16" t="s">
        <v>35907</v>
      </c>
      <c r="C10002" s="16" t="s">
        <v>35750</v>
      </c>
    </row>
    <row r="10003" ht="18.35" spans="1:3">
      <c r="A10003" s="1" t="s">
        <v>35906</v>
      </c>
      <c r="B10003" s="2" t="s">
        <v>35907</v>
      </c>
      <c r="C10003" s="2" t="s">
        <v>34389</v>
      </c>
    </row>
    <row r="10004" ht="18.35" spans="1:3">
      <c r="A10004" s="15" t="s">
        <v>35906</v>
      </c>
      <c r="B10004" s="16" t="s">
        <v>35907</v>
      </c>
      <c r="C10004" s="16" t="s">
        <v>35751</v>
      </c>
    </row>
    <row r="10005" ht="18.35" spans="1:3">
      <c r="A10005" s="1" t="s">
        <v>35906</v>
      </c>
      <c r="B10005" s="2" t="s">
        <v>35907</v>
      </c>
      <c r="C10005" s="2" t="s">
        <v>35368</v>
      </c>
    </row>
    <row r="10006" ht="18.35" spans="1:3">
      <c r="A10006" s="15" t="s">
        <v>35906</v>
      </c>
      <c r="B10006" s="16" t="s">
        <v>35907</v>
      </c>
      <c r="C10006" s="16" t="s">
        <v>35775</v>
      </c>
    </row>
    <row r="10007" ht="18.35" spans="1:3">
      <c r="A10007" s="1" t="s">
        <v>35906</v>
      </c>
      <c r="B10007" s="2" t="s">
        <v>35907</v>
      </c>
      <c r="C10007" s="2" t="s">
        <v>34869</v>
      </c>
    </row>
    <row r="10008" ht="18.35" spans="1:3">
      <c r="A10008" s="15" t="s">
        <v>35906</v>
      </c>
      <c r="B10008" s="16" t="s">
        <v>35907</v>
      </c>
      <c r="C10008" s="16" t="s">
        <v>35072</v>
      </c>
    </row>
    <row r="10009" ht="18.35" spans="1:3">
      <c r="A10009" s="1" t="s">
        <v>35906</v>
      </c>
      <c r="B10009" s="2" t="s">
        <v>35907</v>
      </c>
      <c r="C10009" s="2" t="s">
        <v>35776</v>
      </c>
    </row>
    <row r="10010" ht="18.35" spans="1:3">
      <c r="A10010" s="15" t="s">
        <v>35906</v>
      </c>
      <c r="B10010" s="16" t="s">
        <v>35907</v>
      </c>
      <c r="C10010" s="16" t="s">
        <v>35777</v>
      </c>
    </row>
    <row r="10011" ht="18.35" spans="1:3">
      <c r="A10011" s="1" t="s">
        <v>35906</v>
      </c>
      <c r="B10011" s="2" t="s">
        <v>35907</v>
      </c>
      <c r="C10011" s="2" t="s">
        <v>35752</v>
      </c>
    </row>
    <row r="10012" ht="18.35" spans="1:3">
      <c r="A10012" s="15" t="s">
        <v>35906</v>
      </c>
      <c r="B10012" s="16" t="s">
        <v>35907</v>
      </c>
      <c r="C10012" s="16" t="s">
        <v>34749</v>
      </c>
    </row>
    <row r="10013" ht="18.35" spans="1:3">
      <c r="A10013" s="1" t="s">
        <v>35906</v>
      </c>
      <c r="B10013" s="2" t="s">
        <v>35907</v>
      </c>
      <c r="C10013" s="2" t="s">
        <v>35744</v>
      </c>
    </row>
    <row r="10014" ht="18.35" spans="1:3">
      <c r="A10014" s="15" t="s">
        <v>35906</v>
      </c>
      <c r="B10014" s="16" t="s">
        <v>35907</v>
      </c>
      <c r="C10014" s="16" t="s">
        <v>35753</v>
      </c>
    </row>
    <row r="10015" ht="18.35" spans="1:3">
      <c r="A10015" s="1" t="s">
        <v>35906</v>
      </c>
      <c r="B10015" s="2" t="s">
        <v>35907</v>
      </c>
      <c r="C10015" s="2" t="s">
        <v>35778</v>
      </c>
    </row>
    <row r="10016" ht="18.35" spans="1:3">
      <c r="A10016" s="15" t="s">
        <v>35906</v>
      </c>
      <c r="B10016" s="16" t="s">
        <v>35907</v>
      </c>
      <c r="C10016" s="16" t="s">
        <v>35359</v>
      </c>
    </row>
    <row r="10017" ht="18.35" spans="1:3">
      <c r="A10017" s="1" t="s">
        <v>35906</v>
      </c>
      <c r="B10017" s="2" t="s">
        <v>35907</v>
      </c>
      <c r="C10017" s="2" t="s">
        <v>34653</v>
      </c>
    </row>
    <row r="10018" ht="18.35" spans="1:3">
      <c r="A10018" s="15" t="s">
        <v>35906</v>
      </c>
      <c r="B10018" s="16" t="s">
        <v>35907</v>
      </c>
      <c r="C10018" s="16" t="s">
        <v>35779</v>
      </c>
    </row>
    <row r="10019" ht="18.35" spans="1:3">
      <c r="A10019" s="1" t="s">
        <v>35906</v>
      </c>
      <c r="B10019" s="2" t="s">
        <v>35907</v>
      </c>
      <c r="C10019" s="2" t="s">
        <v>35652</v>
      </c>
    </row>
    <row r="10020" ht="18.35" spans="1:3">
      <c r="A10020" s="15" t="s">
        <v>35906</v>
      </c>
      <c r="B10020" s="16" t="s">
        <v>35907</v>
      </c>
      <c r="C10020" s="16" t="s">
        <v>34882</v>
      </c>
    </row>
    <row r="10021" ht="18.35" spans="1:3">
      <c r="A10021" s="1" t="s">
        <v>35906</v>
      </c>
      <c r="B10021" s="2" t="s">
        <v>35907</v>
      </c>
      <c r="C10021" s="2" t="s">
        <v>35749</v>
      </c>
    </row>
    <row r="10022" ht="18.35" spans="1:3">
      <c r="A10022" s="15" t="s">
        <v>35906</v>
      </c>
      <c r="B10022" s="16" t="s">
        <v>35907</v>
      </c>
      <c r="C10022" s="16" t="s">
        <v>35745</v>
      </c>
    </row>
    <row r="10023" ht="18.35" spans="1:3">
      <c r="A10023" s="1" t="s">
        <v>35906</v>
      </c>
      <c r="B10023" s="2" t="s">
        <v>35907</v>
      </c>
      <c r="C10023" s="2" t="s">
        <v>35780</v>
      </c>
    </row>
    <row r="10024" ht="18.35" spans="1:3">
      <c r="A10024" s="15" t="s">
        <v>35906</v>
      </c>
      <c r="B10024" s="16" t="s">
        <v>35907</v>
      </c>
      <c r="C10024" s="16" t="s">
        <v>34883</v>
      </c>
    </row>
    <row r="10025" ht="18.35" spans="1:3">
      <c r="A10025" s="1" t="s">
        <v>35906</v>
      </c>
      <c r="B10025" s="2" t="s">
        <v>35907</v>
      </c>
      <c r="C10025" s="2" t="s">
        <v>35781</v>
      </c>
    </row>
    <row r="10026" ht="18.35" spans="1:3">
      <c r="A10026" s="15" t="s">
        <v>35906</v>
      </c>
      <c r="B10026" s="16" t="s">
        <v>35907</v>
      </c>
      <c r="C10026" s="16" t="s">
        <v>35090</v>
      </c>
    </row>
    <row r="10027" ht="18.35" spans="1:3">
      <c r="A10027" s="1" t="s">
        <v>35906</v>
      </c>
      <c r="B10027" s="2" t="s">
        <v>35907</v>
      </c>
      <c r="C10027" s="2" t="s">
        <v>35653</v>
      </c>
    </row>
    <row r="10028" ht="18.35" spans="1:3">
      <c r="A10028" s="15" t="s">
        <v>35906</v>
      </c>
      <c r="B10028" s="16" t="s">
        <v>35907</v>
      </c>
      <c r="C10028" s="16" t="s">
        <v>34893</v>
      </c>
    </row>
    <row r="10029" ht="18.35" spans="1:3">
      <c r="A10029" s="1" t="s">
        <v>35906</v>
      </c>
      <c r="B10029" s="2" t="s">
        <v>35907</v>
      </c>
      <c r="C10029" s="2" t="s">
        <v>34673</v>
      </c>
    </row>
    <row r="10030" ht="18.35" spans="1:3">
      <c r="A10030" s="15" t="s">
        <v>35906</v>
      </c>
      <c r="B10030" s="16" t="s">
        <v>35907</v>
      </c>
      <c r="C10030" s="16" t="s">
        <v>34685</v>
      </c>
    </row>
    <row r="10031" ht="18.35" spans="1:3">
      <c r="A10031" s="1" t="s">
        <v>35906</v>
      </c>
      <c r="B10031" s="2" t="s">
        <v>35907</v>
      </c>
      <c r="C10031" s="2" t="s">
        <v>34686</v>
      </c>
    </row>
    <row r="10032" ht="18.35" spans="1:3">
      <c r="A10032" s="15" t="s">
        <v>35906</v>
      </c>
      <c r="B10032" s="16" t="s">
        <v>35907</v>
      </c>
      <c r="C10032" s="16" t="s">
        <v>35767</v>
      </c>
    </row>
    <row r="10033" ht="18.35" spans="1:3">
      <c r="A10033" s="1" t="s">
        <v>35906</v>
      </c>
      <c r="B10033" s="2" t="s">
        <v>35907</v>
      </c>
      <c r="C10033" s="2" t="s">
        <v>34690</v>
      </c>
    </row>
    <row r="10034" ht="18.35" spans="1:3">
      <c r="A10034" s="15" t="s">
        <v>35906</v>
      </c>
      <c r="B10034" s="16" t="s">
        <v>35907</v>
      </c>
      <c r="C10034" s="16" t="s">
        <v>35782</v>
      </c>
    </row>
    <row r="10035" ht="18.35" spans="1:3">
      <c r="A10035" s="1" t="s">
        <v>35906</v>
      </c>
      <c r="B10035" s="2" t="s">
        <v>35907</v>
      </c>
      <c r="C10035" s="2" t="s">
        <v>34395</v>
      </c>
    </row>
    <row r="10036" ht="18.35" spans="1:3">
      <c r="A10036" s="15" t="s">
        <v>35906</v>
      </c>
      <c r="B10036" s="16" t="s">
        <v>35907</v>
      </c>
      <c r="C10036" s="16" t="s">
        <v>35576</v>
      </c>
    </row>
    <row r="10037" ht="18.35" spans="1:3">
      <c r="A10037" s="1" t="s">
        <v>35906</v>
      </c>
      <c r="B10037" s="2" t="s">
        <v>35907</v>
      </c>
      <c r="C10037" s="2" t="s">
        <v>35783</v>
      </c>
    </row>
    <row r="10038" ht="18.35" spans="1:3">
      <c r="A10038" s="15" t="s">
        <v>35906</v>
      </c>
      <c r="B10038" s="16" t="s">
        <v>35907</v>
      </c>
      <c r="C10038" s="16" t="s">
        <v>35784</v>
      </c>
    </row>
    <row r="10039" ht="18.35" spans="1:3">
      <c r="A10039" s="1" t="s">
        <v>35906</v>
      </c>
      <c r="B10039" s="2" t="s">
        <v>35907</v>
      </c>
      <c r="C10039" s="2" t="s">
        <v>34695</v>
      </c>
    </row>
    <row r="10040" ht="18.35" spans="1:3">
      <c r="A10040" s="15" t="s">
        <v>35906</v>
      </c>
      <c r="B10040" s="16" t="s">
        <v>35907</v>
      </c>
      <c r="C10040" s="16" t="s">
        <v>35568</v>
      </c>
    </row>
    <row r="10041" ht="18.35" spans="1:3">
      <c r="A10041" s="1" t="s">
        <v>35906</v>
      </c>
      <c r="B10041" s="2" t="s">
        <v>35907</v>
      </c>
      <c r="C10041" s="2" t="s">
        <v>35225</v>
      </c>
    </row>
    <row r="10042" ht="18.35" spans="1:3">
      <c r="A10042" s="15" t="s">
        <v>35906</v>
      </c>
      <c r="B10042" s="16" t="s">
        <v>35907</v>
      </c>
      <c r="C10042" s="16" t="s">
        <v>35785</v>
      </c>
    </row>
    <row r="10043" ht="18.35" spans="1:3">
      <c r="A10043" s="1" t="s">
        <v>35906</v>
      </c>
      <c r="B10043" s="2" t="s">
        <v>35907</v>
      </c>
      <c r="C10043" s="2" t="s">
        <v>34445</v>
      </c>
    </row>
    <row r="10044" ht="18.35" spans="1:3">
      <c r="A10044" s="15" t="s">
        <v>35906</v>
      </c>
      <c r="B10044" s="16" t="s">
        <v>35907</v>
      </c>
      <c r="C10044" s="16" t="s">
        <v>35786</v>
      </c>
    </row>
    <row r="10045" ht="18.35" spans="1:3">
      <c r="A10045" s="1" t="s">
        <v>35906</v>
      </c>
      <c r="B10045" s="2" t="s">
        <v>35907</v>
      </c>
      <c r="C10045" s="2" t="s">
        <v>35754</v>
      </c>
    </row>
    <row r="10046" ht="18.35" spans="1:3">
      <c r="A10046" s="15" t="s">
        <v>35906</v>
      </c>
      <c r="B10046" s="16" t="s">
        <v>35907</v>
      </c>
      <c r="C10046" s="16" t="s">
        <v>35005</v>
      </c>
    </row>
    <row r="10047" ht="18.35" spans="1:3">
      <c r="A10047" s="1" t="s">
        <v>35906</v>
      </c>
      <c r="B10047" s="2" t="s">
        <v>35907</v>
      </c>
      <c r="C10047" s="2" t="s">
        <v>35012</v>
      </c>
    </row>
    <row r="10048" ht="18.35" spans="1:3">
      <c r="A10048" s="15" t="s">
        <v>35906</v>
      </c>
      <c r="B10048" s="16" t="s">
        <v>35907</v>
      </c>
      <c r="C10048" s="16" t="s">
        <v>35787</v>
      </c>
    </row>
    <row r="10049" ht="18.35" spans="1:3">
      <c r="A10049" s="1" t="s">
        <v>35906</v>
      </c>
      <c r="B10049" s="2" t="s">
        <v>35907</v>
      </c>
      <c r="C10049" s="2" t="s">
        <v>35746</v>
      </c>
    </row>
    <row r="10050" ht="18.35" spans="1:3">
      <c r="A10050" s="15" t="s">
        <v>35906</v>
      </c>
      <c r="B10050" s="16" t="s">
        <v>35907</v>
      </c>
      <c r="C10050" s="16" t="s">
        <v>35689</v>
      </c>
    </row>
    <row r="10051" ht="18.35" spans="1:3">
      <c r="A10051" s="1" t="s">
        <v>35906</v>
      </c>
      <c r="B10051" s="2" t="s">
        <v>35907</v>
      </c>
      <c r="C10051" s="2" t="s">
        <v>34355</v>
      </c>
    </row>
    <row r="10052" ht="18.35" spans="1:3">
      <c r="A10052" s="15" t="s">
        <v>35906</v>
      </c>
      <c r="B10052" s="16" t="s">
        <v>35907</v>
      </c>
      <c r="C10052" s="16" t="s">
        <v>34600</v>
      </c>
    </row>
    <row r="10053" ht="18.35" spans="1:3">
      <c r="A10053" s="1" t="s">
        <v>35908</v>
      </c>
      <c r="B10053" s="2" t="s">
        <v>35909</v>
      </c>
      <c r="C10053" s="2" t="s">
        <v>35147</v>
      </c>
    </row>
    <row r="10054" ht="18.35" spans="1:3">
      <c r="A10054" s="15" t="s">
        <v>35908</v>
      </c>
      <c r="B10054" s="16" t="s">
        <v>35909</v>
      </c>
      <c r="C10054" s="16" t="s">
        <v>35791</v>
      </c>
    </row>
    <row r="10055" ht="18.35" spans="1:3">
      <c r="A10055" s="1" t="s">
        <v>35908</v>
      </c>
      <c r="B10055" s="2" t="s">
        <v>35909</v>
      </c>
      <c r="C10055" s="2" t="s">
        <v>35641</v>
      </c>
    </row>
    <row r="10056" ht="18.35" spans="1:3">
      <c r="A10056" s="15" t="s">
        <v>35908</v>
      </c>
      <c r="B10056" s="16" t="s">
        <v>35909</v>
      </c>
      <c r="C10056" s="16" t="s">
        <v>35223</v>
      </c>
    </row>
    <row r="10057" ht="18.35" spans="1:3">
      <c r="A10057" s="1" t="s">
        <v>35908</v>
      </c>
      <c r="B10057" s="2" t="s">
        <v>35909</v>
      </c>
      <c r="C10057" s="2" t="s">
        <v>35412</v>
      </c>
    </row>
    <row r="10058" ht="18.35" spans="1:3">
      <c r="A10058" s="15" t="s">
        <v>35908</v>
      </c>
      <c r="B10058" s="16" t="s">
        <v>35909</v>
      </c>
      <c r="C10058" s="16" t="s">
        <v>34881</v>
      </c>
    </row>
    <row r="10059" ht="18.35" spans="1:3">
      <c r="A10059" s="1" t="s">
        <v>35908</v>
      </c>
      <c r="B10059" s="2" t="s">
        <v>35909</v>
      </c>
      <c r="C10059" s="2" t="s">
        <v>34383</v>
      </c>
    </row>
    <row r="10060" ht="18.35" spans="1:3">
      <c r="A10060" s="15" t="s">
        <v>35908</v>
      </c>
      <c r="B10060" s="16" t="s">
        <v>35909</v>
      </c>
      <c r="C10060" s="16" t="s">
        <v>34443</v>
      </c>
    </row>
    <row r="10061" ht="18.35" spans="1:3">
      <c r="A10061" s="1" t="s">
        <v>35908</v>
      </c>
      <c r="B10061" s="2" t="s">
        <v>35909</v>
      </c>
      <c r="C10061" s="2" t="s">
        <v>34401</v>
      </c>
    </row>
    <row r="10062" ht="18.35" spans="1:3">
      <c r="A10062" s="15" t="s">
        <v>35908</v>
      </c>
      <c r="B10062" s="16" t="s">
        <v>35909</v>
      </c>
      <c r="C10062" s="16" t="s">
        <v>34354</v>
      </c>
    </row>
    <row r="10063" ht="18.35" spans="1:3">
      <c r="A10063" s="1" t="s">
        <v>35908</v>
      </c>
      <c r="B10063" s="2" t="s">
        <v>35909</v>
      </c>
      <c r="C10063" s="2" t="s">
        <v>35141</v>
      </c>
    </row>
    <row r="10064" ht="18.35" spans="1:3">
      <c r="A10064" s="15" t="s">
        <v>35908</v>
      </c>
      <c r="B10064" s="16" t="s">
        <v>35909</v>
      </c>
      <c r="C10064" s="16" t="s">
        <v>34456</v>
      </c>
    </row>
    <row r="10065" ht="18.35" spans="1:3">
      <c r="A10065" s="1" t="s">
        <v>35908</v>
      </c>
      <c r="B10065" s="2" t="s">
        <v>35909</v>
      </c>
      <c r="C10065" s="2" t="s">
        <v>35790</v>
      </c>
    </row>
    <row r="10066" ht="18.35" spans="1:3">
      <c r="A10066" s="15" t="s">
        <v>35908</v>
      </c>
      <c r="B10066" s="16" t="s">
        <v>35909</v>
      </c>
      <c r="C10066" s="16" t="s">
        <v>35233</v>
      </c>
    </row>
    <row r="10067" ht="18.35" spans="1:3">
      <c r="A10067" s="1" t="s">
        <v>35908</v>
      </c>
      <c r="B10067" s="2" t="s">
        <v>35909</v>
      </c>
      <c r="C10067" s="2" t="s">
        <v>34360</v>
      </c>
    </row>
    <row r="10068" ht="18.35" spans="1:3">
      <c r="A10068" s="15" t="s">
        <v>35908</v>
      </c>
      <c r="B10068" s="16" t="s">
        <v>35909</v>
      </c>
      <c r="C10068" s="16" t="s">
        <v>35084</v>
      </c>
    </row>
    <row r="10069" ht="18.35" spans="1:3">
      <c r="A10069" s="1" t="s">
        <v>35908</v>
      </c>
      <c r="B10069" s="2" t="s">
        <v>35909</v>
      </c>
      <c r="C10069" s="2" t="s">
        <v>35792</v>
      </c>
    </row>
    <row r="10070" ht="18.35" spans="1:3">
      <c r="A10070" s="15" t="s">
        <v>35908</v>
      </c>
      <c r="B10070" s="16" t="s">
        <v>35909</v>
      </c>
      <c r="C10070" s="16" t="s">
        <v>34387</v>
      </c>
    </row>
    <row r="10071" ht="18.35" spans="1:3">
      <c r="A10071" s="1" t="s">
        <v>35908</v>
      </c>
      <c r="B10071" s="2" t="s">
        <v>35909</v>
      </c>
      <c r="C10071" s="2" t="s">
        <v>34575</v>
      </c>
    </row>
    <row r="10072" ht="18.35" spans="1:3">
      <c r="A10072" s="15" t="s">
        <v>35908</v>
      </c>
      <c r="B10072" s="16" t="s">
        <v>35909</v>
      </c>
      <c r="C10072" s="16" t="s">
        <v>35660</v>
      </c>
    </row>
    <row r="10073" ht="18.35" spans="1:3">
      <c r="A10073" s="1" t="s">
        <v>35908</v>
      </c>
      <c r="B10073" s="2" t="s">
        <v>35909</v>
      </c>
      <c r="C10073" s="2" t="s">
        <v>34376</v>
      </c>
    </row>
    <row r="10074" ht="18.35" spans="1:3">
      <c r="A10074" s="15" t="s">
        <v>35908</v>
      </c>
      <c r="B10074" s="16" t="s">
        <v>35909</v>
      </c>
      <c r="C10074" s="16" t="s">
        <v>34596</v>
      </c>
    </row>
    <row r="10075" ht="18.35" spans="1:3">
      <c r="A10075" s="1" t="s">
        <v>35908</v>
      </c>
      <c r="B10075" s="2" t="s">
        <v>35909</v>
      </c>
      <c r="C10075" s="2" t="s">
        <v>34921</v>
      </c>
    </row>
    <row r="10076" ht="18.35" spans="1:3">
      <c r="A10076" s="15" t="s">
        <v>35908</v>
      </c>
      <c r="B10076" s="16" t="s">
        <v>35909</v>
      </c>
      <c r="C10076" s="16" t="s">
        <v>34831</v>
      </c>
    </row>
    <row r="10077" ht="18.35" spans="1:3">
      <c r="A10077" s="1" t="s">
        <v>35908</v>
      </c>
      <c r="B10077" s="2" t="s">
        <v>35909</v>
      </c>
      <c r="C10077" s="2" t="s">
        <v>34941</v>
      </c>
    </row>
    <row r="10078" ht="18.35" spans="1:3">
      <c r="A10078" s="15" t="s">
        <v>35908</v>
      </c>
      <c r="B10078" s="16" t="s">
        <v>35909</v>
      </c>
      <c r="C10078" s="16" t="s">
        <v>34942</v>
      </c>
    </row>
    <row r="10079" ht="18.35" spans="1:3">
      <c r="A10079" s="1" t="s">
        <v>35908</v>
      </c>
      <c r="B10079" s="2" t="s">
        <v>35909</v>
      </c>
      <c r="C10079" s="2" t="s">
        <v>7731</v>
      </c>
    </row>
    <row r="10080" ht="18.35" spans="1:3">
      <c r="A10080" s="15" t="s">
        <v>35908</v>
      </c>
      <c r="B10080" s="16" t="s">
        <v>35909</v>
      </c>
      <c r="C10080" s="16" t="s">
        <v>34847</v>
      </c>
    </row>
    <row r="10081" ht="18.35" spans="1:3">
      <c r="A10081" s="1" t="s">
        <v>35908</v>
      </c>
      <c r="B10081" s="2" t="s">
        <v>35909</v>
      </c>
      <c r="C10081" s="2" t="s">
        <v>35054</v>
      </c>
    </row>
    <row r="10082" ht="18.35" spans="1:3">
      <c r="A10082" s="15" t="s">
        <v>35908</v>
      </c>
      <c r="B10082" s="16" t="s">
        <v>35909</v>
      </c>
      <c r="C10082" s="16" t="s">
        <v>34963</v>
      </c>
    </row>
    <row r="10083" ht="18.35" spans="1:3">
      <c r="A10083" s="1" t="s">
        <v>35908</v>
      </c>
      <c r="B10083" s="2" t="s">
        <v>35909</v>
      </c>
      <c r="C10083" s="2" t="s">
        <v>35795</v>
      </c>
    </row>
    <row r="10084" ht="18.35" spans="1:3">
      <c r="A10084" s="15" t="s">
        <v>35908</v>
      </c>
      <c r="B10084" s="16" t="s">
        <v>35909</v>
      </c>
      <c r="C10084" s="16" t="s">
        <v>35796</v>
      </c>
    </row>
    <row r="10085" ht="18.35" spans="1:3">
      <c r="A10085" s="1" t="s">
        <v>35908</v>
      </c>
      <c r="B10085" s="2" t="s">
        <v>35909</v>
      </c>
      <c r="C10085" s="2" t="s">
        <v>34460</v>
      </c>
    </row>
    <row r="10086" ht="18.35" spans="1:3">
      <c r="A10086" s="15" t="s">
        <v>35908</v>
      </c>
      <c r="B10086" s="16" t="s">
        <v>35909</v>
      </c>
      <c r="C10086" s="16" t="s">
        <v>34389</v>
      </c>
    </row>
    <row r="10087" ht="18.35" spans="1:3">
      <c r="A10087" s="1" t="s">
        <v>35908</v>
      </c>
      <c r="B10087" s="2" t="s">
        <v>35909</v>
      </c>
      <c r="C10087" s="2" t="s">
        <v>35752</v>
      </c>
    </row>
    <row r="10088" ht="18.35" spans="1:3">
      <c r="A10088" s="15" t="s">
        <v>35908</v>
      </c>
      <c r="B10088" s="16" t="s">
        <v>35909</v>
      </c>
      <c r="C10088" s="16" t="s">
        <v>34638</v>
      </c>
    </row>
    <row r="10089" ht="18.35" spans="1:3">
      <c r="A10089" s="1" t="s">
        <v>35908</v>
      </c>
      <c r="B10089" s="2" t="s">
        <v>35909</v>
      </c>
      <c r="C10089" s="2" t="s">
        <v>35764</v>
      </c>
    </row>
    <row r="10090" ht="18.35" spans="1:3">
      <c r="A10090" s="15" t="s">
        <v>35908</v>
      </c>
      <c r="B10090" s="16" t="s">
        <v>35909</v>
      </c>
      <c r="C10090" s="16" t="s">
        <v>35765</v>
      </c>
    </row>
    <row r="10091" ht="18.35" spans="1:3">
      <c r="A10091" s="1" t="s">
        <v>35908</v>
      </c>
      <c r="B10091" s="2" t="s">
        <v>35909</v>
      </c>
      <c r="C10091" s="2" t="s">
        <v>35766</v>
      </c>
    </row>
    <row r="10092" ht="18.35" spans="1:3">
      <c r="A10092" s="15" t="s">
        <v>35908</v>
      </c>
      <c r="B10092" s="16" t="s">
        <v>35909</v>
      </c>
      <c r="C10092" s="16" t="s">
        <v>34652</v>
      </c>
    </row>
    <row r="10093" ht="18.35" spans="1:3">
      <c r="A10093" s="1" t="s">
        <v>35908</v>
      </c>
      <c r="B10093" s="2" t="s">
        <v>35909</v>
      </c>
      <c r="C10093" s="2" t="s">
        <v>34466</v>
      </c>
    </row>
    <row r="10094" ht="18.35" spans="1:3">
      <c r="A10094" s="15" t="s">
        <v>35908</v>
      </c>
      <c r="B10094" s="16" t="s">
        <v>35909</v>
      </c>
      <c r="C10094" s="16" t="s">
        <v>35296</v>
      </c>
    </row>
    <row r="10095" ht="18.35" spans="1:3">
      <c r="A10095" s="1" t="s">
        <v>35908</v>
      </c>
      <c r="B10095" s="2" t="s">
        <v>35909</v>
      </c>
      <c r="C10095" s="2" t="s">
        <v>34467</v>
      </c>
    </row>
    <row r="10096" ht="18.35" spans="1:3">
      <c r="A10096" s="15" t="s">
        <v>35908</v>
      </c>
      <c r="B10096" s="16" t="s">
        <v>35909</v>
      </c>
      <c r="C10096" s="16" t="s">
        <v>35090</v>
      </c>
    </row>
    <row r="10097" ht="18.35" spans="1:3">
      <c r="A10097" s="1" t="s">
        <v>35908</v>
      </c>
      <c r="B10097" s="2" t="s">
        <v>35909</v>
      </c>
      <c r="C10097" s="2" t="s">
        <v>34565</v>
      </c>
    </row>
    <row r="10098" ht="18.35" spans="1:3">
      <c r="A10098" s="15" t="s">
        <v>35908</v>
      </c>
      <c r="B10098" s="16" t="s">
        <v>35909</v>
      </c>
      <c r="C10098" s="16" t="s">
        <v>34566</v>
      </c>
    </row>
    <row r="10099" ht="18.35" spans="1:3">
      <c r="A10099" s="1" t="s">
        <v>35908</v>
      </c>
      <c r="B10099" s="2" t="s">
        <v>35909</v>
      </c>
      <c r="C10099" s="2" t="s">
        <v>34569</v>
      </c>
    </row>
    <row r="10100" ht="18.35" spans="1:3">
      <c r="A10100" s="15" t="s">
        <v>35908</v>
      </c>
      <c r="B10100" s="16" t="s">
        <v>35909</v>
      </c>
      <c r="C10100" s="16" t="s">
        <v>34395</v>
      </c>
    </row>
    <row r="10101" ht="18.35" spans="1:3">
      <c r="A10101" s="1" t="s">
        <v>35908</v>
      </c>
      <c r="B10101" s="2" t="s">
        <v>35909</v>
      </c>
      <c r="C10101" s="2" t="s">
        <v>35761</v>
      </c>
    </row>
    <row r="10102" ht="18.35" spans="1:3">
      <c r="A10102" s="15" t="s">
        <v>35908</v>
      </c>
      <c r="B10102" s="16" t="s">
        <v>35909</v>
      </c>
      <c r="C10102" s="16" t="s">
        <v>35768</v>
      </c>
    </row>
    <row r="10103" ht="18.35" spans="1:3">
      <c r="A10103" s="1" t="s">
        <v>35908</v>
      </c>
      <c r="B10103" s="2" t="s">
        <v>35909</v>
      </c>
      <c r="C10103" s="2" t="s">
        <v>35769</v>
      </c>
    </row>
    <row r="10104" ht="18.35" spans="1:3">
      <c r="A10104" s="15" t="s">
        <v>35908</v>
      </c>
      <c r="B10104" s="16" t="s">
        <v>35909</v>
      </c>
      <c r="C10104" s="16" t="s">
        <v>35770</v>
      </c>
    </row>
    <row r="10105" ht="18.35" spans="1:3">
      <c r="A10105" s="1" t="s">
        <v>35908</v>
      </c>
      <c r="B10105" s="2" t="s">
        <v>35909</v>
      </c>
      <c r="C10105" s="2" t="s">
        <v>35785</v>
      </c>
    </row>
    <row r="10106" ht="18.35" spans="1:3">
      <c r="A10106" s="15" t="s">
        <v>35908</v>
      </c>
      <c r="B10106" s="16" t="s">
        <v>35909</v>
      </c>
      <c r="C10106" s="16" t="s">
        <v>35771</v>
      </c>
    </row>
    <row r="10107" ht="18.35" spans="1:3">
      <c r="A10107" s="1" t="s">
        <v>35908</v>
      </c>
      <c r="B10107" s="2" t="s">
        <v>35909</v>
      </c>
      <c r="C10107" s="2" t="s">
        <v>35005</v>
      </c>
    </row>
    <row r="10108" ht="18.35" spans="1:3">
      <c r="A10108" s="15" t="s">
        <v>35908</v>
      </c>
      <c r="B10108" s="16" t="s">
        <v>35909</v>
      </c>
      <c r="C10108" s="16" t="s">
        <v>35746</v>
      </c>
    </row>
    <row r="10109" ht="18.35" spans="1:3">
      <c r="A10109" s="1" t="s">
        <v>35908</v>
      </c>
      <c r="B10109" s="2" t="s">
        <v>35909</v>
      </c>
      <c r="C10109" s="2" t="s">
        <v>35015</v>
      </c>
    </row>
    <row r="10110" ht="18.35" spans="1:3">
      <c r="A10110" s="15" t="s">
        <v>35908</v>
      </c>
      <c r="B10110" s="16" t="s">
        <v>35909</v>
      </c>
      <c r="C10110" s="16" t="s">
        <v>34714</v>
      </c>
    </row>
    <row r="10111" ht="18.35" spans="1:3">
      <c r="A10111" s="1" t="s">
        <v>35908</v>
      </c>
      <c r="B10111" s="2" t="s">
        <v>35909</v>
      </c>
      <c r="C10111" s="2" t="s">
        <v>34478</v>
      </c>
    </row>
    <row r="10112" ht="18.35" spans="1:3">
      <c r="A10112" s="15" t="s">
        <v>35908</v>
      </c>
      <c r="B10112" s="16" t="s">
        <v>35909</v>
      </c>
      <c r="C10112" s="16" t="s">
        <v>34722</v>
      </c>
    </row>
    <row r="10113" ht="18.35" spans="1:3">
      <c r="A10113" s="1" t="s">
        <v>35908</v>
      </c>
      <c r="B10113" s="2" t="s">
        <v>35909</v>
      </c>
      <c r="C10113" s="2" t="s">
        <v>35592</v>
      </c>
    </row>
    <row r="10114" ht="18.35" spans="1:3">
      <c r="A10114" s="15" t="s">
        <v>35908</v>
      </c>
      <c r="B10114" s="16" t="s">
        <v>35909</v>
      </c>
      <c r="C10114" s="16" t="s">
        <v>34485</v>
      </c>
    </row>
    <row r="10115" ht="18.35" spans="1:3">
      <c r="A10115" s="1" t="s">
        <v>35908</v>
      </c>
      <c r="B10115" s="2" t="s">
        <v>35909</v>
      </c>
      <c r="C10115" s="2" t="s">
        <v>34612</v>
      </c>
    </row>
    <row r="10116" ht="18.35" spans="1:3">
      <c r="A10116" s="15" t="s">
        <v>35908</v>
      </c>
      <c r="B10116" s="16" t="s">
        <v>35909</v>
      </c>
      <c r="C10116" s="16" t="s">
        <v>35739</v>
      </c>
    </row>
    <row r="10117" ht="18.35" spans="1:3">
      <c r="A10117" s="1" t="s">
        <v>35908</v>
      </c>
      <c r="B10117" s="2" t="s">
        <v>35909</v>
      </c>
      <c r="C10117" s="2" t="s">
        <v>34425</v>
      </c>
    </row>
    <row r="10118" ht="18.35" spans="1:3">
      <c r="A10118" s="15" t="s">
        <v>35908</v>
      </c>
      <c r="B10118" s="16" t="s">
        <v>35909</v>
      </c>
      <c r="C10118" s="16" t="s">
        <v>35772</v>
      </c>
    </row>
    <row r="10119" ht="18.35" spans="1:3">
      <c r="A10119" s="1" t="s">
        <v>35908</v>
      </c>
      <c r="B10119" s="2" t="s">
        <v>35909</v>
      </c>
      <c r="C10119" s="2" t="s">
        <v>35044</v>
      </c>
    </row>
    <row r="10120" ht="18.35" spans="1:3">
      <c r="A10120" s="15" t="s">
        <v>35908</v>
      </c>
      <c r="B10120" s="16" t="s">
        <v>35909</v>
      </c>
      <c r="C10120" s="16" t="s">
        <v>34488</v>
      </c>
    </row>
    <row r="10121" ht="18.35" spans="1:3">
      <c r="A10121" s="1" t="s">
        <v>35908</v>
      </c>
      <c r="B10121" s="2" t="s">
        <v>35909</v>
      </c>
      <c r="C10121" s="2" t="s">
        <v>35762</v>
      </c>
    </row>
    <row r="10122" ht="18.35" spans="1:3">
      <c r="A10122" s="15" t="s">
        <v>35908</v>
      </c>
      <c r="B10122" s="16" t="s">
        <v>35909</v>
      </c>
      <c r="C10122" s="16" t="s">
        <v>35763</v>
      </c>
    </row>
    <row r="10123" ht="18.35" spans="1:3">
      <c r="A10123" s="1" t="s">
        <v>35908</v>
      </c>
      <c r="B10123" s="2" t="s">
        <v>35909</v>
      </c>
      <c r="C10123" s="2" t="s">
        <v>35740</v>
      </c>
    </row>
    <row r="10124" ht="18.35" spans="1:3">
      <c r="A10124" s="15" t="s">
        <v>35908</v>
      </c>
      <c r="B10124" s="16" t="s">
        <v>35909</v>
      </c>
      <c r="C10124" s="16" t="s">
        <v>35741</v>
      </c>
    </row>
    <row r="10125" ht="18.35" spans="1:3">
      <c r="A10125" s="1" t="s">
        <v>35908</v>
      </c>
      <c r="B10125" s="2" t="s">
        <v>35909</v>
      </c>
      <c r="C10125" s="2" t="s">
        <v>35742</v>
      </c>
    </row>
    <row r="10126" ht="18.35" spans="1:3">
      <c r="A10126" s="15" t="s">
        <v>35908</v>
      </c>
      <c r="B10126" s="16" t="s">
        <v>35909</v>
      </c>
      <c r="C10126" s="16" t="s">
        <v>35773</v>
      </c>
    </row>
    <row r="10127" ht="18.35" spans="1:3">
      <c r="A10127" s="1" t="s">
        <v>35908</v>
      </c>
      <c r="B10127" s="2" t="s">
        <v>35909</v>
      </c>
      <c r="C10127" s="2" t="s">
        <v>34732</v>
      </c>
    </row>
    <row r="10128" ht="18.35" spans="1:3">
      <c r="A10128" s="15" t="s">
        <v>35908</v>
      </c>
      <c r="B10128" s="16" t="s">
        <v>35909</v>
      </c>
      <c r="C10128" s="16" t="s">
        <v>35774</v>
      </c>
    </row>
    <row r="10129" ht="18.35" spans="1:3">
      <c r="A10129" s="1" t="s">
        <v>35908</v>
      </c>
      <c r="B10129" s="2" t="s">
        <v>35909</v>
      </c>
      <c r="C10129" s="2" t="s">
        <v>34532</v>
      </c>
    </row>
    <row r="10130" ht="18.35" spans="1:3">
      <c r="A10130" s="15" t="s">
        <v>35908</v>
      </c>
      <c r="B10130" s="16" t="s">
        <v>35909</v>
      </c>
      <c r="C10130" s="16" t="s">
        <v>34534</v>
      </c>
    </row>
    <row r="10131" ht="18.35" spans="1:3">
      <c r="A10131" s="1" t="s">
        <v>35908</v>
      </c>
      <c r="B10131" s="2" t="s">
        <v>35909</v>
      </c>
      <c r="C10131" s="2" t="s">
        <v>34535</v>
      </c>
    </row>
    <row r="10132" ht="18.35" spans="1:3">
      <c r="A10132" s="15" t="s">
        <v>35908</v>
      </c>
      <c r="B10132" s="16" t="s">
        <v>35909</v>
      </c>
      <c r="C10132" s="16" t="s">
        <v>34959</v>
      </c>
    </row>
    <row r="10133" ht="18.35" spans="1:3">
      <c r="A10133" s="1" t="s">
        <v>35908</v>
      </c>
      <c r="B10133" s="2" t="s">
        <v>35909</v>
      </c>
      <c r="C10133" s="2" t="s">
        <v>35743</v>
      </c>
    </row>
    <row r="10134" ht="18.35" spans="1:3">
      <c r="A10134" s="15" t="s">
        <v>35908</v>
      </c>
      <c r="B10134" s="16" t="s">
        <v>35909</v>
      </c>
      <c r="C10134" s="16" t="s">
        <v>35797</v>
      </c>
    </row>
    <row r="10135" ht="18.35" spans="1:3">
      <c r="A10135" s="1" t="s">
        <v>35908</v>
      </c>
      <c r="B10135" s="2" t="s">
        <v>35909</v>
      </c>
      <c r="C10135" s="2" t="s">
        <v>34860</v>
      </c>
    </row>
    <row r="10136" ht="18.35" spans="1:3">
      <c r="A10136" s="15" t="s">
        <v>35908</v>
      </c>
      <c r="B10136" s="16" t="s">
        <v>35909</v>
      </c>
      <c r="C10136" s="16" t="s">
        <v>34864</v>
      </c>
    </row>
    <row r="10137" ht="18.35" spans="1:3">
      <c r="A10137" s="1" t="s">
        <v>35908</v>
      </c>
      <c r="B10137" s="2" t="s">
        <v>35909</v>
      </c>
      <c r="C10137" s="2" t="s">
        <v>35750</v>
      </c>
    </row>
    <row r="10138" ht="18.35" spans="1:3">
      <c r="A10138" s="15" t="s">
        <v>35908</v>
      </c>
      <c r="B10138" s="16" t="s">
        <v>35909</v>
      </c>
      <c r="C10138" s="16" t="s">
        <v>35751</v>
      </c>
    </row>
    <row r="10139" ht="18.35" spans="1:3">
      <c r="A10139" s="1" t="s">
        <v>35908</v>
      </c>
      <c r="B10139" s="2" t="s">
        <v>35909</v>
      </c>
      <c r="C10139" s="2" t="s">
        <v>35798</v>
      </c>
    </row>
    <row r="10140" ht="18.35" spans="1:3">
      <c r="A10140" s="15" t="s">
        <v>35908</v>
      </c>
      <c r="B10140" s="16" t="s">
        <v>35909</v>
      </c>
      <c r="C10140" s="16" t="s">
        <v>35368</v>
      </c>
    </row>
    <row r="10141" ht="18.35" spans="1:3">
      <c r="A10141" s="1" t="s">
        <v>35908</v>
      </c>
      <c r="B10141" s="2" t="s">
        <v>35909</v>
      </c>
      <c r="C10141" s="2" t="s">
        <v>35775</v>
      </c>
    </row>
    <row r="10142" ht="18.35" spans="1:3">
      <c r="A10142" s="15" t="s">
        <v>35908</v>
      </c>
      <c r="B10142" s="16" t="s">
        <v>35909</v>
      </c>
      <c r="C10142" s="16" t="s">
        <v>34461</v>
      </c>
    </row>
    <row r="10143" ht="18.35" spans="1:3">
      <c r="A10143" s="1" t="s">
        <v>35908</v>
      </c>
      <c r="B10143" s="2" t="s">
        <v>35909</v>
      </c>
      <c r="C10143" s="2" t="s">
        <v>35799</v>
      </c>
    </row>
    <row r="10144" ht="18.35" spans="1:3">
      <c r="A10144" s="15" t="s">
        <v>35908</v>
      </c>
      <c r="B10144" s="16" t="s">
        <v>35909</v>
      </c>
      <c r="C10144" s="16" t="s">
        <v>34869</v>
      </c>
    </row>
    <row r="10145" ht="18.35" spans="1:3">
      <c r="A10145" s="1" t="s">
        <v>35908</v>
      </c>
      <c r="B10145" s="2" t="s">
        <v>35909</v>
      </c>
      <c r="C10145" s="2" t="s">
        <v>35072</v>
      </c>
    </row>
    <row r="10146" ht="18.35" spans="1:3">
      <c r="A10146" s="15" t="s">
        <v>35908</v>
      </c>
      <c r="B10146" s="16" t="s">
        <v>35909</v>
      </c>
      <c r="C10146" s="16" t="s">
        <v>35776</v>
      </c>
    </row>
    <row r="10147" ht="18.35" spans="1:3">
      <c r="A10147" s="1" t="s">
        <v>35908</v>
      </c>
      <c r="B10147" s="2" t="s">
        <v>35909</v>
      </c>
      <c r="C10147" s="2" t="s">
        <v>35777</v>
      </c>
    </row>
    <row r="10148" ht="18.35" spans="1:3">
      <c r="A10148" s="15" t="s">
        <v>35908</v>
      </c>
      <c r="B10148" s="16" t="s">
        <v>35909</v>
      </c>
      <c r="C10148" s="16" t="s">
        <v>34749</v>
      </c>
    </row>
    <row r="10149" ht="18.35" spans="1:3">
      <c r="A10149" s="1" t="s">
        <v>35908</v>
      </c>
      <c r="B10149" s="2" t="s">
        <v>35909</v>
      </c>
      <c r="C10149" s="2" t="s">
        <v>35744</v>
      </c>
    </row>
    <row r="10150" ht="18.35" spans="1:3">
      <c r="A10150" s="15" t="s">
        <v>35908</v>
      </c>
      <c r="B10150" s="16" t="s">
        <v>35909</v>
      </c>
      <c r="C10150" s="16" t="s">
        <v>34971</v>
      </c>
    </row>
    <row r="10151" ht="18.35" spans="1:3">
      <c r="A10151" s="1" t="s">
        <v>35908</v>
      </c>
      <c r="B10151" s="2" t="s">
        <v>35909</v>
      </c>
      <c r="C10151" s="2" t="s">
        <v>34643</v>
      </c>
    </row>
    <row r="10152" ht="18.35" spans="1:3">
      <c r="A10152" s="15" t="s">
        <v>35908</v>
      </c>
      <c r="B10152" s="16" t="s">
        <v>35909</v>
      </c>
      <c r="C10152" s="16" t="s">
        <v>35753</v>
      </c>
    </row>
    <row r="10153" ht="18.35" spans="1:3">
      <c r="A10153" s="1" t="s">
        <v>35908</v>
      </c>
      <c r="B10153" s="2" t="s">
        <v>35909</v>
      </c>
      <c r="C10153" s="2" t="s">
        <v>35778</v>
      </c>
    </row>
    <row r="10154" ht="18.35" spans="1:3">
      <c r="A10154" s="15" t="s">
        <v>35908</v>
      </c>
      <c r="B10154" s="16" t="s">
        <v>35909</v>
      </c>
      <c r="C10154" s="16" t="s">
        <v>35359</v>
      </c>
    </row>
    <row r="10155" ht="18.35" spans="1:3">
      <c r="A10155" s="1" t="s">
        <v>35908</v>
      </c>
      <c r="B10155" s="2" t="s">
        <v>35909</v>
      </c>
      <c r="C10155" s="2" t="s">
        <v>35800</v>
      </c>
    </row>
    <row r="10156" ht="18.35" spans="1:3">
      <c r="A10156" s="15" t="s">
        <v>35908</v>
      </c>
      <c r="B10156" s="16" t="s">
        <v>35909</v>
      </c>
      <c r="C10156" s="16" t="s">
        <v>34653</v>
      </c>
    </row>
    <row r="10157" ht="18.35" spans="1:3">
      <c r="A10157" s="1" t="s">
        <v>35908</v>
      </c>
      <c r="B10157" s="2" t="s">
        <v>35909</v>
      </c>
      <c r="C10157" s="2" t="s">
        <v>35779</v>
      </c>
    </row>
    <row r="10158" ht="18.35" spans="1:3">
      <c r="A10158" s="15" t="s">
        <v>35908</v>
      </c>
      <c r="B10158" s="16" t="s">
        <v>35909</v>
      </c>
      <c r="C10158" s="16" t="s">
        <v>35652</v>
      </c>
    </row>
    <row r="10159" ht="18.35" spans="1:3">
      <c r="A10159" s="1" t="s">
        <v>35908</v>
      </c>
      <c r="B10159" s="2" t="s">
        <v>35909</v>
      </c>
      <c r="C10159" s="2" t="s">
        <v>34882</v>
      </c>
    </row>
    <row r="10160" ht="18.35" spans="1:3">
      <c r="A10160" s="15" t="s">
        <v>35908</v>
      </c>
      <c r="B10160" s="16" t="s">
        <v>35909</v>
      </c>
      <c r="C10160" s="16" t="s">
        <v>35749</v>
      </c>
    </row>
    <row r="10161" ht="18.35" spans="1:3">
      <c r="A10161" s="1" t="s">
        <v>35908</v>
      </c>
      <c r="B10161" s="2" t="s">
        <v>35909</v>
      </c>
      <c r="C10161" s="2" t="s">
        <v>35745</v>
      </c>
    </row>
    <row r="10162" ht="18.35" spans="1:3">
      <c r="A10162" s="15" t="s">
        <v>35908</v>
      </c>
      <c r="B10162" s="16" t="s">
        <v>35909</v>
      </c>
      <c r="C10162" s="16" t="s">
        <v>34658</v>
      </c>
    </row>
    <row r="10163" ht="18.35" spans="1:3">
      <c r="A10163" s="1" t="s">
        <v>35908</v>
      </c>
      <c r="B10163" s="2" t="s">
        <v>35909</v>
      </c>
      <c r="C10163" s="2" t="s">
        <v>35780</v>
      </c>
    </row>
    <row r="10164" ht="18.35" spans="1:3">
      <c r="A10164" s="15" t="s">
        <v>35908</v>
      </c>
      <c r="B10164" s="16" t="s">
        <v>35909</v>
      </c>
      <c r="C10164" s="16" t="s">
        <v>34883</v>
      </c>
    </row>
    <row r="10165" ht="18.35" spans="1:3">
      <c r="A10165" s="1" t="s">
        <v>35908</v>
      </c>
      <c r="B10165" s="2" t="s">
        <v>35909</v>
      </c>
      <c r="C10165" s="2" t="s">
        <v>35164</v>
      </c>
    </row>
    <row r="10166" ht="18.35" spans="1:3">
      <c r="A10166" s="15" t="s">
        <v>35908</v>
      </c>
      <c r="B10166" s="16" t="s">
        <v>35909</v>
      </c>
      <c r="C10166" s="16" t="s">
        <v>35781</v>
      </c>
    </row>
    <row r="10167" ht="18.35" spans="1:3">
      <c r="A10167" s="1" t="s">
        <v>35908</v>
      </c>
      <c r="B10167" s="2" t="s">
        <v>35909</v>
      </c>
      <c r="C10167" s="2" t="s">
        <v>35653</v>
      </c>
    </row>
    <row r="10168" ht="18.35" spans="1:3">
      <c r="A10168" s="15" t="s">
        <v>35908</v>
      </c>
      <c r="B10168" s="16" t="s">
        <v>35909</v>
      </c>
      <c r="C10168" s="16" t="s">
        <v>35801</v>
      </c>
    </row>
    <row r="10169" ht="18.35" spans="1:3">
      <c r="A10169" s="1" t="s">
        <v>35908</v>
      </c>
      <c r="B10169" s="2" t="s">
        <v>35909</v>
      </c>
      <c r="C10169" s="2" t="s">
        <v>35793</v>
      </c>
    </row>
    <row r="10170" ht="18.35" spans="1:3">
      <c r="A10170" s="15" t="s">
        <v>35908</v>
      </c>
      <c r="B10170" s="16" t="s">
        <v>35909</v>
      </c>
      <c r="C10170" s="16" t="s">
        <v>35794</v>
      </c>
    </row>
    <row r="10171" ht="18.35" spans="1:3">
      <c r="A10171" s="1" t="s">
        <v>35908</v>
      </c>
      <c r="B10171" s="2" t="s">
        <v>35909</v>
      </c>
      <c r="C10171" s="2" t="s">
        <v>34893</v>
      </c>
    </row>
    <row r="10172" ht="18.35" spans="1:3">
      <c r="A10172" s="15" t="s">
        <v>35908</v>
      </c>
      <c r="B10172" s="16" t="s">
        <v>35909</v>
      </c>
      <c r="C10172" s="16" t="s">
        <v>34673</v>
      </c>
    </row>
    <row r="10173" ht="18.35" spans="1:3">
      <c r="A10173" s="1" t="s">
        <v>35908</v>
      </c>
      <c r="B10173" s="2" t="s">
        <v>35909</v>
      </c>
      <c r="C10173" s="2" t="s">
        <v>34685</v>
      </c>
    </row>
    <row r="10174" ht="18.35" spans="1:3">
      <c r="A10174" s="15" t="s">
        <v>35908</v>
      </c>
      <c r="B10174" s="16" t="s">
        <v>35909</v>
      </c>
      <c r="C10174" s="16" t="s">
        <v>34686</v>
      </c>
    </row>
    <row r="10175" ht="18.35" spans="1:3">
      <c r="A10175" s="1" t="s">
        <v>35908</v>
      </c>
      <c r="B10175" s="2" t="s">
        <v>35909</v>
      </c>
      <c r="C10175" s="2" t="s">
        <v>35767</v>
      </c>
    </row>
    <row r="10176" ht="18.35" spans="1:3">
      <c r="A10176" s="15" t="s">
        <v>35908</v>
      </c>
      <c r="B10176" s="16" t="s">
        <v>35909</v>
      </c>
      <c r="C10176" s="16" t="s">
        <v>34690</v>
      </c>
    </row>
    <row r="10177" ht="18.35" spans="1:3">
      <c r="A10177" s="1" t="s">
        <v>35908</v>
      </c>
      <c r="B10177" s="2" t="s">
        <v>35909</v>
      </c>
      <c r="C10177" s="2" t="s">
        <v>34572</v>
      </c>
    </row>
    <row r="10178" ht="18.35" spans="1:3">
      <c r="A10178" s="15" t="s">
        <v>35908</v>
      </c>
      <c r="B10178" s="16" t="s">
        <v>35909</v>
      </c>
      <c r="C10178" s="16" t="s">
        <v>35782</v>
      </c>
    </row>
    <row r="10179" ht="18.35" spans="1:3">
      <c r="A10179" s="1" t="s">
        <v>35908</v>
      </c>
      <c r="B10179" s="2" t="s">
        <v>35909</v>
      </c>
      <c r="C10179" s="2" t="s">
        <v>35576</v>
      </c>
    </row>
    <row r="10180" ht="18.35" spans="1:3">
      <c r="A10180" s="15" t="s">
        <v>35908</v>
      </c>
      <c r="B10180" s="16" t="s">
        <v>35909</v>
      </c>
      <c r="C10180" s="16" t="s">
        <v>35783</v>
      </c>
    </row>
    <row r="10181" ht="18.35" spans="1:3">
      <c r="A10181" s="1" t="s">
        <v>35908</v>
      </c>
      <c r="B10181" s="2" t="s">
        <v>35909</v>
      </c>
      <c r="C10181" s="2" t="s">
        <v>35784</v>
      </c>
    </row>
    <row r="10182" ht="18.35" spans="1:3">
      <c r="A10182" s="15" t="s">
        <v>35908</v>
      </c>
      <c r="B10182" s="16" t="s">
        <v>35909</v>
      </c>
      <c r="C10182" s="16" t="s">
        <v>34695</v>
      </c>
    </row>
    <row r="10183" ht="18.35" spans="1:3">
      <c r="A10183" s="1" t="s">
        <v>35908</v>
      </c>
      <c r="B10183" s="2" t="s">
        <v>35909</v>
      </c>
      <c r="C10183" s="2" t="s">
        <v>35568</v>
      </c>
    </row>
    <row r="10184" ht="18.35" spans="1:3">
      <c r="A10184" s="15" t="s">
        <v>35908</v>
      </c>
      <c r="B10184" s="16" t="s">
        <v>35909</v>
      </c>
      <c r="C10184" s="16" t="s">
        <v>35802</v>
      </c>
    </row>
    <row r="10185" ht="18.35" spans="1:3">
      <c r="A10185" s="1" t="s">
        <v>35908</v>
      </c>
      <c r="B10185" s="2" t="s">
        <v>35909</v>
      </c>
      <c r="C10185" s="2" t="s">
        <v>35225</v>
      </c>
    </row>
    <row r="10186" ht="18.35" spans="1:3">
      <c r="A10186" s="15" t="s">
        <v>35908</v>
      </c>
      <c r="B10186" s="16" t="s">
        <v>35909</v>
      </c>
      <c r="C10186" s="16" t="s">
        <v>34988</v>
      </c>
    </row>
    <row r="10187" ht="18.35" spans="1:3">
      <c r="A10187" s="1" t="s">
        <v>35908</v>
      </c>
      <c r="B10187" s="2" t="s">
        <v>35909</v>
      </c>
      <c r="C10187" s="2" t="s">
        <v>34445</v>
      </c>
    </row>
    <row r="10188" ht="18.35" spans="1:3">
      <c r="A10188" s="15" t="s">
        <v>35908</v>
      </c>
      <c r="B10188" s="16" t="s">
        <v>35909</v>
      </c>
      <c r="C10188" s="16" t="s">
        <v>35786</v>
      </c>
    </row>
    <row r="10189" ht="18.35" spans="1:3">
      <c r="A10189" s="1" t="s">
        <v>35908</v>
      </c>
      <c r="B10189" s="2" t="s">
        <v>35909</v>
      </c>
      <c r="C10189" s="2" t="s">
        <v>35803</v>
      </c>
    </row>
    <row r="10190" ht="18.35" spans="1:3">
      <c r="A10190" s="15" t="s">
        <v>35908</v>
      </c>
      <c r="B10190" s="16" t="s">
        <v>35909</v>
      </c>
      <c r="C10190" s="16" t="s">
        <v>35283</v>
      </c>
    </row>
    <row r="10191" ht="18.35" spans="1:3">
      <c r="A10191" s="1" t="s">
        <v>35908</v>
      </c>
      <c r="B10191" s="2" t="s">
        <v>35909</v>
      </c>
      <c r="C10191" s="2" t="s">
        <v>35754</v>
      </c>
    </row>
    <row r="10192" ht="18.35" spans="1:3">
      <c r="A10192" s="15" t="s">
        <v>35908</v>
      </c>
      <c r="B10192" s="16" t="s">
        <v>35909</v>
      </c>
      <c r="C10192" s="16" t="s">
        <v>35804</v>
      </c>
    </row>
    <row r="10193" ht="18.35" spans="1:3">
      <c r="A10193" s="1" t="s">
        <v>35908</v>
      </c>
      <c r="B10193" s="2" t="s">
        <v>35909</v>
      </c>
      <c r="C10193" s="2" t="s">
        <v>35012</v>
      </c>
    </row>
    <row r="10194" ht="18.35" spans="1:3">
      <c r="A10194" s="15" t="s">
        <v>35908</v>
      </c>
      <c r="B10194" s="16" t="s">
        <v>35909</v>
      </c>
      <c r="C10194" s="16" t="s">
        <v>35787</v>
      </c>
    </row>
    <row r="10195" ht="18.35" spans="1:3">
      <c r="A10195" s="1" t="s">
        <v>35908</v>
      </c>
      <c r="B10195" s="2" t="s">
        <v>35909</v>
      </c>
      <c r="C10195" s="2" t="s">
        <v>35689</v>
      </c>
    </row>
    <row r="10196" ht="18.35" spans="1:3">
      <c r="A10196" s="15" t="s">
        <v>35908</v>
      </c>
      <c r="B10196" s="16" t="s">
        <v>35909</v>
      </c>
      <c r="C10196" s="16" t="s">
        <v>34355</v>
      </c>
    </row>
    <row r="10197" ht="18.35" spans="1:3">
      <c r="A10197" s="1" t="s">
        <v>35908</v>
      </c>
      <c r="B10197" s="2" t="s">
        <v>35909</v>
      </c>
      <c r="C10197" s="2" t="s">
        <v>27999</v>
      </c>
    </row>
    <row r="10198" ht="18.35" spans="1:3">
      <c r="A10198" s="5" t="s">
        <v>35908</v>
      </c>
      <c r="B10198" s="6" t="s">
        <v>35909</v>
      </c>
      <c r="C10198" s="6" t="s">
        <v>34600</v>
      </c>
    </row>
    <row r="10199" ht="18.35" spans="1:3">
      <c r="A10199" s="1" t="s">
        <v>35910</v>
      </c>
      <c r="B10199" s="2" t="s">
        <v>35911</v>
      </c>
      <c r="C10199" s="2" t="s">
        <v>35147</v>
      </c>
    </row>
    <row r="10200" ht="18.35" spans="1:3">
      <c r="A10200" s="15" t="s">
        <v>35910</v>
      </c>
      <c r="B10200" s="16" t="s">
        <v>35911</v>
      </c>
      <c r="C10200" s="16" t="s">
        <v>35084</v>
      </c>
    </row>
    <row r="10201" ht="18.35" spans="1:3">
      <c r="A10201" s="1" t="s">
        <v>35910</v>
      </c>
      <c r="B10201" s="2" t="s">
        <v>35911</v>
      </c>
      <c r="C10201" s="2" t="s">
        <v>34354</v>
      </c>
    </row>
    <row r="10202" ht="18.35" spans="1:3">
      <c r="A10202" s="15" t="s">
        <v>35910</v>
      </c>
      <c r="B10202" s="16" t="s">
        <v>35911</v>
      </c>
      <c r="C10202" s="16" t="s">
        <v>34460</v>
      </c>
    </row>
    <row r="10203" ht="18.35" spans="1:3">
      <c r="A10203" s="1" t="s">
        <v>35910</v>
      </c>
      <c r="B10203" s="2" t="s">
        <v>35911</v>
      </c>
      <c r="C10203" s="2" t="s">
        <v>35791</v>
      </c>
    </row>
    <row r="10204" ht="18.35" spans="1:3">
      <c r="A10204" s="15" t="s">
        <v>35910</v>
      </c>
      <c r="B10204" s="16" t="s">
        <v>35911</v>
      </c>
      <c r="C10204" s="16" t="s">
        <v>35641</v>
      </c>
    </row>
    <row r="10205" ht="18.35" spans="1:3">
      <c r="A10205" s="1" t="s">
        <v>35910</v>
      </c>
      <c r="B10205" s="2" t="s">
        <v>35911</v>
      </c>
      <c r="C10205" s="2" t="s">
        <v>35474</v>
      </c>
    </row>
    <row r="10206" ht="18.35" spans="1:3">
      <c r="A10206" s="15" t="s">
        <v>35910</v>
      </c>
      <c r="B10206" s="16" t="s">
        <v>35911</v>
      </c>
      <c r="C10206" s="16" t="s">
        <v>35223</v>
      </c>
    </row>
    <row r="10207" ht="18.35" spans="1:3">
      <c r="A10207" s="1" t="s">
        <v>35910</v>
      </c>
      <c r="B10207" s="2" t="s">
        <v>35911</v>
      </c>
      <c r="C10207" s="2" t="s">
        <v>35412</v>
      </c>
    </row>
    <row r="10208" ht="18.35" spans="1:3">
      <c r="A10208" s="15" t="s">
        <v>35910</v>
      </c>
      <c r="B10208" s="16" t="s">
        <v>35911</v>
      </c>
      <c r="C10208" s="16" t="s">
        <v>34881</v>
      </c>
    </row>
    <row r="10209" ht="18.35" spans="1:3">
      <c r="A10209" s="1" t="s">
        <v>35910</v>
      </c>
      <c r="B10209" s="2" t="s">
        <v>35911</v>
      </c>
      <c r="C10209" s="2" t="s">
        <v>34383</v>
      </c>
    </row>
    <row r="10210" ht="18.35" spans="1:3">
      <c r="A10210" s="15" t="s">
        <v>35910</v>
      </c>
      <c r="B10210" s="16" t="s">
        <v>35911</v>
      </c>
      <c r="C10210" s="16" t="s">
        <v>34443</v>
      </c>
    </row>
    <row r="10211" ht="18.35" spans="1:3">
      <c r="A10211" s="1" t="s">
        <v>35910</v>
      </c>
      <c r="B10211" s="2" t="s">
        <v>35911</v>
      </c>
      <c r="C10211" s="2" t="s">
        <v>34401</v>
      </c>
    </row>
    <row r="10212" ht="18.35" spans="1:3">
      <c r="A10212" s="15" t="s">
        <v>35910</v>
      </c>
      <c r="B10212" s="16" t="s">
        <v>35911</v>
      </c>
      <c r="C10212" s="16" t="s">
        <v>35141</v>
      </c>
    </row>
    <row r="10213" ht="18.35" spans="1:3">
      <c r="A10213" s="1" t="s">
        <v>35910</v>
      </c>
      <c r="B10213" s="2" t="s">
        <v>35911</v>
      </c>
      <c r="C10213" s="2" t="s">
        <v>34456</v>
      </c>
    </row>
    <row r="10214" ht="18.35" spans="1:3">
      <c r="A10214" s="15" t="s">
        <v>35910</v>
      </c>
      <c r="B10214" s="16" t="s">
        <v>35911</v>
      </c>
      <c r="C10214" s="16" t="s">
        <v>35790</v>
      </c>
    </row>
    <row r="10215" ht="18.35" spans="1:3">
      <c r="A10215" s="1" t="s">
        <v>35910</v>
      </c>
      <c r="B10215" s="2" t="s">
        <v>35911</v>
      </c>
      <c r="C10215" s="2" t="s">
        <v>35233</v>
      </c>
    </row>
    <row r="10216" ht="18.35" spans="1:3">
      <c r="A10216" s="15" t="s">
        <v>35910</v>
      </c>
      <c r="B10216" s="16" t="s">
        <v>35911</v>
      </c>
      <c r="C10216" s="16" t="s">
        <v>34360</v>
      </c>
    </row>
    <row r="10217" ht="18.35" spans="1:3">
      <c r="A10217" s="1" t="s">
        <v>35910</v>
      </c>
      <c r="B10217" s="2" t="s">
        <v>35911</v>
      </c>
      <c r="C10217" s="2" t="s">
        <v>35792</v>
      </c>
    </row>
    <row r="10218" ht="18.35" spans="1:3">
      <c r="A10218" s="15" t="s">
        <v>35910</v>
      </c>
      <c r="B10218" s="16" t="s">
        <v>35911</v>
      </c>
      <c r="C10218" s="16" t="s">
        <v>34387</v>
      </c>
    </row>
    <row r="10219" ht="18.35" spans="1:3">
      <c r="A10219" s="1" t="s">
        <v>35910</v>
      </c>
      <c r="B10219" s="2" t="s">
        <v>35911</v>
      </c>
      <c r="C10219" s="2" t="s">
        <v>34575</v>
      </c>
    </row>
    <row r="10220" ht="18.35" spans="1:3">
      <c r="A10220" s="15" t="s">
        <v>35910</v>
      </c>
      <c r="B10220" s="16" t="s">
        <v>35911</v>
      </c>
      <c r="C10220" s="16" t="s">
        <v>35660</v>
      </c>
    </row>
    <row r="10221" ht="18.35" spans="1:3">
      <c r="A10221" s="1" t="s">
        <v>35910</v>
      </c>
      <c r="B10221" s="2" t="s">
        <v>35911</v>
      </c>
      <c r="C10221" s="2" t="s">
        <v>34376</v>
      </c>
    </row>
    <row r="10222" ht="18.35" spans="1:3">
      <c r="A10222" s="15" t="s">
        <v>35910</v>
      </c>
      <c r="B10222" s="16" t="s">
        <v>35911</v>
      </c>
      <c r="C10222" s="16" t="s">
        <v>34596</v>
      </c>
    </row>
    <row r="10223" ht="18.35" spans="1:3">
      <c r="A10223" s="1" t="s">
        <v>35910</v>
      </c>
      <c r="B10223" s="2" t="s">
        <v>35911</v>
      </c>
      <c r="C10223" s="2" t="s">
        <v>34921</v>
      </c>
    </row>
    <row r="10224" ht="18.35" spans="1:3">
      <c r="A10224" s="15" t="s">
        <v>35910</v>
      </c>
      <c r="B10224" s="16" t="s">
        <v>35911</v>
      </c>
      <c r="C10224" s="16" t="s">
        <v>34831</v>
      </c>
    </row>
    <row r="10225" ht="18.35" spans="1:3">
      <c r="A10225" s="1" t="s">
        <v>35910</v>
      </c>
      <c r="B10225" s="2" t="s">
        <v>35911</v>
      </c>
      <c r="C10225" s="2" t="s">
        <v>34526</v>
      </c>
    </row>
    <row r="10226" ht="18.35" spans="1:3">
      <c r="A10226" s="15" t="s">
        <v>35910</v>
      </c>
      <c r="B10226" s="16" t="s">
        <v>35911</v>
      </c>
      <c r="C10226" s="16" t="s">
        <v>34613</v>
      </c>
    </row>
    <row r="10227" ht="18.35" spans="1:3">
      <c r="A10227" s="1" t="s">
        <v>35910</v>
      </c>
      <c r="B10227" s="2" t="s">
        <v>35911</v>
      </c>
      <c r="C10227" s="2" t="s">
        <v>34941</v>
      </c>
    </row>
    <row r="10228" ht="18.35" spans="1:3">
      <c r="A10228" s="15" t="s">
        <v>35910</v>
      </c>
      <c r="B10228" s="16" t="s">
        <v>35911</v>
      </c>
      <c r="C10228" s="16" t="s">
        <v>34942</v>
      </c>
    </row>
    <row r="10229" ht="18.35" spans="1:3">
      <c r="A10229" s="1" t="s">
        <v>35910</v>
      </c>
      <c r="B10229" s="2" t="s">
        <v>35911</v>
      </c>
      <c r="C10229" s="2" t="s">
        <v>35291</v>
      </c>
    </row>
    <row r="10230" ht="18.35" spans="1:3">
      <c r="A10230" s="15" t="s">
        <v>35910</v>
      </c>
      <c r="B10230" s="16" t="s">
        <v>35911</v>
      </c>
      <c r="C10230" s="16" t="s">
        <v>35353</v>
      </c>
    </row>
    <row r="10231" ht="18.35" spans="1:3">
      <c r="A10231" s="1" t="s">
        <v>35910</v>
      </c>
      <c r="B10231" s="2" t="s">
        <v>35911</v>
      </c>
      <c r="C10231" s="2" t="s">
        <v>35354</v>
      </c>
    </row>
    <row r="10232" ht="18.35" spans="1:3">
      <c r="A10232" s="15" t="s">
        <v>35910</v>
      </c>
      <c r="B10232" s="16" t="s">
        <v>35911</v>
      </c>
      <c r="C10232" s="16" t="s">
        <v>34425</v>
      </c>
    </row>
    <row r="10233" ht="18.35" spans="1:3">
      <c r="A10233" s="1" t="s">
        <v>35910</v>
      </c>
      <c r="B10233" s="2" t="s">
        <v>35911</v>
      </c>
      <c r="C10233" s="2" t="s">
        <v>7731</v>
      </c>
    </row>
    <row r="10234" ht="18.35" spans="1:3">
      <c r="A10234" s="15" t="s">
        <v>35910</v>
      </c>
      <c r="B10234" s="16" t="s">
        <v>35911</v>
      </c>
      <c r="C10234" s="16" t="s">
        <v>34847</v>
      </c>
    </row>
    <row r="10235" ht="18.35" spans="1:3">
      <c r="A10235" s="1" t="s">
        <v>35910</v>
      </c>
      <c r="B10235" s="2" t="s">
        <v>35911</v>
      </c>
      <c r="C10235" s="2" t="s">
        <v>35740</v>
      </c>
    </row>
    <row r="10236" ht="18.35" spans="1:3">
      <c r="A10236" s="15" t="s">
        <v>35910</v>
      </c>
      <c r="B10236" s="16" t="s">
        <v>35911</v>
      </c>
      <c r="C10236" s="16" t="s">
        <v>35741</v>
      </c>
    </row>
    <row r="10237" ht="18.35" spans="1:3">
      <c r="A10237" s="1" t="s">
        <v>35910</v>
      </c>
      <c r="B10237" s="2" t="s">
        <v>35911</v>
      </c>
      <c r="C10237" s="2" t="s">
        <v>35742</v>
      </c>
    </row>
    <row r="10238" ht="18.35" spans="1:3">
      <c r="A10238" s="15" t="s">
        <v>35910</v>
      </c>
      <c r="B10238" s="16" t="s">
        <v>35911</v>
      </c>
      <c r="C10238" s="16" t="s">
        <v>35512</v>
      </c>
    </row>
    <row r="10239" ht="18.35" spans="1:3">
      <c r="A10239" s="1" t="s">
        <v>35910</v>
      </c>
      <c r="B10239" s="2" t="s">
        <v>35911</v>
      </c>
      <c r="C10239" s="2" t="s">
        <v>35054</v>
      </c>
    </row>
    <row r="10240" ht="18.35" spans="1:3">
      <c r="A10240" s="15" t="s">
        <v>35910</v>
      </c>
      <c r="B10240" s="16" t="s">
        <v>35911</v>
      </c>
      <c r="C10240" s="16" t="s">
        <v>34963</v>
      </c>
    </row>
    <row r="10241" ht="18.35" spans="1:3">
      <c r="A10241" s="1" t="s">
        <v>35910</v>
      </c>
      <c r="B10241" s="2" t="s">
        <v>35911</v>
      </c>
      <c r="C10241" s="2" t="s">
        <v>35795</v>
      </c>
    </row>
    <row r="10242" ht="18.35" spans="1:3">
      <c r="A10242" s="15" t="s">
        <v>35910</v>
      </c>
      <c r="B10242" s="16" t="s">
        <v>35911</v>
      </c>
      <c r="C10242" s="16" t="s">
        <v>35796</v>
      </c>
    </row>
    <row r="10243" ht="18.35" spans="1:3">
      <c r="A10243" s="1" t="s">
        <v>35910</v>
      </c>
      <c r="B10243" s="2" t="s">
        <v>35911</v>
      </c>
      <c r="C10243" s="2" t="s">
        <v>35807</v>
      </c>
    </row>
    <row r="10244" ht="18.35" spans="1:3">
      <c r="A10244" s="15" t="s">
        <v>35910</v>
      </c>
      <c r="B10244" s="16" t="s">
        <v>35911</v>
      </c>
      <c r="C10244" s="16" t="s">
        <v>34389</v>
      </c>
    </row>
    <row r="10245" ht="18.35" spans="1:3">
      <c r="A10245" s="1" t="s">
        <v>35910</v>
      </c>
      <c r="B10245" s="2" t="s">
        <v>35911</v>
      </c>
      <c r="C10245" s="2" t="s">
        <v>35798</v>
      </c>
    </row>
    <row r="10246" ht="18.35" spans="1:3">
      <c r="A10246" s="15" t="s">
        <v>35910</v>
      </c>
      <c r="B10246" s="16" t="s">
        <v>35911</v>
      </c>
      <c r="C10246" s="16" t="s">
        <v>35752</v>
      </c>
    </row>
    <row r="10247" ht="18.35" spans="1:3">
      <c r="A10247" s="5" t="s">
        <v>35910</v>
      </c>
      <c r="B10247" s="6" t="s">
        <v>35911</v>
      </c>
      <c r="C10247" s="6" t="s">
        <v>34638</v>
      </c>
    </row>
    <row r="10248" ht="18.35" spans="1:3">
      <c r="A10248" s="15" t="s">
        <v>35910</v>
      </c>
      <c r="B10248" s="16" t="s">
        <v>35911</v>
      </c>
      <c r="C10248" s="16" t="s">
        <v>35764</v>
      </c>
    </row>
    <row r="10249" ht="18.35" spans="1:3">
      <c r="A10249" s="1" t="s">
        <v>35910</v>
      </c>
      <c r="B10249" s="2" t="s">
        <v>35911</v>
      </c>
      <c r="C10249" s="2" t="s">
        <v>35765</v>
      </c>
    </row>
    <row r="10250" ht="18.35" spans="1:3">
      <c r="A10250" s="15" t="s">
        <v>35910</v>
      </c>
      <c r="B10250" s="16" t="s">
        <v>35911</v>
      </c>
      <c r="C10250" s="16" t="s">
        <v>35766</v>
      </c>
    </row>
    <row r="10251" ht="18.35" spans="1:3">
      <c r="A10251" s="1" t="s">
        <v>35910</v>
      </c>
      <c r="B10251" s="2" t="s">
        <v>35911</v>
      </c>
      <c r="C10251" s="2" t="s">
        <v>34652</v>
      </c>
    </row>
    <row r="10252" ht="18.35" spans="1:3">
      <c r="A10252" s="15" t="s">
        <v>35910</v>
      </c>
      <c r="B10252" s="16" t="s">
        <v>35911</v>
      </c>
      <c r="C10252" s="16" t="s">
        <v>34466</v>
      </c>
    </row>
    <row r="10253" ht="18.35" spans="1:3">
      <c r="A10253" s="1" t="s">
        <v>35910</v>
      </c>
      <c r="B10253" s="2" t="s">
        <v>35911</v>
      </c>
      <c r="C10253" s="2" t="s">
        <v>35296</v>
      </c>
    </row>
    <row r="10254" ht="18.35" spans="1:3">
      <c r="A10254" s="15" t="s">
        <v>35910</v>
      </c>
      <c r="B10254" s="16" t="s">
        <v>35911</v>
      </c>
      <c r="C10254" s="16" t="s">
        <v>35811</v>
      </c>
    </row>
    <row r="10255" ht="18.35" spans="1:3">
      <c r="A10255" s="1" t="s">
        <v>35910</v>
      </c>
      <c r="B10255" s="2" t="s">
        <v>35911</v>
      </c>
      <c r="C10255" s="2" t="s">
        <v>34467</v>
      </c>
    </row>
    <row r="10256" ht="18.35" spans="1:3">
      <c r="A10256" s="15" t="s">
        <v>35910</v>
      </c>
      <c r="B10256" s="16" t="s">
        <v>35911</v>
      </c>
      <c r="C10256" s="16" t="s">
        <v>35090</v>
      </c>
    </row>
    <row r="10257" ht="18.35" spans="1:3">
      <c r="A10257" s="1" t="s">
        <v>35910</v>
      </c>
      <c r="B10257" s="2" t="s">
        <v>35911</v>
      </c>
      <c r="C10257" s="2" t="s">
        <v>34565</v>
      </c>
    </row>
    <row r="10258" ht="18.35" spans="1:3">
      <c r="A10258" s="15" t="s">
        <v>35910</v>
      </c>
      <c r="B10258" s="16" t="s">
        <v>35911</v>
      </c>
      <c r="C10258" s="16" t="s">
        <v>34673</v>
      </c>
    </row>
    <row r="10259" ht="18.35" spans="1:3">
      <c r="A10259" s="1" t="s">
        <v>35910</v>
      </c>
      <c r="B10259" s="2" t="s">
        <v>35911</v>
      </c>
      <c r="C10259" s="2" t="s">
        <v>34566</v>
      </c>
    </row>
    <row r="10260" ht="18.35" spans="1:3">
      <c r="A10260" s="15" t="s">
        <v>35910</v>
      </c>
      <c r="B10260" s="16" t="s">
        <v>35911</v>
      </c>
      <c r="C10260" s="16" t="s">
        <v>34685</v>
      </c>
    </row>
    <row r="10261" ht="18.35" spans="1:3">
      <c r="A10261" s="1" t="s">
        <v>35910</v>
      </c>
      <c r="B10261" s="2" t="s">
        <v>35911</v>
      </c>
      <c r="C10261" s="2" t="s">
        <v>34686</v>
      </c>
    </row>
    <row r="10262" ht="18.35" spans="1:3">
      <c r="A10262" s="15" t="s">
        <v>35910</v>
      </c>
      <c r="B10262" s="16" t="s">
        <v>35911</v>
      </c>
      <c r="C10262" s="16" t="s">
        <v>34569</v>
      </c>
    </row>
    <row r="10263" ht="18.35" spans="1:3">
      <c r="A10263" s="1" t="s">
        <v>35910</v>
      </c>
      <c r="B10263" s="2" t="s">
        <v>35911</v>
      </c>
      <c r="C10263" s="2" t="s">
        <v>34690</v>
      </c>
    </row>
    <row r="10264" ht="18.35" spans="1:3">
      <c r="A10264" s="15" t="s">
        <v>35910</v>
      </c>
      <c r="B10264" s="16" t="s">
        <v>35911</v>
      </c>
      <c r="C10264" s="16" t="s">
        <v>34395</v>
      </c>
    </row>
    <row r="10265" ht="18.35" spans="1:3">
      <c r="A10265" s="1" t="s">
        <v>35910</v>
      </c>
      <c r="B10265" s="2" t="s">
        <v>35911</v>
      </c>
      <c r="C10265" s="2" t="s">
        <v>35761</v>
      </c>
    </row>
    <row r="10266" ht="18.35" spans="1:3">
      <c r="A10266" s="15" t="s">
        <v>35910</v>
      </c>
      <c r="B10266" s="16" t="s">
        <v>35911</v>
      </c>
      <c r="C10266" s="16" t="s">
        <v>35768</v>
      </c>
    </row>
    <row r="10267" ht="18.35" spans="1:3">
      <c r="A10267" s="1" t="s">
        <v>35910</v>
      </c>
      <c r="B10267" s="2" t="s">
        <v>35911</v>
      </c>
      <c r="C10267" s="2" t="s">
        <v>35769</v>
      </c>
    </row>
    <row r="10268" ht="18.35" spans="1:3">
      <c r="A10268" s="15" t="s">
        <v>35910</v>
      </c>
      <c r="B10268" s="16" t="s">
        <v>35911</v>
      </c>
      <c r="C10268" s="16" t="s">
        <v>35770</v>
      </c>
    </row>
    <row r="10269" ht="18.35" spans="1:3">
      <c r="A10269" s="1" t="s">
        <v>35910</v>
      </c>
      <c r="B10269" s="2" t="s">
        <v>35911</v>
      </c>
      <c r="C10269" s="2" t="s">
        <v>35785</v>
      </c>
    </row>
    <row r="10270" ht="18.35" spans="1:3">
      <c r="A10270" s="15" t="s">
        <v>35910</v>
      </c>
      <c r="B10270" s="16" t="s">
        <v>35911</v>
      </c>
      <c r="C10270" s="16" t="s">
        <v>34445</v>
      </c>
    </row>
    <row r="10271" ht="18.35" spans="1:3">
      <c r="A10271" s="1" t="s">
        <v>35910</v>
      </c>
      <c r="B10271" s="2" t="s">
        <v>35911</v>
      </c>
      <c r="C10271" s="2" t="s">
        <v>35771</v>
      </c>
    </row>
    <row r="10272" ht="18.35" spans="1:3">
      <c r="A10272" s="15" t="s">
        <v>35910</v>
      </c>
      <c r="B10272" s="16" t="s">
        <v>35911</v>
      </c>
      <c r="C10272" s="16" t="s">
        <v>35005</v>
      </c>
    </row>
    <row r="10273" ht="18.35" spans="1:3">
      <c r="A10273" s="1" t="s">
        <v>35910</v>
      </c>
      <c r="B10273" s="2" t="s">
        <v>35911</v>
      </c>
      <c r="C10273" s="2" t="s">
        <v>35746</v>
      </c>
    </row>
    <row r="10274" ht="18.35" spans="1:3">
      <c r="A10274" s="15" t="s">
        <v>35910</v>
      </c>
      <c r="B10274" s="16" t="s">
        <v>35911</v>
      </c>
      <c r="C10274" s="16" t="s">
        <v>35015</v>
      </c>
    </row>
    <row r="10275" ht="18.35" spans="1:3">
      <c r="A10275" s="1" t="s">
        <v>35910</v>
      </c>
      <c r="B10275" s="2" t="s">
        <v>35911</v>
      </c>
      <c r="C10275" s="2" t="s">
        <v>34714</v>
      </c>
    </row>
    <row r="10276" ht="18.35" spans="1:3">
      <c r="A10276" s="15" t="s">
        <v>35910</v>
      </c>
      <c r="B10276" s="16" t="s">
        <v>35911</v>
      </c>
      <c r="C10276" s="16" t="s">
        <v>34478</v>
      </c>
    </row>
    <row r="10277" ht="18.35" spans="1:3">
      <c r="A10277" s="1" t="s">
        <v>35910</v>
      </c>
      <c r="B10277" s="2" t="s">
        <v>35911</v>
      </c>
      <c r="C10277" s="2" t="s">
        <v>35812</v>
      </c>
    </row>
    <row r="10278" ht="18.35" spans="1:3">
      <c r="A10278" s="15" t="s">
        <v>35910</v>
      </c>
      <c r="B10278" s="16" t="s">
        <v>35911</v>
      </c>
      <c r="C10278" s="16" t="s">
        <v>35813</v>
      </c>
    </row>
    <row r="10279" ht="18.35" spans="1:3">
      <c r="A10279" s="1" t="s">
        <v>35910</v>
      </c>
      <c r="B10279" s="2" t="s">
        <v>35911</v>
      </c>
      <c r="C10279" s="2" t="s">
        <v>35814</v>
      </c>
    </row>
    <row r="10280" ht="18.35" spans="1:3">
      <c r="A10280" s="15" t="s">
        <v>35910</v>
      </c>
      <c r="B10280" s="16" t="s">
        <v>35911</v>
      </c>
      <c r="C10280" s="16" t="s">
        <v>34722</v>
      </c>
    </row>
    <row r="10281" ht="18.35" spans="1:3">
      <c r="A10281" s="1" t="s">
        <v>35910</v>
      </c>
      <c r="B10281" s="2" t="s">
        <v>35911</v>
      </c>
      <c r="C10281" s="2" t="s">
        <v>35592</v>
      </c>
    </row>
    <row r="10282" ht="18.35" spans="1:3">
      <c r="A10282" s="15" t="s">
        <v>35910</v>
      </c>
      <c r="B10282" s="16" t="s">
        <v>35911</v>
      </c>
      <c r="C10282" s="16" t="s">
        <v>34485</v>
      </c>
    </row>
    <row r="10283" ht="18.35" spans="1:3">
      <c r="A10283" s="1" t="s">
        <v>35910</v>
      </c>
      <c r="B10283" s="2" t="s">
        <v>35911</v>
      </c>
      <c r="C10283" s="2" t="s">
        <v>34612</v>
      </c>
    </row>
    <row r="10284" ht="18.35" spans="1:3">
      <c r="A10284" s="15" t="s">
        <v>35910</v>
      </c>
      <c r="B10284" s="16" t="s">
        <v>35911</v>
      </c>
      <c r="C10284" s="16" t="s">
        <v>35739</v>
      </c>
    </row>
    <row r="10285" ht="18.35" spans="1:3">
      <c r="A10285" s="1" t="s">
        <v>35910</v>
      </c>
      <c r="B10285" s="2" t="s">
        <v>35911</v>
      </c>
      <c r="C10285" s="2" t="s">
        <v>35772</v>
      </c>
    </row>
    <row r="10286" ht="18.35" spans="1:3">
      <c r="A10286" s="15" t="s">
        <v>35910</v>
      </c>
      <c r="B10286" s="16" t="s">
        <v>35911</v>
      </c>
      <c r="C10286" s="16" t="s">
        <v>35044</v>
      </c>
    </row>
    <row r="10287" ht="18.35" spans="1:3">
      <c r="A10287" s="1" t="s">
        <v>35910</v>
      </c>
      <c r="B10287" s="2" t="s">
        <v>35911</v>
      </c>
      <c r="C10287" s="2" t="s">
        <v>34488</v>
      </c>
    </row>
    <row r="10288" ht="18.35" spans="1:3">
      <c r="A10288" s="15" t="s">
        <v>35910</v>
      </c>
      <c r="B10288" s="16" t="s">
        <v>35911</v>
      </c>
      <c r="C10288" s="16" t="s">
        <v>35762</v>
      </c>
    </row>
    <row r="10289" ht="18.35" spans="1:3">
      <c r="A10289" s="1" t="s">
        <v>35910</v>
      </c>
      <c r="B10289" s="2" t="s">
        <v>35911</v>
      </c>
      <c r="C10289" s="2" t="s">
        <v>35763</v>
      </c>
    </row>
    <row r="10290" ht="18.35" spans="1:3">
      <c r="A10290" s="15" t="s">
        <v>35910</v>
      </c>
      <c r="B10290" s="16" t="s">
        <v>35911</v>
      </c>
      <c r="C10290" s="16" t="s">
        <v>35773</v>
      </c>
    </row>
    <row r="10291" ht="18.35" spans="1:3">
      <c r="A10291" s="1" t="s">
        <v>35910</v>
      </c>
      <c r="B10291" s="2" t="s">
        <v>35911</v>
      </c>
      <c r="C10291" s="2" t="s">
        <v>34732</v>
      </c>
    </row>
    <row r="10292" ht="18.35" spans="1:3">
      <c r="A10292" s="15" t="s">
        <v>35910</v>
      </c>
      <c r="B10292" s="16" t="s">
        <v>35911</v>
      </c>
      <c r="C10292" s="16" t="s">
        <v>35774</v>
      </c>
    </row>
    <row r="10293" ht="18.35" spans="1:3">
      <c r="A10293" s="1" t="s">
        <v>35910</v>
      </c>
      <c r="B10293" s="2" t="s">
        <v>35911</v>
      </c>
      <c r="C10293" s="2" t="s">
        <v>34532</v>
      </c>
    </row>
    <row r="10294" ht="18.35" spans="1:3">
      <c r="A10294" s="15" t="s">
        <v>35910</v>
      </c>
      <c r="B10294" s="16" t="s">
        <v>35911</v>
      </c>
      <c r="C10294" s="16" t="s">
        <v>34534</v>
      </c>
    </row>
    <row r="10295" ht="18.35" spans="1:3">
      <c r="A10295" s="1" t="s">
        <v>35910</v>
      </c>
      <c r="B10295" s="2" t="s">
        <v>35911</v>
      </c>
      <c r="C10295" s="2" t="s">
        <v>34535</v>
      </c>
    </row>
    <row r="10296" ht="18.35" spans="1:3">
      <c r="A10296" s="15" t="s">
        <v>35910</v>
      </c>
      <c r="B10296" s="16" t="s">
        <v>35911</v>
      </c>
      <c r="C10296" s="16" t="s">
        <v>34959</v>
      </c>
    </row>
    <row r="10297" ht="18.35" spans="1:3">
      <c r="A10297" s="1" t="s">
        <v>35910</v>
      </c>
      <c r="B10297" s="2" t="s">
        <v>35911</v>
      </c>
      <c r="C10297" s="2" t="s">
        <v>35743</v>
      </c>
    </row>
    <row r="10298" ht="18.35" spans="1:3">
      <c r="A10298" s="15" t="s">
        <v>35910</v>
      </c>
      <c r="B10298" s="16" t="s">
        <v>35911</v>
      </c>
      <c r="C10298" s="16" t="s">
        <v>35797</v>
      </c>
    </row>
    <row r="10299" ht="18.35" spans="1:3">
      <c r="A10299" s="1" t="s">
        <v>35910</v>
      </c>
      <c r="B10299" s="2" t="s">
        <v>35911</v>
      </c>
      <c r="C10299" s="2" t="s">
        <v>34860</v>
      </c>
    </row>
    <row r="10300" ht="18.35" spans="1:3">
      <c r="A10300" s="15" t="s">
        <v>35910</v>
      </c>
      <c r="B10300" s="16" t="s">
        <v>35911</v>
      </c>
      <c r="C10300" s="16" t="s">
        <v>34864</v>
      </c>
    </row>
    <row r="10301" ht="18.35" spans="1:3">
      <c r="A10301" s="1" t="s">
        <v>35910</v>
      </c>
      <c r="B10301" s="2" t="s">
        <v>35911</v>
      </c>
      <c r="C10301" s="2" t="s">
        <v>34633</v>
      </c>
    </row>
    <row r="10302" ht="18.35" spans="1:3">
      <c r="A10302" s="15" t="s">
        <v>35910</v>
      </c>
      <c r="B10302" s="16" t="s">
        <v>35911</v>
      </c>
      <c r="C10302" s="16" t="s">
        <v>35750</v>
      </c>
    </row>
    <row r="10303" ht="18.35" spans="1:3">
      <c r="A10303" s="1" t="s">
        <v>35910</v>
      </c>
      <c r="B10303" s="2" t="s">
        <v>35911</v>
      </c>
      <c r="C10303" s="2" t="s">
        <v>35751</v>
      </c>
    </row>
    <row r="10304" ht="18.35" spans="1:3">
      <c r="A10304" s="15" t="s">
        <v>35910</v>
      </c>
      <c r="B10304" s="16" t="s">
        <v>35911</v>
      </c>
      <c r="C10304" s="16" t="s">
        <v>35368</v>
      </c>
    </row>
    <row r="10305" ht="18.35" spans="1:3">
      <c r="A10305" s="1" t="s">
        <v>35910</v>
      </c>
      <c r="B10305" s="2" t="s">
        <v>35911</v>
      </c>
      <c r="C10305" s="2" t="s">
        <v>35808</v>
      </c>
    </row>
    <row r="10306" ht="18.35" spans="1:3">
      <c r="A10306" s="15" t="s">
        <v>35910</v>
      </c>
      <c r="B10306" s="16" t="s">
        <v>35911</v>
      </c>
      <c r="C10306" s="16" t="s">
        <v>35809</v>
      </c>
    </row>
    <row r="10307" ht="18.35" spans="1:3">
      <c r="A10307" s="1" t="s">
        <v>35910</v>
      </c>
      <c r="B10307" s="2" t="s">
        <v>35911</v>
      </c>
      <c r="C10307" s="2" t="s">
        <v>35775</v>
      </c>
    </row>
    <row r="10308" ht="18.35" spans="1:3">
      <c r="A10308" s="15" t="s">
        <v>35910</v>
      </c>
      <c r="B10308" s="16" t="s">
        <v>35911</v>
      </c>
      <c r="C10308" s="16" t="s">
        <v>34461</v>
      </c>
    </row>
    <row r="10309" ht="18.35" spans="1:3">
      <c r="A10309" s="1" t="s">
        <v>35910</v>
      </c>
      <c r="B10309" s="2" t="s">
        <v>35911</v>
      </c>
      <c r="C10309" s="2" t="s">
        <v>35799</v>
      </c>
    </row>
    <row r="10310" ht="18.35" spans="1:3">
      <c r="A10310" s="15" t="s">
        <v>35910</v>
      </c>
      <c r="B10310" s="16" t="s">
        <v>35911</v>
      </c>
      <c r="C10310" s="16" t="s">
        <v>34869</v>
      </c>
    </row>
    <row r="10311" ht="18.35" spans="1:3">
      <c r="A10311" s="1" t="s">
        <v>35910</v>
      </c>
      <c r="B10311" s="2" t="s">
        <v>35911</v>
      </c>
      <c r="C10311" s="2" t="s">
        <v>35072</v>
      </c>
    </row>
    <row r="10312" ht="18.35" spans="1:3">
      <c r="A10312" s="15" t="s">
        <v>35910</v>
      </c>
      <c r="B10312" s="16" t="s">
        <v>35911</v>
      </c>
      <c r="C10312" s="16" t="s">
        <v>35776</v>
      </c>
    </row>
    <row r="10313" ht="18.35" spans="1:3">
      <c r="A10313" s="1" t="s">
        <v>35910</v>
      </c>
      <c r="B10313" s="2" t="s">
        <v>35911</v>
      </c>
      <c r="C10313" s="2" t="s">
        <v>35777</v>
      </c>
    </row>
    <row r="10314" ht="18.35" spans="1:3">
      <c r="A10314" s="15" t="s">
        <v>35910</v>
      </c>
      <c r="B10314" s="16" t="s">
        <v>35911</v>
      </c>
      <c r="C10314" s="16" t="s">
        <v>34749</v>
      </c>
    </row>
    <row r="10315" ht="18.35" spans="1:3">
      <c r="A10315" s="1" t="s">
        <v>35910</v>
      </c>
      <c r="B10315" s="2" t="s">
        <v>35911</v>
      </c>
      <c r="C10315" s="2" t="s">
        <v>34872</v>
      </c>
    </row>
    <row r="10316" ht="18.35" spans="1:3">
      <c r="A10316" s="15" t="s">
        <v>35910</v>
      </c>
      <c r="B10316" s="16" t="s">
        <v>35911</v>
      </c>
      <c r="C10316" s="16" t="s">
        <v>35744</v>
      </c>
    </row>
    <row r="10317" ht="18.35" spans="1:3">
      <c r="A10317" s="1" t="s">
        <v>35910</v>
      </c>
      <c r="B10317" s="2" t="s">
        <v>35911</v>
      </c>
      <c r="C10317" s="2" t="s">
        <v>34971</v>
      </c>
    </row>
    <row r="10318" ht="18.35" spans="1:3">
      <c r="A10318" s="15" t="s">
        <v>35910</v>
      </c>
      <c r="B10318" s="16" t="s">
        <v>35911</v>
      </c>
      <c r="C10318" s="16" t="s">
        <v>35810</v>
      </c>
    </row>
    <row r="10319" ht="18.35" spans="1:3">
      <c r="A10319" s="1" t="s">
        <v>35910</v>
      </c>
      <c r="B10319" s="2" t="s">
        <v>35911</v>
      </c>
      <c r="C10319" s="2" t="s">
        <v>34643</v>
      </c>
    </row>
    <row r="10320" ht="18.35" spans="1:3">
      <c r="A10320" s="15" t="s">
        <v>35910</v>
      </c>
      <c r="B10320" s="16" t="s">
        <v>35911</v>
      </c>
      <c r="C10320" s="16" t="s">
        <v>35753</v>
      </c>
    </row>
    <row r="10321" ht="18.35" spans="1:3">
      <c r="A10321" s="1" t="s">
        <v>35910</v>
      </c>
      <c r="B10321" s="2" t="s">
        <v>35911</v>
      </c>
      <c r="C10321" s="2" t="s">
        <v>35815</v>
      </c>
    </row>
    <row r="10322" ht="18.35" spans="1:3">
      <c r="A10322" s="15" t="s">
        <v>35910</v>
      </c>
      <c r="B10322" s="16" t="s">
        <v>35911</v>
      </c>
      <c r="C10322" s="16" t="s">
        <v>35778</v>
      </c>
    </row>
    <row r="10323" ht="18.35" spans="1:3">
      <c r="A10323" s="1" t="s">
        <v>35910</v>
      </c>
      <c r="B10323" s="2" t="s">
        <v>35911</v>
      </c>
      <c r="C10323" s="2" t="s">
        <v>35359</v>
      </c>
    </row>
    <row r="10324" ht="18.35" spans="1:3">
      <c r="A10324" s="15" t="s">
        <v>35910</v>
      </c>
      <c r="B10324" s="16" t="s">
        <v>35911</v>
      </c>
      <c r="C10324" s="16" t="s">
        <v>35800</v>
      </c>
    </row>
    <row r="10325" ht="18.35" spans="1:3">
      <c r="A10325" s="1" t="s">
        <v>35910</v>
      </c>
      <c r="B10325" s="2" t="s">
        <v>35911</v>
      </c>
      <c r="C10325" s="2" t="s">
        <v>34653</v>
      </c>
    </row>
    <row r="10326" ht="18.35" spans="1:3">
      <c r="A10326" s="15" t="s">
        <v>35910</v>
      </c>
      <c r="B10326" s="16" t="s">
        <v>35911</v>
      </c>
      <c r="C10326" s="16" t="s">
        <v>35779</v>
      </c>
    </row>
    <row r="10327" ht="18.35" spans="1:3">
      <c r="A10327" s="1" t="s">
        <v>35910</v>
      </c>
      <c r="B10327" s="2" t="s">
        <v>35911</v>
      </c>
      <c r="C10327" s="2" t="s">
        <v>35652</v>
      </c>
    </row>
    <row r="10328" ht="18.35" spans="1:3">
      <c r="A10328" s="15" t="s">
        <v>35910</v>
      </c>
      <c r="B10328" s="16" t="s">
        <v>35911</v>
      </c>
      <c r="C10328" s="16" t="s">
        <v>34882</v>
      </c>
    </row>
    <row r="10329" ht="18.35" spans="1:3">
      <c r="A10329" s="1" t="s">
        <v>35910</v>
      </c>
      <c r="B10329" s="2" t="s">
        <v>35911</v>
      </c>
      <c r="C10329" s="2" t="s">
        <v>35749</v>
      </c>
    </row>
    <row r="10330" ht="18.35" spans="1:3">
      <c r="A10330" s="15" t="s">
        <v>35910</v>
      </c>
      <c r="B10330" s="16" t="s">
        <v>35911</v>
      </c>
      <c r="C10330" s="16" t="s">
        <v>35745</v>
      </c>
    </row>
    <row r="10331" ht="18.35" spans="1:3">
      <c r="A10331" s="1" t="s">
        <v>35910</v>
      </c>
      <c r="B10331" s="2" t="s">
        <v>35911</v>
      </c>
      <c r="C10331" s="2" t="s">
        <v>34658</v>
      </c>
    </row>
    <row r="10332" ht="18.35" spans="1:3">
      <c r="A10332" s="15" t="s">
        <v>35910</v>
      </c>
      <c r="B10332" s="16" t="s">
        <v>35911</v>
      </c>
      <c r="C10332" s="16" t="s">
        <v>35780</v>
      </c>
    </row>
    <row r="10333" ht="18.35" spans="1:3">
      <c r="A10333" s="1" t="s">
        <v>35910</v>
      </c>
      <c r="B10333" s="2" t="s">
        <v>35911</v>
      </c>
      <c r="C10333" s="2" t="s">
        <v>34883</v>
      </c>
    </row>
    <row r="10334" ht="18.35" spans="1:3">
      <c r="A10334" s="15" t="s">
        <v>35910</v>
      </c>
      <c r="B10334" s="16" t="s">
        <v>35911</v>
      </c>
      <c r="C10334" s="16" t="s">
        <v>35164</v>
      </c>
    </row>
    <row r="10335" ht="18.35" spans="1:3">
      <c r="A10335" s="1" t="s">
        <v>35910</v>
      </c>
      <c r="B10335" s="2" t="s">
        <v>35911</v>
      </c>
      <c r="C10335" s="2" t="s">
        <v>35781</v>
      </c>
    </row>
    <row r="10336" ht="18.35" spans="1:3">
      <c r="A10336" s="15" t="s">
        <v>35910</v>
      </c>
      <c r="B10336" s="16" t="s">
        <v>35911</v>
      </c>
      <c r="C10336" s="16" t="s">
        <v>35653</v>
      </c>
    </row>
    <row r="10337" ht="18.35" spans="1:3">
      <c r="A10337" s="1" t="s">
        <v>35910</v>
      </c>
      <c r="B10337" s="2" t="s">
        <v>35911</v>
      </c>
      <c r="C10337" s="2" t="s">
        <v>35801</v>
      </c>
    </row>
    <row r="10338" ht="18.35" spans="1:3">
      <c r="A10338" s="15" t="s">
        <v>35910</v>
      </c>
      <c r="B10338" s="16" t="s">
        <v>35911</v>
      </c>
      <c r="C10338" s="16" t="s">
        <v>35793</v>
      </c>
    </row>
    <row r="10339" ht="18.35" spans="1:3">
      <c r="A10339" s="1" t="s">
        <v>35910</v>
      </c>
      <c r="B10339" s="2" t="s">
        <v>35911</v>
      </c>
      <c r="C10339" s="2" t="s">
        <v>35794</v>
      </c>
    </row>
    <row r="10340" ht="18.35" spans="1:3">
      <c r="A10340" s="15" t="s">
        <v>35910</v>
      </c>
      <c r="B10340" s="16" t="s">
        <v>35911</v>
      </c>
      <c r="C10340" s="16" t="s">
        <v>34893</v>
      </c>
    </row>
    <row r="10341" ht="18.35" spans="1:3">
      <c r="A10341" s="1" t="s">
        <v>35910</v>
      </c>
      <c r="B10341" s="2" t="s">
        <v>35911</v>
      </c>
      <c r="C10341" s="2" t="s">
        <v>35767</v>
      </c>
    </row>
    <row r="10342" ht="18.35" spans="1:3">
      <c r="A10342" s="15" t="s">
        <v>35910</v>
      </c>
      <c r="B10342" s="16" t="s">
        <v>35911</v>
      </c>
      <c r="C10342" s="16" t="s">
        <v>34572</v>
      </c>
    </row>
    <row r="10343" ht="18.35" spans="1:3">
      <c r="A10343" s="1" t="s">
        <v>35910</v>
      </c>
      <c r="B10343" s="2" t="s">
        <v>35911</v>
      </c>
      <c r="C10343" s="2" t="s">
        <v>35782</v>
      </c>
    </row>
    <row r="10344" ht="18.35" spans="1:3">
      <c r="A10344" s="15" t="s">
        <v>35910</v>
      </c>
      <c r="B10344" s="16" t="s">
        <v>35911</v>
      </c>
      <c r="C10344" s="16" t="s">
        <v>35576</v>
      </c>
    </row>
    <row r="10345" ht="18.35" spans="1:3">
      <c r="A10345" s="1" t="s">
        <v>35910</v>
      </c>
      <c r="B10345" s="2" t="s">
        <v>35911</v>
      </c>
      <c r="C10345" s="2" t="s">
        <v>35783</v>
      </c>
    </row>
    <row r="10346" ht="18.35" spans="1:3">
      <c r="A10346" s="15" t="s">
        <v>35910</v>
      </c>
      <c r="B10346" s="16" t="s">
        <v>35911</v>
      </c>
      <c r="C10346" s="16" t="s">
        <v>35784</v>
      </c>
    </row>
    <row r="10347" ht="18.35" spans="1:3">
      <c r="A10347" s="1" t="s">
        <v>35910</v>
      </c>
      <c r="B10347" s="2" t="s">
        <v>35911</v>
      </c>
      <c r="C10347" s="2" t="s">
        <v>34695</v>
      </c>
    </row>
    <row r="10348" ht="18.35" spans="1:3">
      <c r="A10348" s="5" t="s">
        <v>35910</v>
      </c>
      <c r="B10348" s="6" t="s">
        <v>35911</v>
      </c>
      <c r="C10348" s="6" t="s">
        <v>35568</v>
      </c>
    </row>
    <row r="10349" ht="18.35" spans="1:3">
      <c r="A10349" s="1" t="s">
        <v>35910</v>
      </c>
      <c r="B10349" s="2" t="s">
        <v>35911</v>
      </c>
      <c r="C10349" s="2" t="s">
        <v>35802</v>
      </c>
    </row>
    <row r="10350" ht="18.35" spans="1:3">
      <c r="A10350" s="15" t="s">
        <v>35910</v>
      </c>
      <c r="B10350" s="16" t="s">
        <v>35911</v>
      </c>
      <c r="C10350" s="16" t="s">
        <v>35225</v>
      </c>
    </row>
    <row r="10351" ht="18.35" spans="1:3">
      <c r="A10351" s="1" t="s">
        <v>35910</v>
      </c>
      <c r="B10351" s="2" t="s">
        <v>35911</v>
      </c>
      <c r="C10351" s="2" t="s">
        <v>34988</v>
      </c>
    </row>
    <row r="10352" ht="18.35" spans="1:3">
      <c r="A10352" s="15" t="s">
        <v>35910</v>
      </c>
      <c r="B10352" s="16" t="s">
        <v>35911</v>
      </c>
      <c r="C10352" s="16" t="s">
        <v>35816</v>
      </c>
    </row>
    <row r="10353" ht="18.35" spans="1:3">
      <c r="A10353" s="1" t="s">
        <v>35910</v>
      </c>
      <c r="B10353" s="2" t="s">
        <v>35911</v>
      </c>
      <c r="C10353" s="2" t="s">
        <v>35672</v>
      </c>
    </row>
    <row r="10354" ht="18.35" spans="1:3">
      <c r="A10354" s="15" t="s">
        <v>35910</v>
      </c>
      <c r="B10354" s="16" t="s">
        <v>35911</v>
      </c>
      <c r="C10354" s="16" t="s">
        <v>34447</v>
      </c>
    </row>
    <row r="10355" ht="18.35" spans="1:3">
      <c r="A10355" s="1" t="s">
        <v>35910</v>
      </c>
      <c r="B10355" s="2" t="s">
        <v>35911</v>
      </c>
      <c r="C10355" s="2" t="s">
        <v>35786</v>
      </c>
    </row>
    <row r="10356" ht="18.35" spans="1:3">
      <c r="A10356" s="15" t="s">
        <v>35910</v>
      </c>
      <c r="B10356" s="16" t="s">
        <v>35911</v>
      </c>
      <c r="C10356" s="16" t="s">
        <v>35803</v>
      </c>
    </row>
    <row r="10357" ht="18.35" spans="1:3">
      <c r="A10357" s="1" t="s">
        <v>35910</v>
      </c>
      <c r="B10357" s="2" t="s">
        <v>35911</v>
      </c>
      <c r="C10357" s="2" t="s">
        <v>35283</v>
      </c>
    </row>
    <row r="10358" ht="18.35" spans="1:3">
      <c r="A10358" s="15" t="s">
        <v>35910</v>
      </c>
      <c r="B10358" s="16" t="s">
        <v>35911</v>
      </c>
      <c r="C10358" s="16" t="s">
        <v>35754</v>
      </c>
    </row>
    <row r="10359" ht="18.35" spans="1:3">
      <c r="A10359" s="1" t="s">
        <v>35910</v>
      </c>
      <c r="B10359" s="2" t="s">
        <v>35911</v>
      </c>
      <c r="C10359" s="2" t="s">
        <v>35804</v>
      </c>
    </row>
    <row r="10360" ht="18.35" spans="1:3">
      <c r="A10360" s="15" t="s">
        <v>35910</v>
      </c>
      <c r="B10360" s="16" t="s">
        <v>35911</v>
      </c>
      <c r="C10360" s="16" t="s">
        <v>35012</v>
      </c>
    </row>
    <row r="10361" ht="18.35" spans="1:3">
      <c r="A10361" s="1" t="s">
        <v>35910</v>
      </c>
      <c r="B10361" s="2" t="s">
        <v>35911</v>
      </c>
      <c r="C10361" s="2" t="s">
        <v>35787</v>
      </c>
    </row>
    <row r="10362" ht="18.35" spans="1:3">
      <c r="A10362" s="15" t="s">
        <v>35910</v>
      </c>
      <c r="B10362" s="16" t="s">
        <v>35911</v>
      </c>
      <c r="C10362" s="16" t="s">
        <v>35689</v>
      </c>
    </row>
    <row r="10363" ht="18.35" spans="1:3">
      <c r="A10363" s="1" t="s">
        <v>35910</v>
      </c>
      <c r="B10363" s="2" t="s">
        <v>35911</v>
      </c>
      <c r="C10363" s="2" t="s">
        <v>34355</v>
      </c>
    </row>
    <row r="10364" ht="18.35" spans="1:3">
      <c r="A10364" s="15" t="s">
        <v>35910</v>
      </c>
      <c r="B10364" s="16" t="s">
        <v>35911</v>
      </c>
      <c r="C10364" s="16" t="s">
        <v>27999</v>
      </c>
    </row>
    <row r="10365" ht="18.35" spans="1:3">
      <c r="A10365" s="1" t="s">
        <v>35910</v>
      </c>
      <c r="B10365" s="2" t="s">
        <v>35911</v>
      </c>
      <c r="C10365" s="2" t="s">
        <v>34599</v>
      </c>
    </row>
    <row r="10366" ht="18.35" spans="1:3">
      <c r="A10366" s="15" t="s">
        <v>35910</v>
      </c>
      <c r="B10366" s="16" t="s">
        <v>35911</v>
      </c>
      <c r="C10366" s="16" t="s">
        <v>34600</v>
      </c>
    </row>
    <row r="10367" ht="18.35" spans="1:3">
      <c r="A10367" s="1" t="s">
        <v>35912</v>
      </c>
      <c r="B10367" s="2" t="s">
        <v>35913</v>
      </c>
      <c r="C10367" s="2" t="s">
        <v>35147</v>
      </c>
    </row>
    <row r="10368" ht="18.35" spans="1:3">
      <c r="A10368" s="15" t="s">
        <v>35912</v>
      </c>
      <c r="B10368" s="16" t="s">
        <v>35913</v>
      </c>
      <c r="C10368" s="16" t="s">
        <v>35084</v>
      </c>
    </row>
    <row r="10369" ht="18.35" spans="1:3">
      <c r="A10369" s="1" t="s">
        <v>35912</v>
      </c>
      <c r="B10369" s="2" t="s">
        <v>35913</v>
      </c>
      <c r="C10369" s="2" t="s">
        <v>34383</v>
      </c>
    </row>
    <row r="10370" ht="18.35" spans="1:3">
      <c r="A10370" s="15" t="s">
        <v>35912</v>
      </c>
      <c r="B10370" s="16" t="s">
        <v>35913</v>
      </c>
      <c r="C10370" s="16" t="s">
        <v>34354</v>
      </c>
    </row>
    <row r="10371" ht="18.35" spans="1:3">
      <c r="A10371" s="1" t="s">
        <v>35912</v>
      </c>
      <c r="B10371" s="2" t="s">
        <v>35913</v>
      </c>
      <c r="C10371" s="2" t="s">
        <v>34454</v>
      </c>
    </row>
    <row r="10372" ht="18.35" spans="1:3">
      <c r="A10372" s="15" t="s">
        <v>35912</v>
      </c>
      <c r="B10372" s="16" t="s">
        <v>35913</v>
      </c>
      <c r="C10372" s="16" t="s">
        <v>34460</v>
      </c>
    </row>
    <row r="10373" ht="18.35" spans="1:3">
      <c r="A10373" s="1" t="s">
        <v>35912</v>
      </c>
      <c r="B10373" s="2" t="s">
        <v>35913</v>
      </c>
      <c r="C10373" s="2" t="s">
        <v>34634</v>
      </c>
    </row>
    <row r="10374" ht="18.35" spans="1:3">
      <c r="A10374" s="15" t="s">
        <v>35912</v>
      </c>
      <c r="B10374" s="16" t="s">
        <v>35913</v>
      </c>
      <c r="C10374" s="16" t="s">
        <v>35791</v>
      </c>
    </row>
    <row r="10375" ht="18.35" spans="1:3">
      <c r="A10375" s="1" t="s">
        <v>35912</v>
      </c>
      <c r="B10375" s="2" t="s">
        <v>35913</v>
      </c>
      <c r="C10375" s="2" t="s">
        <v>35641</v>
      </c>
    </row>
    <row r="10376" ht="18.35" spans="1:3">
      <c r="A10376" s="15" t="s">
        <v>35912</v>
      </c>
      <c r="B10376" s="16" t="s">
        <v>35913</v>
      </c>
      <c r="C10376" s="16" t="s">
        <v>35474</v>
      </c>
    </row>
    <row r="10377" ht="18.35" spans="1:3">
      <c r="A10377" s="1" t="s">
        <v>35912</v>
      </c>
      <c r="B10377" s="2" t="s">
        <v>35913</v>
      </c>
      <c r="C10377" s="2" t="s">
        <v>35223</v>
      </c>
    </row>
    <row r="10378" ht="18.35" spans="1:3">
      <c r="A10378" s="15" t="s">
        <v>35912</v>
      </c>
      <c r="B10378" s="16" t="s">
        <v>35913</v>
      </c>
      <c r="C10378" s="16" t="s">
        <v>35412</v>
      </c>
    </row>
    <row r="10379" ht="18.35" spans="1:3">
      <c r="A10379" s="1" t="s">
        <v>35912</v>
      </c>
      <c r="B10379" s="2" t="s">
        <v>35913</v>
      </c>
      <c r="C10379" s="2" t="s">
        <v>34881</v>
      </c>
    </row>
    <row r="10380" ht="18.35" spans="1:3">
      <c r="A10380" s="15" t="s">
        <v>35912</v>
      </c>
      <c r="B10380" s="16" t="s">
        <v>35913</v>
      </c>
      <c r="C10380" s="16" t="s">
        <v>34443</v>
      </c>
    </row>
    <row r="10381" ht="18.35" spans="1:3">
      <c r="A10381" s="1" t="s">
        <v>35912</v>
      </c>
      <c r="B10381" s="2" t="s">
        <v>35913</v>
      </c>
      <c r="C10381" s="2" t="s">
        <v>34575</v>
      </c>
    </row>
    <row r="10382" ht="18.35" spans="1:3">
      <c r="A10382" s="15" t="s">
        <v>35912</v>
      </c>
      <c r="B10382" s="16" t="s">
        <v>35913</v>
      </c>
      <c r="C10382" s="16" t="s">
        <v>34401</v>
      </c>
    </row>
    <row r="10383" ht="18.35" spans="1:3">
      <c r="A10383" s="1" t="s">
        <v>35912</v>
      </c>
      <c r="B10383" s="2" t="s">
        <v>35913</v>
      </c>
      <c r="C10383" s="2" t="s">
        <v>34356</v>
      </c>
    </row>
    <row r="10384" ht="18.35" spans="1:3">
      <c r="A10384" s="15" t="s">
        <v>35912</v>
      </c>
      <c r="B10384" s="16" t="s">
        <v>35913</v>
      </c>
      <c r="C10384" s="16" t="s">
        <v>35141</v>
      </c>
    </row>
    <row r="10385" ht="18.35" spans="1:3">
      <c r="A10385" s="1" t="s">
        <v>35912</v>
      </c>
      <c r="B10385" s="2" t="s">
        <v>35913</v>
      </c>
      <c r="C10385" s="2" t="s">
        <v>34456</v>
      </c>
    </row>
    <row r="10386" ht="18.35" spans="1:3">
      <c r="A10386" s="15" t="s">
        <v>35912</v>
      </c>
      <c r="B10386" s="16" t="s">
        <v>35913</v>
      </c>
      <c r="C10386" s="16" t="s">
        <v>35790</v>
      </c>
    </row>
    <row r="10387" ht="18.35" spans="1:3">
      <c r="A10387" s="1" t="s">
        <v>35912</v>
      </c>
      <c r="B10387" s="2" t="s">
        <v>35913</v>
      </c>
      <c r="C10387" s="2" t="s">
        <v>35233</v>
      </c>
    </row>
    <row r="10388" ht="18.35" spans="1:3">
      <c r="A10388" s="15" t="s">
        <v>35912</v>
      </c>
      <c r="B10388" s="16" t="s">
        <v>35913</v>
      </c>
      <c r="C10388" s="16" t="s">
        <v>34847</v>
      </c>
    </row>
    <row r="10389" ht="18.35" spans="1:3">
      <c r="A10389" s="1" t="s">
        <v>35912</v>
      </c>
      <c r="B10389" s="2" t="s">
        <v>35913</v>
      </c>
      <c r="C10389" s="2" t="s">
        <v>34494</v>
      </c>
    </row>
    <row r="10390" ht="18.35" spans="1:3">
      <c r="A10390" s="15" t="s">
        <v>35912</v>
      </c>
      <c r="B10390" s="16" t="s">
        <v>35913</v>
      </c>
      <c r="C10390" s="16" t="s">
        <v>34360</v>
      </c>
    </row>
    <row r="10391" ht="18.35" spans="1:3">
      <c r="A10391" s="1" t="s">
        <v>35912</v>
      </c>
      <c r="B10391" s="2" t="s">
        <v>35913</v>
      </c>
      <c r="C10391" s="2" t="s">
        <v>35822</v>
      </c>
    </row>
    <row r="10392" ht="18.35" spans="1:3">
      <c r="A10392" s="15" t="s">
        <v>35912</v>
      </c>
      <c r="B10392" s="16" t="s">
        <v>35913</v>
      </c>
      <c r="C10392" s="16" t="s">
        <v>34638</v>
      </c>
    </row>
    <row r="10393" ht="18.35" spans="1:3">
      <c r="A10393" s="1" t="s">
        <v>35912</v>
      </c>
      <c r="B10393" s="2" t="s">
        <v>35913</v>
      </c>
      <c r="C10393" s="2" t="s">
        <v>35824</v>
      </c>
    </row>
    <row r="10394" ht="18.35" spans="1:3">
      <c r="A10394" s="15" t="s">
        <v>35912</v>
      </c>
      <c r="B10394" s="16" t="s">
        <v>35913</v>
      </c>
      <c r="C10394" s="16" t="s">
        <v>35792</v>
      </c>
    </row>
    <row r="10395" ht="18.35" spans="1:3">
      <c r="A10395" s="1" t="s">
        <v>35912</v>
      </c>
      <c r="B10395" s="2" t="s">
        <v>35913</v>
      </c>
      <c r="C10395" s="2" t="s">
        <v>34466</v>
      </c>
    </row>
    <row r="10396" ht="18.35" spans="1:3">
      <c r="A10396" s="15" t="s">
        <v>35912</v>
      </c>
      <c r="B10396" s="16" t="s">
        <v>35913</v>
      </c>
      <c r="C10396" s="16" t="s">
        <v>35296</v>
      </c>
    </row>
    <row r="10397" ht="18.35" spans="1:3">
      <c r="A10397" s="1" t="s">
        <v>35912</v>
      </c>
      <c r="B10397" s="2" t="s">
        <v>35913</v>
      </c>
      <c r="C10397" s="2" t="s">
        <v>34387</v>
      </c>
    </row>
    <row r="10398" ht="18.35" spans="1:3">
      <c r="A10398" s="15" t="s">
        <v>35912</v>
      </c>
      <c r="B10398" s="16" t="s">
        <v>35913</v>
      </c>
      <c r="C10398" s="16" t="s">
        <v>35768</v>
      </c>
    </row>
    <row r="10399" ht="18.35" spans="1:3">
      <c r="A10399" s="1" t="s">
        <v>35912</v>
      </c>
      <c r="B10399" s="2" t="s">
        <v>35913</v>
      </c>
      <c r="C10399" s="2" t="s">
        <v>35660</v>
      </c>
    </row>
    <row r="10400" ht="18.35" spans="1:3">
      <c r="A10400" s="15" t="s">
        <v>35912</v>
      </c>
      <c r="B10400" s="16" t="s">
        <v>35913</v>
      </c>
      <c r="C10400" s="16" t="s">
        <v>34376</v>
      </c>
    </row>
    <row r="10401" ht="18.35" spans="1:3">
      <c r="A10401" s="1" t="s">
        <v>35912</v>
      </c>
      <c r="B10401" s="2" t="s">
        <v>35913</v>
      </c>
      <c r="C10401" s="2" t="s">
        <v>35166</v>
      </c>
    </row>
    <row r="10402" ht="18.35" spans="1:3">
      <c r="A10402" s="15" t="s">
        <v>35912</v>
      </c>
      <c r="B10402" s="16" t="s">
        <v>35913</v>
      </c>
      <c r="C10402" s="16" t="s">
        <v>34596</v>
      </c>
    </row>
    <row r="10403" ht="18.35" spans="1:3">
      <c r="A10403" s="1" t="s">
        <v>35912</v>
      </c>
      <c r="B10403" s="2" t="s">
        <v>35913</v>
      </c>
      <c r="C10403" s="2" t="s">
        <v>34598</v>
      </c>
    </row>
    <row r="10404" ht="18.35" spans="1:3">
      <c r="A10404" s="15" t="s">
        <v>35912</v>
      </c>
      <c r="B10404" s="16" t="s">
        <v>35913</v>
      </c>
      <c r="C10404" s="16" t="s">
        <v>34921</v>
      </c>
    </row>
    <row r="10405" ht="18.35" spans="1:3">
      <c r="A10405" s="1" t="s">
        <v>35912</v>
      </c>
      <c r="B10405" s="2" t="s">
        <v>35913</v>
      </c>
      <c r="C10405" s="2" t="s">
        <v>35015</v>
      </c>
    </row>
    <row r="10406" ht="18.35" spans="1:3">
      <c r="A10406" s="15" t="s">
        <v>35912</v>
      </c>
      <c r="B10406" s="16" t="s">
        <v>35913</v>
      </c>
      <c r="C10406" s="16" t="s">
        <v>34716</v>
      </c>
    </row>
    <row r="10407" ht="18.35" spans="1:3">
      <c r="A10407" s="1" t="s">
        <v>35912</v>
      </c>
      <c r="B10407" s="2" t="s">
        <v>35913</v>
      </c>
      <c r="C10407" s="2" t="s">
        <v>34831</v>
      </c>
    </row>
    <row r="10408" ht="18.35" spans="1:3">
      <c r="A10408" s="15" t="s">
        <v>35912</v>
      </c>
      <c r="B10408" s="16" t="s">
        <v>35913</v>
      </c>
      <c r="C10408" s="16" t="s">
        <v>35825</v>
      </c>
    </row>
    <row r="10409" ht="18.35" spans="1:3">
      <c r="A10409" s="1" t="s">
        <v>35912</v>
      </c>
      <c r="B10409" s="2" t="s">
        <v>35913</v>
      </c>
      <c r="C10409" s="2" t="s">
        <v>34526</v>
      </c>
    </row>
    <row r="10410" ht="18.35" spans="1:3">
      <c r="A10410" s="15" t="s">
        <v>35912</v>
      </c>
      <c r="B10410" s="16" t="s">
        <v>35913</v>
      </c>
      <c r="C10410" s="16" t="s">
        <v>35592</v>
      </c>
    </row>
    <row r="10411" ht="18.35" spans="1:3">
      <c r="A10411" s="1" t="s">
        <v>35912</v>
      </c>
      <c r="B10411" s="2" t="s">
        <v>35913</v>
      </c>
      <c r="C10411" s="2" t="s">
        <v>34485</v>
      </c>
    </row>
    <row r="10412" ht="18.35" spans="1:3">
      <c r="A10412" s="15" t="s">
        <v>35912</v>
      </c>
      <c r="B10412" s="16" t="s">
        <v>35913</v>
      </c>
      <c r="C10412" s="16" t="s">
        <v>34613</v>
      </c>
    </row>
    <row r="10413" ht="18.35" spans="1:3">
      <c r="A10413" s="1" t="s">
        <v>35912</v>
      </c>
      <c r="B10413" s="2" t="s">
        <v>35913</v>
      </c>
      <c r="C10413" s="2" t="s">
        <v>34941</v>
      </c>
    </row>
    <row r="10414" ht="18.35" spans="1:3">
      <c r="A10414" s="15" t="s">
        <v>35912</v>
      </c>
      <c r="B10414" s="16" t="s">
        <v>35913</v>
      </c>
      <c r="C10414" s="16" t="s">
        <v>34942</v>
      </c>
    </row>
    <row r="10415" ht="18.35" spans="1:3">
      <c r="A10415" s="1" t="s">
        <v>35912</v>
      </c>
      <c r="B10415" s="2" t="s">
        <v>35913</v>
      </c>
      <c r="C10415" s="2" t="s">
        <v>35739</v>
      </c>
    </row>
    <row r="10416" ht="18.35" spans="1:3">
      <c r="A10416" s="5" t="s">
        <v>35912</v>
      </c>
      <c r="B10416" s="6" t="s">
        <v>35913</v>
      </c>
      <c r="C10416" s="6" t="s">
        <v>35291</v>
      </c>
    </row>
    <row r="10417" ht="18.35" spans="1:3">
      <c r="A10417" s="1" t="s">
        <v>35912</v>
      </c>
      <c r="B10417" s="2" t="s">
        <v>35913</v>
      </c>
      <c r="C10417" s="2" t="s">
        <v>35353</v>
      </c>
    </row>
    <row r="10418" ht="18.35" spans="1:3">
      <c r="A10418" s="15" t="s">
        <v>35912</v>
      </c>
      <c r="B10418" s="16" t="s">
        <v>35913</v>
      </c>
      <c r="C10418" s="16" t="s">
        <v>35354</v>
      </c>
    </row>
    <row r="10419" ht="18.35" spans="1:3">
      <c r="A10419" s="1" t="s">
        <v>35912</v>
      </c>
      <c r="B10419" s="2" t="s">
        <v>35913</v>
      </c>
      <c r="C10419" s="2" t="s">
        <v>34425</v>
      </c>
    </row>
    <row r="10420" ht="18.35" spans="1:3">
      <c r="A10420" s="15" t="s">
        <v>35912</v>
      </c>
      <c r="B10420" s="16" t="s">
        <v>35913</v>
      </c>
      <c r="C10420" s="16" t="s">
        <v>34488</v>
      </c>
    </row>
    <row r="10421" ht="18.35" spans="1:3">
      <c r="A10421" s="1" t="s">
        <v>35912</v>
      </c>
      <c r="B10421" s="2" t="s">
        <v>35913</v>
      </c>
      <c r="C10421" s="2" t="s">
        <v>7731</v>
      </c>
    </row>
    <row r="10422" ht="18.35" spans="1:3">
      <c r="A10422" s="15" t="s">
        <v>35912</v>
      </c>
      <c r="B10422" s="16" t="s">
        <v>35913</v>
      </c>
      <c r="C10422" s="16" t="s">
        <v>35740</v>
      </c>
    </row>
    <row r="10423" ht="18.35" spans="1:3">
      <c r="A10423" s="1" t="s">
        <v>35912</v>
      </c>
      <c r="B10423" s="2" t="s">
        <v>35913</v>
      </c>
      <c r="C10423" s="2" t="s">
        <v>35741</v>
      </c>
    </row>
    <row r="10424" ht="18.35" spans="1:3">
      <c r="A10424" s="15" t="s">
        <v>35912</v>
      </c>
      <c r="B10424" s="16" t="s">
        <v>35913</v>
      </c>
      <c r="C10424" s="16" t="s">
        <v>35742</v>
      </c>
    </row>
    <row r="10425" ht="18.35" spans="1:3">
      <c r="A10425" s="1" t="s">
        <v>35912</v>
      </c>
      <c r="B10425" s="2" t="s">
        <v>35913</v>
      </c>
      <c r="C10425" s="2" t="s">
        <v>35512</v>
      </c>
    </row>
    <row r="10426" ht="18.35" spans="1:3">
      <c r="A10426" s="15" t="s">
        <v>35912</v>
      </c>
      <c r="B10426" s="16" t="s">
        <v>35913</v>
      </c>
      <c r="C10426" s="16" t="s">
        <v>35054</v>
      </c>
    </row>
    <row r="10427" ht="18.35" spans="1:3">
      <c r="A10427" s="1" t="s">
        <v>35912</v>
      </c>
      <c r="B10427" s="2" t="s">
        <v>35913</v>
      </c>
      <c r="C10427" s="2" t="s">
        <v>34853</v>
      </c>
    </row>
    <row r="10428" ht="18.35" spans="1:3">
      <c r="A10428" s="15" t="s">
        <v>35912</v>
      </c>
      <c r="B10428" s="16" t="s">
        <v>35913</v>
      </c>
      <c r="C10428" s="16" t="s">
        <v>34432</v>
      </c>
    </row>
    <row r="10429" ht="18.35" spans="1:3">
      <c r="A10429" s="1" t="s">
        <v>35912</v>
      </c>
      <c r="B10429" s="2" t="s">
        <v>35913</v>
      </c>
      <c r="C10429" s="2" t="s">
        <v>34963</v>
      </c>
    </row>
    <row r="10430" ht="18.35" spans="1:3">
      <c r="A10430" s="15" t="s">
        <v>35912</v>
      </c>
      <c r="B10430" s="16" t="s">
        <v>35913</v>
      </c>
      <c r="C10430" s="16" t="s">
        <v>35828</v>
      </c>
    </row>
    <row r="10431" ht="18.35" spans="1:3">
      <c r="A10431" s="1" t="s">
        <v>35912</v>
      </c>
      <c r="B10431" s="2" t="s">
        <v>35913</v>
      </c>
      <c r="C10431" s="2" t="s">
        <v>35795</v>
      </c>
    </row>
    <row r="10432" ht="18.35" spans="1:3">
      <c r="A10432" s="15" t="s">
        <v>35912</v>
      </c>
      <c r="B10432" s="16" t="s">
        <v>35913</v>
      </c>
      <c r="C10432" s="16" t="s">
        <v>35796</v>
      </c>
    </row>
    <row r="10433" ht="18.35" spans="1:3">
      <c r="A10433" s="1" t="s">
        <v>35912</v>
      </c>
      <c r="B10433" s="2" t="s">
        <v>35913</v>
      </c>
      <c r="C10433" s="2" t="s">
        <v>35807</v>
      </c>
    </row>
    <row r="10434" ht="18.35" spans="1:3">
      <c r="A10434" s="15" t="s">
        <v>35912</v>
      </c>
      <c r="B10434" s="16" t="s">
        <v>35913</v>
      </c>
      <c r="C10434" s="16" t="s">
        <v>34389</v>
      </c>
    </row>
    <row r="10435" ht="18.35" spans="1:3">
      <c r="A10435" s="1" t="s">
        <v>35912</v>
      </c>
      <c r="B10435" s="2" t="s">
        <v>35913</v>
      </c>
      <c r="C10435" s="2" t="s">
        <v>35798</v>
      </c>
    </row>
    <row r="10436" ht="18.35" spans="1:3">
      <c r="A10436" s="15" t="s">
        <v>35912</v>
      </c>
      <c r="B10436" s="16" t="s">
        <v>35913</v>
      </c>
      <c r="C10436" s="16" t="s">
        <v>34868</v>
      </c>
    </row>
    <row r="10437" ht="18.35" spans="1:3">
      <c r="A10437" s="1" t="s">
        <v>35912</v>
      </c>
      <c r="B10437" s="2" t="s">
        <v>35913</v>
      </c>
      <c r="C10437" s="2" t="s">
        <v>34869</v>
      </c>
    </row>
    <row r="10438" ht="18.35" spans="1:3">
      <c r="A10438" s="15" t="s">
        <v>35912</v>
      </c>
      <c r="B10438" s="16" t="s">
        <v>35913</v>
      </c>
      <c r="C10438" s="16" t="s">
        <v>35752</v>
      </c>
    </row>
    <row r="10439" ht="18.35" spans="1:3">
      <c r="A10439" s="1" t="s">
        <v>35912</v>
      </c>
      <c r="B10439" s="2" t="s">
        <v>35913</v>
      </c>
      <c r="C10439" s="2" t="s">
        <v>35823</v>
      </c>
    </row>
    <row r="10440" ht="18.35" spans="1:3">
      <c r="A10440" s="15" t="s">
        <v>35912</v>
      </c>
      <c r="B10440" s="16" t="s">
        <v>35913</v>
      </c>
      <c r="C10440" s="16" t="s">
        <v>35764</v>
      </c>
    </row>
    <row r="10441" ht="18.35" spans="1:3">
      <c r="A10441" s="1" t="s">
        <v>35912</v>
      </c>
      <c r="B10441" s="2" t="s">
        <v>35913</v>
      </c>
      <c r="C10441" s="2" t="s">
        <v>35765</v>
      </c>
    </row>
    <row r="10442" ht="18.35" spans="1:3">
      <c r="A10442" s="15" t="s">
        <v>35912</v>
      </c>
      <c r="B10442" s="16" t="s">
        <v>35913</v>
      </c>
      <c r="C10442" s="16" t="s">
        <v>35815</v>
      </c>
    </row>
    <row r="10443" ht="18.35" spans="1:3">
      <c r="A10443" s="1" t="s">
        <v>35912</v>
      </c>
      <c r="B10443" s="2" t="s">
        <v>35913</v>
      </c>
      <c r="C10443" s="2" t="s">
        <v>35766</v>
      </c>
    </row>
    <row r="10444" ht="18.35" spans="1:3">
      <c r="A10444" s="15" t="s">
        <v>35912</v>
      </c>
      <c r="B10444" s="16" t="s">
        <v>35913</v>
      </c>
      <c r="C10444" s="16" t="s">
        <v>34652</v>
      </c>
    </row>
    <row r="10445" ht="18.35" spans="1:3">
      <c r="A10445" s="1" t="s">
        <v>35912</v>
      </c>
      <c r="B10445" s="2" t="s">
        <v>35913</v>
      </c>
      <c r="C10445" s="2" t="s">
        <v>35811</v>
      </c>
    </row>
    <row r="10446" ht="18.35" spans="1:3">
      <c r="A10446" s="15" t="s">
        <v>35912</v>
      </c>
      <c r="B10446" s="16" t="s">
        <v>35913</v>
      </c>
      <c r="C10446" s="16" t="s">
        <v>35164</v>
      </c>
    </row>
    <row r="10447" ht="18.35" spans="1:3">
      <c r="A10447" s="1" t="s">
        <v>35912</v>
      </c>
      <c r="B10447" s="2" t="s">
        <v>35913</v>
      </c>
      <c r="C10447" s="2" t="s">
        <v>34467</v>
      </c>
    </row>
    <row r="10448" ht="18.35" spans="1:3">
      <c r="A10448" s="15" t="s">
        <v>35912</v>
      </c>
      <c r="B10448" s="16" t="s">
        <v>35913</v>
      </c>
      <c r="C10448" s="16" t="s">
        <v>35090</v>
      </c>
    </row>
    <row r="10449" ht="18.35" spans="1:3">
      <c r="A10449" s="1" t="s">
        <v>35912</v>
      </c>
      <c r="B10449" s="2" t="s">
        <v>35913</v>
      </c>
      <c r="C10449" s="2" t="s">
        <v>34565</v>
      </c>
    </row>
    <row r="10450" ht="18.35" spans="1:3">
      <c r="A10450" s="15" t="s">
        <v>35912</v>
      </c>
      <c r="B10450" s="16" t="s">
        <v>35913</v>
      </c>
      <c r="C10450" s="16" t="s">
        <v>34673</v>
      </c>
    </row>
    <row r="10451" ht="18.35" spans="1:3">
      <c r="A10451" s="1" t="s">
        <v>35912</v>
      </c>
      <c r="B10451" s="2" t="s">
        <v>35913</v>
      </c>
      <c r="C10451" s="2" t="s">
        <v>34566</v>
      </c>
    </row>
    <row r="10452" ht="18.35" spans="1:3">
      <c r="A10452" s="15" t="s">
        <v>35912</v>
      </c>
      <c r="B10452" s="16" t="s">
        <v>35913</v>
      </c>
      <c r="C10452" s="16" t="s">
        <v>34685</v>
      </c>
    </row>
    <row r="10453" ht="18.35" spans="1:3">
      <c r="A10453" s="1" t="s">
        <v>35912</v>
      </c>
      <c r="B10453" s="2" t="s">
        <v>35913</v>
      </c>
      <c r="C10453" s="2" t="s">
        <v>34568</v>
      </c>
    </row>
    <row r="10454" ht="18.35" spans="1:3">
      <c r="A10454" s="15" t="s">
        <v>35912</v>
      </c>
      <c r="B10454" s="16" t="s">
        <v>35913</v>
      </c>
      <c r="C10454" s="16" t="s">
        <v>34686</v>
      </c>
    </row>
    <row r="10455" ht="18.35" spans="1:3">
      <c r="A10455" s="1" t="s">
        <v>35912</v>
      </c>
      <c r="B10455" s="2" t="s">
        <v>35913</v>
      </c>
      <c r="C10455" s="2" t="s">
        <v>34569</v>
      </c>
    </row>
    <row r="10456" ht="18.35" spans="1:3">
      <c r="A10456" s="15" t="s">
        <v>35912</v>
      </c>
      <c r="B10456" s="16" t="s">
        <v>35913</v>
      </c>
      <c r="C10456" s="16" t="s">
        <v>34690</v>
      </c>
    </row>
    <row r="10457" ht="18.35" spans="1:3">
      <c r="A10457" s="1" t="s">
        <v>35912</v>
      </c>
      <c r="B10457" s="2" t="s">
        <v>35913</v>
      </c>
      <c r="C10457" s="2" t="s">
        <v>34395</v>
      </c>
    </row>
    <row r="10458" ht="18.35" spans="1:3">
      <c r="A10458" s="15" t="s">
        <v>35912</v>
      </c>
      <c r="B10458" s="16" t="s">
        <v>35913</v>
      </c>
      <c r="C10458" s="16" t="s">
        <v>35761</v>
      </c>
    </row>
    <row r="10459" ht="18.35" spans="1:3">
      <c r="A10459" s="1" t="s">
        <v>35912</v>
      </c>
      <c r="B10459" s="2" t="s">
        <v>35913</v>
      </c>
      <c r="C10459" s="2" t="s">
        <v>35576</v>
      </c>
    </row>
    <row r="10460" ht="18.35" spans="1:3">
      <c r="A10460" s="15" t="s">
        <v>35912</v>
      </c>
      <c r="B10460" s="16" t="s">
        <v>35913</v>
      </c>
      <c r="C10460" s="16" t="s">
        <v>35783</v>
      </c>
    </row>
    <row r="10461" ht="18.35" spans="1:3">
      <c r="A10461" s="1" t="s">
        <v>35912</v>
      </c>
      <c r="B10461" s="2" t="s">
        <v>35913</v>
      </c>
      <c r="C10461" s="2" t="s">
        <v>35769</v>
      </c>
    </row>
    <row r="10462" ht="18.35" spans="1:3">
      <c r="A10462" s="15" t="s">
        <v>35912</v>
      </c>
      <c r="B10462" s="16" t="s">
        <v>35913</v>
      </c>
      <c r="C10462" s="16" t="s">
        <v>35770</v>
      </c>
    </row>
    <row r="10463" ht="18.35" spans="1:3">
      <c r="A10463" s="1" t="s">
        <v>35912</v>
      </c>
      <c r="B10463" s="2" t="s">
        <v>35913</v>
      </c>
      <c r="C10463" s="2" t="s">
        <v>35785</v>
      </c>
    </row>
    <row r="10464" ht="18.35" spans="1:3">
      <c r="A10464" s="15" t="s">
        <v>35912</v>
      </c>
      <c r="B10464" s="16" t="s">
        <v>35913</v>
      </c>
      <c r="C10464" s="16" t="s">
        <v>34445</v>
      </c>
    </row>
    <row r="10465" ht="18.35" spans="1:3">
      <c r="A10465" s="1" t="s">
        <v>35912</v>
      </c>
      <c r="B10465" s="2" t="s">
        <v>35913</v>
      </c>
      <c r="C10465" s="2" t="s">
        <v>35771</v>
      </c>
    </row>
    <row r="10466" ht="18.35" spans="1:3">
      <c r="A10466" s="5" t="s">
        <v>35912</v>
      </c>
      <c r="B10466" s="6" t="s">
        <v>35913</v>
      </c>
      <c r="C10466" s="6" t="s">
        <v>34447</v>
      </c>
    </row>
    <row r="10467" ht="18.35" spans="1:3">
      <c r="A10467" s="1" t="s">
        <v>35912</v>
      </c>
      <c r="B10467" s="2" t="s">
        <v>35913</v>
      </c>
      <c r="C10467" s="2" t="s">
        <v>35077</v>
      </c>
    </row>
    <row r="10468" ht="18.35" spans="1:3">
      <c r="A10468" s="15" t="s">
        <v>35912</v>
      </c>
      <c r="B10468" s="16" t="s">
        <v>35913</v>
      </c>
      <c r="C10468" s="16" t="s">
        <v>35005</v>
      </c>
    </row>
    <row r="10469" ht="18.35" spans="1:3">
      <c r="A10469" s="1" t="s">
        <v>35912</v>
      </c>
      <c r="B10469" s="2" t="s">
        <v>35913</v>
      </c>
      <c r="C10469" s="2" t="s">
        <v>35080</v>
      </c>
    </row>
    <row r="10470" ht="18.35" spans="1:3">
      <c r="A10470" s="15" t="s">
        <v>35912</v>
      </c>
      <c r="B10470" s="16" t="s">
        <v>35913</v>
      </c>
      <c r="C10470" s="16" t="s">
        <v>35831</v>
      </c>
    </row>
    <row r="10471" ht="18.35" spans="1:3">
      <c r="A10471" s="1" t="s">
        <v>35912</v>
      </c>
      <c r="B10471" s="2" t="s">
        <v>35913</v>
      </c>
      <c r="C10471" s="2" t="s">
        <v>35746</v>
      </c>
    </row>
    <row r="10472" ht="18.35" spans="1:3">
      <c r="A10472" s="15" t="s">
        <v>35912</v>
      </c>
      <c r="B10472" s="16" t="s">
        <v>35913</v>
      </c>
      <c r="C10472" s="16" t="s">
        <v>34714</v>
      </c>
    </row>
    <row r="10473" ht="18.35" spans="1:3">
      <c r="A10473" s="1" t="s">
        <v>35912</v>
      </c>
      <c r="B10473" s="2" t="s">
        <v>35913</v>
      </c>
      <c r="C10473" s="2" t="s">
        <v>34478</v>
      </c>
    </row>
    <row r="10474" ht="18.35" spans="1:3">
      <c r="A10474" s="15" t="s">
        <v>35912</v>
      </c>
      <c r="B10474" s="16" t="s">
        <v>35913</v>
      </c>
      <c r="C10474" s="16" t="s">
        <v>35812</v>
      </c>
    </row>
    <row r="10475" ht="18.35" spans="1:3">
      <c r="A10475" s="1" t="s">
        <v>35912</v>
      </c>
      <c r="B10475" s="2" t="s">
        <v>35913</v>
      </c>
      <c r="C10475" s="2" t="s">
        <v>35813</v>
      </c>
    </row>
    <row r="10476" ht="18.35" spans="1:3">
      <c r="A10476" s="15" t="s">
        <v>35912</v>
      </c>
      <c r="B10476" s="16" t="s">
        <v>35913</v>
      </c>
      <c r="C10476" s="16" t="s">
        <v>35814</v>
      </c>
    </row>
    <row r="10477" ht="18.35" spans="1:3">
      <c r="A10477" s="1" t="s">
        <v>35912</v>
      </c>
      <c r="B10477" s="2" t="s">
        <v>35913</v>
      </c>
      <c r="C10477" s="2" t="s">
        <v>34722</v>
      </c>
    </row>
    <row r="10478" ht="18.35" spans="1:3">
      <c r="A10478" s="15" t="s">
        <v>35912</v>
      </c>
      <c r="B10478" s="16" t="s">
        <v>35913</v>
      </c>
      <c r="C10478" s="16" t="s">
        <v>34612</v>
      </c>
    </row>
    <row r="10479" ht="18.35" spans="1:3">
      <c r="A10479" s="1" t="s">
        <v>35912</v>
      </c>
      <c r="B10479" s="2" t="s">
        <v>35913</v>
      </c>
      <c r="C10479" s="2" t="s">
        <v>35772</v>
      </c>
    </row>
    <row r="10480" ht="18.35" spans="1:3">
      <c r="A10480" s="15" t="s">
        <v>35912</v>
      </c>
      <c r="B10480" s="16" t="s">
        <v>35913</v>
      </c>
      <c r="C10480" s="16" t="s">
        <v>35044</v>
      </c>
    </row>
    <row r="10481" ht="18.35" spans="1:3">
      <c r="A10481" s="1" t="s">
        <v>35912</v>
      </c>
      <c r="B10481" s="2" t="s">
        <v>35913</v>
      </c>
      <c r="C10481" s="2" t="s">
        <v>34840</v>
      </c>
    </row>
    <row r="10482" ht="18.35" spans="1:3">
      <c r="A10482" s="15" t="s">
        <v>35912</v>
      </c>
      <c r="B10482" s="16" t="s">
        <v>35913</v>
      </c>
      <c r="C10482" s="16" t="s">
        <v>35762</v>
      </c>
    </row>
    <row r="10483" ht="18.35" spans="1:3">
      <c r="A10483" s="1" t="s">
        <v>35912</v>
      </c>
      <c r="B10483" s="2" t="s">
        <v>35913</v>
      </c>
      <c r="C10483" s="2" t="s">
        <v>35763</v>
      </c>
    </row>
    <row r="10484" ht="18.35" spans="1:3">
      <c r="A10484" s="15" t="s">
        <v>35912</v>
      </c>
      <c r="B10484" s="16" t="s">
        <v>35913</v>
      </c>
      <c r="C10484" s="16" t="s">
        <v>35773</v>
      </c>
    </row>
    <row r="10485" ht="18.35" spans="1:3">
      <c r="A10485" s="1" t="s">
        <v>35912</v>
      </c>
      <c r="B10485" s="2" t="s">
        <v>35913</v>
      </c>
      <c r="C10485" s="2" t="s">
        <v>34732</v>
      </c>
    </row>
    <row r="10486" ht="18.35" spans="1:3">
      <c r="A10486" s="15" t="s">
        <v>35912</v>
      </c>
      <c r="B10486" s="16" t="s">
        <v>35913</v>
      </c>
      <c r="C10486" s="16" t="s">
        <v>35826</v>
      </c>
    </row>
    <row r="10487" ht="18.35" spans="1:3">
      <c r="A10487" s="1" t="s">
        <v>35912</v>
      </c>
      <c r="B10487" s="2" t="s">
        <v>35913</v>
      </c>
      <c r="C10487" s="2" t="s">
        <v>35774</v>
      </c>
    </row>
    <row r="10488" ht="18.35" spans="1:3">
      <c r="A10488" s="15" t="s">
        <v>35912</v>
      </c>
      <c r="B10488" s="16" t="s">
        <v>35913</v>
      </c>
      <c r="C10488" s="16" t="s">
        <v>34532</v>
      </c>
    </row>
    <row r="10489" ht="18.35" spans="1:3">
      <c r="A10489" s="1" t="s">
        <v>35912</v>
      </c>
      <c r="B10489" s="2" t="s">
        <v>35913</v>
      </c>
      <c r="C10489" s="2" t="s">
        <v>34534</v>
      </c>
    </row>
    <row r="10490" ht="18.35" spans="1:3">
      <c r="A10490" s="15" t="s">
        <v>35912</v>
      </c>
      <c r="B10490" s="16" t="s">
        <v>35913</v>
      </c>
      <c r="C10490" s="16" t="s">
        <v>34535</v>
      </c>
    </row>
    <row r="10491" ht="18.35" spans="1:3">
      <c r="A10491" s="1" t="s">
        <v>35912</v>
      </c>
      <c r="B10491" s="2" t="s">
        <v>35913</v>
      </c>
      <c r="C10491" s="2" t="s">
        <v>34959</v>
      </c>
    </row>
    <row r="10492" ht="18.35" spans="1:3">
      <c r="A10492" s="15" t="s">
        <v>35912</v>
      </c>
      <c r="B10492" s="16" t="s">
        <v>35913</v>
      </c>
      <c r="C10492" s="16" t="s">
        <v>34431</v>
      </c>
    </row>
    <row r="10493" ht="18.35" spans="1:3">
      <c r="A10493" s="1" t="s">
        <v>35912</v>
      </c>
      <c r="B10493" s="2" t="s">
        <v>35913</v>
      </c>
      <c r="C10493" s="2" t="s">
        <v>35743</v>
      </c>
    </row>
    <row r="10494" ht="18.35" spans="1:3">
      <c r="A10494" s="15" t="s">
        <v>35912</v>
      </c>
      <c r="B10494" s="16" t="s">
        <v>35913</v>
      </c>
      <c r="C10494" s="16" t="s">
        <v>35797</v>
      </c>
    </row>
    <row r="10495" ht="18.35" spans="1:3">
      <c r="A10495" s="1" t="s">
        <v>35912</v>
      </c>
      <c r="B10495" s="2" t="s">
        <v>35913</v>
      </c>
      <c r="C10495" s="2" t="s">
        <v>34860</v>
      </c>
    </row>
    <row r="10496" ht="18.35" spans="1:3">
      <c r="A10496" s="15" t="s">
        <v>35912</v>
      </c>
      <c r="B10496" s="16" t="s">
        <v>35913</v>
      </c>
      <c r="C10496" s="16" t="s">
        <v>34864</v>
      </c>
    </row>
    <row r="10497" ht="18.35" spans="1:3">
      <c r="A10497" s="1" t="s">
        <v>35912</v>
      </c>
      <c r="B10497" s="2" t="s">
        <v>35913</v>
      </c>
      <c r="C10497" s="2" t="s">
        <v>34633</v>
      </c>
    </row>
    <row r="10498" ht="18.35" spans="1:3">
      <c r="A10498" s="15" t="s">
        <v>35912</v>
      </c>
      <c r="B10498" s="16" t="s">
        <v>35913</v>
      </c>
      <c r="C10498" s="16" t="s">
        <v>35750</v>
      </c>
    </row>
    <row r="10499" ht="18.35" spans="1:3">
      <c r="A10499" s="1" t="s">
        <v>35912</v>
      </c>
      <c r="B10499" s="2" t="s">
        <v>35913</v>
      </c>
      <c r="C10499" s="2" t="s">
        <v>35751</v>
      </c>
    </row>
    <row r="10500" ht="18.35" spans="1:3">
      <c r="A10500" s="15" t="s">
        <v>35912</v>
      </c>
      <c r="B10500" s="16" t="s">
        <v>35913</v>
      </c>
      <c r="C10500" s="16" t="s">
        <v>35368</v>
      </c>
    </row>
    <row r="10501" ht="18.35" spans="1:3">
      <c r="A10501" s="1" t="s">
        <v>35912</v>
      </c>
      <c r="B10501" s="2" t="s">
        <v>35913</v>
      </c>
      <c r="C10501" s="2" t="s">
        <v>35808</v>
      </c>
    </row>
    <row r="10502" ht="18.35" spans="1:3">
      <c r="A10502" s="15" t="s">
        <v>35912</v>
      </c>
      <c r="B10502" s="16" t="s">
        <v>35913</v>
      </c>
      <c r="C10502" s="16" t="s">
        <v>35809</v>
      </c>
    </row>
    <row r="10503" ht="18.35" spans="1:3">
      <c r="A10503" s="1" t="s">
        <v>35912</v>
      </c>
      <c r="B10503" s="2" t="s">
        <v>35913</v>
      </c>
      <c r="C10503" s="2" t="s">
        <v>35775</v>
      </c>
    </row>
    <row r="10504" ht="18.35" spans="1:3">
      <c r="A10504" s="15" t="s">
        <v>35912</v>
      </c>
      <c r="B10504" s="16" t="s">
        <v>35913</v>
      </c>
      <c r="C10504" s="16" t="s">
        <v>34461</v>
      </c>
    </row>
    <row r="10505" ht="18.35" spans="1:3">
      <c r="A10505" s="1" t="s">
        <v>35912</v>
      </c>
      <c r="B10505" s="2" t="s">
        <v>35913</v>
      </c>
      <c r="C10505" s="2" t="s">
        <v>35799</v>
      </c>
    </row>
    <row r="10506" ht="18.35" spans="1:3">
      <c r="A10506" s="15" t="s">
        <v>35912</v>
      </c>
      <c r="B10506" s="16" t="s">
        <v>35913</v>
      </c>
      <c r="C10506" s="16" t="s">
        <v>35072</v>
      </c>
    </row>
    <row r="10507" ht="18.35" spans="1:3">
      <c r="A10507" s="1" t="s">
        <v>35912</v>
      </c>
      <c r="B10507" s="2" t="s">
        <v>35913</v>
      </c>
      <c r="C10507" s="2" t="s">
        <v>35776</v>
      </c>
    </row>
    <row r="10508" ht="18.35" spans="1:3">
      <c r="A10508" s="15" t="s">
        <v>35912</v>
      </c>
      <c r="B10508" s="16" t="s">
        <v>35913</v>
      </c>
      <c r="C10508" s="16" t="s">
        <v>35777</v>
      </c>
    </row>
    <row r="10509" ht="18.35" spans="1:3">
      <c r="A10509" s="1" t="s">
        <v>35912</v>
      </c>
      <c r="B10509" s="2" t="s">
        <v>35913</v>
      </c>
      <c r="C10509" s="2" t="s">
        <v>34749</v>
      </c>
    </row>
    <row r="10510" ht="18.35" spans="1:3">
      <c r="A10510" s="15" t="s">
        <v>35912</v>
      </c>
      <c r="B10510" s="16" t="s">
        <v>35913</v>
      </c>
      <c r="C10510" s="16" t="s">
        <v>34872</v>
      </c>
    </row>
    <row r="10511" ht="18.35" spans="1:3">
      <c r="A10511" s="1" t="s">
        <v>35912</v>
      </c>
      <c r="B10511" s="2" t="s">
        <v>35913</v>
      </c>
      <c r="C10511" s="2" t="s">
        <v>35744</v>
      </c>
    </row>
    <row r="10512" ht="18.35" spans="1:3">
      <c r="A10512" s="15" t="s">
        <v>35912</v>
      </c>
      <c r="B10512" s="16" t="s">
        <v>35913</v>
      </c>
      <c r="C10512" s="16" t="s">
        <v>34971</v>
      </c>
    </row>
    <row r="10513" ht="18.35" spans="1:3">
      <c r="A10513" s="1" t="s">
        <v>35912</v>
      </c>
      <c r="B10513" s="2" t="s">
        <v>35913</v>
      </c>
      <c r="C10513" s="2" t="s">
        <v>35810</v>
      </c>
    </row>
    <row r="10514" ht="18.35" spans="1:3">
      <c r="A10514" s="15" t="s">
        <v>35912</v>
      </c>
      <c r="B10514" s="16" t="s">
        <v>35913</v>
      </c>
      <c r="C10514" s="16" t="s">
        <v>34643</v>
      </c>
    </row>
    <row r="10515" ht="18.35" spans="1:3">
      <c r="A10515" s="1" t="s">
        <v>35912</v>
      </c>
      <c r="B10515" s="2" t="s">
        <v>35913</v>
      </c>
      <c r="C10515" s="2" t="s">
        <v>35161</v>
      </c>
    </row>
    <row r="10516" ht="18.35" spans="1:3">
      <c r="A10516" s="15" t="s">
        <v>35912</v>
      </c>
      <c r="B10516" s="16" t="s">
        <v>35913</v>
      </c>
      <c r="C10516" s="16" t="s">
        <v>35753</v>
      </c>
    </row>
    <row r="10517" ht="18.35" spans="1:3">
      <c r="A10517" s="1" t="s">
        <v>35912</v>
      </c>
      <c r="B10517" s="2" t="s">
        <v>35913</v>
      </c>
      <c r="C10517" s="2" t="s">
        <v>35778</v>
      </c>
    </row>
    <row r="10518" ht="18.35" spans="1:3">
      <c r="A10518" s="15" t="s">
        <v>35912</v>
      </c>
      <c r="B10518" s="16" t="s">
        <v>35913</v>
      </c>
      <c r="C10518" s="16" t="s">
        <v>35836</v>
      </c>
    </row>
    <row r="10519" ht="18.35" spans="1:3">
      <c r="A10519" s="1" t="s">
        <v>35912</v>
      </c>
      <c r="B10519" s="2" t="s">
        <v>35913</v>
      </c>
      <c r="C10519" s="2" t="s">
        <v>35837</v>
      </c>
    </row>
    <row r="10520" ht="18.35" spans="1:3">
      <c r="A10520" s="15" t="s">
        <v>35912</v>
      </c>
      <c r="B10520" s="16" t="s">
        <v>35913</v>
      </c>
      <c r="C10520" s="16" t="s">
        <v>35359</v>
      </c>
    </row>
    <row r="10521" ht="18.35" spans="1:3">
      <c r="A10521" s="1" t="s">
        <v>35912</v>
      </c>
      <c r="B10521" s="2" t="s">
        <v>35913</v>
      </c>
      <c r="C10521" s="2" t="s">
        <v>35800</v>
      </c>
    </row>
    <row r="10522" ht="18.35" spans="1:3">
      <c r="A10522" s="15" t="s">
        <v>35912</v>
      </c>
      <c r="B10522" s="16" t="s">
        <v>35913</v>
      </c>
      <c r="C10522" s="16" t="s">
        <v>34653</v>
      </c>
    </row>
    <row r="10523" ht="18.35" spans="1:3">
      <c r="A10523" s="1" t="s">
        <v>35912</v>
      </c>
      <c r="B10523" s="2" t="s">
        <v>35913</v>
      </c>
      <c r="C10523" s="2" t="s">
        <v>35779</v>
      </c>
    </row>
    <row r="10524" ht="18.35" spans="1:3">
      <c r="A10524" s="15" t="s">
        <v>35912</v>
      </c>
      <c r="B10524" s="16" t="s">
        <v>35913</v>
      </c>
      <c r="C10524" s="16" t="s">
        <v>35652</v>
      </c>
    </row>
    <row r="10525" ht="18.35" spans="1:3">
      <c r="A10525" s="1" t="s">
        <v>35912</v>
      </c>
      <c r="B10525" s="2" t="s">
        <v>35913</v>
      </c>
      <c r="C10525" s="2" t="s">
        <v>34882</v>
      </c>
    </row>
    <row r="10526" ht="18.35" spans="1:3">
      <c r="A10526" s="15" t="s">
        <v>35912</v>
      </c>
      <c r="B10526" s="16" t="s">
        <v>35913</v>
      </c>
      <c r="C10526" s="16" t="s">
        <v>35749</v>
      </c>
    </row>
    <row r="10527" ht="18.35" spans="1:3">
      <c r="A10527" s="1" t="s">
        <v>35912</v>
      </c>
      <c r="B10527" s="2" t="s">
        <v>35913</v>
      </c>
      <c r="C10527" s="2" t="s">
        <v>35745</v>
      </c>
    </row>
    <row r="10528" ht="18.35" spans="1:3">
      <c r="A10528" s="15" t="s">
        <v>35912</v>
      </c>
      <c r="B10528" s="16" t="s">
        <v>35913</v>
      </c>
      <c r="C10528" s="16" t="s">
        <v>34658</v>
      </c>
    </row>
    <row r="10529" ht="18.35" spans="1:3">
      <c r="A10529" s="1" t="s">
        <v>35912</v>
      </c>
      <c r="B10529" s="2" t="s">
        <v>35913</v>
      </c>
      <c r="C10529" s="2" t="s">
        <v>35780</v>
      </c>
    </row>
    <row r="10530" ht="18.35" spans="1:3">
      <c r="A10530" s="15" t="s">
        <v>35912</v>
      </c>
      <c r="B10530" s="16" t="s">
        <v>35913</v>
      </c>
      <c r="C10530" s="16" t="s">
        <v>34883</v>
      </c>
    </row>
    <row r="10531" ht="18.35" spans="1:3">
      <c r="A10531" s="1" t="s">
        <v>35912</v>
      </c>
      <c r="B10531" s="2" t="s">
        <v>35913</v>
      </c>
      <c r="C10531" s="2" t="s">
        <v>34659</v>
      </c>
    </row>
    <row r="10532" ht="18.35" spans="1:3">
      <c r="A10532" s="15" t="s">
        <v>35912</v>
      </c>
      <c r="B10532" s="16" t="s">
        <v>35913</v>
      </c>
      <c r="C10532" s="16" t="s">
        <v>35781</v>
      </c>
    </row>
    <row r="10533" ht="18.35" spans="1:3">
      <c r="A10533" s="1" t="s">
        <v>35912</v>
      </c>
      <c r="B10533" s="2" t="s">
        <v>35913</v>
      </c>
      <c r="C10533" s="2" t="s">
        <v>35653</v>
      </c>
    </row>
    <row r="10534" ht="18.35" spans="1:3">
      <c r="A10534" s="15" t="s">
        <v>35912</v>
      </c>
      <c r="B10534" s="16" t="s">
        <v>35913</v>
      </c>
      <c r="C10534" s="16" t="s">
        <v>35801</v>
      </c>
    </row>
    <row r="10535" ht="18.35" spans="1:3">
      <c r="A10535" s="1" t="s">
        <v>35912</v>
      </c>
      <c r="B10535" s="2" t="s">
        <v>35913</v>
      </c>
      <c r="C10535" s="2" t="s">
        <v>34469</v>
      </c>
    </row>
    <row r="10536" ht="18.35" spans="1:3">
      <c r="A10536" s="15" t="s">
        <v>35912</v>
      </c>
      <c r="B10536" s="16" t="s">
        <v>35913</v>
      </c>
      <c r="C10536" s="16" t="s">
        <v>35840</v>
      </c>
    </row>
    <row r="10537" ht="18.35" spans="1:3">
      <c r="A10537" s="1" t="s">
        <v>35912</v>
      </c>
      <c r="B10537" s="2" t="s">
        <v>35913</v>
      </c>
      <c r="C10537" s="2" t="s">
        <v>34783</v>
      </c>
    </row>
    <row r="10538" ht="18.35" spans="1:3">
      <c r="A10538" s="15" t="s">
        <v>35912</v>
      </c>
      <c r="B10538" s="16" t="s">
        <v>35913</v>
      </c>
      <c r="C10538" s="16" t="s">
        <v>34785</v>
      </c>
    </row>
    <row r="10539" ht="18.35" spans="1:3">
      <c r="A10539" s="1" t="s">
        <v>35912</v>
      </c>
      <c r="B10539" s="2" t="s">
        <v>35913</v>
      </c>
      <c r="C10539" s="2" t="s">
        <v>35793</v>
      </c>
    </row>
    <row r="10540" ht="18.35" spans="1:3">
      <c r="A10540" s="15" t="s">
        <v>35912</v>
      </c>
      <c r="B10540" s="16" t="s">
        <v>35913</v>
      </c>
      <c r="C10540" s="16" t="s">
        <v>35794</v>
      </c>
    </row>
    <row r="10541" ht="18.35" spans="1:3">
      <c r="A10541" s="1" t="s">
        <v>35912</v>
      </c>
      <c r="B10541" s="2" t="s">
        <v>35913</v>
      </c>
      <c r="C10541" s="2" t="s">
        <v>34893</v>
      </c>
    </row>
    <row r="10542" ht="18.35" spans="1:3">
      <c r="A10542" s="15" t="s">
        <v>35912</v>
      </c>
      <c r="B10542" s="16" t="s">
        <v>35913</v>
      </c>
      <c r="C10542" s="16" t="s">
        <v>35767</v>
      </c>
    </row>
    <row r="10543" ht="18.35" spans="1:3">
      <c r="A10543" s="1" t="s">
        <v>35912</v>
      </c>
      <c r="B10543" s="2" t="s">
        <v>35913</v>
      </c>
      <c r="C10543" s="2" t="s">
        <v>34572</v>
      </c>
    </row>
    <row r="10544" ht="18.35" spans="1:3">
      <c r="A10544" s="15" t="s">
        <v>35912</v>
      </c>
      <c r="B10544" s="16" t="s">
        <v>35913</v>
      </c>
      <c r="C10544" s="16" t="s">
        <v>35782</v>
      </c>
    </row>
    <row r="10545" ht="18.35" spans="1:3">
      <c r="A10545" s="1" t="s">
        <v>35912</v>
      </c>
      <c r="B10545" s="2" t="s">
        <v>35913</v>
      </c>
      <c r="C10545" s="2" t="s">
        <v>35784</v>
      </c>
    </row>
    <row r="10546" ht="18.35" spans="1:3">
      <c r="A10546" s="15" t="s">
        <v>35912</v>
      </c>
      <c r="B10546" s="16" t="s">
        <v>35913</v>
      </c>
      <c r="C10546" s="16" t="s">
        <v>34695</v>
      </c>
    </row>
    <row r="10547" ht="18.35" spans="1:3">
      <c r="A10547" s="1" t="s">
        <v>35912</v>
      </c>
      <c r="B10547" s="2" t="s">
        <v>35913</v>
      </c>
      <c r="C10547" s="2" t="s">
        <v>34696</v>
      </c>
    </row>
    <row r="10548" ht="18.35" spans="1:3">
      <c r="A10548" s="15" t="s">
        <v>35912</v>
      </c>
      <c r="B10548" s="16" t="s">
        <v>35913</v>
      </c>
      <c r="C10548" s="16" t="s">
        <v>35475</v>
      </c>
    </row>
    <row r="10549" ht="18.35" spans="1:3">
      <c r="A10549" s="1" t="s">
        <v>35912</v>
      </c>
      <c r="B10549" s="2" t="s">
        <v>35913</v>
      </c>
      <c r="C10549" s="2" t="s">
        <v>35568</v>
      </c>
    </row>
    <row r="10550" ht="18.35" spans="1:3">
      <c r="A10550" s="15" t="s">
        <v>35912</v>
      </c>
      <c r="B10550" s="16" t="s">
        <v>35913</v>
      </c>
      <c r="C10550" s="16" t="s">
        <v>35802</v>
      </c>
    </row>
    <row r="10551" ht="18.35" spans="1:3">
      <c r="A10551" s="1" t="s">
        <v>35912</v>
      </c>
      <c r="B10551" s="2" t="s">
        <v>35913</v>
      </c>
      <c r="C10551" s="2" t="s">
        <v>35225</v>
      </c>
    </row>
    <row r="10552" ht="18.35" spans="1:3">
      <c r="A10552" s="15" t="s">
        <v>35912</v>
      </c>
      <c r="B10552" s="16" t="s">
        <v>35913</v>
      </c>
      <c r="C10552" s="16" t="s">
        <v>34988</v>
      </c>
    </row>
    <row r="10553" ht="18.35" spans="1:3">
      <c r="A10553" s="1" t="s">
        <v>35912</v>
      </c>
      <c r="B10553" s="2" t="s">
        <v>35913</v>
      </c>
      <c r="C10553" s="2" t="s">
        <v>34350</v>
      </c>
    </row>
    <row r="10554" ht="18.35" spans="1:3">
      <c r="A10554" s="15" t="s">
        <v>35912</v>
      </c>
      <c r="B10554" s="16" t="s">
        <v>35913</v>
      </c>
      <c r="C10554" s="16" t="s">
        <v>35816</v>
      </c>
    </row>
    <row r="10555" ht="18.35" spans="1:3">
      <c r="A10555" s="1" t="s">
        <v>35912</v>
      </c>
      <c r="B10555" s="2" t="s">
        <v>35913</v>
      </c>
      <c r="C10555" s="2" t="s">
        <v>34907</v>
      </c>
    </row>
    <row r="10556" ht="18.35" spans="1:3">
      <c r="A10556" s="15" t="s">
        <v>35912</v>
      </c>
      <c r="B10556" s="16" t="s">
        <v>35913</v>
      </c>
      <c r="C10556" s="16" t="s">
        <v>35672</v>
      </c>
    </row>
    <row r="10557" ht="18.35" spans="1:3">
      <c r="A10557" s="1" t="s">
        <v>35912</v>
      </c>
      <c r="B10557" s="2" t="s">
        <v>35913</v>
      </c>
      <c r="C10557" s="2" t="s">
        <v>35786</v>
      </c>
    </row>
    <row r="10558" ht="18.35" spans="1:3">
      <c r="A10558" s="15" t="s">
        <v>35912</v>
      </c>
      <c r="B10558" s="16" t="s">
        <v>35913</v>
      </c>
      <c r="C10558" s="16" t="s">
        <v>35803</v>
      </c>
    </row>
    <row r="10559" ht="18.35" spans="1:3">
      <c r="A10559" s="1" t="s">
        <v>35912</v>
      </c>
      <c r="B10559" s="2" t="s">
        <v>35913</v>
      </c>
      <c r="C10559" s="2" t="s">
        <v>35283</v>
      </c>
    </row>
    <row r="10560" ht="18.35" spans="1:3">
      <c r="A10560" s="15" t="s">
        <v>35912</v>
      </c>
      <c r="B10560" s="16" t="s">
        <v>35913</v>
      </c>
      <c r="C10560" s="16" t="s">
        <v>35002</v>
      </c>
    </row>
    <row r="10561" ht="18.35" spans="1:3">
      <c r="A10561" s="1" t="s">
        <v>35912</v>
      </c>
      <c r="B10561" s="2" t="s">
        <v>35913</v>
      </c>
      <c r="C10561" s="2" t="s">
        <v>35754</v>
      </c>
    </row>
    <row r="10562" ht="18.35" spans="1:3">
      <c r="A10562" s="15" t="s">
        <v>35912</v>
      </c>
      <c r="B10562" s="16" t="s">
        <v>35913</v>
      </c>
      <c r="C10562" s="16" t="s">
        <v>35804</v>
      </c>
    </row>
    <row r="10563" ht="18.35" spans="1:3">
      <c r="A10563" s="1" t="s">
        <v>35912</v>
      </c>
      <c r="B10563" s="2" t="s">
        <v>35913</v>
      </c>
      <c r="C10563" s="2" t="s">
        <v>34711</v>
      </c>
    </row>
    <row r="10564" ht="18.35" spans="1:3">
      <c r="A10564" s="15" t="s">
        <v>35912</v>
      </c>
      <c r="B10564" s="16" t="s">
        <v>35913</v>
      </c>
      <c r="C10564" s="16" t="s">
        <v>35012</v>
      </c>
    </row>
    <row r="10565" ht="18.35" spans="1:3">
      <c r="A10565" s="1" t="s">
        <v>35912</v>
      </c>
      <c r="B10565" s="2" t="s">
        <v>35913</v>
      </c>
      <c r="C10565" s="2" t="s">
        <v>35787</v>
      </c>
    </row>
    <row r="10566" ht="18.35" spans="1:3">
      <c r="A10566" s="15" t="s">
        <v>35912</v>
      </c>
      <c r="B10566" s="16" t="s">
        <v>35913</v>
      </c>
      <c r="C10566" s="16" t="s">
        <v>34353</v>
      </c>
    </row>
    <row r="10567" ht="18.35" spans="1:3">
      <c r="A10567" s="1" t="s">
        <v>35912</v>
      </c>
      <c r="B10567" s="2" t="s">
        <v>35913</v>
      </c>
      <c r="C10567" s="2" t="s">
        <v>35689</v>
      </c>
    </row>
    <row r="10568" ht="18.35" spans="1:3">
      <c r="A10568" s="15" t="s">
        <v>35912</v>
      </c>
      <c r="B10568" s="16" t="s">
        <v>35913</v>
      </c>
      <c r="C10568" s="16" t="s">
        <v>34355</v>
      </c>
    </row>
    <row r="10569" ht="18.35" spans="1:3">
      <c r="A10569" s="1" t="s">
        <v>35912</v>
      </c>
      <c r="B10569" s="2" t="s">
        <v>35913</v>
      </c>
      <c r="C10569" s="2" t="s">
        <v>27999</v>
      </c>
    </row>
    <row r="10570" ht="18.35" spans="1:3">
      <c r="A10570" s="15" t="s">
        <v>35912</v>
      </c>
      <c r="B10570" s="16" t="s">
        <v>35913</v>
      </c>
      <c r="C10570" s="16" t="s">
        <v>34599</v>
      </c>
    </row>
    <row r="10571" ht="18.35" spans="1:3">
      <c r="A10571" s="1" t="s">
        <v>35912</v>
      </c>
      <c r="B10571" s="2" t="s">
        <v>35913</v>
      </c>
      <c r="C10571" s="2" t="s">
        <v>35025</v>
      </c>
    </row>
    <row r="10572" ht="18.35" spans="1:3">
      <c r="A10572" s="15" t="s">
        <v>35912</v>
      </c>
      <c r="B10572" s="16" t="s">
        <v>35913</v>
      </c>
      <c r="C10572" s="16" t="s">
        <v>34600</v>
      </c>
    </row>
    <row r="10573" ht="18.35" spans="1:3">
      <c r="A10573" s="1" t="s">
        <v>35914</v>
      </c>
      <c r="B10573" s="2" t="s">
        <v>35915</v>
      </c>
      <c r="C10573" s="2" t="s">
        <v>34454</v>
      </c>
    </row>
    <row r="10574" ht="18.35" spans="1:3">
      <c r="A10574" s="15" t="s">
        <v>35914</v>
      </c>
      <c r="B10574" s="16" t="s">
        <v>35915</v>
      </c>
      <c r="C10574" s="16" t="s">
        <v>34383</v>
      </c>
    </row>
    <row r="10575" ht="18.35" spans="1:3">
      <c r="A10575" s="1" t="s">
        <v>35914</v>
      </c>
      <c r="B10575" s="2" t="s">
        <v>35915</v>
      </c>
      <c r="C10575" s="2" t="s">
        <v>34387</v>
      </c>
    </row>
    <row r="10576" ht="18.35" spans="1:3">
      <c r="A10576" s="15" t="s">
        <v>35914</v>
      </c>
      <c r="B10576" s="16" t="s">
        <v>35915</v>
      </c>
      <c r="C10576" s="16" t="s">
        <v>34575</v>
      </c>
    </row>
    <row r="10577" ht="18.35" spans="1:3">
      <c r="A10577" s="1" t="s">
        <v>35914</v>
      </c>
      <c r="B10577" s="2" t="s">
        <v>35915</v>
      </c>
      <c r="C10577" s="2" t="s">
        <v>34386</v>
      </c>
    </row>
    <row r="10578" ht="18.35" spans="1:3">
      <c r="A10578" s="15" t="s">
        <v>35914</v>
      </c>
      <c r="B10578" s="16" t="s">
        <v>35915</v>
      </c>
      <c r="C10578" s="16" t="s">
        <v>35147</v>
      </c>
    </row>
    <row r="10579" ht="18.35" spans="1:3">
      <c r="A10579" s="1" t="s">
        <v>35914</v>
      </c>
      <c r="B10579" s="2" t="s">
        <v>35915</v>
      </c>
      <c r="C10579" s="2" t="s">
        <v>34456</v>
      </c>
    </row>
    <row r="10580" ht="18.35" spans="1:3">
      <c r="A10580" s="15" t="s">
        <v>35914</v>
      </c>
      <c r="B10580" s="16" t="s">
        <v>35915</v>
      </c>
      <c r="C10580" s="16" t="s">
        <v>34360</v>
      </c>
    </row>
    <row r="10581" ht="18.35" spans="1:3">
      <c r="A10581" s="1" t="s">
        <v>35914</v>
      </c>
      <c r="B10581" s="2" t="s">
        <v>35915</v>
      </c>
      <c r="C10581" s="2" t="s">
        <v>34443</v>
      </c>
    </row>
    <row r="10582" ht="18.35" spans="1:3">
      <c r="A10582" s="15" t="s">
        <v>35914</v>
      </c>
      <c r="B10582" s="16" t="s">
        <v>35915</v>
      </c>
      <c r="C10582" s="16" t="s">
        <v>34485</v>
      </c>
    </row>
    <row r="10583" ht="18.35" spans="1:3">
      <c r="A10583" s="1" t="s">
        <v>35914</v>
      </c>
      <c r="B10583" s="2" t="s">
        <v>35915</v>
      </c>
      <c r="C10583" s="2" t="s">
        <v>34488</v>
      </c>
    </row>
    <row r="10584" ht="18.35" spans="1:3">
      <c r="A10584" s="15" t="s">
        <v>35914</v>
      </c>
      <c r="B10584" s="16" t="s">
        <v>35915</v>
      </c>
      <c r="C10584" s="16" t="s">
        <v>34432</v>
      </c>
    </row>
    <row r="10585" ht="18.35" spans="1:3">
      <c r="A10585" s="1" t="s">
        <v>35914</v>
      </c>
      <c r="B10585" s="2" t="s">
        <v>35915</v>
      </c>
      <c r="C10585" s="2" t="s">
        <v>34460</v>
      </c>
    </row>
    <row r="10586" ht="18.35" spans="1:3">
      <c r="A10586" s="15" t="s">
        <v>35914</v>
      </c>
      <c r="B10586" s="16" t="s">
        <v>35915</v>
      </c>
      <c r="C10586" s="16" t="s">
        <v>35084</v>
      </c>
    </row>
    <row r="10587" ht="18.35" spans="1:3">
      <c r="A10587" s="1" t="s">
        <v>35914</v>
      </c>
      <c r="B10587" s="2" t="s">
        <v>35915</v>
      </c>
      <c r="C10587" s="2" t="s">
        <v>34598</v>
      </c>
    </row>
    <row r="10588" ht="18.35" spans="1:3">
      <c r="A10588" s="15" t="s">
        <v>35914</v>
      </c>
      <c r="B10588" s="16" t="s">
        <v>35915</v>
      </c>
      <c r="C10588" s="16" t="s">
        <v>34526</v>
      </c>
    </row>
    <row r="10589" ht="18.35" spans="1:3">
      <c r="A10589" s="1" t="s">
        <v>35914</v>
      </c>
      <c r="B10589" s="2" t="s">
        <v>35915</v>
      </c>
      <c r="C10589" s="2" t="s">
        <v>35916</v>
      </c>
    </row>
    <row r="10590" ht="18.35" spans="1:3">
      <c r="A10590" s="15" t="s">
        <v>35914</v>
      </c>
      <c r="B10590" s="16" t="s">
        <v>35915</v>
      </c>
      <c r="C10590" s="16" t="s">
        <v>35791</v>
      </c>
    </row>
    <row r="10591" ht="18.35" spans="1:3">
      <c r="A10591" s="1" t="s">
        <v>35914</v>
      </c>
      <c r="B10591" s="2" t="s">
        <v>35915</v>
      </c>
      <c r="C10591" s="2" t="s">
        <v>34645</v>
      </c>
    </row>
    <row r="10592" ht="18.35" spans="1:3">
      <c r="A10592" s="15" t="s">
        <v>35914</v>
      </c>
      <c r="B10592" s="16" t="s">
        <v>35915</v>
      </c>
      <c r="C10592" s="16" t="s">
        <v>35412</v>
      </c>
    </row>
    <row r="10593" ht="18.35" spans="1:3">
      <c r="A10593" s="1" t="s">
        <v>35914</v>
      </c>
      <c r="B10593" s="2" t="s">
        <v>35915</v>
      </c>
      <c r="C10593" s="2" t="s">
        <v>34881</v>
      </c>
    </row>
    <row r="10594" ht="18.35" spans="1:3">
      <c r="A10594" s="15" t="s">
        <v>35914</v>
      </c>
      <c r="B10594" s="16" t="s">
        <v>35915</v>
      </c>
      <c r="C10594" s="16" t="s">
        <v>35164</v>
      </c>
    </row>
    <row r="10595" ht="18.35" spans="1:3">
      <c r="A10595" s="1" t="s">
        <v>35914</v>
      </c>
      <c r="B10595" s="2" t="s">
        <v>35915</v>
      </c>
      <c r="C10595" s="2" t="s">
        <v>35090</v>
      </c>
    </row>
    <row r="10596" ht="18.35" spans="1:3">
      <c r="A10596" s="15" t="s">
        <v>35914</v>
      </c>
      <c r="B10596" s="16" t="s">
        <v>35915</v>
      </c>
      <c r="C10596" s="16" t="s">
        <v>34354</v>
      </c>
    </row>
    <row r="10597" ht="18.35" spans="1:3">
      <c r="A10597" s="1" t="s">
        <v>35914</v>
      </c>
      <c r="B10597" s="2" t="s">
        <v>35915</v>
      </c>
      <c r="C10597" s="2" t="s">
        <v>35141</v>
      </c>
    </row>
    <row r="10598" ht="18.35" spans="1:3">
      <c r="A10598" s="15" t="s">
        <v>35914</v>
      </c>
      <c r="B10598" s="16" t="s">
        <v>35915</v>
      </c>
      <c r="C10598" s="16" t="s">
        <v>35917</v>
      </c>
    </row>
    <row r="10599" ht="18.35" spans="1:3">
      <c r="A10599" s="1" t="s">
        <v>35914</v>
      </c>
      <c r="B10599" s="2" t="s">
        <v>35915</v>
      </c>
      <c r="C10599" s="2" t="s">
        <v>34607</v>
      </c>
    </row>
    <row r="10600" ht="18.35" spans="1:3">
      <c r="A10600" s="15" t="s">
        <v>35914</v>
      </c>
      <c r="B10600" s="16" t="s">
        <v>35915</v>
      </c>
      <c r="C10600" s="16" t="s">
        <v>7731</v>
      </c>
    </row>
    <row r="10601" ht="18.35" spans="1:3">
      <c r="A10601" s="1" t="s">
        <v>35914</v>
      </c>
      <c r="B10601" s="2" t="s">
        <v>35915</v>
      </c>
      <c r="C10601" s="2" t="s">
        <v>35338</v>
      </c>
    </row>
    <row r="10602" ht="18.35" spans="1:3">
      <c r="A10602" s="15" t="s">
        <v>35914</v>
      </c>
      <c r="B10602" s="16" t="s">
        <v>35915</v>
      </c>
      <c r="C10602" s="16" t="s">
        <v>34494</v>
      </c>
    </row>
    <row r="10603" ht="18.35" spans="1:3">
      <c r="A10603" s="1" t="s">
        <v>35914</v>
      </c>
      <c r="B10603" s="2" t="s">
        <v>35915</v>
      </c>
      <c r="C10603" s="2" t="s">
        <v>35160</v>
      </c>
    </row>
    <row r="10604" ht="18.35" spans="1:3">
      <c r="A10604" s="15" t="s">
        <v>35914</v>
      </c>
      <c r="B10604" s="16" t="s">
        <v>35915</v>
      </c>
      <c r="C10604" s="16" t="s">
        <v>35918</v>
      </c>
    </row>
    <row r="10605" ht="18.35" spans="1:3">
      <c r="A10605" s="1" t="s">
        <v>35914</v>
      </c>
      <c r="B10605" s="2" t="s">
        <v>35915</v>
      </c>
      <c r="C10605" s="2" t="s">
        <v>35869</v>
      </c>
    </row>
    <row r="10606" ht="18.35" spans="1:3">
      <c r="A10606" s="15" t="s">
        <v>35914</v>
      </c>
      <c r="B10606" s="16" t="s">
        <v>35915</v>
      </c>
      <c r="C10606" s="16" t="s">
        <v>35919</v>
      </c>
    </row>
    <row r="10607" ht="18.35" spans="1:3">
      <c r="A10607" s="1" t="s">
        <v>35914</v>
      </c>
      <c r="B10607" s="2" t="s">
        <v>35915</v>
      </c>
      <c r="C10607" s="2" t="s">
        <v>34404</v>
      </c>
    </row>
    <row r="10608" ht="18.35" spans="1:3">
      <c r="A10608" s="15" t="s">
        <v>35914</v>
      </c>
      <c r="B10608" s="16" t="s">
        <v>35915</v>
      </c>
      <c r="C10608" s="16" t="s">
        <v>34634</v>
      </c>
    </row>
    <row r="10609" ht="18.35" spans="1:3">
      <c r="A10609" s="1" t="s">
        <v>35914</v>
      </c>
      <c r="B10609" s="2" t="s">
        <v>35915</v>
      </c>
      <c r="C10609" s="2" t="s">
        <v>35808</v>
      </c>
    </row>
    <row r="10610" ht="18.35" spans="1:3">
      <c r="A10610" s="15" t="s">
        <v>35914</v>
      </c>
      <c r="B10610" s="16" t="s">
        <v>35915</v>
      </c>
      <c r="C10610" s="16" t="s">
        <v>35809</v>
      </c>
    </row>
    <row r="10611" ht="18.35" spans="1:3">
      <c r="A10611" s="1" t="s">
        <v>35914</v>
      </c>
      <c r="B10611" s="2" t="s">
        <v>35915</v>
      </c>
      <c r="C10611" s="2" t="s">
        <v>35864</v>
      </c>
    </row>
    <row r="10612" ht="18.35" spans="1:3">
      <c r="A10612" s="15" t="s">
        <v>35914</v>
      </c>
      <c r="B10612" s="16" t="s">
        <v>35915</v>
      </c>
      <c r="C10612" s="16" t="s">
        <v>35920</v>
      </c>
    </row>
    <row r="10613" ht="18.35" spans="1:3">
      <c r="A10613" s="1" t="s">
        <v>35914</v>
      </c>
      <c r="B10613" s="2" t="s">
        <v>35915</v>
      </c>
      <c r="C10613" s="2" t="s">
        <v>35517</v>
      </c>
    </row>
    <row r="10614" ht="18.35" spans="1:3">
      <c r="A10614" s="15" t="s">
        <v>35914</v>
      </c>
      <c r="B10614" s="16" t="s">
        <v>35915</v>
      </c>
      <c r="C10614" s="16" t="s">
        <v>34552</v>
      </c>
    </row>
    <row r="10615" ht="18.35" spans="1:3">
      <c r="A10615" s="1" t="s">
        <v>35914</v>
      </c>
      <c r="B10615" s="2" t="s">
        <v>35915</v>
      </c>
      <c r="C10615" s="2" t="s">
        <v>35641</v>
      </c>
    </row>
    <row r="10616" ht="18.35" spans="1:3">
      <c r="A10616" s="15" t="s">
        <v>35914</v>
      </c>
      <c r="B10616" s="16" t="s">
        <v>35915</v>
      </c>
      <c r="C10616" s="16" t="s">
        <v>35474</v>
      </c>
    </row>
    <row r="10617" ht="18.35" spans="1:3">
      <c r="A10617" s="1" t="s">
        <v>35914</v>
      </c>
      <c r="B10617" s="2" t="s">
        <v>35915</v>
      </c>
      <c r="C10617" s="2" t="s">
        <v>35223</v>
      </c>
    </row>
    <row r="10618" ht="18.35" spans="1:3">
      <c r="A10618" s="15" t="s">
        <v>35914</v>
      </c>
      <c r="B10618" s="16" t="s">
        <v>35915</v>
      </c>
      <c r="C10618" s="16" t="s">
        <v>34466</v>
      </c>
    </row>
    <row r="10619" ht="18.35" spans="1:3">
      <c r="A10619" s="1" t="s">
        <v>35914</v>
      </c>
      <c r="B10619" s="2" t="s">
        <v>35915</v>
      </c>
      <c r="C10619" s="2" t="s">
        <v>34390</v>
      </c>
    </row>
    <row r="10620" ht="18.35" spans="1:3">
      <c r="A10620" s="15" t="s">
        <v>35914</v>
      </c>
      <c r="B10620" s="16" t="s">
        <v>35915</v>
      </c>
      <c r="C10620" s="16" t="s">
        <v>34469</v>
      </c>
    </row>
    <row r="10621" ht="18.35" spans="1:3">
      <c r="A10621" s="1" t="s">
        <v>35914</v>
      </c>
      <c r="B10621" s="2" t="s">
        <v>35915</v>
      </c>
      <c r="C10621" s="2" t="s">
        <v>35124</v>
      </c>
    </row>
    <row r="10622" ht="18.35" spans="1:3">
      <c r="A10622" s="15" t="s">
        <v>35914</v>
      </c>
      <c r="B10622" s="16" t="s">
        <v>35915</v>
      </c>
      <c r="C10622" s="16" t="s">
        <v>35148</v>
      </c>
    </row>
    <row r="10623" ht="18.35" spans="1:3">
      <c r="A10623" s="1" t="s">
        <v>35914</v>
      </c>
      <c r="B10623" s="2" t="s">
        <v>35915</v>
      </c>
      <c r="C10623" s="2" t="s">
        <v>35149</v>
      </c>
    </row>
    <row r="10624" ht="18.35" spans="1:3">
      <c r="A10624" s="15" t="s">
        <v>35914</v>
      </c>
      <c r="B10624" s="16" t="s">
        <v>35915</v>
      </c>
      <c r="C10624" s="16" t="s">
        <v>35527</v>
      </c>
    </row>
    <row r="10625" ht="18.35" spans="1:3">
      <c r="A10625" s="1" t="s">
        <v>35914</v>
      </c>
      <c r="B10625" s="2" t="s">
        <v>35915</v>
      </c>
      <c r="C10625" s="2" t="s">
        <v>35660</v>
      </c>
    </row>
    <row r="10626" ht="18.35" spans="1:3">
      <c r="A10626" s="15" t="s">
        <v>35914</v>
      </c>
      <c r="B10626" s="16" t="s">
        <v>35915</v>
      </c>
      <c r="C10626" s="16" t="s">
        <v>34582</v>
      </c>
    </row>
    <row r="10627" ht="18.35" spans="1:3">
      <c r="A10627" s="1" t="s">
        <v>35914</v>
      </c>
      <c r="B10627" s="2" t="s">
        <v>35915</v>
      </c>
      <c r="C10627" s="2" t="s">
        <v>35921</v>
      </c>
    </row>
    <row r="10628" ht="18.35" spans="1:3">
      <c r="A10628" s="15" t="s">
        <v>35914</v>
      </c>
      <c r="B10628" s="16" t="s">
        <v>35915</v>
      </c>
      <c r="C10628" s="16" t="s">
        <v>35404</v>
      </c>
    </row>
    <row r="10629" ht="18.35" spans="1:3">
      <c r="A10629" s="1" t="s">
        <v>35914</v>
      </c>
      <c r="B10629" s="2" t="s">
        <v>35915</v>
      </c>
      <c r="C10629" s="2" t="s">
        <v>35166</v>
      </c>
    </row>
    <row r="10630" ht="18.35" spans="1:3">
      <c r="A10630" s="15" t="s">
        <v>35914</v>
      </c>
      <c r="B10630" s="16" t="s">
        <v>35915</v>
      </c>
      <c r="C10630" s="16" t="s">
        <v>34474</v>
      </c>
    </row>
    <row r="10631" ht="18.35" spans="1:3">
      <c r="A10631" s="1" t="s">
        <v>35914</v>
      </c>
      <c r="B10631" s="2" t="s">
        <v>35915</v>
      </c>
      <c r="C10631" s="2" t="s">
        <v>34401</v>
      </c>
    </row>
    <row r="10632" ht="18.35" spans="1:3">
      <c r="A10632" s="15" t="s">
        <v>35914</v>
      </c>
      <c r="B10632" s="16" t="s">
        <v>35915</v>
      </c>
      <c r="C10632" s="16" t="s">
        <v>35831</v>
      </c>
    </row>
    <row r="10633" ht="18.35" spans="1:3">
      <c r="A10633" s="1" t="s">
        <v>35914</v>
      </c>
      <c r="B10633" s="2" t="s">
        <v>35915</v>
      </c>
      <c r="C10633" s="2" t="s">
        <v>34596</v>
      </c>
    </row>
    <row r="10634" ht="18.35" spans="1:3">
      <c r="A10634" s="15" t="s">
        <v>35914</v>
      </c>
      <c r="B10634" s="16" t="s">
        <v>35915</v>
      </c>
      <c r="C10634" s="16" t="s">
        <v>35746</v>
      </c>
    </row>
    <row r="10635" ht="18.35" spans="1:3">
      <c r="A10635" s="1" t="s">
        <v>35914</v>
      </c>
      <c r="B10635" s="2" t="s">
        <v>35915</v>
      </c>
      <c r="C10635" s="2" t="s">
        <v>34921</v>
      </c>
    </row>
    <row r="10636" ht="18.35" spans="1:3">
      <c r="A10636" s="15" t="s">
        <v>35914</v>
      </c>
      <c r="B10636" s="16" t="s">
        <v>35915</v>
      </c>
      <c r="C10636" s="16" t="s">
        <v>34356</v>
      </c>
    </row>
    <row r="10637" ht="18.35" spans="1:3">
      <c r="A10637" s="1" t="s">
        <v>35914</v>
      </c>
      <c r="B10637" s="2" t="s">
        <v>35915</v>
      </c>
      <c r="C10637" s="2" t="s">
        <v>34716</v>
      </c>
    </row>
    <row r="10638" ht="18.35" spans="1:3">
      <c r="A10638" s="15" t="s">
        <v>35914</v>
      </c>
      <c r="B10638" s="16" t="s">
        <v>35915</v>
      </c>
      <c r="C10638" s="16" t="s">
        <v>34717</v>
      </c>
    </row>
    <row r="10639" ht="18.35" spans="1:3">
      <c r="A10639" s="1" t="s">
        <v>35914</v>
      </c>
      <c r="B10639" s="2" t="s">
        <v>35915</v>
      </c>
      <c r="C10639" s="2" t="s">
        <v>34831</v>
      </c>
    </row>
    <row r="10640" ht="18.35" spans="1:3">
      <c r="A10640" s="15" t="s">
        <v>35914</v>
      </c>
      <c r="B10640" s="16" t="s">
        <v>35915</v>
      </c>
      <c r="C10640" s="16" t="s">
        <v>34722</v>
      </c>
    </row>
    <row r="10641" ht="18.35" spans="1:3">
      <c r="A10641" s="1" t="s">
        <v>35914</v>
      </c>
      <c r="B10641" s="2" t="s">
        <v>35915</v>
      </c>
      <c r="C10641" s="2" t="s">
        <v>34835</v>
      </c>
    </row>
    <row r="10642" ht="18.35" spans="1:3">
      <c r="A10642" s="15" t="s">
        <v>35914</v>
      </c>
      <c r="B10642" s="16" t="s">
        <v>35915</v>
      </c>
      <c r="C10642" s="16" t="s">
        <v>34613</v>
      </c>
    </row>
    <row r="10643" ht="18.35" spans="1:3">
      <c r="A10643" s="1" t="s">
        <v>35914</v>
      </c>
      <c r="B10643" s="2" t="s">
        <v>35915</v>
      </c>
      <c r="C10643" s="2" t="s">
        <v>34941</v>
      </c>
    </row>
    <row r="10644" ht="18.35" spans="1:3">
      <c r="A10644" s="15" t="s">
        <v>35914</v>
      </c>
      <c r="B10644" s="16" t="s">
        <v>35915</v>
      </c>
      <c r="C10644" s="16" t="s">
        <v>35922</v>
      </c>
    </row>
    <row r="10645" ht="18.35" spans="1:3">
      <c r="A10645" s="1" t="s">
        <v>35914</v>
      </c>
      <c r="B10645" s="2" t="s">
        <v>35915</v>
      </c>
      <c r="C10645" s="2" t="s">
        <v>35739</v>
      </c>
    </row>
    <row r="10646" ht="18.35" spans="1:3">
      <c r="A10646" s="15" t="s">
        <v>35914</v>
      </c>
      <c r="B10646" s="16" t="s">
        <v>35915</v>
      </c>
      <c r="C10646" s="16" t="s">
        <v>35291</v>
      </c>
    </row>
    <row r="10647" ht="18.35" spans="1:3">
      <c r="A10647" s="1" t="s">
        <v>35914</v>
      </c>
      <c r="B10647" s="2" t="s">
        <v>35915</v>
      </c>
      <c r="C10647" s="2" t="s">
        <v>35353</v>
      </c>
    </row>
    <row r="10648" ht="18.35" spans="1:3">
      <c r="A10648" s="15" t="s">
        <v>35914</v>
      </c>
      <c r="B10648" s="16" t="s">
        <v>35915</v>
      </c>
      <c r="C10648" s="16" t="s">
        <v>35354</v>
      </c>
    </row>
    <row r="10649" ht="18.35" spans="1:3">
      <c r="A10649" s="1" t="s">
        <v>35914</v>
      </c>
      <c r="B10649" s="2" t="s">
        <v>35915</v>
      </c>
      <c r="C10649" s="2" t="s">
        <v>35790</v>
      </c>
    </row>
    <row r="10650" ht="18.35" spans="1:3">
      <c r="A10650" s="15" t="s">
        <v>35914</v>
      </c>
      <c r="B10650" s="16" t="s">
        <v>35915</v>
      </c>
      <c r="C10650" s="16" t="s">
        <v>35233</v>
      </c>
    </row>
    <row r="10651" ht="18.35" spans="1:3">
      <c r="A10651" s="1" t="s">
        <v>35914</v>
      </c>
      <c r="B10651" s="2" t="s">
        <v>35915</v>
      </c>
      <c r="C10651" s="2" t="s">
        <v>34847</v>
      </c>
    </row>
    <row r="10652" ht="18.35" spans="1:3">
      <c r="A10652" s="15" t="s">
        <v>35914</v>
      </c>
      <c r="B10652" s="16" t="s">
        <v>35915</v>
      </c>
      <c r="C10652" s="16" t="s">
        <v>34532</v>
      </c>
    </row>
    <row r="10653" ht="18.35" spans="1:3">
      <c r="A10653" s="1" t="s">
        <v>35914</v>
      </c>
      <c r="B10653" s="2" t="s">
        <v>35915</v>
      </c>
      <c r="C10653" s="2" t="s">
        <v>34534</v>
      </c>
    </row>
    <row r="10654" ht="18.35" spans="1:3">
      <c r="A10654" s="15" t="s">
        <v>35914</v>
      </c>
      <c r="B10654" s="16" t="s">
        <v>35915</v>
      </c>
      <c r="C10654" s="16" t="s">
        <v>34535</v>
      </c>
    </row>
    <row r="10655" ht="18.35" spans="1:3">
      <c r="A10655" s="1" t="s">
        <v>35914</v>
      </c>
      <c r="B10655" s="2" t="s">
        <v>35915</v>
      </c>
      <c r="C10655" s="2" t="s">
        <v>35054</v>
      </c>
    </row>
    <row r="10656" ht="18.35" spans="1:3">
      <c r="A10656" s="15" t="s">
        <v>35914</v>
      </c>
      <c r="B10656" s="16" t="s">
        <v>35915</v>
      </c>
      <c r="C10656" s="16" t="s">
        <v>35923</v>
      </c>
    </row>
    <row r="10657" ht="18.35" spans="1:3">
      <c r="A10657" s="1" t="s">
        <v>35914</v>
      </c>
      <c r="B10657" s="2" t="s">
        <v>35915</v>
      </c>
      <c r="C10657" s="2" t="s">
        <v>35277</v>
      </c>
    </row>
    <row r="10658" ht="18.35" spans="1:3">
      <c r="A10658" s="15" t="s">
        <v>35914</v>
      </c>
      <c r="B10658" s="16" t="s">
        <v>35915</v>
      </c>
      <c r="C10658" s="16" t="s">
        <v>34855</v>
      </c>
    </row>
    <row r="10659" ht="18.35" spans="1:3">
      <c r="A10659" s="1" t="s">
        <v>35914</v>
      </c>
      <c r="B10659" s="2" t="s">
        <v>35915</v>
      </c>
      <c r="C10659" s="2" t="s">
        <v>34538</v>
      </c>
    </row>
    <row r="10660" ht="18.35" spans="1:3">
      <c r="A10660" s="15" t="s">
        <v>35914</v>
      </c>
      <c r="B10660" s="16" t="s">
        <v>35915</v>
      </c>
      <c r="C10660" s="16" t="s">
        <v>34539</v>
      </c>
    </row>
    <row r="10661" ht="18.35" spans="1:3">
      <c r="A10661" s="1" t="s">
        <v>35914</v>
      </c>
      <c r="B10661" s="2" t="s">
        <v>35915</v>
      </c>
      <c r="C10661" s="2" t="s">
        <v>34963</v>
      </c>
    </row>
    <row r="10662" ht="18.35" spans="1:3">
      <c r="A10662" s="15" t="s">
        <v>35914</v>
      </c>
      <c r="B10662" s="16" t="s">
        <v>35915</v>
      </c>
      <c r="C10662" s="16" t="s">
        <v>35924</v>
      </c>
    </row>
    <row r="10663" ht="18.35" spans="1:3">
      <c r="A10663" s="1" t="s">
        <v>35914</v>
      </c>
      <c r="B10663" s="2" t="s">
        <v>35915</v>
      </c>
      <c r="C10663" s="2" t="s">
        <v>35925</v>
      </c>
    </row>
    <row r="10664" ht="18.35" spans="1:3">
      <c r="A10664" s="15" t="s">
        <v>35914</v>
      </c>
      <c r="B10664" s="16" t="s">
        <v>35915</v>
      </c>
      <c r="C10664" s="16" t="s">
        <v>35795</v>
      </c>
    </row>
    <row r="10665" ht="18.35" spans="1:3">
      <c r="A10665" s="1" t="s">
        <v>35914</v>
      </c>
      <c r="B10665" s="2" t="s">
        <v>35915</v>
      </c>
      <c r="C10665" s="2" t="s">
        <v>35796</v>
      </c>
    </row>
    <row r="10666" ht="18.35" spans="1:3">
      <c r="A10666" s="15" t="s">
        <v>35914</v>
      </c>
      <c r="B10666" s="16" t="s">
        <v>35915</v>
      </c>
      <c r="C10666" s="16" t="s">
        <v>34633</v>
      </c>
    </row>
    <row r="10667" ht="18.35" spans="1:3">
      <c r="A10667" s="1" t="s">
        <v>35914</v>
      </c>
      <c r="B10667" s="2" t="s">
        <v>35915</v>
      </c>
      <c r="C10667" s="2" t="s">
        <v>34389</v>
      </c>
    </row>
    <row r="10668" ht="18.35" spans="1:3">
      <c r="A10668" s="15" t="s">
        <v>35914</v>
      </c>
      <c r="B10668" s="16" t="s">
        <v>35915</v>
      </c>
      <c r="C10668" s="16" t="s">
        <v>34867</v>
      </c>
    </row>
    <row r="10669" ht="18.35" spans="1:3">
      <c r="A10669" s="1" t="s">
        <v>35914</v>
      </c>
      <c r="B10669" s="2" t="s">
        <v>35915</v>
      </c>
      <c r="C10669" s="2" t="s">
        <v>35926</v>
      </c>
    </row>
    <row r="10670" ht="18.35" spans="1:3">
      <c r="A10670" s="15" t="s">
        <v>35914</v>
      </c>
      <c r="B10670" s="16" t="s">
        <v>35915</v>
      </c>
      <c r="C10670" s="16" t="s">
        <v>35822</v>
      </c>
    </row>
    <row r="10671" ht="18.35" spans="1:3">
      <c r="A10671" s="1" t="s">
        <v>35914</v>
      </c>
      <c r="B10671" s="2" t="s">
        <v>35915</v>
      </c>
      <c r="C10671" s="2" t="s">
        <v>34544</v>
      </c>
    </row>
    <row r="10672" ht="18.35" spans="1:3">
      <c r="A10672" s="15" t="s">
        <v>35914</v>
      </c>
      <c r="B10672" s="16" t="s">
        <v>35915</v>
      </c>
      <c r="C10672" s="16" t="s">
        <v>35665</v>
      </c>
    </row>
    <row r="10673" ht="18.35" spans="1:3">
      <c r="A10673" s="1" t="s">
        <v>35914</v>
      </c>
      <c r="B10673" s="2" t="s">
        <v>35915</v>
      </c>
      <c r="C10673" s="2" t="s">
        <v>35927</v>
      </c>
    </row>
    <row r="10674" ht="18.35" spans="1:3">
      <c r="A10674" s="15" t="s">
        <v>35914</v>
      </c>
      <c r="B10674" s="16" t="s">
        <v>35915</v>
      </c>
      <c r="C10674" s="16" t="s">
        <v>35777</v>
      </c>
    </row>
    <row r="10675" ht="18.35" spans="1:3">
      <c r="A10675" s="1" t="s">
        <v>35914</v>
      </c>
      <c r="B10675" s="2" t="s">
        <v>35915</v>
      </c>
      <c r="C10675" s="2" t="s">
        <v>34638</v>
      </c>
    </row>
    <row r="10676" ht="18.35" spans="1:3">
      <c r="A10676" s="15" t="s">
        <v>35914</v>
      </c>
      <c r="B10676" s="16" t="s">
        <v>35915</v>
      </c>
      <c r="C10676" s="16" t="s">
        <v>35823</v>
      </c>
    </row>
    <row r="10677" ht="18.35" spans="1:3">
      <c r="A10677" s="1" t="s">
        <v>35914</v>
      </c>
      <c r="B10677" s="2" t="s">
        <v>35915</v>
      </c>
      <c r="C10677" s="2" t="s">
        <v>35824</v>
      </c>
    </row>
    <row r="10678" ht="18.35" spans="1:3">
      <c r="A10678" s="15" t="s">
        <v>35914</v>
      </c>
      <c r="B10678" s="16" t="s">
        <v>35915</v>
      </c>
      <c r="C10678" s="16" t="s">
        <v>35810</v>
      </c>
    </row>
    <row r="10679" ht="18.35" spans="1:3">
      <c r="A10679" s="1" t="s">
        <v>35914</v>
      </c>
      <c r="B10679" s="2" t="s">
        <v>35915</v>
      </c>
      <c r="C10679" s="2" t="s">
        <v>34753</v>
      </c>
    </row>
    <row r="10680" ht="18.35" spans="1:3">
      <c r="A10680" s="15" t="s">
        <v>35914</v>
      </c>
      <c r="B10680" s="16" t="s">
        <v>35915</v>
      </c>
      <c r="C10680" s="16" t="s">
        <v>35792</v>
      </c>
    </row>
    <row r="10681" ht="18.35" spans="1:3">
      <c r="A10681" s="1" t="s">
        <v>35914</v>
      </c>
      <c r="B10681" s="2" t="s">
        <v>35915</v>
      </c>
      <c r="C10681" s="2" t="s">
        <v>34499</v>
      </c>
    </row>
    <row r="10682" ht="18.35" spans="1:3">
      <c r="A10682" s="15" t="s">
        <v>35914</v>
      </c>
      <c r="B10682" s="16" t="s">
        <v>35915</v>
      </c>
      <c r="C10682" s="16" t="s">
        <v>35652</v>
      </c>
    </row>
    <row r="10683" ht="18.35" spans="1:3">
      <c r="A10683" s="1" t="s">
        <v>35914</v>
      </c>
      <c r="B10683" s="2" t="s">
        <v>35915</v>
      </c>
      <c r="C10683" s="2" t="s">
        <v>35296</v>
      </c>
    </row>
    <row r="10684" ht="18.35" spans="1:3">
      <c r="A10684" s="15" t="s">
        <v>35914</v>
      </c>
      <c r="B10684" s="16" t="s">
        <v>35915</v>
      </c>
      <c r="C10684" s="16" t="s">
        <v>34561</v>
      </c>
    </row>
    <row r="10685" ht="18.35" spans="1:3">
      <c r="A10685" s="1" t="s">
        <v>35914</v>
      </c>
      <c r="B10685" s="2" t="s">
        <v>35915</v>
      </c>
      <c r="C10685" s="2" t="s">
        <v>34345</v>
      </c>
    </row>
    <row r="10686" ht="18.35" spans="1:3">
      <c r="A10686" s="15" t="s">
        <v>35914</v>
      </c>
      <c r="B10686" s="16" t="s">
        <v>35915</v>
      </c>
      <c r="C10686" s="16" t="s">
        <v>34562</v>
      </c>
    </row>
    <row r="10687" ht="18.35" spans="1:3">
      <c r="A10687" s="1" t="s">
        <v>35914</v>
      </c>
      <c r="B10687" s="2" t="s">
        <v>35915</v>
      </c>
      <c r="C10687" s="2" t="s">
        <v>34563</v>
      </c>
    </row>
    <row r="10688" ht="18.35" spans="1:3">
      <c r="A10688" s="15" t="s">
        <v>35914</v>
      </c>
      <c r="B10688" s="16" t="s">
        <v>35915</v>
      </c>
      <c r="C10688" s="16" t="s">
        <v>34673</v>
      </c>
    </row>
    <row r="10689" ht="18.35" spans="1:3">
      <c r="A10689" s="1" t="s">
        <v>35914</v>
      </c>
      <c r="B10689" s="2" t="s">
        <v>35915</v>
      </c>
      <c r="C10689" s="2" t="s">
        <v>34685</v>
      </c>
    </row>
    <row r="10690" ht="18.35" spans="1:3">
      <c r="A10690" s="15" t="s">
        <v>35914</v>
      </c>
      <c r="B10690" s="16" t="s">
        <v>35915</v>
      </c>
      <c r="C10690" s="16" t="s">
        <v>34686</v>
      </c>
    </row>
    <row r="10691" ht="18.35" spans="1:3">
      <c r="A10691" s="1" t="s">
        <v>35914</v>
      </c>
      <c r="B10691" s="2" t="s">
        <v>35915</v>
      </c>
      <c r="C10691" s="2" t="s">
        <v>35179</v>
      </c>
    </row>
    <row r="10692" ht="18.35" spans="1:3">
      <c r="A10692" s="15" t="s">
        <v>35914</v>
      </c>
      <c r="B10692" s="16" t="s">
        <v>35915</v>
      </c>
      <c r="C10692" s="16" t="s">
        <v>34690</v>
      </c>
    </row>
    <row r="10693" ht="18.35" spans="1:3">
      <c r="A10693" s="1" t="s">
        <v>35914</v>
      </c>
      <c r="B10693" s="2" t="s">
        <v>35915</v>
      </c>
      <c r="C10693" s="2" t="s">
        <v>35782</v>
      </c>
    </row>
    <row r="10694" ht="18.35" spans="1:3">
      <c r="A10694" s="15" t="s">
        <v>35914</v>
      </c>
      <c r="B10694" s="16" t="s">
        <v>35915</v>
      </c>
      <c r="C10694" s="16" t="s">
        <v>34395</v>
      </c>
    </row>
    <row r="10695" ht="18.35" spans="1:3">
      <c r="A10695" s="1" t="s">
        <v>35914</v>
      </c>
      <c r="B10695" s="2" t="s">
        <v>35915</v>
      </c>
      <c r="C10695" s="2" t="s">
        <v>35830</v>
      </c>
    </row>
    <row r="10696" ht="18.35" spans="1:3">
      <c r="A10696" s="15" t="s">
        <v>35914</v>
      </c>
      <c r="B10696" s="16" t="s">
        <v>35915</v>
      </c>
      <c r="C10696" s="16" t="s">
        <v>35576</v>
      </c>
    </row>
    <row r="10697" ht="18.35" spans="1:3">
      <c r="A10697" s="1" t="s">
        <v>35914</v>
      </c>
      <c r="B10697" s="2" t="s">
        <v>35915</v>
      </c>
      <c r="C10697" s="2" t="s">
        <v>35768</v>
      </c>
    </row>
    <row r="10698" ht="18.35" spans="1:3">
      <c r="A10698" s="15" t="s">
        <v>35914</v>
      </c>
      <c r="B10698" s="16" t="s">
        <v>35915</v>
      </c>
      <c r="C10698" s="16" t="s">
        <v>35496</v>
      </c>
    </row>
    <row r="10699" ht="18.35" spans="1:3">
      <c r="A10699" s="1" t="s">
        <v>35914</v>
      </c>
      <c r="B10699" s="2" t="s">
        <v>35915</v>
      </c>
      <c r="C10699" s="2" t="s">
        <v>35155</v>
      </c>
    </row>
    <row r="10700" ht="18.35" spans="1:3">
      <c r="A10700" s="15" t="s">
        <v>35914</v>
      </c>
      <c r="B10700" s="16" t="s">
        <v>35915</v>
      </c>
      <c r="C10700" s="16" t="s">
        <v>35703</v>
      </c>
    </row>
    <row r="10701" ht="18.35" spans="1:3">
      <c r="A10701" s="1" t="s">
        <v>35914</v>
      </c>
      <c r="B10701" s="2" t="s">
        <v>35915</v>
      </c>
      <c r="C10701" s="2" t="s">
        <v>34902</v>
      </c>
    </row>
    <row r="10702" ht="18.35" spans="1:3">
      <c r="A10702" s="15" t="s">
        <v>35914</v>
      </c>
      <c r="B10702" s="16" t="s">
        <v>35915</v>
      </c>
      <c r="C10702" s="16" t="s">
        <v>35928</v>
      </c>
    </row>
    <row r="10703" ht="18.35" spans="1:3">
      <c r="A10703" s="1" t="s">
        <v>35914</v>
      </c>
      <c r="B10703" s="2" t="s">
        <v>35915</v>
      </c>
      <c r="C10703" s="2" t="s">
        <v>34905</v>
      </c>
    </row>
    <row r="10704" ht="18.35" spans="1:3">
      <c r="A10704" s="15" t="s">
        <v>35914</v>
      </c>
      <c r="B10704" s="16" t="s">
        <v>35915</v>
      </c>
      <c r="C10704" s="16" t="s">
        <v>34376</v>
      </c>
    </row>
    <row r="10705" ht="18.35" spans="1:3">
      <c r="A10705" s="1" t="s">
        <v>35914</v>
      </c>
      <c r="B10705" s="2" t="s">
        <v>35915</v>
      </c>
      <c r="C10705" s="2" t="s">
        <v>34810</v>
      </c>
    </row>
    <row r="10706" ht="18.35" spans="1:3">
      <c r="A10706" s="15" t="s">
        <v>35914</v>
      </c>
      <c r="B10706" s="16" t="s">
        <v>35915</v>
      </c>
      <c r="C10706" s="16" t="s">
        <v>34447</v>
      </c>
    </row>
    <row r="10707" ht="18.35" spans="1:3">
      <c r="A10707" s="1" t="s">
        <v>35914</v>
      </c>
      <c r="B10707" s="2" t="s">
        <v>35915</v>
      </c>
      <c r="C10707" s="2" t="s">
        <v>35077</v>
      </c>
    </row>
    <row r="10708" ht="18.35" spans="1:3">
      <c r="A10708" s="15" t="s">
        <v>35914</v>
      </c>
      <c r="B10708" s="16" t="s">
        <v>35915</v>
      </c>
      <c r="C10708" s="16" t="s">
        <v>35929</v>
      </c>
    </row>
    <row r="10709" ht="18.35" spans="1:3">
      <c r="A10709" s="1" t="s">
        <v>35914</v>
      </c>
      <c r="B10709" s="2" t="s">
        <v>35915</v>
      </c>
      <c r="C10709" s="2" t="s">
        <v>35080</v>
      </c>
    </row>
    <row r="10710" ht="18.35" spans="1:3">
      <c r="A10710" s="15" t="s">
        <v>35914</v>
      </c>
      <c r="B10710" s="16" t="s">
        <v>35915</v>
      </c>
      <c r="C10710" s="16" t="s">
        <v>35689</v>
      </c>
    </row>
    <row r="10711" ht="18.35" spans="1:3">
      <c r="A10711" s="1" t="s">
        <v>35914</v>
      </c>
      <c r="B10711" s="2" t="s">
        <v>35915</v>
      </c>
      <c r="C10711" s="2" t="s">
        <v>35015</v>
      </c>
    </row>
    <row r="10712" ht="18.35" spans="1:3">
      <c r="A10712" s="15" t="s">
        <v>35914</v>
      </c>
      <c r="B10712" s="16" t="s">
        <v>35915</v>
      </c>
      <c r="C10712" s="16" t="s">
        <v>34478</v>
      </c>
    </row>
    <row r="10713" ht="18.35" spans="1:3">
      <c r="A10713" s="1" t="s">
        <v>35914</v>
      </c>
      <c r="B10713" s="2" t="s">
        <v>35915</v>
      </c>
      <c r="C10713" s="2" t="s">
        <v>35930</v>
      </c>
    </row>
    <row r="10714" ht="18.35" spans="1:3">
      <c r="A10714" s="15" t="s">
        <v>35914</v>
      </c>
      <c r="B10714" s="16" t="s">
        <v>35915</v>
      </c>
      <c r="C10714" s="16" t="s">
        <v>34521</v>
      </c>
    </row>
    <row r="10715" ht="18.35" spans="1:3">
      <c r="A10715" s="1" t="s">
        <v>35914</v>
      </c>
      <c r="B10715" s="2" t="s">
        <v>35915</v>
      </c>
      <c r="C10715" s="2" t="s">
        <v>34720</v>
      </c>
    </row>
    <row r="10716" ht="18.35" spans="1:3">
      <c r="A10716" s="15" t="s">
        <v>35914</v>
      </c>
      <c r="B10716" s="16" t="s">
        <v>35915</v>
      </c>
      <c r="C10716" s="16" t="s">
        <v>34482</v>
      </c>
    </row>
    <row r="10717" ht="18.35" spans="1:3">
      <c r="A10717" s="1" t="s">
        <v>35914</v>
      </c>
      <c r="B10717" s="2" t="s">
        <v>35915</v>
      </c>
      <c r="C10717" s="2" t="s">
        <v>35931</v>
      </c>
    </row>
    <row r="10718" ht="18.35" spans="1:3">
      <c r="A10718" s="15" t="s">
        <v>35914</v>
      </c>
      <c r="B10718" s="16" t="s">
        <v>35915</v>
      </c>
      <c r="C10718" s="16" t="s">
        <v>34424</v>
      </c>
    </row>
    <row r="10719" ht="18.35" spans="1:3">
      <c r="A10719" s="1" t="s">
        <v>35914</v>
      </c>
      <c r="B10719" s="2" t="s">
        <v>35915</v>
      </c>
      <c r="C10719" s="2" t="s">
        <v>34606</v>
      </c>
    </row>
    <row r="10720" ht="18.35" spans="1:3">
      <c r="A10720" s="15" t="s">
        <v>35914</v>
      </c>
      <c r="B10720" s="16" t="s">
        <v>35915</v>
      </c>
      <c r="C10720" s="16" t="s">
        <v>35825</v>
      </c>
    </row>
    <row r="10721" ht="18.35" spans="1:3">
      <c r="A10721" s="1" t="s">
        <v>35914</v>
      </c>
      <c r="B10721" s="2" t="s">
        <v>35915</v>
      </c>
      <c r="C10721" s="2" t="s">
        <v>35592</v>
      </c>
    </row>
    <row r="10722" ht="18.35" spans="1:3">
      <c r="A10722" s="15" t="s">
        <v>35914</v>
      </c>
      <c r="B10722" s="16" t="s">
        <v>35915</v>
      </c>
      <c r="C10722" s="16" t="s">
        <v>34942</v>
      </c>
    </row>
    <row r="10723" ht="18.35" spans="1:3">
      <c r="A10723" s="1" t="s">
        <v>35914</v>
      </c>
      <c r="B10723" s="2" t="s">
        <v>35915</v>
      </c>
      <c r="C10723" s="2" t="s">
        <v>34425</v>
      </c>
    </row>
    <row r="10724" ht="18.35" spans="1:3">
      <c r="A10724" s="15" t="s">
        <v>35914</v>
      </c>
      <c r="B10724" s="16" t="s">
        <v>35915</v>
      </c>
      <c r="C10724" s="16" t="s">
        <v>35763</v>
      </c>
    </row>
    <row r="10725" ht="18.35" spans="1:3">
      <c r="A10725" s="1" t="s">
        <v>35914</v>
      </c>
      <c r="B10725" s="2" t="s">
        <v>35915</v>
      </c>
      <c r="C10725" s="2" t="s">
        <v>35740</v>
      </c>
    </row>
    <row r="10726" ht="18.35" spans="1:3">
      <c r="A10726" s="15" t="s">
        <v>35914</v>
      </c>
      <c r="B10726" s="16" t="s">
        <v>35915</v>
      </c>
      <c r="C10726" s="16" t="s">
        <v>35741</v>
      </c>
    </row>
    <row r="10727" ht="18.35" spans="1:3">
      <c r="A10727" s="1" t="s">
        <v>35914</v>
      </c>
      <c r="B10727" s="2" t="s">
        <v>35915</v>
      </c>
      <c r="C10727" s="2" t="s">
        <v>35742</v>
      </c>
    </row>
    <row r="10728" ht="18.35" spans="1:3">
      <c r="A10728" s="15" t="s">
        <v>35914</v>
      </c>
      <c r="B10728" s="16" t="s">
        <v>35915</v>
      </c>
      <c r="C10728" s="16" t="s">
        <v>35773</v>
      </c>
    </row>
    <row r="10729" ht="18.35" spans="1:3">
      <c r="A10729" s="1" t="s">
        <v>35914</v>
      </c>
      <c r="B10729" s="2" t="s">
        <v>35915</v>
      </c>
      <c r="C10729" s="2" t="s">
        <v>34732</v>
      </c>
    </row>
    <row r="10730" ht="18.35" spans="1:3">
      <c r="A10730" s="15" t="s">
        <v>35914</v>
      </c>
      <c r="B10730" s="16" t="s">
        <v>35915</v>
      </c>
      <c r="C10730" s="16" t="s">
        <v>35932</v>
      </c>
    </row>
    <row r="10731" ht="18.35" spans="1:3">
      <c r="A10731" s="1" t="s">
        <v>35914</v>
      </c>
      <c r="B10731" s="2" t="s">
        <v>35915</v>
      </c>
      <c r="C10731" s="2" t="s">
        <v>34733</v>
      </c>
    </row>
    <row r="10732" ht="18.35" spans="1:3">
      <c r="A10732" s="15" t="s">
        <v>35914</v>
      </c>
      <c r="B10732" s="16" t="s">
        <v>35915</v>
      </c>
      <c r="C10732" s="16" t="s">
        <v>35171</v>
      </c>
    </row>
    <row r="10733" ht="18.35" spans="1:3">
      <c r="A10733" s="1" t="s">
        <v>35914</v>
      </c>
      <c r="B10733" s="2" t="s">
        <v>35915</v>
      </c>
      <c r="C10733" s="2" t="s">
        <v>35172</v>
      </c>
    </row>
    <row r="10734" ht="18.35" spans="1:3">
      <c r="A10734" s="15" t="s">
        <v>35914</v>
      </c>
      <c r="B10734" s="16" t="s">
        <v>35915</v>
      </c>
      <c r="C10734" s="16" t="s">
        <v>35826</v>
      </c>
    </row>
    <row r="10735" ht="18.35" spans="1:3">
      <c r="A10735" s="1" t="s">
        <v>35914</v>
      </c>
      <c r="B10735" s="2" t="s">
        <v>35915</v>
      </c>
      <c r="C10735" s="2" t="s">
        <v>35774</v>
      </c>
    </row>
    <row r="10736" ht="18.35" spans="1:3">
      <c r="A10736" s="15" t="s">
        <v>35914</v>
      </c>
      <c r="B10736" s="16" t="s">
        <v>35915</v>
      </c>
      <c r="C10736" s="16" t="s">
        <v>35512</v>
      </c>
    </row>
    <row r="10737" ht="18.35" spans="1:3">
      <c r="A10737" s="1" t="s">
        <v>35914</v>
      </c>
      <c r="B10737" s="2" t="s">
        <v>35915</v>
      </c>
      <c r="C10737" s="2" t="s">
        <v>34955</v>
      </c>
    </row>
    <row r="10738" ht="18.35" spans="1:3">
      <c r="A10738" s="15" t="s">
        <v>35914</v>
      </c>
      <c r="B10738" s="16" t="s">
        <v>35915</v>
      </c>
      <c r="C10738" s="16" t="s">
        <v>34853</v>
      </c>
    </row>
    <row r="10739" ht="18.35" spans="1:3">
      <c r="A10739" s="1" t="s">
        <v>35914</v>
      </c>
      <c r="B10739" s="2" t="s">
        <v>35915</v>
      </c>
      <c r="C10739" s="2" t="s">
        <v>34431</v>
      </c>
    </row>
    <row r="10740" ht="18.35" spans="1:3">
      <c r="A10740" s="15" t="s">
        <v>35914</v>
      </c>
      <c r="B10740" s="16" t="s">
        <v>35915</v>
      </c>
      <c r="C10740" s="16" t="s">
        <v>35743</v>
      </c>
    </row>
    <row r="10741" ht="18.35" spans="1:3">
      <c r="A10741" s="1" t="s">
        <v>35914</v>
      </c>
      <c r="B10741" s="2" t="s">
        <v>35915</v>
      </c>
      <c r="C10741" s="2" t="s">
        <v>34961</v>
      </c>
    </row>
    <row r="10742" ht="18.35" spans="1:3">
      <c r="A10742" s="15" t="s">
        <v>35914</v>
      </c>
      <c r="B10742" s="16" t="s">
        <v>35915</v>
      </c>
      <c r="C10742" s="16" t="s">
        <v>35294</v>
      </c>
    </row>
    <row r="10743" ht="18.35" spans="1:3">
      <c r="A10743" s="1" t="s">
        <v>35914</v>
      </c>
      <c r="B10743" s="2" t="s">
        <v>35915</v>
      </c>
      <c r="C10743" s="2" t="s">
        <v>35828</v>
      </c>
    </row>
    <row r="10744" ht="18.35" spans="1:3">
      <c r="A10744" s="15" t="s">
        <v>35914</v>
      </c>
      <c r="B10744" s="16" t="s">
        <v>35915</v>
      </c>
      <c r="C10744" s="16" t="s">
        <v>35807</v>
      </c>
    </row>
    <row r="10745" ht="18.35" spans="1:3">
      <c r="A10745" s="1" t="s">
        <v>35914</v>
      </c>
      <c r="B10745" s="2" t="s">
        <v>35915</v>
      </c>
      <c r="C10745" s="2" t="s">
        <v>34541</v>
      </c>
    </row>
    <row r="10746" ht="18.35" spans="1:3">
      <c r="A10746" s="15" t="s">
        <v>35914</v>
      </c>
      <c r="B10746" s="16" t="s">
        <v>35915</v>
      </c>
      <c r="C10746" s="16" t="s">
        <v>35933</v>
      </c>
    </row>
    <row r="10747" ht="18.35" spans="1:3">
      <c r="A10747" s="1" t="s">
        <v>35914</v>
      </c>
      <c r="B10747" s="2" t="s">
        <v>35915</v>
      </c>
      <c r="C10747" s="2" t="s">
        <v>35750</v>
      </c>
    </row>
    <row r="10748" ht="18.35" spans="1:3">
      <c r="A10748" s="15" t="s">
        <v>35914</v>
      </c>
      <c r="B10748" s="16" t="s">
        <v>35915</v>
      </c>
      <c r="C10748" s="16" t="s">
        <v>35751</v>
      </c>
    </row>
    <row r="10749" ht="18.35" spans="1:3">
      <c r="A10749" s="1" t="s">
        <v>35914</v>
      </c>
      <c r="B10749" s="2" t="s">
        <v>35915</v>
      </c>
      <c r="C10749" s="2" t="s">
        <v>35798</v>
      </c>
    </row>
    <row r="10750" ht="18.35" spans="1:3">
      <c r="A10750" s="15" t="s">
        <v>35914</v>
      </c>
      <c r="B10750" s="16" t="s">
        <v>35915</v>
      </c>
      <c r="C10750" s="16" t="s">
        <v>35368</v>
      </c>
    </row>
    <row r="10751" ht="18.35" spans="1:3">
      <c r="A10751" s="1" t="s">
        <v>35914</v>
      </c>
      <c r="B10751" s="2" t="s">
        <v>35915</v>
      </c>
      <c r="C10751" s="2" t="s">
        <v>34868</v>
      </c>
    </row>
    <row r="10752" ht="18.35" spans="1:3">
      <c r="A10752" s="15" t="s">
        <v>35914</v>
      </c>
      <c r="B10752" s="16" t="s">
        <v>35915</v>
      </c>
      <c r="C10752" s="16" t="s">
        <v>35934</v>
      </c>
    </row>
    <row r="10753" ht="18.35" spans="1:3">
      <c r="A10753" s="1" t="s">
        <v>35914</v>
      </c>
      <c r="B10753" s="2" t="s">
        <v>35915</v>
      </c>
      <c r="C10753" s="2" t="s">
        <v>35775</v>
      </c>
    </row>
    <row r="10754" ht="18.35" spans="1:3">
      <c r="A10754" s="15" t="s">
        <v>35914</v>
      </c>
      <c r="B10754" s="16" t="s">
        <v>35915</v>
      </c>
      <c r="C10754" s="16" t="s">
        <v>35935</v>
      </c>
    </row>
    <row r="10755" ht="18.35" spans="1:3">
      <c r="A10755" s="1" t="s">
        <v>35914</v>
      </c>
      <c r="B10755" s="2" t="s">
        <v>35915</v>
      </c>
      <c r="C10755" s="2" t="s">
        <v>35697</v>
      </c>
    </row>
    <row r="10756" ht="18.35" spans="1:3">
      <c r="A10756" s="15" t="s">
        <v>35914</v>
      </c>
      <c r="B10756" s="16" t="s">
        <v>35915</v>
      </c>
      <c r="C10756" s="16" t="s">
        <v>34461</v>
      </c>
    </row>
    <row r="10757" ht="18.35" spans="1:3">
      <c r="A10757" s="1" t="s">
        <v>35914</v>
      </c>
      <c r="B10757" s="2" t="s">
        <v>35915</v>
      </c>
      <c r="C10757" s="2" t="s">
        <v>34869</v>
      </c>
    </row>
    <row r="10758" ht="18.35" spans="1:3">
      <c r="A10758" s="15" t="s">
        <v>35914</v>
      </c>
      <c r="B10758" s="16" t="s">
        <v>35915</v>
      </c>
      <c r="C10758" s="16" t="s">
        <v>35752</v>
      </c>
    </row>
    <row r="10759" ht="18.35" spans="1:3">
      <c r="A10759" s="1" t="s">
        <v>35914</v>
      </c>
      <c r="B10759" s="2" t="s">
        <v>35915</v>
      </c>
      <c r="C10759" s="2" t="s">
        <v>34749</v>
      </c>
    </row>
    <row r="10760" ht="18.35" spans="1:3">
      <c r="A10760" s="15" t="s">
        <v>35914</v>
      </c>
      <c r="B10760" s="16" t="s">
        <v>35915</v>
      </c>
      <c r="C10760" s="16" t="s">
        <v>34546</v>
      </c>
    </row>
    <row r="10761" ht="18.35" spans="1:3">
      <c r="A10761" s="1" t="s">
        <v>35914</v>
      </c>
      <c r="B10761" s="2" t="s">
        <v>35915</v>
      </c>
      <c r="C10761" s="2" t="s">
        <v>35764</v>
      </c>
    </row>
    <row r="10762" ht="18.35" spans="1:3">
      <c r="A10762" s="15" t="s">
        <v>35914</v>
      </c>
      <c r="B10762" s="16" t="s">
        <v>35915</v>
      </c>
      <c r="C10762" s="16" t="s">
        <v>35744</v>
      </c>
    </row>
    <row r="10763" ht="18.35" spans="1:3">
      <c r="A10763" s="1" t="s">
        <v>35914</v>
      </c>
      <c r="B10763" s="2" t="s">
        <v>35915</v>
      </c>
      <c r="C10763" s="2" t="s">
        <v>34642</v>
      </c>
    </row>
    <row r="10764" ht="18.35" spans="1:3">
      <c r="A10764" s="15" t="s">
        <v>35914</v>
      </c>
      <c r="B10764" s="16" t="s">
        <v>35915</v>
      </c>
      <c r="C10764" s="16" t="s">
        <v>34750</v>
      </c>
    </row>
    <row r="10765" ht="18.35" spans="1:3">
      <c r="A10765" s="1" t="s">
        <v>35914</v>
      </c>
      <c r="B10765" s="2" t="s">
        <v>35915</v>
      </c>
      <c r="C10765" s="2" t="s">
        <v>34550</v>
      </c>
    </row>
    <row r="10766" ht="18.35" spans="1:3">
      <c r="A10766" s="15" t="s">
        <v>35914</v>
      </c>
      <c r="B10766" s="16" t="s">
        <v>35915</v>
      </c>
      <c r="C10766" s="16" t="s">
        <v>34399</v>
      </c>
    </row>
    <row r="10767" ht="18.35" spans="1:3">
      <c r="A10767" s="1" t="s">
        <v>35914</v>
      </c>
      <c r="B10767" s="2" t="s">
        <v>35915</v>
      </c>
      <c r="C10767" s="2" t="s">
        <v>34643</v>
      </c>
    </row>
    <row r="10768" ht="18.35" spans="1:3">
      <c r="A10768" s="15" t="s">
        <v>35914</v>
      </c>
      <c r="B10768" s="16" t="s">
        <v>35915</v>
      </c>
      <c r="C10768" s="16" t="s">
        <v>35753</v>
      </c>
    </row>
    <row r="10769" ht="18.35" spans="1:3">
      <c r="A10769" s="1" t="s">
        <v>35914</v>
      </c>
      <c r="B10769" s="2" t="s">
        <v>35915</v>
      </c>
      <c r="C10769" s="2" t="s">
        <v>35765</v>
      </c>
    </row>
    <row r="10770" ht="18.35" spans="1:3">
      <c r="A10770" s="15" t="s">
        <v>35914</v>
      </c>
      <c r="B10770" s="16" t="s">
        <v>35915</v>
      </c>
      <c r="C10770" s="16" t="s">
        <v>35815</v>
      </c>
    </row>
    <row r="10771" ht="18.35" spans="1:3">
      <c r="A10771" s="1" t="s">
        <v>35914</v>
      </c>
      <c r="B10771" s="2" t="s">
        <v>35915</v>
      </c>
      <c r="C10771" s="2" t="s">
        <v>34647</v>
      </c>
    </row>
    <row r="10772" ht="18.35" spans="1:3">
      <c r="A10772" s="15" t="s">
        <v>35914</v>
      </c>
      <c r="B10772" s="16" t="s">
        <v>35915</v>
      </c>
      <c r="C10772" s="16" t="s">
        <v>35837</v>
      </c>
    </row>
    <row r="10773" ht="18.35" spans="1:3">
      <c r="A10773" s="1" t="s">
        <v>35914</v>
      </c>
      <c r="B10773" s="2" t="s">
        <v>35915</v>
      </c>
      <c r="C10773" s="2" t="s">
        <v>35766</v>
      </c>
    </row>
    <row r="10774" ht="18.35" spans="1:3">
      <c r="A10774" s="15" t="s">
        <v>35914</v>
      </c>
      <c r="B10774" s="16" t="s">
        <v>35915</v>
      </c>
      <c r="C10774" s="16" t="s">
        <v>35936</v>
      </c>
    </row>
    <row r="10775" ht="18.35" spans="1:3">
      <c r="A10775" s="1" t="s">
        <v>35914</v>
      </c>
      <c r="B10775" s="2" t="s">
        <v>35915</v>
      </c>
      <c r="C10775" s="2" t="s">
        <v>35175</v>
      </c>
    </row>
    <row r="10776" ht="18.35" spans="1:3">
      <c r="A10776" s="15" t="s">
        <v>35914</v>
      </c>
      <c r="B10776" s="16" t="s">
        <v>35915</v>
      </c>
      <c r="C10776" s="16" t="s">
        <v>34879</v>
      </c>
    </row>
    <row r="10777" ht="18.35" spans="1:3">
      <c r="A10777" s="1" t="s">
        <v>35914</v>
      </c>
      <c r="B10777" s="2" t="s">
        <v>35915</v>
      </c>
      <c r="C10777" s="2" t="s">
        <v>35800</v>
      </c>
    </row>
    <row r="10778" ht="18.35" spans="1:3">
      <c r="A10778" s="15" t="s">
        <v>35914</v>
      </c>
      <c r="B10778" s="16" t="s">
        <v>35915</v>
      </c>
      <c r="C10778" s="16" t="s">
        <v>34652</v>
      </c>
    </row>
    <row r="10779" ht="18.35" spans="1:3">
      <c r="A10779" s="1" t="s">
        <v>35914</v>
      </c>
      <c r="B10779" s="2" t="s">
        <v>35915</v>
      </c>
      <c r="C10779" s="2" t="s">
        <v>34464</v>
      </c>
    </row>
    <row r="10780" ht="18.35" spans="1:3">
      <c r="A10780" s="15" t="s">
        <v>35914</v>
      </c>
      <c r="B10780" s="16" t="s">
        <v>35915</v>
      </c>
      <c r="C10780" s="16" t="s">
        <v>34653</v>
      </c>
    </row>
    <row r="10781" ht="18.35" spans="1:3">
      <c r="A10781" s="1" t="s">
        <v>35914</v>
      </c>
      <c r="B10781" s="2" t="s">
        <v>35915</v>
      </c>
      <c r="C10781" s="2" t="s">
        <v>35472</v>
      </c>
    </row>
    <row r="10782" ht="18.35" spans="1:3">
      <c r="A10782" s="15" t="s">
        <v>35914</v>
      </c>
      <c r="B10782" s="16" t="s">
        <v>35915</v>
      </c>
      <c r="C10782" s="16" t="s">
        <v>34767</v>
      </c>
    </row>
    <row r="10783" ht="18.35" spans="1:3">
      <c r="A10783" s="1" t="s">
        <v>35914</v>
      </c>
      <c r="B10783" s="2" t="s">
        <v>35915</v>
      </c>
      <c r="C10783" s="2" t="s">
        <v>34658</v>
      </c>
    </row>
    <row r="10784" ht="18.35" spans="1:3">
      <c r="A10784" s="15" t="s">
        <v>35914</v>
      </c>
      <c r="B10784" s="16" t="s">
        <v>35915</v>
      </c>
      <c r="C10784" s="16" t="s">
        <v>35780</v>
      </c>
    </row>
    <row r="10785" ht="18.35" spans="1:3">
      <c r="A10785" s="1" t="s">
        <v>35914</v>
      </c>
      <c r="B10785" s="2" t="s">
        <v>35915</v>
      </c>
      <c r="C10785" s="2" t="s">
        <v>34775</v>
      </c>
    </row>
    <row r="10786" ht="18.35" spans="1:3">
      <c r="A10786" s="15" t="s">
        <v>35914</v>
      </c>
      <c r="B10786" s="16" t="s">
        <v>35915</v>
      </c>
      <c r="C10786" s="16" t="s">
        <v>35811</v>
      </c>
    </row>
    <row r="10787" ht="18.35" spans="1:3">
      <c r="A10787" s="1" t="s">
        <v>35914</v>
      </c>
      <c r="B10787" s="2" t="s">
        <v>35915</v>
      </c>
      <c r="C10787" s="2" t="s">
        <v>35781</v>
      </c>
    </row>
    <row r="10788" ht="18.35" spans="1:3">
      <c r="A10788" s="15" t="s">
        <v>35914</v>
      </c>
      <c r="B10788" s="16" t="s">
        <v>35915</v>
      </c>
      <c r="C10788" s="16" t="s">
        <v>34467</v>
      </c>
    </row>
    <row r="10789" ht="18.35" spans="1:3">
      <c r="A10789" s="1" t="s">
        <v>35914</v>
      </c>
      <c r="B10789" s="2" t="s">
        <v>35915</v>
      </c>
      <c r="C10789" s="2" t="s">
        <v>35801</v>
      </c>
    </row>
    <row r="10790" ht="18.35" spans="1:3">
      <c r="A10790" s="15" t="s">
        <v>35914</v>
      </c>
      <c r="B10790" s="16" t="s">
        <v>35915</v>
      </c>
      <c r="C10790" s="16" t="s">
        <v>34662</v>
      </c>
    </row>
    <row r="10791" ht="18.35" spans="1:3">
      <c r="A10791" s="1" t="s">
        <v>35914</v>
      </c>
      <c r="B10791" s="2" t="s">
        <v>35915</v>
      </c>
      <c r="C10791" s="2" t="s">
        <v>35840</v>
      </c>
    </row>
    <row r="10792" ht="18.35" spans="1:3">
      <c r="A10792" s="15" t="s">
        <v>35914</v>
      </c>
      <c r="B10792" s="16" t="s">
        <v>35915</v>
      </c>
      <c r="C10792" s="16" t="s">
        <v>35937</v>
      </c>
    </row>
    <row r="10793" ht="18.35" spans="1:3">
      <c r="A10793" s="1" t="s">
        <v>35914</v>
      </c>
      <c r="B10793" s="2" t="s">
        <v>35915</v>
      </c>
      <c r="C10793" s="2" t="s">
        <v>35938</v>
      </c>
    </row>
    <row r="10794" ht="18.35" spans="1:3">
      <c r="A10794" s="15" t="s">
        <v>35914</v>
      </c>
      <c r="B10794" s="16" t="s">
        <v>35915</v>
      </c>
      <c r="C10794" s="16" t="s">
        <v>35939</v>
      </c>
    </row>
    <row r="10795" ht="18.35" spans="1:3">
      <c r="A10795" s="1" t="s">
        <v>35914</v>
      </c>
      <c r="B10795" s="2" t="s">
        <v>35915</v>
      </c>
      <c r="C10795" s="2" t="s">
        <v>35940</v>
      </c>
    </row>
    <row r="10796" ht="18.35" spans="1:3">
      <c r="A10796" s="15" t="s">
        <v>35914</v>
      </c>
      <c r="B10796" s="16" t="s">
        <v>35915</v>
      </c>
      <c r="C10796" s="16" t="s">
        <v>35941</v>
      </c>
    </row>
    <row r="10797" ht="18.35" spans="1:3">
      <c r="A10797" s="1" t="s">
        <v>35914</v>
      </c>
      <c r="B10797" s="2" t="s">
        <v>35915</v>
      </c>
      <c r="C10797" s="2" t="s">
        <v>35942</v>
      </c>
    </row>
    <row r="10798" ht="18.35" spans="1:3">
      <c r="A10798" s="15" t="s">
        <v>35914</v>
      </c>
      <c r="B10798" s="16" t="s">
        <v>35915</v>
      </c>
      <c r="C10798" s="16" t="s">
        <v>35943</v>
      </c>
    </row>
    <row r="10799" ht="18.35" spans="1:3">
      <c r="A10799" s="1" t="s">
        <v>35914</v>
      </c>
      <c r="B10799" s="2" t="s">
        <v>35915</v>
      </c>
      <c r="C10799" s="2" t="s">
        <v>35944</v>
      </c>
    </row>
    <row r="10800" ht="18.35" spans="1:3">
      <c r="A10800" s="15" t="s">
        <v>35914</v>
      </c>
      <c r="B10800" s="16" t="s">
        <v>35915</v>
      </c>
      <c r="C10800" s="16" t="s">
        <v>35945</v>
      </c>
    </row>
    <row r="10801" ht="18.35" spans="1:3">
      <c r="A10801" s="1" t="s">
        <v>35914</v>
      </c>
      <c r="B10801" s="2" t="s">
        <v>35915</v>
      </c>
      <c r="C10801" s="2" t="s">
        <v>35946</v>
      </c>
    </row>
    <row r="10802" ht="18.35" spans="1:3">
      <c r="A10802" s="15" t="s">
        <v>35914</v>
      </c>
      <c r="B10802" s="16" t="s">
        <v>35915</v>
      </c>
      <c r="C10802" s="16" t="s">
        <v>34507</v>
      </c>
    </row>
    <row r="10803" ht="18.35" spans="1:3">
      <c r="A10803" s="1" t="s">
        <v>35914</v>
      </c>
      <c r="B10803" s="2" t="s">
        <v>35915</v>
      </c>
      <c r="C10803" s="2" t="s">
        <v>34893</v>
      </c>
    </row>
    <row r="10804" ht="18.35" spans="1:3">
      <c r="A10804" s="15" t="s">
        <v>35914</v>
      </c>
      <c r="B10804" s="16" t="s">
        <v>35915</v>
      </c>
      <c r="C10804" s="16" t="s">
        <v>34565</v>
      </c>
    </row>
    <row r="10805" ht="18.35" spans="1:3">
      <c r="A10805" s="1" t="s">
        <v>35914</v>
      </c>
      <c r="B10805" s="2" t="s">
        <v>35915</v>
      </c>
      <c r="C10805" s="2" t="s">
        <v>35947</v>
      </c>
    </row>
    <row r="10806" ht="18.35" spans="1:3">
      <c r="A10806" s="15" t="s">
        <v>35914</v>
      </c>
      <c r="B10806" s="16" t="s">
        <v>35915</v>
      </c>
      <c r="C10806" s="16" t="s">
        <v>34566</v>
      </c>
    </row>
    <row r="10807" ht="18.35" spans="1:3">
      <c r="A10807" s="1" t="s">
        <v>35914</v>
      </c>
      <c r="B10807" s="2" t="s">
        <v>35915</v>
      </c>
      <c r="C10807" s="2" t="s">
        <v>34568</v>
      </c>
    </row>
    <row r="10808" ht="18.35" spans="1:3">
      <c r="A10808" s="15" t="s">
        <v>35914</v>
      </c>
      <c r="B10808" s="16" t="s">
        <v>35915</v>
      </c>
      <c r="C10808" s="16" t="s">
        <v>34569</v>
      </c>
    </row>
    <row r="10809" ht="18.35" spans="1:3">
      <c r="A10809" s="1" t="s">
        <v>35914</v>
      </c>
      <c r="B10809" s="2" t="s">
        <v>35915</v>
      </c>
      <c r="C10809" s="2" t="s">
        <v>35098</v>
      </c>
    </row>
    <row r="10810" ht="18.35" spans="1:3">
      <c r="A10810" s="15" t="s">
        <v>35914</v>
      </c>
      <c r="B10810" s="16" t="s">
        <v>35915</v>
      </c>
      <c r="C10810" s="16" t="s">
        <v>34790</v>
      </c>
    </row>
    <row r="10811" ht="18.35" spans="1:3">
      <c r="A10811" s="1" t="s">
        <v>35914</v>
      </c>
      <c r="B10811" s="2" t="s">
        <v>35915</v>
      </c>
      <c r="C10811" s="2" t="s">
        <v>34574</v>
      </c>
    </row>
    <row r="10812" ht="18.35" spans="1:3">
      <c r="A10812" s="15" t="s">
        <v>35914</v>
      </c>
      <c r="B10812" s="16" t="s">
        <v>35915</v>
      </c>
      <c r="C10812" s="16" t="s">
        <v>35761</v>
      </c>
    </row>
    <row r="10813" ht="18.35" spans="1:3">
      <c r="A10813" s="1" t="s">
        <v>35914</v>
      </c>
      <c r="B10813" s="2" t="s">
        <v>35915</v>
      </c>
      <c r="C10813" s="2" t="s">
        <v>35783</v>
      </c>
    </row>
    <row r="10814" ht="18.35" spans="1:3">
      <c r="A10814" s="15" t="s">
        <v>35914</v>
      </c>
      <c r="B10814" s="16" t="s">
        <v>35915</v>
      </c>
      <c r="C10814" s="16" t="s">
        <v>35224</v>
      </c>
    </row>
    <row r="10815" ht="18.35" spans="1:3">
      <c r="A10815" s="1" t="s">
        <v>35914</v>
      </c>
      <c r="B10815" s="2" t="s">
        <v>35915</v>
      </c>
      <c r="C10815" s="2" t="s">
        <v>35475</v>
      </c>
    </row>
    <row r="10816" ht="18.35" spans="1:3">
      <c r="A10816" s="15" t="s">
        <v>35914</v>
      </c>
      <c r="B10816" s="16" t="s">
        <v>35915</v>
      </c>
      <c r="C10816" s="16" t="s">
        <v>35568</v>
      </c>
    </row>
    <row r="10817" ht="18.35" spans="1:3">
      <c r="A10817" s="1" t="s">
        <v>35914</v>
      </c>
      <c r="B10817" s="2" t="s">
        <v>35915</v>
      </c>
      <c r="C10817" s="2" t="s">
        <v>35802</v>
      </c>
    </row>
    <row r="10818" ht="18.35" spans="1:3">
      <c r="A10818" s="15" t="s">
        <v>35914</v>
      </c>
      <c r="B10818" s="16" t="s">
        <v>35915</v>
      </c>
      <c r="C10818" s="16" t="s">
        <v>35769</v>
      </c>
    </row>
    <row r="10819" ht="18.35" spans="1:3">
      <c r="A10819" s="1" t="s">
        <v>35914</v>
      </c>
      <c r="B10819" s="2" t="s">
        <v>35915</v>
      </c>
      <c r="C10819" s="2" t="s">
        <v>35770</v>
      </c>
    </row>
    <row r="10820" ht="18.35" spans="1:3">
      <c r="A10820" s="15" t="s">
        <v>35914</v>
      </c>
      <c r="B10820" s="16" t="s">
        <v>35915</v>
      </c>
      <c r="C10820" s="16" t="s">
        <v>35948</v>
      </c>
    </row>
    <row r="10821" ht="18.35" spans="1:3">
      <c r="A10821" s="1" t="s">
        <v>35914</v>
      </c>
      <c r="B10821" s="2" t="s">
        <v>35915</v>
      </c>
      <c r="C10821" s="2" t="s">
        <v>35785</v>
      </c>
    </row>
    <row r="10822" ht="18.35" spans="1:3">
      <c r="A10822" s="15" t="s">
        <v>35914</v>
      </c>
      <c r="B10822" s="16" t="s">
        <v>35915</v>
      </c>
      <c r="C10822" s="16" t="s">
        <v>34445</v>
      </c>
    </row>
    <row r="10823" ht="18.35" spans="1:3">
      <c r="A10823" s="1" t="s">
        <v>35914</v>
      </c>
      <c r="B10823" s="2" t="s">
        <v>35915</v>
      </c>
      <c r="C10823" s="2" t="s">
        <v>34701</v>
      </c>
    </row>
    <row r="10824" ht="18.35" spans="1:3">
      <c r="A10824" s="15" t="s">
        <v>35914</v>
      </c>
      <c r="B10824" s="16" t="s">
        <v>35915</v>
      </c>
      <c r="C10824" s="16" t="s">
        <v>35477</v>
      </c>
    </row>
    <row r="10825" ht="18.35" spans="1:3">
      <c r="A10825" s="1" t="s">
        <v>35914</v>
      </c>
      <c r="B10825" s="2" t="s">
        <v>35915</v>
      </c>
      <c r="C10825" s="2" t="s">
        <v>35949</v>
      </c>
    </row>
    <row r="10826" ht="18.35" spans="1:3">
      <c r="A10826" s="15" t="s">
        <v>35914</v>
      </c>
      <c r="B10826" s="16" t="s">
        <v>35915</v>
      </c>
      <c r="C10826" s="16" t="s">
        <v>35706</v>
      </c>
    </row>
    <row r="10827" ht="18.35" spans="1:3">
      <c r="A10827" s="1" t="s">
        <v>35914</v>
      </c>
      <c r="B10827" s="2" t="s">
        <v>35915</v>
      </c>
      <c r="C10827" s="2" t="s">
        <v>35771</v>
      </c>
    </row>
    <row r="10828" ht="18.35" spans="1:3">
      <c r="A10828" s="15" t="s">
        <v>35914</v>
      </c>
      <c r="B10828" s="16" t="s">
        <v>35915</v>
      </c>
      <c r="C10828" s="16" t="s">
        <v>35786</v>
      </c>
    </row>
    <row r="10829" ht="18.35" spans="1:3">
      <c r="A10829" s="1" t="s">
        <v>35914</v>
      </c>
      <c r="B10829" s="2" t="s">
        <v>35915</v>
      </c>
      <c r="C10829" s="2" t="s">
        <v>34593</v>
      </c>
    </row>
    <row r="10830" ht="18.35" spans="1:3">
      <c r="A10830" s="15" t="s">
        <v>35914</v>
      </c>
      <c r="B10830" s="16" t="s">
        <v>35915</v>
      </c>
      <c r="C10830" s="16" t="s">
        <v>34706</v>
      </c>
    </row>
    <row r="10831" ht="18.35" spans="1:3">
      <c r="A10831" s="1" t="s">
        <v>35914</v>
      </c>
      <c r="B10831" s="2" t="s">
        <v>35915</v>
      </c>
      <c r="C10831" s="2" t="s">
        <v>35754</v>
      </c>
    </row>
    <row r="10832" ht="18.35" spans="1:3">
      <c r="A10832" s="15" t="s">
        <v>35914</v>
      </c>
      <c r="B10832" s="16" t="s">
        <v>35915</v>
      </c>
      <c r="C10832" s="16" t="s">
        <v>35005</v>
      </c>
    </row>
    <row r="10833" ht="18.35" spans="1:3">
      <c r="A10833" s="1" t="s">
        <v>35914</v>
      </c>
      <c r="B10833" s="2" t="s">
        <v>35915</v>
      </c>
      <c r="C10833" s="2" t="s">
        <v>34353</v>
      </c>
    </row>
    <row r="10834" ht="18.35" spans="1:3">
      <c r="A10834" s="15" t="s">
        <v>35914</v>
      </c>
      <c r="B10834" s="16" t="s">
        <v>35915</v>
      </c>
      <c r="C10834" s="16" t="s">
        <v>34712</v>
      </c>
    </row>
    <row r="10835" ht="18.35" spans="1:3">
      <c r="A10835" s="1" t="s">
        <v>35914</v>
      </c>
      <c r="B10835" s="2" t="s">
        <v>35915</v>
      </c>
      <c r="C10835" s="2" t="s">
        <v>34922</v>
      </c>
    </row>
    <row r="10836" ht="18.35" spans="1:3">
      <c r="A10836" s="15" t="s">
        <v>35914</v>
      </c>
      <c r="B10836" s="16" t="s">
        <v>35915</v>
      </c>
      <c r="C10836" s="16" t="s">
        <v>34714</v>
      </c>
    </row>
    <row r="10837" ht="18.35" spans="1:3">
      <c r="A10837" s="1" t="s">
        <v>35914</v>
      </c>
      <c r="B10837" s="2" t="s">
        <v>35915</v>
      </c>
      <c r="C10837" s="2" t="s">
        <v>34599</v>
      </c>
    </row>
    <row r="10838" ht="18.35" spans="1:3">
      <c r="A10838" s="15" t="s">
        <v>35914</v>
      </c>
      <c r="B10838" s="16" t="s">
        <v>35915</v>
      </c>
      <c r="C10838" s="16" t="s">
        <v>35335</v>
      </c>
    </row>
    <row r="10839" ht="18.35" spans="1:3">
      <c r="A10839" s="1" t="s">
        <v>35914</v>
      </c>
      <c r="B10839" s="2" t="s">
        <v>35915</v>
      </c>
      <c r="C10839" s="2" t="s">
        <v>35885</v>
      </c>
    </row>
    <row r="10840" ht="18.35" spans="1:3">
      <c r="A10840" s="15" t="s">
        <v>35914</v>
      </c>
      <c r="B10840" s="16" t="s">
        <v>35915</v>
      </c>
      <c r="C10840" s="16" t="s">
        <v>35832</v>
      </c>
    </row>
    <row r="10841" ht="18.35" spans="1:3">
      <c r="A10841" s="1" t="s">
        <v>35914</v>
      </c>
      <c r="B10841" s="2" t="s">
        <v>35915</v>
      </c>
      <c r="C10841" s="2" t="s">
        <v>35950</v>
      </c>
    </row>
    <row r="10842" ht="18.35" spans="1:3">
      <c r="A10842" s="15" t="s">
        <v>35914</v>
      </c>
      <c r="B10842" s="16" t="s">
        <v>35915</v>
      </c>
      <c r="C10842" s="16" t="s">
        <v>35812</v>
      </c>
    </row>
    <row r="10843" ht="18.35" spans="1:3">
      <c r="A10843" s="1" t="s">
        <v>35914</v>
      </c>
      <c r="B10843" s="2" t="s">
        <v>35915</v>
      </c>
      <c r="C10843" s="2" t="s">
        <v>35813</v>
      </c>
    </row>
    <row r="10844" ht="18.35" spans="1:3">
      <c r="A10844" s="15" t="s">
        <v>35914</v>
      </c>
      <c r="B10844" s="16" t="s">
        <v>35915</v>
      </c>
      <c r="C10844" s="16" t="s">
        <v>35814</v>
      </c>
    </row>
    <row r="10845" ht="18.35" spans="1:3">
      <c r="A10845" s="1" t="s">
        <v>35914</v>
      </c>
      <c r="B10845" s="2" t="s">
        <v>35915</v>
      </c>
      <c r="C10845" s="2" t="s">
        <v>34524</v>
      </c>
    </row>
    <row r="10846" ht="18.35" spans="1:3">
      <c r="A10846" s="15" t="s">
        <v>35914</v>
      </c>
      <c r="B10846" s="16" t="s">
        <v>35915</v>
      </c>
      <c r="C10846" s="16" t="s">
        <v>35506</v>
      </c>
    </row>
    <row r="10847" ht="18.35" spans="1:3">
      <c r="A10847" s="1" t="s">
        <v>35914</v>
      </c>
      <c r="B10847" s="2" t="s">
        <v>35915</v>
      </c>
      <c r="C10847" s="2" t="s">
        <v>34724</v>
      </c>
    </row>
    <row r="10848" ht="18.35" spans="1:3">
      <c r="A10848" s="15" t="s">
        <v>35914</v>
      </c>
      <c r="B10848" s="16" t="s">
        <v>35915</v>
      </c>
      <c r="C10848" s="16" t="s">
        <v>34612</v>
      </c>
    </row>
    <row r="10849" ht="18.35" spans="1:3">
      <c r="A10849" s="1" t="s">
        <v>35914</v>
      </c>
      <c r="B10849" s="2" t="s">
        <v>35915</v>
      </c>
      <c r="C10849" s="2" t="s">
        <v>35951</v>
      </c>
    </row>
    <row r="10850" ht="18.35" spans="1:3">
      <c r="A10850" s="15" t="s">
        <v>35914</v>
      </c>
      <c r="B10850" s="16" t="s">
        <v>35915</v>
      </c>
      <c r="C10850" s="16" t="s">
        <v>35366</v>
      </c>
    </row>
    <row r="10851" ht="18.35" spans="1:3">
      <c r="A10851" s="1" t="s">
        <v>35914</v>
      </c>
      <c r="B10851" s="2" t="s">
        <v>35915</v>
      </c>
      <c r="C10851" s="2" t="s">
        <v>35772</v>
      </c>
    </row>
    <row r="10852" ht="18.35" spans="1:3">
      <c r="A10852" s="15" t="s">
        <v>35914</v>
      </c>
      <c r="B10852" s="16" t="s">
        <v>35915</v>
      </c>
      <c r="C10852" s="16" t="s">
        <v>35044</v>
      </c>
    </row>
    <row r="10853" ht="18.35" spans="1:3">
      <c r="A10853" s="1" t="s">
        <v>35914</v>
      </c>
      <c r="B10853" s="2" t="s">
        <v>35915</v>
      </c>
      <c r="C10853" s="2" t="s">
        <v>34840</v>
      </c>
    </row>
    <row r="10854" ht="18.35" spans="1:3">
      <c r="A10854" s="15" t="s">
        <v>35914</v>
      </c>
      <c r="B10854" s="16" t="s">
        <v>35915</v>
      </c>
      <c r="C10854" s="16" t="s">
        <v>35762</v>
      </c>
    </row>
    <row r="10855" ht="18.35" spans="1:3">
      <c r="A10855" s="1" t="s">
        <v>35914</v>
      </c>
      <c r="B10855" s="2" t="s">
        <v>35915</v>
      </c>
      <c r="C10855" s="2" t="s">
        <v>35887</v>
      </c>
    </row>
    <row r="10856" ht="18.35" spans="1:3">
      <c r="A10856" s="15" t="s">
        <v>35914</v>
      </c>
      <c r="B10856" s="16" t="s">
        <v>35915</v>
      </c>
      <c r="C10856" s="16" t="s">
        <v>35952</v>
      </c>
    </row>
    <row r="10857" ht="18.35" spans="1:3">
      <c r="A10857" s="1" t="s">
        <v>35914</v>
      </c>
      <c r="B10857" s="2" t="s">
        <v>35915</v>
      </c>
      <c r="C10857" s="2" t="s">
        <v>34729</v>
      </c>
    </row>
    <row r="10858" ht="18.35" spans="1:3">
      <c r="A10858" s="15" t="s">
        <v>35914</v>
      </c>
      <c r="B10858" s="16" t="s">
        <v>35915</v>
      </c>
      <c r="C10858" s="16" t="s">
        <v>34959</v>
      </c>
    </row>
    <row r="10859" ht="18.35" spans="1:3">
      <c r="A10859" s="1" t="s">
        <v>35914</v>
      </c>
      <c r="B10859" s="2" t="s">
        <v>35915</v>
      </c>
      <c r="C10859" s="2" t="s">
        <v>35457</v>
      </c>
    </row>
    <row r="10860" ht="18.35" spans="1:3">
      <c r="A10860" s="15" t="s">
        <v>35914</v>
      </c>
      <c r="B10860" s="16" t="s">
        <v>35915</v>
      </c>
      <c r="C10860" s="16" t="s">
        <v>34856</v>
      </c>
    </row>
    <row r="10861" ht="18.35" spans="1:3">
      <c r="A10861" s="1" t="s">
        <v>35914</v>
      </c>
      <c r="B10861" s="2" t="s">
        <v>35915</v>
      </c>
      <c r="C10861" s="2" t="s">
        <v>34430</v>
      </c>
    </row>
    <row r="10862" ht="18.35" spans="1:3">
      <c r="A10862" s="15" t="s">
        <v>35914</v>
      </c>
      <c r="B10862" s="16" t="s">
        <v>35915</v>
      </c>
      <c r="C10862" s="16" t="s">
        <v>35953</v>
      </c>
    </row>
    <row r="10863" ht="18.35" spans="1:3">
      <c r="A10863" s="1" t="s">
        <v>35914</v>
      </c>
      <c r="B10863" s="2" t="s">
        <v>35915</v>
      </c>
      <c r="C10863" s="2" t="s">
        <v>34629</v>
      </c>
    </row>
    <row r="10864" ht="18.35" spans="1:3">
      <c r="A10864" s="15" t="s">
        <v>35914</v>
      </c>
      <c r="B10864" s="16" t="s">
        <v>35915</v>
      </c>
      <c r="C10864" s="16" t="s">
        <v>34631</v>
      </c>
    </row>
    <row r="10865" ht="18.35" spans="1:3">
      <c r="A10865" s="1" t="s">
        <v>35914</v>
      </c>
      <c r="B10865" s="2" t="s">
        <v>35915</v>
      </c>
      <c r="C10865" s="2" t="s">
        <v>34540</v>
      </c>
    </row>
    <row r="10866" ht="18.35" spans="1:3">
      <c r="A10866" s="15" t="s">
        <v>35914</v>
      </c>
      <c r="B10866" s="16" t="s">
        <v>35915</v>
      </c>
      <c r="C10866" s="16" t="s">
        <v>35797</v>
      </c>
    </row>
    <row r="10867" ht="18.35" spans="1:3">
      <c r="A10867" s="1" t="s">
        <v>35914</v>
      </c>
      <c r="B10867" s="2" t="s">
        <v>35915</v>
      </c>
      <c r="C10867" s="2" t="s">
        <v>34860</v>
      </c>
    </row>
    <row r="10868" ht="18.35" spans="1:3">
      <c r="A10868" s="15" t="s">
        <v>35914</v>
      </c>
      <c r="B10868" s="16" t="s">
        <v>35915</v>
      </c>
      <c r="C10868" s="16" t="s">
        <v>34864</v>
      </c>
    </row>
    <row r="10869" ht="18.35" spans="1:3">
      <c r="A10869" s="1" t="s">
        <v>35914</v>
      </c>
      <c r="B10869" s="2" t="s">
        <v>35915</v>
      </c>
      <c r="C10869" s="2" t="s">
        <v>35799</v>
      </c>
    </row>
    <row r="10870" ht="18.35" spans="1:3">
      <c r="A10870" s="15" t="s">
        <v>35914</v>
      </c>
      <c r="B10870" s="16" t="s">
        <v>35915</v>
      </c>
      <c r="C10870" s="16" t="s">
        <v>35072</v>
      </c>
    </row>
    <row r="10871" ht="18.35" spans="1:3">
      <c r="A10871" s="1" t="s">
        <v>35914</v>
      </c>
      <c r="B10871" s="2" t="s">
        <v>35915</v>
      </c>
      <c r="C10871" s="2" t="s">
        <v>35776</v>
      </c>
    </row>
    <row r="10872" ht="18.35" spans="1:3">
      <c r="A10872" s="15" t="s">
        <v>35914</v>
      </c>
      <c r="B10872" s="16" t="s">
        <v>35915</v>
      </c>
      <c r="C10872" s="16" t="s">
        <v>34872</v>
      </c>
    </row>
    <row r="10873" ht="18.35" spans="1:3">
      <c r="A10873" s="1" t="s">
        <v>35914</v>
      </c>
      <c r="B10873" s="2" t="s">
        <v>35915</v>
      </c>
      <c r="C10873" s="2" t="s">
        <v>34548</v>
      </c>
    </row>
    <row r="10874" ht="18.35" spans="1:3">
      <c r="A10874" s="15" t="s">
        <v>35914</v>
      </c>
      <c r="B10874" s="16" t="s">
        <v>35915</v>
      </c>
      <c r="C10874" s="16" t="s">
        <v>34971</v>
      </c>
    </row>
    <row r="10875" ht="18.35" spans="1:3">
      <c r="A10875" s="1" t="s">
        <v>35914</v>
      </c>
      <c r="B10875" s="2" t="s">
        <v>35915</v>
      </c>
      <c r="C10875" s="2" t="s">
        <v>35388</v>
      </c>
    </row>
    <row r="10876" ht="18.35" spans="1:3">
      <c r="A10876" s="15" t="s">
        <v>35914</v>
      </c>
      <c r="B10876" s="16" t="s">
        <v>35915</v>
      </c>
      <c r="C10876" s="16" t="s">
        <v>35954</v>
      </c>
    </row>
    <row r="10877" ht="18.35" spans="1:3">
      <c r="A10877" s="1" t="s">
        <v>35914</v>
      </c>
      <c r="B10877" s="2" t="s">
        <v>35915</v>
      </c>
      <c r="C10877" s="2" t="s">
        <v>35333</v>
      </c>
    </row>
    <row r="10878" ht="18.35" spans="1:3">
      <c r="A10878" s="15" t="s">
        <v>35914</v>
      </c>
      <c r="B10878" s="16" t="s">
        <v>35915</v>
      </c>
      <c r="C10878" s="16" t="s">
        <v>35161</v>
      </c>
    </row>
    <row r="10879" ht="18.35" spans="1:3">
      <c r="A10879" s="1" t="s">
        <v>35914</v>
      </c>
      <c r="B10879" s="2" t="s">
        <v>35915</v>
      </c>
      <c r="C10879" s="2" t="s">
        <v>35955</v>
      </c>
    </row>
    <row r="10880" ht="18.35" spans="1:3">
      <c r="A10880" s="15" t="s">
        <v>35914</v>
      </c>
      <c r="B10880" s="16" t="s">
        <v>35915</v>
      </c>
      <c r="C10880" s="16" t="s">
        <v>35460</v>
      </c>
    </row>
    <row r="10881" ht="18.35" spans="1:3">
      <c r="A10881" s="1" t="s">
        <v>35914</v>
      </c>
      <c r="B10881" s="2" t="s">
        <v>35915</v>
      </c>
      <c r="C10881" s="2" t="s">
        <v>35778</v>
      </c>
    </row>
    <row r="10882" ht="18.35" spans="1:3">
      <c r="A10882" s="15" t="s">
        <v>35914</v>
      </c>
      <c r="B10882" s="16" t="s">
        <v>35915</v>
      </c>
      <c r="C10882" s="16" t="s">
        <v>35836</v>
      </c>
    </row>
    <row r="10883" ht="18.35" spans="1:3">
      <c r="A10883" s="1" t="s">
        <v>35914</v>
      </c>
      <c r="B10883" s="2" t="s">
        <v>35915</v>
      </c>
      <c r="C10883" s="2" t="s">
        <v>35359</v>
      </c>
    </row>
    <row r="10884" ht="18.35" spans="1:3">
      <c r="A10884" s="15" t="s">
        <v>35914</v>
      </c>
      <c r="B10884" s="16" t="s">
        <v>35915</v>
      </c>
      <c r="C10884" s="16" t="s">
        <v>35779</v>
      </c>
    </row>
    <row r="10885" ht="18.35" spans="1:3">
      <c r="A10885" s="1" t="s">
        <v>35914</v>
      </c>
      <c r="B10885" s="2" t="s">
        <v>35915</v>
      </c>
      <c r="C10885" s="2" t="s">
        <v>35700</v>
      </c>
    </row>
    <row r="10886" ht="18.35" spans="1:3">
      <c r="A10886" s="15" t="s">
        <v>35914</v>
      </c>
      <c r="B10886" s="16" t="s">
        <v>35915</v>
      </c>
      <c r="C10886" s="16" t="s">
        <v>35880</v>
      </c>
    </row>
    <row r="10887" ht="18.35" spans="1:3">
      <c r="A10887" s="1" t="s">
        <v>35914</v>
      </c>
      <c r="B10887" s="2" t="s">
        <v>35915</v>
      </c>
      <c r="C10887" s="2" t="s">
        <v>35956</v>
      </c>
    </row>
    <row r="10888" ht="18.35" spans="1:3">
      <c r="A10888" s="15" t="s">
        <v>35914</v>
      </c>
      <c r="B10888" s="16" t="s">
        <v>35915</v>
      </c>
      <c r="C10888" s="16" t="s">
        <v>34882</v>
      </c>
    </row>
    <row r="10889" ht="18.35" spans="1:3">
      <c r="A10889" s="1" t="s">
        <v>35914</v>
      </c>
      <c r="B10889" s="2" t="s">
        <v>35915</v>
      </c>
      <c r="C10889" s="2" t="s">
        <v>35749</v>
      </c>
    </row>
    <row r="10890" ht="18.35" spans="1:3">
      <c r="A10890" s="15" t="s">
        <v>35914</v>
      </c>
      <c r="B10890" s="16" t="s">
        <v>35915</v>
      </c>
      <c r="C10890" s="16" t="s">
        <v>35745</v>
      </c>
    </row>
    <row r="10891" ht="18.35" spans="1:3">
      <c r="A10891" s="1" t="s">
        <v>35914</v>
      </c>
      <c r="B10891" s="2" t="s">
        <v>35915</v>
      </c>
      <c r="C10891" s="2" t="s">
        <v>35178</v>
      </c>
    </row>
    <row r="10892" ht="18.35" spans="1:3">
      <c r="A10892" s="15" t="s">
        <v>35914</v>
      </c>
      <c r="B10892" s="16" t="s">
        <v>35915</v>
      </c>
      <c r="C10892" s="16" t="s">
        <v>35146</v>
      </c>
    </row>
    <row r="10893" ht="18.35" spans="1:3">
      <c r="A10893" s="1" t="s">
        <v>35914</v>
      </c>
      <c r="B10893" s="2" t="s">
        <v>35915</v>
      </c>
      <c r="C10893" s="2" t="s">
        <v>34883</v>
      </c>
    </row>
    <row r="10894" ht="18.35" spans="1:3">
      <c r="A10894" s="15" t="s">
        <v>35914</v>
      </c>
      <c r="B10894" s="16" t="s">
        <v>35915</v>
      </c>
      <c r="C10894" s="16" t="s">
        <v>34659</v>
      </c>
    </row>
    <row r="10895" ht="18.35" spans="1:3">
      <c r="A10895" s="1" t="s">
        <v>35914</v>
      </c>
      <c r="B10895" s="2" t="s">
        <v>35915</v>
      </c>
      <c r="C10895" s="2" t="s">
        <v>35653</v>
      </c>
    </row>
    <row r="10896" ht="18.35" spans="1:3">
      <c r="A10896" s="15" t="s">
        <v>35914</v>
      </c>
      <c r="B10896" s="16" t="s">
        <v>35915</v>
      </c>
      <c r="C10896" s="16" t="s">
        <v>35891</v>
      </c>
    </row>
    <row r="10897" ht="18.35" spans="1:3">
      <c r="A10897" s="1" t="s">
        <v>35914</v>
      </c>
      <c r="B10897" s="2" t="s">
        <v>35915</v>
      </c>
      <c r="C10897" s="2" t="s">
        <v>34783</v>
      </c>
    </row>
    <row r="10898" ht="18.35" spans="1:3">
      <c r="A10898" s="15" t="s">
        <v>35914</v>
      </c>
      <c r="B10898" s="16" t="s">
        <v>35915</v>
      </c>
      <c r="C10898" s="16" t="s">
        <v>34785</v>
      </c>
    </row>
    <row r="10899" ht="18.35" spans="1:3">
      <c r="A10899" s="1" t="s">
        <v>35914</v>
      </c>
      <c r="B10899" s="2" t="s">
        <v>35915</v>
      </c>
      <c r="C10899" s="2" t="s">
        <v>35793</v>
      </c>
    </row>
    <row r="10900" ht="18.35" spans="1:3">
      <c r="A10900" s="15" t="s">
        <v>35914</v>
      </c>
      <c r="B10900" s="16" t="s">
        <v>35915</v>
      </c>
      <c r="C10900" s="16" t="s">
        <v>35794</v>
      </c>
    </row>
    <row r="10901" ht="18.35" spans="1:3">
      <c r="A10901" s="1" t="s">
        <v>35914</v>
      </c>
      <c r="B10901" s="2" t="s">
        <v>35915</v>
      </c>
      <c r="C10901" s="2" t="s">
        <v>35767</v>
      </c>
    </row>
    <row r="10902" ht="18.35" spans="1:3">
      <c r="A10902" s="15" t="s">
        <v>35914</v>
      </c>
      <c r="B10902" s="16" t="s">
        <v>35915</v>
      </c>
      <c r="C10902" s="16" t="s">
        <v>35375</v>
      </c>
    </row>
    <row r="10903" ht="18.35" spans="1:3">
      <c r="A10903" s="1" t="s">
        <v>35914</v>
      </c>
      <c r="B10903" s="2" t="s">
        <v>35915</v>
      </c>
      <c r="C10903" s="2" t="s">
        <v>34572</v>
      </c>
    </row>
    <row r="10904" ht="18.35" spans="1:3">
      <c r="A10904" s="15" t="s">
        <v>35914</v>
      </c>
      <c r="B10904" s="16" t="s">
        <v>35915</v>
      </c>
      <c r="C10904" s="16" t="s">
        <v>35957</v>
      </c>
    </row>
    <row r="10905" ht="18.35" spans="1:3">
      <c r="A10905" s="1" t="s">
        <v>35914</v>
      </c>
      <c r="B10905" s="2" t="s">
        <v>35915</v>
      </c>
      <c r="C10905" s="2" t="s">
        <v>35784</v>
      </c>
    </row>
    <row r="10906" ht="18.35" spans="1:3">
      <c r="A10906" s="15" t="s">
        <v>35914</v>
      </c>
      <c r="B10906" s="16" t="s">
        <v>35915</v>
      </c>
      <c r="C10906" s="16" t="s">
        <v>34695</v>
      </c>
    </row>
    <row r="10907" ht="18.35" spans="1:3">
      <c r="A10907" s="1" t="s">
        <v>35914</v>
      </c>
      <c r="B10907" s="2" t="s">
        <v>35915</v>
      </c>
      <c r="C10907" s="2" t="s">
        <v>34696</v>
      </c>
    </row>
    <row r="10908" ht="18.35" spans="1:3">
      <c r="A10908" s="15" t="s">
        <v>35914</v>
      </c>
      <c r="B10908" s="16" t="s">
        <v>35915</v>
      </c>
      <c r="C10908" s="16" t="s">
        <v>35958</v>
      </c>
    </row>
    <row r="10909" ht="18.35" spans="1:3">
      <c r="A10909" s="1" t="s">
        <v>35914</v>
      </c>
      <c r="B10909" s="2" t="s">
        <v>35915</v>
      </c>
      <c r="C10909" s="2" t="s">
        <v>34800</v>
      </c>
    </row>
    <row r="10910" ht="18.35" spans="1:3">
      <c r="A10910" s="15" t="s">
        <v>35914</v>
      </c>
      <c r="B10910" s="16" t="s">
        <v>35915</v>
      </c>
      <c r="C10910" s="16" t="s">
        <v>34444</v>
      </c>
    </row>
    <row r="10911" ht="18.35" spans="1:3">
      <c r="A10911" s="1" t="s">
        <v>35914</v>
      </c>
      <c r="B10911" s="2" t="s">
        <v>35915</v>
      </c>
      <c r="C10911" s="2" t="s">
        <v>35225</v>
      </c>
    </row>
    <row r="10912" ht="18.35" spans="1:3">
      <c r="A10912" s="15" t="s">
        <v>35914</v>
      </c>
      <c r="B10912" s="16" t="s">
        <v>35915</v>
      </c>
      <c r="C10912" s="16" t="s">
        <v>34988</v>
      </c>
    </row>
    <row r="10913" ht="18.35" spans="1:3">
      <c r="A10913" s="1" t="s">
        <v>35914</v>
      </c>
      <c r="B10913" s="2" t="s">
        <v>35915</v>
      </c>
      <c r="C10913" s="2" t="s">
        <v>35611</v>
      </c>
    </row>
    <row r="10914" ht="18.35" spans="1:3">
      <c r="A10914" s="15" t="s">
        <v>35914</v>
      </c>
      <c r="B10914" s="16" t="s">
        <v>35915</v>
      </c>
      <c r="C10914" s="16" t="s">
        <v>34581</v>
      </c>
    </row>
    <row r="10915" ht="18.35" spans="1:3">
      <c r="A10915" s="1" t="s">
        <v>35914</v>
      </c>
      <c r="B10915" s="2" t="s">
        <v>35915</v>
      </c>
      <c r="C10915" s="2" t="s">
        <v>35734</v>
      </c>
    </row>
    <row r="10916" ht="18.35" spans="1:3">
      <c r="A10916" s="15" t="s">
        <v>35914</v>
      </c>
      <c r="B10916" s="16" t="s">
        <v>35915</v>
      </c>
      <c r="C10916" s="16" t="s">
        <v>34350</v>
      </c>
    </row>
    <row r="10917" ht="18.35" spans="1:3">
      <c r="A10917" s="1" t="s">
        <v>35914</v>
      </c>
      <c r="B10917" s="2" t="s">
        <v>35915</v>
      </c>
      <c r="C10917" s="2" t="s">
        <v>35959</v>
      </c>
    </row>
    <row r="10918" ht="18.35" spans="1:3">
      <c r="A10918" s="15" t="s">
        <v>35914</v>
      </c>
      <c r="B10918" s="16" t="s">
        <v>35915</v>
      </c>
      <c r="C10918" s="16" t="s">
        <v>35816</v>
      </c>
    </row>
    <row r="10919" ht="18.35" spans="1:3">
      <c r="A10919" s="1" t="s">
        <v>35914</v>
      </c>
      <c r="B10919" s="2" t="s">
        <v>35915</v>
      </c>
      <c r="C10919" s="2" t="s">
        <v>34907</v>
      </c>
    </row>
    <row r="10920" ht="18.35" spans="1:3">
      <c r="A10920" s="15" t="s">
        <v>35914</v>
      </c>
      <c r="B10920" s="16" t="s">
        <v>35915</v>
      </c>
      <c r="C10920" s="16" t="s">
        <v>35327</v>
      </c>
    </row>
    <row r="10921" ht="18.35" spans="1:3">
      <c r="A10921" s="1" t="s">
        <v>35914</v>
      </c>
      <c r="B10921" s="2" t="s">
        <v>35915</v>
      </c>
      <c r="C10921" s="2" t="s">
        <v>34588</v>
      </c>
    </row>
    <row r="10922" ht="18.35" spans="1:3">
      <c r="A10922" s="15" t="s">
        <v>35914</v>
      </c>
      <c r="B10922" s="16" t="s">
        <v>35915</v>
      </c>
      <c r="C10922" s="16" t="s">
        <v>35960</v>
      </c>
    </row>
    <row r="10923" ht="18.35" spans="1:3">
      <c r="A10923" s="7" t="s">
        <v>35914</v>
      </c>
      <c r="B10923" s="8" t="s">
        <v>35915</v>
      </c>
      <c r="C10923" s="8" t="s">
        <v>35672</v>
      </c>
    </row>
    <row r="10924" ht="18.35" spans="1:3">
      <c r="A10924" s="15" t="s">
        <v>35914</v>
      </c>
      <c r="B10924" s="16" t="s">
        <v>35915</v>
      </c>
      <c r="C10924" s="16" t="s">
        <v>35803</v>
      </c>
    </row>
    <row r="10925" ht="18.35" spans="1:3">
      <c r="A10925" s="1" t="s">
        <v>35914</v>
      </c>
      <c r="B10925" s="2" t="s">
        <v>35915</v>
      </c>
      <c r="C10925" s="2" t="s">
        <v>35961</v>
      </c>
    </row>
    <row r="10926" ht="18.35" spans="1:3">
      <c r="A10926" s="15" t="s">
        <v>35914</v>
      </c>
      <c r="B10926" s="16" t="s">
        <v>35915</v>
      </c>
      <c r="C10926" s="16" t="s">
        <v>35283</v>
      </c>
    </row>
    <row r="10927" ht="18.35" spans="1:3">
      <c r="A10927" s="1" t="s">
        <v>35914</v>
      </c>
      <c r="B10927" s="2" t="s">
        <v>35915</v>
      </c>
      <c r="C10927" s="2" t="s">
        <v>35962</v>
      </c>
    </row>
    <row r="10928" ht="18.35" spans="1:3">
      <c r="A10928" s="15" t="s">
        <v>35914</v>
      </c>
      <c r="B10928" s="16" t="s">
        <v>35915</v>
      </c>
      <c r="C10928" s="16" t="s">
        <v>35002</v>
      </c>
    </row>
    <row r="10929" ht="18.35" spans="1:3">
      <c r="A10929" s="1" t="s">
        <v>35914</v>
      </c>
      <c r="B10929" s="2" t="s">
        <v>35915</v>
      </c>
      <c r="C10929" s="2" t="s">
        <v>35804</v>
      </c>
    </row>
    <row r="10930" ht="18.35" spans="1:3">
      <c r="A10930" s="15" t="s">
        <v>35914</v>
      </c>
      <c r="B10930" s="16" t="s">
        <v>35915</v>
      </c>
      <c r="C10930" s="16" t="s">
        <v>34711</v>
      </c>
    </row>
    <row r="10931" ht="18.35" spans="1:3">
      <c r="A10931" s="1" t="s">
        <v>35914</v>
      </c>
      <c r="B10931" s="2" t="s">
        <v>35915</v>
      </c>
      <c r="C10931" s="2" t="s">
        <v>35012</v>
      </c>
    </row>
    <row r="10932" ht="18.35" spans="1:3">
      <c r="A10932" s="15" t="s">
        <v>35914</v>
      </c>
      <c r="B10932" s="16" t="s">
        <v>35915</v>
      </c>
      <c r="C10932" s="16" t="s">
        <v>35787</v>
      </c>
    </row>
    <row r="10933" ht="18.35" spans="1:3">
      <c r="A10933" s="1" t="s">
        <v>35914</v>
      </c>
      <c r="B10933" s="2" t="s">
        <v>35915</v>
      </c>
      <c r="C10933" s="2" t="s">
        <v>34918</v>
      </c>
    </row>
    <row r="10934" ht="18.35" spans="1:3">
      <c r="A10934" s="15" t="s">
        <v>35914</v>
      </c>
      <c r="B10934" s="16" t="s">
        <v>35915</v>
      </c>
      <c r="C10934" s="16" t="s">
        <v>34355</v>
      </c>
    </row>
    <row r="10935" ht="18.35" spans="1:3">
      <c r="A10935" s="1" t="s">
        <v>35914</v>
      </c>
      <c r="B10935" s="2" t="s">
        <v>35915</v>
      </c>
      <c r="C10935" s="2" t="s">
        <v>27999</v>
      </c>
    </row>
    <row r="10936" ht="18.35" spans="1:3">
      <c r="A10936" s="15" t="s">
        <v>35914</v>
      </c>
      <c r="B10936" s="16" t="s">
        <v>35915</v>
      </c>
      <c r="C10936" s="16" t="s">
        <v>35025</v>
      </c>
    </row>
    <row r="10937" ht="18.35" spans="1:3">
      <c r="A10937" s="1" t="s">
        <v>35914</v>
      </c>
      <c r="B10937" s="2" t="s">
        <v>35915</v>
      </c>
      <c r="C10937" s="2" t="s">
        <v>34600</v>
      </c>
    </row>
    <row r="10938" ht="18.35" spans="1:3">
      <c r="A10938" s="1" t="s">
        <v>35963</v>
      </c>
      <c r="B10938" s="2" t="s">
        <v>35964</v>
      </c>
      <c r="C10938" s="2" t="s">
        <v>35055</v>
      </c>
    </row>
    <row r="10939" ht="18.35" spans="1:3">
      <c r="A10939" s="15" t="s">
        <v>35963</v>
      </c>
      <c r="B10939" s="16" t="s">
        <v>35964</v>
      </c>
      <c r="C10939" s="16" t="s">
        <v>34589</v>
      </c>
    </row>
    <row r="10940" ht="18.35" spans="1:3">
      <c r="A10940" s="1" t="s">
        <v>35963</v>
      </c>
      <c r="B10940" s="2" t="s">
        <v>35964</v>
      </c>
      <c r="C10940" s="2" t="s">
        <v>35147</v>
      </c>
    </row>
    <row r="10941" ht="18.35" spans="1:3">
      <c r="A10941" s="15" t="s">
        <v>35963</v>
      </c>
      <c r="B10941" s="16" t="s">
        <v>35964</v>
      </c>
      <c r="C10941" s="16" t="s">
        <v>34466</v>
      </c>
    </row>
    <row r="10942" ht="18.35" spans="1:3">
      <c r="A10942" s="1" t="s">
        <v>35963</v>
      </c>
      <c r="B10942" s="2" t="s">
        <v>35964</v>
      </c>
      <c r="C10942" s="2" t="s">
        <v>35863</v>
      </c>
    </row>
    <row r="10943" ht="18.35" spans="1:3">
      <c r="A10943" s="15" t="s">
        <v>35963</v>
      </c>
      <c r="B10943" s="16" t="s">
        <v>35964</v>
      </c>
      <c r="C10943" s="16" t="s">
        <v>34401</v>
      </c>
    </row>
    <row r="10944" ht="18.35" spans="1:3">
      <c r="A10944" s="1" t="s">
        <v>35963</v>
      </c>
      <c r="B10944" s="2" t="s">
        <v>35964</v>
      </c>
      <c r="C10944" s="2" t="s">
        <v>35229</v>
      </c>
    </row>
    <row r="10945" ht="18.35" spans="1:3">
      <c r="A10945" s="15" t="s">
        <v>35963</v>
      </c>
      <c r="B10945" s="16" t="s">
        <v>35964</v>
      </c>
      <c r="C10945" s="16" t="s">
        <v>34454</v>
      </c>
    </row>
    <row r="10946" ht="18.35" spans="1:3">
      <c r="A10946" s="1" t="s">
        <v>35963</v>
      </c>
      <c r="B10946" s="2" t="s">
        <v>35964</v>
      </c>
      <c r="C10946" s="2" t="s">
        <v>35790</v>
      </c>
    </row>
    <row r="10947" ht="18.35" spans="1:3">
      <c r="A10947" s="15" t="s">
        <v>35963</v>
      </c>
      <c r="B10947" s="16" t="s">
        <v>35964</v>
      </c>
      <c r="C10947" s="16" t="s">
        <v>35233</v>
      </c>
    </row>
    <row r="10948" ht="18.35" spans="1:3">
      <c r="A10948" s="1" t="s">
        <v>35963</v>
      </c>
      <c r="B10948" s="2" t="s">
        <v>35964</v>
      </c>
      <c r="C10948" s="2" t="s">
        <v>35338</v>
      </c>
    </row>
    <row r="10949" ht="18.35" spans="1:3">
      <c r="A10949" s="15" t="s">
        <v>35963</v>
      </c>
      <c r="B10949" s="16" t="s">
        <v>35964</v>
      </c>
      <c r="C10949" s="16" t="s">
        <v>35641</v>
      </c>
    </row>
    <row r="10950" ht="18.35" spans="1:3">
      <c r="A10950" s="1" t="s">
        <v>35963</v>
      </c>
      <c r="B10950" s="2" t="s">
        <v>35964</v>
      </c>
      <c r="C10950" s="2" t="s">
        <v>34383</v>
      </c>
    </row>
    <row r="10951" ht="18.35" spans="1:3">
      <c r="A10951" s="15" t="s">
        <v>35963</v>
      </c>
      <c r="B10951" s="16" t="s">
        <v>35964</v>
      </c>
      <c r="C10951" s="16" t="s">
        <v>34942</v>
      </c>
    </row>
    <row r="10952" ht="18.35" spans="1:3">
      <c r="A10952" s="1" t="s">
        <v>35963</v>
      </c>
      <c r="B10952" s="2" t="s">
        <v>35964</v>
      </c>
      <c r="C10952" s="2" t="s">
        <v>35819</v>
      </c>
    </row>
    <row r="10953" ht="18.35" spans="1:3">
      <c r="A10953" s="15" t="s">
        <v>35963</v>
      </c>
      <c r="B10953" s="16" t="s">
        <v>35964</v>
      </c>
      <c r="C10953" s="16" t="s">
        <v>34460</v>
      </c>
    </row>
    <row r="10954" ht="18.35" spans="1:3">
      <c r="A10954" s="1" t="s">
        <v>35963</v>
      </c>
      <c r="B10954" s="2" t="s">
        <v>35964</v>
      </c>
      <c r="C10954" s="2" t="s">
        <v>35474</v>
      </c>
    </row>
    <row r="10955" ht="18.35" spans="1:3">
      <c r="A10955" s="15" t="s">
        <v>35963</v>
      </c>
      <c r="B10955" s="16" t="s">
        <v>35964</v>
      </c>
      <c r="C10955" s="16" t="s">
        <v>34771</v>
      </c>
    </row>
    <row r="10956" ht="18.35" spans="1:3">
      <c r="A10956" s="1" t="s">
        <v>35963</v>
      </c>
      <c r="B10956" s="2" t="s">
        <v>35964</v>
      </c>
      <c r="C10956" s="2" t="s">
        <v>34658</v>
      </c>
    </row>
    <row r="10957" ht="18.35" spans="1:3">
      <c r="A10957" s="15" t="s">
        <v>35963</v>
      </c>
      <c r="B10957" s="16" t="s">
        <v>35964</v>
      </c>
      <c r="C10957" s="16" t="s">
        <v>35362</v>
      </c>
    </row>
    <row r="10958" ht="18.35" spans="1:3">
      <c r="A10958" s="1" t="s">
        <v>35963</v>
      </c>
      <c r="B10958" s="2" t="s">
        <v>35964</v>
      </c>
      <c r="C10958" s="2" t="s">
        <v>34443</v>
      </c>
    </row>
    <row r="10959" ht="18.35" spans="1:3">
      <c r="A10959" s="15" t="s">
        <v>35963</v>
      </c>
      <c r="B10959" s="16" t="s">
        <v>35964</v>
      </c>
      <c r="C10959" s="16" t="s">
        <v>34575</v>
      </c>
    </row>
    <row r="10960" ht="18.35" spans="1:3">
      <c r="A10960" s="1" t="s">
        <v>35963</v>
      </c>
      <c r="B10960" s="2" t="s">
        <v>35964</v>
      </c>
      <c r="C10960" s="2" t="s">
        <v>34376</v>
      </c>
    </row>
    <row r="10961" ht="18.35" spans="1:3">
      <c r="A10961" s="15" t="s">
        <v>35963</v>
      </c>
      <c r="B10961" s="16" t="s">
        <v>35964</v>
      </c>
      <c r="C10961" s="16" t="s">
        <v>34586</v>
      </c>
    </row>
    <row r="10962" ht="18.35" spans="1:3">
      <c r="A10962" s="1" t="s">
        <v>35963</v>
      </c>
      <c r="B10962" s="2" t="s">
        <v>35964</v>
      </c>
      <c r="C10962" s="2" t="s">
        <v>35005</v>
      </c>
    </row>
    <row r="10963" ht="18.35" spans="1:3">
      <c r="A10963" s="15" t="s">
        <v>35963</v>
      </c>
      <c r="B10963" s="16" t="s">
        <v>35964</v>
      </c>
      <c r="C10963" s="16" t="s">
        <v>34356</v>
      </c>
    </row>
    <row r="10964" ht="18.35" spans="1:3">
      <c r="A10964" s="1" t="s">
        <v>35963</v>
      </c>
      <c r="B10964" s="2" t="s">
        <v>35964</v>
      </c>
      <c r="C10964" s="2" t="s">
        <v>34941</v>
      </c>
    </row>
    <row r="10965" ht="18.35" spans="1:3">
      <c r="A10965" s="15" t="s">
        <v>35963</v>
      </c>
      <c r="B10965" s="16" t="s">
        <v>35964</v>
      </c>
      <c r="C10965" s="16" t="s">
        <v>34429</v>
      </c>
    </row>
    <row r="10966" ht="18.35" spans="1:3">
      <c r="A10966" s="1" t="s">
        <v>35963</v>
      </c>
      <c r="B10966" s="2" t="s">
        <v>35964</v>
      </c>
      <c r="C10966" s="2" t="s">
        <v>35277</v>
      </c>
    </row>
    <row r="10967" ht="18.35" spans="1:3">
      <c r="A10967" s="15" t="s">
        <v>35963</v>
      </c>
      <c r="B10967" s="16" t="s">
        <v>35964</v>
      </c>
      <c r="C10967" s="16" t="s">
        <v>34360</v>
      </c>
    </row>
    <row r="10968" ht="18.35" spans="1:3">
      <c r="A10968" s="1" t="s">
        <v>35963</v>
      </c>
      <c r="B10968" s="2" t="s">
        <v>35964</v>
      </c>
      <c r="C10968" s="2" t="s">
        <v>34634</v>
      </c>
    </row>
    <row r="10969" ht="18.35" spans="1:3">
      <c r="A10969" s="15" t="s">
        <v>35963</v>
      </c>
      <c r="B10969" s="16" t="s">
        <v>35964</v>
      </c>
      <c r="C10969" s="16" t="s">
        <v>35084</v>
      </c>
    </row>
    <row r="10970" ht="18.35" spans="1:3">
      <c r="A10970" s="1" t="s">
        <v>35963</v>
      </c>
      <c r="B10970" s="2" t="s">
        <v>35964</v>
      </c>
      <c r="C10970" s="2" t="s">
        <v>35723</v>
      </c>
    </row>
    <row r="10971" ht="18.35" spans="1:3">
      <c r="A10971" s="15" t="s">
        <v>35963</v>
      </c>
      <c r="B10971" s="16" t="s">
        <v>35964</v>
      </c>
      <c r="C10971" s="16" t="s">
        <v>35791</v>
      </c>
    </row>
    <row r="10972" ht="18.35" spans="1:3">
      <c r="A10972" s="1" t="s">
        <v>35963</v>
      </c>
      <c r="B10972" s="2" t="s">
        <v>35964</v>
      </c>
      <c r="C10972" s="2" t="s">
        <v>35792</v>
      </c>
    </row>
    <row r="10973" ht="18.35" spans="1:3">
      <c r="A10973" s="15" t="s">
        <v>35963</v>
      </c>
      <c r="B10973" s="16" t="s">
        <v>35964</v>
      </c>
      <c r="C10973" s="16" t="s">
        <v>35223</v>
      </c>
    </row>
    <row r="10974" ht="18.35" spans="1:3">
      <c r="A10974" s="1" t="s">
        <v>35963</v>
      </c>
      <c r="B10974" s="2" t="s">
        <v>35964</v>
      </c>
      <c r="C10974" s="2" t="s">
        <v>35412</v>
      </c>
    </row>
    <row r="10975" ht="18.35" spans="1:3">
      <c r="A10975" s="15" t="s">
        <v>35963</v>
      </c>
      <c r="B10975" s="16" t="s">
        <v>35964</v>
      </c>
      <c r="C10975" s="16" t="s">
        <v>34881</v>
      </c>
    </row>
    <row r="10976" ht="18.35" spans="1:3">
      <c r="A10976" s="1" t="s">
        <v>35963</v>
      </c>
      <c r="B10976" s="2" t="s">
        <v>35964</v>
      </c>
      <c r="C10976" s="2" t="s">
        <v>35296</v>
      </c>
    </row>
    <row r="10977" ht="18.35" spans="1:3">
      <c r="A10977" s="15" t="s">
        <v>35963</v>
      </c>
      <c r="B10977" s="16" t="s">
        <v>35964</v>
      </c>
      <c r="C10977" s="16" t="s">
        <v>35090</v>
      </c>
    </row>
    <row r="10978" ht="18.35" spans="1:3">
      <c r="A10978" s="1" t="s">
        <v>35963</v>
      </c>
      <c r="B10978" s="2" t="s">
        <v>35964</v>
      </c>
      <c r="C10978" s="2" t="s">
        <v>35138</v>
      </c>
    </row>
    <row r="10979" ht="18.35" spans="1:3">
      <c r="A10979" s="15" t="s">
        <v>35963</v>
      </c>
      <c r="B10979" s="16" t="s">
        <v>35964</v>
      </c>
      <c r="C10979" s="16" t="s">
        <v>35528</v>
      </c>
    </row>
    <row r="10980" ht="18.35" spans="1:3">
      <c r="A10980" s="1" t="s">
        <v>35963</v>
      </c>
      <c r="B10980" s="2" t="s">
        <v>35964</v>
      </c>
      <c r="C10980" s="2" t="s">
        <v>34413</v>
      </c>
    </row>
    <row r="10981" ht="18.35" spans="1:3">
      <c r="A10981" s="15" t="s">
        <v>35963</v>
      </c>
      <c r="B10981" s="16" t="s">
        <v>35964</v>
      </c>
      <c r="C10981" s="16" t="s">
        <v>34415</v>
      </c>
    </row>
    <row r="10982" ht="18.35" spans="1:3">
      <c r="A10982" s="1" t="s">
        <v>35963</v>
      </c>
      <c r="B10982" s="2" t="s">
        <v>35964</v>
      </c>
      <c r="C10982" s="2" t="s">
        <v>34508</v>
      </c>
    </row>
    <row r="10983" ht="18.35" spans="1:3">
      <c r="A10983" s="15" t="s">
        <v>35963</v>
      </c>
      <c r="B10983" s="16" t="s">
        <v>35964</v>
      </c>
      <c r="C10983" s="16" t="s">
        <v>35768</v>
      </c>
    </row>
    <row r="10984" ht="18.35" spans="1:3">
      <c r="A10984" s="1" t="s">
        <v>35963</v>
      </c>
      <c r="B10984" s="2" t="s">
        <v>35964</v>
      </c>
      <c r="C10984" s="2" t="s">
        <v>35820</v>
      </c>
    </row>
    <row r="10985" ht="18.35" spans="1:3">
      <c r="A10985" s="15" t="s">
        <v>35963</v>
      </c>
      <c r="B10985" s="16" t="s">
        <v>35964</v>
      </c>
      <c r="C10985" s="16" t="s">
        <v>35660</v>
      </c>
    </row>
    <row r="10986" ht="18.35" spans="1:3">
      <c r="A10986" s="1" t="s">
        <v>35963</v>
      </c>
      <c r="B10986" s="2" t="s">
        <v>35964</v>
      </c>
      <c r="C10986" s="2" t="s">
        <v>34517</v>
      </c>
    </row>
    <row r="10987" ht="18.35" spans="1:3">
      <c r="A10987" s="15" t="s">
        <v>35963</v>
      </c>
      <c r="B10987" s="16" t="s">
        <v>35964</v>
      </c>
      <c r="C10987" s="16" t="s">
        <v>34354</v>
      </c>
    </row>
    <row r="10988" ht="18.35" spans="1:3">
      <c r="A10988" s="1" t="s">
        <v>35963</v>
      </c>
      <c r="B10988" s="2" t="s">
        <v>35964</v>
      </c>
      <c r="C10988" s="2" t="s">
        <v>34831</v>
      </c>
    </row>
    <row r="10989" ht="18.35" spans="1:3">
      <c r="A10989" s="15" t="s">
        <v>35963</v>
      </c>
      <c r="B10989" s="16" t="s">
        <v>35964</v>
      </c>
      <c r="C10989" s="16" t="s">
        <v>35833</v>
      </c>
    </row>
    <row r="10990" ht="18.35" spans="1:3">
      <c r="A10990" s="1" t="s">
        <v>35963</v>
      </c>
      <c r="B10990" s="2" t="s">
        <v>35964</v>
      </c>
      <c r="C10990" s="2" t="s">
        <v>34455</v>
      </c>
    </row>
    <row r="10991" ht="18.35" spans="1:3">
      <c r="A10991" s="15" t="s">
        <v>35963</v>
      </c>
      <c r="B10991" s="16" t="s">
        <v>35964</v>
      </c>
      <c r="C10991" s="16" t="s">
        <v>34847</v>
      </c>
    </row>
    <row r="10992" ht="18.35" spans="1:3">
      <c r="A10992" s="1" t="s">
        <v>35963</v>
      </c>
      <c r="B10992" s="2" t="s">
        <v>35964</v>
      </c>
      <c r="C10992" s="2" t="s">
        <v>34853</v>
      </c>
    </row>
    <row r="10993" ht="18.35" spans="1:3">
      <c r="A10993" s="15" t="s">
        <v>35963</v>
      </c>
      <c r="B10993" s="16" t="s">
        <v>35964</v>
      </c>
      <c r="C10993" s="16" t="s">
        <v>34494</v>
      </c>
    </row>
    <row r="10994" ht="18.35" spans="1:3">
      <c r="A10994" s="1" t="s">
        <v>35963</v>
      </c>
      <c r="B10994" s="2" t="s">
        <v>35964</v>
      </c>
      <c r="C10994" s="2" t="s">
        <v>34740</v>
      </c>
    </row>
    <row r="10995" ht="18.35" spans="1:3">
      <c r="A10995" s="15" t="s">
        <v>35963</v>
      </c>
      <c r="B10995" s="16" t="s">
        <v>35964</v>
      </c>
      <c r="C10995" s="16" t="s">
        <v>34963</v>
      </c>
    </row>
    <row r="10996" ht="18.35" spans="1:3">
      <c r="A10996" s="1" t="s">
        <v>35963</v>
      </c>
      <c r="B10996" s="2" t="s">
        <v>35964</v>
      </c>
      <c r="C10996" s="2" t="s">
        <v>35807</v>
      </c>
    </row>
    <row r="10997" ht="18.35" spans="1:3">
      <c r="A10997" s="15" t="s">
        <v>35963</v>
      </c>
      <c r="B10997" s="16" t="s">
        <v>35964</v>
      </c>
      <c r="C10997" s="16" t="s">
        <v>35798</v>
      </c>
    </row>
    <row r="10998" ht="18.35" spans="1:3">
      <c r="A10998" s="1" t="s">
        <v>35963</v>
      </c>
      <c r="B10998" s="2" t="s">
        <v>35964</v>
      </c>
      <c r="C10998" s="2" t="s">
        <v>35808</v>
      </c>
    </row>
    <row r="10999" ht="18.35" spans="1:3">
      <c r="A10999" s="15" t="s">
        <v>35963</v>
      </c>
      <c r="B10999" s="16" t="s">
        <v>35964</v>
      </c>
      <c r="C10999" s="16" t="s">
        <v>35809</v>
      </c>
    </row>
    <row r="11000" ht="18.35" spans="1:3">
      <c r="A11000" s="1" t="s">
        <v>35963</v>
      </c>
      <c r="B11000" s="2" t="s">
        <v>35964</v>
      </c>
      <c r="C11000" s="2" t="s">
        <v>35864</v>
      </c>
    </row>
    <row r="11001" ht="18.35" spans="1:3">
      <c r="A11001" s="15" t="s">
        <v>35963</v>
      </c>
      <c r="B11001" s="16" t="s">
        <v>35964</v>
      </c>
      <c r="C11001" s="16" t="s">
        <v>34869</v>
      </c>
    </row>
    <row r="11002" ht="18.35" spans="1:3">
      <c r="A11002" s="1" t="s">
        <v>35963</v>
      </c>
      <c r="B11002" s="2" t="s">
        <v>35964</v>
      </c>
      <c r="C11002" s="2" t="s">
        <v>34877</v>
      </c>
    </row>
    <row r="11003" ht="18.35" spans="1:3">
      <c r="A11003" s="15" t="s">
        <v>35963</v>
      </c>
      <c r="B11003" s="16" t="s">
        <v>35964</v>
      </c>
      <c r="C11003" s="16" t="s">
        <v>34464</v>
      </c>
    </row>
    <row r="11004" ht="18.35" spans="1:3">
      <c r="A11004" s="1" t="s">
        <v>35963</v>
      </c>
      <c r="B11004" s="2" t="s">
        <v>35964</v>
      </c>
      <c r="C11004" s="2" t="s">
        <v>35096</v>
      </c>
    </row>
    <row r="11005" ht="18.35" spans="1:3">
      <c r="A11005" s="15" t="s">
        <v>35963</v>
      </c>
      <c r="B11005" s="16" t="s">
        <v>35964</v>
      </c>
      <c r="C11005" s="16" t="s">
        <v>35865</v>
      </c>
    </row>
    <row r="11006" ht="18.35" spans="1:3">
      <c r="A11006" s="1" t="s">
        <v>35963</v>
      </c>
      <c r="B11006" s="2" t="s">
        <v>35964</v>
      </c>
      <c r="C11006" s="2" t="s">
        <v>34469</v>
      </c>
    </row>
    <row r="11007" ht="18.35" spans="1:3">
      <c r="A11007" s="15" t="s">
        <v>35963</v>
      </c>
      <c r="B11007" s="16" t="s">
        <v>35964</v>
      </c>
      <c r="C11007" s="16" t="s">
        <v>35047</v>
      </c>
    </row>
    <row r="11008" ht="18.35" spans="1:3">
      <c r="A11008" s="1" t="s">
        <v>35963</v>
      </c>
      <c r="B11008" s="2" t="s">
        <v>35964</v>
      </c>
      <c r="C11008" s="2" t="s">
        <v>35866</v>
      </c>
    </row>
    <row r="11009" ht="18.35" spans="1:3">
      <c r="A11009" s="15" t="s">
        <v>35963</v>
      </c>
      <c r="B11009" s="16" t="s">
        <v>35964</v>
      </c>
      <c r="C11009" s="16" t="s">
        <v>34387</v>
      </c>
    </row>
    <row r="11010" ht="18.35" spans="1:3">
      <c r="A11010" s="1" t="s">
        <v>35963</v>
      </c>
      <c r="B11010" s="2" t="s">
        <v>35964</v>
      </c>
      <c r="C11010" s="2" t="s">
        <v>35568</v>
      </c>
    </row>
    <row r="11011" ht="18.35" spans="1:3">
      <c r="A11011" s="15" t="s">
        <v>35963</v>
      </c>
      <c r="B11011" s="16" t="s">
        <v>35964</v>
      </c>
      <c r="C11011" s="16" t="s">
        <v>34423</v>
      </c>
    </row>
    <row r="11012" ht="18.35" spans="1:3">
      <c r="A11012" s="1" t="s">
        <v>35963</v>
      </c>
      <c r="B11012" s="2" t="s">
        <v>35964</v>
      </c>
      <c r="C11012" s="2" t="s">
        <v>34700</v>
      </c>
    </row>
    <row r="11013" ht="18.35" spans="1:3">
      <c r="A11013" s="15" t="s">
        <v>35963</v>
      </c>
      <c r="B11013" s="16" t="s">
        <v>35964</v>
      </c>
      <c r="C11013" s="16" t="s">
        <v>35166</v>
      </c>
    </row>
    <row r="11014" ht="18.35" spans="1:3">
      <c r="A11014" s="1" t="s">
        <v>35963</v>
      </c>
      <c r="B11014" s="2" t="s">
        <v>35964</v>
      </c>
      <c r="C11014" s="2" t="s">
        <v>35580</v>
      </c>
    </row>
    <row r="11015" ht="18.35" spans="1:3">
      <c r="A11015" s="15" t="s">
        <v>35963</v>
      </c>
      <c r="B11015" s="16" t="s">
        <v>35964</v>
      </c>
      <c r="C11015" s="16" t="s">
        <v>35831</v>
      </c>
    </row>
    <row r="11016" ht="18.35" spans="1:3">
      <c r="A11016" s="1" t="s">
        <v>35963</v>
      </c>
      <c r="B11016" s="2" t="s">
        <v>35964</v>
      </c>
      <c r="C11016" s="2" t="s">
        <v>34596</v>
      </c>
    </row>
    <row r="11017" ht="18.35" spans="1:3">
      <c r="A11017" s="15" t="s">
        <v>35963</v>
      </c>
      <c r="B11017" s="16" t="s">
        <v>35964</v>
      </c>
      <c r="C11017" s="16" t="s">
        <v>35730</v>
      </c>
    </row>
    <row r="11018" ht="18.35" spans="1:3">
      <c r="A11018" s="1" t="s">
        <v>35963</v>
      </c>
      <c r="B11018" s="2" t="s">
        <v>35964</v>
      </c>
      <c r="C11018" s="2" t="s">
        <v>34921</v>
      </c>
    </row>
    <row r="11019" ht="18.35" spans="1:3">
      <c r="A11019" s="15" t="s">
        <v>35963</v>
      </c>
      <c r="B11019" s="16" t="s">
        <v>35964</v>
      </c>
      <c r="C11019" s="16" t="s">
        <v>35015</v>
      </c>
    </row>
    <row r="11020" ht="18.35" spans="1:3">
      <c r="A11020" s="1" t="s">
        <v>35963</v>
      </c>
      <c r="B11020" s="2" t="s">
        <v>35964</v>
      </c>
      <c r="C11020" s="2" t="s">
        <v>34716</v>
      </c>
    </row>
    <row r="11021" ht="18.35" spans="1:3">
      <c r="A11021" s="15" t="s">
        <v>35963</v>
      </c>
      <c r="B11021" s="16" t="s">
        <v>35964</v>
      </c>
      <c r="C11021" s="16" t="s">
        <v>35832</v>
      </c>
    </row>
    <row r="11022" ht="18.35" spans="1:3">
      <c r="A11022" s="1" t="s">
        <v>35963</v>
      </c>
      <c r="B11022" s="2" t="s">
        <v>35964</v>
      </c>
      <c r="C11022" s="2" t="s">
        <v>35031</v>
      </c>
    </row>
    <row r="11023" ht="18.35" spans="1:3">
      <c r="A11023" s="15" t="s">
        <v>35963</v>
      </c>
      <c r="B11023" s="16" t="s">
        <v>35964</v>
      </c>
      <c r="C11023" s="16" t="s">
        <v>35141</v>
      </c>
    </row>
    <row r="11024" ht="18.35" spans="1:3">
      <c r="A11024" s="1" t="s">
        <v>35963</v>
      </c>
      <c r="B11024" s="2" t="s">
        <v>35964</v>
      </c>
      <c r="C11024" s="2" t="s">
        <v>35032</v>
      </c>
    </row>
    <row r="11025" ht="18.35" spans="1:3">
      <c r="A11025" s="15" t="s">
        <v>35963</v>
      </c>
      <c r="B11025" s="16" t="s">
        <v>35964</v>
      </c>
      <c r="C11025" s="16" t="s">
        <v>35812</v>
      </c>
    </row>
    <row r="11026" ht="18.35" spans="1:3">
      <c r="A11026" s="1" t="s">
        <v>35963</v>
      </c>
      <c r="B11026" s="2" t="s">
        <v>35964</v>
      </c>
      <c r="C11026" s="2" t="s">
        <v>35813</v>
      </c>
    </row>
    <row r="11027" ht="18.35" spans="1:3">
      <c r="A11027" s="15" t="s">
        <v>35963</v>
      </c>
      <c r="B11027" s="16" t="s">
        <v>35964</v>
      </c>
      <c r="C11027" s="16" t="s">
        <v>35814</v>
      </c>
    </row>
    <row r="11028" ht="18.35" spans="1:3">
      <c r="A11028" s="1" t="s">
        <v>35963</v>
      </c>
      <c r="B11028" s="2" t="s">
        <v>35964</v>
      </c>
      <c r="C11028" s="2" t="s">
        <v>35288</v>
      </c>
    </row>
    <row r="11029" ht="18.35" spans="1:3">
      <c r="A11029" s="15" t="s">
        <v>35963</v>
      </c>
      <c r="B11029" s="16" t="s">
        <v>35964</v>
      </c>
      <c r="C11029" s="16" t="s">
        <v>35825</v>
      </c>
    </row>
    <row r="11030" ht="18.35" spans="1:3">
      <c r="A11030" s="1" t="s">
        <v>35963</v>
      </c>
      <c r="B11030" s="2" t="s">
        <v>35964</v>
      </c>
      <c r="C11030" s="2" t="s">
        <v>34526</v>
      </c>
    </row>
    <row r="11031" ht="18.35" spans="1:3">
      <c r="A11031" s="15" t="s">
        <v>35963</v>
      </c>
      <c r="B11031" s="16" t="s">
        <v>35964</v>
      </c>
      <c r="C11031" s="16" t="s">
        <v>35592</v>
      </c>
    </row>
    <row r="11032" ht="18.35" spans="1:3">
      <c r="A11032" s="1" t="s">
        <v>35963</v>
      </c>
      <c r="B11032" s="2" t="s">
        <v>35964</v>
      </c>
      <c r="C11032" s="2" t="s">
        <v>34485</v>
      </c>
    </row>
    <row r="11033" ht="18.35" spans="1:3">
      <c r="A11033" s="15" t="s">
        <v>35963</v>
      </c>
      <c r="B11033" s="16" t="s">
        <v>35964</v>
      </c>
      <c r="C11033" s="16" t="s">
        <v>34613</v>
      </c>
    </row>
    <row r="11034" ht="18.35" spans="1:3">
      <c r="A11034" s="1" t="s">
        <v>35963</v>
      </c>
      <c r="B11034" s="2" t="s">
        <v>35964</v>
      </c>
      <c r="C11034" s="2" t="s">
        <v>34837</v>
      </c>
    </row>
    <row r="11035" ht="18.35" spans="1:3">
      <c r="A11035" s="15" t="s">
        <v>35963</v>
      </c>
      <c r="B11035" s="16" t="s">
        <v>35964</v>
      </c>
      <c r="C11035" s="16" t="s">
        <v>35291</v>
      </c>
    </row>
    <row r="11036" ht="18.35" spans="1:3">
      <c r="A11036" s="1" t="s">
        <v>35963</v>
      </c>
      <c r="B11036" s="2" t="s">
        <v>35964</v>
      </c>
      <c r="C11036" s="2" t="s">
        <v>35353</v>
      </c>
    </row>
    <row r="11037" ht="18.35" spans="1:3">
      <c r="A11037" s="15" t="s">
        <v>35963</v>
      </c>
      <c r="B11037" s="16" t="s">
        <v>35964</v>
      </c>
      <c r="C11037" s="16" t="s">
        <v>35354</v>
      </c>
    </row>
    <row r="11038" ht="18.35" spans="1:3">
      <c r="A11038" s="1" t="s">
        <v>35963</v>
      </c>
      <c r="B11038" s="2" t="s">
        <v>35964</v>
      </c>
      <c r="C11038" s="2" t="s">
        <v>34425</v>
      </c>
    </row>
    <row r="11039" ht="18.35" spans="1:3">
      <c r="A11039" s="15" t="s">
        <v>35963</v>
      </c>
      <c r="B11039" s="16" t="s">
        <v>35964</v>
      </c>
      <c r="C11039" s="16" t="s">
        <v>34530</v>
      </c>
    </row>
    <row r="11040" ht="18.35" spans="1:3">
      <c r="A11040" s="1" t="s">
        <v>35963</v>
      </c>
      <c r="B11040" s="2" t="s">
        <v>35964</v>
      </c>
      <c r="C11040" s="2" t="s">
        <v>34488</v>
      </c>
    </row>
    <row r="11041" ht="18.35" spans="1:3">
      <c r="A11041" s="15" t="s">
        <v>35963</v>
      </c>
      <c r="B11041" s="16" t="s">
        <v>35964</v>
      </c>
      <c r="C11041" s="16" t="s">
        <v>34456</v>
      </c>
    </row>
    <row r="11042" ht="18.35" spans="1:3">
      <c r="A11042" s="1" t="s">
        <v>35963</v>
      </c>
      <c r="B11042" s="2" t="s">
        <v>35964</v>
      </c>
      <c r="C11042" s="2" t="s">
        <v>7731</v>
      </c>
    </row>
    <row r="11043" ht="18.35" spans="1:3">
      <c r="A11043" s="15" t="s">
        <v>35963</v>
      </c>
      <c r="B11043" s="16" t="s">
        <v>35964</v>
      </c>
      <c r="C11043" s="16" t="s">
        <v>34946</v>
      </c>
    </row>
    <row r="11044" ht="18.35" spans="1:3">
      <c r="A11044" s="1" t="s">
        <v>35963</v>
      </c>
      <c r="B11044" s="2" t="s">
        <v>35964</v>
      </c>
      <c r="C11044" s="2" t="s">
        <v>34733</v>
      </c>
    </row>
    <row r="11045" ht="18.35" spans="1:3">
      <c r="A11045" s="15" t="s">
        <v>35963</v>
      </c>
      <c r="B11045" s="16" t="s">
        <v>35964</v>
      </c>
      <c r="C11045" s="16" t="s">
        <v>35774</v>
      </c>
    </row>
    <row r="11046" ht="18.35" spans="1:3">
      <c r="A11046" s="1" t="s">
        <v>35963</v>
      </c>
      <c r="B11046" s="2" t="s">
        <v>35964</v>
      </c>
      <c r="C11046" s="2" t="s">
        <v>34532</v>
      </c>
    </row>
    <row r="11047" ht="18.35" spans="1:3">
      <c r="A11047" s="15" t="s">
        <v>35963</v>
      </c>
      <c r="B11047" s="16" t="s">
        <v>35964</v>
      </c>
      <c r="C11047" s="16" t="s">
        <v>34534</v>
      </c>
    </row>
    <row r="11048" ht="18.35" spans="1:3">
      <c r="A11048" s="1" t="s">
        <v>35963</v>
      </c>
      <c r="B11048" s="2" t="s">
        <v>35964</v>
      </c>
      <c r="C11048" s="2" t="s">
        <v>34535</v>
      </c>
    </row>
    <row r="11049" ht="18.35" spans="1:3">
      <c r="A11049" s="15" t="s">
        <v>35963</v>
      </c>
      <c r="B11049" s="16" t="s">
        <v>35964</v>
      </c>
      <c r="C11049" s="16" t="s">
        <v>35054</v>
      </c>
    </row>
    <row r="11050" ht="18.35" spans="1:3">
      <c r="A11050" s="1" t="s">
        <v>35963</v>
      </c>
      <c r="B11050" s="2" t="s">
        <v>35964</v>
      </c>
      <c r="C11050" s="2" t="s">
        <v>35160</v>
      </c>
    </row>
    <row r="11051" ht="18.35" spans="1:3">
      <c r="A11051" s="15" t="s">
        <v>35963</v>
      </c>
      <c r="B11051" s="16" t="s">
        <v>35964</v>
      </c>
      <c r="C11051" s="16" t="s">
        <v>35827</v>
      </c>
    </row>
    <row r="11052" ht="18.35" spans="1:3">
      <c r="A11052" s="1" t="s">
        <v>35963</v>
      </c>
      <c r="B11052" s="2" t="s">
        <v>35964</v>
      </c>
      <c r="C11052" s="2" t="s">
        <v>35869</v>
      </c>
    </row>
    <row r="11053" ht="18.35" spans="1:3">
      <c r="A11053" s="15" t="s">
        <v>35963</v>
      </c>
      <c r="B11053" s="16" t="s">
        <v>35964</v>
      </c>
      <c r="C11053" s="16" t="s">
        <v>34860</v>
      </c>
    </row>
    <row r="11054" ht="18.35" spans="1:3">
      <c r="A11054" s="1" t="s">
        <v>35963</v>
      </c>
      <c r="B11054" s="2" t="s">
        <v>35964</v>
      </c>
      <c r="C11054" s="2" t="s">
        <v>35870</v>
      </c>
    </row>
    <row r="11055" ht="18.35" spans="1:3">
      <c r="A11055" s="15" t="s">
        <v>35963</v>
      </c>
      <c r="B11055" s="16" t="s">
        <v>35964</v>
      </c>
      <c r="C11055" s="16" t="s">
        <v>35828</v>
      </c>
    </row>
    <row r="11056" ht="18.35" spans="1:3">
      <c r="A11056" s="1" t="s">
        <v>35963</v>
      </c>
      <c r="B11056" s="2" t="s">
        <v>35964</v>
      </c>
      <c r="C11056" s="2" t="s">
        <v>34865</v>
      </c>
    </row>
    <row r="11057" ht="18.35" spans="1:3">
      <c r="A11057" s="15" t="s">
        <v>35963</v>
      </c>
      <c r="B11057" s="16" t="s">
        <v>35964</v>
      </c>
      <c r="C11057" s="16" t="s">
        <v>34967</v>
      </c>
    </row>
    <row r="11058" ht="18.35" spans="1:3">
      <c r="A11058" s="1" t="s">
        <v>35963</v>
      </c>
      <c r="B11058" s="2" t="s">
        <v>35964</v>
      </c>
      <c r="C11058" s="2" t="s">
        <v>34866</v>
      </c>
    </row>
    <row r="11059" ht="18.35" spans="1:3">
      <c r="A11059" s="15" t="s">
        <v>35963</v>
      </c>
      <c r="B11059" s="16" t="s">
        <v>35964</v>
      </c>
      <c r="C11059" s="16" t="s">
        <v>35069</v>
      </c>
    </row>
    <row r="11060" ht="18.35" spans="1:3">
      <c r="A11060" s="1" t="s">
        <v>35963</v>
      </c>
      <c r="B11060" s="2" t="s">
        <v>35964</v>
      </c>
      <c r="C11060" s="2" t="s">
        <v>35070</v>
      </c>
    </row>
    <row r="11061" ht="18.35" spans="1:3">
      <c r="A11061" s="15" t="s">
        <v>35963</v>
      </c>
      <c r="B11061" s="16" t="s">
        <v>35964</v>
      </c>
      <c r="C11061" s="16" t="s">
        <v>35071</v>
      </c>
    </row>
    <row r="11062" ht="18.35" spans="1:3">
      <c r="A11062" s="1" t="s">
        <v>35963</v>
      </c>
      <c r="B11062" s="2" t="s">
        <v>35964</v>
      </c>
      <c r="C11062" s="2" t="s">
        <v>35871</v>
      </c>
    </row>
    <row r="11063" ht="18.35" spans="1:3">
      <c r="A11063" s="15" t="s">
        <v>35963</v>
      </c>
      <c r="B11063" s="16" t="s">
        <v>35964</v>
      </c>
      <c r="C11063" s="16" t="s">
        <v>35822</v>
      </c>
    </row>
    <row r="11064" ht="18.35" spans="1:3">
      <c r="A11064" s="1" t="s">
        <v>35963</v>
      </c>
      <c r="B11064" s="2" t="s">
        <v>35964</v>
      </c>
      <c r="C11064" s="2" t="s">
        <v>35072</v>
      </c>
    </row>
    <row r="11065" ht="18.35" spans="1:3">
      <c r="A11065" s="15" t="s">
        <v>35963</v>
      </c>
      <c r="B11065" s="16" t="s">
        <v>35964</v>
      </c>
      <c r="C11065" s="16" t="s">
        <v>34638</v>
      </c>
    </row>
    <row r="11066" ht="18.35" spans="1:3">
      <c r="A11066" s="1" t="s">
        <v>35963</v>
      </c>
      <c r="B11066" s="2" t="s">
        <v>35964</v>
      </c>
      <c r="C11066" s="2" t="s">
        <v>35823</v>
      </c>
    </row>
    <row r="11067" ht="18.35" spans="1:3">
      <c r="A11067" s="15" t="s">
        <v>35963</v>
      </c>
      <c r="B11067" s="16" t="s">
        <v>35964</v>
      </c>
      <c r="C11067" s="16" t="s">
        <v>34871</v>
      </c>
    </row>
    <row r="11068" ht="18.35" spans="1:3">
      <c r="A11068" s="1" t="s">
        <v>35963</v>
      </c>
      <c r="B11068" s="2" t="s">
        <v>35964</v>
      </c>
      <c r="C11068" s="2" t="s">
        <v>35872</v>
      </c>
    </row>
    <row r="11069" ht="18.35" spans="1:3">
      <c r="A11069" s="15" t="s">
        <v>35963</v>
      </c>
      <c r="B11069" s="16" t="s">
        <v>35964</v>
      </c>
      <c r="C11069" s="16" t="s">
        <v>35764</v>
      </c>
    </row>
    <row r="11070" ht="18.35" spans="1:3">
      <c r="A11070" s="1" t="s">
        <v>35963</v>
      </c>
      <c r="B11070" s="2" t="s">
        <v>35964</v>
      </c>
      <c r="C11070" s="2" t="s">
        <v>35873</v>
      </c>
    </row>
    <row r="11071" ht="18.35" spans="1:3">
      <c r="A11071" s="15" t="s">
        <v>35963</v>
      </c>
      <c r="B11071" s="16" t="s">
        <v>35964</v>
      </c>
      <c r="C11071" s="16" t="s">
        <v>35744</v>
      </c>
    </row>
    <row r="11072" ht="18.35" spans="1:3">
      <c r="A11072" s="1" t="s">
        <v>35963</v>
      </c>
      <c r="B11072" s="2" t="s">
        <v>35964</v>
      </c>
      <c r="C11072" s="2" t="s">
        <v>35824</v>
      </c>
    </row>
    <row r="11073" ht="18.35" spans="1:3">
      <c r="A11073" s="15" t="s">
        <v>35963</v>
      </c>
      <c r="B11073" s="16" t="s">
        <v>35964</v>
      </c>
      <c r="C11073" s="16" t="s">
        <v>35765</v>
      </c>
    </row>
    <row r="11074" ht="18.35" spans="1:3">
      <c r="A11074" s="1" t="s">
        <v>35963</v>
      </c>
      <c r="B11074" s="2" t="s">
        <v>35964</v>
      </c>
      <c r="C11074" s="2" t="s">
        <v>35815</v>
      </c>
    </row>
    <row r="11075" ht="18.35" spans="1:3">
      <c r="A11075" s="15" t="s">
        <v>35963</v>
      </c>
      <c r="B11075" s="16" t="s">
        <v>35964</v>
      </c>
      <c r="C11075" s="16" t="s">
        <v>35359</v>
      </c>
    </row>
    <row r="11076" ht="18.35" spans="1:3">
      <c r="A11076" s="1" t="s">
        <v>35963</v>
      </c>
      <c r="B11076" s="2" t="s">
        <v>35964</v>
      </c>
      <c r="C11076" s="2" t="s">
        <v>35766</v>
      </c>
    </row>
    <row r="11077" ht="18.35" spans="1:3">
      <c r="A11077" s="15" t="s">
        <v>35963</v>
      </c>
      <c r="B11077" s="16" t="s">
        <v>35964</v>
      </c>
      <c r="C11077" s="16" t="s">
        <v>34652</v>
      </c>
    </row>
    <row r="11078" ht="18.35" spans="1:3">
      <c r="A11078" s="1" t="s">
        <v>35963</v>
      </c>
      <c r="B11078" s="2" t="s">
        <v>35964</v>
      </c>
      <c r="C11078" s="2" t="s">
        <v>34653</v>
      </c>
    </row>
    <row r="11079" ht="18.35" spans="1:3">
      <c r="A11079" s="15" t="s">
        <v>35963</v>
      </c>
      <c r="B11079" s="16" t="s">
        <v>35964</v>
      </c>
      <c r="C11079" s="16" t="s">
        <v>35811</v>
      </c>
    </row>
    <row r="11080" ht="18.35" spans="1:3">
      <c r="A11080" s="1" t="s">
        <v>35963</v>
      </c>
      <c r="B11080" s="2" t="s">
        <v>35964</v>
      </c>
      <c r="C11080" s="2" t="s">
        <v>35874</v>
      </c>
    </row>
    <row r="11081" ht="18.35" spans="1:3">
      <c r="A11081" s="15" t="s">
        <v>35963</v>
      </c>
      <c r="B11081" s="16" t="s">
        <v>35964</v>
      </c>
      <c r="C11081" s="16" t="s">
        <v>35846</v>
      </c>
    </row>
    <row r="11082" ht="18.35" spans="1:3">
      <c r="A11082" s="1" t="s">
        <v>35963</v>
      </c>
      <c r="B11082" s="2" t="s">
        <v>35964</v>
      </c>
      <c r="C11082" s="2" t="s">
        <v>35559</v>
      </c>
    </row>
    <row r="11083" ht="18.35" spans="1:3">
      <c r="A11083" s="15" t="s">
        <v>35963</v>
      </c>
      <c r="B11083" s="16" t="s">
        <v>35964</v>
      </c>
      <c r="C11083" s="16" t="s">
        <v>34891</v>
      </c>
    </row>
    <row r="11084" ht="18.35" spans="1:3">
      <c r="A11084" s="1" t="s">
        <v>35963</v>
      </c>
      <c r="B11084" s="2" t="s">
        <v>35964</v>
      </c>
      <c r="C11084" s="2" t="s">
        <v>35793</v>
      </c>
    </row>
    <row r="11085" ht="18.35" spans="1:3">
      <c r="A11085" s="15" t="s">
        <v>35963</v>
      </c>
      <c r="B11085" s="16" t="s">
        <v>35964</v>
      </c>
      <c r="C11085" s="16" t="s">
        <v>35794</v>
      </c>
    </row>
    <row r="11086" ht="18.35" spans="1:3">
      <c r="A11086" s="1" t="s">
        <v>35963</v>
      </c>
      <c r="B11086" s="2" t="s">
        <v>35964</v>
      </c>
      <c r="C11086" s="2" t="s">
        <v>35361</v>
      </c>
    </row>
    <row r="11087" ht="18.35" spans="1:3">
      <c r="A11087" s="15" t="s">
        <v>35963</v>
      </c>
      <c r="B11087" s="16" t="s">
        <v>35964</v>
      </c>
      <c r="C11087" s="16" t="s">
        <v>34565</v>
      </c>
    </row>
    <row r="11088" ht="18.35" spans="1:3">
      <c r="A11088" s="1" t="s">
        <v>35963</v>
      </c>
      <c r="B11088" s="2" t="s">
        <v>35964</v>
      </c>
      <c r="C11088" s="2" t="s">
        <v>34673</v>
      </c>
    </row>
    <row r="11089" ht="18.35" spans="1:3">
      <c r="A11089" s="15" t="s">
        <v>35963</v>
      </c>
      <c r="B11089" s="16" t="s">
        <v>35964</v>
      </c>
      <c r="C11089" s="16" t="s">
        <v>34566</v>
      </c>
    </row>
    <row r="11090" ht="18.35" spans="1:3">
      <c r="A11090" s="1" t="s">
        <v>35963</v>
      </c>
      <c r="B11090" s="2" t="s">
        <v>35964</v>
      </c>
      <c r="C11090" s="2" t="s">
        <v>34685</v>
      </c>
    </row>
    <row r="11091" ht="18.35" spans="1:3">
      <c r="A11091" s="15" t="s">
        <v>35963</v>
      </c>
      <c r="B11091" s="16" t="s">
        <v>35964</v>
      </c>
      <c r="C11091" s="16" t="s">
        <v>34686</v>
      </c>
    </row>
    <row r="11092" ht="18.35" spans="1:3">
      <c r="A11092" s="1" t="s">
        <v>35963</v>
      </c>
      <c r="B11092" s="2" t="s">
        <v>35964</v>
      </c>
      <c r="C11092" s="2" t="s">
        <v>34569</v>
      </c>
    </row>
    <row r="11093" ht="18.35" spans="1:3">
      <c r="A11093" s="15" t="s">
        <v>35963</v>
      </c>
      <c r="B11093" s="16" t="s">
        <v>35964</v>
      </c>
      <c r="C11093" s="16" t="s">
        <v>34690</v>
      </c>
    </row>
    <row r="11094" ht="18.35" spans="1:3">
      <c r="A11094" s="1" t="s">
        <v>35963</v>
      </c>
      <c r="B11094" s="2" t="s">
        <v>35964</v>
      </c>
      <c r="C11094" s="2" t="s">
        <v>35246</v>
      </c>
    </row>
    <row r="11095" ht="18.35" spans="1:3">
      <c r="A11095" s="15" t="s">
        <v>35963</v>
      </c>
      <c r="B11095" s="16" t="s">
        <v>35964</v>
      </c>
      <c r="C11095" s="16" t="s">
        <v>35830</v>
      </c>
    </row>
    <row r="11096" ht="18.35" spans="1:3">
      <c r="A11096" s="1" t="s">
        <v>35963</v>
      </c>
      <c r="B11096" s="2" t="s">
        <v>35964</v>
      </c>
      <c r="C11096" s="2" t="s">
        <v>35783</v>
      </c>
    </row>
    <row r="11097" ht="18.35" spans="1:3">
      <c r="A11097" s="15" t="s">
        <v>35963</v>
      </c>
      <c r="B11097" s="16" t="s">
        <v>35964</v>
      </c>
      <c r="C11097" s="16" t="s">
        <v>34694</v>
      </c>
    </row>
    <row r="11098" ht="18.35" spans="1:3">
      <c r="A11098" s="1" t="s">
        <v>35963</v>
      </c>
      <c r="B11098" s="2" t="s">
        <v>35964</v>
      </c>
      <c r="C11098" s="2" t="s">
        <v>34695</v>
      </c>
    </row>
    <row r="11099" ht="18.35" spans="1:3">
      <c r="A11099" s="15" t="s">
        <v>35963</v>
      </c>
      <c r="B11099" s="16" t="s">
        <v>35964</v>
      </c>
      <c r="C11099" s="16" t="s">
        <v>35224</v>
      </c>
    </row>
    <row r="11100" ht="18.35" spans="1:3">
      <c r="A11100" s="1" t="s">
        <v>35963</v>
      </c>
      <c r="B11100" s="2" t="s">
        <v>35964</v>
      </c>
      <c r="C11100" s="2" t="s">
        <v>35155</v>
      </c>
    </row>
    <row r="11101" ht="18.35" spans="1:3">
      <c r="A11101" s="15" t="s">
        <v>35963</v>
      </c>
      <c r="B11101" s="16" t="s">
        <v>35964</v>
      </c>
      <c r="C11101" s="16" t="s">
        <v>35769</v>
      </c>
    </row>
    <row r="11102" ht="18.35" spans="1:3">
      <c r="A11102" s="1" t="s">
        <v>35963</v>
      </c>
      <c r="B11102" s="2" t="s">
        <v>35964</v>
      </c>
      <c r="C11102" s="2" t="s">
        <v>35770</v>
      </c>
    </row>
    <row r="11103" ht="18.35" spans="1:3">
      <c r="A11103" s="15" t="s">
        <v>35963</v>
      </c>
      <c r="B11103" s="16" t="s">
        <v>35964</v>
      </c>
      <c r="C11103" s="16" t="s">
        <v>35785</v>
      </c>
    </row>
    <row r="11104" ht="18.35" spans="1:3">
      <c r="A11104" s="1" t="s">
        <v>35963</v>
      </c>
      <c r="B11104" s="2" t="s">
        <v>35964</v>
      </c>
      <c r="C11104" s="2" t="s">
        <v>34349</v>
      </c>
    </row>
    <row r="11105" ht="18.35" spans="1:3">
      <c r="A11105" s="15" t="s">
        <v>35963</v>
      </c>
      <c r="B11105" s="16" t="s">
        <v>35964</v>
      </c>
      <c r="C11105" s="16" t="s">
        <v>34445</v>
      </c>
    </row>
    <row r="11106" ht="18.35" spans="1:3">
      <c r="A11106" s="1" t="s">
        <v>35963</v>
      </c>
      <c r="B11106" s="2" t="s">
        <v>35964</v>
      </c>
      <c r="C11106" s="2" t="s">
        <v>35875</v>
      </c>
    </row>
    <row r="11107" ht="18.35" spans="1:3">
      <c r="A11107" s="15" t="s">
        <v>35963</v>
      </c>
      <c r="B11107" s="16" t="s">
        <v>35964</v>
      </c>
      <c r="C11107" s="16" t="s">
        <v>35771</v>
      </c>
    </row>
    <row r="11108" ht="18.35" spans="1:3">
      <c r="A11108" s="1" t="s">
        <v>35963</v>
      </c>
      <c r="B11108" s="2" t="s">
        <v>35964</v>
      </c>
      <c r="C11108" s="2" t="s">
        <v>34447</v>
      </c>
    </row>
    <row r="11109" ht="18.35" spans="1:3">
      <c r="A11109" s="15" t="s">
        <v>35963</v>
      </c>
      <c r="B11109" s="16" t="s">
        <v>35964</v>
      </c>
      <c r="C11109" s="16" t="s">
        <v>35077</v>
      </c>
    </row>
    <row r="11110" ht="18.35" spans="1:3">
      <c r="A11110" s="1" t="s">
        <v>35963</v>
      </c>
      <c r="B11110" s="2" t="s">
        <v>35964</v>
      </c>
      <c r="C11110" s="2" t="s">
        <v>35283</v>
      </c>
    </row>
    <row r="11111" ht="18.35" spans="1:3">
      <c r="A11111" s="15" t="s">
        <v>35963</v>
      </c>
      <c r="B11111" s="16" t="s">
        <v>35964</v>
      </c>
      <c r="C11111" s="16" t="s">
        <v>35080</v>
      </c>
    </row>
    <row r="11112" ht="18.35" spans="1:3">
      <c r="A11112" s="1" t="s">
        <v>35963</v>
      </c>
      <c r="B11112" s="2" t="s">
        <v>35964</v>
      </c>
      <c r="C11112" s="2" t="s">
        <v>35876</v>
      </c>
    </row>
    <row r="11113" ht="18.35" spans="1:3">
      <c r="A11113" s="15" t="s">
        <v>35963</v>
      </c>
      <c r="B11113" s="16" t="s">
        <v>35964</v>
      </c>
      <c r="C11113" s="16" t="s">
        <v>34598</v>
      </c>
    </row>
    <row r="11114" ht="18.35" spans="1:3">
      <c r="A11114" s="1" t="s">
        <v>35963</v>
      </c>
      <c r="B11114" s="2" t="s">
        <v>35964</v>
      </c>
      <c r="C11114" s="2" t="s">
        <v>27999</v>
      </c>
    </row>
    <row r="11115" ht="18.35" spans="1:3">
      <c r="A11115" s="15" t="s">
        <v>35963</v>
      </c>
      <c r="B11115" s="16" t="s">
        <v>35964</v>
      </c>
      <c r="C11115" s="16" t="s">
        <v>35821</v>
      </c>
    </row>
    <row r="11116" ht="18.35" spans="1:3">
      <c r="A11116" s="1" t="s">
        <v>35963</v>
      </c>
      <c r="B11116" s="2" t="s">
        <v>35964</v>
      </c>
      <c r="C11116" s="2" t="s">
        <v>34714</v>
      </c>
    </row>
    <row r="11117" ht="18.35" spans="1:3">
      <c r="A11117" s="15" t="s">
        <v>35963</v>
      </c>
      <c r="B11117" s="16" t="s">
        <v>35964</v>
      </c>
      <c r="C11117" s="16" t="s">
        <v>34600</v>
      </c>
    </row>
    <row r="11118" ht="18.35" spans="1:3">
      <c r="A11118" s="1" t="s">
        <v>35963</v>
      </c>
      <c r="B11118" s="2" t="s">
        <v>35964</v>
      </c>
      <c r="C11118" s="2" t="s">
        <v>34482</v>
      </c>
    </row>
    <row r="11119" ht="18.35" spans="1:3">
      <c r="A11119" s="15" t="s">
        <v>35963</v>
      </c>
      <c r="B11119" s="16" t="s">
        <v>35964</v>
      </c>
      <c r="C11119" s="16" t="s">
        <v>34483</v>
      </c>
    </row>
    <row r="11120" ht="18.35" spans="1:3">
      <c r="A11120" s="1" t="s">
        <v>35963</v>
      </c>
      <c r="B11120" s="2" t="s">
        <v>35964</v>
      </c>
      <c r="C11120" s="2" t="s">
        <v>35877</v>
      </c>
    </row>
    <row r="11121" ht="18.35" spans="1:3">
      <c r="A11121" s="15" t="s">
        <v>35963</v>
      </c>
      <c r="B11121" s="16" t="s">
        <v>35964</v>
      </c>
      <c r="C11121" s="16" t="s">
        <v>34610</v>
      </c>
    </row>
    <row r="11122" ht="18.35" spans="1:3">
      <c r="A11122" s="1" t="s">
        <v>35963</v>
      </c>
      <c r="B11122" s="2" t="s">
        <v>35964</v>
      </c>
      <c r="C11122" s="2" t="s">
        <v>35739</v>
      </c>
    </row>
    <row r="11123" ht="18.35" spans="1:3">
      <c r="A11123" s="15" t="s">
        <v>35963</v>
      </c>
      <c r="B11123" s="16" t="s">
        <v>35964</v>
      </c>
      <c r="C11123" s="16" t="s">
        <v>35762</v>
      </c>
    </row>
    <row r="11124" ht="18.35" spans="1:3">
      <c r="A11124" s="1" t="s">
        <v>35963</v>
      </c>
      <c r="B11124" s="2" t="s">
        <v>35964</v>
      </c>
      <c r="C11124" s="2" t="s">
        <v>35740</v>
      </c>
    </row>
    <row r="11125" ht="18.35" spans="1:3">
      <c r="A11125" s="15" t="s">
        <v>35963</v>
      </c>
      <c r="B11125" s="16" t="s">
        <v>35964</v>
      </c>
      <c r="C11125" s="16" t="s">
        <v>35741</v>
      </c>
    </row>
    <row r="11126" ht="18.35" spans="1:3">
      <c r="A11126" s="1" t="s">
        <v>35963</v>
      </c>
      <c r="B11126" s="2" t="s">
        <v>35964</v>
      </c>
      <c r="C11126" s="2" t="s">
        <v>35742</v>
      </c>
    </row>
    <row r="11127" ht="18.35" spans="1:3">
      <c r="A11127" s="15" t="s">
        <v>35963</v>
      </c>
      <c r="B11127" s="16" t="s">
        <v>35964</v>
      </c>
      <c r="C11127" s="16" t="s">
        <v>35773</v>
      </c>
    </row>
    <row r="11128" ht="18.35" spans="1:3">
      <c r="A11128" s="1" t="s">
        <v>35963</v>
      </c>
      <c r="B11128" s="2" t="s">
        <v>35964</v>
      </c>
      <c r="C11128" s="2" t="s">
        <v>34732</v>
      </c>
    </row>
    <row r="11129" ht="18.35" spans="1:3">
      <c r="A11129" s="15" t="s">
        <v>35963</v>
      </c>
      <c r="B11129" s="16" t="s">
        <v>35964</v>
      </c>
      <c r="C11129" s="16" t="s">
        <v>35512</v>
      </c>
    </row>
    <row r="11130" ht="18.35" spans="1:3">
      <c r="A11130" s="1" t="s">
        <v>35963</v>
      </c>
      <c r="B11130" s="2" t="s">
        <v>35964</v>
      </c>
      <c r="C11130" s="2" t="s">
        <v>34956</v>
      </c>
    </row>
    <row r="11131" ht="18.35" spans="1:3">
      <c r="A11131" s="15" t="s">
        <v>35963</v>
      </c>
      <c r="B11131" s="16" t="s">
        <v>35964</v>
      </c>
      <c r="C11131" s="16" t="s">
        <v>35868</v>
      </c>
    </row>
    <row r="11132" ht="18.35" spans="1:3">
      <c r="A11132" s="1" t="s">
        <v>35963</v>
      </c>
      <c r="B11132" s="2" t="s">
        <v>35964</v>
      </c>
      <c r="C11132" s="2" t="s">
        <v>35878</v>
      </c>
    </row>
    <row r="11133" ht="18.35" spans="1:3">
      <c r="A11133" s="15" t="s">
        <v>35963</v>
      </c>
      <c r="B11133" s="16" t="s">
        <v>35964</v>
      </c>
      <c r="C11133" s="16" t="s">
        <v>35339</v>
      </c>
    </row>
    <row r="11134" ht="18.35" spans="1:3">
      <c r="A11134" s="1" t="s">
        <v>35963</v>
      </c>
      <c r="B11134" s="2" t="s">
        <v>35964</v>
      </c>
      <c r="C11134" s="2" t="s">
        <v>34431</v>
      </c>
    </row>
    <row r="11135" ht="18.35" spans="1:3">
      <c r="A11135" s="15" t="s">
        <v>35963</v>
      </c>
      <c r="B11135" s="16" t="s">
        <v>35964</v>
      </c>
      <c r="C11135" s="16" t="s">
        <v>35743</v>
      </c>
    </row>
    <row r="11136" ht="18.35" spans="1:3">
      <c r="A11136" s="1" t="s">
        <v>35963</v>
      </c>
      <c r="B11136" s="2" t="s">
        <v>35964</v>
      </c>
      <c r="C11136" s="2" t="s">
        <v>35879</v>
      </c>
    </row>
    <row r="11137" ht="18.35" spans="1:3">
      <c r="A11137" s="15" t="s">
        <v>35963</v>
      </c>
      <c r="B11137" s="16" t="s">
        <v>35964</v>
      </c>
      <c r="C11137" s="16" t="s">
        <v>35797</v>
      </c>
    </row>
    <row r="11138" ht="18.35" spans="1:3">
      <c r="A11138" s="1" t="s">
        <v>35963</v>
      </c>
      <c r="B11138" s="2" t="s">
        <v>35964</v>
      </c>
      <c r="C11138" s="2" t="s">
        <v>34404</v>
      </c>
    </row>
    <row r="11139" ht="18.35" spans="1:3">
      <c r="A11139" s="15" t="s">
        <v>35963</v>
      </c>
      <c r="B11139" s="16" t="s">
        <v>35964</v>
      </c>
      <c r="C11139" s="16" t="s">
        <v>34432</v>
      </c>
    </row>
    <row r="11140" ht="18.35" spans="1:3">
      <c r="A11140" s="1" t="s">
        <v>35963</v>
      </c>
      <c r="B11140" s="2" t="s">
        <v>35964</v>
      </c>
      <c r="C11140" s="2" t="s">
        <v>35795</v>
      </c>
    </row>
    <row r="11141" ht="18.35" spans="1:3">
      <c r="A11141" s="15" t="s">
        <v>35963</v>
      </c>
      <c r="B11141" s="16" t="s">
        <v>35964</v>
      </c>
      <c r="C11141" s="16" t="s">
        <v>35796</v>
      </c>
    </row>
    <row r="11142" ht="18.35" spans="1:3">
      <c r="A11142" s="1" t="s">
        <v>35963</v>
      </c>
      <c r="B11142" s="2" t="s">
        <v>35964</v>
      </c>
      <c r="C11142" s="2" t="s">
        <v>35834</v>
      </c>
    </row>
    <row r="11143" ht="18.35" spans="1:3">
      <c r="A11143" s="15" t="s">
        <v>35963</v>
      </c>
      <c r="B11143" s="16" t="s">
        <v>35964</v>
      </c>
      <c r="C11143" s="16" t="s">
        <v>34389</v>
      </c>
    </row>
    <row r="11144" ht="18.35" spans="1:3">
      <c r="A11144" s="1" t="s">
        <v>35963</v>
      </c>
      <c r="B11144" s="2" t="s">
        <v>35964</v>
      </c>
      <c r="C11144" s="2" t="s">
        <v>35368</v>
      </c>
    </row>
    <row r="11145" ht="18.35" spans="1:3">
      <c r="A11145" s="15" t="s">
        <v>35963</v>
      </c>
      <c r="B11145" s="16" t="s">
        <v>35964</v>
      </c>
      <c r="C11145" s="16" t="s">
        <v>34868</v>
      </c>
    </row>
    <row r="11146" ht="18.35" spans="1:3">
      <c r="A11146" s="1" t="s">
        <v>35963</v>
      </c>
      <c r="B11146" s="2" t="s">
        <v>35964</v>
      </c>
      <c r="C11146" s="2" t="s">
        <v>35253</v>
      </c>
    </row>
    <row r="11147" ht="18.35" spans="1:3">
      <c r="A11147" s="15" t="s">
        <v>35963</v>
      </c>
      <c r="B11147" s="16" t="s">
        <v>35964</v>
      </c>
      <c r="C11147" s="16" t="s">
        <v>35255</v>
      </c>
    </row>
    <row r="11148" ht="18.35" spans="1:3">
      <c r="A11148" s="1" t="s">
        <v>35963</v>
      </c>
      <c r="B11148" s="2" t="s">
        <v>35964</v>
      </c>
      <c r="C11148" s="2" t="s">
        <v>35256</v>
      </c>
    </row>
    <row r="11149" ht="18.35" spans="1:3">
      <c r="A11149" s="15" t="s">
        <v>35963</v>
      </c>
      <c r="B11149" s="16" t="s">
        <v>35964</v>
      </c>
      <c r="C11149" s="16" t="s">
        <v>35257</v>
      </c>
    </row>
    <row r="11150" ht="18.35" spans="1:3">
      <c r="A11150" s="1" t="s">
        <v>35963</v>
      </c>
      <c r="B11150" s="2" t="s">
        <v>35964</v>
      </c>
      <c r="C11150" s="2" t="s">
        <v>35258</v>
      </c>
    </row>
    <row r="11151" ht="18.35" spans="1:3">
      <c r="A11151" s="15" t="s">
        <v>35963</v>
      </c>
      <c r="B11151" s="16" t="s">
        <v>35964</v>
      </c>
      <c r="C11151" s="16" t="s">
        <v>35259</v>
      </c>
    </row>
    <row r="11152" ht="18.35" spans="1:3">
      <c r="A11152" s="1" t="s">
        <v>35963</v>
      </c>
      <c r="B11152" s="2" t="s">
        <v>35964</v>
      </c>
      <c r="C11152" s="2" t="s">
        <v>35260</v>
      </c>
    </row>
    <row r="11153" ht="18.35" spans="1:3">
      <c r="A11153" s="15" t="s">
        <v>35963</v>
      </c>
      <c r="B11153" s="16" t="s">
        <v>35964</v>
      </c>
      <c r="C11153" s="16" t="s">
        <v>34461</v>
      </c>
    </row>
    <row r="11154" ht="18.35" spans="1:3">
      <c r="A11154" s="1" t="s">
        <v>35963</v>
      </c>
      <c r="B11154" s="2" t="s">
        <v>35964</v>
      </c>
      <c r="C11154" s="2" t="s">
        <v>35799</v>
      </c>
    </row>
    <row r="11155" ht="18.35" spans="1:3">
      <c r="A11155" s="15" t="s">
        <v>35963</v>
      </c>
      <c r="B11155" s="16" t="s">
        <v>35964</v>
      </c>
      <c r="C11155" s="16" t="s">
        <v>35777</v>
      </c>
    </row>
    <row r="11156" ht="18.35" spans="1:3">
      <c r="A11156" s="1" t="s">
        <v>35963</v>
      </c>
      <c r="B11156" s="2" t="s">
        <v>35964</v>
      </c>
      <c r="C11156" s="2" t="s">
        <v>35752</v>
      </c>
    </row>
    <row r="11157" ht="18.35" spans="1:3">
      <c r="A11157" s="15" t="s">
        <v>35963</v>
      </c>
      <c r="B11157" s="16" t="s">
        <v>35964</v>
      </c>
      <c r="C11157" s="16" t="s">
        <v>34749</v>
      </c>
    </row>
    <row r="11158" ht="18.35" spans="1:3">
      <c r="A11158" s="1" t="s">
        <v>35963</v>
      </c>
      <c r="B11158" s="2" t="s">
        <v>35964</v>
      </c>
      <c r="C11158" s="2" t="s">
        <v>35262</v>
      </c>
    </row>
    <row r="11159" ht="18.35" spans="1:3">
      <c r="A11159" s="15" t="s">
        <v>35963</v>
      </c>
      <c r="B11159" s="16" t="s">
        <v>35964</v>
      </c>
      <c r="C11159" s="16" t="s">
        <v>35221</v>
      </c>
    </row>
    <row r="11160" ht="18.35" spans="1:3">
      <c r="A11160" s="1" t="s">
        <v>35963</v>
      </c>
      <c r="B11160" s="2" t="s">
        <v>35964</v>
      </c>
      <c r="C11160" s="2" t="s">
        <v>35848</v>
      </c>
    </row>
    <row r="11161" ht="18.35" spans="1:3">
      <c r="A11161" s="15" t="s">
        <v>35963</v>
      </c>
      <c r="B11161" s="16" t="s">
        <v>35964</v>
      </c>
      <c r="C11161" s="16" t="s">
        <v>35810</v>
      </c>
    </row>
    <row r="11162" ht="18.35" spans="1:3">
      <c r="A11162" s="1" t="s">
        <v>35963</v>
      </c>
      <c r="B11162" s="2" t="s">
        <v>35964</v>
      </c>
      <c r="C11162" s="2" t="s">
        <v>34643</v>
      </c>
    </row>
    <row r="11163" ht="18.35" spans="1:3">
      <c r="A11163" s="15" t="s">
        <v>35963</v>
      </c>
      <c r="B11163" s="16" t="s">
        <v>35964</v>
      </c>
      <c r="C11163" s="16" t="s">
        <v>35753</v>
      </c>
    </row>
    <row r="11164" ht="18.35" spans="1:3">
      <c r="A11164" s="1" t="s">
        <v>35963</v>
      </c>
      <c r="B11164" s="2" t="s">
        <v>35964</v>
      </c>
      <c r="C11164" s="2" t="s">
        <v>34878</v>
      </c>
    </row>
    <row r="11165" ht="18.35" spans="1:3">
      <c r="A11165" s="15" t="s">
        <v>35963</v>
      </c>
      <c r="B11165" s="16" t="s">
        <v>35964</v>
      </c>
      <c r="C11165" s="16" t="s">
        <v>34372</v>
      </c>
    </row>
    <row r="11166" ht="18.35" spans="1:3">
      <c r="A11166" s="1" t="s">
        <v>35963</v>
      </c>
      <c r="B11166" s="2" t="s">
        <v>35964</v>
      </c>
      <c r="C11166" s="2" t="s">
        <v>34975</v>
      </c>
    </row>
    <row r="11167" ht="18.35" spans="1:3">
      <c r="A11167" s="15" t="s">
        <v>35963</v>
      </c>
      <c r="B11167" s="16" t="s">
        <v>35964</v>
      </c>
      <c r="C11167" s="16" t="s">
        <v>34880</v>
      </c>
    </row>
    <row r="11168" ht="18.35" spans="1:3">
      <c r="A11168" s="1" t="s">
        <v>35963</v>
      </c>
      <c r="B11168" s="2" t="s">
        <v>35964</v>
      </c>
      <c r="C11168" s="2" t="s">
        <v>35587</v>
      </c>
    </row>
    <row r="11169" ht="18.35" spans="1:3">
      <c r="A11169" s="15" t="s">
        <v>35963</v>
      </c>
      <c r="B11169" s="16" t="s">
        <v>35964</v>
      </c>
      <c r="C11169" s="16" t="s">
        <v>35880</v>
      </c>
    </row>
    <row r="11170" ht="18.35" spans="1:3">
      <c r="A11170" s="1" t="s">
        <v>35963</v>
      </c>
      <c r="B11170" s="2" t="s">
        <v>35964</v>
      </c>
      <c r="C11170" s="2" t="s">
        <v>35839</v>
      </c>
    </row>
    <row r="11171" ht="18.35" spans="1:3">
      <c r="A11171" s="15" t="s">
        <v>35963</v>
      </c>
      <c r="B11171" s="16" t="s">
        <v>35964</v>
      </c>
      <c r="C11171" s="16" t="s">
        <v>35829</v>
      </c>
    </row>
    <row r="11172" ht="18.35" spans="1:3">
      <c r="A11172" s="1" t="s">
        <v>35963</v>
      </c>
      <c r="B11172" s="2" t="s">
        <v>35964</v>
      </c>
      <c r="C11172" s="2" t="s">
        <v>34882</v>
      </c>
    </row>
    <row r="11173" ht="18.35" spans="1:3">
      <c r="A11173" s="15" t="s">
        <v>35963</v>
      </c>
      <c r="B11173" s="16" t="s">
        <v>35964</v>
      </c>
      <c r="C11173" s="16" t="s">
        <v>35749</v>
      </c>
    </row>
    <row r="11174" ht="18.35" spans="1:3">
      <c r="A11174" s="1" t="s">
        <v>35963</v>
      </c>
      <c r="B11174" s="2" t="s">
        <v>35964</v>
      </c>
      <c r="C11174" s="2" t="s">
        <v>34775</v>
      </c>
    </row>
    <row r="11175" ht="18.35" spans="1:3">
      <c r="A11175" s="15" t="s">
        <v>35963</v>
      </c>
      <c r="B11175" s="16" t="s">
        <v>35964</v>
      </c>
      <c r="C11175" s="16" t="s">
        <v>34883</v>
      </c>
    </row>
    <row r="11176" ht="18.35" spans="1:3">
      <c r="A11176" s="1" t="s">
        <v>35963</v>
      </c>
      <c r="B11176" s="2" t="s">
        <v>35964</v>
      </c>
      <c r="C11176" s="2" t="s">
        <v>34559</v>
      </c>
    </row>
    <row r="11177" ht="18.35" spans="1:3">
      <c r="A11177" s="15" t="s">
        <v>35963</v>
      </c>
      <c r="B11177" s="16" t="s">
        <v>35964</v>
      </c>
      <c r="C11177" s="16" t="s">
        <v>35164</v>
      </c>
    </row>
    <row r="11178" ht="18.35" spans="1:3">
      <c r="A11178" s="1" t="s">
        <v>35963</v>
      </c>
      <c r="B11178" s="2" t="s">
        <v>35964</v>
      </c>
      <c r="C11178" s="2" t="s">
        <v>35781</v>
      </c>
    </row>
    <row r="11179" ht="18.35" spans="1:3">
      <c r="A11179" s="15" t="s">
        <v>35963</v>
      </c>
      <c r="B11179" s="16" t="s">
        <v>35964</v>
      </c>
      <c r="C11179" s="16" t="s">
        <v>34467</v>
      </c>
    </row>
    <row r="11180" ht="18.35" spans="1:3">
      <c r="A11180" s="1" t="s">
        <v>35963</v>
      </c>
      <c r="B11180" s="2" t="s">
        <v>35964</v>
      </c>
      <c r="C11180" s="2" t="s">
        <v>35881</v>
      </c>
    </row>
    <row r="11181" ht="18.35" spans="1:3">
      <c r="A11181" s="15" t="s">
        <v>35963</v>
      </c>
      <c r="B11181" s="16" t="s">
        <v>35964</v>
      </c>
      <c r="C11181" s="16" t="s">
        <v>35148</v>
      </c>
    </row>
    <row r="11182" ht="18.35" spans="1:3">
      <c r="A11182" s="1" t="s">
        <v>35963</v>
      </c>
      <c r="B11182" s="2" t="s">
        <v>35964</v>
      </c>
      <c r="C11182" s="2" t="s">
        <v>35757</v>
      </c>
    </row>
    <row r="11183" ht="18.35" spans="1:3">
      <c r="A11183" s="15" t="s">
        <v>35963</v>
      </c>
      <c r="B11183" s="16" t="s">
        <v>35964</v>
      </c>
      <c r="C11183" s="16" t="s">
        <v>35149</v>
      </c>
    </row>
    <row r="11184" ht="18.35" spans="1:3">
      <c r="A11184" s="1" t="s">
        <v>35963</v>
      </c>
      <c r="B11184" s="2" t="s">
        <v>35964</v>
      </c>
      <c r="C11184" s="2" t="s">
        <v>34892</v>
      </c>
    </row>
    <row r="11185" ht="18.35" spans="1:3">
      <c r="A11185" s="15" t="s">
        <v>35963</v>
      </c>
      <c r="B11185" s="16" t="s">
        <v>35964</v>
      </c>
      <c r="C11185" s="16" t="s">
        <v>34568</v>
      </c>
    </row>
    <row r="11186" ht="18.35" spans="1:3">
      <c r="A11186" s="1" t="s">
        <v>35963</v>
      </c>
      <c r="B11186" s="2" t="s">
        <v>35964</v>
      </c>
      <c r="C11186" s="2" t="s">
        <v>35767</v>
      </c>
    </row>
    <row r="11187" ht="18.35" spans="1:3">
      <c r="A11187" s="5" t="s">
        <v>35963</v>
      </c>
      <c r="B11187" s="6" t="s">
        <v>35964</v>
      </c>
      <c r="C11187" s="6" t="s">
        <v>34789</v>
      </c>
    </row>
    <row r="11188" ht="18.35" spans="1:3">
      <c r="A11188" s="1" t="s">
        <v>35963</v>
      </c>
      <c r="B11188" s="2" t="s">
        <v>35964</v>
      </c>
      <c r="C11188" s="2" t="s">
        <v>35882</v>
      </c>
    </row>
    <row r="11189" ht="18.35" spans="1:3">
      <c r="A11189" s="15" t="s">
        <v>35963</v>
      </c>
      <c r="B11189" s="16" t="s">
        <v>35964</v>
      </c>
      <c r="C11189" s="16" t="s">
        <v>34395</v>
      </c>
    </row>
    <row r="11190" ht="18.35" spans="1:3">
      <c r="A11190" s="1" t="s">
        <v>35963</v>
      </c>
      <c r="B11190" s="2" t="s">
        <v>35964</v>
      </c>
      <c r="C11190" s="2" t="s">
        <v>35761</v>
      </c>
    </row>
    <row r="11191" ht="18.35" spans="1:3">
      <c r="A11191" s="15" t="s">
        <v>35963</v>
      </c>
      <c r="B11191" s="16" t="s">
        <v>35964</v>
      </c>
      <c r="C11191" s="16" t="s">
        <v>35576</v>
      </c>
    </row>
    <row r="11192" ht="18.35" spans="1:3">
      <c r="A11192" s="1" t="s">
        <v>35963</v>
      </c>
      <c r="B11192" s="2" t="s">
        <v>35964</v>
      </c>
      <c r="C11192" s="2" t="s">
        <v>35883</v>
      </c>
    </row>
    <row r="11193" ht="18.35" spans="1:3">
      <c r="A11193" s="15" t="s">
        <v>35963</v>
      </c>
      <c r="B11193" s="16" t="s">
        <v>35964</v>
      </c>
      <c r="C11193" s="16" t="s">
        <v>35056</v>
      </c>
    </row>
    <row r="11194" ht="18.35" spans="1:3">
      <c r="A11194" s="1" t="s">
        <v>35963</v>
      </c>
      <c r="B11194" s="2" t="s">
        <v>35964</v>
      </c>
      <c r="C11194" s="2" t="s">
        <v>35040</v>
      </c>
    </row>
    <row r="11195" ht="18.35" spans="1:3">
      <c r="A11195" s="15" t="s">
        <v>35963</v>
      </c>
      <c r="B11195" s="16" t="s">
        <v>35964</v>
      </c>
      <c r="C11195" s="16" t="s">
        <v>34350</v>
      </c>
    </row>
    <row r="11196" ht="18.35" spans="1:3">
      <c r="A11196" s="1" t="s">
        <v>35963</v>
      </c>
      <c r="B11196" s="2" t="s">
        <v>35964</v>
      </c>
      <c r="C11196" s="2" t="s">
        <v>35816</v>
      </c>
    </row>
    <row r="11197" ht="18.35" spans="1:3">
      <c r="A11197" s="15" t="s">
        <v>35963</v>
      </c>
      <c r="B11197" s="16" t="s">
        <v>35964</v>
      </c>
      <c r="C11197" s="16" t="s">
        <v>34907</v>
      </c>
    </row>
    <row r="11198" ht="18.35" spans="1:3">
      <c r="A11198" s="1" t="s">
        <v>35963</v>
      </c>
      <c r="B11198" s="2" t="s">
        <v>35964</v>
      </c>
      <c r="C11198" s="2" t="s">
        <v>35842</v>
      </c>
    </row>
    <row r="11199" ht="18.35" spans="1:3">
      <c r="A11199" s="15" t="s">
        <v>35963</v>
      </c>
      <c r="B11199" s="16" t="s">
        <v>35964</v>
      </c>
      <c r="C11199" s="16" t="s">
        <v>35786</v>
      </c>
    </row>
    <row r="11200" ht="18.35" spans="1:3">
      <c r="A11200" s="1" t="s">
        <v>35963</v>
      </c>
      <c r="B11200" s="2" t="s">
        <v>35964</v>
      </c>
      <c r="C11200" s="2" t="s">
        <v>34593</v>
      </c>
    </row>
    <row r="11201" ht="18.35" spans="1:3">
      <c r="A11201" s="15" t="s">
        <v>35963</v>
      </c>
      <c r="B11201" s="16" t="s">
        <v>35964</v>
      </c>
      <c r="C11201" s="16" t="s">
        <v>35050</v>
      </c>
    </row>
    <row r="11202" ht="18.35" spans="1:3">
      <c r="A11202" s="1" t="s">
        <v>35963</v>
      </c>
      <c r="B11202" s="2" t="s">
        <v>35964</v>
      </c>
      <c r="C11202" s="2" t="s">
        <v>35002</v>
      </c>
    </row>
    <row r="11203" ht="18.35" spans="1:3">
      <c r="A11203" s="15" t="s">
        <v>35963</v>
      </c>
      <c r="B11203" s="16" t="s">
        <v>35964</v>
      </c>
      <c r="C11203" s="16" t="s">
        <v>35884</v>
      </c>
    </row>
    <row r="11204" ht="18.35" spans="1:3">
      <c r="A11204" s="1" t="s">
        <v>35963</v>
      </c>
      <c r="B11204" s="2" t="s">
        <v>35964</v>
      </c>
      <c r="C11204" s="2" t="s">
        <v>35287</v>
      </c>
    </row>
    <row r="11205" ht="18.35" spans="1:3">
      <c r="A11205" s="15" t="s">
        <v>35963</v>
      </c>
      <c r="B11205" s="16" t="s">
        <v>35964</v>
      </c>
      <c r="C11205" s="16" t="s">
        <v>35349</v>
      </c>
    </row>
    <row r="11206" ht="18.35" spans="1:3">
      <c r="A11206" s="1" t="s">
        <v>35963</v>
      </c>
      <c r="B11206" s="2" t="s">
        <v>35964</v>
      </c>
      <c r="C11206" s="2" t="s">
        <v>34711</v>
      </c>
    </row>
    <row r="11207" ht="18.35" spans="1:3">
      <c r="A11207" s="15" t="s">
        <v>35963</v>
      </c>
      <c r="B11207" s="16" t="s">
        <v>35964</v>
      </c>
      <c r="C11207" s="16" t="s">
        <v>35581</v>
      </c>
    </row>
    <row r="11208" ht="18.35" spans="1:3">
      <c r="A11208" s="1" t="s">
        <v>35963</v>
      </c>
      <c r="B11208" s="2" t="s">
        <v>35964</v>
      </c>
      <c r="C11208" s="2" t="s">
        <v>35226</v>
      </c>
    </row>
    <row r="11209" ht="18.35" spans="1:3">
      <c r="A11209" s="15" t="s">
        <v>35963</v>
      </c>
      <c r="B11209" s="16" t="s">
        <v>35964</v>
      </c>
      <c r="C11209" s="16" t="s">
        <v>35156</v>
      </c>
    </row>
    <row r="11210" ht="18.35" spans="1:3">
      <c r="A11210" s="1" t="s">
        <v>35963</v>
      </c>
      <c r="B11210" s="2" t="s">
        <v>35964</v>
      </c>
      <c r="C11210" s="2" t="s">
        <v>35787</v>
      </c>
    </row>
    <row r="11211" ht="18.35" spans="1:3">
      <c r="A11211" s="15" t="s">
        <v>35963</v>
      </c>
      <c r="B11211" s="16" t="s">
        <v>35964</v>
      </c>
      <c r="C11211" s="16" t="s">
        <v>35746</v>
      </c>
    </row>
    <row r="11212" ht="18.35" spans="1:3">
      <c r="A11212" s="1" t="s">
        <v>35963</v>
      </c>
      <c r="B11212" s="2" t="s">
        <v>35964</v>
      </c>
      <c r="C11212" s="2" t="s">
        <v>34922</v>
      </c>
    </row>
    <row r="11213" ht="18.35" spans="1:3">
      <c r="A11213" s="15" t="s">
        <v>35963</v>
      </c>
      <c r="B11213" s="16" t="s">
        <v>35964</v>
      </c>
      <c r="C11213" s="16" t="s">
        <v>34599</v>
      </c>
    </row>
    <row r="11214" ht="18.35" spans="1:3">
      <c r="A11214" s="1" t="s">
        <v>35963</v>
      </c>
      <c r="B11214" s="2" t="s">
        <v>35964</v>
      </c>
      <c r="C11214" s="2" t="s">
        <v>34478</v>
      </c>
    </row>
    <row r="11215" ht="18.35" spans="1:3">
      <c r="A11215" s="15" t="s">
        <v>35963</v>
      </c>
      <c r="B11215" s="16" t="s">
        <v>35964</v>
      </c>
      <c r="C11215" s="16" t="s">
        <v>35885</v>
      </c>
    </row>
    <row r="11216" ht="18.35" spans="1:3">
      <c r="A11216" s="1" t="s">
        <v>35963</v>
      </c>
      <c r="B11216" s="2" t="s">
        <v>35964</v>
      </c>
      <c r="C11216" s="2" t="s">
        <v>34521</v>
      </c>
    </row>
    <row r="11217" ht="18.35" spans="1:3">
      <c r="A11217" s="15" t="s">
        <v>35963</v>
      </c>
      <c r="B11217" s="16" t="s">
        <v>35964</v>
      </c>
      <c r="C11217" s="16" t="s">
        <v>35503</v>
      </c>
    </row>
    <row r="11218" ht="18.35" spans="1:3">
      <c r="A11218" s="1" t="s">
        <v>35963</v>
      </c>
      <c r="B11218" s="2" t="s">
        <v>35964</v>
      </c>
      <c r="C11218" s="2" t="s">
        <v>34722</v>
      </c>
    </row>
    <row r="11219" ht="18.35" spans="1:3">
      <c r="A11219" s="15" t="s">
        <v>35963</v>
      </c>
      <c r="B11219" s="16" t="s">
        <v>35964</v>
      </c>
      <c r="C11219" s="16" t="s">
        <v>34484</v>
      </c>
    </row>
    <row r="11220" ht="18.35" spans="1:3">
      <c r="A11220" s="1" t="s">
        <v>35963</v>
      </c>
      <c r="B11220" s="2" t="s">
        <v>35964</v>
      </c>
      <c r="C11220" s="2" t="s">
        <v>34612</v>
      </c>
    </row>
    <row r="11221" ht="18.35" spans="1:3">
      <c r="A11221" s="15" t="s">
        <v>35963</v>
      </c>
      <c r="B11221" s="16" t="s">
        <v>35964</v>
      </c>
      <c r="C11221" s="16" t="s">
        <v>35847</v>
      </c>
    </row>
    <row r="11222" ht="18.35" spans="1:3">
      <c r="A11222" s="1" t="s">
        <v>35963</v>
      </c>
      <c r="B11222" s="2" t="s">
        <v>35964</v>
      </c>
      <c r="C11222" s="2" t="s">
        <v>35772</v>
      </c>
    </row>
    <row r="11223" ht="18.35" spans="1:3">
      <c r="A11223" s="15" t="s">
        <v>35963</v>
      </c>
      <c r="B11223" s="16" t="s">
        <v>35964</v>
      </c>
      <c r="C11223" s="16" t="s">
        <v>35044</v>
      </c>
    </row>
    <row r="11224" ht="18.35" spans="1:3">
      <c r="A11224" s="1" t="s">
        <v>35963</v>
      </c>
      <c r="B11224" s="2" t="s">
        <v>35964</v>
      </c>
      <c r="C11224" s="2" t="s">
        <v>34840</v>
      </c>
    </row>
    <row r="11225" ht="18.35" spans="1:3">
      <c r="A11225" s="15" t="s">
        <v>35963</v>
      </c>
      <c r="B11225" s="16" t="s">
        <v>35964</v>
      </c>
      <c r="C11225" s="16" t="s">
        <v>35886</v>
      </c>
    </row>
    <row r="11226" ht="18.35" spans="1:3">
      <c r="A11226" s="1" t="s">
        <v>35963</v>
      </c>
      <c r="B11226" s="2" t="s">
        <v>35964</v>
      </c>
      <c r="C11226" s="2" t="s">
        <v>34339</v>
      </c>
    </row>
    <row r="11227" ht="18.35" spans="1:3">
      <c r="A11227" s="15" t="s">
        <v>35963</v>
      </c>
      <c r="B11227" s="16" t="s">
        <v>35964</v>
      </c>
      <c r="C11227" s="16" t="s">
        <v>35142</v>
      </c>
    </row>
    <row r="11228" ht="18.35" spans="1:3">
      <c r="A11228" s="1" t="s">
        <v>35963</v>
      </c>
      <c r="B11228" s="2" t="s">
        <v>35964</v>
      </c>
      <c r="C11228" s="2" t="s">
        <v>35887</v>
      </c>
    </row>
    <row r="11229" ht="18.35" spans="1:3">
      <c r="A11229" s="15" t="s">
        <v>35963</v>
      </c>
      <c r="B11229" s="16" t="s">
        <v>35964</v>
      </c>
      <c r="C11229" s="16" t="s">
        <v>35763</v>
      </c>
    </row>
    <row r="11230" ht="18.35" spans="1:3">
      <c r="A11230" s="1" t="s">
        <v>35963</v>
      </c>
      <c r="B11230" s="2" t="s">
        <v>35964</v>
      </c>
      <c r="C11230" s="2" t="s">
        <v>34364</v>
      </c>
    </row>
    <row r="11231" ht="18.35" spans="1:3">
      <c r="A11231" s="15" t="s">
        <v>35963</v>
      </c>
      <c r="B11231" s="16" t="s">
        <v>35964</v>
      </c>
      <c r="C11231" s="16" t="s">
        <v>35826</v>
      </c>
    </row>
    <row r="11232" ht="18.35" spans="1:3">
      <c r="A11232" s="1" t="s">
        <v>35963</v>
      </c>
      <c r="B11232" s="2" t="s">
        <v>35964</v>
      </c>
      <c r="C11232" s="2" t="s">
        <v>35867</v>
      </c>
    </row>
    <row r="11233" ht="18.35" spans="1:3">
      <c r="A11233" s="15" t="s">
        <v>35963</v>
      </c>
      <c r="B11233" s="16" t="s">
        <v>35964</v>
      </c>
      <c r="C11233" s="16" t="s">
        <v>35888</v>
      </c>
    </row>
    <row r="11234" ht="18.35" spans="1:3">
      <c r="A11234" s="1" t="s">
        <v>35963</v>
      </c>
      <c r="B11234" s="2" t="s">
        <v>35964</v>
      </c>
      <c r="C11234" s="2" t="s">
        <v>35095</v>
      </c>
    </row>
    <row r="11235" ht="18.35" spans="1:3">
      <c r="A11235" s="15" t="s">
        <v>35963</v>
      </c>
      <c r="B11235" s="16" t="s">
        <v>35964</v>
      </c>
      <c r="C11235" s="16" t="s">
        <v>34959</v>
      </c>
    </row>
    <row r="11236" ht="18.35" spans="1:3">
      <c r="A11236" s="1" t="s">
        <v>35963</v>
      </c>
      <c r="B11236" s="2" t="s">
        <v>35964</v>
      </c>
      <c r="C11236" s="2" t="s">
        <v>34540</v>
      </c>
    </row>
    <row r="11237" ht="18.35" spans="1:3">
      <c r="A11237" s="15" t="s">
        <v>35963</v>
      </c>
      <c r="B11237" s="16" t="s">
        <v>35964</v>
      </c>
      <c r="C11237" s="16" t="s">
        <v>35889</v>
      </c>
    </row>
    <row r="11238" ht="18.35" spans="1:3">
      <c r="A11238" s="1" t="s">
        <v>35963</v>
      </c>
      <c r="B11238" s="2" t="s">
        <v>35964</v>
      </c>
      <c r="C11238" s="2" t="s">
        <v>34495</v>
      </c>
    </row>
    <row r="11239" ht="18.35" spans="1:3">
      <c r="A11239" s="15" t="s">
        <v>35963</v>
      </c>
      <c r="B11239" s="16" t="s">
        <v>35964</v>
      </c>
      <c r="C11239" s="16" t="s">
        <v>34863</v>
      </c>
    </row>
    <row r="11240" ht="18.35" spans="1:3">
      <c r="A11240" s="1" t="s">
        <v>35963</v>
      </c>
      <c r="B11240" s="2" t="s">
        <v>35964</v>
      </c>
      <c r="C11240" s="2" t="s">
        <v>34864</v>
      </c>
    </row>
    <row r="11241" ht="18.35" spans="1:3">
      <c r="A11241" s="15" t="s">
        <v>35963</v>
      </c>
      <c r="B11241" s="16" t="s">
        <v>35964</v>
      </c>
      <c r="C11241" s="16" t="s">
        <v>34633</v>
      </c>
    </row>
    <row r="11242" ht="18.35" spans="1:3">
      <c r="A11242" s="1" t="s">
        <v>35963</v>
      </c>
      <c r="B11242" s="2" t="s">
        <v>35964</v>
      </c>
      <c r="C11242" s="2" t="s">
        <v>35750</v>
      </c>
    </row>
    <row r="11243" ht="18.35" spans="1:3">
      <c r="A11243" s="15" t="s">
        <v>35963</v>
      </c>
      <c r="B11243" s="16" t="s">
        <v>35964</v>
      </c>
      <c r="C11243" s="16" t="s">
        <v>35751</v>
      </c>
    </row>
    <row r="11244" ht="18.35" spans="1:3">
      <c r="A11244" s="1" t="s">
        <v>35963</v>
      </c>
      <c r="B11244" s="2" t="s">
        <v>35964</v>
      </c>
      <c r="C11244" s="2" t="s">
        <v>35775</v>
      </c>
    </row>
    <row r="11245" ht="18.35" spans="1:3">
      <c r="A11245" s="15" t="s">
        <v>35963</v>
      </c>
      <c r="B11245" s="16" t="s">
        <v>35964</v>
      </c>
      <c r="C11245" s="16" t="s">
        <v>35776</v>
      </c>
    </row>
    <row r="11246" ht="18.35" spans="1:3">
      <c r="A11246" s="1" t="s">
        <v>35963</v>
      </c>
      <c r="B11246" s="2" t="s">
        <v>35964</v>
      </c>
      <c r="C11246" s="2" t="s">
        <v>34872</v>
      </c>
    </row>
    <row r="11247" ht="18.35" spans="1:3">
      <c r="A11247" s="15" t="s">
        <v>35963</v>
      </c>
      <c r="B11247" s="16" t="s">
        <v>35964</v>
      </c>
      <c r="C11247" s="16" t="s">
        <v>35890</v>
      </c>
    </row>
    <row r="11248" ht="18.35" spans="1:3">
      <c r="A11248" s="1" t="s">
        <v>35963</v>
      </c>
      <c r="B11248" s="2" t="s">
        <v>35964</v>
      </c>
      <c r="C11248" s="2" t="s">
        <v>35835</v>
      </c>
    </row>
    <row r="11249" ht="18.35" spans="1:3">
      <c r="A11249" s="15" t="s">
        <v>35963</v>
      </c>
      <c r="B11249" s="16" t="s">
        <v>35964</v>
      </c>
      <c r="C11249" s="16" t="s">
        <v>34971</v>
      </c>
    </row>
    <row r="11250" ht="18.35" spans="1:3">
      <c r="A11250" s="1" t="s">
        <v>35963</v>
      </c>
      <c r="B11250" s="2" t="s">
        <v>35964</v>
      </c>
      <c r="C11250" s="2" t="s">
        <v>35161</v>
      </c>
    </row>
    <row r="11251" ht="18.35" spans="1:3">
      <c r="A11251" s="15" t="s">
        <v>35963</v>
      </c>
      <c r="B11251" s="16" t="s">
        <v>35964</v>
      </c>
      <c r="C11251" s="16" t="s">
        <v>35849</v>
      </c>
    </row>
    <row r="11252" ht="18.35" spans="1:3">
      <c r="A11252" s="1" t="s">
        <v>35963</v>
      </c>
      <c r="B11252" s="2" t="s">
        <v>35964</v>
      </c>
      <c r="C11252" s="2" t="s">
        <v>35778</v>
      </c>
    </row>
    <row r="11253" ht="18.35" spans="1:3">
      <c r="A11253" s="15" t="s">
        <v>35963</v>
      </c>
      <c r="B11253" s="16" t="s">
        <v>35964</v>
      </c>
      <c r="C11253" s="16" t="s">
        <v>35836</v>
      </c>
    </row>
    <row r="11254" ht="18.35" spans="1:3">
      <c r="A11254" s="1" t="s">
        <v>35963</v>
      </c>
      <c r="B11254" s="2" t="s">
        <v>35964</v>
      </c>
      <c r="C11254" s="2" t="s">
        <v>35837</v>
      </c>
    </row>
    <row r="11255" ht="18.35" spans="1:3">
      <c r="A11255" s="15" t="s">
        <v>35963</v>
      </c>
      <c r="B11255" s="16" t="s">
        <v>35964</v>
      </c>
      <c r="C11255" s="16" t="s">
        <v>35163</v>
      </c>
    </row>
    <row r="11256" ht="18.35" spans="1:3">
      <c r="A11256" s="1" t="s">
        <v>35963</v>
      </c>
      <c r="B11256" s="2" t="s">
        <v>35964</v>
      </c>
      <c r="C11256" s="2" t="s">
        <v>35800</v>
      </c>
    </row>
    <row r="11257" ht="18.35" spans="1:3">
      <c r="A11257" s="15" t="s">
        <v>35963</v>
      </c>
      <c r="B11257" s="16" t="s">
        <v>35964</v>
      </c>
      <c r="C11257" s="16" t="s">
        <v>35779</v>
      </c>
    </row>
    <row r="11258" ht="18.35" spans="1:3">
      <c r="A11258" s="1" t="s">
        <v>35963</v>
      </c>
      <c r="B11258" s="2" t="s">
        <v>35964</v>
      </c>
      <c r="C11258" s="2" t="s">
        <v>34767</v>
      </c>
    </row>
    <row r="11259" ht="18.35" spans="1:3">
      <c r="A11259" s="15" t="s">
        <v>35963</v>
      </c>
      <c r="B11259" s="16" t="s">
        <v>35964</v>
      </c>
      <c r="C11259" s="16" t="s">
        <v>35838</v>
      </c>
    </row>
    <row r="11260" ht="18.35" spans="1:3">
      <c r="A11260" s="1" t="s">
        <v>35963</v>
      </c>
      <c r="B11260" s="2" t="s">
        <v>35964</v>
      </c>
      <c r="C11260" s="2" t="s">
        <v>35652</v>
      </c>
    </row>
    <row r="11261" ht="18.35" spans="1:3">
      <c r="A11261" s="15" t="s">
        <v>35963</v>
      </c>
      <c r="B11261" s="16" t="s">
        <v>35964</v>
      </c>
      <c r="C11261" s="16" t="s">
        <v>35745</v>
      </c>
    </row>
    <row r="11262" ht="18.35" spans="1:3">
      <c r="A11262" s="1" t="s">
        <v>35963</v>
      </c>
      <c r="B11262" s="2" t="s">
        <v>35964</v>
      </c>
      <c r="C11262" s="2" t="s">
        <v>35780</v>
      </c>
    </row>
    <row r="11263" ht="18.35" spans="1:3">
      <c r="A11263" s="15" t="s">
        <v>35963</v>
      </c>
      <c r="B11263" s="16" t="s">
        <v>35964</v>
      </c>
      <c r="C11263" s="16" t="s">
        <v>34659</v>
      </c>
    </row>
    <row r="11264" ht="18.35" spans="1:3">
      <c r="A11264" s="1" t="s">
        <v>35963</v>
      </c>
      <c r="B11264" s="2" t="s">
        <v>35964</v>
      </c>
      <c r="C11264" s="2" t="s">
        <v>35850</v>
      </c>
    </row>
    <row r="11265" ht="18.35" spans="1:3">
      <c r="A11265" s="15" t="s">
        <v>35963</v>
      </c>
      <c r="B11265" s="16" t="s">
        <v>35964</v>
      </c>
      <c r="C11265" s="16" t="s">
        <v>35851</v>
      </c>
    </row>
    <row r="11266" ht="18.35" spans="1:3">
      <c r="A11266" s="1" t="s">
        <v>35963</v>
      </c>
      <c r="B11266" s="2" t="s">
        <v>35964</v>
      </c>
      <c r="C11266" s="2" t="s">
        <v>35653</v>
      </c>
    </row>
    <row r="11267" ht="18.35" spans="1:3">
      <c r="A11267" s="15" t="s">
        <v>35963</v>
      </c>
      <c r="B11267" s="16" t="s">
        <v>35964</v>
      </c>
      <c r="C11267" s="16" t="s">
        <v>35801</v>
      </c>
    </row>
    <row r="11268" ht="18.35" spans="1:3">
      <c r="A11268" s="1" t="s">
        <v>35963</v>
      </c>
      <c r="B11268" s="2" t="s">
        <v>35964</v>
      </c>
      <c r="C11268" s="2" t="s">
        <v>34660</v>
      </c>
    </row>
    <row r="11269" ht="18.35" spans="1:3">
      <c r="A11269" s="15" t="s">
        <v>35963</v>
      </c>
      <c r="B11269" s="16" t="s">
        <v>35964</v>
      </c>
      <c r="C11269" s="16" t="s">
        <v>35891</v>
      </c>
    </row>
    <row r="11270" ht="18.35" spans="1:3">
      <c r="A11270" s="1" t="s">
        <v>35963</v>
      </c>
      <c r="B11270" s="2" t="s">
        <v>35964</v>
      </c>
      <c r="C11270" s="2" t="s">
        <v>34887</v>
      </c>
    </row>
    <row r="11271" ht="18.35" spans="1:3">
      <c r="A11271" s="15" t="s">
        <v>35963</v>
      </c>
      <c r="B11271" s="16" t="s">
        <v>35964</v>
      </c>
      <c r="C11271" s="16" t="s">
        <v>35840</v>
      </c>
    </row>
    <row r="11272" ht="18.35" spans="1:3">
      <c r="A11272" s="1" t="s">
        <v>35963</v>
      </c>
      <c r="B11272" s="2" t="s">
        <v>35964</v>
      </c>
      <c r="C11272" s="2" t="s">
        <v>34783</v>
      </c>
    </row>
    <row r="11273" ht="18.35" spans="1:3">
      <c r="A11273" s="15" t="s">
        <v>35963</v>
      </c>
      <c r="B11273" s="16" t="s">
        <v>35964</v>
      </c>
      <c r="C11273" s="16" t="s">
        <v>34785</v>
      </c>
    </row>
    <row r="11274" ht="18.35" spans="1:3">
      <c r="A11274" s="1" t="s">
        <v>35963</v>
      </c>
      <c r="B11274" s="2" t="s">
        <v>35964</v>
      </c>
      <c r="C11274" s="2" t="s">
        <v>34893</v>
      </c>
    </row>
    <row r="11275" ht="18.35" spans="1:3">
      <c r="A11275" s="15" t="s">
        <v>35963</v>
      </c>
      <c r="B11275" s="16" t="s">
        <v>35964</v>
      </c>
      <c r="C11275" s="16" t="s">
        <v>34572</v>
      </c>
    </row>
    <row r="11276" ht="18.35" spans="1:3">
      <c r="A11276" s="1" t="s">
        <v>35963</v>
      </c>
      <c r="B11276" s="2" t="s">
        <v>35964</v>
      </c>
      <c r="C11276" s="2" t="s">
        <v>35892</v>
      </c>
    </row>
    <row r="11277" ht="18.35" spans="1:3">
      <c r="A11277" s="15" t="s">
        <v>35963</v>
      </c>
      <c r="B11277" s="16" t="s">
        <v>35964</v>
      </c>
      <c r="C11277" s="16" t="s">
        <v>35782</v>
      </c>
    </row>
    <row r="11278" ht="18.35" spans="1:3">
      <c r="A11278" s="1" t="s">
        <v>35963</v>
      </c>
      <c r="B11278" s="2" t="s">
        <v>35964</v>
      </c>
      <c r="C11278" s="2" t="s">
        <v>35784</v>
      </c>
    </row>
    <row r="11279" ht="18.35" spans="1:3">
      <c r="A11279" s="15" t="s">
        <v>35963</v>
      </c>
      <c r="B11279" s="16" t="s">
        <v>35964</v>
      </c>
      <c r="C11279" s="16" t="s">
        <v>34696</v>
      </c>
    </row>
    <row r="11280" ht="18.35" spans="1:3">
      <c r="A11280" s="1" t="s">
        <v>35963</v>
      </c>
      <c r="B11280" s="2" t="s">
        <v>35964</v>
      </c>
      <c r="C11280" s="2" t="s">
        <v>35496</v>
      </c>
    </row>
    <row r="11281" ht="18.35" spans="1:3">
      <c r="A11281" s="15" t="s">
        <v>35963</v>
      </c>
      <c r="B11281" s="16" t="s">
        <v>35964</v>
      </c>
      <c r="C11281" s="16" t="s">
        <v>35475</v>
      </c>
    </row>
    <row r="11282" ht="18.35" spans="1:3">
      <c r="A11282" s="1" t="s">
        <v>35963</v>
      </c>
      <c r="B11282" s="2" t="s">
        <v>35964</v>
      </c>
      <c r="C11282" s="2" t="s">
        <v>35893</v>
      </c>
    </row>
    <row r="11283" ht="18.35" spans="1:3">
      <c r="A11283" s="15" t="s">
        <v>35963</v>
      </c>
      <c r="B11283" s="16" t="s">
        <v>35964</v>
      </c>
      <c r="C11283" s="16" t="s">
        <v>35802</v>
      </c>
    </row>
    <row r="11284" ht="18.35" spans="1:3">
      <c r="A11284" s="1" t="s">
        <v>35963</v>
      </c>
      <c r="B11284" s="2" t="s">
        <v>35964</v>
      </c>
      <c r="C11284" s="2" t="s">
        <v>35076</v>
      </c>
    </row>
    <row r="11285" ht="18.35" spans="1:3">
      <c r="A11285" s="15" t="s">
        <v>35963</v>
      </c>
      <c r="B11285" s="16" t="s">
        <v>35964</v>
      </c>
      <c r="C11285" s="16" t="s">
        <v>35225</v>
      </c>
    </row>
    <row r="11286" ht="18.35" spans="1:3">
      <c r="A11286" s="1" t="s">
        <v>35963</v>
      </c>
      <c r="B11286" s="2" t="s">
        <v>35964</v>
      </c>
      <c r="C11286" s="2" t="s">
        <v>35852</v>
      </c>
    </row>
    <row r="11287" ht="18.35" spans="1:3">
      <c r="A11287" s="15" t="s">
        <v>35963</v>
      </c>
      <c r="B11287" s="16" t="s">
        <v>35964</v>
      </c>
      <c r="C11287" s="16" t="s">
        <v>34988</v>
      </c>
    </row>
    <row r="11288" ht="18.35" spans="1:3">
      <c r="A11288" s="1" t="s">
        <v>35963</v>
      </c>
      <c r="B11288" s="2" t="s">
        <v>35964</v>
      </c>
      <c r="C11288" s="2" t="s">
        <v>34803</v>
      </c>
    </row>
    <row r="11289" ht="18.35" spans="1:3">
      <c r="A11289" s="15" t="s">
        <v>35963</v>
      </c>
      <c r="B11289" s="16" t="s">
        <v>35964</v>
      </c>
      <c r="C11289" s="16" t="s">
        <v>35841</v>
      </c>
    </row>
    <row r="11290" ht="18.35" spans="1:3">
      <c r="A11290" s="1" t="s">
        <v>35963</v>
      </c>
      <c r="B11290" s="2" t="s">
        <v>35964</v>
      </c>
      <c r="C11290" s="2" t="s">
        <v>35466</v>
      </c>
    </row>
    <row r="11291" ht="18.35" spans="1:3">
      <c r="A11291" s="15" t="s">
        <v>35963</v>
      </c>
      <c r="B11291" s="16" t="s">
        <v>35964</v>
      </c>
      <c r="C11291" s="16" t="s">
        <v>35672</v>
      </c>
    </row>
    <row r="11292" ht="18.35" spans="1:3">
      <c r="A11292" s="1" t="s">
        <v>35963</v>
      </c>
      <c r="B11292" s="2" t="s">
        <v>35964</v>
      </c>
      <c r="C11292" s="2" t="s">
        <v>35803</v>
      </c>
    </row>
    <row r="11293" ht="18.35" spans="1:3">
      <c r="A11293" s="15" t="s">
        <v>35963</v>
      </c>
      <c r="B11293" s="16" t="s">
        <v>35964</v>
      </c>
      <c r="C11293" s="16" t="s">
        <v>34352</v>
      </c>
    </row>
    <row r="11294" ht="18.35" spans="1:3">
      <c r="A11294" s="1" t="s">
        <v>35963</v>
      </c>
      <c r="B11294" s="2" t="s">
        <v>35964</v>
      </c>
      <c r="C11294" s="2" t="s">
        <v>35754</v>
      </c>
    </row>
    <row r="11295" ht="18.35" spans="1:3">
      <c r="A11295" s="15" t="s">
        <v>35963</v>
      </c>
      <c r="B11295" s="16" t="s">
        <v>35964</v>
      </c>
      <c r="C11295" s="16" t="s">
        <v>35804</v>
      </c>
    </row>
    <row r="11296" ht="18.35" spans="1:3">
      <c r="A11296" s="1" t="s">
        <v>35963</v>
      </c>
      <c r="B11296" s="2" t="s">
        <v>35964</v>
      </c>
      <c r="C11296" s="2" t="s">
        <v>35894</v>
      </c>
    </row>
    <row r="11297" ht="18.35" spans="1:3">
      <c r="A11297" s="15" t="s">
        <v>35963</v>
      </c>
      <c r="B11297" s="16" t="s">
        <v>35964</v>
      </c>
      <c r="C11297" s="16" t="s">
        <v>35079</v>
      </c>
    </row>
    <row r="11298" ht="18.35" spans="1:3">
      <c r="A11298" s="1" t="s">
        <v>35963</v>
      </c>
      <c r="B11298" s="2" t="s">
        <v>35964</v>
      </c>
      <c r="C11298" s="2" t="s">
        <v>35843</v>
      </c>
    </row>
    <row r="11299" ht="18.35" spans="1:3">
      <c r="A11299" s="15" t="s">
        <v>35963</v>
      </c>
      <c r="B11299" s="16" t="s">
        <v>35964</v>
      </c>
      <c r="C11299" s="16" t="s">
        <v>35319</v>
      </c>
    </row>
    <row r="11300" ht="18.35" spans="1:3">
      <c r="A11300" s="1" t="s">
        <v>35963</v>
      </c>
      <c r="B11300" s="2" t="s">
        <v>35964</v>
      </c>
      <c r="C11300" s="2" t="s">
        <v>35012</v>
      </c>
    </row>
    <row r="11301" ht="18.35" spans="1:3">
      <c r="A11301" s="15" t="s">
        <v>35963</v>
      </c>
      <c r="B11301" s="16" t="s">
        <v>35964</v>
      </c>
      <c r="C11301" s="16" t="s">
        <v>34353</v>
      </c>
    </row>
    <row r="11302" ht="18.35" spans="1:3">
      <c r="A11302" s="1" t="s">
        <v>35963</v>
      </c>
      <c r="B11302" s="2" t="s">
        <v>35964</v>
      </c>
      <c r="C11302" s="2" t="s">
        <v>34918</v>
      </c>
    </row>
    <row r="11303" ht="18.35" spans="1:3">
      <c r="A11303" s="15" t="s">
        <v>35963</v>
      </c>
      <c r="B11303" s="16" t="s">
        <v>35964</v>
      </c>
      <c r="C11303" s="16" t="s">
        <v>34519</v>
      </c>
    </row>
    <row r="11304" ht="18.35" spans="1:3">
      <c r="A11304" s="1" t="s">
        <v>35963</v>
      </c>
      <c r="B11304" s="2" t="s">
        <v>35964</v>
      </c>
      <c r="C11304" s="2" t="s">
        <v>35689</v>
      </c>
    </row>
    <row r="11305" ht="18.35" spans="1:3">
      <c r="A11305" s="15" t="s">
        <v>35963</v>
      </c>
      <c r="B11305" s="16" t="s">
        <v>35964</v>
      </c>
      <c r="C11305" s="16" t="s">
        <v>34355</v>
      </c>
    </row>
    <row r="11306" ht="18.35" spans="1:3">
      <c r="A11306" s="1" t="s">
        <v>35963</v>
      </c>
      <c r="B11306" s="2" t="s">
        <v>35964</v>
      </c>
      <c r="C11306" s="2" t="s">
        <v>35025</v>
      </c>
    </row>
    <row r="11307" ht="18.35" spans="1:3">
      <c r="A11307" s="1" t="s">
        <v>35965</v>
      </c>
      <c r="B11307" s="2" t="s">
        <v>35966</v>
      </c>
      <c r="C11307" s="2" t="s">
        <v>34401</v>
      </c>
    </row>
    <row r="11308" ht="18.35" spans="1:3">
      <c r="A11308" s="15" t="s">
        <v>35965</v>
      </c>
      <c r="B11308" s="16" t="s">
        <v>35966</v>
      </c>
      <c r="C11308" s="16" t="s">
        <v>34466</v>
      </c>
    </row>
    <row r="11309" ht="18.35" spans="1:3">
      <c r="A11309" s="1" t="s">
        <v>35965</v>
      </c>
      <c r="B11309" s="2" t="s">
        <v>35966</v>
      </c>
      <c r="C11309" s="2" t="s">
        <v>35055</v>
      </c>
    </row>
    <row r="11310" ht="18.35" spans="1:3">
      <c r="A11310" s="15" t="s">
        <v>35965</v>
      </c>
      <c r="B11310" s="16" t="s">
        <v>35966</v>
      </c>
      <c r="C11310" s="16" t="s">
        <v>34589</v>
      </c>
    </row>
    <row r="11311" ht="18.35" spans="1:3">
      <c r="A11311" s="1" t="s">
        <v>35965</v>
      </c>
      <c r="B11311" s="2" t="s">
        <v>35966</v>
      </c>
      <c r="C11311" s="2" t="s">
        <v>35147</v>
      </c>
    </row>
    <row r="11312" ht="18.35" spans="1:3">
      <c r="A11312" s="15" t="s">
        <v>35965</v>
      </c>
      <c r="B11312" s="16" t="s">
        <v>35966</v>
      </c>
      <c r="C11312" s="16" t="s">
        <v>34658</v>
      </c>
    </row>
    <row r="11313" ht="18.35" spans="1:3">
      <c r="A11313" s="1" t="s">
        <v>35965</v>
      </c>
      <c r="B11313" s="2" t="s">
        <v>35966</v>
      </c>
      <c r="C11313" s="2" t="s">
        <v>35863</v>
      </c>
    </row>
    <row r="11314" ht="18.35" spans="1:3">
      <c r="A11314" s="15" t="s">
        <v>35965</v>
      </c>
      <c r="B11314" s="16" t="s">
        <v>35966</v>
      </c>
      <c r="C11314" s="16" t="s">
        <v>34831</v>
      </c>
    </row>
    <row r="11315" ht="18.35" spans="1:3">
      <c r="A11315" s="1" t="s">
        <v>35965</v>
      </c>
      <c r="B11315" s="2" t="s">
        <v>35966</v>
      </c>
      <c r="C11315" s="2" t="s">
        <v>35229</v>
      </c>
    </row>
    <row r="11316" ht="18.35" spans="1:3">
      <c r="A11316" s="15" t="s">
        <v>35965</v>
      </c>
      <c r="B11316" s="16" t="s">
        <v>35966</v>
      </c>
      <c r="C11316" s="16" t="s">
        <v>34454</v>
      </c>
    </row>
    <row r="11317" ht="18.35" spans="1:3">
      <c r="A11317" s="1" t="s">
        <v>35965</v>
      </c>
      <c r="B11317" s="2" t="s">
        <v>35966</v>
      </c>
      <c r="C11317" s="2" t="s">
        <v>35790</v>
      </c>
    </row>
    <row r="11318" ht="18.35" spans="1:3">
      <c r="A11318" s="15" t="s">
        <v>35965</v>
      </c>
      <c r="B11318" s="16" t="s">
        <v>35966</v>
      </c>
      <c r="C11318" s="16" t="s">
        <v>35233</v>
      </c>
    </row>
    <row r="11319" ht="18.35" spans="1:3">
      <c r="A11319" s="1" t="s">
        <v>35965</v>
      </c>
      <c r="B11319" s="2" t="s">
        <v>35966</v>
      </c>
      <c r="C11319" s="2" t="s">
        <v>35338</v>
      </c>
    </row>
    <row r="11320" ht="18.35" spans="1:3">
      <c r="A11320" s="15" t="s">
        <v>35965</v>
      </c>
      <c r="B11320" s="16" t="s">
        <v>35966</v>
      </c>
      <c r="C11320" s="16" t="s">
        <v>35641</v>
      </c>
    </row>
    <row r="11321" ht="18.35" spans="1:3">
      <c r="A11321" s="1" t="s">
        <v>35965</v>
      </c>
      <c r="B11321" s="2" t="s">
        <v>35966</v>
      </c>
      <c r="C11321" s="2" t="s">
        <v>34760</v>
      </c>
    </row>
    <row r="11322" ht="18.35" spans="1:3">
      <c r="A11322" s="15" t="s">
        <v>35965</v>
      </c>
      <c r="B11322" s="16" t="s">
        <v>35966</v>
      </c>
      <c r="C11322" s="16" t="s">
        <v>34383</v>
      </c>
    </row>
    <row r="11323" ht="18.35" spans="1:3">
      <c r="A11323" s="1" t="s">
        <v>35965</v>
      </c>
      <c r="B11323" s="2" t="s">
        <v>35966</v>
      </c>
      <c r="C11323" s="2" t="s">
        <v>34575</v>
      </c>
    </row>
    <row r="11324" ht="18.35" spans="1:3">
      <c r="A11324" s="15" t="s">
        <v>35965</v>
      </c>
      <c r="B11324" s="16" t="s">
        <v>35966</v>
      </c>
      <c r="C11324" s="16" t="s">
        <v>35642</v>
      </c>
    </row>
    <row r="11325" ht="18.35" spans="1:3">
      <c r="A11325" s="1" t="s">
        <v>35965</v>
      </c>
      <c r="B11325" s="2" t="s">
        <v>35966</v>
      </c>
      <c r="C11325" s="2" t="s">
        <v>34586</v>
      </c>
    </row>
    <row r="11326" ht="18.35" spans="1:3">
      <c r="A11326" s="15" t="s">
        <v>35965</v>
      </c>
      <c r="B11326" s="16" t="s">
        <v>35966</v>
      </c>
      <c r="C11326" s="16" t="s">
        <v>34942</v>
      </c>
    </row>
    <row r="11327" ht="18.35" spans="1:3">
      <c r="A11327" s="1" t="s">
        <v>35965</v>
      </c>
      <c r="B11327" s="2" t="s">
        <v>35966</v>
      </c>
      <c r="C11327" s="2" t="s">
        <v>35819</v>
      </c>
    </row>
    <row r="11328" ht="18.35" spans="1:3">
      <c r="A11328" s="15" t="s">
        <v>35965</v>
      </c>
      <c r="B11328" s="16" t="s">
        <v>35966</v>
      </c>
      <c r="C11328" s="16" t="s">
        <v>34963</v>
      </c>
    </row>
    <row r="11329" ht="18.35" spans="1:3">
      <c r="A11329" s="1" t="s">
        <v>35965</v>
      </c>
      <c r="B11329" s="2" t="s">
        <v>35966</v>
      </c>
      <c r="C11329" s="2" t="s">
        <v>34460</v>
      </c>
    </row>
    <row r="11330" ht="18.35" spans="1:3">
      <c r="A11330" s="15" t="s">
        <v>35965</v>
      </c>
      <c r="B11330" s="16" t="s">
        <v>35966</v>
      </c>
      <c r="C11330" s="16" t="s">
        <v>35084</v>
      </c>
    </row>
    <row r="11331" ht="18.35" spans="1:3">
      <c r="A11331" s="1" t="s">
        <v>35965</v>
      </c>
      <c r="B11331" s="2" t="s">
        <v>35966</v>
      </c>
      <c r="C11331" s="2" t="s">
        <v>35474</v>
      </c>
    </row>
    <row r="11332" ht="18.35" spans="1:3">
      <c r="A11332" s="15" t="s">
        <v>35965</v>
      </c>
      <c r="B11332" s="16" t="s">
        <v>35966</v>
      </c>
      <c r="C11332" s="16" t="s">
        <v>34771</v>
      </c>
    </row>
    <row r="11333" ht="18.35" spans="1:3">
      <c r="A11333" s="1" t="s">
        <v>35965</v>
      </c>
      <c r="B11333" s="2" t="s">
        <v>35966</v>
      </c>
      <c r="C11333" s="2" t="s">
        <v>35528</v>
      </c>
    </row>
    <row r="11334" ht="18.35" spans="1:3">
      <c r="A11334" s="15" t="s">
        <v>35965</v>
      </c>
      <c r="B11334" s="16" t="s">
        <v>35966</v>
      </c>
      <c r="C11334" s="16" t="s">
        <v>35362</v>
      </c>
    </row>
    <row r="11335" ht="18.35" spans="1:3">
      <c r="A11335" s="1" t="s">
        <v>35965</v>
      </c>
      <c r="B11335" s="2" t="s">
        <v>35966</v>
      </c>
      <c r="C11335" s="2" t="s">
        <v>34443</v>
      </c>
    </row>
    <row r="11336" ht="18.35" spans="1:3">
      <c r="A11336" s="15" t="s">
        <v>35965</v>
      </c>
      <c r="B11336" s="16" t="s">
        <v>35966</v>
      </c>
      <c r="C11336" s="16" t="s">
        <v>34700</v>
      </c>
    </row>
    <row r="11337" ht="18.35" spans="1:3">
      <c r="A11337" s="1" t="s">
        <v>35965</v>
      </c>
      <c r="B11337" s="2" t="s">
        <v>35966</v>
      </c>
      <c r="C11337" s="2" t="s">
        <v>34376</v>
      </c>
    </row>
    <row r="11338" ht="18.35" spans="1:3">
      <c r="A11338" s="15" t="s">
        <v>35965</v>
      </c>
      <c r="B11338" s="16" t="s">
        <v>35966</v>
      </c>
      <c r="C11338" s="16" t="s">
        <v>35005</v>
      </c>
    </row>
    <row r="11339" ht="18.35" spans="1:3">
      <c r="A11339" s="1" t="s">
        <v>35965</v>
      </c>
      <c r="B11339" s="2" t="s">
        <v>35966</v>
      </c>
      <c r="C11339" s="2" t="s">
        <v>34356</v>
      </c>
    </row>
    <row r="11340" ht="18.35" spans="1:3">
      <c r="A11340" s="15" t="s">
        <v>35965</v>
      </c>
      <c r="B11340" s="16" t="s">
        <v>35966</v>
      </c>
      <c r="C11340" s="16" t="s">
        <v>35691</v>
      </c>
    </row>
    <row r="11341" ht="18.35" spans="1:3">
      <c r="A11341" s="1" t="s">
        <v>35965</v>
      </c>
      <c r="B11341" s="2" t="s">
        <v>35966</v>
      </c>
      <c r="C11341" s="2" t="s">
        <v>34941</v>
      </c>
    </row>
    <row r="11342" ht="18.35" spans="1:3">
      <c r="A11342" s="15" t="s">
        <v>35965</v>
      </c>
      <c r="B11342" s="16" t="s">
        <v>35966</v>
      </c>
      <c r="C11342" s="16" t="s">
        <v>34429</v>
      </c>
    </row>
    <row r="11343" ht="18.35" spans="1:3">
      <c r="A11343" s="1" t="s">
        <v>35965</v>
      </c>
      <c r="B11343" s="2" t="s">
        <v>35966</v>
      </c>
      <c r="C11343" s="2" t="s">
        <v>35277</v>
      </c>
    </row>
    <row r="11344" ht="18.35" spans="1:3">
      <c r="A11344" s="15" t="s">
        <v>35965</v>
      </c>
      <c r="B11344" s="16" t="s">
        <v>35966</v>
      </c>
      <c r="C11344" s="16" t="s">
        <v>35919</v>
      </c>
    </row>
    <row r="11345" ht="18.35" spans="1:3">
      <c r="A11345" s="1" t="s">
        <v>35965</v>
      </c>
      <c r="B11345" s="2" t="s">
        <v>35966</v>
      </c>
      <c r="C11345" s="2" t="s">
        <v>34360</v>
      </c>
    </row>
    <row r="11346" ht="18.35" spans="1:3">
      <c r="A11346" s="15" t="s">
        <v>35965</v>
      </c>
      <c r="B11346" s="16" t="s">
        <v>35966</v>
      </c>
      <c r="C11346" s="16" t="s">
        <v>34634</v>
      </c>
    </row>
    <row r="11347" ht="18.35" spans="1:3">
      <c r="A11347" s="1" t="s">
        <v>35965</v>
      </c>
      <c r="B11347" s="2" t="s">
        <v>35966</v>
      </c>
      <c r="C11347" s="2" t="s">
        <v>35723</v>
      </c>
    </row>
    <row r="11348" ht="18.35" spans="1:3">
      <c r="A11348" s="15" t="s">
        <v>35965</v>
      </c>
      <c r="B11348" s="16" t="s">
        <v>35966</v>
      </c>
      <c r="C11348" s="16" t="s">
        <v>35791</v>
      </c>
    </row>
    <row r="11349" ht="18.35" spans="1:3">
      <c r="A11349" s="1" t="s">
        <v>35965</v>
      </c>
      <c r="B11349" s="2" t="s">
        <v>35966</v>
      </c>
      <c r="C11349" s="2" t="s">
        <v>35967</v>
      </c>
    </row>
    <row r="11350" ht="18.35" spans="1:3">
      <c r="A11350" s="15" t="s">
        <v>35965</v>
      </c>
      <c r="B11350" s="16" t="s">
        <v>35966</v>
      </c>
      <c r="C11350" s="16" t="s">
        <v>34638</v>
      </c>
    </row>
    <row r="11351" ht="18.35" spans="1:3">
      <c r="A11351" s="1" t="s">
        <v>35965</v>
      </c>
      <c r="B11351" s="2" t="s">
        <v>35966</v>
      </c>
      <c r="C11351" s="2" t="s">
        <v>35792</v>
      </c>
    </row>
    <row r="11352" ht="18.35" spans="1:3">
      <c r="A11352" s="15" t="s">
        <v>35965</v>
      </c>
      <c r="B11352" s="16" t="s">
        <v>35966</v>
      </c>
      <c r="C11352" s="16" t="s">
        <v>35223</v>
      </c>
    </row>
    <row r="11353" ht="18.35" spans="1:3">
      <c r="A11353" s="1" t="s">
        <v>35965</v>
      </c>
      <c r="B11353" s="2" t="s">
        <v>35966</v>
      </c>
      <c r="C11353" s="2" t="s">
        <v>35096</v>
      </c>
    </row>
    <row r="11354" ht="18.35" spans="1:3">
      <c r="A11354" s="15" t="s">
        <v>35965</v>
      </c>
      <c r="B11354" s="16" t="s">
        <v>35966</v>
      </c>
      <c r="C11354" s="16" t="s">
        <v>35412</v>
      </c>
    </row>
    <row r="11355" ht="18.35" spans="1:3">
      <c r="A11355" s="1" t="s">
        <v>35965</v>
      </c>
      <c r="B11355" s="2" t="s">
        <v>35966</v>
      </c>
      <c r="C11355" s="2" t="s">
        <v>34881</v>
      </c>
    </row>
    <row r="11356" ht="18.35" spans="1:3">
      <c r="A11356" s="15" t="s">
        <v>35965</v>
      </c>
      <c r="B11356" s="16" t="s">
        <v>35966</v>
      </c>
      <c r="C11356" s="16" t="s">
        <v>35296</v>
      </c>
    </row>
    <row r="11357" ht="18.35" spans="1:3">
      <c r="A11357" s="1" t="s">
        <v>35965</v>
      </c>
      <c r="B11357" s="2" t="s">
        <v>35966</v>
      </c>
      <c r="C11357" s="2" t="s">
        <v>35090</v>
      </c>
    </row>
    <row r="11358" ht="18.35" spans="1:3">
      <c r="A11358" s="15" t="s">
        <v>35965</v>
      </c>
      <c r="B11358" s="16" t="s">
        <v>35966</v>
      </c>
      <c r="C11358" s="16" t="s">
        <v>35138</v>
      </c>
    </row>
    <row r="11359" ht="18.35" spans="1:3">
      <c r="A11359" s="1" t="s">
        <v>35965</v>
      </c>
      <c r="B11359" s="2" t="s">
        <v>35966</v>
      </c>
      <c r="C11359" s="2" t="s">
        <v>34413</v>
      </c>
    </row>
    <row r="11360" ht="18.35" spans="1:3">
      <c r="A11360" s="15" t="s">
        <v>35965</v>
      </c>
      <c r="B11360" s="16" t="s">
        <v>35966</v>
      </c>
      <c r="C11360" s="16" t="s">
        <v>34415</v>
      </c>
    </row>
    <row r="11361" ht="18.35" spans="1:3">
      <c r="A11361" s="1" t="s">
        <v>35965</v>
      </c>
      <c r="B11361" s="2" t="s">
        <v>35966</v>
      </c>
      <c r="C11361" s="2" t="s">
        <v>34508</v>
      </c>
    </row>
    <row r="11362" ht="18.35" spans="1:3">
      <c r="A11362" s="15" t="s">
        <v>35965</v>
      </c>
      <c r="B11362" s="16" t="s">
        <v>35966</v>
      </c>
      <c r="C11362" s="16" t="s">
        <v>34387</v>
      </c>
    </row>
    <row r="11363" ht="18.35" spans="1:3">
      <c r="A11363" s="1" t="s">
        <v>35965</v>
      </c>
      <c r="B11363" s="2" t="s">
        <v>35966</v>
      </c>
      <c r="C11363" s="2" t="s">
        <v>35768</v>
      </c>
    </row>
    <row r="11364" ht="18.35" spans="1:3">
      <c r="A11364" s="15" t="s">
        <v>35965</v>
      </c>
      <c r="B11364" s="16" t="s">
        <v>35966</v>
      </c>
      <c r="C11364" s="16" t="s">
        <v>35820</v>
      </c>
    </row>
    <row r="11365" ht="18.35" spans="1:3">
      <c r="A11365" s="1" t="s">
        <v>35965</v>
      </c>
      <c r="B11365" s="2" t="s">
        <v>35966</v>
      </c>
      <c r="C11365" s="2" t="s">
        <v>35660</v>
      </c>
    </row>
    <row r="11366" ht="18.35" spans="1:3">
      <c r="A11366" s="15" t="s">
        <v>35965</v>
      </c>
      <c r="B11366" s="16" t="s">
        <v>35966</v>
      </c>
      <c r="C11366" s="16" t="s">
        <v>35166</v>
      </c>
    </row>
    <row r="11367" ht="18.35" spans="1:3">
      <c r="A11367" s="1" t="s">
        <v>35965</v>
      </c>
      <c r="B11367" s="2" t="s">
        <v>35966</v>
      </c>
      <c r="C11367" s="2" t="s">
        <v>34517</v>
      </c>
    </row>
    <row r="11368" ht="18.35" spans="1:3">
      <c r="A11368" s="15" t="s">
        <v>35965</v>
      </c>
      <c r="B11368" s="16" t="s">
        <v>35966</v>
      </c>
      <c r="C11368" s="16" t="s">
        <v>35831</v>
      </c>
    </row>
    <row r="11369" ht="18.35" spans="1:3">
      <c r="A11369" s="1" t="s">
        <v>35965</v>
      </c>
      <c r="B11369" s="2" t="s">
        <v>35966</v>
      </c>
      <c r="C11369" s="2" t="s">
        <v>35730</v>
      </c>
    </row>
    <row r="11370" ht="18.35" spans="1:3">
      <c r="A11370" s="15" t="s">
        <v>35965</v>
      </c>
      <c r="B11370" s="16" t="s">
        <v>35966</v>
      </c>
      <c r="C11370" s="16" t="s">
        <v>34354</v>
      </c>
    </row>
    <row r="11371" ht="18.35" spans="1:3">
      <c r="A11371" s="1" t="s">
        <v>35965</v>
      </c>
      <c r="B11371" s="2" t="s">
        <v>35966</v>
      </c>
      <c r="C11371" s="2" t="s">
        <v>34921</v>
      </c>
    </row>
    <row r="11372" ht="18.35" spans="1:3">
      <c r="A11372" s="15" t="s">
        <v>35965</v>
      </c>
      <c r="B11372" s="16" t="s">
        <v>35966</v>
      </c>
      <c r="C11372" s="16" t="s">
        <v>35031</v>
      </c>
    </row>
    <row r="11373" ht="18.35" spans="1:3">
      <c r="A11373" s="1" t="s">
        <v>35965</v>
      </c>
      <c r="B11373" s="2" t="s">
        <v>35966</v>
      </c>
      <c r="C11373" s="2" t="s">
        <v>35141</v>
      </c>
    </row>
    <row r="11374" ht="18.35" spans="1:3">
      <c r="A11374" s="15" t="s">
        <v>35965</v>
      </c>
      <c r="B11374" s="16" t="s">
        <v>35966</v>
      </c>
      <c r="C11374" s="16" t="s">
        <v>35032</v>
      </c>
    </row>
    <row r="11375" ht="18.35" spans="1:3">
      <c r="A11375" s="1" t="s">
        <v>35965</v>
      </c>
      <c r="B11375" s="2" t="s">
        <v>35966</v>
      </c>
      <c r="C11375" s="2" t="s">
        <v>35968</v>
      </c>
    </row>
    <row r="11376" ht="18.35" spans="1:3">
      <c r="A11376" s="15" t="s">
        <v>35965</v>
      </c>
      <c r="B11376" s="16" t="s">
        <v>35966</v>
      </c>
      <c r="C11376" s="16" t="s">
        <v>35833</v>
      </c>
    </row>
    <row r="11377" ht="18.35" spans="1:3">
      <c r="A11377" s="1" t="s">
        <v>35965</v>
      </c>
      <c r="B11377" s="2" t="s">
        <v>35966</v>
      </c>
      <c r="C11377" s="2" t="s">
        <v>34455</v>
      </c>
    </row>
    <row r="11378" ht="18.35" spans="1:3">
      <c r="A11378" s="15" t="s">
        <v>35965</v>
      </c>
      <c r="B11378" s="16" t="s">
        <v>35966</v>
      </c>
      <c r="C11378" s="16" t="s">
        <v>34530</v>
      </c>
    </row>
    <row r="11379" ht="18.35" spans="1:3">
      <c r="A11379" s="1" t="s">
        <v>35965</v>
      </c>
      <c r="B11379" s="2" t="s">
        <v>35966</v>
      </c>
      <c r="C11379" s="2" t="s">
        <v>7731</v>
      </c>
    </row>
    <row r="11380" ht="18.35" spans="1:3">
      <c r="A11380" s="15" t="s">
        <v>35965</v>
      </c>
      <c r="B11380" s="16" t="s">
        <v>35966</v>
      </c>
      <c r="C11380" s="16" t="s">
        <v>34847</v>
      </c>
    </row>
    <row r="11381" ht="18.35" spans="1:3">
      <c r="A11381" s="1" t="s">
        <v>35965</v>
      </c>
      <c r="B11381" s="2" t="s">
        <v>35966</v>
      </c>
      <c r="C11381" s="2" t="s">
        <v>35054</v>
      </c>
    </row>
    <row r="11382" ht="18.35" spans="1:3">
      <c r="A11382" s="15" t="s">
        <v>35965</v>
      </c>
      <c r="B11382" s="16" t="s">
        <v>35966</v>
      </c>
      <c r="C11382" s="16" t="s">
        <v>34853</v>
      </c>
    </row>
    <row r="11383" ht="18.35" spans="1:3">
      <c r="A11383" s="1" t="s">
        <v>35965</v>
      </c>
      <c r="B11383" s="2" t="s">
        <v>35966</v>
      </c>
      <c r="C11383" s="2" t="s">
        <v>34494</v>
      </c>
    </row>
    <row r="11384" ht="18.35" spans="1:3">
      <c r="A11384" s="15" t="s">
        <v>35965</v>
      </c>
      <c r="B11384" s="16" t="s">
        <v>35966</v>
      </c>
      <c r="C11384" s="16" t="s">
        <v>35827</v>
      </c>
    </row>
    <row r="11385" ht="18.35" spans="1:3">
      <c r="A11385" s="1" t="s">
        <v>35965</v>
      </c>
      <c r="B11385" s="2" t="s">
        <v>35966</v>
      </c>
      <c r="C11385" s="2" t="s">
        <v>34740</v>
      </c>
    </row>
    <row r="11386" ht="18.35" spans="1:3">
      <c r="A11386" s="15" t="s">
        <v>35965</v>
      </c>
      <c r="B11386" s="16" t="s">
        <v>35966</v>
      </c>
      <c r="C11386" s="16" t="s">
        <v>35969</v>
      </c>
    </row>
    <row r="11387" ht="18.35" spans="1:3">
      <c r="A11387" s="1" t="s">
        <v>35965</v>
      </c>
      <c r="B11387" s="2" t="s">
        <v>35966</v>
      </c>
      <c r="C11387" s="2" t="s">
        <v>35807</v>
      </c>
    </row>
    <row r="11388" ht="18.35" spans="1:3">
      <c r="A11388" s="15" t="s">
        <v>35965</v>
      </c>
      <c r="B11388" s="16" t="s">
        <v>35966</v>
      </c>
      <c r="C11388" s="16" t="s">
        <v>34866</v>
      </c>
    </row>
    <row r="11389" ht="18.35" spans="1:3">
      <c r="A11389" s="1" t="s">
        <v>35965</v>
      </c>
      <c r="B11389" s="2" t="s">
        <v>35966</v>
      </c>
      <c r="C11389" s="2" t="s">
        <v>35798</v>
      </c>
    </row>
    <row r="11390" ht="18.35" spans="1:3">
      <c r="A11390" s="15" t="s">
        <v>35965</v>
      </c>
      <c r="B11390" s="16" t="s">
        <v>35966</v>
      </c>
      <c r="C11390" s="16" t="s">
        <v>35808</v>
      </c>
    </row>
    <row r="11391" ht="18.35" spans="1:3">
      <c r="A11391" s="1" t="s">
        <v>35965</v>
      </c>
      <c r="B11391" s="2" t="s">
        <v>35966</v>
      </c>
      <c r="C11391" s="2" t="s">
        <v>35809</v>
      </c>
    </row>
    <row r="11392" ht="18.35" spans="1:3">
      <c r="A11392" s="15" t="s">
        <v>35965</v>
      </c>
      <c r="B11392" s="16" t="s">
        <v>35966</v>
      </c>
      <c r="C11392" s="16" t="s">
        <v>35864</v>
      </c>
    </row>
    <row r="11393" ht="18.35" spans="1:3">
      <c r="A11393" s="1" t="s">
        <v>35965</v>
      </c>
      <c r="B11393" s="2" t="s">
        <v>35966</v>
      </c>
      <c r="C11393" s="2" t="s">
        <v>35799</v>
      </c>
    </row>
    <row r="11394" ht="18.35" spans="1:3">
      <c r="A11394" s="15" t="s">
        <v>35965</v>
      </c>
      <c r="B11394" s="16" t="s">
        <v>35966</v>
      </c>
      <c r="C11394" s="16" t="s">
        <v>34869</v>
      </c>
    </row>
    <row r="11395" ht="18.35" spans="1:3">
      <c r="A11395" s="1" t="s">
        <v>35965</v>
      </c>
      <c r="B11395" s="2" t="s">
        <v>35966</v>
      </c>
      <c r="C11395" s="2" t="s">
        <v>35823</v>
      </c>
    </row>
    <row r="11396" ht="18.35" spans="1:3">
      <c r="A11396" s="15" t="s">
        <v>35965</v>
      </c>
      <c r="B11396" s="16" t="s">
        <v>35966</v>
      </c>
      <c r="C11396" s="16" t="s">
        <v>35766</v>
      </c>
    </row>
    <row r="11397" ht="18.35" spans="1:3">
      <c r="A11397" s="1" t="s">
        <v>35965</v>
      </c>
      <c r="B11397" s="2" t="s">
        <v>35966</v>
      </c>
      <c r="C11397" s="2" t="s">
        <v>34877</v>
      </c>
    </row>
    <row r="11398" ht="18.35" spans="1:3">
      <c r="A11398" s="15" t="s">
        <v>35965</v>
      </c>
      <c r="B11398" s="16" t="s">
        <v>35966</v>
      </c>
      <c r="C11398" s="16" t="s">
        <v>34464</v>
      </c>
    </row>
    <row r="11399" ht="18.35" spans="1:3">
      <c r="A11399" s="1" t="s">
        <v>35965</v>
      </c>
      <c r="B11399" s="2" t="s">
        <v>35966</v>
      </c>
      <c r="C11399" s="2" t="s">
        <v>34653</v>
      </c>
    </row>
    <row r="11400" ht="18.35" spans="1:3">
      <c r="A11400" s="15" t="s">
        <v>35965</v>
      </c>
      <c r="B11400" s="16" t="s">
        <v>35966</v>
      </c>
      <c r="C11400" s="16" t="s">
        <v>35811</v>
      </c>
    </row>
    <row r="11401" ht="18.35" spans="1:3">
      <c r="A11401" s="1" t="s">
        <v>35965</v>
      </c>
      <c r="B11401" s="2" t="s">
        <v>35966</v>
      </c>
      <c r="C11401" s="2" t="s">
        <v>35865</v>
      </c>
    </row>
    <row r="11402" ht="18.35" spans="1:3">
      <c r="A11402" s="15" t="s">
        <v>35965</v>
      </c>
      <c r="B11402" s="16" t="s">
        <v>35966</v>
      </c>
      <c r="C11402" s="16" t="s">
        <v>35874</v>
      </c>
    </row>
    <row r="11403" ht="18.35" spans="1:3">
      <c r="A11403" s="1" t="s">
        <v>35965</v>
      </c>
      <c r="B11403" s="2" t="s">
        <v>35966</v>
      </c>
      <c r="C11403" s="2" t="s">
        <v>35846</v>
      </c>
    </row>
    <row r="11404" ht="18.35" spans="1:3">
      <c r="A11404" s="15" t="s">
        <v>35965</v>
      </c>
      <c r="B11404" s="16" t="s">
        <v>35966</v>
      </c>
      <c r="C11404" s="16" t="s">
        <v>34469</v>
      </c>
    </row>
    <row r="11405" ht="18.35" spans="1:3">
      <c r="A11405" s="1" t="s">
        <v>35965</v>
      </c>
      <c r="B11405" s="2" t="s">
        <v>35966</v>
      </c>
      <c r="C11405" s="2" t="s">
        <v>35047</v>
      </c>
    </row>
    <row r="11406" ht="18.35" spans="1:3">
      <c r="A11406" s="5" t="s">
        <v>35965</v>
      </c>
      <c r="B11406" s="6" t="s">
        <v>35966</v>
      </c>
      <c r="C11406" s="6" t="s">
        <v>34891</v>
      </c>
    </row>
    <row r="11407" ht="18.35" spans="1:3">
      <c r="A11407" s="1" t="s">
        <v>35965</v>
      </c>
      <c r="B11407" s="2" t="s">
        <v>35966</v>
      </c>
      <c r="C11407" s="2" t="s">
        <v>35866</v>
      </c>
    </row>
    <row r="11408" ht="18.35" spans="1:3">
      <c r="A11408" s="15" t="s">
        <v>35965</v>
      </c>
      <c r="B11408" s="16" t="s">
        <v>35966</v>
      </c>
      <c r="C11408" s="16" t="s">
        <v>35361</v>
      </c>
    </row>
    <row r="11409" ht="18.35" spans="1:3">
      <c r="A11409" s="1" t="s">
        <v>35965</v>
      </c>
      <c r="B11409" s="2" t="s">
        <v>35966</v>
      </c>
      <c r="C11409" s="2" t="s">
        <v>35568</v>
      </c>
    </row>
    <row r="11410" ht="18.35" spans="1:3">
      <c r="A11410" s="15" t="s">
        <v>35965</v>
      </c>
      <c r="B11410" s="16" t="s">
        <v>35966</v>
      </c>
      <c r="C11410" s="16" t="s">
        <v>34423</v>
      </c>
    </row>
    <row r="11411" ht="18.35" spans="1:3">
      <c r="A11411" s="1" t="s">
        <v>35965</v>
      </c>
      <c r="B11411" s="2" t="s">
        <v>35966</v>
      </c>
      <c r="C11411" s="2" t="s">
        <v>35785</v>
      </c>
    </row>
    <row r="11412" ht="18.35" spans="1:3">
      <c r="A11412" s="15" t="s">
        <v>35965</v>
      </c>
      <c r="B11412" s="16" t="s">
        <v>35966</v>
      </c>
      <c r="C11412" s="16" t="s">
        <v>35928</v>
      </c>
    </row>
    <row r="11413" ht="18.35" spans="1:3">
      <c r="A11413" s="1" t="s">
        <v>35965</v>
      </c>
      <c r="B11413" s="2" t="s">
        <v>35966</v>
      </c>
      <c r="C11413" s="2" t="s">
        <v>35771</v>
      </c>
    </row>
    <row r="11414" ht="18.35" spans="1:3">
      <c r="A11414" s="15" t="s">
        <v>35965</v>
      </c>
      <c r="B11414" s="16" t="s">
        <v>35966</v>
      </c>
      <c r="C11414" s="16" t="s">
        <v>34447</v>
      </c>
    </row>
    <row r="11415" ht="18.35" spans="1:3">
      <c r="A11415" s="1" t="s">
        <v>35965</v>
      </c>
      <c r="B11415" s="2" t="s">
        <v>35966</v>
      </c>
      <c r="C11415" s="2" t="s">
        <v>35132</v>
      </c>
    </row>
    <row r="11416" ht="18.35" spans="1:3">
      <c r="A11416" s="15" t="s">
        <v>35965</v>
      </c>
      <c r="B11416" s="16" t="s">
        <v>35966</v>
      </c>
      <c r="C11416" s="16" t="s">
        <v>35580</v>
      </c>
    </row>
    <row r="11417" ht="18.35" spans="1:3">
      <c r="A11417" s="1" t="s">
        <v>35965</v>
      </c>
      <c r="B11417" s="2" t="s">
        <v>35966</v>
      </c>
      <c r="C11417" s="2" t="s">
        <v>34596</v>
      </c>
    </row>
    <row r="11418" ht="18.35" spans="1:3">
      <c r="A11418" s="15" t="s">
        <v>35965</v>
      </c>
      <c r="B11418" s="16" t="s">
        <v>35966</v>
      </c>
      <c r="C11418" s="16" t="s">
        <v>35015</v>
      </c>
    </row>
    <row r="11419" ht="18.35" spans="1:3">
      <c r="A11419" s="1" t="s">
        <v>35965</v>
      </c>
      <c r="B11419" s="2" t="s">
        <v>35966</v>
      </c>
      <c r="C11419" s="2" t="s">
        <v>35821</v>
      </c>
    </row>
    <row r="11420" ht="18.35" spans="1:3">
      <c r="A11420" s="15" t="s">
        <v>35965</v>
      </c>
      <c r="B11420" s="16" t="s">
        <v>35966</v>
      </c>
      <c r="C11420" s="16" t="s">
        <v>34714</v>
      </c>
    </row>
    <row r="11421" ht="18.35" spans="1:3">
      <c r="A11421" s="1" t="s">
        <v>35965</v>
      </c>
      <c r="B11421" s="2" t="s">
        <v>35966</v>
      </c>
      <c r="C11421" s="2" t="s">
        <v>34716</v>
      </c>
    </row>
    <row r="11422" ht="18.35" spans="1:3">
      <c r="A11422" s="15" t="s">
        <v>35965</v>
      </c>
      <c r="B11422" s="16" t="s">
        <v>35966</v>
      </c>
      <c r="C11422" s="16" t="s">
        <v>35832</v>
      </c>
    </row>
    <row r="11423" ht="18.35" spans="1:3">
      <c r="A11423" s="1" t="s">
        <v>35965</v>
      </c>
      <c r="B11423" s="2" t="s">
        <v>35966</v>
      </c>
      <c r="C11423" s="2" t="s">
        <v>35812</v>
      </c>
    </row>
    <row r="11424" ht="18.35" spans="1:3">
      <c r="A11424" s="15" t="s">
        <v>35965</v>
      </c>
      <c r="B11424" s="16" t="s">
        <v>35966</v>
      </c>
      <c r="C11424" s="16" t="s">
        <v>35813</v>
      </c>
    </row>
    <row r="11425" ht="18.35" spans="1:3">
      <c r="A11425" s="1" t="s">
        <v>35965</v>
      </c>
      <c r="B11425" s="2" t="s">
        <v>35966</v>
      </c>
      <c r="C11425" s="2" t="s">
        <v>35814</v>
      </c>
    </row>
    <row r="11426" ht="18.35" spans="1:3">
      <c r="A11426" s="15" t="s">
        <v>35965</v>
      </c>
      <c r="B11426" s="16" t="s">
        <v>35966</v>
      </c>
      <c r="C11426" s="16" t="s">
        <v>35970</v>
      </c>
    </row>
    <row r="11427" ht="18.35" spans="1:3">
      <c r="A11427" s="1" t="s">
        <v>35965</v>
      </c>
      <c r="B11427" s="2" t="s">
        <v>35966</v>
      </c>
      <c r="C11427" s="2" t="s">
        <v>35288</v>
      </c>
    </row>
    <row r="11428" ht="18.35" spans="1:3">
      <c r="A11428" s="15" t="s">
        <v>35965</v>
      </c>
      <c r="B11428" s="16" t="s">
        <v>35966</v>
      </c>
      <c r="C11428" s="16" t="s">
        <v>35825</v>
      </c>
    </row>
    <row r="11429" ht="18.35" spans="1:3">
      <c r="A11429" s="1" t="s">
        <v>35965</v>
      </c>
      <c r="B11429" s="2" t="s">
        <v>35966</v>
      </c>
      <c r="C11429" s="2" t="s">
        <v>34526</v>
      </c>
    </row>
    <row r="11430" ht="18.35" spans="1:3">
      <c r="A11430" s="15" t="s">
        <v>35965</v>
      </c>
      <c r="B11430" s="16" t="s">
        <v>35966</v>
      </c>
      <c r="C11430" s="16" t="s">
        <v>35592</v>
      </c>
    </row>
    <row r="11431" ht="18.35" spans="1:3">
      <c r="A11431" s="1" t="s">
        <v>35965</v>
      </c>
      <c r="B11431" s="2" t="s">
        <v>35966</v>
      </c>
      <c r="C11431" s="2" t="s">
        <v>35971</v>
      </c>
    </row>
    <row r="11432" ht="18.35" spans="1:3">
      <c r="A11432" s="15" t="s">
        <v>35965</v>
      </c>
      <c r="B11432" s="16" t="s">
        <v>35966</v>
      </c>
      <c r="C11432" s="16" t="s">
        <v>34485</v>
      </c>
    </row>
    <row r="11433" ht="18.35" spans="1:3">
      <c r="A11433" s="1" t="s">
        <v>35965</v>
      </c>
      <c r="B11433" s="2" t="s">
        <v>35966</v>
      </c>
      <c r="C11433" s="2" t="s">
        <v>34613</v>
      </c>
    </row>
    <row r="11434" ht="18.35" spans="1:3">
      <c r="A11434" s="15" t="s">
        <v>35965</v>
      </c>
      <c r="B11434" s="16" t="s">
        <v>35966</v>
      </c>
      <c r="C11434" s="16" t="s">
        <v>34837</v>
      </c>
    </row>
    <row r="11435" ht="18.35" spans="1:3">
      <c r="A11435" s="1" t="s">
        <v>35965</v>
      </c>
      <c r="B11435" s="2" t="s">
        <v>35966</v>
      </c>
      <c r="C11435" s="2" t="s">
        <v>35291</v>
      </c>
    </row>
    <row r="11436" ht="18.35" spans="1:3">
      <c r="A11436" s="15" t="s">
        <v>35965</v>
      </c>
      <c r="B11436" s="16" t="s">
        <v>35966</v>
      </c>
      <c r="C11436" s="16" t="s">
        <v>35353</v>
      </c>
    </row>
    <row r="11437" ht="18.35" spans="1:3">
      <c r="A11437" s="1" t="s">
        <v>35965</v>
      </c>
      <c r="B11437" s="2" t="s">
        <v>35966</v>
      </c>
      <c r="C11437" s="2" t="s">
        <v>35354</v>
      </c>
    </row>
    <row r="11438" ht="18.35" spans="1:3">
      <c r="A11438" s="15" t="s">
        <v>35965</v>
      </c>
      <c r="B11438" s="16" t="s">
        <v>35966</v>
      </c>
      <c r="C11438" s="16" t="s">
        <v>34425</v>
      </c>
    </row>
    <row r="11439" ht="18.35" spans="1:3">
      <c r="A11439" s="1" t="s">
        <v>35965</v>
      </c>
      <c r="B11439" s="2" t="s">
        <v>35966</v>
      </c>
      <c r="C11439" s="2" t="s">
        <v>34488</v>
      </c>
    </row>
    <row r="11440" ht="18.35" spans="1:3">
      <c r="A11440" s="15" t="s">
        <v>35965</v>
      </c>
      <c r="B11440" s="16" t="s">
        <v>35966</v>
      </c>
      <c r="C11440" s="16" t="s">
        <v>34945</v>
      </c>
    </row>
    <row r="11441" ht="18.35" spans="1:3">
      <c r="A11441" s="1" t="s">
        <v>35965</v>
      </c>
      <c r="B11441" s="2" t="s">
        <v>35966</v>
      </c>
      <c r="C11441" s="2" t="s">
        <v>34456</v>
      </c>
    </row>
    <row r="11442" ht="18.35" spans="1:3">
      <c r="A11442" s="15" t="s">
        <v>35965</v>
      </c>
      <c r="B11442" s="16" t="s">
        <v>35966</v>
      </c>
      <c r="C11442" s="16" t="s">
        <v>34946</v>
      </c>
    </row>
    <row r="11443" ht="18.35" spans="1:3">
      <c r="A11443" s="1" t="s">
        <v>35965</v>
      </c>
      <c r="B11443" s="2" t="s">
        <v>35966</v>
      </c>
      <c r="C11443" s="2" t="s">
        <v>34733</v>
      </c>
    </row>
    <row r="11444" ht="18.35" spans="1:3">
      <c r="A11444" s="15" t="s">
        <v>35965</v>
      </c>
      <c r="B11444" s="16" t="s">
        <v>35966</v>
      </c>
      <c r="C11444" s="16" t="s">
        <v>35774</v>
      </c>
    </row>
    <row r="11445" ht="18.35" spans="1:3">
      <c r="A11445" s="1" t="s">
        <v>35965</v>
      </c>
      <c r="B11445" s="2" t="s">
        <v>35966</v>
      </c>
      <c r="C11445" s="2" t="s">
        <v>34532</v>
      </c>
    </row>
    <row r="11446" ht="18.35" spans="1:3">
      <c r="A11446" s="15" t="s">
        <v>35965</v>
      </c>
      <c r="B11446" s="16" t="s">
        <v>35966</v>
      </c>
      <c r="C11446" s="16" t="s">
        <v>34534</v>
      </c>
    </row>
    <row r="11447" ht="18.35" spans="1:3">
      <c r="A11447" s="1" t="s">
        <v>35965</v>
      </c>
      <c r="B11447" s="2" t="s">
        <v>35966</v>
      </c>
      <c r="C11447" s="2" t="s">
        <v>34535</v>
      </c>
    </row>
    <row r="11448" ht="18.35" spans="1:3">
      <c r="A11448" s="15" t="s">
        <v>35965</v>
      </c>
      <c r="B11448" s="16" t="s">
        <v>35966</v>
      </c>
      <c r="C11448" s="16" t="s">
        <v>35160</v>
      </c>
    </row>
    <row r="11449" ht="18.35" spans="1:3">
      <c r="A11449" s="1" t="s">
        <v>35965</v>
      </c>
      <c r="B11449" s="2" t="s">
        <v>35966</v>
      </c>
      <c r="C11449" s="2" t="s">
        <v>35743</v>
      </c>
    </row>
    <row r="11450" ht="18.35" spans="1:3">
      <c r="A11450" s="15" t="s">
        <v>35965</v>
      </c>
      <c r="B11450" s="16" t="s">
        <v>35966</v>
      </c>
      <c r="C11450" s="16" t="s">
        <v>35869</v>
      </c>
    </row>
    <row r="11451" ht="18.35" spans="1:3">
      <c r="A11451" s="1" t="s">
        <v>35965</v>
      </c>
      <c r="B11451" s="2" t="s">
        <v>35966</v>
      </c>
      <c r="C11451" s="2" t="s">
        <v>34860</v>
      </c>
    </row>
    <row r="11452" ht="18.35" spans="1:3">
      <c r="A11452" s="15" t="s">
        <v>35965</v>
      </c>
      <c r="B11452" s="16" t="s">
        <v>35966</v>
      </c>
      <c r="C11452" s="16" t="s">
        <v>34404</v>
      </c>
    </row>
    <row r="11453" ht="18.35" spans="1:3">
      <c r="A11453" s="1" t="s">
        <v>35965</v>
      </c>
      <c r="B11453" s="2" t="s">
        <v>35966</v>
      </c>
      <c r="C11453" s="2" t="s">
        <v>34432</v>
      </c>
    </row>
    <row r="11454" ht="18.35" spans="1:3">
      <c r="A11454" s="15" t="s">
        <v>35965</v>
      </c>
      <c r="B11454" s="16" t="s">
        <v>35966</v>
      </c>
      <c r="C11454" s="16" t="s">
        <v>35870</v>
      </c>
    </row>
    <row r="11455" ht="18.35" spans="1:3">
      <c r="A11455" s="1" t="s">
        <v>35965</v>
      </c>
      <c r="B11455" s="2" t="s">
        <v>35966</v>
      </c>
      <c r="C11455" s="2" t="s">
        <v>35828</v>
      </c>
    </row>
    <row r="11456" ht="18.35" spans="1:3">
      <c r="A11456" s="15" t="s">
        <v>35965</v>
      </c>
      <c r="B11456" s="16" t="s">
        <v>35966</v>
      </c>
      <c r="C11456" s="16" t="s">
        <v>35795</v>
      </c>
    </row>
    <row r="11457" ht="18.35" spans="1:3">
      <c r="A11457" s="1" t="s">
        <v>35965</v>
      </c>
      <c r="B11457" s="2" t="s">
        <v>35966</v>
      </c>
      <c r="C11457" s="2" t="s">
        <v>35796</v>
      </c>
    </row>
    <row r="11458" ht="18.35" spans="1:3">
      <c r="A11458" s="15" t="s">
        <v>35965</v>
      </c>
      <c r="B11458" s="16" t="s">
        <v>35966</v>
      </c>
      <c r="C11458" s="16" t="s">
        <v>34865</v>
      </c>
    </row>
    <row r="11459" ht="18.35" spans="1:3">
      <c r="A11459" s="1" t="s">
        <v>35965</v>
      </c>
      <c r="B11459" s="2" t="s">
        <v>35966</v>
      </c>
      <c r="C11459" s="2" t="s">
        <v>34967</v>
      </c>
    </row>
    <row r="11460" ht="18.35" spans="1:3">
      <c r="A11460" s="15" t="s">
        <v>35965</v>
      </c>
      <c r="B11460" s="16" t="s">
        <v>35966</v>
      </c>
      <c r="C11460" s="16" t="s">
        <v>35834</v>
      </c>
    </row>
    <row r="11461" ht="18.35" spans="1:3">
      <c r="A11461" s="1" t="s">
        <v>35965</v>
      </c>
      <c r="B11461" s="2" t="s">
        <v>35966</v>
      </c>
      <c r="C11461" s="2" t="s">
        <v>35069</v>
      </c>
    </row>
    <row r="11462" ht="18.35" spans="1:3">
      <c r="A11462" s="15" t="s">
        <v>35965</v>
      </c>
      <c r="B11462" s="16" t="s">
        <v>35966</v>
      </c>
      <c r="C11462" s="16" t="s">
        <v>35070</v>
      </c>
    </row>
    <row r="11463" ht="18.35" spans="1:3">
      <c r="A11463" s="1" t="s">
        <v>35965</v>
      </c>
      <c r="B11463" s="2" t="s">
        <v>35966</v>
      </c>
      <c r="C11463" s="2" t="s">
        <v>35071</v>
      </c>
    </row>
    <row r="11464" ht="18.35" spans="1:3">
      <c r="A11464" s="15" t="s">
        <v>35965</v>
      </c>
      <c r="B11464" s="16" t="s">
        <v>35966</v>
      </c>
      <c r="C11464" s="16" t="s">
        <v>35871</v>
      </c>
    </row>
    <row r="11465" ht="18.35" spans="1:3">
      <c r="A11465" s="1" t="s">
        <v>35965</v>
      </c>
      <c r="B11465" s="2" t="s">
        <v>35966</v>
      </c>
      <c r="C11465" s="2" t="s">
        <v>34389</v>
      </c>
    </row>
    <row r="11466" ht="18.35" spans="1:3">
      <c r="A11466" s="15" t="s">
        <v>35965</v>
      </c>
      <c r="B11466" s="16" t="s">
        <v>35966</v>
      </c>
      <c r="C11466" s="16" t="s">
        <v>35822</v>
      </c>
    </row>
    <row r="11467" ht="18.35" spans="1:3">
      <c r="A11467" s="1" t="s">
        <v>35965</v>
      </c>
      <c r="B11467" s="2" t="s">
        <v>35966</v>
      </c>
      <c r="C11467" s="2" t="s">
        <v>35072</v>
      </c>
    </row>
    <row r="11468" ht="18.35" spans="1:3">
      <c r="A11468" s="15" t="s">
        <v>35965</v>
      </c>
      <c r="B11468" s="16" t="s">
        <v>35966</v>
      </c>
      <c r="C11468" s="16" t="s">
        <v>34871</v>
      </c>
    </row>
    <row r="11469" ht="18.35" spans="1:3">
      <c r="A11469" s="1" t="s">
        <v>35965</v>
      </c>
      <c r="B11469" s="2" t="s">
        <v>35966</v>
      </c>
      <c r="C11469" s="2" t="s">
        <v>35872</v>
      </c>
    </row>
    <row r="11470" ht="18.35" spans="1:3">
      <c r="A11470" s="15" t="s">
        <v>35965</v>
      </c>
      <c r="B11470" s="16" t="s">
        <v>35966</v>
      </c>
      <c r="C11470" s="16" t="s">
        <v>35764</v>
      </c>
    </row>
    <row r="11471" ht="18.35" spans="1:3">
      <c r="A11471" s="1" t="s">
        <v>35965</v>
      </c>
      <c r="B11471" s="2" t="s">
        <v>35966</v>
      </c>
      <c r="C11471" s="2" t="s">
        <v>35873</v>
      </c>
    </row>
    <row r="11472" ht="18.35" spans="1:3">
      <c r="A11472" s="15" t="s">
        <v>35965</v>
      </c>
      <c r="B11472" s="16" t="s">
        <v>35966</v>
      </c>
      <c r="C11472" s="16" t="s">
        <v>35744</v>
      </c>
    </row>
    <row r="11473" ht="18.35" spans="1:3">
      <c r="A11473" s="1" t="s">
        <v>35965</v>
      </c>
      <c r="B11473" s="2" t="s">
        <v>35966</v>
      </c>
      <c r="C11473" s="2" t="s">
        <v>35824</v>
      </c>
    </row>
    <row r="11474" ht="18.35" spans="1:3">
      <c r="A11474" s="15" t="s">
        <v>35965</v>
      </c>
      <c r="B11474" s="16" t="s">
        <v>35966</v>
      </c>
      <c r="C11474" s="16" t="s">
        <v>35765</v>
      </c>
    </row>
    <row r="11475" ht="18.35" spans="1:3">
      <c r="A11475" s="1" t="s">
        <v>35965</v>
      </c>
      <c r="B11475" s="2" t="s">
        <v>35966</v>
      </c>
      <c r="C11475" s="2" t="s">
        <v>35815</v>
      </c>
    </row>
    <row r="11476" ht="18.35" spans="1:3">
      <c r="A11476" s="15" t="s">
        <v>35965</v>
      </c>
      <c r="B11476" s="16" t="s">
        <v>35966</v>
      </c>
      <c r="C11476" s="16" t="s">
        <v>35836</v>
      </c>
    </row>
    <row r="11477" ht="18.35" spans="1:3">
      <c r="A11477" s="1" t="s">
        <v>35965</v>
      </c>
      <c r="B11477" s="2" t="s">
        <v>35966</v>
      </c>
      <c r="C11477" s="2" t="s">
        <v>35359</v>
      </c>
    </row>
    <row r="11478" ht="18.35" spans="1:3">
      <c r="A11478" s="15" t="s">
        <v>35965</v>
      </c>
      <c r="B11478" s="16" t="s">
        <v>35966</v>
      </c>
      <c r="C11478" s="16" t="s">
        <v>35800</v>
      </c>
    </row>
    <row r="11479" ht="18.35" spans="1:3">
      <c r="A11479" s="1" t="s">
        <v>35965</v>
      </c>
      <c r="B11479" s="2" t="s">
        <v>35966</v>
      </c>
      <c r="C11479" s="2" t="s">
        <v>34652</v>
      </c>
    </row>
    <row r="11480" ht="18.35" spans="1:3">
      <c r="A11480" s="15" t="s">
        <v>35965</v>
      </c>
      <c r="B11480" s="16" t="s">
        <v>35966</v>
      </c>
      <c r="C11480" s="16" t="s">
        <v>35972</v>
      </c>
    </row>
    <row r="11481" ht="18.35" spans="1:3">
      <c r="A11481" s="1" t="s">
        <v>35965</v>
      </c>
      <c r="B11481" s="2" t="s">
        <v>35966</v>
      </c>
      <c r="C11481" s="2" t="s">
        <v>35880</v>
      </c>
    </row>
    <row r="11482" ht="18.35" spans="1:3">
      <c r="A11482" s="15" t="s">
        <v>35965</v>
      </c>
      <c r="B11482" s="16" t="s">
        <v>35966</v>
      </c>
      <c r="C11482" s="16" t="s">
        <v>35839</v>
      </c>
    </row>
    <row r="11483" ht="18.35" spans="1:3">
      <c r="A11483" s="1" t="s">
        <v>35965</v>
      </c>
      <c r="B11483" s="2" t="s">
        <v>35966</v>
      </c>
      <c r="C11483" s="2" t="s">
        <v>34882</v>
      </c>
    </row>
    <row r="11484" ht="18.35" spans="1:3">
      <c r="A11484" s="15" t="s">
        <v>35965</v>
      </c>
      <c r="B11484" s="16" t="s">
        <v>35966</v>
      </c>
      <c r="C11484" s="16" t="s">
        <v>34467</v>
      </c>
    </row>
    <row r="11485" ht="18.35" spans="1:3">
      <c r="A11485" s="1" t="s">
        <v>35965</v>
      </c>
      <c r="B11485" s="2" t="s">
        <v>35966</v>
      </c>
      <c r="C11485" s="2" t="s">
        <v>35148</v>
      </c>
    </row>
    <row r="11486" ht="18.35" spans="1:3">
      <c r="A11486" s="15" t="s">
        <v>35965</v>
      </c>
      <c r="B11486" s="16" t="s">
        <v>35966</v>
      </c>
      <c r="C11486" s="16" t="s">
        <v>35757</v>
      </c>
    </row>
    <row r="11487" ht="18.35" spans="1:3">
      <c r="A11487" s="1" t="s">
        <v>35965</v>
      </c>
      <c r="B11487" s="2" t="s">
        <v>35966</v>
      </c>
      <c r="C11487" s="2" t="s">
        <v>35149</v>
      </c>
    </row>
    <row r="11488" ht="18.35" spans="1:3">
      <c r="A11488" s="15" t="s">
        <v>35965</v>
      </c>
      <c r="B11488" s="16" t="s">
        <v>35966</v>
      </c>
      <c r="C11488" s="16" t="s">
        <v>35559</v>
      </c>
    </row>
    <row r="11489" ht="18.35" spans="1:3">
      <c r="A11489" s="1" t="s">
        <v>35965</v>
      </c>
      <c r="B11489" s="2" t="s">
        <v>35966</v>
      </c>
      <c r="C11489" s="2" t="s">
        <v>35793</v>
      </c>
    </row>
    <row r="11490" ht="18.35" spans="1:3">
      <c r="A11490" s="15" t="s">
        <v>35965</v>
      </c>
      <c r="B11490" s="16" t="s">
        <v>35966</v>
      </c>
      <c r="C11490" s="16" t="s">
        <v>35794</v>
      </c>
    </row>
    <row r="11491" ht="18.35" spans="1:3">
      <c r="A11491" s="1" t="s">
        <v>35965</v>
      </c>
      <c r="B11491" s="2" t="s">
        <v>35966</v>
      </c>
      <c r="C11491" s="2" t="s">
        <v>34565</v>
      </c>
    </row>
    <row r="11492" ht="18.35" spans="1:3">
      <c r="A11492" s="15" t="s">
        <v>35965</v>
      </c>
      <c r="B11492" s="16" t="s">
        <v>35966</v>
      </c>
      <c r="C11492" s="16" t="s">
        <v>34673</v>
      </c>
    </row>
    <row r="11493" ht="18.35" spans="1:3">
      <c r="A11493" s="1" t="s">
        <v>35965</v>
      </c>
      <c r="B11493" s="2" t="s">
        <v>35966</v>
      </c>
      <c r="C11493" s="2" t="s">
        <v>34566</v>
      </c>
    </row>
    <row r="11494" ht="18.35" spans="1:3">
      <c r="A11494" s="15" t="s">
        <v>35965</v>
      </c>
      <c r="B11494" s="16" t="s">
        <v>35966</v>
      </c>
      <c r="C11494" s="16" t="s">
        <v>34685</v>
      </c>
    </row>
    <row r="11495" ht="18.35" spans="1:3">
      <c r="A11495" s="1" t="s">
        <v>35965</v>
      </c>
      <c r="B11495" s="2" t="s">
        <v>35966</v>
      </c>
      <c r="C11495" s="2" t="s">
        <v>34686</v>
      </c>
    </row>
    <row r="11496" ht="18.35" spans="1:3">
      <c r="A11496" s="15" t="s">
        <v>35965</v>
      </c>
      <c r="B11496" s="16" t="s">
        <v>35966</v>
      </c>
      <c r="C11496" s="16" t="s">
        <v>34569</v>
      </c>
    </row>
    <row r="11497" ht="18.35" spans="1:3">
      <c r="A11497" s="1" t="s">
        <v>35965</v>
      </c>
      <c r="B11497" s="2" t="s">
        <v>35966</v>
      </c>
      <c r="C11497" s="2" t="s">
        <v>34690</v>
      </c>
    </row>
    <row r="11498" ht="18.35" spans="1:3">
      <c r="A11498" s="15" t="s">
        <v>35965</v>
      </c>
      <c r="B11498" s="16" t="s">
        <v>35966</v>
      </c>
      <c r="C11498" s="16" t="s">
        <v>35246</v>
      </c>
    </row>
    <row r="11499" ht="18.35" spans="1:3">
      <c r="A11499" s="1" t="s">
        <v>35965</v>
      </c>
      <c r="B11499" s="2" t="s">
        <v>35966</v>
      </c>
      <c r="C11499" s="2" t="s">
        <v>34394</v>
      </c>
    </row>
    <row r="11500" ht="18.35" spans="1:3">
      <c r="A11500" s="15" t="s">
        <v>35965</v>
      </c>
      <c r="B11500" s="16" t="s">
        <v>35966</v>
      </c>
      <c r="C11500" s="16" t="s">
        <v>34395</v>
      </c>
    </row>
    <row r="11501" ht="18.35" spans="1:3">
      <c r="A11501" s="1" t="s">
        <v>35965</v>
      </c>
      <c r="B11501" s="2" t="s">
        <v>35966</v>
      </c>
      <c r="C11501" s="2" t="s">
        <v>35830</v>
      </c>
    </row>
    <row r="11502" ht="18.35" spans="1:3">
      <c r="A11502" s="15" t="s">
        <v>35965</v>
      </c>
      <c r="B11502" s="16" t="s">
        <v>35966</v>
      </c>
      <c r="C11502" s="16" t="s">
        <v>35783</v>
      </c>
    </row>
    <row r="11503" ht="18.35" spans="1:3">
      <c r="A11503" s="1" t="s">
        <v>35965</v>
      </c>
      <c r="B11503" s="2" t="s">
        <v>35966</v>
      </c>
      <c r="C11503" s="2" t="s">
        <v>34694</v>
      </c>
    </row>
    <row r="11504" ht="18.35" spans="1:3">
      <c r="A11504" s="15" t="s">
        <v>35965</v>
      </c>
      <c r="B11504" s="16" t="s">
        <v>35966</v>
      </c>
      <c r="C11504" s="16" t="s">
        <v>34695</v>
      </c>
    </row>
    <row r="11505" ht="18.35" spans="1:3">
      <c r="A11505" s="1" t="s">
        <v>35965</v>
      </c>
      <c r="B11505" s="2" t="s">
        <v>35966</v>
      </c>
      <c r="C11505" s="2" t="s">
        <v>35224</v>
      </c>
    </row>
    <row r="11506" ht="18.35" spans="1:3">
      <c r="A11506" s="15" t="s">
        <v>35965</v>
      </c>
      <c r="B11506" s="16" t="s">
        <v>35966</v>
      </c>
      <c r="C11506" s="16" t="s">
        <v>35155</v>
      </c>
    </row>
    <row r="11507" ht="18.35" spans="1:3">
      <c r="A11507" s="1" t="s">
        <v>35965</v>
      </c>
      <c r="B11507" s="2" t="s">
        <v>35966</v>
      </c>
      <c r="C11507" s="2" t="s">
        <v>35769</v>
      </c>
    </row>
    <row r="11508" ht="18.35" spans="1:3">
      <c r="A11508" s="15" t="s">
        <v>35965</v>
      </c>
      <c r="B11508" s="16" t="s">
        <v>35966</v>
      </c>
      <c r="C11508" s="16" t="s">
        <v>35770</v>
      </c>
    </row>
    <row r="11509" ht="18.35" spans="1:3">
      <c r="A11509" s="1" t="s">
        <v>35965</v>
      </c>
      <c r="B11509" s="2" t="s">
        <v>35966</v>
      </c>
      <c r="C11509" s="2" t="s">
        <v>34349</v>
      </c>
    </row>
    <row r="11510" ht="18.35" spans="1:3">
      <c r="A11510" s="15" t="s">
        <v>35965</v>
      </c>
      <c r="B11510" s="16" t="s">
        <v>35966</v>
      </c>
      <c r="C11510" s="16" t="s">
        <v>34445</v>
      </c>
    </row>
    <row r="11511" ht="18.35" spans="1:3">
      <c r="A11511" s="1" t="s">
        <v>35965</v>
      </c>
      <c r="B11511" s="2" t="s">
        <v>35966</v>
      </c>
      <c r="C11511" s="2" t="s">
        <v>35875</v>
      </c>
    </row>
    <row r="11512" ht="18.35" spans="1:3">
      <c r="A11512" s="15" t="s">
        <v>35965</v>
      </c>
      <c r="B11512" s="16" t="s">
        <v>35966</v>
      </c>
      <c r="C11512" s="16" t="s">
        <v>34907</v>
      </c>
    </row>
    <row r="11513" ht="18.35" spans="1:3">
      <c r="A11513" s="1" t="s">
        <v>35965</v>
      </c>
      <c r="B11513" s="2" t="s">
        <v>35966</v>
      </c>
      <c r="C11513" s="2" t="s">
        <v>35077</v>
      </c>
    </row>
    <row r="11514" ht="18.35" spans="1:3">
      <c r="A11514" s="15" t="s">
        <v>35965</v>
      </c>
      <c r="B11514" s="16" t="s">
        <v>35966</v>
      </c>
      <c r="C11514" s="16" t="s">
        <v>35283</v>
      </c>
    </row>
    <row r="11515" ht="18.35" spans="1:3">
      <c r="A11515" s="1" t="s">
        <v>35965</v>
      </c>
      <c r="B11515" s="2" t="s">
        <v>35966</v>
      </c>
      <c r="C11515" s="2" t="s">
        <v>35080</v>
      </c>
    </row>
    <row r="11516" ht="18.35" spans="1:3">
      <c r="A11516" s="15" t="s">
        <v>35965</v>
      </c>
      <c r="B11516" s="16" t="s">
        <v>35966</v>
      </c>
      <c r="C11516" s="16" t="s">
        <v>35156</v>
      </c>
    </row>
    <row r="11517" ht="18.35" spans="1:3">
      <c r="A11517" s="1" t="s">
        <v>35965</v>
      </c>
      <c r="B11517" s="2" t="s">
        <v>35966</v>
      </c>
      <c r="C11517" s="2" t="s">
        <v>35973</v>
      </c>
    </row>
    <row r="11518" ht="18.35" spans="1:3">
      <c r="A11518" s="15" t="s">
        <v>35965</v>
      </c>
      <c r="B11518" s="16" t="s">
        <v>35966</v>
      </c>
      <c r="C11518" s="16" t="s">
        <v>35787</v>
      </c>
    </row>
    <row r="11519" ht="18.35" spans="1:3">
      <c r="A11519" s="1" t="s">
        <v>35965</v>
      </c>
      <c r="B11519" s="2" t="s">
        <v>35966</v>
      </c>
      <c r="C11519" s="2" t="s">
        <v>35876</v>
      </c>
    </row>
    <row r="11520" ht="18.35" spans="1:3">
      <c r="A11520" s="15" t="s">
        <v>35965</v>
      </c>
      <c r="B11520" s="16" t="s">
        <v>35966</v>
      </c>
      <c r="C11520" s="16" t="s">
        <v>34598</v>
      </c>
    </row>
    <row r="11521" ht="18.35" spans="1:3">
      <c r="A11521" s="1" t="s">
        <v>35965</v>
      </c>
      <c r="B11521" s="2" t="s">
        <v>35966</v>
      </c>
      <c r="C11521" s="2" t="s">
        <v>27999</v>
      </c>
    </row>
    <row r="11522" ht="18.35" spans="1:3">
      <c r="A11522" s="15" t="s">
        <v>35965</v>
      </c>
      <c r="B11522" s="16" t="s">
        <v>35966</v>
      </c>
      <c r="C11522" s="16" t="s">
        <v>34600</v>
      </c>
    </row>
    <row r="11523" ht="18.35" spans="1:3">
      <c r="A11523" s="1" t="s">
        <v>35965</v>
      </c>
      <c r="B11523" s="2" t="s">
        <v>35966</v>
      </c>
      <c r="C11523" s="2" t="s">
        <v>34482</v>
      </c>
    </row>
    <row r="11524" ht="18.35" spans="1:3">
      <c r="A11524" s="15" t="s">
        <v>35965</v>
      </c>
      <c r="B11524" s="16" t="s">
        <v>35966</v>
      </c>
      <c r="C11524" s="16" t="s">
        <v>34483</v>
      </c>
    </row>
    <row r="11525" ht="18.35" spans="1:3">
      <c r="A11525" s="1" t="s">
        <v>35965</v>
      </c>
      <c r="B11525" s="2" t="s">
        <v>35966</v>
      </c>
      <c r="C11525" s="2" t="s">
        <v>35877</v>
      </c>
    </row>
    <row r="11526" ht="18.35" spans="1:3">
      <c r="A11526" s="15" t="s">
        <v>35965</v>
      </c>
      <c r="B11526" s="16" t="s">
        <v>35966</v>
      </c>
      <c r="C11526" s="16" t="s">
        <v>34609</v>
      </c>
    </row>
    <row r="11527" ht="18.35" spans="1:3">
      <c r="A11527" s="1" t="s">
        <v>35965</v>
      </c>
      <c r="B11527" s="2" t="s">
        <v>35966</v>
      </c>
      <c r="C11527" s="2" t="s">
        <v>34610</v>
      </c>
    </row>
    <row r="11528" ht="18.35" spans="1:3">
      <c r="A11528" s="15" t="s">
        <v>35965</v>
      </c>
      <c r="B11528" s="16" t="s">
        <v>35966</v>
      </c>
      <c r="C11528" s="16" t="s">
        <v>34612</v>
      </c>
    </row>
    <row r="11529" ht="18.35" spans="1:3">
      <c r="A11529" s="1" t="s">
        <v>35965</v>
      </c>
      <c r="B11529" s="2" t="s">
        <v>35966</v>
      </c>
      <c r="C11529" s="2" t="s">
        <v>35847</v>
      </c>
    </row>
    <row r="11530" ht="18.35" spans="1:3">
      <c r="A11530" s="15" t="s">
        <v>35965</v>
      </c>
      <c r="B11530" s="16" t="s">
        <v>35966</v>
      </c>
      <c r="C11530" s="16" t="s">
        <v>35739</v>
      </c>
    </row>
    <row r="11531" ht="18.35" spans="1:3">
      <c r="A11531" s="1" t="s">
        <v>35965</v>
      </c>
      <c r="B11531" s="2" t="s">
        <v>35966</v>
      </c>
      <c r="C11531" s="2" t="s">
        <v>35044</v>
      </c>
    </row>
    <row r="11532" ht="18.35" spans="1:3">
      <c r="A11532" s="15" t="s">
        <v>35965</v>
      </c>
      <c r="B11532" s="16" t="s">
        <v>35966</v>
      </c>
      <c r="C11532" s="16" t="s">
        <v>35886</v>
      </c>
    </row>
    <row r="11533" ht="18.35" spans="1:3">
      <c r="A11533" s="1" t="s">
        <v>35965</v>
      </c>
      <c r="B11533" s="2" t="s">
        <v>35966</v>
      </c>
      <c r="C11533" s="2" t="s">
        <v>34339</v>
      </c>
    </row>
    <row r="11534" ht="18.35" spans="1:3">
      <c r="A11534" s="15" t="s">
        <v>35965</v>
      </c>
      <c r="B11534" s="16" t="s">
        <v>35966</v>
      </c>
      <c r="C11534" s="16" t="s">
        <v>35093</v>
      </c>
    </row>
    <row r="11535" ht="18.35" spans="1:3">
      <c r="A11535" s="1" t="s">
        <v>35965</v>
      </c>
      <c r="B11535" s="2" t="s">
        <v>35966</v>
      </c>
      <c r="C11535" s="2" t="s">
        <v>35762</v>
      </c>
    </row>
    <row r="11536" ht="18.35" spans="1:3">
      <c r="A11536" s="15" t="s">
        <v>35965</v>
      </c>
      <c r="B11536" s="16" t="s">
        <v>35966</v>
      </c>
      <c r="C11536" s="16" t="s">
        <v>35094</v>
      </c>
    </row>
    <row r="11537" ht="18.35" spans="1:3">
      <c r="A11537" s="1" t="s">
        <v>35965</v>
      </c>
      <c r="B11537" s="2" t="s">
        <v>35966</v>
      </c>
      <c r="C11537" s="2" t="s">
        <v>34364</v>
      </c>
    </row>
    <row r="11538" ht="18.35" spans="1:3">
      <c r="A11538" s="15" t="s">
        <v>35965</v>
      </c>
      <c r="B11538" s="16" t="s">
        <v>35966</v>
      </c>
      <c r="C11538" s="16" t="s">
        <v>35740</v>
      </c>
    </row>
    <row r="11539" ht="18.35" spans="1:3">
      <c r="A11539" s="1" t="s">
        <v>35965</v>
      </c>
      <c r="B11539" s="2" t="s">
        <v>35966</v>
      </c>
      <c r="C11539" s="2" t="s">
        <v>35741</v>
      </c>
    </row>
    <row r="11540" ht="18.35" spans="1:3">
      <c r="A11540" s="15" t="s">
        <v>35965</v>
      </c>
      <c r="B11540" s="16" t="s">
        <v>35966</v>
      </c>
      <c r="C11540" s="16" t="s">
        <v>35742</v>
      </c>
    </row>
    <row r="11541" ht="18.35" spans="1:3">
      <c r="A11541" s="1" t="s">
        <v>35965</v>
      </c>
      <c r="B11541" s="2" t="s">
        <v>35966</v>
      </c>
      <c r="C11541" s="2" t="s">
        <v>35773</v>
      </c>
    </row>
    <row r="11542" ht="18.35" spans="1:3">
      <c r="A11542" s="15" t="s">
        <v>35965</v>
      </c>
      <c r="B11542" s="16" t="s">
        <v>35966</v>
      </c>
      <c r="C11542" s="16" t="s">
        <v>34732</v>
      </c>
    </row>
    <row r="11543" ht="18.35" spans="1:3">
      <c r="A11543" s="1" t="s">
        <v>35965</v>
      </c>
      <c r="B11543" s="2" t="s">
        <v>35966</v>
      </c>
      <c r="C11543" s="2" t="s">
        <v>35512</v>
      </c>
    </row>
    <row r="11544" ht="18.35" spans="1:3">
      <c r="A11544" s="15" t="s">
        <v>35965</v>
      </c>
      <c r="B11544" s="16" t="s">
        <v>35966</v>
      </c>
      <c r="C11544" s="16" t="s">
        <v>34956</v>
      </c>
    </row>
    <row r="11545" ht="18.35" spans="1:3">
      <c r="A11545" s="1" t="s">
        <v>35965</v>
      </c>
      <c r="B11545" s="2" t="s">
        <v>35966</v>
      </c>
      <c r="C11545" s="2" t="s">
        <v>35868</v>
      </c>
    </row>
    <row r="11546" ht="18.35" spans="1:3">
      <c r="A11546" s="15" t="s">
        <v>35965</v>
      </c>
      <c r="B11546" s="16" t="s">
        <v>35966</v>
      </c>
      <c r="C11546" s="16" t="s">
        <v>35888</v>
      </c>
    </row>
    <row r="11547" ht="18.35" spans="1:3">
      <c r="A11547" s="1" t="s">
        <v>35965</v>
      </c>
      <c r="B11547" s="2" t="s">
        <v>35966</v>
      </c>
      <c r="C11547" s="2" t="s">
        <v>35878</v>
      </c>
    </row>
    <row r="11548" ht="18.35" spans="1:3">
      <c r="A11548" s="15" t="s">
        <v>35965</v>
      </c>
      <c r="B11548" s="16" t="s">
        <v>35966</v>
      </c>
      <c r="C11548" s="16" t="s">
        <v>35339</v>
      </c>
    </row>
    <row r="11549" ht="18.35" spans="1:3">
      <c r="A11549" s="1" t="s">
        <v>35965</v>
      </c>
      <c r="B11549" s="2" t="s">
        <v>35966</v>
      </c>
      <c r="C11549" s="2" t="s">
        <v>34431</v>
      </c>
    </row>
    <row r="11550" ht="18.35" spans="1:3">
      <c r="A11550" s="15" t="s">
        <v>35965</v>
      </c>
      <c r="B11550" s="16" t="s">
        <v>35966</v>
      </c>
      <c r="C11550" s="16" t="s">
        <v>35879</v>
      </c>
    </row>
    <row r="11551" ht="18.35" spans="1:3">
      <c r="A11551" s="1" t="s">
        <v>35965</v>
      </c>
      <c r="B11551" s="2" t="s">
        <v>35966</v>
      </c>
      <c r="C11551" s="2" t="s">
        <v>35797</v>
      </c>
    </row>
    <row r="11552" ht="18.35" spans="1:3">
      <c r="A11552" s="15" t="s">
        <v>35965</v>
      </c>
      <c r="B11552" s="16" t="s">
        <v>35966</v>
      </c>
      <c r="C11552" s="16" t="s">
        <v>35974</v>
      </c>
    </row>
    <row r="11553" ht="18.35" spans="1:3">
      <c r="A11553" s="1" t="s">
        <v>35965</v>
      </c>
      <c r="B11553" s="2" t="s">
        <v>35966</v>
      </c>
      <c r="C11553" s="2" t="s">
        <v>35750</v>
      </c>
    </row>
    <row r="11554" ht="18.35" spans="1:3">
      <c r="A11554" s="15" t="s">
        <v>35965</v>
      </c>
      <c r="B11554" s="16" t="s">
        <v>35966</v>
      </c>
      <c r="C11554" s="16" t="s">
        <v>35368</v>
      </c>
    </row>
    <row r="11555" ht="18.35" spans="1:3">
      <c r="A11555" s="1" t="s">
        <v>35965</v>
      </c>
      <c r="B11555" s="2" t="s">
        <v>35966</v>
      </c>
      <c r="C11555" s="2" t="s">
        <v>34868</v>
      </c>
    </row>
    <row r="11556" ht="18.35" spans="1:3">
      <c r="A11556" s="15" t="s">
        <v>35965</v>
      </c>
      <c r="B11556" s="16" t="s">
        <v>35966</v>
      </c>
      <c r="C11556" s="16" t="s">
        <v>35253</v>
      </c>
    </row>
    <row r="11557" ht="18.35" spans="1:3">
      <c r="A11557" s="1" t="s">
        <v>35965</v>
      </c>
      <c r="B11557" s="2" t="s">
        <v>35966</v>
      </c>
      <c r="C11557" s="2" t="s">
        <v>35255</v>
      </c>
    </row>
    <row r="11558" ht="18.35" spans="1:3">
      <c r="A11558" s="15" t="s">
        <v>35965</v>
      </c>
      <c r="B11558" s="16" t="s">
        <v>35966</v>
      </c>
      <c r="C11558" s="16" t="s">
        <v>35256</v>
      </c>
    </row>
    <row r="11559" ht="18.35" spans="1:3">
      <c r="A11559" s="1" t="s">
        <v>35965</v>
      </c>
      <c r="B11559" s="2" t="s">
        <v>35966</v>
      </c>
      <c r="C11559" s="2" t="s">
        <v>35257</v>
      </c>
    </row>
    <row r="11560" ht="18.35" spans="1:3">
      <c r="A11560" s="15" t="s">
        <v>35965</v>
      </c>
      <c r="B11560" s="16" t="s">
        <v>35966</v>
      </c>
      <c r="C11560" s="16" t="s">
        <v>35258</v>
      </c>
    </row>
    <row r="11561" ht="18.35" spans="1:3">
      <c r="A11561" s="1" t="s">
        <v>35965</v>
      </c>
      <c r="B11561" s="2" t="s">
        <v>35966</v>
      </c>
      <c r="C11561" s="2" t="s">
        <v>35259</v>
      </c>
    </row>
    <row r="11562" ht="18.35" spans="1:3">
      <c r="A11562" s="15" t="s">
        <v>35965</v>
      </c>
      <c r="B11562" s="16" t="s">
        <v>35966</v>
      </c>
      <c r="C11562" s="16" t="s">
        <v>35260</v>
      </c>
    </row>
    <row r="11563" ht="18.35" spans="1:3">
      <c r="A11563" s="1" t="s">
        <v>35965</v>
      </c>
      <c r="B11563" s="2" t="s">
        <v>35966</v>
      </c>
      <c r="C11563" s="2" t="s">
        <v>34461</v>
      </c>
    </row>
    <row r="11564" ht="18.35" spans="1:3">
      <c r="A11564" s="15" t="s">
        <v>35965</v>
      </c>
      <c r="B11564" s="16" t="s">
        <v>35966</v>
      </c>
      <c r="C11564" s="16" t="s">
        <v>35777</v>
      </c>
    </row>
    <row r="11565" ht="18.35" spans="1:3">
      <c r="A11565" s="1" t="s">
        <v>35965</v>
      </c>
      <c r="B11565" s="2" t="s">
        <v>35966</v>
      </c>
      <c r="C11565" s="2" t="s">
        <v>35752</v>
      </c>
    </row>
    <row r="11566" ht="18.35" spans="1:3">
      <c r="A11566" s="15" t="s">
        <v>35965</v>
      </c>
      <c r="B11566" s="16" t="s">
        <v>35966</v>
      </c>
      <c r="C11566" s="16" t="s">
        <v>34749</v>
      </c>
    </row>
    <row r="11567" ht="18.35" spans="1:3">
      <c r="A11567" s="1" t="s">
        <v>35965</v>
      </c>
      <c r="B11567" s="2" t="s">
        <v>35966</v>
      </c>
      <c r="C11567" s="2" t="s">
        <v>35262</v>
      </c>
    </row>
    <row r="11568" ht="18.35" spans="1:3">
      <c r="A11568" s="15" t="s">
        <v>35965</v>
      </c>
      <c r="B11568" s="16" t="s">
        <v>35966</v>
      </c>
      <c r="C11568" s="16" t="s">
        <v>35221</v>
      </c>
    </row>
    <row r="11569" ht="18.35" spans="1:3">
      <c r="A11569" s="1" t="s">
        <v>35965</v>
      </c>
      <c r="B11569" s="2" t="s">
        <v>35966</v>
      </c>
      <c r="C11569" s="2" t="s">
        <v>35848</v>
      </c>
    </row>
    <row r="11570" ht="18.35" spans="1:3">
      <c r="A11570" s="15" t="s">
        <v>35965</v>
      </c>
      <c r="B11570" s="16" t="s">
        <v>35966</v>
      </c>
      <c r="C11570" s="16" t="s">
        <v>35810</v>
      </c>
    </row>
    <row r="11571" ht="18.35" spans="1:3">
      <c r="A11571" s="1" t="s">
        <v>35965</v>
      </c>
      <c r="B11571" s="2" t="s">
        <v>35966</v>
      </c>
      <c r="C11571" s="2" t="s">
        <v>34643</v>
      </c>
    </row>
    <row r="11572" ht="18.35" spans="1:3">
      <c r="A11572" s="15" t="s">
        <v>35965</v>
      </c>
      <c r="B11572" s="16" t="s">
        <v>35966</v>
      </c>
      <c r="C11572" s="16" t="s">
        <v>35161</v>
      </c>
    </row>
    <row r="11573" ht="18.35" spans="1:3">
      <c r="A11573" s="1" t="s">
        <v>35965</v>
      </c>
      <c r="B11573" s="2" t="s">
        <v>35966</v>
      </c>
      <c r="C11573" s="2" t="s">
        <v>35753</v>
      </c>
    </row>
    <row r="11574" ht="18.35" spans="1:3">
      <c r="A11574" s="15" t="s">
        <v>35965</v>
      </c>
      <c r="B11574" s="16" t="s">
        <v>35966</v>
      </c>
      <c r="C11574" s="16" t="s">
        <v>35778</v>
      </c>
    </row>
    <row r="11575" ht="18.35" spans="1:3">
      <c r="A11575" s="1" t="s">
        <v>35965</v>
      </c>
      <c r="B11575" s="2" t="s">
        <v>35966</v>
      </c>
      <c r="C11575" s="2" t="s">
        <v>34878</v>
      </c>
    </row>
    <row r="11576" ht="18.35" spans="1:3">
      <c r="A11576" s="15" t="s">
        <v>35965</v>
      </c>
      <c r="B11576" s="16" t="s">
        <v>35966</v>
      </c>
      <c r="C11576" s="16" t="s">
        <v>34372</v>
      </c>
    </row>
    <row r="11577" ht="18.35" spans="1:3">
      <c r="A11577" s="1" t="s">
        <v>35965</v>
      </c>
      <c r="B11577" s="2" t="s">
        <v>35966</v>
      </c>
      <c r="C11577" s="2" t="s">
        <v>34975</v>
      </c>
    </row>
    <row r="11578" ht="18.35" spans="1:3">
      <c r="A11578" s="15" t="s">
        <v>35965</v>
      </c>
      <c r="B11578" s="16" t="s">
        <v>35966</v>
      </c>
      <c r="C11578" s="16" t="s">
        <v>34880</v>
      </c>
    </row>
    <row r="11579" ht="18.35" spans="1:3">
      <c r="A11579" s="1" t="s">
        <v>35965</v>
      </c>
      <c r="B11579" s="2" t="s">
        <v>35966</v>
      </c>
      <c r="C11579" s="2" t="s">
        <v>35587</v>
      </c>
    </row>
    <row r="11580" ht="18.35" spans="1:3">
      <c r="A11580" s="15" t="s">
        <v>35965</v>
      </c>
      <c r="B11580" s="16" t="s">
        <v>35966</v>
      </c>
      <c r="C11580" s="16" t="s">
        <v>35829</v>
      </c>
    </row>
    <row r="11581" ht="18.35" spans="1:3">
      <c r="A11581" s="1" t="s">
        <v>35965</v>
      </c>
      <c r="B11581" s="2" t="s">
        <v>35966</v>
      </c>
      <c r="C11581" s="2" t="s">
        <v>35749</v>
      </c>
    </row>
    <row r="11582" ht="18.35" spans="1:3">
      <c r="A11582" s="15" t="s">
        <v>35965</v>
      </c>
      <c r="B11582" s="16" t="s">
        <v>35966</v>
      </c>
      <c r="C11582" s="16" t="s">
        <v>34775</v>
      </c>
    </row>
    <row r="11583" ht="18.35" spans="1:3">
      <c r="A11583" s="1" t="s">
        <v>35965</v>
      </c>
      <c r="B11583" s="2" t="s">
        <v>35966</v>
      </c>
      <c r="C11583" s="2" t="s">
        <v>34883</v>
      </c>
    </row>
    <row r="11584" ht="18.35" spans="1:3">
      <c r="A11584" s="15" t="s">
        <v>35965</v>
      </c>
      <c r="B11584" s="16" t="s">
        <v>35966</v>
      </c>
      <c r="C11584" s="16" t="s">
        <v>34559</v>
      </c>
    </row>
    <row r="11585" ht="18.35" spans="1:3">
      <c r="A11585" s="1" t="s">
        <v>35965</v>
      </c>
      <c r="B11585" s="2" t="s">
        <v>35966</v>
      </c>
      <c r="C11585" s="2" t="s">
        <v>35850</v>
      </c>
    </row>
    <row r="11586" ht="18.35" spans="1:3">
      <c r="A11586" s="15" t="s">
        <v>35965</v>
      </c>
      <c r="B11586" s="16" t="s">
        <v>35966</v>
      </c>
      <c r="C11586" s="16" t="s">
        <v>35164</v>
      </c>
    </row>
    <row r="11587" ht="18.35" spans="1:3">
      <c r="A11587" s="1" t="s">
        <v>35965</v>
      </c>
      <c r="B11587" s="2" t="s">
        <v>35966</v>
      </c>
      <c r="C11587" s="2" t="s">
        <v>35781</v>
      </c>
    </row>
    <row r="11588" ht="18.35" spans="1:3">
      <c r="A11588" s="15" t="s">
        <v>35965</v>
      </c>
      <c r="B11588" s="16" t="s">
        <v>35966</v>
      </c>
      <c r="C11588" s="16" t="s">
        <v>35881</v>
      </c>
    </row>
    <row r="11589" ht="18.35" spans="1:3">
      <c r="A11589" s="1" t="s">
        <v>35965</v>
      </c>
      <c r="B11589" s="2" t="s">
        <v>35966</v>
      </c>
      <c r="C11589" s="2" t="s">
        <v>35975</v>
      </c>
    </row>
    <row r="11590" ht="18.35" spans="1:3">
      <c r="A11590" s="15" t="s">
        <v>35965</v>
      </c>
      <c r="B11590" s="16" t="s">
        <v>35966</v>
      </c>
      <c r="C11590" s="16" t="s">
        <v>34892</v>
      </c>
    </row>
    <row r="11591" ht="18.35" spans="1:3">
      <c r="A11591" s="1" t="s">
        <v>35965</v>
      </c>
      <c r="B11591" s="2" t="s">
        <v>35966</v>
      </c>
      <c r="C11591" s="2" t="s">
        <v>34568</v>
      </c>
    </row>
    <row r="11592" ht="18.35" spans="1:3">
      <c r="A11592" s="15" t="s">
        <v>35965</v>
      </c>
      <c r="B11592" s="16" t="s">
        <v>35966</v>
      </c>
      <c r="C11592" s="16" t="s">
        <v>35767</v>
      </c>
    </row>
    <row r="11593" ht="18.35" spans="1:3">
      <c r="A11593" s="1" t="s">
        <v>35965</v>
      </c>
      <c r="B11593" s="2" t="s">
        <v>35966</v>
      </c>
      <c r="C11593" s="2" t="s">
        <v>34789</v>
      </c>
    </row>
    <row r="11594" ht="18.35" spans="1:3">
      <c r="A11594" s="15" t="s">
        <v>35965</v>
      </c>
      <c r="B11594" s="16" t="s">
        <v>35966</v>
      </c>
      <c r="C11594" s="16" t="s">
        <v>35882</v>
      </c>
    </row>
    <row r="11595" ht="18.35" spans="1:3">
      <c r="A11595" s="1" t="s">
        <v>35965</v>
      </c>
      <c r="B11595" s="2" t="s">
        <v>35966</v>
      </c>
      <c r="C11595" s="2" t="s">
        <v>35761</v>
      </c>
    </row>
    <row r="11596" ht="18.35" spans="1:3">
      <c r="A11596" s="15" t="s">
        <v>35965</v>
      </c>
      <c r="B11596" s="16" t="s">
        <v>35966</v>
      </c>
      <c r="C11596" s="16" t="s">
        <v>35576</v>
      </c>
    </row>
    <row r="11597" ht="18.35" spans="1:3">
      <c r="A11597" s="1" t="s">
        <v>35965</v>
      </c>
      <c r="B11597" s="2" t="s">
        <v>35966</v>
      </c>
      <c r="C11597" s="2" t="s">
        <v>35496</v>
      </c>
    </row>
    <row r="11598" ht="18.35" spans="1:3">
      <c r="A11598" s="15" t="s">
        <v>35965</v>
      </c>
      <c r="B11598" s="16" t="s">
        <v>35966</v>
      </c>
      <c r="C11598" s="16" t="s">
        <v>35883</v>
      </c>
    </row>
    <row r="11599" ht="18.35" spans="1:3">
      <c r="A11599" s="1" t="s">
        <v>35965</v>
      </c>
      <c r="B11599" s="2" t="s">
        <v>35966</v>
      </c>
      <c r="C11599" s="2" t="s">
        <v>35802</v>
      </c>
    </row>
    <row r="11600" ht="18.35" spans="1:3">
      <c r="A11600" s="15" t="s">
        <v>35965</v>
      </c>
      <c r="B11600" s="16" t="s">
        <v>35966</v>
      </c>
      <c r="C11600" s="16" t="s">
        <v>35076</v>
      </c>
    </row>
    <row r="11601" ht="18.35" spans="1:3">
      <c r="A11601" s="1" t="s">
        <v>35965</v>
      </c>
      <c r="B11601" s="2" t="s">
        <v>35966</v>
      </c>
      <c r="C11601" s="2" t="s">
        <v>35056</v>
      </c>
    </row>
    <row r="11602" ht="18.35" spans="1:3">
      <c r="A11602" s="15" t="s">
        <v>35965</v>
      </c>
      <c r="B11602" s="16" t="s">
        <v>35966</v>
      </c>
      <c r="C11602" s="16" t="s">
        <v>35535</v>
      </c>
    </row>
    <row r="11603" ht="18.35" spans="1:3">
      <c r="A11603" s="1" t="s">
        <v>35965</v>
      </c>
      <c r="B11603" s="2" t="s">
        <v>35966</v>
      </c>
      <c r="C11603" s="2" t="s">
        <v>35040</v>
      </c>
    </row>
    <row r="11604" ht="18.35" spans="1:3">
      <c r="A11604" s="15" t="s">
        <v>35965</v>
      </c>
      <c r="B11604" s="16" t="s">
        <v>35966</v>
      </c>
      <c r="C11604" s="16" t="s">
        <v>34350</v>
      </c>
    </row>
    <row r="11605" ht="18.35" spans="1:3">
      <c r="A11605" s="1" t="s">
        <v>35965</v>
      </c>
      <c r="B11605" s="2" t="s">
        <v>35966</v>
      </c>
      <c r="C11605" s="2" t="s">
        <v>35816</v>
      </c>
    </row>
    <row r="11606" ht="18.35" spans="1:3">
      <c r="A11606" s="15" t="s">
        <v>35965</v>
      </c>
      <c r="B11606" s="16" t="s">
        <v>35966</v>
      </c>
      <c r="C11606" s="16" t="s">
        <v>35842</v>
      </c>
    </row>
    <row r="11607" ht="18.35" spans="1:3">
      <c r="A11607" s="1" t="s">
        <v>35965</v>
      </c>
      <c r="B11607" s="2" t="s">
        <v>35966</v>
      </c>
      <c r="C11607" s="2" t="s">
        <v>35786</v>
      </c>
    </row>
    <row r="11608" ht="18.35" spans="1:3">
      <c r="A11608" s="15" t="s">
        <v>35965</v>
      </c>
      <c r="B11608" s="16" t="s">
        <v>35966</v>
      </c>
      <c r="C11608" s="16" t="s">
        <v>35803</v>
      </c>
    </row>
    <row r="11609" ht="18.35" spans="1:3">
      <c r="A11609" s="1" t="s">
        <v>35965</v>
      </c>
      <c r="B11609" s="2" t="s">
        <v>35966</v>
      </c>
      <c r="C11609" s="2" t="s">
        <v>34593</v>
      </c>
    </row>
    <row r="11610" ht="18.35" spans="1:3">
      <c r="A11610" s="15" t="s">
        <v>35965</v>
      </c>
      <c r="B11610" s="16" t="s">
        <v>35966</v>
      </c>
      <c r="C11610" s="16" t="s">
        <v>35050</v>
      </c>
    </row>
    <row r="11611" ht="18.35" spans="1:3">
      <c r="A11611" s="1" t="s">
        <v>35965</v>
      </c>
      <c r="B11611" s="2" t="s">
        <v>35966</v>
      </c>
      <c r="C11611" s="2" t="s">
        <v>35002</v>
      </c>
    </row>
    <row r="11612" ht="18.35" spans="1:3">
      <c r="A11612" s="15" t="s">
        <v>35965</v>
      </c>
      <c r="B11612" s="16" t="s">
        <v>35966</v>
      </c>
      <c r="C11612" s="16" t="s">
        <v>35754</v>
      </c>
    </row>
    <row r="11613" ht="18.35" spans="1:3">
      <c r="A11613" s="1" t="s">
        <v>35965</v>
      </c>
      <c r="B11613" s="2" t="s">
        <v>35966</v>
      </c>
      <c r="C11613" s="2" t="s">
        <v>35804</v>
      </c>
    </row>
    <row r="11614" ht="18.35" spans="1:3">
      <c r="A11614" s="15" t="s">
        <v>35965</v>
      </c>
      <c r="B11614" s="16" t="s">
        <v>35966</v>
      </c>
      <c r="C11614" s="16" t="s">
        <v>35884</v>
      </c>
    </row>
    <row r="11615" ht="18.35" spans="1:3">
      <c r="A11615" s="1" t="s">
        <v>35965</v>
      </c>
      <c r="B11615" s="2" t="s">
        <v>35966</v>
      </c>
      <c r="C11615" s="2" t="s">
        <v>35287</v>
      </c>
    </row>
    <row r="11616" ht="18.35" spans="1:3">
      <c r="A11616" s="15" t="s">
        <v>35965</v>
      </c>
      <c r="B11616" s="16" t="s">
        <v>35966</v>
      </c>
      <c r="C11616" s="16" t="s">
        <v>35349</v>
      </c>
    </row>
    <row r="11617" ht="18.35" spans="1:3">
      <c r="A11617" s="1" t="s">
        <v>35965</v>
      </c>
      <c r="B11617" s="2" t="s">
        <v>35966</v>
      </c>
      <c r="C11617" s="2" t="s">
        <v>34711</v>
      </c>
    </row>
    <row r="11618" ht="18.35" spans="1:3">
      <c r="A11618" s="15" t="s">
        <v>35965</v>
      </c>
      <c r="B11618" s="16" t="s">
        <v>35966</v>
      </c>
      <c r="C11618" s="16" t="s">
        <v>35581</v>
      </c>
    </row>
    <row r="11619" ht="18.35" spans="1:3">
      <c r="A11619" s="1" t="s">
        <v>35965</v>
      </c>
      <c r="B11619" s="2" t="s">
        <v>35966</v>
      </c>
      <c r="C11619" s="2" t="s">
        <v>35226</v>
      </c>
    </row>
    <row r="11620" ht="18.35" spans="1:3">
      <c r="A11620" s="15" t="s">
        <v>35965</v>
      </c>
      <c r="B11620" s="16" t="s">
        <v>35966</v>
      </c>
      <c r="C11620" s="16" t="s">
        <v>35746</v>
      </c>
    </row>
    <row r="11621" ht="18.35" spans="1:3">
      <c r="A11621" s="1" t="s">
        <v>35965</v>
      </c>
      <c r="B11621" s="2" t="s">
        <v>35966</v>
      </c>
      <c r="C11621" s="2" t="s">
        <v>34355</v>
      </c>
    </row>
    <row r="11622" ht="18.35" spans="1:3">
      <c r="A11622" s="15" t="s">
        <v>35965</v>
      </c>
      <c r="B11622" s="16" t="s">
        <v>35966</v>
      </c>
      <c r="C11622" s="16" t="s">
        <v>34922</v>
      </c>
    </row>
    <row r="11623" ht="18.35" spans="1:3">
      <c r="A11623" s="1" t="s">
        <v>35965</v>
      </c>
      <c r="B11623" s="2" t="s">
        <v>35966</v>
      </c>
      <c r="C11623" s="2" t="s">
        <v>34599</v>
      </c>
    </row>
    <row r="11624" ht="18.35" spans="1:3">
      <c r="A11624" s="15" t="s">
        <v>35965</v>
      </c>
      <c r="B11624" s="16" t="s">
        <v>35966</v>
      </c>
      <c r="C11624" s="16" t="s">
        <v>34478</v>
      </c>
    </row>
    <row r="11625" ht="18.35" spans="1:3">
      <c r="A11625" s="1" t="s">
        <v>35965</v>
      </c>
      <c r="B11625" s="2" t="s">
        <v>35966</v>
      </c>
      <c r="C11625" s="2" t="s">
        <v>35885</v>
      </c>
    </row>
    <row r="11626" ht="18.35" spans="1:3">
      <c r="A11626" s="15" t="s">
        <v>35965</v>
      </c>
      <c r="B11626" s="16" t="s">
        <v>35966</v>
      </c>
      <c r="C11626" s="16" t="s">
        <v>34521</v>
      </c>
    </row>
    <row r="11627" ht="18.35" spans="1:3">
      <c r="A11627" s="1" t="s">
        <v>35965</v>
      </c>
      <c r="B11627" s="2" t="s">
        <v>35966</v>
      </c>
      <c r="C11627" s="2" t="s">
        <v>35503</v>
      </c>
    </row>
    <row r="11628" ht="18.35" spans="1:3">
      <c r="A11628" s="15" t="s">
        <v>35965</v>
      </c>
      <c r="B11628" s="16" t="s">
        <v>35966</v>
      </c>
      <c r="C11628" s="16" t="s">
        <v>34722</v>
      </c>
    </row>
    <row r="11629" ht="18.35" spans="1:3">
      <c r="A11629" s="1" t="s">
        <v>35965</v>
      </c>
      <c r="B11629" s="2" t="s">
        <v>35966</v>
      </c>
      <c r="C11629" s="2" t="s">
        <v>34484</v>
      </c>
    </row>
    <row r="11630" ht="18.35" spans="1:3">
      <c r="A11630" s="15" t="s">
        <v>35965</v>
      </c>
      <c r="B11630" s="16" t="s">
        <v>35966</v>
      </c>
      <c r="C11630" s="16" t="s">
        <v>34616</v>
      </c>
    </row>
    <row r="11631" ht="18.35" spans="1:3">
      <c r="A11631" s="1" t="s">
        <v>35965</v>
      </c>
      <c r="B11631" s="2" t="s">
        <v>35966</v>
      </c>
      <c r="C11631" s="2" t="s">
        <v>34617</v>
      </c>
    </row>
    <row r="11632" ht="18.35" spans="1:3">
      <c r="A11632" s="15" t="s">
        <v>35965</v>
      </c>
      <c r="B11632" s="16" t="s">
        <v>35966</v>
      </c>
      <c r="C11632" s="16" t="s">
        <v>35772</v>
      </c>
    </row>
    <row r="11633" ht="18.35" spans="1:3">
      <c r="A11633" s="1" t="s">
        <v>35965</v>
      </c>
      <c r="B11633" s="2" t="s">
        <v>35966</v>
      </c>
      <c r="C11633" s="2" t="s">
        <v>34840</v>
      </c>
    </row>
    <row r="11634" ht="18.35" spans="1:3">
      <c r="A11634" s="15" t="s">
        <v>35965</v>
      </c>
      <c r="B11634" s="16" t="s">
        <v>35966</v>
      </c>
      <c r="C11634" s="16" t="s">
        <v>35142</v>
      </c>
    </row>
    <row r="11635" ht="18.35" spans="1:3">
      <c r="A11635" s="1" t="s">
        <v>35965</v>
      </c>
      <c r="B11635" s="2" t="s">
        <v>35966</v>
      </c>
      <c r="C11635" s="2" t="s">
        <v>35887</v>
      </c>
    </row>
    <row r="11636" ht="18.35" spans="1:3">
      <c r="A11636" s="15" t="s">
        <v>35965</v>
      </c>
      <c r="B11636" s="16" t="s">
        <v>35966</v>
      </c>
      <c r="C11636" s="16" t="s">
        <v>35763</v>
      </c>
    </row>
    <row r="11637" ht="18.35" spans="1:3">
      <c r="A11637" s="1" t="s">
        <v>35965</v>
      </c>
      <c r="B11637" s="2" t="s">
        <v>35966</v>
      </c>
      <c r="C11637" s="2" t="s">
        <v>35111</v>
      </c>
    </row>
    <row r="11638" ht="18.35" spans="1:3">
      <c r="A11638" s="15" t="s">
        <v>35965</v>
      </c>
      <c r="B11638" s="16" t="s">
        <v>35966</v>
      </c>
      <c r="C11638" s="16" t="s">
        <v>34734</v>
      </c>
    </row>
    <row r="11639" ht="18.35" spans="1:3">
      <c r="A11639" s="1" t="s">
        <v>35965</v>
      </c>
      <c r="B11639" s="2" t="s">
        <v>35966</v>
      </c>
      <c r="C11639" s="2" t="s">
        <v>35826</v>
      </c>
    </row>
    <row r="11640" ht="18.35" spans="1:3">
      <c r="A11640" s="15" t="s">
        <v>35965</v>
      </c>
      <c r="B11640" s="16" t="s">
        <v>35966</v>
      </c>
      <c r="C11640" s="16" t="s">
        <v>35573</v>
      </c>
    </row>
    <row r="11641" ht="18.35" spans="1:3">
      <c r="A11641" s="1" t="s">
        <v>35965</v>
      </c>
      <c r="B11641" s="2" t="s">
        <v>35966</v>
      </c>
      <c r="C11641" s="2" t="s">
        <v>35867</v>
      </c>
    </row>
    <row r="11642" ht="18.35" spans="1:3">
      <c r="A11642" s="15" t="s">
        <v>35965</v>
      </c>
      <c r="B11642" s="16" t="s">
        <v>35966</v>
      </c>
      <c r="C11642" s="16" t="s">
        <v>34492</v>
      </c>
    </row>
    <row r="11643" ht="18.35" spans="1:3">
      <c r="A11643" s="1" t="s">
        <v>35965</v>
      </c>
      <c r="B11643" s="2" t="s">
        <v>35966</v>
      </c>
      <c r="C11643" s="2" t="s">
        <v>35095</v>
      </c>
    </row>
    <row r="11644" ht="18.35" spans="1:3">
      <c r="A11644" s="15" t="s">
        <v>35965</v>
      </c>
      <c r="B11644" s="16" t="s">
        <v>35966</v>
      </c>
      <c r="C11644" s="16" t="s">
        <v>34959</v>
      </c>
    </row>
    <row r="11645" ht="18.35" spans="1:3">
      <c r="A11645" s="1" t="s">
        <v>35965</v>
      </c>
      <c r="B11645" s="2" t="s">
        <v>35966</v>
      </c>
      <c r="C11645" s="2" t="s">
        <v>34540</v>
      </c>
    </row>
    <row r="11646" ht="18.35" spans="1:3">
      <c r="A11646" s="15" t="s">
        <v>35965</v>
      </c>
      <c r="B11646" s="16" t="s">
        <v>35966</v>
      </c>
      <c r="C11646" s="16" t="s">
        <v>35889</v>
      </c>
    </row>
    <row r="11647" ht="18.35" spans="1:3">
      <c r="A11647" s="1" t="s">
        <v>35965</v>
      </c>
      <c r="B11647" s="2" t="s">
        <v>35966</v>
      </c>
      <c r="C11647" s="2" t="s">
        <v>34495</v>
      </c>
    </row>
    <row r="11648" ht="18.35" spans="1:3">
      <c r="A11648" s="15" t="s">
        <v>35965</v>
      </c>
      <c r="B11648" s="16" t="s">
        <v>35966</v>
      </c>
      <c r="C11648" s="16" t="s">
        <v>34863</v>
      </c>
    </row>
    <row r="11649" ht="18.35" spans="1:3">
      <c r="A11649" s="1" t="s">
        <v>35965</v>
      </c>
      <c r="B11649" s="2" t="s">
        <v>35966</v>
      </c>
      <c r="C11649" s="2" t="s">
        <v>34864</v>
      </c>
    </row>
    <row r="11650" ht="18.35" spans="1:3">
      <c r="A11650" s="15" t="s">
        <v>35965</v>
      </c>
      <c r="B11650" s="16" t="s">
        <v>35966</v>
      </c>
      <c r="C11650" s="16" t="s">
        <v>34633</v>
      </c>
    </row>
    <row r="11651" ht="18.35" spans="1:3">
      <c r="A11651" s="1" t="s">
        <v>35965</v>
      </c>
      <c r="B11651" s="2" t="s">
        <v>35966</v>
      </c>
      <c r="C11651" s="2" t="s">
        <v>35751</v>
      </c>
    </row>
    <row r="11652" ht="18.35" spans="1:3">
      <c r="A11652" s="15" t="s">
        <v>35965</v>
      </c>
      <c r="B11652" s="16" t="s">
        <v>35966</v>
      </c>
      <c r="C11652" s="16" t="s">
        <v>35775</v>
      </c>
    </row>
    <row r="11653" ht="18.35" spans="1:3">
      <c r="A11653" s="1" t="s">
        <v>35965</v>
      </c>
      <c r="B11653" s="2" t="s">
        <v>35966</v>
      </c>
      <c r="C11653" s="2" t="s">
        <v>35776</v>
      </c>
    </row>
    <row r="11654" ht="18.35" spans="1:3">
      <c r="A11654" s="15" t="s">
        <v>35965</v>
      </c>
      <c r="B11654" s="16" t="s">
        <v>35966</v>
      </c>
      <c r="C11654" s="16" t="s">
        <v>34872</v>
      </c>
    </row>
    <row r="11655" ht="18.35" spans="1:3">
      <c r="A11655" s="1" t="s">
        <v>35965</v>
      </c>
      <c r="B11655" s="2" t="s">
        <v>35966</v>
      </c>
      <c r="C11655" s="2" t="s">
        <v>35890</v>
      </c>
    </row>
    <row r="11656" ht="18.35" spans="1:3">
      <c r="A11656" s="15" t="s">
        <v>35965</v>
      </c>
      <c r="B11656" s="16" t="s">
        <v>35966</v>
      </c>
      <c r="C11656" s="16" t="s">
        <v>35058</v>
      </c>
    </row>
    <row r="11657" ht="18.35" spans="1:3">
      <c r="A11657" s="1" t="s">
        <v>35965</v>
      </c>
      <c r="B11657" s="2" t="s">
        <v>35966</v>
      </c>
      <c r="C11657" s="2" t="s">
        <v>35835</v>
      </c>
    </row>
    <row r="11658" ht="18.35" spans="1:3">
      <c r="A11658" s="15" t="s">
        <v>35965</v>
      </c>
      <c r="B11658" s="16" t="s">
        <v>35966</v>
      </c>
      <c r="C11658" s="16" t="s">
        <v>34971</v>
      </c>
    </row>
    <row r="11659" ht="18.35" spans="1:3">
      <c r="A11659" s="1" t="s">
        <v>35965</v>
      </c>
      <c r="B11659" s="2" t="s">
        <v>35966</v>
      </c>
      <c r="C11659" s="2" t="s">
        <v>35162</v>
      </c>
    </row>
    <row r="11660" ht="18.35" spans="1:3">
      <c r="A11660" s="15" t="s">
        <v>35965</v>
      </c>
      <c r="B11660" s="16" t="s">
        <v>35966</v>
      </c>
      <c r="C11660" s="16" t="s">
        <v>35849</v>
      </c>
    </row>
    <row r="11661" ht="18.35" spans="1:3">
      <c r="A11661" s="1" t="s">
        <v>35965</v>
      </c>
      <c r="B11661" s="2" t="s">
        <v>35966</v>
      </c>
      <c r="C11661" s="2" t="s">
        <v>35837</v>
      </c>
    </row>
    <row r="11662" ht="18.35" spans="1:3">
      <c r="A11662" s="15" t="s">
        <v>35965</v>
      </c>
      <c r="B11662" s="16" t="s">
        <v>35966</v>
      </c>
      <c r="C11662" s="16" t="s">
        <v>35163</v>
      </c>
    </row>
    <row r="11663" ht="18.35" spans="1:3">
      <c r="A11663" s="1" t="s">
        <v>35965</v>
      </c>
      <c r="B11663" s="2" t="s">
        <v>35966</v>
      </c>
      <c r="C11663" s="2" t="s">
        <v>35779</v>
      </c>
    </row>
    <row r="11664" ht="18.35" spans="1:3">
      <c r="A11664" s="15" t="s">
        <v>35965</v>
      </c>
      <c r="B11664" s="16" t="s">
        <v>35966</v>
      </c>
      <c r="C11664" s="16" t="s">
        <v>34767</v>
      </c>
    </row>
    <row r="11665" ht="18.35" spans="1:3">
      <c r="A11665" s="1" t="s">
        <v>35965</v>
      </c>
      <c r="B11665" s="2" t="s">
        <v>35966</v>
      </c>
      <c r="C11665" s="2" t="s">
        <v>35838</v>
      </c>
    </row>
    <row r="11666" ht="18.35" spans="1:3">
      <c r="A11666" s="15" t="s">
        <v>35965</v>
      </c>
      <c r="B11666" s="16" t="s">
        <v>35966</v>
      </c>
      <c r="C11666" s="16" t="s">
        <v>35652</v>
      </c>
    </row>
    <row r="11667" ht="18.35" spans="1:3">
      <c r="A11667" s="1" t="s">
        <v>35965</v>
      </c>
      <c r="B11667" s="2" t="s">
        <v>35966</v>
      </c>
      <c r="C11667" s="2" t="s">
        <v>34400</v>
      </c>
    </row>
    <row r="11668" ht="18.35" spans="1:3">
      <c r="A11668" s="15" t="s">
        <v>35965</v>
      </c>
      <c r="B11668" s="16" t="s">
        <v>35966</v>
      </c>
      <c r="C11668" s="16" t="s">
        <v>35976</v>
      </c>
    </row>
    <row r="11669" ht="18.35" spans="1:3">
      <c r="A11669" s="1" t="s">
        <v>35965</v>
      </c>
      <c r="B11669" s="2" t="s">
        <v>35966</v>
      </c>
      <c r="C11669" s="2" t="s">
        <v>35745</v>
      </c>
    </row>
    <row r="11670" ht="18.35" spans="1:3">
      <c r="A11670" s="15" t="s">
        <v>35965</v>
      </c>
      <c r="B11670" s="16" t="s">
        <v>35966</v>
      </c>
      <c r="C11670" s="16" t="s">
        <v>35780</v>
      </c>
    </row>
    <row r="11671" ht="18.35" spans="1:3">
      <c r="A11671" s="1" t="s">
        <v>35965</v>
      </c>
      <c r="B11671" s="2" t="s">
        <v>35966</v>
      </c>
      <c r="C11671" s="2" t="s">
        <v>34659</v>
      </c>
    </row>
    <row r="11672" ht="18.35" spans="1:3">
      <c r="A11672" s="15" t="s">
        <v>35965</v>
      </c>
      <c r="B11672" s="16" t="s">
        <v>35966</v>
      </c>
      <c r="C11672" s="16" t="s">
        <v>35851</v>
      </c>
    </row>
    <row r="11673" ht="18.35" spans="1:3">
      <c r="A11673" s="1" t="s">
        <v>35965</v>
      </c>
      <c r="B11673" s="2" t="s">
        <v>35966</v>
      </c>
      <c r="C11673" s="2" t="s">
        <v>34468</v>
      </c>
    </row>
    <row r="11674" ht="18.35" spans="1:3">
      <c r="A11674" s="15" t="s">
        <v>35965</v>
      </c>
      <c r="B11674" s="16" t="s">
        <v>35966</v>
      </c>
      <c r="C11674" s="16" t="s">
        <v>35653</v>
      </c>
    </row>
    <row r="11675" ht="18.35" spans="1:3">
      <c r="A11675" s="1" t="s">
        <v>35965</v>
      </c>
      <c r="B11675" s="2" t="s">
        <v>35966</v>
      </c>
      <c r="C11675" s="2" t="s">
        <v>35801</v>
      </c>
    </row>
    <row r="11676" ht="18.35" spans="1:3">
      <c r="A11676" s="15" t="s">
        <v>35965</v>
      </c>
      <c r="B11676" s="16" t="s">
        <v>35966</v>
      </c>
      <c r="C11676" s="16" t="s">
        <v>34660</v>
      </c>
    </row>
    <row r="11677" ht="18.35" spans="1:3">
      <c r="A11677" s="1" t="s">
        <v>35965</v>
      </c>
      <c r="B11677" s="2" t="s">
        <v>35966</v>
      </c>
      <c r="C11677" s="2" t="s">
        <v>35891</v>
      </c>
    </row>
    <row r="11678" ht="18.35" spans="1:3">
      <c r="A11678" s="15" t="s">
        <v>35965</v>
      </c>
      <c r="B11678" s="16" t="s">
        <v>35966</v>
      </c>
      <c r="C11678" s="16" t="s">
        <v>34887</v>
      </c>
    </row>
    <row r="11679" ht="18.35" spans="1:3">
      <c r="A11679" s="1" t="s">
        <v>35965</v>
      </c>
      <c r="B11679" s="2" t="s">
        <v>35966</v>
      </c>
      <c r="C11679" s="2" t="s">
        <v>34502</v>
      </c>
    </row>
    <row r="11680" ht="18.35" spans="1:3">
      <c r="A11680" s="15" t="s">
        <v>35965</v>
      </c>
      <c r="B11680" s="16" t="s">
        <v>35966</v>
      </c>
      <c r="C11680" s="16" t="s">
        <v>35840</v>
      </c>
    </row>
    <row r="11681" ht="18.35" spans="1:3">
      <c r="A11681" s="1" t="s">
        <v>35965</v>
      </c>
      <c r="B11681" s="2" t="s">
        <v>35966</v>
      </c>
      <c r="C11681" s="2" t="s">
        <v>34783</v>
      </c>
    </row>
    <row r="11682" ht="18.35" spans="1:3">
      <c r="A11682" s="15" t="s">
        <v>35965</v>
      </c>
      <c r="B11682" s="16" t="s">
        <v>35966</v>
      </c>
      <c r="C11682" s="16" t="s">
        <v>34785</v>
      </c>
    </row>
    <row r="11683" ht="18.35" spans="1:3">
      <c r="A11683" s="1" t="s">
        <v>35965</v>
      </c>
      <c r="B11683" s="2" t="s">
        <v>35966</v>
      </c>
      <c r="C11683" s="2" t="s">
        <v>35977</v>
      </c>
    </row>
    <row r="11684" ht="18.35" spans="1:3">
      <c r="A11684" s="15" t="s">
        <v>35965</v>
      </c>
      <c r="B11684" s="16" t="s">
        <v>35966</v>
      </c>
      <c r="C11684" s="16" t="s">
        <v>35978</v>
      </c>
    </row>
    <row r="11685" ht="18.35" spans="1:3">
      <c r="A11685" s="1" t="s">
        <v>35965</v>
      </c>
      <c r="B11685" s="2" t="s">
        <v>35966</v>
      </c>
      <c r="C11685" s="2" t="s">
        <v>34893</v>
      </c>
    </row>
    <row r="11686" ht="18.35" spans="1:3">
      <c r="A11686" s="15" t="s">
        <v>35965</v>
      </c>
      <c r="B11686" s="16" t="s">
        <v>35966</v>
      </c>
      <c r="C11686" s="16" t="s">
        <v>34513</v>
      </c>
    </row>
    <row r="11687" ht="18.35" spans="1:3">
      <c r="A11687" s="1" t="s">
        <v>35965</v>
      </c>
      <c r="B11687" s="2" t="s">
        <v>35966</v>
      </c>
      <c r="C11687" s="2" t="s">
        <v>34572</v>
      </c>
    </row>
    <row r="11688" ht="18.35" spans="1:3">
      <c r="A11688" s="15" t="s">
        <v>35965</v>
      </c>
      <c r="B11688" s="16" t="s">
        <v>35966</v>
      </c>
      <c r="C11688" s="16" t="s">
        <v>35892</v>
      </c>
    </row>
    <row r="11689" ht="18.35" spans="1:3">
      <c r="A11689" s="1" t="s">
        <v>35965</v>
      </c>
      <c r="B11689" s="2" t="s">
        <v>35966</v>
      </c>
      <c r="C11689" s="2" t="s">
        <v>35782</v>
      </c>
    </row>
    <row r="11690" ht="18.35" spans="1:3">
      <c r="A11690" s="15" t="s">
        <v>35965</v>
      </c>
      <c r="B11690" s="16" t="s">
        <v>35966</v>
      </c>
      <c r="C11690" s="16" t="s">
        <v>35784</v>
      </c>
    </row>
    <row r="11691" ht="18.35" spans="1:3">
      <c r="A11691" s="1" t="s">
        <v>35965</v>
      </c>
      <c r="B11691" s="2" t="s">
        <v>35966</v>
      </c>
      <c r="C11691" s="2" t="s">
        <v>34696</v>
      </c>
    </row>
    <row r="11692" ht="18.35" spans="1:3">
      <c r="A11692" s="15" t="s">
        <v>35965</v>
      </c>
      <c r="B11692" s="16" t="s">
        <v>35966</v>
      </c>
      <c r="C11692" s="16" t="s">
        <v>35475</v>
      </c>
    </row>
    <row r="11693" ht="18.35" spans="1:3">
      <c r="A11693" s="1" t="s">
        <v>35965</v>
      </c>
      <c r="B11693" s="2" t="s">
        <v>35966</v>
      </c>
      <c r="C11693" s="2" t="s">
        <v>35893</v>
      </c>
    </row>
    <row r="11694" ht="18.35" spans="1:3">
      <c r="A11694" s="15" t="s">
        <v>35965</v>
      </c>
      <c r="B11694" s="16" t="s">
        <v>35966</v>
      </c>
      <c r="C11694" s="16" t="s">
        <v>35225</v>
      </c>
    </row>
    <row r="11695" ht="18.35" spans="1:3">
      <c r="A11695" s="1" t="s">
        <v>35965</v>
      </c>
      <c r="B11695" s="2" t="s">
        <v>35966</v>
      </c>
      <c r="C11695" s="2" t="s">
        <v>35852</v>
      </c>
    </row>
    <row r="11696" ht="18.35" spans="1:3">
      <c r="A11696" s="15" t="s">
        <v>35965</v>
      </c>
      <c r="B11696" s="16" t="s">
        <v>35966</v>
      </c>
      <c r="C11696" s="16" t="s">
        <v>34988</v>
      </c>
    </row>
    <row r="11697" ht="18.35" spans="1:3">
      <c r="A11697" s="1" t="s">
        <v>35965</v>
      </c>
      <c r="B11697" s="2" t="s">
        <v>35966</v>
      </c>
      <c r="C11697" s="2" t="s">
        <v>34803</v>
      </c>
    </row>
    <row r="11698" ht="18.35" spans="1:3">
      <c r="A11698" s="15" t="s">
        <v>35965</v>
      </c>
      <c r="B11698" s="16" t="s">
        <v>35966</v>
      </c>
      <c r="C11698" s="16" t="s">
        <v>35734</v>
      </c>
    </row>
    <row r="11699" ht="18.35" spans="1:3">
      <c r="A11699" s="1" t="s">
        <v>35965</v>
      </c>
      <c r="B11699" s="2" t="s">
        <v>35966</v>
      </c>
      <c r="C11699" s="2" t="s">
        <v>35841</v>
      </c>
    </row>
    <row r="11700" ht="18.35" spans="1:3">
      <c r="A11700" s="15" t="s">
        <v>35965</v>
      </c>
      <c r="B11700" s="16" t="s">
        <v>35966</v>
      </c>
      <c r="C11700" s="16" t="s">
        <v>35466</v>
      </c>
    </row>
    <row r="11701" ht="18.35" spans="1:3">
      <c r="A11701" s="1" t="s">
        <v>35965</v>
      </c>
      <c r="B11701" s="2" t="s">
        <v>35966</v>
      </c>
      <c r="C11701" s="2" t="s">
        <v>35672</v>
      </c>
    </row>
    <row r="11702" ht="18.35" spans="1:3">
      <c r="A11702" s="15" t="s">
        <v>35965</v>
      </c>
      <c r="B11702" s="16" t="s">
        <v>35966</v>
      </c>
      <c r="C11702" s="16" t="s">
        <v>34352</v>
      </c>
    </row>
    <row r="11703" ht="18.35" spans="1:3">
      <c r="A11703" s="1" t="s">
        <v>35965</v>
      </c>
      <c r="B11703" s="2" t="s">
        <v>35966</v>
      </c>
      <c r="C11703" s="2" t="s">
        <v>35894</v>
      </c>
    </row>
    <row r="11704" ht="18.35" spans="1:3">
      <c r="A11704" s="15" t="s">
        <v>35965</v>
      </c>
      <c r="B11704" s="16" t="s">
        <v>35966</v>
      </c>
      <c r="C11704" s="16" t="s">
        <v>35079</v>
      </c>
    </row>
    <row r="11705" ht="18.35" spans="1:3">
      <c r="A11705" s="1" t="s">
        <v>35965</v>
      </c>
      <c r="B11705" s="2" t="s">
        <v>35966</v>
      </c>
      <c r="C11705" s="2" t="s">
        <v>35843</v>
      </c>
    </row>
    <row r="11706" ht="18.35" spans="1:3">
      <c r="A11706" s="15" t="s">
        <v>35965</v>
      </c>
      <c r="B11706" s="16" t="s">
        <v>35966</v>
      </c>
      <c r="C11706" s="16" t="s">
        <v>35319</v>
      </c>
    </row>
    <row r="11707" ht="18.35" spans="1:3">
      <c r="A11707" s="1" t="s">
        <v>35965</v>
      </c>
      <c r="B11707" s="2" t="s">
        <v>35966</v>
      </c>
      <c r="C11707" s="2" t="s">
        <v>35012</v>
      </c>
    </row>
    <row r="11708" ht="18.35" spans="1:3">
      <c r="A11708" s="15" t="s">
        <v>35965</v>
      </c>
      <c r="B11708" s="16" t="s">
        <v>35966</v>
      </c>
      <c r="C11708" s="16" t="s">
        <v>34353</v>
      </c>
    </row>
    <row r="11709" ht="18.35" spans="1:3">
      <c r="A11709" s="1" t="s">
        <v>35965</v>
      </c>
      <c r="B11709" s="2" t="s">
        <v>35966</v>
      </c>
      <c r="C11709" s="2" t="s">
        <v>34918</v>
      </c>
    </row>
    <row r="11710" ht="18.35" spans="1:3">
      <c r="A11710" s="15" t="s">
        <v>35965</v>
      </c>
      <c r="B11710" s="16" t="s">
        <v>35966</v>
      </c>
      <c r="C11710" s="16" t="s">
        <v>34519</v>
      </c>
    </row>
    <row r="11711" ht="18.35" spans="1:3">
      <c r="A11711" s="1" t="s">
        <v>35965</v>
      </c>
      <c r="B11711" s="2" t="s">
        <v>35966</v>
      </c>
      <c r="C11711" s="2" t="s">
        <v>35689</v>
      </c>
    </row>
    <row r="11712" ht="18.35" spans="1:3">
      <c r="A11712" s="15" t="s">
        <v>35965</v>
      </c>
      <c r="B11712" s="16" t="s">
        <v>35966</v>
      </c>
      <c r="C11712" s="16" t="s">
        <v>35014</v>
      </c>
    </row>
    <row r="11713" ht="18.35" spans="1:3">
      <c r="A11713" s="1" t="s">
        <v>35965</v>
      </c>
      <c r="B11713" s="2" t="s">
        <v>35966</v>
      </c>
      <c r="C11713" s="2" t="s">
        <v>35025</v>
      </c>
    </row>
    <row r="11714" ht="18.35" spans="1:3">
      <c r="A11714" s="1" t="s">
        <v>35979</v>
      </c>
      <c r="B11714" s="2" t="s">
        <v>35980</v>
      </c>
      <c r="C11714" s="2" t="s">
        <v>34370</v>
      </c>
    </row>
    <row r="11715" ht="18.35" spans="1:3">
      <c r="A11715" s="15" t="s">
        <v>35979</v>
      </c>
      <c r="B11715" s="16" t="s">
        <v>35980</v>
      </c>
      <c r="C11715" s="16" t="s">
        <v>34371</v>
      </c>
    </row>
    <row r="11716" ht="18.35" spans="1:3">
      <c r="A11716" s="1" t="s">
        <v>35979</v>
      </c>
      <c r="B11716" s="2" t="s">
        <v>35980</v>
      </c>
      <c r="C11716" s="2" t="s">
        <v>34401</v>
      </c>
    </row>
    <row r="11717" ht="18.35" spans="1:3">
      <c r="A11717" s="15" t="s">
        <v>35979</v>
      </c>
      <c r="B11717" s="16" t="s">
        <v>35980</v>
      </c>
      <c r="C11717" s="16" t="s">
        <v>34466</v>
      </c>
    </row>
    <row r="11718" ht="18.35" spans="1:3">
      <c r="A11718" s="1" t="s">
        <v>35979</v>
      </c>
      <c r="B11718" s="2" t="s">
        <v>35980</v>
      </c>
      <c r="C11718" s="2" t="s">
        <v>35055</v>
      </c>
    </row>
    <row r="11719" ht="18.35" spans="1:3">
      <c r="A11719" s="15" t="s">
        <v>35979</v>
      </c>
      <c r="B11719" s="16" t="s">
        <v>35980</v>
      </c>
      <c r="C11719" s="16" t="s">
        <v>34589</v>
      </c>
    </row>
    <row r="11720" ht="18.35" spans="1:3">
      <c r="A11720" s="1" t="s">
        <v>35979</v>
      </c>
      <c r="B11720" s="2" t="s">
        <v>35980</v>
      </c>
      <c r="C11720" s="2" t="s">
        <v>35591</v>
      </c>
    </row>
    <row r="11721" ht="18.35" spans="1:3">
      <c r="A11721" s="15" t="s">
        <v>35979</v>
      </c>
      <c r="B11721" s="16" t="s">
        <v>35980</v>
      </c>
      <c r="C11721" s="16" t="s">
        <v>34658</v>
      </c>
    </row>
    <row r="11722" ht="18.35" spans="1:3">
      <c r="A11722" s="1" t="s">
        <v>35979</v>
      </c>
      <c r="B11722" s="2" t="s">
        <v>35980</v>
      </c>
      <c r="C11722" s="2" t="s">
        <v>35820</v>
      </c>
    </row>
    <row r="11723" ht="18.35" spans="1:3">
      <c r="A11723" s="15" t="s">
        <v>35979</v>
      </c>
      <c r="B11723" s="16" t="s">
        <v>35980</v>
      </c>
      <c r="C11723" s="16" t="s">
        <v>34737</v>
      </c>
    </row>
    <row r="11724" ht="18.35" spans="1:3">
      <c r="A11724" s="1" t="s">
        <v>35979</v>
      </c>
      <c r="B11724" s="2" t="s">
        <v>35980</v>
      </c>
      <c r="C11724" s="2" t="s">
        <v>35315</v>
      </c>
    </row>
    <row r="11725" ht="18.35" spans="1:3">
      <c r="A11725" s="15" t="s">
        <v>35979</v>
      </c>
      <c r="B11725" s="16" t="s">
        <v>35980</v>
      </c>
      <c r="C11725" s="16" t="s">
        <v>35147</v>
      </c>
    </row>
    <row r="11726" ht="18.35" spans="1:3">
      <c r="A11726" s="1" t="s">
        <v>35979</v>
      </c>
      <c r="B11726" s="2" t="s">
        <v>35980</v>
      </c>
      <c r="C11726" s="2" t="s">
        <v>35863</v>
      </c>
    </row>
    <row r="11727" ht="18.35" spans="1:3">
      <c r="A11727" s="15" t="s">
        <v>35979</v>
      </c>
      <c r="B11727" s="16" t="s">
        <v>35980</v>
      </c>
      <c r="C11727" s="16" t="s">
        <v>34376</v>
      </c>
    </row>
    <row r="11728" ht="18.35" spans="1:3">
      <c r="A11728" s="1" t="s">
        <v>35979</v>
      </c>
      <c r="B11728" s="2" t="s">
        <v>35980</v>
      </c>
      <c r="C11728" s="2" t="s">
        <v>34831</v>
      </c>
    </row>
    <row r="11729" ht="18.35" spans="1:3">
      <c r="A11729" s="15" t="s">
        <v>35979</v>
      </c>
      <c r="B11729" s="16" t="s">
        <v>35980</v>
      </c>
      <c r="C11729" s="16" t="s">
        <v>34760</v>
      </c>
    </row>
    <row r="11730" ht="18.35" spans="1:3">
      <c r="A11730" s="1" t="s">
        <v>35979</v>
      </c>
      <c r="B11730" s="2" t="s">
        <v>35980</v>
      </c>
      <c r="C11730" s="2" t="s">
        <v>34383</v>
      </c>
    </row>
    <row r="11731" ht="18.35" spans="1:3">
      <c r="A11731" s="15" t="s">
        <v>35979</v>
      </c>
      <c r="B11731" s="16" t="s">
        <v>35980</v>
      </c>
      <c r="C11731" s="16" t="s">
        <v>34472</v>
      </c>
    </row>
    <row r="11732" ht="18.35" spans="1:3">
      <c r="A11732" s="1" t="s">
        <v>35979</v>
      </c>
      <c r="B11732" s="2" t="s">
        <v>35980</v>
      </c>
      <c r="C11732" s="2" t="s">
        <v>34586</v>
      </c>
    </row>
    <row r="11733" ht="18.35" spans="1:3">
      <c r="A11733" s="15" t="s">
        <v>35979</v>
      </c>
      <c r="B11733" s="16" t="s">
        <v>35980</v>
      </c>
      <c r="C11733" s="16" t="s">
        <v>35691</v>
      </c>
    </row>
    <row r="11734" ht="18.35" spans="1:3">
      <c r="A11734" s="1" t="s">
        <v>35979</v>
      </c>
      <c r="B11734" s="2" t="s">
        <v>35980</v>
      </c>
      <c r="C11734" s="2" t="s">
        <v>35229</v>
      </c>
    </row>
    <row r="11735" ht="18.35" spans="1:3">
      <c r="A11735" s="15" t="s">
        <v>35979</v>
      </c>
      <c r="B11735" s="16" t="s">
        <v>35980</v>
      </c>
      <c r="C11735" s="16" t="s">
        <v>34454</v>
      </c>
    </row>
    <row r="11736" ht="18.35" spans="1:3">
      <c r="A11736" s="1" t="s">
        <v>35979</v>
      </c>
      <c r="B11736" s="2" t="s">
        <v>35980</v>
      </c>
      <c r="C11736" s="2" t="s">
        <v>35790</v>
      </c>
    </row>
    <row r="11737" ht="18.35" spans="1:3">
      <c r="A11737" s="15" t="s">
        <v>35979</v>
      </c>
      <c r="B11737" s="16" t="s">
        <v>35980</v>
      </c>
      <c r="C11737" s="16" t="s">
        <v>35233</v>
      </c>
    </row>
    <row r="11738" ht="18.35" spans="1:3">
      <c r="A11738" s="1" t="s">
        <v>35979</v>
      </c>
      <c r="B11738" s="2" t="s">
        <v>35980</v>
      </c>
      <c r="C11738" s="2" t="s">
        <v>35981</v>
      </c>
    </row>
    <row r="11739" ht="18.35" spans="1:3">
      <c r="A11739" s="15" t="s">
        <v>35979</v>
      </c>
      <c r="B11739" s="16" t="s">
        <v>35980</v>
      </c>
      <c r="C11739" s="16" t="s">
        <v>35338</v>
      </c>
    </row>
    <row r="11740" ht="18.35" spans="1:3">
      <c r="A11740" s="1" t="s">
        <v>35979</v>
      </c>
      <c r="B11740" s="2" t="s">
        <v>35980</v>
      </c>
      <c r="C11740" s="2" t="s">
        <v>34494</v>
      </c>
    </row>
    <row r="11741" ht="18.35" spans="1:3">
      <c r="A11741" s="15" t="s">
        <v>35979</v>
      </c>
      <c r="B11741" s="16" t="s">
        <v>35980</v>
      </c>
      <c r="C11741" s="16" t="s">
        <v>35919</v>
      </c>
    </row>
    <row r="11742" ht="18.35" spans="1:3">
      <c r="A11742" s="1" t="s">
        <v>35979</v>
      </c>
      <c r="B11742" s="2" t="s">
        <v>35980</v>
      </c>
      <c r="C11742" s="2" t="s">
        <v>35084</v>
      </c>
    </row>
    <row r="11743" ht="18.35" spans="1:3">
      <c r="A11743" s="15" t="s">
        <v>35979</v>
      </c>
      <c r="B11743" s="16" t="s">
        <v>35980</v>
      </c>
      <c r="C11743" s="16" t="s">
        <v>35982</v>
      </c>
    </row>
    <row r="11744" ht="18.35" spans="1:3">
      <c r="A11744" s="1" t="s">
        <v>35979</v>
      </c>
      <c r="B11744" s="2" t="s">
        <v>35980</v>
      </c>
      <c r="C11744" s="2" t="s">
        <v>35641</v>
      </c>
    </row>
    <row r="11745" ht="18.35" spans="1:3">
      <c r="A11745" s="15" t="s">
        <v>35979</v>
      </c>
      <c r="B11745" s="16" t="s">
        <v>35980</v>
      </c>
      <c r="C11745" s="16" t="s">
        <v>34575</v>
      </c>
    </row>
    <row r="11746" ht="18.35" spans="1:3">
      <c r="A11746" s="1" t="s">
        <v>35979</v>
      </c>
      <c r="B11746" s="2" t="s">
        <v>35980</v>
      </c>
      <c r="C11746" s="2" t="s">
        <v>35660</v>
      </c>
    </row>
    <row r="11747" ht="18.35" spans="1:3">
      <c r="A11747" s="15" t="s">
        <v>35979</v>
      </c>
      <c r="B11747" s="16" t="s">
        <v>35980</v>
      </c>
      <c r="C11747" s="16" t="s">
        <v>35642</v>
      </c>
    </row>
    <row r="11748" ht="18.35" spans="1:3">
      <c r="A11748" s="1" t="s">
        <v>35979</v>
      </c>
      <c r="B11748" s="2" t="s">
        <v>35980</v>
      </c>
      <c r="C11748" s="2" t="s">
        <v>34517</v>
      </c>
    </row>
    <row r="11749" ht="18.35" spans="1:3">
      <c r="A11749" s="15" t="s">
        <v>35979</v>
      </c>
      <c r="B11749" s="16" t="s">
        <v>35980</v>
      </c>
      <c r="C11749" s="16" t="s">
        <v>34356</v>
      </c>
    </row>
    <row r="11750" ht="18.35" spans="1:3">
      <c r="A11750" s="1" t="s">
        <v>35979</v>
      </c>
      <c r="B11750" s="2" t="s">
        <v>35980</v>
      </c>
      <c r="C11750" s="2" t="s">
        <v>35141</v>
      </c>
    </row>
    <row r="11751" ht="18.35" spans="1:3">
      <c r="A11751" s="15" t="s">
        <v>35979</v>
      </c>
      <c r="B11751" s="16" t="s">
        <v>35980</v>
      </c>
      <c r="C11751" s="16" t="s">
        <v>34941</v>
      </c>
    </row>
    <row r="11752" ht="18.35" spans="1:3">
      <c r="A11752" s="1" t="s">
        <v>35979</v>
      </c>
      <c r="B11752" s="2" t="s">
        <v>35980</v>
      </c>
      <c r="C11752" s="2" t="s">
        <v>34942</v>
      </c>
    </row>
    <row r="11753" ht="18.35" spans="1:3">
      <c r="A11753" s="15" t="s">
        <v>35979</v>
      </c>
      <c r="B11753" s="16" t="s">
        <v>35980</v>
      </c>
      <c r="C11753" s="16" t="s">
        <v>35819</v>
      </c>
    </row>
    <row r="11754" ht="18.35" spans="1:3">
      <c r="A11754" s="1" t="s">
        <v>35979</v>
      </c>
      <c r="B11754" s="2" t="s">
        <v>35980</v>
      </c>
      <c r="C11754" s="2" t="s">
        <v>35774</v>
      </c>
    </row>
    <row r="11755" ht="18.35" spans="1:3">
      <c r="A11755" s="15" t="s">
        <v>35979</v>
      </c>
      <c r="B11755" s="16" t="s">
        <v>35980</v>
      </c>
      <c r="C11755" s="16" t="s">
        <v>34360</v>
      </c>
    </row>
    <row r="11756" ht="18.35" spans="1:3">
      <c r="A11756" s="1" t="s">
        <v>35979</v>
      </c>
      <c r="B11756" s="2" t="s">
        <v>35980</v>
      </c>
      <c r="C11756" s="2" t="s">
        <v>34963</v>
      </c>
    </row>
    <row r="11757" ht="18.35" spans="1:3">
      <c r="A11757" s="15" t="s">
        <v>35979</v>
      </c>
      <c r="B11757" s="16" t="s">
        <v>35980</v>
      </c>
      <c r="C11757" s="16" t="s">
        <v>34460</v>
      </c>
    </row>
    <row r="11758" ht="18.35" spans="1:3">
      <c r="A11758" s="1" t="s">
        <v>35979</v>
      </c>
      <c r="B11758" s="2" t="s">
        <v>35980</v>
      </c>
      <c r="C11758" s="2" t="s">
        <v>34634</v>
      </c>
    </row>
    <row r="11759" ht="18.35" spans="1:3">
      <c r="A11759" s="15" t="s">
        <v>35979</v>
      </c>
      <c r="B11759" s="16" t="s">
        <v>35980</v>
      </c>
      <c r="C11759" s="16" t="s">
        <v>34340</v>
      </c>
    </row>
    <row r="11760" ht="18.35" spans="1:3">
      <c r="A11760" s="1" t="s">
        <v>35979</v>
      </c>
      <c r="B11760" s="2" t="s">
        <v>35980</v>
      </c>
      <c r="C11760" s="2" t="s">
        <v>34866</v>
      </c>
    </row>
    <row r="11761" ht="18.35" spans="1:3">
      <c r="A11761" s="15" t="s">
        <v>35979</v>
      </c>
      <c r="B11761" s="16" t="s">
        <v>35980</v>
      </c>
      <c r="C11761" s="16" t="s">
        <v>35834</v>
      </c>
    </row>
    <row r="11762" ht="18.35" spans="1:3">
      <c r="A11762" s="1" t="s">
        <v>35979</v>
      </c>
      <c r="B11762" s="2" t="s">
        <v>35980</v>
      </c>
      <c r="C11762" s="2" t="s">
        <v>35474</v>
      </c>
    </row>
    <row r="11763" ht="18.35" spans="1:3">
      <c r="A11763" s="15" t="s">
        <v>35979</v>
      </c>
      <c r="B11763" s="16" t="s">
        <v>35980</v>
      </c>
      <c r="C11763" s="16" t="s">
        <v>35223</v>
      </c>
    </row>
    <row r="11764" ht="18.35" spans="1:3">
      <c r="A11764" s="1" t="s">
        <v>35979</v>
      </c>
      <c r="B11764" s="2" t="s">
        <v>35980</v>
      </c>
      <c r="C11764" s="2" t="s">
        <v>35096</v>
      </c>
    </row>
    <row r="11765" ht="18.35" spans="1:3">
      <c r="A11765" s="15" t="s">
        <v>35979</v>
      </c>
      <c r="B11765" s="16" t="s">
        <v>35980</v>
      </c>
      <c r="C11765" s="16" t="s">
        <v>35412</v>
      </c>
    </row>
    <row r="11766" ht="18.35" spans="1:3">
      <c r="A11766" s="1" t="s">
        <v>35979</v>
      </c>
      <c r="B11766" s="2" t="s">
        <v>35980</v>
      </c>
      <c r="C11766" s="2" t="s">
        <v>34771</v>
      </c>
    </row>
    <row r="11767" ht="18.35" spans="1:3">
      <c r="A11767" s="15" t="s">
        <v>35979</v>
      </c>
      <c r="B11767" s="16" t="s">
        <v>35980</v>
      </c>
      <c r="C11767" s="16" t="s">
        <v>35983</v>
      </c>
    </row>
    <row r="11768" ht="18.35" spans="1:3">
      <c r="A11768" s="1" t="s">
        <v>35979</v>
      </c>
      <c r="B11768" s="2" t="s">
        <v>35980</v>
      </c>
      <c r="C11768" s="2" t="s">
        <v>35528</v>
      </c>
    </row>
    <row r="11769" ht="18.35" spans="1:3">
      <c r="A11769" s="15" t="s">
        <v>35979</v>
      </c>
      <c r="B11769" s="16" t="s">
        <v>35980</v>
      </c>
      <c r="C11769" s="16" t="s">
        <v>34508</v>
      </c>
    </row>
    <row r="11770" ht="18.35" spans="1:3">
      <c r="A11770" s="1" t="s">
        <v>35979</v>
      </c>
      <c r="B11770" s="2" t="s">
        <v>35980</v>
      </c>
      <c r="C11770" s="2" t="s">
        <v>35362</v>
      </c>
    </row>
    <row r="11771" ht="18.35" spans="1:3">
      <c r="A11771" s="15" t="s">
        <v>35979</v>
      </c>
      <c r="B11771" s="16" t="s">
        <v>35980</v>
      </c>
      <c r="C11771" s="16" t="s">
        <v>34443</v>
      </c>
    </row>
    <row r="11772" ht="18.35" spans="1:3">
      <c r="A11772" s="1" t="s">
        <v>35979</v>
      </c>
      <c r="B11772" s="2" t="s">
        <v>35980</v>
      </c>
      <c r="C11772" s="2" t="s">
        <v>34387</v>
      </c>
    </row>
    <row r="11773" ht="18.35" spans="1:3">
      <c r="A11773" s="15" t="s">
        <v>35979</v>
      </c>
      <c r="B11773" s="16" t="s">
        <v>35980</v>
      </c>
      <c r="C11773" s="16" t="s">
        <v>35040</v>
      </c>
    </row>
    <row r="11774" ht="18.35" spans="1:3">
      <c r="A11774" s="1" t="s">
        <v>35979</v>
      </c>
      <c r="B11774" s="2" t="s">
        <v>35980</v>
      </c>
      <c r="C11774" s="2" t="s">
        <v>34700</v>
      </c>
    </row>
    <row r="11775" ht="18.35" spans="1:3">
      <c r="A11775" s="15" t="s">
        <v>35979</v>
      </c>
      <c r="B11775" s="16" t="s">
        <v>35980</v>
      </c>
      <c r="C11775" s="16" t="s">
        <v>35166</v>
      </c>
    </row>
    <row r="11776" ht="18.35" spans="1:3">
      <c r="A11776" s="1" t="s">
        <v>35979</v>
      </c>
      <c r="B11776" s="2" t="s">
        <v>35980</v>
      </c>
      <c r="C11776" s="2" t="s">
        <v>35005</v>
      </c>
    </row>
    <row r="11777" ht="18.35" spans="1:3">
      <c r="A11777" s="15" t="s">
        <v>35979</v>
      </c>
      <c r="B11777" s="16" t="s">
        <v>35980</v>
      </c>
      <c r="C11777" s="16" t="s">
        <v>35730</v>
      </c>
    </row>
    <row r="11778" ht="18.35" spans="1:3">
      <c r="A11778" s="1" t="s">
        <v>35979</v>
      </c>
      <c r="B11778" s="2" t="s">
        <v>35980</v>
      </c>
      <c r="C11778" s="2" t="s">
        <v>35970</v>
      </c>
    </row>
    <row r="11779" ht="18.35" spans="1:3">
      <c r="A11779" s="15" t="s">
        <v>35979</v>
      </c>
      <c r="B11779" s="16" t="s">
        <v>35980</v>
      </c>
      <c r="C11779" s="16" t="s">
        <v>35139</v>
      </c>
    </row>
    <row r="11780" ht="18.35" spans="1:3">
      <c r="A11780" s="1" t="s">
        <v>35979</v>
      </c>
      <c r="B11780" s="2" t="s">
        <v>35980</v>
      </c>
      <c r="C11780" s="2" t="s">
        <v>35592</v>
      </c>
    </row>
    <row r="11781" ht="18.35" spans="1:3">
      <c r="A11781" s="15" t="s">
        <v>35979</v>
      </c>
      <c r="B11781" s="16" t="s">
        <v>35980</v>
      </c>
      <c r="C11781" s="16" t="s">
        <v>35508</v>
      </c>
    </row>
    <row r="11782" ht="18.35" spans="1:3">
      <c r="A11782" s="1" t="s">
        <v>35979</v>
      </c>
      <c r="B11782" s="2" t="s">
        <v>35980</v>
      </c>
      <c r="C11782" s="2" t="s">
        <v>35291</v>
      </c>
    </row>
    <row r="11783" ht="18.35" spans="1:3">
      <c r="A11783" s="15" t="s">
        <v>35979</v>
      </c>
      <c r="B11783" s="16" t="s">
        <v>35980</v>
      </c>
      <c r="C11783" s="16" t="s">
        <v>35353</v>
      </c>
    </row>
    <row r="11784" ht="18.35" spans="1:3">
      <c r="A11784" s="1" t="s">
        <v>35979</v>
      </c>
      <c r="B11784" s="2" t="s">
        <v>35980</v>
      </c>
      <c r="C11784" s="2" t="s">
        <v>35354</v>
      </c>
    </row>
    <row r="11785" ht="18.35" spans="1:3">
      <c r="A11785" s="15" t="s">
        <v>35979</v>
      </c>
      <c r="B11785" s="16" t="s">
        <v>35980</v>
      </c>
      <c r="C11785" s="16" t="s">
        <v>34945</v>
      </c>
    </row>
    <row r="11786" ht="18.35" spans="1:3">
      <c r="A11786" s="1" t="s">
        <v>35979</v>
      </c>
      <c r="B11786" s="2" t="s">
        <v>35980</v>
      </c>
      <c r="C11786" s="2" t="s">
        <v>34456</v>
      </c>
    </row>
    <row r="11787" ht="18.35" spans="1:3">
      <c r="A11787" s="15" t="s">
        <v>35979</v>
      </c>
      <c r="B11787" s="16" t="s">
        <v>35980</v>
      </c>
      <c r="C11787" s="16" t="s">
        <v>34847</v>
      </c>
    </row>
    <row r="11788" ht="18.35" spans="1:3">
      <c r="A11788" s="1" t="s">
        <v>35979</v>
      </c>
      <c r="B11788" s="2" t="s">
        <v>35980</v>
      </c>
      <c r="C11788" s="2" t="s">
        <v>35740</v>
      </c>
    </row>
    <row r="11789" ht="18.35" spans="1:3">
      <c r="A11789" s="15" t="s">
        <v>35979</v>
      </c>
      <c r="B11789" s="16" t="s">
        <v>35980</v>
      </c>
      <c r="C11789" s="16" t="s">
        <v>35741</v>
      </c>
    </row>
    <row r="11790" ht="18.35" spans="1:3">
      <c r="A11790" s="1" t="s">
        <v>35979</v>
      </c>
      <c r="B11790" s="2" t="s">
        <v>35980</v>
      </c>
      <c r="C11790" s="2" t="s">
        <v>35742</v>
      </c>
    </row>
    <row r="11791" ht="18.35" spans="1:3">
      <c r="A11791" s="15" t="s">
        <v>35979</v>
      </c>
      <c r="B11791" s="16" t="s">
        <v>35980</v>
      </c>
      <c r="C11791" s="16" t="s">
        <v>34429</v>
      </c>
    </row>
    <row r="11792" ht="18.35" spans="1:3">
      <c r="A11792" s="1" t="s">
        <v>35979</v>
      </c>
      <c r="B11792" s="2" t="s">
        <v>35980</v>
      </c>
      <c r="C11792" s="2" t="s">
        <v>35277</v>
      </c>
    </row>
    <row r="11793" ht="18.35" spans="1:3">
      <c r="A11793" s="15" t="s">
        <v>35979</v>
      </c>
      <c r="B11793" s="16" t="s">
        <v>35980</v>
      </c>
      <c r="C11793" s="16" t="s">
        <v>34386</v>
      </c>
    </row>
    <row r="11794" ht="18.35" spans="1:3">
      <c r="A11794" s="1" t="s">
        <v>35979</v>
      </c>
      <c r="B11794" s="2" t="s">
        <v>35980</v>
      </c>
      <c r="C11794" s="2" t="s">
        <v>35487</v>
      </c>
    </row>
    <row r="11795" ht="18.35" spans="1:3">
      <c r="A11795" s="15" t="s">
        <v>35979</v>
      </c>
      <c r="B11795" s="16" t="s">
        <v>35980</v>
      </c>
      <c r="C11795" s="16" t="s">
        <v>34628</v>
      </c>
    </row>
    <row r="11796" ht="18.35" spans="1:3">
      <c r="A11796" s="1" t="s">
        <v>35979</v>
      </c>
      <c r="B11796" s="2" t="s">
        <v>35980</v>
      </c>
      <c r="C11796" s="2" t="s">
        <v>34740</v>
      </c>
    </row>
    <row r="11797" ht="18.35" spans="1:3">
      <c r="A11797" s="15" t="s">
        <v>35979</v>
      </c>
      <c r="B11797" s="16" t="s">
        <v>35980</v>
      </c>
      <c r="C11797" s="16" t="s">
        <v>34432</v>
      </c>
    </row>
    <row r="11798" ht="18.35" spans="1:3">
      <c r="A11798" s="1" t="s">
        <v>35979</v>
      </c>
      <c r="B11798" s="2" t="s">
        <v>35980</v>
      </c>
      <c r="C11798" s="2" t="s">
        <v>35870</v>
      </c>
    </row>
    <row r="11799" ht="18.35" spans="1:3">
      <c r="A11799" s="15" t="s">
        <v>35979</v>
      </c>
      <c r="B11799" s="16" t="s">
        <v>35980</v>
      </c>
      <c r="C11799" s="16" t="s">
        <v>35969</v>
      </c>
    </row>
    <row r="11800" ht="18.35" spans="1:3">
      <c r="A11800" s="1" t="s">
        <v>35979</v>
      </c>
      <c r="B11800" s="2" t="s">
        <v>35980</v>
      </c>
      <c r="C11800" s="2" t="s">
        <v>34742</v>
      </c>
    </row>
    <row r="11801" ht="18.35" spans="1:3">
      <c r="A11801" s="15" t="s">
        <v>35979</v>
      </c>
      <c r="B11801" s="16" t="s">
        <v>35980</v>
      </c>
      <c r="C11801" s="16" t="s">
        <v>35723</v>
      </c>
    </row>
    <row r="11802" ht="18.35" spans="1:3">
      <c r="A11802" s="1" t="s">
        <v>35979</v>
      </c>
      <c r="B11802" s="2" t="s">
        <v>35980</v>
      </c>
      <c r="C11802" s="2" t="s">
        <v>35799</v>
      </c>
    </row>
    <row r="11803" ht="18.35" spans="1:3">
      <c r="A11803" s="15" t="s">
        <v>35979</v>
      </c>
      <c r="B11803" s="16" t="s">
        <v>35980</v>
      </c>
      <c r="C11803" s="16" t="s">
        <v>35791</v>
      </c>
    </row>
    <row r="11804" ht="18.35" spans="1:3">
      <c r="A11804" s="1" t="s">
        <v>35979</v>
      </c>
      <c r="B11804" s="2" t="s">
        <v>35980</v>
      </c>
      <c r="C11804" s="2" t="s">
        <v>35967</v>
      </c>
    </row>
    <row r="11805" ht="18.35" spans="1:3">
      <c r="A11805" s="15" t="s">
        <v>35979</v>
      </c>
      <c r="B11805" s="16" t="s">
        <v>35980</v>
      </c>
      <c r="C11805" s="16" t="s">
        <v>34638</v>
      </c>
    </row>
    <row r="11806" ht="18.35" spans="1:3">
      <c r="A11806" s="1" t="s">
        <v>35979</v>
      </c>
      <c r="B11806" s="2" t="s">
        <v>35980</v>
      </c>
      <c r="C11806" s="2" t="s">
        <v>35823</v>
      </c>
    </row>
    <row r="11807" ht="18.35" spans="1:3">
      <c r="A11807" s="15" t="s">
        <v>35979</v>
      </c>
      <c r="B11807" s="16" t="s">
        <v>35980</v>
      </c>
      <c r="C11807" s="16" t="s">
        <v>35984</v>
      </c>
    </row>
    <row r="11808" ht="18.35" spans="1:3">
      <c r="A11808" s="1" t="s">
        <v>35979</v>
      </c>
      <c r="B11808" s="2" t="s">
        <v>35980</v>
      </c>
      <c r="C11808" s="2" t="s">
        <v>35824</v>
      </c>
    </row>
    <row r="11809" ht="18.35" spans="1:3">
      <c r="A11809" s="15" t="s">
        <v>35979</v>
      </c>
      <c r="B11809" s="16" t="s">
        <v>35980</v>
      </c>
      <c r="C11809" s="16" t="s">
        <v>34643</v>
      </c>
    </row>
    <row r="11810" ht="18.35" spans="1:3">
      <c r="A11810" s="1" t="s">
        <v>35979</v>
      </c>
      <c r="B11810" s="2" t="s">
        <v>35980</v>
      </c>
      <c r="C11810" s="2" t="s">
        <v>35792</v>
      </c>
    </row>
    <row r="11811" ht="18.35" spans="1:3">
      <c r="A11811" s="15" t="s">
        <v>35979</v>
      </c>
      <c r="B11811" s="16" t="s">
        <v>35980</v>
      </c>
      <c r="C11811" s="16" t="s">
        <v>34877</v>
      </c>
    </row>
    <row r="11812" ht="18.35" spans="1:3">
      <c r="A11812" s="1" t="s">
        <v>35979</v>
      </c>
      <c r="B11812" s="2" t="s">
        <v>35980</v>
      </c>
      <c r="C11812" s="2" t="s">
        <v>34763</v>
      </c>
    </row>
    <row r="11813" ht="18.35" spans="1:3">
      <c r="A11813" s="15" t="s">
        <v>35979</v>
      </c>
      <c r="B11813" s="16" t="s">
        <v>35980</v>
      </c>
      <c r="C11813" s="16" t="s">
        <v>34881</v>
      </c>
    </row>
    <row r="11814" ht="18.35" spans="1:3">
      <c r="A11814" s="1" t="s">
        <v>35979</v>
      </c>
      <c r="B11814" s="2" t="s">
        <v>35980</v>
      </c>
      <c r="C11814" s="2" t="s">
        <v>35296</v>
      </c>
    </row>
    <row r="11815" ht="18.35" spans="1:3">
      <c r="A11815" s="15" t="s">
        <v>35979</v>
      </c>
      <c r="B11815" s="16" t="s">
        <v>35980</v>
      </c>
      <c r="C11815" s="16" t="s">
        <v>35811</v>
      </c>
    </row>
    <row r="11816" ht="18.35" spans="1:3">
      <c r="A11816" s="1" t="s">
        <v>35979</v>
      </c>
      <c r="B11816" s="2" t="s">
        <v>35980</v>
      </c>
      <c r="C11816" s="2" t="s">
        <v>34780</v>
      </c>
    </row>
    <row r="11817" ht="18.35" spans="1:3">
      <c r="A11817" s="15" t="s">
        <v>35979</v>
      </c>
      <c r="B11817" s="16" t="s">
        <v>35980</v>
      </c>
      <c r="C11817" s="16" t="s">
        <v>35090</v>
      </c>
    </row>
    <row r="11818" ht="18.35" spans="1:3">
      <c r="A11818" s="1" t="s">
        <v>35979</v>
      </c>
      <c r="B11818" s="2" t="s">
        <v>35980</v>
      </c>
      <c r="C11818" s="2" t="s">
        <v>35138</v>
      </c>
    </row>
    <row r="11819" ht="18.35" spans="1:3">
      <c r="A11819" s="15" t="s">
        <v>35979</v>
      </c>
      <c r="B11819" s="16" t="s">
        <v>35980</v>
      </c>
      <c r="C11819" s="16" t="s">
        <v>35985</v>
      </c>
    </row>
    <row r="11820" ht="18.35" spans="1:3">
      <c r="A11820" s="1" t="s">
        <v>35979</v>
      </c>
      <c r="B11820" s="2" t="s">
        <v>35980</v>
      </c>
      <c r="C11820" s="2" t="s">
        <v>34502</v>
      </c>
    </row>
    <row r="11821" ht="18.35" spans="1:3">
      <c r="A11821" s="15" t="s">
        <v>35979</v>
      </c>
      <c r="B11821" s="16" t="s">
        <v>35980</v>
      </c>
      <c r="C11821" s="16" t="s">
        <v>35559</v>
      </c>
    </row>
    <row r="11822" ht="18.35" spans="1:3">
      <c r="A11822" s="1" t="s">
        <v>35979</v>
      </c>
      <c r="B11822" s="2" t="s">
        <v>35980</v>
      </c>
      <c r="C11822" s="2" t="s">
        <v>34413</v>
      </c>
    </row>
    <row r="11823" ht="18.35" spans="1:3">
      <c r="A11823" s="15" t="s">
        <v>35979</v>
      </c>
      <c r="B11823" s="16" t="s">
        <v>35980</v>
      </c>
      <c r="C11823" s="16" t="s">
        <v>34415</v>
      </c>
    </row>
    <row r="11824" ht="18.35" spans="1:3">
      <c r="A11824" s="1" t="s">
        <v>35979</v>
      </c>
      <c r="B11824" s="2" t="s">
        <v>35980</v>
      </c>
      <c r="C11824" s="2" t="s">
        <v>35246</v>
      </c>
    </row>
    <row r="11825" ht="18.35" spans="1:3">
      <c r="A11825" s="15" t="s">
        <v>35979</v>
      </c>
      <c r="B11825" s="16" t="s">
        <v>35980</v>
      </c>
      <c r="C11825" s="16" t="s">
        <v>35768</v>
      </c>
    </row>
    <row r="11826" ht="18.35" spans="1:3">
      <c r="A11826" s="1" t="s">
        <v>35979</v>
      </c>
      <c r="B11826" s="2" t="s">
        <v>35980</v>
      </c>
      <c r="C11826" s="2" t="s">
        <v>35155</v>
      </c>
    </row>
    <row r="11827" ht="18.35" spans="1:3">
      <c r="A11827" s="15" t="s">
        <v>35979</v>
      </c>
      <c r="B11827" s="16" t="s">
        <v>35980</v>
      </c>
      <c r="C11827" s="16" t="s">
        <v>35101</v>
      </c>
    </row>
    <row r="11828" ht="18.35" spans="1:3">
      <c r="A11828" s="1" t="s">
        <v>35979</v>
      </c>
      <c r="B11828" s="2" t="s">
        <v>35980</v>
      </c>
      <c r="C11828" s="2" t="s">
        <v>35875</v>
      </c>
    </row>
    <row r="11829" ht="18.35" spans="1:3">
      <c r="A11829" s="15" t="s">
        <v>35979</v>
      </c>
      <c r="B11829" s="16" t="s">
        <v>35980</v>
      </c>
      <c r="C11829" s="16" t="s">
        <v>35986</v>
      </c>
    </row>
    <row r="11830" ht="18.35" spans="1:3">
      <c r="A11830" s="1" t="s">
        <v>35979</v>
      </c>
      <c r="B11830" s="2" t="s">
        <v>35980</v>
      </c>
      <c r="C11830" s="2" t="s">
        <v>35132</v>
      </c>
    </row>
    <row r="11831" ht="18.35" spans="1:3">
      <c r="A11831" s="15" t="s">
        <v>35979</v>
      </c>
      <c r="B11831" s="16" t="s">
        <v>35980</v>
      </c>
      <c r="C11831" s="16" t="s">
        <v>35831</v>
      </c>
    </row>
    <row r="11832" ht="18.35" spans="1:3">
      <c r="A11832" s="1" t="s">
        <v>35979</v>
      </c>
      <c r="B11832" s="2" t="s">
        <v>35980</v>
      </c>
      <c r="C11832" s="2" t="s">
        <v>35876</v>
      </c>
    </row>
    <row r="11833" ht="18.35" spans="1:3">
      <c r="A11833" s="15" t="s">
        <v>35979</v>
      </c>
      <c r="B11833" s="16" t="s">
        <v>35980</v>
      </c>
      <c r="C11833" s="16" t="s">
        <v>34519</v>
      </c>
    </row>
    <row r="11834" ht="18.35" spans="1:3">
      <c r="A11834" s="1" t="s">
        <v>35979</v>
      </c>
      <c r="B11834" s="2" t="s">
        <v>35980</v>
      </c>
      <c r="C11834" s="2" t="s">
        <v>35987</v>
      </c>
    </row>
    <row r="11835" ht="18.35" spans="1:3">
      <c r="A11835" s="15" t="s">
        <v>35979</v>
      </c>
      <c r="B11835" s="16" t="s">
        <v>35980</v>
      </c>
      <c r="C11835" s="16" t="s">
        <v>34354</v>
      </c>
    </row>
    <row r="11836" ht="18.35" spans="1:3">
      <c r="A11836" s="1" t="s">
        <v>35979</v>
      </c>
      <c r="B11836" s="2" t="s">
        <v>35980</v>
      </c>
      <c r="C11836" s="2" t="s">
        <v>34921</v>
      </c>
    </row>
    <row r="11837" ht="18.35" spans="1:3">
      <c r="A11837" s="15" t="s">
        <v>35979</v>
      </c>
      <c r="B11837" s="16" t="s">
        <v>35980</v>
      </c>
      <c r="C11837" s="16" t="s">
        <v>35031</v>
      </c>
    </row>
    <row r="11838" ht="18.35" spans="1:3">
      <c r="A11838" s="1" t="s">
        <v>35979</v>
      </c>
      <c r="B11838" s="2" t="s">
        <v>35980</v>
      </c>
      <c r="C11838" s="2" t="s">
        <v>35032</v>
      </c>
    </row>
    <row r="11839" ht="18.35" spans="1:3">
      <c r="A11839" s="15" t="s">
        <v>35979</v>
      </c>
      <c r="B11839" s="16" t="s">
        <v>35980</v>
      </c>
      <c r="C11839" s="16" t="s">
        <v>34603</v>
      </c>
    </row>
    <row r="11840" ht="18.35" spans="1:3">
      <c r="A11840" s="1" t="s">
        <v>35979</v>
      </c>
      <c r="B11840" s="2" t="s">
        <v>35980</v>
      </c>
      <c r="C11840" s="2" t="s">
        <v>35988</v>
      </c>
    </row>
    <row r="11841" ht="18.35" spans="1:3">
      <c r="A11841" s="15" t="s">
        <v>35979</v>
      </c>
      <c r="B11841" s="16" t="s">
        <v>35980</v>
      </c>
      <c r="C11841" s="16" t="s">
        <v>35814</v>
      </c>
    </row>
    <row r="11842" ht="18.35" spans="1:3">
      <c r="A11842" s="1" t="s">
        <v>35979</v>
      </c>
      <c r="B11842" s="2" t="s">
        <v>35980</v>
      </c>
      <c r="C11842" s="2" t="s">
        <v>35968</v>
      </c>
    </row>
    <row r="11843" ht="18.35" spans="1:3">
      <c r="A11843" s="15" t="s">
        <v>35979</v>
      </c>
      <c r="B11843" s="16" t="s">
        <v>35980</v>
      </c>
      <c r="C11843" s="16" t="s">
        <v>35833</v>
      </c>
    </row>
    <row r="11844" ht="18.35" spans="1:3">
      <c r="A11844" s="1" t="s">
        <v>35979</v>
      </c>
      <c r="B11844" s="2" t="s">
        <v>35980</v>
      </c>
      <c r="C11844" s="2" t="s">
        <v>35989</v>
      </c>
    </row>
    <row r="11845" ht="18.35" spans="1:3">
      <c r="A11845" s="15" t="s">
        <v>35979</v>
      </c>
      <c r="B11845" s="16" t="s">
        <v>35980</v>
      </c>
      <c r="C11845" s="16" t="s">
        <v>34485</v>
      </c>
    </row>
    <row r="11846" ht="18.35" spans="1:3">
      <c r="A11846" s="1" t="s">
        <v>35979</v>
      </c>
      <c r="B11846" s="2" t="s">
        <v>35980</v>
      </c>
      <c r="C11846" s="2" t="s">
        <v>34455</v>
      </c>
    </row>
    <row r="11847" ht="18.35" spans="1:3">
      <c r="A11847" s="15" t="s">
        <v>35979</v>
      </c>
      <c r="B11847" s="16" t="s">
        <v>35980</v>
      </c>
      <c r="C11847" s="16" t="s">
        <v>34530</v>
      </c>
    </row>
    <row r="11848" ht="18.35" spans="1:3">
      <c r="A11848" s="1" t="s">
        <v>35979</v>
      </c>
      <c r="B11848" s="2" t="s">
        <v>35980</v>
      </c>
      <c r="C11848" s="2" t="s">
        <v>34488</v>
      </c>
    </row>
    <row r="11849" ht="18.35" spans="1:3">
      <c r="A11849" s="15" t="s">
        <v>35979</v>
      </c>
      <c r="B11849" s="16" t="s">
        <v>35980</v>
      </c>
      <c r="C11849" s="16" t="s">
        <v>7731</v>
      </c>
    </row>
    <row r="11850" ht="18.35" spans="1:3">
      <c r="A11850" s="1" t="s">
        <v>35979</v>
      </c>
      <c r="B11850" s="2" t="s">
        <v>35980</v>
      </c>
      <c r="C11850" s="2" t="s">
        <v>35484</v>
      </c>
    </row>
    <row r="11851" ht="18.35" spans="1:3">
      <c r="A11851" s="15" t="s">
        <v>35979</v>
      </c>
      <c r="B11851" s="16" t="s">
        <v>35980</v>
      </c>
      <c r="C11851" s="16" t="s">
        <v>34364</v>
      </c>
    </row>
    <row r="11852" ht="18.35" spans="1:3">
      <c r="A11852" s="1" t="s">
        <v>35979</v>
      </c>
      <c r="B11852" s="2" t="s">
        <v>35980</v>
      </c>
      <c r="C11852" s="2" t="s">
        <v>34733</v>
      </c>
    </row>
    <row r="11853" ht="18.35" spans="1:3">
      <c r="A11853" s="15" t="s">
        <v>35979</v>
      </c>
      <c r="B11853" s="16" t="s">
        <v>35980</v>
      </c>
      <c r="C11853" s="16" t="s">
        <v>35054</v>
      </c>
    </row>
    <row r="11854" ht="18.35" spans="1:3">
      <c r="A11854" s="1" t="s">
        <v>35979</v>
      </c>
      <c r="B11854" s="2" t="s">
        <v>35980</v>
      </c>
      <c r="C11854" s="2" t="s">
        <v>35868</v>
      </c>
    </row>
    <row r="11855" ht="18.35" spans="1:3">
      <c r="A11855" s="15" t="s">
        <v>35979</v>
      </c>
      <c r="B11855" s="16" t="s">
        <v>35980</v>
      </c>
      <c r="C11855" s="16" t="s">
        <v>34853</v>
      </c>
    </row>
    <row r="11856" ht="18.35" spans="1:3">
      <c r="A11856" s="1" t="s">
        <v>35979</v>
      </c>
      <c r="B11856" s="2" t="s">
        <v>35980</v>
      </c>
      <c r="C11856" s="2" t="s">
        <v>35827</v>
      </c>
    </row>
    <row r="11857" ht="18.35" spans="1:3">
      <c r="A11857" s="15" t="s">
        <v>35979</v>
      </c>
      <c r="B11857" s="16" t="s">
        <v>35980</v>
      </c>
      <c r="C11857" s="16" t="s">
        <v>35879</v>
      </c>
    </row>
    <row r="11858" ht="18.35" spans="1:3">
      <c r="A11858" s="1" t="s">
        <v>35979</v>
      </c>
      <c r="B11858" s="2" t="s">
        <v>35980</v>
      </c>
      <c r="C11858" s="2" t="s">
        <v>34404</v>
      </c>
    </row>
    <row r="11859" ht="18.35" spans="1:3">
      <c r="A11859" s="15" t="s">
        <v>35979</v>
      </c>
      <c r="B11859" s="16" t="s">
        <v>35980</v>
      </c>
      <c r="C11859" s="16" t="s">
        <v>35807</v>
      </c>
    </row>
    <row r="11860" ht="18.35" spans="1:3">
      <c r="A11860" s="1" t="s">
        <v>35979</v>
      </c>
      <c r="B11860" s="2" t="s">
        <v>35980</v>
      </c>
      <c r="C11860" s="2" t="s">
        <v>34864</v>
      </c>
    </row>
    <row r="11861" ht="18.35" spans="1:3">
      <c r="A11861" s="15" t="s">
        <v>35979</v>
      </c>
      <c r="B11861" s="16" t="s">
        <v>35980</v>
      </c>
      <c r="C11861" s="16" t="s">
        <v>35798</v>
      </c>
    </row>
    <row r="11862" ht="18.35" spans="1:3">
      <c r="A11862" s="1" t="s">
        <v>35979</v>
      </c>
      <c r="B11862" s="2" t="s">
        <v>35980</v>
      </c>
      <c r="C11862" s="2" t="s">
        <v>35808</v>
      </c>
    </row>
    <row r="11863" ht="18.35" spans="1:3">
      <c r="A11863" s="15" t="s">
        <v>35979</v>
      </c>
      <c r="B11863" s="16" t="s">
        <v>35980</v>
      </c>
      <c r="C11863" s="16" t="s">
        <v>35809</v>
      </c>
    </row>
    <row r="11864" ht="18.35" spans="1:3">
      <c r="A11864" s="1" t="s">
        <v>35979</v>
      </c>
      <c r="B11864" s="2" t="s">
        <v>35980</v>
      </c>
      <c r="C11864" s="2" t="s">
        <v>35864</v>
      </c>
    </row>
    <row r="11865" ht="18.35" spans="1:3">
      <c r="A11865" s="15" t="s">
        <v>35979</v>
      </c>
      <c r="B11865" s="16" t="s">
        <v>35980</v>
      </c>
      <c r="C11865" s="16" t="s">
        <v>35822</v>
      </c>
    </row>
    <row r="11866" ht="18.35" spans="1:3">
      <c r="A11866" s="1" t="s">
        <v>35979</v>
      </c>
      <c r="B11866" s="2" t="s">
        <v>35980</v>
      </c>
      <c r="C11866" s="2" t="s">
        <v>34869</v>
      </c>
    </row>
    <row r="11867" ht="18.35" spans="1:3">
      <c r="A11867" s="15" t="s">
        <v>35979</v>
      </c>
      <c r="B11867" s="16" t="s">
        <v>35980</v>
      </c>
      <c r="C11867" s="16" t="s">
        <v>35221</v>
      </c>
    </row>
    <row r="11868" ht="18.35" spans="1:3">
      <c r="A11868" s="1" t="s">
        <v>35979</v>
      </c>
      <c r="B11868" s="2" t="s">
        <v>35980</v>
      </c>
      <c r="C11868" s="2" t="s">
        <v>35764</v>
      </c>
    </row>
    <row r="11869" ht="18.35" spans="1:3">
      <c r="A11869" s="15" t="s">
        <v>35979</v>
      </c>
      <c r="B11869" s="16" t="s">
        <v>35980</v>
      </c>
      <c r="C11869" s="16" t="s">
        <v>35990</v>
      </c>
    </row>
    <row r="11870" ht="18.35" spans="1:3">
      <c r="A11870" s="1" t="s">
        <v>35979</v>
      </c>
      <c r="B11870" s="2" t="s">
        <v>35980</v>
      </c>
      <c r="C11870" s="2" t="s">
        <v>35778</v>
      </c>
    </row>
    <row r="11871" ht="18.35" spans="1:3">
      <c r="A11871" s="15" t="s">
        <v>35979</v>
      </c>
      <c r="B11871" s="16" t="s">
        <v>35980</v>
      </c>
      <c r="C11871" s="16" t="s">
        <v>35766</v>
      </c>
    </row>
    <row r="11872" ht="18.35" spans="1:3">
      <c r="A11872" s="1" t="s">
        <v>35979</v>
      </c>
      <c r="B11872" s="2" t="s">
        <v>35980</v>
      </c>
      <c r="C11872" s="2" t="s">
        <v>34372</v>
      </c>
    </row>
    <row r="11873" ht="18.35" spans="1:3">
      <c r="A11873" s="15" t="s">
        <v>35979</v>
      </c>
      <c r="B11873" s="16" t="s">
        <v>35980</v>
      </c>
      <c r="C11873" s="16" t="s">
        <v>34464</v>
      </c>
    </row>
    <row r="11874" ht="18.35" spans="1:3">
      <c r="A11874" s="1" t="s">
        <v>35979</v>
      </c>
      <c r="B11874" s="2" t="s">
        <v>35980</v>
      </c>
      <c r="C11874" s="2" t="s">
        <v>34653</v>
      </c>
    </row>
    <row r="11875" ht="18.35" spans="1:3">
      <c r="A11875" s="15" t="s">
        <v>35979</v>
      </c>
      <c r="B11875" s="16" t="s">
        <v>35980</v>
      </c>
      <c r="C11875" s="16" t="s">
        <v>34978</v>
      </c>
    </row>
    <row r="11876" ht="18.35" spans="1:3">
      <c r="A11876" s="1" t="s">
        <v>35979</v>
      </c>
      <c r="B11876" s="2" t="s">
        <v>35980</v>
      </c>
      <c r="C11876" s="2" t="s">
        <v>35865</v>
      </c>
    </row>
    <row r="11877" ht="18.35" spans="1:3">
      <c r="A11877" s="15" t="s">
        <v>35979</v>
      </c>
      <c r="B11877" s="16" t="s">
        <v>35980</v>
      </c>
      <c r="C11877" s="16" t="s">
        <v>35874</v>
      </c>
    </row>
    <row r="11878" ht="18.35" spans="1:3">
      <c r="A11878" s="1" t="s">
        <v>35979</v>
      </c>
      <c r="B11878" s="2" t="s">
        <v>35980</v>
      </c>
      <c r="C11878" s="2" t="s">
        <v>35846</v>
      </c>
    </row>
    <row r="11879" ht="18.35" spans="1:3">
      <c r="A11879" s="15" t="s">
        <v>35979</v>
      </c>
      <c r="B11879" s="16" t="s">
        <v>35980</v>
      </c>
      <c r="C11879" s="16" t="s">
        <v>34467</v>
      </c>
    </row>
    <row r="11880" ht="18.35" spans="1:3">
      <c r="A11880" s="1" t="s">
        <v>35979</v>
      </c>
      <c r="B11880" s="2" t="s">
        <v>35980</v>
      </c>
      <c r="C11880" s="2" t="s">
        <v>34469</v>
      </c>
    </row>
    <row r="11881" ht="18.35" spans="1:3">
      <c r="A11881" s="15" t="s">
        <v>35979</v>
      </c>
      <c r="B11881" s="16" t="s">
        <v>35980</v>
      </c>
      <c r="C11881" s="16" t="s">
        <v>35047</v>
      </c>
    </row>
    <row r="11882" ht="18.35" spans="1:3">
      <c r="A11882" s="1" t="s">
        <v>35979</v>
      </c>
      <c r="B11882" s="2" t="s">
        <v>35980</v>
      </c>
      <c r="C11882" s="2" t="s">
        <v>35148</v>
      </c>
    </row>
    <row r="11883" ht="18.35" spans="1:3">
      <c r="A11883" s="15" t="s">
        <v>35979</v>
      </c>
      <c r="B11883" s="16" t="s">
        <v>35980</v>
      </c>
      <c r="C11883" s="16" t="s">
        <v>35149</v>
      </c>
    </row>
    <row r="11884" ht="18.35" spans="1:3">
      <c r="A11884" s="1" t="s">
        <v>35979</v>
      </c>
      <c r="B11884" s="2" t="s">
        <v>35980</v>
      </c>
      <c r="C11884" s="2" t="s">
        <v>34667</v>
      </c>
    </row>
    <row r="11885" ht="18.35" spans="1:3">
      <c r="A11885" s="15" t="s">
        <v>35979</v>
      </c>
      <c r="B11885" s="16" t="s">
        <v>35980</v>
      </c>
      <c r="C11885" s="16" t="s">
        <v>34891</v>
      </c>
    </row>
    <row r="11886" ht="18.35" spans="1:3">
      <c r="A11886" s="1" t="s">
        <v>35979</v>
      </c>
      <c r="B11886" s="2" t="s">
        <v>35980</v>
      </c>
      <c r="C11886" s="2" t="s">
        <v>35866</v>
      </c>
    </row>
    <row r="11887" ht="18.35" spans="1:3">
      <c r="A11887" s="15" t="s">
        <v>35979</v>
      </c>
      <c r="B11887" s="16" t="s">
        <v>35980</v>
      </c>
      <c r="C11887" s="16" t="s">
        <v>34668</v>
      </c>
    </row>
    <row r="11888" ht="18.35" spans="1:3">
      <c r="A11888" s="1" t="s">
        <v>35979</v>
      </c>
      <c r="B11888" s="2" t="s">
        <v>35980</v>
      </c>
      <c r="C11888" s="2" t="s">
        <v>35361</v>
      </c>
    </row>
    <row r="11889" ht="18.35" spans="1:3">
      <c r="A11889" s="15" t="s">
        <v>35979</v>
      </c>
      <c r="B11889" s="16" t="s">
        <v>35980</v>
      </c>
      <c r="C11889" s="16" t="s">
        <v>34892</v>
      </c>
    </row>
    <row r="11890" ht="18.35" spans="1:3">
      <c r="A11890" s="1" t="s">
        <v>35979</v>
      </c>
      <c r="B11890" s="2" t="s">
        <v>35980</v>
      </c>
      <c r="C11890" s="2" t="s">
        <v>35568</v>
      </c>
    </row>
    <row r="11891" ht="18.35" spans="1:3">
      <c r="A11891" s="15" t="s">
        <v>35979</v>
      </c>
      <c r="B11891" s="16" t="s">
        <v>35980</v>
      </c>
      <c r="C11891" s="16" t="s">
        <v>35802</v>
      </c>
    </row>
    <row r="11892" ht="18.35" spans="1:3">
      <c r="A11892" s="1" t="s">
        <v>35979</v>
      </c>
      <c r="B11892" s="2" t="s">
        <v>35980</v>
      </c>
      <c r="C11892" s="2" t="s">
        <v>34423</v>
      </c>
    </row>
    <row r="11893" ht="18.35" spans="1:3">
      <c r="A11893" s="15" t="s">
        <v>35979</v>
      </c>
      <c r="B11893" s="16" t="s">
        <v>35980</v>
      </c>
      <c r="C11893" s="16" t="s">
        <v>35465</v>
      </c>
    </row>
    <row r="11894" ht="18.35" spans="1:3">
      <c r="A11894" s="1" t="s">
        <v>35979</v>
      </c>
      <c r="B11894" s="2" t="s">
        <v>35980</v>
      </c>
      <c r="C11894" s="2" t="s">
        <v>35785</v>
      </c>
    </row>
    <row r="11895" ht="18.35" spans="1:3">
      <c r="A11895" s="15" t="s">
        <v>35979</v>
      </c>
      <c r="B11895" s="16" t="s">
        <v>35980</v>
      </c>
      <c r="C11895" s="16" t="s">
        <v>35928</v>
      </c>
    </row>
    <row r="11896" ht="18.35" spans="1:3">
      <c r="A11896" s="1" t="s">
        <v>35979</v>
      </c>
      <c r="B11896" s="2" t="s">
        <v>35980</v>
      </c>
      <c r="C11896" s="2" t="s">
        <v>35771</v>
      </c>
    </row>
    <row r="11897" ht="18.35" spans="1:3">
      <c r="A11897" s="15" t="s">
        <v>35979</v>
      </c>
      <c r="B11897" s="16" t="s">
        <v>35980</v>
      </c>
      <c r="C11897" s="16" t="s">
        <v>34447</v>
      </c>
    </row>
    <row r="11898" ht="18.35" spans="1:3">
      <c r="A11898" s="1" t="s">
        <v>35979</v>
      </c>
      <c r="B11898" s="2" t="s">
        <v>35980</v>
      </c>
      <c r="C11898" s="2" t="s">
        <v>35077</v>
      </c>
    </row>
    <row r="11899" ht="18.35" spans="1:3">
      <c r="A11899" s="15" t="s">
        <v>35979</v>
      </c>
      <c r="B11899" s="16" t="s">
        <v>35980</v>
      </c>
      <c r="C11899" s="16" t="s">
        <v>35929</v>
      </c>
    </row>
    <row r="11900" ht="18.35" spans="1:3">
      <c r="A11900" s="1" t="s">
        <v>35979</v>
      </c>
      <c r="B11900" s="2" t="s">
        <v>35980</v>
      </c>
      <c r="C11900" s="2" t="s">
        <v>35580</v>
      </c>
    </row>
    <row r="11901" ht="18.35" spans="1:3">
      <c r="A11901" s="15" t="s">
        <v>35979</v>
      </c>
      <c r="B11901" s="16" t="s">
        <v>35980</v>
      </c>
      <c r="C11901" s="16" t="s">
        <v>35991</v>
      </c>
    </row>
    <row r="11902" ht="18.35" spans="1:3">
      <c r="A11902" s="1" t="s">
        <v>35979</v>
      </c>
      <c r="B11902" s="2" t="s">
        <v>35980</v>
      </c>
      <c r="C11902" s="2" t="s">
        <v>34595</v>
      </c>
    </row>
    <row r="11903" ht="18.35" spans="1:3">
      <c r="A11903" s="15" t="s">
        <v>35979</v>
      </c>
      <c r="B11903" s="16" t="s">
        <v>35980</v>
      </c>
      <c r="C11903" s="16" t="s">
        <v>35080</v>
      </c>
    </row>
    <row r="11904" ht="18.35" spans="1:3">
      <c r="A11904" s="1" t="s">
        <v>35979</v>
      </c>
      <c r="B11904" s="2" t="s">
        <v>35980</v>
      </c>
      <c r="C11904" s="2" t="s">
        <v>34596</v>
      </c>
    </row>
    <row r="11905" ht="18.35" spans="1:3">
      <c r="A11905" s="15" t="s">
        <v>35979</v>
      </c>
      <c r="B11905" s="16" t="s">
        <v>35980</v>
      </c>
      <c r="C11905" s="16" t="s">
        <v>35226</v>
      </c>
    </row>
    <row r="11906" ht="18.35" spans="1:3">
      <c r="A11906" s="1" t="s">
        <v>35979</v>
      </c>
      <c r="B11906" s="2" t="s">
        <v>35980</v>
      </c>
      <c r="C11906" s="2" t="s">
        <v>34598</v>
      </c>
    </row>
    <row r="11907" ht="18.35" spans="1:3">
      <c r="A11907" s="15" t="s">
        <v>35979</v>
      </c>
      <c r="B11907" s="16" t="s">
        <v>35980</v>
      </c>
      <c r="C11907" s="16" t="s">
        <v>35015</v>
      </c>
    </row>
    <row r="11908" ht="18.35" spans="1:3">
      <c r="A11908" s="1" t="s">
        <v>35979</v>
      </c>
      <c r="B11908" s="2" t="s">
        <v>35980</v>
      </c>
      <c r="C11908" s="2" t="s">
        <v>34355</v>
      </c>
    </row>
    <row r="11909" ht="18.35" spans="1:3">
      <c r="A11909" s="15" t="s">
        <v>35979</v>
      </c>
      <c r="B11909" s="16" t="s">
        <v>35980</v>
      </c>
      <c r="C11909" s="16" t="s">
        <v>35821</v>
      </c>
    </row>
    <row r="11910" ht="18.35" spans="1:3">
      <c r="A11910" s="1" t="s">
        <v>35979</v>
      </c>
      <c r="B11910" s="2" t="s">
        <v>35980</v>
      </c>
      <c r="C11910" s="2" t="s">
        <v>34714</v>
      </c>
    </row>
    <row r="11911" ht="18.35" spans="1:3">
      <c r="A11911" s="15" t="s">
        <v>35979</v>
      </c>
      <c r="B11911" s="16" t="s">
        <v>35980</v>
      </c>
      <c r="C11911" s="16" t="s">
        <v>34716</v>
      </c>
    </row>
    <row r="11912" ht="18.35" spans="1:3">
      <c r="A11912" s="1" t="s">
        <v>35979</v>
      </c>
      <c r="B11912" s="2" t="s">
        <v>35980</v>
      </c>
      <c r="C11912" s="2" t="s">
        <v>35832</v>
      </c>
    </row>
    <row r="11913" ht="18.35" spans="1:3">
      <c r="A11913" s="15" t="s">
        <v>35979</v>
      </c>
      <c r="B11913" s="16" t="s">
        <v>35980</v>
      </c>
      <c r="C11913" s="16" t="s">
        <v>35992</v>
      </c>
    </row>
    <row r="11914" ht="18.35" spans="1:3">
      <c r="A11914" s="1" t="s">
        <v>35979</v>
      </c>
      <c r="B11914" s="2" t="s">
        <v>35980</v>
      </c>
      <c r="C11914" s="2" t="s">
        <v>35812</v>
      </c>
    </row>
    <row r="11915" ht="18.35" spans="1:3">
      <c r="A11915" s="15" t="s">
        <v>35979</v>
      </c>
      <c r="B11915" s="16" t="s">
        <v>35980</v>
      </c>
      <c r="C11915" s="16" t="s">
        <v>35813</v>
      </c>
    </row>
    <row r="11916" ht="18.35" spans="1:3">
      <c r="A11916" s="1" t="s">
        <v>35979</v>
      </c>
      <c r="B11916" s="2" t="s">
        <v>35980</v>
      </c>
      <c r="C11916" s="2" t="s">
        <v>35288</v>
      </c>
    </row>
    <row r="11917" ht="18.35" spans="1:3">
      <c r="A11917" s="15" t="s">
        <v>35979</v>
      </c>
      <c r="B11917" s="16" t="s">
        <v>35980</v>
      </c>
      <c r="C11917" s="16" t="s">
        <v>35825</v>
      </c>
    </row>
    <row r="11918" ht="18.35" spans="1:3">
      <c r="A11918" s="1" t="s">
        <v>35979</v>
      </c>
      <c r="B11918" s="2" t="s">
        <v>35980</v>
      </c>
      <c r="C11918" s="2" t="s">
        <v>35877</v>
      </c>
    </row>
    <row r="11919" ht="18.35" spans="1:3">
      <c r="A11919" s="15" t="s">
        <v>35979</v>
      </c>
      <c r="B11919" s="16" t="s">
        <v>35980</v>
      </c>
      <c r="C11919" s="16" t="s">
        <v>34526</v>
      </c>
    </row>
    <row r="11920" ht="18.35" spans="1:3">
      <c r="A11920" s="1" t="s">
        <v>35979</v>
      </c>
      <c r="B11920" s="2" t="s">
        <v>35980</v>
      </c>
      <c r="C11920" s="2" t="s">
        <v>35971</v>
      </c>
    </row>
    <row r="11921" ht="18.35" spans="1:3">
      <c r="A11921" s="15" t="s">
        <v>35979</v>
      </c>
      <c r="B11921" s="16" t="s">
        <v>35980</v>
      </c>
      <c r="C11921" s="16" t="s">
        <v>34612</v>
      </c>
    </row>
    <row r="11922" ht="18.35" spans="1:3">
      <c r="A11922" s="1" t="s">
        <v>35979</v>
      </c>
      <c r="B11922" s="2" t="s">
        <v>35980</v>
      </c>
      <c r="C11922" s="2" t="s">
        <v>34613</v>
      </c>
    </row>
    <row r="11923" ht="18.35" spans="1:3">
      <c r="A11923" s="15" t="s">
        <v>35979</v>
      </c>
      <c r="B11923" s="16" t="s">
        <v>35980</v>
      </c>
      <c r="C11923" s="16" t="s">
        <v>34837</v>
      </c>
    </row>
    <row r="11924" ht="18.35" spans="1:3">
      <c r="A11924" s="1" t="s">
        <v>35979</v>
      </c>
      <c r="B11924" s="2" t="s">
        <v>35980</v>
      </c>
      <c r="C11924" s="2" t="s">
        <v>34425</v>
      </c>
    </row>
    <row r="11925" ht="18.35" spans="1:3">
      <c r="A11925" s="15" t="s">
        <v>35979</v>
      </c>
      <c r="B11925" s="16" t="s">
        <v>35980</v>
      </c>
      <c r="C11925" s="16" t="s">
        <v>34487</v>
      </c>
    </row>
    <row r="11926" ht="18.35" spans="1:3">
      <c r="A11926" s="1" t="s">
        <v>35979</v>
      </c>
      <c r="B11926" s="2" t="s">
        <v>35980</v>
      </c>
      <c r="C11926" s="2" t="s">
        <v>35762</v>
      </c>
    </row>
    <row r="11927" ht="18.35" spans="1:3">
      <c r="A11927" s="15" t="s">
        <v>35979</v>
      </c>
      <c r="B11927" s="16" t="s">
        <v>35980</v>
      </c>
      <c r="C11927" s="16" t="s">
        <v>34946</v>
      </c>
    </row>
    <row r="11928" ht="18.35" spans="1:3">
      <c r="A11928" s="1" t="s">
        <v>35979</v>
      </c>
      <c r="B11928" s="2" t="s">
        <v>35980</v>
      </c>
      <c r="C11928" s="2" t="s">
        <v>35993</v>
      </c>
    </row>
    <row r="11929" ht="18.35" spans="1:3">
      <c r="A11929" s="15" t="s">
        <v>35979</v>
      </c>
      <c r="B11929" s="16" t="s">
        <v>35980</v>
      </c>
      <c r="C11929" s="16" t="s">
        <v>35511</v>
      </c>
    </row>
    <row r="11930" ht="18.35" spans="1:3">
      <c r="A11930" s="1" t="s">
        <v>35979</v>
      </c>
      <c r="B11930" s="2" t="s">
        <v>35980</v>
      </c>
      <c r="C11930" s="2" t="s">
        <v>34532</v>
      </c>
    </row>
    <row r="11931" ht="18.35" spans="1:3">
      <c r="A11931" s="15" t="s">
        <v>35979</v>
      </c>
      <c r="B11931" s="16" t="s">
        <v>35980</v>
      </c>
      <c r="C11931" s="16" t="s">
        <v>34534</v>
      </c>
    </row>
    <row r="11932" ht="18.35" spans="1:3">
      <c r="A11932" s="1" t="s">
        <v>35979</v>
      </c>
      <c r="B11932" s="2" t="s">
        <v>35980</v>
      </c>
      <c r="C11932" s="2" t="s">
        <v>34535</v>
      </c>
    </row>
    <row r="11933" ht="18.35" spans="1:3">
      <c r="A11933" s="15" t="s">
        <v>35979</v>
      </c>
      <c r="B11933" s="16" t="s">
        <v>35980</v>
      </c>
      <c r="C11933" s="16" t="s">
        <v>35867</v>
      </c>
    </row>
    <row r="11934" ht="18.35" spans="1:3">
      <c r="A11934" s="1" t="s">
        <v>35979</v>
      </c>
      <c r="B11934" s="2" t="s">
        <v>35980</v>
      </c>
      <c r="C11934" s="2" t="s">
        <v>35888</v>
      </c>
    </row>
    <row r="11935" ht="18.35" spans="1:3">
      <c r="A11935" s="15" t="s">
        <v>35979</v>
      </c>
      <c r="B11935" s="16" t="s">
        <v>35980</v>
      </c>
      <c r="C11935" s="16" t="s">
        <v>35339</v>
      </c>
    </row>
    <row r="11936" ht="18.35" spans="1:3">
      <c r="A11936" s="1" t="s">
        <v>35979</v>
      </c>
      <c r="B11936" s="2" t="s">
        <v>35980</v>
      </c>
      <c r="C11936" s="2" t="s">
        <v>35160</v>
      </c>
    </row>
    <row r="11937" ht="18.35" spans="1:3">
      <c r="A11937" s="15" t="s">
        <v>35979</v>
      </c>
      <c r="B11937" s="16" t="s">
        <v>35980</v>
      </c>
      <c r="C11937" s="16" t="s">
        <v>35994</v>
      </c>
    </row>
    <row r="11938" ht="18.35" spans="1:3">
      <c r="A11938" s="1" t="s">
        <v>35979</v>
      </c>
      <c r="B11938" s="2" t="s">
        <v>35980</v>
      </c>
      <c r="C11938" s="2" t="s">
        <v>35995</v>
      </c>
    </row>
    <row r="11939" ht="18.35" spans="1:3">
      <c r="A11939" s="15" t="s">
        <v>35979</v>
      </c>
      <c r="B11939" s="16" t="s">
        <v>35980</v>
      </c>
      <c r="C11939" s="16" t="s">
        <v>34431</v>
      </c>
    </row>
    <row r="11940" ht="18.35" spans="1:3">
      <c r="A11940" s="1" t="s">
        <v>35979</v>
      </c>
      <c r="B11940" s="2" t="s">
        <v>35980</v>
      </c>
      <c r="C11940" s="2" t="s">
        <v>35743</v>
      </c>
    </row>
    <row r="11941" ht="18.35" spans="1:3">
      <c r="A11941" s="15" t="s">
        <v>35979</v>
      </c>
      <c r="B11941" s="16" t="s">
        <v>35980</v>
      </c>
      <c r="C11941" s="16" t="s">
        <v>35869</v>
      </c>
    </row>
    <row r="11942" ht="18.35" spans="1:3">
      <c r="A11942" s="1" t="s">
        <v>35979</v>
      </c>
      <c r="B11942" s="2" t="s">
        <v>35980</v>
      </c>
      <c r="C11942" s="2" t="s">
        <v>35797</v>
      </c>
    </row>
    <row r="11943" ht="18.35" spans="1:3">
      <c r="A11943" s="15" t="s">
        <v>35979</v>
      </c>
      <c r="B11943" s="16" t="s">
        <v>35980</v>
      </c>
      <c r="C11943" s="16" t="s">
        <v>34860</v>
      </c>
    </row>
    <row r="11944" ht="18.35" spans="1:3">
      <c r="A11944" s="1" t="s">
        <v>35979</v>
      </c>
      <c r="B11944" s="2" t="s">
        <v>35980</v>
      </c>
      <c r="C11944" s="2" t="s">
        <v>35828</v>
      </c>
    </row>
    <row r="11945" ht="18.35" spans="1:3">
      <c r="A11945" s="15" t="s">
        <v>35979</v>
      </c>
      <c r="B11945" s="16" t="s">
        <v>35980</v>
      </c>
      <c r="C11945" s="16" t="s">
        <v>35795</v>
      </c>
    </row>
    <row r="11946" ht="18.35" spans="1:3">
      <c r="A11946" s="1" t="s">
        <v>35979</v>
      </c>
      <c r="B11946" s="2" t="s">
        <v>35980</v>
      </c>
      <c r="C11946" s="2" t="s">
        <v>35796</v>
      </c>
    </row>
    <row r="11947" ht="18.35" spans="1:3">
      <c r="A11947" s="15" t="s">
        <v>35979</v>
      </c>
      <c r="B11947" s="16" t="s">
        <v>35980</v>
      </c>
      <c r="C11947" s="16" t="s">
        <v>34865</v>
      </c>
    </row>
    <row r="11948" ht="18.35" spans="1:3">
      <c r="A11948" s="1" t="s">
        <v>35979</v>
      </c>
      <c r="B11948" s="2" t="s">
        <v>35980</v>
      </c>
      <c r="C11948" s="2" t="s">
        <v>34967</v>
      </c>
    </row>
    <row r="11949" ht="18.35" spans="1:3">
      <c r="A11949" s="15" t="s">
        <v>35979</v>
      </c>
      <c r="B11949" s="16" t="s">
        <v>35980</v>
      </c>
      <c r="C11949" s="16" t="s">
        <v>35750</v>
      </c>
    </row>
    <row r="11950" ht="18.35" spans="1:3">
      <c r="A11950" s="1" t="s">
        <v>35979</v>
      </c>
      <c r="B11950" s="2" t="s">
        <v>35980</v>
      </c>
      <c r="C11950" s="2" t="s">
        <v>35069</v>
      </c>
    </row>
    <row r="11951" ht="18.35" spans="1:3">
      <c r="A11951" s="15" t="s">
        <v>35979</v>
      </c>
      <c r="B11951" s="16" t="s">
        <v>35980</v>
      </c>
      <c r="C11951" s="16" t="s">
        <v>35070</v>
      </c>
    </row>
    <row r="11952" ht="18.35" spans="1:3">
      <c r="A11952" s="1" t="s">
        <v>35979</v>
      </c>
      <c r="B11952" s="2" t="s">
        <v>35980</v>
      </c>
      <c r="C11952" s="2" t="s">
        <v>35071</v>
      </c>
    </row>
    <row r="11953" ht="18.35" spans="1:3">
      <c r="A11953" s="15" t="s">
        <v>35979</v>
      </c>
      <c r="B11953" s="16" t="s">
        <v>35980</v>
      </c>
      <c r="C11953" s="16" t="s">
        <v>35871</v>
      </c>
    </row>
    <row r="11954" ht="18.35" spans="1:3">
      <c r="A11954" s="1" t="s">
        <v>35979</v>
      </c>
      <c r="B11954" s="2" t="s">
        <v>35980</v>
      </c>
      <c r="C11954" s="2" t="s">
        <v>34389</v>
      </c>
    </row>
    <row r="11955" ht="18.35" spans="1:3">
      <c r="A11955" s="15" t="s">
        <v>35979</v>
      </c>
      <c r="B11955" s="16" t="s">
        <v>35980</v>
      </c>
      <c r="C11955" s="16" t="s">
        <v>35072</v>
      </c>
    </row>
    <row r="11956" ht="18.35" spans="1:3">
      <c r="A11956" s="1" t="s">
        <v>35979</v>
      </c>
      <c r="B11956" s="2" t="s">
        <v>35980</v>
      </c>
      <c r="C11956" s="2" t="s">
        <v>34749</v>
      </c>
    </row>
    <row r="11957" ht="18.35" spans="1:3">
      <c r="A11957" s="15" t="s">
        <v>35979</v>
      </c>
      <c r="B11957" s="16" t="s">
        <v>35980</v>
      </c>
      <c r="C11957" s="16" t="s">
        <v>34871</v>
      </c>
    </row>
    <row r="11958" ht="18.35" spans="1:3">
      <c r="A11958" s="1" t="s">
        <v>35979</v>
      </c>
      <c r="B11958" s="2" t="s">
        <v>35980</v>
      </c>
      <c r="C11958" s="2" t="s">
        <v>35872</v>
      </c>
    </row>
    <row r="11959" ht="18.35" spans="1:3">
      <c r="A11959" s="15" t="s">
        <v>35979</v>
      </c>
      <c r="B11959" s="16" t="s">
        <v>35980</v>
      </c>
      <c r="C11959" s="16" t="s">
        <v>35873</v>
      </c>
    </row>
    <row r="11960" ht="18.35" spans="1:3">
      <c r="A11960" s="1" t="s">
        <v>35979</v>
      </c>
      <c r="B11960" s="2" t="s">
        <v>35980</v>
      </c>
      <c r="C11960" s="2" t="s">
        <v>35744</v>
      </c>
    </row>
    <row r="11961" ht="18.35" spans="1:3">
      <c r="A11961" s="15" t="s">
        <v>35979</v>
      </c>
      <c r="B11961" s="16" t="s">
        <v>35980</v>
      </c>
      <c r="C11961" s="16" t="s">
        <v>35848</v>
      </c>
    </row>
    <row r="11962" ht="18.35" spans="1:3">
      <c r="A11962" s="1" t="s">
        <v>35979</v>
      </c>
      <c r="B11962" s="2" t="s">
        <v>35980</v>
      </c>
      <c r="C11962" s="2" t="s">
        <v>35996</v>
      </c>
    </row>
    <row r="11963" ht="18.35" spans="1:3">
      <c r="A11963" s="15" t="s">
        <v>35979</v>
      </c>
      <c r="B11963" s="16" t="s">
        <v>35980</v>
      </c>
      <c r="C11963" s="16" t="s">
        <v>35647</v>
      </c>
    </row>
    <row r="11964" ht="18.35" spans="1:3">
      <c r="A11964" s="7" t="s">
        <v>35979</v>
      </c>
      <c r="B11964" s="8" t="s">
        <v>35980</v>
      </c>
      <c r="C11964" s="8" t="s">
        <v>34645</v>
      </c>
    </row>
    <row r="11965" ht="18.35" spans="1:3">
      <c r="A11965" s="15" t="s">
        <v>35979</v>
      </c>
      <c r="B11965" s="16" t="s">
        <v>35980</v>
      </c>
      <c r="C11965" s="16" t="s">
        <v>34874</v>
      </c>
    </row>
    <row r="11966" ht="18.35" spans="1:3">
      <c r="A11966" s="1" t="s">
        <v>35979</v>
      </c>
      <c r="B11966" s="2" t="s">
        <v>35980</v>
      </c>
      <c r="C11966" s="2" t="s">
        <v>35334</v>
      </c>
    </row>
    <row r="11967" ht="18.35" spans="1:3">
      <c r="A11967" s="15" t="s">
        <v>35979</v>
      </c>
      <c r="B11967" s="16" t="s">
        <v>35980</v>
      </c>
      <c r="C11967" s="16" t="s">
        <v>35997</v>
      </c>
    </row>
    <row r="11968" ht="18.35" spans="1:3">
      <c r="A11968" s="1" t="s">
        <v>35979</v>
      </c>
      <c r="B11968" s="2" t="s">
        <v>35980</v>
      </c>
      <c r="C11968" s="2" t="s">
        <v>35998</v>
      </c>
    </row>
    <row r="11969" ht="18.35" spans="1:3">
      <c r="A11969" s="15" t="s">
        <v>35979</v>
      </c>
      <c r="B11969" s="16" t="s">
        <v>35980</v>
      </c>
      <c r="C11969" s="16" t="s">
        <v>35765</v>
      </c>
    </row>
    <row r="11970" ht="18.35" spans="1:3">
      <c r="A11970" s="1" t="s">
        <v>35979</v>
      </c>
      <c r="B11970" s="2" t="s">
        <v>35980</v>
      </c>
      <c r="C11970" s="2" t="s">
        <v>35815</v>
      </c>
    </row>
    <row r="11971" ht="18.35" spans="1:3">
      <c r="A11971" s="15" t="s">
        <v>35979</v>
      </c>
      <c r="B11971" s="16" t="s">
        <v>35980</v>
      </c>
      <c r="C11971" s="16" t="s">
        <v>35836</v>
      </c>
    </row>
    <row r="11972" ht="18.35" spans="1:3">
      <c r="A11972" s="1" t="s">
        <v>35979</v>
      </c>
      <c r="B11972" s="2" t="s">
        <v>35980</v>
      </c>
      <c r="C11972" s="2" t="s">
        <v>35325</v>
      </c>
    </row>
    <row r="11973" ht="18.35" spans="1:3">
      <c r="A11973" s="15" t="s">
        <v>35979</v>
      </c>
      <c r="B11973" s="16" t="s">
        <v>35980</v>
      </c>
      <c r="C11973" s="16" t="s">
        <v>35359</v>
      </c>
    </row>
    <row r="11974" ht="18.35" spans="1:3">
      <c r="A11974" s="1" t="s">
        <v>35979</v>
      </c>
      <c r="B11974" s="2" t="s">
        <v>35980</v>
      </c>
      <c r="C11974" s="2" t="s">
        <v>35999</v>
      </c>
    </row>
    <row r="11975" ht="18.35" spans="1:3">
      <c r="A11975" s="15" t="s">
        <v>35979</v>
      </c>
      <c r="B11975" s="16" t="s">
        <v>35980</v>
      </c>
      <c r="C11975" s="16" t="s">
        <v>34878</v>
      </c>
    </row>
    <row r="11976" ht="18.35" spans="1:3">
      <c r="A11976" s="1" t="s">
        <v>35979</v>
      </c>
      <c r="B11976" s="2" t="s">
        <v>35980</v>
      </c>
      <c r="C11976" s="2" t="s">
        <v>36000</v>
      </c>
    </row>
    <row r="11977" ht="18.35" spans="1:3">
      <c r="A11977" s="15" t="s">
        <v>35979</v>
      </c>
      <c r="B11977" s="16" t="s">
        <v>35980</v>
      </c>
      <c r="C11977" s="16" t="s">
        <v>35462</v>
      </c>
    </row>
    <row r="11978" ht="18.35" spans="1:3">
      <c r="A11978" s="1" t="s">
        <v>35979</v>
      </c>
      <c r="B11978" s="2" t="s">
        <v>35980</v>
      </c>
      <c r="C11978" s="2" t="s">
        <v>35800</v>
      </c>
    </row>
    <row r="11979" ht="18.35" spans="1:3">
      <c r="A11979" s="15" t="s">
        <v>35979</v>
      </c>
      <c r="B11979" s="16" t="s">
        <v>35980</v>
      </c>
      <c r="C11979" s="16" t="s">
        <v>34652</v>
      </c>
    </row>
    <row r="11980" ht="18.35" spans="1:3">
      <c r="A11980" s="1" t="s">
        <v>35979</v>
      </c>
      <c r="B11980" s="2" t="s">
        <v>35980</v>
      </c>
      <c r="C11980" s="2" t="s">
        <v>35972</v>
      </c>
    </row>
    <row r="11981" ht="18.35" spans="1:3">
      <c r="A11981" s="15" t="s">
        <v>35979</v>
      </c>
      <c r="B11981" s="16" t="s">
        <v>35980</v>
      </c>
      <c r="C11981" s="16" t="s">
        <v>34880</v>
      </c>
    </row>
    <row r="11982" ht="18.35" spans="1:3">
      <c r="A11982" s="1" t="s">
        <v>35979</v>
      </c>
      <c r="B11982" s="2" t="s">
        <v>35980</v>
      </c>
      <c r="C11982" s="2" t="s">
        <v>35880</v>
      </c>
    </row>
    <row r="11983" ht="18.35" spans="1:3">
      <c r="A11983" s="15" t="s">
        <v>35979</v>
      </c>
      <c r="B11983" s="16" t="s">
        <v>35980</v>
      </c>
      <c r="C11983" s="16" t="s">
        <v>35839</v>
      </c>
    </row>
    <row r="11984" ht="18.35" spans="1:3">
      <c r="A11984" s="1" t="s">
        <v>35979</v>
      </c>
      <c r="B11984" s="2" t="s">
        <v>35980</v>
      </c>
      <c r="C11984" s="2" t="s">
        <v>35625</v>
      </c>
    </row>
    <row r="11985" ht="18.35" spans="1:3">
      <c r="A11985" s="15" t="s">
        <v>35979</v>
      </c>
      <c r="B11985" s="16" t="s">
        <v>35980</v>
      </c>
      <c r="C11985" s="16" t="s">
        <v>34882</v>
      </c>
    </row>
    <row r="11986" ht="18.35" spans="1:3">
      <c r="A11986" s="1" t="s">
        <v>35979</v>
      </c>
      <c r="B11986" s="2" t="s">
        <v>35980</v>
      </c>
      <c r="C11986" s="2" t="s">
        <v>35749</v>
      </c>
    </row>
    <row r="11987" ht="18.35" spans="1:3">
      <c r="A11987" s="15" t="s">
        <v>35979</v>
      </c>
      <c r="B11987" s="16" t="s">
        <v>35980</v>
      </c>
      <c r="C11987" s="16" t="s">
        <v>36001</v>
      </c>
    </row>
    <row r="11988" ht="18.35" spans="1:3">
      <c r="A11988" s="1" t="s">
        <v>35979</v>
      </c>
      <c r="B11988" s="2" t="s">
        <v>35980</v>
      </c>
      <c r="C11988" s="2" t="s">
        <v>35164</v>
      </c>
    </row>
    <row r="11989" ht="18.35" spans="1:3">
      <c r="A11989" s="15" t="s">
        <v>35979</v>
      </c>
      <c r="B11989" s="16" t="s">
        <v>35980</v>
      </c>
      <c r="C11989" s="16" t="s">
        <v>35781</v>
      </c>
    </row>
    <row r="11990" ht="18.35" spans="1:3">
      <c r="A11990" s="1" t="s">
        <v>35979</v>
      </c>
      <c r="B11990" s="2" t="s">
        <v>35980</v>
      </c>
      <c r="C11990" s="2" t="s">
        <v>35266</v>
      </c>
    </row>
    <row r="11991" ht="18.35" spans="1:3">
      <c r="A11991" s="15" t="s">
        <v>35979</v>
      </c>
      <c r="B11991" s="16" t="s">
        <v>35980</v>
      </c>
      <c r="C11991" s="16" t="s">
        <v>35881</v>
      </c>
    </row>
    <row r="11992" ht="18.35" spans="1:3">
      <c r="A11992" s="1" t="s">
        <v>35979</v>
      </c>
      <c r="B11992" s="2" t="s">
        <v>35980</v>
      </c>
      <c r="C11992" s="2" t="s">
        <v>35757</v>
      </c>
    </row>
    <row r="11993" ht="18.35" spans="1:3">
      <c r="A11993" s="15" t="s">
        <v>35979</v>
      </c>
      <c r="B11993" s="16" t="s">
        <v>35980</v>
      </c>
      <c r="C11993" s="16" t="s">
        <v>34504</v>
      </c>
    </row>
    <row r="11994" ht="18.35" spans="1:3">
      <c r="A11994" s="1" t="s">
        <v>35979</v>
      </c>
      <c r="B11994" s="2" t="s">
        <v>35980</v>
      </c>
      <c r="C11994" s="2" t="s">
        <v>35575</v>
      </c>
    </row>
    <row r="11995" ht="18.35" spans="1:3">
      <c r="A11995" s="15" t="s">
        <v>35979</v>
      </c>
      <c r="B11995" s="16" t="s">
        <v>35980</v>
      </c>
      <c r="C11995" s="16" t="s">
        <v>35793</v>
      </c>
    </row>
    <row r="11996" ht="18.35" spans="1:3">
      <c r="A11996" s="1" t="s">
        <v>35979</v>
      </c>
      <c r="B11996" s="2" t="s">
        <v>35980</v>
      </c>
      <c r="C11996" s="2" t="s">
        <v>35794</v>
      </c>
    </row>
    <row r="11997" ht="18.35" spans="1:3">
      <c r="A11997" s="15" t="s">
        <v>35979</v>
      </c>
      <c r="B11997" s="16" t="s">
        <v>35980</v>
      </c>
      <c r="C11997" s="16" t="s">
        <v>34565</v>
      </c>
    </row>
    <row r="11998" ht="18.35" spans="1:3">
      <c r="A11998" s="1" t="s">
        <v>35979</v>
      </c>
      <c r="B11998" s="2" t="s">
        <v>35980</v>
      </c>
      <c r="C11998" s="2" t="s">
        <v>34673</v>
      </c>
    </row>
    <row r="11999" ht="18.35" spans="1:3">
      <c r="A11999" s="15" t="s">
        <v>35979</v>
      </c>
      <c r="B11999" s="16" t="s">
        <v>35980</v>
      </c>
      <c r="C11999" s="16" t="s">
        <v>34566</v>
      </c>
    </row>
    <row r="12000" ht="18.35" spans="1:3">
      <c r="A12000" s="1" t="s">
        <v>35979</v>
      </c>
      <c r="B12000" s="2" t="s">
        <v>35980</v>
      </c>
      <c r="C12000" s="2" t="s">
        <v>34685</v>
      </c>
    </row>
    <row r="12001" ht="18.35" spans="1:3">
      <c r="A12001" s="15" t="s">
        <v>35979</v>
      </c>
      <c r="B12001" s="16" t="s">
        <v>35980</v>
      </c>
      <c r="C12001" s="16" t="s">
        <v>34686</v>
      </c>
    </row>
    <row r="12002" ht="18.35" spans="1:3">
      <c r="A12002" s="1" t="s">
        <v>35979</v>
      </c>
      <c r="B12002" s="2" t="s">
        <v>35980</v>
      </c>
      <c r="C12002" s="2" t="s">
        <v>34569</v>
      </c>
    </row>
    <row r="12003" ht="18.35" spans="1:3">
      <c r="A12003" s="15" t="s">
        <v>35979</v>
      </c>
      <c r="B12003" s="16" t="s">
        <v>35980</v>
      </c>
      <c r="C12003" s="16" t="s">
        <v>34690</v>
      </c>
    </row>
    <row r="12004" ht="18.35" spans="1:3">
      <c r="A12004" s="1" t="s">
        <v>35979</v>
      </c>
      <c r="B12004" s="2" t="s">
        <v>35980</v>
      </c>
      <c r="C12004" s="2" t="s">
        <v>35882</v>
      </c>
    </row>
    <row r="12005" ht="18.35" spans="1:3">
      <c r="A12005" s="15" t="s">
        <v>35979</v>
      </c>
      <c r="B12005" s="16" t="s">
        <v>35980</v>
      </c>
      <c r="C12005" s="16" t="s">
        <v>34394</v>
      </c>
    </row>
    <row r="12006" ht="18.35" spans="1:3">
      <c r="A12006" s="1" t="s">
        <v>35979</v>
      </c>
      <c r="B12006" s="2" t="s">
        <v>35980</v>
      </c>
      <c r="C12006" s="2" t="s">
        <v>34395</v>
      </c>
    </row>
    <row r="12007" ht="18.35" spans="1:3">
      <c r="A12007" s="15" t="s">
        <v>35979</v>
      </c>
      <c r="B12007" s="16" t="s">
        <v>35980</v>
      </c>
      <c r="C12007" s="16" t="s">
        <v>35830</v>
      </c>
    </row>
    <row r="12008" ht="18.35" spans="1:3">
      <c r="A12008" s="1" t="s">
        <v>35979</v>
      </c>
      <c r="B12008" s="2" t="s">
        <v>35980</v>
      </c>
      <c r="C12008" s="2" t="s">
        <v>35576</v>
      </c>
    </row>
    <row r="12009" ht="18.35" spans="1:3">
      <c r="A12009" s="15" t="s">
        <v>35979</v>
      </c>
      <c r="B12009" s="16" t="s">
        <v>35980</v>
      </c>
      <c r="C12009" s="16" t="s">
        <v>35783</v>
      </c>
    </row>
    <row r="12010" ht="18.35" spans="1:3">
      <c r="A12010" s="1" t="s">
        <v>35979</v>
      </c>
      <c r="B12010" s="2" t="s">
        <v>35980</v>
      </c>
      <c r="C12010" s="2" t="s">
        <v>34694</v>
      </c>
    </row>
    <row r="12011" ht="18.35" spans="1:3">
      <c r="A12011" s="15" t="s">
        <v>35979</v>
      </c>
      <c r="B12011" s="16" t="s">
        <v>35980</v>
      </c>
      <c r="C12011" s="16" t="s">
        <v>34695</v>
      </c>
    </row>
    <row r="12012" ht="18.35" spans="1:3">
      <c r="A12012" s="1" t="s">
        <v>35979</v>
      </c>
      <c r="B12012" s="2" t="s">
        <v>35980</v>
      </c>
      <c r="C12012" s="2" t="s">
        <v>35224</v>
      </c>
    </row>
    <row r="12013" ht="18.35" spans="1:3">
      <c r="A12013" s="5" t="s">
        <v>35979</v>
      </c>
      <c r="B12013" s="6" t="s">
        <v>35980</v>
      </c>
      <c r="C12013" s="6" t="s">
        <v>35496</v>
      </c>
    </row>
    <row r="12014" ht="18.35" spans="1:3">
      <c r="A12014" s="1" t="s">
        <v>35979</v>
      </c>
      <c r="B12014" s="2" t="s">
        <v>35980</v>
      </c>
      <c r="C12014" s="2" t="s">
        <v>35769</v>
      </c>
    </row>
    <row r="12015" ht="18.35" spans="1:3">
      <c r="A12015" s="15" t="s">
        <v>35979</v>
      </c>
      <c r="B12015" s="16" t="s">
        <v>35980</v>
      </c>
      <c r="C12015" s="16" t="s">
        <v>35770</v>
      </c>
    </row>
    <row r="12016" ht="18.35" spans="1:3">
      <c r="A12016" s="1" t="s">
        <v>35979</v>
      </c>
      <c r="B12016" s="2" t="s">
        <v>35980</v>
      </c>
      <c r="C12016" s="2" t="s">
        <v>34349</v>
      </c>
    </row>
    <row r="12017" ht="18.35" spans="1:3">
      <c r="A12017" s="15" t="s">
        <v>35979</v>
      </c>
      <c r="B12017" s="16" t="s">
        <v>35980</v>
      </c>
      <c r="C12017" s="16" t="s">
        <v>34445</v>
      </c>
    </row>
    <row r="12018" ht="18.35" spans="1:3">
      <c r="A12018" s="1" t="s">
        <v>35979</v>
      </c>
      <c r="B12018" s="2" t="s">
        <v>35980</v>
      </c>
      <c r="C12018" s="2" t="s">
        <v>35816</v>
      </c>
    </row>
    <row r="12019" ht="18.35" spans="1:3">
      <c r="A12019" s="15" t="s">
        <v>35979</v>
      </c>
      <c r="B12019" s="16" t="s">
        <v>35980</v>
      </c>
      <c r="C12019" s="16" t="s">
        <v>34907</v>
      </c>
    </row>
    <row r="12020" ht="18.35" spans="1:3">
      <c r="A12020" s="1" t="s">
        <v>35979</v>
      </c>
      <c r="B12020" s="2" t="s">
        <v>35980</v>
      </c>
      <c r="C12020" s="2" t="s">
        <v>35786</v>
      </c>
    </row>
    <row r="12021" ht="18.35" spans="1:3">
      <c r="A12021" s="15" t="s">
        <v>35979</v>
      </c>
      <c r="B12021" s="16" t="s">
        <v>35980</v>
      </c>
      <c r="C12021" s="16" t="s">
        <v>35803</v>
      </c>
    </row>
    <row r="12022" ht="18.35" spans="1:3">
      <c r="A12022" s="1" t="s">
        <v>35979</v>
      </c>
      <c r="B12022" s="2" t="s">
        <v>35980</v>
      </c>
      <c r="C12022" s="2" t="s">
        <v>35283</v>
      </c>
    </row>
    <row r="12023" ht="18.35" spans="1:3">
      <c r="A12023" s="15" t="s">
        <v>35979</v>
      </c>
      <c r="B12023" s="16" t="s">
        <v>35980</v>
      </c>
      <c r="C12023" s="16" t="s">
        <v>36002</v>
      </c>
    </row>
    <row r="12024" ht="18.35" spans="1:3">
      <c r="A12024" s="1" t="s">
        <v>35979</v>
      </c>
      <c r="B12024" s="2" t="s">
        <v>35980</v>
      </c>
      <c r="C12024" s="2" t="s">
        <v>35050</v>
      </c>
    </row>
    <row r="12025" ht="18.35" spans="1:3">
      <c r="A12025" s="15" t="s">
        <v>35979</v>
      </c>
      <c r="B12025" s="16" t="s">
        <v>35980</v>
      </c>
      <c r="C12025" s="16" t="s">
        <v>35754</v>
      </c>
    </row>
    <row r="12026" ht="18.35" spans="1:3">
      <c r="A12026" s="1" t="s">
        <v>35979</v>
      </c>
      <c r="B12026" s="2" t="s">
        <v>35980</v>
      </c>
      <c r="C12026" s="2" t="s">
        <v>35804</v>
      </c>
    </row>
    <row r="12027" ht="18.35" spans="1:3">
      <c r="A12027" s="15" t="s">
        <v>35979</v>
      </c>
      <c r="B12027" s="16" t="s">
        <v>35980</v>
      </c>
      <c r="C12027" s="16" t="s">
        <v>35079</v>
      </c>
    </row>
    <row r="12028" ht="18.35" spans="1:3">
      <c r="A12028" s="1" t="s">
        <v>35979</v>
      </c>
      <c r="B12028" s="2" t="s">
        <v>35980</v>
      </c>
      <c r="C12028" s="2" t="s">
        <v>34450</v>
      </c>
    </row>
    <row r="12029" ht="18.35" spans="1:3">
      <c r="A12029" s="15" t="s">
        <v>35979</v>
      </c>
      <c r="B12029" s="16" t="s">
        <v>35980</v>
      </c>
      <c r="C12029" s="16" t="s">
        <v>35349</v>
      </c>
    </row>
    <row r="12030" ht="18.35" spans="1:3">
      <c r="A12030" s="1" t="s">
        <v>35979</v>
      </c>
      <c r="B12030" s="2" t="s">
        <v>35980</v>
      </c>
      <c r="C12030" s="2" t="s">
        <v>34711</v>
      </c>
    </row>
    <row r="12031" ht="18.35" spans="1:3">
      <c r="A12031" s="15" t="s">
        <v>35979</v>
      </c>
      <c r="B12031" s="16" t="s">
        <v>35980</v>
      </c>
      <c r="C12031" s="16" t="s">
        <v>35581</v>
      </c>
    </row>
    <row r="12032" ht="18.35" spans="1:3">
      <c r="A12032" s="1" t="s">
        <v>35979</v>
      </c>
      <c r="B12032" s="2" t="s">
        <v>35980</v>
      </c>
      <c r="C12032" s="2" t="s">
        <v>35156</v>
      </c>
    </row>
    <row r="12033" ht="18.35" spans="1:3">
      <c r="A12033" s="15" t="s">
        <v>35979</v>
      </c>
      <c r="B12033" s="16" t="s">
        <v>35980</v>
      </c>
      <c r="C12033" s="16" t="s">
        <v>35973</v>
      </c>
    </row>
    <row r="12034" ht="18.35" spans="1:3">
      <c r="A12034" s="1" t="s">
        <v>35979</v>
      </c>
      <c r="B12034" s="2" t="s">
        <v>35980</v>
      </c>
      <c r="C12034" s="2" t="s">
        <v>36003</v>
      </c>
    </row>
    <row r="12035" ht="18.35" spans="1:3">
      <c r="A12035" s="15" t="s">
        <v>35979</v>
      </c>
      <c r="B12035" s="16" t="s">
        <v>35980</v>
      </c>
      <c r="C12035" s="16" t="s">
        <v>35787</v>
      </c>
    </row>
    <row r="12036" ht="18.35" spans="1:3">
      <c r="A12036" s="1" t="s">
        <v>35979</v>
      </c>
      <c r="B12036" s="2" t="s">
        <v>35980</v>
      </c>
      <c r="C12036" s="2" t="s">
        <v>36004</v>
      </c>
    </row>
    <row r="12037" ht="18.35" spans="1:3">
      <c r="A12037" s="15" t="s">
        <v>35979</v>
      </c>
      <c r="B12037" s="16" t="s">
        <v>35980</v>
      </c>
      <c r="C12037" s="16" t="s">
        <v>35746</v>
      </c>
    </row>
    <row r="12038" ht="18.35" spans="1:3">
      <c r="A12038" s="1" t="s">
        <v>35979</v>
      </c>
      <c r="B12038" s="2" t="s">
        <v>35980</v>
      </c>
      <c r="C12038" s="2" t="s">
        <v>36005</v>
      </c>
    </row>
    <row r="12039" ht="18.35" spans="1:3">
      <c r="A12039" s="15" t="s">
        <v>35979</v>
      </c>
      <c r="B12039" s="16" t="s">
        <v>35980</v>
      </c>
      <c r="C12039" s="16" t="s">
        <v>34922</v>
      </c>
    </row>
    <row r="12040" ht="18.35" spans="1:3">
      <c r="A12040" s="1" t="s">
        <v>35979</v>
      </c>
      <c r="B12040" s="2" t="s">
        <v>35980</v>
      </c>
      <c r="C12040" s="2" t="s">
        <v>27999</v>
      </c>
    </row>
    <row r="12041" ht="18.35" spans="1:3">
      <c r="A12041" s="15" t="s">
        <v>35979</v>
      </c>
      <c r="B12041" s="16" t="s">
        <v>35980</v>
      </c>
      <c r="C12041" s="16" t="s">
        <v>34600</v>
      </c>
    </row>
    <row r="12042" ht="18.35" spans="1:3">
      <c r="A12042" s="1" t="s">
        <v>35979</v>
      </c>
      <c r="B12042" s="2" t="s">
        <v>35980</v>
      </c>
      <c r="C12042" s="2" t="s">
        <v>35885</v>
      </c>
    </row>
    <row r="12043" ht="18.35" spans="1:3">
      <c r="A12043" s="15" t="s">
        <v>35979</v>
      </c>
      <c r="B12043" s="16" t="s">
        <v>35980</v>
      </c>
      <c r="C12043" s="16" t="s">
        <v>35400</v>
      </c>
    </row>
    <row r="12044" ht="18.35" spans="1:3">
      <c r="A12044" s="1" t="s">
        <v>35979</v>
      </c>
      <c r="B12044" s="2" t="s">
        <v>35980</v>
      </c>
      <c r="C12044" s="2" t="s">
        <v>36006</v>
      </c>
    </row>
    <row r="12045" ht="18.35" spans="1:3">
      <c r="A12045" s="15" t="s">
        <v>35979</v>
      </c>
      <c r="B12045" s="16" t="s">
        <v>35980</v>
      </c>
      <c r="C12045" s="16" t="s">
        <v>34482</v>
      </c>
    </row>
    <row r="12046" ht="18.35" spans="1:3">
      <c r="A12046" s="1" t="s">
        <v>35979</v>
      </c>
      <c r="B12046" s="2" t="s">
        <v>35980</v>
      </c>
      <c r="C12046" s="2" t="s">
        <v>34483</v>
      </c>
    </row>
    <row r="12047" ht="18.35" spans="1:3">
      <c r="A12047" s="15" t="s">
        <v>35979</v>
      </c>
      <c r="B12047" s="16" t="s">
        <v>35980</v>
      </c>
      <c r="C12047" s="16" t="s">
        <v>34609</v>
      </c>
    </row>
    <row r="12048" ht="18.35" spans="1:3">
      <c r="A12048" s="1" t="s">
        <v>35979</v>
      </c>
      <c r="B12048" s="2" t="s">
        <v>35980</v>
      </c>
      <c r="C12048" s="2" t="s">
        <v>34610</v>
      </c>
    </row>
    <row r="12049" ht="18.35" spans="1:3">
      <c r="A12049" s="15" t="s">
        <v>35979</v>
      </c>
      <c r="B12049" s="16" t="s">
        <v>35980</v>
      </c>
      <c r="C12049" s="16" t="s">
        <v>34943</v>
      </c>
    </row>
    <row r="12050" ht="18.35" spans="1:3">
      <c r="A12050" s="1" t="s">
        <v>35979</v>
      </c>
      <c r="B12050" s="2" t="s">
        <v>35980</v>
      </c>
      <c r="C12050" s="2" t="s">
        <v>35847</v>
      </c>
    </row>
    <row r="12051" ht="18.35" spans="1:3">
      <c r="A12051" s="15" t="s">
        <v>35979</v>
      </c>
      <c r="B12051" s="16" t="s">
        <v>35980</v>
      </c>
      <c r="C12051" s="16" t="s">
        <v>35739</v>
      </c>
    </row>
    <row r="12052" ht="18.35" spans="1:3">
      <c r="A12052" s="1" t="s">
        <v>35979</v>
      </c>
      <c r="B12052" s="2" t="s">
        <v>35980</v>
      </c>
      <c r="C12052" s="2" t="s">
        <v>36007</v>
      </c>
    </row>
    <row r="12053" ht="18.35" spans="1:3">
      <c r="A12053" s="15" t="s">
        <v>35979</v>
      </c>
      <c r="B12053" s="16" t="s">
        <v>35980</v>
      </c>
      <c r="C12053" s="16" t="s">
        <v>6410</v>
      </c>
    </row>
    <row r="12054" ht="18.35" spans="1:3">
      <c r="A12054" s="1" t="s">
        <v>35979</v>
      </c>
      <c r="B12054" s="2" t="s">
        <v>35980</v>
      </c>
      <c r="C12054" s="2" t="s">
        <v>35044</v>
      </c>
    </row>
    <row r="12055" ht="18.35" spans="1:3">
      <c r="A12055" s="15" t="s">
        <v>35979</v>
      </c>
      <c r="B12055" s="16" t="s">
        <v>35980</v>
      </c>
      <c r="C12055" s="16" t="s">
        <v>34840</v>
      </c>
    </row>
    <row r="12056" ht="18.35" spans="1:3">
      <c r="A12056" s="1" t="s">
        <v>35979</v>
      </c>
      <c r="B12056" s="2" t="s">
        <v>35980</v>
      </c>
      <c r="C12056" s="2" t="s">
        <v>35886</v>
      </c>
    </row>
    <row r="12057" ht="18.35" spans="1:3">
      <c r="A12057" s="15" t="s">
        <v>35979</v>
      </c>
      <c r="B12057" s="16" t="s">
        <v>35980</v>
      </c>
      <c r="C12057" s="16" t="s">
        <v>34339</v>
      </c>
    </row>
    <row r="12058" ht="18.35" spans="1:3">
      <c r="A12058" s="1" t="s">
        <v>35979</v>
      </c>
      <c r="B12058" s="2" t="s">
        <v>35980</v>
      </c>
      <c r="C12058" s="2" t="s">
        <v>35093</v>
      </c>
    </row>
    <row r="12059" ht="18.35" spans="1:3">
      <c r="A12059" s="15" t="s">
        <v>35979</v>
      </c>
      <c r="B12059" s="16" t="s">
        <v>35980</v>
      </c>
      <c r="C12059" s="16" t="s">
        <v>35887</v>
      </c>
    </row>
    <row r="12060" ht="18.35" spans="1:3">
      <c r="A12060" s="1" t="s">
        <v>35979</v>
      </c>
      <c r="B12060" s="2" t="s">
        <v>35980</v>
      </c>
      <c r="C12060" s="2" t="s">
        <v>35094</v>
      </c>
    </row>
    <row r="12061" ht="18.35" spans="1:3">
      <c r="A12061" s="15" t="s">
        <v>35979</v>
      </c>
      <c r="B12061" s="16" t="s">
        <v>35980</v>
      </c>
      <c r="C12061" s="16" t="s">
        <v>34489</v>
      </c>
    </row>
    <row r="12062" ht="18.35" spans="1:3">
      <c r="A12062" s="1" t="s">
        <v>35979</v>
      </c>
      <c r="B12062" s="2" t="s">
        <v>35980</v>
      </c>
      <c r="C12062" s="2" t="s">
        <v>36008</v>
      </c>
    </row>
    <row r="12063" ht="18.35" spans="1:3">
      <c r="A12063" s="5" t="s">
        <v>35979</v>
      </c>
      <c r="B12063" s="6" t="s">
        <v>35980</v>
      </c>
      <c r="C12063" s="6" t="s">
        <v>36009</v>
      </c>
    </row>
    <row r="12064" ht="18.35" spans="1:3">
      <c r="A12064" s="1" t="s">
        <v>35979</v>
      </c>
      <c r="B12064" s="2" t="s">
        <v>35980</v>
      </c>
      <c r="C12064" s="2" t="s">
        <v>35773</v>
      </c>
    </row>
    <row r="12065" ht="18.35" spans="1:3">
      <c r="A12065" s="15" t="s">
        <v>35979</v>
      </c>
      <c r="B12065" s="16" t="s">
        <v>35980</v>
      </c>
      <c r="C12065" s="16" t="s">
        <v>34732</v>
      </c>
    </row>
    <row r="12066" ht="18.35" spans="1:3">
      <c r="A12066" s="1" t="s">
        <v>35979</v>
      </c>
      <c r="B12066" s="2" t="s">
        <v>35980</v>
      </c>
      <c r="C12066" s="2" t="s">
        <v>35512</v>
      </c>
    </row>
    <row r="12067" ht="18.35" spans="1:3">
      <c r="A12067" s="15" t="s">
        <v>35979</v>
      </c>
      <c r="B12067" s="16" t="s">
        <v>35980</v>
      </c>
      <c r="C12067" s="16" t="s">
        <v>34956</v>
      </c>
    </row>
    <row r="12068" ht="18.35" spans="1:3">
      <c r="A12068" s="1" t="s">
        <v>35979</v>
      </c>
      <c r="B12068" s="2" t="s">
        <v>35980</v>
      </c>
      <c r="C12068" s="2" t="s">
        <v>35878</v>
      </c>
    </row>
    <row r="12069" ht="18.35" spans="1:3">
      <c r="A12069" s="15" t="s">
        <v>35979</v>
      </c>
      <c r="B12069" s="16" t="s">
        <v>35980</v>
      </c>
      <c r="C12069" s="16" t="s">
        <v>35095</v>
      </c>
    </row>
    <row r="12070" ht="18.35" spans="1:3">
      <c r="A12070" s="1" t="s">
        <v>35979</v>
      </c>
      <c r="B12070" s="2" t="s">
        <v>35980</v>
      </c>
      <c r="C12070" s="2" t="s">
        <v>35458</v>
      </c>
    </row>
    <row r="12071" ht="18.35" spans="1:3">
      <c r="A12071" s="15" t="s">
        <v>35979</v>
      </c>
      <c r="B12071" s="16" t="s">
        <v>35980</v>
      </c>
      <c r="C12071" s="16" t="s">
        <v>34430</v>
      </c>
    </row>
    <row r="12072" ht="18.35" spans="1:3">
      <c r="A12072" s="1" t="s">
        <v>35979</v>
      </c>
      <c r="B12072" s="2" t="s">
        <v>35980</v>
      </c>
      <c r="C12072" s="2" t="s">
        <v>34962</v>
      </c>
    </row>
    <row r="12073" ht="18.35" spans="1:3">
      <c r="A12073" s="15" t="s">
        <v>35979</v>
      </c>
      <c r="B12073" s="16" t="s">
        <v>35980</v>
      </c>
      <c r="C12073" s="16" t="s">
        <v>34861</v>
      </c>
    </row>
    <row r="12074" ht="18.35" spans="1:3">
      <c r="A12074" s="1" t="s">
        <v>35979</v>
      </c>
      <c r="B12074" s="2" t="s">
        <v>35980</v>
      </c>
      <c r="C12074" s="2" t="s">
        <v>35974</v>
      </c>
    </row>
    <row r="12075" ht="18.35" spans="1:3">
      <c r="A12075" s="15" t="s">
        <v>35979</v>
      </c>
      <c r="B12075" s="16" t="s">
        <v>35980</v>
      </c>
      <c r="C12075" s="16" t="s">
        <v>34633</v>
      </c>
    </row>
    <row r="12076" ht="18.35" spans="1:3">
      <c r="A12076" s="1" t="s">
        <v>35979</v>
      </c>
      <c r="B12076" s="2" t="s">
        <v>35980</v>
      </c>
      <c r="C12076" s="2" t="s">
        <v>35751</v>
      </c>
    </row>
    <row r="12077" ht="18.35" spans="1:3">
      <c r="A12077" s="15" t="s">
        <v>35979</v>
      </c>
      <c r="B12077" s="16" t="s">
        <v>35980</v>
      </c>
      <c r="C12077" s="16" t="s">
        <v>35368</v>
      </c>
    </row>
    <row r="12078" ht="18.35" spans="1:3">
      <c r="A12078" s="1" t="s">
        <v>35979</v>
      </c>
      <c r="B12078" s="2" t="s">
        <v>35980</v>
      </c>
      <c r="C12078" s="2" t="s">
        <v>34868</v>
      </c>
    </row>
    <row r="12079" ht="18.35" spans="1:3">
      <c r="A12079" s="15" t="s">
        <v>35979</v>
      </c>
      <c r="B12079" s="16" t="s">
        <v>35980</v>
      </c>
      <c r="C12079" s="16" t="s">
        <v>35253</v>
      </c>
    </row>
    <row r="12080" ht="18.35" spans="1:3">
      <c r="A12080" s="1" t="s">
        <v>35979</v>
      </c>
      <c r="B12080" s="2" t="s">
        <v>35980</v>
      </c>
      <c r="C12080" s="2" t="s">
        <v>35255</v>
      </c>
    </row>
    <row r="12081" ht="18.35" spans="1:3">
      <c r="A12081" s="15" t="s">
        <v>35979</v>
      </c>
      <c r="B12081" s="16" t="s">
        <v>35980</v>
      </c>
      <c r="C12081" s="16" t="s">
        <v>35256</v>
      </c>
    </row>
    <row r="12082" ht="18.35" spans="1:3">
      <c r="A12082" s="1" t="s">
        <v>35979</v>
      </c>
      <c r="B12082" s="2" t="s">
        <v>35980</v>
      </c>
      <c r="C12082" s="2" t="s">
        <v>35257</v>
      </c>
    </row>
    <row r="12083" ht="18.35" spans="1:3">
      <c r="A12083" s="15" t="s">
        <v>35979</v>
      </c>
      <c r="B12083" s="16" t="s">
        <v>35980</v>
      </c>
      <c r="C12083" s="16" t="s">
        <v>35258</v>
      </c>
    </row>
    <row r="12084" ht="18.35" spans="1:3">
      <c r="A12084" s="1" t="s">
        <v>35979</v>
      </c>
      <c r="B12084" s="2" t="s">
        <v>35980</v>
      </c>
      <c r="C12084" s="2" t="s">
        <v>35259</v>
      </c>
    </row>
    <row r="12085" ht="18.35" spans="1:3">
      <c r="A12085" s="15" t="s">
        <v>35979</v>
      </c>
      <c r="B12085" s="16" t="s">
        <v>35980</v>
      </c>
      <c r="C12085" s="16" t="s">
        <v>35260</v>
      </c>
    </row>
    <row r="12086" ht="18.35" spans="1:3">
      <c r="A12086" s="1" t="s">
        <v>35979</v>
      </c>
      <c r="B12086" s="2" t="s">
        <v>35980</v>
      </c>
      <c r="C12086" s="2" t="s">
        <v>36010</v>
      </c>
    </row>
    <row r="12087" ht="18.35" spans="1:3">
      <c r="A12087" s="15" t="s">
        <v>35979</v>
      </c>
      <c r="B12087" s="16" t="s">
        <v>35980</v>
      </c>
      <c r="C12087" s="16" t="s">
        <v>34461</v>
      </c>
    </row>
    <row r="12088" ht="18.35" spans="1:3">
      <c r="A12088" s="1" t="s">
        <v>35979</v>
      </c>
      <c r="B12088" s="2" t="s">
        <v>35980</v>
      </c>
      <c r="C12088" s="2" t="s">
        <v>34748</v>
      </c>
    </row>
    <row r="12089" ht="18.35" spans="1:3">
      <c r="A12089" s="15" t="s">
        <v>35979</v>
      </c>
      <c r="B12089" s="16" t="s">
        <v>35980</v>
      </c>
      <c r="C12089" s="16" t="s">
        <v>35776</v>
      </c>
    </row>
    <row r="12090" ht="18.35" spans="1:3">
      <c r="A12090" s="1" t="s">
        <v>35979</v>
      </c>
      <c r="B12090" s="2" t="s">
        <v>35980</v>
      </c>
      <c r="C12090" s="2" t="s">
        <v>35777</v>
      </c>
    </row>
    <row r="12091" ht="18.35" spans="1:3">
      <c r="A12091" s="15" t="s">
        <v>35979</v>
      </c>
      <c r="B12091" s="16" t="s">
        <v>35980</v>
      </c>
      <c r="C12091" s="16" t="s">
        <v>35752</v>
      </c>
    </row>
    <row r="12092" ht="18.35" spans="1:3">
      <c r="A12092" s="1" t="s">
        <v>35979</v>
      </c>
      <c r="B12092" s="2" t="s">
        <v>35980</v>
      </c>
      <c r="C12092" s="2" t="s">
        <v>35262</v>
      </c>
    </row>
    <row r="12093" ht="18.35" spans="1:3">
      <c r="A12093" s="15" t="s">
        <v>35979</v>
      </c>
      <c r="B12093" s="16" t="s">
        <v>35980</v>
      </c>
      <c r="C12093" s="16" t="s">
        <v>36011</v>
      </c>
    </row>
    <row r="12094" ht="18.35" spans="1:3">
      <c r="A12094" s="1" t="s">
        <v>35979</v>
      </c>
      <c r="B12094" s="2" t="s">
        <v>35980</v>
      </c>
      <c r="C12094" s="2" t="s">
        <v>35810</v>
      </c>
    </row>
    <row r="12095" ht="18.35" spans="1:3">
      <c r="A12095" s="15" t="s">
        <v>35979</v>
      </c>
      <c r="B12095" s="16" t="s">
        <v>35980</v>
      </c>
      <c r="C12095" s="16" t="s">
        <v>35699</v>
      </c>
    </row>
    <row r="12096" ht="18.35" spans="1:3">
      <c r="A12096" s="1" t="s">
        <v>35979</v>
      </c>
      <c r="B12096" s="2" t="s">
        <v>35980</v>
      </c>
      <c r="C12096" s="2" t="s">
        <v>35520</v>
      </c>
    </row>
    <row r="12097" ht="18.35" spans="1:3">
      <c r="A12097" s="15" t="s">
        <v>35979</v>
      </c>
      <c r="B12097" s="16" t="s">
        <v>35980</v>
      </c>
      <c r="C12097" s="16" t="s">
        <v>35161</v>
      </c>
    </row>
    <row r="12098" ht="18.35" spans="1:3">
      <c r="A12098" s="1" t="s">
        <v>35979</v>
      </c>
      <c r="B12098" s="2" t="s">
        <v>35980</v>
      </c>
      <c r="C12098" s="2" t="s">
        <v>35753</v>
      </c>
    </row>
    <row r="12099" ht="18.35" spans="1:3">
      <c r="A12099" s="15" t="s">
        <v>35979</v>
      </c>
      <c r="B12099" s="16" t="s">
        <v>35980</v>
      </c>
      <c r="C12099" s="16" t="s">
        <v>35779</v>
      </c>
    </row>
    <row r="12100" ht="18.35" spans="1:3">
      <c r="A12100" s="1" t="s">
        <v>35979</v>
      </c>
      <c r="B12100" s="2" t="s">
        <v>35980</v>
      </c>
      <c r="C12100" s="2" t="s">
        <v>34975</v>
      </c>
    </row>
    <row r="12101" ht="18.35" spans="1:3">
      <c r="A12101" s="15" t="s">
        <v>35979</v>
      </c>
      <c r="B12101" s="16" t="s">
        <v>35980</v>
      </c>
      <c r="C12101" s="16" t="s">
        <v>35587</v>
      </c>
    </row>
    <row r="12102" ht="18.35" spans="1:3">
      <c r="A12102" s="1" t="s">
        <v>35979</v>
      </c>
      <c r="B12102" s="2" t="s">
        <v>35980</v>
      </c>
      <c r="C12102" s="2" t="s">
        <v>34767</v>
      </c>
    </row>
    <row r="12103" ht="18.35" spans="1:3">
      <c r="A12103" s="15" t="s">
        <v>35979</v>
      </c>
      <c r="B12103" s="16" t="s">
        <v>35980</v>
      </c>
      <c r="C12103" s="16" t="s">
        <v>36012</v>
      </c>
    </row>
    <row r="12104" ht="18.35" spans="1:3">
      <c r="A12104" s="1" t="s">
        <v>35979</v>
      </c>
      <c r="B12104" s="2" t="s">
        <v>35980</v>
      </c>
      <c r="C12104" s="2" t="s">
        <v>35829</v>
      </c>
    </row>
    <row r="12105" ht="18.35" spans="1:3">
      <c r="A12105" s="15" t="s">
        <v>35979</v>
      </c>
      <c r="B12105" s="16" t="s">
        <v>35980</v>
      </c>
      <c r="C12105" s="16" t="s">
        <v>36013</v>
      </c>
    </row>
    <row r="12106" ht="18.35" spans="1:3">
      <c r="A12106" s="1" t="s">
        <v>35979</v>
      </c>
      <c r="B12106" s="2" t="s">
        <v>35980</v>
      </c>
      <c r="C12106" s="2" t="s">
        <v>35745</v>
      </c>
    </row>
    <row r="12107" ht="18.35" spans="1:3">
      <c r="A12107" s="15" t="s">
        <v>35979</v>
      </c>
      <c r="B12107" s="16" t="s">
        <v>35980</v>
      </c>
      <c r="C12107" s="16" t="s">
        <v>34775</v>
      </c>
    </row>
    <row r="12108" ht="18.35" spans="1:3">
      <c r="A12108" s="1" t="s">
        <v>35979</v>
      </c>
      <c r="B12108" s="2" t="s">
        <v>35980</v>
      </c>
      <c r="C12108" s="2" t="s">
        <v>36014</v>
      </c>
    </row>
    <row r="12109" ht="18.35" spans="1:3">
      <c r="A12109" s="15" t="s">
        <v>35979</v>
      </c>
      <c r="B12109" s="16" t="s">
        <v>35980</v>
      </c>
      <c r="C12109" s="16" t="s">
        <v>34883</v>
      </c>
    </row>
    <row r="12110" ht="18.35" spans="1:3">
      <c r="A12110" s="1" t="s">
        <v>35979</v>
      </c>
      <c r="B12110" s="2" t="s">
        <v>35980</v>
      </c>
      <c r="C12110" s="2" t="s">
        <v>34559</v>
      </c>
    </row>
    <row r="12111" ht="18.35" spans="1:3">
      <c r="A12111" s="15" t="s">
        <v>35979</v>
      </c>
      <c r="B12111" s="16" t="s">
        <v>35980</v>
      </c>
      <c r="C12111" s="16" t="s">
        <v>34659</v>
      </c>
    </row>
    <row r="12112" ht="18.35" spans="1:3">
      <c r="A12112" s="1" t="s">
        <v>35979</v>
      </c>
      <c r="B12112" s="2" t="s">
        <v>35980</v>
      </c>
      <c r="C12112" s="2" t="s">
        <v>35850</v>
      </c>
    </row>
    <row r="12113" ht="18.35" spans="1:3">
      <c r="A12113" s="15" t="s">
        <v>35979</v>
      </c>
      <c r="B12113" s="16" t="s">
        <v>35980</v>
      </c>
      <c r="C12113" s="16" t="s">
        <v>34660</v>
      </c>
    </row>
    <row r="12114" ht="18.35" spans="1:3">
      <c r="A12114" s="1" t="s">
        <v>35979</v>
      </c>
      <c r="B12114" s="2" t="s">
        <v>35980</v>
      </c>
      <c r="C12114" s="2" t="s">
        <v>35975</v>
      </c>
    </row>
    <row r="12115" ht="18.35" spans="1:3">
      <c r="A12115" s="15" t="s">
        <v>35979</v>
      </c>
      <c r="B12115" s="16" t="s">
        <v>35980</v>
      </c>
      <c r="C12115" s="16" t="s">
        <v>34677</v>
      </c>
    </row>
    <row r="12116" ht="18.35" spans="1:3">
      <c r="A12116" s="1" t="s">
        <v>35979</v>
      </c>
      <c r="B12116" s="2" t="s">
        <v>35980</v>
      </c>
      <c r="C12116" s="2" t="s">
        <v>34681</v>
      </c>
    </row>
    <row r="12117" ht="18.35" spans="1:3">
      <c r="A12117" s="15" t="s">
        <v>35979</v>
      </c>
      <c r="B12117" s="16" t="s">
        <v>35980</v>
      </c>
      <c r="C12117" s="16" t="s">
        <v>34568</v>
      </c>
    </row>
    <row r="12118" ht="18.35" spans="1:3">
      <c r="A12118" s="1" t="s">
        <v>35979</v>
      </c>
      <c r="B12118" s="2" t="s">
        <v>35980</v>
      </c>
      <c r="C12118" s="2" t="s">
        <v>36015</v>
      </c>
    </row>
    <row r="12119" ht="18.35" spans="1:3">
      <c r="A12119" s="15" t="s">
        <v>35979</v>
      </c>
      <c r="B12119" s="16" t="s">
        <v>35980</v>
      </c>
      <c r="C12119" s="16" t="s">
        <v>35767</v>
      </c>
    </row>
    <row r="12120" ht="18.35" spans="1:3">
      <c r="A12120" s="1" t="s">
        <v>35979</v>
      </c>
      <c r="B12120" s="2" t="s">
        <v>35980</v>
      </c>
      <c r="C12120" s="2" t="s">
        <v>35375</v>
      </c>
    </row>
    <row r="12121" ht="18.35" spans="1:3">
      <c r="A12121" s="15" t="s">
        <v>35979</v>
      </c>
      <c r="B12121" s="16" t="s">
        <v>35980</v>
      </c>
      <c r="C12121" s="16" t="s">
        <v>36016</v>
      </c>
    </row>
    <row r="12122" ht="18.35" spans="1:3">
      <c r="A12122" s="1" t="s">
        <v>35979</v>
      </c>
      <c r="B12122" s="2" t="s">
        <v>35980</v>
      </c>
      <c r="C12122" s="2" t="s">
        <v>34789</v>
      </c>
    </row>
    <row r="12123" ht="18.35" spans="1:3">
      <c r="A12123" s="15" t="s">
        <v>35979</v>
      </c>
      <c r="B12123" s="16" t="s">
        <v>35980</v>
      </c>
      <c r="C12123" s="16" t="s">
        <v>34572</v>
      </c>
    </row>
    <row r="12124" ht="18.35" spans="1:3">
      <c r="A12124" s="1" t="s">
        <v>35979</v>
      </c>
      <c r="B12124" s="2" t="s">
        <v>35980</v>
      </c>
      <c r="C12124" s="2" t="s">
        <v>35761</v>
      </c>
    </row>
    <row r="12125" ht="18.35" spans="1:3">
      <c r="A12125" s="15" t="s">
        <v>35979</v>
      </c>
      <c r="B12125" s="16" t="s">
        <v>35980</v>
      </c>
      <c r="C12125" s="16" t="s">
        <v>35075</v>
      </c>
    </row>
    <row r="12126" ht="18.35" spans="1:3">
      <c r="A12126" s="1" t="s">
        <v>35979</v>
      </c>
      <c r="B12126" s="2" t="s">
        <v>35980</v>
      </c>
      <c r="C12126" s="2" t="s">
        <v>35883</v>
      </c>
    </row>
    <row r="12127" ht="18.35" spans="1:3">
      <c r="A12127" s="15" t="s">
        <v>35979</v>
      </c>
      <c r="B12127" s="16" t="s">
        <v>35980</v>
      </c>
      <c r="C12127" s="16" t="s">
        <v>35893</v>
      </c>
    </row>
    <row r="12128" ht="18.35" spans="1:3">
      <c r="A12128" s="1" t="s">
        <v>35979</v>
      </c>
      <c r="B12128" s="2" t="s">
        <v>35980</v>
      </c>
      <c r="C12128" s="2" t="s">
        <v>35076</v>
      </c>
    </row>
    <row r="12129" ht="18.35" spans="1:3">
      <c r="A12129" s="15" t="s">
        <v>35979</v>
      </c>
      <c r="B12129" s="16" t="s">
        <v>35980</v>
      </c>
      <c r="C12129" s="16" t="s">
        <v>35056</v>
      </c>
    </row>
    <row r="12130" ht="18.35" spans="1:3">
      <c r="A12130" s="1" t="s">
        <v>35979</v>
      </c>
      <c r="B12130" s="2" t="s">
        <v>35980</v>
      </c>
      <c r="C12130" s="2" t="s">
        <v>35535</v>
      </c>
    </row>
    <row r="12131" ht="18.35" spans="1:3">
      <c r="A12131" s="15" t="s">
        <v>35979</v>
      </c>
      <c r="B12131" s="16" t="s">
        <v>35980</v>
      </c>
      <c r="C12131" s="16" t="s">
        <v>34350</v>
      </c>
    </row>
    <row r="12132" ht="18.35" spans="1:3">
      <c r="A12132" s="1" t="s">
        <v>35979</v>
      </c>
      <c r="B12132" s="2" t="s">
        <v>35980</v>
      </c>
      <c r="C12132" s="2" t="s">
        <v>35537</v>
      </c>
    </row>
    <row r="12133" ht="18.35" spans="1:3">
      <c r="A12133" s="15" t="s">
        <v>35979</v>
      </c>
      <c r="B12133" s="16" t="s">
        <v>35980</v>
      </c>
      <c r="C12133" s="16" t="s">
        <v>36017</v>
      </c>
    </row>
    <row r="12134" ht="18.35" spans="1:3">
      <c r="A12134" s="1" t="s">
        <v>35979</v>
      </c>
      <c r="B12134" s="2" t="s">
        <v>35980</v>
      </c>
      <c r="C12134" s="2" t="s">
        <v>35842</v>
      </c>
    </row>
    <row r="12135" ht="18.35" spans="1:3">
      <c r="A12135" s="15" t="s">
        <v>35979</v>
      </c>
      <c r="B12135" s="16" t="s">
        <v>35980</v>
      </c>
      <c r="C12135" s="16" t="s">
        <v>34593</v>
      </c>
    </row>
    <row r="12136" ht="18.35" spans="1:3">
      <c r="A12136" s="1" t="s">
        <v>35979</v>
      </c>
      <c r="B12136" s="2" t="s">
        <v>35980</v>
      </c>
      <c r="C12136" s="2" t="s">
        <v>35002</v>
      </c>
    </row>
    <row r="12137" ht="18.35" spans="1:3">
      <c r="A12137" s="15" t="s">
        <v>35979</v>
      </c>
      <c r="B12137" s="16" t="s">
        <v>35980</v>
      </c>
      <c r="C12137" s="16" t="s">
        <v>34709</v>
      </c>
    </row>
    <row r="12138" ht="18.35" spans="1:3">
      <c r="A12138" s="1" t="s">
        <v>35979</v>
      </c>
      <c r="B12138" s="2" t="s">
        <v>35980</v>
      </c>
      <c r="C12138" s="2" t="s">
        <v>35884</v>
      </c>
    </row>
    <row r="12139" ht="18.35" spans="1:3">
      <c r="A12139" s="15" t="s">
        <v>35979</v>
      </c>
      <c r="B12139" s="16" t="s">
        <v>35980</v>
      </c>
      <c r="C12139" s="16" t="s">
        <v>35894</v>
      </c>
    </row>
    <row r="12140" ht="18.35" spans="1:3">
      <c r="A12140" s="1" t="s">
        <v>35979</v>
      </c>
      <c r="B12140" s="2" t="s">
        <v>35980</v>
      </c>
      <c r="C12140" s="2" t="s">
        <v>35500</v>
      </c>
    </row>
    <row r="12141" ht="18.35" spans="1:3">
      <c r="A12141" s="15" t="s">
        <v>35979</v>
      </c>
      <c r="B12141" s="16" t="s">
        <v>35980</v>
      </c>
      <c r="C12141" s="16" t="s">
        <v>35287</v>
      </c>
    </row>
    <row r="12142" ht="18.35" spans="1:3">
      <c r="A12142" s="1" t="s">
        <v>35979</v>
      </c>
      <c r="B12142" s="2" t="s">
        <v>35980</v>
      </c>
      <c r="C12142" s="2" t="s">
        <v>35081</v>
      </c>
    </row>
    <row r="12143" ht="18.35" spans="1:3">
      <c r="A12143" s="15" t="s">
        <v>35979</v>
      </c>
      <c r="B12143" s="16" t="s">
        <v>35980</v>
      </c>
      <c r="C12143" s="16" t="s">
        <v>35689</v>
      </c>
    </row>
    <row r="12144" ht="18.35" spans="1:3">
      <c r="A12144" s="1" t="s">
        <v>35979</v>
      </c>
      <c r="B12144" s="2" t="s">
        <v>35980</v>
      </c>
      <c r="C12144" s="2" t="s">
        <v>34599</v>
      </c>
    </row>
    <row r="12145" ht="18.35" spans="1:3">
      <c r="A12145" s="15" t="s">
        <v>35979</v>
      </c>
      <c r="B12145" s="16" t="s">
        <v>35980</v>
      </c>
      <c r="C12145" s="16" t="s">
        <v>36018</v>
      </c>
    </row>
    <row r="12146" ht="18.35" spans="1:3">
      <c r="A12146" s="1" t="s">
        <v>35979</v>
      </c>
      <c r="B12146" s="2" t="s">
        <v>35980</v>
      </c>
      <c r="C12146" s="2" t="s">
        <v>34478</v>
      </c>
    </row>
    <row r="12147" ht="18.35" spans="1:3">
      <c r="A12147" s="15" t="s">
        <v>35979</v>
      </c>
      <c r="B12147" s="16" t="s">
        <v>35980</v>
      </c>
      <c r="C12147" s="16" t="s">
        <v>34521</v>
      </c>
    </row>
    <row r="12148" ht="18.35" spans="1:3">
      <c r="A12148" s="1" t="s">
        <v>35979</v>
      </c>
      <c r="B12148" s="2" t="s">
        <v>35980</v>
      </c>
      <c r="C12148" s="2" t="s">
        <v>35503</v>
      </c>
    </row>
    <row r="12149" ht="18.35" spans="1:3">
      <c r="A12149" s="15" t="s">
        <v>35979</v>
      </c>
      <c r="B12149" s="16" t="s">
        <v>35980</v>
      </c>
      <c r="C12149" s="16" t="s">
        <v>36019</v>
      </c>
    </row>
    <row r="12150" ht="18.35" spans="1:3">
      <c r="A12150" s="1" t="s">
        <v>35979</v>
      </c>
      <c r="B12150" s="2" t="s">
        <v>35980</v>
      </c>
      <c r="C12150" s="2" t="s">
        <v>34336</v>
      </c>
    </row>
    <row r="12151" ht="18.35" spans="1:3">
      <c r="A12151" s="15" t="s">
        <v>35979</v>
      </c>
      <c r="B12151" s="16" t="s">
        <v>35980</v>
      </c>
      <c r="C12151" s="16" t="s">
        <v>36020</v>
      </c>
    </row>
    <row r="12152" ht="18.35" spans="1:3">
      <c r="A12152" s="1" t="s">
        <v>35979</v>
      </c>
      <c r="B12152" s="2" t="s">
        <v>35980</v>
      </c>
      <c r="C12152" s="2" t="s">
        <v>34722</v>
      </c>
    </row>
    <row r="12153" ht="18.35" spans="1:3">
      <c r="A12153" s="15" t="s">
        <v>35979</v>
      </c>
      <c r="B12153" s="16" t="s">
        <v>35980</v>
      </c>
      <c r="C12153" s="16" t="s">
        <v>34484</v>
      </c>
    </row>
    <row r="12154" ht="18.35" spans="1:3">
      <c r="A12154" s="1" t="s">
        <v>35979</v>
      </c>
      <c r="B12154" s="2" t="s">
        <v>35980</v>
      </c>
      <c r="C12154" s="2" t="s">
        <v>35105</v>
      </c>
    </row>
    <row r="12155" ht="18.35" spans="1:3">
      <c r="A12155" s="15" t="s">
        <v>35979</v>
      </c>
      <c r="B12155" s="16" t="s">
        <v>35980</v>
      </c>
      <c r="C12155" s="16" t="s">
        <v>35106</v>
      </c>
    </row>
    <row r="12156" ht="18.35" spans="1:3">
      <c r="A12156" s="1" t="s">
        <v>35979</v>
      </c>
      <c r="B12156" s="2" t="s">
        <v>35980</v>
      </c>
      <c r="C12156" s="2" t="s">
        <v>34616</v>
      </c>
    </row>
    <row r="12157" ht="18.35" spans="1:3">
      <c r="A12157" s="15" t="s">
        <v>35979</v>
      </c>
      <c r="B12157" s="16" t="s">
        <v>35980</v>
      </c>
      <c r="C12157" s="16" t="s">
        <v>34617</v>
      </c>
    </row>
    <row r="12158" ht="18.35" spans="1:3">
      <c r="A12158" s="1" t="s">
        <v>35979</v>
      </c>
      <c r="B12158" s="2" t="s">
        <v>35980</v>
      </c>
      <c r="C12158" s="2" t="s">
        <v>35772</v>
      </c>
    </row>
    <row r="12159" ht="18.35" spans="1:3">
      <c r="A12159" s="15" t="s">
        <v>35979</v>
      </c>
      <c r="B12159" s="16" t="s">
        <v>35980</v>
      </c>
      <c r="C12159" s="16" t="s">
        <v>35693</v>
      </c>
    </row>
    <row r="12160" ht="18.35" spans="1:3">
      <c r="A12160" s="1" t="s">
        <v>35979</v>
      </c>
      <c r="B12160" s="2" t="s">
        <v>35980</v>
      </c>
      <c r="C12160" s="2" t="s">
        <v>35142</v>
      </c>
    </row>
    <row r="12161" ht="18.35" spans="1:3">
      <c r="A12161" s="15" t="s">
        <v>35979</v>
      </c>
      <c r="B12161" s="16" t="s">
        <v>35980</v>
      </c>
      <c r="C12161" s="16" t="s">
        <v>35763</v>
      </c>
    </row>
    <row r="12162" ht="18.35" spans="1:3">
      <c r="A12162" s="1" t="s">
        <v>35979</v>
      </c>
      <c r="B12162" s="2" t="s">
        <v>35980</v>
      </c>
      <c r="C12162" s="2" t="s">
        <v>35111</v>
      </c>
    </row>
    <row r="12163" ht="18.35" spans="1:3">
      <c r="A12163" s="15" t="s">
        <v>35979</v>
      </c>
      <c r="B12163" s="16" t="s">
        <v>35980</v>
      </c>
      <c r="C12163" s="16" t="s">
        <v>34734</v>
      </c>
    </row>
    <row r="12164" ht="18.35" spans="1:3">
      <c r="A12164" s="1" t="s">
        <v>35979</v>
      </c>
      <c r="B12164" s="2" t="s">
        <v>35980</v>
      </c>
      <c r="C12164" s="2" t="s">
        <v>35826</v>
      </c>
    </row>
    <row r="12165" ht="18.35" spans="1:3">
      <c r="A12165" s="15" t="s">
        <v>35979</v>
      </c>
      <c r="B12165" s="16" t="s">
        <v>35980</v>
      </c>
      <c r="C12165" s="16" t="s">
        <v>35573</v>
      </c>
    </row>
    <row r="12166" ht="18.35" spans="1:3">
      <c r="A12166" s="1" t="s">
        <v>35979</v>
      </c>
      <c r="B12166" s="2" t="s">
        <v>35980</v>
      </c>
      <c r="C12166" s="2" t="s">
        <v>34492</v>
      </c>
    </row>
    <row r="12167" ht="18.35" spans="1:3">
      <c r="A12167" s="15" t="s">
        <v>35979</v>
      </c>
      <c r="B12167" s="16" t="s">
        <v>35980</v>
      </c>
      <c r="C12167" s="16" t="s">
        <v>36021</v>
      </c>
    </row>
    <row r="12168" ht="18.35" spans="1:3">
      <c r="A12168" s="1" t="s">
        <v>35979</v>
      </c>
      <c r="B12168" s="2" t="s">
        <v>35980</v>
      </c>
      <c r="C12168" s="2" t="s">
        <v>34959</v>
      </c>
    </row>
    <row r="12169" ht="18.35" spans="1:3">
      <c r="A12169" s="15" t="s">
        <v>35979</v>
      </c>
      <c r="B12169" s="16" t="s">
        <v>35980</v>
      </c>
      <c r="C12169" s="16" t="s">
        <v>34540</v>
      </c>
    </row>
    <row r="12170" ht="18.35" spans="1:3">
      <c r="A12170" s="1" t="s">
        <v>35979</v>
      </c>
      <c r="B12170" s="2" t="s">
        <v>35980</v>
      </c>
      <c r="C12170" s="2" t="s">
        <v>36022</v>
      </c>
    </row>
    <row r="12171" ht="18.35" spans="1:3">
      <c r="A12171" s="15" t="s">
        <v>35979</v>
      </c>
      <c r="B12171" s="16" t="s">
        <v>35980</v>
      </c>
      <c r="C12171" s="16" t="s">
        <v>35889</v>
      </c>
    </row>
    <row r="12172" ht="18.35" spans="1:3">
      <c r="A12172" s="1" t="s">
        <v>35979</v>
      </c>
      <c r="B12172" s="2" t="s">
        <v>35980</v>
      </c>
      <c r="C12172" s="2" t="s">
        <v>34495</v>
      </c>
    </row>
    <row r="12173" ht="18.35" spans="1:3">
      <c r="A12173" s="15" t="s">
        <v>35979</v>
      </c>
      <c r="B12173" s="16" t="s">
        <v>35980</v>
      </c>
      <c r="C12173" s="16" t="s">
        <v>34863</v>
      </c>
    </row>
    <row r="12174" ht="18.35" spans="1:3">
      <c r="A12174" s="1" t="s">
        <v>35979</v>
      </c>
      <c r="B12174" s="2" t="s">
        <v>35980</v>
      </c>
      <c r="C12174" s="2" t="s">
        <v>35775</v>
      </c>
    </row>
    <row r="12175" ht="18.35" spans="1:3">
      <c r="A12175" s="15" t="s">
        <v>35979</v>
      </c>
      <c r="B12175" s="16" t="s">
        <v>35980</v>
      </c>
      <c r="C12175" s="16" t="s">
        <v>34872</v>
      </c>
    </row>
    <row r="12176" ht="18.35" spans="1:3">
      <c r="A12176" s="1" t="s">
        <v>35979</v>
      </c>
      <c r="B12176" s="2" t="s">
        <v>35980</v>
      </c>
      <c r="C12176" s="2" t="s">
        <v>35890</v>
      </c>
    </row>
    <row r="12177" ht="18.35" spans="1:3">
      <c r="A12177" s="15" t="s">
        <v>35979</v>
      </c>
      <c r="B12177" s="16" t="s">
        <v>35980</v>
      </c>
      <c r="C12177" s="16" t="s">
        <v>34408</v>
      </c>
    </row>
    <row r="12178" ht="18.35" spans="1:3">
      <c r="A12178" s="1" t="s">
        <v>35979</v>
      </c>
      <c r="B12178" s="2" t="s">
        <v>35980</v>
      </c>
      <c r="C12178" s="2" t="s">
        <v>35058</v>
      </c>
    </row>
    <row r="12179" ht="18.35" spans="1:3">
      <c r="A12179" s="15" t="s">
        <v>35979</v>
      </c>
      <c r="B12179" s="16" t="s">
        <v>35980</v>
      </c>
      <c r="C12179" s="16" t="s">
        <v>35835</v>
      </c>
    </row>
    <row r="12180" ht="18.35" spans="1:3">
      <c r="A12180" s="1" t="s">
        <v>35979</v>
      </c>
      <c r="B12180" s="2" t="s">
        <v>35980</v>
      </c>
      <c r="C12180" s="2" t="s">
        <v>34971</v>
      </c>
    </row>
    <row r="12181" ht="18.35" spans="1:3">
      <c r="A12181" s="15" t="s">
        <v>35979</v>
      </c>
      <c r="B12181" s="16" t="s">
        <v>35980</v>
      </c>
      <c r="C12181" s="16" t="s">
        <v>35162</v>
      </c>
    </row>
    <row r="12182" ht="18.35" spans="1:3">
      <c r="A12182" s="1" t="s">
        <v>35979</v>
      </c>
      <c r="B12182" s="2" t="s">
        <v>35980</v>
      </c>
      <c r="C12182" s="2" t="s">
        <v>36023</v>
      </c>
    </row>
    <row r="12183" ht="18.35" spans="1:3">
      <c r="A12183" s="15" t="s">
        <v>35979</v>
      </c>
      <c r="B12183" s="16" t="s">
        <v>35980</v>
      </c>
      <c r="C12183" s="16" t="s">
        <v>35849</v>
      </c>
    </row>
    <row r="12184" ht="18.35" spans="1:3">
      <c r="A12184" s="1" t="s">
        <v>35979</v>
      </c>
      <c r="B12184" s="2" t="s">
        <v>35980</v>
      </c>
      <c r="C12184" s="2" t="s">
        <v>35837</v>
      </c>
    </row>
    <row r="12185" ht="18.35" spans="1:3">
      <c r="A12185" s="15" t="s">
        <v>35979</v>
      </c>
      <c r="B12185" s="16" t="s">
        <v>35980</v>
      </c>
      <c r="C12185" s="16" t="s">
        <v>35163</v>
      </c>
    </row>
    <row r="12186" ht="18.35" spans="1:3">
      <c r="A12186" s="1" t="s">
        <v>35979</v>
      </c>
      <c r="B12186" s="2" t="s">
        <v>35980</v>
      </c>
      <c r="C12186" s="2" t="s">
        <v>35838</v>
      </c>
    </row>
    <row r="12187" ht="18.35" spans="1:3">
      <c r="A12187" s="15" t="s">
        <v>35979</v>
      </c>
      <c r="B12187" s="16" t="s">
        <v>35980</v>
      </c>
      <c r="C12187" s="16" t="s">
        <v>36024</v>
      </c>
    </row>
    <row r="12188" ht="18.35" spans="1:3">
      <c r="A12188" s="1" t="s">
        <v>35979</v>
      </c>
      <c r="B12188" s="2" t="s">
        <v>35980</v>
      </c>
      <c r="C12188" s="2" t="s">
        <v>35652</v>
      </c>
    </row>
    <row r="12189" ht="18.35" spans="1:3">
      <c r="A12189" s="15" t="s">
        <v>35979</v>
      </c>
      <c r="B12189" s="16" t="s">
        <v>35980</v>
      </c>
      <c r="C12189" s="16" t="s">
        <v>34400</v>
      </c>
    </row>
    <row r="12190" ht="18.35" spans="1:3">
      <c r="A12190" s="1" t="s">
        <v>35979</v>
      </c>
      <c r="B12190" s="2" t="s">
        <v>35980</v>
      </c>
      <c r="C12190" s="2" t="s">
        <v>35976</v>
      </c>
    </row>
    <row r="12191" ht="18.35" spans="1:3">
      <c r="A12191" s="15" t="s">
        <v>35979</v>
      </c>
      <c r="B12191" s="16" t="s">
        <v>35980</v>
      </c>
      <c r="C12191" s="16" t="s">
        <v>35780</v>
      </c>
    </row>
    <row r="12192" ht="18.35" spans="1:3">
      <c r="A12192" s="1" t="s">
        <v>35979</v>
      </c>
      <c r="B12192" s="2" t="s">
        <v>35980</v>
      </c>
      <c r="C12192" s="2" t="s">
        <v>35851</v>
      </c>
    </row>
    <row r="12193" ht="18.35" spans="1:3">
      <c r="A12193" s="15" t="s">
        <v>35979</v>
      </c>
      <c r="B12193" s="16" t="s">
        <v>35980</v>
      </c>
      <c r="C12193" s="16" t="s">
        <v>34468</v>
      </c>
    </row>
    <row r="12194" ht="18.35" spans="1:3">
      <c r="A12194" s="1" t="s">
        <v>35979</v>
      </c>
      <c r="B12194" s="2" t="s">
        <v>35980</v>
      </c>
      <c r="C12194" s="2" t="s">
        <v>35653</v>
      </c>
    </row>
    <row r="12195" ht="18.35" spans="1:3">
      <c r="A12195" s="15" t="s">
        <v>35979</v>
      </c>
      <c r="B12195" s="16" t="s">
        <v>35980</v>
      </c>
      <c r="C12195" s="16" t="s">
        <v>35801</v>
      </c>
    </row>
    <row r="12196" ht="18.35" spans="1:3">
      <c r="A12196" s="1" t="s">
        <v>35979</v>
      </c>
      <c r="B12196" s="2" t="s">
        <v>35980</v>
      </c>
      <c r="C12196" s="2" t="s">
        <v>35891</v>
      </c>
    </row>
    <row r="12197" ht="18.35" spans="1:3">
      <c r="A12197" s="15" t="s">
        <v>35979</v>
      </c>
      <c r="B12197" s="16" t="s">
        <v>35980</v>
      </c>
      <c r="C12197" s="16" t="s">
        <v>35267</v>
      </c>
    </row>
    <row r="12198" ht="18.35" spans="1:3">
      <c r="A12198" s="1" t="s">
        <v>35979</v>
      </c>
      <c r="B12198" s="2" t="s">
        <v>35980</v>
      </c>
      <c r="C12198" s="2" t="s">
        <v>34887</v>
      </c>
    </row>
    <row r="12199" ht="18.35" spans="1:3">
      <c r="A12199" s="15" t="s">
        <v>35979</v>
      </c>
      <c r="B12199" s="16" t="s">
        <v>35980</v>
      </c>
      <c r="C12199" s="16" t="s">
        <v>35840</v>
      </c>
    </row>
    <row r="12200" ht="18.35" spans="1:3">
      <c r="A12200" s="1" t="s">
        <v>35979</v>
      </c>
      <c r="B12200" s="2" t="s">
        <v>35980</v>
      </c>
      <c r="C12200" s="2" t="s">
        <v>34783</v>
      </c>
    </row>
    <row r="12201" ht="18.35" spans="1:3">
      <c r="A12201" s="15" t="s">
        <v>35979</v>
      </c>
      <c r="B12201" s="16" t="s">
        <v>35980</v>
      </c>
      <c r="C12201" s="16" t="s">
        <v>34785</v>
      </c>
    </row>
    <row r="12202" ht="18.35" spans="1:3">
      <c r="A12202" s="1" t="s">
        <v>35979</v>
      </c>
      <c r="B12202" s="2" t="s">
        <v>35980</v>
      </c>
      <c r="C12202" s="2" t="s">
        <v>35977</v>
      </c>
    </row>
    <row r="12203" ht="18.35" spans="1:3">
      <c r="A12203" s="15" t="s">
        <v>35979</v>
      </c>
      <c r="B12203" s="16" t="s">
        <v>35980</v>
      </c>
      <c r="C12203" s="16" t="s">
        <v>35978</v>
      </c>
    </row>
    <row r="12204" ht="18.35" spans="1:3">
      <c r="A12204" s="1" t="s">
        <v>35979</v>
      </c>
      <c r="B12204" s="2" t="s">
        <v>35980</v>
      </c>
      <c r="C12204" s="2" t="s">
        <v>34893</v>
      </c>
    </row>
    <row r="12205" ht="18.35" spans="1:3">
      <c r="A12205" s="15" t="s">
        <v>35979</v>
      </c>
      <c r="B12205" s="16" t="s">
        <v>35980</v>
      </c>
      <c r="C12205" s="16" t="s">
        <v>36025</v>
      </c>
    </row>
    <row r="12206" ht="18.35" spans="1:3">
      <c r="A12206" s="1" t="s">
        <v>35979</v>
      </c>
      <c r="B12206" s="2" t="s">
        <v>35980</v>
      </c>
      <c r="C12206" s="2" t="s">
        <v>36026</v>
      </c>
    </row>
    <row r="12207" ht="18.35" spans="1:3">
      <c r="A12207" s="15" t="s">
        <v>35979</v>
      </c>
      <c r="B12207" s="16" t="s">
        <v>35980</v>
      </c>
      <c r="C12207" s="16" t="s">
        <v>36027</v>
      </c>
    </row>
    <row r="12208" ht="18.35" spans="1:3">
      <c r="A12208" s="1" t="s">
        <v>35979</v>
      </c>
      <c r="B12208" s="2" t="s">
        <v>35980</v>
      </c>
      <c r="C12208" s="2" t="s">
        <v>34513</v>
      </c>
    </row>
    <row r="12209" ht="18.35" spans="1:3">
      <c r="A12209" s="15" t="s">
        <v>35979</v>
      </c>
      <c r="B12209" s="16" t="s">
        <v>35980</v>
      </c>
      <c r="C12209" s="16" t="s">
        <v>35892</v>
      </c>
    </row>
    <row r="12210" ht="18.35" spans="1:3">
      <c r="A12210" s="1" t="s">
        <v>35979</v>
      </c>
      <c r="B12210" s="2" t="s">
        <v>35980</v>
      </c>
      <c r="C12210" s="2" t="s">
        <v>35782</v>
      </c>
    </row>
    <row r="12211" ht="18.35" spans="1:3">
      <c r="A12211" s="15" t="s">
        <v>35979</v>
      </c>
      <c r="B12211" s="16" t="s">
        <v>35980</v>
      </c>
      <c r="C12211" s="16" t="s">
        <v>35784</v>
      </c>
    </row>
    <row r="12212" ht="18.35" spans="1:3">
      <c r="A12212" s="1" t="s">
        <v>35979</v>
      </c>
      <c r="B12212" s="2" t="s">
        <v>35980</v>
      </c>
      <c r="C12212" s="2" t="s">
        <v>34696</v>
      </c>
    </row>
    <row r="12213" ht="18.35" spans="1:3">
      <c r="A12213" s="15" t="s">
        <v>35979</v>
      </c>
      <c r="B12213" s="16" t="s">
        <v>35980</v>
      </c>
      <c r="C12213" s="16" t="s">
        <v>35475</v>
      </c>
    </row>
    <row r="12214" ht="18.35" spans="1:3">
      <c r="A12214" s="1" t="s">
        <v>35979</v>
      </c>
      <c r="B12214" s="2" t="s">
        <v>35980</v>
      </c>
      <c r="C12214" s="2" t="s">
        <v>36028</v>
      </c>
    </row>
    <row r="12215" ht="18.35" spans="1:3">
      <c r="A12215" s="15" t="s">
        <v>35979</v>
      </c>
      <c r="B12215" s="16" t="s">
        <v>35980</v>
      </c>
      <c r="C12215" s="16" t="s">
        <v>35225</v>
      </c>
    </row>
    <row r="12216" ht="18.35" spans="1:3">
      <c r="A12216" s="1" t="s">
        <v>35979</v>
      </c>
      <c r="B12216" s="2" t="s">
        <v>35980</v>
      </c>
      <c r="C12216" s="2" t="s">
        <v>35852</v>
      </c>
    </row>
    <row r="12217" ht="18.35" spans="1:3">
      <c r="A12217" s="15" t="s">
        <v>35979</v>
      </c>
      <c r="B12217" s="16" t="s">
        <v>35980</v>
      </c>
      <c r="C12217" s="16" t="s">
        <v>34988</v>
      </c>
    </row>
    <row r="12218" ht="18.35" spans="1:3">
      <c r="A12218" s="1" t="s">
        <v>35979</v>
      </c>
      <c r="B12218" s="2" t="s">
        <v>35980</v>
      </c>
      <c r="C12218" s="2" t="s">
        <v>34803</v>
      </c>
    </row>
    <row r="12219" ht="18.35" spans="1:3">
      <c r="A12219" s="15" t="s">
        <v>35979</v>
      </c>
      <c r="B12219" s="16" t="s">
        <v>35980</v>
      </c>
      <c r="C12219" s="16" t="s">
        <v>36029</v>
      </c>
    </row>
    <row r="12220" ht="18.35" spans="1:3">
      <c r="A12220" s="1" t="s">
        <v>35979</v>
      </c>
      <c r="B12220" s="2" t="s">
        <v>35980</v>
      </c>
      <c r="C12220" s="2" t="s">
        <v>35734</v>
      </c>
    </row>
    <row r="12221" ht="18.35" spans="1:3">
      <c r="A12221" s="15" t="s">
        <v>35979</v>
      </c>
      <c r="B12221" s="16" t="s">
        <v>35980</v>
      </c>
      <c r="C12221" s="16" t="s">
        <v>36030</v>
      </c>
    </row>
    <row r="12222" ht="18.35" spans="1:3">
      <c r="A12222" s="1" t="s">
        <v>35979</v>
      </c>
      <c r="B12222" s="2" t="s">
        <v>35980</v>
      </c>
      <c r="C12222" s="2" t="s">
        <v>35841</v>
      </c>
    </row>
    <row r="12223" ht="18.35" spans="1:3">
      <c r="A12223" s="15" t="s">
        <v>35979</v>
      </c>
      <c r="B12223" s="16" t="s">
        <v>35980</v>
      </c>
      <c r="C12223" s="16" t="s">
        <v>35959</v>
      </c>
    </row>
    <row r="12224" ht="18.35" spans="1:3">
      <c r="A12224" s="1" t="s">
        <v>35979</v>
      </c>
      <c r="B12224" s="2" t="s">
        <v>35980</v>
      </c>
      <c r="C12224" s="2" t="s">
        <v>35466</v>
      </c>
    </row>
    <row r="12225" ht="18.35" spans="1:3">
      <c r="A12225" s="15" t="s">
        <v>35979</v>
      </c>
      <c r="B12225" s="16" t="s">
        <v>35980</v>
      </c>
      <c r="C12225" s="16" t="s">
        <v>36031</v>
      </c>
    </row>
    <row r="12226" ht="18.35" spans="1:3">
      <c r="A12226" s="1" t="s">
        <v>35979</v>
      </c>
      <c r="B12226" s="2" t="s">
        <v>35980</v>
      </c>
      <c r="C12226" s="2" t="s">
        <v>35672</v>
      </c>
    </row>
    <row r="12227" ht="18.35" spans="1:3">
      <c r="A12227" s="15" t="s">
        <v>35979</v>
      </c>
      <c r="B12227" s="16" t="s">
        <v>35980</v>
      </c>
      <c r="C12227" s="16" t="s">
        <v>34998</v>
      </c>
    </row>
    <row r="12228" ht="18.35" spans="1:3">
      <c r="A12228" s="1" t="s">
        <v>35979</v>
      </c>
      <c r="B12228" s="2" t="s">
        <v>35980</v>
      </c>
      <c r="C12228" s="2" t="s">
        <v>34352</v>
      </c>
    </row>
    <row r="12229" ht="18.35" spans="1:3">
      <c r="A12229" s="15" t="s">
        <v>35979</v>
      </c>
      <c r="B12229" s="16" t="s">
        <v>35980</v>
      </c>
      <c r="C12229" s="16" t="s">
        <v>36032</v>
      </c>
    </row>
    <row r="12230" ht="18.35" spans="1:3">
      <c r="A12230" s="1" t="s">
        <v>35979</v>
      </c>
      <c r="B12230" s="2" t="s">
        <v>35980</v>
      </c>
      <c r="C12230" s="2" t="s">
        <v>35843</v>
      </c>
    </row>
    <row r="12231" ht="18.35" spans="1:3">
      <c r="A12231" s="15" t="s">
        <v>35979</v>
      </c>
      <c r="B12231" s="16" t="s">
        <v>35980</v>
      </c>
      <c r="C12231" s="16" t="s">
        <v>35319</v>
      </c>
    </row>
    <row r="12232" ht="18.35" spans="1:3">
      <c r="A12232" s="1" t="s">
        <v>35979</v>
      </c>
      <c r="B12232" s="2" t="s">
        <v>35980</v>
      </c>
      <c r="C12232" s="2" t="s">
        <v>35012</v>
      </c>
    </row>
    <row r="12233" ht="18.35" spans="1:3">
      <c r="A12233" s="15" t="s">
        <v>35979</v>
      </c>
      <c r="B12233" s="16" t="s">
        <v>35980</v>
      </c>
      <c r="C12233" s="16" t="s">
        <v>34353</v>
      </c>
    </row>
    <row r="12234" ht="18.35" spans="1:3">
      <c r="A12234" s="1" t="s">
        <v>35979</v>
      </c>
      <c r="B12234" s="2" t="s">
        <v>35980</v>
      </c>
      <c r="C12234" s="2" t="s">
        <v>34918</v>
      </c>
    </row>
    <row r="12235" ht="18.35" spans="1:3">
      <c r="A12235" s="15" t="s">
        <v>35979</v>
      </c>
      <c r="B12235" s="16" t="s">
        <v>35980</v>
      </c>
      <c r="C12235" s="16" t="s">
        <v>35014</v>
      </c>
    </row>
    <row r="12236" ht="18.35" spans="1:3">
      <c r="A12236" s="1" t="s">
        <v>35979</v>
      </c>
      <c r="B12236" s="2" t="s">
        <v>35980</v>
      </c>
      <c r="C12236" s="2" t="s">
        <v>36033</v>
      </c>
    </row>
    <row r="12237" ht="18.35" spans="1:3">
      <c r="A12237" s="15" t="s">
        <v>35979</v>
      </c>
      <c r="B12237" s="16" t="s">
        <v>35980</v>
      </c>
      <c r="C12237" s="16" t="s">
        <v>35025</v>
      </c>
    </row>
    <row r="12238" ht="18.35" spans="1:3">
      <c r="A12238" s="1" t="s">
        <v>36034</v>
      </c>
      <c r="B12238" s="2" t="s">
        <v>36035</v>
      </c>
      <c r="C12238" s="2" t="s">
        <v>35147</v>
      </c>
    </row>
    <row r="12239" ht="18.35" spans="1:3">
      <c r="A12239" s="15" t="s">
        <v>36034</v>
      </c>
      <c r="B12239" s="16" t="s">
        <v>36035</v>
      </c>
      <c r="C12239" s="16" t="s">
        <v>35641</v>
      </c>
    </row>
    <row r="12240" ht="18.35" spans="1:3">
      <c r="A12240" s="1" t="s">
        <v>36034</v>
      </c>
      <c r="B12240" s="2" t="s">
        <v>36035</v>
      </c>
      <c r="C12240" s="2" t="s">
        <v>34443</v>
      </c>
    </row>
    <row r="12241" ht="18.35" spans="1:3">
      <c r="A12241" s="15" t="s">
        <v>36034</v>
      </c>
      <c r="B12241" s="16" t="s">
        <v>36035</v>
      </c>
      <c r="C12241" s="16" t="s">
        <v>35141</v>
      </c>
    </row>
    <row r="12242" ht="18.35" spans="1:3">
      <c r="A12242" s="1" t="s">
        <v>36034</v>
      </c>
      <c r="B12242" s="2" t="s">
        <v>36035</v>
      </c>
      <c r="C12242" s="2" t="s">
        <v>34456</v>
      </c>
    </row>
    <row r="12243" ht="18.35" spans="1:3">
      <c r="A12243" s="15" t="s">
        <v>36034</v>
      </c>
      <c r="B12243" s="16" t="s">
        <v>36035</v>
      </c>
      <c r="C12243" s="16" t="s">
        <v>35084</v>
      </c>
    </row>
    <row r="12244" ht="18.35" spans="1:3">
      <c r="A12244" s="1" t="s">
        <v>36034</v>
      </c>
      <c r="B12244" s="2" t="s">
        <v>36035</v>
      </c>
      <c r="C12244" s="2" t="s">
        <v>35791</v>
      </c>
    </row>
    <row r="12245" ht="18.35" spans="1:3">
      <c r="A12245" s="15" t="s">
        <v>36034</v>
      </c>
      <c r="B12245" s="16" t="s">
        <v>36035</v>
      </c>
      <c r="C12245" s="16" t="s">
        <v>35223</v>
      </c>
    </row>
    <row r="12246" ht="18.35" spans="1:3">
      <c r="A12246" s="1" t="s">
        <v>36034</v>
      </c>
      <c r="B12246" s="2" t="s">
        <v>36035</v>
      </c>
      <c r="C12246" s="2" t="s">
        <v>35660</v>
      </c>
    </row>
    <row r="12247" ht="18.35" spans="1:3">
      <c r="A12247" s="15" t="s">
        <v>36034</v>
      </c>
      <c r="B12247" s="16" t="s">
        <v>36035</v>
      </c>
      <c r="C12247" s="16" t="s">
        <v>34376</v>
      </c>
    </row>
    <row r="12248" ht="18.35" spans="1:3">
      <c r="A12248" s="1" t="s">
        <v>36034</v>
      </c>
      <c r="B12248" s="2" t="s">
        <v>36035</v>
      </c>
      <c r="C12248" s="2" t="s">
        <v>34596</v>
      </c>
    </row>
    <row r="12249" ht="18.35" spans="1:3">
      <c r="A12249" s="15" t="s">
        <v>36034</v>
      </c>
      <c r="B12249" s="16" t="s">
        <v>36035</v>
      </c>
      <c r="C12249" s="16" t="s">
        <v>34354</v>
      </c>
    </row>
    <row r="12250" ht="18.35" spans="1:3">
      <c r="A12250" s="1" t="s">
        <v>36034</v>
      </c>
      <c r="B12250" s="2" t="s">
        <v>36035</v>
      </c>
      <c r="C12250" s="2" t="s">
        <v>34921</v>
      </c>
    </row>
    <row r="12251" ht="18.35" spans="1:3">
      <c r="A12251" s="15" t="s">
        <v>36034</v>
      </c>
      <c r="B12251" s="16" t="s">
        <v>36035</v>
      </c>
      <c r="C12251" s="16" t="s">
        <v>34941</v>
      </c>
    </row>
    <row r="12252" ht="18.35" spans="1:3">
      <c r="A12252" s="1" t="s">
        <v>36034</v>
      </c>
      <c r="B12252" s="2" t="s">
        <v>36035</v>
      </c>
      <c r="C12252" s="2" t="s">
        <v>34942</v>
      </c>
    </row>
    <row r="12253" ht="18.35" spans="1:3">
      <c r="A12253" s="15" t="s">
        <v>36034</v>
      </c>
      <c r="B12253" s="16" t="s">
        <v>36035</v>
      </c>
      <c r="C12253" s="16" t="s">
        <v>35233</v>
      </c>
    </row>
    <row r="12254" ht="18.35" spans="1:3">
      <c r="A12254" s="1" t="s">
        <v>36034</v>
      </c>
      <c r="B12254" s="2" t="s">
        <v>36035</v>
      </c>
      <c r="C12254" s="2" t="s">
        <v>7731</v>
      </c>
    </row>
    <row r="12255" ht="18.35" spans="1:3">
      <c r="A12255" s="15" t="s">
        <v>36034</v>
      </c>
      <c r="B12255" s="16" t="s">
        <v>36035</v>
      </c>
      <c r="C12255" s="16" t="s">
        <v>34847</v>
      </c>
    </row>
    <row r="12256" ht="18.35" spans="1:3">
      <c r="A12256" s="1" t="s">
        <v>36034</v>
      </c>
      <c r="B12256" s="2" t="s">
        <v>36035</v>
      </c>
      <c r="C12256" s="2" t="s">
        <v>35054</v>
      </c>
    </row>
    <row r="12257" ht="18.35" spans="1:3">
      <c r="A12257" s="15" t="s">
        <v>36034</v>
      </c>
      <c r="B12257" s="16" t="s">
        <v>36035</v>
      </c>
      <c r="C12257" s="16" t="s">
        <v>34360</v>
      </c>
    </row>
    <row r="12258" ht="18.35" spans="1:3">
      <c r="A12258" s="1" t="s">
        <v>36034</v>
      </c>
      <c r="B12258" s="2" t="s">
        <v>36035</v>
      </c>
      <c r="C12258" s="2" t="s">
        <v>34963</v>
      </c>
    </row>
    <row r="12259" ht="18.35" spans="1:3">
      <c r="A12259" s="15" t="s">
        <v>36034</v>
      </c>
      <c r="B12259" s="16" t="s">
        <v>36035</v>
      </c>
      <c r="C12259" s="16" t="s">
        <v>35795</v>
      </c>
    </row>
    <row r="12260" ht="18.35" spans="1:3">
      <c r="A12260" s="1" t="s">
        <v>36034</v>
      </c>
      <c r="B12260" s="2" t="s">
        <v>36035</v>
      </c>
      <c r="C12260" s="2" t="s">
        <v>35796</v>
      </c>
    </row>
    <row r="12261" ht="18.35" spans="1:3">
      <c r="A12261" s="15" t="s">
        <v>36034</v>
      </c>
      <c r="B12261" s="16" t="s">
        <v>36035</v>
      </c>
      <c r="C12261" s="16" t="s">
        <v>34460</v>
      </c>
    </row>
    <row r="12262" ht="18.35" spans="1:3">
      <c r="A12262" s="1" t="s">
        <v>36034</v>
      </c>
      <c r="B12262" s="2" t="s">
        <v>36035</v>
      </c>
      <c r="C12262" s="2" t="s">
        <v>34638</v>
      </c>
    </row>
    <row r="12263" ht="18.35" spans="1:3">
      <c r="A12263" s="15" t="s">
        <v>36034</v>
      </c>
      <c r="B12263" s="16" t="s">
        <v>36035</v>
      </c>
      <c r="C12263" s="16" t="s">
        <v>35764</v>
      </c>
    </row>
    <row r="12264" ht="18.35" spans="1:3">
      <c r="A12264" s="1" t="s">
        <v>36034</v>
      </c>
      <c r="B12264" s="2" t="s">
        <v>36035</v>
      </c>
      <c r="C12264" s="2" t="s">
        <v>35792</v>
      </c>
    </row>
    <row r="12265" ht="18.35" spans="1:3">
      <c r="A12265" s="15" t="s">
        <v>36034</v>
      </c>
      <c r="B12265" s="16" t="s">
        <v>36035</v>
      </c>
      <c r="C12265" s="16" t="s">
        <v>35766</v>
      </c>
    </row>
    <row r="12266" ht="18.35" spans="1:3">
      <c r="A12266" s="1" t="s">
        <v>36034</v>
      </c>
      <c r="B12266" s="2" t="s">
        <v>36035</v>
      </c>
      <c r="C12266" s="2" t="s">
        <v>35412</v>
      </c>
    </row>
    <row r="12267" ht="18.35" spans="1:3">
      <c r="A12267" s="15" t="s">
        <v>36034</v>
      </c>
      <c r="B12267" s="16" t="s">
        <v>36035</v>
      </c>
      <c r="C12267" s="16" t="s">
        <v>35296</v>
      </c>
    </row>
    <row r="12268" ht="18.35" spans="1:3">
      <c r="A12268" s="1" t="s">
        <v>36034</v>
      </c>
      <c r="B12268" s="2" t="s">
        <v>36035</v>
      </c>
      <c r="C12268" s="2" t="s">
        <v>34467</v>
      </c>
    </row>
    <row r="12269" ht="18.35" spans="1:3">
      <c r="A12269" s="15" t="s">
        <v>36034</v>
      </c>
      <c r="B12269" s="16" t="s">
        <v>36035</v>
      </c>
      <c r="C12269" s="16" t="s">
        <v>34565</v>
      </c>
    </row>
    <row r="12270" ht="18.35" spans="1:3">
      <c r="A12270" s="1" t="s">
        <v>36034</v>
      </c>
      <c r="B12270" s="2" t="s">
        <v>36035</v>
      </c>
      <c r="C12270" s="2" t="s">
        <v>34566</v>
      </c>
    </row>
    <row r="12271" ht="18.35" spans="1:3">
      <c r="A12271" s="15" t="s">
        <v>36034</v>
      </c>
      <c r="B12271" s="16" t="s">
        <v>36035</v>
      </c>
      <c r="C12271" s="16" t="s">
        <v>34569</v>
      </c>
    </row>
    <row r="12272" ht="18.35" spans="1:3">
      <c r="A12272" s="1" t="s">
        <v>36034</v>
      </c>
      <c r="B12272" s="2" t="s">
        <v>36035</v>
      </c>
      <c r="C12272" s="2" t="s">
        <v>34387</v>
      </c>
    </row>
    <row r="12273" ht="18.35" spans="1:3">
      <c r="A12273" s="15" t="s">
        <v>36034</v>
      </c>
      <c r="B12273" s="16" t="s">
        <v>36035</v>
      </c>
      <c r="C12273" s="16" t="s">
        <v>34575</v>
      </c>
    </row>
    <row r="12274" ht="18.35" spans="1:3">
      <c r="A12274" s="1" t="s">
        <v>36034</v>
      </c>
      <c r="B12274" s="2" t="s">
        <v>36035</v>
      </c>
      <c r="C12274" s="2" t="s">
        <v>35761</v>
      </c>
    </row>
    <row r="12275" ht="18.35" spans="1:3">
      <c r="A12275" s="15" t="s">
        <v>36034</v>
      </c>
      <c r="B12275" s="16" t="s">
        <v>36035</v>
      </c>
      <c r="C12275" s="16" t="s">
        <v>35768</v>
      </c>
    </row>
    <row r="12276" ht="18.35" spans="1:3">
      <c r="A12276" s="1" t="s">
        <v>36034</v>
      </c>
      <c r="B12276" s="2" t="s">
        <v>36035</v>
      </c>
      <c r="C12276" s="2" t="s">
        <v>35769</v>
      </c>
    </row>
    <row r="12277" ht="18.35" spans="1:3">
      <c r="A12277" s="15" t="s">
        <v>36034</v>
      </c>
      <c r="B12277" s="16" t="s">
        <v>36035</v>
      </c>
      <c r="C12277" s="16" t="s">
        <v>35770</v>
      </c>
    </row>
    <row r="12278" ht="18.35" spans="1:3">
      <c r="A12278" s="1" t="s">
        <v>36034</v>
      </c>
      <c r="B12278" s="2" t="s">
        <v>36035</v>
      </c>
      <c r="C12278" s="2" t="s">
        <v>35771</v>
      </c>
    </row>
    <row r="12279" ht="18.35" spans="1:3">
      <c r="A12279" s="15" t="s">
        <v>36034</v>
      </c>
      <c r="B12279" s="16" t="s">
        <v>36035</v>
      </c>
      <c r="C12279" s="16" t="s">
        <v>35005</v>
      </c>
    </row>
    <row r="12280" ht="18.35" spans="1:3">
      <c r="A12280" s="1" t="s">
        <v>36034</v>
      </c>
      <c r="B12280" s="2" t="s">
        <v>36035</v>
      </c>
      <c r="C12280" s="2" t="s">
        <v>35746</v>
      </c>
    </row>
    <row r="12281" ht="18.35" spans="1:3">
      <c r="A12281" s="15" t="s">
        <v>36034</v>
      </c>
      <c r="B12281" s="16" t="s">
        <v>36035</v>
      </c>
      <c r="C12281" s="16" t="s">
        <v>35015</v>
      </c>
    </row>
    <row r="12282" ht="18.35" spans="1:3">
      <c r="A12282" s="1" t="s">
        <v>36034</v>
      </c>
      <c r="B12282" s="2" t="s">
        <v>36035</v>
      </c>
      <c r="C12282" s="2" t="s">
        <v>34478</v>
      </c>
    </row>
    <row r="12283" ht="18.35" spans="1:3">
      <c r="A12283" s="15" t="s">
        <v>36034</v>
      </c>
      <c r="B12283" s="16" t="s">
        <v>36035</v>
      </c>
      <c r="C12283" s="16" t="s">
        <v>34722</v>
      </c>
    </row>
    <row r="12284" ht="18.35" spans="1:3">
      <c r="A12284" s="1" t="s">
        <v>36034</v>
      </c>
      <c r="B12284" s="2" t="s">
        <v>36035</v>
      </c>
      <c r="C12284" s="2" t="s">
        <v>35592</v>
      </c>
    </row>
    <row r="12285" ht="18.35" spans="1:3">
      <c r="A12285" s="15" t="s">
        <v>36034</v>
      </c>
      <c r="B12285" s="16" t="s">
        <v>36035</v>
      </c>
      <c r="C12285" s="16" t="s">
        <v>34485</v>
      </c>
    </row>
    <row r="12286" ht="18.35" spans="1:3">
      <c r="A12286" s="1" t="s">
        <v>36034</v>
      </c>
      <c r="B12286" s="2" t="s">
        <v>36035</v>
      </c>
      <c r="C12286" s="2" t="s">
        <v>34612</v>
      </c>
    </row>
    <row r="12287" ht="18.35" spans="1:3">
      <c r="A12287" s="15" t="s">
        <v>36034</v>
      </c>
      <c r="B12287" s="16" t="s">
        <v>36035</v>
      </c>
      <c r="C12287" s="16" t="s">
        <v>35772</v>
      </c>
    </row>
    <row r="12288" ht="18.35" spans="1:3">
      <c r="A12288" s="1" t="s">
        <v>36034</v>
      </c>
      <c r="B12288" s="2" t="s">
        <v>36035</v>
      </c>
      <c r="C12288" s="2" t="s">
        <v>34488</v>
      </c>
    </row>
    <row r="12289" ht="18.35" spans="1:3">
      <c r="A12289" s="15" t="s">
        <v>36034</v>
      </c>
      <c r="B12289" s="16" t="s">
        <v>36035</v>
      </c>
      <c r="C12289" s="16" t="s">
        <v>35762</v>
      </c>
    </row>
    <row r="12290" ht="18.35" spans="1:3">
      <c r="A12290" s="1" t="s">
        <v>36034</v>
      </c>
      <c r="B12290" s="2" t="s">
        <v>36035</v>
      </c>
      <c r="C12290" s="2" t="s">
        <v>35763</v>
      </c>
    </row>
    <row r="12291" ht="18.35" spans="1:3">
      <c r="A12291" s="15" t="s">
        <v>36034</v>
      </c>
      <c r="B12291" s="16" t="s">
        <v>36035</v>
      </c>
      <c r="C12291" s="16" t="s">
        <v>35773</v>
      </c>
    </row>
    <row r="12292" ht="18.35" spans="1:3">
      <c r="A12292" s="1" t="s">
        <v>36034</v>
      </c>
      <c r="B12292" s="2" t="s">
        <v>36035</v>
      </c>
      <c r="C12292" s="2" t="s">
        <v>34732</v>
      </c>
    </row>
    <row r="12293" ht="18.35" spans="1:3">
      <c r="A12293" s="15" t="s">
        <v>36034</v>
      </c>
      <c r="B12293" s="16" t="s">
        <v>36035</v>
      </c>
      <c r="C12293" s="16" t="s">
        <v>35774</v>
      </c>
    </row>
    <row r="12294" ht="18.35" spans="1:3">
      <c r="A12294" s="1" t="s">
        <v>36034</v>
      </c>
      <c r="B12294" s="2" t="s">
        <v>36035</v>
      </c>
      <c r="C12294" s="2" t="s">
        <v>34532</v>
      </c>
    </row>
    <row r="12295" ht="18.35" spans="1:3">
      <c r="A12295" s="15" t="s">
        <v>36034</v>
      </c>
      <c r="B12295" s="16" t="s">
        <v>36035</v>
      </c>
      <c r="C12295" s="16" t="s">
        <v>34534</v>
      </c>
    </row>
    <row r="12296" ht="18.35" spans="1:3">
      <c r="A12296" s="1" t="s">
        <v>36034</v>
      </c>
      <c r="B12296" s="2" t="s">
        <v>36035</v>
      </c>
      <c r="C12296" s="2" t="s">
        <v>34535</v>
      </c>
    </row>
    <row r="12297" ht="18.35" spans="1:3">
      <c r="A12297" s="15" t="s">
        <v>36034</v>
      </c>
      <c r="B12297" s="16" t="s">
        <v>36035</v>
      </c>
      <c r="C12297" s="16" t="s">
        <v>35743</v>
      </c>
    </row>
    <row r="12298" ht="18.35" spans="1:3">
      <c r="A12298" s="1" t="s">
        <v>36034</v>
      </c>
      <c r="B12298" s="2" t="s">
        <v>36035</v>
      </c>
      <c r="C12298" s="2" t="s">
        <v>34860</v>
      </c>
    </row>
    <row r="12299" ht="18.35" spans="1:3">
      <c r="A12299" s="15" t="s">
        <v>36034</v>
      </c>
      <c r="B12299" s="16" t="s">
        <v>36035</v>
      </c>
      <c r="C12299" s="16" t="s">
        <v>34864</v>
      </c>
    </row>
    <row r="12300" ht="18.35" spans="1:3">
      <c r="A12300" s="1" t="s">
        <v>36034</v>
      </c>
      <c r="B12300" s="2" t="s">
        <v>36035</v>
      </c>
      <c r="C12300" s="2" t="s">
        <v>35750</v>
      </c>
    </row>
    <row r="12301" ht="18.35" spans="1:3">
      <c r="A12301" s="15" t="s">
        <v>36034</v>
      </c>
      <c r="B12301" s="16" t="s">
        <v>36035</v>
      </c>
      <c r="C12301" s="16" t="s">
        <v>35751</v>
      </c>
    </row>
    <row r="12302" ht="18.35" spans="1:3">
      <c r="A12302" s="1" t="s">
        <v>36034</v>
      </c>
      <c r="B12302" s="2" t="s">
        <v>36035</v>
      </c>
      <c r="C12302" s="2" t="s">
        <v>35775</v>
      </c>
    </row>
    <row r="12303" ht="18.35" spans="1:3">
      <c r="A12303" s="15" t="s">
        <v>36034</v>
      </c>
      <c r="B12303" s="16" t="s">
        <v>36035</v>
      </c>
      <c r="C12303" s="16" t="s">
        <v>34869</v>
      </c>
    </row>
    <row r="12304" ht="18.35" spans="1:3">
      <c r="A12304" s="1" t="s">
        <v>36034</v>
      </c>
      <c r="B12304" s="2" t="s">
        <v>36035</v>
      </c>
      <c r="C12304" s="2" t="s">
        <v>35072</v>
      </c>
    </row>
    <row r="12305" ht="18.35" spans="1:3">
      <c r="A12305" s="15" t="s">
        <v>36034</v>
      </c>
      <c r="B12305" s="16" t="s">
        <v>36035</v>
      </c>
      <c r="C12305" s="16" t="s">
        <v>35776</v>
      </c>
    </row>
    <row r="12306" ht="18.35" spans="1:3">
      <c r="A12306" s="1" t="s">
        <v>36034</v>
      </c>
      <c r="B12306" s="2" t="s">
        <v>36035</v>
      </c>
      <c r="C12306" s="2" t="s">
        <v>35777</v>
      </c>
    </row>
    <row r="12307" ht="18.35" spans="1:3">
      <c r="A12307" s="15" t="s">
        <v>36034</v>
      </c>
      <c r="B12307" s="16" t="s">
        <v>36035</v>
      </c>
      <c r="C12307" s="16" t="s">
        <v>35752</v>
      </c>
    </row>
    <row r="12308" ht="18.35" spans="1:3">
      <c r="A12308" s="1" t="s">
        <v>36034</v>
      </c>
      <c r="B12308" s="2" t="s">
        <v>36035</v>
      </c>
      <c r="C12308" s="2" t="s">
        <v>34749</v>
      </c>
    </row>
    <row r="12309" ht="18.35" spans="1:3">
      <c r="A12309" s="15" t="s">
        <v>36034</v>
      </c>
      <c r="B12309" s="16" t="s">
        <v>36035</v>
      </c>
      <c r="C12309" s="16" t="s">
        <v>35744</v>
      </c>
    </row>
    <row r="12310" ht="18.35" spans="1:3">
      <c r="A12310" s="1" t="s">
        <v>36034</v>
      </c>
      <c r="B12310" s="2" t="s">
        <v>36035</v>
      </c>
      <c r="C12310" s="2" t="s">
        <v>34643</v>
      </c>
    </row>
    <row r="12311" ht="18.35" spans="1:3">
      <c r="A12311" s="15" t="s">
        <v>36034</v>
      </c>
      <c r="B12311" s="16" t="s">
        <v>36035</v>
      </c>
      <c r="C12311" s="16" t="s">
        <v>35753</v>
      </c>
    </row>
    <row r="12312" ht="18.35" spans="1:3">
      <c r="A12312" s="1" t="s">
        <v>36034</v>
      </c>
      <c r="B12312" s="2" t="s">
        <v>36035</v>
      </c>
      <c r="C12312" s="2" t="s">
        <v>35765</v>
      </c>
    </row>
    <row r="12313" ht="18.35" spans="1:3">
      <c r="A12313" s="15" t="s">
        <v>36034</v>
      </c>
      <c r="B12313" s="16" t="s">
        <v>36035</v>
      </c>
      <c r="C12313" s="16" t="s">
        <v>35778</v>
      </c>
    </row>
    <row r="12314" ht="18.35" spans="1:3">
      <c r="A12314" s="1" t="s">
        <v>36034</v>
      </c>
      <c r="B12314" s="2" t="s">
        <v>36035</v>
      </c>
      <c r="C12314" s="2" t="s">
        <v>35359</v>
      </c>
    </row>
    <row r="12315" ht="18.35" spans="1:3">
      <c r="A12315" s="15" t="s">
        <v>36034</v>
      </c>
      <c r="B12315" s="16" t="s">
        <v>36035</v>
      </c>
      <c r="C12315" s="16" t="s">
        <v>35800</v>
      </c>
    </row>
    <row r="12316" ht="18.35" spans="1:3">
      <c r="A12316" s="1" t="s">
        <v>36034</v>
      </c>
      <c r="B12316" s="2" t="s">
        <v>36035</v>
      </c>
      <c r="C12316" s="2" t="s">
        <v>34653</v>
      </c>
    </row>
    <row r="12317" ht="18.35" spans="1:3">
      <c r="A12317" s="15" t="s">
        <v>36034</v>
      </c>
      <c r="B12317" s="16" t="s">
        <v>36035</v>
      </c>
      <c r="C12317" s="16" t="s">
        <v>35779</v>
      </c>
    </row>
    <row r="12318" ht="18.35" spans="1:3">
      <c r="A12318" s="1" t="s">
        <v>36034</v>
      </c>
      <c r="B12318" s="2" t="s">
        <v>36035</v>
      </c>
      <c r="C12318" s="2" t="s">
        <v>35652</v>
      </c>
    </row>
    <row r="12319" ht="18.35" spans="1:3">
      <c r="A12319" s="15" t="s">
        <v>36034</v>
      </c>
      <c r="B12319" s="16" t="s">
        <v>36035</v>
      </c>
      <c r="C12319" s="16" t="s">
        <v>34882</v>
      </c>
    </row>
    <row r="12320" ht="18.35" spans="1:3">
      <c r="A12320" s="1" t="s">
        <v>36034</v>
      </c>
      <c r="B12320" s="2" t="s">
        <v>36035</v>
      </c>
      <c r="C12320" s="2" t="s">
        <v>35749</v>
      </c>
    </row>
    <row r="12321" ht="18.35" spans="1:3">
      <c r="A12321" s="15" t="s">
        <v>36034</v>
      </c>
      <c r="B12321" s="16" t="s">
        <v>36035</v>
      </c>
      <c r="C12321" s="16" t="s">
        <v>35780</v>
      </c>
    </row>
    <row r="12322" ht="18.35" spans="1:3">
      <c r="A12322" s="1" t="s">
        <v>36034</v>
      </c>
      <c r="B12322" s="2" t="s">
        <v>36035</v>
      </c>
      <c r="C12322" s="2" t="s">
        <v>34883</v>
      </c>
    </row>
    <row r="12323" ht="18.35" spans="1:3">
      <c r="A12323" s="15" t="s">
        <v>36034</v>
      </c>
      <c r="B12323" s="16" t="s">
        <v>36035</v>
      </c>
      <c r="C12323" s="16" t="s">
        <v>35781</v>
      </c>
    </row>
    <row r="12324" ht="18.35" spans="1:3">
      <c r="A12324" s="1" t="s">
        <v>36034</v>
      </c>
      <c r="B12324" s="2" t="s">
        <v>36035</v>
      </c>
      <c r="C12324" s="2" t="s">
        <v>35090</v>
      </c>
    </row>
    <row r="12325" ht="18.35" spans="1:3">
      <c r="A12325" s="15" t="s">
        <v>36034</v>
      </c>
      <c r="B12325" s="16" t="s">
        <v>36035</v>
      </c>
      <c r="C12325" s="16" t="s">
        <v>35793</v>
      </c>
    </row>
    <row r="12326" ht="18.35" spans="1:3">
      <c r="A12326" s="1" t="s">
        <v>36034</v>
      </c>
      <c r="B12326" s="2" t="s">
        <v>36035</v>
      </c>
      <c r="C12326" s="2" t="s">
        <v>35794</v>
      </c>
    </row>
    <row r="12327" ht="18.35" spans="1:3">
      <c r="A12327" s="15" t="s">
        <v>36034</v>
      </c>
      <c r="B12327" s="16" t="s">
        <v>36035</v>
      </c>
      <c r="C12327" s="16" t="s">
        <v>34893</v>
      </c>
    </row>
    <row r="12328" ht="18.35" spans="1:3">
      <c r="A12328" s="1" t="s">
        <v>36034</v>
      </c>
      <c r="B12328" s="2" t="s">
        <v>36035</v>
      </c>
      <c r="C12328" s="2" t="s">
        <v>34673</v>
      </c>
    </row>
    <row r="12329" ht="18.35" spans="1:3">
      <c r="A12329" s="15" t="s">
        <v>36034</v>
      </c>
      <c r="B12329" s="16" t="s">
        <v>36035</v>
      </c>
      <c r="C12329" s="16" t="s">
        <v>34685</v>
      </c>
    </row>
    <row r="12330" ht="18.35" spans="1:3">
      <c r="A12330" s="1" t="s">
        <v>36034</v>
      </c>
      <c r="B12330" s="2" t="s">
        <v>36035</v>
      </c>
      <c r="C12330" s="2" t="s">
        <v>34686</v>
      </c>
    </row>
    <row r="12331" ht="18.35" spans="1:3">
      <c r="A12331" s="15" t="s">
        <v>36034</v>
      </c>
      <c r="B12331" s="16" t="s">
        <v>36035</v>
      </c>
      <c r="C12331" s="16" t="s">
        <v>35767</v>
      </c>
    </row>
    <row r="12332" ht="18.35" spans="1:3">
      <c r="A12332" s="1" t="s">
        <v>36034</v>
      </c>
      <c r="B12332" s="2" t="s">
        <v>36035</v>
      </c>
      <c r="C12332" s="2" t="s">
        <v>34690</v>
      </c>
    </row>
    <row r="12333" ht="18.35" spans="1:3">
      <c r="A12333" s="15" t="s">
        <v>36034</v>
      </c>
      <c r="B12333" s="16" t="s">
        <v>36035</v>
      </c>
      <c r="C12333" s="16" t="s">
        <v>34572</v>
      </c>
    </row>
    <row r="12334" ht="18.35" spans="1:3">
      <c r="A12334" s="1" t="s">
        <v>36034</v>
      </c>
      <c r="B12334" s="2" t="s">
        <v>36035</v>
      </c>
      <c r="C12334" s="2" t="s">
        <v>35782</v>
      </c>
    </row>
    <row r="12335" ht="18.35" spans="1:3">
      <c r="A12335" s="15" t="s">
        <v>36034</v>
      </c>
      <c r="B12335" s="16" t="s">
        <v>36035</v>
      </c>
      <c r="C12335" s="16" t="s">
        <v>35576</v>
      </c>
    </row>
    <row r="12336" ht="18.35" spans="1:3">
      <c r="A12336" s="1" t="s">
        <v>36034</v>
      </c>
      <c r="B12336" s="2" t="s">
        <v>36035</v>
      </c>
      <c r="C12336" s="2" t="s">
        <v>35783</v>
      </c>
    </row>
    <row r="12337" ht="18.35" spans="1:3">
      <c r="A12337" s="15" t="s">
        <v>36034</v>
      </c>
      <c r="B12337" s="16" t="s">
        <v>36035</v>
      </c>
      <c r="C12337" s="16" t="s">
        <v>35784</v>
      </c>
    </row>
    <row r="12338" ht="18.35" spans="1:3">
      <c r="A12338" s="1" t="s">
        <v>36034</v>
      </c>
      <c r="B12338" s="2" t="s">
        <v>36035</v>
      </c>
      <c r="C12338" s="2" t="s">
        <v>34695</v>
      </c>
    </row>
    <row r="12339" ht="18.35" spans="1:3">
      <c r="A12339" s="15" t="s">
        <v>36034</v>
      </c>
      <c r="B12339" s="16" t="s">
        <v>36035</v>
      </c>
      <c r="C12339" s="16" t="s">
        <v>35568</v>
      </c>
    </row>
    <row r="12340" ht="18.35" spans="1:3">
      <c r="A12340" s="1" t="s">
        <v>36034</v>
      </c>
      <c r="B12340" s="2" t="s">
        <v>36035</v>
      </c>
      <c r="C12340" s="2" t="s">
        <v>35225</v>
      </c>
    </row>
    <row r="12341" ht="18.35" spans="1:3">
      <c r="A12341" s="15" t="s">
        <v>36034</v>
      </c>
      <c r="B12341" s="16" t="s">
        <v>36035</v>
      </c>
      <c r="C12341" s="16" t="s">
        <v>34988</v>
      </c>
    </row>
    <row r="12342" ht="18.35" spans="1:3">
      <c r="A12342" s="1" t="s">
        <v>36034</v>
      </c>
      <c r="B12342" s="2" t="s">
        <v>36035</v>
      </c>
      <c r="C12342" s="2" t="s">
        <v>35785</v>
      </c>
    </row>
    <row r="12343" ht="18.35" spans="1:3">
      <c r="A12343" s="15" t="s">
        <v>36034</v>
      </c>
      <c r="B12343" s="16" t="s">
        <v>36035</v>
      </c>
      <c r="C12343" s="16" t="s">
        <v>35786</v>
      </c>
    </row>
    <row r="12344" ht="18.35" spans="1:3">
      <c r="A12344" s="1" t="s">
        <v>36034</v>
      </c>
      <c r="B12344" s="2" t="s">
        <v>36035</v>
      </c>
      <c r="C12344" s="2" t="s">
        <v>35754</v>
      </c>
    </row>
    <row r="12345" ht="18.35" spans="1:3">
      <c r="A12345" s="15" t="s">
        <v>36034</v>
      </c>
      <c r="B12345" s="16" t="s">
        <v>36035</v>
      </c>
      <c r="C12345" s="16" t="s">
        <v>35012</v>
      </c>
    </row>
    <row r="12346" ht="18.35" spans="1:3">
      <c r="A12346" s="1" t="s">
        <v>36034</v>
      </c>
      <c r="B12346" s="2" t="s">
        <v>36035</v>
      </c>
      <c r="C12346" s="2" t="s">
        <v>35787</v>
      </c>
    </row>
    <row r="12347" ht="18.35" spans="1:3">
      <c r="A12347" s="15" t="s">
        <v>36034</v>
      </c>
      <c r="B12347" s="16" t="s">
        <v>36035</v>
      </c>
      <c r="C12347" s="16" t="s">
        <v>35689</v>
      </c>
    </row>
    <row r="12348" ht="18.35" spans="1:3">
      <c r="A12348" s="1" t="s">
        <v>36034</v>
      </c>
      <c r="B12348" s="2" t="s">
        <v>36035</v>
      </c>
      <c r="C12348" s="2" t="s">
        <v>34355</v>
      </c>
    </row>
    <row r="12349" ht="18.35" spans="1:3">
      <c r="A12349" s="15" t="s">
        <v>36034</v>
      </c>
      <c r="B12349" s="16" t="s">
        <v>36035</v>
      </c>
      <c r="C12349" s="16" t="s">
        <v>27999</v>
      </c>
    </row>
    <row r="12350" ht="18.35" spans="1:3">
      <c r="A12350" s="1" t="s">
        <v>36034</v>
      </c>
      <c r="B12350" s="2" t="s">
        <v>36035</v>
      </c>
      <c r="C12350" s="2" t="s">
        <v>34600</v>
      </c>
    </row>
    <row r="12351" ht="18.35" spans="1:3">
      <c r="A12351" s="1" t="s">
        <v>36036</v>
      </c>
      <c r="B12351" s="2" t="s">
        <v>36037</v>
      </c>
      <c r="C12351" s="2" t="s">
        <v>35147</v>
      </c>
    </row>
    <row r="12352" ht="18.35" spans="1:3">
      <c r="A12352" s="15" t="s">
        <v>36036</v>
      </c>
      <c r="B12352" s="16" t="s">
        <v>36037</v>
      </c>
      <c r="C12352" s="16" t="s">
        <v>35641</v>
      </c>
    </row>
    <row r="12353" ht="18.35" spans="1:3">
      <c r="A12353" s="1" t="s">
        <v>36036</v>
      </c>
      <c r="B12353" s="2" t="s">
        <v>36037</v>
      </c>
      <c r="C12353" s="2" t="s">
        <v>34456</v>
      </c>
    </row>
    <row r="12354" ht="18.35" spans="1:3">
      <c r="A12354" s="15" t="s">
        <v>36036</v>
      </c>
      <c r="B12354" s="16" t="s">
        <v>36037</v>
      </c>
      <c r="C12354" s="16" t="s">
        <v>35084</v>
      </c>
    </row>
    <row r="12355" ht="18.35" spans="1:3">
      <c r="A12355" s="1" t="s">
        <v>36036</v>
      </c>
      <c r="B12355" s="2" t="s">
        <v>36037</v>
      </c>
      <c r="C12355" s="2" t="s">
        <v>35223</v>
      </c>
    </row>
    <row r="12356" ht="18.35" spans="1:3">
      <c r="A12356" s="15" t="s">
        <v>36036</v>
      </c>
      <c r="B12356" s="16" t="s">
        <v>36037</v>
      </c>
      <c r="C12356" s="16" t="s">
        <v>34443</v>
      </c>
    </row>
    <row r="12357" ht="18.35" spans="1:3">
      <c r="A12357" s="1" t="s">
        <v>36036</v>
      </c>
      <c r="B12357" s="2" t="s">
        <v>36037</v>
      </c>
      <c r="C12357" s="2" t="s">
        <v>35660</v>
      </c>
    </row>
    <row r="12358" ht="18.35" spans="1:3">
      <c r="A12358" s="15" t="s">
        <v>36036</v>
      </c>
      <c r="B12358" s="16" t="s">
        <v>36037</v>
      </c>
      <c r="C12358" s="16" t="s">
        <v>34376</v>
      </c>
    </row>
    <row r="12359" ht="18.35" spans="1:3">
      <c r="A12359" s="1" t="s">
        <v>36036</v>
      </c>
      <c r="B12359" s="2" t="s">
        <v>36037</v>
      </c>
      <c r="C12359" s="2" t="s">
        <v>34596</v>
      </c>
    </row>
    <row r="12360" ht="18.35" spans="1:3">
      <c r="A12360" s="15" t="s">
        <v>36036</v>
      </c>
      <c r="B12360" s="16" t="s">
        <v>36037</v>
      </c>
      <c r="C12360" s="16" t="s">
        <v>34354</v>
      </c>
    </row>
    <row r="12361" ht="18.35" spans="1:3">
      <c r="A12361" s="1" t="s">
        <v>36036</v>
      </c>
      <c r="B12361" s="2" t="s">
        <v>36037</v>
      </c>
      <c r="C12361" s="2" t="s">
        <v>34921</v>
      </c>
    </row>
    <row r="12362" ht="18.35" spans="1:3">
      <c r="A12362" s="15" t="s">
        <v>36036</v>
      </c>
      <c r="B12362" s="16" t="s">
        <v>36037</v>
      </c>
      <c r="C12362" s="16" t="s">
        <v>35141</v>
      </c>
    </row>
    <row r="12363" ht="18.35" spans="1:3">
      <c r="A12363" s="1" t="s">
        <v>36036</v>
      </c>
      <c r="B12363" s="2" t="s">
        <v>36037</v>
      </c>
      <c r="C12363" s="2" t="s">
        <v>35233</v>
      </c>
    </row>
    <row r="12364" ht="18.35" spans="1:3">
      <c r="A12364" s="15" t="s">
        <v>36036</v>
      </c>
      <c r="B12364" s="16" t="s">
        <v>36037</v>
      </c>
      <c r="C12364" s="16" t="s">
        <v>7731</v>
      </c>
    </row>
    <row r="12365" ht="18.35" spans="1:3">
      <c r="A12365" s="1" t="s">
        <v>36036</v>
      </c>
      <c r="B12365" s="2" t="s">
        <v>36037</v>
      </c>
      <c r="C12365" s="2" t="s">
        <v>35054</v>
      </c>
    </row>
    <row r="12366" ht="18.35" spans="1:3">
      <c r="A12366" s="15" t="s">
        <v>36036</v>
      </c>
      <c r="B12366" s="16" t="s">
        <v>36037</v>
      </c>
      <c r="C12366" s="16" t="s">
        <v>34460</v>
      </c>
    </row>
    <row r="12367" ht="18.35" spans="1:3">
      <c r="A12367" s="1" t="s">
        <v>36036</v>
      </c>
      <c r="B12367" s="2" t="s">
        <v>36037</v>
      </c>
      <c r="C12367" s="2" t="s">
        <v>35766</v>
      </c>
    </row>
    <row r="12368" ht="18.35" spans="1:3">
      <c r="A12368" s="15" t="s">
        <v>36036</v>
      </c>
      <c r="B12368" s="16" t="s">
        <v>36037</v>
      </c>
      <c r="C12368" s="16" t="s">
        <v>35412</v>
      </c>
    </row>
    <row r="12369" ht="18.35" spans="1:3">
      <c r="A12369" s="1" t="s">
        <v>36036</v>
      </c>
      <c r="B12369" s="2" t="s">
        <v>36037</v>
      </c>
      <c r="C12369" s="2" t="s">
        <v>35296</v>
      </c>
    </row>
    <row r="12370" ht="18.35" spans="1:3">
      <c r="A12370" s="15" t="s">
        <v>36036</v>
      </c>
      <c r="B12370" s="16" t="s">
        <v>36037</v>
      </c>
      <c r="C12370" s="16" t="s">
        <v>34467</v>
      </c>
    </row>
    <row r="12371" ht="18.35" spans="1:3">
      <c r="A12371" s="1" t="s">
        <v>36036</v>
      </c>
      <c r="B12371" s="2" t="s">
        <v>36037</v>
      </c>
      <c r="C12371" s="2" t="s">
        <v>34565</v>
      </c>
    </row>
    <row r="12372" ht="18.35" spans="1:3">
      <c r="A12372" s="15" t="s">
        <v>36036</v>
      </c>
      <c r="B12372" s="16" t="s">
        <v>36037</v>
      </c>
      <c r="C12372" s="16" t="s">
        <v>34566</v>
      </c>
    </row>
    <row r="12373" ht="18.35" spans="1:3">
      <c r="A12373" s="1" t="s">
        <v>36036</v>
      </c>
      <c r="B12373" s="2" t="s">
        <v>36037</v>
      </c>
      <c r="C12373" s="2" t="s">
        <v>34569</v>
      </c>
    </row>
    <row r="12374" ht="18.35" spans="1:3">
      <c r="A12374" s="15" t="s">
        <v>36036</v>
      </c>
      <c r="B12374" s="16" t="s">
        <v>36037</v>
      </c>
      <c r="C12374" s="16" t="s">
        <v>34575</v>
      </c>
    </row>
    <row r="12375" ht="18.35" spans="1:3">
      <c r="A12375" s="1" t="s">
        <v>36036</v>
      </c>
      <c r="B12375" s="2" t="s">
        <v>36037</v>
      </c>
      <c r="C12375" s="2" t="s">
        <v>35761</v>
      </c>
    </row>
    <row r="12376" ht="18.35" spans="1:3">
      <c r="A12376" s="15" t="s">
        <v>36036</v>
      </c>
      <c r="B12376" s="16" t="s">
        <v>36037</v>
      </c>
      <c r="C12376" s="16" t="s">
        <v>35768</v>
      </c>
    </row>
    <row r="12377" ht="18.35" spans="1:3">
      <c r="A12377" s="1" t="s">
        <v>36036</v>
      </c>
      <c r="B12377" s="2" t="s">
        <v>36037</v>
      </c>
      <c r="C12377" s="2" t="s">
        <v>35769</v>
      </c>
    </row>
    <row r="12378" ht="18.35" spans="1:3">
      <c r="A12378" s="15" t="s">
        <v>36036</v>
      </c>
      <c r="B12378" s="16" t="s">
        <v>36037</v>
      </c>
      <c r="C12378" s="16" t="s">
        <v>35770</v>
      </c>
    </row>
    <row r="12379" ht="18.35" spans="1:3">
      <c r="A12379" s="1" t="s">
        <v>36036</v>
      </c>
      <c r="B12379" s="2" t="s">
        <v>36037</v>
      </c>
      <c r="C12379" s="2" t="s">
        <v>35771</v>
      </c>
    </row>
    <row r="12380" ht="18.35" spans="1:3">
      <c r="A12380" s="15" t="s">
        <v>36036</v>
      </c>
      <c r="B12380" s="16" t="s">
        <v>36037</v>
      </c>
      <c r="C12380" s="16" t="s">
        <v>35015</v>
      </c>
    </row>
    <row r="12381" ht="18.35" spans="1:3">
      <c r="A12381" s="1" t="s">
        <v>36036</v>
      </c>
      <c r="B12381" s="2" t="s">
        <v>36037</v>
      </c>
      <c r="C12381" s="2" t="s">
        <v>34478</v>
      </c>
    </row>
    <row r="12382" ht="18.35" spans="1:3">
      <c r="A12382" s="15" t="s">
        <v>36036</v>
      </c>
      <c r="B12382" s="16" t="s">
        <v>36037</v>
      </c>
      <c r="C12382" s="16" t="s">
        <v>34485</v>
      </c>
    </row>
    <row r="12383" ht="18.35" spans="1:3">
      <c r="A12383" s="1" t="s">
        <v>36036</v>
      </c>
      <c r="B12383" s="2" t="s">
        <v>36037</v>
      </c>
      <c r="C12383" s="2" t="s">
        <v>34612</v>
      </c>
    </row>
    <row r="12384" ht="18.35" spans="1:3">
      <c r="A12384" s="15" t="s">
        <v>36036</v>
      </c>
      <c r="B12384" s="16" t="s">
        <v>36037</v>
      </c>
      <c r="C12384" s="16" t="s">
        <v>34942</v>
      </c>
    </row>
    <row r="12385" ht="18.35" spans="1:3">
      <c r="A12385" s="1" t="s">
        <v>36036</v>
      </c>
      <c r="B12385" s="2" t="s">
        <v>36037</v>
      </c>
      <c r="C12385" s="2" t="s">
        <v>35772</v>
      </c>
    </row>
    <row r="12386" ht="18.35" spans="1:3">
      <c r="A12386" s="15" t="s">
        <v>36036</v>
      </c>
      <c r="B12386" s="16" t="s">
        <v>36037</v>
      </c>
      <c r="C12386" s="16" t="s">
        <v>34488</v>
      </c>
    </row>
    <row r="12387" ht="18.35" spans="1:3">
      <c r="A12387" s="1" t="s">
        <v>36036</v>
      </c>
      <c r="B12387" s="2" t="s">
        <v>36037</v>
      </c>
      <c r="C12387" s="2" t="s">
        <v>35762</v>
      </c>
    </row>
    <row r="12388" ht="18.35" spans="1:3">
      <c r="A12388" s="15" t="s">
        <v>36036</v>
      </c>
      <c r="B12388" s="16" t="s">
        <v>36037</v>
      </c>
      <c r="C12388" s="16" t="s">
        <v>35763</v>
      </c>
    </row>
    <row r="12389" ht="18.35" spans="1:3">
      <c r="A12389" s="1" t="s">
        <v>36036</v>
      </c>
      <c r="B12389" s="2" t="s">
        <v>36037</v>
      </c>
      <c r="C12389" s="2" t="s">
        <v>35773</v>
      </c>
    </row>
    <row r="12390" ht="18.35" spans="1:3">
      <c r="A12390" s="15" t="s">
        <v>36036</v>
      </c>
      <c r="B12390" s="16" t="s">
        <v>36037</v>
      </c>
      <c r="C12390" s="16" t="s">
        <v>34732</v>
      </c>
    </row>
    <row r="12391" ht="18.35" spans="1:3">
      <c r="A12391" s="1" t="s">
        <v>36036</v>
      </c>
      <c r="B12391" s="2" t="s">
        <v>36037</v>
      </c>
      <c r="C12391" s="2" t="s">
        <v>35774</v>
      </c>
    </row>
    <row r="12392" ht="18.35" spans="1:3">
      <c r="A12392" s="15" t="s">
        <v>36036</v>
      </c>
      <c r="B12392" s="16" t="s">
        <v>36037</v>
      </c>
      <c r="C12392" s="16" t="s">
        <v>34360</v>
      </c>
    </row>
    <row r="12393" ht="18.35" spans="1:3">
      <c r="A12393" s="1" t="s">
        <v>36036</v>
      </c>
      <c r="B12393" s="2" t="s">
        <v>36037</v>
      </c>
      <c r="C12393" s="2" t="s">
        <v>34860</v>
      </c>
    </row>
    <row r="12394" ht="18.35" spans="1:3">
      <c r="A12394" s="15" t="s">
        <v>36036</v>
      </c>
      <c r="B12394" s="16" t="s">
        <v>36037</v>
      </c>
      <c r="C12394" s="16" t="s">
        <v>34963</v>
      </c>
    </row>
    <row r="12395" ht="18.35" spans="1:3">
      <c r="A12395" s="1" t="s">
        <v>36036</v>
      </c>
      <c r="B12395" s="2" t="s">
        <v>36037</v>
      </c>
      <c r="C12395" s="2" t="s">
        <v>34864</v>
      </c>
    </row>
    <row r="12396" ht="18.35" spans="1:3">
      <c r="A12396" s="15" t="s">
        <v>36036</v>
      </c>
      <c r="B12396" s="16" t="s">
        <v>36037</v>
      </c>
      <c r="C12396" s="16" t="s">
        <v>35750</v>
      </c>
    </row>
    <row r="12397" ht="18.35" spans="1:3">
      <c r="A12397" s="1" t="s">
        <v>36036</v>
      </c>
      <c r="B12397" s="2" t="s">
        <v>36037</v>
      </c>
      <c r="C12397" s="2" t="s">
        <v>35751</v>
      </c>
    </row>
    <row r="12398" ht="18.35" spans="1:3">
      <c r="A12398" s="15" t="s">
        <v>36036</v>
      </c>
      <c r="B12398" s="16" t="s">
        <v>36037</v>
      </c>
      <c r="C12398" s="16" t="s">
        <v>35775</v>
      </c>
    </row>
    <row r="12399" ht="18.35" spans="1:3">
      <c r="A12399" s="1" t="s">
        <v>36036</v>
      </c>
      <c r="B12399" s="2" t="s">
        <v>36037</v>
      </c>
      <c r="C12399" s="2" t="s">
        <v>34869</v>
      </c>
    </row>
    <row r="12400" ht="18.35" spans="1:3">
      <c r="A12400" s="15" t="s">
        <v>36036</v>
      </c>
      <c r="B12400" s="16" t="s">
        <v>36037</v>
      </c>
      <c r="C12400" s="16" t="s">
        <v>35072</v>
      </c>
    </row>
    <row r="12401" ht="18.35" spans="1:3">
      <c r="A12401" s="7" t="s">
        <v>36036</v>
      </c>
      <c r="B12401" s="8" t="s">
        <v>36037</v>
      </c>
      <c r="C12401" s="8" t="s">
        <v>35776</v>
      </c>
    </row>
    <row r="12402" ht="18.35" spans="1:3">
      <c r="A12402" s="15" t="s">
        <v>36036</v>
      </c>
      <c r="B12402" s="16" t="s">
        <v>36037</v>
      </c>
      <c r="C12402" s="16" t="s">
        <v>35777</v>
      </c>
    </row>
    <row r="12403" ht="18.35" spans="1:3">
      <c r="A12403" s="1" t="s">
        <v>36036</v>
      </c>
      <c r="B12403" s="2" t="s">
        <v>36037</v>
      </c>
      <c r="C12403" s="2" t="s">
        <v>34749</v>
      </c>
    </row>
    <row r="12404" ht="18.35" spans="1:3">
      <c r="A12404" s="15" t="s">
        <v>36036</v>
      </c>
      <c r="B12404" s="16" t="s">
        <v>36037</v>
      </c>
      <c r="C12404" s="16" t="s">
        <v>35764</v>
      </c>
    </row>
    <row r="12405" ht="18.35" spans="1:3">
      <c r="A12405" s="1" t="s">
        <v>36036</v>
      </c>
      <c r="B12405" s="2" t="s">
        <v>36037</v>
      </c>
      <c r="C12405" s="2" t="s">
        <v>35765</v>
      </c>
    </row>
    <row r="12406" ht="18.35" spans="1:3">
      <c r="A12406" s="15" t="s">
        <v>36036</v>
      </c>
      <c r="B12406" s="16" t="s">
        <v>36037</v>
      </c>
      <c r="C12406" s="16" t="s">
        <v>35778</v>
      </c>
    </row>
    <row r="12407" ht="18.35" spans="1:3">
      <c r="A12407" s="1" t="s">
        <v>36036</v>
      </c>
      <c r="B12407" s="2" t="s">
        <v>36037</v>
      </c>
      <c r="C12407" s="2" t="s">
        <v>35359</v>
      </c>
    </row>
    <row r="12408" ht="18.35" spans="1:3">
      <c r="A12408" s="15" t="s">
        <v>36036</v>
      </c>
      <c r="B12408" s="16" t="s">
        <v>36037</v>
      </c>
      <c r="C12408" s="16" t="s">
        <v>34653</v>
      </c>
    </row>
    <row r="12409" ht="18.35" spans="1:3">
      <c r="A12409" s="1" t="s">
        <v>36036</v>
      </c>
      <c r="B12409" s="2" t="s">
        <v>36037</v>
      </c>
      <c r="C12409" s="2" t="s">
        <v>35779</v>
      </c>
    </row>
    <row r="12410" ht="18.35" spans="1:3">
      <c r="A12410" s="15" t="s">
        <v>36036</v>
      </c>
      <c r="B12410" s="16" t="s">
        <v>36037</v>
      </c>
      <c r="C12410" s="16" t="s">
        <v>35652</v>
      </c>
    </row>
    <row r="12411" ht="18.35" spans="1:3">
      <c r="A12411" s="1" t="s">
        <v>36036</v>
      </c>
      <c r="B12411" s="2" t="s">
        <v>36037</v>
      </c>
      <c r="C12411" s="2" t="s">
        <v>34882</v>
      </c>
    </row>
    <row r="12412" ht="18.35" spans="1:3">
      <c r="A12412" s="15" t="s">
        <v>36036</v>
      </c>
      <c r="B12412" s="16" t="s">
        <v>36037</v>
      </c>
      <c r="C12412" s="16" t="s">
        <v>35749</v>
      </c>
    </row>
    <row r="12413" ht="18.35" spans="1:3">
      <c r="A12413" s="1" t="s">
        <v>36036</v>
      </c>
      <c r="B12413" s="2" t="s">
        <v>36037</v>
      </c>
      <c r="C12413" s="2" t="s">
        <v>35780</v>
      </c>
    </row>
    <row r="12414" ht="18.35" spans="1:3">
      <c r="A12414" s="15" t="s">
        <v>36036</v>
      </c>
      <c r="B12414" s="16" t="s">
        <v>36037</v>
      </c>
      <c r="C12414" s="16" t="s">
        <v>34883</v>
      </c>
    </row>
    <row r="12415" ht="18.35" spans="1:3">
      <c r="A12415" s="1" t="s">
        <v>36036</v>
      </c>
      <c r="B12415" s="2" t="s">
        <v>36037</v>
      </c>
      <c r="C12415" s="2" t="s">
        <v>35781</v>
      </c>
    </row>
    <row r="12416" ht="18.35" spans="1:3">
      <c r="A12416" s="15" t="s">
        <v>36036</v>
      </c>
      <c r="B12416" s="16" t="s">
        <v>36037</v>
      </c>
      <c r="C12416" s="16" t="s">
        <v>35090</v>
      </c>
    </row>
    <row r="12417" ht="18.35" spans="1:3">
      <c r="A12417" s="1" t="s">
        <v>36036</v>
      </c>
      <c r="B12417" s="2" t="s">
        <v>36037</v>
      </c>
      <c r="C12417" s="2" t="s">
        <v>34893</v>
      </c>
    </row>
    <row r="12418" ht="18.35" spans="1:3">
      <c r="A12418" s="15" t="s">
        <v>36036</v>
      </c>
      <c r="B12418" s="16" t="s">
        <v>36037</v>
      </c>
      <c r="C12418" s="16" t="s">
        <v>34673</v>
      </c>
    </row>
    <row r="12419" ht="18.35" spans="1:3">
      <c r="A12419" s="1" t="s">
        <v>36036</v>
      </c>
      <c r="B12419" s="2" t="s">
        <v>36037</v>
      </c>
      <c r="C12419" s="2" t="s">
        <v>34685</v>
      </c>
    </row>
    <row r="12420" ht="18.35" spans="1:3">
      <c r="A12420" s="15" t="s">
        <v>36036</v>
      </c>
      <c r="B12420" s="16" t="s">
        <v>36037</v>
      </c>
      <c r="C12420" s="16" t="s">
        <v>34686</v>
      </c>
    </row>
    <row r="12421" ht="18.35" spans="1:3">
      <c r="A12421" s="1" t="s">
        <v>36036</v>
      </c>
      <c r="B12421" s="2" t="s">
        <v>36037</v>
      </c>
      <c r="C12421" s="2" t="s">
        <v>35767</v>
      </c>
    </row>
    <row r="12422" ht="18.35" spans="1:3">
      <c r="A12422" s="15" t="s">
        <v>36036</v>
      </c>
      <c r="B12422" s="16" t="s">
        <v>36037</v>
      </c>
      <c r="C12422" s="16" t="s">
        <v>34690</v>
      </c>
    </row>
    <row r="12423" ht="18.35" spans="1:3">
      <c r="A12423" s="1" t="s">
        <v>36036</v>
      </c>
      <c r="B12423" s="2" t="s">
        <v>36037</v>
      </c>
      <c r="C12423" s="2" t="s">
        <v>35782</v>
      </c>
    </row>
    <row r="12424" ht="18.35" spans="1:3">
      <c r="A12424" s="15" t="s">
        <v>36036</v>
      </c>
      <c r="B12424" s="16" t="s">
        <v>36037</v>
      </c>
      <c r="C12424" s="16" t="s">
        <v>35576</v>
      </c>
    </row>
    <row r="12425" ht="18.35" spans="1:3">
      <c r="A12425" s="1" t="s">
        <v>36036</v>
      </c>
      <c r="B12425" s="2" t="s">
        <v>36037</v>
      </c>
      <c r="C12425" s="2" t="s">
        <v>35783</v>
      </c>
    </row>
    <row r="12426" ht="18.35" spans="1:3">
      <c r="A12426" s="15" t="s">
        <v>36036</v>
      </c>
      <c r="B12426" s="16" t="s">
        <v>36037</v>
      </c>
      <c r="C12426" s="16" t="s">
        <v>35784</v>
      </c>
    </row>
    <row r="12427" ht="18.35" spans="1:3">
      <c r="A12427" s="1" t="s">
        <v>36036</v>
      </c>
      <c r="B12427" s="2" t="s">
        <v>36037</v>
      </c>
      <c r="C12427" s="2" t="s">
        <v>34695</v>
      </c>
    </row>
    <row r="12428" ht="18.35" spans="1:3">
      <c r="A12428" s="15" t="s">
        <v>36036</v>
      </c>
      <c r="B12428" s="16" t="s">
        <v>36037</v>
      </c>
      <c r="C12428" s="16" t="s">
        <v>35568</v>
      </c>
    </row>
    <row r="12429" ht="18.35" spans="1:3">
      <c r="A12429" s="1" t="s">
        <v>36036</v>
      </c>
      <c r="B12429" s="2" t="s">
        <v>36037</v>
      </c>
      <c r="C12429" s="2" t="s">
        <v>35225</v>
      </c>
    </row>
    <row r="12430" ht="18.35" spans="1:3">
      <c r="A12430" s="15" t="s">
        <v>36036</v>
      </c>
      <c r="B12430" s="16" t="s">
        <v>36037</v>
      </c>
      <c r="C12430" s="16" t="s">
        <v>35785</v>
      </c>
    </row>
    <row r="12431" ht="18.35" spans="1:3">
      <c r="A12431" s="1" t="s">
        <v>36036</v>
      </c>
      <c r="B12431" s="2" t="s">
        <v>36037</v>
      </c>
      <c r="C12431" s="2" t="s">
        <v>35786</v>
      </c>
    </row>
    <row r="12432" ht="18.35" spans="1:3">
      <c r="A12432" s="15" t="s">
        <v>36036</v>
      </c>
      <c r="B12432" s="16" t="s">
        <v>36037</v>
      </c>
      <c r="C12432" s="16" t="s">
        <v>35754</v>
      </c>
    </row>
    <row r="12433" ht="18.35" spans="1:3">
      <c r="A12433" s="1" t="s">
        <v>36036</v>
      </c>
      <c r="B12433" s="2" t="s">
        <v>36037</v>
      </c>
      <c r="C12433" s="2" t="s">
        <v>35005</v>
      </c>
    </row>
    <row r="12434" ht="18.35" spans="1:3">
      <c r="A12434" s="15" t="s">
        <v>36036</v>
      </c>
      <c r="B12434" s="16" t="s">
        <v>36037</v>
      </c>
      <c r="C12434" s="16" t="s">
        <v>35012</v>
      </c>
    </row>
    <row r="12435" ht="18.35" spans="1:3">
      <c r="A12435" s="1" t="s">
        <v>36036</v>
      </c>
      <c r="B12435" s="2" t="s">
        <v>36037</v>
      </c>
      <c r="C12435" s="2" t="s">
        <v>35787</v>
      </c>
    </row>
    <row r="12436" ht="18.35" spans="1:3">
      <c r="A12436" s="15" t="s">
        <v>36036</v>
      </c>
      <c r="B12436" s="16" t="s">
        <v>36037</v>
      </c>
      <c r="C12436" s="16" t="s">
        <v>34355</v>
      </c>
    </row>
    <row r="12437" ht="18.35" spans="1:3">
      <c r="A12437" s="1" t="s">
        <v>36036</v>
      </c>
      <c r="B12437" s="2" t="s">
        <v>36037</v>
      </c>
      <c r="C12437" s="2" t="s">
        <v>34600</v>
      </c>
    </row>
    <row r="12438" ht="18.35" spans="1:3">
      <c r="A12438" s="1" t="s">
        <v>36038</v>
      </c>
      <c r="B12438" s="2" t="s">
        <v>36039</v>
      </c>
      <c r="C12438" s="2" t="s">
        <v>35147</v>
      </c>
    </row>
    <row r="12439" ht="18.35" spans="1:3">
      <c r="A12439" s="15" t="s">
        <v>36038</v>
      </c>
      <c r="B12439" s="16" t="s">
        <v>36039</v>
      </c>
      <c r="C12439" s="16" t="s">
        <v>35641</v>
      </c>
    </row>
    <row r="12440" ht="18.35" spans="1:3">
      <c r="A12440" s="1" t="s">
        <v>36038</v>
      </c>
      <c r="B12440" s="2" t="s">
        <v>36039</v>
      </c>
      <c r="C12440" s="2" t="s">
        <v>35223</v>
      </c>
    </row>
    <row r="12441" ht="18.35" spans="1:3">
      <c r="A12441" s="15" t="s">
        <v>36038</v>
      </c>
      <c r="B12441" s="16" t="s">
        <v>36039</v>
      </c>
      <c r="C12441" s="16" t="s">
        <v>34383</v>
      </c>
    </row>
    <row r="12442" ht="18.35" spans="1:3">
      <c r="A12442" s="1" t="s">
        <v>36038</v>
      </c>
      <c r="B12442" s="2" t="s">
        <v>36039</v>
      </c>
      <c r="C12442" s="2" t="s">
        <v>34443</v>
      </c>
    </row>
    <row r="12443" ht="18.35" spans="1:3">
      <c r="A12443" s="15" t="s">
        <v>36038</v>
      </c>
      <c r="B12443" s="16" t="s">
        <v>36039</v>
      </c>
      <c r="C12443" s="16" t="s">
        <v>34401</v>
      </c>
    </row>
    <row r="12444" ht="18.35" spans="1:3">
      <c r="A12444" s="1" t="s">
        <v>36038</v>
      </c>
      <c r="B12444" s="2" t="s">
        <v>36039</v>
      </c>
      <c r="C12444" s="2" t="s">
        <v>34354</v>
      </c>
    </row>
    <row r="12445" ht="18.35" spans="1:3">
      <c r="A12445" s="15" t="s">
        <v>36038</v>
      </c>
      <c r="B12445" s="16" t="s">
        <v>36039</v>
      </c>
      <c r="C12445" s="16" t="s">
        <v>35141</v>
      </c>
    </row>
    <row r="12446" ht="18.35" spans="1:3">
      <c r="A12446" s="1" t="s">
        <v>36038</v>
      </c>
      <c r="B12446" s="2" t="s">
        <v>36039</v>
      </c>
      <c r="C12446" s="2" t="s">
        <v>34456</v>
      </c>
    </row>
    <row r="12447" ht="18.35" spans="1:3">
      <c r="A12447" s="15" t="s">
        <v>36038</v>
      </c>
      <c r="B12447" s="16" t="s">
        <v>36039</v>
      </c>
      <c r="C12447" s="16" t="s">
        <v>35790</v>
      </c>
    </row>
    <row r="12448" ht="18.35" spans="1:3">
      <c r="A12448" s="1" t="s">
        <v>36038</v>
      </c>
      <c r="B12448" s="2" t="s">
        <v>36039</v>
      </c>
      <c r="C12448" s="2" t="s">
        <v>35233</v>
      </c>
    </row>
    <row r="12449" ht="18.35" spans="1:3">
      <c r="A12449" s="15" t="s">
        <v>36038</v>
      </c>
      <c r="B12449" s="16" t="s">
        <v>36039</v>
      </c>
      <c r="C12449" s="16" t="s">
        <v>34360</v>
      </c>
    </row>
    <row r="12450" ht="18.35" spans="1:3">
      <c r="A12450" s="1" t="s">
        <v>36038</v>
      </c>
      <c r="B12450" s="2" t="s">
        <v>36039</v>
      </c>
      <c r="C12450" s="2" t="s">
        <v>35084</v>
      </c>
    </row>
    <row r="12451" ht="18.35" spans="1:3">
      <c r="A12451" s="15" t="s">
        <v>36038</v>
      </c>
      <c r="B12451" s="16" t="s">
        <v>36039</v>
      </c>
      <c r="C12451" s="16" t="s">
        <v>35412</v>
      </c>
    </row>
    <row r="12452" ht="18.35" spans="1:3">
      <c r="A12452" s="1" t="s">
        <v>36038</v>
      </c>
      <c r="B12452" s="2" t="s">
        <v>36039</v>
      </c>
      <c r="C12452" s="2" t="s">
        <v>34575</v>
      </c>
    </row>
    <row r="12453" ht="18.35" spans="1:3">
      <c r="A12453" s="15" t="s">
        <v>36038</v>
      </c>
      <c r="B12453" s="16" t="s">
        <v>36039</v>
      </c>
      <c r="C12453" s="16" t="s">
        <v>35660</v>
      </c>
    </row>
    <row r="12454" ht="18.35" spans="1:3">
      <c r="A12454" s="1" t="s">
        <v>36038</v>
      </c>
      <c r="B12454" s="2" t="s">
        <v>36039</v>
      </c>
      <c r="C12454" s="2" t="s">
        <v>34376</v>
      </c>
    </row>
    <row r="12455" ht="18.35" spans="1:3">
      <c r="A12455" s="15" t="s">
        <v>36038</v>
      </c>
      <c r="B12455" s="16" t="s">
        <v>36039</v>
      </c>
      <c r="C12455" s="16" t="s">
        <v>34596</v>
      </c>
    </row>
    <row r="12456" ht="18.35" spans="1:3">
      <c r="A12456" s="1" t="s">
        <v>36038</v>
      </c>
      <c r="B12456" s="2" t="s">
        <v>36039</v>
      </c>
      <c r="C12456" s="2" t="s">
        <v>34921</v>
      </c>
    </row>
    <row r="12457" ht="18.35" spans="1:3">
      <c r="A12457" s="15" t="s">
        <v>36038</v>
      </c>
      <c r="B12457" s="16" t="s">
        <v>36039</v>
      </c>
      <c r="C12457" s="16" t="s">
        <v>34831</v>
      </c>
    </row>
    <row r="12458" ht="18.35" spans="1:3">
      <c r="A12458" s="1" t="s">
        <v>36038</v>
      </c>
      <c r="B12458" s="2" t="s">
        <v>36039</v>
      </c>
      <c r="C12458" s="2" t="s">
        <v>34941</v>
      </c>
    </row>
    <row r="12459" ht="18.35" spans="1:3">
      <c r="A12459" s="15" t="s">
        <v>36038</v>
      </c>
      <c r="B12459" s="16" t="s">
        <v>36039</v>
      </c>
      <c r="C12459" s="16" t="s">
        <v>34942</v>
      </c>
    </row>
    <row r="12460" ht="18.35" spans="1:3">
      <c r="A12460" s="1" t="s">
        <v>36038</v>
      </c>
      <c r="B12460" s="2" t="s">
        <v>36039</v>
      </c>
      <c r="C12460" s="2" t="s">
        <v>7731</v>
      </c>
    </row>
    <row r="12461" ht="18.35" spans="1:3">
      <c r="A12461" s="15" t="s">
        <v>36038</v>
      </c>
      <c r="B12461" s="16" t="s">
        <v>36039</v>
      </c>
      <c r="C12461" s="16" t="s">
        <v>34847</v>
      </c>
    </row>
    <row r="12462" ht="18.35" spans="1:3">
      <c r="A12462" s="1" t="s">
        <v>36038</v>
      </c>
      <c r="B12462" s="2" t="s">
        <v>36039</v>
      </c>
      <c r="C12462" s="2" t="s">
        <v>35054</v>
      </c>
    </row>
    <row r="12463" ht="18.35" spans="1:3">
      <c r="A12463" s="15" t="s">
        <v>36038</v>
      </c>
      <c r="B12463" s="16" t="s">
        <v>36039</v>
      </c>
      <c r="C12463" s="16" t="s">
        <v>34963</v>
      </c>
    </row>
    <row r="12464" ht="18.35" spans="1:3">
      <c r="A12464" s="1" t="s">
        <v>36038</v>
      </c>
      <c r="B12464" s="2" t="s">
        <v>36039</v>
      </c>
      <c r="C12464" s="2" t="s">
        <v>34460</v>
      </c>
    </row>
    <row r="12465" ht="18.35" spans="1:3">
      <c r="A12465" s="15" t="s">
        <v>36038</v>
      </c>
      <c r="B12465" s="16" t="s">
        <v>36039</v>
      </c>
      <c r="C12465" s="16" t="s">
        <v>35791</v>
      </c>
    </row>
    <row r="12466" ht="18.35" spans="1:3">
      <c r="A12466" s="1" t="s">
        <v>36038</v>
      </c>
      <c r="B12466" s="2" t="s">
        <v>36039</v>
      </c>
      <c r="C12466" s="2" t="s">
        <v>34638</v>
      </c>
    </row>
    <row r="12467" ht="18.35" spans="1:3">
      <c r="A12467" s="15" t="s">
        <v>36038</v>
      </c>
      <c r="B12467" s="16" t="s">
        <v>36039</v>
      </c>
      <c r="C12467" s="16" t="s">
        <v>35792</v>
      </c>
    </row>
    <row r="12468" ht="18.35" spans="1:3">
      <c r="A12468" s="1" t="s">
        <v>36038</v>
      </c>
      <c r="B12468" s="2" t="s">
        <v>36039</v>
      </c>
      <c r="C12468" s="2" t="s">
        <v>35766</v>
      </c>
    </row>
    <row r="12469" ht="18.35" spans="1:3">
      <c r="A12469" s="15" t="s">
        <v>36038</v>
      </c>
      <c r="B12469" s="16" t="s">
        <v>36039</v>
      </c>
      <c r="C12469" s="16" t="s">
        <v>35296</v>
      </c>
    </row>
    <row r="12470" ht="18.35" spans="1:3">
      <c r="A12470" s="1" t="s">
        <v>36038</v>
      </c>
      <c r="B12470" s="2" t="s">
        <v>36039</v>
      </c>
      <c r="C12470" s="2" t="s">
        <v>34467</v>
      </c>
    </row>
    <row r="12471" ht="18.35" spans="1:3">
      <c r="A12471" s="15" t="s">
        <v>36038</v>
      </c>
      <c r="B12471" s="16" t="s">
        <v>36039</v>
      </c>
      <c r="C12471" s="16" t="s">
        <v>35090</v>
      </c>
    </row>
    <row r="12472" ht="18.35" spans="1:3">
      <c r="A12472" s="1" t="s">
        <v>36038</v>
      </c>
      <c r="B12472" s="2" t="s">
        <v>36039</v>
      </c>
      <c r="C12472" s="2" t="s">
        <v>34565</v>
      </c>
    </row>
    <row r="12473" ht="18.35" spans="1:3">
      <c r="A12473" s="15" t="s">
        <v>36038</v>
      </c>
      <c r="B12473" s="16" t="s">
        <v>36039</v>
      </c>
      <c r="C12473" s="16" t="s">
        <v>34566</v>
      </c>
    </row>
    <row r="12474" ht="18.35" spans="1:3">
      <c r="A12474" s="1" t="s">
        <v>36038</v>
      </c>
      <c r="B12474" s="2" t="s">
        <v>36039</v>
      </c>
      <c r="C12474" s="2" t="s">
        <v>34569</v>
      </c>
    </row>
    <row r="12475" ht="18.35" spans="1:3">
      <c r="A12475" s="15" t="s">
        <v>36038</v>
      </c>
      <c r="B12475" s="16" t="s">
        <v>36039</v>
      </c>
      <c r="C12475" s="16" t="s">
        <v>35761</v>
      </c>
    </row>
    <row r="12476" ht="18.35" spans="1:3">
      <c r="A12476" s="1" t="s">
        <v>36038</v>
      </c>
      <c r="B12476" s="2" t="s">
        <v>36039</v>
      </c>
      <c r="C12476" s="2" t="s">
        <v>35768</v>
      </c>
    </row>
    <row r="12477" ht="18.35" spans="1:3">
      <c r="A12477" s="15" t="s">
        <v>36038</v>
      </c>
      <c r="B12477" s="16" t="s">
        <v>36039</v>
      </c>
      <c r="C12477" s="16" t="s">
        <v>35769</v>
      </c>
    </row>
    <row r="12478" ht="18.35" spans="1:3">
      <c r="A12478" s="1" t="s">
        <v>36038</v>
      </c>
      <c r="B12478" s="2" t="s">
        <v>36039</v>
      </c>
      <c r="C12478" s="2" t="s">
        <v>35770</v>
      </c>
    </row>
    <row r="12479" ht="18.35" spans="1:3">
      <c r="A12479" s="15" t="s">
        <v>36038</v>
      </c>
      <c r="B12479" s="16" t="s">
        <v>36039</v>
      </c>
      <c r="C12479" s="16" t="s">
        <v>35785</v>
      </c>
    </row>
    <row r="12480" ht="18.35" spans="1:3">
      <c r="A12480" s="1" t="s">
        <v>36038</v>
      </c>
      <c r="B12480" s="2" t="s">
        <v>36039</v>
      </c>
      <c r="C12480" s="2" t="s">
        <v>35771</v>
      </c>
    </row>
    <row r="12481" ht="18.35" spans="1:3">
      <c r="A12481" s="15" t="s">
        <v>36038</v>
      </c>
      <c r="B12481" s="16" t="s">
        <v>36039</v>
      </c>
      <c r="C12481" s="16" t="s">
        <v>35005</v>
      </c>
    </row>
    <row r="12482" ht="18.35" spans="1:3">
      <c r="A12482" s="1" t="s">
        <v>36038</v>
      </c>
      <c r="B12482" s="2" t="s">
        <v>36039</v>
      </c>
      <c r="C12482" s="2" t="s">
        <v>35015</v>
      </c>
    </row>
    <row r="12483" ht="18.35" spans="1:3">
      <c r="A12483" s="15" t="s">
        <v>36038</v>
      </c>
      <c r="B12483" s="16" t="s">
        <v>36039</v>
      </c>
      <c r="C12483" s="16" t="s">
        <v>34714</v>
      </c>
    </row>
    <row r="12484" ht="18.35" spans="1:3">
      <c r="A12484" s="1" t="s">
        <v>36038</v>
      </c>
      <c r="B12484" s="2" t="s">
        <v>36039</v>
      </c>
      <c r="C12484" s="2" t="s">
        <v>34478</v>
      </c>
    </row>
    <row r="12485" ht="18.35" spans="1:3">
      <c r="A12485" s="15" t="s">
        <v>36038</v>
      </c>
      <c r="B12485" s="16" t="s">
        <v>36039</v>
      </c>
      <c r="C12485" s="16" t="s">
        <v>34722</v>
      </c>
    </row>
    <row r="12486" ht="18.35" spans="1:3">
      <c r="A12486" s="1" t="s">
        <v>36038</v>
      </c>
      <c r="B12486" s="2" t="s">
        <v>36039</v>
      </c>
      <c r="C12486" s="2" t="s">
        <v>34485</v>
      </c>
    </row>
    <row r="12487" ht="18.35" spans="1:3">
      <c r="A12487" s="15" t="s">
        <v>36038</v>
      </c>
      <c r="B12487" s="16" t="s">
        <v>36039</v>
      </c>
      <c r="C12487" s="16" t="s">
        <v>34612</v>
      </c>
    </row>
    <row r="12488" ht="18.35" spans="1:3">
      <c r="A12488" s="1" t="s">
        <v>36038</v>
      </c>
      <c r="B12488" s="2" t="s">
        <v>36039</v>
      </c>
      <c r="C12488" s="2" t="s">
        <v>35772</v>
      </c>
    </row>
    <row r="12489" ht="18.35" spans="1:3">
      <c r="A12489" s="15" t="s">
        <v>36038</v>
      </c>
      <c r="B12489" s="16" t="s">
        <v>36039</v>
      </c>
      <c r="C12489" s="16" t="s">
        <v>34488</v>
      </c>
    </row>
    <row r="12490" ht="18.35" spans="1:3">
      <c r="A12490" s="1" t="s">
        <v>36038</v>
      </c>
      <c r="B12490" s="2" t="s">
        <v>36039</v>
      </c>
      <c r="C12490" s="2" t="s">
        <v>35762</v>
      </c>
    </row>
    <row r="12491" ht="18.35" spans="1:3">
      <c r="A12491" s="15" t="s">
        <v>36038</v>
      </c>
      <c r="B12491" s="16" t="s">
        <v>36039</v>
      </c>
      <c r="C12491" s="16" t="s">
        <v>35763</v>
      </c>
    </row>
    <row r="12492" ht="18.35" spans="1:3">
      <c r="A12492" s="1" t="s">
        <v>36038</v>
      </c>
      <c r="B12492" s="2" t="s">
        <v>36039</v>
      </c>
      <c r="C12492" s="2" t="s">
        <v>35773</v>
      </c>
    </row>
    <row r="12493" ht="18.35" spans="1:3">
      <c r="A12493" s="15" t="s">
        <v>36038</v>
      </c>
      <c r="B12493" s="16" t="s">
        <v>36039</v>
      </c>
      <c r="C12493" s="16" t="s">
        <v>34732</v>
      </c>
    </row>
    <row r="12494" ht="18.35" spans="1:3">
      <c r="A12494" s="1" t="s">
        <v>36038</v>
      </c>
      <c r="B12494" s="2" t="s">
        <v>36039</v>
      </c>
      <c r="C12494" s="2" t="s">
        <v>35774</v>
      </c>
    </row>
    <row r="12495" ht="18.35" spans="1:3">
      <c r="A12495" s="15" t="s">
        <v>36038</v>
      </c>
      <c r="B12495" s="16" t="s">
        <v>36039</v>
      </c>
      <c r="C12495" s="16" t="s">
        <v>34532</v>
      </c>
    </row>
    <row r="12496" ht="18.35" spans="1:3">
      <c r="A12496" s="1" t="s">
        <v>36038</v>
      </c>
      <c r="B12496" s="2" t="s">
        <v>36039</v>
      </c>
      <c r="C12496" s="2" t="s">
        <v>34534</v>
      </c>
    </row>
    <row r="12497" ht="18.35" spans="1:3">
      <c r="A12497" s="15" t="s">
        <v>36038</v>
      </c>
      <c r="B12497" s="16" t="s">
        <v>36039</v>
      </c>
      <c r="C12497" s="16" t="s">
        <v>34535</v>
      </c>
    </row>
    <row r="12498" ht="18.35" spans="1:3">
      <c r="A12498" s="1" t="s">
        <v>36038</v>
      </c>
      <c r="B12498" s="2" t="s">
        <v>36039</v>
      </c>
      <c r="C12498" s="2" t="s">
        <v>35797</v>
      </c>
    </row>
    <row r="12499" ht="18.35" spans="1:3">
      <c r="A12499" s="15" t="s">
        <v>36038</v>
      </c>
      <c r="B12499" s="16" t="s">
        <v>36039</v>
      </c>
      <c r="C12499" s="16" t="s">
        <v>34860</v>
      </c>
    </row>
    <row r="12500" ht="18.35" spans="1:3">
      <c r="A12500" s="1" t="s">
        <v>36038</v>
      </c>
      <c r="B12500" s="2" t="s">
        <v>36039</v>
      </c>
      <c r="C12500" s="2" t="s">
        <v>35795</v>
      </c>
    </row>
    <row r="12501" ht="18.35" spans="1:3">
      <c r="A12501" s="15" t="s">
        <v>36038</v>
      </c>
      <c r="B12501" s="16" t="s">
        <v>36039</v>
      </c>
      <c r="C12501" s="16" t="s">
        <v>35796</v>
      </c>
    </row>
    <row r="12502" ht="18.35" spans="1:3">
      <c r="A12502" s="1" t="s">
        <v>36038</v>
      </c>
      <c r="B12502" s="2" t="s">
        <v>36039</v>
      </c>
      <c r="C12502" s="2" t="s">
        <v>34864</v>
      </c>
    </row>
    <row r="12503" ht="18.35" spans="1:3">
      <c r="A12503" s="15" t="s">
        <v>36038</v>
      </c>
      <c r="B12503" s="16" t="s">
        <v>36039</v>
      </c>
      <c r="C12503" s="16" t="s">
        <v>35750</v>
      </c>
    </row>
    <row r="12504" ht="18.35" spans="1:3">
      <c r="A12504" s="1" t="s">
        <v>36038</v>
      </c>
      <c r="B12504" s="2" t="s">
        <v>36039</v>
      </c>
      <c r="C12504" s="2" t="s">
        <v>35751</v>
      </c>
    </row>
    <row r="12505" ht="18.35" spans="1:3">
      <c r="A12505" s="15" t="s">
        <v>36038</v>
      </c>
      <c r="B12505" s="16" t="s">
        <v>36039</v>
      </c>
      <c r="C12505" s="16" t="s">
        <v>35798</v>
      </c>
    </row>
    <row r="12506" ht="18.35" spans="1:3">
      <c r="A12506" s="1" t="s">
        <v>36038</v>
      </c>
      <c r="B12506" s="2" t="s">
        <v>36039</v>
      </c>
      <c r="C12506" s="2" t="s">
        <v>35775</v>
      </c>
    </row>
    <row r="12507" ht="18.35" spans="1:3">
      <c r="A12507" s="15" t="s">
        <v>36038</v>
      </c>
      <c r="B12507" s="16" t="s">
        <v>36039</v>
      </c>
      <c r="C12507" s="16" t="s">
        <v>34461</v>
      </c>
    </row>
    <row r="12508" ht="18.35" spans="1:3">
      <c r="A12508" s="1" t="s">
        <v>36038</v>
      </c>
      <c r="B12508" s="2" t="s">
        <v>36039</v>
      </c>
      <c r="C12508" s="2" t="s">
        <v>35799</v>
      </c>
    </row>
    <row r="12509" ht="18.35" spans="1:3">
      <c r="A12509" s="15" t="s">
        <v>36038</v>
      </c>
      <c r="B12509" s="16" t="s">
        <v>36039</v>
      </c>
      <c r="C12509" s="16" t="s">
        <v>34869</v>
      </c>
    </row>
    <row r="12510" ht="18.35" spans="1:3">
      <c r="A12510" s="1" t="s">
        <v>36038</v>
      </c>
      <c r="B12510" s="2" t="s">
        <v>36039</v>
      </c>
      <c r="C12510" s="2" t="s">
        <v>35072</v>
      </c>
    </row>
    <row r="12511" ht="18.35" spans="1:3">
      <c r="A12511" s="15" t="s">
        <v>36038</v>
      </c>
      <c r="B12511" s="16" t="s">
        <v>36039</v>
      </c>
      <c r="C12511" s="16" t="s">
        <v>35776</v>
      </c>
    </row>
    <row r="12512" ht="18.35" spans="1:3">
      <c r="A12512" s="1" t="s">
        <v>36038</v>
      </c>
      <c r="B12512" s="2" t="s">
        <v>36039</v>
      </c>
      <c r="C12512" s="2" t="s">
        <v>35777</v>
      </c>
    </row>
    <row r="12513" ht="18.35" spans="1:3">
      <c r="A12513" s="15" t="s">
        <v>36038</v>
      </c>
      <c r="B12513" s="16" t="s">
        <v>36039</v>
      </c>
      <c r="C12513" s="16" t="s">
        <v>34749</v>
      </c>
    </row>
    <row r="12514" ht="18.35" spans="1:3">
      <c r="A12514" s="1" t="s">
        <v>36038</v>
      </c>
      <c r="B12514" s="2" t="s">
        <v>36039</v>
      </c>
      <c r="C12514" s="2" t="s">
        <v>35764</v>
      </c>
    </row>
    <row r="12515" ht="18.35" spans="1:3">
      <c r="A12515" s="15" t="s">
        <v>36038</v>
      </c>
      <c r="B12515" s="16" t="s">
        <v>36039</v>
      </c>
      <c r="C12515" s="16" t="s">
        <v>34971</v>
      </c>
    </row>
    <row r="12516" ht="18.35" spans="1:3">
      <c r="A12516" s="1" t="s">
        <v>36038</v>
      </c>
      <c r="B12516" s="2" t="s">
        <v>36039</v>
      </c>
      <c r="C12516" s="2" t="s">
        <v>34643</v>
      </c>
    </row>
    <row r="12517" ht="18.35" spans="1:3">
      <c r="A12517" s="15" t="s">
        <v>36038</v>
      </c>
      <c r="B12517" s="16" t="s">
        <v>36039</v>
      </c>
      <c r="C12517" s="16" t="s">
        <v>35765</v>
      </c>
    </row>
    <row r="12518" ht="18.35" spans="1:3">
      <c r="A12518" s="1" t="s">
        <v>36038</v>
      </c>
      <c r="B12518" s="2" t="s">
        <v>36039</v>
      </c>
      <c r="C12518" s="2" t="s">
        <v>35778</v>
      </c>
    </row>
    <row r="12519" ht="18.35" spans="1:3">
      <c r="A12519" s="15" t="s">
        <v>36038</v>
      </c>
      <c r="B12519" s="16" t="s">
        <v>36039</v>
      </c>
      <c r="C12519" s="16" t="s">
        <v>35359</v>
      </c>
    </row>
    <row r="12520" ht="18.35" spans="1:3">
      <c r="A12520" s="1" t="s">
        <v>36038</v>
      </c>
      <c r="B12520" s="2" t="s">
        <v>36039</v>
      </c>
      <c r="C12520" s="2" t="s">
        <v>35800</v>
      </c>
    </row>
    <row r="12521" ht="18.35" spans="1:3">
      <c r="A12521" s="15" t="s">
        <v>36038</v>
      </c>
      <c r="B12521" s="16" t="s">
        <v>36039</v>
      </c>
      <c r="C12521" s="16" t="s">
        <v>34653</v>
      </c>
    </row>
    <row r="12522" ht="18.35" spans="1:3">
      <c r="A12522" s="1" t="s">
        <v>36038</v>
      </c>
      <c r="B12522" s="2" t="s">
        <v>36039</v>
      </c>
      <c r="C12522" s="2" t="s">
        <v>35779</v>
      </c>
    </row>
    <row r="12523" ht="18.35" spans="1:3">
      <c r="A12523" s="15" t="s">
        <v>36038</v>
      </c>
      <c r="B12523" s="16" t="s">
        <v>36039</v>
      </c>
      <c r="C12523" s="16" t="s">
        <v>35652</v>
      </c>
    </row>
    <row r="12524" ht="18.35" spans="1:3">
      <c r="A12524" s="1" t="s">
        <v>36038</v>
      </c>
      <c r="B12524" s="2" t="s">
        <v>36039</v>
      </c>
      <c r="C12524" s="2" t="s">
        <v>34882</v>
      </c>
    </row>
    <row r="12525" ht="18.35" spans="1:3">
      <c r="A12525" s="15" t="s">
        <v>36038</v>
      </c>
      <c r="B12525" s="16" t="s">
        <v>36039</v>
      </c>
      <c r="C12525" s="16" t="s">
        <v>35749</v>
      </c>
    </row>
    <row r="12526" ht="18.35" spans="1:3">
      <c r="A12526" s="1" t="s">
        <v>36038</v>
      </c>
      <c r="B12526" s="2" t="s">
        <v>36039</v>
      </c>
      <c r="C12526" s="2" t="s">
        <v>34658</v>
      </c>
    </row>
    <row r="12527" ht="18.35" spans="1:3">
      <c r="A12527" s="15" t="s">
        <v>36038</v>
      </c>
      <c r="B12527" s="16" t="s">
        <v>36039</v>
      </c>
      <c r="C12527" s="16" t="s">
        <v>35780</v>
      </c>
    </row>
    <row r="12528" ht="18.35" spans="1:3">
      <c r="A12528" s="1" t="s">
        <v>36038</v>
      </c>
      <c r="B12528" s="2" t="s">
        <v>36039</v>
      </c>
      <c r="C12528" s="2" t="s">
        <v>34883</v>
      </c>
    </row>
    <row r="12529" ht="18.35" spans="1:3">
      <c r="A12529" s="15" t="s">
        <v>36038</v>
      </c>
      <c r="B12529" s="16" t="s">
        <v>36039</v>
      </c>
      <c r="C12529" s="16" t="s">
        <v>35164</v>
      </c>
    </row>
    <row r="12530" ht="18.35" spans="1:3">
      <c r="A12530" s="1" t="s">
        <v>36038</v>
      </c>
      <c r="B12530" s="2" t="s">
        <v>36039</v>
      </c>
      <c r="C12530" s="2" t="s">
        <v>35781</v>
      </c>
    </row>
    <row r="12531" ht="18.35" spans="1:3">
      <c r="A12531" s="15" t="s">
        <v>36038</v>
      </c>
      <c r="B12531" s="16" t="s">
        <v>36039</v>
      </c>
      <c r="C12531" s="16" t="s">
        <v>35801</v>
      </c>
    </row>
    <row r="12532" ht="18.35" spans="1:3">
      <c r="A12532" s="1" t="s">
        <v>36038</v>
      </c>
      <c r="B12532" s="2" t="s">
        <v>36039</v>
      </c>
      <c r="C12532" s="2" t="s">
        <v>35793</v>
      </c>
    </row>
    <row r="12533" ht="18.35" spans="1:3">
      <c r="A12533" s="15" t="s">
        <v>36038</v>
      </c>
      <c r="B12533" s="16" t="s">
        <v>36039</v>
      </c>
      <c r="C12533" s="16" t="s">
        <v>35794</v>
      </c>
    </row>
    <row r="12534" ht="18.35" spans="1:3">
      <c r="A12534" s="1" t="s">
        <v>36038</v>
      </c>
      <c r="B12534" s="2" t="s">
        <v>36039</v>
      </c>
      <c r="C12534" s="2" t="s">
        <v>34893</v>
      </c>
    </row>
    <row r="12535" ht="18.35" spans="1:3">
      <c r="A12535" s="15" t="s">
        <v>36038</v>
      </c>
      <c r="B12535" s="16" t="s">
        <v>36039</v>
      </c>
      <c r="C12535" s="16" t="s">
        <v>34673</v>
      </c>
    </row>
    <row r="12536" ht="18.35" spans="1:3">
      <c r="A12536" s="1" t="s">
        <v>36038</v>
      </c>
      <c r="B12536" s="2" t="s">
        <v>36039</v>
      </c>
      <c r="C12536" s="2" t="s">
        <v>34685</v>
      </c>
    </row>
    <row r="12537" ht="18.35" spans="1:3">
      <c r="A12537" s="5" t="s">
        <v>36038</v>
      </c>
      <c r="B12537" s="6" t="s">
        <v>36039</v>
      </c>
      <c r="C12537" s="6" t="s">
        <v>34686</v>
      </c>
    </row>
    <row r="12538" ht="18.35" spans="1:3">
      <c r="A12538" s="1" t="s">
        <v>36038</v>
      </c>
      <c r="B12538" s="2" t="s">
        <v>36039</v>
      </c>
      <c r="C12538" s="2" t="s">
        <v>35767</v>
      </c>
    </row>
    <row r="12539" ht="18.35" spans="1:3">
      <c r="A12539" s="15" t="s">
        <v>36038</v>
      </c>
      <c r="B12539" s="16" t="s">
        <v>36039</v>
      </c>
      <c r="C12539" s="16" t="s">
        <v>34690</v>
      </c>
    </row>
    <row r="12540" ht="18.35" spans="1:3">
      <c r="A12540" s="1" t="s">
        <v>36038</v>
      </c>
      <c r="B12540" s="2" t="s">
        <v>36039</v>
      </c>
      <c r="C12540" s="2" t="s">
        <v>34572</v>
      </c>
    </row>
    <row r="12541" ht="18.35" spans="1:3">
      <c r="A12541" s="15" t="s">
        <v>36038</v>
      </c>
      <c r="B12541" s="16" t="s">
        <v>36039</v>
      </c>
      <c r="C12541" s="16" t="s">
        <v>35782</v>
      </c>
    </row>
    <row r="12542" ht="18.35" spans="1:3">
      <c r="A12542" s="1" t="s">
        <v>36038</v>
      </c>
      <c r="B12542" s="2" t="s">
        <v>36039</v>
      </c>
      <c r="C12542" s="2" t="s">
        <v>34395</v>
      </c>
    </row>
    <row r="12543" ht="18.35" spans="1:3">
      <c r="A12543" s="15" t="s">
        <v>36038</v>
      </c>
      <c r="B12543" s="16" t="s">
        <v>36039</v>
      </c>
      <c r="C12543" s="16" t="s">
        <v>35576</v>
      </c>
    </row>
    <row r="12544" ht="18.35" spans="1:3">
      <c r="A12544" s="1" t="s">
        <v>36038</v>
      </c>
      <c r="B12544" s="2" t="s">
        <v>36039</v>
      </c>
      <c r="C12544" s="2" t="s">
        <v>35783</v>
      </c>
    </row>
    <row r="12545" ht="18.35" spans="1:3">
      <c r="A12545" s="15" t="s">
        <v>36038</v>
      </c>
      <c r="B12545" s="16" t="s">
        <v>36039</v>
      </c>
      <c r="C12545" s="16" t="s">
        <v>35784</v>
      </c>
    </row>
    <row r="12546" ht="18.35" spans="1:3">
      <c r="A12546" s="1" t="s">
        <v>36038</v>
      </c>
      <c r="B12546" s="2" t="s">
        <v>36039</v>
      </c>
      <c r="C12546" s="2" t="s">
        <v>34695</v>
      </c>
    </row>
    <row r="12547" ht="18.35" spans="1:3">
      <c r="A12547" s="15" t="s">
        <v>36038</v>
      </c>
      <c r="B12547" s="16" t="s">
        <v>36039</v>
      </c>
      <c r="C12547" s="16" t="s">
        <v>35568</v>
      </c>
    </row>
    <row r="12548" ht="18.35" spans="1:3">
      <c r="A12548" s="1" t="s">
        <v>36038</v>
      </c>
      <c r="B12548" s="2" t="s">
        <v>36039</v>
      </c>
      <c r="C12548" s="2" t="s">
        <v>35802</v>
      </c>
    </row>
    <row r="12549" ht="18.35" spans="1:3">
      <c r="A12549" s="15" t="s">
        <v>36038</v>
      </c>
      <c r="B12549" s="16" t="s">
        <v>36039</v>
      </c>
      <c r="C12549" s="16" t="s">
        <v>35225</v>
      </c>
    </row>
    <row r="12550" ht="18.35" spans="1:3">
      <c r="A12550" s="1" t="s">
        <v>36038</v>
      </c>
      <c r="B12550" s="2" t="s">
        <v>36039</v>
      </c>
      <c r="C12550" s="2" t="s">
        <v>34988</v>
      </c>
    </row>
    <row r="12551" ht="18.35" spans="1:3">
      <c r="A12551" s="15" t="s">
        <v>36038</v>
      </c>
      <c r="B12551" s="16" t="s">
        <v>36039</v>
      </c>
      <c r="C12551" s="16" t="s">
        <v>35786</v>
      </c>
    </row>
    <row r="12552" ht="18.35" spans="1:3">
      <c r="A12552" s="1" t="s">
        <v>36038</v>
      </c>
      <c r="B12552" s="2" t="s">
        <v>36039</v>
      </c>
      <c r="C12552" s="2" t="s">
        <v>35803</v>
      </c>
    </row>
    <row r="12553" ht="18.35" spans="1:3">
      <c r="A12553" s="15" t="s">
        <v>36038</v>
      </c>
      <c r="B12553" s="16" t="s">
        <v>36039</v>
      </c>
      <c r="C12553" s="16" t="s">
        <v>35754</v>
      </c>
    </row>
    <row r="12554" ht="18.35" spans="1:3">
      <c r="A12554" s="1" t="s">
        <v>36038</v>
      </c>
      <c r="B12554" s="2" t="s">
        <v>36039</v>
      </c>
      <c r="C12554" s="2" t="s">
        <v>35804</v>
      </c>
    </row>
    <row r="12555" ht="18.35" spans="1:3">
      <c r="A12555" s="15" t="s">
        <v>36038</v>
      </c>
      <c r="B12555" s="16" t="s">
        <v>36039</v>
      </c>
      <c r="C12555" s="16" t="s">
        <v>35012</v>
      </c>
    </row>
    <row r="12556" ht="18.35" spans="1:3">
      <c r="A12556" s="1" t="s">
        <v>36038</v>
      </c>
      <c r="B12556" s="2" t="s">
        <v>36039</v>
      </c>
      <c r="C12556" s="2" t="s">
        <v>35787</v>
      </c>
    </row>
    <row r="12557" ht="18.35" spans="1:3">
      <c r="A12557" s="15" t="s">
        <v>36038</v>
      </c>
      <c r="B12557" s="16" t="s">
        <v>36039</v>
      </c>
      <c r="C12557" s="16" t="s">
        <v>34355</v>
      </c>
    </row>
    <row r="12558" ht="18.35" spans="1:3">
      <c r="A12558" s="1" t="s">
        <v>36038</v>
      </c>
      <c r="B12558" s="2" t="s">
        <v>36039</v>
      </c>
      <c r="C12558" s="2" t="s">
        <v>27999</v>
      </c>
    </row>
    <row r="12559" ht="18.35" spans="1:3">
      <c r="A12559" s="15" t="s">
        <v>36038</v>
      </c>
      <c r="B12559" s="16" t="s">
        <v>36039</v>
      </c>
      <c r="C12559" s="16" t="s">
        <v>34600</v>
      </c>
    </row>
    <row r="12560" ht="18.35" spans="1:3">
      <c r="A12560" s="1" t="s">
        <v>36040</v>
      </c>
      <c r="B12560" s="2" t="s">
        <v>36041</v>
      </c>
      <c r="C12560" s="2" t="s">
        <v>35084</v>
      </c>
    </row>
    <row r="12561" ht="18.35" spans="1:3">
      <c r="A12561" s="15" t="s">
        <v>36040</v>
      </c>
      <c r="B12561" s="16" t="s">
        <v>36041</v>
      </c>
      <c r="C12561" s="16" t="s">
        <v>35147</v>
      </c>
    </row>
    <row r="12562" ht="18.35" spans="1:3">
      <c r="A12562" s="1" t="s">
        <v>36040</v>
      </c>
      <c r="B12562" s="2" t="s">
        <v>36041</v>
      </c>
      <c r="C12562" s="2" t="s">
        <v>34354</v>
      </c>
    </row>
    <row r="12563" ht="18.35" spans="1:3">
      <c r="A12563" s="15" t="s">
        <v>36040</v>
      </c>
      <c r="B12563" s="16" t="s">
        <v>36041</v>
      </c>
      <c r="C12563" s="16" t="s">
        <v>34460</v>
      </c>
    </row>
    <row r="12564" ht="18.35" spans="1:3">
      <c r="A12564" s="1" t="s">
        <v>36040</v>
      </c>
      <c r="B12564" s="2" t="s">
        <v>36041</v>
      </c>
      <c r="C12564" s="2" t="s">
        <v>35641</v>
      </c>
    </row>
    <row r="12565" ht="18.35" spans="1:3">
      <c r="A12565" s="15" t="s">
        <v>36040</v>
      </c>
      <c r="B12565" s="16" t="s">
        <v>36041</v>
      </c>
      <c r="C12565" s="16" t="s">
        <v>35223</v>
      </c>
    </row>
    <row r="12566" ht="18.35" spans="1:3">
      <c r="A12566" s="1" t="s">
        <v>36040</v>
      </c>
      <c r="B12566" s="2" t="s">
        <v>36041</v>
      </c>
      <c r="C12566" s="2" t="s">
        <v>34383</v>
      </c>
    </row>
    <row r="12567" ht="18.35" spans="1:3">
      <c r="A12567" s="15" t="s">
        <v>36040</v>
      </c>
      <c r="B12567" s="16" t="s">
        <v>36041</v>
      </c>
      <c r="C12567" s="16" t="s">
        <v>34443</v>
      </c>
    </row>
    <row r="12568" ht="18.35" spans="1:3">
      <c r="A12568" s="1" t="s">
        <v>36040</v>
      </c>
      <c r="B12568" s="2" t="s">
        <v>36041</v>
      </c>
      <c r="C12568" s="2" t="s">
        <v>34401</v>
      </c>
    </row>
    <row r="12569" ht="18.35" spans="1:3">
      <c r="A12569" s="15" t="s">
        <v>36040</v>
      </c>
      <c r="B12569" s="16" t="s">
        <v>36041</v>
      </c>
      <c r="C12569" s="16" t="s">
        <v>35141</v>
      </c>
    </row>
    <row r="12570" ht="18.35" spans="1:3">
      <c r="A12570" s="1" t="s">
        <v>36040</v>
      </c>
      <c r="B12570" s="2" t="s">
        <v>36041</v>
      </c>
      <c r="C12570" s="2" t="s">
        <v>34456</v>
      </c>
    </row>
    <row r="12571" ht="18.35" spans="1:3">
      <c r="A12571" s="15" t="s">
        <v>36040</v>
      </c>
      <c r="B12571" s="16" t="s">
        <v>36041</v>
      </c>
      <c r="C12571" s="16" t="s">
        <v>35790</v>
      </c>
    </row>
    <row r="12572" ht="18.35" spans="1:3">
      <c r="A12572" s="1" t="s">
        <v>36040</v>
      </c>
      <c r="B12572" s="2" t="s">
        <v>36041</v>
      </c>
      <c r="C12572" s="2" t="s">
        <v>35233</v>
      </c>
    </row>
    <row r="12573" ht="18.35" spans="1:3">
      <c r="A12573" s="15" t="s">
        <v>36040</v>
      </c>
      <c r="B12573" s="16" t="s">
        <v>36041</v>
      </c>
      <c r="C12573" s="16" t="s">
        <v>34360</v>
      </c>
    </row>
    <row r="12574" ht="18.35" spans="1:3">
      <c r="A12574" s="1" t="s">
        <v>36040</v>
      </c>
      <c r="B12574" s="2" t="s">
        <v>36041</v>
      </c>
      <c r="C12574" s="2" t="s">
        <v>35474</v>
      </c>
    </row>
    <row r="12575" ht="18.35" spans="1:3">
      <c r="A12575" s="15" t="s">
        <v>36040</v>
      </c>
      <c r="B12575" s="16" t="s">
        <v>36041</v>
      </c>
      <c r="C12575" s="16" t="s">
        <v>35412</v>
      </c>
    </row>
    <row r="12576" ht="18.35" spans="1:3">
      <c r="A12576" s="1" t="s">
        <v>36040</v>
      </c>
      <c r="B12576" s="2" t="s">
        <v>36041</v>
      </c>
      <c r="C12576" s="2" t="s">
        <v>34575</v>
      </c>
    </row>
    <row r="12577" ht="18.35" spans="1:3">
      <c r="A12577" s="15" t="s">
        <v>36040</v>
      </c>
      <c r="B12577" s="16" t="s">
        <v>36041</v>
      </c>
      <c r="C12577" s="16" t="s">
        <v>35660</v>
      </c>
    </row>
    <row r="12578" ht="18.35" spans="1:3">
      <c r="A12578" s="1" t="s">
        <v>36040</v>
      </c>
      <c r="B12578" s="2" t="s">
        <v>36041</v>
      </c>
      <c r="C12578" s="2" t="s">
        <v>34376</v>
      </c>
    </row>
    <row r="12579" ht="18.35" spans="1:3">
      <c r="A12579" s="15" t="s">
        <v>36040</v>
      </c>
      <c r="B12579" s="16" t="s">
        <v>36041</v>
      </c>
      <c r="C12579" s="16" t="s">
        <v>34596</v>
      </c>
    </row>
    <row r="12580" ht="18.35" spans="1:3">
      <c r="A12580" s="1" t="s">
        <v>36040</v>
      </c>
      <c r="B12580" s="2" t="s">
        <v>36041</v>
      </c>
      <c r="C12580" s="2" t="s">
        <v>34921</v>
      </c>
    </row>
    <row r="12581" ht="18.35" spans="1:3">
      <c r="A12581" s="15" t="s">
        <v>36040</v>
      </c>
      <c r="B12581" s="16" t="s">
        <v>36041</v>
      </c>
      <c r="C12581" s="16" t="s">
        <v>34831</v>
      </c>
    </row>
    <row r="12582" ht="18.35" spans="1:3">
      <c r="A12582" s="1" t="s">
        <v>36040</v>
      </c>
      <c r="B12582" s="2" t="s">
        <v>36041</v>
      </c>
      <c r="C12582" s="2" t="s">
        <v>34526</v>
      </c>
    </row>
    <row r="12583" ht="18.35" spans="1:3">
      <c r="A12583" s="15" t="s">
        <v>36040</v>
      </c>
      <c r="B12583" s="16" t="s">
        <v>36041</v>
      </c>
      <c r="C12583" s="16" t="s">
        <v>34613</v>
      </c>
    </row>
    <row r="12584" ht="18.35" spans="1:3">
      <c r="A12584" s="1" t="s">
        <v>36040</v>
      </c>
      <c r="B12584" s="2" t="s">
        <v>36041</v>
      </c>
      <c r="C12584" s="2" t="s">
        <v>34941</v>
      </c>
    </row>
    <row r="12585" ht="18.35" spans="1:3">
      <c r="A12585" s="15" t="s">
        <v>36040</v>
      </c>
      <c r="B12585" s="16" t="s">
        <v>36041</v>
      </c>
      <c r="C12585" s="16" t="s">
        <v>34942</v>
      </c>
    </row>
    <row r="12586" ht="18.35" spans="1:3">
      <c r="A12586" s="1" t="s">
        <v>36040</v>
      </c>
      <c r="B12586" s="2" t="s">
        <v>36041</v>
      </c>
      <c r="C12586" s="2" t="s">
        <v>35291</v>
      </c>
    </row>
    <row r="12587" ht="18.35" spans="1:3">
      <c r="A12587" s="15" t="s">
        <v>36040</v>
      </c>
      <c r="B12587" s="16" t="s">
        <v>36041</v>
      </c>
      <c r="C12587" s="16" t="s">
        <v>35353</v>
      </c>
    </row>
    <row r="12588" ht="18.35" spans="1:3">
      <c r="A12588" s="1" t="s">
        <v>36040</v>
      </c>
      <c r="B12588" s="2" t="s">
        <v>36041</v>
      </c>
      <c r="C12588" s="2" t="s">
        <v>35354</v>
      </c>
    </row>
    <row r="12589" ht="18.35" spans="1:3">
      <c r="A12589" s="15" t="s">
        <v>36040</v>
      </c>
      <c r="B12589" s="16" t="s">
        <v>36041</v>
      </c>
      <c r="C12589" s="16" t="s">
        <v>7731</v>
      </c>
    </row>
    <row r="12590" ht="18.35" spans="1:3">
      <c r="A12590" s="1" t="s">
        <v>36040</v>
      </c>
      <c r="B12590" s="2" t="s">
        <v>36041</v>
      </c>
      <c r="C12590" s="2" t="s">
        <v>34847</v>
      </c>
    </row>
    <row r="12591" ht="18.35" spans="1:3">
      <c r="A12591" s="15" t="s">
        <v>36040</v>
      </c>
      <c r="B12591" s="16" t="s">
        <v>36041</v>
      </c>
      <c r="C12591" s="16" t="s">
        <v>35512</v>
      </c>
    </row>
    <row r="12592" ht="18.35" spans="1:3">
      <c r="A12592" s="1" t="s">
        <v>36040</v>
      </c>
      <c r="B12592" s="2" t="s">
        <v>36041</v>
      </c>
      <c r="C12592" s="2" t="s">
        <v>35054</v>
      </c>
    </row>
    <row r="12593" ht="18.35" spans="1:3">
      <c r="A12593" s="15" t="s">
        <v>36040</v>
      </c>
      <c r="B12593" s="16" t="s">
        <v>36041</v>
      </c>
      <c r="C12593" s="16" t="s">
        <v>34963</v>
      </c>
    </row>
    <row r="12594" ht="18.35" spans="1:3">
      <c r="A12594" s="1" t="s">
        <v>36040</v>
      </c>
      <c r="B12594" s="2" t="s">
        <v>36041</v>
      </c>
      <c r="C12594" s="2" t="s">
        <v>35807</v>
      </c>
    </row>
    <row r="12595" ht="18.35" spans="1:3">
      <c r="A12595" s="15" t="s">
        <v>36040</v>
      </c>
      <c r="B12595" s="16" t="s">
        <v>36041</v>
      </c>
      <c r="C12595" s="16" t="s">
        <v>35798</v>
      </c>
    </row>
    <row r="12596" ht="18.35" spans="1:3">
      <c r="A12596" s="1" t="s">
        <v>36040</v>
      </c>
      <c r="B12596" s="2" t="s">
        <v>36041</v>
      </c>
      <c r="C12596" s="2" t="s">
        <v>35791</v>
      </c>
    </row>
    <row r="12597" ht="18.35" spans="1:3">
      <c r="A12597" s="15" t="s">
        <v>36040</v>
      </c>
      <c r="B12597" s="16" t="s">
        <v>36041</v>
      </c>
      <c r="C12597" s="16" t="s">
        <v>34638</v>
      </c>
    </row>
    <row r="12598" ht="18.35" spans="1:3">
      <c r="A12598" s="1" t="s">
        <v>36040</v>
      </c>
      <c r="B12598" s="2" t="s">
        <v>36041</v>
      </c>
      <c r="C12598" s="2" t="s">
        <v>35792</v>
      </c>
    </row>
    <row r="12599" ht="18.35" spans="1:3">
      <c r="A12599" s="15" t="s">
        <v>36040</v>
      </c>
      <c r="B12599" s="16" t="s">
        <v>36041</v>
      </c>
      <c r="C12599" s="16" t="s">
        <v>35766</v>
      </c>
    </row>
    <row r="12600" ht="18.35" spans="1:3">
      <c r="A12600" s="1" t="s">
        <v>36040</v>
      </c>
      <c r="B12600" s="2" t="s">
        <v>36041</v>
      </c>
      <c r="C12600" s="2" t="s">
        <v>35296</v>
      </c>
    </row>
    <row r="12601" ht="18.35" spans="1:3">
      <c r="A12601" s="15" t="s">
        <v>36040</v>
      </c>
      <c r="B12601" s="16" t="s">
        <v>36041</v>
      </c>
      <c r="C12601" s="16" t="s">
        <v>35811</v>
      </c>
    </row>
    <row r="12602" ht="18.35" spans="1:3">
      <c r="A12602" s="1" t="s">
        <v>36040</v>
      </c>
      <c r="B12602" s="2" t="s">
        <v>36041</v>
      </c>
      <c r="C12602" s="2" t="s">
        <v>34467</v>
      </c>
    </row>
    <row r="12603" ht="18.35" spans="1:3">
      <c r="A12603" s="15" t="s">
        <v>36040</v>
      </c>
      <c r="B12603" s="16" t="s">
        <v>36041</v>
      </c>
      <c r="C12603" s="16" t="s">
        <v>35090</v>
      </c>
    </row>
    <row r="12604" ht="18.35" spans="1:3">
      <c r="A12604" s="1" t="s">
        <v>36040</v>
      </c>
      <c r="B12604" s="2" t="s">
        <v>36041</v>
      </c>
      <c r="C12604" s="2" t="s">
        <v>34565</v>
      </c>
    </row>
    <row r="12605" ht="18.35" spans="1:3">
      <c r="A12605" s="15" t="s">
        <v>36040</v>
      </c>
      <c r="B12605" s="16" t="s">
        <v>36041</v>
      </c>
      <c r="C12605" s="16" t="s">
        <v>34673</v>
      </c>
    </row>
    <row r="12606" ht="18.35" spans="1:3">
      <c r="A12606" s="1" t="s">
        <v>36040</v>
      </c>
      <c r="B12606" s="2" t="s">
        <v>36041</v>
      </c>
      <c r="C12606" s="2" t="s">
        <v>34566</v>
      </c>
    </row>
    <row r="12607" ht="18.35" spans="1:3">
      <c r="A12607" s="15" t="s">
        <v>36040</v>
      </c>
      <c r="B12607" s="16" t="s">
        <v>36041</v>
      </c>
      <c r="C12607" s="16" t="s">
        <v>34685</v>
      </c>
    </row>
    <row r="12608" ht="18.35" spans="1:3">
      <c r="A12608" s="1" t="s">
        <v>36040</v>
      </c>
      <c r="B12608" s="2" t="s">
        <v>36041</v>
      </c>
      <c r="C12608" s="2" t="s">
        <v>34686</v>
      </c>
    </row>
    <row r="12609" ht="18.35" spans="1:3">
      <c r="A12609" s="15" t="s">
        <v>36040</v>
      </c>
      <c r="B12609" s="16" t="s">
        <v>36041</v>
      </c>
      <c r="C12609" s="16" t="s">
        <v>34569</v>
      </c>
    </row>
    <row r="12610" ht="18.35" spans="1:3">
      <c r="A12610" s="1" t="s">
        <v>36040</v>
      </c>
      <c r="B12610" s="2" t="s">
        <v>36041</v>
      </c>
      <c r="C12610" s="2" t="s">
        <v>34690</v>
      </c>
    </row>
    <row r="12611" ht="18.35" spans="1:3">
      <c r="A12611" s="15" t="s">
        <v>36040</v>
      </c>
      <c r="B12611" s="16" t="s">
        <v>36041</v>
      </c>
      <c r="C12611" s="16" t="s">
        <v>35761</v>
      </c>
    </row>
    <row r="12612" ht="18.35" spans="1:3">
      <c r="A12612" s="1" t="s">
        <v>36040</v>
      </c>
      <c r="B12612" s="2" t="s">
        <v>36041</v>
      </c>
      <c r="C12612" s="2" t="s">
        <v>35768</v>
      </c>
    </row>
    <row r="12613" ht="18.35" spans="1:3">
      <c r="A12613" s="15" t="s">
        <v>36040</v>
      </c>
      <c r="B12613" s="16" t="s">
        <v>36041</v>
      </c>
      <c r="C12613" s="16" t="s">
        <v>35769</v>
      </c>
    </row>
    <row r="12614" ht="18.35" spans="1:3">
      <c r="A12614" s="1" t="s">
        <v>36040</v>
      </c>
      <c r="B12614" s="2" t="s">
        <v>36041</v>
      </c>
      <c r="C12614" s="2" t="s">
        <v>35770</v>
      </c>
    </row>
    <row r="12615" ht="18.35" spans="1:3">
      <c r="A12615" s="15" t="s">
        <v>36040</v>
      </c>
      <c r="B12615" s="16" t="s">
        <v>36041</v>
      </c>
      <c r="C12615" s="16" t="s">
        <v>35785</v>
      </c>
    </row>
    <row r="12616" ht="18.35" spans="1:3">
      <c r="A12616" s="1" t="s">
        <v>36040</v>
      </c>
      <c r="B12616" s="2" t="s">
        <v>36041</v>
      </c>
      <c r="C12616" s="2" t="s">
        <v>35771</v>
      </c>
    </row>
    <row r="12617" ht="18.35" spans="1:3">
      <c r="A12617" s="15" t="s">
        <v>36040</v>
      </c>
      <c r="B12617" s="16" t="s">
        <v>36041</v>
      </c>
      <c r="C12617" s="16" t="s">
        <v>35005</v>
      </c>
    </row>
    <row r="12618" ht="18.35" spans="1:3">
      <c r="A12618" s="1" t="s">
        <v>36040</v>
      </c>
      <c r="B12618" s="2" t="s">
        <v>36041</v>
      </c>
      <c r="C12618" s="2" t="s">
        <v>35015</v>
      </c>
    </row>
    <row r="12619" ht="18.35" spans="1:3">
      <c r="A12619" s="15" t="s">
        <v>36040</v>
      </c>
      <c r="B12619" s="16" t="s">
        <v>36041</v>
      </c>
      <c r="C12619" s="16" t="s">
        <v>34714</v>
      </c>
    </row>
    <row r="12620" ht="18.35" spans="1:3">
      <c r="A12620" s="1" t="s">
        <v>36040</v>
      </c>
      <c r="B12620" s="2" t="s">
        <v>36041</v>
      </c>
      <c r="C12620" s="2" t="s">
        <v>34478</v>
      </c>
    </row>
    <row r="12621" ht="18.35" spans="1:3">
      <c r="A12621" s="15" t="s">
        <v>36040</v>
      </c>
      <c r="B12621" s="16" t="s">
        <v>36041</v>
      </c>
      <c r="C12621" s="16" t="s">
        <v>35812</v>
      </c>
    </row>
    <row r="12622" ht="18.35" spans="1:3">
      <c r="A12622" s="1" t="s">
        <v>36040</v>
      </c>
      <c r="B12622" s="2" t="s">
        <v>36041</v>
      </c>
      <c r="C12622" s="2" t="s">
        <v>35813</v>
      </c>
    </row>
    <row r="12623" ht="18.35" spans="1:3">
      <c r="A12623" s="15" t="s">
        <v>36040</v>
      </c>
      <c r="B12623" s="16" t="s">
        <v>36041</v>
      </c>
      <c r="C12623" s="16" t="s">
        <v>35814</v>
      </c>
    </row>
    <row r="12624" ht="18.35" spans="1:3">
      <c r="A12624" s="1" t="s">
        <v>36040</v>
      </c>
      <c r="B12624" s="2" t="s">
        <v>36041</v>
      </c>
      <c r="C12624" s="2" t="s">
        <v>34722</v>
      </c>
    </row>
    <row r="12625" ht="18.35" spans="1:3">
      <c r="A12625" s="15" t="s">
        <v>36040</v>
      </c>
      <c r="B12625" s="16" t="s">
        <v>36041</v>
      </c>
      <c r="C12625" s="16" t="s">
        <v>34485</v>
      </c>
    </row>
    <row r="12626" ht="18.35" spans="1:3">
      <c r="A12626" s="1" t="s">
        <v>36040</v>
      </c>
      <c r="B12626" s="2" t="s">
        <v>36041</v>
      </c>
      <c r="C12626" s="2" t="s">
        <v>34612</v>
      </c>
    </row>
    <row r="12627" ht="18.35" spans="1:3">
      <c r="A12627" s="15" t="s">
        <v>36040</v>
      </c>
      <c r="B12627" s="16" t="s">
        <v>36041</v>
      </c>
      <c r="C12627" s="16" t="s">
        <v>35772</v>
      </c>
    </row>
    <row r="12628" ht="18.35" spans="1:3">
      <c r="A12628" s="1" t="s">
        <v>36040</v>
      </c>
      <c r="B12628" s="2" t="s">
        <v>36041</v>
      </c>
      <c r="C12628" s="2" t="s">
        <v>34488</v>
      </c>
    </row>
    <row r="12629" ht="18.35" spans="1:3">
      <c r="A12629" s="15" t="s">
        <v>36040</v>
      </c>
      <c r="B12629" s="16" t="s">
        <v>36041</v>
      </c>
      <c r="C12629" s="16" t="s">
        <v>35762</v>
      </c>
    </row>
    <row r="12630" ht="18.35" spans="1:3">
      <c r="A12630" s="1" t="s">
        <v>36040</v>
      </c>
      <c r="B12630" s="2" t="s">
        <v>36041</v>
      </c>
      <c r="C12630" s="2" t="s">
        <v>35763</v>
      </c>
    </row>
    <row r="12631" ht="18.35" spans="1:3">
      <c r="A12631" s="15" t="s">
        <v>36040</v>
      </c>
      <c r="B12631" s="16" t="s">
        <v>36041</v>
      </c>
      <c r="C12631" s="16" t="s">
        <v>35773</v>
      </c>
    </row>
    <row r="12632" ht="18.35" spans="1:3">
      <c r="A12632" s="1" t="s">
        <v>36040</v>
      </c>
      <c r="B12632" s="2" t="s">
        <v>36041</v>
      </c>
      <c r="C12632" s="2" t="s">
        <v>34732</v>
      </c>
    </row>
    <row r="12633" ht="18.35" spans="1:3">
      <c r="A12633" s="15" t="s">
        <v>36040</v>
      </c>
      <c r="B12633" s="16" t="s">
        <v>36041</v>
      </c>
      <c r="C12633" s="16" t="s">
        <v>35774</v>
      </c>
    </row>
    <row r="12634" ht="18.35" spans="1:3">
      <c r="A12634" s="1" t="s">
        <v>36040</v>
      </c>
      <c r="B12634" s="2" t="s">
        <v>36041</v>
      </c>
      <c r="C12634" s="2" t="s">
        <v>34532</v>
      </c>
    </row>
    <row r="12635" ht="18.35" spans="1:3">
      <c r="A12635" s="15" t="s">
        <v>36040</v>
      </c>
      <c r="B12635" s="16" t="s">
        <v>36041</v>
      </c>
      <c r="C12635" s="16" t="s">
        <v>34534</v>
      </c>
    </row>
    <row r="12636" ht="18.35" spans="1:3">
      <c r="A12636" s="1" t="s">
        <v>36040</v>
      </c>
      <c r="B12636" s="2" t="s">
        <v>36041</v>
      </c>
      <c r="C12636" s="2" t="s">
        <v>34535</v>
      </c>
    </row>
    <row r="12637" ht="18.35" spans="1:3">
      <c r="A12637" s="15" t="s">
        <v>36040</v>
      </c>
      <c r="B12637" s="16" t="s">
        <v>36041</v>
      </c>
      <c r="C12637" s="16" t="s">
        <v>35797</v>
      </c>
    </row>
    <row r="12638" ht="18.35" spans="1:3">
      <c r="A12638" s="1" t="s">
        <v>36040</v>
      </c>
      <c r="B12638" s="2" t="s">
        <v>36041</v>
      </c>
      <c r="C12638" s="2" t="s">
        <v>34860</v>
      </c>
    </row>
    <row r="12639" ht="18.35" spans="1:3">
      <c r="A12639" s="15" t="s">
        <v>36040</v>
      </c>
      <c r="B12639" s="16" t="s">
        <v>36041</v>
      </c>
      <c r="C12639" s="16" t="s">
        <v>35795</v>
      </c>
    </row>
    <row r="12640" ht="18.35" spans="1:3">
      <c r="A12640" s="1" t="s">
        <v>36040</v>
      </c>
      <c r="B12640" s="2" t="s">
        <v>36041</v>
      </c>
      <c r="C12640" s="2" t="s">
        <v>35796</v>
      </c>
    </row>
    <row r="12641" ht="18.35" spans="1:3">
      <c r="A12641" s="15" t="s">
        <v>36040</v>
      </c>
      <c r="B12641" s="16" t="s">
        <v>36041</v>
      </c>
      <c r="C12641" s="16" t="s">
        <v>34864</v>
      </c>
    </row>
    <row r="12642" ht="18.35" spans="1:3">
      <c r="A12642" s="1" t="s">
        <v>36040</v>
      </c>
      <c r="B12642" s="2" t="s">
        <v>36041</v>
      </c>
      <c r="C12642" s="2" t="s">
        <v>34633</v>
      </c>
    </row>
    <row r="12643" ht="18.35" spans="1:3">
      <c r="A12643" s="15" t="s">
        <v>36040</v>
      </c>
      <c r="B12643" s="16" t="s">
        <v>36041</v>
      </c>
      <c r="C12643" s="16" t="s">
        <v>35750</v>
      </c>
    </row>
    <row r="12644" ht="18.35" spans="1:3">
      <c r="A12644" s="1" t="s">
        <v>36040</v>
      </c>
      <c r="B12644" s="2" t="s">
        <v>36041</v>
      </c>
      <c r="C12644" s="2" t="s">
        <v>35751</v>
      </c>
    </row>
    <row r="12645" ht="18.35" spans="1:3">
      <c r="A12645" s="15" t="s">
        <v>36040</v>
      </c>
      <c r="B12645" s="16" t="s">
        <v>36041</v>
      </c>
      <c r="C12645" s="16" t="s">
        <v>35808</v>
      </c>
    </row>
    <row r="12646" ht="18.35" spans="1:3">
      <c r="A12646" s="1" t="s">
        <v>36040</v>
      </c>
      <c r="B12646" s="2" t="s">
        <v>36041</v>
      </c>
      <c r="C12646" s="2" t="s">
        <v>35809</v>
      </c>
    </row>
    <row r="12647" ht="18.35" spans="1:3">
      <c r="A12647" s="15" t="s">
        <v>36040</v>
      </c>
      <c r="B12647" s="16" t="s">
        <v>36041</v>
      </c>
      <c r="C12647" s="16" t="s">
        <v>35775</v>
      </c>
    </row>
    <row r="12648" ht="18.35" spans="1:3">
      <c r="A12648" s="1" t="s">
        <v>36040</v>
      </c>
      <c r="B12648" s="2" t="s">
        <v>36041</v>
      </c>
      <c r="C12648" s="2" t="s">
        <v>34461</v>
      </c>
    </row>
    <row r="12649" ht="18.35" spans="1:3">
      <c r="A12649" s="15" t="s">
        <v>36040</v>
      </c>
      <c r="B12649" s="16" t="s">
        <v>36041</v>
      </c>
      <c r="C12649" s="16" t="s">
        <v>35799</v>
      </c>
    </row>
    <row r="12650" ht="18.35" spans="1:3">
      <c r="A12650" s="1" t="s">
        <v>36040</v>
      </c>
      <c r="B12650" s="2" t="s">
        <v>36041</v>
      </c>
      <c r="C12650" s="2" t="s">
        <v>34869</v>
      </c>
    </row>
    <row r="12651" ht="18.35" spans="1:3">
      <c r="A12651" s="15" t="s">
        <v>36040</v>
      </c>
      <c r="B12651" s="16" t="s">
        <v>36041</v>
      </c>
      <c r="C12651" s="16" t="s">
        <v>35072</v>
      </c>
    </row>
    <row r="12652" ht="18.35" spans="1:3">
      <c r="A12652" s="1" t="s">
        <v>36040</v>
      </c>
      <c r="B12652" s="2" t="s">
        <v>36041</v>
      </c>
      <c r="C12652" s="2" t="s">
        <v>35776</v>
      </c>
    </row>
    <row r="12653" ht="18.35" spans="1:3">
      <c r="A12653" s="15" t="s">
        <v>36040</v>
      </c>
      <c r="B12653" s="16" t="s">
        <v>36041</v>
      </c>
      <c r="C12653" s="16" t="s">
        <v>35777</v>
      </c>
    </row>
    <row r="12654" ht="18.35" spans="1:3">
      <c r="A12654" s="1" t="s">
        <v>36040</v>
      </c>
      <c r="B12654" s="2" t="s">
        <v>36041</v>
      </c>
      <c r="C12654" s="2" t="s">
        <v>34749</v>
      </c>
    </row>
    <row r="12655" ht="18.35" spans="1:3">
      <c r="A12655" s="15" t="s">
        <v>36040</v>
      </c>
      <c r="B12655" s="16" t="s">
        <v>36041</v>
      </c>
      <c r="C12655" s="16" t="s">
        <v>34872</v>
      </c>
    </row>
    <row r="12656" ht="18.35" spans="1:3">
      <c r="A12656" s="1" t="s">
        <v>36040</v>
      </c>
      <c r="B12656" s="2" t="s">
        <v>36041</v>
      </c>
      <c r="C12656" s="2" t="s">
        <v>35764</v>
      </c>
    </row>
    <row r="12657" ht="18.35" spans="1:3">
      <c r="A12657" s="15" t="s">
        <v>36040</v>
      </c>
      <c r="B12657" s="16" t="s">
        <v>36041</v>
      </c>
      <c r="C12657" s="16" t="s">
        <v>34971</v>
      </c>
    </row>
    <row r="12658" ht="18.35" spans="1:3">
      <c r="A12658" s="1" t="s">
        <v>36040</v>
      </c>
      <c r="B12658" s="2" t="s">
        <v>36041</v>
      </c>
      <c r="C12658" s="2" t="s">
        <v>35810</v>
      </c>
    </row>
    <row r="12659" ht="18.35" spans="1:3">
      <c r="A12659" s="5" t="s">
        <v>36040</v>
      </c>
      <c r="B12659" s="6" t="s">
        <v>36041</v>
      </c>
      <c r="C12659" s="6" t="s">
        <v>34643</v>
      </c>
    </row>
    <row r="12660" ht="18.35" spans="1:3">
      <c r="A12660" s="1" t="s">
        <v>36040</v>
      </c>
      <c r="B12660" s="2" t="s">
        <v>36041</v>
      </c>
      <c r="C12660" s="2" t="s">
        <v>35765</v>
      </c>
    </row>
    <row r="12661" ht="18.35" spans="1:3">
      <c r="A12661" s="15" t="s">
        <v>36040</v>
      </c>
      <c r="B12661" s="16" t="s">
        <v>36041</v>
      </c>
      <c r="C12661" s="16" t="s">
        <v>35815</v>
      </c>
    </row>
    <row r="12662" ht="18.35" spans="1:3">
      <c r="A12662" s="1" t="s">
        <v>36040</v>
      </c>
      <c r="B12662" s="2" t="s">
        <v>36041</v>
      </c>
      <c r="C12662" s="2" t="s">
        <v>35778</v>
      </c>
    </row>
    <row r="12663" ht="18.35" spans="1:3">
      <c r="A12663" s="15" t="s">
        <v>36040</v>
      </c>
      <c r="B12663" s="16" t="s">
        <v>36041</v>
      </c>
      <c r="C12663" s="16" t="s">
        <v>35359</v>
      </c>
    </row>
    <row r="12664" ht="18.35" spans="1:3">
      <c r="A12664" s="1" t="s">
        <v>36040</v>
      </c>
      <c r="B12664" s="2" t="s">
        <v>36041</v>
      </c>
      <c r="C12664" s="2" t="s">
        <v>35800</v>
      </c>
    </row>
    <row r="12665" ht="18.35" spans="1:3">
      <c r="A12665" s="15" t="s">
        <v>36040</v>
      </c>
      <c r="B12665" s="16" t="s">
        <v>36041</v>
      </c>
      <c r="C12665" s="16" t="s">
        <v>34653</v>
      </c>
    </row>
    <row r="12666" ht="18.35" spans="1:3">
      <c r="A12666" s="1" t="s">
        <v>36040</v>
      </c>
      <c r="B12666" s="2" t="s">
        <v>36041</v>
      </c>
      <c r="C12666" s="2" t="s">
        <v>35779</v>
      </c>
    </row>
    <row r="12667" ht="18.35" spans="1:3">
      <c r="A12667" s="15" t="s">
        <v>36040</v>
      </c>
      <c r="B12667" s="16" t="s">
        <v>36041</v>
      </c>
      <c r="C12667" s="16" t="s">
        <v>35652</v>
      </c>
    </row>
    <row r="12668" ht="18.35" spans="1:3">
      <c r="A12668" s="1" t="s">
        <v>36040</v>
      </c>
      <c r="B12668" s="2" t="s">
        <v>36041</v>
      </c>
      <c r="C12668" s="2" t="s">
        <v>34882</v>
      </c>
    </row>
    <row r="12669" ht="18.35" spans="1:3">
      <c r="A12669" s="15" t="s">
        <v>36040</v>
      </c>
      <c r="B12669" s="16" t="s">
        <v>36041</v>
      </c>
      <c r="C12669" s="16" t="s">
        <v>35749</v>
      </c>
    </row>
    <row r="12670" ht="18.35" spans="1:3">
      <c r="A12670" s="1" t="s">
        <v>36040</v>
      </c>
      <c r="B12670" s="2" t="s">
        <v>36041</v>
      </c>
      <c r="C12670" s="2" t="s">
        <v>34658</v>
      </c>
    </row>
    <row r="12671" ht="18.35" spans="1:3">
      <c r="A12671" s="15" t="s">
        <v>36040</v>
      </c>
      <c r="B12671" s="16" t="s">
        <v>36041</v>
      </c>
      <c r="C12671" s="16" t="s">
        <v>35780</v>
      </c>
    </row>
    <row r="12672" ht="18.35" spans="1:3">
      <c r="A12672" s="1" t="s">
        <v>36040</v>
      </c>
      <c r="B12672" s="2" t="s">
        <v>36041</v>
      </c>
      <c r="C12672" s="2" t="s">
        <v>34883</v>
      </c>
    </row>
    <row r="12673" ht="18.35" spans="1:3">
      <c r="A12673" s="15" t="s">
        <v>36040</v>
      </c>
      <c r="B12673" s="16" t="s">
        <v>36041</v>
      </c>
      <c r="C12673" s="16" t="s">
        <v>35164</v>
      </c>
    </row>
    <row r="12674" ht="18.35" spans="1:3">
      <c r="A12674" s="1" t="s">
        <v>36040</v>
      </c>
      <c r="B12674" s="2" t="s">
        <v>36041</v>
      </c>
      <c r="C12674" s="2" t="s">
        <v>35781</v>
      </c>
    </row>
    <row r="12675" ht="18.35" spans="1:3">
      <c r="A12675" s="15" t="s">
        <v>36040</v>
      </c>
      <c r="B12675" s="16" t="s">
        <v>36041</v>
      </c>
      <c r="C12675" s="16" t="s">
        <v>35801</v>
      </c>
    </row>
    <row r="12676" ht="18.35" spans="1:3">
      <c r="A12676" s="1" t="s">
        <v>36040</v>
      </c>
      <c r="B12676" s="2" t="s">
        <v>36041</v>
      </c>
      <c r="C12676" s="2" t="s">
        <v>35793</v>
      </c>
    </row>
    <row r="12677" ht="18.35" spans="1:3">
      <c r="A12677" s="15" t="s">
        <v>36040</v>
      </c>
      <c r="B12677" s="16" t="s">
        <v>36041</v>
      </c>
      <c r="C12677" s="16" t="s">
        <v>35794</v>
      </c>
    </row>
    <row r="12678" ht="18.35" spans="1:3">
      <c r="A12678" s="1" t="s">
        <v>36040</v>
      </c>
      <c r="B12678" s="2" t="s">
        <v>36041</v>
      </c>
      <c r="C12678" s="2" t="s">
        <v>34893</v>
      </c>
    </row>
    <row r="12679" ht="18.35" spans="1:3">
      <c r="A12679" s="15" t="s">
        <v>36040</v>
      </c>
      <c r="B12679" s="16" t="s">
        <v>36041</v>
      </c>
      <c r="C12679" s="16" t="s">
        <v>35767</v>
      </c>
    </row>
    <row r="12680" ht="18.35" spans="1:3">
      <c r="A12680" s="1" t="s">
        <v>36040</v>
      </c>
      <c r="B12680" s="2" t="s">
        <v>36041</v>
      </c>
      <c r="C12680" s="2" t="s">
        <v>34572</v>
      </c>
    </row>
    <row r="12681" ht="18.35" spans="1:3">
      <c r="A12681" s="15" t="s">
        <v>36040</v>
      </c>
      <c r="B12681" s="16" t="s">
        <v>36041</v>
      </c>
      <c r="C12681" s="16" t="s">
        <v>35782</v>
      </c>
    </row>
    <row r="12682" ht="18.35" spans="1:3">
      <c r="A12682" s="1" t="s">
        <v>36040</v>
      </c>
      <c r="B12682" s="2" t="s">
        <v>36041</v>
      </c>
      <c r="C12682" s="2" t="s">
        <v>34395</v>
      </c>
    </row>
    <row r="12683" ht="18.35" spans="1:3">
      <c r="A12683" s="15" t="s">
        <v>36040</v>
      </c>
      <c r="B12683" s="16" t="s">
        <v>36041</v>
      </c>
      <c r="C12683" s="16" t="s">
        <v>35576</v>
      </c>
    </row>
    <row r="12684" ht="18.35" spans="1:3">
      <c r="A12684" s="1" t="s">
        <v>36040</v>
      </c>
      <c r="B12684" s="2" t="s">
        <v>36041</v>
      </c>
      <c r="C12684" s="2" t="s">
        <v>35783</v>
      </c>
    </row>
    <row r="12685" ht="18.35" spans="1:3">
      <c r="A12685" s="15" t="s">
        <v>36040</v>
      </c>
      <c r="B12685" s="16" t="s">
        <v>36041</v>
      </c>
      <c r="C12685" s="16" t="s">
        <v>35784</v>
      </c>
    </row>
    <row r="12686" ht="18.35" spans="1:3">
      <c r="A12686" s="1" t="s">
        <v>36040</v>
      </c>
      <c r="B12686" s="2" t="s">
        <v>36041</v>
      </c>
      <c r="C12686" s="2" t="s">
        <v>34695</v>
      </c>
    </row>
    <row r="12687" ht="18.35" spans="1:3">
      <c r="A12687" s="15" t="s">
        <v>36040</v>
      </c>
      <c r="B12687" s="16" t="s">
        <v>36041</v>
      </c>
      <c r="C12687" s="16" t="s">
        <v>35568</v>
      </c>
    </row>
    <row r="12688" ht="18.35" spans="1:3">
      <c r="A12688" s="1" t="s">
        <v>36040</v>
      </c>
      <c r="B12688" s="2" t="s">
        <v>36041</v>
      </c>
      <c r="C12688" s="2" t="s">
        <v>35802</v>
      </c>
    </row>
    <row r="12689" ht="18.35" spans="1:3">
      <c r="A12689" s="15" t="s">
        <v>36040</v>
      </c>
      <c r="B12689" s="16" t="s">
        <v>36041</v>
      </c>
      <c r="C12689" s="16" t="s">
        <v>35225</v>
      </c>
    </row>
    <row r="12690" ht="18.35" spans="1:3">
      <c r="A12690" s="1" t="s">
        <v>36040</v>
      </c>
      <c r="B12690" s="2" t="s">
        <v>36041</v>
      </c>
      <c r="C12690" s="2" t="s">
        <v>34988</v>
      </c>
    </row>
    <row r="12691" ht="18.35" spans="1:3">
      <c r="A12691" s="15" t="s">
        <v>36040</v>
      </c>
      <c r="B12691" s="16" t="s">
        <v>36041</v>
      </c>
      <c r="C12691" s="16" t="s">
        <v>35816</v>
      </c>
    </row>
    <row r="12692" ht="18.35" spans="1:3">
      <c r="A12692" s="1" t="s">
        <v>36040</v>
      </c>
      <c r="B12692" s="2" t="s">
        <v>36041</v>
      </c>
      <c r="C12692" s="2" t="s">
        <v>35672</v>
      </c>
    </row>
    <row r="12693" ht="18.35" spans="1:3">
      <c r="A12693" s="15" t="s">
        <v>36040</v>
      </c>
      <c r="B12693" s="16" t="s">
        <v>36041</v>
      </c>
      <c r="C12693" s="16" t="s">
        <v>35786</v>
      </c>
    </row>
    <row r="12694" ht="18.35" spans="1:3">
      <c r="A12694" s="1" t="s">
        <v>36040</v>
      </c>
      <c r="B12694" s="2" t="s">
        <v>36041</v>
      </c>
      <c r="C12694" s="2" t="s">
        <v>35803</v>
      </c>
    </row>
    <row r="12695" ht="18.35" spans="1:3">
      <c r="A12695" s="15" t="s">
        <v>36040</v>
      </c>
      <c r="B12695" s="16" t="s">
        <v>36041</v>
      </c>
      <c r="C12695" s="16" t="s">
        <v>35754</v>
      </c>
    </row>
    <row r="12696" ht="18.35" spans="1:3">
      <c r="A12696" s="1" t="s">
        <v>36040</v>
      </c>
      <c r="B12696" s="2" t="s">
        <v>36041</v>
      </c>
      <c r="C12696" s="2" t="s">
        <v>35804</v>
      </c>
    </row>
    <row r="12697" ht="18.35" spans="1:3">
      <c r="A12697" s="15" t="s">
        <v>36040</v>
      </c>
      <c r="B12697" s="16" t="s">
        <v>36041</v>
      </c>
      <c r="C12697" s="16" t="s">
        <v>35012</v>
      </c>
    </row>
    <row r="12698" ht="18.35" spans="1:3">
      <c r="A12698" s="1" t="s">
        <v>36040</v>
      </c>
      <c r="B12698" s="2" t="s">
        <v>36041</v>
      </c>
      <c r="C12698" s="2" t="s">
        <v>35787</v>
      </c>
    </row>
    <row r="12699" ht="18.35" spans="1:3">
      <c r="A12699" s="15" t="s">
        <v>36040</v>
      </c>
      <c r="B12699" s="16" t="s">
        <v>36041</v>
      </c>
      <c r="C12699" s="16" t="s">
        <v>34355</v>
      </c>
    </row>
    <row r="12700" ht="18.35" spans="1:3">
      <c r="A12700" s="1" t="s">
        <v>36040</v>
      </c>
      <c r="B12700" s="2" t="s">
        <v>36041</v>
      </c>
      <c r="C12700" s="2" t="s">
        <v>27999</v>
      </c>
    </row>
    <row r="12701" ht="18.35" spans="1:3">
      <c r="A12701" s="15" t="s">
        <v>36040</v>
      </c>
      <c r="B12701" s="16" t="s">
        <v>36041</v>
      </c>
      <c r="C12701" s="16" t="s">
        <v>34599</v>
      </c>
    </row>
    <row r="12702" ht="18.35" spans="1:3">
      <c r="A12702" s="5" t="s">
        <v>36040</v>
      </c>
      <c r="B12702" s="6" t="s">
        <v>36041</v>
      </c>
      <c r="C12702" s="6" t="s">
        <v>34600</v>
      </c>
    </row>
    <row r="12703" ht="18.35" spans="1:3">
      <c r="A12703" s="1" t="s">
        <v>36042</v>
      </c>
      <c r="B12703" s="2" t="s">
        <v>36043</v>
      </c>
      <c r="C12703" s="2" t="s">
        <v>35147</v>
      </c>
    </row>
    <row r="12704" ht="18.35" spans="1:3">
      <c r="A12704" s="15" t="s">
        <v>36042</v>
      </c>
      <c r="B12704" s="16" t="s">
        <v>36043</v>
      </c>
      <c r="C12704" s="16" t="s">
        <v>35641</v>
      </c>
    </row>
    <row r="12705" ht="18.35" spans="1:3">
      <c r="A12705" s="1" t="s">
        <v>36042</v>
      </c>
      <c r="B12705" s="2" t="s">
        <v>36043</v>
      </c>
      <c r="C12705" s="2" t="s">
        <v>34443</v>
      </c>
    </row>
    <row r="12706" ht="18.35" spans="1:3">
      <c r="A12706" s="15" t="s">
        <v>36042</v>
      </c>
      <c r="B12706" s="16" t="s">
        <v>36043</v>
      </c>
      <c r="C12706" s="16" t="s">
        <v>34596</v>
      </c>
    </row>
    <row r="12707" ht="18.35" spans="1:3">
      <c r="A12707" s="1" t="s">
        <v>36042</v>
      </c>
      <c r="B12707" s="2" t="s">
        <v>36043</v>
      </c>
      <c r="C12707" s="2" t="s">
        <v>34921</v>
      </c>
    </row>
    <row r="12708" ht="18.35" spans="1:3">
      <c r="A12708" s="15" t="s">
        <v>36042</v>
      </c>
      <c r="B12708" s="16" t="s">
        <v>36043</v>
      </c>
      <c r="C12708" s="16" t="s">
        <v>34456</v>
      </c>
    </row>
    <row r="12709" ht="18.35" spans="1:3">
      <c r="A12709" s="1" t="s">
        <v>36042</v>
      </c>
      <c r="B12709" s="2" t="s">
        <v>36043</v>
      </c>
      <c r="C12709" s="2" t="s">
        <v>35233</v>
      </c>
    </row>
    <row r="12710" ht="18.35" spans="1:3">
      <c r="A12710" s="15" t="s">
        <v>36042</v>
      </c>
      <c r="B12710" s="16" t="s">
        <v>36043</v>
      </c>
      <c r="C12710" s="16" t="s">
        <v>7731</v>
      </c>
    </row>
    <row r="12711" ht="18.35" spans="1:3">
      <c r="A12711" s="1" t="s">
        <v>36042</v>
      </c>
      <c r="B12711" s="2" t="s">
        <v>36043</v>
      </c>
      <c r="C12711" s="2" t="s">
        <v>35054</v>
      </c>
    </row>
    <row r="12712" ht="18.35" spans="1:3">
      <c r="A12712" s="15" t="s">
        <v>36042</v>
      </c>
      <c r="B12712" s="16" t="s">
        <v>36043</v>
      </c>
      <c r="C12712" s="16" t="s">
        <v>34460</v>
      </c>
    </row>
    <row r="12713" ht="18.35" spans="1:3">
      <c r="A12713" s="1" t="s">
        <v>36042</v>
      </c>
      <c r="B12713" s="2" t="s">
        <v>36043</v>
      </c>
      <c r="C12713" s="2" t="s">
        <v>35766</v>
      </c>
    </row>
    <row r="12714" ht="18.35" spans="1:3">
      <c r="A12714" s="15" t="s">
        <v>36042</v>
      </c>
      <c r="B12714" s="16" t="s">
        <v>36043</v>
      </c>
      <c r="C12714" s="16" t="s">
        <v>35412</v>
      </c>
    </row>
    <row r="12715" ht="18.35" spans="1:3">
      <c r="A12715" s="1" t="s">
        <v>36042</v>
      </c>
      <c r="B12715" s="2" t="s">
        <v>36043</v>
      </c>
      <c r="C12715" s="2" t="s">
        <v>35296</v>
      </c>
    </row>
    <row r="12716" ht="18.35" spans="1:3">
      <c r="A12716" s="15" t="s">
        <v>36042</v>
      </c>
      <c r="B12716" s="16" t="s">
        <v>36043</v>
      </c>
      <c r="C12716" s="16" t="s">
        <v>34467</v>
      </c>
    </row>
    <row r="12717" ht="18.35" spans="1:3">
      <c r="A12717" s="1" t="s">
        <v>36042</v>
      </c>
      <c r="B12717" s="2" t="s">
        <v>36043</v>
      </c>
      <c r="C12717" s="2" t="s">
        <v>34575</v>
      </c>
    </row>
    <row r="12718" ht="18.35" spans="1:3">
      <c r="A12718" s="15" t="s">
        <v>36042</v>
      </c>
      <c r="B12718" s="16" t="s">
        <v>36043</v>
      </c>
      <c r="C12718" s="16" t="s">
        <v>35761</v>
      </c>
    </row>
    <row r="12719" ht="18.35" spans="1:3">
      <c r="A12719" s="1" t="s">
        <v>36042</v>
      </c>
      <c r="B12719" s="2" t="s">
        <v>36043</v>
      </c>
      <c r="C12719" s="2" t="s">
        <v>35768</v>
      </c>
    </row>
    <row r="12720" ht="18.35" spans="1:3">
      <c r="A12720" s="15" t="s">
        <v>36042</v>
      </c>
      <c r="B12720" s="16" t="s">
        <v>36043</v>
      </c>
      <c r="C12720" s="16" t="s">
        <v>35769</v>
      </c>
    </row>
    <row r="12721" ht="18.35" spans="1:3">
      <c r="A12721" s="1" t="s">
        <v>36042</v>
      </c>
      <c r="B12721" s="2" t="s">
        <v>36043</v>
      </c>
      <c r="C12721" s="2" t="s">
        <v>35770</v>
      </c>
    </row>
    <row r="12722" ht="18.35" spans="1:3">
      <c r="A12722" s="15" t="s">
        <v>36042</v>
      </c>
      <c r="B12722" s="16" t="s">
        <v>36043</v>
      </c>
      <c r="C12722" s="16" t="s">
        <v>34376</v>
      </c>
    </row>
    <row r="12723" ht="18.35" spans="1:3">
      <c r="A12723" s="1" t="s">
        <v>36042</v>
      </c>
      <c r="B12723" s="2" t="s">
        <v>36043</v>
      </c>
      <c r="C12723" s="2" t="s">
        <v>35771</v>
      </c>
    </row>
    <row r="12724" ht="18.35" spans="1:3">
      <c r="A12724" s="15" t="s">
        <v>36042</v>
      </c>
      <c r="B12724" s="16" t="s">
        <v>36043</v>
      </c>
      <c r="C12724" s="16" t="s">
        <v>34354</v>
      </c>
    </row>
    <row r="12725" ht="18.35" spans="1:3">
      <c r="A12725" s="1" t="s">
        <v>36042</v>
      </c>
      <c r="B12725" s="2" t="s">
        <v>36043</v>
      </c>
      <c r="C12725" s="2" t="s">
        <v>35015</v>
      </c>
    </row>
    <row r="12726" ht="18.35" spans="1:3">
      <c r="A12726" s="15" t="s">
        <v>36042</v>
      </c>
      <c r="B12726" s="16" t="s">
        <v>36043</v>
      </c>
      <c r="C12726" s="16" t="s">
        <v>34478</v>
      </c>
    </row>
    <row r="12727" ht="18.35" spans="1:3">
      <c r="A12727" s="1" t="s">
        <v>36042</v>
      </c>
      <c r="B12727" s="2" t="s">
        <v>36043</v>
      </c>
      <c r="C12727" s="2" t="s">
        <v>35141</v>
      </c>
    </row>
    <row r="12728" ht="18.35" spans="1:3">
      <c r="A12728" s="15" t="s">
        <v>36042</v>
      </c>
      <c r="B12728" s="16" t="s">
        <v>36043</v>
      </c>
      <c r="C12728" s="16" t="s">
        <v>34485</v>
      </c>
    </row>
    <row r="12729" ht="18.35" spans="1:3">
      <c r="A12729" s="1" t="s">
        <v>36042</v>
      </c>
      <c r="B12729" s="2" t="s">
        <v>36043</v>
      </c>
      <c r="C12729" s="2" t="s">
        <v>34942</v>
      </c>
    </row>
    <row r="12730" ht="18.35" spans="1:3">
      <c r="A12730" s="15" t="s">
        <v>36042</v>
      </c>
      <c r="B12730" s="16" t="s">
        <v>36043</v>
      </c>
      <c r="C12730" s="16" t="s">
        <v>35772</v>
      </c>
    </row>
    <row r="12731" ht="18.35" spans="1:3">
      <c r="A12731" s="1" t="s">
        <v>36042</v>
      </c>
      <c r="B12731" s="2" t="s">
        <v>36043</v>
      </c>
      <c r="C12731" s="2" t="s">
        <v>34488</v>
      </c>
    </row>
    <row r="12732" ht="18.35" spans="1:3">
      <c r="A12732" s="15" t="s">
        <v>36042</v>
      </c>
      <c r="B12732" s="16" t="s">
        <v>36043</v>
      </c>
      <c r="C12732" s="16" t="s">
        <v>35762</v>
      </c>
    </row>
    <row r="12733" ht="18.35" spans="1:3">
      <c r="A12733" s="1" t="s">
        <v>36042</v>
      </c>
      <c r="B12733" s="2" t="s">
        <v>36043</v>
      </c>
      <c r="C12733" s="2" t="s">
        <v>35763</v>
      </c>
    </row>
    <row r="12734" ht="18.35" spans="1:3">
      <c r="A12734" s="15" t="s">
        <v>36042</v>
      </c>
      <c r="B12734" s="16" t="s">
        <v>36043</v>
      </c>
      <c r="C12734" s="16" t="s">
        <v>35773</v>
      </c>
    </row>
    <row r="12735" ht="18.35" spans="1:3">
      <c r="A12735" s="1" t="s">
        <v>36042</v>
      </c>
      <c r="B12735" s="2" t="s">
        <v>36043</v>
      </c>
      <c r="C12735" s="2" t="s">
        <v>34732</v>
      </c>
    </row>
    <row r="12736" ht="18.35" spans="1:3">
      <c r="A12736" s="15" t="s">
        <v>36042</v>
      </c>
      <c r="B12736" s="16" t="s">
        <v>36043</v>
      </c>
      <c r="C12736" s="16" t="s">
        <v>35774</v>
      </c>
    </row>
    <row r="12737" ht="18.35" spans="1:3">
      <c r="A12737" s="1" t="s">
        <v>36042</v>
      </c>
      <c r="B12737" s="2" t="s">
        <v>36043</v>
      </c>
      <c r="C12737" s="2" t="s">
        <v>34360</v>
      </c>
    </row>
    <row r="12738" ht="18.35" spans="1:3">
      <c r="A12738" s="15" t="s">
        <v>36042</v>
      </c>
      <c r="B12738" s="16" t="s">
        <v>36043</v>
      </c>
      <c r="C12738" s="16" t="s">
        <v>34860</v>
      </c>
    </row>
    <row r="12739" ht="18.35" spans="1:3">
      <c r="A12739" s="1" t="s">
        <v>36042</v>
      </c>
      <c r="B12739" s="2" t="s">
        <v>36043</v>
      </c>
      <c r="C12739" s="2" t="s">
        <v>34963</v>
      </c>
    </row>
    <row r="12740" ht="18.35" spans="1:3">
      <c r="A12740" s="15" t="s">
        <v>36042</v>
      </c>
      <c r="B12740" s="16" t="s">
        <v>36043</v>
      </c>
      <c r="C12740" s="16" t="s">
        <v>34864</v>
      </c>
    </row>
    <row r="12741" ht="18.35" spans="1:3">
      <c r="A12741" s="1" t="s">
        <v>36042</v>
      </c>
      <c r="B12741" s="2" t="s">
        <v>36043</v>
      </c>
      <c r="C12741" s="2" t="s">
        <v>35775</v>
      </c>
    </row>
    <row r="12742" ht="18.35" spans="1:3">
      <c r="A12742" s="15" t="s">
        <v>36042</v>
      </c>
      <c r="B12742" s="16" t="s">
        <v>36043</v>
      </c>
      <c r="C12742" s="16" t="s">
        <v>35072</v>
      </c>
    </row>
    <row r="12743" ht="18.35" spans="1:3">
      <c r="A12743" s="1" t="s">
        <v>36042</v>
      </c>
      <c r="B12743" s="2" t="s">
        <v>36043</v>
      </c>
      <c r="C12743" s="2" t="s">
        <v>35776</v>
      </c>
    </row>
    <row r="12744" ht="18.35" spans="1:3">
      <c r="A12744" s="15" t="s">
        <v>36042</v>
      </c>
      <c r="B12744" s="16" t="s">
        <v>36043</v>
      </c>
      <c r="C12744" s="16" t="s">
        <v>35777</v>
      </c>
    </row>
    <row r="12745" ht="18.35" spans="1:3">
      <c r="A12745" s="1" t="s">
        <v>36042</v>
      </c>
      <c r="B12745" s="2" t="s">
        <v>36043</v>
      </c>
      <c r="C12745" s="2" t="s">
        <v>34749</v>
      </c>
    </row>
    <row r="12746" ht="18.35" spans="1:3">
      <c r="A12746" s="15" t="s">
        <v>36042</v>
      </c>
      <c r="B12746" s="16" t="s">
        <v>36043</v>
      </c>
      <c r="C12746" s="16" t="s">
        <v>35764</v>
      </c>
    </row>
    <row r="12747" ht="18.35" spans="1:3">
      <c r="A12747" s="1" t="s">
        <v>36042</v>
      </c>
      <c r="B12747" s="2" t="s">
        <v>36043</v>
      </c>
      <c r="C12747" s="2" t="s">
        <v>35765</v>
      </c>
    </row>
    <row r="12748" ht="18.35" spans="1:3">
      <c r="A12748" s="15" t="s">
        <v>36042</v>
      </c>
      <c r="B12748" s="16" t="s">
        <v>36043</v>
      </c>
      <c r="C12748" s="16" t="s">
        <v>35778</v>
      </c>
    </row>
    <row r="12749" ht="18.35" spans="1:3">
      <c r="A12749" s="1" t="s">
        <v>36042</v>
      </c>
      <c r="B12749" s="2" t="s">
        <v>36043</v>
      </c>
      <c r="C12749" s="2" t="s">
        <v>35359</v>
      </c>
    </row>
    <row r="12750" ht="18.35" spans="1:3">
      <c r="A12750" s="15" t="s">
        <v>36042</v>
      </c>
      <c r="B12750" s="16" t="s">
        <v>36043</v>
      </c>
      <c r="C12750" s="16" t="s">
        <v>34653</v>
      </c>
    </row>
    <row r="12751" ht="18.35" spans="1:3">
      <c r="A12751" s="1" t="s">
        <v>36042</v>
      </c>
      <c r="B12751" s="2" t="s">
        <v>36043</v>
      </c>
      <c r="C12751" s="2" t="s">
        <v>35779</v>
      </c>
    </row>
    <row r="12752" ht="18.35" spans="1:3">
      <c r="A12752" s="15" t="s">
        <v>36042</v>
      </c>
      <c r="B12752" s="16" t="s">
        <v>36043</v>
      </c>
      <c r="C12752" s="16" t="s">
        <v>35652</v>
      </c>
    </row>
    <row r="12753" ht="18.35" spans="1:3">
      <c r="A12753" s="1" t="s">
        <v>36042</v>
      </c>
      <c r="B12753" s="2" t="s">
        <v>36043</v>
      </c>
      <c r="C12753" s="2" t="s">
        <v>34882</v>
      </c>
    </row>
    <row r="12754" ht="18.35" spans="1:3">
      <c r="A12754" s="15" t="s">
        <v>36042</v>
      </c>
      <c r="B12754" s="16" t="s">
        <v>36043</v>
      </c>
      <c r="C12754" s="16" t="s">
        <v>35780</v>
      </c>
    </row>
    <row r="12755" ht="18.35" spans="1:3">
      <c r="A12755" s="1" t="s">
        <v>36042</v>
      </c>
      <c r="B12755" s="2" t="s">
        <v>36043</v>
      </c>
      <c r="C12755" s="2" t="s">
        <v>35781</v>
      </c>
    </row>
    <row r="12756" ht="18.35" spans="1:3">
      <c r="A12756" s="15" t="s">
        <v>36042</v>
      </c>
      <c r="B12756" s="16" t="s">
        <v>36043</v>
      </c>
      <c r="C12756" s="16" t="s">
        <v>35090</v>
      </c>
    </row>
    <row r="12757" ht="18.35" spans="1:3">
      <c r="A12757" s="1" t="s">
        <v>36042</v>
      </c>
      <c r="B12757" s="2" t="s">
        <v>36043</v>
      </c>
      <c r="C12757" s="2" t="s">
        <v>34893</v>
      </c>
    </row>
    <row r="12758" ht="18.35" spans="1:3">
      <c r="A12758" s="15" t="s">
        <v>36042</v>
      </c>
      <c r="B12758" s="16" t="s">
        <v>36043</v>
      </c>
      <c r="C12758" s="16" t="s">
        <v>34565</v>
      </c>
    </row>
    <row r="12759" ht="18.35" spans="1:3">
      <c r="A12759" s="1" t="s">
        <v>36042</v>
      </c>
      <c r="B12759" s="2" t="s">
        <v>36043</v>
      </c>
      <c r="C12759" s="2" t="s">
        <v>34673</v>
      </c>
    </row>
    <row r="12760" ht="18.35" spans="1:3">
      <c r="A12760" s="15" t="s">
        <v>36042</v>
      </c>
      <c r="B12760" s="16" t="s">
        <v>36043</v>
      </c>
      <c r="C12760" s="16" t="s">
        <v>34566</v>
      </c>
    </row>
    <row r="12761" ht="18.35" spans="1:3">
      <c r="A12761" s="1" t="s">
        <v>36042</v>
      </c>
      <c r="B12761" s="2" t="s">
        <v>36043</v>
      </c>
      <c r="C12761" s="2" t="s">
        <v>34685</v>
      </c>
    </row>
    <row r="12762" ht="18.35" spans="1:3">
      <c r="A12762" s="15" t="s">
        <v>36042</v>
      </c>
      <c r="B12762" s="16" t="s">
        <v>36043</v>
      </c>
      <c r="C12762" s="16" t="s">
        <v>34686</v>
      </c>
    </row>
    <row r="12763" ht="18.35" spans="1:3">
      <c r="A12763" s="1" t="s">
        <v>36042</v>
      </c>
      <c r="B12763" s="2" t="s">
        <v>36043</v>
      </c>
      <c r="C12763" s="2" t="s">
        <v>35767</v>
      </c>
    </row>
    <row r="12764" ht="18.35" spans="1:3">
      <c r="A12764" s="15" t="s">
        <v>36042</v>
      </c>
      <c r="B12764" s="16" t="s">
        <v>36043</v>
      </c>
      <c r="C12764" s="16" t="s">
        <v>34569</v>
      </c>
    </row>
    <row r="12765" ht="18.35" spans="1:3">
      <c r="A12765" s="1" t="s">
        <v>36042</v>
      </c>
      <c r="B12765" s="2" t="s">
        <v>36043</v>
      </c>
      <c r="C12765" s="2" t="s">
        <v>34690</v>
      </c>
    </row>
    <row r="12766" ht="18.35" spans="1:3">
      <c r="A12766" s="15" t="s">
        <v>36042</v>
      </c>
      <c r="B12766" s="16" t="s">
        <v>36043</v>
      </c>
      <c r="C12766" s="16" t="s">
        <v>35782</v>
      </c>
    </row>
    <row r="12767" ht="18.35" spans="1:3">
      <c r="A12767" s="1" t="s">
        <v>36042</v>
      </c>
      <c r="B12767" s="2" t="s">
        <v>36043</v>
      </c>
      <c r="C12767" s="2" t="s">
        <v>35576</v>
      </c>
    </row>
    <row r="12768" ht="18.35" spans="1:3">
      <c r="A12768" s="15" t="s">
        <v>36042</v>
      </c>
      <c r="B12768" s="16" t="s">
        <v>36043</v>
      </c>
      <c r="C12768" s="16" t="s">
        <v>35783</v>
      </c>
    </row>
    <row r="12769" ht="18.35" spans="1:3">
      <c r="A12769" s="1" t="s">
        <v>36042</v>
      </c>
      <c r="B12769" s="2" t="s">
        <v>36043</v>
      </c>
      <c r="C12769" s="2" t="s">
        <v>35784</v>
      </c>
    </row>
    <row r="12770" ht="18.35" spans="1:3">
      <c r="A12770" s="15" t="s">
        <v>36042</v>
      </c>
      <c r="B12770" s="16" t="s">
        <v>36043</v>
      </c>
      <c r="C12770" s="16" t="s">
        <v>34695</v>
      </c>
    </row>
    <row r="12771" ht="18.35" spans="1:3">
      <c r="A12771" s="1" t="s">
        <v>36042</v>
      </c>
      <c r="B12771" s="2" t="s">
        <v>36043</v>
      </c>
      <c r="C12771" s="2" t="s">
        <v>35568</v>
      </c>
    </row>
    <row r="12772" ht="18.35" spans="1:3">
      <c r="A12772" s="15" t="s">
        <v>36042</v>
      </c>
      <c r="B12772" s="16" t="s">
        <v>36043</v>
      </c>
      <c r="C12772" s="16" t="s">
        <v>35225</v>
      </c>
    </row>
    <row r="12773" ht="18.35" spans="1:3">
      <c r="A12773" s="1" t="s">
        <v>36042</v>
      </c>
      <c r="B12773" s="2" t="s">
        <v>36043</v>
      </c>
      <c r="C12773" s="2" t="s">
        <v>35785</v>
      </c>
    </row>
    <row r="12774" ht="18.35" spans="1:3">
      <c r="A12774" s="15" t="s">
        <v>36042</v>
      </c>
      <c r="B12774" s="16" t="s">
        <v>36043</v>
      </c>
      <c r="C12774" s="16" t="s">
        <v>35786</v>
      </c>
    </row>
    <row r="12775" ht="18.35" spans="1:3">
      <c r="A12775" s="1" t="s">
        <v>36042</v>
      </c>
      <c r="B12775" s="2" t="s">
        <v>36043</v>
      </c>
      <c r="C12775" s="2" t="s">
        <v>35005</v>
      </c>
    </row>
    <row r="12776" ht="18.35" spans="1:3">
      <c r="A12776" s="15" t="s">
        <v>36042</v>
      </c>
      <c r="B12776" s="16" t="s">
        <v>36043</v>
      </c>
      <c r="C12776" s="16" t="s">
        <v>35787</v>
      </c>
    </row>
    <row r="12777" ht="18.35" spans="1:3">
      <c r="A12777" s="1" t="s">
        <v>36042</v>
      </c>
      <c r="B12777" s="2" t="s">
        <v>36043</v>
      </c>
      <c r="C12777" s="2" t="s">
        <v>34355</v>
      </c>
    </row>
    <row r="12778" ht="18.35" spans="1:3">
      <c r="A12778" s="15" t="s">
        <v>36042</v>
      </c>
      <c r="B12778" s="16" t="s">
        <v>36043</v>
      </c>
      <c r="C12778" s="16" t="s">
        <v>34600</v>
      </c>
    </row>
    <row r="12779" ht="18.35" spans="1:3">
      <c r="A12779" s="1" t="s">
        <v>36044</v>
      </c>
      <c r="B12779" s="2" t="s">
        <v>36045</v>
      </c>
      <c r="C12779" s="2" t="s">
        <v>35147</v>
      </c>
    </row>
    <row r="12780" ht="18.35" spans="1:3">
      <c r="A12780" s="15" t="s">
        <v>36044</v>
      </c>
      <c r="B12780" s="16" t="s">
        <v>36045</v>
      </c>
      <c r="C12780" s="16" t="s">
        <v>35641</v>
      </c>
    </row>
    <row r="12781" ht="18.35" spans="1:3">
      <c r="A12781" s="1" t="s">
        <v>36044</v>
      </c>
      <c r="B12781" s="2" t="s">
        <v>36045</v>
      </c>
      <c r="C12781" s="2" t="s">
        <v>34443</v>
      </c>
    </row>
    <row r="12782" ht="18.35" spans="1:3">
      <c r="A12782" s="15" t="s">
        <v>36044</v>
      </c>
      <c r="B12782" s="16" t="s">
        <v>36045</v>
      </c>
      <c r="C12782" s="16" t="s">
        <v>34596</v>
      </c>
    </row>
    <row r="12783" ht="18.35" spans="1:3">
      <c r="A12783" s="1" t="s">
        <v>36044</v>
      </c>
      <c r="B12783" s="2" t="s">
        <v>36045</v>
      </c>
      <c r="C12783" s="2" t="s">
        <v>34921</v>
      </c>
    </row>
    <row r="12784" ht="18.35" spans="1:3">
      <c r="A12784" s="15" t="s">
        <v>36044</v>
      </c>
      <c r="B12784" s="16" t="s">
        <v>36045</v>
      </c>
      <c r="C12784" s="16" t="s">
        <v>35141</v>
      </c>
    </row>
    <row r="12785" ht="18.35" spans="1:3">
      <c r="A12785" s="1" t="s">
        <v>36044</v>
      </c>
      <c r="B12785" s="2" t="s">
        <v>36045</v>
      </c>
      <c r="C12785" s="2" t="s">
        <v>34941</v>
      </c>
    </row>
    <row r="12786" ht="18.35" spans="1:3">
      <c r="A12786" s="15" t="s">
        <v>36044</v>
      </c>
      <c r="B12786" s="16" t="s">
        <v>36045</v>
      </c>
      <c r="C12786" s="16" t="s">
        <v>34942</v>
      </c>
    </row>
    <row r="12787" ht="18.35" spans="1:3">
      <c r="A12787" s="1" t="s">
        <v>36044</v>
      </c>
      <c r="B12787" s="2" t="s">
        <v>36045</v>
      </c>
      <c r="C12787" s="2" t="s">
        <v>34456</v>
      </c>
    </row>
    <row r="12788" ht="18.35" spans="1:3">
      <c r="A12788" s="15" t="s">
        <v>36044</v>
      </c>
      <c r="B12788" s="16" t="s">
        <v>36045</v>
      </c>
      <c r="C12788" s="16" t="s">
        <v>35233</v>
      </c>
    </row>
    <row r="12789" ht="18.35" spans="1:3">
      <c r="A12789" s="1" t="s">
        <v>36044</v>
      </c>
      <c r="B12789" s="2" t="s">
        <v>36045</v>
      </c>
      <c r="C12789" s="2" t="s">
        <v>7731</v>
      </c>
    </row>
    <row r="12790" ht="18.35" spans="1:3">
      <c r="A12790" s="15" t="s">
        <v>36044</v>
      </c>
      <c r="B12790" s="16" t="s">
        <v>36045</v>
      </c>
      <c r="C12790" s="16" t="s">
        <v>34847</v>
      </c>
    </row>
    <row r="12791" ht="18.35" spans="1:3">
      <c r="A12791" s="1" t="s">
        <v>36044</v>
      </c>
      <c r="B12791" s="2" t="s">
        <v>36045</v>
      </c>
      <c r="C12791" s="2" t="s">
        <v>35054</v>
      </c>
    </row>
    <row r="12792" ht="18.35" spans="1:3">
      <c r="A12792" s="15" t="s">
        <v>36044</v>
      </c>
      <c r="B12792" s="16" t="s">
        <v>36045</v>
      </c>
      <c r="C12792" s="16" t="s">
        <v>34360</v>
      </c>
    </row>
    <row r="12793" ht="18.35" spans="1:3">
      <c r="A12793" s="1" t="s">
        <v>36044</v>
      </c>
      <c r="B12793" s="2" t="s">
        <v>36045</v>
      </c>
      <c r="C12793" s="2" t="s">
        <v>34963</v>
      </c>
    </row>
    <row r="12794" ht="18.35" spans="1:3">
      <c r="A12794" s="15" t="s">
        <v>36044</v>
      </c>
      <c r="B12794" s="16" t="s">
        <v>36045</v>
      </c>
      <c r="C12794" s="16" t="s">
        <v>34460</v>
      </c>
    </row>
    <row r="12795" ht="18.35" spans="1:3">
      <c r="A12795" s="1" t="s">
        <v>36044</v>
      </c>
      <c r="B12795" s="2" t="s">
        <v>36045</v>
      </c>
      <c r="C12795" s="2" t="s">
        <v>34638</v>
      </c>
    </row>
    <row r="12796" ht="18.35" spans="1:3">
      <c r="A12796" s="15" t="s">
        <v>36044</v>
      </c>
      <c r="B12796" s="16" t="s">
        <v>36045</v>
      </c>
      <c r="C12796" s="16" t="s">
        <v>35792</v>
      </c>
    </row>
    <row r="12797" ht="18.35" spans="1:3">
      <c r="A12797" s="1" t="s">
        <v>36044</v>
      </c>
      <c r="B12797" s="2" t="s">
        <v>36045</v>
      </c>
      <c r="C12797" s="2" t="s">
        <v>35766</v>
      </c>
    </row>
    <row r="12798" ht="18.35" spans="1:3">
      <c r="A12798" s="15" t="s">
        <v>36044</v>
      </c>
      <c r="B12798" s="16" t="s">
        <v>36045</v>
      </c>
      <c r="C12798" s="16" t="s">
        <v>35412</v>
      </c>
    </row>
    <row r="12799" ht="18.35" spans="1:3">
      <c r="A12799" s="1" t="s">
        <v>36044</v>
      </c>
      <c r="B12799" s="2" t="s">
        <v>36045</v>
      </c>
      <c r="C12799" s="2" t="s">
        <v>35296</v>
      </c>
    </row>
    <row r="12800" ht="18.35" spans="1:3">
      <c r="A12800" s="15" t="s">
        <v>36044</v>
      </c>
      <c r="B12800" s="16" t="s">
        <v>36045</v>
      </c>
      <c r="C12800" s="16" t="s">
        <v>34467</v>
      </c>
    </row>
    <row r="12801" ht="18.35" spans="1:3">
      <c r="A12801" s="1" t="s">
        <v>36044</v>
      </c>
      <c r="B12801" s="2" t="s">
        <v>36045</v>
      </c>
      <c r="C12801" s="2" t="s">
        <v>34575</v>
      </c>
    </row>
    <row r="12802" ht="18.35" spans="1:3">
      <c r="A12802" s="15" t="s">
        <v>36044</v>
      </c>
      <c r="B12802" s="16" t="s">
        <v>36045</v>
      </c>
      <c r="C12802" s="16" t="s">
        <v>35761</v>
      </c>
    </row>
    <row r="12803" ht="18.35" spans="1:3">
      <c r="A12803" s="1" t="s">
        <v>36044</v>
      </c>
      <c r="B12803" s="2" t="s">
        <v>36045</v>
      </c>
      <c r="C12803" s="2" t="s">
        <v>35768</v>
      </c>
    </row>
    <row r="12804" ht="18.35" spans="1:3">
      <c r="A12804" s="15" t="s">
        <v>36044</v>
      </c>
      <c r="B12804" s="16" t="s">
        <v>36045</v>
      </c>
      <c r="C12804" s="16" t="s">
        <v>35769</v>
      </c>
    </row>
    <row r="12805" ht="18.35" spans="1:3">
      <c r="A12805" s="1" t="s">
        <v>36044</v>
      </c>
      <c r="B12805" s="2" t="s">
        <v>36045</v>
      </c>
      <c r="C12805" s="2" t="s">
        <v>35770</v>
      </c>
    </row>
    <row r="12806" ht="18.35" spans="1:3">
      <c r="A12806" s="15" t="s">
        <v>36044</v>
      </c>
      <c r="B12806" s="16" t="s">
        <v>36045</v>
      </c>
      <c r="C12806" s="16" t="s">
        <v>34376</v>
      </c>
    </row>
    <row r="12807" ht="18.35" spans="1:3">
      <c r="A12807" s="1" t="s">
        <v>36044</v>
      </c>
      <c r="B12807" s="2" t="s">
        <v>36045</v>
      </c>
      <c r="C12807" s="2" t="s">
        <v>35771</v>
      </c>
    </row>
    <row r="12808" ht="18.35" spans="1:3">
      <c r="A12808" s="15" t="s">
        <v>36044</v>
      </c>
      <c r="B12808" s="16" t="s">
        <v>36045</v>
      </c>
      <c r="C12808" s="16" t="s">
        <v>35005</v>
      </c>
    </row>
    <row r="12809" ht="18.35" spans="1:3">
      <c r="A12809" s="1" t="s">
        <v>36044</v>
      </c>
      <c r="B12809" s="2" t="s">
        <v>36045</v>
      </c>
      <c r="C12809" s="2" t="s">
        <v>34354</v>
      </c>
    </row>
    <row r="12810" ht="18.35" spans="1:3">
      <c r="A12810" s="15" t="s">
        <v>36044</v>
      </c>
      <c r="B12810" s="16" t="s">
        <v>36045</v>
      </c>
      <c r="C12810" s="16" t="s">
        <v>35015</v>
      </c>
    </row>
    <row r="12811" ht="18.35" spans="1:3">
      <c r="A12811" s="1" t="s">
        <v>36044</v>
      </c>
      <c r="B12811" s="2" t="s">
        <v>36045</v>
      </c>
      <c r="C12811" s="2" t="s">
        <v>34478</v>
      </c>
    </row>
    <row r="12812" ht="18.35" spans="1:3">
      <c r="A12812" s="15" t="s">
        <v>36044</v>
      </c>
      <c r="B12812" s="16" t="s">
        <v>36045</v>
      </c>
      <c r="C12812" s="16" t="s">
        <v>34722</v>
      </c>
    </row>
    <row r="12813" ht="18.35" spans="1:3">
      <c r="A12813" s="1" t="s">
        <v>36044</v>
      </c>
      <c r="B12813" s="2" t="s">
        <v>36045</v>
      </c>
      <c r="C12813" s="2" t="s">
        <v>34485</v>
      </c>
    </row>
    <row r="12814" ht="18.35" spans="1:3">
      <c r="A12814" s="15" t="s">
        <v>36044</v>
      </c>
      <c r="B12814" s="16" t="s">
        <v>36045</v>
      </c>
      <c r="C12814" s="16" t="s">
        <v>35772</v>
      </c>
    </row>
    <row r="12815" ht="18.35" spans="1:3">
      <c r="A12815" s="1" t="s">
        <v>36044</v>
      </c>
      <c r="B12815" s="2" t="s">
        <v>36045</v>
      </c>
      <c r="C12815" s="2" t="s">
        <v>34488</v>
      </c>
    </row>
    <row r="12816" ht="18.35" spans="1:3">
      <c r="A12816" s="15" t="s">
        <v>36044</v>
      </c>
      <c r="B12816" s="16" t="s">
        <v>36045</v>
      </c>
      <c r="C12816" s="16" t="s">
        <v>35762</v>
      </c>
    </row>
    <row r="12817" ht="18.35" spans="1:3">
      <c r="A12817" s="1" t="s">
        <v>36044</v>
      </c>
      <c r="B12817" s="2" t="s">
        <v>36045</v>
      </c>
      <c r="C12817" s="2" t="s">
        <v>35763</v>
      </c>
    </row>
    <row r="12818" ht="18.35" spans="1:3">
      <c r="A12818" s="15" t="s">
        <v>36044</v>
      </c>
      <c r="B12818" s="16" t="s">
        <v>36045</v>
      </c>
      <c r="C12818" s="16" t="s">
        <v>35773</v>
      </c>
    </row>
    <row r="12819" ht="18.35" spans="1:3">
      <c r="A12819" s="1" t="s">
        <v>36044</v>
      </c>
      <c r="B12819" s="2" t="s">
        <v>36045</v>
      </c>
      <c r="C12819" s="2" t="s">
        <v>34732</v>
      </c>
    </row>
    <row r="12820" ht="18.35" spans="1:3">
      <c r="A12820" s="15" t="s">
        <v>36044</v>
      </c>
      <c r="B12820" s="16" t="s">
        <v>36045</v>
      </c>
      <c r="C12820" s="16" t="s">
        <v>35774</v>
      </c>
    </row>
    <row r="12821" ht="18.35" spans="1:3">
      <c r="A12821" s="1" t="s">
        <v>36044</v>
      </c>
      <c r="B12821" s="2" t="s">
        <v>36045</v>
      </c>
      <c r="C12821" s="2" t="s">
        <v>34532</v>
      </c>
    </row>
    <row r="12822" ht="18.35" spans="1:3">
      <c r="A12822" s="15" t="s">
        <v>36044</v>
      </c>
      <c r="B12822" s="16" t="s">
        <v>36045</v>
      </c>
      <c r="C12822" s="16" t="s">
        <v>34534</v>
      </c>
    </row>
    <row r="12823" ht="18.35" spans="1:3">
      <c r="A12823" s="1" t="s">
        <v>36044</v>
      </c>
      <c r="B12823" s="2" t="s">
        <v>36045</v>
      </c>
      <c r="C12823" s="2" t="s">
        <v>34535</v>
      </c>
    </row>
    <row r="12824" ht="18.35" spans="1:3">
      <c r="A12824" s="15" t="s">
        <v>36044</v>
      </c>
      <c r="B12824" s="16" t="s">
        <v>36045</v>
      </c>
      <c r="C12824" s="16" t="s">
        <v>34860</v>
      </c>
    </row>
    <row r="12825" ht="18.35" spans="1:3">
      <c r="A12825" s="1" t="s">
        <v>36044</v>
      </c>
      <c r="B12825" s="2" t="s">
        <v>36045</v>
      </c>
      <c r="C12825" s="2" t="s">
        <v>35795</v>
      </c>
    </row>
    <row r="12826" ht="18.35" spans="1:3">
      <c r="A12826" s="15" t="s">
        <v>36044</v>
      </c>
      <c r="B12826" s="16" t="s">
        <v>36045</v>
      </c>
      <c r="C12826" s="16" t="s">
        <v>35796</v>
      </c>
    </row>
    <row r="12827" ht="18.35" spans="1:3">
      <c r="A12827" s="1" t="s">
        <v>36044</v>
      </c>
      <c r="B12827" s="2" t="s">
        <v>36045</v>
      </c>
      <c r="C12827" s="2" t="s">
        <v>34864</v>
      </c>
    </row>
    <row r="12828" ht="18.35" spans="1:3">
      <c r="A12828" s="15" t="s">
        <v>36044</v>
      </c>
      <c r="B12828" s="16" t="s">
        <v>36045</v>
      </c>
      <c r="C12828" s="16" t="s">
        <v>35775</v>
      </c>
    </row>
    <row r="12829" ht="18.35" spans="1:3">
      <c r="A12829" s="1" t="s">
        <v>36044</v>
      </c>
      <c r="B12829" s="2" t="s">
        <v>36045</v>
      </c>
      <c r="C12829" s="2" t="s">
        <v>35791</v>
      </c>
    </row>
    <row r="12830" ht="18.35" spans="1:3">
      <c r="A12830" s="15" t="s">
        <v>36044</v>
      </c>
      <c r="B12830" s="16" t="s">
        <v>36045</v>
      </c>
      <c r="C12830" s="16" t="s">
        <v>35072</v>
      </c>
    </row>
    <row r="12831" ht="18.35" spans="1:3">
      <c r="A12831" s="1" t="s">
        <v>36044</v>
      </c>
      <c r="B12831" s="2" t="s">
        <v>36045</v>
      </c>
      <c r="C12831" s="2" t="s">
        <v>35776</v>
      </c>
    </row>
    <row r="12832" ht="18.35" spans="1:3">
      <c r="A12832" s="15" t="s">
        <v>36044</v>
      </c>
      <c r="B12832" s="16" t="s">
        <v>36045</v>
      </c>
      <c r="C12832" s="16" t="s">
        <v>35777</v>
      </c>
    </row>
    <row r="12833" ht="18.35" spans="1:3">
      <c r="A12833" s="1" t="s">
        <v>36044</v>
      </c>
      <c r="B12833" s="2" t="s">
        <v>36045</v>
      </c>
      <c r="C12833" s="2" t="s">
        <v>34749</v>
      </c>
    </row>
    <row r="12834" ht="18.35" spans="1:3">
      <c r="A12834" s="15" t="s">
        <v>36044</v>
      </c>
      <c r="B12834" s="16" t="s">
        <v>36045</v>
      </c>
      <c r="C12834" s="16" t="s">
        <v>35764</v>
      </c>
    </row>
    <row r="12835" ht="18.35" spans="1:3">
      <c r="A12835" s="1" t="s">
        <v>36044</v>
      </c>
      <c r="B12835" s="2" t="s">
        <v>36045</v>
      </c>
      <c r="C12835" s="2" t="s">
        <v>34643</v>
      </c>
    </row>
    <row r="12836" ht="18.35" spans="1:3">
      <c r="A12836" s="15" t="s">
        <v>36044</v>
      </c>
      <c r="B12836" s="16" t="s">
        <v>36045</v>
      </c>
      <c r="C12836" s="16" t="s">
        <v>35765</v>
      </c>
    </row>
    <row r="12837" ht="18.35" spans="1:3">
      <c r="A12837" s="1" t="s">
        <v>36044</v>
      </c>
      <c r="B12837" s="2" t="s">
        <v>36045</v>
      </c>
      <c r="C12837" s="2" t="s">
        <v>35778</v>
      </c>
    </row>
    <row r="12838" ht="18.35" spans="1:3">
      <c r="A12838" s="15" t="s">
        <v>36044</v>
      </c>
      <c r="B12838" s="16" t="s">
        <v>36045</v>
      </c>
      <c r="C12838" s="16" t="s">
        <v>35359</v>
      </c>
    </row>
    <row r="12839" ht="18.35" spans="1:3">
      <c r="A12839" s="1" t="s">
        <v>36044</v>
      </c>
      <c r="B12839" s="2" t="s">
        <v>36045</v>
      </c>
      <c r="C12839" s="2" t="s">
        <v>35800</v>
      </c>
    </row>
    <row r="12840" ht="18.35" spans="1:3">
      <c r="A12840" s="15" t="s">
        <v>36044</v>
      </c>
      <c r="B12840" s="16" t="s">
        <v>36045</v>
      </c>
      <c r="C12840" s="16" t="s">
        <v>34653</v>
      </c>
    </row>
    <row r="12841" ht="18.35" spans="1:3">
      <c r="A12841" s="1" t="s">
        <v>36044</v>
      </c>
      <c r="B12841" s="2" t="s">
        <v>36045</v>
      </c>
      <c r="C12841" s="2" t="s">
        <v>35779</v>
      </c>
    </row>
    <row r="12842" ht="18.35" spans="1:3">
      <c r="A12842" s="15" t="s">
        <v>36044</v>
      </c>
      <c r="B12842" s="16" t="s">
        <v>36045</v>
      </c>
      <c r="C12842" s="16" t="s">
        <v>35652</v>
      </c>
    </row>
    <row r="12843" ht="18.35" spans="1:3">
      <c r="A12843" s="1" t="s">
        <v>36044</v>
      </c>
      <c r="B12843" s="2" t="s">
        <v>36045</v>
      </c>
      <c r="C12843" s="2" t="s">
        <v>34882</v>
      </c>
    </row>
    <row r="12844" ht="18.35" spans="1:3">
      <c r="A12844" s="15" t="s">
        <v>36044</v>
      </c>
      <c r="B12844" s="16" t="s">
        <v>36045</v>
      </c>
      <c r="C12844" s="16" t="s">
        <v>35780</v>
      </c>
    </row>
    <row r="12845" ht="18.35" spans="1:3">
      <c r="A12845" s="1" t="s">
        <v>36044</v>
      </c>
      <c r="B12845" s="2" t="s">
        <v>36045</v>
      </c>
      <c r="C12845" s="2" t="s">
        <v>35781</v>
      </c>
    </row>
    <row r="12846" ht="18.35" spans="1:3">
      <c r="A12846" s="15" t="s">
        <v>36044</v>
      </c>
      <c r="B12846" s="16" t="s">
        <v>36045</v>
      </c>
      <c r="C12846" s="16" t="s">
        <v>35090</v>
      </c>
    </row>
    <row r="12847" ht="18.35" spans="1:3">
      <c r="A12847" s="1" t="s">
        <v>36044</v>
      </c>
      <c r="B12847" s="2" t="s">
        <v>36045</v>
      </c>
      <c r="C12847" s="2" t="s">
        <v>35793</v>
      </c>
    </row>
    <row r="12848" ht="18.35" spans="1:3">
      <c r="A12848" s="15" t="s">
        <v>36044</v>
      </c>
      <c r="B12848" s="16" t="s">
        <v>36045</v>
      </c>
      <c r="C12848" s="16" t="s">
        <v>35794</v>
      </c>
    </row>
    <row r="12849" ht="18.35" spans="1:3">
      <c r="A12849" s="1" t="s">
        <v>36044</v>
      </c>
      <c r="B12849" s="2" t="s">
        <v>36045</v>
      </c>
      <c r="C12849" s="2" t="s">
        <v>34893</v>
      </c>
    </row>
    <row r="12850" ht="18.35" spans="1:3">
      <c r="A12850" s="15" t="s">
        <v>36044</v>
      </c>
      <c r="B12850" s="16" t="s">
        <v>36045</v>
      </c>
      <c r="C12850" s="16" t="s">
        <v>34565</v>
      </c>
    </row>
    <row r="12851" ht="18.35" spans="1:3">
      <c r="A12851" s="1" t="s">
        <v>36044</v>
      </c>
      <c r="B12851" s="2" t="s">
        <v>36045</v>
      </c>
      <c r="C12851" s="2" t="s">
        <v>34673</v>
      </c>
    </row>
    <row r="12852" ht="18.35" spans="1:3">
      <c r="A12852" s="15" t="s">
        <v>36044</v>
      </c>
      <c r="B12852" s="16" t="s">
        <v>36045</v>
      </c>
      <c r="C12852" s="16" t="s">
        <v>34566</v>
      </c>
    </row>
    <row r="12853" ht="18.35" spans="1:3">
      <c r="A12853" s="1" t="s">
        <v>36044</v>
      </c>
      <c r="B12853" s="2" t="s">
        <v>36045</v>
      </c>
      <c r="C12853" s="2" t="s">
        <v>34685</v>
      </c>
    </row>
    <row r="12854" ht="18.35" spans="1:3">
      <c r="A12854" s="15" t="s">
        <v>36044</v>
      </c>
      <c r="B12854" s="16" t="s">
        <v>36045</v>
      </c>
      <c r="C12854" s="16" t="s">
        <v>34686</v>
      </c>
    </row>
    <row r="12855" ht="18.35" spans="1:3">
      <c r="A12855" s="1" t="s">
        <v>36044</v>
      </c>
      <c r="B12855" s="2" t="s">
        <v>36045</v>
      </c>
      <c r="C12855" s="2" t="s">
        <v>35767</v>
      </c>
    </row>
    <row r="12856" ht="18.35" spans="1:3">
      <c r="A12856" s="15" t="s">
        <v>36044</v>
      </c>
      <c r="B12856" s="16" t="s">
        <v>36045</v>
      </c>
      <c r="C12856" s="16" t="s">
        <v>34569</v>
      </c>
    </row>
    <row r="12857" ht="18.35" spans="1:3">
      <c r="A12857" s="1" t="s">
        <v>36044</v>
      </c>
      <c r="B12857" s="2" t="s">
        <v>36045</v>
      </c>
      <c r="C12857" s="2" t="s">
        <v>34690</v>
      </c>
    </row>
    <row r="12858" ht="18.35" spans="1:3">
      <c r="A12858" s="15" t="s">
        <v>36044</v>
      </c>
      <c r="B12858" s="16" t="s">
        <v>36045</v>
      </c>
      <c r="C12858" s="16" t="s">
        <v>34572</v>
      </c>
    </row>
    <row r="12859" ht="18.35" spans="1:3">
      <c r="A12859" s="1" t="s">
        <v>36044</v>
      </c>
      <c r="B12859" s="2" t="s">
        <v>36045</v>
      </c>
      <c r="C12859" s="2" t="s">
        <v>35782</v>
      </c>
    </row>
    <row r="12860" ht="18.35" spans="1:3">
      <c r="A12860" s="15" t="s">
        <v>36044</v>
      </c>
      <c r="B12860" s="16" t="s">
        <v>36045</v>
      </c>
      <c r="C12860" s="16" t="s">
        <v>35576</v>
      </c>
    </row>
    <row r="12861" ht="18.35" spans="1:3">
      <c r="A12861" s="1" t="s">
        <v>36044</v>
      </c>
      <c r="B12861" s="2" t="s">
        <v>36045</v>
      </c>
      <c r="C12861" s="2" t="s">
        <v>35783</v>
      </c>
    </row>
    <row r="12862" ht="18.35" spans="1:3">
      <c r="A12862" s="15" t="s">
        <v>36044</v>
      </c>
      <c r="B12862" s="16" t="s">
        <v>36045</v>
      </c>
      <c r="C12862" s="16" t="s">
        <v>35784</v>
      </c>
    </row>
    <row r="12863" ht="18.35" spans="1:3">
      <c r="A12863" s="1" t="s">
        <v>36044</v>
      </c>
      <c r="B12863" s="2" t="s">
        <v>36045</v>
      </c>
      <c r="C12863" s="2" t="s">
        <v>34695</v>
      </c>
    </row>
    <row r="12864" ht="18.35" spans="1:3">
      <c r="A12864" s="15" t="s">
        <v>36044</v>
      </c>
      <c r="B12864" s="16" t="s">
        <v>36045</v>
      </c>
      <c r="C12864" s="16" t="s">
        <v>35568</v>
      </c>
    </row>
    <row r="12865" ht="18.35" spans="1:3">
      <c r="A12865" s="1" t="s">
        <v>36044</v>
      </c>
      <c r="B12865" s="2" t="s">
        <v>36045</v>
      </c>
      <c r="C12865" s="2" t="s">
        <v>35225</v>
      </c>
    </row>
    <row r="12866" ht="18.35" spans="1:3">
      <c r="A12866" s="15" t="s">
        <v>36044</v>
      </c>
      <c r="B12866" s="16" t="s">
        <v>36045</v>
      </c>
      <c r="C12866" s="16" t="s">
        <v>34988</v>
      </c>
    </row>
    <row r="12867" ht="18.35" spans="1:3">
      <c r="A12867" s="1" t="s">
        <v>36044</v>
      </c>
      <c r="B12867" s="2" t="s">
        <v>36045</v>
      </c>
      <c r="C12867" s="2" t="s">
        <v>35785</v>
      </c>
    </row>
    <row r="12868" ht="18.35" spans="1:3">
      <c r="A12868" s="15" t="s">
        <v>36044</v>
      </c>
      <c r="B12868" s="16" t="s">
        <v>36045</v>
      </c>
      <c r="C12868" s="16" t="s">
        <v>35786</v>
      </c>
    </row>
    <row r="12869" ht="18.35" spans="1:3">
      <c r="A12869" s="1" t="s">
        <v>36044</v>
      </c>
      <c r="B12869" s="2" t="s">
        <v>36045</v>
      </c>
      <c r="C12869" s="2" t="s">
        <v>35787</v>
      </c>
    </row>
    <row r="12870" ht="18.35" spans="1:3">
      <c r="A12870" s="15" t="s">
        <v>36044</v>
      </c>
      <c r="B12870" s="16" t="s">
        <v>36045</v>
      </c>
      <c r="C12870" s="16" t="s">
        <v>34355</v>
      </c>
    </row>
    <row r="12871" ht="18.35" spans="1:3">
      <c r="A12871" s="1" t="s">
        <v>36044</v>
      </c>
      <c r="B12871" s="2" t="s">
        <v>36045</v>
      </c>
      <c r="C12871" s="2" t="s">
        <v>27999</v>
      </c>
    </row>
    <row r="12872" ht="18.35" spans="1:3">
      <c r="A12872" s="15" t="s">
        <v>36044</v>
      </c>
      <c r="B12872" s="16" t="s">
        <v>36045</v>
      </c>
      <c r="C12872" s="16" t="s">
        <v>34600</v>
      </c>
    </row>
    <row r="12873" ht="18.35" spans="1:3">
      <c r="A12873" s="1" t="s">
        <v>36046</v>
      </c>
      <c r="B12873" s="2" t="s">
        <v>36047</v>
      </c>
      <c r="C12873" s="2" t="s">
        <v>34401</v>
      </c>
    </row>
    <row r="12874" ht="18.35" spans="1:3">
      <c r="A12874" s="15" t="s">
        <v>36046</v>
      </c>
      <c r="B12874" s="16" t="s">
        <v>36047</v>
      </c>
      <c r="C12874" s="16" t="s">
        <v>35055</v>
      </c>
    </row>
    <row r="12875" ht="18.35" spans="1:3">
      <c r="A12875" s="1" t="s">
        <v>36046</v>
      </c>
      <c r="B12875" s="2" t="s">
        <v>36047</v>
      </c>
      <c r="C12875" s="2" t="s">
        <v>34589</v>
      </c>
    </row>
    <row r="12876" ht="18.35" spans="1:3">
      <c r="A12876" s="15" t="s">
        <v>36046</v>
      </c>
      <c r="B12876" s="16" t="s">
        <v>36047</v>
      </c>
      <c r="C12876" s="16" t="s">
        <v>35591</v>
      </c>
    </row>
    <row r="12877" ht="18.35" spans="1:3">
      <c r="A12877" s="1" t="s">
        <v>36046</v>
      </c>
      <c r="B12877" s="2" t="s">
        <v>36047</v>
      </c>
      <c r="C12877" s="2" t="s">
        <v>34466</v>
      </c>
    </row>
    <row r="12878" ht="18.35" spans="1:3">
      <c r="A12878" s="15" t="s">
        <v>36046</v>
      </c>
      <c r="B12878" s="16" t="s">
        <v>36047</v>
      </c>
      <c r="C12878" s="16" t="s">
        <v>35315</v>
      </c>
    </row>
    <row r="12879" ht="18.35" spans="1:3">
      <c r="A12879" s="1" t="s">
        <v>36046</v>
      </c>
      <c r="B12879" s="2" t="s">
        <v>36047</v>
      </c>
      <c r="C12879" s="2" t="s">
        <v>34737</v>
      </c>
    </row>
    <row r="12880" ht="18.35" spans="1:3">
      <c r="A12880" s="15" t="s">
        <v>36046</v>
      </c>
      <c r="B12880" s="16" t="s">
        <v>36047</v>
      </c>
      <c r="C12880" s="16" t="s">
        <v>34658</v>
      </c>
    </row>
    <row r="12881" ht="18.35" spans="1:3">
      <c r="A12881" s="1" t="s">
        <v>36046</v>
      </c>
      <c r="B12881" s="2" t="s">
        <v>36047</v>
      </c>
      <c r="C12881" s="2" t="s">
        <v>35820</v>
      </c>
    </row>
    <row r="12882" ht="18.35" spans="1:3">
      <c r="A12882" s="15" t="s">
        <v>36046</v>
      </c>
      <c r="B12882" s="16" t="s">
        <v>36047</v>
      </c>
      <c r="C12882" s="16" t="s">
        <v>34760</v>
      </c>
    </row>
    <row r="12883" ht="18.35" spans="1:3">
      <c r="A12883" s="1" t="s">
        <v>36046</v>
      </c>
      <c r="B12883" s="2" t="s">
        <v>36047</v>
      </c>
      <c r="C12883" s="2" t="s">
        <v>35147</v>
      </c>
    </row>
    <row r="12884" ht="18.35" spans="1:3">
      <c r="A12884" s="15" t="s">
        <v>36046</v>
      </c>
      <c r="B12884" s="16" t="s">
        <v>36047</v>
      </c>
      <c r="C12884" s="16" t="s">
        <v>34383</v>
      </c>
    </row>
    <row r="12885" ht="18.35" spans="1:3">
      <c r="A12885" s="1" t="s">
        <v>36046</v>
      </c>
      <c r="B12885" s="2" t="s">
        <v>36047</v>
      </c>
      <c r="C12885" s="2" t="s">
        <v>34376</v>
      </c>
    </row>
    <row r="12886" ht="18.35" spans="1:3">
      <c r="A12886" s="15" t="s">
        <v>36046</v>
      </c>
      <c r="B12886" s="16" t="s">
        <v>36047</v>
      </c>
      <c r="C12886" s="16" t="s">
        <v>34586</v>
      </c>
    </row>
    <row r="12887" ht="18.35" spans="1:3">
      <c r="A12887" s="1" t="s">
        <v>36046</v>
      </c>
      <c r="B12887" s="2" t="s">
        <v>36047</v>
      </c>
      <c r="C12887" s="2" t="s">
        <v>34831</v>
      </c>
    </row>
    <row r="12888" ht="18.35" spans="1:3">
      <c r="A12888" s="15" t="s">
        <v>36046</v>
      </c>
      <c r="B12888" s="16" t="s">
        <v>36047</v>
      </c>
      <c r="C12888" s="16" t="s">
        <v>35229</v>
      </c>
    </row>
    <row r="12889" ht="18.35" spans="1:3">
      <c r="A12889" s="1" t="s">
        <v>36046</v>
      </c>
      <c r="B12889" s="2" t="s">
        <v>36047</v>
      </c>
      <c r="C12889" s="2" t="s">
        <v>34454</v>
      </c>
    </row>
    <row r="12890" ht="18.35" spans="1:3">
      <c r="A12890" s="15" t="s">
        <v>36046</v>
      </c>
      <c r="B12890" s="16" t="s">
        <v>36047</v>
      </c>
      <c r="C12890" s="16" t="s">
        <v>35790</v>
      </c>
    </row>
    <row r="12891" ht="18.35" spans="1:3">
      <c r="A12891" s="1" t="s">
        <v>36046</v>
      </c>
      <c r="B12891" s="2" t="s">
        <v>36047</v>
      </c>
      <c r="C12891" s="2" t="s">
        <v>35233</v>
      </c>
    </row>
    <row r="12892" ht="18.35" spans="1:3">
      <c r="A12892" s="15" t="s">
        <v>36046</v>
      </c>
      <c r="B12892" s="16" t="s">
        <v>36047</v>
      </c>
      <c r="C12892" s="16" t="s">
        <v>35982</v>
      </c>
    </row>
    <row r="12893" ht="18.35" spans="1:3">
      <c r="A12893" s="1" t="s">
        <v>36046</v>
      </c>
      <c r="B12893" s="2" t="s">
        <v>36047</v>
      </c>
      <c r="C12893" s="2" t="s">
        <v>35641</v>
      </c>
    </row>
    <row r="12894" ht="18.35" spans="1:3">
      <c r="A12894" s="15" t="s">
        <v>36046</v>
      </c>
      <c r="B12894" s="16" t="s">
        <v>36047</v>
      </c>
      <c r="C12894" s="16" t="s">
        <v>35863</v>
      </c>
    </row>
    <row r="12895" ht="18.35" spans="1:3">
      <c r="A12895" s="1" t="s">
        <v>36046</v>
      </c>
      <c r="B12895" s="2" t="s">
        <v>36047</v>
      </c>
      <c r="C12895" s="2" t="s">
        <v>34575</v>
      </c>
    </row>
    <row r="12896" ht="18.35" spans="1:3">
      <c r="A12896" s="15" t="s">
        <v>36046</v>
      </c>
      <c r="B12896" s="16" t="s">
        <v>36047</v>
      </c>
      <c r="C12896" s="16" t="s">
        <v>35642</v>
      </c>
    </row>
    <row r="12897" ht="18.35" spans="1:3">
      <c r="A12897" s="1" t="s">
        <v>36046</v>
      </c>
      <c r="B12897" s="2" t="s">
        <v>36047</v>
      </c>
      <c r="C12897" s="2" t="s">
        <v>34472</v>
      </c>
    </row>
    <row r="12898" ht="18.35" spans="1:3">
      <c r="A12898" s="15" t="s">
        <v>36046</v>
      </c>
      <c r="B12898" s="16" t="s">
        <v>36047</v>
      </c>
      <c r="C12898" s="16" t="s">
        <v>35691</v>
      </c>
    </row>
    <row r="12899" ht="18.35" spans="1:3">
      <c r="A12899" s="1" t="s">
        <v>36046</v>
      </c>
      <c r="B12899" s="2" t="s">
        <v>36047</v>
      </c>
      <c r="C12899" s="2" t="s">
        <v>34941</v>
      </c>
    </row>
    <row r="12900" ht="18.35" spans="1:3">
      <c r="A12900" s="15" t="s">
        <v>36046</v>
      </c>
      <c r="B12900" s="16" t="s">
        <v>36047</v>
      </c>
      <c r="C12900" s="16" t="s">
        <v>34942</v>
      </c>
    </row>
    <row r="12901" ht="18.35" spans="1:3">
      <c r="A12901" s="1" t="s">
        <v>36046</v>
      </c>
      <c r="B12901" s="2" t="s">
        <v>36047</v>
      </c>
      <c r="C12901" s="2" t="s">
        <v>35819</v>
      </c>
    </row>
    <row r="12902" ht="18.35" spans="1:3">
      <c r="A12902" s="15" t="s">
        <v>36046</v>
      </c>
      <c r="B12902" s="16" t="s">
        <v>36047</v>
      </c>
      <c r="C12902" s="16" t="s">
        <v>35774</v>
      </c>
    </row>
    <row r="12903" ht="18.35" spans="1:3">
      <c r="A12903" s="1" t="s">
        <v>36046</v>
      </c>
      <c r="B12903" s="2" t="s">
        <v>36047</v>
      </c>
      <c r="C12903" s="2" t="s">
        <v>34494</v>
      </c>
    </row>
    <row r="12904" ht="18.35" spans="1:3">
      <c r="A12904" s="15" t="s">
        <v>36046</v>
      </c>
      <c r="B12904" s="16" t="s">
        <v>36047</v>
      </c>
      <c r="C12904" s="16" t="s">
        <v>35919</v>
      </c>
    </row>
    <row r="12905" ht="18.35" spans="1:3">
      <c r="A12905" s="1" t="s">
        <v>36046</v>
      </c>
      <c r="B12905" s="2" t="s">
        <v>36047</v>
      </c>
      <c r="C12905" s="2" t="s">
        <v>34360</v>
      </c>
    </row>
    <row r="12906" ht="18.35" spans="1:3">
      <c r="A12906" s="15" t="s">
        <v>36046</v>
      </c>
      <c r="B12906" s="16" t="s">
        <v>36047</v>
      </c>
      <c r="C12906" s="16" t="s">
        <v>34963</v>
      </c>
    </row>
    <row r="12907" ht="18.35" spans="1:3">
      <c r="A12907" s="1" t="s">
        <v>36046</v>
      </c>
      <c r="B12907" s="2" t="s">
        <v>36047</v>
      </c>
      <c r="C12907" s="2" t="s">
        <v>34460</v>
      </c>
    </row>
    <row r="12908" ht="18.35" spans="1:3">
      <c r="A12908" s="15" t="s">
        <v>36046</v>
      </c>
      <c r="B12908" s="16" t="s">
        <v>36047</v>
      </c>
      <c r="C12908" s="16" t="s">
        <v>34340</v>
      </c>
    </row>
    <row r="12909" ht="18.35" spans="1:3">
      <c r="A12909" s="1" t="s">
        <v>36046</v>
      </c>
      <c r="B12909" s="2" t="s">
        <v>36047</v>
      </c>
      <c r="C12909" s="2" t="s">
        <v>34866</v>
      </c>
    </row>
    <row r="12910" ht="18.35" spans="1:3">
      <c r="A12910" s="15" t="s">
        <v>36046</v>
      </c>
      <c r="B12910" s="16" t="s">
        <v>36047</v>
      </c>
      <c r="C12910" s="16" t="s">
        <v>35096</v>
      </c>
    </row>
    <row r="12911" ht="18.35" spans="1:3">
      <c r="A12911" s="1" t="s">
        <v>36046</v>
      </c>
      <c r="B12911" s="2" t="s">
        <v>36047</v>
      </c>
      <c r="C12911" s="2" t="s">
        <v>34771</v>
      </c>
    </row>
    <row r="12912" ht="18.35" spans="1:3">
      <c r="A12912" s="15" t="s">
        <v>36046</v>
      </c>
      <c r="B12912" s="16" t="s">
        <v>36047</v>
      </c>
      <c r="C12912" s="16" t="s">
        <v>35983</v>
      </c>
    </row>
    <row r="12913" ht="18.35" spans="1:3">
      <c r="A12913" s="1" t="s">
        <v>36046</v>
      </c>
      <c r="B12913" s="2" t="s">
        <v>36047</v>
      </c>
      <c r="C12913" s="2" t="s">
        <v>35528</v>
      </c>
    </row>
    <row r="12914" ht="18.35" spans="1:3">
      <c r="A12914" s="15" t="s">
        <v>36046</v>
      </c>
      <c r="B12914" s="16" t="s">
        <v>36047</v>
      </c>
      <c r="C12914" s="16" t="s">
        <v>35362</v>
      </c>
    </row>
    <row r="12915" ht="18.35" spans="1:3">
      <c r="A12915" s="1" t="s">
        <v>36046</v>
      </c>
      <c r="B12915" s="2" t="s">
        <v>36047</v>
      </c>
      <c r="C12915" s="2" t="s">
        <v>34443</v>
      </c>
    </row>
    <row r="12916" ht="18.35" spans="1:3">
      <c r="A12916" s="15" t="s">
        <v>36046</v>
      </c>
      <c r="B12916" s="16" t="s">
        <v>36047</v>
      </c>
      <c r="C12916" s="16" t="s">
        <v>34700</v>
      </c>
    </row>
    <row r="12917" ht="18.35" spans="1:3">
      <c r="A12917" s="1" t="s">
        <v>36046</v>
      </c>
      <c r="B12917" s="2" t="s">
        <v>36047</v>
      </c>
      <c r="C12917" s="2" t="s">
        <v>35166</v>
      </c>
    </row>
    <row r="12918" ht="18.35" spans="1:3">
      <c r="A12918" s="15" t="s">
        <v>36046</v>
      </c>
      <c r="B12918" s="16" t="s">
        <v>36047</v>
      </c>
      <c r="C12918" s="16" t="s">
        <v>34517</v>
      </c>
    </row>
    <row r="12919" ht="18.35" spans="1:3">
      <c r="A12919" s="1" t="s">
        <v>36046</v>
      </c>
      <c r="B12919" s="2" t="s">
        <v>36047</v>
      </c>
      <c r="C12919" s="2" t="s">
        <v>35005</v>
      </c>
    </row>
    <row r="12920" ht="18.35" spans="1:3">
      <c r="A12920" s="15" t="s">
        <v>36046</v>
      </c>
      <c r="B12920" s="16" t="s">
        <v>36047</v>
      </c>
      <c r="C12920" s="16" t="s">
        <v>35730</v>
      </c>
    </row>
    <row r="12921" ht="18.35" spans="1:3">
      <c r="A12921" s="1" t="s">
        <v>36046</v>
      </c>
      <c r="B12921" s="2" t="s">
        <v>36047</v>
      </c>
      <c r="C12921" s="2" t="s">
        <v>34356</v>
      </c>
    </row>
    <row r="12922" ht="18.35" spans="1:3">
      <c r="A12922" s="15" t="s">
        <v>36046</v>
      </c>
      <c r="B12922" s="16" t="s">
        <v>36047</v>
      </c>
      <c r="C12922" s="16" t="s">
        <v>35141</v>
      </c>
    </row>
    <row r="12923" ht="18.35" spans="1:3">
      <c r="A12923" s="1" t="s">
        <v>36046</v>
      </c>
      <c r="B12923" s="2" t="s">
        <v>36047</v>
      </c>
      <c r="C12923" s="2" t="s">
        <v>35970</v>
      </c>
    </row>
    <row r="12924" ht="18.35" spans="1:3">
      <c r="A12924" s="15" t="s">
        <v>36046</v>
      </c>
      <c r="B12924" s="16" t="s">
        <v>36047</v>
      </c>
      <c r="C12924" s="16" t="s">
        <v>35291</v>
      </c>
    </row>
    <row r="12925" ht="18.35" spans="1:3">
      <c r="A12925" s="1" t="s">
        <v>36046</v>
      </c>
      <c r="B12925" s="2" t="s">
        <v>36047</v>
      </c>
      <c r="C12925" s="2" t="s">
        <v>35353</v>
      </c>
    </row>
    <row r="12926" ht="18.35" spans="1:3">
      <c r="A12926" s="15" t="s">
        <v>36046</v>
      </c>
      <c r="B12926" s="16" t="s">
        <v>36047</v>
      </c>
      <c r="C12926" s="16" t="s">
        <v>35354</v>
      </c>
    </row>
    <row r="12927" ht="18.35" spans="1:3">
      <c r="A12927" s="1" t="s">
        <v>36046</v>
      </c>
      <c r="B12927" s="2" t="s">
        <v>36047</v>
      </c>
      <c r="C12927" s="2" t="s">
        <v>34945</v>
      </c>
    </row>
    <row r="12928" ht="18.35" spans="1:3">
      <c r="A12928" s="15" t="s">
        <v>36046</v>
      </c>
      <c r="B12928" s="16" t="s">
        <v>36047</v>
      </c>
      <c r="C12928" s="16" t="s">
        <v>34847</v>
      </c>
    </row>
    <row r="12929" ht="18.35" spans="1:3">
      <c r="A12929" s="1" t="s">
        <v>36046</v>
      </c>
      <c r="B12929" s="2" t="s">
        <v>36047</v>
      </c>
      <c r="C12929" s="2" t="s">
        <v>35338</v>
      </c>
    </row>
    <row r="12930" ht="18.35" spans="1:3">
      <c r="A12930" s="15" t="s">
        <v>36046</v>
      </c>
      <c r="B12930" s="16" t="s">
        <v>36047</v>
      </c>
      <c r="C12930" s="16" t="s">
        <v>35277</v>
      </c>
    </row>
    <row r="12931" ht="18.35" spans="1:3">
      <c r="A12931" s="1" t="s">
        <v>36046</v>
      </c>
      <c r="B12931" s="2" t="s">
        <v>36047</v>
      </c>
      <c r="C12931" s="2" t="s">
        <v>34628</v>
      </c>
    </row>
    <row r="12932" ht="18.35" spans="1:3">
      <c r="A12932" s="15" t="s">
        <v>36046</v>
      </c>
      <c r="B12932" s="16" t="s">
        <v>36047</v>
      </c>
      <c r="C12932" s="16" t="s">
        <v>34740</v>
      </c>
    </row>
    <row r="12933" ht="18.35" spans="1:3">
      <c r="A12933" s="1" t="s">
        <v>36046</v>
      </c>
      <c r="B12933" s="2" t="s">
        <v>36047</v>
      </c>
      <c r="C12933" s="2" t="s">
        <v>34432</v>
      </c>
    </row>
    <row r="12934" ht="18.35" spans="1:3">
      <c r="A12934" s="15" t="s">
        <v>36046</v>
      </c>
      <c r="B12934" s="16" t="s">
        <v>36047</v>
      </c>
      <c r="C12934" s="16" t="s">
        <v>35870</v>
      </c>
    </row>
    <row r="12935" ht="18.35" spans="1:3">
      <c r="A12935" s="1" t="s">
        <v>36046</v>
      </c>
      <c r="B12935" s="2" t="s">
        <v>36047</v>
      </c>
      <c r="C12935" s="2" t="s">
        <v>35969</v>
      </c>
    </row>
    <row r="12936" ht="18.35" spans="1:3">
      <c r="A12936" s="15" t="s">
        <v>36046</v>
      </c>
      <c r="B12936" s="16" t="s">
        <v>36047</v>
      </c>
      <c r="C12936" s="16" t="s">
        <v>34634</v>
      </c>
    </row>
    <row r="12937" ht="18.35" spans="1:3">
      <c r="A12937" s="1" t="s">
        <v>36046</v>
      </c>
      <c r="B12937" s="2" t="s">
        <v>36047</v>
      </c>
      <c r="C12937" s="2" t="s">
        <v>35834</v>
      </c>
    </row>
    <row r="12938" ht="18.35" spans="1:3">
      <c r="A12938" s="15" t="s">
        <v>36046</v>
      </c>
      <c r="B12938" s="16" t="s">
        <v>36047</v>
      </c>
      <c r="C12938" s="16" t="s">
        <v>34742</v>
      </c>
    </row>
    <row r="12939" ht="18.35" spans="1:3">
      <c r="A12939" s="1" t="s">
        <v>36046</v>
      </c>
      <c r="B12939" s="2" t="s">
        <v>36047</v>
      </c>
      <c r="C12939" s="2" t="s">
        <v>35799</v>
      </c>
    </row>
    <row r="12940" ht="18.35" spans="1:3">
      <c r="A12940" s="15" t="s">
        <v>36046</v>
      </c>
      <c r="B12940" s="16" t="s">
        <v>36047</v>
      </c>
      <c r="C12940" s="16" t="s">
        <v>35967</v>
      </c>
    </row>
    <row r="12941" ht="18.35" spans="1:3">
      <c r="A12941" s="1" t="s">
        <v>36046</v>
      </c>
      <c r="B12941" s="2" t="s">
        <v>36047</v>
      </c>
      <c r="C12941" s="2" t="s">
        <v>34638</v>
      </c>
    </row>
    <row r="12942" ht="18.35" spans="1:3">
      <c r="A12942" s="15" t="s">
        <v>36046</v>
      </c>
      <c r="B12942" s="16" t="s">
        <v>36047</v>
      </c>
      <c r="C12942" s="16" t="s">
        <v>35823</v>
      </c>
    </row>
    <row r="12943" ht="18.35" spans="1:3">
      <c r="A12943" s="1" t="s">
        <v>36046</v>
      </c>
      <c r="B12943" s="2" t="s">
        <v>36047</v>
      </c>
      <c r="C12943" s="2" t="s">
        <v>35984</v>
      </c>
    </row>
    <row r="12944" ht="18.35" spans="1:3">
      <c r="A12944" s="15" t="s">
        <v>36046</v>
      </c>
      <c r="B12944" s="16" t="s">
        <v>36047</v>
      </c>
      <c r="C12944" s="16" t="s">
        <v>34643</v>
      </c>
    </row>
    <row r="12945" ht="18.35" spans="1:3">
      <c r="A12945" s="1" t="s">
        <v>36046</v>
      </c>
      <c r="B12945" s="2" t="s">
        <v>36047</v>
      </c>
      <c r="C12945" s="2" t="s">
        <v>34877</v>
      </c>
    </row>
    <row r="12946" ht="18.35" spans="1:3">
      <c r="A12946" s="15" t="s">
        <v>36046</v>
      </c>
      <c r="B12946" s="16" t="s">
        <v>36047</v>
      </c>
      <c r="C12946" s="16" t="s">
        <v>34763</v>
      </c>
    </row>
    <row r="12947" ht="18.35" spans="1:3">
      <c r="A12947" s="1" t="s">
        <v>36046</v>
      </c>
      <c r="B12947" s="2" t="s">
        <v>36047</v>
      </c>
      <c r="C12947" s="2" t="s">
        <v>35474</v>
      </c>
    </row>
    <row r="12948" ht="18.35" spans="1:3">
      <c r="A12948" s="15" t="s">
        <v>36046</v>
      </c>
      <c r="B12948" s="16" t="s">
        <v>36047</v>
      </c>
      <c r="C12948" s="16" t="s">
        <v>35223</v>
      </c>
    </row>
    <row r="12949" ht="18.35" spans="1:3">
      <c r="A12949" s="1" t="s">
        <v>36046</v>
      </c>
      <c r="B12949" s="2" t="s">
        <v>36047</v>
      </c>
      <c r="C12949" s="2" t="s">
        <v>35412</v>
      </c>
    </row>
    <row r="12950" ht="18.35" spans="1:3">
      <c r="A12950" s="15" t="s">
        <v>36046</v>
      </c>
      <c r="B12950" s="16" t="s">
        <v>36047</v>
      </c>
      <c r="C12950" s="16" t="s">
        <v>35296</v>
      </c>
    </row>
    <row r="12951" ht="18.35" spans="1:3">
      <c r="A12951" s="1" t="s">
        <v>36046</v>
      </c>
      <c r="B12951" s="2" t="s">
        <v>36047</v>
      </c>
      <c r="C12951" s="2" t="s">
        <v>35811</v>
      </c>
    </row>
    <row r="12952" ht="18.35" spans="1:3">
      <c r="A12952" s="15" t="s">
        <v>36046</v>
      </c>
      <c r="B12952" s="16" t="s">
        <v>36047</v>
      </c>
      <c r="C12952" s="16" t="s">
        <v>34780</v>
      </c>
    </row>
    <row r="12953" ht="18.35" spans="1:3">
      <c r="A12953" s="1" t="s">
        <v>36046</v>
      </c>
      <c r="B12953" s="2" t="s">
        <v>36047</v>
      </c>
      <c r="C12953" s="2" t="s">
        <v>35090</v>
      </c>
    </row>
    <row r="12954" ht="18.35" spans="1:3">
      <c r="A12954" s="15" t="s">
        <v>36046</v>
      </c>
      <c r="B12954" s="16" t="s">
        <v>36047</v>
      </c>
      <c r="C12954" s="16" t="s">
        <v>35138</v>
      </c>
    </row>
    <row r="12955" ht="18.35" spans="1:3">
      <c r="A12955" s="1" t="s">
        <v>36046</v>
      </c>
      <c r="B12955" s="2" t="s">
        <v>36047</v>
      </c>
      <c r="C12955" s="2" t="s">
        <v>34502</v>
      </c>
    </row>
    <row r="12956" ht="18.35" spans="1:3">
      <c r="A12956" s="15" t="s">
        <v>36046</v>
      </c>
      <c r="B12956" s="16" t="s">
        <v>36047</v>
      </c>
      <c r="C12956" s="16" t="s">
        <v>35559</v>
      </c>
    </row>
    <row r="12957" ht="18.35" spans="1:3">
      <c r="A12957" s="1" t="s">
        <v>36046</v>
      </c>
      <c r="B12957" s="2" t="s">
        <v>36047</v>
      </c>
      <c r="C12957" s="2" t="s">
        <v>34413</v>
      </c>
    </row>
    <row r="12958" ht="18.35" spans="1:3">
      <c r="A12958" s="15" t="s">
        <v>36046</v>
      </c>
      <c r="B12958" s="16" t="s">
        <v>36047</v>
      </c>
      <c r="C12958" s="16" t="s">
        <v>34415</v>
      </c>
    </row>
    <row r="12959" ht="18.35" spans="1:3">
      <c r="A12959" s="1" t="s">
        <v>36046</v>
      </c>
      <c r="B12959" s="2" t="s">
        <v>36047</v>
      </c>
      <c r="C12959" s="2" t="s">
        <v>34508</v>
      </c>
    </row>
    <row r="12960" ht="18.35" spans="1:3">
      <c r="A12960" s="15" t="s">
        <v>36046</v>
      </c>
      <c r="B12960" s="16" t="s">
        <v>36047</v>
      </c>
      <c r="C12960" s="16" t="s">
        <v>35246</v>
      </c>
    </row>
    <row r="12961" ht="18.35" spans="1:3">
      <c r="A12961" s="1" t="s">
        <v>36046</v>
      </c>
      <c r="B12961" s="2" t="s">
        <v>36047</v>
      </c>
      <c r="C12961" s="2" t="s">
        <v>34387</v>
      </c>
    </row>
    <row r="12962" ht="18.35" spans="1:3">
      <c r="A12962" s="15" t="s">
        <v>36046</v>
      </c>
      <c r="B12962" s="16" t="s">
        <v>36047</v>
      </c>
      <c r="C12962" s="16" t="s">
        <v>35768</v>
      </c>
    </row>
    <row r="12963" ht="18.35" spans="1:3">
      <c r="A12963" s="1" t="s">
        <v>36046</v>
      </c>
      <c r="B12963" s="2" t="s">
        <v>36047</v>
      </c>
      <c r="C12963" s="2" t="s">
        <v>35155</v>
      </c>
    </row>
    <row r="12964" ht="18.35" spans="1:3">
      <c r="A12964" s="15" t="s">
        <v>36046</v>
      </c>
      <c r="B12964" s="16" t="s">
        <v>36047</v>
      </c>
      <c r="C12964" s="16" t="s">
        <v>35040</v>
      </c>
    </row>
    <row r="12965" ht="18.35" spans="1:3">
      <c r="A12965" s="1" t="s">
        <v>36046</v>
      </c>
      <c r="B12965" s="2" t="s">
        <v>36047</v>
      </c>
      <c r="C12965" s="2" t="s">
        <v>35101</v>
      </c>
    </row>
    <row r="12966" ht="18.35" spans="1:3">
      <c r="A12966" s="15" t="s">
        <v>36046</v>
      </c>
      <c r="B12966" s="16" t="s">
        <v>36047</v>
      </c>
      <c r="C12966" s="16" t="s">
        <v>35986</v>
      </c>
    </row>
    <row r="12967" ht="18.35" spans="1:3">
      <c r="A12967" s="1" t="s">
        <v>36046</v>
      </c>
      <c r="B12967" s="2" t="s">
        <v>36047</v>
      </c>
      <c r="C12967" s="2" t="s">
        <v>35132</v>
      </c>
    </row>
    <row r="12968" ht="18.35" spans="1:3">
      <c r="A12968" s="15" t="s">
        <v>36046</v>
      </c>
      <c r="B12968" s="16" t="s">
        <v>36047</v>
      </c>
      <c r="C12968" s="16" t="s">
        <v>35831</v>
      </c>
    </row>
    <row r="12969" ht="18.35" spans="1:3">
      <c r="A12969" s="1" t="s">
        <v>36046</v>
      </c>
      <c r="B12969" s="2" t="s">
        <v>36047</v>
      </c>
      <c r="C12969" s="2" t="s">
        <v>35876</v>
      </c>
    </row>
    <row r="12970" ht="18.35" spans="1:3">
      <c r="A12970" s="15" t="s">
        <v>36046</v>
      </c>
      <c r="B12970" s="16" t="s">
        <v>36047</v>
      </c>
      <c r="C12970" s="16" t="s">
        <v>34519</v>
      </c>
    </row>
    <row r="12971" ht="18.35" spans="1:3">
      <c r="A12971" s="1" t="s">
        <v>36046</v>
      </c>
      <c r="B12971" s="2" t="s">
        <v>36047</v>
      </c>
      <c r="C12971" s="2" t="s">
        <v>34921</v>
      </c>
    </row>
    <row r="12972" ht="18.35" spans="1:3">
      <c r="A12972" s="5" t="s">
        <v>36046</v>
      </c>
      <c r="B12972" s="6" t="s">
        <v>36047</v>
      </c>
      <c r="C12972" s="6" t="s">
        <v>35031</v>
      </c>
    </row>
    <row r="12973" ht="18.35" spans="1:3">
      <c r="A12973" s="1" t="s">
        <v>36046</v>
      </c>
      <c r="B12973" s="2" t="s">
        <v>36047</v>
      </c>
      <c r="C12973" s="2" t="s">
        <v>35032</v>
      </c>
    </row>
    <row r="12974" ht="18.35" spans="1:3">
      <c r="A12974" s="15" t="s">
        <v>36046</v>
      </c>
      <c r="B12974" s="16" t="s">
        <v>36047</v>
      </c>
      <c r="C12974" s="16" t="s">
        <v>35988</v>
      </c>
    </row>
    <row r="12975" ht="18.35" spans="1:3">
      <c r="A12975" s="1" t="s">
        <v>36046</v>
      </c>
      <c r="B12975" s="2" t="s">
        <v>36047</v>
      </c>
      <c r="C12975" s="2" t="s">
        <v>35814</v>
      </c>
    </row>
    <row r="12976" ht="18.35" spans="1:3">
      <c r="A12976" s="15" t="s">
        <v>36046</v>
      </c>
      <c r="B12976" s="16" t="s">
        <v>36047</v>
      </c>
      <c r="C12976" s="16" t="s">
        <v>35968</v>
      </c>
    </row>
    <row r="12977" ht="18.35" spans="1:3">
      <c r="A12977" s="1" t="s">
        <v>36046</v>
      </c>
      <c r="B12977" s="2" t="s">
        <v>36047</v>
      </c>
      <c r="C12977" s="2" t="s">
        <v>35833</v>
      </c>
    </row>
    <row r="12978" ht="18.35" spans="1:3">
      <c r="A12978" s="15" t="s">
        <v>36046</v>
      </c>
      <c r="B12978" s="16" t="s">
        <v>36047</v>
      </c>
      <c r="C12978" s="16" t="s">
        <v>34485</v>
      </c>
    </row>
    <row r="12979" ht="18.35" spans="1:3">
      <c r="A12979" s="1" t="s">
        <v>36046</v>
      </c>
      <c r="B12979" s="2" t="s">
        <v>36047</v>
      </c>
      <c r="C12979" s="2" t="s">
        <v>34455</v>
      </c>
    </row>
    <row r="12980" ht="18.35" spans="1:3">
      <c r="A12980" s="15" t="s">
        <v>36046</v>
      </c>
      <c r="B12980" s="16" t="s">
        <v>36047</v>
      </c>
      <c r="C12980" s="16" t="s">
        <v>34530</v>
      </c>
    </row>
    <row r="12981" ht="18.35" spans="1:3">
      <c r="A12981" s="1" t="s">
        <v>36046</v>
      </c>
      <c r="B12981" s="2" t="s">
        <v>36047</v>
      </c>
      <c r="C12981" s="2" t="s">
        <v>34488</v>
      </c>
    </row>
    <row r="12982" ht="18.35" spans="1:3">
      <c r="A12982" s="15" t="s">
        <v>36046</v>
      </c>
      <c r="B12982" s="16" t="s">
        <v>36047</v>
      </c>
      <c r="C12982" s="16" t="s">
        <v>34456</v>
      </c>
    </row>
    <row r="12983" ht="18.35" spans="1:3">
      <c r="A12983" s="1" t="s">
        <v>36046</v>
      </c>
      <c r="B12983" s="2" t="s">
        <v>36047</v>
      </c>
      <c r="C12983" s="2" t="s">
        <v>7731</v>
      </c>
    </row>
    <row r="12984" ht="18.35" spans="1:3">
      <c r="A12984" s="15" t="s">
        <v>36046</v>
      </c>
      <c r="B12984" s="16" t="s">
        <v>36047</v>
      </c>
      <c r="C12984" s="16" t="s">
        <v>35484</v>
      </c>
    </row>
    <row r="12985" ht="18.35" spans="1:3">
      <c r="A12985" s="1" t="s">
        <v>36046</v>
      </c>
      <c r="B12985" s="2" t="s">
        <v>36047</v>
      </c>
      <c r="C12985" s="2" t="s">
        <v>34733</v>
      </c>
    </row>
    <row r="12986" ht="18.35" spans="1:3">
      <c r="A12986" s="15" t="s">
        <v>36046</v>
      </c>
      <c r="B12986" s="16" t="s">
        <v>36047</v>
      </c>
      <c r="C12986" s="16" t="s">
        <v>34429</v>
      </c>
    </row>
    <row r="12987" ht="18.35" spans="1:3">
      <c r="A12987" s="1" t="s">
        <v>36046</v>
      </c>
      <c r="B12987" s="2" t="s">
        <v>36047</v>
      </c>
      <c r="C12987" s="2" t="s">
        <v>35054</v>
      </c>
    </row>
    <row r="12988" ht="18.35" spans="1:3">
      <c r="A12988" s="15" t="s">
        <v>36046</v>
      </c>
      <c r="B12988" s="16" t="s">
        <v>36047</v>
      </c>
      <c r="C12988" s="16" t="s">
        <v>35868</v>
      </c>
    </row>
    <row r="12989" ht="18.35" spans="1:3">
      <c r="A12989" s="1" t="s">
        <v>36046</v>
      </c>
      <c r="B12989" s="2" t="s">
        <v>36047</v>
      </c>
      <c r="C12989" s="2" t="s">
        <v>34386</v>
      </c>
    </row>
    <row r="12990" ht="18.35" spans="1:3">
      <c r="A12990" s="15" t="s">
        <v>36046</v>
      </c>
      <c r="B12990" s="16" t="s">
        <v>36047</v>
      </c>
      <c r="C12990" s="16" t="s">
        <v>35827</v>
      </c>
    </row>
    <row r="12991" ht="18.35" spans="1:3">
      <c r="A12991" s="1" t="s">
        <v>36046</v>
      </c>
      <c r="B12991" s="2" t="s">
        <v>36047</v>
      </c>
      <c r="C12991" s="2" t="s">
        <v>35879</v>
      </c>
    </row>
    <row r="12992" ht="18.35" spans="1:3">
      <c r="A12992" s="15" t="s">
        <v>36046</v>
      </c>
      <c r="B12992" s="16" t="s">
        <v>36047</v>
      </c>
      <c r="C12992" s="16" t="s">
        <v>34404</v>
      </c>
    </row>
    <row r="12993" ht="18.35" spans="1:3">
      <c r="A12993" s="1" t="s">
        <v>36046</v>
      </c>
      <c r="B12993" s="2" t="s">
        <v>36047</v>
      </c>
      <c r="C12993" s="2" t="s">
        <v>35807</v>
      </c>
    </row>
    <row r="12994" ht="18.35" spans="1:3">
      <c r="A12994" s="15" t="s">
        <v>36046</v>
      </c>
      <c r="B12994" s="16" t="s">
        <v>36047</v>
      </c>
      <c r="C12994" s="16" t="s">
        <v>34864</v>
      </c>
    </row>
    <row r="12995" ht="18.35" spans="1:3">
      <c r="A12995" s="1" t="s">
        <v>36046</v>
      </c>
      <c r="B12995" s="2" t="s">
        <v>36047</v>
      </c>
      <c r="C12995" s="2" t="s">
        <v>35798</v>
      </c>
    </row>
    <row r="12996" ht="18.35" spans="1:3">
      <c r="A12996" s="15" t="s">
        <v>36046</v>
      </c>
      <c r="B12996" s="16" t="s">
        <v>36047</v>
      </c>
      <c r="C12996" s="16" t="s">
        <v>35808</v>
      </c>
    </row>
    <row r="12997" ht="18.35" spans="1:3">
      <c r="A12997" s="1" t="s">
        <v>36046</v>
      </c>
      <c r="B12997" s="2" t="s">
        <v>36047</v>
      </c>
      <c r="C12997" s="2" t="s">
        <v>35809</v>
      </c>
    </row>
    <row r="12998" ht="18.35" spans="1:3">
      <c r="A12998" s="15" t="s">
        <v>36046</v>
      </c>
      <c r="B12998" s="16" t="s">
        <v>36047</v>
      </c>
      <c r="C12998" s="16" t="s">
        <v>35864</v>
      </c>
    </row>
    <row r="12999" ht="18.35" spans="1:3">
      <c r="A12999" s="1" t="s">
        <v>36046</v>
      </c>
      <c r="B12999" s="2" t="s">
        <v>36047</v>
      </c>
      <c r="C12999" s="2" t="s">
        <v>35822</v>
      </c>
    </row>
    <row r="13000" ht="18.35" spans="1:3">
      <c r="A13000" s="15" t="s">
        <v>36046</v>
      </c>
      <c r="B13000" s="16" t="s">
        <v>36047</v>
      </c>
      <c r="C13000" s="16" t="s">
        <v>35723</v>
      </c>
    </row>
    <row r="13001" ht="18.35" spans="1:3">
      <c r="A13001" s="1" t="s">
        <v>36046</v>
      </c>
      <c r="B13001" s="2" t="s">
        <v>36047</v>
      </c>
      <c r="C13001" s="2" t="s">
        <v>35824</v>
      </c>
    </row>
    <row r="13002" ht="18.35" spans="1:3">
      <c r="A13002" s="15" t="s">
        <v>36046</v>
      </c>
      <c r="B13002" s="16" t="s">
        <v>36047</v>
      </c>
      <c r="C13002" s="16" t="s">
        <v>35990</v>
      </c>
    </row>
    <row r="13003" ht="18.35" spans="1:3">
      <c r="A13003" s="1" t="s">
        <v>36046</v>
      </c>
      <c r="B13003" s="2" t="s">
        <v>36047</v>
      </c>
      <c r="C13003" s="2" t="s">
        <v>35778</v>
      </c>
    </row>
    <row r="13004" ht="18.35" spans="1:3">
      <c r="A13004" s="15" t="s">
        <v>36046</v>
      </c>
      <c r="B13004" s="16" t="s">
        <v>36047</v>
      </c>
      <c r="C13004" s="16" t="s">
        <v>35792</v>
      </c>
    </row>
    <row r="13005" ht="18.35" spans="1:3">
      <c r="A13005" s="1" t="s">
        <v>36046</v>
      </c>
      <c r="B13005" s="2" t="s">
        <v>36047</v>
      </c>
      <c r="C13005" s="2" t="s">
        <v>35766</v>
      </c>
    </row>
    <row r="13006" ht="18.35" spans="1:3">
      <c r="A13006" s="15" t="s">
        <v>36046</v>
      </c>
      <c r="B13006" s="16" t="s">
        <v>36047</v>
      </c>
      <c r="C13006" s="16" t="s">
        <v>34464</v>
      </c>
    </row>
    <row r="13007" ht="18.35" spans="1:3">
      <c r="A13007" s="1" t="s">
        <v>36046</v>
      </c>
      <c r="B13007" s="2" t="s">
        <v>36047</v>
      </c>
      <c r="C13007" s="2" t="s">
        <v>34653</v>
      </c>
    </row>
    <row r="13008" ht="18.35" spans="1:3">
      <c r="A13008" s="15" t="s">
        <v>36046</v>
      </c>
      <c r="B13008" s="16" t="s">
        <v>36047</v>
      </c>
      <c r="C13008" s="16" t="s">
        <v>34978</v>
      </c>
    </row>
    <row r="13009" ht="18.35" spans="1:3">
      <c r="A13009" s="1" t="s">
        <v>36046</v>
      </c>
      <c r="B13009" s="2" t="s">
        <v>36047</v>
      </c>
      <c r="C13009" s="2" t="s">
        <v>35874</v>
      </c>
    </row>
    <row r="13010" ht="18.35" spans="1:3">
      <c r="A13010" s="15" t="s">
        <v>36046</v>
      </c>
      <c r="B13010" s="16" t="s">
        <v>36047</v>
      </c>
      <c r="C13010" s="16" t="s">
        <v>35846</v>
      </c>
    </row>
    <row r="13011" ht="18.35" spans="1:3">
      <c r="A13011" s="1" t="s">
        <v>36046</v>
      </c>
      <c r="B13011" s="2" t="s">
        <v>36047</v>
      </c>
      <c r="C13011" s="2" t="s">
        <v>34467</v>
      </c>
    </row>
    <row r="13012" ht="18.35" spans="1:3">
      <c r="A13012" s="15" t="s">
        <v>36046</v>
      </c>
      <c r="B13012" s="16" t="s">
        <v>36047</v>
      </c>
      <c r="C13012" s="16" t="s">
        <v>35985</v>
      </c>
    </row>
    <row r="13013" ht="18.35" spans="1:3">
      <c r="A13013" s="1" t="s">
        <v>36046</v>
      </c>
      <c r="B13013" s="2" t="s">
        <v>36047</v>
      </c>
      <c r="C13013" s="2" t="s">
        <v>35047</v>
      </c>
    </row>
    <row r="13014" ht="18.35" spans="1:3">
      <c r="A13014" s="15" t="s">
        <v>36046</v>
      </c>
      <c r="B13014" s="16" t="s">
        <v>36047</v>
      </c>
      <c r="C13014" s="16" t="s">
        <v>35148</v>
      </c>
    </row>
    <row r="13015" ht="18.35" spans="1:3">
      <c r="A13015" s="1" t="s">
        <v>36046</v>
      </c>
      <c r="B13015" s="2" t="s">
        <v>36047</v>
      </c>
      <c r="C13015" s="2" t="s">
        <v>35149</v>
      </c>
    </row>
    <row r="13016" ht="18.35" spans="1:3">
      <c r="A13016" s="15" t="s">
        <v>36046</v>
      </c>
      <c r="B13016" s="16" t="s">
        <v>36047</v>
      </c>
      <c r="C13016" s="16" t="s">
        <v>34667</v>
      </c>
    </row>
    <row r="13017" ht="18.35" spans="1:3">
      <c r="A13017" s="1" t="s">
        <v>36046</v>
      </c>
      <c r="B13017" s="2" t="s">
        <v>36047</v>
      </c>
      <c r="C13017" s="2" t="s">
        <v>34891</v>
      </c>
    </row>
    <row r="13018" ht="18.35" spans="1:3">
      <c r="A13018" s="15" t="s">
        <v>36046</v>
      </c>
      <c r="B13018" s="16" t="s">
        <v>36047</v>
      </c>
      <c r="C13018" s="16" t="s">
        <v>35866</v>
      </c>
    </row>
    <row r="13019" ht="18.35" spans="1:3">
      <c r="A13019" s="1" t="s">
        <v>36046</v>
      </c>
      <c r="B13019" s="2" t="s">
        <v>36047</v>
      </c>
      <c r="C13019" s="2" t="s">
        <v>34668</v>
      </c>
    </row>
    <row r="13020" ht="18.35" spans="1:3">
      <c r="A13020" s="15" t="s">
        <v>36046</v>
      </c>
      <c r="B13020" s="16" t="s">
        <v>36047</v>
      </c>
      <c r="C13020" s="16" t="s">
        <v>35361</v>
      </c>
    </row>
    <row r="13021" ht="18.35" spans="1:3">
      <c r="A13021" s="1" t="s">
        <v>36046</v>
      </c>
      <c r="B13021" s="2" t="s">
        <v>36047</v>
      </c>
      <c r="C13021" s="2" t="s">
        <v>35568</v>
      </c>
    </row>
    <row r="13022" ht="18.35" spans="1:3">
      <c r="A13022" s="15" t="s">
        <v>36046</v>
      </c>
      <c r="B13022" s="16" t="s">
        <v>36047</v>
      </c>
      <c r="C13022" s="16" t="s">
        <v>35802</v>
      </c>
    </row>
    <row r="13023" ht="18.35" spans="1:3">
      <c r="A13023" s="1" t="s">
        <v>36046</v>
      </c>
      <c r="B13023" s="2" t="s">
        <v>36047</v>
      </c>
      <c r="C13023" s="2" t="s">
        <v>34423</v>
      </c>
    </row>
    <row r="13024" ht="18.35" spans="1:3">
      <c r="A13024" s="15" t="s">
        <v>36046</v>
      </c>
      <c r="B13024" s="16" t="s">
        <v>36047</v>
      </c>
      <c r="C13024" s="16" t="s">
        <v>35465</v>
      </c>
    </row>
    <row r="13025" ht="18.35" spans="1:3">
      <c r="A13025" s="1" t="s">
        <v>36046</v>
      </c>
      <c r="B13025" s="2" t="s">
        <v>36047</v>
      </c>
      <c r="C13025" s="2" t="s">
        <v>35785</v>
      </c>
    </row>
    <row r="13026" ht="18.35" spans="1:3">
      <c r="A13026" s="15" t="s">
        <v>36046</v>
      </c>
      <c r="B13026" s="16" t="s">
        <v>36047</v>
      </c>
      <c r="C13026" s="16" t="s">
        <v>35928</v>
      </c>
    </row>
    <row r="13027" ht="18.35" spans="1:3">
      <c r="A13027" s="1" t="s">
        <v>36046</v>
      </c>
      <c r="B13027" s="2" t="s">
        <v>36047</v>
      </c>
      <c r="C13027" s="2" t="s">
        <v>35875</v>
      </c>
    </row>
    <row r="13028" ht="18.35" spans="1:3">
      <c r="A13028" s="15" t="s">
        <v>36046</v>
      </c>
      <c r="B13028" s="16" t="s">
        <v>36047</v>
      </c>
      <c r="C13028" s="16" t="s">
        <v>35771</v>
      </c>
    </row>
    <row r="13029" ht="18.35" spans="1:3">
      <c r="A13029" s="1" t="s">
        <v>36046</v>
      </c>
      <c r="B13029" s="2" t="s">
        <v>36047</v>
      </c>
      <c r="C13029" s="2" t="s">
        <v>35077</v>
      </c>
    </row>
    <row r="13030" ht="18.35" spans="1:3">
      <c r="A13030" s="15" t="s">
        <v>36046</v>
      </c>
      <c r="B13030" s="16" t="s">
        <v>36047</v>
      </c>
      <c r="C13030" s="16" t="s">
        <v>35929</v>
      </c>
    </row>
    <row r="13031" ht="18.35" spans="1:3">
      <c r="A13031" s="1" t="s">
        <v>36046</v>
      </c>
      <c r="B13031" s="2" t="s">
        <v>36047</v>
      </c>
      <c r="C13031" s="2" t="s">
        <v>35991</v>
      </c>
    </row>
    <row r="13032" ht="18.35" spans="1:3">
      <c r="A13032" s="15" t="s">
        <v>36046</v>
      </c>
      <c r="B13032" s="16" t="s">
        <v>36047</v>
      </c>
      <c r="C13032" s="16" t="s">
        <v>34595</v>
      </c>
    </row>
    <row r="13033" ht="18.35" spans="1:3">
      <c r="A13033" s="1" t="s">
        <v>36046</v>
      </c>
      <c r="B13033" s="2" t="s">
        <v>36047</v>
      </c>
      <c r="C13033" s="2" t="s">
        <v>35080</v>
      </c>
    </row>
    <row r="13034" ht="18.35" spans="1:3">
      <c r="A13034" s="15" t="s">
        <v>36046</v>
      </c>
      <c r="B13034" s="16" t="s">
        <v>36047</v>
      </c>
      <c r="C13034" s="16" t="s">
        <v>34596</v>
      </c>
    </row>
    <row r="13035" ht="18.35" spans="1:3">
      <c r="A13035" s="1" t="s">
        <v>36046</v>
      </c>
      <c r="B13035" s="2" t="s">
        <v>36047</v>
      </c>
      <c r="C13035" s="2" t="s">
        <v>34598</v>
      </c>
    </row>
    <row r="13036" ht="18.35" spans="1:3">
      <c r="A13036" s="15" t="s">
        <v>36046</v>
      </c>
      <c r="B13036" s="16" t="s">
        <v>36047</v>
      </c>
      <c r="C13036" s="16" t="s">
        <v>34354</v>
      </c>
    </row>
    <row r="13037" ht="18.35" spans="1:3">
      <c r="A13037" s="1" t="s">
        <v>36046</v>
      </c>
      <c r="B13037" s="2" t="s">
        <v>36047</v>
      </c>
      <c r="C13037" s="2" t="s">
        <v>35015</v>
      </c>
    </row>
    <row r="13038" ht="18.35" spans="1:3">
      <c r="A13038" s="15" t="s">
        <v>36046</v>
      </c>
      <c r="B13038" s="16" t="s">
        <v>36047</v>
      </c>
      <c r="C13038" s="16" t="s">
        <v>34355</v>
      </c>
    </row>
    <row r="13039" ht="18.35" spans="1:3">
      <c r="A13039" s="1" t="s">
        <v>36046</v>
      </c>
      <c r="B13039" s="2" t="s">
        <v>36047</v>
      </c>
      <c r="C13039" s="2" t="s">
        <v>34714</v>
      </c>
    </row>
    <row r="13040" ht="18.35" spans="1:3">
      <c r="A13040" s="15" t="s">
        <v>36046</v>
      </c>
      <c r="B13040" s="16" t="s">
        <v>36047</v>
      </c>
      <c r="C13040" s="16" t="s">
        <v>35832</v>
      </c>
    </row>
    <row r="13041" ht="18.35" spans="1:3">
      <c r="A13041" s="1" t="s">
        <v>36046</v>
      </c>
      <c r="B13041" s="2" t="s">
        <v>36047</v>
      </c>
      <c r="C13041" s="2" t="s">
        <v>35812</v>
      </c>
    </row>
    <row r="13042" ht="18.35" spans="1:3">
      <c r="A13042" s="15" t="s">
        <v>36046</v>
      </c>
      <c r="B13042" s="16" t="s">
        <v>36047</v>
      </c>
      <c r="C13042" s="16" t="s">
        <v>35813</v>
      </c>
    </row>
    <row r="13043" ht="18.35" spans="1:3">
      <c r="A13043" s="1" t="s">
        <v>36046</v>
      </c>
      <c r="B13043" s="2" t="s">
        <v>36047</v>
      </c>
      <c r="C13043" s="2" t="s">
        <v>35288</v>
      </c>
    </row>
    <row r="13044" ht="18.35" spans="1:3">
      <c r="A13044" s="15" t="s">
        <v>36046</v>
      </c>
      <c r="B13044" s="16" t="s">
        <v>36047</v>
      </c>
      <c r="C13044" s="16" t="s">
        <v>35825</v>
      </c>
    </row>
    <row r="13045" ht="18.35" spans="1:3">
      <c r="A13045" s="1" t="s">
        <v>36046</v>
      </c>
      <c r="B13045" s="2" t="s">
        <v>36047</v>
      </c>
      <c r="C13045" s="2" t="s">
        <v>35877</v>
      </c>
    </row>
    <row r="13046" ht="18.35" spans="1:3">
      <c r="A13046" s="15" t="s">
        <v>36046</v>
      </c>
      <c r="B13046" s="16" t="s">
        <v>36047</v>
      </c>
      <c r="C13046" s="16" t="s">
        <v>34526</v>
      </c>
    </row>
    <row r="13047" ht="18.35" spans="1:3">
      <c r="A13047" s="1" t="s">
        <v>36046</v>
      </c>
      <c r="B13047" s="2" t="s">
        <v>36047</v>
      </c>
      <c r="C13047" s="2" t="s">
        <v>35971</v>
      </c>
    </row>
    <row r="13048" ht="18.35" spans="1:3">
      <c r="A13048" s="15" t="s">
        <v>36046</v>
      </c>
      <c r="B13048" s="16" t="s">
        <v>36047</v>
      </c>
      <c r="C13048" s="16" t="s">
        <v>34613</v>
      </c>
    </row>
    <row r="13049" ht="18.35" spans="1:3">
      <c r="A13049" s="1" t="s">
        <v>36046</v>
      </c>
      <c r="B13049" s="2" t="s">
        <v>36047</v>
      </c>
      <c r="C13049" s="2" t="s">
        <v>34837</v>
      </c>
    </row>
    <row r="13050" ht="18.35" spans="1:3">
      <c r="A13050" s="15" t="s">
        <v>36046</v>
      </c>
      <c r="B13050" s="16" t="s">
        <v>36047</v>
      </c>
      <c r="C13050" s="16" t="s">
        <v>34487</v>
      </c>
    </row>
    <row r="13051" ht="18.35" spans="1:3">
      <c r="A13051" s="1" t="s">
        <v>36046</v>
      </c>
      <c r="B13051" s="2" t="s">
        <v>36047</v>
      </c>
      <c r="C13051" s="2" t="s">
        <v>35762</v>
      </c>
    </row>
    <row r="13052" ht="18.35" spans="1:3">
      <c r="A13052" s="15" t="s">
        <v>36046</v>
      </c>
      <c r="B13052" s="16" t="s">
        <v>36047</v>
      </c>
      <c r="C13052" s="16" t="s">
        <v>34946</v>
      </c>
    </row>
    <row r="13053" ht="18.35" spans="1:3">
      <c r="A13053" s="1" t="s">
        <v>36046</v>
      </c>
      <c r="B13053" s="2" t="s">
        <v>36047</v>
      </c>
      <c r="C13053" s="2" t="s">
        <v>34364</v>
      </c>
    </row>
    <row r="13054" ht="18.35" spans="1:3">
      <c r="A13054" s="15" t="s">
        <v>36046</v>
      </c>
      <c r="B13054" s="16" t="s">
        <v>36047</v>
      </c>
      <c r="C13054" s="16" t="s">
        <v>35511</v>
      </c>
    </row>
    <row r="13055" ht="18.35" spans="1:3">
      <c r="A13055" s="1" t="s">
        <v>36046</v>
      </c>
      <c r="B13055" s="2" t="s">
        <v>36047</v>
      </c>
      <c r="C13055" s="2" t="s">
        <v>34532</v>
      </c>
    </row>
    <row r="13056" ht="18.35" spans="1:3">
      <c r="A13056" s="15" t="s">
        <v>36046</v>
      </c>
      <c r="B13056" s="16" t="s">
        <v>36047</v>
      </c>
      <c r="C13056" s="16" t="s">
        <v>34534</v>
      </c>
    </row>
    <row r="13057" ht="18.35" spans="1:3">
      <c r="A13057" s="1" t="s">
        <v>36046</v>
      </c>
      <c r="B13057" s="2" t="s">
        <v>36047</v>
      </c>
      <c r="C13057" s="2" t="s">
        <v>34535</v>
      </c>
    </row>
    <row r="13058" ht="18.35" spans="1:3">
      <c r="A13058" s="15" t="s">
        <v>36046</v>
      </c>
      <c r="B13058" s="16" t="s">
        <v>36047</v>
      </c>
      <c r="C13058" s="16" t="s">
        <v>35867</v>
      </c>
    </row>
    <row r="13059" ht="18.35" spans="1:3">
      <c r="A13059" s="1" t="s">
        <v>36046</v>
      </c>
      <c r="B13059" s="2" t="s">
        <v>36047</v>
      </c>
      <c r="C13059" s="2" t="s">
        <v>34853</v>
      </c>
    </row>
    <row r="13060" ht="18.35" spans="1:3">
      <c r="A13060" s="15" t="s">
        <v>36046</v>
      </c>
      <c r="B13060" s="16" t="s">
        <v>36047</v>
      </c>
      <c r="C13060" s="16" t="s">
        <v>35888</v>
      </c>
    </row>
    <row r="13061" ht="18.35" spans="1:3">
      <c r="A13061" s="1" t="s">
        <v>36046</v>
      </c>
      <c r="B13061" s="2" t="s">
        <v>36047</v>
      </c>
      <c r="C13061" s="2" t="s">
        <v>35339</v>
      </c>
    </row>
    <row r="13062" ht="18.35" spans="1:3">
      <c r="A13062" s="15" t="s">
        <v>36046</v>
      </c>
      <c r="B13062" s="16" t="s">
        <v>36047</v>
      </c>
      <c r="C13062" s="16" t="s">
        <v>35160</v>
      </c>
    </row>
    <row r="13063" ht="18.35" spans="1:3">
      <c r="A13063" s="1" t="s">
        <v>36046</v>
      </c>
      <c r="B13063" s="2" t="s">
        <v>36047</v>
      </c>
      <c r="C13063" s="2" t="s">
        <v>35994</v>
      </c>
    </row>
    <row r="13064" ht="18.35" spans="1:3">
      <c r="A13064" s="15" t="s">
        <v>36046</v>
      </c>
      <c r="B13064" s="16" t="s">
        <v>36047</v>
      </c>
      <c r="C13064" s="16" t="s">
        <v>35995</v>
      </c>
    </row>
    <row r="13065" ht="18.35" spans="1:3">
      <c r="A13065" s="1" t="s">
        <v>36046</v>
      </c>
      <c r="B13065" s="2" t="s">
        <v>36047</v>
      </c>
      <c r="C13065" s="2" t="s">
        <v>34431</v>
      </c>
    </row>
    <row r="13066" ht="18.35" spans="1:3">
      <c r="A13066" s="15" t="s">
        <v>36046</v>
      </c>
      <c r="B13066" s="16" t="s">
        <v>36047</v>
      </c>
      <c r="C13066" s="16" t="s">
        <v>35869</v>
      </c>
    </row>
    <row r="13067" ht="18.35" spans="1:3">
      <c r="A13067" s="1" t="s">
        <v>36046</v>
      </c>
      <c r="B13067" s="2" t="s">
        <v>36047</v>
      </c>
      <c r="C13067" s="2" t="s">
        <v>35797</v>
      </c>
    </row>
    <row r="13068" ht="18.35" spans="1:3">
      <c r="A13068" s="15" t="s">
        <v>36046</v>
      </c>
      <c r="B13068" s="16" t="s">
        <v>36047</v>
      </c>
      <c r="C13068" s="16" t="s">
        <v>34860</v>
      </c>
    </row>
    <row r="13069" ht="18.35" spans="1:3">
      <c r="A13069" s="1" t="s">
        <v>36046</v>
      </c>
      <c r="B13069" s="2" t="s">
        <v>36047</v>
      </c>
      <c r="C13069" s="2" t="s">
        <v>35828</v>
      </c>
    </row>
    <row r="13070" ht="18.35" spans="1:3">
      <c r="A13070" s="15" t="s">
        <v>36046</v>
      </c>
      <c r="B13070" s="16" t="s">
        <v>36047</v>
      </c>
      <c r="C13070" s="16" t="s">
        <v>34865</v>
      </c>
    </row>
    <row r="13071" ht="18.35" spans="1:3">
      <c r="A13071" s="1" t="s">
        <v>36046</v>
      </c>
      <c r="B13071" s="2" t="s">
        <v>36047</v>
      </c>
      <c r="C13071" s="2" t="s">
        <v>34967</v>
      </c>
    </row>
    <row r="13072" ht="18.35" spans="1:3">
      <c r="A13072" s="15" t="s">
        <v>36046</v>
      </c>
      <c r="B13072" s="16" t="s">
        <v>36047</v>
      </c>
      <c r="C13072" s="16" t="s">
        <v>35069</v>
      </c>
    </row>
    <row r="13073" ht="18.35" spans="1:3">
      <c r="A13073" s="1" t="s">
        <v>36046</v>
      </c>
      <c r="B13073" s="2" t="s">
        <v>36047</v>
      </c>
      <c r="C13073" s="2" t="s">
        <v>35070</v>
      </c>
    </row>
    <row r="13074" ht="18.35" spans="1:3">
      <c r="A13074" s="15" t="s">
        <v>36046</v>
      </c>
      <c r="B13074" s="16" t="s">
        <v>36047</v>
      </c>
      <c r="C13074" s="16" t="s">
        <v>35071</v>
      </c>
    </row>
    <row r="13075" ht="18.35" spans="1:3">
      <c r="A13075" s="1" t="s">
        <v>36046</v>
      </c>
      <c r="B13075" s="2" t="s">
        <v>36047</v>
      </c>
      <c r="C13075" s="2" t="s">
        <v>35871</v>
      </c>
    </row>
    <row r="13076" ht="18.35" spans="1:3">
      <c r="A13076" s="15" t="s">
        <v>36046</v>
      </c>
      <c r="B13076" s="16" t="s">
        <v>36047</v>
      </c>
      <c r="C13076" s="16" t="s">
        <v>34869</v>
      </c>
    </row>
    <row r="13077" ht="18.35" spans="1:3">
      <c r="A13077" s="1" t="s">
        <v>36046</v>
      </c>
      <c r="B13077" s="2" t="s">
        <v>36047</v>
      </c>
      <c r="C13077" s="2" t="s">
        <v>35072</v>
      </c>
    </row>
    <row r="13078" ht="18.35" spans="1:3">
      <c r="A13078" s="15" t="s">
        <v>36046</v>
      </c>
      <c r="B13078" s="16" t="s">
        <v>36047</v>
      </c>
      <c r="C13078" s="16" t="s">
        <v>34749</v>
      </c>
    </row>
    <row r="13079" ht="18.35" spans="1:3">
      <c r="A13079" s="1" t="s">
        <v>36046</v>
      </c>
      <c r="B13079" s="2" t="s">
        <v>36047</v>
      </c>
      <c r="C13079" s="2" t="s">
        <v>34871</v>
      </c>
    </row>
    <row r="13080" ht="18.35" spans="1:3">
      <c r="A13080" s="15" t="s">
        <v>36046</v>
      </c>
      <c r="B13080" s="16" t="s">
        <v>36047</v>
      </c>
      <c r="C13080" s="16" t="s">
        <v>35221</v>
      </c>
    </row>
    <row r="13081" ht="18.35" spans="1:3">
      <c r="A13081" s="1" t="s">
        <v>36046</v>
      </c>
      <c r="B13081" s="2" t="s">
        <v>36047</v>
      </c>
      <c r="C13081" s="2" t="s">
        <v>35764</v>
      </c>
    </row>
    <row r="13082" ht="18.35" spans="1:3">
      <c r="A13082" s="15" t="s">
        <v>36046</v>
      </c>
      <c r="B13082" s="16" t="s">
        <v>36047</v>
      </c>
      <c r="C13082" s="16" t="s">
        <v>35873</v>
      </c>
    </row>
    <row r="13083" ht="18.35" spans="1:3">
      <c r="A13083" s="1" t="s">
        <v>36046</v>
      </c>
      <c r="B13083" s="2" t="s">
        <v>36047</v>
      </c>
      <c r="C13083" s="2" t="s">
        <v>35647</v>
      </c>
    </row>
    <row r="13084" ht="18.35" spans="1:3">
      <c r="A13084" s="15" t="s">
        <v>36046</v>
      </c>
      <c r="B13084" s="16" t="s">
        <v>36047</v>
      </c>
      <c r="C13084" s="16" t="s">
        <v>34645</v>
      </c>
    </row>
    <row r="13085" ht="18.35" spans="1:3">
      <c r="A13085" s="1" t="s">
        <v>36046</v>
      </c>
      <c r="B13085" s="2" t="s">
        <v>36047</v>
      </c>
      <c r="C13085" s="2" t="s">
        <v>34874</v>
      </c>
    </row>
    <row r="13086" ht="18.35" spans="1:3">
      <c r="A13086" s="15" t="s">
        <v>36046</v>
      </c>
      <c r="B13086" s="16" t="s">
        <v>36047</v>
      </c>
      <c r="C13086" s="16" t="s">
        <v>35334</v>
      </c>
    </row>
    <row r="13087" ht="18.35" spans="1:3">
      <c r="A13087" s="1" t="s">
        <v>36046</v>
      </c>
      <c r="B13087" s="2" t="s">
        <v>36047</v>
      </c>
      <c r="C13087" s="2" t="s">
        <v>35997</v>
      </c>
    </row>
    <row r="13088" ht="18.35" spans="1:3">
      <c r="A13088" s="15" t="s">
        <v>36046</v>
      </c>
      <c r="B13088" s="16" t="s">
        <v>36047</v>
      </c>
      <c r="C13088" s="16" t="s">
        <v>35998</v>
      </c>
    </row>
    <row r="13089" ht="18.35" spans="1:3">
      <c r="A13089" s="1" t="s">
        <v>36046</v>
      </c>
      <c r="B13089" s="2" t="s">
        <v>36047</v>
      </c>
      <c r="C13089" s="2" t="s">
        <v>35815</v>
      </c>
    </row>
    <row r="13090" ht="18.35" spans="1:3">
      <c r="A13090" s="15" t="s">
        <v>36046</v>
      </c>
      <c r="B13090" s="16" t="s">
        <v>36047</v>
      </c>
      <c r="C13090" s="16" t="s">
        <v>35836</v>
      </c>
    </row>
    <row r="13091" ht="18.35" spans="1:3">
      <c r="A13091" s="1" t="s">
        <v>36046</v>
      </c>
      <c r="B13091" s="2" t="s">
        <v>36047</v>
      </c>
      <c r="C13091" s="2" t="s">
        <v>35325</v>
      </c>
    </row>
    <row r="13092" ht="18.35" spans="1:3">
      <c r="A13092" s="15" t="s">
        <v>36046</v>
      </c>
      <c r="B13092" s="16" t="s">
        <v>36047</v>
      </c>
      <c r="C13092" s="16" t="s">
        <v>35359</v>
      </c>
    </row>
    <row r="13093" ht="18.35" spans="1:3">
      <c r="A13093" s="1" t="s">
        <v>36046</v>
      </c>
      <c r="B13093" s="2" t="s">
        <v>36047</v>
      </c>
      <c r="C13093" s="2" t="s">
        <v>35999</v>
      </c>
    </row>
    <row r="13094" ht="18.35" spans="1:3">
      <c r="A13094" s="15" t="s">
        <v>36046</v>
      </c>
      <c r="B13094" s="16" t="s">
        <v>36047</v>
      </c>
      <c r="C13094" s="16" t="s">
        <v>34878</v>
      </c>
    </row>
    <row r="13095" ht="18.35" spans="1:3">
      <c r="A13095" s="1" t="s">
        <v>36046</v>
      </c>
      <c r="B13095" s="2" t="s">
        <v>36047</v>
      </c>
      <c r="C13095" s="2" t="s">
        <v>36000</v>
      </c>
    </row>
    <row r="13096" ht="18.35" spans="1:3">
      <c r="A13096" s="15" t="s">
        <v>36046</v>
      </c>
      <c r="B13096" s="16" t="s">
        <v>36047</v>
      </c>
      <c r="C13096" s="16" t="s">
        <v>34372</v>
      </c>
    </row>
    <row r="13097" ht="18.35" spans="1:3">
      <c r="A13097" s="1" t="s">
        <v>36046</v>
      </c>
      <c r="B13097" s="2" t="s">
        <v>36047</v>
      </c>
      <c r="C13097" s="2" t="s">
        <v>35462</v>
      </c>
    </row>
    <row r="13098" ht="18.35" spans="1:3">
      <c r="A13098" s="15" t="s">
        <v>36046</v>
      </c>
      <c r="B13098" s="16" t="s">
        <v>36047</v>
      </c>
      <c r="C13098" s="16" t="s">
        <v>35800</v>
      </c>
    </row>
    <row r="13099" ht="18.35" spans="1:3">
      <c r="A13099" s="1" t="s">
        <v>36046</v>
      </c>
      <c r="B13099" s="2" t="s">
        <v>36047</v>
      </c>
      <c r="C13099" s="2" t="s">
        <v>35972</v>
      </c>
    </row>
    <row r="13100" ht="18.35" spans="1:3">
      <c r="A13100" s="15" t="s">
        <v>36046</v>
      </c>
      <c r="B13100" s="16" t="s">
        <v>36047</v>
      </c>
      <c r="C13100" s="16" t="s">
        <v>34880</v>
      </c>
    </row>
    <row r="13101" ht="18.35" spans="1:3">
      <c r="A13101" s="1" t="s">
        <v>36046</v>
      </c>
      <c r="B13101" s="2" t="s">
        <v>36047</v>
      </c>
      <c r="C13101" s="2" t="s">
        <v>35880</v>
      </c>
    </row>
    <row r="13102" ht="18.35" spans="1:3">
      <c r="A13102" s="15" t="s">
        <v>36046</v>
      </c>
      <c r="B13102" s="16" t="s">
        <v>36047</v>
      </c>
      <c r="C13102" s="16" t="s">
        <v>35839</v>
      </c>
    </row>
    <row r="13103" ht="18.35" spans="1:3">
      <c r="A13103" s="1" t="s">
        <v>36046</v>
      </c>
      <c r="B13103" s="2" t="s">
        <v>36047</v>
      </c>
      <c r="C13103" s="2" t="s">
        <v>35625</v>
      </c>
    </row>
    <row r="13104" ht="18.35" spans="1:3">
      <c r="A13104" s="15" t="s">
        <v>36046</v>
      </c>
      <c r="B13104" s="16" t="s">
        <v>36047</v>
      </c>
      <c r="C13104" s="16" t="s">
        <v>34882</v>
      </c>
    </row>
    <row r="13105" ht="18.35" spans="1:3">
      <c r="A13105" s="1" t="s">
        <v>36046</v>
      </c>
      <c r="B13105" s="2" t="s">
        <v>36047</v>
      </c>
      <c r="C13105" s="2" t="s">
        <v>36001</v>
      </c>
    </row>
    <row r="13106" ht="18.35" spans="1:3">
      <c r="A13106" s="15" t="s">
        <v>36046</v>
      </c>
      <c r="B13106" s="16" t="s">
        <v>36047</v>
      </c>
      <c r="C13106" s="16" t="s">
        <v>35164</v>
      </c>
    </row>
    <row r="13107" ht="18.35" spans="1:3">
      <c r="A13107" s="1" t="s">
        <v>36046</v>
      </c>
      <c r="B13107" s="2" t="s">
        <v>36047</v>
      </c>
      <c r="C13107" s="2" t="s">
        <v>35781</v>
      </c>
    </row>
    <row r="13108" ht="18.35" spans="1:3">
      <c r="A13108" s="15" t="s">
        <v>36046</v>
      </c>
      <c r="B13108" s="16" t="s">
        <v>36047</v>
      </c>
      <c r="C13108" s="16" t="s">
        <v>35881</v>
      </c>
    </row>
    <row r="13109" ht="18.35" spans="1:3">
      <c r="A13109" s="1" t="s">
        <v>36046</v>
      </c>
      <c r="B13109" s="2" t="s">
        <v>36047</v>
      </c>
      <c r="C13109" s="2" t="s">
        <v>35757</v>
      </c>
    </row>
    <row r="13110" ht="18.35" spans="1:3">
      <c r="A13110" s="15" t="s">
        <v>36046</v>
      </c>
      <c r="B13110" s="16" t="s">
        <v>36047</v>
      </c>
      <c r="C13110" s="16" t="s">
        <v>34504</v>
      </c>
    </row>
    <row r="13111" ht="18.35" spans="1:3">
      <c r="A13111" s="1" t="s">
        <v>36046</v>
      </c>
      <c r="B13111" s="2" t="s">
        <v>36047</v>
      </c>
      <c r="C13111" s="2" t="s">
        <v>35793</v>
      </c>
    </row>
    <row r="13112" ht="18.35" spans="1:3">
      <c r="A13112" s="15" t="s">
        <v>36046</v>
      </c>
      <c r="B13112" s="16" t="s">
        <v>36047</v>
      </c>
      <c r="C13112" s="16" t="s">
        <v>35794</v>
      </c>
    </row>
    <row r="13113" ht="18.35" spans="1:3">
      <c r="A13113" s="1" t="s">
        <v>36046</v>
      </c>
      <c r="B13113" s="2" t="s">
        <v>36047</v>
      </c>
      <c r="C13113" s="2" t="s">
        <v>34892</v>
      </c>
    </row>
    <row r="13114" ht="18.35" spans="1:3">
      <c r="A13114" s="15" t="s">
        <v>36046</v>
      </c>
      <c r="B13114" s="16" t="s">
        <v>36047</v>
      </c>
      <c r="C13114" s="16" t="s">
        <v>34673</v>
      </c>
    </row>
    <row r="13115" ht="18.35" spans="1:3">
      <c r="A13115" s="1" t="s">
        <v>36046</v>
      </c>
      <c r="B13115" s="2" t="s">
        <v>36047</v>
      </c>
      <c r="C13115" s="2" t="s">
        <v>34685</v>
      </c>
    </row>
    <row r="13116" ht="18.35" spans="1:3">
      <c r="A13116" s="15" t="s">
        <v>36046</v>
      </c>
      <c r="B13116" s="16" t="s">
        <v>36047</v>
      </c>
      <c r="C13116" s="16" t="s">
        <v>34686</v>
      </c>
    </row>
    <row r="13117" ht="18.35" spans="1:3">
      <c r="A13117" s="1" t="s">
        <v>36046</v>
      </c>
      <c r="B13117" s="2" t="s">
        <v>36047</v>
      </c>
      <c r="C13117" s="2" t="s">
        <v>34690</v>
      </c>
    </row>
    <row r="13118" ht="18.35" spans="1:3">
      <c r="A13118" s="15" t="s">
        <v>36046</v>
      </c>
      <c r="B13118" s="16" t="s">
        <v>36047</v>
      </c>
      <c r="C13118" s="16" t="s">
        <v>35882</v>
      </c>
    </row>
    <row r="13119" ht="18.35" spans="1:3">
      <c r="A13119" s="1" t="s">
        <v>36046</v>
      </c>
      <c r="B13119" s="2" t="s">
        <v>36047</v>
      </c>
      <c r="C13119" s="2" t="s">
        <v>35830</v>
      </c>
    </row>
    <row r="13120" ht="18.35" spans="1:3">
      <c r="A13120" s="15" t="s">
        <v>36046</v>
      </c>
      <c r="B13120" s="16" t="s">
        <v>36047</v>
      </c>
      <c r="C13120" s="16" t="s">
        <v>35576</v>
      </c>
    </row>
    <row r="13121" ht="18.35" spans="1:3">
      <c r="A13121" s="1" t="s">
        <v>36046</v>
      </c>
      <c r="B13121" s="2" t="s">
        <v>36047</v>
      </c>
      <c r="C13121" s="2" t="s">
        <v>35783</v>
      </c>
    </row>
    <row r="13122" ht="18.35" spans="1:3">
      <c r="A13122" s="15" t="s">
        <v>36046</v>
      </c>
      <c r="B13122" s="16" t="s">
        <v>36047</v>
      </c>
      <c r="C13122" s="16" t="s">
        <v>34694</v>
      </c>
    </row>
    <row r="13123" ht="18.35" spans="1:3">
      <c r="A13123" s="1" t="s">
        <v>36046</v>
      </c>
      <c r="B13123" s="2" t="s">
        <v>36047</v>
      </c>
      <c r="C13123" s="2" t="s">
        <v>34695</v>
      </c>
    </row>
    <row r="13124" ht="18.35" spans="1:3">
      <c r="A13124" s="15" t="s">
        <v>36046</v>
      </c>
      <c r="B13124" s="16" t="s">
        <v>36047</v>
      </c>
      <c r="C13124" s="16" t="s">
        <v>35224</v>
      </c>
    </row>
    <row r="13125" ht="18.35" spans="1:3">
      <c r="A13125" s="1" t="s">
        <v>36046</v>
      </c>
      <c r="B13125" s="2" t="s">
        <v>36047</v>
      </c>
      <c r="C13125" s="2" t="s">
        <v>35496</v>
      </c>
    </row>
    <row r="13126" ht="18.35" spans="1:3">
      <c r="A13126" s="15" t="s">
        <v>36046</v>
      </c>
      <c r="B13126" s="16" t="s">
        <v>36047</v>
      </c>
      <c r="C13126" s="16" t="s">
        <v>35769</v>
      </c>
    </row>
    <row r="13127" ht="18.35" spans="1:3">
      <c r="A13127" s="1" t="s">
        <v>36046</v>
      </c>
      <c r="B13127" s="2" t="s">
        <v>36047</v>
      </c>
      <c r="C13127" s="2" t="s">
        <v>35770</v>
      </c>
    </row>
    <row r="13128" ht="18.35" spans="1:3">
      <c r="A13128" s="15" t="s">
        <v>36046</v>
      </c>
      <c r="B13128" s="16" t="s">
        <v>36047</v>
      </c>
      <c r="C13128" s="16" t="s">
        <v>34349</v>
      </c>
    </row>
    <row r="13129" ht="18.35" spans="1:3">
      <c r="A13129" s="1" t="s">
        <v>36046</v>
      </c>
      <c r="B13129" s="2" t="s">
        <v>36047</v>
      </c>
      <c r="C13129" s="2" t="s">
        <v>35816</v>
      </c>
    </row>
    <row r="13130" ht="18.35" spans="1:3">
      <c r="A13130" s="15" t="s">
        <v>36046</v>
      </c>
      <c r="B13130" s="16" t="s">
        <v>36047</v>
      </c>
      <c r="C13130" s="16" t="s">
        <v>34907</v>
      </c>
    </row>
    <row r="13131" ht="18.35" spans="1:3">
      <c r="A13131" s="1" t="s">
        <v>36046</v>
      </c>
      <c r="B13131" s="2" t="s">
        <v>36047</v>
      </c>
      <c r="C13131" s="2" t="s">
        <v>34447</v>
      </c>
    </row>
    <row r="13132" ht="18.35" spans="1:3">
      <c r="A13132" s="15" t="s">
        <v>36046</v>
      </c>
      <c r="B13132" s="16" t="s">
        <v>36047</v>
      </c>
      <c r="C13132" s="16" t="s">
        <v>35786</v>
      </c>
    </row>
    <row r="13133" ht="18.35" spans="1:3">
      <c r="A13133" s="1" t="s">
        <v>36046</v>
      </c>
      <c r="B13133" s="2" t="s">
        <v>36047</v>
      </c>
      <c r="C13133" s="2" t="s">
        <v>35803</v>
      </c>
    </row>
    <row r="13134" ht="18.35" spans="1:3">
      <c r="A13134" s="15" t="s">
        <v>36046</v>
      </c>
      <c r="B13134" s="16" t="s">
        <v>36047</v>
      </c>
      <c r="C13134" s="16" t="s">
        <v>36002</v>
      </c>
    </row>
    <row r="13135" ht="18.35" spans="1:3">
      <c r="A13135" s="1" t="s">
        <v>36046</v>
      </c>
      <c r="B13135" s="2" t="s">
        <v>36047</v>
      </c>
      <c r="C13135" s="2" t="s">
        <v>35580</v>
      </c>
    </row>
    <row r="13136" ht="18.35" spans="1:3">
      <c r="A13136" s="15" t="s">
        <v>36046</v>
      </c>
      <c r="B13136" s="16" t="s">
        <v>36047</v>
      </c>
      <c r="C13136" s="16" t="s">
        <v>35804</v>
      </c>
    </row>
    <row r="13137" ht="18.35" spans="1:3">
      <c r="A13137" s="1" t="s">
        <v>36046</v>
      </c>
      <c r="B13137" s="2" t="s">
        <v>36047</v>
      </c>
      <c r="C13137" s="2" t="s">
        <v>35079</v>
      </c>
    </row>
    <row r="13138" ht="18.35" spans="1:3">
      <c r="A13138" s="15" t="s">
        <v>36046</v>
      </c>
      <c r="B13138" s="16" t="s">
        <v>36047</v>
      </c>
      <c r="C13138" s="16" t="s">
        <v>35349</v>
      </c>
    </row>
    <row r="13139" ht="18.35" spans="1:3">
      <c r="A13139" s="1" t="s">
        <v>36046</v>
      </c>
      <c r="B13139" s="2" t="s">
        <v>36047</v>
      </c>
      <c r="C13139" s="2" t="s">
        <v>34711</v>
      </c>
    </row>
    <row r="13140" ht="18.35" spans="1:3">
      <c r="A13140" s="15" t="s">
        <v>36046</v>
      </c>
      <c r="B13140" s="16" t="s">
        <v>36047</v>
      </c>
      <c r="C13140" s="16" t="s">
        <v>35581</v>
      </c>
    </row>
    <row r="13141" ht="18.35" spans="1:3">
      <c r="A13141" s="1" t="s">
        <v>36046</v>
      </c>
      <c r="B13141" s="2" t="s">
        <v>36047</v>
      </c>
      <c r="C13141" s="2" t="s">
        <v>35226</v>
      </c>
    </row>
    <row r="13142" ht="18.35" spans="1:3">
      <c r="A13142" s="15" t="s">
        <v>36046</v>
      </c>
      <c r="B13142" s="16" t="s">
        <v>36047</v>
      </c>
      <c r="C13142" s="16" t="s">
        <v>35156</v>
      </c>
    </row>
    <row r="13143" ht="18.35" spans="1:3">
      <c r="A13143" s="1" t="s">
        <v>36046</v>
      </c>
      <c r="B13143" s="2" t="s">
        <v>36047</v>
      </c>
      <c r="C13143" s="2" t="s">
        <v>35973</v>
      </c>
    </row>
    <row r="13144" ht="18.35" spans="1:3">
      <c r="A13144" s="15" t="s">
        <v>36046</v>
      </c>
      <c r="B13144" s="16" t="s">
        <v>36047</v>
      </c>
      <c r="C13144" s="16" t="s">
        <v>36003</v>
      </c>
    </row>
    <row r="13145" ht="18.35" spans="1:3">
      <c r="A13145" s="1" t="s">
        <v>36046</v>
      </c>
      <c r="B13145" s="2" t="s">
        <v>36047</v>
      </c>
      <c r="C13145" s="2" t="s">
        <v>35787</v>
      </c>
    </row>
    <row r="13146" ht="18.35" spans="1:3">
      <c r="A13146" s="15" t="s">
        <v>36046</v>
      </c>
      <c r="B13146" s="16" t="s">
        <v>36047</v>
      </c>
      <c r="C13146" s="16" t="s">
        <v>36004</v>
      </c>
    </row>
    <row r="13147" ht="18.35" spans="1:3">
      <c r="A13147" s="1" t="s">
        <v>36046</v>
      </c>
      <c r="B13147" s="2" t="s">
        <v>36047</v>
      </c>
      <c r="C13147" s="2" t="s">
        <v>34922</v>
      </c>
    </row>
    <row r="13148" ht="18.35" spans="1:3">
      <c r="A13148" s="15" t="s">
        <v>36046</v>
      </c>
      <c r="B13148" s="16" t="s">
        <v>36047</v>
      </c>
      <c r="C13148" s="16" t="s">
        <v>27999</v>
      </c>
    </row>
    <row r="13149" ht="18.35" spans="1:3">
      <c r="A13149" s="1" t="s">
        <v>36046</v>
      </c>
      <c r="B13149" s="2" t="s">
        <v>36047</v>
      </c>
      <c r="C13149" s="2" t="s">
        <v>35821</v>
      </c>
    </row>
    <row r="13150" ht="18.35" spans="1:3">
      <c r="A13150" s="15" t="s">
        <v>36046</v>
      </c>
      <c r="B13150" s="16" t="s">
        <v>36047</v>
      </c>
      <c r="C13150" s="16" t="s">
        <v>34600</v>
      </c>
    </row>
    <row r="13151" ht="18.35" spans="1:3">
      <c r="A13151" s="1" t="s">
        <v>36046</v>
      </c>
      <c r="B13151" s="2" t="s">
        <v>36047</v>
      </c>
      <c r="C13151" s="2" t="s">
        <v>34716</v>
      </c>
    </row>
    <row r="13152" ht="18.35" spans="1:3">
      <c r="A13152" s="15" t="s">
        <v>36046</v>
      </c>
      <c r="B13152" s="16" t="s">
        <v>36047</v>
      </c>
      <c r="C13152" s="16" t="s">
        <v>35885</v>
      </c>
    </row>
    <row r="13153" ht="18.35" spans="1:3">
      <c r="A13153" s="1" t="s">
        <v>36046</v>
      </c>
      <c r="B13153" s="2" t="s">
        <v>36047</v>
      </c>
      <c r="C13153" s="2" t="s">
        <v>36006</v>
      </c>
    </row>
    <row r="13154" ht="18.35" spans="1:3">
      <c r="A13154" s="15" t="s">
        <v>36046</v>
      </c>
      <c r="B13154" s="16" t="s">
        <v>36047</v>
      </c>
      <c r="C13154" s="16" t="s">
        <v>34482</v>
      </c>
    </row>
    <row r="13155" ht="18.35" spans="1:3">
      <c r="A13155" s="1" t="s">
        <v>36046</v>
      </c>
      <c r="B13155" s="2" t="s">
        <v>36047</v>
      </c>
      <c r="C13155" s="2" t="s">
        <v>34483</v>
      </c>
    </row>
    <row r="13156" ht="18.35" spans="1:3">
      <c r="A13156" s="15" t="s">
        <v>36046</v>
      </c>
      <c r="B13156" s="16" t="s">
        <v>36047</v>
      </c>
      <c r="C13156" s="16" t="s">
        <v>34609</v>
      </c>
    </row>
    <row r="13157" ht="18.35" spans="1:3">
      <c r="A13157" s="1" t="s">
        <v>36046</v>
      </c>
      <c r="B13157" s="2" t="s">
        <v>36047</v>
      </c>
      <c r="C13157" s="2" t="s">
        <v>34610</v>
      </c>
    </row>
    <row r="13158" ht="18.35" spans="1:3">
      <c r="A13158" s="15" t="s">
        <v>36046</v>
      </c>
      <c r="B13158" s="16" t="s">
        <v>36047</v>
      </c>
      <c r="C13158" s="16" t="s">
        <v>34943</v>
      </c>
    </row>
    <row r="13159" ht="18.35" spans="1:3">
      <c r="A13159" s="1" t="s">
        <v>36046</v>
      </c>
      <c r="B13159" s="2" t="s">
        <v>36047</v>
      </c>
      <c r="C13159" s="2" t="s">
        <v>35847</v>
      </c>
    </row>
    <row r="13160" ht="18.35" spans="1:3">
      <c r="A13160" s="15" t="s">
        <v>36046</v>
      </c>
      <c r="B13160" s="16" t="s">
        <v>36047</v>
      </c>
      <c r="C13160" s="16" t="s">
        <v>36007</v>
      </c>
    </row>
    <row r="13161" ht="18.35" spans="1:3">
      <c r="A13161" s="1" t="s">
        <v>36046</v>
      </c>
      <c r="B13161" s="2" t="s">
        <v>36047</v>
      </c>
      <c r="C13161" s="2" t="s">
        <v>6410</v>
      </c>
    </row>
    <row r="13162" ht="18.35" spans="1:3">
      <c r="A13162" s="15" t="s">
        <v>36046</v>
      </c>
      <c r="B13162" s="16" t="s">
        <v>36047</v>
      </c>
      <c r="C13162" s="16" t="s">
        <v>34840</v>
      </c>
    </row>
    <row r="13163" ht="18.35" spans="1:3">
      <c r="A13163" s="1" t="s">
        <v>36046</v>
      </c>
      <c r="B13163" s="2" t="s">
        <v>36047</v>
      </c>
      <c r="C13163" s="2" t="s">
        <v>35886</v>
      </c>
    </row>
    <row r="13164" ht="18.35" spans="1:3">
      <c r="A13164" s="15" t="s">
        <v>36046</v>
      </c>
      <c r="B13164" s="16" t="s">
        <v>36047</v>
      </c>
      <c r="C13164" s="16" t="s">
        <v>34339</v>
      </c>
    </row>
    <row r="13165" ht="18.35" spans="1:3">
      <c r="A13165" s="1" t="s">
        <v>36046</v>
      </c>
      <c r="B13165" s="2" t="s">
        <v>36047</v>
      </c>
      <c r="C13165" s="2" t="s">
        <v>35093</v>
      </c>
    </row>
    <row r="13166" ht="18.35" spans="1:3">
      <c r="A13166" s="15" t="s">
        <v>36046</v>
      </c>
      <c r="B13166" s="16" t="s">
        <v>36047</v>
      </c>
      <c r="C13166" s="16" t="s">
        <v>35887</v>
      </c>
    </row>
    <row r="13167" ht="18.35" spans="1:3">
      <c r="A13167" s="1" t="s">
        <v>36046</v>
      </c>
      <c r="B13167" s="2" t="s">
        <v>36047</v>
      </c>
      <c r="C13167" s="2" t="s">
        <v>35094</v>
      </c>
    </row>
    <row r="13168" ht="18.35" spans="1:3">
      <c r="A13168" s="15" t="s">
        <v>36046</v>
      </c>
      <c r="B13168" s="16" t="s">
        <v>36047</v>
      </c>
      <c r="C13168" s="16" t="s">
        <v>34489</v>
      </c>
    </row>
    <row r="13169" ht="18.35" spans="1:3">
      <c r="A13169" s="1" t="s">
        <v>36046</v>
      </c>
      <c r="B13169" s="2" t="s">
        <v>36047</v>
      </c>
      <c r="C13169" s="2" t="s">
        <v>36008</v>
      </c>
    </row>
    <row r="13170" ht="18.35" spans="1:3">
      <c r="A13170" s="15" t="s">
        <v>36046</v>
      </c>
      <c r="B13170" s="16" t="s">
        <v>36047</v>
      </c>
      <c r="C13170" s="16" t="s">
        <v>36009</v>
      </c>
    </row>
    <row r="13171" ht="18.35" spans="1:3">
      <c r="A13171" s="1" t="s">
        <v>36046</v>
      </c>
      <c r="B13171" s="2" t="s">
        <v>36047</v>
      </c>
      <c r="C13171" s="2" t="s">
        <v>35773</v>
      </c>
    </row>
    <row r="13172" ht="18.35" spans="1:3">
      <c r="A13172" s="15" t="s">
        <v>36046</v>
      </c>
      <c r="B13172" s="16" t="s">
        <v>36047</v>
      </c>
      <c r="C13172" s="16" t="s">
        <v>34732</v>
      </c>
    </row>
    <row r="13173" ht="18.35" spans="1:3">
      <c r="A13173" s="1" t="s">
        <v>36046</v>
      </c>
      <c r="B13173" s="2" t="s">
        <v>36047</v>
      </c>
      <c r="C13173" s="2" t="s">
        <v>35512</v>
      </c>
    </row>
    <row r="13174" ht="18.35" spans="1:3">
      <c r="A13174" s="15" t="s">
        <v>36046</v>
      </c>
      <c r="B13174" s="16" t="s">
        <v>36047</v>
      </c>
      <c r="C13174" s="16" t="s">
        <v>35095</v>
      </c>
    </row>
    <row r="13175" ht="18.35" spans="1:3">
      <c r="A13175" s="1" t="s">
        <v>36046</v>
      </c>
      <c r="B13175" s="2" t="s">
        <v>36047</v>
      </c>
      <c r="C13175" s="2" t="s">
        <v>35458</v>
      </c>
    </row>
    <row r="13176" ht="18.35" spans="1:3">
      <c r="A13176" s="15" t="s">
        <v>36046</v>
      </c>
      <c r="B13176" s="16" t="s">
        <v>36047</v>
      </c>
      <c r="C13176" s="16" t="s">
        <v>34430</v>
      </c>
    </row>
    <row r="13177" ht="18.35" spans="1:3">
      <c r="A13177" s="1" t="s">
        <v>36046</v>
      </c>
      <c r="B13177" s="2" t="s">
        <v>36047</v>
      </c>
      <c r="C13177" s="2" t="s">
        <v>34861</v>
      </c>
    </row>
    <row r="13178" ht="18.35" spans="1:3">
      <c r="A13178" s="15" t="s">
        <v>36046</v>
      </c>
      <c r="B13178" s="16" t="s">
        <v>36047</v>
      </c>
      <c r="C13178" s="16" t="s">
        <v>35795</v>
      </c>
    </row>
    <row r="13179" ht="18.35" spans="1:3">
      <c r="A13179" s="1" t="s">
        <v>36046</v>
      </c>
      <c r="B13179" s="2" t="s">
        <v>36047</v>
      </c>
      <c r="C13179" s="2" t="s">
        <v>35796</v>
      </c>
    </row>
    <row r="13180" ht="18.35" spans="1:3">
      <c r="A13180" s="15" t="s">
        <v>36046</v>
      </c>
      <c r="B13180" s="16" t="s">
        <v>36047</v>
      </c>
      <c r="C13180" s="16" t="s">
        <v>35974</v>
      </c>
    </row>
    <row r="13181" ht="18.35" spans="1:3">
      <c r="A13181" s="1" t="s">
        <v>36046</v>
      </c>
      <c r="B13181" s="2" t="s">
        <v>36047</v>
      </c>
      <c r="C13181" s="2" t="s">
        <v>34633</v>
      </c>
    </row>
    <row r="13182" ht="18.35" spans="1:3">
      <c r="A13182" s="15" t="s">
        <v>36046</v>
      </c>
      <c r="B13182" s="16" t="s">
        <v>36047</v>
      </c>
      <c r="C13182" s="16" t="s">
        <v>35750</v>
      </c>
    </row>
    <row r="13183" ht="18.35" spans="1:3">
      <c r="A13183" s="1" t="s">
        <v>36046</v>
      </c>
      <c r="B13183" s="2" t="s">
        <v>36047</v>
      </c>
      <c r="C13183" s="2" t="s">
        <v>34868</v>
      </c>
    </row>
    <row r="13184" ht="18.35" spans="1:3">
      <c r="A13184" s="15" t="s">
        <v>36046</v>
      </c>
      <c r="B13184" s="16" t="s">
        <v>36047</v>
      </c>
      <c r="C13184" s="16" t="s">
        <v>35253</v>
      </c>
    </row>
    <row r="13185" ht="18.35" spans="1:3">
      <c r="A13185" s="1" t="s">
        <v>36046</v>
      </c>
      <c r="B13185" s="2" t="s">
        <v>36047</v>
      </c>
      <c r="C13185" s="2" t="s">
        <v>35255</v>
      </c>
    </row>
    <row r="13186" ht="18.35" spans="1:3">
      <c r="A13186" s="15" t="s">
        <v>36046</v>
      </c>
      <c r="B13186" s="16" t="s">
        <v>36047</v>
      </c>
      <c r="C13186" s="16" t="s">
        <v>35256</v>
      </c>
    </row>
    <row r="13187" ht="18.35" spans="1:3">
      <c r="A13187" s="1" t="s">
        <v>36046</v>
      </c>
      <c r="B13187" s="2" t="s">
        <v>36047</v>
      </c>
      <c r="C13187" s="2" t="s">
        <v>35257</v>
      </c>
    </row>
    <row r="13188" ht="18.35" spans="1:3">
      <c r="A13188" s="15" t="s">
        <v>36046</v>
      </c>
      <c r="B13188" s="16" t="s">
        <v>36047</v>
      </c>
      <c r="C13188" s="16" t="s">
        <v>35258</v>
      </c>
    </row>
    <row r="13189" ht="18.35" spans="1:3">
      <c r="A13189" s="1" t="s">
        <v>36046</v>
      </c>
      <c r="B13189" s="2" t="s">
        <v>36047</v>
      </c>
      <c r="C13189" s="2" t="s">
        <v>35259</v>
      </c>
    </row>
    <row r="13190" ht="18.35" spans="1:3">
      <c r="A13190" s="15" t="s">
        <v>36046</v>
      </c>
      <c r="B13190" s="16" t="s">
        <v>36047</v>
      </c>
      <c r="C13190" s="16" t="s">
        <v>35260</v>
      </c>
    </row>
    <row r="13191" ht="18.35" spans="1:3">
      <c r="A13191" s="1" t="s">
        <v>36046</v>
      </c>
      <c r="B13191" s="2" t="s">
        <v>36047</v>
      </c>
      <c r="C13191" s="2" t="s">
        <v>36010</v>
      </c>
    </row>
    <row r="13192" ht="18.35" spans="1:3">
      <c r="A13192" s="15" t="s">
        <v>36046</v>
      </c>
      <c r="B13192" s="16" t="s">
        <v>36047</v>
      </c>
      <c r="C13192" s="16" t="s">
        <v>34461</v>
      </c>
    </row>
    <row r="13193" ht="18.35" spans="1:3">
      <c r="A13193" s="1" t="s">
        <v>36046</v>
      </c>
      <c r="B13193" s="2" t="s">
        <v>36047</v>
      </c>
      <c r="C13193" s="2" t="s">
        <v>35791</v>
      </c>
    </row>
    <row r="13194" ht="18.35" spans="1:3">
      <c r="A13194" s="15" t="s">
        <v>36046</v>
      </c>
      <c r="B13194" s="16" t="s">
        <v>36047</v>
      </c>
      <c r="C13194" s="16" t="s">
        <v>34748</v>
      </c>
    </row>
    <row r="13195" ht="18.35" spans="1:3">
      <c r="A13195" s="1" t="s">
        <v>36046</v>
      </c>
      <c r="B13195" s="2" t="s">
        <v>36047</v>
      </c>
      <c r="C13195" s="2" t="s">
        <v>35777</v>
      </c>
    </row>
    <row r="13196" ht="18.35" spans="1:3">
      <c r="A13196" s="15" t="s">
        <v>36046</v>
      </c>
      <c r="B13196" s="16" t="s">
        <v>36047</v>
      </c>
      <c r="C13196" s="16" t="s">
        <v>35262</v>
      </c>
    </row>
    <row r="13197" ht="18.35" spans="1:3">
      <c r="A13197" s="1" t="s">
        <v>36046</v>
      </c>
      <c r="B13197" s="2" t="s">
        <v>36047</v>
      </c>
      <c r="C13197" s="2" t="s">
        <v>35872</v>
      </c>
    </row>
    <row r="13198" ht="18.35" spans="1:3">
      <c r="A13198" s="15" t="s">
        <v>36046</v>
      </c>
      <c r="B13198" s="16" t="s">
        <v>36047</v>
      </c>
      <c r="C13198" s="16" t="s">
        <v>36011</v>
      </c>
    </row>
    <row r="13199" ht="18.35" spans="1:3">
      <c r="A13199" s="1" t="s">
        <v>36046</v>
      </c>
      <c r="B13199" s="2" t="s">
        <v>36047</v>
      </c>
      <c r="C13199" s="2" t="s">
        <v>35848</v>
      </c>
    </row>
    <row r="13200" ht="18.35" spans="1:3">
      <c r="A13200" s="15" t="s">
        <v>36046</v>
      </c>
      <c r="B13200" s="16" t="s">
        <v>36047</v>
      </c>
      <c r="C13200" s="16" t="s">
        <v>35810</v>
      </c>
    </row>
    <row r="13201" ht="18.35" spans="1:3">
      <c r="A13201" s="1" t="s">
        <v>36046</v>
      </c>
      <c r="B13201" s="2" t="s">
        <v>36047</v>
      </c>
      <c r="C13201" s="2" t="s">
        <v>35699</v>
      </c>
    </row>
    <row r="13202" ht="18.35" spans="1:3">
      <c r="A13202" s="15" t="s">
        <v>36046</v>
      </c>
      <c r="B13202" s="16" t="s">
        <v>36047</v>
      </c>
      <c r="C13202" s="16" t="s">
        <v>35996</v>
      </c>
    </row>
    <row r="13203" ht="18.35" spans="1:3">
      <c r="A13203" s="1" t="s">
        <v>36046</v>
      </c>
      <c r="B13203" s="2" t="s">
        <v>36047</v>
      </c>
      <c r="C13203" s="2" t="s">
        <v>35161</v>
      </c>
    </row>
    <row r="13204" ht="18.35" spans="1:3">
      <c r="A13204" s="15" t="s">
        <v>36046</v>
      </c>
      <c r="B13204" s="16" t="s">
        <v>36047</v>
      </c>
      <c r="C13204" s="16" t="s">
        <v>35765</v>
      </c>
    </row>
    <row r="13205" ht="18.35" spans="1:3">
      <c r="A13205" s="1" t="s">
        <v>36046</v>
      </c>
      <c r="B13205" s="2" t="s">
        <v>36047</v>
      </c>
      <c r="C13205" s="2" t="s">
        <v>35779</v>
      </c>
    </row>
    <row r="13206" ht="18.35" spans="1:3">
      <c r="A13206" s="15" t="s">
        <v>36046</v>
      </c>
      <c r="B13206" s="16" t="s">
        <v>36047</v>
      </c>
      <c r="C13206" s="16" t="s">
        <v>35587</v>
      </c>
    </row>
    <row r="13207" ht="18.35" spans="1:3">
      <c r="A13207" s="1" t="s">
        <v>36046</v>
      </c>
      <c r="B13207" s="2" t="s">
        <v>36047</v>
      </c>
      <c r="C13207" s="2" t="s">
        <v>34767</v>
      </c>
    </row>
    <row r="13208" ht="18.35" spans="1:3">
      <c r="A13208" s="15" t="s">
        <v>36046</v>
      </c>
      <c r="B13208" s="16" t="s">
        <v>36047</v>
      </c>
      <c r="C13208" s="16" t="s">
        <v>36012</v>
      </c>
    </row>
    <row r="13209" ht="18.35" spans="1:3">
      <c r="A13209" s="1" t="s">
        <v>36046</v>
      </c>
      <c r="B13209" s="2" t="s">
        <v>36047</v>
      </c>
      <c r="C13209" s="2" t="s">
        <v>36013</v>
      </c>
    </row>
    <row r="13210" ht="18.35" spans="1:3">
      <c r="A13210" s="15" t="s">
        <v>36046</v>
      </c>
      <c r="B13210" s="16" t="s">
        <v>36047</v>
      </c>
      <c r="C13210" s="16" t="s">
        <v>34775</v>
      </c>
    </row>
    <row r="13211" ht="18.35" spans="1:3">
      <c r="A13211" s="1" t="s">
        <v>36046</v>
      </c>
      <c r="B13211" s="2" t="s">
        <v>36047</v>
      </c>
      <c r="C13211" s="2" t="s">
        <v>36014</v>
      </c>
    </row>
    <row r="13212" ht="18.35" spans="1:3">
      <c r="A13212" s="15" t="s">
        <v>36046</v>
      </c>
      <c r="B13212" s="16" t="s">
        <v>36047</v>
      </c>
      <c r="C13212" s="16" t="s">
        <v>35865</v>
      </c>
    </row>
    <row r="13213" ht="18.35" spans="1:3">
      <c r="A13213" s="1" t="s">
        <v>36046</v>
      </c>
      <c r="B13213" s="2" t="s">
        <v>36047</v>
      </c>
      <c r="C13213" s="2" t="s">
        <v>34559</v>
      </c>
    </row>
    <row r="13214" ht="18.35" spans="1:3">
      <c r="A13214" s="15" t="s">
        <v>36046</v>
      </c>
      <c r="B13214" s="16" t="s">
        <v>36047</v>
      </c>
      <c r="C13214" s="16" t="s">
        <v>34659</v>
      </c>
    </row>
    <row r="13215" ht="18.35" spans="1:3">
      <c r="A13215" s="1" t="s">
        <v>36046</v>
      </c>
      <c r="B13215" s="2" t="s">
        <v>36047</v>
      </c>
      <c r="C13215" s="2" t="s">
        <v>35850</v>
      </c>
    </row>
    <row r="13216" ht="18.35" spans="1:3">
      <c r="A13216" s="15" t="s">
        <v>36046</v>
      </c>
      <c r="B13216" s="16" t="s">
        <v>36047</v>
      </c>
      <c r="C13216" s="16" t="s">
        <v>34660</v>
      </c>
    </row>
    <row r="13217" ht="18.35" spans="1:3">
      <c r="A13217" s="1" t="s">
        <v>36046</v>
      </c>
      <c r="B13217" s="2" t="s">
        <v>36047</v>
      </c>
      <c r="C13217" s="2" t="s">
        <v>35975</v>
      </c>
    </row>
    <row r="13218" ht="18.35" spans="1:3">
      <c r="A13218" s="15" t="s">
        <v>36046</v>
      </c>
      <c r="B13218" s="16" t="s">
        <v>36047</v>
      </c>
      <c r="C13218" s="16" t="s">
        <v>34565</v>
      </c>
    </row>
    <row r="13219" ht="18.35" spans="1:3">
      <c r="A13219" s="1" t="s">
        <v>36046</v>
      </c>
      <c r="B13219" s="2" t="s">
        <v>36047</v>
      </c>
      <c r="C13219" s="2" t="s">
        <v>34566</v>
      </c>
    </row>
    <row r="13220" ht="18.35" spans="1:3">
      <c r="A13220" s="15" t="s">
        <v>36046</v>
      </c>
      <c r="B13220" s="16" t="s">
        <v>36047</v>
      </c>
      <c r="C13220" s="16" t="s">
        <v>34677</v>
      </c>
    </row>
    <row r="13221" ht="18.35" spans="1:3">
      <c r="A13221" s="1" t="s">
        <v>36046</v>
      </c>
      <c r="B13221" s="2" t="s">
        <v>36047</v>
      </c>
      <c r="C13221" s="2" t="s">
        <v>34681</v>
      </c>
    </row>
    <row r="13222" ht="18.35" spans="1:3">
      <c r="A13222" s="15" t="s">
        <v>36046</v>
      </c>
      <c r="B13222" s="16" t="s">
        <v>36047</v>
      </c>
      <c r="C13222" s="16" t="s">
        <v>36015</v>
      </c>
    </row>
    <row r="13223" ht="18.35" spans="1:3">
      <c r="A13223" s="1" t="s">
        <v>36046</v>
      </c>
      <c r="B13223" s="2" t="s">
        <v>36047</v>
      </c>
      <c r="C13223" s="2" t="s">
        <v>35767</v>
      </c>
    </row>
    <row r="13224" ht="18.35" spans="1:3">
      <c r="A13224" s="15" t="s">
        <v>36046</v>
      </c>
      <c r="B13224" s="16" t="s">
        <v>36047</v>
      </c>
      <c r="C13224" s="16" t="s">
        <v>35375</v>
      </c>
    </row>
    <row r="13225" ht="18.35" spans="1:3">
      <c r="A13225" s="1" t="s">
        <v>36046</v>
      </c>
      <c r="B13225" s="2" t="s">
        <v>36047</v>
      </c>
      <c r="C13225" s="2" t="s">
        <v>34569</v>
      </c>
    </row>
    <row r="13226" ht="18.35" spans="1:3">
      <c r="A13226" s="15" t="s">
        <v>36046</v>
      </c>
      <c r="B13226" s="16" t="s">
        <v>36047</v>
      </c>
      <c r="C13226" s="16" t="s">
        <v>36016</v>
      </c>
    </row>
    <row r="13227" ht="18.35" spans="1:3">
      <c r="A13227" s="1" t="s">
        <v>36046</v>
      </c>
      <c r="B13227" s="2" t="s">
        <v>36047</v>
      </c>
      <c r="C13227" s="2" t="s">
        <v>34789</v>
      </c>
    </row>
    <row r="13228" ht="18.35" spans="1:3">
      <c r="A13228" s="15" t="s">
        <v>36046</v>
      </c>
      <c r="B13228" s="16" t="s">
        <v>36047</v>
      </c>
      <c r="C13228" s="16" t="s">
        <v>34572</v>
      </c>
    </row>
    <row r="13229" ht="18.35" spans="1:3">
      <c r="A13229" s="1" t="s">
        <v>36046</v>
      </c>
      <c r="B13229" s="2" t="s">
        <v>36047</v>
      </c>
      <c r="C13229" s="2" t="s">
        <v>34394</v>
      </c>
    </row>
    <row r="13230" ht="18.35" spans="1:3">
      <c r="A13230" s="15" t="s">
        <v>36046</v>
      </c>
      <c r="B13230" s="16" t="s">
        <v>36047</v>
      </c>
      <c r="C13230" s="16" t="s">
        <v>34395</v>
      </c>
    </row>
    <row r="13231" ht="18.35" spans="1:3">
      <c r="A13231" s="1" t="s">
        <v>36046</v>
      </c>
      <c r="B13231" s="2" t="s">
        <v>36047</v>
      </c>
      <c r="C13231" s="2" t="s">
        <v>35761</v>
      </c>
    </row>
    <row r="13232" ht="18.35" spans="1:3">
      <c r="A13232" s="15" t="s">
        <v>36046</v>
      </c>
      <c r="B13232" s="16" t="s">
        <v>36047</v>
      </c>
      <c r="C13232" s="16" t="s">
        <v>35883</v>
      </c>
    </row>
    <row r="13233" ht="18.35" spans="1:3">
      <c r="A13233" s="1" t="s">
        <v>36046</v>
      </c>
      <c r="B13233" s="2" t="s">
        <v>36047</v>
      </c>
      <c r="C13233" s="2" t="s">
        <v>35893</v>
      </c>
    </row>
    <row r="13234" ht="18.35" spans="1:3">
      <c r="A13234" s="15" t="s">
        <v>36046</v>
      </c>
      <c r="B13234" s="16" t="s">
        <v>36047</v>
      </c>
      <c r="C13234" s="16" t="s">
        <v>35076</v>
      </c>
    </row>
    <row r="13235" ht="18.35" spans="1:3">
      <c r="A13235" s="1" t="s">
        <v>36046</v>
      </c>
      <c r="B13235" s="2" t="s">
        <v>36047</v>
      </c>
      <c r="C13235" s="2" t="s">
        <v>35056</v>
      </c>
    </row>
    <row r="13236" ht="18.35" spans="1:3">
      <c r="A13236" s="15" t="s">
        <v>36046</v>
      </c>
      <c r="B13236" s="16" t="s">
        <v>36047</v>
      </c>
      <c r="C13236" s="16" t="s">
        <v>35535</v>
      </c>
    </row>
    <row r="13237" ht="18.35" spans="1:3">
      <c r="A13237" s="1" t="s">
        <v>36046</v>
      </c>
      <c r="B13237" s="2" t="s">
        <v>36047</v>
      </c>
      <c r="C13237" s="2" t="s">
        <v>34350</v>
      </c>
    </row>
    <row r="13238" ht="18.35" spans="1:3">
      <c r="A13238" s="15" t="s">
        <v>36046</v>
      </c>
      <c r="B13238" s="16" t="s">
        <v>36047</v>
      </c>
      <c r="C13238" s="16" t="s">
        <v>35537</v>
      </c>
    </row>
    <row r="13239" ht="18.35" spans="1:3">
      <c r="A13239" s="1" t="s">
        <v>36046</v>
      </c>
      <c r="B13239" s="2" t="s">
        <v>36047</v>
      </c>
      <c r="C13239" s="2" t="s">
        <v>36017</v>
      </c>
    </row>
    <row r="13240" ht="18.35" spans="1:3">
      <c r="A13240" s="15" t="s">
        <v>36046</v>
      </c>
      <c r="B13240" s="16" t="s">
        <v>36047</v>
      </c>
      <c r="C13240" s="16" t="s">
        <v>35842</v>
      </c>
    </row>
    <row r="13241" ht="18.35" spans="1:3">
      <c r="A13241" s="1" t="s">
        <v>36046</v>
      </c>
      <c r="B13241" s="2" t="s">
        <v>36047</v>
      </c>
      <c r="C13241" s="2" t="s">
        <v>35283</v>
      </c>
    </row>
    <row r="13242" ht="18.35" spans="1:3">
      <c r="A13242" s="15" t="s">
        <v>36046</v>
      </c>
      <c r="B13242" s="16" t="s">
        <v>36047</v>
      </c>
      <c r="C13242" s="16" t="s">
        <v>35050</v>
      </c>
    </row>
    <row r="13243" ht="18.35" spans="1:3">
      <c r="A13243" s="1" t="s">
        <v>36046</v>
      </c>
      <c r="B13243" s="2" t="s">
        <v>36047</v>
      </c>
      <c r="C13243" s="2" t="s">
        <v>35002</v>
      </c>
    </row>
    <row r="13244" ht="18.35" spans="1:3">
      <c r="A13244" s="15" t="s">
        <v>36046</v>
      </c>
      <c r="B13244" s="16" t="s">
        <v>36047</v>
      </c>
      <c r="C13244" s="16" t="s">
        <v>35754</v>
      </c>
    </row>
    <row r="13245" ht="18.35" spans="1:3">
      <c r="A13245" s="1" t="s">
        <v>36046</v>
      </c>
      <c r="B13245" s="2" t="s">
        <v>36047</v>
      </c>
      <c r="C13245" s="2" t="s">
        <v>34709</v>
      </c>
    </row>
    <row r="13246" ht="18.35" spans="1:3">
      <c r="A13246" s="15" t="s">
        <v>36046</v>
      </c>
      <c r="B13246" s="16" t="s">
        <v>36047</v>
      </c>
      <c r="C13246" s="16" t="s">
        <v>35884</v>
      </c>
    </row>
    <row r="13247" ht="18.35" spans="1:3">
      <c r="A13247" s="1" t="s">
        <v>36046</v>
      </c>
      <c r="B13247" s="2" t="s">
        <v>36047</v>
      </c>
      <c r="C13247" s="2" t="s">
        <v>35894</v>
      </c>
    </row>
    <row r="13248" ht="18.35" spans="1:3">
      <c r="A13248" s="15" t="s">
        <v>36046</v>
      </c>
      <c r="B13248" s="16" t="s">
        <v>36047</v>
      </c>
      <c r="C13248" s="16" t="s">
        <v>35500</v>
      </c>
    </row>
    <row r="13249" ht="18.35" spans="1:3">
      <c r="A13249" s="1" t="s">
        <v>36046</v>
      </c>
      <c r="B13249" s="2" t="s">
        <v>36047</v>
      </c>
      <c r="C13249" s="2" t="s">
        <v>35287</v>
      </c>
    </row>
    <row r="13250" ht="18.35" spans="1:3">
      <c r="A13250" s="15" t="s">
        <v>36046</v>
      </c>
      <c r="B13250" s="16" t="s">
        <v>36047</v>
      </c>
      <c r="C13250" s="16" t="s">
        <v>34450</v>
      </c>
    </row>
    <row r="13251" ht="18.35" spans="1:3">
      <c r="A13251" s="1" t="s">
        <v>36046</v>
      </c>
      <c r="B13251" s="2" t="s">
        <v>36047</v>
      </c>
      <c r="C13251" s="2" t="s">
        <v>35081</v>
      </c>
    </row>
    <row r="13252" ht="18.35" spans="1:3">
      <c r="A13252" s="15" t="s">
        <v>36046</v>
      </c>
      <c r="B13252" s="16" t="s">
        <v>36047</v>
      </c>
      <c r="C13252" s="16" t="s">
        <v>36005</v>
      </c>
    </row>
    <row r="13253" ht="18.35" spans="1:3">
      <c r="A13253" s="1" t="s">
        <v>36046</v>
      </c>
      <c r="B13253" s="2" t="s">
        <v>36047</v>
      </c>
      <c r="C13253" s="2" t="s">
        <v>34599</v>
      </c>
    </row>
    <row r="13254" ht="18.35" spans="1:3">
      <c r="A13254" s="15" t="s">
        <v>36046</v>
      </c>
      <c r="B13254" s="16" t="s">
        <v>36047</v>
      </c>
      <c r="C13254" s="16" t="s">
        <v>36018</v>
      </c>
    </row>
    <row r="13255" ht="18.35" spans="1:3">
      <c r="A13255" s="1" t="s">
        <v>36046</v>
      </c>
      <c r="B13255" s="2" t="s">
        <v>36047</v>
      </c>
      <c r="C13255" s="2" t="s">
        <v>34478</v>
      </c>
    </row>
    <row r="13256" ht="18.35" spans="1:3">
      <c r="A13256" s="15" t="s">
        <v>36046</v>
      </c>
      <c r="B13256" s="16" t="s">
        <v>36047</v>
      </c>
      <c r="C13256" s="16" t="s">
        <v>34521</v>
      </c>
    </row>
    <row r="13257" ht="18.35" spans="1:3">
      <c r="A13257" s="1" t="s">
        <v>36046</v>
      </c>
      <c r="B13257" s="2" t="s">
        <v>36047</v>
      </c>
      <c r="C13257" s="2" t="s">
        <v>35503</v>
      </c>
    </row>
    <row r="13258" ht="18.35" spans="1:3">
      <c r="A13258" s="15" t="s">
        <v>36046</v>
      </c>
      <c r="B13258" s="16" t="s">
        <v>36047</v>
      </c>
      <c r="C13258" s="16" t="s">
        <v>35400</v>
      </c>
    </row>
    <row r="13259" ht="18.35" spans="1:3">
      <c r="A13259" s="1" t="s">
        <v>36046</v>
      </c>
      <c r="B13259" s="2" t="s">
        <v>36047</v>
      </c>
      <c r="C13259" s="2" t="s">
        <v>36019</v>
      </c>
    </row>
    <row r="13260" ht="18.35" spans="1:3">
      <c r="A13260" s="15" t="s">
        <v>36046</v>
      </c>
      <c r="B13260" s="16" t="s">
        <v>36047</v>
      </c>
      <c r="C13260" s="16" t="s">
        <v>34336</v>
      </c>
    </row>
    <row r="13261" ht="18.35" spans="1:3">
      <c r="A13261" s="1" t="s">
        <v>36046</v>
      </c>
      <c r="B13261" s="2" t="s">
        <v>36047</v>
      </c>
      <c r="C13261" s="2" t="s">
        <v>36020</v>
      </c>
    </row>
    <row r="13262" ht="18.35" spans="1:3">
      <c r="A13262" s="15" t="s">
        <v>36046</v>
      </c>
      <c r="B13262" s="16" t="s">
        <v>36047</v>
      </c>
      <c r="C13262" s="16" t="s">
        <v>34722</v>
      </c>
    </row>
    <row r="13263" ht="18.35" spans="1:3">
      <c r="A13263" s="1" t="s">
        <v>36046</v>
      </c>
      <c r="B13263" s="2" t="s">
        <v>36047</v>
      </c>
      <c r="C13263" s="2" t="s">
        <v>34484</v>
      </c>
    </row>
    <row r="13264" ht="18.35" spans="1:3">
      <c r="A13264" s="15" t="s">
        <v>36046</v>
      </c>
      <c r="B13264" s="16" t="s">
        <v>36047</v>
      </c>
      <c r="C13264" s="16" t="s">
        <v>35105</v>
      </c>
    </row>
    <row r="13265" ht="18.35" spans="1:3">
      <c r="A13265" s="1" t="s">
        <v>36046</v>
      </c>
      <c r="B13265" s="2" t="s">
        <v>36047</v>
      </c>
      <c r="C13265" s="2" t="s">
        <v>35106</v>
      </c>
    </row>
    <row r="13266" ht="18.35" spans="1:3">
      <c r="A13266" s="15" t="s">
        <v>36046</v>
      </c>
      <c r="B13266" s="16" t="s">
        <v>36047</v>
      </c>
      <c r="C13266" s="16" t="s">
        <v>34616</v>
      </c>
    </row>
    <row r="13267" ht="18.35" spans="1:3">
      <c r="A13267" s="1" t="s">
        <v>36046</v>
      </c>
      <c r="B13267" s="2" t="s">
        <v>36047</v>
      </c>
      <c r="C13267" s="2" t="s">
        <v>34617</v>
      </c>
    </row>
    <row r="13268" ht="18.35" spans="1:3">
      <c r="A13268" s="15" t="s">
        <v>36046</v>
      </c>
      <c r="B13268" s="16" t="s">
        <v>36047</v>
      </c>
      <c r="C13268" s="16" t="s">
        <v>35772</v>
      </c>
    </row>
    <row r="13269" ht="18.35" spans="1:3">
      <c r="A13269" s="1" t="s">
        <v>36046</v>
      </c>
      <c r="B13269" s="2" t="s">
        <v>36047</v>
      </c>
      <c r="C13269" s="2" t="s">
        <v>35693</v>
      </c>
    </row>
    <row r="13270" ht="18.35" spans="1:3">
      <c r="A13270" s="15" t="s">
        <v>36046</v>
      </c>
      <c r="B13270" s="16" t="s">
        <v>36047</v>
      </c>
      <c r="C13270" s="16" t="s">
        <v>35142</v>
      </c>
    </row>
    <row r="13271" ht="18.35" spans="1:3">
      <c r="A13271" s="1" t="s">
        <v>36046</v>
      </c>
      <c r="B13271" s="2" t="s">
        <v>36047</v>
      </c>
      <c r="C13271" s="2" t="s">
        <v>35763</v>
      </c>
    </row>
    <row r="13272" ht="18.35" spans="1:3">
      <c r="A13272" s="15" t="s">
        <v>36046</v>
      </c>
      <c r="B13272" s="16" t="s">
        <v>36047</v>
      </c>
      <c r="C13272" s="16" t="s">
        <v>35111</v>
      </c>
    </row>
    <row r="13273" ht="18.35" spans="1:3">
      <c r="A13273" s="1" t="s">
        <v>36046</v>
      </c>
      <c r="B13273" s="2" t="s">
        <v>36047</v>
      </c>
      <c r="C13273" s="2" t="s">
        <v>34734</v>
      </c>
    </row>
    <row r="13274" ht="18.35" spans="1:3">
      <c r="A13274" s="15" t="s">
        <v>36046</v>
      </c>
      <c r="B13274" s="16" t="s">
        <v>36047</v>
      </c>
      <c r="C13274" s="16" t="s">
        <v>35826</v>
      </c>
    </row>
    <row r="13275" ht="18.35" spans="1:3">
      <c r="A13275" s="1" t="s">
        <v>36046</v>
      </c>
      <c r="B13275" s="2" t="s">
        <v>36047</v>
      </c>
      <c r="C13275" s="2" t="s">
        <v>35573</v>
      </c>
    </row>
    <row r="13276" ht="18.35" spans="1:3">
      <c r="A13276" s="15" t="s">
        <v>36046</v>
      </c>
      <c r="B13276" s="16" t="s">
        <v>36047</v>
      </c>
      <c r="C13276" s="16" t="s">
        <v>34956</v>
      </c>
    </row>
    <row r="13277" ht="18.35" spans="1:3">
      <c r="A13277" s="1" t="s">
        <v>36046</v>
      </c>
      <c r="B13277" s="2" t="s">
        <v>36047</v>
      </c>
      <c r="C13277" s="2" t="s">
        <v>34492</v>
      </c>
    </row>
    <row r="13278" ht="18.35" spans="1:3">
      <c r="A13278" s="15" t="s">
        <v>36046</v>
      </c>
      <c r="B13278" s="16" t="s">
        <v>36047</v>
      </c>
      <c r="C13278" s="16" t="s">
        <v>35878</v>
      </c>
    </row>
    <row r="13279" ht="18.35" spans="1:3">
      <c r="A13279" s="1" t="s">
        <v>36046</v>
      </c>
      <c r="B13279" s="2" t="s">
        <v>36047</v>
      </c>
      <c r="C13279" s="2" t="s">
        <v>36021</v>
      </c>
    </row>
    <row r="13280" ht="18.35" spans="1:3">
      <c r="A13280" s="15" t="s">
        <v>36046</v>
      </c>
      <c r="B13280" s="16" t="s">
        <v>36047</v>
      </c>
      <c r="C13280" s="16" t="s">
        <v>34540</v>
      </c>
    </row>
    <row r="13281" ht="18.35" spans="1:3">
      <c r="A13281" s="1" t="s">
        <v>36046</v>
      </c>
      <c r="B13281" s="2" t="s">
        <v>36047</v>
      </c>
      <c r="C13281" s="2" t="s">
        <v>34962</v>
      </c>
    </row>
    <row r="13282" ht="18.35" spans="1:3">
      <c r="A13282" s="15" t="s">
        <v>36046</v>
      </c>
      <c r="B13282" s="16" t="s">
        <v>36047</v>
      </c>
      <c r="C13282" s="16" t="s">
        <v>36022</v>
      </c>
    </row>
    <row r="13283" ht="18.35" spans="1:3">
      <c r="A13283" s="1" t="s">
        <v>36046</v>
      </c>
      <c r="B13283" s="2" t="s">
        <v>36047</v>
      </c>
      <c r="C13283" s="2" t="s">
        <v>35889</v>
      </c>
    </row>
    <row r="13284" ht="18.35" spans="1:3">
      <c r="A13284" s="15" t="s">
        <v>36046</v>
      </c>
      <c r="B13284" s="16" t="s">
        <v>36047</v>
      </c>
      <c r="C13284" s="16" t="s">
        <v>34495</v>
      </c>
    </row>
    <row r="13285" ht="18.35" spans="1:3">
      <c r="A13285" s="1" t="s">
        <v>36046</v>
      </c>
      <c r="B13285" s="2" t="s">
        <v>36047</v>
      </c>
      <c r="C13285" s="2" t="s">
        <v>34863</v>
      </c>
    </row>
    <row r="13286" ht="18.35" spans="1:3">
      <c r="A13286" s="15" t="s">
        <v>36046</v>
      </c>
      <c r="B13286" s="16" t="s">
        <v>36047</v>
      </c>
      <c r="C13286" s="16" t="s">
        <v>35368</v>
      </c>
    </row>
    <row r="13287" ht="18.35" spans="1:3">
      <c r="A13287" s="1" t="s">
        <v>36046</v>
      </c>
      <c r="B13287" s="2" t="s">
        <v>36047</v>
      </c>
      <c r="C13287" s="2" t="s">
        <v>35775</v>
      </c>
    </row>
    <row r="13288" ht="18.35" spans="1:3">
      <c r="A13288" s="15" t="s">
        <v>36046</v>
      </c>
      <c r="B13288" s="16" t="s">
        <v>36047</v>
      </c>
      <c r="C13288" s="16" t="s">
        <v>35776</v>
      </c>
    </row>
    <row r="13289" ht="18.35" spans="1:3">
      <c r="A13289" s="1" t="s">
        <v>36046</v>
      </c>
      <c r="B13289" s="2" t="s">
        <v>36047</v>
      </c>
      <c r="C13289" s="2" t="s">
        <v>34872</v>
      </c>
    </row>
    <row r="13290" ht="18.35" spans="1:3">
      <c r="A13290" s="15" t="s">
        <v>36046</v>
      </c>
      <c r="B13290" s="16" t="s">
        <v>36047</v>
      </c>
      <c r="C13290" s="16" t="s">
        <v>35890</v>
      </c>
    </row>
    <row r="13291" ht="18.35" spans="1:3">
      <c r="A13291" s="1" t="s">
        <v>36046</v>
      </c>
      <c r="B13291" s="2" t="s">
        <v>36047</v>
      </c>
      <c r="C13291" s="2" t="s">
        <v>34408</v>
      </c>
    </row>
    <row r="13292" ht="18.35" spans="1:3">
      <c r="A13292" s="15" t="s">
        <v>36046</v>
      </c>
      <c r="B13292" s="16" t="s">
        <v>36047</v>
      </c>
      <c r="C13292" s="16" t="s">
        <v>35058</v>
      </c>
    </row>
    <row r="13293" ht="18.35" spans="1:3">
      <c r="A13293" s="1" t="s">
        <v>36046</v>
      </c>
      <c r="B13293" s="2" t="s">
        <v>36047</v>
      </c>
      <c r="C13293" s="2" t="s">
        <v>35835</v>
      </c>
    </row>
    <row r="13294" ht="18.35" spans="1:3">
      <c r="A13294" s="15" t="s">
        <v>36046</v>
      </c>
      <c r="B13294" s="16" t="s">
        <v>36047</v>
      </c>
      <c r="C13294" s="16" t="s">
        <v>34971</v>
      </c>
    </row>
    <row r="13295" ht="18.35" spans="1:3">
      <c r="A13295" s="1" t="s">
        <v>36046</v>
      </c>
      <c r="B13295" s="2" t="s">
        <v>36047</v>
      </c>
      <c r="C13295" s="2" t="s">
        <v>35162</v>
      </c>
    </row>
    <row r="13296" ht="18.35" spans="1:3">
      <c r="A13296" s="15" t="s">
        <v>36046</v>
      </c>
      <c r="B13296" s="16" t="s">
        <v>36047</v>
      </c>
      <c r="C13296" s="16" t="s">
        <v>36023</v>
      </c>
    </row>
    <row r="13297" ht="18.35" spans="1:3">
      <c r="A13297" s="1" t="s">
        <v>36046</v>
      </c>
      <c r="B13297" s="2" t="s">
        <v>36047</v>
      </c>
      <c r="C13297" s="2" t="s">
        <v>35849</v>
      </c>
    </row>
    <row r="13298" ht="18.35" spans="1:3">
      <c r="A13298" s="15" t="s">
        <v>36046</v>
      </c>
      <c r="B13298" s="16" t="s">
        <v>36047</v>
      </c>
      <c r="C13298" s="16" t="s">
        <v>35837</v>
      </c>
    </row>
    <row r="13299" ht="18.35" spans="1:3">
      <c r="A13299" s="1" t="s">
        <v>36046</v>
      </c>
      <c r="B13299" s="2" t="s">
        <v>36047</v>
      </c>
      <c r="C13299" s="2" t="s">
        <v>35163</v>
      </c>
    </row>
    <row r="13300" ht="18.35" spans="1:3">
      <c r="A13300" s="15" t="s">
        <v>36046</v>
      </c>
      <c r="B13300" s="16" t="s">
        <v>36047</v>
      </c>
      <c r="C13300" s="16" t="s">
        <v>34975</v>
      </c>
    </row>
    <row r="13301" ht="18.35" spans="1:3">
      <c r="A13301" s="1" t="s">
        <v>36046</v>
      </c>
      <c r="B13301" s="2" t="s">
        <v>36047</v>
      </c>
      <c r="C13301" s="2" t="s">
        <v>35838</v>
      </c>
    </row>
    <row r="13302" ht="18.35" spans="1:3">
      <c r="A13302" s="15" t="s">
        <v>36046</v>
      </c>
      <c r="B13302" s="16" t="s">
        <v>36047</v>
      </c>
      <c r="C13302" s="16" t="s">
        <v>35829</v>
      </c>
    </row>
    <row r="13303" ht="18.35" spans="1:3">
      <c r="A13303" s="1" t="s">
        <v>36046</v>
      </c>
      <c r="B13303" s="2" t="s">
        <v>36047</v>
      </c>
      <c r="C13303" s="2" t="s">
        <v>36024</v>
      </c>
    </row>
    <row r="13304" ht="18.35" spans="1:3">
      <c r="A13304" s="15" t="s">
        <v>36046</v>
      </c>
      <c r="B13304" s="16" t="s">
        <v>36047</v>
      </c>
      <c r="C13304" s="16" t="s">
        <v>35652</v>
      </c>
    </row>
    <row r="13305" ht="18.35" spans="1:3">
      <c r="A13305" s="1" t="s">
        <v>36046</v>
      </c>
      <c r="B13305" s="2" t="s">
        <v>36047</v>
      </c>
      <c r="C13305" s="2" t="s">
        <v>34400</v>
      </c>
    </row>
    <row r="13306" ht="18.35" spans="1:3">
      <c r="A13306" s="15" t="s">
        <v>36046</v>
      </c>
      <c r="B13306" s="16" t="s">
        <v>36047</v>
      </c>
      <c r="C13306" s="16" t="s">
        <v>35976</v>
      </c>
    </row>
    <row r="13307" ht="18.35" spans="1:3">
      <c r="A13307" s="1" t="s">
        <v>36046</v>
      </c>
      <c r="B13307" s="2" t="s">
        <v>36047</v>
      </c>
      <c r="C13307" s="2" t="s">
        <v>35780</v>
      </c>
    </row>
    <row r="13308" ht="18.35" spans="1:3">
      <c r="A13308" s="15" t="s">
        <v>36046</v>
      </c>
      <c r="B13308" s="16" t="s">
        <v>36047</v>
      </c>
      <c r="C13308" s="16" t="s">
        <v>35851</v>
      </c>
    </row>
    <row r="13309" ht="18.35" spans="1:3">
      <c r="A13309" s="1" t="s">
        <v>36046</v>
      </c>
      <c r="B13309" s="2" t="s">
        <v>36047</v>
      </c>
      <c r="C13309" s="2" t="s">
        <v>34468</v>
      </c>
    </row>
    <row r="13310" ht="18.35" spans="1:3">
      <c r="A13310" s="15" t="s">
        <v>36046</v>
      </c>
      <c r="B13310" s="16" t="s">
        <v>36047</v>
      </c>
      <c r="C13310" s="16" t="s">
        <v>35801</v>
      </c>
    </row>
    <row r="13311" ht="18.35" spans="1:3">
      <c r="A13311" s="1" t="s">
        <v>36046</v>
      </c>
      <c r="B13311" s="2" t="s">
        <v>36047</v>
      </c>
      <c r="C13311" s="2" t="s">
        <v>35891</v>
      </c>
    </row>
    <row r="13312" ht="18.35" spans="1:3">
      <c r="A13312" s="15" t="s">
        <v>36046</v>
      </c>
      <c r="B13312" s="16" t="s">
        <v>36047</v>
      </c>
      <c r="C13312" s="16" t="s">
        <v>35267</v>
      </c>
    </row>
    <row r="13313" ht="18.35" spans="1:3">
      <c r="A13313" s="1" t="s">
        <v>36046</v>
      </c>
      <c r="B13313" s="2" t="s">
        <v>36047</v>
      </c>
      <c r="C13313" s="2" t="s">
        <v>34887</v>
      </c>
    </row>
    <row r="13314" ht="18.35" spans="1:3">
      <c r="A13314" s="15" t="s">
        <v>36046</v>
      </c>
      <c r="B13314" s="16" t="s">
        <v>36047</v>
      </c>
      <c r="C13314" s="16" t="s">
        <v>35840</v>
      </c>
    </row>
    <row r="13315" ht="18.35" spans="1:3">
      <c r="A13315" s="1" t="s">
        <v>36046</v>
      </c>
      <c r="B13315" s="2" t="s">
        <v>36047</v>
      </c>
      <c r="C13315" s="2" t="s">
        <v>34783</v>
      </c>
    </row>
    <row r="13316" ht="18.35" spans="1:3">
      <c r="A13316" s="15" t="s">
        <v>36046</v>
      </c>
      <c r="B13316" s="16" t="s">
        <v>36047</v>
      </c>
      <c r="C13316" s="16" t="s">
        <v>34785</v>
      </c>
    </row>
    <row r="13317" ht="18.35" spans="1:3">
      <c r="A13317" s="1" t="s">
        <v>36046</v>
      </c>
      <c r="B13317" s="2" t="s">
        <v>36047</v>
      </c>
      <c r="C13317" s="2" t="s">
        <v>35977</v>
      </c>
    </row>
    <row r="13318" ht="18.35" spans="1:3">
      <c r="A13318" s="15" t="s">
        <v>36046</v>
      </c>
      <c r="B13318" s="16" t="s">
        <v>36047</v>
      </c>
      <c r="C13318" s="16" t="s">
        <v>35978</v>
      </c>
    </row>
    <row r="13319" ht="18.35" spans="1:3">
      <c r="A13319" s="1" t="s">
        <v>36046</v>
      </c>
      <c r="B13319" s="2" t="s">
        <v>36047</v>
      </c>
      <c r="C13319" s="2" t="s">
        <v>34893</v>
      </c>
    </row>
    <row r="13320" ht="18.35" spans="1:3">
      <c r="A13320" s="15" t="s">
        <v>36046</v>
      </c>
      <c r="B13320" s="16" t="s">
        <v>36047</v>
      </c>
      <c r="C13320" s="16" t="s">
        <v>36025</v>
      </c>
    </row>
    <row r="13321" ht="18.35" spans="1:3">
      <c r="A13321" s="1" t="s">
        <v>36046</v>
      </c>
      <c r="B13321" s="2" t="s">
        <v>36047</v>
      </c>
      <c r="C13321" s="2" t="s">
        <v>36026</v>
      </c>
    </row>
    <row r="13322" ht="18.35" spans="1:3">
      <c r="A13322" s="15" t="s">
        <v>36046</v>
      </c>
      <c r="B13322" s="16" t="s">
        <v>36047</v>
      </c>
      <c r="C13322" s="16" t="s">
        <v>34568</v>
      </c>
    </row>
    <row r="13323" ht="18.35" spans="1:3">
      <c r="A13323" s="1" t="s">
        <v>36046</v>
      </c>
      <c r="B13323" s="2" t="s">
        <v>36047</v>
      </c>
      <c r="C13323" s="2" t="s">
        <v>36027</v>
      </c>
    </row>
    <row r="13324" ht="18.35" spans="1:3">
      <c r="A13324" s="15" t="s">
        <v>36046</v>
      </c>
      <c r="B13324" s="16" t="s">
        <v>36047</v>
      </c>
      <c r="C13324" s="16" t="s">
        <v>34513</v>
      </c>
    </row>
    <row r="13325" ht="18.35" spans="1:3">
      <c r="A13325" s="1" t="s">
        <v>36046</v>
      </c>
      <c r="B13325" s="2" t="s">
        <v>36047</v>
      </c>
      <c r="C13325" s="2" t="s">
        <v>35892</v>
      </c>
    </row>
    <row r="13326" ht="18.35" spans="1:3">
      <c r="A13326" s="15" t="s">
        <v>36046</v>
      </c>
      <c r="B13326" s="16" t="s">
        <v>36047</v>
      </c>
      <c r="C13326" s="16" t="s">
        <v>35782</v>
      </c>
    </row>
    <row r="13327" ht="18.35" spans="1:3">
      <c r="A13327" s="1" t="s">
        <v>36046</v>
      </c>
      <c r="B13327" s="2" t="s">
        <v>36047</v>
      </c>
      <c r="C13327" s="2" t="s">
        <v>35784</v>
      </c>
    </row>
    <row r="13328" ht="18.35" spans="1:3">
      <c r="A13328" s="15" t="s">
        <v>36046</v>
      </c>
      <c r="B13328" s="16" t="s">
        <v>36047</v>
      </c>
      <c r="C13328" s="16" t="s">
        <v>34696</v>
      </c>
    </row>
    <row r="13329" ht="18.35" spans="1:3">
      <c r="A13329" s="1" t="s">
        <v>36046</v>
      </c>
      <c r="B13329" s="2" t="s">
        <v>36047</v>
      </c>
      <c r="C13329" s="2" t="s">
        <v>35475</v>
      </c>
    </row>
    <row r="13330" ht="18.35" spans="1:3">
      <c r="A13330" s="15" t="s">
        <v>36046</v>
      </c>
      <c r="B13330" s="16" t="s">
        <v>36047</v>
      </c>
      <c r="C13330" s="16" t="s">
        <v>36028</v>
      </c>
    </row>
    <row r="13331" ht="18.35" spans="1:3">
      <c r="A13331" s="1" t="s">
        <v>36046</v>
      </c>
      <c r="B13331" s="2" t="s">
        <v>36047</v>
      </c>
      <c r="C13331" s="2" t="s">
        <v>35225</v>
      </c>
    </row>
    <row r="13332" ht="18.35" spans="1:3">
      <c r="A13332" s="15" t="s">
        <v>36046</v>
      </c>
      <c r="B13332" s="16" t="s">
        <v>36047</v>
      </c>
      <c r="C13332" s="16" t="s">
        <v>35852</v>
      </c>
    </row>
    <row r="13333" ht="18.35" spans="1:3">
      <c r="A13333" s="1" t="s">
        <v>36046</v>
      </c>
      <c r="B13333" s="2" t="s">
        <v>36047</v>
      </c>
      <c r="C13333" s="2" t="s">
        <v>34988</v>
      </c>
    </row>
    <row r="13334" ht="18.35" spans="1:3">
      <c r="A13334" s="15" t="s">
        <v>36046</v>
      </c>
      <c r="B13334" s="16" t="s">
        <v>36047</v>
      </c>
      <c r="C13334" s="16" t="s">
        <v>34803</v>
      </c>
    </row>
    <row r="13335" ht="18.35" spans="1:3">
      <c r="A13335" s="1" t="s">
        <v>36046</v>
      </c>
      <c r="B13335" s="2" t="s">
        <v>36047</v>
      </c>
      <c r="C13335" s="2" t="s">
        <v>36029</v>
      </c>
    </row>
    <row r="13336" ht="18.35" spans="1:3">
      <c r="A13336" s="15" t="s">
        <v>36046</v>
      </c>
      <c r="B13336" s="16" t="s">
        <v>36047</v>
      </c>
      <c r="C13336" s="16" t="s">
        <v>35734</v>
      </c>
    </row>
    <row r="13337" ht="18.35" spans="1:3">
      <c r="A13337" s="1" t="s">
        <v>36046</v>
      </c>
      <c r="B13337" s="2" t="s">
        <v>36047</v>
      </c>
      <c r="C13337" s="2" t="s">
        <v>36030</v>
      </c>
    </row>
    <row r="13338" ht="18.35" spans="1:3">
      <c r="A13338" s="15" t="s">
        <v>36046</v>
      </c>
      <c r="B13338" s="16" t="s">
        <v>36047</v>
      </c>
      <c r="C13338" s="16" t="s">
        <v>35841</v>
      </c>
    </row>
    <row r="13339" ht="18.35" spans="1:3">
      <c r="A13339" s="1" t="s">
        <v>36046</v>
      </c>
      <c r="B13339" s="2" t="s">
        <v>36047</v>
      </c>
      <c r="C13339" s="2" t="s">
        <v>35959</v>
      </c>
    </row>
    <row r="13340" ht="18.35" spans="1:3">
      <c r="A13340" s="15" t="s">
        <v>36046</v>
      </c>
      <c r="B13340" s="16" t="s">
        <v>36047</v>
      </c>
      <c r="C13340" s="16" t="s">
        <v>35466</v>
      </c>
    </row>
    <row r="13341" ht="18.35" spans="1:3">
      <c r="A13341" s="1" t="s">
        <v>36046</v>
      </c>
      <c r="B13341" s="2" t="s">
        <v>36047</v>
      </c>
      <c r="C13341" s="2" t="s">
        <v>35672</v>
      </c>
    </row>
    <row r="13342" ht="18.35" spans="1:3">
      <c r="A13342" s="15" t="s">
        <v>36046</v>
      </c>
      <c r="B13342" s="16" t="s">
        <v>36047</v>
      </c>
      <c r="C13342" s="16" t="s">
        <v>34998</v>
      </c>
    </row>
    <row r="13343" ht="18.35" spans="1:3">
      <c r="A13343" s="1" t="s">
        <v>36046</v>
      </c>
      <c r="B13343" s="2" t="s">
        <v>36047</v>
      </c>
      <c r="C13343" s="2" t="s">
        <v>34352</v>
      </c>
    </row>
    <row r="13344" ht="18.35" spans="1:3">
      <c r="A13344" s="15" t="s">
        <v>36046</v>
      </c>
      <c r="B13344" s="16" t="s">
        <v>36047</v>
      </c>
      <c r="C13344" s="16" t="s">
        <v>34593</v>
      </c>
    </row>
    <row r="13345" ht="18.35" spans="1:3">
      <c r="A13345" s="1" t="s">
        <v>36046</v>
      </c>
      <c r="B13345" s="2" t="s">
        <v>36047</v>
      </c>
      <c r="C13345" s="2" t="s">
        <v>36032</v>
      </c>
    </row>
    <row r="13346" ht="18.35" spans="1:3">
      <c r="A13346" s="15" t="s">
        <v>36046</v>
      </c>
      <c r="B13346" s="16" t="s">
        <v>36047</v>
      </c>
      <c r="C13346" s="16" t="s">
        <v>35843</v>
      </c>
    </row>
    <row r="13347" ht="18.35" spans="1:3">
      <c r="A13347" s="1" t="s">
        <v>36046</v>
      </c>
      <c r="B13347" s="2" t="s">
        <v>36047</v>
      </c>
      <c r="C13347" s="2" t="s">
        <v>35319</v>
      </c>
    </row>
    <row r="13348" ht="18.35" spans="1:3">
      <c r="A13348" s="15" t="s">
        <v>36046</v>
      </c>
      <c r="B13348" s="16" t="s">
        <v>36047</v>
      </c>
      <c r="C13348" s="16" t="s">
        <v>34353</v>
      </c>
    </row>
    <row r="13349" ht="18.35" spans="1:3">
      <c r="A13349" s="1" t="s">
        <v>36046</v>
      </c>
      <c r="B13349" s="2" t="s">
        <v>36047</v>
      </c>
      <c r="C13349" s="2" t="s">
        <v>34918</v>
      </c>
    </row>
    <row r="13350" ht="18.35" spans="1:3">
      <c r="A13350" s="15" t="s">
        <v>36046</v>
      </c>
      <c r="B13350" s="16" t="s">
        <v>36047</v>
      </c>
      <c r="C13350" s="16" t="s">
        <v>35014</v>
      </c>
    </row>
    <row r="13351" ht="18.35" spans="1:3">
      <c r="A13351" s="1" t="s">
        <v>36046</v>
      </c>
      <c r="B13351" s="2" t="s">
        <v>36047</v>
      </c>
      <c r="C13351" s="2" t="s">
        <v>36033</v>
      </c>
    </row>
    <row r="13352" ht="18.35" spans="1:3">
      <c r="A13352" s="15" t="s">
        <v>36046</v>
      </c>
      <c r="B13352" s="16" t="s">
        <v>36047</v>
      </c>
      <c r="C13352" s="16" t="s">
        <v>35025</v>
      </c>
    </row>
    <row r="13353" ht="18.35" spans="1:3">
      <c r="A13353" s="1" t="s">
        <v>36048</v>
      </c>
      <c r="B13353" s="2" t="s">
        <v>36049</v>
      </c>
      <c r="C13353" s="2" t="s">
        <v>34360</v>
      </c>
    </row>
    <row r="13354" ht="18.35" spans="1:3">
      <c r="A13354" s="15" t="s">
        <v>36048</v>
      </c>
      <c r="B13354" s="16" t="s">
        <v>36049</v>
      </c>
      <c r="C13354" s="16" t="s">
        <v>35764</v>
      </c>
    </row>
    <row r="13355" ht="18.35" spans="1:3">
      <c r="A13355" s="1" t="s">
        <v>36048</v>
      </c>
      <c r="B13355" s="2" t="s">
        <v>36049</v>
      </c>
      <c r="C13355" s="2" t="s">
        <v>35765</v>
      </c>
    </row>
    <row r="13356" ht="18.35" spans="1:3">
      <c r="A13356" s="15" t="s">
        <v>36048</v>
      </c>
      <c r="B13356" s="16" t="s">
        <v>36049</v>
      </c>
      <c r="C13356" s="16" t="s">
        <v>34653</v>
      </c>
    </row>
    <row r="13357" ht="18.35" spans="1:3">
      <c r="A13357" s="1" t="s">
        <v>36048</v>
      </c>
      <c r="B13357" s="2" t="s">
        <v>36049</v>
      </c>
      <c r="C13357" s="2" t="s">
        <v>35412</v>
      </c>
    </row>
    <row r="13358" ht="18.35" spans="1:3">
      <c r="A13358" s="15" t="s">
        <v>36048</v>
      </c>
      <c r="B13358" s="16" t="s">
        <v>36049</v>
      </c>
      <c r="C13358" s="16" t="s">
        <v>35781</v>
      </c>
    </row>
    <row r="13359" ht="18.35" spans="1:3">
      <c r="A13359" s="1" t="s">
        <v>36048</v>
      </c>
      <c r="B13359" s="2" t="s">
        <v>36049</v>
      </c>
      <c r="C13359" s="2" t="s">
        <v>34376</v>
      </c>
    </row>
    <row r="13360" ht="18.35" spans="1:3">
      <c r="A13360" s="15" t="s">
        <v>36048</v>
      </c>
      <c r="B13360" s="16" t="s">
        <v>36049</v>
      </c>
      <c r="C13360" s="16" t="s">
        <v>35786</v>
      </c>
    </row>
    <row r="13361" ht="18.35" spans="1:3">
      <c r="A13361" s="1" t="s">
        <v>36050</v>
      </c>
      <c r="B13361" s="2" t="s">
        <v>36051</v>
      </c>
      <c r="C13361" s="2" t="s">
        <v>34460</v>
      </c>
    </row>
    <row r="13362" ht="18.35" spans="1:3">
      <c r="A13362" s="15" t="s">
        <v>36050</v>
      </c>
      <c r="B13362" s="16" t="s">
        <v>36051</v>
      </c>
      <c r="C13362" s="16" t="s">
        <v>34831</v>
      </c>
    </row>
    <row r="13363" ht="18.35" spans="1:3">
      <c r="A13363" s="1" t="s">
        <v>36050</v>
      </c>
      <c r="B13363" s="2" t="s">
        <v>36051</v>
      </c>
      <c r="C13363" s="2" t="s">
        <v>35291</v>
      </c>
    </row>
    <row r="13364" ht="18.35" spans="1:3">
      <c r="A13364" s="15" t="s">
        <v>36050</v>
      </c>
      <c r="B13364" s="16" t="s">
        <v>36051</v>
      </c>
      <c r="C13364" s="16" t="s">
        <v>35353</v>
      </c>
    </row>
    <row r="13365" ht="18.35" spans="1:3">
      <c r="A13365" s="1" t="s">
        <v>36050</v>
      </c>
      <c r="B13365" s="2" t="s">
        <v>36051</v>
      </c>
      <c r="C13365" s="2" t="s">
        <v>35354</v>
      </c>
    </row>
    <row r="13366" ht="18.35" spans="1:3">
      <c r="A13366" s="15" t="s">
        <v>36050</v>
      </c>
      <c r="B13366" s="16" t="s">
        <v>36051</v>
      </c>
      <c r="C13366" s="16" t="s">
        <v>34360</v>
      </c>
    </row>
    <row r="13367" ht="18.35" spans="1:3">
      <c r="A13367" s="1" t="s">
        <v>36050</v>
      </c>
      <c r="B13367" s="2" t="s">
        <v>36051</v>
      </c>
      <c r="C13367" s="2" t="s">
        <v>35807</v>
      </c>
    </row>
    <row r="13368" ht="18.35" spans="1:3">
      <c r="A13368" s="15" t="s">
        <v>36050</v>
      </c>
      <c r="B13368" s="16" t="s">
        <v>36051</v>
      </c>
      <c r="C13368" s="16" t="s">
        <v>35798</v>
      </c>
    </row>
    <row r="13369" ht="18.35" spans="1:3">
      <c r="A13369" s="1" t="s">
        <v>36050</v>
      </c>
      <c r="B13369" s="2" t="s">
        <v>36051</v>
      </c>
      <c r="C13369" s="2" t="s">
        <v>35474</v>
      </c>
    </row>
    <row r="13370" ht="18.35" spans="1:3">
      <c r="A13370" s="15" t="s">
        <v>36050</v>
      </c>
      <c r="B13370" s="16" t="s">
        <v>36051</v>
      </c>
      <c r="C13370" s="16" t="s">
        <v>34383</v>
      </c>
    </row>
    <row r="13371" ht="18.35" spans="1:3">
      <c r="A13371" s="1" t="s">
        <v>36050</v>
      </c>
      <c r="B13371" s="2" t="s">
        <v>36051</v>
      </c>
      <c r="C13371" s="2" t="s">
        <v>34401</v>
      </c>
    </row>
    <row r="13372" ht="18.35" spans="1:3">
      <c r="A13372" s="15" t="s">
        <v>36050</v>
      </c>
      <c r="B13372" s="16" t="s">
        <v>36051</v>
      </c>
      <c r="C13372" s="16" t="s">
        <v>34714</v>
      </c>
    </row>
    <row r="13373" ht="18.35" spans="1:3">
      <c r="A13373" s="1" t="s">
        <v>36050</v>
      </c>
      <c r="B13373" s="2" t="s">
        <v>36051</v>
      </c>
      <c r="C13373" s="2" t="s">
        <v>35812</v>
      </c>
    </row>
    <row r="13374" ht="18.35" spans="1:3">
      <c r="A13374" s="15" t="s">
        <v>36050</v>
      </c>
      <c r="B13374" s="16" t="s">
        <v>36051</v>
      </c>
      <c r="C13374" s="16" t="s">
        <v>35813</v>
      </c>
    </row>
    <row r="13375" ht="18.35" spans="1:3">
      <c r="A13375" s="1" t="s">
        <v>36050</v>
      </c>
      <c r="B13375" s="2" t="s">
        <v>36051</v>
      </c>
      <c r="C13375" s="2" t="s">
        <v>35814</v>
      </c>
    </row>
    <row r="13376" ht="18.35" spans="1:3">
      <c r="A13376" s="15" t="s">
        <v>36050</v>
      </c>
      <c r="B13376" s="16" t="s">
        <v>36051</v>
      </c>
      <c r="C13376" s="16" t="s">
        <v>34722</v>
      </c>
    </row>
    <row r="13377" ht="18.35" spans="1:3">
      <c r="A13377" s="1" t="s">
        <v>36050</v>
      </c>
      <c r="B13377" s="2" t="s">
        <v>36051</v>
      </c>
      <c r="C13377" s="2" t="s">
        <v>34526</v>
      </c>
    </row>
    <row r="13378" ht="18.35" spans="1:3">
      <c r="A13378" s="15" t="s">
        <v>36050</v>
      </c>
      <c r="B13378" s="16" t="s">
        <v>36051</v>
      </c>
      <c r="C13378" s="16" t="s">
        <v>34613</v>
      </c>
    </row>
    <row r="13379" ht="18.35" spans="1:3">
      <c r="A13379" s="1" t="s">
        <v>36050</v>
      </c>
      <c r="B13379" s="2" t="s">
        <v>36051</v>
      </c>
      <c r="C13379" s="2" t="s">
        <v>34941</v>
      </c>
    </row>
    <row r="13380" ht="18.35" spans="1:3">
      <c r="A13380" s="15" t="s">
        <v>36050</v>
      </c>
      <c r="B13380" s="16" t="s">
        <v>36051</v>
      </c>
      <c r="C13380" s="16" t="s">
        <v>35790</v>
      </c>
    </row>
    <row r="13381" ht="18.35" spans="1:3">
      <c r="A13381" s="1" t="s">
        <v>36050</v>
      </c>
      <c r="B13381" s="2" t="s">
        <v>36051</v>
      </c>
      <c r="C13381" s="2" t="s">
        <v>35233</v>
      </c>
    </row>
    <row r="13382" ht="18.35" spans="1:3">
      <c r="A13382" s="15" t="s">
        <v>36050</v>
      </c>
      <c r="B13382" s="16" t="s">
        <v>36051</v>
      </c>
      <c r="C13382" s="16" t="s">
        <v>34847</v>
      </c>
    </row>
    <row r="13383" ht="18.35" spans="1:3">
      <c r="A13383" s="1" t="s">
        <v>36050</v>
      </c>
      <c r="B13383" s="2" t="s">
        <v>36051</v>
      </c>
      <c r="C13383" s="2" t="s">
        <v>35774</v>
      </c>
    </row>
    <row r="13384" ht="18.35" spans="1:3">
      <c r="A13384" s="15" t="s">
        <v>36050</v>
      </c>
      <c r="B13384" s="16" t="s">
        <v>36051</v>
      </c>
      <c r="C13384" s="16" t="s">
        <v>35512</v>
      </c>
    </row>
    <row r="13385" ht="18.35" spans="1:3">
      <c r="A13385" s="1" t="s">
        <v>36050</v>
      </c>
      <c r="B13385" s="2" t="s">
        <v>36051</v>
      </c>
      <c r="C13385" s="2" t="s">
        <v>34532</v>
      </c>
    </row>
    <row r="13386" ht="18.35" spans="1:3">
      <c r="A13386" s="15" t="s">
        <v>36050</v>
      </c>
      <c r="B13386" s="16" t="s">
        <v>36051</v>
      </c>
      <c r="C13386" s="16" t="s">
        <v>34534</v>
      </c>
    </row>
    <row r="13387" ht="18.35" spans="1:3">
      <c r="A13387" s="1" t="s">
        <v>36050</v>
      </c>
      <c r="B13387" s="2" t="s">
        <v>36051</v>
      </c>
      <c r="C13387" s="2" t="s">
        <v>34535</v>
      </c>
    </row>
    <row r="13388" ht="18.35" spans="1:3">
      <c r="A13388" s="15" t="s">
        <v>36050</v>
      </c>
      <c r="B13388" s="16" t="s">
        <v>36051</v>
      </c>
      <c r="C13388" s="16" t="s">
        <v>34860</v>
      </c>
    </row>
    <row r="13389" ht="18.35" spans="1:3">
      <c r="A13389" s="1" t="s">
        <v>36050</v>
      </c>
      <c r="B13389" s="2" t="s">
        <v>36051</v>
      </c>
      <c r="C13389" s="2" t="s">
        <v>35795</v>
      </c>
    </row>
    <row r="13390" ht="18.35" spans="1:3">
      <c r="A13390" s="15" t="s">
        <v>36050</v>
      </c>
      <c r="B13390" s="16" t="s">
        <v>36051</v>
      </c>
      <c r="C13390" s="16" t="s">
        <v>35796</v>
      </c>
    </row>
    <row r="13391" ht="18.35" spans="1:3">
      <c r="A13391" s="1" t="s">
        <v>36050</v>
      </c>
      <c r="B13391" s="2" t="s">
        <v>36051</v>
      </c>
      <c r="C13391" s="2" t="s">
        <v>34864</v>
      </c>
    </row>
    <row r="13392" ht="18.35" spans="1:3">
      <c r="A13392" s="15" t="s">
        <v>36050</v>
      </c>
      <c r="B13392" s="16" t="s">
        <v>36051</v>
      </c>
      <c r="C13392" s="16" t="s">
        <v>34633</v>
      </c>
    </row>
    <row r="13393" ht="18.35" spans="1:3">
      <c r="A13393" s="1" t="s">
        <v>36050</v>
      </c>
      <c r="B13393" s="2" t="s">
        <v>36051</v>
      </c>
      <c r="C13393" s="2" t="s">
        <v>35808</v>
      </c>
    </row>
    <row r="13394" ht="18.35" spans="1:3">
      <c r="A13394" s="15" t="s">
        <v>36050</v>
      </c>
      <c r="B13394" s="16" t="s">
        <v>36051</v>
      </c>
      <c r="C13394" s="16" t="s">
        <v>35809</v>
      </c>
    </row>
    <row r="13395" ht="18.35" spans="1:3">
      <c r="A13395" s="1" t="s">
        <v>36050</v>
      </c>
      <c r="B13395" s="2" t="s">
        <v>36051</v>
      </c>
      <c r="C13395" s="2" t="s">
        <v>34461</v>
      </c>
    </row>
    <row r="13396" ht="18.35" spans="1:3">
      <c r="A13396" s="15" t="s">
        <v>36050</v>
      </c>
      <c r="B13396" s="16" t="s">
        <v>36051</v>
      </c>
      <c r="C13396" s="16" t="s">
        <v>35799</v>
      </c>
    </row>
    <row r="13397" ht="18.35" spans="1:3">
      <c r="A13397" s="1" t="s">
        <v>36050</v>
      </c>
      <c r="B13397" s="2" t="s">
        <v>36051</v>
      </c>
      <c r="C13397" s="2" t="s">
        <v>35791</v>
      </c>
    </row>
    <row r="13398" ht="18.35" spans="1:3">
      <c r="A13398" s="15" t="s">
        <v>36050</v>
      </c>
      <c r="B13398" s="16" t="s">
        <v>36051</v>
      </c>
      <c r="C13398" s="16" t="s">
        <v>34638</v>
      </c>
    </row>
    <row r="13399" ht="18.35" spans="1:3">
      <c r="A13399" s="1" t="s">
        <v>36050</v>
      </c>
      <c r="B13399" s="2" t="s">
        <v>36051</v>
      </c>
      <c r="C13399" s="2" t="s">
        <v>34872</v>
      </c>
    </row>
    <row r="13400" ht="18.35" spans="1:3">
      <c r="A13400" s="15" t="s">
        <v>36050</v>
      </c>
      <c r="B13400" s="16" t="s">
        <v>36051</v>
      </c>
      <c r="C13400" s="16" t="s">
        <v>34971</v>
      </c>
    </row>
    <row r="13401" ht="18.35" spans="1:3">
      <c r="A13401" s="1" t="s">
        <v>36050</v>
      </c>
      <c r="B13401" s="2" t="s">
        <v>36051</v>
      </c>
      <c r="C13401" s="2" t="s">
        <v>35810</v>
      </c>
    </row>
    <row r="13402" ht="18.35" spans="1:3">
      <c r="A13402" s="15" t="s">
        <v>36050</v>
      </c>
      <c r="B13402" s="16" t="s">
        <v>36051</v>
      </c>
      <c r="C13402" s="16" t="s">
        <v>34643</v>
      </c>
    </row>
    <row r="13403" ht="18.35" spans="1:3">
      <c r="A13403" s="1" t="s">
        <v>36050</v>
      </c>
      <c r="B13403" s="2" t="s">
        <v>36051</v>
      </c>
      <c r="C13403" s="2" t="s">
        <v>35815</v>
      </c>
    </row>
    <row r="13404" ht="18.35" spans="1:3">
      <c r="A13404" s="15" t="s">
        <v>36050</v>
      </c>
      <c r="B13404" s="16" t="s">
        <v>36051</v>
      </c>
      <c r="C13404" s="16" t="s">
        <v>35792</v>
      </c>
    </row>
    <row r="13405" ht="18.35" spans="1:3">
      <c r="A13405" s="1" t="s">
        <v>36050</v>
      </c>
      <c r="B13405" s="2" t="s">
        <v>36051</v>
      </c>
      <c r="C13405" s="2" t="s">
        <v>35800</v>
      </c>
    </row>
    <row r="13406" ht="18.35" spans="1:3">
      <c r="A13406" s="15" t="s">
        <v>36050</v>
      </c>
      <c r="B13406" s="16" t="s">
        <v>36051</v>
      </c>
      <c r="C13406" s="16" t="s">
        <v>35779</v>
      </c>
    </row>
    <row r="13407" ht="18.35" spans="1:3">
      <c r="A13407" s="1" t="s">
        <v>36050</v>
      </c>
      <c r="B13407" s="2" t="s">
        <v>36051</v>
      </c>
      <c r="C13407" s="2" t="s">
        <v>34658</v>
      </c>
    </row>
    <row r="13408" ht="18.35" spans="1:3">
      <c r="A13408" s="15" t="s">
        <v>36050</v>
      </c>
      <c r="B13408" s="16" t="s">
        <v>36051</v>
      </c>
      <c r="C13408" s="16" t="s">
        <v>35811</v>
      </c>
    </row>
    <row r="13409" ht="18.35" spans="1:3">
      <c r="A13409" s="1" t="s">
        <v>36050</v>
      </c>
      <c r="B13409" s="2" t="s">
        <v>36051</v>
      </c>
      <c r="C13409" s="2" t="s">
        <v>35164</v>
      </c>
    </row>
    <row r="13410" ht="18.35" spans="1:3">
      <c r="A13410" s="15" t="s">
        <v>36050</v>
      </c>
      <c r="B13410" s="16" t="s">
        <v>36051</v>
      </c>
      <c r="C13410" s="16" t="s">
        <v>35090</v>
      </c>
    </row>
    <row r="13411" ht="18.35" spans="1:3">
      <c r="A13411" s="1" t="s">
        <v>36050</v>
      </c>
      <c r="B13411" s="2" t="s">
        <v>36051</v>
      </c>
      <c r="C13411" s="2" t="s">
        <v>35801</v>
      </c>
    </row>
    <row r="13412" ht="18.35" spans="1:3">
      <c r="A13412" s="15" t="s">
        <v>36050</v>
      </c>
      <c r="B13412" s="16" t="s">
        <v>36051</v>
      </c>
      <c r="C13412" s="16" t="s">
        <v>35793</v>
      </c>
    </row>
    <row r="13413" ht="18.35" spans="1:3">
      <c r="A13413" s="1" t="s">
        <v>36050</v>
      </c>
      <c r="B13413" s="2" t="s">
        <v>36051</v>
      </c>
      <c r="C13413" s="2" t="s">
        <v>35794</v>
      </c>
    </row>
    <row r="13414" ht="18.35" spans="1:3">
      <c r="A13414" s="15" t="s">
        <v>36050</v>
      </c>
      <c r="B13414" s="16" t="s">
        <v>36051</v>
      </c>
      <c r="C13414" s="16" t="s">
        <v>34565</v>
      </c>
    </row>
    <row r="13415" ht="18.35" spans="1:3">
      <c r="A13415" s="1" t="s">
        <v>36050</v>
      </c>
      <c r="B13415" s="2" t="s">
        <v>36051</v>
      </c>
      <c r="C13415" s="2" t="s">
        <v>34566</v>
      </c>
    </row>
    <row r="13416" ht="18.35" spans="1:3">
      <c r="A13416" s="15" t="s">
        <v>36050</v>
      </c>
      <c r="B13416" s="16" t="s">
        <v>36051</v>
      </c>
      <c r="C13416" s="16" t="s">
        <v>34569</v>
      </c>
    </row>
    <row r="13417" ht="18.35" spans="1:3">
      <c r="A13417" s="1" t="s">
        <v>36050</v>
      </c>
      <c r="B13417" s="2" t="s">
        <v>36051</v>
      </c>
      <c r="C13417" s="2" t="s">
        <v>34572</v>
      </c>
    </row>
    <row r="13418" ht="18.35" spans="1:3">
      <c r="A13418" s="15" t="s">
        <v>36050</v>
      </c>
      <c r="B13418" s="16" t="s">
        <v>36051</v>
      </c>
      <c r="C13418" s="16" t="s">
        <v>34575</v>
      </c>
    </row>
    <row r="13419" ht="18.35" spans="1:3">
      <c r="A13419" s="1" t="s">
        <v>36050</v>
      </c>
      <c r="B13419" s="2" t="s">
        <v>36051</v>
      </c>
      <c r="C13419" s="2" t="s">
        <v>35802</v>
      </c>
    </row>
    <row r="13420" ht="18.35" spans="1:3">
      <c r="A13420" s="5" t="s">
        <v>36050</v>
      </c>
      <c r="B13420" s="6" t="s">
        <v>36051</v>
      </c>
      <c r="C13420" s="6" t="s">
        <v>34988</v>
      </c>
    </row>
    <row r="13421" ht="18.35" spans="1:3">
      <c r="A13421" s="1" t="s">
        <v>36050</v>
      </c>
      <c r="B13421" s="2" t="s">
        <v>36051</v>
      </c>
      <c r="C13421" s="2" t="s">
        <v>35816</v>
      </c>
    </row>
    <row r="13422" ht="18.35" spans="1:3">
      <c r="A13422" s="15" t="s">
        <v>36050</v>
      </c>
      <c r="B13422" s="16" t="s">
        <v>36051</v>
      </c>
      <c r="C13422" s="16" t="s">
        <v>35672</v>
      </c>
    </row>
    <row r="13423" ht="18.35" spans="1:3">
      <c r="A13423" s="1" t="s">
        <v>36050</v>
      </c>
      <c r="B13423" s="2" t="s">
        <v>36051</v>
      </c>
      <c r="C13423" s="2" t="s">
        <v>35803</v>
      </c>
    </row>
    <row r="13424" ht="18.35" spans="1:3">
      <c r="A13424" s="15" t="s">
        <v>36050</v>
      </c>
      <c r="B13424" s="16" t="s">
        <v>36051</v>
      </c>
      <c r="C13424" s="16" t="s">
        <v>35804</v>
      </c>
    </row>
    <row r="13425" ht="18.35" spans="1:3">
      <c r="A13425" s="1" t="s">
        <v>36050</v>
      </c>
      <c r="B13425" s="2" t="s">
        <v>36051</v>
      </c>
      <c r="C13425" s="2" t="s">
        <v>27999</v>
      </c>
    </row>
    <row r="13426" ht="18.35" spans="1:3">
      <c r="A13426" s="5" t="s">
        <v>36050</v>
      </c>
      <c r="B13426" s="6" t="s">
        <v>36051</v>
      </c>
      <c r="C13426" s="6" t="s">
        <v>34599</v>
      </c>
    </row>
    <row r="13427" ht="18.35" spans="1:3">
      <c r="A13427" s="1" t="s">
        <v>36052</v>
      </c>
      <c r="B13427" s="2" t="s">
        <v>36053</v>
      </c>
      <c r="C13427" s="2" t="s">
        <v>35055</v>
      </c>
    </row>
    <row r="13428" ht="18.35" spans="1:3">
      <c r="A13428" s="15" t="s">
        <v>36052</v>
      </c>
      <c r="B13428" s="16" t="s">
        <v>36053</v>
      </c>
      <c r="C13428" s="16" t="s">
        <v>34589</v>
      </c>
    </row>
    <row r="13429" ht="18.35" spans="1:3">
      <c r="A13429" s="1" t="s">
        <v>36052</v>
      </c>
      <c r="B13429" s="2" t="s">
        <v>36053</v>
      </c>
      <c r="C13429" s="2" t="s">
        <v>34466</v>
      </c>
    </row>
    <row r="13430" ht="18.35" spans="1:3">
      <c r="A13430" s="15" t="s">
        <v>36052</v>
      </c>
      <c r="B13430" s="16" t="s">
        <v>36053</v>
      </c>
      <c r="C13430" s="16" t="s">
        <v>35229</v>
      </c>
    </row>
    <row r="13431" ht="18.35" spans="1:3">
      <c r="A13431" s="1" t="s">
        <v>36052</v>
      </c>
      <c r="B13431" s="2" t="s">
        <v>36053</v>
      </c>
      <c r="C13431" s="2" t="s">
        <v>34658</v>
      </c>
    </row>
    <row r="13432" ht="18.35" spans="1:3">
      <c r="A13432" s="15" t="s">
        <v>36052</v>
      </c>
      <c r="B13432" s="16" t="s">
        <v>36053</v>
      </c>
      <c r="C13432" s="16" t="s">
        <v>34401</v>
      </c>
    </row>
    <row r="13433" ht="18.35" spans="1:3">
      <c r="A13433" s="1" t="s">
        <v>36052</v>
      </c>
      <c r="B13433" s="2" t="s">
        <v>36053</v>
      </c>
      <c r="C13433" s="2" t="s">
        <v>34831</v>
      </c>
    </row>
    <row r="13434" ht="18.35" spans="1:3">
      <c r="A13434" s="15" t="s">
        <v>36052</v>
      </c>
      <c r="B13434" s="16" t="s">
        <v>36053</v>
      </c>
      <c r="C13434" s="16" t="s">
        <v>34942</v>
      </c>
    </row>
    <row r="13435" ht="18.35" spans="1:3">
      <c r="A13435" s="1" t="s">
        <v>36052</v>
      </c>
      <c r="B13435" s="2" t="s">
        <v>36053</v>
      </c>
      <c r="C13435" s="2" t="s">
        <v>35790</v>
      </c>
    </row>
    <row r="13436" ht="18.35" spans="1:3">
      <c r="A13436" s="15" t="s">
        <v>36052</v>
      </c>
      <c r="B13436" s="16" t="s">
        <v>36053</v>
      </c>
      <c r="C13436" s="16" t="s">
        <v>35233</v>
      </c>
    </row>
    <row r="13437" ht="18.35" spans="1:3">
      <c r="A13437" s="1" t="s">
        <v>36052</v>
      </c>
      <c r="B13437" s="2" t="s">
        <v>36053</v>
      </c>
      <c r="C13437" s="2" t="s">
        <v>35338</v>
      </c>
    </row>
    <row r="13438" ht="18.35" spans="1:3">
      <c r="A13438" s="15" t="s">
        <v>36052</v>
      </c>
      <c r="B13438" s="16" t="s">
        <v>36053</v>
      </c>
      <c r="C13438" s="16" t="s">
        <v>35277</v>
      </c>
    </row>
    <row r="13439" ht="18.35" spans="1:3">
      <c r="A13439" s="1" t="s">
        <v>36052</v>
      </c>
      <c r="B13439" s="2" t="s">
        <v>36053</v>
      </c>
      <c r="C13439" s="2" t="s">
        <v>34460</v>
      </c>
    </row>
    <row r="13440" ht="18.35" spans="1:3">
      <c r="A13440" s="15" t="s">
        <v>36052</v>
      </c>
      <c r="B13440" s="16" t="s">
        <v>36053</v>
      </c>
      <c r="C13440" s="16" t="s">
        <v>35528</v>
      </c>
    </row>
    <row r="13441" ht="18.35" spans="1:3">
      <c r="A13441" s="1" t="s">
        <v>36052</v>
      </c>
      <c r="B13441" s="2" t="s">
        <v>36053</v>
      </c>
      <c r="C13441" s="2" t="s">
        <v>34383</v>
      </c>
    </row>
    <row r="13442" ht="18.35" spans="1:3">
      <c r="A13442" s="15" t="s">
        <v>36052</v>
      </c>
      <c r="B13442" s="16" t="s">
        <v>36053</v>
      </c>
      <c r="C13442" s="16" t="s">
        <v>35362</v>
      </c>
    </row>
    <row r="13443" ht="18.35" spans="1:3">
      <c r="A13443" s="1" t="s">
        <v>36052</v>
      </c>
      <c r="B13443" s="2" t="s">
        <v>36053</v>
      </c>
      <c r="C13443" s="2" t="s">
        <v>35820</v>
      </c>
    </row>
    <row r="13444" ht="18.35" spans="1:3">
      <c r="A13444" s="15" t="s">
        <v>36052</v>
      </c>
      <c r="B13444" s="16" t="s">
        <v>36053</v>
      </c>
      <c r="C13444" s="16" t="s">
        <v>35642</v>
      </c>
    </row>
    <row r="13445" ht="18.35" spans="1:3">
      <c r="A13445" s="1" t="s">
        <v>36052</v>
      </c>
      <c r="B13445" s="2" t="s">
        <v>36053</v>
      </c>
      <c r="C13445" s="2" t="s">
        <v>34700</v>
      </c>
    </row>
    <row r="13446" ht="18.35" spans="1:3">
      <c r="A13446" s="15" t="s">
        <v>36052</v>
      </c>
      <c r="B13446" s="16" t="s">
        <v>36053</v>
      </c>
      <c r="C13446" s="16" t="s">
        <v>34586</v>
      </c>
    </row>
    <row r="13447" ht="18.35" spans="1:3">
      <c r="A13447" s="1" t="s">
        <v>36052</v>
      </c>
      <c r="B13447" s="2" t="s">
        <v>36053</v>
      </c>
      <c r="C13447" s="2" t="s">
        <v>35968</v>
      </c>
    </row>
    <row r="13448" ht="18.35" spans="1:3">
      <c r="A13448" s="15" t="s">
        <v>36052</v>
      </c>
      <c r="B13448" s="16" t="s">
        <v>36053</v>
      </c>
      <c r="C13448" s="16" t="s">
        <v>35833</v>
      </c>
    </row>
    <row r="13449" ht="18.35" spans="1:3">
      <c r="A13449" s="1" t="s">
        <v>36052</v>
      </c>
      <c r="B13449" s="2" t="s">
        <v>36053</v>
      </c>
      <c r="C13449" s="2" t="s">
        <v>34941</v>
      </c>
    </row>
    <row r="13450" ht="18.35" spans="1:3">
      <c r="A13450" s="15" t="s">
        <v>36052</v>
      </c>
      <c r="B13450" s="16" t="s">
        <v>36053</v>
      </c>
      <c r="C13450" s="16" t="s">
        <v>34454</v>
      </c>
    </row>
    <row r="13451" ht="18.35" spans="1:3">
      <c r="A13451" s="1" t="s">
        <v>36052</v>
      </c>
      <c r="B13451" s="2" t="s">
        <v>36053</v>
      </c>
      <c r="C13451" s="2" t="s">
        <v>34455</v>
      </c>
    </row>
    <row r="13452" ht="18.35" spans="1:3">
      <c r="A13452" s="15" t="s">
        <v>36052</v>
      </c>
      <c r="B13452" s="16" t="s">
        <v>36053</v>
      </c>
      <c r="C13452" s="16" t="s">
        <v>35827</v>
      </c>
    </row>
    <row r="13453" ht="18.35" spans="1:3">
      <c r="A13453" s="1" t="s">
        <v>36052</v>
      </c>
      <c r="B13453" s="2" t="s">
        <v>36053</v>
      </c>
      <c r="C13453" s="2" t="s">
        <v>34360</v>
      </c>
    </row>
    <row r="13454" ht="18.35" spans="1:3">
      <c r="A13454" s="15" t="s">
        <v>36052</v>
      </c>
      <c r="B13454" s="16" t="s">
        <v>36053</v>
      </c>
      <c r="C13454" s="16" t="s">
        <v>34740</v>
      </c>
    </row>
    <row r="13455" ht="18.35" spans="1:3">
      <c r="A13455" s="1" t="s">
        <v>36052</v>
      </c>
      <c r="B13455" s="2" t="s">
        <v>36053</v>
      </c>
      <c r="C13455" s="2" t="s">
        <v>35807</v>
      </c>
    </row>
    <row r="13456" ht="18.35" spans="1:3">
      <c r="A13456" s="15" t="s">
        <v>36052</v>
      </c>
      <c r="B13456" s="16" t="s">
        <v>36053</v>
      </c>
      <c r="C13456" s="16" t="s">
        <v>35798</v>
      </c>
    </row>
    <row r="13457" ht="18.35" spans="1:3">
      <c r="A13457" s="1" t="s">
        <v>36052</v>
      </c>
      <c r="B13457" s="2" t="s">
        <v>36053</v>
      </c>
      <c r="C13457" s="2" t="s">
        <v>35808</v>
      </c>
    </row>
    <row r="13458" ht="18.35" spans="1:3">
      <c r="A13458" s="15" t="s">
        <v>36052</v>
      </c>
      <c r="B13458" s="16" t="s">
        <v>36053</v>
      </c>
      <c r="C13458" s="16" t="s">
        <v>35809</v>
      </c>
    </row>
    <row r="13459" ht="18.35" spans="1:3">
      <c r="A13459" s="1" t="s">
        <v>36052</v>
      </c>
      <c r="B13459" s="2" t="s">
        <v>36053</v>
      </c>
      <c r="C13459" s="2" t="s">
        <v>34638</v>
      </c>
    </row>
    <row r="13460" ht="18.35" spans="1:3">
      <c r="A13460" s="15" t="s">
        <v>36052</v>
      </c>
      <c r="B13460" s="16" t="s">
        <v>36053</v>
      </c>
      <c r="C13460" s="16" t="s">
        <v>34464</v>
      </c>
    </row>
    <row r="13461" ht="18.35" spans="1:3">
      <c r="A13461" s="1" t="s">
        <v>36052</v>
      </c>
      <c r="B13461" s="2" t="s">
        <v>36053</v>
      </c>
      <c r="C13461" s="2" t="s">
        <v>35474</v>
      </c>
    </row>
    <row r="13462" ht="18.35" spans="1:3">
      <c r="A13462" s="15" t="s">
        <v>36052</v>
      </c>
      <c r="B13462" s="16" t="s">
        <v>36053</v>
      </c>
      <c r="C13462" s="16" t="s">
        <v>35096</v>
      </c>
    </row>
    <row r="13463" ht="18.35" spans="1:3">
      <c r="A13463" s="1" t="s">
        <v>36052</v>
      </c>
      <c r="B13463" s="2" t="s">
        <v>36053</v>
      </c>
      <c r="C13463" s="2" t="s">
        <v>34771</v>
      </c>
    </row>
    <row r="13464" ht="18.35" spans="1:3">
      <c r="A13464" s="15" t="s">
        <v>36052</v>
      </c>
      <c r="B13464" s="16" t="s">
        <v>36053</v>
      </c>
      <c r="C13464" s="16" t="s">
        <v>35874</v>
      </c>
    </row>
    <row r="13465" ht="18.35" spans="1:3">
      <c r="A13465" s="1" t="s">
        <v>36052</v>
      </c>
      <c r="B13465" s="2" t="s">
        <v>36053</v>
      </c>
      <c r="C13465" s="2" t="s">
        <v>35090</v>
      </c>
    </row>
    <row r="13466" ht="18.35" spans="1:3">
      <c r="A13466" s="15" t="s">
        <v>36052</v>
      </c>
      <c r="B13466" s="16" t="s">
        <v>36053</v>
      </c>
      <c r="C13466" s="16" t="s">
        <v>35047</v>
      </c>
    </row>
    <row r="13467" ht="18.35" spans="1:3">
      <c r="A13467" s="1" t="s">
        <v>36052</v>
      </c>
      <c r="B13467" s="2" t="s">
        <v>36053</v>
      </c>
      <c r="C13467" s="2" t="s">
        <v>35866</v>
      </c>
    </row>
    <row r="13468" ht="18.35" spans="1:3">
      <c r="A13468" s="15" t="s">
        <v>36052</v>
      </c>
      <c r="B13468" s="16" t="s">
        <v>36053</v>
      </c>
      <c r="C13468" s="16" t="s">
        <v>34413</v>
      </c>
    </row>
    <row r="13469" ht="18.35" spans="1:3">
      <c r="A13469" s="1" t="s">
        <v>36052</v>
      </c>
      <c r="B13469" s="2" t="s">
        <v>36053</v>
      </c>
      <c r="C13469" s="2" t="s">
        <v>34415</v>
      </c>
    </row>
    <row r="13470" ht="18.35" spans="1:3">
      <c r="A13470" s="15" t="s">
        <v>36052</v>
      </c>
      <c r="B13470" s="16" t="s">
        <v>36053</v>
      </c>
      <c r="C13470" s="16" t="s">
        <v>34575</v>
      </c>
    </row>
    <row r="13471" ht="18.35" spans="1:3">
      <c r="A13471" s="1" t="s">
        <v>36052</v>
      </c>
      <c r="B13471" s="2" t="s">
        <v>36053</v>
      </c>
      <c r="C13471" s="2" t="s">
        <v>34423</v>
      </c>
    </row>
    <row r="13472" ht="18.35" spans="1:3">
      <c r="A13472" s="15" t="s">
        <v>36052</v>
      </c>
      <c r="B13472" s="16" t="s">
        <v>36053</v>
      </c>
      <c r="C13472" s="16" t="s">
        <v>35831</v>
      </c>
    </row>
    <row r="13473" ht="18.35" spans="1:3">
      <c r="A13473" s="1" t="s">
        <v>36052</v>
      </c>
      <c r="B13473" s="2" t="s">
        <v>36053</v>
      </c>
      <c r="C13473" s="2" t="s">
        <v>35730</v>
      </c>
    </row>
    <row r="13474" ht="18.35" spans="1:3">
      <c r="A13474" s="15" t="s">
        <v>36052</v>
      </c>
      <c r="B13474" s="16" t="s">
        <v>36053</v>
      </c>
      <c r="C13474" s="16" t="s">
        <v>34356</v>
      </c>
    </row>
    <row r="13475" ht="18.35" spans="1:3">
      <c r="A13475" s="1" t="s">
        <v>36052</v>
      </c>
      <c r="B13475" s="2" t="s">
        <v>36053</v>
      </c>
      <c r="C13475" s="2" t="s">
        <v>34714</v>
      </c>
    </row>
    <row r="13476" ht="18.35" spans="1:3">
      <c r="A13476" s="15" t="s">
        <v>36052</v>
      </c>
      <c r="B13476" s="16" t="s">
        <v>36053</v>
      </c>
      <c r="C13476" s="16" t="s">
        <v>35832</v>
      </c>
    </row>
    <row r="13477" ht="18.35" spans="1:3">
      <c r="A13477" s="1" t="s">
        <v>36052</v>
      </c>
      <c r="B13477" s="2" t="s">
        <v>36053</v>
      </c>
      <c r="C13477" s="2" t="s">
        <v>35031</v>
      </c>
    </row>
    <row r="13478" ht="18.35" spans="1:3">
      <c r="A13478" s="15" t="s">
        <v>36052</v>
      </c>
      <c r="B13478" s="16" t="s">
        <v>36053</v>
      </c>
      <c r="C13478" s="16" t="s">
        <v>35032</v>
      </c>
    </row>
    <row r="13479" ht="18.35" spans="1:3">
      <c r="A13479" s="1" t="s">
        <v>36052</v>
      </c>
      <c r="B13479" s="2" t="s">
        <v>36053</v>
      </c>
      <c r="C13479" s="2" t="s">
        <v>35812</v>
      </c>
    </row>
    <row r="13480" ht="18.35" spans="1:3">
      <c r="A13480" s="15" t="s">
        <v>36052</v>
      </c>
      <c r="B13480" s="16" t="s">
        <v>36053</v>
      </c>
      <c r="C13480" s="16" t="s">
        <v>35813</v>
      </c>
    </row>
    <row r="13481" ht="18.35" spans="1:3">
      <c r="A13481" s="1" t="s">
        <v>36052</v>
      </c>
      <c r="B13481" s="2" t="s">
        <v>36053</v>
      </c>
      <c r="C13481" s="2" t="s">
        <v>35814</v>
      </c>
    </row>
    <row r="13482" ht="18.35" spans="1:3">
      <c r="A13482" s="15" t="s">
        <v>36052</v>
      </c>
      <c r="B13482" s="16" t="s">
        <v>36053</v>
      </c>
      <c r="C13482" s="16" t="s">
        <v>35825</v>
      </c>
    </row>
    <row r="13483" ht="18.35" spans="1:3">
      <c r="A13483" s="1" t="s">
        <v>36052</v>
      </c>
      <c r="B13483" s="2" t="s">
        <v>36053</v>
      </c>
      <c r="C13483" s="2" t="s">
        <v>35291</v>
      </c>
    </row>
    <row r="13484" ht="18.35" spans="1:3">
      <c r="A13484" s="15" t="s">
        <v>36052</v>
      </c>
      <c r="B13484" s="16" t="s">
        <v>36053</v>
      </c>
      <c r="C13484" s="16" t="s">
        <v>35353</v>
      </c>
    </row>
    <row r="13485" ht="18.35" spans="1:3">
      <c r="A13485" s="1" t="s">
        <v>36052</v>
      </c>
      <c r="B13485" s="2" t="s">
        <v>36053</v>
      </c>
      <c r="C13485" s="2" t="s">
        <v>35354</v>
      </c>
    </row>
    <row r="13486" ht="18.35" spans="1:3">
      <c r="A13486" s="15" t="s">
        <v>36052</v>
      </c>
      <c r="B13486" s="16" t="s">
        <v>36053</v>
      </c>
      <c r="C13486" s="16" t="s">
        <v>34530</v>
      </c>
    </row>
    <row r="13487" ht="18.35" spans="1:3">
      <c r="A13487" s="1" t="s">
        <v>36052</v>
      </c>
      <c r="B13487" s="2" t="s">
        <v>36053</v>
      </c>
      <c r="C13487" s="2" t="s">
        <v>35819</v>
      </c>
    </row>
    <row r="13488" ht="18.35" spans="1:3">
      <c r="A13488" s="15" t="s">
        <v>36052</v>
      </c>
      <c r="B13488" s="16" t="s">
        <v>36053</v>
      </c>
      <c r="C13488" s="16" t="s">
        <v>34847</v>
      </c>
    </row>
    <row r="13489" ht="18.35" spans="1:3">
      <c r="A13489" s="1" t="s">
        <v>36052</v>
      </c>
      <c r="B13489" s="2" t="s">
        <v>36053</v>
      </c>
      <c r="C13489" s="2" t="s">
        <v>34733</v>
      </c>
    </row>
    <row r="13490" ht="18.35" spans="1:3">
      <c r="A13490" s="15" t="s">
        <v>36052</v>
      </c>
      <c r="B13490" s="16" t="s">
        <v>36053</v>
      </c>
      <c r="C13490" s="16" t="s">
        <v>35774</v>
      </c>
    </row>
    <row r="13491" ht="18.35" spans="1:3">
      <c r="A13491" s="1" t="s">
        <v>36052</v>
      </c>
      <c r="B13491" s="2" t="s">
        <v>36053</v>
      </c>
      <c r="C13491" s="2" t="s">
        <v>34532</v>
      </c>
    </row>
    <row r="13492" ht="18.35" spans="1:3">
      <c r="A13492" s="15" t="s">
        <v>36052</v>
      </c>
      <c r="B13492" s="16" t="s">
        <v>36053</v>
      </c>
      <c r="C13492" s="16" t="s">
        <v>34534</v>
      </c>
    </row>
    <row r="13493" ht="18.35" spans="1:3">
      <c r="A13493" s="1" t="s">
        <v>36052</v>
      </c>
      <c r="B13493" s="2" t="s">
        <v>36053</v>
      </c>
      <c r="C13493" s="2" t="s">
        <v>34535</v>
      </c>
    </row>
    <row r="13494" ht="18.35" spans="1:3">
      <c r="A13494" s="15" t="s">
        <v>36052</v>
      </c>
      <c r="B13494" s="16" t="s">
        <v>36053</v>
      </c>
      <c r="C13494" s="16" t="s">
        <v>34853</v>
      </c>
    </row>
    <row r="13495" ht="18.35" spans="1:3">
      <c r="A13495" s="1" t="s">
        <v>36052</v>
      </c>
      <c r="B13495" s="2" t="s">
        <v>36053</v>
      </c>
      <c r="C13495" s="2" t="s">
        <v>34494</v>
      </c>
    </row>
    <row r="13496" ht="18.35" spans="1:3">
      <c r="A13496" s="15" t="s">
        <v>36052</v>
      </c>
      <c r="B13496" s="16" t="s">
        <v>36053</v>
      </c>
      <c r="C13496" s="16" t="s">
        <v>35869</v>
      </c>
    </row>
    <row r="13497" ht="18.35" spans="1:3">
      <c r="A13497" s="1" t="s">
        <v>36052</v>
      </c>
      <c r="B13497" s="2" t="s">
        <v>36053</v>
      </c>
      <c r="C13497" s="2" t="s">
        <v>34860</v>
      </c>
    </row>
    <row r="13498" ht="18.35" spans="1:3">
      <c r="A13498" s="15" t="s">
        <v>36052</v>
      </c>
      <c r="B13498" s="16" t="s">
        <v>36053</v>
      </c>
      <c r="C13498" s="16" t="s">
        <v>34865</v>
      </c>
    </row>
    <row r="13499" ht="18.35" spans="1:3">
      <c r="A13499" s="1" t="s">
        <v>36052</v>
      </c>
      <c r="B13499" s="2" t="s">
        <v>36053</v>
      </c>
      <c r="C13499" s="2" t="s">
        <v>34866</v>
      </c>
    </row>
    <row r="13500" ht="18.35" spans="1:3">
      <c r="A13500" s="15" t="s">
        <v>36052</v>
      </c>
      <c r="B13500" s="16" t="s">
        <v>36053</v>
      </c>
      <c r="C13500" s="16" t="s">
        <v>35834</v>
      </c>
    </row>
    <row r="13501" ht="18.35" spans="1:3">
      <c r="A13501" s="1" t="s">
        <v>36052</v>
      </c>
      <c r="B13501" s="2" t="s">
        <v>36053</v>
      </c>
      <c r="C13501" s="2" t="s">
        <v>35864</v>
      </c>
    </row>
    <row r="13502" ht="18.35" spans="1:3">
      <c r="A13502" s="15" t="s">
        <v>36052</v>
      </c>
      <c r="B13502" s="16" t="s">
        <v>36053</v>
      </c>
      <c r="C13502" s="16" t="s">
        <v>34869</v>
      </c>
    </row>
    <row r="13503" ht="18.35" spans="1:3">
      <c r="A13503" s="1" t="s">
        <v>36052</v>
      </c>
      <c r="B13503" s="2" t="s">
        <v>36053</v>
      </c>
      <c r="C13503" s="2" t="s">
        <v>35823</v>
      </c>
    </row>
    <row r="13504" ht="18.35" spans="1:3">
      <c r="A13504" s="15" t="s">
        <v>36052</v>
      </c>
      <c r="B13504" s="16" t="s">
        <v>36053</v>
      </c>
      <c r="C13504" s="16" t="s">
        <v>34871</v>
      </c>
    </row>
    <row r="13505" ht="18.35" spans="1:3">
      <c r="A13505" s="1" t="s">
        <v>36052</v>
      </c>
      <c r="B13505" s="2" t="s">
        <v>36053</v>
      </c>
      <c r="C13505" s="2" t="s">
        <v>35641</v>
      </c>
    </row>
    <row r="13506" ht="18.35" spans="1:3">
      <c r="A13506" s="15" t="s">
        <v>36052</v>
      </c>
      <c r="B13506" s="16" t="s">
        <v>36053</v>
      </c>
      <c r="C13506" s="16" t="s">
        <v>35815</v>
      </c>
    </row>
    <row r="13507" ht="18.35" spans="1:3">
      <c r="A13507" s="1" t="s">
        <v>36052</v>
      </c>
      <c r="B13507" s="2" t="s">
        <v>36053</v>
      </c>
      <c r="C13507" s="2" t="s">
        <v>35792</v>
      </c>
    </row>
    <row r="13508" ht="18.35" spans="1:3">
      <c r="A13508" s="15" t="s">
        <v>36052</v>
      </c>
      <c r="B13508" s="16" t="s">
        <v>36053</v>
      </c>
      <c r="C13508" s="16" t="s">
        <v>34877</v>
      </c>
    </row>
    <row r="13509" ht="18.35" spans="1:3">
      <c r="A13509" s="1" t="s">
        <v>36052</v>
      </c>
      <c r="B13509" s="2" t="s">
        <v>36053</v>
      </c>
      <c r="C13509" s="2" t="s">
        <v>35880</v>
      </c>
    </row>
    <row r="13510" ht="18.35" spans="1:3">
      <c r="A13510" s="15" t="s">
        <v>36052</v>
      </c>
      <c r="B13510" s="16" t="s">
        <v>36053</v>
      </c>
      <c r="C13510" s="16" t="s">
        <v>35296</v>
      </c>
    </row>
    <row r="13511" ht="18.35" spans="1:3">
      <c r="A13511" s="1" t="s">
        <v>36052</v>
      </c>
      <c r="B13511" s="2" t="s">
        <v>36053</v>
      </c>
      <c r="C13511" s="2" t="s">
        <v>35138</v>
      </c>
    </row>
    <row r="13512" ht="18.35" spans="1:3">
      <c r="A13512" s="15" t="s">
        <v>36052</v>
      </c>
      <c r="B13512" s="16" t="s">
        <v>36053</v>
      </c>
      <c r="C13512" s="16" t="s">
        <v>34891</v>
      </c>
    </row>
    <row r="13513" ht="18.35" spans="1:3">
      <c r="A13513" s="1" t="s">
        <v>36052</v>
      </c>
      <c r="B13513" s="2" t="s">
        <v>36053</v>
      </c>
      <c r="C13513" s="2" t="s">
        <v>35793</v>
      </c>
    </row>
    <row r="13514" ht="18.35" spans="1:3">
      <c r="A13514" s="15" t="s">
        <v>36052</v>
      </c>
      <c r="B13514" s="16" t="s">
        <v>36053</v>
      </c>
      <c r="C13514" s="16" t="s">
        <v>35794</v>
      </c>
    </row>
    <row r="13515" ht="18.35" spans="1:3">
      <c r="A13515" s="1" t="s">
        <v>36052</v>
      </c>
      <c r="B13515" s="2" t="s">
        <v>36053</v>
      </c>
      <c r="C13515" s="2" t="s">
        <v>35768</v>
      </c>
    </row>
    <row r="13516" ht="18.35" spans="1:3">
      <c r="A13516" s="15" t="s">
        <v>36052</v>
      </c>
      <c r="B13516" s="16" t="s">
        <v>36053</v>
      </c>
      <c r="C13516" s="16" t="s">
        <v>34694</v>
      </c>
    </row>
    <row r="13517" ht="18.35" spans="1:3">
      <c r="A13517" s="1" t="s">
        <v>36052</v>
      </c>
      <c r="B13517" s="2" t="s">
        <v>36053</v>
      </c>
      <c r="C13517" s="2" t="s">
        <v>35224</v>
      </c>
    </row>
    <row r="13518" ht="18.35" spans="1:3">
      <c r="A13518" s="15" t="s">
        <v>36052</v>
      </c>
      <c r="B13518" s="16" t="s">
        <v>36053</v>
      </c>
      <c r="C13518" s="16" t="s">
        <v>35568</v>
      </c>
    </row>
    <row r="13519" ht="18.35" spans="1:3">
      <c r="A13519" s="1" t="s">
        <v>36052</v>
      </c>
      <c r="B13519" s="2" t="s">
        <v>36053</v>
      </c>
      <c r="C13519" s="2" t="s">
        <v>34349</v>
      </c>
    </row>
    <row r="13520" ht="18.35" spans="1:3">
      <c r="A13520" s="15" t="s">
        <v>36052</v>
      </c>
      <c r="B13520" s="16" t="s">
        <v>36053</v>
      </c>
      <c r="C13520" s="16" t="s">
        <v>35166</v>
      </c>
    </row>
    <row r="13521" ht="18.35" spans="1:3">
      <c r="A13521" s="1" t="s">
        <v>36052</v>
      </c>
      <c r="B13521" s="2" t="s">
        <v>36053</v>
      </c>
      <c r="C13521" s="2" t="s">
        <v>35580</v>
      </c>
    </row>
    <row r="13522" ht="18.35" spans="1:3">
      <c r="A13522" s="15" t="s">
        <v>36052</v>
      </c>
      <c r="B13522" s="16" t="s">
        <v>36053</v>
      </c>
      <c r="C13522" s="16" t="s">
        <v>35876</v>
      </c>
    </row>
    <row r="13523" ht="18.35" spans="1:3">
      <c r="A13523" s="1" t="s">
        <v>36052</v>
      </c>
      <c r="B13523" s="2" t="s">
        <v>36053</v>
      </c>
      <c r="C13523" s="2" t="s">
        <v>27999</v>
      </c>
    </row>
    <row r="13524" ht="18.35" spans="1:3">
      <c r="A13524" s="15" t="s">
        <v>36052</v>
      </c>
      <c r="B13524" s="16" t="s">
        <v>36053</v>
      </c>
      <c r="C13524" s="16" t="s">
        <v>34482</v>
      </c>
    </row>
    <row r="13525" ht="18.35" spans="1:3">
      <c r="A13525" s="1" t="s">
        <v>36052</v>
      </c>
      <c r="B13525" s="2" t="s">
        <v>36053</v>
      </c>
      <c r="C13525" s="2" t="s">
        <v>34483</v>
      </c>
    </row>
    <row r="13526" ht="18.35" spans="1:3">
      <c r="A13526" s="5" t="s">
        <v>36052</v>
      </c>
      <c r="B13526" s="6" t="s">
        <v>36053</v>
      </c>
      <c r="C13526" s="6" t="s">
        <v>35288</v>
      </c>
    </row>
    <row r="13527" ht="18.35" spans="1:3">
      <c r="A13527" s="1" t="s">
        <v>36052</v>
      </c>
      <c r="B13527" s="2" t="s">
        <v>36053</v>
      </c>
      <c r="C13527" s="2" t="s">
        <v>35877</v>
      </c>
    </row>
    <row r="13528" ht="18.35" spans="1:3">
      <c r="A13528" s="15" t="s">
        <v>36052</v>
      </c>
      <c r="B13528" s="16" t="s">
        <v>36053</v>
      </c>
      <c r="C13528" s="16" t="s">
        <v>34526</v>
      </c>
    </row>
    <row r="13529" ht="18.35" spans="1:3">
      <c r="A13529" s="1" t="s">
        <v>36052</v>
      </c>
      <c r="B13529" s="2" t="s">
        <v>36053</v>
      </c>
      <c r="C13529" s="2" t="s">
        <v>34610</v>
      </c>
    </row>
    <row r="13530" ht="18.35" spans="1:3">
      <c r="A13530" s="15" t="s">
        <v>36052</v>
      </c>
      <c r="B13530" s="16" t="s">
        <v>36053</v>
      </c>
      <c r="C13530" s="16" t="s">
        <v>34485</v>
      </c>
    </row>
    <row r="13531" ht="18.35" spans="1:3">
      <c r="A13531" s="1" t="s">
        <v>36052</v>
      </c>
      <c r="B13531" s="2" t="s">
        <v>36053</v>
      </c>
      <c r="C13531" s="2" t="s">
        <v>34613</v>
      </c>
    </row>
    <row r="13532" ht="18.35" spans="1:3">
      <c r="A13532" s="15" t="s">
        <v>36052</v>
      </c>
      <c r="B13532" s="16" t="s">
        <v>36053</v>
      </c>
      <c r="C13532" s="16" t="s">
        <v>34837</v>
      </c>
    </row>
    <row r="13533" ht="18.35" spans="1:3">
      <c r="A13533" s="1" t="s">
        <v>36052</v>
      </c>
      <c r="B13533" s="2" t="s">
        <v>36053</v>
      </c>
      <c r="C13533" s="2" t="s">
        <v>34946</v>
      </c>
    </row>
    <row r="13534" ht="18.35" spans="1:3">
      <c r="A13534" s="15" t="s">
        <v>36052</v>
      </c>
      <c r="B13534" s="16" t="s">
        <v>36053</v>
      </c>
      <c r="C13534" s="16" t="s">
        <v>34429</v>
      </c>
    </row>
    <row r="13535" ht="18.35" spans="1:3">
      <c r="A13535" s="1" t="s">
        <v>36052</v>
      </c>
      <c r="B13535" s="2" t="s">
        <v>36053</v>
      </c>
      <c r="C13535" s="2" t="s">
        <v>35868</v>
      </c>
    </row>
    <row r="13536" ht="18.35" spans="1:3">
      <c r="A13536" s="15" t="s">
        <v>36052</v>
      </c>
      <c r="B13536" s="16" t="s">
        <v>36053</v>
      </c>
      <c r="C13536" s="16" t="s">
        <v>35339</v>
      </c>
    </row>
    <row r="13537" ht="18.35" spans="1:3">
      <c r="A13537" s="1" t="s">
        <v>36052</v>
      </c>
      <c r="B13537" s="2" t="s">
        <v>36053</v>
      </c>
      <c r="C13537" s="2" t="s">
        <v>35160</v>
      </c>
    </row>
    <row r="13538" ht="18.35" spans="1:3">
      <c r="A13538" s="15" t="s">
        <v>36052</v>
      </c>
      <c r="B13538" s="16" t="s">
        <v>36053</v>
      </c>
      <c r="C13538" s="16" t="s">
        <v>34431</v>
      </c>
    </row>
    <row r="13539" ht="18.35" spans="1:3">
      <c r="A13539" s="1" t="s">
        <v>36052</v>
      </c>
      <c r="B13539" s="2" t="s">
        <v>36053</v>
      </c>
      <c r="C13539" s="2" t="s">
        <v>35879</v>
      </c>
    </row>
    <row r="13540" ht="18.35" spans="1:3">
      <c r="A13540" s="15" t="s">
        <v>36052</v>
      </c>
      <c r="B13540" s="16" t="s">
        <v>36053</v>
      </c>
      <c r="C13540" s="16" t="s">
        <v>34432</v>
      </c>
    </row>
    <row r="13541" ht="18.35" spans="1:3">
      <c r="A13541" s="1" t="s">
        <v>36052</v>
      </c>
      <c r="B13541" s="2" t="s">
        <v>36053</v>
      </c>
      <c r="C13541" s="2" t="s">
        <v>35870</v>
      </c>
    </row>
    <row r="13542" ht="18.35" spans="1:3">
      <c r="A13542" s="15" t="s">
        <v>36052</v>
      </c>
      <c r="B13542" s="16" t="s">
        <v>36053</v>
      </c>
      <c r="C13542" s="16" t="s">
        <v>35828</v>
      </c>
    </row>
    <row r="13543" ht="18.35" spans="1:3">
      <c r="A13543" s="1" t="s">
        <v>36052</v>
      </c>
      <c r="B13543" s="2" t="s">
        <v>36053</v>
      </c>
      <c r="C13543" s="2" t="s">
        <v>34634</v>
      </c>
    </row>
    <row r="13544" ht="18.35" spans="1:3">
      <c r="A13544" s="15" t="s">
        <v>36052</v>
      </c>
      <c r="B13544" s="16" t="s">
        <v>36053</v>
      </c>
      <c r="C13544" s="16" t="s">
        <v>34967</v>
      </c>
    </row>
    <row r="13545" ht="18.35" spans="1:3">
      <c r="A13545" s="1" t="s">
        <v>36052</v>
      </c>
      <c r="B13545" s="2" t="s">
        <v>36053</v>
      </c>
      <c r="C13545" s="2" t="s">
        <v>35069</v>
      </c>
    </row>
    <row r="13546" ht="18.35" spans="1:3">
      <c r="A13546" s="15" t="s">
        <v>36052</v>
      </c>
      <c r="B13546" s="16" t="s">
        <v>36053</v>
      </c>
      <c r="C13546" s="16" t="s">
        <v>35070</v>
      </c>
    </row>
    <row r="13547" ht="18.35" spans="1:3">
      <c r="A13547" s="1" t="s">
        <v>36052</v>
      </c>
      <c r="B13547" s="2" t="s">
        <v>36053</v>
      </c>
      <c r="C13547" s="2" t="s">
        <v>35071</v>
      </c>
    </row>
    <row r="13548" ht="18.35" spans="1:3">
      <c r="A13548" s="15" t="s">
        <v>36052</v>
      </c>
      <c r="B13548" s="16" t="s">
        <v>36053</v>
      </c>
      <c r="C13548" s="16" t="s">
        <v>35871</v>
      </c>
    </row>
    <row r="13549" ht="18.35" spans="1:3">
      <c r="A13549" s="1" t="s">
        <v>36052</v>
      </c>
      <c r="B13549" s="2" t="s">
        <v>36053</v>
      </c>
      <c r="C13549" s="2" t="s">
        <v>34868</v>
      </c>
    </row>
    <row r="13550" ht="18.35" spans="1:3">
      <c r="A13550" s="15" t="s">
        <v>36052</v>
      </c>
      <c r="B13550" s="16" t="s">
        <v>36053</v>
      </c>
      <c r="C13550" s="16" t="s">
        <v>35253</v>
      </c>
    </row>
    <row r="13551" ht="18.35" spans="1:3">
      <c r="A13551" s="1" t="s">
        <v>36052</v>
      </c>
      <c r="B13551" s="2" t="s">
        <v>36053</v>
      </c>
      <c r="C13551" s="2" t="s">
        <v>35255</v>
      </c>
    </row>
    <row r="13552" ht="18.35" spans="1:3">
      <c r="A13552" s="15" t="s">
        <v>36052</v>
      </c>
      <c r="B13552" s="16" t="s">
        <v>36053</v>
      </c>
      <c r="C13552" s="16" t="s">
        <v>35256</v>
      </c>
    </row>
    <row r="13553" ht="18.35" spans="1:3">
      <c r="A13553" s="1" t="s">
        <v>36052</v>
      </c>
      <c r="B13553" s="2" t="s">
        <v>36053</v>
      </c>
      <c r="C13553" s="2" t="s">
        <v>35257</v>
      </c>
    </row>
    <row r="13554" ht="18.35" spans="1:3">
      <c r="A13554" s="15" t="s">
        <v>36052</v>
      </c>
      <c r="B13554" s="16" t="s">
        <v>36053</v>
      </c>
      <c r="C13554" s="16" t="s">
        <v>35258</v>
      </c>
    </row>
    <row r="13555" ht="18.35" spans="1:3">
      <c r="A13555" s="1" t="s">
        <v>36052</v>
      </c>
      <c r="B13555" s="2" t="s">
        <v>36053</v>
      </c>
      <c r="C13555" s="2" t="s">
        <v>35259</v>
      </c>
    </row>
    <row r="13556" ht="18.35" spans="1:3">
      <c r="A13556" s="15" t="s">
        <v>36052</v>
      </c>
      <c r="B13556" s="16" t="s">
        <v>36053</v>
      </c>
      <c r="C13556" s="16" t="s">
        <v>35260</v>
      </c>
    </row>
    <row r="13557" ht="18.35" spans="1:3">
      <c r="A13557" s="1" t="s">
        <v>36052</v>
      </c>
      <c r="B13557" s="2" t="s">
        <v>36053</v>
      </c>
      <c r="C13557" s="2" t="s">
        <v>35723</v>
      </c>
    </row>
    <row r="13558" ht="18.35" spans="1:3">
      <c r="A13558" s="15" t="s">
        <v>36052</v>
      </c>
      <c r="B13558" s="16" t="s">
        <v>36053</v>
      </c>
      <c r="C13558" s="16" t="s">
        <v>34461</v>
      </c>
    </row>
    <row r="13559" ht="18.35" spans="1:3">
      <c r="A13559" s="1" t="s">
        <v>36052</v>
      </c>
      <c r="B13559" s="2" t="s">
        <v>36053</v>
      </c>
      <c r="C13559" s="2" t="s">
        <v>35799</v>
      </c>
    </row>
    <row r="13560" ht="18.35" spans="1:3">
      <c r="A13560" s="15" t="s">
        <v>36052</v>
      </c>
      <c r="B13560" s="16" t="s">
        <v>36053</v>
      </c>
      <c r="C13560" s="16" t="s">
        <v>35791</v>
      </c>
    </row>
    <row r="13561" ht="18.35" spans="1:3">
      <c r="A13561" s="1" t="s">
        <v>36052</v>
      </c>
      <c r="B13561" s="2" t="s">
        <v>36053</v>
      </c>
      <c r="C13561" s="2" t="s">
        <v>35262</v>
      </c>
    </row>
    <row r="13562" ht="18.35" spans="1:3">
      <c r="A13562" s="15" t="s">
        <v>36052</v>
      </c>
      <c r="B13562" s="16" t="s">
        <v>36053</v>
      </c>
      <c r="C13562" s="16" t="s">
        <v>35873</v>
      </c>
    </row>
    <row r="13563" ht="18.35" spans="1:3">
      <c r="A13563" s="1" t="s">
        <v>36052</v>
      </c>
      <c r="B13563" s="2" t="s">
        <v>36053</v>
      </c>
      <c r="C13563" s="2" t="s">
        <v>35824</v>
      </c>
    </row>
    <row r="13564" ht="18.35" spans="1:3">
      <c r="A13564" s="15" t="s">
        <v>36052</v>
      </c>
      <c r="B13564" s="16" t="s">
        <v>36053</v>
      </c>
      <c r="C13564" s="16" t="s">
        <v>35848</v>
      </c>
    </row>
    <row r="13565" ht="18.35" spans="1:3">
      <c r="A13565" s="1" t="s">
        <v>36052</v>
      </c>
      <c r="B13565" s="2" t="s">
        <v>36053</v>
      </c>
      <c r="C13565" s="2" t="s">
        <v>35810</v>
      </c>
    </row>
    <row r="13566" ht="18.35" spans="1:3">
      <c r="A13566" s="15" t="s">
        <v>36052</v>
      </c>
      <c r="B13566" s="16" t="s">
        <v>36053</v>
      </c>
      <c r="C13566" s="16" t="s">
        <v>34643</v>
      </c>
    </row>
    <row r="13567" ht="18.35" spans="1:3">
      <c r="A13567" s="1" t="s">
        <v>36052</v>
      </c>
      <c r="B13567" s="2" t="s">
        <v>36053</v>
      </c>
      <c r="C13567" s="2" t="s">
        <v>35161</v>
      </c>
    </row>
    <row r="13568" ht="18.35" spans="1:3">
      <c r="A13568" s="15" t="s">
        <v>36052</v>
      </c>
      <c r="B13568" s="16" t="s">
        <v>36053</v>
      </c>
      <c r="C13568" s="16" t="s">
        <v>34878</v>
      </c>
    </row>
    <row r="13569" ht="18.35" spans="1:3">
      <c r="A13569" s="1" t="s">
        <v>36052</v>
      </c>
      <c r="B13569" s="2" t="s">
        <v>36053</v>
      </c>
      <c r="C13569" s="2" t="s">
        <v>34653</v>
      </c>
    </row>
    <row r="13570" ht="18.35" spans="1:3">
      <c r="A13570" s="15" t="s">
        <v>36052</v>
      </c>
      <c r="B13570" s="16" t="s">
        <v>36053</v>
      </c>
      <c r="C13570" s="16" t="s">
        <v>34880</v>
      </c>
    </row>
    <row r="13571" ht="18.35" spans="1:3">
      <c r="A13571" s="1" t="s">
        <v>36052</v>
      </c>
      <c r="B13571" s="2" t="s">
        <v>36053</v>
      </c>
      <c r="C13571" s="2" t="s">
        <v>35223</v>
      </c>
    </row>
    <row r="13572" ht="18.35" spans="1:3">
      <c r="A13572" s="15" t="s">
        <v>36052</v>
      </c>
      <c r="B13572" s="16" t="s">
        <v>36053</v>
      </c>
      <c r="C13572" s="16" t="s">
        <v>35587</v>
      </c>
    </row>
    <row r="13573" ht="18.35" spans="1:3">
      <c r="A13573" s="1" t="s">
        <v>36052</v>
      </c>
      <c r="B13573" s="2" t="s">
        <v>36053</v>
      </c>
      <c r="C13573" s="2" t="s">
        <v>35839</v>
      </c>
    </row>
    <row r="13574" ht="18.35" spans="1:3">
      <c r="A13574" s="15" t="s">
        <v>36052</v>
      </c>
      <c r="B13574" s="16" t="s">
        <v>36053</v>
      </c>
      <c r="C13574" s="16" t="s">
        <v>34882</v>
      </c>
    </row>
    <row r="13575" ht="18.35" spans="1:3">
      <c r="A13575" s="1" t="s">
        <v>36052</v>
      </c>
      <c r="B13575" s="2" t="s">
        <v>36053</v>
      </c>
      <c r="C13575" s="2" t="s">
        <v>34775</v>
      </c>
    </row>
    <row r="13576" ht="18.35" spans="1:3">
      <c r="A13576" s="5" t="s">
        <v>36052</v>
      </c>
      <c r="B13576" s="6" t="s">
        <v>36053</v>
      </c>
      <c r="C13576" s="6" t="s">
        <v>35811</v>
      </c>
    </row>
    <row r="13577" ht="18.35" spans="1:3">
      <c r="A13577" s="1" t="s">
        <v>36052</v>
      </c>
      <c r="B13577" s="2" t="s">
        <v>36053</v>
      </c>
      <c r="C13577" s="2" t="s">
        <v>35865</v>
      </c>
    </row>
    <row r="13578" ht="18.35" spans="1:3">
      <c r="A13578" s="15" t="s">
        <v>36052</v>
      </c>
      <c r="B13578" s="16" t="s">
        <v>36053</v>
      </c>
      <c r="C13578" s="16" t="s">
        <v>35846</v>
      </c>
    </row>
    <row r="13579" ht="18.35" spans="1:3">
      <c r="A13579" s="1" t="s">
        <v>36052</v>
      </c>
      <c r="B13579" s="2" t="s">
        <v>36053</v>
      </c>
      <c r="C13579" s="2" t="s">
        <v>35164</v>
      </c>
    </row>
    <row r="13580" ht="18.35" spans="1:3">
      <c r="A13580" s="15" t="s">
        <v>36052</v>
      </c>
      <c r="B13580" s="16" t="s">
        <v>36053</v>
      </c>
      <c r="C13580" s="16" t="s">
        <v>35757</v>
      </c>
    </row>
    <row r="13581" ht="18.35" spans="1:3">
      <c r="A13581" s="1" t="s">
        <v>36052</v>
      </c>
      <c r="B13581" s="2" t="s">
        <v>36053</v>
      </c>
      <c r="C13581" s="2" t="s">
        <v>35559</v>
      </c>
    </row>
    <row r="13582" ht="18.35" spans="1:3">
      <c r="A13582" s="15" t="s">
        <v>36052</v>
      </c>
      <c r="B13582" s="16" t="s">
        <v>36053</v>
      </c>
      <c r="C13582" s="16" t="s">
        <v>35975</v>
      </c>
    </row>
    <row r="13583" ht="18.35" spans="1:3">
      <c r="A13583" s="1" t="s">
        <v>36052</v>
      </c>
      <c r="B13583" s="2" t="s">
        <v>36053</v>
      </c>
      <c r="C13583" s="2" t="s">
        <v>35863</v>
      </c>
    </row>
    <row r="13584" ht="18.35" spans="1:3">
      <c r="A13584" s="15" t="s">
        <v>36052</v>
      </c>
      <c r="B13584" s="16" t="s">
        <v>36053</v>
      </c>
      <c r="C13584" s="16" t="s">
        <v>35361</v>
      </c>
    </row>
    <row r="13585" ht="18.35" spans="1:3">
      <c r="A13585" s="1" t="s">
        <v>36052</v>
      </c>
      <c r="B13585" s="2" t="s">
        <v>36053</v>
      </c>
      <c r="C13585" s="2" t="s">
        <v>34892</v>
      </c>
    </row>
    <row r="13586" ht="18.35" spans="1:3">
      <c r="A13586" s="15" t="s">
        <v>36052</v>
      </c>
      <c r="B13586" s="16" t="s">
        <v>36053</v>
      </c>
      <c r="C13586" s="16" t="s">
        <v>34565</v>
      </c>
    </row>
    <row r="13587" ht="18.35" spans="1:3">
      <c r="A13587" s="1" t="s">
        <v>36052</v>
      </c>
      <c r="B13587" s="2" t="s">
        <v>36053</v>
      </c>
      <c r="C13587" s="2" t="s">
        <v>34566</v>
      </c>
    </row>
    <row r="13588" ht="18.35" spans="1:3">
      <c r="A13588" s="15" t="s">
        <v>36052</v>
      </c>
      <c r="B13588" s="16" t="s">
        <v>36053</v>
      </c>
      <c r="C13588" s="16" t="s">
        <v>34508</v>
      </c>
    </row>
    <row r="13589" ht="18.35" spans="1:3">
      <c r="A13589" s="1" t="s">
        <v>36052</v>
      </c>
      <c r="B13589" s="2" t="s">
        <v>36053</v>
      </c>
      <c r="C13589" s="2" t="s">
        <v>34569</v>
      </c>
    </row>
    <row r="13590" ht="18.35" spans="1:3">
      <c r="A13590" s="15" t="s">
        <v>36052</v>
      </c>
      <c r="B13590" s="16" t="s">
        <v>36053</v>
      </c>
      <c r="C13590" s="16" t="s">
        <v>35246</v>
      </c>
    </row>
    <row r="13591" ht="18.35" spans="1:3">
      <c r="A13591" s="1" t="s">
        <v>36052</v>
      </c>
      <c r="B13591" s="2" t="s">
        <v>36053</v>
      </c>
      <c r="C13591" s="2" t="s">
        <v>34789</v>
      </c>
    </row>
    <row r="13592" ht="18.35" spans="1:3">
      <c r="A13592" s="15" t="s">
        <v>36052</v>
      </c>
      <c r="B13592" s="16" t="s">
        <v>36053</v>
      </c>
      <c r="C13592" s="16" t="s">
        <v>35882</v>
      </c>
    </row>
    <row r="13593" ht="18.35" spans="1:3">
      <c r="A13593" s="1" t="s">
        <v>36052</v>
      </c>
      <c r="B13593" s="2" t="s">
        <v>36053</v>
      </c>
      <c r="C13593" s="2" t="s">
        <v>34387</v>
      </c>
    </row>
    <row r="13594" ht="18.35" spans="1:3">
      <c r="A13594" s="15" t="s">
        <v>36052</v>
      </c>
      <c r="B13594" s="16" t="s">
        <v>36053</v>
      </c>
      <c r="C13594" s="16" t="s">
        <v>34394</v>
      </c>
    </row>
    <row r="13595" ht="18.35" spans="1:3">
      <c r="A13595" s="1" t="s">
        <v>36052</v>
      </c>
      <c r="B13595" s="2" t="s">
        <v>36053</v>
      </c>
      <c r="C13595" s="2" t="s">
        <v>34395</v>
      </c>
    </row>
    <row r="13596" ht="18.35" spans="1:3">
      <c r="A13596" s="15" t="s">
        <v>36052</v>
      </c>
      <c r="B13596" s="16" t="s">
        <v>36053</v>
      </c>
      <c r="C13596" s="16" t="s">
        <v>35830</v>
      </c>
    </row>
    <row r="13597" ht="18.35" spans="1:3">
      <c r="A13597" s="1" t="s">
        <v>36052</v>
      </c>
      <c r="B13597" s="2" t="s">
        <v>36053</v>
      </c>
      <c r="C13597" s="2" t="s">
        <v>35155</v>
      </c>
    </row>
    <row r="13598" ht="18.35" spans="1:3">
      <c r="A13598" s="15" t="s">
        <v>36052</v>
      </c>
      <c r="B13598" s="16" t="s">
        <v>36053</v>
      </c>
      <c r="C13598" s="16" t="s">
        <v>35883</v>
      </c>
    </row>
    <row r="13599" ht="18.35" spans="1:3">
      <c r="A13599" s="1" t="s">
        <v>36052</v>
      </c>
      <c r="B13599" s="2" t="s">
        <v>36053</v>
      </c>
      <c r="C13599" s="2" t="s">
        <v>35056</v>
      </c>
    </row>
    <row r="13600" ht="18.35" spans="1:3">
      <c r="A13600" s="15" t="s">
        <v>36052</v>
      </c>
      <c r="B13600" s="16" t="s">
        <v>36053</v>
      </c>
      <c r="C13600" s="16" t="s">
        <v>35040</v>
      </c>
    </row>
    <row r="13601" ht="18.35" spans="1:3">
      <c r="A13601" s="1" t="s">
        <v>36052</v>
      </c>
      <c r="B13601" s="2" t="s">
        <v>36053</v>
      </c>
      <c r="C13601" s="2" t="s">
        <v>35875</v>
      </c>
    </row>
    <row r="13602" ht="18.35" spans="1:3">
      <c r="A13602" s="15" t="s">
        <v>36052</v>
      </c>
      <c r="B13602" s="16" t="s">
        <v>36053</v>
      </c>
      <c r="C13602" s="16" t="s">
        <v>35816</v>
      </c>
    </row>
    <row r="13603" ht="18.35" spans="1:3">
      <c r="A13603" s="1" t="s">
        <v>36052</v>
      </c>
      <c r="B13603" s="2" t="s">
        <v>36053</v>
      </c>
      <c r="C13603" s="2" t="s">
        <v>34907</v>
      </c>
    </row>
    <row r="13604" ht="18.35" spans="1:3">
      <c r="A13604" s="15" t="s">
        <v>36052</v>
      </c>
      <c r="B13604" s="16" t="s">
        <v>36053</v>
      </c>
      <c r="C13604" s="16" t="s">
        <v>35771</v>
      </c>
    </row>
    <row r="13605" ht="18.35" spans="1:3">
      <c r="A13605" s="1" t="s">
        <v>36052</v>
      </c>
      <c r="B13605" s="2" t="s">
        <v>36053</v>
      </c>
      <c r="C13605" s="2" t="s">
        <v>35842</v>
      </c>
    </row>
    <row r="13606" ht="18.35" spans="1:3">
      <c r="A13606" s="15" t="s">
        <v>36052</v>
      </c>
      <c r="B13606" s="16" t="s">
        <v>36053</v>
      </c>
      <c r="C13606" s="16" t="s">
        <v>34447</v>
      </c>
    </row>
    <row r="13607" ht="18.35" spans="1:3">
      <c r="A13607" s="1" t="s">
        <v>36052</v>
      </c>
      <c r="B13607" s="2" t="s">
        <v>36053</v>
      </c>
      <c r="C13607" s="2" t="s">
        <v>35077</v>
      </c>
    </row>
    <row r="13608" ht="18.35" spans="1:3">
      <c r="A13608" s="15" t="s">
        <v>36052</v>
      </c>
      <c r="B13608" s="16" t="s">
        <v>36053</v>
      </c>
      <c r="C13608" s="16" t="s">
        <v>34517</v>
      </c>
    </row>
    <row r="13609" ht="18.35" spans="1:3">
      <c r="A13609" s="1" t="s">
        <v>36052</v>
      </c>
      <c r="B13609" s="2" t="s">
        <v>36053</v>
      </c>
      <c r="C13609" s="2" t="s">
        <v>35283</v>
      </c>
    </row>
    <row r="13610" ht="18.35" spans="1:3">
      <c r="A13610" s="15" t="s">
        <v>36052</v>
      </c>
      <c r="B13610" s="16" t="s">
        <v>36053</v>
      </c>
      <c r="C13610" s="16" t="s">
        <v>35050</v>
      </c>
    </row>
    <row r="13611" ht="18.35" spans="1:3">
      <c r="A13611" s="1" t="s">
        <v>36052</v>
      </c>
      <c r="B13611" s="2" t="s">
        <v>36053</v>
      </c>
      <c r="C13611" s="2" t="s">
        <v>35002</v>
      </c>
    </row>
    <row r="13612" ht="18.35" spans="1:3">
      <c r="A13612" s="15" t="s">
        <v>36052</v>
      </c>
      <c r="B13612" s="16" t="s">
        <v>36053</v>
      </c>
      <c r="C13612" s="16" t="s">
        <v>35884</v>
      </c>
    </row>
    <row r="13613" ht="18.35" spans="1:3">
      <c r="A13613" s="1" t="s">
        <v>36052</v>
      </c>
      <c r="B13613" s="2" t="s">
        <v>36053</v>
      </c>
      <c r="C13613" s="2" t="s">
        <v>35080</v>
      </c>
    </row>
    <row r="13614" ht="18.35" spans="1:3">
      <c r="A13614" s="15" t="s">
        <v>36052</v>
      </c>
      <c r="B13614" s="16" t="s">
        <v>36053</v>
      </c>
      <c r="C13614" s="16" t="s">
        <v>35287</v>
      </c>
    </row>
    <row r="13615" ht="18.35" spans="1:3">
      <c r="A13615" s="1" t="s">
        <v>36052</v>
      </c>
      <c r="B13615" s="2" t="s">
        <v>36053</v>
      </c>
      <c r="C13615" s="2" t="s">
        <v>35349</v>
      </c>
    </row>
    <row r="13616" ht="18.35" spans="1:3">
      <c r="A13616" s="15" t="s">
        <v>36052</v>
      </c>
      <c r="B13616" s="16" t="s">
        <v>36053</v>
      </c>
      <c r="C13616" s="16" t="s">
        <v>34711</v>
      </c>
    </row>
    <row r="13617" ht="18.35" spans="1:3">
      <c r="A13617" s="1" t="s">
        <v>36052</v>
      </c>
      <c r="B13617" s="2" t="s">
        <v>36053</v>
      </c>
      <c r="C13617" s="2" t="s">
        <v>35581</v>
      </c>
    </row>
    <row r="13618" ht="18.35" spans="1:3">
      <c r="A13618" s="15" t="s">
        <v>36052</v>
      </c>
      <c r="B13618" s="16" t="s">
        <v>36053</v>
      </c>
      <c r="C13618" s="16" t="s">
        <v>35156</v>
      </c>
    </row>
    <row r="13619" ht="18.35" spans="1:3">
      <c r="A13619" s="1" t="s">
        <v>36052</v>
      </c>
      <c r="B13619" s="2" t="s">
        <v>36053</v>
      </c>
      <c r="C13619" s="2" t="s">
        <v>34922</v>
      </c>
    </row>
    <row r="13620" ht="18.35" spans="1:3">
      <c r="A13620" s="15" t="s">
        <v>36052</v>
      </c>
      <c r="B13620" s="16" t="s">
        <v>36053</v>
      </c>
      <c r="C13620" s="16" t="s">
        <v>35821</v>
      </c>
    </row>
    <row r="13621" ht="18.35" spans="1:3">
      <c r="A13621" s="1" t="s">
        <v>36052</v>
      </c>
      <c r="B13621" s="2" t="s">
        <v>36053</v>
      </c>
      <c r="C13621" s="2" t="s">
        <v>34599</v>
      </c>
    </row>
    <row r="13622" ht="18.35" spans="1:3">
      <c r="A13622" s="15" t="s">
        <v>36052</v>
      </c>
      <c r="B13622" s="16" t="s">
        <v>36053</v>
      </c>
      <c r="C13622" s="16" t="s">
        <v>34716</v>
      </c>
    </row>
    <row r="13623" ht="18.35" spans="1:3">
      <c r="A13623" s="1" t="s">
        <v>36052</v>
      </c>
      <c r="B13623" s="2" t="s">
        <v>36053</v>
      </c>
      <c r="C13623" s="2" t="s">
        <v>34521</v>
      </c>
    </row>
    <row r="13624" ht="18.35" spans="1:3">
      <c r="A13624" s="15" t="s">
        <v>36052</v>
      </c>
      <c r="B13624" s="16" t="s">
        <v>36053</v>
      </c>
      <c r="C13624" s="16" t="s">
        <v>35503</v>
      </c>
    </row>
    <row r="13625" ht="18.35" spans="1:3">
      <c r="A13625" s="1" t="s">
        <v>36052</v>
      </c>
      <c r="B13625" s="2" t="s">
        <v>36053</v>
      </c>
      <c r="C13625" s="2" t="s">
        <v>34722</v>
      </c>
    </row>
    <row r="13626" ht="18.35" spans="1:3">
      <c r="A13626" s="15" t="s">
        <v>36052</v>
      </c>
      <c r="B13626" s="16" t="s">
        <v>36053</v>
      </c>
      <c r="C13626" s="16" t="s">
        <v>34484</v>
      </c>
    </row>
    <row r="13627" ht="18.35" spans="1:3">
      <c r="A13627" s="1" t="s">
        <v>36052</v>
      </c>
      <c r="B13627" s="2" t="s">
        <v>36053</v>
      </c>
      <c r="C13627" s="2" t="s">
        <v>35847</v>
      </c>
    </row>
    <row r="13628" ht="18.35" spans="1:3">
      <c r="A13628" s="15" t="s">
        <v>36052</v>
      </c>
      <c r="B13628" s="16" t="s">
        <v>36053</v>
      </c>
      <c r="C13628" s="16" t="s">
        <v>34616</v>
      </c>
    </row>
    <row r="13629" ht="18.35" spans="1:3">
      <c r="A13629" s="1" t="s">
        <v>36052</v>
      </c>
      <c r="B13629" s="2" t="s">
        <v>36053</v>
      </c>
      <c r="C13629" s="2" t="s">
        <v>34617</v>
      </c>
    </row>
    <row r="13630" ht="18.35" spans="1:3">
      <c r="A13630" s="15" t="s">
        <v>36052</v>
      </c>
      <c r="B13630" s="16" t="s">
        <v>36053</v>
      </c>
      <c r="C13630" s="16" t="s">
        <v>34840</v>
      </c>
    </row>
    <row r="13631" ht="18.35" spans="1:3">
      <c r="A13631" s="1" t="s">
        <v>36052</v>
      </c>
      <c r="B13631" s="2" t="s">
        <v>36053</v>
      </c>
      <c r="C13631" s="2" t="s">
        <v>35886</v>
      </c>
    </row>
    <row r="13632" ht="18.35" spans="1:3">
      <c r="A13632" s="15" t="s">
        <v>36052</v>
      </c>
      <c r="B13632" s="16" t="s">
        <v>36053</v>
      </c>
      <c r="C13632" s="16" t="s">
        <v>34339</v>
      </c>
    </row>
    <row r="13633" ht="18.35" spans="1:3">
      <c r="A13633" s="1" t="s">
        <v>36052</v>
      </c>
      <c r="B13633" s="2" t="s">
        <v>36053</v>
      </c>
      <c r="C13633" s="2" t="s">
        <v>35762</v>
      </c>
    </row>
    <row r="13634" ht="18.35" spans="1:3">
      <c r="A13634" s="15" t="s">
        <v>36052</v>
      </c>
      <c r="B13634" s="16" t="s">
        <v>36053</v>
      </c>
      <c r="C13634" s="16" t="s">
        <v>35142</v>
      </c>
    </row>
    <row r="13635" ht="18.35" spans="1:3">
      <c r="A13635" s="1" t="s">
        <v>36052</v>
      </c>
      <c r="B13635" s="2" t="s">
        <v>36053</v>
      </c>
      <c r="C13635" s="2" t="s">
        <v>35887</v>
      </c>
    </row>
    <row r="13636" ht="18.35" spans="1:3">
      <c r="A13636" s="15" t="s">
        <v>36052</v>
      </c>
      <c r="B13636" s="16" t="s">
        <v>36053</v>
      </c>
      <c r="C13636" s="16" t="s">
        <v>34364</v>
      </c>
    </row>
    <row r="13637" ht="18.35" spans="1:3">
      <c r="A13637" s="1" t="s">
        <v>36052</v>
      </c>
      <c r="B13637" s="2" t="s">
        <v>36053</v>
      </c>
      <c r="C13637" s="2" t="s">
        <v>34732</v>
      </c>
    </row>
    <row r="13638" ht="18.35" spans="1:3">
      <c r="A13638" s="15" t="s">
        <v>36052</v>
      </c>
      <c r="B13638" s="16" t="s">
        <v>36053</v>
      </c>
      <c r="C13638" s="16" t="s">
        <v>35111</v>
      </c>
    </row>
    <row r="13639" ht="18.35" spans="1:3">
      <c r="A13639" s="1" t="s">
        <v>36052</v>
      </c>
      <c r="B13639" s="2" t="s">
        <v>36053</v>
      </c>
      <c r="C13639" s="2" t="s">
        <v>34734</v>
      </c>
    </row>
    <row r="13640" ht="18.35" spans="1:3">
      <c r="A13640" s="15" t="s">
        <v>36052</v>
      </c>
      <c r="B13640" s="16" t="s">
        <v>36053</v>
      </c>
      <c r="C13640" s="16" t="s">
        <v>35826</v>
      </c>
    </row>
    <row r="13641" ht="18.35" spans="1:3">
      <c r="A13641" s="1" t="s">
        <v>36052</v>
      </c>
      <c r="B13641" s="2" t="s">
        <v>36053</v>
      </c>
      <c r="C13641" s="2" t="s">
        <v>35512</v>
      </c>
    </row>
    <row r="13642" ht="18.35" spans="1:3">
      <c r="A13642" s="15" t="s">
        <v>36052</v>
      </c>
      <c r="B13642" s="16" t="s">
        <v>36053</v>
      </c>
      <c r="C13642" s="16" t="s">
        <v>34956</v>
      </c>
    </row>
    <row r="13643" ht="18.35" spans="1:3">
      <c r="A13643" s="1" t="s">
        <v>36052</v>
      </c>
      <c r="B13643" s="2" t="s">
        <v>36053</v>
      </c>
      <c r="C13643" s="2" t="s">
        <v>35867</v>
      </c>
    </row>
    <row r="13644" ht="18.35" spans="1:3">
      <c r="A13644" s="15" t="s">
        <v>36052</v>
      </c>
      <c r="B13644" s="16" t="s">
        <v>36053</v>
      </c>
      <c r="C13644" s="16" t="s">
        <v>35888</v>
      </c>
    </row>
    <row r="13645" ht="18.35" spans="1:3">
      <c r="A13645" s="1" t="s">
        <v>36052</v>
      </c>
      <c r="B13645" s="2" t="s">
        <v>36053</v>
      </c>
      <c r="C13645" s="2" t="s">
        <v>35878</v>
      </c>
    </row>
    <row r="13646" ht="18.35" spans="1:3">
      <c r="A13646" s="15" t="s">
        <v>36052</v>
      </c>
      <c r="B13646" s="16" t="s">
        <v>36053</v>
      </c>
      <c r="C13646" s="16" t="s">
        <v>35095</v>
      </c>
    </row>
    <row r="13647" ht="18.35" spans="1:3">
      <c r="A13647" s="1" t="s">
        <v>36052</v>
      </c>
      <c r="B13647" s="2" t="s">
        <v>36053</v>
      </c>
      <c r="C13647" s="2" t="s">
        <v>34540</v>
      </c>
    </row>
    <row r="13648" ht="18.35" spans="1:3">
      <c r="A13648" s="15" t="s">
        <v>36052</v>
      </c>
      <c r="B13648" s="16" t="s">
        <v>36053</v>
      </c>
      <c r="C13648" s="16" t="s">
        <v>34404</v>
      </c>
    </row>
    <row r="13649" ht="18.35" spans="1:3">
      <c r="A13649" s="1" t="s">
        <v>36052</v>
      </c>
      <c r="B13649" s="2" t="s">
        <v>36053</v>
      </c>
      <c r="C13649" s="2" t="s">
        <v>35889</v>
      </c>
    </row>
    <row r="13650" ht="18.35" spans="1:3">
      <c r="A13650" s="15" t="s">
        <v>36052</v>
      </c>
      <c r="B13650" s="16" t="s">
        <v>36053</v>
      </c>
      <c r="C13650" s="16" t="s">
        <v>35795</v>
      </c>
    </row>
    <row r="13651" ht="18.35" spans="1:3">
      <c r="A13651" s="1" t="s">
        <v>36052</v>
      </c>
      <c r="B13651" s="2" t="s">
        <v>36053</v>
      </c>
      <c r="C13651" s="2" t="s">
        <v>35796</v>
      </c>
    </row>
    <row r="13652" ht="18.35" spans="1:3">
      <c r="A13652" s="15" t="s">
        <v>36052</v>
      </c>
      <c r="B13652" s="16" t="s">
        <v>36053</v>
      </c>
      <c r="C13652" s="16" t="s">
        <v>34863</v>
      </c>
    </row>
    <row r="13653" ht="18.35" spans="1:3">
      <c r="A13653" s="1" t="s">
        <v>36052</v>
      </c>
      <c r="B13653" s="2" t="s">
        <v>36053</v>
      </c>
      <c r="C13653" s="2" t="s">
        <v>34864</v>
      </c>
    </row>
    <row r="13654" ht="18.35" spans="1:3">
      <c r="A13654" s="15" t="s">
        <v>36052</v>
      </c>
      <c r="B13654" s="16" t="s">
        <v>36053</v>
      </c>
      <c r="C13654" s="16" t="s">
        <v>34633</v>
      </c>
    </row>
    <row r="13655" ht="18.35" spans="1:3">
      <c r="A13655" s="1" t="s">
        <v>36052</v>
      </c>
      <c r="B13655" s="2" t="s">
        <v>36053</v>
      </c>
      <c r="C13655" s="2" t="s">
        <v>35368</v>
      </c>
    </row>
    <row r="13656" ht="18.35" spans="1:3">
      <c r="A13656" s="15" t="s">
        <v>36052</v>
      </c>
      <c r="B13656" s="16" t="s">
        <v>36053</v>
      </c>
      <c r="C13656" s="16" t="s">
        <v>35822</v>
      </c>
    </row>
    <row r="13657" ht="18.35" spans="1:3">
      <c r="A13657" s="1" t="s">
        <v>36052</v>
      </c>
      <c r="B13657" s="2" t="s">
        <v>36053</v>
      </c>
      <c r="C13657" s="2" t="s">
        <v>34749</v>
      </c>
    </row>
    <row r="13658" ht="18.35" spans="1:3">
      <c r="A13658" s="15" t="s">
        <v>36052</v>
      </c>
      <c r="B13658" s="16" t="s">
        <v>36053</v>
      </c>
      <c r="C13658" s="16" t="s">
        <v>35872</v>
      </c>
    </row>
    <row r="13659" ht="18.35" spans="1:3">
      <c r="A13659" s="1" t="s">
        <v>36052</v>
      </c>
      <c r="B13659" s="2" t="s">
        <v>36053</v>
      </c>
      <c r="C13659" s="2" t="s">
        <v>34872</v>
      </c>
    </row>
    <row r="13660" ht="18.35" spans="1:3">
      <c r="A13660" s="15" t="s">
        <v>36052</v>
      </c>
      <c r="B13660" s="16" t="s">
        <v>36053</v>
      </c>
      <c r="C13660" s="16" t="s">
        <v>35221</v>
      </c>
    </row>
    <row r="13661" ht="18.35" spans="1:3">
      <c r="A13661" s="1" t="s">
        <v>36052</v>
      </c>
      <c r="B13661" s="2" t="s">
        <v>36053</v>
      </c>
      <c r="C13661" s="2" t="s">
        <v>35890</v>
      </c>
    </row>
    <row r="13662" ht="18.35" spans="1:3">
      <c r="A13662" s="15" t="s">
        <v>36052</v>
      </c>
      <c r="B13662" s="16" t="s">
        <v>36053</v>
      </c>
      <c r="C13662" s="16" t="s">
        <v>35835</v>
      </c>
    </row>
    <row r="13663" ht="18.35" spans="1:3">
      <c r="A13663" s="1" t="s">
        <v>36052</v>
      </c>
      <c r="B13663" s="2" t="s">
        <v>36053</v>
      </c>
      <c r="C13663" s="2" t="s">
        <v>34971</v>
      </c>
    </row>
    <row r="13664" ht="18.35" spans="1:3">
      <c r="A13664" s="15" t="s">
        <v>36052</v>
      </c>
      <c r="B13664" s="16" t="s">
        <v>36053</v>
      </c>
      <c r="C13664" s="16" t="s">
        <v>35849</v>
      </c>
    </row>
    <row r="13665" ht="18.35" spans="1:3">
      <c r="A13665" s="1" t="s">
        <v>36052</v>
      </c>
      <c r="B13665" s="2" t="s">
        <v>36053</v>
      </c>
      <c r="C13665" s="2" t="s">
        <v>35836</v>
      </c>
    </row>
    <row r="13666" ht="18.35" spans="1:3">
      <c r="A13666" s="15" t="s">
        <v>36052</v>
      </c>
      <c r="B13666" s="16" t="s">
        <v>36053</v>
      </c>
      <c r="C13666" s="16" t="s">
        <v>35837</v>
      </c>
    </row>
    <row r="13667" ht="18.35" spans="1:3">
      <c r="A13667" s="1" t="s">
        <v>36052</v>
      </c>
      <c r="B13667" s="2" t="s">
        <v>36053</v>
      </c>
      <c r="C13667" s="2" t="s">
        <v>34372</v>
      </c>
    </row>
    <row r="13668" ht="18.35" spans="1:3">
      <c r="A13668" s="15" t="s">
        <v>36052</v>
      </c>
      <c r="B13668" s="16" t="s">
        <v>36053</v>
      </c>
      <c r="C13668" s="16" t="s">
        <v>35800</v>
      </c>
    </row>
    <row r="13669" ht="18.35" spans="1:3">
      <c r="A13669" s="1" t="s">
        <v>36052</v>
      </c>
      <c r="B13669" s="2" t="s">
        <v>36053</v>
      </c>
      <c r="C13669" s="2" t="s">
        <v>35779</v>
      </c>
    </row>
    <row r="13670" ht="18.35" spans="1:3">
      <c r="A13670" s="15" t="s">
        <v>36052</v>
      </c>
      <c r="B13670" s="16" t="s">
        <v>36053</v>
      </c>
      <c r="C13670" s="16" t="s">
        <v>34975</v>
      </c>
    </row>
    <row r="13671" ht="18.35" spans="1:3">
      <c r="A13671" s="1" t="s">
        <v>36052</v>
      </c>
      <c r="B13671" s="2" t="s">
        <v>36053</v>
      </c>
      <c r="C13671" s="2" t="s">
        <v>34767</v>
      </c>
    </row>
    <row r="13672" ht="18.35" spans="1:3">
      <c r="A13672" s="15" t="s">
        <v>36052</v>
      </c>
      <c r="B13672" s="16" t="s">
        <v>36053</v>
      </c>
      <c r="C13672" s="16" t="s">
        <v>35838</v>
      </c>
    </row>
    <row r="13673" ht="18.35" spans="1:3">
      <c r="A13673" s="1" t="s">
        <v>36052</v>
      </c>
      <c r="B13673" s="2" t="s">
        <v>36053</v>
      </c>
      <c r="C13673" s="2" t="s">
        <v>35829</v>
      </c>
    </row>
    <row r="13674" ht="18.35" spans="1:3">
      <c r="A13674" s="15" t="s">
        <v>36052</v>
      </c>
      <c r="B13674" s="16" t="s">
        <v>36053</v>
      </c>
      <c r="C13674" s="16" t="s">
        <v>34559</v>
      </c>
    </row>
    <row r="13675" ht="18.35" spans="1:3">
      <c r="A13675" s="1" t="s">
        <v>36052</v>
      </c>
      <c r="B13675" s="2" t="s">
        <v>36053</v>
      </c>
      <c r="C13675" s="2" t="s">
        <v>34659</v>
      </c>
    </row>
    <row r="13676" ht="18.35" spans="1:3">
      <c r="A13676" s="5" t="s">
        <v>36052</v>
      </c>
      <c r="B13676" s="6" t="s">
        <v>36053</v>
      </c>
      <c r="C13676" s="6" t="s">
        <v>35850</v>
      </c>
    </row>
    <row r="13677" ht="18.35" spans="1:3">
      <c r="A13677" s="1" t="s">
        <v>36052</v>
      </c>
      <c r="B13677" s="2" t="s">
        <v>36053</v>
      </c>
      <c r="C13677" s="2" t="s">
        <v>35801</v>
      </c>
    </row>
    <row r="13678" ht="18.35" spans="1:3">
      <c r="A13678" s="15" t="s">
        <v>36052</v>
      </c>
      <c r="B13678" s="16" t="s">
        <v>36053</v>
      </c>
      <c r="C13678" s="16" t="s">
        <v>34660</v>
      </c>
    </row>
    <row r="13679" ht="18.35" spans="1:3">
      <c r="A13679" s="1" t="s">
        <v>36052</v>
      </c>
      <c r="B13679" s="2" t="s">
        <v>36053</v>
      </c>
      <c r="C13679" s="2" t="s">
        <v>35891</v>
      </c>
    </row>
    <row r="13680" ht="18.35" spans="1:3">
      <c r="A13680" s="15" t="s">
        <v>36052</v>
      </c>
      <c r="B13680" s="16" t="s">
        <v>36053</v>
      </c>
      <c r="C13680" s="16" t="s">
        <v>34887</v>
      </c>
    </row>
    <row r="13681" ht="18.35" spans="1:3">
      <c r="A13681" s="1" t="s">
        <v>36052</v>
      </c>
      <c r="B13681" s="2" t="s">
        <v>36053</v>
      </c>
      <c r="C13681" s="2" t="s">
        <v>35881</v>
      </c>
    </row>
    <row r="13682" ht="18.35" spans="1:3">
      <c r="A13682" s="15" t="s">
        <v>36052</v>
      </c>
      <c r="B13682" s="16" t="s">
        <v>36053</v>
      </c>
      <c r="C13682" s="16" t="s">
        <v>35148</v>
      </c>
    </row>
    <row r="13683" ht="18.35" spans="1:3">
      <c r="A13683" s="1" t="s">
        <v>36052</v>
      </c>
      <c r="B13683" s="2" t="s">
        <v>36053</v>
      </c>
      <c r="C13683" s="2" t="s">
        <v>35149</v>
      </c>
    </row>
    <row r="13684" ht="18.35" spans="1:3">
      <c r="A13684" s="15" t="s">
        <v>36052</v>
      </c>
      <c r="B13684" s="16" t="s">
        <v>36053</v>
      </c>
      <c r="C13684" s="16" t="s">
        <v>35840</v>
      </c>
    </row>
    <row r="13685" ht="18.35" spans="1:3">
      <c r="A13685" s="1" t="s">
        <v>36052</v>
      </c>
      <c r="B13685" s="2" t="s">
        <v>36053</v>
      </c>
      <c r="C13685" s="2" t="s">
        <v>34783</v>
      </c>
    </row>
    <row r="13686" ht="18.35" spans="1:3">
      <c r="A13686" s="15" t="s">
        <v>36052</v>
      </c>
      <c r="B13686" s="16" t="s">
        <v>36053</v>
      </c>
      <c r="C13686" s="16" t="s">
        <v>34785</v>
      </c>
    </row>
    <row r="13687" ht="18.35" spans="1:3">
      <c r="A13687" s="1" t="s">
        <v>36052</v>
      </c>
      <c r="B13687" s="2" t="s">
        <v>36053</v>
      </c>
      <c r="C13687" s="2" t="s">
        <v>35977</v>
      </c>
    </row>
    <row r="13688" ht="18.35" spans="1:3">
      <c r="A13688" s="15" t="s">
        <v>36052</v>
      </c>
      <c r="B13688" s="16" t="s">
        <v>36053</v>
      </c>
      <c r="C13688" s="16" t="s">
        <v>35978</v>
      </c>
    </row>
    <row r="13689" ht="18.35" spans="1:3">
      <c r="A13689" s="1" t="s">
        <v>36052</v>
      </c>
      <c r="B13689" s="2" t="s">
        <v>36053</v>
      </c>
      <c r="C13689" s="2" t="s">
        <v>34568</v>
      </c>
    </row>
    <row r="13690" ht="18.35" spans="1:3">
      <c r="A13690" s="15" t="s">
        <v>36052</v>
      </c>
      <c r="B13690" s="16" t="s">
        <v>36053</v>
      </c>
      <c r="C13690" s="16" t="s">
        <v>34572</v>
      </c>
    </row>
    <row r="13691" ht="18.35" spans="1:3">
      <c r="A13691" s="1" t="s">
        <v>36052</v>
      </c>
      <c r="B13691" s="2" t="s">
        <v>36053</v>
      </c>
      <c r="C13691" s="2" t="s">
        <v>35892</v>
      </c>
    </row>
    <row r="13692" ht="18.35" spans="1:3">
      <c r="A13692" s="15" t="s">
        <v>36052</v>
      </c>
      <c r="B13692" s="16" t="s">
        <v>36053</v>
      </c>
      <c r="C13692" s="16" t="s">
        <v>34696</v>
      </c>
    </row>
    <row r="13693" ht="18.35" spans="1:3">
      <c r="A13693" s="1" t="s">
        <v>36052</v>
      </c>
      <c r="B13693" s="2" t="s">
        <v>36053</v>
      </c>
      <c r="C13693" s="2" t="s">
        <v>35475</v>
      </c>
    </row>
    <row r="13694" ht="18.35" spans="1:3">
      <c r="A13694" s="15" t="s">
        <v>36052</v>
      </c>
      <c r="B13694" s="16" t="s">
        <v>36053</v>
      </c>
      <c r="C13694" s="16" t="s">
        <v>35893</v>
      </c>
    </row>
    <row r="13695" ht="18.35" spans="1:3">
      <c r="A13695" s="1" t="s">
        <v>36052</v>
      </c>
      <c r="B13695" s="2" t="s">
        <v>36053</v>
      </c>
      <c r="C13695" s="2" t="s">
        <v>35802</v>
      </c>
    </row>
    <row r="13696" ht="18.35" spans="1:3">
      <c r="A13696" s="15" t="s">
        <v>36052</v>
      </c>
      <c r="B13696" s="16" t="s">
        <v>36053</v>
      </c>
      <c r="C13696" s="16" t="s">
        <v>35076</v>
      </c>
    </row>
    <row r="13697" ht="18.35" spans="1:3">
      <c r="A13697" s="1" t="s">
        <v>36052</v>
      </c>
      <c r="B13697" s="2" t="s">
        <v>36053</v>
      </c>
      <c r="C13697" s="2" t="s">
        <v>35852</v>
      </c>
    </row>
    <row r="13698" ht="18.35" spans="1:3">
      <c r="A13698" s="15" t="s">
        <v>36052</v>
      </c>
      <c r="B13698" s="16" t="s">
        <v>36053</v>
      </c>
      <c r="C13698" s="16" t="s">
        <v>35769</v>
      </c>
    </row>
    <row r="13699" ht="18.35" spans="1:3">
      <c r="A13699" s="1" t="s">
        <v>36052</v>
      </c>
      <c r="B13699" s="2" t="s">
        <v>36053</v>
      </c>
      <c r="C13699" s="2" t="s">
        <v>34988</v>
      </c>
    </row>
    <row r="13700" ht="18.35" spans="1:3">
      <c r="A13700" s="15" t="s">
        <v>36052</v>
      </c>
      <c r="B13700" s="16" t="s">
        <v>36053</v>
      </c>
      <c r="C13700" s="16" t="s">
        <v>34803</v>
      </c>
    </row>
    <row r="13701" ht="18.35" spans="1:3">
      <c r="A13701" s="1" t="s">
        <v>36052</v>
      </c>
      <c r="B13701" s="2" t="s">
        <v>36053</v>
      </c>
      <c r="C13701" s="2" t="s">
        <v>34350</v>
      </c>
    </row>
    <row r="13702" ht="18.35" spans="1:3">
      <c r="A13702" s="15" t="s">
        <v>36052</v>
      </c>
      <c r="B13702" s="16" t="s">
        <v>36053</v>
      </c>
      <c r="C13702" s="16" t="s">
        <v>35841</v>
      </c>
    </row>
    <row r="13703" ht="18.35" spans="1:3">
      <c r="A13703" s="1" t="s">
        <v>36052</v>
      </c>
      <c r="B13703" s="2" t="s">
        <v>36053</v>
      </c>
      <c r="C13703" s="2" t="s">
        <v>35466</v>
      </c>
    </row>
    <row r="13704" ht="18.35" spans="1:3">
      <c r="A13704" s="15" t="s">
        <v>36052</v>
      </c>
      <c r="B13704" s="16" t="s">
        <v>36053</v>
      </c>
      <c r="C13704" s="16" t="s">
        <v>35672</v>
      </c>
    </row>
    <row r="13705" ht="18.35" spans="1:3">
      <c r="A13705" s="1" t="s">
        <v>36052</v>
      </c>
      <c r="B13705" s="2" t="s">
        <v>36053</v>
      </c>
      <c r="C13705" s="2" t="s">
        <v>35786</v>
      </c>
    </row>
    <row r="13706" ht="18.35" spans="1:3">
      <c r="A13706" s="15" t="s">
        <v>36052</v>
      </c>
      <c r="B13706" s="16" t="s">
        <v>36053</v>
      </c>
      <c r="C13706" s="16" t="s">
        <v>35803</v>
      </c>
    </row>
    <row r="13707" ht="18.35" spans="1:3">
      <c r="A13707" s="1" t="s">
        <v>36052</v>
      </c>
      <c r="B13707" s="2" t="s">
        <v>36053</v>
      </c>
      <c r="C13707" s="2" t="s">
        <v>34352</v>
      </c>
    </row>
    <row r="13708" ht="18.35" spans="1:3">
      <c r="A13708" s="15" t="s">
        <v>36052</v>
      </c>
      <c r="B13708" s="16" t="s">
        <v>36053</v>
      </c>
      <c r="C13708" s="16" t="s">
        <v>34593</v>
      </c>
    </row>
    <row r="13709" ht="18.35" spans="1:3">
      <c r="A13709" s="1" t="s">
        <v>36052</v>
      </c>
      <c r="B13709" s="2" t="s">
        <v>36053</v>
      </c>
      <c r="C13709" s="2" t="s">
        <v>35804</v>
      </c>
    </row>
    <row r="13710" ht="18.35" spans="1:3">
      <c r="A13710" s="15" t="s">
        <v>36052</v>
      </c>
      <c r="B13710" s="16" t="s">
        <v>36053</v>
      </c>
      <c r="C13710" s="16" t="s">
        <v>35894</v>
      </c>
    </row>
    <row r="13711" ht="18.35" spans="1:3">
      <c r="A13711" s="1" t="s">
        <v>36052</v>
      </c>
      <c r="B13711" s="2" t="s">
        <v>36053</v>
      </c>
      <c r="C13711" s="2" t="s">
        <v>35079</v>
      </c>
    </row>
    <row r="13712" ht="18.35" spans="1:3">
      <c r="A13712" s="15" t="s">
        <v>36052</v>
      </c>
      <c r="B13712" s="16" t="s">
        <v>36053</v>
      </c>
      <c r="C13712" s="16" t="s">
        <v>35843</v>
      </c>
    </row>
    <row r="13713" ht="18.35" spans="1:3">
      <c r="A13713" s="1" t="s">
        <v>36052</v>
      </c>
      <c r="B13713" s="2" t="s">
        <v>36053</v>
      </c>
      <c r="C13713" s="2" t="s">
        <v>35319</v>
      </c>
    </row>
    <row r="13714" ht="18.35" spans="1:3">
      <c r="A13714" s="15" t="s">
        <v>36052</v>
      </c>
      <c r="B13714" s="16" t="s">
        <v>36053</v>
      </c>
      <c r="C13714" s="16" t="s">
        <v>35226</v>
      </c>
    </row>
    <row r="13715" ht="18.35" spans="1:3">
      <c r="A13715" s="1" t="s">
        <v>36052</v>
      </c>
      <c r="B13715" s="2" t="s">
        <v>36053</v>
      </c>
      <c r="C13715" s="2" t="s">
        <v>34918</v>
      </c>
    </row>
    <row r="13716" ht="18.35" spans="1:3">
      <c r="A13716" s="15" t="s">
        <v>36052</v>
      </c>
      <c r="B13716" s="16" t="s">
        <v>36053</v>
      </c>
      <c r="C13716" s="16" t="s">
        <v>34519</v>
      </c>
    </row>
    <row r="13717" ht="18.35" spans="1:3">
      <c r="A13717" s="1" t="s">
        <v>36052</v>
      </c>
      <c r="B13717" s="2" t="s">
        <v>36053</v>
      </c>
      <c r="C13717" s="2" t="s">
        <v>34598</v>
      </c>
    </row>
    <row r="13718" ht="18.35" spans="1:3">
      <c r="A13718" s="5" t="s">
        <v>36052</v>
      </c>
      <c r="B13718" s="6" t="s">
        <v>36053</v>
      </c>
      <c r="C13718" s="6" t="s">
        <v>35025</v>
      </c>
    </row>
    <row r="13719" ht="18.35" spans="1:3">
      <c r="A13719" s="1" t="s">
        <v>36054</v>
      </c>
      <c r="B13719" s="2" t="s">
        <v>36055</v>
      </c>
      <c r="C13719" s="2" t="s">
        <v>34370</v>
      </c>
    </row>
    <row r="13720" ht="18.35" spans="1:3">
      <c r="A13720" s="15" t="s">
        <v>36054</v>
      </c>
      <c r="B13720" s="16" t="s">
        <v>36055</v>
      </c>
      <c r="C13720" s="16" t="s">
        <v>34371</v>
      </c>
    </row>
    <row r="13721" ht="18.35" spans="1:3">
      <c r="A13721" s="1" t="s">
        <v>36054</v>
      </c>
      <c r="B13721" s="2" t="s">
        <v>36055</v>
      </c>
      <c r="C13721" s="2" t="s">
        <v>34466</v>
      </c>
    </row>
    <row r="13722" ht="18.35" spans="1:3">
      <c r="A13722" s="15" t="s">
        <v>36054</v>
      </c>
      <c r="B13722" s="16" t="s">
        <v>36055</v>
      </c>
      <c r="C13722" s="16" t="s">
        <v>35055</v>
      </c>
    </row>
    <row r="13723" ht="18.35" spans="1:3">
      <c r="A13723" s="1" t="s">
        <v>36054</v>
      </c>
      <c r="B13723" s="2" t="s">
        <v>36055</v>
      </c>
      <c r="C13723" s="2" t="s">
        <v>34589</v>
      </c>
    </row>
    <row r="13724" ht="18.35" spans="1:3">
      <c r="A13724" s="15" t="s">
        <v>36054</v>
      </c>
      <c r="B13724" s="16" t="s">
        <v>36055</v>
      </c>
      <c r="C13724" s="16" t="s">
        <v>35591</v>
      </c>
    </row>
    <row r="13725" ht="18.35" spans="1:3">
      <c r="A13725" s="1" t="s">
        <v>36054</v>
      </c>
      <c r="B13725" s="2" t="s">
        <v>36055</v>
      </c>
      <c r="C13725" s="2" t="s">
        <v>34401</v>
      </c>
    </row>
    <row r="13726" ht="18.35" spans="1:3">
      <c r="A13726" s="15" t="s">
        <v>36054</v>
      </c>
      <c r="B13726" s="16" t="s">
        <v>36055</v>
      </c>
      <c r="C13726" s="16" t="s">
        <v>34658</v>
      </c>
    </row>
    <row r="13727" ht="18.35" spans="1:3">
      <c r="A13727" s="1" t="s">
        <v>36054</v>
      </c>
      <c r="B13727" s="2" t="s">
        <v>36055</v>
      </c>
      <c r="C13727" s="2" t="s">
        <v>35820</v>
      </c>
    </row>
    <row r="13728" ht="18.35" spans="1:3">
      <c r="A13728" s="15" t="s">
        <v>36054</v>
      </c>
      <c r="B13728" s="16" t="s">
        <v>36055</v>
      </c>
      <c r="C13728" s="16" t="s">
        <v>34831</v>
      </c>
    </row>
    <row r="13729" ht="18.35" spans="1:3">
      <c r="A13729" s="1" t="s">
        <v>36054</v>
      </c>
      <c r="B13729" s="2" t="s">
        <v>36055</v>
      </c>
      <c r="C13729" s="2" t="s">
        <v>35315</v>
      </c>
    </row>
    <row r="13730" ht="18.35" spans="1:3">
      <c r="A13730" s="15" t="s">
        <v>36054</v>
      </c>
      <c r="B13730" s="16" t="s">
        <v>36055</v>
      </c>
      <c r="C13730" s="16" t="s">
        <v>34737</v>
      </c>
    </row>
    <row r="13731" ht="18.35" spans="1:3">
      <c r="A13731" s="1" t="s">
        <v>36054</v>
      </c>
      <c r="B13731" s="2" t="s">
        <v>36055</v>
      </c>
      <c r="C13731" s="2" t="s">
        <v>34760</v>
      </c>
    </row>
    <row r="13732" ht="18.35" spans="1:3">
      <c r="A13732" s="15" t="s">
        <v>36054</v>
      </c>
      <c r="B13732" s="16" t="s">
        <v>36055</v>
      </c>
      <c r="C13732" s="16" t="s">
        <v>34472</v>
      </c>
    </row>
    <row r="13733" ht="18.35" spans="1:3">
      <c r="A13733" s="1" t="s">
        <v>36054</v>
      </c>
      <c r="B13733" s="2" t="s">
        <v>36055</v>
      </c>
      <c r="C13733" s="2" t="s">
        <v>34586</v>
      </c>
    </row>
    <row r="13734" ht="18.35" spans="1:3">
      <c r="A13734" s="15" t="s">
        <v>36054</v>
      </c>
      <c r="B13734" s="16" t="s">
        <v>36055</v>
      </c>
      <c r="C13734" s="16" t="s">
        <v>35691</v>
      </c>
    </row>
    <row r="13735" ht="18.35" spans="1:3">
      <c r="A13735" s="1" t="s">
        <v>36054</v>
      </c>
      <c r="B13735" s="2" t="s">
        <v>36055</v>
      </c>
      <c r="C13735" s="2" t="s">
        <v>35229</v>
      </c>
    </row>
    <row r="13736" ht="18.35" spans="1:3">
      <c r="A13736" s="15" t="s">
        <v>36054</v>
      </c>
      <c r="B13736" s="16" t="s">
        <v>36055</v>
      </c>
      <c r="C13736" s="16" t="s">
        <v>35774</v>
      </c>
    </row>
    <row r="13737" ht="18.35" spans="1:3">
      <c r="A13737" s="1" t="s">
        <v>36054</v>
      </c>
      <c r="B13737" s="2" t="s">
        <v>36055</v>
      </c>
      <c r="C13737" s="2" t="s">
        <v>34494</v>
      </c>
    </row>
    <row r="13738" ht="18.35" spans="1:3">
      <c r="A13738" s="15" t="s">
        <v>36054</v>
      </c>
      <c r="B13738" s="16" t="s">
        <v>36055</v>
      </c>
      <c r="C13738" s="16" t="s">
        <v>35919</v>
      </c>
    </row>
    <row r="13739" ht="18.35" spans="1:3">
      <c r="A13739" s="1" t="s">
        <v>36054</v>
      </c>
      <c r="B13739" s="2" t="s">
        <v>36055</v>
      </c>
      <c r="C13739" s="2" t="s">
        <v>35834</v>
      </c>
    </row>
    <row r="13740" ht="18.35" spans="1:3">
      <c r="A13740" s="15" t="s">
        <v>36054</v>
      </c>
      <c r="B13740" s="16" t="s">
        <v>36055</v>
      </c>
      <c r="C13740" s="16" t="s">
        <v>35096</v>
      </c>
    </row>
    <row r="13741" ht="18.35" spans="1:3">
      <c r="A13741" s="1" t="s">
        <v>36054</v>
      </c>
      <c r="B13741" s="2" t="s">
        <v>36055</v>
      </c>
      <c r="C13741" s="2" t="s">
        <v>35528</v>
      </c>
    </row>
    <row r="13742" ht="18.35" spans="1:3">
      <c r="A13742" s="15" t="s">
        <v>36054</v>
      </c>
      <c r="B13742" s="16" t="s">
        <v>36055</v>
      </c>
      <c r="C13742" s="16" t="s">
        <v>34383</v>
      </c>
    </row>
    <row r="13743" ht="18.35" spans="1:3">
      <c r="A13743" s="1" t="s">
        <v>36054</v>
      </c>
      <c r="B13743" s="2" t="s">
        <v>36055</v>
      </c>
      <c r="C13743" s="2" t="s">
        <v>35642</v>
      </c>
    </row>
    <row r="13744" ht="18.35" spans="1:3">
      <c r="A13744" s="15" t="s">
        <v>36054</v>
      </c>
      <c r="B13744" s="16" t="s">
        <v>36055</v>
      </c>
      <c r="C13744" s="16" t="s">
        <v>35040</v>
      </c>
    </row>
    <row r="13745" ht="18.35" spans="1:3">
      <c r="A13745" s="1" t="s">
        <v>36054</v>
      </c>
      <c r="B13745" s="2" t="s">
        <v>36055</v>
      </c>
      <c r="C13745" s="2" t="s">
        <v>34700</v>
      </c>
    </row>
    <row r="13746" ht="18.35" spans="1:3">
      <c r="A13746" s="15" t="s">
        <v>36054</v>
      </c>
      <c r="B13746" s="16" t="s">
        <v>36055</v>
      </c>
      <c r="C13746" s="16" t="s">
        <v>34376</v>
      </c>
    </row>
    <row r="13747" ht="18.35" spans="1:3">
      <c r="A13747" s="1" t="s">
        <v>36054</v>
      </c>
      <c r="B13747" s="2" t="s">
        <v>36055</v>
      </c>
      <c r="C13747" s="2" t="s">
        <v>35730</v>
      </c>
    </row>
    <row r="13748" ht="18.35" spans="1:3">
      <c r="A13748" s="15" t="s">
        <v>36054</v>
      </c>
      <c r="B13748" s="16" t="s">
        <v>36055</v>
      </c>
      <c r="C13748" s="16" t="s">
        <v>35970</v>
      </c>
    </row>
    <row r="13749" ht="18.35" spans="1:3">
      <c r="A13749" s="1" t="s">
        <v>36054</v>
      </c>
      <c r="B13749" s="2" t="s">
        <v>36055</v>
      </c>
      <c r="C13749" s="2" t="s">
        <v>34941</v>
      </c>
    </row>
    <row r="13750" ht="18.35" spans="1:3">
      <c r="A13750" s="15" t="s">
        <v>36054</v>
      </c>
      <c r="B13750" s="16" t="s">
        <v>36055</v>
      </c>
      <c r="C13750" s="16" t="s">
        <v>34942</v>
      </c>
    </row>
    <row r="13751" ht="18.35" spans="1:3">
      <c r="A13751" s="1" t="s">
        <v>36054</v>
      </c>
      <c r="B13751" s="2" t="s">
        <v>36055</v>
      </c>
      <c r="C13751" s="2" t="s">
        <v>35291</v>
      </c>
    </row>
    <row r="13752" ht="18.35" spans="1:3">
      <c r="A13752" s="15" t="s">
        <v>36054</v>
      </c>
      <c r="B13752" s="16" t="s">
        <v>36055</v>
      </c>
      <c r="C13752" s="16" t="s">
        <v>35353</v>
      </c>
    </row>
    <row r="13753" ht="18.35" spans="1:3">
      <c r="A13753" s="1" t="s">
        <v>36054</v>
      </c>
      <c r="B13753" s="2" t="s">
        <v>36055</v>
      </c>
      <c r="C13753" s="2" t="s">
        <v>35354</v>
      </c>
    </row>
    <row r="13754" ht="18.35" spans="1:3">
      <c r="A13754" s="15" t="s">
        <v>36054</v>
      </c>
      <c r="B13754" s="16" t="s">
        <v>36055</v>
      </c>
      <c r="C13754" s="16" t="s">
        <v>34945</v>
      </c>
    </row>
    <row r="13755" ht="18.35" spans="1:3">
      <c r="A13755" s="1" t="s">
        <v>36054</v>
      </c>
      <c r="B13755" s="2" t="s">
        <v>36055</v>
      </c>
      <c r="C13755" s="2" t="s">
        <v>35790</v>
      </c>
    </row>
    <row r="13756" ht="18.35" spans="1:3">
      <c r="A13756" s="15" t="s">
        <v>36054</v>
      </c>
      <c r="B13756" s="16" t="s">
        <v>36055</v>
      </c>
      <c r="C13756" s="16" t="s">
        <v>35233</v>
      </c>
    </row>
    <row r="13757" ht="18.35" spans="1:3">
      <c r="A13757" s="1" t="s">
        <v>36054</v>
      </c>
      <c r="B13757" s="2" t="s">
        <v>36055</v>
      </c>
      <c r="C13757" s="2" t="s">
        <v>35338</v>
      </c>
    </row>
    <row r="13758" ht="18.35" spans="1:3">
      <c r="A13758" s="15" t="s">
        <v>36054</v>
      </c>
      <c r="B13758" s="16" t="s">
        <v>36055</v>
      </c>
      <c r="C13758" s="16" t="s">
        <v>35277</v>
      </c>
    </row>
    <row r="13759" ht="18.35" spans="1:3">
      <c r="A13759" s="1" t="s">
        <v>36054</v>
      </c>
      <c r="B13759" s="2" t="s">
        <v>36055</v>
      </c>
      <c r="C13759" s="2" t="s">
        <v>34628</v>
      </c>
    </row>
    <row r="13760" ht="18.35" spans="1:3">
      <c r="A13760" s="15" t="s">
        <v>36054</v>
      </c>
      <c r="B13760" s="16" t="s">
        <v>36055</v>
      </c>
      <c r="C13760" s="16" t="s">
        <v>34360</v>
      </c>
    </row>
    <row r="13761" ht="18.35" spans="1:3">
      <c r="A13761" s="1" t="s">
        <v>36054</v>
      </c>
      <c r="B13761" s="2" t="s">
        <v>36055</v>
      </c>
      <c r="C13761" s="2" t="s">
        <v>34740</v>
      </c>
    </row>
    <row r="13762" ht="18.35" spans="1:3">
      <c r="A13762" s="15" t="s">
        <v>36054</v>
      </c>
      <c r="B13762" s="16" t="s">
        <v>36055</v>
      </c>
      <c r="C13762" s="16" t="s">
        <v>35969</v>
      </c>
    </row>
    <row r="13763" ht="18.35" spans="1:3">
      <c r="A13763" s="1" t="s">
        <v>36054</v>
      </c>
      <c r="B13763" s="2" t="s">
        <v>36055</v>
      </c>
      <c r="C13763" s="2" t="s">
        <v>34460</v>
      </c>
    </row>
    <row r="13764" ht="18.35" spans="1:3">
      <c r="A13764" s="15" t="s">
        <v>36054</v>
      </c>
      <c r="B13764" s="16" t="s">
        <v>36055</v>
      </c>
      <c r="C13764" s="16" t="s">
        <v>34340</v>
      </c>
    </row>
    <row r="13765" ht="18.35" spans="1:3">
      <c r="A13765" s="1" t="s">
        <v>36054</v>
      </c>
      <c r="B13765" s="2" t="s">
        <v>36055</v>
      </c>
      <c r="C13765" s="2" t="s">
        <v>34866</v>
      </c>
    </row>
    <row r="13766" ht="18.35" spans="1:3">
      <c r="A13766" s="15" t="s">
        <v>36054</v>
      </c>
      <c r="B13766" s="16" t="s">
        <v>36055</v>
      </c>
      <c r="C13766" s="16" t="s">
        <v>34742</v>
      </c>
    </row>
    <row r="13767" ht="18.35" spans="1:3">
      <c r="A13767" s="1" t="s">
        <v>36054</v>
      </c>
      <c r="B13767" s="2" t="s">
        <v>36055</v>
      </c>
      <c r="C13767" s="2" t="s">
        <v>35982</v>
      </c>
    </row>
    <row r="13768" ht="18.35" spans="1:3">
      <c r="A13768" s="15" t="s">
        <v>36054</v>
      </c>
      <c r="B13768" s="16" t="s">
        <v>36055</v>
      </c>
      <c r="C13768" s="16" t="s">
        <v>35799</v>
      </c>
    </row>
    <row r="13769" ht="18.35" spans="1:3">
      <c r="A13769" s="1" t="s">
        <v>36054</v>
      </c>
      <c r="B13769" s="2" t="s">
        <v>36055</v>
      </c>
      <c r="C13769" s="2" t="s">
        <v>35967</v>
      </c>
    </row>
    <row r="13770" ht="18.35" spans="1:3">
      <c r="A13770" s="15" t="s">
        <v>36054</v>
      </c>
      <c r="B13770" s="16" t="s">
        <v>36055</v>
      </c>
      <c r="C13770" s="16" t="s">
        <v>34643</v>
      </c>
    </row>
    <row r="13771" ht="18.35" spans="1:3">
      <c r="A13771" s="1" t="s">
        <v>36054</v>
      </c>
      <c r="B13771" s="2" t="s">
        <v>36055</v>
      </c>
      <c r="C13771" s="2" t="s">
        <v>34763</v>
      </c>
    </row>
    <row r="13772" ht="18.35" spans="1:3">
      <c r="A13772" s="15" t="s">
        <v>36054</v>
      </c>
      <c r="B13772" s="16" t="s">
        <v>36055</v>
      </c>
      <c r="C13772" s="16" t="s">
        <v>35985</v>
      </c>
    </row>
    <row r="13773" ht="18.35" spans="1:3">
      <c r="A13773" s="1" t="s">
        <v>36054</v>
      </c>
      <c r="B13773" s="2" t="s">
        <v>36055</v>
      </c>
      <c r="C13773" s="2" t="s">
        <v>35983</v>
      </c>
    </row>
    <row r="13774" ht="18.35" spans="1:3">
      <c r="A13774" s="15" t="s">
        <v>36054</v>
      </c>
      <c r="B13774" s="16" t="s">
        <v>36055</v>
      </c>
      <c r="C13774" s="16" t="s">
        <v>34502</v>
      </c>
    </row>
    <row r="13775" ht="18.35" spans="1:3">
      <c r="A13775" s="1" t="s">
        <v>36054</v>
      </c>
      <c r="B13775" s="2" t="s">
        <v>36055</v>
      </c>
      <c r="C13775" s="2" t="s">
        <v>35362</v>
      </c>
    </row>
    <row r="13776" ht="18.35" spans="1:3">
      <c r="A13776" s="15" t="s">
        <v>36054</v>
      </c>
      <c r="B13776" s="16" t="s">
        <v>36055</v>
      </c>
      <c r="C13776" s="16" t="s">
        <v>34575</v>
      </c>
    </row>
    <row r="13777" ht="18.35" spans="1:3">
      <c r="A13777" s="1" t="s">
        <v>36054</v>
      </c>
      <c r="B13777" s="2" t="s">
        <v>36055</v>
      </c>
      <c r="C13777" s="2" t="s">
        <v>35101</v>
      </c>
    </row>
    <row r="13778" ht="18.35" spans="1:3">
      <c r="A13778" s="15" t="s">
        <v>36054</v>
      </c>
      <c r="B13778" s="16" t="s">
        <v>36055</v>
      </c>
      <c r="C13778" s="16" t="s">
        <v>35166</v>
      </c>
    </row>
    <row r="13779" ht="18.35" spans="1:3">
      <c r="A13779" s="1" t="s">
        <v>36054</v>
      </c>
      <c r="B13779" s="2" t="s">
        <v>36055</v>
      </c>
      <c r="C13779" s="2" t="s">
        <v>35132</v>
      </c>
    </row>
    <row r="13780" ht="18.35" spans="1:3">
      <c r="A13780" s="15" t="s">
        <v>36054</v>
      </c>
      <c r="B13780" s="16" t="s">
        <v>36055</v>
      </c>
      <c r="C13780" s="16" t="s">
        <v>35876</v>
      </c>
    </row>
    <row r="13781" ht="18.35" spans="1:3">
      <c r="A13781" s="1" t="s">
        <v>36054</v>
      </c>
      <c r="B13781" s="2" t="s">
        <v>36055</v>
      </c>
      <c r="C13781" s="2" t="s">
        <v>34519</v>
      </c>
    </row>
    <row r="13782" ht="18.35" spans="1:3">
      <c r="A13782" s="15" t="s">
        <v>36054</v>
      </c>
      <c r="B13782" s="16" t="s">
        <v>36055</v>
      </c>
      <c r="C13782" s="16" t="s">
        <v>34356</v>
      </c>
    </row>
    <row r="13783" ht="18.35" spans="1:3">
      <c r="A13783" s="1" t="s">
        <v>36054</v>
      </c>
      <c r="B13783" s="2" t="s">
        <v>36055</v>
      </c>
      <c r="C13783" s="2" t="s">
        <v>35031</v>
      </c>
    </row>
    <row r="13784" ht="18.35" spans="1:3">
      <c r="A13784" s="15" t="s">
        <v>36054</v>
      </c>
      <c r="B13784" s="16" t="s">
        <v>36055</v>
      </c>
      <c r="C13784" s="16" t="s">
        <v>35032</v>
      </c>
    </row>
    <row r="13785" ht="18.35" spans="1:3">
      <c r="A13785" s="1" t="s">
        <v>36054</v>
      </c>
      <c r="B13785" s="2" t="s">
        <v>36055</v>
      </c>
      <c r="C13785" s="2" t="s">
        <v>35988</v>
      </c>
    </row>
    <row r="13786" ht="18.35" spans="1:3">
      <c r="A13786" s="15" t="s">
        <v>36054</v>
      </c>
      <c r="B13786" s="16" t="s">
        <v>36055</v>
      </c>
      <c r="C13786" s="16" t="s">
        <v>35814</v>
      </c>
    </row>
    <row r="13787" ht="18.35" spans="1:3">
      <c r="A13787" s="1" t="s">
        <v>36054</v>
      </c>
      <c r="B13787" s="2" t="s">
        <v>36055</v>
      </c>
      <c r="C13787" s="2" t="s">
        <v>35968</v>
      </c>
    </row>
    <row r="13788" ht="18.35" spans="1:3">
      <c r="A13788" s="15" t="s">
        <v>36054</v>
      </c>
      <c r="B13788" s="16" t="s">
        <v>36055</v>
      </c>
      <c r="C13788" s="16" t="s">
        <v>35833</v>
      </c>
    </row>
    <row r="13789" ht="18.35" spans="1:3">
      <c r="A13789" s="1" t="s">
        <v>36054</v>
      </c>
      <c r="B13789" s="2" t="s">
        <v>36055</v>
      </c>
      <c r="C13789" s="2" t="s">
        <v>35139</v>
      </c>
    </row>
    <row r="13790" ht="18.35" spans="1:3">
      <c r="A13790" s="15" t="s">
        <v>36054</v>
      </c>
      <c r="B13790" s="16" t="s">
        <v>36055</v>
      </c>
      <c r="C13790" s="16" t="s">
        <v>34454</v>
      </c>
    </row>
    <row r="13791" ht="18.35" spans="1:3">
      <c r="A13791" s="1" t="s">
        <v>36054</v>
      </c>
      <c r="B13791" s="2" t="s">
        <v>36055</v>
      </c>
      <c r="C13791" s="2" t="s">
        <v>34455</v>
      </c>
    </row>
    <row r="13792" ht="18.35" spans="1:3">
      <c r="A13792" s="15" t="s">
        <v>36054</v>
      </c>
      <c r="B13792" s="16" t="s">
        <v>36055</v>
      </c>
      <c r="C13792" s="16" t="s">
        <v>35484</v>
      </c>
    </row>
    <row r="13793" ht="18.35" spans="1:3">
      <c r="A13793" s="1" t="s">
        <v>36054</v>
      </c>
      <c r="B13793" s="2" t="s">
        <v>36055</v>
      </c>
      <c r="C13793" s="2" t="s">
        <v>34847</v>
      </c>
    </row>
    <row r="13794" ht="18.35" spans="1:3">
      <c r="A13794" s="15" t="s">
        <v>36054</v>
      </c>
      <c r="B13794" s="16" t="s">
        <v>36055</v>
      </c>
      <c r="C13794" s="16" t="s">
        <v>34733</v>
      </c>
    </row>
    <row r="13795" ht="18.35" spans="1:3">
      <c r="A13795" s="1" t="s">
        <v>36054</v>
      </c>
      <c r="B13795" s="2" t="s">
        <v>36055</v>
      </c>
      <c r="C13795" s="2" t="s">
        <v>35868</v>
      </c>
    </row>
    <row r="13796" ht="18.35" spans="1:3">
      <c r="A13796" s="15" t="s">
        <v>36054</v>
      </c>
      <c r="B13796" s="16" t="s">
        <v>36055</v>
      </c>
      <c r="C13796" s="16" t="s">
        <v>35827</v>
      </c>
    </row>
    <row r="13797" ht="18.35" spans="1:3">
      <c r="A13797" s="1" t="s">
        <v>36054</v>
      </c>
      <c r="B13797" s="2" t="s">
        <v>36055</v>
      </c>
      <c r="C13797" s="2" t="s">
        <v>35879</v>
      </c>
    </row>
    <row r="13798" ht="18.35" spans="1:3">
      <c r="A13798" s="15" t="s">
        <v>36054</v>
      </c>
      <c r="B13798" s="16" t="s">
        <v>36055</v>
      </c>
      <c r="C13798" s="16" t="s">
        <v>34432</v>
      </c>
    </row>
    <row r="13799" ht="18.35" spans="1:3">
      <c r="A13799" s="1" t="s">
        <v>36054</v>
      </c>
      <c r="B13799" s="2" t="s">
        <v>36055</v>
      </c>
      <c r="C13799" s="2" t="s">
        <v>35870</v>
      </c>
    </row>
    <row r="13800" ht="18.35" spans="1:3">
      <c r="A13800" s="15" t="s">
        <v>36054</v>
      </c>
      <c r="B13800" s="16" t="s">
        <v>36055</v>
      </c>
      <c r="C13800" s="16" t="s">
        <v>35807</v>
      </c>
    </row>
    <row r="13801" ht="18.35" spans="1:3">
      <c r="A13801" s="1" t="s">
        <v>36054</v>
      </c>
      <c r="B13801" s="2" t="s">
        <v>36055</v>
      </c>
      <c r="C13801" s="2" t="s">
        <v>34864</v>
      </c>
    </row>
    <row r="13802" ht="18.35" spans="1:3">
      <c r="A13802" s="15" t="s">
        <v>36054</v>
      </c>
      <c r="B13802" s="16" t="s">
        <v>36055</v>
      </c>
      <c r="C13802" s="16" t="s">
        <v>35798</v>
      </c>
    </row>
    <row r="13803" ht="18.35" spans="1:3">
      <c r="A13803" s="1" t="s">
        <v>36054</v>
      </c>
      <c r="B13803" s="2" t="s">
        <v>36055</v>
      </c>
      <c r="C13803" s="2" t="s">
        <v>35808</v>
      </c>
    </row>
    <row r="13804" ht="18.35" spans="1:3">
      <c r="A13804" s="15" t="s">
        <v>36054</v>
      </c>
      <c r="B13804" s="16" t="s">
        <v>36055</v>
      </c>
      <c r="C13804" s="16" t="s">
        <v>35809</v>
      </c>
    </row>
    <row r="13805" ht="18.35" spans="1:3">
      <c r="A13805" s="1" t="s">
        <v>36054</v>
      </c>
      <c r="B13805" s="2" t="s">
        <v>36055</v>
      </c>
      <c r="C13805" s="2" t="s">
        <v>34638</v>
      </c>
    </row>
    <row r="13806" ht="18.35" spans="1:3">
      <c r="A13806" s="15" t="s">
        <v>36054</v>
      </c>
      <c r="B13806" s="16" t="s">
        <v>36055</v>
      </c>
      <c r="C13806" s="16" t="s">
        <v>35823</v>
      </c>
    </row>
    <row r="13807" ht="18.35" spans="1:3">
      <c r="A13807" s="1" t="s">
        <v>36054</v>
      </c>
      <c r="B13807" s="2" t="s">
        <v>36055</v>
      </c>
      <c r="C13807" s="2" t="s">
        <v>35984</v>
      </c>
    </row>
    <row r="13808" ht="18.35" spans="1:3">
      <c r="A13808" s="15" t="s">
        <v>36054</v>
      </c>
      <c r="B13808" s="16" t="s">
        <v>36055</v>
      </c>
      <c r="C13808" s="16" t="s">
        <v>35824</v>
      </c>
    </row>
    <row r="13809" ht="18.35" spans="1:3">
      <c r="A13809" s="1" t="s">
        <v>36054</v>
      </c>
      <c r="B13809" s="2" t="s">
        <v>36055</v>
      </c>
      <c r="C13809" s="2" t="s">
        <v>35990</v>
      </c>
    </row>
    <row r="13810" ht="18.35" spans="1:3">
      <c r="A13810" s="15" t="s">
        <v>36054</v>
      </c>
      <c r="B13810" s="16" t="s">
        <v>36055</v>
      </c>
      <c r="C13810" s="16" t="s">
        <v>34877</v>
      </c>
    </row>
    <row r="13811" ht="18.35" spans="1:3">
      <c r="A13811" s="1" t="s">
        <v>36054</v>
      </c>
      <c r="B13811" s="2" t="s">
        <v>36055</v>
      </c>
      <c r="C13811" s="2" t="s">
        <v>34464</v>
      </c>
    </row>
    <row r="13812" ht="18.35" spans="1:3">
      <c r="A13812" s="15" t="s">
        <v>36054</v>
      </c>
      <c r="B13812" s="16" t="s">
        <v>36055</v>
      </c>
      <c r="C13812" s="16" t="s">
        <v>35474</v>
      </c>
    </row>
    <row r="13813" ht="18.35" spans="1:3">
      <c r="A13813" s="1" t="s">
        <v>36054</v>
      </c>
      <c r="B13813" s="2" t="s">
        <v>36055</v>
      </c>
      <c r="C13813" s="2" t="s">
        <v>34978</v>
      </c>
    </row>
    <row r="13814" ht="18.35" spans="1:3">
      <c r="A13814" s="15" t="s">
        <v>36054</v>
      </c>
      <c r="B13814" s="16" t="s">
        <v>36055</v>
      </c>
      <c r="C13814" s="16" t="s">
        <v>34771</v>
      </c>
    </row>
    <row r="13815" ht="18.35" spans="1:3">
      <c r="A13815" s="1" t="s">
        <v>36054</v>
      </c>
      <c r="B13815" s="2" t="s">
        <v>36055</v>
      </c>
      <c r="C13815" s="2" t="s">
        <v>35811</v>
      </c>
    </row>
    <row r="13816" ht="18.35" spans="1:3">
      <c r="A13816" s="15" t="s">
        <v>36054</v>
      </c>
      <c r="B13816" s="16" t="s">
        <v>36055</v>
      </c>
      <c r="C13816" s="16" t="s">
        <v>35874</v>
      </c>
    </row>
    <row r="13817" ht="18.35" spans="1:3">
      <c r="A13817" s="1" t="s">
        <v>36054</v>
      </c>
      <c r="B13817" s="2" t="s">
        <v>36055</v>
      </c>
      <c r="C13817" s="2" t="s">
        <v>34780</v>
      </c>
    </row>
    <row r="13818" ht="18.35" spans="1:3">
      <c r="A13818" s="15" t="s">
        <v>36054</v>
      </c>
      <c r="B13818" s="16" t="s">
        <v>36055</v>
      </c>
      <c r="C13818" s="16" t="s">
        <v>35090</v>
      </c>
    </row>
    <row r="13819" ht="18.35" spans="1:3">
      <c r="A13819" s="1" t="s">
        <v>36054</v>
      </c>
      <c r="B13819" s="2" t="s">
        <v>36055</v>
      </c>
      <c r="C13819" s="2" t="s">
        <v>35147</v>
      </c>
    </row>
    <row r="13820" ht="18.35" spans="1:3">
      <c r="A13820" s="15" t="s">
        <v>36054</v>
      </c>
      <c r="B13820" s="16" t="s">
        <v>36055</v>
      </c>
      <c r="C13820" s="16" t="s">
        <v>35047</v>
      </c>
    </row>
    <row r="13821" ht="18.35" spans="1:3">
      <c r="A13821" s="1" t="s">
        <v>36054</v>
      </c>
      <c r="B13821" s="2" t="s">
        <v>36055</v>
      </c>
      <c r="C13821" s="2" t="s">
        <v>35559</v>
      </c>
    </row>
    <row r="13822" ht="18.35" spans="1:3">
      <c r="A13822" s="15" t="s">
        <v>36054</v>
      </c>
      <c r="B13822" s="16" t="s">
        <v>36055</v>
      </c>
      <c r="C13822" s="16" t="s">
        <v>34891</v>
      </c>
    </row>
    <row r="13823" ht="18.35" spans="1:3">
      <c r="A13823" s="1" t="s">
        <v>36054</v>
      </c>
      <c r="B13823" s="2" t="s">
        <v>36055</v>
      </c>
      <c r="C13823" s="2" t="s">
        <v>35866</v>
      </c>
    </row>
    <row r="13824" ht="18.35" spans="1:3">
      <c r="A13824" s="15" t="s">
        <v>36054</v>
      </c>
      <c r="B13824" s="16" t="s">
        <v>36055</v>
      </c>
      <c r="C13824" s="16" t="s">
        <v>34413</v>
      </c>
    </row>
    <row r="13825" ht="18.35" spans="1:3">
      <c r="A13825" s="1" t="s">
        <v>36054</v>
      </c>
      <c r="B13825" s="2" t="s">
        <v>36055</v>
      </c>
      <c r="C13825" s="2" t="s">
        <v>34415</v>
      </c>
    </row>
    <row r="13826" ht="18.35" spans="1:3">
      <c r="A13826" s="15" t="s">
        <v>36054</v>
      </c>
      <c r="B13826" s="16" t="s">
        <v>36055</v>
      </c>
      <c r="C13826" s="16" t="s">
        <v>35246</v>
      </c>
    </row>
    <row r="13827" ht="18.35" spans="1:3">
      <c r="A13827" s="1" t="s">
        <v>36054</v>
      </c>
      <c r="B13827" s="2" t="s">
        <v>36055</v>
      </c>
      <c r="C13827" s="2" t="s">
        <v>35155</v>
      </c>
    </row>
    <row r="13828" ht="18.35" spans="1:3">
      <c r="A13828" s="15" t="s">
        <v>36054</v>
      </c>
      <c r="B13828" s="16" t="s">
        <v>36055</v>
      </c>
      <c r="C13828" s="16" t="s">
        <v>35802</v>
      </c>
    </row>
    <row r="13829" ht="18.35" spans="1:3">
      <c r="A13829" s="1" t="s">
        <v>36054</v>
      </c>
      <c r="B13829" s="2" t="s">
        <v>36055</v>
      </c>
      <c r="C13829" s="2" t="s">
        <v>34423</v>
      </c>
    </row>
    <row r="13830" ht="18.35" spans="1:3">
      <c r="A13830" s="15" t="s">
        <v>36054</v>
      </c>
      <c r="B13830" s="16" t="s">
        <v>36055</v>
      </c>
      <c r="C13830" s="16" t="s">
        <v>35465</v>
      </c>
    </row>
    <row r="13831" ht="18.35" spans="1:3">
      <c r="A13831" s="1" t="s">
        <v>36054</v>
      </c>
      <c r="B13831" s="2" t="s">
        <v>36055</v>
      </c>
      <c r="C13831" s="2" t="s">
        <v>35928</v>
      </c>
    </row>
    <row r="13832" ht="18.35" spans="1:3">
      <c r="A13832" s="15" t="s">
        <v>36054</v>
      </c>
      <c r="B13832" s="16" t="s">
        <v>36055</v>
      </c>
      <c r="C13832" s="16" t="s">
        <v>35875</v>
      </c>
    </row>
    <row r="13833" ht="18.35" spans="1:3">
      <c r="A13833" s="1" t="s">
        <v>36054</v>
      </c>
      <c r="B13833" s="2" t="s">
        <v>36055</v>
      </c>
      <c r="C13833" s="2" t="s">
        <v>35986</v>
      </c>
    </row>
    <row r="13834" ht="18.35" spans="1:3">
      <c r="A13834" s="15" t="s">
        <v>36054</v>
      </c>
      <c r="B13834" s="16" t="s">
        <v>36055</v>
      </c>
      <c r="C13834" s="16" t="s">
        <v>34517</v>
      </c>
    </row>
    <row r="13835" ht="18.35" spans="1:3">
      <c r="A13835" s="1" t="s">
        <v>36054</v>
      </c>
      <c r="B13835" s="2" t="s">
        <v>36055</v>
      </c>
      <c r="C13835" s="2" t="s">
        <v>35991</v>
      </c>
    </row>
    <row r="13836" ht="18.35" spans="1:3">
      <c r="A13836" s="15" t="s">
        <v>36054</v>
      </c>
      <c r="B13836" s="16" t="s">
        <v>36055</v>
      </c>
      <c r="C13836" s="16" t="s">
        <v>34595</v>
      </c>
    </row>
    <row r="13837" ht="18.35" spans="1:3">
      <c r="A13837" s="1" t="s">
        <v>36054</v>
      </c>
      <c r="B13837" s="2" t="s">
        <v>36055</v>
      </c>
      <c r="C13837" s="2" t="s">
        <v>35831</v>
      </c>
    </row>
    <row r="13838" ht="18.35" spans="1:3">
      <c r="A13838" s="15" t="s">
        <v>36054</v>
      </c>
      <c r="B13838" s="16" t="s">
        <v>36055</v>
      </c>
      <c r="C13838" s="16" t="s">
        <v>34714</v>
      </c>
    </row>
    <row r="13839" ht="18.35" spans="1:3">
      <c r="A13839" s="1" t="s">
        <v>36054</v>
      </c>
      <c r="B13839" s="2" t="s">
        <v>36055</v>
      </c>
      <c r="C13839" s="2" t="s">
        <v>35832</v>
      </c>
    </row>
    <row r="13840" ht="18.35" spans="1:3">
      <c r="A13840" s="15" t="s">
        <v>36054</v>
      </c>
      <c r="B13840" s="16" t="s">
        <v>36055</v>
      </c>
      <c r="C13840" s="16" t="s">
        <v>35812</v>
      </c>
    </row>
    <row r="13841" ht="18.35" spans="1:3">
      <c r="A13841" s="1" t="s">
        <v>36054</v>
      </c>
      <c r="B13841" s="2" t="s">
        <v>36055</v>
      </c>
      <c r="C13841" s="2" t="s">
        <v>35813</v>
      </c>
    </row>
    <row r="13842" ht="18.35" spans="1:3">
      <c r="A13842" s="15" t="s">
        <v>36054</v>
      </c>
      <c r="B13842" s="16" t="s">
        <v>36055</v>
      </c>
      <c r="C13842" s="16" t="s">
        <v>35825</v>
      </c>
    </row>
    <row r="13843" ht="18.35" spans="1:3">
      <c r="A13843" s="1" t="s">
        <v>36054</v>
      </c>
      <c r="B13843" s="2" t="s">
        <v>36055</v>
      </c>
      <c r="C13843" s="2" t="s">
        <v>35877</v>
      </c>
    </row>
    <row r="13844" ht="18.35" spans="1:3">
      <c r="A13844" s="15" t="s">
        <v>36054</v>
      </c>
      <c r="B13844" s="16" t="s">
        <v>36055</v>
      </c>
      <c r="C13844" s="16" t="s">
        <v>35989</v>
      </c>
    </row>
    <row r="13845" ht="18.35" spans="1:3">
      <c r="A13845" s="1" t="s">
        <v>36054</v>
      </c>
      <c r="B13845" s="2" t="s">
        <v>36055</v>
      </c>
      <c r="C13845" s="2" t="s">
        <v>35971</v>
      </c>
    </row>
    <row r="13846" ht="18.35" spans="1:3">
      <c r="A13846" s="15" t="s">
        <v>36054</v>
      </c>
      <c r="B13846" s="16" t="s">
        <v>36055</v>
      </c>
      <c r="C13846" s="16" t="s">
        <v>34485</v>
      </c>
    </row>
    <row r="13847" ht="18.35" spans="1:3">
      <c r="A13847" s="1" t="s">
        <v>36054</v>
      </c>
      <c r="B13847" s="2" t="s">
        <v>36055</v>
      </c>
      <c r="C13847" s="2" t="s">
        <v>35508</v>
      </c>
    </row>
    <row r="13848" ht="18.35" spans="1:3">
      <c r="A13848" s="15" t="s">
        <v>36054</v>
      </c>
      <c r="B13848" s="16" t="s">
        <v>36055</v>
      </c>
      <c r="C13848" s="16" t="s">
        <v>34530</v>
      </c>
    </row>
    <row r="13849" ht="18.35" spans="1:3">
      <c r="A13849" s="1" t="s">
        <v>36054</v>
      </c>
      <c r="B13849" s="2" t="s">
        <v>36055</v>
      </c>
      <c r="C13849" s="2" t="s">
        <v>34487</v>
      </c>
    </row>
    <row r="13850" ht="18.35" spans="1:3">
      <c r="A13850" s="15" t="s">
        <v>36054</v>
      </c>
      <c r="B13850" s="16" t="s">
        <v>36055</v>
      </c>
      <c r="C13850" s="16" t="s">
        <v>35819</v>
      </c>
    </row>
    <row r="13851" ht="18.35" spans="1:3">
      <c r="A13851" s="1" t="s">
        <v>36054</v>
      </c>
      <c r="B13851" s="2" t="s">
        <v>36055</v>
      </c>
      <c r="C13851" s="2" t="s">
        <v>34364</v>
      </c>
    </row>
    <row r="13852" ht="18.35" spans="1:3">
      <c r="A13852" s="15" t="s">
        <v>36054</v>
      </c>
      <c r="B13852" s="16" t="s">
        <v>36055</v>
      </c>
      <c r="C13852" s="16" t="s">
        <v>35511</v>
      </c>
    </row>
    <row r="13853" ht="18.35" spans="1:3">
      <c r="A13853" s="1" t="s">
        <v>36054</v>
      </c>
      <c r="B13853" s="2" t="s">
        <v>36055</v>
      </c>
      <c r="C13853" s="2" t="s">
        <v>34532</v>
      </c>
    </row>
    <row r="13854" ht="18.35" spans="1:3">
      <c r="A13854" s="15" t="s">
        <v>36054</v>
      </c>
      <c r="B13854" s="16" t="s">
        <v>36055</v>
      </c>
      <c r="C13854" s="16" t="s">
        <v>34534</v>
      </c>
    </row>
    <row r="13855" ht="18.35" spans="1:3">
      <c r="A13855" s="1" t="s">
        <v>36054</v>
      </c>
      <c r="B13855" s="2" t="s">
        <v>36055</v>
      </c>
      <c r="C13855" s="2" t="s">
        <v>34535</v>
      </c>
    </row>
    <row r="13856" ht="18.35" spans="1:3">
      <c r="A13856" s="15" t="s">
        <v>36054</v>
      </c>
      <c r="B13856" s="16" t="s">
        <v>36055</v>
      </c>
      <c r="C13856" s="16" t="s">
        <v>35867</v>
      </c>
    </row>
    <row r="13857" ht="18.35" spans="1:3">
      <c r="A13857" s="1" t="s">
        <v>36054</v>
      </c>
      <c r="B13857" s="2" t="s">
        <v>36055</v>
      </c>
      <c r="C13857" s="2" t="s">
        <v>34853</v>
      </c>
    </row>
    <row r="13858" ht="18.35" spans="1:3">
      <c r="A13858" s="15" t="s">
        <v>36054</v>
      </c>
      <c r="B13858" s="16" t="s">
        <v>36055</v>
      </c>
      <c r="C13858" s="16" t="s">
        <v>35888</v>
      </c>
    </row>
    <row r="13859" ht="18.35" spans="1:3">
      <c r="A13859" s="1" t="s">
        <v>36054</v>
      </c>
      <c r="B13859" s="2" t="s">
        <v>36055</v>
      </c>
      <c r="C13859" s="2" t="s">
        <v>35339</v>
      </c>
    </row>
    <row r="13860" ht="18.35" spans="1:3">
      <c r="A13860" s="15" t="s">
        <v>36054</v>
      </c>
      <c r="B13860" s="16" t="s">
        <v>36055</v>
      </c>
      <c r="C13860" s="16" t="s">
        <v>35995</v>
      </c>
    </row>
    <row r="13861" ht="18.35" spans="1:3">
      <c r="A13861" s="1" t="s">
        <v>36054</v>
      </c>
      <c r="B13861" s="2" t="s">
        <v>36055</v>
      </c>
      <c r="C13861" s="2" t="s">
        <v>34386</v>
      </c>
    </row>
    <row r="13862" ht="18.35" spans="1:3">
      <c r="A13862" s="15" t="s">
        <v>36054</v>
      </c>
      <c r="B13862" s="16" t="s">
        <v>36055</v>
      </c>
      <c r="C13862" s="16" t="s">
        <v>34431</v>
      </c>
    </row>
    <row r="13863" ht="18.35" spans="1:3">
      <c r="A13863" s="1" t="s">
        <v>36054</v>
      </c>
      <c r="B13863" s="2" t="s">
        <v>36055</v>
      </c>
      <c r="C13863" s="2" t="s">
        <v>35869</v>
      </c>
    </row>
    <row r="13864" ht="18.35" spans="1:3">
      <c r="A13864" s="15" t="s">
        <v>36054</v>
      </c>
      <c r="B13864" s="16" t="s">
        <v>36055</v>
      </c>
      <c r="C13864" s="16" t="s">
        <v>35797</v>
      </c>
    </row>
    <row r="13865" ht="18.35" spans="1:3">
      <c r="A13865" s="1" t="s">
        <v>36054</v>
      </c>
      <c r="B13865" s="2" t="s">
        <v>36055</v>
      </c>
      <c r="C13865" s="2" t="s">
        <v>34860</v>
      </c>
    </row>
    <row r="13866" ht="18.35" spans="1:3">
      <c r="A13866" s="15" t="s">
        <v>36054</v>
      </c>
      <c r="B13866" s="16" t="s">
        <v>36055</v>
      </c>
      <c r="C13866" s="16" t="s">
        <v>34404</v>
      </c>
    </row>
    <row r="13867" ht="18.35" spans="1:3">
      <c r="A13867" s="1" t="s">
        <v>36054</v>
      </c>
      <c r="B13867" s="2" t="s">
        <v>36055</v>
      </c>
      <c r="C13867" s="2" t="s">
        <v>34634</v>
      </c>
    </row>
    <row r="13868" ht="18.35" spans="1:3">
      <c r="A13868" s="5" t="s">
        <v>36054</v>
      </c>
      <c r="B13868" s="6" t="s">
        <v>36055</v>
      </c>
      <c r="C13868" s="6" t="s">
        <v>34865</v>
      </c>
    </row>
    <row r="13869" ht="18.35" spans="1:3">
      <c r="A13869" s="1" t="s">
        <v>36054</v>
      </c>
      <c r="B13869" s="2" t="s">
        <v>36055</v>
      </c>
      <c r="C13869" s="2" t="s">
        <v>35864</v>
      </c>
    </row>
    <row r="13870" ht="18.35" spans="1:3">
      <c r="A13870" s="15" t="s">
        <v>36054</v>
      </c>
      <c r="B13870" s="16" t="s">
        <v>36055</v>
      </c>
      <c r="C13870" s="16" t="s">
        <v>34869</v>
      </c>
    </row>
    <row r="13871" ht="18.35" spans="1:3">
      <c r="A13871" s="1" t="s">
        <v>36054</v>
      </c>
      <c r="B13871" s="2" t="s">
        <v>36055</v>
      </c>
      <c r="C13871" s="2" t="s">
        <v>34871</v>
      </c>
    </row>
    <row r="13872" ht="18.35" spans="1:3">
      <c r="A13872" s="15" t="s">
        <v>36054</v>
      </c>
      <c r="B13872" s="16" t="s">
        <v>36055</v>
      </c>
      <c r="C13872" s="16" t="s">
        <v>35848</v>
      </c>
    </row>
    <row r="13873" ht="18.35" spans="1:3">
      <c r="A13873" s="1" t="s">
        <v>36054</v>
      </c>
      <c r="B13873" s="2" t="s">
        <v>36055</v>
      </c>
      <c r="C13873" s="2" t="s">
        <v>34645</v>
      </c>
    </row>
    <row r="13874" ht="18.35" spans="1:3">
      <c r="A13874" s="15" t="s">
        <v>36054</v>
      </c>
      <c r="B13874" s="16" t="s">
        <v>36055</v>
      </c>
      <c r="C13874" s="16" t="s">
        <v>34874</v>
      </c>
    </row>
    <row r="13875" ht="18.35" spans="1:3">
      <c r="A13875" s="1" t="s">
        <v>36054</v>
      </c>
      <c r="B13875" s="2" t="s">
        <v>36055</v>
      </c>
      <c r="C13875" s="2" t="s">
        <v>35334</v>
      </c>
    </row>
    <row r="13876" ht="18.35" spans="1:3">
      <c r="A13876" s="15" t="s">
        <v>36054</v>
      </c>
      <c r="B13876" s="16" t="s">
        <v>36055</v>
      </c>
      <c r="C13876" s="16" t="s">
        <v>35997</v>
      </c>
    </row>
    <row r="13877" ht="18.35" spans="1:3">
      <c r="A13877" s="1" t="s">
        <v>36054</v>
      </c>
      <c r="B13877" s="2" t="s">
        <v>36055</v>
      </c>
      <c r="C13877" s="2" t="s">
        <v>35998</v>
      </c>
    </row>
    <row r="13878" ht="18.35" spans="1:3">
      <c r="A13878" s="15" t="s">
        <v>36054</v>
      </c>
      <c r="B13878" s="16" t="s">
        <v>36055</v>
      </c>
      <c r="C13878" s="16" t="s">
        <v>35641</v>
      </c>
    </row>
    <row r="13879" ht="18.35" spans="1:3">
      <c r="A13879" s="1" t="s">
        <v>36054</v>
      </c>
      <c r="B13879" s="2" t="s">
        <v>36055</v>
      </c>
      <c r="C13879" s="2" t="s">
        <v>35815</v>
      </c>
    </row>
    <row r="13880" ht="18.35" spans="1:3">
      <c r="A13880" s="15" t="s">
        <v>36054</v>
      </c>
      <c r="B13880" s="16" t="s">
        <v>36055</v>
      </c>
      <c r="C13880" s="16" t="s">
        <v>35836</v>
      </c>
    </row>
    <row r="13881" ht="18.35" spans="1:3">
      <c r="A13881" s="1" t="s">
        <v>36054</v>
      </c>
      <c r="B13881" s="2" t="s">
        <v>36055</v>
      </c>
      <c r="C13881" s="2" t="s">
        <v>35792</v>
      </c>
    </row>
    <row r="13882" ht="18.35" spans="1:3">
      <c r="A13882" s="15" t="s">
        <v>36054</v>
      </c>
      <c r="B13882" s="16" t="s">
        <v>36055</v>
      </c>
      <c r="C13882" s="16" t="s">
        <v>35999</v>
      </c>
    </row>
    <row r="13883" ht="18.35" spans="1:3">
      <c r="A13883" s="1" t="s">
        <v>36054</v>
      </c>
      <c r="B13883" s="2" t="s">
        <v>36055</v>
      </c>
      <c r="C13883" s="2" t="s">
        <v>34878</v>
      </c>
    </row>
    <row r="13884" ht="18.35" spans="1:3">
      <c r="A13884" s="15" t="s">
        <v>36054</v>
      </c>
      <c r="B13884" s="16" t="s">
        <v>36055</v>
      </c>
      <c r="C13884" s="16" t="s">
        <v>36000</v>
      </c>
    </row>
    <row r="13885" ht="18.35" spans="1:3">
      <c r="A13885" s="1" t="s">
        <v>36054</v>
      </c>
      <c r="B13885" s="2" t="s">
        <v>36055</v>
      </c>
      <c r="C13885" s="2" t="s">
        <v>35462</v>
      </c>
    </row>
    <row r="13886" ht="18.35" spans="1:3">
      <c r="A13886" s="15" t="s">
        <v>36054</v>
      </c>
      <c r="B13886" s="16" t="s">
        <v>36055</v>
      </c>
      <c r="C13886" s="16" t="s">
        <v>35800</v>
      </c>
    </row>
    <row r="13887" ht="18.35" spans="1:3">
      <c r="A13887" s="1" t="s">
        <v>36054</v>
      </c>
      <c r="B13887" s="2" t="s">
        <v>36055</v>
      </c>
      <c r="C13887" s="2" t="s">
        <v>34653</v>
      </c>
    </row>
    <row r="13888" ht="18.35" spans="1:3">
      <c r="A13888" s="15" t="s">
        <v>36054</v>
      </c>
      <c r="B13888" s="16" t="s">
        <v>36055</v>
      </c>
      <c r="C13888" s="16" t="s">
        <v>34880</v>
      </c>
    </row>
    <row r="13889" ht="18.35" spans="1:3">
      <c r="A13889" s="1" t="s">
        <v>36054</v>
      </c>
      <c r="B13889" s="2" t="s">
        <v>36055</v>
      </c>
      <c r="C13889" s="2" t="s">
        <v>35223</v>
      </c>
    </row>
    <row r="13890" ht="18.35" spans="1:3">
      <c r="A13890" s="15" t="s">
        <v>36054</v>
      </c>
      <c r="B13890" s="16" t="s">
        <v>36055</v>
      </c>
      <c r="C13890" s="16" t="s">
        <v>35880</v>
      </c>
    </row>
    <row r="13891" ht="18.35" spans="1:3">
      <c r="A13891" s="1" t="s">
        <v>36054</v>
      </c>
      <c r="B13891" s="2" t="s">
        <v>36055</v>
      </c>
      <c r="C13891" s="2" t="s">
        <v>35839</v>
      </c>
    </row>
    <row r="13892" ht="18.35" spans="1:3">
      <c r="A13892" s="15" t="s">
        <v>36054</v>
      </c>
      <c r="B13892" s="16" t="s">
        <v>36055</v>
      </c>
      <c r="C13892" s="16" t="s">
        <v>35625</v>
      </c>
    </row>
    <row r="13893" ht="18.35" spans="1:3">
      <c r="A13893" s="1" t="s">
        <v>36054</v>
      </c>
      <c r="B13893" s="2" t="s">
        <v>36055</v>
      </c>
      <c r="C13893" s="2" t="s">
        <v>35296</v>
      </c>
    </row>
    <row r="13894" ht="18.35" spans="1:3">
      <c r="A13894" s="15" t="s">
        <v>36054</v>
      </c>
      <c r="B13894" s="16" t="s">
        <v>36055</v>
      </c>
      <c r="C13894" s="16" t="s">
        <v>36001</v>
      </c>
    </row>
    <row r="13895" ht="18.35" spans="1:3">
      <c r="A13895" s="1" t="s">
        <v>36054</v>
      </c>
      <c r="B13895" s="2" t="s">
        <v>36055</v>
      </c>
      <c r="C13895" s="2" t="s">
        <v>35846</v>
      </c>
    </row>
    <row r="13896" ht="18.35" spans="1:3">
      <c r="A13896" s="15" t="s">
        <v>36054</v>
      </c>
      <c r="B13896" s="16" t="s">
        <v>36055</v>
      </c>
      <c r="C13896" s="16" t="s">
        <v>35164</v>
      </c>
    </row>
    <row r="13897" ht="18.35" spans="1:3">
      <c r="A13897" s="1" t="s">
        <v>36054</v>
      </c>
      <c r="B13897" s="2" t="s">
        <v>36055</v>
      </c>
      <c r="C13897" s="2" t="s">
        <v>35138</v>
      </c>
    </row>
    <row r="13898" ht="18.35" spans="1:3">
      <c r="A13898" s="15" t="s">
        <v>36054</v>
      </c>
      <c r="B13898" s="16" t="s">
        <v>36055</v>
      </c>
      <c r="C13898" s="16" t="s">
        <v>35148</v>
      </c>
    </row>
    <row r="13899" ht="18.35" spans="1:3">
      <c r="A13899" s="1" t="s">
        <v>36054</v>
      </c>
      <c r="B13899" s="2" t="s">
        <v>36055</v>
      </c>
      <c r="C13899" s="2" t="s">
        <v>35757</v>
      </c>
    </row>
    <row r="13900" ht="18.35" spans="1:3">
      <c r="A13900" s="15" t="s">
        <v>36054</v>
      </c>
      <c r="B13900" s="16" t="s">
        <v>36055</v>
      </c>
      <c r="C13900" s="16" t="s">
        <v>35149</v>
      </c>
    </row>
    <row r="13901" ht="18.35" spans="1:3">
      <c r="A13901" s="1" t="s">
        <v>36054</v>
      </c>
      <c r="B13901" s="2" t="s">
        <v>36055</v>
      </c>
      <c r="C13901" s="2" t="s">
        <v>35575</v>
      </c>
    </row>
    <row r="13902" ht="18.35" spans="1:3">
      <c r="A13902" s="15" t="s">
        <v>36054</v>
      </c>
      <c r="B13902" s="16" t="s">
        <v>36055</v>
      </c>
      <c r="C13902" s="16" t="s">
        <v>34667</v>
      </c>
    </row>
    <row r="13903" ht="18.35" spans="1:3">
      <c r="A13903" s="1" t="s">
        <v>36054</v>
      </c>
      <c r="B13903" s="2" t="s">
        <v>36055</v>
      </c>
      <c r="C13903" s="2" t="s">
        <v>35793</v>
      </c>
    </row>
    <row r="13904" ht="18.35" spans="1:3">
      <c r="A13904" s="15" t="s">
        <v>36054</v>
      </c>
      <c r="B13904" s="16" t="s">
        <v>36055</v>
      </c>
      <c r="C13904" s="16" t="s">
        <v>35794</v>
      </c>
    </row>
    <row r="13905" ht="18.35" spans="1:3">
      <c r="A13905" s="1" t="s">
        <v>36054</v>
      </c>
      <c r="B13905" s="2" t="s">
        <v>36055</v>
      </c>
      <c r="C13905" s="2" t="s">
        <v>35863</v>
      </c>
    </row>
    <row r="13906" ht="18.35" spans="1:3">
      <c r="A13906" s="15" t="s">
        <v>36054</v>
      </c>
      <c r="B13906" s="16" t="s">
        <v>36055</v>
      </c>
      <c r="C13906" s="16" t="s">
        <v>34668</v>
      </c>
    </row>
    <row r="13907" ht="18.35" spans="1:3">
      <c r="A13907" s="1" t="s">
        <v>36054</v>
      </c>
      <c r="B13907" s="2" t="s">
        <v>36055</v>
      </c>
      <c r="C13907" s="2" t="s">
        <v>35361</v>
      </c>
    </row>
    <row r="13908" ht="18.35" spans="1:3">
      <c r="A13908" s="15" t="s">
        <v>36054</v>
      </c>
      <c r="B13908" s="16" t="s">
        <v>36055</v>
      </c>
      <c r="C13908" s="16" t="s">
        <v>34892</v>
      </c>
    </row>
    <row r="13909" ht="18.35" spans="1:3">
      <c r="A13909" s="1" t="s">
        <v>36054</v>
      </c>
      <c r="B13909" s="2" t="s">
        <v>36055</v>
      </c>
      <c r="C13909" s="2" t="s">
        <v>34508</v>
      </c>
    </row>
    <row r="13910" ht="18.35" spans="1:3">
      <c r="A13910" s="15" t="s">
        <v>36054</v>
      </c>
      <c r="B13910" s="16" t="s">
        <v>36055</v>
      </c>
      <c r="C13910" s="16" t="s">
        <v>35882</v>
      </c>
    </row>
    <row r="13911" ht="18.35" spans="1:3">
      <c r="A13911" s="1" t="s">
        <v>36054</v>
      </c>
      <c r="B13911" s="2" t="s">
        <v>36055</v>
      </c>
      <c r="C13911" s="2" t="s">
        <v>34387</v>
      </c>
    </row>
    <row r="13912" ht="18.35" spans="1:3">
      <c r="A13912" s="15" t="s">
        <v>36054</v>
      </c>
      <c r="B13912" s="16" t="s">
        <v>36055</v>
      </c>
      <c r="C13912" s="16" t="s">
        <v>35768</v>
      </c>
    </row>
    <row r="13913" ht="18.35" spans="1:3">
      <c r="A13913" s="1" t="s">
        <v>36054</v>
      </c>
      <c r="B13913" s="2" t="s">
        <v>36055</v>
      </c>
      <c r="C13913" s="2" t="s">
        <v>34694</v>
      </c>
    </row>
    <row r="13914" ht="18.35" spans="1:3">
      <c r="A13914" s="15" t="s">
        <v>36054</v>
      </c>
      <c r="B13914" s="16" t="s">
        <v>36055</v>
      </c>
      <c r="C13914" s="16" t="s">
        <v>35224</v>
      </c>
    </row>
    <row r="13915" ht="18.35" spans="1:3">
      <c r="A13915" s="1" t="s">
        <v>36054</v>
      </c>
      <c r="B13915" s="2" t="s">
        <v>36055</v>
      </c>
      <c r="C13915" s="2" t="s">
        <v>35568</v>
      </c>
    </row>
    <row r="13916" ht="18.35" spans="1:3">
      <c r="A13916" s="15" t="s">
        <v>36054</v>
      </c>
      <c r="B13916" s="16" t="s">
        <v>36055</v>
      </c>
      <c r="C13916" s="16" t="s">
        <v>34349</v>
      </c>
    </row>
    <row r="13917" ht="18.35" spans="1:3">
      <c r="A13917" s="1" t="s">
        <v>36054</v>
      </c>
      <c r="B13917" s="2" t="s">
        <v>36055</v>
      </c>
      <c r="C13917" s="2" t="s">
        <v>35816</v>
      </c>
    </row>
    <row r="13918" ht="18.35" spans="1:3">
      <c r="A13918" s="5" t="s">
        <v>36054</v>
      </c>
      <c r="B13918" s="6" t="s">
        <v>36055</v>
      </c>
      <c r="C13918" s="6" t="s">
        <v>34907</v>
      </c>
    </row>
    <row r="13919" ht="18.35" spans="1:3">
      <c r="A13919" s="1" t="s">
        <v>36054</v>
      </c>
      <c r="B13919" s="2" t="s">
        <v>36055</v>
      </c>
      <c r="C13919" s="2" t="s">
        <v>34447</v>
      </c>
    </row>
    <row r="13920" ht="18.35" spans="1:3">
      <c r="A13920" s="15" t="s">
        <v>36054</v>
      </c>
      <c r="B13920" s="16" t="s">
        <v>36055</v>
      </c>
      <c r="C13920" s="16" t="s">
        <v>35803</v>
      </c>
    </row>
    <row r="13921" ht="18.35" spans="1:3">
      <c r="A13921" s="1" t="s">
        <v>36054</v>
      </c>
      <c r="B13921" s="2" t="s">
        <v>36055</v>
      </c>
      <c r="C13921" s="2" t="s">
        <v>35077</v>
      </c>
    </row>
    <row r="13922" ht="18.35" spans="1:3">
      <c r="A13922" s="15" t="s">
        <v>36054</v>
      </c>
      <c r="B13922" s="16" t="s">
        <v>36055</v>
      </c>
      <c r="C13922" s="16" t="s">
        <v>35929</v>
      </c>
    </row>
    <row r="13923" ht="18.35" spans="1:3">
      <c r="A13923" s="1" t="s">
        <v>36054</v>
      </c>
      <c r="B13923" s="2" t="s">
        <v>36055</v>
      </c>
      <c r="C13923" s="2" t="s">
        <v>36002</v>
      </c>
    </row>
    <row r="13924" ht="18.35" spans="1:3">
      <c r="A13924" s="15" t="s">
        <v>36054</v>
      </c>
      <c r="B13924" s="16" t="s">
        <v>36055</v>
      </c>
      <c r="C13924" s="16" t="s">
        <v>35050</v>
      </c>
    </row>
    <row r="13925" ht="18.35" spans="1:3">
      <c r="A13925" s="1" t="s">
        <v>36054</v>
      </c>
      <c r="B13925" s="2" t="s">
        <v>36055</v>
      </c>
      <c r="C13925" s="2" t="s">
        <v>35580</v>
      </c>
    </row>
    <row r="13926" ht="18.35" spans="1:3">
      <c r="A13926" s="15" t="s">
        <v>36054</v>
      </c>
      <c r="B13926" s="16" t="s">
        <v>36055</v>
      </c>
      <c r="C13926" s="16" t="s">
        <v>35804</v>
      </c>
    </row>
    <row r="13927" ht="18.35" spans="1:3">
      <c r="A13927" s="1" t="s">
        <v>36054</v>
      </c>
      <c r="B13927" s="2" t="s">
        <v>36055</v>
      </c>
      <c r="C13927" s="2" t="s">
        <v>35079</v>
      </c>
    </row>
    <row r="13928" ht="18.35" spans="1:3">
      <c r="A13928" s="15" t="s">
        <v>36054</v>
      </c>
      <c r="B13928" s="16" t="s">
        <v>36055</v>
      </c>
      <c r="C13928" s="16" t="s">
        <v>35080</v>
      </c>
    </row>
    <row r="13929" ht="18.35" spans="1:3">
      <c r="A13929" s="1" t="s">
        <v>36054</v>
      </c>
      <c r="B13929" s="2" t="s">
        <v>36055</v>
      </c>
      <c r="C13929" s="2" t="s">
        <v>35349</v>
      </c>
    </row>
    <row r="13930" ht="18.35" spans="1:3">
      <c r="A13930" s="15" t="s">
        <v>36054</v>
      </c>
      <c r="B13930" s="16" t="s">
        <v>36055</v>
      </c>
      <c r="C13930" s="16" t="s">
        <v>34711</v>
      </c>
    </row>
    <row r="13931" ht="18.35" spans="1:3">
      <c r="A13931" s="1" t="s">
        <v>36054</v>
      </c>
      <c r="B13931" s="2" t="s">
        <v>36055</v>
      </c>
      <c r="C13931" s="2" t="s">
        <v>35581</v>
      </c>
    </row>
    <row r="13932" ht="18.35" spans="1:3">
      <c r="A13932" s="15" t="s">
        <v>36054</v>
      </c>
      <c r="B13932" s="16" t="s">
        <v>36055</v>
      </c>
      <c r="C13932" s="16" t="s">
        <v>35156</v>
      </c>
    </row>
    <row r="13933" ht="18.35" spans="1:3">
      <c r="A13933" s="1" t="s">
        <v>36054</v>
      </c>
      <c r="B13933" s="2" t="s">
        <v>36055</v>
      </c>
      <c r="C13933" s="2" t="s">
        <v>35973</v>
      </c>
    </row>
    <row r="13934" ht="18.35" spans="1:3">
      <c r="A13934" s="15" t="s">
        <v>36054</v>
      </c>
      <c r="B13934" s="16" t="s">
        <v>36055</v>
      </c>
      <c r="C13934" s="16" t="s">
        <v>36004</v>
      </c>
    </row>
    <row r="13935" ht="18.35" spans="1:3">
      <c r="A13935" s="1" t="s">
        <v>36054</v>
      </c>
      <c r="B13935" s="2" t="s">
        <v>36055</v>
      </c>
      <c r="C13935" s="2" t="s">
        <v>34922</v>
      </c>
    </row>
    <row r="13936" ht="18.35" spans="1:3">
      <c r="A13936" s="15" t="s">
        <v>36054</v>
      </c>
      <c r="B13936" s="16" t="s">
        <v>36055</v>
      </c>
      <c r="C13936" s="16" t="s">
        <v>27999</v>
      </c>
    </row>
    <row r="13937" ht="18.35" spans="1:3">
      <c r="A13937" s="1" t="s">
        <v>36054</v>
      </c>
      <c r="B13937" s="2" t="s">
        <v>36055</v>
      </c>
      <c r="C13937" s="2" t="s">
        <v>35821</v>
      </c>
    </row>
    <row r="13938" ht="18.35" spans="1:3">
      <c r="A13938" s="15" t="s">
        <v>36054</v>
      </c>
      <c r="B13938" s="16" t="s">
        <v>36055</v>
      </c>
      <c r="C13938" s="16" t="s">
        <v>36006</v>
      </c>
    </row>
    <row r="13939" ht="18.35" spans="1:3">
      <c r="A13939" s="1" t="s">
        <v>36054</v>
      </c>
      <c r="B13939" s="2" t="s">
        <v>36055</v>
      </c>
      <c r="C13939" s="2" t="s">
        <v>35992</v>
      </c>
    </row>
    <row r="13940" ht="18.35" spans="1:3">
      <c r="A13940" s="15" t="s">
        <v>36054</v>
      </c>
      <c r="B13940" s="16" t="s">
        <v>36055</v>
      </c>
      <c r="C13940" s="16" t="s">
        <v>34482</v>
      </c>
    </row>
    <row r="13941" ht="18.35" spans="1:3">
      <c r="A13941" s="1" t="s">
        <v>36054</v>
      </c>
      <c r="B13941" s="2" t="s">
        <v>36055</v>
      </c>
      <c r="C13941" s="2" t="s">
        <v>34483</v>
      </c>
    </row>
    <row r="13942" ht="18.35" spans="1:3">
      <c r="A13942" s="15" t="s">
        <v>36054</v>
      </c>
      <c r="B13942" s="16" t="s">
        <v>36055</v>
      </c>
      <c r="C13942" s="16" t="s">
        <v>35288</v>
      </c>
    </row>
    <row r="13943" ht="18.35" spans="1:3">
      <c r="A13943" s="1" t="s">
        <v>36054</v>
      </c>
      <c r="B13943" s="2" t="s">
        <v>36055</v>
      </c>
      <c r="C13943" s="2" t="s">
        <v>34526</v>
      </c>
    </row>
    <row r="13944" ht="18.35" spans="1:3">
      <c r="A13944" s="15" t="s">
        <v>36054</v>
      </c>
      <c r="B13944" s="16" t="s">
        <v>36055</v>
      </c>
      <c r="C13944" s="16" t="s">
        <v>34609</v>
      </c>
    </row>
    <row r="13945" ht="18.35" spans="1:3">
      <c r="A13945" s="1" t="s">
        <v>36054</v>
      </c>
      <c r="B13945" s="2" t="s">
        <v>36055</v>
      </c>
      <c r="C13945" s="2" t="s">
        <v>34610</v>
      </c>
    </row>
    <row r="13946" ht="18.35" spans="1:3">
      <c r="A13946" s="15" t="s">
        <v>36054</v>
      </c>
      <c r="B13946" s="16" t="s">
        <v>36055</v>
      </c>
      <c r="C13946" s="16" t="s">
        <v>34613</v>
      </c>
    </row>
    <row r="13947" ht="18.35" spans="1:3">
      <c r="A13947" s="1" t="s">
        <v>36054</v>
      </c>
      <c r="B13947" s="2" t="s">
        <v>36055</v>
      </c>
      <c r="C13947" s="2" t="s">
        <v>34837</v>
      </c>
    </row>
    <row r="13948" ht="18.35" spans="1:3">
      <c r="A13948" s="15" t="s">
        <v>36054</v>
      </c>
      <c r="B13948" s="16" t="s">
        <v>36055</v>
      </c>
      <c r="C13948" s="16" t="s">
        <v>34943</v>
      </c>
    </row>
    <row r="13949" ht="18.35" spans="1:3">
      <c r="A13949" s="1" t="s">
        <v>36054</v>
      </c>
      <c r="B13949" s="2" t="s">
        <v>36055</v>
      </c>
      <c r="C13949" s="2" t="s">
        <v>35847</v>
      </c>
    </row>
    <row r="13950" ht="18.35" spans="1:3">
      <c r="A13950" s="15" t="s">
        <v>36054</v>
      </c>
      <c r="B13950" s="16" t="s">
        <v>36055</v>
      </c>
      <c r="C13950" s="16" t="s">
        <v>36007</v>
      </c>
    </row>
    <row r="13951" ht="18.35" spans="1:3">
      <c r="A13951" s="1" t="s">
        <v>36054</v>
      </c>
      <c r="B13951" s="2" t="s">
        <v>36055</v>
      </c>
      <c r="C13951" s="2" t="s">
        <v>6410</v>
      </c>
    </row>
    <row r="13952" ht="18.35" spans="1:3">
      <c r="A13952" s="15" t="s">
        <v>36054</v>
      </c>
      <c r="B13952" s="16" t="s">
        <v>36055</v>
      </c>
      <c r="C13952" s="16" t="s">
        <v>34840</v>
      </c>
    </row>
    <row r="13953" ht="18.35" spans="1:3">
      <c r="A13953" s="1" t="s">
        <v>36054</v>
      </c>
      <c r="B13953" s="2" t="s">
        <v>36055</v>
      </c>
      <c r="C13953" s="2" t="s">
        <v>35886</v>
      </c>
    </row>
    <row r="13954" ht="18.35" spans="1:3">
      <c r="A13954" s="15" t="s">
        <v>36054</v>
      </c>
      <c r="B13954" s="16" t="s">
        <v>36055</v>
      </c>
      <c r="C13954" s="16" t="s">
        <v>34339</v>
      </c>
    </row>
    <row r="13955" ht="18.35" spans="1:3">
      <c r="A13955" s="1" t="s">
        <v>36054</v>
      </c>
      <c r="B13955" s="2" t="s">
        <v>36055</v>
      </c>
      <c r="C13955" s="2" t="s">
        <v>35093</v>
      </c>
    </row>
    <row r="13956" ht="18.35" spans="1:3">
      <c r="A13956" s="15" t="s">
        <v>36054</v>
      </c>
      <c r="B13956" s="16" t="s">
        <v>36055</v>
      </c>
      <c r="C13956" s="16" t="s">
        <v>35762</v>
      </c>
    </row>
    <row r="13957" ht="18.35" spans="1:3">
      <c r="A13957" s="1" t="s">
        <v>36054</v>
      </c>
      <c r="B13957" s="2" t="s">
        <v>36055</v>
      </c>
      <c r="C13957" s="2" t="s">
        <v>35887</v>
      </c>
    </row>
    <row r="13958" ht="18.35" spans="1:3">
      <c r="A13958" s="15" t="s">
        <v>36054</v>
      </c>
      <c r="B13958" s="16" t="s">
        <v>36055</v>
      </c>
      <c r="C13958" s="16" t="s">
        <v>35094</v>
      </c>
    </row>
    <row r="13959" ht="18.35" spans="1:3">
      <c r="A13959" s="1" t="s">
        <v>36054</v>
      </c>
      <c r="B13959" s="2" t="s">
        <v>36055</v>
      </c>
      <c r="C13959" s="2" t="s">
        <v>34489</v>
      </c>
    </row>
    <row r="13960" ht="18.35" spans="1:3">
      <c r="A13960" s="15" t="s">
        <v>36054</v>
      </c>
      <c r="B13960" s="16" t="s">
        <v>36055</v>
      </c>
      <c r="C13960" s="16" t="s">
        <v>36008</v>
      </c>
    </row>
    <row r="13961" ht="18.35" spans="1:3">
      <c r="A13961" s="1" t="s">
        <v>36054</v>
      </c>
      <c r="B13961" s="2" t="s">
        <v>36055</v>
      </c>
      <c r="C13961" s="2" t="s">
        <v>34946</v>
      </c>
    </row>
    <row r="13962" ht="18.35" spans="1:3">
      <c r="A13962" s="15" t="s">
        <v>36054</v>
      </c>
      <c r="B13962" s="16" t="s">
        <v>36055</v>
      </c>
      <c r="C13962" s="16" t="s">
        <v>35993</v>
      </c>
    </row>
    <row r="13963" ht="18.35" spans="1:3">
      <c r="A13963" s="1" t="s">
        <v>36054</v>
      </c>
      <c r="B13963" s="2" t="s">
        <v>36055</v>
      </c>
      <c r="C13963" s="2" t="s">
        <v>36009</v>
      </c>
    </row>
    <row r="13964" ht="18.35" spans="1:3">
      <c r="A13964" s="15" t="s">
        <v>36054</v>
      </c>
      <c r="B13964" s="16" t="s">
        <v>36055</v>
      </c>
      <c r="C13964" s="16" t="s">
        <v>34429</v>
      </c>
    </row>
    <row r="13965" ht="18.35" spans="1:3">
      <c r="A13965" s="1" t="s">
        <v>36054</v>
      </c>
      <c r="B13965" s="2" t="s">
        <v>36055</v>
      </c>
      <c r="C13965" s="2" t="s">
        <v>35095</v>
      </c>
    </row>
    <row r="13966" ht="18.35" spans="1:3">
      <c r="A13966" s="15" t="s">
        <v>36054</v>
      </c>
      <c r="B13966" s="16" t="s">
        <v>36055</v>
      </c>
      <c r="C13966" s="16" t="s">
        <v>35160</v>
      </c>
    </row>
    <row r="13967" ht="18.35" spans="1:3">
      <c r="A13967" s="1" t="s">
        <v>36054</v>
      </c>
      <c r="B13967" s="2" t="s">
        <v>36055</v>
      </c>
      <c r="C13967" s="2" t="s">
        <v>35994</v>
      </c>
    </row>
    <row r="13968" ht="18.35" spans="1:3">
      <c r="A13968" s="15" t="s">
        <v>36054</v>
      </c>
      <c r="B13968" s="16" t="s">
        <v>36055</v>
      </c>
      <c r="C13968" s="16" t="s">
        <v>35458</v>
      </c>
    </row>
    <row r="13969" ht="18.35" spans="1:3">
      <c r="A13969" s="1" t="s">
        <v>36054</v>
      </c>
      <c r="B13969" s="2" t="s">
        <v>36055</v>
      </c>
      <c r="C13969" s="2" t="s">
        <v>34430</v>
      </c>
    </row>
    <row r="13970" ht="18.35" spans="1:3">
      <c r="A13970" s="15" t="s">
        <v>36054</v>
      </c>
      <c r="B13970" s="16" t="s">
        <v>36055</v>
      </c>
      <c r="C13970" s="16" t="s">
        <v>34861</v>
      </c>
    </row>
    <row r="13971" ht="18.35" spans="1:3">
      <c r="A13971" s="1" t="s">
        <v>36054</v>
      </c>
      <c r="B13971" s="2" t="s">
        <v>36055</v>
      </c>
      <c r="C13971" s="2" t="s">
        <v>35828</v>
      </c>
    </row>
    <row r="13972" ht="18.35" spans="1:3">
      <c r="A13972" s="15" t="s">
        <v>36054</v>
      </c>
      <c r="B13972" s="16" t="s">
        <v>36055</v>
      </c>
      <c r="C13972" s="16" t="s">
        <v>35795</v>
      </c>
    </row>
    <row r="13973" ht="18.35" spans="1:3">
      <c r="A13973" s="1" t="s">
        <v>36054</v>
      </c>
      <c r="B13973" s="2" t="s">
        <v>36055</v>
      </c>
      <c r="C13973" s="2" t="s">
        <v>35796</v>
      </c>
    </row>
    <row r="13974" ht="18.35" spans="1:3">
      <c r="A13974" s="15" t="s">
        <v>36054</v>
      </c>
      <c r="B13974" s="16" t="s">
        <v>36055</v>
      </c>
      <c r="C13974" s="16" t="s">
        <v>35974</v>
      </c>
    </row>
    <row r="13975" ht="18.35" spans="1:3">
      <c r="A13975" s="1" t="s">
        <v>36054</v>
      </c>
      <c r="B13975" s="2" t="s">
        <v>36055</v>
      </c>
      <c r="C13975" s="2" t="s">
        <v>34633</v>
      </c>
    </row>
    <row r="13976" ht="18.35" spans="1:3">
      <c r="A13976" s="15" t="s">
        <v>36054</v>
      </c>
      <c r="B13976" s="16" t="s">
        <v>36055</v>
      </c>
      <c r="C13976" s="16" t="s">
        <v>34967</v>
      </c>
    </row>
    <row r="13977" ht="18.35" spans="1:3">
      <c r="A13977" s="1" t="s">
        <v>36054</v>
      </c>
      <c r="B13977" s="2" t="s">
        <v>36055</v>
      </c>
      <c r="C13977" s="2" t="s">
        <v>35750</v>
      </c>
    </row>
    <row r="13978" ht="18.35" spans="1:3">
      <c r="A13978" s="15" t="s">
        <v>36054</v>
      </c>
      <c r="B13978" s="16" t="s">
        <v>36055</v>
      </c>
      <c r="C13978" s="16" t="s">
        <v>35069</v>
      </c>
    </row>
    <row r="13979" ht="18.35" spans="1:3">
      <c r="A13979" s="1" t="s">
        <v>36054</v>
      </c>
      <c r="B13979" s="2" t="s">
        <v>36055</v>
      </c>
      <c r="C13979" s="2" t="s">
        <v>35070</v>
      </c>
    </row>
    <row r="13980" ht="18.35" spans="1:3">
      <c r="A13980" s="15" t="s">
        <v>36054</v>
      </c>
      <c r="B13980" s="16" t="s">
        <v>36055</v>
      </c>
      <c r="C13980" s="16" t="s">
        <v>35071</v>
      </c>
    </row>
    <row r="13981" ht="18.35" spans="1:3">
      <c r="A13981" s="1" t="s">
        <v>36054</v>
      </c>
      <c r="B13981" s="2" t="s">
        <v>36055</v>
      </c>
      <c r="C13981" s="2" t="s">
        <v>35871</v>
      </c>
    </row>
    <row r="13982" ht="18.35" spans="1:3">
      <c r="A13982" s="15" t="s">
        <v>36054</v>
      </c>
      <c r="B13982" s="16" t="s">
        <v>36055</v>
      </c>
      <c r="C13982" s="16" t="s">
        <v>34868</v>
      </c>
    </row>
    <row r="13983" ht="18.35" spans="1:3">
      <c r="A13983" s="1" t="s">
        <v>36054</v>
      </c>
      <c r="B13983" s="2" t="s">
        <v>36055</v>
      </c>
      <c r="C13983" s="2" t="s">
        <v>35253</v>
      </c>
    </row>
    <row r="13984" ht="18.35" spans="1:3">
      <c r="A13984" s="15" t="s">
        <v>36054</v>
      </c>
      <c r="B13984" s="16" t="s">
        <v>36055</v>
      </c>
      <c r="C13984" s="16" t="s">
        <v>35255</v>
      </c>
    </row>
    <row r="13985" ht="18.35" spans="1:3">
      <c r="A13985" s="1" t="s">
        <v>36054</v>
      </c>
      <c r="B13985" s="2" t="s">
        <v>36055</v>
      </c>
      <c r="C13985" s="2" t="s">
        <v>35256</v>
      </c>
    </row>
    <row r="13986" ht="18.35" spans="1:3">
      <c r="A13986" s="15" t="s">
        <v>36054</v>
      </c>
      <c r="B13986" s="16" t="s">
        <v>36055</v>
      </c>
      <c r="C13986" s="16" t="s">
        <v>35257</v>
      </c>
    </row>
    <row r="13987" ht="18.35" spans="1:3">
      <c r="A13987" s="1" t="s">
        <v>36054</v>
      </c>
      <c r="B13987" s="2" t="s">
        <v>36055</v>
      </c>
      <c r="C13987" s="2" t="s">
        <v>35258</v>
      </c>
    </row>
    <row r="13988" ht="18.35" spans="1:3">
      <c r="A13988" s="15" t="s">
        <v>36054</v>
      </c>
      <c r="B13988" s="16" t="s">
        <v>36055</v>
      </c>
      <c r="C13988" s="16" t="s">
        <v>35259</v>
      </c>
    </row>
    <row r="13989" ht="18.35" spans="1:3">
      <c r="A13989" s="1" t="s">
        <v>36054</v>
      </c>
      <c r="B13989" s="2" t="s">
        <v>36055</v>
      </c>
      <c r="C13989" s="2" t="s">
        <v>35260</v>
      </c>
    </row>
    <row r="13990" ht="18.35" spans="1:3">
      <c r="A13990" s="15" t="s">
        <v>36054</v>
      </c>
      <c r="B13990" s="16" t="s">
        <v>36055</v>
      </c>
      <c r="C13990" s="16" t="s">
        <v>35822</v>
      </c>
    </row>
    <row r="13991" ht="18.35" spans="1:3">
      <c r="A13991" s="1" t="s">
        <v>36054</v>
      </c>
      <c r="B13991" s="2" t="s">
        <v>36055</v>
      </c>
      <c r="C13991" s="2" t="s">
        <v>35723</v>
      </c>
    </row>
    <row r="13992" ht="18.35" spans="1:3">
      <c r="A13992" s="15" t="s">
        <v>36054</v>
      </c>
      <c r="B13992" s="16" t="s">
        <v>36055</v>
      </c>
      <c r="C13992" s="16" t="s">
        <v>36010</v>
      </c>
    </row>
    <row r="13993" ht="18.35" spans="1:3">
      <c r="A13993" s="1" t="s">
        <v>36054</v>
      </c>
      <c r="B13993" s="2" t="s">
        <v>36055</v>
      </c>
      <c r="C13993" s="2" t="s">
        <v>34461</v>
      </c>
    </row>
    <row r="13994" ht="18.35" spans="1:3">
      <c r="A13994" s="15" t="s">
        <v>36054</v>
      </c>
      <c r="B13994" s="16" t="s">
        <v>36055</v>
      </c>
      <c r="C13994" s="16" t="s">
        <v>35791</v>
      </c>
    </row>
    <row r="13995" ht="18.35" spans="1:3">
      <c r="A13995" s="1" t="s">
        <v>36054</v>
      </c>
      <c r="B13995" s="2" t="s">
        <v>36055</v>
      </c>
      <c r="C13995" s="2" t="s">
        <v>34748</v>
      </c>
    </row>
    <row r="13996" ht="18.35" spans="1:3">
      <c r="A13996" s="15" t="s">
        <v>36054</v>
      </c>
      <c r="B13996" s="16" t="s">
        <v>36055</v>
      </c>
      <c r="C13996" s="16" t="s">
        <v>34749</v>
      </c>
    </row>
    <row r="13997" ht="18.35" spans="1:3">
      <c r="A13997" s="1" t="s">
        <v>36054</v>
      </c>
      <c r="B13997" s="2" t="s">
        <v>36055</v>
      </c>
      <c r="C13997" s="2" t="s">
        <v>35262</v>
      </c>
    </row>
    <row r="13998" ht="18.35" spans="1:3">
      <c r="A13998" s="15" t="s">
        <v>36054</v>
      </c>
      <c r="B13998" s="16" t="s">
        <v>36055</v>
      </c>
      <c r="C13998" s="16" t="s">
        <v>35221</v>
      </c>
    </row>
    <row r="13999" ht="18.35" spans="1:3">
      <c r="A13999" s="1" t="s">
        <v>36054</v>
      </c>
      <c r="B13999" s="2" t="s">
        <v>36055</v>
      </c>
      <c r="C13999" s="2" t="s">
        <v>35873</v>
      </c>
    </row>
    <row r="14000" ht="18.35" spans="1:3">
      <c r="A14000" s="15" t="s">
        <v>36054</v>
      </c>
      <c r="B14000" s="16" t="s">
        <v>36055</v>
      </c>
      <c r="C14000" s="16" t="s">
        <v>36011</v>
      </c>
    </row>
    <row r="14001" ht="18.35" spans="1:3">
      <c r="A14001" s="1" t="s">
        <v>36054</v>
      </c>
      <c r="B14001" s="2" t="s">
        <v>36055</v>
      </c>
      <c r="C14001" s="2" t="s">
        <v>35810</v>
      </c>
    </row>
    <row r="14002" ht="18.35" spans="1:3">
      <c r="A14002" s="15" t="s">
        <v>36054</v>
      </c>
      <c r="B14002" s="16" t="s">
        <v>36055</v>
      </c>
      <c r="C14002" s="16" t="s">
        <v>35699</v>
      </c>
    </row>
    <row r="14003" ht="18.35" spans="1:3">
      <c r="A14003" s="1" t="s">
        <v>36054</v>
      </c>
      <c r="B14003" s="2" t="s">
        <v>36055</v>
      </c>
      <c r="C14003" s="2" t="s">
        <v>35996</v>
      </c>
    </row>
    <row r="14004" ht="18.35" spans="1:3">
      <c r="A14004" s="15" t="s">
        <v>36054</v>
      </c>
      <c r="B14004" s="16" t="s">
        <v>36055</v>
      </c>
      <c r="C14004" s="16" t="s">
        <v>35161</v>
      </c>
    </row>
    <row r="14005" ht="18.35" spans="1:3">
      <c r="A14005" s="1" t="s">
        <v>36054</v>
      </c>
      <c r="B14005" s="2" t="s">
        <v>36055</v>
      </c>
      <c r="C14005" s="2" t="s">
        <v>35647</v>
      </c>
    </row>
    <row r="14006" ht="18.35" spans="1:3">
      <c r="A14006" s="15" t="s">
        <v>36054</v>
      </c>
      <c r="B14006" s="16" t="s">
        <v>36055</v>
      </c>
      <c r="C14006" s="16" t="s">
        <v>35325</v>
      </c>
    </row>
    <row r="14007" ht="18.35" spans="1:3">
      <c r="A14007" s="1" t="s">
        <v>36054</v>
      </c>
      <c r="B14007" s="2" t="s">
        <v>36055</v>
      </c>
      <c r="C14007" s="2" t="s">
        <v>34372</v>
      </c>
    </row>
    <row r="14008" ht="18.35" spans="1:3">
      <c r="A14008" s="15" t="s">
        <v>36054</v>
      </c>
      <c r="B14008" s="16" t="s">
        <v>36055</v>
      </c>
      <c r="C14008" s="16" t="s">
        <v>35779</v>
      </c>
    </row>
    <row r="14009" ht="18.35" spans="1:3">
      <c r="A14009" s="1" t="s">
        <v>36054</v>
      </c>
      <c r="B14009" s="2" t="s">
        <v>36055</v>
      </c>
      <c r="C14009" s="2" t="s">
        <v>35972</v>
      </c>
    </row>
    <row r="14010" ht="18.35" spans="1:3">
      <c r="A14010" s="15" t="s">
        <v>36054</v>
      </c>
      <c r="B14010" s="16" t="s">
        <v>36055</v>
      </c>
      <c r="C14010" s="16" t="s">
        <v>35587</v>
      </c>
    </row>
    <row r="14011" ht="18.35" spans="1:3">
      <c r="A14011" s="1" t="s">
        <v>36054</v>
      </c>
      <c r="B14011" s="2" t="s">
        <v>36055</v>
      </c>
      <c r="C14011" s="2" t="s">
        <v>34767</v>
      </c>
    </row>
    <row r="14012" ht="18.35" spans="1:3">
      <c r="A14012" s="15" t="s">
        <v>36054</v>
      </c>
      <c r="B14012" s="16" t="s">
        <v>36055</v>
      </c>
      <c r="C14012" s="16" t="s">
        <v>36012</v>
      </c>
    </row>
    <row r="14013" ht="18.35" spans="1:3">
      <c r="A14013" s="1" t="s">
        <v>36054</v>
      </c>
      <c r="B14013" s="2" t="s">
        <v>36055</v>
      </c>
      <c r="C14013" s="2" t="s">
        <v>34882</v>
      </c>
    </row>
    <row r="14014" ht="18.35" spans="1:3">
      <c r="A14014" s="15" t="s">
        <v>36054</v>
      </c>
      <c r="B14014" s="16" t="s">
        <v>36055</v>
      </c>
      <c r="C14014" s="16" t="s">
        <v>36013</v>
      </c>
    </row>
    <row r="14015" ht="18.35" spans="1:3">
      <c r="A14015" s="1" t="s">
        <v>36054</v>
      </c>
      <c r="B14015" s="2" t="s">
        <v>36055</v>
      </c>
      <c r="C14015" s="2" t="s">
        <v>34775</v>
      </c>
    </row>
    <row r="14016" ht="18.35" spans="1:3">
      <c r="A14016" s="15" t="s">
        <v>36054</v>
      </c>
      <c r="B14016" s="16" t="s">
        <v>36055</v>
      </c>
      <c r="C14016" s="16" t="s">
        <v>35865</v>
      </c>
    </row>
    <row r="14017" ht="18.35" spans="1:3">
      <c r="A14017" s="1" t="s">
        <v>36054</v>
      </c>
      <c r="B14017" s="2" t="s">
        <v>36055</v>
      </c>
      <c r="C14017" s="2" t="s">
        <v>34659</v>
      </c>
    </row>
    <row r="14018" ht="18.35" spans="1:3">
      <c r="A14018" s="15" t="s">
        <v>36054</v>
      </c>
      <c r="B14018" s="16" t="s">
        <v>36055</v>
      </c>
      <c r="C14018" s="16" t="s">
        <v>35850</v>
      </c>
    </row>
    <row r="14019" ht="18.35" spans="1:3">
      <c r="A14019" s="7" t="s">
        <v>36054</v>
      </c>
      <c r="B14019" s="8" t="s">
        <v>36055</v>
      </c>
      <c r="C14019" s="8" t="s">
        <v>35266</v>
      </c>
    </row>
    <row r="14020" ht="18.35" spans="1:3">
      <c r="A14020" s="15" t="s">
        <v>36054</v>
      </c>
      <c r="B14020" s="16" t="s">
        <v>36055</v>
      </c>
      <c r="C14020" s="16" t="s">
        <v>34660</v>
      </c>
    </row>
    <row r="14021" ht="18.35" spans="1:3">
      <c r="A14021" s="1" t="s">
        <v>36054</v>
      </c>
      <c r="B14021" s="2" t="s">
        <v>36055</v>
      </c>
      <c r="C14021" s="2" t="s">
        <v>35881</v>
      </c>
    </row>
    <row r="14022" ht="18.35" spans="1:3">
      <c r="A14022" s="15" t="s">
        <v>36054</v>
      </c>
      <c r="B14022" s="16" t="s">
        <v>36055</v>
      </c>
      <c r="C14022" s="16" t="s">
        <v>34504</v>
      </c>
    </row>
    <row r="14023" ht="18.35" spans="1:3">
      <c r="A14023" s="1" t="s">
        <v>36054</v>
      </c>
      <c r="B14023" s="2" t="s">
        <v>36055</v>
      </c>
      <c r="C14023" s="2" t="s">
        <v>35975</v>
      </c>
    </row>
    <row r="14024" ht="18.35" spans="1:3">
      <c r="A14024" s="15" t="s">
        <v>36054</v>
      </c>
      <c r="B14024" s="16" t="s">
        <v>36055</v>
      </c>
      <c r="C14024" s="16" t="s">
        <v>34565</v>
      </c>
    </row>
    <row r="14025" ht="18.35" spans="1:3">
      <c r="A14025" s="1" t="s">
        <v>36054</v>
      </c>
      <c r="B14025" s="2" t="s">
        <v>36055</v>
      </c>
      <c r="C14025" s="2" t="s">
        <v>34566</v>
      </c>
    </row>
    <row r="14026" ht="18.35" spans="1:3">
      <c r="A14026" s="15" t="s">
        <v>36054</v>
      </c>
      <c r="B14026" s="16" t="s">
        <v>36055</v>
      </c>
      <c r="C14026" s="16" t="s">
        <v>35375</v>
      </c>
    </row>
    <row r="14027" ht="18.35" spans="1:3">
      <c r="A14027" s="1" t="s">
        <v>36054</v>
      </c>
      <c r="B14027" s="2" t="s">
        <v>36055</v>
      </c>
      <c r="C14027" s="2" t="s">
        <v>34569</v>
      </c>
    </row>
    <row r="14028" ht="18.35" spans="1:3">
      <c r="A14028" s="15" t="s">
        <v>36054</v>
      </c>
      <c r="B14028" s="16" t="s">
        <v>36055</v>
      </c>
      <c r="C14028" s="16" t="s">
        <v>36016</v>
      </c>
    </row>
    <row r="14029" ht="18.35" spans="1:3">
      <c r="A14029" s="1" t="s">
        <v>36054</v>
      </c>
      <c r="B14029" s="2" t="s">
        <v>36055</v>
      </c>
      <c r="C14029" s="2" t="s">
        <v>34789</v>
      </c>
    </row>
    <row r="14030" ht="18.35" spans="1:3">
      <c r="A14030" s="15" t="s">
        <v>36054</v>
      </c>
      <c r="B14030" s="16" t="s">
        <v>36055</v>
      </c>
      <c r="C14030" s="16" t="s">
        <v>34572</v>
      </c>
    </row>
    <row r="14031" ht="18.35" spans="1:3">
      <c r="A14031" s="1" t="s">
        <v>36054</v>
      </c>
      <c r="B14031" s="2" t="s">
        <v>36055</v>
      </c>
      <c r="C14031" s="2" t="s">
        <v>34394</v>
      </c>
    </row>
    <row r="14032" ht="18.35" spans="1:3">
      <c r="A14032" s="15" t="s">
        <v>36054</v>
      </c>
      <c r="B14032" s="16" t="s">
        <v>36055</v>
      </c>
      <c r="C14032" s="16" t="s">
        <v>34395</v>
      </c>
    </row>
    <row r="14033" ht="18.35" spans="1:3">
      <c r="A14033" s="1" t="s">
        <v>36054</v>
      </c>
      <c r="B14033" s="2" t="s">
        <v>36055</v>
      </c>
      <c r="C14033" s="2" t="s">
        <v>35830</v>
      </c>
    </row>
    <row r="14034" ht="18.35" spans="1:3">
      <c r="A14034" s="15" t="s">
        <v>36054</v>
      </c>
      <c r="B14034" s="16" t="s">
        <v>36055</v>
      </c>
      <c r="C14034" s="16" t="s">
        <v>35576</v>
      </c>
    </row>
    <row r="14035" ht="18.35" spans="1:3">
      <c r="A14035" s="1" t="s">
        <v>36054</v>
      </c>
      <c r="B14035" s="2" t="s">
        <v>36055</v>
      </c>
      <c r="C14035" s="2" t="s">
        <v>35075</v>
      </c>
    </row>
    <row r="14036" ht="18.35" spans="1:3">
      <c r="A14036" s="15" t="s">
        <v>36054</v>
      </c>
      <c r="B14036" s="16" t="s">
        <v>36055</v>
      </c>
      <c r="C14036" s="16" t="s">
        <v>35496</v>
      </c>
    </row>
    <row r="14037" ht="18.35" spans="1:3">
      <c r="A14037" s="1" t="s">
        <v>36054</v>
      </c>
      <c r="B14037" s="2" t="s">
        <v>36055</v>
      </c>
      <c r="C14037" s="2" t="s">
        <v>35883</v>
      </c>
    </row>
    <row r="14038" ht="18.35" spans="1:3">
      <c r="A14038" s="15" t="s">
        <v>36054</v>
      </c>
      <c r="B14038" s="16" t="s">
        <v>36055</v>
      </c>
      <c r="C14038" s="16" t="s">
        <v>35893</v>
      </c>
    </row>
    <row r="14039" ht="18.35" spans="1:3">
      <c r="A14039" s="1" t="s">
        <v>36054</v>
      </c>
      <c r="B14039" s="2" t="s">
        <v>36055</v>
      </c>
      <c r="C14039" s="2" t="s">
        <v>35076</v>
      </c>
    </row>
    <row r="14040" ht="18.35" spans="1:3">
      <c r="A14040" s="15" t="s">
        <v>36054</v>
      </c>
      <c r="B14040" s="16" t="s">
        <v>36055</v>
      </c>
      <c r="C14040" s="16" t="s">
        <v>35056</v>
      </c>
    </row>
    <row r="14041" ht="18.35" spans="1:3">
      <c r="A14041" s="1" t="s">
        <v>36054</v>
      </c>
      <c r="B14041" s="2" t="s">
        <v>36055</v>
      </c>
      <c r="C14041" s="2" t="s">
        <v>35535</v>
      </c>
    </row>
    <row r="14042" ht="18.35" spans="1:3">
      <c r="A14042" s="15" t="s">
        <v>36054</v>
      </c>
      <c r="B14042" s="16" t="s">
        <v>36055</v>
      </c>
      <c r="C14042" s="16" t="s">
        <v>35537</v>
      </c>
    </row>
    <row r="14043" ht="18.35" spans="1:3">
      <c r="A14043" s="1" t="s">
        <v>36054</v>
      </c>
      <c r="B14043" s="2" t="s">
        <v>36055</v>
      </c>
      <c r="C14043" s="2" t="s">
        <v>36017</v>
      </c>
    </row>
    <row r="14044" ht="18.35" spans="1:3">
      <c r="A14044" s="15" t="s">
        <v>36054</v>
      </c>
      <c r="B14044" s="16" t="s">
        <v>36055</v>
      </c>
      <c r="C14044" s="16" t="s">
        <v>35771</v>
      </c>
    </row>
    <row r="14045" ht="18.35" spans="1:3">
      <c r="A14045" s="1" t="s">
        <v>36054</v>
      </c>
      <c r="B14045" s="2" t="s">
        <v>36055</v>
      </c>
      <c r="C14045" s="2" t="s">
        <v>35842</v>
      </c>
    </row>
    <row r="14046" ht="18.35" spans="1:3">
      <c r="A14046" s="15" t="s">
        <v>36054</v>
      </c>
      <c r="B14046" s="16" t="s">
        <v>36055</v>
      </c>
      <c r="C14046" s="16" t="s">
        <v>35786</v>
      </c>
    </row>
    <row r="14047" ht="18.35" spans="1:3">
      <c r="A14047" s="1" t="s">
        <v>36054</v>
      </c>
      <c r="B14047" s="2" t="s">
        <v>36055</v>
      </c>
      <c r="C14047" s="2" t="s">
        <v>35283</v>
      </c>
    </row>
    <row r="14048" ht="18.35" spans="1:3">
      <c r="A14048" s="15" t="s">
        <v>36054</v>
      </c>
      <c r="B14048" s="16" t="s">
        <v>36055</v>
      </c>
      <c r="C14048" s="16" t="s">
        <v>35002</v>
      </c>
    </row>
    <row r="14049" ht="18.35" spans="1:3">
      <c r="A14049" s="1" t="s">
        <v>36054</v>
      </c>
      <c r="B14049" s="2" t="s">
        <v>36055</v>
      </c>
      <c r="C14049" s="2" t="s">
        <v>35754</v>
      </c>
    </row>
    <row r="14050" ht="18.35" spans="1:3">
      <c r="A14050" s="15" t="s">
        <v>36054</v>
      </c>
      <c r="B14050" s="16" t="s">
        <v>36055</v>
      </c>
      <c r="C14050" s="16" t="s">
        <v>34709</v>
      </c>
    </row>
    <row r="14051" ht="18.35" spans="1:3">
      <c r="A14051" s="1" t="s">
        <v>36054</v>
      </c>
      <c r="B14051" s="2" t="s">
        <v>36055</v>
      </c>
      <c r="C14051" s="2" t="s">
        <v>35884</v>
      </c>
    </row>
    <row r="14052" ht="18.35" spans="1:3">
      <c r="A14052" s="15" t="s">
        <v>36054</v>
      </c>
      <c r="B14052" s="16" t="s">
        <v>36055</v>
      </c>
      <c r="C14052" s="16" t="s">
        <v>35894</v>
      </c>
    </row>
    <row r="14053" ht="18.35" spans="1:3">
      <c r="A14053" s="1" t="s">
        <v>36054</v>
      </c>
      <c r="B14053" s="2" t="s">
        <v>36055</v>
      </c>
      <c r="C14053" s="2" t="s">
        <v>35500</v>
      </c>
    </row>
    <row r="14054" ht="18.35" spans="1:3">
      <c r="A14054" s="15" t="s">
        <v>36054</v>
      </c>
      <c r="B14054" s="16" t="s">
        <v>36055</v>
      </c>
      <c r="C14054" s="16" t="s">
        <v>35287</v>
      </c>
    </row>
    <row r="14055" ht="18.35" spans="1:3">
      <c r="A14055" s="1" t="s">
        <v>36054</v>
      </c>
      <c r="B14055" s="2" t="s">
        <v>36055</v>
      </c>
      <c r="C14055" s="2" t="s">
        <v>34450</v>
      </c>
    </row>
    <row r="14056" ht="18.35" spans="1:3">
      <c r="A14056" s="15" t="s">
        <v>36054</v>
      </c>
      <c r="B14056" s="16" t="s">
        <v>36055</v>
      </c>
      <c r="C14056" s="16" t="s">
        <v>35226</v>
      </c>
    </row>
    <row r="14057" ht="18.35" spans="1:3">
      <c r="A14057" s="1" t="s">
        <v>36054</v>
      </c>
      <c r="B14057" s="2" t="s">
        <v>36055</v>
      </c>
      <c r="C14057" s="2" t="s">
        <v>36003</v>
      </c>
    </row>
    <row r="14058" ht="18.35" spans="1:3">
      <c r="A14058" s="15" t="s">
        <v>36054</v>
      </c>
      <c r="B14058" s="16" t="s">
        <v>36055</v>
      </c>
      <c r="C14058" s="16" t="s">
        <v>34598</v>
      </c>
    </row>
    <row r="14059" ht="18.35" spans="1:3">
      <c r="A14059" s="1" t="s">
        <v>36054</v>
      </c>
      <c r="B14059" s="2" t="s">
        <v>36055</v>
      </c>
      <c r="C14059" s="2" t="s">
        <v>36005</v>
      </c>
    </row>
    <row r="14060" ht="18.35" spans="1:3">
      <c r="A14060" s="15" t="s">
        <v>36054</v>
      </c>
      <c r="B14060" s="16" t="s">
        <v>36055</v>
      </c>
      <c r="C14060" s="16" t="s">
        <v>35987</v>
      </c>
    </row>
    <row r="14061" ht="18.35" spans="1:3">
      <c r="A14061" s="1" t="s">
        <v>36054</v>
      </c>
      <c r="B14061" s="2" t="s">
        <v>36055</v>
      </c>
      <c r="C14061" s="2" t="s">
        <v>34599</v>
      </c>
    </row>
    <row r="14062" ht="18.35" spans="1:3">
      <c r="A14062" s="15" t="s">
        <v>36054</v>
      </c>
      <c r="B14062" s="16" t="s">
        <v>36055</v>
      </c>
      <c r="C14062" s="16" t="s">
        <v>36018</v>
      </c>
    </row>
    <row r="14063" ht="18.35" spans="1:3">
      <c r="A14063" s="1" t="s">
        <v>36054</v>
      </c>
      <c r="B14063" s="2" t="s">
        <v>36055</v>
      </c>
      <c r="C14063" s="2" t="s">
        <v>34716</v>
      </c>
    </row>
    <row r="14064" ht="18.35" spans="1:3">
      <c r="A14064" s="15" t="s">
        <v>36054</v>
      </c>
      <c r="B14064" s="16" t="s">
        <v>36055</v>
      </c>
      <c r="C14064" s="16" t="s">
        <v>34521</v>
      </c>
    </row>
    <row r="14065" ht="18.35" spans="1:3">
      <c r="A14065" s="1" t="s">
        <v>36054</v>
      </c>
      <c r="B14065" s="2" t="s">
        <v>36055</v>
      </c>
      <c r="C14065" s="2" t="s">
        <v>35503</v>
      </c>
    </row>
    <row r="14066" ht="18.35" spans="1:3">
      <c r="A14066" s="15" t="s">
        <v>36054</v>
      </c>
      <c r="B14066" s="16" t="s">
        <v>36055</v>
      </c>
      <c r="C14066" s="16" t="s">
        <v>35400</v>
      </c>
    </row>
    <row r="14067" ht="18.35" spans="1:3">
      <c r="A14067" s="1" t="s">
        <v>36054</v>
      </c>
      <c r="B14067" s="2" t="s">
        <v>36055</v>
      </c>
      <c r="C14067" s="2" t="s">
        <v>36019</v>
      </c>
    </row>
    <row r="14068" ht="18.35" spans="1:3">
      <c r="A14068" s="5" t="s">
        <v>36054</v>
      </c>
      <c r="B14068" s="6" t="s">
        <v>36055</v>
      </c>
      <c r="C14068" s="6" t="s">
        <v>34336</v>
      </c>
    </row>
    <row r="14069" ht="18.35" spans="1:3">
      <c r="A14069" s="1" t="s">
        <v>36054</v>
      </c>
      <c r="B14069" s="2" t="s">
        <v>36055</v>
      </c>
      <c r="C14069" s="2" t="s">
        <v>36020</v>
      </c>
    </row>
    <row r="14070" ht="18.35" spans="1:3">
      <c r="A14070" s="15" t="s">
        <v>36054</v>
      </c>
      <c r="B14070" s="16" t="s">
        <v>36055</v>
      </c>
      <c r="C14070" s="16" t="s">
        <v>34722</v>
      </c>
    </row>
    <row r="14071" ht="18.35" spans="1:3">
      <c r="A14071" s="1" t="s">
        <v>36054</v>
      </c>
      <c r="B14071" s="2" t="s">
        <v>36055</v>
      </c>
      <c r="C14071" s="2" t="s">
        <v>34484</v>
      </c>
    </row>
    <row r="14072" ht="18.35" spans="1:3">
      <c r="A14072" s="15" t="s">
        <v>36054</v>
      </c>
      <c r="B14072" s="16" t="s">
        <v>36055</v>
      </c>
      <c r="C14072" s="16" t="s">
        <v>35105</v>
      </c>
    </row>
    <row r="14073" ht="18.35" spans="1:3">
      <c r="A14073" s="1" t="s">
        <v>36054</v>
      </c>
      <c r="B14073" s="2" t="s">
        <v>36055</v>
      </c>
      <c r="C14073" s="2" t="s">
        <v>35106</v>
      </c>
    </row>
    <row r="14074" ht="18.35" spans="1:3">
      <c r="A14074" s="15" t="s">
        <v>36054</v>
      </c>
      <c r="B14074" s="16" t="s">
        <v>36055</v>
      </c>
      <c r="C14074" s="16" t="s">
        <v>34616</v>
      </c>
    </row>
    <row r="14075" ht="18.35" spans="1:3">
      <c r="A14075" s="1" t="s">
        <v>36054</v>
      </c>
      <c r="B14075" s="2" t="s">
        <v>36055</v>
      </c>
      <c r="C14075" s="2" t="s">
        <v>34617</v>
      </c>
    </row>
    <row r="14076" ht="18.35" spans="1:3">
      <c r="A14076" s="15" t="s">
        <v>36054</v>
      </c>
      <c r="B14076" s="16" t="s">
        <v>36055</v>
      </c>
      <c r="C14076" s="16" t="s">
        <v>35693</v>
      </c>
    </row>
    <row r="14077" ht="18.35" spans="1:3">
      <c r="A14077" s="1" t="s">
        <v>36054</v>
      </c>
      <c r="B14077" s="2" t="s">
        <v>36055</v>
      </c>
      <c r="C14077" s="2" t="s">
        <v>35142</v>
      </c>
    </row>
    <row r="14078" ht="18.35" spans="1:3">
      <c r="A14078" s="15" t="s">
        <v>36054</v>
      </c>
      <c r="B14078" s="16" t="s">
        <v>36055</v>
      </c>
      <c r="C14078" s="16" t="s">
        <v>34732</v>
      </c>
    </row>
    <row r="14079" ht="18.35" spans="1:3">
      <c r="A14079" s="1" t="s">
        <v>36054</v>
      </c>
      <c r="B14079" s="2" t="s">
        <v>36055</v>
      </c>
      <c r="C14079" s="2" t="s">
        <v>35111</v>
      </c>
    </row>
    <row r="14080" ht="18.35" spans="1:3">
      <c r="A14080" s="15" t="s">
        <v>36054</v>
      </c>
      <c r="B14080" s="16" t="s">
        <v>36055</v>
      </c>
      <c r="C14080" s="16" t="s">
        <v>34734</v>
      </c>
    </row>
    <row r="14081" ht="18.35" spans="1:3">
      <c r="A14081" s="1" t="s">
        <v>36054</v>
      </c>
      <c r="B14081" s="2" t="s">
        <v>36055</v>
      </c>
      <c r="C14081" s="2" t="s">
        <v>35826</v>
      </c>
    </row>
    <row r="14082" ht="18.35" spans="1:3">
      <c r="A14082" s="15" t="s">
        <v>36054</v>
      </c>
      <c r="B14082" s="16" t="s">
        <v>36055</v>
      </c>
      <c r="C14082" s="16" t="s">
        <v>35512</v>
      </c>
    </row>
    <row r="14083" ht="18.35" spans="1:3">
      <c r="A14083" s="1" t="s">
        <v>36054</v>
      </c>
      <c r="B14083" s="2" t="s">
        <v>36055</v>
      </c>
      <c r="C14083" s="2" t="s">
        <v>35573</v>
      </c>
    </row>
    <row r="14084" ht="18.35" spans="1:3">
      <c r="A14084" s="15" t="s">
        <v>36054</v>
      </c>
      <c r="B14084" s="16" t="s">
        <v>36055</v>
      </c>
      <c r="C14084" s="16" t="s">
        <v>34956</v>
      </c>
    </row>
    <row r="14085" ht="18.35" spans="1:3">
      <c r="A14085" s="1" t="s">
        <v>36054</v>
      </c>
      <c r="B14085" s="2" t="s">
        <v>36055</v>
      </c>
      <c r="C14085" s="2" t="s">
        <v>34492</v>
      </c>
    </row>
    <row r="14086" ht="18.35" spans="1:3">
      <c r="A14086" s="15" t="s">
        <v>36054</v>
      </c>
      <c r="B14086" s="16" t="s">
        <v>36055</v>
      </c>
      <c r="C14086" s="16" t="s">
        <v>35878</v>
      </c>
    </row>
    <row r="14087" ht="18.35" spans="1:3">
      <c r="A14087" s="1" t="s">
        <v>36054</v>
      </c>
      <c r="B14087" s="2" t="s">
        <v>36055</v>
      </c>
      <c r="C14087" s="2" t="s">
        <v>36021</v>
      </c>
    </row>
    <row r="14088" ht="18.35" spans="1:3">
      <c r="A14088" s="15" t="s">
        <v>36054</v>
      </c>
      <c r="B14088" s="16" t="s">
        <v>36055</v>
      </c>
      <c r="C14088" s="16" t="s">
        <v>34540</v>
      </c>
    </row>
    <row r="14089" ht="18.35" spans="1:3">
      <c r="A14089" s="1" t="s">
        <v>36054</v>
      </c>
      <c r="B14089" s="2" t="s">
        <v>36055</v>
      </c>
      <c r="C14089" s="2" t="s">
        <v>34962</v>
      </c>
    </row>
    <row r="14090" ht="18.35" spans="1:3">
      <c r="A14090" s="15" t="s">
        <v>36054</v>
      </c>
      <c r="B14090" s="16" t="s">
        <v>36055</v>
      </c>
      <c r="C14090" s="16" t="s">
        <v>36022</v>
      </c>
    </row>
    <row r="14091" ht="18.35" spans="1:3">
      <c r="A14091" s="1" t="s">
        <v>36054</v>
      </c>
      <c r="B14091" s="2" t="s">
        <v>36055</v>
      </c>
      <c r="C14091" s="2" t="s">
        <v>35889</v>
      </c>
    </row>
    <row r="14092" ht="18.35" spans="1:3">
      <c r="A14092" s="15" t="s">
        <v>36054</v>
      </c>
      <c r="B14092" s="16" t="s">
        <v>36055</v>
      </c>
      <c r="C14092" s="16" t="s">
        <v>34863</v>
      </c>
    </row>
    <row r="14093" ht="18.35" spans="1:3">
      <c r="A14093" s="1" t="s">
        <v>36054</v>
      </c>
      <c r="B14093" s="2" t="s">
        <v>36055</v>
      </c>
      <c r="C14093" s="2" t="s">
        <v>35368</v>
      </c>
    </row>
    <row r="14094" ht="18.35" spans="1:3">
      <c r="A14094" s="15" t="s">
        <v>36054</v>
      </c>
      <c r="B14094" s="16" t="s">
        <v>36055</v>
      </c>
      <c r="C14094" s="16" t="s">
        <v>35872</v>
      </c>
    </row>
    <row r="14095" ht="18.35" spans="1:3">
      <c r="A14095" s="1" t="s">
        <v>36054</v>
      </c>
      <c r="B14095" s="2" t="s">
        <v>36055</v>
      </c>
      <c r="C14095" s="2" t="s">
        <v>34872</v>
      </c>
    </row>
    <row r="14096" ht="18.35" spans="1:3">
      <c r="A14096" s="15" t="s">
        <v>36054</v>
      </c>
      <c r="B14096" s="16" t="s">
        <v>36055</v>
      </c>
      <c r="C14096" s="16" t="s">
        <v>35890</v>
      </c>
    </row>
    <row r="14097" ht="18.35" spans="1:3">
      <c r="A14097" s="1" t="s">
        <v>36054</v>
      </c>
      <c r="B14097" s="2" t="s">
        <v>36055</v>
      </c>
      <c r="C14097" s="2" t="s">
        <v>34408</v>
      </c>
    </row>
    <row r="14098" ht="18.35" spans="1:3">
      <c r="A14098" s="15" t="s">
        <v>36054</v>
      </c>
      <c r="B14098" s="16" t="s">
        <v>36055</v>
      </c>
      <c r="C14098" s="16" t="s">
        <v>35058</v>
      </c>
    </row>
    <row r="14099" ht="18.35" spans="1:3">
      <c r="A14099" s="1" t="s">
        <v>36054</v>
      </c>
      <c r="B14099" s="2" t="s">
        <v>36055</v>
      </c>
      <c r="C14099" s="2" t="s">
        <v>35835</v>
      </c>
    </row>
    <row r="14100" ht="18.35" spans="1:3">
      <c r="A14100" s="15" t="s">
        <v>36054</v>
      </c>
      <c r="B14100" s="16" t="s">
        <v>36055</v>
      </c>
      <c r="C14100" s="16" t="s">
        <v>34971</v>
      </c>
    </row>
    <row r="14101" ht="18.35" spans="1:3">
      <c r="A14101" s="1" t="s">
        <v>36054</v>
      </c>
      <c r="B14101" s="2" t="s">
        <v>36055</v>
      </c>
      <c r="C14101" s="2" t="s">
        <v>35162</v>
      </c>
    </row>
    <row r="14102" ht="18.35" spans="1:3">
      <c r="A14102" s="15" t="s">
        <v>36054</v>
      </c>
      <c r="B14102" s="16" t="s">
        <v>36055</v>
      </c>
      <c r="C14102" s="16" t="s">
        <v>36023</v>
      </c>
    </row>
    <row r="14103" ht="18.35" spans="1:3">
      <c r="A14103" s="1" t="s">
        <v>36054</v>
      </c>
      <c r="B14103" s="2" t="s">
        <v>36055</v>
      </c>
      <c r="C14103" s="2" t="s">
        <v>35849</v>
      </c>
    </row>
    <row r="14104" ht="18.35" spans="1:3">
      <c r="A14104" s="15" t="s">
        <v>36054</v>
      </c>
      <c r="B14104" s="16" t="s">
        <v>36055</v>
      </c>
      <c r="C14104" s="16" t="s">
        <v>35837</v>
      </c>
    </row>
    <row r="14105" ht="18.35" spans="1:3">
      <c r="A14105" s="1" t="s">
        <v>36054</v>
      </c>
      <c r="B14105" s="2" t="s">
        <v>36055</v>
      </c>
      <c r="C14105" s="2" t="s">
        <v>34975</v>
      </c>
    </row>
    <row r="14106" ht="18.35" spans="1:3">
      <c r="A14106" s="15" t="s">
        <v>36054</v>
      </c>
      <c r="B14106" s="16" t="s">
        <v>36055</v>
      </c>
      <c r="C14106" s="16" t="s">
        <v>35838</v>
      </c>
    </row>
    <row r="14107" ht="18.35" spans="1:3">
      <c r="A14107" s="1" t="s">
        <v>36054</v>
      </c>
      <c r="B14107" s="2" t="s">
        <v>36055</v>
      </c>
      <c r="C14107" s="2" t="s">
        <v>35829</v>
      </c>
    </row>
    <row r="14108" ht="18.35" spans="1:3">
      <c r="A14108" s="15" t="s">
        <v>36054</v>
      </c>
      <c r="B14108" s="16" t="s">
        <v>36055</v>
      </c>
      <c r="C14108" s="16" t="s">
        <v>36024</v>
      </c>
    </row>
    <row r="14109" ht="18.35" spans="1:3">
      <c r="A14109" s="1" t="s">
        <v>36054</v>
      </c>
      <c r="B14109" s="2" t="s">
        <v>36055</v>
      </c>
      <c r="C14109" s="2" t="s">
        <v>34400</v>
      </c>
    </row>
    <row r="14110" ht="18.35" spans="1:3">
      <c r="A14110" s="15" t="s">
        <v>36054</v>
      </c>
      <c r="B14110" s="16" t="s">
        <v>36055</v>
      </c>
      <c r="C14110" s="16" t="s">
        <v>35976</v>
      </c>
    </row>
    <row r="14111" ht="18.35" spans="1:3">
      <c r="A14111" s="1" t="s">
        <v>36054</v>
      </c>
      <c r="B14111" s="2" t="s">
        <v>36055</v>
      </c>
      <c r="C14111" s="2" t="s">
        <v>36014</v>
      </c>
    </row>
    <row r="14112" ht="18.35" spans="1:3">
      <c r="A14112" s="15" t="s">
        <v>36054</v>
      </c>
      <c r="B14112" s="16" t="s">
        <v>36055</v>
      </c>
      <c r="C14112" s="16" t="s">
        <v>34559</v>
      </c>
    </row>
    <row r="14113" ht="18.35" spans="1:3">
      <c r="A14113" s="1" t="s">
        <v>36054</v>
      </c>
      <c r="B14113" s="2" t="s">
        <v>36055</v>
      </c>
      <c r="C14113" s="2" t="s">
        <v>34468</v>
      </c>
    </row>
    <row r="14114" ht="18.35" spans="1:3">
      <c r="A14114" s="15" t="s">
        <v>36054</v>
      </c>
      <c r="B14114" s="16" t="s">
        <v>36055</v>
      </c>
      <c r="C14114" s="16" t="s">
        <v>35801</v>
      </c>
    </row>
    <row r="14115" ht="18.35" spans="1:3">
      <c r="A14115" s="1" t="s">
        <v>36054</v>
      </c>
      <c r="B14115" s="2" t="s">
        <v>36055</v>
      </c>
      <c r="C14115" s="2" t="s">
        <v>35891</v>
      </c>
    </row>
    <row r="14116" ht="18.35" spans="1:3">
      <c r="A14116" s="15" t="s">
        <v>36054</v>
      </c>
      <c r="B14116" s="16" t="s">
        <v>36055</v>
      </c>
      <c r="C14116" s="16" t="s">
        <v>35267</v>
      </c>
    </row>
    <row r="14117" ht="18.35" spans="1:3">
      <c r="A14117" s="1" t="s">
        <v>36054</v>
      </c>
      <c r="B14117" s="2" t="s">
        <v>36055</v>
      </c>
      <c r="C14117" s="2" t="s">
        <v>34887</v>
      </c>
    </row>
    <row r="14118" ht="18.35" spans="1:3">
      <c r="A14118" s="15" t="s">
        <v>36054</v>
      </c>
      <c r="B14118" s="16" t="s">
        <v>36055</v>
      </c>
      <c r="C14118" s="16" t="s">
        <v>35840</v>
      </c>
    </row>
    <row r="14119" ht="18.35" spans="1:3">
      <c r="A14119" s="1" t="s">
        <v>36054</v>
      </c>
      <c r="B14119" s="2" t="s">
        <v>36055</v>
      </c>
      <c r="C14119" s="2" t="s">
        <v>34783</v>
      </c>
    </row>
    <row r="14120" ht="18.35" spans="1:3">
      <c r="A14120" s="15" t="s">
        <v>36054</v>
      </c>
      <c r="B14120" s="16" t="s">
        <v>36055</v>
      </c>
      <c r="C14120" s="16" t="s">
        <v>34785</v>
      </c>
    </row>
    <row r="14121" ht="18.35" spans="1:3">
      <c r="A14121" s="1" t="s">
        <v>36054</v>
      </c>
      <c r="B14121" s="2" t="s">
        <v>36055</v>
      </c>
      <c r="C14121" s="2" t="s">
        <v>35977</v>
      </c>
    </row>
    <row r="14122" ht="18.35" spans="1:3">
      <c r="A14122" s="15" t="s">
        <v>36054</v>
      </c>
      <c r="B14122" s="16" t="s">
        <v>36055</v>
      </c>
      <c r="C14122" s="16" t="s">
        <v>35978</v>
      </c>
    </row>
    <row r="14123" ht="18.35" spans="1:3">
      <c r="A14123" s="1" t="s">
        <v>36054</v>
      </c>
      <c r="B14123" s="2" t="s">
        <v>36055</v>
      </c>
      <c r="C14123" s="2" t="s">
        <v>36025</v>
      </c>
    </row>
    <row r="14124" ht="18.35" spans="1:3">
      <c r="A14124" s="15" t="s">
        <v>36054</v>
      </c>
      <c r="B14124" s="16" t="s">
        <v>36055</v>
      </c>
      <c r="C14124" s="16" t="s">
        <v>34677</v>
      </c>
    </row>
    <row r="14125" ht="18.35" spans="1:3">
      <c r="A14125" s="1" t="s">
        <v>36054</v>
      </c>
      <c r="B14125" s="2" t="s">
        <v>36055</v>
      </c>
      <c r="C14125" s="2" t="s">
        <v>36026</v>
      </c>
    </row>
    <row r="14126" ht="18.35" spans="1:3">
      <c r="A14126" s="15" t="s">
        <v>36054</v>
      </c>
      <c r="B14126" s="16" t="s">
        <v>36055</v>
      </c>
      <c r="C14126" s="16" t="s">
        <v>34681</v>
      </c>
    </row>
    <row r="14127" ht="18.35" spans="1:3">
      <c r="A14127" s="1" t="s">
        <v>36054</v>
      </c>
      <c r="B14127" s="2" t="s">
        <v>36055</v>
      </c>
      <c r="C14127" s="2" t="s">
        <v>34568</v>
      </c>
    </row>
    <row r="14128" ht="18.35" spans="1:3">
      <c r="A14128" s="15" t="s">
        <v>36054</v>
      </c>
      <c r="B14128" s="16" t="s">
        <v>36055</v>
      </c>
      <c r="C14128" s="16" t="s">
        <v>36015</v>
      </c>
    </row>
    <row r="14129" ht="18.35" spans="1:3">
      <c r="A14129" s="1" t="s">
        <v>36054</v>
      </c>
      <c r="B14129" s="2" t="s">
        <v>36055</v>
      </c>
      <c r="C14129" s="2" t="s">
        <v>36027</v>
      </c>
    </row>
    <row r="14130" ht="18.35" spans="1:3">
      <c r="A14130" s="15" t="s">
        <v>36054</v>
      </c>
      <c r="B14130" s="16" t="s">
        <v>36055</v>
      </c>
      <c r="C14130" s="16" t="s">
        <v>34513</v>
      </c>
    </row>
    <row r="14131" ht="18.35" spans="1:3">
      <c r="A14131" s="1" t="s">
        <v>36054</v>
      </c>
      <c r="B14131" s="2" t="s">
        <v>36055</v>
      </c>
      <c r="C14131" s="2" t="s">
        <v>35892</v>
      </c>
    </row>
    <row r="14132" ht="18.35" spans="1:3">
      <c r="A14132" s="15" t="s">
        <v>36054</v>
      </c>
      <c r="B14132" s="16" t="s">
        <v>36055</v>
      </c>
      <c r="C14132" s="16" t="s">
        <v>34696</v>
      </c>
    </row>
    <row r="14133" ht="18.35" spans="1:3">
      <c r="A14133" s="1" t="s">
        <v>36054</v>
      </c>
      <c r="B14133" s="2" t="s">
        <v>36055</v>
      </c>
      <c r="C14133" s="2" t="s">
        <v>35475</v>
      </c>
    </row>
    <row r="14134" ht="18.35" spans="1:3">
      <c r="A14134" s="15" t="s">
        <v>36054</v>
      </c>
      <c r="B14134" s="16" t="s">
        <v>36055</v>
      </c>
      <c r="C14134" s="16" t="s">
        <v>36028</v>
      </c>
    </row>
    <row r="14135" ht="18.35" spans="1:3">
      <c r="A14135" s="1" t="s">
        <v>36054</v>
      </c>
      <c r="B14135" s="2" t="s">
        <v>36055</v>
      </c>
      <c r="C14135" s="2" t="s">
        <v>35852</v>
      </c>
    </row>
    <row r="14136" ht="18.35" spans="1:3">
      <c r="A14136" s="15" t="s">
        <v>36054</v>
      </c>
      <c r="B14136" s="16" t="s">
        <v>36055</v>
      </c>
      <c r="C14136" s="16" t="s">
        <v>35769</v>
      </c>
    </row>
    <row r="14137" ht="18.35" spans="1:3">
      <c r="A14137" s="1" t="s">
        <v>36054</v>
      </c>
      <c r="B14137" s="2" t="s">
        <v>36055</v>
      </c>
      <c r="C14137" s="2" t="s">
        <v>34988</v>
      </c>
    </row>
    <row r="14138" ht="18.35" spans="1:3">
      <c r="A14138" s="15" t="s">
        <v>36054</v>
      </c>
      <c r="B14138" s="16" t="s">
        <v>36055</v>
      </c>
      <c r="C14138" s="16" t="s">
        <v>34803</v>
      </c>
    </row>
    <row r="14139" ht="18.35" spans="1:3">
      <c r="A14139" s="1" t="s">
        <v>36054</v>
      </c>
      <c r="B14139" s="2" t="s">
        <v>36055</v>
      </c>
      <c r="C14139" s="2" t="s">
        <v>36029</v>
      </c>
    </row>
    <row r="14140" ht="18.35" spans="1:3">
      <c r="A14140" s="15" t="s">
        <v>36054</v>
      </c>
      <c r="B14140" s="16" t="s">
        <v>36055</v>
      </c>
      <c r="C14140" s="16" t="s">
        <v>35734</v>
      </c>
    </row>
    <row r="14141" ht="18.35" spans="1:3">
      <c r="A14141" s="1" t="s">
        <v>36054</v>
      </c>
      <c r="B14141" s="2" t="s">
        <v>36055</v>
      </c>
      <c r="C14141" s="2" t="s">
        <v>36030</v>
      </c>
    </row>
    <row r="14142" ht="18.35" spans="1:3">
      <c r="A14142" s="15" t="s">
        <v>36054</v>
      </c>
      <c r="B14142" s="16" t="s">
        <v>36055</v>
      </c>
      <c r="C14142" s="16" t="s">
        <v>34350</v>
      </c>
    </row>
    <row r="14143" ht="18.35" spans="1:3">
      <c r="A14143" s="1" t="s">
        <v>36054</v>
      </c>
      <c r="B14143" s="2" t="s">
        <v>36055</v>
      </c>
      <c r="C14143" s="2" t="s">
        <v>35841</v>
      </c>
    </row>
    <row r="14144" ht="18.35" spans="1:3">
      <c r="A14144" s="15" t="s">
        <v>36054</v>
      </c>
      <c r="B14144" s="16" t="s">
        <v>36055</v>
      </c>
      <c r="C14144" s="16" t="s">
        <v>35959</v>
      </c>
    </row>
    <row r="14145" ht="18.35" spans="1:3">
      <c r="A14145" s="1" t="s">
        <v>36054</v>
      </c>
      <c r="B14145" s="2" t="s">
        <v>36055</v>
      </c>
      <c r="C14145" s="2" t="s">
        <v>35466</v>
      </c>
    </row>
    <row r="14146" ht="18.35" spans="1:3">
      <c r="A14146" s="15" t="s">
        <v>36054</v>
      </c>
      <c r="B14146" s="16" t="s">
        <v>36055</v>
      </c>
      <c r="C14146" s="16" t="s">
        <v>35672</v>
      </c>
    </row>
    <row r="14147" ht="18.35" spans="1:3">
      <c r="A14147" s="1" t="s">
        <v>36054</v>
      </c>
      <c r="B14147" s="2" t="s">
        <v>36055</v>
      </c>
      <c r="C14147" s="2" t="s">
        <v>34998</v>
      </c>
    </row>
    <row r="14148" ht="18.35" spans="1:3">
      <c r="A14148" s="15" t="s">
        <v>36054</v>
      </c>
      <c r="B14148" s="16" t="s">
        <v>36055</v>
      </c>
      <c r="C14148" s="16" t="s">
        <v>34352</v>
      </c>
    </row>
    <row r="14149" ht="18.35" spans="1:3">
      <c r="A14149" s="1" t="s">
        <v>36054</v>
      </c>
      <c r="B14149" s="2" t="s">
        <v>36055</v>
      </c>
      <c r="C14149" s="2" t="s">
        <v>34593</v>
      </c>
    </row>
    <row r="14150" ht="18.35" spans="1:3">
      <c r="A14150" s="15" t="s">
        <v>36054</v>
      </c>
      <c r="B14150" s="16" t="s">
        <v>36055</v>
      </c>
      <c r="C14150" s="16" t="s">
        <v>36032</v>
      </c>
    </row>
    <row r="14151" ht="18.35" spans="1:3">
      <c r="A14151" s="1" t="s">
        <v>36054</v>
      </c>
      <c r="B14151" s="2" t="s">
        <v>36055</v>
      </c>
      <c r="C14151" s="2" t="s">
        <v>35081</v>
      </c>
    </row>
    <row r="14152" ht="18.35" spans="1:3">
      <c r="A14152" s="15" t="s">
        <v>36054</v>
      </c>
      <c r="B14152" s="16" t="s">
        <v>36055</v>
      </c>
      <c r="C14152" s="16" t="s">
        <v>35843</v>
      </c>
    </row>
    <row r="14153" ht="18.35" spans="1:3">
      <c r="A14153" s="1" t="s">
        <v>36054</v>
      </c>
      <c r="B14153" s="2" t="s">
        <v>36055</v>
      </c>
      <c r="C14153" s="2" t="s">
        <v>35319</v>
      </c>
    </row>
    <row r="14154" ht="18.35" spans="1:3">
      <c r="A14154" s="15" t="s">
        <v>36054</v>
      </c>
      <c r="B14154" s="16" t="s">
        <v>36055</v>
      </c>
      <c r="C14154" s="16" t="s">
        <v>34918</v>
      </c>
    </row>
    <row r="14155" ht="18.35" spans="1:3">
      <c r="A14155" s="1" t="s">
        <v>36054</v>
      </c>
      <c r="B14155" s="2" t="s">
        <v>36055</v>
      </c>
      <c r="C14155" s="2" t="s">
        <v>35014</v>
      </c>
    </row>
    <row r="14156" ht="18.35" spans="1:3">
      <c r="A14156" s="15" t="s">
        <v>36054</v>
      </c>
      <c r="B14156" s="16" t="s">
        <v>36055</v>
      </c>
      <c r="C14156" s="16" t="s">
        <v>36033</v>
      </c>
    </row>
    <row r="14157" ht="18.35" spans="1:3">
      <c r="A14157" s="1" t="s">
        <v>36054</v>
      </c>
      <c r="B14157" s="2" t="s">
        <v>36055</v>
      </c>
      <c r="C14157" s="2" t="s">
        <v>35025</v>
      </c>
    </row>
    <row r="14158" ht="18.35" spans="1:3">
      <c r="A14158" s="1" t="s">
        <v>36056</v>
      </c>
      <c r="B14158" s="2" t="s">
        <v>36057</v>
      </c>
      <c r="C14158" s="2" t="s">
        <v>34831</v>
      </c>
    </row>
    <row r="14159" ht="18.35" spans="1:3">
      <c r="A14159" s="15" t="s">
        <v>36056</v>
      </c>
      <c r="B14159" s="16" t="s">
        <v>36057</v>
      </c>
      <c r="C14159" s="16" t="s">
        <v>34360</v>
      </c>
    </row>
    <row r="14160" ht="18.35" spans="1:3">
      <c r="A14160" s="1" t="s">
        <v>36056</v>
      </c>
      <c r="B14160" s="2" t="s">
        <v>36057</v>
      </c>
      <c r="C14160" s="2" t="s">
        <v>34401</v>
      </c>
    </row>
    <row r="14161" ht="18.35" spans="1:3">
      <c r="A14161" s="15" t="s">
        <v>36056</v>
      </c>
      <c r="B14161" s="16" t="s">
        <v>36057</v>
      </c>
      <c r="C14161" s="16" t="s">
        <v>34722</v>
      </c>
    </row>
    <row r="14162" ht="18.35" spans="1:3">
      <c r="A14162" s="1" t="s">
        <v>36056</v>
      </c>
      <c r="B14162" s="2" t="s">
        <v>36057</v>
      </c>
      <c r="C14162" s="2" t="s">
        <v>34941</v>
      </c>
    </row>
    <row r="14163" ht="18.35" spans="1:3">
      <c r="A14163" s="15" t="s">
        <v>36056</v>
      </c>
      <c r="B14163" s="16" t="s">
        <v>36057</v>
      </c>
      <c r="C14163" s="16" t="s">
        <v>35790</v>
      </c>
    </row>
    <row r="14164" ht="18.35" spans="1:3">
      <c r="A14164" s="1" t="s">
        <v>36056</v>
      </c>
      <c r="B14164" s="2" t="s">
        <v>36057</v>
      </c>
      <c r="C14164" s="2" t="s">
        <v>35233</v>
      </c>
    </row>
    <row r="14165" ht="18.35" spans="1:3">
      <c r="A14165" s="15" t="s">
        <v>36056</v>
      </c>
      <c r="B14165" s="16" t="s">
        <v>36057</v>
      </c>
      <c r="C14165" s="16" t="s">
        <v>34847</v>
      </c>
    </row>
    <row r="14166" ht="18.35" spans="1:3">
      <c r="A14166" s="1" t="s">
        <v>36056</v>
      </c>
      <c r="B14166" s="2" t="s">
        <v>36057</v>
      </c>
      <c r="C14166" s="2" t="s">
        <v>34532</v>
      </c>
    </row>
    <row r="14167" ht="18.35" spans="1:3">
      <c r="A14167" s="15" t="s">
        <v>36056</v>
      </c>
      <c r="B14167" s="16" t="s">
        <v>36057</v>
      </c>
      <c r="C14167" s="16" t="s">
        <v>34534</v>
      </c>
    </row>
    <row r="14168" ht="18.35" spans="1:3">
      <c r="A14168" s="1" t="s">
        <v>36056</v>
      </c>
      <c r="B14168" s="2" t="s">
        <v>36057</v>
      </c>
      <c r="C14168" s="2" t="s">
        <v>34535</v>
      </c>
    </row>
    <row r="14169" ht="18.35" spans="1:3">
      <c r="A14169" s="15" t="s">
        <v>36056</v>
      </c>
      <c r="B14169" s="16" t="s">
        <v>36057</v>
      </c>
      <c r="C14169" s="16" t="s">
        <v>35795</v>
      </c>
    </row>
    <row r="14170" ht="18.35" spans="1:3">
      <c r="A14170" s="1" t="s">
        <v>36056</v>
      </c>
      <c r="B14170" s="2" t="s">
        <v>36057</v>
      </c>
      <c r="C14170" s="2" t="s">
        <v>35796</v>
      </c>
    </row>
    <row r="14171" ht="18.35" spans="1:3">
      <c r="A14171" s="15" t="s">
        <v>36056</v>
      </c>
      <c r="B14171" s="16" t="s">
        <v>36057</v>
      </c>
      <c r="C14171" s="16" t="s">
        <v>35798</v>
      </c>
    </row>
    <row r="14172" ht="18.35" spans="1:3">
      <c r="A14172" s="1" t="s">
        <v>36056</v>
      </c>
      <c r="B14172" s="2" t="s">
        <v>36057</v>
      </c>
      <c r="C14172" s="2" t="s">
        <v>34461</v>
      </c>
    </row>
    <row r="14173" ht="18.35" spans="1:3">
      <c r="A14173" s="15" t="s">
        <v>36056</v>
      </c>
      <c r="B14173" s="16" t="s">
        <v>36057</v>
      </c>
      <c r="C14173" s="16" t="s">
        <v>34638</v>
      </c>
    </row>
    <row r="14174" ht="18.35" spans="1:3">
      <c r="A14174" s="1" t="s">
        <v>36056</v>
      </c>
      <c r="B14174" s="2" t="s">
        <v>36057</v>
      </c>
      <c r="C14174" s="2" t="s">
        <v>34971</v>
      </c>
    </row>
    <row r="14175" ht="18.35" spans="1:3">
      <c r="A14175" s="15" t="s">
        <v>36056</v>
      </c>
      <c r="B14175" s="16" t="s">
        <v>36057</v>
      </c>
      <c r="C14175" s="16" t="s">
        <v>34643</v>
      </c>
    </row>
    <row r="14176" ht="18.35" spans="1:3">
      <c r="A14176" s="1" t="s">
        <v>36056</v>
      </c>
      <c r="B14176" s="2" t="s">
        <v>36057</v>
      </c>
      <c r="C14176" s="2" t="s">
        <v>35792</v>
      </c>
    </row>
    <row r="14177" ht="18.35" spans="1:3">
      <c r="A14177" s="15" t="s">
        <v>36056</v>
      </c>
      <c r="B14177" s="16" t="s">
        <v>36057</v>
      </c>
      <c r="C14177" s="16" t="s">
        <v>35800</v>
      </c>
    </row>
    <row r="14178" ht="18.35" spans="1:3">
      <c r="A14178" s="1" t="s">
        <v>36056</v>
      </c>
      <c r="B14178" s="2" t="s">
        <v>36057</v>
      </c>
      <c r="C14178" s="2" t="s">
        <v>34658</v>
      </c>
    </row>
    <row r="14179" ht="18.35" spans="1:3">
      <c r="A14179" s="15" t="s">
        <v>36056</v>
      </c>
      <c r="B14179" s="16" t="s">
        <v>36057</v>
      </c>
      <c r="C14179" s="16" t="s">
        <v>35164</v>
      </c>
    </row>
    <row r="14180" ht="18.35" spans="1:3">
      <c r="A14180" s="1" t="s">
        <v>36056</v>
      </c>
      <c r="B14180" s="2" t="s">
        <v>36057</v>
      </c>
      <c r="C14180" s="2" t="s">
        <v>35090</v>
      </c>
    </row>
    <row r="14181" ht="18.35" spans="1:3">
      <c r="A14181" s="15" t="s">
        <v>36056</v>
      </c>
      <c r="B14181" s="16" t="s">
        <v>36057</v>
      </c>
      <c r="C14181" s="16" t="s">
        <v>35801</v>
      </c>
    </row>
    <row r="14182" ht="18.35" spans="1:3">
      <c r="A14182" s="1" t="s">
        <v>36056</v>
      </c>
      <c r="B14182" s="2" t="s">
        <v>36057</v>
      </c>
      <c r="C14182" s="2" t="s">
        <v>34383</v>
      </c>
    </row>
    <row r="14183" ht="18.35" spans="1:3">
      <c r="A14183" s="15" t="s">
        <v>36056</v>
      </c>
      <c r="B14183" s="16" t="s">
        <v>36057</v>
      </c>
      <c r="C14183" s="16" t="s">
        <v>34572</v>
      </c>
    </row>
    <row r="14184" ht="18.35" spans="1:3">
      <c r="A14184" s="1" t="s">
        <v>36056</v>
      </c>
      <c r="B14184" s="2" t="s">
        <v>36057</v>
      </c>
      <c r="C14184" s="2" t="s">
        <v>34575</v>
      </c>
    </row>
    <row r="14185" ht="18.35" spans="1:3">
      <c r="A14185" s="15" t="s">
        <v>36056</v>
      </c>
      <c r="B14185" s="16" t="s">
        <v>36057</v>
      </c>
      <c r="C14185" s="16" t="s">
        <v>35802</v>
      </c>
    </row>
    <row r="14186" ht="18.35" spans="1:3">
      <c r="A14186" s="1" t="s">
        <v>36056</v>
      </c>
      <c r="B14186" s="2" t="s">
        <v>36057</v>
      </c>
      <c r="C14186" s="2" t="s">
        <v>34988</v>
      </c>
    </row>
    <row r="14187" ht="18.35" spans="1:3">
      <c r="A14187" s="15" t="s">
        <v>36056</v>
      </c>
      <c r="B14187" s="16" t="s">
        <v>36057</v>
      </c>
      <c r="C14187" s="16" t="s">
        <v>35803</v>
      </c>
    </row>
    <row r="14188" ht="18.35" spans="1:3">
      <c r="A14188" s="1" t="s">
        <v>36056</v>
      </c>
      <c r="B14188" s="2" t="s">
        <v>36057</v>
      </c>
      <c r="C14188" s="2" t="s">
        <v>35804</v>
      </c>
    </row>
    <row r="14189" ht="18.35" spans="1:3">
      <c r="A14189" s="15" t="s">
        <v>36056</v>
      </c>
      <c r="B14189" s="16" t="s">
        <v>36057</v>
      </c>
      <c r="C14189" s="16" t="s">
        <v>27999</v>
      </c>
    </row>
    <row r="14190" ht="18.35" spans="1:3">
      <c r="A14190" s="5" t="s">
        <v>36056</v>
      </c>
      <c r="B14190" s="6" t="s">
        <v>36057</v>
      </c>
      <c r="C14190" s="6" t="s">
        <v>34714</v>
      </c>
    </row>
    <row r="14191" ht="18.35" spans="1:3">
      <c r="A14191" s="1" t="s">
        <v>36058</v>
      </c>
      <c r="B14191" s="2" t="s">
        <v>36059</v>
      </c>
      <c r="C14191" s="2" t="s">
        <v>34831</v>
      </c>
    </row>
    <row r="14192" ht="18.35" spans="1:3">
      <c r="A14192" s="15" t="s">
        <v>36058</v>
      </c>
      <c r="B14192" s="16" t="s">
        <v>36059</v>
      </c>
      <c r="C14192" s="16" t="s">
        <v>35291</v>
      </c>
    </row>
    <row r="14193" ht="18.35" spans="1:3">
      <c r="A14193" s="1" t="s">
        <v>36058</v>
      </c>
      <c r="B14193" s="2" t="s">
        <v>36059</v>
      </c>
      <c r="C14193" s="2" t="s">
        <v>35353</v>
      </c>
    </row>
    <row r="14194" ht="18.35" spans="1:3">
      <c r="A14194" s="15" t="s">
        <v>36058</v>
      </c>
      <c r="B14194" s="16" t="s">
        <v>36059</v>
      </c>
      <c r="C14194" s="16" t="s">
        <v>35354</v>
      </c>
    </row>
    <row r="14195" ht="18.35" spans="1:3">
      <c r="A14195" s="1" t="s">
        <v>36058</v>
      </c>
      <c r="B14195" s="2" t="s">
        <v>36059</v>
      </c>
      <c r="C14195" s="2" t="s">
        <v>34360</v>
      </c>
    </row>
    <row r="14196" ht="18.35" spans="1:3">
      <c r="A14196" s="15" t="s">
        <v>36058</v>
      </c>
      <c r="B14196" s="16" t="s">
        <v>36059</v>
      </c>
      <c r="C14196" s="16" t="s">
        <v>34460</v>
      </c>
    </row>
    <row r="14197" ht="18.35" spans="1:3">
      <c r="A14197" s="1" t="s">
        <v>36058</v>
      </c>
      <c r="B14197" s="2" t="s">
        <v>36059</v>
      </c>
      <c r="C14197" s="2" t="s">
        <v>35807</v>
      </c>
    </row>
    <row r="14198" ht="18.35" spans="1:3">
      <c r="A14198" s="15" t="s">
        <v>36058</v>
      </c>
      <c r="B14198" s="16" t="s">
        <v>36059</v>
      </c>
      <c r="C14198" s="16" t="s">
        <v>35798</v>
      </c>
    </row>
    <row r="14199" ht="18.35" spans="1:3">
      <c r="A14199" s="1" t="s">
        <v>36058</v>
      </c>
      <c r="B14199" s="2" t="s">
        <v>36059</v>
      </c>
      <c r="C14199" s="2" t="s">
        <v>35474</v>
      </c>
    </row>
    <row r="14200" ht="18.35" spans="1:3">
      <c r="A14200" s="15" t="s">
        <v>36058</v>
      </c>
      <c r="B14200" s="16" t="s">
        <v>36059</v>
      </c>
      <c r="C14200" s="16" t="s">
        <v>34401</v>
      </c>
    </row>
    <row r="14201" ht="18.35" spans="1:3">
      <c r="A14201" s="1" t="s">
        <v>36058</v>
      </c>
      <c r="B14201" s="2" t="s">
        <v>36059</v>
      </c>
      <c r="C14201" s="2" t="s">
        <v>35812</v>
      </c>
    </row>
    <row r="14202" ht="18.35" spans="1:3">
      <c r="A14202" s="15" t="s">
        <v>36058</v>
      </c>
      <c r="B14202" s="16" t="s">
        <v>36059</v>
      </c>
      <c r="C14202" s="16" t="s">
        <v>35813</v>
      </c>
    </row>
    <row r="14203" ht="18.35" spans="1:3">
      <c r="A14203" s="1" t="s">
        <v>36058</v>
      </c>
      <c r="B14203" s="2" t="s">
        <v>36059</v>
      </c>
      <c r="C14203" s="2" t="s">
        <v>35814</v>
      </c>
    </row>
    <row r="14204" ht="18.35" spans="1:3">
      <c r="A14204" s="15" t="s">
        <v>36058</v>
      </c>
      <c r="B14204" s="16" t="s">
        <v>36059</v>
      </c>
      <c r="C14204" s="16" t="s">
        <v>34722</v>
      </c>
    </row>
    <row r="14205" ht="18.35" spans="1:3">
      <c r="A14205" s="1" t="s">
        <v>36058</v>
      </c>
      <c r="B14205" s="2" t="s">
        <v>36059</v>
      </c>
      <c r="C14205" s="2" t="s">
        <v>34526</v>
      </c>
    </row>
    <row r="14206" ht="18.35" spans="1:3">
      <c r="A14206" s="15" t="s">
        <v>36058</v>
      </c>
      <c r="B14206" s="16" t="s">
        <v>36059</v>
      </c>
      <c r="C14206" s="16" t="s">
        <v>34613</v>
      </c>
    </row>
    <row r="14207" ht="18.35" spans="1:3">
      <c r="A14207" s="1" t="s">
        <v>36058</v>
      </c>
      <c r="B14207" s="2" t="s">
        <v>36059</v>
      </c>
      <c r="C14207" s="2" t="s">
        <v>34941</v>
      </c>
    </row>
    <row r="14208" ht="18.35" spans="1:3">
      <c r="A14208" s="15" t="s">
        <v>36058</v>
      </c>
      <c r="B14208" s="16" t="s">
        <v>36059</v>
      </c>
      <c r="C14208" s="16" t="s">
        <v>35790</v>
      </c>
    </row>
    <row r="14209" ht="18.35" spans="1:3">
      <c r="A14209" s="1" t="s">
        <v>36058</v>
      </c>
      <c r="B14209" s="2" t="s">
        <v>36059</v>
      </c>
      <c r="C14209" s="2" t="s">
        <v>35233</v>
      </c>
    </row>
    <row r="14210" ht="18.35" spans="1:3">
      <c r="A14210" s="15" t="s">
        <v>36058</v>
      </c>
      <c r="B14210" s="16" t="s">
        <v>36059</v>
      </c>
      <c r="C14210" s="16" t="s">
        <v>34847</v>
      </c>
    </row>
    <row r="14211" ht="18.35" spans="1:3">
      <c r="A14211" s="1" t="s">
        <v>36058</v>
      </c>
      <c r="B14211" s="2" t="s">
        <v>36059</v>
      </c>
      <c r="C14211" s="2" t="s">
        <v>35512</v>
      </c>
    </row>
    <row r="14212" ht="18.35" spans="1:3">
      <c r="A14212" s="15" t="s">
        <v>36058</v>
      </c>
      <c r="B14212" s="16" t="s">
        <v>36059</v>
      </c>
      <c r="C14212" s="16" t="s">
        <v>34532</v>
      </c>
    </row>
    <row r="14213" ht="18.35" spans="1:3">
      <c r="A14213" s="1" t="s">
        <v>36058</v>
      </c>
      <c r="B14213" s="2" t="s">
        <v>36059</v>
      </c>
      <c r="C14213" s="2" t="s">
        <v>34534</v>
      </c>
    </row>
    <row r="14214" ht="18.35" spans="1:3">
      <c r="A14214" s="15" t="s">
        <v>36058</v>
      </c>
      <c r="B14214" s="16" t="s">
        <v>36059</v>
      </c>
      <c r="C14214" s="16" t="s">
        <v>34535</v>
      </c>
    </row>
    <row r="14215" ht="18.35" spans="1:3">
      <c r="A14215" s="1" t="s">
        <v>36058</v>
      </c>
      <c r="B14215" s="2" t="s">
        <v>36059</v>
      </c>
      <c r="C14215" s="2" t="s">
        <v>35795</v>
      </c>
    </row>
    <row r="14216" ht="18.35" spans="1:3">
      <c r="A14216" s="15" t="s">
        <v>36058</v>
      </c>
      <c r="B14216" s="16" t="s">
        <v>36059</v>
      </c>
      <c r="C14216" s="16" t="s">
        <v>35796</v>
      </c>
    </row>
    <row r="14217" ht="18.35" spans="1:3">
      <c r="A14217" s="1" t="s">
        <v>36058</v>
      </c>
      <c r="B14217" s="2" t="s">
        <v>36059</v>
      </c>
      <c r="C14217" s="2" t="s">
        <v>34633</v>
      </c>
    </row>
    <row r="14218" ht="18.35" spans="1:3">
      <c r="A14218" s="15" t="s">
        <v>36058</v>
      </c>
      <c r="B14218" s="16" t="s">
        <v>36059</v>
      </c>
      <c r="C14218" s="16" t="s">
        <v>35808</v>
      </c>
    </row>
    <row r="14219" ht="18.35" spans="1:3">
      <c r="A14219" s="1" t="s">
        <v>36058</v>
      </c>
      <c r="B14219" s="2" t="s">
        <v>36059</v>
      </c>
      <c r="C14219" s="2" t="s">
        <v>35809</v>
      </c>
    </row>
    <row r="14220" ht="18.35" spans="1:3">
      <c r="A14220" s="15" t="s">
        <v>36058</v>
      </c>
      <c r="B14220" s="16" t="s">
        <v>36059</v>
      </c>
      <c r="C14220" s="16" t="s">
        <v>34461</v>
      </c>
    </row>
    <row r="14221" ht="18.35" spans="1:3">
      <c r="A14221" s="1" t="s">
        <v>36058</v>
      </c>
      <c r="B14221" s="2" t="s">
        <v>36059</v>
      </c>
      <c r="C14221" s="2" t="s">
        <v>34638</v>
      </c>
    </row>
    <row r="14222" ht="18.35" spans="1:3">
      <c r="A14222" s="15" t="s">
        <v>36058</v>
      </c>
      <c r="B14222" s="16" t="s">
        <v>36059</v>
      </c>
      <c r="C14222" s="16" t="s">
        <v>34872</v>
      </c>
    </row>
    <row r="14223" ht="18.35" spans="1:3">
      <c r="A14223" s="1" t="s">
        <v>36058</v>
      </c>
      <c r="B14223" s="2" t="s">
        <v>36059</v>
      </c>
      <c r="C14223" s="2" t="s">
        <v>34971</v>
      </c>
    </row>
    <row r="14224" ht="18.35" spans="1:3">
      <c r="A14224" s="15" t="s">
        <v>36058</v>
      </c>
      <c r="B14224" s="16" t="s">
        <v>36059</v>
      </c>
      <c r="C14224" s="16" t="s">
        <v>35810</v>
      </c>
    </row>
    <row r="14225" ht="18.35" spans="1:3">
      <c r="A14225" s="1" t="s">
        <v>36058</v>
      </c>
      <c r="B14225" s="2" t="s">
        <v>36059</v>
      </c>
      <c r="C14225" s="2" t="s">
        <v>34643</v>
      </c>
    </row>
    <row r="14226" ht="18.35" spans="1:3">
      <c r="A14226" s="15" t="s">
        <v>36058</v>
      </c>
      <c r="B14226" s="16" t="s">
        <v>36059</v>
      </c>
      <c r="C14226" s="16" t="s">
        <v>35815</v>
      </c>
    </row>
    <row r="14227" ht="18.35" spans="1:3">
      <c r="A14227" s="1" t="s">
        <v>36058</v>
      </c>
      <c r="B14227" s="2" t="s">
        <v>36059</v>
      </c>
      <c r="C14227" s="2" t="s">
        <v>35792</v>
      </c>
    </row>
    <row r="14228" ht="18.35" spans="1:3">
      <c r="A14228" s="15" t="s">
        <v>36058</v>
      </c>
      <c r="B14228" s="16" t="s">
        <v>36059</v>
      </c>
      <c r="C14228" s="16" t="s">
        <v>35800</v>
      </c>
    </row>
    <row r="14229" ht="18.35" spans="1:3">
      <c r="A14229" s="1" t="s">
        <v>36058</v>
      </c>
      <c r="B14229" s="2" t="s">
        <v>36059</v>
      </c>
      <c r="C14229" s="2" t="s">
        <v>34658</v>
      </c>
    </row>
    <row r="14230" ht="18.35" spans="1:3">
      <c r="A14230" s="15" t="s">
        <v>36058</v>
      </c>
      <c r="B14230" s="16" t="s">
        <v>36059</v>
      </c>
      <c r="C14230" s="16" t="s">
        <v>35811</v>
      </c>
    </row>
    <row r="14231" ht="18.35" spans="1:3">
      <c r="A14231" s="1" t="s">
        <v>36058</v>
      </c>
      <c r="B14231" s="2" t="s">
        <v>36059</v>
      </c>
      <c r="C14231" s="2" t="s">
        <v>35164</v>
      </c>
    </row>
    <row r="14232" ht="18.35" spans="1:3">
      <c r="A14232" s="15" t="s">
        <v>36058</v>
      </c>
      <c r="B14232" s="16" t="s">
        <v>36059</v>
      </c>
      <c r="C14232" s="16" t="s">
        <v>35090</v>
      </c>
    </row>
    <row r="14233" ht="18.35" spans="1:3">
      <c r="A14233" s="1" t="s">
        <v>36058</v>
      </c>
      <c r="B14233" s="2" t="s">
        <v>36059</v>
      </c>
      <c r="C14233" s="2" t="s">
        <v>35801</v>
      </c>
    </row>
    <row r="14234" ht="18.35" spans="1:3">
      <c r="A14234" s="15" t="s">
        <v>36058</v>
      </c>
      <c r="B14234" s="16" t="s">
        <v>36059</v>
      </c>
      <c r="C14234" s="16" t="s">
        <v>34383</v>
      </c>
    </row>
    <row r="14235" ht="18.35" spans="1:3">
      <c r="A14235" s="1" t="s">
        <v>36058</v>
      </c>
      <c r="B14235" s="2" t="s">
        <v>36059</v>
      </c>
      <c r="C14235" s="2" t="s">
        <v>34572</v>
      </c>
    </row>
    <row r="14236" ht="18.35" spans="1:3">
      <c r="A14236" s="15" t="s">
        <v>36058</v>
      </c>
      <c r="B14236" s="16" t="s">
        <v>36059</v>
      </c>
      <c r="C14236" s="16" t="s">
        <v>34575</v>
      </c>
    </row>
    <row r="14237" ht="18.35" spans="1:3">
      <c r="A14237" s="1" t="s">
        <v>36058</v>
      </c>
      <c r="B14237" s="2" t="s">
        <v>36059</v>
      </c>
      <c r="C14237" s="2" t="s">
        <v>35802</v>
      </c>
    </row>
    <row r="14238" ht="18.35" spans="1:3">
      <c r="A14238" s="15" t="s">
        <v>36058</v>
      </c>
      <c r="B14238" s="16" t="s">
        <v>36059</v>
      </c>
      <c r="C14238" s="16" t="s">
        <v>34988</v>
      </c>
    </row>
    <row r="14239" ht="18.35" spans="1:3">
      <c r="A14239" s="1" t="s">
        <v>36058</v>
      </c>
      <c r="B14239" s="2" t="s">
        <v>36059</v>
      </c>
      <c r="C14239" s="2" t="s">
        <v>35816</v>
      </c>
    </row>
    <row r="14240" ht="18.35" spans="1:3">
      <c r="A14240" s="5" t="s">
        <v>36058</v>
      </c>
      <c r="B14240" s="6" t="s">
        <v>36059</v>
      </c>
      <c r="C14240" s="6" t="s">
        <v>35672</v>
      </c>
    </row>
    <row r="14241" ht="18.35" spans="1:3">
      <c r="A14241" s="1" t="s">
        <v>36058</v>
      </c>
      <c r="B14241" s="2" t="s">
        <v>36059</v>
      </c>
      <c r="C14241" s="2" t="s">
        <v>35803</v>
      </c>
    </row>
    <row r="14242" ht="18.35" spans="1:3">
      <c r="A14242" s="15" t="s">
        <v>36058</v>
      </c>
      <c r="B14242" s="16" t="s">
        <v>36059</v>
      </c>
      <c r="C14242" s="16" t="s">
        <v>35804</v>
      </c>
    </row>
    <row r="14243" ht="18.35" spans="1:3">
      <c r="A14243" s="1" t="s">
        <v>36058</v>
      </c>
      <c r="B14243" s="2" t="s">
        <v>36059</v>
      </c>
      <c r="C14243" s="2" t="s">
        <v>27999</v>
      </c>
    </row>
    <row r="14244" ht="18.35" spans="1:3">
      <c r="A14244" s="15" t="s">
        <v>36058</v>
      </c>
      <c r="B14244" s="16" t="s">
        <v>36059</v>
      </c>
      <c r="C14244" s="16" t="s">
        <v>34714</v>
      </c>
    </row>
    <row r="14245" ht="18.35" spans="1:3">
      <c r="A14245" s="5" t="s">
        <v>36058</v>
      </c>
      <c r="B14245" s="6" t="s">
        <v>36059</v>
      </c>
      <c r="C14245" s="6" t="s">
        <v>34599</v>
      </c>
    </row>
    <row r="14246" ht="18.35" spans="1:3">
      <c r="A14246" s="1" t="s">
        <v>36060</v>
      </c>
      <c r="B14246" s="2" t="s">
        <v>36061</v>
      </c>
      <c r="C14246" s="2" t="s">
        <v>34831</v>
      </c>
    </row>
    <row r="14247" ht="18.35" spans="1:3">
      <c r="A14247" s="15" t="s">
        <v>36060</v>
      </c>
      <c r="B14247" s="16" t="s">
        <v>36061</v>
      </c>
      <c r="C14247" s="16" t="s">
        <v>35825</v>
      </c>
    </row>
    <row r="14248" ht="18.35" spans="1:3">
      <c r="A14248" s="1" t="s">
        <v>36060</v>
      </c>
      <c r="B14248" s="2" t="s">
        <v>36061</v>
      </c>
      <c r="C14248" s="2" t="s">
        <v>35291</v>
      </c>
    </row>
    <row r="14249" ht="18.35" spans="1:3">
      <c r="A14249" s="15" t="s">
        <v>36060</v>
      </c>
      <c r="B14249" s="16" t="s">
        <v>36061</v>
      </c>
      <c r="C14249" s="16" t="s">
        <v>35353</v>
      </c>
    </row>
    <row r="14250" ht="18.35" spans="1:3">
      <c r="A14250" s="1" t="s">
        <v>36060</v>
      </c>
      <c r="B14250" s="2" t="s">
        <v>36061</v>
      </c>
      <c r="C14250" s="2" t="s">
        <v>35354</v>
      </c>
    </row>
    <row r="14251" ht="18.35" spans="1:3">
      <c r="A14251" s="15" t="s">
        <v>36060</v>
      </c>
      <c r="B14251" s="16" t="s">
        <v>36061</v>
      </c>
      <c r="C14251" s="16" t="s">
        <v>34847</v>
      </c>
    </row>
    <row r="14252" ht="18.35" spans="1:3">
      <c r="A14252" s="1" t="s">
        <v>36060</v>
      </c>
      <c r="B14252" s="2" t="s">
        <v>36061</v>
      </c>
      <c r="C14252" s="2" t="s">
        <v>34494</v>
      </c>
    </row>
    <row r="14253" ht="18.35" spans="1:3">
      <c r="A14253" s="15" t="s">
        <v>36060</v>
      </c>
      <c r="B14253" s="16" t="s">
        <v>36061</v>
      </c>
      <c r="C14253" s="16" t="s">
        <v>34360</v>
      </c>
    </row>
    <row r="14254" ht="18.35" spans="1:3">
      <c r="A14254" s="1" t="s">
        <v>36060</v>
      </c>
      <c r="B14254" s="2" t="s">
        <v>36061</v>
      </c>
      <c r="C14254" s="2" t="s">
        <v>34460</v>
      </c>
    </row>
    <row r="14255" ht="18.35" spans="1:3">
      <c r="A14255" s="15" t="s">
        <v>36060</v>
      </c>
      <c r="B14255" s="16" t="s">
        <v>36061</v>
      </c>
      <c r="C14255" s="16" t="s">
        <v>35807</v>
      </c>
    </row>
    <row r="14256" ht="18.35" spans="1:3">
      <c r="A14256" s="1" t="s">
        <v>36060</v>
      </c>
      <c r="B14256" s="2" t="s">
        <v>36061</v>
      </c>
      <c r="C14256" s="2" t="s">
        <v>35798</v>
      </c>
    </row>
    <row r="14257" ht="18.35" spans="1:3">
      <c r="A14257" s="15" t="s">
        <v>36060</v>
      </c>
      <c r="B14257" s="16" t="s">
        <v>36061</v>
      </c>
      <c r="C14257" s="16" t="s">
        <v>34868</v>
      </c>
    </row>
    <row r="14258" ht="18.35" spans="1:3">
      <c r="A14258" s="1" t="s">
        <v>36060</v>
      </c>
      <c r="B14258" s="2" t="s">
        <v>36061</v>
      </c>
      <c r="C14258" s="2" t="s">
        <v>34638</v>
      </c>
    </row>
    <row r="14259" ht="18.35" spans="1:3">
      <c r="A14259" s="15" t="s">
        <v>36060</v>
      </c>
      <c r="B14259" s="16" t="s">
        <v>36061</v>
      </c>
      <c r="C14259" s="16" t="s">
        <v>35815</v>
      </c>
    </row>
    <row r="14260" ht="18.35" spans="1:3">
      <c r="A14260" s="1" t="s">
        <v>36060</v>
      </c>
      <c r="B14260" s="2" t="s">
        <v>36061</v>
      </c>
      <c r="C14260" s="2" t="s">
        <v>35474</v>
      </c>
    </row>
    <row r="14261" ht="18.35" spans="1:3">
      <c r="A14261" s="15" t="s">
        <v>36060</v>
      </c>
      <c r="B14261" s="16" t="s">
        <v>36061</v>
      </c>
      <c r="C14261" s="16" t="s">
        <v>35164</v>
      </c>
    </row>
    <row r="14262" ht="18.35" spans="1:3">
      <c r="A14262" s="1" t="s">
        <v>36060</v>
      </c>
      <c r="B14262" s="2" t="s">
        <v>36061</v>
      </c>
      <c r="C14262" s="2" t="s">
        <v>34383</v>
      </c>
    </row>
    <row r="14263" ht="18.35" spans="1:3">
      <c r="A14263" s="15" t="s">
        <v>36060</v>
      </c>
      <c r="B14263" s="16" t="s">
        <v>36061</v>
      </c>
      <c r="C14263" s="16" t="s">
        <v>34575</v>
      </c>
    </row>
    <row r="14264" ht="18.35" spans="1:3">
      <c r="A14264" s="1" t="s">
        <v>36060</v>
      </c>
      <c r="B14264" s="2" t="s">
        <v>36061</v>
      </c>
      <c r="C14264" s="2" t="s">
        <v>35166</v>
      </c>
    </row>
    <row r="14265" ht="18.35" spans="1:3">
      <c r="A14265" s="15" t="s">
        <v>36060</v>
      </c>
      <c r="B14265" s="16" t="s">
        <v>36061</v>
      </c>
      <c r="C14265" s="16" t="s">
        <v>34401</v>
      </c>
    </row>
    <row r="14266" ht="18.35" spans="1:3">
      <c r="A14266" s="1" t="s">
        <v>36060</v>
      </c>
      <c r="B14266" s="2" t="s">
        <v>36061</v>
      </c>
      <c r="C14266" s="2" t="s">
        <v>34356</v>
      </c>
    </row>
    <row r="14267" ht="18.35" spans="1:3">
      <c r="A14267" s="15" t="s">
        <v>36060</v>
      </c>
      <c r="B14267" s="16" t="s">
        <v>36061</v>
      </c>
      <c r="C14267" s="16" t="s">
        <v>35812</v>
      </c>
    </row>
    <row r="14268" ht="18.35" spans="1:3">
      <c r="A14268" s="1" t="s">
        <v>36060</v>
      </c>
      <c r="B14268" s="2" t="s">
        <v>36061</v>
      </c>
      <c r="C14268" s="2" t="s">
        <v>35813</v>
      </c>
    </row>
    <row r="14269" ht="18.35" spans="1:3">
      <c r="A14269" s="15" t="s">
        <v>36060</v>
      </c>
      <c r="B14269" s="16" t="s">
        <v>36061</v>
      </c>
      <c r="C14269" s="16" t="s">
        <v>35814</v>
      </c>
    </row>
    <row r="14270" ht="18.35" spans="1:3">
      <c r="A14270" s="1" t="s">
        <v>36060</v>
      </c>
      <c r="B14270" s="2" t="s">
        <v>36061</v>
      </c>
      <c r="C14270" s="2" t="s">
        <v>34722</v>
      </c>
    </row>
    <row r="14271" ht="18.35" spans="1:3">
      <c r="A14271" s="15" t="s">
        <v>36060</v>
      </c>
      <c r="B14271" s="16" t="s">
        <v>36061</v>
      </c>
      <c r="C14271" s="16" t="s">
        <v>34526</v>
      </c>
    </row>
    <row r="14272" ht="18.35" spans="1:3">
      <c r="A14272" s="1" t="s">
        <v>36060</v>
      </c>
      <c r="B14272" s="2" t="s">
        <v>36061</v>
      </c>
      <c r="C14272" s="2" t="s">
        <v>34485</v>
      </c>
    </row>
    <row r="14273" ht="18.35" spans="1:3">
      <c r="A14273" s="15" t="s">
        <v>36060</v>
      </c>
      <c r="B14273" s="16" t="s">
        <v>36061</v>
      </c>
      <c r="C14273" s="16" t="s">
        <v>34613</v>
      </c>
    </row>
    <row r="14274" ht="18.35" spans="1:3">
      <c r="A14274" s="1" t="s">
        <v>36060</v>
      </c>
      <c r="B14274" s="2" t="s">
        <v>36061</v>
      </c>
      <c r="C14274" s="2" t="s">
        <v>34941</v>
      </c>
    </row>
    <row r="14275" ht="18.35" spans="1:3">
      <c r="A14275" s="15" t="s">
        <v>36060</v>
      </c>
      <c r="B14275" s="16" t="s">
        <v>36061</v>
      </c>
      <c r="C14275" s="16" t="s">
        <v>34454</v>
      </c>
    </row>
    <row r="14276" ht="18.35" spans="1:3">
      <c r="A14276" s="1" t="s">
        <v>36060</v>
      </c>
      <c r="B14276" s="2" t="s">
        <v>36061</v>
      </c>
      <c r="C14276" s="2" t="s">
        <v>34840</v>
      </c>
    </row>
    <row r="14277" ht="18.35" spans="1:3">
      <c r="A14277" s="15" t="s">
        <v>36060</v>
      </c>
      <c r="B14277" s="16" t="s">
        <v>36061</v>
      </c>
      <c r="C14277" s="16" t="s">
        <v>35790</v>
      </c>
    </row>
    <row r="14278" ht="18.35" spans="1:3">
      <c r="A14278" s="1" t="s">
        <v>36060</v>
      </c>
      <c r="B14278" s="2" t="s">
        <v>36061</v>
      </c>
      <c r="C14278" s="2" t="s">
        <v>35233</v>
      </c>
    </row>
    <row r="14279" ht="18.35" spans="1:3">
      <c r="A14279" s="15" t="s">
        <v>36060</v>
      </c>
      <c r="B14279" s="16" t="s">
        <v>36061</v>
      </c>
      <c r="C14279" s="16" t="s">
        <v>35826</v>
      </c>
    </row>
    <row r="14280" ht="18.35" spans="1:3">
      <c r="A14280" s="1" t="s">
        <v>36060</v>
      </c>
      <c r="B14280" s="2" t="s">
        <v>36061</v>
      </c>
      <c r="C14280" s="2" t="s">
        <v>35512</v>
      </c>
    </row>
    <row r="14281" ht="18.35" spans="1:3">
      <c r="A14281" s="15" t="s">
        <v>36060</v>
      </c>
      <c r="B14281" s="16" t="s">
        <v>36061</v>
      </c>
      <c r="C14281" s="16" t="s">
        <v>34532</v>
      </c>
    </row>
    <row r="14282" ht="18.35" spans="1:3">
      <c r="A14282" s="1" t="s">
        <v>36060</v>
      </c>
      <c r="B14282" s="2" t="s">
        <v>36061</v>
      </c>
      <c r="C14282" s="2" t="s">
        <v>34534</v>
      </c>
    </row>
    <row r="14283" ht="18.35" spans="1:3">
      <c r="A14283" s="15" t="s">
        <v>36060</v>
      </c>
      <c r="B14283" s="16" t="s">
        <v>36061</v>
      </c>
      <c r="C14283" s="16" t="s">
        <v>34535</v>
      </c>
    </row>
    <row r="14284" ht="18.35" spans="1:3">
      <c r="A14284" s="1" t="s">
        <v>36060</v>
      </c>
      <c r="B14284" s="2" t="s">
        <v>36061</v>
      </c>
      <c r="C14284" s="2" t="s">
        <v>34853</v>
      </c>
    </row>
    <row r="14285" ht="18.35" spans="1:3">
      <c r="A14285" s="15" t="s">
        <v>36060</v>
      </c>
      <c r="B14285" s="16" t="s">
        <v>36061</v>
      </c>
      <c r="C14285" s="16" t="s">
        <v>34431</v>
      </c>
    </row>
    <row r="14286" ht="18.35" spans="1:3">
      <c r="A14286" s="1" t="s">
        <v>36060</v>
      </c>
      <c r="B14286" s="2" t="s">
        <v>36061</v>
      </c>
      <c r="C14286" s="2" t="s">
        <v>34432</v>
      </c>
    </row>
    <row r="14287" ht="18.35" spans="1:3">
      <c r="A14287" s="15" t="s">
        <v>36060</v>
      </c>
      <c r="B14287" s="16" t="s">
        <v>36061</v>
      </c>
      <c r="C14287" s="16" t="s">
        <v>35828</v>
      </c>
    </row>
    <row r="14288" ht="18.35" spans="1:3">
      <c r="A14288" s="1" t="s">
        <v>36060</v>
      </c>
      <c r="B14288" s="2" t="s">
        <v>36061</v>
      </c>
      <c r="C14288" s="2" t="s">
        <v>35795</v>
      </c>
    </row>
    <row r="14289" ht="18.35" spans="1:3">
      <c r="A14289" s="15" t="s">
        <v>36060</v>
      </c>
      <c r="B14289" s="16" t="s">
        <v>36061</v>
      </c>
      <c r="C14289" s="16" t="s">
        <v>35796</v>
      </c>
    </row>
    <row r="14290" ht="18.35" spans="1:3">
      <c r="A14290" s="1" t="s">
        <v>36060</v>
      </c>
      <c r="B14290" s="2" t="s">
        <v>36061</v>
      </c>
      <c r="C14290" s="2" t="s">
        <v>34633</v>
      </c>
    </row>
    <row r="14291" ht="18.35" spans="1:3">
      <c r="A14291" s="15" t="s">
        <v>36060</v>
      </c>
      <c r="B14291" s="16" t="s">
        <v>36061</v>
      </c>
      <c r="C14291" s="16" t="s">
        <v>34634</v>
      </c>
    </row>
    <row r="14292" ht="18.35" spans="1:3">
      <c r="A14292" s="1" t="s">
        <v>36060</v>
      </c>
      <c r="B14292" s="2" t="s">
        <v>36061</v>
      </c>
      <c r="C14292" s="2" t="s">
        <v>35808</v>
      </c>
    </row>
    <row r="14293" ht="18.35" spans="1:3">
      <c r="A14293" s="15" t="s">
        <v>36060</v>
      </c>
      <c r="B14293" s="16" t="s">
        <v>36061</v>
      </c>
      <c r="C14293" s="16" t="s">
        <v>35809</v>
      </c>
    </row>
    <row r="14294" ht="18.35" spans="1:3">
      <c r="A14294" s="1" t="s">
        <v>36060</v>
      </c>
      <c r="B14294" s="2" t="s">
        <v>36061</v>
      </c>
      <c r="C14294" s="2" t="s">
        <v>35822</v>
      </c>
    </row>
    <row r="14295" ht="18.35" spans="1:3">
      <c r="A14295" s="5" t="s">
        <v>36060</v>
      </c>
      <c r="B14295" s="6" t="s">
        <v>36061</v>
      </c>
      <c r="C14295" s="6" t="s">
        <v>34461</v>
      </c>
    </row>
    <row r="14296" ht="18.35" spans="1:3">
      <c r="A14296" s="1" t="s">
        <v>36060</v>
      </c>
      <c r="B14296" s="2" t="s">
        <v>36061</v>
      </c>
      <c r="C14296" s="2" t="s">
        <v>34869</v>
      </c>
    </row>
    <row r="14297" ht="18.35" spans="1:3">
      <c r="A14297" s="15" t="s">
        <v>36060</v>
      </c>
      <c r="B14297" s="16" t="s">
        <v>36061</v>
      </c>
      <c r="C14297" s="16" t="s">
        <v>35823</v>
      </c>
    </row>
    <row r="14298" ht="18.35" spans="1:3">
      <c r="A14298" s="1" t="s">
        <v>36060</v>
      </c>
      <c r="B14298" s="2" t="s">
        <v>36061</v>
      </c>
      <c r="C14298" s="2" t="s">
        <v>34872</v>
      </c>
    </row>
    <row r="14299" ht="18.35" spans="1:3">
      <c r="A14299" s="15" t="s">
        <v>36060</v>
      </c>
      <c r="B14299" s="16" t="s">
        <v>36061</v>
      </c>
      <c r="C14299" s="16" t="s">
        <v>35824</v>
      </c>
    </row>
    <row r="14300" ht="18.35" spans="1:3">
      <c r="A14300" s="1" t="s">
        <v>36060</v>
      </c>
      <c r="B14300" s="2" t="s">
        <v>36061</v>
      </c>
      <c r="C14300" s="2" t="s">
        <v>34971</v>
      </c>
    </row>
    <row r="14301" ht="18.35" spans="1:3">
      <c r="A14301" s="15" t="s">
        <v>36060</v>
      </c>
      <c r="B14301" s="16" t="s">
        <v>36061</v>
      </c>
      <c r="C14301" s="16" t="s">
        <v>35810</v>
      </c>
    </row>
    <row r="14302" ht="18.35" spans="1:3">
      <c r="A14302" s="1" t="s">
        <v>36060</v>
      </c>
      <c r="B14302" s="2" t="s">
        <v>36061</v>
      </c>
      <c r="C14302" s="2" t="s">
        <v>34643</v>
      </c>
    </row>
    <row r="14303" ht="18.35" spans="1:3">
      <c r="A14303" s="15" t="s">
        <v>36060</v>
      </c>
      <c r="B14303" s="16" t="s">
        <v>36061</v>
      </c>
      <c r="C14303" s="16" t="s">
        <v>35161</v>
      </c>
    </row>
    <row r="14304" ht="18.35" spans="1:3">
      <c r="A14304" s="1" t="s">
        <v>36060</v>
      </c>
      <c r="B14304" s="2" t="s">
        <v>36061</v>
      </c>
      <c r="C14304" s="2" t="s">
        <v>35836</v>
      </c>
    </row>
    <row r="14305" ht="18.35" spans="1:3">
      <c r="A14305" s="15" t="s">
        <v>36060</v>
      </c>
      <c r="B14305" s="16" t="s">
        <v>36061</v>
      </c>
      <c r="C14305" s="16" t="s">
        <v>35837</v>
      </c>
    </row>
    <row r="14306" ht="18.35" spans="1:3">
      <c r="A14306" s="1" t="s">
        <v>36060</v>
      </c>
      <c r="B14306" s="2" t="s">
        <v>36061</v>
      </c>
      <c r="C14306" s="2" t="s">
        <v>35792</v>
      </c>
    </row>
    <row r="14307" ht="18.35" spans="1:3">
      <c r="A14307" s="15" t="s">
        <v>36060</v>
      </c>
      <c r="B14307" s="16" t="s">
        <v>36061</v>
      </c>
      <c r="C14307" s="16" t="s">
        <v>35800</v>
      </c>
    </row>
    <row r="14308" ht="18.35" spans="1:3">
      <c r="A14308" s="1" t="s">
        <v>36060</v>
      </c>
      <c r="B14308" s="2" t="s">
        <v>36061</v>
      </c>
      <c r="C14308" s="2" t="s">
        <v>34658</v>
      </c>
    </row>
    <row r="14309" ht="18.35" spans="1:3">
      <c r="A14309" s="15" t="s">
        <v>36060</v>
      </c>
      <c r="B14309" s="16" t="s">
        <v>36061</v>
      </c>
      <c r="C14309" s="16" t="s">
        <v>35811</v>
      </c>
    </row>
    <row r="14310" ht="18.35" spans="1:3">
      <c r="A14310" s="1" t="s">
        <v>36060</v>
      </c>
      <c r="B14310" s="2" t="s">
        <v>36061</v>
      </c>
      <c r="C14310" s="2" t="s">
        <v>34659</v>
      </c>
    </row>
    <row r="14311" ht="18.35" spans="1:3">
      <c r="A14311" s="15" t="s">
        <v>36060</v>
      </c>
      <c r="B14311" s="16" t="s">
        <v>36061</v>
      </c>
      <c r="C14311" s="16" t="s">
        <v>35090</v>
      </c>
    </row>
    <row r="14312" ht="18.35" spans="1:3">
      <c r="A14312" s="1" t="s">
        <v>36060</v>
      </c>
      <c r="B14312" s="2" t="s">
        <v>36061</v>
      </c>
      <c r="C14312" s="2" t="s">
        <v>35801</v>
      </c>
    </row>
    <row r="14313" ht="18.35" spans="1:3">
      <c r="A14313" s="15" t="s">
        <v>36060</v>
      </c>
      <c r="B14313" s="16" t="s">
        <v>36061</v>
      </c>
      <c r="C14313" s="16" t="s">
        <v>35840</v>
      </c>
    </row>
    <row r="14314" ht="18.35" spans="1:3">
      <c r="A14314" s="1" t="s">
        <v>36060</v>
      </c>
      <c r="B14314" s="2" t="s">
        <v>36061</v>
      </c>
      <c r="C14314" s="2" t="s">
        <v>34783</v>
      </c>
    </row>
    <row r="14315" ht="18.35" spans="1:3">
      <c r="A14315" s="15" t="s">
        <v>36060</v>
      </c>
      <c r="B14315" s="16" t="s">
        <v>36061</v>
      </c>
      <c r="C14315" s="16" t="s">
        <v>34785</v>
      </c>
    </row>
    <row r="14316" ht="18.35" spans="1:3">
      <c r="A14316" s="1" t="s">
        <v>36060</v>
      </c>
      <c r="B14316" s="2" t="s">
        <v>36061</v>
      </c>
      <c r="C14316" s="2" t="s">
        <v>34568</v>
      </c>
    </row>
    <row r="14317" ht="18.35" spans="1:3">
      <c r="A14317" s="15" t="s">
        <v>36060</v>
      </c>
      <c r="B14317" s="16" t="s">
        <v>36061</v>
      </c>
      <c r="C14317" s="16" t="s">
        <v>34572</v>
      </c>
    </row>
    <row r="14318" ht="18.35" spans="1:3">
      <c r="A14318" s="1" t="s">
        <v>36060</v>
      </c>
      <c r="B14318" s="2" t="s">
        <v>36061</v>
      </c>
      <c r="C14318" s="2" t="s">
        <v>34696</v>
      </c>
    </row>
    <row r="14319" ht="18.35" spans="1:3">
      <c r="A14319" s="15" t="s">
        <v>36060</v>
      </c>
      <c r="B14319" s="16" t="s">
        <v>36061</v>
      </c>
      <c r="C14319" s="16" t="s">
        <v>35475</v>
      </c>
    </row>
    <row r="14320" ht="18.35" spans="1:3">
      <c r="A14320" s="1" t="s">
        <v>36060</v>
      </c>
      <c r="B14320" s="2" t="s">
        <v>36061</v>
      </c>
      <c r="C14320" s="2" t="s">
        <v>35802</v>
      </c>
    </row>
    <row r="14321" ht="18.35" spans="1:3">
      <c r="A14321" s="15" t="s">
        <v>36060</v>
      </c>
      <c r="B14321" s="16" t="s">
        <v>36061</v>
      </c>
      <c r="C14321" s="16" t="s">
        <v>34988</v>
      </c>
    </row>
    <row r="14322" ht="18.35" spans="1:3">
      <c r="A14322" s="1" t="s">
        <v>36060</v>
      </c>
      <c r="B14322" s="2" t="s">
        <v>36061</v>
      </c>
      <c r="C14322" s="2" t="s">
        <v>35816</v>
      </c>
    </row>
    <row r="14323" ht="18.35" spans="1:3">
      <c r="A14323" s="15" t="s">
        <v>36060</v>
      </c>
      <c r="B14323" s="16" t="s">
        <v>36061</v>
      </c>
      <c r="C14323" s="16" t="s">
        <v>34907</v>
      </c>
    </row>
    <row r="14324" ht="18.35" spans="1:3">
      <c r="A14324" s="1" t="s">
        <v>36060</v>
      </c>
      <c r="B14324" s="2" t="s">
        <v>36061</v>
      </c>
      <c r="C14324" s="2" t="s">
        <v>35672</v>
      </c>
    </row>
    <row r="14325" ht="18.35" spans="1:3">
      <c r="A14325" s="15" t="s">
        <v>36060</v>
      </c>
      <c r="B14325" s="16" t="s">
        <v>36061</v>
      </c>
      <c r="C14325" s="16" t="s">
        <v>34447</v>
      </c>
    </row>
    <row r="14326" ht="18.35" spans="1:3">
      <c r="A14326" s="1" t="s">
        <v>36060</v>
      </c>
      <c r="B14326" s="2" t="s">
        <v>36061</v>
      </c>
      <c r="C14326" s="2" t="s">
        <v>35803</v>
      </c>
    </row>
    <row r="14327" ht="18.35" spans="1:3">
      <c r="A14327" s="15" t="s">
        <v>36060</v>
      </c>
      <c r="B14327" s="16" t="s">
        <v>36061</v>
      </c>
      <c r="C14327" s="16" t="s">
        <v>35077</v>
      </c>
    </row>
    <row r="14328" ht="18.35" spans="1:3">
      <c r="A14328" s="1" t="s">
        <v>36060</v>
      </c>
      <c r="B14328" s="2" t="s">
        <v>36061</v>
      </c>
      <c r="C14328" s="2" t="s">
        <v>35002</v>
      </c>
    </row>
    <row r="14329" ht="18.35" spans="1:3">
      <c r="A14329" s="15" t="s">
        <v>36060</v>
      </c>
      <c r="B14329" s="16" t="s">
        <v>36061</v>
      </c>
      <c r="C14329" s="16" t="s">
        <v>35804</v>
      </c>
    </row>
    <row r="14330" ht="18.35" spans="1:3">
      <c r="A14330" s="1" t="s">
        <v>36060</v>
      </c>
      <c r="B14330" s="2" t="s">
        <v>36061</v>
      </c>
      <c r="C14330" s="2" t="s">
        <v>35080</v>
      </c>
    </row>
    <row r="14331" ht="18.35" spans="1:3">
      <c r="A14331" s="15" t="s">
        <v>36060</v>
      </c>
      <c r="B14331" s="16" t="s">
        <v>36061</v>
      </c>
      <c r="C14331" s="16" t="s">
        <v>35831</v>
      </c>
    </row>
    <row r="14332" ht="18.35" spans="1:3">
      <c r="A14332" s="1" t="s">
        <v>36060</v>
      </c>
      <c r="B14332" s="2" t="s">
        <v>36061</v>
      </c>
      <c r="C14332" s="2" t="s">
        <v>34711</v>
      </c>
    </row>
    <row r="14333" ht="18.35" spans="1:3">
      <c r="A14333" s="15" t="s">
        <v>36060</v>
      </c>
      <c r="B14333" s="16" t="s">
        <v>36061</v>
      </c>
      <c r="C14333" s="16" t="s">
        <v>34598</v>
      </c>
    </row>
    <row r="14334" ht="18.35" spans="1:3">
      <c r="A14334" s="1" t="s">
        <v>36060</v>
      </c>
      <c r="B14334" s="2" t="s">
        <v>36061</v>
      </c>
      <c r="C14334" s="2" t="s">
        <v>27999</v>
      </c>
    </row>
    <row r="14335" ht="18.35" spans="1:3">
      <c r="A14335" s="15" t="s">
        <v>36060</v>
      </c>
      <c r="B14335" s="16" t="s">
        <v>36061</v>
      </c>
      <c r="C14335" s="16" t="s">
        <v>34714</v>
      </c>
    </row>
    <row r="14336" ht="18.35" spans="1:3">
      <c r="A14336" s="1" t="s">
        <v>36060</v>
      </c>
      <c r="B14336" s="2" t="s">
        <v>36061</v>
      </c>
      <c r="C14336" s="2" t="s">
        <v>34599</v>
      </c>
    </row>
    <row r="14337" ht="18.35" spans="1:3">
      <c r="A14337" s="15" t="s">
        <v>36060</v>
      </c>
      <c r="B14337" s="16" t="s">
        <v>36061</v>
      </c>
      <c r="C14337" s="16" t="s">
        <v>35025</v>
      </c>
    </row>
    <row r="14338" ht="18.35" spans="1:3">
      <c r="A14338" s="1" t="s">
        <v>36060</v>
      </c>
      <c r="B14338" s="2" t="s">
        <v>36061</v>
      </c>
      <c r="C14338" s="2" t="s">
        <v>34716</v>
      </c>
    </row>
    <row r="14339" ht="18.35" spans="1:3">
      <c r="A14339" s="1" t="s">
        <v>36062</v>
      </c>
      <c r="B14339" s="2" t="s">
        <v>36063</v>
      </c>
      <c r="C14339" s="2" t="s">
        <v>35820</v>
      </c>
    </row>
    <row r="14340" ht="18.35" spans="1:3">
      <c r="A14340" s="15" t="s">
        <v>36062</v>
      </c>
      <c r="B14340" s="16" t="s">
        <v>36063</v>
      </c>
      <c r="C14340" s="16" t="s">
        <v>34831</v>
      </c>
    </row>
    <row r="14341" ht="18.35" spans="1:3">
      <c r="A14341" s="1" t="s">
        <v>36062</v>
      </c>
      <c r="B14341" s="2" t="s">
        <v>36063</v>
      </c>
      <c r="C14341" s="2" t="s">
        <v>34455</v>
      </c>
    </row>
    <row r="14342" ht="18.35" spans="1:3">
      <c r="A14342" s="15" t="s">
        <v>36062</v>
      </c>
      <c r="B14342" s="16" t="s">
        <v>36063</v>
      </c>
      <c r="C14342" s="16" t="s">
        <v>35819</v>
      </c>
    </row>
    <row r="14343" ht="18.35" spans="1:3">
      <c r="A14343" s="1" t="s">
        <v>36062</v>
      </c>
      <c r="B14343" s="2" t="s">
        <v>36063</v>
      </c>
      <c r="C14343" s="2" t="s">
        <v>34847</v>
      </c>
    </row>
    <row r="14344" ht="18.35" spans="1:3">
      <c r="A14344" s="15" t="s">
        <v>36062</v>
      </c>
      <c r="B14344" s="16" t="s">
        <v>36063</v>
      </c>
      <c r="C14344" s="16" t="s">
        <v>34532</v>
      </c>
    </row>
    <row r="14345" ht="18.35" spans="1:3">
      <c r="A14345" s="1" t="s">
        <v>36062</v>
      </c>
      <c r="B14345" s="2" t="s">
        <v>36063</v>
      </c>
      <c r="C14345" s="2" t="s">
        <v>34534</v>
      </c>
    </row>
    <row r="14346" ht="18.35" spans="1:3">
      <c r="A14346" s="15" t="s">
        <v>36062</v>
      </c>
      <c r="B14346" s="16" t="s">
        <v>36063</v>
      </c>
      <c r="C14346" s="16" t="s">
        <v>34535</v>
      </c>
    </row>
    <row r="14347" ht="18.35" spans="1:3">
      <c r="A14347" s="1" t="s">
        <v>36062</v>
      </c>
      <c r="B14347" s="2" t="s">
        <v>36063</v>
      </c>
      <c r="C14347" s="2" t="s">
        <v>34494</v>
      </c>
    </row>
    <row r="14348" ht="18.35" spans="1:3">
      <c r="A14348" s="15" t="s">
        <v>36062</v>
      </c>
      <c r="B14348" s="16" t="s">
        <v>36063</v>
      </c>
      <c r="C14348" s="16" t="s">
        <v>34360</v>
      </c>
    </row>
    <row r="14349" ht="18.35" spans="1:3">
      <c r="A14349" s="1" t="s">
        <v>36062</v>
      </c>
      <c r="B14349" s="2" t="s">
        <v>36063</v>
      </c>
      <c r="C14349" s="2" t="s">
        <v>34658</v>
      </c>
    </row>
    <row r="14350" ht="18.35" spans="1:3">
      <c r="A14350" s="15" t="s">
        <v>36062</v>
      </c>
      <c r="B14350" s="16" t="s">
        <v>36063</v>
      </c>
      <c r="C14350" s="16" t="s">
        <v>35166</v>
      </c>
    </row>
    <row r="14351" ht="18.35" spans="1:3">
      <c r="A14351" s="1" t="s">
        <v>36062</v>
      </c>
      <c r="B14351" s="2" t="s">
        <v>36063</v>
      </c>
      <c r="C14351" s="2" t="s">
        <v>34401</v>
      </c>
    </row>
    <row r="14352" ht="18.35" spans="1:3">
      <c r="A14352" s="15" t="s">
        <v>36062</v>
      </c>
      <c r="B14352" s="16" t="s">
        <v>36063</v>
      </c>
      <c r="C14352" s="16" t="s">
        <v>34356</v>
      </c>
    </row>
    <row r="14353" ht="18.35" spans="1:3">
      <c r="A14353" s="1" t="s">
        <v>36062</v>
      </c>
      <c r="B14353" s="2" t="s">
        <v>36063</v>
      </c>
      <c r="C14353" s="2" t="s">
        <v>35825</v>
      </c>
    </row>
    <row r="14354" ht="18.35" spans="1:3">
      <c r="A14354" s="15" t="s">
        <v>36062</v>
      </c>
      <c r="B14354" s="16" t="s">
        <v>36063</v>
      </c>
      <c r="C14354" s="16" t="s">
        <v>34485</v>
      </c>
    </row>
    <row r="14355" ht="18.35" spans="1:3">
      <c r="A14355" s="1" t="s">
        <v>36062</v>
      </c>
      <c r="B14355" s="2" t="s">
        <v>36063</v>
      </c>
      <c r="C14355" s="2" t="s">
        <v>35229</v>
      </c>
    </row>
    <row r="14356" ht="18.35" spans="1:3">
      <c r="A14356" s="15" t="s">
        <v>36062</v>
      </c>
      <c r="B14356" s="16" t="s">
        <v>36063</v>
      </c>
      <c r="C14356" s="16" t="s">
        <v>35291</v>
      </c>
    </row>
    <row r="14357" ht="18.35" spans="1:3">
      <c r="A14357" s="1" t="s">
        <v>36062</v>
      </c>
      <c r="B14357" s="2" t="s">
        <v>36063</v>
      </c>
      <c r="C14357" s="2" t="s">
        <v>35353</v>
      </c>
    </row>
    <row r="14358" ht="18.35" spans="1:3">
      <c r="A14358" s="15" t="s">
        <v>36062</v>
      </c>
      <c r="B14358" s="16" t="s">
        <v>36063</v>
      </c>
      <c r="C14358" s="16" t="s">
        <v>35354</v>
      </c>
    </row>
    <row r="14359" ht="18.35" spans="1:3">
      <c r="A14359" s="1" t="s">
        <v>36062</v>
      </c>
      <c r="B14359" s="2" t="s">
        <v>36063</v>
      </c>
      <c r="C14359" s="2" t="s">
        <v>35790</v>
      </c>
    </row>
    <row r="14360" ht="18.35" spans="1:3">
      <c r="A14360" s="15" t="s">
        <v>36062</v>
      </c>
      <c r="B14360" s="16" t="s">
        <v>36063</v>
      </c>
      <c r="C14360" s="16" t="s">
        <v>35233</v>
      </c>
    </row>
    <row r="14361" ht="18.35" spans="1:3">
      <c r="A14361" s="1" t="s">
        <v>36062</v>
      </c>
      <c r="B14361" s="2" t="s">
        <v>36063</v>
      </c>
      <c r="C14361" s="2" t="s">
        <v>34460</v>
      </c>
    </row>
    <row r="14362" ht="18.35" spans="1:3">
      <c r="A14362" s="15" t="s">
        <v>36062</v>
      </c>
      <c r="B14362" s="16" t="s">
        <v>36063</v>
      </c>
      <c r="C14362" s="16" t="s">
        <v>35807</v>
      </c>
    </row>
    <row r="14363" ht="18.35" spans="1:3">
      <c r="A14363" s="1" t="s">
        <v>36062</v>
      </c>
      <c r="B14363" s="2" t="s">
        <v>36063</v>
      </c>
      <c r="C14363" s="2" t="s">
        <v>35798</v>
      </c>
    </row>
    <row r="14364" ht="18.35" spans="1:3">
      <c r="A14364" s="15" t="s">
        <v>36062</v>
      </c>
      <c r="B14364" s="16" t="s">
        <v>36063</v>
      </c>
      <c r="C14364" s="16" t="s">
        <v>34868</v>
      </c>
    </row>
    <row r="14365" ht="18.35" spans="1:3">
      <c r="A14365" s="1" t="s">
        <v>36062</v>
      </c>
      <c r="B14365" s="2" t="s">
        <v>36063</v>
      </c>
      <c r="C14365" s="2" t="s">
        <v>34638</v>
      </c>
    </row>
    <row r="14366" ht="18.35" spans="1:3">
      <c r="A14366" s="15" t="s">
        <v>36062</v>
      </c>
      <c r="B14366" s="16" t="s">
        <v>36063</v>
      </c>
      <c r="C14366" s="16" t="s">
        <v>35815</v>
      </c>
    </row>
    <row r="14367" ht="18.35" spans="1:3">
      <c r="A14367" s="1" t="s">
        <v>36062</v>
      </c>
      <c r="B14367" s="2" t="s">
        <v>36063</v>
      </c>
      <c r="C14367" s="2" t="s">
        <v>35792</v>
      </c>
    </row>
    <row r="14368" ht="18.35" spans="1:3">
      <c r="A14368" s="15" t="s">
        <v>36062</v>
      </c>
      <c r="B14368" s="16" t="s">
        <v>36063</v>
      </c>
      <c r="C14368" s="16" t="s">
        <v>35474</v>
      </c>
    </row>
    <row r="14369" ht="18.35" spans="1:3">
      <c r="A14369" s="1" t="s">
        <v>36062</v>
      </c>
      <c r="B14369" s="2" t="s">
        <v>36063</v>
      </c>
      <c r="C14369" s="2" t="s">
        <v>35096</v>
      </c>
    </row>
    <row r="14370" ht="18.35" spans="1:3">
      <c r="A14370" s="15" t="s">
        <v>36062</v>
      </c>
      <c r="B14370" s="16" t="s">
        <v>36063</v>
      </c>
      <c r="C14370" s="16" t="s">
        <v>35164</v>
      </c>
    </row>
    <row r="14371" ht="18.35" spans="1:3">
      <c r="A14371" s="1" t="s">
        <v>36062</v>
      </c>
      <c r="B14371" s="2" t="s">
        <v>36063</v>
      </c>
      <c r="C14371" s="2" t="s">
        <v>35090</v>
      </c>
    </row>
    <row r="14372" ht="18.35" spans="1:3">
      <c r="A14372" s="15" t="s">
        <v>36062</v>
      </c>
      <c r="B14372" s="16" t="s">
        <v>36063</v>
      </c>
      <c r="C14372" s="16" t="s">
        <v>34383</v>
      </c>
    </row>
    <row r="14373" ht="18.35" spans="1:3">
      <c r="A14373" s="1" t="s">
        <v>36062</v>
      </c>
      <c r="B14373" s="2" t="s">
        <v>36063</v>
      </c>
      <c r="C14373" s="2" t="s">
        <v>34575</v>
      </c>
    </row>
    <row r="14374" ht="18.35" spans="1:3">
      <c r="A14374" s="15" t="s">
        <v>36062</v>
      </c>
      <c r="B14374" s="16" t="s">
        <v>36063</v>
      </c>
      <c r="C14374" s="16" t="s">
        <v>35568</v>
      </c>
    </row>
    <row r="14375" ht="18.35" spans="1:3">
      <c r="A14375" s="1" t="s">
        <v>36062</v>
      </c>
      <c r="B14375" s="2" t="s">
        <v>36063</v>
      </c>
      <c r="C14375" s="2" t="s">
        <v>34907</v>
      </c>
    </row>
    <row r="14376" ht="18.35" spans="1:3">
      <c r="A14376" s="15" t="s">
        <v>36062</v>
      </c>
      <c r="B14376" s="16" t="s">
        <v>36063</v>
      </c>
      <c r="C14376" s="16" t="s">
        <v>34447</v>
      </c>
    </row>
    <row r="14377" ht="18.35" spans="1:3">
      <c r="A14377" s="1" t="s">
        <v>36062</v>
      </c>
      <c r="B14377" s="2" t="s">
        <v>36063</v>
      </c>
      <c r="C14377" s="2" t="s">
        <v>35156</v>
      </c>
    </row>
    <row r="14378" ht="18.35" spans="1:3">
      <c r="A14378" s="15" t="s">
        <v>36062</v>
      </c>
      <c r="B14378" s="16" t="s">
        <v>36063</v>
      </c>
      <c r="C14378" s="16" t="s">
        <v>27999</v>
      </c>
    </row>
    <row r="14379" ht="18.35" spans="1:3">
      <c r="A14379" s="1" t="s">
        <v>36062</v>
      </c>
      <c r="B14379" s="2" t="s">
        <v>36063</v>
      </c>
      <c r="C14379" s="2" t="s">
        <v>35812</v>
      </c>
    </row>
    <row r="14380" ht="18.35" spans="1:3">
      <c r="A14380" s="15" t="s">
        <v>36062</v>
      </c>
      <c r="B14380" s="16" t="s">
        <v>36063</v>
      </c>
      <c r="C14380" s="16" t="s">
        <v>35813</v>
      </c>
    </row>
    <row r="14381" ht="18.35" spans="1:3">
      <c r="A14381" s="1" t="s">
        <v>36062</v>
      </c>
      <c r="B14381" s="2" t="s">
        <v>36063</v>
      </c>
      <c r="C14381" s="2" t="s">
        <v>35814</v>
      </c>
    </row>
    <row r="14382" ht="18.35" spans="1:3">
      <c r="A14382" s="15" t="s">
        <v>36062</v>
      </c>
      <c r="B14382" s="16" t="s">
        <v>36063</v>
      </c>
      <c r="C14382" s="16" t="s">
        <v>34722</v>
      </c>
    </row>
    <row r="14383" ht="18.35" spans="1:3">
      <c r="A14383" s="1" t="s">
        <v>36062</v>
      </c>
      <c r="B14383" s="2" t="s">
        <v>36063</v>
      </c>
      <c r="C14383" s="2" t="s">
        <v>34483</v>
      </c>
    </row>
    <row r="14384" ht="18.35" spans="1:3">
      <c r="A14384" s="15" t="s">
        <v>36062</v>
      </c>
      <c r="B14384" s="16" t="s">
        <v>36063</v>
      </c>
      <c r="C14384" s="16" t="s">
        <v>34526</v>
      </c>
    </row>
    <row r="14385" ht="18.35" spans="1:3">
      <c r="A14385" s="1" t="s">
        <v>36062</v>
      </c>
      <c r="B14385" s="2" t="s">
        <v>36063</v>
      </c>
      <c r="C14385" s="2" t="s">
        <v>34613</v>
      </c>
    </row>
    <row r="14386" ht="18.35" spans="1:3">
      <c r="A14386" s="15" t="s">
        <v>36062</v>
      </c>
      <c r="B14386" s="16" t="s">
        <v>36063</v>
      </c>
      <c r="C14386" s="16" t="s">
        <v>34941</v>
      </c>
    </row>
    <row r="14387" ht="18.35" spans="1:3">
      <c r="A14387" s="1" t="s">
        <v>36062</v>
      </c>
      <c r="B14387" s="2" t="s">
        <v>36063</v>
      </c>
      <c r="C14387" s="2" t="s">
        <v>34454</v>
      </c>
    </row>
    <row r="14388" ht="18.35" spans="1:3">
      <c r="A14388" s="17" t="s">
        <v>36062</v>
      </c>
      <c r="B14388" s="6" t="s">
        <v>36063</v>
      </c>
      <c r="C14388" s="6" t="s">
        <v>34840</v>
      </c>
    </row>
    <row r="14389" ht="18.35" spans="1:3">
      <c r="A14389" s="1" t="s">
        <v>36062</v>
      </c>
      <c r="B14389" s="2" t="s">
        <v>36063</v>
      </c>
      <c r="C14389" s="2" t="s">
        <v>35826</v>
      </c>
    </row>
    <row r="14390" ht="18.35" spans="1:3">
      <c r="A14390" s="15" t="s">
        <v>36062</v>
      </c>
      <c r="B14390" s="16" t="s">
        <v>36063</v>
      </c>
      <c r="C14390" s="16" t="s">
        <v>35512</v>
      </c>
    </row>
    <row r="14391" ht="18.35" spans="1:3">
      <c r="A14391" s="1" t="s">
        <v>36062</v>
      </c>
      <c r="B14391" s="2" t="s">
        <v>36063</v>
      </c>
      <c r="C14391" s="2" t="s">
        <v>34853</v>
      </c>
    </row>
    <row r="14392" ht="18.35" spans="1:3">
      <c r="A14392" s="15" t="s">
        <v>36062</v>
      </c>
      <c r="B14392" s="16" t="s">
        <v>36063</v>
      </c>
      <c r="C14392" s="16" t="s">
        <v>35339</v>
      </c>
    </row>
    <row r="14393" ht="18.35" spans="1:3">
      <c r="A14393" s="1" t="s">
        <v>36062</v>
      </c>
      <c r="B14393" s="2" t="s">
        <v>36063</v>
      </c>
      <c r="C14393" s="2" t="s">
        <v>35827</v>
      </c>
    </row>
    <row r="14394" ht="18.35" spans="1:3">
      <c r="A14394" s="15" t="s">
        <v>36062</v>
      </c>
      <c r="B14394" s="16" t="s">
        <v>36063</v>
      </c>
      <c r="C14394" s="16" t="s">
        <v>34431</v>
      </c>
    </row>
    <row r="14395" ht="18.35" spans="1:3">
      <c r="A14395" s="1" t="s">
        <v>36062</v>
      </c>
      <c r="B14395" s="2" t="s">
        <v>36063</v>
      </c>
      <c r="C14395" s="2" t="s">
        <v>34432</v>
      </c>
    </row>
    <row r="14396" ht="18.35" spans="1:3">
      <c r="A14396" s="15" t="s">
        <v>36062</v>
      </c>
      <c r="B14396" s="16" t="s">
        <v>36063</v>
      </c>
      <c r="C14396" s="16" t="s">
        <v>35828</v>
      </c>
    </row>
    <row r="14397" ht="18.35" spans="1:3">
      <c r="A14397" s="1" t="s">
        <v>36062</v>
      </c>
      <c r="B14397" s="2" t="s">
        <v>36063</v>
      </c>
      <c r="C14397" s="2" t="s">
        <v>35795</v>
      </c>
    </row>
    <row r="14398" ht="18.35" spans="1:3">
      <c r="A14398" s="15" t="s">
        <v>36062</v>
      </c>
      <c r="B14398" s="16" t="s">
        <v>36063</v>
      </c>
      <c r="C14398" s="16" t="s">
        <v>35796</v>
      </c>
    </row>
    <row r="14399" ht="18.35" spans="1:3">
      <c r="A14399" s="1" t="s">
        <v>36062</v>
      </c>
      <c r="B14399" s="2" t="s">
        <v>36063</v>
      </c>
      <c r="C14399" s="2" t="s">
        <v>34633</v>
      </c>
    </row>
    <row r="14400" ht="18.35" spans="1:3">
      <c r="A14400" s="15" t="s">
        <v>36062</v>
      </c>
      <c r="B14400" s="16" t="s">
        <v>36063</v>
      </c>
      <c r="C14400" s="16" t="s">
        <v>34634</v>
      </c>
    </row>
    <row r="14401" ht="18.35" spans="1:3">
      <c r="A14401" s="1" t="s">
        <v>36062</v>
      </c>
      <c r="B14401" s="2" t="s">
        <v>36063</v>
      </c>
      <c r="C14401" s="2" t="s">
        <v>35808</v>
      </c>
    </row>
    <row r="14402" ht="18.35" spans="1:3">
      <c r="A14402" s="15" t="s">
        <v>36062</v>
      </c>
      <c r="B14402" s="16" t="s">
        <v>36063</v>
      </c>
      <c r="C14402" s="16" t="s">
        <v>35809</v>
      </c>
    </row>
    <row r="14403" ht="18.35" spans="1:3">
      <c r="A14403" s="1" t="s">
        <v>36062</v>
      </c>
      <c r="B14403" s="2" t="s">
        <v>36063</v>
      </c>
      <c r="C14403" s="2" t="s">
        <v>35822</v>
      </c>
    </row>
    <row r="14404" ht="18.35" spans="1:3">
      <c r="A14404" s="15" t="s">
        <v>36062</v>
      </c>
      <c r="B14404" s="16" t="s">
        <v>36063</v>
      </c>
      <c r="C14404" s="16" t="s">
        <v>34461</v>
      </c>
    </row>
    <row r="14405" ht="18.35" spans="1:3">
      <c r="A14405" s="1" t="s">
        <v>36062</v>
      </c>
      <c r="B14405" s="2" t="s">
        <v>36063</v>
      </c>
      <c r="C14405" s="2" t="s">
        <v>34869</v>
      </c>
    </row>
    <row r="14406" ht="18.35" spans="1:3">
      <c r="A14406" s="15" t="s">
        <v>36062</v>
      </c>
      <c r="B14406" s="16" t="s">
        <v>36063</v>
      </c>
      <c r="C14406" s="16" t="s">
        <v>35823</v>
      </c>
    </row>
    <row r="14407" ht="18.35" spans="1:3">
      <c r="A14407" s="1" t="s">
        <v>36062</v>
      </c>
      <c r="B14407" s="2" t="s">
        <v>36063</v>
      </c>
      <c r="C14407" s="2" t="s">
        <v>34872</v>
      </c>
    </row>
    <row r="14408" ht="18.35" spans="1:3">
      <c r="A14408" s="15" t="s">
        <v>36062</v>
      </c>
      <c r="B14408" s="16" t="s">
        <v>36063</v>
      </c>
      <c r="C14408" s="16" t="s">
        <v>35835</v>
      </c>
    </row>
    <row r="14409" ht="18.35" spans="1:3">
      <c r="A14409" s="1" t="s">
        <v>36062</v>
      </c>
      <c r="B14409" s="2" t="s">
        <v>36063</v>
      </c>
      <c r="C14409" s="2" t="s">
        <v>35824</v>
      </c>
    </row>
    <row r="14410" ht="18.35" spans="1:3">
      <c r="A14410" s="15" t="s">
        <v>36062</v>
      </c>
      <c r="B14410" s="16" t="s">
        <v>36063</v>
      </c>
      <c r="C14410" s="16" t="s">
        <v>34971</v>
      </c>
    </row>
    <row r="14411" ht="18.35" spans="1:3">
      <c r="A14411" s="1" t="s">
        <v>36062</v>
      </c>
      <c r="B14411" s="2" t="s">
        <v>36063</v>
      </c>
      <c r="C14411" s="2" t="s">
        <v>35810</v>
      </c>
    </row>
    <row r="14412" ht="18.35" spans="1:3">
      <c r="A14412" s="15" t="s">
        <v>36062</v>
      </c>
      <c r="B14412" s="16" t="s">
        <v>36063</v>
      </c>
      <c r="C14412" s="16" t="s">
        <v>34643</v>
      </c>
    </row>
    <row r="14413" ht="18.35" spans="1:3">
      <c r="A14413" s="1" t="s">
        <v>36062</v>
      </c>
      <c r="B14413" s="2" t="s">
        <v>36063</v>
      </c>
      <c r="C14413" s="2" t="s">
        <v>35161</v>
      </c>
    </row>
    <row r="14414" ht="18.35" spans="1:3">
      <c r="A14414" s="15" t="s">
        <v>36062</v>
      </c>
      <c r="B14414" s="16" t="s">
        <v>36063</v>
      </c>
      <c r="C14414" s="16" t="s">
        <v>35836</v>
      </c>
    </row>
    <row r="14415" ht="18.35" spans="1:3">
      <c r="A14415" s="1" t="s">
        <v>36062</v>
      </c>
      <c r="B14415" s="2" t="s">
        <v>36063</v>
      </c>
      <c r="C14415" s="2" t="s">
        <v>35837</v>
      </c>
    </row>
    <row r="14416" ht="18.35" spans="1:3">
      <c r="A14416" s="15" t="s">
        <v>36062</v>
      </c>
      <c r="B14416" s="16" t="s">
        <v>36063</v>
      </c>
      <c r="C14416" s="16" t="s">
        <v>34878</v>
      </c>
    </row>
    <row r="14417" ht="18.35" spans="1:3">
      <c r="A14417" s="1" t="s">
        <v>36062</v>
      </c>
      <c r="B14417" s="2" t="s">
        <v>36063</v>
      </c>
      <c r="C14417" s="2" t="s">
        <v>35800</v>
      </c>
    </row>
    <row r="14418" ht="18.35" spans="1:3">
      <c r="A14418" s="15" t="s">
        <v>36062</v>
      </c>
      <c r="B14418" s="16" t="s">
        <v>36063</v>
      </c>
      <c r="C14418" s="16" t="s">
        <v>34880</v>
      </c>
    </row>
    <row r="14419" ht="18.35" spans="1:3">
      <c r="A14419" s="1" t="s">
        <v>36062</v>
      </c>
      <c r="B14419" s="2" t="s">
        <v>36063</v>
      </c>
      <c r="C14419" s="2" t="s">
        <v>34767</v>
      </c>
    </row>
    <row r="14420" ht="18.35" spans="1:3">
      <c r="A14420" s="15" t="s">
        <v>36062</v>
      </c>
      <c r="B14420" s="16" t="s">
        <v>36063</v>
      </c>
      <c r="C14420" s="16" t="s">
        <v>35838</v>
      </c>
    </row>
    <row r="14421" ht="18.35" spans="1:3">
      <c r="A14421" s="1" t="s">
        <v>36062</v>
      </c>
      <c r="B14421" s="2" t="s">
        <v>36063</v>
      </c>
      <c r="C14421" s="2" t="s">
        <v>35839</v>
      </c>
    </row>
    <row r="14422" ht="18.35" spans="1:3">
      <c r="A14422" s="15" t="s">
        <v>36062</v>
      </c>
      <c r="B14422" s="16" t="s">
        <v>36063</v>
      </c>
      <c r="C14422" s="16" t="s">
        <v>35829</v>
      </c>
    </row>
    <row r="14423" ht="18.35" spans="1:3">
      <c r="A14423" s="1" t="s">
        <v>36062</v>
      </c>
      <c r="B14423" s="2" t="s">
        <v>36063</v>
      </c>
      <c r="C14423" s="2" t="s">
        <v>35811</v>
      </c>
    </row>
    <row r="14424" ht="18.35" spans="1:3">
      <c r="A14424" s="15" t="s">
        <v>36062</v>
      </c>
      <c r="B14424" s="16" t="s">
        <v>36063</v>
      </c>
      <c r="C14424" s="16" t="s">
        <v>34559</v>
      </c>
    </row>
    <row r="14425" ht="18.35" spans="1:3">
      <c r="A14425" s="1" t="s">
        <v>36062</v>
      </c>
      <c r="B14425" s="2" t="s">
        <v>36063</v>
      </c>
      <c r="C14425" s="2" t="s">
        <v>34659</v>
      </c>
    </row>
    <row r="14426" ht="18.35" spans="1:3">
      <c r="A14426" s="15" t="s">
        <v>36062</v>
      </c>
      <c r="B14426" s="16" t="s">
        <v>36063</v>
      </c>
      <c r="C14426" s="16" t="s">
        <v>35801</v>
      </c>
    </row>
    <row r="14427" ht="18.35" spans="1:3">
      <c r="A14427" s="1" t="s">
        <v>36062</v>
      </c>
      <c r="B14427" s="2" t="s">
        <v>36063</v>
      </c>
      <c r="C14427" s="2" t="s">
        <v>34660</v>
      </c>
    </row>
    <row r="14428" ht="18.35" spans="1:3">
      <c r="A14428" s="15" t="s">
        <v>36062</v>
      </c>
      <c r="B14428" s="16" t="s">
        <v>36063</v>
      </c>
      <c r="C14428" s="16" t="s">
        <v>35138</v>
      </c>
    </row>
    <row r="14429" ht="18.35" spans="1:3">
      <c r="A14429" s="1" t="s">
        <v>36062</v>
      </c>
      <c r="B14429" s="2" t="s">
        <v>36063</v>
      </c>
      <c r="C14429" s="2" t="s">
        <v>35840</v>
      </c>
    </row>
    <row r="14430" ht="18.35" spans="1:3">
      <c r="A14430" s="15" t="s">
        <v>36062</v>
      </c>
      <c r="B14430" s="16" t="s">
        <v>36063</v>
      </c>
      <c r="C14430" s="16" t="s">
        <v>34891</v>
      </c>
    </row>
    <row r="14431" ht="18.35" spans="1:3">
      <c r="A14431" s="1" t="s">
        <v>36062</v>
      </c>
      <c r="B14431" s="2" t="s">
        <v>36063</v>
      </c>
      <c r="C14431" s="2" t="s">
        <v>34783</v>
      </c>
    </row>
    <row r="14432" ht="18.35" spans="1:3">
      <c r="A14432" s="15" t="s">
        <v>36062</v>
      </c>
      <c r="B14432" s="16" t="s">
        <v>36063</v>
      </c>
      <c r="C14432" s="16" t="s">
        <v>34785</v>
      </c>
    </row>
    <row r="14433" ht="18.35" spans="1:3">
      <c r="A14433" s="1" t="s">
        <v>36062</v>
      </c>
      <c r="B14433" s="2" t="s">
        <v>36063</v>
      </c>
      <c r="C14433" s="2" t="s">
        <v>35793</v>
      </c>
    </row>
    <row r="14434" ht="18.35" spans="1:3">
      <c r="A14434" s="15" t="s">
        <v>36062</v>
      </c>
      <c r="B14434" s="16" t="s">
        <v>36063</v>
      </c>
      <c r="C14434" s="16" t="s">
        <v>35794</v>
      </c>
    </row>
    <row r="14435" ht="18.35" spans="1:3">
      <c r="A14435" s="1" t="s">
        <v>36062</v>
      </c>
      <c r="B14435" s="2" t="s">
        <v>36063</v>
      </c>
      <c r="C14435" s="2" t="s">
        <v>34892</v>
      </c>
    </row>
    <row r="14436" ht="18.35" spans="1:3">
      <c r="A14436" s="15" t="s">
        <v>36062</v>
      </c>
      <c r="B14436" s="16" t="s">
        <v>36063</v>
      </c>
      <c r="C14436" s="16" t="s">
        <v>34568</v>
      </c>
    </row>
    <row r="14437" ht="18.35" spans="1:3">
      <c r="A14437" s="1" t="s">
        <v>36062</v>
      </c>
      <c r="B14437" s="2" t="s">
        <v>36063</v>
      </c>
      <c r="C14437" s="2" t="s">
        <v>34572</v>
      </c>
    </row>
    <row r="14438" ht="18.35" spans="1:3">
      <c r="A14438" s="5" t="s">
        <v>36062</v>
      </c>
      <c r="B14438" s="6" t="s">
        <v>36063</v>
      </c>
      <c r="C14438" s="6" t="s">
        <v>35830</v>
      </c>
    </row>
    <row r="14439" ht="18.35" spans="1:3">
      <c r="A14439" s="1" t="s">
        <v>36062</v>
      </c>
      <c r="B14439" s="2" t="s">
        <v>36063</v>
      </c>
      <c r="C14439" s="2" t="s">
        <v>34696</v>
      </c>
    </row>
    <row r="14440" ht="18.35" spans="1:3">
      <c r="A14440" s="15" t="s">
        <v>36062</v>
      </c>
      <c r="B14440" s="16" t="s">
        <v>36063</v>
      </c>
      <c r="C14440" s="16" t="s">
        <v>35475</v>
      </c>
    </row>
    <row r="14441" ht="18.35" spans="1:3">
      <c r="A14441" s="1" t="s">
        <v>36062</v>
      </c>
      <c r="B14441" s="2" t="s">
        <v>36063</v>
      </c>
      <c r="C14441" s="2" t="s">
        <v>35802</v>
      </c>
    </row>
    <row r="14442" ht="18.35" spans="1:3">
      <c r="A14442" s="15" t="s">
        <v>36062</v>
      </c>
      <c r="B14442" s="16" t="s">
        <v>36063</v>
      </c>
      <c r="C14442" s="16" t="s">
        <v>34988</v>
      </c>
    </row>
    <row r="14443" ht="18.35" spans="1:3">
      <c r="A14443" s="1" t="s">
        <v>36062</v>
      </c>
      <c r="B14443" s="2" t="s">
        <v>36063</v>
      </c>
      <c r="C14443" s="2" t="s">
        <v>34350</v>
      </c>
    </row>
    <row r="14444" ht="18.35" spans="1:3">
      <c r="A14444" s="15" t="s">
        <v>36062</v>
      </c>
      <c r="B14444" s="16" t="s">
        <v>36063</v>
      </c>
      <c r="C14444" s="16" t="s">
        <v>35841</v>
      </c>
    </row>
    <row r="14445" ht="18.35" spans="1:3">
      <c r="A14445" s="1" t="s">
        <v>36062</v>
      </c>
      <c r="B14445" s="2" t="s">
        <v>36063</v>
      </c>
      <c r="C14445" s="2" t="s">
        <v>35816</v>
      </c>
    </row>
    <row r="14446" ht="18.35" spans="1:3">
      <c r="A14446" s="15" t="s">
        <v>36062</v>
      </c>
      <c r="B14446" s="16" t="s">
        <v>36063</v>
      </c>
      <c r="C14446" s="16" t="s">
        <v>35842</v>
      </c>
    </row>
    <row r="14447" ht="18.35" spans="1:3">
      <c r="A14447" s="1" t="s">
        <v>36062</v>
      </c>
      <c r="B14447" s="2" t="s">
        <v>36063</v>
      </c>
      <c r="C14447" s="2" t="s">
        <v>35672</v>
      </c>
    </row>
    <row r="14448" ht="18.35" spans="1:3">
      <c r="A14448" s="15" t="s">
        <v>36062</v>
      </c>
      <c r="B14448" s="16" t="s">
        <v>36063</v>
      </c>
      <c r="C14448" s="16" t="s">
        <v>35786</v>
      </c>
    </row>
    <row r="14449" ht="18.35" spans="1:3">
      <c r="A14449" s="1" t="s">
        <v>36062</v>
      </c>
      <c r="B14449" s="2" t="s">
        <v>36063</v>
      </c>
      <c r="C14449" s="2" t="s">
        <v>35803</v>
      </c>
    </row>
    <row r="14450" ht="18.35" spans="1:3">
      <c r="A14450" s="15" t="s">
        <v>36062</v>
      </c>
      <c r="B14450" s="16" t="s">
        <v>36063</v>
      </c>
      <c r="C14450" s="16" t="s">
        <v>35077</v>
      </c>
    </row>
    <row r="14451" ht="18.35" spans="1:3">
      <c r="A14451" s="1" t="s">
        <v>36062</v>
      </c>
      <c r="B14451" s="2" t="s">
        <v>36063</v>
      </c>
      <c r="C14451" s="2" t="s">
        <v>35283</v>
      </c>
    </row>
    <row r="14452" ht="18.35" spans="1:3">
      <c r="A14452" s="15" t="s">
        <v>36062</v>
      </c>
      <c r="B14452" s="16" t="s">
        <v>36063</v>
      </c>
      <c r="C14452" s="16" t="s">
        <v>34352</v>
      </c>
    </row>
    <row r="14453" ht="18.35" spans="1:3">
      <c r="A14453" s="1" t="s">
        <v>36062</v>
      </c>
      <c r="B14453" s="2" t="s">
        <v>36063</v>
      </c>
      <c r="C14453" s="2" t="s">
        <v>35002</v>
      </c>
    </row>
    <row r="14454" ht="18.35" spans="1:3">
      <c r="A14454" s="15" t="s">
        <v>36062</v>
      </c>
      <c r="B14454" s="16" t="s">
        <v>36063</v>
      </c>
      <c r="C14454" s="16" t="s">
        <v>35804</v>
      </c>
    </row>
    <row r="14455" ht="18.35" spans="1:3">
      <c r="A14455" s="1" t="s">
        <v>36062</v>
      </c>
      <c r="B14455" s="2" t="s">
        <v>36063</v>
      </c>
      <c r="C14455" s="2" t="s">
        <v>35080</v>
      </c>
    </row>
    <row r="14456" ht="18.35" spans="1:3">
      <c r="A14456" s="15" t="s">
        <v>36062</v>
      </c>
      <c r="B14456" s="16" t="s">
        <v>36063</v>
      </c>
      <c r="C14456" s="16" t="s">
        <v>35831</v>
      </c>
    </row>
    <row r="14457" ht="18.35" spans="1:3">
      <c r="A14457" s="1" t="s">
        <v>36062</v>
      </c>
      <c r="B14457" s="2" t="s">
        <v>36063</v>
      </c>
      <c r="C14457" s="2" t="s">
        <v>35349</v>
      </c>
    </row>
    <row r="14458" ht="18.35" spans="1:3">
      <c r="A14458" s="15" t="s">
        <v>36062</v>
      </c>
      <c r="B14458" s="16" t="s">
        <v>36063</v>
      </c>
      <c r="C14458" s="16" t="s">
        <v>35843</v>
      </c>
    </row>
    <row r="14459" ht="18.35" spans="1:3">
      <c r="A14459" s="1" t="s">
        <v>36062</v>
      </c>
      <c r="B14459" s="2" t="s">
        <v>36063</v>
      </c>
      <c r="C14459" s="2" t="s">
        <v>35319</v>
      </c>
    </row>
    <row r="14460" ht="18.35" spans="1:3">
      <c r="A14460" s="15" t="s">
        <v>36062</v>
      </c>
      <c r="B14460" s="16" t="s">
        <v>36063</v>
      </c>
      <c r="C14460" s="16" t="s">
        <v>34711</v>
      </c>
    </row>
    <row r="14461" ht="18.35" spans="1:3">
      <c r="A14461" s="1" t="s">
        <v>36062</v>
      </c>
      <c r="B14461" s="2" t="s">
        <v>36063</v>
      </c>
      <c r="C14461" s="2" t="s">
        <v>34918</v>
      </c>
    </row>
    <row r="14462" ht="18.35" spans="1:3">
      <c r="A14462" s="15" t="s">
        <v>36062</v>
      </c>
      <c r="B14462" s="16" t="s">
        <v>36063</v>
      </c>
      <c r="C14462" s="16" t="s">
        <v>34519</v>
      </c>
    </row>
    <row r="14463" ht="18.35" spans="1:3">
      <c r="A14463" s="1" t="s">
        <v>36062</v>
      </c>
      <c r="B14463" s="2" t="s">
        <v>36063</v>
      </c>
      <c r="C14463" s="2" t="s">
        <v>34598</v>
      </c>
    </row>
    <row r="14464" ht="18.35" spans="1:3">
      <c r="A14464" s="15" t="s">
        <v>36062</v>
      </c>
      <c r="B14464" s="16" t="s">
        <v>36063</v>
      </c>
      <c r="C14464" s="16" t="s">
        <v>34922</v>
      </c>
    </row>
    <row r="14465" ht="18.35" spans="1:3">
      <c r="A14465" s="1" t="s">
        <v>36062</v>
      </c>
      <c r="B14465" s="2" t="s">
        <v>36063</v>
      </c>
      <c r="C14465" s="2" t="s">
        <v>34714</v>
      </c>
    </row>
    <row r="14466" ht="18.35" spans="1:3">
      <c r="A14466" s="15" t="s">
        <v>36062</v>
      </c>
      <c r="B14466" s="16" t="s">
        <v>36063</v>
      </c>
      <c r="C14466" s="16" t="s">
        <v>34599</v>
      </c>
    </row>
    <row r="14467" ht="18.35" spans="1:3">
      <c r="A14467" s="1" t="s">
        <v>36062</v>
      </c>
      <c r="B14467" s="2" t="s">
        <v>36063</v>
      </c>
      <c r="C14467" s="2" t="s">
        <v>35025</v>
      </c>
    </row>
    <row r="14468" ht="18.35" spans="1:3">
      <c r="A14468" s="15" t="s">
        <v>36062</v>
      </c>
      <c r="B14468" s="16" t="s">
        <v>36063</v>
      </c>
      <c r="C14468" s="16" t="s">
        <v>34716</v>
      </c>
    </row>
    <row r="14469" ht="18.35" spans="1:3">
      <c r="A14469" s="1" t="s">
        <v>36064</v>
      </c>
      <c r="B14469" s="2" t="s">
        <v>36065</v>
      </c>
      <c r="C14469" s="2" t="s">
        <v>35820</v>
      </c>
    </row>
    <row r="14470" ht="18.35" spans="1:3">
      <c r="A14470" s="15" t="s">
        <v>36064</v>
      </c>
      <c r="B14470" s="16" t="s">
        <v>36065</v>
      </c>
      <c r="C14470" s="16" t="s">
        <v>34831</v>
      </c>
    </row>
    <row r="14471" ht="18.35" spans="1:3">
      <c r="A14471" s="1" t="s">
        <v>36064</v>
      </c>
      <c r="B14471" s="2" t="s">
        <v>36065</v>
      </c>
      <c r="C14471" s="2" t="s">
        <v>35229</v>
      </c>
    </row>
    <row r="14472" ht="18.35" spans="1:3">
      <c r="A14472" s="15" t="s">
        <v>36064</v>
      </c>
      <c r="B14472" s="16" t="s">
        <v>36065</v>
      </c>
      <c r="C14472" s="16" t="s">
        <v>34455</v>
      </c>
    </row>
    <row r="14473" ht="18.35" spans="1:3">
      <c r="A14473" s="1" t="s">
        <v>36064</v>
      </c>
      <c r="B14473" s="2" t="s">
        <v>36065</v>
      </c>
      <c r="C14473" s="2" t="s">
        <v>35819</v>
      </c>
    </row>
    <row r="14474" ht="18.35" spans="1:3">
      <c r="A14474" s="15" t="s">
        <v>36064</v>
      </c>
      <c r="B14474" s="16" t="s">
        <v>36065</v>
      </c>
      <c r="C14474" s="16" t="s">
        <v>34847</v>
      </c>
    </row>
    <row r="14475" ht="18.35" spans="1:3">
      <c r="A14475" s="1" t="s">
        <v>36064</v>
      </c>
      <c r="B14475" s="2" t="s">
        <v>36065</v>
      </c>
      <c r="C14475" s="2" t="s">
        <v>34532</v>
      </c>
    </row>
    <row r="14476" ht="18.35" spans="1:3">
      <c r="A14476" s="15" t="s">
        <v>36064</v>
      </c>
      <c r="B14476" s="16" t="s">
        <v>36065</v>
      </c>
      <c r="C14476" s="16" t="s">
        <v>34534</v>
      </c>
    </row>
    <row r="14477" ht="18.35" spans="1:3">
      <c r="A14477" s="1" t="s">
        <v>36064</v>
      </c>
      <c r="B14477" s="2" t="s">
        <v>36065</v>
      </c>
      <c r="C14477" s="2" t="s">
        <v>34535</v>
      </c>
    </row>
    <row r="14478" ht="18.35" spans="1:3">
      <c r="A14478" s="15" t="s">
        <v>36064</v>
      </c>
      <c r="B14478" s="16" t="s">
        <v>36065</v>
      </c>
      <c r="C14478" s="16" t="s">
        <v>34494</v>
      </c>
    </row>
    <row r="14479" ht="18.35" spans="1:3">
      <c r="A14479" s="1" t="s">
        <v>36064</v>
      </c>
      <c r="B14479" s="2" t="s">
        <v>36065</v>
      </c>
      <c r="C14479" s="2" t="s">
        <v>34360</v>
      </c>
    </row>
    <row r="14480" ht="18.35" spans="1:3">
      <c r="A14480" s="15" t="s">
        <v>36064</v>
      </c>
      <c r="B14480" s="16" t="s">
        <v>36065</v>
      </c>
      <c r="C14480" s="16" t="s">
        <v>34460</v>
      </c>
    </row>
    <row r="14481" ht="18.35" spans="1:3">
      <c r="A14481" s="1" t="s">
        <v>36064</v>
      </c>
      <c r="B14481" s="2" t="s">
        <v>36065</v>
      </c>
      <c r="C14481" s="2" t="s">
        <v>34658</v>
      </c>
    </row>
    <row r="14482" ht="18.35" spans="1:3">
      <c r="A14482" s="15" t="s">
        <v>36064</v>
      </c>
      <c r="B14482" s="16" t="s">
        <v>36065</v>
      </c>
      <c r="C14482" s="16" t="s">
        <v>34383</v>
      </c>
    </row>
    <row r="14483" ht="18.35" spans="1:3">
      <c r="A14483" s="1" t="s">
        <v>36064</v>
      </c>
      <c r="B14483" s="2" t="s">
        <v>36065</v>
      </c>
      <c r="C14483" s="2" t="s">
        <v>35568</v>
      </c>
    </row>
    <row r="14484" ht="18.35" spans="1:3">
      <c r="A14484" s="15" t="s">
        <v>36064</v>
      </c>
      <c r="B14484" s="16" t="s">
        <v>36065</v>
      </c>
      <c r="C14484" s="16" t="s">
        <v>35166</v>
      </c>
    </row>
    <row r="14485" ht="18.35" spans="1:3">
      <c r="A14485" s="1" t="s">
        <v>36064</v>
      </c>
      <c r="B14485" s="2" t="s">
        <v>36065</v>
      </c>
      <c r="C14485" s="2" t="s">
        <v>34401</v>
      </c>
    </row>
    <row r="14486" ht="18.35" spans="1:3">
      <c r="A14486" s="15" t="s">
        <v>36064</v>
      </c>
      <c r="B14486" s="16" t="s">
        <v>36065</v>
      </c>
      <c r="C14486" s="16" t="s">
        <v>34356</v>
      </c>
    </row>
    <row r="14487" ht="18.35" spans="1:3">
      <c r="A14487" s="1" t="s">
        <v>36064</v>
      </c>
      <c r="B14487" s="2" t="s">
        <v>36065</v>
      </c>
      <c r="C14487" s="2" t="s">
        <v>35825</v>
      </c>
    </row>
    <row r="14488" ht="18.35" spans="1:3">
      <c r="A14488" s="15" t="s">
        <v>36064</v>
      </c>
      <c r="B14488" s="16" t="s">
        <v>36065</v>
      </c>
      <c r="C14488" s="16" t="s">
        <v>34485</v>
      </c>
    </row>
    <row r="14489" ht="18.35" spans="1:3">
      <c r="A14489" s="1" t="s">
        <v>36064</v>
      </c>
      <c r="B14489" s="2" t="s">
        <v>36065</v>
      </c>
      <c r="C14489" s="2" t="s">
        <v>35291</v>
      </c>
    </row>
    <row r="14490" ht="18.35" spans="1:3">
      <c r="A14490" s="15" t="s">
        <v>36064</v>
      </c>
      <c r="B14490" s="16" t="s">
        <v>36065</v>
      </c>
      <c r="C14490" s="16" t="s">
        <v>35353</v>
      </c>
    </row>
    <row r="14491" ht="18.35" spans="1:3">
      <c r="A14491" s="1" t="s">
        <v>36064</v>
      </c>
      <c r="B14491" s="2" t="s">
        <v>36065</v>
      </c>
      <c r="C14491" s="2" t="s">
        <v>35354</v>
      </c>
    </row>
    <row r="14492" ht="18.35" spans="1:3">
      <c r="A14492" s="15" t="s">
        <v>36064</v>
      </c>
      <c r="B14492" s="16" t="s">
        <v>36065</v>
      </c>
      <c r="C14492" s="16" t="s">
        <v>35790</v>
      </c>
    </row>
    <row r="14493" ht="18.35" spans="1:3">
      <c r="A14493" s="1" t="s">
        <v>36064</v>
      </c>
      <c r="B14493" s="2" t="s">
        <v>36065</v>
      </c>
      <c r="C14493" s="2" t="s">
        <v>35233</v>
      </c>
    </row>
    <row r="14494" ht="18.35" spans="1:3">
      <c r="A14494" s="15" t="s">
        <v>36064</v>
      </c>
      <c r="B14494" s="16" t="s">
        <v>36065</v>
      </c>
      <c r="C14494" s="16" t="s">
        <v>35807</v>
      </c>
    </row>
    <row r="14495" ht="18.35" spans="1:3">
      <c r="A14495" s="1" t="s">
        <v>36064</v>
      </c>
      <c r="B14495" s="2" t="s">
        <v>36065</v>
      </c>
      <c r="C14495" s="2" t="s">
        <v>35798</v>
      </c>
    </row>
    <row r="14496" ht="18.35" spans="1:3">
      <c r="A14496" s="15" t="s">
        <v>36064</v>
      </c>
      <c r="B14496" s="16" t="s">
        <v>36065</v>
      </c>
      <c r="C14496" s="16" t="s">
        <v>34868</v>
      </c>
    </row>
    <row r="14497" ht="18.35" spans="1:3">
      <c r="A14497" s="1" t="s">
        <v>36064</v>
      </c>
      <c r="B14497" s="2" t="s">
        <v>36065</v>
      </c>
      <c r="C14497" s="2" t="s">
        <v>34638</v>
      </c>
    </row>
    <row r="14498" ht="18.35" spans="1:3">
      <c r="A14498" s="15" t="s">
        <v>36064</v>
      </c>
      <c r="B14498" s="16" t="s">
        <v>36065</v>
      </c>
      <c r="C14498" s="16" t="s">
        <v>35823</v>
      </c>
    </row>
    <row r="14499" ht="18.35" spans="1:3">
      <c r="A14499" s="1" t="s">
        <v>36064</v>
      </c>
      <c r="B14499" s="2" t="s">
        <v>36065</v>
      </c>
      <c r="C14499" s="2" t="s">
        <v>35815</v>
      </c>
    </row>
    <row r="14500" ht="18.35" spans="1:3">
      <c r="A14500" s="15" t="s">
        <v>36064</v>
      </c>
      <c r="B14500" s="16" t="s">
        <v>36065</v>
      </c>
      <c r="C14500" s="16" t="s">
        <v>35792</v>
      </c>
    </row>
    <row r="14501" ht="18.35" spans="1:3">
      <c r="A14501" s="1" t="s">
        <v>36064</v>
      </c>
      <c r="B14501" s="2" t="s">
        <v>36065</v>
      </c>
      <c r="C14501" s="2" t="s">
        <v>35474</v>
      </c>
    </row>
    <row r="14502" ht="18.35" spans="1:3">
      <c r="A14502" s="15" t="s">
        <v>36064</v>
      </c>
      <c r="B14502" s="16" t="s">
        <v>36065</v>
      </c>
      <c r="C14502" s="16" t="s">
        <v>35587</v>
      </c>
    </row>
    <row r="14503" ht="18.35" spans="1:3">
      <c r="A14503" s="1" t="s">
        <v>36064</v>
      </c>
      <c r="B14503" s="2" t="s">
        <v>36065</v>
      </c>
      <c r="C14503" s="2" t="s">
        <v>35096</v>
      </c>
    </row>
    <row r="14504" ht="18.35" spans="1:3">
      <c r="A14504" s="15" t="s">
        <v>36064</v>
      </c>
      <c r="B14504" s="16" t="s">
        <v>36065</v>
      </c>
      <c r="C14504" s="16" t="s">
        <v>35164</v>
      </c>
    </row>
    <row r="14505" ht="18.35" spans="1:3">
      <c r="A14505" s="1" t="s">
        <v>36064</v>
      </c>
      <c r="B14505" s="2" t="s">
        <v>36065</v>
      </c>
      <c r="C14505" s="2" t="s">
        <v>35090</v>
      </c>
    </row>
    <row r="14506" ht="18.35" spans="1:3">
      <c r="A14506" s="15" t="s">
        <v>36064</v>
      </c>
      <c r="B14506" s="16" t="s">
        <v>36065</v>
      </c>
      <c r="C14506" s="16" t="s">
        <v>34575</v>
      </c>
    </row>
    <row r="14507" ht="18.35" spans="1:3">
      <c r="A14507" s="1" t="s">
        <v>36064</v>
      </c>
      <c r="B14507" s="2" t="s">
        <v>36065</v>
      </c>
      <c r="C14507" s="2" t="s">
        <v>34907</v>
      </c>
    </row>
    <row r="14508" ht="18.35" spans="1:3">
      <c r="A14508" s="15" t="s">
        <v>36064</v>
      </c>
      <c r="B14508" s="16" t="s">
        <v>36065</v>
      </c>
      <c r="C14508" s="16" t="s">
        <v>34447</v>
      </c>
    </row>
    <row r="14509" ht="18.35" spans="1:3">
      <c r="A14509" s="1" t="s">
        <v>36064</v>
      </c>
      <c r="B14509" s="2" t="s">
        <v>36065</v>
      </c>
      <c r="C14509" s="2" t="s">
        <v>35156</v>
      </c>
    </row>
    <row r="14510" ht="18.35" spans="1:3">
      <c r="A14510" s="15" t="s">
        <v>36064</v>
      </c>
      <c r="B14510" s="16" t="s">
        <v>36065</v>
      </c>
      <c r="C14510" s="16" t="s">
        <v>27999</v>
      </c>
    </row>
    <row r="14511" ht="18.35" spans="1:3">
      <c r="A14511" s="1" t="s">
        <v>36064</v>
      </c>
      <c r="B14511" s="2" t="s">
        <v>36065</v>
      </c>
      <c r="C14511" s="2" t="s">
        <v>35821</v>
      </c>
    </row>
    <row r="14512" ht="18.35" spans="1:3">
      <c r="A14512" s="15" t="s">
        <v>36064</v>
      </c>
      <c r="B14512" s="16" t="s">
        <v>36065</v>
      </c>
      <c r="C14512" s="16" t="s">
        <v>35832</v>
      </c>
    </row>
    <row r="14513" ht="18.35" spans="1:3">
      <c r="A14513" s="1" t="s">
        <v>36064</v>
      </c>
      <c r="B14513" s="2" t="s">
        <v>36065</v>
      </c>
      <c r="C14513" s="2" t="s">
        <v>35812</v>
      </c>
    </row>
    <row r="14514" ht="18.35" spans="1:3">
      <c r="A14514" s="15" t="s">
        <v>36064</v>
      </c>
      <c r="B14514" s="16" t="s">
        <v>36065</v>
      </c>
      <c r="C14514" s="16" t="s">
        <v>35813</v>
      </c>
    </row>
    <row r="14515" ht="18.35" spans="1:3">
      <c r="A14515" s="1" t="s">
        <v>36064</v>
      </c>
      <c r="B14515" s="2" t="s">
        <v>36065</v>
      </c>
      <c r="C14515" s="2" t="s">
        <v>35814</v>
      </c>
    </row>
    <row r="14516" ht="18.35" spans="1:3">
      <c r="A14516" s="15" t="s">
        <v>36064</v>
      </c>
      <c r="B14516" s="16" t="s">
        <v>36065</v>
      </c>
      <c r="C14516" s="16" t="s">
        <v>34722</v>
      </c>
    </row>
    <row r="14517" ht="18.35" spans="1:3">
      <c r="A14517" s="1" t="s">
        <v>36064</v>
      </c>
      <c r="B14517" s="2" t="s">
        <v>36065</v>
      </c>
      <c r="C14517" s="2" t="s">
        <v>34483</v>
      </c>
    </row>
    <row r="14518" ht="18.35" spans="1:3">
      <c r="A14518" s="15" t="s">
        <v>36064</v>
      </c>
      <c r="B14518" s="16" t="s">
        <v>36065</v>
      </c>
      <c r="C14518" s="16" t="s">
        <v>35833</v>
      </c>
    </row>
    <row r="14519" ht="18.35" spans="1:3">
      <c r="A14519" s="1" t="s">
        <v>36064</v>
      </c>
      <c r="B14519" s="2" t="s">
        <v>36065</v>
      </c>
      <c r="C14519" s="2" t="s">
        <v>34526</v>
      </c>
    </row>
    <row r="14520" ht="18.35" spans="1:3">
      <c r="A14520" s="15" t="s">
        <v>36064</v>
      </c>
      <c r="B14520" s="16" t="s">
        <v>36065</v>
      </c>
      <c r="C14520" s="16" t="s">
        <v>34610</v>
      </c>
    </row>
    <row r="14521" ht="18.35" spans="1:3">
      <c r="A14521" s="1" t="s">
        <v>36064</v>
      </c>
      <c r="B14521" s="2" t="s">
        <v>36065</v>
      </c>
      <c r="C14521" s="2" t="s">
        <v>34613</v>
      </c>
    </row>
    <row r="14522" ht="18.35" spans="1:3">
      <c r="A14522" s="15" t="s">
        <v>36064</v>
      </c>
      <c r="B14522" s="16" t="s">
        <v>36065</v>
      </c>
      <c r="C14522" s="16" t="s">
        <v>34941</v>
      </c>
    </row>
    <row r="14523" ht="18.35" spans="1:3">
      <c r="A14523" s="1" t="s">
        <v>36064</v>
      </c>
      <c r="B14523" s="2" t="s">
        <v>36065</v>
      </c>
      <c r="C14523" s="2" t="s">
        <v>34454</v>
      </c>
    </row>
    <row r="14524" ht="18.35" spans="1:3">
      <c r="A14524" s="15" t="s">
        <v>36064</v>
      </c>
      <c r="B14524" s="16" t="s">
        <v>36065</v>
      </c>
      <c r="C14524" s="16" t="s">
        <v>34840</v>
      </c>
    </row>
    <row r="14525" ht="18.35" spans="1:3">
      <c r="A14525" s="1" t="s">
        <v>36064</v>
      </c>
      <c r="B14525" s="2" t="s">
        <v>36065</v>
      </c>
      <c r="C14525" s="2" t="s">
        <v>35826</v>
      </c>
    </row>
    <row r="14526" ht="18.35" spans="1:3">
      <c r="A14526" s="15" t="s">
        <v>36064</v>
      </c>
      <c r="B14526" s="16" t="s">
        <v>36065</v>
      </c>
      <c r="C14526" s="16" t="s">
        <v>35512</v>
      </c>
    </row>
    <row r="14527" ht="18.35" spans="1:3">
      <c r="A14527" s="1" t="s">
        <v>36064</v>
      </c>
      <c r="B14527" s="2" t="s">
        <v>36065</v>
      </c>
      <c r="C14527" s="2" t="s">
        <v>34853</v>
      </c>
    </row>
    <row r="14528" ht="18.35" spans="1:3">
      <c r="A14528" s="15" t="s">
        <v>36064</v>
      </c>
      <c r="B14528" s="16" t="s">
        <v>36065</v>
      </c>
      <c r="C14528" s="16" t="s">
        <v>35095</v>
      </c>
    </row>
    <row r="14529" ht="18.35" spans="1:3">
      <c r="A14529" s="1" t="s">
        <v>36064</v>
      </c>
      <c r="B14529" s="2" t="s">
        <v>36065</v>
      </c>
      <c r="C14529" s="2" t="s">
        <v>35339</v>
      </c>
    </row>
    <row r="14530" ht="18.35" spans="1:3">
      <c r="A14530" s="15" t="s">
        <v>36064</v>
      </c>
      <c r="B14530" s="16" t="s">
        <v>36065</v>
      </c>
      <c r="C14530" s="16" t="s">
        <v>35827</v>
      </c>
    </row>
    <row r="14531" ht="18.35" spans="1:3">
      <c r="A14531" s="1" t="s">
        <v>36064</v>
      </c>
      <c r="B14531" s="2" t="s">
        <v>36065</v>
      </c>
      <c r="C14531" s="2" t="s">
        <v>34431</v>
      </c>
    </row>
    <row r="14532" ht="18.35" spans="1:3">
      <c r="A14532" s="15" t="s">
        <v>36064</v>
      </c>
      <c r="B14532" s="16" t="s">
        <v>36065</v>
      </c>
      <c r="C14532" s="16" t="s">
        <v>34432</v>
      </c>
    </row>
    <row r="14533" ht="18.35" spans="1:3">
      <c r="A14533" s="1" t="s">
        <v>36064</v>
      </c>
      <c r="B14533" s="2" t="s">
        <v>36065</v>
      </c>
      <c r="C14533" s="2" t="s">
        <v>35828</v>
      </c>
    </row>
    <row r="14534" ht="18.35" spans="1:3">
      <c r="A14534" s="15" t="s">
        <v>36064</v>
      </c>
      <c r="B14534" s="16" t="s">
        <v>36065</v>
      </c>
      <c r="C14534" s="16" t="s">
        <v>35795</v>
      </c>
    </row>
    <row r="14535" ht="18.35" spans="1:3">
      <c r="A14535" s="1" t="s">
        <v>36064</v>
      </c>
      <c r="B14535" s="2" t="s">
        <v>36065</v>
      </c>
      <c r="C14535" s="2" t="s">
        <v>35796</v>
      </c>
    </row>
    <row r="14536" ht="18.35" spans="1:3">
      <c r="A14536" s="15" t="s">
        <v>36064</v>
      </c>
      <c r="B14536" s="16" t="s">
        <v>36065</v>
      </c>
      <c r="C14536" s="16" t="s">
        <v>34633</v>
      </c>
    </row>
    <row r="14537" ht="18.35" spans="1:3">
      <c r="A14537" s="1" t="s">
        <v>36064</v>
      </c>
      <c r="B14537" s="2" t="s">
        <v>36065</v>
      </c>
      <c r="C14537" s="2" t="s">
        <v>34634</v>
      </c>
    </row>
    <row r="14538" ht="18.35" spans="1:3">
      <c r="A14538" s="15" t="s">
        <v>36064</v>
      </c>
      <c r="B14538" s="16" t="s">
        <v>36065</v>
      </c>
      <c r="C14538" s="16" t="s">
        <v>35834</v>
      </c>
    </row>
    <row r="14539" ht="18.35" spans="1:3">
      <c r="A14539" s="1" t="s">
        <v>36064</v>
      </c>
      <c r="B14539" s="2" t="s">
        <v>36065</v>
      </c>
      <c r="C14539" s="2" t="s">
        <v>35808</v>
      </c>
    </row>
    <row r="14540" ht="18.35" spans="1:3">
      <c r="A14540" s="15" t="s">
        <v>36064</v>
      </c>
      <c r="B14540" s="16" t="s">
        <v>36065</v>
      </c>
      <c r="C14540" s="16" t="s">
        <v>35809</v>
      </c>
    </row>
    <row r="14541" ht="18.35" spans="1:3">
      <c r="A14541" s="1" t="s">
        <v>36064</v>
      </c>
      <c r="B14541" s="2" t="s">
        <v>36065</v>
      </c>
      <c r="C14541" s="2" t="s">
        <v>35822</v>
      </c>
    </row>
    <row r="14542" ht="18.35" spans="1:3">
      <c r="A14542" s="15" t="s">
        <v>36064</v>
      </c>
      <c r="B14542" s="16" t="s">
        <v>36065</v>
      </c>
      <c r="C14542" s="16" t="s">
        <v>34461</v>
      </c>
    </row>
    <row r="14543" ht="18.35" spans="1:3">
      <c r="A14543" s="1" t="s">
        <v>36064</v>
      </c>
      <c r="B14543" s="2" t="s">
        <v>36065</v>
      </c>
      <c r="C14543" s="2" t="s">
        <v>35799</v>
      </c>
    </row>
    <row r="14544" ht="18.35" spans="1:3">
      <c r="A14544" s="15" t="s">
        <v>36064</v>
      </c>
      <c r="B14544" s="16" t="s">
        <v>36065</v>
      </c>
      <c r="C14544" s="16" t="s">
        <v>34869</v>
      </c>
    </row>
    <row r="14545" ht="18.35" spans="1:3">
      <c r="A14545" s="1" t="s">
        <v>36064</v>
      </c>
      <c r="B14545" s="2" t="s">
        <v>36065</v>
      </c>
      <c r="C14545" s="2" t="s">
        <v>34872</v>
      </c>
    </row>
    <row r="14546" ht="18.35" spans="1:3">
      <c r="A14546" s="15" t="s">
        <v>36064</v>
      </c>
      <c r="B14546" s="16" t="s">
        <v>36065</v>
      </c>
      <c r="C14546" s="16" t="s">
        <v>35835</v>
      </c>
    </row>
    <row r="14547" ht="18.35" spans="1:3">
      <c r="A14547" s="1" t="s">
        <v>36064</v>
      </c>
      <c r="B14547" s="2" t="s">
        <v>36065</v>
      </c>
      <c r="C14547" s="2" t="s">
        <v>35824</v>
      </c>
    </row>
    <row r="14548" ht="18.35" spans="1:3">
      <c r="A14548" s="15" t="s">
        <v>36064</v>
      </c>
      <c r="B14548" s="16" t="s">
        <v>36065</v>
      </c>
      <c r="C14548" s="16" t="s">
        <v>34971</v>
      </c>
    </row>
    <row r="14549" ht="18.35" spans="1:3">
      <c r="A14549" s="1" t="s">
        <v>36064</v>
      </c>
      <c r="B14549" s="2" t="s">
        <v>36065</v>
      </c>
      <c r="C14549" s="2" t="s">
        <v>35810</v>
      </c>
    </row>
    <row r="14550" ht="18.35" spans="1:3">
      <c r="A14550" s="15" t="s">
        <v>36064</v>
      </c>
      <c r="B14550" s="16" t="s">
        <v>36065</v>
      </c>
      <c r="C14550" s="16" t="s">
        <v>34643</v>
      </c>
    </row>
    <row r="14551" ht="18.35" spans="1:3">
      <c r="A14551" s="1" t="s">
        <v>36064</v>
      </c>
      <c r="B14551" s="2" t="s">
        <v>36065</v>
      </c>
      <c r="C14551" s="2" t="s">
        <v>35161</v>
      </c>
    </row>
    <row r="14552" ht="18.35" spans="1:3">
      <c r="A14552" s="15" t="s">
        <v>36064</v>
      </c>
      <c r="B14552" s="16" t="s">
        <v>36065</v>
      </c>
      <c r="C14552" s="16" t="s">
        <v>35836</v>
      </c>
    </row>
    <row r="14553" ht="18.35" spans="1:3">
      <c r="A14553" s="1" t="s">
        <v>36064</v>
      </c>
      <c r="B14553" s="2" t="s">
        <v>36065</v>
      </c>
      <c r="C14553" s="2" t="s">
        <v>35837</v>
      </c>
    </row>
    <row r="14554" ht="18.35" spans="1:3">
      <c r="A14554" s="15" t="s">
        <v>36064</v>
      </c>
      <c r="B14554" s="16" t="s">
        <v>36065</v>
      </c>
      <c r="C14554" s="16" t="s">
        <v>34878</v>
      </c>
    </row>
    <row r="14555" ht="18.35" spans="1:3">
      <c r="A14555" s="1" t="s">
        <v>36064</v>
      </c>
      <c r="B14555" s="2" t="s">
        <v>36065</v>
      </c>
      <c r="C14555" s="2" t="s">
        <v>35800</v>
      </c>
    </row>
    <row r="14556" ht="18.35" spans="1:3">
      <c r="A14556" s="15" t="s">
        <v>36064</v>
      </c>
      <c r="B14556" s="16" t="s">
        <v>36065</v>
      </c>
      <c r="C14556" s="16" t="s">
        <v>34880</v>
      </c>
    </row>
    <row r="14557" ht="18.35" spans="1:3">
      <c r="A14557" s="1" t="s">
        <v>36064</v>
      </c>
      <c r="B14557" s="2" t="s">
        <v>36065</v>
      </c>
      <c r="C14557" s="2" t="s">
        <v>34767</v>
      </c>
    </row>
    <row r="14558" ht="18.35" spans="1:3">
      <c r="A14558" s="15" t="s">
        <v>36064</v>
      </c>
      <c r="B14558" s="16" t="s">
        <v>36065</v>
      </c>
      <c r="C14558" s="16" t="s">
        <v>35838</v>
      </c>
    </row>
    <row r="14559" ht="18.35" spans="1:3">
      <c r="A14559" s="1" t="s">
        <v>36064</v>
      </c>
      <c r="B14559" s="2" t="s">
        <v>36065</v>
      </c>
      <c r="C14559" s="2" t="s">
        <v>35839</v>
      </c>
    </row>
    <row r="14560" ht="18.35" spans="1:3">
      <c r="A14560" s="15" t="s">
        <v>36064</v>
      </c>
      <c r="B14560" s="16" t="s">
        <v>36065</v>
      </c>
      <c r="C14560" s="16" t="s">
        <v>35829</v>
      </c>
    </row>
    <row r="14561" ht="18.35" spans="1:3">
      <c r="A14561" s="1" t="s">
        <v>36064</v>
      </c>
      <c r="B14561" s="2" t="s">
        <v>36065</v>
      </c>
      <c r="C14561" s="2" t="s">
        <v>35811</v>
      </c>
    </row>
    <row r="14562" ht="18.35" spans="1:3">
      <c r="A14562" s="15" t="s">
        <v>36064</v>
      </c>
      <c r="B14562" s="16" t="s">
        <v>36065</v>
      </c>
      <c r="C14562" s="16" t="s">
        <v>34559</v>
      </c>
    </row>
    <row r="14563" ht="18.35" spans="1:3">
      <c r="A14563" s="1" t="s">
        <v>36064</v>
      </c>
      <c r="B14563" s="2" t="s">
        <v>36065</v>
      </c>
      <c r="C14563" s="2" t="s">
        <v>34659</v>
      </c>
    </row>
    <row r="14564" ht="18.35" spans="1:3">
      <c r="A14564" s="15" t="s">
        <v>36064</v>
      </c>
      <c r="B14564" s="16" t="s">
        <v>36065</v>
      </c>
      <c r="C14564" s="16" t="s">
        <v>35801</v>
      </c>
    </row>
    <row r="14565" ht="18.35" spans="1:3">
      <c r="A14565" s="1" t="s">
        <v>36064</v>
      </c>
      <c r="B14565" s="2" t="s">
        <v>36065</v>
      </c>
      <c r="C14565" s="2" t="s">
        <v>34660</v>
      </c>
    </row>
    <row r="14566" ht="18.35" spans="1:3">
      <c r="A14566" s="15" t="s">
        <v>36064</v>
      </c>
      <c r="B14566" s="16" t="s">
        <v>36065</v>
      </c>
      <c r="C14566" s="16" t="s">
        <v>35138</v>
      </c>
    </row>
    <row r="14567" ht="18.35" spans="1:3">
      <c r="A14567" s="1" t="s">
        <v>36064</v>
      </c>
      <c r="B14567" s="2" t="s">
        <v>36065</v>
      </c>
      <c r="C14567" s="2" t="s">
        <v>35840</v>
      </c>
    </row>
    <row r="14568" ht="18.35" spans="1:3">
      <c r="A14568" s="15" t="s">
        <v>36064</v>
      </c>
      <c r="B14568" s="16" t="s">
        <v>36065</v>
      </c>
      <c r="C14568" s="16" t="s">
        <v>34891</v>
      </c>
    </row>
    <row r="14569" ht="18.35" spans="1:3">
      <c r="A14569" s="1" t="s">
        <v>36064</v>
      </c>
      <c r="B14569" s="2" t="s">
        <v>36065</v>
      </c>
      <c r="C14569" s="2" t="s">
        <v>34783</v>
      </c>
    </row>
    <row r="14570" ht="18.35" spans="1:3">
      <c r="A14570" s="15" t="s">
        <v>36064</v>
      </c>
      <c r="B14570" s="16" t="s">
        <v>36065</v>
      </c>
      <c r="C14570" s="16" t="s">
        <v>34785</v>
      </c>
    </row>
    <row r="14571" ht="18.35" spans="1:3">
      <c r="A14571" s="1" t="s">
        <v>36064</v>
      </c>
      <c r="B14571" s="2" t="s">
        <v>36065</v>
      </c>
      <c r="C14571" s="2" t="s">
        <v>35793</v>
      </c>
    </row>
    <row r="14572" ht="18.35" spans="1:3">
      <c r="A14572" s="15" t="s">
        <v>36064</v>
      </c>
      <c r="B14572" s="16" t="s">
        <v>36065</v>
      </c>
      <c r="C14572" s="16" t="s">
        <v>35794</v>
      </c>
    </row>
    <row r="14573" ht="18.35" spans="1:3">
      <c r="A14573" s="1" t="s">
        <v>36064</v>
      </c>
      <c r="B14573" s="2" t="s">
        <v>36065</v>
      </c>
      <c r="C14573" s="2" t="s">
        <v>34892</v>
      </c>
    </row>
    <row r="14574" ht="18.35" spans="1:3">
      <c r="A14574" s="15" t="s">
        <v>36064</v>
      </c>
      <c r="B14574" s="16" t="s">
        <v>36065</v>
      </c>
      <c r="C14574" s="16" t="s">
        <v>34568</v>
      </c>
    </row>
    <row r="14575" ht="18.35" spans="1:3">
      <c r="A14575" s="1" t="s">
        <v>36064</v>
      </c>
      <c r="B14575" s="2" t="s">
        <v>36065</v>
      </c>
      <c r="C14575" s="2" t="s">
        <v>34572</v>
      </c>
    </row>
    <row r="14576" ht="18.35" spans="1:3">
      <c r="A14576" s="15" t="s">
        <v>36064</v>
      </c>
      <c r="B14576" s="16" t="s">
        <v>36065</v>
      </c>
      <c r="C14576" s="16" t="s">
        <v>35830</v>
      </c>
    </row>
    <row r="14577" ht="18.35" spans="1:3">
      <c r="A14577" s="1" t="s">
        <v>36064</v>
      </c>
      <c r="B14577" s="2" t="s">
        <v>36065</v>
      </c>
      <c r="C14577" s="2" t="s">
        <v>34696</v>
      </c>
    </row>
    <row r="14578" ht="18.35" spans="1:3">
      <c r="A14578" s="15" t="s">
        <v>36064</v>
      </c>
      <c r="B14578" s="16" t="s">
        <v>36065</v>
      </c>
      <c r="C14578" s="16" t="s">
        <v>35475</v>
      </c>
    </row>
    <row r="14579" ht="18.35" spans="1:3">
      <c r="A14579" s="1" t="s">
        <v>36064</v>
      </c>
      <c r="B14579" s="2" t="s">
        <v>36065</v>
      </c>
      <c r="C14579" s="2" t="s">
        <v>35802</v>
      </c>
    </row>
    <row r="14580" ht="18.35" spans="1:3">
      <c r="A14580" s="15" t="s">
        <v>36064</v>
      </c>
      <c r="B14580" s="16" t="s">
        <v>36065</v>
      </c>
      <c r="C14580" s="16" t="s">
        <v>34988</v>
      </c>
    </row>
    <row r="14581" ht="18.35" spans="1:3">
      <c r="A14581" s="1" t="s">
        <v>36064</v>
      </c>
      <c r="B14581" s="2" t="s">
        <v>36065</v>
      </c>
      <c r="C14581" s="2" t="s">
        <v>34350</v>
      </c>
    </row>
    <row r="14582" ht="18.35" spans="1:3">
      <c r="A14582" s="15" t="s">
        <v>36064</v>
      </c>
      <c r="B14582" s="16" t="s">
        <v>36065</v>
      </c>
      <c r="C14582" s="16" t="s">
        <v>35841</v>
      </c>
    </row>
    <row r="14583" ht="18.35" spans="1:3">
      <c r="A14583" s="1" t="s">
        <v>36064</v>
      </c>
      <c r="B14583" s="2" t="s">
        <v>36065</v>
      </c>
      <c r="C14583" s="2" t="s">
        <v>35816</v>
      </c>
    </row>
    <row r="14584" ht="18.35" spans="1:3">
      <c r="A14584" s="15" t="s">
        <v>36064</v>
      </c>
      <c r="B14584" s="16" t="s">
        <v>36065</v>
      </c>
      <c r="C14584" s="16" t="s">
        <v>35842</v>
      </c>
    </row>
    <row r="14585" ht="18.35" spans="1:3">
      <c r="A14585" s="1" t="s">
        <v>36064</v>
      </c>
      <c r="B14585" s="2" t="s">
        <v>36065</v>
      </c>
      <c r="C14585" s="2" t="s">
        <v>35672</v>
      </c>
    </row>
    <row r="14586" ht="18.35" spans="1:3">
      <c r="A14586" s="15" t="s">
        <v>36064</v>
      </c>
      <c r="B14586" s="16" t="s">
        <v>36065</v>
      </c>
      <c r="C14586" s="16" t="s">
        <v>35786</v>
      </c>
    </row>
    <row r="14587" ht="18.35" spans="1:3">
      <c r="A14587" s="1" t="s">
        <v>36064</v>
      </c>
      <c r="B14587" s="2" t="s">
        <v>36065</v>
      </c>
      <c r="C14587" s="2" t="s">
        <v>35803</v>
      </c>
    </row>
    <row r="14588" ht="18.35" spans="1:3">
      <c r="A14588" s="15" t="s">
        <v>36064</v>
      </c>
      <c r="B14588" s="16" t="s">
        <v>36065</v>
      </c>
      <c r="C14588" s="16" t="s">
        <v>35077</v>
      </c>
    </row>
    <row r="14589" ht="18.35" spans="1:3">
      <c r="A14589" s="1" t="s">
        <v>36064</v>
      </c>
      <c r="B14589" s="2" t="s">
        <v>36065</v>
      </c>
      <c r="C14589" s="2" t="s">
        <v>35283</v>
      </c>
    </row>
    <row r="14590" ht="18.35" spans="1:3">
      <c r="A14590" s="15" t="s">
        <v>36064</v>
      </c>
      <c r="B14590" s="16" t="s">
        <v>36065</v>
      </c>
      <c r="C14590" s="16" t="s">
        <v>34352</v>
      </c>
    </row>
    <row r="14591" ht="18.35" spans="1:3">
      <c r="A14591" s="1" t="s">
        <v>36064</v>
      </c>
      <c r="B14591" s="2" t="s">
        <v>36065</v>
      </c>
      <c r="C14591" s="2" t="s">
        <v>34593</v>
      </c>
    </row>
    <row r="14592" ht="18.35" spans="1:3">
      <c r="A14592" s="15" t="s">
        <v>36064</v>
      </c>
      <c r="B14592" s="16" t="s">
        <v>36065</v>
      </c>
      <c r="C14592" s="16" t="s">
        <v>35002</v>
      </c>
    </row>
    <row r="14593" ht="18.35" spans="1:3">
      <c r="A14593" s="1" t="s">
        <v>36064</v>
      </c>
      <c r="B14593" s="2" t="s">
        <v>36065</v>
      </c>
      <c r="C14593" s="2" t="s">
        <v>35580</v>
      </c>
    </row>
    <row r="14594" ht="18.35" spans="1:3">
      <c r="A14594" s="15" t="s">
        <v>36064</v>
      </c>
      <c r="B14594" s="16" t="s">
        <v>36065</v>
      </c>
      <c r="C14594" s="16" t="s">
        <v>35804</v>
      </c>
    </row>
    <row r="14595" ht="18.35" spans="1:3">
      <c r="A14595" s="1" t="s">
        <v>36064</v>
      </c>
      <c r="B14595" s="2" t="s">
        <v>36065</v>
      </c>
      <c r="C14595" s="2" t="s">
        <v>35080</v>
      </c>
    </row>
    <row r="14596" ht="18.35" spans="1:3">
      <c r="A14596" s="15" t="s">
        <v>36064</v>
      </c>
      <c r="B14596" s="16" t="s">
        <v>36065</v>
      </c>
      <c r="C14596" s="16" t="s">
        <v>35831</v>
      </c>
    </row>
    <row r="14597" ht="18.35" spans="1:3">
      <c r="A14597" s="1" t="s">
        <v>36064</v>
      </c>
      <c r="B14597" s="2" t="s">
        <v>36065</v>
      </c>
      <c r="C14597" s="2" t="s">
        <v>35349</v>
      </c>
    </row>
    <row r="14598" ht="18.35" spans="1:3">
      <c r="A14598" s="15" t="s">
        <v>36064</v>
      </c>
      <c r="B14598" s="16" t="s">
        <v>36065</v>
      </c>
      <c r="C14598" s="16" t="s">
        <v>35843</v>
      </c>
    </row>
    <row r="14599" ht="18.35" spans="1:3">
      <c r="A14599" s="1" t="s">
        <v>36064</v>
      </c>
      <c r="B14599" s="2" t="s">
        <v>36065</v>
      </c>
      <c r="C14599" s="2" t="s">
        <v>35319</v>
      </c>
    </row>
    <row r="14600" ht="18.35" spans="1:3">
      <c r="A14600" s="15" t="s">
        <v>36064</v>
      </c>
      <c r="B14600" s="16" t="s">
        <v>36065</v>
      </c>
      <c r="C14600" s="16" t="s">
        <v>34711</v>
      </c>
    </row>
    <row r="14601" ht="18.35" spans="1:3">
      <c r="A14601" s="1" t="s">
        <v>36064</v>
      </c>
      <c r="B14601" s="2" t="s">
        <v>36065</v>
      </c>
      <c r="C14601" s="2" t="s">
        <v>34918</v>
      </c>
    </row>
    <row r="14602" ht="18.35" spans="1:3">
      <c r="A14602" s="15" t="s">
        <v>36064</v>
      </c>
      <c r="B14602" s="16" t="s">
        <v>36065</v>
      </c>
      <c r="C14602" s="16" t="s">
        <v>34519</v>
      </c>
    </row>
    <row r="14603" ht="18.35" spans="1:3">
      <c r="A14603" s="1" t="s">
        <v>36064</v>
      </c>
      <c r="B14603" s="2" t="s">
        <v>36065</v>
      </c>
      <c r="C14603" s="2" t="s">
        <v>34598</v>
      </c>
    </row>
    <row r="14604" ht="18.35" spans="1:3">
      <c r="A14604" s="15" t="s">
        <v>36064</v>
      </c>
      <c r="B14604" s="16" t="s">
        <v>36065</v>
      </c>
      <c r="C14604" s="16" t="s">
        <v>34922</v>
      </c>
    </row>
    <row r="14605" ht="18.35" spans="1:3">
      <c r="A14605" s="1" t="s">
        <v>36064</v>
      </c>
      <c r="B14605" s="2" t="s">
        <v>36065</v>
      </c>
      <c r="C14605" s="2" t="s">
        <v>34714</v>
      </c>
    </row>
    <row r="14606" ht="18.35" spans="1:3">
      <c r="A14606" s="15" t="s">
        <v>36064</v>
      </c>
      <c r="B14606" s="16" t="s">
        <v>36065</v>
      </c>
      <c r="C14606" s="16" t="s">
        <v>34599</v>
      </c>
    </row>
    <row r="14607" ht="18.35" spans="1:3">
      <c r="A14607" s="1" t="s">
        <v>36064</v>
      </c>
      <c r="B14607" s="2" t="s">
        <v>36065</v>
      </c>
      <c r="C14607" s="2" t="s">
        <v>35025</v>
      </c>
    </row>
    <row r="14608" ht="18.35" spans="1:3">
      <c r="A14608" s="5" t="s">
        <v>36064</v>
      </c>
      <c r="B14608" s="6" t="s">
        <v>36065</v>
      </c>
      <c r="C14608" s="6" t="s">
        <v>34716</v>
      </c>
    </row>
    <row r="14609" ht="18.35" spans="1:3">
      <c r="A14609" s="1" t="s">
        <v>36066</v>
      </c>
      <c r="B14609" s="2" t="s">
        <v>36067</v>
      </c>
      <c r="C14609" s="2" t="s">
        <v>35528</v>
      </c>
    </row>
    <row r="14610" ht="18.35" spans="1:3">
      <c r="A14610" s="15" t="s">
        <v>36066</v>
      </c>
      <c r="B14610" s="16" t="s">
        <v>36067</v>
      </c>
      <c r="C14610" s="16" t="s">
        <v>35362</v>
      </c>
    </row>
    <row r="14611" ht="18.35" spans="1:3">
      <c r="A14611" s="1" t="s">
        <v>36066</v>
      </c>
      <c r="B14611" s="2" t="s">
        <v>36067</v>
      </c>
      <c r="C14611" s="2" t="s">
        <v>35820</v>
      </c>
    </row>
    <row r="14612" ht="18.35" spans="1:3">
      <c r="A14612" s="15" t="s">
        <v>36066</v>
      </c>
      <c r="B14612" s="16" t="s">
        <v>36067</v>
      </c>
      <c r="C14612" s="16" t="s">
        <v>34401</v>
      </c>
    </row>
    <row r="14613" ht="18.35" spans="1:3">
      <c r="A14613" s="1" t="s">
        <v>36066</v>
      </c>
      <c r="B14613" s="2" t="s">
        <v>36067</v>
      </c>
      <c r="C14613" s="2" t="s">
        <v>35031</v>
      </c>
    </row>
    <row r="14614" ht="18.35" spans="1:3">
      <c r="A14614" s="15" t="s">
        <v>36066</v>
      </c>
      <c r="B14614" s="16" t="s">
        <v>36067</v>
      </c>
      <c r="C14614" s="16" t="s">
        <v>35032</v>
      </c>
    </row>
    <row r="14615" ht="18.35" spans="1:3">
      <c r="A14615" s="1" t="s">
        <v>36066</v>
      </c>
      <c r="B14615" s="2" t="s">
        <v>36067</v>
      </c>
      <c r="C14615" s="2" t="s">
        <v>34831</v>
      </c>
    </row>
    <row r="14616" ht="18.35" spans="1:3">
      <c r="A14616" s="15" t="s">
        <v>36066</v>
      </c>
      <c r="B14616" s="16" t="s">
        <v>36067</v>
      </c>
      <c r="C14616" s="16" t="s">
        <v>35229</v>
      </c>
    </row>
    <row r="14617" ht="18.35" spans="1:3">
      <c r="A14617" s="1" t="s">
        <v>36066</v>
      </c>
      <c r="B14617" s="2" t="s">
        <v>36067</v>
      </c>
      <c r="C14617" s="2" t="s">
        <v>34941</v>
      </c>
    </row>
    <row r="14618" ht="18.35" spans="1:3">
      <c r="A14618" s="15" t="s">
        <v>36066</v>
      </c>
      <c r="B14618" s="16" t="s">
        <v>36067</v>
      </c>
      <c r="C14618" s="16" t="s">
        <v>34455</v>
      </c>
    </row>
    <row r="14619" ht="18.35" spans="1:3">
      <c r="A14619" s="1" t="s">
        <v>36066</v>
      </c>
      <c r="B14619" s="2" t="s">
        <v>36067</v>
      </c>
      <c r="C14619" s="2" t="s">
        <v>35819</v>
      </c>
    </row>
    <row r="14620" ht="18.35" spans="1:3">
      <c r="A14620" s="15" t="s">
        <v>36066</v>
      </c>
      <c r="B14620" s="16" t="s">
        <v>36067</v>
      </c>
      <c r="C14620" s="16" t="s">
        <v>34847</v>
      </c>
    </row>
    <row r="14621" ht="18.35" spans="1:3">
      <c r="A14621" s="1" t="s">
        <v>36066</v>
      </c>
      <c r="B14621" s="2" t="s">
        <v>36067</v>
      </c>
      <c r="C14621" s="2" t="s">
        <v>34532</v>
      </c>
    </row>
    <row r="14622" ht="18.35" spans="1:3">
      <c r="A14622" s="15" t="s">
        <v>36066</v>
      </c>
      <c r="B14622" s="16" t="s">
        <v>36067</v>
      </c>
      <c r="C14622" s="16" t="s">
        <v>34534</v>
      </c>
    </row>
    <row r="14623" ht="18.35" spans="1:3">
      <c r="A14623" s="1" t="s">
        <v>36066</v>
      </c>
      <c r="B14623" s="2" t="s">
        <v>36067</v>
      </c>
      <c r="C14623" s="2" t="s">
        <v>34535</v>
      </c>
    </row>
    <row r="14624" ht="18.35" spans="1:3">
      <c r="A14624" s="15" t="s">
        <v>36066</v>
      </c>
      <c r="B14624" s="16" t="s">
        <v>36067</v>
      </c>
      <c r="C14624" s="16" t="s">
        <v>34494</v>
      </c>
    </row>
    <row r="14625" ht="18.35" spans="1:3">
      <c r="A14625" s="1" t="s">
        <v>36066</v>
      </c>
      <c r="B14625" s="2" t="s">
        <v>36067</v>
      </c>
      <c r="C14625" s="2" t="s">
        <v>34360</v>
      </c>
    </row>
    <row r="14626" ht="18.35" spans="1:3">
      <c r="A14626" s="15" t="s">
        <v>36066</v>
      </c>
      <c r="B14626" s="16" t="s">
        <v>36067</v>
      </c>
      <c r="C14626" s="16" t="s">
        <v>34460</v>
      </c>
    </row>
    <row r="14627" ht="18.35" spans="1:3">
      <c r="A14627" s="1" t="s">
        <v>36066</v>
      </c>
      <c r="B14627" s="2" t="s">
        <v>36067</v>
      </c>
      <c r="C14627" s="2" t="s">
        <v>35798</v>
      </c>
    </row>
    <row r="14628" ht="18.35" spans="1:3">
      <c r="A14628" s="15" t="s">
        <v>36066</v>
      </c>
      <c r="B14628" s="16" t="s">
        <v>36067</v>
      </c>
      <c r="C14628" s="16" t="s">
        <v>35792</v>
      </c>
    </row>
    <row r="14629" ht="18.35" spans="1:3">
      <c r="A14629" s="1" t="s">
        <v>36066</v>
      </c>
      <c r="B14629" s="2" t="s">
        <v>36067</v>
      </c>
      <c r="C14629" s="2" t="s">
        <v>35474</v>
      </c>
    </row>
    <row r="14630" ht="18.35" spans="1:3">
      <c r="A14630" s="15" t="s">
        <v>36066</v>
      </c>
      <c r="B14630" s="16" t="s">
        <v>36067</v>
      </c>
      <c r="C14630" s="16" t="s">
        <v>34771</v>
      </c>
    </row>
    <row r="14631" ht="18.35" spans="1:3">
      <c r="A14631" s="1" t="s">
        <v>36066</v>
      </c>
      <c r="B14631" s="2" t="s">
        <v>36067</v>
      </c>
      <c r="C14631" s="2" t="s">
        <v>34658</v>
      </c>
    </row>
    <row r="14632" ht="18.35" spans="1:3">
      <c r="A14632" s="15" t="s">
        <v>36066</v>
      </c>
      <c r="B14632" s="16" t="s">
        <v>36067</v>
      </c>
      <c r="C14632" s="16" t="s">
        <v>34383</v>
      </c>
    </row>
    <row r="14633" ht="18.35" spans="1:3">
      <c r="A14633" s="1" t="s">
        <v>36066</v>
      </c>
      <c r="B14633" s="2" t="s">
        <v>36067</v>
      </c>
      <c r="C14633" s="2" t="s">
        <v>35568</v>
      </c>
    </row>
    <row r="14634" ht="18.35" spans="1:3">
      <c r="A14634" s="15" t="s">
        <v>36066</v>
      </c>
      <c r="B14634" s="16" t="s">
        <v>36067</v>
      </c>
      <c r="C14634" s="16" t="s">
        <v>35166</v>
      </c>
    </row>
    <row r="14635" ht="18.35" spans="1:3">
      <c r="A14635" s="1" t="s">
        <v>36066</v>
      </c>
      <c r="B14635" s="2" t="s">
        <v>36067</v>
      </c>
      <c r="C14635" s="2" t="s">
        <v>34356</v>
      </c>
    </row>
    <row r="14636" ht="18.35" spans="1:3">
      <c r="A14636" s="15" t="s">
        <v>36066</v>
      </c>
      <c r="B14636" s="16" t="s">
        <v>36067</v>
      </c>
      <c r="C14636" s="16" t="s">
        <v>34482</v>
      </c>
    </row>
    <row r="14637" ht="18.35" spans="1:3">
      <c r="A14637" s="1" t="s">
        <v>36066</v>
      </c>
      <c r="B14637" s="2" t="s">
        <v>36067</v>
      </c>
      <c r="C14637" s="2" t="s">
        <v>35825</v>
      </c>
    </row>
    <row r="14638" ht="18.35" spans="1:3">
      <c r="A14638" s="15" t="s">
        <v>36066</v>
      </c>
      <c r="B14638" s="16" t="s">
        <v>36067</v>
      </c>
      <c r="C14638" s="16" t="s">
        <v>34610</v>
      </c>
    </row>
    <row r="14639" ht="18.35" spans="1:3">
      <c r="A14639" s="1" t="s">
        <v>36066</v>
      </c>
      <c r="B14639" s="2" t="s">
        <v>36067</v>
      </c>
      <c r="C14639" s="2" t="s">
        <v>34485</v>
      </c>
    </row>
    <row r="14640" ht="18.35" spans="1:3">
      <c r="A14640" s="15" t="s">
        <v>36066</v>
      </c>
      <c r="B14640" s="16" t="s">
        <v>36067</v>
      </c>
      <c r="C14640" s="16" t="s">
        <v>34454</v>
      </c>
    </row>
    <row r="14641" ht="18.35" spans="1:3">
      <c r="A14641" s="1" t="s">
        <v>36066</v>
      </c>
      <c r="B14641" s="2" t="s">
        <v>36067</v>
      </c>
      <c r="C14641" s="2" t="s">
        <v>35291</v>
      </c>
    </row>
    <row r="14642" ht="18.35" spans="1:3">
      <c r="A14642" s="15" t="s">
        <v>36066</v>
      </c>
      <c r="B14642" s="16" t="s">
        <v>36067</v>
      </c>
      <c r="C14642" s="16" t="s">
        <v>35353</v>
      </c>
    </row>
    <row r="14643" ht="18.35" spans="1:3">
      <c r="A14643" s="1" t="s">
        <v>36066</v>
      </c>
      <c r="B14643" s="2" t="s">
        <v>36067</v>
      </c>
      <c r="C14643" s="2" t="s">
        <v>35354</v>
      </c>
    </row>
    <row r="14644" ht="18.35" spans="1:3">
      <c r="A14644" s="15" t="s">
        <v>36066</v>
      </c>
      <c r="B14644" s="16" t="s">
        <v>36067</v>
      </c>
      <c r="C14644" s="16" t="s">
        <v>35790</v>
      </c>
    </row>
    <row r="14645" ht="18.35" spans="1:3">
      <c r="A14645" s="1" t="s">
        <v>36066</v>
      </c>
      <c r="B14645" s="2" t="s">
        <v>36067</v>
      </c>
      <c r="C14645" s="2" t="s">
        <v>35233</v>
      </c>
    </row>
    <row r="14646" ht="18.35" spans="1:3">
      <c r="A14646" s="15" t="s">
        <v>36066</v>
      </c>
      <c r="B14646" s="16" t="s">
        <v>36067</v>
      </c>
      <c r="C14646" s="16" t="s">
        <v>34429</v>
      </c>
    </row>
    <row r="14647" ht="18.35" spans="1:3">
      <c r="A14647" s="1" t="s">
        <v>36066</v>
      </c>
      <c r="B14647" s="2" t="s">
        <v>36067</v>
      </c>
      <c r="C14647" s="2" t="s">
        <v>35807</v>
      </c>
    </row>
    <row r="14648" ht="18.35" spans="1:3">
      <c r="A14648" s="15" t="s">
        <v>36066</v>
      </c>
      <c r="B14648" s="16" t="s">
        <v>36067</v>
      </c>
      <c r="C14648" s="16" t="s">
        <v>35808</v>
      </c>
    </row>
    <row r="14649" ht="18.35" spans="1:3">
      <c r="A14649" s="1" t="s">
        <v>36066</v>
      </c>
      <c r="B14649" s="2" t="s">
        <v>36067</v>
      </c>
      <c r="C14649" s="2" t="s">
        <v>35809</v>
      </c>
    </row>
    <row r="14650" ht="18.35" spans="1:3">
      <c r="A14650" s="15" t="s">
        <v>36066</v>
      </c>
      <c r="B14650" s="16" t="s">
        <v>36067</v>
      </c>
      <c r="C14650" s="16" t="s">
        <v>34868</v>
      </c>
    </row>
    <row r="14651" ht="18.35" spans="1:3">
      <c r="A14651" s="1" t="s">
        <v>36066</v>
      </c>
      <c r="B14651" s="2" t="s">
        <v>36067</v>
      </c>
      <c r="C14651" s="2" t="s">
        <v>35723</v>
      </c>
    </row>
    <row r="14652" ht="18.35" spans="1:3">
      <c r="A14652" s="15" t="s">
        <v>36066</v>
      </c>
      <c r="B14652" s="16" t="s">
        <v>36067</v>
      </c>
      <c r="C14652" s="16" t="s">
        <v>34638</v>
      </c>
    </row>
    <row r="14653" ht="18.35" spans="1:3">
      <c r="A14653" s="1" t="s">
        <v>36066</v>
      </c>
      <c r="B14653" s="2" t="s">
        <v>36067</v>
      </c>
      <c r="C14653" s="2" t="s">
        <v>35823</v>
      </c>
    </row>
    <row r="14654" ht="18.35" spans="1:3">
      <c r="A14654" s="15" t="s">
        <v>36066</v>
      </c>
      <c r="B14654" s="16" t="s">
        <v>36067</v>
      </c>
      <c r="C14654" s="16" t="s">
        <v>35815</v>
      </c>
    </row>
    <row r="14655" ht="18.35" spans="1:3">
      <c r="A14655" s="1" t="s">
        <v>36066</v>
      </c>
      <c r="B14655" s="2" t="s">
        <v>36067</v>
      </c>
      <c r="C14655" s="2" t="s">
        <v>35587</v>
      </c>
    </row>
    <row r="14656" ht="18.35" spans="1:3">
      <c r="A14656" s="15" t="s">
        <v>36066</v>
      </c>
      <c r="B14656" s="16" t="s">
        <v>36067</v>
      </c>
      <c r="C14656" s="16" t="s">
        <v>35096</v>
      </c>
    </row>
    <row r="14657" ht="18.35" spans="1:3">
      <c r="A14657" s="1" t="s">
        <v>36066</v>
      </c>
      <c r="B14657" s="2" t="s">
        <v>36067</v>
      </c>
      <c r="C14657" s="2" t="s">
        <v>35846</v>
      </c>
    </row>
    <row r="14658" ht="18.35" spans="1:3">
      <c r="A14658" s="15" t="s">
        <v>36066</v>
      </c>
      <c r="B14658" s="16" t="s">
        <v>36067</v>
      </c>
      <c r="C14658" s="16" t="s">
        <v>35164</v>
      </c>
    </row>
    <row r="14659" ht="18.35" spans="1:3">
      <c r="A14659" s="1" t="s">
        <v>36066</v>
      </c>
      <c r="B14659" s="2" t="s">
        <v>36067</v>
      </c>
      <c r="C14659" s="2" t="s">
        <v>35090</v>
      </c>
    </row>
    <row r="14660" ht="18.35" spans="1:3">
      <c r="A14660" s="15" t="s">
        <v>36066</v>
      </c>
      <c r="B14660" s="16" t="s">
        <v>36067</v>
      </c>
      <c r="C14660" s="16" t="s">
        <v>35361</v>
      </c>
    </row>
    <row r="14661" ht="18.35" spans="1:3">
      <c r="A14661" s="1" t="s">
        <v>36066</v>
      </c>
      <c r="B14661" s="2" t="s">
        <v>36067</v>
      </c>
      <c r="C14661" s="2" t="s">
        <v>34575</v>
      </c>
    </row>
    <row r="14662" ht="18.35" spans="1:3">
      <c r="A14662" s="15" t="s">
        <v>36066</v>
      </c>
      <c r="B14662" s="16" t="s">
        <v>36067</v>
      </c>
      <c r="C14662" s="16" t="s">
        <v>34349</v>
      </c>
    </row>
    <row r="14663" ht="18.35" spans="1:3">
      <c r="A14663" s="1" t="s">
        <v>36066</v>
      </c>
      <c r="B14663" s="2" t="s">
        <v>36067</v>
      </c>
      <c r="C14663" s="2" t="s">
        <v>34907</v>
      </c>
    </row>
    <row r="14664" ht="18.35" spans="1:3">
      <c r="A14664" s="15" t="s">
        <v>36066</v>
      </c>
      <c r="B14664" s="16" t="s">
        <v>36067</v>
      </c>
      <c r="C14664" s="16" t="s">
        <v>34447</v>
      </c>
    </row>
    <row r="14665" ht="18.35" spans="1:3">
      <c r="A14665" s="1" t="s">
        <v>36066</v>
      </c>
      <c r="B14665" s="2" t="s">
        <v>36067</v>
      </c>
      <c r="C14665" s="2" t="s">
        <v>35156</v>
      </c>
    </row>
    <row r="14666" ht="18.35" spans="1:3">
      <c r="A14666" s="15" t="s">
        <v>36066</v>
      </c>
      <c r="B14666" s="16" t="s">
        <v>36067</v>
      </c>
      <c r="C14666" s="16" t="s">
        <v>35730</v>
      </c>
    </row>
    <row r="14667" ht="18.35" spans="1:3">
      <c r="A14667" s="1" t="s">
        <v>36066</v>
      </c>
      <c r="B14667" s="2" t="s">
        <v>36067</v>
      </c>
      <c r="C14667" s="2" t="s">
        <v>27999</v>
      </c>
    </row>
    <row r="14668" ht="18.35" spans="1:3">
      <c r="A14668" s="15" t="s">
        <v>36066</v>
      </c>
      <c r="B14668" s="16" t="s">
        <v>36067</v>
      </c>
      <c r="C14668" s="16" t="s">
        <v>35821</v>
      </c>
    </row>
    <row r="14669" ht="18.35" spans="1:3">
      <c r="A14669" s="1" t="s">
        <v>36066</v>
      </c>
      <c r="B14669" s="2" t="s">
        <v>36067</v>
      </c>
      <c r="C14669" s="2" t="s">
        <v>34716</v>
      </c>
    </row>
    <row r="14670" ht="18.35" spans="1:3">
      <c r="A14670" s="15" t="s">
        <v>36066</v>
      </c>
      <c r="B14670" s="16" t="s">
        <v>36067</v>
      </c>
      <c r="C14670" s="16" t="s">
        <v>35832</v>
      </c>
    </row>
    <row r="14671" ht="18.35" spans="1:3">
      <c r="A14671" s="1" t="s">
        <v>36066</v>
      </c>
      <c r="B14671" s="2" t="s">
        <v>36067</v>
      </c>
      <c r="C14671" s="2" t="s">
        <v>34521</v>
      </c>
    </row>
    <row r="14672" ht="18.35" spans="1:3">
      <c r="A14672" s="15" t="s">
        <v>36066</v>
      </c>
      <c r="B14672" s="16" t="s">
        <v>36067</v>
      </c>
      <c r="C14672" s="16" t="s">
        <v>35812</v>
      </c>
    </row>
    <row r="14673" ht="18.35" spans="1:3">
      <c r="A14673" s="1" t="s">
        <v>36066</v>
      </c>
      <c r="B14673" s="2" t="s">
        <v>36067</v>
      </c>
      <c r="C14673" s="2" t="s">
        <v>35813</v>
      </c>
    </row>
    <row r="14674" ht="18.35" spans="1:3">
      <c r="A14674" s="15" t="s">
        <v>36066</v>
      </c>
      <c r="B14674" s="16" t="s">
        <v>36067</v>
      </c>
      <c r="C14674" s="16" t="s">
        <v>35814</v>
      </c>
    </row>
    <row r="14675" ht="18.35" spans="1:3">
      <c r="A14675" s="1" t="s">
        <v>36066</v>
      </c>
      <c r="B14675" s="2" t="s">
        <v>36067</v>
      </c>
      <c r="C14675" s="2" t="s">
        <v>34722</v>
      </c>
    </row>
    <row r="14676" ht="18.35" spans="1:3">
      <c r="A14676" s="15" t="s">
        <v>36066</v>
      </c>
      <c r="B14676" s="16" t="s">
        <v>36067</v>
      </c>
      <c r="C14676" s="16" t="s">
        <v>34483</v>
      </c>
    </row>
    <row r="14677" ht="18.35" spans="1:3">
      <c r="A14677" s="1" t="s">
        <v>36066</v>
      </c>
      <c r="B14677" s="2" t="s">
        <v>36067</v>
      </c>
      <c r="C14677" s="2" t="s">
        <v>35833</v>
      </c>
    </row>
    <row r="14678" ht="18.35" spans="1:3">
      <c r="A14678" s="15" t="s">
        <v>36066</v>
      </c>
      <c r="B14678" s="16" t="s">
        <v>36067</v>
      </c>
      <c r="C14678" s="16" t="s">
        <v>34526</v>
      </c>
    </row>
    <row r="14679" ht="18.35" spans="1:3">
      <c r="A14679" s="1" t="s">
        <v>36066</v>
      </c>
      <c r="B14679" s="2" t="s">
        <v>36067</v>
      </c>
      <c r="C14679" s="2" t="s">
        <v>34613</v>
      </c>
    </row>
    <row r="14680" ht="18.35" spans="1:3">
      <c r="A14680" s="15" t="s">
        <v>36066</v>
      </c>
      <c r="B14680" s="16" t="s">
        <v>36067</v>
      </c>
      <c r="C14680" s="16" t="s">
        <v>34837</v>
      </c>
    </row>
    <row r="14681" ht="18.35" spans="1:3">
      <c r="A14681" s="1" t="s">
        <v>36066</v>
      </c>
      <c r="B14681" s="2" t="s">
        <v>36067</v>
      </c>
      <c r="C14681" s="2" t="s">
        <v>35847</v>
      </c>
    </row>
    <row r="14682" ht="18.35" spans="1:3">
      <c r="A14682" s="15" t="s">
        <v>36066</v>
      </c>
      <c r="B14682" s="16" t="s">
        <v>36067</v>
      </c>
      <c r="C14682" s="16" t="s">
        <v>34840</v>
      </c>
    </row>
    <row r="14683" ht="18.35" spans="1:3">
      <c r="A14683" s="1" t="s">
        <v>36066</v>
      </c>
      <c r="B14683" s="2" t="s">
        <v>36067</v>
      </c>
      <c r="C14683" s="2" t="s">
        <v>35826</v>
      </c>
    </row>
    <row r="14684" ht="18.35" spans="1:3">
      <c r="A14684" s="15" t="s">
        <v>36066</v>
      </c>
      <c r="B14684" s="16" t="s">
        <v>36067</v>
      </c>
      <c r="C14684" s="16" t="s">
        <v>35512</v>
      </c>
    </row>
    <row r="14685" ht="18.35" spans="1:3">
      <c r="A14685" s="1" t="s">
        <v>36066</v>
      </c>
      <c r="B14685" s="2" t="s">
        <v>36067</v>
      </c>
      <c r="C14685" s="2" t="s">
        <v>34853</v>
      </c>
    </row>
    <row r="14686" ht="18.35" spans="1:3">
      <c r="A14686" s="15" t="s">
        <v>36066</v>
      </c>
      <c r="B14686" s="16" t="s">
        <v>36067</v>
      </c>
      <c r="C14686" s="16" t="s">
        <v>35095</v>
      </c>
    </row>
    <row r="14687" ht="18.35" spans="1:3">
      <c r="A14687" s="1" t="s">
        <v>36066</v>
      </c>
      <c r="B14687" s="2" t="s">
        <v>36067</v>
      </c>
      <c r="C14687" s="2" t="s">
        <v>35339</v>
      </c>
    </row>
    <row r="14688" ht="18.35" spans="1:3">
      <c r="A14688" s="15" t="s">
        <v>36066</v>
      </c>
      <c r="B14688" s="16" t="s">
        <v>36067</v>
      </c>
      <c r="C14688" s="16" t="s">
        <v>35827</v>
      </c>
    </row>
    <row r="14689" ht="18.35" spans="1:3">
      <c r="A14689" s="1" t="s">
        <v>36066</v>
      </c>
      <c r="B14689" s="2" t="s">
        <v>36067</v>
      </c>
      <c r="C14689" s="2" t="s">
        <v>34431</v>
      </c>
    </row>
    <row r="14690" ht="18.35" spans="1:3">
      <c r="A14690" s="15" t="s">
        <v>36066</v>
      </c>
      <c r="B14690" s="16" t="s">
        <v>36067</v>
      </c>
      <c r="C14690" s="16" t="s">
        <v>34432</v>
      </c>
    </row>
    <row r="14691" ht="18.35" spans="1:3">
      <c r="A14691" s="1" t="s">
        <v>36066</v>
      </c>
      <c r="B14691" s="2" t="s">
        <v>36067</v>
      </c>
      <c r="C14691" s="2" t="s">
        <v>35828</v>
      </c>
    </row>
    <row r="14692" ht="18.35" spans="1:3">
      <c r="A14692" s="15" t="s">
        <v>36066</v>
      </c>
      <c r="B14692" s="16" t="s">
        <v>36067</v>
      </c>
      <c r="C14692" s="16" t="s">
        <v>35795</v>
      </c>
    </row>
    <row r="14693" ht="18.35" spans="1:3">
      <c r="A14693" s="1" t="s">
        <v>36066</v>
      </c>
      <c r="B14693" s="2" t="s">
        <v>36067</v>
      </c>
      <c r="C14693" s="2" t="s">
        <v>35796</v>
      </c>
    </row>
    <row r="14694" ht="18.35" spans="1:3">
      <c r="A14694" s="15" t="s">
        <v>36066</v>
      </c>
      <c r="B14694" s="16" t="s">
        <v>36067</v>
      </c>
      <c r="C14694" s="16" t="s">
        <v>34633</v>
      </c>
    </row>
    <row r="14695" ht="18.35" spans="1:3">
      <c r="A14695" s="1" t="s">
        <v>36066</v>
      </c>
      <c r="B14695" s="2" t="s">
        <v>36067</v>
      </c>
      <c r="C14695" s="2" t="s">
        <v>34634</v>
      </c>
    </row>
    <row r="14696" ht="18.35" spans="1:3">
      <c r="A14696" s="15" t="s">
        <v>36066</v>
      </c>
      <c r="B14696" s="16" t="s">
        <v>36067</v>
      </c>
      <c r="C14696" s="16" t="s">
        <v>35834</v>
      </c>
    </row>
    <row r="14697" ht="18.35" spans="1:3">
      <c r="A14697" s="1" t="s">
        <v>36066</v>
      </c>
      <c r="B14697" s="2" t="s">
        <v>36067</v>
      </c>
      <c r="C14697" s="2" t="s">
        <v>35368</v>
      </c>
    </row>
    <row r="14698" ht="18.35" spans="1:3">
      <c r="A14698" s="15" t="s">
        <v>36066</v>
      </c>
      <c r="B14698" s="16" t="s">
        <v>36067</v>
      </c>
      <c r="C14698" s="16" t="s">
        <v>35822</v>
      </c>
    </row>
    <row r="14699" ht="18.35" spans="1:3">
      <c r="A14699" s="1" t="s">
        <v>36066</v>
      </c>
      <c r="B14699" s="2" t="s">
        <v>36067</v>
      </c>
      <c r="C14699" s="2" t="s">
        <v>34461</v>
      </c>
    </row>
    <row r="14700" ht="18.35" spans="1:3">
      <c r="A14700" s="15" t="s">
        <v>36066</v>
      </c>
      <c r="B14700" s="16" t="s">
        <v>36067</v>
      </c>
      <c r="C14700" s="16" t="s">
        <v>35799</v>
      </c>
    </row>
    <row r="14701" ht="18.35" spans="1:3">
      <c r="A14701" s="1" t="s">
        <v>36066</v>
      </c>
      <c r="B14701" s="2" t="s">
        <v>36067</v>
      </c>
      <c r="C14701" s="2" t="s">
        <v>34869</v>
      </c>
    </row>
    <row r="14702" ht="18.35" spans="1:3">
      <c r="A14702" s="15" t="s">
        <v>36066</v>
      </c>
      <c r="B14702" s="16" t="s">
        <v>36067</v>
      </c>
      <c r="C14702" s="16" t="s">
        <v>34872</v>
      </c>
    </row>
    <row r="14703" ht="18.35" spans="1:3">
      <c r="A14703" s="1" t="s">
        <v>36066</v>
      </c>
      <c r="B14703" s="2" t="s">
        <v>36067</v>
      </c>
      <c r="C14703" s="2" t="s">
        <v>35835</v>
      </c>
    </row>
    <row r="14704" ht="18.35" spans="1:3">
      <c r="A14704" s="15" t="s">
        <v>36066</v>
      </c>
      <c r="B14704" s="16" t="s">
        <v>36067</v>
      </c>
      <c r="C14704" s="16" t="s">
        <v>35824</v>
      </c>
    </row>
    <row r="14705" ht="18.35" spans="1:3">
      <c r="A14705" s="1" t="s">
        <v>36066</v>
      </c>
      <c r="B14705" s="2" t="s">
        <v>36067</v>
      </c>
      <c r="C14705" s="2" t="s">
        <v>34971</v>
      </c>
    </row>
    <row r="14706" ht="18.35" spans="1:3">
      <c r="A14706" s="15" t="s">
        <v>36066</v>
      </c>
      <c r="B14706" s="16" t="s">
        <v>36067</v>
      </c>
      <c r="C14706" s="16" t="s">
        <v>35848</v>
      </c>
    </row>
    <row r="14707" ht="18.35" spans="1:3">
      <c r="A14707" s="1" t="s">
        <v>36066</v>
      </c>
      <c r="B14707" s="2" t="s">
        <v>36067</v>
      </c>
      <c r="C14707" s="2" t="s">
        <v>35810</v>
      </c>
    </row>
    <row r="14708" ht="18.35" spans="1:3">
      <c r="A14708" s="5" t="s">
        <v>36066</v>
      </c>
      <c r="B14708" s="6" t="s">
        <v>36067</v>
      </c>
      <c r="C14708" s="6" t="s">
        <v>34643</v>
      </c>
    </row>
    <row r="14709" ht="18.35" spans="1:3">
      <c r="A14709" s="1" t="s">
        <v>36066</v>
      </c>
      <c r="B14709" s="2" t="s">
        <v>36067</v>
      </c>
      <c r="C14709" s="2" t="s">
        <v>35161</v>
      </c>
    </row>
    <row r="14710" ht="18.35" spans="1:3">
      <c r="A14710" s="15" t="s">
        <v>36066</v>
      </c>
      <c r="B14710" s="16" t="s">
        <v>36067</v>
      </c>
      <c r="C14710" s="16" t="s">
        <v>35849</v>
      </c>
    </row>
    <row r="14711" ht="18.35" spans="1:3">
      <c r="A14711" s="1" t="s">
        <v>36066</v>
      </c>
      <c r="B14711" s="2" t="s">
        <v>36067</v>
      </c>
      <c r="C14711" s="2" t="s">
        <v>35836</v>
      </c>
    </row>
    <row r="14712" ht="18.35" spans="1:3">
      <c r="A14712" s="15" t="s">
        <v>36066</v>
      </c>
      <c r="B14712" s="16" t="s">
        <v>36067</v>
      </c>
      <c r="C14712" s="16" t="s">
        <v>35837</v>
      </c>
    </row>
    <row r="14713" ht="18.35" spans="1:3">
      <c r="A14713" s="1" t="s">
        <v>36066</v>
      </c>
      <c r="B14713" s="2" t="s">
        <v>36067</v>
      </c>
      <c r="C14713" s="2" t="s">
        <v>34878</v>
      </c>
    </row>
    <row r="14714" ht="18.35" spans="1:3">
      <c r="A14714" s="15" t="s">
        <v>36066</v>
      </c>
      <c r="B14714" s="16" t="s">
        <v>36067</v>
      </c>
      <c r="C14714" s="16" t="s">
        <v>35800</v>
      </c>
    </row>
    <row r="14715" ht="18.35" spans="1:3">
      <c r="A14715" s="1" t="s">
        <v>36066</v>
      </c>
      <c r="B14715" s="2" t="s">
        <v>36067</v>
      </c>
      <c r="C14715" s="2" t="s">
        <v>34880</v>
      </c>
    </row>
    <row r="14716" ht="18.35" spans="1:3">
      <c r="A14716" s="15" t="s">
        <v>36066</v>
      </c>
      <c r="B14716" s="16" t="s">
        <v>36067</v>
      </c>
      <c r="C14716" s="16" t="s">
        <v>34767</v>
      </c>
    </row>
    <row r="14717" ht="18.35" spans="1:3">
      <c r="A14717" s="1" t="s">
        <v>36066</v>
      </c>
      <c r="B14717" s="2" t="s">
        <v>36067</v>
      </c>
      <c r="C14717" s="2" t="s">
        <v>35838</v>
      </c>
    </row>
    <row r="14718" ht="18.35" spans="1:3">
      <c r="A14718" s="15" t="s">
        <v>36066</v>
      </c>
      <c r="B14718" s="16" t="s">
        <v>36067</v>
      </c>
      <c r="C14718" s="16" t="s">
        <v>35839</v>
      </c>
    </row>
    <row r="14719" ht="18.35" spans="1:3">
      <c r="A14719" s="1" t="s">
        <v>36066</v>
      </c>
      <c r="B14719" s="2" t="s">
        <v>36067</v>
      </c>
      <c r="C14719" s="2" t="s">
        <v>35829</v>
      </c>
    </row>
    <row r="14720" ht="18.35" spans="1:3">
      <c r="A14720" s="15" t="s">
        <v>36066</v>
      </c>
      <c r="B14720" s="16" t="s">
        <v>36067</v>
      </c>
      <c r="C14720" s="16" t="s">
        <v>34775</v>
      </c>
    </row>
    <row r="14721" ht="18.35" spans="1:3">
      <c r="A14721" s="1" t="s">
        <v>36066</v>
      </c>
      <c r="B14721" s="2" t="s">
        <v>36067</v>
      </c>
      <c r="C14721" s="2" t="s">
        <v>35811</v>
      </c>
    </row>
    <row r="14722" ht="18.35" spans="1:3">
      <c r="A14722" s="15" t="s">
        <v>36066</v>
      </c>
      <c r="B14722" s="16" t="s">
        <v>36067</v>
      </c>
      <c r="C14722" s="16" t="s">
        <v>34559</v>
      </c>
    </row>
    <row r="14723" ht="18.35" spans="1:3">
      <c r="A14723" s="1" t="s">
        <v>36066</v>
      </c>
      <c r="B14723" s="2" t="s">
        <v>36067</v>
      </c>
      <c r="C14723" s="2" t="s">
        <v>34659</v>
      </c>
    </row>
    <row r="14724" ht="18.35" spans="1:3">
      <c r="A14724" s="15" t="s">
        <v>36066</v>
      </c>
      <c r="B14724" s="16" t="s">
        <v>36067</v>
      </c>
      <c r="C14724" s="16" t="s">
        <v>35850</v>
      </c>
    </row>
    <row r="14725" ht="18.35" spans="1:3">
      <c r="A14725" s="1" t="s">
        <v>36066</v>
      </c>
      <c r="B14725" s="2" t="s">
        <v>36067</v>
      </c>
      <c r="C14725" s="2" t="s">
        <v>35801</v>
      </c>
    </row>
    <row r="14726" ht="18.35" spans="1:3">
      <c r="A14726" s="15" t="s">
        <v>36066</v>
      </c>
      <c r="B14726" s="16" t="s">
        <v>36067</v>
      </c>
      <c r="C14726" s="16" t="s">
        <v>34660</v>
      </c>
    </row>
    <row r="14727" ht="18.35" spans="1:3">
      <c r="A14727" s="1" t="s">
        <v>36066</v>
      </c>
      <c r="B14727" s="2" t="s">
        <v>36067</v>
      </c>
      <c r="C14727" s="2" t="s">
        <v>35138</v>
      </c>
    </row>
    <row r="14728" ht="18.35" spans="1:3">
      <c r="A14728" s="15" t="s">
        <v>36066</v>
      </c>
      <c r="B14728" s="16" t="s">
        <v>36067</v>
      </c>
      <c r="C14728" s="16" t="s">
        <v>35840</v>
      </c>
    </row>
    <row r="14729" ht="18.35" spans="1:3">
      <c r="A14729" s="1" t="s">
        <v>36066</v>
      </c>
      <c r="B14729" s="2" t="s">
        <v>36067</v>
      </c>
      <c r="C14729" s="2" t="s">
        <v>34891</v>
      </c>
    </row>
    <row r="14730" ht="18.35" spans="1:3">
      <c r="A14730" s="15" t="s">
        <v>36066</v>
      </c>
      <c r="B14730" s="16" t="s">
        <v>36067</v>
      </c>
      <c r="C14730" s="16" t="s">
        <v>34783</v>
      </c>
    </row>
    <row r="14731" ht="18.35" spans="1:3">
      <c r="A14731" s="1" t="s">
        <v>36066</v>
      </c>
      <c r="B14731" s="2" t="s">
        <v>36067</v>
      </c>
      <c r="C14731" s="2" t="s">
        <v>34785</v>
      </c>
    </row>
    <row r="14732" ht="18.35" spans="1:3">
      <c r="A14732" s="15" t="s">
        <v>36066</v>
      </c>
      <c r="B14732" s="16" t="s">
        <v>36067</v>
      </c>
      <c r="C14732" s="16" t="s">
        <v>35793</v>
      </c>
    </row>
    <row r="14733" ht="18.35" spans="1:3">
      <c r="A14733" s="1" t="s">
        <v>36066</v>
      </c>
      <c r="B14733" s="2" t="s">
        <v>36067</v>
      </c>
      <c r="C14733" s="2" t="s">
        <v>35794</v>
      </c>
    </row>
    <row r="14734" ht="18.35" spans="1:3">
      <c r="A14734" s="15" t="s">
        <v>36066</v>
      </c>
      <c r="B14734" s="16" t="s">
        <v>36067</v>
      </c>
      <c r="C14734" s="16" t="s">
        <v>34892</v>
      </c>
    </row>
    <row r="14735" ht="18.35" spans="1:3">
      <c r="A14735" s="1" t="s">
        <v>36066</v>
      </c>
      <c r="B14735" s="2" t="s">
        <v>36067</v>
      </c>
      <c r="C14735" s="2" t="s">
        <v>34568</v>
      </c>
    </row>
    <row r="14736" ht="18.35" spans="1:3">
      <c r="A14736" s="15" t="s">
        <v>36066</v>
      </c>
      <c r="B14736" s="16" t="s">
        <v>36067</v>
      </c>
      <c r="C14736" s="16" t="s">
        <v>34572</v>
      </c>
    </row>
    <row r="14737" ht="18.35" spans="1:3">
      <c r="A14737" s="1" t="s">
        <v>36066</v>
      </c>
      <c r="B14737" s="2" t="s">
        <v>36067</v>
      </c>
      <c r="C14737" s="2" t="s">
        <v>35830</v>
      </c>
    </row>
    <row r="14738" ht="18.35" spans="1:3">
      <c r="A14738" s="15" t="s">
        <v>36066</v>
      </c>
      <c r="B14738" s="16" t="s">
        <v>36067</v>
      </c>
      <c r="C14738" s="16" t="s">
        <v>34696</v>
      </c>
    </row>
    <row r="14739" ht="18.35" spans="1:3">
      <c r="A14739" s="1" t="s">
        <v>36066</v>
      </c>
      <c r="B14739" s="2" t="s">
        <v>36067</v>
      </c>
      <c r="C14739" s="2" t="s">
        <v>35475</v>
      </c>
    </row>
    <row r="14740" ht="18.35" spans="1:3">
      <c r="A14740" s="15" t="s">
        <v>36066</v>
      </c>
      <c r="B14740" s="16" t="s">
        <v>36067</v>
      </c>
      <c r="C14740" s="16" t="s">
        <v>35802</v>
      </c>
    </row>
    <row r="14741" ht="18.35" spans="1:3">
      <c r="A14741" s="1" t="s">
        <v>36066</v>
      </c>
      <c r="B14741" s="2" t="s">
        <v>36067</v>
      </c>
      <c r="C14741" s="2" t="s">
        <v>35076</v>
      </c>
    </row>
    <row r="14742" ht="18.35" spans="1:3">
      <c r="A14742" s="15" t="s">
        <v>36066</v>
      </c>
      <c r="B14742" s="16" t="s">
        <v>36067</v>
      </c>
      <c r="C14742" s="16" t="s">
        <v>35852</v>
      </c>
    </row>
    <row r="14743" ht="18.35" spans="1:3">
      <c r="A14743" s="1" t="s">
        <v>36066</v>
      </c>
      <c r="B14743" s="2" t="s">
        <v>36067</v>
      </c>
      <c r="C14743" s="2" t="s">
        <v>34988</v>
      </c>
    </row>
    <row r="14744" ht="18.35" spans="1:3">
      <c r="A14744" s="15" t="s">
        <v>36066</v>
      </c>
      <c r="B14744" s="16" t="s">
        <v>36067</v>
      </c>
      <c r="C14744" s="16" t="s">
        <v>34350</v>
      </c>
    </row>
    <row r="14745" ht="18.35" spans="1:3">
      <c r="A14745" s="1" t="s">
        <v>36066</v>
      </c>
      <c r="B14745" s="2" t="s">
        <v>36067</v>
      </c>
      <c r="C14745" s="2" t="s">
        <v>35841</v>
      </c>
    </row>
    <row r="14746" ht="18.35" spans="1:3">
      <c r="A14746" s="15" t="s">
        <v>36066</v>
      </c>
      <c r="B14746" s="16" t="s">
        <v>36067</v>
      </c>
      <c r="C14746" s="16" t="s">
        <v>35816</v>
      </c>
    </row>
    <row r="14747" ht="18.35" spans="1:3">
      <c r="A14747" s="1" t="s">
        <v>36066</v>
      </c>
      <c r="B14747" s="2" t="s">
        <v>36067</v>
      </c>
      <c r="C14747" s="2" t="s">
        <v>35842</v>
      </c>
    </row>
    <row r="14748" ht="18.35" spans="1:3">
      <c r="A14748" s="15" t="s">
        <v>36066</v>
      </c>
      <c r="B14748" s="16" t="s">
        <v>36067</v>
      </c>
      <c r="C14748" s="16" t="s">
        <v>35672</v>
      </c>
    </row>
    <row r="14749" ht="18.35" spans="1:3">
      <c r="A14749" s="1" t="s">
        <v>36066</v>
      </c>
      <c r="B14749" s="2" t="s">
        <v>36067</v>
      </c>
      <c r="C14749" s="2" t="s">
        <v>35786</v>
      </c>
    </row>
    <row r="14750" ht="18.35" spans="1:3">
      <c r="A14750" s="15" t="s">
        <v>36066</v>
      </c>
      <c r="B14750" s="16" t="s">
        <v>36067</v>
      </c>
      <c r="C14750" s="16" t="s">
        <v>35803</v>
      </c>
    </row>
    <row r="14751" ht="18.35" spans="1:3">
      <c r="A14751" s="1" t="s">
        <v>36066</v>
      </c>
      <c r="B14751" s="2" t="s">
        <v>36067</v>
      </c>
      <c r="C14751" s="2" t="s">
        <v>35077</v>
      </c>
    </row>
    <row r="14752" ht="18.35" spans="1:3">
      <c r="A14752" s="15" t="s">
        <v>36066</v>
      </c>
      <c r="B14752" s="16" t="s">
        <v>36067</v>
      </c>
      <c r="C14752" s="16" t="s">
        <v>35283</v>
      </c>
    </row>
    <row r="14753" ht="18.35" spans="1:3">
      <c r="A14753" s="1" t="s">
        <v>36066</v>
      </c>
      <c r="B14753" s="2" t="s">
        <v>36067</v>
      </c>
      <c r="C14753" s="2" t="s">
        <v>34352</v>
      </c>
    </row>
    <row r="14754" ht="18.35" spans="1:3">
      <c r="A14754" s="15" t="s">
        <v>36066</v>
      </c>
      <c r="B14754" s="16" t="s">
        <v>36067</v>
      </c>
      <c r="C14754" s="16" t="s">
        <v>34593</v>
      </c>
    </row>
    <row r="14755" ht="18.35" spans="1:3">
      <c r="A14755" s="1" t="s">
        <v>36066</v>
      </c>
      <c r="B14755" s="2" t="s">
        <v>36067</v>
      </c>
      <c r="C14755" s="2" t="s">
        <v>35002</v>
      </c>
    </row>
    <row r="14756" ht="18.35" spans="1:3">
      <c r="A14756" s="15" t="s">
        <v>36066</v>
      </c>
      <c r="B14756" s="16" t="s">
        <v>36067</v>
      </c>
      <c r="C14756" s="16" t="s">
        <v>35580</v>
      </c>
    </row>
    <row r="14757" ht="18.35" spans="1:3">
      <c r="A14757" s="1" t="s">
        <v>36066</v>
      </c>
      <c r="B14757" s="2" t="s">
        <v>36067</v>
      </c>
      <c r="C14757" s="2" t="s">
        <v>35804</v>
      </c>
    </row>
    <row r="14758" ht="18.35" spans="1:3">
      <c r="A14758" s="15" t="s">
        <v>36066</v>
      </c>
      <c r="B14758" s="16" t="s">
        <v>36067</v>
      </c>
      <c r="C14758" s="16" t="s">
        <v>35080</v>
      </c>
    </row>
    <row r="14759" ht="18.35" spans="1:3">
      <c r="A14759" s="1" t="s">
        <v>36066</v>
      </c>
      <c r="B14759" s="2" t="s">
        <v>36067</v>
      </c>
      <c r="C14759" s="2" t="s">
        <v>35831</v>
      </c>
    </row>
    <row r="14760" ht="18.35" spans="1:3">
      <c r="A14760" s="15" t="s">
        <v>36066</v>
      </c>
      <c r="B14760" s="16" t="s">
        <v>36067</v>
      </c>
      <c r="C14760" s="16" t="s">
        <v>35349</v>
      </c>
    </row>
    <row r="14761" ht="18.35" spans="1:3">
      <c r="A14761" s="1" t="s">
        <v>36066</v>
      </c>
      <c r="B14761" s="2" t="s">
        <v>36067</v>
      </c>
      <c r="C14761" s="2" t="s">
        <v>35843</v>
      </c>
    </row>
    <row r="14762" ht="18.35" spans="1:3">
      <c r="A14762" s="15" t="s">
        <v>36066</v>
      </c>
      <c r="B14762" s="16" t="s">
        <v>36067</v>
      </c>
      <c r="C14762" s="16" t="s">
        <v>35319</v>
      </c>
    </row>
    <row r="14763" ht="18.35" spans="1:3">
      <c r="A14763" s="1" t="s">
        <v>36066</v>
      </c>
      <c r="B14763" s="2" t="s">
        <v>36067</v>
      </c>
      <c r="C14763" s="2" t="s">
        <v>34711</v>
      </c>
    </row>
    <row r="14764" ht="18.35" spans="1:3">
      <c r="A14764" s="15" t="s">
        <v>36066</v>
      </c>
      <c r="B14764" s="16" t="s">
        <v>36067</v>
      </c>
      <c r="C14764" s="16" t="s">
        <v>34918</v>
      </c>
    </row>
    <row r="14765" ht="18.35" spans="1:3">
      <c r="A14765" s="1" t="s">
        <v>36066</v>
      </c>
      <c r="B14765" s="2" t="s">
        <v>36067</v>
      </c>
      <c r="C14765" s="2" t="s">
        <v>34519</v>
      </c>
    </row>
    <row r="14766" ht="18.35" spans="1:3">
      <c r="A14766" s="15" t="s">
        <v>36066</v>
      </c>
      <c r="B14766" s="16" t="s">
        <v>36067</v>
      </c>
      <c r="C14766" s="16" t="s">
        <v>34598</v>
      </c>
    </row>
    <row r="14767" ht="18.35" spans="1:3">
      <c r="A14767" s="1" t="s">
        <v>36066</v>
      </c>
      <c r="B14767" s="2" t="s">
        <v>36067</v>
      </c>
      <c r="C14767" s="2" t="s">
        <v>34922</v>
      </c>
    </row>
    <row r="14768" ht="18.35" spans="1:3">
      <c r="A14768" s="15" t="s">
        <v>36066</v>
      </c>
      <c r="B14768" s="16" t="s">
        <v>36067</v>
      </c>
      <c r="C14768" s="16" t="s">
        <v>34714</v>
      </c>
    </row>
    <row r="14769" ht="18.35" spans="1:3">
      <c r="A14769" s="1" t="s">
        <v>36066</v>
      </c>
      <c r="B14769" s="2" t="s">
        <v>36067</v>
      </c>
      <c r="C14769" s="2" t="s">
        <v>34599</v>
      </c>
    </row>
    <row r="14770" ht="18.35" spans="1:3">
      <c r="A14770" s="5" t="s">
        <v>36066</v>
      </c>
      <c r="B14770" s="6" t="s">
        <v>36067</v>
      </c>
      <c r="C14770" s="6" t="s">
        <v>35025</v>
      </c>
    </row>
    <row r="14771" ht="18.35" spans="1:3">
      <c r="A14771" s="1" t="s">
        <v>36068</v>
      </c>
      <c r="B14771" s="2" t="s">
        <v>36069</v>
      </c>
      <c r="C14771" s="2" t="s">
        <v>35055</v>
      </c>
    </row>
    <row r="14772" ht="18.35" spans="1:3">
      <c r="A14772" s="15" t="s">
        <v>36068</v>
      </c>
      <c r="B14772" s="16" t="s">
        <v>36069</v>
      </c>
      <c r="C14772" s="16" t="s">
        <v>34589</v>
      </c>
    </row>
    <row r="14773" ht="18.35" spans="1:3">
      <c r="A14773" s="1" t="s">
        <v>36068</v>
      </c>
      <c r="B14773" s="2" t="s">
        <v>36069</v>
      </c>
      <c r="C14773" s="2" t="s">
        <v>35229</v>
      </c>
    </row>
    <row r="14774" ht="18.35" spans="1:3">
      <c r="A14774" s="15" t="s">
        <v>36068</v>
      </c>
      <c r="B14774" s="16" t="s">
        <v>36069</v>
      </c>
      <c r="C14774" s="16" t="s">
        <v>34466</v>
      </c>
    </row>
    <row r="14775" ht="18.35" spans="1:3">
      <c r="A14775" s="1" t="s">
        <v>36068</v>
      </c>
      <c r="B14775" s="2" t="s">
        <v>36069</v>
      </c>
      <c r="C14775" s="2" t="s">
        <v>34658</v>
      </c>
    </row>
    <row r="14776" ht="18.35" spans="1:3">
      <c r="A14776" s="15" t="s">
        <v>36068</v>
      </c>
      <c r="B14776" s="16" t="s">
        <v>36069</v>
      </c>
      <c r="C14776" s="16" t="s">
        <v>34401</v>
      </c>
    </row>
    <row r="14777" ht="18.35" spans="1:3">
      <c r="A14777" s="1" t="s">
        <v>36068</v>
      </c>
      <c r="B14777" s="2" t="s">
        <v>36069</v>
      </c>
      <c r="C14777" s="2" t="s">
        <v>34942</v>
      </c>
    </row>
    <row r="14778" ht="18.35" spans="1:3">
      <c r="A14778" s="15" t="s">
        <v>36068</v>
      </c>
      <c r="B14778" s="16" t="s">
        <v>36069</v>
      </c>
      <c r="C14778" s="16" t="s">
        <v>35790</v>
      </c>
    </row>
    <row r="14779" ht="18.35" spans="1:3">
      <c r="A14779" s="1" t="s">
        <v>36068</v>
      </c>
      <c r="B14779" s="2" t="s">
        <v>36069</v>
      </c>
      <c r="C14779" s="2" t="s">
        <v>35233</v>
      </c>
    </row>
    <row r="14780" ht="18.35" spans="1:3">
      <c r="A14780" s="15" t="s">
        <v>36068</v>
      </c>
      <c r="B14780" s="16" t="s">
        <v>36069</v>
      </c>
      <c r="C14780" s="16" t="s">
        <v>35338</v>
      </c>
    </row>
    <row r="14781" ht="18.35" spans="1:3">
      <c r="A14781" s="1" t="s">
        <v>36068</v>
      </c>
      <c r="B14781" s="2" t="s">
        <v>36069</v>
      </c>
      <c r="C14781" s="2" t="s">
        <v>35277</v>
      </c>
    </row>
    <row r="14782" ht="18.35" spans="1:3">
      <c r="A14782" s="15" t="s">
        <v>36068</v>
      </c>
      <c r="B14782" s="16" t="s">
        <v>36069</v>
      </c>
      <c r="C14782" s="16" t="s">
        <v>35362</v>
      </c>
    </row>
    <row r="14783" ht="18.35" spans="1:3">
      <c r="A14783" s="1" t="s">
        <v>36068</v>
      </c>
      <c r="B14783" s="2" t="s">
        <v>36069</v>
      </c>
      <c r="C14783" s="2" t="s">
        <v>35820</v>
      </c>
    </row>
    <row r="14784" ht="18.35" spans="1:3">
      <c r="A14784" s="15" t="s">
        <v>36068</v>
      </c>
      <c r="B14784" s="16" t="s">
        <v>36069</v>
      </c>
      <c r="C14784" s="16" t="s">
        <v>34586</v>
      </c>
    </row>
    <row r="14785" ht="18.35" spans="1:3">
      <c r="A14785" s="1" t="s">
        <v>36068</v>
      </c>
      <c r="B14785" s="2" t="s">
        <v>36069</v>
      </c>
      <c r="C14785" s="2" t="s">
        <v>34831</v>
      </c>
    </row>
    <row r="14786" ht="18.35" spans="1:3">
      <c r="A14786" s="15" t="s">
        <v>36068</v>
      </c>
      <c r="B14786" s="16" t="s">
        <v>36069</v>
      </c>
      <c r="C14786" s="16" t="s">
        <v>35833</v>
      </c>
    </row>
    <row r="14787" ht="18.35" spans="1:3">
      <c r="A14787" s="1" t="s">
        <v>36068</v>
      </c>
      <c r="B14787" s="2" t="s">
        <v>36069</v>
      </c>
      <c r="C14787" s="2" t="s">
        <v>34941</v>
      </c>
    </row>
    <row r="14788" ht="18.35" spans="1:3">
      <c r="A14788" s="15" t="s">
        <v>36068</v>
      </c>
      <c r="B14788" s="16" t="s">
        <v>36069</v>
      </c>
      <c r="C14788" s="16" t="s">
        <v>34454</v>
      </c>
    </row>
    <row r="14789" ht="18.35" spans="1:3">
      <c r="A14789" s="1" t="s">
        <v>36068</v>
      </c>
      <c r="B14789" s="2" t="s">
        <v>36069</v>
      </c>
      <c r="C14789" s="2" t="s">
        <v>34455</v>
      </c>
    </row>
    <row r="14790" ht="18.35" spans="1:3">
      <c r="A14790" s="15" t="s">
        <v>36068</v>
      </c>
      <c r="B14790" s="16" t="s">
        <v>36069</v>
      </c>
      <c r="C14790" s="16" t="s">
        <v>34360</v>
      </c>
    </row>
    <row r="14791" ht="18.35" spans="1:3">
      <c r="A14791" s="1" t="s">
        <v>36068</v>
      </c>
      <c r="B14791" s="2" t="s">
        <v>36069</v>
      </c>
      <c r="C14791" s="2" t="s">
        <v>34740</v>
      </c>
    </row>
    <row r="14792" ht="18.35" spans="1:3">
      <c r="A14792" s="15" t="s">
        <v>36068</v>
      </c>
      <c r="B14792" s="16" t="s">
        <v>36069</v>
      </c>
      <c r="C14792" s="16" t="s">
        <v>34460</v>
      </c>
    </row>
    <row r="14793" ht="18.35" spans="1:3">
      <c r="A14793" s="1" t="s">
        <v>36068</v>
      </c>
      <c r="B14793" s="2" t="s">
        <v>36069</v>
      </c>
      <c r="C14793" s="2" t="s">
        <v>35807</v>
      </c>
    </row>
    <row r="14794" ht="18.35" spans="1:3">
      <c r="A14794" s="15" t="s">
        <v>36068</v>
      </c>
      <c r="B14794" s="16" t="s">
        <v>36069</v>
      </c>
      <c r="C14794" s="16" t="s">
        <v>35798</v>
      </c>
    </row>
    <row r="14795" ht="18.35" spans="1:3">
      <c r="A14795" s="1" t="s">
        <v>36068</v>
      </c>
      <c r="B14795" s="2" t="s">
        <v>36069</v>
      </c>
      <c r="C14795" s="2" t="s">
        <v>35808</v>
      </c>
    </row>
    <row r="14796" ht="18.35" spans="1:3">
      <c r="A14796" s="15" t="s">
        <v>36068</v>
      </c>
      <c r="B14796" s="16" t="s">
        <v>36069</v>
      </c>
      <c r="C14796" s="16" t="s">
        <v>35809</v>
      </c>
    </row>
    <row r="14797" ht="18.35" spans="1:3">
      <c r="A14797" s="1" t="s">
        <v>36068</v>
      </c>
      <c r="B14797" s="2" t="s">
        <v>36069</v>
      </c>
      <c r="C14797" s="2" t="s">
        <v>34464</v>
      </c>
    </row>
    <row r="14798" ht="18.35" spans="1:3">
      <c r="A14798" s="15" t="s">
        <v>36068</v>
      </c>
      <c r="B14798" s="16" t="s">
        <v>36069</v>
      </c>
      <c r="C14798" s="16" t="s">
        <v>35474</v>
      </c>
    </row>
    <row r="14799" ht="18.35" spans="1:3">
      <c r="A14799" s="1" t="s">
        <v>36068</v>
      </c>
      <c r="B14799" s="2" t="s">
        <v>36069</v>
      </c>
      <c r="C14799" s="2" t="s">
        <v>35096</v>
      </c>
    </row>
    <row r="14800" ht="18.35" spans="1:3">
      <c r="A14800" s="15" t="s">
        <v>36068</v>
      </c>
      <c r="B14800" s="16" t="s">
        <v>36069</v>
      </c>
      <c r="C14800" s="16" t="s">
        <v>34771</v>
      </c>
    </row>
    <row r="14801" ht="18.35" spans="1:3">
      <c r="A14801" s="1" t="s">
        <v>36068</v>
      </c>
      <c r="B14801" s="2" t="s">
        <v>36069</v>
      </c>
      <c r="C14801" s="2" t="s">
        <v>35090</v>
      </c>
    </row>
    <row r="14802" ht="18.35" spans="1:3">
      <c r="A14802" s="15" t="s">
        <v>36068</v>
      </c>
      <c r="B14802" s="16" t="s">
        <v>36069</v>
      </c>
      <c r="C14802" s="16" t="s">
        <v>35047</v>
      </c>
    </row>
    <row r="14803" ht="18.35" spans="1:3">
      <c r="A14803" s="1" t="s">
        <v>36068</v>
      </c>
      <c r="B14803" s="2" t="s">
        <v>36069</v>
      </c>
      <c r="C14803" s="2" t="s">
        <v>35528</v>
      </c>
    </row>
    <row r="14804" ht="18.35" spans="1:3">
      <c r="A14804" s="15" t="s">
        <v>36068</v>
      </c>
      <c r="B14804" s="16" t="s">
        <v>36069</v>
      </c>
      <c r="C14804" s="16" t="s">
        <v>35866</v>
      </c>
    </row>
    <row r="14805" ht="18.35" spans="1:3">
      <c r="A14805" s="1" t="s">
        <v>36068</v>
      </c>
      <c r="B14805" s="2" t="s">
        <v>36069</v>
      </c>
      <c r="C14805" s="2" t="s">
        <v>34413</v>
      </c>
    </row>
    <row r="14806" ht="18.35" spans="1:3">
      <c r="A14806" s="15" t="s">
        <v>36068</v>
      </c>
      <c r="B14806" s="16" t="s">
        <v>36069</v>
      </c>
      <c r="C14806" s="16" t="s">
        <v>34415</v>
      </c>
    </row>
    <row r="14807" ht="18.35" spans="1:3">
      <c r="A14807" s="1" t="s">
        <v>36068</v>
      </c>
      <c r="B14807" s="2" t="s">
        <v>36069</v>
      </c>
      <c r="C14807" s="2" t="s">
        <v>34383</v>
      </c>
    </row>
    <row r="14808" ht="18.35" spans="1:3">
      <c r="A14808" s="15" t="s">
        <v>36068</v>
      </c>
      <c r="B14808" s="16" t="s">
        <v>36069</v>
      </c>
      <c r="C14808" s="16" t="s">
        <v>34575</v>
      </c>
    </row>
    <row r="14809" ht="18.35" spans="1:3">
      <c r="A14809" s="1" t="s">
        <v>36068</v>
      </c>
      <c r="B14809" s="2" t="s">
        <v>36069</v>
      </c>
      <c r="C14809" s="2" t="s">
        <v>34423</v>
      </c>
    </row>
    <row r="14810" ht="18.35" spans="1:3">
      <c r="A14810" s="15" t="s">
        <v>36068</v>
      </c>
      <c r="B14810" s="16" t="s">
        <v>36069</v>
      </c>
      <c r="C14810" s="16" t="s">
        <v>34700</v>
      </c>
    </row>
    <row r="14811" ht="18.35" spans="1:3">
      <c r="A14811" s="1" t="s">
        <v>36068</v>
      </c>
      <c r="B14811" s="2" t="s">
        <v>36069</v>
      </c>
      <c r="C14811" s="2" t="s">
        <v>35730</v>
      </c>
    </row>
    <row r="14812" ht="18.35" spans="1:3">
      <c r="A14812" s="15" t="s">
        <v>36068</v>
      </c>
      <c r="B14812" s="16" t="s">
        <v>36069</v>
      </c>
      <c r="C14812" s="16" t="s">
        <v>34356</v>
      </c>
    </row>
    <row r="14813" ht="18.35" spans="1:3">
      <c r="A14813" s="1" t="s">
        <v>36068</v>
      </c>
      <c r="B14813" s="2" t="s">
        <v>36069</v>
      </c>
      <c r="C14813" s="2" t="s">
        <v>35832</v>
      </c>
    </row>
    <row r="14814" ht="18.35" spans="1:3">
      <c r="A14814" s="15" t="s">
        <v>36068</v>
      </c>
      <c r="B14814" s="16" t="s">
        <v>36069</v>
      </c>
      <c r="C14814" s="16" t="s">
        <v>35031</v>
      </c>
    </row>
    <row r="14815" ht="18.35" spans="1:3">
      <c r="A14815" s="1" t="s">
        <v>36068</v>
      </c>
      <c r="B14815" s="2" t="s">
        <v>36069</v>
      </c>
      <c r="C14815" s="2" t="s">
        <v>35032</v>
      </c>
    </row>
    <row r="14816" ht="18.35" spans="1:3">
      <c r="A14816" s="15" t="s">
        <v>36068</v>
      </c>
      <c r="B14816" s="16" t="s">
        <v>36069</v>
      </c>
      <c r="C14816" s="16" t="s">
        <v>35812</v>
      </c>
    </row>
    <row r="14817" ht="18.35" spans="1:3">
      <c r="A14817" s="5" t="s">
        <v>36068</v>
      </c>
      <c r="B14817" s="6" t="s">
        <v>36069</v>
      </c>
      <c r="C14817" s="6" t="s">
        <v>35813</v>
      </c>
    </row>
    <row r="14818" ht="18.35" spans="1:3">
      <c r="A14818" s="15" t="s">
        <v>36068</v>
      </c>
      <c r="B14818" s="16" t="s">
        <v>36069</v>
      </c>
      <c r="C14818" s="16" t="s">
        <v>35814</v>
      </c>
    </row>
    <row r="14819" ht="18.35" spans="1:3">
      <c r="A14819" s="1" t="s">
        <v>36068</v>
      </c>
      <c r="B14819" s="2" t="s">
        <v>36069</v>
      </c>
      <c r="C14819" s="2" t="s">
        <v>35825</v>
      </c>
    </row>
    <row r="14820" ht="18.35" spans="1:3">
      <c r="A14820" s="5" t="s">
        <v>36068</v>
      </c>
      <c r="B14820" s="6" t="s">
        <v>36069</v>
      </c>
      <c r="C14820" s="6" t="s">
        <v>35291</v>
      </c>
    </row>
    <row r="14821" ht="18.35" spans="1:3">
      <c r="A14821" s="1" t="s">
        <v>36068</v>
      </c>
      <c r="B14821" s="2" t="s">
        <v>36069</v>
      </c>
      <c r="C14821" s="2" t="s">
        <v>35353</v>
      </c>
    </row>
    <row r="14822" ht="18.35" spans="1:3">
      <c r="A14822" s="15" t="s">
        <v>36068</v>
      </c>
      <c r="B14822" s="16" t="s">
        <v>36069</v>
      </c>
      <c r="C14822" s="16" t="s">
        <v>35354</v>
      </c>
    </row>
    <row r="14823" ht="18.35" spans="1:3">
      <c r="A14823" s="1" t="s">
        <v>36068</v>
      </c>
      <c r="B14823" s="2" t="s">
        <v>36069</v>
      </c>
      <c r="C14823" s="2" t="s">
        <v>35819</v>
      </c>
    </row>
    <row r="14824" ht="18.35" spans="1:3">
      <c r="A14824" s="15" t="s">
        <v>36068</v>
      </c>
      <c r="B14824" s="16" t="s">
        <v>36069</v>
      </c>
      <c r="C14824" s="16" t="s">
        <v>34847</v>
      </c>
    </row>
    <row r="14825" ht="18.35" spans="1:3">
      <c r="A14825" s="1" t="s">
        <v>36068</v>
      </c>
      <c r="B14825" s="2" t="s">
        <v>36069</v>
      </c>
      <c r="C14825" s="2" t="s">
        <v>34733</v>
      </c>
    </row>
    <row r="14826" ht="18.35" spans="1:3">
      <c r="A14826" s="15" t="s">
        <v>36068</v>
      </c>
      <c r="B14826" s="16" t="s">
        <v>36069</v>
      </c>
      <c r="C14826" s="16" t="s">
        <v>34532</v>
      </c>
    </row>
    <row r="14827" ht="18.35" spans="1:3">
      <c r="A14827" s="1" t="s">
        <v>36068</v>
      </c>
      <c r="B14827" s="2" t="s">
        <v>36069</v>
      </c>
      <c r="C14827" s="2" t="s">
        <v>34534</v>
      </c>
    </row>
    <row r="14828" ht="18.35" spans="1:3">
      <c r="A14828" s="15" t="s">
        <v>36068</v>
      </c>
      <c r="B14828" s="16" t="s">
        <v>36069</v>
      </c>
      <c r="C14828" s="16" t="s">
        <v>34535</v>
      </c>
    </row>
    <row r="14829" ht="18.35" spans="1:3">
      <c r="A14829" s="1" t="s">
        <v>36068</v>
      </c>
      <c r="B14829" s="2" t="s">
        <v>36069</v>
      </c>
      <c r="C14829" s="2" t="s">
        <v>34853</v>
      </c>
    </row>
    <row r="14830" ht="18.35" spans="1:3">
      <c r="A14830" s="15" t="s">
        <v>36068</v>
      </c>
      <c r="B14830" s="16" t="s">
        <v>36069</v>
      </c>
      <c r="C14830" s="16" t="s">
        <v>34494</v>
      </c>
    </row>
    <row r="14831" ht="18.35" spans="1:3">
      <c r="A14831" s="1" t="s">
        <v>36068</v>
      </c>
      <c r="B14831" s="2" t="s">
        <v>36069</v>
      </c>
      <c r="C14831" s="2" t="s">
        <v>35869</v>
      </c>
    </row>
    <row r="14832" ht="18.35" spans="1:3">
      <c r="A14832" s="15" t="s">
        <v>36068</v>
      </c>
      <c r="B14832" s="16" t="s">
        <v>36069</v>
      </c>
      <c r="C14832" s="16" t="s">
        <v>35864</v>
      </c>
    </row>
    <row r="14833" ht="18.35" spans="1:3">
      <c r="A14833" s="1" t="s">
        <v>36068</v>
      </c>
      <c r="B14833" s="2" t="s">
        <v>36069</v>
      </c>
      <c r="C14833" s="2" t="s">
        <v>34869</v>
      </c>
    </row>
    <row r="14834" ht="18.35" spans="1:3">
      <c r="A14834" s="15" t="s">
        <v>36068</v>
      </c>
      <c r="B14834" s="16" t="s">
        <v>36069</v>
      </c>
      <c r="C14834" s="16" t="s">
        <v>34871</v>
      </c>
    </row>
    <row r="14835" ht="18.35" spans="1:3">
      <c r="A14835" s="1" t="s">
        <v>36068</v>
      </c>
      <c r="B14835" s="2" t="s">
        <v>36069</v>
      </c>
      <c r="C14835" s="2" t="s">
        <v>35641</v>
      </c>
    </row>
    <row r="14836" ht="18.35" spans="1:3">
      <c r="A14836" s="15" t="s">
        <v>36068</v>
      </c>
      <c r="B14836" s="16" t="s">
        <v>36069</v>
      </c>
      <c r="C14836" s="16" t="s">
        <v>35815</v>
      </c>
    </row>
    <row r="14837" ht="18.35" spans="1:3">
      <c r="A14837" s="1" t="s">
        <v>36068</v>
      </c>
      <c r="B14837" s="2" t="s">
        <v>36069</v>
      </c>
      <c r="C14837" s="2" t="s">
        <v>35792</v>
      </c>
    </row>
    <row r="14838" ht="18.35" spans="1:3">
      <c r="A14838" s="15" t="s">
        <v>36068</v>
      </c>
      <c r="B14838" s="16" t="s">
        <v>36069</v>
      </c>
      <c r="C14838" s="16" t="s">
        <v>34877</v>
      </c>
    </row>
    <row r="14839" ht="18.35" spans="1:3">
      <c r="A14839" s="1" t="s">
        <v>36068</v>
      </c>
      <c r="B14839" s="2" t="s">
        <v>36069</v>
      </c>
      <c r="C14839" s="2" t="s">
        <v>35296</v>
      </c>
    </row>
    <row r="14840" ht="18.35" spans="1:3">
      <c r="A14840" s="15" t="s">
        <v>36068</v>
      </c>
      <c r="B14840" s="16" t="s">
        <v>36069</v>
      </c>
      <c r="C14840" s="16" t="s">
        <v>35874</v>
      </c>
    </row>
    <row r="14841" ht="18.35" spans="1:3">
      <c r="A14841" s="1" t="s">
        <v>36068</v>
      </c>
      <c r="B14841" s="2" t="s">
        <v>36069</v>
      </c>
      <c r="C14841" s="2" t="s">
        <v>35138</v>
      </c>
    </row>
    <row r="14842" ht="18.35" spans="1:3">
      <c r="A14842" s="15" t="s">
        <v>36068</v>
      </c>
      <c r="B14842" s="16" t="s">
        <v>36069</v>
      </c>
      <c r="C14842" s="16" t="s">
        <v>34891</v>
      </c>
    </row>
    <row r="14843" ht="18.35" spans="1:3">
      <c r="A14843" s="1" t="s">
        <v>36068</v>
      </c>
      <c r="B14843" s="2" t="s">
        <v>36069</v>
      </c>
      <c r="C14843" s="2" t="s">
        <v>35768</v>
      </c>
    </row>
    <row r="14844" ht="18.35" spans="1:3">
      <c r="A14844" s="15" t="s">
        <v>36068</v>
      </c>
      <c r="B14844" s="16" t="s">
        <v>36069</v>
      </c>
      <c r="C14844" s="16" t="s">
        <v>34694</v>
      </c>
    </row>
    <row r="14845" ht="18.35" spans="1:3">
      <c r="A14845" s="1" t="s">
        <v>36068</v>
      </c>
      <c r="B14845" s="2" t="s">
        <v>36069</v>
      </c>
      <c r="C14845" s="2" t="s">
        <v>35224</v>
      </c>
    </row>
    <row r="14846" ht="18.35" spans="1:3">
      <c r="A14846" s="15" t="s">
        <v>36068</v>
      </c>
      <c r="B14846" s="16" t="s">
        <v>36069</v>
      </c>
      <c r="C14846" s="16" t="s">
        <v>35568</v>
      </c>
    </row>
    <row r="14847" ht="18.35" spans="1:3">
      <c r="A14847" s="1" t="s">
        <v>36068</v>
      </c>
      <c r="B14847" s="2" t="s">
        <v>36069</v>
      </c>
      <c r="C14847" s="2" t="s">
        <v>34349</v>
      </c>
    </row>
    <row r="14848" ht="18.35" spans="1:3">
      <c r="A14848" s="15" t="s">
        <v>36068</v>
      </c>
      <c r="B14848" s="16" t="s">
        <v>36069</v>
      </c>
      <c r="C14848" s="16" t="s">
        <v>35166</v>
      </c>
    </row>
    <row r="14849" ht="18.35" spans="1:3">
      <c r="A14849" s="1" t="s">
        <v>36068</v>
      </c>
      <c r="B14849" s="2" t="s">
        <v>36069</v>
      </c>
      <c r="C14849" s="2" t="s">
        <v>35580</v>
      </c>
    </row>
    <row r="14850" ht="18.35" spans="1:3">
      <c r="A14850" s="15" t="s">
        <v>36068</v>
      </c>
      <c r="B14850" s="16" t="s">
        <v>36069</v>
      </c>
      <c r="C14850" s="16" t="s">
        <v>35831</v>
      </c>
    </row>
    <row r="14851" ht="18.35" spans="1:3">
      <c r="A14851" s="1" t="s">
        <v>36068</v>
      </c>
      <c r="B14851" s="2" t="s">
        <v>36069</v>
      </c>
      <c r="C14851" s="2" t="s">
        <v>35876</v>
      </c>
    </row>
    <row r="14852" ht="18.35" spans="1:3">
      <c r="A14852" s="15" t="s">
        <v>36068</v>
      </c>
      <c r="B14852" s="16" t="s">
        <v>36069</v>
      </c>
      <c r="C14852" s="16" t="s">
        <v>27999</v>
      </c>
    </row>
    <row r="14853" ht="18.35" spans="1:3">
      <c r="A14853" s="1" t="s">
        <v>36068</v>
      </c>
      <c r="B14853" s="2" t="s">
        <v>36069</v>
      </c>
      <c r="C14853" s="2" t="s">
        <v>34482</v>
      </c>
    </row>
    <row r="14854" ht="18.35" spans="1:3">
      <c r="A14854" s="15" t="s">
        <v>36068</v>
      </c>
      <c r="B14854" s="16" t="s">
        <v>36069</v>
      </c>
      <c r="C14854" s="16" t="s">
        <v>34483</v>
      </c>
    </row>
    <row r="14855" ht="18.35" spans="1:3">
      <c r="A14855" s="1" t="s">
        <v>36068</v>
      </c>
      <c r="B14855" s="2" t="s">
        <v>36069</v>
      </c>
      <c r="C14855" s="2" t="s">
        <v>35288</v>
      </c>
    </row>
    <row r="14856" ht="18.35" spans="1:3">
      <c r="A14856" s="15" t="s">
        <v>36068</v>
      </c>
      <c r="B14856" s="16" t="s">
        <v>36069</v>
      </c>
      <c r="C14856" s="16" t="s">
        <v>35877</v>
      </c>
    </row>
    <row r="14857" ht="18.35" spans="1:3">
      <c r="A14857" s="1" t="s">
        <v>36068</v>
      </c>
      <c r="B14857" s="2" t="s">
        <v>36069</v>
      </c>
      <c r="C14857" s="2" t="s">
        <v>34526</v>
      </c>
    </row>
    <row r="14858" ht="18.35" spans="1:3">
      <c r="A14858" s="15" t="s">
        <v>36068</v>
      </c>
      <c r="B14858" s="16" t="s">
        <v>36069</v>
      </c>
      <c r="C14858" s="16" t="s">
        <v>34610</v>
      </c>
    </row>
    <row r="14859" ht="18.35" spans="1:3">
      <c r="A14859" s="1" t="s">
        <v>36068</v>
      </c>
      <c r="B14859" s="2" t="s">
        <v>36069</v>
      </c>
      <c r="C14859" s="2" t="s">
        <v>34485</v>
      </c>
    </row>
    <row r="14860" ht="18.35" spans="1:3">
      <c r="A14860" s="15" t="s">
        <v>36068</v>
      </c>
      <c r="B14860" s="16" t="s">
        <v>36069</v>
      </c>
      <c r="C14860" s="16" t="s">
        <v>34613</v>
      </c>
    </row>
    <row r="14861" ht="18.35" spans="1:3">
      <c r="A14861" s="1" t="s">
        <v>36068</v>
      </c>
      <c r="B14861" s="2" t="s">
        <v>36069</v>
      </c>
      <c r="C14861" s="2" t="s">
        <v>34837</v>
      </c>
    </row>
    <row r="14862" ht="18.35" spans="1:3">
      <c r="A14862" s="15" t="s">
        <v>36068</v>
      </c>
      <c r="B14862" s="16" t="s">
        <v>36069</v>
      </c>
      <c r="C14862" s="16" t="s">
        <v>34530</v>
      </c>
    </row>
    <row r="14863" ht="18.35" spans="1:3">
      <c r="A14863" s="1" t="s">
        <v>36068</v>
      </c>
      <c r="B14863" s="2" t="s">
        <v>36069</v>
      </c>
      <c r="C14863" s="2" t="s">
        <v>34946</v>
      </c>
    </row>
    <row r="14864" ht="18.35" spans="1:3">
      <c r="A14864" s="15" t="s">
        <v>36068</v>
      </c>
      <c r="B14864" s="16" t="s">
        <v>36069</v>
      </c>
      <c r="C14864" s="16" t="s">
        <v>34429</v>
      </c>
    </row>
    <row r="14865" ht="18.35" spans="1:3">
      <c r="A14865" s="1" t="s">
        <v>36068</v>
      </c>
      <c r="B14865" s="2" t="s">
        <v>36069</v>
      </c>
      <c r="C14865" s="2" t="s">
        <v>35868</v>
      </c>
    </row>
    <row r="14866" ht="18.35" spans="1:3">
      <c r="A14866" s="15" t="s">
        <v>36068</v>
      </c>
      <c r="B14866" s="16" t="s">
        <v>36069</v>
      </c>
      <c r="C14866" s="16" t="s">
        <v>35339</v>
      </c>
    </row>
    <row r="14867" ht="18.35" spans="1:3">
      <c r="A14867" s="1" t="s">
        <v>36068</v>
      </c>
      <c r="B14867" s="2" t="s">
        <v>36069</v>
      </c>
      <c r="C14867" s="2" t="s">
        <v>35160</v>
      </c>
    </row>
    <row r="14868" ht="18.35" spans="1:3">
      <c r="A14868" s="15" t="s">
        <v>36068</v>
      </c>
      <c r="B14868" s="16" t="s">
        <v>36069</v>
      </c>
      <c r="C14868" s="16" t="s">
        <v>35827</v>
      </c>
    </row>
    <row r="14869" ht="18.35" spans="1:3">
      <c r="A14869" s="1" t="s">
        <v>36068</v>
      </c>
      <c r="B14869" s="2" t="s">
        <v>36069</v>
      </c>
      <c r="C14869" s="2" t="s">
        <v>34431</v>
      </c>
    </row>
    <row r="14870" ht="18.35" spans="1:3">
      <c r="A14870" s="15" t="s">
        <v>36068</v>
      </c>
      <c r="B14870" s="16" t="s">
        <v>36069</v>
      </c>
      <c r="C14870" s="16" t="s">
        <v>35879</v>
      </c>
    </row>
    <row r="14871" ht="18.35" spans="1:3">
      <c r="A14871" s="1" t="s">
        <v>36068</v>
      </c>
      <c r="B14871" s="2" t="s">
        <v>36069</v>
      </c>
      <c r="C14871" s="2" t="s">
        <v>35870</v>
      </c>
    </row>
    <row r="14872" ht="18.35" spans="1:3">
      <c r="A14872" s="15" t="s">
        <v>36068</v>
      </c>
      <c r="B14872" s="16" t="s">
        <v>36069</v>
      </c>
      <c r="C14872" s="16" t="s">
        <v>35828</v>
      </c>
    </row>
    <row r="14873" ht="18.35" spans="1:3">
      <c r="A14873" s="1" t="s">
        <v>36068</v>
      </c>
      <c r="B14873" s="2" t="s">
        <v>36069</v>
      </c>
      <c r="C14873" s="2" t="s">
        <v>34634</v>
      </c>
    </row>
    <row r="14874" ht="18.35" spans="1:3">
      <c r="A14874" s="15" t="s">
        <v>36068</v>
      </c>
      <c r="B14874" s="16" t="s">
        <v>36069</v>
      </c>
      <c r="C14874" s="16" t="s">
        <v>34865</v>
      </c>
    </row>
    <row r="14875" ht="18.35" spans="1:3">
      <c r="A14875" s="1" t="s">
        <v>36068</v>
      </c>
      <c r="B14875" s="2" t="s">
        <v>36069</v>
      </c>
      <c r="C14875" s="2" t="s">
        <v>34967</v>
      </c>
    </row>
    <row r="14876" ht="18.35" spans="1:3">
      <c r="A14876" s="15" t="s">
        <v>36068</v>
      </c>
      <c r="B14876" s="16" t="s">
        <v>36069</v>
      </c>
      <c r="C14876" s="16" t="s">
        <v>34866</v>
      </c>
    </row>
    <row r="14877" ht="18.35" spans="1:3">
      <c r="A14877" s="1" t="s">
        <v>36068</v>
      </c>
      <c r="B14877" s="2" t="s">
        <v>36069</v>
      </c>
      <c r="C14877" s="2" t="s">
        <v>35834</v>
      </c>
    </row>
    <row r="14878" ht="18.35" spans="1:3">
      <c r="A14878" s="15" t="s">
        <v>36068</v>
      </c>
      <c r="B14878" s="16" t="s">
        <v>36069</v>
      </c>
      <c r="C14878" s="16" t="s">
        <v>35069</v>
      </c>
    </row>
    <row r="14879" ht="18.35" spans="1:3">
      <c r="A14879" s="1" t="s">
        <v>36068</v>
      </c>
      <c r="B14879" s="2" t="s">
        <v>36069</v>
      </c>
      <c r="C14879" s="2" t="s">
        <v>35070</v>
      </c>
    </row>
    <row r="14880" ht="18.35" spans="1:3">
      <c r="A14880" s="15" t="s">
        <v>36068</v>
      </c>
      <c r="B14880" s="16" t="s">
        <v>36069</v>
      </c>
      <c r="C14880" s="16" t="s">
        <v>35071</v>
      </c>
    </row>
    <row r="14881" ht="18.35" spans="1:3">
      <c r="A14881" s="1" t="s">
        <v>36068</v>
      </c>
      <c r="B14881" s="2" t="s">
        <v>36069</v>
      </c>
      <c r="C14881" s="2" t="s">
        <v>35871</v>
      </c>
    </row>
    <row r="14882" ht="18.35" spans="1:3">
      <c r="A14882" s="15" t="s">
        <v>36068</v>
      </c>
      <c r="B14882" s="16" t="s">
        <v>36069</v>
      </c>
      <c r="C14882" s="16" t="s">
        <v>34868</v>
      </c>
    </row>
    <row r="14883" ht="18.35" spans="1:3">
      <c r="A14883" s="1" t="s">
        <v>36068</v>
      </c>
      <c r="B14883" s="2" t="s">
        <v>36069</v>
      </c>
      <c r="C14883" s="2" t="s">
        <v>35253</v>
      </c>
    </row>
    <row r="14884" ht="18.35" spans="1:3">
      <c r="A14884" s="15" t="s">
        <v>36068</v>
      </c>
      <c r="B14884" s="16" t="s">
        <v>36069</v>
      </c>
      <c r="C14884" s="16" t="s">
        <v>35255</v>
      </c>
    </row>
    <row r="14885" ht="18.35" spans="1:3">
      <c r="A14885" s="1" t="s">
        <v>36068</v>
      </c>
      <c r="B14885" s="2" t="s">
        <v>36069</v>
      </c>
      <c r="C14885" s="2" t="s">
        <v>35256</v>
      </c>
    </row>
    <row r="14886" ht="18.35" spans="1:3">
      <c r="A14886" s="15" t="s">
        <v>36068</v>
      </c>
      <c r="B14886" s="16" t="s">
        <v>36069</v>
      </c>
      <c r="C14886" s="16" t="s">
        <v>35257</v>
      </c>
    </row>
    <row r="14887" ht="18.35" spans="1:3">
      <c r="A14887" s="1" t="s">
        <v>36068</v>
      </c>
      <c r="B14887" s="2" t="s">
        <v>36069</v>
      </c>
      <c r="C14887" s="2" t="s">
        <v>35258</v>
      </c>
    </row>
    <row r="14888" ht="18.35" spans="1:3">
      <c r="A14888" s="15" t="s">
        <v>36068</v>
      </c>
      <c r="B14888" s="16" t="s">
        <v>36069</v>
      </c>
      <c r="C14888" s="16" t="s">
        <v>35259</v>
      </c>
    </row>
    <row r="14889" ht="18.35" spans="1:3">
      <c r="A14889" s="1" t="s">
        <v>36068</v>
      </c>
      <c r="B14889" s="2" t="s">
        <v>36069</v>
      </c>
      <c r="C14889" s="2" t="s">
        <v>35260</v>
      </c>
    </row>
    <row r="14890" ht="18.35" spans="1:3">
      <c r="A14890" s="15" t="s">
        <v>36068</v>
      </c>
      <c r="B14890" s="16" t="s">
        <v>36069</v>
      </c>
      <c r="C14890" s="16" t="s">
        <v>35723</v>
      </c>
    </row>
    <row r="14891" ht="18.35" spans="1:3">
      <c r="A14891" s="1" t="s">
        <v>36068</v>
      </c>
      <c r="B14891" s="2" t="s">
        <v>36069</v>
      </c>
      <c r="C14891" s="2" t="s">
        <v>34461</v>
      </c>
    </row>
    <row r="14892" ht="18.35" spans="1:3">
      <c r="A14892" s="15" t="s">
        <v>36068</v>
      </c>
      <c r="B14892" s="16" t="s">
        <v>36069</v>
      </c>
      <c r="C14892" s="16" t="s">
        <v>34638</v>
      </c>
    </row>
    <row r="14893" ht="18.35" spans="1:3">
      <c r="A14893" s="1" t="s">
        <v>36068</v>
      </c>
      <c r="B14893" s="2" t="s">
        <v>36069</v>
      </c>
      <c r="C14893" s="2" t="s">
        <v>35823</v>
      </c>
    </row>
    <row r="14894" ht="18.35" spans="1:3">
      <c r="A14894" s="15" t="s">
        <v>36068</v>
      </c>
      <c r="B14894" s="16" t="s">
        <v>36069</v>
      </c>
      <c r="C14894" s="16" t="s">
        <v>35262</v>
      </c>
    </row>
    <row r="14895" ht="18.35" spans="1:3">
      <c r="A14895" s="1" t="s">
        <v>36068</v>
      </c>
      <c r="B14895" s="2" t="s">
        <v>36069</v>
      </c>
      <c r="C14895" s="2" t="s">
        <v>35873</v>
      </c>
    </row>
    <row r="14896" ht="18.35" spans="1:3">
      <c r="A14896" s="15" t="s">
        <v>36068</v>
      </c>
      <c r="B14896" s="16" t="s">
        <v>36069</v>
      </c>
      <c r="C14896" s="16" t="s">
        <v>35848</v>
      </c>
    </row>
    <row r="14897" ht="18.35" spans="1:3">
      <c r="A14897" s="1" t="s">
        <v>36068</v>
      </c>
      <c r="B14897" s="2" t="s">
        <v>36069</v>
      </c>
      <c r="C14897" s="2" t="s">
        <v>35810</v>
      </c>
    </row>
    <row r="14898" ht="18.35" spans="1:3">
      <c r="A14898" s="15" t="s">
        <v>36068</v>
      </c>
      <c r="B14898" s="16" t="s">
        <v>36069</v>
      </c>
      <c r="C14898" s="16" t="s">
        <v>34643</v>
      </c>
    </row>
    <row r="14899" ht="18.35" spans="1:3">
      <c r="A14899" s="1" t="s">
        <v>36068</v>
      </c>
      <c r="B14899" s="2" t="s">
        <v>36069</v>
      </c>
      <c r="C14899" s="2" t="s">
        <v>34878</v>
      </c>
    </row>
    <row r="14900" ht="18.35" spans="1:3">
      <c r="A14900" s="15" t="s">
        <v>36068</v>
      </c>
      <c r="B14900" s="16" t="s">
        <v>36069</v>
      </c>
      <c r="C14900" s="16" t="s">
        <v>34653</v>
      </c>
    </row>
    <row r="14901" ht="18.35" spans="1:3">
      <c r="A14901" s="1" t="s">
        <v>36068</v>
      </c>
      <c r="B14901" s="2" t="s">
        <v>36069</v>
      </c>
      <c r="C14901" s="2" t="s">
        <v>34880</v>
      </c>
    </row>
    <row r="14902" ht="18.35" spans="1:3">
      <c r="A14902" s="15" t="s">
        <v>36068</v>
      </c>
      <c r="B14902" s="16" t="s">
        <v>36069</v>
      </c>
      <c r="C14902" s="16" t="s">
        <v>35223</v>
      </c>
    </row>
    <row r="14903" ht="18.35" spans="1:3">
      <c r="A14903" s="1" t="s">
        <v>36068</v>
      </c>
      <c r="B14903" s="2" t="s">
        <v>36069</v>
      </c>
      <c r="C14903" s="2" t="s">
        <v>35587</v>
      </c>
    </row>
    <row r="14904" ht="18.35" spans="1:3">
      <c r="A14904" s="15" t="s">
        <v>36068</v>
      </c>
      <c r="B14904" s="16" t="s">
        <v>36069</v>
      </c>
      <c r="C14904" s="16" t="s">
        <v>35880</v>
      </c>
    </row>
    <row r="14905" ht="18.35" spans="1:3">
      <c r="A14905" s="1" t="s">
        <v>36068</v>
      </c>
      <c r="B14905" s="2" t="s">
        <v>36069</v>
      </c>
      <c r="C14905" s="2" t="s">
        <v>35839</v>
      </c>
    </row>
    <row r="14906" ht="18.35" spans="1:3">
      <c r="A14906" s="15" t="s">
        <v>36068</v>
      </c>
      <c r="B14906" s="16" t="s">
        <v>36069</v>
      </c>
      <c r="C14906" s="16" t="s">
        <v>34775</v>
      </c>
    </row>
    <row r="14907" ht="18.35" spans="1:3">
      <c r="A14907" s="1" t="s">
        <v>36068</v>
      </c>
      <c r="B14907" s="2" t="s">
        <v>36069</v>
      </c>
      <c r="C14907" s="2" t="s">
        <v>35811</v>
      </c>
    </row>
    <row r="14908" ht="18.35" spans="1:3">
      <c r="A14908" s="15" t="s">
        <v>36068</v>
      </c>
      <c r="B14908" s="16" t="s">
        <v>36069</v>
      </c>
      <c r="C14908" s="16" t="s">
        <v>35865</v>
      </c>
    </row>
    <row r="14909" ht="18.35" spans="1:3">
      <c r="A14909" s="1" t="s">
        <v>36068</v>
      </c>
      <c r="B14909" s="2" t="s">
        <v>36069</v>
      </c>
      <c r="C14909" s="2" t="s">
        <v>35846</v>
      </c>
    </row>
    <row r="14910" ht="18.35" spans="1:3">
      <c r="A14910" s="15" t="s">
        <v>36068</v>
      </c>
      <c r="B14910" s="16" t="s">
        <v>36069</v>
      </c>
      <c r="C14910" s="16" t="s">
        <v>35164</v>
      </c>
    </row>
    <row r="14911" ht="18.35" spans="1:3">
      <c r="A14911" s="1" t="s">
        <v>36068</v>
      </c>
      <c r="B14911" s="2" t="s">
        <v>36069</v>
      </c>
      <c r="C14911" s="2" t="s">
        <v>35757</v>
      </c>
    </row>
    <row r="14912" ht="18.35" spans="1:3">
      <c r="A14912" s="15" t="s">
        <v>36068</v>
      </c>
      <c r="B14912" s="16" t="s">
        <v>36069</v>
      </c>
      <c r="C14912" s="16" t="s">
        <v>35559</v>
      </c>
    </row>
    <row r="14913" ht="18.35" spans="1:3">
      <c r="A14913" s="1" t="s">
        <v>36068</v>
      </c>
      <c r="B14913" s="2" t="s">
        <v>36069</v>
      </c>
      <c r="C14913" s="2" t="s">
        <v>35793</v>
      </c>
    </row>
    <row r="14914" ht="18.35" spans="1:3">
      <c r="A14914" s="15" t="s">
        <v>36068</v>
      </c>
      <c r="B14914" s="16" t="s">
        <v>36069</v>
      </c>
      <c r="C14914" s="16" t="s">
        <v>35794</v>
      </c>
    </row>
    <row r="14915" ht="18.35" spans="1:3">
      <c r="A14915" s="1" t="s">
        <v>36068</v>
      </c>
      <c r="B14915" s="2" t="s">
        <v>36069</v>
      </c>
      <c r="C14915" s="2" t="s">
        <v>35361</v>
      </c>
    </row>
    <row r="14916" ht="18.35" spans="1:3">
      <c r="A14916" s="15" t="s">
        <v>36068</v>
      </c>
      <c r="B14916" s="16" t="s">
        <v>36069</v>
      </c>
      <c r="C14916" s="16" t="s">
        <v>34892</v>
      </c>
    </row>
    <row r="14917" ht="18.35" spans="1:3">
      <c r="A14917" s="1" t="s">
        <v>36068</v>
      </c>
      <c r="B14917" s="2" t="s">
        <v>36069</v>
      </c>
      <c r="C14917" s="2" t="s">
        <v>34508</v>
      </c>
    </row>
    <row r="14918" ht="18.35" spans="1:3">
      <c r="A14918" s="15" t="s">
        <v>36068</v>
      </c>
      <c r="B14918" s="16" t="s">
        <v>36069</v>
      </c>
      <c r="C14918" s="16" t="s">
        <v>35246</v>
      </c>
    </row>
    <row r="14919" ht="18.35" spans="1:3">
      <c r="A14919" s="1" t="s">
        <v>36068</v>
      </c>
      <c r="B14919" s="2" t="s">
        <v>36069</v>
      </c>
      <c r="C14919" s="2" t="s">
        <v>34789</v>
      </c>
    </row>
    <row r="14920" ht="18.35" spans="1:3">
      <c r="A14920" s="5" t="s">
        <v>36068</v>
      </c>
      <c r="B14920" s="6" t="s">
        <v>36069</v>
      </c>
      <c r="C14920" s="6" t="s">
        <v>35882</v>
      </c>
    </row>
    <row r="14921" ht="18.35" spans="1:3">
      <c r="A14921" s="1" t="s">
        <v>36068</v>
      </c>
      <c r="B14921" s="2" t="s">
        <v>36069</v>
      </c>
      <c r="C14921" s="2" t="s">
        <v>35830</v>
      </c>
    </row>
    <row r="14922" ht="18.35" spans="1:3">
      <c r="A14922" s="15" t="s">
        <v>36068</v>
      </c>
      <c r="B14922" s="16" t="s">
        <v>36069</v>
      </c>
      <c r="C14922" s="16" t="s">
        <v>35155</v>
      </c>
    </row>
    <row r="14923" ht="18.35" spans="1:3">
      <c r="A14923" s="1" t="s">
        <v>36068</v>
      </c>
      <c r="B14923" s="2" t="s">
        <v>36069</v>
      </c>
      <c r="C14923" s="2" t="s">
        <v>35883</v>
      </c>
    </row>
    <row r="14924" ht="18.35" spans="1:3">
      <c r="A14924" s="15" t="s">
        <v>36068</v>
      </c>
      <c r="B14924" s="16" t="s">
        <v>36069</v>
      </c>
      <c r="C14924" s="16" t="s">
        <v>35056</v>
      </c>
    </row>
    <row r="14925" ht="18.35" spans="1:3">
      <c r="A14925" s="1" t="s">
        <v>36068</v>
      </c>
      <c r="B14925" s="2" t="s">
        <v>36069</v>
      </c>
      <c r="C14925" s="2" t="s">
        <v>35040</v>
      </c>
    </row>
    <row r="14926" ht="18.35" spans="1:3">
      <c r="A14926" s="15" t="s">
        <v>36068</v>
      </c>
      <c r="B14926" s="16" t="s">
        <v>36069</v>
      </c>
      <c r="C14926" s="16" t="s">
        <v>35875</v>
      </c>
    </row>
    <row r="14927" ht="18.35" spans="1:3">
      <c r="A14927" s="1" t="s">
        <v>36068</v>
      </c>
      <c r="B14927" s="2" t="s">
        <v>36069</v>
      </c>
      <c r="C14927" s="2" t="s">
        <v>35816</v>
      </c>
    </row>
    <row r="14928" ht="18.35" spans="1:3">
      <c r="A14928" s="15" t="s">
        <v>36068</v>
      </c>
      <c r="B14928" s="16" t="s">
        <v>36069</v>
      </c>
      <c r="C14928" s="16" t="s">
        <v>34907</v>
      </c>
    </row>
    <row r="14929" ht="18.35" spans="1:3">
      <c r="A14929" s="1" t="s">
        <v>36068</v>
      </c>
      <c r="B14929" s="2" t="s">
        <v>36069</v>
      </c>
      <c r="C14929" s="2" t="s">
        <v>35842</v>
      </c>
    </row>
    <row r="14930" ht="18.35" spans="1:3">
      <c r="A14930" s="15" t="s">
        <v>36068</v>
      </c>
      <c r="B14930" s="16" t="s">
        <v>36069</v>
      </c>
      <c r="C14930" s="16" t="s">
        <v>34447</v>
      </c>
    </row>
    <row r="14931" ht="18.35" spans="1:3">
      <c r="A14931" s="1" t="s">
        <v>36068</v>
      </c>
      <c r="B14931" s="2" t="s">
        <v>36069</v>
      </c>
      <c r="C14931" s="2" t="s">
        <v>35077</v>
      </c>
    </row>
    <row r="14932" ht="18.35" spans="1:3">
      <c r="A14932" s="15" t="s">
        <v>36068</v>
      </c>
      <c r="B14932" s="16" t="s">
        <v>36069</v>
      </c>
      <c r="C14932" s="16" t="s">
        <v>34517</v>
      </c>
    </row>
    <row r="14933" ht="18.35" spans="1:3">
      <c r="A14933" s="1" t="s">
        <v>36068</v>
      </c>
      <c r="B14933" s="2" t="s">
        <v>36069</v>
      </c>
      <c r="C14933" s="2" t="s">
        <v>35283</v>
      </c>
    </row>
    <row r="14934" ht="18.35" spans="1:3">
      <c r="A14934" s="15" t="s">
        <v>36068</v>
      </c>
      <c r="B14934" s="16" t="s">
        <v>36069</v>
      </c>
      <c r="C14934" s="16" t="s">
        <v>35050</v>
      </c>
    </row>
    <row r="14935" ht="18.35" spans="1:3">
      <c r="A14935" s="1" t="s">
        <v>36068</v>
      </c>
      <c r="B14935" s="2" t="s">
        <v>36069</v>
      </c>
      <c r="C14935" s="2" t="s">
        <v>35002</v>
      </c>
    </row>
    <row r="14936" ht="18.35" spans="1:3">
      <c r="A14936" s="15" t="s">
        <v>36068</v>
      </c>
      <c r="B14936" s="16" t="s">
        <v>36069</v>
      </c>
      <c r="C14936" s="16" t="s">
        <v>35884</v>
      </c>
    </row>
    <row r="14937" ht="18.35" spans="1:3">
      <c r="A14937" s="1" t="s">
        <v>36068</v>
      </c>
      <c r="B14937" s="2" t="s">
        <v>36069</v>
      </c>
      <c r="C14937" s="2" t="s">
        <v>35080</v>
      </c>
    </row>
    <row r="14938" ht="18.35" spans="1:3">
      <c r="A14938" s="15" t="s">
        <v>36068</v>
      </c>
      <c r="B14938" s="16" t="s">
        <v>36069</v>
      </c>
      <c r="C14938" s="16" t="s">
        <v>35287</v>
      </c>
    </row>
    <row r="14939" ht="18.35" spans="1:3">
      <c r="A14939" s="1" t="s">
        <v>36068</v>
      </c>
      <c r="B14939" s="2" t="s">
        <v>36069</v>
      </c>
      <c r="C14939" s="2" t="s">
        <v>35349</v>
      </c>
    </row>
    <row r="14940" ht="18.35" spans="1:3">
      <c r="A14940" s="15" t="s">
        <v>36068</v>
      </c>
      <c r="B14940" s="16" t="s">
        <v>36069</v>
      </c>
      <c r="C14940" s="16" t="s">
        <v>34711</v>
      </c>
    </row>
    <row r="14941" ht="18.35" spans="1:3">
      <c r="A14941" s="1" t="s">
        <v>36068</v>
      </c>
      <c r="B14941" s="2" t="s">
        <v>36069</v>
      </c>
      <c r="C14941" s="2" t="s">
        <v>35581</v>
      </c>
    </row>
    <row r="14942" ht="18.35" spans="1:3">
      <c r="A14942" s="15" t="s">
        <v>36068</v>
      </c>
      <c r="B14942" s="16" t="s">
        <v>36069</v>
      </c>
      <c r="C14942" s="16" t="s">
        <v>35156</v>
      </c>
    </row>
    <row r="14943" ht="18.35" spans="1:3">
      <c r="A14943" s="1" t="s">
        <v>36068</v>
      </c>
      <c r="B14943" s="2" t="s">
        <v>36069</v>
      </c>
      <c r="C14943" s="2" t="s">
        <v>34922</v>
      </c>
    </row>
    <row r="14944" ht="18.35" spans="1:3">
      <c r="A14944" s="15" t="s">
        <v>36068</v>
      </c>
      <c r="B14944" s="16" t="s">
        <v>36069</v>
      </c>
      <c r="C14944" s="16" t="s">
        <v>35821</v>
      </c>
    </row>
    <row r="14945" ht="18.35" spans="1:3">
      <c r="A14945" s="1" t="s">
        <v>36068</v>
      </c>
      <c r="B14945" s="2" t="s">
        <v>36069</v>
      </c>
      <c r="C14945" s="2" t="s">
        <v>34714</v>
      </c>
    </row>
    <row r="14946" ht="18.35" spans="1:3">
      <c r="A14946" s="15" t="s">
        <v>36068</v>
      </c>
      <c r="B14946" s="16" t="s">
        <v>36069</v>
      </c>
      <c r="C14946" s="16" t="s">
        <v>34599</v>
      </c>
    </row>
    <row r="14947" ht="18.35" spans="1:3">
      <c r="A14947" s="1" t="s">
        <v>36068</v>
      </c>
      <c r="B14947" s="2" t="s">
        <v>36069</v>
      </c>
      <c r="C14947" s="2" t="s">
        <v>34716</v>
      </c>
    </row>
    <row r="14948" ht="18.35" spans="1:3">
      <c r="A14948" s="15" t="s">
        <v>36068</v>
      </c>
      <c r="B14948" s="16" t="s">
        <v>36069</v>
      </c>
      <c r="C14948" s="16" t="s">
        <v>34521</v>
      </c>
    </row>
    <row r="14949" ht="18.35" spans="1:3">
      <c r="A14949" s="1" t="s">
        <v>36068</v>
      </c>
      <c r="B14949" s="2" t="s">
        <v>36069</v>
      </c>
      <c r="C14949" s="2" t="s">
        <v>35503</v>
      </c>
    </row>
    <row r="14950" ht="18.35" spans="1:3">
      <c r="A14950" s="15" t="s">
        <v>36068</v>
      </c>
      <c r="B14950" s="16" t="s">
        <v>36069</v>
      </c>
      <c r="C14950" s="16" t="s">
        <v>34722</v>
      </c>
    </row>
    <row r="14951" ht="18.35" spans="1:3">
      <c r="A14951" s="1" t="s">
        <v>36068</v>
      </c>
      <c r="B14951" s="2" t="s">
        <v>36069</v>
      </c>
      <c r="C14951" s="2" t="s">
        <v>34484</v>
      </c>
    </row>
    <row r="14952" ht="18.35" spans="1:3">
      <c r="A14952" s="15" t="s">
        <v>36068</v>
      </c>
      <c r="B14952" s="16" t="s">
        <v>36069</v>
      </c>
      <c r="C14952" s="16" t="s">
        <v>35847</v>
      </c>
    </row>
    <row r="14953" ht="18.35" spans="1:3">
      <c r="A14953" s="1" t="s">
        <v>36068</v>
      </c>
      <c r="B14953" s="2" t="s">
        <v>36069</v>
      </c>
      <c r="C14953" s="2" t="s">
        <v>34840</v>
      </c>
    </row>
    <row r="14954" ht="18.35" spans="1:3">
      <c r="A14954" s="15" t="s">
        <v>36068</v>
      </c>
      <c r="B14954" s="16" t="s">
        <v>36069</v>
      </c>
      <c r="C14954" s="16" t="s">
        <v>35886</v>
      </c>
    </row>
    <row r="14955" ht="18.35" spans="1:3">
      <c r="A14955" s="1" t="s">
        <v>36068</v>
      </c>
      <c r="B14955" s="2" t="s">
        <v>36069</v>
      </c>
      <c r="C14955" s="2" t="s">
        <v>34339</v>
      </c>
    </row>
    <row r="14956" ht="18.35" spans="1:3">
      <c r="A14956" s="15" t="s">
        <v>36068</v>
      </c>
      <c r="B14956" s="16" t="s">
        <v>36069</v>
      </c>
      <c r="C14956" s="16" t="s">
        <v>35762</v>
      </c>
    </row>
    <row r="14957" ht="18.35" spans="1:3">
      <c r="A14957" s="1" t="s">
        <v>36068</v>
      </c>
      <c r="B14957" s="2" t="s">
        <v>36069</v>
      </c>
      <c r="C14957" s="2" t="s">
        <v>35142</v>
      </c>
    </row>
    <row r="14958" ht="18.35" spans="1:3">
      <c r="A14958" s="15" t="s">
        <v>36068</v>
      </c>
      <c r="B14958" s="16" t="s">
        <v>36069</v>
      </c>
      <c r="C14958" s="16" t="s">
        <v>35887</v>
      </c>
    </row>
    <row r="14959" ht="18.35" spans="1:3">
      <c r="A14959" s="1" t="s">
        <v>36068</v>
      </c>
      <c r="B14959" s="2" t="s">
        <v>36069</v>
      </c>
      <c r="C14959" s="2" t="s">
        <v>34364</v>
      </c>
    </row>
    <row r="14960" ht="18.35" spans="1:3">
      <c r="A14960" s="15" t="s">
        <v>36068</v>
      </c>
      <c r="B14960" s="16" t="s">
        <v>36069</v>
      </c>
      <c r="C14960" s="16" t="s">
        <v>34732</v>
      </c>
    </row>
    <row r="14961" ht="18.35" spans="1:3">
      <c r="A14961" s="1" t="s">
        <v>36068</v>
      </c>
      <c r="B14961" s="2" t="s">
        <v>36069</v>
      </c>
      <c r="C14961" s="2" t="s">
        <v>35826</v>
      </c>
    </row>
    <row r="14962" ht="18.35" spans="1:3">
      <c r="A14962" s="15" t="s">
        <v>36068</v>
      </c>
      <c r="B14962" s="16" t="s">
        <v>36069</v>
      </c>
      <c r="C14962" s="16" t="s">
        <v>35512</v>
      </c>
    </row>
    <row r="14963" ht="18.35" spans="1:3">
      <c r="A14963" s="1" t="s">
        <v>36068</v>
      </c>
      <c r="B14963" s="2" t="s">
        <v>36069</v>
      </c>
      <c r="C14963" s="2" t="s">
        <v>34956</v>
      </c>
    </row>
    <row r="14964" ht="18.35" spans="1:3">
      <c r="A14964" s="15" t="s">
        <v>36068</v>
      </c>
      <c r="B14964" s="16" t="s">
        <v>36069</v>
      </c>
      <c r="C14964" s="16" t="s">
        <v>35867</v>
      </c>
    </row>
    <row r="14965" ht="18.35" spans="1:3">
      <c r="A14965" s="1" t="s">
        <v>36068</v>
      </c>
      <c r="B14965" s="2" t="s">
        <v>36069</v>
      </c>
      <c r="C14965" s="2" t="s">
        <v>35888</v>
      </c>
    </row>
    <row r="14966" ht="18.35" spans="1:3">
      <c r="A14966" s="15" t="s">
        <v>36068</v>
      </c>
      <c r="B14966" s="16" t="s">
        <v>36069</v>
      </c>
      <c r="C14966" s="16" t="s">
        <v>35878</v>
      </c>
    </row>
    <row r="14967" ht="18.35" spans="1:3">
      <c r="A14967" s="1" t="s">
        <v>36068</v>
      </c>
      <c r="B14967" s="2" t="s">
        <v>36069</v>
      </c>
      <c r="C14967" s="2" t="s">
        <v>35095</v>
      </c>
    </row>
    <row r="14968" ht="18.35" spans="1:3">
      <c r="A14968" s="15" t="s">
        <v>36068</v>
      </c>
      <c r="B14968" s="16" t="s">
        <v>36069</v>
      </c>
      <c r="C14968" s="16" t="s">
        <v>34540</v>
      </c>
    </row>
    <row r="14969" ht="18.35" spans="1:3">
      <c r="A14969" s="1" t="s">
        <v>36068</v>
      </c>
      <c r="B14969" s="2" t="s">
        <v>36069</v>
      </c>
      <c r="C14969" s="2" t="s">
        <v>34404</v>
      </c>
    </row>
    <row r="14970" ht="18.35" spans="1:3">
      <c r="A14970" s="5" t="s">
        <v>36068</v>
      </c>
      <c r="B14970" s="6" t="s">
        <v>36069</v>
      </c>
      <c r="C14970" s="6" t="s">
        <v>34432</v>
      </c>
    </row>
    <row r="14971" ht="18.35" spans="1:3">
      <c r="A14971" s="1" t="s">
        <v>36068</v>
      </c>
      <c r="B14971" s="2" t="s">
        <v>36069</v>
      </c>
      <c r="C14971" s="2" t="s">
        <v>35889</v>
      </c>
    </row>
    <row r="14972" ht="18.35" spans="1:3">
      <c r="A14972" s="15" t="s">
        <v>36068</v>
      </c>
      <c r="B14972" s="16" t="s">
        <v>36069</v>
      </c>
      <c r="C14972" s="16" t="s">
        <v>35795</v>
      </c>
    </row>
    <row r="14973" ht="18.35" spans="1:3">
      <c r="A14973" s="1" t="s">
        <v>36068</v>
      </c>
      <c r="B14973" s="2" t="s">
        <v>36069</v>
      </c>
      <c r="C14973" s="2" t="s">
        <v>35796</v>
      </c>
    </row>
    <row r="14974" ht="18.35" spans="1:3">
      <c r="A14974" s="15" t="s">
        <v>36068</v>
      </c>
      <c r="B14974" s="16" t="s">
        <v>36069</v>
      </c>
      <c r="C14974" s="16" t="s">
        <v>34863</v>
      </c>
    </row>
    <row r="14975" ht="18.35" spans="1:3">
      <c r="A14975" s="1" t="s">
        <v>36068</v>
      </c>
      <c r="B14975" s="2" t="s">
        <v>36069</v>
      </c>
      <c r="C14975" s="2" t="s">
        <v>34633</v>
      </c>
    </row>
    <row r="14976" ht="18.35" spans="1:3">
      <c r="A14976" s="15" t="s">
        <v>36068</v>
      </c>
      <c r="B14976" s="16" t="s">
        <v>36069</v>
      </c>
      <c r="C14976" s="16" t="s">
        <v>35368</v>
      </c>
    </row>
    <row r="14977" ht="18.35" spans="1:3">
      <c r="A14977" s="1" t="s">
        <v>36068</v>
      </c>
      <c r="B14977" s="2" t="s">
        <v>36069</v>
      </c>
      <c r="C14977" s="2" t="s">
        <v>35822</v>
      </c>
    </row>
    <row r="14978" ht="18.35" spans="1:3">
      <c r="A14978" s="15" t="s">
        <v>36068</v>
      </c>
      <c r="B14978" s="16" t="s">
        <v>36069</v>
      </c>
      <c r="C14978" s="16" t="s">
        <v>35799</v>
      </c>
    </row>
    <row r="14979" ht="18.35" spans="1:3">
      <c r="A14979" s="1" t="s">
        <v>36068</v>
      </c>
      <c r="B14979" s="2" t="s">
        <v>36069</v>
      </c>
      <c r="C14979" s="2" t="s">
        <v>34749</v>
      </c>
    </row>
    <row r="14980" ht="18.35" spans="1:3">
      <c r="A14980" s="15" t="s">
        <v>36068</v>
      </c>
      <c r="B14980" s="16" t="s">
        <v>36069</v>
      </c>
      <c r="C14980" s="16" t="s">
        <v>35872</v>
      </c>
    </row>
    <row r="14981" ht="18.35" spans="1:3">
      <c r="A14981" s="1" t="s">
        <v>36068</v>
      </c>
      <c r="B14981" s="2" t="s">
        <v>36069</v>
      </c>
      <c r="C14981" s="2" t="s">
        <v>34872</v>
      </c>
    </row>
    <row r="14982" ht="18.35" spans="1:3">
      <c r="A14982" s="15" t="s">
        <v>36068</v>
      </c>
      <c r="B14982" s="16" t="s">
        <v>36069</v>
      </c>
      <c r="C14982" s="16" t="s">
        <v>35221</v>
      </c>
    </row>
    <row r="14983" ht="18.35" spans="1:3">
      <c r="A14983" s="1" t="s">
        <v>36068</v>
      </c>
      <c r="B14983" s="2" t="s">
        <v>36069</v>
      </c>
      <c r="C14983" s="2" t="s">
        <v>35890</v>
      </c>
    </row>
    <row r="14984" ht="18.35" spans="1:3">
      <c r="A14984" s="15" t="s">
        <v>36068</v>
      </c>
      <c r="B14984" s="16" t="s">
        <v>36069</v>
      </c>
      <c r="C14984" s="16" t="s">
        <v>35835</v>
      </c>
    </row>
    <row r="14985" ht="18.35" spans="1:3">
      <c r="A14985" s="1" t="s">
        <v>36068</v>
      </c>
      <c r="B14985" s="2" t="s">
        <v>36069</v>
      </c>
      <c r="C14985" s="2" t="s">
        <v>35824</v>
      </c>
    </row>
    <row r="14986" ht="18.35" spans="1:3">
      <c r="A14986" s="15" t="s">
        <v>36068</v>
      </c>
      <c r="B14986" s="16" t="s">
        <v>36069</v>
      </c>
      <c r="C14986" s="16" t="s">
        <v>34971</v>
      </c>
    </row>
    <row r="14987" ht="18.35" spans="1:3">
      <c r="A14987" s="1" t="s">
        <v>36068</v>
      </c>
      <c r="B14987" s="2" t="s">
        <v>36069</v>
      </c>
      <c r="C14987" s="2" t="s">
        <v>35161</v>
      </c>
    </row>
    <row r="14988" ht="18.35" spans="1:3">
      <c r="A14988" s="15" t="s">
        <v>36068</v>
      </c>
      <c r="B14988" s="16" t="s">
        <v>36069</v>
      </c>
      <c r="C14988" s="16" t="s">
        <v>35849</v>
      </c>
    </row>
    <row r="14989" ht="18.35" spans="1:3">
      <c r="A14989" s="1" t="s">
        <v>36068</v>
      </c>
      <c r="B14989" s="2" t="s">
        <v>36069</v>
      </c>
      <c r="C14989" s="2" t="s">
        <v>35836</v>
      </c>
    </row>
    <row r="14990" ht="18.35" spans="1:3">
      <c r="A14990" s="15" t="s">
        <v>36068</v>
      </c>
      <c r="B14990" s="16" t="s">
        <v>36069</v>
      </c>
      <c r="C14990" s="16" t="s">
        <v>35837</v>
      </c>
    </row>
    <row r="14991" ht="18.35" spans="1:3">
      <c r="A14991" s="1" t="s">
        <v>36068</v>
      </c>
      <c r="B14991" s="2" t="s">
        <v>36069</v>
      </c>
      <c r="C14991" s="2" t="s">
        <v>34372</v>
      </c>
    </row>
    <row r="14992" ht="18.35" spans="1:3">
      <c r="A14992" s="15" t="s">
        <v>36068</v>
      </c>
      <c r="B14992" s="16" t="s">
        <v>36069</v>
      </c>
      <c r="C14992" s="16" t="s">
        <v>35800</v>
      </c>
    </row>
    <row r="14993" ht="18.35" spans="1:3">
      <c r="A14993" s="1" t="s">
        <v>36068</v>
      </c>
      <c r="B14993" s="2" t="s">
        <v>36069</v>
      </c>
      <c r="C14993" s="2" t="s">
        <v>34975</v>
      </c>
    </row>
    <row r="14994" ht="18.35" spans="1:3">
      <c r="A14994" s="15" t="s">
        <v>36068</v>
      </c>
      <c r="B14994" s="16" t="s">
        <v>36069</v>
      </c>
      <c r="C14994" s="16" t="s">
        <v>34767</v>
      </c>
    </row>
    <row r="14995" ht="18.35" spans="1:3">
      <c r="A14995" s="1" t="s">
        <v>36068</v>
      </c>
      <c r="B14995" s="2" t="s">
        <v>36069</v>
      </c>
      <c r="C14995" s="2" t="s">
        <v>35838</v>
      </c>
    </row>
    <row r="14996" ht="18.35" spans="1:3">
      <c r="A14996" s="15" t="s">
        <v>36068</v>
      </c>
      <c r="B14996" s="16" t="s">
        <v>36069</v>
      </c>
      <c r="C14996" s="16" t="s">
        <v>35829</v>
      </c>
    </row>
    <row r="14997" ht="18.35" spans="1:3">
      <c r="A14997" s="1" t="s">
        <v>36068</v>
      </c>
      <c r="B14997" s="2" t="s">
        <v>36069</v>
      </c>
      <c r="C14997" s="2" t="s">
        <v>34559</v>
      </c>
    </row>
    <row r="14998" ht="18.35" spans="1:3">
      <c r="A14998" s="15" t="s">
        <v>36068</v>
      </c>
      <c r="B14998" s="16" t="s">
        <v>36069</v>
      </c>
      <c r="C14998" s="16" t="s">
        <v>34659</v>
      </c>
    </row>
    <row r="14999" ht="18.35" spans="1:3">
      <c r="A14999" s="1" t="s">
        <v>36068</v>
      </c>
      <c r="B14999" s="2" t="s">
        <v>36069</v>
      </c>
      <c r="C14999" s="2" t="s">
        <v>35850</v>
      </c>
    </row>
    <row r="15000" ht="18.35" spans="1:3">
      <c r="A15000" s="15" t="s">
        <v>36068</v>
      </c>
      <c r="B15000" s="16" t="s">
        <v>36069</v>
      </c>
      <c r="C15000" s="16" t="s">
        <v>35801</v>
      </c>
    </row>
    <row r="15001" ht="18.35" spans="1:3">
      <c r="A15001" s="1" t="s">
        <v>36068</v>
      </c>
      <c r="B15001" s="2" t="s">
        <v>36069</v>
      </c>
      <c r="C15001" s="2" t="s">
        <v>34660</v>
      </c>
    </row>
    <row r="15002" ht="18.35" spans="1:3">
      <c r="A15002" s="15" t="s">
        <v>36068</v>
      </c>
      <c r="B15002" s="16" t="s">
        <v>36069</v>
      </c>
      <c r="C15002" s="16" t="s">
        <v>35891</v>
      </c>
    </row>
    <row r="15003" ht="18.35" spans="1:3">
      <c r="A15003" s="1" t="s">
        <v>36068</v>
      </c>
      <c r="B15003" s="2" t="s">
        <v>36069</v>
      </c>
      <c r="C15003" s="2" t="s">
        <v>34887</v>
      </c>
    </row>
    <row r="15004" ht="18.35" spans="1:3">
      <c r="A15004" s="15" t="s">
        <v>36068</v>
      </c>
      <c r="B15004" s="16" t="s">
        <v>36069</v>
      </c>
      <c r="C15004" s="16" t="s">
        <v>35881</v>
      </c>
    </row>
    <row r="15005" ht="18.35" spans="1:3">
      <c r="A15005" s="1" t="s">
        <v>36068</v>
      </c>
      <c r="B15005" s="2" t="s">
        <v>36069</v>
      </c>
      <c r="C15005" s="2" t="s">
        <v>35148</v>
      </c>
    </row>
    <row r="15006" ht="18.35" spans="1:3">
      <c r="A15006" s="15" t="s">
        <v>36068</v>
      </c>
      <c r="B15006" s="16" t="s">
        <v>36069</v>
      </c>
      <c r="C15006" s="16" t="s">
        <v>35149</v>
      </c>
    </row>
    <row r="15007" ht="18.35" spans="1:3">
      <c r="A15007" s="1" t="s">
        <v>36068</v>
      </c>
      <c r="B15007" s="2" t="s">
        <v>36069</v>
      </c>
      <c r="C15007" s="2" t="s">
        <v>35840</v>
      </c>
    </row>
    <row r="15008" ht="18.35" spans="1:3">
      <c r="A15008" s="15" t="s">
        <v>36068</v>
      </c>
      <c r="B15008" s="16" t="s">
        <v>36069</v>
      </c>
      <c r="C15008" s="16" t="s">
        <v>34783</v>
      </c>
    </row>
    <row r="15009" ht="18.35" spans="1:3">
      <c r="A15009" s="1" t="s">
        <v>36068</v>
      </c>
      <c r="B15009" s="2" t="s">
        <v>36069</v>
      </c>
      <c r="C15009" s="2" t="s">
        <v>34785</v>
      </c>
    </row>
    <row r="15010" ht="18.35" spans="1:3">
      <c r="A15010" s="15" t="s">
        <v>36068</v>
      </c>
      <c r="B15010" s="16" t="s">
        <v>36069</v>
      </c>
      <c r="C15010" s="16" t="s">
        <v>35863</v>
      </c>
    </row>
    <row r="15011" ht="18.35" spans="1:3">
      <c r="A15011" s="1" t="s">
        <v>36068</v>
      </c>
      <c r="B15011" s="2" t="s">
        <v>36069</v>
      </c>
      <c r="C15011" s="2" t="s">
        <v>34568</v>
      </c>
    </row>
    <row r="15012" ht="18.35" spans="1:3">
      <c r="A15012" s="15" t="s">
        <v>36068</v>
      </c>
      <c r="B15012" s="16" t="s">
        <v>36069</v>
      </c>
      <c r="C15012" s="16" t="s">
        <v>34572</v>
      </c>
    </row>
    <row r="15013" ht="18.35" spans="1:3">
      <c r="A15013" s="1" t="s">
        <v>36068</v>
      </c>
      <c r="B15013" s="2" t="s">
        <v>36069</v>
      </c>
      <c r="C15013" s="2" t="s">
        <v>35892</v>
      </c>
    </row>
    <row r="15014" ht="18.35" spans="1:3">
      <c r="A15014" s="15" t="s">
        <v>36068</v>
      </c>
      <c r="B15014" s="16" t="s">
        <v>36069</v>
      </c>
      <c r="C15014" s="16" t="s">
        <v>34387</v>
      </c>
    </row>
    <row r="15015" ht="18.35" spans="1:3">
      <c r="A15015" s="1" t="s">
        <v>36068</v>
      </c>
      <c r="B15015" s="2" t="s">
        <v>36069</v>
      </c>
      <c r="C15015" s="2" t="s">
        <v>34696</v>
      </c>
    </row>
    <row r="15016" ht="18.35" spans="1:3">
      <c r="A15016" s="15" t="s">
        <v>36068</v>
      </c>
      <c r="B15016" s="16" t="s">
        <v>36069</v>
      </c>
      <c r="C15016" s="16" t="s">
        <v>35475</v>
      </c>
    </row>
    <row r="15017" ht="18.35" spans="1:3">
      <c r="A15017" s="1" t="s">
        <v>36068</v>
      </c>
      <c r="B15017" s="2" t="s">
        <v>36069</v>
      </c>
      <c r="C15017" s="2" t="s">
        <v>35893</v>
      </c>
    </row>
    <row r="15018" ht="18.35" spans="1:3">
      <c r="A15018" s="15" t="s">
        <v>36068</v>
      </c>
      <c r="B15018" s="16" t="s">
        <v>36069</v>
      </c>
      <c r="C15018" s="16" t="s">
        <v>35802</v>
      </c>
    </row>
    <row r="15019" ht="18.35" spans="1:3">
      <c r="A15019" s="1" t="s">
        <v>36068</v>
      </c>
      <c r="B15019" s="2" t="s">
        <v>36069</v>
      </c>
      <c r="C15019" s="2" t="s">
        <v>35076</v>
      </c>
    </row>
    <row r="15020" ht="18.35" spans="1:3">
      <c r="A15020" s="17" t="s">
        <v>36068</v>
      </c>
      <c r="B15020" s="6" t="s">
        <v>36069</v>
      </c>
      <c r="C15020" s="6" t="s">
        <v>35852</v>
      </c>
    </row>
    <row r="15021" ht="18.35" spans="1:3">
      <c r="A15021" s="1" t="s">
        <v>36068</v>
      </c>
      <c r="B15021" s="2" t="s">
        <v>36069</v>
      </c>
      <c r="C15021" s="2" t="s">
        <v>35769</v>
      </c>
    </row>
    <row r="15022" ht="18.35" spans="1:3">
      <c r="A15022" s="15" t="s">
        <v>36068</v>
      </c>
      <c r="B15022" s="16" t="s">
        <v>36069</v>
      </c>
      <c r="C15022" s="16" t="s">
        <v>34988</v>
      </c>
    </row>
    <row r="15023" ht="18.35" spans="1:3">
      <c r="A15023" s="1" t="s">
        <v>36068</v>
      </c>
      <c r="B15023" s="2" t="s">
        <v>36069</v>
      </c>
      <c r="C15023" s="2" t="s">
        <v>34803</v>
      </c>
    </row>
    <row r="15024" ht="18.35" spans="1:3">
      <c r="A15024" s="15" t="s">
        <v>36068</v>
      </c>
      <c r="B15024" s="16" t="s">
        <v>36069</v>
      </c>
      <c r="C15024" s="16" t="s">
        <v>34350</v>
      </c>
    </row>
    <row r="15025" ht="18.35" spans="1:3">
      <c r="A15025" s="1" t="s">
        <v>36068</v>
      </c>
      <c r="B15025" s="2" t="s">
        <v>36069</v>
      </c>
      <c r="C15025" s="2" t="s">
        <v>35841</v>
      </c>
    </row>
    <row r="15026" ht="18.35" spans="1:3">
      <c r="A15026" s="15" t="s">
        <v>36068</v>
      </c>
      <c r="B15026" s="16" t="s">
        <v>36069</v>
      </c>
      <c r="C15026" s="16" t="s">
        <v>35466</v>
      </c>
    </row>
    <row r="15027" ht="18.35" spans="1:3">
      <c r="A15027" s="1" t="s">
        <v>36068</v>
      </c>
      <c r="B15027" s="2" t="s">
        <v>36069</v>
      </c>
      <c r="C15027" s="2" t="s">
        <v>35771</v>
      </c>
    </row>
    <row r="15028" ht="18.35" spans="1:3">
      <c r="A15028" s="15" t="s">
        <v>36068</v>
      </c>
      <c r="B15028" s="16" t="s">
        <v>36069</v>
      </c>
      <c r="C15028" s="16" t="s">
        <v>35672</v>
      </c>
    </row>
    <row r="15029" ht="18.35" spans="1:3">
      <c r="A15029" s="1" t="s">
        <v>36068</v>
      </c>
      <c r="B15029" s="2" t="s">
        <v>36069</v>
      </c>
      <c r="C15029" s="2" t="s">
        <v>35786</v>
      </c>
    </row>
    <row r="15030" ht="18.35" spans="1:3">
      <c r="A15030" s="15" t="s">
        <v>36068</v>
      </c>
      <c r="B15030" s="16" t="s">
        <v>36069</v>
      </c>
      <c r="C15030" s="16" t="s">
        <v>35803</v>
      </c>
    </row>
    <row r="15031" ht="18.35" spans="1:3">
      <c r="A15031" s="1" t="s">
        <v>36068</v>
      </c>
      <c r="B15031" s="2" t="s">
        <v>36069</v>
      </c>
      <c r="C15031" s="2" t="s">
        <v>34352</v>
      </c>
    </row>
    <row r="15032" ht="18.35" spans="1:3">
      <c r="A15032" s="15" t="s">
        <v>36068</v>
      </c>
      <c r="B15032" s="16" t="s">
        <v>36069</v>
      </c>
      <c r="C15032" s="16" t="s">
        <v>34593</v>
      </c>
    </row>
    <row r="15033" ht="18.35" spans="1:3">
      <c r="A15033" s="1" t="s">
        <v>36068</v>
      </c>
      <c r="B15033" s="2" t="s">
        <v>36069</v>
      </c>
      <c r="C15033" s="2" t="s">
        <v>35804</v>
      </c>
    </row>
    <row r="15034" ht="18.35" spans="1:3">
      <c r="A15034" s="15" t="s">
        <v>36068</v>
      </c>
      <c r="B15034" s="16" t="s">
        <v>36069</v>
      </c>
      <c r="C15034" s="16" t="s">
        <v>35894</v>
      </c>
    </row>
    <row r="15035" ht="18.35" spans="1:3">
      <c r="A15035" s="1" t="s">
        <v>36068</v>
      </c>
      <c r="B15035" s="2" t="s">
        <v>36069</v>
      </c>
      <c r="C15035" s="2" t="s">
        <v>35079</v>
      </c>
    </row>
    <row r="15036" ht="18.35" spans="1:3">
      <c r="A15036" s="15" t="s">
        <v>36068</v>
      </c>
      <c r="B15036" s="16" t="s">
        <v>36069</v>
      </c>
      <c r="C15036" s="16" t="s">
        <v>35843</v>
      </c>
    </row>
    <row r="15037" ht="18.35" spans="1:3">
      <c r="A15037" s="1" t="s">
        <v>36068</v>
      </c>
      <c r="B15037" s="2" t="s">
        <v>36069</v>
      </c>
      <c r="C15037" s="2" t="s">
        <v>35319</v>
      </c>
    </row>
    <row r="15038" ht="18.35" spans="1:3">
      <c r="A15038" s="15" t="s">
        <v>36068</v>
      </c>
      <c r="B15038" s="16" t="s">
        <v>36069</v>
      </c>
      <c r="C15038" s="16" t="s">
        <v>35226</v>
      </c>
    </row>
    <row r="15039" ht="18.35" spans="1:3">
      <c r="A15039" s="1" t="s">
        <v>36068</v>
      </c>
      <c r="B15039" s="2" t="s">
        <v>36069</v>
      </c>
      <c r="C15039" s="2" t="s">
        <v>34918</v>
      </c>
    </row>
    <row r="15040" ht="18.35" spans="1:3">
      <c r="A15040" s="15" t="s">
        <v>36068</v>
      </c>
      <c r="B15040" s="16" t="s">
        <v>36069</v>
      </c>
      <c r="C15040" s="16" t="s">
        <v>34519</v>
      </c>
    </row>
    <row r="15041" ht="18.35" spans="1:3">
      <c r="A15041" s="1" t="s">
        <v>36068</v>
      </c>
      <c r="B15041" s="2" t="s">
        <v>36069</v>
      </c>
      <c r="C15041" s="2" t="s">
        <v>34598</v>
      </c>
    </row>
    <row r="15042" ht="18.35" spans="1:3">
      <c r="A15042" s="15" t="s">
        <v>36068</v>
      </c>
      <c r="B15042" s="16" t="s">
        <v>36069</v>
      </c>
      <c r="C15042" s="16" t="s">
        <v>35025</v>
      </c>
    </row>
    <row r="15043" ht="18.35" spans="1:3">
      <c r="A15043" s="1" t="s">
        <v>36070</v>
      </c>
      <c r="B15043" s="2" t="s">
        <v>36071</v>
      </c>
      <c r="C15043" s="2" t="s">
        <v>34401</v>
      </c>
    </row>
    <row r="15044" ht="18.35" spans="1:3">
      <c r="A15044" s="15" t="s">
        <v>36070</v>
      </c>
      <c r="B15044" s="16" t="s">
        <v>36071</v>
      </c>
      <c r="C15044" s="16" t="s">
        <v>34831</v>
      </c>
    </row>
    <row r="15045" ht="18.35" spans="1:3">
      <c r="A15045" s="1" t="s">
        <v>36070</v>
      </c>
      <c r="B15045" s="2" t="s">
        <v>36071</v>
      </c>
      <c r="C15045" s="2" t="s">
        <v>34941</v>
      </c>
    </row>
    <row r="15046" ht="18.35" spans="1:3">
      <c r="A15046" s="15" t="s">
        <v>36070</v>
      </c>
      <c r="B15046" s="16" t="s">
        <v>36071</v>
      </c>
      <c r="C15046" s="16" t="s">
        <v>35790</v>
      </c>
    </row>
    <row r="15047" ht="18.35" spans="1:3">
      <c r="A15047" s="1" t="s">
        <v>36070</v>
      </c>
      <c r="B15047" s="2" t="s">
        <v>36071</v>
      </c>
      <c r="C15047" s="2" t="s">
        <v>35233</v>
      </c>
    </row>
    <row r="15048" ht="18.35" spans="1:3">
      <c r="A15048" s="15" t="s">
        <v>36070</v>
      </c>
      <c r="B15048" s="16" t="s">
        <v>36071</v>
      </c>
      <c r="C15048" s="16" t="s">
        <v>34360</v>
      </c>
    </row>
    <row r="15049" ht="18.35" spans="1:3">
      <c r="A15049" s="1" t="s">
        <v>36070</v>
      </c>
      <c r="B15049" s="2" t="s">
        <v>36071</v>
      </c>
      <c r="C15049" s="2" t="s">
        <v>35798</v>
      </c>
    </row>
    <row r="15050" ht="18.35" spans="1:3">
      <c r="A15050" s="15" t="s">
        <v>36070</v>
      </c>
      <c r="B15050" s="16" t="s">
        <v>36071</v>
      </c>
      <c r="C15050" s="16" t="s">
        <v>34461</v>
      </c>
    </row>
    <row r="15051" ht="18.35" spans="1:3">
      <c r="A15051" s="1" t="s">
        <v>36070</v>
      </c>
      <c r="B15051" s="2" t="s">
        <v>36071</v>
      </c>
      <c r="C15051" s="2" t="s">
        <v>34971</v>
      </c>
    </row>
    <row r="15052" ht="18.35" spans="1:3">
      <c r="A15052" s="15" t="s">
        <v>36070</v>
      </c>
      <c r="B15052" s="16" t="s">
        <v>36071</v>
      </c>
      <c r="C15052" s="16" t="s">
        <v>34643</v>
      </c>
    </row>
    <row r="15053" ht="18.35" spans="1:3">
      <c r="A15053" s="1" t="s">
        <v>36070</v>
      </c>
      <c r="B15053" s="2" t="s">
        <v>36071</v>
      </c>
      <c r="C15053" s="2" t="s">
        <v>34658</v>
      </c>
    </row>
    <row r="15054" ht="18.35" spans="1:3">
      <c r="A15054" s="15" t="s">
        <v>36070</v>
      </c>
      <c r="B15054" s="16" t="s">
        <v>36071</v>
      </c>
      <c r="C15054" s="16" t="s">
        <v>35164</v>
      </c>
    </row>
    <row r="15055" ht="18.35" spans="1:3">
      <c r="A15055" s="1" t="s">
        <v>36070</v>
      </c>
      <c r="B15055" s="2" t="s">
        <v>36071</v>
      </c>
      <c r="C15055" s="2" t="s">
        <v>35090</v>
      </c>
    </row>
    <row r="15056" ht="18.35" spans="1:3">
      <c r="A15056" s="15" t="s">
        <v>36070</v>
      </c>
      <c r="B15056" s="16" t="s">
        <v>36071</v>
      </c>
      <c r="C15056" s="16" t="s">
        <v>35801</v>
      </c>
    </row>
    <row r="15057" ht="18.35" spans="1:3">
      <c r="A15057" s="1" t="s">
        <v>36070</v>
      </c>
      <c r="B15057" s="2" t="s">
        <v>36071</v>
      </c>
      <c r="C15057" s="2" t="s">
        <v>34383</v>
      </c>
    </row>
    <row r="15058" ht="18.35" spans="1:3">
      <c r="A15058" s="15" t="s">
        <v>36070</v>
      </c>
      <c r="B15058" s="16" t="s">
        <v>36071</v>
      </c>
      <c r="C15058" s="16" t="s">
        <v>34575</v>
      </c>
    </row>
    <row r="15059" ht="18.35" spans="1:3">
      <c r="A15059" s="1" t="s">
        <v>36070</v>
      </c>
      <c r="B15059" s="2" t="s">
        <v>36071</v>
      </c>
      <c r="C15059" s="2" t="s">
        <v>35802</v>
      </c>
    </row>
    <row r="15060" ht="18.35" spans="1:3">
      <c r="A15060" s="15" t="s">
        <v>36070</v>
      </c>
      <c r="B15060" s="16" t="s">
        <v>36071</v>
      </c>
      <c r="C15060" s="16" t="s">
        <v>35803</v>
      </c>
    </row>
    <row r="15061" ht="18.35" spans="1:3">
      <c r="A15061" s="1" t="s">
        <v>36070</v>
      </c>
      <c r="B15061" s="2" t="s">
        <v>36071</v>
      </c>
      <c r="C15061" s="2" t="s">
        <v>35804</v>
      </c>
    </row>
    <row r="15062" ht="18.35" spans="1:3">
      <c r="A15062" s="5" t="s">
        <v>36070</v>
      </c>
      <c r="B15062" s="6" t="s">
        <v>36071</v>
      </c>
      <c r="C15062" s="6" t="s">
        <v>34714</v>
      </c>
    </row>
    <row r="15063" ht="18.35" spans="1:3">
      <c r="A15063" s="1" t="s">
        <v>36072</v>
      </c>
      <c r="B15063" s="2" t="s">
        <v>36073</v>
      </c>
      <c r="C15063" s="2" t="s">
        <v>35291</v>
      </c>
    </row>
    <row r="15064" ht="18.35" spans="1:3">
      <c r="A15064" s="15" t="s">
        <v>36072</v>
      </c>
      <c r="B15064" s="16" t="s">
        <v>36073</v>
      </c>
      <c r="C15064" s="16" t="s">
        <v>35353</v>
      </c>
    </row>
    <row r="15065" ht="18.35" spans="1:3">
      <c r="A15065" s="1" t="s">
        <v>36072</v>
      </c>
      <c r="B15065" s="2" t="s">
        <v>36073</v>
      </c>
      <c r="C15065" s="2" t="s">
        <v>35354</v>
      </c>
    </row>
    <row r="15066" ht="18.35" spans="1:3">
      <c r="A15066" s="15" t="s">
        <v>36072</v>
      </c>
      <c r="B15066" s="16" t="s">
        <v>36073</v>
      </c>
      <c r="C15066" s="16" t="s">
        <v>34460</v>
      </c>
    </row>
    <row r="15067" ht="18.35" spans="1:3">
      <c r="A15067" s="1" t="s">
        <v>36072</v>
      </c>
      <c r="B15067" s="2" t="s">
        <v>36073</v>
      </c>
      <c r="C15067" s="2" t="s">
        <v>35807</v>
      </c>
    </row>
    <row r="15068" ht="18.35" spans="1:3">
      <c r="A15068" s="15" t="s">
        <v>36072</v>
      </c>
      <c r="B15068" s="16" t="s">
        <v>36073</v>
      </c>
      <c r="C15068" s="16" t="s">
        <v>35798</v>
      </c>
    </row>
    <row r="15069" ht="18.35" spans="1:3">
      <c r="A15069" s="1" t="s">
        <v>36072</v>
      </c>
      <c r="B15069" s="2" t="s">
        <v>36073</v>
      </c>
      <c r="C15069" s="2" t="s">
        <v>35474</v>
      </c>
    </row>
    <row r="15070" ht="18.35" spans="1:3">
      <c r="A15070" s="15" t="s">
        <v>36072</v>
      </c>
      <c r="B15070" s="16" t="s">
        <v>36073</v>
      </c>
      <c r="C15070" s="16" t="s">
        <v>34401</v>
      </c>
    </row>
    <row r="15071" ht="18.35" spans="1:3">
      <c r="A15071" s="1" t="s">
        <v>36072</v>
      </c>
      <c r="B15071" s="2" t="s">
        <v>36073</v>
      </c>
      <c r="C15071" s="2" t="s">
        <v>34831</v>
      </c>
    </row>
    <row r="15072" ht="18.35" spans="1:3">
      <c r="A15072" s="15" t="s">
        <v>36072</v>
      </c>
      <c r="B15072" s="16" t="s">
        <v>36073</v>
      </c>
      <c r="C15072" s="16" t="s">
        <v>35812</v>
      </c>
    </row>
    <row r="15073" ht="18.35" spans="1:3">
      <c r="A15073" s="1" t="s">
        <v>36072</v>
      </c>
      <c r="B15073" s="2" t="s">
        <v>36073</v>
      </c>
      <c r="C15073" s="2" t="s">
        <v>35813</v>
      </c>
    </row>
    <row r="15074" ht="18.35" spans="1:3">
      <c r="A15074" s="15" t="s">
        <v>36072</v>
      </c>
      <c r="B15074" s="16" t="s">
        <v>36073</v>
      </c>
      <c r="C15074" s="16" t="s">
        <v>35814</v>
      </c>
    </row>
    <row r="15075" ht="18.35" spans="1:3">
      <c r="A15075" s="1" t="s">
        <v>36072</v>
      </c>
      <c r="B15075" s="2" t="s">
        <v>36073</v>
      </c>
      <c r="C15075" s="2" t="s">
        <v>34526</v>
      </c>
    </row>
    <row r="15076" ht="18.35" spans="1:3">
      <c r="A15076" s="15" t="s">
        <v>36072</v>
      </c>
      <c r="B15076" s="16" t="s">
        <v>36073</v>
      </c>
      <c r="C15076" s="16" t="s">
        <v>34613</v>
      </c>
    </row>
    <row r="15077" ht="18.35" spans="1:3">
      <c r="A15077" s="1" t="s">
        <v>36072</v>
      </c>
      <c r="B15077" s="2" t="s">
        <v>36073</v>
      </c>
      <c r="C15077" s="2" t="s">
        <v>34941</v>
      </c>
    </row>
    <row r="15078" ht="18.35" spans="1:3">
      <c r="A15078" s="15" t="s">
        <v>36072</v>
      </c>
      <c r="B15078" s="16" t="s">
        <v>36073</v>
      </c>
      <c r="C15078" s="16" t="s">
        <v>35790</v>
      </c>
    </row>
    <row r="15079" ht="18.35" spans="1:3">
      <c r="A15079" s="1" t="s">
        <v>36072</v>
      </c>
      <c r="B15079" s="2" t="s">
        <v>36073</v>
      </c>
      <c r="C15079" s="2" t="s">
        <v>35233</v>
      </c>
    </row>
    <row r="15080" ht="18.35" spans="1:3">
      <c r="A15080" s="15" t="s">
        <v>36072</v>
      </c>
      <c r="B15080" s="16" t="s">
        <v>36073</v>
      </c>
      <c r="C15080" s="16" t="s">
        <v>35512</v>
      </c>
    </row>
    <row r="15081" ht="18.35" spans="1:3">
      <c r="A15081" s="1" t="s">
        <v>36072</v>
      </c>
      <c r="B15081" s="2" t="s">
        <v>36073</v>
      </c>
      <c r="C15081" s="2" t="s">
        <v>34360</v>
      </c>
    </row>
    <row r="15082" ht="18.35" spans="1:3">
      <c r="A15082" s="15" t="s">
        <v>36072</v>
      </c>
      <c r="B15082" s="16" t="s">
        <v>36073</v>
      </c>
      <c r="C15082" s="16" t="s">
        <v>34633</v>
      </c>
    </row>
    <row r="15083" ht="18.35" spans="1:3">
      <c r="A15083" s="1" t="s">
        <v>36072</v>
      </c>
      <c r="B15083" s="2" t="s">
        <v>36073</v>
      </c>
      <c r="C15083" s="2" t="s">
        <v>35808</v>
      </c>
    </row>
    <row r="15084" ht="18.35" spans="1:3">
      <c r="A15084" s="15" t="s">
        <v>36072</v>
      </c>
      <c r="B15084" s="16" t="s">
        <v>36073</v>
      </c>
      <c r="C15084" s="16" t="s">
        <v>35809</v>
      </c>
    </row>
    <row r="15085" ht="18.35" spans="1:3">
      <c r="A15085" s="1" t="s">
        <v>36072</v>
      </c>
      <c r="B15085" s="2" t="s">
        <v>36073</v>
      </c>
      <c r="C15085" s="2" t="s">
        <v>34461</v>
      </c>
    </row>
    <row r="15086" ht="18.35" spans="1:3">
      <c r="A15086" s="15" t="s">
        <v>36072</v>
      </c>
      <c r="B15086" s="16" t="s">
        <v>36073</v>
      </c>
      <c r="C15086" s="16" t="s">
        <v>34872</v>
      </c>
    </row>
    <row r="15087" ht="18.35" spans="1:3">
      <c r="A15087" s="1" t="s">
        <v>36072</v>
      </c>
      <c r="B15087" s="2" t="s">
        <v>36073</v>
      </c>
      <c r="C15087" s="2" t="s">
        <v>34971</v>
      </c>
    </row>
    <row r="15088" ht="18.35" spans="1:3">
      <c r="A15088" s="15" t="s">
        <v>36072</v>
      </c>
      <c r="B15088" s="16" t="s">
        <v>36073</v>
      </c>
      <c r="C15088" s="16" t="s">
        <v>35810</v>
      </c>
    </row>
    <row r="15089" ht="18.35" spans="1:3">
      <c r="A15089" s="1" t="s">
        <v>36072</v>
      </c>
      <c r="B15089" s="2" t="s">
        <v>36073</v>
      </c>
      <c r="C15089" s="2" t="s">
        <v>34643</v>
      </c>
    </row>
    <row r="15090" ht="18.35" spans="1:3">
      <c r="A15090" s="15" t="s">
        <v>36072</v>
      </c>
      <c r="B15090" s="16" t="s">
        <v>36073</v>
      </c>
      <c r="C15090" s="16" t="s">
        <v>35815</v>
      </c>
    </row>
    <row r="15091" ht="18.35" spans="1:3">
      <c r="A15091" s="1" t="s">
        <v>36072</v>
      </c>
      <c r="B15091" s="2" t="s">
        <v>36073</v>
      </c>
      <c r="C15091" s="2" t="s">
        <v>34658</v>
      </c>
    </row>
    <row r="15092" ht="18.35" spans="1:3">
      <c r="A15092" s="15" t="s">
        <v>36072</v>
      </c>
      <c r="B15092" s="16" t="s">
        <v>36073</v>
      </c>
      <c r="C15092" s="16" t="s">
        <v>35811</v>
      </c>
    </row>
    <row r="15093" ht="18.35" spans="1:3">
      <c r="A15093" s="1" t="s">
        <v>36072</v>
      </c>
      <c r="B15093" s="2" t="s">
        <v>36073</v>
      </c>
      <c r="C15093" s="2" t="s">
        <v>35164</v>
      </c>
    </row>
    <row r="15094" ht="18.35" spans="1:3">
      <c r="A15094" s="15" t="s">
        <v>36072</v>
      </c>
      <c r="B15094" s="16" t="s">
        <v>36073</v>
      </c>
      <c r="C15094" s="16" t="s">
        <v>35090</v>
      </c>
    </row>
    <row r="15095" ht="18.35" spans="1:3">
      <c r="A15095" s="1" t="s">
        <v>36072</v>
      </c>
      <c r="B15095" s="2" t="s">
        <v>36073</v>
      </c>
      <c r="C15095" s="2" t="s">
        <v>35801</v>
      </c>
    </row>
    <row r="15096" ht="18.35" spans="1:3">
      <c r="A15096" s="15" t="s">
        <v>36072</v>
      </c>
      <c r="B15096" s="16" t="s">
        <v>36073</v>
      </c>
      <c r="C15096" s="16" t="s">
        <v>34383</v>
      </c>
    </row>
    <row r="15097" ht="18.35" spans="1:3">
      <c r="A15097" s="1" t="s">
        <v>36072</v>
      </c>
      <c r="B15097" s="2" t="s">
        <v>36073</v>
      </c>
      <c r="C15097" s="2" t="s">
        <v>34575</v>
      </c>
    </row>
    <row r="15098" ht="18.35" spans="1:3">
      <c r="A15098" s="15" t="s">
        <v>36072</v>
      </c>
      <c r="B15098" s="16" t="s">
        <v>36073</v>
      </c>
      <c r="C15098" s="16" t="s">
        <v>35802</v>
      </c>
    </row>
    <row r="15099" ht="18.35" spans="1:3">
      <c r="A15099" s="1" t="s">
        <v>36072</v>
      </c>
      <c r="B15099" s="2" t="s">
        <v>36073</v>
      </c>
      <c r="C15099" s="2" t="s">
        <v>35816</v>
      </c>
    </row>
    <row r="15100" ht="18.35" spans="1:3">
      <c r="A15100" s="15" t="s">
        <v>36072</v>
      </c>
      <c r="B15100" s="16" t="s">
        <v>36073</v>
      </c>
      <c r="C15100" s="16" t="s">
        <v>35672</v>
      </c>
    </row>
    <row r="15101" ht="18.35" spans="1:3">
      <c r="A15101" s="1" t="s">
        <v>36072</v>
      </c>
      <c r="B15101" s="2" t="s">
        <v>36073</v>
      </c>
      <c r="C15101" s="2" t="s">
        <v>35803</v>
      </c>
    </row>
    <row r="15102" ht="18.35" spans="1:3">
      <c r="A15102" s="15" t="s">
        <v>36072</v>
      </c>
      <c r="B15102" s="16" t="s">
        <v>36073</v>
      </c>
      <c r="C15102" s="16" t="s">
        <v>35804</v>
      </c>
    </row>
    <row r="15103" ht="18.35" spans="1:3">
      <c r="A15103" s="1" t="s">
        <v>36072</v>
      </c>
      <c r="B15103" s="2" t="s">
        <v>36073</v>
      </c>
      <c r="C15103" s="2" t="s">
        <v>34714</v>
      </c>
    </row>
    <row r="15104" ht="18.35" spans="1:3">
      <c r="A15104" s="5" t="s">
        <v>36072</v>
      </c>
      <c r="B15104" s="6" t="s">
        <v>36073</v>
      </c>
      <c r="C15104" s="6" t="s">
        <v>34599</v>
      </c>
    </row>
    <row r="15105" ht="18.35" spans="1:3">
      <c r="A15105" s="1" t="s">
        <v>36074</v>
      </c>
      <c r="B15105" s="2" t="s">
        <v>36075</v>
      </c>
      <c r="C15105" s="2" t="s">
        <v>35825</v>
      </c>
    </row>
    <row r="15106" ht="18.35" spans="1:3">
      <c r="A15106" s="15" t="s">
        <v>36074</v>
      </c>
      <c r="B15106" s="16" t="s">
        <v>36075</v>
      </c>
      <c r="C15106" s="16" t="s">
        <v>35291</v>
      </c>
    </row>
    <row r="15107" ht="18.35" spans="1:3">
      <c r="A15107" s="1" t="s">
        <v>36074</v>
      </c>
      <c r="B15107" s="2" t="s">
        <v>36075</v>
      </c>
      <c r="C15107" s="2" t="s">
        <v>35353</v>
      </c>
    </row>
    <row r="15108" ht="18.35" spans="1:3">
      <c r="A15108" s="15" t="s">
        <v>36074</v>
      </c>
      <c r="B15108" s="16" t="s">
        <v>36075</v>
      </c>
      <c r="C15108" s="16" t="s">
        <v>35354</v>
      </c>
    </row>
    <row r="15109" ht="18.35" spans="1:3">
      <c r="A15109" s="1" t="s">
        <v>36074</v>
      </c>
      <c r="B15109" s="2" t="s">
        <v>36075</v>
      </c>
      <c r="C15109" s="2" t="s">
        <v>34494</v>
      </c>
    </row>
    <row r="15110" ht="18.35" spans="1:3">
      <c r="A15110" s="15" t="s">
        <v>36074</v>
      </c>
      <c r="B15110" s="16" t="s">
        <v>36075</v>
      </c>
      <c r="C15110" s="16" t="s">
        <v>34460</v>
      </c>
    </row>
    <row r="15111" ht="18.35" spans="1:3">
      <c r="A15111" s="1" t="s">
        <v>36074</v>
      </c>
      <c r="B15111" s="2" t="s">
        <v>36075</v>
      </c>
      <c r="C15111" s="2" t="s">
        <v>35807</v>
      </c>
    </row>
    <row r="15112" ht="18.35" spans="1:3">
      <c r="A15112" s="15" t="s">
        <v>36074</v>
      </c>
      <c r="B15112" s="16" t="s">
        <v>36075</v>
      </c>
      <c r="C15112" s="16" t="s">
        <v>35798</v>
      </c>
    </row>
    <row r="15113" ht="18.35" spans="1:3">
      <c r="A15113" s="1" t="s">
        <v>36074</v>
      </c>
      <c r="B15113" s="2" t="s">
        <v>36075</v>
      </c>
      <c r="C15113" s="2" t="s">
        <v>35815</v>
      </c>
    </row>
    <row r="15114" ht="18.35" spans="1:3">
      <c r="A15114" s="15" t="s">
        <v>36074</v>
      </c>
      <c r="B15114" s="16" t="s">
        <v>36075</v>
      </c>
      <c r="C15114" s="16" t="s">
        <v>35474</v>
      </c>
    </row>
    <row r="15115" ht="18.35" spans="1:3">
      <c r="A15115" s="1" t="s">
        <v>36074</v>
      </c>
      <c r="B15115" s="2" t="s">
        <v>36075</v>
      </c>
      <c r="C15115" s="2" t="s">
        <v>35164</v>
      </c>
    </row>
    <row r="15116" ht="18.35" spans="1:3">
      <c r="A15116" s="15" t="s">
        <v>36074</v>
      </c>
      <c r="B15116" s="16" t="s">
        <v>36075</v>
      </c>
      <c r="C15116" s="16" t="s">
        <v>34383</v>
      </c>
    </row>
    <row r="15117" ht="18.35" spans="1:3">
      <c r="A15117" s="1" t="s">
        <v>36074</v>
      </c>
      <c r="B15117" s="2" t="s">
        <v>36075</v>
      </c>
      <c r="C15117" s="2" t="s">
        <v>34575</v>
      </c>
    </row>
    <row r="15118" ht="18.35" spans="1:3">
      <c r="A15118" s="15" t="s">
        <v>36074</v>
      </c>
      <c r="B15118" s="16" t="s">
        <v>36075</v>
      </c>
      <c r="C15118" s="16" t="s">
        <v>35166</v>
      </c>
    </row>
    <row r="15119" ht="18.35" spans="1:3">
      <c r="A15119" s="1" t="s">
        <v>36074</v>
      </c>
      <c r="B15119" s="2" t="s">
        <v>36075</v>
      </c>
      <c r="C15119" s="2" t="s">
        <v>34401</v>
      </c>
    </row>
    <row r="15120" ht="18.35" spans="1:3">
      <c r="A15120" s="15" t="s">
        <v>36074</v>
      </c>
      <c r="B15120" s="16" t="s">
        <v>36075</v>
      </c>
      <c r="C15120" s="16" t="s">
        <v>34356</v>
      </c>
    </row>
    <row r="15121" ht="18.35" spans="1:3">
      <c r="A15121" s="1" t="s">
        <v>36074</v>
      </c>
      <c r="B15121" s="2" t="s">
        <v>36075</v>
      </c>
      <c r="C15121" s="2" t="s">
        <v>34831</v>
      </c>
    </row>
    <row r="15122" ht="18.35" spans="1:3">
      <c r="A15122" s="15" t="s">
        <v>36074</v>
      </c>
      <c r="B15122" s="16" t="s">
        <v>36075</v>
      </c>
      <c r="C15122" s="16" t="s">
        <v>35812</v>
      </c>
    </row>
    <row r="15123" ht="18.35" spans="1:3">
      <c r="A15123" s="1" t="s">
        <v>36074</v>
      </c>
      <c r="B15123" s="2" t="s">
        <v>36075</v>
      </c>
      <c r="C15123" s="2" t="s">
        <v>35813</v>
      </c>
    </row>
    <row r="15124" ht="18.35" spans="1:3">
      <c r="A15124" s="15" t="s">
        <v>36074</v>
      </c>
      <c r="B15124" s="16" t="s">
        <v>36075</v>
      </c>
      <c r="C15124" s="16" t="s">
        <v>35814</v>
      </c>
    </row>
    <row r="15125" ht="18.35" spans="1:3">
      <c r="A15125" s="1" t="s">
        <v>36074</v>
      </c>
      <c r="B15125" s="2" t="s">
        <v>36075</v>
      </c>
      <c r="C15125" s="2" t="s">
        <v>34526</v>
      </c>
    </row>
    <row r="15126" ht="18.35" spans="1:3">
      <c r="A15126" s="15" t="s">
        <v>36074</v>
      </c>
      <c r="B15126" s="16" t="s">
        <v>36075</v>
      </c>
      <c r="C15126" s="16" t="s">
        <v>34485</v>
      </c>
    </row>
    <row r="15127" ht="18.35" spans="1:3">
      <c r="A15127" s="1" t="s">
        <v>36074</v>
      </c>
      <c r="B15127" s="2" t="s">
        <v>36075</v>
      </c>
      <c r="C15127" s="2" t="s">
        <v>34613</v>
      </c>
    </row>
    <row r="15128" ht="18.35" spans="1:3">
      <c r="A15128" s="15" t="s">
        <v>36074</v>
      </c>
      <c r="B15128" s="16" t="s">
        <v>36075</v>
      </c>
      <c r="C15128" s="16" t="s">
        <v>34941</v>
      </c>
    </row>
    <row r="15129" ht="18.35" spans="1:3">
      <c r="A15129" s="1" t="s">
        <v>36074</v>
      </c>
      <c r="B15129" s="2" t="s">
        <v>36075</v>
      </c>
      <c r="C15129" s="2" t="s">
        <v>34454</v>
      </c>
    </row>
    <row r="15130" ht="18.35" spans="1:3">
      <c r="A15130" s="15" t="s">
        <v>36074</v>
      </c>
      <c r="B15130" s="16" t="s">
        <v>36075</v>
      </c>
      <c r="C15130" s="16" t="s">
        <v>34840</v>
      </c>
    </row>
    <row r="15131" ht="18.35" spans="1:3">
      <c r="A15131" s="1" t="s">
        <v>36074</v>
      </c>
      <c r="B15131" s="2" t="s">
        <v>36075</v>
      </c>
      <c r="C15131" s="2" t="s">
        <v>35790</v>
      </c>
    </row>
    <row r="15132" ht="18.35" spans="1:3">
      <c r="A15132" s="15" t="s">
        <v>36074</v>
      </c>
      <c r="B15132" s="16" t="s">
        <v>36075</v>
      </c>
      <c r="C15132" s="16" t="s">
        <v>35233</v>
      </c>
    </row>
    <row r="15133" ht="18.35" spans="1:3">
      <c r="A15133" s="1" t="s">
        <v>36074</v>
      </c>
      <c r="B15133" s="2" t="s">
        <v>36075</v>
      </c>
      <c r="C15133" s="2" t="s">
        <v>35826</v>
      </c>
    </row>
    <row r="15134" ht="18.35" spans="1:3">
      <c r="A15134" s="15" t="s">
        <v>36074</v>
      </c>
      <c r="B15134" s="16" t="s">
        <v>36075</v>
      </c>
      <c r="C15134" s="16" t="s">
        <v>35512</v>
      </c>
    </row>
    <row r="15135" ht="18.35" spans="1:3">
      <c r="A15135" s="1" t="s">
        <v>36074</v>
      </c>
      <c r="B15135" s="2" t="s">
        <v>36075</v>
      </c>
      <c r="C15135" s="2" t="s">
        <v>34853</v>
      </c>
    </row>
    <row r="15136" ht="18.35" spans="1:3">
      <c r="A15136" s="15" t="s">
        <v>36074</v>
      </c>
      <c r="B15136" s="16" t="s">
        <v>36075</v>
      </c>
      <c r="C15136" s="16" t="s">
        <v>34431</v>
      </c>
    </row>
    <row r="15137" ht="18.35" spans="1:3">
      <c r="A15137" s="1" t="s">
        <v>36074</v>
      </c>
      <c r="B15137" s="2" t="s">
        <v>36075</v>
      </c>
      <c r="C15137" s="2" t="s">
        <v>34360</v>
      </c>
    </row>
    <row r="15138" ht="18.35" spans="1:3">
      <c r="A15138" s="15" t="s">
        <v>36074</v>
      </c>
      <c r="B15138" s="16" t="s">
        <v>36075</v>
      </c>
      <c r="C15138" s="16" t="s">
        <v>34432</v>
      </c>
    </row>
    <row r="15139" ht="18.35" spans="1:3">
      <c r="A15139" s="1" t="s">
        <v>36074</v>
      </c>
      <c r="B15139" s="2" t="s">
        <v>36075</v>
      </c>
      <c r="C15139" s="2" t="s">
        <v>35828</v>
      </c>
    </row>
    <row r="15140" ht="18.35" spans="1:3">
      <c r="A15140" s="15" t="s">
        <v>36074</v>
      </c>
      <c r="B15140" s="16" t="s">
        <v>36075</v>
      </c>
      <c r="C15140" s="16" t="s">
        <v>34633</v>
      </c>
    </row>
    <row r="15141" ht="18.35" spans="1:3">
      <c r="A15141" s="1" t="s">
        <v>36074</v>
      </c>
      <c r="B15141" s="2" t="s">
        <v>36075</v>
      </c>
      <c r="C15141" s="2" t="s">
        <v>34634</v>
      </c>
    </row>
    <row r="15142" ht="18.35" spans="1:3">
      <c r="A15142" s="15" t="s">
        <v>36074</v>
      </c>
      <c r="B15142" s="16" t="s">
        <v>36075</v>
      </c>
      <c r="C15142" s="16" t="s">
        <v>35808</v>
      </c>
    </row>
    <row r="15143" ht="18.35" spans="1:3">
      <c r="A15143" s="1" t="s">
        <v>36074</v>
      </c>
      <c r="B15143" s="2" t="s">
        <v>36075</v>
      </c>
      <c r="C15143" s="2" t="s">
        <v>35809</v>
      </c>
    </row>
    <row r="15144" ht="18.35" spans="1:3">
      <c r="A15144" s="15" t="s">
        <v>36074</v>
      </c>
      <c r="B15144" s="16" t="s">
        <v>36075</v>
      </c>
      <c r="C15144" s="16" t="s">
        <v>34868</v>
      </c>
    </row>
    <row r="15145" ht="18.35" spans="1:3">
      <c r="A15145" s="1" t="s">
        <v>36074</v>
      </c>
      <c r="B15145" s="2" t="s">
        <v>36075</v>
      </c>
      <c r="C15145" s="2" t="s">
        <v>35822</v>
      </c>
    </row>
    <row r="15146" ht="18.35" spans="1:3">
      <c r="A15146" s="15" t="s">
        <v>36074</v>
      </c>
      <c r="B15146" s="16" t="s">
        <v>36075</v>
      </c>
      <c r="C15146" s="16" t="s">
        <v>34461</v>
      </c>
    </row>
    <row r="15147" ht="18.35" spans="1:3">
      <c r="A15147" s="1" t="s">
        <v>36074</v>
      </c>
      <c r="B15147" s="2" t="s">
        <v>36075</v>
      </c>
      <c r="C15147" s="2" t="s">
        <v>34869</v>
      </c>
    </row>
    <row r="15148" ht="18.35" spans="1:3">
      <c r="A15148" s="15" t="s">
        <v>36074</v>
      </c>
      <c r="B15148" s="16" t="s">
        <v>36075</v>
      </c>
      <c r="C15148" s="16" t="s">
        <v>35823</v>
      </c>
    </row>
    <row r="15149" ht="18.35" spans="1:3">
      <c r="A15149" s="1" t="s">
        <v>36074</v>
      </c>
      <c r="B15149" s="2" t="s">
        <v>36075</v>
      </c>
      <c r="C15149" s="2" t="s">
        <v>34872</v>
      </c>
    </row>
    <row r="15150" ht="18.35" spans="1:3">
      <c r="A15150" s="15" t="s">
        <v>36074</v>
      </c>
      <c r="B15150" s="16" t="s">
        <v>36075</v>
      </c>
      <c r="C15150" s="16" t="s">
        <v>35824</v>
      </c>
    </row>
    <row r="15151" ht="18.35" spans="1:3">
      <c r="A15151" s="1" t="s">
        <v>36074</v>
      </c>
      <c r="B15151" s="2" t="s">
        <v>36075</v>
      </c>
      <c r="C15151" s="2" t="s">
        <v>34971</v>
      </c>
    </row>
    <row r="15152" ht="18.35" spans="1:3">
      <c r="A15152" s="15" t="s">
        <v>36074</v>
      </c>
      <c r="B15152" s="16" t="s">
        <v>36075</v>
      </c>
      <c r="C15152" s="16" t="s">
        <v>35810</v>
      </c>
    </row>
    <row r="15153" ht="18.35" spans="1:3">
      <c r="A15153" s="1" t="s">
        <v>36074</v>
      </c>
      <c r="B15153" s="2" t="s">
        <v>36075</v>
      </c>
      <c r="C15153" s="2" t="s">
        <v>34643</v>
      </c>
    </row>
    <row r="15154" ht="18.35" spans="1:3">
      <c r="A15154" s="15" t="s">
        <v>36074</v>
      </c>
      <c r="B15154" s="16" t="s">
        <v>36075</v>
      </c>
      <c r="C15154" s="16" t="s">
        <v>35161</v>
      </c>
    </row>
    <row r="15155" ht="18.35" spans="1:3">
      <c r="A15155" s="1" t="s">
        <v>36074</v>
      </c>
      <c r="B15155" s="2" t="s">
        <v>36075</v>
      </c>
      <c r="C15155" s="2" t="s">
        <v>35836</v>
      </c>
    </row>
    <row r="15156" ht="18.35" spans="1:3">
      <c r="A15156" s="15" t="s">
        <v>36074</v>
      </c>
      <c r="B15156" s="16" t="s">
        <v>36075</v>
      </c>
      <c r="C15156" s="16" t="s">
        <v>35837</v>
      </c>
    </row>
    <row r="15157" ht="18.35" spans="1:3">
      <c r="A15157" s="1" t="s">
        <v>36074</v>
      </c>
      <c r="B15157" s="2" t="s">
        <v>36075</v>
      </c>
      <c r="C15157" s="2" t="s">
        <v>34658</v>
      </c>
    </row>
    <row r="15158" ht="18.35" spans="1:3">
      <c r="A15158" s="15" t="s">
        <v>36074</v>
      </c>
      <c r="B15158" s="16" t="s">
        <v>36075</v>
      </c>
      <c r="C15158" s="16" t="s">
        <v>35811</v>
      </c>
    </row>
    <row r="15159" ht="18.35" spans="1:3">
      <c r="A15159" s="1" t="s">
        <v>36074</v>
      </c>
      <c r="B15159" s="2" t="s">
        <v>36075</v>
      </c>
      <c r="C15159" s="2" t="s">
        <v>34659</v>
      </c>
    </row>
    <row r="15160" ht="18.35" spans="1:3">
      <c r="A15160" s="15" t="s">
        <v>36074</v>
      </c>
      <c r="B15160" s="16" t="s">
        <v>36075</v>
      </c>
      <c r="C15160" s="16" t="s">
        <v>35090</v>
      </c>
    </row>
    <row r="15161" ht="18.35" spans="1:3">
      <c r="A15161" s="1" t="s">
        <v>36074</v>
      </c>
      <c r="B15161" s="2" t="s">
        <v>36075</v>
      </c>
      <c r="C15161" s="2" t="s">
        <v>35801</v>
      </c>
    </row>
    <row r="15162" ht="18.35" spans="1:3">
      <c r="A15162" s="15" t="s">
        <v>36074</v>
      </c>
      <c r="B15162" s="16" t="s">
        <v>36075</v>
      </c>
      <c r="C15162" s="16" t="s">
        <v>35840</v>
      </c>
    </row>
    <row r="15163" ht="18.35" spans="1:3">
      <c r="A15163" s="1" t="s">
        <v>36074</v>
      </c>
      <c r="B15163" s="2" t="s">
        <v>36075</v>
      </c>
      <c r="C15163" s="2" t="s">
        <v>34783</v>
      </c>
    </row>
    <row r="15164" ht="18.35" spans="1:3">
      <c r="A15164" s="15" t="s">
        <v>36074</v>
      </c>
      <c r="B15164" s="16" t="s">
        <v>36075</v>
      </c>
      <c r="C15164" s="16" t="s">
        <v>34785</v>
      </c>
    </row>
    <row r="15165" ht="18.35" spans="1:3">
      <c r="A15165" s="1" t="s">
        <v>36074</v>
      </c>
      <c r="B15165" s="2" t="s">
        <v>36075</v>
      </c>
      <c r="C15165" s="2" t="s">
        <v>34568</v>
      </c>
    </row>
    <row r="15166" ht="18.35" spans="1:3">
      <c r="A15166" s="15" t="s">
        <v>36074</v>
      </c>
      <c r="B15166" s="16" t="s">
        <v>36075</v>
      </c>
      <c r="C15166" s="16" t="s">
        <v>34696</v>
      </c>
    </row>
    <row r="15167" ht="18.35" spans="1:3">
      <c r="A15167" s="1" t="s">
        <v>36074</v>
      </c>
      <c r="B15167" s="2" t="s">
        <v>36075</v>
      </c>
      <c r="C15167" s="2" t="s">
        <v>35475</v>
      </c>
    </row>
    <row r="15168" ht="18.35" spans="1:3">
      <c r="A15168" s="15" t="s">
        <v>36074</v>
      </c>
      <c r="B15168" s="16" t="s">
        <v>36075</v>
      </c>
      <c r="C15168" s="16" t="s">
        <v>35802</v>
      </c>
    </row>
    <row r="15169" ht="18.35" spans="1:3">
      <c r="A15169" s="1" t="s">
        <v>36074</v>
      </c>
      <c r="B15169" s="2" t="s">
        <v>36075</v>
      </c>
      <c r="C15169" s="2" t="s">
        <v>35816</v>
      </c>
    </row>
    <row r="15170" ht="18.35" spans="1:3">
      <c r="A15170" s="15" t="s">
        <v>36074</v>
      </c>
      <c r="B15170" s="16" t="s">
        <v>36075</v>
      </c>
      <c r="C15170" s="16" t="s">
        <v>34907</v>
      </c>
    </row>
    <row r="15171" ht="18.35" spans="1:3">
      <c r="A15171" s="1" t="s">
        <v>36074</v>
      </c>
      <c r="B15171" s="2" t="s">
        <v>36075</v>
      </c>
      <c r="C15171" s="2" t="s">
        <v>35672</v>
      </c>
    </row>
    <row r="15172" ht="18.35" spans="1:3">
      <c r="A15172" s="15" t="s">
        <v>36074</v>
      </c>
      <c r="B15172" s="16" t="s">
        <v>36075</v>
      </c>
      <c r="C15172" s="16" t="s">
        <v>34447</v>
      </c>
    </row>
    <row r="15173" ht="18.35" spans="1:3">
      <c r="A15173" s="1" t="s">
        <v>36074</v>
      </c>
      <c r="B15173" s="2" t="s">
        <v>36075</v>
      </c>
      <c r="C15173" s="2" t="s">
        <v>35803</v>
      </c>
    </row>
    <row r="15174" ht="18.35" spans="1:3">
      <c r="A15174" s="15" t="s">
        <v>36074</v>
      </c>
      <c r="B15174" s="16" t="s">
        <v>36075</v>
      </c>
      <c r="C15174" s="16" t="s">
        <v>35077</v>
      </c>
    </row>
    <row r="15175" ht="18.35" spans="1:3">
      <c r="A15175" s="1" t="s">
        <v>36074</v>
      </c>
      <c r="B15175" s="2" t="s">
        <v>36075</v>
      </c>
      <c r="C15175" s="2" t="s">
        <v>35002</v>
      </c>
    </row>
    <row r="15176" ht="18.35" spans="1:3">
      <c r="A15176" s="15" t="s">
        <v>36074</v>
      </c>
      <c r="B15176" s="16" t="s">
        <v>36075</v>
      </c>
      <c r="C15176" s="16" t="s">
        <v>35804</v>
      </c>
    </row>
    <row r="15177" ht="18.35" spans="1:3">
      <c r="A15177" s="1" t="s">
        <v>36074</v>
      </c>
      <c r="B15177" s="2" t="s">
        <v>36075</v>
      </c>
      <c r="C15177" s="2" t="s">
        <v>35080</v>
      </c>
    </row>
    <row r="15178" ht="18.35" spans="1:3">
      <c r="A15178" s="15" t="s">
        <v>36074</v>
      </c>
      <c r="B15178" s="16" t="s">
        <v>36075</v>
      </c>
      <c r="C15178" s="16" t="s">
        <v>35831</v>
      </c>
    </row>
    <row r="15179" ht="18.35" spans="1:3">
      <c r="A15179" s="1" t="s">
        <v>36074</v>
      </c>
      <c r="B15179" s="2" t="s">
        <v>36075</v>
      </c>
      <c r="C15179" s="2" t="s">
        <v>34711</v>
      </c>
    </row>
    <row r="15180" ht="18.35" spans="1:3">
      <c r="A15180" s="15" t="s">
        <v>36074</v>
      </c>
      <c r="B15180" s="16" t="s">
        <v>36075</v>
      </c>
      <c r="C15180" s="16" t="s">
        <v>34598</v>
      </c>
    </row>
    <row r="15181" ht="18.35" spans="1:3">
      <c r="A15181" s="1" t="s">
        <v>36074</v>
      </c>
      <c r="B15181" s="2" t="s">
        <v>36075</v>
      </c>
      <c r="C15181" s="2" t="s">
        <v>34714</v>
      </c>
    </row>
    <row r="15182" ht="18.35" spans="1:3">
      <c r="A15182" s="15" t="s">
        <v>36074</v>
      </c>
      <c r="B15182" s="16" t="s">
        <v>36075</v>
      </c>
      <c r="C15182" s="16" t="s">
        <v>34599</v>
      </c>
    </row>
    <row r="15183" ht="18.35" spans="1:3">
      <c r="A15183" s="1" t="s">
        <v>36074</v>
      </c>
      <c r="B15183" s="2" t="s">
        <v>36075</v>
      </c>
      <c r="C15183" s="2" t="s">
        <v>35025</v>
      </c>
    </row>
    <row r="15184" ht="18.35" spans="1:3">
      <c r="A15184" s="5" t="s">
        <v>36074</v>
      </c>
      <c r="B15184" s="6" t="s">
        <v>36075</v>
      </c>
      <c r="C15184" s="6" t="s">
        <v>34716</v>
      </c>
    </row>
    <row r="15185" ht="18.35" spans="1:3">
      <c r="A15185" s="1" t="s">
        <v>36076</v>
      </c>
      <c r="B15185" s="2" t="s">
        <v>36077</v>
      </c>
      <c r="C15185" s="2" t="s">
        <v>35825</v>
      </c>
    </row>
    <row r="15186" ht="18.35" spans="1:3">
      <c r="A15186" s="15" t="s">
        <v>36076</v>
      </c>
      <c r="B15186" s="16" t="s">
        <v>36077</v>
      </c>
      <c r="C15186" s="16" t="s">
        <v>34494</v>
      </c>
    </row>
    <row r="15187" ht="18.35" spans="1:3">
      <c r="A15187" s="1" t="s">
        <v>36076</v>
      </c>
      <c r="B15187" s="2" t="s">
        <v>36077</v>
      </c>
      <c r="C15187" s="2" t="s">
        <v>34460</v>
      </c>
    </row>
    <row r="15188" ht="18.35" spans="1:3">
      <c r="A15188" s="15" t="s">
        <v>36076</v>
      </c>
      <c r="B15188" s="16" t="s">
        <v>36077</v>
      </c>
      <c r="C15188" s="16" t="s">
        <v>35807</v>
      </c>
    </row>
    <row r="15189" ht="18.35" spans="1:3">
      <c r="A15189" s="1" t="s">
        <v>36076</v>
      </c>
      <c r="B15189" s="2" t="s">
        <v>36077</v>
      </c>
      <c r="C15189" s="2" t="s">
        <v>35798</v>
      </c>
    </row>
    <row r="15190" ht="18.35" spans="1:3">
      <c r="A15190" s="15" t="s">
        <v>36076</v>
      </c>
      <c r="B15190" s="16" t="s">
        <v>36077</v>
      </c>
      <c r="C15190" s="16" t="s">
        <v>35815</v>
      </c>
    </row>
    <row r="15191" ht="18.35" spans="1:3">
      <c r="A15191" s="1" t="s">
        <v>36076</v>
      </c>
      <c r="B15191" s="2" t="s">
        <v>36077</v>
      </c>
      <c r="C15191" s="2" t="s">
        <v>35474</v>
      </c>
    </row>
    <row r="15192" ht="18.35" spans="1:3">
      <c r="A15192" s="15" t="s">
        <v>36076</v>
      </c>
      <c r="B15192" s="16" t="s">
        <v>36077</v>
      </c>
      <c r="C15192" s="16" t="s">
        <v>35164</v>
      </c>
    </row>
    <row r="15193" ht="18.35" spans="1:3">
      <c r="A15193" s="1" t="s">
        <v>36076</v>
      </c>
      <c r="B15193" s="2" t="s">
        <v>36077</v>
      </c>
      <c r="C15193" s="2" t="s">
        <v>34383</v>
      </c>
    </row>
    <row r="15194" ht="18.35" spans="1:3">
      <c r="A15194" s="15" t="s">
        <v>36076</v>
      </c>
      <c r="B15194" s="16" t="s">
        <v>36077</v>
      </c>
      <c r="C15194" s="16" t="s">
        <v>34575</v>
      </c>
    </row>
    <row r="15195" ht="18.35" spans="1:3">
      <c r="A15195" s="1" t="s">
        <v>36076</v>
      </c>
      <c r="B15195" s="2" t="s">
        <v>36077</v>
      </c>
      <c r="C15195" s="2" t="s">
        <v>35166</v>
      </c>
    </row>
    <row r="15196" ht="18.35" spans="1:3">
      <c r="A15196" s="15" t="s">
        <v>36076</v>
      </c>
      <c r="B15196" s="16" t="s">
        <v>36077</v>
      </c>
      <c r="C15196" s="16" t="s">
        <v>34356</v>
      </c>
    </row>
    <row r="15197" ht="18.35" spans="1:3">
      <c r="A15197" s="1" t="s">
        <v>36076</v>
      </c>
      <c r="B15197" s="2" t="s">
        <v>36077</v>
      </c>
      <c r="C15197" s="2" t="s">
        <v>34831</v>
      </c>
    </row>
    <row r="15198" ht="18.35" spans="1:3">
      <c r="A15198" s="15" t="s">
        <v>36076</v>
      </c>
      <c r="B15198" s="16" t="s">
        <v>36077</v>
      </c>
      <c r="C15198" s="16" t="s">
        <v>35812</v>
      </c>
    </row>
    <row r="15199" ht="18.35" spans="1:3">
      <c r="A15199" s="1" t="s">
        <v>36076</v>
      </c>
      <c r="B15199" s="2" t="s">
        <v>36077</v>
      </c>
      <c r="C15199" s="2" t="s">
        <v>35813</v>
      </c>
    </row>
    <row r="15200" ht="18.35" spans="1:3">
      <c r="A15200" s="15" t="s">
        <v>36076</v>
      </c>
      <c r="B15200" s="16" t="s">
        <v>36077</v>
      </c>
      <c r="C15200" s="16" t="s">
        <v>35814</v>
      </c>
    </row>
    <row r="15201" ht="18.35" spans="1:3">
      <c r="A15201" s="1" t="s">
        <v>36076</v>
      </c>
      <c r="B15201" s="2" t="s">
        <v>36077</v>
      </c>
      <c r="C15201" s="2" t="s">
        <v>34526</v>
      </c>
    </row>
    <row r="15202" ht="18.35" spans="1:3">
      <c r="A15202" s="15" t="s">
        <v>36076</v>
      </c>
      <c r="B15202" s="16" t="s">
        <v>36077</v>
      </c>
      <c r="C15202" s="16" t="s">
        <v>34485</v>
      </c>
    </row>
    <row r="15203" ht="18.35" spans="1:3">
      <c r="A15203" s="1" t="s">
        <v>36076</v>
      </c>
      <c r="B15203" s="2" t="s">
        <v>36077</v>
      </c>
      <c r="C15203" s="2" t="s">
        <v>34613</v>
      </c>
    </row>
    <row r="15204" ht="18.35" spans="1:3">
      <c r="A15204" s="15" t="s">
        <v>36076</v>
      </c>
      <c r="B15204" s="16" t="s">
        <v>36077</v>
      </c>
      <c r="C15204" s="16" t="s">
        <v>34454</v>
      </c>
    </row>
    <row r="15205" ht="18.35" spans="1:3">
      <c r="A15205" s="1" t="s">
        <v>36076</v>
      </c>
      <c r="B15205" s="2" t="s">
        <v>36077</v>
      </c>
      <c r="C15205" s="2" t="s">
        <v>35291</v>
      </c>
    </row>
    <row r="15206" ht="18.35" spans="1:3">
      <c r="A15206" s="15" t="s">
        <v>36076</v>
      </c>
      <c r="B15206" s="16" t="s">
        <v>36077</v>
      </c>
      <c r="C15206" s="16" t="s">
        <v>35353</v>
      </c>
    </row>
    <row r="15207" ht="18.35" spans="1:3">
      <c r="A15207" s="1" t="s">
        <v>36076</v>
      </c>
      <c r="B15207" s="2" t="s">
        <v>36077</v>
      </c>
      <c r="C15207" s="2" t="s">
        <v>35354</v>
      </c>
    </row>
    <row r="15208" ht="18.35" spans="1:3">
      <c r="A15208" s="15" t="s">
        <v>36076</v>
      </c>
      <c r="B15208" s="16" t="s">
        <v>36077</v>
      </c>
      <c r="C15208" s="16" t="s">
        <v>34840</v>
      </c>
    </row>
    <row r="15209" ht="18.35" spans="1:3">
      <c r="A15209" s="1" t="s">
        <v>36076</v>
      </c>
      <c r="B15209" s="2" t="s">
        <v>36077</v>
      </c>
      <c r="C15209" s="2" t="s">
        <v>35790</v>
      </c>
    </row>
    <row r="15210" ht="18.35" spans="1:3">
      <c r="A15210" s="15" t="s">
        <v>36076</v>
      </c>
      <c r="B15210" s="16" t="s">
        <v>36077</v>
      </c>
      <c r="C15210" s="16" t="s">
        <v>35233</v>
      </c>
    </row>
    <row r="15211" ht="18.35" spans="1:3">
      <c r="A15211" s="1" t="s">
        <v>36076</v>
      </c>
      <c r="B15211" s="2" t="s">
        <v>36077</v>
      </c>
      <c r="C15211" s="2" t="s">
        <v>35826</v>
      </c>
    </row>
    <row r="15212" ht="18.35" spans="1:3">
      <c r="A15212" s="15" t="s">
        <v>36076</v>
      </c>
      <c r="B15212" s="16" t="s">
        <v>36077</v>
      </c>
      <c r="C15212" s="16" t="s">
        <v>35512</v>
      </c>
    </row>
    <row r="15213" ht="18.35" spans="1:3">
      <c r="A15213" s="1" t="s">
        <v>36076</v>
      </c>
      <c r="B15213" s="2" t="s">
        <v>36077</v>
      </c>
      <c r="C15213" s="2" t="s">
        <v>34853</v>
      </c>
    </row>
    <row r="15214" ht="18.35" spans="1:3">
      <c r="A15214" s="15" t="s">
        <v>36076</v>
      </c>
      <c r="B15214" s="16" t="s">
        <v>36077</v>
      </c>
      <c r="C15214" s="16" t="s">
        <v>34431</v>
      </c>
    </row>
    <row r="15215" ht="18.35" spans="1:3">
      <c r="A15215" s="1" t="s">
        <v>36076</v>
      </c>
      <c r="B15215" s="2" t="s">
        <v>36077</v>
      </c>
      <c r="C15215" s="2" t="s">
        <v>34360</v>
      </c>
    </row>
    <row r="15216" ht="18.35" spans="1:3">
      <c r="A15216" s="15" t="s">
        <v>36076</v>
      </c>
      <c r="B15216" s="16" t="s">
        <v>36077</v>
      </c>
      <c r="C15216" s="16" t="s">
        <v>34432</v>
      </c>
    </row>
    <row r="15217" ht="18.35" spans="1:3">
      <c r="A15217" s="1" t="s">
        <v>36076</v>
      </c>
      <c r="B15217" s="2" t="s">
        <v>36077</v>
      </c>
      <c r="C15217" s="2" t="s">
        <v>35828</v>
      </c>
    </row>
    <row r="15218" ht="18.35" spans="1:3">
      <c r="A15218" s="15" t="s">
        <v>36076</v>
      </c>
      <c r="B15218" s="16" t="s">
        <v>36077</v>
      </c>
      <c r="C15218" s="16" t="s">
        <v>34633</v>
      </c>
    </row>
    <row r="15219" ht="18.35" spans="1:3">
      <c r="A15219" s="1" t="s">
        <v>36076</v>
      </c>
      <c r="B15219" s="2" t="s">
        <v>36077</v>
      </c>
      <c r="C15219" s="2" t="s">
        <v>34634</v>
      </c>
    </row>
    <row r="15220" ht="18.35" spans="1:3">
      <c r="A15220" s="15" t="s">
        <v>36076</v>
      </c>
      <c r="B15220" s="16" t="s">
        <v>36077</v>
      </c>
      <c r="C15220" s="16" t="s">
        <v>35808</v>
      </c>
    </row>
    <row r="15221" ht="18.35" spans="1:3">
      <c r="A15221" s="1" t="s">
        <v>36076</v>
      </c>
      <c r="B15221" s="2" t="s">
        <v>36077</v>
      </c>
      <c r="C15221" s="2" t="s">
        <v>35809</v>
      </c>
    </row>
    <row r="15222" ht="18.35" spans="1:3">
      <c r="A15222" s="15" t="s">
        <v>36076</v>
      </c>
      <c r="B15222" s="16" t="s">
        <v>36077</v>
      </c>
      <c r="C15222" s="16" t="s">
        <v>34868</v>
      </c>
    </row>
    <row r="15223" ht="18.35" spans="1:3">
      <c r="A15223" s="1" t="s">
        <v>36076</v>
      </c>
      <c r="B15223" s="2" t="s">
        <v>36077</v>
      </c>
      <c r="C15223" s="2" t="s">
        <v>35822</v>
      </c>
    </row>
    <row r="15224" ht="18.35" spans="1:3">
      <c r="A15224" s="15" t="s">
        <v>36076</v>
      </c>
      <c r="B15224" s="16" t="s">
        <v>36077</v>
      </c>
      <c r="C15224" s="16" t="s">
        <v>34461</v>
      </c>
    </row>
    <row r="15225" ht="18.35" spans="1:3">
      <c r="A15225" s="1" t="s">
        <v>36076</v>
      </c>
      <c r="B15225" s="2" t="s">
        <v>36077</v>
      </c>
      <c r="C15225" s="2" t="s">
        <v>34869</v>
      </c>
    </row>
    <row r="15226" ht="18.35" spans="1:3">
      <c r="A15226" s="15" t="s">
        <v>36076</v>
      </c>
      <c r="B15226" s="16" t="s">
        <v>36077</v>
      </c>
      <c r="C15226" s="16" t="s">
        <v>35823</v>
      </c>
    </row>
    <row r="15227" ht="18.35" spans="1:3">
      <c r="A15227" s="1" t="s">
        <v>36076</v>
      </c>
      <c r="B15227" s="2" t="s">
        <v>36077</v>
      </c>
      <c r="C15227" s="2" t="s">
        <v>34872</v>
      </c>
    </row>
    <row r="15228" ht="18.35" spans="1:3">
      <c r="A15228" s="15" t="s">
        <v>36076</v>
      </c>
      <c r="B15228" s="16" t="s">
        <v>36077</v>
      </c>
      <c r="C15228" s="16" t="s">
        <v>35824</v>
      </c>
    </row>
    <row r="15229" ht="18.35" spans="1:3">
      <c r="A15229" s="1" t="s">
        <v>36076</v>
      </c>
      <c r="B15229" s="2" t="s">
        <v>36077</v>
      </c>
      <c r="C15229" s="2" t="s">
        <v>34971</v>
      </c>
    </row>
    <row r="15230" ht="18.35" spans="1:3">
      <c r="A15230" s="15" t="s">
        <v>36076</v>
      </c>
      <c r="B15230" s="16" t="s">
        <v>36077</v>
      </c>
      <c r="C15230" s="16" t="s">
        <v>35810</v>
      </c>
    </row>
    <row r="15231" ht="18.35" spans="1:3">
      <c r="A15231" s="1" t="s">
        <v>36076</v>
      </c>
      <c r="B15231" s="2" t="s">
        <v>36077</v>
      </c>
      <c r="C15231" s="2" t="s">
        <v>35161</v>
      </c>
    </row>
    <row r="15232" ht="18.35" spans="1:3">
      <c r="A15232" s="15" t="s">
        <v>36076</v>
      </c>
      <c r="B15232" s="16" t="s">
        <v>36077</v>
      </c>
      <c r="C15232" s="16" t="s">
        <v>35836</v>
      </c>
    </row>
    <row r="15233" ht="18.35" spans="1:3">
      <c r="A15233" s="1" t="s">
        <v>36076</v>
      </c>
      <c r="B15233" s="2" t="s">
        <v>36077</v>
      </c>
      <c r="C15233" s="2" t="s">
        <v>35837</v>
      </c>
    </row>
    <row r="15234" ht="18.35" spans="1:3">
      <c r="A15234" s="5" t="s">
        <v>36076</v>
      </c>
      <c r="B15234" s="6" t="s">
        <v>36077</v>
      </c>
      <c r="C15234" s="6" t="s">
        <v>34658</v>
      </c>
    </row>
    <row r="15235" ht="18.35" spans="1:3">
      <c r="A15235" s="1" t="s">
        <v>36076</v>
      </c>
      <c r="B15235" s="2" t="s">
        <v>36077</v>
      </c>
      <c r="C15235" s="2" t="s">
        <v>35811</v>
      </c>
    </row>
    <row r="15236" ht="18.35" spans="1:3">
      <c r="A15236" s="15" t="s">
        <v>36076</v>
      </c>
      <c r="B15236" s="16" t="s">
        <v>36077</v>
      </c>
      <c r="C15236" s="16" t="s">
        <v>34659</v>
      </c>
    </row>
    <row r="15237" ht="18.35" spans="1:3">
      <c r="A15237" s="1" t="s">
        <v>36076</v>
      </c>
      <c r="B15237" s="2" t="s">
        <v>36077</v>
      </c>
      <c r="C15237" s="2" t="s">
        <v>35090</v>
      </c>
    </row>
    <row r="15238" ht="18.35" spans="1:3">
      <c r="A15238" s="15" t="s">
        <v>36076</v>
      </c>
      <c r="B15238" s="16" t="s">
        <v>36077</v>
      </c>
      <c r="C15238" s="16" t="s">
        <v>35801</v>
      </c>
    </row>
    <row r="15239" ht="18.35" spans="1:3">
      <c r="A15239" s="1" t="s">
        <v>36076</v>
      </c>
      <c r="B15239" s="2" t="s">
        <v>36077</v>
      </c>
      <c r="C15239" s="2" t="s">
        <v>35840</v>
      </c>
    </row>
    <row r="15240" ht="18.35" spans="1:3">
      <c r="A15240" s="15" t="s">
        <v>36076</v>
      </c>
      <c r="B15240" s="16" t="s">
        <v>36077</v>
      </c>
      <c r="C15240" s="16" t="s">
        <v>34783</v>
      </c>
    </row>
    <row r="15241" ht="18.35" spans="1:3">
      <c r="A15241" s="1" t="s">
        <v>36076</v>
      </c>
      <c r="B15241" s="2" t="s">
        <v>36077</v>
      </c>
      <c r="C15241" s="2" t="s">
        <v>34785</v>
      </c>
    </row>
    <row r="15242" ht="18.35" spans="1:3">
      <c r="A15242" s="15" t="s">
        <v>36076</v>
      </c>
      <c r="B15242" s="16" t="s">
        <v>36077</v>
      </c>
      <c r="C15242" s="16" t="s">
        <v>34568</v>
      </c>
    </row>
    <row r="15243" ht="18.35" spans="1:3">
      <c r="A15243" s="1" t="s">
        <v>36076</v>
      </c>
      <c r="B15243" s="2" t="s">
        <v>36077</v>
      </c>
      <c r="C15243" s="2" t="s">
        <v>34696</v>
      </c>
    </row>
    <row r="15244" ht="18.35" spans="1:3">
      <c r="A15244" s="15" t="s">
        <v>36076</v>
      </c>
      <c r="B15244" s="16" t="s">
        <v>36077</v>
      </c>
      <c r="C15244" s="16" t="s">
        <v>35475</v>
      </c>
    </row>
    <row r="15245" ht="18.35" spans="1:3">
      <c r="A15245" s="1" t="s">
        <v>36076</v>
      </c>
      <c r="B15245" s="2" t="s">
        <v>36077</v>
      </c>
      <c r="C15245" s="2" t="s">
        <v>35802</v>
      </c>
    </row>
    <row r="15246" ht="18.35" spans="1:3">
      <c r="A15246" s="15" t="s">
        <v>36076</v>
      </c>
      <c r="B15246" s="16" t="s">
        <v>36077</v>
      </c>
      <c r="C15246" s="16" t="s">
        <v>35816</v>
      </c>
    </row>
    <row r="15247" ht="18.35" spans="1:3">
      <c r="A15247" s="1" t="s">
        <v>36076</v>
      </c>
      <c r="B15247" s="2" t="s">
        <v>36077</v>
      </c>
      <c r="C15247" s="2" t="s">
        <v>34907</v>
      </c>
    </row>
    <row r="15248" ht="18.35" spans="1:3">
      <c r="A15248" s="15" t="s">
        <v>36076</v>
      </c>
      <c r="B15248" s="16" t="s">
        <v>36077</v>
      </c>
      <c r="C15248" s="16" t="s">
        <v>35672</v>
      </c>
    </row>
    <row r="15249" ht="18.35" spans="1:3">
      <c r="A15249" s="1" t="s">
        <v>36076</v>
      </c>
      <c r="B15249" s="2" t="s">
        <v>36077</v>
      </c>
      <c r="C15249" s="2" t="s">
        <v>34447</v>
      </c>
    </row>
    <row r="15250" ht="18.35" spans="1:3">
      <c r="A15250" s="15" t="s">
        <v>36076</v>
      </c>
      <c r="B15250" s="16" t="s">
        <v>36077</v>
      </c>
      <c r="C15250" s="16" t="s">
        <v>35803</v>
      </c>
    </row>
    <row r="15251" ht="18.35" spans="1:3">
      <c r="A15251" s="1" t="s">
        <v>36076</v>
      </c>
      <c r="B15251" s="2" t="s">
        <v>36077</v>
      </c>
      <c r="C15251" s="2" t="s">
        <v>35077</v>
      </c>
    </row>
    <row r="15252" ht="18.35" spans="1:3">
      <c r="A15252" s="15" t="s">
        <v>36076</v>
      </c>
      <c r="B15252" s="16" t="s">
        <v>36077</v>
      </c>
      <c r="C15252" s="16" t="s">
        <v>35002</v>
      </c>
    </row>
    <row r="15253" ht="18.35" spans="1:3">
      <c r="A15253" s="1" t="s">
        <v>36076</v>
      </c>
      <c r="B15253" s="2" t="s">
        <v>36077</v>
      </c>
      <c r="C15253" s="2" t="s">
        <v>35804</v>
      </c>
    </row>
    <row r="15254" ht="18.35" spans="1:3">
      <c r="A15254" s="15" t="s">
        <v>36076</v>
      </c>
      <c r="B15254" s="16" t="s">
        <v>36077</v>
      </c>
      <c r="C15254" s="16" t="s">
        <v>34401</v>
      </c>
    </row>
    <row r="15255" ht="18.35" spans="1:3">
      <c r="A15255" s="1" t="s">
        <v>36076</v>
      </c>
      <c r="B15255" s="2" t="s">
        <v>36077</v>
      </c>
      <c r="C15255" s="2" t="s">
        <v>35080</v>
      </c>
    </row>
    <row r="15256" ht="18.35" spans="1:3">
      <c r="A15256" s="15" t="s">
        <v>36076</v>
      </c>
      <c r="B15256" s="16" t="s">
        <v>36077</v>
      </c>
      <c r="C15256" s="16" t="s">
        <v>35831</v>
      </c>
    </row>
    <row r="15257" ht="18.35" spans="1:3">
      <c r="A15257" s="1" t="s">
        <v>36076</v>
      </c>
      <c r="B15257" s="2" t="s">
        <v>36077</v>
      </c>
      <c r="C15257" s="2" t="s">
        <v>34711</v>
      </c>
    </row>
    <row r="15258" ht="18.35" spans="1:3">
      <c r="A15258" s="15" t="s">
        <v>36076</v>
      </c>
      <c r="B15258" s="16" t="s">
        <v>36077</v>
      </c>
      <c r="C15258" s="16" t="s">
        <v>34598</v>
      </c>
    </row>
    <row r="15259" ht="18.35" spans="1:3">
      <c r="A15259" s="1" t="s">
        <v>36076</v>
      </c>
      <c r="B15259" s="2" t="s">
        <v>36077</v>
      </c>
      <c r="C15259" s="2" t="s">
        <v>34714</v>
      </c>
    </row>
    <row r="15260" ht="18.35" spans="1:3">
      <c r="A15260" s="15" t="s">
        <v>36076</v>
      </c>
      <c r="B15260" s="16" t="s">
        <v>36077</v>
      </c>
      <c r="C15260" s="16" t="s">
        <v>34599</v>
      </c>
    </row>
    <row r="15261" ht="18.35" spans="1:3">
      <c r="A15261" s="1" t="s">
        <v>36076</v>
      </c>
      <c r="B15261" s="2" t="s">
        <v>36077</v>
      </c>
      <c r="C15261" s="2" t="s">
        <v>35025</v>
      </c>
    </row>
    <row r="15262" ht="18.35" spans="1:3">
      <c r="A15262" s="5" t="s">
        <v>36076</v>
      </c>
      <c r="B15262" s="6" t="s">
        <v>36077</v>
      </c>
      <c r="C15262" s="6" t="s">
        <v>34716</v>
      </c>
    </row>
    <row r="15263" ht="18.35" spans="1:3">
      <c r="A15263" s="1" t="s">
        <v>36078</v>
      </c>
      <c r="B15263" s="2" t="s">
        <v>36079</v>
      </c>
      <c r="C15263" s="2" t="s">
        <v>34494</v>
      </c>
    </row>
    <row r="15264" ht="18.35" spans="1:3">
      <c r="A15264" s="15" t="s">
        <v>36078</v>
      </c>
      <c r="B15264" s="16" t="s">
        <v>36079</v>
      </c>
      <c r="C15264" s="16" t="s">
        <v>35096</v>
      </c>
    </row>
    <row r="15265" ht="18.35" spans="1:3">
      <c r="A15265" s="1" t="s">
        <v>36078</v>
      </c>
      <c r="B15265" s="2" t="s">
        <v>36079</v>
      </c>
      <c r="C15265" s="2" t="s">
        <v>35229</v>
      </c>
    </row>
    <row r="15266" ht="18.35" spans="1:3">
      <c r="A15266" s="15" t="s">
        <v>36078</v>
      </c>
      <c r="B15266" s="16" t="s">
        <v>36079</v>
      </c>
      <c r="C15266" s="16" t="s">
        <v>34454</v>
      </c>
    </row>
    <row r="15267" ht="18.35" spans="1:3">
      <c r="A15267" s="1" t="s">
        <v>36078</v>
      </c>
      <c r="B15267" s="2" t="s">
        <v>36079</v>
      </c>
      <c r="C15267" s="2" t="s">
        <v>34455</v>
      </c>
    </row>
    <row r="15268" ht="18.35" spans="1:3">
      <c r="A15268" s="15" t="s">
        <v>36078</v>
      </c>
      <c r="B15268" s="16" t="s">
        <v>36079</v>
      </c>
      <c r="C15268" s="16" t="s">
        <v>35819</v>
      </c>
    </row>
    <row r="15269" ht="18.35" spans="1:3">
      <c r="A15269" s="1" t="s">
        <v>36078</v>
      </c>
      <c r="B15269" s="2" t="s">
        <v>36079</v>
      </c>
      <c r="C15269" s="2" t="s">
        <v>35339</v>
      </c>
    </row>
    <row r="15270" ht="18.35" spans="1:3">
      <c r="A15270" s="15" t="s">
        <v>36078</v>
      </c>
      <c r="B15270" s="16" t="s">
        <v>36079</v>
      </c>
      <c r="C15270" s="16" t="s">
        <v>34431</v>
      </c>
    </row>
    <row r="15271" ht="18.35" spans="1:3">
      <c r="A15271" s="1" t="s">
        <v>36078</v>
      </c>
      <c r="B15271" s="2" t="s">
        <v>36079</v>
      </c>
      <c r="C15271" s="2" t="s">
        <v>34432</v>
      </c>
    </row>
    <row r="15272" ht="18.35" spans="1:3">
      <c r="A15272" s="15" t="s">
        <v>36078</v>
      </c>
      <c r="B15272" s="16" t="s">
        <v>36079</v>
      </c>
      <c r="C15272" s="16" t="s">
        <v>34868</v>
      </c>
    </row>
    <row r="15273" ht="18.35" spans="1:3">
      <c r="A15273" s="1" t="s">
        <v>36078</v>
      </c>
      <c r="B15273" s="2" t="s">
        <v>36079</v>
      </c>
      <c r="C15273" s="2" t="s">
        <v>35822</v>
      </c>
    </row>
    <row r="15274" ht="18.35" spans="1:3">
      <c r="A15274" s="15" t="s">
        <v>36078</v>
      </c>
      <c r="B15274" s="16" t="s">
        <v>36079</v>
      </c>
      <c r="C15274" s="16" t="s">
        <v>35835</v>
      </c>
    </row>
    <row r="15275" ht="18.35" spans="1:3">
      <c r="A15275" s="1" t="s">
        <v>36078</v>
      </c>
      <c r="B15275" s="2" t="s">
        <v>36079</v>
      </c>
      <c r="C15275" s="2" t="s">
        <v>35824</v>
      </c>
    </row>
    <row r="15276" ht="18.35" spans="1:3">
      <c r="A15276" s="15" t="s">
        <v>36078</v>
      </c>
      <c r="B15276" s="16" t="s">
        <v>36079</v>
      </c>
      <c r="C15276" s="16" t="s">
        <v>35836</v>
      </c>
    </row>
    <row r="15277" ht="18.35" spans="1:3">
      <c r="A15277" s="1" t="s">
        <v>36078</v>
      </c>
      <c r="B15277" s="2" t="s">
        <v>36079</v>
      </c>
      <c r="C15277" s="2" t="s">
        <v>34878</v>
      </c>
    </row>
    <row r="15278" ht="18.35" spans="1:3">
      <c r="A15278" s="15" t="s">
        <v>36078</v>
      </c>
      <c r="B15278" s="16" t="s">
        <v>36079</v>
      </c>
      <c r="C15278" s="16" t="s">
        <v>34880</v>
      </c>
    </row>
    <row r="15279" ht="18.35" spans="1:3">
      <c r="A15279" s="1" t="s">
        <v>36078</v>
      </c>
      <c r="B15279" s="2" t="s">
        <v>36079</v>
      </c>
      <c r="C15279" s="2" t="s">
        <v>35829</v>
      </c>
    </row>
    <row r="15280" ht="18.35" spans="1:3">
      <c r="A15280" s="15" t="s">
        <v>36078</v>
      </c>
      <c r="B15280" s="16" t="s">
        <v>36079</v>
      </c>
      <c r="C15280" s="16" t="s">
        <v>34559</v>
      </c>
    </row>
    <row r="15281" ht="18.35" spans="1:3">
      <c r="A15281" s="1" t="s">
        <v>36078</v>
      </c>
      <c r="B15281" s="2" t="s">
        <v>36079</v>
      </c>
      <c r="C15281" s="2" t="s">
        <v>34659</v>
      </c>
    </row>
    <row r="15282" ht="18.35" spans="1:3">
      <c r="A15282" s="15" t="s">
        <v>36078</v>
      </c>
      <c r="B15282" s="16" t="s">
        <v>36079</v>
      </c>
      <c r="C15282" s="16" t="s">
        <v>34660</v>
      </c>
    </row>
    <row r="15283" ht="18.35" spans="1:3">
      <c r="A15283" s="1" t="s">
        <v>36078</v>
      </c>
      <c r="B15283" s="2" t="s">
        <v>36079</v>
      </c>
      <c r="C15283" s="2" t="s">
        <v>34891</v>
      </c>
    </row>
    <row r="15284" ht="18.35" spans="1:3">
      <c r="A15284" s="15" t="s">
        <v>36078</v>
      </c>
      <c r="B15284" s="16" t="s">
        <v>36079</v>
      </c>
      <c r="C15284" s="16" t="s">
        <v>34568</v>
      </c>
    </row>
    <row r="15285" ht="18.35" spans="1:3">
      <c r="A15285" s="1" t="s">
        <v>36078</v>
      </c>
      <c r="B15285" s="2" t="s">
        <v>36079</v>
      </c>
      <c r="C15285" s="2" t="s">
        <v>35820</v>
      </c>
    </row>
    <row r="15286" ht="18.35" spans="1:3">
      <c r="A15286" s="15" t="s">
        <v>36078</v>
      </c>
      <c r="B15286" s="16" t="s">
        <v>36079</v>
      </c>
      <c r="C15286" s="16" t="s">
        <v>35475</v>
      </c>
    </row>
    <row r="15287" ht="18.35" spans="1:3">
      <c r="A15287" s="1" t="s">
        <v>36078</v>
      </c>
      <c r="B15287" s="2" t="s">
        <v>36079</v>
      </c>
      <c r="C15287" s="2" t="s">
        <v>34350</v>
      </c>
    </row>
    <row r="15288" ht="18.35" spans="1:3">
      <c r="A15288" s="15" t="s">
        <v>36078</v>
      </c>
      <c r="B15288" s="16" t="s">
        <v>36079</v>
      </c>
      <c r="C15288" s="16" t="s">
        <v>35841</v>
      </c>
    </row>
    <row r="15289" ht="18.35" spans="1:3">
      <c r="A15289" s="1" t="s">
        <v>36078</v>
      </c>
      <c r="B15289" s="2" t="s">
        <v>36079</v>
      </c>
      <c r="C15289" s="2" t="s">
        <v>34907</v>
      </c>
    </row>
    <row r="15290" ht="18.35" spans="1:3">
      <c r="A15290" s="15" t="s">
        <v>36078</v>
      </c>
      <c r="B15290" s="16" t="s">
        <v>36079</v>
      </c>
      <c r="C15290" s="16" t="s">
        <v>35786</v>
      </c>
    </row>
    <row r="15291" ht="18.35" spans="1:3">
      <c r="A15291" s="1" t="s">
        <v>36078</v>
      </c>
      <c r="B15291" s="2" t="s">
        <v>36079</v>
      </c>
      <c r="C15291" s="2" t="s">
        <v>35831</v>
      </c>
    </row>
    <row r="15292" ht="18.35" spans="1:3">
      <c r="A15292" s="15" t="s">
        <v>36078</v>
      </c>
      <c r="B15292" s="16" t="s">
        <v>36079</v>
      </c>
      <c r="C15292" s="16" t="s">
        <v>35349</v>
      </c>
    </row>
    <row r="15293" ht="18.35" spans="1:3">
      <c r="A15293" s="1" t="s">
        <v>36078</v>
      </c>
      <c r="B15293" s="2" t="s">
        <v>36079</v>
      </c>
      <c r="C15293" s="2" t="s">
        <v>34918</v>
      </c>
    </row>
    <row r="15294" ht="18.35" spans="1:3">
      <c r="A15294" s="15" t="s">
        <v>36078</v>
      </c>
      <c r="B15294" s="16" t="s">
        <v>36079</v>
      </c>
      <c r="C15294" s="16" t="s">
        <v>34519</v>
      </c>
    </row>
    <row r="15295" ht="18.35" spans="1:3">
      <c r="A15295" s="1" t="s">
        <v>36078</v>
      </c>
      <c r="B15295" s="2" t="s">
        <v>36079</v>
      </c>
      <c r="C15295" s="2" t="s">
        <v>34598</v>
      </c>
    </row>
    <row r="15296" ht="18.35" spans="1:3">
      <c r="A15296" s="15" t="s">
        <v>36078</v>
      </c>
      <c r="B15296" s="16" t="s">
        <v>36079</v>
      </c>
      <c r="C15296" s="16" t="s">
        <v>34922</v>
      </c>
    </row>
    <row r="15297" ht="18.35" spans="1:3">
      <c r="A15297" s="1" t="s">
        <v>36078</v>
      </c>
      <c r="B15297" s="2" t="s">
        <v>36079</v>
      </c>
      <c r="C15297" s="2" t="s">
        <v>35025</v>
      </c>
    </row>
    <row r="15298" ht="18.35" spans="1:3">
      <c r="A15298" s="1" t="s">
        <v>36080</v>
      </c>
      <c r="B15298" s="2" t="s">
        <v>36081</v>
      </c>
      <c r="C15298" s="2" t="s">
        <v>35229</v>
      </c>
    </row>
    <row r="15299" ht="18.35" spans="1:3">
      <c r="A15299" s="15" t="s">
        <v>36080</v>
      </c>
      <c r="B15299" s="16" t="s">
        <v>36081</v>
      </c>
      <c r="C15299" s="16" t="s">
        <v>34455</v>
      </c>
    </row>
    <row r="15300" ht="18.35" spans="1:3">
      <c r="A15300" s="1" t="s">
        <v>36080</v>
      </c>
      <c r="B15300" s="2" t="s">
        <v>36081</v>
      </c>
      <c r="C15300" s="2" t="s">
        <v>35568</v>
      </c>
    </row>
    <row r="15301" ht="18.35" spans="1:3">
      <c r="A15301" s="15" t="s">
        <v>36080</v>
      </c>
      <c r="B15301" s="16" t="s">
        <v>36081</v>
      </c>
      <c r="C15301" s="16" t="s">
        <v>34494</v>
      </c>
    </row>
    <row r="15302" ht="18.35" spans="1:3">
      <c r="A15302" s="1" t="s">
        <v>36080</v>
      </c>
      <c r="B15302" s="2" t="s">
        <v>36081</v>
      </c>
      <c r="C15302" s="2" t="s">
        <v>35587</v>
      </c>
    </row>
    <row r="15303" ht="18.35" spans="1:3">
      <c r="A15303" s="15" t="s">
        <v>36080</v>
      </c>
      <c r="B15303" s="16" t="s">
        <v>36081</v>
      </c>
      <c r="C15303" s="16" t="s">
        <v>35096</v>
      </c>
    </row>
    <row r="15304" ht="18.35" spans="1:3">
      <c r="A15304" s="1" t="s">
        <v>36080</v>
      </c>
      <c r="B15304" s="2" t="s">
        <v>36081</v>
      </c>
      <c r="C15304" s="2" t="s">
        <v>34658</v>
      </c>
    </row>
    <row r="15305" ht="18.35" spans="1:3">
      <c r="A15305" s="15" t="s">
        <v>36080</v>
      </c>
      <c r="B15305" s="16" t="s">
        <v>36081</v>
      </c>
      <c r="C15305" s="16" t="s">
        <v>35820</v>
      </c>
    </row>
    <row r="15306" ht="18.35" spans="1:3">
      <c r="A15306" s="1" t="s">
        <v>36080</v>
      </c>
      <c r="B15306" s="2" t="s">
        <v>36081</v>
      </c>
      <c r="C15306" s="2" t="s">
        <v>34907</v>
      </c>
    </row>
    <row r="15307" ht="18.35" spans="1:3">
      <c r="A15307" s="15" t="s">
        <v>36080</v>
      </c>
      <c r="B15307" s="16" t="s">
        <v>36081</v>
      </c>
      <c r="C15307" s="16" t="s">
        <v>35156</v>
      </c>
    </row>
    <row r="15308" ht="18.35" spans="1:3">
      <c r="A15308" s="1" t="s">
        <v>36080</v>
      </c>
      <c r="B15308" s="2" t="s">
        <v>36081</v>
      </c>
      <c r="C15308" s="2" t="s">
        <v>35821</v>
      </c>
    </row>
    <row r="15309" ht="18.35" spans="1:3">
      <c r="A15309" s="15" t="s">
        <v>36080</v>
      </c>
      <c r="B15309" s="16" t="s">
        <v>36081</v>
      </c>
      <c r="C15309" s="16" t="s">
        <v>35832</v>
      </c>
    </row>
    <row r="15310" ht="18.35" spans="1:3">
      <c r="A15310" s="1" t="s">
        <v>36080</v>
      </c>
      <c r="B15310" s="2" t="s">
        <v>36081</v>
      </c>
      <c r="C15310" s="2" t="s">
        <v>34483</v>
      </c>
    </row>
    <row r="15311" ht="18.35" spans="1:3">
      <c r="A15311" s="15" t="s">
        <v>36080</v>
      </c>
      <c r="B15311" s="16" t="s">
        <v>36081</v>
      </c>
      <c r="C15311" s="16" t="s">
        <v>35833</v>
      </c>
    </row>
    <row r="15312" ht="18.35" spans="1:3">
      <c r="A15312" s="1" t="s">
        <v>36080</v>
      </c>
      <c r="B15312" s="2" t="s">
        <v>36081</v>
      </c>
      <c r="C15312" s="2" t="s">
        <v>34610</v>
      </c>
    </row>
    <row r="15313" ht="18.35" spans="1:3">
      <c r="A15313" s="15" t="s">
        <v>36080</v>
      </c>
      <c r="B15313" s="16" t="s">
        <v>36081</v>
      </c>
      <c r="C15313" s="16" t="s">
        <v>34454</v>
      </c>
    </row>
    <row r="15314" ht="18.35" spans="1:3">
      <c r="A15314" s="1" t="s">
        <v>36080</v>
      </c>
      <c r="B15314" s="2" t="s">
        <v>36081</v>
      </c>
      <c r="C15314" s="2" t="s">
        <v>35819</v>
      </c>
    </row>
    <row r="15315" ht="18.35" spans="1:3">
      <c r="A15315" s="15" t="s">
        <v>36080</v>
      </c>
      <c r="B15315" s="16" t="s">
        <v>36081</v>
      </c>
      <c r="C15315" s="16" t="s">
        <v>35095</v>
      </c>
    </row>
    <row r="15316" ht="18.35" spans="1:3">
      <c r="A15316" s="1" t="s">
        <v>36080</v>
      </c>
      <c r="B15316" s="2" t="s">
        <v>36081</v>
      </c>
      <c r="C15316" s="2" t="s">
        <v>35339</v>
      </c>
    </row>
    <row r="15317" ht="18.35" spans="1:3">
      <c r="A15317" s="15" t="s">
        <v>36080</v>
      </c>
      <c r="B15317" s="16" t="s">
        <v>36081</v>
      </c>
      <c r="C15317" s="16" t="s">
        <v>34431</v>
      </c>
    </row>
    <row r="15318" ht="18.35" spans="1:3">
      <c r="A15318" s="1" t="s">
        <v>36080</v>
      </c>
      <c r="B15318" s="2" t="s">
        <v>36081</v>
      </c>
      <c r="C15318" s="2" t="s">
        <v>34432</v>
      </c>
    </row>
    <row r="15319" ht="18.35" spans="1:3">
      <c r="A15319" s="15" t="s">
        <v>36080</v>
      </c>
      <c r="B15319" s="16" t="s">
        <v>36081</v>
      </c>
      <c r="C15319" s="16" t="s">
        <v>35834</v>
      </c>
    </row>
    <row r="15320" ht="18.35" spans="1:3">
      <c r="A15320" s="1" t="s">
        <v>36080</v>
      </c>
      <c r="B15320" s="2" t="s">
        <v>36081</v>
      </c>
      <c r="C15320" s="2" t="s">
        <v>34868</v>
      </c>
    </row>
    <row r="15321" ht="18.35" spans="1:3">
      <c r="A15321" s="15" t="s">
        <v>36080</v>
      </c>
      <c r="B15321" s="16" t="s">
        <v>36081</v>
      </c>
      <c r="C15321" s="16" t="s">
        <v>35822</v>
      </c>
    </row>
    <row r="15322" ht="18.35" spans="1:3">
      <c r="A15322" s="1" t="s">
        <v>36080</v>
      </c>
      <c r="B15322" s="2" t="s">
        <v>36081</v>
      </c>
      <c r="C15322" s="2" t="s">
        <v>35799</v>
      </c>
    </row>
    <row r="15323" ht="18.35" spans="1:3">
      <c r="A15323" s="15" t="s">
        <v>36080</v>
      </c>
      <c r="B15323" s="16" t="s">
        <v>36081</v>
      </c>
      <c r="C15323" s="16" t="s">
        <v>35835</v>
      </c>
    </row>
    <row r="15324" ht="18.35" spans="1:3">
      <c r="A15324" s="1" t="s">
        <v>36080</v>
      </c>
      <c r="B15324" s="2" t="s">
        <v>36081</v>
      </c>
      <c r="C15324" s="2" t="s">
        <v>35824</v>
      </c>
    </row>
    <row r="15325" ht="18.35" spans="1:3">
      <c r="A15325" s="15" t="s">
        <v>36080</v>
      </c>
      <c r="B15325" s="16" t="s">
        <v>36081</v>
      </c>
      <c r="C15325" s="16" t="s">
        <v>35836</v>
      </c>
    </row>
    <row r="15326" ht="18.35" spans="1:3">
      <c r="A15326" s="1" t="s">
        <v>36080</v>
      </c>
      <c r="B15326" s="2" t="s">
        <v>36081</v>
      </c>
      <c r="C15326" s="2" t="s">
        <v>34878</v>
      </c>
    </row>
    <row r="15327" ht="18.35" spans="1:3">
      <c r="A15327" s="15" t="s">
        <v>36080</v>
      </c>
      <c r="B15327" s="16" t="s">
        <v>36081</v>
      </c>
      <c r="C15327" s="16" t="s">
        <v>34880</v>
      </c>
    </row>
    <row r="15328" ht="18.35" spans="1:3">
      <c r="A15328" s="1" t="s">
        <v>36080</v>
      </c>
      <c r="B15328" s="2" t="s">
        <v>36081</v>
      </c>
      <c r="C15328" s="2" t="s">
        <v>34767</v>
      </c>
    </row>
    <row r="15329" ht="18.35" spans="1:3">
      <c r="A15329" s="15" t="s">
        <v>36080</v>
      </c>
      <c r="B15329" s="16" t="s">
        <v>36081</v>
      </c>
      <c r="C15329" s="16" t="s">
        <v>35839</v>
      </c>
    </row>
    <row r="15330" ht="18.35" spans="1:3">
      <c r="A15330" s="1" t="s">
        <v>36080</v>
      </c>
      <c r="B15330" s="2" t="s">
        <v>36081</v>
      </c>
      <c r="C15330" s="2" t="s">
        <v>35829</v>
      </c>
    </row>
    <row r="15331" ht="18.35" spans="1:3">
      <c r="A15331" s="15" t="s">
        <v>36080</v>
      </c>
      <c r="B15331" s="16" t="s">
        <v>36081</v>
      </c>
      <c r="C15331" s="16" t="s">
        <v>34559</v>
      </c>
    </row>
    <row r="15332" ht="18.35" spans="1:3">
      <c r="A15332" s="1" t="s">
        <v>36080</v>
      </c>
      <c r="B15332" s="2" t="s">
        <v>36081</v>
      </c>
      <c r="C15332" s="2" t="s">
        <v>34659</v>
      </c>
    </row>
    <row r="15333" ht="18.35" spans="1:3">
      <c r="A15333" s="15" t="s">
        <v>36080</v>
      </c>
      <c r="B15333" s="16" t="s">
        <v>36081</v>
      </c>
      <c r="C15333" s="16" t="s">
        <v>34660</v>
      </c>
    </row>
    <row r="15334" ht="18.35" spans="1:3">
      <c r="A15334" s="1" t="s">
        <v>36080</v>
      </c>
      <c r="B15334" s="2" t="s">
        <v>36081</v>
      </c>
      <c r="C15334" s="2" t="s">
        <v>35138</v>
      </c>
    </row>
    <row r="15335" ht="18.35" spans="1:3">
      <c r="A15335" s="15" t="s">
        <v>36080</v>
      </c>
      <c r="B15335" s="16" t="s">
        <v>36081</v>
      </c>
      <c r="C15335" s="16" t="s">
        <v>34891</v>
      </c>
    </row>
    <row r="15336" ht="18.35" spans="1:3">
      <c r="A15336" s="1" t="s">
        <v>36080</v>
      </c>
      <c r="B15336" s="2" t="s">
        <v>36081</v>
      </c>
      <c r="C15336" s="2" t="s">
        <v>34892</v>
      </c>
    </row>
    <row r="15337" ht="18.35" spans="1:3">
      <c r="A15337" s="15" t="s">
        <v>36080</v>
      </c>
      <c r="B15337" s="16" t="s">
        <v>36081</v>
      </c>
      <c r="C15337" s="16" t="s">
        <v>34568</v>
      </c>
    </row>
    <row r="15338" ht="18.35" spans="1:3">
      <c r="A15338" s="1" t="s">
        <v>36080</v>
      </c>
      <c r="B15338" s="2" t="s">
        <v>36081</v>
      </c>
      <c r="C15338" s="2" t="s">
        <v>35830</v>
      </c>
    </row>
    <row r="15339" ht="18.35" spans="1:3">
      <c r="A15339" s="15" t="s">
        <v>36080</v>
      </c>
      <c r="B15339" s="16" t="s">
        <v>36081</v>
      </c>
      <c r="C15339" s="16" t="s">
        <v>35475</v>
      </c>
    </row>
    <row r="15340" ht="18.35" spans="1:3">
      <c r="A15340" s="1" t="s">
        <v>36080</v>
      </c>
      <c r="B15340" s="2" t="s">
        <v>36081</v>
      </c>
      <c r="C15340" s="2" t="s">
        <v>34350</v>
      </c>
    </row>
    <row r="15341" ht="18.35" spans="1:3">
      <c r="A15341" s="15" t="s">
        <v>36080</v>
      </c>
      <c r="B15341" s="16" t="s">
        <v>36081</v>
      </c>
      <c r="C15341" s="16" t="s">
        <v>35841</v>
      </c>
    </row>
    <row r="15342" ht="18.35" spans="1:3">
      <c r="A15342" s="1" t="s">
        <v>36080</v>
      </c>
      <c r="B15342" s="2" t="s">
        <v>36081</v>
      </c>
      <c r="C15342" s="2" t="s">
        <v>35842</v>
      </c>
    </row>
    <row r="15343" ht="18.35" spans="1:3">
      <c r="A15343" s="15" t="s">
        <v>36080</v>
      </c>
      <c r="B15343" s="16" t="s">
        <v>36081</v>
      </c>
      <c r="C15343" s="16" t="s">
        <v>35786</v>
      </c>
    </row>
    <row r="15344" ht="18.35" spans="1:3">
      <c r="A15344" s="1" t="s">
        <v>36080</v>
      </c>
      <c r="B15344" s="2" t="s">
        <v>36081</v>
      </c>
      <c r="C15344" s="2" t="s">
        <v>34352</v>
      </c>
    </row>
    <row r="15345" ht="18.35" spans="1:3">
      <c r="A15345" s="15" t="s">
        <v>36080</v>
      </c>
      <c r="B15345" s="16" t="s">
        <v>36081</v>
      </c>
      <c r="C15345" s="16" t="s">
        <v>34593</v>
      </c>
    </row>
    <row r="15346" ht="18.35" spans="1:3">
      <c r="A15346" s="1" t="s">
        <v>36080</v>
      </c>
      <c r="B15346" s="2" t="s">
        <v>36081</v>
      </c>
      <c r="C15346" s="2" t="s">
        <v>35831</v>
      </c>
    </row>
    <row r="15347" ht="18.35" spans="1:3">
      <c r="A15347" s="5" t="s">
        <v>36080</v>
      </c>
      <c r="B15347" s="6" t="s">
        <v>36081</v>
      </c>
      <c r="C15347" s="6" t="s">
        <v>35349</v>
      </c>
    </row>
    <row r="15348" ht="18.35" spans="1:3">
      <c r="A15348" s="1" t="s">
        <v>36080</v>
      </c>
      <c r="B15348" s="2" t="s">
        <v>36081</v>
      </c>
      <c r="C15348" s="2" t="s">
        <v>35319</v>
      </c>
    </row>
    <row r="15349" ht="18.35" spans="1:3">
      <c r="A15349" s="15" t="s">
        <v>36080</v>
      </c>
      <c r="B15349" s="16" t="s">
        <v>36081</v>
      </c>
      <c r="C15349" s="16" t="s">
        <v>34918</v>
      </c>
    </row>
    <row r="15350" ht="18.35" spans="1:3">
      <c r="A15350" s="1" t="s">
        <v>36080</v>
      </c>
      <c r="B15350" s="2" t="s">
        <v>36081</v>
      </c>
      <c r="C15350" s="2" t="s">
        <v>34519</v>
      </c>
    </row>
    <row r="15351" ht="18.35" spans="1:3">
      <c r="A15351" s="15" t="s">
        <v>36080</v>
      </c>
      <c r="B15351" s="16" t="s">
        <v>36081</v>
      </c>
      <c r="C15351" s="16" t="s">
        <v>34598</v>
      </c>
    </row>
    <row r="15352" ht="18.35" spans="1:3">
      <c r="A15352" s="1" t="s">
        <v>36080</v>
      </c>
      <c r="B15352" s="2" t="s">
        <v>36081</v>
      </c>
      <c r="C15352" s="2" t="s">
        <v>34922</v>
      </c>
    </row>
    <row r="15353" ht="18.35" spans="1:3">
      <c r="A15353" s="5" t="s">
        <v>36080</v>
      </c>
      <c r="B15353" s="6" t="s">
        <v>36081</v>
      </c>
      <c r="C15353" s="6" t="s">
        <v>35025</v>
      </c>
    </row>
    <row r="15354" ht="18.35" spans="1:3">
      <c r="A15354" s="1" t="s">
        <v>36082</v>
      </c>
      <c r="B15354" s="2" t="s">
        <v>36083</v>
      </c>
      <c r="C15354" s="2" t="s">
        <v>35229</v>
      </c>
    </row>
    <row r="15355" ht="18.35" spans="1:3">
      <c r="A15355" s="15" t="s">
        <v>36082</v>
      </c>
      <c r="B15355" s="16" t="s">
        <v>36083</v>
      </c>
      <c r="C15355" s="16" t="s">
        <v>34455</v>
      </c>
    </row>
    <row r="15356" ht="18.35" spans="1:3">
      <c r="A15356" s="1" t="s">
        <v>36082</v>
      </c>
      <c r="B15356" s="2" t="s">
        <v>36083</v>
      </c>
      <c r="C15356" s="2" t="s">
        <v>35362</v>
      </c>
    </row>
    <row r="15357" ht="18.35" spans="1:3">
      <c r="A15357" s="15" t="s">
        <v>36082</v>
      </c>
      <c r="B15357" s="16" t="s">
        <v>36083</v>
      </c>
      <c r="C15357" s="16" t="s">
        <v>35568</v>
      </c>
    </row>
    <row r="15358" ht="18.35" spans="1:3">
      <c r="A15358" s="1" t="s">
        <v>36082</v>
      </c>
      <c r="B15358" s="2" t="s">
        <v>36083</v>
      </c>
      <c r="C15358" s="2" t="s">
        <v>35031</v>
      </c>
    </row>
    <row r="15359" ht="18.35" spans="1:3">
      <c r="A15359" s="15" t="s">
        <v>36082</v>
      </c>
      <c r="B15359" s="16" t="s">
        <v>36083</v>
      </c>
      <c r="C15359" s="16" t="s">
        <v>35032</v>
      </c>
    </row>
    <row r="15360" ht="18.35" spans="1:3">
      <c r="A15360" s="1" t="s">
        <v>36082</v>
      </c>
      <c r="B15360" s="2" t="s">
        <v>36083</v>
      </c>
      <c r="C15360" s="2" t="s">
        <v>34482</v>
      </c>
    </row>
    <row r="15361" ht="18.35" spans="1:3">
      <c r="A15361" s="15" t="s">
        <v>36082</v>
      </c>
      <c r="B15361" s="16" t="s">
        <v>36083</v>
      </c>
      <c r="C15361" s="16" t="s">
        <v>34610</v>
      </c>
    </row>
    <row r="15362" ht="18.35" spans="1:3">
      <c r="A15362" s="1" t="s">
        <v>36082</v>
      </c>
      <c r="B15362" s="2" t="s">
        <v>36083</v>
      </c>
      <c r="C15362" s="2" t="s">
        <v>34454</v>
      </c>
    </row>
    <row r="15363" ht="18.35" spans="1:3">
      <c r="A15363" s="15" t="s">
        <v>36082</v>
      </c>
      <c r="B15363" s="16" t="s">
        <v>36083</v>
      </c>
      <c r="C15363" s="16" t="s">
        <v>34429</v>
      </c>
    </row>
    <row r="15364" ht="18.35" spans="1:3">
      <c r="A15364" s="1" t="s">
        <v>36082</v>
      </c>
      <c r="B15364" s="2" t="s">
        <v>36083</v>
      </c>
      <c r="C15364" s="2" t="s">
        <v>34494</v>
      </c>
    </row>
    <row r="15365" ht="18.35" spans="1:3">
      <c r="A15365" s="15" t="s">
        <v>36082</v>
      </c>
      <c r="B15365" s="16" t="s">
        <v>36083</v>
      </c>
      <c r="C15365" s="16" t="s">
        <v>35723</v>
      </c>
    </row>
    <row r="15366" ht="18.35" spans="1:3">
      <c r="A15366" s="1" t="s">
        <v>36082</v>
      </c>
      <c r="B15366" s="2" t="s">
        <v>36083</v>
      </c>
      <c r="C15366" s="2" t="s">
        <v>35587</v>
      </c>
    </row>
    <row r="15367" ht="18.35" spans="1:3">
      <c r="A15367" s="15" t="s">
        <v>36082</v>
      </c>
      <c r="B15367" s="16" t="s">
        <v>36083</v>
      </c>
      <c r="C15367" s="16" t="s">
        <v>35096</v>
      </c>
    </row>
    <row r="15368" ht="18.35" spans="1:3">
      <c r="A15368" s="1" t="s">
        <v>36082</v>
      </c>
      <c r="B15368" s="2" t="s">
        <v>36083</v>
      </c>
      <c r="C15368" s="2" t="s">
        <v>34771</v>
      </c>
    </row>
    <row r="15369" ht="18.35" spans="1:3">
      <c r="A15369" s="15" t="s">
        <v>36082</v>
      </c>
      <c r="B15369" s="16" t="s">
        <v>36083</v>
      </c>
      <c r="C15369" s="16" t="s">
        <v>34658</v>
      </c>
    </row>
    <row r="15370" ht="18.35" spans="1:3">
      <c r="A15370" s="1" t="s">
        <v>36082</v>
      </c>
      <c r="B15370" s="2" t="s">
        <v>36083</v>
      </c>
      <c r="C15370" s="2" t="s">
        <v>35846</v>
      </c>
    </row>
    <row r="15371" ht="18.35" spans="1:3">
      <c r="A15371" s="15" t="s">
        <v>36082</v>
      </c>
      <c r="B15371" s="16" t="s">
        <v>36083</v>
      </c>
      <c r="C15371" s="16" t="s">
        <v>35528</v>
      </c>
    </row>
    <row r="15372" ht="18.35" spans="1:3">
      <c r="A15372" s="1" t="s">
        <v>36082</v>
      </c>
      <c r="B15372" s="2" t="s">
        <v>36083</v>
      </c>
      <c r="C15372" s="2" t="s">
        <v>35361</v>
      </c>
    </row>
    <row r="15373" ht="18.35" spans="1:3">
      <c r="A15373" s="15" t="s">
        <v>36082</v>
      </c>
      <c r="B15373" s="16" t="s">
        <v>36083</v>
      </c>
      <c r="C15373" s="16" t="s">
        <v>35820</v>
      </c>
    </row>
    <row r="15374" ht="18.35" spans="1:3">
      <c r="A15374" s="1" t="s">
        <v>36082</v>
      </c>
      <c r="B15374" s="2" t="s">
        <v>36083</v>
      </c>
      <c r="C15374" s="2" t="s">
        <v>34349</v>
      </c>
    </row>
    <row r="15375" ht="18.35" spans="1:3">
      <c r="A15375" s="15" t="s">
        <v>36082</v>
      </c>
      <c r="B15375" s="16" t="s">
        <v>36083</v>
      </c>
      <c r="C15375" s="16" t="s">
        <v>34907</v>
      </c>
    </row>
    <row r="15376" ht="18.35" spans="1:3">
      <c r="A15376" s="1" t="s">
        <v>36082</v>
      </c>
      <c r="B15376" s="2" t="s">
        <v>36083</v>
      </c>
      <c r="C15376" s="2" t="s">
        <v>35156</v>
      </c>
    </row>
    <row r="15377" ht="18.35" spans="1:3">
      <c r="A15377" s="15" t="s">
        <v>36082</v>
      </c>
      <c r="B15377" s="16" t="s">
        <v>36083</v>
      </c>
      <c r="C15377" s="16" t="s">
        <v>35730</v>
      </c>
    </row>
    <row r="15378" ht="18.35" spans="1:3">
      <c r="A15378" s="1" t="s">
        <v>36082</v>
      </c>
      <c r="B15378" s="2" t="s">
        <v>36083</v>
      </c>
      <c r="C15378" s="2" t="s">
        <v>35821</v>
      </c>
    </row>
    <row r="15379" ht="18.35" spans="1:3">
      <c r="A15379" s="15" t="s">
        <v>36082</v>
      </c>
      <c r="B15379" s="16" t="s">
        <v>36083</v>
      </c>
      <c r="C15379" s="16" t="s">
        <v>35832</v>
      </c>
    </row>
    <row r="15380" ht="18.35" spans="1:3">
      <c r="A15380" s="1" t="s">
        <v>36082</v>
      </c>
      <c r="B15380" s="2" t="s">
        <v>36083</v>
      </c>
      <c r="C15380" s="2" t="s">
        <v>34521</v>
      </c>
    </row>
    <row r="15381" ht="18.35" spans="1:3">
      <c r="A15381" s="15" t="s">
        <v>36082</v>
      </c>
      <c r="B15381" s="16" t="s">
        <v>36083</v>
      </c>
      <c r="C15381" s="16" t="s">
        <v>34483</v>
      </c>
    </row>
    <row r="15382" ht="18.35" spans="1:3">
      <c r="A15382" s="1" t="s">
        <v>36082</v>
      </c>
      <c r="B15382" s="2" t="s">
        <v>36083</v>
      </c>
      <c r="C15382" s="2" t="s">
        <v>35833</v>
      </c>
    </row>
    <row r="15383" ht="18.35" spans="1:3">
      <c r="A15383" s="15" t="s">
        <v>36082</v>
      </c>
      <c r="B15383" s="16" t="s">
        <v>36083</v>
      </c>
      <c r="C15383" s="16" t="s">
        <v>34837</v>
      </c>
    </row>
    <row r="15384" ht="18.35" spans="1:3">
      <c r="A15384" s="1" t="s">
        <v>36082</v>
      </c>
      <c r="B15384" s="2" t="s">
        <v>36083</v>
      </c>
      <c r="C15384" s="2" t="s">
        <v>35847</v>
      </c>
    </row>
    <row r="15385" ht="18.35" spans="1:3">
      <c r="A15385" s="15" t="s">
        <v>36082</v>
      </c>
      <c r="B15385" s="16" t="s">
        <v>36083</v>
      </c>
      <c r="C15385" s="16" t="s">
        <v>35819</v>
      </c>
    </row>
    <row r="15386" ht="18.35" spans="1:3">
      <c r="A15386" s="1" t="s">
        <v>36082</v>
      </c>
      <c r="B15386" s="2" t="s">
        <v>36083</v>
      </c>
      <c r="C15386" s="2" t="s">
        <v>35095</v>
      </c>
    </row>
    <row r="15387" ht="18.35" spans="1:3">
      <c r="A15387" s="15" t="s">
        <v>36082</v>
      </c>
      <c r="B15387" s="16" t="s">
        <v>36083</v>
      </c>
      <c r="C15387" s="16" t="s">
        <v>35339</v>
      </c>
    </row>
    <row r="15388" ht="18.35" spans="1:3">
      <c r="A15388" s="1" t="s">
        <v>36082</v>
      </c>
      <c r="B15388" s="2" t="s">
        <v>36083</v>
      </c>
      <c r="C15388" s="2" t="s">
        <v>34431</v>
      </c>
    </row>
    <row r="15389" ht="18.35" spans="1:3">
      <c r="A15389" s="15" t="s">
        <v>36082</v>
      </c>
      <c r="B15389" s="16" t="s">
        <v>36083</v>
      </c>
      <c r="C15389" s="16" t="s">
        <v>34432</v>
      </c>
    </row>
    <row r="15390" ht="18.35" spans="1:3">
      <c r="A15390" s="1" t="s">
        <v>36082</v>
      </c>
      <c r="B15390" s="2" t="s">
        <v>36083</v>
      </c>
      <c r="C15390" s="2" t="s">
        <v>35834</v>
      </c>
    </row>
    <row r="15391" ht="18.35" spans="1:3">
      <c r="A15391" s="15" t="s">
        <v>36082</v>
      </c>
      <c r="B15391" s="16" t="s">
        <v>36083</v>
      </c>
      <c r="C15391" s="16" t="s">
        <v>35368</v>
      </c>
    </row>
    <row r="15392" ht="18.35" spans="1:3">
      <c r="A15392" s="1" t="s">
        <v>36082</v>
      </c>
      <c r="B15392" s="2" t="s">
        <v>36083</v>
      </c>
      <c r="C15392" s="2" t="s">
        <v>34868</v>
      </c>
    </row>
    <row r="15393" ht="18.35" spans="1:3">
      <c r="A15393" s="15" t="s">
        <v>36082</v>
      </c>
      <c r="B15393" s="16" t="s">
        <v>36083</v>
      </c>
      <c r="C15393" s="16" t="s">
        <v>35822</v>
      </c>
    </row>
    <row r="15394" ht="18.35" spans="1:3">
      <c r="A15394" s="1" t="s">
        <v>36082</v>
      </c>
      <c r="B15394" s="2" t="s">
        <v>36083</v>
      </c>
      <c r="C15394" s="2" t="s">
        <v>35799</v>
      </c>
    </row>
    <row r="15395" ht="18.35" spans="1:3">
      <c r="A15395" s="15" t="s">
        <v>36082</v>
      </c>
      <c r="B15395" s="16" t="s">
        <v>36083</v>
      </c>
      <c r="C15395" s="16" t="s">
        <v>35835</v>
      </c>
    </row>
    <row r="15396" ht="18.35" spans="1:3">
      <c r="A15396" s="1" t="s">
        <v>36082</v>
      </c>
      <c r="B15396" s="2" t="s">
        <v>36083</v>
      </c>
      <c r="C15396" s="2" t="s">
        <v>35824</v>
      </c>
    </row>
    <row r="15397" ht="18.35" spans="1:3">
      <c r="A15397" s="15" t="s">
        <v>36082</v>
      </c>
      <c r="B15397" s="16" t="s">
        <v>36083</v>
      </c>
      <c r="C15397" s="16" t="s">
        <v>35848</v>
      </c>
    </row>
    <row r="15398" ht="18.35" spans="1:3">
      <c r="A15398" s="1" t="s">
        <v>36082</v>
      </c>
      <c r="B15398" s="2" t="s">
        <v>36083</v>
      </c>
      <c r="C15398" s="2" t="s">
        <v>35849</v>
      </c>
    </row>
    <row r="15399" ht="18.35" spans="1:3">
      <c r="A15399" s="15" t="s">
        <v>36082</v>
      </c>
      <c r="B15399" s="16" t="s">
        <v>36083</v>
      </c>
      <c r="C15399" s="16" t="s">
        <v>35836</v>
      </c>
    </row>
    <row r="15400" ht="18.35" spans="1:3">
      <c r="A15400" s="1" t="s">
        <v>36082</v>
      </c>
      <c r="B15400" s="2" t="s">
        <v>36083</v>
      </c>
      <c r="C15400" s="2" t="s">
        <v>34878</v>
      </c>
    </row>
    <row r="15401" ht="18.35" spans="1:3">
      <c r="A15401" s="15" t="s">
        <v>36082</v>
      </c>
      <c r="B15401" s="16" t="s">
        <v>36083</v>
      </c>
      <c r="C15401" s="16" t="s">
        <v>34880</v>
      </c>
    </row>
    <row r="15402" ht="18.35" spans="1:3">
      <c r="A15402" s="1" t="s">
        <v>36082</v>
      </c>
      <c r="B15402" s="2" t="s">
        <v>36083</v>
      </c>
      <c r="C15402" s="2" t="s">
        <v>34767</v>
      </c>
    </row>
    <row r="15403" ht="18.35" spans="1:3">
      <c r="A15403" s="5" t="s">
        <v>36082</v>
      </c>
      <c r="B15403" s="6" t="s">
        <v>36083</v>
      </c>
      <c r="C15403" s="6" t="s">
        <v>35839</v>
      </c>
    </row>
    <row r="15404" ht="18.35" spans="1:3">
      <c r="A15404" s="1" t="s">
        <v>36082</v>
      </c>
      <c r="B15404" s="2" t="s">
        <v>36083</v>
      </c>
      <c r="C15404" s="2" t="s">
        <v>35829</v>
      </c>
    </row>
    <row r="15405" ht="18.35" spans="1:3">
      <c r="A15405" s="15" t="s">
        <v>36082</v>
      </c>
      <c r="B15405" s="16" t="s">
        <v>36083</v>
      </c>
      <c r="C15405" s="16" t="s">
        <v>34775</v>
      </c>
    </row>
    <row r="15406" ht="18.35" spans="1:3">
      <c r="A15406" s="1" t="s">
        <v>36082</v>
      </c>
      <c r="B15406" s="2" t="s">
        <v>36083</v>
      </c>
      <c r="C15406" s="2" t="s">
        <v>34559</v>
      </c>
    </row>
    <row r="15407" ht="18.35" spans="1:3">
      <c r="A15407" s="15" t="s">
        <v>36082</v>
      </c>
      <c r="B15407" s="16" t="s">
        <v>36083</v>
      </c>
      <c r="C15407" s="16" t="s">
        <v>34659</v>
      </c>
    </row>
    <row r="15408" ht="18.35" spans="1:3">
      <c r="A15408" s="1" t="s">
        <v>36082</v>
      </c>
      <c r="B15408" s="2" t="s">
        <v>36083</v>
      </c>
      <c r="C15408" s="2" t="s">
        <v>35850</v>
      </c>
    </row>
    <row r="15409" ht="18.35" spans="1:3">
      <c r="A15409" s="15" t="s">
        <v>36082</v>
      </c>
      <c r="B15409" s="16" t="s">
        <v>36083</v>
      </c>
      <c r="C15409" s="16" t="s">
        <v>34660</v>
      </c>
    </row>
    <row r="15410" ht="18.35" spans="1:3">
      <c r="A15410" s="1" t="s">
        <v>36082</v>
      </c>
      <c r="B15410" s="2" t="s">
        <v>36083</v>
      </c>
      <c r="C15410" s="2" t="s">
        <v>35138</v>
      </c>
    </row>
    <row r="15411" ht="18.35" spans="1:3">
      <c r="A15411" s="15" t="s">
        <v>36082</v>
      </c>
      <c r="B15411" s="16" t="s">
        <v>36083</v>
      </c>
      <c r="C15411" s="16" t="s">
        <v>34891</v>
      </c>
    </row>
    <row r="15412" ht="18.35" spans="1:3">
      <c r="A15412" s="1" t="s">
        <v>36082</v>
      </c>
      <c r="B15412" s="2" t="s">
        <v>36083</v>
      </c>
      <c r="C15412" s="2" t="s">
        <v>34892</v>
      </c>
    </row>
    <row r="15413" ht="18.35" spans="1:3">
      <c r="A15413" s="15" t="s">
        <v>36082</v>
      </c>
      <c r="B15413" s="16" t="s">
        <v>36083</v>
      </c>
      <c r="C15413" s="16" t="s">
        <v>34568</v>
      </c>
    </row>
    <row r="15414" ht="18.35" spans="1:3">
      <c r="A15414" s="1" t="s">
        <v>36082</v>
      </c>
      <c r="B15414" s="2" t="s">
        <v>36083</v>
      </c>
      <c r="C15414" s="2" t="s">
        <v>35830</v>
      </c>
    </row>
    <row r="15415" ht="18.35" spans="1:3">
      <c r="A15415" s="15" t="s">
        <v>36082</v>
      </c>
      <c r="B15415" s="16" t="s">
        <v>36083</v>
      </c>
      <c r="C15415" s="16" t="s">
        <v>35475</v>
      </c>
    </row>
    <row r="15416" ht="18.35" spans="1:3">
      <c r="A15416" s="1" t="s">
        <v>36082</v>
      </c>
      <c r="B15416" s="2" t="s">
        <v>36083</v>
      </c>
      <c r="C15416" s="2" t="s">
        <v>35852</v>
      </c>
    </row>
    <row r="15417" ht="18.35" spans="1:3">
      <c r="A15417" s="15" t="s">
        <v>36082</v>
      </c>
      <c r="B15417" s="16" t="s">
        <v>36083</v>
      </c>
      <c r="C15417" s="16" t="s">
        <v>34350</v>
      </c>
    </row>
    <row r="15418" ht="18.35" spans="1:3">
      <c r="A15418" s="1" t="s">
        <v>36082</v>
      </c>
      <c r="B15418" s="2" t="s">
        <v>36083</v>
      </c>
      <c r="C15418" s="2" t="s">
        <v>35841</v>
      </c>
    </row>
    <row r="15419" ht="18.35" spans="1:3">
      <c r="A15419" s="15" t="s">
        <v>36082</v>
      </c>
      <c r="B15419" s="16" t="s">
        <v>36083</v>
      </c>
      <c r="C15419" s="16" t="s">
        <v>35842</v>
      </c>
    </row>
    <row r="15420" ht="18.35" spans="1:3">
      <c r="A15420" s="1" t="s">
        <v>36082</v>
      </c>
      <c r="B15420" s="2" t="s">
        <v>36083</v>
      </c>
      <c r="C15420" s="2" t="s">
        <v>35786</v>
      </c>
    </row>
    <row r="15421" ht="18.35" spans="1:3">
      <c r="A15421" s="15" t="s">
        <v>36082</v>
      </c>
      <c r="B15421" s="16" t="s">
        <v>36083</v>
      </c>
      <c r="C15421" s="16" t="s">
        <v>34352</v>
      </c>
    </row>
    <row r="15422" ht="18.35" spans="1:3">
      <c r="A15422" s="1" t="s">
        <v>36082</v>
      </c>
      <c r="B15422" s="2" t="s">
        <v>36083</v>
      </c>
      <c r="C15422" s="2" t="s">
        <v>34593</v>
      </c>
    </row>
    <row r="15423" ht="18.35" spans="1:3">
      <c r="A15423" s="15" t="s">
        <v>36082</v>
      </c>
      <c r="B15423" s="16" t="s">
        <v>36083</v>
      </c>
      <c r="C15423" s="16" t="s">
        <v>35831</v>
      </c>
    </row>
    <row r="15424" ht="18.35" spans="1:3">
      <c r="A15424" s="1" t="s">
        <v>36082</v>
      </c>
      <c r="B15424" s="2" t="s">
        <v>36083</v>
      </c>
      <c r="C15424" s="2" t="s">
        <v>35349</v>
      </c>
    </row>
    <row r="15425" ht="18.35" spans="1:3">
      <c r="A15425" s="15" t="s">
        <v>36082</v>
      </c>
      <c r="B15425" s="16" t="s">
        <v>36083</v>
      </c>
      <c r="C15425" s="16" t="s">
        <v>35319</v>
      </c>
    </row>
    <row r="15426" ht="18.35" spans="1:3">
      <c r="A15426" s="1" t="s">
        <v>36082</v>
      </c>
      <c r="B15426" s="2" t="s">
        <v>36083</v>
      </c>
      <c r="C15426" s="2" t="s">
        <v>34918</v>
      </c>
    </row>
    <row r="15427" ht="18.35" spans="1:3">
      <c r="A15427" s="15" t="s">
        <v>36082</v>
      </c>
      <c r="B15427" s="16" t="s">
        <v>36083</v>
      </c>
      <c r="C15427" s="16" t="s">
        <v>34519</v>
      </c>
    </row>
    <row r="15428" ht="18.35" spans="1:3">
      <c r="A15428" s="1" t="s">
        <v>36082</v>
      </c>
      <c r="B15428" s="2" t="s">
        <v>36083</v>
      </c>
      <c r="C15428" s="2" t="s">
        <v>34598</v>
      </c>
    </row>
    <row r="15429" ht="18.35" spans="1:3">
      <c r="A15429" s="15" t="s">
        <v>36082</v>
      </c>
      <c r="B15429" s="16" t="s">
        <v>36083</v>
      </c>
      <c r="C15429" s="16" t="s">
        <v>34922</v>
      </c>
    </row>
    <row r="15430" ht="18.35" spans="1:3">
      <c r="A15430" s="5" t="s">
        <v>36082</v>
      </c>
      <c r="B15430" s="6" t="s">
        <v>36083</v>
      </c>
      <c r="C15430" s="6" t="s">
        <v>35025</v>
      </c>
    </row>
    <row r="15431" ht="18.35" spans="1:3">
      <c r="A15431" s="1" t="s">
        <v>36084</v>
      </c>
      <c r="B15431" s="2" t="s">
        <v>36085</v>
      </c>
      <c r="C15431" s="2" t="s">
        <v>35055</v>
      </c>
    </row>
    <row r="15432" ht="18.35" spans="1:3">
      <c r="A15432" s="15" t="s">
        <v>36084</v>
      </c>
      <c r="B15432" s="16" t="s">
        <v>36085</v>
      </c>
      <c r="C15432" s="16" t="s">
        <v>34589</v>
      </c>
    </row>
    <row r="15433" ht="18.35" spans="1:3">
      <c r="A15433" s="1" t="s">
        <v>36084</v>
      </c>
      <c r="B15433" s="2" t="s">
        <v>36085</v>
      </c>
      <c r="C15433" s="2" t="s">
        <v>35591</v>
      </c>
    </row>
    <row r="15434" ht="18.35" spans="1:3">
      <c r="A15434" s="15" t="s">
        <v>36084</v>
      </c>
      <c r="B15434" s="16" t="s">
        <v>36085</v>
      </c>
      <c r="C15434" s="16" t="s">
        <v>34466</v>
      </c>
    </row>
    <row r="15435" ht="18.35" spans="1:3">
      <c r="A15435" s="1" t="s">
        <v>36084</v>
      </c>
      <c r="B15435" s="2" t="s">
        <v>36085</v>
      </c>
      <c r="C15435" s="2" t="s">
        <v>34370</v>
      </c>
    </row>
    <row r="15436" ht="18.35" spans="1:3">
      <c r="A15436" s="15" t="s">
        <v>36084</v>
      </c>
      <c r="B15436" s="16" t="s">
        <v>36085</v>
      </c>
      <c r="C15436" s="16" t="s">
        <v>34371</v>
      </c>
    </row>
    <row r="15437" ht="18.35" spans="1:3">
      <c r="A15437" s="1" t="s">
        <v>36084</v>
      </c>
      <c r="B15437" s="2" t="s">
        <v>36085</v>
      </c>
      <c r="C15437" s="2" t="s">
        <v>34658</v>
      </c>
    </row>
    <row r="15438" ht="18.35" spans="1:3">
      <c r="A15438" s="15" t="s">
        <v>36084</v>
      </c>
      <c r="B15438" s="16" t="s">
        <v>36085</v>
      </c>
      <c r="C15438" s="16" t="s">
        <v>34737</v>
      </c>
    </row>
    <row r="15439" ht="18.35" spans="1:3">
      <c r="A15439" s="1" t="s">
        <v>36084</v>
      </c>
      <c r="B15439" s="2" t="s">
        <v>36085</v>
      </c>
      <c r="C15439" s="2" t="s">
        <v>35820</v>
      </c>
    </row>
    <row r="15440" ht="18.35" spans="1:3">
      <c r="A15440" s="15" t="s">
        <v>36084</v>
      </c>
      <c r="B15440" s="16" t="s">
        <v>36085</v>
      </c>
      <c r="C15440" s="16" t="s">
        <v>34472</v>
      </c>
    </row>
    <row r="15441" ht="18.35" spans="1:3">
      <c r="A15441" s="1" t="s">
        <v>36084</v>
      </c>
      <c r="B15441" s="2" t="s">
        <v>36085</v>
      </c>
      <c r="C15441" s="2" t="s">
        <v>35315</v>
      </c>
    </row>
    <row r="15442" ht="18.35" spans="1:3">
      <c r="A15442" s="15" t="s">
        <v>36084</v>
      </c>
      <c r="B15442" s="16" t="s">
        <v>36085</v>
      </c>
      <c r="C15442" s="16" t="s">
        <v>35229</v>
      </c>
    </row>
    <row r="15443" ht="18.35" spans="1:3">
      <c r="A15443" s="1" t="s">
        <v>36084</v>
      </c>
      <c r="B15443" s="2" t="s">
        <v>36085</v>
      </c>
      <c r="C15443" s="2" t="s">
        <v>35834</v>
      </c>
    </row>
    <row r="15444" ht="18.35" spans="1:3">
      <c r="A15444" s="15" t="s">
        <v>36084</v>
      </c>
      <c r="B15444" s="16" t="s">
        <v>36085</v>
      </c>
      <c r="C15444" s="16" t="s">
        <v>35096</v>
      </c>
    </row>
    <row r="15445" ht="18.35" spans="1:3">
      <c r="A15445" s="1" t="s">
        <v>36084</v>
      </c>
      <c r="B15445" s="2" t="s">
        <v>36085</v>
      </c>
      <c r="C15445" s="2" t="s">
        <v>34376</v>
      </c>
    </row>
    <row r="15446" ht="18.35" spans="1:3">
      <c r="A15446" s="15" t="s">
        <v>36084</v>
      </c>
      <c r="B15446" s="16" t="s">
        <v>36085</v>
      </c>
      <c r="C15446" s="16" t="s">
        <v>34586</v>
      </c>
    </row>
    <row r="15447" ht="18.35" spans="1:3">
      <c r="A15447" s="1" t="s">
        <v>36084</v>
      </c>
      <c r="B15447" s="2" t="s">
        <v>36085</v>
      </c>
      <c r="C15447" s="2" t="s">
        <v>35730</v>
      </c>
    </row>
    <row r="15448" ht="18.35" spans="1:3">
      <c r="A15448" s="15" t="s">
        <v>36084</v>
      </c>
      <c r="B15448" s="16" t="s">
        <v>36085</v>
      </c>
      <c r="C15448" s="16" t="s">
        <v>35919</v>
      </c>
    </row>
    <row r="15449" ht="18.35" spans="1:3">
      <c r="A15449" s="1" t="s">
        <v>36084</v>
      </c>
      <c r="B15449" s="2" t="s">
        <v>36085</v>
      </c>
      <c r="C15449" s="2" t="s">
        <v>35864</v>
      </c>
    </row>
    <row r="15450" ht="18.35" spans="1:3">
      <c r="A15450" s="15" t="s">
        <v>36084</v>
      </c>
      <c r="B15450" s="16" t="s">
        <v>36085</v>
      </c>
      <c r="C15450" s="16" t="s">
        <v>35221</v>
      </c>
    </row>
    <row r="15451" ht="18.35" spans="1:3">
      <c r="A15451" s="1" t="s">
        <v>36084</v>
      </c>
      <c r="B15451" s="2" t="s">
        <v>36085</v>
      </c>
      <c r="C15451" s="2" t="s">
        <v>35984</v>
      </c>
    </row>
    <row r="15452" ht="18.35" spans="1:3">
      <c r="A15452" s="15" t="s">
        <v>36084</v>
      </c>
      <c r="B15452" s="16" t="s">
        <v>36085</v>
      </c>
      <c r="C15452" s="16" t="s">
        <v>34760</v>
      </c>
    </row>
    <row r="15453" ht="18.35" spans="1:3">
      <c r="A15453" s="1" t="s">
        <v>36084</v>
      </c>
      <c r="B15453" s="2" t="s">
        <v>36085</v>
      </c>
      <c r="C15453" s="2" t="s">
        <v>34372</v>
      </c>
    </row>
    <row r="15454" ht="18.35" spans="1:3">
      <c r="A15454" s="15" t="s">
        <v>36084</v>
      </c>
      <c r="B15454" s="16" t="s">
        <v>36085</v>
      </c>
      <c r="C15454" s="16" t="s">
        <v>35040</v>
      </c>
    </row>
    <row r="15455" ht="18.35" spans="1:3">
      <c r="A15455" s="1" t="s">
        <v>36084</v>
      </c>
      <c r="B15455" s="2" t="s">
        <v>36085</v>
      </c>
      <c r="C15455" s="2" t="s">
        <v>34910</v>
      </c>
    </row>
    <row r="15456" ht="18.35" spans="1:3">
      <c r="A15456" s="15" t="s">
        <v>36084</v>
      </c>
      <c r="B15456" s="16" t="s">
        <v>36085</v>
      </c>
      <c r="C15456" s="16" t="s">
        <v>35638</v>
      </c>
    </row>
    <row r="15457" ht="18.35" spans="1:3">
      <c r="A15457" s="1" t="s">
        <v>36084</v>
      </c>
      <c r="B15457" s="2" t="s">
        <v>36085</v>
      </c>
      <c r="C15457" s="2" t="s">
        <v>35226</v>
      </c>
    </row>
    <row r="15458" ht="18.35" spans="1:3">
      <c r="A15458" s="15" t="s">
        <v>36084</v>
      </c>
      <c r="B15458" s="16" t="s">
        <v>36085</v>
      </c>
      <c r="C15458" s="16" t="s">
        <v>35832</v>
      </c>
    </row>
    <row r="15459" ht="18.35" spans="1:3">
      <c r="A15459" s="1" t="s">
        <v>36084</v>
      </c>
      <c r="B15459" s="2" t="s">
        <v>36085</v>
      </c>
      <c r="C15459" s="2" t="s">
        <v>36086</v>
      </c>
    </row>
    <row r="15460" ht="18.35" spans="1:3">
      <c r="A15460" s="15" t="s">
        <v>36084</v>
      </c>
      <c r="B15460" s="16" t="s">
        <v>36085</v>
      </c>
      <c r="C15460" s="16" t="s">
        <v>35691</v>
      </c>
    </row>
    <row r="15461" ht="18.35" spans="1:3">
      <c r="A15461" s="1" t="s">
        <v>36084</v>
      </c>
      <c r="B15461" s="2" t="s">
        <v>36085</v>
      </c>
      <c r="C15461" s="2" t="s">
        <v>36087</v>
      </c>
    </row>
    <row r="15462" ht="18.35" spans="1:3">
      <c r="A15462" s="15" t="s">
        <v>36084</v>
      </c>
      <c r="B15462" s="16" t="s">
        <v>36085</v>
      </c>
      <c r="C15462" s="16" t="s">
        <v>35970</v>
      </c>
    </row>
    <row r="15463" ht="18.35" spans="1:3">
      <c r="A15463" s="1" t="s">
        <v>36084</v>
      </c>
      <c r="B15463" s="2" t="s">
        <v>36085</v>
      </c>
      <c r="C15463" s="2" t="s">
        <v>34945</v>
      </c>
    </row>
    <row r="15464" ht="18.35" spans="1:3">
      <c r="A15464" s="15" t="s">
        <v>36084</v>
      </c>
      <c r="B15464" s="16" t="s">
        <v>36085</v>
      </c>
      <c r="C15464" s="16" t="s">
        <v>35981</v>
      </c>
    </row>
    <row r="15465" ht="18.35" spans="1:3">
      <c r="A15465" s="1" t="s">
        <v>36084</v>
      </c>
      <c r="B15465" s="2" t="s">
        <v>36085</v>
      </c>
      <c r="C15465" s="2" t="s">
        <v>34733</v>
      </c>
    </row>
    <row r="15466" ht="18.35" spans="1:3">
      <c r="A15466" s="15" t="s">
        <v>36084</v>
      </c>
      <c r="B15466" s="16" t="s">
        <v>36085</v>
      </c>
      <c r="C15466" s="16" t="s">
        <v>34494</v>
      </c>
    </row>
    <row r="15467" ht="18.35" spans="1:3">
      <c r="A15467" s="1" t="s">
        <v>36084</v>
      </c>
      <c r="B15467" s="2" t="s">
        <v>36085</v>
      </c>
      <c r="C15467" s="2" t="s">
        <v>35277</v>
      </c>
    </row>
    <row r="15468" ht="18.35" spans="1:3">
      <c r="A15468" s="15" t="s">
        <v>36084</v>
      </c>
      <c r="B15468" s="16" t="s">
        <v>36085</v>
      </c>
      <c r="C15468" s="16" t="s">
        <v>35067</v>
      </c>
    </row>
    <row r="15469" ht="18.35" spans="1:3">
      <c r="A15469" s="1" t="s">
        <v>36084</v>
      </c>
      <c r="B15469" s="2" t="s">
        <v>36085</v>
      </c>
      <c r="C15469" s="2" t="s">
        <v>34628</v>
      </c>
    </row>
    <row r="15470" ht="18.35" spans="1:3">
      <c r="A15470" s="15" t="s">
        <v>36084</v>
      </c>
      <c r="B15470" s="16" t="s">
        <v>36085</v>
      </c>
      <c r="C15470" s="16" t="s">
        <v>35969</v>
      </c>
    </row>
    <row r="15471" ht="18.35" spans="1:3">
      <c r="A15471" s="1" t="s">
        <v>36084</v>
      </c>
      <c r="B15471" s="2" t="s">
        <v>36085</v>
      </c>
      <c r="C15471" s="2" t="s">
        <v>34866</v>
      </c>
    </row>
    <row r="15472" ht="18.35" spans="1:3">
      <c r="A15472" s="15" t="s">
        <v>36084</v>
      </c>
      <c r="B15472" s="16" t="s">
        <v>36085</v>
      </c>
      <c r="C15472" s="16" t="s">
        <v>35982</v>
      </c>
    </row>
    <row r="15473" ht="18.35" spans="1:3">
      <c r="A15473" s="1" t="s">
        <v>36084</v>
      </c>
      <c r="B15473" s="2" t="s">
        <v>36085</v>
      </c>
      <c r="C15473" s="2" t="s">
        <v>35799</v>
      </c>
    </row>
    <row r="15474" ht="18.35" spans="1:3">
      <c r="A15474" s="15" t="s">
        <v>36084</v>
      </c>
      <c r="B15474" s="16" t="s">
        <v>36085</v>
      </c>
      <c r="C15474" s="16" t="s">
        <v>34763</v>
      </c>
    </row>
    <row r="15475" ht="18.35" spans="1:3">
      <c r="A15475" s="1" t="s">
        <v>36084</v>
      </c>
      <c r="B15475" s="2" t="s">
        <v>36085</v>
      </c>
      <c r="C15475" s="2" t="s">
        <v>36088</v>
      </c>
    </row>
    <row r="15476" ht="18.35" spans="1:3">
      <c r="A15476" s="15" t="s">
        <v>36084</v>
      </c>
      <c r="B15476" s="16" t="s">
        <v>36085</v>
      </c>
      <c r="C15476" s="16" t="s">
        <v>35985</v>
      </c>
    </row>
    <row r="15477" ht="18.35" spans="1:3">
      <c r="A15477" s="1" t="s">
        <v>36084</v>
      </c>
      <c r="B15477" s="2" t="s">
        <v>36085</v>
      </c>
      <c r="C15477" s="2" t="s">
        <v>34502</v>
      </c>
    </row>
    <row r="15478" ht="18.35" spans="1:3">
      <c r="A15478" s="15" t="s">
        <v>36084</v>
      </c>
      <c r="B15478" s="16" t="s">
        <v>36085</v>
      </c>
      <c r="C15478" s="16" t="s">
        <v>34575</v>
      </c>
    </row>
    <row r="15479" ht="18.35" spans="1:3">
      <c r="A15479" s="1" t="s">
        <v>36084</v>
      </c>
      <c r="B15479" s="2" t="s">
        <v>36085</v>
      </c>
      <c r="C15479" s="2" t="s">
        <v>35155</v>
      </c>
    </row>
    <row r="15480" ht="18.35" spans="1:3">
      <c r="A15480" s="15" t="s">
        <v>36084</v>
      </c>
      <c r="B15480" s="16" t="s">
        <v>36085</v>
      </c>
      <c r="C15480" s="16" t="s">
        <v>35642</v>
      </c>
    </row>
    <row r="15481" ht="18.35" spans="1:3">
      <c r="A15481" s="1" t="s">
        <v>36084</v>
      </c>
      <c r="B15481" s="2" t="s">
        <v>36085</v>
      </c>
      <c r="C15481" s="2" t="s">
        <v>34700</v>
      </c>
    </row>
    <row r="15482" ht="18.35" spans="1:3">
      <c r="A15482" s="15" t="s">
        <v>36084</v>
      </c>
      <c r="B15482" s="16" t="s">
        <v>36085</v>
      </c>
      <c r="C15482" s="16" t="s">
        <v>35101</v>
      </c>
    </row>
    <row r="15483" ht="18.35" spans="1:3">
      <c r="A15483" s="1" t="s">
        <v>36084</v>
      </c>
      <c r="B15483" s="2" t="s">
        <v>36085</v>
      </c>
      <c r="C15483" s="2" t="s">
        <v>35132</v>
      </c>
    </row>
    <row r="15484" ht="18.35" spans="1:3">
      <c r="A15484" s="15" t="s">
        <v>36084</v>
      </c>
      <c r="B15484" s="16" t="s">
        <v>36085</v>
      </c>
      <c r="C15484" s="16" t="s">
        <v>35991</v>
      </c>
    </row>
    <row r="15485" ht="18.35" spans="1:3">
      <c r="A15485" s="1" t="s">
        <v>36084</v>
      </c>
      <c r="B15485" s="2" t="s">
        <v>36085</v>
      </c>
      <c r="C15485" s="2" t="s">
        <v>35831</v>
      </c>
    </row>
    <row r="15486" ht="18.35" spans="1:3">
      <c r="A15486" s="15" t="s">
        <v>36084</v>
      </c>
      <c r="B15486" s="16" t="s">
        <v>36085</v>
      </c>
      <c r="C15486" s="16" t="s">
        <v>34597</v>
      </c>
    </row>
    <row r="15487" ht="18.35" spans="1:3">
      <c r="A15487" s="1" t="s">
        <v>36084</v>
      </c>
      <c r="B15487" s="2" t="s">
        <v>36085</v>
      </c>
      <c r="C15487" s="2" t="s">
        <v>35876</v>
      </c>
    </row>
    <row r="15488" ht="18.35" spans="1:3">
      <c r="A15488" s="15" t="s">
        <v>36084</v>
      </c>
      <c r="B15488" s="16" t="s">
        <v>36085</v>
      </c>
      <c r="C15488" s="16" t="s">
        <v>34519</v>
      </c>
    </row>
    <row r="15489" ht="18.35" spans="1:3">
      <c r="A15489" s="1" t="s">
        <v>36084</v>
      </c>
      <c r="B15489" s="2" t="s">
        <v>36085</v>
      </c>
      <c r="C15489" s="2" t="s">
        <v>34521</v>
      </c>
    </row>
    <row r="15490" ht="18.35" spans="1:3">
      <c r="A15490" s="15" t="s">
        <v>36084</v>
      </c>
      <c r="B15490" s="16" t="s">
        <v>36085</v>
      </c>
      <c r="C15490" s="16" t="s">
        <v>34603</v>
      </c>
    </row>
    <row r="15491" ht="18.35" spans="1:3">
      <c r="A15491" s="1" t="s">
        <v>36084</v>
      </c>
      <c r="B15491" s="2" t="s">
        <v>36085</v>
      </c>
      <c r="C15491" s="2" t="s">
        <v>35931</v>
      </c>
    </row>
    <row r="15492" ht="18.35" spans="1:3">
      <c r="A15492" s="15" t="s">
        <v>36084</v>
      </c>
      <c r="B15492" s="16" t="s">
        <v>36085</v>
      </c>
      <c r="C15492" s="16" t="s">
        <v>34608</v>
      </c>
    </row>
    <row r="15493" ht="18.35" spans="1:3">
      <c r="A15493" s="1" t="s">
        <v>36084</v>
      </c>
      <c r="B15493" s="2" t="s">
        <v>36085</v>
      </c>
      <c r="C15493" s="2" t="s">
        <v>35833</v>
      </c>
    </row>
    <row r="15494" ht="18.35" spans="1:3">
      <c r="A15494" s="15" t="s">
        <v>36084</v>
      </c>
      <c r="B15494" s="16" t="s">
        <v>36085</v>
      </c>
      <c r="C15494" s="16" t="s">
        <v>34942</v>
      </c>
    </row>
    <row r="15495" ht="18.35" spans="1:3">
      <c r="A15495" s="1" t="s">
        <v>36084</v>
      </c>
      <c r="B15495" s="2" t="s">
        <v>36085</v>
      </c>
      <c r="C15495" s="2" t="s">
        <v>34454</v>
      </c>
    </row>
    <row r="15496" ht="18.35" spans="1:3">
      <c r="A15496" s="15" t="s">
        <v>36084</v>
      </c>
      <c r="B15496" s="16" t="s">
        <v>36085</v>
      </c>
      <c r="C15496" s="16" t="s">
        <v>34455</v>
      </c>
    </row>
    <row r="15497" ht="18.35" spans="1:3">
      <c r="A15497" s="1" t="s">
        <v>36084</v>
      </c>
      <c r="B15497" s="2" t="s">
        <v>36085</v>
      </c>
      <c r="C15497" s="2" t="s">
        <v>35484</v>
      </c>
    </row>
    <row r="15498" ht="18.35" spans="1:3">
      <c r="A15498" s="15" t="s">
        <v>36084</v>
      </c>
      <c r="B15498" s="16" t="s">
        <v>36085</v>
      </c>
      <c r="C15498" s="16" t="s">
        <v>36089</v>
      </c>
    </row>
    <row r="15499" ht="18.35" spans="1:3">
      <c r="A15499" s="1" t="s">
        <v>36084</v>
      </c>
      <c r="B15499" s="2" t="s">
        <v>36085</v>
      </c>
      <c r="C15499" s="2" t="s">
        <v>34364</v>
      </c>
    </row>
    <row r="15500" ht="18.35" spans="1:3">
      <c r="A15500" s="15" t="s">
        <v>36084</v>
      </c>
      <c r="B15500" s="16" t="s">
        <v>36085</v>
      </c>
      <c r="C15500" s="16" t="s">
        <v>35511</v>
      </c>
    </row>
    <row r="15501" ht="18.35" spans="1:3">
      <c r="A15501" s="1" t="s">
        <v>36084</v>
      </c>
      <c r="B15501" s="2" t="s">
        <v>36085</v>
      </c>
      <c r="C15501" s="2" t="s">
        <v>35338</v>
      </c>
    </row>
    <row r="15502" ht="18.35" spans="1:3">
      <c r="A15502" s="15" t="s">
        <v>36084</v>
      </c>
      <c r="B15502" s="16" t="s">
        <v>36085</v>
      </c>
      <c r="C15502" s="16" t="s">
        <v>34534</v>
      </c>
    </row>
    <row r="15503" ht="18.35" spans="1:3">
      <c r="A15503" s="1" t="s">
        <v>36084</v>
      </c>
      <c r="B15503" s="2" t="s">
        <v>36085</v>
      </c>
      <c r="C15503" s="2" t="s">
        <v>35868</v>
      </c>
    </row>
    <row r="15504" ht="18.35" spans="1:3">
      <c r="A15504" s="15" t="s">
        <v>36084</v>
      </c>
      <c r="B15504" s="16" t="s">
        <v>36085</v>
      </c>
      <c r="C15504" s="16" t="s">
        <v>35888</v>
      </c>
    </row>
    <row r="15505" ht="18.35" spans="1:3">
      <c r="A15505" s="1" t="s">
        <v>36084</v>
      </c>
      <c r="B15505" s="2" t="s">
        <v>36085</v>
      </c>
      <c r="C15505" s="2" t="s">
        <v>35339</v>
      </c>
    </row>
    <row r="15506" ht="18.35" spans="1:3">
      <c r="A15506" s="15" t="s">
        <v>36084</v>
      </c>
      <c r="B15506" s="16" t="s">
        <v>36085</v>
      </c>
      <c r="C15506" s="16" t="s">
        <v>35995</v>
      </c>
    </row>
    <row r="15507" ht="18.35" spans="1:3">
      <c r="A15507" s="1" t="s">
        <v>36084</v>
      </c>
      <c r="B15507" s="2" t="s">
        <v>36085</v>
      </c>
      <c r="C15507" s="2" t="s">
        <v>35278</v>
      </c>
    </row>
    <row r="15508" ht="18.35" spans="1:3">
      <c r="A15508" s="15" t="s">
        <v>36084</v>
      </c>
      <c r="B15508" s="16" t="s">
        <v>36085</v>
      </c>
      <c r="C15508" s="16" t="s">
        <v>34360</v>
      </c>
    </row>
    <row r="15509" ht="18.35" spans="1:3">
      <c r="A15509" s="1" t="s">
        <v>36084</v>
      </c>
      <c r="B15509" s="2" t="s">
        <v>36085</v>
      </c>
      <c r="C15509" s="2" t="s">
        <v>35879</v>
      </c>
    </row>
    <row r="15510" ht="18.35" spans="1:3">
      <c r="A15510" s="15" t="s">
        <v>36084</v>
      </c>
      <c r="B15510" s="16" t="s">
        <v>36085</v>
      </c>
      <c r="C15510" s="16" t="s">
        <v>34740</v>
      </c>
    </row>
    <row r="15511" ht="18.35" spans="1:3">
      <c r="A15511" s="1" t="s">
        <v>36084</v>
      </c>
      <c r="B15511" s="2" t="s">
        <v>36085</v>
      </c>
      <c r="C15511" s="2" t="s">
        <v>34432</v>
      </c>
    </row>
    <row r="15512" ht="18.35" spans="1:3">
      <c r="A15512" s="15" t="s">
        <v>36084</v>
      </c>
      <c r="B15512" s="16" t="s">
        <v>36085</v>
      </c>
      <c r="C15512" s="16" t="s">
        <v>34966</v>
      </c>
    </row>
    <row r="15513" ht="18.35" spans="1:3">
      <c r="A15513" s="1" t="s">
        <v>36084</v>
      </c>
      <c r="B15513" s="2" t="s">
        <v>36085</v>
      </c>
      <c r="C15513" s="2" t="s">
        <v>34340</v>
      </c>
    </row>
    <row r="15514" ht="18.35" spans="1:3">
      <c r="A15514" s="15" t="s">
        <v>36084</v>
      </c>
      <c r="B15514" s="16" t="s">
        <v>36085</v>
      </c>
      <c r="C15514" s="16" t="s">
        <v>34742</v>
      </c>
    </row>
    <row r="15515" ht="18.35" spans="1:3">
      <c r="A15515" s="1" t="s">
        <v>36084</v>
      </c>
      <c r="B15515" s="2" t="s">
        <v>36085</v>
      </c>
      <c r="C15515" s="2" t="s">
        <v>35823</v>
      </c>
    </row>
    <row r="15516" ht="18.35" spans="1:3">
      <c r="A15516" s="15" t="s">
        <v>36084</v>
      </c>
      <c r="B15516" s="16" t="s">
        <v>36085</v>
      </c>
      <c r="C15516" s="16" t="s">
        <v>36090</v>
      </c>
    </row>
    <row r="15517" ht="18.35" spans="1:3">
      <c r="A15517" s="1" t="s">
        <v>36084</v>
      </c>
      <c r="B15517" s="2" t="s">
        <v>36085</v>
      </c>
      <c r="C15517" s="2" t="s">
        <v>35996</v>
      </c>
    </row>
    <row r="15518" ht="18.35" spans="1:3">
      <c r="A15518" s="15" t="s">
        <v>36084</v>
      </c>
      <c r="B15518" s="16" t="s">
        <v>36085</v>
      </c>
      <c r="C15518" s="16" t="s">
        <v>35647</v>
      </c>
    </row>
    <row r="15519" ht="18.35" spans="1:3">
      <c r="A15519" s="1" t="s">
        <v>36084</v>
      </c>
      <c r="B15519" s="2" t="s">
        <v>36085</v>
      </c>
      <c r="C15519" s="2" t="s">
        <v>35990</v>
      </c>
    </row>
    <row r="15520" ht="18.35" spans="1:3">
      <c r="A15520" s="15" t="s">
        <v>36084</v>
      </c>
      <c r="B15520" s="16" t="s">
        <v>36085</v>
      </c>
      <c r="C15520" s="16" t="s">
        <v>35999</v>
      </c>
    </row>
    <row r="15521" ht="18.35" spans="1:3">
      <c r="A15521" s="1" t="s">
        <v>36084</v>
      </c>
      <c r="B15521" s="2" t="s">
        <v>36085</v>
      </c>
      <c r="C15521" s="2" t="s">
        <v>34877</v>
      </c>
    </row>
    <row r="15522" ht="18.35" spans="1:3">
      <c r="A15522" s="15" t="s">
        <v>36084</v>
      </c>
      <c r="B15522" s="16" t="s">
        <v>36085</v>
      </c>
      <c r="C15522" s="16" t="s">
        <v>35369</v>
      </c>
    </row>
    <row r="15523" ht="18.35" spans="1:3">
      <c r="A15523" s="1" t="s">
        <v>36084</v>
      </c>
      <c r="B15523" s="2" t="s">
        <v>36085</v>
      </c>
      <c r="C15523" s="2" t="s">
        <v>35874</v>
      </c>
    </row>
    <row r="15524" ht="18.35" spans="1:3">
      <c r="A15524" s="15" t="s">
        <v>36084</v>
      </c>
      <c r="B15524" s="16" t="s">
        <v>36085</v>
      </c>
      <c r="C15524" s="16" t="s">
        <v>34780</v>
      </c>
    </row>
    <row r="15525" ht="18.35" spans="1:3">
      <c r="A15525" s="1" t="s">
        <v>36084</v>
      </c>
      <c r="B15525" s="2" t="s">
        <v>36085</v>
      </c>
      <c r="C15525" s="2" t="s">
        <v>35983</v>
      </c>
    </row>
    <row r="15526" ht="18.35" spans="1:3">
      <c r="A15526" s="15" t="s">
        <v>36084</v>
      </c>
      <c r="B15526" s="16" t="s">
        <v>36085</v>
      </c>
      <c r="C15526" s="16" t="s">
        <v>35047</v>
      </c>
    </row>
    <row r="15527" ht="18.35" spans="1:3">
      <c r="A15527" s="1" t="s">
        <v>36084</v>
      </c>
      <c r="B15527" s="2" t="s">
        <v>36085</v>
      </c>
      <c r="C15527" s="2" t="s">
        <v>35559</v>
      </c>
    </row>
    <row r="15528" ht="18.35" spans="1:3">
      <c r="A15528" s="15" t="s">
        <v>36084</v>
      </c>
      <c r="B15528" s="16" t="s">
        <v>36085</v>
      </c>
      <c r="C15528" s="16" t="s">
        <v>34891</v>
      </c>
    </row>
    <row r="15529" ht="18.35" spans="1:3">
      <c r="A15529" s="1" t="s">
        <v>36084</v>
      </c>
      <c r="B15529" s="2" t="s">
        <v>36085</v>
      </c>
      <c r="C15529" s="2" t="s">
        <v>34892</v>
      </c>
    </row>
    <row r="15530" ht="18.35" spans="1:3">
      <c r="A15530" s="5" t="s">
        <v>36084</v>
      </c>
      <c r="B15530" s="6" t="s">
        <v>36085</v>
      </c>
      <c r="C15530" s="6" t="s">
        <v>34383</v>
      </c>
    </row>
    <row r="15531" ht="18.35" spans="1:3">
      <c r="A15531" s="1" t="s">
        <v>36084</v>
      </c>
      <c r="B15531" s="2" t="s">
        <v>36085</v>
      </c>
      <c r="C15531" s="2" t="s">
        <v>35362</v>
      </c>
    </row>
    <row r="15532" ht="18.35" spans="1:3">
      <c r="A15532" s="15" t="s">
        <v>36084</v>
      </c>
      <c r="B15532" s="16" t="s">
        <v>36085</v>
      </c>
      <c r="C15532" s="16" t="s">
        <v>35246</v>
      </c>
    </row>
    <row r="15533" ht="18.35" spans="1:3">
      <c r="A15533" s="1" t="s">
        <v>36084</v>
      </c>
      <c r="B15533" s="2" t="s">
        <v>36085</v>
      </c>
      <c r="C15533" s="2" t="s">
        <v>35465</v>
      </c>
    </row>
    <row r="15534" ht="18.35" spans="1:3">
      <c r="A15534" s="15" t="s">
        <v>36084</v>
      </c>
      <c r="B15534" s="16" t="s">
        <v>36085</v>
      </c>
      <c r="C15534" s="16" t="s">
        <v>35928</v>
      </c>
    </row>
    <row r="15535" ht="18.35" spans="1:3">
      <c r="A15535" s="1" t="s">
        <v>36084</v>
      </c>
      <c r="B15535" s="2" t="s">
        <v>36085</v>
      </c>
      <c r="C15535" s="2" t="s">
        <v>35875</v>
      </c>
    </row>
    <row r="15536" ht="18.35" spans="1:3">
      <c r="A15536" s="15" t="s">
        <v>36084</v>
      </c>
      <c r="B15536" s="16" t="s">
        <v>36085</v>
      </c>
      <c r="C15536" s="16" t="s">
        <v>35986</v>
      </c>
    </row>
    <row r="15537" ht="18.35" spans="1:3">
      <c r="A15537" s="1" t="s">
        <v>36084</v>
      </c>
      <c r="B15537" s="2" t="s">
        <v>36085</v>
      </c>
      <c r="C15537" s="2" t="s">
        <v>34517</v>
      </c>
    </row>
    <row r="15538" ht="18.35" spans="1:3">
      <c r="A15538" s="15" t="s">
        <v>36084</v>
      </c>
      <c r="B15538" s="16" t="s">
        <v>36085</v>
      </c>
      <c r="C15538" s="16" t="s">
        <v>35079</v>
      </c>
    </row>
    <row r="15539" ht="18.35" spans="1:3">
      <c r="A15539" s="1" t="s">
        <v>36084</v>
      </c>
      <c r="B15539" s="2" t="s">
        <v>36085</v>
      </c>
      <c r="C15539" s="2" t="s">
        <v>34595</v>
      </c>
    </row>
    <row r="15540" ht="18.35" spans="1:3">
      <c r="A15540" s="15" t="s">
        <v>36084</v>
      </c>
      <c r="B15540" s="16" t="s">
        <v>36085</v>
      </c>
      <c r="C15540" s="16" t="s">
        <v>35349</v>
      </c>
    </row>
    <row r="15541" ht="18.35" spans="1:3">
      <c r="A15541" s="1" t="s">
        <v>36084</v>
      </c>
      <c r="B15541" s="2" t="s">
        <v>36085</v>
      </c>
      <c r="C15541" s="2" t="s">
        <v>35973</v>
      </c>
    </row>
    <row r="15542" ht="18.35" spans="1:3">
      <c r="A15542" s="15" t="s">
        <v>36084</v>
      </c>
      <c r="B15542" s="16" t="s">
        <v>36085</v>
      </c>
      <c r="C15542" s="16" t="s">
        <v>36005</v>
      </c>
    </row>
    <row r="15543" ht="18.35" spans="1:3">
      <c r="A15543" s="1" t="s">
        <v>36084</v>
      </c>
      <c r="B15543" s="2" t="s">
        <v>36085</v>
      </c>
      <c r="C15543" s="2" t="s">
        <v>34356</v>
      </c>
    </row>
    <row r="15544" ht="18.35" spans="1:3">
      <c r="A15544" s="15" t="s">
        <v>36084</v>
      </c>
      <c r="B15544" s="16" t="s">
        <v>36085</v>
      </c>
      <c r="C15544" s="16" t="s">
        <v>35031</v>
      </c>
    </row>
    <row r="15545" ht="18.35" spans="1:3">
      <c r="A15545" s="1" t="s">
        <v>36084</v>
      </c>
      <c r="B15545" s="2" t="s">
        <v>36085</v>
      </c>
      <c r="C15545" s="2" t="s">
        <v>35032</v>
      </c>
    </row>
    <row r="15546" ht="18.35" spans="1:3">
      <c r="A15546" s="15" t="s">
        <v>36084</v>
      </c>
      <c r="B15546" s="16" t="s">
        <v>36085</v>
      </c>
      <c r="C15546" s="16" t="s">
        <v>35988</v>
      </c>
    </row>
    <row r="15547" ht="18.35" spans="1:3">
      <c r="A15547" s="1" t="s">
        <v>36084</v>
      </c>
      <c r="B15547" s="2" t="s">
        <v>36085</v>
      </c>
      <c r="C15547" s="2" t="s">
        <v>35877</v>
      </c>
    </row>
    <row r="15548" ht="18.35" spans="1:3">
      <c r="A15548" s="15" t="s">
        <v>36084</v>
      </c>
      <c r="B15548" s="16" t="s">
        <v>36085</v>
      </c>
      <c r="C15548" s="16" t="s">
        <v>35139</v>
      </c>
    </row>
    <row r="15549" ht="18.35" spans="1:3">
      <c r="A15549" s="1" t="s">
        <v>36084</v>
      </c>
      <c r="B15549" s="2" t="s">
        <v>36085</v>
      </c>
      <c r="C15549" s="2" t="s">
        <v>34610</v>
      </c>
    </row>
    <row r="15550" ht="18.35" spans="1:3">
      <c r="A15550" s="15" t="s">
        <v>36084</v>
      </c>
      <c r="B15550" s="16" t="s">
        <v>36085</v>
      </c>
      <c r="C15550" s="16" t="s">
        <v>35971</v>
      </c>
    </row>
    <row r="15551" ht="18.35" spans="1:3">
      <c r="A15551" s="1" t="s">
        <v>36084</v>
      </c>
      <c r="B15551" s="2" t="s">
        <v>36085</v>
      </c>
      <c r="C15551" s="2" t="s">
        <v>34837</v>
      </c>
    </row>
    <row r="15552" ht="18.35" spans="1:3">
      <c r="A15552" s="15" t="s">
        <v>36084</v>
      </c>
      <c r="B15552" s="16" t="s">
        <v>36085</v>
      </c>
      <c r="C15552" s="16" t="s">
        <v>35508</v>
      </c>
    </row>
    <row r="15553" ht="18.35" spans="1:3">
      <c r="A15553" s="1" t="s">
        <v>36084</v>
      </c>
      <c r="B15553" s="2" t="s">
        <v>36085</v>
      </c>
      <c r="C15553" s="2" t="s">
        <v>34530</v>
      </c>
    </row>
    <row r="15554" ht="18.35" spans="1:3">
      <c r="A15554" s="15" t="s">
        <v>36084</v>
      </c>
      <c r="B15554" s="16" t="s">
        <v>36085</v>
      </c>
      <c r="C15554" s="16" t="s">
        <v>34487</v>
      </c>
    </row>
    <row r="15555" ht="18.35" spans="1:3">
      <c r="A15555" s="1" t="s">
        <v>36084</v>
      </c>
      <c r="B15555" s="2" t="s">
        <v>36085</v>
      </c>
      <c r="C15555" s="2" t="s">
        <v>34489</v>
      </c>
    </row>
    <row r="15556" ht="18.35" spans="1:3">
      <c r="A15556" s="15" t="s">
        <v>36084</v>
      </c>
      <c r="B15556" s="16" t="s">
        <v>36085</v>
      </c>
      <c r="C15556" s="16" t="s">
        <v>35993</v>
      </c>
    </row>
    <row r="15557" ht="18.35" spans="1:3">
      <c r="A15557" s="1" t="s">
        <v>36084</v>
      </c>
      <c r="B15557" s="2" t="s">
        <v>36085</v>
      </c>
      <c r="C15557" s="2" t="s">
        <v>34851</v>
      </c>
    </row>
    <row r="15558" ht="18.35" spans="1:3">
      <c r="A15558" s="15" t="s">
        <v>36084</v>
      </c>
      <c r="B15558" s="16" t="s">
        <v>36085</v>
      </c>
      <c r="C15558" s="16" t="s">
        <v>36091</v>
      </c>
    </row>
    <row r="15559" ht="18.35" spans="1:3">
      <c r="A15559" s="1" t="s">
        <v>36084</v>
      </c>
      <c r="B15559" s="2" t="s">
        <v>36085</v>
      </c>
      <c r="C15559" s="2" t="s">
        <v>35867</v>
      </c>
    </row>
    <row r="15560" ht="18.35" spans="1:3">
      <c r="A15560" s="15" t="s">
        <v>36084</v>
      </c>
      <c r="B15560" s="16" t="s">
        <v>36085</v>
      </c>
      <c r="C15560" s="16" t="s">
        <v>35994</v>
      </c>
    </row>
    <row r="15561" ht="18.35" spans="1:3">
      <c r="A15561" s="1" t="s">
        <v>36084</v>
      </c>
      <c r="B15561" s="2" t="s">
        <v>36085</v>
      </c>
      <c r="C15561" s="2" t="s">
        <v>34430</v>
      </c>
    </row>
    <row r="15562" ht="18.35" spans="1:3">
      <c r="A15562" s="15" t="s">
        <v>36084</v>
      </c>
      <c r="B15562" s="16" t="s">
        <v>36085</v>
      </c>
      <c r="C15562" s="16" t="s">
        <v>34431</v>
      </c>
    </row>
    <row r="15563" ht="18.35" spans="1:3">
      <c r="A15563" s="1" t="s">
        <v>36084</v>
      </c>
      <c r="B15563" s="2" t="s">
        <v>36085</v>
      </c>
      <c r="C15563" s="2" t="s">
        <v>34404</v>
      </c>
    </row>
    <row r="15564" ht="18.35" spans="1:3">
      <c r="A15564" s="15" t="s">
        <v>36084</v>
      </c>
      <c r="B15564" s="16" t="s">
        <v>36085</v>
      </c>
      <c r="C15564" s="16" t="s">
        <v>35870</v>
      </c>
    </row>
    <row r="15565" ht="18.35" spans="1:3">
      <c r="A15565" s="1" t="s">
        <v>36084</v>
      </c>
      <c r="B15565" s="2" t="s">
        <v>36085</v>
      </c>
      <c r="C15565" s="2" t="s">
        <v>35974</v>
      </c>
    </row>
    <row r="15566" ht="18.35" spans="1:3">
      <c r="A15566" s="15" t="s">
        <v>36084</v>
      </c>
      <c r="B15566" s="16" t="s">
        <v>36085</v>
      </c>
      <c r="C15566" s="16" t="s">
        <v>35798</v>
      </c>
    </row>
    <row r="15567" ht="18.35" spans="1:3">
      <c r="A15567" s="1" t="s">
        <v>36084</v>
      </c>
      <c r="B15567" s="2" t="s">
        <v>36085</v>
      </c>
      <c r="C15567" s="2" t="s">
        <v>35967</v>
      </c>
    </row>
    <row r="15568" ht="18.35" spans="1:3">
      <c r="A15568" s="15" t="s">
        <v>36084</v>
      </c>
      <c r="B15568" s="16" t="s">
        <v>36085</v>
      </c>
      <c r="C15568" s="16" t="s">
        <v>34871</v>
      </c>
    </row>
    <row r="15569" ht="18.35" spans="1:3">
      <c r="A15569" s="1" t="s">
        <v>36084</v>
      </c>
      <c r="B15569" s="2" t="s">
        <v>36085</v>
      </c>
      <c r="C15569" s="2" t="s">
        <v>36011</v>
      </c>
    </row>
    <row r="15570" ht="18.35" spans="1:3">
      <c r="A15570" s="15" t="s">
        <v>36084</v>
      </c>
      <c r="B15570" s="16" t="s">
        <v>36085</v>
      </c>
      <c r="C15570" s="16" t="s">
        <v>35824</v>
      </c>
    </row>
    <row r="15571" ht="18.35" spans="1:3">
      <c r="A15571" s="1" t="s">
        <v>36084</v>
      </c>
      <c r="B15571" s="2" t="s">
        <v>36085</v>
      </c>
      <c r="C15571" s="2" t="s">
        <v>35848</v>
      </c>
    </row>
    <row r="15572" ht="18.35" spans="1:3">
      <c r="A15572" s="15" t="s">
        <v>36084</v>
      </c>
      <c r="B15572" s="16" t="s">
        <v>36085</v>
      </c>
      <c r="C15572" s="16" t="s">
        <v>34874</v>
      </c>
    </row>
    <row r="15573" ht="18.35" spans="1:3">
      <c r="A15573" s="1" t="s">
        <v>36084</v>
      </c>
      <c r="B15573" s="2" t="s">
        <v>36085</v>
      </c>
      <c r="C15573" s="2" t="s">
        <v>35334</v>
      </c>
    </row>
    <row r="15574" ht="18.35" spans="1:3">
      <c r="A15574" s="15" t="s">
        <v>36084</v>
      </c>
      <c r="B15574" s="16" t="s">
        <v>36085</v>
      </c>
      <c r="C15574" s="16" t="s">
        <v>35641</v>
      </c>
    </row>
    <row r="15575" ht="18.35" spans="1:3">
      <c r="A15575" s="1" t="s">
        <v>36084</v>
      </c>
      <c r="B15575" s="2" t="s">
        <v>36085</v>
      </c>
      <c r="C15575" s="2" t="s">
        <v>35836</v>
      </c>
    </row>
    <row r="15576" ht="18.35" spans="1:3">
      <c r="A15576" s="15" t="s">
        <v>36084</v>
      </c>
      <c r="B15576" s="16" t="s">
        <v>36085</v>
      </c>
      <c r="C15576" s="16" t="s">
        <v>34438</v>
      </c>
    </row>
    <row r="15577" ht="18.35" spans="1:3">
      <c r="A15577" s="1" t="s">
        <v>36084</v>
      </c>
      <c r="B15577" s="2" t="s">
        <v>36085</v>
      </c>
      <c r="C15577" s="2" t="s">
        <v>34876</v>
      </c>
    </row>
    <row r="15578" ht="18.35" spans="1:3">
      <c r="A15578" s="15" t="s">
        <v>36084</v>
      </c>
      <c r="B15578" s="16" t="s">
        <v>36085</v>
      </c>
      <c r="C15578" s="16" t="s">
        <v>34878</v>
      </c>
    </row>
    <row r="15579" ht="18.35" spans="1:3">
      <c r="A15579" s="1" t="s">
        <v>36084</v>
      </c>
      <c r="B15579" s="2" t="s">
        <v>36085</v>
      </c>
      <c r="C15579" s="2" t="s">
        <v>36000</v>
      </c>
    </row>
    <row r="15580" ht="18.35" spans="1:3">
      <c r="A15580" s="5" t="s">
        <v>36084</v>
      </c>
      <c r="B15580" s="6" t="s">
        <v>36085</v>
      </c>
      <c r="C15580" s="6" t="s">
        <v>35462</v>
      </c>
    </row>
    <row r="15581" ht="18.35" spans="1:3">
      <c r="A15581" s="1" t="s">
        <v>36084</v>
      </c>
      <c r="B15581" s="2" t="s">
        <v>36085</v>
      </c>
      <c r="C15581" s="2" t="s">
        <v>34464</v>
      </c>
    </row>
    <row r="15582" ht="18.35" spans="1:3">
      <c r="A15582" s="15" t="s">
        <v>36084</v>
      </c>
      <c r="B15582" s="16" t="s">
        <v>36085</v>
      </c>
      <c r="C15582" s="16" t="s">
        <v>34653</v>
      </c>
    </row>
    <row r="15583" ht="18.35" spans="1:3">
      <c r="A15583" s="1" t="s">
        <v>36084</v>
      </c>
      <c r="B15583" s="2" t="s">
        <v>36085</v>
      </c>
      <c r="C15583" s="2" t="s">
        <v>34880</v>
      </c>
    </row>
    <row r="15584" ht="18.35" spans="1:3">
      <c r="A15584" s="15" t="s">
        <v>36084</v>
      </c>
      <c r="B15584" s="16" t="s">
        <v>36085</v>
      </c>
      <c r="C15584" s="16" t="s">
        <v>35880</v>
      </c>
    </row>
    <row r="15585" ht="18.35" spans="1:3">
      <c r="A15585" s="1" t="s">
        <v>36084</v>
      </c>
      <c r="B15585" s="2" t="s">
        <v>36085</v>
      </c>
      <c r="C15585" s="2" t="s">
        <v>35839</v>
      </c>
    </row>
    <row r="15586" ht="18.35" spans="1:3">
      <c r="A15586" s="15" t="s">
        <v>36084</v>
      </c>
      <c r="B15586" s="16" t="s">
        <v>36085</v>
      </c>
      <c r="C15586" s="16" t="s">
        <v>34978</v>
      </c>
    </row>
    <row r="15587" ht="18.35" spans="1:3">
      <c r="A15587" s="1" t="s">
        <v>36084</v>
      </c>
      <c r="B15587" s="2" t="s">
        <v>36085</v>
      </c>
      <c r="C15587" s="2" t="s">
        <v>35749</v>
      </c>
    </row>
    <row r="15588" ht="18.35" spans="1:3">
      <c r="A15588" s="15" t="s">
        <v>36084</v>
      </c>
      <c r="B15588" s="16" t="s">
        <v>36085</v>
      </c>
      <c r="C15588" s="16" t="s">
        <v>34771</v>
      </c>
    </row>
    <row r="15589" ht="18.35" spans="1:3">
      <c r="A15589" s="1" t="s">
        <v>36084</v>
      </c>
      <c r="B15589" s="2" t="s">
        <v>36085</v>
      </c>
      <c r="C15589" s="2" t="s">
        <v>36001</v>
      </c>
    </row>
    <row r="15590" ht="18.35" spans="1:3">
      <c r="A15590" s="15" t="s">
        <v>36084</v>
      </c>
      <c r="B15590" s="16" t="s">
        <v>36085</v>
      </c>
      <c r="C15590" s="16" t="s">
        <v>35811</v>
      </c>
    </row>
    <row r="15591" ht="18.35" spans="1:3">
      <c r="A15591" s="1" t="s">
        <v>36084</v>
      </c>
      <c r="B15591" s="2" t="s">
        <v>36085</v>
      </c>
      <c r="C15591" s="2" t="s">
        <v>35865</v>
      </c>
    </row>
    <row r="15592" ht="18.35" spans="1:3">
      <c r="A15592" s="15" t="s">
        <v>36084</v>
      </c>
      <c r="B15592" s="16" t="s">
        <v>36085</v>
      </c>
      <c r="C15592" s="16" t="s">
        <v>35846</v>
      </c>
    </row>
    <row r="15593" ht="18.35" spans="1:3">
      <c r="A15593" s="1" t="s">
        <v>36084</v>
      </c>
      <c r="B15593" s="2" t="s">
        <v>36085</v>
      </c>
      <c r="C15593" s="2" t="s">
        <v>35090</v>
      </c>
    </row>
    <row r="15594" ht="18.35" spans="1:3">
      <c r="A15594" s="15" t="s">
        <v>36084</v>
      </c>
      <c r="B15594" s="16" t="s">
        <v>36085</v>
      </c>
      <c r="C15594" s="16" t="s">
        <v>34660</v>
      </c>
    </row>
    <row r="15595" ht="18.35" spans="1:3">
      <c r="A15595" s="1" t="s">
        <v>36084</v>
      </c>
      <c r="B15595" s="2" t="s">
        <v>36085</v>
      </c>
      <c r="C15595" s="2" t="s">
        <v>35138</v>
      </c>
    </row>
    <row r="15596" ht="18.35" spans="1:3">
      <c r="A15596" s="15" t="s">
        <v>36084</v>
      </c>
      <c r="B15596" s="16" t="s">
        <v>36085</v>
      </c>
      <c r="C15596" s="16" t="s">
        <v>35059</v>
      </c>
    </row>
    <row r="15597" ht="18.35" spans="1:3">
      <c r="A15597" s="1" t="s">
        <v>36084</v>
      </c>
      <c r="B15597" s="2" t="s">
        <v>36085</v>
      </c>
      <c r="C15597" s="2" t="s">
        <v>35148</v>
      </c>
    </row>
    <row r="15598" ht="18.35" spans="1:3">
      <c r="A15598" s="15" t="s">
        <v>36084</v>
      </c>
      <c r="B15598" s="16" t="s">
        <v>36085</v>
      </c>
      <c r="C15598" s="16" t="s">
        <v>35757</v>
      </c>
    </row>
    <row r="15599" ht="18.35" spans="1:3">
      <c r="A15599" s="1" t="s">
        <v>36084</v>
      </c>
      <c r="B15599" s="2" t="s">
        <v>36085</v>
      </c>
      <c r="C15599" s="2" t="s">
        <v>35149</v>
      </c>
    </row>
    <row r="15600" ht="18.35" spans="1:3">
      <c r="A15600" s="15" t="s">
        <v>36084</v>
      </c>
      <c r="B15600" s="16" t="s">
        <v>36085</v>
      </c>
      <c r="C15600" s="16" t="s">
        <v>35575</v>
      </c>
    </row>
    <row r="15601" ht="18.35" spans="1:3">
      <c r="A15601" s="1" t="s">
        <v>36084</v>
      </c>
      <c r="B15601" s="2" t="s">
        <v>36085</v>
      </c>
      <c r="C15601" s="2" t="s">
        <v>35528</v>
      </c>
    </row>
    <row r="15602" ht="18.35" spans="1:3">
      <c r="A15602" s="15" t="s">
        <v>36084</v>
      </c>
      <c r="B15602" s="16" t="s">
        <v>36085</v>
      </c>
      <c r="C15602" s="16" t="s">
        <v>35866</v>
      </c>
    </row>
    <row r="15603" ht="18.35" spans="1:3">
      <c r="A15603" s="1" t="s">
        <v>36084</v>
      </c>
      <c r="B15603" s="2" t="s">
        <v>36085</v>
      </c>
      <c r="C15603" s="2" t="s">
        <v>35863</v>
      </c>
    </row>
    <row r="15604" ht="18.35" spans="1:3">
      <c r="A15604" s="15" t="s">
        <v>36084</v>
      </c>
      <c r="B15604" s="16" t="s">
        <v>36085</v>
      </c>
      <c r="C15604" s="16" t="s">
        <v>35361</v>
      </c>
    </row>
    <row r="15605" ht="18.35" spans="1:3">
      <c r="A15605" s="1" t="s">
        <v>36084</v>
      </c>
      <c r="B15605" s="2" t="s">
        <v>36085</v>
      </c>
      <c r="C15605" s="2" t="s">
        <v>34413</v>
      </c>
    </row>
    <row r="15606" ht="18.35" spans="1:3">
      <c r="A15606" s="15" t="s">
        <v>36084</v>
      </c>
      <c r="B15606" s="16" t="s">
        <v>36085</v>
      </c>
      <c r="C15606" s="16" t="s">
        <v>34415</v>
      </c>
    </row>
    <row r="15607" ht="18.35" spans="1:3">
      <c r="A15607" s="1" t="s">
        <v>36084</v>
      </c>
      <c r="B15607" s="2" t="s">
        <v>36085</v>
      </c>
      <c r="C15607" s="2" t="s">
        <v>34508</v>
      </c>
    </row>
    <row r="15608" ht="18.35" spans="1:3">
      <c r="A15608" s="15" t="s">
        <v>36084</v>
      </c>
      <c r="B15608" s="16" t="s">
        <v>36085</v>
      </c>
      <c r="C15608" s="16" t="s">
        <v>35882</v>
      </c>
    </row>
    <row r="15609" ht="18.35" spans="1:3">
      <c r="A15609" s="1" t="s">
        <v>36084</v>
      </c>
      <c r="B15609" s="2" t="s">
        <v>36085</v>
      </c>
      <c r="C15609" s="2" t="s">
        <v>34387</v>
      </c>
    </row>
    <row r="15610" ht="18.35" spans="1:3">
      <c r="A15610" s="15" t="s">
        <v>36084</v>
      </c>
      <c r="B15610" s="16" t="s">
        <v>36085</v>
      </c>
      <c r="C15610" s="16" t="s">
        <v>34694</v>
      </c>
    </row>
    <row r="15611" ht="18.35" spans="1:3">
      <c r="A15611" s="1" t="s">
        <v>36084</v>
      </c>
      <c r="B15611" s="2" t="s">
        <v>36085</v>
      </c>
      <c r="C15611" s="2" t="s">
        <v>35224</v>
      </c>
    </row>
    <row r="15612" ht="18.35" spans="1:3">
      <c r="A15612" s="15" t="s">
        <v>36084</v>
      </c>
      <c r="B15612" s="16" t="s">
        <v>36085</v>
      </c>
      <c r="C15612" s="16" t="s">
        <v>35568</v>
      </c>
    </row>
    <row r="15613" ht="18.35" spans="1:3">
      <c r="A15613" s="1" t="s">
        <v>36084</v>
      </c>
      <c r="B15613" s="2" t="s">
        <v>36085</v>
      </c>
      <c r="C15613" s="2" t="s">
        <v>34423</v>
      </c>
    </row>
    <row r="15614" ht="18.35" spans="1:3">
      <c r="A15614" s="15" t="s">
        <v>36084</v>
      </c>
      <c r="B15614" s="16" t="s">
        <v>36085</v>
      </c>
      <c r="C15614" s="16" t="s">
        <v>35076</v>
      </c>
    </row>
    <row r="15615" ht="18.35" spans="1:3">
      <c r="A15615" s="1" t="s">
        <v>36084</v>
      </c>
      <c r="B15615" s="2" t="s">
        <v>36085</v>
      </c>
      <c r="C15615" s="2" t="s">
        <v>35535</v>
      </c>
    </row>
    <row r="15616" ht="18.35" spans="1:3">
      <c r="A15616" s="15" t="s">
        <v>36084</v>
      </c>
      <c r="B15616" s="16" t="s">
        <v>36085</v>
      </c>
      <c r="C15616" s="16" t="s">
        <v>34349</v>
      </c>
    </row>
    <row r="15617" ht="18.35" spans="1:3">
      <c r="A15617" s="1" t="s">
        <v>36084</v>
      </c>
      <c r="B15617" s="2" t="s">
        <v>36085</v>
      </c>
      <c r="C15617" s="2" t="s">
        <v>34907</v>
      </c>
    </row>
    <row r="15618" ht="18.35" spans="1:3">
      <c r="A15618" s="15" t="s">
        <v>36084</v>
      </c>
      <c r="B15618" s="16" t="s">
        <v>36085</v>
      </c>
      <c r="C15618" s="16" t="s">
        <v>36092</v>
      </c>
    </row>
    <row r="15619" ht="18.35" spans="1:3">
      <c r="A15619" s="1" t="s">
        <v>36084</v>
      </c>
      <c r="B15619" s="2" t="s">
        <v>36085</v>
      </c>
      <c r="C15619" s="2" t="s">
        <v>35786</v>
      </c>
    </row>
    <row r="15620" ht="18.35" spans="1:3">
      <c r="A15620" s="15" t="s">
        <v>36084</v>
      </c>
      <c r="B15620" s="16" t="s">
        <v>36085</v>
      </c>
      <c r="C15620" s="16" t="s">
        <v>36002</v>
      </c>
    </row>
    <row r="15621" ht="18.35" spans="1:3">
      <c r="A15621" s="1" t="s">
        <v>36084</v>
      </c>
      <c r="B15621" s="2" t="s">
        <v>36085</v>
      </c>
      <c r="C15621" s="2" t="s">
        <v>35050</v>
      </c>
    </row>
    <row r="15622" ht="18.35" spans="1:3">
      <c r="A15622" s="15" t="s">
        <v>36084</v>
      </c>
      <c r="B15622" s="16" t="s">
        <v>36085</v>
      </c>
      <c r="C15622" s="16" t="s">
        <v>35581</v>
      </c>
    </row>
    <row r="15623" ht="18.35" spans="1:3">
      <c r="A15623" s="1" t="s">
        <v>36084</v>
      </c>
      <c r="B15623" s="2" t="s">
        <v>36085</v>
      </c>
      <c r="C15623" s="2" t="s">
        <v>35156</v>
      </c>
    </row>
    <row r="15624" ht="18.35" spans="1:3">
      <c r="A15624" s="15" t="s">
        <v>36084</v>
      </c>
      <c r="B15624" s="16" t="s">
        <v>36085</v>
      </c>
      <c r="C15624" s="16" t="s">
        <v>36004</v>
      </c>
    </row>
    <row r="15625" ht="18.35" spans="1:3">
      <c r="A15625" s="1" t="s">
        <v>36084</v>
      </c>
      <c r="B15625" s="2" t="s">
        <v>36085</v>
      </c>
      <c r="C15625" s="2" t="s">
        <v>34922</v>
      </c>
    </row>
    <row r="15626" ht="18.35" spans="1:3">
      <c r="A15626" s="15" t="s">
        <v>36084</v>
      </c>
      <c r="B15626" s="16" t="s">
        <v>36085</v>
      </c>
      <c r="C15626" s="16" t="s">
        <v>35821</v>
      </c>
    </row>
    <row r="15627" ht="18.35" spans="1:3">
      <c r="A15627" s="1" t="s">
        <v>36084</v>
      </c>
      <c r="B15627" s="2" t="s">
        <v>36085</v>
      </c>
      <c r="C15627" s="2" t="s">
        <v>36006</v>
      </c>
    </row>
    <row r="15628" ht="18.35" spans="1:3">
      <c r="A15628" s="15" t="s">
        <v>36084</v>
      </c>
      <c r="B15628" s="16" t="s">
        <v>36085</v>
      </c>
      <c r="C15628" s="16" t="s">
        <v>35992</v>
      </c>
    </row>
    <row r="15629" ht="18.35" spans="1:3">
      <c r="A15629" s="1" t="s">
        <v>36084</v>
      </c>
      <c r="B15629" s="2" t="s">
        <v>36085</v>
      </c>
      <c r="C15629" s="2" t="s">
        <v>36093</v>
      </c>
    </row>
    <row r="15630" ht="18.35" spans="1:3">
      <c r="A15630" s="15" t="s">
        <v>36084</v>
      </c>
      <c r="B15630" s="16" t="s">
        <v>36085</v>
      </c>
      <c r="C15630" s="16" t="s">
        <v>34482</v>
      </c>
    </row>
    <row r="15631" ht="18.35" spans="1:3">
      <c r="A15631" s="1" t="s">
        <v>36084</v>
      </c>
      <c r="B15631" s="2" t="s">
        <v>36085</v>
      </c>
      <c r="C15631" s="2" t="s">
        <v>34483</v>
      </c>
    </row>
    <row r="15632" ht="18.35" spans="1:3">
      <c r="A15632" s="15" t="s">
        <v>36084</v>
      </c>
      <c r="B15632" s="16" t="s">
        <v>36085</v>
      </c>
      <c r="C15632" s="16" t="s">
        <v>35288</v>
      </c>
    </row>
    <row r="15633" ht="18.35" spans="1:3">
      <c r="A15633" s="1" t="s">
        <v>36084</v>
      </c>
      <c r="B15633" s="2" t="s">
        <v>36085</v>
      </c>
      <c r="C15633" s="2" t="s">
        <v>35968</v>
      </c>
    </row>
    <row r="15634" ht="18.35" spans="1:3">
      <c r="A15634" s="15" t="s">
        <v>36084</v>
      </c>
      <c r="B15634" s="16" t="s">
        <v>36085</v>
      </c>
      <c r="C15634" s="16" t="s">
        <v>35989</v>
      </c>
    </row>
    <row r="15635" ht="18.35" spans="1:3">
      <c r="A15635" s="1" t="s">
        <v>36084</v>
      </c>
      <c r="B15635" s="2" t="s">
        <v>36085</v>
      </c>
      <c r="C15635" s="2" t="s">
        <v>34609</v>
      </c>
    </row>
    <row r="15636" ht="18.35" spans="1:3">
      <c r="A15636" s="15" t="s">
        <v>36084</v>
      </c>
      <c r="B15636" s="16" t="s">
        <v>36085</v>
      </c>
      <c r="C15636" s="16" t="s">
        <v>34943</v>
      </c>
    </row>
    <row r="15637" ht="18.35" spans="1:3">
      <c r="A15637" s="1" t="s">
        <v>36084</v>
      </c>
      <c r="B15637" s="2" t="s">
        <v>36085</v>
      </c>
      <c r="C15637" s="2" t="s">
        <v>35847</v>
      </c>
    </row>
    <row r="15638" ht="18.35" spans="1:3">
      <c r="A15638" s="15" t="s">
        <v>36084</v>
      </c>
      <c r="B15638" s="16" t="s">
        <v>36085</v>
      </c>
      <c r="C15638" s="16" t="s">
        <v>36007</v>
      </c>
    </row>
    <row r="15639" ht="18.35" spans="1:3">
      <c r="A15639" s="1" t="s">
        <v>36084</v>
      </c>
      <c r="B15639" s="2" t="s">
        <v>36085</v>
      </c>
      <c r="C15639" s="2" t="s">
        <v>6410</v>
      </c>
    </row>
    <row r="15640" ht="18.35" spans="1:3">
      <c r="A15640" s="15" t="s">
        <v>36084</v>
      </c>
      <c r="B15640" s="16" t="s">
        <v>36085</v>
      </c>
      <c r="C15640" s="16" t="s">
        <v>36094</v>
      </c>
    </row>
    <row r="15641" ht="18.35" spans="1:3">
      <c r="A15641" s="1" t="s">
        <v>36084</v>
      </c>
      <c r="B15641" s="2" t="s">
        <v>36085</v>
      </c>
      <c r="C15641" s="2" t="s">
        <v>35108</v>
      </c>
    </row>
    <row r="15642" ht="18.35" spans="1:3">
      <c r="A15642" s="15" t="s">
        <v>36084</v>
      </c>
      <c r="B15642" s="16" t="s">
        <v>36085</v>
      </c>
      <c r="C15642" s="16" t="s">
        <v>35886</v>
      </c>
    </row>
    <row r="15643" ht="18.35" spans="1:3">
      <c r="A15643" s="1" t="s">
        <v>36084</v>
      </c>
      <c r="B15643" s="2" t="s">
        <v>36085</v>
      </c>
      <c r="C15643" s="2" t="s">
        <v>34339</v>
      </c>
    </row>
    <row r="15644" ht="18.35" spans="1:3">
      <c r="A15644" s="15" t="s">
        <v>36084</v>
      </c>
      <c r="B15644" s="16" t="s">
        <v>36085</v>
      </c>
      <c r="C15644" s="16" t="s">
        <v>35819</v>
      </c>
    </row>
    <row r="15645" ht="18.35" spans="1:3">
      <c r="A15645" s="1" t="s">
        <v>36084</v>
      </c>
      <c r="B15645" s="2" t="s">
        <v>36085</v>
      </c>
      <c r="C15645" s="2" t="s">
        <v>35093</v>
      </c>
    </row>
    <row r="15646" ht="18.35" spans="1:3">
      <c r="A15646" s="15" t="s">
        <v>36084</v>
      </c>
      <c r="B15646" s="16" t="s">
        <v>36085</v>
      </c>
      <c r="C15646" s="16" t="s">
        <v>35762</v>
      </c>
    </row>
    <row r="15647" ht="18.35" spans="1:3">
      <c r="A15647" s="1" t="s">
        <v>36084</v>
      </c>
      <c r="B15647" s="2" t="s">
        <v>36085</v>
      </c>
      <c r="C15647" s="2" t="s">
        <v>35887</v>
      </c>
    </row>
    <row r="15648" ht="18.35" spans="1:3">
      <c r="A15648" s="15" t="s">
        <v>36084</v>
      </c>
      <c r="B15648" s="16" t="s">
        <v>36085</v>
      </c>
      <c r="C15648" s="16" t="s">
        <v>35094</v>
      </c>
    </row>
    <row r="15649" ht="18.35" spans="1:3">
      <c r="A15649" s="1" t="s">
        <v>36084</v>
      </c>
      <c r="B15649" s="2" t="s">
        <v>36085</v>
      </c>
      <c r="C15649" s="2" t="s">
        <v>36008</v>
      </c>
    </row>
    <row r="15650" ht="18.35" spans="1:3">
      <c r="A15650" s="15" t="s">
        <v>36084</v>
      </c>
      <c r="B15650" s="16" t="s">
        <v>36085</v>
      </c>
      <c r="C15650" s="16" t="s">
        <v>34946</v>
      </c>
    </row>
    <row r="15651" ht="18.35" spans="1:3">
      <c r="A15651" s="1" t="s">
        <v>36084</v>
      </c>
      <c r="B15651" s="2" t="s">
        <v>36085</v>
      </c>
      <c r="C15651" s="2" t="s">
        <v>36009</v>
      </c>
    </row>
    <row r="15652" ht="18.35" spans="1:3">
      <c r="A15652" s="15" t="s">
        <v>36084</v>
      </c>
      <c r="B15652" s="16" t="s">
        <v>36085</v>
      </c>
      <c r="C15652" s="16" t="s">
        <v>34732</v>
      </c>
    </row>
    <row r="15653" ht="18.35" spans="1:3">
      <c r="A15653" s="1" t="s">
        <v>36084</v>
      </c>
      <c r="B15653" s="2" t="s">
        <v>36085</v>
      </c>
      <c r="C15653" s="2" t="s">
        <v>34429</v>
      </c>
    </row>
    <row r="15654" ht="18.35" spans="1:3">
      <c r="A15654" s="15" t="s">
        <v>36084</v>
      </c>
      <c r="B15654" s="16" t="s">
        <v>36085</v>
      </c>
      <c r="C15654" s="16" t="s">
        <v>35573</v>
      </c>
    </row>
    <row r="15655" ht="18.35" spans="1:3">
      <c r="A15655" s="1" t="s">
        <v>36084</v>
      </c>
      <c r="B15655" s="2" t="s">
        <v>36085</v>
      </c>
      <c r="C15655" s="2" t="s">
        <v>35095</v>
      </c>
    </row>
    <row r="15656" ht="18.35" spans="1:3">
      <c r="A15656" s="15" t="s">
        <v>36084</v>
      </c>
      <c r="B15656" s="16" t="s">
        <v>36085</v>
      </c>
      <c r="C15656" s="16" t="s">
        <v>35413</v>
      </c>
    </row>
    <row r="15657" ht="18.35" spans="1:3">
      <c r="A15657" s="1" t="s">
        <v>36084</v>
      </c>
      <c r="B15657" s="2" t="s">
        <v>36085</v>
      </c>
      <c r="C15657" s="2" t="s">
        <v>35160</v>
      </c>
    </row>
    <row r="15658" ht="18.35" spans="1:3">
      <c r="A15658" s="15" t="s">
        <v>36084</v>
      </c>
      <c r="B15658" s="16" t="s">
        <v>36085</v>
      </c>
      <c r="C15658" s="16" t="s">
        <v>34386</v>
      </c>
    </row>
    <row r="15659" ht="18.35" spans="1:3">
      <c r="A15659" s="1" t="s">
        <v>36084</v>
      </c>
      <c r="B15659" s="2" t="s">
        <v>36085</v>
      </c>
      <c r="C15659" s="2" t="s">
        <v>35827</v>
      </c>
    </row>
    <row r="15660" ht="18.35" spans="1:3">
      <c r="A15660" s="15" t="s">
        <v>36084</v>
      </c>
      <c r="B15660" s="16" t="s">
        <v>36085</v>
      </c>
      <c r="C15660" s="16" t="s">
        <v>35458</v>
      </c>
    </row>
    <row r="15661" ht="18.35" spans="1:3">
      <c r="A15661" s="1" t="s">
        <v>36084</v>
      </c>
      <c r="B15661" s="2" t="s">
        <v>36085</v>
      </c>
      <c r="C15661" s="2" t="s">
        <v>35487</v>
      </c>
    </row>
    <row r="15662" ht="18.35" spans="1:3">
      <c r="A15662" s="15" t="s">
        <v>36084</v>
      </c>
      <c r="B15662" s="16" t="s">
        <v>36085</v>
      </c>
      <c r="C15662" s="16" t="s">
        <v>35869</v>
      </c>
    </row>
    <row r="15663" ht="18.35" spans="1:3">
      <c r="A15663" s="1" t="s">
        <v>36084</v>
      </c>
      <c r="B15663" s="2" t="s">
        <v>36085</v>
      </c>
      <c r="C15663" s="2" t="s">
        <v>34459</v>
      </c>
    </row>
    <row r="15664" ht="18.35" spans="1:3">
      <c r="A15664" s="15" t="s">
        <v>36084</v>
      </c>
      <c r="B15664" s="16" t="s">
        <v>36085</v>
      </c>
      <c r="C15664" s="16" t="s">
        <v>35797</v>
      </c>
    </row>
    <row r="15665" ht="18.35" spans="1:3">
      <c r="A15665" s="1" t="s">
        <v>36084</v>
      </c>
      <c r="B15665" s="2" t="s">
        <v>36085</v>
      </c>
      <c r="C15665" s="2" t="s">
        <v>34861</v>
      </c>
    </row>
    <row r="15666" ht="18.35" spans="1:3">
      <c r="A15666" s="15" t="s">
        <v>36084</v>
      </c>
      <c r="B15666" s="16" t="s">
        <v>36085</v>
      </c>
      <c r="C15666" s="16" t="s">
        <v>35807</v>
      </c>
    </row>
    <row r="15667" ht="18.35" spans="1:3">
      <c r="A15667" s="1" t="s">
        <v>36084</v>
      </c>
      <c r="B15667" s="2" t="s">
        <v>36085</v>
      </c>
      <c r="C15667" s="2" t="s">
        <v>34865</v>
      </c>
    </row>
    <row r="15668" ht="18.35" spans="1:3">
      <c r="A15668" s="15" t="s">
        <v>36084</v>
      </c>
      <c r="B15668" s="16" t="s">
        <v>36085</v>
      </c>
      <c r="C15668" s="16" t="s">
        <v>34967</v>
      </c>
    </row>
    <row r="15669" ht="18.35" spans="1:3">
      <c r="A15669" s="1" t="s">
        <v>36084</v>
      </c>
      <c r="B15669" s="2" t="s">
        <v>36085</v>
      </c>
      <c r="C15669" s="2" t="s">
        <v>35750</v>
      </c>
    </row>
    <row r="15670" ht="18.35" spans="1:3">
      <c r="A15670" s="15" t="s">
        <v>36084</v>
      </c>
      <c r="B15670" s="16" t="s">
        <v>36085</v>
      </c>
      <c r="C15670" s="16" t="s">
        <v>35069</v>
      </c>
    </row>
    <row r="15671" ht="18.35" spans="1:3">
      <c r="A15671" s="1" t="s">
        <v>36084</v>
      </c>
      <c r="B15671" s="2" t="s">
        <v>36085</v>
      </c>
      <c r="C15671" s="2" t="s">
        <v>35070</v>
      </c>
    </row>
    <row r="15672" ht="18.35" spans="1:3">
      <c r="A15672" s="15" t="s">
        <v>36084</v>
      </c>
      <c r="B15672" s="16" t="s">
        <v>36085</v>
      </c>
      <c r="C15672" s="16" t="s">
        <v>35071</v>
      </c>
    </row>
    <row r="15673" ht="18.35" spans="1:3">
      <c r="A15673" s="1" t="s">
        <v>36084</v>
      </c>
      <c r="B15673" s="2" t="s">
        <v>36085</v>
      </c>
      <c r="C15673" s="2" t="s">
        <v>35871</v>
      </c>
    </row>
    <row r="15674" ht="18.35" spans="1:3">
      <c r="A15674" s="15" t="s">
        <v>36084</v>
      </c>
      <c r="B15674" s="16" t="s">
        <v>36085</v>
      </c>
      <c r="C15674" s="16" t="s">
        <v>34868</v>
      </c>
    </row>
    <row r="15675" ht="18.35" spans="1:3">
      <c r="A15675" s="1" t="s">
        <v>36084</v>
      </c>
      <c r="B15675" s="2" t="s">
        <v>36085</v>
      </c>
      <c r="C15675" s="2" t="s">
        <v>35822</v>
      </c>
    </row>
    <row r="15676" ht="18.35" spans="1:3">
      <c r="A15676" s="15" t="s">
        <v>36084</v>
      </c>
      <c r="B15676" s="16" t="s">
        <v>36085</v>
      </c>
      <c r="C15676" s="16" t="s">
        <v>35723</v>
      </c>
    </row>
    <row r="15677" ht="18.35" spans="1:3">
      <c r="A15677" s="1" t="s">
        <v>36084</v>
      </c>
      <c r="B15677" s="2" t="s">
        <v>36085</v>
      </c>
      <c r="C15677" s="2" t="s">
        <v>36010</v>
      </c>
    </row>
    <row r="15678" ht="18.35" spans="1:3">
      <c r="A15678" s="15" t="s">
        <v>36084</v>
      </c>
      <c r="B15678" s="16" t="s">
        <v>36085</v>
      </c>
      <c r="C15678" s="16" t="s">
        <v>34748</v>
      </c>
    </row>
    <row r="15679" ht="18.35" spans="1:3">
      <c r="A15679" s="1" t="s">
        <v>36084</v>
      </c>
      <c r="B15679" s="2" t="s">
        <v>36085</v>
      </c>
      <c r="C15679" s="2" t="s">
        <v>34749</v>
      </c>
    </row>
    <row r="15680" ht="18.35" spans="1:3">
      <c r="A15680" s="15" t="s">
        <v>36084</v>
      </c>
      <c r="B15680" s="16" t="s">
        <v>36085</v>
      </c>
      <c r="C15680" s="16" t="s">
        <v>35872</v>
      </c>
    </row>
    <row r="15681" ht="18.35" spans="1:3">
      <c r="A15681" s="1" t="s">
        <v>36084</v>
      </c>
      <c r="B15681" s="2" t="s">
        <v>36085</v>
      </c>
      <c r="C15681" s="2" t="s">
        <v>35873</v>
      </c>
    </row>
    <row r="15682" ht="18.35" spans="1:3">
      <c r="A15682" s="15" t="s">
        <v>36084</v>
      </c>
      <c r="B15682" s="16" t="s">
        <v>36085</v>
      </c>
      <c r="C15682" s="16" t="s">
        <v>34408</v>
      </c>
    </row>
    <row r="15683" ht="18.35" spans="1:3">
      <c r="A15683" s="1" t="s">
        <v>36084</v>
      </c>
      <c r="B15683" s="2" t="s">
        <v>36085</v>
      </c>
      <c r="C15683" s="2" t="s">
        <v>35699</v>
      </c>
    </row>
    <row r="15684" ht="18.35" spans="1:3">
      <c r="A15684" s="15" t="s">
        <v>36084</v>
      </c>
      <c r="B15684" s="16" t="s">
        <v>36085</v>
      </c>
      <c r="C15684" s="16" t="s">
        <v>35388</v>
      </c>
    </row>
    <row r="15685" ht="18.35" spans="1:3">
      <c r="A15685" s="1" t="s">
        <v>36084</v>
      </c>
      <c r="B15685" s="2" t="s">
        <v>36085</v>
      </c>
      <c r="C15685" s="2" t="s">
        <v>35997</v>
      </c>
    </row>
    <row r="15686" ht="18.35" spans="1:3">
      <c r="A15686" s="15" t="s">
        <v>36084</v>
      </c>
      <c r="B15686" s="16" t="s">
        <v>36085</v>
      </c>
      <c r="C15686" s="16" t="s">
        <v>35998</v>
      </c>
    </row>
    <row r="15687" ht="18.35" spans="1:3">
      <c r="A15687" s="1" t="s">
        <v>36084</v>
      </c>
      <c r="B15687" s="2" t="s">
        <v>36085</v>
      </c>
      <c r="C15687" s="2" t="s">
        <v>35765</v>
      </c>
    </row>
    <row r="15688" ht="18.35" spans="1:3">
      <c r="A15688" s="15" t="s">
        <v>36084</v>
      </c>
      <c r="B15688" s="16" t="s">
        <v>36085</v>
      </c>
      <c r="C15688" s="16" t="s">
        <v>35389</v>
      </c>
    </row>
    <row r="15689" ht="18.35" spans="1:3">
      <c r="A15689" s="1" t="s">
        <v>36084</v>
      </c>
      <c r="B15689" s="2" t="s">
        <v>36085</v>
      </c>
      <c r="C15689" s="2" t="s">
        <v>35325</v>
      </c>
    </row>
    <row r="15690" ht="18.35" spans="1:3">
      <c r="A15690" s="15" t="s">
        <v>36084</v>
      </c>
      <c r="B15690" s="16" t="s">
        <v>36085</v>
      </c>
      <c r="C15690" s="16" t="s">
        <v>36095</v>
      </c>
    </row>
    <row r="15691" ht="18.35" spans="1:3">
      <c r="A15691" s="1" t="s">
        <v>36084</v>
      </c>
      <c r="B15691" s="2" t="s">
        <v>36085</v>
      </c>
      <c r="C15691" s="2" t="s">
        <v>34388</v>
      </c>
    </row>
    <row r="15692" ht="18.35" spans="1:3">
      <c r="A15692" s="15" t="s">
        <v>36084</v>
      </c>
      <c r="B15692" s="16" t="s">
        <v>36085</v>
      </c>
      <c r="C15692" s="16" t="s">
        <v>35972</v>
      </c>
    </row>
    <row r="15693" ht="18.35" spans="1:3">
      <c r="A15693" s="1" t="s">
        <v>36084</v>
      </c>
      <c r="B15693" s="2" t="s">
        <v>36085</v>
      </c>
      <c r="C15693" s="2" t="s">
        <v>35223</v>
      </c>
    </row>
    <row r="15694" ht="18.35" spans="1:3">
      <c r="A15694" s="15" t="s">
        <v>36084</v>
      </c>
      <c r="B15694" s="16" t="s">
        <v>36085</v>
      </c>
      <c r="C15694" s="16" t="s">
        <v>35587</v>
      </c>
    </row>
    <row r="15695" ht="18.35" spans="1:3">
      <c r="A15695" s="1" t="s">
        <v>36084</v>
      </c>
      <c r="B15695" s="2" t="s">
        <v>36085</v>
      </c>
      <c r="C15695" s="2" t="s">
        <v>34767</v>
      </c>
    </row>
    <row r="15696" ht="18.35" spans="1:3">
      <c r="A15696" s="15" t="s">
        <v>36084</v>
      </c>
      <c r="B15696" s="16" t="s">
        <v>36085</v>
      </c>
      <c r="C15696" s="16" t="s">
        <v>36012</v>
      </c>
    </row>
    <row r="15697" ht="18.35" spans="1:3">
      <c r="A15697" s="1" t="s">
        <v>36084</v>
      </c>
      <c r="B15697" s="2" t="s">
        <v>36085</v>
      </c>
      <c r="C15697" s="2" t="s">
        <v>35625</v>
      </c>
    </row>
    <row r="15698" ht="18.35" spans="1:3">
      <c r="A15698" s="15" t="s">
        <v>36084</v>
      </c>
      <c r="B15698" s="16" t="s">
        <v>36085</v>
      </c>
      <c r="C15698" s="16" t="s">
        <v>34882</v>
      </c>
    </row>
    <row r="15699" ht="18.35" spans="1:3">
      <c r="A15699" s="1" t="s">
        <v>36084</v>
      </c>
      <c r="B15699" s="2" t="s">
        <v>36085</v>
      </c>
      <c r="C15699" s="2" t="s">
        <v>36013</v>
      </c>
    </row>
    <row r="15700" ht="18.35" spans="1:3">
      <c r="A15700" s="15" t="s">
        <v>36084</v>
      </c>
      <c r="B15700" s="16" t="s">
        <v>36085</v>
      </c>
      <c r="C15700" s="16" t="s">
        <v>35296</v>
      </c>
    </row>
    <row r="15701" ht="18.35" spans="1:3">
      <c r="A15701" s="1" t="s">
        <v>36084</v>
      </c>
      <c r="B15701" s="2" t="s">
        <v>36085</v>
      </c>
      <c r="C15701" s="2" t="s">
        <v>34775</v>
      </c>
    </row>
    <row r="15702" ht="18.35" spans="1:3">
      <c r="A15702" s="15" t="s">
        <v>36084</v>
      </c>
      <c r="B15702" s="16" t="s">
        <v>36085</v>
      </c>
      <c r="C15702" s="16" t="s">
        <v>34659</v>
      </c>
    </row>
    <row r="15703" ht="18.35" spans="1:3">
      <c r="A15703" s="1" t="s">
        <v>36084</v>
      </c>
      <c r="B15703" s="2" t="s">
        <v>36085</v>
      </c>
      <c r="C15703" s="2" t="s">
        <v>35850</v>
      </c>
    </row>
    <row r="15704" ht="18.35" spans="1:3">
      <c r="A15704" s="15" t="s">
        <v>36084</v>
      </c>
      <c r="B15704" s="16" t="s">
        <v>36085</v>
      </c>
      <c r="C15704" s="16" t="s">
        <v>35266</v>
      </c>
    </row>
    <row r="15705" ht="18.35" spans="1:3">
      <c r="A15705" s="1" t="s">
        <v>36084</v>
      </c>
      <c r="B15705" s="2" t="s">
        <v>36085</v>
      </c>
      <c r="C15705" s="2" t="s">
        <v>35147</v>
      </c>
    </row>
    <row r="15706" ht="18.35" spans="1:3">
      <c r="A15706" s="15" t="s">
        <v>36084</v>
      </c>
      <c r="B15706" s="16" t="s">
        <v>36085</v>
      </c>
      <c r="C15706" s="16" t="s">
        <v>34504</v>
      </c>
    </row>
    <row r="15707" ht="18.35" spans="1:3">
      <c r="A15707" s="1" t="s">
        <v>36084</v>
      </c>
      <c r="B15707" s="2" t="s">
        <v>36085</v>
      </c>
      <c r="C15707" s="2" t="s">
        <v>35975</v>
      </c>
    </row>
    <row r="15708" ht="18.35" spans="1:3">
      <c r="A15708" s="15" t="s">
        <v>36084</v>
      </c>
      <c r="B15708" s="16" t="s">
        <v>36085</v>
      </c>
      <c r="C15708" s="16" t="s">
        <v>34787</v>
      </c>
    </row>
    <row r="15709" ht="18.35" spans="1:3">
      <c r="A15709" s="1" t="s">
        <v>36084</v>
      </c>
      <c r="B15709" s="2" t="s">
        <v>36085</v>
      </c>
      <c r="C15709" s="2" t="s">
        <v>36025</v>
      </c>
    </row>
    <row r="15710" ht="18.35" spans="1:3">
      <c r="A15710" s="15" t="s">
        <v>36084</v>
      </c>
      <c r="B15710" s="16" t="s">
        <v>36085</v>
      </c>
      <c r="C15710" s="16" t="s">
        <v>36026</v>
      </c>
    </row>
    <row r="15711" ht="18.35" spans="1:3">
      <c r="A15711" s="1" t="s">
        <v>36084</v>
      </c>
      <c r="B15711" s="2" t="s">
        <v>36085</v>
      </c>
      <c r="C15711" s="2" t="s">
        <v>35375</v>
      </c>
    </row>
    <row r="15712" ht="18.35" spans="1:3">
      <c r="A15712" s="15" t="s">
        <v>36084</v>
      </c>
      <c r="B15712" s="16" t="s">
        <v>36085</v>
      </c>
      <c r="C15712" s="16" t="s">
        <v>36016</v>
      </c>
    </row>
    <row r="15713" ht="18.35" spans="1:3">
      <c r="A15713" s="1" t="s">
        <v>36084</v>
      </c>
      <c r="B15713" s="2" t="s">
        <v>36085</v>
      </c>
      <c r="C15713" s="2" t="s">
        <v>34789</v>
      </c>
    </row>
    <row r="15714" ht="18.35" spans="1:3">
      <c r="A15714" s="15" t="s">
        <v>36084</v>
      </c>
      <c r="B15714" s="16" t="s">
        <v>36085</v>
      </c>
      <c r="C15714" s="16" t="s">
        <v>35892</v>
      </c>
    </row>
    <row r="15715" ht="18.35" spans="1:3">
      <c r="A15715" s="1" t="s">
        <v>36084</v>
      </c>
      <c r="B15715" s="2" t="s">
        <v>36085</v>
      </c>
      <c r="C15715" s="2" t="s">
        <v>35830</v>
      </c>
    </row>
    <row r="15716" ht="18.35" spans="1:3">
      <c r="A15716" s="15" t="s">
        <v>36084</v>
      </c>
      <c r="B15716" s="16" t="s">
        <v>36085</v>
      </c>
      <c r="C15716" s="16" t="s">
        <v>34793</v>
      </c>
    </row>
    <row r="15717" ht="18.35" spans="1:3">
      <c r="A15717" s="1" t="s">
        <v>36084</v>
      </c>
      <c r="B15717" s="2" t="s">
        <v>36085</v>
      </c>
      <c r="C15717" s="2" t="s">
        <v>35576</v>
      </c>
    </row>
    <row r="15718" ht="18.35" spans="1:3">
      <c r="A15718" s="15" t="s">
        <v>36084</v>
      </c>
      <c r="B15718" s="16" t="s">
        <v>36085</v>
      </c>
      <c r="C15718" s="16" t="s">
        <v>35768</v>
      </c>
    </row>
    <row r="15719" ht="18.35" spans="1:3">
      <c r="A15719" s="1" t="s">
        <v>36084</v>
      </c>
      <c r="B15719" s="2" t="s">
        <v>36085</v>
      </c>
      <c r="C15719" s="2" t="s">
        <v>35075</v>
      </c>
    </row>
    <row r="15720" ht="18.35" spans="1:3">
      <c r="A15720" s="15" t="s">
        <v>36084</v>
      </c>
      <c r="B15720" s="16" t="s">
        <v>36085</v>
      </c>
      <c r="C15720" s="16" t="s">
        <v>35496</v>
      </c>
    </row>
    <row r="15721" ht="18.35" spans="1:3">
      <c r="A15721" s="1" t="s">
        <v>36084</v>
      </c>
      <c r="B15721" s="2" t="s">
        <v>36085</v>
      </c>
      <c r="C15721" s="2" t="s">
        <v>35883</v>
      </c>
    </row>
    <row r="15722" ht="18.35" spans="1:3">
      <c r="A15722" s="15" t="s">
        <v>36084</v>
      </c>
      <c r="B15722" s="16" t="s">
        <v>36085</v>
      </c>
      <c r="C15722" s="16" t="s">
        <v>35893</v>
      </c>
    </row>
    <row r="15723" ht="18.35" spans="1:3">
      <c r="A15723" s="1" t="s">
        <v>36084</v>
      </c>
      <c r="B15723" s="2" t="s">
        <v>36085</v>
      </c>
      <c r="C15723" s="2" t="s">
        <v>35056</v>
      </c>
    </row>
    <row r="15724" ht="18.35" spans="1:3">
      <c r="A15724" s="15" t="s">
        <v>36084</v>
      </c>
      <c r="B15724" s="16" t="s">
        <v>36085</v>
      </c>
      <c r="C15724" s="16" t="s">
        <v>36096</v>
      </c>
    </row>
    <row r="15725" ht="18.35" spans="1:3">
      <c r="A15725" s="1" t="s">
        <v>36084</v>
      </c>
      <c r="B15725" s="2" t="s">
        <v>36085</v>
      </c>
      <c r="C15725" s="2" t="s">
        <v>35466</v>
      </c>
    </row>
    <row r="15726" ht="18.35" spans="1:3">
      <c r="A15726" s="15" t="s">
        <v>36084</v>
      </c>
      <c r="B15726" s="16" t="s">
        <v>36085</v>
      </c>
      <c r="C15726" s="16" t="s">
        <v>36017</v>
      </c>
    </row>
    <row r="15727" ht="18.35" spans="1:3">
      <c r="A15727" s="1" t="s">
        <v>36084</v>
      </c>
      <c r="B15727" s="2" t="s">
        <v>36085</v>
      </c>
      <c r="C15727" s="2" t="s">
        <v>35771</v>
      </c>
    </row>
    <row r="15728" ht="18.35" spans="1:3">
      <c r="A15728" s="15" t="s">
        <v>36084</v>
      </c>
      <c r="B15728" s="16" t="s">
        <v>36085</v>
      </c>
      <c r="C15728" s="16" t="s">
        <v>35842</v>
      </c>
    </row>
    <row r="15729" ht="18.35" spans="1:3">
      <c r="A15729" s="1" t="s">
        <v>36084</v>
      </c>
      <c r="B15729" s="2" t="s">
        <v>36085</v>
      </c>
      <c r="C15729" s="2" t="s">
        <v>36097</v>
      </c>
    </row>
    <row r="15730" ht="18.35" spans="1:3">
      <c r="A15730" s="5" t="s">
        <v>36084</v>
      </c>
      <c r="B15730" s="6" t="s">
        <v>36085</v>
      </c>
      <c r="C15730" s="6" t="s">
        <v>35092</v>
      </c>
    </row>
    <row r="15731" ht="18.35" spans="1:3">
      <c r="A15731" s="1" t="s">
        <v>36084</v>
      </c>
      <c r="B15731" s="2" t="s">
        <v>36085</v>
      </c>
      <c r="C15731" s="2" t="s">
        <v>35929</v>
      </c>
    </row>
    <row r="15732" ht="18.35" spans="1:3">
      <c r="A15732" s="15" t="s">
        <v>36084</v>
      </c>
      <c r="B15732" s="16" t="s">
        <v>36085</v>
      </c>
      <c r="C15732" s="16" t="s">
        <v>35962</v>
      </c>
    </row>
    <row r="15733" ht="18.35" spans="1:3">
      <c r="A15733" s="1" t="s">
        <v>36084</v>
      </c>
      <c r="B15733" s="2" t="s">
        <v>36085</v>
      </c>
      <c r="C15733" s="2" t="s">
        <v>35754</v>
      </c>
    </row>
    <row r="15734" ht="18.35" spans="1:3">
      <c r="A15734" s="15" t="s">
        <v>36084</v>
      </c>
      <c r="B15734" s="16" t="s">
        <v>36085</v>
      </c>
      <c r="C15734" s="16" t="s">
        <v>35580</v>
      </c>
    </row>
    <row r="15735" ht="18.35" spans="1:3">
      <c r="A15735" s="1" t="s">
        <v>36084</v>
      </c>
      <c r="B15735" s="2" t="s">
        <v>36085</v>
      </c>
      <c r="C15735" s="2" t="s">
        <v>35884</v>
      </c>
    </row>
    <row r="15736" ht="18.35" spans="1:3">
      <c r="A15736" s="15" t="s">
        <v>36084</v>
      </c>
      <c r="B15736" s="16" t="s">
        <v>36085</v>
      </c>
      <c r="C15736" s="16" t="s">
        <v>35894</v>
      </c>
    </row>
    <row r="15737" ht="18.35" spans="1:3">
      <c r="A15737" s="1" t="s">
        <v>36084</v>
      </c>
      <c r="B15737" s="2" t="s">
        <v>36085</v>
      </c>
      <c r="C15737" s="2" t="s">
        <v>35500</v>
      </c>
    </row>
    <row r="15738" ht="18.35" spans="1:3">
      <c r="A15738" s="15" t="s">
        <v>36084</v>
      </c>
      <c r="B15738" s="16" t="s">
        <v>36085</v>
      </c>
      <c r="C15738" s="16" t="s">
        <v>34711</v>
      </c>
    </row>
    <row r="15739" ht="18.35" spans="1:3">
      <c r="A15739" s="1" t="s">
        <v>36084</v>
      </c>
      <c r="B15739" s="2" t="s">
        <v>36085</v>
      </c>
      <c r="C15739" s="2" t="s">
        <v>35168</v>
      </c>
    </row>
    <row r="15740" ht="18.35" spans="1:3">
      <c r="A15740" s="15" t="s">
        <v>36084</v>
      </c>
      <c r="B15740" s="16" t="s">
        <v>36085</v>
      </c>
      <c r="C15740" s="16" t="s">
        <v>36003</v>
      </c>
    </row>
    <row r="15741" ht="18.35" spans="1:3">
      <c r="A15741" s="1" t="s">
        <v>36084</v>
      </c>
      <c r="B15741" s="2" t="s">
        <v>36085</v>
      </c>
      <c r="C15741" s="2" t="s">
        <v>34598</v>
      </c>
    </row>
    <row r="15742" ht="18.35" spans="1:3">
      <c r="A15742" s="15" t="s">
        <v>36084</v>
      </c>
      <c r="B15742" s="16" t="s">
        <v>36085</v>
      </c>
      <c r="C15742" s="16" t="s">
        <v>35987</v>
      </c>
    </row>
    <row r="15743" ht="18.35" spans="1:3">
      <c r="A15743" s="1" t="s">
        <v>36084</v>
      </c>
      <c r="B15743" s="2" t="s">
        <v>36085</v>
      </c>
      <c r="C15743" s="2" t="s">
        <v>36018</v>
      </c>
    </row>
    <row r="15744" ht="18.35" spans="1:3">
      <c r="A15744" s="15" t="s">
        <v>36084</v>
      </c>
      <c r="B15744" s="16" t="s">
        <v>36085</v>
      </c>
      <c r="C15744" s="16" t="s">
        <v>35503</v>
      </c>
    </row>
    <row r="15745" ht="18.35" spans="1:3">
      <c r="A15745" s="1" t="s">
        <v>36084</v>
      </c>
      <c r="B15745" s="2" t="s">
        <v>36085</v>
      </c>
      <c r="C15745" s="2" t="s">
        <v>35400</v>
      </c>
    </row>
    <row r="15746" ht="18.35" spans="1:3">
      <c r="A15746" s="15" t="s">
        <v>36084</v>
      </c>
      <c r="B15746" s="16" t="s">
        <v>36085</v>
      </c>
      <c r="C15746" s="16" t="s">
        <v>36019</v>
      </c>
    </row>
    <row r="15747" ht="18.35" spans="1:3">
      <c r="A15747" s="1" t="s">
        <v>36084</v>
      </c>
      <c r="B15747" s="2" t="s">
        <v>36085</v>
      </c>
      <c r="C15747" s="2" t="s">
        <v>34336</v>
      </c>
    </row>
    <row r="15748" ht="18.35" spans="1:3">
      <c r="A15748" s="15" t="s">
        <v>36084</v>
      </c>
      <c r="B15748" s="16" t="s">
        <v>36085</v>
      </c>
      <c r="C15748" s="16" t="s">
        <v>36020</v>
      </c>
    </row>
    <row r="15749" ht="18.35" spans="1:3">
      <c r="A15749" s="1" t="s">
        <v>36084</v>
      </c>
      <c r="B15749" s="2" t="s">
        <v>36085</v>
      </c>
      <c r="C15749" s="2" t="s">
        <v>34484</v>
      </c>
    </row>
    <row r="15750" ht="18.35" spans="1:3">
      <c r="A15750" s="15" t="s">
        <v>36084</v>
      </c>
      <c r="B15750" s="16" t="s">
        <v>36085</v>
      </c>
      <c r="C15750" s="16" t="s">
        <v>35105</v>
      </c>
    </row>
    <row r="15751" ht="18.35" spans="1:3">
      <c r="A15751" s="1" t="s">
        <v>36084</v>
      </c>
      <c r="B15751" s="2" t="s">
        <v>36085</v>
      </c>
      <c r="C15751" s="2" t="s">
        <v>35106</v>
      </c>
    </row>
    <row r="15752" ht="18.35" spans="1:3">
      <c r="A15752" s="15" t="s">
        <v>36084</v>
      </c>
      <c r="B15752" s="16" t="s">
        <v>36085</v>
      </c>
      <c r="C15752" s="16" t="s">
        <v>34616</v>
      </c>
    </row>
    <row r="15753" ht="18.35" spans="1:3">
      <c r="A15753" s="1" t="s">
        <v>36084</v>
      </c>
      <c r="B15753" s="2" t="s">
        <v>36085</v>
      </c>
      <c r="C15753" s="2" t="s">
        <v>34617</v>
      </c>
    </row>
    <row r="15754" ht="18.35" spans="1:3">
      <c r="A15754" s="15" t="s">
        <v>36084</v>
      </c>
      <c r="B15754" s="16" t="s">
        <v>36085</v>
      </c>
      <c r="C15754" s="16" t="s">
        <v>35693</v>
      </c>
    </row>
    <row r="15755" ht="18.35" spans="1:3">
      <c r="A15755" s="1" t="s">
        <v>36084</v>
      </c>
      <c r="B15755" s="2" t="s">
        <v>36085</v>
      </c>
      <c r="C15755" s="2" t="s">
        <v>34944</v>
      </c>
    </row>
    <row r="15756" ht="18.35" spans="1:3">
      <c r="A15756" s="15" t="s">
        <v>36084</v>
      </c>
      <c r="B15756" s="16" t="s">
        <v>36085</v>
      </c>
      <c r="C15756" s="16" t="s">
        <v>35142</v>
      </c>
    </row>
    <row r="15757" ht="18.35" spans="1:3">
      <c r="A15757" s="1" t="s">
        <v>36084</v>
      </c>
      <c r="B15757" s="2" t="s">
        <v>36085</v>
      </c>
      <c r="C15757" s="2" t="s">
        <v>35336</v>
      </c>
    </row>
    <row r="15758" ht="18.35" spans="1:3">
      <c r="A15758" s="15" t="s">
        <v>36084</v>
      </c>
      <c r="B15758" s="16" t="s">
        <v>36085</v>
      </c>
      <c r="C15758" s="16" t="s">
        <v>34956</v>
      </c>
    </row>
    <row r="15759" ht="18.35" spans="1:3">
      <c r="A15759" s="1" t="s">
        <v>36084</v>
      </c>
      <c r="B15759" s="2" t="s">
        <v>36085</v>
      </c>
      <c r="C15759" s="2" t="s">
        <v>34492</v>
      </c>
    </row>
    <row r="15760" ht="18.35" spans="1:3">
      <c r="A15760" s="15" t="s">
        <v>36084</v>
      </c>
      <c r="B15760" s="16" t="s">
        <v>36085</v>
      </c>
      <c r="C15760" s="16" t="s">
        <v>35878</v>
      </c>
    </row>
    <row r="15761" ht="18.35" spans="1:3">
      <c r="A15761" s="1" t="s">
        <v>36084</v>
      </c>
      <c r="B15761" s="2" t="s">
        <v>36085</v>
      </c>
      <c r="C15761" s="2" t="s">
        <v>36021</v>
      </c>
    </row>
    <row r="15762" ht="18.35" spans="1:3">
      <c r="A15762" s="15" t="s">
        <v>36084</v>
      </c>
      <c r="B15762" s="16" t="s">
        <v>36085</v>
      </c>
      <c r="C15762" s="16" t="s">
        <v>34962</v>
      </c>
    </row>
    <row r="15763" ht="18.35" spans="1:3">
      <c r="A15763" s="1" t="s">
        <v>36084</v>
      </c>
      <c r="B15763" s="2" t="s">
        <v>36085</v>
      </c>
      <c r="C15763" s="2" t="s">
        <v>36022</v>
      </c>
    </row>
    <row r="15764" ht="18.35" spans="1:3">
      <c r="A15764" s="15" t="s">
        <v>36084</v>
      </c>
      <c r="B15764" s="16" t="s">
        <v>36085</v>
      </c>
      <c r="C15764" s="16" t="s">
        <v>35889</v>
      </c>
    </row>
    <row r="15765" ht="18.35" spans="1:3">
      <c r="A15765" s="1" t="s">
        <v>36084</v>
      </c>
      <c r="B15765" s="2" t="s">
        <v>36085</v>
      </c>
      <c r="C15765" s="2" t="s">
        <v>35795</v>
      </c>
    </row>
    <row r="15766" ht="18.35" spans="1:3">
      <c r="A15766" s="15" t="s">
        <v>36084</v>
      </c>
      <c r="B15766" s="16" t="s">
        <v>36085</v>
      </c>
      <c r="C15766" s="16" t="s">
        <v>34863</v>
      </c>
    </row>
    <row r="15767" ht="18.35" spans="1:3">
      <c r="A15767" s="1" t="s">
        <v>36084</v>
      </c>
      <c r="B15767" s="2" t="s">
        <v>36085</v>
      </c>
      <c r="C15767" s="2" t="s">
        <v>34633</v>
      </c>
    </row>
    <row r="15768" ht="18.35" spans="1:3">
      <c r="A15768" s="15" t="s">
        <v>36084</v>
      </c>
      <c r="B15768" s="16" t="s">
        <v>36085</v>
      </c>
      <c r="C15768" s="16" t="s">
        <v>35368</v>
      </c>
    </row>
    <row r="15769" ht="18.35" spans="1:3">
      <c r="A15769" s="1" t="s">
        <v>36084</v>
      </c>
      <c r="B15769" s="2" t="s">
        <v>36085</v>
      </c>
      <c r="C15769" s="2" t="s">
        <v>35253</v>
      </c>
    </row>
    <row r="15770" ht="18.35" spans="1:3">
      <c r="A15770" s="15" t="s">
        <v>36084</v>
      </c>
      <c r="B15770" s="16" t="s">
        <v>36085</v>
      </c>
      <c r="C15770" s="16" t="s">
        <v>35255</v>
      </c>
    </row>
    <row r="15771" ht="18.35" spans="1:3">
      <c r="A15771" s="1" t="s">
        <v>36084</v>
      </c>
      <c r="B15771" s="2" t="s">
        <v>36085</v>
      </c>
      <c r="C15771" s="2" t="s">
        <v>35256</v>
      </c>
    </row>
    <row r="15772" ht="18.35" spans="1:3">
      <c r="A15772" s="15" t="s">
        <v>36084</v>
      </c>
      <c r="B15772" s="16" t="s">
        <v>36085</v>
      </c>
      <c r="C15772" s="16" t="s">
        <v>35257</v>
      </c>
    </row>
    <row r="15773" ht="18.35" spans="1:3">
      <c r="A15773" s="1" t="s">
        <v>36084</v>
      </c>
      <c r="B15773" s="2" t="s">
        <v>36085</v>
      </c>
      <c r="C15773" s="2" t="s">
        <v>35258</v>
      </c>
    </row>
    <row r="15774" ht="18.35" spans="1:3">
      <c r="A15774" s="15" t="s">
        <v>36084</v>
      </c>
      <c r="B15774" s="16" t="s">
        <v>36085</v>
      </c>
      <c r="C15774" s="16" t="s">
        <v>35259</v>
      </c>
    </row>
    <row r="15775" ht="18.35" spans="1:3">
      <c r="A15775" s="1" t="s">
        <v>36084</v>
      </c>
      <c r="B15775" s="2" t="s">
        <v>36085</v>
      </c>
      <c r="C15775" s="2" t="s">
        <v>35260</v>
      </c>
    </row>
    <row r="15776" ht="18.35" spans="1:3">
      <c r="A15776" s="15" t="s">
        <v>36084</v>
      </c>
      <c r="B15776" s="16" t="s">
        <v>36085</v>
      </c>
      <c r="C15776" s="16" t="s">
        <v>35262</v>
      </c>
    </row>
    <row r="15777" ht="18.35" spans="1:3">
      <c r="A15777" s="1" t="s">
        <v>36084</v>
      </c>
      <c r="B15777" s="2" t="s">
        <v>36085</v>
      </c>
      <c r="C15777" s="2" t="s">
        <v>35890</v>
      </c>
    </row>
    <row r="15778" ht="18.35" spans="1:3">
      <c r="A15778" s="15" t="s">
        <v>36084</v>
      </c>
      <c r="B15778" s="16" t="s">
        <v>36085</v>
      </c>
      <c r="C15778" s="16" t="s">
        <v>35835</v>
      </c>
    </row>
    <row r="15779" ht="18.35" spans="1:3">
      <c r="A15779" s="1" t="s">
        <v>36084</v>
      </c>
      <c r="B15779" s="2" t="s">
        <v>36085</v>
      </c>
      <c r="C15779" s="2" t="s">
        <v>35162</v>
      </c>
    </row>
    <row r="15780" ht="18.35" spans="1:3">
      <c r="A15780" s="5" t="s">
        <v>36084</v>
      </c>
      <c r="B15780" s="6" t="s">
        <v>36085</v>
      </c>
      <c r="C15780" s="6" t="s">
        <v>34645</v>
      </c>
    </row>
    <row r="15781" ht="18.35" spans="1:3">
      <c r="A15781" s="1" t="s">
        <v>36084</v>
      </c>
      <c r="B15781" s="2" t="s">
        <v>36085</v>
      </c>
      <c r="C15781" s="2" t="s">
        <v>36023</v>
      </c>
    </row>
    <row r="15782" ht="18.35" spans="1:3">
      <c r="A15782" s="15" t="s">
        <v>36084</v>
      </c>
      <c r="B15782" s="16" t="s">
        <v>36085</v>
      </c>
      <c r="C15782" s="16" t="s">
        <v>35849</v>
      </c>
    </row>
    <row r="15783" ht="18.35" spans="1:3">
      <c r="A15783" s="1" t="s">
        <v>36084</v>
      </c>
      <c r="B15783" s="2" t="s">
        <v>36085</v>
      </c>
      <c r="C15783" s="2" t="s">
        <v>35163</v>
      </c>
    </row>
    <row r="15784" ht="18.35" spans="1:3">
      <c r="A15784" s="15" t="s">
        <v>36084</v>
      </c>
      <c r="B15784" s="16" t="s">
        <v>36085</v>
      </c>
      <c r="C15784" s="16" t="s">
        <v>35565</v>
      </c>
    </row>
    <row r="15785" ht="18.35" spans="1:3">
      <c r="A15785" s="1" t="s">
        <v>36084</v>
      </c>
      <c r="B15785" s="2" t="s">
        <v>36085</v>
      </c>
      <c r="C15785" s="2" t="s">
        <v>35176</v>
      </c>
    </row>
    <row r="15786" ht="18.35" spans="1:3">
      <c r="A15786" s="15" t="s">
        <v>36084</v>
      </c>
      <c r="B15786" s="16" t="s">
        <v>36085</v>
      </c>
      <c r="C15786" s="16" t="s">
        <v>34975</v>
      </c>
    </row>
    <row r="15787" ht="18.35" spans="1:3">
      <c r="A15787" s="1" t="s">
        <v>36084</v>
      </c>
      <c r="B15787" s="2" t="s">
        <v>36085</v>
      </c>
      <c r="C15787" s="2" t="s">
        <v>35838</v>
      </c>
    </row>
    <row r="15788" ht="18.35" spans="1:3">
      <c r="A15788" s="15" t="s">
        <v>36084</v>
      </c>
      <c r="B15788" s="16" t="s">
        <v>36085</v>
      </c>
      <c r="C15788" s="16" t="s">
        <v>35829</v>
      </c>
    </row>
    <row r="15789" ht="18.35" spans="1:3">
      <c r="A15789" s="1" t="s">
        <v>36084</v>
      </c>
      <c r="B15789" s="2" t="s">
        <v>36085</v>
      </c>
      <c r="C15789" s="2" t="s">
        <v>36024</v>
      </c>
    </row>
    <row r="15790" ht="18.35" spans="1:3">
      <c r="A15790" s="15" t="s">
        <v>36084</v>
      </c>
      <c r="B15790" s="16" t="s">
        <v>36085</v>
      </c>
      <c r="C15790" s="16" t="s">
        <v>34400</v>
      </c>
    </row>
    <row r="15791" ht="18.35" spans="1:3">
      <c r="A15791" s="1" t="s">
        <v>36084</v>
      </c>
      <c r="B15791" s="2" t="s">
        <v>36085</v>
      </c>
      <c r="C15791" s="2" t="s">
        <v>36098</v>
      </c>
    </row>
    <row r="15792" ht="18.35" spans="1:3">
      <c r="A15792" s="15" t="s">
        <v>36084</v>
      </c>
      <c r="B15792" s="16" t="s">
        <v>36085</v>
      </c>
      <c r="C15792" s="16" t="s">
        <v>35976</v>
      </c>
    </row>
    <row r="15793" ht="18.35" spans="1:3">
      <c r="A15793" s="1" t="s">
        <v>36084</v>
      </c>
      <c r="B15793" s="2" t="s">
        <v>36085</v>
      </c>
      <c r="C15793" s="2" t="s">
        <v>36014</v>
      </c>
    </row>
    <row r="15794" ht="18.35" spans="1:3">
      <c r="A15794" s="15" t="s">
        <v>36084</v>
      </c>
      <c r="B15794" s="16" t="s">
        <v>36085</v>
      </c>
      <c r="C15794" s="16" t="s">
        <v>34559</v>
      </c>
    </row>
    <row r="15795" ht="18.35" spans="1:3">
      <c r="A15795" s="1" t="s">
        <v>36084</v>
      </c>
      <c r="B15795" s="2" t="s">
        <v>36085</v>
      </c>
      <c r="C15795" s="2" t="s">
        <v>34468</v>
      </c>
    </row>
    <row r="15796" ht="18.35" spans="1:3">
      <c r="A15796" s="15" t="s">
        <v>36084</v>
      </c>
      <c r="B15796" s="16" t="s">
        <v>36085</v>
      </c>
      <c r="C15796" s="16" t="s">
        <v>35891</v>
      </c>
    </row>
    <row r="15797" ht="18.35" spans="1:3">
      <c r="A15797" s="1" t="s">
        <v>36084</v>
      </c>
      <c r="B15797" s="2" t="s">
        <v>36085</v>
      </c>
      <c r="C15797" s="2" t="s">
        <v>35267</v>
      </c>
    </row>
    <row r="15798" ht="18.35" spans="1:3">
      <c r="A15798" s="15" t="s">
        <v>36084</v>
      </c>
      <c r="B15798" s="16" t="s">
        <v>36085</v>
      </c>
      <c r="C15798" s="16" t="s">
        <v>34887</v>
      </c>
    </row>
    <row r="15799" ht="18.35" spans="1:3">
      <c r="A15799" s="1" t="s">
        <v>36084</v>
      </c>
      <c r="B15799" s="2" t="s">
        <v>36085</v>
      </c>
      <c r="C15799" s="2" t="s">
        <v>35881</v>
      </c>
    </row>
    <row r="15800" ht="18.35" spans="1:3">
      <c r="A15800" s="15" t="s">
        <v>36084</v>
      </c>
      <c r="B15800" s="16" t="s">
        <v>36085</v>
      </c>
      <c r="C15800" s="16" t="s">
        <v>34667</v>
      </c>
    </row>
    <row r="15801" ht="18.35" spans="1:3">
      <c r="A15801" s="1" t="s">
        <v>36084</v>
      </c>
      <c r="B15801" s="2" t="s">
        <v>36085</v>
      </c>
      <c r="C15801" s="2" t="s">
        <v>34668</v>
      </c>
    </row>
    <row r="15802" ht="18.35" spans="1:3">
      <c r="A15802" s="15" t="s">
        <v>36084</v>
      </c>
      <c r="B15802" s="16" t="s">
        <v>36085</v>
      </c>
      <c r="C15802" s="16" t="s">
        <v>34677</v>
      </c>
    </row>
    <row r="15803" ht="18.35" spans="1:3">
      <c r="A15803" s="1" t="s">
        <v>36084</v>
      </c>
      <c r="B15803" s="2" t="s">
        <v>36085</v>
      </c>
      <c r="C15803" s="2" t="s">
        <v>34681</v>
      </c>
    </row>
    <row r="15804" ht="18.35" spans="1:3">
      <c r="A15804" s="15" t="s">
        <v>36084</v>
      </c>
      <c r="B15804" s="16" t="s">
        <v>36085</v>
      </c>
      <c r="C15804" s="16" t="s">
        <v>34568</v>
      </c>
    </row>
    <row r="15805" ht="18.35" spans="1:3">
      <c r="A15805" s="1" t="s">
        <v>36084</v>
      </c>
      <c r="B15805" s="2" t="s">
        <v>36085</v>
      </c>
      <c r="C15805" s="2" t="s">
        <v>36015</v>
      </c>
    </row>
    <row r="15806" ht="18.35" spans="1:3">
      <c r="A15806" s="15" t="s">
        <v>36084</v>
      </c>
      <c r="B15806" s="16" t="s">
        <v>36085</v>
      </c>
      <c r="C15806" s="16" t="s">
        <v>36027</v>
      </c>
    </row>
    <row r="15807" ht="18.35" spans="1:3">
      <c r="A15807" s="1" t="s">
        <v>36084</v>
      </c>
      <c r="B15807" s="2" t="s">
        <v>36085</v>
      </c>
      <c r="C15807" s="2" t="s">
        <v>34513</v>
      </c>
    </row>
    <row r="15808" ht="18.35" spans="1:3">
      <c r="A15808" s="15" t="s">
        <v>36084</v>
      </c>
      <c r="B15808" s="16" t="s">
        <v>36085</v>
      </c>
      <c r="C15808" s="16" t="s">
        <v>34571</v>
      </c>
    </row>
    <row r="15809" ht="18.35" spans="1:3">
      <c r="A15809" s="1" t="s">
        <v>36084</v>
      </c>
      <c r="B15809" s="2" t="s">
        <v>36085</v>
      </c>
      <c r="C15809" s="2" t="s">
        <v>34394</v>
      </c>
    </row>
    <row r="15810" ht="18.35" spans="1:3">
      <c r="A15810" s="15" t="s">
        <v>36084</v>
      </c>
      <c r="B15810" s="16" t="s">
        <v>36085</v>
      </c>
      <c r="C15810" s="16" t="s">
        <v>34395</v>
      </c>
    </row>
    <row r="15811" ht="18.35" spans="1:3">
      <c r="A15811" s="1" t="s">
        <v>36084</v>
      </c>
      <c r="B15811" s="2" t="s">
        <v>36085</v>
      </c>
      <c r="C15811" s="2" t="s">
        <v>35475</v>
      </c>
    </row>
    <row r="15812" ht="18.35" spans="1:3">
      <c r="A15812" s="15" t="s">
        <v>36084</v>
      </c>
      <c r="B15812" s="16" t="s">
        <v>36085</v>
      </c>
      <c r="C15812" s="16" t="s">
        <v>36028</v>
      </c>
    </row>
    <row r="15813" ht="18.35" spans="1:3">
      <c r="A15813" s="1" t="s">
        <v>36084</v>
      </c>
      <c r="B15813" s="2" t="s">
        <v>36085</v>
      </c>
      <c r="C15813" s="2" t="s">
        <v>34899</v>
      </c>
    </row>
    <row r="15814" ht="18.35" spans="1:3">
      <c r="A15814" s="15" t="s">
        <v>36084</v>
      </c>
      <c r="B15814" s="16" t="s">
        <v>36085</v>
      </c>
      <c r="C15814" s="16" t="s">
        <v>35852</v>
      </c>
    </row>
    <row r="15815" ht="18.35" spans="1:3">
      <c r="A15815" s="1" t="s">
        <v>36084</v>
      </c>
      <c r="B15815" s="2" t="s">
        <v>36085</v>
      </c>
      <c r="C15815" s="2" t="s">
        <v>35769</v>
      </c>
    </row>
    <row r="15816" ht="18.35" spans="1:3">
      <c r="A15816" s="15" t="s">
        <v>36084</v>
      </c>
      <c r="B15816" s="16" t="s">
        <v>36085</v>
      </c>
      <c r="C15816" s="16" t="s">
        <v>34803</v>
      </c>
    </row>
    <row r="15817" ht="18.35" spans="1:3">
      <c r="A15817" s="1" t="s">
        <v>36084</v>
      </c>
      <c r="B15817" s="2" t="s">
        <v>36085</v>
      </c>
      <c r="C15817" s="2" t="s">
        <v>36029</v>
      </c>
    </row>
    <row r="15818" ht="18.35" spans="1:3">
      <c r="A15818" s="15" t="s">
        <v>36084</v>
      </c>
      <c r="B15818" s="16" t="s">
        <v>36085</v>
      </c>
      <c r="C15818" s="16" t="s">
        <v>35734</v>
      </c>
    </row>
    <row r="15819" ht="18.35" spans="1:3">
      <c r="A15819" s="1" t="s">
        <v>36084</v>
      </c>
      <c r="B15819" s="2" t="s">
        <v>36085</v>
      </c>
      <c r="C15819" s="2" t="s">
        <v>36030</v>
      </c>
    </row>
    <row r="15820" ht="18.35" spans="1:3">
      <c r="A15820" s="15" t="s">
        <v>36084</v>
      </c>
      <c r="B15820" s="16" t="s">
        <v>36085</v>
      </c>
      <c r="C15820" s="16" t="s">
        <v>34350</v>
      </c>
    </row>
    <row r="15821" ht="18.35" spans="1:3">
      <c r="A15821" s="1" t="s">
        <v>36084</v>
      </c>
      <c r="B15821" s="2" t="s">
        <v>36085</v>
      </c>
      <c r="C15821" s="2" t="s">
        <v>35841</v>
      </c>
    </row>
    <row r="15822" ht="18.35" spans="1:3">
      <c r="A15822" s="15" t="s">
        <v>36084</v>
      </c>
      <c r="B15822" s="16" t="s">
        <v>36085</v>
      </c>
      <c r="C15822" s="16" t="s">
        <v>35959</v>
      </c>
    </row>
    <row r="15823" ht="18.35" spans="1:3">
      <c r="A15823" s="1" t="s">
        <v>36084</v>
      </c>
      <c r="B15823" s="2" t="s">
        <v>36085</v>
      </c>
      <c r="C15823" s="2" t="s">
        <v>35537</v>
      </c>
    </row>
    <row r="15824" ht="18.35" spans="1:3">
      <c r="A15824" s="15" t="s">
        <v>36084</v>
      </c>
      <c r="B15824" s="16" t="s">
        <v>36085</v>
      </c>
      <c r="C15824" s="16" t="s">
        <v>35629</v>
      </c>
    </row>
    <row r="15825" ht="18.35" spans="1:3">
      <c r="A15825" s="1" t="s">
        <v>36084</v>
      </c>
      <c r="B15825" s="2" t="s">
        <v>36085</v>
      </c>
      <c r="C15825" s="2" t="s">
        <v>34992</v>
      </c>
    </row>
    <row r="15826" ht="18.35" spans="1:3">
      <c r="A15826" s="15" t="s">
        <v>36084</v>
      </c>
      <c r="B15826" s="16" t="s">
        <v>36085</v>
      </c>
      <c r="C15826" s="16" t="s">
        <v>36031</v>
      </c>
    </row>
    <row r="15827" ht="18.35" spans="1:3">
      <c r="A15827" s="1" t="s">
        <v>36084</v>
      </c>
      <c r="B15827" s="2" t="s">
        <v>36085</v>
      </c>
      <c r="C15827" s="2" t="s">
        <v>34998</v>
      </c>
    </row>
    <row r="15828" ht="18.35" spans="1:3">
      <c r="A15828" s="15" t="s">
        <v>36084</v>
      </c>
      <c r="B15828" s="16" t="s">
        <v>36085</v>
      </c>
      <c r="C15828" s="16" t="s">
        <v>34352</v>
      </c>
    </row>
    <row r="15829" ht="18.35" spans="1:3">
      <c r="A15829" s="1" t="s">
        <v>36084</v>
      </c>
      <c r="B15829" s="2" t="s">
        <v>36085</v>
      </c>
      <c r="C15829" s="2" t="s">
        <v>36099</v>
      </c>
    </row>
    <row r="15830" ht="18.35" spans="1:3">
      <c r="A15830" s="5" t="s">
        <v>36084</v>
      </c>
      <c r="B15830" s="6" t="s">
        <v>36085</v>
      </c>
      <c r="C15830" s="6" t="s">
        <v>34593</v>
      </c>
    </row>
    <row r="15831" ht="18.35" spans="1:3">
      <c r="A15831" s="1" t="s">
        <v>36084</v>
      </c>
      <c r="B15831" s="2" t="s">
        <v>36085</v>
      </c>
      <c r="C15831" s="2" t="s">
        <v>34709</v>
      </c>
    </row>
    <row r="15832" ht="18.35" spans="1:3">
      <c r="A15832" s="15" t="s">
        <v>36084</v>
      </c>
      <c r="B15832" s="16" t="s">
        <v>36085</v>
      </c>
      <c r="C15832" s="16" t="s">
        <v>35287</v>
      </c>
    </row>
    <row r="15833" ht="18.35" spans="1:3">
      <c r="A15833" s="1" t="s">
        <v>36084</v>
      </c>
      <c r="B15833" s="2" t="s">
        <v>36085</v>
      </c>
      <c r="C15833" s="2" t="s">
        <v>34450</v>
      </c>
    </row>
    <row r="15834" ht="18.35" spans="1:3">
      <c r="A15834" s="15" t="s">
        <v>36084</v>
      </c>
      <c r="B15834" s="16" t="s">
        <v>36085</v>
      </c>
      <c r="C15834" s="16" t="s">
        <v>35008</v>
      </c>
    </row>
    <row r="15835" ht="18.35" spans="1:3">
      <c r="A15835" s="1" t="s">
        <v>36084</v>
      </c>
      <c r="B15835" s="2" t="s">
        <v>36085</v>
      </c>
      <c r="C15835" s="2" t="s">
        <v>35081</v>
      </c>
    </row>
    <row r="15836" ht="18.35" spans="1:3">
      <c r="A15836" s="15" t="s">
        <v>36084</v>
      </c>
      <c r="B15836" s="16" t="s">
        <v>36085</v>
      </c>
      <c r="C15836" s="16" t="s">
        <v>35843</v>
      </c>
    </row>
    <row r="15837" ht="18.35" spans="1:3">
      <c r="A15837" s="1" t="s">
        <v>36084</v>
      </c>
      <c r="B15837" s="2" t="s">
        <v>36085</v>
      </c>
      <c r="C15837" s="2" t="s">
        <v>35319</v>
      </c>
    </row>
    <row r="15838" ht="18.35" spans="1:3">
      <c r="A15838" s="15" t="s">
        <v>36084</v>
      </c>
      <c r="B15838" s="16" t="s">
        <v>36085</v>
      </c>
      <c r="C15838" s="16" t="s">
        <v>34918</v>
      </c>
    </row>
    <row r="15839" ht="18.35" spans="1:3">
      <c r="A15839" s="1" t="s">
        <v>36084</v>
      </c>
      <c r="B15839" s="2" t="s">
        <v>36085</v>
      </c>
      <c r="C15839" s="2" t="s">
        <v>35014</v>
      </c>
    </row>
    <row r="15840" ht="18.35" spans="1:3">
      <c r="A15840" s="15" t="s">
        <v>36084</v>
      </c>
      <c r="B15840" s="16" t="s">
        <v>36085</v>
      </c>
      <c r="C15840" s="16" t="s">
        <v>36033</v>
      </c>
    </row>
    <row r="15841" ht="18.35" spans="1:3">
      <c r="A15841" s="1" t="s">
        <v>36084</v>
      </c>
      <c r="B15841" s="2" t="s">
        <v>36085</v>
      </c>
      <c r="C15841" s="2" t="s">
        <v>34599</v>
      </c>
    </row>
    <row r="15842" ht="18.35" spans="1:3">
      <c r="A15842" s="5" t="s">
        <v>36084</v>
      </c>
      <c r="B15842" s="6" t="s">
        <v>36085</v>
      </c>
      <c r="C15842" s="6" t="s">
        <v>35025</v>
      </c>
    </row>
    <row r="15843" ht="18.35" spans="1:3">
      <c r="A15843" s="1" t="s">
        <v>36100</v>
      </c>
      <c r="B15843" s="2" t="s">
        <v>36101</v>
      </c>
      <c r="C15843" s="2" t="s">
        <v>35055</v>
      </c>
    </row>
    <row r="15844" ht="18.35" spans="1:3">
      <c r="A15844" s="15" t="s">
        <v>36100</v>
      </c>
      <c r="B15844" s="16" t="s">
        <v>36101</v>
      </c>
      <c r="C15844" s="16" t="s">
        <v>34589</v>
      </c>
    </row>
    <row r="15845" ht="18.35" spans="1:3">
      <c r="A15845" s="1" t="s">
        <v>36100</v>
      </c>
      <c r="B15845" s="2" t="s">
        <v>36101</v>
      </c>
      <c r="C15845" s="2" t="s">
        <v>35591</v>
      </c>
    </row>
    <row r="15846" ht="18.35" spans="1:3">
      <c r="A15846" s="15" t="s">
        <v>36100</v>
      </c>
      <c r="B15846" s="16" t="s">
        <v>36101</v>
      </c>
      <c r="C15846" s="16" t="s">
        <v>34466</v>
      </c>
    </row>
    <row r="15847" ht="18.35" spans="1:3">
      <c r="A15847" s="1" t="s">
        <v>36100</v>
      </c>
      <c r="B15847" s="2" t="s">
        <v>36101</v>
      </c>
      <c r="C15847" s="2" t="s">
        <v>34737</v>
      </c>
    </row>
    <row r="15848" ht="18.35" spans="1:3">
      <c r="A15848" s="15" t="s">
        <v>36100</v>
      </c>
      <c r="B15848" s="16" t="s">
        <v>36101</v>
      </c>
      <c r="C15848" s="16" t="s">
        <v>34370</v>
      </c>
    </row>
    <row r="15849" ht="18.35" spans="1:3">
      <c r="A15849" s="1" t="s">
        <v>36100</v>
      </c>
      <c r="B15849" s="2" t="s">
        <v>36101</v>
      </c>
      <c r="C15849" s="2" t="s">
        <v>34371</v>
      </c>
    </row>
    <row r="15850" ht="18.35" spans="1:3">
      <c r="A15850" s="15" t="s">
        <v>36100</v>
      </c>
      <c r="B15850" s="16" t="s">
        <v>36101</v>
      </c>
      <c r="C15850" s="16" t="s">
        <v>34658</v>
      </c>
    </row>
    <row r="15851" ht="18.35" spans="1:3">
      <c r="A15851" s="1" t="s">
        <v>36100</v>
      </c>
      <c r="B15851" s="2" t="s">
        <v>36101</v>
      </c>
      <c r="C15851" s="2" t="s">
        <v>34472</v>
      </c>
    </row>
    <row r="15852" ht="18.35" spans="1:3">
      <c r="A15852" s="15" t="s">
        <v>36100</v>
      </c>
      <c r="B15852" s="16" t="s">
        <v>36101</v>
      </c>
      <c r="C15852" s="16" t="s">
        <v>35834</v>
      </c>
    </row>
    <row r="15853" ht="18.35" spans="1:3">
      <c r="A15853" s="1" t="s">
        <v>36100</v>
      </c>
      <c r="B15853" s="2" t="s">
        <v>36101</v>
      </c>
      <c r="C15853" s="2" t="s">
        <v>35820</v>
      </c>
    </row>
    <row r="15854" ht="18.35" spans="1:3">
      <c r="A15854" s="15" t="s">
        <v>36100</v>
      </c>
      <c r="B15854" s="16" t="s">
        <v>36101</v>
      </c>
      <c r="C15854" s="16" t="s">
        <v>35730</v>
      </c>
    </row>
    <row r="15855" ht="18.35" spans="1:3">
      <c r="A15855" s="1" t="s">
        <v>36100</v>
      </c>
      <c r="B15855" s="2" t="s">
        <v>36101</v>
      </c>
      <c r="C15855" s="2" t="s">
        <v>35315</v>
      </c>
    </row>
    <row r="15856" ht="18.35" spans="1:3">
      <c r="A15856" s="15" t="s">
        <v>36100</v>
      </c>
      <c r="B15856" s="16" t="s">
        <v>36101</v>
      </c>
      <c r="C15856" s="16" t="s">
        <v>35919</v>
      </c>
    </row>
    <row r="15857" ht="18.35" spans="1:3">
      <c r="A15857" s="1" t="s">
        <v>36100</v>
      </c>
      <c r="B15857" s="2" t="s">
        <v>36101</v>
      </c>
      <c r="C15857" s="2" t="s">
        <v>35864</v>
      </c>
    </row>
    <row r="15858" ht="18.35" spans="1:3">
      <c r="A15858" s="15" t="s">
        <v>36100</v>
      </c>
      <c r="B15858" s="16" t="s">
        <v>36101</v>
      </c>
      <c r="C15858" s="16" t="s">
        <v>35221</v>
      </c>
    </row>
    <row r="15859" ht="18.35" spans="1:3">
      <c r="A15859" s="1" t="s">
        <v>36100</v>
      </c>
      <c r="B15859" s="2" t="s">
        <v>36101</v>
      </c>
      <c r="C15859" s="2" t="s">
        <v>35984</v>
      </c>
    </row>
    <row r="15860" ht="18.35" spans="1:3">
      <c r="A15860" s="15" t="s">
        <v>36100</v>
      </c>
      <c r="B15860" s="16" t="s">
        <v>36101</v>
      </c>
      <c r="C15860" s="16" t="s">
        <v>34372</v>
      </c>
    </row>
    <row r="15861" ht="18.35" spans="1:3">
      <c r="A15861" s="1" t="s">
        <v>36100</v>
      </c>
      <c r="B15861" s="2" t="s">
        <v>36101</v>
      </c>
      <c r="C15861" s="2" t="s">
        <v>35040</v>
      </c>
    </row>
    <row r="15862" ht="18.35" spans="1:3">
      <c r="A15862" s="15" t="s">
        <v>36100</v>
      </c>
      <c r="B15862" s="16" t="s">
        <v>36101</v>
      </c>
      <c r="C15862" s="16" t="s">
        <v>34376</v>
      </c>
    </row>
    <row r="15863" ht="18.35" spans="1:3">
      <c r="A15863" s="1" t="s">
        <v>36100</v>
      </c>
      <c r="B15863" s="2" t="s">
        <v>36101</v>
      </c>
      <c r="C15863" s="2" t="s">
        <v>34586</v>
      </c>
    </row>
    <row r="15864" ht="18.35" spans="1:3">
      <c r="A15864" s="15" t="s">
        <v>36100</v>
      </c>
      <c r="B15864" s="16" t="s">
        <v>36101</v>
      </c>
      <c r="C15864" s="16" t="s">
        <v>34910</v>
      </c>
    </row>
    <row r="15865" ht="18.35" spans="1:3">
      <c r="A15865" s="1" t="s">
        <v>36100</v>
      </c>
      <c r="B15865" s="2" t="s">
        <v>36101</v>
      </c>
      <c r="C15865" s="2" t="s">
        <v>35638</v>
      </c>
    </row>
    <row r="15866" ht="18.35" spans="1:3">
      <c r="A15866" s="15" t="s">
        <v>36100</v>
      </c>
      <c r="B15866" s="16" t="s">
        <v>36101</v>
      </c>
      <c r="C15866" s="16" t="s">
        <v>35226</v>
      </c>
    </row>
    <row r="15867" ht="18.35" spans="1:3">
      <c r="A15867" s="1" t="s">
        <v>36100</v>
      </c>
      <c r="B15867" s="2" t="s">
        <v>36101</v>
      </c>
      <c r="C15867" s="2" t="s">
        <v>35832</v>
      </c>
    </row>
    <row r="15868" ht="18.35" spans="1:3">
      <c r="A15868" s="15" t="s">
        <v>36100</v>
      </c>
      <c r="B15868" s="16" t="s">
        <v>36101</v>
      </c>
      <c r="C15868" s="16" t="s">
        <v>35691</v>
      </c>
    </row>
    <row r="15869" ht="18.35" spans="1:3">
      <c r="A15869" s="1" t="s">
        <v>36100</v>
      </c>
      <c r="B15869" s="2" t="s">
        <v>36101</v>
      </c>
      <c r="C15869" s="2" t="s">
        <v>36087</v>
      </c>
    </row>
    <row r="15870" ht="18.35" spans="1:3">
      <c r="A15870" s="15" t="s">
        <v>36100</v>
      </c>
      <c r="B15870" s="16" t="s">
        <v>36101</v>
      </c>
      <c r="C15870" s="16" t="s">
        <v>35970</v>
      </c>
    </row>
    <row r="15871" ht="18.35" spans="1:3">
      <c r="A15871" s="1" t="s">
        <v>36100</v>
      </c>
      <c r="B15871" s="2" t="s">
        <v>36101</v>
      </c>
      <c r="C15871" s="2" t="s">
        <v>34945</v>
      </c>
    </row>
    <row r="15872" ht="18.35" spans="1:3">
      <c r="A15872" s="15" t="s">
        <v>36100</v>
      </c>
      <c r="B15872" s="16" t="s">
        <v>36101</v>
      </c>
      <c r="C15872" s="16" t="s">
        <v>35981</v>
      </c>
    </row>
    <row r="15873" ht="18.35" spans="1:3">
      <c r="A15873" s="1" t="s">
        <v>36100</v>
      </c>
      <c r="B15873" s="2" t="s">
        <v>36101</v>
      </c>
      <c r="C15873" s="2" t="s">
        <v>35277</v>
      </c>
    </row>
    <row r="15874" ht="18.35" spans="1:3">
      <c r="A15874" s="15" t="s">
        <v>36100</v>
      </c>
      <c r="B15874" s="16" t="s">
        <v>36101</v>
      </c>
      <c r="C15874" s="16" t="s">
        <v>34628</v>
      </c>
    </row>
    <row r="15875" ht="18.35" spans="1:3">
      <c r="A15875" s="1" t="s">
        <v>36100</v>
      </c>
      <c r="B15875" s="2" t="s">
        <v>36101</v>
      </c>
      <c r="C15875" s="2" t="s">
        <v>35969</v>
      </c>
    </row>
    <row r="15876" ht="18.35" spans="1:3">
      <c r="A15876" s="15" t="s">
        <v>36100</v>
      </c>
      <c r="B15876" s="16" t="s">
        <v>36101</v>
      </c>
      <c r="C15876" s="16" t="s">
        <v>35799</v>
      </c>
    </row>
    <row r="15877" ht="18.35" spans="1:3">
      <c r="A15877" s="1" t="s">
        <v>36100</v>
      </c>
      <c r="B15877" s="2" t="s">
        <v>36101</v>
      </c>
      <c r="C15877" s="2" t="s">
        <v>34760</v>
      </c>
    </row>
    <row r="15878" ht="18.35" spans="1:3">
      <c r="A15878" s="15" t="s">
        <v>36100</v>
      </c>
      <c r="B15878" s="16" t="s">
        <v>36101</v>
      </c>
      <c r="C15878" s="16" t="s">
        <v>34763</v>
      </c>
    </row>
    <row r="15879" ht="18.35" spans="1:3">
      <c r="A15879" s="1" t="s">
        <v>36100</v>
      </c>
      <c r="B15879" s="2" t="s">
        <v>36101</v>
      </c>
      <c r="C15879" s="2" t="s">
        <v>35096</v>
      </c>
    </row>
    <row r="15880" ht="18.35" spans="1:3">
      <c r="A15880" s="15" t="s">
        <v>36100</v>
      </c>
      <c r="B15880" s="16" t="s">
        <v>36101</v>
      </c>
      <c r="C15880" s="16" t="s">
        <v>36088</v>
      </c>
    </row>
    <row r="15881" ht="18.35" spans="1:3">
      <c r="A15881" s="1" t="s">
        <v>36100</v>
      </c>
      <c r="B15881" s="2" t="s">
        <v>36101</v>
      </c>
      <c r="C15881" s="2" t="s">
        <v>35985</v>
      </c>
    </row>
    <row r="15882" ht="18.35" spans="1:3">
      <c r="A15882" s="15" t="s">
        <v>36100</v>
      </c>
      <c r="B15882" s="16" t="s">
        <v>36101</v>
      </c>
      <c r="C15882" s="16" t="s">
        <v>35155</v>
      </c>
    </row>
    <row r="15883" ht="18.35" spans="1:3">
      <c r="A15883" s="1" t="s">
        <v>36100</v>
      </c>
      <c r="B15883" s="2" t="s">
        <v>36101</v>
      </c>
      <c r="C15883" s="2" t="s">
        <v>35132</v>
      </c>
    </row>
    <row r="15884" ht="18.35" spans="1:3">
      <c r="A15884" s="15" t="s">
        <v>36100</v>
      </c>
      <c r="B15884" s="16" t="s">
        <v>36101</v>
      </c>
      <c r="C15884" s="16" t="s">
        <v>34597</v>
      </c>
    </row>
    <row r="15885" ht="18.35" spans="1:3">
      <c r="A15885" s="1" t="s">
        <v>36100</v>
      </c>
      <c r="B15885" s="2" t="s">
        <v>36101</v>
      </c>
      <c r="C15885" s="2" t="s">
        <v>35876</v>
      </c>
    </row>
    <row r="15886" ht="18.35" spans="1:3">
      <c r="A15886" s="15" t="s">
        <v>36100</v>
      </c>
      <c r="B15886" s="16" t="s">
        <v>36101</v>
      </c>
      <c r="C15886" s="16" t="s">
        <v>34521</v>
      </c>
    </row>
    <row r="15887" ht="18.35" spans="1:3">
      <c r="A15887" s="1" t="s">
        <v>36100</v>
      </c>
      <c r="B15887" s="2" t="s">
        <v>36101</v>
      </c>
      <c r="C15887" s="2" t="s">
        <v>36086</v>
      </c>
    </row>
    <row r="15888" ht="18.35" spans="1:3">
      <c r="A15888" s="15" t="s">
        <v>36100</v>
      </c>
      <c r="B15888" s="16" t="s">
        <v>36101</v>
      </c>
      <c r="C15888" s="16" t="s">
        <v>35931</v>
      </c>
    </row>
    <row r="15889" ht="18.35" spans="1:3">
      <c r="A15889" s="1" t="s">
        <v>36100</v>
      </c>
      <c r="B15889" s="2" t="s">
        <v>36101</v>
      </c>
      <c r="C15889" s="2" t="s">
        <v>34608</v>
      </c>
    </row>
    <row r="15890" ht="18.35" spans="1:3">
      <c r="A15890" s="15" t="s">
        <v>36100</v>
      </c>
      <c r="B15890" s="16" t="s">
        <v>36101</v>
      </c>
      <c r="C15890" s="16" t="s">
        <v>34942</v>
      </c>
    </row>
    <row r="15891" ht="18.35" spans="1:3">
      <c r="A15891" s="1" t="s">
        <v>36100</v>
      </c>
      <c r="B15891" s="2" t="s">
        <v>36101</v>
      </c>
      <c r="C15891" s="2" t="s">
        <v>35484</v>
      </c>
    </row>
    <row r="15892" ht="18.35" spans="1:3">
      <c r="A15892" s="5" t="s">
        <v>36100</v>
      </c>
      <c r="B15892" s="6" t="s">
        <v>36101</v>
      </c>
      <c r="C15892" s="6" t="s">
        <v>36089</v>
      </c>
    </row>
    <row r="15893" ht="18.35" spans="1:3">
      <c r="A15893" s="1" t="s">
        <v>36100</v>
      </c>
      <c r="B15893" s="2" t="s">
        <v>36101</v>
      </c>
      <c r="C15893" s="2" t="s">
        <v>34364</v>
      </c>
    </row>
    <row r="15894" ht="18.35" spans="1:3">
      <c r="A15894" s="15" t="s">
        <v>36100</v>
      </c>
      <c r="B15894" s="16" t="s">
        <v>36101</v>
      </c>
      <c r="C15894" s="16" t="s">
        <v>35511</v>
      </c>
    </row>
    <row r="15895" ht="18.35" spans="1:3">
      <c r="A15895" s="1" t="s">
        <v>36100</v>
      </c>
      <c r="B15895" s="2" t="s">
        <v>36101</v>
      </c>
      <c r="C15895" s="2" t="s">
        <v>35338</v>
      </c>
    </row>
    <row r="15896" ht="18.35" spans="1:3">
      <c r="A15896" s="15" t="s">
        <v>36100</v>
      </c>
      <c r="B15896" s="16" t="s">
        <v>36101</v>
      </c>
      <c r="C15896" s="16" t="s">
        <v>34733</v>
      </c>
    </row>
    <row r="15897" ht="18.35" spans="1:3">
      <c r="A15897" s="1" t="s">
        <v>36100</v>
      </c>
      <c r="B15897" s="2" t="s">
        <v>36101</v>
      </c>
      <c r="C15897" s="2" t="s">
        <v>35868</v>
      </c>
    </row>
    <row r="15898" ht="18.35" spans="1:3">
      <c r="A15898" s="15" t="s">
        <v>36100</v>
      </c>
      <c r="B15898" s="16" t="s">
        <v>36101</v>
      </c>
      <c r="C15898" s="16" t="s">
        <v>35888</v>
      </c>
    </row>
    <row r="15899" ht="18.35" spans="1:3">
      <c r="A15899" s="1" t="s">
        <v>36100</v>
      </c>
      <c r="B15899" s="2" t="s">
        <v>36101</v>
      </c>
      <c r="C15899" s="2" t="s">
        <v>35067</v>
      </c>
    </row>
    <row r="15900" ht="18.35" spans="1:3">
      <c r="A15900" s="15" t="s">
        <v>36100</v>
      </c>
      <c r="B15900" s="16" t="s">
        <v>36101</v>
      </c>
      <c r="C15900" s="16" t="s">
        <v>35879</v>
      </c>
    </row>
    <row r="15901" ht="18.35" spans="1:3">
      <c r="A15901" s="1" t="s">
        <v>36100</v>
      </c>
      <c r="B15901" s="2" t="s">
        <v>36101</v>
      </c>
      <c r="C15901" s="2" t="s">
        <v>34740</v>
      </c>
    </row>
    <row r="15902" ht="18.35" spans="1:3">
      <c r="A15902" s="15" t="s">
        <v>36100</v>
      </c>
      <c r="B15902" s="16" t="s">
        <v>36101</v>
      </c>
      <c r="C15902" s="16" t="s">
        <v>34966</v>
      </c>
    </row>
    <row r="15903" ht="18.35" spans="1:3">
      <c r="A15903" s="1" t="s">
        <v>36100</v>
      </c>
      <c r="B15903" s="2" t="s">
        <v>36101</v>
      </c>
      <c r="C15903" s="2" t="s">
        <v>34866</v>
      </c>
    </row>
    <row r="15904" ht="18.35" spans="1:3">
      <c r="A15904" s="15" t="s">
        <v>36100</v>
      </c>
      <c r="B15904" s="16" t="s">
        <v>36101</v>
      </c>
      <c r="C15904" s="16" t="s">
        <v>34742</v>
      </c>
    </row>
    <row r="15905" ht="18.35" spans="1:3">
      <c r="A15905" s="1" t="s">
        <v>36100</v>
      </c>
      <c r="B15905" s="2" t="s">
        <v>36101</v>
      </c>
      <c r="C15905" s="2" t="s">
        <v>35982</v>
      </c>
    </row>
    <row r="15906" ht="18.35" spans="1:3">
      <c r="A15906" s="15" t="s">
        <v>36100</v>
      </c>
      <c r="B15906" s="16" t="s">
        <v>36101</v>
      </c>
      <c r="C15906" s="16" t="s">
        <v>35823</v>
      </c>
    </row>
    <row r="15907" ht="18.35" spans="1:3">
      <c r="A15907" s="1" t="s">
        <v>36100</v>
      </c>
      <c r="B15907" s="2" t="s">
        <v>36101</v>
      </c>
      <c r="C15907" s="2" t="s">
        <v>36090</v>
      </c>
    </row>
    <row r="15908" ht="18.35" spans="1:3">
      <c r="A15908" s="15" t="s">
        <v>36100</v>
      </c>
      <c r="B15908" s="16" t="s">
        <v>36101</v>
      </c>
      <c r="C15908" s="16" t="s">
        <v>35996</v>
      </c>
    </row>
    <row r="15909" ht="18.35" spans="1:3">
      <c r="A15909" s="1" t="s">
        <v>36100</v>
      </c>
      <c r="B15909" s="2" t="s">
        <v>36101</v>
      </c>
      <c r="C15909" s="2" t="s">
        <v>35990</v>
      </c>
    </row>
    <row r="15910" ht="18.35" spans="1:3">
      <c r="A15910" s="15" t="s">
        <v>36100</v>
      </c>
      <c r="B15910" s="16" t="s">
        <v>36101</v>
      </c>
      <c r="C15910" s="16" t="s">
        <v>35999</v>
      </c>
    </row>
    <row r="15911" ht="18.35" spans="1:3">
      <c r="A15911" s="1" t="s">
        <v>36100</v>
      </c>
      <c r="B15911" s="2" t="s">
        <v>36101</v>
      </c>
      <c r="C15911" s="2" t="s">
        <v>35369</v>
      </c>
    </row>
    <row r="15912" ht="18.35" spans="1:3">
      <c r="A15912" s="15" t="s">
        <v>36100</v>
      </c>
      <c r="B15912" s="16" t="s">
        <v>36101</v>
      </c>
      <c r="C15912" s="16" t="s">
        <v>35874</v>
      </c>
    </row>
    <row r="15913" ht="18.35" spans="1:3">
      <c r="A15913" s="1" t="s">
        <v>36100</v>
      </c>
      <c r="B15913" s="2" t="s">
        <v>36101</v>
      </c>
      <c r="C15913" s="2" t="s">
        <v>34780</v>
      </c>
    </row>
    <row r="15914" ht="18.35" spans="1:3">
      <c r="A15914" s="15" t="s">
        <v>36100</v>
      </c>
      <c r="B15914" s="16" t="s">
        <v>36101</v>
      </c>
      <c r="C15914" s="16" t="s">
        <v>34502</v>
      </c>
    </row>
    <row r="15915" ht="18.35" spans="1:3">
      <c r="A15915" s="1" t="s">
        <v>36100</v>
      </c>
      <c r="B15915" s="2" t="s">
        <v>36101</v>
      </c>
      <c r="C15915" s="2" t="s">
        <v>35047</v>
      </c>
    </row>
    <row r="15916" ht="18.35" spans="1:3">
      <c r="A15916" s="15" t="s">
        <v>36100</v>
      </c>
      <c r="B15916" s="16" t="s">
        <v>36101</v>
      </c>
      <c r="C15916" s="16" t="s">
        <v>35559</v>
      </c>
    </row>
    <row r="15917" ht="18.35" spans="1:3">
      <c r="A15917" s="1" t="s">
        <v>36100</v>
      </c>
      <c r="B15917" s="2" t="s">
        <v>36101</v>
      </c>
      <c r="C15917" s="2" t="s">
        <v>35362</v>
      </c>
    </row>
    <row r="15918" ht="18.35" spans="1:3">
      <c r="A15918" s="15" t="s">
        <v>36100</v>
      </c>
      <c r="B15918" s="16" t="s">
        <v>36101</v>
      </c>
      <c r="C15918" s="16" t="s">
        <v>35246</v>
      </c>
    </row>
    <row r="15919" ht="18.35" spans="1:3">
      <c r="A15919" s="1" t="s">
        <v>36100</v>
      </c>
      <c r="B15919" s="2" t="s">
        <v>36101</v>
      </c>
      <c r="C15919" s="2" t="s">
        <v>34575</v>
      </c>
    </row>
    <row r="15920" ht="18.35" spans="1:3">
      <c r="A15920" s="15" t="s">
        <v>36100</v>
      </c>
      <c r="B15920" s="16" t="s">
        <v>36101</v>
      </c>
      <c r="C15920" s="16" t="s">
        <v>35642</v>
      </c>
    </row>
    <row r="15921" ht="18.35" spans="1:3">
      <c r="A15921" s="1" t="s">
        <v>36100</v>
      </c>
      <c r="B15921" s="2" t="s">
        <v>36101</v>
      </c>
      <c r="C15921" s="2" t="s">
        <v>35928</v>
      </c>
    </row>
    <row r="15922" ht="18.35" spans="1:3">
      <c r="A15922" s="15" t="s">
        <v>36100</v>
      </c>
      <c r="B15922" s="16" t="s">
        <v>36101</v>
      </c>
      <c r="C15922" s="16" t="s">
        <v>34700</v>
      </c>
    </row>
    <row r="15923" ht="18.35" spans="1:3">
      <c r="A15923" s="1" t="s">
        <v>36100</v>
      </c>
      <c r="B15923" s="2" t="s">
        <v>36101</v>
      </c>
      <c r="C15923" s="2" t="s">
        <v>35101</v>
      </c>
    </row>
    <row r="15924" ht="18.35" spans="1:3">
      <c r="A15924" s="15" t="s">
        <v>36100</v>
      </c>
      <c r="B15924" s="16" t="s">
        <v>36101</v>
      </c>
      <c r="C15924" s="16" t="s">
        <v>35875</v>
      </c>
    </row>
    <row r="15925" ht="18.35" spans="1:3">
      <c r="A15925" s="1" t="s">
        <v>36100</v>
      </c>
      <c r="B15925" s="2" t="s">
        <v>36101</v>
      </c>
      <c r="C15925" s="2" t="s">
        <v>35986</v>
      </c>
    </row>
    <row r="15926" ht="18.35" spans="1:3">
      <c r="A15926" s="15" t="s">
        <v>36100</v>
      </c>
      <c r="B15926" s="16" t="s">
        <v>36101</v>
      </c>
      <c r="C15926" s="16" t="s">
        <v>34517</v>
      </c>
    </row>
    <row r="15927" ht="18.35" spans="1:3">
      <c r="A15927" s="1" t="s">
        <v>36100</v>
      </c>
      <c r="B15927" s="2" t="s">
        <v>36101</v>
      </c>
      <c r="C15927" s="2" t="s">
        <v>35991</v>
      </c>
    </row>
    <row r="15928" ht="18.35" spans="1:3">
      <c r="A15928" s="15" t="s">
        <v>36100</v>
      </c>
      <c r="B15928" s="16" t="s">
        <v>36101</v>
      </c>
      <c r="C15928" s="16" t="s">
        <v>35079</v>
      </c>
    </row>
    <row r="15929" ht="18.35" spans="1:3">
      <c r="A15929" s="1" t="s">
        <v>36100</v>
      </c>
      <c r="B15929" s="2" t="s">
        <v>36101</v>
      </c>
      <c r="C15929" s="2" t="s">
        <v>34595</v>
      </c>
    </row>
    <row r="15930" ht="18.35" spans="1:3">
      <c r="A15930" s="15" t="s">
        <v>36100</v>
      </c>
      <c r="B15930" s="16" t="s">
        <v>36101</v>
      </c>
      <c r="C15930" s="16" t="s">
        <v>35973</v>
      </c>
    </row>
    <row r="15931" ht="18.35" spans="1:3">
      <c r="A15931" s="1" t="s">
        <v>36100</v>
      </c>
      <c r="B15931" s="2" t="s">
        <v>36101</v>
      </c>
      <c r="C15931" s="2" t="s">
        <v>36005</v>
      </c>
    </row>
    <row r="15932" ht="18.35" spans="1:3">
      <c r="A15932" s="15" t="s">
        <v>36100</v>
      </c>
      <c r="B15932" s="16" t="s">
        <v>36101</v>
      </c>
      <c r="C15932" s="16" t="s">
        <v>35031</v>
      </c>
    </row>
    <row r="15933" ht="18.35" spans="1:3">
      <c r="A15933" s="1" t="s">
        <v>36100</v>
      </c>
      <c r="B15933" s="2" t="s">
        <v>36101</v>
      </c>
      <c r="C15933" s="2" t="s">
        <v>35032</v>
      </c>
    </row>
    <row r="15934" ht="18.35" spans="1:3">
      <c r="A15934" s="15" t="s">
        <v>36100</v>
      </c>
      <c r="B15934" s="16" t="s">
        <v>36101</v>
      </c>
      <c r="C15934" s="16" t="s">
        <v>34603</v>
      </c>
    </row>
    <row r="15935" ht="18.35" spans="1:3">
      <c r="A15935" s="1" t="s">
        <v>36100</v>
      </c>
      <c r="B15935" s="2" t="s">
        <v>36101</v>
      </c>
      <c r="C15935" s="2" t="s">
        <v>35988</v>
      </c>
    </row>
    <row r="15936" ht="18.35" spans="1:3">
      <c r="A15936" s="15" t="s">
        <v>36100</v>
      </c>
      <c r="B15936" s="16" t="s">
        <v>36101</v>
      </c>
      <c r="C15936" s="16" t="s">
        <v>35139</v>
      </c>
    </row>
    <row r="15937" ht="18.35" spans="1:3">
      <c r="A15937" s="1" t="s">
        <v>36100</v>
      </c>
      <c r="B15937" s="2" t="s">
        <v>36101</v>
      </c>
      <c r="C15937" s="2" t="s">
        <v>34610</v>
      </c>
    </row>
    <row r="15938" ht="18.35" spans="1:3">
      <c r="A15938" s="15" t="s">
        <v>36100</v>
      </c>
      <c r="B15938" s="16" t="s">
        <v>36101</v>
      </c>
      <c r="C15938" s="16" t="s">
        <v>34837</v>
      </c>
    </row>
    <row r="15939" ht="18.35" spans="1:3">
      <c r="A15939" s="1" t="s">
        <v>36100</v>
      </c>
      <c r="B15939" s="2" t="s">
        <v>36101</v>
      </c>
      <c r="C15939" s="2" t="s">
        <v>34454</v>
      </c>
    </row>
    <row r="15940" ht="18.35" spans="1:3">
      <c r="A15940" s="15" t="s">
        <v>36100</v>
      </c>
      <c r="B15940" s="16" t="s">
        <v>36101</v>
      </c>
      <c r="C15940" s="16" t="s">
        <v>35508</v>
      </c>
    </row>
    <row r="15941" ht="18.35" spans="1:3">
      <c r="A15941" s="1" t="s">
        <v>36100</v>
      </c>
      <c r="B15941" s="2" t="s">
        <v>36101</v>
      </c>
      <c r="C15941" s="2" t="s">
        <v>34489</v>
      </c>
    </row>
    <row r="15942" ht="18.35" spans="1:3">
      <c r="A15942" s="5" t="s">
        <v>36100</v>
      </c>
      <c r="B15942" s="6" t="s">
        <v>36101</v>
      </c>
      <c r="C15942" s="6" t="s">
        <v>35993</v>
      </c>
    </row>
    <row r="15943" ht="18.35" spans="1:3">
      <c r="A15943" s="1" t="s">
        <v>36100</v>
      </c>
      <c r="B15943" s="2" t="s">
        <v>36101</v>
      </c>
      <c r="C15943" s="2" t="s">
        <v>34851</v>
      </c>
    </row>
    <row r="15944" ht="18.35" spans="1:3">
      <c r="A15944" s="15" t="s">
        <v>36100</v>
      </c>
      <c r="B15944" s="16" t="s">
        <v>36101</v>
      </c>
      <c r="C15944" s="16" t="s">
        <v>36091</v>
      </c>
    </row>
    <row r="15945" ht="18.35" spans="1:3">
      <c r="A15945" s="1" t="s">
        <v>36100</v>
      </c>
      <c r="B15945" s="2" t="s">
        <v>36101</v>
      </c>
      <c r="C15945" s="2" t="s">
        <v>35867</v>
      </c>
    </row>
    <row r="15946" ht="18.35" spans="1:3">
      <c r="A15946" s="15" t="s">
        <v>36100</v>
      </c>
      <c r="B15946" s="16" t="s">
        <v>36101</v>
      </c>
      <c r="C15946" s="16" t="s">
        <v>35995</v>
      </c>
    </row>
    <row r="15947" ht="18.35" spans="1:3">
      <c r="A15947" s="1" t="s">
        <v>36100</v>
      </c>
      <c r="B15947" s="2" t="s">
        <v>36101</v>
      </c>
      <c r="C15947" s="2" t="s">
        <v>35278</v>
      </c>
    </row>
    <row r="15948" ht="18.35" spans="1:3">
      <c r="A15948" s="15" t="s">
        <v>36100</v>
      </c>
      <c r="B15948" s="16" t="s">
        <v>36101</v>
      </c>
      <c r="C15948" s="16" t="s">
        <v>34430</v>
      </c>
    </row>
    <row r="15949" ht="18.35" spans="1:3">
      <c r="A15949" s="1" t="s">
        <v>36100</v>
      </c>
      <c r="B15949" s="2" t="s">
        <v>36101</v>
      </c>
      <c r="C15949" s="2" t="s">
        <v>34360</v>
      </c>
    </row>
    <row r="15950" ht="18.35" spans="1:3">
      <c r="A15950" s="15" t="s">
        <v>36100</v>
      </c>
      <c r="B15950" s="16" t="s">
        <v>36101</v>
      </c>
      <c r="C15950" s="16" t="s">
        <v>34404</v>
      </c>
    </row>
    <row r="15951" ht="18.35" spans="1:3">
      <c r="A15951" s="1" t="s">
        <v>36100</v>
      </c>
      <c r="B15951" s="2" t="s">
        <v>36101</v>
      </c>
      <c r="C15951" s="2" t="s">
        <v>34432</v>
      </c>
    </row>
    <row r="15952" ht="18.35" spans="1:3">
      <c r="A15952" s="15" t="s">
        <v>36100</v>
      </c>
      <c r="B15952" s="16" t="s">
        <v>36101</v>
      </c>
      <c r="C15952" s="16" t="s">
        <v>35870</v>
      </c>
    </row>
    <row r="15953" ht="18.35" spans="1:3">
      <c r="A15953" s="1" t="s">
        <v>36100</v>
      </c>
      <c r="B15953" s="2" t="s">
        <v>36101</v>
      </c>
      <c r="C15953" s="2" t="s">
        <v>35974</v>
      </c>
    </row>
    <row r="15954" ht="18.35" spans="1:3">
      <c r="A15954" s="15" t="s">
        <v>36100</v>
      </c>
      <c r="B15954" s="16" t="s">
        <v>36101</v>
      </c>
      <c r="C15954" s="16" t="s">
        <v>34340</v>
      </c>
    </row>
    <row r="15955" ht="18.35" spans="1:3">
      <c r="A15955" s="1" t="s">
        <v>36100</v>
      </c>
      <c r="B15955" s="2" t="s">
        <v>36101</v>
      </c>
      <c r="C15955" s="2" t="s">
        <v>35798</v>
      </c>
    </row>
    <row r="15956" ht="18.35" spans="1:3">
      <c r="A15956" s="15" t="s">
        <v>36100</v>
      </c>
      <c r="B15956" s="16" t="s">
        <v>36101</v>
      </c>
      <c r="C15956" s="16" t="s">
        <v>35967</v>
      </c>
    </row>
    <row r="15957" ht="18.35" spans="1:3">
      <c r="A15957" s="1" t="s">
        <v>36100</v>
      </c>
      <c r="B15957" s="2" t="s">
        <v>36101</v>
      </c>
      <c r="C15957" s="2" t="s">
        <v>34871</v>
      </c>
    </row>
    <row r="15958" ht="18.35" spans="1:3">
      <c r="A15958" s="15" t="s">
        <v>36100</v>
      </c>
      <c r="B15958" s="16" t="s">
        <v>36101</v>
      </c>
      <c r="C15958" s="16" t="s">
        <v>36011</v>
      </c>
    </row>
    <row r="15959" ht="18.35" spans="1:3">
      <c r="A15959" s="1" t="s">
        <v>36100</v>
      </c>
      <c r="B15959" s="2" t="s">
        <v>36101</v>
      </c>
      <c r="C15959" s="2" t="s">
        <v>35848</v>
      </c>
    </row>
    <row r="15960" ht="18.35" spans="1:3">
      <c r="A15960" s="15" t="s">
        <v>36100</v>
      </c>
      <c r="B15960" s="16" t="s">
        <v>36101</v>
      </c>
      <c r="C15960" s="16" t="s">
        <v>35647</v>
      </c>
    </row>
    <row r="15961" ht="18.35" spans="1:3">
      <c r="A15961" s="1" t="s">
        <v>36100</v>
      </c>
      <c r="B15961" s="2" t="s">
        <v>36101</v>
      </c>
      <c r="C15961" s="2" t="s">
        <v>34874</v>
      </c>
    </row>
    <row r="15962" ht="18.35" spans="1:3">
      <c r="A15962" s="15" t="s">
        <v>36100</v>
      </c>
      <c r="B15962" s="16" t="s">
        <v>36101</v>
      </c>
      <c r="C15962" s="16" t="s">
        <v>35334</v>
      </c>
    </row>
    <row r="15963" ht="18.35" spans="1:3">
      <c r="A15963" s="1" t="s">
        <v>36100</v>
      </c>
      <c r="B15963" s="2" t="s">
        <v>36101</v>
      </c>
      <c r="C15963" s="2" t="s">
        <v>34438</v>
      </c>
    </row>
    <row r="15964" ht="18.35" spans="1:3">
      <c r="A15964" s="15" t="s">
        <v>36100</v>
      </c>
      <c r="B15964" s="16" t="s">
        <v>36101</v>
      </c>
      <c r="C15964" s="16" t="s">
        <v>34876</v>
      </c>
    </row>
    <row r="15965" ht="18.35" spans="1:3">
      <c r="A15965" s="1" t="s">
        <v>36100</v>
      </c>
      <c r="B15965" s="2" t="s">
        <v>36101</v>
      </c>
      <c r="C15965" s="2" t="s">
        <v>34877</v>
      </c>
    </row>
    <row r="15966" ht="18.35" spans="1:3">
      <c r="A15966" s="15" t="s">
        <v>36100</v>
      </c>
      <c r="B15966" s="16" t="s">
        <v>36101</v>
      </c>
      <c r="C15966" s="16" t="s">
        <v>36000</v>
      </c>
    </row>
    <row r="15967" ht="18.35" spans="1:3">
      <c r="A15967" s="1" t="s">
        <v>36100</v>
      </c>
      <c r="B15967" s="2" t="s">
        <v>36101</v>
      </c>
      <c r="C15967" s="2" t="s">
        <v>35462</v>
      </c>
    </row>
    <row r="15968" ht="18.35" spans="1:3">
      <c r="A15968" s="15" t="s">
        <v>36100</v>
      </c>
      <c r="B15968" s="16" t="s">
        <v>36101</v>
      </c>
      <c r="C15968" s="16" t="s">
        <v>34464</v>
      </c>
    </row>
    <row r="15969" ht="18.35" spans="1:3">
      <c r="A15969" s="1" t="s">
        <v>36100</v>
      </c>
      <c r="B15969" s="2" t="s">
        <v>36101</v>
      </c>
      <c r="C15969" s="2" t="s">
        <v>35880</v>
      </c>
    </row>
    <row r="15970" ht="18.35" spans="1:3">
      <c r="A15970" s="15" t="s">
        <v>36100</v>
      </c>
      <c r="B15970" s="16" t="s">
        <v>36101</v>
      </c>
      <c r="C15970" s="16" t="s">
        <v>34978</v>
      </c>
    </row>
    <row r="15971" ht="18.35" spans="1:3">
      <c r="A15971" s="1" t="s">
        <v>36100</v>
      </c>
      <c r="B15971" s="2" t="s">
        <v>36101</v>
      </c>
      <c r="C15971" s="2" t="s">
        <v>35749</v>
      </c>
    </row>
    <row r="15972" ht="18.35" spans="1:3">
      <c r="A15972" s="15" t="s">
        <v>36100</v>
      </c>
      <c r="B15972" s="16" t="s">
        <v>36101</v>
      </c>
      <c r="C15972" s="16" t="s">
        <v>35811</v>
      </c>
    </row>
    <row r="15973" ht="18.35" spans="1:3">
      <c r="A15973" s="1" t="s">
        <v>36100</v>
      </c>
      <c r="B15973" s="2" t="s">
        <v>36101</v>
      </c>
      <c r="C15973" s="2" t="s">
        <v>35865</v>
      </c>
    </row>
    <row r="15974" ht="18.35" spans="1:3">
      <c r="A15974" s="15" t="s">
        <v>36100</v>
      </c>
      <c r="B15974" s="16" t="s">
        <v>36101</v>
      </c>
      <c r="C15974" s="16" t="s">
        <v>35983</v>
      </c>
    </row>
    <row r="15975" ht="18.35" spans="1:3">
      <c r="A15975" s="1" t="s">
        <v>36100</v>
      </c>
      <c r="B15975" s="2" t="s">
        <v>36101</v>
      </c>
      <c r="C15975" s="2" t="s">
        <v>35059</v>
      </c>
    </row>
    <row r="15976" ht="18.35" spans="1:3">
      <c r="A15976" s="15" t="s">
        <v>36100</v>
      </c>
      <c r="B15976" s="16" t="s">
        <v>36101</v>
      </c>
      <c r="C15976" s="16" t="s">
        <v>35148</v>
      </c>
    </row>
    <row r="15977" ht="18.35" spans="1:3">
      <c r="A15977" s="1" t="s">
        <v>36100</v>
      </c>
      <c r="B15977" s="2" t="s">
        <v>36101</v>
      </c>
      <c r="C15977" s="2" t="s">
        <v>35149</v>
      </c>
    </row>
    <row r="15978" ht="18.35" spans="1:3">
      <c r="A15978" s="15" t="s">
        <v>36100</v>
      </c>
      <c r="B15978" s="16" t="s">
        <v>36101</v>
      </c>
      <c r="C15978" s="16" t="s">
        <v>35575</v>
      </c>
    </row>
    <row r="15979" ht="18.35" spans="1:3">
      <c r="A15979" s="1" t="s">
        <v>36100</v>
      </c>
      <c r="B15979" s="2" t="s">
        <v>36101</v>
      </c>
      <c r="C15979" s="2" t="s">
        <v>34891</v>
      </c>
    </row>
    <row r="15980" ht="18.35" spans="1:3">
      <c r="A15980" s="15" t="s">
        <v>36100</v>
      </c>
      <c r="B15980" s="16" t="s">
        <v>36101</v>
      </c>
      <c r="C15980" s="16" t="s">
        <v>35528</v>
      </c>
    </row>
    <row r="15981" ht="18.35" spans="1:3">
      <c r="A15981" s="1" t="s">
        <v>36100</v>
      </c>
      <c r="B15981" s="2" t="s">
        <v>36101</v>
      </c>
      <c r="C15981" s="2" t="s">
        <v>35866</v>
      </c>
    </row>
    <row r="15982" ht="18.35" spans="1:3">
      <c r="A15982" s="15" t="s">
        <v>36100</v>
      </c>
      <c r="B15982" s="16" t="s">
        <v>36101</v>
      </c>
      <c r="C15982" s="16" t="s">
        <v>35863</v>
      </c>
    </row>
    <row r="15983" ht="18.35" spans="1:3">
      <c r="A15983" s="1" t="s">
        <v>36100</v>
      </c>
      <c r="B15983" s="2" t="s">
        <v>36101</v>
      </c>
      <c r="C15983" s="2" t="s">
        <v>34413</v>
      </c>
    </row>
    <row r="15984" ht="18.35" spans="1:3">
      <c r="A15984" s="15" t="s">
        <v>36100</v>
      </c>
      <c r="B15984" s="16" t="s">
        <v>36101</v>
      </c>
      <c r="C15984" s="16" t="s">
        <v>34415</v>
      </c>
    </row>
    <row r="15985" ht="18.35" spans="1:3">
      <c r="A15985" s="1" t="s">
        <v>36100</v>
      </c>
      <c r="B15985" s="2" t="s">
        <v>36101</v>
      </c>
      <c r="C15985" s="2" t="s">
        <v>34508</v>
      </c>
    </row>
    <row r="15986" ht="18.35" spans="1:3">
      <c r="A15986" s="15" t="s">
        <v>36100</v>
      </c>
      <c r="B15986" s="16" t="s">
        <v>36101</v>
      </c>
      <c r="C15986" s="16" t="s">
        <v>34383</v>
      </c>
    </row>
    <row r="15987" ht="18.35" spans="1:3">
      <c r="A15987" s="1" t="s">
        <v>36100</v>
      </c>
      <c r="B15987" s="2" t="s">
        <v>36101</v>
      </c>
      <c r="C15987" s="2" t="s">
        <v>35882</v>
      </c>
    </row>
    <row r="15988" ht="18.35" spans="1:3">
      <c r="A15988" s="15" t="s">
        <v>36100</v>
      </c>
      <c r="B15988" s="16" t="s">
        <v>36101</v>
      </c>
      <c r="C15988" s="16" t="s">
        <v>34387</v>
      </c>
    </row>
    <row r="15989" ht="18.35" spans="1:3">
      <c r="A15989" s="1" t="s">
        <v>36100</v>
      </c>
      <c r="B15989" s="2" t="s">
        <v>36101</v>
      </c>
      <c r="C15989" s="2" t="s">
        <v>35224</v>
      </c>
    </row>
    <row r="15990" ht="18.35" spans="1:3">
      <c r="A15990" s="15" t="s">
        <v>36100</v>
      </c>
      <c r="B15990" s="16" t="s">
        <v>36101</v>
      </c>
      <c r="C15990" s="16" t="s">
        <v>34423</v>
      </c>
    </row>
    <row r="15991" ht="18.35" spans="1:3">
      <c r="A15991" s="1" t="s">
        <v>36100</v>
      </c>
      <c r="B15991" s="2" t="s">
        <v>36101</v>
      </c>
      <c r="C15991" s="2" t="s">
        <v>35465</v>
      </c>
    </row>
    <row r="15992" ht="18.35" spans="1:3">
      <c r="A15992" s="5" t="s">
        <v>36100</v>
      </c>
      <c r="B15992" s="6" t="s">
        <v>36101</v>
      </c>
      <c r="C15992" s="6" t="s">
        <v>35076</v>
      </c>
    </row>
    <row r="15993" ht="18.35" spans="1:3">
      <c r="A15993" s="1" t="s">
        <v>36100</v>
      </c>
      <c r="B15993" s="2" t="s">
        <v>36101</v>
      </c>
      <c r="C15993" s="2" t="s">
        <v>35535</v>
      </c>
    </row>
    <row r="15994" ht="18.35" spans="1:3">
      <c r="A15994" s="15" t="s">
        <v>36100</v>
      </c>
      <c r="B15994" s="16" t="s">
        <v>36101</v>
      </c>
      <c r="C15994" s="16" t="s">
        <v>34349</v>
      </c>
    </row>
    <row r="15995" ht="18.35" spans="1:3">
      <c r="A15995" s="1" t="s">
        <v>36100</v>
      </c>
      <c r="B15995" s="2" t="s">
        <v>36101</v>
      </c>
      <c r="C15995" s="2" t="s">
        <v>36092</v>
      </c>
    </row>
    <row r="15996" ht="18.35" spans="1:3">
      <c r="A15996" s="15" t="s">
        <v>36100</v>
      </c>
      <c r="B15996" s="16" t="s">
        <v>36101</v>
      </c>
      <c r="C15996" s="16" t="s">
        <v>36002</v>
      </c>
    </row>
    <row r="15997" ht="18.35" spans="1:3">
      <c r="A15997" s="1" t="s">
        <v>36100</v>
      </c>
      <c r="B15997" s="2" t="s">
        <v>36101</v>
      </c>
      <c r="C15997" s="2" t="s">
        <v>35050</v>
      </c>
    </row>
    <row r="15998" ht="18.35" spans="1:3">
      <c r="A15998" s="15" t="s">
        <v>36100</v>
      </c>
      <c r="B15998" s="16" t="s">
        <v>36101</v>
      </c>
      <c r="C15998" s="16" t="s">
        <v>36004</v>
      </c>
    </row>
    <row r="15999" ht="18.35" spans="1:3">
      <c r="A15999" s="1" t="s">
        <v>36100</v>
      </c>
      <c r="B15999" s="2" t="s">
        <v>36101</v>
      </c>
      <c r="C15999" s="2" t="s">
        <v>34356</v>
      </c>
    </row>
    <row r="16000" ht="18.35" spans="1:3">
      <c r="A16000" s="15" t="s">
        <v>36100</v>
      </c>
      <c r="B16000" s="16" t="s">
        <v>36101</v>
      </c>
      <c r="C16000" s="16" t="s">
        <v>36006</v>
      </c>
    </row>
    <row r="16001" ht="18.35" spans="1:3">
      <c r="A16001" s="1" t="s">
        <v>36100</v>
      </c>
      <c r="B16001" s="2" t="s">
        <v>36101</v>
      </c>
      <c r="C16001" s="2" t="s">
        <v>36093</v>
      </c>
    </row>
    <row r="16002" ht="18.35" spans="1:3">
      <c r="A16002" s="15" t="s">
        <v>36100</v>
      </c>
      <c r="B16002" s="16" t="s">
        <v>36101</v>
      </c>
      <c r="C16002" s="16" t="s">
        <v>35877</v>
      </c>
    </row>
    <row r="16003" ht="18.35" spans="1:3">
      <c r="A16003" s="1" t="s">
        <v>36100</v>
      </c>
      <c r="B16003" s="2" t="s">
        <v>36101</v>
      </c>
      <c r="C16003" s="2" t="s">
        <v>35968</v>
      </c>
    </row>
    <row r="16004" ht="18.35" spans="1:3">
      <c r="A16004" s="15" t="s">
        <v>36100</v>
      </c>
      <c r="B16004" s="16" t="s">
        <v>36101</v>
      </c>
      <c r="C16004" s="16" t="s">
        <v>35989</v>
      </c>
    </row>
    <row r="16005" ht="18.35" spans="1:3">
      <c r="A16005" s="1" t="s">
        <v>36100</v>
      </c>
      <c r="B16005" s="2" t="s">
        <v>36101</v>
      </c>
      <c r="C16005" s="2" t="s">
        <v>34609</v>
      </c>
    </row>
    <row r="16006" ht="18.35" spans="1:3">
      <c r="A16006" s="15" t="s">
        <v>36100</v>
      </c>
      <c r="B16006" s="16" t="s">
        <v>36101</v>
      </c>
      <c r="C16006" s="16" t="s">
        <v>35971</v>
      </c>
    </row>
    <row r="16007" ht="18.35" spans="1:3">
      <c r="A16007" s="1" t="s">
        <v>36100</v>
      </c>
      <c r="B16007" s="2" t="s">
        <v>36101</v>
      </c>
      <c r="C16007" s="2" t="s">
        <v>34943</v>
      </c>
    </row>
    <row r="16008" ht="18.35" spans="1:3">
      <c r="A16008" s="15" t="s">
        <v>36100</v>
      </c>
      <c r="B16008" s="16" t="s">
        <v>36101</v>
      </c>
      <c r="C16008" s="16" t="s">
        <v>35847</v>
      </c>
    </row>
    <row r="16009" ht="18.35" spans="1:3">
      <c r="A16009" s="1" t="s">
        <v>36100</v>
      </c>
      <c r="B16009" s="2" t="s">
        <v>36101</v>
      </c>
      <c r="C16009" s="2" t="s">
        <v>36007</v>
      </c>
    </row>
    <row r="16010" ht="18.35" spans="1:3">
      <c r="A16010" s="15" t="s">
        <v>36100</v>
      </c>
      <c r="B16010" s="16" t="s">
        <v>36101</v>
      </c>
      <c r="C16010" s="16" t="s">
        <v>6410</v>
      </c>
    </row>
    <row r="16011" ht="18.35" spans="1:3">
      <c r="A16011" s="1" t="s">
        <v>36100</v>
      </c>
      <c r="B16011" s="2" t="s">
        <v>36101</v>
      </c>
      <c r="C16011" s="2" t="s">
        <v>34530</v>
      </c>
    </row>
    <row r="16012" ht="18.35" spans="1:3">
      <c r="A16012" s="15" t="s">
        <v>36100</v>
      </c>
      <c r="B16012" s="16" t="s">
        <v>36101</v>
      </c>
      <c r="C16012" s="16" t="s">
        <v>36094</v>
      </c>
    </row>
    <row r="16013" ht="18.35" spans="1:3">
      <c r="A16013" s="1" t="s">
        <v>36100</v>
      </c>
      <c r="B16013" s="2" t="s">
        <v>36101</v>
      </c>
      <c r="C16013" s="2" t="s">
        <v>35108</v>
      </c>
    </row>
    <row r="16014" ht="18.35" spans="1:3">
      <c r="A16014" s="15" t="s">
        <v>36100</v>
      </c>
      <c r="B16014" s="16" t="s">
        <v>36101</v>
      </c>
      <c r="C16014" s="16" t="s">
        <v>34487</v>
      </c>
    </row>
    <row r="16015" ht="18.35" spans="1:3">
      <c r="A16015" s="1" t="s">
        <v>36100</v>
      </c>
      <c r="B16015" s="2" t="s">
        <v>36101</v>
      </c>
      <c r="C16015" s="2" t="s">
        <v>35886</v>
      </c>
    </row>
    <row r="16016" ht="18.35" spans="1:3">
      <c r="A16016" s="15" t="s">
        <v>36100</v>
      </c>
      <c r="B16016" s="16" t="s">
        <v>36101</v>
      </c>
      <c r="C16016" s="16" t="s">
        <v>34339</v>
      </c>
    </row>
    <row r="16017" ht="18.35" spans="1:3">
      <c r="A16017" s="1" t="s">
        <v>36100</v>
      </c>
      <c r="B16017" s="2" t="s">
        <v>36101</v>
      </c>
      <c r="C16017" s="2" t="s">
        <v>35093</v>
      </c>
    </row>
    <row r="16018" ht="18.35" spans="1:3">
      <c r="A16018" s="15" t="s">
        <v>36100</v>
      </c>
      <c r="B16018" s="16" t="s">
        <v>36101</v>
      </c>
      <c r="C16018" s="16" t="s">
        <v>35762</v>
      </c>
    </row>
    <row r="16019" ht="18.35" spans="1:3">
      <c r="A16019" s="1" t="s">
        <v>36100</v>
      </c>
      <c r="B16019" s="2" t="s">
        <v>36101</v>
      </c>
      <c r="C16019" s="2" t="s">
        <v>35887</v>
      </c>
    </row>
    <row r="16020" ht="18.35" spans="1:3">
      <c r="A16020" s="15" t="s">
        <v>36100</v>
      </c>
      <c r="B16020" s="16" t="s">
        <v>36101</v>
      </c>
      <c r="C16020" s="16" t="s">
        <v>35094</v>
      </c>
    </row>
    <row r="16021" ht="18.35" spans="1:3">
      <c r="A16021" s="1" t="s">
        <v>36100</v>
      </c>
      <c r="B16021" s="2" t="s">
        <v>36101</v>
      </c>
      <c r="C16021" s="2" t="s">
        <v>36008</v>
      </c>
    </row>
    <row r="16022" ht="18.35" spans="1:3">
      <c r="A16022" s="15" t="s">
        <v>36100</v>
      </c>
      <c r="B16022" s="16" t="s">
        <v>36101</v>
      </c>
      <c r="C16022" s="16" t="s">
        <v>34732</v>
      </c>
    </row>
    <row r="16023" ht="18.35" spans="1:3">
      <c r="A16023" s="1" t="s">
        <v>36100</v>
      </c>
      <c r="B16023" s="2" t="s">
        <v>36101</v>
      </c>
      <c r="C16023" s="2" t="s">
        <v>34534</v>
      </c>
    </row>
    <row r="16024" ht="18.35" spans="1:3">
      <c r="A16024" s="15" t="s">
        <v>36100</v>
      </c>
      <c r="B16024" s="16" t="s">
        <v>36101</v>
      </c>
      <c r="C16024" s="16" t="s">
        <v>35573</v>
      </c>
    </row>
    <row r="16025" ht="18.35" spans="1:3">
      <c r="A16025" s="1" t="s">
        <v>36100</v>
      </c>
      <c r="B16025" s="2" t="s">
        <v>36101</v>
      </c>
      <c r="C16025" s="2" t="s">
        <v>35095</v>
      </c>
    </row>
    <row r="16026" ht="18.35" spans="1:3">
      <c r="A16026" s="15" t="s">
        <v>36100</v>
      </c>
      <c r="B16026" s="16" t="s">
        <v>36101</v>
      </c>
      <c r="C16026" s="16" t="s">
        <v>35413</v>
      </c>
    </row>
    <row r="16027" ht="18.35" spans="1:3">
      <c r="A16027" s="1" t="s">
        <v>36100</v>
      </c>
      <c r="B16027" s="2" t="s">
        <v>36101</v>
      </c>
      <c r="C16027" s="2" t="s">
        <v>35160</v>
      </c>
    </row>
    <row r="16028" ht="18.35" spans="1:3">
      <c r="A16028" s="15" t="s">
        <v>36100</v>
      </c>
      <c r="B16028" s="16" t="s">
        <v>36101</v>
      </c>
      <c r="C16028" s="16" t="s">
        <v>35994</v>
      </c>
    </row>
    <row r="16029" ht="18.35" spans="1:3">
      <c r="A16029" s="1" t="s">
        <v>36100</v>
      </c>
      <c r="B16029" s="2" t="s">
        <v>36101</v>
      </c>
      <c r="C16029" s="2" t="s">
        <v>34386</v>
      </c>
    </row>
    <row r="16030" ht="18.35" spans="1:3">
      <c r="A16030" s="15" t="s">
        <v>36100</v>
      </c>
      <c r="B16030" s="16" t="s">
        <v>36101</v>
      </c>
      <c r="C16030" s="16" t="s">
        <v>35458</v>
      </c>
    </row>
    <row r="16031" ht="18.35" spans="1:3">
      <c r="A16031" s="1" t="s">
        <v>36100</v>
      </c>
      <c r="B16031" s="2" t="s">
        <v>36101</v>
      </c>
      <c r="C16031" s="2" t="s">
        <v>35869</v>
      </c>
    </row>
    <row r="16032" ht="18.35" spans="1:3">
      <c r="A16032" s="15" t="s">
        <v>36100</v>
      </c>
      <c r="B16032" s="16" t="s">
        <v>36101</v>
      </c>
      <c r="C16032" s="16" t="s">
        <v>34459</v>
      </c>
    </row>
    <row r="16033" ht="18.35" spans="1:3">
      <c r="A16033" s="1" t="s">
        <v>36100</v>
      </c>
      <c r="B16033" s="2" t="s">
        <v>36101</v>
      </c>
      <c r="C16033" s="2" t="s">
        <v>35797</v>
      </c>
    </row>
    <row r="16034" ht="18.35" spans="1:3">
      <c r="A16034" s="15" t="s">
        <v>36100</v>
      </c>
      <c r="B16034" s="16" t="s">
        <v>36101</v>
      </c>
      <c r="C16034" s="16" t="s">
        <v>34861</v>
      </c>
    </row>
    <row r="16035" ht="18.35" spans="1:3">
      <c r="A16035" s="1" t="s">
        <v>36100</v>
      </c>
      <c r="B16035" s="2" t="s">
        <v>36101</v>
      </c>
      <c r="C16035" s="2" t="s">
        <v>35807</v>
      </c>
    </row>
    <row r="16036" ht="18.35" spans="1:3">
      <c r="A16036" s="15" t="s">
        <v>36100</v>
      </c>
      <c r="B16036" s="16" t="s">
        <v>36101</v>
      </c>
      <c r="C16036" s="16" t="s">
        <v>34865</v>
      </c>
    </row>
    <row r="16037" ht="18.35" spans="1:3">
      <c r="A16037" s="1" t="s">
        <v>36100</v>
      </c>
      <c r="B16037" s="2" t="s">
        <v>36101</v>
      </c>
      <c r="C16037" s="2" t="s">
        <v>35750</v>
      </c>
    </row>
    <row r="16038" ht="18.35" spans="1:3">
      <c r="A16038" s="15" t="s">
        <v>36100</v>
      </c>
      <c r="B16038" s="16" t="s">
        <v>36101</v>
      </c>
      <c r="C16038" s="16" t="s">
        <v>35069</v>
      </c>
    </row>
    <row r="16039" ht="18.35" spans="1:3">
      <c r="A16039" s="1" t="s">
        <v>36100</v>
      </c>
      <c r="B16039" s="2" t="s">
        <v>36101</v>
      </c>
      <c r="C16039" s="2" t="s">
        <v>35070</v>
      </c>
    </row>
    <row r="16040" ht="18.35" spans="1:3">
      <c r="A16040" s="15" t="s">
        <v>36100</v>
      </c>
      <c r="B16040" s="16" t="s">
        <v>36101</v>
      </c>
      <c r="C16040" s="16" t="s">
        <v>35071</v>
      </c>
    </row>
    <row r="16041" ht="18.35" spans="1:3">
      <c r="A16041" s="1" t="s">
        <v>36100</v>
      </c>
      <c r="B16041" s="2" t="s">
        <v>36101</v>
      </c>
      <c r="C16041" s="2" t="s">
        <v>35871</v>
      </c>
    </row>
    <row r="16042" ht="18.35" spans="1:3">
      <c r="A16042" s="5" t="s">
        <v>36100</v>
      </c>
      <c r="B16042" s="6" t="s">
        <v>36101</v>
      </c>
      <c r="C16042" s="6" t="s">
        <v>36010</v>
      </c>
    </row>
    <row r="16043" ht="18.35" spans="1:3">
      <c r="A16043" s="1" t="s">
        <v>36100</v>
      </c>
      <c r="B16043" s="2" t="s">
        <v>36101</v>
      </c>
      <c r="C16043" s="2" t="s">
        <v>34748</v>
      </c>
    </row>
    <row r="16044" ht="18.35" spans="1:3">
      <c r="A16044" s="15" t="s">
        <v>36100</v>
      </c>
      <c r="B16044" s="16" t="s">
        <v>36101</v>
      </c>
      <c r="C16044" s="16" t="s">
        <v>34749</v>
      </c>
    </row>
    <row r="16045" ht="18.35" spans="1:3">
      <c r="A16045" s="1" t="s">
        <v>36100</v>
      </c>
      <c r="B16045" s="2" t="s">
        <v>36101</v>
      </c>
      <c r="C16045" s="2" t="s">
        <v>35872</v>
      </c>
    </row>
    <row r="16046" ht="18.35" spans="1:3">
      <c r="A16046" s="15" t="s">
        <v>36100</v>
      </c>
      <c r="B16046" s="16" t="s">
        <v>36101</v>
      </c>
      <c r="C16046" s="16" t="s">
        <v>35873</v>
      </c>
    </row>
    <row r="16047" ht="18.35" spans="1:3">
      <c r="A16047" s="1" t="s">
        <v>36100</v>
      </c>
      <c r="B16047" s="2" t="s">
        <v>36101</v>
      </c>
      <c r="C16047" s="2" t="s">
        <v>34408</v>
      </c>
    </row>
    <row r="16048" ht="18.35" spans="1:3">
      <c r="A16048" s="15" t="s">
        <v>36100</v>
      </c>
      <c r="B16048" s="16" t="s">
        <v>36101</v>
      </c>
      <c r="C16048" s="16" t="s">
        <v>35388</v>
      </c>
    </row>
    <row r="16049" ht="18.35" spans="1:3">
      <c r="A16049" s="1" t="s">
        <v>36100</v>
      </c>
      <c r="B16049" s="2" t="s">
        <v>36101</v>
      </c>
      <c r="C16049" s="2" t="s">
        <v>35997</v>
      </c>
    </row>
    <row r="16050" ht="18.35" spans="1:3">
      <c r="A16050" s="15" t="s">
        <v>36100</v>
      </c>
      <c r="B16050" s="16" t="s">
        <v>36101</v>
      </c>
      <c r="C16050" s="16" t="s">
        <v>35998</v>
      </c>
    </row>
    <row r="16051" ht="18.35" spans="1:3">
      <c r="A16051" s="1" t="s">
        <v>36100</v>
      </c>
      <c r="B16051" s="2" t="s">
        <v>36101</v>
      </c>
      <c r="C16051" s="2" t="s">
        <v>35641</v>
      </c>
    </row>
    <row r="16052" ht="18.35" spans="1:3">
      <c r="A16052" s="15" t="s">
        <v>36100</v>
      </c>
      <c r="B16052" s="16" t="s">
        <v>36101</v>
      </c>
      <c r="C16052" s="16" t="s">
        <v>35765</v>
      </c>
    </row>
    <row r="16053" ht="18.35" spans="1:3">
      <c r="A16053" s="1" t="s">
        <v>36100</v>
      </c>
      <c r="B16053" s="2" t="s">
        <v>36101</v>
      </c>
      <c r="C16053" s="2" t="s">
        <v>35389</v>
      </c>
    </row>
    <row r="16054" ht="18.35" spans="1:3">
      <c r="A16054" s="15" t="s">
        <v>36100</v>
      </c>
      <c r="B16054" s="16" t="s">
        <v>36101</v>
      </c>
      <c r="C16054" s="16" t="s">
        <v>34878</v>
      </c>
    </row>
    <row r="16055" ht="18.35" spans="1:3">
      <c r="A16055" s="1" t="s">
        <v>36100</v>
      </c>
      <c r="B16055" s="2" t="s">
        <v>36101</v>
      </c>
      <c r="C16055" s="2" t="s">
        <v>34653</v>
      </c>
    </row>
    <row r="16056" ht="18.35" spans="1:3">
      <c r="A16056" s="15" t="s">
        <v>36100</v>
      </c>
      <c r="B16056" s="16" t="s">
        <v>36101</v>
      </c>
      <c r="C16056" s="16" t="s">
        <v>35972</v>
      </c>
    </row>
    <row r="16057" ht="18.35" spans="1:3">
      <c r="A16057" s="1" t="s">
        <v>36100</v>
      </c>
      <c r="B16057" s="2" t="s">
        <v>36101</v>
      </c>
      <c r="C16057" s="2" t="s">
        <v>34880</v>
      </c>
    </row>
    <row r="16058" ht="18.35" spans="1:3">
      <c r="A16058" s="15" t="s">
        <v>36100</v>
      </c>
      <c r="B16058" s="16" t="s">
        <v>36101</v>
      </c>
      <c r="C16058" s="16" t="s">
        <v>35223</v>
      </c>
    </row>
    <row r="16059" ht="18.35" spans="1:3">
      <c r="A16059" s="1" t="s">
        <v>36100</v>
      </c>
      <c r="B16059" s="2" t="s">
        <v>36101</v>
      </c>
      <c r="C16059" s="2" t="s">
        <v>36012</v>
      </c>
    </row>
    <row r="16060" ht="18.35" spans="1:3">
      <c r="A16060" s="15" t="s">
        <v>36100</v>
      </c>
      <c r="B16060" s="16" t="s">
        <v>36101</v>
      </c>
      <c r="C16060" s="16" t="s">
        <v>35625</v>
      </c>
    </row>
    <row r="16061" ht="18.35" spans="1:3">
      <c r="A16061" s="1" t="s">
        <v>36100</v>
      </c>
      <c r="B16061" s="2" t="s">
        <v>36101</v>
      </c>
      <c r="C16061" s="2" t="s">
        <v>34882</v>
      </c>
    </row>
    <row r="16062" ht="18.35" spans="1:3">
      <c r="A16062" s="15" t="s">
        <v>36100</v>
      </c>
      <c r="B16062" s="16" t="s">
        <v>36101</v>
      </c>
      <c r="C16062" s="16" t="s">
        <v>36013</v>
      </c>
    </row>
    <row r="16063" ht="18.35" spans="1:3">
      <c r="A16063" s="1" t="s">
        <v>36100</v>
      </c>
      <c r="B16063" s="2" t="s">
        <v>36101</v>
      </c>
      <c r="C16063" s="2" t="s">
        <v>34771</v>
      </c>
    </row>
    <row r="16064" ht="18.35" spans="1:3">
      <c r="A16064" s="15" t="s">
        <v>36100</v>
      </c>
      <c r="B16064" s="16" t="s">
        <v>36101</v>
      </c>
      <c r="C16064" s="16" t="s">
        <v>35296</v>
      </c>
    </row>
    <row r="16065" ht="18.35" spans="1:3">
      <c r="A16065" s="1" t="s">
        <v>36100</v>
      </c>
      <c r="B16065" s="2" t="s">
        <v>36101</v>
      </c>
      <c r="C16065" s="2" t="s">
        <v>36001</v>
      </c>
    </row>
    <row r="16066" ht="18.35" spans="1:3">
      <c r="A16066" s="15" t="s">
        <v>36100</v>
      </c>
      <c r="B16066" s="16" t="s">
        <v>36101</v>
      </c>
      <c r="C16066" s="16" t="s">
        <v>34775</v>
      </c>
    </row>
    <row r="16067" ht="18.35" spans="1:3">
      <c r="A16067" s="1" t="s">
        <v>36100</v>
      </c>
      <c r="B16067" s="2" t="s">
        <v>36101</v>
      </c>
      <c r="C16067" s="2" t="s">
        <v>35846</v>
      </c>
    </row>
    <row r="16068" ht="18.35" spans="1:3">
      <c r="A16068" s="15" t="s">
        <v>36100</v>
      </c>
      <c r="B16068" s="16" t="s">
        <v>36101</v>
      </c>
      <c r="C16068" s="16" t="s">
        <v>35850</v>
      </c>
    </row>
    <row r="16069" ht="18.35" spans="1:3">
      <c r="A16069" s="1" t="s">
        <v>36100</v>
      </c>
      <c r="B16069" s="2" t="s">
        <v>36101</v>
      </c>
      <c r="C16069" s="2" t="s">
        <v>35266</v>
      </c>
    </row>
    <row r="16070" ht="18.35" spans="1:3">
      <c r="A16070" s="15" t="s">
        <v>36100</v>
      </c>
      <c r="B16070" s="16" t="s">
        <v>36101</v>
      </c>
      <c r="C16070" s="16" t="s">
        <v>35090</v>
      </c>
    </row>
    <row r="16071" ht="18.35" spans="1:3">
      <c r="A16071" s="1" t="s">
        <v>36100</v>
      </c>
      <c r="B16071" s="2" t="s">
        <v>36101</v>
      </c>
      <c r="C16071" s="2" t="s">
        <v>34660</v>
      </c>
    </row>
    <row r="16072" ht="18.35" spans="1:3">
      <c r="A16072" s="15" t="s">
        <v>36100</v>
      </c>
      <c r="B16072" s="16" t="s">
        <v>36101</v>
      </c>
      <c r="C16072" s="16" t="s">
        <v>35757</v>
      </c>
    </row>
    <row r="16073" ht="18.35" spans="1:3">
      <c r="A16073" s="1" t="s">
        <v>36100</v>
      </c>
      <c r="B16073" s="2" t="s">
        <v>36101</v>
      </c>
      <c r="C16073" s="2" t="s">
        <v>34504</v>
      </c>
    </row>
    <row r="16074" ht="18.35" spans="1:3">
      <c r="A16074" s="15" t="s">
        <v>36100</v>
      </c>
      <c r="B16074" s="16" t="s">
        <v>36101</v>
      </c>
      <c r="C16074" s="16" t="s">
        <v>35975</v>
      </c>
    </row>
    <row r="16075" ht="18.35" spans="1:3">
      <c r="A16075" s="1" t="s">
        <v>36100</v>
      </c>
      <c r="B16075" s="2" t="s">
        <v>36101</v>
      </c>
      <c r="C16075" s="2" t="s">
        <v>35361</v>
      </c>
    </row>
    <row r="16076" ht="18.35" spans="1:3">
      <c r="A16076" s="15" t="s">
        <v>36100</v>
      </c>
      <c r="B16076" s="16" t="s">
        <v>36101</v>
      </c>
      <c r="C16076" s="16" t="s">
        <v>34787</v>
      </c>
    </row>
    <row r="16077" ht="18.35" spans="1:3">
      <c r="A16077" s="1" t="s">
        <v>36100</v>
      </c>
      <c r="B16077" s="2" t="s">
        <v>36101</v>
      </c>
      <c r="C16077" s="2" t="s">
        <v>36025</v>
      </c>
    </row>
    <row r="16078" ht="18.35" spans="1:3">
      <c r="A16078" s="15" t="s">
        <v>36100</v>
      </c>
      <c r="B16078" s="16" t="s">
        <v>36101</v>
      </c>
      <c r="C16078" s="16" t="s">
        <v>36026</v>
      </c>
    </row>
    <row r="16079" ht="18.35" spans="1:3">
      <c r="A16079" s="1" t="s">
        <v>36100</v>
      </c>
      <c r="B16079" s="2" t="s">
        <v>36101</v>
      </c>
      <c r="C16079" s="2" t="s">
        <v>35375</v>
      </c>
    </row>
    <row r="16080" ht="18.35" spans="1:3">
      <c r="A16080" s="15" t="s">
        <v>36100</v>
      </c>
      <c r="B16080" s="16" t="s">
        <v>36101</v>
      </c>
      <c r="C16080" s="16" t="s">
        <v>34789</v>
      </c>
    </row>
    <row r="16081" ht="18.35" spans="1:3">
      <c r="A16081" s="1" t="s">
        <v>36100</v>
      </c>
      <c r="B16081" s="2" t="s">
        <v>36101</v>
      </c>
      <c r="C16081" s="2" t="s">
        <v>35892</v>
      </c>
    </row>
    <row r="16082" ht="18.35" spans="1:3">
      <c r="A16082" s="15" t="s">
        <v>36100</v>
      </c>
      <c r="B16082" s="16" t="s">
        <v>36101</v>
      </c>
      <c r="C16082" s="16" t="s">
        <v>34793</v>
      </c>
    </row>
    <row r="16083" ht="18.35" spans="1:3">
      <c r="A16083" s="1" t="s">
        <v>36100</v>
      </c>
      <c r="B16083" s="2" t="s">
        <v>36101</v>
      </c>
      <c r="C16083" s="2" t="s">
        <v>35768</v>
      </c>
    </row>
    <row r="16084" ht="18.35" spans="1:3">
      <c r="A16084" s="15" t="s">
        <v>36100</v>
      </c>
      <c r="B16084" s="16" t="s">
        <v>36101</v>
      </c>
      <c r="C16084" s="16" t="s">
        <v>35075</v>
      </c>
    </row>
    <row r="16085" ht="18.35" spans="1:3">
      <c r="A16085" s="1" t="s">
        <v>36100</v>
      </c>
      <c r="B16085" s="2" t="s">
        <v>36101</v>
      </c>
      <c r="C16085" s="2" t="s">
        <v>34694</v>
      </c>
    </row>
    <row r="16086" ht="18.35" spans="1:3">
      <c r="A16086" s="15" t="s">
        <v>36100</v>
      </c>
      <c r="B16086" s="16" t="s">
        <v>36101</v>
      </c>
      <c r="C16086" s="16" t="s">
        <v>35496</v>
      </c>
    </row>
    <row r="16087" ht="18.35" spans="1:3">
      <c r="A16087" s="1" t="s">
        <v>36100</v>
      </c>
      <c r="B16087" s="2" t="s">
        <v>36101</v>
      </c>
      <c r="C16087" s="2" t="s">
        <v>35893</v>
      </c>
    </row>
    <row r="16088" ht="18.35" spans="1:3">
      <c r="A16088" s="15" t="s">
        <v>36100</v>
      </c>
      <c r="B16088" s="16" t="s">
        <v>36101</v>
      </c>
      <c r="C16088" s="16" t="s">
        <v>35056</v>
      </c>
    </row>
    <row r="16089" ht="18.35" spans="1:3">
      <c r="A16089" s="1" t="s">
        <v>36100</v>
      </c>
      <c r="B16089" s="2" t="s">
        <v>36101</v>
      </c>
      <c r="C16089" s="2" t="s">
        <v>36096</v>
      </c>
    </row>
    <row r="16090" ht="18.35" spans="1:3">
      <c r="A16090" s="15" t="s">
        <v>36100</v>
      </c>
      <c r="B16090" s="16" t="s">
        <v>36101</v>
      </c>
      <c r="C16090" s="16" t="s">
        <v>35466</v>
      </c>
    </row>
    <row r="16091" ht="18.35" spans="1:3">
      <c r="A16091" s="1" t="s">
        <v>36100</v>
      </c>
      <c r="B16091" s="2" t="s">
        <v>36101</v>
      </c>
      <c r="C16091" s="2" t="s">
        <v>36017</v>
      </c>
    </row>
    <row r="16092" ht="18.35" spans="1:3">
      <c r="A16092" s="5" t="s">
        <v>36100</v>
      </c>
      <c r="B16092" s="6" t="s">
        <v>36101</v>
      </c>
      <c r="C16092" s="6" t="s">
        <v>35771</v>
      </c>
    </row>
    <row r="16093" ht="18.35" spans="1:3">
      <c r="A16093" s="1" t="s">
        <v>36100</v>
      </c>
      <c r="B16093" s="2" t="s">
        <v>36101</v>
      </c>
      <c r="C16093" s="2" t="s">
        <v>36097</v>
      </c>
    </row>
    <row r="16094" ht="18.35" spans="1:3">
      <c r="A16094" s="15" t="s">
        <v>36100</v>
      </c>
      <c r="B16094" s="16" t="s">
        <v>36101</v>
      </c>
      <c r="C16094" s="16" t="s">
        <v>35786</v>
      </c>
    </row>
    <row r="16095" ht="18.35" spans="1:3">
      <c r="A16095" s="1" t="s">
        <v>36100</v>
      </c>
      <c r="B16095" s="2" t="s">
        <v>36101</v>
      </c>
      <c r="C16095" s="2" t="s">
        <v>35092</v>
      </c>
    </row>
    <row r="16096" ht="18.35" spans="1:3">
      <c r="A16096" s="15" t="s">
        <v>36100</v>
      </c>
      <c r="B16096" s="16" t="s">
        <v>36101</v>
      </c>
      <c r="C16096" s="16" t="s">
        <v>35929</v>
      </c>
    </row>
    <row r="16097" ht="18.35" spans="1:3">
      <c r="A16097" s="1" t="s">
        <v>36100</v>
      </c>
      <c r="B16097" s="2" t="s">
        <v>36101</v>
      </c>
      <c r="C16097" s="2" t="s">
        <v>35962</v>
      </c>
    </row>
    <row r="16098" ht="18.35" spans="1:3">
      <c r="A16098" s="15" t="s">
        <v>36100</v>
      </c>
      <c r="B16098" s="16" t="s">
        <v>36101</v>
      </c>
      <c r="C16098" s="16" t="s">
        <v>35754</v>
      </c>
    </row>
    <row r="16099" ht="18.35" spans="1:3">
      <c r="A16099" s="1" t="s">
        <v>36100</v>
      </c>
      <c r="B16099" s="2" t="s">
        <v>36101</v>
      </c>
      <c r="C16099" s="2" t="s">
        <v>35580</v>
      </c>
    </row>
    <row r="16100" ht="18.35" spans="1:3">
      <c r="A16100" s="15" t="s">
        <v>36100</v>
      </c>
      <c r="B16100" s="16" t="s">
        <v>36101</v>
      </c>
      <c r="C16100" s="16" t="s">
        <v>35884</v>
      </c>
    </row>
    <row r="16101" ht="18.35" spans="1:3">
      <c r="A16101" s="1" t="s">
        <v>36100</v>
      </c>
      <c r="B16101" s="2" t="s">
        <v>36101</v>
      </c>
      <c r="C16101" s="2" t="s">
        <v>35894</v>
      </c>
    </row>
    <row r="16102" ht="18.35" spans="1:3">
      <c r="A16102" s="15" t="s">
        <v>36100</v>
      </c>
      <c r="B16102" s="16" t="s">
        <v>36101</v>
      </c>
      <c r="C16102" s="16" t="s">
        <v>34711</v>
      </c>
    </row>
    <row r="16103" ht="18.35" spans="1:3">
      <c r="A16103" s="1" t="s">
        <v>36100</v>
      </c>
      <c r="B16103" s="2" t="s">
        <v>36101</v>
      </c>
      <c r="C16103" s="2" t="s">
        <v>35581</v>
      </c>
    </row>
    <row r="16104" ht="18.35" spans="1:3">
      <c r="A16104" s="15" t="s">
        <v>36100</v>
      </c>
      <c r="B16104" s="16" t="s">
        <v>36101</v>
      </c>
      <c r="C16104" s="16" t="s">
        <v>35168</v>
      </c>
    </row>
    <row r="16105" ht="18.35" spans="1:3">
      <c r="A16105" s="1" t="s">
        <v>36100</v>
      </c>
      <c r="B16105" s="2" t="s">
        <v>36101</v>
      </c>
      <c r="C16105" s="2" t="s">
        <v>36003</v>
      </c>
    </row>
    <row r="16106" ht="18.35" spans="1:3">
      <c r="A16106" s="15" t="s">
        <v>36100</v>
      </c>
      <c r="B16106" s="16" t="s">
        <v>36101</v>
      </c>
      <c r="C16106" s="16" t="s">
        <v>35987</v>
      </c>
    </row>
    <row r="16107" ht="18.35" spans="1:3">
      <c r="A16107" s="1" t="s">
        <v>36100</v>
      </c>
      <c r="B16107" s="2" t="s">
        <v>36101</v>
      </c>
      <c r="C16107" s="2" t="s">
        <v>34922</v>
      </c>
    </row>
    <row r="16108" ht="18.35" spans="1:3">
      <c r="A16108" s="15" t="s">
        <v>36100</v>
      </c>
      <c r="B16108" s="16" t="s">
        <v>36101</v>
      </c>
      <c r="C16108" s="16" t="s">
        <v>35821</v>
      </c>
    </row>
    <row r="16109" ht="18.35" spans="1:3">
      <c r="A16109" s="1" t="s">
        <v>36100</v>
      </c>
      <c r="B16109" s="2" t="s">
        <v>36101</v>
      </c>
      <c r="C16109" s="2" t="s">
        <v>35503</v>
      </c>
    </row>
    <row r="16110" ht="18.35" spans="1:3">
      <c r="A16110" s="15" t="s">
        <v>36100</v>
      </c>
      <c r="B16110" s="16" t="s">
        <v>36101</v>
      </c>
      <c r="C16110" s="16" t="s">
        <v>35400</v>
      </c>
    </row>
    <row r="16111" ht="18.35" spans="1:3">
      <c r="A16111" s="1" t="s">
        <v>36100</v>
      </c>
      <c r="B16111" s="2" t="s">
        <v>36101</v>
      </c>
      <c r="C16111" s="2" t="s">
        <v>36019</v>
      </c>
    </row>
    <row r="16112" ht="18.35" spans="1:3">
      <c r="A16112" s="15" t="s">
        <v>36100</v>
      </c>
      <c r="B16112" s="16" t="s">
        <v>36101</v>
      </c>
      <c r="C16112" s="16" t="s">
        <v>34336</v>
      </c>
    </row>
    <row r="16113" ht="18.35" spans="1:3">
      <c r="A16113" s="1" t="s">
        <v>36100</v>
      </c>
      <c r="B16113" s="2" t="s">
        <v>36101</v>
      </c>
      <c r="C16113" s="2" t="s">
        <v>36020</v>
      </c>
    </row>
    <row r="16114" ht="18.35" spans="1:3">
      <c r="A16114" s="15" t="s">
        <v>36100</v>
      </c>
      <c r="B16114" s="16" t="s">
        <v>36101</v>
      </c>
      <c r="C16114" s="16" t="s">
        <v>35992</v>
      </c>
    </row>
    <row r="16115" ht="18.35" spans="1:3">
      <c r="A16115" s="1" t="s">
        <v>36100</v>
      </c>
      <c r="B16115" s="2" t="s">
        <v>36101</v>
      </c>
      <c r="C16115" s="2" t="s">
        <v>34482</v>
      </c>
    </row>
    <row r="16116" ht="18.35" spans="1:3">
      <c r="A16116" s="15" t="s">
        <v>36100</v>
      </c>
      <c r="B16116" s="16" t="s">
        <v>36101</v>
      </c>
      <c r="C16116" s="16" t="s">
        <v>34483</v>
      </c>
    </row>
    <row r="16117" ht="18.35" spans="1:3">
      <c r="A16117" s="1" t="s">
        <v>36100</v>
      </c>
      <c r="B16117" s="2" t="s">
        <v>36101</v>
      </c>
      <c r="C16117" s="2" t="s">
        <v>35288</v>
      </c>
    </row>
    <row r="16118" ht="18.35" spans="1:3">
      <c r="A16118" s="15" t="s">
        <v>36100</v>
      </c>
      <c r="B16118" s="16" t="s">
        <v>36101</v>
      </c>
      <c r="C16118" s="16" t="s">
        <v>34484</v>
      </c>
    </row>
    <row r="16119" ht="18.35" spans="1:3">
      <c r="A16119" s="1" t="s">
        <v>36100</v>
      </c>
      <c r="B16119" s="2" t="s">
        <v>36101</v>
      </c>
      <c r="C16119" s="2" t="s">
        <v>35105</v>
      </c>
    </row>
    <row r="16120" ht="18.35" spans="1:3">
      <c r="A16120" s="15" t="s">
        <v>36100</v>
      </c>
      <c r="B16120" s="16" t="s">
        <v>36101</v>
      </c>
      <c r="C16120" s="16" t="s">
        <v>35106</v>
      </c>
    </row>
    <row r="16121" ht="18.35" spans="1:3">
      <c r="A16121" s="1" t="s">
        <v>36100</v>
      </c>
      <c r="B16121" s="2" t="s">
        <v>36101</v>
      </c>
      <c r="C16121" s="2" t="s">
        <v>34455</v>
      </c>
    </row>
    <row r="16122" ht="18.35" spans="1:3">
      <c r="A16122" s="15" t="s">
        <v>36100</v>
      </c>
      <c r="B16122" s="16" t="s">
        <v>36101</v>
      </c>
      <c r="C16122" s="16" t="s">
        <v>34616</v>
      </c>
    </row>
    <row r="16123" ht="18.35" spans="1:3">
      <c r="A16123" s="1" t="s">
        <v>36100</v>
      </c>
      <c r="B16123" s="2" t="s">
        <v>36101</v>
      </c>
      <c r="C16123" s="2" t="s">
        <v>34617</v>
      </c>
    </row>
    <row r="16124" ht="18.35" spans="1:3">
      <c r="A16124" s="15" t="s">
        <v>36100</v>
      </c>
      <c r="B16124" s="16" t="s">
        <v>36101</v>
      </c>
      <c r="C16124" s="16" t="s">
        <v>35693</v>
      </c>
    </row>
    <row r="16125" ht="18.35" spans="1:3">
      <c r="A16125" s="1" t="s">
        <v>36100</v>
      </c>
      <c r="B16125" s="2" t="s">
        <v>36101</v>
      </c>
      <c r="C16125" s="2" t="s">
        <v>34944</v>
      </c>
    </row>
    <row r="16126" ht="18.35" spans="1:3">
      <c r="A16126" s="15" t="s">
        <v>36100</v>
      </c>
      <c r="B16126" s="16" t="s">
        <v>36101</v>
      </c>
      <c r="C16126" s="16" t="s">
        <v>35142</v>
      </c>
    </row>
    <row r="16127" ht="18.35" spans="1:3">
      <c r="A16127" s="1" t="s">
        <v>36100</v>
      </c>
      <c r="B16127" s="2" t="s">
        <v>36101</v>
      </c>
      <c r="C16127" s="2" t="s">
        <v>35336</v>
      </c>
    </row>
    <row r="16128" ht="18.35" spans="1:3">
      <c r="A16128" s="15" t="s">
        <v>36100</v>
      </c>
      <c r="B16128" s="16" t="s">
        <v>36101</v>
      </c>
      <c r="C16128" s="16" t="s">
        <v>34946</v>
      </c>
    </row>
    <row r="16129" ht="18.35" spans="1:3">
      <c r="A16129" s="1" t="s">
        <v>36100</v>
      </c>
      <c r="B16129" s="2" t="s">
        <v>36101</v>
      </c>
      <c r="C16129" s="2" t="s">
        <v>36009</v>
      </c>
    </row>
    <row r="16130" ht="18.35" spans="1:3">
      <c r="A16130" s="15" t="s">
        <v>36100</v>
      </c>
      <c r="B16130" s="16" t="s">
        <v>36101</v>
      </c>
      <c r="C16130" s="16" t="s">
        <v>34429</v>
      </c>
    </row>
    <row r="16131" ht="18.35" spans="1:3">
      <c r="A16131" s="1" t="s">
        <v>36100</v>
      </c>
      <c r="B16131" s="2" t="s">
        <v>36101</v>
      </c>
      <c r="C16131" s="2" t="s">
        <v>34956</v>
      </c>
    </row>
    <row r="16132" ht="18.35" spans="1:3">
      <c r="A16132" s="15" t="s">
        <v>36100</v>
      </c>
      <c r="B16132" s="16" t="s">
        <v>36101</v>
      </c>
      <c r="C16132" s="16" t="s">
        <v>34492</v>
      </c>
    </row>
    <row r="16133" ht="18.35" spans="1:3">
      <c r="A16133" s="1" t="s">
        <v>36100</v>
      </c>
      <c r="B16133" s="2" t="s">
        <v>36101</v>
      </c>
      <c r="C16133" s="2" t="s">
        <v>35878</v>
      </c>
    </row>
    <row r="16134" ht="18.35" spans="1:3">
      <c r="A16134" s="15" t="s">
        <v>36100</v>
      </c>
      <c r="B16134" s="16" t="s">
        <v>36101</v>
      </c>
      <c r="C16134" s="16" t="s">
        <v>36021</v>
      </c>
    </row>
    <row r="16135" ht="18.35" spans="1:3">
      <c r="A16135" s="1" t="s">
        <v>36100</v>
      </c>
      <c r="B16135" s="2" t="s">
        <v>36101</v>
      </c>
      <c r="C16135" s="2" t="s">
        <v>35487</v>
      </c>
    </row>
    <row r="16136" ht="18.35" spans="1:3">
      <c r="A16136" s="15" t="s">
        <v>36100</v>
      </c>
      <c r="B16136" s="16" t="s">
        <v>36101</v>
      </c>
      <c r="C16136" s="16" t="s">
        <v>34962</v>
      </c>
    </row>
    <row r="16137" ht="18.35" spans="1:3">
      <c r="A16137" s="1" t="s">
        <v>36100</v>
      </c>
      <c r="B16137" s="2" t="s">
        <v>36101</v>
      </c>
      <c r="C16137" s="2" t="s">
        <v>36022</v>
      </c>
    </row>
    <row r="16138" ht="18.35" spans="1:3">
      <c r="A16138" s="15" t="s">
        <v>36100</v>
      </c>
      <c r="B16138" s="16" t="s">
        <v>36101</v>
      </c>
      <c r="C16138" s="16" t="s">
        <v>35889</v>
      </c>
    </row>
    <row r="16139" ht="18.35" spans="1:3">
      <c r="A16139" s="1" t="s">
        <v>36100</v>
      </c>
      <c r="B16139" s="2" t="s">
        <v>36101</v>
      </c>
      <c r="C16139" s="2" t="s">
        <v>35795</v>
      </c>
    </row>
    <row r="16140" ht="18.35" spans="1:3">
      <c r="A16140" s="15" t="s">
        <v>36100</v>
      </c>
      <c r="B16140" s="16" t="s">
        <v>36101</v>
      </c>
      <c r="C16140" s="16" t="s">
        <v>34863</v>
      </c>
    </row>
    <row r="16141" ht="18.35" spans="1:3">
      <c r="A16141" s="1" t="s">
        <v>36100</v>
      </c>
      <c r="B16141" s="2" t="s">
        <v>36101</v>
      </c>
      <c r="C16141" s="2" t="s">
        <v>34633</v>
      </c>
    </row>
    <row r="16142" ht="18.35" spans="1:3">
      <c r="A16142" s="5" t="s">
        <v>36100</v>
      </c>
      <c r="B16142" s="6" t="s">
        <v>36101</v>
      </c>
      <c r="C16142" s="6" t="s">
        <v>34967</v>
      </c>
    </row>
    <row r="16143" ht="18.35" spans="1:3">
      <c r="A16143" s="1" t="s">
        <v>36100</v>
      </c>
      <c r="B16143" s="2" t="s">
        <v>36101</v>
      </c>
      <c r="C16143" s="2" t="s">
        <v>35368</v>
      </c>
    </row>
    <row r="16144" ht="18.35" spans="1:3">
      <c r="A16144" s="15" t="s">
        <v>36100</v>
      </c>
      <c r="B16144" s="16" t="s">
        <v>36101</v>
      </c>
      <c r="C16144" s="16" t="s">
        <v>35253</v>
      </c>
    </row>
    <row r="16145" ht="18.35" spans="1:3">
      <c r="A16145" s="1" t="s">
        <v>36100</v>
      </c>
      <c r="B16145" s="2" t="s">
        <v>36101</v>
      </c>
      <c r="C16145" s="2" t="s">
        <v>35255</v>
      </c>
    </row>
    <row r="16146" ht="18.35" spans="1:3">
      <c r="A16146" s="15" t="s">
        <v>36100</v>
      </c>
      <c r="B16146" s="16" t="s">
        <v>36101</v>
      </c>
      <c r="C16146" s="16" t="s">
        <v>35256</v>
      </c>
    </row>
    <row r="16147" ht="18.35" spans="1:3">
      <c r="A16147" s="1" t="s">
        <v>36100</v>
      </c>
      <c r="B16147" s="2" t="s">
        <v>36101</v>
      </c>
      <c r="C16147" s="2" t="s">
        <v>35257</v>
      </c>
    </row>
    <row r="16148" ht="18.35" spans="1:3">
      <c r="A16148" s="15" t="s">
        <v>36100</v>
      </c>
      <c r="B16148" s="16" t="s">
        <v>36101</v>
      </c>
      <c r="C16148" s="16" t="s">
        <v>35258</v>
      </c>
    </row>
    <row r="16149" ht="18.35" spans="1:3">
      <c r="A16149" s="1" t="s">
        <v>36100</v>
      </c>
      <c r="B16149" s="2" t="s">
        <v>36101</v>
      </c>
      <c r="C16149" s="2" t="s">
        <v>35259</v>
      </c>
    </row>
    <row r="16150" ht="18.35" spans="1:3">
      <c r="A16150" s="15" t="s">
        <v>36100</v>
      </c>
      <c r="B16150" s="16" t="s">
        <v>36101</v>
      </c>
      <c r="C16150" s="16" t="s">
        <v>35260</v>
      </c>
    </row>
    <row r="16151" ht="18.35" spans="1:3">
      <c r="A16151" s="1" t="s">
        <v>36100</v>
      </c>
      <c r="B16151" s="2" t="s">
        <v>36101</v>
      </c>
      <c r="C16151" s="2" t="s">
        <v>35723</v>
      </c>
    </row>
    <row r="16152" ht="18.35" spans="1:3">
      <c r="A16152" s="15" t="s">
        <v>36100</v>
      </c>
      <c r="B16152" s="16" t="s">
        <v>36101</v>
      </c>
      <c r="C16152" s="16" t="s">
        <v>35262</v>
      </c>
    </row>
    <row r="16153" ht="18.35" spans="1:3">
      <c r="A16153" s="1" t="s">
        <v>36100</v>
      </c>
      <c r="B16153" s="2" t="s">
        <v>36101</v>
      </c>
      <c r="C16153" s="2" t="s">
        <v>35890</v>
      </c>
    </row>
    <row r="16154" ht="18.35" spans="1:3">
      <c r="A16154" s="15" t="s">
        <v>36100</v>
      </c>
      <c r="B16154" s="16" t="s">
        <v>36101</v>
      </c>
      <c r="C16154" s="16" t="s">
        <v>35699</v>
      </c>
    </row>
    <row r="16155" ht="18.35" spans="1:3">
      <c r="A16155" s="1" t="s">
        <v>36100</v>
      </c>
      <c r="B16155" s="2" t="s">
        <v>36101</v>
      </c>
      <c r="C16155" s="2" t="s">
        <v>35162</v>
      </c>
    </row>
    <row r="16156" ht="18.35" spans="1:3">
      <c r="A16156" s="15" t="s">
        <v>36100</v>
      </c>
      <c r="B16156" s="16" t="s">
        <v>36101</v>
      </c>
      <c r="C16156" s="16" t="s">
        <v>34645</v>
      </c>
    </row>
    <row r="16157" ht="18.35" spans="1:3">
      <c r="A16157" s="1" t="s">
        <v>36100</v>
      </c>
      <c r="B16157" s="2" t="s">
        <v>36101</v>
      </c>
      <c r="C16157" s="2" t="s">
        <v>36023</v>
      </c>
    </row>
    <row r="16158" ht="18.35" spans="1:3">
      <c r="A16158" s="15" t="s">
        <v>36100</v>
      </c>
      <c r="B16158" s="16" t="s">
        <v>36101</v>
      </c>
      <c r="C16158" s="16" t="s">
        <v>35849</v>
      </c>
    </row>
    <row r="16159" ht="18.35" spans="1:3">
      <c r="A16159" s="1" t="s">
        <v>36100</v>
      </c>
      <c r="B16159" s="2" t="s">
        <v>36101</v>
      </c>
      <c r="C16159" s="2" t="s">
        <v>35325</v>
      </c>
    </row>
    <row r="16160" ht="18.35" spans="1:3">
      <c r="A16160" s="15" t="s">
        <v>36100</v>
      </c>
      <c r="B16160" s="16" t="s">
        <v>36101</v>
      </c>
      <c r="C16160" s="16" t="s">
        <v>36095</v>
      </c>
    </row>
    <row r="16161" ht="18.35" spans="1:3">
      <c r="A16161" s="1" t="s">
        <v>36100</v>
      </c>
      <c r="B16161" s="2" t="s">
        <v>36101</v>
      </c>
      <c r="C16161" s="2" t="s">
        <v>35565</v>
      </c>
    </row>
    <row r="16162" ht="18.35" spans="1:3">
      <c r="A16162" s="15" t="s">
        <v>36100</v>
      </c>
      <c r="B16162" s="16" t="s">
        <v>36101</v>
      </c>
      <c r="C16162" s="16" t="s">
        <v>34388</v>
      </c>
    </row>
    <row r="16163" ht="18.35" spans="1:3">
      <c r="A16163" s="1" t="s">
        <v>36100</v>
      </c>
      <c r="B16163" s="2" t="s">
        <v>36101</v>
      </c>
      <c r="C16163" s="2" t="s">
        <v>35176</v>
      </c>
    </row>
    <row r="16164" ht="18.35" spans="1:3">
      <c r="A16164" s="15" t="s">
        <v>36100</v>
      </c>
      <c r="B16164" s="16" t="s">
        <v>36101</v>
      </c>
      <c r="C16164" s="16" t="s">
        <v>34975</v>
      </c>
    </row>
    <row r="16165" ht="18.35" spans="1:3">
      <c r="A16165" s="1" t="s">
        <v>36100</v>
      </c>
      <c r="B16165" s="2" t="s">
        <v>36101</v>
      </c>
      <c r="C16165" s="2" t="s">
        <v>36024</v>
      </c>
    </row>
    <row r="16166" ht="18.35" spans="1:3">
      <c r="A16166" s="15" t="s">
        <v>36100</v>
      </c>
      <c r="B16166" s="16" t="s">
        <v>36101</v>
      </c>
      <c r="C16166" s="16" t="s">
        <v>34400</v>
      </c>
    </row>
    <row r="16167" ht="18.35" spans="1:3">
      <c r="A16167" s="1" t="s">
        <v>36100</v>
      </c>
      <c r="B16167" s="2" t="s">
        <v>36101</v>
      </c>
      <c r="C16167" s="2" t="s">
        <v>36098</v>
      </c>
    </row>
    <row r="16168" ht="18.35" spans="1:3">
      <c r="A16168" s="15" t="s">
        <v>36100</v>
      </c>
      <c r="B16168" s="16" t="s">
        <v>36101</v>
      </c>
      <c r="C16168" s="16" t="s">
        <v>35976</v>
      </c>
    </row>
    <row r="16169" ht="18.35" spans="1:3">
      <c r="A16169" s="1" t="s">
        <v>36100</v>
      </c>
      <c r="B16169" s="2" t="s">
        <v>36101</v>
      </c>
      <c r="C16169" s="2" t="s">
        <v>36014</v>
      </c>
    </row>
    <row r="16170" ht="18.35" spans="1:3">
      <c r="A16170" s="15" t="s">
        <v>36100</v>
      </c>
      <c r="B16170" s="16" t="s">
        <v>36101</v>
      </c>
      <c r="C16170" s="16" t="s">
        <v>34468</v>
      </c>
    </row>
    <row r="16171" ht="18.35" spans="1:3">
      <c r="A16171" s="1" t="s">
        <v>36100</v>
      </c>
      <c r="B16171" s="2" t="s">
        <v>36101</v>
      </c>
      <c r="C16171" s="2" t="s">
        <v>35891</v>
      </c>
    </row>
    <row r="16172" ht="18.35" spans="1:3">
      <c r="A16172" s="15" t="s">
        <v>36100</v>
      </c>
      <c r="B16172" s="16" t="s">
        <v>36101</v>
      </c>
      <c r="C16172" s="16" t="s">
        <v>35267</v>
      </c>
    </row>
    <row r="16173" ht="18.35" spans="1:3">
      <c r="A16173" s="1" t="s">
        <v>36100</v>
      </c>
      <c r="B16173" s="2" t="s">
        <v>36101</v>
      </c>
      <c r="C16173" s="2" t="s">
        <v>34887</v>
      </c>
    </row>
    <row r="16174" ht="18.35" spans="1:3">
      <c r="A16174" s="15" t="s">
        <v>36100</v>
      </c>
      <c r="B16174" s="16" t="s">
        <v>36101</v>
      </c>
      <c r="C16174" s="16" t="s">
        <v>35147</v>
      </c>
    </row>
    <row r="16175" ht="18.35" spans="1:3">
      <c r="A16175" s="1" t="s">
        <v>36100</v>
      </c>
      <c r="B16175" s="2" t="s">
        <v>36101</v>
      </c>
      <c r="C16175" s="2" t="s">
        <v>35881</v>
      </c>
    </row>
    <row r="16176" ht="18.35" spans="1:3">
      <c r="A16176" s="15" t="s">
        <v>36100</v>
      </c>
      <c r="B16176" s="16" t="s">
        <v>36101</v>
      </c>
      <c r="C16176" s="16" t="s">
        <v>34667</v>
      </c>
    </row>
    <row r="16177" ht="18.35" spans="1:3">
      <c r="A16177" s="1" t="s">
        <v>36100</v>
      </c>
      <c r="B16177" s="2" t="s">
        <v>36101</v>
      </c>
      <c r="C16177" s="2" t="s">
        <v>34668</v>
      </c>
    </row>
    <row r="16178" ht="18.35" spans="1:3">
      <c r="A16178" s="15" t="s">
        <v>36100</v>
      </c>
      <c r="B16178" s="16" t="s">
        <v>36101</v>
      </c>
      <c r="C16178" s="16" t="s">
        <v>34677</v>
      </c>
    </row>
    <row r="16179" ht="18.35" spans="1:3">
      <c r="A16179" s="1" t="s">
        <v>36100</v>
      </c>
      <c r="B16179" s="2" t="s">
        <v>36101</v>
      </c>
      <c r="C16179" s="2" t="s">
        <v>34681</v>
      </c>
    </row>
    <row r="16180" ht="18.35" spans="1:3">
      <c r="A16180" s="15" t="s">
        <v>36100</v>
      </c>
      <c r="B16180" s="16" t="s">
        <v>36101</v>
      </c>
      <c r="C16180" s="16" t="s">
        <v>36015</v>
      </c>
    </row>
    <row r="16181" ht="18.35" spans="1:3">
      <c r="A16181" s="1" t="s">
        <v>36100</v>
      </c>
      <c r="B16181" s="2" t="s">
        <v>36101</v>
      </c>
      <c r="C16181" s="2" t="s">
        <v>36027</v>
      </c>
    </row>
    <row r="16182" ht="18.35" spans="1:3">
      <c r="A16182" s="15" t="s">
        <v>36100</v>
      </c>
      <c r="B16182" s="16" t="s">
        <v>36101</v>
      </c>
      <c r="C16182" s="16" t="s">
        <v>36016</v>
      </c>
    </row>
    <row r="16183" ht="18.35" spans="1:3">
      <c r="A16183" s="1" t="s">
        <v>36100</v>
      </c>
      <c r="B16183" s="2" t="s">
        <v>36101</v>
      </c>
      <c r="C16183" s="2" t="s">
        <v>34513</v>
      </c>
    </row>
    <row r="16184" ht="18.35" spans="1:3">
      <c r="A16184" s="15" t="s">
        <v>36100</v>
      </c>
      <c r="B16184" s="16" t="s">
        <v>36101</v>
      </c>
      <c r="C16184" s="16" t="s">
        <v>34571</v>
      </c>
    </row>
    <row r="16185" ht="18.35" spans="1:3">
      <c r="A16185" s="1" t="s">
        <v>36100</v>
      </c>
      <c r="B16185" s="2" t="s">
        <v>36101</v>
      </c>
      <c r="C16185" s="2" t="s">
        <v>34394</v>
      </c>
    </row>
    <row r="16186" ht="18.35" spans="1:3">
      <c r="A16186" s="15" t="s">
        <v>36100</v>
      </c>
      <c r="B16186" s="16" t="s">
        <v>36101</v>
      </c>
      <c r="C16186" s="16" t="s">
        <v>34395</v>
      </c>
    </row>
    <row r="16187" ht="18.35" spans="1:3">
      <c r="A16187" s="1" t="s">
        <v>36100</v>
      </c>
      <c r="B16187" s="2" t="s">
        <v>36101</v>
      </c>
      <c r="C16187" s="2" t="s">
        <v>35576</v>
      </c>
    </row>
    <row r="16188" ht="18.35" spans="1:3">
      <c r="A16188" s="15" t="s">
        <v>36100</v>
      </c>
      <c r="B16188" s="16" t="s">
        <v>36101</v>
      </c>
      <c r="C16188" s="16" t="s">
        <v>35883</v>
      </c>
    </row>
    <row r="16189" ht="18.35" spans="1:3">
      <c r="A16189" s="1" t="s">
        <v>36100</v>
      </c>
      <c r="B16189" s="2" t="s">
        <v>36101</v>
      </c>
      <c r="C16189" s="2" t="s">
        <v>36028</v>
      </c>
    </row>
    <row r="16190" ht="18.35" spans="1:3">
      <c r="A16190" s="15" t="s">
        <v>36100</v>
      </c>
      <c r="B16190" s="16" t="s">
        <v>36101</v>
      </c>
      <c r="C16190" s="16" t="s">
        <v>35568</v>
      </c>
    </row>
    <row r="16191" ht="18.35" spans="1:3">
      <c r="A16191" s="1" t="s">
        <v>36100</v>
      </c>
      <c r="B16191" s="2" t="s">
        <v>36101</v>
      </c>
      <c r="C16191" s="2" t="s">
        <v>34899</v>
      </c>
    </row>
    <row r="16192" ht="18.35" spans="1:3">
      <c r="A16192" s="5" t="s">
        <v>36100</v>
      </c>
      <c r="B16192" s="6" t="s">
        <v>36101</v>
      </c>
      <c r="C16192" s="6" t="s">
        <v>35852</v>
      </c>
    </row>
    <row r="16193" ht="18.35" spans="1:3">
      <c r="A16193" s="1" t="s">
        <v>36100</v>
      </c>
      <c r="B16193" s="2" t="s">
        <v>36101</v>
      </c>
      <c r="C16193" s="2" t="s">
        <v>35769</v>
      </c>
    </row>
    <row r="16194" ht="18.35" spans="1:3">
      <c r="A16194" s="15" t="s">
        <v>36100</v>
      </c>
      <c r="B16194" s="16" t="s">
        <v>36101</v>
      </c>
      <c r="C16194" s="16" t="s">
        <v>34803</v>
      </c>
    </row>
    <row r="16195" ht="18.35" spans="1:3">
      <c r="A16195" s="1" t="s">
        <v>36100</v>
      </c>
      <c r="B16195" s="2" t="s">
        <v>36101</v>
      </c>
      <c r="C16195" s="2" t="s">
        <v>36029</v>
      </c>
    </row>
    <row r="16196" ht="18.35" spans="1:3">
      <c r="A16196" s="15" t="s">
        <v>36100</v>
      </c>
      <c r="B16196" s="16" t="s">
        <v>36101</v>
      </c>
      <c r="C16196" s="16" t="s">
        <v>35734</v>
      </c>
    </row>
    <row r="16197" ht="18.35" spans="1:3">
      <c r="A16197" s="1" t="s">
        <v>36100</v>
      </c>
      <c r="B16197" s="2" t="s">
        <v>36101</v>
      </c>
      <c r="C16197" s="2" t="s">
        <v>36030</v>
      </c>
    </row>
    <row r="16198" ht="18.35" spans="1:3">
      <c r="A16198" s="15" t="s">
        <v>36100</v>
      </c>
      <c r="B16198" s="16" t="s">
        <v>36101</v>
      </c>
      <c r="C16198" s="16" t="s">
        <v>35959</v>
      </c>
    </row>
    <row r="16199" ht="18.35" spans="1:3">
      <c r="A16199" s="1" t="s">
        <v>36100</v>
      </c>
      <c r="B16199" s="2" t="s">
        <v>36101</v>
      </c>
      <c r="C16199" s="2" t="s">
        <v>35537</v>
      </c>
    </row>
    <row r="16200" ht="18.35" spans="1:3">
      <c r="A16200" s="15" t="s">
        <v>36100</v>
      </c>
      <c r="B16200" s="16" t="s">
        <v>36101</v>
      </c>
      <c r="C16200" s="16" t="s">
        <v>35629</v>
      </c>
    </row>
    <row r="16201" ht="18.35" spans="1:3">
      <c r="A16201" s="1" t="s">
        <v>36100</v>
      </c>
      <c r="B16201" s="2" t="s">
        <v>36101</v>
      </c>
      <c r="C16201" s="2" t="s">
        <v>34992</v>
      </c>
    </row>
    <row r="16202" ht="18.35" spans="1:3">
      <c r="A16202" s="15" t="s">
        <v>36100</v>
      </c>
      <c r="B16202" s="16" t="s">
        <v>36101</v>
      </c>
      <c r="C16202" s="16" t="s">
        <v>36031</v>
      </c>
    </row>
    <row r="16203" ht="18.35" spans="1:3">
      <c r="A16203" s="1" t="s">
        <v>36100</v>
      </c>
      <c r="B16203" s="2" t="s">
        <v>36101</v>
      </c>
      <c r="C16203" s="2" t="s">
        <v>34998</v>
      </c>
    </row>
    <row r="16204" ht="18.35" spans="1:3">
      <c r="A16204" s="15" t="s">
        <v>36100</v>
      </c>
      <c r="B16204" s="16" t="s">
        <v>36101</v>
      </c>
      <c r="C16204" s="16" t="s">
        <v>36099</v>
      </c>
    </row>
    <row r="16205" ht="18.35" spans="1:3">
      <c r="A16205" s="1" t="s">
        <v>36100</v>
      </c>
      <c r="B16205" s="2" t="s">
        <v>36101</v>
      </c>
      <c r="C16205" s="2" t="s">
        <v>34593</v>
      </c>
    </row>
    <row r="16206" ht="18.35" spans="1:3">
      <c r="A16206" s="15" t="s">
        <v>36100</v>
      </c>
      <c r="B16206" s="16" t="s">
        <v>36101</v>
      </c>
      <c r="C16206" s="16" t="s">
        <v>34709</v>
      </c>
    </row>
    <row r="16207" ht="18.35" spans="1:3">
      <c r="A16207" s="1" t="s">
        <v>36100</v>
      </c>
      <c r="B16207" s="2" t="s">
        <v>36101</v>
      </c>
      <c r="C16207" s="2" t="s">
        <v>35500</v>
      </c>
    </row>
    <row r="16208" ht="18.35" spans="1:3">
      <c r="A16208" s="15" t="s">
        <v>36100</v>
      </c>
      <c r="B16208" s="16" t="s">
        <v>36101</v>
      </c>
      <c r="C16208" s="16" t="s">
        <v>35287</v>
      </c>
    </row>
    <row r="16209" ht="18.35" spans="1:3">
      <c r="A16209" s="1" t="s">
        <v>36100</v>
      </c>
      <c r="B16209" s="2" t="s">
        <v>36101</v>
      </c>
      <c r="C16209" s="2" t="s">
        <v>34450</v>
      </c>
    </row>
    <row r="16210" ht="18.35" spans="1:3">
      <c r="A16210" s="15" t="s">
        <v>36100</v>
      </c>
      <c r="B16210" s="16" t="s">
        <v>36101</v>
      </c>
      <c r="C16210" s="16" t="s">
        <v>35008</v>
      </c>
    </row>
    <row r="16211" ht="18.35" spans="1:3">
      <c r="A16211" s="1" t="s">
        <v>36100</v>
      </c>
      <c r="B16211" s="2" t="s">
        <v>36101</v>
      </c>
      <c r="C16211" s="2" t="s">
        <v>35081</v>
      </c>
    </row>
    <row r="16212" ht="18.35" spans="1:3">
      <c r="A16212" s="15" t="s">
        <v>36100</v>
      </c>
      <c r="B16212" s="16" t="s">
        <v>36101</v>
      </c>
      <c r="C16212" s="16" t="s">
        <v>35014</v>
      </c>
    </row>
    <row r="16213" ht="18.35" spans="1:3">
      <c r="A16213" s="1" t="s">
        <v>36100</v>
      </c>
      <c r="B16213" s="2" t="s">
        <v>36101</v>
      </c>
      <c r="C16213" s="2" t="s">
        <v>36033</v>
      </c>
    </row>
    <row r="16214" ht="18.35" spans="1:3">
      <c r="A16214" s="5" t="s">
        <v>36100</v>
      </c>
      <c r="B16214" s="6" t="s">
        <v>36101</v>
      </c>
      <c r="C16214" s="6" t="s">
        <v>34599</v>
      </c>
    </row>
    <row r="16215" ht="18.35" spans="1:3">
      <c r="A16215" s="1" t="s">
        <v>36102</v>
      </c>
      <c r="B16215" s="2" t="s">
        <v>36103</v>
      </c>
      <c r="C16215" s="2" t="s">
        <v>35055</v>
      </c>
    </row>
    <row r="16216" ht="18.35" spans="1:3">
      <c r="A16216" s="15" t="s">
        <v>36102</v>
      </c>
      <c r="B16216" s="16" t="s">
        <v>36103</v>
      </c>
      <c r="C16216" s="16" t="s">
        <v>34589</v>
      </c>
    </row>
    <row r="16217" ht="18.35" spans="1:3">
      <c r="A16217" s="1" t="s">
        <v>36102</v>
      </c>
      <c r="B16217" s="2" t="s">
        <v>36103</v>
      </c>
      <c r="C16217" s="2" t="s">
        <v>35277</v>
      </c>
    </row>
    <row r="16218" ht="18.35" spans="1:3">
      <c r="A16218" s="15" t="s">
        <v>36102</v>
      </c>
      <c r="B16218" s="16" t="s">
        <v>36103</v>
      </c>
      <c r="C16218" s="16" t="s">
        <v>34466</v>
      </c>
    </row>
    <row r="16219" ht="18.35" spans="1:3">
      <c r="A16219" s="1" t="s">
        <v>36102</v>
      </c>
      <c r="B16219" s="2" t="s">
        <v>36103</v>
      </c>
      <c r="C16219" s="2" t="s">
        <v>35338</v>
      </c>
    </row>
    <row r="16220" ht="18.35" spans="1:3">
      <c r="A16220" s="15" t="s">
        <v>36102</v>
      </c>
      <c r="B16220" s="16" t="s">
        <v>36103</v>
      </c>
      <c r="C16220" s="16" t="s">
        <v>34586</v>
      </c>
    </row>
    <row r="16221" ht="18.35" spans="1:3">
      <c r="A16221" s="1" t="s">
        <v>36102</v>
      </c>
      <c r="B16221" s="2" t="s">
        <v>36103</v>
      </c>
      <c r="C16221" s="2" t="s">
        <v>35730</v>
      </c>
    </row>
    <row r="16222" ht="18.35" spans="1:3">
      <c r="A16222" s="15" t="s">
        <v>36102</v>
      </c>
      <c r="B16222" s="16" t="s">
        <v>36103</v>
      </c>
      <c r="C16222" s="16" t="s">
        <v>34942</v>
      </c>
    </row>
    <row r="16223" ht="18.35" spans="1:3">
      <c r="A16223" s="1" t="s">
        <v>36102</v>
      </c>
      <c r="B16223" s="2" t="s">
        <v>36103</v>
      </c>
      <c r="C16223" s="2" t="s">
        <v>34454</v>
      </c>
    </row>
    <row r="16224" ht="18.35" spans="1:3">
      <c r="A16224" s="15" t="s">
        <v>36102</v>
      </c>
      <c r="B16224" s="16" t="s">
        <v>36103</v>
      </c>
      <c r="C16224" s="16" t="s">
        <v>34740</v>
      </c>
    </row>
    <row r="16225" ht="18.35" spans="1:3">
      <c r="A16225" s="1" t="s">
        <v>36102</v>
      </c>
      <c r="B16225" s="2" t="s">
        <v>36103</v>
      </c>
      <c r="C16225" s="2" t="s">
        <v>35864</v>
      </c>
    </row>
    <row r="16226" ht="18.35" spans="1:3">
      <c r="A16226" s="15" t="s">
        <v>36102</v>
      </c>
      <c r="B16226" s="16" t="s">
        <v>36103</v>
      </c>
      <c r="C16226" s="16" t="s">
        <v>34871</v>
      </c>
    </row>
    <row r="16227" ht="18.35" spans="1:3">
      <c r="A16227" s="1" t="s">
        <v>36102</v>
      </c>
      <c r="B16227" s="2" t="s">
        <v>36103</v>
      </c>
      <c r="C16227" s="2" t="s">
        <v>34464</v>
      </c>
    </row>
    <row r="16228" ht="18.35" spans="1:3">
      <c r="A16228" s="15" t="s">
        <v>36102</v>
      </c>
      <c r="B16228" s="16" t="s">
        <v>36103</v>
      </c>
      <c r="C16228" s="16" t="s">
        <v>35047</v>
      </c>
    </row>
    <row r="16229" ht="18.35" spans="1:3">
      <c r="A16229" s="1" t="s">
        <v>36102</v>
      </c>
      <c r="B16229" s="2" t="s">
        <v>36103</v>
      </c>
      <c r="C16229" s="2" t="s">
        <v>34413</v>
      </c>
    </row>
    <row r="16230" ht="18.35" spans="1:3">
      <c r="A16230" s="15" t="s">
        <v>36102</v>
      </c>
      <c r="B16230" s="16" t="s">
        <v>36103</v>
      </c>
      <c r="C16230" s="16" t="s">
        <v>34415</v>
      </c>
    </row>
    <row r="16231" ht="18.35" spans="1:3">
      <c r="A16231" s="1" t="s">
        <v>36102</v>
      </c>
      <c r="B16231" s="2" t="s">
        <v>36103</v>
      </c>
      <c r="C16231" s="2" t="s">
        <v>35362</v>
      </c>
    </row>
    <row r="16232" ht="18.35" spans="1:3">
      <c r="A16232" s="15" t="s">
        <v>36102</v>
      </c>
      <c r="B16232" s="16" t="s">
        <v>36103</v>
      </c>
      <c r="C16232" s="16" t="s">
        <v>35224</v>
      </c>
    </row>
    <row r="16233" ht="18.35" spans="1:3">
      <c r="A16233" s="1" t="s">
        <v>36102</v>
      </c>
      <c r="B16233" s="2" t="s">
        <v>36103</v>
      </c>
      <c r="C16233" s="2" t="s">
        <v>34423</v>
      </c>
    </row>
    <row r="16234" ht="18.35" spans="1:3">
      <c r="A16234" s="15" t="s">
        <v>36102</v>
      </c>
      <c r="B16234" s="16" t="s">
        <v>36103</v>
      </c>
      <c r="C16234" s="16" t="s">
        <v>34349</v>
      </c>
    </row>
    <row r="16235" ht="18.35" spans="1:3">
      <c r="A16235" s="1" t="s">
        <v>36102</v>
      </c>
      <c r="B16235" s="2" t="s">
        <v>36103</v>
      </c>
      <c r="C16235" s="2" t="s">
        <v>35031</v>
      </c>
    </row>
    <row r="16236" ht="18.35" spans="1:3">
      <c r="A16236" s="15" t="s">
        <v>36102</v>
      </c>
      <c r="B16236" s="16" t="s">
        <v>36103</v>
      </c>
      <c r="C16236" s="16" t="s">
        <v>35032</v>
      </c>
    </row>
    <row r="16237" ht="18.35" spans="1:3">
      <c r="A16237" s="1" t="s">
        <v>36102</v>
      </c>
      <c r="B16237" s="2" t="s">
        <v>36103</v>
      </c>
      <c r="C16237" s="2" t="s">
        <v>34733</v>
      </c>
    </row>
    <row r="16238" ht="18.35" spans="1:3">
      <c r="A16238" s="15" t="s">
        <v>36102</v>
      </c>
      <c r="B16238" s="16" t="s">
        <v>36103</v>
      </c>
      <c r="C16238" s="16" t="s">
        <v>35868</v>
      </c>
    </row>
    <row r="16239" ht="18.35" spans="1:3">
      <c r="A16239" s="1" t="s">
        <v>36102</v>
      </c>
      <c r="B16239" s="2" t="s">
        <v>36103</v>
      </c>
      <c r="C16239" s="2" t="s">
        <v>35160</v>
      </c>
    </row>
    <row r="16240" ht="18.35" spans="1:3">
      <c r="A16240" s="15" t="s">
        <v>36102</v>
      </c>
      <c r="B16240" s="16" t="s">
        <v>36103</v>
      </c>
      <c r="C16240" s="16" t="s">
        <v>35869</v>
      </c>
    </row>
    <row r="16241" ht="18.35" spans="1:3">
      <c r="A16241" s="1" t="s">
        <v>36102</v>
      </c>
      <c r="B16241" s="2" t="s">
        <v>36103</v>
      </c>
      <c r="C16241" s="2" t="s">
        <v>35879</v>
      </c>
    </row>
    <row r="16242" ht="18.35" spans="1:3">
      <c r="A16242" s="15" t="s">
        <v>36102</v>
      </c>
      <c r="B16242" s="16" t="s">
        <v>36103</v>
      </c>
      <c r="C16242" s="16" t="s">
        <v>35807</v>
      </c>
    </row>
    <row r="16243" ht="18.35" spans="1:3">
      <c r="A16243" s="1" t="s">
        <v>36102</v>
      </c>
      <c r="B16243" s="2" t="s">
        <v>36103</v>
      </c>
      <c r="C16243" s="2" t="s">
        <v>34865</v>
      </c>
    </row>
    <row r="16244" ht="18.35" spans="1:3">
      <c r="A16244" s="15" t="s">
        <v>36102</v>
      </c>
      <c r="B16244" s="16" t="s">
        <v>36103</v>
      </c>
      <c r="C16244" s="16" t="s">
        <v>35069</v>
      </c>
    </row>
    <row r="16245" ht="18.35" spans="1:3">
      <c r="A16245" s="1" t="s">
        <v>36102</v>
      </c>
      <c r="B16245" s="2" t="s">
        <v>36103</v>
      </c>
      <c r="C16245" s="2" t="s">
        <v>35070</v>
      </c>
    </row>
    <row r="16246" ht="18.35" spans="1:3">
      <c r="A16246" s="15" t="s">
        <v>36102</v>
      </c>
      <c r="B16246" s="16" t="s">
        <v>36103</v>
      </c>
      <c r="C16246" s="16" t="s">
        <v>35071</v>
      </c>
    </row>
    <row r="16247" ht="18.35" spans="1:3">
      <c r="A16247" s="1" t="s">
        <v>36102</v>
      </c>
      <c r="B16247" s="2" t="s">
        <v>36103</v>
      </c>
      <c r="C16247" s="2" t="s">
        <v>35871</v>
      </c>
    </row>
    <row r="16248" ht="18.35" spans="1:3">
      <c r="A16248" s="15" t="s">
        <v>36102</v>
      </c>
      <c r="B16248" s="16" t="s">
        <v>36103</v>
      </c>
      <c r="C16248" s="16" t="s">
        <v>35873</v>
      </c>
    </row>
    <row r="16249" ht="18.35" spans="1:3">
      <c r="A16249" s="1" t="s">
        <v>36102</v>
      </c>
      <c r="B16249" s="2" t="s">
        <v>36103</v>
      </c>
      <c r="C16249" s="2" t="s">
        <v>35848</v>
      </c>
    </row>
    <row r="16250" ht="18.35" spans="1:3">
      <c r="A16250" s="15" t="s">
        <v>36102</v>
      </c>
      <c r="B16250" s="16" t="s">
        <v>36103</v>
      </c>
      <c r="C16250" s="16" t="s">
        <v>35641</v>
      </c>
    </row>
    <row r="16251" ht="18.35" spans="1:3">
      <c r="A16251" s="1" t="s">
        <v>36102</v>
      </c>
      <c r="B16251" s="2" t="s">
        <v>36103</v>
      </c>
      <c r="C16251" s="2" t="s">
        <v>34877</v>
      </c>
    </row>
    <row r="16252" ht="18.35" spans="1:3">
      <c r="A16252" s="15" t="s">
        <v>36102</v>
      </c>
      <c r="B16252" s="16" t="s">
        <v>36103</v>
      </c>
      <c r="C16252" s="16" t="s">
        <v>35096</v>
      </c>
    </row>
    <row r="16253" ht="18.35" spans="1:3">
      <c r="A16253" s="1" t="s">
        <v>36102</v>
      </c>
      <c r="B16253" s="2" t="s">
        <v>36103</v>
      </c>
      <c r="C16253" s="2" t="s">
        <v>34771</v>
      </c>
    </row>
    <row r="16254" ht="18.35" spans="1:3">
      <c r="A16254" s="15" t="s">
        <v>36102</v>
      </c>
      <c r="B16254" s="16" t="s">
        <v>36103</v>
      </c>
      <c r="C16254" s="16" t="s">
        <v>35296</v>
      </c>
    </row>
    <row r="16255" ht="18.35" spans="1:3">
      <c r="A16255" s="1" t="s">
        <v>36102</v>
      </c>
      <c r="B16255" s="2" t="s">
        <v>36103</v>
      </c>
      <c r="C16255" s="2" t="s">
        <v>34775</v>
      </c>
    </row>
    <row r="16256" ht="18.35" spans="1:3">
      <c r="A16256" s="15" t="s">
        <v>36102</v>
      </c>
      <c r="B16256" s="16" t="s">
        <v>36103</v>
      </c>
      <c r="C16256" s="16" t="s">
        <v>35865</v>
      </c>
    </row>
    <row r="16257" ht="18.35" spans="1:3">
      <c r="A16257" s="1" t="s">
        <v>36102</v>
      </c>
      <c r="B16257" s="2" t="s">
        <v>36103</v>
      </c>
      <c r="C16257" s="2" t="s">
        <v>35874</v>
      </c>
    </row>
    <row r="16258" ht="18.35" spans="1:3">
      <c r="A16258" s="15" t="s">
        <v>36102</v>
      </c>
      <c r="B16258" s="16" t="s">
        <v>36103</v>
      </c>
      <c r="C16258" s="16" t="s">
        <v>35090</v>
      </c>
    </row>
    <row r="16259" ht="18.35" spans="1:3">
      <c r="A16259" s="1" t="s">
        <v>36102</v>
      </c>
      <c r="B16259" s="2" t="s">
        <v>36103</v>
      </c>
      <c r="C16259" s="2" t="s">
        <v>35559</v>
      </c>
    </row>
    <row r="16260" ht="18.35" spans="1:3">
      <c r="A16260" s="15" t="s">
        <v>36102</v>
      </c>
      <c r="B16260" s="16" t="s">
        <v>36103</v>
      </c>
      <c r="C16260" s="16" t="s">
        <v>35866</v>
      </c>
    </row>
    <row r="16261" ht="18.35" spans="1:3">
      <c r="A16261" s="1" t="s">
        <v>36102</v>
      </c>
      <c r="B16261" s="2" t="s">
        <v>36103</v>
      </c>
      <c r="C16261" s="2" t="s">
        <v>34508</v>
      </c>
    </row>
    <row r="16262" ht="18.35" spans="1:3">
      <c r="A16262" s="15" t="s">
        <v>36102</v>
      </c>
      <c r="B16262" s="16" t="s">
        <v>36103</v>
      </c>
      <c r="C16262" s="16" t="s">
        <v>35246</v>
      </c>
    </row>
    <row r="16263" ht="18.35" spans="1:3">
      <c r="A16263" s="1" t="s">
        <v>36102</v>
      </c>
      <c r="B16263" s="2" t="s">
        <v>36103</v>
      </c>
      <c r="C16263" s="2" t="s">
        <v>34789</v>
      </c>
    </row>
    <row r="16264" ht="18.35" spans="1:3">
      <c r="A16264" s="5" t="s">
        <v>36102</v>
      </c>
      <c r="B16264" s="6" t="s">
        <v>36103</v>
      </c>
      <c r="C16264" s="6" t="s">
        <v>35882</v>
      </c>
    </row>
    <row r="16265" ht="18.35" spans="1:3">
      <c r="A16265" s="1" t="s">
        <v>36102</v>
      </c>
      <c r="B16265" s="2" t="s">
        <v>36103</v>
      </c>
      <c r="C16265" s="2" t="s">
        <v>34575</v>
      </c>
    </row>
    <row r="16266" ht="18.35" spans="1:3">
      <c r="A16266" s="15" t="s">
        <v>36102</v>
      </c>
      <c r="B16266" s="16" t="s">
        <v>36103</v>
      </c>
      <c r="C16266" s="16" t="s">
        <v>35768</v>
      </c>
    </row>
    <row r="16267" ht="18.35" spans="1:3">
      <c r="A16267" s="1" t="s">
        <v>36102</v>
      </c>
      <c r="B16267" s="2" t="s">
        <v>36103</v>
      </c>
      <c r="C16267" s="2" t="s">
        <v>34694</v>
      </c>
    </row>
    <row r="16268" ht="18.35" spans="1:3">
      <c r="A16268" s="15" t="s">
        <v>36102</v>
      </c>
      <c r="B16268" s="16" t="s">
        <v>36103</v>
      </c>
      <c r="C16268" s="16" t="s">
        <v>35155</v>
      </c>
    </row>
    <row r="16269" ht="18.35" spans="1:3">
      <c r="A16269" s="1" t="s">
        <v>36102</v>
      </c>
      <c r="B16269" s="2" t="s">
        <v>36103</v>
      </c>
      <c r="C16269" s="2" t="s">
        <v>35056</v>
      </c>
    </row>
    <row r="16270" ht="18.35" spans="1:3">
      <c r="A16270" s="15" t="s">
        <v>36102</v>
      </c>
      <c r="B16270" s="16" t="s">
        <v>36103</v>
      </c>
      <c r="C16270" s="16" t="s">
        <v>35040</v>
      </c>
    </row>
    <row r="16271" ht="18.35" spans="1:3">
      <c r="A16271" s="1" t="s">
        <v>36102</v>
      </c>
      <c r="B16271" s="2" t="s">
        <v>36103</v>
      </c>
      <c r="C16271" s="2" t="s">
        <v>34700</v>
      </c>
    </row>
    <row r="16272" ht="18.35" spans="1:3">
      <c r="A16272" s="15" t="s">
        <v>36102</v>
      </c>
      <c r="B16272" s="16" t="s">
        <v>36103</v>
      </c>
      <c r="C16272" s="16" t="s">
        <v>35875</v>
      </c>
    </row>
    <row r="16273" ht="18.35" spans="1:3">
      <c r="A16273" s="1" t="s">
        <v>36102</v>
      </c>
      <c r="B16273" s="2" t="s">
        <v>36103</v>
      </c>
      <c r="C16273" s="2" t="s">
        <v>34517</v>
      </c>
    </row>
    <row r="16274" ht="18.35" spans="1:3">
      <c r="A16274" s="15" t="s">
        <v>36102</v>
      </c>
      <c r="B16274" s="16" t="s">
        <v>36103</v>
      </c>
      <c r="C16274" s="16" t="s">
        <v>35050</v>
      </c>
    </row>
    <row r="16275" ht="18.35" spans="1:3">
      <c r="A16275" s="1" t="s">
        <v>36102</v>
      </c>
      <c r="B16275" s="2" t="s">
        <v>36103</v>
      </c>
      <c r="C16275" s="2" t="s">
        <v>35884</v>
      </c>
    </row>
    <row r="16276" ht="18.35" spans="1:3">
      <c r="A16276" s="15" t="s">
        <v>36102</v>
      </c>
      <c r="B16276" s="16" t="s">
        <v>36103</v>
      </c>
      <c r="C16276" s="16" t="s">
        <v>34521</v>
      </c>
    </row>
    <row r="16277" ht="18.35" spans="1:3">
      <c r="A16277" s="1" t="s">
        <v>36102</v>
      </c>
      <c r="B16277" s="2" t="s">
        <v>36103</v>
      </c>
      <c r="C16277" s="2" t="s">
        <v>35503</v>
      </c>
    </row>
    <row r="16278" ht="18.35" spans="1:3">
      <c r="A16278" s="15" t="s">
        <v>36102</v>
      </c>
      <c r="B16278" s="16" t="s">
        <v>36103</v>
      </c>
      <c r="C16278" s="16" t="s">
        <v>34482</v>
      </c>
    </row>
    <row r="16279" ht="18.35" spans="1:3">
      <c r="A16279" s="1" t="s">
        <v>36102</v>
      </c>
      <c r="B16279" s="2" t="s">
        <v>36103</v>
      </c>
      <c r="C16279" s="2" t="s">
        <v>34483</v>
      </c>
    </row>
    <row r="16280" ht="18.35" spans="1:3">
      <c r="A16280" s="15" t="s">
        <v>36102</v>
      </c>
      <c r="B16280" s="16" t="s">
        <v>36103</v>
      </c>
      <c r="C16280" s="16" t="s">
        <v>35288</v>
      </c>
    </row>
    <row r="16281" ht="18.35" spans="1:3">
      <c r="A16281" s="1" t="s">
        <v>36102</v>
      </c>
      <c r="B16281" s="2" t="s">
        <v>36103</v>
      </c>
      <c r="C16281" s="2" t="s">
        <v>34484</v>
      </c>
    </row>
    <row r="16282" ht="18.35" spans="1:3">
      <c r="A16282" s="15" t="s">
        <v>36102</v>
      </c>
      <c r="B16282" s="16" t="s">
        <v>36103</v>
      </c>
      <c r="C16282" s="16" t="s">
        <v>35877</v>
      </c>
    </row>
    <row r="16283" ht="18.35" spans="1:3">
      <c r="A16283" s="1" t="s">
        <v>36102</v>
      </c>
      <c r="B16283" s="2" t="s">
        <v>36103</v>
      </c>
      <c r="C16283" s="2" t="s">
        <v>35847</v>
      </c>
    </row>
    <row r="16284" ht="18.35" spans="1:3">
      <c r="A16284" s="15" t="s">
        <v>36102</v>
      </c>
      <c r="B16284" s="16" t="s">
        <v>36103</v>
      </c>
      <c r="C16284" s="16" t="s">
        <v>34530</v>
      </c>
    </row>
    <row r="16285" ht="18.35" spans="1:3">
      <c r="A16285" s="1" t="s">
        <v>36102</v>
      </c>
      <c r="B16285" s="2" t="s">
        <v>36103</v>
      </c>
      <c r="C16285" s="2" t="s">
        <v>35886</v>
      </c>
    </row>
    <row r="16286" ht="18.35" spans="1:3">
      <c r="A16286" s="15" t="s">
        <v>36102</v>
      </c>
      <c r="B16286" s="16" t="s">
        <v>36103</v>
      </c>
      <c r="C16286" s="16" t="s">
        <v>34339</v>
      </c>
    </row>
    <row r="16287" ht="18.35" spans="1:3">
      <c r="A16287" s="1" t="s">
        <v>36102</v>
      </c>
      <c r="B16287" s="2" t="s">
        <v>36103</v>
      </c>
      <c r="C16287" s="2" t="s">
        <v>35762</v>
      </c>
    </row>
    <row r="16288" ht="18.35" spans="1:3">
      <c r="A16288" s="15" t="s">
        <v>36102</v>
      </c>
      <c r="B16288" s="16" t="s">
        <v>36103</v>
      </c>
      <c r="C16288" s="16" t="s">
        <v>35142</v>
      </c>
    </row>
    <row r="16289" ht="18.35" spans="1:3">
      <c r="A16289" s="1" t="s">
        <v>36102</v>
      </c>
      <c r="B16289" s="2" t="s">
        <v>36103</v>
      </c>
      <c r="C16289" s="2" t="s">
        <v>35887</v>
      </c>
    </row>
    <row r="16290" ht="18.35" spans="1:3">
      <c r="A16290" s="15" t="s">
        <v>36102</v>
      </c>
      <c r="B16290" s="16" t="s">
        <v>36103</v>
      </c>
      <c r="C16290" s="16" t="s">
        <v>34946</v>
      </c>
    </row>
    <row r="16291" ht="18.35" spans="1:3">
      <c r="A16291" s="1" t="s">
        <v>36102</v>
      </c>
      <c r="B16291" s="2" t="s">
        <v>36103</v>
      </c>
      <c r="C16291" s="2" t="s">
        <v>34364</v>
      </c>
    </row>
    <row r="16292" ht="18.35" spans="1:3">
      <c r="A16292" s="15" t="s">
        <v>36102</v>
      </c>
      <c r="B16292" s="16" t="s">
        <v>36103</v>
      </c>
      <c r="C16292" s="16" t="s">
        <v>34732</v>
      </c>
    </row>
    <row r="16293" ht="18.35" spans="1:3">
      <c r="A16293" s="1" t="s">
        <v>36102</v>
      </c>
      <c r="B16293" s="2" t="s">
        <v>36103</v>
      </c>
      <c r="C16293" s="2" t="s">
        <v>34429</v>
      </c>
    </row>
    <row r="16294" ht="18.35" spans="1:3">
      <c r="A16294" s="15" t="s">
        <v>36102</v>
      </c>
      <c r="B16294" s="16" t="s">
        <v>36103</v>
      </c>
      <c r="C16294" s="16" t="s">
        <v>34956</v>
      </c>
    </row>
    <row r="16295" ht="18.35" spans="1:3">
      <c r="A16295" s="1" t="s">
        <v>36102</v>
      </c>
      <c r="B16295" s="2" t="s">
        <v>36103</v>
      </c>
      <c r="C16295" s="2" t="s">
        <v>35867</v>
      </c>
    </row>
    <row r="16296" ht="18.35" spans="1:3">
      <c r="A16296" s="15" t="s">
        <v>36102</v>
      </c>
      <c r="B16296" s="16" t="s">
        <v>36103</v>
      </c>
      <c r="C16296" s="16" t="s">
        <v>35888</v>
      </c>
    </row>
    <row r="16297" ht="18.35" spans="1:3">
      <c r="A16297" s="1" t="s">
        <v>36102</v>
      </c>
      <c r="B16297" s="2" t="s">
        <v>36103</v>
      </c>
      <c r="C16297" s="2" t="s">
        <v>35878</v>
      </c>
    </row>
    <row r="16298" ht="18.35" spans="1:3">
      <c r="A16298" s="15" t="s">
        <v>36102</v>
      </c>
      <c r="B16298" s="16" t="s">
        <v>36103</v>
      </c>
      <c r="C16298" s="16" t="s">
        <v>34360</v>
      </c>
    </row>
    <row r="16299" ht="18.35" spans="1:3">
      <c r="A16299" s="1" t="s">
        <v>36102</v>
      </c>
      <c r="B16299" s="2" t="s">
        <v>36103</v>
      </c>
      <c r="C16299" s="2" t="s">
        <v>34404</v>
      </c>
    </row>
    <row r="16300" ht="18.35" spans="1:3">
      <c r="A16300" s="15" t="s">
        <v>36102</v>
      </c>
      <c r="B16300" s="16" t="s">
        <v>36103</v>
      </c>
      <c r="C16300" s="16" t="s">
        <v>35870</v>
      </c>
    </row>
    <row r="16301" ht="18.35" spans="1:3">
      <c r="A16301" s="1" t="s">
        <v>36102</v>
      </c>
      <c r="B16301" s="2" t="s">
        <v>36103</v>
      </c>
      <c r="C16301" s="2" t="s">
        <v>35889</v>
      </c>
    </row>
    <row r="16302" ht="18.35" spans="1:3">
      <c r="A16302" s="15" t="s">
        <v>36102</v>
      </c>
      <c r="B16302" s="16" t="s">
        <v>36103</v>
      </c>
      <c r="C16302" s="16" t="s">
        <v>34863</v>
      </c>
    </row>
    <row r="16303" ht="18.35" spans="1:3">
      <c r="A16303" s="1" t="s">
        <v>36102</v>
      </c>
      <c r="B16303" s="2" t="s">
        <v>36103</v>
      </c>
      <c r="C16303" s="2" t="s">
        <v>34967</v>
      </c>
    </row>
    <row r="16304" ht="18.35" spans="1:3">
      <c r="A16304" s="15" t="s">
        <v>36102</v>
      </c>
      <c r="B16304" s="16" t="s">
        <v>36103</v>
      </c>
      <c r="C16304" s="16" t="s">
        <v>34866</v>
      </c>
    </row>
    <row r="16305" ht="18.35" spans="1:3">
      <c r="A16305" s="1" t="s">
        <v>36102</v>
      </c>
      <c r="B16305" s="2" t="s">
        <v>36103</v>
      </c>
      <c r="C16305" s="2" t="s">
        <v>35368</v>
      </c>
    </row>
    <row r="16306" ht="18.35" spans="1:3">
      <c r="A16306" s="15" t="s">
        <v>36102</v>
      </c>
      <c r="B16306" s="16" t="s">
        <v>36103</v>
      </c>
      <c r="C16306" s="16" t="s">
        <v>35253</v>
      </c>
    </row>
    <row r="16307" ht="18.35" spans="1:3">
      <c r="A16307" s="1" t="s">
        <v>36102</v>
      </c>
      <c r="B16307" s="2" t="s">
        <v>36103</v>
      </c>
      <c r="C16307" s="2" t="s">
        <v>35255</v>
      </c>
    </row>
    <row r="16308" ht="18.35" spans="1:3">
      <c r="A16308" s="15" t="s">
        <v>36102</v>
      </c>
      <c r="B16308" s="16" t="s">
        <v>36103</v>
      </c>
      <c r="C16308" s="16" t="s">
        <v>35256</v>
      </c>
    </row>
    <row r="16309" ht="18.35" spans="1:3">
      <c r="A16309" s="1" t="s">
        <v>36102</v>
      </c>
      <c r="B16309" s="2" t="s">
        <v>36103</v>
      </c>
      <c r="C16309" s="2" t="s">
        <v>35257</v>
      </c>
    </row>
    <row r="16310" ht="18.35" spans="1:3">
      <c r="A16310" s="15" t="s">
        <v>36102</v>
      </c>
      <c r="B16310" s="16" t="s">
        <v>36103</v>
      </c>
      <c r="C16310" s="16" t="s">
        <v>35258</v>
      </c>
    </row>
    <row r="16311" ht="18.35" spans="1:3">
      <c r="A16311" s="1" t="s">
        <v>36102</v>
      </c>
      <c r="B16311" s="2" t="s">
        <v>36103</v>
      </c>
      <c r="C16311" s="2" t="s">
        <v>35259</v>
      </c>
    </row>
    <row r="16312" ht="18.35" spans="1:3">
      <c r="A16312" s="15" t="s">
        <v>36102</v>
      </c>
      <c r="B16312" s="16" t="s">
        <v>36103</v>
      </c>
      <c r="C16312" s="16" t="s">
        <v>35260</v>
      </c>
    </row>
    <row r="16313" ht="18.35" spans="1:3">
      <c r="A16313" s="1" t="s">
        <v>36102</v>
      </c>
      <c r="B16313" s="2" t="s">
        <v>36103</v>
      </c>
      <c r="C16313" s="2" t="s">
        <v>35723</v>
      </c>
    </row>
    <row r="16314" ht="18.35" spans="1:3">
      <c r="A16314" s="5" t="s">
        <v>36102</v>
      </c>
      <c r="B16314" s="6" t="s">
        <v>36103</v>
      </c>
      <c r="C16314" s="6" t="s">
        <v>34749</v>
      </c>
    </row>
    <row r="16315" ht="18.35" spans="1:3">
      <c r="A16315" s="1" t="s">
        <v>36102</v>
      </c>
      <c r="B16315" s="2" t="s">
        <v>36103</v>
      </c>
      <c r="C16315" s="2" t="s">
        <v>35262</v>
      </c>
    </row>
    <row r="16316" ht="18.35" spans="1:3">
      <c r="A16316" s="15" t="s">
        <v>36102</v>
      </c>
      <c r="B16316" s="16" t="s">
        <v>36103</v>
      </c>
      <c r="C16316" s="16" t="s">
        <v>35872</v>
      </c>
    </row>
    <row r="16317" ht="18.35" spans="1:3">
      <c r="A16317" s="1" t="s">
        <v>36102</v>
      </c>
      <c r="B16317" s="2" t="s">
        <v>36103</v>
      </c>
      <c r="C16317" s="2" t="s">
        <v>35221</v>
      </c>
    </row>
    <row r="16318" ht="18.35" spans="1:3">
      <c r="A16318" s="15" t="s">
        <v>36102</v>
      </c>
      <c r="B16318" s="16" t="s">
        <v>36103</v>
      </c>
      <c r="C16318" s="16" t="s">
        <v>35890</v>
      </c>
    </row>
    <row r="16319" ht="18.35" spans="1:3">
      <c r="A16319" s="1" t="s">
        <v>36102</v>
      </c>
      <c r="B16319" s="2" t="s">
        <v>36103</v>
      </c>
      <c r="C16319" s="2" t="s">
        <v>35849</v>
      </c>
    </row>
    <row r="16320" ht="18.35" spans="1:3">
      <c r="A16320" s="15" t="s">
        <v>36102</v>
      </c>
      <c r="B16320" s="16" t="s">
        <v>36103</v>
      </c>
      <c r="C16320" s="16" t="s">
        <v>34372</v>
      </c>
    </row>
    <row r="16321" ht="18.35" spans="1:3">
      <c r="A16321" s="1" t="s">
        <v>36102</v>
      </c>
      <c r="B16321" s="2" t="s">
        <v>36103</v>
      </c>
      <c r="C16321" s="2" t="s">
        <v>34653</v>
      </c>
    </row>
    <row r="16322" ht="18.35" spans="1:3">
      <c r="A16322" s="15" t="s">
        <v>36102</v>
      </c>
      <c r="B16322" s="16" t="s">
        <v>36103</v>
      </c>
      <c r="C16322" s="16" t="s">
        <v>34975</v>
      </c>
    </row>
    <row r="16323" ht="18.35" spans="1:3">
      <c r="A16323" s="1" t="s">
        <v>36102</v>
      </c>
      <c r="B16323" s="2" t="s">
        <v>36103</v>
      </c>
      <c r="C16323" s="2" t="s">
        <v>35223</v>
      </c>
    </row>
    <row r="16324" ht="18.35" spans="1:3">
      <c r="A16324" s="15" t="s">
        <v>36102</v>
      </c>
      <c r="B16324" s="16" t="s">
        <v>36103</v>
      </c>
      <c r="C16324" s="16" t="s">
        <v>35880</v>
      </c>
    </row>
    <row r="16325" ht="18.35" spans="1:3">
      <c r="A16325" s="1" t="s">
        <v>36102</v>
      </c>
      <c r="B16325" s="2" t="s">
        <v>36103</v>
      </c>
      <c r="C16325" s="2" t="s">
        <v>35846</v>
      </c>
    </row>
    <row r="16326" ht="18.35" spans="1:3">
      <c r="A16326" s="15" t="s">
        <v>36102</v>
      </c>
      <c r="B16326" s="16" t="s">
        <v>36103</v>
      </c>
      <c r="C16326" s="16" t="s">
        <v>35850</v>
      </c>
    </row>
    <row r="16327" ht="18.35" spans="1:3">
      <c r="A16327" s="1" t="s">
        <v>36102</v>
      </c>
      <c r="B16327" s="2" t="s">
        <v>36103</v>
      </c>
      <c r="C16327" s="2" t="s">
        <v>35891</v>
      </c>
    </row>
    <row r="16328" ht="18.35" spans="1:3">
      <c r="A16328" s="15" t="s">
        <v>36102</v>
      </c>
      <c r="B16328" s="16" t="s">
        <v>36103</v>
      </c>
      <c r="C16328" s="16" t="s">
        <v>34887</v>
      </c>
    </row>
    <row r="16329" ht="18.35" spans="1:3">
      <c r="A16329" s="1" t="s">
        <v>36102</v>
      </c>
      <c r="B16329" s="2" t="s">
        <v>36103</v>
      </c>
      <c r="C16329" s="2" t="s">
        <v>35148</v>
      </c>
    </row>
    <row r="16330" ht="18.35" spans="1:3">
      <c r="A16330" s="15" t="s">
        <v>36102</v>
      </c>
      <c r="B16330" s="16" t="s">
        <v>36103</v>
      </c>
      <c r="C16330" s="16" t="s">
        <v>35757</v>
      </c>
    </row>
    <row r="16331" ht="18.35" spans="1:3">
      <c r="A16331" s="1" t="s">
        <v>36102</v>
      </c>
      <c r="B16331" s="2" t="s">
        <v>36103</v>
      </c>
      <c r="C16331" s="2" t="s">
        <v>35149</v>
      </c>
    </row>
    <row r="16332" ht="18.35" spans="1:3">
      <c r="A16332" s="15" t="s">
        <v>36102</v>
      </c>
      <c r="B16332" s="16" t="s">
        <v>36103</v>
      </c>
      <c r="C16332" s="16" t="s">
        <v>35528</v>
      </c>
    </row>
    <row r="16333" ht="18.35" spans="1:3">
      <c r="A16333" s="1" t="s">
        <v>36102</v>
      </c>
      <c r="B16333" s="2" t="s">
        <v>36103</v>
      </c>
      <c r="C16333" s="2" t="s">
        <v>35863</v>
      </c>
    </row>
    <row r="16334" ht="18.35" spans="1:3">
      <c r="A16334" s="15" t="s">
        <v>36102</v>
      </c>
      <c r="B16334" s="16" t="s">
        <v>36103</v>
      </c>
      <c r="C16334" s="16" t="s">
        <v>35361</v>
      </c>
    </row>
    <row r="16335" ht="18.35" spans="1:3">
      <c r="A16335" s="1" t="s">
        <v>36102</v>
      </c>
      <c r="B16335" s="2" t="s">
        <v>36103</v>
      </c>
      <c r="C16335" s="2" t="s">
        <v>35892</v>
      </c>
    </row>
    <row r="16336" ht="18.35" spans="1:3">
      <c r="A16336" s="15" t="s">
        <v>36102</v>
      </c>
      <c r="B16336" s="16" t="s">
        <v>36103</v>
      </c>
      <c r="C16336" s="16" t="s">
        <v>34387</v>
      </c>
    </row>
    <row r="16337" ht="18.35" spans="1:3">
      <c r="A16337" s="1" t="s">
        <v>36102</v>
      </c>
      <c r="B16337" s="2" t="s">
        <v>36103</v>
      </c>
      <c r="C16337" s="2" t="s">
        <v>35883</v>
      </c>
    </row>
    <row r="16338" ht="18.35" spans="1:3">
      <c r="A16338" s="15" t="s">
        <v>36102</v>
      </c>
      <c r="B16338" s="16" t="s">
        <v>36103</v>
      </c>
      <c r="C16338" s="16" t="s">
        <v>35893</v>
      </c>
    </row>
    <row r="16339" ht="18.35" spans="1:3">
      <c r="A16339" s="1" t="s">
        <v>36102</v>
      </c>
      <c r="B16339" s="2" t="s">
        <v>36103</v>
      </c>
      <c r="C16339" s="2" t="s">
        <v>35852</v>
      </c>
    </row>
    <row r="16340" ht="18.35" spans="1:3">
      <c r="A16340" s="15" t="s">
        <v>36102</v>
      </c>
      <c r="B16340" s="16" t="s">
        <v>36103</v>
      </c>
      <c r="C16340" s="16" t="s">
        <v>35769</v>
      </c>
    </row>
    <row r="16341" ht="18.35" spans="1:3">
      <c r="A16341" s="1" t="s">
        <v>36102</v>
      </c>
      <c r="B16341" s="2" t="s">
        <v>36103</v>
      </c>
      <c r="C16341" s="2" t="s">
        <v>34803</v>
      </c>
    </row>
    <row r="16342" ht="18.35" spans="1:3">
      <c r="A16342" s="15" t="s">
        <v>36102</v>
      </c>
      <c r="B16342" s="16" t="s">
        <v>36103</v>
      </c>
      <c r="C16342" s="16" t="s">
        <v>35466</v>
      </c>
    </row>
    <row r="16343" ht="18.35" spans="1:3">
      <c r="A16343" s="1" t="s">
        <v>36102</v>
      </c>
      <c r="B16343" s="2" t="s">
        <v>36103</v>
      </c>
      <c r="C16343" s="2" t="s">
        <v>35771</v>
      </c>
    </row>
    <row r="16344" ht="18.35" spans="1:3">
      <c r="A16344" s="15" t="s">
        <v>36102</v>
      </c>
      <c r="B16344" s="16" t="s">
        <v>36103</v>
      </c>
      <c r="C16344" s="16" t="s">
        <v>35894</v>
      </c>
    </row>
    <row r="16345" ht="18.35" spans="1:3">
      <c r="A16345" s="1" t="s">
        <v>36102</v>
      </c>
      <c r="B16345" s="2" t="s">
        <v>36103</v>
      </c>
      <c r="C16345" s="2" t="s">
        <v>35079</v>
      </c>
    </row>
    <row r="16346" ht="18.35" spans="1:3">
      <c r="A16346" s="15" t="s">
        <v>36102</v>
      </c>
      <c r="B16346" s="16" t="s">
        <v>36103</v>
      </c>
      <c r="C16346" s="16" t="s">
        <v>35287</v>
      </c>
    </row>
    <row r="16347" ht="18.35" spans="1:3">
      <c r="A16347" s="1" t="s">
        <v>36102</v>
      </c>
      <c r="B16347" s="2" t="s">
        <v>36103</v>
      </c>
      <c r="C16347" s="2" t="s">
        <v>35581</v>
      </c>
    </row>
    <row r="16348" ht="18.35" spans="1:3">
      <c r="A16348" s="15" t="s">
        <v>36102</v>
      </c>
      <c r="B16348" s="16" t="s">
        <v>36103</v>
      </c>
      <c r="C16348" s="16" t="s">
        <v>35226</v>
      </c>
    </row>
    <row r="16349" ht="18.35" spans="1:3">
      <c r="A16349" s="1" t="s">
        <v>36102</v>
      </c>
      <c r="B16349" s="2" t="s">
        <v>36103</v>
      </c>
      <c r="C16349" s="2" t="s">
        <v>35876</v>
      </c>
    </row>
    <row r="16350" ht="18.35" spans="1:3">
      <c r="A16350" s="5" t="s">
        <v>36102</v>
      </c>
      <c r="B16350" s="6" t="s">
        <v>36103</v>
      </c>
      <c r="C16350" s="6" t="s">
        <v>34599</v>
      </c>
    </row>
    <row r="16351" ht="18.35" spans="1:3">
      <c r="A16351" s="1" t="s">
        <v>36104</v>
      </c>
      <c r="B16351" s="2" t="s">
        <v>36105</v>
      </c>
      <c r="C16351" s="2" t="s">
        <v>34466</v>
      </c>
    </row>
    <row r="16352" ht="18.35" spans="1:3">
      <c r="A16352" s="15" t="s">
        <v>36104</v>
      </c>
      <c r="B16352" s="16" t="s">
        <v>36105</v>
      </c>
      <c r="C16352" s="16" t="s">
        <v>35055</v>
      </c>
    </row>
    <row r="16353" ht="18.35" spans="1:3">
      <c r="A16353" s="1" t="s">
        <v>36104</v>
      </c>
      <c r="B16353" s="2" t="s">
        <v>36105</v>
      </c>
      <c r="C16353" s="2" t="s">
        <v>34589</v>
      </c>
    </row>
    <row r="16354" ht="18.35" spans="1:3">
      <c r="A16354" s="15" t="s">
        <v>36104</v>
      </c>
      <c r="B16354" s="16" t="s">
        <v>36105</v>
      </c>
      <c r="C16354" s="16" t="s">
        <v>35277</v>
      </c>
    </row>
    <row r="16355" ht="18.35" spans="1:3">
      <c r="A16355" s="1" t="s">
        <v>36104</v>
      </c>
      <c r="B16355" s="2" t="s">
        <v>36105</v>
      </c>
      <c r="C16355" s="2" t="s">
        <v>34586</v>
      </c>
    </row>
    <row r="16356" ht="18.35" spans="1:3">
      <c r="A16356" s="15" t="s">
        <v>36104</v>
      </c>
      <c r="B16356" s="16" t="s">
        <v>36105</v>
      </c>
      <c r="C16356" s="16" t="s">
        <v>35338</v>
      </c>
    </row>
    <row r="16357" ht="18.35" spans="1:3">
      <c r="A16357" s="1" t="s">
        <v>36104</v>
      </c>
      <c r="B16357" s="2" t="s">
        <v>36105</v>
      </c>
      <c r="C16357" s="2" t="s">
        <v>35730</v>
      </c>
    </row>
    <row r="16358" ht="18.35" spans="1:3">
      <c r="A16358" s="15" t="s">
        <v>36104</v>
      </c>
      <c r="B16358" s="16" t="s">
        <v>36105</v>
      </c>
      <c r="C16358" s="16" t="s">
        <v>34942</v>
      </c>
    </row>
    <row r="16359" ht="18.35" spans="1:3">
      <c r="A16359" s="1" t="s">
        <v>36104</v>
      </c>
      <c r="B16359" s="2" t="s">
        <v>36105</v>
      </c>
      <c r="C16359" s="2" t="s">
        <v>34454</v>
      </c>
    </row>
    <row r="16360" ht="18.35" spans="1:3">
      <c r="A16360" s="15" t="s">
        <v>36104</v>
      </c>
      <c r="B16360" s="16" t="s">
        <v>36105</v>
      </c>
      <c r="C16360" s="16" t="s">
        <v>34740</v>
      </c>
    </row>
    <row r="16361" ht="18.35" spans="1:3">
      <c r="A16361" s="1" t="s">
        <v>36104</v>
      </c>
      <c r="B16361" s="2" t="s">
        <v>36105</v>
      </c>
      <c r="C16361" s="2" t="s">
        <v>35864</v>
      </c>
    </row>
    <row r="16362" ht="18.35" spans="1:3">
      <c r="A16362" s="15" t="s">
        <v>36104</v>
      </c>
      <c r="B16362" s="16" t="s">
        <v>36105</v>
      </c>
      <c r="C16362" s="16" t="s">
        <v>34871</v>
      </c>
    </row>
    <row r="16363" ht="18.35" spans="1:3">
      <c r="A16363" s="1" t="s">
        <v>36104</v>
      </c>
      <c r="B16363" s="2" t="s">
        <v>36105</v>
      </c>
      <c r="C16363" s="2" t="s">
        <v>34464</v>
      </c>
    </row>
    <row r="16364" ht="18.35" spans="1:3">
      <c r="A16364" s="15" t="s">
        <v>36104</v>
      </c>
      <c r="B16364" s="16" t="s">
        <v>36105</v>
      </c>
      <c r="C16364" s="16" t="s">
        <v>35874</v>
      </c>
    </row>
    <row r="16365" ht="18.35" spans="1:3">
      <c r="A16365" s="1" t="s">
        <v>36104</v>
      </c>
      <c r="B16365" s="2" t="s">
        <v>36105</v>
      </c>
      <c r="C16365" s="2" t="s">
        <v>35047</v>
      </c>
    </row>
    <row r="16366" ht="18.35" spans="1:3">
      <c r="A16366" s="15" t="s">
        <v>36104</v>
      </c>
      <c r="B16366" s="16" t="s">
        <v>36105</v>
      </c>
      <c r="C16366" s="16" t="s">
        <v>34891</v>
      </c>
    </row>
    <row r="16367" ht="18.35" spans="1:3">
      <c r="A16367" s="1" t="s">
        <v>36104</v>
      </c>
      <c r="B16367" s="2" t="s">
        <v>36105</v>
      </c>
      <c r="C16367" s="2" t="s">
        <v>34413</v>
      </c>
    </row>
    <row r="16368" ht="18.35" spans="1:3">
      <c r="A16368" s="15" t="s">
        <v>36104</v>
      </c>
      <c r="B16368" s="16" t="s">
        <v>36105</v>
      </c>
      <c r="C16368" s="16" t="s">
        <v>34415</v>
      </c>
    </row>
    <row r="16369" ht="18.35" spans="1:3">
      <c r="A16369" s="1" t="s">
        <v>36104</v>
      </c>
      <c r="B16369" s="2" t="s">
        <v>36105</v>
      </c>
      <c r="C16369" s="2" t="s">
        <v>35362</v>
      </c>
    </row>
    <row r="16370" ht="18.35" spans="1:3">
      <c r="A16370" s="15" t="s">
        <v>36104</v>
      </c>
      <c r="B16370" s="16" t="s">
        <v>36105</v>
      </c>
      <c r="C16370" s="16" t="s">
        <v>35224</v>
      </c>
    </row>
    <row r="16371" ht="18.35" spans="1:3">
      <c r="A16371" s="1" t="s">
        <v>36104</v>
      </c>
      <c r="B16371" s="2" t="s">
        <v>36105</v>
      </c>
      <c r="C16371" s="2" t="s">
        <v>35642</v>
      </c>
    </row>
    <row r="16372" ht="18.35" spans="1:3">
      <c r="A16372" s="15" t="s">
        <v>36104</v>
      </c>
      <c r="B16372" s="16" t="s">
        <v>36105</v>
      </c>
      <c r="C16372" s="16" t="s">
        <v>34423</v>
      </c>
    </row>
    <row r="16373" ht="18.35" spans="1:3">
      <c r="A16373" s="1" t="s">
        <v>36104</v>
      </c>
      <c r="B16373" s="2" t="s">
        <v>36105</v>
      </c>
      <c r="C16373" s="2" t="s">
        <v>34349</v>
      </c>
    </row>
    <row r="16374" ht="18.35" spans="1:3">
      <c r="A16374" s="15" t="s">
        <v>36104</v>
      </c>
      <c r="B16374" s="16" t="s">
        <v>36105</v>
      </c>
      <c r="C16374" s="16" t="s">
        <v>34700</v>
      </c>
    </row>
    <row r="16375" ht="18.35" spans="1:3">
      <c r="A16375" s="1" t="s">
        <v>36104</v>
      </c>
      <c r="B16375" s="2" t="s">
        <v>36105</v>
      </c>
      <c r="C16375" s="2" t="s">
        <v>35031</v>
      </c>
    </row>
    <row r="16376" ht="18.35" spans="1:3">
      <c r="A16376" s="15" t="s">
        <v>36104</v>
      </c>
      <c r="B16376" s="16" t="s">
        <v>36105</v>
      </c>
      <c r="C16376" s="16" t="s">
        <v>35032</v>
      </c>
    </row>
    <row r="16377" ht="18.35" spans="1:3">
      <c r="A16377" s="1" t="s">
        <v>36104</v>
      </c>
      <c r="B16377" s="2" t="s">
        <v>36105</v>
      </c>
      <c r="C16377" s="2" t="s">
        <v>35968</v>
      </c>
    </row>
    <row r="16378" ht="18.35" spans="1:3">
      <c r="A16378" s="15" t="s">
        <v>36104</v>
      </c>
      <c r="B16378" s="16" t="s">
        <v>36105</v>
      </c>
      <c r="C16378" s="16" t="s">
        <v>34530</v>
      </c>
    </row>
    <row r="16379" ht="18.35" spans="1:3">
      <c r="A16379" s="1" t="s">
        <v>36104</v>
      </c>
      <c r="B16379" s="2" t="s">
        <v>36105</v>
      </c>
      <c r="C16379" s="2" t="s">
        <v>34733</v>
      </c>
    </row>
    <row r="16380" ht="18.35" spans="1:3">
      <c r="A16380" s="15" t="s">
        <v>36104</v>
      </c>
      <c r="B16380" s="16" t="s">
        <v>36105</v>
      </c>
      <c r="C16380" s="16" t="s">
        <v>35868</v>
      </c>
    </row>
    <row r="16381" ht="18.35" spans="1:3">
      <c r="A16381" s="1" t="s">
        <v>36104</v>
      </c>
      <c r="B16381" s="2" t="s">
        <v>36105</v>
      </c>
      <c r="C16381" s="2" t="s">
        <v>35160</v>
      </c>
    </row>
    <row r="16382" ht="18.35" spans="1:3">
      <c r="A16382" s="15" t="s">
        <v>36104</v>
      </c>
      <c r="B16382" s="16" t="s">
        <v>36105</v>
      </c>
      <c r="C16382" s="16" t="s">
        <v>35869</v>
      </c>
    </row>
    <row r="16383" ht="18.35" spans="1:3">
      <c r="A16383" s="1" t="s">
        <v>36104</v>
      </c>
      <c r="B16383" s="2" t="s">
        <v>36105</v>
      </c>
      <c r="C16383" s="2" t="s">
        <v>35879</v>
      </c>
    </row>
    <row r="16384" ht="18.35" spans="1:3">
      <c r="A16384" s="15" t="s">
        <v>36104</v>
      </c>
      <c r="B16384" s="16" t="s">
        <v>36105</v>
      </c>
      <c r="C16384" s="16" t="s">
        <v>35807</v>
      </c>
    </row>
    <row r="16385" ht="18.35" spans="1:3">
      <c r="A16385" s="1" t="s">
        <v>36104</v>
      </c>
      <c r="B16385" s="2" t="s">
        <v>36105</v>
      </c>
      <c r="C16385" s="2" t="s">
        <v>34865</v>
      </c>
    </row>
    <row r="16386" ht="18.35" spans="1:3">
      <c r="A16386" s="15" t="s">
        <v>36104</v>
      </c>
      <c r="B16386" s="16" t="s">
        <v>36105</v>
      </c>
      <c r="C16386" s="16" t="s">
        <v>34866</v>
      </c>
    </row>
    <row r="16387" ht="18.35" spans="1:3">
      <c r="A16387" s="1" t="s">
        <v>36104</v>
      </c>
      <c r="B16387" s="2" t="s">
        <v>36105</v>
      </c>
      <c r="C16387" s="2" t="s">
        <v>35834</v>
      </c>
    </row>
    <row r="16388" ht="18.35" spans="1:3">
      <c r="A16388" s="15" t="s">
        <v>36104</v>
      </c>
      <c r="B16388" s="16" t="s">
        <v>36105</v>
      </c>
      <c r="C16388" s="16" t="s">
        <v>35069</v>
      </c>
    </row>
    <row r="16389" ht="18.35" spans="1:3">
      <c r="A16389" s="1" t="s">
        <v>36104</v>
      </c>
      <c r="B16389" s="2" t="s">
        <v>36105</v>
      </c>
      <c r="C16389" s="2" t="s">
        <v>35070</v>
      </c>
    </row>
    <row r="16390" ht="18.35" spans="1:3">
      <c r="A16390" s="15" t="s">
        <v>36104</v>
      </c>
      <c r="B16390" s="16" t="s">
        <v>36105</v>
      </c>
      <c r="C16390" s="16" t="s">
        <v>35071</v>
      </c>
    </row>
    <row r="16391" ht="18.35" spans="1:3">
      <c r="A16391" s="1" t="s">
        <v>36104</v>
      </c>
      <c r="B16391" s="2" t="s">
        <v>36105</v>
      </c>
      <c r="C16391" s="2" t="s">
        <v>35871</v>
      </c>
    </row>
    <row r="16392" ht="18.35" spans="1:3">
      <c r="A16392" s="15" t="s">
        <v>36104</v>
      </c>
      <c r="B16392" s="16" t="s">
        <v>36105</v>
      </c>
      <c r="C16392" s="16" t="s">
        <v>35873</v>
      </c>
    </row>
    <row r="16393" ht="18.35" spans="1:3">
      <c r="A16393" s="1" t="s">
        <v>36104</v>
      </c>
      <c r="B16393" s="2" t="s">
        <v>36105</v>
      </c>
      <c r="C16393" s="2" t="s">
        <v>35848</v>
      </c>
    </row>
    <row r="16394" ht="18.35" spans="1:3">
      <c r="A16394" s="15" t="s">
        <v>36104</v>
      </c>
      <c r="B16394" s="16" t="s">
        <v>36105</v>
      </c>
      <c r="C16394" s="16" t="s">
        <v>35641</v>
      </c>
    </row>
    <row r="16395" ht="18.35" spans="1:3">
      <c r="A16395" s="1" t="s">
        <v>36104</v>
      </c>
      <c r="B16395" s="2" t="s">
        <v>36105</v>
      </c>
      <c r="C16395" s="2" t="s">
        <v>34877</v>
      </c>
    </row>
    <row r="16396" ht="18.35" spans="1:3">
      <c r="A16396" s="15" t="s">
        <v>36104</v>
      </c>
      <c r="B16396" s="16" t="s">
        <v>36105</v>
      </c>
      <c r="C16396" s="16" t="s">
        <v>35972</v>
      </c>
    </row>
    <row r="16397" ht="18.35" spans="1:3">
      <c r="A16397" s="1" t="s">
        <v>36104</v>
      </c>
      <c r="B16397" s="2" t="s">
        <v>36105</v>
      </c>
      <c r="C16397" s="2" t="s">
        <v>35880</v>
      </c>
    </row>
    <row r="16398" ht="18.35" spans="1:3">
      <c r="A16398" s="15" t="s">
        <v>36104</v>
      </c>
      <c r="B16398" s="16" t="s">
        <v>36105</v>
      </c>
      <c r="C16398" s="16" t="s">
        <v>35096</v>
      </c>
    </row>
    <row r="16399" ht="18.35" spans="1:3">
      <c r="A16399" s="1" t="s">
        <v>36104</v>
      </c>
      <c r="B16399" s="2" t="s">
        <v>36105</v>
      </c>
      <c r="C16399" s="2" t="s">
        <v>34882</v>
      </c>
    </row>
    <row r="16400" ht="18.35" spans="1:3">
      <c r="A16400" s="15" t="s">
        <v>36104</v>
      </c>
      <c r="B16400" s="16" t="s">
        <v>36105</v>
      </c>
      <c r="C16400" s="16" t="s">
        <v>34771</v>
      </c>
    </row>
    <row r="16401" ht="18.35" spans="1:3">
      <c r="A16401" s="1" t="s">
        <v>36104</v>
      </c>
      <c r="B16401" s="2" t="s">
        <v>36105</v>
      </c>
      <c r="C16401" s="2" t="s">
        <v>35296</v>
      </c>
    </row>
    <row r="16402" ht="18.35" spans="1:3">
      <c r="A16402" s="15" t="s">
        <v>36104</v>
      </c>
      <c r="B16402" s="16" t="s">
        <v>36105</v>
      </c>
      <c r="C16402" s="16" t="s">
        <v>34775</v>
      </c>
    </row>
    <row r="16403" ht="18.35" spans="1:3">
      <c r="A16403" s="1" t="s">
        <v>36104</v>
      </c>
      <c r="B16403" s="2" t="s">
        <v>36105</v>
      </c>
      <c r="C16403" s="2" t="s">
        <v>35865</v>
      </c>
    </row>
    <row r="16404" ht="18.35" spans="1:3">
      <c r="A16404" s="15" t="s">
        <v>36104</v>
      </c>
      <c r="B16404" s="16" t="s">
        <v>36105</v>
      </c>
      <c r="C16404" s="16" t="s">
        <v>35090</v>
      </c>
    </row>
    <row r="16405" ht="18.35" spans="1:3">
      <c r="A16405" s="1" t="s">
        <v>36104</v>
      </c>
      <c r="B16405" s="2" t="s">
        <v>36105</v>
      </c>
      <c r="C16405" s="2" t="s">
        <v>35757</v>
      </c>
    </row>
    <row r="16406" ht="18.35" spans="1:3">
      <c r="A16406" s="15" t="s">
        <v>36104</v>
      </c>
      <c r="B16406" s="16" t="s">
        <v>36105</v>
      </c>
      <c r="C16406" s="16" t="s">
        <v>35559</v>
      </c>
    </row>
    <row r="16407" ht="18.35" spans="1:3">
      <c r="A16407" s="1" t="s">
        <v>36104</v>
      </c>
      <c r="B16407" s="2" t="s">
        <v>36105</v>
      </c>
      <c r="C16407" s="2" t="s">
        <v>35975</v>
      </c>
    </row>
    <row r="16408" ht="18.35" spans="1:3">
      <c r="A16408" s="15" t="s">
        <v>36104</v>
      </c>
      <c r="B16408" s="16" t="s">
        <v>36105</v>
      </c>
      <c r="C16408" s="16" t="s">
        <v>35866</v>
      </c>
    </row>
    <row r="16409" ht="18.35" spans="1:3">
      <c r="A16409" s="1" t="s">
        <v>36104</v>
      </c>
      <c r="B16409" s="2" t="s">
        <v>36105</v>
      </c>
      <c r="C16409" s="2" t="s">
        <v>34508</v>
      </c>
    </row>
    <row r="16410" ht="18.35" spans="1:3">
      <c r="A16410" s="15" t="s">
        <v>36104</v>
      </c>
      <c r="B16410" s="16" t="s">
        <v>36105</v>
      </c>
      <c r="C16410" s="16" t="s">
        <v>35246</v>
      </c>
    </row>
    <row r="16411" ht="18.35" spans="1:3">
      <c r="A16411" s="1" t="s">
        <v>36104</v>
      </c>
      <c r="B16411" s="2" t="s">
        <v>36105</v>
      </c>
      <c r="C16411" s="2" t="s">
        <v>34789</v>
      </c>
    </row>
    <row r="16412" ht="18.35" spans="1:3">
      <c r="A16412" s="15" t="s">
        <v>36104</v>
      </c>
      <c r="B16412" s="16" t="s">
        <v>36105</v>
      </c>
      <c r="C16412" s="16" t="s">
        <v>35882</v>
      </c>
    </row>
    <row r="16413" ht="18.35" spans="1:3">
      <c r="A16413" s="1" t="s">
        <v>36104</v>
      </c>
      <c r="B16413" s="2" t="s">
        <v>36105</v>
      </c>
      <c r="C16413" s="2" t="s">
        <v>34387</v>
      </c>
    </row>
    <row r="16414" ht="18.35" spans="1:3">
      <c r="A16414" s="15" t="s">
        <v>36104</v>
      </c>
      <c r="B16414" s="16" t="s">
        <v>36105</v>
      </c>
      <c r="C16414" s="16" t="s">
        <v>34575</v>
      </c>
    </row>
    <row r="16415" ht="18.35" spans="1:3">
      <c r="A16415" s="1" t="s">
        <v>36104</v>
      </c>
      <c r="B16415" s="2" t="s">
        <v>36105</v>
      </c>
      <c r="C16415" s="2" t="s">
        <v>35768</v>
      </c>
    </row>
    <row r="16416" ht="18.35" spans="1:3">
      <c r="A16416" s="15" t="s">
        <v>36104</v>
      </c>
      <c r="B16416" s="16" t="s">
        <v>36105</v>
      </c>
      <c r="C16416" s="16" t="s">
        <v>34694</v>
      </c>
    </row>
    <row r="16417" ht="18.35" spans="1:3">
      <c r="A16417" s="1" t="s">
        <v>36104</v>
      </c>
      <c r="B16417" s="2" t="s">
        <v>36105</v>
      </c>
      <c r="C16417" s="2" t="s">
        <v>35155</v>
      </c>
    </row>
    <row r="16418" ht="18.35" spans="1:3">
      <c r="A16418" s="15" t="s">
        <v>36104</v>
      </c>
      <c r="B16418" s="16" t="s">
        <v>36105</v>
      </c>
      <c r="C16418" s="16" t="s">
        <v>35056</v>
      </c>
    </row>
    <row r="16419" ht="18.35" spans="1:3">
      <c r="A16419" s="1" t="s">
        <v>36104</v>
      </c>
      <c r="B16419" s="2" t="s">
        <v>36105</v>
      </c>
      <c r="C16419" s="2" t="s">
        <v>35535</v>
      </c>
    </row>
    <row r="16420" ht="18.35" spans="1:3">
      <c r="A16420" s="15" t="s">
        <v>36104</v>
      </c>
      <c r="B16420" s="16" t="s">
        <v>36105</v>
      </c>
      <c r="C16420" s="16" t="s">
        <v>35040</v>
      </c>
    </row>
    <row r="16421" ht="18.35" spans="1:3">
      <c r="A16421" s="1" t="s">
        <v>36104</v>
      </c>
      <c r="B16421" s="2" t="s">
        <v>36105</v>
      </c>
      <c r="C16421" s="2" t="s">
        <v>35875</v>
      </c>
    </row>
    <row r="16422" ht="18.35" spans="1:3">
      <c r="A16422" s="15" t="s">
        <v>36104</v>
      </c>
      <c r="B16422" s="16" t="s">
        <v>36105</v>
      </c>
      <c r="C16422" s="16" t="s">
        <v>35771</v>
      </c>
    </row>
    <row r="16423" ht="18.35" spans="1:3">
      <c r="A16423" s="1" t="s">
        <v>36104</v>
      </c>
      <c r="B16423" s="2" t="s">
        <v>36105</v>
      </c>
      <c r="C16423" s="2" t="s">
        <v>34517</v>
      </c>
    </row>
    <row r="16424" ht="18.35" spans="1:3">
      <c r="A16424" s="15" t="s">
        <v>36104</v>
      </c>
      <c r="B16424" s="16" t="s">
        <v>36105</v>
      </c>
      <c r="C16424" s="16" t="s">
        <v>35050</v>
      </c>
    </row>
    <row r="16425" ht="18.35" spans="1:3">
      <c r="A16425" s="1" t="s">
        <v>36104</v>
      </c>
      <c r="B16425" s="2" t="s">
        <v>36105</v>
      </c>
      <c r="C16425" s="2" t="s">
        <v>35884</v>
      </c>
    </row>
    <row r="16426" ht="18.35" spans="1:3">
      <c r="A16426" s="15" t="s">
        <v>36104</v>
      </c>
      <c r="B16426" s="16" t="s">
        <v>36105</v>
      </c>
      <c r="C16426" s="16" t="s">
        <v>34521</v>
      </c>
    </row>
    <row r="16427" ht="18.35" spans="1:3">
      <c r="A16427" s="1" t="s">
        <v>36104</v>
      </c>
      <c r="B16427" s="2" t="s">
        <v>36105</v>
      </c>
      <c r="C16427" s="2" t="s">
        <v>35503</v>
      </c>
    </row>
    <row r="16428" ht="18.35" spans="1:3">
      <c r="A16428" s="15" t="s">
        <v>36104</v>
      </c>
      <c r="B16428" s="16" t="s">
        <v>36105</v>
      </c>
      <c r="C16428" s="16" t="s">
        <v>34482</v>
      </c>
    </row>
    <row r="16429" ht="18.35" spans="1:3">
      <c r="A16429" s="1" t="s">
        <v>36104</v>
      </c>
      <c r="B16429" s="2" t="s">
        <v>36105</v>
      </c>
      <c r="C16429" s="2" t="s">
        <v>34483</v>
      </c>
    </row>
    <row r="16430" ht="18.35" spans="1:3">
      <c r="A16430" s="15" t="s">
        <v>36104</v>
      </c>
      <c r="B16430" s="16" t="s">
        <v>36105</v>
      </c>
      <c r="C16430" s="16" t="s">
        <v>35288</v>
      </c>
    </row>
    <row r="16431" ht="18.35" spans="1:3">
      <c r="A16431" s="1" t="s">
        <v>36104</v>
      </c>
      <c r="B16431" s="2" t="s">
        <v>36105</v>
      </c>
      <c r="C16431" s="2" t="s">
        <v>34484</v>
      </c>
    </row>
    <row r="16432" ht="18.35" spans="1:3">
      <c r="A16432" s="15" t="s">
        <v>36104</v>
      </c>
      <c r="B16432" s="16" t="s">
        <v>36105</v>
      </c>
      <c r="C16432" s="16" t="s">
        <v>35877</v>
      </c>
    </row>
    <row r="16433" ht="18.35" spans="1:3">
      <c r="A16433" s="1" t="s">
        <v>36104</v>
      </c>
      <c r="B16433" s="2" t="s">
        <v>36105</v>
      </c>
      <c r="C16433" s="2" t="s">
        <v>35847</v>
      </c>
    </row>
    <row r="16434" ht="18.35" spans="1:3">
      <c r="A16434" s="15" t="s">
        <v>36104</v>
      </c>
      <c r="B16434" s="16" t="s">
        <v>36105</v>
      </c>
      <c r="C16434" s="16" t="s">
        <v>34616</v>
      </c>
    </row>
    <row r="16435" ht="18.35" spans="1:3">
      <c r="A16435" s="1" t="s">
        <v>36104</v>
      </c>
      <c r="B16435" s="2" t="s">
        <v>36105</v>
      </c>
      <c r="C16435" s="2" t="s">
        <v>34617</v>
      </c>
    </row>
    <row r="16436" ht="18.35" spans="1:3">
      <c r="A16436" s="15" t="s">
        <v>36104</v>
      </c>
      <c r="B16436" s="16" t="s">
        <v>36105</v>
      </c>
      <c r="C16436" s="16" t="s">
        <v>35886</v>
      </c>
    </row>
    <row r="16437" ht="18.35" spans="1:3">
      <c r="A16437" s="1" t="s">
        <v>36104</v>
      </c>
      <c r="B16437" s="2" t="s">
        <v>36105</v>
      </c>
      <c r="C16437" s="2" t="s">
        <v>34339</v>
      </c>
    </row>
    <row r="16438" ht="18.35" spans="1:3">
      <c r="A16438" s="15" t="s">
        <v>36104</v>
      </c>
      <c r="B16438" s="16" t="s">
        <v>36105</v>
      </c>
      <c r="C16438" s="16" t="s">
        <v>35762</v>
      </c>
    </row>
    <row r="16439" ht="18.35" spans="1:3">
      <c r="A16439" s="1" t="s">
        <v>36104</v>
      </c>
      <c r="B16439" s="2" t="s">
        <v>36105</v>
      </c>
      <c r="C16439" s="2" t="s">
        <v>35142</v>
      </c>
    </row>
    <row r="16440" ht="18.35" spans="1:3">
      <c r="A16440" s="15" t="s">
        <v>36104</v>
      </c>
      <c r="B16440" s="16" t="s">
        <v>36105</v>
      </c>
      <c r="C16440" s="16" t="s">
        <v>35887</v>
      </c>
    </row>
    <row r="16441" ht="18.35" spans="1:3">
      <c r="A16441" s="1" t="s">
        <v>36104</v>
      </c>
      <c r="B16441" s="2" t="s">
        <v>36105</v>
      </c>
      <c r="C16441" s="2" t="s">
        <v>34946</v>
      </c>
    </row>
    <row r="16442" ht="18.35" spans="1:3">
      <c r="A16442" s="15" t="s">
        <v>36104</v>
      </c>
      <c r="B16442" s="16" t="s">
        <v>36105</v>
      </c>
      <c r="C16442" s="16" t="s">
        <v>34364</v>
      </c>
    </row>
    <row r="16443" ht="18.35" spans="1:3">
      <c r="A16443" s="1" t="s">
        <v>36104</v>
      </c>
      <c r="B16443" s="2" t="s">
        <v>36105</v>
      </c>
      <c r="C16443" s="2" t="s">
        <v>34732</v>
      </c>
    </row>
    <row r="16444" ht="18.35" spans="1:3">
      <c r="A16444" s="15" t="s">
        <v>36104</v>
      </c>
      <c r="B16444" s="16" t="s">
        <v>36105</v>
      </c>
      <c r="C16444" s="16" t="s">
        <v>34429</v>
      </c>
    </row>
    <row r="16445" ht="18.35" spans="1:3">
      <c r="A16445" s="1" t="s">
        <v>36104</v>
      </c>
      <c r="B16445" s="2" t="s">
        <v>36105</v>
      </c>
      <c r="C16445" s="2" t="s">
        <v>35573</v>
      </c>
    </row>
    <row r="16446" ht="18.35" spans="1:3">
      <c r="A16446" s="15" t="s">
        <v>36104</v>
      </c>
      <c r="B16446" s="16" t="s">
        <v>36105</v>
      </c>
      <c r="C16446" s="16" t="s">
        <v>34956</v>
      </c>
    </row>
    <row r="16447" ht="18.35" spans="1:3">
      <c r="A16447" s="1" t="s">
        <v>36104</v>
      </c>
      <c r="B16447" s="2" t="s">
        <v>36105</v>
      </c>
      <c r="C16447" s="2" t="s">
        <v>35867</v>
      </c>
    </row>
    <row r="16448" ht="18.35" spans="1:3">
      <c r="A16448" s="15" t="s">
        <v>36104</v>
      </c>
      <c r="B16448" s="16" t="s">
        <v>36105</v>
      </c>
      <c r="C16448" s="16" t="s">
        <v>35888</v>
      </c>
    </row>
    <row r="16449" ht="18.35" spans="1:3">
      <c r="A16449" s="1" t="s">
        <v>36104</v>
      </c>
      <c r="B16449" s="2" t="s">
        <v>36105</v>
      </c>
      <c r="C16449" s="2" t="s">
        <v>35878</v>
      </c>
    </row>
    <row r="16450" ht="18.35" spans="1:3">
      <c r="A16450" s="5" t="s">
        <v>36104</v>
      </c>
      <c r="B16450" s="6" t="s">
        <v>36105</v>
      </c>
      <c r="C16450" s="6" t="s">
        <v>34360</v>
      </c>
    </row>
    <row r="16451" ht="18.35" spans="1:3">
      <c r="A16451" s="7" t="s">
        <v>36104</v>
      </c>
      <c r="B16451" s="8" t="s">
        <v>36105</v>
      </c>
      <c r="C16451" s="8" t="s">
        <v>34404</v>
      </c>
    </row>
    <row r="16452" ht="18.35" spans="1:3">
      <c r="A16452" s="15" t="s">
        <v>36104</v>
      </c>
      <c r="B16452" s="16" t="s">
        <v>36105</v>
      </c>
      <c r="C16452" s="16" t="s">
        <v>34432</v>
      </c>
    </row>
    <row r="16453" ht="18.35" spans="1:3">
      <c r="A16453" s="1" t="s">
        <v>36104</v>
      </c>
      <c r="B16453" s="2" t="s">
        <v>36105</v>
      </c>
      <c r="C16453" s="2" t="s">
        <v>35870</v>
      </c>
    </row>
    <row r="16454" ht="18.35" spans="1:3">
      <c r="A16454" s="15" t="s">
        <v>36104</v>
      </c>
      <c r="B16454" s="16" t="s">
        <v>36105</v>
      </c>
      <c r="C16454" s="16" t="s">
        <v>35889</v>
      </c>
    </row>
    <row r="16455" ht="18.35" spans="1:3">
      <c r="A16455" s="1" t="s">
        <v>36104</v>
      </c>
      <c r="B16455" s="2" t="s">
        <v>36105</v>
      </c>
      <c r="C16455" s="2" t="s">
        <v>35795</v>
      </c>
    </row>
    <row r="16456" ht="18.35" spans="1:3">
      <c r="A16456" s="15" t="s">
        <v>36104</v>
      </c>
      <c r="B16456" s="16" t="s">
        <v>36105</v>
      </c>
      <c r="C16456" s="16" t="s">
        <v>34863</v>
      </c>
    </row>
    <row r="16457" ht="18.35" spans="1:3">
      <c r="A16457" s="1" t="s">
        <v>36104</v>
      </c>
      <c r="B16457" s="2" t="s">
        <v>36105</v>
      </c>
      <c r="C16457" s="2" t="s">
        <v>34967</v>
      </c>
    </row>
    <row r="16458" ht="18.35" spans="1:3">
      <c r="A16458" s="15" t="s">
        <v>36104</v>
      </c>
      <c r="B16458" s="16" t="s">
        <v>36105</v>
      </c>
      <c r="C16458" s="16" t="s">
        <v>35368</v>
      </c>
    </row>
    <row r="16459" ht="18.35" spans="1:3">
      <c r="A16459" s="1" t="s">
        <v>36104</v>
      </c>
      <c r="B16459" s="2" t="s">
        <v>36105</v>
      </c>
      <c r="C16459" s="2" t="s">
        <v>35253</v>
      </c>
    </row>
    <row r="16460" ht="18.35" spans="1:3">
      <c r="A16460" s="15" t="s">
        <v>36104</v>
      </c>
      <c r="B16460" s="16" t="s">
        <v>36105</v>
      </c>
      <c r="C16460" s="16" t="s">
        <v>35255</v>
      </c>
    </row>
    <row r="16461" ht="18.35" spans="1:3">
      <c r="A16461" s="1" t="s">
        <v>36104</v>
      </c>
      <c r="B16461" s="2" t="s">
        <v>36105</v>
      </c>
      <c r="C16461" s="2" t="s">
        <v>35256</v>
      </c>
    </row>
    <row r="16462" ht="18.35" spans="1:3">
      <c r="A16462" s="15" t="s">
        <v>36104</v>
      </c>
      <c r="B16462" s="16" t="s">
        <v>36105</v>
      </c>
      <c r="C16462" s="16" t="s">
        <v>35257</v>
      </c>
    </row>
    <row r="16463" ht="18.35" spans="1:3">
      <c r="A16463" s="1" t="s">
        <v>36104</v>
      </c>
      <c r="B16463" s="2" t="s">
        <v>36105</v>
      </c>
      <c r="C16463" s="2" t="s">
        <v>35258</v>
      </c>
    </row>
    <row r="16464" ht="18.35" spans="1:3">
      <c r="A16464" s="15" t="s">
        <v>36104</v>
      </c>
      <c r="B16464" s="16" t="s">
        <v>36105</v>
      </c>
      <c r="C16464" s="16" t="s">
        <v>35259</v>
      </c>
    </row>
    <row r="16465" ht="18.35" spans="1:3">
      <c r="A16465" s="1" t="s">
        <v>36104</v>
      </c>
      <c r="B16465" s="2" t="s">
        <v>36105</v>
      </c>
      <c r="C16465" s="2" t="s">
        <v>35260</v>
      </c>
    </row>
    <row r="16466" ht="18.35" spans="1:3">
      <c r="A16466" s="15" t="s">
        <v>36104</v>
      </c>
      <c r="B16466" s="16" t="s">
        <v>36105</v>
      </c>
      <c r="C16466" s="16" t="s">
        <v>35723</v>
      </c>
    </row>
    <row r="16467" ht="18.35" spans="1:3">
      <c r="A16467" s="1" t="s">
        <v>36104</v>
      </c>
      <c r="B16467" s="2" t="s">
        <v>36105</v>
      </c>
      <c r="C16467" s="2" t="s">
        <v>34749</v>
      </c>
    </row>
    <row r="16468" ht="18.35" spans="1:3">
      <c r="A16468" s="15" t="s">
        <v>36104</v>
      </c>
      <c r="B16468" s="16" t="s">
        <v>36105</v>
      </c>
      <c r="C16468" s="16" t="s">
        <v>35262</v>
      </c>
    </row>
    <row r="16469" ht="18.35" spans="1:3">
      <c r="A16469" s="1" t="s">
        <v>36104</v>
      </c>
      <c r="B16469" s="2" t="s">
        <v>36105</v>
      </c>
      <c r="C16469" s="2" t="s">
        <v>35872</v>
      </c>
    </row>
    <row r="16470" ht="18.35" spans="1:3">
      <c r="A16470" s="15" t="s">
        <v>36104</v>
      </c>
      <c r="B16470" s="16" t="s">
        <v>36105</v>
      </c>
      <c r="C16470" s="16" t="s">
        <v>35221</v>
      </c>
    </row>
    <row r="16471" ht="18.35" spans="1:3">
      <c r="A16471" s="1" t="s">
        <v>36104</v>
      </c>
      <c r="B16471" s="2" t="s">
        <v>36105</v>
      </c>
      <c r="C16471" s="2" t="s">
        <v>35890</v>
      </c>
    </row>
    <row r="16472" ht="18.35" spans="1:3">
      <c r="A16472" s="15" t="s">
        <v>36104</v>
      </c>
      <c r="B16472" s="16" t="s">
        <v>36105</v>
      </c>
      <c r="C16472" s="16" t="s">
        <v>35849</v>
      </c>
    </row>
    <row r="16473" ht="18.35" spans="1:3">
      <c r="A16473" s="1" t="s">
        <v>36104</v>
      </c>
      <c r="B16473" s="2" t="s">
        <v>36105</v>
      </c>
      <c r="C16473" s="2" t="s">
        <v>34372</v>
      </c>
    </row>
    <row r="16474" ht="18.35" spans="1:3">
      <c r="A16474" s="15" t="s">
        <v>36104</v>
      </c>
      <c r="B16474" s="16" t="s">
        <v>36105</v>
      </c>
      <c r="C16474" s="16" t="s">
        <v>34653</v>
      </c>
    </row>
    <row r="16475" ht="18.35" spans="1:3">
      <c r="A16475" s="1" t="s">
        <v>36104</v>
      </c>
      <c r="B16475" s="2" t="s">
        <v>36105</v>
      </c>
      <c r="C16475" s="2" t="s">
        <v>34975</v>
      </c>
    </row>
    <row r="16476" ht="18.35" spans="1:3">
      <c r="A16476" s="15" t="s">
        <v>36104</v>
      </c>
      <c r="B16476" s="16" t="s">
        <v>36105</v>
      </c>
      <c r="C16476" s="16" t="s">
        <v>35223</v>
      </c>
    </row>
    <row r="16477" ht="18.35" spans="1:3">
      <c r="A16477" s="1" t="s">
        <v>36104</v>
      </c>
      <c r="B16477" s="2" t="s">
        <v>36105</v>
      </c>
      <c r="C16477" s="2" t="s">
        <v>35846</v>
      </c>
    </row>
    <row r="16478" ht="18.35" spans="1:3">
      <c r="A16478" s="15" t="s">
        <v>36104</v>
      </c>
      <c r="B16478" s="16" t="s">
        <v>36105</v>
      </c>
      <c r="C16478" s="16" t="s">
        <v>35850</v>
      </c>
    </row>
    <row r="16479" ht="18.35" spans="1:3">
      <c r="A16479" s="1" t="s">
        <v>36104</v>
      </c>
      <c r="B16479" s="2" t="s">
        <v>36105</v>
      </c>
      <c r="C16479" s="2" t="s">
        <v>35891</v>
      </c>
    </row>
    <row r="16480" ht="18.35" spans="1:3">
      <c r="A16480" s="15" t="s">
        <v>36104</v>
      </c>
      <c r="B16480" s="16" t="s">
        <v>36105</v>
      </c>
      <c r="C16480" s="16" t="s">
        <v>34887</v>
      </c>
    </row>
    <row r="16481" ht="18.35" spans="1:3">
      <c r="A16481" s="1" t="s">
        <v>36104</v>
      </c>
      <c r="B16481" s="2" t="s">
        <v>36105</v>
      </c>
      <c r="C16481" s="2" t="s">
        <v>35147</v>
      </c>
    </row>
    <row r="16482" ht="18.35" spans="1:3">
      <c r="A16482" s="15" t="s">
        <v>36104</v>
      </c>
      <c r="B16482" s="16" t="s">
        <v>36105</v>
      </c>
      <c r="C16482" s="16" t="s">
        <v>35148</v>
      </c>
    </row>
    <row r="16483" ht="18.35" spans="1:3">
      <c r="A16483" s="1" t="s">
        <v>36104</v>
      </c>
      <c r="B16483" s="2" t="s">
        <v>36105</v>
      </c>
      <c r="C16483" s="2" t="s">
        <v>35149</v>
      </c>
    </row>
    <row r="16484" ht="18.35" spans="1:3">
      <c r="A16484" s="15" t="s">
        <v>36104</v>
      </c>
      <c r="B16484" s="16" t="s">
        <v>36105</v>
      </c>
      <c r="C16484" s="16" t="s">
        <v>35528</v>
      </c>
    </row>
    <row r="16485" ht="18.35" spans="1:3">
      <c r="A16485" s="1" t="s">
        <v>36104</v>
      </c>
      <c r="B16485" s="2" t="s">
        <v>36105</v>
      </c>
      <c r="C16485" s="2" t="s">
        <v>35863</v>
      </c>
    </row>
    <row r="16486" ht="18.35" spans="1:3">
      <c r="A16486" s="15" t="s">
        <v>36104</v>
      </c>
      <c r="B16486" s="16" t="s">
        <v>36105</v>
      </c>
      <c r="C16486" s="16" t="s">
        <v>35361</v>
      </c>
    </row>
    <row r="16487" ht="18.35" spans="1:3">
      <c r="A16487" s="1" t="s">
        <v>36104</v>
      </c>
      <c r="B16487" s="2" t="s">
        <v>36105</v>
      </c>
      <c r="C16487" s="2" t="s">
        <v>35892</v>
      </c>
    </row>
    <row r="16488" ht="18.35" spans="1:3">
      <c r="A16488" s="15" t="s">
        <v>36104</v>
      </c>
      <c r="B16488" s="16" t="s">
        <v>36105</v>
      </c>
      <c r="C16488" s="16" t="s">
        <v>34394</v>
      </c>
    </row>
    <row r="16489" ht="18.35" spans="1:3">
      <c r="A16489" s="1" t="s">
        <v>36104</v>
      </c>
      <c r="B16489" s="2" t="s">
        <v>36105</v>
      </c>
      <c r="C16489" s="2" t="s">
        <v>34395</v>
      </c>
    </row>
    <row r="16490" ht="18.35" spans="1:3">
      <c r="A16490" s="15" t="s">
        <v>36104</v>
      </c>
      <c r="B16490" s="16" t="s">
        <v>36105</v>
      </c>
      <c r="C16490" s="16" t="s">
        <v>35883</v>
      </c>
    </row>
    <row r="16491" ht="18.35" spans="1:3">
      <c r="A16491" s="1" t="s">
        <v>36104</v>
      </c>
      <c r="B16491" s="2" t="s">
        <v>36105</v>
      </c>
      <c r="C16491" s="2" t="s">
        <v>35893</v>
      </c>
    </row>
    <row r="16492" ht="18.35" spans="1:3">
      <c r="A16492" s="15" t="s">
        <v>36104</v>
      </c>
      <c r="B16492" s="16" t="s">
        <v>36105</v>
      </c>
      <c r="C16492" s="16" t="s">
        <v>35852</v>
      </c>
    </row>
    <row r="16493" ht="18.35" spans="1:3">
      <c r="A16493" s="1" t="s">
        <v>36104</v>
      </c>
      <c r="B16493" s="2" t="s">
        <v>36105</v>
      </c>
      <c r="C16493" s="2" t="s">
        <v>35769</v>
      </c>
    </row>
    <row r="16494" ht="18.35" spans="1:3">
      <c r="A16494" s="15" t="s">
        <v>36104</v>
      </c>
      <c r="B16494" s="16" t="s">
        <v>36105</v>
      </c>
      <c r="C16494" s="16" t="s">
        <v>34803</v>
      </c>
    </row>
    <row r="16495" ht="18.35" spans="1:3">
      <c r="A16495" s="1" t="s">
        <v>36104</v>
      </c>
      <c r="B16495" s="2" t="s">
        <v>36105</v>
      </c>
      <c r="C16495" s="2" t="s">
        <v>35466</v>
      </c>
    </row>
    <row r="16496" ht="18.35" spans="1:3">
      <c r="A16496" s="15" t="s">
        <v>36104</v>
      </c>
      <c r="B16496" s="16" t="s">
        <v>36105</v>
      </c>
      <c r="C16496" s="16" t="s">
        <v>35894</v>
      </c>
    </row>
    <row r="16497" ht="18.35" spans="1:3">
      <c r="A16497" s="1" t="s">
        <v>36104</v>
      </c>
      <c r="B16497" s="2" t="s">
        <v>36105</v>
      </c>
      <c r="C16497" s="2" t="s">
        <v>35079</v>
      </c>
    </row>
    <row r="16498" ht="18.35" spans="1:3">
      <c r="A16498" s="15" t="s">
        <v>36104</v>
      </c>
      <c r="B16498" s="16" t="s">
        <v>36105</v>
      </c>
      <c r="C16498" s="16" t="s">
        <v>35287</v>
      </c>
    </row>
    <row r="16499" ht="18.35" spans="1:3">
      <c r="A16499" s="1" t="s">
        <v>36104</v>
      </c>
      <c r="B16499" s="2" t="s">
        <v>36105</v>
      </c>
      <c r="C16499" s="2" t="s">
        <v>35581</v>
      </c>
    </row>
    <row r="16500" ht="18.35" spans="1:3">
      <c r="A16500" s="5" t="s">
        <v>36104</v>
      </c>
      <c r="B16500" s="6" t="s">
        <v>36105</v>
      </c>
      <c r="C16500" s="6" t="s">
        <v>35226</v>
      </c>
    </row>
    <row r="16501" ht="18.35" spans="1:3">
      <c r="A16501" s="1" t="s">
        <v>36104</v>
      </c>
      <c r="B16501" s="2" t="s">
        <v>36105</v>
      </c>
      <c r="C16501" s="2" t="s">
        <v>35876</v>
      </c>
    </row>
    <row r="16502" ht="18.35" spans="1:3">
      <c r="A16502" s="5" t="s">
        <v>36104</v>
      </c>
      <c r="B16502" s="6" t="s">
        <v>36105</v>
      </c>
      <c r="C16502" s="6" t="s">
        <v>34599</v>
      </c>
    </row>
    <row r="16503" ht="18.35" spans="1:3">
      <c r="A16503" s="1" t="s">
        <v>36106</v>
      </c>
      <c r="B16503" s="2" t="s">
        <v>36107</v>
      </c>
      <c r="C16503" s="2" t="s">
        <v>34466</v>
      </c>
    </row>
    <row r="16504" ht="18.35" spans="1:3">
      <c r="A16504" s="15" t="s">
        <v>36106</v>
      </c>
      <c r="B16504" s="16" t="s">
        <v>36107</v>
      </c>
      <c r="C16504" s="16" t="s">
        <v>35055</v>
      </c>
    </row>
    <row r="16505" ht="18.35" spans="1:3">
      <c r="A16505" s="1" t="s">
        <v>36106</v>
      </c>
      <c r="B16505" s="2" t="s">
        <v>36107</v>
      </c>
      <c r="C16505" s="2" t="s">
        <v>34589</v>
      </c>
    </row>
    <row r="16506" ht="18.35" spans="1:3">
      <c r="A16506" s="15" t="s">
        <v>36106</v>
      </c>
      <c r="B16506" s="16" t="s">
        <v>36107</v>
      </c>
      <c r="C16506" s="16" t="s">
        <v>35591</v>
      </c>
    </row>
    <row r="16507" ht="18.35" spans="1:3">
      <c r="A16507" s="1" t="s">
        <v>36106</v>
      </c>
      <c r="B16507" s="2" t="s">
        <v>36107</v>
      </c>
      <c r="C16507" s="2" t="s">
        <v>34370</v>
      </c>
    </row>
    <row r="16508" ht="18.35" spans="1:3">
      <c r="A16508" s="15" t="s">
        <v>36106</v>
      </c>
      <c r="B16508" s="16" t="s">
        <v>36107</v>
      </c>
      <c r="C16508" s="16" t="s">
        <v>34371</v>
      </c>
    </row>
    <row r="16509" ht="18.35" spans="1:3">
      <c r="A16509" s="1" t="s">
        <v>36106</v>
      </c>
      <c r="B16509" s="2" t="s">
        <v>36107</v>
      </c>
      <c r="C16509" s="2" t="s">
        <v>34737</v>
      </c>
    </row>
    <row r="16510" ht="18.35" spans="1:3">
      <c r="A16510" s="15" t="s">
        <v>36106</v>
      </c>
      <c r="B16510" s="16" t="s">
        <v>36107</v>
      </c>
      <c r="C16510" s="16" t="s">
        <v>34658</v>
      </c>
    </row>
    <row r="16511" ht="18.35" spans="1:3">
      <c r="A16511" s="1" t="s">
        <v>36106</v>
      </c>
      <c r="B16511" s="2" t="s">
        <v>36107</v>
      </c>
      <c r="C16511" s="2" t="s">
        <v>35820</v>
      </c>
    </row>
    <row r="16512" ht="18.35" spans="1:3">
      <c r="A16512" s="15" t="s">
        <v>36106</v>
      </c>
      <c r="B16512" s="16" t="s">
        <v>36107</v>
      </c>
      <c r="C16512" s="16" t="s">
        <v>34472</v>
      </c>
    </row>
    <row r="16513" ht="18.35" spans="1:3">
      <c r="A16513" s="1" t="s">
        <v>36106</v>
      </c>
      <c r="B16513" s="2" t="s">
        <v>36107</v>
      </c>
      <c r="C16513" s="2" t="s">
        <v>34586</v>
      </c>
    </row>
    <row r="16514" ht="18.35" spans="1:3">
      <c r="A16514" s="15" t="s">
        <v>36106</v>
      </c>
      <c r="B16514" s="16" t="s">
        <v>36107</v>
      </c>
      <c r="C16514" s="16" t="s">
        <v>35730</v>
      </c>
    </row>
    <row r="16515" ht="18.35" spans="1:3">
      <c r="A16515" s="1" t="s">
        <v>36106</v>
      </c>
      <c r="B16515" s="2" t="s">
        <v>36107</v>
      </c>
      <c r="C16515" s="2" t="s">
        <v>35315</v>
      </c>
    </row>
    <row r="16516" ht="18.35" spans="1:3">
      <c r="A16516" s="15" t="s">
        <v>36106</v>
      </c>
      <c r="B16516" s="16" t="s">
        <v>36107</v>
      </c>
      <c r="C16516" s="16" t="s">
        <v>35919</v>
      </c>
    </row>
    <row r="16517" ht="18.35" spans="1:3">
      <c r="A16517" s="1" t="s">
        <v>36106</v>
      </c>
      <c r="B16517" s="2" t="s">
        <v>36107</v>
      </c>
      <c r="C16517" s="2" t="s">
        <v>35834</v>
      </c>
    </row>
    <row r="16518" ht="18.35" spans="1:3">
      <c r="A16518" s="15" t="s">
        <v>36106</v>
      </c>
      <c r="B16518" s="16" t="s">
        <v>36107</v>
      </c>
      <c r="C16518" s="16" t="s">
        <v>35864</v>
      </c>
    </row>
    <row r="16519" ht="18.35" spans="1:3">
      <c r="A16519" s="1" t="s">
        <v>36106</v>
      </c>
      <c r="B16519" s="2" t="s">
        <v>36107</v>
      </c>
      <c r="C16519" s="2" t="s">
        <v>35221</v>
      </c>
    </row>
    <row r="16520" ht="18.35" spans="1:3">
      <c r="A16520" s="15" t="s">
        <v>36106</v>
      </c>
      <c r="B16520" s="16" t="s">
        <v>36107</v>
      </c>
      <c r="C16520" s="16" t="s">
        <v>35984</v>
      </c>
    </row>
    <row r="16521" ht="18.35" spans="1:3">
      <c r="A16521" s="1" t="s">
        <v>36106</v>
      </c>
      <c r="B16521" s="2" t="s">
        <v>36107</v>
      </c>
      <c r="C16521" s="2" t="s">
        <v>34372</v>
      </c>
    </row>
    <row r="16522" ht="18.35" spans="1:3">
      <c r="A16522" s="15" t="s">
        <v>36106</v>
      </c>
      <c r="B16522" s="16" t="s">
        <v>36107</v>
      </c>
      <c r="C16522" s="16" t="s">
        <v>35040</v>
      </c>
    </row>
    <row r="16523" ht="18.35" spans="1:3">
      <c r="A16523" s="1" t="s">
        <v>36106</v>
      </c>
      <c r="B16523" s="2" t="s">
        <v>36107</v>
      </c>
      <c r="C16523" s="2" t="s">
        <v>34376</v>
      </c>
    </row>
    <row r="16524" ht="18.35" spans="1:3">
      <c r="A16524" s="15" t="s">
        <v>36106</v>
      </c>
      <c r="B16524" s="16" t="s">
        <v>36107</v>
      </c>
      <c r="C16524" s="16" t="s">
        <v>34910</v>
      </c>
    </row>
    <row r="16525" ht="18.35" spans="1:3">
      <c r="A16525" s="1" t="s">
        <v>36106</v>
      </c>
      <c r="B16525" s="2" t="s">
        <v>36107</v>
      </c>
      <c r="C16525" s="2" t="s">
        <v>35638</v>
      </c>
    </row>
    <row r="16526" ht="18.35" spans="1:3">
      <c r="A16526" s="15" t="s">
        <v>36106</v>
      </c>
      <c r="B16526" s="16" t="s">
        <v>36107</v>
      </c>
      <c r="C16526" s="16" t="s">
        <v>35226</v>
      </c>
    </row>
    <row r="16527" ht="18.35" spans="1:3">
      <c r="A16527" s="1" t="s">
        <v>36106</v>
      </c>
      <c r="B16527" s="2" t="s">
        <v>36107</v>
      </c>
      <c r="C16527" s="2" t="s">
        <v>35691</v>
      </c>
    </row>
    <row r="16528" ht="18.35" spans="1:3">
      <c r="A16528" s="15" t="s">
        <v>36106</v>
      </c>
      <c r="B16528" s="16" t="s">
        <v>36107</v>
      </c>
      <c r="C16528" s="16" t="s">
        <v>35970</v>
      </c>
    </row>
    <row r="16529" ht="18.35" spans="1:3">
      <c r="A16529" s="1" t="s">
        <v>36106</v>
      </c>
      <c r="B16529" s="2" t="s">
        <v>36107</v>
      </c>
      <c r="C16529" s="2" t="s">
        <v>34945</v>
      </c>
    </row>
    <row r="16530" ht="18.35" spans="1:3">
      <c r="A16530" s="15" t="s">
        <v>36106</v>
      </c>
      <c r="B16530" s="16" t="s">
        <v>36107</v>
      </c>
      <c r="C16530" s="16" t="s">
        <v>35981</v>
      </c>
    </row>
    <row r="16531" ht="18.35" spans="1:3">
      <c r="A16531" s="1" t="s">
        <v>36106</v>
      </c>
      <c r="B16531" s="2" t="s">
        <v>36107</v>
      </c>
      <c r="C16531" s="2" t="s">
        <v>35277</v>
      </c>
    </row>
    <row r="16532" ht="18.35" spans="1:3">
      <c r="A16532" s="15" t="s">
        <v>36106</v>
      </c>
      <c r="B16532" s="16" t="s">
        <v>36107</v>
      </c>
      <c r="C16532" s="16" t="s">
        <v>34628</v>
      </c>
    </row>
    <row r="16533" ht="18.35" spans="1:3">
      <c r="A16533" s="1" t="s">
        <v>36106</v>
      </c>
      <c r="B16533" s="2" t="s">
        <v>36107</v>
      </c>
      <c r="C16533" s="2" t="s">
        <v>35969</v>
      </c>
    </row>
    <row r="16534" ht="18.35" spans="1:3">
      <c r="A16534" s="15" t="s">
        <v>36106</v>
      </c>
      <c r="B16534" s="16" t="s">
        <v>36107</v>
      </c>
      <c r="C16534" s="16" t="s">
        <v>34760</v>
      </c>
    </row>
    <row r="16535" ht="18.35" spans="1:3">
      <c r="A16535" s="1" t="s">
        <v>36106</v>
      </c>
      <c r="B16535" s="2" t="s">
        <v>36107</v>
      </c>
      <c r="C16535" s="2" t="s">
        <v>35096</v>
      </c>
    </row>
    <row r="16536" ht="18.35" spans="1:3">
      <c r="A16536" s="15" t="s">
        <v>36106</v>
      </c>
      <c r="B16536" s="16" t="s">
        <v>36107</v>
      </c>
      <c r="C16536" s="16" t="s">
        <v>36088</v>
      </c>
    </row>
    <row r="16537" ht="18.35" spans="1:3">
      <c r="A16537" s="1" t="s">
        <v>36106</v>
      </c>
      <c r="B16537" s="2" t="s">
        <v>36107</v>
      </c>
      <c r="C16537" s="2" t="s">
        <v>35985</v>
      </c>
    </row>
    <row r="16538" ht="18.35" spans="1:3">
      <c r="A16538" s="15" t="s">
        <v>36106</v>
      </c>
      <c r="B16538" s="16" t="s">
        <v>36107</v>
      </c>
      <c r="C16538" s="16" t="s">
        <v>35155</v>
      </c>
    </row>
    <row r="16539" ht="18.35" spans="1:3">
      <c r="A16539" s="1" t="s">
        <v>36106</v>
      </c>
      <c r="B16539" s="2" t="s">
        <v>36107</v>
      </c>
      <c r="C16539" s="2" t="s">
        <v>35642</v>
      </c>
    </row>
    <row r="16540" ht="18.35" spans="1:3">
      <c r="A16540" s="15" t="s">
        <v>36106</v>
      </c>
      <c r="B16540" s="16" t="s">
        <v>36107</v>
      </c>
      <c r="C16540" s="16" t="s">
        <v>34521</v>
      </c>
    </row>
    <row r="16541" ht="18.35" spans="1:3">
      <c r="A16541" s="1" t="s">
        <v>36106</v>
      </c>
      <c r="B16541" s="2" t="s">
        <v>36107</v>
      </c>
      <c r="C16541" s="2" t="s">
        <v>36086</v>
      </c>
    </row>
    <row r="16542" ht="18.35" spans="1:3">
      <c r="A16542" s="15" t="s">
        <v>36106</v>
      </c>
      <c r="B16542" s="16" t="s">
        <v>36107</v>
      </c>
      <c r="C16542" s="16" t="s">
        <v>36087</v>
      </c>
    </row>
    <row r="16543" ht="18.35" spans="1:3">
      <c r="A16543" s="1" t="s">
        <v>36106</v>
      </c>
      <c r="B16543" s="2" t="s">
        <v>36107</v>
      </c>
      <c r="C16543" s="2" t="s">
        <v>35931</v>
      </c>
    </row>
    <row r="16544" ht="18.35" spans="1:3">
      <c r="A16544" s="15" t="s">
        <v>36106</v>
      </c>
      <c r="B16544" s="16" t="s">
        <v>36107</v>
      </c>
      <c r="C16544" s="16" t="s">
        <v>34608</v>
      </c>
    </row>
    <row r="16545" ht="18.35" spans="1:3">
      <c r="A16545" s="1" t="s">
        <v>36106</v>
      </c>
      <c r="B16545" s="2" t="s">
        <v>36107</v>
      </c>
      <c r="C16545" s="2" t="s">
        <v>35139</v>
      </c>
    </row>
    <row r="16546" ht="18.35" spans="1:3">
      <c r="A16546" s="15" t="s">
        <v>36106</v>
      </c>
      <c r="B16546" s="16" t="s">
        <v>36107</v>
      </c>
      <c r="C16546" s="16" t="s">
        <v>34454</v>
      </c>
    </row>
    <row r="16547" ht="18.35" spans="1:3">
      <c r="A16547" s="1" t="s">
        <v>36106</v>
      </c>
      <c r="B16547" s="2" t="s">
        <v>36107</v>
      </c>
      <c r="C16547" s="2" t="s">
        <v>34364</v>
      </c>
    </row>
    <row r="16548" ht="18.35" spans="1:3">
      <c r="A16548" s="15" t="s">
        <v>36106</v>
      </c>
      <c r="B16548" s="16" t="s">
        <v>36107</v>
      </c>
      <c r="C16548" s="16" t="s">
        <v>35511</v>
      </c>
    </row>
    <row r="16549" ht="18.35" spans="1:3">
      <c r="A16549" s="1" t="s">
        <v>36106</v>
      </c>
      <c r="B16549" s="2" t="s">
        <v>36107</v>
      </c>
      <c r="C16549" s="2" t="s">
        <v>35338</v>
      </c>
    </row>
    <row r="16550" ht="18.35" spans="1:3">
      <c r="A16550" s="15" t="s">
        <v>36106</v>
      </c>
      <c r="B16550" s="16" t="s">
        <v>36107</v>
      </c>
      <c r="C16550" s="16" t="s">
        <v>34733</v>
      </c>
    </row>
    <row r="16551" ht="18.35" spans="1:3">
      <c r="A16551" s="1" t="s">
        <v>36106</v>
      </c>
      <c r="B16551" s="2" t="s">
        <v>36107</v>
      </c>
      <c r="C16551" s="2" t="s">
        <v>35868</v>
      </c>
    </row>
    <row r="16552" ht="18.35" spans="1:3">
      <c r="A16552" s="15" t="s">
        <v>36106</v>
      </c>
      <c r="B16552" s="16" t="s">
        <v>36107</v>
      </c>
      <c r="C16552" s="16" t="s">
        <v>35888</v>
      </c>
    </row>
    <row r="16553" ht="18.35" spans="1:3">
      <c r="A16553" s="1" t="s">
        <v>36106</v>
      </c>
      <c r="B16553" s="2" t="s">
        <v>36107</v>
      </c>
      <c r="C16553" s="2" t="s">
        <v>35067</v>
      </c>
    </row>
    <row r="16554" ht="18.35" spans="1:3">
      <c r="A16554" s="15" t="s">
        <v>36106</v>
      </c>
      <c r="B16554" s="16" t="s">
        <v>36107</v>
      </c>
      <c r="C16554" s="16" t="s">
        <v>34360</v>
      </c>
    </row>
    <row r="16555" ht="18.35" spans="1:3">
      <c r="A16555" s="1" t="s">
        <v>36106</v>
      </c>
      <c r="B16555" s="2" t="s">
        <v>36107</v>
      </c>
      <c r="C16555" s="2" t="s">
        <v>35879</v>
      </c>
    </row>
    <row r="16556" ht="18.35" spans="1:3">
      <c r="A16556" s="15" t="s">
        <v>36106</v>
      </c>
      <c r="B16556" s="16" t="s">
        <v>36107</v>
      </c>
      <c r="C16556" s="16" t="s">
        <v>34740</v>
      </c>
    </row>
    <row r="16557" ht="18.35" spans="1:3">
      <c r="A16557" s="1" t="s">
        <v>36106</v>
      </c>
      <c r="B16557" s="2" t="s">
        <v>36107</v>
      </c>
      <c r="C16557" s="2" t="s">
        <v>34966</v>
      </c>
    </row>
    <row r="16558" ht="18.35" spans="1:3">
      <c r="A16558" s="15" t="s">
        <v>36106</v>
      </c>
      <c r="B16558" s="16" t="s">
        <v>36107</v>
      </c>
      <c r="C16558" s="16" t="s">
        <v>34866</v>
      </c>
    </row>
    <row r="16559" ht="18.35" spans="1:3">
      <c r="A16559" s="1" t="s">
        <v>36106</v>
      </c>
      <c r="B16559" s="2" t="s">
        <v>36107</v>
      </c>
      <c r="C16559" s="2" t="s">
        <v>34742</v>
      </c>
    </row>
    <row r="16560" ht="18.35" spans="1:3">
      <c r="A16560" s="15" t="s">
        <v>36106</v>
      </c>
      <c r="B16560" s="16" t="s">
        <v>36107</v>
      </c>
      <c r="C16560" s="16" t="s">
        <v>35982</v>
      </c>
    </row>
    <row r="16561" ht="18.35" spans="1:3">
      <c r="A16561" s="1" t="s">
        <v>36106</v>
      </c>
      <c r="B16561" s="2" t="s">
        <v>36107</v>
      </c>
      <c r="C16561" s="2" t="s">
        <v>36090</v>
      </c>
    </row>
    <row r="16562" ht="18.35" spans="1:3">
      <c r="A16562" s="15" t="s">
        <v>36106</v>
      </c>
      <c r="B16562" s="16" t="s">
        <v>36107</v>
      </c>
      <c r="C16562" s="16" t="s">
        <v>35996</v>
      </c>
    </row>
    <row r="16563" ht="18.35" spans="1:3">
      <c r="A16563" s="1" t="s">
        <v>36106</v>
      </c>
      <c r="B16563" s="2" t="s">
        <v>36107</v>
      </c>
      <c r="C16563" s="2" t="s">
        <v>35990</v>
      </c>
    </row>
    <row r="16564" ht="18.35" spans="1:3">
      <c r="A16564" s="15" t="s">
        <v>36106</v>
      </c>
      <c r="B16564" s="16" t="s">
        <v>36107</v>
      </c>
      <c r="C16564" s="16" t="s">
        <v>35999</v>
      </c>
    </row>
    <row r="16565" ht="18.35" spans="1:3">
      <c r="A16565" s="1" t="s">
        <v>36106</v>
      </c>
      <c r="B16565" s="2" t="s">
        <v>36107</v>
      </c>
      <c r="C16565" s="2" t="s">
        <v>34763</v>
      </c>
    </row>
    <row r="16566" ht="18.35" spans="1:3">
      <c r="A16566" s="15" t="s">
        <v>36106</v>
      </c>
      <c r="B16566" s="16" t="s">
        <v>36107</v>
      </c>
      <c r="C16566" s="16" t="s">
        <v>35369</v>
      </c>
    </row>
    <row r="16567" ht="18.35" spans="1:3">
      <c r="A16567" s="1" t="s">
        <v>36106</v>
      </c>
      <c r="B16567" s="2" t="s">
        <v>36107</v>
      </c>
      <c r="C16567" s="2" t="s">
        <v>34780</v>
      </c>
    </row>
    <row r="16568" ht="18.35" spans="1:3">
      <c r="A16568" s="15" t="s">
        <v>36106</v>
      </c>
      <c r="B16568" s="16" t="s">
        <v>36107</v>
      </c>
      <c r="C16568" s="16" t="s">
        <v>34502</v>
      </c>
    </row>
    <row r="16569" ht="18.35" spans="1:3">
      <c r="A16569" s="1" t="s">
        <v>36106</v>
      </c>
      <c r="B16569" s="2" t="s">
        <v>36107</v>
      </c>
      <c r="C16569" s="2" t="s">
        <v>35559</v>
      </c>
    </row>
    <row r="16570" ht="18.35" spans="1:3">
      <c r="A16570" s="15" t="s">
        <v>36106</v>
      </c>
      <c r="B16570" s="16" t="s">
        <v>36107</v>
      </c>
      <c r="C16570" s="16" t="s">
        <v>35246</v>
      </c>
    </row>
    <row r="16571" ht="18.35" spans="1:3">
      <c r="A16571" s="1" t="s">
        <v>36106</v>
      </c>
      <c r="B16571" s="2" t="s">
        <v>36107</v>
      </c>
      <c r="C16571" s="2" t="s">
        <v>34575</v>
      </c>
    </row>
    <row r="16572" ht="18.35" spans="1:3">
      <c r="A16572" s="15" t="s">
        <v>36106</v>
      </c>
      <c r="B16572" s="16" t="s">
        <v>36107</v>
      </c>
      <c r="C16572" s="16" t="s">
        <v>35928</v>
      </c>
    </row>
    <row r="16573" ht="18.35" spans="1:3">
      <c r="A16573" s="1" t="s">
        <v>36106</v>
      </c>
      <c r="B16573" s="2" t="s">
        <v>36107</v>
      </c>
      <c r="C16573" s="2" t="s">
        <v>34700</v>
      </c>
    </row>
    <row r="16574" ht="18.35" spans="1:3">
      <c r="A16574" s="15" t="s">
        <v>36106</v>
      </c>
      <c r="B16574" s="16" t="s">
        <v>36107</v>
      </c>
      <c r="C16574" s="16" t="s">
        <v>35101</v>
      </c>
    </row>
    <row r="16575" ht="18.35" spans="1:3">
      <c r="A16575" s="1" t="s">
        <v>36106</v>
      </c>
      <c r="B16575" s="2" t="s">
        <v>36107</v>
      </c>
      <c r="C16575" s="2" t="s">
        <v>35875</v>
      </c>
    </row>
    <row r="16576" ht="18.35" spans="1:3">
      <c r="A16576" s="15" t="s">
        <v>36106</v>
      </c>
      <c r="B16576" s="16" t="s">
        <v>36107</v>
      </c>
      <c r="C16576" s="16" t="s">
        <v>35986</v>
      </c>
    </row>
    <row r="16577" ht="18.35" spans="1:3">
      <c r="A16577" s="1" t="s">
        <v>36106</v>
      </c>
      <c r="B16577" s="2" t="s">
        <v>36107</v>
      </c>
      <c r="C16577" s="2" t="s">
        <v>34517</v>
      </c>
    </row>
    <row r="16578" ht="18.35" spans="1:3">
      <c r="A16578" s="15" t="s">
        <v>36106</v>
      </c>
      <c r="B16578" s="16" t="s">
        <v>36107</v>
      </c>
      <c r="C16578" s="16" t="s">
        <v>35132</v>
      </c>
    </row>
    <row r="16579" ht="18.35" spans="1:3">
      <c r="A16579" s="1" t="s">
        <v>36106</v>
      </c>
      <c r="B16579" s="2" t="s">
        <v>36107</v>
      </c>
      <c r="C16579" s="2" t="s">
        <v>35079</v>
      </c>
    </row>
    <row r="16580" ht="18.35" spans="1:3">
      <c r="A16580" s="15" t="s">
        <v>36106</v>
      </c>
      <c r="B16580" s="16" t="s">
        <v>36107</v>
      </c>
      <c r="C16580" s="16" t="s">
        <v>34597</v>
      </c>
    </row>
    <row r="16581" ht="18.35" spans="1:3">
      <c r="A16581" s="1" t="s">
        <v>36106</v>
      </c>
      <c r="B16581" s="2" t="s">
        <v>36107</v>
      </c>
      <c r="C16581" s="2" t="s">
        <v>35876</v>
      </c>
    </row>
    <row r="16582" ht="18.35" spans="1:3">
      <c r="A16582" s="15" t="s">
        <v>36106</v>
      </c>
      <c r="B16582" s="16" t="s">
        <v>36107</v>
      </c>
      <c r="C16582" s="16" t="s">
        <v>36005</v>
      </c>
    </row>
    <row r="16583" ht="18.35" spans="1:3">
      <c r="A16583" s="1" t="s">
        <v>36106</v>
      </c>
      <c r="B16583" s="2" t="s">
        <v>36107</v>
      </c>
      <c r="C16583" s="2" t="s">
        <v>35031</v>
      </c>
    </row>
    <row r="16584" ht="18.35" spans="1:3">
      <c r="A16584" s="15" t="s">
        <v>36106</v>
      </c>
      <c r="B16584" s="16" t="s">
        <v>36107</v>
      </c>
      <c r="C16584" s="16" t="s">
        <v>35032</v>
      </c>
    </row>
    <row r="16585" ht="18.35" spans="1:3">
      <c r="A16585" s="1" t="s">
        <v>36106</v>
      </c>
      <c r="B16585" s="2" t="s">
        <v>36107</v>
      </c>
      <c r="C16585" s="2" t="s">
        <v>35988</v>
      </c>
    </row>
    <row r="16586" ht="18.35" spans="1:3">
      <c r="A16586" s="15" t="s">
        <v>36106</v>
      </c>
      <c r="B16586" s="16" t="s">
        <v>36107</v>
      </c>
      <c r="C16586" s="16" t="s">
        <v>34942</v>
      </c>
    </row>
    <row r="16587" ht="18.35" spans="1:3">
      <c r="A16587" s="1" t="s">
        <v>36106</v>
      </c>
      <c r="B16587" s="2" t="s">
        <v>36107</v>
      </c>
      <c r="C16587" s="2" t="s">
        <v>35508</v>
      </c>
    </row>
    <row r="16588" ht="18.35" spans="1:3">
      <c r="A16588" s="15" t="s">
        <v>36106</v>
      </c>
      <c r="B16588" s="16" t="s">
        <v>36107</v>
      </c>
      <c r="C16588" s="16" t="s">
        <v>34489</v>
      </c>
    </row>
    <row r="16589" ht="18.35" spans="1:3">
      <c r="A16589" s="1" t="s">
        <v>36106</v>
      </c>
      <c r="B16589" s="2" t="s">
        <v>36107</v>
      </c>
      <c r="C16589" s="2" t="s">
        <v>35484</v>
      </c>
    </row>
    <row r="16590" ht="18.35" spans="1:3">
      <c r="A16590" s="15" t="s">
        <v>36106</v>
      </c>
      <c r="B16590" s="16" t="s">
        <v>36107</v>
      </c>
      <c r="C16590" s="16" t="s">
        <v>36089</v>
      </c>
    </row>
    <row r="16591" ht="18.35" spans="1:3">
      <c r="A16591" s="1" t="s">
        <v>36106</v>
      </c>
      <c r="B16591" s="2" t="s">
        <v>36107</v>
      </c>
      <c r="C16591" s="2" t="s">
        <v>35993</v>
      </c>
    </row>
    <row r="16592" ht="18.35" spans="1:3">
      <c r="A16592" s="15" t="s">
        <v>36106</v>
      </c>
      <c r="B16592" s="16" t="s">
        <v>36107</v>
      </c>
      <c r="C16592" s="16" t="s">
        <v>35867</v>
      </c>
    </row>
    <row r="16593" ht="18.35" spans="1:3">
      <c r="A16593" s="1" t="s">
        <v>36106</v>
      </c>
      <c r="B16593" s="2" t="s">
        <v>36107</v>
      </c>
      <c r="C16593" s="2" t="s">
        <v>35995</v>
      </c>
    </row>
    <row r="16594" ht="18.35" spans="1:3">
      <c r="A16594" s="15" t="s">
        <v>36106</v>
      </c>
      <c r="B16594" s="16" t="s">
        <v>36107</v>
      </c>
      <c r="C16594" s="16" t="s">
        <v>35278</v>
      </c>
    </row>
    <row r="16595" ht="18.35" spans="1:3">
      <c r="A16595" s="1" t="s">
        <v>36106</v>
      </c>
      <c r="B16595" s="2" t="s">
        <v>36107</v>
      </c>
      <c r="C16595" s="2" t="s">
        <v>34430</v>
      </c>
    </row>
    <row r="16596" ht="18.35" spans="1:3">
      <c r="A16596" s="15" t="s">
        <v>36106</v>
      </c>
      <c r="B16596" s="16" t="s">
        <v>36107</v>
      </c>
      <c r="C16596" s="16" t="s">
        <v>34404</v>
      </c>
    </row>
    <row r="16597" ht="18.35" spans="1:3">
      <c r="A16597" s="1" t="s">
        <v>36106</v>
      </c>
      <c r="B16597" s="2" t="s">
        <v>36107</v>
      </c>
      <c r="C16597" s="2" t="s">
        <v>34432</v>
      </c>
    </row>
    <row r="16598" ht="18.35" spans="1:3">
      <c r="A16598" s="15" t="s">
        <v>36106</v>
      </c>
      <c r="B16598" s="16" t="s">
        <v>36107</v>
      </c>
      <c r="C16598" s="16" t="s">
        <v>35870</v>
      </c>
    </row>
    <row r="16599" ht="18.35" spans="1:3">
      <c r="A16599" s="1" t="s">
        <v>36106</v>
      </c>
      <c r="B16599" s="2" t="s">
        <v>36107</v>
      </c>
      <c r="C16599" s="2" t="s">
        <v>35974</v>
      </c>
    </row>
    <row r="16600" ht="18.35" spans="1:3">
      <c r="A16600" s="15" t="s">
        <v>36106</v>
      </c>
      <c r="B16600" s="16" t="s">
        <v>36107</v>
      </c>
      <c r="C16600" s="16" t="s">
        <v>34340</v>
      </c>
    </row>
    <row r="16601" ht="18.35" spans="1:3">
      <c r="A16601" s="1" t="s">
        <v>36106</v>
      </c>
      <c r="B16601" s="2" t="s">
        <v>36107</v>
      </c>
      <c r="C16601" s="2" t="s">
        <v>35798</v>
      </c>
    </row>
    <row r="16602" ht="18.35" spans="1:3">
      <c r="A16602" s="5" t="s">
        <v>36106</v>
      </c>
      <c r="B16602" s="6" t="s">
        <v>36107</v>
      </c>
      <c r="C16602" s="6" t="s">
        <v>35823</v>
      </c>
    </row>
    <row r="16603" ht="18.35" spans="1:3">
      <c r="A16603" s="1" t="s">
        <v>36106</v>
      </c>
      <c r="B16603" s="2" t="s">
        <v>36107</v>
      </c>
      <c r="C16603" s="2" t="s">
        <v>34871</v>
      </c>
    </row>
    <row r="16604" ht="18.35" spans="1:3">
      <c r="A16604" s="15" t="s">
        <v>36106</v>
      </c>
      <c r="B16604" s="16" t="s">
        <v>36107</v>
      </c>
      <c r="C16604" s="16" t="s">
        <v>36011</v>
      </c>
    </row>
    <row r="16605" ht="18.35" spans="1:3">
      <c r="A16605" s="1" t="s">
        <v>36106</v>
      </c>
      <c r="B16605" s="2" t="s">
        <v>36107</v>
      </c>
      <c r="C16605" s="2" t="s">
        <v>35848</v>
      </c>
    </row>
    <row r="16606" ht="18.35" spans="1:3">
      <c r="A16606" s="15" t="s">
        <v>36106</v>
      </c>
      <c r="B16606" s="16" t="s">
        <v>36107</v>
      </c>
      <c r="C16606" s="16" t="s">
        <v>35647</v>
      </c>
    </row>
    <row r="16607" ht="18.35" spans="1:3">
      <c r="A16607" s="1" t="s">
        <v>36106</v>
      </c>
      <c r="B16607" s="2" t="s">
        <v>36107</v>
      </c>
      <c r="C16607" s="2" t="s">
        <v>34874</v>
      </c>
    </row>
    <row r="16608" ht="18.35" spans="1:3">
      <c r="A16608" s="15" t="s">
        <v>36106</v>
      </c>
      <c r="B16608" s="16" t="s">
        <v>36107</v>
      </c>
      <c r="C16608" s="16" t="s">
        <v>35334</v>
      </c>
    </row>
    <row r="16609" ht="18.35" spans="1:3">
      <c r="A16609" s="1" t="s">
        <v>36106</v>
      </c>
      <c r="B16609" s="2" t="s">
        <v>36107</v>
      </c>
      <c r="C16609" s="2" t="s">
        <v>34438</v>
      </c>
    </row>
    <row r="16610" ht="18.35" spans="1:3">
      <c r="A16610" s="15" t="s">
        <v>36106</v>
      </c>
      <c r="B16610" s="16" t="s">
        <v>36107</v>
      </c>
      <c r="C16610" s="16" t="s">
        <v>34876</v>
      </c>
    </row>
    <row r="16611" ht="18.35" spans="1:3">
      <c r="A16611" s="1" t="s">
        <v>36106</v>
      </c>
      <c r="B16611" s="2" t="s">
        <v>36107</v>
      </c>
      <c r="C16611" s="2" t="s">
        <v>34877</v>
      </c>
    </row>
    <row r="16612" ht="18.35" spans="1:3">
      <c r="A16612" s="15" t="s">
        <v>36106</v>
      </c>
      <c r="B16612" s="16" t="s">
        <v>36107</v>
      </c>
      <c r="C16612" s="16" t="s">
        <v>36000</v>
      </c>
    </row>
    <row r="16613" ht="18.35" spans="1:3">
      <c r="A16613" s="1" t="s">
        <v>36106</v>
      </c>
      <c r="B16613" s="2" t="s">
        <v>36107</v>
      </c>
      <c r="C16613" s="2" t="s">
        <v>35462</v>
      </c>
    </row>
    <row r="16614" ht="18.35" spans="1:3">
      <c r="A16614" s="15" t="s">
        <v>36106</v>
      </c>
      <c r="B16614" s="16" t="s">
        <v>36107</v>
      </c>
      <c r="C16614" s="16" t="s">
        <v>34464</v>
      </c>
    </row>
    <row r="16615" ht="18.35" spans="1:3">
      <c r="A16615" s="1" t="s">
        <v>36106</v>
      </c>
      <c r="B16615" s="2" t="s">
        <v>36107</v>
      </c>
      <c r="C16615" s="2" t="s">
        <v>35880</v>
      </c>
    </row>
    <row r="16616" ht="18.35" spans="1:3">
      <c r="A16616" s="15" t="s">
        <v>36106</v>
      </c>
      <c r="B16616" s="16" t="s">
        <v>36107</v>
      </c>
      <c r="C16616" s="16" t="s">
        <v>35749</v>
      </c>
    </row>
    <row r="16617" ht="18.35" spans="1:3">
      <c r="A16617" s="1" t="s">
        <v>36106</v>
      </c>
      <c r="B16617" s="2" t="s">
        <v>36107</v>
      </c>
      <c r="C16617" s="2" t="s">
        <v>35811</v>
      </c>
    </row>
    <row r="16618" ht="18.35" spans="1:3">
      <c r="A16618" s="15" t="s">
        <v>36106</v>
      </c>
      <c r="B16618" s="16" t="s">
        <v>36107</v>
      </c>
      <c r="C16618" s="16" t="s">
        <v>35865</v>
      </c>
    </row>
    <row r="16619" ht="18.35" spans="1:3">
      <c r="A16619" s="1" t="s">
        <v>36106</v>
      </c>
      <c r="B16619" s="2" t="s">
        <v>36107</v>
      </c>
      <c r="C16619" s="2" t="s">
        <v>35874</v>
      </c>
    </row>
    <row r="16620" ht="18.35" spans="1:3">
      <c r="A16620" s="15" t="s">
        <v>36106</v>
      </c>
      <c r="B16620" s="16" t="s">
        <v>36107</v>
      </c>
      <c r="C16620" s="16" t="s">
        <v>35983</v>
      </c>
    </row>
    <row r="16621" ht="18.35" spans="1:3">
      <c r="A16621" s="1" t="s">
        <v>36106</v>
      </c>
      <c r="B16621" s="2" t="s">
        <v>36107</v>
      </c>
      <c r="C16621" s="2" t="s">
        <v>35059</v>
      </c>
    </row>
    <row r="16622" ht="18.35" spans="1:3">
      <c r="A16622" s="15" t="s">
        <v>36106</v>
      </c>
      <c r="B16622" s="16" t="s">
        <v>36107</v>
      </c>
      <c r="C16622" s="16" t="s">
        <v>35047</v>
      </c>
    </row>
    <row r="16623" ht="18.35" spans="1:3">
      <c r="A16623" s="1" t="s">
        <v>36106</v>
      </c>
      <c r="B16623" s="2" t="s">
        <v>36107</v>
      </c>
      <c r="C16623" s="2" t="s">
        <v>35148</v>
      </c>
    </row>
    <row r="16624" ht="18.35" spans="1:3">
      <c r="A16624" s="15" t="s">
        <v>36106</v>
      </c>
      <c r="B16624" s="16" t="s">
        <v>36107</v>
      </c>
      <c r="C16624" s="16" t="s">
        <v>35757</v>
      </c>
    </row>
    <row r="16625" ht="18.35" spans="1:3">
      <c r="A16625" s="1" t="s">
        <v>36106</v>
      </c>
      <c r="B16625" s="2" t="s">
        <v>36107</v>
      </c>
      <c r="C16625" s="2" t="s">
        <v>35149</v>
      </c>
    </row>
    <row r="16626" ht="18.35" spans="1:3">
      <c r="A16626" s="15" t="s">
        <v>36106</v>
      </c>
      <c r="B16626" s="16" t="s">
        <v>36107</v>
      </c>
      <c r="C16626" s="16" t="s">
        <v>35575</v>
      </c>
    </row>
    <row r="16627" ht="18.35" spans="1:3">
      <c r="A16627" s="1" t="s">
        <v>36106</v>
      </c>
      <c r="B16627" s="2" t="s">
        <v>36107</v>
      </c>
      <c r="C16627" s="2" t="s">
        <v>34891</v>
      </c>
    </row>
    <row r="16628" ht="18.35" spans="1:3">
      <c r="A16628" s="15" t="s">
        <v>36106</v>
      </c>
      <c r="B16628" s="16" t="s">
        <v>36107</v>
      </c>
      <c r="C16628" s="16" t="s">
        <v>35863</v>
      </c>
    </row>
    <row r="16629" ht="18.35" spans="1:3">
      <c r="A16629" s="1" t="s">
        <v>36106</v>
      </c>
      <c r="B16629" s="2" t="s">
        <v>36107</v>
      </c>
      <c r="C16629" s="2" t="s">
        <v>34413</v>
      </c>
    </row>
    <row r="16630" ht="18.35" spans="1:3">
      <c r="A16630" s="15" t="s">
        <v>36106</v>
      </c>
      <c r="B16630" s="16" t="s">
        <v>36107</v>
      </c>
      <c r="C16630" s="16" t="s">
        <v>34415</v>
      </c>
    </row>
    <row r="16631" ht="18.35" spans="1:3">
      <c r="A16631" s="1" t="s">
        <v>36106</v>
      </c>
      <c r="B16631" s="2" t="s">
        <v>36107</v>
      </c>
      <c r="C16631" s="2" t="s">
        <v>34508</v>
      </c>
    </row>
    <row r="16632" ht="18.35" spans="1:3">
      <c r="A16632" s="15" t="s">
        <v>36106</v>
      </c>
      <c r="B16632" s="16" t="s">
        <v>36107</v>
      </c>
      <c r="C16632" s="16" t="s">
        <v>35362</v>
      </c>
    </row>
    <row r="16633" ht="18.35" spans="1:3">
      <c r="A16633" s="1" t="s">
        <v>36106</v>
      </c>
      <c r="B16633" s="2" t="s">
        <v>36107</v>
      </c>
      <c r="C16633" s="2" t="s">
        <v>35882</v>
      </c>
    </row>
    <row r="16634" ht="18.35" spans="1:3">
      <c r="A16634" s="15" t="s">
        <v>36106</v>
      </c>
      <c r="B16634" s="16" t="s">
        <v>36107</v>
      </c>
      <c r="C16634" s="16" t="s">
        <v>34387</v>
      </c>
    </row>
    <row r="16635" ht="18.35" spans="1:3">
      <c r="A16635" s="1" t="s">
        <v>36106</v>
      </c>
      <c r="B16635" s="2" t="s">
        <v>36107</v>
      </c>
      <c r="C16635" s="2" t="s">
        <v>35224</v>
      </c>
    </row>
    <row r="16636" ht="18.35" spans="1:3">
      <c r="A16636" s="15" t="s">
        <v>36106</v>
      </c>
      <c r="B16636" s="16" t="s">
        <v>36107</v>
      </c>
      <c r="C16636" s="16" t="s">
        <v>34423</v>
      </c>
    </row>
    <row r="16637" ht="18.35" spans="1:3">
      <c r="A16637" s="1" t="s">
        <v>36106</v>
      </c>
      <c r="B16637" s="2" t="s">
        <v>36107</v>
      </c>
      <c r="C16637" s="2" t="s">
        <v>35465</v>
      </c>
    </row>
    <row r="16638" ht="18.35" spans="1:3">
      <c r="A16638" s="15" t="s">
        <v>36106</v>
      </c>
      <c r="B16638" s="16" t="s">
        <v>36107</v>
      </c>
      <c r="C16638" s="16" t="s">
        <v>35076</v>
      </c>
    </row>
    <row r="16639" ht="18.35" spans="1:3">
      <c r="A16639" s="1" t="s">
        <v>36106</v>
      </c>
      <c r="B16639" s="2" t="s">
        <v>36107</v>
      </c>
      <c r="C16639" s="2" t="s">
        <v>35535</v>
      </c>
    </row>
    <row r="16640" ht="18.35" spans="1:3">
      <c r="A16640" s="15" t="s">
        <v>36106</v>
      </c>
      <c r="B16640" s="16" t="s">
        <v>36107</v>
      </c>
      <c r="C16640" s="16" t="s">
        <v>34349</v>
      </c>
    </row>
    <row r="16641" ht="18.35" spans="1:3">
      <c r="A16641" s="1" t="s">
        <v>36106</v>
      </c>
      <c r="B16641" s="2" t="s">
        <v>36107</v>
      </c>
      <c r="C16641" s="2" t="s">
        <v>36092</v>
      </c>
    </row>
    <row r="16642" ht="18.35" spans="1:3">
      <c r="A16642" s="15" t="s">
        <v>36106</v>
      </c>
      <c r="B16642" s="16" t="s">
        <v>36107</v>
      </c>
      <c r="C16642" s="16" t="s">
        <v>36002</v>
      </c>
    </row>
    <row r="16643" ht="18.35" spans="1:3">
      <c r="A16643" s="1" t="s">
        <v>36106</v>
      </c>
      <c r="B16643" s="2" t="s">
        <v>36107</v>
      </c>
      <c r="C16643" s="2" t="s">
        <v>35050</v>
      </c>
    </row>
    <row r="16644" ht="18.35" spans="1:3">
      <c r="A16644" s="15" t="s">
        <v>36106</v>
      </c>
      <c r="B16644" s="16" t="s">
        <v>36107</v>
      </c>
      <c r="C16644" s="16" t="s">
        <v>35991</v>
      </c>
    </row>
    <row r="16645" ht="18.35" spans="1:3">
      <c r="A16645" s="1" t="s">
        <v>36106</v>
      </c>
      <c r="B16645" s="2" t="s">
        <v>36107</v>
      </c>
      <c r="C16645" s="2" t="s">
        <v>34595</v>
      </c>
    </row>
    <row r="16646" ht="18.35" spans="1:3">
      <c r="A16646" s="15" t="s">
        <v>36106</v>
      </c>
      <c r="B16646" s="16" t="s">
        <v>36107</v>
      </c>
      <c r="C16646" s="16" t="s">
        <v>35973</v>
      </c>
    </row>
    <row r="16647" ht="18.35" spans="1:3">
      <c r="A16647" s="1" t="s">
        <v>36106</v>
      </c>
      <c r="B16647" s="2" t="s">
        <v>36107</v>
      </c>
      <c r="C16647" s="2" t="s">
        <v>36004</v>
      </c>
    </row>
    <row r="16648" ht="18.35" spans="1:3">
      <c r="A16648" s="15" t="s">
        <v>36106</v>
      </c>
      <c r="B16648" s="16" t="s">
        <v>36107</v>
      </c>
      <c r="C16648" s="16" t="s">
        <v>34356</v>
      </c>
    </row>
    <row r="16649" ht="18.35" spans="1:3">
      <c r="A16649" s="1" t="s">
        <v>36106</v>
      </c>
      <c r="B16649" s="2" t="s">
        <v>36107</v>
      </c>
      <c r="C16649" s="2" t="s">
        <v>34603</v>
      </c>
    </row>
    <row r="16650" ht="18.35" spans="1:3">
      <c r="A16650" s="15" t="s">
        <v>36106</v>
      </c>
      <c r="B16650" s="16" t="s">
        <v>36107</v>
      </c>
      <c r="C16650" s="16" t="s">
        <v>36006</v>
      </c>
    </row>
    <row r="16651" ht="18.35" spans="1:3">
      <c r="A16651" s="1" t="s">
        <v>36106</v>
      </c>
      <c r="B16651" s="2" t="s">
        <v>36107</v>
      </c>
      <c r="C16651" s="2" t="s">
        <v>36093</v>
      </c>
    </row>
    <row r="16652" ht="18.35" spans="1:3">
      <c r="A16652" s="5" t="s">
        <v>36106</v>
      </c>
      <c r="B16652" s="6" t="s">
        <v>36107</v>
      </c>
      <c r="C16652" s="6" t="s">
        <v>35877</v>
      </c>
    </row>
    <row r="16653" ht="18.35" spans="1:3">
      <c r="A16653" s="1" t="s">
        <v>36106</v>
      </c>
      <c r="B16653" s="2" t="s">
        <v>36107</v>
      </c>
      <c r="C16653" s="2" t="s">
        <v>35968</v>
      </c>
    </row>
    <row r="16654" ht="18.35" spans="1:3">
      <c r="A16654" s="15" t="s">
        <v>36106</v>
      </c>
      <c r="B16654" s="16" t="s">
        <v>36107</v>
      </c>
      <c r="C16654" s="16" t="s">
        <v>35989</v>
      </c>
    </row>
    <row r="16655" ht="18.35" spans="1:3">
      <c r="A16655" s="1" t="s">
        <v>36106</v>
      </c>
      <c r="B16655" s="2" t="s">
        <v>36107</v>
      </c>
      <c r="C16655" s="2" t="s">
        <v>34609</v>
      </c>
    </row>
    <row r="16656" ht="18.35" spans="1:3">
      <c r="A16656" s="15" t="s">
        <v>36106</v>
      </c>
      <c r="B16656" s="16" t="s">
        <v>36107</v>
      </c>
      <c r="C16656" s="16" t="s">
        <v>34610</v>
      </c>
    </row>
    <row r="16657" ht="18.35" spans="1:3">
      <c r="A16657" s="1" t="s">
        <v>36106</v>
      </c>
      <c r="B16657" s="2" t="s">
        <v>36107</v>
      </c>
      <c r="C16657" s="2" t="s">
        <v>35971</v>
      </c>
    </row>
    <row r="16658" ht="18.35" spans="1:3">
      <c r="A16658" s="15" t="s">
        <v>36106</v>
      </c>
      <c r="B16658" s="16" t="s">
        <v>36107</v>
      </c>
      <c r="C16658" s="16" t="s">
        <v>34943</v>
      </c>
    </row>
    <row r="16659" ht="18.35" spans="1:3">
      <c r="A16659" s="1" t="s">
        <v>36106</v>
      </c>
      <c r="B16659" s="2" t="s">
        <v>36107</v>
      </c>
      <c r="C16659" s="2" t="s">
        <v>35847</v>
      </c>
    </row>
    <row r="16660" ht="18.35" spans="1:3">
      <c r="A16660" s="15" t="s">
        <v>36106</v>
      </c>
      <c r="B16660" s="16" t="s">
        <v>36107</v>
      </c>
      <c r="C16660" s="16" t="s">
        <v>36007</v>
      </c>
    </row>
    <row r="16661" ht="18.35" spans="1:3">
      <c r="A16661" s="1" t="s">
        <v>36106</v>
      </c>
      <c r="B16661" s="2" t="s">
        <v>36107</v>
      </c>
      <c r="C16661" s="2" t="s">
        <v>6410</v>
      </c>
    </row>
    <row r="16662" ht="18.35" spans="1:3">
      <c r="A16662" s="15" t="s">
        <v>36106</v>
      </c>
      <c r="B16662" s="16" t="s">
        <v>36107</v>
      </c>
      <c r="C16662" s="16" t="s">
        <v>34530</v>
      </c>
    </row>
    <row r="16663" ht="18.35" spans="1:3">
      <c r="A16663" s="1" t="s">
        <v>36106</v>
      </c>
      <c r="B16663" s="2" t="s">
        <v>36107</v>
      </c>
      <c r="C16663" s="2" t="s">
        <v>34487</v>
      </c>
    </row>
    <row r="16664" ht="18.35" spans="1:3">
      <c r="A16664" s="15" t="s">
        <v>36106</v>
      </c>
      <c r="B16664" s="16" t="s">
        <v>36107</v>
      </c>
      <c r="C16664" s="16" t="s">
        <v>35886</v>
      </c>
    </row>
    <row r="16665" ht="18.35" spans="1:3">
      <c r="A16665" s="1" t="s">
        <v>36106</v>
      </c>
      <c r="B16665" s="2" t="s">
        <v>36107</v>
      </c>
      <c r="C16665" s="2" t="s">
        <v>34339</v>
      </c>
    </row>
    <row r="16666" ht="18.35" spans="1:3">
      <c r="A16666" s="15" t="s">
        <v>36106</v>
      </c>
      <c r="B16666" s="16" t="s">
        <v>36107</v>
      </c>
      <c r="C16666" s="16" t="s">
        <v>35093</v>
      </c>
    </row>
    <row r="16667" ht="18.35" spans="1:3">
      <c r="A16667" s="1" t="s">
        <v>36106</v>
      </c>
      <c r="B16667" s="2" t="s">
        <v>36107</v>
      </c>
      <c r="C16667" s="2" t="s">
        <v>35762</v>
      </c>
    </row>
    <row r="16668" ht="18.35" spans="1:3">
      <c r="A16668" s="15" t="s">
        <v>36106</v>
      </c>
      <c r="B16668" s="16" t="s">
        <v>36107</v>
      </c>
      <c r="C16668" s="16" t="s">
        <v>35887</v>
      </c>
    </row>
    <row r="16669" ht="18.35" spans="1:3">
      <c r="A16669" s="1" t="s">
        <v>36106</v>
      </c>
      <c r="B16669" s="2" t="s">
        <v>36107</v>
      </c>
      <c r="C16669" s="2" t="s">
        <v>35094</v>
      </c>
    </row>
    <row r="16670" ht="18.35" spans="1:3">
      <c r="A16670" s="15" t="s">
        <v>36106</v>
      </c>
      <c r="B16670" s="16" t="s">
        <v>36107</v>
      </c>
      <c r="C16670" s="16" t="s">
        <v>36008</v>
      </c>
    </row>
    <row r="16671" ht="18.35" spans="1:3">
      <c r="A16671" s="1" t="s">
        <v>36106</v>
      </c>
      <c r="B16671" s="2" t="s">
        <v>36107</v>
      </c>
      <c r="C16671" s="2" t="s">
        <v>34732</v>
      </c>
    </row>
    <row r="16672" ht="18.35" spans="1:3">
      <c r="A16672" s="15" t="s">
        <v>36106</v>
      </c>
      <c r="B16672" s="16" t="s">
        <v>36107</v>
      </c>
      <c r="C16672" s="16" t="s">
        <v>34851</v>
      </c>
    </row>
    <row r="16673" ht="18.35" spans="1:3">
      <c r="A16673" s="1" t="s">
        <v>36106</v>
      </c>
      <c r="B16673" s="2" t="s">
        <v>36107</v>
      </c>
      <c r="C16673" s="2" t="s">
        <v>36091</v>
      </c>
    </row>
    <row r="16674" ht="18.35" spans="1:3">
      <c r="A16674" s="15" t="s">
        <v>36106</v>
      </c>
      <c r="B16674" s="16" t="s">
        <v>36107</v>
      </c>
      <c r="C16674" s="16" t="s">
        <v>34534</v>
      </c>
    </row>
    <row r="16675" ht="18.35" spans="1:3">
      <c r="A16675" s="1" t="s">
        <v>36106</v>
      </c>
      <c r="B16675" s="2" t="s">
        <v>36107</v>
      </c>
      <c r="C16675" s="2" t="s">
        <v>35573</v>
      </c>
    </row>
    <row r="16676" ht="18.35" spans="1:3">
      <c r="A16676" s="15" t="s">
        <v>36106</v>
      </c>
      <c r="B16676" s="16" t="s">
        <v>36107</v>
      </c>
      <c r="C16676" s="16" t="s">
        <v>35413</v>
      </c>
    </row>
    <row r="16677" ht="18.35" spans="1:3">
      <c r="A16677" s="1" t="s">
        <v>36106</v>
      </c>
      <c r="B16677" s="2" t="s">
        <v>36107</v>
      </c>
      <c r="C16677" s="2" t="s">
        <v>35160</v>
      </c>
    </row>
    <row r="16678" ht="18.35" spans="1:3">
      <c r="A16678" s="15" t="s">
        <v>36106</v>
      </c>
      <c r="B16678" s="16" t="s">
        <v>36107</v>
      </c>
      <c r="C16678" s="16" t="s">
        <v>35994</v>
      </c>
    </row>
    <row r="16679" ht="18.35" spans="1:3">
      <c r="A16679" s="1" t="s">
        <v>36106</v>
      </c>
      <c r="B16679" s="2" t="s">
        <v>36107</v>
      </c>
      <c r="C16679" s="2" t="s">
        <v>34386</v>
      </c>
    </row>
    <row r="16680" ht="18.35" spans="1:3">
      <c r="A16680" s="15" t="s">
        <v>36106</v>
      </c>
      <c r="B16680" s="16" t="s">
        <v>36107</v>
      </c>
      <c r="C16680" s="16" t="s">
        <v>35458</v>
      </c>
    </row>
    <row r="16681" ht="18.35" spans="1:3">
      <c r="A16681" s="1" t="s">
        <v>36106</v>
      </c>
      <c r="B16681" s="2" t="s">
        <v>36107</v>
      </c>
      <c r="C16681" s="2" t="s">
        <v>35869</v>
      </c>
    </row>
    <row r="16682" ht="18.35" spans="1:3">
      <c r="A16682" s="15" t="s">
        <v>36106</v>
      </c>
      <c r="B16682" s="16" t="s">
        <v>36107</v>
      </c>
      <c r="C16682" s="16" t="s">
        <v>34459</v>
      </c>
    </row>
    <row r="16683" ht="18.35" spans="1:3">
      <c r="A16683" s="1" t="s">
        <v>36106</v>
      </c>
      <c r="B16683" s="2" t="s">
        <v>36107</v>
      </c>
      <c r="C16683" s="2" t="s">
        <v>35797</v>
      </c>
    </row>
    <row r="16684" ht="18.35" spans="1:3">
      <c r="A16684" s="15" t="s">
        <v>36106</v>
      </c>
      <c r="B16684" s="16" t="s">
        <v>36107</v>
      </c>
      <c r="C16684" s="16" t="s">
        <v>34861</v>
      </c>
    </row>
    <row r="16685" ht="18.35" spans="1:3">
      <c r="A16685" s="1" t="s">
        <v>36106</v>
      </c>
      <c r="B16685" s="2" t="s">
        <v>36107</v>
      </c>
      <c r="C16685" s="2" t="s">
        <v>35807</v>
      </c>
    </row>
    <row r="16686" ht="18.35" spans="1:3">
      <c r="A16686" s="15" t="s">
        <v>36106</v>
      </c>
      <c r="B16686" s="16" t="s">
        <v>36107</v>
      </c>
      <c r="C16686" s="16" t="s">
        <v>34865</v>
      </c>
    </row>
    <row r="16687" ht="18.35" spans="1:3">
      <c r="A16687" s="1" t="s">
        <v>36106</v>
      </c>
      <c r="B16687" s="2" t="s">
        <v>36107</v>
      </c>
      <c r="C16687" s="2" t="s">
        <v>35750</v>
      </c>
    </row>
    <row r="16688" ht="18.35" spans="1:3">
      <c r="A16688" s="15" t="s">
        <v>36106</v>
      </c>
      <c r="B16688" s="16" t="s">
        <v>36107</v>
      </c>
      <c r="C16688" s="16" t="s">
        <v>35069</v>
      </c>
    </row>
    <row r="16689" ht="18.35" spans="1:3">
      <c r="A16689" s="1" t="s">
        <v>36106</v>
      </c>
      <c r="B16689" s="2" t="s">
        <v>36107</v>
      </c>
      <c r="C16689" s="2" t="s">
        <v>35070</v>
      </c>
    </row>
    <row r="16690" ht="18.35" spans="1:3">
      <c r="A16690" s="15" t="s">
        <v>36106</v>
      </c>
      <c r="B16690" s="16" t="s">
        <v>36107</v>
      </c>
      <c r="C16690" s="16" t="s">
        <v>35071</v>
      </c>
    </row>
    <row r="16691" ht="18.35" spans="1:3">
      <c r="A16691" s="1" t="s">
        <v>36106</v>
      </c>
      <c r="B16691" s="2" t="s">
        <v>36107</v>
      </c>
      <c r="C16691" s="2" t="s">
        <v>35871</v>
      </c>
    </row>
    <row r="16692" ht="18.35" spans="1:3">
      <c r="A16692" s="15" t="s">
        <v>36106</v>
      </c>
      <c r="B16692" s="16" t="s">
        <v>36107</v>
      </c>
      <c r="C16692" s="16" t="s">
        <v>36010</v>
      </c>
    </row>
    <row r="16693" ht="18.35" spans="1:3">
      <c r="A16693" s="1" t="s">
        <v>36106</v>
      </c>
      <c r="B16693" s="2" t="s">
        <v>36107</v>
      </c>
      <c r="C16693" s="2" t="s">
        <v>34748</v>
      </c>
    </row>
    <row r="16694" ht="18.35" spans="1:3">
      <c r="A16694" s="15" t="s">
        <v>36106</v>
      </c>
      <c r="B16694" s="16" t="s">
        <v>36107</v>
      </c>
      <c r="C16694" s="16" t="s">
        <v>34749</v>
      </c>
    </row>
    <row r="16695" ht="18.35" spans="1:3">
      <c r="A16695" s="1" t="s">
        <v>36106</v>
      </c>
      <c r="B16695" s="2" t="s">
        <v>36107</v>
      </c>
      <c r="C16695" s="2" t="s">
        <v>35872</v>
      </c>
    </row>
    <row r="16696" ht="18.35" spans="1:3">
      <c r="A16696" s="15" t="s">
        <v>36106</v>
      </c>
      <c r="B16696" s="16" t="s">
        <v>36107</v>
      </c>
      <c r="C16696" s="16" t="s">
        <v>35873</v>
      </c>
    </row>
    <row r="16697" ht="18.35" spans="1:3">
      <c r="A16697" s="1" t="s">
        <v>36106</v>
      </c>
      <c r="B16697" s="2" t="s">
        <v>36107</v>
      </c>
      <c r="C16697" s="2" t="s">
        <v>34408</v>
      </c>
    </row>
    <row r="16698" ht="18.35" spans="1:3">
      <c r="A16698" s="15" t="s">
        <v>36106</v>
      </c>
      <c r="B16698" s="16" t="s">
        <v>36107</v>
      </c>
      <c r="C16698" s="16" t="s">
        <v>35997</v>
      </c>
    </row>
    <row r="16699" ht="18.35" spans="1:3">
      <c r="A16699" s="1" t="s">
        <v>36106</v>
      </c>
      <c r="B16699" s="2" t="s">
        <v>36107</v>
      </c>
      <c r="C16699" s="2" t="s">
        <v>35998</v>
      </c>
    </row>
    <row r="16700" ht="18.35" spans="1:3">
      <c r="A16700" s="15" t="s">
        <v>36106</v>
      </c>
      <c r="B16700" s="16" t="s">
        <v>36107</v>
      </c>
      <c r="C16700" s="16" t="s">
        <v>35641</v>
      </c>
    </row>
    <row r="16701" ht="18.35" spans="1:3">
      <c r="A16701" s="1" t="s">
        <v>36106</v>
      </c>
      <c r="B16701" s="2" t="s">
        <v>36107</v>
      </c>
      <c r="C16701" s="2" t="s">
        <v>35765</v>
      </c>
    </row>
    <row r="16702" ht="18.35" spans="1:3">
      <c r="A16702" s="15" t="s">
        <v>36106</v>
      </c>
      <c r="B16702" s="16" t="s">
        <v>36107</v>
      </c>
      <c r="C16702" s="16" t="s">
        <v>34878</v>
      </c>
    </row>
    <row r="16703" ht="18.35" spans="1:3">
      <c r="A16703" s="1" t="s">
        <v>36106</v>
      </c>
      <c r="B16703" s="2" t="s">
        <v>36107</v>
      </c>
      <c r="C16703" s="2" t="s">
        <v>34653</v>
      </c>
    </row>
    <row r="16704" ht="18.35" spans="1:3">
      <c r="A16704" s="15" t="s">
        <v>36106</v>
      </c>
      <c r="B16704" s="16" t="s">
        <v>36107</v>
      </c>
      <c r="C16704" s="16" t="s">
        <v>35972</v>
      </c>
    </row>
    <row r="16705" ht="18.35" spans="1:3">
      <c r="A16705" s="1" t="s">
        <v>36106</v>
      </c>
      <c r="B16705" s="2" t="s">
        <v>36107</v>
      </c>
      <c r="C16705" s="2" t="s">
        <v>34880</v>
      </c>
    </row>
    <row r="16706" ht="18.35" spans="1:3">
      <c r="A16706" s="15" t="s">
        <v>36106</v>
      </c>
      <c r="B16706" s="16" t="s">
        <v>36107</v>
      </c>
      <c r="C16706" s="16" t="s">
        <v>35223</v>
      </c>
    </row>
    <row r="16707" ht="18.35" spans="1:3">
      <c r="A16707" s="1" t="s">
        <v>36106</v>
      </c>
      <c r="B16707" s="2" t="s">
        <v>36107</v>
      </c>
      <c r="C16707" s="2" t="s">
        <v>36012</v>
      </c>
    </row>
    <row r="16708" ht="18.35" spans="1:3">
      <c r="A16708" s="15" t="s">
        <v>36106</v>
      </c>
      <c r="B16708" s="16" t="s">
        <v>36107</v>
      </c>
      <c r="C16708" s="16" t="s">
        <v>35625</v>
      </c>
    </row>
    <row r="16709" ht="18.35" spans="1:3">
      <c r="A16709" s="1" t="s">
        <v>36106</v>
      </c>
      <c r="B16709" s="2" t="s">
        <v>36107</v>
      </c>
      <c r="C16709" s="2" t="s">
        <v>34978</v>
      </c>
    </row>
    <row r="16710" ht="18.35" spans="1:3">
      <c r="A16710" s="15" t="s">
        <v>36106</v>
      </c>
      <c r="B16710" s="16" t="s">
        <v>36107</v>
      </c>
      <c r="C16710" s="16" t="s">
        <v>34882</v>
      </c>
    </row>
    <row r="16711" ht="18.35" spans="1:3">
      <c r="A16711" s="1" t="s">
        <v>36106</v>
      </c>
      <c r="B16711" s="2" t="s">
        <v>36107</v>
      </c>
      <c r="C16711" s="2" t="s">
        <v>36013</v>
      </c>
    </row>
    <row r="16712" ht="18.35" spans="1:3">
      <c r="A16712" s="15" t="s">
        <v>36106</v>
      </c>
      <c r="B16712" s="16" t="s">
        <v>36107</v>
      </c>
      <c r="C16712" s="16" t="s">
        <v>34771</v>
      </c>
    </row>
    <row r="16713" ht="18.35" spans="1:3">
      <c r="A16713" s="1" t="s">
        <v>36106</v>
      </c>
      <c r="B16713" s="2" t="s">
        <v>36107</v>
      </c>
      <c r="C16713" s="2" t="s">
        <v>35296</v>
      </c>
    </row>
    <row r="16714" ht="18.35" spans="1:3">
      <c r="A16714" s="15" t="s">
        <v>36106</v>
      </c>
      <c r="B16714" s="16" t="s">
        <v>36107</v>
      </c>
      <c r="C16714" s="16" t="s">
        <v>36001</v>
      </c>
    </row>
    <row r="16715" ht="18.35" spans="1:3">
      <c r="A16715" s="1" t="s">
        <v>36106</v>
      </c>
      <c r="B16715" s="2" t="s">
        <v>36107</v>
      </c>
      <c r="C16715" s="2" t="s">
        <v>34775</v>
      </c>
    </row>
    <row r="16716" ht="18.35" spans="1:3">
      <c r="A16716" s="15" t="s">
        <v>36106</v>
      </c>
      <c r="B16716" s="16" t="s">
        <v>36107</v>
      </c>
      <c r="C16716" s="16" t="s">
        <v>35846</v>
      </c>
    </row>
    <row r="16717" ht="18.35" spans="1:3">
      <c r="A16717" s="1" t="s">
        <v>36106</v>
      </c>
      <c r="B16717" s="2" t="s">
        <v>36107</v>
      </c>
      <c r="C16717" s="2" t="s">
        <v>35850</v>
      </c>
    </row>
    <row r="16718" ht="18.35" spans="1:3">
      <c r="A16718" s="15" t="s">
        <v>36106</v>
      </c>
      <c r="B16718" s="16" t="s">
        <v>36107</v>
      </c>
      <c r="C16718" s="16" t="s">
        <v>35266</v>
      </c>
    </row>
    <row r="16719" ht="18.35" spans="1:3">
      <c r="A16719" s="1" t="s">
        <v>36106</v>
      </c>
      <c r="B16719" s="2" t="s">
        <v>36107</v>
      </c>
      <c r="C16719" s="2" t="s">
        <v>35090</v>
      </c>
    </row>
    <row r="16720" ht="18.35" spans="1:3">
      <c r="A16720" s="15" t="s">
        <v>36106</v>
      </c>
      <c r="B16720" s="16" t="s">
        <v>36107</v>
      </c>
      <c r="C16720" s="16" t="s">
        <v>34660</v>
      </c>
    </row>
    <row r="16721" ht="18.35" spans="1:3">
      <c r="A16721" s="1" t="s">
        <v>36106</v>
      </c>
      <c r="B16721" s="2" t="s">
        <v>36107</v>
      </c>
      <c r="C16721" s="2" t="s">
        <v>34504</v>
      </c>
    </row>
    <row r="16722" ht="18.35" spans="1:3">
      <c r="A16722" s="15" t="s">
        <v>36106</v>
      </c>
      <c r="B16722" s="16" t="s">
        <v>36107</v>
      </c>
      <c r="C16722" s="16" t="s">
        <v>35528</v>
      </c>
    </row>
    <row r="16723" ht="18.35" spans="1:3">
      <c r="A16723" s="1" t="s">
        <v>36106</v>
      </c>
      <c r="B16723" s="2" t="s">
        <v>36107</v>
      </c>
      <c r="C16723" s="2" t="s">
        <v>35975</v>
      </c>
    </row>
    <row r="16724" ht="18.35" spans="1:3">
      <c r="A16724" s="15" t="s">
        <v>36106</v>
      </c>
      <c r="B16724" s="16" t="s">
        <v>36107</v>
      </c>
      <c r="C16724" s="16" t="s">
        <v>35866</v>
      </c>
    </row>
    <row r="16725" ht="18.35" spans="1:3">
      <c r="A16725" s="1" t="s">
        <v>36106</v>
      </c>
      <c r="B16725" s="2" t="s">
        <v>36107</v>
      </c>
      <c r="C16725" s="2" t="s">
        <v>35361</v>
      </c>
    </row>
    <row r="16726" ht="18.35" spans="1:3">
      <c r="A16726" s="15" t="s">
        <v>36106</v>
      </c>
      <c r="B16726" s="16" t="s">
        <v>36107</v>
      </c>
      <c r="C16726" s="16" t="s">
        <v>36025</v>
      </c>
    </row>
    <row r="16727" ht="18.35" spans="1:3">
      <c r="A16727" s="1" t="s">
        <v>36106</v>
      </c>
      <c r="B16727" s="2" t="s">
        <v>36107</v>
      </c>
      <c r="C16727" s="2" t="s">
        <v>36026</v>
      </c>
    </row>
    <row r="16728" ht="18.35" spans="1:3">
      <c r="A16728" s="15" t="s">
        <v>36106</v>
      </c>
      <c r="B16728" s="16" t="s">
        <v>36107</v>
      </c>
      <c r="C16728" s="16" t="s">
        <v>34383</v>
      </c>
    </row>
    <row r="16729" ht="18.35" spans="1:3">
      <c r="A16729" s="1" t="s">
        <v>36106</v>
      </c>
      <c r="B16729" s="2" t="s">
        <v>36107</v>
      </c>
      <c r="C16729" s="2" t="s">
        <v>35375</v>
      </c>
    </row>
    <row r="16730" ht="18.35" spans="1:3">
      <c r="A16730" s="15" t="s">
        <v>36106</v>
      </c>
      <c r="B16730" s="16" t="s">
        <v>36107</v>
      </c>
      <c r="C16730" s="16" t="s">
        <v>34789</v>
      </c>
    </row>
    <row r="16731" ht="18.35" spans="1:3">
      <c r="A16731" s="1" t="s">
        <v>36106</v>
      </c>
      <c r="B16731" s="2" t="s">
        <v>36107</v>
      </c>
      <c r="C16731" s="2" t="s">
        <v>35892</v>
      </c>
    </row>
    <row r="16732" ht="18.35" spans="1:3">
      <c r="A16732" s="15" t="s">
        <v>36106</v>
      </c>
      <c r="B16732" s="16" t="s">
        <v>36107</v>
      </c>
      <c r="C16732" s="16" t="s">
        <v>35768</v>
      </c>
    </row>
    <row r="16733" ht="18.35" spans="1:3">
      <c r="A16733" s="1" t="s">
        <v>36106</v>
      </c>
      <c r="B16733" s="2" t="s">
        <v>36107</v>
      </c>
      <c r="C16733" s="2" t="s">
        <v>35075</v>
      </c>
    </row>
    <row r="16734" ht="18.35" spans="1:3">
      <c r="A16734" s="15" t="s">
        <v>36106</v>
      </c>
      <c r="B16734" s="16" t="s">
        <v>36107</v>
      </c>
      <c r="C16734" s="16" t="s">
        <v>34694</v>
      </c>
    </row>
    <row r="16735" ht="18.35" spans="1:3">
      <c r="A16735" s="1" t="s">
        <v>36106</v>
      </c>
      <c r="B16735" s="2" t="s">
        <v>36107</v>
      </c>
      <c r="C16735" s="2" t="s">
        <v>35496</v>
      </c>
    </row>
    <row r="16736" ht="18.35" spans="1:3">
      <c r="A16736" s="15" t="s">
        <v>36106</v>
      </c>
      <c r="B16736" s="16" t="s">
        <v>36107</v>
      </c>
      <c r="C16736" s="16" t="s">
        <v>35893</v>
      </c>
    </row>
    <row r="16737" ht="18.35" spans="1:3">
      <c r="A16737" s="1" t="s">
        <v>36106</v>
      </c>
      <c r="B16737" s="2" t="s">
        <v>36107</v>
      </c>
      <c r="C16737" s="2" t="s">
        <v>35056</v>
      </c>
    </row>
    <row r="16738" ht="18.35" spans="1:3">
      <c r="A16738" s="15" t="s">
        <v>36106</v>
      </c>
      <c r="B16738" s="16" t="s">
        <v>36107</v>
      </c>
      <c r="C16738" s="16" t="s">
        <v>36096</v>
      </c>
    </row>
    <row r="16739" ht="18.35" spans="1:3">
      <c r="A16739" s="1" t="s">
        <v>36106</v>
      </c>
      <c r="B16739" s="2" t="s">
        <v>36107</v>
      </c>
      <c r="C16739" s="2" t="s">
        <v>35466</v>
      </c>
    </row>
    <row r="16740" ht="18.35" spans="1:3">
      <c r="A16740" s="15" t="s">
        <v>36106</v>
      </c>
      <c r="B16740" s="16" t="s">
        <v>36107</v>
      </c>
      <c r="C16740" s="16" t="s">
        <v>36017</v>
      </c>
    </row>
    <row r="16741" ht="18.35" spans="1:3">
      <c r="A16741" s="1" t="s">
        <v>36106</v>
      </c>
      <c r="B16741" s="2" t="s">
        <v>36107</v>
      </c>
      <c r="C16741" s="2" t="s">
        <v>35771</v>
      </c>
    </row>
    <row r="16742" ht="18.35" spans="1:3">
      <c r="A16742" s="15" t="s">
        <v>36106</v>
      </c>
      <c r="B16742" s="16" t="s">
        <v>36107</v>
      </c>
      <c r="C16742" s="16" t="s">
        <v>36097</v>
      </c>
    </row>
    <row r="16743" ht="18.35" spans="1:3">
      <c r="A16743" s="1" t="s">
        <v>36106</v>
      </c>
      <c r="B16743" s="2" t="s">
        <v>36107</v>
      </c>
      <c r="C16743" s="2" t="s">
        <v>35786</v>
      </c>
    </row>
    <row r="16744" ht="18.35" spans="1:3">
      <c r="A16744" s="15" t="s">
        <v>36106</v>
      </c>
      <c r="B16744" s="16" t="s">
        <v>36107</v>
      </c>
      <c r="C16744" s="16" t="s">
        <v>35092</v>
      </c>
    </row>
    <row r="16745" ht="18.35" spans="1:3">
      <c r="A16745" s="1" t="s">
        <v>36106</v>
      </c>
      <c r="B16745" s="2" t="s">
        <v>36107</v>
      </c>
      <c r="C16745" s="2" t="s">
        <v>35929</v>
      </c>
    </row>
    <row r="16746" ht="18.35" spans="1:3">
      <c r="A16746" s="15" t="s">
        <v>36106</v>
      </c>
      <c r="B16746" s="16" t="s">
        <v>36107</v>
      </c>
      <c r="C16746" s="16" t="s">
        <v>35962</v>
      </c>
    </row>
    <row r="16747" ht="18.35" spans="1:3">
      <c r="A16747" s="1" t="s">
        <v>36106</v>
      </c>
      <c r="B16747" s="2" t="s">
        <v>36107</v>
      </c>
      <c r="C16747" s="2" t="s">
        <v>35754</v>
      </c>
    </row>
    <row r="16748" ht="18.35" spans="1:3">
      <c r="A16748" s="15" t="s">
        <v>36106</v>
      </c>
      <c r="B16748" s="16" t="s">
        <v>36107</v>
      </c>
      <c r="C16748" s="16" t="s">
        <v>35884</v>
      </c>
    </row>
    <row r="16749" ht="18.35" spans="1:3">
      <c r="A16749" s="1" t="s">
        <v>36106</v>
      </c>
      <c r="B16749" s="2" t="s">
        <v>36107</v>
      </c>
      <c r="C16749" s="2" t="s">
        <v>35894</v>
      </c>
    </row>
    <row r="16750" ht="18.35" spans="1:3">
      <c r="A16750" s="15" t="s">
        <v>36106</v>
      </c>
      <c r="B16750" s="16" t="s">
        <v>36107</v>
      </c>
      <c r="C16750" s="16" t="s">
        <v>34711</v>
      </c>
    </row>
    <row r="16751" ht="18.35" spans="1:3">
      <c r="A16751" s="1" t="s">
        <v>36106</v>
      </c>
      <c r="B16751" s="2" t="s">
        <v>36107</v>
      </c>
      <c r="C16751" s="2" t="s">
        <v>35581</v>
      </c>
    </row>
    <row r="16752" ht="18.35" spans="1:3">
      <c r="A16752" s="5" t="s">
        <v>36106</v>
      </c>
      <c r="B16752" s="6" t="s">
        <v>36107</v>
      </c>
      <c r="C16752" s="6" t="s">
        <v>35168</v>
      </c>
    </row>
    <row r="16753" ht="18.35" spans="1:3">
      <c r="A16753" s="1" t="s">
        <v>36106</v>
      </c>
      <c r="B16753" s="2" t="s">
        <v>36107</v>
      </c>
      <c r="C16753" s="2" t="s">
        <v>35987</v>
      </c>
    </row>
    <row r="16754" ht="18.35" spans="1:3">
      <c r="A16754" s="15" t="s">
        <v>36106</v>
      </c>
      <c r="B16754" s="16" t="s">
        <v>36107</v>
      </c>
      <c r="C16754" s="16" t="s">
        <v>34922</v>
      </c>
    </row>
    <row r="16755" ht="18.35" spans="1:3">
      <c r="A16755" s="1" t="s">
        <v>36106</v>
      </c>
      <c r="B16755" s="2" t="s">
        <v>36107</v>
      </c>
      <c r="C16755" s="2" t="s">
        <v>35503</v>
      </c>
    </row>
    <row r="16756" ht="18.35" spans="1:3">
      <c r="A16756" s="15" t="s">
        <v>36106</v>
      </c>
      <c r="B16756" s="16" t="s">
        <v>36107</v>
      </c>
      <c r="C16756" s="16" t="s">
        <v>35400</v>
      </c>
    </row>
    <row r="16757" ht="18.35" spans="1:3">
      <c r="A16757" s="1" t="s">
        <v>36106</v>
      </c>
      <c r="B16757" s="2" t="s">
        <v>36107</v>
      </c>
      <c r="C16757" s="2" t="s">
        <v>36019</v>
      </c>
    </row>
    <row r="16758" ht="18.35" spans="1:3">
      <c r="A16758" s="15" t="s">
        <v>36106</v>
      </c>
      <c r="B16758" s="16" t="s">
        <v>36107</v>
      </c>
      <c r="C16758" s="16" t="s">
        <v>34336</v>
      </c>
    </row>
    <row r="16759" ht="18.35" spans="1:3">
      <c r="A16759" s="1" t="s">
        <v>36106</v>
      </c>
      <c r="B16759" s="2" t="s">
        <v>36107</v>
      </c>
      <c r="C16759" s="2" t="s">
        <v>36020</v>
      </c>
    </row>
    <row r="16760" ht="18.35" spans="1:3">
      <c r="A16760" s="15" t="s">
        <v>36106</v>
      </c>
      <c r="B16760" s="16" t="s">
        <v>36107</v>
      </c>
      <c r="C16760" s="16" t="s">
        <v>35992</v>
      </c>
    </row>
    <row r="16761" ht="18.35" spans="1:3">
      <c r="A16761" s="1" t="s">
        <v>36106</v>
      </c>
      <c r="B16761" s="2" t="s">
        <v>36107</v>
      </c>
      <c r="C16761" s="2" t="s">
        <v>34482</v>
      </c>
    </row>
    <row r="16762" ht="18.35" spans="1:3">
      <c r="A16762" s="15" t="s">
        <v>36106</v>
      </c>
      <c r="B16762" s="16" t="s">
        <v>36107</v>
      </c>
      <c r="C16762" s="16" t="s">
        <v>34483</v>
      </c>
    </row>
    <row r="16763" ht="18.35" spans="1:3">
      <c r="A16763" s="1" t="s">
        <v>36106</v>
      </c>
      <c r="B16763" s="2" t="s">
        <v>36107</v>
      </c>
      <c r="C16763" s="2" t="s">
        <v>35288</v>
      </c>
    </row>
    <row r="16764" ht="18.35" spans="1:3">
      <c r="A16764" s="15" t="s">
        <v>36106</v>
      </c>
      <c r="B16764" s="16" t="s">
        <v>36107</v>
      </c>
      <c r="C16764" s="16" t="s">
        <v>34484</v>
      </c>
    </row>
    <row r="16765" ht="18.35" spans="1:3">
      <c r="A16765" s="1" t="s">
        <v>36106</v>
      </c>
      <c r="B16765" s="2" t="s">
        <v>36107</v>
      </c>
      <c r="C16765" s="2" t="s">
        <v>35105</v>
      </c>
    </row>
    <row r="16766" ht="18.35" spans="1:3">
      <c r="A16766" s="15" t="s">
        <v>36106</v>
      </c>
      <c r="B16766" s="16" t="s">
        <v>36107</v>
      </c>
      <c r="C16766" s="16" t="s">
        <v>35106</v>
      </c>
    </row>
    <row r="16767" ht="18.35" spans="1:3">
      <c r="A16767" s="1" t="s">
        <v>36106</v>
      </c>
      <c r="B16767" s="2" t="s">
        <v>36107</v>
      </c>
      <c r="C16767" s="2" t="s">
        <v>34455</v>
      </c>
    </row>
    <row r="16768" ht="18.35" spans="1:3">
      <c r="A16768" s="15" t="s">
        <v>36106</v>
      </c>
      <c r="B16768" s="16" t="s">
        <v>36107</v>
      </c>
      <c r="C16768" s="16" t="s">
        <v>34616</v>
      </c>
    </row>
    <row r="16769" ht="18.35" spans="1:3">
      <c r="A16769" s="1" t="s">
        <v>36106</v>
      </c>
      <c r="B16769" s="2" t="s">
        <v>36107</v>
      </c>
      <c r="C16769" s="2" t="s">
        <v>34617</v>
      </c>
    </row>
    <row r="16770" ht="18.35" spans="1:3">
      <c r="A16770" s="15" t="s">
        <v>36106</v>
      </c>
      <c r="B16770" s="16" t="s">
        <v>36107</v>
      </c>
      <c r="C16770" s="16" t="s">
        <v>35693</v>
      </c>
    </row>
    <row r="16771" ht="18.35" spans="1:3">
      <c r="A16771" s="1" t="s">
        <v>36106</v>
      </c>
      <c r="B16771" s="2" t="s">
        <v>36107</v>
      </c>
      <c r="C16771" s="2" t="s">
        <v>34944</v>
      </c>
    </row>
    <row r="16772" ht="18.35" spans="1:3">
      <c r="A16772" s="15" t="s">
        <v>36106</v>
      </c>
      <c r="B16772" s="16" t="s">
        <v>36107</v>
      </c>
      <c r="C16772" s="16" t="s">
        <v>35142</v>
      </c>
    </row>
    <row r="16773" ht="18.35" spans="1:3">
      <c r="A16773" s="1" t="s">
        <v>36106</v>
      </c>
      <c r="B16773" s="2" t="s">
        <v>36107</v>
      </c>
      <c r="C16773" s="2" t="s">
        <v>35336</v>
      </c>
    </row>
    <row r="16774" ht="18.35" spans="1:3">
      <c r="A16774" s="15" t="s">
        <v>36106</v>
      </c>
      <c r="B16774" s="16" t="s">
        <v>36107</v>
      </c>
      <c r="C16774" s="16" t="s">
        <v>34946</v>
      </c>
    </row>
    <row r="16775" ht="18.35" spans="1:3">
      <c r="A16775" s="1" t="s">
        <v>36106</v>
      </c>
      <c r="B16775" s="2" t="s">
        <v>36107</v>
      </c>
      <c r="C16775" s="2" t="s">
        <v>36009</v>
      </c>
    </row>
    <row r="16776" ht="18.35" spans="1:3">
      <c r="A16776" s="15" t="s">
        <v>36106</v>
      </c>
      <c r="B16776" s="16" t="s">
        <v>36107</v>
      </c>
      <c r="C16776" s="16" t="s">
        <v>34429</v>
      </c>
    </row>
    <row r="16777" ht="18.35" spans="1:3">
      <c r="A16777" s="1" t="s">
        <v>36106</v>
      </c>
      <c r="B16777" s="2" t="s">
        <v>36107</v>
      </c>
      <c r="C16777" s="2" t="s">
        <v>34956</v>
      </c>
    </row>
    <row r="16778" ht="18.35" spans="1:3">
      <c r="A16778" s="15" t="s">
        <v>36106</v>
      </c>
      <c r="B16778" s="16" t="s">
        <v>36107</v>
      </c>
      <c r="C16778" s="16" t="s">
        <v>34492</v>
      </c>
    </row>
    <row r="16779" ht="18.35" spans="1:3">
      <c r="A16779" s="1" t="s">
        <v>36106</v>
      </c>
      <c r="B16779" s="2" t="s">
        <v>36107</v>
      </c>
      <c r="C16779" s="2" t="s">
        <v>35878</v>
      </c>
    </row>
    <row r="16780" ht="18.35" spans="1:3">
      <c r="A16780" s="15" t="s">
        <v>36106</v>
      </c>
      <c r="B16780" s="16" t="s">
        <v>36107</v>
      </c>
      <c r="C16780" s="16" t="s">
        <v>36021</v>
      </c>
    </row>
    <row r="16781" ht="18.35" spans="1:3">
      <c r="A16781" s="1" t="s">
        <v>36106</v>
      </c>
      <c r="B16781" s="2" t="s">
        <v>36107</v>
      </c>
      <c r="C16781" s="2" t="s">
        <v>35487</v>
      </c>
    </row>
    <row r="16782" ht="18.35" spans="1:3">
      <c r="A16782" s="15" t="s">
        <v>36106</v>
      </c>
      <c r="B16782" s="16" t="s">
        <v>36107</v>
      </c>
      <c r="C16782" s="16" t="s">
        <v>34962</v>
      </c>
    </row>
    <row r="16783" ht="18.35" spans="1:3">
      <c r="A16783" s="1" t="s">
        <v>36106</v>
      </c>
      <c r="B16783" s="2" t="s">
        <v>36107</v>
      </c>
      <c r="C16783" s="2" t="s">
        <v>36022</v>
      </c>
    </row>
    <row r="16784" ht="18.35" spans="1:3">
      <c r="A16784" s="15" t="s">
        <v>36106</v>
      </c>
      <c r="B16784" s="16" t="s">
        <v>36107</v>
      </c>
      <c r="C16784" s="16" t="s">
        <v>35889</v>
      </c>
    </row>
    <row r="16785" ht="18.35" spans="1:3">
      <c r="A16785" s="1" t="s">
        <v>36106</v>
      </c>
      <c r="B16785" s="2" t="s">
        <v>36107</v>
      </c>
      <c r="C16785" s="2" t="s">
        <v>35795</v>
      </c>
    </row>
    <row r="16786" ht="18.35" spans="1:3">
      <c r="A16786" s="15" t="s">
        <v>36106</v>
      </c>
      <c r="B16786" s="16" t="s">
        <v>36107</v>
      </c>
      <c r="C16786" s="16" t="s">
        <v>34863</v>
      </c>
    </row>
    <row r="16787" ht="18.35" spans="1:3">
      <c r="A16787" s="1" t="s">
        <v>36106</v>
      </c>
      <c r="B16787" s="2" t="s">
        <v>36107</v>
      </c>
      <c r="C16787" s="2" t="s">
        <v>34633</v>
      </c>
    </row>
    <row r="16788" ht="18.35" spans="1:3">
      <c r="A16788" s="15" t="s">
        <v>36106</v>
      </c>
      <c r="B16788" s="16" t="s">
        <v>36107</v>
      </c>
      <c r="C16788" s="16" t="s">
        <v>34967</v>
      </c>
    </row>
    <row r="16789" ht="18.35" spans="1:3">
      <c r="A16789" s="1" t="s">
        <v>36106</v>
      </c>
      <c r="B16789" s="2" t="s">
        <v>36107</v>
      </c>
      <c r="C16789" s="2" t="s">
        <v>35368</v>
      </c>
    </row>
    <row r="16790" ht="18.35" spans="1:3">
      <c r="A16790" s="15" t="s">
        <v>36106</v>
      </c>
      <c r="B16790" s="16" t="s">
        <v>36107</v>
      </c>
      <c r="C16790" s="16" t="s">
        <v>35253</v>
      </c>
    </row>
    <row r="16791" ht="18.35" spans="1:3">
      <c r="A16791" s="1" t="s">
        <v>36106</v>
      </c>
      <c r="B16791" s="2" t="s">
        <v>36107</v>
      </c>
      <c r="C16791" s="2" t="s">
        <v>35255</v>
      </c>
    </row>
    <row r="16792" ht="18.35" spans="1:3">
      <c r="A16792" s="15" t="s">
        <v>36106</v>
      </c>
      <c r="B16792" s="16" t="s">
        <v>36107</v>
      </c>
      <c r="C16792" s="16" t="s">
        <v>35256</v>
      </c>
    </row>
    <row r="16793" ht="18.35" spans="1:3">
      <c r="A16793" s="1" t="s">
        <v>36106</v>
      </c>
      <c r="B16793" s="2" t="s">
        <v>36107</v>
      </c>
      <c r="C16793" s="2" t="s">
        <v>35257</v>
      </c>
    </row>
    <row r="16794" ht="18.35" spans="1:3">
      <c r="A16794" s="15" t="s">
        <v>36106</v>
      </c>
      <c r="B16794" s="16" t="s">
        <v>36107</v>
      </c>
      <c r="C16794" s="16" t="s">
        <v>35258</v>
      </c>
    </row>
    <row r="16795" ht="18.35" spans="1:3">
      <c r="A16795" s="1" t="s">
        <v>36106</v>
      </c>
      <c r="B16795" s="2" t="s">
        <v>36107</v>
      </c>
      <c r="C16795" s="2" t="s">
        <v>35259</v>
      </c>
    </row>
    <row r="16796" ht="18.35" spans="1:3">
      <c r="A16796" s="15" t="s">
        <v>36106</v>
      </c>
      <c r="B16796" s="16" t="s">
        <v>36107</v>
      </c>
      <c r="C16796" s="16" t="s">
        <v>35260</v>
      </c>
    </row>
    <row r="16797" ht="18.35" spans="1:3">
      <c r="A16797" s="1" t="s">
        <v>36106</v>
      </c>
      <c r="B16797" s="2" t="s">
        <v>36107</v>
      </c>
      <c r="C16797" s="2" t="s">
        <v>35723</v>
      </c>
    </row>
    <row r="16798" ht="18.35" spans="1:3">
      <c r="A16798" s="15" t="s">
        <v>36106</v>
      </c>
      <c r="B16798" s="16" t="s">
        <v>36107</v>
      </c>
      <c r="C16798" s="16" t="s">
        <v>35967</v>
      </c>
    </row>
    <row r="16799" ht="18.35" spans="1:3">
      <c r="A16799" s="1" t="s">
        <v>36106</v>
      </c>
      <c r="B16799" s="2" t="s">
        <v>36107</v>
      </c>
      <c r="C16799" s="2" t="s">
        <v>35262</v>
      </c>
    </row>
    <row r="16800" ht="18.35" spans="1:3">
      <c r="A16800" s="15" t="s">
        <v>36106</v>
      </c>
      <c r="B16800" s="16" t="s">
        <v>36107</v>
      </c>
      <c r="C16800" s="16" t="s">
        <v>35890</v>
      </c>
    </row>
    <row r="16801" ht="18.35" spans="1:3">
      <c r="A16801" s="1" t="s">
        <v>36106</v>
      </c>
      <c r="B16801" s="2" t="s">
        <v>36107</v>
      </c>
      <c r="C16801" s="2" t="s">
        <v>35699</v>
      </c>
    </row>
    <row r="16802" ht="18.35" spans="1:3">
      <c r="A16802" s="15" t="s">
        <v>36106</v>
      </c>
      <c r="B16802" s="16" t="s">
        <v>36107</v>
      </c>
      <c r="C16802" s="16" t="s">
        <v>35388</v>
      </c>
    </row>
    <row r="16803" ht="18.35" spans="1:3">
      <c r="A16803" s="1" t="s">
        <v>36106</v>
      </c>
      <c r="B16803" s="2" t="s">
        <v>36107</v>
      </c>
      <c r="C16803" s="2" t="s">
        <v>35162</v>
      </c>
    </row>
    <row r="16804" ht="18.35" spans="1:3">
      <c r="A16804" s="15" t="s">
        <v>36106</v>
      </c>
      <c r="B16804" s="16" t="s">
        <v>36107</v>
      </c>
      <c r="C16804" s="16" t="s">
        <v>34645</v>
      </c>
    </row>
    <row r="16805" ht="18.35" spans="1:3">
      <c r="A16805" s="1" t="s">
        <v>36106</v>
      </c>
      <c r="B16805" s="2" t="s">
        <v>36107</v>
      </c>
      <c r="C16805" s="2" t="s">
        <v>36023</v>
      </c>
    </row>
    <row r="16806" ht="18.35" spans="1:3">
      <c r="A16806" s="15" t="s">
        <v>36106</v>
      </c>
      <c r="B16806" s="16" t="s">
        <v>36107</v>
      </c>
      <c r="C16806" s="16" t="s">
        <v>35849</v>
      </c>
    </row>
    <row r="16807" ht="18.35" spans="1:3">
      <c r="A16807" s="1" t="s">
        <v>36106</v>
      </c>
      <c r="B16807" s="2" t="s">
        <v>36107</v>
      </c>
      <c r="C16807" s="2" t="s">
        <v>35389</v>
      </c>
    </row>
    <row r="16808" ht="18.35" spans="1:3">
      <c r="A16808" s="15" t="s">
        <v>36106</v>
      </c>
      <c r="B16808" s="16" t="s">
        <v>36107</v>
      </c>
      <c r="C16808" s="16" t="s">
        <v>35325</v>
      </c>
    </row>
    <row r="16809" ht="18.35" spans="1:3">
      <c r="A16809" s="1" t="s">
        <v>36106</v>
      </c>
      <c r="B16809" s="2" t="s">
        <v>36107</v>
      </c>
      <c r="C16809" s="2" t="s">
        <v>36095</v>
      </c>
    </row>
    <row r="16810" ht="18.35" spans="1:3">
      <c r="A16810" s="15" t="s">
        <v>36106</v>
      </c>
      <c r="B16810" s="16" t="s">
        <v>36107</v>
      </c>
      <c r="C16810" s="16" t="s">
        <v>35565</v>
      </c>
    </row>
    <row r="16811" ht="18.35" spans="1:3">
      <c r="A16811" s="1" t="s">
        <v>36106</v>
      </c>
      <c r="B16811" s="2" t="s">
        <v>36107</v>
      </c>
      <c r="C16811" s="2" t="s">
        <v>34388</v>
      </c>
    </row>
    <row r="16812" ht="18.35" spans="1:3">
      <c r="A16812" s="15" t="s">
        <v>36106</v>
      </c>
      <c r="B16812" s="16" t="s">
        <v>36107</v>
      </c>
      <c r="C16812" s="16" t="s">
        <v>35176</v>
      </c>
    </row>
    <row r="16813" ht="18.35" spans="1:3">
      <c r="A16813" s="1" t="s">
        <v>36106</v>
      </c>
      <c r="B16813" s="2" t="s">
        <v>36107</v>
      </c>
      <c r="C16813" s="2" t="s">
        <v>34975</v>
      </c>
    </row>
    <row r="16814" ht="18.35" spans="1:3">
      <c r="A16814" s="15" t="s">
        <v>36106</v>
      </c>
      <c r="B16814" s="16" t="s">
        <v>36107</v>
      </c>
      <c r="C16814" s="16" t="s">
        <v>36024</v>
      </c>
    </row>
    <row r="16815" ht="18.35" spans="1:3">
      <c r="A16815" s="1" t="s">
        <v>36106</v>
      </c>
      <c r="B16815" s="2" t="s">
        <v>36107</v>
      </c>
      <c r="C16815" s="2" t="s">
        <v>34400</v>
      </c>
    </row>
    <row r="16816" ht="18.35" spans="1:3">
      <c r="A16816" s="15" t="s">
        <v>36106</v>
      </c>
      <c r="B16816" s="16" t="s">
        <v>36107</v>
      </c>
      <c r="C16816" s="16" t="s">
        <v>36098</v>
      </c>
    </row>
    <row r="16817" ht="18.35" spans="1:3">
      <c r="A16817" s="1" t="s">
        <v>36106</v>
      </c>
      <c r="B16817" s="2" t="s">
        <v>36107</v>
      </c>
      <c r="C16817" s="2" t="s">
        <v>35976</v>
      </c>
    </row>
    <row r="16818" ht="18.35" spans="1:3">
      <c r="A16818" s="15" t="s">
        <v>36106</v>
      </c>
      <c r="B16818" s="16" t="s">
        <v>36107</v>
      </c>
      <c r="C16818" s="16" t="s">
        <v>36014</v>
      </c>
    </row>
    <row r="16819" ht="18.35" spans="1:3">
      <c r="A16819" s="1" t="s">
        <v>36106</v>
      </c>
      <c r="B16819" s="2" t="s">
        <v>36107</v>
      </c>
      <c r="C16819" s="2" t="s">
        <v>34468</v>
      </c>
    </row>
    <row r="16820" ht="18.35" spans="1:3">
      <c r="A16820" s="15" t="s">
        <v>36106</v>
      </c>
      <c r="B16820" s="16" t="s">
        <v>36107</v>
      </c>
      <c r="C16820" s="16" t="s">
        <v>35891</v>
      </c>
    </row>
    <row r="16821" ht="18.35" spans="1:3">
      <c r="A16821" s="1" t="s">
        <v>36106</v>
      </c>
      <c r="B16821" s="2" t="s">
        <v>36107</v>
      </c>
      <c r="C16821" s="2" t="s">
        <v>35267</v>
      </c>
    </row>
    <row r="16822" ht="18.35" spans="1:3">
      <c r="A16822" s="15" t="s">
        <v>36106</v>
      </c>
      <c r="B16822" s="16" t="s">
        <v>36107</v>
      </c>
      <c r="C16822" s="16" t="s">
        <v>34887</v>
      </c>
    </row>
    <row r="16823" ht="18.35" spans="1:3">
      <c r="A16823" s="1" t="s">
        <v>36106</v>
      </c>
      <c r="B16823" s="2" t="s">
        <v>36107</v>
      </c>
      <c r="C16823" s="2" t="s">
        <v>35147</v>
      </c>
    </row>
    <row r="16824" ht="18.35" spans="1:3">
      <c r="A16824" s="15" t="s">
        <v>36106</v>
      </c>
      <c r="B16824" s="16" t="s">
        <v>36107</v>
      </c>
      <c r="C16824" s="16" t="s">
        <v>35881</v>
      </c>
    </row>
    <row r="16825" ht="18.35" spans="1:3">
      <c r="A16825" s="1" t="s">
        <v>36106</v>
      </c>
      <c r="B16825" s="2" t="s">
        <v>36107</v>
      </c>
      <c r="C16825" s="2" t="s">
        <v>34667</v>
      </c>
    </row>
    <row r="16826" ht="18.35" spans="1:3">
      <c r="A16826" s="15" t="s">
        <v>36106</v>
      </c>
      <c r="B16826" s="16" t="s">
        <v>36107</v>
      </c>
      <c r="C16826" s="16" t="s">
        <v>34668</v>
      </c>
    </row>
    <row r="16827" ht="18.35" spans="1:3">
      <c r="A16827" s="1" t="s">
        <v>36106</v>
      </c>
      <c r="B16827" s="2" t="s">
        <v>36107</v>
      </c>
      <c r="C16827" s="2" t="s">
        <v>34677</v>
      </c>
    </row>
    <row r="16828" ht="18.35" spans="1:3">
      <c r="A16828" s="15" t="s">
        <v>36106</v>
      </c>
      <c r="B16828" s="16" t="s">
        <v>36107</v>
      </c>
      <c r="C16828" s="16" t="s">
        <v>34681</v>
      </c>
    </row>
    <row r="16829" ht="18.35" spans="1:3">
      <c r="A16829" s="1" t="s">
        <v>36106</v>
      </c>
      <c r="B16829" s="2" t="s">
        <v>36107</v>
      </c>
      <c r="C16829" s="2" t="s">
        <v>36015</v>
      </c>
    </row>
    <row r="16830" ht="18.35" spans="1:3">
      <c r="A16830" s="15" t="s">
        <v>36106</v>
      </c>
      <c r="B16830" s="16" t="s">
        <v>36107</v>
      </c>
      <c r="C16830" s="16" t="s">
        <v>36027</v>
      </c>
    </row>
    <row r="16831" ht="18.35" spans="1:3">
      <c r="A16831" s="1" t="s">
        <v>36106</v>
      </c>
      <c r="B16831" s="2" t="s">
        <v>36107</v>
      </c>
      <c r="C16831" s="2" t="s">
        <v>36016</v>
      </c>
    </row>
    <row r="16832" ht="18.35" spans="1:3">
      <c r="A16832" s="15" t="s">
        <v>36106</v>
      </c>
      <c r="B16832" s="16" t="s">
        <v>36107</v>
      </c>
      <c r="C16832" s="16" t="s">
        <v>34513</v>
      </c>
    </row>
    <row r="16833" ht="18.35" spans="1:3">
      <c r="A16833" s="1" t="s">
        <v>36106</v>
      </c>
      <c r="B16833" s="2" t="s">
        <v>36107</v>
      </c>
      <c r="C16833" s="2" t="s">
        <v>34571</v>
      </c>
    </row>
    <row r="16834" ht="18.35" spans="1:3">
      <c r="A16834" s="15" t="s">
        <v>36106</v>
      </c>
      <c r="B16834" s="16" t="s">
        <v>36107</v>
      </c>
      <c r="C16834" s="16" t="s">
        <v>34394</v>
      </c>
    </row>
    <row r="16835" ht="18.35" spans="1:3">
      <c r="A16835" s="1" t="s">
        <v>36106</v>
      </c>
      <c r="B16835" s="2" t="s">
        <v>36107</v>
      </c>
      <c r="C16835" s="2" t="s">
        <v>34395</v>
      </c>
    </row>
    <row r="16836" ht="18.35" spans="1:3">
      <c r="A16836" s="15" t="s">
        <v>36106</v>
      </c>
      <c r="B16836" s="16" t="s">
        <v>36107</v>
      </c>
      <c r="C16836" s="16" t="s">
        <v>35576</v>
      </c>
    </row>
    <row r="16837" ht="18.35" spans="1:3">
      <c r="A16837" s="1" t="s">
        <v>36106</v>
      </c>
      <c r="B16837" s="2" t="s">
        <v>36107</v>
      </c>
      <c r="C16837" s="2" t="s">
        <v>35883</v>
      </c>
    </row>
    <row r="16838" ht="18.35" spans="1:3">
      <c r="A16838" s="15" t="s">
        <v>36106</v>
      </c>
      <c r="B16838" s="16" t="s">
        <v>36107</v>
      </c>
      <c r="C16838" s="16" t="s">
        <v>36028</v>
      </c>
    </row>
    <row r="16839" ht="18.35" spans="1:3">
      <c r="A16839" s="1" t="s">
        <v>36106</v>
      </c>
      <c r="B16839" s="2" t="s">
        <v>36107</v>
      </c>
      <c r="C16839" s="2" t="s">
        <v>34899</v>
      </c>
    </row>
    <row r="16840" ht="18.35" spans="1:3">
      <c r="A16840" s="15" t="s">
        <v>36106</v>
      </c>
      <c r="B16840" s="16" t="s">
        <v>36107</v>
      </c>
      <c r="C16840" s="16" t="s">
        <v>35852</v>
      </c>
    </row>
    <row r="16841" ht="18.35" spans="1:3">
      <c r="A16841" s="1" t="s">
        <v>36106</v>
      </c>
      <c r="B16841" s="2" t="s">
        <v>36107</v>
      </c>
      <c r="C16841" s="2" t="s">
        <v>35769</v>
      </c>
    </row>
    <row r="16842" ht="18.35" spans="1:3">
      <c r="A16842" s="15" t="s">
        <v>36106</v>
      </c>
      <c r="B16842" s="16" t="s">
        <v>36107</v>
      </c>
      <c r="C16842" s="16" t="s">
        <v>34803</v>
      </c>
    </row>
    <row r="16843" ht="18.35" spans="1:3">
      <c r="A16843" s="1" t="s">
        <v>36106</v>
      </c>
      <c r="B16843" s="2" t="s">
        <v>36107</v>
      </c>
      <c r="C16843" s="2" t="s">
        <v>36029</v>
      </c>
    </row>
    <row r="16844" ht="18.35" spans="1:3">
      <c r="A16844" s="15" t="s">
        <v>36106</v>
      </c>
      <c r="B16844" s="16" t="s">
        <v>36107</v>
      </c>
      <c r="C16844" s="16" t="s">
        <v>35734</v>
      </c>
    </row>
    <row r="16845" ht="18.35" spans="1:3">
      <c r="A16845" s="1" t="s">
        <v>36106</v>
      </c>
      <c r="B16845" s="2" t="s">
        <v>36107</v>
      </c>
      <c r="C16845" s="2" t="s">
        <v>35959</v>
      </c>
    </row>
    <row r="16846" ht="18.35" spans="1:3">
      <c r="A16846" s="15" t="s">
        <v>36106</v>
      </c>
      <c r="B16846" s="16" t="s">
        <v>36107</v>
      </c>
      <c r="C16846" s="16" t="s">
        <v>35537</v>
      </c>
    </row>
    <row r="16847" ht="18.35" spans="1:3">
      <c r="A16847" s="1" t="s">
        <v>36106</v>
      </c>
      <c r="B16847" s="2" t="s">
        <v>36107</v>
      </c>
      <c r="C16847" s="2" t="s">
        <v>35629</v>
      </c>
    </row>
    <row r="16848" ht="18.35" spans="1:3">
      <c r="A16848" s="15" t="s">
        <v>36106</v>
      </c>
      <c r="B16848" s="16" t="s">
        <v>36107</v>
      </c>
      <c r="C16848" s="16" t="s">
        <v>34992</v>
      </c>
    </row>
    <row r="16849" ht="18.35" spans="1:3">
      <c r="A16849" s="1" t="s">
        <v>36106</v>
      </c>
      <c r="B16849" s="2" t="s">
        <v>36107</v>
      </c>
      <c r="C16849" s="2" t="s">
        <v>34998</v>
      </c>
    </row>
    <row r="16850" ht="18.35" spans="1:3">
      <c r="A16850" s="15" t="s">
        <v>36106</v>
      </c>
      <c r="B16850" s="16" t="s">
        <v>36107</v>
      </c>
      <c r="C16850" s="16" t="s">
        <v>36099</v>
      </c>
    </row>
    <row r="16851" ht="18.35" spans="1:3">
      <c r="A16851" s="1" t="s">
        <v>36106</v>
      </c>
      <c r="B16851" s="2" t="s">
        <v>36107</v>
      </c>
      <c r="C16851" s="2" t="s">
        <v>34709</v>
      </c>
    </row>
    <row r="16852" ht="18.35" spans="1:3">
      <c r="A16852" s="5" t="s">
        <v>36106</v>
      </c>
      <c r="B16852" s="6" t="s">
        <v>36107</v>
      </c>
      <c r="C16852" s="6" t="s">
        <v>35500</v>
      </c>
    </row>
    <row r="16853" ht="18.35" spans="1:3">
      <c r="A16853" s="1" t="s">
        <v>36106</v>
      </c>
      <c r="B16853" s="2" t="s">
        <v>36107</v>
      </c>
      <c r="C16853" s="2" t="s">
        <v>35287</v>
      </c>
    </row>
    <row r="16854" ht="18.35" spans="1:3">
      <c r="A16854" s="15" t="s">
        <v>36106</v>
      </c>
      <c r="B16854" s="16" t="s">
        <v>36107</v>
      </c>
      <c r="C16854" s="16" t="s">
        <v>34450</v>
      </c>
    </row>
    <row r="16855" ht="18.35" spans="1:3">
      <c r="A16855" s="1" t="s">
        <v>36106</v>
      </c>
      <c r="B16855" s="2" t="s">
        <v>36107</v>
      </c>
      <c r="C16855" s="2" t="s">
        <v>35008</v>
      </c>
    </row>
    <row r="16856" ht="18.35" spans="1:3">
      <c r="A16856" s="15" t="s">
        <v>36106</v>
      </c>
      <c r="B16856" s="16" t="s">
        <v>36107</v>
      </c>
      <c r="C16856" s="16" t="s">
        <v>35081</v>
      </c>
    </row>
    <row r="16857" ht="18.35" spans="1:3">
      <c r="A16857" s="1" t="s">
        <v>36106</v>
      </c>
      <c r="B16857" s="2" t="s">
        <v>36107</v>
      </c>
      <c r="C16857" s="2" t="s">
        <v>36003</v>
      </c>
    </row>
    <row r="16858" ht="18.35" spans="1:3">
      <c r="A16858" s="15" t="s">
        <v>36106</v>
      </c>
      <c r="B16858" s="16" t="s">
        <v>36107</v>
      </c>
      <c r="C16858" s="16" t="s">
        <v>35014</v>
      </c>
    </row>
    <row r="16859" ht="18.35" spans="1:3">
      <c r="A16859" s="1" t="s">
        <v>36106</v>
      </c>
      <c r="B16859" s="2" t="s">
        <v>36107</v>
      </c>
      <c r="C16859" s="2" t="s">
        <v>36033</v>
      </c>
    </row>
    <row r="16860" ht="18.35" spans="1:3">
      <c r="A16860" s="5" t="s">
        <v>36106</v>
      </c>
      <c r="B16860" s="6" t="s">
        <v>36107</v>
      </c>
      <c r="C16860" s="6" t="s">
        <v>34599</v>
      </c>
    </row>
    <row r="16861" ht="18.35" spans="1:3">
      <c r="A16861" s="1" t="s">
        <v>36108</v>
      </c>
      <c r="B16861" s="2" t="s">
        <v>36109</v>
      </c>
      <c r="C16861" s="2" t="s">
        <v>35055</v>
      </c>
    </row>
    <row r="16862" ht="18.35" spans="1:3">
      <c r="A16862" s="15" t="s">
        <v>36108</v>
      </c>
      <c r="B16862" s="16" t="s">
        <v>36109</v>
      </c>
      <c r="C16862" s="16" t="s">
        <v>34589</v>
      </c>
    </row>
    <row r="16863" ht="18.35" spans="1:3">
      <c r="A16863" s="1" t="s">
        <v>36108</v>
      </c>
      <c r="B16863" s="2" t="s">
        <v>36109</v>
      </c>
      <c r="C16863" s="2" t="s">
        <v>35277</v>
      </c>
    </row>
    <row r="16864" ht="18.35" spans="1:3">
      <c r="A16864" s="15" t="s">
        <v>36108</v>
      </c>
      <c r="B16864" s="16" t="s">
        <v>36109</v>
      </c>
      <c r="C16864" s="16" t="s">
        <v>35338</v>
      </c>
    </row>
    <row r="16865" ht="18.35" spans="1:3">
      <c r="A16865" s="1" t="s">
        <v>36108</v>
      </c>
      <c r="B16865" s="2" t="s">
        <v>36109</v>
      </c>
      <c r="C16865" s="2" t="s">
        <v>34740</v>
      </c>
    </row>
    <row r="16866" ht="18.35" spans="1:3">
      <c r="A16866" s="15" t="s">
        <v>36108</v>
      </c>
      <c r="B16866" s="16" t="s">
        <v>36109</v>
      </c>
      <c r="C16866" s="16" t="s">
        <v>34871</v>
      </c>
    </row>
    <row r="16867" ht="18.35" spans="1:3">
      <c r="A16867" s="1" t="s">
        <v>36108</v>
      </c>
      <c r="B16867" s="2" t="s">
        <v>36109</v>
      </c>
      <c r="C16867" s="2" t="s">
        <v>34464</v>
      </c>
    </row>
    <row r="16868" ht="18.35" spans="1:3">
      <c r="A16868" s="15" t="s">
        <v>36108</v>
      </c>
      <c r="B16868" s="16" t="s">
        <v>36109</v>
      </c>
      <c r="C16868" s="16" t="s">
        <v>34466</v>
      </c>
    </row>
    <row r="16869" ht="18.35" spans="1:3">
      <c r="A16869" s="1" t="s">
        <v>36108</v>
      </c>
      <c r="B16869" s="2" t="s">
        <v>36109</v>
      </c>
      <c r="C16869" s="2" t="s">
        <v>35047</v>
      </c>
    </row>
    <row r="16870" ht="18.35" spans="1:3">
      <c r="A16870" s="15" t="s">
        <v>36108</v>
      </c>
      <c r="B16870" s="16" t="s">
        <v>36109</v>
      </c>
      <c r="C16870" s="16" t="s">
        <v>35224</v>
      </c>
    </row>
    <row r="16871" ht="18.35" spans="1:3">
      <c r="A16871" s="1" t="s">
        <v>36108</v>
      </c>
      <c r="B16871" s="2" t="s">
        <v>36109</v>
      </c>
      <c r="C16871" s="2" t="s">
        <v>34586</v>
      </c>
    </row>
    <row r="16872" ht="18.35" spans="1:3">
      <c r="A16872" s="15" t="s">
        <v>36108</v>
      </c>
      <c r="B16872" s="16" t="s">
        <v>36109</v>
      </c>
      <c r="C16872" s="16" t="s">
        <v>34454</v>
      </c>
    </row>
    <row r="16873" ht="18.35" spans="1:3">
      <c r="A16873" s="1" t="s">
        <v>36108</v>
      </c>
      <c r="B16873" s="2" t="s">
        <v>36109</v>
      </c>
      <c r="C16873" s="2" t="s">
        <v>34733</v>
      </c>
    </row>
    <row r="16874" ht="18.35" spans="1:3">
      <c r="A16874" s="15" t="s">
        <v>36108</v>
      </c>
      <c r="B16874" s="16" t="s">
        <v>36109</v>
      </c>
      <c r="C16874" s="16" t="s">
        <v>35868</v>
      </c>
    </row>
    <row r="16875" ht="18.35" spans="1:3">
      <c r="A16875" s="1" t="s">
        <v>36108</v>
      </c>
      <c r="B16875" s="2" t="s">
        <v>36109</v>
      </c>
      <c r="C16875" s="2" t="s">
        <v>35160</v>
      </c>
    </row>
    <row r="16876" ht="18.35" spans="1:3">
      <c r="A16876" s="15" t="s">
        <v>36108</v>
      </c>
      <c r="B16876" s="16" t="s">
        <v>36109</v>
      </c>
      <c r="C16876" s="16" t="s">
        <v>35869</v>
      </c>
    </row>
    <row r="16877" ht="18.35" spans="1:3">
      <c r="A16877" s="1" t="s">
        <v>36108</v>
      </c>
      <c r="B16877" s="2" t="s">
        <v>36109</v>
      </c>
      <c r="C16877" s="2" t="s">
        <v>35879</v>
      </c>
    </row>
    <row r="16878" ht="18.35" spans="1:3">
      <c r="A16878" s="15" t="s">
        <v>36108</v>
      </c>
      <c r="B16878" s="16" t="s">
        <v>36109</v>
      </c>
      <c r="C16878" s="16" t="s">
        <v>35807</v>
      </c>
    </row>
    <row r="16879" ht="18.35" spans="1:3">
      <c r="A16879" s="1" t="s">
        <v>36108</v>
      </c>
      <c r="B16879" s="2" t="s">
        <v>36109</v>
      </c>
      <c r="C16879" s="2" t="s">
        <v>34865</v>
      </c>
    </row>
    <row r="16880" ht="18.35" spans="1:3">
      <c r="A16880" s="15" t="s">
        <v>36108</v>
      </c>
      <c r="B16880" s="16" t="s">
        <v>36109</v>
      </c>
      <c r="C16880" s="16" t="s">
        <v>35069</v>
      </c>
    </row>
    <row r="16881" ht="18.35" spans="1:3">
      <c r="A16881" s="1" t="s">
        <v>36108</v>
      </c>
      <c r="B16881" s="2" t="s">
        <v>36109</v>
      </c>
      <c r="C16881" s="2" t="s">
        <v>35070</v>
      </c>
    </row>
    <row r="16882" ht="18.35" spans="1:3">
      <c r="A16882" s="15" t="s">
        <v>36108</v>
      </c>
      <c r="B16882" s="16" t="s">
        <v>36109</v>
      </c>
      <c r="C16882" s="16" t="s">
        <v>35071</v>
      </c>
    </row>
    <row r="16883" ht="18.35" spans="1:3">
      <c r="A16883" s="1" t="s">
        <v>36108</v>
      </c>
      <c r="B16883" s="2" t="s">
        <v>36109</v>
      </c>
      <c r="C16883" s="2" t="s">
        <v>35871</v>
      </c>
    </row>
    <row r="16884" ht="18.35" spans="1:3">
      <c r="A16884" s="15" t="s">
        <v>36108</v>
      </c>
      <c r="B16884" s="16" t="s">
        <v>36109</v>
      </c>
      <c r="C16884" s="16" t="s">
        <v>35864</v>
      </c>
    </row>
    <row r="16885" ht="18.35" spans="1:3">
      <c r="A16885" s="1" t="s">
        <v>36108</v>
      </c>
      <c r="B16885" s="2" t="s">
        <v>36109</v>
      </c>
      <c r="C16885" s="2" t="s">
        <v>35641</v>
      </c>
    </row>
    <row r="16886" ht="18.35" spans="1:3">
      <c r="A16886" s="15" t="s">
        <v>36108</v>
      </c>
      <c r="B16886" s="16" t="s">
        <v>36109</v>
      </c>
      <c r="C16886" s="16" t="s">
        <v>34877</v>
      </c>
    </row>
    <row r="16887" ht="18.35" spans="1:3">
      <c r="A16887" s="1" t="s">
        <v>36108</v>
      </c>
      <c r="B16887" s="2" t="s">
        <v>36109</v>
      </c>
      <c r="C16887" s="2" t="s">
        <v>35096</v>
      </c>
    </row>
    <row r="16888" ht="18.35" spans="1:3">
      <c r="A16888" s="15" t="s">
        <v>36108</v>
      </c>
      <c r="B16888" s="16" t="s">
        <v>36109</v>
      </c>
      <c r="C16888" s="16" t="s">
        <v>35296</v>
      </c>
    </row>
    <row r="16889" ht="18.35" spans="1:3">
      <c r="A16889" s="1" t="s">
        <v>36108</v>
      </c>
      <c r="B16889" s="2" t="s">
        <v>36109</v>
      </c>
      <c r="C16889" s="2" t="s">
        <v>35874</v>
      </c>
    </row>
    <row r="16890" ht="18.35" spans="1:3">
      <c r="A16890" s="15" t="s">
        <v>36108</v>
      </c>
      <c r="B16890" s="16" t="s">
        <v>36109</v>
      </c>
      <c r="C16890" s="16" t="s">
        <v>35559</v>
      </c>
    </row>
    <row r="16891" ht="18.35" spans="1:3">
      <c r="A16891" s="1" t="s">
        <v>36108</v>
      </c>
      <c r="B16891" s="2" t="s">
        <v>36109</v>
      </c>
      <c r="C16891" s="2" t="s">
        <v>35866</v>
      </c>
    </row>
    <row r="16892" ht="18.35" spans="1:3">
      <c r="A16892" s="15" t="s">
        <v>36108</v>
      </c>
      <c r="B16892" s="16" t="s">
        <v>36109</v>
      </c>
      <c r="C16892" s="16" t="s">
        <v>34413</v>
      </c>
    </row>
    <row r="16893" ht="18.35" spans="1:3">
      <c r="A16893" s="1" t="s">
        <v>36108</v>
      </c>
      <c r="B16893" s="2" t="s">
        <v>36109</v>
      </c>
      <c r="C16893" s="2" t="s">
        <v>34415</v>
      </c>
    </row>
    <row r="16894" ht="18.35" spans="1:3">
      <c r="A16894" s="15" t="s">
        <v>36108</v>
      </c>
      <c r="B16894" s="16" t="s">
        <v>36109</v>
      </c>
      <c r="C16894" s="16" t="s">
        <v>34508</v>
      </c>
    </row>
    <row r="16895" ht="18.35" spans="1:3">
      <c r="A16895" s="1" t="s">
        <v>36108</v>
      </c>
      <c r="B16895" s="2" t="s">
        <v>36109</v>
      </c>
      <c r="C16895" s="2" t="s">
        <v>35246</v>
      </c>
    </row>
    <row r="16896" ht="18.35" spans="1:3">
      <c r="A16896" s="15" t="s">
        <v>36108</v>
      </c>
      <c r="B16896" s="16" t="s">
        <v>36109</v>
      </c>
      <c r="C16896" s="16" t="s">
        <v>34575</v>
      </c>
    </row>
    <row r="16897" ht="18.35" spans="1:3">
      <c r="A16897" s="1" t="s">
        <v>36108</v>
      </c>
      <c r="B16897" s="2" t="s">
        <v>36109</v>
      </c>
      <c r="C16897" s="2" t="s">
        <v>35768</v>
      </c>
    </row>
    <row r="16898" ht="18.35" spans="1:3">
      <c r="A16898" s="15" t="s">
        <v>36108</v>
      </c>
      <c r="B16898" s="16" t="s">
        <v>36109</v>
      </c>
      <c r="C16898" s="16" t="s">
        <v>34694</v>
      </c>
    </row>
    <row r="16899" ht="18.35" spans="1:3">
      <c r="A16899" s="1" t="s">
        <v>36108</v>
      </c>
      <c r="B16899" s="2" t="s">
        <v>36109</v>
      </c>
      <c r="C16899" s="2" t="s">
        <v>35155</v>
      </c>
    </row>
    <row r="16900" ht="18.35" spans="1:3">
      <c r="A16900" s="15" t="s">
        <v>36108</v>
      </c>
      <c r="B16900" s="16" t="s">
        <v>36109</v>
      </c>
      <c r="C16900" s="16" t="s">
        <v>34423</v>
      </c>
    </row>
    <row r="16901" ht="18.35" spans="1:3">
      <c r="A16901" s="1" t="s">
        <v>36108</v>
      </c>
      <c r="B16901" s="2" t="s">
        <v>36109</v>
      </c>
      <c r="C16901" s="2" t="s">
        <v>35056</v>
      </c>
    </row>
    <row r="16902" ht="18.35" spans="1:3">
      <c r="A16902" s="15" t="s">
        <v>36108</v>
      </c>
      <c r="B16902" s="16" t="s">
        <v>36109</v>
      </c>
      <c r="C16902" s="16" t="s">
        <v>35040</v>
      </c>
    </row>
    <row r="16903" ht="18.35" spans="1:3">
      <c r="A16903" s="1" t="s">
        <v>36108</v>
      </c>
      <c r="B16903" s="2" t="s">
        <v>36109</v>
      </c>
      <c r="C16903" s="2" t="s">
        <v>34700</v>
      </c>
    </row>
    <row r="16904" ht="18.35" spans="1:3">
      <c r="A16904" s="15" t="s">
        <v>36108</v>
      </c>
      <c r="B16904" s="16" t="s">
        <v>36109</v>
      </c>
      <c r="C16904" s="16" t="s">
        <v>35875</v>
      </c>
    </row>
    <row r="16905" ht="18.35" spans="1:3">
      <c r="A16905" s="1" t="s">
        <v>36108</v>
      </c>
      <c r="B16905" s="2" t="s">
        <v>36109</v>
      </c>
      <c r="C16905" s="2" t="s">
        <v>35050</v>
      </c>
    </row>
    <row r="16906" ht="18.35" spans="1:3">
      <c r="A16906" s="15" t="s">
        <v>36108</v>
      </c>
      <c r="B16906" s="16" t="s">
        <v>36109</v>
      </c>
      <c r="C16906" s="16" t="s">
        <v>35884</v>
      </c>
    </row>
    <row r="16907" ht="18.35" spans="1:3">
      <c r="A16907" s="1" t="s">
        <v>36108</v>
      </c>
      <c r="B16907" s="2" t="s">
        <v>36109</v>
      </c>
      <c r="C16907" s="2" t="s">
        <v>35503</v>
      </c>
    </row>
    <row r="16908" ht="18.35" spans="1:3">
      <c r="A16908" s="15" t="s">
        <v>36108</v>
      </c>
      <c r="B16908" s="16" t="s">
        <v>36109</v>
      </c>
      <c r="C16908" s="16" t="s">
        <v>34483</v>
      </c>
    </row>
    <row r="16909" ht="18.35" spans="1:3">
      <c r="A16909" s="1" t="s">
        <v>36108</v>
      </c>
      <c r="B16909" s="2" t="s">
        <v>36109</v>
      </c>
      <c r="C16909" s="2" t="s">
        <v>35288</v>
      </c>
    </row>
    <row r="16910" ht="18.35" spans="1:3">
      <c r="A16910" s="5" t="s">
        <v>36108</v>
      </c>
      <c r="B16910" s="6" t="s">
        <v>36109</v>
      </c>
      <c r="C16910" s="6" t="s">
        <v>34484</v>
      </c>
    </row>
    <row r="16911" ht="18.35" spans="1:3">
      <c r="A16911" s="1" t="s">
        <v>36108</v>
      </c>
      <c r="B16911" s="2" t="s">
        <v>36109</v>
      </c>
      <c r="C16911" s="2" t="s">
        <v>35877</v>
      </c>
    </row>
    <row r="16912" ht="18.35" spans="1:3">
      <c r="A16912" s="15" t="s">
        <v>36108</v>
      </c>
      <c r="B16912" s="16" t="s">
        <v>36109</v>
      </c>
      <c r="C16912" s="16" t="s">
        <v>34942</v>
      </c>
    </row>
    <row r="16913" ht="18.35" spans="1:3">
      <c r="A16913" s="1" t="s">
        <v>36108</v>
      </c>
      <c r="B16913" s="2" t="s">
        <v>36109</v>
      </c>
      <c r="C16913" s="2" t="s">
        <v>34530</v>
      </c>
    </row>
    <row r="16914" ht="18.35" spans="1:3">
      <c r="A16914" s="15" t="s">
        <v>36108</v>
      </c>
      <c r="B16914" s="16" t="s">
        <v>36109</v>
      </c>
      <c r="C16914" s="16" t="s">
        <v>35886</v>
      </c>
    </row>
    <row r="16915" ht="18.35" spans="1:3">
      <c r="A16915" s="1" t="s">
        <v>36108</v>
      </c>
      <c r="B16915" s="2" t="s">
        <v>36109</v>
      </c>
      <c r="C16915" s="2" t="s">
        <v>34339</v>
      </c>
    </row>
    <row r="16916" ht="18.35" spans="1:3">
      <c r="A16916" s="15" t="s">
        <v>36108</v>
      </c>
      <c r="B16916" s="16" t="s">
        <v>36109</v>
      </c>
      <c r="C16916" s="16" t="s">
        <v>35762</v>
      </c>
    </row>
    <row r="16917" ht="18.35" spans="1:3">
      <c r="A16917" s="1" t="s">
        <v>36108</v>
      </c>
      <c r="B16917" s="2" t="s">
        <v>36109</v>
      </c>
      <c r="C16917" s="2" t="s">
        <v>35142</v>
      </c>
    </row>
    <row r="16918" ht="18.35" spans="1:3">
      <c r="A16918" s="15" t="s">
        <v>36108</v>
      </c>
      <c r="B16918" s="16" t="s">
        <v>36109</v>
      </c>
      <c r="C16918" s="16" t="s">
        <v>35887</v>
      </c>
    </row>
    <row r="16919" ht="18.35" spans="1:3">
      <c r="A16919" s="1" t="s">
        <v>36108</v>
      </c>
      <c r="B16919" s="2" t="s">
        <v>36109</v>
      </c>
      <c r="C16919" s="2" t="s">
        <v>34946</v>
      </c>
    </row>
    <row r="16920" ht="18.35" spans="1:3">
      <c r="A16920" s="15" t="s">
        <v>36108</v>
      </c>
      <c r="B16920" s="16" t="s">
        <v>36109</v>
      </c>
      <c r="C16920" s="16" t="s">
        <v>34732</v>
      </c>
    </row>
    <row r="16921" ht="18.35" spans="1:3">
      <c r="A16921" s="1" t="s">
        <v>36108</v>
      </c>
      <c r="B16921" s="2" t="s">
        <v>36109</v>
      </c>
      <c r="C16921" s="2" t="s">
        <v>34956</v>
      </c>
    </row>
    <row r="16922" ht="18.35" spans="1:3">
      <c r="A16922" s="15" t="s">
        <v>36108</v>
      </c>
      <c r="B16922" s="16" t="s">
        <v>36109</v>
      </c>
      <c r="C16922" s="16" t="s">
        <v>35867</v>
      </c>
    </row>
    <row r="16923" ht="18.35" spans="1:3">
      <c r="A16923" s="1" t="s">
        <v>36108</v>
      </c>
      <c r="B16923" s="2" t="s">
        <v>36109</v>
      </c>
      <c r="C16923" s="2" t="s">
        <v>35888</v>
      </c>
    </row>
    <row r="16924" ht="18.35" spans="1:3">
      <c r="A16924" s="15" t="s">
        <v>36108</v>
      </c>
      <c r="B16924" s="16" t="s">
        <v>36109</v>
      </c>
      <c r="C16924" s="16" t="s">
        <v>35878</v>
      </c>
    </row>
    <row r="16925" ht="18.35" spans="1:3">
      <c r="A16925" s="1" t="s">
        <v>36108</v>
      </c>
      <c r="B16925" s="2" t="s">
        <v>36109</v>
      </c>
      <c r="C16925" s="2" t="s">
        <v>34360</v>
      </c>
    </row>
    <row r="16926" ht="18.35" spans="1:3">
      <c r="A16926" s="15" t="s">
        <v>36108</v>
      </c>
      <c r="B16926" s="16" t="s">
        <v>36109</v>
      </c>
      <c r="C16926" s="16" t="s">
        <v>35870</v>
      </c>
    </row>
    <row r="16927" ht="18.35" spans="1:3">
      <c r="A16927" s="1" t="s">
        <v>36108</v>
      </c>
      <c r="B16927" s="2" t="s">
        <v>36109</v>
      </c>
      <c r="C16927" s="2" t="s">
        <v>35889</v>
      </c>
    </row>
    <row r="16928" ht="18.35" spans="1:3">
      <c r="A16928" s="15" t="s">
        <v>36108</v>
      </c>
      <c r="B16928" s="16" t="s">
        <v>36109</v>
      </c>
      <c r="C16928" s="16" t="s">
        <v>34863</v>
      </c>
    </row>
    <row r="16929" ht="18.35" spans="1:3">
      <c r="A16929" s="1" t="s">
        <v>36108</v>
      </c>
      <c r="B16929" s="2" t="s">
        <v>36109</v>
      </c>
      <c r="C16929" s="2" t="s">
        <v>34967</v>
      </c>
    </row>
    <row r="16930" ht="18.35" spans="1:3">
      <c r="A16930" s="15" t="s">
        <v>36108</v>
      </c>
      <c r="B16930" s="16" t="s">
        <v>36109</v>
      </c>
      <c r="C16930" s="16" t="s">
        <v>34866</v>
      </c>
    </row>
    <row r="16931" ht="18.35" spans="1:3">
      <c r="A16931" s="1" t="s">
        <v>36108</v>
      </c>
      <c r="B16931" s="2" t="s">
        <v>36109</v>
      </c>
      <c r="C16931" s="2" t="s">
        <v>35253</v>
      </c>
    </row>
    <row r="16932" ht="18.35" spans="1:3">
      <c r="A16932" s="15" t="s">
        <v>36108</v>
      </c>
      <c r="B16932" s="16" t="s">
        <v>36109</v>
      </c>
      <c r="C16932" s="16" t="s">
        <v>35255</v>
      </c>
    </row>
    <row r="16933" ht="18.35" spans="1:3">
      <c r="A16933" s="1" t="s">
        <v>36108</v>
      </c>
      <c r="B16933" s="2" t="s">
        <v>36109</v>
      </c>
      <c r="C16933" s="2" t="s">
        <v>35256</v>
      </c>
    </row>
    <row r="16934" ht="18.35" spans="1:3">
      <c r="A16934" s="15" t="s">
        <v>36108</v>
      </c>
      <c r="B16934" s="16" t="s">
        <v>36109</v>
      </c>
      <c r="C16934" s="16" t="s">
        <v>35257</v>
      </c>
    </row>
    <row r="16935" ht="18.35" spans="1:3">
      <c r="A16935" s="1" t="s">
        <v>36108</v>
      </c>
      <c r="B16935" s="2" t="s">
        <v>36109</v>
      </c>
      <c r="C16935" s="2" t="s">
        <v>35258</v>
      </c>
    </row>
    <row r="16936" ht="18.35" spans="1:3">
      <c r="A16936" s="15" t="s">
        <v>36108</v>
      </c>
      <c r="B16936" s="16" t="s">
        <v>36109</v>
      </c>
      <c r="C16936" s="16" t="s">
        <v>35259</v>
      </c>
    </row>
    <row r="16937" ht="18.35" spans="1:3">
      <c r="A16937" s="1" t="s">
        <v>36108</v>
      </c>
      <c r="B16937" s="2" t="s">
        <v>36109</v>
      </c>
      <c r="C16937" s="2" t="s">
        <v>35260</v>
      </c>
    </row>
    <row r="16938" ht="18.35" spans="1:3">
      <c r="A16938" s="15" t="s">
        <v>36108</v>
      </c>
      <c r="B16938" s="16" t="s">
        <v>36109</v>
      </c>
      <c r="C16938" s="16" t="s">
        <v>34749</v>
      </c>
    </row>
    <row r="16939" ht="18.35" spans="1:3">
      <c r="A16939" s="1" t="s">
        <v>36108</v>
      </c>
      <c r="B16939" s="2" t="s">
        <v>36109</v>
      </c>
      <c r="C16939" s="2" t="s">
        <v>35262</v>
      </c>
    </row>
    <row r="16940" ht="18.35" spans="1:3">
      <c r="A16940" s="15" t="s">
        <v>36108</v>
      </c>
      <c r="B16940" s="16" t="s">
        <v>36109</v>
      </c>
      <c r="C16940" s="16" t="s">
        <v>35872</v>
      </c>
    </row>
    <row r="16941" ht="18.35" spans="1:3">
      <c r="A16941" s="1" t="s">
        <v>36108</v>
      </c>
      <c r="B16941" s="2" t="s">
        <v>36109</v>
      </c>
      <c r="C16941" s="2" t="s">
        <v>35221</v>
      </c>
    </row>
    <row r="16942" ht="18.35" spans="1:3">
      <c r="A16942" s="15" t="s">
        <v>36108</v>
      </c>
      <c r="B16942" s="16" t="s">
        <v>36109</v>
      </c>
      <c r="C16942" s="16" t="s">
        <v>35873</v>
      </c>
    </row>
    <row r="16943" ht="18.35" spans="1:3">
      <c r="A16943" s="1" t="s">
        <v>36108</v>
      </c>
      <c r="B16943" s="2" t="s">
        <v>36109</v>
      </c>
      <c r="C16943" s="2" t="s">
        <v>35890</v>
      </c>
    </row>
    <row r="16944" ht="18.35" spans="1:3">
      <c r="A16944" s="15" t="s">
        <v>36108</v>
      </c>
      <c r="B16944" s="16" t="s">
        <v>36109</v>
      </c>
      <c r="C16944" s="16" t="s">
        <v>35848</v>
      </c>
    </row>
    <row r="16945" ht="18.35" spans="1:3">
      <c r="A16945" s="1" t="s">
        <v>36108</v>
      </c>
      <c r="B16945" s="2" t="s">
        <v>36109</v>
      </c>
      <c r="C16945" s="2" t="s">
        <v>34372</v>
      </c>
    </row>
    <row r="16946" ht="18.35" spans="1:3">
      <c r="A16946" s="15" t="s">
        <v>36108</v>
      </c>
      <c r="B16946" s="16" t="s">
        <v>36109</v>
      </c>
      <c r="C16946" s="16" t="s">
        <v>34975</v>
      </c>
    </row>
    <row r="16947" ht="18.35" spans="1:3">
      <c r="A16947" s="1" t="s">
        <v>36108</v>
      </c>
      <c r="B16947" s="2" t="s">
        <v>36109</v>
      </c>
      <c r="C16947" s="2" t="s">
        <v>35223</v>
      </c>
    </row>
    <row r="16948" ht="18.35" spans="1:3">
      <c r="A16948" s="15" t="s">
        <v>36108</v>
      </c>
      <c r="B16948" s="16" t="s">
        <v>36109</v>
      </c>
      <c r="C16948" s="16" t="s">
        <v>35880</v>
      </c>
    </row>
    <row r="16949" ht="18.35" spans="1:3">
      <c r="A16949" s="1" t="s">
        <v>36108</v>
      </c>
      <c r="B16949" s="2" t="s">
        <v>36109</v>
      </c>
      <c r="C16949" s="2" t="s">
        <v>34771</v>
      </c>
    </row>
    <row r="16950" ht="18.35" spans="1:3">
      <c r="A16950" s="15" t="s">
        <v>36108</v>
      </c>
      <c r="B16950" s="16" t="s">
        <v>36109</v>
      </c>
      <c r="C16950" s="16" t="s">
        <v>35865</v>
      </c>
    </row>
    <row r="16951" ht="18.35" spans="1:3">
      <c r="A16951" s="1" t="s">
        <v>36108</v>
      </c>
      <c r="B16951" s="2" t="s">
        <v>36109</v>
      </c>
      <c r="C16951" s="2" t="s">
        <v>35891</v>
      </c>
    </row>
    <row r="16952" ht="18.35" spans="1:3">
      <c r="A16952" s="15" t="s">
        <v>36108</v>
      </c>
      <c r="B16952" s="16" t="s">
        <v>36109</v>
      </c>
      <c r="C16952" s="16" t="s">
        <v>34887</v>
      </c>
    </row>
    <row r="16953" ht="18.35" spans="1:3">
      <c r="A16953" s="1" t="s">
        <v>36108</v>
      </c>
      <c r="B16953" s="2" t="s">
        <v>36109</v>
      </c>
      <c r="C16953" s="2" t="s">
        <v>35757</v>
      </c>
    </row>
    <row r="16954" ht="18.35" spans="1:3">
      <c r="A16954" s="15" t="s">
        <v>36108</v>
      </c>
      <c r="B16954" s="16" t="s">
        <v>36109</v>
      </c>
      <c r="C16954" s="16" t="s">
        <v>35863</v>
      </c>
    </row>
    <row r="16955" ht="18.35" spans="1:3">
      <c r="A16955" s="1" t="s">
        <v>36108</v>
      </c>
      <c r="B16955" s="2" t="s">
        <v>36109</v>
      </c>
      <c r="C16955" s="2" t="s">
        <v>34789</v>
      </c>
    </row>
    <row r="16956" ht="18.35" spans="1:3">
      <c r="A16956" s="15" t="s">
        <v>36108</v>
      </c>
      <c r="B16956" s="16" t="s">
        <v>36109</v>
      </c>
      <c r="C16956" s="16" t="s">
        <v>35892</v>
      </c>
    </row>
    <row r="16957" ht="18.35" spans="1:3">
      <c r="A16957" s="1" t="s">
        <v>36108</v>
      </c>
      <c r="B16957" s="2" t="s">
        <v>36109</v>
      </c>
      <c r="C16957" s="2" t="s">
        <v>35882</v>
      </c>
    </row>
    <row r="16958" ht="18.35" spans="1:3">
      <c r="A16958" s="15" t="s">
        <v>36108</v>
      </c>
      <c r="B16958" s="16" t="s">
        <v>36109</v>
      </c>
      <c r="C16958" s="16" t="s">
        <v>34387</v>
      </c>
    </row>
    <row r="16959" ht="18.35" spans="1:3">
      <c r="A16959" s="1" t="s">
        <v>36108</v>
      </c>
      <c r="B16959" s="2" t="s">
        <v>36109</v>
      </c>
      <c r="C16959" s="2" t="s">
        <v>35883</v>
      </c>
    </row>
    <row r="16960" ht="18.35" spans="1:3">
      <c r="A16960" s="5" t="s">
        <v>36108</v>
      </c>
      <c r="B16960" s="6" t="s">
        <v>36109</v>
      </c>
      <c r="C16960" s="6" t="s">
        <v>35893</v>
      </c>
    </row>
    <row r="16961" ht="18.35" spans="1:3">
      <c r="A16961" s="1" t="s">
        <v>36108</v>
      </c>
      <c r="B16961" s="2" t="s">
        <v>36109</v>
      </c>
      <c r="C16961" s="2" t="s">
        <v>35769</v>
      </c>
    </row>
    <row r="16962" ht="18.35" spans="1:3">
      <c r="A16962" s="15" t="s">
        <v>36108</v>
      </c>
      <c r="B16962" s="16" t="s">
        <v>36109</v>
      </c>
      <c r="C16962" s="16" t="s">
        <v>34803</v>
      </c>
    </row>
    <row r="16963" ht="18.35" spans="1:3">
      <c r="A16963" s="1" t="s">
        <v>36108</v>
      </c>
      <c r="B16963" s="2" t="s">
        <v>36109</v>
      </c>
      <c r="C16963" s="2" t="s">
        <v>35466</v>
      </c>
    </row>
    <row r="16964" ht="18.35" spans="1:3">
      <c r="A16964" s="15" t="s">
        <v>36108</v>
      </c>
      <c r="B16964" s="16" t="s">
        <v>36109</v>
      </c>
      <c r="C16964" s="16" t="s">
        <v>35771</v>
      </c>
    </row>
    <row r="16965" ht="18.35" spans="1:3">
      <c r="A16965" s="1" t="s">
        <v>36108</v>
      </c>
      <c r="B16965" s="2" t="s">
        <v>36109</v>
      </c>
      <c r="C16965" s="2" t="s">
        <v>34517</v>
      </c>
    </row>
    <row r="16966" ht="18.35" spans="1:3">
      <c r="A16966" s="15" t="s">
        <v>36108</v>
      </c>
      <c r="B16966" s="16" t="s">
        <v>36109</v>
      </c>
      <c r="C16966" s="16" t="s">
        <v>35894</v>
      </c>
    </row>
    <row r="16967" ht="18.35" spans="1:3">
      <c r="A16967" s="1" t="s">
        <v>36108</v>
      </c>
      <c r="B16967" s="2" t="s">
        <v>36109</v>
      </c>
      <c r="C16967" s="2" t="s">
        <v>35079</v>
      </c>
    </row>
    <row r="16968" ht="18.35" spans="1:3">
      <c r="A16968" s="15" t="s">
        <v>36108</v>
      </c>
      <c r="B16968" s="16" t="s">
        <v>36109</v>
      </c>
      <c r="C16968" s="16" t="s">
        <v>35287</v>
      </c>
    </row>
    <row r="16969" ht="18.35" spans="1:3">
      <c r="A16969" s="1" t="s">
        <v>36108</v>
      </c>
      <c r="B16969" s="2" t="s">
        <v>36109</v>
      </c>
      <c r="C16969" s="2" t="s">
        <v>35581</v>
      </c>
    </row>
    <row r="16970" ht="18.35" spans="1:3">
      <c r="A16970" s="15" t="s">
        <v>36108</v>
      </c>
      <c r="B16970" s="16" t="s">
        <v>36109</v>
      </c>
      <c r="C16970" s="16" t="s">
        <v>35226</v>
      </c>
    </row>
    <row r="16971" ht="18.35" spans="1:3">
      <c r="A16971" s="1" t="s">
        <v>36108</v>
      </c>
      <c r="B16971" s="2" t="s">
        <v>36109</v>
      </c>
      <c r="C16971" s="2" t="s">
        <v>35876</v>
      </c>
    </row>
    <row r="16972" ht="18.35" spans="1:3">
      <c r="A16972" s="5" t="s">
        <v>36108</v>
      </c>
      <c r="B16972" s="6" t="s">
        <v>36109</v>
      </c>
      <c r="C16972" s="6" t="s">
        <v>34599</v>
      </c>
    </row>
    <row r="16973" ht="18.35" spans="1:3">
      <c r="A16973" s="1" t="s">
        <v>36110</v>
      </c>
      <c r="B16973" s="2" t="s">
        <v>36111</v>
      </c>
      <c r="C16973" s="2" t="s">
        <v>35055</v>
      </c>
    </row>
    <row r="16974" ht="18.35" spans="1:3">
      <c r="A16974" s="15" t="s">
        <v>36110</v>
      </c>
      <c r="B16974" s="16" t="s">
        <v>36111</v>
      </c>
      <c r="C16974" s="16" t="s">
        <v>34589</v>
      </c>
    </row>
    <row r="16975" ht="18.35" spans="1:3">
      <c r="A16975" s="1" t="s">
        <v>36110</v>
      </c>
      <c r="B16975" s="2" t="s">
        <v>36111</v>
      </c>
      <c r="C16975" s="2" t="s">
        <v>35277</v>
      </c>
    </row>
    <row r="16976" ht="18.35" spans="1:3">
      <c r="A16976" s="15" t="s">
        <v>36110</v>
      </c>
      <c r="B16976" s="16" t="s">
        <v>36111</v>
      </c>
      <c r="C16976" s="16" t="s">
        <v>34466</v>
      </c>
    </row>
    <row r="16977" ht="18.35" spans="1:3">
      <c r="A16977" s="1" t="s">
        <v>36110</v>
      </c>
      <c r="B16977" s="2" t="s">
        <v>36111</v>
      </c>
      <c r="C16977" s="2" t="s">
        <v>34700</v>
      </c>
    </row>
    <row r="16978" ht="18.35" spans="1:3">
      <c r="A16978" s="15" t="s">
        <v>36110</v>
      </c>
      <c r="B16978" s="16" t="s">
        <v>36111</v>
      </c>
      <c r="C16978" s="16" t="s">
        <v>34586</v>
      </c>
    </row>
    <row r="16979" ht="18.35" spans="1:3">
      <c r="A16979" s="1" t="s">
        <v>36110</v>
      </c>
      <c r="B16979" s="2" t="s">
        <v>36111</v>
      </c>
      <c r="C16979" s="2" t="s">
        <v>35338</v>
      </c>
    </row>
    <row r="16980" ht="18.35" spans="1:3">
      <c r="A16980" s="15" t="s">
        <v>36110</v>
      </c>
      <c r="B16980" s="16" t="s">
        <v>36111</v>
      </c>
      <c r="C16980" s="16" t="s">
        <v>34740</v>
      </c>
    </row>
    <row r="16981" ht="18.35" spans="1:3">
      <c r="A16981" s="1" t="s">
        <v>36110</v>
      </c>
      <c r="B16981" s="2" t="s">
        <v>36111</v>
      </c>
      <c r="C16981" s="2" t="s">
        <v>34871</v>
      </c>
    </row>
    <row r="16982" ht="18.35" spans="1:3">
      <c r="A16982" s="15" t="s">
        <v>36110</v>
      </c>
      <c r="B16982" s="16" t="s">
        <v>36111</v>
      </c>
      <c r="C16982" s="16" t="s">
        <v>34464</v>
      </c>
    </row>
    <row r="16983" ht="18.35" spans="1:3">
      <c r="A16983" s="1" t="s">
        <v>36110</v>
      </c>
      <c r="B16983" s="2" t="s">
        <v>36111</v>
      </c>
      <c r="C16983" s="2" t="s">
        <v>35096</v>
      </c>
    </row>
    <row r="16984" ht="18.35" spans="1:3">
      <c r="A16984" s="15" t="s">
        <v>36110</v>
      </c>
      <c r="B16984" s="16" t="s">
        <v>36111</v>
      </c>
      <c r="C16984" s="16" t="s">
        <v>35874</v>
      </c>
    </row>
    <row r="16985" ht="18.35" spans="1:3">
      <c r="A16985" s="1" t="s">
        <v>36110</v>
      </c>
      <c r="B16985" s="2" t="s">
        <v>36111</v>
      </c>
      <c r="C16985" s="2" t="s">
        <v>35047</v>
      </c>
    </row>
    <row r="16986" ht="18.35" spans="1:3">
      <c r="A16986" s="15" t="s">
        <v>36110</v>
      </c>
      <c r="B16986" s="16" t="s">
        <v>36111</v>
      </c>
      <c r="C16986" s="16" t="s">
        <v>34891</v>
      </c>
    </row>
    <row r="16987" ht="18.35" spans="1:3">
      <c r="A16987" s="1" t="s">
        <v>36110</v>
      </c>
      <c r="B16987" s="2" t="s">
        <v>36111</v>
      </c>
      <c r="C16987" s="2" t="s">
        <v>35224</v>
      </c>
    </row>
    <row r="16988" ht="18.35" spans="1:3">
      <c r="A16988" s="15" t="s">
        <v>36110</v>
      </c>
      <c r="B16988" s="16" t="s">
        <v>36111</v>
      </c>
      <c r="C16988" s="16" t="s">
        <v>35968</v>
      </c>
    </row>
    <row r="16989" ht="18.35" spans="1:3">
      <c r="A16989" s="1" t="s">
        <v>36110</v>
      </c>
      <c r="B16989" s="2" t="s">
        <v>36111</v>
      </c>
      <c r="C16989" s="2" t="s">
        <v>34454</v>
      </c>
    </row>
    <row r="16990" ht="18.35" spans="1:3">
      <c r="A16990" s="15" t="s">
        <v>36110</v>
      </c>
      <c r="B16990" s="16" t="s">
        <v>36111</v>
      </c>
      <c r="C16990" s="16" t="s">
        <v>34530</v>
      </c>
    </row>
    <row r="16991" ht="18.35" spans="1:3">
      <c r="A16991" s="1" t="s">
        <v>36110</v>
      </c>
      <c r="B16991" s="2" t="s">
        <v>36111</v>
      </c>
      <c r="C16991" s="2" t="s">
        <v>35886</v>
      </c>
    </row>
    <row r="16992" ht="18.35" spans="1:3">
      <c r="A16992" s="15" t="s">
        <v>36110</v>
      </c>
      <c r="B16992" s="16" t="s">
        <v>36111</v>
      </c>
      <c r="C16992" s="16" t="s">
        <v>34339</v>
      </c>
    </row>
    <row r="16993" ht="18.35" spans="1:3">
      <c r="A16993" s="1" t="s">
        <v>36110</v>
      </c>
      <c r="B16993" s="2" t="s">
        <v>36111</v>
      </c>
      <c r="C16993" s="2" t="s">
        <v>34945</v>
      </c>
    </row>
    <row r="16994" ht="18.35" spans="1:3">
      <c r="A16994" s="15" t="s">
        <v>36110</v>
      </c>
      <c r="B16994" s="16" t="s">
        <v>36111</v>
      </c>
      <c r="C16994" s="16" t="s">
        <v>35093</v>
      </c>
    </row>
    <row r="16995" ht="18.35" spans="1:3">
      <c r="A16995" s="1" t="s">
        <v>36110</v>
      </c>
      <c r="B16995" s="2" t="s">
        <v>36111</v>
      </c>
      <c r="C16995" s="2" t="s">
        <v>35094</v>
      </c>
    </row>
    <row r="16996" ht="18.35" spans="1:3">
      <c r="A16996" s="15" t="s">
        <v>36110</v>
      </c>
      <c r="B16996" s="16" t="s">
        <v>36111</v>
      </c>
      <c r="C16996" s="16" t="s">
        <v>34733</v>
      </c>
    </row>
    <row r="16997" ht="18.35" spans="1:3">
      <c r="A16997" s="1" t="s">
        <v>36110</v>
      </c>
      <c r="B16997" s="2" t="s">
        <v>36111</v>
      </c>
      <c r="C16997" s="2" t="s">
        <v>35868</v>
      </c>
    </row>
    <row r="16998" ht="18.35" spans="1:3">
      <c r="A16998" s="15" t="s">
        <v>36110</v>
      </c>
      <c r="B16998" s="16" t="s">
        <v>36111</v>
      </c>
      <c r="C16998" s="16" t="s">
        <v>35160</v>
      </c>
    </row>
    <row r="16999" ht="18.35" spans="1:3">
      <c r="A16999" s="1" t="s">
        <v>36110</v>
      </c>
      <c r="B16999" s="2" t="s">
        <v>36111</v>
      </c>
      <c r="C16999" s="2" t="s">
        <v>35869</v>
      </c>
    </row>
    <row r="17000" ht="18.35" spans="1:3">
      <c r="A17000" s="15" t="s">
        <v>36110</v>
      </c>
      <c r="B17000" s="16" t="s">
        <v>36111</v>
      </c>
      <c r="C17000" s="16" t="s">
        <v>35879</v>
      </c>
    </row>
    <row r="17001" ht="18.35" spans="1:3">
      <c r="A17001" s="1" t="s">
        <v>36110</v>
      </c>
      <c r="B17001" s="2" t="s">
        <v>36111</v>
      </c>
      <c r="C17001" s="2" t="s">
        <v>35807</v>
      </c>
    </row>
    <row r="17002" ht="18.35" spans="1:3">
      <c r="A17002" s="15" t="s">
        <v>36110</v>
      </c>
      <c r="B17002" s="16" t="s">
        <v>36111</v>
      </c>
      <c r="C17002" s="16" t="s">
        <v>34865</v>
      </c>
    </row>
    <row r="17003" ht="18.35" spans="1:3">
      <c r="A17003" s="1" t="s">
        <v>36110</v>
      </c>
      <c r="B17003" s="2" t="s">
        <v>36111</v>
      </c>
      <c r="C17003" s="2" t="s">
        <v>34866</v>
      </c>
    </row>
    <row r="17004" ht="18.35" spans="1:3">
      <c r="A17004" s="15" t="s">
        <v>36110</v>
      </c>
      <c r="B17004" s="16" t="s">
        <v>36111</v>
      </c>
      <c r="C17004" s="16" t="s">
        <v>35834</v>
      </c>
    </row>
    <row r="17005" ht="18.35" spans="1:3">
      <c r="A17005" s="1" t="s">
        <v>36110</v>
      </c>
      <c r="B17005" s="2" t="s">
        <v>36111</v>
      </c>
      <c r="C17005" s="2" t="s">
        <v>35069</v>
      </c>
    </row>
    <row r="17006" ht="18.35" spans="1:3">
      <c r="A17006" s="15" t="s">
        <v>36110</v>
      </c>
      <c r="B17006" s="16" t="s">
        <v>36111</v>
      </c>
      <c r="C17006" s="16" t="s">
        <v>35070</v>
      </c>
    </row>
    <row r="17007" ht="18.35" spans="1:3">
      <c r="A17007" s="1" t="s">
        <v>36110</v>
      </c>
      <c r="B17007" s="2" t="s">
        <v>36111</v>
      </c>
      <c r="C17007" s="2" t="s">
        <v>35071</v>
      </c>
    </row>
    <row r="17008" ht="18.35" spans="1:3">
      <c r="A17008" s="15" t="s">
        <v>36110</v>
      </c>
      <c r="B17008" s="16" t="s">
        <v>36111</v>
      </c>
      <c r="C17008" s="16" t="s">
        <v>35871</v>
      </c>
    </row>
    <row r="17009" ht="18.35" spans="1:3">
      <c r="A17009" s="1" t="s">
        <v>36110</v>
      </c>
      <c r="B17009" s="2" t="s">
        <v>36111</v>
      </c>
      <c r="C17009" s="2" t="s">
        <v>35864</v>
      </c>
    </row>
    <row r="17010" ht="18.35" spans="1:3">
      <c r="A17010" s="15" t="s">
        <v>36110</v>
      </c>
      <c r="B17010" s="16" t="s">
        <v>36111</v>
      </c>
      <c r="C17010" s="16" t="s">
        <v>35641</v>
      </c>
    </row>
    <row r="17011" ht="18.35" spans="1:3">
      <c r="A17011" s="1" t="s">
        <v>36110</v>
      </c>
      <c r="B17011" s="2" t="s">
        <v>36111</v>
      </c>
      <c r="C17011" s="2" t="s">
        <v>34877</v>
      </c>
    </row>
    <row r="17012" ht="18.35" spans="1:3">
      <c r="A17012" s="15" t="s">
        <v>36110</v>
      </c>
      <c r="B17012" s="16" t="s">
        <v>36111</v>
      </c>
      <c r="C17012" s="16" t="s">
        <v>35972</v>
      </c>
    </row>
    <row r="17013" ht="18.35" spans="1:3">
      <c r="A17013" s="1" t="s">
        <v>36110</v>
      </c>
      <c r="B17013" s="2" t="s">
        <v>36111</v>
      </c>
      <c r="C17013" s="2" t="s">
        <v>35880</v>
      </c>
    </row>
    <row r="17014" ht="18.35" spans="1:3">
      <c r="A17014" s="15" t="s">
        <v>36110</v>
      </c>
      <c r="B17014" s="16" t="s">
        <v>36111</v>
      </c>
      <c r="C17014" s="16" t="s">
        <v>34882</v>
      </c>
    </row>
    <row r="17015" ht="18.35" spans="1:3">
      <c r="A17015" s="1" t="s">
        <v>36110</v>
      </c>
      <c r="B17015" s="2" t="s">
        <v>36111</v>
      </c>
      <c r="C17015" s="2" t="s">
        <v>35296</v>
      </c>
    </row>
    <row r="17016" ht="18.35" spans="1:3">
      <c r="A17016" s="15" t="s">
        <v>36110</v>
      </c>
      <c r="B17016" s="16" t="s">
        <v>36111</v>
      </c>
      <c r="C17016" s="16" t="s">
        <v>35757</v>
      </c>
    </row>
    <row r="17017" ht="18.35" spans="1:3">
      <c r="A17017" s="1" t="s">
        <v>36110</v>
      </c>
      <c r="B17017" s="2" t="s">
        <v>36111</v>
      </c>
      <c r="C17017" s="2" t="s">
        <v>35559</v>
      </c>
    </row>
    <row r="17018" ht="18.35" spans="1:3">
      <c r="A17018" s="15" t="s">
        <v>36110</v>
      </c>
      <c r="B17018" s="16" t="s">
        <v>36111</v>
      </c>
      <c r="C17018" s="16" t="s">
        <v>35866</v>
      </c>
    </row>
    <row r="17019" ht="18.35" spans="1:3">
      <c r="A17019" s="1" t="s">
        <v>36110</v>
      </c>
      <c r="B17019" s="2" t="s">
        <v>36111</v>
      </c>
      <c r="C17019" s="2" t="s">
        <v>34413</v>
      </c>
    </row>
    <row r="17020" ht="18.35" spans="1:3">
      <c r="A17020" s="15" t="s">
        <v>36110</v>
      </c>
      <c r="B17020" s="16" t="s">
        <v>36111</v>
      </c>
      <c r="C17020" s="16" t="s">
        <v>34415</v>
      </c>
    </row>
    <row r="17021" ht="18.35" spans="1:3">
      <c r="A17021" s="1" t="s">
        <v>36110</v>
      </c>
      <c r="B17021" s="2" t="s">
        <v>36111</v>
      </c>
      <c r="C17021" s="2" t="s">
        <v>34508</v>
      </c>
    </row>
    <row r="17022" ht="18.35" spans="1:3">
      <c r="A17022" s="15" t="s">
        <v>36110</v>
      </c>
      <c r="B17022" s="16" t="s">
        <v>36111</v>
      </c>
      <c r="C17022" s="16" t="s">
        <v>35246</v>
      </c>
    </row>
    <row r="17023" ht="18.35" spans="1:3">
      <c r="A17023" s="1" t="s">
        <v>36110</v>
      </c>
      <c r="B17023" s="2" t="s">
        <v>36111</v>
      </c>
      <c r="C17023" s="2" t="s">
        <v>34387</v>
      </c>
    </row>
    <row r="17024" ht="18.35" spans="1:3">
      <c r="A17024" s="15" t="s">
        <v>36110</v>
      </c>
      <c r="B17024" s="16" t="s">
        <v>36111</v>
      </c>
      <c r="C17024" s="16" t="s">
        <v>34575</v>
      </c>
    </row>
    <row r="17025" ht="18.35" spans="1:3">
      <c r="A17025" s="1" t="s">
        <v>36110</v>
      </c>
      <c r="B17025" s="2" t="s">
        <v>36111</v>
      </c>
      <c r="C17025" s="2" t="s">
        <v>35768</v>
      </c>
    </row>
    <row r="17026" ht="18.35" spans="1:3">
      <c r="A17026" s="15" t="s">
        <v>36110</v>
      </c>
      <c r="B17026" s="16" t="s">
        <v>36111</v>
      </c>
      <c r="C17026" s="16" t="s">
        <v>34694</v>
      </c>
    </row>
    <row r="17027" ht="18.35" spans="1:3">
      <c r="A17027" s="1" t="s">
        <v>36110</v>
      </c>
      <c r="B17027" s="2" t="s">
        <v>36111</v>
      </c>
      <c r="C17027" s="2" t="s">
        <v>35155</v>
      </c>
    </row>
    <row r="17028" ht="18.35" spans="1:3">
      <c r="A17028" s="15" t="s">
        <v>36110</v>
      </c>
      <c r="B17028" s="16" t="s">
        <v>36111</v>
      </c>
      <c r="C17028" s="16" t="s">
        <v>35642</v>
      </c>
    </row>
    <row r="17029" ht="18.35" spans="1:3">
      <c r="A17029" s="1" t="s">
        <v>36110</v>
      </c>
      <c r="B17029" s="2" t="s">
        <v>36111</v>
      </c>
      <c r="C17029" s="2" t="s">
        <v>34423</v>
      </c>
    </row>
    <row r="17030" ht="18.35" spans="1:3">
      <c r="A17030" s="15" t="s">
        <v>36110</v>
      </c>
      <c r="B17030" s="16" t="s">
        <v>36111</v>
      </c>
      <c r="C17030" s="16" t="s">
        <v>35056</v>
      </c>
    </row>
    <row r="17031" ht="18.35" spans="1:3">
      <c r="A17031" s="1" t="s">
        <v>36110</v>
      </c>
      <c r="B17031" s="2" t="s">
        <v>36111</v>
      </c>
      <c r="C17031" s="2" t="s">
        <v>35535</v>
      </c>
    </row>
    <row r="17032" ht="18.35" spans="1:3">
      <c r="A17032" s="15" t="s">
        <v>36110</v>
      </c>
      <c r="B17032" s="16" t="s">
        <v>36111</v>
      </c>
      <c r="C17032" s="16" t="s">
        <v>35040</v>
      </c>
    </row>
    <row r="17033" ht="18.35" spans="1:3">
      <c r="A17033" s="1" t="s">
        <v>36110</v>
      </c>
      <c r="B17033" s="2" t="s">
        <v>36111</v>
      </c>
      <c r="C17033" s="2" t="s">
        <v>35875</v>
      </c>
    </row>
    <row r="17034" ht="18.35" spans="1:3">
      <c r="A17034" s="15" t="s">
        <v>36110</v>
      </c>
      <c r="B17034" s="16" t="s">
        <v>36111</v>
      </c>
      <c r="C17034" s="16" t="s">
        <v>35771</v>
      </c>
    </row>
    <row r="17035" ht="18.35" spans="1:3">
      <c r="A17035" s="1" t="s">
        <v>36110</v>
      </c>
      <c r="B17035" s="2" t="s">
        <v>36111</v>
      </c>
      <c r="C17035" s="2" t="s">
        <v>35050</v>
      </c>
    </row>
    <row r="17036" ht="18.35" spans="1:3">
      <c r="A17036" s="15" t="s">
        <v>36110</v>
      </c>
      <c r="B17036" s="16" t="s">
        <v>36111</v>
      </c>
      <c r="C17036" s="16" t="s">
        <v>35884</v>
      </c>
    </row>
    <row r="17037" ht="18.35" spans="1:3">
      <c r="A17037" s="1" t="s">
        <v>36110</v>
      </c>
      <c r="B17037" s="2" t="s">
        <v>36111</v>
      </c>
      <c r="C17037" s="2" t="s">
        <v>35503</v>
      </c>
    </row>
    <row r="17038" ht="18.35" spans="1:3">
      <c r="A17038" s="15" t="s">
        <v>36110</v>
      </c>
      <c r="B17038" s="16" t="s">
        <v>36111</v>
      </c>
      <c r="C17038" s="16" t="s">
        <v>34483</v>
      </c>
    </row>
    <row r="17039" ht="18.35" spans="1:3">
      <c r="A17039" s="1" t="s">
        <v>36110</v>
      </c>
      <c r="B17039" s="2" t="s">
        <v>36111</v>
      </c>
      <c r="C17039" s="2" t="s">
        <v>35288</v>
      </c>
    </row>
    <row r="17040" ht="18.35" spans="1:3">
      <c r="A17040" s="15" t="s">
        <v>36110</v>
      </c>
      <c r="B17040" s="16" t="s">
        <v>36111</v>
      </c>
      <c r="C17040" s="16" t="s">
        <v>34484</v>
      </c>
    </row>
    <row r="17041" ht="18.35" spans="1:3">
      <c r="A17041" s="1" t="s">
        <v>36110</v>
      </c>
      <c r="B17041" s="2" t="s">
        <v>36111</v>
      </c>
      <c r="C17041" s="2" t="s">
        <v>35877</v>
      </c>
    </row>
    <row r="17042" ht="18.35" spans="1:3">
      <c r="A17042" s="15" t="s">
        <v>36110</v>
      </c>
      <c r="B17042" s="16" t="s">
        <v>36111</v>
      </c>
      <c r="C17042" s="16" t="s">
        <v>35971</v>
      </c>
    </row>
    <row r="17043" ht="18.35" spans="1:3">
      <c r="A17043" s="1" t="s">
        <v>36110</v>
      </c>
      <c r="B17043" s="2" t="s">
        <v>36111</v>
      </c>
      <c r="C17043" s="2" t="s">
        <v>34942</v>
      </c>
    </row>
    <row r="17044" ht="18.35" spans="1:3">
      <c r="A17044" s="15" t="s">
        <v>36110</v>
      </c>
      <c r="B17044" s="16" t="s">
        <v>36111</v>
      </c>
      <c r="C17044" s="16" t="s">
        <v>34616</v>
      </c>
    </row>
    <row r="17045" ht="18.35" spans="1:3">
      <c r="A17045" s="1" t="s">
        <v>36110</v>
      </c>
      <c r="B17045" s="2" t="s">
        <v>36111</v>
      </c>
      <c r="C17045" s="2" t="s">
        <v>34617</v>
      </c>
    </row>
    <row r="17046" ht="18.35" spans="1:3">
      <c r="A17046" s="15" t="s">
        <v>36110</v>
      </c>
      <c r="B17046" s="16" t="s">
        <v>36111</v>
      </c>
      <c r="C17046" s="16" t="s">
        <v>35762</v>
      </c>
    </row>
    <row r="17047" ht="18.35" spans="1:3">
      <c r="A17047" s="1" t="s">
        <v>36110</v>
      </c>
      <c r="B17047" s="2" t="s">
        <v>36111</v>
      </c>
      <c r="C17047" s="2" t="s">
        <v>35142</v>
      </c>
    </row>
    <row r="17048" ht="18.35" spans="1:3">
      <c r="A17048" s="15" t="s">
        <v>36110</v>
      </c>
      <c r="B17048" s="16" t="s">
        <v>36111</v>
      </c>
      <c r="C17048" s="16" t="s">
        <v>35887</v>
      </c>
    </row>
    <row r="17049" ht="18.35" spans="1:3">
      <c r="A17049" s="1" t="s">
        <v>36110</v>
      </c>
      <c r="B17049" s="2" t="s">
        <v>36111</v>
      </c>
      <c r="C17049" s="2" t="s">
        <v>34946</v>
      </c>
    </row>
    <row r="17050" ht="18.35" spans="1:3">
      <c r="A17050" s="15" t="s">
        <v>36110</v>
      </c>
      <c r="B17050" s="16" t="s">
        <v>36111</v>
      </c>
      <c r="C17050" s="16" t="s">
        <v>34364</v>
      </c>
    </row>
    <row r="17051" ht="18.35" spans="1:3">
      <c r="A17051" s="1" t="s">
        <v>36110</v>
      </c>
      <c r="B17051" s="2" t="s">
        <v>36111</v>
      </c>
      <c r="C17051" s="2" t="s">
        <v>34732</v>
      </c>
    </row>
    <row r="17052" ht="18.35" spans="1:3">
      <c r="A17052" s="15" t="s">
        <v>36110</v>
      </c>
      <c r="B17052" s="16" t="s">
        <v>36111</v>
      </c>
      <c r="C17052" s="16" t="s">
        <v>35573</v>
      </c>
    </row>
    <row r="17053" ht="18.35" spans="1:3">
      <c r="A17053" s="1" t="s">
        <v>36110</v>
      </c>
      <c r="B17053" s="2" t="s">
        <v>36111</v>
      </c>
      <c r="C17053" s="2" t="s">
        <v>34956</v>
      </c>
    </row>
    <row r="17054" ht="18.35" spans="1:3">
      <c r="A17054" s="15" t="s">
        <v>36110</v>
      </c>
      <c r="B17054" s="16" t="s">
        <v>36111</v>
      </c>
      <c r="C17054" s="16" t="s">
        <v>35867</v>
      </c>
    </row>
    <row r="17055" ht="18.35" spans="1:3">
      <c r="A17055" s="1" t="s">
        <v>36110</v>
      </c>
      <c r="B17055" s="2" t="s">
        <v>36111</v>
      </c>
      <c r="C17055" s="2" t="s">
        <v>35888</v>
      </c>
    </row>
    <row r="17056" ht="18.35" spans="1:3">
      <c r="A17056" s="15" t="s">
        <v>36110</v>
      </c>
      <c r="B17056" s="16" t="s">
        <v>36111</v>
      </c>
      <c r="C17056" s="16" t="s">
        <v>35878</v>
      </c>
    </row>
    <row r="17057" ht="18.35" spans="1:3">
      <c r="A17057" s="1" t="s">
        <v>36110</v>
      </c>
      <c r="B17057" s="2" t="s">
        <v>36111</v>
      </c>
      <c r="C17057" s="2" t="s">
        <v>34360</v>
      </c>
    </row>
    <row r="17058" ht="18.35" spans="1:3">
      <c r="A17058" s="15" t="s">
        <v>36110</v>
      </c>
      <c r="B17058" s="16" t="s">
        <v>36111</v>
      </c>
      <c r="C17058" s="16" t="s">
        <v>34432</v>
      </c>
    </row>
    <row r="17059" ht="18.35" spans="1:3">
      <c r="A17059" s="1" t="s">
        <v>36110</v>
      </c>
      <c r="B17059" s="2" t="s">
        <v>36111</v>
      </c>
      <c r="C17059" s="2" t="s">
        <v>35870</v>
      </c>
    </row>
    <row r="17060" ht="18.35" spans="1:3">
      <c r="A17060" s="15" t="s">
        <v>36110</v>
      </c>
      <c r="B17060" s="16" t="s">
        <v>36111</v>
      </c>
      <c r="C17060" s="16" t="s">
        <v>35889</v>
      </c>
    </row>
    <row r="17061" ht="18.35" spans="1:3">
      <c r="A17061" s="1" t="s">
        <v>36110</v>
      </c>
      <c r="B17061" s="2" t="s">
        <v>36111</v>
      </c>
      <c r="C17061" s="2" t="s">
        <v>35795</v>
      </c>
    </row>
    <row r="17062" ht="18.35" spans="1:3">
      <c r="A17062" s="15" t="s">
        <v>36110</v>
      </c>
      <c r="B17062" s="16" t="s">
        <v>36111</v>
      </c>
      <c r="C17062" s="16" t="s">
        <v>34863</v>
      </c>
    </row>
    <row r="17063" ht="18.35" spans="1:3">
      <c r="A17063" s="1" t="s">
        <v>36110</v>
      </c>
      <c r="B17063" s="2" t="s">
        <v>36111</v>
      </c>
      <c r="C17063" s="2" t="s">
        <v>34967</v>
      </c>
    </row>
    <row r="17064" ht="18.35" spans="1:3">
      <c r="A17064" s="15" t="s">
        <v>36110</v>
      </c>
      <c r="B17064" s="16" t="s">
        <v>36111</v>
      </c>
      <c r="C17064" s="16" t="s">
        <v>35253</v>
      </c>
    </row>
    <row r="17065" ht="18.35" spans="1:3">
      <c r="A17065" s="1" t="s">
        <v>36110</v>
      </c>
      <c r="B17065" s="2" t="s">
        <v>36111</v>
      </c>
      <c r="C17065" s="2" t="s">
        <v>35255</v>
      </c>
    </row>
    <row r="17066" ht="18.35" spans="1:3">
      <c r="A17066" s="15" t="s">
        <v>36110</v>
      </c>
      <c r="B17066" s="16" t="s">
        <v>36111</v>
      </c>
      <c r="C17066" s="16" t="s">
        <v>35256</v>
      </c>
    </row>
    <row r="17067" ht="18.35" spans="1:3">
      <c r="A17067" s="1" t="s">
        <v>36110</v>
      </c>
      <c r="B17067" s="2" t="s">
        <v>36111</v>
      </c>
      <c r="C17067" s="2" t="s">
        <v>35257</v>
      </c>
    </row>
    <row r="17068" ht="18.35" spans="1:3">
      <c r="A17068" s="15" t="s">
        <v>36110</v>
      </c>
      <c r="B17068" s="16" t="s">
        <v>36111</v>
      </c>
      <c r="C17068" s="16" t="s">
        <v>35258</v>
      </c>
    </row>
    <row r="17069" ht="18.35" spans="1:3">
      <c r="A17069" s="1" t="s">
        <v>36110</v>
      </c>
      <c r="B17069" s="2" t="s">
        <v>36111</v>
      </c>
      <c r="C17069" s="2" t="s">
        <v>35259</v>
      </c>
    </row>
    <row r="17070" ht="18.35" spans="1:3">
      <c r="A17070" s="15" t="s">
        <v>36110</v>
      </c>
      <c r="B17070" s="16" t="s">
        <v>36111</v>
      </c>
      <c r="C17070" s="16" t="s">
        <v>35260</v>
      </c>
    </row>
    <row r="17071" ht="18.35" spans="1:3">
      <c r="A17071" s="1" t="s">
        <v>36110</v>
      </c>
      <c r="B17071" s="2" t="s">
        <v>36111</v>
      </c>
      <c r="C17071" s="2" t="s">
        <v>35967</v>
      </c>
    </row>
    <row r="17072" ht="18.35" spans="1:3">
      <c r="A17072" s="5" t="s">
        <v>36110</v>
      </c>
      <c r="B17072" s="6" t="s">
        <v>36111</v>
      </c>
      <c r="C17072" s="6" t="s">
        <v>34749</v>
      </c>
    </row>
    <row r="17073" ht="18.35" spans="1:3">
      <c r="A17073" s="1" t="s">
        <v>36110</v>
      </c>
      <c r="B17073" s="2" t="s">
        <v>36111</v>
      </c>
      <c r="C17073" s="2" t="s">
        <v>35262</v>
      </c>
    </row>
    <row r="17074" ht="18.35" spans="1:3">
      <c r="A17074" s="15" t="s">
        <v>36110</v>
      </c>
      <c r="B17074" s="16" t="s">
        <v>36111</v>
      </c>
      <c r="C17074" s="16" t="s">
        <v>35872</v>
      </c>
    </row>
    <row r="17075" ht="18.35" spans="1:3">
      <c r="A17075" s="1" t="s">
        <v>36110</v>
      </c>
      <c r="B17075" s="2" t="s">
        <v>36111</v>
      </c>
      <c r="C17075" s="2" t="s">
        <v>35221</v>
      </c>
    </row>
    <row r="17076" ht="18.35" spans="1:3">
      <c r="A17076" s="15" t="s">
        <v>36110</v>
      </c>
      <c r="B17076" s="16" t="s">
        <v>36111</v>
      </c>
      <c r="C17076" s="16" t="s">
        <v>35873</v>
      </c>
    </row>
    <row r="17077" ht="18.35" spans="1:3">
      <c r="A17077" s="1" t="s">
        <v>36110</v>
      </c>
      <c r="B17077" s="2" t="s">
        <v>36111</v>
      </c>
      <c r="C17077" s="2" t="s">
        <v>35890</v>
      </c>
    </row>
    <row r="17078" ht="18.35" spans="1:3">
      <c r="A17078" s="15" t="s">
        <v>36110</v>
      </c>
      <c r="B17078" s="16" t="s">
        <v>36111</v>
      </c>
      <c r="C17078" s="16" t="s">
        <v>35848</v>
      </c>
    </row>
    <row r="17079" ht="18.35" spans="1:3">
      <c r="A17079" s="1" t="s">
        <v>36110</v>
      </c>
      <c r="B17079" s="2" t="s">
        <v>36111</v>
      </c>
      <c r="C17079" s="2" t="s">
        <v>34372</v>
      </c>
    </row>
    <row r="17080" ht="18.35" spans="1:3">
      <c r="A17080" s="15" t="s">
        <v>36110</v>
      </c>
      <c r="B17080" s="16" t="s">
        <v>36111</v>
      </c>
      <c r="C17080" s="16" t="s">
        <v>34975</v>
      </c>
    </row>
    <row r="17081" ht="18.35" spans="1:3">
      <c r="A17081" s="1" t="s">
        <v>36110</v>
      </c>
      <c r="B17081" s="2" t="s">
        <v>36111</v>
      </c>
      <c r="C17081" s="2" t="s">
        <v>35223</v>
      </c>
    </row>
    <row r="17082" ht="18.35" spans="1:3">
      <c r="A17082" s="15" t="s">
        <v>36110</v>
      </c>
      <c r="B17082" s="16" t="s">
        <v>36111</v>
      </c>
      <c r="C17082" s="16" t="s">
        <v>34771</v>
      </c>
    </row>
    <row r="17083" ht="18.35" spans="1:3">
      <c r="A17083" s="1" t="s">
        <v>36110</v>
      </c>
      <c r="B17083" s="2" t="s">
        <v>36111</v>
      </c>
      <c r="C17083" s="2" t="s">
        <v>35865</v>
      </c>
    </row>
    <row r="17084" ht="18.35" spans="1:3">
      <c r="A17084" s="15" t="s">
        <v>36110</v>
      </c>
      <c r="B17084" s="16" t="s">
        <v>36111</v>
      </c>
      <c r="C17084" s="16" t="s">
        <v>34468</v>
      </c>
    </row>
    <row r="17085" ht="18.35" spans="1:3">
      <c r="A17085" s="1" t="s">
        <v>36110</v>
      </c>
      <c r="B17085" s="2" t="s">
        <v>36111</v>
      </c>
      <c r="C17085" s="2" t="s">
        <v>35891</v>
      </c>
    </row>
    <row r="17086" ht="18.35" spans="1:3">
      <c r="A17086" s="15" t="s">
        <v>36110</v>
      </c>
      <c r="B17086" s="16" t="s">
        <v>36111</v>
      </c>
      <c r="C17086" s="16" t="s">
        <v>34887</v>
      </c>
    </row>
    <row r="17087" ht="18.35" spans="1:3">
      <c r="A17087" s="1" t="s">
        <v>36110</v>
      </c>
      <c r="B17087" s="2" t="s">
        <v>36111</v>
      </c>
      <c r="C17087" s="2" t="s">
        <v>35147</v>
      </c>
    </row>
    <row r="17088" ht="18.35" spans="1:3">
      <c r="A17088" s="15" t="s">
        <v>36110</v>
      </c>
      <c r="B17088" s="16" t="s">
        <v>36111</v>
      </c>
      <c r="C17088" s="16" t="s">
        <v>35975</v>
      </c>
    </row>
    <row r="17089" ht="18.35" spans="1:3">
      <c r="A17089" s="1" t="s">
        <v>36110</v>
      </c>
      <c r="B17089" s="2" t="s">
        <v>36111</v>
      </c>
      <c r="C17089" s="2" t="s">
        <v>35863</v>
      </c>
    </row>
    <row r="17090" ht="18.35" spans="1:3">
      <c r="A17090" s="15" t="s">
        <v>36110</v>
      </c>
      <c r="B17090" s="16" t="s">
        <v>36111</v>
      </c>
      <c r="C17090" s="16" t="s">
        <v>35362</v>
      </c>
    </row>
    <row r="17091" ht="18.35" spans="1:3">
      <c r="A17091" s="1" t="s">
        <v>36110</v>
      </c>
      <c r="B17091" s="2" t="s">
        <v>36111</v>
      </c>
      <c r="C17091" s="2" t="s">
        <v>34789</v>
      </c>
    </row>
    <row r="17092" ht="18.35" spans="1:3">
      <c r="A17092" s="15" t="s">
        <v>36110</v>
      </c>
      <c r="B17092" s="16" t="s">
        <v>36111</v>
      </c>
      <c r="C17092" s="16" t="s">
        <v>35892</v>
      </c>
    </row>
    <row r="17093" ht="18.35" spans="1:3">
      <c r="A17093" s="1" t="s">
        <v>36110</v>
      </c>
      <c r="B17093" s="2" t="s">
        <v>36111</v>
      </c>
      <c r="C17093" s="2" t="s">
        <v>35882</v>
      </c>
    </row>
    <row r="17094" ht="18.35" spans="1:3">
      <c r="A17094" s="15" t="s">
        <v>36110</v>
      </c>
      <c r="B17094" s="16" t="s">
        <v>36111</v>
      </c>
      <c r="C17094" s="16" t="s">
        <v>34394</v>
      </c>
    </row>
    <row r="17095" ht="18.35" spans="1:3">
      <c r="A17095" s="1" t="s">
        <v>36110</v>
      </c>
      <c r="B17095" s="2" t="s">
        <v>36111</v>
      </c>
      <c r="C17095" s="2" t="s">
        <v>34395</v>
      </c>
    </row>
    <row r="17096" ht="18.35" spans="1:3">
      <c r="A17096" s="15" t="s">
        <v>36110</v>
      </c>
      <c r="B17096" s="16" t="s">
        <v>36111</v>
      </c>
      <c r="C17096" s="16" t="s">
        <v>35883</v>
      </c>
    </row>
    <row r="17097" ht="18.35" spans="1:3">
      <c r="A17097" s="1" t="s">
        <v>36110</v>
      </c>
      <c r="B17097" s="2" t="s">
        <v>36111</v>
      </c>
      <c r="C17097" s="2" t="s">
        <v>35893</v>
      </c>
    </row>
    <row r="17098" ht="18.35" spans="1:3">
      <c r="A17098" s="15" t="s">
        <v>36110</v>
      </c>
      <c r="B17098" s="16" t="s">
        <v>36111</v>
      </c>
      <c r="C17098" s="16" t="s">
        <v>35769</v>
      </c>
    </row>
    <row r="17099" ht="18.35" spans="1:3">
      <c r="A17099" s="1" t="s">
        <v>36110</v>
      </c>
      <c r="B17099" s="2" t="s">
        <v>36111</v>
      </c>
      <c r="C17099" s="2" t="s">
        <v>34803</v>
      </c>
    </row>
    <row r="17100" ht="18.35" spans="1:3">
      <c r="A17100" s="15" t="s">
        <v>36110</v>
      </c>
      <c r="B17100" s="16" t="s">
        <v>36111</v>
      </c>
      <c r="C17100" s="16" t="s">
        <v>35466</v>
      </c>
    </row>
    <row r="17101" ht="18.35" spans="1:3">
      <c r="A17101" s="1" t="s">
        <v>36110</v>
      </c>
      <c r="B17101" s="2" t="s">
        <v>36111</v>
      </c>
      <c r="C17101" s="2" t="s">
        <v>34517</v>
      </c>
    </row>
    <row r="17102" ht="18.35" spans="1:3">
      <c r="A17102" s="15" t="s">
        <v>36110</v>
      </c>
      <c r="B17102" s="16" t="s">
        <v>36111</v>
      </c>
      <c r="C17102" s="16" t="s">
        <v>35894</v>
      </c>
    </row>
    <row r="17103" ht="18.35" spans="1:3">
      <c r="A17103" s="1" t="s">
        <v>36110</v>
      </c>
      <c r="B17103" s="2" t="s">
        <v>36111</v>
      </c>
      <c r="C17103" s="2" t="s">
        <v>35079</v>
      </c>
    </row>
    <row r="17104" ht="18.35" spans="1:3">
      <c r="A17104" s="15" t="s">
        <v>36110</v>
      </c>
      <c r="B17104" s="16" t="s">
        <v>36111</v>
      </c>
      <c r="C17104" s="16" t="s">
        <v>35287</v>
      </c>
    </row>
    <row r="17105" ht="18.35" spans="1:3">
      <c r="A17105" s="1" t="s">
        <v>36110</v>
      </c>
      <c r="B17105" s="2" t="s">
        <v>36111</v>
      </c>
      <c r="C17105" s="2" t="s">
        <v>35581</v>
      </c>
    </row>
    <row r="17106" ht="18.35" spans="1:3">
      <c r="A17106" s="15" t="s">
        <v>36110</v>
      </c>
      <c r="B17106" s="16" t="s">
        <v>36111</v>
      </c>
      <c r="C17106" s="16" t="s">
        <v>35226</v>
      </c>
    </row>
    <row r="17107" ht="18.35" spans="1:3">
      <c r="A17107" s="1" t="s">
        <v>36110</v>
      </c>
      <c r="B17107" s="2" t="s">
        <v>36111</v>
      </c>
      <c r="C17107" s="2" t="s">
        <v>35876</v>
      </c>
    </row>
    <row r="17108" ht="18.35" spans="1:3">
      <c r="A17108" s="5" t="s">
        <v>36110</v>
      </c>
      <c r="B17108" s="6" t="s">
        <v>36111</v>
      </c>
      <c r="C17108" s="6" t="s">
        <v>34599</v>
      </c>
    </row>
    <row r="17109" ht="18.35" spans="1:3">
      <c r="A17109" s="1" t="s">
        <v>36112</v>
      </c>
      <c r="B17109" s="2" t="s">
        <v>36113</v>
      </c>
      <c r="C17109" s="2" t="s">
        <v>34466</v>
      </c>
    </row>
    <row r="17110" ht="18.35" spans="1:3">
      <c r="A17110" s="15" t="s">
        <v>36112</v>
      </c>
      <c r="B17110" s="16" t="s">
        <v>36113</v>
      </c>
      <c r="C17110" s="16" t="s">
        <v>35055</v>
      </c>
    </row>
    <row r="17111" ht="18.35" spans="1:3">
      <c r="A17111" s="1" t="s">
        <v>36112</v>
      </c>
      <c r="B17111" s="2" t="s">
        <v>36113</v>
      </c>
      <c r="C17111" s="2" t="s">
        <v>34589</v>
      </c>
    </row>
    <row r="17112" ht="18.35" spans="1:3">
      <c r="A17112" s="15" t="s">
        <v>36112</v>
      </c>
      <c r="B17112" s="16" t="s">
        <v>36113</v>
      </c>
      <c r="C17112" s="16" t="s">
        <v>35277</v>
      </c>
    </row>
    <row r="17113" ht="18.35" spans="1:3">
      <c r="A17113" s="1" t="s">
        <v>36112</v>
      </c>
      <c r="B17113" s="2" t="s">
        <v>36113</v>
      </c>
      <c r="C17113" s="2" t="s">
        <v>35969</v>
      </c>
    </row>
    <row r="17114" ht="18.35" spans="1:3">
      <c r="A17114" s="15" t="s">
        <v>36112</v>
      </c>
      <c r="B17114" s="16" t="s">
        <v>36113</v>
      </c>
      <c r="C17114" s="16" t="s">
        <v>34760</v>
      </c>
    </row>
    <row r="17115" ht="18.35" spans="1:3">
      <c r="A17115" s="1" t="s">
        <v>36112</v>
      </c>
      <c r="B17115" s="2" t="s">
        <v>36113</v>
      </c>
      <c r="C17115" s="2" t="s">
        <v>35928</v>
      </c>
    </row>
    <row r="17116" ht="18.35" spans="1:3">
      <c r="A17116" s="15" t="s">
        <v>36112</v>
      </c>
      <c r="B17116" s="16" t="s">
        <v>36113</v>
      </c>
      <c r="C17116" s="16" t="s">
        <v>34700</v>
      </c>
    </row>
    <row r="17117" ht="18.35" spans="1:3">
      <c r="A17117" s="1" t="s">
        <v>36112</v>
      </c>
      <c r="B17117" s="2" t="s">
        <v>36113</v>
      </c>
      <c r="C17117" s="2" t="s">
        <v>34586</v>
      </c>
    </row>
    <row r="17118" ht="18.35" spans="1:3">
      <c r="A17118" s="15" t="s">
        <v>36112</v>
      </c>
      <c r="B17118" s="16" t="s">
        <v>36113</v>
      </c>
      <c r="C17118" s="16" t="s">
        <v>35691</v>
      </c>
    </row>
    <row r="17119" ht="18.35" spans="1:3">
      <c r="A17119" s="1" t="s">
        <v>36112</v>
      </c>
      <c r="B17119" s="2" t="s">
        <v>36113</v>
      </c>
      <c r="C17119" s="2" t="s">
        <v>35970</v>
      </c>
    </row>
    <row r="17120" ht="18.35" spans="1:3">
      <c r="A17120" s="15" t="s">
        <v>36112</v>
      </c>
      <c r="B17120" s="16" t="s">
        <v>36113</v>
      </c>
      <c r="C17120" s="16" t="s">
        <v>34945</v>
      </c>
    </row>
    <row r="17121" ht="18.35" spans="1:3">
      <c r="A17121" s="1" t="s">
        <v>36112</v>
      </c>
      <c r="B17121" s="2" t="s">
        <v>36113</v>
      </c>
      <c r="C17121" s="2" t="s">
        <v>35338</v>
      </c>
    </row>
    <row r="17122" ht="18.35" spans="1:3">
      <c r="A17122" s="15" t="s">
        <v>36112</v>
      </c>
      <c r="B17122" s="16" t="s">
        <v>36113</v>
      </c>
      <c r="C17122" s="16" t="s">
        <v>35919</v>
      </c>
    </row>
    <row r="17123" ht="18.35" spans="1:3">
      <c r="A17123" s="1" t="s">
        <v>36112</v>
      </c>
      <c r="B17123" s="2" t="s">
        <v>36113</v>
      </c>
      <c r="C17123" s="2" t="s">
        <v>34740</v>
      </c>
    </row>
    <row r="17124" ht="18.35" spans="1:3">
      <c r="A17124" s="15" t="s">
        <v>36112</v>
      </c>
      <c r="B17124" s="16" t="s">
        <v>36113</v>
      </c>
      <c r="C17124" s="16" t="s">
        <v>34871</v>
      </c>
    </row>
    <row r="17125" ht="18.35" spans="1:3">
      <c r="A17125" s="1" t="s">
        <v>36112</v>
      </c>
      <c r="B17125" s="2" t="s">
        <v>36113</v>
      </c>
      <c r="C17125" s="2" t="s">
        <v>34464</v>
      </c>
    </row>
    <row r="17126" ht="18.35" spans="1:3">
      <c r="A17126" s="15" t="s">
        <v>36112</v>
      </c>
      <c r="B17126" s="16" t="s">
        <v>36113</v>
      </c>
      <c r="C17126" s="16" t="s">
        <v>35096</v>
      </c>
    </row>
    <row r="17127" ht="18.35" spans="1:3">
      <c r="A17127" s="1" t="s">
        <v>36112</v>
      </c>
      <c r="B17127" s="2" t="s">
        <v>36113</v>
      </c>
      <c r="C17127" s="2" t="s">
        <v>35874</v>
      </c>
    </row>
    <row r="17128" ht="18.35" spans="1:3">
      <c r="A17128" s="15" t="s">
        <v>36112</v>
      </c>
      <c r="B17128" s="16" t="s">
        <v>36113</v>
      </c>
      <c r="C17128" s="16" t="s">
        <v>35047</v>
      </c>
    </row>
    <row r="17129" ht="18.35" spans="1:3">
      <c r="A17129" s="1" t="s">
        <v>36112</v>
      </c>
      <c r="B17129" s="2" t="s">
        <v>36113</v>
      </c>
      <c r="C17129" s="2" t="s">
        <v>34891</v>
      </c>
    </row>
    <row r="17130" ht="18.35" spans="1:3">
      <c r="A17130" s="15" t="s">
        <v>36112</v>
      </c>
      <c r="B17130" s="16" t="s">
        <v>36113</v>
      </c>
      <c r="C17130" s="16" t="s">
        <v>34575</v>
      </c>
    </row>
    <row r="17131" ht="18.35" spans="1:3">
      <c r="A17131" s="1" t="s">
        <v>36112</v>
      </c>
      <c r="B17131" s="2" t="s">
        <v>36113</v>
      </c>
      <c r="C17131" s="2" t="s">
        <v>35224</v>
      </c>
    </row>
    <row r="17132" ht="18.35" spans="1:3">
      <c r="A17132" s="15" t="s">
        <v>36112</v>
      </c>
      <c r="B17132" s="16" t="s">
        <v>36113</v>
      </c>
      <c r="C17132" s="16" t="s">
        <v>35642</v>
      </c>
    </row>
    <row r="17133" ht="18.35" spans="1:3">
      <c r="A17133" s="1" t="s">
        <v>36112</v>
      </c>
      <c r="B17133" s="2" t="s">
        <v>36113</v>
      </c>
      <c r="C17133" s="2" t="s">
        <v>35968</v>
      </c>
    </row>
    <row r="17134" ht="18.35" spans="1:3">
      <c r="A17134" s="15" t="s">
        <v>36112</v>
      </c>
      <c r="B17134" s="16" t="s">
        <v>36113</v>
      </c>
      <c r="C17134" s="16" t="s">
        <v>34609</v>
      </c>
    </row>
    <row r="17135" ht="18.35" spans="1:3">
      <c r="A17135" s="1" t="s">
        <v>36112</v>
      </c>
      <c r="B17135" s="2" t="s">
        <v>36113</v>
      </c>
      <c r="C17135" s="2" t="s">
        <v>35971</v>
      </c>
    </row>
    <row r="17136" ht="18.35" spans="1:3">
      <c r="A17136" s="15" t="s">
        <v>36112</v>
      </c>
      <c r="B17136" s="16" t="s">
        <v>36113</v>
      </c>
      <c r="C17136" s="16" t="s">
        <v>34454</v>
      </c>
    </row>
    <row r="17137" ht="18.35" spans="1:3">
      <c r="A17137" s="1" t="s">
        <v>36112</v>
      </c>
      <c r="B17137" s="2" t="s">
        <v>36113</v>
      </c>
      <c r="C17137" s="2" t="s">
        <v>34530</v>
      </c>
    </row>
    <row r="17138" ht="18.35" spans="1:3">
      <c r="A17138" s="15" t="s">
        <v>36112</v>
      </c>
      <c r="B17138" s="16" t="s">
        <v>36113</v>
      </c>
      <c r="C17138" s="16" t="s">
        <v>35886</v>
      </c>
    </row>
    <row r="17139" ht="18.35" spans="1:3">
      <c r="A17139" s="1" t="s">
        <v>36112</v>
      </c>
      <c r="B17139" s="2" t="s">
        <v>36113</v>
      </c>
      <c r="C17139" s="2" t="s">
        <v>34339</v>
      </c>
    </row>
    <row r="17140" ht="18.35" spans="1:3">
      <c r="A17140" s="15" t="s">
        <v>36112</v>
      </c>
      <c r="B17140" s="16" t="s">
        <v>36113</v>
      </c>
      <c r="C17140" s="16" t="s">
        <v>35093</v>
      </c>
    </row>
    <row r="17141" ht="18.35" spans="1:3">
      <c r="A17141" s="1" t="s">
        <v>36112</v>
      </c>
      <c r="B17141" s="2" t="s">
        <v>36113</v>
      </c>
      <c r="C17141" s="2" t="s">
        <v>35094</v>
      </c>
    </row>
    <row r="17142" ht="18.35" spans="1:3">
      <c r="A17142" s="15" t="s">
        <v>36112</v>
      </c>
      <c r="B17142" s="16" t="s">
        <v>36113</v>
      </c>
      <c r="C17142" s="16" t="s">
        <v>34733</v>
      </c>
    </row>
    <row r="17143" ht="18.35" spans="1:3">
      <c r="A17143" s="1" t="s">
        <v>36112</v>
      </c>
      <c r="B17143" s="2" t="s">
        <v>36113</v>
      </c>
      <c r="C17143" s="2" t="s">
        <v>35868</v>
      </c>
    </row>
    <row r="17144" ht="18.35" spans="1:3">
      <c r="A17144" s="15" t="s">
        <v>36112</v>
      </c>
      <c r="B17144" s="16" t="s">
        <v>36113</v>
      </c>
      <c r="C17144" s="16" t="s">
        <v>35888</v>
      </c>
    </row>
    <row r="17145" ht="18.35" spans="1:3">
      <c r="A17145" s="1" t="s">
        <v>36112</v>
      </c>
      <c r="B17145" s="2" t="s">
        <v>36113</v>
      </c>
      <c r="C17145" s="2" t="s">
        <v>35160</v>
      </c>
    </row>
    <row r="17146" ht="18.35" spans="1:3">
      <c r="A17146" s="15" t="s">
        <v>36112</v>
      </c>
      <c r="B17146" s="16" t="s">
        <v>36113</v>
      </c>
      <c r="C17146" s="16" t="s">
        <v>35869</v>
      </c>
    </row>
    <row r="17147" ht="18.35" spans="1:3">
      <c r="A17147" s="1" t="s">
        <v>36112</v>
      </c>
      <c r="B17147" s="2" t="s">
        <v>36113</v>
      </c>
      <c r="C17147" s="2" t="s">
        <v>35879</v>
      </c>
    </row>
    <row r="17148" ht="18.35" spans="1:3">
      <c r="A17148" s="15" t="s">
        <v>36112</v>
      </c>
      <c r="B17148" s="16" t="s">
        <v>36113</v>
      </c>
      <c r="C17148" s="16" t="s">
        <v>35807</v>
      </c>
    </row>
    <row r="17149" ht="18.35" spans="1:3">
      <c r="A17149" s="1" t="s">
        <v>36112</v>
      </c>
      <c r="B17149" s="2" t="s">
        <v>36113</v>
      </c>
      <c r="C17149" s="2" t="s">
        <v>35974</v>
      </c>
    </row>
    <row r="17150" ht="18.35" spans="1:3">
      <c r="A17150" s="15" t="s">
        <v>36112</v>
      </c>
      <c r="B17150" s="16" t="s">
        <v>36113</v>
      </c>
      <c r="C17150" s="16" t="s">
        <v>34865</v>
      </c>
    </row>
    <row r="17151" ht="18.35" spans="1:3">
      <c r="A17151" s="1" t="s">
        <v>36112</v>
      </c>
      <c r="B17151" s="2" t="s">
        <v>36113</v>
      </c>
      <c r="C17151" s="2" t="s">
        <v>34866</v>
      </c>
    </row>
    <row r="17152" ht="18.35" spans="1:3">
      <c r="A17152" s="15" t="s">
        <v>36112</v>
      </c>
      <c r="B17152" s="16" t="s">
        <v>36113</v>
      </c>
      <c r="C17152" s="16" t="s">
        <v>35834</v>
      </c>
    </row>
    <row r="17153" ht="18.35" spans="1:3">
      <c r="A17153" s="1" t="s">
        <v>36112</v>
      </c>
      <c r="B17153" s="2" t="s">
        <v>36113</v>
      </c>
      <c r="C17153" s="2" t="s">
        <v>35069</v>
      </c>
    </row>
    <row r="17154" ht="18.35" spans="1:3">
      <c r="A17154" s="15" t="s">
        <v>36112</v>
      </c>
      <c r="B17154" s="16" t="s">
        <v>36113</v>
      </c>
      <c r="C17154" s="16" t="s">
        <v>35070</v>
      </c>
    </row>
    <row r="17155" ht="18.35" spans="1:3">
      <c r="A17155" s="1" t="s">
        <v>36112</v>
      </c>
      <c r="B17155" s="2" t="s">
        <v>36113</v>
      </c>
      <c r="C17155" s="2" t="s">
        <v>35071</v>
      </c>
    </row>
    <row r="17156" ht="18.35" spans="1:3">
      <c r="A17156" s="15" t="s">
        <v>36112</v>
      </c>
      <c r="B17156" s="16" t="s">
        <v>36113</v>
      </c>
      <c r="C17156" s="16" t="s">
        <v>35871</v>
      </c>
    </row>
    <row r="17157" ht="18.35" spans="1:3">
      <c r="A17157" s="1" t="s">
        <v>36112</v>
      </c>
      <c r="B17157" s="2" t="s">
        <v>36113</v>
      </c>
      <c r="C17157" s="2" t="s">
        <v>35864</v>
      </c>
    </row>
    <row r="17158" ht="18.35" spans="1:3">
      <c r="A17158" s="5" t="s">
        <v>36112</v>
      </c>
      <c r="B17158" s="6" t="s">
        <v>36113</v>
      </c>
      <c r="C17158" s="6" t="s">
        <v>35641</v>
      </c>
    </row>
    <row r="17159" ht="18.35" spans="1:3">
      <c r="A17159" s="1" t="s">
        <v>36112</v>
      </c>
      <c r="B17159" s="2" t="s">
        <v>36113</v>
      </c>
      <c r="C17159" s="2" t="s">
        <v>34877</v>
      </c>
    </row>
    <row r="17160" ht="18.35" spans="1:3">
      <c r="A17160" s="15" t="s">
        <v>36112</v>
      </c>
      <c r="B17160" s="16" t="s">
        <v>36113</v>
      </c>
      <c r="C17160" s="16" t="s">
        <v>35972</v>
      </c>
    </row>
    <row r="17161" ht="18.35" spans="1:3">
      <c r="A17161" s="1" t="s">
        <v>36112</v>
      </c>
      <c r="B17161" s="2" t="s">
        <v>36113</v>
      </c>
      <c r="C17161" s="2" t="s">
        <v>35880</v>
      </c>
    </row>
    <row r="17162" ht="18.35" spans="1:3">
      <c r="A17162" s="15" t="s">
        <v>36112</v>
      </c>
      <c r="B17162" s="16" t="s">
        <v>36113</v>
      </c>
      <c r="C17162" s="16" t="s">
        <v>34882</v>
      </c>
    </row>
    <row r="17163" ht="18.35" spans="1:3">
      <c r="A17163" s="1" t="s">
        <v>36112</v>
      </c>
      <c r="B17163" s="2" t="s">
        <v>36113</v>
      </c>
      <c r="C17163" s="2" t="s">
        <v>35296</v>
      </c>
    </row>
    <row r="17164" ht="18.35" spans="1:3">
      <c r="A17164" s="15" t="s">
        <v>36112</v>
      </c>
      <c r="B17164" s="16" t="s">
        <v>36113</v>
      </c>
      <c r="C17164" s="16" t="s">
        <v>35757</v>
      </c>
    </row>
    <row r="17165" ht="18.35" spans="1:3">
      <c r="A17165" s="1" t="s">
        <v>36112</v>
      </c>
      <c r="B17165" s="2" t="s">
        <v>36113</v>
      </c>
      <c r="C17165" s="2" t="s">
        <v>35559</v>
      </c>
    </row>
    <row r="17166" ht="18.35" spans="1:3">
      <c r="A17166" s="15" t="s">
        <v>36112</v>
      </c>
      <c r="B17166" s="16" t="s">
        <v>36113</v>
      </c>
      <c r="C17166" s="16" t="s">
        <v>35866</v>
      </c>
    </row>
    <row r="17167" ht="18.35" spans="1:3">
      <c r="A17167" s="1" t="s">
        <v>36112</v>
      </c>
      <c r="B17167" s="2" t="s">
        <v>36113</v>
      </c>
      <c r="C17167" s="2" t="s">
        <v>34413</v>
      </c>
    </row>
    <row r="17168" ht="18.35" spans="1:3">
      <c r="A17168" s="15" t="s">
        <v>36112</v>
      </c>
      <c r="B17168" s="16" t="s">
        <v>36113</v>
      </c>
      <c r="C17168" s="16" t="s">
        <v>34415</v>
      </c>
    </row>
    <row r="17169" ht="18.35" spans="1:3">
      <c r="A17169" s="1" t="s">
        <v>36112</v>
      </c>
      <c r="B17169" s="2" t="s">
        <v>36113</v>
      </c>
      <c r="C17169" s="2" t="s">
        <v>34508</v>
      </c>
    </row>
    <row r="17170" ht="18.35" spans="1:3">
      <c r="A17170" s="15" t="s">
        <v>36112</v>
      </c>
      <c r="B17170" s="16" t="s">
        <v>36113</v>
      </c>
      <c r="C17170" s="16" t="s">
        <v>35246</v>
      </c>
    </row>
    <row r="17171" ht="18.35" spans="1:3">
      <c r="A17171" s="1" t="s">
        <v>36112</v>
      </c>
      <c r="B17171" s="2" t="s">
        <v>36113</v>
      </c>
      <c r="C17171" s="2" t="s">
        <v>34387</v>
      </c>
    </row>
    <row r="17172" ht="18.35" spans="1:3">
      <c r="A17172" s="15" t="s">
        <v>36112</v>
      </c>
      <c r="B17172" s="16" t="s">
        <v>36113</v>
      </c>
      <c r="C17172" s="16" t="s">
        <v>35768</v>
      </c>
    </row>
    <row r="17173" ht="18.35" spans="1:3">
      <c r="A17173" s="1" t="s">
        <v>36112</v>
      </c>
      <c r="B17173" s="2" t="s">
        <v>36113</v>
      </c>
      <c r="C17173" s="2" t="s">
        <v>34694</v>
      </c>
    </row>
    <row r="17174" ht="18.35" spans="1:3">
      <c r="A17174" s="15" t="s">
        <v>36112</v>
      </c>
      <c r="B17174" s="16" t="s">
        <v>36113</v>
      </c>
      <c r="C17174" s="16" t="s">
        <v>35155</v>
      </c>
    </row>
    <row r="17175" ht="18.35" spans="1:3">
      <c r="A17175" s="1" t="s">
        <v>36112</v>
      </c>
      <c r="B17175" s="2" t="s">
        <v>36113</v>
      </c>
      <c r="C17175" s="2" t="s">
        <v>34423</v>
      </c>
    </row>
    <row r="17176" ht="18.35" spans="1:3">
      <c r="A17176" s="15" t="s">
        <v>36112</v>
      </c>
      <c r="B17176" s="16" t="s">
        <v>36113</v>
      </c>
      <c r="C17176" s="16" t="s">
        <v>35056</v>
      </c>
    </row>
    <row r="17177" ht="18.35" spans="1:3">
      <c r="A17177" s="1" t="s">
        <v>36112</v>
      </c>
      <c r="B17177" s="2" t="s">
        <v>36113</v>
      </c>
      <c r="C17177" s="2" t="s">
        <v>35535</v>
      </c>
    </row>
    <row r="17178" ht="18.35" spans="1:3">
      <c r="A17178" s="15" t="s">
        <v>36112</v>
      </c>
      <c r="B17178" s="16" t="s">
        <v>36113</v>
      </c>
      <c r="C17178" s="16" t="s">
        <v>35040</v>
      </c>
    </row>
    <row r="17179" ht="18.35" spans="1:3">
      <c r="A17179" s="1" t="s">
        <v>36112</v>
      </c>
      <c r="B17179" s="2" t="s">
        <v>36113</v>
      </c>
      <c r="C17179" s="2" t="s">
        <v>35875</v>
      </c>
    </row>
    <row r="17180" ht="18.35" spans="1:3">
      <c r="A17180" s="15" t="s">
        <v>36112</v>
      </c>
      <c r="B17180" s="16" t="s">
        <v>36113</v>
      </c>
      <c r="C17180" s="16" t="s">
        <v>35771</v>
      </c>
    </row>
    <row r="17181" ht="18.35" spans="1:3">
      <c r="A17181" s="1" t="s">
        <v>36112</v>
      </c>
      <c r="B17181" s="2" t="s">
        <v>36113</v>
      </c>
      <c r="C17181" s="2" t="s">
        <v>35050</v>
      </c>
    </row>
    <row r="17182" ht="18.35" spans="1:3">
      <c r="A17182" s="15" t="s">
        <v>36112</v>
      </c>
      <c r="B17182" s="16" t="s">
        <v>36113</v>
      </c>
      <c r="C17182" s="16" t="s">
        <v>35132</v>
      </c>
    </row>
    <row r="17183" ht="18.35" spans="1:3">
      <c r="A17183" s="1" t="s">
        <v>36112</v>
      </c>
      <c r="B17183" s="2" t="s">
        <v>36113</v>
      </c>
      <c r="C17183" s="2" t="s">
        <v>35884</v>
      </c>
    </row>
    <row r="17184" ht="18.35" spans="1:3">
      <c r="A17184" s="15" t="s">
        <v>36112</v>
      </c>
      <c r="B17184" s="16" t="s">
        <v>36113</v>
      </c>
      <c r="C17184" s="16" t="s">
        <v>35973</v>
      </c>
    </row>
    <row r="17185" ht="18.35" spans="1:3">
      <c r="A17185" s="1" t="s">
        <v>36112</v>
      </c>
      <c r="B17185" s="2" t="s">
        <v>36113</v>
      </c>
      <c r="C17185" s="2" t="s">
        <v>35031</v>
      </c>
    </row>
    <row r="17186" ht="18.35" spans="1:3">
      <c r="A17186" s="15" t="s">
        <v>36112</v>
      </c>
      <c r="B17186" s="16" t="s">
        <v>36113</v>
      </c>
      <c r="C17186" s="16" t="s">
        <v>35032</v>
      </c>
    </row>
    <row r="17187" ht="18.35" spans="1:3">
      <c r="A17187" s="1" t="s">
        <v>36112</v>
      </c>
      <c r="B17187" s="2" t="s">
        <v>36113</v>
      </c>
      <c r="C17187" s="2" t="s">
        <v>35503</v>
      </c>
    </row>
    <row r="17188" ht="18.35" spans="1:3">
      <c r="A17188" s="15" t="s">
        <v>36112</v>
      </c>
      <c r="B17188" s="16" t="s">
        <v>36113</v>
      </c>
      <c r="C17188" s="16" t="s">
        <v>34483</v>
      </c>
    </row>
    <row r="17189" ht="18.35" spans="1:3">
      <c r="A17189" s="1" t="s">
        <v>36112</v>
      </c>
      <c r="B17189" s="2" t="s">
        <v>36113</v>
      </c>
      <c r="C17189" s="2" t="s">
        <v>35288</v>
      </c>
    </row>
    <row r="17190" ht="18.35" spans="1:3">
      <c r="A17190" s="15" t="s">
        <v>36112</v>
      </c>
      <c r="B17190" s="16" t="s">
        <v>36113</v>
      </c>
      <c r="C17190" s="16" t="s">
        <v>34484</v>
      </c>
    </row>
    <row r="17191" ht="18.35" spans="1:3">
      <c r="A17191" s="1" t="s">
        <v>36112</v>
      </c>
      <c r="B17191" s="2" t="s">
        <v>36113</v>
      </c>
      <c r="C17191" s="2" t="s">
        <v>35877</v>
      </c>
    </row>
    <row r="17192" ht="18.35" spans="1:3">
      <c r="A17192" s="15" t="s">
        <v>36112</v>
      </c>
      <c r="B17192" s="16" t="s">
        <v>36113</v>
      </c>
      <c r="C17192" s="16" t="s">
        <v>34942</v>
      </c>
    </row>
    <row r="17193" ht="18.35" spans="1:3">
      <c r="A17193" s="1" t="s">
        <v>36112</v>
      </c>
      <c r="B17193" s="2" t="s">
        <v>36113</v>
      </c>
      <c r="C17193" s="2" t="s">
        <v>34616</v>
      </c>
    </row>
    <row r="17194" ht="18.35" spans="1:3">
      <c r="A17194" s="15" t="s">
        <v>36112</v>
      </c>
      <c r="B17194" s="16" t="s">
        <v>36113</v>
      </c>
      <c r="C17194" s="16" t="s">
        <v>34617</v>
      </c>
    </row>
    <row r="17195" ht="18.35" spans="1:3">
      <c r="A17195" s="1" t="s">
        <v>36112</v>
      </c>
      <c r="B17195" s="2" t="s">
        <v>36113</v>
      </c>
      <c r="C17195" s="2" t="s">
        <v>35762</v>
      </c>
    </row>
    <row r="17196" ht="18.35" spans="1:3">
      <c r="A17196" s="15" t="s">
        <v>36112</v>
      </c>
      <c r="B17196" s="16" t="s">
        <v>36113</v>
      </c>
      <c r="C17196" s="16" t="s">
        <v>35142</v>
      </c>
    </row>
    <row r="17197" ht="18.35" spans="1:3">
      <c r="A17197" s="1" t="s">
        <v>36112</v>
      </c>
      <c r="B17197" s="2" t="s">
        <v>36113</v>
      </c>
      <c r="C17197" s="2" t="s">
        <v>35887</v>
      </c>
    </row>
    <row r="17198" ht="18.35" spans="1:3">
      <c r="A17198" s="15" t="s">
        <v>36112</v>
      </c>
      <c r="B17198" s="16" t="s">
        <v>36113</v>
      </c>
      <c r="C17198" s="16" t="s">
        <v>34946</v>
      </c>
    </row>
    <row r="17199" ht="18.35" spans="1:3">
      <c r="A17199" s="1" t="s">
        <v>36112</v>
      </c>
      <c r="B17199" s="2" t="s">
        <v>36113</v>
      </c>
      <c r="C17199" s="2" t="s">
        <v>34364</v>
      </c>
    </row>
    <row r="17200" ht="18.35" spans="1:3">
      <c r="A17200" s="15" t="s">
        <v>36112</v>
      </c>
      <c r="B17200" s="16" t="s">
        <v>36113</v>
      </c>
      <c r="C17200" s="16" t="s">
        <v>34732</v>
      </c>
    </row>
    <row r="17201" ht="18.35" spans="1:3">
      <c r="A17201" s="1" t="s">
        <v>36112</v>
      </c>
      <c r="B17201" s="2" t="s">
        <v>36113</v>
      </c>
      <c r="C17201" s="2" t="s">
        <v>35573</v>
      </c>
    </row>
    <row r="17202" ht="18.35" spans="1:3">
      <c r="A17202" s="15" t="s">
        <v>36112</v>
      </c>
      <c r="B17202" s="16" t="s">
        <v>36113</v>
      </c>
      <c r="C17202" s="16" t="s">
        <v>34956</v>
      </c>
    </row>
    <row r="17203" ht="18.35" spans="1:3">
      <c r="A17203" s="1" t="s">
        <v>36112</v>
      </c>
      <c r="B17203" s="2" t="s">
        <v>36113</v>
      </c>
      <c r="C17203" s="2" t="s">
        <v>35867</v>
      </c>
    </row>
    <row r="17204" ht="18.35" spans="1:3">
      <c r="A17204" s="15" t="s">
        <v>36112</v>
      </c>
      <c r="B17204" s="16" t="s">
        <v>36113</v>
      </c>
      <c r="C17204" s="16" t="s">
        <v>34492</v>
      </c>
    </row>
    <row r="17205" ht="18.35" spans="1:3">
      <c r="A17205" s="1" t="s">
        <v>36112</v>
      </c>
      <c r="B17205" s="2" t="s">
        <v>36113</v>
      </c>
      <c r="C17205" s="2" t="s">
        <v>35878</v>
      </c>
    </row>
    <row r="17206" ht="18.35" spans="1:3">
      <c r="A17206" s="15" t="s">
        <v>36112</v>
      </c>
      <c r="B17206" s="16" t="s">
        <v>36113</v>
      </c>
      <c r="C17206" s="16" t="s">
        <v>34360</v>
      </c>
    </row>
    <row r="17207" ht="18.35" spans="1:3">
      <c r="A17207" s="1" t="s">
        <v>36112</v>
      </c>
      <c r="B17207" s="2" t="s">
        <v>36113</v>
      </c>
      <c r="C17207" s="2" t="s">
        <v>34404</v>
      </c>
    </row>
    <row r="17208" ht="18.35" spans="1:3">
      <c r="A17208" s="5" t="s">
        <v>36112</v>
      </c>
      <c r="B17208" s="6" t="s">
        <v>36113</v>
      </c>
      <c r="C17208" s="6" t="s">
        <v>34432</v>
      </c>
    </row>
    <row r="17209" ht="18.35" spans="1:3">
      <c r="A17209" s="1" t="s">
        <v>36112</v>
      </c>
      <c r="B17209" s="2" t="s">
        <v>36113</v>
      </c>
      <c r="C17209" s="2" t="s">
        <v>35870</v>
      </c>
    </row>
    <row r="17210" ht="18.35" spans="1:3">
      <c r="A17210" s="15" t="s">
        <v>36112</v>
      </c>
      <c r="B17210" s="16" t="s">
        <v>36113</v>
      </c>
      <c r="C17210" s="16" t="s">
        <v>35889</v>
      </c>
    </row>
    <row r="17211" ht="18.35" spans="1:3">
      <c r="A17211" s="1" t="s">
        <v>36112</v>
      </c>
      <c r="B17211" s="2" t="s">
        <v>36113</v>
      </c>
      <c r="C17211" s="2" t="s">
        <v>35795</v>
      </c>
    </row>
    <row r="17212" ht="18.35" spans="1:3">
      <c r="A17212" s="15" t="s">
        <v>36112</v>
      </c>
      <c r="B17212" s="16" t="s">
        <v>36113</v>
      </c>
      <c r="C17212" s="16" t="s">
        <v>34863</v>
      </c>
    </row>
    <row r="17213" ht="18.35" spans="1:3">
      <c r="A17213" s="1" t="s">
        <v>36112</v>
      </c>
      <c r="B17213" s="2" t="s">
        <v>36113</v>
      </c>
      <c r="C17213" s="2" t="s">
        <v>34967</v>
      </c>
    </row>
    <row r="17214" ht="18.35" spans="1:3">
      <c r="A17214" s="15" t="s">
        <v>36112</v>
      </c>
      <c r="B17214" s="16" t="s">
        <v>36113</v>
      </c>
      <c r="C17214" s="16" t="s">
        <v>35253</v>
      </c>
    </row>
    <row r="17215" ht="18.35" spans="1:3">
      <c r="A17215" s="1" t="s">
        <v>36112</v>
      </c>
      <c r="B17215" s="2" t="s">
        <v>36113</v>
      </c>
      <c r="C17215" s="2" t="s">
        <v>35255</v>
      </c>
    </row>
    <row r="17216" ht="18.35" spans="1:3">
      <c r="A17216" s="15" t="s">
        <v>36112</v>
      </c>
      <c r="B17216" s="16" t="s">
        <v>36113</v>
      </c>
      <c r="C17216" s="16" t="s">
        <v>35256</v>
      </c>
    </row>
    <row r="17217" ht="18.35" spans="1:3">
      <c r="A17217" s="1" t="s">
        <v>36112</v>
      </c>
      <c r="B17217" s="2" t="s">
        <v>36113</v>
      </c>
      <c r="C17217" s="2" t="s">
        <v>35257</v>
      </c>
    </row>
    <row r="17218" ht="18.35" spans="1:3">
      <c r="A17218" s="15" t="s">
        <v>36112</v>
      </c>
      <c r="B17218" s="16" t="s">
        <v>36113</v>
      </c>
      <c r="C17218" s="16" t="s">
        <v>35258</v>
      </c>
    </row>
    <row r="17219" ht="18.35" spans="1:3">
      <c r="A17219" s="1" t="s">
        <v>36112</v>
      </c>
      <c r="B17219" s="2" t="s">
        <v>36113</v>
      </c>
      <c r="C17219" s="2" t="s">
        <v>35259</v>
      </c>
    </row>
    <row r="17220" ht="18.35" spans="1:3">
      <c r="A17220" s="15" t="s">
        <v>36112</v>
      </c>
      <c r="B17220" s="16" t="s">
        <v>36113</v>
      </c>
      <c r="C17220" s="16" t="s">
        <v>35260</v>
      </c>
    </row>
    <row r="17221" ht="18.35" spans="1:3">
      <c r="A17221" s="1" t="s">
        <v>36112</v>
      </c>
      <c r="B17221" s="2" t="s">
        <v>36113</v>
      </c>
      <c r="C17221" s="2" t="s">
        <v>35967</v>
      </c>
    </row>
    <row r="17222" ht="18.35" spans="1:3">
      <c r="A17222" s="15" t="s">
        <v>36112</v>
      </c>
      <c r="B17222" s="16" t="s">
        <v>36113</v>
      </c>
      <c r="C17222" s="16" t="s">
        <v>34749</v>
      </c>
    </row>
    <row r="17223" ht="18.35" spans="1:3">
      <c r="A17223" s="1" t="s">
        <v>36112</v>
      </c>
      <c r="B17223" s="2" t="s">
        <v>36113</v>
      </c>
      <c r="C17223" s="2" t="s">
        <v>35262</v>
      </c>
    </row>
    <row r="17224" ht="18.35" spans="1:3">
      <c r="A17224" s="15" t="s">
        <v>36112</v>
      </c>
      <c r="B17224" s="16" t="s">
        <v>36113</v>
      </c>
      <c r="C17224" s="16" t="s">
        <v>35872</v>
      </c>
    </row>
    <row r="17225" ht="18.35" spans="1:3">
      <c r="A17225" s="1" t="s">
        <v>36112</v>
      </c>
      <c r="B17225" s="2" t="s">
        <v>36113</v>
      </c>
      <c r="C17225" s="2" t="s">
        <v>35221</v>
      </c>
    </row>
    <row r="17226" ht="18.35" spans="1:3">
      <c r="A17226" s="15" t="s">
        <v>36112</v>
      </c>
      <c r="B17226" s="16" t="s">
        <v>36113</v>
      </c>
      <c r="C17226" s="16" t="s">
        <v>35873</v>
      </c>
    </row>
    <row r="17227" ht="18.35" spans="1:3">
      <c r="A17227" s="1" t="s">
        <v>36112</v>
      </c>
      <c r="B17227" s="2" t="s">
        <v>36113</v>
      </c>
      <c r="C17227" s="2" t="s">
        <v>35890</v>
      </c>
    </row>
    <row r="17228" ht="18.35" spans="1:3">
      <c r="A17228" s="15" t="s">
        <v>36112</v>
      </c>
      <c r="B17228" s="16" t="s">
        <v>36113</v>
      </c>
      <c r="C17228" s="16" t="s">
        <v>35848</v>
      </c>
    </row>
    <row r="17229" ht="18.35" spans="1:3">
      <c r="A17229" s="1" t="s">
        <v>36112</v>
      </c>
      <c r="B17229" s="2" t="s">
        <v>36113</v>
      </c>
      <c r="C17229" s="2" t="s">
        <v>35162</v>
      </c>
    </row>
    <row r="17230" ht="18.35" spans="1:3">
      <c r="A17230" s="15" t="s">
        <v>36112</v>
      </c>
      <c r="B17230" s="16" t="s">
        <v>36113</v>
      </c>
      <c r="C17230" s="16" t="s">
        <v>34372</v>
      </c>
    </row>
    <row r="17231" ht="18.35" spans="1:3">
      <c r="A17231" s="1" t="s">
        <v>36112</v>
      </c>
      <c r="B17231" s="2" t="s">
        <v>36113</v>
      </c>
      <c r="C17231" s="2" t="s">
        <v>34975</v>
      </c>
    </row>
    <row r="17232" ht="18.35" spans="1:3">
      <c r="A17232" s="15" t="s">
        <v>36112</v>
      </c>
      <c r="B17232" s="16" t="s">
        <v>36113</v>
      </c>
      <c r="C17232" s="16" t="s">
        <v>35223</v>
      </c>
    </row>
    <row r="17233" ht="18.35" spans="1:3">
      <c r="A17233" s="1" t="s">
        <v>36112</v>
      </c>
      <c r="B17233" s="2" t="s">
        <v>36113</v>
      </c>
      <c r="C17233" s="2" t="s">
        <v>34400</v>
      </c>
    </row>
    <row r="17234" ht="18.35" spans="1:3">
      <c r="A17234" s="15" t="s">
        <v>36112</v>
      </c>
      <c r="B17234" s="16" t="s">
        <v>36113</v>
      </c>
      <c r="C17234" s="16" t="s">
        <v>35976</v>
      </c>
    </row>
    <row r="17235" ht="18.35" spans="1:3">
      <c r="A17235" s="1" t="s">
        <v>36112</v>
      </c>
      <c r="B17235" s="2" t="s">
        <v>36113</v>
      </c>
      <c r="C17235" s="2" t="s">
        <v>34771</v>
      </c>
    </row>
    <row r="17236" ht="18.35" spans="1:3">
      <c r="A17236" s="15" t="s">
        <v>36112</v>
      </c>
      <c r="B17236" s="16" t="s">
        <v>36113</v>
      </c>
      <c r="C17236" s="16" t="s">
        <v>35865</v>
      </c>
    </row>
    <row r="17237" ht="18.35" spans="1:3">
      <c r="A17237" s="1" t="s">
        <v>36112</v>
      </c>
      <c r="B17237" s="2" t="s">
        <v>36113</v>
      </c>
      <c r="C17237" s="2" t="s">
        <v>34468</v>
      </c>
    </row>
    <row r="17238" ht="18.35" spans="1:3">
      <c r="A17238" s="15" t="s">
        <v>36112</v>
      </c>
      <c r="B17238" s="16" t="s">
        <v>36113</v>
      </c>
      <c r="C17238" s="16" t="s">
        <v>35891</v>
      </c>
    </row>
    <row r="17239" ht="18.35" spans="1:3">
      <c r="A17239" s="1" t="s">
        <v>36112</v>
      </c>
      <c r="B17239" s="2" t="s">
        <v>36113</v>
      </c>
      <c r="C17239" s="2" t="s">
        <v>34887</v>
      </c>
    </row>
    <row r="17240" ht="18.35" spans="1:3">
      <c r="A17240" s="15" t="s">
        <v>36112</v>
      </c>
      <c r="B17240" s="16" t="s">
        <v>36113</v>
      </c>
      <c r="C17240" s="16" t="s">
        <v>35147</v>
      </c>
    </row>
    <row r="17241" ht="18.35" spans="1:3">
      <c r="A17241" s="1" t="s">
        <v>36112</v>
      </c>
      <c r="B17241" s="2" t="s">
        <v>36113</v>
      </c>
      <c r="C17241" s="2" t="s">
        <v>35975</v>
      </c>
    </row>
    <row r="17242" ht="18.35" spans="1:3">
      <c r="A17242" s="15" t="s">
        <v>36112</v>
      </c>
      <c r="B17242" s="16" t="s">
        <v>36113</v>
      </c>
      <c r="C17242" s="16" t="s">
        <v>35863</v>
      </c>
    </row>
    <row r="17243" ht="18.35" spans="1:3">
      <c r="A17243" s="1" t="s">
        <v>36112</v>
      </c>
      <c r="B17243" s="2" t="s">
        <v>36113</v>
      </c>
      <c r="C17243" s="2" t="s">
        <v>34513</v>
      </c>
    </row>
    <row r="17244" ht="18.35" spans="1:3">
      <c r="A17244" s="15" t="s">
        <v>36112</v>
      </c>
      <c r="B17244" s="16" t="s">
        <v>36113</v>
      </c>
      <c r="C17244" s="16" t="s">
        <v>35362</v>
      </c>
    </row>
    <row r="17245" ht="18.35" spans="1:3">
      <c r="A17245" s="1" t="s">
        <v>36112</v>
      </c>
      <c r="B17245" s="2" t="s">
        <v>36113</v>
      </c>
      <c r="C17245" s="2" t="s">
        <v>34789</v>
      </c>
    </row>
    <row r="17246" ht="18.35" spans="1:3">
      <c r="A17246" s="15" t="s">
        <v>36112</v>
      </c>
      <c r="B17246" s="16" t="s">
        <v>36113</v>
      </c>
      <c r="C17246" s="16" t="s">
        <v>35892</v>
      </c>
    </row>
    <row r="17247" ht="18.35" spans="1:3">
      <c r="A17247" s="1" t="s">
        <v>36112</v>
      </c>
      <c r="B17247" s="2" t="s">
        <v>36113</v>
      </c>
      <c r="C17247" s="2" t="s">
        <v>35882</v>
      </c>
    </row>
    <row r="17248" ht="18.35" spans="1:3">
      <c r="A17248" s="15" t="s">
        <v>36112</v>
      </c>
      <c r="B17248" s="16" t="s">
        <v>36113</v>
      </c>
      <c r="C17248" s="16" t="s">
        <v>34394</v>
      </c>
    </row>
    <row r="17249" ht="18.35" spans="1:3">
      <c r="A17249" s="1" t="s">
        <v>36112</v>
      </c>
      <c r="B17249" s="2" t="s">
        <v>36113</v>
      </c>
      <c r="C17249" s="2" t="s">
        <v>34395</v>
      </c>
    </row>
    <row r="17250" ht="18.35" spans="1:3">
      <c r="A17250" s="15" t="s">
        <v>36112</v>
      </c>
      <c r="B17250" s="16" t="s">
        <v>36113</v>
      </c>
      <c r="C17250" s="16" t="s">
        <v>35883</v>
      </c>
    </row>
    <row r="17251" ht="18.35" spans="1:3">
      <c r="A17251" s="1" t="s">
        <v>36112</v>
      </c>
      <c r="B17251" s="2" t="s">
        <v>36113</v>
      </c>
      <c r="C17251" s="2" t="s">
        <v>35893</v>
      </c>
    </row>
    <row r="17252" ht="18.35" spans="1:3">
      <c r="A17252" s="15" t="s">
        <v>36112</v>
      </c>
      <c r="B17252" s="16" t="s">
        <v>36113</v>
      </c>
      <c r="C17252" s="16" t="s">
        <v>35769</v>
      </c>
    </row>
    <row r="17253" ht="18.35" spans="1:3">
      <c r="A17253" s="1" t="s">
        <v>36112</v>
      </c>
      <c r="B17253" s="2" t="s">
        <v>36113</v>
      </c>
      <c r="C17253" s="2" t="s">
        <v>34803</v>
      </c>
    </row>
    <row r="17254" ht="18.35" spans="1:3">
      <c r="A17254" s="15" t="s">
        <v>36112</v>
      </c>
      <c r="B17254" s="16" t="s">
        <v>36113</v>
      </c>
      <c r="C17254" s="16" t="s">
        <v>35734</v>
      </c>
    </row>
    <row r="17255" ht="18.35" spans="1:3">
      <c r="A17255" s="1" t="s">
        <v>36112</v>
      </c>
      <c r="B17255" s="2" t="s">
        <v>36113</v>
      </c>
      <c r="C17255" s="2" t="s">
        <v>35466</v>
      </c>
    </row>
    <row r="17256" ht="18.35" spans="1:3">
      <c r="A17256" s="15" t="s">
        <v>36112</v>
      </c>
      <c r="B17256" s="16" t="s">
        <v>36113</v>
      </c>
      <c r="C17256" s="16" t="s">
        <v>34517</v>
      </c>
    </row>
    <row r="17257" ht="18.35" spans="1:3">
      <c r="A17257" s="1" t="s">
        <v>36112</v>
      </c>
      <c r="B17257" s="2" t="s">
        <v>36113</v>
      </c>
      <c r="C17257" s="2" t="s">
        <v>35894</v>
      </c>
    </row>
    <row r="17258" ht="18.35" spans="1:3">
      <c r="A17258" s="5" t="s">
        <v>36112</v>
      </c>
      <c r="B17258" s="6" t="s">
        <v>36113</v>
      </c>
      <c r="C17258" s="6" t="s">
        <v>35079</v>
      </c>
    </row>
    <row r="17259" ht="18.35" spans="1:3">
      <c r="A17259" s="1" t="s">
        <v>36112</v>
      </c>
      <c r="B17259" s="2" t="s">
        <v>36113</v>
      </c>
      <c r="C17259" s="2" t="s">
        <v>35287</v>
      </c>
    </row>
    <row r="17260" ht="18.35" spans="1:3">
      <c r="A17260" s="15" t="s">
        <v>36112</v>
      </c>
      <c r="B17260" s="16" t="s">
        <v>36113</v>
      </c>
      <c r="C17260" s="16" t="s">
        <v>35581</v>
      </c>
    </row>
    <row r="17261" ht="18.35" spans="1:3">
      <c r="A17261" s="1" t="s">
        <v>36112</v>
      </c>
      <c r="B17261" s="2" t="s">
        <v>36113</v>
      </c>
      <c r="C17261" s="2" t="s">
        <v>35226</v>
      </c>
    </row>
    <row r="17262" ht="18.35" spans="1:3">
      <c r="A17262" s="15" t="s">
        <v>36112</v>
      </c>
      <c r="B17262" s="16" t="s">
        <v>36113</v>
      </c>
      <c r="C17262" s="16" t="s">
        <v>35876</v>
      </c>
    </row>
    <row r="17263" ht="18.35" spans="1:3">
      <c r="A17263" s="1" t="s">
        <v>36112</v>
      </c>
      <c r="B17263" s="2" t="s">
        <v>36113</v>
      </c>
      <c r="C17263" s="2" t="s">
        <v>35014</v>
      </c>
    </row>
    <row r="17264" ht="18.35" spans="1:3">
      <c r="A17264" s="5" t="s">
        <v>36112</v>
      </c>
      <c r="B17264" s="6" t="s">
        <v>36113</v>
      </c>
      <c r="C17264" s="6" t="s">
        <v>34599</v>
      </c>
    </row>
    <row r="17265" ht="18.35" spans="1:3">
      <c r="A17265" s="1" t="s">
        <v>36114</v>
      </c>
      <c r="B17265" s="2" t="s">
        <v>36115</v>
      </c>
      <c r="C17265" s="2" t="s">
        <v>35055</v>
      </c>
    </row>
    <row r="17266" ht="18.35" spans="1:3">
      <c r="A17266" s="15" t="s">
        <v>36114</v>
      </c>
      <c r="B17266" s="16" t="s">
        <v>36115</v>
      </c>
      <c r="C17266" s="16" t="s">
        <v>34589</v>
      </c>
    </row>
    <row r="17267" ht="18.35" spans="1:3">
      <c r="A17267" s="1" t="s">
        <v>36114</v>
      </c>
      <c r="B17267" s="2" t="s">
        <v>36115</v>
      </c>
      <c r="C17267" s="2" t="s">
        <v>35338</v>
      </c>
    </row>
    <row r="17268" ht="18.35" spans="1:3">
      <c r="A17268" s="15" t="s">
        <v>36114</v>
      </c>
      <c r="B17268" s="16" t="s">
        <v>36115</v>
      </c>
      <c r="C17268" s="16" t="s">
        <v>35277</v>
      </c>
    </row>
    <row r="17269" ht="18.35" spans="1:3">
      <c r="A17269" s="1" t="s">
        <v>36114</v>
      </c>
      <c r="B17269" s="2" t="s">
        <v>36115</v>
      </c>
      <c r="C17269" s="2" t="s">
        <v>34871</v>
      </c>
    </row>
    <row r="17270" ht="18.35" spans="1:3">
      <c r="A17270" s="15" t="s">
        <v>36114</v>
      </c>
      <c r="B17270" s="16" t="s">
        <v>36115</v>
      </c>
      <c r="C17270" s="16" t="s">
        <v>34464</v>
      </c>
    </row>
    <row r="17271" ht="18.35" spans="1:3">
      <c r="A17271" s="1" t="s">
        <v>36114</v>
      </c>
      <c r="B17271" s="2" t="s">
        <v>36115</v>
      </c>
      <c r="C17271" s="2" t="s">
        <v>34466</v>
      </c>
    </row>
    <row r="17272" ht="18.35" spans="1:3">
      <c r="A17272" s="15" t="s">
        <v>36114</v>
      </c>
      <c r="B17272" s="16" t="s">
        <v>36115</v>
      </c>
      <c r="C17272" s="16" t="s">
        <v>35874</v>
      </c>
    </row>
    <row r="17273" ht="18.35" spans="1:3">
      <c r="A17273" s="1" t="s">
        <v>36114</v>
      </c>
      <c r="B17273" s="2" t="s">
        <v>36115</v>
      </c>
      <c r="C17273" s="2" t="s">
        <v>35047</v>
      </c>
    </row>
    <row r="17274" ht="18.35" spans="1:3">
      <c r="A17274" s="15" t="s">
        <v>36114</v>
      </c>
      <c r="B17274" s="16" t="s">
        <v>36115</v>
      </c>
      <c r="C17274" s="16" t="s">
        <v>34586</v>
      </c>
    </row>
    <row r="17275" ht="18.35" spans="1:3">
      <c r="A17275" s="1" t="s">
        <v>36114</v>
      </c>
      <c r="B17275" s="2" t="s">
        <v>36115</v>
      </c>
      <c r="C17275" s="2" t="s">
        <v>35968</v>
      </c>
    </row>
    <row r="17276" ht="18.35" spans="1:3">
      <c r="A17276" s="15" t="s">
        <v>36114</v>
      </c>
      <c r="B17276" s="16" t="s">
        <v>36115</v>
      </c>
      <c r="C17276" s="16" t="s">
        <v>34454</v>
      </c>
    </row>
    <row r="17277" ht="18.35" spans="1:3">
      <c r="A17277" s="1" t="s">
        <v>36114</v>
      </c>
      <c r="B17277" s="2" t="s">
        <v>36115</v>
      </c>
      <c r="C17277" s="2" t="s">
        <v>34530</v>
      </c>
    </row>
    <row r="17278" ht="18.35" spans="1:3">
      <c r="A17278" s="15" t="s">
        <v>36114</v>
      </c>
      <c r="B17278" s="16" t="s">
        <v>36115</v>
      </c>
      <c r="C17278" s="16" t="s">
        <v>34733</v>
      </c>
    </row>
    <row r="17279" ht="18.35" spans="1:3">
      <c r="A17279" s="1" t="s">
        <v>36114</v>
      </c>
      <c r="B17279" s="2" t="s">
        <v>36115</v>
      </c>
      <c r="C17279" s="2" t="s">
        <v>35868</v>
      </c>
    </row>
    <row r="17280" ht="18.35" spans="1:3">
      <c r="A17280" s="15" t="s">
        <v>36114</v>
      </c>
      <c r="B17280" s="16" t="s">
        <v>36115</v>
      </c>
      <c r="C17280" s="16" t="s">
        <v>35160</v>
      </c>
    </row>
    <row r="17281" ht="18.35" spans="1:3">
      <c r="A17281" s="1" t="s">
        <v>36114</v>
      </c>
      <c r="B17281" s="2" t="s">
        <v>36115</v>
      </c>
      <c r="C17281" s="2" t="s">
        <v>35869</v>
      </c>
    </row>
    <row r="17282" ht="18.35" spans="1:3">
      <c r="A17282" s="15" t="s">
        <v>36114</v>
      </c>
      <c r="B17282" s="16" t="s">
        <v>36115</v>
      </c>
      <c r="C17282" s="16" t="s">
        <v>35879</v>
      </c>
    </row>
    <row r="17283" ht="18.35" spans="1:3">
      <c r="A17283" s="1" t="s">
        <v>36114</v>
      </c>
      <c r="B17283" s="2" t="s">
        <v>36115</v>
      </c>
      <c r="C17283" s="2" t="s">
        <v>34740</v>
      </c>
    </row>
    <row r="17284" ht="18.35" spans="1:3">
      <c r="A17284" s="15" t="s">
        <v>36114</v>
      </c>
      <c r="B17284" s="16" t="s">
        <v>36115</v>
      </c>
      <c r="C17284" s="16" t="s">
        <v>34865</v>
      </c>
    </row>
    <row r="17285" ht="18.35" spans="1:3">
      <c r="A17285" s="1" t="s">
        <v>36114</v>
      </c>
      <c r="B17285" s="2" t="s">
        <v>36115</v>
      </c>
      <c r="C17285" s="2" t="s">
        <v>34866</v>
      </c>
    </row>
    <row r="17286" ht="18.35" spans="1:3">
      <c r="A17286" s="15" t="s">
        <v>36114</v>
      </c>
      <c r="B17286" s="16" t="s">
        <v>36115</v>
      </c>
      <c r="C17286" s="16" t="s">
        <v>35834</v>
      </c>
    </row>
    <row r="17287" ht="18.35" spans="1:3">
      <c r="A17287" s="1" t="s">
        <v>36114</v>
      </c>
      <c r="B17287" s="2" t="s">
        <v>36115</v>
      </c>
      <c r="C17287" s="2" t="s">
        <v>35864</v>
      </c>
    </row>
    <row r="17288" ht="18.35" spans="1:3">
      <c r="A17288" s="15" t="s">
        <v>36114</v>
      </c>
      <c r="B17288" s="16" t="s">
        <v>36115</v>
      </c>
      <c r="C17288" s="16" t="s">
        <v>35641</v>
      </c>
    </row>
    <row r="17289" ht="18.35" spans="1:3">
      <c r="A17289" s="1" t="s">
        <v>36114</v>
      </c>
      <c r="B17289" s="2" t="s">
        <v>36115</v>
      </c>
      <c r="C17289" s="2" t="s">
        <v>34877</v>
      </c>
    </row>
    <row r="17290" ht="18.35" spans="1:3">
      <c r="A17290" s="15" t="s">
        <v>36114</v>
      </c>
      <c r="B17290" s="16" t="s">
        <v>36115</v>
      </c>
      <c r="C17290" s="16" t="s">
        <v>35880</v>
      </c>
    </row>
    <row r="17291" ht="18.35" spans="1:3">
      <c r="A17291" s="1" t="s">
        <v>36114</v>
      </c>
      <c r="B17291" s="2" t="s">
        <v>36115</v>
      </c>
      <c r="C17291" s="2" t="s">
        <v>35096</v>
      </c>
    </row>
    <row r="17292" ht="18.35" spans="1:3">
      <c r="A17292" s="15" t="s">
        <v>36114</v>
      </c>
      <c r="B17292" s="16" t="s">
        <v>36115</v>
      </c>
      <c r="C17292" s="16" t="s">
        <v>35296</v>
      </c>
    </row>
    <row r="17293" ht="18.35" spans="1:3">
      <c r="A17293" s="1" t="s">
        <v>36114</v>
      </c>
      <c r="B17293" s="2" t="s">
        <v>36115</v>
      </c>
      <c r="C17293" s="2" t="s">
        <v>35866</v>
      </c>
    </row>
    <row r="17294" ht="18.35" spans="1:3">
      <c r="A17294" s="15" t="s">
        <v>36114</v>
      </c>
      <c r="B17294" s="16" t="s">
        <v>36115</v>
      </c>
      <c r="C17294" s="16" t="s">
        <v>34413</v>
      </c>
    </row>
    <row r="17295" ht="18.35" spans="1:3">
      <c r="A17295" s="1" t="s">
        <v>36114</v>
      </c>
      <c r="B17295" s="2" t="s">
        <v>36115</v>
      </c>
      <c r="C17295" s="2" t="s">
        <v>34415</v>
      </c>
    </row>
    <row r="17296" ht="18.35" spans="1:3">
      <c r="A17296" s="15" t="s">
        <v>36114</v>
      </c>
      <c r="B17296" s="16" t="s">
        <v>36115</v>
      </c>
      <c r="C17296" s="16" t="s">
        <v>34508</v>
      </c>
    </row>
    <row r="17297" ht="18.35" spans="1:3">
      <c r="A17297" s="1" t="s">
        <v>36114</v>
      </c>
      <c r="B17297" s="2" t="s">
        <v>36115</v>
      </c>
      <c r="C17297" s="2" t="s">
        <v>34387</v>
      </c>
    </row>
    <row r="17298" ht="18.35" spans="1:3">
      <c r="A17298" s="15" t="s">
        <v>36114</v>
      </c>
      <c r="B17298" s="16" t="s">
        <v>36115</v>
      </c>
      <c r="C17298" s="16" t="s">
        <v>34575</v>
      </c>
    </row>
    <row r="17299" ht="18.35" spans="1:3">
      <c r="A17299" s="1" t="s">
        <v>36114</v>
      </c>
      <c r="B17299" s="2" t="s">
        <v>36115</v>
      </c>
      <c r="C17299" s="2" t="s">
        <v>35768</v>
      </c>
    </row>
    <row r="17300" ht="18.35" spans="1:3">
      <c r="A17300" s="15" t="s">
        <v>36114</v>
      </c>
      <c r="B17300" s="16" t="s">
        <v>36115</v>
      </c>
      <c r="C17300" s="16" t="s">
        <v>34694</v>
      </c>
    </row>
    <row r="17301" ht="18.35" spans="1:3">
      <c r="A17301" s="1" t="s">
        <v>36114</v>
      </c>
      <c r="B17301" s="2" t="s">
        <v>36115</v>
      </c>
      <c r="C17301" s="2" t="s">
        <v>35155</v>
      </c>
    </row>
    <row r="17302" ht="18.35" spans="1:3">
      <c r="A17302" s="15" t="s">
        <v>36114</v>
      </c>
      <c r="B17302" s="16" t="s">
        <v>36115</v>
      </c>
      <c r="C17302" s="16" t="s">
        <v>35642</v>
      </c>
    </row>
    <row r="17303" ht="18.35" spans="1:3">
      <c r="A17303" s="1" t="s">
        <v>36114</v>
      </c>
      <c r="B17303" s="2" t="s">
        <v>36115</v>
      </c>
      <c r="C17303" s="2" t="s">
        <v>34423</v>
      </c>
    </row>
    <row r="17304" ht="18.35" spans="1:3">
      <c r="A17304" s="15" t="s">
        <v>36114</v>
      </c>
      <c r="B17304" s="16" t="s">
        <v>36115</v>
      </c>
      <c r="C17304" s="16" t="s">
        <v>35056</v>
      </c>
    </row>
    <row r="17305" ht="18.35" spans="1:3">
      <c r="A17305" s="1" t="s">
        <v>36114</v>
      </c>
      <c r="B17305" s="2" t="s">
        <v>36115</v>
      </c>
      <c r="C17305" s="2" t="s">
        <v>35040</v>
      </c>
    </row>
    <row r="17306" ht="18.35" spans="1:3">
      <c r="A17306" s="15" t="s">
        <v>36114</v>
      </c>
      <c r="B17306" s="16" t="s">
        <v>36115</v>
      </c>
      <c r="C17306" s="16" t="s">
        <v>34700</v>
      </c>
    </row>
    <row r="17307" ht="18.35" spans="1:3">
      <c r="A17307" s="1" t="s">
        <v>36114</v>
      </c>
      <c r="B17307" s="2" t="s">
        <v>36115</v>
      </c>
      <c r="C17307" s="2" t="s">
        <v>35771</v>
      </c>
    </row>
    <row r="17308" ht="18.35" spans="1:3">
      <c r="A17308" s="15" t="s">
        <v>36114</v>
      </c>
      <c r="B17308" s="16" t="s">
        <v>36115</v>
      </c>
      <c r="C17308" s="16" t="s">
        <v>35050</v>
      </c>
    </row>
    <row r="17309" ht="18.35" spans="1:3">
      <c r="A17309" s="1" t="s">
        <v>36114</v>
      </c>
      <c r="B17309" s="2" t="s">
        <v>36115</v>
      </c>
      <c r="C17309" s="2" t="s">
        <v>35884</v>
      </c>
    </row>
    <row r="17310" ht="18.35" spans="1:3">
      <c r="A17310" s="15" t="s">
        <v>36114</v>
      </c>
      <c r="B17310" s="16" t="s">
        <v>36115</v>
      </c>
      <c r="C17310" s="16" t="s">
        <v>35503</v>
      </c>
    </row>
    <row r="17311" ht="18.35" spans="1:3">
      <c r="A17311" s="1" t="s">
        <v>36114</v>
      </c>
      <c r="B17311" s="2" t="s">
        <v>36115</v>
      </c>
      <c r="C17311" s="2" t="s">
        <v>34483</v>
      </c>
    </row>
    <row r="17312" ht="18.35" spans="1:3">
      <c r="A17312" s="15" t="s">
        <v>36114</v>
      </c>
      <c r="B17312" s="16" t="s">
        <v>36115</v>
      </c>
      <c r="C17312" s="16" t="s">
        <v>34484</v>
      </c>
    </row>
    <row r="17313" ht="18.35" spans="1:3">
      <c r="A17313" s="1" t="s">
        <v>36114</v>
      </c>
      <c r="B17313" s="2" t="s">
        <v>36115</v>
      </c>
      <c r="C17313" s="2" t="s">
        <v>35877</v>
      </c>
    </row>
    <row r="17314" ht="18.35" spans="1:3">
      <c r="A17314" s="5" t="s">
        <v>36114</v>
      </c>
      <c r="B17314" s="6" t="s">
        <v>36115</v>
      </c>
      <c r="C17314" s="6" t="s">
        <v>34942</v>
      </c>
    </row>
    <row r="17315" ht="18.35" spans="1:3">
      <c r="A17315" s="1" t="s">
        <v>36114</v>
      </c>
      <c r="B17315" s="2" t="s">
        <v>36115</v>
      </c>
      <c r="C17315" s="2" t="s">
        <v>34616</v>
      </c>
    </row>
    <row r="17316" ht="18.35" spans="1:3">
      <c r="A17316" s="15" t="s">
        <v>36114</v>
      </c>
      <c r="B17316" s="16" t="s">
        <v>36115</v>
      </c>
      <c r="C17316" s="16" t="s">
        <v>34617</v>
      </c>
    </row>
    <row r="17317" ht="18.35" spans="1:3">
      <c r="A17317" s="1" t="s">
        <v>36114</v>
      </c>
      <c r="B17317" s="2" t="s">
        <v>36115</v>
      </c>
      <c r="C17317" s="2" t="s">
        <v>35886</v>
      </c>
    </row>
    <row r="17318" ht="18.35" spans="1:3">
      <c r="A17318" s="15" t="s">
        <v>36114</v>
      </c>
      <c r="B17318" s="16" t="s">
        <v>36115</v>
      </c>
      <c r="C17318" s="16" t="s">
        <v>34339</v>
      </c>
    </row>
    <row r="17319" ht="18.35" spans="1:3">
      <c r="A17319" s="1" t="s">
        <v>36114</v>
      </c>
      <c r="B17319" s="2" t="s">
        <v>36115</v>
      </c>
      <c r="C17319" s="2" t="s">
        <v>35762</v>
      </c>
    </row>
    <row r="17320" ht="18.35" spans="1:3">
      <c r="A17320" s="15" t="s">
        <v>36114</v>
      </c>
      <c r="B17320" s="16" t="s">
        <v>36115</v>
      </c>
      <c r="C17320" s="16" t="s">
        <v>35142</v>
      </c>
    </row>
    <row r="17321" ht="18.35" spans="1:3">
      <c r="A17321" s="1" t="s">
        <v>36114</v>
      </c>
      <c r="B17321" s="2" t="s">
        <v>36115</v>
      </c>
      <c r="C17321" s="2" t="s">
        <v>35887</v>
      </c>
    </row>
    <row r="17322" ht="18.35" spans="1:3">
      <c r="A17322" s="15" t="s">
        <v>36114</v>
      </c>
      <c r="B17322" s="16" t="s">
        <v>36115</v>
      </c>
      <c r="C17322" s="16" t="s">
        <v>34956</v>
      </c>
    </row>
    <row r="17323" ht="18.35" spans="1:3">
      <c r="A17323" s="1" t="s">
        <v>36114</v>
      </c>
      <c r="B17323" s="2" t="s">
        <v>36115</v>
      </c>
      <c r="C17323" s="2" t="s">
        <v>35867</v>
      </c>
    </row>
    <row r="17324" ht="18.35" spans="1:3">
      <c r="A17324" s="15" t="s">
        <v>36114</v>
      </c>
      <c r="B17324" s="16" t="s">
        <v>36115</v>
      </c>
      <c r="C17324" s="16" t="s">
        <v>35888</v>
      </c>
    </row>
    <row r="17325" ht="18.35" spans="1:3">
      <c r="A17325" s="1" t="s">
        <v>36114</v>
      </c>
      <c r="B17325" s="2" t="s">
        <v>36115</v>
      </c>
      <c r="C17325" s="2" t="s">
        <v>35878</v>
      </c>
    </row>
    <row r="17326" ht="18.35" spans="1:3">
      <c r="A17326" s="15" t="s">
        <v>36114</v>
      </c>
      <c r="B17326" s="16" t="s">
        <v>36115</v>
      </c>
      <c r="C17326" s="16" t="s">
        <v>34360</v>
      </c>
    </row>
    <row r="17327" ht="18.35" spans="1:3">
      <c r="A17327" s="1" t="s">
        <v>36114</v>
      </c>
      <c r="B17327" s="2" t="s">
        <v>36115</v>
      </c>
      <c r="C17327" s="2" t="s">
        <v>34432</v>
      </c>
    </row>
    <row r="17328" ht="18.35" spans="1:3">
      <c r="A17328" s="15" t="s">
        <v>36114</v>
      </c>
      <c r="B17328" s="16" t="s">
        <v>36115</v>
      </c>
      <c r="C17328" s="16" t="s">
        <v>35870</v>
      </c>
    </row>
    <row r="17329" ht="18.35" spans="1:3">
      <c r="A17329" s="1" t="s">
        <v>36114</v>
      </c>
      <c r="B17329" s="2" t="s">
        <v>36115</v>
      </c>
      <c r="C17329" s="2" t="s">
        <v>35889</v>
      </c>
    </row>
    <row r="17330" ht="18.35" spans="1:3">
      <c r="A17330" s="15" t="s">
        <v>36114</v>
      </c>
      <c r="B17330" s="16" t="s">
        <v>36115</v>
      </c>
      <c r="C17330" s="16" t="s">
        <v>35807</v>
      </c>
    </row>
    <row r="17331" ht="18.35" spans="1:3">
      <c r="A17331" s="1" t="s">
        <v>36114</v>
      </c>
      <c r="B17331" s="2" t="s">
        <v>36115</v>
      </c>
      <c r="C17331" s="2" t="s">
        <v>34863</v>
      </c>
    </row>
    <row r="17332" ht="18.35" spans="1:3">
      <c r="A17332" s="15" t="s">
        <v>36114</v>
      </c>
      <c r="B17332" s="16" t="s">
        <v>36115</v>
      </c>
      <c r="C17332" s="16" t="s">
        <v>35253</v>
      </c>
    </row>
    <row r="17333" ht="18.35" spans="1:3">
      <c r="A17333" s="1" t="s">
        <v>36114</v>
      </c>
      <c r="B17333" s="2" t="s">
        <v>36115</v>
      </c>
      <c r="C17333" s="2" t="s">
        <v>35255</v>
      </c>
    </row>
    <row r="17334" ht="18.35" spans="1:3">
      <c r="A17334" s="15" t="s">
        <v>36114</v>
      </c>
      <c r="B17334" s="16" t="s">
        <v>36115</v>
      </c>
      <c r="C17334" s="16" t="s">
        <v>35256</v>
      </c>
    </row>
    <row r="17335" ht="18.35" spans="1:3">
      <c r="A17335" s="1" t="s">
        <v>36114</v>
      </c>
      <c r="B17335" s="2" t="s">
        <v>36115</v>
      </c>
      <c r="C17335" s="2" t="s">
        <v>35257</v>
      </c>
    </row>
    <row r="17336" ht="18.35" spans="1:3">
      <c r="A17336" s="15" t="s">
        <v>36114</v>
      </c>
      <c r="B17336" s="16" t="s">
        <v>36115</v>
      </c>
      <c r="C17336" s="16" t="s">
        <v>35258</v>
      </c>
    </row>
    <row r="17337" ht="18.35" spans="1:3">
      <c r="A17337" s="1" t="s">
        <v>36114</v>
      </c>
      <c r="B17337" s="2" t="s">
        <v>36115</v>
      </c>
      <c r="C17337" s="2" t="s">
        <v>35259</v>
      </c>
    </row>
    <row r="17338" ht="18.35" spans="1:3">
      <c r="A17338" s="15" t="s">
        <v>36114</v>
      </c>
      <c r="B17338" s="16" t="s">
        <v>36115</v>
      </c>
      <c r="C17338" s="16" t="s">
        <v>35260</v>
      </c>
    </row>
    <row r="17339" ht="18.35" spans="1:3">
      <c r="A17339" s="1" t="s">
        <v>36114</v>
      </c>
      <c r="B17339" s="2" t="s">
        <v>36115</v>
      </c>
      <c r="C17339" s="2" t="s">
        <v>34749</v>
      </c>
    </row>
    <row r="17340" ht="18.35" spans="1:3">
      <c r="A17340" s="15" t="s">
        <v>36114</v>
      </c>
      <c r="B17340" s="16" t="s">
        <v>36115</v>
      </c>
      <c r="C17340" s="16" t="s">
        <v>35262</v>
      </c>
    </row>
    <row r="17341" ht="18.35" spans="1:3">
      <c r="A17341" s="1" t="s">
        <v>36114</v>
      </c>
      <c r="B17341" s="2" t="s">
        <v>36115</v>
      </c>
      <c r="C17341" s="2" t="s">
        <v>35872</v>
      </c>
    </row>
    <row r="17342" ht="18.35" spans="1:3">
      <c r="A17342" s="15" t="s">
        <v>36114</v>
      </c>
      <c r="B17342" s="16" t="s">
        <v>36115</v>
      </c>
      <c r="C17342" s="16" t="s">
        <v>35221</v>
      </c>
    </row>
    <row r="17343" ht="18.35" spans="1:3">
      <c r="A17343" s="1" t="s">
        <v>36114</v>
      </c>
      <c r="B17343" s="2" t="s">
        <v>36115</v>
      </c>
      <c r="C17343" s="2" t="s">
        <v>35873</v>
      </c>
    </row>
    <row r="17344" ht="18.35" spans="1:3">
      <c r="A17344" s="15" t="s">
        <v>36114</v>
      </c>
      <c r="B17344" s="16" t="s">
        <v>36115</v>
      </c>
      <c r="C17344" s="16" t="s">
        <v>35848</v>
      </c>
    </row>
    <row r="17345" ht="18.35" spans="1:3">
      <c r="A17345" s="1" t="s">
        <v>36114</v>
      </c>
      <c r="B17345" s="2" t="s">
        <v>36115</v>
      </c>
      <c r="C17345" s="2" t="s">
        <v>34372</v>
      </c>
    </row>
    <row r="17346" ht="18.35" spans="1:3">
      <c r="A17346" s="15" t="s">
        <v>36114</v>
      </c>
      <c r="B17346" s="16" t="s">
        <v>36115</v>
      </c>
      <c r="C17346" s="16" t="s">
        <v>34882</v>
      </c>
    </row>
    <row r="17347" ht="18.35" spans="1:3">
      <c r="A17347" s="1" t="s">
        <v>36114</v>
      </c>
      <c r="B17347" s="2" t="s">
        <v>36115</v>
      </c>
      <c r="C17347" s="2" t="s">
        <v>34771</v>
      </c>
    </row>
    <row r="17348" ht="18.35" spans="1:3">
      <c r="A17348" s="15" t="s">
        <v>36114</v>
      </c>
      <c r="B17348" s="16" t="s">
        <v>36115</v>
      </c>
      <c r="C17348" s="16" t="s">
        <v>35865</v>
      </c>
    </row>
    <row r="17349" ht="18.35" spans="1:3">
      <c r="A17349" s="1" t="s">
        <v>36114</v>
      </c>
      <c r="B17349" s="2" t="s">
        <v>36115</v>
      </c>
      <c r="C17349" s="2" t="s">
        <v>35891</v>
      </c>
    </row>
    <row r="17350" ht="18.35" spans="1:3">
      <c r="A17350" s="15" t="s">
        <v>36114</v>
      </c>
      <c r="B17350" s="16" t="s">
        <v>36115</v>
      </c>
      <c r="C17350" s="16" t="s">
        <v>34887</v>
      </c>
    </row>
    <row r="17351" ht="18.35" spans="1:3">
      <c r="A17351" s="1" t="s">
        <v>36114</v>
      </c>
      <c r="B17351" s="2" t="s">
        <v>36115</v>
      </c>
      <c r="C17351" s="2" t="s">
        <v>35757</v>
      </c>
    </row>
    <row r="17352" ht="18.35" spans="1:3">
      <c r="A17352" s="15" t="s">
        <v>36114</v>
      </c>
      <c r="B17352" s="16" t="s">
        <v>36115</v>
      </c>
      <c r="C17352" s="16" t="s">
        <v>35975</v>
      </c>
    </row>
    <row r="17353" ht="18.35" spans="1:3">
      <c r="A17353" s="1" t="s">
        <v>36114</v>
      </c>
      <c r="B17353" s="2" t="s">
        <v>36115</v>
      </c>
      <c r="C17353" s="2" t="s">
        <v>35863</v>
      </c>
    </row>
    <row r="17354" ht="18.35" spans="1:3">
      <c r="A17354" s="15" t="s">
        <v>36114</v>
      </c>
      <c r="B17354" s="16" t="s">
        <v>36115</v>
      </c>
      <c r="C17354" s="16" t="s">
        <v>34789</v>
      </c>
    </row>
    <row r="17355" ht="18.35" spans="1:3">
      <c r="A17355" s="1" t="s">
        <v>36114</v>
      </c>
      <c r="B17355" s="2" t="s">
        <v>36115</v>
      </c>
      <c r="C17355" s="2" t="s">
        <v>35892</v>
      </c>
    </row>
    <row r="17356" ht="18.35" spans="1:3">
      <c r="A17356" s="15" t="s">
        <v>36114</v>
      </c>
      <c r="B17356" s="16" t="s">
        <v>36115</v>
      </c>
      <c r="C17356" s="16" t="s">
        <v>35882</v>
      </c>
    </row>
    <row r="17357" ht="18.35" spans="1:3">
      <c r="A17357" s="1" t="s">
        <v>36114</v>
      </c>
      <c r="B17357" s="2" t="s">
        <v>36115</v>
      </c>
      <c r="C17357" s="2" t="s">
        <v>34394</v>
      </c>
    </row>
    <row r="17358" ht="18.35" spans="1:3">
      <c r="A17358" s="15" t="s">
        <v>36114</v>
      </c>
      <c r="B17358" s="16" t="s">
        <v>36115</v>
      </c>
      <c r="C17358" s="16" t="s">
        <v>34395</v>
      </c>
    </row>
    <row r="17359" ht="18.35" spans="1:3">
      <c r="A17359" s="1" t="s">
        <v>36114</v>
      </c>
      <c r="B17359" s="2" t="s">
        <v>36115</v>
      </c>
      <c r="C17359" s="2" t="s">
        <v>35883</v>
      </c>
    </row>
    <row r="17360" ht="18.35" spans="1:3">
      <c r="A17360" s="15" t="s">
        <v>36114</v>
      </c>
      <c r="B17360" s="16" t="s">
        <v>36115</v>
      </c>
      <c r="C17360" s="16" t="s">
        <v>35893</v>
      </c>
    </row>
    <row r="17361" ht="18.35" spans="1:3">
      <c r="A17361" s="1" t="s">
        <v>36114</v>
      </c>
      <c r="B17361" s="2" t="s">
        <v>36115</v>
      </c>
      <c r="C17361" s="2" t="s">
        <v>34803</v>
      </c>
    </row>
    <row r="17362" ht="18.35" spans="1:3">
      <c r="A17362" s="15" t="s">
        <v>36114</v>
      </c>
      <c r="B17362" s="16" t="s">
        <v>36115</v>
      </c>
      <c r="C17362" s="16" t="s">
        <v>35466</v>
      </c>
    </row>
    <row r="17363" ht="18.35" spans="1:3">
      <c r="A17363" s="1" t="s">
        <v>36114</v>
      </c>
      <c r="B17363" s="2" t="s">
        <v>36115</v>
      </c>
      <c r="C17363" s="2" t="s">
        <v>35875</v>
      </c>
    </row>
    <row r="17364" ht="18.35" spans="1:3">
      <c r="A17364" s="5" t="s">
        <v>36114</v>
      </c>
      <c r="B17364" s="6" t="s">
        <v>36115</v>
      </c>
      <c r="C17364" s="6" t="s">
        <v>34517</v>
      </c>
    </row>
    <row r="17365" ht="18.35" spans="1:3">
      <c r="A17365" s="1" t="s">
        <v>36114</v>
      </c>
      <c r="B17365" s="2" t="s">
        <v>36115</v>
      </c>
      <c r="C17365" s="2" t="s">
        <v>35894</v>
      </c>
    </row>
    <row r="17366" ht="18.35" spans="1:3">
      <c r="A17366" s="15" t="s">
        <v>36114</v>
      </c>
      <c r="B17366" s="16" t="s">
        <v>36115</v>
      </c>
      <c r="C17366" s="16" t="s">
        <v>35079</v>
      </c>
    </row>
    <row r="17367" ht="18.35" spans="1:3">
      <c r="A17367" s="1" t="s">
        <v>36114</v>
      </c>
      <c r="B17367" s="2" t="s">
        <v>36115</v>
      </c>
      <c r="C17367" s="2" t="s">
        <v>35287</v>
      </c>
    </row>
    <row r="17368" ht="18.35" spans="1:3">
      <c r="A17368" s="15" t="s">
        <v>36114</v>
      </c>
      <c r="B17368" s="16" t="s">
        <v>36115</v>
      </c>
      <c r="C17368" s="16" t="s">
        <v>35226</v>
      </c>
    </row>
    <row r="17369" ht="18.35" spans="1:3">
      <c r="A17369" s="1" t="s">
        <v>36114</v>
      </c>
      <c r="B17369" s="2" t="s">
        <v>36115</v>
      </c>
      <c r="C17369" s="2" t="s">
        <v>35876</v>
      </c>
    </row>
    <row r="17370" ht="18.35" spans="1:3">
      <c r="A17370" s="5" t="s">
        <v>36114</v>
      </c>
      <c r="B17370" s="6" t="s">
        <v>36115</v>
      </c>
      <c r="C17370" s="6" t="s">
        <v>34599</v>
      </c>
    </row>
    <row r="17371" ht="18.35" spans="1:3">
      <c r="A17371" s="1" t="s">
        <v>36116</v>
      </c>
      <c r="B17371" s="2" t="s">
        <v>36117</v>
      </c>
      <c r="C17371" s="2" t="s">
        <v>34530</v>
      </c>
    </row>
    <row r="17372" ht="18.35" spans="1:3">
      <c r="A17372" s="15" t="s">
        <v>36116</v>
      </c>
      <c r="B17372" s="16" t="s">
        <v>36117</v>
      </c>
      <c r="C17372" s="16" t="s">
        <v>34700</v>
      </c>
    </row>
    <row r="17373" ht="18.35" spans="1:3">
      <c r="A17373" s="1" t="s">
        <v>36116</v>
      </c>
      <c r="B17373" s="2" t="s">
        <v>36117</v>
      </c>
      <c r="C17373" s="2" t="s">
        <v>35968</v>
      </c>
    </row>
    <row r="17374" ht="18.35" spans="1:3">
      <c r="A17374" s="15" t="s">
        <v>36116</v>
      </c>
      <c r="B17374" s="16" t="s">
        <v>36117</v>
      </c>
      <c r="C17374" s="16" t="s">
        <v>34616</v>
      </c>
    </row>
    <row r="17375" ht="18.35" spans="1:3">
      <c r="A17375" s="1" t="s">
        <v>36116</v>
      </c>
      <c r="B17375" s="2" t="s">
        <v>36117</v>
      </c>
      <c r="C17375" s="2" t="s">
        <v>34617</v>
      </c>
    </row>
    <row r="17376" ht="18.35" spans="1:3">
      <c r="A17376" s="15" t="s">
        <v>36116</v>
      </c>
      <c r="B17376" s="16" t="s">
        <v>36117</v>
      </c>
      <c r="C17376" s="16" t="s">
        <v>35886</v>
      </c>
    </row>
    <row r="17377" ht="18.35" spans="1:3">
      <c r="A17377" s="1" t="s">
        <v>36116</v>
      </c>
      <c r="B17377" s="2" t="s">
        <v>36117</v>
      </c>
      <c r="C17377" s="2" t="s">
        <v>34339</v>
      </c>
    </row>
    <row r="17378" ht="18.35" spans="1:3">
      <c r="A17378" s="15" t="s">
        <v>36116</v>
      </c>
      <c r="B17378" s="16" t="s">
        <v>36117</v>
      </c>
      <c r="C17378" s="16" t="s">
        <v>35338</v>
      </c>
    </row>
    <row r="17379" ht="18.35" spans="1:3">
      <c r="A17379" s="1" t="s">
        <v>36116</v>
      </c>
      <c r="B17379" s="2" t="s">
        <v>36117</v>
      </c>
      <c r="C17379" s="2" t="s">
        <v>35573</v>
      </c>
    </row>
    <row r="17380" ht="18.35" spans="1:3">
      <c r="A17380" s="15" t="s">
        <v>36116</v>
      </c>
      <c r="B17380" s="16" t="s">
        <v>36117</v>
      </c>
      <c r="C17380" s="16" t="s">
        <v>35868</v>
      </c>
    </row>
    <row r="17381" ht="18.35" spans="1:3">
      <c r="A17381" s="1" t="s">
        <v>36116</v>
      </c>
      <c r="B17381" s="2" t="s">
        <v>36117</v>
      </c>
      <c r="C17381" s="2" t="s">
        <v>35878</v>
      </c>
    </row>
    <row r="17382" ht="18.35" spans="1:3">
      <c r="A17382" s="15" t="s">
        <v>36116</v>
      </c>
      <c r="B17382" s="16" t="s">
        <v>36117</v>
      </c>
      <c r="C17382" s="16" t="s">
        <v>35277</v>
      </c>
    </row>
    <row r="17383" ht="18.35" spans="1:3">
      <c r="A17383" s="1" t="s">
        <v>36116</v>
      </c>
      <c r="B17383" s="2" t="s">
        <v>36117</v>
      </c>
      <c r="C17383" s="2" t="s">
        <v>35879</v>
      </c>
    </row>
    <row r="17384" ht="18.35" spans="1:3">
      <c r="A17384" s="15" t="s">
        <v>36116</v>
      </c>
      <c r="B17384" s="16" t="s">
        <v>36117</v>
      </c>
      <c r="C17384" s="16" t="s">
        <v>34432</v>
      </c>
    </row>
    <row r="17385" ht="18.35" spans="1:3">
      <c r="A17385" s="1" t="s">
        <v>36116</v>
      </c>
      <c r="B17385" s="2" t="s">
        <v>36117</v>
      </c>
      <c r="C17385" s="2" t="s">
        <v>35795</v>
      </c>
    </row>
    <row r="17386" ht="18.35" spans="1:3">
      <c r="A17386" s="15" t="s">
        <v>36116</v>
      </c>
      <c r="B17386" s="16" t="s">
        <v>36117</v>
      </c>
      <c r="C17386" s="16" t="s">
        <v>34866</v>
      </c>
    </row>
    <row r="17387" ht="18.35" spans="1:3">
      <c r="A17387" s="1" t="s">
        <v>36116</v>
      </c>
      <c r="B17387" s="2" t="s">
        <v>36117</v>
      </c>
      <c r="C17387" s="2" t="s">
        <v>35834</v>
      </c>
    </row>
    <row r="17388" ht="18.35" spans="1:3">
      <c r="A17388" s="15" t="s">
        <v>36116</v>
      </c>
      <c r="B17388" s="16" t="s">
        <v>36117</v>
      </c>
      <c r="C17388" s="16" t="s">
        <v>34871</v>
      </c>
    </row>
    <row r="17389" ht="18.35" spans="1:3">
      <c r="A17389" s="1" t="s">
        <v>36116</v>
      </c>
      <c r="B17389" s="2" t="s">
        <v>36117</v>
      </c>
      <c r="C17389" s="2" t="s">
        <v>35972</v>
      </c>
    </row>
    <row r="17390" ht="18.35" spans="1:3">
      <c r="A17390" s="15" t="s">
        <v>36116</v>
      </c>
      <c r="B17390" s="16" t="s">
        <v>36117</v>
      </c>
      <c r="C17390" s="16" t="s">
        <v>35880</v>
      </c>
    </row>
    <row r="17391" ht="18.35" spans="1:3">
      <c r="A17391" s="1" t="s">
        <v>36116</v>
      </c>
      <c r="B17391" s="2" t="s">
        <v>36117</v>
      </c>
      <c r="C17391" s="2" t="s">
        <v>35096</v>
      </c>
    </row>
    <row r="17392" ht="18.35" spans="1:3">
      <c r="A17392" s="15" t="s">
        <v>36116</v>
      </c>
      <c r="B17392" s="16" t="s">
        <v>36117</v>
      </c>
      <c r="C17392" s="16" t="s">
        <v>34882</v>
      </c>
    </row>
    <row r="17393" ht="18.35" spans="1:3">
      <c r="A17393" s="1" t="s">
        <v>36116</v>
      </c>
      <c r="B17393" s="2" t="s">
        <v>36117</v>
      </c>
      <c r="C17393" s="2" t="s">
        <v>34771</v>
      </c>
    </row>
    <row r="17394" ht="18.35" spans="1:3">
      <c r="A17394" s="15" t="s">
        <v>36116</v>
      </c>
      <c r="B17394" s="16" t="s">
        <v>36117</v>
      </c>
      <c r="C17394" s="16" t="s">
        <v>35891</v>
      </c>
    </row>
    <row r="17395" ht="18.35" spans="1:3">
      <c r="A17395" s="1" t="s">
        <v>36116</v>
      </c>
      <c r="B17395" s="2" t="s">
        <v>36117</v>
      </c>
      <c r="C17395" s="2" t="s">
        <v>34891</v>
      </c>
    </row>
    <row r="17396" ht="18.35" spans="1:3">
      <c r="A17396" s="15" t="s">
        <v>36116</v>
      </c>
      <c r="B17396" s="16" t="s">
        <v>36117</v>
      </c>
      <c r="C17396" s="16" t="s">
        <v>34387</v>
      </c>
    </row>
    <row r="17397" ht="18.35" spans="1:3">
      <c r="A17397" s="1" t="s">
        <v>36116</v>
      </c>
      <c r="B17397" s="2" t="s">
        <v>36117</v>
      </c>
      <c r="C17397" s="2" t="s">
        <v>34394</v>
      </c>
    </row>
    <row r="17398" ht="18.35" spans="1:3">
      <c r="A17398" s="15" t="s">
        <v>36116</v>
      </c>
      <c r="B17398" s="16" t="s">
        <v>36117</v>
      </c>
      <c r="C17398" s="16" t="s">
        <v>34395</v>
      </c>
    </row>
    <row r="17399" ht="18.35" spans="1:3">
      <c r="A17399" s="1" t="s">
        <v>36116</v>
      </c>
      <c r="B17399" s="2" t="s">
        <v>36117</v>
      </c>
      <c r="C17399" s="2" t="s">
        <v>35642</v>
      </c>
    </row>
    <row r="17400" ht="18.35" spans="1:3">
      <c r="A17400" s="15" t="s">
        <v>36116</v>
      </c>
      <c r="B17400" s="16" t="s">
        <v>36117</v>
      </c>
      <c r="C17400" s="16" t="s">
        <v>35056</v>
      </c>
    </row>
    <row r="17401" ht="18.35" spans="1:3">
      <c r="A17401" s="1" t="s">
        <v>36116</v>
      </c>
      <c r="B17401" s="2" t="s">
        <v>36117</v>
      </c>
      <c r="C17401" s="2" t="s">
        <v>34803</v>
      </c>
    </row>
    <row r="17402" ht="18.35" spans="1:3">
      <c r="A17402" s="15" t="s">
        <v>36116</v>
      </c>
      <c r="B17402" s="16" t="s">
        <v>36117</v>
      </c>
      <c r="C17402" s="16" t="s">
        <v>35535</v>
      </c>
    </row>
    <row r="17403" ht="18.35" spans="1:3">
      <c r="A17403" s="1" t="s">
        <v>36116</v>
      </c>
      <c r="B17403" s="2" t="s">
        <v>36117</v>
      </c>
      <c r="C17403" s="2" t="s">
        <v>35466</v>
      </c>
    </row>
    <row r="17404" ht="18.35" spans="1:3">
      <c r="A17404" s="15" t="s">
        <v>36116</v>
      </c>
      <c r="B17404" s="16" t="s">
        <v>36117</v>
      </c>
      <c r="C17404" s="16" t="s">
        <v>35875</v>
      </c>
    </row>
    <row r="17405" ht="18.35" spans="1:3">
      <c r="A17405" s="5" t="s">
        <v>36116</v>
      </c>
      <c r="B17405" s="6" t="s">
        <v>36117</v>
      </c>
      <c r="C17405" s="6" t="s">
        <v>35894</v>
      </c>
    </row>
    <row r="17406" ht="18.35" spans="1:3">
      <c r="A17406" s="1" t="s">
        <v>36118</v>
      </c>
      <c r="B17406" s="2" t="s">
        <v>36119</v>
      </c>
      <c r="C17406" s="2" t="s">
        <v>34700</v>
      </c>
    </row>
    <row r="17407" ht="18.35" spans="1:3">
      <c r="A17407" s="15" t="s">
        <v>36118</v>
      </c>
      <c r="B17407" s="16" t="s">
        <v>36119</v>
      </c>
      <c r="C17407" s="16" t="s">
        <v>34530</v>
      </c>
    </row>
    <row r="17408" ht="18.35" spans="1:3">
      <c r="A17408" s="1" t="s">
        <v>36118</v>
      </c>
      <c r="B17408" s="2" t="s">
        <v>36119</v>
      </c>
      <c r="C17408" s="2" t="s">
        <v>35886</v>
      </c>
    </row>
    <row r="17409" ht="18.35" spans="1:3">
      <c r="A17409" s="15" t="s">
        <v>36118</v>
      </c>
      <c r="B17409" s="16" t="s">
        <v>36119</v>
      </c>
      <c r="C17409" s="16" t="s">
        <v>34339</v>
      </c>
    </row>
    <row r="17410" ht="18.35" spans="1:3">
      <c r="A17410" s="1" t="s">
        <v>36118</v>
      </c>
      <c r="B17410" s="2" t="s">
        <v>36119</v>
      </c>
      <c r="C17410" s="2" t="s">
        <v>35096</v>
      </c>
    </row>
    <row r="17411" ht="18.35" spans="1:3">
      <c r="A17411" s="15" t="s">
        <v>36118</v>
      </c>
      <c r="B17411" s="16" t="s">
        <v>36119</v>
      </c>
      <c r="C17411" s="16" t="s">
        <v>35968</v>
      </c>
    </row>
    <row r="17412" ht="18.35" spans="1:3">
      <c r="A17412" s="1" t="s">
        <v>36118</v>
      </c>
      <c r="B17412" s="2" t="s">
        <v>36119</v>
      </c>
      <c r="C17412" s="2" t="s">
        <v>35971</v>
      </c>
    </row>
    <row r="17413" ht="18.35" spans="1:3">
      <c r="A17413" s="15" t="s">
        <v>36118</v>
      </c>
      <c r="B17413" s="16" t="s">
        <v>36119</v>
      </c>
      <c r="C17413" s="16" t="s">
        <v>34616</v>
      </c>
    </row>
    <row r="17414" ht="18.35" spans="1:3">
      <c r="A17414" s="1" t="s">
        <v>36118</v>
      </c>
      <c r="B17414" s="2" t="s">
        <v>36119</v>
      </c>
      <c r="C17414" s="2" t="s">
        <v>34617</v>
      </c>
    </row>
    <row r="17415" ht="18.35" spans="1:3">
      <c r="A17415" s="15" t="s">
        <v>36118</v>
      </c>
      <c r="B17415" s="16" t="s">
        <v>36119</v>
      </c>
      <c r="C17415" s="16" t="s">
        <v>34945</v>
      </c>
    </row>
    <row r="17416" ht="18.35" spans="1:3">
      <c r="A17416" s="1" t="s">
        <v>36118</v>
      </c>
      <c r="B17416" s="2" t="s">
        <v>36119</v>
      </c>
      <c r="C17416" s="2" t="s">
        <v>35093</v>
      </c>
    </row>
    <row r="17417" ht="18.35" spans="1:3">
      <c r="A17417" s="15" t="s">
        <v>36118</v>
      </c>
      <c r="B17417" s="16" t="s">
        <v>36119</v>
      </c>
      <c r="C17417" s="16" t="s">
        <v>35094</v>
      </c>
    </row>
    <row r="17418" ht="18.35" spans="1:3">
      <c r="A17418" s="1" t="s">
        <v>36118</v>
      </c>
      <c r="B17418" s="2" t="s">
        <v>36119</v>
      </c>
      <c r="C17418" s="2" t="s">
        <v>35338</v>
      </c>
    </row>
    <row r="17419" ht="18.35" spans="1:3">
      <c r="A17419" s="15" t="s">
        <v>36118</v>
      </c>
      <c r="B17419" s="16" t="s">
        <v>36119</v>
      </c>
      <c r="C17419" s="16" t="s">
        <v>35573</v>
      </c>
    </row>
    <row r="17420" ht="18.35" spans="1:3">
      <c r="A17420" s="1" t="s">
        <v>36118</v>
      </c>
      <c r="B17420" s="2" t="s">
        <v>36119</v>
      </c>
      <c r="C17420" s="2" t="s">
        <v>35868</v>
      </c>
    </row>
    <row r="17421" ht="18.35" spans="1:3">
      <c r="A17421" s="15" t="s">
        <v>36118</v>
      </c>
      <c r="B17421" s="16" t="s">
        <v>36119</v>
      </c>
      <c r="C17421" s="16" t="s">
        <v>35878</v>
      </c>
    </row>
    <row r="17422" ht="18.35" spans="1:3">
      <c r="A17422" s="1" t="s">
        <v>36118</v>
      </c>
      <c r="B17422" s="2" t="s">
        <v>36119</v>
      </c>
      <c r="C17422" s="2" t="s">
        <v>35277</v>
      </c>
    </row>
    <row r="17423" ht="18.35" spans="1:3">
      <c r="A17423" s="15" t="s">
        <v>36118</v>
      </c>
      <c r="B17423" s="16" t="s">
        <v>36119</v>
      </c>
      <c r="C17423" s="16" t="s">
        <v>35879</v>
      </c>
    </row>
    <row r="17424" ht="18.35" spans="1:3">
      <c r="A17424" s="1" t="s">
        <v>36118</v>
      </c>
      <c r="B17424" s="2" t="s">
        <v>36119</v>
      </c>
      <c r="C17424" s="2" t="s">
        <v>34432</v>
      </c>
    </row>
    <row r="17425" ht="18.35" spans="1:3">
      <c r="A17425" s="15" t="s">
        <v>36118</v>
      </c>
      <c r="B17425" s="16" t="s">
        <v>36119</v>
      </c>
      <c r="C17425" s="16" t="s">
        <v>35795</v>
      </c>
    </row>
    <row r="17426" ht="18.35" spans="1:3">
      <c r="A17426" s="1" t="s">
        <v>36118</v>
      </c>
      <c r="B17426" s="2" t="s">
        <v>36119</v>
      </c>
      <c r="C17426" s="2" t="s">
        <v>34866</v>
      </c>
    </row>
    <row r="17427" ht="18.35" spans="1:3">
      <c r="A17427" s="15" t="s">
        <v>36118</v>
      </c>
      <c r="B17427" s="16" t="s">
        <v>36119</v>
      </c>
      <c r="C17427" s="16" t="s">
        <v>35834</v>
      </c>
    </row>
    <row r="17428" ht="18.35" spans="1:3">
      <c r="A17428" s="1" t="s">
        <v>36118</v>
      </c>
      <c r="B17428" s="2" t="s">
        <v>36119</v>
      </c>
      <c r="C17428" s="2" t="s">
        <v>35967</v>
      </c>
    </row>
    <row r="17429" ht="18.35" spans="1:3">
      <c r="A17429" s="15" t="s">
        <v>36118</v>
      </c>
      <c r="B17429" s="16" t="s">
        <v>36119</v>
      </c>
      <c r="C17429" s="16" t="s">
        <v>34871</v>
      </c>
    </row>
    <row r="17430" ht="18.35" spans="1:3">
      <c r="A17430" s="1" t="s">
        <v>36118</v>
      </c>
      <c r="B17430" s="2" t="s">
        <v>36119</v>
      </c>
      <c r="C17430" s="2" t="s">
        <v>35972</v>
      </c>
    </row>
    <row r="17431" ht="18.35" spans="1:3">
      <c r="A17431" s="15" t="s">
        <v>36118</v>
      </c>
      <c r="B17431" s="16" t="s">
        <v>36119</v>
      </c>
      <c r="C17431" s="16" t="s">
        <v>35880</v>
      </c>
    </row>
    <row r="17432" ht="18.35" spans="1:3">
      <c r="A17432" s="1" t="s">
        <v>36118</v>
      </c>
      <c r="B17432" s="2" t="s">
        <v>36119</v>
      </c>
      <c r="C17432" s="2" t="s">
        <v>34882</v>
      </c>
    </row>
    <row r="17433" ht="18.35" spans="1:3">
      <c r="A17433" s="15" t="s">
        <v>36118</v>
      </c>
      <c r="B17433" s="16" t="s">
        <v>36119</v>
      </c>
      <c r="C17433" s="16" t="s">
        <v>34771</v>
      </c>
    </row>
    <row r="17434" ht="18.35" spans="1:3">
      <c r="A17434" s="1" t="s">
        <v>36118</v>
      </c>
      <c r="B17434" s="2" t="s">
        <v>36119</v>
      </c>
      <c r="C17434" s="2" t="s">
        <v>34468</v>
      </c>
    </row>
    <row r="17435" ht="18.35" spans="1:3">
      <c r="A17435" s="15" t="s">
        <v>36118</v>
      </c>
      <c r="B17435" s="16" t="s">
        <v>36119</v>
      </c>
      <c r="C17435" s="16" t="s">
        <v>35891</v>
      </c>
    </row>
    <row r="17436" ht="18.35" spans="1:3">
      <c r="A17436" s="1" t="s">
        <v>36118</v>
      </c>
      <c r="B17436" s="2" t="s">
        <v>36119</v>
      </c>
      <c r="C17436" s="2" t="s">
        <v>34891</v>
      </c>
    </row>
    <row r="17437" ht="18.35" spans="1:3">
      <c r="A17437" s="15" t="s">
        <v>36118</v>
      </c>
      <c r="B17437" s="16" t="s">
        <v>36119</v>
      </c>
      <c r="C17437" s="16" t="s">
        <v>34387</v>
      </c>
    </row>
    <row r="17438" ht="18.35" spans="1:3">
      <c r="A17438" s="1" t="s">
        <v>36118</v>
      </c>
      <c r="B17438" s="2" t="s">
        <v>36119</v>
      </c>
      <c r="C17438" s="2" t="s">
        <v>34394</v>
      </c>
    </row>
    <row r="17439" ht="18.35" spans="1:3">
      <c r="A17439" s="15" t="s">
        <v>36118</v>
      </c>
      <c r="B17439" s="16" t="s">
        <v>36119</v>
      </c>
      <c r="C17439" s="16" t="s">
        <v>34395</v>
      </c>
    </row>
    <row r="17440" ht="18.35" spans="1:3">
      <c r="A17440" s="1" t="s">
        <v>36118</v>
      </c>
      <c r="B17440" s="2" t="s">
        <v>36119</v>
      </c>
      <c r="C17440" s="2" t="s">
        <v>35642</v>
      </c>
    </row>
    <row r="17441" ht="18.35" spans="1:3">
      <c r="A17441" s="15" t="s">
        <v>36118</v>
      </c>
      <c r="B17441" s="16" t="s">
        <v>36119</v>
      </c>
      <c r="C17441" s="16" t="s">
        <v>35056</v>
      </c>
    </row>
    <row r="17442" ht="18.35" spans="1:3">
      <c r="A17442" s="1" t="s">
        <v>36118</v>
      </c>
      <c r="B17442" s="2" t="s">
        <v>36119</v>
      </c>
      <c r="C17442" s="2" t="s">
        <v>34803</v>
      </c>
    </row>
    <row r="17443" ht="18.35" spans="1:3">
      <c r="A17443" s="15" t="s">
        <v>36118</v>
      </c>
      <c r="B17443" s="16" t="s">
        <v>36119</v>
      </c>
      <c r="C17443" s="16" t="s">
        <v>35535</v>
      </c>
    </row>
    <row r="17444" ht="18.35" spans="1:3">
      <c r="A17444" s="1" t="s">
        <v>36118</v>
      </c>
      <c r="B17444" s="2" t="s">
        <v>36119</v>
      </c>
      <c r="C17444" s="2" t="s">
        <v>35466</v>
      </c>
    </row>
    <row r="17445" ht="18.35" spans="1:3">
      <c r="A17445" s="15" t="s">
        <v>36118</v>
      </c>
      <c r="B17445" s="16" t="s">
        <v>36119</v>
      </c>
      <c r="C17445" s="16" t="s">
        <v>35875</v>
      </c>
    </row>
    <row r="17446" ht="18.35" spans="1:3">
      <c r="A17446" s="1" t="s">
        <v>36118</v>
      </c>
      <c r="B17446" s="2" t="s">
        <v>36119</v>
      </c>
      <c r="C17446" s="2" t="s">
        <v>35894</v>
      </c>
    </row>
    <row r="17447" ht="18.35" spans="1:3">
      <c r="A17447" s="1" t="s">
        <v>36120</v>
      </c>
      <c r="B17447" s="2" t="s">
        <v>36121</v>
      </c>
      <c r="C17447" s="2" t="s">
        <v>34760</v>
      </c>
    </row>
    <row r="17448" ht="18.35" spans="1:3">
      <c r="A17448" s="15" t="s">
        <v>36120</v>
      </c>
      <c r="B17448" s="16" t="s">
        <v>36121</v>
      </c>
      <c r="C17448" s="16" t="s">
        <v>35969</v>
      </c>
    </row>
    <row r="17449" ht="18.35" spans="1:3">
      <c r="A17449" s="1" t="s">
        <v>36120</v>
      </c>
      <c r="B17449" s="2" t="s">
        <v>36121</v>
      </c>
      <c r="C17449" s="2" t="s">
        <v>34700</v>
      </c>
    </row>
    <row r="17450" ht="18.35" spans="1:3">
      <c r="A17450" s="15" t="s">
        <v>36120</v>
      </c>
      <c r="B17450" s="16" t="s">
        <v>36121</v>
      </c>
      <c r="C17450" s="16" t="s">
        <v>35970</v>
      </c>
    </row>
    <row r="17451" ht="18.35" spans="1:3">
      <c r="A17451" s="1" t="s">
        <v>36120</v>
      </c>
      <c r="B17451" s="2" t="s">
        <v>36121</v>
      </c>
      <c r="C17451" s="2" t="s">
        <v>34609</v>
      </c>
    </row>
    <row r="17452" ht="18.35" spans="1:3">
      <c r="A17452" s="15" t="s">
        <v>36120</v>
      </c>
      <c r="B17452" s="16" t="s">
        <v>36121</v>
      </c>
      <c r="C17452" s="16" t="s">
        <v>35971</v>
      </c>
    </row>
    <row r="17453" ht="18.35" spans="1:3">
      <c r="A17453" s="1" t="s">
        <v>36120</v>
      </c>
      <c r="B17453" s="2" t="s">
        <v>36121</v>
      </c>
      <c r="C17453" s="2" t="s">
        <v>34530</v>
      </c>
    </row>
    <row r="17454" ht="18.35" spans="1:3">
      <c r="A17454" s="15" t="s">
        <v>36120</v>
      </c>
      <c r="B17454" s="16" t="s">
        <v>36121</v>
      </c>
      <c r="C17454" s="16" t="s">
        <v>35886</v>
      </c>
    </row>
    <row r="17455" ht="18.35" spans="1:3">
      <c r="A17455" s="1" t="s">
        <v>36120</v>
      </c>
      <c r="B17455" s="2" t="s">
        <v>36121</v>
      </c>
      <c r="C17455" s="2" t="s">
        <v>34339</v>
      </c>
    </row>
    <row r="17456" ht="18.35" spans="1:3">
      <c r="A17456" s="15" t="s">
        <v>36120</v>
      </c>
      <c r="B17456" s="16" t="s">
        <v>36121</v>
      </c>
      <c r="C17456" s="16" t="s">
        <v>34945</v>
      </c>
    </row>
    <row r="17457" ht="18.35" spans="1:3">
      <c r="A17457" s="1" t="s">
        <v>36120</v>
      </c>
      <c r="B17457" s="2" t="s">
        <v>36121</v>
      </c>
      <c r="C17457" s="2" t="s">
        <v>35096</v>
      </c>
    </row>
    <row r="17458" ht="18.35" spans="1:3">
      <c r="A17458" s="15" t="s">
        <v>36120</v>
      </c>
      <c r="B17458" s="16" t="s">
        <v>36121</v>
      </c>
      <c r="C17458" s="16" t="s">
        <v>35642</v>
      </c>
    </row>
    <row r="17459" ht="18.35" spans="1:3">
      <c r="A17459" s="1" t="s">
        <v>36120</v>
      </c>
      <c r="B17459" s="2" t="s">
        <v>36121</v>
      </c>
      <c r="C17459" s="2" t="s">
        <v>35132</v>
      </c>
    </row>
    <row r="17460" ht="18.35" spans="1:3">
      <c r="A17460" s="15" t="s">
        <v>36120</v>
      </c>
      <c r="B17460" s="16" t="s">
        <v>36121</v>
      </c>
      <c r="C17460" s="16" t="s">
        <v>35973</v>
      </c>
    </row>
    <row r="17461" ht="18.35" spans="1:3">
      <c r="A17461" s="1" t="s">
        <v>36120</v>
      </c>
      <c r="B17461" s="2" t="s">
        <v>36121</v>
      </c>
      <c r="C17461" s="2" t="s">
        <v>35031</v>
      </c>
    </row>
    <row r="17462" ht="18.35" spans="1:3">
      <c r="A17462" s="15" t="s">
        <v>36120</v>
      </c>
      <c r="B17462" s="16" t="s">
        <v>36121</v>
      </c>
      <c r="C17462" s="16" t="s">
        <v>35032</v>
      </c>
    </row>
    <row r="17463" ht="18.35" spans="1:3">
      <c r="A17463" s="1" t="s">
        <v>36120</v>
      </c>
      <c r="B17463" s="2" t="s">
        <v>36121</v>
      </c>
      <c r="C17463" s="2" t="s">
        <v>35691</v>
      </c>
    </row>
    <row r="17464" ht="18.35" spans="1:3">
      <c r="A17464" s="15" t="s">
        <v>36120</v>
      </c>
      <c r="B17464" s="16" t="s">
        <v>36121</v>
      </c>
      <c r="C17464" s="16" t="s">
        <v>35968</v>
      </c>
    </row>
    <row r="17465" ht="18.35" spans="1:3">
      <c r="A17465" s="1" t="s">
        <v>36120</v>
      </c>
      <c r="B17465" s="2" t="s">
        <v>36121</v>
      </c>
      <c r="C17465" s="2" t="s">
        <v>34616</v>
      </c>
    </row>
    <row r="17466" ht="18.35" spans="1:3">
      <c r="A17466" s="15" t="s">
        <v>36120</v>
      </c>
      <c r="B17466" s="16" t="s">
        <v>36121</v>
      </c>
      <c r="C17466" s="16" t="s">
        <v>34617</v>
      </c>
    </row>
    <row r="17467" ht="18.35" spans="1:3">
      <c r="A17467" s="1" t="s">
        <v>36120</v>
      </c>
      <c r="B17467" s="2" t="s">
        <v>36121</v>
      </c>
      <c r="C17467" s="2" t="s">
        <v>35093</v>
      </c>
    </row>
    <row r="17468" ht="18.35" spans="1:3">
      <c r="A17468" s="15" t="s">
        <v>36120</v>
      </c>
      <c r="B17468" s="16" t="s">
        <v>36121</v>
      </c>
      <c r="C17468" s="16" t="s">
        <v>35094</v>
      </c>
    </row>
    <row r="17469" ht="18.35" spans="1:3">
      <c r="A17469" s="1" t="s">
        <v>36120</v>
      </c>
      <c r="B17469" s="2" t="s">
        <v>36121</v>
      </c>
      <c r="C17469" s="2" t="s">
        <v>35338</v>
      </c>
    </row>
    <row r="17470" ht="18.35" spans="1:3">
      <c r="A17470" s="15" t="s">
        <v>36120</v>
      </c>
      <c r="B17470" s="16" t="s">
        <v>36121</v>
      </c>
      <c r="C17470" s="16" t="s">
        <v>35573</v>
      </c>
    </row>
    <row r="17471" ht="18.35" spans="1:3">
      <c r="A17471" s="1" t="s">
        <v>36120</v>
      </c>
      <c r="B17471" s="2" t="s">
        <v>36121</v>
      </c>
      <c r="C17471" s="2" t="s">
        <v>35868</v>
      </c>
    </row>
    <row r="17472" ht="18.35" spans="1:3">
      <c r="A17472" s="15" t="s">
        <v>36120</v>
      </c>
      <c r="B17472" s="16" t="s">
        <v>36121</v>
      </c>
      <c r="C17472" s="16" t="s">
        <v>35888</v>
      </c>
    </row>
    <row r="17473" ht="18.35" spans="1:3">
      <c r="A17473" s="1" t="s">
        <v>36120</v>
      </c>
      <c r="B17473" s="2" t="s">
        <v>36121</v>
      </c>
      <c r="C17473" s="2" t="s">
        <v>34492</v>
      </c>
    </row>
    <row r="17474" ht="18.35" spans="1:3">
      <c r="A17474" s="15" t="s">
        <v>36120</v>
      </c>
      <c r="B17474" s="16" t="s">
        <v>36121</v>
      </c>
      <c r="C17474" s="16" t="s">
        <v>35878</v>
      </c>
    </row>
    <row r="17475" ht="18.35" spans="1:3">
      <c r="A17475" s="1" t="s">
        <v>36120</v>
      </c>
      <c r="B17475" s="2" t="s">
        <v>36121</v>
      </c>
      <c r="C17475" s="2" t="s">
        <v>35277</v>
      </c>
    </row>
    <row r="17476" ht="18.35" spans="1:3">
      <c r="A17476" s="15" t="s">
        <v>36120</v>
      </c>
      <c r="B17476" s="16" t="s">
        <v>36121</v>
      </c>
      <c r="C17476" s="16" t="s">
        <v>35919</v>
      </c>
    </row>
    <row r="17477" ht="18.35" spans="1:3">
      <c r="A17477" s="1" t="s">
        <v>36120</v>
      </c>
      <c r="B17477" s="2" t="s">
        <v>36121</v>
      </c>
      <c r="C17477" s="2" t="s">
        <v>35879</v>
      </c>
    </row>
    <row r="17478" ht="18.35" spans="1:3">
      <c r="A17478" s="15" t="s">
        <v>36120</v>
      </c>
      <c r="B17478" s="16" t="s">
        <v>36121</v>
      </c>
      <c r="C17478" s="16" t="s">
        <v>34404</v>
      </c>
    </row>
    <row r="17479" ht="18.35" spans="1:3">
      <c r="A17479" s="1" t="s">
        <v>36120</v>
      </c>
      <c r="B17479" s="2" t="s">
        <v>36121</v>
      </c>
      <c r="C17479" s="2" t="s">
        <v>34432</v>
      </c>
    </row>
    <row r="17480" ht="18.35" spans="1:3">
      <c r="A17480" s="15" t="s">
        <v>36120</v>
      </c>
      <c r="B17480" s="16" t="s">
        <v>36121</v>
      </c>
      <c r="C17480" s="16" t="s">
        <v>35795</v>
      </c>
    </row>
    <row r="17481" ht="18.35" spans="1:3">
      <c r="A17481" s="1" t="s">
        <v>36120</v>
      </c>
      <c r="B17481" s="2" t="s">
        <v>36121</v>
      </c>
      <c r="C17481" s="2" t="s">
        <v>35974</v>
      </c>
    </row>
    <row r="17482" ht="18.35" spans="1:3">
      <c r="A17482" s="15" t="s">
        <v>36120</v>
      </c>
      <c r="B17482" s="16" t="s">
        <v>36121</v>
      </c>
      <c r="C17482" s="16" t="s">
        <v>34866</v>
      </c>
    </row>
    <row r="17483" ht="18.35" spans="1:3">
      <c r="A17483" s="1" t="s">
        <v>36120</v>
      </c>
      <c r="B17483" s="2" t="s">
        <v>36121</v>
      </c>
      <c r="C17483" s="2" t="s">
        <v>35834</v>
      </c>
    </row>
    <row r="17484" ht="18.35" spans="1:3">
      <c r="A17484" s="15" t="s">
        <v>36120</v>
      </c>
      <c r="B17484" s="16" t="s">
        <v>36121</v>
      </c>
      <c r="C17484" s="16" t="s">
        <v>35967</v>
      </c>
    </row>
    <row r="17485" ht="18.35" spans="1:3">
      <c r="A17485" s="1" t="s">
        <v>36120</v>
      </c>
      <c r="B17485" s="2" t="s">
        <v>36121</v>
      </c>
      <c r="C17485" s="2" t="s">
        <v>34871</v>
      </c>
    </row>
    <row r="17486" ht="18.35" spans="1:3">
      <c r="A17486" s="15" t="s">
        <v>36120</v>
      </c>
      <c r="B17486" s="16" t="s">
        <v>36121</v>
      </c>
      <c r="C17486" s="16" t="s">
        <v>35162</v>
      </c>
    </row>
    <row r="17487" ht="18.35" spans="1:3">
      <c r="A17487" s="1" t="s">
        <v>36120</v>
      </c>
      <c r="B17487" s="2" t="s">
        <v>36121</v>
      </c>
      <c r="C17487" s="2" t="s">
        <v>35972</v>
      </c>
    </row>
    <row r="17488" ht="18.35" spans="1:3">
      <c r="A17488" s="15" t="s">
        <v>36120</v>
      </c>
      <c r="B17488" s="16" t="s">
        <v>36121</v>
      </c>
      <c r="C17488" s="16" t="s">
        <v>35880</v>
      </c>
    </row>
    <row r="17489" ht="18.35" spans="1:3">
      <c r="A17489" s="1" t="s">
        <v>36120</v>
      </c>
      <c r="B17489" s="2" t="s">
        <v>36121</v>
      </c>
      <c r="C17489" s="2" t="s">
        <v>34400</v>
      </c>
    </row>
    <row r="17490" ht="18.35" spans="1:3">
      <c r="A17490" s="15" t="s">
        <v>36120</v>
      </c>
      <c r="B17490" s="16" t="s">
        <v>36121</v>
      </c>
      <c r="C17490" s="16" t="s">
        <v>35976</v>
      </c>
    </row>
    <row r="17491" ht="18.35" spans="1:3">
      <c r="A17491" s="1" t="s">
        <v>36120</v>
      </c>
      <c r="B17491" s="2" t="s">
        <v>36121</v>
      </c>
      <c r="C17491" s="2" t="s">
        <v>34882</v>
      </c>
    </row>
    <row r="17492" ht="18.35" spans="1:3">
      <c r="A17492" s="15" t="s">
        <v>36120</v>
      </c>
      <c r="B17492" s="16" t="s">
        <v>36121</v>
      </c>
      <c r="C17492" s="16" t="s">
        <v>34771</v>
      </c>
    </row>
    <row r="17493" ht="18.35" spans="1:3">
      <c r="A17493" s="1" t="s">
        <v>36120</v>
      </c>
      <c r="B17493" s="2" t="s">
        <v>36121</v>
      </c>
      <c r="C17493" s="2" t="s">
        <v>34468</v>
      </c>
    </row>
    <row r="17494" ht="18.35" spans="1:3">
      <c r="A17494" s="15" t="s">
        <v>36120</v>
      </c>
      <c r="B17494" s="16" t="s">
        <v>36121</v>
      </c>
      <c r="C17494" s="16" t="s">
        <v>35891</v>
      </c>
    </row>
    <row r="17495" ht="18.35" spans="1:3">
      <c r="A17495" s="1" t="s">
        <v>36120</v>
      </c>
      <c r="B17495" s="2" t="s">
        <v>36121</v>
      </c>
      <c r="C17495" s="2" t="s">
        <v>34891</v>
      </c>
    </row>
    <row r="17496" ht="18.35" spans="1:3">
      <c r="A17496" s="5" t="s">
        <v>36120</v>
      </c>
      <c r="B17496" s="6" t="s">
        <v>36121</v>
      </c>
      <c r="C17496" s="6" t="s">
        <v>34513</v>
      </c>
    </row>
    <row r="17497" ht="18.35" spans="1:3">
      <c r="A17497" s="1" t="s">
        <v>36120</v>
      </c>
      <c r="B17497" s="2" t="s">
        <v>36121</v>
      </c>
      <c r="C17497" s="2" t="s">
        <v>34387</v>
      </c>
    </row>
    <row r="17498" ht="18.35" spans="1:3">
      <c r="A17498" s="15" t="s">
        <v>36120</v>
      </c>
      <c r="B17498" s="16" t="s">
        <v>36121</v>
      </c>
      <c r="C17498" s="16" t="s">
        <v>34394</v>
      </c>
    </row>
    <row r="17499" ht="18.35" spans="1:3">
      <c r="A17499" s="1" t="s">
        <v>36120</v>
      </c>
      <c r="B17499" s="2" t="s">
        <v>36121</v>
      </c>
      <c r="C17499" s="2" t="s">
        <v>34395</v>
      </c>
    </row>
    <row r="17500" ht="18.35" spans="1:3">
      <c r="A17500" s="15" t="s">
        <v>36120</v>
      </c>
      <c r="B17500" s="16" t="s">
        <v>36121</v>
      </c>
      <c r="C17500" s="16" t="s">
        <v>35056</v>
      </c>
    </row>
    <row r="17501" ht="18.35" spans="1:3">
      <c r="A17501" s="1" t="s">
        <v>36120</v>
      </c>
      <c r="B17501" s="2" t="s">
        <v>36121</v>
      </c>
      <c r="C17501" s="2" t="s">
        <v>34803</v>
      </c>
    </row>
    <row r="17502" ht="18.35" spans="1:3">
      <c r="A17502" s="15" t="s">
        <v>36120</v>
      </c>
      <c r="B17502" s="16" t="s">
        <v>36121</v>
      </c>
      <c r="C17502" s="16" t="s">
        <v>35535</v>
      </c>
    </row>
    <row r="17503" ht="18.35" spans="1:3">
      <c r="A17503" s="1" t="s">
        <v>36120</v>
      </c>
      <c r="B17503" s="2" t="s">
        <v>36121</v>
      </c>
      <c r="C17503" s="2" t="s">
        <v>35734</v>
      </c>
    </row>
    <row r="17504" ht="18.35" spans="1:3">
      <c r="A17504" s="15" t="s">
        <v>36120</v>
      </c>
      <c r="B17504" s="16" t="s">
        <v>36121</v>
      </c>
      <c r="C17504" s="16" t="s">
        <v>35928</v>
      </c>
    </row>
    <row r="17505" ht="18.35" spans="1:3">
      <c r="A17505" s="1" t="s">
        <v>36120</v>
      </c>
      <c r="B17505" s="2" t="s">
        <v>36121</v>
      </c>
      <c r="C17505" s="2" t="s">
        <v>35466</v>
      </c>
    </row>
    <row r="17506" ht="18.35" spans="1:3">
      <c r="A17506" s="15" t="s">
        <v>36120</v>
      </c>
      <c r="B17506" s="16" t="s">
        <v>36121</v>
      </c>
      <c r="C17506" s="16" t="s">
        <v>35875</v>
      </c>
    </row>
    <row r="17507" ht="18.35" spans="1:3">
      <c r="A17507" s="1" t="s">
        <v>36120</v>
      </c>
      <c r="B17507" s="2" t="s">
        <v>36121</v>
      </c>
      <c r="C17507" s="2" t="s">
        <v>35894</v>
      </c>
    </row>
    <row r="17508" ht="18.35" spans="1:3">
      <c r="A17508" s="15" t="s">
        <v>36120</v>
      </c>
      <c r="B17508" s="16" t="s">
        <v>36121</v>
      </c>
      <c r="C17508" s="16" t="s">
        <v>35014</v>
      </c>
    </row>
    <row r="17509" ht="18.35" spans="1:3">
      <c r="A17509" s="1" t="s">
        <v>36122</v>
      </c>
      <c r="B17509" s="2" t="s">
        <v>36123</v>
      </c>
      <c r="C17509" s="2" t="s">
        <v>34370</v>
      </c>
    </row>
    <row r="17510" ht="18.35" spans="1:3">
      <c r="A17510" s="15" t="s">
        <v>36122</v>
      </c>
      <c r="B17510" s="16" t="s">
        <v>36123</v>
      </c>
      <c r="C17510" s="16" t="s">
        <v>34371</v>
      </c>
    </row>
    <row r="17511" ht="18.35" spans="1:3">
      <c r="A17511" s="1" t="s">
        <v>36122</v>
      </c>
      <c r="B17511" s="2" t="s">
        <v>36123</v>
      </c>
      <c r="C17511" s="2" t="s">
        <v>34466</v>
      </c>
    </row>
    <row r="17512" ht="18.35" spans="1:3">
      <c r="A17512" s="15" t="s">
        <v>36122</v>
      </c>
      <c r="B17512" s="16" t="s">
        <v>36123</v>
      </c>
      <c r="C17512" s="16" t="s">
        <v>35315</v>
      </c>
    </row>
    <row r="17513" ht="18.35" spans="1:3">
      <c r="A17513" s="1" t="s">
        <v>36122</v>
      </c>
      <c r="B17513" s="2" t="s">
        <v>36123</v>
      </c>
      <c r="C17513" s="2" t="s">
        <v>34649</v>
      </c>
    </row>
    <row r="17514" ht="18.35" spans="1:3">
      <c r="A17514" s="15" t="s">
        <v>36122</v>
      </c>
      <c r="B17514" s="16" t="s">
        <v>36123</v>
      </c>
      <c r="C17514" s="16" t="s">
        <v>34658</v>
      </c>
    </row>
    <row r="17515" ht="18.35" spans="1:3">
      <c r="A17515" s="1" t="s">
        <v>36122</v>
      </c>
      <c r="B17515" s="2" t="s">
        <v>36123</v>
      </c>
      <c r="C17515" s="2" t="s">
        <v>34372</v>
      </c>
    </row>
    <row r="17516" ht="18.35" spans="1:3">
      <c r="A17516" s="15" t="s">
        <v>36122</v>
      </c>
      <c r="B17516" s="16" t="s">
        <v>36123</v>
      </c>
      <c r="C17516" s="16" t="s">
        <v>35820</v>
      </c>
    </row>
    <row r="17517" ht="18.35" spans="1:3">
      <c r="A17517" s="1" t="s">
        <v>36122</v>
      </c>
      <c r="B17517" s="2" t="s">
        <v>36123</v>
      </c>
      <c r="C17517" s="2" t="s">
        <v>36087</v>
      </c>
    </row>
    <row r="17518" ht="18.35" spans="1:3">
      <c r="A17518" s="15" t="s">
        <v>36122</v>
      </c>
      <c r="B17518" s="16" t="s">
        <v>36123</v>
      </c>
      <c r="C17518" s="16" t="s">
        <v>34737</v>
      </c>
    </row>
    <row r="17519" ht="18.35" spans="1:3">
      <c r="A17519" s="1" t="s">
        <v>36122</v>
      </c>
      <c r="B17519" s="2" t="s">
        <v>36123</v>
      </c>
      <c r="C17519" s="2" t="s">
        <v>34628</v>
      </c>
    </row>
    <row r="17520" ht="18.35" spans="1:3">
      <c r="A17520" s="15" t="s">
        <v>36122</v>
      </c>
      <c r="B17520" s="16" t="s">
        <v>36123</v>
      </c>
      <c r="C17520" s="16" t="s">
        <v>35834</v>
      </c>
    </row>
    <row r="17521" ht="18.35" spans="1:3">
      <c r="A17521" s="1" t="s">
        <v>36122</v>
      </c>
      <c r="B17521" s="2" t="s">
        <v>36123</v>
      </c>
      <c r="C17521" s="2" t="s">
        <v>35823</v>
      </c>
    </row>
    <row r="17522" ht="18.35" spans="1:3">
      <c r="A17522" s="15" t="s">
        <v>36122</v>
      </c>
      <c r="B17522" s="16" t="s">
        <v>36123</v>
      </c>
      <c r="C17522" s="16" t="s">
        <v>35984</v>
      </c>
    </row>
    <row r="17523" ht="18.35" spans="1:3">
      <c r="A17523" s="1" t="s">
        <v>36122</v>
      </c>
      <c r="B17523" s="2" t="s">
        <v>36123</v>
      </c>
      <c r="C17523" s="2" t="s">
        <v>36088</v>
      </c>
    </row>
    <row r="17524" ht="18.35" spans="1:3">
      <c r="A17524" s="15" t="s">
        <v>36122</v>
      </c>
      <c r="B17524" s="16" t="s">
        <v>36123</v>
      </c>
      <c r="C17524" s="16" t="s">
        <v>35591</v>
      </c>
    </row>
    <row r="17525" ht="18.35" spans="1:3">
      <c r="A17525" s="1" t="s">
        <v>36122</v>
      </c>
      <c r="B17525" s="2" t="s">
        <v>36123</v>
      </c>
      <c r="C17525" s="2" t="s">
        <v>34356</v>
      </c>
    </row>
    <row r="17526" ht="18.35" spans="1:3">
      <c r="A17526" s="15" t="s">
        <v>36122</v>
      </c>
      <c r="B17526" s="16" t="s">
        <v>36123</v>
      </c>
      <c r="C17526" s="16" t="s">
        <v>36086</v>
      </c>
    </row>
    <row r="17527" ht="18.35" spans="1:3">
      <c r="A17527" s="1" t="s">
        <v>36122</v>
      </c>
      <c r="B17527" s="2" t="s">
        <v>36123</v>
      </c>
      <c r="C17527" s="2" t="s">
        <v>35970</v>
      </c>
    </row>
    <row r="17528" ht="18.35" spans="1:3">
      <c r="A17528" s="15" t="s">
        <v>36122</v>
      </c>
      <c r="B17528" s="16" t="s">
        <v>36123</v>
      </c>
      <c r="C17528" s="16" t="s">
        <v>35931</v>
      </c>
    </row>
    <row r="17529" ht="18.35" spans="1:3">
      <c r="A17529" s="1" t="s">
        <v>36122</v>
      </c>
      <c r="B17529" s="2" t="s">
        <v>36123</v>
      </c>
      <c r="C17529" s="2" t="s">
        <v>34608</v>
      </c>
    </row>
    <row r="17530" ht="18.35" spans="1:3">
      <c r="A17530" s="15" t="s">
        <v>36122</v>
      </c>
      <c r="B17530" s="16" t="s">
        <v>36123</v>
      </c>
      <c r="C17530" s="16" t="s">
        <v>34945</v>
      </c>
    </row>
    <row r="17531" ht="18.35" spans="1:3">
      <c r="A17531" s="1" t="s">
        <v>36122</v>
      </c>
      <c r="B17531" s="2" t="s">
        <v>36123</v>
      </c>
      <c r="C17531" s="2" t="s">
        <v>34364</v>
      </c>
    </row>
    <row r="17532" ht="18.35" spans="1:3">
      <c r="A17532" s="15" t="s">
        <v>36122</v>
      </c>
      <c r="B17532" s="16" t="s">
        <v>36123</v>
      </c>
      <c r="C17532" s="16" t="s">
        <v>36124</v>
      </c>
    </row>
    <row r="17533" ht="18.35" spans="1:3">
      <c r="A17533" s="1" t="s">
        <v>36122</v>
      </c>
      <c r="B17533" s="2" t="s">
        <v>36123</v>
      </c>
      <c r="C17533" s="2" t="s">
        <v>35067</v>
      </c>
    </row>
    <row r="17534" ht="18.35" spans="1:3">
      <c r="A17534" s="15" t="s">
        <v>36122</v>
      </c>
      <c r="B17534" s="16" t="s">
        <v>36123</v>
      </c>
      <c r="C17534" s="16" t="s">
        <v>35919</v>
      </c>
    </row>
    <row r="17535" ht="18.35" spans="1:3">
      <c r="A17535" s="1" t="s">
        <v>36122</v>
      </c>
      <c r="B17535" s="2" t="s">
        <v>36123</v>
      </c>
      <c r="C17535" s="2" t="s">
        <v>35969</v>
      </c>
    </row>
    <row r="17536" ht="18.35" spans="1:3">
      <c r="A17536" s="15" t="s">
        <v>36122</v>
      </c>
      <c r="B17536" s="16" t="s">
        <v>36123</v>
      </c>
      <c r="C17536" s="16" t="s">
        <v>34966</v>
      </c>
    </row>
    <row r="17537" ht="18.35" spans="1:3">
      <c r="A17537" s="1" t="s">
        <v>36122</v>
      </c>
      <c r="B17537" s="2" t="s">
        <v>36123</v>
      </c>
      <c r="C17537" s="2" t="s">
        <v>35982</v>
      </c>
    </row>
    <row r="17538" ht="18.35" spans="1:3">
      <c r="A17538" s="15" t="s">
        <v>36122</v>
      </c>
      <c r="B17538" s="16" t="s">
        <v>36123</v>
      </c>
      <c r="C17538" s="16" t="s">
        <v>35996</v>
      </c>
    </row>
    <row r="17539" ht="18.35" spans="1:3">
      <c r="A17539" s="1" t="s">
        <v>36122</v>
      </c>
      <c r="B17539" s="2" t="s">
        <v>36123</v>
      </c>
      <c r="C17539" s="2" t="s">
        <v>34760</v>
      </c>
    </row>
    <row r="17540" ht="18.35" spans="1:3">
      <c r="A17540" s="15" t="s">
        <v>36122</v>
      </c>
      <c r="B17540" s="16" t="s">
        <v>36123</v>
      </c>
      <c r="C17540" s="16" t="s">
        <v>34763</v>
      </c>
    </row>
    <row r="17541" ht="18.35" spans="1:3">
      <c r="A17541" s="1" t="s">
        <v>36122</v>
      </c>
      <c r="B17541" s="2" t="s">
        <v>36123</v>
      </c>
      <c r="C17541" s="2" t="s">
        <v>35096</v>
      </c>
    </row>
    <row r="17542" ht="18.35" spans="1:3">
      <c r="A17542" s="15" t="s">
        <v>36122</v>
      </c>
      <c r="B17542" s="16" t="s">
        <v>36123</v>
      </c>
      <c r="C17542" s="16" t="s">
        <v>35369</v>
      </c>
    </row>
    <row r="17543" ht="18.35" spans="1:3">
      <c r="A17543" s="1" t="s">
        <v>36122</v>
      </c>
      <c r="B17543" s="2" t="s">
        <v>36123</v>
      </c>
      <c r="C17543" s="2" t="s">
        <v>35985</v>
      </c>
    </row>
    <row r="17544" ht="18.35" spans="1:3">
      <c r="A17544" s="15" t="s">
        <v>36122</v>
      </c>
      <c r="B17544" s="16" t="s">
        <v>36123</v>
      </c>
      <c r="C17544" s="16" t="s">
        <v>34502</v>
      </c>
    </row>
    <row r="17545" ht="18.35" spans="1:3">
      <c r="A17545" s="1" t="s">
        <v>36122</v>
      </c>
      <c r="B17545" s="2" t="s">
        <v>36123</v>
      </c>
      <c r="C17545" s="2" t="s">
        <v>34472</v>
      </c>
    </row>
    <row r="17546" ht="18.35" spans="1:3">
      <c r="A17546" s="15" t="s">
        <v>36122</v>
      </c>
      <c r="B17546" s="16" t="s">
        <v>36123</v>
      </c>
      <c r="C17546" s="16" t="s">
        <v>36096</v>
      </c>
    </row>
    <row r="17547" ht="18.35" spans="1:3">
      <c r="A17547" s="1" t="s">
        <v>36122</v>
      </c>
      <c r="B17547" s="2" t="s">
        <v>36123</v>
      </c>
      <c r="C17547" s="2" t="s">
        <v>35101</v>
      </c>
    </row>
    <row r="17548" ht="18.35" spans="1:3">
      <c r="A17548" s="15" t="s">
        <v>36122</v>
      </c>
      <c r="B17548" s="16" t="s">
        <v>36123</v>
      </c>
      <c r="C17548" s="16" t="s">
        <v>34376</v>
      </c>
    </row>
    <row r="17549" ht="18.35" spans="1:3">
      <c r="A17549" s="1" t="s">
        <v>36122</v>
      </c>
      <c r="B17549" s="2" t="s">
        <v>36123</v>
      </c>
      <c r="C17549" s="2" t="s">
        <v>34377</v>
      </c>
    </row>
    <row r="17550" ht="18.35" spans="1:3">
      <c r="A17550" s="15" t="s">
        <v>36122</v>
      </c>
      <c r="B17550" s="16" t="s">
        <v>36123</v>
      </c>
      <c r="C17550" s="16" t="s">
        <v>34910</v>
      </c>
    </row>
    <row r="17551" ht="18.35" spans="1:3">
      <c r="A17551" s="1" t="s">
        <v>36122</v>
      </c>
      <c r="B17551" s="2" t="s">
        <v>36123</v>
      </c>
      <c r="C17551" s="2" t="s">
        <v>35638</v>
      </c>
    </row>
    <row r="17552" ht="18.35" spans="1:3">
      <c r="A17552" s="15" t="s">
        <v>36122</v>
      </c>
      <c r="B17552" s="16" t="s">
        <v>36123</v>
      </c>
      <c r="C17552" s="16" t="s">
        <v>35132</v>
      </c>
    </row>
    <row r="17553" ht="18.35" spans="1:3">
      <c r="A17553" s="1" t="s">
        <v>36122</v>
      </c>
      <c r="B17553" s="2" t="s">
        <v>36123</v>
      </c>
      <c r="C17553" s="2" t="s">
        <v>36005</v>
      </c>
    </row>
    <row r="17554" ht="18.35" spans="1:3">
      <c r="A17554" s="15" t="s">
        <v>36122</v>
      </c>
      <c r="B17554" s="16" t="s">
        <v>36123</v>
      </c>
      <c r="C17554" s="16" t="s">
        <v>35691</v>
      </c>
    </row>
    <row r="17555" ht="18.35" spans="1:3">
      <c r="A17555" s="1" t="s">
        <v>36122</v>
      </c>
      <c r="B17555" s="2" t="s">
        <v>36123</v>
      </c>
      <c r="C17555" s="2" t="s">
        <v>35988</v>
      </c>
    </row>
    <row r="17556" ht="18.35" spans="1:3">
      <c r="A17556" s="15" t="s">
        <v>36122</v>
      </c>
      <c r="B17556" s="16" t="s">
        <v>36123</v>
      </c>
      <c r="C17556" s="16" t="s">
        <v>35139</v>
      </c>
    </row>
    <row r="17557" ht="18.35" spans="1:3">
      <c r="A17557" s="1" t="s">
        <v>36122</v>
      </c>
      <c r="B17557" s="2" t="s">
        <v>36123</v>
      </c>
      <c r="C17557" s="2" t="s">
        <v>36089</v>
      </c>
    </row>
    <row r="17558" ht="18.35" spans="1:3">
      <c r="A17558" s="5" t="s">
        <v>36122</v>
      </c>
      <c r="B17558" s="6" t="s">
        <v>36123</v>
      </c>
      <c r="C17558" s="6" t="s">
        <v>35993</v>
      </c>
    </row>
    <row r="17559" ht="18.35" spans="1:3">
      <c r="A17559" s="1" t="s">
        <v>36122</v>
      </c>
      <c r="B17559" s="2" t="s">
        <v>36123</v>
      </c>
      <c r="C17559" s="2" t="s">
        <v>35981</v>
      </c>
    </row>
    <row r="17560" ht="18.35" spans="1:3">
      <c r="A17560" s="15" t="s">
        <v>36122</v>
      </c>
      <c r="B17560" s="16" t="s">
        <v>36123</v>
      </c>
      <c r="C17560" s="16" t="s">
        <v>35511</v>
      </c>
    </row>
    <row r="17561" ht="18.35" spans="1:3">
      <c r="A17561" s="1" t="s">
        <v>36122</v>
      </c>
      <c r="B17561" s="2" t="s">
        <v>36123</v>
      </c>
      <c r="C17561" s="2" t="s">
        <v>35995</v>
      </c>
    </row>
    <row r="17562" ht="18.35" spans="1:3">
      <c r="A17562" s="15" t="s">
        <v>36122</v>
      </c>
      <c r="B17562" s="16" t="s">
        <v>36123</v>
      </c>
      <c r="C17562" s="16" t="s">
        <v>35278</v>
      </c>
    </row>
    <row r="17563" ht="18.35" spans="1:3">
      <c r="A17563" s="1" t="s">
        <v>36122</v>
      </c>
      <c r="B17563" s="2" t="s">
        <v>36123</v>
      </c>
      <c r="C17563" s="2" t="s">
        <v>34430</v>
      </c>
    </row>
    <row r="17564" ht="18.35" spans="1:3">
      <c r="A17564" s="15" t="s">
        <v>36122</v>
      </c>
      <c r="B17564" s="16" t="s">
        <v>36123</v>
      </c>
      <c r="C17564" s="16" t="s">
        <v>36125</v>
      </c>
    </row>
    <row r="17565" ht="18.35" spans="1:3">
      <c r="A17565" s="1" t="s">
        <v>36122</v>
      </c>
      <c r="B17565" s="2" t="s">
        <v>36123</v>
      </c>
      <c r="C17565" s="2" t="s">
        <v>34432</v>
      </c>
    </row>
    <row r="17566" ht="18.35" spans="1:3">
      <c r="A17566" s="15" t="s">
        <v>36122</v>
      </c>
      <c r="B17566" s="16" t="s">
        <v>36123</v>
      </c>
      <c r="C17566" s="16" t="s">
        <v>34340</v>
      </c>
    </row>
    <row r="17567" ht="18.35" spans="1:3">
      <c r="A17567" s="1" t="s">
        <v>36122</v>
      </c>
      <c r="B17567" s="2" t="s">
        <v>36123</v>
      </c>
      <c r="C17567" s="2" t="s">
        <v>34866</v>
      </c>
    </row>
    <row r="17568" ht="18.35" spans="1:3">
      <c r="A17568" s="15" t="s">
        <v>36122</v>
      </c>
      <c r="B17568" s="16" t="s">
        <v>36123</v>
      </c>
      <c r="C17568" s="16" t="s">
        <v>34742</v>
      </c>
    </row>
    <row r="17569" ht="18.35" spans="1:3">
      <c r="A17569" s="1" t="s">
        <v>36122</v>
      </c>
      <c r="B17569" s="2" t="s">
        <v>36123</v>
      </c>
      <c r="C17569" s="2" t="s">
        <v>35119</v>
      </c>
    </row>
    <row r="17570" ht="18.35" spans="1:3">
      <c r="A17570" s="15" t="s">
        <v>36122</v>
      </c>
      <c r="B17570" s="16" t="s">
        <v>36123</v>
      </c>
      <c r="C17570" s="16" t="s">
        <v>34408</v>
      </c>
    </row>
    <row r="17571" ht="18.35" spans="1:3">
      <c r="A17571" s="1" t="s">
        <v>36122</v>
      </c>
      <c r="B17571" s="2" t="s">
        <v>36123</v>
      </c>
      <c r="C17571" s="2" t="s">
        <v>36011</v>
      </c>
    </row>
    <row r="17572" ht="18.35" spans="1:3">
      <c r="A17572" s="15" t="s">
        <v>36122</v>
      </c>
      <c r="B17572" s="16" t="s">
        <v>36123</v>
      </c>
      <c r="C17572" s="16" t="s">
        <v>35647</v>
      </c>
    </row>
    <row r="17573" ht="18.35" spans="1:3">
      <c r="A17573" s="1" t="s">
        <v>36122</v>
      </c>
      <c r="B17573" s="2" t="s">
        <v>36123</v>
      </c>
      <c r="C17573" s="2" t="s">
        <v>34874</v>
      </c>
    </row>
    <row r="17574" ht="18.35" spans="1:3">
      <c r="A17574" s="15" t="s">
        <v>36122</v>
      </c>
      <c r="B17574" s="16" t="s">
        <v>36123</v>
      </c>
      <c r="C17574" s="16" t="s">
        <v>35334</v>
      </c>
    </row>
    <row r="17575" ht="18.35" spans="1:3">
      <c r="A17575" s="1" t="s">
        <v>36122</v>
      </c>
      <c r="B17575" s="2" t="s">
        <v>36123</v>
      </c>
      <c r="C17575" s="2" t="s">
        <v>34438</v>
      </c>
    </row>
    <row r="17576" ht="18.35" spans="1:3">
      <c r="A17576" s="15" t="s">
        <v>36122</v>
      </c>
      <c r="B17576" s="16" t="s">
        <v>36123</v>
      </c>
      <c r="C17576" s="16" t="s">
        <v>34876</v>
      </c>
    </row>
    <row r="17577" ht="18.35" spans="1:3">
      <c r="A17577" s="1" t="s">
        <v>36122</v>
      </c>
      <c r="B17577" s="2" t="s">
        <v>36123</v>
      </c>
      <c r="C17577" s="2" t="s">
        <v>35999</v>
      </c>
    </row>
    <row r="17578" ht="18.35" spans="1:3">
      <c r="A17578" s="15" t="s">
        <v>36122</v>
      </c>
      <c r="B17578" s="16" t="s">
        <v>36123</v>
      </c>
      <c r="C17578" s="16" t="s">
        <v>36000</v>
      </c>
    </row>
    <row r="17579" ht="18.35" spans="1:3">
      <c r="A17579" s="1" t="s">
        <v>36122</v>
      </c>
      <c r="B17579" s="2" t="s">
        <v>36123</v>
      </c>
      <c r="C17579" s="2" t="s">
        <v>35983</v>
      </c>
    </row>
    <row r="17580" ht="18.35" spans="1:3">
      <c r="A17580" s="15" t="s">
        <v>36122</v>
      </c>
      <c r="B17580" s="16" t="s">
        <v>36123</v>
      </c>
      <c r="C17580" s="16" t="s">
        <v>34344</v>
      </c>
    </row>
    <row r="17581" ht="18.35" spans="1:3">
      <c r="A17581" s="1" t="s">
        <v>36122</v>
      </c>
      <c r="B17581" s="2" t="s">
        <v>36123</v>
      </c>
      <c r="C17581" s="2" t="s">
        <v>36025</v>
      </c>
    </row>
    <row r="17582" ht="18.35" spans="1:3">
      <c r="A17582" s="15" t="s">
        <v>36122</v>
      </c>
      <c r="B17582" s="16" t="s">
        <v>36123</v>
      </c>
      <c r="C17582" s="16" t="s">
        <v>36026</v>
      </c>
    </row>
    <row r="17583" ht="18.35" spans="1:3">
      <c r="A17583" s="1" t="s">
        <v>36122</v>
      </c>
      <c r="B17583" s="2" t="s">
        <v>36123</v>
      </c>
      <c r="C17583" s="2" t="s">
        <v>34392</v>
      </c>
    </row>
    <row r="17584" ht="18.35" spans="1:3">
      <c r="A17584" s="15" t="s">
        <v>36122</v>
      </c>
      <c r="B17584" s="16" t="s">
        <v>36123</v>
      </c>
      <c r="C17584" s="16" t="s">
        <v>35465</v>
      </c>
    </row>
    <row r="17585" ht="18.35" spans="1:3">
      <c r="A17585" s="1" t="s">
        <v>36122</v>
      </c>
      <c r="B17585" s="2" t="s">
        <v>36123</v>
      </c>
      <c r="C17585" s="2" t="s">
        <v>35928</v>
      </c>
    </row>
    <row r="17586" ht="18.35" spans="1:3">
      <c r="A17586" s="15" t="s">
        <v>36122</v>
      </c>
      <c r="B17586" s="16" t="s">
        <v>36123</v>
      </c>
      <c r="C17586" s="16" t="s">
        <v>36092</v>
      </c>
    </row>
    <row r="17587" ht="18.35" spans="1:3">
      <c r="A17587" s="1" t="s">
        <v>36122</v>
      </c>
      <c r="B17587" s="2" t="s">
        <v>36123</v>
      </c>
      <c r="C17587" s="2" t="s">
        <v>35991</v>
      </c>
    </row>
    <row r="17588" ht="18.35" spans="1:3">
      <c r="A17588" s="15" t="s">
        <v>36122</v>
      </c>
      <c r="B17588" s="16" t="s">
        <v>36123</v>
      </c>
      <c r="C17588" s="16" t="s">
        <v>35079</v>
      </c>
    </row>
    <row r="17589" ht="18.35" spans="1:3">
      <c r="A17589" s="1" t="s">
        <v>36122</v>
      </c>
      <c r="B17589" s="2" t="s">
        <v>36123</v>
      </c>
      <c r="C17589" s="2" t="s">
        <v>35973</v>
      </c>
    </row>
    <row r="17590" ht="18.35" spans="1:3">
      <c r="A17590" s="15" t="s">
        <v>36122</v>
      </c>
      <c r="B17590" s="16" t="s">
        <v>36123</v>
      </c>
      <c r="C17590" s="16" t="s">
        <v>35876</v>
      </c>
    </row>
    <row r="17591" ht="18.35" spans="1:3">
      <c r="A17591" s="1" t="s">
        <v>36122</v>
      </c>
      <c r="B17591" s="2" t="s">
        <v>36123</v>
      </c>
      <c r="C17591" s="2" t="s">
        <v>34336</v>
      </c>
    </row>
    <row r="17592" ht="18.35" spans="1:3">
      <c r="A17592" s="15" t="s">
        <v>36122</v>
      </c>
      <c r="B17592" s="16" t="s">
        <v>36123</v>
      </c>
      <c r="C17592" s="16" t="s">
        <v>36006</v>
      </c>
    </row>
    <row r="17593" ht="18.35" spans="1:3">
      <c r="A17593" s="1" t="s">
        <v>36122</v>
      </c>
      <c r="B17593" s="2" t="s">
        <v>36123</v>
      </c>
      <c r="C17593" s="2" t="s">
        <v>36093</v>
      </c>
    </row>
    <row r="17594" ht="18.35" spans="1:3">
      <c r="A17594" s="15" t="s">
        <v>36122</v>
      </c>
      <c r="B17594" s="16" t="s">
        <v>36123</v>
      </c>
      <c r="C17594" s="16" t="s">
        <v>34609</v>
      </c>
    </row>
    <row r="17595" ht="18.35" spans="1:3">
      <c r="A17595" s="1" t="s">
        <v>36122</v>
      </c>
      <c r="B17595" s="2" t="s">
        <v>36123</v>
      </c>
      <c r="C17595" s="2" t="s">
        <v>35971</v>
      </c>
    </row>
    <row r="17596" ht="18.35" spans="1:3">
      <c r="A17596" s="15" t="s">
        <v>36122</v>
      </c>
      <c r="B17596" s="16" t="s">
        <v>36123</v>
      </c>
      <c r="C17596" s="16" t="s">
        <v>34941</v>
      </c>
    </row>
    <row r="17597" ht="18.35" spans="1:3">
      <c r="A17597" s="1" t="s">
        <v>36122</v>
      </c>
      <c r="B17597" s="2" t="s">
        <v>36123</v>
      </c>
      <c r="C17597" s="2" t="s">
        <v>36007</v>
      </c>
    </row>
    <row r="17598" ht="18.35" spans="1:3">
      <c r="A17598" s="15" t="s">
        <v>36122</v>
      </c>
      <c r="B17598" s="16" t="s">
        <v>36123</v>
      </c>
      <c r="C17598" s="16" t="s">
        <v>6410</v>
      </c>
    </row>
    <row r="17599" ht="18.35" spans="1:3">
      <c r="A17599" s="1" t="s">
        <v>36122</v>
      </c>
      <c r="B17599" s="2" t="s">
        <v>36123</v>
      </c>
      <c r="C17599" s="2" t="s">
        <v>34487</v>
      </c>
    </row>
    <row r="17600" ht="18.35" spans="1:3">
      <c r="A17600" s="15" t="s">
        <v>36122</v>
      </c>
      <c r="B17600" s="16" t="s">
        <v>36123</v>
      </c>
      <c r="C17600" s="16" t="s">
        <v>34489</v>
      </c>
    </row>
    <row r="17601" ht="18.35" spans="1:3">
      <c r="A17601" s="1" t="s">
        <v>36122</v>
      </c>
      <c r="B17601" s="2" t="s">
        <v>36123</v>
      </c>
      <c r="C17601" s="2" t="s">
        <v>36008</v>
      </c>
    </row>
    <row r="17602" ht="18.35" spans="1:3">
      <c r="A17602" s="15" t="s">
        <v>36122</v>
      </c>
      <c r="B17602" s="16" t="s">
        <v>36123</v>
      </c>
      <c r="C17602" s="16" t="s">
        <v>34733</v>
      </c>
    </row>
    <row r="17603" ht="18.35" spans="1:3">
      <c r="A17603" s="1" t="s">
        <v>36122</v>
      </c>
      <c r="B17603" s="2" t="s">
        <v>36123</v>
      </c>
      <c r="C17603" s="2" t="s">
        <v>34534</v>
      </c>
    </row>
    <row r="17604" ht="18.35" spans="1:3">
      <c r="A17604" s="15" t="s">
        <v>36122</v>
      </c>
      <c r="B17604" s="16" t="s">
        <v>36123</v>
      </c>
      <c r="C17604" s="16" t="s">
        <v>35573</v>
      </c>
    </row>
    <row r="17605" ht="18.35" spans="1:3">
      <c r="A17605" s="1" t="s">
        <v>36122</v>
      </c>
      <c r="B17605" s="2" t="s">
        <v>36123</v>
      </c>
      <c r="C17605" s="2" t="s">
        <v>35413</v>
      </c>
    </row>
    <row r="17606" ht="18.35" spans="1:3">
      <c r="A17606" s="15" t="s">
        <v>36122</v>
      </c>
      <c r="B17606" s="16" t="s">
        <v>36123</v>
      </c>
      <c r="C17606" s="16" t="s">
        <v>35994</v>
      </c>
    </row>
    <row r="17607" ht="18.35" spans="1:3">
      <c r="A17607" s="1" t="s">
        <v>36122</v>
      </c>
      <c r="B17607" s="2" t="s">
        <v>36123</v>
      </c>
      <c r="C17607" s="2" t="s">
        <v>34386</v>
      </c>
    </row>
    <row r="17608" ht="18.35" spans="1:3">
      <c r="A17608" s="5" t="s">
        <v>36122</v>
      </c>
      <c r="B17608" s="6" t="s">
        <v>36123</v>
      </c>
      <c r="C17608" s="6" t="s">
        <v>34856</v>
      </c>
    </row>
    <row r="17609" ht="18.35" spans="1:3">
      <c r="A17609" s="1" t="s">
        <v>36122</v>
      </c>
      <c r="B17609" s="2" t="s">
        <v>36123</v>
      </c>
      <c r="C17609" s="2" t="s">
        <v>35879</v>
      </c>
    </row>
    <row r="17610" ht="18.35" spans="1:3">
      <c r="A17610" s="15" t="s">
        <v>36122</v>
      </c>
      <c r="B17610" s="16" t="s">
        <v>36123</v>
      </c>
      <c r="C17610" s="16" t="s">
        <v>35797</v>
      </c>
    </row>
    <row r="17611" ht="18.35" spans="1:3">
      <c r="A17611" s="1" t="s">
        <v>36122</v>
      </c>
      <c r="B17611" s="2" t="s">
        <v>36123</v>
      </c>
      <c r="C17611" s="2" t="s">
        <v>34404</v>
      </c>
    </row>
    <row r="17612" ht="18.35" spans="1:3">
      <c r="A17612" s="15" t="s">
        <v>36122</v>
      </c>
      <c r="B17612" s="16" t="s">
        <v>36123</v>
      </c>
      <c r="C17612" s="16" t="s">
        <v>34541</v>
      </c>
    </row>
    <row r="17613" ht="18.35" spans="1:3">
      <c r="A17613" s="1" t="s">
        <v>36122</v>
      </c>
      <c r="B17613" s="2" t="s">
        <v>36123</v>
      </c>
      <c r="C17613" s="2" t="s">
        <v>35974</v>
      </c>
    </row>
    <row r="17614" ht="18.35" spans="1:3">
      <c r="A17614" s="15" t="s">
        <v>36122</v>
      </c>
      <c r="B17614" s="16" t="s">
        <v>36123</v>
      </c>
      <c r="C17614" s="16" t="s">
        <v>35750</v>
      </c>
    </row>
    <row r="17615" ht="18.35" spans="1:3">
      <c r="A17615" s="1" t="s">
        <v>36122</v>
      </c>
      <c r="B17615" s="2" t="s">
        <v>36123</v>
      </c>
      <c r="C17615" s="2" t="s">
        <v>36010</v>
      </c>
    </row>
    <row r="17616" ht="18.35" spans="1:3">
      <c r="A17616" s="15" t="s">
        <v>36122</v>
      </c>
      <c r="B17616" s="16" t="s">
        <v>36123</v>
      </c>
      <c r="C17616" s="16" t="s">
        <v>35607</v>
      </c>
    </row>
    <row r="17617" ht="18.35" spans="1:3">
      <c r="A17617" s="1" t="s">
        <v>36122</v>
      </c>
      <c r="B17617" s="2" t="s">
        <v>36123</v>
      </c>
      <c r="C17617" s="2" t="s">
        <v>34748</v>
      </c>
    </row>
    <row r="17618" ht="18.35" spans="1:3">
      <c r="A17618" s="15" t="s">
        <v>36122</v>
      </c>
      <c r="B17618" s="16" t="s">
        <v>36123</v>
      </c>
      <c r="C17618" s="16" t="s">
        <v>36090</v>
      </c>
    </row>
    <row r="17619" ht="18.35" spans="1:3">
      <c r="A17619" s="1" t="s">
        <v>36122</v>
      </c>
      <c r="B17619" s="2" t="s">
        <v>36123</v>
      </c>
      <c r="C17619" s="2" t="s">
        <v>34399</v>
      </c>
    </row>
    <row r="17620" ht="18.35" spans="1:3">
      <c r="A17620" s="15" t="s">
        <v>36122</v>
      </c>
      <c r="B17620" s="16" t="s">
        <v>36123</v>
      </c>
      <c r="C17620" s="16" t="s">
        <v>35388</v>
      </c>
    </row>
    <row r="17621" ht="18.35" spans="1:3">
      <c r="A17621" s="1" t="s">
        <v>36122</v>
      </c>
      <c r="B17621" s="2" t="s">
        <v>36123</v>
      </c>
      <c r="C17621" s="2" t="s">
        <v>35997</v>
      </c>
    </row>
    <row r="17622" ht="18.35" spans="1:3">
      <c r="A17622" s="15" t="s">
        <v>36122</v>
      </c>
      <c r="B17622" s="16" t="s">
        <v>36123</v>
      </c>
      <c r="C17622" s="16" t="s">
        <v>35998</v>
      </c>
    </row>
    <row r="17623" ht="18.35" spans="1:3">
      <c r="A17623" s="1" t="s">
        <v>36122</v>
      </c>
      <c r="B17623" s="2" t="s">
        <v>36123</v>
      </c>
      <c r="C17623" s="2" t="s">
        <v>34875</v>
      </c>
    </row>
    <row r="17624" ht="18.35" spans="1:3">
      <c r="A17624" s="15" t="s">
        <v>36122</v>
      </c>
      <c r="B17624" s="16" t="s">
        <v>36123</v>
      </c>
      <c r="C17624" s="16" t="s">
        <v>35990</v>
      </c>
    </row>
    <row r="17625" ht="18.35" spans="1:3">
      <c r="A17625" s="1" t="s">
        <v>36122</v>
      </c>
      <c r="B17625" s="2" t="s">
        <v>36123</v>
      </c>
      <c r="C17625" s="2" t="s">
        <v>35389</v>
      </c>
    </row>
    <row r="17626" ht="18.35" spans="1:3">
      <c r="A17626" s="15" t="s">
        <v>36122</v>
      </c>
      <c r="B17626" s="16" t="s">
        <v>36123</v>
      </c>
      <c r="C17626" s="16" t="s">
        <v>35976</v>
      </c>
    </row>
    <row r="17627" ht="18.35" spans="1:3">
      <c r="A17627" s="1" t="s">
        <v>36122</v>
      </c>
      <c r="B17627" s="2" t="s">
        <v>36123</v>
      </c>
      <c r="C17627" s="2" t="s">
        <v>35749</v>
      </c>
    </row>
    <row r="17628" ht="18.35" spans="1:3">
      <c r="A17628" s="15" t="s">
        <v>36122</v>
      </c>
      <c r="B17628" s="16" t="s">
        <v>36123</v>
      </c>
      <c r="C17628" s="16" t="s">
        <v>36013</v>
      </c>
    </row>
    <row r="17629" ht="18.35" spans="1:3">
      <c r="A17629" s="1" t="s">
        <v>36122</v>
      </c>
      <c r="B17629" s="2" t="s">
        <v>36123</v>
      </c>
      <c r="C17629" s="2" t="s">
        <v>34390</v>
      </c>
    </row>
    <row r="17630" ht="18.35" spans="1:3">
      <c r="A17630" s="15" t="s">
        <v>36122</v>
      </c>
      <c r="B17630" s="16" t="s">
        <v>36123</v>
      </c>
      <c r="C17630" s="16" t="s">
        <v>35811</v>
      </c>
    </row>
    <row r="17631" ht="18.35" spans="1:3">
      <c r="A17631" s="1" t="s">
        <v>36122</v>
      </c>
      <c r="B17631" s="2" t="s">
        <v>36123</v>
      </c>
      <c r="C17631" s="2" t="s">
        <v>34780</v>
      </c>
    </row>
    <row r="17632" ht="18.35" spans="1:3">
      <c r="A17632" s="15" t="s">
        <v>36122</v>
      </c>
      <c r="B17632" s="16" t="s">
        <v>36123</v>
      </c>
      <c r="C17632" s="16" t="s">
        <v>34660</v>
      </c>
    </row>
    <row r="17633" ht="18.35" spans="1:3">
      <c r="A17633" s="1" t="s">
        <v>36122</v>
      </c>
      <c r="B17633" s="2" t="s">
        <v>36123</v>
      </c>
      <c r="C17633" s="2" t="s">
        <v>35575</v>
      </c>
    </row>
    <row r="17634" ht="18.35" spans="1:3">
      <c r="A17634" s="15" t="s">
        <v>36122</v>
      </c>
      <c r="B17634" s="16" t="s">
        <v>36123</v>
      </c>
      <c r="C17634" s="16" t="s">
        <v>34571</v>
      </c>
    </row>
    <row r="17635" ht="18.35" spans="1:3">
      <c r="A17635" s="1" t="s">
        <v>36122</v>
      </c>
      <c r="B17635" s="2" t="s">
        <v>36123</v>
      </c>
      <c r="C17635" s="2" t="s">
        <v>34387</v>
      </c>
    </row>
    <row r="17636" ht="18.35" spans="1:3">
      <c r="A17636" s="15" t="s">
        <v>36122</v>
      </c>
      <c r="B17636" s="16" t="s">
        <v>36123</v>
      </c>
      <c r="C17636" s="16" t="s">
        <v>35642</v>
      </c>
    </row>
    <row r="17637" ht="18.35" spans="1:3">
      <c r="A17637" s="1" t="s">
        <v>36122</v>
      </c>
      <c r="B17637" s="2" t="s">
        <v>36123</v>
      </c>
      <c r="C17637" s="2" t="s">
        <v>35535</v>
      </c>
    </row>
    <row r="17638" ht="18.35" spans="1:3">
      <c r="A17638" s="15" t="s">
        <v>36122</v>
      </c>
      <c r="B17638" s="16" t="s">
        <v>36123</v>
      </c>
      <c r="C17638" s="16" t="s">
        <v>36126</v>
      </c>
    </row>
    <row r="17639" ht="18.35" spans="1:3">
      <c r="A17639" s="1" t="s">
        <v>36122</v>
      </c>
      <c r="B17639" s="2" t="s">
        <v>36123</v>
      </c>
      <c r="C17639" s="2" t="s">
        <v>35986</v>
      </c>
    </row>
    <row r="17640" ht="18.35" spans="1:3">
      <c r="A17640" s="15" t="s">
        <v>36122</v>
      </c>
      <c r="B17640" s="16" t="s">
        <v>36123</v>
      </c>
      <c r="C17640" s="16" t="s">
        <v>34586</v>
      </c>
    </row>
    <row r="17641" ht="18.35" spans="1:3">
      <c r="A17641" s="1" t="s">
        <v>36122</v>
      </c>
      <c r="B17641" s="2" t="s">
        <v>36123</v>
      </c>
      <c r="C17641" s="2" t="s">
        <v>35786</v>
      </c>
    </row>
    <row r="17642" ht="18.35" spans="1:3">
      <c r="A17642" s="15" t="s">
        <v>36122</v>
      </c>
      <c r="B17642" s="16" t="s">
        <v>36123</v>
      </c>
      <c r="C17642" s="16" t="s">
        <v>34517</v>
      </c>
    </row>
    <row r="17643" ht="18.35" spans="1:3">
      <c r="A17643" s="1" t="s">
        <v>36122</v>
      </c>
      <c r="B17643" s="2" t="s">
        <v>36123</v>
      </c>
      <c r="C17643" s="2" t="s">
        <v>36002</v>
      </c>
    </row>
    <row r="17644" ht="18.35" spans="1:3">
      <c r="A17644" s="15" t="s">
        <v>36122</v>
      </c>
      <c r="B17644" s="16" t="s">
        <v>36123</v>
      </c>
      <c r="C17644" s="16" t="s">
        <v>35962</v>
      </c>
    </row>
    <row r="17645" ht="18.35" spans="1:3">
      <c r="A17645" s="1" t="s">
        <v>36122</v>
      </c>
      <c r="B17645" s="2" t="s">
        <v>36123</v>
      </c>
      <c r="C17645" s="2" t="s">
        <v>35754</v>
      </c>
    </row>
    <row r="17646" ht="18.35" spans="1:3">
      <c r="A17646" s="15" t="s">
        <v>36122</v>
      </c>
      <c r="B17646" s="16" t="s">
        <v>36123</v>
      </c>
      <c r="C17646" s="16" t="s">
        <v>35500</v>
      </c>
    </row>
    <row r="17647" ht="18.35" spans="1:3">
      <c r="A17647" s="1" t="s">
        <v>36122</v>
      </c>
      <c r="B17647" s="2" t="s">
        <v>36123</v>
      </c>
      <c r="C17647" s="2" t="s">
        <v>34597</v>
      </c>
    </row>
    <row r="17648" ht="18.35" spans="1:3">
      <c r="A17648" s="15" t="s">
        <v>36122</v>
      </c>
      <c r="B17648" s="16" t="s">
        <v>36123</v>
      </c>
      <c r="C17648" s="16" t="s">
        <v>36004</v>
      </c>
    </row>
    <row r="17649" ht="18.35" spans="1:3">
      <c r="A17649" s="1" t="s">
        <v>36122</v>
      </c>
      <c r="B17649" s="2" t="s">
        <v>36123</v>
      </c>
      <c r="C17649" s="2" t="s">
        <v>36127</v>
      </c>
    </row>
    <row r="17650" ht="18.35" spans="1:3">
      <c r="A17650" s="15" t="s">
        <v>36122</v>
      </c>
      <c r="B17650" s="16" t="s">
        <v>36123</v>
      </c>
      <c r="C17650" s="16" t="s">
        <v>35103</v>
      </c>
    </row>
    <row r="17651" ht="18.35" spans="1:3">
      <c r="A17651" s="1" t="s">
        <v>36122</v>
      </c>
      <c r="B17651" s="2" t="s">
        <v>36123</v>
      </c>
      <c r="C17651" s="2" t="s">
        <v>35335</v>
      </c>
    </row>
    <row r="17652" ht="18.35" spans="1:3">
      <c r="A17652" s="15" t="s">
        <v>36122</v>
      </c>
      <c r="B17652" s="16" t="s">
        <v>36123</v>
      </c>
      <c r="C17652" s="16" t="s">
        <v>35031</v>
      </c>
    </row>
    <row r="17653" ht="18.35" spans="1:3">
      <c r="A17653" s="1" t="s">
        <v>36122</v>
      </c>
      <c r="B17653" s="2" t="s">
        <v>36123</v>
      </c>
      <c r="C17653" s="2" t="s">
        <v>36128</v>
      </c>
    </row>
    <row r="17654" ht="18.35" spans="1:3">
      <c r="A17654" s="15" t="s">
        <v>36122</v>
      </c>
      <c r="B17654" s="16" t="s">
        <v>36123</v>
      </c>
      <c r="C17654" s="16" t="s">
        <v>35032</v>
      </c>
    </row>
    <row r="17655" ht="18.35" spans="1:3">
      <c r="A17655" s="1" t="s">
        <v>36122</v>
      </c>
      <c r="B17655" s="2" t="s">
        <v>36123</v>
      </c>
      <c r="C17655" s="2" t="s">
        <v>35400</v>
      </c>
    </row>
    <row r="17656" ht="18.35" spans="1:3">
      <c r="A17656" s="15" t="s">
        <v>36122</v>
      </c>
      <c r="B17656" s="16" t="s">
        <v>36123</v>
      </c>
      <c r="C17656" s="16" t="s">
        <v>36019</v>
      </c>
    </row>
    <row r="17657" ht="18.35" spans="1:3">
      <c r="A17657" s="1" t="s">
        <v>36122</v>
      </c>
      <c r="B17657" s="2" t="s">
        <v>36123</v>
      </c>
      <c r="C17657" s="2" t="s">
        <v>36020</v>
      </c>
    </row>
    <row r="17658" ht="18.35" spans="1:3">
      <c r="A17658" s="5" t="s">
        <v>36122</v>
      </c>
      <c r="B17658" s="6" t="s">
        <v>36123</v>
      </c>
      <c r="C17658" s="6" t="s">
        <v>34603</v>
      </c>
    </row>
    <row r="17659" ht="18.35" spans="1:3">
      <c r="A17659" s="1" t="s">
        <v>36122</v>
      </c>
      <c r="B17659" s="2" t="s">
        <v>36123</v>
      </c>
      <c r="C17659" s="2" t="s">
        <v>35992</v>
      </c>
    </row>
    <row r="17660" ht="18.35" spans="1:3">
      <c r="A17660" s="15" t="s">
        <v>36122</v>
      </c>
      <c r="B17660" s="16" t="s">
        <v>36123</v>
      </c>
      <c r="C17660" s="16" t="s">
        <v>35968</v>
      </c>
    </row>
    <row r="17661" ht="18.35" spans="1:3">
      <c r="A17661" s="1" t="s">
        <v>36122</v>
      </c>
      <c r="B17661" s="2" t="s">
        <v>36123</v>
      </c>
      <c r="C17661" s="2" t="s">
        <v>35989</v>
      </c>
    </row>
    <row r="17662" ht="18.35" spans="1:3">
      <c r="A17662" s="15" t="s">
        <v>36122</v>
      </c>
      <c r="B17662" s="16" t="s">
        <v>36123</v>
      </c>
      <c r="C17662" s="16" t="s">
        <v>34610</v>
      </c>
    </row>
    <row r="17663" ht="18.35" spans="1:3">
      <c r="A17663" s="1" t="s">
        <v>36122</v>
      </c>
      <c r="B17663" s="2" t="s">
        <v>36123</v>
      </c>
      <c r="C17663" s="2" t="s">
        <v>34943</v>
      </c>
    </row>
    <row r="17664" ht="18.35" spans="1:3">
      <c r="A17664" s="15" t="s">
        <v>36122</v>
      </c>
      <c r="B17664" s="16" t="s">
        <v>36123</v>
      </c>
      <c r="C17664" s="16" t="s">
        <v>35508</v>
      </c>
    </row>
    <row r="17665" ht="18.35" spans="1:3">
      <c r="A17665" s="1" t="s">
        <v>36122</v>
      </c>
      <c r="B17665" s="2" t="s">
        <v>36123</v>
      </c>
      <c r="C17665" s="2" t="s">
        <v>34616</v>
      </c>
    </row>
    <row r="17666" ht="18.35" spans="1:3">
      <c r="A17666" s="15" t="s">
        <v>36122</v>
      </c>
      <c r="B17666" s="16" t="s">
        <v>36123</v>
      </c>
      <c r="C17666" s="16" t="s">
        <v>34617</v>
      </c>
    </row>
    <row r="17667" ht="18.35" spans="1:3">
      <c r="A17667" s="1" t="s">
        <v>36122</v>
      </c>
      <c r="B17667" s="2" t="s">
        <v>36123</v>
      </c>
      <c r="C17667" s="2" t="s">
        <v>36094</v>
      </c>
    </row>
    <row r="17668" ht="18.35" spans="1:3">
      <c r="A17668" s="15" t="s">
        <v>36122</v>
      </c>
      <c r="B17668" s="16" t="s">
        <v>36123</v>
      </c>
      <c r="C17668" s="16" t="s">
        <v>35108</v>
      </c>
    </row>
    <row r="17669" ht="18.35" spans="1:3">
      <c r="A17669" s="1" t="s">
        <v>36122</v>
      </c>
      <c r="B17669" s="2" t="s">
        <v>36123</v>
      </c>
      <c r="C17669" s="2" t="s">
        <v>35693</v>
      </c>
    </row>
    <row r="17670" ht="18.35" spans="1:3">
      <c r="A17670" s="15" t="s">
        <v>36122</v>
      </c>
      <c r="B17670" s="16" t="s">
        <v>36123</v>
      </c>
      <c r="C17670" s="16" t="s">
        <v>34944</v>
      </c>
    </row>
    <row r="17671" ht="18.35" spans="1:3">
      <c r="A17671" s="1" t="s">
        <v>36122</v>
      </c>
      <c r="B17671" s="2" t="s">
        <v>36123</v>
      </c>
      <c r="C17671" s="2" t="s">
        <v>35093</v>
      </c>
    </row>
    <row r="17672" ht="18.35" spans="1:3">
      <c r="A17672" s="15" t="s">
        <v>36122</v>
      </c>
      <c r="B17672" s="16" t="s">
        <v>36123</v>
      </c>
      <c r="C17672" s="16" t="s">
        <v>35094</v>
      </c>
    </row>
    <row r="17673" ht="18.35" spans="1:3">
      <c r="A17673" s="1" t="s">
        <v>36122</v>
      </c>
      <c r="B17673" s="2" t="s">
        <v>36123</v>
      </c>
      <c r="C17673" s="2" t="s">
        <v>35484</v>
      </c>
    </row>
    <row r="17674" ht="18.35" spans="1:3">
      <c r="A17674" s="15" t="s">
        <v>36122</v>
      </c>
      <c r="B17674" s="16" t="s">
        <v>36123</v>
      </c>
      <c r="C17674" s="16" t="s">
        <v>36009</v>
      </c>
    </row>
    <row r="17675" ht="18.35" spans="1:3">
      <c r="A17675" s="1" t="s">
        <v>36122</v>
      </c>
      <c r="B17675" s="2" t="s">
        <v>36123</v>
      </c>
      <c r="C17675" s="2" t="s">
        <v>34851</v>
      </c>
    </row>
    <row r="17676" ht="18.35" spans="1:3">
      <c r="A17676" s="15" t="s">
        <v>36122</v>
      </c>
      <c r="B17676" s="16" t="s">
        <v>36123</v>
      </c>
      <c r="C17676" s="16" t="s">
        <v>36091</v>
      </c>
    </row>
    <row r="17677" ht="18.35" spans="1:3">
      <c r="A17677" s="1" t="s">
        <v>36122</v>
      </c>
      <c r="B17677" s="2" t="s">
        <v>36123</v>
      </c>
      <c r="C17677" s="2" t="s">
        <v>34958</v>
      </c>
    </row>
    <row r="17678" ht="18.35" spans="1:3">
      <c r="A17678" s="15" t="s">
        <v>36122</v>
      </c>
      <c r="B17678" s="16" t="s">
        <v>36123</v>
      </c>
      <c r="C17678" s="16" t="s">
        <v>34492</v>
      </c>
    </row>
    <row r="17679" ht="18.35" spans="1:3">
      <c r="A17679" s="1" t="s">
        <v>36122</v>
      </c>
      <c r="B17679" s="2" t="s">
        <v>36123</v>
      </c>
      <c r="C17679" s="2" t="s">
        <v>36021</v>
      </c>
    </row>
    <row r="17680" ht="18.35" spans="1:3">
      <c r="A17680" s="15" t="s">
        <v>36122</v>
      </c>
      <c r="B17680" s="16" t="s">
        <v>36123</v>
      </c>
      <c r="C17680" s="16" t="s">
        <v>35458</v>
      </c>
    </row>
    <row r="17681" ht="18.35" spans="1:3">
      <c r="A17681" s="1" t="s">
        <v>36122</v>
      </c>
      <c r="B17681" s="2" t="s">
        <v>36123</v>
      </c>
      <c r="C17681" s="2" t="s">
        <v>35487</v>
      </c>
    </row>
    <row r="17682" ht="18.35" spans="1:3">
      <c r="A17682" s="15" t="s">
        <v>36122</v>
      </c>
      <c r="B17682" s="16" t="s">
        <v>36123</v>
      </c>
      <c r="C17682" s="16" t="s">
        <v>34459</v>
      </c>
    </row>
    <row r="17683" ht="18.35" spans="1:3">
      <c r="A17683" s="1" t="s">
        <v>36122</v>
      </c>
      <c r="B17683" s="2" t="s">
        <v>36123</v>
      </c>
      <c r="C17683" s="2" t="s">
        <v>34861</v>
      </c>
    </row>
    <row r="17684" ht="18.35" spans="1:3">
      <c r="A17684" s="15" t="s">
        <v>36122</v>
      </c>
      <c r="B17684" s="16" t="s">
        <v>36123</v>
      </c>
      <c r="C17684" s="16" t="s">
        <v>36022</v>
      </c>
    </row>
    <row r="17685" ht="18.35" spans="1:3">
      <c r="A17685" s="1" t="s">
        <v>36122</v>
      </c>
      <c r="B17685" s="2" t="s">
        <v>36123</v>
      </c>
      <c r="C17685" s="2" t="s">
        <v>35795</v>
      </c>
    </row>
    <row r="17686" ht="18.35" spans="1:3">
      <c r="A17686" s="15" t="s">
        <v>36122</v>
      </c>
      <c r="B17686" s="16" t="s">
        <v>36123</v>
      </c>
      <c r="C17686" s="16" t="s">
        <v>34633</v>
      </c>
    </row>
    <row r="17687" ht="18.35" spans="1:3">
      <c r="A17687" s="1" t="s">
        <v>36122</v>
      </c>
      <c r="B17687" s="2" t="s">
        <v>36123</v>
      </c>
      <c r="C17687" s="2" t="s">
        <v>35798</v>
      </c>
    </row>
    <row r="17688" ht="18.35" spans="1:3">
      <c r="A17688" s="15" t="s">
        <v>36122</v>
      </c>
      <c r="B17688" s="16" t="s">
        <v>36123</v>
      </c>
      <c r="C17688" s="16" t="s">
        <v>35967</v>
      </c>
    </row>
    <row r="17689" ht="18.35" spans="1:3">
      <c r="A17689" s="1" t="s">
        <v>36122</v>
      </c>
      <c r="B17689" s="2" t="s">
        <v>36123</v>
      </c>
      <c r="C17689" s="2" t="s">
        <v>34407</v>
      </c>
    </row>
    <row r="17690" ht="18.35" spans="1:3">
      <c r="A17690" s="15" t="s">
        <v>36122</v>
      </c>
      <c r="B17690" s="16" t="s">
        <v>36123</v>
      </c>
      <c r="C17690" s="16" t="s">
        <v>34870</v>
      </c>
    </row>
    <row r="17691" ht="18.35" spans="1:3">
      <c r="A17691" s="1" t="s">
        <v>36122</v>
      </c>
      <c r="B17691" s="2" t="s">
        <v>36123</v>
      </c>
      <c r="C17691" s="2" t="s">
        <v>35263</v>
      </c>
    </row>
    <row r="17692" ht="18.35" spans="1:3">
      <c r="A17692" s="15" t="s">
        <v>36122</v>
      </c>
      <c r="B17692" s="16" t="s">
        <v>36123</v>
      </c>
      <c r="C17692" s="16" t="s">
        <v>35699</v>
      </c>
    </row>
    <row r="17693" ht="18.35" spans="1:3">
      <c r="A17693" s="1" t="s">
        <v>36122</v>
      </c>
      <c r="B17693" s="2" t="s">
        <v>36123</v>
      </c>
      <c r="C17693" s="2" t="s">
        <v>34410</v>
      </c>
    </row>
    <row r="17694" ht="18.35" spans="1:3">
      <c r="A17694" s="15" t="s">
        <v>36122</v>
      </c>
      <c r="B17694" s="16" t="s">
        <v>36123</v>
      </c>
      <c r="C17694" s="16" t="s">
        <v>35162</v>
      </c>
    </row>
    <row r="17695" ht="18.35" spans="1:3">
      <c r="A17695" s="1" t="s">
        <v>36122</v>
      </c>
      <c r="B17695" s="2" t="s">
        <v>36123</v>
      </c>
      <c r="C17695" s="2" t="s">
        <v>34645</v>
      </c>
    </row>
    <row r="17696" ht="18.35" spans="1:3">
      <c r="A17696" s="15" t="s">
        <v>36122</v>
      </c>
      <c r="B17696" s="16" t="s">
        <v>36123</v>
      </c>
      <c r="C17696" s="16" t="s">
        <v>36023</v>
      </c>
    </row>
    <row r="17697" ht="18.35" spans="1:3">
      <c r="A17697" s="1" t="s">
        <v>36122</v>
      </c>
      <c r="B17697" s="2" t="s">
        <v>36123</v>
      </c>
      <c r="C17697" s="2" t="s">
        <v>35765</v>
      </c>
    </row>
    <row r="17698" ht="18.35" spans="1:3">
      <c r="A17698" s="15" t="s">
        <v>36122</v>
      </c>
      <c r="B17698" s="16" t="s">
        <v>36123</v>
      </c>
      <c r="C17698" s="16" t="s">
        <v>36129</v>
      </c>
    </row>
    <row r="17699" ht="18.35" spans="1:3">
      <c r="A17699" s="1" t="s">
        <v>36122</v>
      </c>
      <c r="B17699" s="2" t="s">
        <v>36123</v>
      </c>
      <c r="C17699" s="2" t="s">
        <v>36130</v>
      </c>
    </row>
    <row r="17700" ht="18.35" spans="1:3">
      <c r="A17700" s="15" t="s">
        <v>36122</v>
      </c>
      <c r="B17700" s="16" t="s">
        <v>36123</v>
      </c>
      <c r="C17700" s="16" t="s">
        <v>35325</v>
      </c>
    </row>
    <row r="17701" ht="18.35" spans="1:3">
      <c r="A17701" s="1" t="s">
        <v>36122</v>
      </c>
      <c r="B17701" s="2" t="s">
        <v>36123</v>
      </c>
      <c r="C17701" s="2" t="s">
        <v>35565</v>
      </c>
    </row>
    <row r="17702" ht="18.35" spans="1:3">
      <c r="A17702" s="15" t="s">
        <v>36122</v>
      </c>
      <c r="B17702" s="16" t="s">
        <v>36123</v>
      </c>
      <c r="C17702" s="16" t="s">
        <v>34878</v>
      </c>
    </row>
    <row r="17703" ht="18.35" spans="1:3">
      <c r="A17703" s="1" t="s">
        <v>36122</v>
      </c>
      <c r="B17703" s="2" t="s">
        <v>36123</v>
      </c>
      <c r="C17703" s="2" t="s">
        <v>34388</v>
      </c>
    </row>
    <row r="17704" ht="18.35" spans="1:3">
      <c r="A17704" s="15" t="s">
        <v>36122</v>
      </c>
      <c r="B17704" s="16" t="s">
        <v>36123</v>
      </c>
      <c r="C17704" s="16" t="s">
        <v>35462</v>
      </c>
    </row>
    <row r="17705" ht="18.35" spans="1:3">
      <c r="A17705" s="1" t="s">
        <v>36122</v>
      </c>
      <c r="B17705" s="2" t="s">
        <v>36123</v>
      </c>
      <c r="C17705" s="2" t="s">
        <v>35972</v>
      </c>
    </row>
    <row r="17706" ht="18.35" spans="1:3">
      <c r="A17706" s="15" t="s">
        <v>36122</v>
      </c>
      <c r="B17706" s="16" t="s">
        <v>36123</v>
      </c>
      <c r="C17706" s="16" t="s">
        <v>34880</v>
      </c>
    </row>
    <row r="17707" ht="18.35" spans="1:3">
      <c r="A17707" s="1" t="s">
        <v>36122</v>
      </c>
      <c r="B17707" s="2" t="s">
        <v>36123</v>
      </c>
      <c r="C17707" s="2" t="s">
        <v>36012</v>
      </c>
    </row>
    <row r="17708" ht="18.35" spans="1:3">
      <c r="A17708" s="5" t="s">
        <v>36122</v>
      </c>
      <c r="B17708" s="6" t="s">
        <v>36123</v>
      </c>
      <c r="C17708" s="6" t="s">
        <v>35342</v>
      </c>
    </row>
    <row r="17709" ht="18.35" spans="1:3">
      <c r="A17709" s="1" t="s">
        <v>36122</v>
      </c>
      <c r="B17709" s="2" t="s">
        <v>36123</v>
      </c>
      <c r="C17709" s="2" t="s">
        <v>35625</v>
      </c>
    </row>
    <row r="17710" ht="18.35" spans="1:3">
      <c r="A17710" s="15" t="s">
        <v>36122</v>
      </c>
      <c r="B17710" s="16" t="s">
        <v>36123</v>
      </c>
      <c r="C17710" s="16" t="s">
        <v>36024</v>
      </c>
    </row>
    <row r="17711" ht="18.35" spans="1:3">
      <c r="A17711" s="1" t="s">
        <v>36122</v>
      </c>
      <c r="B17711" s="2" t="s">
        <v>36123</v>
      </c>
      <c r="C17711" s="2" t="s">
        <v>34400</v>
      </c>
    </row>
    <row r="17712" ht="18.35" spans="1:3">
      <c r="A17712" s="15" t="s">
        <v>36122</v>
      </c>
      <c r="B17712" s="16" t="s">
        <v>36123</v>
      </c>
      <c r="C17712" s="16" t="s">
        <v>34978</v>
      </c>
    </row>
    <row r="17713" ht="18.35" spans="1:3">
      <c r="A17713" s="1" t="s">
        <v>36122</v>
      </c>
      <c r="B17713" s="2" t="s">
        <v>36123</v>
      </c>
      <c r="C17713" s="2" t="s">
        <v>36098</v>
      </c>
    </row>
    <row r="17714" ht="18.35" spans="1:3">
      <c r="A17714" s="15" t="s">
        <v>36122</v>
      </c>
      <c r="B17714" s="16" t="s">
        <v>36123</v>
      </c>
      <c r="C17714" s="16" t="s">
        <v>34882</v>
      </c>
    </row>
    <row r="17715" ht="18.35" spans="1:3">
      <c r="A17715" s="1" t="s">
        <v>36122</v>
      </c>
      <c r="B17715" s="2" t="s">
        <v>36123</v>
      </c>
      <c r="C17715" s="2" t="s">
        <v>36001</v>
      </c>
    </row>
    <row r="17716" ht="18.35" spans="1:3">
      <c r="A17716" s="15" t="s">
        <v>36122</v>
      </c>
      <c r="B17716" s="16" t="s">
        <v>36123</v>
      </c>
      <c r="C17716" s="16" t="s">
        <v>35266</v>
      </c>
    </row>
    <row r="17717" ht="18.35" spans="1:3">
      <c r="A17717" s="1" t="s">
        <v>36122</v>
      </c>
      <c r="B17717" s="2" t="s">
        <v>36123</v>
      </c>
      <c r="C17717" s="2" t="s">
        <v>34468</v>
      </c>
    </row>
    <row r="17718" ht="18.35" spans="1:3">
      <c r="A17718" s="15" t="s">
        <v>36122</v>
      </c>
      <c r="B17718" s="16" t="s">
        <v>36123</v>
      </c>
      <c r="C17718" s="16" t="s">
        <v>35267</v>
      </c>
    </row>
    <row r="17719" ht="18.35" spans="1:3">
      <c r="A17719" s="1" t="s">
        <v>36122</v>
      </c>
      <c r="B17719" s="2" t="s">
        <v>36123</v>
      </c>
      <c r="C17719" s="2" t="s">
        <v>35059</v>
      </c>
    </row>
    <row r="17720" ht="18.35" spans="1:3">
      <c r="A17720" s="15" t="s">
        <v>36122</v>
      </c>
      <c r="B17720" s="16" t="s">
        <v>36123</v>
      </c>
      <c r="C17720" s="16" t="s">
        <v>35147</v>
      </c>
    </row>
    <row r="17721" ht="18.35" spans="1:3">
      <c r="A17721" s="1" t="s">
        <v>36122</v>
      </c>
      <c r="B17721" s="2" t="s">
        <v>36123</v>
      </c>
      <c r="C17721" s="2" t="s">
        <v>34504</v>
      </c>
    </row>
    <row r="17722" ht="18.35" spans="1:3">
      <c r="A17722" s="15" t="s">
        <v>36122</v>
      </c>
      <c r="B17722" s="16" t="s">
        <v>36123</v>
      </c>
      <c r="C17722" s="16" t="s">
        <v>34982</v>
      </c>
    </row>
    <row r="17723" ht="18.35" spans="1:3">
      <c r="A17723" s="1" t="s">
        <v>36122</v>
      </c>
      <c r="B17723" s="2" t="s">
        <v>36123</v>
      </c>
      <c r="C17723" s="2" t="s">
        <v>34667</v>
      </c>
    </row>
    <row r="17724" ht="18.35" spans="1:3">
      <c r="A17724" s="15" t="s">
        <v>36122</v>
      </c>
      <c r="B17724" s="16" t="s">
        <v>36123</v>
      </c>
      <c r="C17724" s="16" t="s">
        <v>34506</v>
      </c>
    </row>
    <row r="17725" ht="18.35" spans="1:3">
      <c r="A17725" s="1" t="s">
        <v>36122</v>
      </c>
      <c r="B17725" s="2" t="s">
        <v>36123</v>
      </c>
      <c r="C17725" s="2" t="s">
        <v>34891</v>
      </c>
    </row>
    <row r="17726" ht="18.35" spans="1:3">
      <c r="A17726" s="15" t="s">
        <v>36122</v>
      </c>
      <c r="B17726" s="16" t="s">
        <v>36123</v>
      </c>
      <c r="C17726" s="16" t="s">
        <v>36131</v>
      </c>
    </row>
    <row r="17727" ht="18.35" spans="1:3">
      <c r="A17727" s="1" t="s">
        <v>36122</v>
      </c>
      <c r="B17727" s="2" t="s">
        <v>36123</v>
      </c>
      <c r="C17727" s="2" t="s">
        <v>34668</v>
      </c>
    </row>
    <row r="17728" ht="18.35" spans="1:3">
      <c r="A17728" s="15" t="s">
        <v>36122</v>
      </c>
      <c r="B17728" s="16" t="s">
        <v>36123</v>
      </c>
      <c r="C17728" s="16" t="s">
        <v>34787</v>
      </c>
    </row>
    <row r="17729" ht="18.35" spans="1:3">
      <c r="A17729" s="1" t="s">
        <v>36122</v>
      </c>
      <c r="B17729" s="2" t="s">
        <v>36123</v>
      </c>
      <c r="C17729" s="2" t="s">
        <v>34383</v>
      </c>
    </row>
    <row r="17730" ht="18.35" spans="1:3">
      <c r="A17730" s="15" t="s">
        <v>36122</v>
      </c>
      <c r="B17730" s="16" t="s">
        <v>36123</v>
      </c>
      <c r="C17730" s="16" t="s">
        <v>35375</v>
      </c>
    </row>
    <row r="17731" ht="18.35" spans="1:3">
      <c r="A17731" s="1" t="s">
        <v>36122</v>
      </c>
      <c r="B17731" s="2" t="s">
        <v>36123</v>
      </c>
      <c r="C17731" s="2" t="s">
        <v>36027</v>
      </c>
    </row>
    <row r="17732" ht="18.35" spans="1:3">
      <c r="A17732" s="15" t="s">
        <v>36122</v>
      </c>
      <c r="B17732" s="16" t="s">
        <v>36123</v>
      </c>
      <c r="C17732" s="16" t="s">
        <v>36016</v>
      </c>
    </row>
    <row r="17733" ht="18.35" spans="1:3">
      <c r="A17733" s="1" t="s">
        <v>36122</v>
      </c>
      <c r="B17733" s="2" t="s">
        <v>36123</v>
      </c>
      <c r="C17733" s="2" t="s">
        <v>34513</v>
      </c>
    </row>
    <row r="17734" ht="18.35" spans="1:3">
      <c r="A17734" s="15" t="s">
        <v>36122</v>
      </c>
      <c r="B17734" s="16" t="s">
        <v>36123</v>
      </c>
      <c r="C17734" s="16" t="s">
        <v>35362</v>
      </c>
    </row>
    <row r="17735" ht="18.35" spans="1:3">
      <c r="A17735" s="1" t="s">
        <v>36122</v>
      </c>
      <c r="B17735" s="2" t="s">
        <v>36123</v>
      </c>
      <c r="C17735" s="2" t="s">
        <v>34394</v>
      </c>
    </row>
    <row r="17736" ht="18.35" spans="1:3">
      <c r="A17736" s="15" t="s">
        <v>36122</v>
      </c>
      <c r="B17736" s="16" t="s">
        <v>36123</v>
      </c>
      <c r="C17736" s="16" t="s">
        <v>34395</v>
      </c>
    </row>
    <row r="17737" ht="18.35" spans="1:3">
      <c r="A17737" s="1" t="s">
        <v>36122</v>
      </c>
      <c r="B17737" s="2" t="s">
        <v>36123</v>
      </c>
      <c r="C17737" s="2" t="s">
        <v>34793</v>
      </c>
    </row>
    <row r="17738" ht="18.35" spans="1:3">
      <c r="A17738" s="15" t="s">
        <v>36122</v>
      </c>
      <c r="B17738" s="16" t="s">
        <v>36123</v>
      </c>
      <c r="C17738" s="16" t="s">
        <v>35576</v>
      </c>
    </row>
    <row r="17739" ht="18.35" spans="1:3">
      <c r="A17739" s="1" t="s">
        <v>36122</v>
      </c>
      <c r="B17739" s="2" t="s">
        <v>36123</v>
      </c>
      <c r="C17739" s="2" t="s">
        <v>35075</v>
      </c>
    </row>
    <row r="17740" ht="18.35" spans="1:3">
      <c r="A17740" s="15" t="s">
        <v>36122</v>
      </c>
      <c r="B17740" s="16" t="s">
        <v>36123</v>
      </c>
      <c r="C17740" s="16" t="s">
        <v>36028</v>
      </c>
    </row>
    <row r="17741" ht="18.35" spans="1:3">
      <c r="A17741" s="1" t="s">
        <v>36122</v>
      </c>
      <c r="B17741" s="2" t="s">
        <v>36123</v>
      </c>
      <c r="C17741" s="2" t="s">
        <v>34899</v>
      </c>
    </row>
    <row r="17742" ht="18.35" spans="1:3">
      <c r="A17742" s="15" t="s">
        <v>36122</v>
      </c>
      <c r="B17742" s="16" t="s">
        <v>36123</v>
      </c>
      <c r="C17742" s="16" t="s">
        <v>34988</v>
      </c>
    </row>
    <row r="17743" ht="18.35" spans="1:3">
      <c r="A17743" s="1" t="s">
        <v>36122</v>
      </c>
      <c r="B17743" s="2" t="s">
        <v>36123</v>
      </c>
      <c r="C17743" s="2" t="s">
        <v>36029</v>
      </c>
    </row>
    <row r="17744" ht="18.35" spans="1:3">
      <c r="A17744" s="15" t="s">
        <v>36122</v>
      </c>
      <c r="B17744" s="16" t="s">
        <v>36123</v>
      </c>
      <c r="C17744" s="16" t="s">
        <v>35734</v>
      </c>
    </row>
    <row r="17745" ht="18.35" spans="1:3">
      <c r="A17745" s="1" t="s">
        <v>36122</v>
      </c>
      <c r="B17745" s="2" t="s">
        <v>36123</v>
      </c>
      <c r="C17745" s="2" t="s">
        <v>34349</v>
      </c>
    </row>
    <row r="17746" ht="18.35" spans="1:3">
      <c r="A17746" s="15" t="s">
        <v>36122</v>
      </c>
      <c r="B17746" s="16" t="s">
        <v>36123</v>
      </c>
      <c r="C17746" s="16" t="s">
        <v>35959</v>
      </c>
    </row>
    <row r="17747" ht="18.35" spans="1:3">
      <c r="A17747" s="1" t="s">
        <v>36122</v>
      </c>
      <c r="B17747" s="2" t="s">
        <v>36123</v>
      </c>
      <c r="C17747" s="2" t="s">
        <v>35537</v>
      </c>
    </row>
    <row r="17748" ht="18.35" spans="1:3">
      <c r="A17748" s="15" t="s">
        <v>36122</v>
      </c>
      <c r="B17748" s="16" t="s">
        <v>36123</v>
      </c>
      <c r="C17748" s="16" t="s">
        <v>35629</v>
      </c>
    </row>
    <row r="17749" ht="18.35" spans="1:3">
      <c r="A17749" s="1" t="s">
        <v>36122</v>
      </c>
      <c r="B17749" s="2" t="s">
        <v>36123</v>
      </c>
      <c r="C17749" s="2" t="s">
        <v>34992</v>
      </c>
    </row>
    <row r="17750" ht="18.35" spans="1:3">
      <c r="A17750" s="15" t="s">
        <v>36122</v>
      </c>
      <c r="B17750" s="16" t="s">
        <v>36123</v>
      </c>
      <c r="C17750" s="16" t="s">
        <v>34588</v>
      </c>
    </row>
    <row r="17751" ht="18.35" spans="1:3">
      <c r="A17751" s="1" t="s">
        <v>36122</v>
      </c>
      <c r="B17751" s="2" t="s">
        <v>36123</v>
      </c>
      <c r="C17751" s="2" t="s">
        <v>36017</v>
      </c>
    </row>
    <row r="17752" ht="18.35" spans="1:3">
      <c r="A17752" s="15" t="s">
        <v>36122</v>
      </c>
      <c r="B17752" s="16" t="s">
        <v>36123</v>
      </c>
      <c r="C17752" s="16" t="s">
        <v>36097</v>
      </c>
    </row>
    <row r="17753" ht="18.35" spans="1:3">
      <c r="A17753" s="1" t="s">
        <v>36122</v>
      </c>
      <c r="B17753" s="2" t="s">
        <v>36123</v>
      </c>
      <c r="C17753" s="2" t="s">
        <v>34998</v>
      </c>
    </row>
    <row r="17754" ht="18.35" spans="1:3">
      <c r="A17754" s="15" t="s">
        <v>36122</v>
      </c>
      <c r="B17754" s="16" t="s">
        <v>36123</v>
      </c>
      <c r="C17754" s="16" t="s">
        <v>35092</v>
      </c>
    </row>
    <row r="17755" ht="18.35" spans="1:3">
      <c r="A17755" s="1" t="s">
        <v>36122</v>
      </c>
      <c r="B17755" s="2" t="s">
        <v>36123</v>
      </c>
      <c r="C17755" s="2" t="s">
        <v>35929</v>
      </c>
    </row>
    <row r="17756" ht="18.35" spans="1:3">
      <c r="A17756" s="15" t="s">
        <v>36122</v>
      </c>
      <c r="B17756" s="16" t="s">
        <v>36123</v>
      </c>
      <c r="C17756" s="16" t="s">
        <v>34352</v>
      </c>
    </row>
    <row r="17757" ht="18.35" spans="1:3">
      <c r="A17757" s="1" t="s">
        <v>36122</v>
      </c>
      <c r="B17757" s="2" t="s">
        <v>36123</v>
      </c>
      <c r="C17757" s="2" t="s">
        <v>36099</v>
      </c>
    </row>
    <row r="17758" ht="18.35" spans="1:3">
      <c r="A17758" s="5" t="s">
        <v>36122</v>
      </c>
      <c r="B17758" s="6" t="s">
        <v>36123</v>
      </c>
      <c r="C17758" s="6" t="s">
        <v>35002</v>
      </c>
    </row>
    <row r="17759" ht="18.35" spans="1:3">
      <c r="A17759" s="1" t="s">
        <v>36122</v>
      </c>
      <c r="B17759" s="2" t="s">
        <v>36123</v>
      </c>
      <c r="C17759" s="2" t="s">
        <v>34709</v>
      </c>
    </row>
    <row r="17760" ht="18.35" spans="1:3">
      <c r="A17760" s="15" t="s">
        <v>36122</v>
      </c>
      <c r="B17760" s="16" t="s">
        <v>36123</v>
      </c>
      <c r="C17760" s="16" t="s">
        <v>34595</v>
      </c>
    </row>
    <row r="17761" ht="18.35" spans="1:3">
      <c r="A17761" s="1" t="s">
        <v>36122</v>
      </c>
      <c r="B17761" s="2" t="s">
        <v>36123</v>
      </c>
      <c r="C17761" s="2" t="s">
        <v>36132</v>
      </c>
    </row>
    <row r="17762" ht="18.35" spans="1:3">
      <c r="A17762" s="15" t="s">
        <v>36122</v>
      </c>
      <c r="B17762" s="16" t="s">
        <v>36123</v>
      </c>
      <c r="C17762" s="16" t="s">
        <v>35008</v>
      </c>
    </row>
    <row r="17763" ht="18.35" spans="1:3">
      <c r="A17763" s="1" t="s">
        <v>36122</v>
      </c>
      <c r="B17763" s="2" t="s">
        <v>36123</v>
      </c>
      <c r="C17763" s="2" t="s">
        <v>35081</v>
      </c>
    </row>
    <row r="17764" ht="18.35" spans="1:3">
      <c r="A17764" s="15" t="s">
        <v>36122</v>
      </c>
      <c r="B17764" s="16" t="s">
        <v>36123</v>
      </c>
      <c r="C17764" s="16" t="s">
        <v>34711</v>
      </c>
    </row>
    <row r="17765" ht="18.35" spans="1:3">
      <c r="A17765" s="1" t="s">
        <v>36122</v>
      </c>
      <c r="B17765" s="2" t="s">
        <v>36123</v>
      </c>
      <c r="C17765" s="2" t="s">
        <v>35168</v>
      </c>
    </row>
    <row r="17766" ht="18.35" spans="1:3">
      <c r="A17766" s="15" t="s">
        <v>36122</v>
      </c>
      <c r="B17766" s="16" t="s">
        <v>36123</v>
      </c>
      <c r="C17766" s="16" t="s">
        <v>36003</v>
      </c>
    </row>
    <row r="17767" ht="18.35" spans="1:3">
      <c r="A17767" s="1" t="s">
        <v>36122</v>
      </c>
      <c r="B17767" s="2" t="s">
        <v>36123</v>
      </c>
      <c r="C17767" s="2" t="s">
        <v>35987</v>
      </c>
    </row>
    <row r="17768" ht="18.35" spans="1:3">
      <c r="A17768" s="15" t="s">
        <v>36122</v>
      </c>
      <c r="B17768" s="16" t="s">
        <v>36123</v>
      </c>
      <c r="C17768" s="16" t="s">
        <v>35271</v>
      </c>
    </row>
    <row r="17769" ht="18.35" spans="1:3">
      <c r="A17769" s="1" t="s">
        <v>36122</v>
      </c>
      <c r="B17769" s="2" t="s">
        <v>36123</v>
      </c>
      <c r="C17769" s="2" t="s">
        <v>35014</v>
      </c>
    </row>
    <row r="17770" ht="18.35" spans="1:3">
      <c r="A17770" s="15" t="s">
        <v>36122</v>
      </c>
      <c r="B17770" s="16" t="s">
        <v>36123</v>
      </c>
      <c r="C17770" s="16" t="s">
        <v>35405</v>
      </c>
    </row>
    <row r="17771" ht="18.35" spans="1:3">
      <c r="A17771" s="1" t="s">
        <v>36122</v>
      </c>
      <c r="B17771" s="2" t="s">
        <v>36123</v>
      </c>
      <c r="C17771" s="2" t="s">
        <v>36033</v>
      </c>
    </row>
    <row r="17772" ht="18.35" spans="1:3">
      <c r="A17772" s="15" t="s">
        <v>36122</v>
      </c>
      <c r="B17772" s="16" t="s">
        <v>36123</v>
      </c>
      <c r="C17772" s="16" t="s">
        <v>34922</v>
      </c>
    </row>
    <row r="17773" ht="18.35" spans="1:3">
      <c r="A17773" s="5" t="s">
        <v>36122</v>
      </c>
      <c r="B17773" s="6" t="s">
        <v>36123</v>
      </c>
      <c r="C17773" s="6" t="s">
        <v>36133</v>
      </c>
    </row>
    <row r="17774" ht="18.35" spans="1:3">
      <c r="A17774" s="1" t="s">
        <v>36134</v>
      </c>
      <c r="B17774" s="2" t="s">
        <v>36135</v>
      </c>
      <c r="C17774" s="2" t="s">
        <v>34760</v>
      </c>
    </row>
    <row r="17775" ht="18.35" spans="1:3">
      <c r="A17775" s="15" t="s">
        <v>36134</v>
      </c>
      <c r="B17775" s="16" t="s">
        <v>36135</v>
      </c>
      <c r="C17775" s="16" t="s">
        <v>35970</v>
      </c>
    </row>
    <row r="17776" ht="18.35" spans="1:3">
      <c r="A17776" s="1" t="s">
        <v>36134</v>
      </c>
      <c r="B17776" s="2" t="s">
        <v>36135</v>
      </c>
      <c r="C17776" s="2" t="s">
        <v>34609</v>
      </c>
    </row>
    <row r="17777" ht="18.35" spans="1:3">
      <c r="A17777" s="15" t="s">
        <v>36134</v>
      </c>
      <c r="B17777" s="16" t="s">
        <v>36135</v>
      </c>
      <c r="C17777" s="16" t="s">
        <v>35971</v>
      </c>
    </row>
    <row r="17778" ht="18.35" spans="1:3">
      <c r="A17778" s="1" t="s">
        <v>36134</v>
      </c>
      <c r="B17778" s="2" t="s">
        <v>36135</v>
      </c>
      <c r="C17778" s="2" t="s">
        <v>34945</v>
      </c>
    </row>
    <row r="17779" ht="18.35" spans="1:3">
      <c r="A17779" s="15" t="s">
        <v>36134</v>
      </c>
      <c r="B17779" s="16" t="s">
        <v>36135</v>
      </c>
      <c r="C17779" s="16" t="s">
        <v>35969</v>
      </c>
    </row>
    <row r="17780" ht="18.35" spans="1:3">
      <c r="A17780" s="1" t="s">
        <v>36134</v>
      </c>
      <c r="B17780" s="2" t="s">
        <v>36135</v>
      </c>
      <c r="C17780" s="2" t="s">
        <v>35132</v>
      </c>
    </row>
    <row r="17781" ht="18.35" spans="1:3">
      <c r="A17781" s="15" t="s">
        <v>36134</v>
      </c>
      <c r="B17781" s="16" t="s">
        <v>36135</v>
      </c>
      <c r="C17781" s="16" t="s">
        <v>35973</v>
      </c>
    </row>
    <row r="17782" ht="18.35" spans="1:3">
      <c r="A17782" s="1" t="s">
        <v>36134</v>
      </c>
      <c r="B17782" s="2" t="s">
        <v>36135</v>
      </c>
      <c r="C17782" s="2" t="s">
        <v>35031</v>
      </c>
    </row>
    <row r="17783" ht="18.35" spans="1:3">
      <c r="A17783" s="15" t="s">
        <v>36134</v>
      </c>
      <c r="B17783" s="16" t="s">
        <v>36135</v>
      </c>
      <c r="C17783" s="16" t="s">
        <v>35032</v>
      </c>
    </row>
    <row r="17784" ht="18.35" spans="1:3">
      <c r="A17784" s="1" t="s">
        <v>36134</v>
      </c>
      <c r="B17784" s="2" t="s">
        <v>36135</v>
      </c>
      <c r="C17784" s="2" t="s">
        <v>35691</v>
      </c>
    </row>
    <row r="17785" ht="18.35" spans="1:3">
      <c r="A17785" s="15" t="s">
        <v>36134</v>
      </c>
      <c r="B17785" s="16" t="s">
        <v>36135</v>
      </c>
      <c r="C17785" s="16" t="s">
        <v>35093</v>
      </c>
    </row>
    <row r="17786" ht="18.35" spans="1:3">
      <c r="A17786" s="1" t="s">
        <v>36134</v>
      </c>
      <c r="B17786" s="2" t="s">
        <v>36135</v>
      </c>
      <c r="C17786" s="2" t="s">
        <v>35094</v>
      </c>
    </row>
    <row r="17787" ht="18.35" spans="1:3">
      <c r="A17787" s="15" t="s">
        <v>36134</v>
      </c>
      <c r="B17787" s="16" t="s">
        <v>36135</v>
      </c>
      <c r="C17787" s="16" t="s">
        <v>34492</v>
      </c>
    </row>
    <row r="17788" ht="18.35" spans="1:3">
      <c r="A17788" s="1" t="s">
        <v>36134</v>
      </c>
      <c r="B17788" s="2" t="s">
        <v>36135</v>
      </c>
      <c r="C17788" s="2" t="s">
        <v>35919</v>
      </c>
    </row>
    <row r="17789" ht="18.35" spans="1:3">
      <c r="A17789" s="15" t="s">
        <v>36134</v>
      </c>
      <c r="B17789" s="16" t="s">
        <v>36135</v>
      </c>
      <c r="C17789" s="16" t="s">
        <v>34404</v>
      </c>
    </row>
    <row r="17790" ht="18.35" spans="1:3">
      <c r="A17790" s="1" t="s">
        <v>36134</v>
      </c>
      <c r="B17790" s="2" t="s">
        <v>36135</v>
      </c>
      <c r="C17790" s="2" t="s">
        <v>35974</v>
      </c>
    </row>
    <row r="17791" ht="18.35" spans="1:3">
      <c r="A17791" s="15" t="s">
        <v>36134</v>
      </c>
      <c r="B17791" s="16" t="s">
        <v>36135</v>
      </c>
      <c r="C17791" s="16" t="s">
        <v>35967</v>
      </c>
    </row>
    <row r="17792" ht="18.35" spans="1:3">
      <c r="A17792" s="1" t="s">
        <v>36134</v>
      </c>
      <c r="B17792" s="2" t="s">
        <v>36135</v>
      </c>
      <c r="C17792" s="2" t="s">
        <v>35162</v>
      </c>
    </row>
    <row r="17793" ht="18.35" spans="1:3">
      <c r="A17793" s="15" t="s">
        <v>36134</v>
      </c>
      <c r="B17793" s="16" t="s">
        <v>36135</v>
      </c>
      <c r="C17793" s="16" t="s">
        <v>35096</v>
      </c>
    </row>
    <row r="17794" ht="18.35" spans="1:3">
      <c r="A17794" s="1" t="s">
        <v>36134</v>
      </c>
      <c r="B17794" s="2" t="s">
        <v>36135</v>
      </c>
      <c r="C17794" s="2" t="s">
        <v>34400</v>
      </c>
    </row>
    <row r="17795" ht="18.35" spans="1:3">
      <c r="A17795" s="15" t="s">
        <v>36134</v>
      </c>
      <c r="B17795" s="16" t="s">
        <v>36135</v>
      </c>
      <c r="C17795" s="16" t="s">
        <v>35976</v>
      </c>
    </row>
    <row r="17796" ht="18.35" spans="1:3">
      <c r="A17796" s="1" t="s">
        <v>36134</v>
      </c>
      <c r="B17796" s="2" t="s">
        <v>36135</v>
      </c>
      <c r="C17796" s="2" t="s">
        <v>34468</v>
      </c>
    </row>
    <row r="17797" ht="18.35" spans="1:3">
      <c r="A17797" s="15" t="s">
        <v>36134</v>
      </c>
      <c r="B17797" s="16" t="s">
        <v>36135</v>
      </c>
      <c r="C17797" s="16" t="s">
        <v>34513</v>
      </c>
    </row>
    <row r="17798" ht="18.35" spans="1:3">
      <c r="A17798" s="1" t="s">
        <v>36134</v>
      </c>
      <c r="B17798" s="2" t="s">
        <v>36135</v>
      </c>
      <c r="C17798" s="2" t="s">
        <v>35734</v>
      </c>
    </row>
    <row r="17799" ht="18.35" spans="1:3">
      <c r="A17799" s="15" t="s">
        <v>36134</v>
      </c>
      <c r="B17799" s="16" t="s">
        <v>36135</v>
      </c>
      <c r="C17799" s="16" t="s">
        <v>35928</v>
      </c>
    </row>
    <row r="17800" ht="18.35" spans="1:3">
      <c r="A17800" s="5" t="s">
        <v>36134</v>
      </c>
      <c r="B17800" s="6" t="s">
        <v>36135</v>
      </c>
      <c r="C17800" s="6" t="s">
        <v>35014</v>
      </c>
    </row>
    <row r="17801" ht="18.35" spans="1:3">
      <c r="A17801" s="1" t="s">
        <v>36136</v>
      </c>
      <c r="B17801" s="2" t="s">
        <v>36137</v>
      </c>
      <c r="C17801" s="2" t="s">
        <v>35969</v>
      </c>
    </row>
    <row r="17802" ht="18.35" spans="1:3">
      <c r="A17802" s="15" t="s">
        <v>36136</v>
      </c>
      <c r="B17802" s="16" t="s">
        <v>36137</v>
      </c>
      <c r="C17802" s="16" t="s">
        <v>34760</v>
      </c>
    </row>
    <row r="17803" ht="18.35" spans="1:3">
      <c r="A17803" s="1" t="s">
        <v>36136</v>
      </c>
      <c r="B17803" s="2" t="s">
        <v>36137</v>
      </c>
      <c r="C17803" s="2" t="s">
        <v>35132</v>
      </c>
    </row>
    <row r="17804" ht="18.35" spans="1:3">
      <c r="A17804" s="15" t="s">
        <v>36136</v>
      </c>
      <c r="B17804" s="16" t="s">
        <v>36137</v>
      </c>
      <c r="C17804" s="16" t="s">
        <v>35973</v>
      </c>
    </row>
    <row r="17805" ht="18.35" spans="1:3">
      <c r="A17805" s="1" t="s">
        <v>36136</v>
      </c>
      <c r="B17805" s="2" t="s">
        <v>36137</v>
      </c>
      <c r="C17805" s="2" t="s">
        <v>35031</v>
      </c>
    </row>
    <row r="17806" ht="18.35" spans="1:3">
      <c r="A17806" s="15" t="s">
        <v>36136</v>
      </c>
      <c r="B17806" s="16" t="s">
        <v>36137</v>
      </c>
      <c r="C17806" s="16" t="s">
        <v>35032</v>
      </c>
    </row>
    <row r="17807" ht="18.35" spans="1:3">
      <c r="A17807" s="1" t="s">
        <v>36136</v>
      </c>
      <c r="B17807" s="2" t="s">
        <v>36137</v>
      </c>
      <c r="C17807" s="2" t="s">
        <v>35691</v>
      </c>
    </row>
    <row r="17808" ht="18.35" spans="1:3">
      <c r="A17808" s="15" t="s">
        <v>36136</v>
      </c>
      <c r="B17808" s="16" t="s">
        <v>36137</v>
      </c>
      <c r="C17808" s="16" t="s">
        <v>35970</v>
      </c>
    </row>
    <row r="17809" ht="18.35" spans="1:3">
      <c r="A17809" s="1" t="s">
        <v>36136</v>
      </c>
      <c r="B17809" s="2" t="s">
        <v>36137</v>
      </c>
      <c r="C17809" s="2" t="s">
        <v>34609</v>
      </c>
    </row>
    <row r="17810" ht="18.35" spans="1:3">
      <c r="A17810" s="15" t="s">
        <v>36136</v>
      </c>
      <c r="B17810" s="16" t="s">
        <v>36137</v>
      </c>
      <c r="C17810" s="16" t="s">
        <v>34492</v>
      </c>
    </row>
    <row r="17811" ht="18.35" spans="1:3">
      <c r="A17811" s="1" t="s">
        <v>36136</v>
      </c>
      <c r="B17811" s="2" t="s">
        <v>36137</v>
      </c>
      <c r="C17811" s="2" t="s">
        <v>35919</v>
      </c>
    </row>
    <row r="17812" ht="18.35" spans="1:3">
      <c r="A17812" s="15" t="s">
        <v>36136</v>
      </c>
      <c r="B17812" s="16" t="s">
        <v>36137</v>
      </c>
      <c r="C17812" s="16" t="s">
        <v>34404</v>
      </c>
    </row>
    <row r="17813" ht="18.35" spans="1:3">
      <c r="A17813" s="1" t="s">
        <v>36136</v>
      </c>
      <c r="B17813" s="2" t="s">
        <v>36137</v>
      </c>
      <c r="C17813" s="2" t="s">
        <v>35974</v>
      </c>
    </row>
    <row r="17814" ht="18.35" spans="1:3">
      <c r="A17814" s="15" t="s">
        <v>36136</v>
      </c>
      <c r="B17814" s="16" t="s">
        <v>36137</v>
      </c>
      <c r="C17814" s="16" t="s">
        <v>35162</v>
      </c>
    </row>
    <row r="17815" ht="18.35" spans="1:3">
      <c r="A17815" s="1" t="s">
        <v>36136</v>
      </c>
      <c r="B17815" s="2" t="s">
        <v>36137</v>
      </c>
      <c r="C17815" s="2" t="s">
        <v>34400</v>
      </c>
    </row>
    <row r="17816" ht="18.35" spans="1:3">
      <c r="A17816" s="15" t="s">
        <v>36136</v>
      </c>
      <c r="B17816" s="16" t="s">
        <v>36137</v>
      </c>
      <c r="C17816" s="16" t="s">
        <v>35976</v>
      </c>
    </row>
    <row r="17817" ht="18.35" spans="1:3">
      <c r="A17817" s="1" t="s">
        <v>36136</v>
      </c>
      <c r="B17817" s="2" t="s">
        <v>36137</v>
      </c>
      <c r="C17817" s="2" t="s">
        <v>34513</v>
      </c>
    </row>
    <row r="17818" ht="18.35" spans="1:3">
      <c r="A17818" s="15" t="s">
        <v>36136</v>
      </c>
      <c r="B17818" s="16" t="s">
        <v>36137</v>
      </c>
      <c r="C17818" s="16" t="s">
        <v>35734</v>
      </c>
    </row>
    <row r="17819" ht="18.35" spans="1:3">
      <c r="A17819" s="1" t="s">
        <v>36136</v>
      </c>
      <c r="B17819" s="2" t="s">
        <v>36137</v>
      </c>
      <c r="C17819" s="2" t="s">
        <v>35928</v>
      </c>
    </row>
    <row r="17820" ht="18.35" spans="1:3">
      <c r="A17820" s="5" t="s">
        <v>36136</v>
      </c>
      <c r="B17820" s="6" t="s">
        <v>36137</v>
      </c>
      <c r="C17820" s="6" t="s">
        <v>35014</v>
      </c>
    </row>
    <row r="17821" ht="18.35" spans="1:3">
      <c r="A17821" s="1" t="s">
        <v>36138</v>
      </c>
      <c r="B17821" s="2" t="s">
        <v>36139</v>
      </c>
      <c r="C17821" s="2" t="s">
        <v>35691</v>
      </c>
    </row>
    <row r="17822" ht="18.35" spans="1:3">
      <c r="A17822" s="15" t="s">
        <v>36138</v>
      </c>
      <c r="B17822" s="16" t="s">
        <v>36139</v>
      </c>
      <c r="C17822" s="16" t="s">
        <v>35970</v>
      </c>
    </row>
    <row r="17823" ht="18.35" spans="1:3">
      <c r="A17823" s="1" t="s">
        <v>36138</v>
      </c>
      <c r="B17823" s="2" t="s">
        <v>36139</v>
      </c>
      <c r="C17823" s="2" t="s">
        <v>34737</v>
      </c>
    </row>
    <row r="17824" ht="18.35" spans="1:3">
      <c r="A17824" s="15" t="s">
        <v>36138</v>
      </c>
      <c r="B17824" s="16" t="s">
        <v>36139</v>
      </c>
      <c r="C17824" s="16" t="s">
        <v>35919</v>
      </c>
    </row>
    <row r="17825" ht="18.35" spans="1:3">
      <c r="A17825" s="1" t="s">
        <v>36138</v>
      </c>
      <c r="B17825" s="2" t="s">
        <v>36139</v>
      </c>
      <c r="C17825" s="2" t="s">
        <v>35969</v>
      </c>
    </row>
    <row r="17826" ht="18.35" spans="1:3">
      <c r="A17826" s="15" t="s">
        <v>36138</v>
      </c>
      <c r="B17826" s="16" t="s">
        <v>36139</v>
      </c>
      <c r="C17826" s="16" t="s">
        <v>35982</v>
      </c>
    </row>
    <row r="17827" ht="18.35" spans="1:3">
      <c r="A17827" s="1" t="s">
        <v>36138</v>
      </c>
      <c r="B17827" s="2" t="s">
        <v>36139</v>
      </c>
      <c r="C17827" s="2" t="s">
        <v>35984</v>
      </c>
    </row>
    <row r="17828" ht="18.35" spans="1:3">
      <c r="A17828" s="15" t="s">
        <v>36138</v>
      </c>
      <c r="B17828" s="16" t="s">
        <v>36139</v>
      </c>
      <c r="C17828" s="16" t="s">
        <v>35334</v>
      </c>
    </row>
    <row r="17829" ht="18.35" spans="1:3">
      <c r="A17829" s="1" t="s">
        <v>36138</v>
      </c>
      <c r="B17829" s="2" t="s">
        <v>36139</v>
      </c>
      <c r="C17829" s="2" t="s">
        <v>34760</v>
      </c>
    </row>
    <row r="17830" ht="18.35" spans="1:3">
      <c r="A17830" s="15" t="s">
        <v>36138</v>
      </c>
      <c r="B17830" s="16" t="s">
        <v>36139</v>
      </c>
      <c r="C17830" s="16" t="s">
        <v>35985</v>
      </c>
    </row>
    <row r="17831" ht="18.35" spans="1:3">
      <c r="A17831" s="1" t="s">
        <v>36138</v>
      </c>
      <c r="B17831" s="2" t="s">
        <v>36139</v>
      </c>
      <c r="C17831" s="2" t="s">
        <v>35591</v>
      </c>
    </row>
    <row r="17832" ht="18.35" spans="1:3">
      <c r="A17832" s="15" t="s">
        <v>36138</v>
      </c>
      <c r="B17832" s="16" t="s">
        <v>36139</v>
      </c>
      <c r="C17832" s="16" t="s">
        <v>35132</v>
      </c>
    </row>
    <row r="17833" ht="18.35" spans="1:3">
      <c r="A17833" s="1" t="s">
        <v>36138</v>
      </c>
      <c r="B17833" s="2" t="s">
        <v>36139</v>
      </c>
      <c r="C17833" s="2" t="s">
        <v>35079</v>
      </c>
    </row>
    <row r="17834" ht="18.35" spans="1:3">
      <c r="A17834" s="15" t="s">
        <v>36138</v>
      </c>
      <c r="B17834" s="16" t="s">
        <v>36139</v>
      </c>
      <c r="C17834" s="16" t="s">
        <v>35973</v>
      </c>
    </row>
    <row r="17835" ht="18.35" spans="1:3">
      <c r="A17835" s="1" t="s">
        <v>36138</v>
      </c>
      <c r="B17835" s="2" t="s">
        <v>36139</v>
      </c>
      <c r="C17835" s="2" t="s">
        <v>35031</v>
      </c>
    </row>
    <row r="17836" ht="18.35" spans="1:3">
      <c r="A17836" s="15" t="s">
        <v>36138</v>
      </c>
      <c r="B17836" s="16" t="s">
        <v>36139</v>
      </c>
      <c r="C17836" s="16" t="s">
        <v>35032</v>
      </c>
    </row>
    <row r="17837" ht="18.35" spans="1:3">
      <c r="A17837" s="1" t="s">
        <v>36138</v>
      </c>
      <c r="B17837" s="2" t="s">
        <v>36139</v>
      </c>
      <c r="C17837" s="2" t="s">
        <v>34609</v>
      </c>
    </row>
    <row r="17838" ht="18.35" spans="1:3">
      <c r="A17838" s="15" t="s">
        <v>36138</v>
      </c>
      <c r="B17838" s="16" t="s">
        <v>36139</v>
      </c>
      <c r="C17838" s="16" t="s">
        <v>34487</v>
      </c>
    </row>
    <row r="17839" ht="18.35" spans="1:3">
      <c r="A17839" s="1" t="s">
        <v>36138</v>
      </c>
      <c r="B17839" s="2" t="s">
        <v>36139</v>
      </c>
      <c r="C17839" s="2" t="s">
        <v>35484</v>
      </c>
    </row>
    <row r="17840" ht="18.35" spans="1:3">
      <c r="A17840" s="15" t="s">
        <v>36138</v>
      </c>
      <c r="B17840" s="16" t="s">
        <v>36139</v>
      </c>
      <c r="C17840" s="16" t="s">
        <v>36009</v>
      </c>
    </row>
    <row r="17841" ht="18.35" spans="1:3">
      <c r="A17841" s="1" t="s">
        <v>36138</v>
      </c>
      <c r="B17841" s="2" t="s">
        <v>36139</v>
      </c>
      <c r="C17841" s="2" t="s">
        <v>34492</v>
      </c>
    </row>
    <row r="17842" ht="18.35" spans="1:3">
      <c r="A17842" s="15" t="s">
        <v>36138</v>
      </c>
      <c r="B17842" s="16" t="s">
        <v>36139</v>
      </c>
      <c r="C17842" s="16" t="s">
        <v>34430</v>
      </c>
    </row>
    <row r="17843" ht="18.35" spans="1:3">
      <c r="A17843" s="1" t="s">
        <v>36138</v>
      </c>
      <c r="B17843" s="2" t="s">
        <v>36139</v>
      </c>
      <c r="C17843" s="2" t="s">
        <v>35797</v>
      </c>
    </row>
    <row r="17844" ht="18.35" spans="1:3">
      <c r="A17844" s="15" t="s">
        <v>36138</v>
      </c>
      <c r="B17844" s="16" t="s">
        <v>36139</v>
      </c>
      <c r="C17844" s="16" t="s">
        <v>34404</v>
      </c>
    </row>
    <row r="17845" ht="18.35" spans="1:3">
      <c r="A17845" s="1" t="s">
        <v>36138</v>
      </c>
      <c r="B17845" s="2" t="s">
        <v>36139</v>
      </c>
      <c r="C17845" s="2" t="s">
        <v>36022</v>
      </c>
    </row>
    <row r="17846" ht="18.35" spans="1:3">
      <c r="A17846" s="15" t="s">
        <v>36138</v>
      </c>
      <c r="B17846" s="16" t="s">
        <v>36139</v>
      </c>
      <c r="C17846" s="16" t="s">
        <v>35974</v>
      </c>
    </row>
    <row r="17847" ht="18.35" spans="1:3">
      <c r="A17847" s="1" t="s">
        <v>36138</v>
      </c>
      <c r="B17847" s="2" t="s">
        <v>36139</v>
      </c>
      <c r="C17847" s="2" t="s">
        <v>34633</v>
      </c>
    </row>
    <row r="17848" ht="18.35" spans="1:3">
      <c r="A17848" s="15" t="s">
        <v>36138</v>
      </c>
      <c r="B17848" s="16" t="s">
        <v>36139</v>
      </c>
      <c r="C17848" s="16" t="s">
        <v>34340</v>
      </c>
    </row>
    <row r="17849" ht="18.35" spans="1:3">
      <c r="A17849" s="1" t="s">
        <v>36138</v>
      </c>
      <c r="B17849" s="2" t="s">
        <v>36139</v>
      </c>
      <c r="C17849" s="2" t="s">
        <v>36011</v>
      </c>
    </row>
    <row r="17850" ht="18.35" spans="1:3">
      <c r="A17850" s="15" t="s">
        <v>36138</v>
      </c>
      <c r="B17850" s="16" t="s">
        <v>36139</v>
      </c>
      <c r="C17850" s="16" t="s">
        <v>35162</v>
      </c>
    </row>
    <row r="17851" ht="18.35" spans="1:3">
      <c r="A17851" s="1" t="s">
        <v>36138</v>
      </c>
      <c r="B17851" s="2" t="s">
        <v>36139</v>
      </c>
      <c r="C17851" s="2" t="s">
        <v>34645</v>
      </c>
    </row>
    <row r="17852" ht="18.35" spans="1:3">
      <c r="A17852" s="15" t="s">
        <v>36138</v>
      </c>
      <c r="B17852" s="16" t="s">
        <v>36139</v>
      </c>
      <c r="C17852" s="16" t="s">
        <v>35997</v>
      </c>
    </row>
    <row r="17853" ht="18.35" spans="1:3">
      <c r="A17853" s="1" t="s">
        <v>36138</v>
      </c>
      <c r="B17853" s="2" t="s">
        <v>36139</v>
      </c>
      <c r="C17853" s="2" t="s">
        <v>35998</v>
      </c>
    </row>
    <row r="17854" ht="18.35" spans="1:3">
      <c r="A17854" s="15" t="s">
        <v>36138</v>
      </c>
      <c r="B17854" s="16" t="s">
        <v>36139</v>
      </c>
      <c r="C17854" s="16" t="s">
        <v>36000</v>
      </c>
    </row>
    <row r="17855" ht="18.35" spans="1:3">
      <c r="A17855" s="1" t="s">
        <v>36138</v>
      </c>
      <c r="B17855" s="2" t="s">
        <v>36139</v>
      </c>
      <c r="C17855" s="2" t="s">
        <v>34372</v>
      </c>
    </row>
    <row r="17856" ht="18.35" spans="1:3">
      <c r="A17856" s="15" t="s">
        <v>36138</v>
      </c>
      <c r="B17856" s="16" t="s">
        <v>36139</v>
      </c>
      <c r="C17856" s="16" t="s">
        <v>34400</v>
      </c>
    </row>
    <row r="17857" ht="18.35" spans="1:3">
      <c r="A17857" s="1" t="s">
        <v>36138</v>
      </c>
      <c r="B17857" s="2" t="s">
        <v>36139</v>
      </c>
      <c r="C17857" s="2" t="s">
        <v>35976</v>
      </c>
    </row>
    <row r="17858" ht="18.35" spans="1:3">
      <c r="A17858" s="15" t="s">
        <v>36138</v>
      </c>
      <c r="B17858" s="16" t="s">
        <v>36139</v>
      </c>
      <c r="C17858" s="16" t="s">
        <v>34780</v>
      </c>
    </row>
    <row r="17859" ht="18.35" spans="1:3">
      <c r="A17859" s="1" t="s">
        <v>36138</v>
      </c>
      <c r="B17859" s="2" t="s">
        <v>36139</v>
      </c>
      <c r="C17859" s="2" t="s">
        <v>34383</v>
      </c>
    </row>
    <row r="17860" ht="18.35" spans="1:3">
      <c r="A17860" s="15" t="s">
        <v>36138</v>
      </c>
      <c r="B17860" s="16" t="s">
        <v>36139</v>
      </c>
      <c r="C17860" s="16" t="s">
        <v>34513</v>
      </c>
    </row>
    <row r="17861" ht="18.35" spans="1:3">
      <c r="A17861" s="1" t="s">
        <v>36138</v>
      </c>
      <c r="B17861" s="2" t="s">
        <v>36139</v>
      </c>
      <c r="C17861" s="2" t="s">
        <v>36029</v>
      </c>
    </row>
    <row r="17862" ht="18.35" spans="1:3">
      <c r="A17862" s="15" t="s">
        <v>36138</v>
      </c>
      <c r="B17862" s="16" t="s">
        <v>36139</v>
      </c>
      <c r="C17862" s="16" t="s">
        <v>35734</v>
      </c>
    </row>
    <row r="17863" ht="18.35" spans="1:3">
      <c r="A17863" s="1" t="s">
        <v>36138</v>
      </c>
      <c r="B17863" s="2" t="s">
        <v>36139</v>
      </c>
      <c r="C17863" s="2" t="s">
        <v>35928</v>
      </c>
    </row>
    <row r="17864" ht="18.35" spans="1:3">
      <c r="A17864" s="15" t="s">
        <v>36138</v>
      </c>
      <c r="B17864" s="16" t="s">
        <v>36139</v>
      </c>
      <c r="C17864" s="16" t="s">
        <v>34586</v>
      </c>
    </row>
    <row r="17865" ht="18.35" spans="1:3">
      <c r="A17865" s="1" t="s">
        <v>36138</v>
      </c>
      <c r="B17865" s="2" t="s">
        <v>36139</v>
      </c>
      <c r="C17865" s="2" t="s">
        <v>36017</v>
      </c>
    </row>
    <row r="17866" ht="18.35" spans="1:3">
      <c r="A17866" s="15" t="s">
        <v>36138</v>
      </c>
      <c r="B17866" s="16" t="s">
        <v>36139</v>
      </c>
      <c r="C17866" s="16" t="s">
        <v>34709</v>
      </c>
    </row>
    <row r="17867" ht="18.35" spans="1:3">
      <c r="A17867" s="1" t="s">
        <v>36138</v>
      </c>
      <c r="B17867" s="2" t="s">
        <v>36139</v>
      </c>
      <c r="C17867" s="2" t="s">
        <v>34711</v>
      </c>
    </row>
    <row r="17868" ht="18.35" spans="1:3">
      <c r="A17868" s="15" t="s">
        <v>36138</v>
      </c>
      <c r="B17868" s="16" t="s">
        <v>36139</v>
      </c>
      <c r="C17868" s="16" t="s">
        <v>35014</v>
      </c>
    </row>
    <row r="17869" ht="18.35" spans="1:3">
      <c r="A17869" s="1" t="s">
        <v>36140</v>
      </c>
      <c r="B17869" s="2" t="s">
        <v>36141</v>
      </c>
      <c r="C17869" s="2" t="s">
        <v>35139</v>
      </c>
    </row>
    <row r="17870" ht="18.35" spans="1:3">
      <c r="A17870" s="15" t="s">
        <v>36140</v>
      </c>
      <c r="B17870" s="16" t="s">
        <v>36141</v>
      </c>
      <c r="C17870" s="16" t="s">
        <v>34658</v>
      </c>
    </row>
    <row r="17871" ht="18.35" spans="1:3">
      <c r="A17871" s="1" t="s">
        <v>36140</v>
      </c>
      <c r="B17871" s="2" t="s">
        <v>36141</v>
      </c>
      <c r="C17871" s="2" t="s">
        <v>35992</v>
      </c>
    </row>
    <row r="17872" ht="18.35" spans="1:3">
      <c r="A17872" s="15" t="s">
        <v>36140</v>
      </c>
      <c r="B17872" s="16" t="s">
        <v>36141</v>
      </c>
      <c r="C17872" s="16" t="s">
        <v>35989</v>
      </c>
    </row>
    <row r="17873" ht="18.35" spans="1:3">
      <c r="A17873" s="1" t="s">
        <v>36140</v>
      </c>
      <c r="B17873" s="2" t="s">
        <v>36141</v>
      </c>
      <c r="C17873" s="2" t="s">
        <v>35508</v>
      </c>
    </row>
    <row r="17874" ht="18.35" spans="1:3">
      <c r="A17874" s="15" t="s">
        <v>36140</v>
      </c>
      <c r="B17874" s="16" t="s">
        <v>36141</v>
      </c>
      <c r="C17874" s="16" t="s">
        <v>35693</v>
      </c>
    </row>
    <row r="17875" ht="18.35" spans="1:3">
      <c r="A17875" s="1" t="s">
        <v>36140</v>
      </c>
      <c r="B17875" s="2" t="s">
        <v>36141</v>
      </c>
      <c r="C17875" s="2" t="s">
        <v>35993</v>
      </c>
    </row>
    <row r="17876" ht="18.35" spans="1:3">
      <c r="A17876" s="15" t="s">
        <v>36140</v>
      </c>
      <c r="B17876" s="16" t="s">
        <v>36141</v>
      </c>
      <c r="C17876" s="16" t="s">
        <v>34628</v>
      </c>
    </row>
    <row r="17877" ht="18.35" spans="1:3">
      <c r="A17877" s="1" t="s">
        <v>36140</v>
      </c>
      <c r="B17877" s="2" t="s">
        <v>36141</v>
      </c>
      <c r="C17877" s="2" t="s">
        <v>35879</v>
      </c>
    </row>
    <row r="17878" ht="18.35" spans="1:3">
      <c r="A17878" s="15" t="s">
        <v>36140</v>
      </c>
      <c r="B17878" s="16" t="s">
        <v>36141</v>
      </c>
      <c r="C17878" s="16" t="s">
        <v>34370</v>
      </c>
    </row>
    <row r="17879" ht="18.35" spans="1:3">
      <c r="A17879" s="1" t="s">
        <v>36140</v>
      </c>
      <c r="B17879" s="2" t="s">
        <v>36141</v>
      </c>
      <c r="C17879" s="2" t="s">
        <v>34371</v>
      </c>
    </row>
    <row r="17880" ht="18.35" spans="1:3">
      <c r="A17880" s="15" t="s">
        <v>36140</v>
      </c>
      <c r="B17880" s="16" t="s">
        <v>36141</v>
      </c>
      <c r="C17880" s="16" t="s">
        <v>35266</v>
      </c>
    </row>
    <row r="17881" ht="18.35" spans="1:3">
      <c r="A17881" s="1" t="s">
        <v>36140</v>
      </c>
      <c r="B17881" s="2" t="s">
        <v>36141</v>
      </c>
      <c r="C17881" s="2" t="s">
        <v>35575</v>
      </c>
    </row>
    <row r="17882" ht="18.35" spans="1:3">
      <c r="A17882" s="15" t="s">
        <v>36140</v>
      </c>
      <c r="B17882" s="16" t="s">
        <v>36141</v>
      </c>
      <c r="C17882" s="16" t="s">
        <v>36027</v>
      </c>
    </row>
    <row r="17883" ht="18.35" spans="1:3">
      <c r="A17883" s="1" t="s">
        <v>36140</v>
      </c>
      <c r="B17883" s="2" t="s">
        <v>36141</v>
      </c>
      <c r="C17883" s="2" t="s">
        <v>35075</v>
      </c>
    </row>
    <row r="17884" ht="18.35" spans="1:3">
      <c r="A17884" s="1" t="s">
        <v>36142</v>
      </c>
      <c r="B17884" s="2" t="s">
        <v>36143</v>
      </c>
      <c r="C17884" s="2" t="s">
        <v>35139</v>
      </c>
    </row>
    <row r="17885" ht="18.35" spans="1:3">
      <c r="A17885" s="15" t="s">
        <v>36142</v>
      </c>
      <c r="B17885" s="16" t="s">
        <v>36143</v>
      </c>
      <c r="C17885" s="16" t="s">
        <v>35993</v>
      </c>
    </row>
    <row r="17886" ht="18.35" spans="1:3">
      <c r="A17886" s="1" t="s">
        <v>36142</v>
      </c>
      <c r="B17886" s="2" t="s">
        <v>36143</v>
      </c>
      <c r="C17886" s="2" t="s">
        <v>34658</v>
      </c>
    </row>
    <row r="17887" ht="18.35" spans="1:3">
      <c r="A17887" s="15" t="s">
        <v>36142</v>
      </c>
      <c r="B17887" s="16" t="s">
        <v>36143</v>
      </c>
      <c r="C17887" s="16" t="s">
        <v>35820</v>
      </c>
    </row>
    <row r="17888" ht="18.35" spans="1:3">
      <c r="A17888" s="1" t="s">
        <v>36142</v>
      </c>
      <c r="B17888" s="2" t="s">
        <v>36143</v>
      </c>
      <c r="C17888" s="2" t="s">
        <v>35992</v>
      </c>
    </row>
    <row r="17889" ht="18.35" spans="1:3">
      <c r="A17889" s="15" t="s">
        <v>36142</v>
      </c>
      <c r="B17889" s="16" t="s">
        <v>36143</v>
      </c>
      <c r="C17889" s="16" t="s">
        <v>35989</v>
      </c>
    </row>
    <row r="17890" ht="18.35" spans="1:3">
      <c r="A17890" s="1" t="s">
        <v>36142</v>
      </c>
      <c r="B17890" s="2" t="s">
        <v>36143</v>
      </c>
      <c r="C17890" s="2" t="s">
        <v>35508</v>
      </c>
    </row>
    <row r="17891" ht="18.35" spans="1:3">
      <c r="A17891" s="15" t="s">
        <v>36142</v>
      </c>
      <c r="B17891" s="16" t="s">
        <v>36143</v>
      </c>
      <c r="C17891" s="16" t="s">
        <v>35693</v>
      </c>
    </row>
    <row r="17892" ht="18.35" spans="1:3">
      <c r="A17892" s="1" t="s">
        <v>36142</v>
      </c>
      <c r="B17892" s="2" t="s">
        <v>36143</v>
      </c>
      <c r="C17892" s="2" t="s">
        <v>35981</v>
      </c>
    </row>
    <row r="17893" ht="18.35" spans="1:3">
      <c r="A17893" s="15" t="s">
        <v>36142</v>
      </c>
      <c r="B17893" s="16" t="s">
        <v>36143</v>
      </c>
      <c r="C17893" s="16" t="s">
        <v>35487</v>
      </c>
    </row>
    <row r="17894" ht="18.35" spans="1:3">
      <c r="A17894" s="1" t="s">
        <v>36142</v>
      </c>
      <c r="B17894" s="2" t="s">
        <v>36143</v>
      </c>
      <c r="C17894" s="2" t="s">
        <v>34628</v>
      </c>
    </row>
    <row r="17895" ht="18.35" spans="1:3">
      <c r="A17895" s="15" t="s">
        <v>36142</v>
      </c>
      <c r="B17895" s="16" t="s">
        <v>36143</v>
      </c>
      <c r="C17895" s="16" t="s">
        <v>35879</v>
      </c>
    </row>
    <row r="17896" ht="18.35" spans="1:3">
      <c r="A17896" s="1" t="s">
        <v>36142</v>
      </c>
      <c r="B17896" s="2" t="s">
        <v>36143</v>
      </c>
      <c r="C17896" s="2" t="s">
        <v>34370</v>
      </c>
    </row>
    <row r="17897" ht="18.35" spans="1:3">
      <c r="A17897" s="15" t="s">
        <v>36142</v>
      </c>
      <c r="B17897" s="16" t="s">
        <v>36143</v>
      </c>
      <c r="C17897" s="16" t="s">
        <v>34371</v>
      </c>
    </row>
    <row r="17898" ht="18.35" spans="1:3">
      <c r="A17898" s="1" t="s">
        <v>36142</v>
      </c>
      <c r="B17898" s="2" t="s">
        <v>36143</v>
      </c>
      <c r="C17898" s="2" t="s">
        <v>34372</v>
      </c>
    </row>
    <row r="17899" ht="18.35" spans="1:3">
      <c r="A17899" s="15" t="s">
        <v>36142</v>
      </c>
      <c r="B17899" s="16" t="s">
        <v>36143</v>
      </c>
      <c r="C17899" s="16" t="s">
        <v>35266</v>
      </c>
    </row>
    <row r="17900" ht="18.35" spans="1:3">
      <c r="A17900" s="1" t="s">
        <v>36142</v>
      </c>
      <c r="B17900" s="2" t="s">
        <v>36143</v>
      </c>
      <c r="C17900" s="2" t="s">
        <v>35575</v>
      </c>
    </row>
    <row r="17901" ht="18.35" spans="1:3">
      <c r="A17901" s="15" t="s">
        <v>36142</v>
      </c>
      <c r="B17901" s="16" t="s">
        <v>36143</v>
      </c>
      <c r="C17901" s="16" t="s">
        <v>36027</v>
      </c>
    </row>
    <row r="17902" ht="18.35" spans="1:3">
      <c r="A17902" s="5" t="s">
        <v>36142</v>
      </c>
      <c r="B17902" s="6" t="s">
        <v>36143</v>
      </c>
      <c r="C17902" s="6" t="s">
        <v>35075</v>
      </c>
    </row>
    <row r="17903" ht="18.35" spans="1:3">
      <c r="A17903" s="1" t="s">
        <v>36144</v>
      </c>
      <c r="B17903" s="2" t="s">
        <v>36145</v>
      </c>
      <c r="C17903" s="2" t="s">
        <v>36086</v>
      </c>
    </row>
    <row r="17904" ht="18.35" spans="1:3">
      <c r="A17904" s="15" t="s">
        <v>36144</v>
      </c>
      <c r="B17904" s="16" t="s">
        <v>36145</v>
      </c>
      <c r="C17904" s="16" t="s">
        <v>35931</v>
      </c>
    </row>
    <row r="17905" ht="18.35" spans="1:3">
      <c r="A17905" s="1" t="s">
        <v>36144</v>
      </c>
      <c r="B17905" s="2" t="s">
        <v>36145</v>
      </c>
      <c r="C17905" s="2" t="s">
        <v>35067</v>
      </c>
    </row>
    <row r="17906" ht="18.35" spans="1:3">
      <c r="A17906" s="15" t="s">
        <v>36144</v>
      </c>
      <c r="B17906" s="16" t="s">
        <v>36145</v>
      </c>
      <c r="C17906" s="16" t="s">
        <v>34966</v>
      </c>
    </row>
    <row r="17907" ht="18.35" spans="1:3">
      <c r="A17907" s="1" t="s">
        <v>36144</v>
      </c>
      <c r="B17907" s="2" t="s">
        <v>36145</v>
      </c>
      <c r="C17907" s="2" t="s">
        <v>34372</v>
      </c>
    </row>
    <row r="17908" ht="18.35" spans="1:3">
      <c r="A17908" s="15" t="s">
        <v>36144</v>
      </c>
      <c r="B17908" s="16" t="s">
        <v>36145</v>
      </c>
      <c r="C17908" s="16" t="s">
        <v>35139</v>
      </c>
    </row>
    <row r="17909" ht="18.35" spans="1:3">
      <c r="A17909" s="1" t="s">
        <v>36144</v>
      </c>
      <c r="B17909" s="2" t="s">
        <v>36145</v>
      </c>
      <c r="C17909" s="2" t="s">
        <v>36089</v>
      </c>
    </row>
    <row r="17910" ht="18.35" spans="1:3">
      <c r="A17910" s="15" t="s">
        <v>36144</v>
      </c>
      <c r="B17910" s="16" t="s">
        <v>36145</v>
      </c>
      <c r="C17910" s="16" t="s">
        <v>35369</v>
      </c>
    </row>
    <row r="17911" ht="18.35" spans="1:3">
      <c r="A17911" s="1" t="s">
        <v>36144</v>
      </c>
      <c r="B17911" s="2" t="s">
        <v>36145</v>
      </c>
      <c r="C17911" s="2" t="s">
        <v>36087</v>
      </c>
    </row>
    <row r="17912" ht="18.35" spans="1:3">
      <c r="A17912" s="15" t="s">
        <v>36144</v>
      </c>
      <c r="B17912" s="16" t="s">
        <v>36145</v>
      </c>
      <c r="C17912" s="16" t="s">
        <v>35993</v>
      </c>
    </row>
    <row r="17913" ht="18.35" spans="1:3">
      <c r="A17913" s="1" t="s">
        <v>36144</v>
      </c>
      <c r="B17913" s="2" t="s">
        <v>36145</v>
      </c>
      <c r="C17913" s="2" t="s">
        <v>35278</v>
      </c>
    </row>
    <row r="17914" ht="18.35" spans="1:3">
      <c r="A17914" s="15" t="s">
        <v>36144</v>
      </c>
      <c r="B17914" s="16" t="s">
        <v>36145</v>
      </c>
      <c r="C17914" s="16" t="s">
        <v>34628</v>
      </c>
    </row>
    <row r="17915" ht="18.35" spans="1:3">
      <c r="A17915" s="1" t="s">
        <v>36144</v>
      </c>
      <c r="B17915" s="2" t="s">
        <v>36145</v>
      </c>
      <c r="C17915" s="2" t="s">
        <v>36088</v>
      </c>
    </row>
    <row r="17916" ht="18.35" spans="1:3">
      <c r="A17916" s="15" t="s">
        <v>36144</v>
      </c>
      <c r="B17916" s="16" t="s">
        <v>36145</v>
      </c>
      <c r="C17916" s="16" t="s">
        <v>34658</v>
      </c>
    </row>
    <row r="17917" ht="18.35" spans="1:3">
      <c r="A17917" s="1" t="s">
        <v>36144</v>
      </c>
      <c r="B17917" s="2" t="s">
        <v>36145</v>
      </c>
      <c r="C17917" s="2" t="s">
        <v>35820</v>
      </c>
    </row>
    <row r="17918" ht="18.35" spans="1:3">
      <c r="A17918" s="15" t="s">
        <v>36144</v>
      </c>
      <c r="B17918" s="16" t="s">
        <v>36145</v>
      </c>
      <c r="C17918" s="16" t="s">
        <v>34910</v>
      </c>
    </row>
    <row r="17919" ht="18.35" spans="1:3">
      <c r="A17919" s="1" t="s">
        <v>36144</v>
      </c>
      <c r="B17919" s="2" t="s">
        <v>36145</v>
      </c>
      <c r="C17919" s="2" t="s">
        <v>35638</v>
      </c>
    </row>
    <row r="17920" ht="18.35" spans="1:3">
      <c r="A17920" s="15" t="s">
        <v>36144</v>
      </c>
      <c r="B17920" s="16" t="s">
        <v>36145</v>
      </c>
      <c r="C17920" s="16" t="s">
        <v>34597</v>
      </c>
    </row>
    <row r="17921" ht="18.35" spans="1:3">
      <c r="A17921" s="1" t="s">
        <v>36144</v>
      </c>
      <c r="B17921" s="2" t="s">
        <v>36145</v>
      </c>
      <c r="C17921" s="2" t="s">
        <v>36005</v>
      </c>
    </row>
    <row r="17922" ht="18.35" spans="1:3">
      <c r="A17922" s="15" t="s">
        <v>36144</v>
      </c>
      <c r="B17922" s="16" t="s">
        <v>36145</v>
      </c>
      <c r="C17922" s="16" t="s">
        <v>35992</v>
      </c>
    </row>
    <row r="17923" ht="18.35" spans="1:3">
      <c r="A17923" s="1" t="s">
        <v>36144</v>
      </c>
      <c r="B17923" s="2" t="s">
        <v>36145</v>
      </c>
      <c r="C17923" s="2" t="s">
        <v>36093</v>
      </c>
    </row>
    <row r="17924" ht="18.35" spans="1:3">
      <c r="A17924" s="15" t="s">
        <v>36144</v>
      </c>
      <c r="B17924" s="16" t="s">
        <v>36145</v>
      </c>
      <c r="C17924" s="16" t="s">
        <v>34608</v>
      </c>
    </row>
    <row r="17925" ht="18.35" spans="1:3">
      <c r="A17925" s="1" t="s">
        <v>36144</v>
      </c>
      <c r="B17925" s="2" t="s">
        <v>36145</v>
      </c>
      <c r="C17925" s="2" t="s">
        <v>35989</v>
      </c>
    </row>
    <row r="17926" ht="18.35" spans="1:3">
      <c r="A17926" s="15" t="s">
        <v>36144</v>
      </c>
      <c r="B17926" s="16" t="s">
        <v>36145</v>
      </c>
      <c r="C17926" s="16" t="s">
        <v>34610</v>
      </c>
    </row>
    <row r="17927" ht="18.35" spans="1:3">
      <c r="A17927" s="1" t="s">
        <v>36144</v>
      </c>
      <c r="B17927" s="2" t="s">
        <v>36145</v>
      </c>
      <c r="C17927" s="2" t="s">
        <v>35508</v>
      </c>
    </row>
    <row r="17928" ht="18.35" spans="1:3">
      <c r="A17928" s="15" t="s">
        <v>36144</v>
      </c>
      <c r="B17928" s="16" t="s">
        <v>36145</v>
      </c>
      <c r="C17928" s="16" t="s">
        <v>35693</v>
      </c>
    </row>
    <row r="17929" ht="18.35" spans="1:3">
      <c r="A17929" s="1" t="s">
        <v>36144</v>
      </c>
      <c r="B17929" s="2" t="s">
        <v>36145</v>
      </c>
      <c r="C17929" s="2" t="s">
        <v>34944</v>
      </c>
    </row>
    <row r="17930" ht="18.35" spans="1:3">
      <c r="A17930" s="15" t="s">
        <v>36144</v>
      </c>
      <c r="B17930" s="16" t="s">
        <v>36145</v>
      </c>
      <c r="C17930" s="16" t="s">
        <v>34489</v>
      </c>
    </row>
    <row r="17931" ht="18.35" spans="1:3">
      <c r="A17931" s="1" t="s">
        <v>36144</v>
      </c>
      <c r="B17931" s="2" t="s">
        <v>36145</v>
      </c>
      <c r="C17931" s="2" t="s">
        <v>35981</v>
      </c>
    </row>
    <row r="17932" ht="18.35" spans="1:3">
      <c r="A17932" s="15" t="s">
        <v>36144</v>
      </c>
      <c r="B17932" s="16" t="s">
        <v>36145</v>
      </c>
      <c r="C17932" s="16" t="s">
        <v>34851</v>
      </c>
    </row>
    <row r="17933" ht="18.35" spans="1:3">
      <c r="A17933" s="1" t="s">
        <v>36144</v>
      </c>
      <c r="B17933" s="2" t="s">
        <v>36145</v>
      </c>
      <c r="C17933" s="2" t="s">
        <v>36091</v>
      </c>
    </row>
    <row r="17934" ht="18.35" spans="1:3">
      <c r="A17934" s="15" t="s">
        <v>36144</v>
      </c>
      <c r="B17934" s="16" t="s">
        <v>36145</v>
      </c>
      <c r="C17934" s="16" t="s">
        <v>35413</v>
      </c>
    </row>
    <row r="17935" ht="18.35" spans="1:3">
      <c r="A17935" s="1" t="s">
        <v>36144</v>
      </c>
      <c r="B17935" s="2" t="s">
        <v>36145</v>
      </c>
      <c r="C17935" s="2" t="s">
        <v>35994</v>
      </c>
    </row>
    <row r="17936" ht="18.35" spans="1:3">
      <c r="A17936" s="15" t="s">
        <v>36144</v>
      </c>
      <c r="B17936" s="16" t="s">
        <v>36145</v>
      </c>
      <c r="C17936" s="16" t="s">
        <v>35487</v>
      </c>
    </row>
    <row r="17937" ht="18.35" spans="1:3">
      <c r="A17937" s="1" t="s">
        <v>36144</v>
      </c>
      <c r="B17937" s="2" t="s">
        <v>36145</v>
      </c>
      <c r="C17937" s="2" t="s">
        <v>34459</v>
      </c>
    </row>
    <row r="17938" ht="18.35" spans="1:3">
      <c r="A17938" s="15" t="s">
        <v>36144</v>
      </c>
      <c r="B17938" s="16" t="s">
        <v>36145</v>
      </c>
      <c r="C17938" s="16" t="s">
        <v>35879</v>
      </c>
    </row>
    <row r="17939" ht="18.35" spans="1:3">
      <c r="A17939" s="1" t="s">
        <v>36144</v>
      </c>
      <c r="B17939" s="2" t="s">
        <v>36145</v>
      </c>
      <c r="C17939" s="2" t="s">
        <v>35798</v>
      </c>
    </row>
    <row r="17940" ht="18.35" spans="1:3">
      <c r="A17940" s="15" t="s">
        <v>36144</v>
      </c>
      <c r="B17940" s="16" t="s">
        <v>36145</v>
      </c>
      <c r="C17940" s="16" t="s">
        <v>35823</v>
      </c>
    </row>
    <row r="17941" ht="18.35" spans="1:3">
      <c r="A17941" s="1" t="s">
        <v>36144</v>
      </c>
      <c r="B17941" s="2" t="s">
        <v>36145</v>
      </c>
      <c r="C17941" s="2" t="s">
        <v>36090</v>
      </c>
    </row>
    <row r="17942" ht="18.35" spans="1:3">
      <c r="A17942" s="15" t="s">
        <v>36144</v>
      </c>
      <c r="B17942" s="16" t="s">
        <v>36145</v>
      </c>
      <c r="C17942" s="16" t="s">
        <v>35388</v>
      </c>
    </row>
    <row r="17943" ht="18.35" spans="1:3">
      <c r="A17943" s="1" t="s">
        <v>36144</v>
      </c>
      <c r="B17943" s="2" t="s">
        <v>36145</v>
      </c>
      <c r="C17943" s="2" t="s">
        <v>35765</v>
      </c>
    </row>
    <row r="17944" ht="18.35" spans="1:3">
      <c r="A17944" s="15" t="s">
        <v>36144</v>
      </c>
      <c r="B17944" s="16" t="s">
        <v>36145</v>
      </c>
      <c r="C17944" s="16" t="s">
        <v>35389</v>
      </c>
    </row>
    <row r="17945" ht="18.35" spans="1:3">
      <c r="A17945" s="1" t="s">
        <v>36144</v>
      </c>
      <c r="B17945" s="2" t="s">
        <v>36145</v>
      </c>
      <c r="C17945" s="2" t="s">
        <v>34438</v>
      </c>
    </row>
    <row r="17946" ht="18.35" spans="1:3">
      <c r="A17946" s="15" t="s">
        <v>36144</v>
      </c>
      <c r="B17946" s="16" t="s">
        <v>36145</v>
      </c>
      <c r="C17946" s="16" t="s">
        <v>34370</v>
      </c>
    </row>
    <row r="17947" ht="18.35" spans="1:3">
      <c r="A17947" s="1" t="s">
        <v>36144</v>
      </c>
      <c r="B17947" s="2" t="s">
        <v>36145</v>
      </c>
      <c r="C17947" s="2" t="s">
        <v>34371</v>
      </c>
    </row>
    <row r="17948" ht="18.35" spans="1:3">
      <c r="A17948" s="15" t="s">
        <v>36144</v>
      </c>
      <c r="B17948" s="16" t="s">
        <v>36145</v>
      </c>
      <c r="C17948" s="16" t="s">
        <v>35565</v>
      </c>
    </row>
    <row r="17949" ht="18.35" spans="1:3">
      <c r="A17949" s="1" t="s">
        <v>36144</v>
      </c>
      <c r="B17949" s="2" t="s">
        <v>36145</v>
      </c>
      <c r="C17949" s="2" t="s">
        <v>35749</v>
      </c>
    </row>
    <row r="17950" ht="18.35" spans="1:3">
      <c r="A17950" s="15" t="s">
        <v>36144</v>
      </c>
      <c r="B17950" s="16" t="s">
        <v>36145</v>
      </c>
      <c r="C17950" s="16" t="s">
        <v>35266</v>
      </c>
    </row>
    <row r="17951" ht="18.35" spans="1:3">
      <c r="A17951" s="1" t="s">
        <v>36144</v>
      </c>
      <c r="B17951" s="2" t="s">
        <v>36145</v>
      </c>
      <c r="C17951" s="2" t="s">
        <v>34660</v>
      </c>
    </row>
    <row r="17952" ht="18.35" spans="1:3">
      <c r="A17952" s="5" t="s">
        <v>36144</v>
      </c>
      <c r="B17952" s="6" t="s">
        <v>36145</v>
      </c>
      <c r="C17952" s="6" t="s">
        <v>35575</v>
      </c>
    </row>
    <row r="17953" ht="18.35" spans="1:3">
      <c r="A17953" s="1" t="s">
        <v>36144</v>
      </c>
      <c r="B17953" s="2" t="s">
        <v>36145</v>
      </c>
      <c r="C17953" s="2" t="s">
        <v>36027</v>
      </c>
    </row>
    <row r="17954" ht="18.35" spans="1:3">
      <c r="A17954" s="15" t="s">
        <v>36144</v>
      </c>
      <c r="B17954" s="16" t="s">
        <v>36145</v>
      </c>
      <c r="C17954" s="16" t="s">
        <v>34571</v>
      </c>
    </row>
    <row r="17955" ht="18.35" spans="1:3">
      <c r="A17955" s="1" t="s">
        <v>36144</v>
      </c>
      <c r="B17955" s="2" t="s">
        <v>36145</v>
      </c>
      <c r="C17955" s="2" t="s">
        <v>35075</v>
      </c>
    </row>
    <row r="17956" ht="18.35" spans="1:3">
      <c r="A17956" s="15" t="s">
        <v>36144</v>
      </c>
      <c r="B17956" s="16" t="s">
        <v>36145</v>
      </c>
      <c r="C17956" s="16" t="s">
        <v>34899</v>
      </c>
    </row>
    <row r="17957" ht="18.35" spans="1:3">
      <c r="A17957" s="1" t="s">
        <v>36144</v>
      </c>
      <c r="B17957" s="2" t="s">
        <v>36145</v>
      </c>
      <c r="C17957" s="2" t="s">
        <v>36096</v>
      </c>
    </row>
    <row r="17958" ht="18.35" spans="1:3">
      <c r="A17958" s="15" t="s">
        <v>36144</v>
      </c>
      <c r="B17958" s="16" t="s">
        <v>36145</v>
      </c>
      <c r="C17958" s="16" t="s">
        <v>35629</v>
      </c>
    </row>
    <row r="17959" ht="18.35" spans="1:3">
      <c r="A17959" s="1" t="s">
        <v>36144</v>
      </c>
      <c r="B17959" s="2" t="s">
        <v>36145</v>
      </c>
      <c r="C17959" s="2" t="s">
        <v>34992</v>
      </c>
    </row>
    <row r="17960" ht="18.35" spans="1:3">
      <c r="A17960" s="15" t="s">
        <v>36144</v>
      </c>
      <c r="B17960" s="16" t="s">
        <v>36145</v>
      </c>
      <c r="C17960" s="16" t="s">
        <v>36092</v>
      </c>
    </row>
    <row r="17961" ht="18.35" spans="1:3">
      <c r="A17961" s="1" t="s">
        <v>36144</v>
      </c>
      <c r="B17961" s="2" t="s">
        <v>36145</v>
      </c>
      <c r="C17961" s="2" t="s">
        <v>36097</v>
      </c>
    </row>
    <row r="17962" ht="18.35" spans="1:3">
      <c r="A17962" s="15" t="s">
        <v>36144</v>
      </c>
      <c r="B17962" s="16" t="s">
        <v>36145</v>
      </c>
      <c r="C17962" s="16" t="s">
        <v>35092</v>
      </c>
    </row>
    <row r="17963" ht="18.35" spans="1:3">
      <c r="A17963" s="1" t="s">
        <v>36144</v>
      </c>
      <c r="B17963" s="2" t="s">
        <v>36145</v>
      </c>
      <c r="C17963" s="2" t="s">
        <v>36099</v>
      </c>
    </row>
    <row r="17964" ht="18.35" spans="1:3">
      <c r="A17964" s="15" t="s">
        <v>36144</v>
      </c>
      <c r="B17964" s="16" t="s">
        <v>36145</v>
      </c>
      <c r="C17964" s="16" t="s">
        <v>35962</v>
      </c>
    </row>
    <row r="17965" ht="18.35" spans="1:3">
      <c r="A17965" s="1" t="s">
        <v>36144</v>
      </c>
      <c r="B17965" s="2" t="s">
        <v>36145</v>
      </c>
      <c r="C17965" s="2" t="s">
        <v>35008</v>
      </c>
    </row>
    <row r="17966" ht="18.35" spans="1:3">
      <c r="A17966" s="15" t="s">
        <v>36144</v>
      </c>
      <c r="B17966" s="16" t="s">
        <v>36145</v>
      </c>
      <c r="C17966" s="16" t="s">
        <v>35168</v>
      </c>
    </row>
    <row r="17967" ht="18.35" spans="1:3">
      <c r="A17967" s="5" t="s">
        <v>36144</v>
      </c>
      <c r="B17967" s="6" t="s">
        <v>36145</v>
      </c>
      <c r="C17967" s="6" t="s">
        <v>34356</v>
      </c>
    </row>
    <row r="17968" ht="18.35" spans="1:3">
      <c r="A17968" s="1" t="s">
        <v>36146</v>
      </c>
      <c r="B17968" s="2" t="s">
        <v>36147</v>
      </c>
      <c r="C17968" s="2" t="s">
        <v>34372</v>
      </c>
    </row>
    <row r="17969" ht="18.35" spans="1:3">
      <c r="A17969" s="15" t="s">
        <v>36146</v>
      </c>
      <c r="B17969" s="16" t="s">
        <v>36147</v>
      </c>
      <c r="C17969" s="16" t="s">
        <v>34466</v>
      </c>
    </row>
    <row r="17970" ht="18.35" spans="1:3">
      <c r="A17970" s="1" t="s">
        <v>36146</v>
      </c>
      <c r="B17970" s="2" t="s">
        <v>36147</v>
      </c>
      <c r="C17970" s="2" t="s">
        <v>34658</v>
      </c>
    </row>
    <row r="17971" ht="18.35" spans="1:3">
      <c r="A17971" s="15" t="s">
        <v>36146</v>
      </c>
      <c r="B17971" s="16" t="s">
        <v>36147</v>
      </c>
      <c r="C17971" s="16" t="s">
        <v>36086</v>
      </c>
    </row>
    <row r="17972" ht="18.35" spans="1:3">
      <c r="A17972" s="1" t="s">
        <v>36146</v>
      </c>
      <c r="B17972" s="2" t="s">
        <v>36147</v>
      </c>
      <c r="C17972" s="2" t="s">
        <v>35931</v>
      </c>
    </row>
    <row r="17973" ht="18.35" spans="1:3">
      <c r="A17973" s="15" t="s">
        <v>36146</v>
      </c>
      <c r="B17973" s="16" t="s">
        <v>36147</v>
      </c>
      <c r="C17973" s="16" t="s">
        <v>34364</v>
      </c>
    </row>
    <row r="17974" ht="18.35" spans="1:3">
      <c r="A17974" s="1" t="s">
        <v>36146</v>
      </c>
      <c r="B17974" s="2" t="s">
        <v>36147</v>
      </c>
      <c r="C17974" s="2" t="s">
        <v>35067</v>
      </c>
    </row>
    <row r="17975" ht="18.35" spans="1:3">
      <c r="A17975" s="15" t="s">
        <v>36146</v>
      </c>
      <c r="B17975" s="16" t="s">
        <v>36147</v>
      </c>
      <c r="C17975" s="16" t="s">
        <v>34966</v>
      </c>
    </row>
    <row r="17976" ht="18.35" spans="1:3">
      <c r="A17976" s="1" t="s">
        <v>36146</v>
      </c>
      <c r="B17976" s="2" t="s">
        <v>36147</v>
      </c>
      <c r="C17976" s="2" t="s">
        <v>34649</v>
      </c>
    </row>
    <row r="17977" ht="18.35" spans="1:3">
      <c r="A17977" s="15" t="s">
        <v>36146</v>
      </c>
      <c r="B17977" s="16" t="s">
        <v>36147</v>
      </c>
      <c r="C17977" s="16" t="s">
        <v>34370</v>
      </c>
    </row>
    <row r="17978" ht="18.35" spans="1:3">
      <c r="A17978" s="1" t="s">
        <v>36146</v>
      </c>
      <c r="B17978" s="2" t="s">
        <v>36147</v>
      </c>
      <c r="C17978" s="2" t="s">
        <v>34371</v>
      </c>
    </row>
    <row r="17979" ht="18.35" spans="1:3">
      <c r="A17979" s="15" t="s">
        <v>36146</v>
      </c>
      <c r="B17979" s="16" t="s">
        <v>36147</v>
      </c>
      <c r="C17979" s="16" t="s">
        <v>36096</v>
      </c>
    </row>
    <row r="17980" ht="18.35" spans="1:3">
      <c r="A17980" s="1" t="s">
        <v>36146</v>
      </c>
      <c r="B17980" s="2" t="s">
        <v>36147</v>
      </c>
      <c r="C17980" s="2" t="s">
        <v>34356</v>
      </c>
    </row>
    <row r="17981" ht="18.35" spans="1:3">
      <c r="A17981" s="15" t="s">
        <v>36146</v>
      </c>
      <c r="B17981" s="16" t="s">
        <v>36147</v>
      </c>
      <c r="C17981" s="16" t="s">
        <v>36087</v>
      </c>
    </row>
    <row r="17982" ht="18.35" spans="1:3">
      <c r="A17982" s="1" t="s">
        <v>36146</v>
      </c>
      <c r="B17982" s="2" t="s">
        <v>36147</v>
      </c>
      <c r="C17982" s="2" t="s">
        <v>35139</v>
      </c>
    </row>
    <row r="17983" ht="18.35" spans="1:3">
      <c r="A17983" s="15" t="s">
        <v>36146</v>
      </c>
      <c r="B17983" s="16" t="s">
        <v>36147</v>
      </c>
      <c r="C17983" s="16" t="s">
        <v>36089</v>
      </c>
    </row>
    <row r="17984" ht="18.35" spans="1:3">
      <c r="A17984" s="1" t="s">
        <v>36146</v>
      </c>
      <c r="B17984" s="2" t="s">
        <v>36147</v>
      </c>
      <c r="C17984" s="2" t="s">
        <v>34628</v>
      </c>
    </row>
    <row r="17985" ht="18.35" spans="1:3">
      <c r="A17985" s="15" t="s">
        <v>36146</v>
      </c>
      <c r="B17985" s="16" t="s">
        <v>36147</v>
      </c>
      <c r="C17985" s="16" t="s">
        <v>36125</v>
      </c>
    </row>
    <row r="17986" ht="18.35" spans="1:3">
      <c r="A17986" s="1" t="s">
        <v>36146</v>
      </c>
      <c r="B17986" s="2" t="s">
        <v>36147</v>
      </c>
      <c r="C17986" s="2" t="s">
        <v>35823</v>
      </c>
    </row>
    <row r="17987" ht="18.35" spans="1:3">
      <c r="A17987" s="15" t="s">
        <v>36146</v>
      </c>
      <c r="B17987" s="16" t="s">
        <v>36147</v>
      </c>
      <c r="C17987" s="16" t="s">
        <v>35119</v>
      </c>
    </row>
    <row r="17988" ht="18.35" spans="1:3">
      <c r="A17988" s="1" t="s">
        <v>36146</v>
      </c>
      <c r="B17988" s="2" t="s">
        <v>36147</v>
      </c>
      <c r="C17988" s="2" t="s">
        <v>34762</v>
      </c>
    </row>
    <row r="17989" ht="18.35" spans="1:3">
      <c r="A17989" s="15" t="s">
        <v>36146</v>
      </c>
      <c r="B17989" s="16" t="s">
        <v>36147</v>
      </c>
      <c r="C17989" s="16" t="s">
        <v>35369</v>
      </c>
    </row>
    <row r="17990" ht="18.35" spans="1:3">
      <c r="A17990" s="1" t="s">
        <v>36146</v>
      </c>
      <c r="B17990" s="2" t="s">
        <v>36147</v>
      </c>
      <c r="C17990" s="2" t="s">
        <v>36088</v>
      </c>
    </row>
    <row r="17991" ht="18.35" spans="1:3">
      <c r="A17991" s="15" t="s">
        <v>36146</v>
      </c>
      <c r="B17991" s="16" t="s">
        <v>36147</v>
      </c>
      <c r="C17991" s="16" t="s">
        <v>35575</v>
      </c>
    </row>
    <row r="17992" ht="18.35" spans="1:3">
      <c r="A17992" s="1" t="s">
        <v>36146</v>
      </c>
      <c r="B17992" s="2" t="s">
        <v>36147</v>
      </c>
      <c r="C17992" s="2" t="s">
        <v>34571</v>
      </c>
    </row>
    <row r="17993" ht="18.35" spans="1:3">
      <c r="A17993" s="15" t="s">
        <v>36146</v>
      </c>
      <c r="B17993" s="16" t="s">
        <v>36147</v>
      </c>
      <c r="C17993" s="16" t="s">
        <v>35820</v>
      </c>
    </row>
    <row r="17994" ht="18.35" spans="1:3">
      <c r="A17994" s="1" t="s">
        <v>36146</v>
      </c>
      <c r="B17994" s="2" t="s">
        <v>36147</v>
      </c>
      <c r="C17994" s="2" t="s">
        <v>35091</v>
      </c>
    </row>
    <row r="17995" ht="18.35" spans="1:3">
      <c r="A17995" s="15" t="s">
        <v>36146</v>
      </c>
      <c r="B17995" s="16" t="s">
        <v>36147</v>
      </c>
      <c r="C17995" s="16" t="s">
        <v>34377</v>
      </c>
    </row>
    <row r="17996" ht="18.35" spans="1:3">
      <c r="A17996" s="1" t="s">
        <v>36146</v>
      </c>
      <c r="B17996" s="2" t="s">
        <v>36147</v>
      </c>
      <c r="C17996" s="2" t="s">
        <v>34589</v>
      </c>
    </row>
    <row r="17997" ht="18.35" spans="1:3">
      <c r="A17997" s="15" t="s">
        <v>36146</v>
      </c>
      <c r="B17997" s="16" t="s">
        <v>36147</v>
      </c>
      <c r="C17997" s="16" t="s">
        <v>35092</v>
      </c>
    </row>
    <row r="17998" ht="18.35" spans="1:3">
      <c r="A17998" s="1" t="s">
        <v>36146</v>
      </c>
      <c r="B17998" s="2" t="s">
        <v>36147</v>
      </c>
      <c r="C17998" s="2" t="s">
        <v>35569</v>
      </c>
    </row>
    <row r="17999" ht="18.35" spans="1:3">
      <c r="A17999" s="15" t="s">
        <v>36146</v>
      </c>
      <c r="B17999" s="16" t="s">
        <v>36147</v>
      </c>
      <c r="C17999" s="16" t="s">
        <v>34608</v>
      </c>
    </row>
    <row r="18000" ht="18.35" spans="1:3">
      <c r="A18000" s="1" t="s">
        <v>36146</v>
      </c>
      <c r="B18000" s="2" t="s">
        <v>36147</v>
      </c>
      <c r="C18000" s="2" t="s">
        <v>35989</v>
      </c>
    </row>
    <row r="18001" ht="18.35" spans="1:3">
      <c r="A18001" s="15" t="s">
        <v>36146</v>
      </c>
      <c r="B18001" s="16" t="s">
        <v>36147</v>
      </c>
      <c r="C18001" s="16" t="s">
        <v>34489</v>
      </c>
    </row>
    <row r="18002" ht="18.35" spans="1:3">
      <c r="A18002" s="1" t="s">
        <v>36146</v>
      </c>
      <c r="B18002" s="2" t="s">
        <v>36147</v>
      </c>
      <c r="C18002" s="2" t="s">
        <v>35993</v>
      </c>
    </row>
    <row r="18003" ht="18.35" spans="1:3">
      <c r="A18003" s="15" t="s">
        <v>36146</v>
      </c>
      <c r="B18003" s="16" t="s">
        <v>36147</v>
      </c>
      <c r="C18003" s="16" t="s">
        <v>35278</v>
      </c>
    </row>
    <row r="18004" ht="18.35" spans="1:3">
      <c r="A18004" s="1" t="s">
        <v>36146</v>
      </c>
      <c r="B18004" s="2" t="s">
        <v>36147</v>
      </c>
      <c r="C18004" s="2" t="s">
        <v>35117</v>
      </c>
    </row>
    <row r="18005" ht="18.35" spans="1:3">
      <c r="A18005" s="15" t="s">
        <v>36146</v>
      </c>
      <c r="B18005" s="16" t="s">
        <v>36147</v>
      </c>
      <c r="C18005" s="16" t="s">
        <v>34541</v>
      </c>
    </row>
    <row r="18006" ht="18.35" spans="1:3">
      <c r="A18006" s="1" t="s">
        <v>36146</v>
      </c>
      <c r="B18006" s="2" t="s">
        <v>36147</v>
      </c>
      <c r="C18006" s="2" t="s">
        <v>35607</v>
      </c>
    </row>
    <row r="18007" ht="18.35" spans="1:3">
      <c r="A18007" s="15" t="s">
        <v>36146</v>
      </c>
      <c r="B18007" s="16" t="s">
        <v>36147</v>
      </c>
      <c r="C18007" s="16" t="s">
        <v>36148</v>
      </c>
    </row>
    <row r="18008" ht="18.35" spans="1:3">
      <c r="A18008" s="1" t="s">
        <v>36146</v>
      </c>
      <c r="B18008" s="2" t="s">
        <v>36147</v>
      </c>
      <c r="C18008" s="2" t="s">
        <v>34408</v>
      </c>
    </row>
    <row r="18009" ht="18.35" spans="1:3">
      <c r="A18009" s="15" t="s">
        <v>36146</v>
      </c>
      <c r="B18009" s="16" t="s">
        <v>36147</v>
      </c>
      <c r="C18009" s="16" t="s">
        <v>34399</v>
      </c>
    </row>
    <row r="18010" ht="18.35" spans="1:3">
      <c r="A18010" s="1" t="s">
        <v>36146</v>
      </c>
      <c r="B18010" s="2" t="s">
        <v>36147</v>
      </c>
      <c r="C18010" s="2" t="s">
        <v>35388</v>
      </c>
    </row>
    <row r="18011" ht="18.35" spans="1:3">
      <c r="A18011" s="15" t="s">
        <v>36146</v>
      </c>
      <c r="B18011" s="16" t="s">
        <v>36147</v>
      </c>
      <c r="C18011" s="16" t="s">
        <v>34875</v>
      </c>
    </row>
    <row r="18012" ht="18.35" spans="1:3">
      <c r="A18012" s="1" t="s">
        <v>36146</v>
      </c>
      <c r="B18012" s="2" t="s">
        <v>36147</v>
      </c>
      <c r="C18012" s="2" t="s">
        <v>35389</v>
      </c>
    </row>
    <row r="18013" ht="18.35" spans="1:3">
      <c r="A18013" s="15" t="s">
        <v>36146</v>
      </c>
      <c r="B18013" s="16" t="s">
        <v>36147</v>
      </c>
      <c r="C18013" s="16" t="s">
        <v>34438</v>
      </c>
    </row>
    <row r="18014" ht="18.35" spans="1:3">
      <c r="A18014" s="1" t="s">
        <v>36146</v>
      </c>
      <c r="B18014" s="2" t="s">
        <v>36147</v>
      </c>
      <c r="C18014" s="2" t="s">
        <v>34465</v>
      </c>
    </row>
    <row r="18015" ht="18.35" spans="1:3">
      <c r="A18015" s="15" t="s">
        <v>36146</v>
      </c>
      <c r="B18015" s="16" t="s">
        <v>36147</v>
      </c>
      <c r="C18015" s="16" t="s">
        <v>35231</v>
      </c>
    </row>
    <row r="18016" ht="18.35" spans="1:3">
      <c r="A18016" s="1" t="s">
        <v>36146</v>
      </c>
      <c r="B18016" s="2" t="s">
        <v>36147</v>
      </c>
      <c r="C18016" s="2" t="s">
        <v>34982</v>
      </c>
    </row>
    <row r="18017" ht="18.35" spans="1:3">
      <c r="A18017" s="5" t="s">
        <v>36146</v>
      </c>
      <c r="B18017" s="6" t="s">
        <v>36147</v>
      </c>
      <c r="C18017" s="6" t="s">
        <v>34506</v>
      </c>
    </row>
    <row r="18018" ht="18.35" spans="1:3">
      <c r="A18018" s="1" t="s">
        <v>36146</v>
      </c>
      <c r="B18018" s="2" t="s">
        <v>36147</v>
      </c>
      <c r="C18018" s="2" t="s">
        <v>35362</v>
      </c>
    </row>
    <row r="18019" ht="18.35" spans="1:3">
      <c r="A18019" s="15" t="s">
        <v>36146</v>
      </c>
      <c r="B18019" s="16" t="s">
        <v>36147</v>
      </c>
      <c r="C18019" s="16" t="s">
        <v>34575</v>
      </c>
    </row>
    <row r="18020" ht="18.35" spans="1:3">
      <c r="A18020" s="1" t="s">
        <v>36146</v>
      </c>
      <c r="B18020" s="2" t="s">
        <v>36147</v>
      </c>
      <c r="C18020" s="2" t="s">
        <v>36126</v>
      </c>
    </row>
    <row r="18021" ht="18.35" spans="1:3">
      <c r="A18021" s="15" t="s">
        <v>36146</v>
      </c>
      <c r="B18021" s="16" t="s">
        <v>36147</v>
      </c>
      <c r="C18021" s="16" t="s">
        <v>34376</v>
      </c>
    </row>
    <row r="18022" ht="18.35" spans="1:3">
      <c r="A18022" s="1" t="s">
        <v>36146</v>
      </c>
      <c r="B18022" s="2" t="s">
        <v>36147</v>
      </c>
      <c r="C18022" s="2" t="s">
        <v>34910</v>
      </c>
    </row>
    <row r="18023" ht="18.35" spans="1:3">
      <c r="A18023" s="15" t="s">
        <v>36146</v>
      </c>
      <c r="B18023" s="16" t="s">
        <v>36147</v>
      </c>
      <c r="C18023" s="16" t="s">
        <v>35638</v>
      </c>
    </row>
    <row r="18024" ht="18.35" spans="1:3">
      <c r="A18024" s="1" t="s">
        <v>36146</v>
      </c>
      <c r="B18024" s="2" t="s">
        <v>36147</v>
      </c>
      <c r="C18024" s="2" t="s">
        <v>35962</v>
      </c>
    </row>
    <row r="18025" ht="18.35" spans="1:3">
      <c r="A18025" s="15" t="s">
        <v>36146</v>
      </c>
      <c r="B18025" s="16" t="s">
        <v>36147</v>
      </c>
      <c r="C18025" s="16" t="s">
        <v>35079</v>
      </c>
    </row>
    <row r="18026" ht="18.35" spans="1:3">
      <c r="A18026" s="1" t="s">
        <v>36146</v>
      </c>
      <c r="B18026" s="2" t="s">
        <v>36147</v>
      </c>
      <c r="C18026" s="2" t="s">
        <v>34597</v>
      </c>
    </row>
    <row r="18027" ht="18.35" spans="1:3">
      <c r="A18027" s="15" t="s">
        <v>36146</v>
      </c>
      <c r="B18027" s="16" t="s">
        <v>36147</v>
      </c>
      <c r="C18027" s="16" t="s">
        <v>36005</v>
      </c>
    </row>
    <row r="18028" ht="18.35" spans="1:3">
      <c r="A18028" s="1" t="s">
        <v>36146</v>
      </c>
      <c r="B18028" s="2" t="s">
        <v>36147</v>
      </c>
      <c r="C18028" s="2" t="s">
        <v>35103</v>
      </c>
    </row>
    <row r="18029" ht="18.35" spans="1:3">
      <c r="A18029" s="15" t="s">
        <v>36146</v>
      </c>
      <c r="B18029" s="16" t="s">
        <v>36147</v>
      </c>
      <c r="C18029" s="16" t="s">
        <v>35335</v>
      </c>
    </row>
    <row r="18030" ht="18.35" spans="1:3">
      <c r="A18030" s="1" t="s">
        <v>36146</v>
      </c>
      <c r="B18030" s="2" t="s">
        <v>36147</v>
      </c>
      <c r="C18030" s="2" t="s">
        <v>36128</v>
      </c>
    </row>
    <row r="18031" ht="18.35" spans="1:3">
      <c r="A18031" s="15" t="s">
        <v>36146</v>
      </c>
      <c r="B18031" s="16" t="s">
        <v>36147</v>
      </c>
      <c r="C18031" s="16" t="s">
        <v>35992</v>
      </c>
    </row>
    <row r="18032" ht="18.35" spans="1:3">
      <c r="A18032" s="1" t="s">
        <v>36146</v>
      </c>
      <c r="B18032" s="2" t="s">
        <v>36147</v>
      </c>
      <c r="C18032" s="2" t="s">
        <v>36093</v>
      </c>
    </row>
    <row r="18033" ht="18.35" spans="1:3">
      <c r="A18033" s="15" t="s">
        <v>36146</v>
      </c>
      <c r="B18033" s="16" t="s">
        <v>36147</v>
      </c>
      <c r="C18033" s="16" t="s">
        <v>34610</v>
      </c>
    </row>
    <row r="18034" ht="18.35" spans="1:3">
      <c r="A18034" s="1" t="s">
        <v>36146</v>
      </c>
      <c r="B18034" s="2" t="s">
        <v>36147</v>
      </c>
      <c r="C18034" s="2" t="s">
        <v>34941</v>
      </c>
    </row>
    <row r="18035" ht="18.35" spans="1:3">
      <c r="A18035" s="15" t="s">
        <v>36146</v>
      </c>
      <c r="B18035" s="16" t="s">
        <v>36147</v>
      </c>
      <c r="C18035" s="16" t="s">
        <v>35107</v>
      </c>
    </row>
    <row r="18036" ht="18.35" spans="1:3">
      <c r="A18036" s="1" t="s">
        <v>36146</v>
      </c>
      <c r="B18036" s="2" t="s">
        <v>36147</v>
      </c>
      <c r="C18036" s="2" t="s">
        <v>35508</v>
      </c>
    </row>
    <row r="18037" ht="18.35" spans="1:3">
      <c r="A18037" s="15" t="s">
        <v>36146</v>
      </c>
      <c r="B18037" s="16" t="s">
        <v>36147</v>
      </c>
      <c r="C18037" s="16" t="s">
        <v>35693</v>
      </c>
    </row>
    <row r="18038" ht="18.35" spans="1:3">
      <c r="A18038" s="1" t="s">
        <v>36146</v>
      </c>
      <c r="B18038" s="2" t="s">
        <v>36147</v>
      </c>
      <c r="C18038" s="2" t="s">
        <v>34944</v>
      </c>
    </row>
    <row r="18039" ht="18.35" spans="1:3">
      <c r="A18039" s="15" t="s">
        <v>36146</v>
      </c>
      <c r="B18039" s="16" t="s">
        <v>36147</v>
      </c>
      <c r="C18039" s="16" t="s">
        <v>35981</v>
      </c>
    </row>
    <row r="18040" ht="18.35" spans="1:3">
      <c r="A18040" s="1" t="s">
        <v>36146</v>
      </c>
      <c r="B18040" s="2" t="s">
        <v>36147</v>
      </c>
      <c r="C18040" s="2" t="s">
        <v>34851</v>
      </c>
    </row>
    <row r="18041" ht="18.35" spans="1:3">
      <c r="A18041" s="15" t="s">
        <v>36146</v>
      </c>
      <c r="B18041" s="16" t="s">
        <v>36147</v>
      </c>
      <c r="C18041" s="16" t="s">
        <v>36091</v>
      </c>
    </row>
    <row r="18042" ht="18.35" spans="1:3">
      <c r="A18042" s="1" t="s">
        <v>36146</v>
      </c>
      <c r="B18042" s="2" t="s">
        <v>36147</v>
      </c>
      <c r="C18042" s="2" t="s">
        <v>36124</v>
      </c>
    </row>
    <row r="18043" ht="18.35" spans="1:3">
      <c r="A18043" s="15" t="s">
        <v>36146</v>
      </c>
      <c r="B18043" s="16" t="s">
        <v>36147</v>
      </c>
      <c r="C18043" s="16" t="s">
        <v>34958</v>
      </c>
    </row>
    <row r="18044" ht="18.35" spans="1:3">
      <c r="A18044" s="1" t="s">
        <v>36146</v>
      </c>
      <c r="B18044" s="2" t="s">
        <v>36147</v>
      </c>
      <c r="C18044" s="2" t="s">
        <v>35413</v>
      </c>
    </row>
    <row r="18045" ht="18.35" spans="1:3">
      <c r="A18045" s="15" t="s">
        <v>36146</v>
      </c>
      <c r="B18045" s="16" t="s">
        <v>36147</v>
      </c>
      <c r="C18045" s="16" t="s">
        <v>35994</v>
      </c>
    </row>
    <row r="18046" ht="18.35" spans="1:3">
      <c r="A18046" s="1" t="s">
        <v>36146</v>
      </c>
      <c r="B18046" s="2" t="s">
        <v>36147</v>
      </c>
      <c r="C18046" s="2" t="s">
        <v>34856</v>
      </c>
    </row>
    <row r="18047" ht="18.35" spans="1:3">
      <c r="A18047" s="15" t="s">
        <v>36146</v>
      </c>
      <c r="B18047" s="16" t="s">
        <v>36147</v>
      </c>
      <c r="C18047" s="16" t="s">
        <v>35487</v>
      </c>
    </row>
    <row r="18048" ht="18.35" spans="1:3">
      <c r="A18048" s="1" t="s">
        <v>36146</v>
      </c>
      <c r="B18048" s="2" t="s">
        <v>36147</v>
      </c>
      <c r="C18048" s="2" t="s">
        <v>34459</v>
      </c>
    </row>
    <row r="18049" ht="18.35" spans="1:3">
      <c r="A18049" s="15" t="s">
        <v>36146</v>
      </c>
      <c r="B18049" s="16" t="s">
        <v>36147</v>
      </c>
      <c r="C18049" s="16" t="s">
        <v>35879</v>
      </c>
    </row>
    <row r="18050" ht="18.35" spans="1:3">
      <c r="A18050" s="1" t="s">
        <v>36146</v>
      </c>
      <c r="B18050" s="2" t="s">
        <v>36147</v>
      </c>
      <c r="C18050" s="2" t="s">
        <v>35798</v>
      </c>
    </row>
    <row r="18051" ht="18.35" spans="1:3">
      <c r="A18051" s="15" t="s">
        <v>36146</v>
      </c>
      <c r="B18051" s="16" t="s">
        <v>36147</v>
      </c>
      <c r="C18051" s="16" t="s">
        <v>34407</v>
      </c>
    </row>
    <row r="18052" ht="18.35" spans="1:3">
      <c r="A18052" s="1" t="s">
        <v>36146</v>
      </c>
      <c r="B18052" s="2" t="s">
        <v>36147</v>
      </c>
      <c r="C18052" s="2" t="s">
        <v>34870</v>
      </c>
    </row>
    <row r="18053" ht="18.35" spans="1:3">
      <c r="A18053" s="15" t="s">
        <v>36146</v>
      </c>
      <c r="B18053" s="16" t="s">
        <v>36147</v>
      </c>
      <c r="C18053" s="16" t="s">
        <v>36090</v>
      </c>
    </row>
    <row r="18054" ht="18.35" spans="1:3">
      <c r="A18054" s="1" t="s">
        <v>36146</v>
      </c>
      <c r="B18054" s="2" t="s">
        <v>36147</v>
      </c>
      <c r="C18054" s="2" t="s">
        <v>35263</v>
      </c>
    </row>
    <row r="18055" ht="18.35" spans="1:3">
      <c r="A18055" s="15" t="s">
        <v>36146</v>
      </c>
      <c r="B18055" s="16" t="s">
        <v>36147</v>
      </c>
      <c r="C18055" s="16" t="s">
        <v>34410</v>
      </c>
    </row>
    <row r="18056" ht="18.35" spans="1:3">
      <c r="A18056" s="1" t="s">
        <v>36146</v>
      </c>
      <c r="B18056" s="2" t="s">
        <v>36147</v>
      </c>
      <c r="C18056" s="2" t="s">
        <v>35765</v>
      </c>
    </row>
    <row r="18057" ht="18.35" spans="1:3">
      <c r="A18057" s="15" t="s">
        <v>36146</v>
      </c>
      <c r="B18057" s="16" t="s">
        <v>36147</v>
      </c>
      <c r="C18057" s="16" t="s">
        <v>36129</v>
      </c>
    </row>
    <row r="18058" ht="18.35" spans="1:3">
      <c r="A18058" s="1" t="s">
        <v>36146</v>
      </c>
      <c r="B18058" s="2" t="s">
        <v>36147</v>
      </c>
      <c r="C18058" s="2" t="s">
        <v>36130</v>
      </c>
    </row>
    <row r="18059" ht="18.35" spans="1:3">
      <c r="A18059" s="15" t="s">
        <v>36146</v>
      </c>
      <c r="B18059" s="16" t="s">
        <v>36147</v>
      </c>
      <c r="C18059" s="16" t="s">
        <v>35565</v>
      </c>
    </row>
    <row r="18060" ht="18.35" spans="1:3">
      <c r="A18060" s="1" t="s">
        <v>36146</v>
      </c>
      <c r="B18060" s="2" t="s">
        <v>36147</v>
      </c>
      <c r="C18060" s="2" t="s">
        <v>35342</v>
      </c>
    </row>
    <row r="18061" ht="18.35" spans="1:3">
      <c r="A18061" s="15" t="s">
        <v>36146</v>
      </c>
      <c r="B18061" s="16" t="s">
        <v>36147</v>
      </c>
      <c r="C18061" s="16" t="s">
        <v>35749</v>
      </c>
    </row>
    <row r="18062" ht="18.35" spans="1:3">
      <c r="A18062" s="1" t="s">
        <v>36146</v>
      </c>
      <c r="B18062" s="2" t="s">
        <v>36147</v>
      </c>
      <c r="C18062" s="2" t="s">
        <v>34390</v>
      </c>
    </row>
    <row r="18063" ht="18.35" spans="1:3">
      <c r="A18063" s="15" t="s">
        <v>36146</v>
      </c>
      <c r="B18063" s="16" t="s">
        <v>36147</v>
      </c>
      <c r="C18063" s="16" t="s">
        <v>35266</v>
      </c>
    </row>
    <row r="18064" ht="18.35" spans="1:3">
      <c r="A18064" s="1" t="s">
        <v>36146</v>
      </c>
      <c r="B18064" s="2" t="s">
        <v>36147</v>
      </c>
      <c r="C18064" s="2" t="s">
        <v>34660</v>
      </c>
    </row>
    <row r="18065" ht="18.35" spans="1:3">
      <c r="A18065" s="15" t="s">
        <v>36146</v>
      </c>
      <c r="B18065" s="16" t="s">
        <v>36147</v>
      </c>
      <c r="C18065" s="16" t="s">
        <v>34344</v>
      </c>
    </row>
    <row r="18066" ht="18.35" spans="1:3">
      <c r="A18066" s="5" t="s">
        <v>36146</v>
      </c>
      <c r="B18066" s="6" t="s">
        <v>36147</v>
      </c>
      <c r="C18066" s="6" t="s">
        <v>36131</v>
      </c>
    </row>
    <row r="18067" ht="18.35" spans="1:3">
      <c r="A18067" s="15" t="s">
        <v>36146</v>
      </c>
      <c r="B18067" s="16" t="s">
        <v>36147</v>
      </c>
      <c r="C18067" s="16" t="s">
        <v>36027</v>
      </c>
    </row>
    <row r="18068" ht="18.35" spans="1:3">
      <c r="A18068" s="1" t="s">
        <v>36146</v>
      </c>
      <c r="B18068" s="2" t="s">
        <v>36147</v>
      </c>
      <c r="C18068" s="2" t="s">
        <v>34392</v>
      </c>
    </row>
    <row r="18069" ht="18.35" spans="1:3">
      <c r="A18069" s="15" t="s">
        <v>36146</v>
      </c>
      <c r="B18069" s="16" t="s">
        <v>36147</v>
      </c>
      <c r="C18069" s="16" t="s">
        <v>35075</v>
      </c>
    </row>
    <row r="18070" ht="18.35" spans="1:3">
      <c r="A18070" s="1" t="s">
        <v>36146</v>
      </c>
      <c r="B18070" s="2" t="s">
        <v>36147</v>
      </c>
      <c r="C18070" s="2" t="s">
        <v>34899</v>
      </c>
    </row>
    <row r="18071" ht="18.35" spans="1:3">
      <c r="A18071" s="15" t="s">
        <v>36146</v>
      </c>
      <c r="B18071" s="16" t="s">
        <v>36147</v>
      </c>
      <c r="C18071" s="16" t="s">
        <v>34988</v>
      </c>
    </row>
    <row r="18072" ht="18.35" spans="1:3">
      <c r="A18072" s="1" t="s">
        <v>36146</v>
      </c>
      <c r="B18072" s="2" t="s">
        <v>36147</v>
      </c>
      <c r="C18072" s="2" t="s">
        <v>34349</v>
      </c>
    </row>
    <row r="18073" ht="18.35" spans="1:3">
      <c r="A18073" s="15" t="s">
        <v>36146</v>
      </c>
      <c r="B18073" s="16" t="s">
        <v>36147</v>
      </c>
      <c r="C18073" s="16" t="s">
        <v>35629</v>
      </c>
    </row>
    <row r="18074" ht="18.35" spans="1:3">
      <c r="A18074" s="1" t="s">
        <v>36146</v>
      </c>
      <c r="B18074" s="2" t="s">
        <v>36147</v>
      </c>
      <c r="C18074" s="2" t="s">
        <v>34992</v>
      </c>
    </row>
    <row r="18075" ht="18.35" spans="1:3">
      <c r="A18075" s="15" t="s">
        <v>36146</v>
      </c>
      <c r="B18075" s="16" t="s">
        <v>36147</v>
      </c>
      <c r="C18075" s="16" t="s">
        <v>36092</v>
      </c>
    </row>
    <row r="18076" ht="18.35" spans="1:3">
      <c r="A18076" s="1" t="s">
        <v>36146</v>
      </c>
      <c r="B18076" s="2" t="s">
        <v>36147</v>
      </c>
      <c r="C18076" s="2" t="s">
        <v>36097</v>
      </c>
    </row>
    <row r="18077" ht="18.35" spans="1:3">
      <c r="A18077" s="15" t="s">
        <v>36146</v>
      </c>
      <c r="B18077" s="16" t="s">
        <v>36147</v>
      </c>
      <c r="C18077" s="16" t="s">
        <v>34352</v>
      </c>
    </row>
    <row r="18078" ht="18.35" spans="1:3">
      <c r="A18078" s="1" t="s">
        <v>36146</v>
      </c>
      <c r="B18078" s="2" t="s">
        <v>36147</v>
      </c>
      <c r="C18078" s="2" t="s">
        <v>36099</v>
      </c>
    </row>
    <row r="18079" ht="18.35" spans="1:3">
      <c r="A18079" s="15" t="s">
        <v>36146</v>
      </c>
      <c r="B18079" s="16" t="s">
        <v>36147</v>
      </c>
      <c r="C18079" s="16" t="s">
        <v>35002</v>
      </c>
    </row>
    <row r="18080" ht="18.35" spans="1:3">
      <c r="A18080" s="1" t="s">
        <v>36146</v>
      </c>
      <c r="B18080" s="2" t="s">
        <v>36147</v>
      </c>
      <c r="C18080" s="2" t="s">
        <v>36132</v>
      </c>
    </row>
    <row r="18081" ht="18.35" spans="1:3">
      <c r="A18081" s="15" t="s">
        <v>36146</v>
      </c>
      <c r="B18081" s="16" t="s">
        <v>36147</v>
      </c>
      <c r="C18081" s="16" t="s">
        <v>35008</v>
      </c>
    </row>
    <row r="18082" ht="18.35" spans="1:3">
      <c r="A18082" s="1" t="s">
        <v>36146</v>
      </c>
      <c r="B18082" s="2" t="s">
        <v>36147</v>
      </c>
      <c r="C18082" s="2" t="s">
        <v>35168</v>
      </c>
    </row>
    <row r="18083" ht="18.35" spans="1:3">
      <c r="A18083" s="15" t="s">
        <v>36146</v>
      </c>
      <c r="B18083" s="16" t="s">
        <v>36147</v>
      </c>
      <c r="C18083" s="16" t="s">
        <v>35271</v>
      </c>
    </row>
    <row r="18084" ht="18.35" spans="1:3">
      <c r="A18084" s="1" t="s">
        <v>36146</v>
      </c>
      <c r="B18084" s="2" t="s">
        <v>36147</v>
      </c>
      <c r="C18084" s="2" t="s">
        <v>36127</v>
      </c>
    </row>
    <row r="18085" ht="18.35" spans="1:3">
      <c r="A18085" s="15" t="s">
        <v>36146</v>
      </c>
      <c r="B18085" s="16" t="s">
        <v>36147</v>
      </c>
      <c r="C18085" s="16" t="s">
        <v>35405</v>
      </c>
    </row>
    <row r="18086" ht="18.35" spans="1:3">
      <c r="A18086" s="5" t="s">
        <v>36146</v>
      </c>
      <c r="B18086" s="6" t="s">
        <v>36147</v>
      </c>
      <c r="C18086" s="6" t="s">
        <v>34357</v>
      </c>
    </row>
    <row r="18087" ht="18.35" spans="1:3">
      <c r="A18087" s="1" t="s">
        <v>36149</v>
      </c>
      <c r="B18087" s="2" t="s">
        <v>36150</v>
      </c>
      <c r="C18087" s="2" t="s">
        <v>35139</v>
      </c>
    </row>
    <row r="18088" ht="18.35" spans="1:3">
      <c r="A18088" s="15" t="s">
        <v>36149</v>
      </c>
      <c r="B18088" s="16" t="s">
        <v>36150</v>
      </c>
      <c r="C18088" s="16" t="s">
        <v>35993</v>
      </c>
    </row>
    <row r="18089" ht="18.35" spans="1:3">
      <c r="A18089" s="1" t="s">
        <v>36149</v>
      </c>
      <c r="B18089" s="2" t="s">
        <v>36150</v>
      </c>
      <c r="C18089" s="2" t="s">
        <v>34372</v>
      </c>
    </row>
    <row r="18090" ht="18.35" spans="1:3">
      <c r="A18090" s="15" t="s">
        <v>36149</v>
      </c>
      <c r="B18090" s="16" t="s">
        <v>36150</v>
      </c>
      <c r="C18090" s="16" t="s">
        <v>35369</v>
      </c>
    </row>
    <row r="18091" ht="18.35" spans="1:3">
      <c r="A18091" s="1" t="s">
        <v>36149</v>
      </c>
      <c r="B18091" s="2" t="s">
        <v>36150</v>
      </c>
      <c r="C18091" s="2" t="s">
        <v>35820</v>
      </c>
    </row>
    <row r="18092" ht="18.35" spans="1:3">
      <c r="A18092" s="15" t="s">
        <v>36149</v>
      </c>
      <c r="B18092" s="16" t="s">
        <v>36150</v>
      </c>
      <c r="C18092" s="16" t="s">
        <v>36005</v>
      </c>
    </row>
    <row r="18093" ht="18.35" spans="1:3">
      <c r="A18093" s="1" t="s">
        <v>36149</v>
      </c>
      <c r="B18093" s="2" t="s">
        <v>36150</v>
      </c>
      <c r="C18093" s="2" t="s">
        <v>35992</v>
      </c>
    </row>
    <row r="18094" ht="18.35" spans="1:3">
      <c r="A18094" s="15" t="s">
        <v>36149</v>
      </c>
      <c r="B18094" s="16" t="s">
        <v>36150</v>
      </c>
      <c r="C18094" s="16" t="s">
        <v>35931</v>
      </c>
    </row>
    <row r="18095" ht="18.35" spans="1:3">
      <c r="A18095" s="1" t="s">
        <v>36149</v>
      </c>
      <c r="B18095" s="2" t="s">
        <v>36150</v>
      </c>
      <c r="C18095" s="2" t="s">
        <v>34608</v>
      </c>
    </row>
    <row r="18096" ht="18.35" spans="1:3">
      <c r="A18096" s="15" t="s">
        <v>36149</v>
      </c>
      <c r="B18096" s="16" t="s">
        <v>36150</v>
      </c>
      <c r="C18096" s="16" t="s">
        <v>35989</v>
      </c>
    </row>
    <row r="18097" ht="18.35" spans="1:3">
      <c r="A18097" s="1" t="s">
        <v>36149</v>
      </c>
      <c r="B18097" s="2" t="s">
        <v>36150</v>
      </c>
      <c r="C18097" s="2" t="s">
        <v>35508</v>
      </c>
    </row>
    <row r="18098" ht="18.35" spans="1:3">
      <c r="A18098" s="15" t="s">
        <v>36149</v>
      </c>
      <c r="B18098" s="16" t="s">
        <v>36150</v>
      </c>
      <c r="C18098" s="16" t="s">
        <v>34944</v>
      </c>
    </row>
    <row r="18099" ht="18.35" spans="1:3">
      <c r="A18099" s="1" t="s">
        <v>36149</v>
      </c>
      <c r="B18099" s="2" t="s">
        <v>36150</v>
      </c>
      <c r="C18099" s="2" t="s">
        <v>36089</v>
      </c>
    </row>
    <row r="18100" ht="18.35" spans="1:3">
      <c r="A18100" s="15" t="s">
        <v>36149</v>
      </c>
      <c r="B18100" s="16" t="s">
        <v>36150</v>
      </c>
      <c r="C18100" s="16" t="s">
        <v>35981</v>
      </c>
    </row>
    <row r="18101" ht="18.35" spans="1:3">
      <c r="A18101" s="1" t="s">
        <v>36149</v>
      </c>
      <c r="B18101" s="2" t="s">
        <v>36150</v>
      </c>
      <c r="C18101" s="2" t="s">
        <v>34851</v>
      </c>
    </row>
    <row r="18102" ht="18.35" spans="1:3">
      <c r="A18102" s="15" t="s">
        <v>36149</v>
      </c>
      <c r="B18102" s="16" t="s">
        <v>36150</v>
      </c>
      <c r="C18102" s="16" t="s">
        <v>36091</v>
      </c>
    </row>
    <row r="18103" ht="18.35" spans="1:3">
      <c r="A18103" s="1" t="s">
        <v>36149</v>
      </c>
      <c r="B18103" s="2" t="s">
        <v>36150</v>
      </c>
      <c r="C18103" s="2" t="s">
        <v>35413</v>
      </c>
    </row>
    <row r="18104" ht="18.35" spans="1:3">
      <c r="A18104" s="15" t="s">
        <v>36149</v>
      </c>
      <c r="B18104" s="16" t="s">
        <v>36150</v>
      </c>
      <c r="C18104" s="16" t="s">
        <v>35067</v>
      </c>
    </row>
    <row r="18105" ht="18.35" spans="1:3">
      <c r="A18105" s="1" t="s">
        <v>36149</v>
      </c>
      <c r="B18105" s="2" t="s">
        <v>36150</v>
      </c>
      <c r="C18105" s="2" t="s">
        <v>35278</v>
      </c>
    </row>
    <row r="18106" ht="18.35" spans="1:3">
      <c r="A18106" s="15" t="s">
        <v>36149</v>
      </c>
      <c r="B18106" s="16" t="s">
        <v>36150</v>
      </c>
      <c r="C18106" s="16" t="s">
        <v>35487</v>
      </c>
    </row>
    <row r="18107" ht="18.35" spans="1:3">
      <c r="A18107" s="1" t="s">
        <v>36149</v>
      </c>
      <c r="B18107" s="2" t="s">
        <v>36150</v>
      </c>
      <c r="C18107" s="2" t="s">
        <v>34459</v>
      </c>
    </row>
    <row r="18108" ht="18.35" spans="1:3">
      <c r="A18108" s="15" t="s">
        <v>36149</v>
      </c>
      <c r="B18108" s="16" t="s">
        <v>36150</v>
      </c>
      <c r="C18108" s="16" t="s">
        <v>35823</v>
      </c>
    </row>
    <row r="18109" ht="18.35" spans="1:3">
      <c r="A18109" s="1" t="s">
        <v>36149</v>
      </c>
      <c r="B18109" s="2" t="s">
        <v>36150</v>
      </c>
      <c r="C18109" s="2" t="s">
        <v>36090</v>
      </c>
    </row>
    <row r="18110" ht="18.35" spans="1:3">
      <c r="A18110" s="15" t="s">
        <v>36149</v>
      </c>
      <c r="B18110" s="16" t="s">
        <v>36150</v>
      </c>
      <c r="C18110" s="16" t="s">
        <v>34438</v>
      </c>
    </row>
    <row r="18111" ht="18.35" spans="1:3">
      <c r="A18111" s="1" t="s">
        <v>36149</v>
      </c>
      <c r="B18111" s="2" t="s">
        <v>36150</v>
      </c>
      <c r="C18111" s="2" t="s">
        <v>35565</v>
      </c>
    </row>
    <row r="18112" ht="18.35" spans="1:3">
      <c r="A18112" s="15" t="s">
        <v>36149</v>
      </c>
      <c r="B18112" s="16" t="s">
        <v>36150</v>
      </c>
      <c r="C18112" s="16" t="s">
        <v>35266</v>
      </c>
    </row>
    <row r="18113" ht="18.35" spans="1:3">
      <c r="A18113" s="1" t="s">
        <v>36149</v>
      </c>
      <c r="B18113" s="2" t="s">
        <v>36150</v>
      </c>
      <c r="C18113" s="2" t="s">
        <v>35575</v>
      </c>
    </row>
    <row r="18114" ht="18.35" spans="1:3">
      <c r="A18114" s="15" t="s">
        <v>36149</v>
      </c>
      <c r="B18114" s="16" t="s">
        <v>36150</v>
      </c>
      <c r="C18114" s="16" t="s">
        <v>34571</v>
      </c>
    </row>
    <row r="18115" ht="18.35" spans="1:3">
      <c r="A18115" s="1" t="s">
        <v>36149</v>
      </c>
      <c r="B18115" s="2" t="s">
        <v>36150</v>
      </c>
      <c r="C18115" s="2" t="s">
        <v>35075</v>
      </c>
    </row>
    <row r="18116" ht="18.35" spans="1:3">
      <c r="A18116" s="15" t="s">
        <v>36149</v>
      </c>
      <c r="B18116" s="16" t="s">
        <v>36150</v>
      </c>
      <c r="C18116" s="16" t="s">
        <v>36096</v>
      </c>
    </row>
    <row r="18117" ht="18.35" spans="1:3">
      <c r="A18117" s="1" t="s">
        <v>36149</v>
      </c>
      <c r="B18117" s="2" t="s">
        <v>36150</v>
      </c>
      <c r="C18117" s="2" t="s">
        <v>34992</v>
      </c>
    </row>
    <row r="18118" ht="18.35" spans="1:3">
      <c r="A18118" s="15" t="s">
        <v>36149</v>
      </c>
      <c r="B18118" s="16" t="s">
        <v>36150</v>
      </c>
      <c r="C18118" s="16" t="s">
        <v>36092</v>
      </c>
    </row>
    <row r="18119" ht="18.35" spans="1:3">
      <c r="A18119" s="1" t="s">
        <v>36149</v>
      </c>
      <c r="B18119" s="2" t="s">
        <v>36150</v>
      </c>
      <c r="C18119" s="2" t="s">
        <v>36097</v>
      </c>
    </row>
    <row r="18120" ht="18.35" spans="1:3">
      <c r="A18120" s="15" t="s">
        <v>36149</v>
      </c>
      <c r="B18120" s="16" t="s">
        <v>36150</v>
      </c>
      <c r="C18120" s="16" t="s">
        <v>35092</v>
      </c>
    </row>
    <row r="18121" ht="18.35" spans="1:3">
      <c r="A18121" s="1" t="s">
        <v>36149</v>
      </c>
      <c r="B18121" s="2" t="s">
        <v>36150</v>
      </c>
      <c r="C18121" s="2" t="s">
        <v>35962</v>
      </c>
    </row>
    <row r="18122" ht="18.35" spans="1:3">
      <c r="A18122" s="15" t="s">
        <v>36149</v>
      </c>
      <c r="B18122" s="16" t="s">
        <v>36150</v>
      </c>
      <c r="C18122" s="16" t="s">
        <v>35008</v>
      </c>
    </row>
    <row r="18123" ht="18.35" spans="1:3">
      <c r="A18123" s="5" t="s">
        <v>36149</v>
      </c>
      <c r="B18123" s="6" t="s">
        <v>36150</v>
      </c>
      <c r="C18123" s="6" t="s">
        <v>34356</v>
      </c>
    </row>
    <row r="18124" ht="18.35" spans="1:3">
      <c r="A18124" s="1" t="s">
        <v>36151</v>
      </c>
      <c r="B18124" s="2" t="s">
        <v>36152</v>
      </c>
      <c r="C18124" s="2" t="s">
        <v>36086</v>
      </c>
    </row>
    <row r="18125" ht="18.35" spans="1:3">
      <c r="A18125" s="15" t="s">
        <v>36151</v>
      </c>
      <c r="B18125" s="16" t="s">
        <v>36152</v>
      </c>
      <c r="C18125" s="16" t="s">
        <v>35931</v>
      </c>
    </row>
    <row r="18126" ht="18.35" spans="1:3">
      <c r="A18126" s="1" t="s">
        <v>36151</v>
      </c>
      <c r="B18126" s="2" t="s">
        <v>36152</v>
      </c>
      <c r="C18126" s="2" t="s">
        <v>35067</v>
      </c>
    </row>
    <row r="18127" ht="18.35" spans="1:3">
      <c r="A18127" s="15" t="s">
        <v>36151</v>
      </c>
      <c r="B18127" s="16" t="s">
        <v>36152</v>
      </c>
      <c r="C18127" s="16" t="s">
        <v>34966</v>
      </c>
    </row>
    <row r="18128" ht="18.35" spans="1:3">
      <c r="A18128" s="1" t="s">
        <v>36151</v>
      </c>
      <c r="B18128" s="2" t="s">
        <v>36152</v>
      </c>
      <c r="C18128" s="2" t="s">
        <v>34372</v>
      </c>
    </row>
    <row r="18129" ht="18.35" spans="1:3">
      <c r="A18129" s="15" t="s">
        <v>36151</v>
      </c>
      <c r="B18129" s="16" t="s">
        <v>36152</v>
      </c>
      <c r="C18129" s="16" t="s">
        <v>36089</v>
      </c>
    </row>
    <row r="18130" ht="18.35" spans="1:3">
      <c r="A18130" s="1" t="s">
        <v>36151</v>
      </c>
      <c r="B18130" s="2" t="s">
        <v>36152</v>
      </c>
      <c r="C18130" s="2" t="s">
        <v>35369</v>
      </c>
    </row>
    <row r="18131" ht="18.35" spans="1:3">
      <c r="A18131" s="15" t="s">
        <v>36151</v>
      </c>
      <c r="B18131" s="16" t="s">
        <v>36152</v>
      </c>
      <c r="C18131" s="16" t="s">
        <v>36087</v>
      </c>
    </row>
    <row r="18132" ht="18.35" spans="1:3">
      <c r="A18132" s="1" t="s">
        <v>36151</v>
      </c>
      <c r="B18132" s="2" t="s">
        <v>36152</v>
      </c>
      <c r="C18132" s="2" t="s">
        <v>35139</v>
      </c>
    </row>
    <row r="18133" ht="18.35" spans="1:3">
      <c r="A18133" s="15" t="s">
        <v>36151</v>
      </c>
      <c r="B18133" s="16" t="s">
        <v>36152</v>
      </c>
      <c r="C18133" s="16" t="s">
        <v>35993</v>
      </c>
    </row>
    <row r="18134" ht="18.35" spans="1:3">
      <c r="A18134" s="1" t="s">
        <v>36151</v>
      </c>
      <c r="B18134" s="2" t="s">
        <v>36152</v>
      </c>
      <c r="C18134" s="2" t="s">
        <v>35278</v>
      </c>
    </row>
    <row r="18135" ht="18.35" spans="1:3">
      <c r="A18135" s="15" t="s">
        <v>36151</v>
      </c>
      <c r="B18135" s="16" t="s">
        <v>36152</v>
      </c>
      <c r="C18135" s="16" t="s">
        <v>35820</v>
      </c>
    </row>
    <row r="18136" ht="18.35" spans="1:3">
      <c r="A18136" s="1" t="s">
        <v>36151</v>
      </c>
      <c r="B18136" s="2" t="s">
        <v>36152</v>
      </c>
      <c r="C18136" s="2" t="s">
        <v>34910</v>
      </c>
    </row>
    <row r="18137" ht="18.35" spans="1:3">
      <c r="A18137" s="15" t="s">
        <v>36151</v>
      </c>
      <c r="B18137" s="16" t="s">
        <v>36152</v>
      </c>
      <c r="C18137" s="16" t="s">
        <v>35638</v>
      </c>
    </row>
    <row r="18138" ht="18.35" spans="1:3">
      <c r="A18138" s="1" t="s">
        <v>36151</v>
      </c>
      <c r="B18138" s="2" t="s">
        <v>36152</v>
      </c>
      <c r="C18138" s="2" t="s">
        <v>36005</v>
      </c>
    </row>
    <row r="18139" ht="18.35" spans="1:3">
      <c r="A18139" s="15" t="s">
        <v>36151</v>
      </c>
      <c r="B18139" s="16" t="s">
        <v>36152</v>
      </c>
      <c r="C18139" s="16" t="s">
        <v>35992</v>
      </c>
    </row>
    <row r="18140" ht="18.35" spans="1:3">
      <c r="A18140" s="1" t="s">
        <v>36151</v>
      </c>
      <c r="B18140" s="2" t="s">
        <v>36152</v>
      </c>
      <c r="C18140" s="2" t="s">
        <v>36093</v>
      </c>
    </row>
    <row r="18141" ht="18.35" spans="1:3">
      <c r="A18141" s="15" t="s">
        <v>36151</v>
      </c>
      <c r="B18141" s="16" t="s">
        <v>36152</v>
      </c>
      <c r="C18141" s="16" t="s">
        <v>34608</v>
      </c>
    </row>
    <row r="18142" ht="18.35" spans="1:3">
      <c r="A18142" s="1" t="s">
        <v>36151</v>
      </c>
      <c r="B18142" s="2" t="s">
        <v>36152</v>
      </c>
      <c r="C18142" s="2" t="s">
        <v>35989</v>
      </c>
    </row>
    <row r="18143" ht="18.35" spans="1:3">
      <c r="A18143" s="15" t="s">
        <v>36151</v>
      </c>
      <c r="B18143" s="16" t="s">
        <v>36152</v>
      </c>
      <c r="C18143" s="16" t="s">
        <v>34610</v>
      </c>
    </row>
    <row r="18144" ht="18.35" spans="1:3">
      <c r="A18144" s="1" t="s">
        <v>36151</v>
      </c>
      <c r="B18144" s="2" t="s">
        <v>36152</v>
      </c>
      <c r="C18144" s="2" t="s">
        <v>35508</v>
      </c>
    </row>
    <row r="18145" ht="18.35" spans="1:3">
      <c r="A18145" s="15" t="s">
        <v>36151</v>
      </c>
      <c r="B18145" s="16" t="s">
        <v>36152</v>
      </c>
      <c r="C18145" s="16" t="s">
        <v>34944</v>
      </c>
    </row>
    <row r="18146" ht="18.35" spans="1:3">
      <c r="A18146" s="1" t="s">
        <v>36151</v>
      </c>
      <c r="B18146" s="2" t="s">
        <v>36152</v>
      </c>
      <c r="C18146" s="2" t="s">
        <v>34489</v>
      </c>
    </row>
    <row r="18147" ht="18.35" spans="1:3">
      <c r="A18147" s="15" t="s">
        <v>36151</v>
      </c>
      <c r="B18147" s="16" t="s">
        <v>36152</v>
      </c>
      <c r="C18147" s="16" t="s">
        <v>35981</v>
      </c>
    </row>
    <row r="18148" ht="18.35" spans="1:3">
      <c r="A18148" s="1" t="s">
        <v>36151</v>
      </c>
      <c r="B18148" s="2" t="s">
        <v>36152</v>
      </c>
      <c r="C18148" s="2" t="s">
        <v>34851</v>
      </c>
    </row>
    <row r="18149" ht="18.35" spans="1:3">
      <c r="A18149" s="15" t="s">
        <v>36151</v>
      </c>
      <c r="B18149" s="16" t="s">
        <v>36152</v>
      </c>
      <c r="C18149" s="16" t="s">
        <v>36091</v>
      </c>
    </row>
    <row r="18150" ht="18.35" spans="1:3">
      <c r="A18150" s="1" t="s">
        <v>36151</v>
      </c>
      <c r="B18150" s="2" t="s">
        <v>36152</v>
      </c>
      <c r="C18150" s="2" t="s">
        <v>35413</v>
      </c>
    </row>
    <row r="18151" ht="18.35" spans="1:3">
      <c r="A18151" s="15" t="s">
        <v>36151</v>
      </c>
      <c r="B18151" s="16" t="s">
        <v>36152</v>
      </c>
      <c r="C18151" s="16" t="s">
        <v>35994</v>
      </c>
    </row>
    <row r="18152" ht="18.35" spans="1:3">
      <c r="A18152" s="1" t="s">
        <v>36151</v>
      </c>
      <c r="B18152" s="2" t="s">
        <v>36152</v>
      </c>
      <c r="C18152" s="2" t="s">
        <v>35487</v>
      </c>
    </row>
    <row r="18153" ht="18.35" spans="1:3">
      <c r="A18153" s="15" t="s">
        <v>36151</v>
      </c>
      <c r="B18153" s="16" t="s">
        <v>36152</v>
      </c>
      <c r="C18153" s="16" t="s">
        <v>34459</v>
      </c>
    </row>
    <row r="18154" ht="18.35" spans="1:3">
      <c r="A18154" s="1" t="s">
        <v>36151</v>
      </c>
      <c r="B18154" s="2" t="s">
        <v>36152</v>
      </c>
      <c r="C18154" s="2" t="s">
        <v>35798</v>
      </c>
    </row>
    <row r="18155" ht="18.35" spans="1:3">
      <c r="A18155" s="15" t="s">
        <v>36151</v>
      </c>
      <c r="B18155" s="16" t="s">
        <v>36152</v>
      </c>
      <c r="C18155" s="16" t="s">
        <v>35823</v>
      </c>
    </row>
    <row r="18156" ht="18.35" spans="1:3">
      <c r="A18156" s="1" t="s">
        <v>36151</v>
      </c>
      <c r="B18156" s="2" t="s">
        <v>36152</v>
      </c>
      <c r="C18156" s="2" t="s">
        <v>36090</v>
      </c>
    </row>
    <row r="18157" ht="18.35" spans="1:3">
      <c r="A18157" s="15" t="s">
        <v>36151</v>
      </c>
      <c r="B18157" s="16" t="s">
        <v>36152</v>
      </c>
      <c r="C18157" s="16" t="s">
        <v>35388</v>
      </c>
    </row>
    <row r="18158" ht="18.35" spans="1:3">
      <c r="A18158" s="1" t="s">
        <v>36151</v>
      </c>
      <c r="B18158" s="2" t="s">
        <v>36152</v>
      </c>
      <c r="C18158" s="2" t="s">
        <v>35765</v>
      </c>
    </row>
    <row r="18159" ht="18.35" spans="1:3">
      <c r="A18159" s="15" t="s">
        <v>36151</v>
      </c>
      <c r="B18159" s="16" t="s">
        <v>36152</v>
      </c>
      <c r="C18159" s="16" t="s">
        <v>35389</v>
      </c>
    </row>
    <row r="18160" ht="18.35" spans="1:3">
      <c r="A18160" s="1" t="s">
        <v>36151</v>
      </c>
      <c r="B18160" s="2" t="s">
        <v>36152</v>
      </c>
      <c r="C18160" s="2" t="s">
        <v>34438</v>
      </c>
    </row>
    <row r="18161" ht="18.35" spans="1:3">
      <c r="A18161" s="15" t="s">
        <v>36151</v>
      </c>
      <c r="B18161" s="16" t="s">
        <v>36152</v>
      </c>
      <c r="C18161" s="16" t="s">
        <v>35565</v>
      </c>
    </row>
    <row r="18162" ht="18.35" spans="1:3">
      <c r="A18162" s="1" t="s">
        <v>36151</v>
      </c>
      <c r="B18162" s="2" t="s">
        <v>36152</v>
      </c>
      <c r="C18162" s="2" t="s">
        <v>36088</v>
      </c>
    </row>
    <row r="18163" ht="18.35" spans="1:3">
      <c r="A18163" s="15" t="s">
        <v>36151</v>
      </c>
      <c r="B18163" s="16" t="s">
        <v>36152</v>
      </c>
      <c r="C18163" s="16" t="s">
        <v>35749</v>
      </c>
    </row>
    <row r="18164" ht="18.35" spans="1:3">
      <c r="A18164" s="1" t="s">
        <v>36151</v>
      </c>
      <c r="B18164" s="2" t="s">
        <v>36152</v>
      </c>
      <c r="C18164" s="2" t="s">
        <v>35266</v>
      </c>
    </row>
    <row r="18165" ht="18.35" spans="1:3">
      <c r="A18165" s="15" t="s">
        <v>36151</v>
      </c>
      <c r="B18165" s="16" t="s">
        <v>36152</v>
      </c>
      <c r="C18165" s="16" t="s">
        <v>34660</v>
      </c>
    </row>
    <row r="18166" ht="18.35" spans="1:3">
      <c r="A18166" s="1" t="s">
        <v>36151</v>
      </c>
      <c r="B18166" s="2" t="s">
        <v>36152</v>
      </c>
      <c r="C18166" s="2" t="s">
        <v>35575</v>
      </c>
    </row>
    <row r="18167" ht="18.35" spans="1:3">
      <c r="A18167" s="15" t="s">
        <v>36151</v>
      </c>
      <c r="B18167" s="16" t="s">
        <v>36152</v>
      </c>
      <c r="C18167" s="16" t="s">
        <v>34571</v>
      </c>
    </row>
    <row r="18168" ht="18.35" spans="1:3">
      <c r="A18168" s="1" t="s">
        <v>36151</v>
      </c>
      <c r="B18168" s="2" t="s">
        <v>36152</v>
      </c>
      <c r="C18168" s="2" t="s">
        <v>35075</v>
      </c>
    </row>
    <row r="18169" ht="18.35" spans="1:3">
      <c r="A18169" s="15" t="s">
        <v>36151</v>
      </c>
      <c r="B18169" s="16" t="s">
        <v>36152</v>
      </c>
      <c r="C18169" s="16" t="s">
        <v>34899</v>
      </c>
    </row>
    <row r="18170" ht="18.35" spans="1:3">
      <c r="A18170" s="1" t="s">
        <v>36151</v>
      </c>
      <c r="B18170" s="2" t="s">
        <v>36152</v>
      </c>
      <c r="C18170" s="2" t="s">
        <v>36096</v>
      </c>
    </row>
    <row r="18171" ht="18.35" spans="1:3">
      <c r="A18171" s="15" t="s">
        <v>36151</v>
      </c>
      <c r="B18171" s="16" t="s">
        <v>36152</v>
      </c>
      <c r="C18171" s="16" t="s">
        <v>35629</v>
      </c>
    </row>
    <row r="18172" ht="18.35" spans="1:3">
      <c r="A18172" s="1" t="s">
        <v>36151</v>
      </c>
      <c r="B18172" s="2" t="s">
        <v>36152</v>
      </c>
      <c r="C18172" s="2" t="s">
        <v>34992</v>
      </c>
    </row>
    <row r="18173" ht="18.35" spans="1:3">
      <c r="A18173" s="5" t="s">
        <v>36151</v>
      </c>
      <c r="B18173" s="6" t="s">
        <v>36152</v>
      </c>
      <c r="C18173" s="6" t="s">
        <v>36092</v>
      </c>
    </row>
    <row r="18174" ht="18.35" spans="1:3">
      <c r="A18174" s="1" t="s">
        <v>36151</v>
      </c>
      <c r="B18174" s="2" t="s">
        <v>36152</v>
      </c>
      <c r="C18174" s="2" t="s">
        <v>36097</v>
      </c>
    </row>
    <row r="18175" ht="18.35" spans="1:3">
      <c r="A18175" s="15" t="s">
        <v>36151</v>
      </c>
      <c r="B18175" s="16" t="s">
        <v>36152</v>
      </c>
      <c r="C18175" s="16" t="s">
        <v>35092</v>
      </c>
    </row>
    <row r="18176" ht="18.35" spans="1:3">
      <c r="A18176" s="1" t="s">
        <v>36151</v>
      </c>
      <c r="B18176" s="2" t="s">
        <v>36152</v>
      </c>
      <c r="C18176" s="2" t="s">
        <v>36099</v>
      </c>
    </row>
    <row r="18177" ht="18.35" spans="1:3">
      <c r="A18177" s="15" t="s">
        <v>36151</v>
      </c>
      <c r="B18177" s="16" t="s">
        <v>36152</v>
      </c>
      <c r="C18177" s="16" t="s">
        <v>35962</v>
      </c>
    </row>
    <row r="18178" ht="18.35" spans="1:3">
      <c r="A18178" s="1" t="s">
        <v>36151</v>
      </c>
      <c r="B18178" s="2" t="s">
        <v>36152</v>
      </c>
      <c r="C18178" s="2" t="s">
        <v>35008</v>
      </c>
    </row>
    <row r="18179" ht="18.35" spans="1:3">
      <c r="A18179" s="15" t="s">
        <v>36151</v>
      </c>
      <c r="B18179" s="16" t="s">
        <v>36152</v>
      </c>
      <c r="C18179" s="16" t="s">
        <v>34597</v>
      </c>
    </row>
    <row r="18180" ht="18.35" spans="1:3">
      <c r="A18180" s="1" t="s">
        <v>36151</v>
      </c>
      <c r="B18180" s="2" t="s">
        <v>36152</v>
      </c>
      <c r="C18180" s="2" t="s">
        <v>35168</v>
      </c>
    </row>
    <row r="18181" ht="18.35" spans="1:3">
      <c r="A18181" s="5" t="s">
        <v>36151</v>
      </c>
      <c r="B18181" s="6" t="s">
        <v>36152</v>
      </c>
      <c r="C18181" s="6" t="s">
        <v>34356</v>
      </c>
    </row>
    <row r="18182" ht="18.35" spans="1:3">
      <c r="A18182" s="1" t="s">
        <v>36153</v>
      </c>
      <c r="B18182" s="2" t="s">
        <v>36154</v>
      </c>
      <c r="C18182" s="2" t="s">
        <v>36086</v>
      </c>
    </row>
    <row r="18183" ht="18.35" spans="1:3">
      <c r="A18183" s="15" t="s">
        <v>36153</v>
      </c>
      <c r="B18183" s="16" t="s">
        <v>36154</v>
      </c>
      <c r="C18183" s="16" t="s">
        <v>35931</v>
      </c>
    </row>
    <row r="18184" ht="18.35" spans="1:3">
      <c r="A18184" s="1" t="s">
        <v>36153</v>
      </c>
      <c r="B18184" s="2" t="s">
        <v>36154</v>
      </c>
      <c r="C18184" s="2" t="s">
        <v>35067</v>
      </c>
    </row>
    <row r="18185" ht="18.35" spans="1:3">
      <c r="A18185" s="15" t="s">
        <v>36153</v>
      </c>
      <c r="B18185" s="16" t="s">
        <v>36154</v>
      </c>
      <c r="C18185" s="16" t="s">
        <v>34966</v>
      </c>
    </row>
    <row r="18186" ht="18.35" spans="1:3">
      <c r="A18186" s="1" t="s">
        <v>36153</v>
      </c>
      <c r="B18186" s="2" t="s">
        <v>36154</v>
      </c>
      <c r="C18186" s="2" t="s">
        <v>34466</v>
      </c>
    </row>
    <row r="18187" ht="18.35" spans="1:3">
      <c r="A18187" s="15" t="s">
        <v>36153</v>
      </c>
      <c r="B18187" s="16" t="s">
        <v>36154</v>
      </c>
      <c r="C18187" s="16" t="s">
        <v>36087</v>
      </c>
    </row>
    <row r="18188" ht="18.35" spans="1:3">
      <c r="A18188" s="1" t="s">
        <v>36153</v>
      </c>
      <c r="B18188" s="2" t="s">
        <v>36154</v>
      </c>
      <c r="C18188" s="2" t="s">
        <v>36089</v>
      </c>
    </row>
    <row r="18189" ht="18.35" spans="1:3">
      <c r="A18189" s="15" t="s">
        <v>36153</v>
      </c>
      <c r="B18189" s="16" t="s">
        <v>36154</v>
      </c>
      <c r="C18189" s="16" t="s">
        <v>35119</v>
      </c>
    </row>
    <row r="18190" ht="18.35" spans="1:3">
      <c r="A18190" s="1" t="s">
        <v>36153</v>
      </c>
      <c r="B18190" s="2" t="s">
        <v>36154</v>
      </c>
      <c r="C18190" s="2" t="s">
        <v>35369</v>
      </c>
    </row>
    <row r="18191" ht="18.35" spans="1:3">
      <c r="A18191" s="15" t="s">
        <v>36153</v>
      </c>
      <c r="B18191" s="16" t="s">
        <v>36154</v>
      </c>
      <c r="C18191" s="16" t="s">
        <v>34356</v>
      </c>
    </row>
    <row r="18192" ht="18.35" spans="1:3">
      <c r="A18192" s="1" t="s">
        <v>36153</v>
      </c>
      <c r="B18192" s="2" t="s">
        <v>36154</v>
      </c>
      <c r="C18192" s="2" t="s">
        <v>35278</v>
      </c>
    </row>
    <row r="18193" ht="18.35" spans="1:3">
      <c r="A18193" s="15" t="s">
        <v>36153</v>
      </c>
      <c r="B18193" s="16" t="s">
        <v>36154</v>
      </c>
      <c r="C18193" s="16" t="s">
        <v>34628</v>
      </c>
    </row>
    <row r="18194" ht="18.35" spans="1:3">
      <c r="A18194" s="1" t="s">
        <v>36153</v>
      </c>
      <c r="B18194" s="2" t="s">
        <v>36154</v>
      </c>
      <c r="C18194" s="2" t="s">
        <v>35607</v>
      </c>
    </row>
    <row r="18195" ht="18.35" spans="1:3">
      <c r="A18195" s="15" t="s">
        <v>36153</v>
      </c>
      <c r="B18195" s="16" t="s">
        <v>36154</v>
      </c>
      <c r="C18195" s="16" t="s">
        <v>35823</v>
      </c>
    </row>
    <row r="18196" ht="18.35" spans="1:3">
      <c r="A18196" s="1" t="s">
        <v>36153</v>
      </c>
      <c r="B18196" s="2" t="s">
        <v>36154</v>
      </c>
      <c r="C18196" s="2" t="s">
        <v>34408</v>
      </c>
    </row>
    <row r="18197" ht="18.35" spans="1:3">
      <c r="A18197" s="15" t="s">
        <v>36153</v>
      </c>
      <c r="B18197" s="16" t="s">
        <v>36154</v>
      </c>
      <c r="C18197" s="16" t="s">
        <v>34875</v>
      </c>
    </row>
    <row r="18198" ht="18.35" spans="1:3">
      <c r="A18198" s="1" t="s">
        <v>36153</v>
      </c>
      <c r="B18198" s="2" t="s">
        <v>36154</v>
      </c>
      <c r="C18198" s="2" t="s">
        <v>36088</v>
      </c>
    </row>
    <row r="18199" ht="18.35" spans="1:3">
      <c r="A18199" s="15" t="s">
        <v>36153</v>
      </c>
      <c r="B18199" s="16" t="s">
        <v>36154</v>
      </c>
      <c r="C18199" s="16" t="s">
        <v>34658</v>
      </c>
    </row>
    <row r="18200" ht="18.35" spans="1:3">
      <c r="A18200" s="1" t="s">
        <v>36153</v>
      </c>
      <c r="B18200" s="2" t="s">
        <v>36154</v>
      </c>
      <c r="C18200" s="2" t="s">
        <v>34506</v>
      </c>
    </row>
    <row r="18201" ht="18.35" spans="1:3">
      <c r="A18201" s="15" t="s">
        <v>36153</v>
      </c>
      <c r="B18201" s="16" t="s">
        <v>36154</v>
      </c>
      <c r="C18201" s="16" t="s">
        <v>36096</v>
      </c>
    </row>
    <row r="18202" ht="18.35" spans="1:3">
      <c r="A18202" s="1" t="s">
        <v>36153</v>
      </c>
      <c r="B18202" s="2" t="s">
        <v>36154</v>
      </c>
      <c r="C18202" s="2" t="s">
        <v>36005</v>
      </c>
    </row>
    <row r="18203" ht="18.35" spans="1:3">
      <c r="A18203" s="15" t="s">
        <v>36153</v>
      </c>
      <c r="B18203" s="16" t="s">
        <v>36154</v>
      </c>
      <c r="C18203" s="16" t="s">
        <v>35103</v>
      </c>
    </row>
    <row r="18204" ht="18.35" spans="1:3">
      <c r="A18204" s="1" t="s">
        <v>36153</v>
      </c>
      <c r="B18204" s="2" t="s">
        <v>36154</v>
      </c>
      <c r="C18204" s="2" t="s">
        <v>35335</v>
      </c>
    </row>
    <row r="18205" ht="18.35" spans="1:3">
      <c r="A18205" s="15" t="s">
        <v>36153</v>
      </c>
      <c r="B18205" s="16" t="s">
        <v>36154</v>
      </c>
      <c r="C18205" s="16" t="s">
        <v>36093</v>
      </c>
    </row>
    <row r="18206" ht="18.35" spans="1:3">
      <c r="A18206" s="1" t="s">
        <v>36153</v>
      </c>
      <c r="B18206" s="2" t="s">
        <v>36154</v>
      </c>
      <c r="C18206" s="2" t="s">
        <v>34608</v>
      </c>
    </row>
    <row r="18207" ht="18.35" spans="1:3">
      <c r="A18207" s="15" t="s">
        <v>36153</v>
      </c>
      <c r="B18207" s="16" t="s">
        <v>36154</v>
      </c>
      <c r="C18207" s="16" t="s">
        <v>34610</v>
      </c>
    </row>
    <row r="18208" ht="18.35" spans="1:3">
      <c r="A18208" s="1" t="s">
        <v>36153</v>
      </c>
      <c r="B18208" s="2" t="s">
        <v>36154</v>
      </c>
      <c r="C18208" s="2" t="s">
        <v>34944</v>
      </c>
    </row>
    <row r="18209" ht="18.35" spans="1:3">
      <c r="A18209" s="15" t="s">
        <v>36153</v>
      </c>
      <c r="B18209" s="16" t="s">
        <v>36154</v>
      </c>
      <c r="C18209" s="16" t="s">
        <v>34489</v>
      </c>
    </row>
    <row r="18210" ht="18.35" spans="1:3">
      <c r="A18210" s="1" t="s">
        <v>36153</v>
      </c>
      <c r="B18210" s="2" t="s">
        <v>36154</v>
      </c>
      <c r="C18210" s="2" t="s">
        <v>35981</v>
      </c>
    </row>
    <row r="18211" ht="18.35" spans="1:3">
      <c r="A18211" s="15" t="s">
        <v>36153</v>
      </c>
      <c r="B18211" s="16" t="s">
        <v>36154</v>
      </c>
      <c r="C18211" s="16" t="s">
        <v>34851</v>
      </c>
    </row>
    <row r="18212" ht="18.35" spans="1:3">
      <c r="A18212" s="1" t="s">
        <v>36153</v>
      </c>
      <c r="B18212" s="2" t="s">
        <v>36154</v>
      </c>
      <c r="C18212" s="2" t="s">
        <v>36091</v>
      </c>
    </row>
    <row r="18213" ht="18.35" spans="1:3">
      <c r="A18213" s="15" t="s">
        <v>36153</v>
      </c>
      <c r="B18213" s="16" t="s">
        <v>36154</v>
      </c>
      <c r="C18213" s="16" t="s">
        <v>34958</v>
      </c>
    </row>
    <row r="18214" ht="18.35" spans="1:3">
      <c r="A18214" s="1" t="s">
        <v>36153</v>
      </c>
      <c r="B18214" s="2" t="s">
        <v>36154</v>
      </c>
      <c r="C18214" s="2" t="s">
        <v>35413</v>
      </c>
    </row>
    <row r="18215" ht="18.35" spans="1:3">
      <c r="A18215" s="15" t="s">
        <v>36153</v>
      </c>
      <c r="B18215" s="16" t="s">
        <v>36154</v>
      </c>
      <c r="C18215" s="16" t="s">
        <v>35994</v>
      </c>
    </row>
    <row r="18216" ht="18.35" spans="1:3">
      <c r="A18216" s="1" t="s">
        <v>36153</v>
      </c>
      <c r="B18216" s="2" t="s">
        <v>36154</v>
      </c>
      <c r="C18216" s="2" t="s">
        <v>34856</v>
      </c>
    </row>
    <row r="18217" ht="18.35" spans="1:3">
      <c r="A18217" s="15" t="s">
        <v>36153</v>
      </c>
      <c r="B18217" s="16" t="s">
        <v>36154</v>
      </c>
      <c r="C18217" s="16" t="s">
        <v>34459</v>
      </c>
    </row>
    <row r="18218" ht="18.35" spans="1:3">
      <c r="A18218" s="1" t="s">
        <v>36153</v>
      </c>
      <c r="B18218" s="2" t="s">
        <v>36154</v>
      </c>
      <c r="C18218" s="2" t="s">
        <v>35798</v>
      </c>
    </row>
    <row r="18219" ht="18.35" spans="1:3">
      <c r="A18219" s="15" t="s">
        <v>36153</v>
      </c>
      <c r="B18219" s="16" t="s">
        <v>36154</v>
      </c>
      <c r="C18219" s="16" t="s">
        <v>34407</v>
      </c>
    </row>
    <row r="18220" ht="18.35" spans="1:3">
      <c r="A18220" s="1" t="s">
        <v>36153</v>
      </c>
      <c r="B18220" s="2" t="s">
        <v>36154</v>
      </c>
      <c r="C18220" s="2" t="s">
        <v>36090</v>
      </c>
    </row>
    <row r="18221" ht="18.35" spans="1:3">
      <c r="A18221" s="15" t="s">
        <v>36153</v>
      </c>
      <c r="B18221" s="16" t="s">
        <v>36154</v>
      </c>
      <c r="C18221" s="16" t="s">
        <v>35263</v>
      </c>
    </row>
    <row r="18222" ht="18.35" spans="1:3">
      <c r="A18222" s="1" t="s">
        <v>36153</v>
      </c>
      <c r="B18222" s="2" t="s">
        <v>36154</v>
      </c>
      <c r="C18222" s="2" t="s">
        <v>34399</v>
      </c>
    </row>
    <row r="18223" ht="18.35" spans="1:3">
      <c r="A18223" s="15" t="s">
        <v>36153</v>
      </c>
      <c r="B18223" s="16" t="s">
        <v>36154</v>
      </c>
      <c r="C18223" s="16" t="s">
        <v>35388</v>
      </c>
    </row>
    <row r="18224" ht="18.35" spans="1:3">
      <c r="A18224" s="1" t="s">
        <v>36153</v>
      </c>
      <c r="B18224" s="2" t="s">
        <v>36154</v>
      </c>
      <c r="C18224" s="2" t="s">
        <v>34410</v>
      </c>
    </row>
    <row r="18225" ht="18.35" spans="1:3">
      <c r="A18225" s="15" t="s">
        <v>36153</v>
      </c>
      <c r="B18225" s="16" t="s">
        <v>36154</v>
      </c>
      <c r="C18225" s="16" t="s">
        <v>35765</v>
      </c>
    </row>
    <row r="18226" ht="18.35" spans="1:3">
      <c r="A18226" s="1" t="s">
        <v>36153</v>
      </c>
      <c r="B18226" s="2" t="s">
        <v>36154</v>
      </c>
      <c r="C18226" s="2" t="s">
        <v>35389</v>
      </c>
    </row>
    <row r="18227" ht="18.35" spans="1:3">
      <c r="A18227" s="15" t="s">
        <v>36153</v>
      </c>
      <c r="B18227" s="16" t="s">
        <v>36154</v>
      </c>
      <c r="C18227" s="16" t="s">
        <v>36130</v>
      </c>
    </row>
    <row r="18228" ht="18.35" spans="1:3">
      <c r="A18228" s="1" t="s">
        <v>36153</v>
      </c>
      <c r="B18228" s="2" t="s">
        <v>36154</v>
      </c>
      <c r="C18228" s="2" t="s">
        <v>34438</v>
      </c>
    </row>
    <row r="18229" ht="18.35" spans="1:3">
      <c r="A18229" s="15" t="s">
        <v>36153</v>
      </c>
      <c r="B18229" s="16" t="s">
        <v>36154</v>
      </c>
      <c r="C18229" s="16" t="s">
        <v>35565</v>
      </c>
    </row>
    <row r="18230" ht="18.35" spans="1:3">
      <c r="A18230" s="1" t="s">
        <v>36153</v>
      </c>
      <c r="B18230" s="2" t="s">
        <v>36154</v>
      </c>
      <c r="C18230" s="2" t="s">
        <v>35342</v>
      </c>
    </row>
    <row r="18231" ht="18.35" spans="1:3">
      <c r="A18231" s="5" t="s">
        <v>36153</v>
      </c>
      <c r="B18231" s="6" t="s">
        <v>36154</v>
      </c>
      <c r="C18231" s="6" t="s">
        <v>35749</v>
      </c>
    </row>
    <row r="18232" ht="18.35" spans="1:3">
      <c r="A18232" s="1" t="s">
        <v>36153</v>
      </c>
      <c r="B18232" s="2" t="s">
        <v>36154</v>
      </c>
      <c r="C18232" s="2" t="s">
        <v>34390</v>
      </c>
    </row>
    <row r="18233" ht="18.35" spans="1:3">
      <c r="A18233" s="15" t="s">
        <v>36153</v>
      </c>
      <c r="B18233" s="16" t="s">
        <v>36154</v>
      </c>
      <c r="C18233" s="16" t="s">
        <v>34660</v>
      </c>
    </row>
    <row r="18234" ht="18.35" spans="1:3">
      <c r="A18234" s="1" t="s">
        <v>36153</v>
      </c>
      <c r="B18234" s="2" t="s">
        <v>36154</v>
      </c>
      <c r="C18234" s="2" t="s">
        <v>36131</v>
      </c>
    </row>
    <row r="18235" ht="18.35" spans="1:3">
      <c r="A18235" s="15" t="s">
        <v>36153</v>
      </c>
      <c r="B18235" s="16" t="s">
        <v>36154</v>
      </c>
      <c r="C18235" s="16" t="s">
        <v>34571</v>
      </c>
    </row>
    <row r="18236" ht="18.35" spans="1:3">
      <c r="A18236" s="1" t="s">
        <v>36153</v>
      </c>
      <c r="B18236" s="2" t="s">
        <v>36154</v>
      </c>
      <c r="C18236" s="2" t="s">
        <v>34392</v>
      </c>
    </row>
    <row r="18237" ht="18.35" spans="1:3">
      <c r="A18237" s="15" t="s">
        <v>36153</v>
      </c>
      <c r="B18237" s="16" t="s">
        <v>36154</v>
      </c>
      <c r="C18237" s="16" t="s">
        <v>34899</v>
      </c>
    </row>
    <row r="18238" ht="18.35" spans="1:3">
      <c r="A18238" s="1" t="s">
        <v>36153</v>
      </c>
      <c r="B18238" s="2" t="s">
        <v>36154</v>
      </c>
      <c r="C18238" s="2" t="s">
        <v>34988</v>
      </c>
    </row>
    <row r="18239" ht="18.35" spans="1:3">
      <c r="A18239" s="15" t="s">
        <v>36153</v>
      </c>
      <c r="B18239" s="16" t="s">
        <v>36154</v>
      </c>
      <c r="C18239" s="16" t="s">
        <v>34349</v>
      </c>
    </row>
    <row r="18240" ht="18.35" spans="1:3">
      <c r="A18240" s="1" t="s">
        <v>36153</v>
      </c>
      <c r="B18240" s="2" t="s">
        <v>36154</v>
      </c>
      <c r="C18240" s="2" t="s">
        <v>35629</v>
      </c>
    </row>
    <row r="18241" ht="18.35" spans="1:3">
      <c r="A18241" s="15" t="s">
        <v>36153</v>
      </c>
      <c r="B18241" s="16" t="s">
        <v>36154</v>
      </c>
      <c r="C18241" s="16" t="s">
        <v>34992</v>
      </c>
    </row>
    <row r="18242" ht="18.35" spans="1:3">
      <c r="A18242" s="1" t="s">
        <v>36153</v>
      </c>
      <c r="B18242" s="2" t="s">
        <v>36154</v>
      </c>
      <c r="C18242" s="2" t="s">
        <v>34910</v>
      </c>
    </row>
    <row r="18243" ht="18.35" spans="1:3">
      <c r="A18243" s="15" t="s">
        <v>36153</v>
      </c>
      <c r="B18243" s="16" t="s">
        <v>36154</v>
      </c>
      <c r="C18243" s="16" t="s">
        <v>36092</v>
      </c>
    </row>
    <row r="18244" ht="18.35" spans="1:3">
      <c r="A18244" s="1" t="s">
        <v>36153</v>
      </c>
      <c r="B18244" s="2" t="s">
        <v>36154</v>
      </c>
      <c r="C18244" s="2" t="s">
        <v>36097</v>
      </c>
    </row>
    <row r="18245" ht="18.35" spans="1:3">
      <c r="A18245" s="15" t="s">
        <v>36153</v>
      </c>
      <c r="B18245" s="16" t="s">
        <v>36154</v>
      </c>
      <c r="C18245" s="16" t="s">
        <v>35092</v>
      </c>
    </row>
    <row r="18246" ht="18.35" spans="1:3">
      <c r="A18246" s="1" t="s">
        <v>36153</v>
      </c>
      <c r="B18246" s="2" t="s">
        <v>36154</v>
      </c>
      <c r="C18246" s="2" t="s">
        <v>35638</v>
      </c>
    </row>
    <row r="18247" ht="18.35" spans="1:3">
      <c r="A18247" s="15" t="s">
        <v>36153</v>
      </c>
      <c r="B18247" s="16" t="s">
        <v>36154</v>
      </c>
      <c r="C18247" s="16" t="s">
        <v>36099</v>
      </c>
    </row>
    <row r="18248" ht="18.35" spans="1:3">
      <c r="A18248" s="1" t="s">
        <v>36153</v>
      </c>
      <c r="B18248" s="2" t="s">
        <v>36154</v>
      </c>
      <c r="C18248" s="2" t="s">
        <v>35962</v>
      </c>
    </row>
    <row r="18249" ht="18.35" spans="1:3">
      <c r="A18249" s="15" t="s">
        <v>36153</v>
      </c>
      <c r="B18249" s="16" t="s">
        <v>36154</v>
      </c>
      <c r="C18249" s="16" t="s">
        <v>35002</v>
      </c>
    </row>
    <row r="18250" ht="18.35" spans="1:3">
      <c r="A18250" s="1" t="s">
        <v>36153</v>
      </c>
      <c r="B18250" s="2" t="s">
        <v>36154</v>
      </c>
      <c r="C18250" s="2" t="s">
        <v>36132</v>
      </c>
    </row>
    <row r="18251" ht="18.35" spans="1:3">
      <c r="A18251" s="15" t="s">
        <v>36153</v>
      </c>
      <c r="B18251" s="16" t="s">
        <v>36154</v>
      </c>
      <c r="C18251" s="16" t="s">
        <v>35008</v>
      </c>
    </row>
    <row r="18252" ht="18.35" spans="1:3">
      <c r="A18252" s="1" t="s">
        <v>36153</v>
      </c>
      <c r="B18252" s="2" t="s">
        <v>36154</v>
      </c>
      <c r="C18252" s="2" t="s">
        <v>34597</v>
      </c>
    </row>
    <row r="18253" ht="18.35" spans="1:3">
      <c r="A18253" s="15" t="s">
        <v>36153</v>
      </c>
      <c r="B18253" s="16" t="s">
        <v>36154</v>
      </c>
      <c r="C18253" s="16" t="s">
        <v>35168</v>
      </c>
    </row>
    <row r="18254" ht="18.35" spans="1:3">
      <c r="A18254" s="1" t="s">
        <v>36153</v>
      </c>
      <c r="B18254" s="2" t="s">
        <v>36154</v>
      </c>
      <c r="C18254" s="2" t="s">
        <v>35271</v>
      </c>
    </row>
    <row r="18255" ht="18.35" spans="1:3">
      <c r="A18255" s="5" t="s">
        <v>36153</v>
      </c>
      <c r="B18255" s="6" t="s">
        <v>36154</v>
      </c>
      <c r="C18255" s="6" t="s">
        <v>36127</v>
      </c>
    </row>
    <row r="18256" ht="18.35" spans="1:3">
      <c r="A18256" s="1" t="s">
        <v>36155</v>
      </c>
      <c r="B18256" s="2" t="s">
        <v>36156</v>
      </c>
      <c r="C18256" s="2" t="s">
        <v>34372</v>
      </c>
    </row>
    <row r="18257" ht="18.35" spans="1:3">
      <c r="A18257" s="15" t="s">
        <v>36155</v>
      </c>
      <c r="B18257" s="16" t="s">
        <v>36156</v>
      </c>
      <c r="C18257" s="16" t="s">
        <v>36086</v>
      </c>
    </row>
    <row r="18258" ht="18.35" spans="1:3">
      <c r="A18258" s="1" t="s">
        <v>36155</v>
      </c>
      <c r="B18258" s="2" t="s">
        <v>36156</v>
      </c>
      <c r="C18258" s="2" t="s">
        <v>35931</v>
      </c>
    </row>
    <row r="18259" ht="18.35" spans="1:3">
      <c r="A18259" s="15" t="s">
        <v>36155</v>
      </c>
      <c r="B18259" s="16" t="s">
        <v>36156</v>
      </c>
      <c r="C18259" s="16" t="s">
        <v>35067</v>
      </c>
    </row>
    <row r="18260" ht="18.35" spans="1:3">
      <c r="A18260" s="1" t="s">
        <v>36155</v>
      </c>
      <c r="B18260" s="2" t="s">
        <v>36156</v>
      </c>
      <c r="C18260" s="2" t="s">
        <v>34966</v>
      </c>
    </row>
    <row r="18261" ht="18.35" spans="1:3">
      <c r="A18261" s="15" t="s">
        <v>36155</v>
      </c>
      <c r="B18261" s="16" t="s">
        <v>36156</v>
      </c>
      <c r="C18261" s="16" t="s">
        <v>34466</v>
      </c>
    </row>
    <row r="18262" ht="18.35" spans="1:3">
      <c r="A18262" s="1" t="s">
        <v>36155</v>
      </c>
      <c r="B18262" s="2" t="s">
        <v>36156</v>
      </c>
      <c r="C18262" s="2" t="s">
        <v>36096</v>
      </c>
    </row>
    <row r="18263" ht="18.35" spans="1:3">
      <c r="A18263" s="15" t="s">
        <v>36155</v>
      </c>
      <c r="B18263" s="16" t="s">
        <v>36156</v>
      </c>
      <c r="C18263" s="16" t="s">
        <v>34356</v>
      </c>
    </row>
    <row r="18264" ht="18.35" spans="1:3">
      <c r="A18264" s="1" t="s">
        <v>36155</v>
      </c>
      <c r="B18264" s="2" t="s">
        <v>36156</v>
      </c>
      <c r="C18264" s="2" t="s">
        <v>36087</v>
      </c>
    </row>
    <row r="18265" ht="18.35" spans="1:3">
      <c r="A18265" s="15" t="s">
        <v>36155</v>
      </c>
      <c r="B18265" s="16" t="s">
        <v>36156</v>
      </c>
      <c r="C18265" s="16" t="s">
        <v>36089</v>
      </c>
    </row>
    <row r="18266" ht="18.35" spans="1:3">
      <c r="A18266" s="1" t="s">
        <v>36155</v>
      </c>
      <c r="B18266" s="2" t="s">
        <v>36156</v>
      </c>
      <c r="C18266" s="2" t="s">
        <v>34364</v>
      </c>
    </row>
    <row r="18267" ht="18.35" spans="1:3">
      <c r="A18267" s="15" t="s">
        <v>36155</v>
      </c>
      <c r="B18267" s="16" t="s">
        <v>36156</v>
      </c>
      <c r="C18267" s="16" t="s">
        <v>35823</v>
      </c>
    </row>
    <row r="18268" ht="18.35" spans="1:3">
      <c r="A18268" s="1" t="s">
        <v>36155</v>
      </c>
      <c r="B18268" s="2" t="s">
        <v>36156</v>
      </c>
      <c r="C18268" s="2" t="s">
        <v>35119</v>
      </c>
    </row>
    <row r="18269" ht="18.35" spans="1:3">
      <c r="A18269" s="15" t="s">
        <v>36155</v>
      </c>
      <c r="B18269" s="16" t="s">
        <v>36156</v>
      </c>
      <c r="C18269" s="16" t="s">
        <v>34649</v>
      </c>
    </row>
    <row r="18270" ht="18.35" spans="1:3">
      <c r="A18270" s="1" t="s">
        <v>36155</v>
      </c>
      <c r="B18270" s="2" t="s">
        <v>36156</v>
      </c>
      <c r="C18270" s="2" t="s">
        <v>35369</v>
      </c>
    </row>
    <row r="18271" ht="18.35" spans="1:3">
      <c r="A18271" s="15" t="s">
        <v>36155</v>
      </c>
      <c r="B18271" s="16" t="s">
        <v>36156</v>
      </c>
      <c r="C18271" s="16" t="s">
        <v>34658</v>
      </c>
    </row>
    <row r="18272" ht="18.35" spans="1:3">
      <c r="A18272" s="1" t="s">
        <v>36155</v>
      </c>
      <c r="B18272" s="2" t="s">
        <v>36156</v>
      </c>
      <c r="C18272" s="2" t="s">
        <v>34571</v>
      </c>
    </row>
    <row r="18273" ht="18.35" spans="1:3">
      <c r="A18273" s="15" t="s">
        <v>36155</v>
      </c>
      <c r="B18273" s="16" t="s">
        <v>36156</v>
      </c>
      <c r="C18273" s="16" t="s">
        <v>35091</v>
      </c>
    </row>
    <row r="18274" ht="18.35" spans="1:3">
      <c r="A18274" s="1" t="s">
        <v>36155</v>
      </c>
      <c r="B18274" s="2" t="s">
        <v>36156</v>
      </c>
      <c r="C18274" s="2" t="s">
        <v>35092</v>
      </c>
    </row>
    <row r="18275" ht="18.35" spans="1:3">
      <c r="A18275" s="15" t="s">
        <v>36155</v>
      </c>
      <c r="B18275" s="16" t="s">
        <v>36156</v>
      </c>
      <c r="C18275" s="16" t="s">
        <v>35569</v>
      </c>
    </row>
    <row r="18276" ht="18.35" spans="1:3">
      <c r="A18276" s="1" t="s">
        <v>36155</v>
      </c>
      <c r="B18276" s="2" t="s">
        <v>36156</v>
      </c>
      <c r="C18276" s="2" t="s">
        <v>34608</v>
      </c>
    </row>
    <row r="18277" ht="18.35" spans="1:3">
      <c r="A18277" s="15" t="s">
        <v>36155</v>
      </c>
      <c r="B18277" s="16" t="s">
        <v>36156</v>
      </c>
      <c r="C18277" s="16" t="s">
        <v>34489</v>
      </c>
    </row>
    <row r="18278" ht="18.35" spans="1:3">
      <c r="A18278" s="1" t="s">
        <v>36155</v>
      </c>
      <c r="B18278" s="2" t="s">
        <v>36156</v>
      </c>
      <c r="C18278" s="2" t="s">
        <v>35278</v>
      </c>
    </row>
    <row r="18279" ht="18.35" spans="1:3">
      <c r="A18279" s="15" t="s">
        <v>36155</v>
      </c>
      <c r="B18279" s="16" t="s">
        <v>36156</v>
      </c>
      <c r="C18279" s="16" t="s">
        <v>34628</v>
      </c>
    </row>
    <row r="18280" ht="18.35" spans="1:3">
      <c r="A18280" s="1" t="s">
        <v>36155</v>
      </c>
      <c r="B18280" s="2" t="s">
        <v>36156</v>
      </c>
      <c r="C18280" s="2" t="s">
        <v>36125</v>
      </c>
    </row>
    <row r="18281" ht="18.35" spans="1:3">
      <c r="A18281" s="15" t="s">
        <v>36155</v>
      </c>
      <c r="B18281" s="16" t="s">
        <v>36156</v>
      </c>
      <c r="C18281" s="16" t="s">
        <v>35117</v>
      </c>
    </row>
    <row r="18282" ht="18.35" spans="1:3">
      <c r="A18282" s="1" t="s">
        <v>36155</v>
      </c>
      <c r="B18282" s="2" t="s">
        <v>36156</v>
      </c>
      <c r="C18282" s="2" t="s">
        <v>34541</v>
      </c>
    </row>
    <row r="18283" ht="18.35" spans="1:3">
      <c r="A18283" s="15" t="s">
        <v>36155</v>
      </c>
      <c r="B18283" s="16" t="s">
        <v>36156</v>
      </c>
      <c r="C18283" s="16" t="s">
        <v>35607</v>
      </c>
    </row>
    <row r="18284" ht="18.35" spans="1:3">
      <c r="A18284" s="1" t="s">
        <v>36155</v>
      </c>
      <c r="B18284" s="2" t="s">
        <v>36156</v>
      </c>
      <c r="C18284" s="2" t="s">
        <v>36148</v>
      </c>
    </row>
    <row r="18285" ht="18.35" spans="1:3">
      <c r="A18285" s="15" t="s">
        <v>36155</v>
      </c>
      <c r="B18285" s="16" t="s">
        <v>36156</v>
      </c>
      <c r="C18285" s="16" t="s">
        <v>34408</v>
      </c>
    </row>
    <row r="18286" ht="18.35" spans="1:3">
      <c r="A18286" s="1" t="s">
        <v>36155</v>
      </c>
      <c r="B18286" s="2" t="s">
        <v>36156</v>
      </c>
      <c r="C18286" s="2" t="s">
        <v>34399</v>
      </c>
    </row>
    <row r="18287" ht="18.35" spans="1:3">
      <c r="A18287" s="15" t="s">
        <v>36155</v>
      </c>
      <c r="B18287" s="16" t="s">
        <v>36156</v>
      </c>
      <c r="C18287" s="16" t="s">
        <v>35388</v>
      </c>
    </row>
    <row r="18288" ht="18.35" spans="1:3">
      <c r="A18288" s="1" t="s">
        <v>36155</v>
      </c>
      <c r="B18288" s="2" t="s">
        <v>36156</v>
      </c>
      <c r="C18288" s="2" t="s">
        <v>34875</v>
      </c>
    </row>
    <row r="18289" ht="18.35" spans="1:3">
      <c r="A18289" s="15" t="s">
        <v>36155</v>
      </c>
      <c r="B18289" s="16" t="s">
        <v>36156</v>
      </c>
      <c r="C18289" s="16" t="s">
        <v>35389</v>
      </c>
    </row>
    <row r="18290" ht="18.35" spans="1:3">
      <c r="A18290" s="1" t="s">
        <v>36155</v>
      </c>
      <c r="B18290" s="2" t="s">
        <v>36156</v>
      </c>
      <c r="C18290" s="2" t="s">
        <v>34438</v>
      </c>
    </row>
    <row r="18291" ht="18.35" spans="1:3">
      <c r="A18291" s="15" t="s">
        <v>36155</v>
      </c>
      <c r="B18291" s="16" t="s">
        <v>36156</v>
      </c>
      <c r="C18291" s="16" t="s">
        <v>34762</v>
      </c>
    </row>
    <row r="18292" ht="18.35" spans="1:3">
      <c r="A18292" s="1" t="s">
        <v>36155</v>
      </c>
      <c r="B18292" s="2" t="s">
        <v>36156</v>
      </c>
      <c r="C18292" s="2" t="s">
        <v>34465</v>
      </c>
    </row>
    <row r="18293" ht="18.35" spans="1:3">
      <c r="A18293" s="15" t="s">
        <v>36155</v>
      </c>
      <c r="B18293" s="16" t="s">
        <v>36156</v>
      </c>
      <c r="C18293" s="16" t="s">
        <v>36088</v>
      </c>
    </row>
    <row r="18294" ht="18.35" spans="1:3">
      <c r="A18294" s="1" t="s">
        <v>36155</v>
      </c>
      <c r="B18294" s="2" t="s">
        <v>36156</v>
      </c>
      <c r="C18294" s="2" t="s">
        <v>35231</v>
      </c>
    </row>
    <row r="18295" ht="18.35" spans="1:3">
      <c r="A18295" s="15" t="s">
        <v>36155</v>
      </c>
      <c r="B18295" s="16" t="s">
        <v>36156</v>
      </c>
      <c r="C18295" s="16" t="s">
        <v>34982</v>
      </c>
    </row>
    <row r="18296" ht="18.35" spans="1:3">
      <c r="A18296" s="1" t="s">
        <v>36155</v>
      </c>
      <c r="B18296" s="2" t="s">
        <v>36156</v>
      </c>
      <c r="C18296" s="2" t="s">
        <v>34506</v>
      </c>
    </row>
    <row r="18297" ht="18.35" spans="1:3">
      <c r="A18297" s="15" t="s">
        <v>36155</v>
      </c>
      <c r="B18297" s="16" t="s">
        <v>36156</v>
      </c>
      <c r="C18297" s="16" t="s">
        <v>35362</v>
      </c>
    </row>
    <row r="18298" ht="18.35" spans="1:3">
      <c r="A18298" s="1" t="s">
        <v>36155</v>
      </c>
      <c r="B18298" s="2" t="s">
        <v>36156</v>
      </c>
      <c r="C18298" s="2" t="s">
        <v>34575</v>
      </c>
    </row>
    <row r="18299" ht="18.35" spans="1:3">
      <c r="A18299" s="15" t="s">
        <v>36155</v>
      </c>
      <c r="B18299" s="16" t="s">
        <v>36156</v>
      </c>
      <c r="C18299" s="16" t="s">
        <v>36126</v>
      </c>
    </row>
    <row r="18300" ht="18.35" spans="1:3">
      <c r="A18300" s="1" t="s">
        <v>36155</v>
      </c>
      <c r="B18300" s="2" t="s">
        <v>36156</v>
      </c>
      <c r="C18300" s="2" t="s">
        <v>34376</v>
      </c>
    </row>
    <row r="18301" ht="18.35" spans="1:3">
      <c r="A18301" s="15" t="s">
        <v>36155</v>
      </c>
      <c r="B18301" s="16" t="s">
        <v>36156</v>
      </c>
      <c r="C18301" s="16" t="s">
        <v>34589</v>
      </c>
    </row>
    <row r="18302" ht="18.35" spans="1:3">
      <c r="A18302" s="1" t="s">
        <v>36155</v>
      </c>
      <c r="B18302" s="2" t="s">
        <v>36156</v>
      </c>
      <c r="C18302" s="2" t="s">
        <v>35962</v>
      </c>
    </row>
    <row r="18303" ht="18.35" spans="1:3">
      <c r="A18303" s="15" t="s">
        <v>36155</v>
      </c>
      <c r="B18303" s="16" t="s">
        <v>36156</v>
      </c>
      <c r="C18303" s="16" t="s">
        <v>35079</v>
      </c>
    </row>
    <row r="18304" ht="18.35" spans="1:3">
      <c r="A18304" s="1" t="s">
        <v>36155</v>
      </c>
      <c r="B18304" s="2" t="s">
        <v>36156</v>
      </c>
      <c r="C18304" s="2" t="s">
        <v>36005</v>
      </c>
    </row>
    <row r="18305" ht="18.35" spans="1:3">
      <c r="A18305" s="5" t="s">
        <v>36155</v>
      </c>
      <c r="B18305" s="6" t="s">
        <v>36156</v>
      </c>
      <c r="C18305" s="6" t="s">
        <v>35103</v>
      </c>
    </row>
    <row r="18306" ht="18.35" spans="1:3">
      <c r="A18306" s="1" t="s">
        <v>36155</v>
      </c>
      <c r="B18306" s="2" t="s">
        <v>36156</v>
      </c>
      <c r="C18306" s="2" t="s">
        <v>35335</v>
      </c>
    </row>
    <row r="18307" ht="18.35" spans="1:3">
      <c r="A18307" s="15" t="s">
        <v>36155</v>
      </c>
      <c r="B18307" s="16" t="s">
        <v>36156</v>
      </c>
      <c r="C18307" s="16" t="s">
        <v>36128</v>
      </c>
    </row>
    <row r="18308" ht="18.35" spans="1:3">
      <c r="A18308" s="1" t="s">
        <v>36155</v>
      </c>
      <c r="B18308" s="2" t="s">
        <v>36156</v>
      </c>
      <c r="C18308" s="2" t="s">
        <v>36093</v>
      </c>
    </row>
    <row r="18309" ht="18.35" spans="1:3">
      <c r="A18309" s="15" t="s">
        <v>36155</v>
      </c>
      <c r="B18309" s="16" t="s">
        <v>36156</v>
      </c>
      <c r="C18309" s="16" t="s">
        <v>34610</v>
      </c>
    </row>
    <row r="18310" ht="18.35" spans="1:3">
      <c r="A18310" s="1" t="s">
        <v>36155</v>
      </c>
      <c r="B18310" s="2" t="s">
        <v>36156</v>
      </c>
      <c r="C18310" s="2" t="s">
        <v>34941</v>
      </c>
    </row>
    <row r="18311" ht="18.35" spans="1:3">
      <c r="A18311" s="15" t="s">
        <v>36155</v>
      </c>
      <c r="B18311" s="16" t="s">
        <v>36156</v>
      </c>
      <c r="C18311" s="16" t="s">
        <v>35107</v>
      </c>
    </row>
    <row r="18312" ht="18.35" spans="1:3">
      <c r="A18312" s="1" t="s">
        <v>36155</v>
      </c>
      <c r="B18312" s="2" t="s">
        <v>36156</v>
      </c>
      <c r="C18312" s="2" t="s">
        <v>34944</v>
      </c>
    </row>
    <row r="18313" ht="18.35" spans="1:3">
      <c r="A18313" s="15" t="s">
        <v>36155</v>
      </c>
      <c r="B18313" s="16" t="s">
        <v>36156</v>
      </c>
      <c r="C18313" s="16" t="s">
        <v>35981</v>
      </c>
    </row>
    <row r="18314" ht="18.35" spans="1:3">
      <c r="A18314" s="1" t="s">
        <v>36155</v>
      </c>
      <c r="B18314" s="2" t="s">
        <v>36156</v>
      </c>
      <c r="C18314" s="2" t="s">
        <v>34851</v>
      </c>
    </row>
    <row r="18315" ht="18.35" spans="1:3">
      <c r="A18315" s="15" t="s">
        <v>36155</v>
      </c>
      <c r="B18315" s="16" t="s">
        <v>36156</v>
      </c>
      <c r="C18315" s="16" t="s">
        <v>36091</v>
      </c>
    </row>
    <row r="18316" ht="18.35" spans="1:3">
      <c r="A18316" s="1" t="s">
        <v>36155</v>
      </c>
      <c r="B18316" s="2" t="s">
        <v>36156</v>
      </c>
      <c r="C18316" s="2" t="s">
        <v>36124</v>
      </c>
    </row>
    <row r="18317" ht="18.35" spans="1:3">
      <c r="A18317" s="15" t="s">
        <v>36155</v>
      </c>
      <c r="B18317" s="16" t="s">
        <v>36156</v>
      </c>
      <c r="C18317" s="16" t="s">
        <v>34958</v>
      </c>
    </row>
    <row r="18318" ht="18.35" spans="1:3">
      <c r="A18318" s="1" t="s">
        <v>36155</v>
      </c>
      <c r="B18318" s="2" t="s">
        <v>36156</v>
      </c>
      <c r="C18318" s="2" t="s">
        <v>35413</v>
      </c>
    </row>
    <row r="18319" ht="18.35" spans="1:3">
      <c r="A18319" s="15" t="s">
        <v>36155</v>
      </c>
      <c r="B18319" s="16" t="s">
        <v>36156</v>
      </c>
      <c r="C18319" s="16" t="s">
        <v>35994</v>
      </c>
    </row>
    <row r="18320" ht="18.35" spans="1:3">
      <c r="A18320" s="1" t="s">
        <v>36155</v>
      </c>
      <c r="B18320" s="2" t="s">
        <v>36156</v>
      </c>
      <c r="C18320" s="2" t="s">
        <v>34856</v>
      </c>
    </row>
    <row r="18321" ht="18.35" spans="1:3">
      <c r="A18321" s="15" t="s">
        <v>36155</v>
      </c>
      <c r="B18321" s="16" t="s">
        <v>36156</v>
      </c>
      <c r="C18321" s="16" t="s">
        <v>34459</v>
      </c>
    </row>
    <row r="18322" ht="18.35" spans="1:3">
      <c r="A18322" s="1" t="s">
        <v>36155</v>
      </c>
      <c r="B18322" s="2" t="s">
        <v>36156</v>
      </c>
      <c r="C18322" s="2" t="s">
        <v>35798</v>
      </c>
    </row>
    <row r="18323" ht="18.35" spans="1:3">
      <c r="A18323" s="15" t="s">
        <v>36155</v>
      </c>
      <c r="B18323" s="16" t="s">
        <v>36156</v>
      </c>
      <c r="C18323" s="16" t="s">
        <v>34407</v>
      </c>
    </row>
    <row r="18324" ht="18.35" spans="1:3">
      <c r="A18324" s="1" t="s">
        <v>36155</v>
      </c>
      <c r="B18324" s="2" t="s">
        <v>36156</v>
      </c>
      <c r="C18324" s="2" t="s">
        <v>34870</v>
      </c>
    </row>
    <row r="18325" ht="18.35" spans="1:3">
      <c r="A18325" s="15" t="s">
        <v>36155</v>
      </c>
      <c r="B18325" s="16" t="s">
        <v>36156</v>
      </c>
      <c r="C18325" s="16" t="s">
        <v>36090</v>
      </c>
    </row>
    <row r="18326" ht="18.35" spans="1:3">
      <c r="A18326" s="1" t="s">
        <v>36155</v>
      </c>
      <c r="B18326" s="2" t="s">
        <v>36156</v>
      </c>
      <c r="C18326" s="2" t="s">
        <v>35263</v>
      </c>
    </row>
    <row r="18327" ht="18.35" spans="1:3">
      <c r="A18327" s="15" t="s">
        <v>36155</v>
      </c>
      <c r="B18327" s="16" t="s">
        <v>36156</v>
      </c>
      <c r="C18327" s="16" t="s">
        <v>34410</v>
      </c>
    </row>
    <row r="18328" ht="18.35" spans="1:3">
      <c r="A18328" s="1" t="s">
        <v>36155</v>
      </c>
      <c r="B18328" s="2" t="s">
        <v>36156</v>
      </c>
      <c r="C18328" s="2" t="s">
        <v>35765</v>
      </c>
    </row>
    <row r="18329" ht="18.35" spans="1:3">
      <c r="A18329" s="15" t="s">
        <v>36155</v>
      </c>
      <c r="B18329" s="16" t="s">
        <v>36156</v>
      </c>
      <c r="C18329" s="16" t="s">
        <v>36129</v>
      </c>
    </row>
    <row r="18330" ht="18.35" spans="1:3">
      <c r="A18330" s="1" t="s">
        <v>36155</v>
      </c>
      <c r="B18330" s="2" t="s">
        <v>36156</v>
      </c>
      <c r="C18330" s="2" t="s">
        <v>36130</v>
      </c>
    </row>
    <row r="18331" ht="18.35" spans="1:3">
      <c r="A18331" s="15" t="s">
        <v>36155</v>
      </c>
      <c r="B18331" s="16" t="s">
        <v>36156</v>
      </c>
      <c r="C18331" s="16" t="s">
        <v>35565</v>
      </c>
    </row>
    <row r="18332" ht="18.35" spans="1:3">
      <c r="A18332" s="1" t="s">
        <v>36155</v>
      </c>
      <c r="B18332" s="2" t="s">
        <v>36156</v>
      </c>
      <c r="C18332" s="2" t="s">
        <v>35342</v>
      </c>
    </row>
    <row r="18333" ht="18.35" spans="1:3">
      <c r="A18333" s="15" t="s">
        <v>36155</v>
      </c>
      <c r="B18333" s="16" t="s">
        <v>36156</v>
      </c>
      <c r="C18333" s="16" t="s">
        <v>35749</v>
      </c>
    </row>
    <row r="18334" ht="18.35" spans="1:3">
      <c r="A18334" s="1" t="s">
        <v>36155</v>
      </c>
      <c r="B18334" s="2" t="s">
        <v>36156</v>
      </c>
      <c r="C18334" s="2" t="s">
        <v>34390</v>
      </c>
    </row>
    <row r="18335" ht="18.35" spans="1:3">
      <c r="A18335" s="15" t="s">
        <v>36155</v>
      </c>
      <c r="B18335" s="16" t="s">
        <v>36156</v>
      </c>
      <c r="C18335" s="16" t="s">
        <v>34660</v>
      </c>
    </row>
    <row r="18336" ht="18.35" spans="1:3">
      <c r="A18336" s="1" t="s">
        <v>36155</v>
      </c>
      <c r="B18336" s="2" t="s">
        <v>36156</v>
      </c>
      <c r="C18336" s="2" t="s">
        <v>34344</v>
      </c>
    </row>
    <row r="18337" ht="18.35" spans="1:3">
      <c r="A18337" s="15" t="s">
        <v>36155</v>
      </c>
      <c r="B18337" s="16" t="s">
        <v>36156</v>
      </c>
      <c r="C18337" s="16" t="s">
        <v>36131</v>
      </c>
    </row>
    <row r="18338" ht="18.35" spans="1:3">
      <c r="A18338" s="1" t="s">
        <v>36155</v>
      </c>
      <c r="B18338" s="2" t="s">
        <v>36156</v>
      </c>
      <c r="C18338" s="2" t="s">
        <v>34392</v>
      </c>
    </row>
    <row r="18339" ht="18.35" spans="1:3">
      <c r="A18339" s="15" t="s">
        <v>36155</v>
      </c>
      <c r="B18339" s="16" t="s">
        <v>36156</v>
      </c>
      <c r="C18339" s="16" t="s">
        <v>34899</v>
      </c>
    </row>
    <row r="18340" ht="18.35" spans="1:3">
      <c r="A18340" s="1" t="s">
        <v>36155</v>
      </c>
      <c r="B18340" s="2" t="s">
        <v>36156</v>
      </c>
      <c r="C18340" s="2" t="s">
        <v>34988</v>
      </c>
    </row>
    <row r="18341" ht="18.35" spans="1:3">
      <c r="A18341" s="15" t="s">
        <v>36155</v>
      </c>
      <c r="B18341" s="16" t="s">
        <v>36156</v>
      </c>
      <c r="C18341" s="16" t="s">
        <v>34349</v>
      </c>
    </row>
    <row r="18342" ht="18.35" spans="1:3">
      <c r="A18342" s="1" t="s">
        <v>36155</v>
      </c>
      <c r="B18342" s="2" t="s">
        <v>36156</v>
      </c>
      <c r="C18342" s="2" t="s">
        <v>35629</v>
      </c>
    </row>
    <row r="18343" ht="18.35" spans="1:3">
      <c r="A18343" s="15" t="s">
        <v>36155</v>
      </c>
      <c r="B18343" s="16" t="s">
        <v>36156</v>
      </c>
      <c r="C18343" s="16" t="s">
        <v>34377</v>
      </c>
    </row>
    <row r="18344" ht="18.35" spans="1:3">
      <c r="A18344" s="1" t="s">
        <v>36155</v>
      </c>
      <c r="B18344" s="2" t="s">
        <v>36156</v>
      </c>
      <c r="C18344" s="2" t="s">
        <v>34992</v>
      </c>
    </row>
    <row r="18345" ht="18.35" spans="1:3">
      <c r="A18345" s="15" t="s">
        <v>36155</v>
      </c>
      <c r="B18345" s="16" t="s">
        <v>36156</v>
      </c>
      <c r="C18345" s="16" t="s">
        <v>34910</v>
      </c>
    </row>
    <row r="18346" ht="18.35" spans="1:3">
      <c r="A18346" s="1" t="s">
        <v>36155</v>
      </c>
      <c r="B18346" s="2" t="s">
        <v>36156</v>
      </c>
      <c r="C18346" s="2" t="s">
        <v>36092</v>
      </c>
    </row>
    <row r="18347" ht="18.35" spans="1:3">
      <c r="A18347" s="15" t="s">
        <v>36155</v>
      </c>
      <c r="B18347" s="16" t="s">
        <v>36156</v>
      </c>
      <c r="C18347" s="16" t="s">
        <v>36097</v>
      </c>
    </row>
    <row r="18348" ht="18.35" spans="1:3">
      <c r="A18348" s="1" t="s">
        <v>36155</v>
      </c>
      <c r="B18348" s="2" t="s">
        <v>36156</v>
      </c>
      <c r="C18348" s="2" t="s">
        <v>35638</v>
      </c>
    </row>
    <row r="18349" ht="18.35" spans="1:3">
      <c r="A18349" s="15" t="s">
        <v>36155</v>
      </c>
      <c r="B18349" s="16" t="s">
        <v>36156</v>
      </c>
      <c r="C18349" s="16" t="s">
        <v>34352</v>
      </c>
    </row>
    <row r="18350" ht="18.35" spans="1:3">
      <c r="A18350" s="1" t="s">
        <v>36155</v>
      </c>
      <c r="B18350" s="2" t="s">
        <v>36156</v>
      </c>
      <c r="C18350" s="2" t="s">
        <v>36099</v>
      </c>
    </row>
    <row r="18351" ht="18.35" spans="1:3">
      <c r="A18351" s="15" t="s">
        <v>36155</v>
      </c>
      <c r="B18351" s="16" t="s">
        <v>36156</v>
      </c>
      <c r="C18351" s="16" t="s">
        <v>35002</v>
      </c>
    </row>
    <row r="18352" ht="18.35" spans="1:3">
      <c r="A18352" s="1" t="s">
        <v>36155</v>
      </c>
      <c r="B18352" s="2" t="s">
        <v>36156</v>
      </c>
      <c r="C18352" s="2" t="s">
        <v>36132</v>
      </c>
    </row>
    <row r="18353" ht="18.35" spans="1:3">
      <c r="A18353" s="15" t="s">
        <v>36155</v>
      </c>
      <c r="B18353" s="16" t="s">
        <v>36156</v>
      </c>
      <c r="C18353" s="16" t="s">
        <v>35008</v>
      </c>
    </row>
    <row r="18354" ht="18.35" spans="1:3">
      <c r="A18354" s="1" t="s">
        <v>36155</v>
      </c>
      <c r="B18354" s="2" t="s">
        <v>36156</v>
      </c>
      <c r="C18354" s="2" t="s">
        <v>34597</v>
      </c>
    </row>
    <row r="18355" ht="18.35" spans="1:3">
      <c r="A18355" s="15" t="s">
        <v>36155</v>
      </c>
      <c r="B18355" s="16" t="s">
        <v>36156</v>
      </c>
      <c r="C18355" s="16" t="s">
        <v>35168</v>
      </c>
    </row>
    <row r="18356" ht="18.35" spans="1:3">
      <c r="A18356" s="1" t="s">
        <v>36155</v>
      </c>
      <c r="B18356" s="2" t="s">
        <v>36156</v>
      </c>
      <c r="C18356" s="2" t="s">
        <v>35271</v>
      </c>
    </row>
    <row r="18357" ht="18.35" spans="1:3">
      <c r="A18357" s="15" t="s">
        <v>36155</v>
      </c>
      <c r="B18357" s="16" t="s">
        <v>36156</v>
      </c>
      <c r="C18357" s="16" t="s">
        <v>36127</v>
      </c>
    </row>
    <row r="18358" ht="18.35" spans="1:3">
      <c r="A18358" s="5" t="s">
        <v>36155</v>
      </c>
      <c r="B18358" s="6" t="s">
        <v>36156</v>
      </c>
      <c r="C18358" s="6" t="s">
        <v>34357</v>
      </c>
    </row>
    <row r="18359" ht="18.35" spans="1:3">
      <c r="A18359" s="1" t="s">
        <v>36157</v>
      </c>
      <c r="B18359" s="2" t="s">
        <v>36158</v>
      </c>
      <c r="C18359" s="2" t="s">
        <v>36086</v>
      </c>
    </row>
    <row r="18360" ht="18.35" spans="1:3">
      <c r="A18360" s="15" t="s">
        <v>36157</v>
      </c>
      <c r="B18360" s="16" t="s">
        <v>36158</v>
      </c>
      <c r="C18360" s="16" t="s">
        <v>35931</v>
      </c>
    </row>
    <row r="18361" ht="18.35" spans="1:3">
      <c r="A18361" s="1" t="s">
        <v>36157</v>
      </c>
      <c r="B18361" s="2" t="s">
        <v>36158</v>
      </c>
      <c r="C18361" s="2" t="s">
        <v>35067</v>
      </c>
    </row>
    <row r="18362" ht="18.35" spans="1:3">
      <c r="A18362" s="15" t="s">
        <v>36157</v>
      </c>
      <c r="B18362" s="16" t="s">
        <v>36158</v>
      </c>
      <c r="C18362" s="16" t="s">
        <v>34966</v>
      </c>
    </row>
    <row r="18363" ht="18.35" spans="1:3">
      <c r="A18363" s="1" t="s">
        <v>36157</v>
      </c>
      <c r="B18363" s="2" t="s">
        <v>36158</v>
      </c>
      <c r="C18363" s="2" t="s">
        <v>36089</v>
      </c>
    </row>
    <row r="18364" ht="18.35" spans="1:3">
      <c r="A18364" s="15" t="s">
        <v>36157</v>
      </c>
      <c r="B18364" s="16" t="s">
        <v>36158</v>
      </c>
      <c r="C18364" s="16" t="s">
        <v>35369</v>
      </c>
    </row>
    <row r="18365" ht="18.35" spans="1:3">
      <c r="A18365" s="1" t="s">
        <v>36157</v>
      </c>
      <c r="B18365" s="2" t="s">
        <v>36158</v>
      </c>
      <c r="C18365" s="2" t="s">
        <v>36087</v>
      </c>
    </row>
    <row r="18366" ht="18.35" spans="1:3">
      <c r="A18366" s="15" t="s">
        <v>36157</v>
      </c>
      <c r="B18366" s="16" t="s">
        <v>36158</v>
      </c>
      <c r="C18366" s="16" t="s">
        <v>35278</v>
      </c>
    </row>
    <row r="18367" ht="18.35" spans="1:3">
      <c r="A18367" s="1" t="s">
        <v>36157</v>
      </c>
      <c r="B18367" s="2" t="s">
        <v>36158</v>
      </c>
      <c r="C18367" s="2" t="s">
        <v>36093</v>
      </c>
    </row>
    <row r="18368" ht="18.35" spans="1:3">
      <c r="A18368" s="15" t="s">
        <v>36157</v>
      </c>
      <c r="B18368" s="16" t="s">
        <v>36158</v>
      </c>
      <c r="C18368" s="16" t="s">
        <v>34608</v>
      </c>
    </row>
    <row r="18369" ht="18.35" spans="1:3">
      <c r="A18369" s="1" t="s">
        <v>36157</v>
      </c>
      <c r="B18369" s="2" t="s">
        <v>36158</v>
      </c>
      <c r="C18369" s="2" t="s">
        <v>34610</v>
      </c>
    </row>
    <row r="18370" ht="18.35" spans="1:3">
      <c r="A18370" s="15" t="s">
        <v>36157</v>
      </c>
      <c r="B18370" s="16" t="s">
        <v>36158</v>
      </c>
      <c r="C18370" s="16" t="s">
        <v>34944</v>
      </c>
    </row>
    <row r="18371" ht="18.35" spans="1:3">
      <c r="A18371" s="1" t="s">
        <v>36157</v>
      </c>
      <c r="B18371" s="2" t="s">
        <v>36158</v>
      </c>
      <c r="C18371" s="2" t="s">
        <v>34489</v>
      </c>
    </row>
    <row r="18372" ht="18.35" spans="1:3">
      <c r="A18372" s="15" t="s">
        <v>36157</v>
      </c>
      <c r="B18372" s="16" t="s">
        <v>36158</v>
      </c>
      <c r="C18372" s="16" t="s">
        <v>34851</v>
      </c>
    </row>
    <row r="18373" ht="18.35" spans="1:3">
      <c r="A18373" s="1" t="s">
        <v>36157</v>
      </c>
      <c r="B18373" s="2" t="s">
        <v>36158</v>
      </c>
      <c r="C18373" s="2" t="s">
        <v>36091</v>
      </c>
    </row>
    <row r="18374" ht="18.35" spans="1:3">
      <c r="A18374" s="15" t="s">
        <v>36157</v>
      </c>
      <c r="B18374" s="16" t="s">
        <v>36158</v>
      </c>
      <c r="C18374" s="16" t="s">
        <v>35413</v>
      </c>
    </row>
    <row r="18375" ht="18.35" spans="1:3">
      <c r="A18375" s="1" t="s">
        <v>36157</v>
      </c>
      <c r="B18375" s="2" t="s">
        <v>36158</v>
      </c>
      <c r="C18375" s="2" t="s">
        <v>35994</v>
      </c>
    </row>
    <row r="18376" ht="18.35" spans="1:3">
      <c r="A18376" s="15" t="s">
        <v>36157</v>
      </c>
      <c r="B18376" s="16" t="s">
        <v>36158</v>
      </c>
      <c r="C18376" s="16" t="s">
        <v>34459</v>
      </c>
    </row>
    <row r="18377" ht="18.35" spans="1:3">
      <c r="A18377" s="1" t="s">
        <v>36157</v>
      </c>
      <c r="B18377" s="2" t="s">
        <v>36158</v>
      </c>
      <c r="C18377" s="2" t="s">
        <v>35798</v>
      </c>
    </row>
    <row r="18378" ht="18.35" spans="1:3">
      <c r="A18378" s="15" t="s">
        <v>36157</v>
      </c>
      <c r="B18378" s="16" t="s">
        <v>36158</v>
      </c>
      <c r="C18378" s="16" t="s">
        <v>35823</v>
      </c>
    </row>
    <row r="18379" ht="18.35" spans="1:3">
      <c r="A18379" s="1" t="s">
        <v>36157</v>
      </c>
      <c r="B18379" s="2" t="s">
        <v>36158</v>
      </c>
      <c r="C18379" s="2" t="s">
        <v>36090</v>
      </c>
    </row>
    <row r="18380" ht="18.35" spans="1:3">
      <c r="A18380" s="15" t="s">
        <v>36157</v>
      </c>
      <c r="B18380" s="16" t="s">
        <v>36158</v>
      </c>
      <c r="C18380" s="16" t="s">
        <v>35388</v>
      </c>
    </row>
    <row r="18381" ht="18.35" spans="1:3">
      <c r="A18381" s="1" t="s">
        <v>36157</v>
      </c>
      <c r="B18381" s="2" t="s">
        <v>36158</v>
      </c>
      <c r="C18381" s="2" t="s">
        <v>35765</v>
      </c>
    </row>
    <row r="18382" ht="18.35" spans="1:3">
      <c r="A18382" s="15" t="s">
        <v>36157</v>
      </c>
      <c r="B18382" s="16" t="s">
        <v>36158</v>
      </c>
      <c r="C18382" s="16" t="s">
        <v>35389</v>
      </c>
    </row>
    <row r="18383" ht="18.35" spans="1:3">
      <c r="A18383" s="1" t="s">
        <v>36157</v>
      </c>
      <c r="B18383" s="2" t="s">
        <v>36158</v>
      </c>
      <c r="C18383" s="2" t="s">
        <v>34438</v>
      </c>
    </row>
    <row r="18384" ht="18.35" spans="1:3">
      <c r="A18384" s="15" t="s">
        <v>36157</v>
      </c>
      <c r="B18384" s="16" t="s">
        <v>36158</v>
      </c>
      <c r="C18384" s="16" t="s">
        <v>35565</v>
      </c>
    </row>
    <row r="18385" ht="18.35" spans="1:3">
      <c r="A18385" s="1" t="s">
        <v>36157</v>
      </c>
      <c r="B18385" s="2" t="s">
        <v>36158</v>
      </c>
      <c r="C18385" s="2" t="s">
        <v>36088</v>
      </c>
    </row>
    <row r="18386" ht="18.35" spans="1:3">
      <c r="A18386" s="15" t="s">
        <v>36157</v>
      </c>
      <c r="B18386" s="16" t="s">
        <v>36158</v>
      </c>
      <c r="C18386" s="16" t="s">
        <v>35749</v>
      </c>
    </row>
    <row r="18387" ht="18.35" spans="1:3">
      <c r="A18387" s="1" t="s">
        <v>36157</v>
      </c>
      <c r="B18387" s="2" t="s">
        <v>36158</v>
      </c>
      <c r="C18387" s="2" t="s">
        <v>34660</v>
      </c>
    </row>
    <row r="18388" ht="18.35" spans="1:3">
      <c r="A18388" s="15" t="s">
        <v>36157</v>
      </c>
      <c r="B18388" s="16" t="s">
        <v>36158</v>
      </c>
      <c r="C18388" s="16" t="s">
        <v>34571</v>
      </c>
    </row>
    <row r="18389" ht="18.35" spans="1:3">
      <c r="A18389" s="1" t="s">
        <v>36157</v>
      </c>
      <c r="B18389" s="2" t="s">
        <v>36158</v>
      </c>
      <c r="C18389" s="2" t="s">
        <v>34899</v>
      </c>
    </row>
    <row r="18390" ht="18.35" spans="1:3">
      <c r="A18390" s="15" t="s">
        <v>36157</v>
      </c>
      <c r="B18390" s="16" t="s">
        <v>36158</v>
      </c>
      <c r="C18390" s="16" t="s">
        <v>36096</v>
      </c>
    </row>
    <row r="18391" ht="18.35" spans="1:3">
      <c r="A18391" s="1" t="s">
        <v>36157</v>
      </c>
      <c r="B18391" s="2" t="s">
        <v>36158</v>
      </c>
      <c r="C18391" s="2" t="s">
        <v>35629</v>
      </c>
    </row>
    <row r="18392" ht="18.35" spans="1:3">
      <c r="A18392" s="15" t="s">
        <v>36157</v>
      </c>
      <c r="B18392" s="16" t="s">
        <v>36158</v>
      </c>
      <c r="C18392" s="16" t="s">
        <v>34992</v>
      </c>
    </row>
    <row r="18393" ht="18.35" spans="1:3">
      <c r="A18393" s="1" t="s">
        <v>36157</v>
      </c>
      <c r="B18393" s="2" t="s">
        <v>36158</v>
      </c>
      <c r="C18393" s="2" t="s">
        <v>34910</v>
      </c>
    </row>
    <row r="18394" ht="18.35" spans="1:3">
      <c r="A18394" s="15" t="s">
        <v>36157</v>
      </c>
      <c r="B18394" s="16" t="s">
        <v>36158</v>
      </c>
      <c r="C18394" s="16" t="s">
        <v>36092</v>
      </c>
    </row>
    <row r="18395" ht="18.35" spans="1:3">
      <c r="A18395" s="1" t="s">
        <v>36157</v>
      </c>
      <c r="B18395" s="2" t="s">
        <v>36158</v>
      </c>
      <c r="C18395" s="2" t="s">
        <v>36097</v>
      </c>
    </row>
    <row r="18396" ht="18.35" spans="1:3">
      <c r="A18396" s="15" t="s">
        <v>36157</v>
      </c>
      <c r="B18396" s="16" t="s">
        <v>36158</v>
      </c>
      <c r="C18396" s="16" t="s">
        <v>35092</v>
      </c>
    </row>
    <row r="18397" ht="18.35" spans="1:3">
      <c r="A18397" s="1" t="s">
        <v>36157</v>
      </c>
      <c r="B18397" s="2" t="s">
        <v>36158</v>
      </c>
      <c r="C18397" s="2" t="s">
        <v>35638</v>
      </c>
    </row>
    <row r="18398" ht="18.35" spans="1:3">
      <c r="A18398" s="15" t="s">
        <v>36157</v>
      </c>
      <c r="B18398" s="16" t="s">
        <v>36158</v>
      </c>
      <c r="C18398" s="16" t="s">
        <v>36099</v>
      </c>
    </row>
    <row r="18399" ht="18.35" spans="1:3">
      <c r="A18399" s="1" t="s">
        <v>36157</v>
      </c>
      <c r="B18399" s="2" t="s">
        <v>36158</v>
      </c>
      <c r="C18399" s="2" t="s">
        <v>35962</v>
      </c>
    </row>
    <row r="18400" ht="18.35" spans="1:3">
      <c r="A18400" s="15" t="s">
        <v>36157</v>
      </c>
      <c r="B18400" s="16" t="s">
        <v>36158</v>
      </c>
      <c r="C18400" s="16" t="s">
        <v>35008</v>
      </c>
    </row>
    <row r="18401" ht="18.35" spans="1:3">
      <c r="A18401" s="1" t="s">
        <v>36157</v>
      </c>
      <c r="B18401" s="2" t="s">
        <v>36158</v>
      </c>
      <c r="C18401" s="2" t="s">
        <v>34597</v>
      </c>
    </row>
    <row r="18402" ht="18.35" spans="1:3">
      <c r="A18402" s="15" t="s">
        <v>36157</v>
      </c>
      <c r="B18402" s="16" t="s">
        <v>36158</v>
      </c>
      <c r="C18402" s="16" t="s">
        <v>35168</v>
      </c>
    </row>
    <row r="18403" ht="18.35" spans="1:3">
      <c r="A18403" s="1" t="s">
        <v>36157</v>
      </c>
      <c r="B18403" s="2" t="s">
        <v>36158</v>
      </c>
      <c r="C18403" s="2" t="s">
        <v>36005</v>
      </c>
    </row>
    <row r="18404" ht="18.35" spans="1:3">
      <c r="A18404" s="5" t="s">
        <v>36157</v>
      </c>
      <c r="B18404" s="6" t="s">
        <v>36158</v>
      </c>
      <c r="C18404" s="6" t="s">
        <v>34356</v>
      </c>
    </row>
    <row r="18405" ht="18.35" spans="1:3">
      <c r="A18405" s="1" t="s">
        <v>36159</v>
      </c>
      <c r="B18405" s="2" t="s">
        <v>36160</v>
      </c>
      <c r="C18405" s="2" t="s">
        <v>36086</v>
      </c>
    </row>
    <row r="18406" ht="18.35" spans="1:3">
      <c r="A18406" s="15" t="s">
        <v>36159</v>
      </c>
      <c r="B18406" s="16" t="s">
        <v>36160</v>
      </c>
      <c r="C18406" s="16" t="s">
        <v>35931</v>
      </c>
    </row>
    <row r="18407" ht="18.35" spans="1:3">
      <c r="A18407" s="1" t="s">
        <v>36159</v>
      </c>
      <c r="B18407" s="2" t="s">
        <v>36160</v>
      </c>
      <c r="C18407" s="2" t="s">
        <v>35067</v>
      </c>
    </row>
    <row r="18408" ht="18.35" spans="1:3">
      <c r="A18408" s="15" t="s">
        <v>36159</v>
      </c>
      <c r="B18408" s="16" t="s">
        <v>36160</v>
      </c>
      <c r="C18408" s="16" t="s">
        <v>34966</v>
      </c>
    </row>
    <row r="18409" ht="18.35" spans="1:3">
      <c r="A18409" s="1" t="s">
        <v>36159</v>
      </c>
      <c r="B18409" s="2" t="s">
        <v>36160</v>
      </c>
      <c r="C18409" s="2" t="s">
        <v>34466</v>
      </c>
    </row>
    <row r="18410" ht="18.35" spans="1:3">
      <c r="A18410" s="15" t="s">
        <v>36159</v>
      </c>
      <c r="B18410" s="16" t="s">
        <v>36160</v>
      </c>
      <c r="C18410" s="16" t="s">
        <v>36096</v>
      </c>
    </row>
    <row r="18411" ht="18.35" spans="1:3">
      <c r="A18411" s="1" t="s">
        <v>36159</v>
      </c>
      <c r="B18411" s="2" t="s">
        <v>36160</v>
      </c>
      <c r="C18411" s="2" t="s">
        <v>34356</v>
      </c>
    </row>
    <row r="18412" ht="18.35" spans="1:3">
      <c r="A18412" s="15" t="s">
        <v>36159</v>
      </c>
      <c r="B18412" s="16" t="s">
        <v>36160</v>
      </c>
      <c r="C18412" s="16" t="s">
        <v>36087</v>
      </c>
    </row>
    <row r="18413" ht="18.35" spans="1:3">
      <c r="A18413" s="1" t="s">
        <v>36159</v>
      </c>
      <c r="B18413" s="2" t="s">
        <v>36160</v>
      </c>
      <c r="C18413" s="2" t="s">
        <v>36089</v>
      </c>
    </row>
    <row r="18414" ht="18.35" spans="1:3">
      <c r="A18414" s="15" t="s">
        <v>36159</v>
      </c>
      <c r="B18414" s="16" t="s">
        <v>36160</v>
      </c>
      <c r="C18414" s="16" t="s">
        <v>35823</v>
      </c>
    </row>
    <row r="18415" ht="18.35" spans="1:3">
      <c r="A18415" s="1" t="s">
        <v>36159</v>
      </c>
      <c r="B18415" s="2" t="s">
        <v>36160</v>
      </c>
      <c r="C18415" s="2" t="s">
        <v>35119</v>
      </c>
    </row>
    <row r="18416" ht="18.35" spans="1:3">
      <c r="A18416" s="15" t="s">
        <v>36159</v>
      </c>
      <c r="B18416" s="16" t="s">
        <v>36160</v>
      </c>
      <c r="C18416" s="16" t="s">
        <v>34649</v>
      </c>
    </row>
    <row r="18417" ht="18.35" spans="1:3">
      <c r="A18417" s="1" t="s">
        <v>36159</v>
      </c>
      <c r="B18417" s="2" t="s">
        <v>36160</v>
      </c>
      <c r="C18417" s="2" t="s">
        <v>35369</v>
      </c>
    </row>
    <row r="18418" ht="18.35" spans="1:3">
      <c r="A18418" s="15" t="s">
        <v>36159</v>
      </c>
      <c r="B18418" s="16" t="s">
        <v>36160</v>
      </c>
      <c r="C18418" s="16" t="s">
        <v>34608</v>
      </c>
    </row>
    <row r="18419" ht="18.35" spans="1:3">
      <c r="A18419" s="1" t="s">
        <v>36159</v>
      </c>
      <c r="B18419" s="2" t="s">
        <v>36160</v>
      </c>
      <c r="C18419" s="2" t="s">
        <v>35278</v>
      </c>
    </row>
    <row r="18420" ht="18.35" spans="1:3">
      <c r="A18420" s="15" t="s">
        <v>36159</v>
      </c>
      <c r="B18420" s="16" t="s">
        <v>36160</v>
      </c>
      <c r="C18420" s="16" t="s">
        <v>34628</v>
      </c>
    </row>
    <row r="18421" ht="18.35" spans="1:3">
      <c r="A18421" s="1" t="s">
        <v>36159</v>
      </c>
      <c r="B18421" s="2" t="s">
        <v>36160</v>
      </c>
      <c r="C18421" s="2" t="s">
        <v>36125</v>
      </c>
    </row>
    <row r="18422" ht="18.35" spans="1:3">
      <c r="A18422" s="15" t="s">
        <v>36159</v>
      </c>
      <c r="B18422" s="16" t="s">
        <v>36160</v>
      </c>
      <c r="C18422" s="16" t="s">
        <v>34541</v>
      </c>
    </row>
    <row r="18423" ht="18.35" spans="1:3">
      <c r="A18423" s="1" t="s">
        <v>36159</v>
      </c>
      <c r="B18423" s="2" t="s">
        <v>36160</v>
      </c>
      <c r="C18423" s="2" t="s">
        <v>35607</v>
      </c>
    </row>
    <row r="18424" ht="18.35" spans="1:3">
      <c r="A18424" s="15" t="s">
        <v>36159</v>
      </c>
      <c r="B18424" s="16" t="s">
        <v>36160</v>
      </c>
      <c r="C18424" s="16" t="s">
        <v>34408</v>
      </c>
    </row>
    <row r="18425" ht="18.35" spans="1:3">
      <c r="A18425" s="1" t="s">
        <v>36159</v>
      </c>
      <c r="B18425" s="2" t="s">
        <v>36160</v>
      </c>
      <c r="C18425" s="2" t="s">
        <v>35388</v>
      </c>
    </row>
    <row r="18426" ht="18.35" spans="1:3">
      <c r="A18426" s="15" t="s">
        <v>36159</v>
      </c>
      <c r="B18426" s="16" t="s">
        <v>36160</v>
      </c>
      <c r="C18426" s="16" t="s">
        <v>34875</v>
      </c>
    </row>
    <row r="18427" ht="18.35" spans="1:3">
      <c r="A18427" s="1" t="s">
        <v>36159</v>
      </c>
      <c r="B18427" s="2" t="s">
        <v>36160</v>
      </c>
      <c r="C18427" s="2" t="s">
        <v>35389</v>
      </c>
    </row>
    <row r="18428" ht="18.35" spans="1:3">
      <c r="A18428" s="15" t="s">
        <v>36159</v>
      </c>
      <c r="B18428" s="16" t="s">
        <v>36160</v>
      </c>
      <c r="C18428" s="16" t="s">
        <v>36088</v>
      </c>
    </row>
    <row r="18429" ht="18.35" spans="1:3">
      <c r="A18429" s="1" t="s">
        <v>36159</v>
      </c>
      <c r="B18429" s="2" t="s">
        <v>36160</v>
      </c>
      <c r="C18429" s="2" t="s">
        <v>34658</v>
      </c>
    </row>
    <row r="18430" ht="18.35" spans="1:3">
      <c r="A18430" s="15" t="s">
        <v>36159</v>
      </c>
      <c r="B18430" s="16" t="s">
        <v>36160</v>
      </c>
      <c r="C18430" s="16" t="s">
        <v>34506</v>
      </c>
    </row>
    <row r="18431" ht="18.35" spans="1:3">
      <c r="A18431" s="1" t="s">
        <v>36159</v>
      </c>
      <c r="B18431" s="2" t="s">
        <v>36160</v>
      </c>
      <c r="C18431" s="2" t="s">
        <v>34571</v>
      </c>
    </row>
    <row r="18432" ht="18.35" spans="1:3">
      <c r="A18432" s="15" t="s">
        <v>36159</v>
      </c>
      <c r="B18432" s="16" t="s">
        <v>36160</v>
      </c>
      <c r="C18432" s="16" t="s">
        <v>35103</v>
      </c>
    </row>
    <row r="18433" ht="18.35" spans="1:3">
      <c r="A18433" s="1" t="s">
        <v>36159</v>
      </c>
      <c r="B18433" s="2" t="s">
        <v>36160</v>
      </c>
      <c r="C18433" s="2" t="s">
        <v>35335</v>
      </c>
    </row>
    <row r="18434" ht="18.35" spans="1:3">
      <c r="A18434" s="15" t="s">
        <v>36159</v>
      </c>
      <c r="B18434" s="16" t="s">
        <v>36160</v>
      </c>
      <c r="C18434" s="16" t="s">
        <v>36128</v>
      </c>
    </row>
    <row r="18435" ht="18.35" spans="1:3">
      <c r="A18435" s="1" t="s">
        <v>36159</v>
      </c>
      <c r="B18435" s="2" t="s">
        <v>36160</v>
      </c>
      <c r="C18435" s="2" t="s">
        <v>36093</v>
      </c>
    </row>
    <row r="18436" ht="18.35" spans="1:3">
      <c r="A18436" s="15" t="s">
        <v>36159</v>
      </c>
      <c r="B18436" s="16" t="s">
        <v>36160</v>
      </c>
      <c r="C18436" s="16" t="s">
        <v>34610</v>
      </c>
    </row>
    <row r="18437" ht="18.35" spans="1:3">
      <c r="A18437" s="1" t="s">
        <v>36159</v>
      </c>
      <c r="B18437" s="2" t="s">
        <v>36160</v>
      </c>
      <c r="C18437" s="2" t="s">
        <v>34941</v>
      </c>
    </row>
    <row r="18438" ht="18.35" spans="1:3">
      <c r="A18438" s="15" t="s">
        <v>36159</v>
      </c>
      <c r="B18438" s="16" t="s">
        <v>36160</v>
      </c>
      <c r="C18438" s="16" t="s">
        <v>34944</v>
      </c>
    </row>
    <row r="18439" ht="18.35" spans="1:3">
      <c r="A18439" s="1" t="s">
        <v>36159</v>
      </c>
      <c r="B18439" s="2" t="s">
        <v>36160</v>
      </c>
      <c r="C18439" s="2" t="s">
        <v>34489</v>
      </c>
    </row>
    <row r="18440" ht="18.35" spans="1:3">
      <c r="A18440" s="15" t="s">
        <v>36159</v>
      </c>
      <c r="B18440" s="16" t="s">
        <v>36160</v>
      </c>
      <c r="C18440" s="16" t="s">
        <v>34364</v>
      </c>
    </row>
    <row r="18441" ht="18.35" spans="1:3">
      <c r="A18441" s="1" t="s">
        <v>36159</v>
      </c>
      <c r="B18441" s="2" t="s">
        <v>36160</v>
      </c>
      <c r="C18441" s="2" t="s">
        <v>34851</v>
      </c>
    </row>
    <row r="18442" ht="18.35" spans="1:3">
      <c r="A18442" s="15" t="s">
        <v>36159</v>
      </c>
      <c r="B18442" s="16" t="s">
        <v>36160</v>
      </c>
      <c r="C18442" s="16" t="s">
        <v>36091</v>
      </c>
    </row>
    <row r="18443" ht="18.35" spans="1:3">
      <c r="A18443" s="1" t="s">
        <v>36159</v>
      </c>
      <c r="B18443" s="2" t="s">
        <v>36160</v>
      </c>
      <c r="C18443" s="2" t="s">
        <v>36124</v>
      </c>
    </row>
    <row r="18444" ht="18.35" spans="1:3">
      <c r="A18444" s="15" t="s">
        <v>36159</v>
      </c>
      <c r="B18444" s="16" t="s">
        <v>36160</v>
      </c>
      <c r="C18444" s="16" t="s">
        <v>34958</v>
      </c>
    </row>
    <row r="18445" ht="18.35" spans="1:3">
      <c r="A18445" s="1" t="s">
        <v>36159</v>
      </c>
      <c r="B18445" s="2" t="s">
        <v>36160</v>
      </c>
      <c r="C18445" s="2" t="s">
        <v>35413</v>
      </c>
    </row>
    <row r="18446" ht="18.35" spans="1:3">
      <c r="A18446" s="15" t="s">
        <v>36159</v>
      </c>
      <c r="B18446" s="16" t="s">
        <v>36160</v>
      </c>
      <c r="C18446" s="16" t="s">
        <v>35994</v>
      </c>
    </row>
    <row r="18447" ht="18.35" spans="1:3">
      <c r="A18447" s="1" t="s">
        <v>36159</v>
      </c>
      <c r="B18447" s="2" t="s">
        <v>36160</v>
      </c>
      <c r="C18447" s="2" t="s">
        <v>34856</v>
      </c>
    </row>
    <row r="18448" ht="18.35" spans="1:3">
      <c r="A18448" s="15" t="s">
        <v>36159</v>
      </c>
      <c r="B18448" s="16" t="s">
        <v>36160</v>
      </c>
      <c r="C18448" s="16" t="s">
        <v>34459</v>
      </c>
    </row>
    <row r="18449" ht="18.35" spans="1:3">
      <c r="A18449" s="1" t="s">
        <v>36159</v>
      </c>
      <c r="B18449" s="2" t="s">
        <v>36160</v>
      </c>
      <c r="C18449" s="2" t="s">
        <v>35798</v>
      </c>
    </row>
    <row r="18450" ht="18.35" spans="1:3">
      <c r="A18450" s="15" t="s">
        <v>36159</v>
      </c>
      <c r="B18450" s="16" t="s">
        <v>36160</v>
      </c>
      <c r="C18450" s="16" t="s">
        <v>34407</v>
      </c>
    </row>
    <row r="18451" ht="18.35" spans="1:3">
      <c r="A18451" s="1" t="s">
        <v>36159</v>
      </c>
      <c r="B18451" s="2" t="s">
        <v>36160</v>
      </c>
      <c r="C18451" s="2" t="s">
        <v>34870</v>
      </c>
    </row>
    <row r="18452" ht="18.35" spans="1:3">
      <c r="A18452" s="15" t="s">
        <v>36159</v>
      </c>
      <c r="B18452" s="16" t="s">
        <v>36160</v>
      </c>
      <c r="C18452" s="16" t="s">
        <v>36090</v>
      </c>
    </row>
    <row r="18453" ht="18.35" spans="1:3">
      <c r="A18453" s="1" t="s">
        <v>36159</v>
      </c>
      <c r="B18453" s="2" t="s">
        <v>36160</v>
      </c>
      <c r="C18453" s="2" t="s">
        <v>35263</v>
      </c>
    </row>
    <row r="18454" ht="18.35" spans="1:3">
      <c r="A18454" s="5" t="s">
        <v>36159</v>
      </c>
      <c r="B18454" s="6" t="s">
        <v>36160</v>
      </c>
      <c r="C18454" s="6" t="s">
        <v>34399</v>
      </c>
    </row>
    <row r="18455" ht="18.35" spans="1:3">
      <c r="A18455" s="1" t="s">
        <v>36159</v>
      </c>
      <c r="B18455" s="2" t="s">
        <v>36160</v>
      </c>
      <c r="C18455" s="2" t="s">
        <v>34410</v>
      </c>
    </row>
    <row r="18456" ht="18.35" spans="1:3">
      <c r="A18456" s="15" t="s">
        <v>36159</v>
      </c>
      <c r="B18456" s="16" t="s">
        <v>36160</v>
      </c>
      <c r="C18456" s="16" t="s">
        <v>35765</v>
      </c>
    </row>
    <row r="18457" ht="18.35" spans="1:3">
      <c r="A18457" s="1" t="s">
        <v>36159</v>
      </c>
      <c r="B18457" s="2" t="s">
        <v>36160</v>
      </c>
      <c r="C18457" s="2" t="s">
        <v>36129</v>
      </c>
    </row>
    <row r="18458" ht="18.35" spans="1:3">
      <c r="A18458" s="15" t="s">
        <v>36159</v>
      </c>
      <c r="B18458" s="16" t="s">
        <v>36160</v>
      </c>
      <c r="C18458" s="16" t="s">
        <v>36130</v>
      </c>
    </row>
    <row r="18459" ht="18.35" spans="1:3">
      <c r="A18459" s="1" t="s">
        <v>36159</v>
      </c>
      <c r="B18459" s="2" t="s">
        <v>36160</v>
      </c>
      <c r="C18459" s="2" t="s">
        <v>34438</v>
      </c>
    </row>
    <row r="18460" ht="18.35" spans="1:3">
      <c r="A18460" s="15" t="s">
        <v>36159</v>
      </c>
      <c r="B18460" s="16" t="s">
        <v>36160</v>
      </c>
      <c r="C18460" s="16" t="s">
        <v>35565</v>
      </c>
    </row>
    <row r="18461" ht="18.35" spans="1:3">
      <c r="A18461" s="1" t="s">
        <v>36159</v>
      </c>
      <c r="B18461" s="2" t="s">
        <v>36160</v>
      </c>
      <c r="C18461" s="2" t="s">
        <v>35342</v>
      </c>
    </row>
    <row r="18462" ht="18.35" spans="1:3">
      <c r="A18462" s="15" t="s">
        <v>36159</v>
      </c>
      <c r="B18462" s="16" t="s">
        <v>36160</v>
      </c>
      <c r="C18462" s="16" t="s">
        <v>35749</v>
      </c>
    </row>
    <row r="18463" ht="18.35" spans="1:3">
      <c r="A18463" s="1" t="s">
        <v>36159</v>
      </c>
      <c r="B18463" s="2" t="s">
        <v>36160</v>
      </c>
      <c r="C18463" s="2" t="s">
        <v>34390</v>
      </c>
    </row>
    <row r="18464" ht="18.35" spans="1:3">
      <c r="A18464" s="15" t="s">
        <v>36159</v>
      </c>
      <c r="B18464" s="16" t="s">
        <v>36160</v>
      </c>
      <c r="C18464" s="16" t="s">
        <v>34660</v>
      </c>
    </row>
    <row r="18465" ht="18.35" spans="1:3">
      <c r="A18465" s="1" t="s">
        <v>36159</v>
      </c>
      <c r="B18465" s="2" t="s">
        <v>36160</v>
      </c>
      <c r="C18465" s="2" t="s">
        <v>34982</v>
      </c>
    </row>
    <row r="18466" ht="18.35" spans="1:3">
      <c r="A18466" s="15" t="s">
        <v>36159</v>
      </c>
      <c r="B18466" s="16" t="s">
        <v>36160</v>
      </c>
      <c r="C18466" s="16" t="s">
        <v>34344</v>
      </c>
    </row>
    <row r="18467" ht="18.35" spans="1:3">
      <c r="A18467" s="1" t="s">
        <v>36159</v>
      </c>
      <c r="B18467" s="2" t="s">
        <v>36160</v>
      </c>
      <c r="C18467" s="2" t="s">
        <v>36131</v>
      </c>
    </row>
    <row r="18468" ht="18.35" spans="1:3">
      <c r="A18468" s="15" t="s">
        <v>36159</v>
      </c>
      <c r="B18468" s="16" t="s">
        <v>36160</v>
      </c>
      <c r="C18468" s="16" t="s">
        <v>35362</v>
      </c>
    </row>
    <row r="18469" ht="18.35" spans="1:3">
      <c r="A18469" s="1" t="s">
        <v>36159</v>
      </c>
      <c r="B18469" s="2" t="s">
        <v>36160</v>
      </c>
      <c r="C18469" s="2" t="s">
        <v>34392</v>
      </c>
    </row>
    <row r="18470" ht="18.35" spans="1:3">
      <c r="A18470" s="15" t="s">
        <v>36159</v>
      </c>
      <c r="B18470" s="16" t="s">
        <v>36160</v>
      </c>
      <c r="C18470" s="16" t="s">
        <v>34899</v>
      </c>
    </row>
    <row r="18471" ht="18.35" spans="1:3">
      <c r="A18471" s="1" t="s">
        <v>36159</v>
      </c>
      <c r="B18471" s="2" t="s">
        <v>36160</v>
      </c>
      <c r="C18471" s="2" t="s">
        <v>34988</v>
      </c>
    </row>
    <row r="18472" ht="18.35" spans="1:3">
      <c r="A18472" s="15" t="s">
        <v>36159</v>
      </c>
      <c r="B18472" s="16" t="s">
        <v>36160</v>
      </c>
      <c r="C18472" s="16" t="s">
        <v>34349</v>
      </c>
    </row>
    <row r="18473" ht="18.35" spans="1:3">
      <c r="A18473" s="1" t="s">
        <v>36159</v>
      </c>
      <c r="B18473" s="2" t="s">
        <v>36160</v>
      </c>
      <c r="C18473" s="2" t="s">
        <v>36126</v>
      </c>
    </row>
    <row r="18474" ht="18.35" spans="1:3">
      <c r="A18474" s="15" t="s">
        <v>36159</v>
      </c>
      <c r="B18474" s="16" t="s">
        <v>36160</v>
      </c>
      <c r="C18474" s="16" t="s">
        <v>35629</v>
      </c>
    </row>
    <row r="18475" ht="18.35" spans="1:3">
      <c r="A18475" s="1" t="s">
        <v>36159</v>
      </c>
      <c r="B18475" s="2" t="s">
        <v>36160</v>
      </c>
      <c r="C18475" s="2" t="s">
        <v>34377</v>
      </c>
    </row>
    <row r="18476" ht="18.35" spans="1:3">
      <c r="A18476" s="15" t="s">
        <v>36159</v>
      </c>
      <c r="B18476" s="16" t="s">
        <v>36160</v>
      </c>
      <c r="C18476" s="16" t="s">
        <v>34992</v>
      </c>
    </row>
    <row r="18477" ht="18.35" spans="1:3">
      <c r="A18477" s="1" t="s">
        <v>36159</v>
      </c>
      <c r="B18477" s="2" t="s">
        <v>36160</v>
      </c>
      <c r="C18477" s="2" t="s">
        <v>34910</v>
      </c>
    </row>
    <row r="18478" ht="18.35" spans="1:3">
      <c r="A18478" s="15" t="s">
        <v>36159</v>
      </c>
      <c r="B18478" s="16" t="s">
        <v>36160</v>
      </c>
      <c r="C18478" s="16" t="s">
        <v>36092</v>
      </c>
    </row>
    <row r="18479" ht="18.35" spans="1:3">
      <c r="A18479" s="1" t="s">
        <v>36159</v>
      </c>
      <c r="B18479" s="2" t="s">
        <v>36160</v>
      </c>
      <c r="C18479" s="2" t="s">
        <v>36097</v>
      </c>
    </row>
    <row r="18480" ht="18.35" spans="1:3">
      <c r="A18480" s="15" t="s">
        <v>36159</v>
      </c>
      <c r="B18480" s="16" t="s">
        <v>36160</v>
      </c>
      <c r="C18480" s="16" t="s">
        <v>35092</v>
      </c>
    </row>
    <row r="18481" ht="18.35" spans="1:3">
      <c r="A18481" s="1" t="s">
        <v>36159</v>
      </c>
      <c r="B18481" s="2" t="s">
        <v>36160</v>
      </c>
      <c r="C18481" s="2" t="s">
        <v>35638</v>
      </c>
    </row>
    <row r="18482" ht="18.35" spans="1:3">
      <c r="A18482" s="15" t="s">
        <v>36159</v>
      </c>
      <c r="B18482" s="16" t="s">
        <v>36160</v>
      </c>
      <c r="C18482" s="16" t="s">
        <v>34352</v>
      </c>
    </row>
    <row r="18483" ht="18.35" spans="1:3">
      <c r="A18483" s="1" t="s">
        <v>36159</v>
      </c>
      <c r="B18483" s="2" t="s">
        <v>36160</v>
      </c>
      <c r="C18483" s="2" t="s">
        <v>36099</v>
      </c>
    </row>
    <row r="18484" ht="18.35" spans="1:3">
      <c r="A18484" s="15" t="s">
        <v>36159</v>
      </c>
      <c r="B18484" s="16" t="s">
        <v>36160</v>
      </c>
      <c r="C18484" s="16" t="s">
        <v>35962</v>
      </c>
    </row>
    <row r="18485" ht="18.35" spans="1:3">
      <c r="A18485" s="1" t="s">
        <v>36159</v>
      </c>
      <c r="B18485" s="2" t="s">
        <v>36160</v>
      </c>
      <c r="C18485" s="2" t="s">
        <v>35002</v>
      </c>
    </row>
    <row r="18486" ht="18.35" spans="1:3">
      <c r="A18486" s="15" t="s">
        <v>36159</v>
      </c>
      <c r="B18486" s="16" t="s">
        <v>36160</v>
      </c>
      <c r="C18486" s="16" t="s">
        <v>36132</v>
      </c>
    </row>
    <row r="18487" ht="18.35" spans="1:3">
      <c r="A18487" s="1" t="s">
        <v>36159</v>
      </c>
      <c r="B18487" s="2" t="s">
        <v>36160</v>
      </c>
      <c r="C18487" s="2" t="s">
        <v>35008</v>
      </c>
    </row>
    <row r="18488" ht="18.35" spans="1:3">
      <c r="A18488" s="15" t="s">
        <v>36159</v>
      </c>
      <c r="B18488" s="16" t="s">
        <v>36160</v>
      </c>
      <c r="C18488" s="16" t="s">
        <v>34597</v>
      </c>
    </row>
    <row r="18489" ht="18.35" spans="1:3">
      <c r="A18489" s="1" t="s">
        <v>36159</v>
      </c>
      <c r="B18489" s="2" t="s">
        <v>36160</v>
      </c>
      <c r="C18489" s="2" t="s">
        <v>35168</v>
      </c>
    </row>
    <row r="18490" ht="18.35" spans="1:3">
      <c r="A18490" s="15" t="s">
        <v>36159</v>
      </c>
      <c r="B18490" s="16" t="s">
        <v>36160</v>
      </c>
      <c r="C18490" s="16" t="s">
        <v>36005</v>
      </c>
    </row>
    <row r="18491" ht="18.35" spans="1:3">
      <c r="A18491" s="1" t="s">
        <v>36159</v>
      </c>
      <c r="B18491" s="2" t="s">
        <v>36160</v>
      </c>
      <c r="C18491" s="2" t="s">
        <v>35271</v>
      </c>
    </row>
    <row r="18492" ht="18.35" spans="1:3">
      <c r="A18492" s="5" t="s">
        <v>36159</v>
      </c>
      <c r="B18492" s="6" t="s">
        <v>36160</v>
      </c>
      <c r="C18492" s="6" t="s">
        <v>36127</v>
      </c>
    </row>
    <row r="18493" ht="18.35" spans="1:3">
      <c r="A18493" s="1" t="s">
        <v>36161</v>
      </c>
      <c r="B18493" s="2" t="s">
        <v>36162</v>
      </c>
      <c r="C18493" s="2" t="s">
        <v>34372</v>
      </c>
    </row>
    <row r="18494" ht="18.35" spans="1:3">
      <c r="A18494" s="15" t="s">
        <v>36161</v>
      </c>
      <c r="B18494" s="16" t="s">
        <v>36162</v>
      </c>
      <c r="C18494" s="16" t="s">
        <v>34356</v>
      </c>
    </row>
    <row r="18495" ht="18.35" spans="1:3">
      <c r="A18495" s="1" t="s">
        <v>36161</v>
      </c>
      <c r="B18495" s="2" t="s">
        <v>36162</v>
      </c>
      <c r="C18495" s="2" t="s">
        <v>36086</v>
      </c>
    </row>
    <row r="18496" ht="18.35" spans="1:3">
      <c r="A18496" s="15" t="s">
        <v>36161</v>
      </c>
      <c r="B18496" s="16" t="s">
        <v>36162</v>
      </c>
      <c r="C18496" s="16" t="s">
        <v>35931</v>
      </c>
    </row>
    <row r="18497" ht="18.35" spans="1:3">
      <c r="A18497" s="1" t="s">
        <v>36161</v>
      </c>
      <c r="B18497" s="2" t="s">
        <v>36162</v>
      </c>
      <c r="C18497" s="2" t="s">
        <v>35067</v>
      </c>
    </row>
    <row r="18498" ht="18.35" spans="1:3">
      <c r="A18498" s="15" t="s">
        <v>36161</v>
      </c>
      <c r="B18498" s="16" t="s">
        <v>36162</v>
      </c>
      <c r="C18498" s="16" t="s">
        <v>34966</v>
      </c>
    </row>
    <row r="18499" ht="18.35" spans="1:3">
      <c r="A18499" s="1" t="s">
        <v>36161</v>
      </c>
      <c r="B18499" s="2" t="s">
        <v>36162</v>
      </c>
      <c r="C18499" s="2" t="s">
        <v>34649</v>
      </c>
    </row>
    <row r="18500" ht="18.35" spans="1:3">
      <c r="A18500" s="15" t="s">
        <v>36161</v>
      </c>
      <c r="B18500" s="16" t="s">
        <v>36162</v>
      </c>
      <c r="C18500" s="16" t="s">
        <v>34466</v>
      </c>
    </row>
    <row r="18501" ht="18.35" spans="1:3">
      <c r="A18501" s="1" t="s">
        <v>36161</v>
      </c>
      <c r="B18501" s="2" t="s">
        <v>36162</v>
      </c>
      <c r="C18501" s="2" t="s">
        <v>36096</v>
      </c>
    </row>
    <row r="18502" ht="18.35" spans="1:3">
      <c r="A18502" s="15" t="s">
        <v>36161</v>
      </c>
      <c r="B18502" s="16" t="s">
        <v>36162</v>
      </c>
      <c r="C18502" s="16" t="s">
        <v>36087</v>
      </c>
    </row>
    <row r="18503" ht="18.35" spans="1:3">
      <c r="A18503" s="1" t="s">
        <v>36161</v>
      </c>
      <c r="B18503" s="2" t="s">
        <v>36162</v>
      </c>
      <c r="C18503" s="2" t="s">
        <v>36089</v>
      </c>
    </row>
    <row r="18504" ht="18.35" spans="1:3">
      <c r="A18504" s="15" t="s">
        <v>36161</v>
      </c>
      <c r="B18504" s="16" t="s">
        <v>36162</v>
      </c>
      <c r="C18504" s="16" t="s">
        <v>34364</v>
      </c>
    </row>
    <row r="18505" ht="18.35" spans="1:3">
      <c r="A18505" s="1" t="s">
        <v>36161</v>
      </c>
      <c r="B18505" s="2" t="s">
        <v>36162</v>
      </c>
      <c r="C18505" s="2" t="s">
        <v>35053</v>
      </c>
    </row>
    <row r="18506" ht="18.35" spans="1:3">
      <c r="A18506" s="15" t="s">
        <v>36161</v>
      </c>
      <c r="B18506" s="16" t="s">
        <v>36162</v>
      </c>
      <c r="C18506" s="16" t="s">
        <v>34360</v>
      </c>
    </row>
    <row r="18507" ht="18.35" spans="1:3">
      <c r="A18507" s="1" t="s">
        <v>36161</v>
      </c>
      <c r="B18507" s="2" t="s">
        <v>36162</v>
      </c>
      <c r="C18507" s="2" t="s">
        <v>34462</v>
      </c>
    </row>
    <row r="18508" ht="18.35" spans="1:3">
      <c r="A18508" s="15" t="s">
        <v>36161</v>
      </c>
      <c r="B18508" s="16" t="s">
        <v>36162</v>
      </c>
      <c r="C18508" s="16" t="s">
        <v>35823</v>
      </c>
    </row>
    <row r="18509" ht="18.35" spans="1:3">
      <c r="A18509" s="1" t="s">
        <v>36161</v>
      </c>
      <c r="B18509" s="2" t="s">
        <v>36162</v>
      </c>
      <c r="C18509" s="2" t="s">
        <v>35119</v>
      </c>
    </row>
    <row r="18510" ht="18.35" spans="1:3">
      <c r="A18510" s="15" t="s">
        <v>36161</v>
      </c>
      <c r="B18510" s="16" t="s">
        <v>36162</v>
      </c>
      <c r="C18510" s="16" t="s">
        <v>35369</v>
      </c>
    </row>
    <row r="18511" ht="18.35" spans="1:3">
      <c r="A18511" s="1" t="s">
        <v>36161</v>
      </c>
      <c r="B18511" s="2" t="s">
        <v>36162</v>
      </c>
      <c r="C18511" s="2" t="s">
        <v>34658</v>
      </c>
    </row>
    <row r="18512" ht="18.35" spans="1:3">
      <c r="A18512" s="15" t="s">
        <v>36161</v>
      </c>
      <c r="B18512" s="16" t="s">
        <v>36162</v>
      </c>
      <c r="C18512" s="16" t="s">
        <v>34571</v>
      </c>
    </row>
    <row r="18513" ht="18.35" spans="1:3">
      <c r="A18513" s="1" t="s">
        <v>36161</v>
      </c>
      <c r="B18513" s="2" t="s">
        <v>36162</v>
      </c>
      <c r="C18513" s="2" t="s">
        <v>35091</v>
      </c>
    </row>
    <row r="18514" ht="18.35" spans="1:3">
      <c r="A18514" s="15" t="s">
        <v>36161</v>
      </c>
      <c r="B18514" s="16" t="s">
        <v>36162</v>
      </c>
      <c r="C18514" s="16" t="s">
        <v>35092</v>
      </c>
    </row>
    <row r="18515" ht="18.35" spans="1:3">
      <c r="A18515" s="1" t="s">
        <v>36161</v>
      </c>
      <c r="B18515" s="2" t="s">
        <v>36162</v>
      </c>
      <c r="C18515" s="2" t="s">
        <v>35569</v>
      </c>
    </row>
    <row r="18516" ht="18.35" spans="1:3">
      <c r="A18516" s="15" t="s">
        <v>36161</v>
      </c>
      <c r="B18516" s="16" t="s">
        <v>36162</v>
      </c>
      <c r="C18516" s="16" t="s">
        <v>34608</v>
      </c>
    </row>
    <row r="18517" ht="18.35" spans="1:3">
      <c r="A18517" s="1" t="s">
        <v>36161</v>
      </c>
      <c r="B18517" s="2" t="s">
        <v>36162</v>
      </c>
      <c r="C18517" s="2" t="s">
        <v>34489</v>
      </c>
    </row>
    <row r="18518" ht="18.35" spans="1:3">
      <c r="A18518" s="15" t="s">
        <v>36161</v>
      </c>
      <c r="B18518" s="16" t="s">
        <v>36162</v>
      </c>
      <c r="C18518" s="16" t="s">
        <v>35278</v>
      </c>
    </row>
    <row r="18519" ht="18.35" spans="1:3">
      <c r="A18519" s="1" t="s">
        <v>36161</v>
      </c>
      <c r="B18519" s="2" t="s">
        <v>36162</v>
      </c>
      <c r="C18519" s="2" t="s">
        <v>34628</v>
      </c>
    </row>
    <row r="18520" ht="18.35" spans="1:3">
      <c r="A18520" s="15" t="s">
        <v>36161</v>
      </c>
      <c r="B18520" s="16" t="s">
        <v>36162</v>
      </c>
      <c r="C18520" s="16" t="s">
        <v>36125</v>
      </c>
    </row>
    <row r="18521" ht="18.35" spans="1:3">
      <c r="A18521" s="1" t="s">
        <v>36161</v>
      </c>
      <c r="B18521" s="2" t="s">
        <v>36162</v>
      </c>
      <c r="C18521" s="2" t="s">
        <v>35117</v>
      </c>
    </row>
    <row r="18522" ht="18.35" spans="1:3">
      <c r="A18522" s="15" t="s">
        <v>36161</v>
      </c>
      <c r="B18522" s="16" t="s">
        <v>36162</v>
      </c>
      <c r="C18522" s="16" t="s">
        <v>36163</v>
      </c>
    </row>
    <row r="18523" ht="18.35" spans="1:3">
      <c r="A18523" s="1" t="s">
        <v>36161</v>
      </c>
      <c r="B18523" s="2" t="s">
        <v>36162</v>
      </c>
      <c r="C18523" s="2" t="s">
        <v>35797</v>
      </c>
    </row>
    <row r="18524" ht="18.35" spans="1:3">
      <c r="A18524" s="15" t="s">
        <v>36161</v>
      </c>
      <c r="B18524" s="16" t="s">
        <v>36162</v>
      </c>
      <c r="C18524" s="16" t="s">
        <v>34541</v>
      </c>
    </row>
    <row r="18525" ht="18.35" spans="1:3">
      <c r="A18525" s="1" t="s">
        <v>36161</v>
      </c>
      <c r="B18525" s="2" t="s">
        <v>36162</v>
      </c>
      <c r="C18525" s="2" t="s">
        <v>35864</v>
      </c>
    </row>
    <row r="18526" ht="18.35" spans="1:3">
      <c r="A18526" s="15" t="s">
        <v>36161</v>
      </c>
      <c r="B18526" s="16" t="s">
        <v>36162</v>
      </c>
      <c r="C18526" s="16" t="s">
        <v>35607</v>
      </c>
    </row>
    <row r="18527" ht="18.35" spans="1:3">
      <c r="A18527" s="1" t="s">
        <v>36161</v>
      </c>
      <c r="B18527" s="2" t="s">
        <v>36162</v>
      </c>
      <c r="C18527" s="2" t="s">
        <v>34638</v>
      </c>
    </row>
    <row r="18528" ht="18.35" spans="1:3">
      <c r="A18528" s="15" t="s">
        <v>36161</v>
      </c>
      <c r="B18528" s="16" t="s">
        <v>36162</v>
      </c>
      <c r="C18528" s="16" t="s">
        <v>36090</v>
      </c>
    </row>
    <row r="18529" ht="18.35" spans="1:3">
      <c r="A18529" s="1" t="s">
        <v>36161</v>
      </c>
      <c r="B18529" s="2" t="s">
        <v>36162</v>
      </c>
      <c r="C18529" s="2" t="s">
        <v>36164</v>
      </c>
    </row>
    <row r="18530" ht="18.35" spans="1:3">
      <c r="A18530" s="15" t="s">
        <v>36161</v>
      </c>
      <c r="B18530" s="16" t="s">
        <v>36162</v>
      </c>
      <c r="C18530" s="16" t="s">
        <v>36148</v>
      </c>
    </row>
    <row r="18531" ht="18.35" spans="1:3">
      <c r="A18531" s="1" t="s">
        <v>36161</v>
      </c>
      <c r="B18531" s="2" t="s">
        <v>36162</v>
      </c>
      <c r="C18531" s="2" t="s">
        <v>34408</v>
      </c>
    </row>
    <row r="18532" ht="18.35" spans="1:3">
      <c r="A18532" s="15" t="s">
        <v>36161</v>
      </c>
      <c r="B18532" s="16" t="s">
        <v>36162</v>
      </c>
      <c r="C18532" s="16" t="s">
        <v>35263</v>
      </c>
    </row>
    <row r="18533" ht="18.35" spans="1:3">
      <c r="A18533" s="1" t="s">
        <v>36161</v>
      </c>
      <c r="B18533" s="2" t="s">
        <v>36162</v>
      </c>
      <c r="C18533" s="2" t="s">
        <v>34399</v>
      </c>
    </row>
    <row r="18534" ht="18.35" spans="1:3">
      <c r="A18534" s="15" t="s">
        <v>36161</v>
      </c>
      <c r="B18534" s="16" t="s">
        <v>36162</v>
      </c>
      <c r="C18534" s="16" t="s">
        <v>35388</v>
      </c>
    </row>
    <row r="18535" ht="18.35" spans="1:3">
      <c r="A18535" s="1" t="s">
        <v>36161</v>
      </c>
      <c r="B18535" s="2" t="s">
        <v>36162</v>
      </c>
      <c r="C18535" s="2" t="s">
        <v>34646</v>
      </c>
    </row>
    <row r="18536" ht="18.35" spans="1:3">
      <c r="A18536" s="15" t="s">
        <v>36161</v>
      </c>
      <c r="B18536" s="16" t="s">
        <v>36162</v>
      </c>
      <c r="C18536" s="16" t="s">
        <v>35997</v>
      </c>
    </row>
    <row r="18537" ht="18.35" spans="1:3">
      <c r="A18537" s="1" t="s">
        <v>36161</v>
      </c>
      <c r="B18537" s="2" t="s">
        <v>36162</v>
      </c>
      <c r="C18537" s="2" t="s">
        <v>35998</v>
      </c>
    </row>
    <row r="18538" ht="18.35" spans="1:3">
      <c r="A18538" s="15" t="s">
        <v>36161</v>
      </c>
      <c r="B18538" s="16" t="s">
        <v>36162</v>
      </c>
      <c r="C18538" s="16" t="s">
        <v>36165</v>
      </c>
    </row>
    <row r="18539" ht="18.35" spans="1:3">
      <c r="A18539" s="1" t="s">
        <v>36161</v>
      </c>
      <c r="B18539" s="2" t="s">
        <v>36162</v>
      </c>
      <c r="C18539" s="2" t="s">
        <v>34875</v>
      </c>
    </row>
    <row r="18540" ht="18.35" spans="1:3">
      <c r="A18540" s="15" t="s">
        <v>36161</v>
      </c>
      <c r="B18540" s="16" t="s">
        <v>36162</v>
      </c>
      <c r="C18540" s="16" t="s">
        <v>35389</v>
      </c>
    </row>
    <row r="18541" ht="18.35" spans="1:3">
      <c r="A18541" s="1" t="s">
        <v>36161</v>
      </c>
      <c r="B18541" s="2" t="s">
        <v>36162</v>
      </c>
      <c r="C18541" s="2" t="s">
        <v>35623</v>
      </c>
    </row>
    <row r="18542" ht="18.35" spans="1:3">
      <c r="A18542" s="15" t="s">
        <v>36161</v>
      </c>
      <c r="B18542" s="16" t="s">
        <v>36162</v>
      </c>
      <c r="C18542" s="16" t="s">
        <v>34497</v>
      </c>
    </row>
    <row r="18543" ht="18.35" spans="1:3">
      <c r="A18543" s="1" t="s">
        <v>36161</v>
      </c>
      <c r="B18543" s="2" t="s">
        <v>36162</v>
      </c>
      <c r="C18543" s="2" t="s">
        <v>34438</v>
      </c>
    </row>
    <row r="18544" ht="18.35" spans="1:3">
      <c r="A18544" s="15" t="s">
        <v>36161</v>
      </c>
      <c r="B18544" s="16" t="s">
        <v>36162</v>
      </c>
      <c r="C18544" s="16" t="s">
        <v>34762</v>
      </c>
    </row>
    <row r="18545" ht="18.35" spans="1:3">
      <c r="A18545" s="1" t="s">
        <v>36161</v>
      </c>
      <c r="B18545" s="2" t="s">
        <v>36162</v>
      </c>
      <c r="C18545" s="2" t="s">
        <v>34465</v>
      </c>
    </row>
    <row r="18546" ht="18.35" spans="1:3">
      <c r="A18546" s="15" t="s">
        <v>36161</v>
      </c>
      <c r="B18546" s="16" t="s">
        <v>36162</v>
      </c>
      <c r="C18546" s="16" t="s">
        <v>36088</v>
      </c>
    </row>
    <row r="18547" ht="18.35" spans="1:3">
      <c r="A18547" s="1" t="s">
        <v>36161</v>
      </c>
      <c r="B18547" s="2" t="s">
        <v>36162</v>
      </c>
      <c r="C18547" s="2" t="s">
        <v>35231</v>
      </c>
    </row>
    <row r="18548" ht="18.35" spans="1:3">
      <c r="A18548" s="15" t="s">
        <v>36161</v>
      </c>
      <c r="B18548" s="16" t="s">
        <v>36162</v>
      </c>
      <c r="C18548" s="16" t="s">
        <v>34982</v>
      </c>
    </row>
    <row r="18549" ht="18.35" spans="1:3">
      <c r="A18549" s="1" t="s">
        <v>36161</v>
      </c>
      <c r="B18549" s="2" t="s">
        <v>36162</v>
      </c>
      <c r="C18549" s="2" t="s">
        <v>34506</v>
      </c>
    </row>
    <row r="18550" ht="18.35" spans="1:3">
      <c r="A18550" s="15" t="s">
        <v>36161</v>
      </c>
      <c r="B18550" s="16" t="s">
        <v>36162</v>
      </c>
      <c r="C18550" s="16" t="s">
        <v>35362</v>
      </c>
    </row>
    <row r="18551" ht="18.35" spans="1:3">
      <c r="A18551" s="1" t="s">
        <v>36161</v>
      </c>
      <c r="B18551" s="2" t="s">
        <v>36162</v>
      </c>
      <c r="C18551" s="2" t="s">
        <v>34575</v>
      </c>
    </row>
    <row r="18552" ht="18.35" spans="1:3">
      <c r="A18552" s="15" t="s">
        <v>36161</v>
      </c>
      <c r="B18552" s="16" t="s">
        <v>36162</v>
      </c>
      <c r="C18552" s="16" t="s">
        <v>36126</v>
      </c>
    </row>
    <row r="18553" ht="18.35" spans="1:3">
      <c r="A18553" s="1" t="s">
        <v>36161</v>
      </c>
      <c r="B18553" s="2" t="s">
        <v>36162</v>
      </c>
      <c r="C18553" s="2" t="s">
        <v>35629</v>
      </c>
    </row>
    <row r="18554" ht="18.35" spans="1:3">
      <c r="A18554" s="15" t="s">
        <v>36161</v>
      </c>
      <c r="B18554" s="16" t="s">
        <v>36162</v>
      </c>
      <c r="C18554" s="16" t="s">
        <v>34376</v>
      </c>
    </row>
    <row r="18555" ht="18.35" spans="1:3">
      <c r="A18555" s="1" t="s">
        <v>36161</v>
      </c>
      <c r="B18555" s="2" t="s">
        <v>36162</v>
      </c>
      <c r="C18555" s="2" t="s">
        <v>36166</v>
      </c>
    </row>
    <row r="18556" ht="18.35" spans="1:3">
      <c r="A18556" s="15" t="s">
        <v>36161</v>
      </c>
      <c r="B18556" s="16" t="s">
        <v>36162</v>
      </c>
      <c r="C18556" s="16" t="s">
        <v>34589</v>
      </c>
    </row>
    <row r="18557" ht="18.35" spans="1:3">
      <c r="A18557" s="1" t="s">
        <v>36161</v>
      </c>
      <c r="B18557" s="2" t="s">
        <v>36162</v>
      </c>
      <c r="C18557" s="2" t="s">
        <v>35962</v>
      </c>
    </row>
    <row r="18558" ht="18.35" spans="1:3">
      <c r="A18558" s="15" t="s">
        <v>36161</v>
      </c>
      <c r="B18558" s="16" t="s">
        <v>36162</v>
      </c>
      <c r="C18558" s="16" t="s">
        <v>35079</v>
      </c>
    </row>
    <row r="18559" ht="18.35" spans="1:3">
      <c r="A18559" s="1" t="s">
        <v>36161</v>
      </c>
      <c r="B18559" s="2" t="s">
        <v>36162</v>
      </c>
      <c r="C18559" s="2" t="s">
        <v>35631</v>
      </c>
    </row>
    <row r="18560" ht="18.35" spans="1:3">
      <c r="A18560" s="15" t="s">
        <v>36161</v>
      </c>
      <c r="B18560" s="16" t="s">
        <v>36162</v>
      </c>
      <c r="C18560" s="16" t="s">
        <v>35103</v>
      </c>
    </row>
    <row r="18561" ht="18.35" spans="1:3">
      <c r="A18561" s="1" t="s">
        <v>36161</v>
      </c>
      <c r="B18561" s="2" t="s">
        <v>36162</v>
      </c>
      <c r="C18561" s="2" t="s">
        <v>35335</v>
      </c>
    </row>
    <row r="18562" ht="18.35" spans="1:3">
      <c r="A18562" s="15" t="s">
        <v>36161</v>
      </c>
      <c r="B18562" s="16" t="s">
        <v>36162</v>
      </c>
      <c r="C18562" s="16" t="s">
        <v>36128</v>
      </c>
    </row>
    <row r="18563" ht="18.35" spans="1:3">
      <c r="A18563" s="1" t="s">
        <v>36161</v>
      </c>
      <c r="B18563" s="2" t="s">
        <v>36162</v>
      </c>
      <c r="C18563" s="2" t="s">
        <v>35401</v>
      </c>
    </row>
    <row r="18564" ht="18.35" spans="1:3">
      <c r="A18564" s="15" t="s">
        <v>36161</v>
      </c>
      <c r="B18564" s="16" t="s">
        <v>36162</v>
      </c>
      <c r="C18564" s="16" t="s">
        <v>36093</v>
      </c>
    </row>
    <row r="18565" ht="18.35" spans="1:3">
      <c r="A18565" s="1" t="s">
        <v>36161</v>
      </c>
      <c r="B18565" s="2" t="s">
        <v>36162</v>
      </c>
      <c r="C18565" s="2" t="s">
        <v>34610</v>
      </c>
    </row>
    <row r="18566" ht="18.35" spans="1:3">
      <c r="A18566" s="15" t="s">
        <v>36161</v>
      </c>
      <c r="B18566" s="16" t="s">
        <v>36162</v>
      </c>
      <c r="C18566" s="16" t="s">
        <v>34941</v>
      </c>
    </row>
    <row r="18567" ht="18.35" spans="1:3">
      <c r="A18567" s="1" t="s">
        <v>36161</v>
      </c>
      <c r="B18567" s="2" t="s">
        <v>36162</v>
      </c>
      <c r="C18567" s="2" t="s">
        <v>35107</v>
      </c>
    </row>
    <row r="18568" ht="18.35" spans="1:3">
      <c r="A18568" s="15" t="s">
        <v>36161</v>
      </c>
      <c r="B18568" s="16" t="s">
        <v>36162</v>
      </c>
      <c r="C18568" s="16" t="s">
        <v>35483</v>
      </c>
    </row>
    <row r="18569" ht="18.35" spans="1:3">
      <c r="A18569" s="1" t="s">
        <v>36161</v>
      </c>
      <c r="B18569" s="2" t="s">
        <v>36162</v>
      </c>
      <c r="C18569" s="2" t="s">
        <v>34944</v>
      </c>
    </row>
    <row r="18570" ht="18.35" spans="1:3">
      <c r="A18570" s="15" t="s">
        <v>36161</v>
      </c>
      <c r="B18570" s="16" t="s">
        <v>36162</v>
      </c>
      <c r="C18570" s="16" t="s">
        <v>34947</v>
      </c>
    </row>
    <row r="18571" ht="18.35" spans="1:3">
      <c r="A18571" s="1" t="s">
        <v>36161</v>
      </c>
      <c r="B18571" s="2" t="s">
        <v>36162</v>
      </c>
      <c r="C18571" s="2" t="s">
        <v>34851</v>
      </c>
    </row>
    <row r="18572" ht="18.35" spans="1:3">
      <c r="A18572" s="15" t="s">
        <v>36161</v>
      </c>
      <c r="B18572" s="16" t="s">
        <v>36162</v>
      </c>
      <c r="C18572" s="16" t="s">
        <v>36091</v>
      </c>
    </row>
    <row r="18573" ht="18.35" spans="1:3">
      <c r="A18573" s="1" t="s">
        <v>36161</v>
      </c>
      <c r="B18573" s="2" t="s">
        <v>36162</v>
      </c>
      <c r="C18573" s="2" t="s">
        <v>36124</v>
      </c>
    </row>
    <row r="18574" ht="18.35" spans="1:3">
      <c r="A18574" s="15" t="s">
        <v>36161</v>
      </c>
      <c r="B18574" s="16" t="s">
        <v>36162</v>
      </c>
      <c r="C18574" s="16" t="s">
        <v>34958</v>
      </c>
    </row>
    <row r="18575" ht="18.35" spans="1:3">
      <c r="A18575" s="1" t="s">
        <v>36161</v>
      </c>
      <c r="B18575" s="2" t="s">
        <v>36162</v>
      </c>
      <c r="C18575" s="2" t="s">
        <v>35413</v>
      </c>
    </row>
    <row r="18576" ht="18.35" spans="1:3">
      <c r="A18576" s="15" t="s">
        <v>36161</v>
      </c>
      <c r="B18576" s="16" t="s">
        <v>36162</v>
      </c>
      <c r="C18576" s="16" t="s">
        <v>35994</v>
      </c>
    </row>
    <row r="18577" ht="18.35" spans="1:3">
      <c r="A18577" s="1" t="s">
        <v>36161</v>
      </c>
      <c r="B18577" s="2" t="s">
        <v>36162</v>
      </c>
      <c r="C18577" s="2" t="s">
        <v>36167</v>
      </c>
    </row>
    <row r="18578" ht="18.35" spans="1:3">
      <c r="A18578" s="15" t="s">
        <v>36161</v>
      </c>
      <c r="B18578" s="16" t="s">
        <v>36162</v>
      </c>
      <c r="C18578" s="16" t="s">
        <v>34856</v>
      </c>
    </row>
    <row r="18579" ht="18.35" spans="1:3">
      <c r="A18579" s="1" t="s">
        <v>36161</v>
      </c>
      <c r="B18579" s="2" t="s">
        <v>36162</v>
      </c>
      <c r="C18579" s="2" t="s">
        <v>34459</v>
      </c>
    </row>
    <row r="18580" ht="18.35" spans="1:3">
      <c r="A18580" s="15" t="s">
        <v>36161</v>
      </c>
      <c r="B18580" s="16" t="s">
        <v>36162</v>
      </c>
      <c r="C18580" s="16" t="s">
        <v>35750</v>
      </c>
    </row>
    <row r="18581" ht="18.35" spans="1:3">
      <c r="A18581" s="1" t="s">
        <v>36161</v>
      </c>
      <c r="B18581" s="2" t="s">
        <v>36162</v>
      </c>
      <c r="C18581" s="2" t="s">
        <v>35798</v>
      </c>
    </row>
    <row r="18582" ht="18.35" spans="1:3">
      <c r="A18582" s="15" t="s">
        <v>36161</v>
      </c>
      <c r="B18582" s="16" t="s">
        <v>36162</v>
      </c>
      <c r="C18582" s="16" t="s">
        <v>34407</v>
      </c>
    </row>
    <row r="18583" ht="18.35" spans="1:3">
      <c r="A18583" s="1" t="s">
        <v>36161</v>
      </c>
      <c r="B18583" s="2" t="s">
        <v>36162</v>
      </c>
      <c r="C18583" s="2" t="s">
        <v>34870</v>
      </c>
    </row>
    <row r="18584" ht="18.35" spans="1:3">
      <c r="A18584" s="15" t="s">
        <v>36161</v>
      </c>
      <c r="B18584" s="16" t="s">
        <v>36162</v>
      </c>
      <c r="C18584" s="16" t="s">
        <v>35197</v>
      </c>
    </row>
    <row r="18585" ht="18.35" spans="1:3">
      <c r="A18585" s="1" t="s">
        <v>36161</v>
      </c>
      <c r="B18585" s="2" t="s">
        <v>36162</v>
      </c>
      <c r="C18585" s="2" t="s">
        <v>35058</v>
      </c>
    </row>
    <row r="18586" ht="18.35" spans="1:3">
      <c r="A18586" s="15" t="s">
        <v>36161</v>
      </c>
      <c r="B18586" s="16" t="s">
        <v>36162</v>
      </c>
      <c r="C18586" s="16" t="s">
        <v>35519</v>
      </c>
    </row>
    <row r="18587" ht="18.35" spans="1:3">
      <c r="A18587" s="1" t="s">
        <v>36161</v>
      </c>
      <c r="B18587" s="2" t="s">
        <v>36162</v>
      </c>
      <c r="C18587" s="2" t="s">
        <v>34410</v>
      </c>
    </row>
    <row r="18588" ht="18.35" spans="1:3">
      <c r="A18588" s="15" t="s">
        <v>36161</v>
      </c>
      <c r="B18588" s="16" t="s">
        <v>36162</v>
      </c>
      <c r="C18588" s="16" t="s">
        <v>35334</v>
      </c>
    </row>
    <row r="18589" ht="18.35" spans="1:3">
      <c r="A18589" s="1" t="s">
        <v>36161</v>
      </c>
      <c r="B18589" s="2" t="s">
        <v>36162</v>
      </c>
      <c r="C18589" s="2" t="s">
        <v>35765</v>
      </c>
    </row>
    <row r="18590" ht="18.35" spans="1:3">
      <c r="A18590" s="15" t="s">
        <v>36161</v>
      </c>
      <c r="B18590" s="16" t="s">
        <v>36162</v>
      </c>
      <c r="C18590" s="16" t="s">
        <v>36168</v>
      </c>
    </row>
    <row r="18591" ht="18.35" spans="1:3">
      <c r="A18591" s="1" t="s">
        <v>36161</v>
      </c>
      <c r="B18591" s="2" t="s">
        <v>36162</v>
      </c>
      <c r="C18591" s="2" t="s">
        <v>36129</v>
      </c>
    </row>
    <row r="18592" ht="18.35" spans="1:3">
      <c r="A18592" s="5" t="s">
        <v>36161</v>
      </c>
      <c r="B18592" s="6" t="s">
        <v>36162</v>
      </c>
      <c r="C18592" s="6" t="s">
        <v>36130</v>
      </c>
    </row>
    <row r="18593" ht="18.35" spans="1:3">
      <c r="A18593" s="1" t="s">
        <v>36161</v>
      </c>
      <c r="B18593" s="2" t="s">
        <v>36162</v>
      </c>
      <c r="C18593" s="2" t="s">
        <v>34876</v>
      </c>
    </row>
    <row r="18594" ht="18.35" spans="1:3">
      <c r="A18594" s="15" t="s">
        <v>36161</v>
      </c>
      <c r="B18594" s="16" t="s">
        <v>36162</v>
      </c>
      <c r="C18594" s="16" t="s">
        <v>35565</v>
      </c>
    </row>
    <row r="18595" ht="18.35" spans="1:3">
      <c r="A18595" s="1" t="s">
        <v>36161</v>
      </c>
      <c r="B18595" s="2" t="s">
        <v>36162</v>
      </c>
      <c r="C18595" s="2" t="s">
        <v>35342</v>
      </c>
    </row>
    <row r="18596" ht="18.35" spans="1:3">
      <c r="A18596" s="15" t="s">
        <v>36161</v>
      </c>
      <c r="B18596" s="16" t="s">
        <v>36162</v>
      </c>
      <c r="C18596" s="16" t="s">
        <v>35625</v>
      </c>
    </row>
    <row r="18597" ht="18.35" spans="1:3">
      <c r="A18597" s="1" t="s">
        <v>36161</v>
      </c>
      <c r="B18597" s="2" t="s">
        <v>36162</v>
      </c>
      <c r="C18597" s="2" t="s">
        <v>35749</v>
      </c>
    </row>
    <row r="18598" ht="18.35" spans="1:3">
      <c r="A18598" s="15" t="s">
        <v>36161</v>
      </c>
      <c r="B18598" s="16" t="s">
        <v>36162</v>
      </c>
      <c r="C18598" s="16" t="s">
        <v>34390</v>
      </c>
    </row>
    <row r="18599" ht="18.35" spans="1:3">
      <c r="A18599" s="1" t="s">
        <v>36161</v>
      </c>
      <c r="B18599" s="2" t="s">
        <v>36162</v>
      </c>
      <c r="C18599" s="2" t="s">
        <v>35493</v>
      </c>
    </row>
    <row r="18600" ht="18.35" spans="1:3">
      <c r="A18600" s="15" t="s">
        <v>36161</v>
      </c>
      <c r="B18600" s="16" t="s">
        <v>36162</v>
      </c>
      <c r="C18600" s="16" t="s">
        <v>35390</v>
      </c>
    </row>
    <row r="18601" ht="18.35" spans="1:3">
      <c r="A18601" s="1" t="s">
        <v>36161</v>
      </c>
      <c r="B18601" s="2" t="s">
        <v>36162</v>
      </c>
      <c r="C18601" s="2" t="s">
        <v>34660</v>
      </c>
    </row>
    <row r="18602" ht="18.35" spans="1:3">
      <c r="A18602" s="15" t="s">
        <v>36161</v>
      </c>
      <c r="B18602" s="16" t="s">
        <v>36162</v>
      </c>
      <c r="C18602" s="16" t="s">
        <v>35059</v>
      </c>
    </row>
    <row r="18603" ht="18.35" spans="1:3">
      <c r="A18603" s="1" t="s">
        <v>36161</v>
      </c>
      <c r="B18603" s="2" t="s">
        <v>36162</v>
      </c>
      <c r="C18603" s="2" t="s">
        <v>34664</v>
      </c>
    </row>
    <row r="18604" ht="18.35" spans="1:3">
      <c r="A18604" s="15" t="s">
        <v>36161</v>
      </c>
      <c r="B18604" s="16" t="s">
        <v>36162</v>
      </c>
      <c r="C18604" s="16" t="s">
        <v>34344</v>
      </c>
    </row>
    <row r="18605" ht="18.35" spans="1:3">
      <c r="A18605" s="1" t="s">
        <v>36161</v>
      </c>
      <c r="B18605" s="2" t="s">
        <v>36162</v>
      </c>
      <c r="C18605" s="2" t="s">
        <v>36131</v>
      </c>
    </row>
    <row r="18606" ht="18.35" spans="1:3">
      <c r="A18606" s="15" t="s">
        <v>36161</v>
      </c>
      <c r="B18606" s="16" t="s">
        <v>36162</v>
      </c>
      <c r="C18606" s="16" t="s">
        <v>35127</v>
      </c>
    </row>
    <row r="18607" ht="18.35" spans="1:3">
      <c r="A18607" s="1" t="s">
        <v>36161</v>
      </c>
      <c r="B18607" s="2" t="s">
        <v>36162</v>
      </c>
      <c r="C18607" s="2" t="s">
        <v>35048</v>
      </c>
    </row>
    <row r="18608" ht="18.35" spans="1:3">
      <c r="A18608" s="15" t="s">
        <v>36161</v>
      </c>
      <c r="B18608" s="16" t="s">
        <v>36162</v>
      </c>
      <c r="C18608" s="16" t="s">
        <v>34392</v>
      </c>
    </row>
    <row r="18609" ht="18.35" spans="1:3">
      <c r="A18609" s="1" t="s">
        <v>36161</v>
      </c>
      <c r="B18609" s="2" t="s">
        <v>36162</v>
      </c>
      <c r="C18609" s="2" t="s">
        <v>34899</v>
      </c>
    </row>
    <row r="18610" ht="18.35" spans="1:3">
      <c r="A18610" s="15" t="s">
        <v>36161</v>
      </c>
      <c r="B18610" s="16" t="s">
        <v>36162</v>
      </c>
      <c r="C18610" s="16" t="s">
        <v>34988</v>
      </c>
    </row>
    <row r="18611" ht="18.35" spans="1:3">
      <c r="A18611" s="1" t="s">
        <v>36161</v>
      </c>
      <c r="B18611" s="2" t="s">
        <v>36162</v>
      </c>
      <c r="C18611" s="2" t="s">
        <v>36029</v>
      </c>
    </row>
    <row r="18612" ht="18.35" spans="1:3">
      <c r="A18612" s="15" t="s">
        <v>36161</v>
      </c>
      <c r="B18612" s="16" t="s">
        <v>36162</v>
      </c>
      <c r="C18612" s="16" t="s">
        <v>34349</v>
      </c>
    </row>
    <row r="18613" ht="18.35" spans="1:3">
      <c r="A18613" s="1" t="s">
        <v>36161</v>
      </c>
      <c r="B18613" s="2" t="s">
        <v>36162</v>
      </c>
      <c r="C18613" s="2" t="s">
        <v>34377</v>
      </c>
    </row>
    <row r="18614" ht="18.35" spans="1:3">
      <c r="A18614" s="15" t="s">
        <v>36161</v>
      </c>
      <c r="B18614" s="16" t="s">
        <v>36162</v>
      </c>
      <c r="C18614" s="16" t="s">
        <v>34992</v>
      </c>
    </row>
    <row r="18615" ht="18.35" spans="1:3">
      <c r="A18615" s="1" t="s">
        <v>36161</v>
      </c>
      <c r="B18615" s="2" t="s">
        <v>36162</v>
      </c>
      <c r="C18615" s="2" t="s">
        <v>34910</v>
      </c>
    </row>
    <row r="18616" ht="18.35" spans="1:3">
      <c r="A18616" s="15" t="s">
        <v>36161</v>
      </c>
      <c r="B18616" s="16" t="s">
        <v>36162</v>
      </c>
      <c r="C18616" s="16" t="s">
        <v>36092</v>
      </c>
    </row>
    <row r="18617" ht="18.35" spans="1:3">
      <c r="A18617" s="1" t="s">
        <v>36161</v>
      </c>
      <c r="B18617" s="2" t="s">
        <v>36162</v>
      </c>
      <c r="C18617" s="2" t="s">
        <v>36097</v>
      </c>
    </row>
    <row r="18618" ht="18.35" spans="1:3">
      <c r="A18618" s="15" t="s">
        <v>36161</v>
      </c>
      <c r="B18618" s="16" t="s">
        <v>36162</v>
      </c>
      <c r="C18618" s="16" t="s">
        <v>35638</v>
      </c>
    </row>
    <row r="18619" ht="18.35" spans="1:3">
      <c r="A18619" s="1" t="s">
        <v>36161</v>
      </c>
      <c r="B18619" s="2" t="s">
        <v>36162</v>
      </c>
      <c r="C18619" s="2" t="s">
        <v>34352</v>
      </c>
    </row>
    <row r="18620" ht="18.35" spans="1:3">
      <c r="A18620" s="15" t="s">
        <v>36161</v>
      </c>
      <c r="B18620" s="16" t="s">
        <v>36162</v>
      </c>
      <c r="C18620" s="16" t="s">
        <v>35299</v>
      </c>
    </row>
    <row r="18621" ht="18.35" spans="1:3">
      <c r="A18621" s="1" t="s">
        <v>36161</v>
      </c>
      <c r="B18621" s="2" t="s">
        <v>36162</v>
      </c>
      <c r="C18621" s="2" t="s">
        <v>36099</v>
      </c>
    </row>
    <row r="18622" ht="18.35" spans="1:3">
      <c r="A18622" s="15" t="s">
        <v>36161</v>
      </c>
      <c r="B18622" s="16" t="s">
        <v>36162</v>
      </c>
      <c r="C18622" s="16" t="s">
        <v>35002</v>
      </c>
    </row>
    <row r="18623" ht="18.35" spans="1:3">
      <c r="A18623" s="1" t="s">
        <v>36161</v>
      </c>
      <c r="B18623" s="2" t="s">
        <v>36162</v>
      </c>
      <c r="C18623" s="2" t="s">
        <v>35003</v>
      </c>
    </row>
    <row r="18624" ht="18.35" spans="1:3">
      <c r="A18624" s="15" t="s">
        <v>36161</v>
      </c>
      <c r="B18624" s="16" t="s">
        <v>36162</v>
      </c>
      <c r="C18624" s="16" t="s">
        <v>36132</v>
      </c>
    </row>
    <row r="18625" ht="18.35" spans="1:3">
      <c r="A18625" s="1" t="s">
        <v>36161</v>
      </c>
      <c r="B18625" s="2" t="s">
        <v>36162</v>
      </c>
      <c r="C18625" s="2" t="s">
        <v>35673</v>
      </c>
    </row>
    <row r="18626" ht="18.35" spans="1:3">
      <c r="A18626" s="15" t="s">
        <v>36161</v>
      </c>
      <c r="B18626" s="16" t="s">
        <v>36162</v>
      </c>
      <c r="C18626" s="16" t="s">
        <v>35008</v>
      </c>
    </row>
    <row r="18627" ht="18.35" spans="1:3">
      <c r="A18627" s="1" t="s">
        <v>36161</v>
      </c>
      <c r="B18627" s="2" t="s">
        <v>36162</v>
      </c>
      <c r="C18627" s="2" t="s">
        <v>34597</v>
      </c>
    </row>
    <row r="18628" ht="18.35" spans="1:3">
      <c r="A18628" s="15" t="s">
        <v>36161</v>
      </c>
      <c r="B18628" s="16" t="s">
        <v>36162</v>
      </c>
      <c r="C18628" s="16" t="s">
        <v>35168</v>
      </c>
    </row>
    <row r="18629" ht="18.35" spans="1:3">
      <c r="A18629" s="1" t="s">
        <v>36161</v>
      </c>
      <c r="B18629" s="2" t="s">
        <v>36162</v>
      </c>
      <c r="C18629" s="2" t="s">
        <v>36169</v>
      </c>
    </row>
    <row r="18630" ht="18.35" spans="1:3">
      <c r="A18630" s="15" t="s">
        <v>36161</v>
      </c>
      <c r="B18630" s="16" t="s">
        <v>36162</v>
      </c>
      <c r="C18630" s="16" t="s">
        <v>36005</v>
      </c>
    </row>
    <row r="18631" ht="18.35" spans="1:3">
      <c r="A18631" s="1" t="s">
        <v>36161</v>
      </c>
      <c r="B18631" s="2" t="s">
        <v>36162</v>
      </c>
      <c r="C18631" s="2" t="s">
        <v>35271</v>
      </c>
    </row>
    <row r="18632" ht="18.35" spans="1:3">
      <c r="A18632" s="15" t="s">
        <v>36161</v>
      </c>
      <c r="B18632" s="16" t="s">
        <v>36162</v>
      </c>
      <c r="C18632" s="16" t="s">
        <v>36127</v>
      </c>
    </row>
    <row r="18633" ht="18.35" spans="1:3">
      <c r="A18633" s="5" t="s">
        <v>36161</v>
      </c>
      <c r="B18633" s="6" t="s">
        <v>36162</v>
      </c>
      <c r="C18633" s="6" t="s">
        <v>34357</v>
      </c>
    </row>
    <row r="18634" ht="18.35" spans="1:3">
      <c r="A18634" s="1" t="s">
        <v>36170</v>
      </c>
      <c r="B18634" s="2" t="s">
        <v>36171</v>
      </c>
      <c r="C18634" s="2" t="s">
        <v>34372</v>
      </c>
    </row>
    <row r="18635" ht="18.35" spans="1:3">
      <c r="A18635" s="15" t="s">
        <v>36170</v>
      </c>
      <c r="B18635" s="16" t="s">
        <v>36171</v>
      </c>
      <c r="C18635" s="16" t="s">
        <v>34356</v>
      </c>
    </row>
    <row r="18636" ht="18.35" spans="1:3">
      <c r="A18636" s="1" t="s">
        <v>36170</v>
      </c>
      <c r="B18636" s="2" t="s">
        <v>36171</v>
      </c>
      <c r="C18636" s="2" t="s">
        <v>36086</v>
      </c>
    </row>
    <row r="18637" ht="18.35" spans="1:3">
      <c r="A18637" s="15" t="s">
        <v>36170</v>
      </c>
      <c r="B18637" s="16" t="s">
        <v>36171</v>
      </c>
      <c r="C18637" s="16" t="s">
        <v>35931</v>
      </c>
    </row>
    <row r="18638" ht="18.35" spans="1:3">
      <c r="A18638" s="1" t="s">
        <v>36170</v>
      </c>
      <c r="B18638" s="2" t="s">
        <v>36171</v>
      </c>
      <c r="C18638" s="2" t="s">
        <v>35067</v>
      </c>
    </row>
    <row r="18639" ht="18.35" spans="1:3">
      <c r="A18639" s="15" t="s">
        <v>36170</v>
      </c>
      <c r="B18639" s="16" t="s">
        <v>36171</v>
      </c>
      <c r="C18639" s="16" t="s">
        <v>34966</v>
      </c>
    </row>
    <row r="18640" ht="18.35" spans="1:3">
      <c r="A18640" s="1" t="s">
        <v>36170</v>
      </c>
      <c r="B18640" s="2" t="s">
        <v>36171</v>
      </c>
      <c r="C18640" s="2" t="s">
        <v>34649</v>
      </c>
    </row>
    <row r="18641" ht="18.35" spans="1:3">
      <c r="A18641" s="15" t="s">
        <v>36170</v>
      </c>
      <c r="B18641" s="16" t="s">
        <v>36171</v>
      </c>
      <c r="C18641" s="16" t="s">
        <v>34466</v>
      </c>
    </row>
    <row r="18642" ht="18.35" spans="1:3">
      <c r="A18642" s="1" t="s">
        <v>36170</v>
      </c>
      <c r="B18642" s="2" t="s">
        <v>36171</v>
      </c>
      <c r="C18642" s="2" t="s">
        <v>35091</v>
      </c>
    </row>
    <row r="18643" ht="18.35" spans="1:3">
      <c r="A18643" s="15" t="s">
        <v>36170</v>
      </c>
      <c r="B18643" s="16" t="s">
        <v>36171</v>
      </c>
      <c r="C18643" s="16" t="s">
        <v>36096</v>
      </c>
    </row>
    <row r="18644" ht="18.35" spans="1:3">
      <c r="A18644" s="1" t="s">
        <v>36170</v>
      </c>
      <c r="B18644" s="2" t="s">
        <v>36171</v>
      </c>
      <c r="C18644" s="2" t="s">
        <v>36087</v>
      </c>
    </row>
    <row r="18645" ht="18.35" spans="1:3">
      <c r="A18645" s="15" t="s">
        <v>36170</v>
      </c>
      <c r="B18645" s="16" t="s">
        <v>36171</v>
      </c>
      <c r="C18645" s="16" t="s">
        <v>36089</v>
      </c>
    </row>
    <row r="18646" ht="18.35" spans="1:3">
      <c r="A18646" s="1" t="s">
        <v>36170</v>
      </c>
      <c r="B18646" s="2" t="s">
        <v>36171</v>
      </c>
      <c r="C18646" s="2" t="s">
        <v>34364</v>
      </c>
    </row>
    <row r="18647" ht="18.35" spans="1:3">
      <c r="A18647" s="15" t="s">
        <v>36170</v>
      </c>
      <c r="B18647" s="16" t="s">
        <v>36171</v>
      </c>
      <c r="C18647" s="16" t="s">
        <v>35053</v>
      </c>
    </row>
    <row r="18648" ht="18.35" spans="1:3">
      <c r="A18648" s="1" t="s">
        <v>36170</v>
      </c>
      <c r="B18648" s="2" t="s">
        <v>36171</v>
      </c>
      <c r="C18648" s="2" t="s">
        <v>34360</v>
      </c>
    </row>
    <row r="18649" ht="18.35" spans="1:3">
      <c r="A18649" s="15" t="s">
        <v>36170</v>
      </c>
      <c r="B18649" s="16" t="s">
        <v>36171</v>
      </c>
      <c r="C18649" s="16" t="s">
        <v>34462</v>
      </c>
    </row>
    <row r="18650" ht="18.35" spans="1:3">
      <c r="A18650" s="1" t="s">
        <v>36170</v>
      </c>
      <c r="B18650" s="2" t="s">
        <v>36171</v>
      </c>
      <c r="C18650" s="2" t="s">
        <v>35823</v>
      </c>
    </row>
    <row r="18651" ht="18.35" spans="1:3">
      <c r="A18651" s="15" t="s">
        <v>36170</v>
      </c>
      <c r="B18651" s="16" t="s">
        <v>36171</v>
      </c>
      <c r="C18651" s="16" t="s">
        <v>35119</v>
      </c>
    </row>
    <row r="18652" ht="18.35" spans="1:3">
      <c r="A18652" s="1" t="s">
        <v>36170</v>
      </c>
      <c r="B18652" s="2" t="s">
        <v>36171</v>
      </c>
      <c r="C18652" s="2" t="s">
        <v>35369</v>
      </c>
    </row>
    <row r="18653" ht="18.35" spans="1:3">
      <c r="A18653" s="15" t="s">
        <v>36170</v>
      </c>
      <c r="B18653" s="16" t="s">
        <v>36171</v>
      </c>
      <c r="C18653" s="16" t="s">
        <v>34658</v>
      </c>
    </row>
    <row r="18654" ht="18.35" spans="1:3">
      <c r="A18654" s="1" t="s">
        <v>36170</v>
      </c>
      <c r="B18654" s="2" t="s">
        <v>36171</v>
      </c>
      <c r="C18654" s="2" t="s">
        <v>34571</v>
      </c>
    </row>
    <row r="18655" ht="18.35" spans="1:3">
      <c r="A18655" s="15" t="s">
        <v>36170</v>
      </c>
      <c r="B18655" s="16" t="s">
        <v>36171</v>
      </c>
      <c r="C18655" s="16" t="s">
        <v>34589</v>
      </c>
    </row>
    <row r="18656" ht="18.35" spans="1:3">
      <c r="A18656" s="1" t="s">
        <v>36170</v>
      </c>
      <c r="B18656" s="2" t="s">
        <v>36171</v>
      </c>
      <c r="C18656" s="2" t="s">
        <v>35092</v>
      </c>
    </row>
    <row r="18657" ht="18.35" spans="1:3">
      <c r="A18657" s="15" t="s">
        <v>36170</v>
      </c>
      <c r="B18657" s="16" t="s">
        <v>36171</v>
      </c>
      <c r="C18657" s="16" t="s">
        <v>35079</v>
      </c>
    </row>
    <row r="18658" ht="18.35" spans="1:3">
      <c r="A18658" s="1" t="s">
        <v>36170</v>
      </c>
      <c r="B18658" s="2" t="s">
        <v>36171</v>
      </c>
      <c r="C18658" s="2" t="s">
        <v>35569</v>
      </c>
    </row>
    <row r="18659" ht="18.35" spans="1:3">
      <c r="A18659" s="15" t="s">
        <v>36170</v>
      </c>
      <c r="B18659" s="16" t="s">
        <v>36171</v>
      </c>
      <c r="C18659" s="16" t="s">
        <v>34608</v>
      </c>
    </row>
    <row r="18660" ht="18.35" spans="1:3">
      <c r="A18660" s="1" t="s">
        <v>36170</v>
      </c>
      <c r="B18660" s="2" t="s">
        <v>36171</v>
      </c>
      <c r="C18660" s="2" t="s">
        <v>34489</v>
      </c>
    </row>
    <row r="18661" ht="18.35" spans="1:3">
      <c r="A18661" s="15" t="s">
        <v>36170</v>
      </c>
      <c r="B18661" s="16" t="s">
        <v>36171</v>
      </c>
      <c r="C18661" s="16" t="s">
        <v>35278</v>
      </c>
    </row>
    <row r="18662" ht="18.35" spans="1:3">
      <c r="A18662" s="1" t="s">
        <v>36170</v>
      </c>
      <c r="B18662" s="2" t="s">
        <v>36171</v>
      </c>
      <c r="C18662" s="2" t="s">
        <v>34628</v>
      </c>
    </row>
    <row r="18663" ht="18.35" spans="1:3">
      <c r="A18663" s="15" t="s">
        <v>36170</v>
      </c>
      <c r="B18663" s="16" t="s">
        <v>36171</v>
      </c>
      <c r="C18663" s="16" t="s">
        <v>36125</v>
      </c>
    </row>
    <row r="18664" ht="18.35" spans="1:3">
      <c r="A18664" s="1" t="s">
        <v>36170</v>
      </c>
      <c r="B18664" s="2" t="s">
        <v>36171</v>
      </c>
      <c r="C18664" s="2" t="s">
        <v>35117</v>
      </c>
    </row>
    <row r="18665" ht="18.35" spans="1:3">
      <c r="A18665" s="15" t="s">
        <v>36170</v>
      </c>
      <c r="B18665" s="16" t="s">
        <v>36171</v>
      </c>
      <c r="C18665" s="16" t="s">
        <v>36163</v>
      </c>
    </row>
    <row r="18666" ht="18.35" spans="1:3">
      <c r="A18666" s="1" t="s">
        <v>36170</v>
      </c>
      <c r="B18666" s="2" t="s">
        <v>36171</v>
      </c>
      <c r="C18666" s="2" t="s">
        <v>35797</v>
      </c>
    </row>
    <row r="18667" ht="18.35" spans="1:3">
      <c r="A18667" s="15" t="s">
        <v>36170</v>
      </c>
      <c r="B18667" s="16" t="s">
        <v>36171</v>
      </c>
      <c r="C18667" s="16" t="s">
        <v>34541</v>
      </c>
    </row>
    <row r="18668" ht="18.35" spans="1:3">
      <c r="A18668" s="1" t="s">
        <v>36170</v>
      </c>
      <c r="B18668" s="2" t="s">
        <v>36171</v>
      </c>
      <c r="C18668" s="2" t="s">
        <v>35864</v>
      </c>
    </row>
    <row r="18669" ht="18.35" spans="1:3">
      <c r="A18669" s="15" t="s">
        <v>36170</v>
      </c>
      <c r="B18669" s="16" t="s">
        <v>36171</v>
      </c>
      <c r="C18669" s="16" t="s">
        <v>35607</v>
      </c>
    </row>
    <row r="18670" ht="18.35" spans="1:3">
      <c r="A18670" s="1" t="s">
        <v>36170</v>
      </c>
      <c r="B18670" s="2" t="s">
        <v>36171</v>
      </c>
      <c r="C18670" s="2" t="s">
        <v>34638</v>
      </c>
    </row>
    <row r="18671" ht="18.35" spans="1:3">
      <c r="A18671" s="15" t="s">
        <v>36170</v>
      </c>
      <c r="B18671" s="16" t="s">
        <v>36171</v>
      </c>
      <c r="C18671" s="16" t="s">
        <v>36090</v>
      </c>
    </row>
    <row r="18672" ht="18.35" spans="1:3">
      <c r="A18672" s="1" t="s">
        <v>36170</v>
      </c>
      <c r="B18672" s="2" t="s">
        <v>36171</v>
      </c>
      <c r="C18672" s="2" t="s">
        <v>36164</v>
      </c>
    </row>
    <row r="18673" ht="18.35" spans="1:3">
      <c r="A18673" s="15" t="s">
        <v>36170</v>
      </c>
      <c r="B18673" s="16" t="s">
        <v>36171</v>
      </c>
      <c r="C18673" s="16" t="s">
        <v>36148</v>
      </c>
    </row>
    <row r="18674" ht="18.35" spans="1:3">
      <c r="A18674" s="1" t="s">
        <v>36170</v>
      </c>
      <c r="B18674" s="2" t="s">
        <v>36171</v>
      </c>
      <c r="C18674" s="2" t="s">
        <v>34408</v>
      </c>
    </row>
    <row r="18675" ht="18.35" spans="1:3">
      <c r="A18675" s="15" t="s">
        <v>36170</v>
      </c>
      <c r="B18675" s="16" t="s">
        <v>36171</v>
      </c>
      <c r="C18675" s="16" t="s">
        <v>35263</v>
      </c>
    </row>
    <row r="18676" ht="18.35" spans="1:3">
      <c r="A18676" s="1" t="s">
        <v>36170</v>
      </c>
      <c r="B18676" s="2" t="s">
        <v>36171</v>
      </c>
      <c r="C18676" s="2" t="s">
        <v>34399</v>
      </c>
    </row>
    <row r="18677" ht="18.35" spans="1:3">
      <c r="A18677" s="15" t="s">
        <v>36170</v>
      </c>
      <c r="B18677" s="16" t="s">
        <v>36171</v>
      </c>
      <c r="C18677" s="16" t="s">
        <v>35388</v>
      </c>
    </row>
    <row r="18678" ht="18.35" spans="1:3">
      <c r="A18678" s="1" t="s">
        <v>36170</v>
      </c>
      <c r="B18678" s="2" t="s">
        <v>36171</v>
      </c>
      <c r="C18678" s="2" t="s">
        <v>34646</v>
      </c>
    </row>
    <row r="18679" ht="18.35" spans="1:3">
      <c r="A18679" s="15" t="s">
        <v>36170</v>
      </c>
      <c r="B18679" s="16" t="s">
        <v>36171</v>
      </c>
      <c r="C18679" s="16" t="s">
        <v>35997</v>
      </c>
    </row>
    <row r="18680" ht="18.35" spans="1:3">
      <c r="A18680" s="1" t="s">
        <v>36170</v>
      </c>
      <c r="B18680" s="2" t="s">
        <v>36171</v>
      </c>
      <c r="C18680" s="2" t="s">
        <v>35998</v>
      </c>
    </row>
    <row r="18681" ht="18.35" spans="1:3">
      <c r="A18681" s="15" t="s">
        <v>36170</v>
      </c>
      <c r="B18681" s="16" t="s">
        <v>36171</v>
      </c>
      <c r="C18681" s="16" t="s">
        <v>36165</v>
      </c>
    </row>
    <row r="18682" ht="18.35" spans="1:3">
      <c r="A18682" s="1" t="s">
        <v>36170</v>
      </c>
      <c r="B18682" s="2" t="s">
        <v>36171</v>
      </c>
      <c r="C18682" s="2" t="s">
        <v>34875</v>
      </c>
    </row>
    <row r="18683" ht="18.35" spans="1:3">
      <c r="A18683" s="5" t="s">
        <v>36170</v>
      </c>
      <c r="B18683" s="6" t="s">
        <v>36171</v>
      </c>
      <c r="C18683" s="6" t="s">
        <v>35389</v>
      </c>
    </row>
    <row r="18684" ht="18.35" spans="1:3">
      <c r="A18684" s="1" t="s">
        <v>36170</v>
      </c>
      <c r="B18684" s="2" t="s">
        <v>36171</v>
      </c>
      <c r="C18684" s="2" t="s">
        <v>35623</v>
      </c>
    </row>
    <row r="18685" ht="18.35" spans="1:3">
      <c r="A18685" s="15" t="s">
        <v>36170</v>
      </c>
      <c r="B18685" s="16" t="s">
        <v>36171</v>
      </c>
      <c r="C18685" s="16" t="s">
        <v>34497</v>
      </c>
    </row>
    <row r="18686" ht="18.35" spans="1:3">
      <c r="A18686" s="1" t="s">
        <v>36170</v>
      </c>
      <c r="B18686" s="2" t="s">
        <v>36171</v>
      </c>
      <c r="C18686" s="2" t="s">
        <v>34438</v>
      </c>
    </row>
    <row r="18687" ht="18.35" spans="1:3">
      <c r="A18687" s="15" t="s">
        <v>36170</v>
      </c>
      <c r="B18687" s="16" t="s">
        <v>36171</v>
      </c>
      <c r="C18687" s="16" t="s">
        <v>34762</v>
      </c>
    </row>
    <row r="18688" ht="18.35" spans="1:3">
      <c r="A18688" s="1" t="s">
        <v>36170</v>
      </c>
      <c r="B18688" s="2" t="s">
        <v>36171</v>
      </c>
      <c r="C18688" s="2" t="s">
        <v>34465</v>
      </c>
    </row>
    <row r="18689" ht="18.35" spans="1:3">
      <c r="A18689" s="15" t="s">
        <v>36170</v>
      </c>
      <c r="B18689" s="16" t="s">
        <v>36171</v>
      </c>
      <c r="C18689" s="16" t="s">
        <v>36088</v>
      </c>
    </row>
    <row r="18690" ht="18.35" spans="1:3">
      <c r="A18690" s="1" t="s">
        <v>36170</v>
      </c>
      <c r="B18690" s="2" t="s">
        <v>36171</v>
      </c>
      <c r="C18690" s="2" t="s">
        <v>35231</v>
      </c>
    </row>
    <row r="18691" ht="18.35" spans="1:3">
      <c r="A18691" s="15" t="s">
        <v>36170</v>
      </c>
      <c r="B18691" s="16" t="s">
        <v>36171</v>
      </c>
      <c r="C18691" s="16" t="s">
        <v>35059</v>
      </c>
    </row>
    <row r="18692" ht="18.35" spans="1:3">
      <c r="A18692" s="1" t="s">
        <v>36170</v>
      </c>
      <c r="B18692" s="2" t="s">
        <v>36171</v>
      </c>
      <c r="C18692" s="2" t="s">
        <v>34982</v>
      </c>
    </row>
    <row r="18693" ht="18.35" spans="1:3">
      <c r="A18693" s="15" t="s">
        <v>36170</v>
      </c>
      <c r="B18693" s="16" t="s">
        <v>36171</v>
      </c>
      <c r="C18693" s="16" t="s">
        <v>34506</v>
      </c>
    </row>
    <row r="18694" ht="18.35" spans="1:3">
      <c r="A18694" s="1" t="s">
        <v>36170</v>
      </c>
      <c r="B18694" s="2" t="s">
        <v>36171</v>
      </c>
      <c r="C18694" s="2" t="s">
        <v>35362</v>
      </c>
    </row>
    <row r="18695" ht="18.35" spans="1:3">
      <c r="A18695" s="15" t="s">
        <v>36170</v>
      </c>
      <c r="B18695" s="16" t="s">
        <v>36171</v>
      </c>
      <c r="C18695" s="16" t="s">
        <v>34575</v>
      </c>
    </row>
    <row r="18696" ht="18.35" spans="1:3">
      <c r="A18696" s="1" t="s">
        <v>36170</v>
      </c>
      <c r="B18696" s="2" t="s">
        <v>36171</v>
      </c>
      <c r="C18696" s="2" t="s">
        <v>34801</v>
      </c>
    </row>
    <row r="18697" ht="18.35" spans="1:3">
      <c r="A18697" s="15" t="s">
        <v>36170</v>
      </c>
      <c r="B18697" s="16" t="s">
        <v>36171</v>
      </c>
      <c r="C18697" s="16" t="s">
        <v>36126</v>
      </c>
    </row>
    <row r="18698" ht="18.35" spans="1:3">
      <c r="A18698" s="1" t="s">
        <v>36170</v>
      </c>
      <c r="B18698" s="2" t="s">
        <v>36171</v>
      </c>
      <c r="C18698" s="2" t="s">
        <v>35629</v>
      </c>
    </row>
    <row r="18699" ht="18.35" spans="1:3">
      <c r="A18699" s="15" t="s">
        <v>36170</v>
      </c>
      <c r="B18699" s="16" t="s">
        <v>36171</v>
      </c>
      <c r="C18699" s="16" t="s">
        <v>34376</v>
      </c>
    </row>
    <row r="18700" ht="18.35" spans="1:3">
      <c r="A18700" s="1" t="s">
        <v>36170</v>
      </c>
      <c r="B18700" s="2" t="s">
        <v>36171</v>
      </c>
      <c r="C18700" s="2" t="s">
        <v>36166</v>
      </c>
    </row>
    <row r="18701" ht="18.35" spans="1:3">
      <c r="A18701" s="15" t="s">
        <v>36170</v>
      </c>
      <c r="B18701" s="16" t="s">
        <v>36171</v>
      </c>
      <c r="C18701" s="16" t="s">
        <v>35962</v>
      </c>
    </row>
    <row r="18702" ht="18.35" spans="1:3">
      <c r="A18702" s="1" t="s">
        <v>36170</v>
      </c>
      <c r="B18702" s="2" t="s">
        <v>36171</v>
      </c>
      <c r="C18702" s="2" t="s">
        <v>35631</v>
      </c>
    </row>
    <row r="18703" ht="18.35" spans="1:3">
      <c r="A18703" s="15" t="s">
        <v>36170</v>
      </c>
      <c r="B18703" s="16" t="s">
        <v>36171</v>
      </c>
      <c r="C18703" s="16" t="s">
        <v>36172</v>
      </c>
    </row>
    <row r="18704" ht="18.35" spans="1:3">
      <c r="A18704" s="1" t="s">
        <v>36170</v>
      </c>
      <c r="B18704" s="2" t="s">
        <v>36171</v>
      </c>
      <c r="C18704" s="2" t="s">
        <v>35103</v>
      </c>
    </row>
    <row r="18705" ht="18.35" spans="1:3">
      <c r="A18705" s="15" t="s">
        <v>36170</v>
      </c>
      <c r="B18705" s="16" t="s">
        <v>36171</v>
      </c>
      <c r="C18705" s="16" t="s">
        <v>35335</v>
      </c>
    </row>
    <row r="18706" ht="18.35" spans="1:3">
      <c r="A18706" s="1" t="s">
        <v>36170</v>
      </c>
      <c r="B18706" s="2" t="s">
        <v>36171</v>
      </c>
      <c r="C18706" s="2" t="s">
        <v>36128</v>
      </c>
    </row>
    <row r="18707" ht="18.35" spans="1:3">
      <c r="A18707" s="15" t="s">
        <v>36170</v>
      </c>
      <c r="B18707" s="16" t="s">
        <v>36171</v>
      </c>
      <c r="C18707" s="16" t="s">
        <v>35401</v>
      </c>
    </row>
    <row r="18708" ht="18.35" spans="1:3">
      <c r="A18708" s="1" t="s">
        <v>36170</v>
      </c>
      <c r="B18708" s="2" t="s">
        <v>36171</v>
      </c>
      <c r="C18708" s="2" t="s">
        <v>36093</v>
      </c>
    </row>
    <row r="18709" ht="18.35" spans="1:3">
      <c r="A18709" s="15" t="s">
        <v>36170</v>
      </c>
      <c r="B18709" s="16" t="s">
        <v>36171</v>
      </c>
      <c r="C18709" s="16" t="s">
        <v>34610</v>
      </c>
    </row>
    <row r="18710" ht="18.35" spans="1:3">
      <c r="A18710" s="1" t="s">
        <v>36170</v>
      </c>
      <c r="B18710" s="2" t="s">
        <v>36171</v>
      </c>
      <c r="C18710" s="2" t="s">
        <v>34941</v>
      </c>
    </row>
    <row r="18711" ht="18.35" spans="1:3">
      <c r="A18711" s="15" t="s">
        <v>36170</v>
      </c>
      <c r="B18711" s="16" t="s">
        <v>36171</v>
      </c>
      <c r="C18711" s="16" t="s">
        <v>35107</v>
      </c>
    </row>
    <row r="18712" ht="18.35" spans="1:3">
      <c r="A18712" s="1" t="s">
        <v>36170</v>
      </c>
      <c r="B18712" s="2" t="s">
        <v>36171</v>
      </c>
      <c r="C18712" s="2" t="s">
        <v>35483</v>
      </c>
    </row>
    <row r="18713" ht="18.35" spans="1:3">
      <c r="A18713" s="15" t="s">
        <v>36170</v>
      </c>
      <c r="B18713" s="16" t="s">
        <v>36171</v>
      </c>
      <c r="C18713" s="16" t="s">
        <v>34944</v>
      </c>
    </row>
    <row r="18714" ht="18.35" spans="1:3">
      <c r="A18714" s="1" t="s">
        <v>36170</v>
      </c>
      <c r="B18714" s="2" t="s">
        <v>36171</v>
      </c>
      <c r="C18714" s="2" t="s">
        <v>34947</v>
      </c>
    </row>
    <row r="18715" ht="18.35" spans="1:3">
      <c r="A18715" s="15" t="s">
        <v>36170</v>
      </c>
      <c r="B18715" s="16" t="s">
        <v>36171</v>
      </c>
      <c r="C18715" s="16" t="s">
        <v>34851</v>
      </c>
    </row>
    <row r="18716" ht="18.35" spans="1:3">
      <c r="A18716" s="1" t="s">
        <v>36170</v>
      </c>
      <c r="B18716" s="2" t="s">
        <v>36171</v>
      </c>
      <c r="C18716" s="2" t="s">
        <v>36091</v>
      </c>
    </row>
    <row r="18717" ht="18.35" spans="1:3">
      <c r="A18717" s="15" t="s">
        <v>36170</v>
      </c>
      <c r="B18717" s="16" t="s">
        <v>36171</v>
      </c>
      <c r="C18717" s="16" t="s">
        <v>36124</v>
      </c>
    </row>
    <row r="18718" ht="18.35" spans="1:3">
      <c r="A18718" s="1" t="s">
        <v>36170</v>
      </c>
      <c r="B18718" s="2" t="s">
        <v>36171</v>
      </c>
      <c r="C18718" s="2" t="s">
        <v>34958</v>
      </c>
    </row>
    <row r="18719" ht="18.35" spans="1:3">
      <c r="A18719" s="15" t="s">
        <v>36170</v>
      </c>
      <c r="B18719" s="16" t="s">
        <v>36171</v>
      </c>
      <c r="C18719" s="16" t="s">
        <v>35413</v>
      </c>
    </row>
    <row r="18720" ht="18.35" spans="1:3">
      <c r="A18720" s="1" t="s">
        <v>36170</v>
      </c>
      <c r="B18720" s="2" t="s">
        <v>36171</v>
      </c>
      <c r="C18720" s="2" t="s">
        <v>35994</v>
      </c>
    </row>
    <row r="18721" ht="18.35" spans="1:3">
      <c r="A18721" s="15" t="s">
        <v>36170</v>
      </c>
      <c r="B18721" s="16" t="s">
        <v>36171</v>
      </c>
      <c r="C18721" s="16" t="s">
        <v>36167</v>
      </c>
    </row>
    <row r="18722" ht="18.35" spans="1:3">
      <c r="A18722" s="1" t="s">
        <v>36170</v>
      </c>
      <c r="B18722" s="2" t="s">
        <v>36171</v>
      </c>
      <c r="C18722" s="2" t="s">
        <v>34856</v>
      </c>
    </row>
    <row r="18723" ht="18.35" spans="1:3">
      <c r="A18723" s="15" t="s">
        <v>36170</v>
      </c>
      <c r="B18723" s="16" t="s">
        <v>36171</v>
      </c>
      <c r="C18723" s="16" t="s">
        <v>34459</v>
      </c>
    </row>
    <row r="18724" ht="18.35" spans="1:3">
      <c r="A18724" s="1" t="s">
        <v>36170</v>
      </c>
      <c r="B18724" s="2" t="s">
        <v>36171</v>
      </c>
      <c r="C18724" s="2" t="s">
        <v>35750</v>
      </c>
    </row>
    <row r="18725" ht="18.35" spans="1:3">
      <c r="A18725" s="15" t="s">
        <v>36170</v>
      </c>
      <c r="B18725" s="16" t="s">
        <v>36171</v>
      </c>
      <c r="C18725" s="16" t="s">
        <v>35798</v>
      </c>
    </row>
    <row r="18726" ht="18.35" spans="1:3">
      <c r="A18726" s="1" t="s">
        <v>36170</v>
      </c>
      <c r="B18726" s="2" t="s">
        <v>36171</v>
      </c>
      <c r="C18726" s="2" t="s">
        <v>34746</v>
      </c>
    </row>
    <row r="18727" ht="18.35" spans="1:3">
      <c r="A18727" s="15" t="s">
        <v>36170</v>
      </c>
      <c r="B18727" s="16" t="s">
        <v>36171</v>
      </c>
      <c r="C18727" s="16" t="s">
        <v>34407</v>
      </c>
    </row>
    <row r="18728" ht="18.35" spans="1:3">
      <c r="A18728" s="1" t="s">
        <v>36170</v>
      </c>
      <c r="B18728" s="2" t="s">
        <v>36171</v>
      </c>
      <c r="C18728" s="2" t="s">
        <v>34870</v>
      </c>
    </row>
    <row r="18729" ht="18.35" spans="1:3">
      <c r="A18729" s="15" t="s">
        <v>36170</v>
      </c>
      <c r="B18729" s="16" t="s">
        <v>36171</v>
      </c>
      <c r="C18729" s="16" t="s">
        <v>35197</v>
      </c>
    </row>
    <row r="18730" ht="18.35" spans="1:3">
      <c r="A18730" s="1" t="s">
        <v>36170</v>
      </c>
      <c r="B18730" s="2" t="s">
        <v>36171</v>
      </c>
      <c r="C18730" s="2" t="s">
        <v>35058</v>
      </c>
    </row>
    <row r="18731" ht="18.35" spans="1:3">
      <c r="A18731" s="15" t="s">
        <v>36170</v>
      </c>
      <c r="B18731" s="16" t="s">
        <v>36171</v>
      </c>
      <c r="C18731" s="16" t="s">
        <v>35519</v>
      </c>
    </row>
    <row r="18732" ht="18.35" spans="1:3">
      <c r="A18732" s="1" t="s">
        <v>36170</v>
      </c>
      <c r="B18732" s="2" t="s">
        <v>36171</v>
      </c>
      <c r="C18732" s="2" t="s">
        <v>34410</v>
      </c>
    </row>
    <row r="18733" ht="18.35" spans="1:3">
      <c r="A18733" s="5" t="s">
        <v>36170</v>
      </c>
      <c r="B18733" s="6" t="s">
        <v>36171</v>
      </c>
      <c r="C18733" s="6" t="s">
        <v>35334</v>
      </c>
    </row>
    <row r="18734" ht="18.35" spans="1:3">
      <c r="A18734" s="1" t="s">
        <v>36170</v>
      </c>
      <c r="B18734" s="2" t="s">
        <v>36171</v>
      </c>
      <c r="C18734" s="2" t="s">
        <v>35765</v>
      </c>
    </row>
    <row r="18735" ht="18.35" spans="1:3">
      <c r="A18735" s="15" t="s">
        <v>36170</v>
      </c>
      <c r="B18735" s="16" t="s">
        <v>36171</v>
      </c>
      <c r="C18735" s="16" t="s">
        <v>36168</v>
      </c>
    </row>
    <row r="18736" ht="18.35" spans="1:3">
      <c r="A18736" s="1" t="s">
        <v>36170</v>
      </c>
      <c r="B18736" s="2" t="s">
        <v>36171</v>
      </c>
      <c r="C18736" s="2" t="s">
        <v>36129</v>
      </c>
    </row>
    <row r="18737" ht="18.35" spans="1:3">
      <c r="A18737" s="15" t="s">
        <v>36170</v>
      </c>
      <c r="B18737" s="16" t="s">
        <v>36171</v>
      </c>
      <c r="C18737" s="16" t="s">
        <v>36130</v>
      </c>
    </row>
    <row r="18738" ht="18.35" spans="1:3">
      <c r="A18738" s="1" t="s">
        <v>36170</v>
      </c>
      <c r="B18738" s="2" t="s">
        <v>36171</v>
      </c>
      <c r="C18738" s="2" t="s">
        <v>34876</v>
      </c>
    </row>
    <row r="18739" ht="18.35" spans="1:3">
      <c r="A18739" s="15" t="s">
        <v>36170</v>
      </c>
      <c r="B18739" s="16" t="s">
        <v>36171</v>
      </c>
      <c r="C18739" s="16" t="s">
        <v>35565</v>
      </c>
    </row>
    <row r="18740" ht="18.35" spans="1:3">
      <c r="A18740" s="1" t="s">
        <v>36170</v>
      </c>
      <c r="B18740" s="2" t="s">
        <v>36171</v>
      </c>
      <c r="C18740" s="2" t="s">
        <v>36173</v>
      </c>
    </row>
    <row r="18741" ht="18.35" spans="1:3">
      <c r="A18741" s="15" t="s">
        <v>36170</v>
      </c>
      <c r="B18741" s="16" t="s">
        <v>36171</v>
      </c>
      <c r="C18741" s="16" t="s">
        <v>35342</v>
      </c>
    </row>
    <row r="18742" ht="18.35" spans="1:3">
      <c r="A18742" s="1" t="s">
        <v>36170</v>
      </c>
      <c r="B18742" s="2" t="s">
        <v>36171</v>
      </c>
      <c r="C18742" s="2" t="s">
        <v>35625</v>
      </c>
    </row>
    <row r="18743" ht="18.35" spans="1:3">
      <c r="A18743" s="15" t="s">
        <v>36170</v>
      </c>
      <c r="B18743" s="16" t="s">
        <v>36171</v>
      </c>
      <c r="C18743" s="16" t="s">
        <v>35749</v>
      </c>
    </row>
    <row r="18744" ht="18.35" spans="1:3">
      <c r="A18744" s="1" t="s">
        <v>36170</v>
      </c>
      <c r="B18744" s="2" t="s">
        <v>36171</v>
      </c>
      <c r="C18744" s="2" t="s">
        <v>34390</v>
      </c>
    </row>
    <row r="18745" ht="18.35" spans="1:3">
      <c r="A18745" s="15" t="s">
        <v>36170</v>
      </c>
      <c r="B18745" s="16" t="s">
        <v>36171</v>
      </c>
      <c r="C18745" s="16" t="s">
        <v>35493</v>
      </c>
    </row>
    <row r="18746" ht="18.35" spans="1:3">
      <c r="A18746" s="1" t="s">
        <v>36170</v>
      </c>
      <c r="B18746" s="2" t="s">
        <v>36171</v>
      </c>
      <c r="C18746" s="2" t="s">
        <v>35390</v>
      </c>
    </row>
    <row r="18747" ht="18.35" spans="1:3">
      <c r="A18747" s="15" t="s">
        <v>36170</v>
      </c>
      <c r="B18747" s="16" t="s">
        <v>36171</v>
      </c>
      <c r="C18747" s="16" t="s">
        <v>35090</v>
      </c>
    </row>
    <row r="18748" ht="18.35" spans="1:3">
      <c r="A18748" s="1" t="s">
        <v>36170</v>
      </c>
      <c r="B18748" s="2" t="s">
        <v>36171</v>
      </c>
      <c r="C18748" s="2" t="s">
        <v>34660</v>
      </c>
    </row>
    <row r="18749" ht="18.35" spans="1:3">
      <c r="A18749" s="15" t="s">
        <v>36170</v>
      </c>
      <c r="B18749" s="16" t="s">
        <v>36171</v>
      </c>
      <c r="C18749" s="16" t="s">
        <v>34664</v>
      </c>
    </row>
    <row r="18750" ht="18.35" spans="1:3">
      <c r="A18750" s="1" t="s">
        <v>36170</v>
      </c>
      <c r="B18750" s="2" t="s">
        <v>36171</v>
      </c>
      <c r="C18750" s="2" t="s">
        <v>34344</v>
      </c>
    </row>
    <row r="18751" ht="18.35" spans="1:3">
      <c r="A18751" s="15" t="s">
        <v>36170</v>
      </c>
      <c r="B18751" s="16" t="s">
        <v>36171</v>
      </c>
      <c r="C18751" s="16" t="s">
        <v>36131</v>
      </c>
    </row>
    <row r="18752" ht="18.35" spans="1:3">
      <c r="A18752" s="1" t="s">
        <v>36170</v>
      </c>
      <c r="B18752" s="2" t="s">
        <v>36171</v>
      </c>
      <c r="C18752" s="2" t="s">
        <v>35152</v>
      </c>
    </row>
    <row r="18753" ht="18.35" spans="1:3">
      <c r="A18753" s="15" t="s">
        <v>36170</v>
      </c>
      <c r="B18753" s="16" t="s">
        <v>36171</v>
      </c>
      <c r="C18753" s="16" t="s">
        <v>35153</v>
      </c>
    </row>
    <row r="18754" ht="18.35" spans="1:3">
      <c r="A18754" s="1" t="s">
        <v>36170</v>
      </c>
      <c r="B18754" s="2" t="s">
        <v>36171</v>
      </c>
      <c r="C18754" s="2" t="s">
        <v>34509</v>
      </c>
    </row>
    <row r="18755" ht="18.35" spans="1:3">
      <c r="A18755" s="15" t="s">
        <v>36170</v>
      </c>
      <c r="B18755" s="16" t="s">
        <v>36171</v>
      </c>
      <c r="C18755" s="16" t="s">
        <v>34511</v>
      </c>
    </row>
    <row r="18756" ht="18.35" spans="1:3">
      <c r="A18756" s="1" t="s">
        <v>36170</v>
      </c>
      <c r="B18756" s="2" t="s">
        <v>36171</v>
      </c>
      <c r="C18756" s="2" t="s">
        <v>34568</v>
      </c>
    </row>
    <row r="18757" ht="18.35" spans="1:3">
      <c r="A18757" s="15" t="s">
        <v>36170</v>
      </c>
      <c r="B18757" s="16" t="s">
        <v>36171</v>
      </c>
      <c r="C18757" s="16" t="s">
        <v>35127</v>
      </c>
    </row>
    <row r="18758" ht="18.35" spans="1:3">
      <c r="A18758" s="1" t="s">
        <v>36170</v>
      </c>
      <c r="B18758" s="2" t="s">
        <v>36171</v>
      </c>
      <c r="C18758" s="2" t="s">
        <v>35048</v>
      </c>
    </row>
    <row r="18759" ht="18.35" spans="1:3">
      <c r="A18759" s="15" t="s">
        <v>36170</v>
      </c>
      <c r="B18759" s="16" t="s">
        <v>36171</v>
      </c>
      <c r="C18759" s="16" t="s">
        <v>34392</v>
      </c>
    </row>
    <row r="18760" ht="18.35" spans="1:3">
      <c r="A18760" s="1" t="s">
        <v>36170</v>
      </c>
      <c r="B18760" s="2" t="s">
        <v>36171</v>
      </c>
      <c r="C18760" s="2" t="s">
        <v>36174</v>
      </c>
    </row>
    <row r="18761" ht="18.35" spans="1:3">
      <c r="A18761" s="15" t="s">
        <v>36170</v>
      </c>
      <c r="B18761" s="16" t="s">
        <v>36171</v>
      </c>
      <c r="C18761" s="16" t="s">
        <v>34899</v>
      </c>
    </row>
    <row r="18762" ht="18.35" spans="1:3">
      <c r="A18762" s="1" t="s">
        <v>36170</v>
      </c>
      <c r="B18762" s="2" t="s">
        <v>36171</v>
      </c>
      <c r="C18762" s="2" t="s">
        <v>34988</v>
      </c>
    </row>
    <row r="18763" ht="18.35" spans="1:3">
      <c r="A18763" s="15" t="s">
        <v>36170</v>
      </c>
      <c r="B18763" s="16" t="s">
        <v>36171</v>
      </c>
      <c r="C18763" s="16" t="s">
        <v>36029</v>
      </c>
    </row>
    <row r="18764" ht="18.35" spans="1:3">
      <c r="A18764" s="1" t="s">
        <v>36170</v>
      </c>
      <c r="B18764" s="2" t="s">
        <v>36171</v>
      </c>
      <c r="C18764" s="2" t="s">
        <v>34349</v>
      </c>
    </row>
    <row r="18765" ht="18.35" spans="1:3">
      <c r="A18765" s="15" t="s">
        <v>36170</v>
      </c>
      <c r="B18765" s="16" t="s">
        <v>36171</v>
      </c>
      <c r="C18765" s="16" t="s">
        <v>34351</v>
      </c>
    </row>
    <row r="18766" ht="18.35" spans="1:3">
      <c r="A18766" s="1" t="s">
        <v>36170</v>
      </c>
      <c r="B18766" s="2" t="s">
        <v>36171</v>
      </c>
      <c r="C18766" s="2" t="s">
        <v>34377</v>
      </c>
    </row>
    <row r="18767" ht="18.35" spans="1:3">
      <c r="A18767" s="15" t="s">
        <v>36170</v>
      </c>
      <c r="B18767" s="16" t="s">
        <v>36171</v>
      </c>
      <c r="C18767" s="16" t="s">
        <v>34992</v>
      </c>
    </row>
    <row r="18768" ht="18.35" spans="1:3">
      <c r="A18768" s="1" t="s">
        <v>36170</v>
      </c>
      <c r="B18768" s="2" t="s">
        <v>36171</v>
      </c>
      <c r="C18768" s="2" t="s">
        <v>34910</v>
      </c>
    </row>
    <row r="18769" ht="18.35" spans="1:3">
      <c r="A18769" s="15" t="s">
        <v>36170</v>
      </c>
      <c r="B18769" s="16" t="s">
        <v>36171</v>
      </c>
      <c r="C18769" s="16" t="s">
        <v>36092</v>
      </c>
    </row>
    <row r="18770" ht="18.35" spans="1:3">
      <c r="A18770" s="1" t="s">
        <v>36170</v>
      </c>
      <c r="B18770" s="2" t="s">
        <v>36171</v>
      </c>
      <c r="C18770" s="2" t="s">
        <v>36097</v>
      </c>
    </row>
    <row r="18771" ht="18.35" spans="1:3">
      <c r="A18771" s="15" t="s">
        <v>36170</v>
      </c>
      <c r="B18771" s="16" t="s">
        <v>36171</v>
      </c>
      <c r="C18771" s="16" t="s">
        <v>35638</v>
      </c>
    </row>
    <row r="18772" ht="18.35" spans="1:3">
      <c r="A18772" s="1" t="s">
        <v>36170</v>
      </c>
      <c r="B18772" s="2" t="s">
        <v>36171</v>
      </c>
      <c r="C18772" s="2" t="s">
        <v>34352</v>
      </c>
    </row>
    <row r="18773" ht="18.35" spans="1:3">
      <c r="A18773" s="15" t="s">
        <v>36170</v>
      </c>
      <c r="B18773" s="16" t="s">
        <v>36171</v>
      </c>
      <c r="C18773" s="16" t="s">
        <v>35299</v>
      </c>
    </row>
    <row r="18774" ht="18.35" spans="1:3">
      <c r="A18774" s="1" t="s">
        <v>36170</v>
      </c>
      <c r="B18774" s="2" t="s">
        <v>36171</v>
      </c>
      <c r="C18774" s="2" t="s">
        <v>36099</v>
      </c>
    </row>
    <row r="18775" ht="18.35" spans="1:3">
      <c r="A18775" s="15" t="s">
        <v>36170</v>
      </c>
      <c r="B18775" s="16" t="s">
        <v>36171</v>
      </c>
      <c r="C18775" s="16" t="s">
        <v>35002</v>
      </c>
    </row>
    <row r="18776" ht="18.35" spans="1:3">
      <c r="A18776" s="1" t="s">
        <v>36170</v>
      </c>
      <c r="B18776" s="2" t="s">
        <v>36171</v>
      </c>
      <c r="C18776" s="2" t="s">
        <v>35003</v>
      </c>
    </row>
    <row r="18777" ht="18.35" spans="1:3">
      <c r="A18777" s="15" t="s">
        <v>36170</v>
      </c>
      <c r="B18777" s="16" t="s">
        <v>36171</v>
      </c>
      <c r="C18777" s="16" t="s">
        <v>36132</v>
      </c>
    </row>
    <row r="18778" ht="18.35" spans="1:3">
      <c r="A18778" s="1" t="s">
        <v>36170</v>
      </c>
      <c r="B18778" s="2" t="s">
        <v>36171</v>
      </c>
      <c r="C18778" s="2" t="s">
        <v>35673</v>
      </c>
    </row>
    <row r="18779" ht="18.35" spans="1:3">
      <c r="A18779" s="15" t="s">
        <v>36170</v>
      </c>
      <c r="B18779" s="16" t="s">
        <v>36171</v>
      </c>
      <c r="C18779" s="16" t="s">
        <v>35008</v>
      </c>
    </row>
    <row r="18780" ht="18.35" spans="1:3">
      <c r="A18780" s="1" t="s">
        <v>36170</v>
      </c>
      <c r="B18780" s="2" t="s">
        <v>36171</v>
      </c>
      <c r="C18780" s="2" t="s">
        <v>36175</v>
      </c>
    </row>
    <row r="18781" ht="18.35" spans="1:3">
      <c r="A18781" s="15" t="s">
        <v>36170</v>
      </c>
      <c r="B18781" s="16" t="s">
        <v>36171</v>
      </c>
      <c r="C18781" s="16" t="s">
        <v>34597</v>
      </c>
    </row>
    <row r="18782" ht="18.35" spans="1:3">
      <c r="A18782" s="1" t="s">
        <v>36170</v>
      </c>
      <c r="B18782" s="2" t="s">
        <v>36171</v>
      </c>
      <c r="C18782" s="2" t="s">
        <v>35168</v>
      </c>
    </row>
    <row r="18783" ht="18.35" spans="1:3">
      <c r="A18783" s="5" t="s">
        <v>36170</v>
      </c>
      <c r="B18783" s="6" t="s">
        <v>36171</v>
      </c>
      <c r="C18783" s="6" t="s">
        <v>35545</v>
      </c>
    </row>
    <row r="18784" ht="18.35" spans="1:3">
      <c r="A18784" s="1" t="s">
        <v>36170</v>
      </c>
      <c r="B18784" s="2" t="s">
        <v>36171</v>
      </c>
      <c r="C18784" s="2" t="s">
        <v>36169</v>
      </c>
    </row>
    <row r="18785" ht="18.35" spans="1:3">
      <c r="A18785" s="15" t="s">
        <v>36170</v>
      </c>
      <c r="B18785" s="16" t="s">
        <v>36171</v>
      </c>
      <c r="C18785" s="16" t="s">
        <v>36005</v>
      </c>
    </row>
    <row r="18786" ht="18.35" spans="1:3">
      <c r="A18786" s="1" t="s">
        <v>36170</v>
      </c>
      <c r="B18786" s="2" t="s">
        <v>36171</v>
      </c>
      <c r="C18786" s="2" t="s">
        <v>35271</v>
      </c>
    </row>
    <row r="18787" ht="18.35" spans="1:3">
      <c r="A18787" s="15" t="s">
        <v>36170</v>
      </c>
      <c r="B18787" s="16" t="s">
        <v>36171</v>
      </c>
      <c r="C18787" s="16" t="s">
        <v>36127</v>
      </c>
    </row>
    <row r="18788" ht="18.35" spans="1:3">
      <c r="A18788" s="5" t="s">
        <v>36170</v>
      </c>
      <c r="B18788" s="6" t="s">
        <v>36171</v>
      </c>
      <c r="C18788" s="6" t="s">
        <v>34357</v>
      </c>
    </row>
    <row r="18789" ht="18.35" spans="1:3">
      <c r="A18789" s="1" t="s">
        <v>36176</v>
      </c>
      <c r="B18789" s="2" t="s">
        <v>36177</v>
      </c>
      <c r="C18789" s="2" t="s">
        <v>36086</v>
      </c>
    </row>
    <row r="18790" ht="18.35" spans="1:3">
      <c r="A18790" s="15" t="s">
        <v>36176</v>
      </c>
      <c r="B18790" s="16" t="s">
        <v>36177</v>
      </c>
      <c r="C18790" s="16" t="s">
        <v>35931</v>
      </c>
    </row>
    <row r="18791" ht="18.35" spans="1:3">
      <c r="A18791" s="1" t="s">
        <v>36176</v>
      </c>
      <c r="B18791" s="2" t="s">
        <v>36177</v>
      </c>
      <c r="C18791" s="2" t="s">
        <v>35067</v>
      </c>
    </row>
    <row r="18792" ht="18.35" spans="1:3">
      <c r="A18792" s="15" t="s">
        <v>36176</v>
      </c>
      <c r="B18792" s="16" t="s">
        <v>36177</v>
      </c>
      <c r="C18792" s="16" t="s">
        <v>34966</v>
      </c>
    </row>
    <row r="18793" ht="18.35" spans="1:3">
      <c r="A18793" s="1" t="s">
        <v>36176</v>
      </c>
      <c r="B18793" s="2" t="s">
        <v>36177</v>
      </c>
      <c r="C18793" s="2" t="s">
        <v>34649</v>
      </c>
    </row>
    <row r="18794" ht="18.35" spans="1:3">
      <c r="A18794" s="15" t="s">
        <v>36176</v>
      </c>
      <c r="B18794" s="16" t="s">
        <v>36177</v>
      </c>
      <c r="C18794" s="16" t="s">
        <v>34372</v>
      </c>
    </row>
    <row r="18795" ht="18.35" spans="1:3">
      <c r="A18795" s="1" t="s">
        <v>36176</v>
      </c>
      <c r="B18795" s="2" t="s">
        <v>36177</v>
      </c>
      <c r="C18795" s="2" t="s">
        <v>34466</v>
      </c>
    </row>
    <row r="18796" ht="18.35" spans="1:3">
      <c r="A18796" s="15" t="s">
        <v>36176</v>
      </c>
      <c r="B18796" s="16" t="s">
        <v>36177</v>
      </c>
      <c r="C18796" s="16" t="s">
        <v>34356</v>
      </c>
    </row>
    <row r="18797" ht="18.35" spans="1:3">
      <c r="A18797" s="1" t="s">
        <v>36176</v>
      </c>
      <c r="B18797" s="2" t="s">
        <v>36177</v>
      </c>
      <c r="C18797" s="2" t="s">
        <v>35053</v>
      </c>
    </row>
    <row r="18798" ht="18.35" spans="1:3">
      <c r="A18798" s="15" t="s">
        <v>36176</v>
      </c>
      <c r="B18798" s="16" t="s">
        <v>36177</v>
      </c>
      <c r="C18798" s="16" t="s">
        <v>35369</v>
      </c>
    </row>
    <row r="18799" ht="18.35" spans="1:3">
      <c r="A18799" s="1" t="s">
        <v>36176</v>
      </c>
      <c r="B18799" s="2" t="s">
        <v>36177</v>
      </c>
      <c r="C18799" s="2" t="s">
        <v>35091</v>
      </c>
    </row>
    <row r="18800" ht="18.35" spans="1:3">
      <c r="A18800" s="15" t="s">
        <v>36176</v>
      </c>
      <c r="B18800" s="16" t="s">
        <v>36177</v>
      </c>
      <c r="C18800" s="16" t="s">
        <v>36096</v>
      </c>
    </row>
    <row r="18801" ht="18.35" spans="1:3">
      <c r="A18801" s="1" t="s">
        <v>36176</v>
      </c>
      <c r="B18801" s="2" t="s">
        <v>36177</v>
      </c>
      <c r="C18801" s="2" t="s">
        <v>36087</v>
      </c>
    </row>
    <row r="18802" ht="18.35" spans="1:3">
      <c r="A18802" s="15" t="s">
        <v>36176</v>
      </c>
      <c r="B18802" s="16" t="s">
        <v>36177</v>
      </c>
      <c r="C18802" s="16" t="s">
        <v>36089</v>
      </c>
    </row>
    <row r="18803" ht="18.35" spans="1:3">
      <c r="A18803" s="1" t="s">
        <v>36176</v>
      </c>
      <c r="B18803" s="2" t="s">
        <v>36177</v>
      </c>
      <c r="C18803" s="2" t="s">
        <v>34364</v>
      </c>
    </row>
    <row r="18804" ht="18.35" spans="1:3">
      <c r="A18804" s="15" t="s">
        <v>36176</v>
      </c>
      <c r="B18804" s="16" t="s">
        <v>36177</v>
      </c>
      <c r="C18804" s="16" t="s">
        <v>34961</v>
      </c>
    </row>
    <row r="18805" ht="18.35" spans="1:3">
      <c r="A18805" s="1" t="s">
        <v>36176</v>
      </c>
      <c r="B18805" s="2" t="s">
        <v>36177</v>
      </c>
      <c r="C18805" s="2" t="s">
        <v>34360</v>
      </c>
    </row>
    <row r="18806" ht="18.35" spans="1:3">
      <c r="A18806" s="15" t="s">
        <v>36176</v>
      </c>
      <c r="B18806" s="16" t="s">
        <v>36177</v>
      </c>
      <c r="C18806" s="16" t="s">
        <v>36163</v>
      </c>
    </row>
    <row r="18807" ht="18.35" spans="1:3">
      <c r="A18807" s="1" t="s">
        <v>36176</v>
      </c>
      <c r="B18807" s="2" t="s">
        <v>36177</v>
      </c>
      <c r="C18807" s="2" t="s">
        <v>35797</v>
      </c>
    </row>
    <row r="18808" ht="18.35" spans="1:3">
      <c r="A18808" s="15" t="s">
        <v>36176</v>
      </c>
      <c r="B18808" s="16" t="s">
        <v>36177</v>
      </c>
      <c r="C18808" s="16" t="s">
        <v>34462</v>
      </c>
    </row>
    <row r="18809" ht="18.35" spans="1:3">
      <c r="A18809" s="1" t="s">
        <v>36176</v>
      </c>
      <c r="B18809" s="2" t="s">
        <v>36177</v>
      </c>
      <c r="C18809" s="2" t="s">
        <v>35823</v>
      </c>
    </row>
    <row r="18810" ht="18.35" spans="1:3">
      <c r="A18810" s="15" t="s">
        <v>36176</v>
      </c>
      <c r="B18810" s="16" t="s">
        <v>36177</v>
      </c>
      <c r="C18810" s="16" t="s">
        <v>35119</v>
      </c>
    </row>
    <row r="18811" ht="18.35" spans="1:3">
      <c r="A18811" s="1" t="s">
        <v>36176</v>
      </c>
      <c r="B18811" s="2" t="s">
        <v>36177</v>
      </c>
      <c r="C18811" s="2" t="s">
        <v>34408</v>
      </c>
    </row>
    <row r="18812" ht="18.35" spans="1:3">
      <c r="A18812" s="15" t="s">
        <v>36176</v>
      </c>
      <c r="B18812" s="16" t="s">
        <v>36177</v>
      </c>
      <c r="C18812" s="16" t="s">
        <v>35997</v>
      </c>
    </row>
    <row r="18813" ht="18.35" spans="1:3">
      <c r="A18813" s="1" t="s">
        <v>36176</v>
      </c>
      <c r="B18813" s="2" t="s">
        <v>36177</v>
      </c>
      <c r="C18813" s="2" t="s">
        <v>35998</v>
      </c>
    </row>
    <row r="18814" ht="18.35" spans="1:3">
      <c r="A18814" s="15" t="s">
        <v>36176</v>
      </c>
      <c r="B18814" s="16" t="s">
        <v>36177</v>
      </c>
      <c r="C18814" s="16" t="s">
        <v>36173</v>
      </c>
    </row>
    <row r="18815" ht="18.35" spans="1:3">
      <c r="A18815" s="1" t="s">
        <v>36176</v>
      </c>
      <c r="B18815" s="2" t="s">
        <v>36177</v>
      </c>
      <c r="C18815" s="2" t="s">
        <v>35231</v>
      </c>
    </row>
    <row r="18816" ht="18.35" spans="1:3">
      <c r="A18816" s="15" t="s">
        <v>36176</v>
      </c>
      <c r="B18816" s="16" t="s">
        <v>36177</v>
      </c>
      <c r="C18816" s="16" t="s">
        <v>35178</v>
      </c>
    </row>
    <row r="18817" ht="18.35" spans="1:3">
      <c r="A18817" s="1" t="s">
        <v>36176</v>
      </c>
      <c r="B18817" s="2" t="s">
        <v>36177</v>
      </c>
      <c r="C18817" s="2" t="s">
        <v>34658</v>
      </c>
    </row>
    <row r="18818" ht="18.35" spans="1:3">
      <c r="A18818" s="15" t="s">
        <v>36176</v>
      </c>
      <c r="B18818" s="16" t="s">
        <v>36177</v>
      </c>
      <c r="C18818" s="16" t="s">
        <v>35059</v>
      </c>
    </row>
    <row r="18819" ht="18.35" spans="1:3">
      <c r="A18819" s="1" t="s">
        <v>36176</v>
      </c>
      <c r="B18819" s="2" t="s">
        <v>36177</v>
      </c>
      <c r="C18819" s="2" t="s">
        <v>35126</v>
      </c>
    </row>
    <row r="18820" ht="18.35" spans="1:3">
      <c r="A18820" s="15" t="s">
        <v>36176</v>
      </c>
      <c r="B18820" s="16" t="s">
        <v>36177</v>
      </c>
      <c r="C18820" s="16" t="s">
        <v>34571</v>
      </c>
    </row>
    <row r="18821" ht="18.35" spans="1:3">
      <c r="A18821" s="1" t="s">
        <v>36176</v>
      </c>
      <c r="B18821" s="2" t="s">
        <v>36177</v>
      </c>
      <c r="C18821" s="2" t="s">
        <v>36178</v>
      </c>
    </row>
    <row r="18822" ht="18.35" spans="1:3">
      <c r="A18822" s="15" t="s">
        <v>36176</v>
      </c>
      <c r="B18822" s="16" t="s">
        <v>36177</v>
      </c>
      <c r="C18822" s="16" t="s">
        <v>34589</v>
      </c>
    </row>
    <row r="18823" ht="18.35" spans="1:3">
      <c r="A18823" s="1" t="s">
        <v>36176</v>
      </c>
      <c r="B18823" s="2" t="s">
        <v>36177</v>
      </c>
      <c r="C18823" s="2" t="s">
        <v>35092</v>
      </c>
    </row>
    <row r="18824" ht="18.35" spans="1:3">
      <c r="A18824" s="15" t="s">
        <v>36176</v>
      </c>
      <c r="B18824" s="16" t="s">
        <v>36177</v>
      </c>
      <c r="C18824" s="16" t="s">
        <v>35079</v>
      </c>
    </row>
    <row r="18825" ht="18.35" spans="1:3">
      <c r="A18825" s="1" t="s">
        <v>36176</v>
      </c>
      <c r="B18825" s="2" t="s">
        <v>36177</v>
      </c>
      <c r="C18825" s="2" t="s">
        <v>35710</v>
      </c>
    </row>
    <row r="18826" ht="18.35" spans="1:3">
      <c r="A18826" s="15" t="s">
        <v>36176</v>
      </c>
      <c r="B18826" s="16" t="s">
        <v>36177</v>
      </c>
      <c r="C18826" s="16" t="s">
        <v>35569</v>
      </c>
    </row>
    <row r="18827" ht="18.35" spans="1:3">
      <c r="A18827" s="1" t="s">
        <v>36176</v>
      </c>
      <c r="B18827" s="2" t="s">
        <v>36177</v>
      </c>
      <c r="C18827" s="2" t="s">
        <v>36179</v>
      </c>
    </row>
    <row r="18828" ht="18.35" spans="1:3">
      <c r="A18828" s="15" t="s">
        <v>36176</v>
      </c>
      <c r="B18828" s="16" t="s">
        <v>36177</v>
      </c>
      <c r="C18828" s="16" t="s">
        <v>34608</v>
      </c>
    </row>
    <row r="18829" ht="18.35" spans="1:3">
      <c r="A18829" s="1" t="s">
        <v>36176</v>
      </c>
      <c r="B18829" s="2" t="s">
        <v>36177</v>
      </c>
      <c r="C18829" s="2" t="s">
        <v>35233</v>
      </c>
    </row>
    <row r="18830" ht="18.35" spans="1:3">
      <c r="A18830" s="15" t="s">
        <v>36176</v>
      </c>
      <c r="B18830" s="16" t="s">
        <v>36177</v>
      </c>
      <c r="C18830" s="16" t="s">
        <v>34489</v>
      </c>
    </row>
    <row r="18831" ht="18.35" spans="1:3">
      <c r="A18831" s="1" t="s">
        <v>36176</v>
      </c>
      <c r="B18831" s="2" t="s">
        <v>36177</v>
      </c>
      <c r="C18831" s="2" t="s">
        <v>36167</v>
      </c>
    </row>
    <row r="18832" ht="18.35" spans="1:3">
      <c r="A18832" s="15" t="s">
        <v>36176</v>
      </c>
      <c r="B18832" s="16" t="s">
        <v>36177</v>
      </c>
      <c r="C18832" s="16" t="s">
        <v>35278</v>
      </c>
    </row>
    <row r="18833" ht="18.35" spans="1:3">
      <c r="A18833" s="1" t="s">
        <v>36176</v>
      </c>
      <c r="B18833" s="2" t="s">
        <v>36177</v>
      </c>
      <c r="C18833" s="2" t="s">
        <v>34628</v>
      </c>
    </row>
    <row r="18834" ht="18.35" spans="1:3">
      <c r="A18834" s="15" t="s">
        <v>36176</v>
      </c>
      <c r="B18834" s="16" t="s">
        <v>36177</v>
      </c>
      <c r="C18834" s="16" t="s">
        <v>36125</v>
      </c>
    </row>
    <row r="18835" ht="18.35" spans="1:3">
      <c r="A18835" s="1" t="s">
        <v>36176</v>
      </c>
      <c r="B18835" s="2" t="s">
        <v>36177</v>
      </c>
      <c r="C18835" s="2" t="s">
        <v>35117</v>
      </c>
    </row>
    <row r="18836" ht="18.35" spans="1:3">
      <c r="A18836" s="15" t="s">
        <v>36176</v>
      </c>
      <c r="B18836" s="16" t="s">
        <v>36177</v>
      </c>
      <c r="C18836" s="16" t="s">
        <v>34541</v>
      </c>
    </row>
    <row r="18837" ht="18.35" spans="1:3">
      <c r="A18837" s="1" t="s">
        <v>36176</v>
      </c>
      <c r="B18837" s="2" t="s">
        <v>36177</v>
      </c>
      <c r="C18837" s="2" t="s">
        <v>35864</v>
      </c>
    </row>
    <row r="18838" ht="18.35" spans="1:3">
      <c r="A18838" s="15" t="s">
        <v>36176</v>
      </c>
      <c r="B18838" s="16" t="s">
        <v>36177</v>
      </c>
      <c r="C18838" s="16" t="s">
        <v>35607</v>
      </c>
    </row>
    <row r="18839" ht="18.35" spans="1:3">
      <c r="A18839" s="1" t="s">
        <v>36176</v>
      </c>
      <c r="B18839" s="2" t="s">
        <v>36177</v>
      </c>
      <c r="C18839" s="2" t="s">
        <v>34638</v>
      </c>
    </row>
    <row r="18840" ht="18.35" spans="1:3">
      <c r="A18840" s="15" t="s">
        <v>36176</v>
      </c>
      <c r="B18840" s="16" t="s">
        <v>36177</v>
      </c>
      <c r="C18840" s="16" t="s">
        <v>36090</v>
      </c>
    </row>
    <row r="18841" ht="18.35" spans="1:3">
      <c r="A18841" s="1" t="s">
        <v>36176</v>
      </c>
      <c r="B18841" s="2" t="s">
        <v>36177</v>
      </c>
      <c r="C18841" s="2" t="s">
        <v>36164</v>
      </c>
    </row>
    <row r="18842" ht="18.35" spans="1:3">
      <c r="A18842" s="15" t="s">
        <v>36176</v>
      </c>
      <c r="B18842" s="16" t="s">
        <v>36177</v>
      </c>
      <c r="C18842" s="16" t="s">
        <v>36148</v>
      </c>
    </row>
    <row r="18843" ht="18.35" spans="1:3">
      <c r="A18843" s="1" t="s">
        <v>36176</v>
      </c>
      <c r="B18843" s="2" t="s">
        <v>36177</v>
      </c>
      <c r="C18843" s="2" t="s">
        <v>35263</v>
      </c>
    </row>
    <row r="18844" ht="18.35" spans="1:3">
      <c r="A18844" s="15" t="s">
        <v>36176</v>
      </c>
      <c r="B18844" s="16" t="s">
        <v>36177</v>
      </c>
      <c r="C18844" s="16" t="s">
        <v>34399</v>
      </c>
    </row>
    <row r="18845" ht="18.35" spans="1:3">
      <c r="A18845" s="1" t="s">
        <v>36176</v>
      </c>
      <c r="B18845" s="2" t="s">
        <v>36177</v>
      </c>
      <c r="C18845" s="2" t="s">
        <v>35388</v>
      </c>
    </row>
    <row r="18846" ht="18.35" spans="1:3">
      <c r="A18846" s="15" t="s">
        <v>36176</v>
      </c>
      <c r="B18846" s="16" t="s">
        <v>36177</v>
      </c>
      <c r="C18846" s="16" t="s">
        <v>34646</v>
      </c>
    </row>
    <row r="18847" ht="18.35" spans="1:3">
      <c r="A18847" s="1" t="s">
        <v>36176</v>
      </c>
      <c r="B18847" s="2" t="s">
        <v>36177</v>
      </c>
      <c r="C18847" s="2" t="s">
        <v>35334</v>
      </c>
    </row>
    <row r="18848" ht="18.35" spans="1:3">
      <c r="A18848" s="15" t="s">
        <v>36176</v>
      </c>
      <c r="B18848" s="16" t="s">
        <v>36177</v>
      </c>
      <c r="C18848" s="16" t="s">
        <v>36165</v>
      </c>
    </row>
    <row r="18849" ht="18.35" spans="1:3">
      <c r="A18849" s="1" t="s">
        <v>36176</v>
      </c>
      <c r="B18849" s="2" t="s">
        <v>36177</v>
      </c>
      <c r="C18849" s="2" t="s">
        <v>34875</v>
      </c>
    </row>
    <row r="18850" ht="18.35" spans="1:3">
      <c r="A18850" s="15" t="s">
        <v>36176</v>
      </c>
      <c r="B18850" s="16" t="s">
        <v>36177</v>
      </c>
      <c r="C18850" s="16" t="s">
        <v>36168</v>
      </c>
    </row>
    <row r="18851" ht="18.35" spans="1:3">
      <c r="A18851" s="1" t="s">
        <v>36176</v>
      </c>
      <c r="B18851" s="2" t="s">
        <v>36177</v>
      </c>
      <c r="C18851" s="2" t="s">
        <v>35389</v>
      </c>
    </row>
    <row r="18852" ht="18.35" spans="1:3">
      <c r="A18852" s="15" t="s">
        <v>36176</v>
      </c>
      <c r="B18852" s="16" t="s">
        <v>36177</v>
      </c>
      <c r="C18852" s="16" t="s">
        <v>35623</v>
      </c>
    </row>
    <row r="18853" ht="18.35" spans="1:3">
      <c r="A18853" s="1" t="s">
        <v>36176</v>
      </c>
      <c r="B18853" s="2" t="s">
        <v>36177</v>
      </c>
      <c r="C18853" s="2" t="s">
        <v>34497</v>
      </c>
    </row>
    <row r="18854" ht="18.35" spans="1:3">
      <c r="A18854" s="15" t="s">
        <v>36176</v>
      </c>
      <c r="B18854" s="16" t="s">
        <v>36177</v>
      </c>
      <c r="C18854" s="16" t="s">
        <v>34438</v>
      </c>
    </row>
    <row r="18855" ht="18.35" spans="1:3">
      <c r="A18855" s="1" t="s">
        <v>36176</v>
      </c>
      <c r="B18855" s="2" t="s">
        <v>36177</v>
      </c>
      <c r="C18855" s="2" t="s">
        <v>34879</v>
      </c>
    </row>
    <row r="18856" ht="18.35" spans="1:3">
      <c r="A18856" s="15" t="s">
        <v>36176</v>
      </c>
      <c r="B18856" s="16" t="s">
        <v>36177</v>
      </c>
      <c r="C18856" s="16" t="s">
        <v>34762</v>
      </c>
    </row>
    <row r="18857" ht="18.35" spans="1:3">
      <c r="A18857" s="1" t="s">
        <v>36176</v>
      </c>
      <c r="B18857" s="2" t="s">
        <v>36177</v>
      </c>
      <c r="C18857" s="2" t="s">
        <v>36012</v>
      </c>
    </row>
    <row r="18858" ht="18.35" spans="1:3">
      <c r="A18858" s="15" t="s">
        <v>36176</v>
      </c>
      <c r="B18858" s="16" t="s">
        <v>36177</v>
      </c>
      <c r="C18858" s="16" t="s">
        <v>34465</v>
      </c>
    </row>
    <row r="18859" ht="18.35" spans="1:3">
      <c r="A18859" s="1" t="s">
        <v>36176</v>
      </c>
      <c r="B18859" s="2" t="s">
        <v>36177</v>
      </c>
      <c r="C18859" s="2" t="s">
        <v>36088</v>
      </c>
    </row>
    <row r="18860" ht="18.35" spans="1:3">
      <c r="A18860" s="15" t="s">
        <v>36176</v>
      </c>
      <c r="B18860" s="16" t="s">
        <v>36177</v>
      </c>
      <c r="C18860" s="16" t="s">
        <v>36014</v>
      </c>
    </row>
    <row r="18861" ht="18.35" spans="1:3">
      <c r="A18861" s="1" t="s">
        <v>36176</v>
      </c>
      <c r="B18861" s="2" t="s">
        <v>36177</v>
      </c>
      <c r="C18861" s="2" t="s">
        <v>34982</v>
      </c>
    </row>
    <row r="18862" ht="18.35" spans="1:3">
      <c r="A18862" s="15" t="s">
        <v>36176</v>
      </c>
      <c r="B18862" s="16" t="s">
        <v>36177</v>
      </c>
      <c r="C18862" s="16" t="s">
        <v>34506</v>
      </c>
    </row>
    <row r="18863" ht="18.35" spans="1:3">
      <c r="A18863" s="1" t="s">
        <v>36176</v>
      </c>
      <c r="B18863" s="2" t="s">
        <v>36177</v>
      </c>
      <c r="C18863" s="2" t="s">
        <v>34786</v>
      </c>
    </row>
    <row r="18864" ht="18.35" spans="1:3">
      <c r="A18864" s="15" t="s">
        <v>36176</v>
      </c>
      <c r="B18864" s="16" t="s">
        <v>36177</v>
      </c>
      <c r="C18864" s="16" t="s">
        <v>34787</v>
      </c>
    </row>
    <row r="18865" ht="18.35" spans="1:3">
      <c r="A18865" s="1" t="s">
        <v>36176</v>
      </c>
      <c r="B18865" s="2" t="s">
        <v>36177</v>
      </c>
      <c r="C18865" s="2" t="s">
        <v>34788</v>
      </c>
    </row>
    <row r="18866" ht="18.35" spans="1:3">
      <c r="A18866" s="15" t="s">
        <v>36176</v>
      </c>
      <c r="B18866" s="16" t="s">
        <v>36177</v>
      </c>
      <c r="C18866" s="16" t="s">
        <v>35362</v>
      </c>
    </row>
    <row r="18867" ht="18.35" spans="1:3">
      <c r="A18867" s="1" t="s">
        <v>36176</v>
      </c>
      <c r="B18867" s="2" t="s">
        <v>36177</v>
      </c>
      <c r="C18867" s="2" t="s">
        <v>34575</v>
      </c>
    </row>
    <row r="18868" ht="18.35" spans="1:3">
      <c r="A18868" s="15" t="s">
        <v>36176</v>
      </c>
      <c r="B18868" s="16" t="s">
        <v>36177</v>
      </c>
      <c r="C18868" s="16" t="s">
        <v>34793</v>
      </c>
    </row>
    <row r="18869" ht="18.35" spans="1:3">
      <c r="A18869" s="1" t="s">
        <v>36176</v>
      </c>
      <c r="B18869" s="2" t="s">
        <v>36177</v>
      </c>
      <c r="C18869" s="2" t="s">
        <v>34801</v>
      </c>
    </row>
    <row r="18870" ht="18.35" spans="1:3">
      <c r="A18870" s="15" t="s">
        <v>36176</v>
      </c>
      <c r="B18870" s="16" t="s">
        <v>36177</v>
      </c>
      <c r="C18870" s="16" t="s">
        <v>36126</v>
      </c>
    </row>
    <row r="18871" ht="18.35" spans="1:3">
      <c r="A18871" s="1" t="s">
        <v>36176</v>
      </c>
      <c r="B18871" s="2" t="s">
        <v>36177</v>
      </c>
      <c r="C18871" s="2" t="s">
        <v>35629</v>
      </c>
    </row>
    <row r="18872" ht="18.35" spans="1:3">
      <c r="A18872" s="15" t="s">
        <v>36176</v>
      </c>
      <c r="B18872" s="16" t="s">
        <v>36177</v>
      </c>
      <c r="C18872" s="16" t="s">
        <v>34376</v>
      </c>
    </row>
    <row r="18873" ht="18.35" spans="1:3">
      <c r="A18873" s="1" t="s">
        <v>36176</v>
      </c>
      <c r="B18873" s="2" t="s">
        <v>36177</v>
      </c>
      <c r="C18873" s="2" t="s">
        <v>36180</v>
      </c>
    </row>
    <row r="18874" ht="18.35" spans="1:3">
      <c r="A18874" s="15" t="s">
        <v>36176</v>
      </c>
      <c r="B18874" s="16" t="s">
        <v>36177</v>
      </c>
      <c r="C18874" s="16" t="s">
        <v>36166</v>
      </c>
    </row>
    <row r="18875" ht="18.35" spans="1:3">
      <c r="A18875" s="1" t="s">
        <v>36176</v>
      </c>
      <c r="B18875" s="2" t="s">
        <v>36177</v>
      </c>
      <c r="C18875" s="2" t="s">
        <v>35283</v>
      </c>
    </row>
    <row r="18876" ht="18.35" spans="1:3">
      <c r="A18876" s="15" t="s">
        <v>36176</v>
      </c>
      <c r="B18876" s="16" t="s">
        <v>36177</v>
      </c>
      <c r="C18876" s="16" t="s">
        <v>35962</v>
      </c>
    </row>
    <row r="18877" ht="18.35" spans="1:3">
      <c r="A18877" s="1" t="s">
        <v>36176</v>
      </c>
      <c r="B18877" s="2" t="s">
        <v>36177</v>
      </c>
      <c r="C18877" s="2" t="s">
        <v>35631</v>
      </c>
    </row>
    <row r="18878" ht="18.35" spans="1:3">
      <c r="A18878" s="15" t="s">
        <v>36176</v>
      </c>
      <c r="B18878" s="16" t="s">
        <v>36177</v>
      </c>
      <c r="C18878" s="16" t="s">
        <v>35545</v>
      </c>
    </row>
    <row r="18879" ht="18.35" spans="1:3">
      <c r="A18879" s="1" t="s">
        <v>36176</v>
      </c>
      <c r="B18879" s="2" t="s">
        <v>36177</v>
      </c>
      <c r="C18879" s="2" t="s">
        <v>36172</v>
      </c>
    </row>
    <row r="18880" ht="18.35" spans="1:3">
      <c r="A18880" s="15" t="s">
        <v>36176</v>
      </c>
      <c r="B18880" s="16" t="s">
        <v>36177</v>
      </c>
      <c r="C18880" s="16" t="s">
        <v>35103</v>
      </c>
    </row>
    <row r="18881" ht="18.35" spans="1:3">
      <c r="A18881" s="1" t="s">
        <v>36176</v>
      </c>
      <c r="B18881" s="2" t="s">
        <v>36177</v>
      </c>
      <c r="C18881" s="2" t="s">
        <v>35335</v>
      </c>
    </row>
    <row r="18882" ht="18.35" spans="1:3">
      <c r="A18882" s="15" t="s">
        <v>36176</v>
      </c>
      <c r="B18882" s="16" t="s">
        <v>36177</v>
      </c>
      <c r="C18882" s="16" t="s">
        <v>36128</v>
      </c>
    </row>
    <row r="18883" ht="18.35" spans="1:3">
      <c r="A18883" s="1" t="s">
        <v>36176</v>
      </c>
      <c r="B18883" s="2" t="s">
        <v>36177</v>
      </c>
      <c r="C18883" s="2" t="s">
        <v>34523</v>
      </c>
    </row>
    <row r="18884" ht="18.35" spans="1:3">
      <c r="A18884" s="15" t="s">
        <v>36176</v>
      </c>
      <c r="B18884" s="16" t="s">
        <v>36177</v>
      </c>
      <c r="C18884" s="16" t="s">
        <v>35401</v>
      </c>
    </row>
    <row r="18885" ht="18.35" spans="1:3">
      <c r="A18885" s="1" t="s">
        <v>36176</v>
      </c>
      <c r="B18885" s="2" t="s">
        <v>36177</v>
      </c>
      <c r="C18885" s="2" t="s">
        <v>36093</v>
      </c>
    </row>
    <row r="18886" ht="18.35" spans="1:3">
      <c r="A18886" s="15" t="s">
        <v>36176</v>
      </c>
      <c r="B18886" s="16" t="s">
        <v>36177</v>
      </c>
      <c r="C18886" s="16" t="s">
        <v>34610</v>
      </c>
    </row>
    <row r="18887" ht="18.35" spans="1:3">
      <c r="A18887" s="1" t="s">
        <v>36176</v>
      </c>
      <c r="B18887" s="2" t="s">
        <v>36177</v>
      </c>
      <c r="C18887" s="2" t="s">
        <v>34941</v>
      </c>
    </row>
    <row r="18888" ht="18.35" spans="1:3">
      <c r="A18888" s="5" t="s">
        <v>36176</v>
      </c>
      <c r="B18888" s="6" t="s">
        <v>36177</v>
      </c>
      <c r="C18888" s="6" t="s">
        <v>35107</v>
      </c>
    </row>
    <row r="18889" ht="18.35" spans="1:3">
      <c r="A18889" s="1" t="s">
        <v>36176</v>
      </c>
      <c r="B18889" s="2" t="s">
        <v>36177</v>
      </c>
      <c r="C18889" s="2" t="s">
        <v>35483</v>
      </c>
    </row>
    <row r="18890" ht="18.35" spans="1:3">
      <c r="A18890" s="15" t="s">
        <v>36176</v>
      </c>
      <c r="B18890" s="16" t="s">
        <v>36177</v>
      </c>
      <c r="C18890" s="16" t="s">
        <v>34487</v>
      </c>
    </row>
    <row r="18891" ht="18.35" spans="1:3">
      <c r="A18891" s="1" t="s">
        <v>36176</v>
      </c>
      <c r="B18891" s="2" t="s">
        <v>36177</v>
      </c>
      <c r="C18891" s="2" t="s">
        <v>34944</v>
      </c>
    </row>
    <row r="18892" ht="18.35" spans="1:3">
      <c r="A18892" s="15" t="s">
        <v>36176</v>
      </c>
      <c r="B18892" s="16" t="s">
        <v>36177</v>
      </c>
      <c r="C18892" s="16" t="s">
        <v>36181</v>
      </c>
    </row>
    <row r="18893" ht="18.35" spans="1:3">
      <c r="A18893" s="1" t="s">
        <v>36176</v>
      </c>
      <c r="B18893" s="2" t="s">
        <v>36177</v>
      </c>
      <c r="C18893" s="2" t="s">
        <v>34947</v>
      </c>
    </row>
    <row r="18894" ht="18.35" spans="1:3">
      <c r="A18894" s="15" t="s">
        <v>36176</v>
      </c>
      <c r="B18894" s="16" t="s">
        <v>36177</v>
      </c>
      <c r="C18894" s="16" t="s">
        <v>34851</v>
      </c>
    </row>
    <row r="18895" ht="18.35" spans="1:3">
      <c r="A18895" s="1" t="s">
        <v>36176</v>
      </c>
      <c r="B18895" s="2" t="s">
        <v>36177</v>
      </c>
      <c r="C18895" s="2" t="s">
        <v>36091</v>
      </c>
    </row>
    <row r="18896" ht="18.35" spans="1:3">
      <c r="A18896" s="15" t="s">
        <v>36176</v>
      </c>
      <c r="B18896" s="16" t="s">
        <v>36177</v>
      </c>
      <c r="C18896" s="16" t="s">
        <v>36124</v>
      </c>
    </row>
    <row r="18897" ht="18.35" spans="1:3">
      <c r="A18897" s="1" t="s">
        <v>36176</v>
      </c>
      <c r="B18897" s="2" t="s">
        <v>36177</v>
      </c>
      <c r="C18897" s="2" t="s">
        <v>34958</v>
      </c>
    </row>
    <row r="18898" ht="18.35" spans="1:3">
      <c r="A18898" s="15" t="s">
        <v>36176</v>
      </c>
      <c r="B18898" s="16" t="s">
        <v>36177</v>
      </c>
      <c r="C18898" s="16" t="s">
        <v>35413</v>
      </c>
    </row>
    <row r="18899" ht="18.35" spans="1:3">
      <c r="A18899" s="1" t="s">
        <v>36176</v>
      </c>
      <c r="B18899" s="2" t="s">
        <v>36177</v>
      </c>
      <c r="C18899" s="2" t="s">
        <v>35994</v>
      </c>
    </row>
    <row r="18900" ht="18.35" spans="1:3">
      <c r="A18900" s="15" t="s">
        <v>36176</v>
      </c>
      <c r="B18900" s="16" t="s">
        <v>36177</v>
      </c>
      <c r="C18900" s="16" t="s">
        <v>35827</v>
      </c>
    </row>
    <row r="18901" ht="18.35" spans="1:3">
      <c r="A18901" s="1" t="s">
        <v>36176</v>
      </c>
      <c r="B18901" s="2" t="s">
        <v>36177</v>
      </c>
      <c r="C18901" s="2" t="s">
        <v>34856</v>
      </c>
    </row>
    <row r="18902" ht="18.35" spans="1:3">
      <c r="A18902" s="15" t="s">
        <v>36176</v>
      </c>
      <c r="B18902" s="16" t="s">
        <v>36177</v>
      </c>
      <c r="C18902" s="16" t="s">
        <v>34459</v>
      </c>
    </row>
    <row r="18903" ht="18.35" spans="1:3">
      <c r="A18903" s="1" t="s">
        <v>36176</v>
      </c>
      <c r="B18903" s="2" t="s">
        <v>36177</v>
      </c>
      <c r="C18903" s="2" t="s">
        <v>35750</v>
      </c>
    </row>
    <row r="18904" ht="18.35" spans="1:3">
      <c r="A18904" s="15" t="s">
        <v>36176</v>
      </c>
      <c r="B18904" s="16" t="s">
        <v>36177</v>
      </c>
      <c r="C18904" s="16" t="s">
        <v>36182</v>
      </c>
    </row>
    <row r="18905" ht="18.35" spans="1:3">
      <c r="A18905" s="1" t="s">
        <v>36176</v>
      </c>
      <c r="B18905" s="2" t="s">
        <v>36177</v>
      </c>
      <c r="C18905" s="2" t="s">
        <v>35798</v>
      </c>
    </row>
    <row r="18906" ht="18.35" spans="1:3">
      <c r="A18906" s="15" t="s">
        <v>36176</v>
      </c>
      <c r="B18906" s="16" t="s">
        <v>36177</v>
      </c>
      <c r="C18906" s="16" t="s">
        <v>34746</v>
      </c>
    </row>
    <row r="18907" ht="18.35" spans="1:3">
      <c r="A18907" s="1" t="s">
        <v>36176</v>
      </c>
      <c r="B18907" s="2" t="s">
        <v>36177</v>
      </c>
      <c r="C18907" s="2" t="s">
        <v>36183</v>
      </c>
    </row>
    <row r="18908" ht="18.35" spans="1:3">
      <c r="A18908" s="15" t="s">
        <v>36176</v>
      </c>
      <c r="B18908" s="16" t="s">
        <v>36177</v>
      </c>
      <c r="C18908" s="16" t="s">
        <v>34407</v>
      </c>
    </row>
    <row r="18909" ht="18.35" spans="1:3">
      <c r="A18909" s="1" t="s">
        <v>36176</v>
      </c>
      <c r="B18909" s="2" t="s">
        <v>36177</v>
      </c>
      <c r="C18909" s="2" t="s">
        <v>35459</v>
      </c>
    </row>
    <row r="18910" ht="18.35" spans="1:3">
      <c r="A18910" s="15" t="s">
        <v>36176</v>
      </c>
      <c r="B18910" s="16" t="s">
        <v>36177</v>
      </c>
      <c r="C18910" s="16" t="s">
        <v>34870</v>
      </c>
    </row>
    <row r="18911" ht="18.35" spans="1:3">
      <c r="A18911" s="1" t="s">
        <v>36176</v>
      </c>
      <c r="B18911" s="2" t="s">
        <v>36177</v>
      </c>
      <c r="C18911" s="2" t="s">
        <v>35197</v>
      </c>
    </row>
    <row r="18912" ht="18.35" spans="1:3">
      <c r="A18912" s="15" t="s">
        <v>36176</v>
      </c>
      <c r="B18912" s="16" t="s">
        <v>36177</v>
      </c>
      <c r="C18912" s="16" t="s">
        <v>36184</v>
      </c>
    </row>
    <row r="18913" ht="18.35" spans="1:3">
      <c r="A18913" s="1" t="s">
        <v>36176</v>
      </c>
      <c r="B18913" s="2" t="s">
        <v>36177</v>
      </c>
      <c r="C18913" s="2" t="s">
        <v>35058</v>
      </c>
    </row>
    <row r="18914" ht="18.35" spans="1:3">
      <c r="A18914" s="15" t="s">
        <v>36176</v>
      </c>
      <c r="B18914" s="16" t="s">
        <v>36177</v>
      </c>
      <c r="C18914" s="16" t="s">
        <v>35519</v>
      </c>
    </row>
    <row r="18915" ht="18.35" spans="1:3">
      <c r="A18915" s="1" t="s">
        <v>36176</v>
      </c>
      <c r="B18915" s="2" t="s">
        <v>36177</v>
      </c>
      <c r="C18915" s="2" t="s">
        <v>36185</v>
      </c>
    </row>
    <row r="18916" ht="18.35" spans="1:3">
      <c r="A18916" s="15" t="s">
        <v>36176</v>
      </c>
      <c r="B18916" s="16" t="s">
        <v>36177</v>
      </c>
      <c r="C18916" s="16" t="s">
        <v>34410</v>
      </c>
    </row>
    <row r="18917" ht="18.35" spans="1:3">
      <c r="A18917" s="1" t="s">
        <v>36176</v>
      </c>
      <c r="B18917" s="2" t="s">
        <v>36177</v>
      </c>
      <c r="C18917" s="2" t="s">
        <v>35765</v>
      </c>
    </row>
    <row r="18918" ht="18.35" spans="1:3">
      <c r="A18918" s="15" t="s">
        <v>36176</v>
      </c>
      <c r="B18918" s="16" t="s">
        <v>36177</v>
      </c>
      <c r="C18918" s="16" t="s">
        <v>36129</v>
      </c>
    </row>
    <row r="18919" ht="18.35" spans="1:3">
      <c r="A18919" s="1" t="s">
        <v>36176</v>
      </c>
      <c r="B18919" s="2" t="s">
        <v>36177</v>
      </c>
      <c r="C18919" s="2" t="s">
        <v>36130</v>
      </c>
    </row>
    <row r="18920" ht="18.35" spans="1:3">
      <c r="A18920" s="15" t="s">
        <v>36176</v>
      </c>
      <c r="B18920" s="16" t="s">
        <v>36177</v>
      </c>
      <c r="C18920" s="16" t="s">
        <v>34876</v>
      </c>
    </row>
    <row r="18921" ht="18.35" spans="1:3">
      <c r="A18921" s="1" t="s">
        <v>36176</v>
      </c>
      <c r="B18921" s="2" t="s">
        <v>36177</v>
      </c>
      <c r="C18921" s="2" t="s">
        <v>35565</v>
      </c>
    </row>
    <row r="18922" ht="18.35" spans="1:3">
      <c r="A18922" s="15" t="s">
        <v>36176</v>
      </c>
      <c r="B18922" s="16" t="s">
        <v>36177</v>
      </c>
      <c r="C18922" s="16" t="s">
        <v>35176</v>
      </c>
    </row>
    <row r="18923" ht="18.35" spans="1:3">
      <c r="A18923" s="1" t="s">
        <v>36176</v>
      </c>
      <c r="B18923" s="2" t="s">
        <v>36177</v>
      </c>
      <c r="C18923" s="2" t="s">
        <v>35342</v>
      </c>
    </row>
    <row r="18924" ht="18.35" spans="1:3">
      <c r="A18924" s="15" t="s">
        <v>36176</v>
      </c>
      <c r="B18924" s="16" t="s">
        <v>36177</v>
      </c>
      <c r="C18924" s="16" t="s">
        <v>35625</v>
      </c>
    </row>
    <row r="18925" ht="18.35" spans="1:3">
      <c r="A18925" s="1" t="s">
        <v>36176</v>
      </c>
      <c r="B18925" s="2" t="s">
        <v>36177</v>
      </c>
      <c r="C18925" s="2" t="s">
        <v>35749</v>
      </c>
    </row>
    <row r="18926" ht="18.35" spans="1:3">
      <c r="A18926" s="15" t="s">
        <v>36176</v>
      </c>
      <c r="B18926" s="16" t="s">
        <v>36177</v>
      </c>
      <c r="C18926" s="16" t="s">
        <v>34390</v>
      </c>
    </row>
    <row r="18927" ht="18.35" spans="1:3">
      <c r="A18927" s="1" t="s">
        <v>36176</v>
      </c>
      <c r="B18927" s="2" t="s">
        <v>36177</v>
      </c>
      <c r="C18927" s="2" t="s">
        <v>35493</v>
      </c>
    </row>
    <row r="18928" ht="18.35" spans="1:3">
      <c r="A18928" s="15" t="s">
        <v>36176</v>
      </c>
      <c r="B18928" s="16" t="s">
        <v>36177</v>
      </c>
      <c r="C18928" s="16" t="s">
        <v>35390</v>
      </c>
    </row>
    <row r="18929" ht="18.35" spans="1:3">
      <c r="A18929" s="1" t="s">
        <v>36176</v>
      </c>
      <c r="B18929" s="2" t="s">
        <v>36177</v>
      </c>
      <c r="C18929" s="2" t="s">
        <v>35090</v>
      </c>
    </row>
    <row r="18930" ht="18.35" spans="1:3">
      <c r="A18930" s="15" t="s">
        <v>36176</v>
      </c>
      <c r="B18930" s="16" t="s">
        <v>36177</v>
      </c>
      <c r="C18930" s="16" t="s">
        <v>34660</v>
      </c>
    </row>
    <row r="18931" ht="18.35" spans="1:3">
      <c r="A18931" s="1" t="s">
        <v>36176</v>
      </c>
      <c r="B18931" s="2" t="s">
        <v>36177</v>
      </c>
      <c r="C18931" s="2" t="s">
        <v>34664</v>
      </c>
    </row>
    <row r="18932" ht="18.35" spans="1:3">
      <c r="A18932" s="15" t="s">
        <v>36176</v>
      </c>
      <c r="B18932" s="16" t="s">
        <v>36177</v>
      </c>
      <c r="C18932" s="16" t="s">
        <v>34344</v>
      </c>
    </row>
    <row r="18933" ht="18.35" spans="1:3">
      <c r="A18933" s="1" t="s">
        <v>36176</v>
      </c>
      <c r="B18933" s="2" t="s">
        <v>36177</v>
      </c>
      <c r="C18933" s="2" t="s">
        <v>36131</v>
      </c>
    </row>
    <row r="18934" ht="18.35" spans="1:3">
      <c r="A18934" s="15" t="s">
        <v>36176</v>
      </c>
      <c r="B18934" s="16" t="s">
        <v>36177</v>
      </c>
      <c r="C18934" s="16" t="s">
        <v>35152</v>
      </c>
    </row>
    <row r="18935" ht="18.35" spans="1:3">
      <c r="A18935" s="1" t="s">
        <v>36176</v>
      </c>
      <c r="B18935" s="2" t="s">
        <v>36177</v>
      </c>
      <c r="C18935" s="2" t="s">
        <v>35153</v>
      </c>
    </row>
    <row r="18936" ht="18.35" spans="1:3">
      <c r="A18936" s="15" t="s">
        <v>36176</v>
      </c>
      <c r="B18936" s="16" t="s">
        <v>36177</v>
      </c>
      <c r="C18936" s="16" t="s">
        <v>34509</v>
      </c>
    </row>
    <row r="18937" ht="18.35" spans="1:3">
      <c r="A18937" s="1" t="s">
        <v>36176</v>
      </c>
      <c r="B18937" s="2" t="s">
        <v>36177</v>
      </c>
      <c r="C18937" s="2" t="s">
        <v>34511</v>
      </c>
    </row>
    <row r="18938" ht="18.35" spans="1:3">
      <c r="A18938" s="5" t="s">
        <v>36176</v>
      </c>
      <c r="B18938" s="6" t="s">
        <v>36177</v>
      </c>
      <c r="C18938" s="6" t="s">
        <v>34568</v>
      </c>
    </row>
    <row r="18939" ht="18.35" spans="1:3">
      <c r="A18939" s="1" t="s">
        <v>36176</v>
      </c>
      <c r="B18939" s="2" t="s">
        <v>36177</v>
      </c>
      <c r="C18939" s="2" t="s">
        <v>35127</v>
      </c>
    </row>
    <row r="18940" ht="18.35" spans="1:3">
      <c r="A18940" s="15" t="s">
        <v>36176</v>
      </c>
      <c r="B18940" s="16" t="s">
        <v>36177</v>
      </c>
      <c r="C18940" s="16" t="s">
        <v>35048</v>
      </c>
    </row>
    <row r="18941" ht="18.35" spans="1:3">
      <c r="A18941" s="1" t="s">
        <v>36176</v>
      </c>
      <c r="B18941" s="2" t="s">
        <v>36177</v>
      </c>
      <c r="C18941" s="2" t="s">
        <v>34392</v>
      </c>
    </row>
    <row r="18942" ht="18.35" spans="1:3">
      <c r="A18942" s="15" t="s">
        <v>36176</v>
      </c>
      <c r="B18942" s="16" t="s">
        <v>36177</v>
      </c>
      <c r="C18942" s="16" t="s">
        <v>36174</v>
      </c>
    </row>
    <row r="18943" ht="18.35" spans="1:3">
      <c r="A18943" s="1" t="s">
        <v>36176</v>
      </c>
      <c r="B18943" s="2" t="s">
        <v>36177</v>
      </c>
      <c r="C18943" s="2" t="s">
        <v>34899</v>
      </c>
    </row>
    <row r="18944" ht="18.35" spans="1:3">
      <c r="A18944" s="15" t="s">
        <v>36176</v>
      </c>
      <c r="B18944" s="16" t="s">
        <v>36177</v>
      </c>
      <c r="C18944" s="16" t="s">
        <v>34988</v>
      </c>
    </row>
    <row r="18945" ht="18.35" spans="1:3">
      <c r="A18945" s="1" t="s">
        <v>36176</v>
      </c>
      <c r="B18945" s="2" t="s">
        <v>36177</v>
      </c>
      <c r="C18945" s="2" t="s">
        <v>36029</v>
      </c>
    </row>
    <row r="18946" ht="18.35" spans="1:3">
      <c r="A18946" s="15" t="s">
        <v>36176</v>
      </c>
      <c r="B18946" s="16" t="s">
        <v>36177</v>
      </c>
      <c r="C18946" s="16" t="s">
        <v>34349</v>
      </c>
    </row>
    <row r="18947" ht="18.35" spans="1:3">
      <c r="A18947" s="1" t="s">
        <v>36176</v>
      </c>
      <c r="B18947" s="2" t="s">
        <v>36177</v>
      </c>
      <c r="C18947" s="2" t="s">
        <v>36186</v>
      </c>
    </row>
    <row r="18948" ht="18.35" spans="1:3">
      <c r="A18948" s="15" t="s">
        <v>36176</v>
      </c>
      <c r="B18948" s="16" t="s">
        <v>36177</v>
      </c>
      <c r="C18948" s="16" t="s">
        <v>34901</v>
      </c>
    </row>
    <row r="18949" ht="18.35" spans="1:3">
      <c r="A18949" s="1" t="s">
        <v>36176</v>
      </c>
      <c r="B18949" s="2" t="s">
        <v>36177</v>
      </c>
      <c r="C18949" s="2" t="s">
        <v>34351</v>
      </c>
    </row>
    <row r="18950" ht="18.35" spans="1:3">
      <c r="A18950" s="15" t="s">
        <v>36176</v>
      </c>
      <c r="B18950" s="16" t="s">
        <v>36177</v>
      </c>
      <c r="C18950" s="16" t="s">
        <v>34377</v>
      </c>
    </row>
    <row r="18951" ht="18.35" spans="1:3">
      <c r="A18951" s="1" t="s">
        <v>36176</v>
      </c>
      <c r="B18951" s="2" t="s">
        <v>36177</v>
      </c>
      <c r="C18951" s="2" t="s">
        <v>35986</v>
      </c>
    </row>
    <row r="18952" ht="18.35" spans="1:3">
      <c r="A18952" s="15" t="s">
        <v>36176</v>
      </c>
      <c r="B18952" s="16" t="s">
        <v>36177</v>
      </c>
      <c r="C18952" s="16" t="s">
        <v>34992</v>
      </c>
    </row>
    <row r="18953" ht="18.35" spans="1:3">
      <c r="A18953" s="1" t="s">
        <v>36176</v>
      </c>
      <c r="B18953" s="2" t="s">
        <v>36177</v>
      </c>
      <c r="C18953" s="2" t="s">
        <v>34910</v>
      </c>
    </row>
    <row r="18954" ht="18.35" spans="1:3">
      <c r="A18954" s="15" t="s">
        <v>36176</v>
      </c>
      <c r="B18954" s="16" t="s">
        <v>36177</v>
      </c>
      <c r="C18954" s="16" t="s">
        <v>36092</v>
      </c>
    </row>
    <row r="18955" ht="18.35" spans="1:3">
      <c r="A18955" s="1" t="s">
        <v>36176</v>
      </c>
      <c r="B18955" s="2" t="s">
        <v>36177</v>
      </c>
      <c r="C18955" s="2" t="s">
        <v>36097</v>
      </c>
    </row>
    <row r="18956" ht="18.35" spans="1:3">
      <c r="A18956" s="15" t="s">
        <v>36176</v>
      </c>
      <c r="B18956" s="16" t="s">
        <v>36177</v>
      </c>
      <c r="C18956" s="16" t="s">
        <v>35638</v>
      </c>
    </row>
    <row r="18957" ht="18.35" spans="1:3">
      <c r="A18957" s="1" t="s">
        <v>36176</v>
      </c>
      <c r="B18957" s="2" t="s">
        <v>36177</v>
      </c>
      <c r="C18957" s="2" t="s">
        <v>34352</v>
      </c>
    </row>
    <row r="18958" ht="18.35" spans="1:3">
      <c r="A18958" s="15" t="s">
        <v>36176</v>
      </c>
      <c r="B18958" s="16" t="s">
        <v>36177</v>
      </c>
      <c r="C18958" s="16" t="s">
        <v>35184</v>
      </c>
    </row>
    <row r="18959" ht="18.35" spans="1:3">
      <c r="A18959" s="1" t="s">
        <v>36176</v>
      </c>
      <c r="B18959" s="2" t="s">
        <v>36177</v>
      </c>
      <c r="C18959" s="2" t="s">
        <v>35299</v>
      </c>
    </row>
    <row r="18960" ht="18.35" spans="1:3">
      <c r="A18960" s="15" t="s">
        <v>36176</v>
      </c>
      <c r="B18960" s="16" t="s">
        <v>36177</v>
      </c>
      <c r="C18960" s="16" t="s">
        <v>36099</v>
      </c>
    </row>
    <row r="18961" ht="18.35" spans="1:3">
      <c r="A18961" s="1" t="s">
        <v>36176</v>
      </c>
      <c r="B18961" s="2" t="s">
        <v>36177</v>
      </c>
      <c r="C18961" s="2" t="s">
        <v>35002</v>
      </c>
    </row>
    <row r="18962" ht="18.35" spans="1:3">
      <c r="A18962" s="15" t="s">
        <v>36176</v>
      </c>
      <c r="B18962" s="16" t="s">
        <v>36177</v>
      </c>
      <c r="C18962" s="16" t="s">
        <v>35003</v>
      </c>
    </row>
    <row r="18963" ht="18.35" spans="1:3">
      <c r="A18963" s="1" t="s">
        <v>36176</v>
      </c>
      <c r="B18963" s="2" t="s">
        <v>36177</v>
      </c>
      <c r="C18963" s="2" t="s">
        <v>36132</v>
      </c>
    </row>
    <row r="18964" ht="18.35" spans="1:3">
      <c r="A18964" s="15" t="s">
        <v>36176</v>
      </c>
      <c r="B18964" s="16" t="s">
        <v>36177</v>
      </c>
      <c r="C18964" s="16" t="s">
        <v>35673</v>
      </c>
    </row>
    <row r="18965" ht="18.35" spans="1:3">
      <c r="A18965" s="1" t="s">
        <v>36176</v>
      </c>
      <c r="B18965" s="2" t="s">
        <v>36177</v>
      </c>
      <c r="C18965" s="2" t="s">
        <v>35008</v>
      </c>
    </row>
    <row r="18966" ht="18.35" spans="1:3">
      <c r="A18966" s="15" t="s">
        <v>36176</v>
      </c>
      <c r="B18966" s="16" t="s">
        <v>36177</v>
      </c>
      <c r="C18966" s="16" t="s">
        <v>36175</v>
      </c>
    </row>
    <row r="18967" ht="18.35" spans="1:3">
      <c r="A18967" s="1" t="s">
        <v>36176</v>
      </c>
      <c r="B18967" s="2" t="s">
        <v>36177</v>
      </c>
      <c r="C18967" s="2" t="s">
        <v>34711</v>
      </c>
    </row>
    <row r="18968" ht="18.35" spans="1:3">
      <c r="A18968" s="15" t="s">
        <v>36176</v>
      </c>
      <c r="B18968" s="16" t="s">
        <v>36177</v>
      </c>
      <c r="C18968" s="16" t="s">
        <v>34597</v>
      </c>
    </row>
    <row r="18969" ht="18.35" spans="1:3">
      <c r="A18969" s="1" t="s">
        <v>36176</v>
      </c>
      <c r="B18969" s="2" t="s">
        <v>36177</v>
      </c>
      <c r="C18969" s="2" t="s">
        <v>35168</v>
      </c>
    </row>
    <row r="18970" ht="18.35" spans="1:3">
      <c r="A18970" s="15" t="s">
        <v>36176</v>
      </c>
      <c r="B18970" s="16" t="s">
        <v>36177</v>
      </c>
      <c r="C18970" s="16" t="s">
        <v>36187</v>
      </c>
    </row>
    <row r="18971" ht="18.35" spans="1:3">
      <c r="A18971" s="1" t="s">
        <v>36176</v>
      </c>
      <c r="B18971" s="2" t="s">
        <v>36177</v>
      </c>
      <c r="C18971" s="2" t="s">
        <v>36169</v>
      </c>
    </row>
    <row r="18972" ht="18.35" spans="1:3">
      <c r="A18972" s="15" t="s">
        <v>36176</v>
      </c>
      <c r="B18972" s="16" t="s">
        <v>36177</v>
      </c>
      <c r="C18972" s="16" t="s">
        <v>36005</v>
      </c>
    </row>
    <row r="18973" ht="18.35" spans="1:3">
      <c r="A18973" s="1" t="s">
        <v>36176</v>
      </c>
      <c r="B18973" s="2" t="s">
        <v>36177</v>
      </c>
      <c r="C18973" s="2" t="s">
        <v>35271</v>
      </c>
    </row>
    <row r="18974" ht="18.35" spans="1:3">
      <c r="A18974" s="15" t="s">
        <v>36176</v>
      </c>
      <c r="B18974" s="16" t="s">
        <v>36177</v>
      </c>
      <c r="C18974" s="16" t="s">
        <v>36127</v>
      </c>
    </row>
    <row r="18975" ht="18.35" spans="1:3">
      <c r="A18975" s="1" t="s">
        <v>36176</v>
      </c>
      <c r="B18975" s="2" t="s">
        <v>36177</v>
      </c>
      <c r="C18975" s="2" t="s">
        <v>34714</v>
      </c>
    </row>
    <row r="18976" ht="18.35" spans="1:3">
      <c r="A18976" s="5" t="s">
        <v>36176</v>
      </c>
      <c r="B18976" s="6" t="s">
        <v>36177</v>
      </c>
      <c r="C18976" s="6" t="s">
        <v>34357</v>
      </c>
    </row>
    <row r="18977" ht="18.35" spans="1:3">
      <c r="A18977" s="1" t="s">
        <v>36188</v>
      </c>
      <c r="B18977" s="2" t="s">
        <v>36189</v>
      </c>
      <c r="C18977" s="2" t="s">
        <v>36086</v>
      </c>
    </row>
    <row r="18978" ht="18.35" spans="1:3">
      <c r="A18978" s="15" t="s">
        <v>36188</v>
      </c>
      <c r="B18978" s="16" t="s">
        <v>36189</v>
      </c>
      <c r="C18978" s="16" t="s">
        <v>35931</v>
      </c>
    </row>
    <row r="18979" ht="18.35" spans="1:3">
      <c r="A18979" s="1" t="s">
        <v>36188</v>
      </c>
      <c r="B18979" s="2" t="s">
        <v>36189</v>
      </c>
      <c r="C18979" s="2" t="s">
        <v>35067</v>
      </c>
    </row>
    <row r="18980" ht="18.35" spans="1:3">
      <c r="A18980" s="15" t="s">
        <v>36188</v>
      </c>
      <c r="B18980" s="16" t="s">
        <v>36189</v>
      </c>
      <c r="C18980" s="16" t="s">
        <v>34966</v>
      </c>
    </row>
    <row r="18981" ht="18.35" spans="1:3">
      <c r="A18981" s="1" t="s">
        <v>36188</v>
      </c>
      <c r="B18981" s="2" t="s">
        <v>36189</v>
      </c>
      <c r="C18981" s="2" t="s">
        <v>36089</v>
      </c>
    </row>
    <row r="18982" ht="18.35" spans="1:3">
      <c r="A18982" s="15" t="s">
        <v>36188</v>
      </c>
      <c r="B18982" s="16" t="s">
        <v>36189</v>
      </c>
      <c r="C18982" s="16" t="s">
        <v>36087</v>
      </c>
    </row>
    <row r="18983" ht="18.35" spans="1:3">
      <c r="A18983" s="1" t="s">
        <v>36188</v>
      </c>
      <c r="B18983" s="2" t="s">
        <v>36189</v>
      </c>
      <c r="C18983" s="2" t="s">
        <v>35278</v>
      </c>
    </row>
    <row r="18984" ht="18.35" spans="1:3">
      <c r="A18984" s="15" t="s">
        <v>36188</v>
      </c>
      <c r="B18984" s="16" t="s">
        <v>36189</v>
      </c>
      <c r="C18984" s="16" t="s">
        <v>36093</v>
      </c>
    </row>
    <row r="18985" ht="18.35" spans="1:3">
      <c r="A18985" s="1" t="s">
        <v>36188</v>
      </c>
      <c r="B18985" s="2" t="s">
        <v>36189</v>
      </c>
      <c r="C18985" s="2" t="s">
        <v>34608</v>
      </c>
    </row>
    <row r="18986" ht="18.35" spans="1:3">
      <c r="A18986" s="15" t="s">
        <v>36188</v>
      </c>
      <c r="B18986" s="16" t="s">
        <v>36189</v>
      </c>
      <c r="C18986" s="16" t="s">
        <v>34610</v>
      </c>
    </row>
    <row r="18987" ht="18.35" spans="1:3">
      <c r="A18987" s="1" t="s">
        <v>36188</v>
      </c>
      <c r="B18987" s="2" t="s">
        <v>36189</v>
      </c>
      <c r="C18987" s="2" t="s">
        <v>34944</v>
      </c>
    </row>
    <row r="18988" ht="18.35" spans="1:3">
      <c r="A18988" s="15" t="s">
        <v>36188</v>
      </c>
      <c r="B18988" s="16" t="s">
        <v>36189</v>
      </c>
      <c r="C18988" s="16" t="s">
        <v>34489</v>
      </c>
    </row>
    <row r="18989" ht="18.35" spans="1:3">
      <c r="A18989" s="1" t="s">
        <v>36188</v>
      </c>
      <c r="B18989" s="2" t="s">
        <v>36189</v>
      </c>
      <c r="C18989" s="2" t="s">
        <v>34851</v>
      </c>
    </row>
    <row r="18990" ht="18.35" spans="1:3">
      <c r="A18990" s="15" t="s">
        <v>36188</v>
      </c>
      <c r="B18990" s="16" t="s">
        <v>36189</v>
      </c>
      <c r="C18990" s="16" t="s">
        <v>36091</v>
      </c>
    </row>
    <row r="18991" ht="18.35" spans="1:3">
      <c r="A18991" s="1" t="s">
        <v>36188</v>
      </c>
      <c r="B18991" s="2" t="s">
        <v>36189</v>
      </c>
      <c r="C18991" s="2" t="s">
        <v>35413</v>
      </c>
    </row>
    <row r="18992" ht="18.35" spans="1:3">
      <c r="A18992" s="15" t="s">
        <v>36188</v>
      </c>
      <c r="B18992" s="16" t="s">
        <v>36189</v>
      </c>
      <c r="C18992" s="16" t="s">
        <v>35994</v>
      </c>
    </row>
    <row r="18993" ht="18.35" spans="1:3">
      <c r="A18993" s="1" t="s">
        <v>36188</v>
      </c>
      <c r="B18993" s="2" t="s">
        <v>36189</v>
      </c>
      <c r="C18993" s="2" t="s">
        <v>35798</v>
      </c>
    </row>
    <row r="18994" ht="18.35" spans="1:3">
      <c r="A18994" s="15" t="s">
        <v>36188</v>
      </c>
      <c r="B18994" s="16" t="s">
        <v>36189</v>
      </c>
      <c r="C18994" s="16" t="s">
        <v>35823</v>
      </c>
    </row>
    <row r="18995" ht="18.35" spans="1:3">
      <c r="A18995" s="1" t="s">
        <v>36188</v>
      </c>
      <c r="B18995" s="2" t="s">
        <v>36189</v>
      </c>
      <c r="C18995" s="2" t="s">
        <v>36090</v>
      </c>
    </row>
    <row r="18996" ht="18.35" spans="1:3">
      <c r="A18996" s="15" t="s">
        <v>36188</v>
      </c>
      <c r="B18996" s="16" t="s">
        <v>36189</v>
      </c>
      <c r="C18996" s="16" t="s">
        <v>35388</v>
      </c>
    </row>
    <row r="18997" ht="18.35" spans="1:3">
      <c r="A18997" s="1" t="s">
        <v>36188</v>
      </c>
      <c r="B18997" s="2" t="s">
        <v>36189</v>
      </c>
      <c r="C18997" s="2" t="s">
        <v>35765</v>
      </c>
    </row>
    <row r="18998" ht="18.35" spans="1:3">
      <c r="A18998" s="15" t="s">
        <v>36188</v>
      </c>
      <c r="B18998" s="16" t="s">
        <v>36189</v>
      </c>
      <c r="C18998" s="16" t="s">
        <v>35389</v>
      </c>
    </row>
    <row r="18999" ht="18.35" spans="1:3">
      <c r="A18999" s="1" t="s">
        <v>36188</v>
      </c>
      <c r="B18999" s="2" t="s">
        <v>36189</v>
      </c>
      <c r="C18999" s="2" t="s">
        <v>34438</v>
      </c>
    </row>
    <row r="19000" ht="18.35" spans="1:3">
      <c r="A19000" s="15" t="s">
        <v>36188</v>
      </c>
      <c r="B19000" s="16" t="s">
        <v>36189</v>
      </c>
      <c r="C19000" s="16" t="s">
        <v>35565</v>
      </c>
    </row>
    <row r="19001" ht="18.35" spans="1:3">
      <c r="A19001" s="1" t="s">
        <v>36188</v>
      </c>
      <c r="B19001" s="2" t="s">
        <v>36189</v>
      </c>
      <c r="C19001" s="2" t="s">
        <v>36088</v>
      </c>
    </row>
    <row r="19002" ht="18.35" spans="1:3">
      <c r="A19002" s="15" t="s">
        <v>36188</v>
      </c>
      <c r="B19002" s="16" t="s">
        <v>36189</v>
      </c>
      <c r="C19002" s="16" t="s">
        <v>35749</v>
      </c>
    </row>
    <row r="19003" ht="18.35" spans="1:3">
      <c r="A19003" s="1" t="s">
        <v>36188</v>
      </c>
      <c r="B19003" s="2" t="s">
        <v>36189</v>
      </c>
      <c r="C19003" s="2" t="s">
        <v>34660</v>
      </c>
    </row>
    <row r="19004" ht="18.35" spans="1:3">
      <c r="A19004" s="15" t="s">
        <v>36188</v>
      </c>
      <c r="B19004" s="16" t="s">
        <v>36189</v>
      </c>
      <c r="C19004" s="16" t="s">
        <v>34899</v>
      </c>
    </row>
    <row r="19005" ht="18.35" spans="1:3">
      <c r="A19005" s="1" t="s">
        <v>36188</v>
      </c>
      <c r="B19005" s="2" t="s">
        <v>36189</v>
      </c>
      <c r="C19005" s="2" t="s">
        <v>36096</v>
      </c>
    </row>
    <row r="19006" ht="18.35" spans="1:3">
      <c r="A19006" s="15" t="s">
        <v>36188</v>
      </c>
      <c r="B19006" s="16" t="s">
        <v>36189</v>
      </c>
      <c r="C19006" s="16" t="s">
        <v>35629</v>
      </c>
    </row>
    <row r="19007" ht="18.35" spans="1:3">
      <c r="A19007" s="1" t="s">
        <v>36188</v>
      </c>
      <c r="B19007" s="2" t="s">
        <v>36189</v>
      </c>
      <c r="C19007" s="2" t="s">
        <v>34910</v>
      </c>
    </row>
    <row r="19008" ht="18.35" spans="1:3">
      <c r="A19008" s="15" t="s">
        <v>36188</v>
      </c>
      <c r="B19008" s="16" t="s">
        <v>36189</v>
      </c>
      <c r="C19008" s="16" t="s">
        <v>36092</v>
      </c>
    </row>
    <row r="19009" ht="18.35" spans="1:3">
      <c r="A19009" s="1" t="s">
        <v>36188</v>
      </c>
      <c r="B19009" s="2" t="s">
        <v>36189</v>
      </c>
      <c r="C19009" s="2" t="s">
        <v>36097</v>
      </c>
    </row>
    <row r="19010" ht="18.35" spans="1:3">
      <c r="A19010" s="15" t="s">
        <v>36188</v>
      </c>
      <c r="B19010" s="16" t="s">
        <v>36189</v>
      </c>
      <c r="C19010" s="16" t="s">
        <v>35092</v>
      </c>
    </row>
    <row r="19011" ht="18.35" spans="1:3">
      <c r="A19011" s="1" t="s">
        <v>36188</v>
      </c>
      <c r="B19011" s="2" t="s">
        <v>36189</v>
      </c>
      <c r="C19011" s="2" t="s">
        <v>35638</v>
      </c>
    </row>
    <row r="19012" ht="18.35" spans="1:3">
      <c r="A19012" s="15" t="s">
        <v>36188</v>
      </c>
      <c r="B19012" s="16" t="s">
        <v>36189</v>
      </c>
      <c r="C19012" s="16" t="s">
        <v>36099</v>
      </c>
    </row>
    <row r="19013" ht="18.35" spans="1:3">
      <c r="A19013" s="1" t="s">
        <v>36188</v>
      </c>
      <c r="B19013" s="2" t="s">
        <v>36189</v>
      </c>
      <c r="C19013" s="2" t="s">
        <v>34597</v>
      </c>
    </row>
    <row r="19014" ht="18.35" spans="1:3">
      <c r="A19014" s="15" t="s">
        <v>36188</v>
      </c>
      <c r="B19014" s="16" t="s">
        <v>36189</v>
      </c>
      <c r="C19014" s="16" t="s">
        <v>35168</v>
      </c>
    </row>
    <row r="19015" ht="18.35" spans="1:3">
      <c r="A19015" s="5" t="s">
        <v>36188</v>
      </c>
      <c r="B19015" s="6" t="s">
        <v>36189</v>
      </c>
      <c r="C19015" s="6" t="s">
        <v>36005</v>
      </c>
    </row>
    <row r="19016" ht="18.35" spans="1:3">
      <c r="A19016" s="15" t="s">
        <v>36188</v>
      </c>
      <c r="B19016" s="16" t="s">
        <v>36189</v>
      </c>
      <c r="C19016" s="16" t="s">
        <v>34356</v>
      </c>
    </row>
    <row r="19017" ht="18.35" spans="1:3">
      <c r="A19017" s="1" t="s">
        <v>36190</v>
      </c>
      <c r="B19017" s="2" t="s">
        <v>36191</v>
      </c>
      <c r="C19017" s="2" t="s">
        <v>36086</v>
      </c>
    </row>
    <row r="19018" ht="18.35" spans="1:3">
      <c r="A19018" s="15" t="s">
        <v>36190</v>
      </c>
      <c r="B19018" s="16" t="s">
        <v>36191</v>
      </c>
      <c r="C19018" s="16" t="s">
        <v>35931</v>
      </c>
    </row>
    <row r="19019" ht="18.35" spans="1:3">
      <c r="A19019" s="1" t="s">
        <v>36190</v>
      </c>
      <c r="B19019" s="2" t="s">
        <v>36191</v>
      </c>
      <c r="C19019" s="2" t="s">
        <v>35067</v>
      </c>
    </row>
    <row r="19020" ht="18.35" spans="1:3">
      <c r="A19020" s="15" t="s">
        <v>36190</v>
      </c>
      <c r="B19020" s="16" t="s">
        <v>36191</v>
      </c>
      <c r="C19020" s="16" t="s">
        <v>34966</v>
      </c>
    </row>
    <row r="19021" ht="18.35" spans="1:3">
      <c r="A19021" s="1" t="s">
        <v>36190</v>
      </c>
      <c r="B19021" s="2" t="s">
        <v>36191</v>
      </c>
      <c r="C19021" s="2" t="s">
        <v>34372</v>
      </c>
    </row>
    <row r="19022" ht="18.35" spans="1:3">
      <c r="A19022" s="15" t="s">
        <v>36190</v>
      </c>
      <c r="B19022" s="16" t="s">
        <v>36191</v>
      </c>
      <c r="C19022" s="16" t="s">
        <v>34466</v>
      </c>
    </row>
    <row r="19023" ht="18.35" spans="1:3">
      <c r="A19023" s="1" t="s">
        <v>36190</v>
      </c>
      <c r="B19023" s="2" t="s">
        <v>36191</v>
      </c>
      <c r="C19023" s="2" t="s">
        <v>36096</v>
      </c>
    </row>
    <row r="19024" ht="18.35" spans="1:3">
      <c r="A19024" s="15" t="s">
        <v>36190</v>
      </c>
      <c r="B19024" s="16" t="s">
        <v>36191</v>
      </c>
      <c r="C19024" s="16" t="s">
        <v>34356</v>
      </c>
    </row>
    <row r="19025" ht="18.35" spans="1:3">
      <c r="A19025" s="1" t="s">
        <v>36190</v>
      </c>
      <c r="B19025" s="2" t="s">
        <v>36191</v>
      </c>
      <c r="C19025" s="2" t="s">
        <v>36087</v>
      </c>
    </row>
    <row r="19026" ht="18.35" spans="1:3">
      <c r="A19026" s="15" t="s">
        <v>36190</v>
      </c>
      <c r="B19026" s="16" t="s">
        <v>36191</v>
      </c>
      <c r="C19026" s="16" t="s">
        <v>36089</v>
      </c>
    </row>
    <row r="19027" ht="18.35" spans="1:3">
      <c r="A19027" s="1" t="s">
        <v>36190</v>
      </c>
      <c r="B19027" s="2" t="s">
        <v>36191</v>
      </c>
      <c r="C19027" s="2" t="s">
        <v>34364</v>
      </c>
    </row>
    <row r="19028" ht="18.35" spans="1:3">
      <c r="A19028" s="15" t="s">
        <v>36190</v>
      </c>
      <c r="B19028" s="16" t="s">
        <v>36191</v>
      </c>
      <c r="C19028" s="16" t="s">
        <v>35823</v>
      </c>
    </row>
    <row r="19029" ht="18.35" spans="1:3">
      <c r="A19029" s="1" t="s">
        <v>36190</v>
      </c>
      <c r="B19029" s="2" t="s">
        <v>36191</v>
      </c>
      <c r="C19029" s="2" t="s">
        <v>35119</v>
      </c>
    </row>
    <row r="19030" ht="18.35" spans="1:3">
      <c r="A19030" s="15" t="s">
        <v>36190</v>
      </c>
      <c r="B19030" s="16" t="s">
        <v>36191</v>
      </c>
      <c r="C19030" s="16" t="s">
        <v>34649</v>
      </c>
    </row>
    <row r="19031" ht="18.35" spans="1:3">
      <c r="A19031" s="1" t="s">
        <v>36190</v>
      </c>
      <c r="B19031" s="2" t="s">
        <v>36191</v>
      </c>
      <c r="C19031" s="2" t="s">
        <v>34658</v>
      </c>
    </row>
    <row r="19032" ht="18.35" spans="1:3">
      <c r="A19032" s="15" t="s">
        <v>36190</v>
      </c>
      <c r="B19032" s="16" t="s">
        <v>36191</v>
      </c>
      <c r="C19032" s="16" t="s">
        <v>35091</v>
      </c>
    </row>
    <row r="19033" ht="18.35" spans="1:3">
      <c r="A19033" s="1" t="s">
        <v>36190</v>
      </c>
      <c r="B19033" s="2" t="s">
        <v>36191</v>
      </c>
      <c r="C19033" s="2" t="s">
        <v>35092</v>
      </c>
    </row>
    <row r="19034" ht="18.35" spans="1:3">
      <c r="A19034" s="15" t="s">
        <v>36190</v>
      </c>
      <c r="B19034" s="16" t="s">
        <v>36191</v>
      </c>
      <c r="C19034" s="16" t="s">
        <v>35569</v>
      </c>
    </row>
    <row r="19035" ht="18.35" spans="1:3">
      <c r="A19035" s="1" t="s">
        <v>36190</v>
      </c>
      <c r="B19035" s="2" t="s">
        <v>36191</v>
      </c>
      <c r="C19035" s="2" t="s">
        <v>34608</v>
      </c>
    </row>
    <row r="19036" ht="18.35" spans="1:3">
      <c r="A19036" s="15" t="s">
        <v>36190</v>
      </c>
      <c r="B19036" s="16" t="s">
        <v>36191</v>
      </c>
      <c r="C19036" s="16" t="s">
        <v>34489</v>
      </c>
    </row>
    <row r="19037" ht="18.35" spans="1:3">
      <c r="A19037" s="1" t="s">
        <v>36190</v>
      </c>
      <c r="B19037" s="2" t="s">
        <v>36191</v>
      </c>
      <c r="C19037" s="2" t="s">
        <v>35278</v>
      </c>
    </row>
    <row r="19038" ht="18.35" spans="1:3">
      <c r="A19038" s="15" t="s">
        <v>36190</v>
      </c>
      <c r="B19038" s="16" t="s">
        <v>36191</v>
      </c>
      <c r="C19038" s="16" t="s">
        <v>34628</v>
      </c>
    </row>
    <row r="19039" ht="18.35" spans="1:3">
      <c r="A19039" s="1" t="s">
        <v>36190</v>
      </c>
      <c r="B19039" s="2" t="s">
        <v>36191</v>
      </c>
      <c r="C19039" s="2" t="s">
        <v>36125</v>
      </c>
    </row>
    <row r="19040" ht="18.35" spans="1:3">
      <c r="A19040" s="15" t="s">
        <v>36190</v>
      </c>
      <c r="B19040" s="16" t="s">
        <v>36191</v>
      </c>
      <c r="C19040" s="16" t="s">
        <v>35117</v>
      </c>
    </row>
    <row r="19041" ht="18.35" spans="1:3">
      <c r="A19041" s="1" t="s">
        <v>36190</v>
      </c>
      <c r="B19041" s="2" t="s">
        <v>36191</v>
      </c>
      <c r="C19041" s="2" t="s">
        <v>34541</v>
      </c>
    </row>
    <row r="19042" ht="18.35" spans="1:3">
      <c r="A19042" s="15" t="s">
        <v>36190</v>
      </c>
      <c r="B19042" s="16" t="s">
        <v>36191</v>
      </c>
      <c r="C19042" s="16" t="s">
        <v>35607</v>
      </c>
    </row>
    <row r="19043" ht="18.35" spans="1:3">
      <c r="A19043" s="1" t="s">
        <v>36190</v>
      </c>
      <c r="B19043" s="2" t="s">
        <v>36191</v>
      </c>
      <c r="C19043" s="2" t="s">
        <v>36148</v>
      </c>
    </row>
    <row r="19044" ht="18.35" spans="1:3">
      <c r="A19044" s="15" t="s">
        <v>36190</v>
      </c>
      <c r="B19044" s="16" t="s">
        <v>36191</v>
      </c>
      <c r="C19044" s="16" t="s">
        <v>34408</v>
      </c>
    </row>
    <row r="19045" ht="18.35" spans="1:3">
      <c r="A19045" s="1" t="s">
        <v>36190</v>
      </c>
      <c r="B19045" s="2" t="s">
        <v>36191</v>
      </c>
      <c r="C19045" s="2" t="s">
        <v>34399</v>
      </c>
    </row>
    <row r="19046" ht="18.35" spans="1:3">
      <c r="A19046" s="15" t="s">
        <v>36190</v>
      </c>
      <c r="B19046" s="16" t="s">
        <v>36191</v>
      </c>
      <c r="C19046" s="16" t="s">
        <v>35388</v>
      </c>
    </row>
    <row r="19047" ht="18.35" spans="1:3">
      <c r="A19047" s="1" t="s">
        <v>36190</v>
      </c>
      <c r="B19047" s="2" t="s">
        <v>36191</v>
      </c>
      <c r="C19047" s="2" t="s">
        <v>34875</v>
      </c>
    </row>
    <row r="19048" ht="18.35" spans="1:3">
      <c r="A19048" s="15" t="s">
        <v>36190</v>
      </c>
      <c r="B19048" s="16" t="s">
        <v>36191</v>
      </c>
      <c r="C19048" s="16" t="s">
        <v>35389</v>
      </c>
    </row>
    <row r="19049" ht="18.35" spans="1:3">
      <c r="A19049" s="1" t="s">
        <v>36190</v>
      </c>
      <c r="B19049" s="2" t="s">
        <v>36191</v>
      </c>
      <c r="C19049" s="2" t="s">
        <v>34438</v>
      </c>
    </row>
    <row r="19050" ht="18.35" spans="1:3">
      <c r="A19050" s="15" t="s">
        <v>36190</v>
      </c>
      <c r="B19050" s="16" t="s">
        <v>36191</v>
      </c>
      <c r="C19050" s="16" t="s">
        <v>34762</v>
      </c>
    </row>
    <row r="19051" ht="18.35" spans="1:3">
      <c r="A19051" s="1" t="s">
        <v>36190</v>
      </c>
      <c r="B19051" s="2" t="s">
        <v>36191</v>
      </c>
      <c r="C19051" s="2" t="s">
        <v>34465</v>
      </c>
    </row>
    <row r="19052" ht="18.35" spans="1:3">
      <c r="A19052" s="15" t="s">
        <v>36190</v>
      </c>
      <c r="B19052" s="16" t="s">
        <v>36191</v>
      </c>
      <c r="C19052" s="16" t="s">
        <v>36088</v>
      </c>
    </row>
    <row r="19053" ht="18.35" spans="1:3">
      <c r="A19053" s="1" t="s">
        <v>36190</v>
      </c>
      <c r="B19053" s="2" t="s">
        <v>36191</v>
      </c>
      <c r="C19053" s="2" t="s">
        <v>35231</v>
      </c>
    </row>
    <row r="19054" ht="18.35" spans="1:3">
      <c r="A19054" s="15" t="s">
        <v>36190</v>
      </c>
      <c r="B19054" s="16" t="s">
        <v>36191</v>
      </c>
      <c r="C19054" s="16" t="s">
        <v>34982</v>
      </c>
    </row>
    <row r="19055" ht="18.35" spans="1:3">
      <c r="A19055" s="1" t="s">
        <v>36190</v>
      </c>
      <c r="B19055" s="2" t="s">
        <v>36191</v>
      </c>
      <c r="C19055" s="2" t="s">
        <v>34506</v>
      </c>
    </row>
    <row r="19056" ht="18.35" spans="1:3">
      <c r="A19056" s="15" t="s">
        <v>36190</v>
      </c>
      <c r="B19056" s="16" t="s">
        <v>36191</v>
      </c>
      <c r="C19056" s="16" t="s">
        <v>35362</v>
      </c>
    </row>
    <row r="19057" ht="18.35" spans="1:3">
      <c r="A19057" s="1" t="s">
        <v>36190</v>
      </c>
      <c r="B19057" s="2" t="s">
        <v>36191</v>
      </c>
      <c r="C19057" s="2" t="s">
        <v>34575</v>
      </c>
    </row>
    <row r="19058" ht="18.35" spans="1:3">
      <c r="A19058" s="15" t="s">
        <v>36190</v>
      </c>
      <c r="B19058" s="16" t="s">
        <v>36191</v>
      </c>
      <c r="C19058" s="16" t="s">
        <v>36126</v>
      </c>
    </row>
    <row r="19059" ht="18.35" spans="1:3">
      <c r="A19059" s="1" t="s">
        <v>36190</v>
      </c>
      <c r="B19059" s="2" t="s">
        <v>36191</v>
      </c>
      <c r="C19059" s="2" t="s">
        <v>34376</v>
      </c>
    </row>
    <row r="19060" ht="18.35" spans="1:3">
      <c r="A19060" s="15" t="s">
        <v>36190</v>
      </c>
      <c r="B19060" s="16" t="s">
        <v>36191</v>
      </c>
      <c r="C19060" s="16" t="s">
        <v>34589</v>
      </c>
    </row>
    <row r="19061" ht="18.35" spans="1:3">
      <c r="A19061" s="1" t="s">
        <v>36190</v>
      </c>
      <c r="B19061" s="2" t="s">
        <v>36191</v>
      </c>
      <c r="C19061" s="2" t="s">
        <v>35079</v>
      </c>
    </row>
    <row r="19062" ht="18.35" spans="1:3">
      <c r="A19062" s="15" t="s">
        <v>36190</v>
      </c>
      <c r="B19062" s="16" t="s">
        <v>36191</v>
      </c>
      <c r="C19062" s="16" t="s">
        <v>35103</v>
      </c>
    </row>
    <row r="19063" ht="18.35" spans="1:3">
      <c r="A19063" s="1" t="s">
        <v>36190</v>
      </c>
      <c r="B19063" s="2" t="s">
        <v>36191</v>
      </c>
      <c r="C19063" s="2" t="s">
        <v>35335</v>
      </c>
    </row>
    <row r="19064" ht="18.35" spans="1:3">
      <c r="A19064" s="15" t="s">
        <v>36190</v>
      </c>
      <c r="B19064" s="16" t="s">
        <v>36191</v>
      </c>
      <c r="C19064" s="16" t="s">
        <v>36128</v>
      </c>
    </row>
    <row r="19065" ht="18.35" spans="1:3">
      <c r="A19065" s="1" t="s">
        <v>36190</v>
      </c>
      <c r="B19065" s="2" t="s">
        <v>36191</v>
      </c>
      <c r="C19065" s="2" t="s">
        <v>36093</v>
      </c>
    </row>
    <row r="19066" ht="18.35" spans="1:3">
      <c r="A19066" s="5" t="s">
        <v>36190</v>
      </c>
      <c r="B19066" s="6" t="s">
        <v>36191</v>
      </c>
      <c r="C19066" s="6" t="s">
        <v>34610</v>
      </c>
    </row>
    <row r="19067" ht="18.35" spans="1:3">
      <c r="A19067" s="1" t="s">
        <v>36190</v>
      </c>
      <c r="B19067" s="2" t="s">
        <v>36191</v>
      </c>
      <c r="C19067" s="2" t="s">
        <v>34941</v>
      </c>
    </row>
    <row r="19068" ht="18.35" spans="1:3">
      <c r="A19068" s="15" t="s">
        <v>36190</v>
      </c>
      <c r="B19068" s="16" t="s">
        <v>36191</v>
      </c>
      <c r="C19068" s="16" t="s">
        <v>35107</v>
      </c>
    </row>
    <row r="19069" ht="18.35" spans="1:3">
      <c r="A19069" s="1" t="s">
        <v>36190</v>
      </c>
      <c r="B19069" s="2" t="s">
        <v>36191</v>
      </c>
      <c r="C19069" s="2" t="s">
        <v>34944</v>
      </c>
    </row>
    <row r="19070" ht="18.35" spans="1:3">
      <c r="A19070" s="15" t="s">
        <v>36190</v>
      </c>
      <c r="B19070" s="16" t="s">
        <v>36191</v>
      </c>
      <c r="C19070" s="16" t="s">
        <v>34851</v>
      </c>
    </row>
    <row r="19071" ht="18.35" spans="1:3">
      <c r="A19071" s="1" t="s">
        <v>36190</v>
      </c>
      <c r="B19071" s="2" t="s">
        <v>36191</v>
      </c>
      <c r="C19071" s="2" t="s">
        <v>36091</v>
      </c>
    </row>
    <row r="19072" ht="18.35" spans="1:3">
      <c r="A19072" s="15" t="s">
        <v>36190</v>
      </c>
      <c r="B19072" s="16" t="s">
        <v>36191</v>
      </c>
      <c r="C19072" s="16" t="s">
        <v>36124</v>
      </c>
    </row>
    <row r="19073" ht="18.35" spans="1:3">
      <c r="A19073" s="1" t="s">
        <v>36190</v>
      </c>
      <c r="B19073" s="2" t="s">
        <v>36191</v>
      </c>
      <c r="C19073" s="2" t="s">
        <v>34958</v>
      </c>
    </row>
    <row r="19074" ht="18.35" spans="1:3">
      <c r="A19074" s="15" t="s">
        <v>36190</v>
      </c>
      <c r="B19074" s="16" t="s">
        <v>36191</v>
      </c>
      <c r="C19074" s="16" t="s">
        <v>35413</v>
      </c>
    </row>
    <row r="19075" ht="18.35" spans="1:3">
      <c r="A19075" s="1" t="s">
        <v>36190</v>
      </c>
      <c r="B19075" s="2" t="s">
        <v>36191</v>
      </c>
      <c r="C19075" s="2" t="s">
        <v>35994</v>
      </c>
    </row>
    <row r="19076" ht="18.35" spans="1:3">
      <c r="A19076" s="15" t="s">
        <v>36190</v>
      </c>
      <c r="B19076" s="16" t="s">
        <v>36191</v>
      </c>
      <c r="C19076" s="16" t="s">
        <v>34856</v>
      </c>
    </row>
    <row r="19077" ht="18.35" spans="1:3">
      <c r="A19077" s="1" t="s">
        <v>36190</v>
      </c>
      <c r="B19077" s="2" t="s">
        <v>36191</v>
      </c>
      <c r="C19077" s="2" t="s">
        <v>35798</v>
      </c>
    </row>
    <row r="19078" ht="18.35" spans="1:3">
      <c r="A19078" s="15" t="s">
        <v>36190</v>
      </c>
      <c r="B19078" s="16" t="s">
        <v>36191</v>
      </c>
      <c r="C19078" s="16" t="s">
        <v>34407</v>
      </c>
    </row>
    <row r="19079" ht="18.35" spans="1:3">
      <c r="A19079" s="1" t="s">
        <v>36190</v>
      </c>
      <c r="B19079" s="2" t="s">
        <v>36191</v>
      </c>
      <c r="C19079" s="2" t="s">
        <v>34870</v>
      </c>
    </row>
    <row r="19080" ht="18.35" spans="1:3">
      <c r="A19080" s="15" t="s">
        <v>36190</v>
      </c>
      <c r="B19080" s="16" t="s">
        <v>36191</v>
      </c>
      <c r="C19080" s="16" t="s">
        <v>36090</v>
      </c>
    </row>
    <row r="19081" ht="18.35" spans="1:3">
      <c r="A19081" s="1" t="s">
        <v>36190</v>
      </c>
      <c r="B19081" s="2" t="s">
        <v>36191</v>
      </c>
      <c r="C19081" s="2" t="s">
        <v>35263</v>
      </c>
    </row>
    <row r="19082" ht="18.35" spans="1:3">
      <c r="A19082" s="15" t="s">
        <v>36190</v>
      </c>
      <c r="B19082" s="16" t="s">
        <v>36191</v>
      </c>
      <c r="C19082" s="16" t="s">
        <v>34410</v>
      </c>
    </row>
    <row r="19083" ht="18.35" spans="1:3">
      <c r="A19083" s="1" t="s">
        <v>36190</v>
      </c>
      <c r="B19083" s="2" t="s">
        <v>36191</v>
      </c>
      <c r="C19083" s="2" t="s">
        <v>35765</v>
      </c>
    </row>
    <row r="19084" ht="18.35" spans="1:3">
      <c r="A19084" s="15" t="s">
        <v>36190</v>
      </c>
      <c r="B19084" s="16" t="s">
        <v>36191</v>
      </c>
      <c r="C19084" s="16" t="s">
        <v>36129</v>
      </c>
    </row>
    <row r="19085" ht="18.35" spans="1:3">
      <c r="A19085" s="1" t="s">
        <v>36190</v>
      </c>
      <c r="B19085" s="2" t="s">
        <v>36191</v>
      </c>
      <c r="C19085" s="2" t="s">
        <v>36130</v>
      </c>
    </row>
    <row r="19086" ht="18.35" spans="1:3">
      <c r="A19086" s="15" t="s">
        <v>36190</v>
      </c>
      <c r="B19086" s="16" t="s">
        <v>36191</v>
      </c>
      <c r="C19086" s="16" t="s">
        <v>35565</v>
      </c>
    </row>
    <row r="19087" ht="18.35" spans="1:3">
      <c r="A19087" s="1" t="s">
        <v>36190</v>
      </c>
      <c r="B19087" s="2" t="s">
        <v>36191</v>
      </c>
      <c r="C19087" s="2" t="s">
        <v>35342</v>
      </c>
    </row>
    <row r="19088" ht="18.35" spans="1:3">
      <c r="A19088" s="15" t="s">
        <v>36190</v>
      </c>
      <c r="B19088" s="16" t="s">
        <v>36191</v>
      </c>
      <c r="C19088" s="16" t="s">
        <v>35749</v>
      </c>
    </row>
    <row r="19089" ht="18.35" spans="1:3">
      <c r="A19089" s="1" t="s">
        <v>36190</v>
      </c>
      <c r="B19089" s="2" t="s">
        <v>36191</v>
      </c>
      <c r="C19089" s="2" t="s">
        <v>34390</v>
      </c>
    </row>
    <row r="19090" ht="18.35" spans="1:3">
      <c r="A19090" s="15" t="s">
        <v>36190</v>
      </c>
      <c r="B19090" s="16" t="s">
        <v>36191</v>
      </c>
      <c r="C19090" s="16" t="s">
        <v>34660</v>
      </c>
    </row>
    <row r="19091" ht="18.35" spans="1:3">
      <c r="A19091" s="1" t="s">
        <v>36190</v>
      </c>
      <c r="B19091" s="2" t="s">
        <v>36191</v>
      </c>
      <c r="C19091" s="2" t="s">
        <v>34344</v>
      </c>
    </row>
    <row r="19092" ht="18.35" spans="1:3">
      <c r="A19092" s="15" t="s">
        <v>36190</v>
      </c>
      <c r="B19092" s="16" t="s">
        <v>36191</v>
      </c>
      <c r="C19092" s="16" t="s">
        <v>36131</v>
      </c>
    </row>
    <row r="19093" ht="18.35" spans="1:3">
      <c r="A19093" s="1" t="s">
        <v>36190</v>
      </c>
      <c r="B19093" s="2" t="s">
        <v>36191</v>
      </c>
      <c r="C19093" s="2" t="s">
        <v>34392</v>
      </c>
    </row>
    <row r="19094" ht="18.35" spans="1:3">
      <c r="A19094" s="15" t="s">
        <v>36190</v>
      </c>
      <c r="B19094" s="16" t="s">
        <v>36191</v>
      </c>
      <c r="C19094" s="16" t="s">
        <v>34899</v>
      </c>
    </row>
    <row r="19095" ht="18.35" spans="1:3">
      <c r="A19095" s="1" t="s">
        <v>36190</v>
      </c>
      <c r="B19095" s="2" t="s">
        <v>36191</v>
      </c>
      <c r="C19095" s="2" t="s">
        <v>34988</v>
      </c>
    </row>
    <row r="19096" ht="18.35" spans="1:3">
      <c r="A19096" s="15" t="s">
        <v>36190</v>
      </c>
      <c r="B19096" s="16" t="s">
        <v>36191</v>
      </c>
      <c r="C19096" s="16" t="s">
        <v>34349</v>
      </c>
    </row>
    <row r="19097" ht="18.35" spans="1:3">
      <c r="A19097" s="1" t="s">
        <v>36190</v>
      </c>
      <c r="B19097" s="2" t="s">
        <v>36191</v>
      </c>
      <c r="C19097" s="2" t="s">
        <v>35629</v>
      </c>
    </row>
    <row r="19098" ht="18.35" spans="1:3">
      <c r="A19098" s="15" t="s">
        <v>36190</v>
      </c>
      <c r="B19098" s="16" t="s">
        <v>36191</v>
      </c>
      <c r="C19098" s="16" t="s">
        <v>34377</v>
      </c>
    </row>
    <row r="19099" ht="18.35" spans="1:3">
      <c r="A19099" s="1" t="s">
        <v>36190</v>
      </c>
      <c r="B19099" s="2" t="s">
        <v>36191</v>
      </c>
      <c r="C19099" s="2" t="s">
        <v>34910</v>
      </c>
    </row>
    <row r="19100" ht="18.35" spans="1:3">
      <c r="A19100" s="15" t="s">
        <v>36190</v>
      </c>
      <c r="B19100" s="16" t="s">
        <v>36191</v>
      </c>
      <c r="C19100" s="16" t="s">
        <v>36092</v>
      </c>
    </row>
    <row r="19101" ht="18.35" spans="1:3">
      <c r="A19101" s="1" t="s">
        <v>36190</v>
      </c>
      <c r="B19101" s="2" t="s">
        <v>36191</v>
      </c>
      <c r="C19101" s="2" t="s">
        <v>36097</v>
      </c>
    </row>
    <row r="19102" ht="18.35" spans="1:3">
      <c r="A19102" s="15" t="s">
        <v>36190</v>
      </c>
      <c r="B19102" s="16" t="s">
        <v>36191</v>
      </c>
      <c r="C19102" s="16" t="s">
        <v>35638</v>
      </c>
    </row>
    <row r="19103" ht="18.35" spans="1:3">
      <c r="A19103" s="1" t="s">
        <v>36190</v>
      </c>
      <c r="B19103" s="2" t="s">
        <v>36191</v>
      </c>
      <c r="C19103" s="2" t="s">
        <v>34352</v>
      </c>
    </row>
    <row r="19104" ht="18.35" spans="1:3">
      <c r="A19104" s="15" t="s">
        <v>36190</v>
      </c>
      <c r="B19104" s="16" t="s">
        <v>36191</v>
      </c>
      <c r="C19104" s="16" t="s">
        <v>36099</v>
      </c>
    </row>
    <row r="19105" ht="18.35" spans="1:3">
      <c r="A19105" s="1" t="s">
        <v>36190</v>
      </c>
      <c r="B19105" s="2" t="s">
        <v>36191</v>
      </c>
      <c r="C19105" s="2" t="s">
        <v>36132</v>
      </c>
    </row>
    <row r="19106" ht="18.35" spans="1:3">
      <c r="A19106" s="15" t="s">
        <v>36190</v>
      </c>
      <c r="B19106" s="16" t="s">
        <v>36191</v>
      </c>
      <c r="C19106" s="16" t="s">
        <v>34597</v>
      </c>
    </row>
    <row r="19107" ht="18.35" spans="1:3">
      <c r="A19107" s="1" t="s">
        <v>36190</v>
      </c>
      <c r="B19107" s="2" t="s">
        <v>36191</v>
      </c>
      <c r="C19107" s="2" t="s">
        <v>35168</v>
      </c>
    </row>
    <row r="19108" ht="18.35" spans="1:3">
      <c r="A19108" s="15" t="s">
        <v>36190</v>
      </c>
      <c r="B19108" s="16" t="s">
        <v>36191</v>
      </c>
      <c r="C19108" s="16" t="s">
        <v>36005</v>
      </c>
    </row>
    <row r="19109" ht="18.35" spans="1:3">
      <c r="A19109" s="1" t="s">
        <v>36190</v>
      </c>
      <c r="B19109" s="2" t="s">
        <v>36191</v>
      </c>
      <c r="C19109" s="2" t="s">
        <v>35271</v>
      </c>
    </row>
    <row r="19110" ht="18.35" spans="1:3">
      <c r="A19110" s="15" t="s">
        <v>36190</v>
      </c>
      <c r="B19110" s="16" t="s">
        <v>36191</v>
      </c>
      <c r="C19110" s="16" t="s">
        <v>36127</v>
      </c>
    </row>
    <row r="19111" ht="18.35" spans="1:3">
      <c r="A19111" s="5" t="s">
        <v>36190</v>
      </c>
      <c r="B19111" s="6" t="s">
        <v>36191</v>
      </c>
      <c r="C19111" s="6" t="s">
        <v>34357</v>
      </c>
    </row>
    <row r="19112" ht="18.35" spans="1:3">
      <c r="A19112" s="1" t="s">
        <v>36192</v>
      </c>
      <c r="B19112" s="2" t="s">
        <v>36193</v>
      </c>
      <c r="C19112" s="2" t="s">
        <v>34356</v>
      </c>
    </row>
    <row r="19113" ht="18.35" spans="1:3">
      <c r="A19113" s="15" t="s">
        <v>36192</v>
      </c>
      <c r="B19113" s="16" t="s">
        <v>36193</v>
      </c>
      <c r="C19113" s="16" t="s">
        <v>36086</v>
      </c>
    </row>
    <row r="19114" ht="18.35" spans="1:3">
      <c r="A19114" s="1" t="s">
        <v>36192</v>
      </c>
      <c r="B19114" s="2" t="s">
        <v>36193</v>
      </c>
      <c r="C19114" s="2" t="s">
        <v>35931</v>
      </c>
    </row>
    <row r="19115" ht="18.35" spans="1:3">
      <c r="A19115" s="15" t="s">
        <v>36192</v>
      </c>
      <c r="B19115" s="16" t="s">
        <v>36193</v>
      </c>
      <c r="C19115" s="16" t="s">
        <v>35067</v>
      </c>
    </row>
    <row r="19116" ht="18.35" spans="1:3">
      <c r="A19116" s="1" t="s">
        <v>36192</v>
      </c>
      <c r="B19116" s="2" t="s">
        <v>36193</v>
      </c>
      <c r="C19116" s="2" t="s">
        <v>34966</v>
      </c>
    </row>
    <row r="19117" ht="18.35" spans="1:3">
      <c r="A19117" s="15" t="s">
        <v>36192</v>
      </c>
      <c r="B19117" s="16" t="s">
        <v>36193</v>
      </c>
      <c r="C19117" s="16" t="s">
        <v>34649</v>
      </c>
    </row>
    <row r="19118" ht="18.35" spans="1:3">
      <c r="A19118" s="1" t="s">
        <v>36192</v>
      </c>
      <c r="B19118" s="2" t="s">
        <v>36193</v>
      </c>
      <c r="C19118" s="2" t="s">
        <v>34372</v>
      </c>
    </row>
    <row r="19119" ht="18.35" spans="1:3">
      <c r="A19119" s="15" t="s">
        <v>36192</v>
      </c>
      <c r="B19119" s="16" t="s">
        <v>36193</v>
      </c>
      <c r="C19119" s="16" t="s">
        <v>34466</v>
      </c>
    </row>
    <row r="19120" ht="18.35" spans="1:3">
      <c r="A19120" s="1" t="s">
        <v>36192</v>
      </c>
      <c r="B19120" s="2" t="s">
        <v>36193</v>
      </c>
      <c r="C19120" s="2" t="s">
        <v>36096</v>
      </c>
    </row>
    <row r="19121" ht="18.35" spans="1:3">
      <c r="A19121" s="15" t="s">
        <v>36192</v>
      </c>
      <c r="B19121" s="16" t="s">
        <v>36193</v>
      </c>
      <c r="C19121" s="16" t="s">
        <v>36087</v>
      </c>
    </row>
    <row r="19122" ht="18.35" spans="1:3">
      <c r="A19122" s="1" t="s">
        <v>36192</v>
      </c>
      <c r="B19122" s="2" t="s">
        <v>36193</v>
      </c>
      <c r="C19122" s="2" t="s">
        <v>36089</v>
      </c>
    </row>
    <row r="19123" ht="18.35" spans="1:3">
      <c r="A19123" s="15" t="s">
        <v>36192</v>
      </c>
      <c r="B19123" s="16" t="s">
        <v>36193</v>
      </c>
      <c r="C19123" s="16" t="s">
        <v>34364</v>
      </c>
    </row>
    <row r="19124" ht="18.35" spans="1:3">
      <c r="A19124" s="1" t="s">
        <v>36192</v>
      </c>
      <c r="B19124" s="2" t="s">
        <v>36193</v>
      </c>
      <c r="C19124" s="2" t="s">
        <v>35053</v>
      </c>
    </row>
    <row r="19125" ht="18.35" spans="1:3">
      <c r="A19125" s="15" t="s">
        <v>36192</v>
      </c>
      <c r="B19125" s="16" t="s">
        <v>36193</v>
      </c>
      <c r="C19125" s="16" t="s">
        <v>34360</v>
      </c>
    </row>
    <row r="19126" ht="18.35" spans="1:3">
      <c r="A19126" s="1" t="s">
        <v>36192</v>
      </c>
      <c r="B19126" s="2" t="s">
        <v>36193</v>
      </c>
      <c r="C19126" s="2" t="s">
        <v>34462</v>
      </c>
    </row>
    <row r="19127" ht="18.35" spans="1:3">
      <c r="A19127" s="15" t="s">
        <v>36192</v>
      </c>
      <c r="B19127" s="16" t="s">
        <v>36193</v>
      </c>
      <c r="C19127" s="16" t="s">
        <v>35823</v>
      </c>
    </row>
    <row r="19128" ht="18.35" spans="1:3">
      <c r="A19128" s="1" t="s">
        <v>36192</v>
      </c>
      <c r="B19128" s="2" t="s">
        <v>36193</v>
      </c>
      <c r="C19128" s="2" t="s">
        <v>35119</v>
      </c>
    </row>
    <row r="19129" ht="18.35" spans="1:3">
      <c r="A19129" s="15" t="s">
        <v>36192</v>
      </c>
      <c r="B19129" s="16" t="s">
        <v>36193</v>
      </c>
      <c r="C19129" s="16" t="s">
        <v>34658</v>
      </c>
    </row>
    <row r="19130" ht="18.35" spans="1:3">
      <c r="A19130" s="1" t="s">
        <v>36192</v>
      </c>
      <c r="B19130" s="2" t="s">
        <v>36193</v>
      </c>
      <c r="C19130" s="2" t="s">
        <v>35091</v>
      </c>
    </row>
    <row r="19131" ht="18.35" spans="1:3">
      <c r="A19131" s="15" t="s">
        <v>36192</v>
      </c>
      <c r="B19131" s="16" t="s">
        <v>36193</v>
      </c>
      <c r="C19131" s="16" t="s">
        <v>35092</v>
      </c>
    </row>
    <row r="19132" ht="18.35" spans="1:3">
      <c r="A19132" s="1" t="s">
        <v>36192</v>
      </c>
      <c r="B19132" s="2" t="s">
        <v>36193</v>
      </c>
      <c r="C19132" s="2" t="s">
        <v>35569</v>
      </c>
    </row>
    <row r="19133" ht="18.35" spans="1:3">
      <c r="A19133" s="15" t="s">
        <v>36192</v>
      </c>
      <c r="B19133" s="16" t="s">
        <v>36193</v>
      </c>
      <c r="C19133" s="16" t="s">
        <v>34608</v>
      </c>
    </row>
    <row r="19134" ht="18.35" spans="1:3">
      <c r="A19134" s="1" t="s">
        <v>36192</v>
      </c>
      <c r="B19134" s="2" t="s">
        <v>36193</v>
      </c>
      <c r="C19134" s="2" t="s">
        <v>34489</v>
      </c>
    </row>
    <row r="19135" ht="18.35" spans="1:3">
      <c r="A19135" s="15" t="s">
        <v>36192</v>
      </c>
      <c r="B19135" s="16" t="s">
        <v>36193</v>
      </c>
      <c r="C19135" s="16" t="s">
        <v>35278</v>
      </c>
    </row>
    <row r="19136" ht="18.35" spans="1:3">
      <c r="A19136" s="1" t="s">
        <v>36192</v>
      </c>
      <c r="B19136" s="2" t="s">
        <v>36193</v>
      </c>
      <c r="C19136" s="2" t="s">
        <v>34628</v>
      </c>
    </row>
    <row r="19137" ht="18.35" spans="1:3">
      <c r="A19137" s="15" t="s">
        <v>36192</v>
      </c>
      <c r="B19137" s="16" t="s">
        <v>36193</v>
      </c>
      <c r="C19137" s="16" t="s">
        <v>36125</v>
      </c>
    </row>
    <row r="19138" ht="18.35" spans="1:3">
      <c r="A19138" s="1" t="s">
        <v>36192</v>
      </c>
      <c r="B19138" s="2" t="s">
        <v>36193</v>
      </c>
      <c r="C19138" s="2" t="s">
        <v>35117</v>
      </c>
    </row>
    <row r="19139" ht="18.35" spans="1:3">
      <c r="A19139" s="15" t="s">
        <v>36192</v>
      </c>
      <c r="B19139" s="16" t="s">
        <v>36193</v>
      </c>
      <c r="C19139" s="16" t="s">
        <v>36163</v>
      </c>
    </row>
    <row r="19140" ht="18.35" spans="1:3">
      <c r="A19140" s="1" t="s">
        <v>36192</v>
      </c>
      <c r="B19140" s="2" t="s">
        <v>36193</v>
      </c>
      <c r="C19140" s="2" t="s">
        <v>35797</v>
      </c>
    </row>
    <row r="19141" ht="18.35" spans="1:3">
      <c r="A19141" s="15" t="s">
        <v>36192</v>
      </c>
      <c r="B19141" s="16" t="s">
        <v>36193</v>
      </c>
      <c r="C19141" s="16" t="s">
        <v>34541</v>
      </c>
    </row>
    <row r="19142" ht="18.35" spans="1:3">
      <c r="A19142" s="1" t="s">
        <v>36192</v>
      </c>
      <c r="B19142" s="2" t="s">
        <v>36193</v>
      </c>
      <c r="C19142" s="2" t="s">
        <v>35864</v>
      </c>
    </row>
    <row r="19143" ht="18.35" spans="1:3">
      <c r="A19143" s="15" t="s">
        <v>36192</v>
      </c>
      <c r="B19143" s="16" t="s">
        <v>36193</v>
      </c>
      <c r="C19143" s="16" t="s">
        <v>35607</v>
      </c>
    </row>
    <row r="19144" ht="18.35" spans="1:3">
      <c r="A19144" s="1" t="s">
        <v>36192</v>
      </c>
      <c r="B19144" s="2" t="s">
        <v>36193</v>
      </c>
      <c r="C19144" s="2" t="s">
        <v>34638</v>
      </c>
    </row>
    <row r="19145" ht="18.35" spans="1:3">
      <c r="A19145" s="15" t="s">
        <v>36192</v>
      </c>
      <c r="B19145" s="16" t="s">
        <v>36193</v>
      </c>
      <c r="C19145" s="16" t="s">
        <v>36090</v>
      </c>
    </row>
    <row r="19146" ht="18.35" spans="1:3">
      <c r="A19146" s="1" t="s">
        <v>36192</v>
      </c>
      <c r="B19146" s="2" t="s">
        <v>36193</v>
      </c>
      <c r="C19146" s="2" t="s">
        <v>36164</v>
      </c>
    </row>
    <row r="19147" ht="18.35" spans="1:3">
      <c r="A19147" s="15" t="s">
        <v>36192</v>
      </c>
      <c r="B19147" s="16" t="s">
        <v>36193</v>
      </c>
      <c r="C19147" s="16" t="s">
        <v>36148</v>
      </c>
    </row>
    <row r="19148" ht="18.35" spans="1:3">
      <c r="A19148" s="1" t="s">
        <v>36192</v>
      </c>
      <c r="B19148" s="2" t="s">
        <v>36193</v>
      </c>
      <c r="C19148" s="2" t="s">
        <v>34408</v>
      </c>
    </row>
    <row r="19149" ht="18.35" spans="1:3">
      <c r="A19149" s="15" t="s">
        <v>36192</v>
      </c>
      <c r="B19149" s="16" t="s">
        <v>36193</v>
      </c>
      <c r="C19149" s="16" t="s">
        <v>35263</v>
      </c>
    </row>
    <row r="19150" ht="18.35" spans="1:3">
      <c r="A19150" s="1" t="s">
        <v>36192</v>
      </c>
      <c r="B19150" s="2" t="s">
        <v>36193</v>
      </c>
      <c r="C19150" s="2" t="s">
        <v>34399</v>
      </c>
    </row>
    <row r="19151" ht="18.35" spans="1:3">
      <c r="A19151" s="15" t="s">
        <v>36192</v>
      </c>
      <c r="B19151" s="16" t="s">
        <v>36193</v>
      </c>
      <c r="C19151" s="16" t="s">
        <v>35388</v>
      </c>
    </row>
    <row r="19152" ht="18.35" spans="1:3">
      <c r="A19152" s="1" t="s">
        <v>36192</v>
      </c>
      <c r="B19152" s="2" t="s">
        <v>36193</v>
      </c>
      <c r="C19152" s="2" t="s">
        <v>34646</v>
      </c>
    </row>
    <row r="19153" ht="18.35" spans="1:3">
      <c r="A19153" s="15" t="s">
        <v>36192</v>
      </c>
      <c r="B19153" s="16" t="s">
        <v>36193</v>
      </c>
      <c r="C19153" s="16" t="s">
        <v>35997</v>
      </c>
    </row>
    <row r="19154" ht="18.35" spans="1:3">
      <c r="A19154" s="1" t="s">
        <v>36192</v>
      </c>
      <c r="B19154" s="2" t="s">
        <v>36193</v>
      </c>
      <c r="C19154" s="2" t="s">
        <v>35998</v>
      </c>
    </row>
    <row r="19155" ht="18.35" spans="1:3">
      <c r="A19155" s="15" t="s">
        <v>36192</v>
      </c>
      <c r="B19155" s="16" t="s">
        <v>36193</v>
      </c>
      <c r="C19155" s="16" t="s">
        <v>36165</v>
      </c>
    </row>
    <row r="19156" ht="18.35" spans="1:3">
      <c r="A19156" s="1" t="s">
        <v>36192</v>
      </c>
      <c r="B19156" s="2" t="s">
        <v>36193</v>
      </c>
      <c r="C19156" s="2" t="s">
        <v>34875</v>
      </c>
    </row>
    <row r="19157" ht="18.35" spans="1:3">
      <c r="A19157" s="15" t="s">
        <v>36192</v>
      </c>
      <c r="B19157" s="16" t="s">
        <v>36193</v>
      </c>
      <c r="C19157" s="16" t="s">
        <v>35389</v>
      </c>
    </row>
    <row r="19158" ht="18.35" spans="1:3">
      <c r="A19158" s="1" t="s">
        <v>36192</v>
      </c>
      <c r="B19158" s="2" t="s">
        <v>36193</v>
      </c>
      <c r="C19158" s="2" t="s">
        <v>35623</v>
      </c>
    </row>
    <row r="19159" ht="18.35" spans="1:3">
      <c r="A19159" s="15" t="s">
        <v>36192</v>
      </c>
      <c r="B19159" s="16" t="s">
        <v>36193</v>
      </c>
      <c r="C19159" s="16" t="s">
        <v>34497</v>
      </c>
    </row>
    <row r="19160" ht="18.35" spans="1:3">
      <c r="A19160" s="1" t="s">
        <v>36192</v>
      </c>
      <c r="B19160" s="2" t="s">
        <v>36193</v>
      </c>
      <c r="C19160" s="2" t="s">
        <v>34438</v>
      </c>
    </row>
    <row r="19161" ht="18.35" spans="1:3">
      <c r="A19161" s="5" t="s">
        <v>36192</v>
      </c>
      <c r="B19161" s="6" t="s">
        <v>36193</v>
      </c>
      <c r="C19161" s="6" t="s">
        <v>34762</v>
      </c>
    </row>
    <row r="19162" ht="18.35" spans="1:3">
      <c r="A19162" s="1" t="s">
        <v>36192</v>
      </c>
      <c r="B19162" s="2" t="s">
        <v>36193</v>
      </c>
      <c r="C19162" s="2" t="s">
        <v>34465</v>
      </c>
    </row>
    <row r="19163" ht="18.35" spans="1:3">
      <c r="A19163" s="15" t="s">
        <v>36192</v>
      </c>
      <c r="B19163" s="16" t="s">
        <v>36193</v>
      </c>
      <c r="C19163" s="16" t="s">
        <v>36088</v>
      </c>
    </row>
    <row r="19164" ht="18.35" spans="1:3">
      <c r="A19164" s="1" t="s">
        <v>36192</v>
      </c>
      <c r="B19164" s="2" t="s">
        <v>36193</v>
      </c>
      <c r="C19164" s="2" t="s">
        <v>35231</v>
      </c>
    </row>
    <row r="19165" ht="18.35" spans="1:3">
      <c r="A19165" s="15" t="s">
        <v>36192</v>
      </c>
      <c r="B19165" s="16" t="s">
        <v>36193</v>
      </c>
      <c r="C19165" s="16" t="s">
        <v>34982</v>
      </c>
    </row>
    <row r="19166" ht="18.35" spans="1:3">
      <c r="A19166" s="1" t="s">
        <v>36192</v>
      </c>
      <c r="B19166" s="2" t="s">
        <v>36193</v>
      </c>
      <c r="C19166" s="2" t="s">
        <v>34506</v>
      </c>
    </row>
    <row r="19167" ht="18.35" spans="1:3">
      <c r="A19167" s="15" t="s">
        <v>36192</v>
      </c>
      <c r="B19167" s="16" t="s">
        <v>36193</v>
      </c>
      <c r="C19167" s="16" t="s">
        <v>35362</v>
      </c>
    </row>
    <row r="19168" ht="18.35" spans="1:3">
      <c r="A19168" s="1" t="s">
        <v>36192</v>
      </c>
      <c r="B19168" s="2" t="s">
        <v>36193</v>
      </c>
      <c r="C19168" s="2" t="s">
        <v>34575</v>
      </c>
    </row>
    <row r="19169" ht="18.35" spans="1:3">
      <c r="A19169" s="15" t="s">
        <v>36192</v>
      </c>
      <c r="B19169" s="16" t="s">
        <v>36193</v>
      </c>
      <c r="C19169" s="16" t="s">
        <v>36126</v>
      </c>
    </row>
    <row r="19170" ht="18.35" spans="1:3">
      <c r="A19170" s="1" t="s">
        <v>36192</v>
      </c>
      <c r="B19170" s="2" t="s">
        <v>36193</v>
      </c>
      <c r="C19170" s="2" t="s">
        <v>35629</v>
      </c>
    </row>
    <row r="19171" ht="18.35" spans="1:3">
      <c r="A19171" s="15" t="s">
        <v>36192</v>
      </c>
      <c r="B19171" s="16" t="s">
        <v>36193</v>
      </c>
      <c r="C19171" s="16" t="s">
        <v>34376</v>
      </c>
    </row>
    <row r="19172" ht="18.35" spans="1:3">
      <c r="A19172" s="1" t="s">
        <v>36192</v>
      </c>
      <c r="B19172" s="2" t="s">
        <v>36193</v>
      </c>
      <c r="C19172" s="2" t="s">
        <v>36166</v>
      </c>
    </row>
    <row r="19173" ht="18.35" spans="1:3">
      <c r="A19173" s="15" t="s">
        <v>36192</v>
      </c>
      <c r="B19173" s="16" t="s">
        <v>36193</v>
      </c>
      <c r="C19173" s="16" t="s">
        <v>34589</v>
      </c>
    </row>
    <row r="19174" ht="18.35" spans="1:3">
      <c r="A19174" s="1" t="s">
        <v>36192</v>
      </c>
      <c r="B19174" s="2" t="s">
        <v>36193</v>
      </c>
      <c r="C19174" s="2" t="s">
        <v>35079</v>
      </c>
    </row>
    <row r="19175" ht="18.35" spans="1:3">
      <c r="A19175" s="15" t="s">
        <v>36192</v>
      </c>
      <c r="B19175" s="16" t="s">
        <v>36193</v>
      </c>
      <c r="C19175" s="16" t="s">
        <v>35631</v>
      </c>
    </row>
    <row r="19176" ht="18.35" spans="1:3">
      <c r="A19176" s="1" t="s">
        <v>36192</v>
      </c>
      <c r="B19176" s="2" t="s">
        <v>36193</v>
      </c>
      <c r="C19176" s="2" t="s">
        <v>35103</v>
      </c>
    </row>
    <row r="19177" ht="18.35" spans="1:3">
      <c r="A19177" s="15" t="s">
        <v>36192</v>
      </c>
      <c r="B19177" s="16" t="s">
        <v>36193</v>
      </c>
      <c r="C19177" s="16" t="s">
        <v>35335</v>
      </c>
    </row>
    <row r="19178" ht="18.35" spans="1:3">
      <c r="A19178" s="1" t="s">
        <v>36192</v>
      </c>
      <c r="B19178" s="2" t="s">
        <v>36193</v>
      </c>
      <c r="C19178" s="2" t="s">
        <v>36128</v>
      </c>
    </row>
    <row r="19179" ht="18.35" spans="1:3">
      <c r="A19179" s="15" t="s">
        <v>36192</v>
      </c>
      <c r="B19179" s="16" t="s">
        <v>36193</v>
      </c>
      <c r="C19179" s="16" t="s">
        <v>35401</v>
      </c>
    </row>
    <row r="19180" ht="18.35" spans="1:3">
      <c r="A19180" s="1" t="s">
        <v>36192</v>
      </c>
      <c r="B19180" s="2" t="s">
        <v>36193</v>
      </c>
      <c r="C19180" s="2" t="s">
        <v>36093</v>
      </c>
    </row>
    <row r="19181" ht="18.35" spans="1:3">
      <c r="A19181" s="15" t="s">
        <v>36192</v>
      </c>
      <c r="B19181" s="16" t="s">
        <v>36193</v>
      </c>
      <c r="C19181" s="16" t="s">
        <v>34610</v>
      </c>
    </row>
    <row r="19182" ht="18.35" spans="1:3">
      <c r="A19182" s="1" t="s">
        <v>36192</v>
      </c>
      <c r="B19182" s="2" t="s">
        <v>36193</v>
      </c>
      <c r="C19182" s="2" t="s">
        <v>34941</v>
      </c>
    </row>
    <row r="19183" ht="18.35" spans="1:3">
      <c r="A19183" s="15" t="s">
        <v>36192</v>
      </c>
      <c r="B19183" s="16" t="s">
        <v>36193</v>
      </c>
      <c r="C19183" s="16" t="s">
        <v>35107</v>
      </c>
    </row>
    <row r="19184" ht="18.35" spans="1:3">
      <c r="A19184" s="1" t="s">
        <v>36192</v>
      </c>
      <c r="B19184" s="2" t="s">
        <v>36193</v>
      </c>
      <c r="C19184" s="2" t="s">
        <v>35483</v>
      </c>
    </row>
    <row r="19185" ht="18.35" spans="1:3">
      <c r="A19185" s="15" t="s">
        <v>36192</v>
      </c>
      <c r="B19185" s="16" t="s">
        <v>36193</v>
      </c>
      <c r="C19185" s="16" t="s">
        <v>34944</v>
      </c>
    </row>
    <row r="19186" ht="18.35" spans="1:3">
      <c r="A19186" s="1" t="s">
        <v>36192</v>
      </c>
      <c r="B19186" s="2" t="s">
        <v>36193</v>
      </c>
      <c r="C19186" s="2" t="s">
        <v>34947</v>
      </c>
    </row>
    <row r="19187" ht="18.35" spans="1:3">
      <c r="A19187" s="15" t="s">
        <v>36192</v>
      </c>
      <c r="B19187" s="16" t="s">
        <v>36193</v>
      </c>
      <c r="C19187" s="16" t="s">
        <v>34851</v>
      </c>
    </row>
    <row r="19188" ht="18.35" spans="1:3">
      <c r="A19188" s="1" t="s">
        <v>36192</v>
      </c>
      <c r="B19188" s="2" t="s">
        <v>36193</v>
      </c>
      <c r="C19188" s="2" t="s">
        <v>36091</v>
      </c>
    </row>
    <row r="19189" ht="18.35" spans="1:3">
      <c r="A19189" s="15" t="s">
        <v>36192</v>
      </c>
      <c r="B19189" s="16" t="s">
        <v>36193</v>
      </c>
      <c r="C19189" s="16" t="s">
        <v>36124</v>
      </c>
    </row>
    <row r="19190" ht="18.35" spans="1:3">
      <c r="A19190" s="1" t="s">
        <v>36192</v>
      </c>
      <c r="B19190" s="2" t="s">
        <v>36193</v>
      </c>
      <c r="C19190" s="2" t="s">
        <v>34958</v>
      </c>
    </row>
    <row r="19191" ht="18.35" spans="1:3">
      <c r="A19191" s="15" t="s">
        <v>36192</v>
      </c>
      <c r="B19191" s="16" t="s">
        <v>36193</v>
      </c>
      <c r="C19191" s="16" t="s">
        <v>35413</v>
      </c>
    </row>
    <row r="19192" ht="18.35" spans="1:3">
      <c r="A19192" s="1" t="s">
        <v>36192</v>
      </c>
      <c r="B19192" s="2" t="s">
        <v>36193</v>
      </c>
      <c r="C19192" s="2" t="s">
        <v>35994</v>
      </c>
    </row>
    <row r="19193" ht="18.35" spans="1:3">
      <c r="A19193" s="15" t="s">
        <v>36192</v>
      </c>
      <c r="B19193" s="16" t="s">
        <v>36193</v>
      </c>
      <c r="C19193" s="16" t="s">
        <v>36167</v>
      </c>
    </row>
    <row r="19194" ht="18.35" spans="1:3">
      <c r="A19194" s="1" t="s">
        <v>36192</v>
      </c>
      <c r="B19194" s="2" t="s">
        <v>36193</v>
      </c>
      <c r="C19194" s="2" t="s">
        <v>34856</v>
      </c>
    </row>
    <row r="19195" ht="18.35" spans="1:3">
      <c r="A19195" s="15" t="s">
        <v>36192</v>
      </c>
      <c r="B19195" s="16" t="s">
        <v>36193</v>
      </c>
      <c r="C19195" s="16" t="s">
        <v>35750</v>
      </c>
    </row>
    <row r="19196" ht="18.35" spans="1:3">
      <c r="A19196" s="1" t="s">
        <v>36192</v>
      </c>
      <c r="B19196" s="2" t="s">
        <v>36193</v>
      </c>
      <c r="C19196" s="2" t="s">
        <v>35798</v>
      </c>
    </row>
    <row r="19197" ht="18.35" spans="1:3">
      <c r="A19197" s="15" t="s">
        <v>36192</v>
      </c>
      <c r="B19197" s="16" t="s">
        <v>36193</v>
      </c>
      <c r="C19197" s="16" t="s">
        <v>34407</v>
      </c>
    </row>
    <row r="19198" ht="18.35" spans="1:3">
      <c r="A19198" s="1" t="s">
        <v>36192</v>
      </c>
      <c r="B19198" s="2" t="s">
        <v>36193</v>
      </c>
      <c r="C19198" s="2" t="s">
        <v>34870</v>
      </c>
    </row>
    <row r="19199" ht="18.35" spans="1:3">
      <c r="A19199" s="15" t="s">
        <v>36192</v>
      </c>
      <c r="B19199" s="16" t="s">
        <v>36193</v>
      </c>
      <c r="C19199" s="16" t="s">
        <v>35197</v>
      </c>
    </row>
    <row r="19200" ht="18.35" spans="1:3">
      <c r="A19200" s="1" t="s">
        <v>36192</v>
      </c>
      <c r="B19200" s="2" t="s">
        <v>36193</v>
      </c>
      <c r="C19200" s="2" t="s">
        <v>35058</v>
      </c>
    </row>
    <row r="19201" ht="18.35" spans="1:3">
      <c r="A19201" s="15" t="s">
        <v>36192</v>
      </c>
      <c r="B19201" s="16" t="s">
        <v>36193</v>
      </c>
      <c r="C19201" s="16" t="s">
        <v>35519</v>
      </c>
    </row>
    <row r="19202" ht="18.35" spans="1:3">
      <c r="A19202" s="1" t="s">
        <v>36192</v>
      </c>
      <c r="B19202" s="2" t="s">
        <v>36193</v>
      </c>
      <c r="C19202" s="2" t="s">
        <v>34410</v>
      </c>
    </row>
    <row r="19203" ht="18.35" spans="1:3">
      <c r="A19203" s="15" t="s">
        <v>36192</v>
      </c>
      <c r="B19203" s="16" t="s">
        <v>36193</v>
      </c>
      <c r="C19203" s="16" t="s">
        <v>35334</v>
      </c>
    </row>
    <row r="19204" ht="18.35" spans="1:3">
      <c r="A19204" s="1" t="s">
        <v>36192</v>
      </c>
      <c r="B19204" s="2" t="s">
        <v>36193</v>
      </c>
      <c r="C19204" s="2" t="s">
        <v>35765</v>
      </c>
    </row>
    <row r="19205" ht="18.35" spans="1:3">
      <c r="A19205" s="15" t="s">
        <v>36192</v>
      </c>
      <c r="B19205" s="16" t="s">
        <v>36193</v>
      </c>
      <c r="C19205" s="16" t="s">
        <v>36168</v>
      </c>
    </row>
    <row r="19206" ht="18.35" spans="1:3">
      <c r="A19206" s="1" t="s">
        <v>36192</v>
      </c>
      <c r="B19206" s="2" t="s">
        <v>36193</v>
      </c>
      <c r="C19206" s="2" t="s">
        <v>36129</v>
      </c>
    </row>
    <row r="19207" ht="18.35" spans="1:3">
      <c r="A19207" s="15" t="s">
        <v>36192</v>
      </c>
      <c r="B19207" s="16" t="s">
        <v>36193</v>
      </c>
      <c r="C19207" s="16" t="s">
        <v>36130</v>
      </c>
    </row>
    <row r="19208" ht="18.35" spans="1:3">
      <c r="A19208" s="1" t="s">
        <v>36192</v>
      </c>
      <c r="B19208" s="2" t="s">
        <v>36193</v>
      </c>
      <c r="C19208" s="2" t="s">
        <v>34876</v>
      </c>
    </row>
    <row r="19209" ht="18.35" spans="1:3">
      <c r="A19209" s="15" t="s">
        <v>36192</v>
      </c>
      <c r="B19209" s="16" t="s">
        <v>36193</v>
      </c>
      <c r="C19209" s="16" t="s">
        <v>35565</v>
      </c>
    </row>
    <row r="19210" ht="18.35" spans="1:3">
      <c r="A19210" s="1" t="s">
        <v>36192</v>
      </c>
      <c r="B19210" s="2" t="s">
        <v>36193</v>
      </c>
      <c r="C19210" s="2" t="s">
        <v>35342</v>
      </c>
    </row>
    <row r="19211" ht="18.35" spans="1:3">
      <c r="A19211" s="5" t="s">
        <v>36192</v>
      </c>
      <c r="B19211" s="6" t="s">
        <v>36193</v>
      </c>
      <c r="C19211" s="6" t="s">
        <v>35625</v>
      </c>
    </row>
    <row r="19212" ht="18.35" spans="1:3">
      <c r="A19212" s="1" t="s">
        <v>36192</v>
      </c>
      <c r="B19212" s="2" t="s">
        <v>36193</v>
      </c>
      <c r="C19212" s="2" t="s">
        <v>35749</v>
      </c>
    </row>
    <row r="19213" ht="18.35" spans="1:3">
      <c r="A19213" s="15" t="s">
        <v>36192</v>
      </c>
      <c r="B19213" s="16" t="s">
        <v>36193</v>
      </c>
      <c r="C19213" s="16" t="s">
        <v>34390</v>
      </c>
    </row>
    <row r="19214" ht="18.35" spans="1:3">
      <c r="A19214" s="1" t="s">
        <v>36192</v>
      </c>
      <c r="B19214" s="2" t="s">
        <v>36193</v>
      </c>
      <c r="C19214" s="2" t="s">
        <v>35493</v>
      </c>
    </row>
    <row r="19215" ht="18.35" spans="1:3">
      <c r="A19215" s="15" t="s">
        <v>36192</v>
      </c>
      <c r="B19215" s="16" t="s">
        <v>36193</v>
      </c>
      <c r="C19215" s="16" t="s">
        <v>35390</v>
      </c>
    </row>
    <row r="19216" ht="18.35" spans="1:3">
      <c r="A19216" s="1" t="s">
        <v>36192</v>
      </c>
      <c r="B19216" s="2" t="s">
        <v>36193</v>
      </c>
      <c r="C19216" s="2" t="s">
        <v>34660</v>
      </c>
    </row>
    <row r="19217" ht="18.35" spans="1:3">
      <c r="A19217" s="15" t="s">
        <v>36192</v>
      </c>
      <c r="B19217" s="16" t="s">
        <v>36193</v>
      </c>
      <c r="C19217" s="16" t="s">
        <v>34664</v>
      </c>
    </row>
    <row r="19218" ht="18.35" spans="1:3">
      <c r="A19218" s="1" t="s">
        <v>36192</v>
      </c>
      <c r="B19218" s="2" t="s">
        <v>36193</v>
      </c>
      <c r="C19218" s="2" t="s">
        <v>34344</v>
      </c>
    </row>
    <row r="19219" ht="18.35" spans="1:3">
      <c r="A19219" s="15" t="s">
        <v>36192</v>
      </c>
      <c r="B19219" s="16" t="s">
        <v>36193</v>
      </c>
      <c r="C19219" s="16" t="s">
        <v>36131</v>
      </c>
    </row>
    <row r="19220" ht="18.35" spans="1:3">
      <c r="A19220" s="1" t="s">
        <v>36192</v>
      </c>
      <c r="B19220" s="2" t="s">
        <v>36193</v>
      </c>
      <c r="C19220" s="2" t="s">
        <v>35127</v>
      </c>
    </row>
    <row r="19221" ht="18.35" spans="1:3">
      <c r="A19221" s="15" t="s">
        <v>36192</v>
      </c>
      <c r="B19221" s="16" t="s">
        <v>36193</v>
      </c>
      <c r="C19221" s="16" t="s">
        <v>35048</v>
      </c>
    </row>
    <row r="19222" ht="18.35" spans="1:3">
      <c r="A19222" s="1" t="s">
        <v>36192</v>
      </c>
      <c r="B19222" s="2" t="s">
        <v>36193</v>
      </c>
      <c r="C19222" s="2" t="s">
        <v>34392</v>
      </c>
    </row>
    <row r="19223" ht="18.35" spans="1:3">
      <c r="A19223" s="15" t="s">
        <v>36192</v>
      </c>
      <c r="B19223" s="16" t="s">
        <v>36193</v>
      </c>
      <c r="C19223" s="16" t="s">
        <v>34899</v>
      </c>
    </row>
    <row r="19224" ht="18.35" spans="1:3">
      <c r="A19224" s="1" t="s">
        <v>36192</v>
      </c>
      <c r="B19224" s="2" t="s">
        <v>36193</v>
      </c>
      <c r="C19224" s="2" t="s">
        <v>34988</v>
      </c>
    </row>
    <row r="19225" ht="18.35" spans="1:3">
      <c r="A19225" s="15" t="s">
        <v>36192</v>
      </c>
      <c r="B19225" s="16" t="s">
        <v>36193</v>
      </c>
      <c r="C19225" s="16" t="s">
        <v>36029</v>
      </c>
    </row>
    <row r="19226" ht="18.35" spans="1:3">
      <c r="A19226" s="1" t="s">
        <v>36192</v>
      </c>
      <c r="B19226" s="2" t="s">
        <v>36193</v>
      </c>
      <c r="C19226" s="2" t="s">
        <v>34349</v>
      </c>
    </row>
    <row r="19227" ht="18.35" spans="1:3">
      <c r="A19227" s="15" t="s">
        <v>36192</v>
      </c>
      <c r="B19227" s="16" t="s">
        <v>36193</v>
      </c>
      <c r="C19227" s="16" t="s">
        <v>34377</v>
      </c>
    </row>
    <row r="19228" ht="18.35" spans="1:3">
      <c r="A19228" s="1" t="s">
        <v>36192</v>
      </c>
      <c r="B19228" s="2" t="s">
        <v>36193</v>
      </c>
      <c r="C19228" s="2" t="s">
        <v>34910</v>
      </c>
    </row>
    <row r="19229" ht="18.35" spans="1:3">
      <c r="A19229" s="15" t="s">
        <v>36192</v>
      </c>
      <c r="B19229" s="16" t="s">
        <v>36193</v>
      </c>
      <c r="C19229" s="16" t="s">
        <v>36092</v>
      </c>
    </row>
    <row r="19230" ht="18.35" spans="1:3">
      <c r="A19230" s="1" t="s">
        <v>36192</v>
      </c>
      <c r="B19230" s="2" t="s">
        <v>36193</v>
      </c>
      <c r="C19230" s="2" t="s">
        <v>36097</v>
      </c>
    </row>
    <row r="19231" ht="18.35" spans="1:3">
      <c r="A19231" s="15" t="s">
        <v>36192</v>
      </c>
      <c r="B19231" s="16" t="s">
        <v>36193</v>
      </c>
      <c r="C19231" s="16" t="s">
        <v>35638</v>
      </c>
    </row>
    <row r="19232" ht="18.35" spans="1:3">
      <c r="A19232" s="1" t="s">
        <v>36192</v>
      </c>
      <c r="B19232" s="2" t="s">
        <v>36193</v>
      </c>
      <c r="C19232" s="2" t="s">
        <v>34352</v>
      </c>
    </row>
    <row r="19233" ht="18.35" spans="1:3">
      <c r="A19233" s="15" t="s">
        <v>36192</v>
      </c>
      <c r="B19233" s="16" t="s">
        <v>36193</v>
      </c>
      <c r="C19233" s="16" t="s">
        <v>35299</v>
      </c>
    </row>
    <row r="19234" ht="18.35" spans="1:3">
      <c r="A19234" s="1" t="s">
        <v>36192</v>
      </c>
      <c r="B19234" s="2" t="s">
        <v>36193</v>
      </c>
      <c r="C19234" s="2" t="s">
        <v>36099</v>
      </c>
    </row>
    <row r="19235" ht="18.35" spans="1:3">
      <c r="A19235" s="15" t="s">
        <v>36192</v>
      </c>
      <c r="B19235" s="16" t="s">
        <v>36193</v>
      </c>
      <c r="C19235" s="16" t="s">
        <v>35003</v>
      </c>
    </row>
    <row r="19236" ht="18.35" spans="1:3">
      <c r="A19236" s="1" t="s">
        <v>36192</v>
      </c>
      <c r="B19236" s="2" t="s">
        <v>36193</v>
      </c>
      <c r="C19236" s="2" t="s">
        <v>36132</v>
      </c>
    </row>
    <row r="19237" ht="18.35" spans="1:3">
      <c r="A19237" s="15" t="s">
        <v>36192</v>
      </c>
      <c r="B19237" s="16" t="s">
        <v>36193</v>
      </c>
      <c r="C19237" s="16" t="s">
        <v>35673</v>
      </c>
    </row>
    <row r="19238" ht="18.35" spans="1:3">
      <c r="A19238" s="1" t="s">
        <v>36192</v>
      </c>
      <c r="B19238" s="2" t="s">
        <v>36193</v>
      </c>
      <c r="C19238" s="2" t="s">
        <v>34597</v>
      </c>
    </row>
    <row r="19239" ht="18.35" spans="1:3">
      <c r="A19239" s="15" t="s">
        <v>36192</v>
      </c>
      <c r="B19239" s="16" t="s">
        <v>36193</v>
      </c>
      <c r="C19239" s="16" t="s">
        <v>35168</v>
      </c>
    </row>
    <row r="19240" ht="18.35" spans="1:3">
      <c r="A19240" s="1" t="s">
        <v>36192</v>
      </c>
      <c r="B19240" s="2" t="s">
        <v>36193</v>
      </c>
      <c r="C19240" s="2" t="s">
        <v>36169</v>
      </c>
    </row>
    <row r="19241" ht="18.35" spans="1:3">
      <c r="A19241" s="15" t="s">
        <v>36192</v>
      </c>
      <c r="B19241" s="16" t="s">
        <v>36193</v>
      </c>
      <c r="C19241" s="16" t="s">
        <v>36005</v>
      </c>
    </row>
    <row r="19242" ht="18.35" spans="1:3">
      <c r="A19242" s="1" t="s">
        <v>36192</v>
      </c>
      <c r="B19242" s="2" t="s">
        <v>36193</v>
      </c>
      <c r="C19242" s="2" t="s">
        <v>35271</v>
      </c>
    </row>
    <row r="19243" ht="18.35" spans="1:3">
      <c r="A19243" s="15" t="s">
        <v>36192</v>
      </c>
      <c r="B19243" s="16" t="s">
        <v>36193</v>
      </c>
      <c r="C19243" s="16" t="s">
        <v>36127</v>
      </c>
    </row>
    <row r="19244" ht="18.35" spans="1:3">
      <c r="A19244" s="5" t="s">
        <v>36192</v>
      </c>
      <c r="B19244" s="6" t="s">
        <v>36193</v>
      </c>
      <c r="C19244" s="6" t="s">
        <v>34357</v>
      </c>
    </row>
    <row r="19245" ht="18.35" spans="1:3">
      <c r="A19245" s="1" t="s">
        <v>36194</v>
      </c>
      <c r="B19245" s="2" t="s">
        <v>36195</v>
      </c>
      <c r="C19245" s="2" t="s">
        <v>36086</v>
      </c>
    </row>
    <row r="19246" ht="18.35" spans="1:3">
      <c r="A19246" s="15" t="s">
        <v>36194</v>
      </c>
      <c r="B19246" s="16" t="s">
        <v>36195</v>
      </c>
      <c r="C19246" s="16" t="s">
        <v>35067</v>
      </c>
    </row>
    <row r="19247" ht="18.35" spans="1:3">
      <c r="A19247" s="1" t="s">
        <v>36194</v>
      </c>
      <c r="B19247" s="2" t="s">
        <v>36195</v>
      </c>
      <c r="C19247" s="2" t="s">
        <v>34966</v>
      </c>
    </row>
    <row r="19248" ht="18.35" spans="1:3">
      <c r="A19248" s="15" t="s">
        <v>36194</v>
      </c>
      <c r="B19248" s="16" t="s">
        <v>36195</v>
      </c>
      <c r="C19248" s="16" t="s">
        <v>36093</v>
      </c>
    </row>
    <row r="19249" ht="18.35" spans="1:3">
      <c r="A19249" s="1" t="s">
        <v>36194</v>
      </c>
      <c r="B19249" s="2" t="s">
        <v>36195</v>
      </c>
      <c r="C19249" s="2" t="s">
        <v>36087</v>
      </c>
    </row>
    <row r="19250" ht="18.35" spans="1:3">
      <c r="A19250" s="15" t="s">
        <v>36194</v>
      </c>
      <c r="B19250" s="16" t="s">
        <v>36195</v>
      </c>
      <c r="C19250" s="16" t="s">
        <v>34610</v>
      </c>
    </row>
    <row r="19251" ht="18.35" spans="1:3">
      <c r="A19251" s="1" t="s">
        <v>36194</v>
      </c>
      <c r="B19251" s="2" t="s">
        <v>36195</v>
      </c>
      <c r="C19251" s="2" t="s">
        <v>34489</v>
      </c>
    </row>
    <row r="19252" ht="18.35" spans="1:3">
      <c r="A19252" s="15" t="s">
        <v>36194</v>
      </c>
      <c r="B19252" s="16" t="s">
        <v>36195</v>
      </c>
      <c r="C19252" s="16" t="s">
        <v>35994</v>
      </c>
    </row>
    <row r="19253" ht="18.35" spans="1:3">
      <c r="A19253" s="1" t="s">
        <v>36194</v>
      </c>
      <c r="B19253" s="2" t="s">
        <v>36195</v>
      </c>
      <c r="C19253" s="2" t="s">
        <v>35798</v>
      </c>
    </row>
    <row r="19254" ht="18.35" spans="1:3">
      <c r="A19254" s="15" t="s">
        <v>36194</v>
      </c>
      <c r="B19254" s="16" t="s">
        <v>36195</v>
      </c>
      <c r="C19254" s="16" t="s">
        <v>35388</v>
      </c>
    </row>
    <row r="19255" ht="18.35" spans="1:3">
      <c r="A19255" s="1" t="s">
        <v>36194</v>
      </c>
      <c r="B19255" s="2" t="s">
        <v>36195</v>
      </c>
      <c r="C19255" s="2" t="s">
        <v>35765</v>
      </c>
    </row>
    <row r="19256" ht="18.35" spans="1:3">
      <c r="A19256" s="15" t="s">
        <v>36194</v>
      </c>
      <c r="B19256" s="16" t="s">
        <v>36195</v>
      </c>
      <c r="C19256" s="16" t="s">
        <v>35389</v>
      </c>
    </row>
    <row r="19257" ht="18.35" spans="1:3">
      <c r="A19257" s="1" t="s">
        <v>36194</v>
      </c>
      <c r="B19257" s="2" t="s">
        <v>36195</v>
      </c>
      <c r="C19257" s="2" t="s">
        <v>35749</v>
      </c>
    </row>
    <row r="19258" ht="18.35" spans="1:3">
      <c r="A19258" s="15" t="s">
        <v>36194</v>
      </c>
      <c r="B19258" s="16" t="s">
        <v>36195</v>
      </c>
      <c r="C19258" s="16" t="s">
        <v>34660</v>
      </c>
    </row>
    <row r="19259" ht="18.35" spans="1:3">
      <c r="A19259" s="1" t="s">
        <v>36194</v>
      </c>
      <c r="B19259" s="2" t="s">
        <v>36195</v>
      </c>
      <c r="C19259" s="2" t="s">
        <v>34899</v>
      </c>
    </row>
    <row r="19260" ht="18.35" spans="1:3">
      <c r="A19260" s="15" t="s">
        <v>36194</v>
      </c>
      <c r="B19260" s="16" t="s">
        <v>36195</v>
      </c>
      <c r="C19260" s="16" t="s">
        <v>35629</v>
      </c>
    </row>
    <row r="19261" ht="18.35" spans="1:3">
      <c r="A19261" s="1" t="s">
        <v>36194</v>
      </c>
      <c r="B19261" s="2" t="s">
        <v>36195</v>
      </c>
      <c r="C19261" s="2" t="s">
        <v>36099</v>
      </c>
    </row>
    <row r="19262" ht="18.35" spans="1:3">
      <c r="A19262" s="5" t="s">
        <v>36194</v>
      </c>
      <c r="B19262" s="6" t="s">
        <v>36195</v>
      </c>
      <c r="C19262" s="6" t="s">
        <v>34597</v>
      </c>
    </row>
    <row r="19263" ht="18.35" spans="1:3">
      <c r="A19263" s="1" t="s">
        <v>36196</v>
      </c>
      <c r="B19263" s="2" t="s">
        <v>36197</v>
      </c>
      <c r="C19263" s="2" t="s">
        <v>34372</v>
      </c>
    </row>
    <row r="19264" ht="18.35" spans="1:3">
      <c r="A19264" s="15" t="s">
        <v>36196</v>
      </c>
      <c r="B19264" s="16" t="s">
        <v>36197</v>
      </c>
      <c r="C19264" s="16" t="s">
        <v>34466</v>
      </c>
    </row>
    <row r="19265" ht="18.35" spans="1:3">
      <c r="A19265" s="1" t="s">
        <v>36196</v>
      </c>
      <c r="B19265" s="2" t="s">
        <v>36197</v>
      </c>
      <c r="C19265" s="2" t="s">
        <v>36086</v>
      </c>
    </row>
    <row r="19266" ht="18.35" spans="1:3">
      <c r="A19266" s="15" t="s">
        <v>36196</v>
      </c>
      <c r="B19266" s="16" t="s">
        <v>36197</v>
      </c>
      <c r="C19266" s="16" t="s">
        <v>34364</v>
      </c>
    </row>
    <row r="19267" ht="18.35" spans="1:3">
      <c r="A19267" s="1" t="s">
        <v>36196</v>
      </c>
      <c r="B19267" s="2" t="s">
        <v>36197</v>
      </c>
      <c r="C19267" s="2" t="s">
        <v>35067</v>
      </c>
    </row>
    <row r="19268" ht="18.35" spans="1:3">
      <c r="A19268" s="15" t="s">
        <v>36196</v>
      </c>
      <c r="B19268" s="16" t="s">
        <v>36197</v>
      </c>
      <c r="C19268" s="16" t="s">
        <v>34966</v>
      </c>
    </row>
    <row r="19269" ht="18.35" spans="1:3">
      <c r="A19269" s="1" t="s">
        <v>36196</v>
      </c>
      <c r="B19269" s="2" t="s">
        <v>36197</v>
      </c>
      <c r="C19269" s="2" t="s">
        <v>34649</v>
      </c>
    </row>
    <row r="19270" ht="18.35" spans="1:3">
      <c r="A19270" s="15" t="s">
        <v>36196</v>
      </c>
      <c r="B19270" s="16" t="s">
        <v>36197</v>
      </c>
      <c r="C19270" s="16" t="s">
        <v>34658</v>
      </c>
    </row>
    <row r="19271" ht="18.35" spans="1:3">
      <c r="A19271" s="1" t="s">
        <v>36196</v>
      </c>
      <c r="B19271" s="2" t="s">
        <v>36197</v>
      </c>
      <c r="C19271" s="2" t="s">
        <v>35091</v>
      </c>
    </row>
    <row r="19272" ht="18.35" spans="1:3">
      <c r="A19272" s="15" t="s">
        <v>36196</v>
      </c>
      <c r="B19272" s="16" t="s">
        <v>36197</v>
      </c>
      <c r="C19272" s="16" t="s">
        <v>36096</v>
      </c>
    </row>
    <row r="19273" ht="18.35" spans="1:3">
      <c r="A19273" s="1" t="s">
        <v>36196</v>
      </c>
      <c r="B19273" s="2" t="s">
        <v>36197</v>
      </c>
      <c r="C19273" s="2" t="s">
        <v>34356</v>
      </c>
    </row>
    <row r="19274" ht="18.35" spans="1:3">
      <c r="A19274" s="15" t="s">
        <v>36196</v>
      </c>
      <c r="B19274" s="16" t="s">
        <v>36197</v>
      </c>
      <c r="C19274" s="16" t="s">
        <v>35569</v>
      </c>
    </row>
    <row r="19275" ht="18.35" spans="1:3">
      <c r="A19275" s="1" t="s">
        <v>36196</v>
      </c>
      <c r="B19275" s="2" t="s">
        <v>36197</v>
      </c>
      <c r="C19275" s="2" t="s">
        <v>36087</v>
      </c>
    </row>
    <row r="19276" ht="18.35" spans="1:3">
      <c r="A19276" s="15" t="s">
        <v>36196</v>
      </c>
      <c r="B19276" s="16" t="s">
        <v>36197</v>
      </c>
      <c r="C19276" s="16" t="s">
        <v>34489</v>
      </c>
    </row>
    <row r="19277" ht="18.35" spans="1:3">
      <c r="A19277" s="1" t="s">
        <v>36196</v>
      </c>
      <c r="B19277" s="2" t="s">
        <v>36197</v>
      </c>
      <c r="C19277" s="2" t="s">
        <v>35117</v>
      </c>
    </row>
    <row r="19278" ht="18.35" spans="1:3">
      <c r="A19278" s="15" t="s">
        <v>36196</v>
      </c>
      <c r="B19278" s="16" t="s">
        <v>36197</v>
      </c>
      <c r="C19278" s="16" t="s">
        <v>35607</v>
      </c>
    </row>
    <row r="19279" ht="18.35" spans="1:3">
      <c r="A19279" s="1" t="s">
        <v>36196</v>
      </c>
      <c r="B19279" s="2" t="s">
        <v>36197</v>
      </c>
      <c r="C19279" s="2" t="s">
        <v>35119</v>
      </c>
    </row>
    <row r="19280" ht="18.35" spans="1:3">
      <c r="A19280" s="15" t="s">
        <v>36196</v>
      </c>
      <c r="B19280" s="16" t="s">
        <v>36197</v>
      </c>
      <c r="C19280" s="16" t="s">
        <v>34408</v>
      </c>
    </row>
    <row r="19281" ht="18.35" spans="1:3">
      <c r="A19281" s="1" t="s">
        <v>36196</v>
      </c>
      <c r="B19281" s="2" t="s">
        <v>36197</v>
      </c>
      <c r="C19281" s="2" t="s">
        <v>34399</v>
      </c>
    </row>
    <row r="19282" ht="18.35" spans="1:3">
      <c r="A19282" s="15" t="s">
        <v>36196</v>
      </c>
      <c r="B19282" s="16" t="s">
        <v>36197</v>
      </c>
      <c r="C19282" s="16" t="s">
        <v>35388</v>
      </c>
    </row>
    <row r="19283" ht="18.35" spans="1:3">
      <c r="A19283" s="1" t="s">
        <v>36196</v>
      </c>
      <c r="B19283" s="2" t="s">
        <v>36197</v>
      </c>
      <c r="C19283" s="2" t="s">
        <v>35389</v>
      </c>
    </row>
    <row r="19284" ht="18.35" spans="1:3">
      <c r="A19284" s="15" t="s">
        <v>36196</v>
      </c>
      <c r="B19284" s="16" t="s">
        <v>36197</v>
      </c>
      <c r="C19284" s="16" t="s">
        <v>34762</v>
      </c>
    </row>
    <row r="19285" ht="18.35" spans="1:3">
      <c r="A19285" s="1" t="s">
        <v>36196</v>
      </c>
      <c r="B19285" s="2" t="s">
        <v>36197</v>
      </c>
      <c r="C19285" s="2" t="s">
        <v>34465</v>
      </c>
    </row>
    <row r="19286" ht="18.35" spans="1:3">
      <c r="A19286" s="15" t="s">
        <v>36196</v>
      </c>
      <c r="B19286" s="16" t="s">
        <v>36197</v>
      </c>
      <c r="C19286" s="16" t="s">
        <v>35231</v>
      </c>
    </row>
    <row r="19287" ht="18.35" spans="1:3">
      <c r="A19287" s="1" t="s">
        <v>36196</v>
      </c>
      <c r="B19287" s="2" t="s">
        <v>36197</v>
      </c>
      <c r="C19287" s="2" t="s">
        <v>34982</v>
      </c>
    </row>
    <row r="19288" ht="18.35" spans="1:3">
      <c r="A19288" s="15" t="s">
        <v>36196</v>
      </c>
      <c r="B19288" s="16" t="s">
        <v>36197</v>
      </c>
      <c r="C19288" s="16" t="s">
        <v>35362</v>
      </c>
    </row>
    <row r="19289" ht="18.35" spans="1:3">
      <c r="A19289" s="1" t="s">
        <v>36196</v>
      </c>
      <c r="B19289" s="2" t="s">
        <v>36197</v>
      </c>
      <c r="C19289" s="2" t="s">
        <v>36126</v>
      </c>
    </row>
    <row r="19290" ht="18.35" spans="1:3">
      <c r="A19290" s="15" t="s">
        <v>36196</v>
      </c>
      <c r="B19290" s="16" t="s">
        <v>36197</v>
      </c>
      <c r="C19290" s="16" t="s">
        <v>34376</v>
      </c>
    </row>
    <row r="19291" ht="18.35" spans="1:3">
      <c r="A19291" s="1" t="s">
        <v>36196</v>
      </c>
      <c r="B19291" s="2" t="s">
        <v>36197</v>
      </c>
      <c r="C19291" s="2" t="s">
        <v>36128</v>
      </c>
    </row>
    <row r="19292" ht="18.35" spans="1:3">
      <c r="A19292" s="15" t="s">
        <v>36196</v>
      </c>
      <c r="B19292" s="16" t="s">
        <v>36197</v>
      </c>
      <c r="C19292" s="16" t="s">
        <v>36093</v>
      </c>
    </row>
    <row r="19293" ht="18.35" spans="1:3">
      <c r="A19293" s="1" t="s">
        <v>36196</v>
      </c>
      <c r="B19293" s="2" t="s">
        <v>36197</v>
      </c>
      <c r="C19293" s="2" t="s">
        <v>34610</v>
      </c>
    </row>
    <row r="19294" ht="18.35" spans="1:3">
      <c r="A19294" s="15" t="s">
        <v>36196</v>
      </c>
      <c r="B19294" s="16" t="s">
        <v>36197</v>
      </c>
      <c r="C19294" s="16" t="s">
        <v>34941</v>
      </c>
    </row>
    <row r="19295" ht="18.35" spans="1:3">
      <c r="A19295" s="1" t="s">
        <v>36196</v>
      </c>
      <c r="B19295" s="2" t="s">
        <v>36197</v>
      </c>
      <c r="C19295" s="2" t="s">
        <v>35107</v>
      </c>
    </row>
    <row r="19296" ht="18.35" spans="1:3">
      <c r="A19296" s="15" t="s">
        <v>36196</v>
      </c>
      <c r="B19296" s="16" t="s">
        <v>36197</v>
      </c>
      <c r="C19296" s="16" t="s">
        <v>36124</v>
      </c>
    </row>
    <row r="19297" ht="18.35" spans="1:3">
      <c r="A19297" s="1" t="s">
        <v>36196</v>
      </c>
      <c r="B19297" s="2" t="s">
        <v>36197</v>
      </c>
      <c r="C19297" s="2" t="s">
        <v>34958</v>
      </c>
    </row>
    <row r="19298" ht="18.35" spans="1:3">
      <c r="A19298" s="15" t="s">
        <v>36196</v>
      </c>
      <c r="B19298" s="16" t="s">
        <v>36197</v>
      </c>
      <c r="C19298" s="16" t="s">
        <v>35994</v>
      </c>
    </row>
    <row r="19299" ht="18.35" spans="1:3">
      <c r="A19299" s="1" t="s">
        <v>36196</v>
      </c>
      <c r="B19299" s="2" t="s">
        <v>36197</v>
      </c>
      <c r="C19299" s="2" t="s">
        <v>34856</v>
      </c>
    </row>
    <row r="19300" ht="18.35" spans="1:3">
      <c r="A19300" s="15" t="s">
        <v>36196</v>
      </c>
      <c r="B19300" s="16" t="s">
        <v>36197</v>
      </c>
      <c r="C19300" s="16" t="s">
        <v>34628</v>
      </c>
    </row>
    <row r="19301" ht="18.35" spans="1:3">
      <c r="A19301" s="1" t="s">
        <v>36196</v>
      </c>
      <c r="B19301" s="2" t="s">
        <v>36197</v>
      </c>
      <c r="C19301" s="2" t="s">
        <v>36125</v>
      </c>
    </row>
    <row r="19302" ht="18.35" spans="1:3">
      <c r="A19302" s="15" t="s">
        <v>36196</v>
      </c>
      <c r="B19302" s="16" t="s">
        <v>36197</v>
      </c>
      <c r="C19302" s="16" t="s">
        <v>35798</v>
      </c>
    </row>
    <row r="19303" ht="18.35" spans="1:3">
      <c r="A19303" s="1" t="s">
        <v>36196</v>
      </c>
      <c r="B19303" s="2" t="s">
        <v>36197</v>
      </c>
      <c r="C19303" s="2" t="s">
        <v>34407</v>
      </c>
    </row>
    <row r="19304" ht="18.35" spans="1:3">
      <c r="A19304" s="15" t="s">
        <v>36196</v>
      </c>
      <c r="B19304" s="16" t="s">
        <v>36197</v>
      </c>
      <c r="C19304" s="16" t="s">
        <v>34870</v>
      </c>
    </row>
    <row r="19305" ht="18.35" spans="1:3">
      <c r="A19305" s="1" t="s">
        <v>36196</v>
      </c>
      <c r="B19305" s="2" t="s">
        <v>36197</v>
      </c>
      <c r="C19305" s="2" t="s">
        <v>36148</v>
      </c>
    </row>
    <row r="19306" ht="18.35" spans="1:3">
      <c r="A19306" s="15" t="s">
        <v>36196</v>
      </c>
      <c r="B19306" s="16" t="s">
        <v>36197</v>
      </c>
      <c r="C19306" s="16" t="s">
        <v>35263</v>
      </c>
    </row>
    <row r="19307" ht="18.35" spans="1:3">
      <c r="A19307" s="1" t="s">
        <v>36196</v>
      </c>
      <c r="B19307" s="2" t="s">
        <v>36197</v>
      </c>
      <c r="C19307" s="2" t="s">
        <v>34410</v>
      </c>
    </row>
    <row r="19308" ht="18.35" spans="1:3">
      <c r="A19308" s="15" t="s">
        <v>36196</v>
      </c>
      <c r="B19308" s="16" t="s">
        <v>36197</v>
      </c>
      <c r="C19308" s="16" t="s">
        <v>35765</v>
      </c>
    </row>
    <row r="19309" ht="18.35" spans="1:3">
      <c r="A19309" s="1" t="s">
        <v>36196</v>
      </c>
      <c r="B19309" s="2" t="s">
        <v>36197</v>
      </c>
      <c r="C19309" s="2" t="s">
        <v>34875</v>
      </c>
    </row>
    <row r="19310" ht="18.35" spans="1:3">
      <c r="A19310" s="15" t="s">
        <v>36196</v>
      </c>
      <c r="B19310" s="16" t="s">
        <v>36197</v>
      </c>
      <c r="C19310" s="16" t="s">
        <v>36129</v>
      </c>
    </row>
    <row r="19311" ht="18.35" spans="1:3">
      <c r="A19311" s="1" t="s">
        <v>36196</v>
      </c>
      <c r="B19311" s="2" t="s">
        <v>36197</v>
      </c>
      <c r="C19311" s="2" t="s">
        <v>36130</v>
      </c>
    </row>
    <row r="19312" ht="18.35" spans="1:3">
      <c r="A19312" s="5" t="s">
        <v>36196</v>
      </c>
      <c r="B19312" s="6" t="s">
        <v>36197</v>
      </c>
      <c r="C19312" s="6" t="s">
        <v>35342</v>
      </c>
    </row>
    <row r="19313" ht="18.35" spans="1:3">
      <c r="A19313" s="1" t="s">
        <v>36196</v>
      </c>
      <c r="B19313" s="2" t="s">
        <v>36197</v>
      </c>
      <c r="C19313" s="2" t="s">
        <v>36088</v>
      </c>
    </row>
    <row r="19314" ht="18.35" spans="1:3">
      <c r="A19314" s="15" t="s">
        <v>36196</v>
      </c>
      <c r="B19314" s="16" t="s">
        <v>36197</v>
      </c>
      <c r="C19314" s="16" t="s">
        <v>35749</v>
      </c>
    </row>
    <row r="19315" ht="18.35" spans="1:3">
      <c r="A19315" s="1" t="s">
        <v>36196</v>
      </c>
      <c r="B19315" s="2" t="s">
        <v>36197</v>
      </c>
      <c r="C19315" s="2" t="s">
        <v>34390</v>
      </c>
    </row>
    <row r="19316" ht="18.35" spans="1:3">
      <c r="A19316" s="15" t="s">
        <v>36196</v>
      </c>
      <c r="B19316" s="16" t="s">
        <v>36197</v>
      </c>
      <c r="C19316" s="16" t="s">
        <v>34660</v>
      </c>
    </row>
    <row r="19317" ht="18.35" spans="1:3">
      <c r="A19317" s="1" t="s">
        <v>36196</v>
      </c>
      <c r="B19317" s="2" t="s">
        <v>36197</v>
      </c>
      <c r="C19317" s="2" t="s">
        <v>34344</v>
      </c>
    </row>
    <row r="19318" ht="18.35" spans="1:3">
      <c r="A19318" s="15" t="s">
        <v>36196</v>
      </c>
      <c r="B19318" s="16" t="s">
        <v>36197</v>
      </c>
      <c r="C19318" s="16" t="s">
        <v>34506</v>
      </c>
    </row>
    <row r="19319" ht="18.35" spans="1:3">
      <c r="A19319" s="1" t="s">
        <v>36196</v>
      </c>
      <c r="B19319" s="2" t="s">
        <v>36197</v>
      </c>
      <c r="C19319" s="2" t="s">
        <v>36131</v>
      </c>
    </row>
    <row r="19320" ht="18.35" spans="1:3">
      <c r="A19320" s="15" t="s">
        <v>36196</v>
      </c>
      <c r="B19320" s="16" t="s">
        <v>36197</v>
      </c>
      <c r="C19320" s="16" t="s">
        <v>34392</v>
      </c>
    </row>
    <row r="19321" ht="18.35" spans="1:3">
      <c r="A19321" s="1" t="s">
        <v>36196</v>
      </c>
      <c r="B19321" s="2" t="s">
        <v>36197</v>
      </c>
      <c r="C19321" s="2" t="s">
        <v>34575</v>
      </c>
    </row>
    <row r="19322" ht="18.35" spans="1:3">
      <c r="A19322" s="15" t="s">
        <v>36196</v>
      </c>
      <c r="B19322" s="16" t="s">
        <v>36197</v>
      </c>
      <c r="C19322" s="16" t="s">
        <v>34899</v>
      </c>
    </row>
    <row r="19323" ht="18.35" spans="1:3">
      <c r="A19323" s="1" t="s">
        <v>36196</v>
      </c>
      <c r="B19323" s="2" t="s">
        <v>36197</v>
      </c>
      <c r="C19323" s="2" t="s">
        <v>34988</v>
      </c>
    </row>
    <row r="19324" ht="18.35" spans="1:3">
      <c r="A19324" s="15" t="s">
        <v>36196</v>
      </c>
      <c r="B19324" s="16" t="s">
        <v>36197</v>
      </c>
      <c r="C19324" s="16" t="s">
        <v>34349</v>
      </c>
    </row>
    <row r="19325" ht="18.35" spans="1:3">
      <c r="A19325" s="1" t="s">
        <v>36196</v>
      </c>
      <c r="B19325" s="2" t="s">
        <v>36197</v>
      </c>
      <c r="C19325" s="2" t="s">
        <v>35629</v>
      </c>
    </row>
    <row r="19326" ht="18.35" spans="1:3">
      <c r="A19326" s="15" t="s">
        <v>36196</v>
      </c>
      <c r="B19326" s="16" t="s">
        <v>36197</v>
      </c>
      <c r="C19326" s="16" t="s">
        <v>34377</v>
      </c>
    </row>
    <row r="19327" ht="18.35" spans="1:3">
      <c r="A19327" s="1" t="s">
        <v>36196</v>
      </c>
      <c r="B19327" s="2" t="s">
        <v>36197</v>
      </c>
      <c r="C19327" s="2" t="s">
        <v>34352</v>
      </c>
    </row>
    <row r="19328" ht="18.35" spans="1:3">
      <c r="A19328" s="15" t="s">
        <v>36196</v>
      </c>
      <c r="B19328" s="16" t="s">
        <v>36197</v>
      </c>
      <c r="C19328" s="16" t="s">
        <v>36099</v>
      </c>
    </row>
    <row r="19329" ht="18.35" spans="1:3">
      <c r="A19329" s="1" t="s">
        <v>36196</v>
      </c>
      <c r="B19329" s="2" t="s">
        <v>36197</v>
      </c>
      <c r="C19329" s="2" t="s">
        <v>35079</v>
      </c>
    </row>
    <row r="19330" ht="18.35" spans="1:3">
      <c r="A19330" s="15" t="s">
        <v>36196</v>
      </c>
      <c r="B19330" s="16" t="s">
        <v>36197</v>
      </c>
      <c r="C19330" s="16" t="s">
        <v>36132</v>
      </c>
    </row>
    <row r="19331" ht="18.35" spans="1:3">
      <c r="A19331" s="1" t="s">
        <v>36196</v>
      </c>
      <c r="B19331" s="2" t="s">
        <v>36197</v>
      </c>
      <c r="C19331" s="2" t="s">
        <v>34597</v>
      </c>
    </row>
    <row r="19332" ht="18.35" spans="1:3">
      <c r="A19332" s="15" t="s">
        <v>36196</v>
      </c>
      <c r="B19332" s="16" t="s">
        <v>36197</v>
      </c>
      <c r="C19332" s="16" t="s">
        <v>35271</v>
      </c>
    </row>
    <row r="19333" ht="18.35" spans="1:3">
      <c r="A19333" s="1" t="s">
        <v>36196</v>
      </c>
      <c r="B19333" s="2" t="s">
        <v>36197</v>
      </c>
      <c r="C19333" s="2" t="s">
        <v>36127</v>
      </c>
    </row>
    <row r="19334" ht="18.35" spans="1:3">
      <c r="A19334" s="15" t="s">
        <v>36196</v>
      </c>
      <c r="B19334" s="16" t="s">
        <v>36197</v>
      </c>
      <c r="C19334" s="16" t="s">
        <v>34357</v>
      </c>
    </row>
    <row r="19335" ht="18.35" spans="1:3">
      <c r="A19335" s="1" t="s">
        <v>36198</v>
      </c>
      <c r="B19335" s="2" t="s">
        <v>36199</v>
      </c>
      <c r="C19335" s="2" t="s">
        <v>34649</v>
      </c>
    </row>
    <row r="19336" ht="18.35" spans="1:3">
      <c r="A19336" s="15" t="s">
        <v>36198</v>
      </c>
      <c r="B19336" s="16" t="s">
        <v>36199</v>
      </c>
      <c r="C19336" s="16" t="s">
        <v>35091</v>
      </c>
    </row>
    <row r="19337" ht="18.35" spans="1:3">
      <c r="A19337" s="1" t="s">
        <v>36198</v>
      </c>
      <c r="B19337" s="2" t="s">
        <v>36199</v>
      </c>
      <c r="C19337" s="2" t="s">
        <v>34356</v>
      </c>
    </row>
    <row r="19338" ht="18.35" spans="1:3">
      <c r="A19338" s="15" t="s">
        <v>36198</v>
      </c>
      <c r="B19338" s="16" t="s">
        <v>36199</v>
      </c>
      <c r="C19338" s="16" t="s">
        <v>34364</v>
      </c>
    </row>
    <row r="19339" ht="18.35" spans="1:3">
      <c r="A19339" s="1" t="s">
        <v>36198</v>
      </c>
      <c r="B19339" s="2" t="s">
        <v>36199</v>
      </c>
      <c r="C19339" s="2" t="s">
        <v>36163</v>
      </c>
    </row>
    <row r="19340" ht="18.35" spans="1:3">
      <c r="A19340" s="15" t="s">
        <v>36198</v>
      </c>
      <c r="B19340" s="16" t="s">
        <v>36199</v>
      </c>
      <c r="C19340" s="16" t="s">
        <v>35797</v>
      </c>
    </row>
    <row r="19341" ht="18.35" spans="1:3">
      <c r="A19341" s="1" t="s">
        <v>36198</v>
      </c>
      <c r="B19341" s="2" t="s">
        <v>36199</v>
      </c>
      <c r="C19341" s="2" t="s">
        <v>35997</v>
      </c>
    </row>
    <row r="19342" ht="18.35" spans="1:3">
      <c r="A19342" s="15" t="s">
        <v>36198</v>
      </c>
      <c r="B19342" s="16" t="s">
        <v>36199</v>
      </c>
      <c r="C19342" s="16" t="s">
        <v>35998</v>
      </c>
    </row>
    <row r="19343" ht="18.35" spans="1:3">
      <c r="A19343" s="1" t="s">
        <v>36198</v>
      </c>
      <c r="B19343" s="2" t="s">
        <v>36199</v>
      </c>
      <c r="C19343" s="2" t="s">
        <v>34466</v>
      </c>
    </row>
    <row r="19344" ht="18.35" spans="1:3">
      <c r="A19344" s="15" t="s">
        <v>36198</v>
      </c>
      <c r="B19344" s="16" t="s">
        <v>36199</v>
      </c>
      <c r="C19344" s="16" t="s">
        <v>34658</v>
      </c>
    </row>
    <row r="19345" ht="18.35" spans="1:3">
      <c r="A19345" s="1" t="s">
        <v>36198</v>
      </c>
      <c r="B19345" s="2" t="s">
        <v>36199</v>
      </c>
      <c r="C19345" s="2" t="s">
        <v>35126</v>
      </c>
    </row>
    <row r="19346" ht="18.35" spans="1:3">
      <c r="A19346" s="15" t="s">
        <v>36198</v>
      </c>
      <c r="B19346" s="16" t="s">
        <v>36199</v>
      </c>
      <c r="C19346" s="16" t="s">
        <v>36178</v>
      </c>
    </row>
    <row r="19347" ht="18.35" spans="1:3">
      <c r="A19347" s="1" t="s">
        <v>36198</v>
      </c>
      <c r="B19347" s="2" t="s">
        <v>36199</v>
      </c>
      <c r="C19347" s="2" t="s">
        <v>36096</v>
      </c>
    </row>
    <row r="19348" ht="18.35" spans="1:3">
      <c r="A19348" s="15" t="s">
        <v>36198</v>
      </c>
      <c r="B19348" s="16" t="s">
        <v>36199</v>
      </c>
      <c r="C19348" s="16" t="s">
        <v>35569</v>
      </c>
    </row>
    <row r="19349" ht="18.35" spans="1:3">
      <c r="A19349" s="1" t="s">
        <v>36198</v>
      </c>
      <c r="B19349" s="2" t="s">
        <v>36199</v>
      </c>
      <c r="C19349" s="2" t="s">
        <v>35053</v>
      </c>
    </row>
    <row r="19350" ht="18.35" spans="1:3">
      <c r="A19350" s="15" t="s">
        <v>36198</v>
      </c>
      <c r="B19350" s="16" t="s">
        <v>36199</v>
      </c>
      <c r="C19350" s="16" t="s">
        <v>34360</v>
      </c>
    </row>
    <row r="19351" ht="18.35" spans="1:3">
      <c r="A19351" s="1" t="s">
        <v>36198</v>
      </c>
      <c r="B19351" s="2" t="s">
        <v>36199</v>
      </c>
      <c r="C19351" s="2" t="s">
        <v>35117</v>
      </c>
    </row>
    <row r="19352" ht="18.35" spans="1:3">
      <c r="A19352" s="15" t="s">
        <v>36198</v>
      </c>
      <c r="B19352" s="16" t="s">
        <v>36199</v>
      </c>
      <c r="C19352" s="16" t="s">
        <v>34462</v>
      </c>
    </row>
    <row r="19353" ht="18.35" spans="1:3">
      <c r="A19353" s="1" t="s">
        <v>36198</v>
      </c>
      <c r="B19353" s="2" t="s">
        <v>36199</v>
      </c>
      <c r="C19353" s="2" t="s">
        <v>34638</v>
      </c>
    </row>
    <row r="19354" ht="18.35" spans="1:3">
      <c r="A19354" s="15" t="s">
        <v>36198</v>
      </c>
      <c r="B19354" s="16" t="s">
        <v>36199</v>
      </c>
      <c r="C19354" s="16" t="s">
        <v>36164</v>
      </c>
    </row>
    <row r="19355" ht="18.35" spans="1:3">
      <c r="A19355" s="1" t="s">
        <v>36198</v>
      </c>
      <c r="B19355" s="2" t="s">
        <v>36199</v>
      </c>
      <c r="C19355" s="2" t="s">
        <v>35263</v>
      </c>
    </row>
    <row r="19356" ht="18.35" spans="1:3">
      <c r="A19356" s="15" t="s">
        <v>36198</v>
      </c>
      <c r="B19356" s="16" t="s">
        <v>36199</v>
      </c>
      <c r="C19356" s="16" t="s">
        <v>34399</v>
      </c>
    </row>
    <row r="19357" ht="18.35" spans="1:3">
      <c r="A19357" s="1" t="s">
        <v>36198</v>
      </c>
      <c r="B19357" s="2" t="s">
        <v>36199</v>
      </c>
      <c r="C19357" s="2" t="s">
        <v>35334</v>
      </c>
    </row>
    <row r="19358" ht="18.35" spans="1:3">
      <c r="A19358" s="15" t="s">
        <v>36198</v>
      </c>
      <c r="B19358" s="16" t="s">
        <v>36199</v>
      </c>
      <c r="C19358" s="16" t="s">
        <v>36165</v>
      </c>
    </row>
    <row r="19359" ht="18.35" spans="1:3">
      <c r="A19359" s="1" t="s">
        <v>36198</v>
      </c>
      <c r="B19359" s="2" t="s">
        <v>36199</v>
      </c>
      <c r="C19359" s="2" t="s">
        <v>36168</v>
      </c>
    </row>
    <row r="19360" ht="18.35" spans="1:3">
      <c r="A19360" s="15" t="s">
        <v>36198</v>
      </c>
      <c r="B19360" s="16" t="s">
        <v>36199</v>
      </c>
      <c r="C19360" s="16" t="s">
        <v>34497</v>
      </c>
    </row>
    <row r="19361" ht="18.35" spans="1:3">
      <c r="A19361" s="1" t="s">
        <v>36198</v>
      </c>
      <c r="B19361" s="2" t="s">
        <v>36199</v>
      </c>
      <c r="C19361" s="2" t="s">
        <v>34372</v>
      </c>
    </row>
    <row r="19362" ht="18.35" spans="1:3">
      <c r="A19362" s="15" t="s">
        <v>36198</v>
      </c>
      <c r="B19362" s="16" t="s">
        <v>36199</v>
      </c>
      <c r="C19362" s="16" t="s">
        <v>34762</v>
      </c>
    </row>
    <row r="19363" ht="18.35" spans="1:3">
      <c r="A19363" s="1" t="s">
        <v>36198</v>
      </c>
      <c r="B19363" s="2" t="s">
        <v>36199</v>
      </c>
      <c r="C19363" s="2" t="s">
        <v>36173</v>
      </c>
    </row>
    <row r="19364" ht="18.35" spans="1:3">
      <c r="A19364" s="15" t="s">
        <v>36198</v>
      </c>
      <c r="B19364" s="16" t="s">
        <v>36199</v>
      </c>
      <c r="C19364" s="16" t="s">
        <v>34465</v>
      </c>
    </row>
    <row r="19365" ht="18.35" spans="1:3">
      <c r="A19365" s="1" t="s">
        <v>36198</v>
      </c>
      <c r="B19365" s="2" t="s">
        <v>36199</v>
      </c>
      <c r="C19365" s="2" t="s">
        <v>35231</v>
      </c>
    </row>
    <row r="19366" ht="18.35" spans="1:3">
      <c r="A19366" s="15" t="s">
        <v>36198</v>
      </c>
      <c r="B19366" s="16" t="s">
        <v>36199</v>
      </c>
      <c r="C19366" s="16" t="s">
        <v>36014</v>
      </c>
    </row>
    <row r="19367" ht="18.35" spans="1:3">
      <c r="A19367" s="1" t="s">
        <v>36198</v>
      </c>
      <c r="B19367" s="2" t="s">
        <v>36199</v>
      </c>
      <c r="C19367" s="2" t="s">
        <v>34982</v>
      </c>
    </row>
    <row r="19368" ht="18.35" spans="1:3">
      <c r="A19368" s="15" t="s">
        <v>36198</v>
      </c>
      <c r="B19368" s="16" t="s">
        <v>36199</v>
      </c>
      <c r="C19368" s="16" t="s">
        <v>35362</v>
      </c>
    </row>
    <row r="19369" ht="18.35" spans="1:3">
      <c r="A19369" s="1" t="s">
        <v>36198</v>
      </c>
      <c r="B19369" s="2" t="s">
        <v>36199</v>
      </c>
      <c r="C19369" s="2" t="s">
        <v>36126</v>
      </c>
    </row>
    <row r="19370" ht="18.35" spans="1:3">
      <c r="A19370" s="15" t="s">
        <v>36198</v>
      </c>
      <c r="B19370" s="16" t="s">
        <v>36199</v>
      </c>
      <c r="C19370" s="16" t="s">
        <v>36166</v>
      </c>
    </row>
    <row r="19371" ht="18.35" spans="1:3">
      <c r="A19371" s="1" t="s">
        <v>36198</v>
      </c>
      <c r="B19371" s="2" t="s">
        <v>36199</v>
      </c>
      <c r="C19371" s="2" t="s">
        <v>35283</v>
      </c>
    </row>
    <row r="19372" ht="18.35" spans="1:3">
      <c r="A19372" s="15" t="s">
        <v>36198</v>
      </c>
      <c r="B19372" s="16" t="s">
        <v>36199</v>
      </c>
      <c r="C19372" s="16" t="s">
        <v>35079</v>
      </c>
    </row>
    <row r="19373" ht="18.35" spans="1:3">
      <c r="A19373" s="1" t="s">
        <v>36198</v>
      </c>
      <c r="B19373" s="2" t="s">
        <v>36199</v>
      </c>
      <c r="C19373" s="2" t="s">
        <v>35545</v>
      </c>
    </row>
    <row r="19374" ht="18.35" spans="1:3">
      <c r="A19374" s="15" t="s">
        <v>36198</v>
      </c>
      <c r="B19374" s="16" t="s">
        <v>36199</v>
      </c>
      <c r="C19374" s="16" t="s">
        <v>36172</v>
      </c>
    </row>
    <row r="19375" ht="18.35" spans="1:3">
      <c r="A19375" s="1" t="s">
        <v>36198</v>
      </c>
      <c r="B19375" s="2" t="s">
        <v>36199</v>
      </c>
      <c r="C19375" s="2" t="s">
        <v>36128</v>
      </c>
    </row>
    <row r="19376" ht="18.35" spans="1:3">
      <c r="A19376" s="15" t="s">
        <v>36198</v>
      </c>
      <c r="B19376" s="16" t="s">
        <v>36199</v>
      </c>
      <c r="C19376" s="16" t="s">
        <v>35401</v>
      </c>
    </row>
    <row r="19377" ht="18.35" spans="1:3">
      <c r="A19377" s="1" t="s">
        <v>36198</v>
      </c>
      <c r="B19377" s="2" t="s">
        <v>36199</v>
      </c>
      <c r="C19377" s="2" t="s">
        <v>34941</v>
      </c>
    </row>
    <row r="19378" ht="18.35" spans="1:3">
      <c r="A19378" s="15" t="s">
        <v>36198</v>
      </c>
      <c r="B19378" s="16" t="s">
        <v>36199</v>
      </c>
      <c r="C19378" s="16" t="s">
        <v>35107</v>
      </c>
    </row>
    <row r="19379" ht="18.35" spans="1:3">
      <c r="A19379" s="1" t="s">
        <v>36198</v>
      </c>
      <c r="B19379" s="2" t="s">
        <v>36199</v>
      </c>
      <c r="C19379" s="2" t="s">
        <v>35483</v>
      </c>
    </row>
    <row r="19380" ht="18.35" spans="1:3">
      <c r="A19380" s="15" t="s">
        <v>36198</v>
      </c>
      <c r="B19380" s="16" t="s">
        <v>36199</v>
      </c>
      <c r="C19380" s="16" t="s">
        <v>35233</v>
      </c>
    </row>
    <row r="19381" ht="18.35" spans="1:3">
      <c r="A19381" s="1" t="s">
        <v>36198</v>
      </c>
      <c r="B19381" s="2" t="s">
        <v>36199</v>
      </c>
      <c r="C19381" s="2" t="s">
        <v>34947</v>
      </c>
    </row>
    <row r="19382" ht="18.35" spans="1:3">
      <c r="A19382" s="15" t="s">
        <v>36198</v>
      </c>
      <c r="B19382" s="16" t="s">
        <v>36199</v>
      </c>
      <c r="C19382" s="16" t="s">
        <v>36124</v>
      </c>
    </row>
    <row r="19383" ht="18.35" spans="1:3">
      <c r="A19383" s="1" t="s">
        <v>36198</v>
      </c>
      <c r="B19383" s="2" t="s">
        <v>36199</v>
      </c>
      <c r="C19383" s="2" t="s">
        <v>34958</v>
      </c>
    </row>
    <row r="19384" ht="18.35" spans="1:3">
      <c r="A19384" s="5" t="s">
        <v>36198</v>
      </c>
      <c r="B19384" s="6" t="s">
        <v>36199</v>
      </c>
      <c r="C19384" s="6" t="s">
        <v>36167</v>
      </c>
    </row>
    <row r="19385" ht="18.35" spans="1:3">
      <c r="A19385" s="1" t="s">
        <v>36198</v>
      </c>
      <c r="B19385" s="2" t="s">
        <v>36199</v>
      </c>
      <c r="C19385" s="2" t="s">
        <v>34856</v>
      </c>
    </row>
    <row r="19386" ht="18.35" spans="1:3">
      <c r="A19386" s="15" t="s">
        <v>36198</v>
      </c>
      <c r="B19386" s="16" t="s">
        <v>36199</v>
      </c>
      <c r="C19386" s="16" t="s">
        <v>34628</v>
      </c>
    </row>
    <row r="19387" ht="18.35" spans="1:3">
      <c r="A19387" s="1" t="s">
        <v>36198</v>
      </c>
      <c r="B19387" s="2" t="s">
        <v>36199</v>
      </c>
      <c r="C19387" s="2" t="s">
        <v>36125</v>
      </c>
    </row>
    <row r="19388" ht="18.35" spans="1:3">
      <c r="A19388" s="15" t="s">
        <v>36198</v>
      </c>
      <c r="B19388" s="16" t="s">
        <v>36199</v>
      </c>
      <c r="C19388" s="16" t="s">
        <v>35750</v>
      </c>
    </row>
    <row r="19389" ht="18.35" spans="1:3">
      <c r="A19389" s="1" t="s">
        <v>36198</v>
      </c>
      <c r="B19389" s="2" t="s">
        <v>36199</v>
      </c>
      <c r="C19389" s="2" t="s">
        <v>34746</v>
      </c>
    </row>
    <row r="19390" ht="18.35" spans="1:3">
      <c r="A19390" s="15" t="s">
        <v>36198</v>
      </c>
      <c r="B19390" s="16" t="s">
        <v>36199</v>
      </c>
      <c r="C19390" s="16" t="s">
        <v>35607</v>
      </c>
    </row>
    <row r="19391" ht="18.35" spans="1:3">
      <c r="A19391" s="1" t="s">
        <v>36198</v>
      </c>
      <c r="B19391" s="2" t="s">
        <v>36199</v>
      </c>
      <c r="C19391" s="2" t="s">
        <v>34407</v>
      </c>
    </row>
    <row r="19392" ht="18.35" spans="1:3">
      <c r="A19392" s="15" t="s">
        <v>36198</v>
      </c>
      <c r="B19392" s="16" t="s">
        <v>36199</v>
      </c>
      <c r="C19392" s="16" t="s">
        <v>34870</v>
      </c>
    </row>
    <row r="19393" ht="18.35" spans="1:3">
      <c r="A19393" s="1" t="s">
        <v>36198</v>
      </c>
      <c r="B19393" s="2" t="s">
        <v>36199</v>
      </c>
      <c r="C19393" s="2" t="s">
        <v>35197</v>
      </c>
    </row>
    <row r="19394" ht="18.35" spans="1:3">
      <c r="A19394" s="15" t="s">
        <v>36198</v>
      </c>
      <c r="B19394" s="16" t="s">
        <v>36199</v>
      </c>
      <c r="C19394" s="16" t="s">
        <v>35119</v>
      </c>
    </row>
    <row r="19395" ht="18.35" spans="1:3">
      <c r="A19395" s="1" t="s">
        <v>36198</v>
      </c>
      <c r="B19395" s="2" t="s">
        <v>36199</v>
      </c>
      <c r="C19395" s="2" t="s">
        <v>36148</v>
      </c>
    </row>
    <row r="19396" ht="18.35" spans="1:3">
      <c r="A19396" s="15" t="s">
        <v>36198</v>
      </c>
      <c r="B19396" s="16" t="s">
        <v>36199</v>
      </c>
      <c r="C19396" s="16" t="s">
        <v>34408</v>
      </c>
    </row>
    <row r="19397" ht="18.35" spans="1:3">
      <c r="A19397" s="1" t="s">
        <v>36198</v>
      </c>
      <c r="B19397" s="2" t="s">
        <v>36199</v>
      </c>
      <c r="C19397" s="2" t="s">
        <v>35058</v>
      </c>
    </row>
    <row r="19398" ht="18.35" spans="1:3">
      <c r="A19398" s="15" t="s">
        <v>36198</v>
      </c>
      <c r="B19398" s="16" t="s">
        <v>36199</v>
      </c>
      <c r="C19398" s="16" t="s">
        <v>35519</v>
      </c>
    </row>
    <row r="19399" ht="18.35" spans="1:3">
      <c r="A19399" s="1" t="s">
        <v>36198</v>
      </c>
      <c r="B19399" s="2" t="s">
        <v>36199</v>
      </c>
      <c r="C19399" s="2" t="s">
        <v>34410</v>
      </c>
    </row>
    <row r="19400" ht="18.35" spans="1:3">
      <c r="A19400" s="15" t="s">
        <v>36198</v>
      </c>
      <c r="B19400" s="16" t="s">
        <v>36199</v>
      </c>
      <c r="C19400" s="16" t="s">
        <v>34646</v>
      </c>
    </row>
    <row r="19401" ht="18.35" spans="1:3">
      <c r="A19401" s="1" t="s">
        <v>36198</v>
      </c>
      <c r="B19401" s="2" t="s">
        <v>36199</v>
      </c>
      <c r="C19401" s="2" t="s">
        <v>34875</v>
      </c>
    </row>
    <row r="19402" ht="18.35" spans="1:3">
      <c r="A19402" s="15" t="s">
        <v>36198</v>
      </c>
      <c r="B19402" s="16" t="s">
        <v>36199</v>
      </c>
      <c r="C19402" s="16" t="s">
        <v>35623</v>
      </c>
    </row>
    <row r="19403" ht="18.35" spans="1:3">
      <c r="A19403" s="1" t="s">
        <v>36198</v>
      </c>
      <c r="B19403" s="2" t="s">
        <v>36199</v>
      </c>
      <c r="C19403" s="2" t="s">
        <v>36129</v>
      </c>
    </row>
    <row r="19404" ht="18.35" spans="1:3">
      <c r="A19404" s="15" t="s">
        <v>36198</v>
      </c>
      <c r="B19404" s="16" t="s">
        <v>36199</v>
      </c>
      <c r="C19404" s="16" t="s">
        <v>36130</v>
      </c>
    </row>
    <row r="19405" ht="18.35" spans="1:3">
      <c r="A19405" s="1" t="s">
        <v>36198</v>
      </c>
      <c r="B19405" s="2" t="s">
        <v>36199</v>
      </c>
      <c r="C19405" s="2" t="s">
        <v>35342</v>
      </c>
    </row>
    <row r="19406" ht="18.35" spans="1:3">
      <c r="A19406" s="15" t="s">
        <v>36198</v>
      </c>
      <c r="B19406" s="16" t="s">
        <v>36199</v>
      </c>
      <c r="C19406" s="16" t="s">
        <v>34390</v>
      </c>
    </row>
    <row r="19407" ht="18.35" spans="1:3">
      <c r="A19407" s="1" t="s">
        <v>36198</v>
      </c>
      <c r="B19407" s="2" t="s">
        <v>36199</v>
      </c>
      <c r="C19407" s="2" t="s">
        <v>35493</v>
      </c>
    </row>
    <row r="19408" ht="18.35" spans="1:3">
      <c r="A19408" s="15" t="s">
        <v>36198</v>
      </c>
      <c r="B19408" s="16" t="s">
        <v>36199</v>
      </c>
      <c r="C19408" s="16" t="s">
        <v>35390</v>
      </c>
    </row>
    <row r="19409" ht="18.35" spans="1:3">
      <c r="A19409" s="1" t="s">
        <v>36198</v>
      </c>
      <c r="B19409" s="2" t="s">
        <v>36199</v>
      </c>
      <c r="C19409" s="2" t="s">
        <v>35090</v>
      </c>
    </row>
    <row r="19410" ht="18.35" spans="1:3">
      <c r="A19410" s="15" t="s">
        <v>36198</v>
      </c>
      <c r="B19410" s="16" t="s">
        <v>36199</v>
      </c>
      <c r="C19410" s="16" t="s">
        <v>34664</v>
      </c>
    </row>
    <row r="19411" ht="18.35" spans="1:3">
      <c r="A19411" s="1" t="s">
        <v>36198</v>
      </c>
      <c r="B19411" s="2" t="s">
        <v>36199</v>
      </c>
      <c r="C19411" s="2" t="s">
        <v>34344</v>
      </c>
    </row>
    <row r="19412" ht="18.35" spans="1:3">
      <c r="A19412" s="15" t="s">
        <v>36198</v>
      </c>
      <c r="B19412" s="16" t="s">
        <v>36199</v>
      </c>
      <c r="C19412" s="16" t="s">
        <v>34506</v>
      </c>
    </row>
    <row r="19413" ht="18.35" spans="1:3">
      <c r="A19413" s="1" t="s">
        <v>36198</v>
      </c>
      <c r="B19413" s="2" t="s">
        <v>36199</v>
      </c>
      <c r="C19413" s="2" t="s">
        <v>36131</v>
      </c>
    </row>
    <row r="19414" ht="18.35" spans="1:3">
      <c r="A19414" s="15" t="s">
        <v>36198</v>
      </c>
      <c r="B19414" s="16" t="s">
        <v>36199</v>
      </c>
      <c r="C19414" s="16" t="s">
        <v>34786</v>
      </c>
    </row>
    <row r="19415" ht="18.35" spans="1:3">
      <c r="A19415" s="1" t="s">
        <v>36198</v>
      </c>
      <c r="B19415" s="2" t="s">
        <v>36199</v>
      </c>
      <c r="C19415" s="2" t="s">
        <v>34787</v>
      </c>
    </row>
    <row r="19416" ht="18.35" spans="1:3">
      <c r="A19416" s="15" t="s">
        <v>36198</v>
      </c>
      <c r="B19416" s="16" t="s">
        <v>36199</v>
      </c>
      <c r="C19416" s="16" t="s">
        <v>35152</v>
      </c>
    </row>
    <row r="19417" ht="18.35" spans="1:3">
      <c r="A19417" s="1" t="s">
        <v>36198</v>
      </c>
      <c r="B19417" s="2" t="s">
        <v>36199</v>
      </c>
      <c r="C19417" s="2" t="s">
        <v>35153</v>
      </c>
    </row>
    <row r="19418" ht="18.35" spans="1:3">
      <c r="A19418" s="15" t="s">
        <v>36198</v>
      </c>
      <c r="B19418" s="16" t="s">
        <v>36199</v>
      </c>
      <c r="C19418" s="16" t="s">
        <v>34788</v>
      </c>
    </row>
    <row r="19419" ht="18.35" spans="1:3">
      <c r="A19419" s="1" t="s">
        <v>36198</v>
      </c>
      <c r="B19419" s="2" t="s">
        <v>36199</v>
      </c>
      <c r="C19419" s="2" t="s">
        <v>34509</v>
      </c>
    </row>
    <row r="19420" ht="18.35" spans="1:3">
      <c r="A19420" s="15" t="s">
        <v>36198</v>
      </c>
      <c r="B19420" s="16" t="s">
        <v>36199</v>
      </c>
      <c r="C19420" s="16" t="s">
        <v>34511</v>
      </c>
    </row>
    <row r="19421" ht="18.35" spans="1:3">
      <c r="A19421" s="1" t="s">
        <v>36198</v>
      </c>
      <c r="B19421" s="2" t="s">
        <v>36199</v>
      </c>
      <c r="C19421" s="2" t="s">
        <v>34568</v>
      </c>
    </row>
    <row r="19422" ht="18.35" spans="1:3">
      <c r="A19422" s="15" t="s">
        <v>36198</v>
      </c>
      <c r="B19422" s="16" t="s">
        <v>36199</v>
      </c>
      <c r="C19422" s="16" t="s">
        <v>35127</v>
      </c>
    </row>
    <row r="19423" ht="18.35" spans="1:3">
      <c r="A19423" s="1" t="s">
        <v>36198</v>
      </c>
      <c r="B19423" s="2" t="s">
        <v>36199</v>
      </c>
      <c r="C19423" s="2" t="s">
        <v>35048</v>
      </c>
    </row>
    <row r="19424" ht="18.35" spans="1:3">
      <c r="A19424" s="15" t="s">
        <v>36198</v>
      </c>
      <c r="B19424" s="16" t="s">
        <v>36199</v>
      </c>
      <c r="C19424" s="16" t="s">
        <v>34392</v>
      </c>
    </row>
    <row r="19425" ht="18.35" spans="1:3">
      <c r="A19425" s="1" t="s">
        <v>36198</v>
      </c>
      <c r="B19425" s="2" t="s">
        <v>36199</v>
      </c>
      <c r="C19425" s="2" t="s">
        <v>34575</v>
      </c>
    </row>
    <row r="19426" ht="18.35" spans="1:3">
      <c r="A19426" s="15" t="s">
        <v>36198</v>
      </c>
      <c r="B19426" s="16" t="s">
        <v>36199</v>
      </c>
      <c r="C19426" s="16" t="s">
        <v>34793</v>
      </c>
    </row>
    <row r="19427" ht="18.35" spans="1:3">
      <c r="A19427" s="1" t="s">
        <v>36198</v>
      </c>
      <c r="B19427" s="2" t="s">
        <v>36199</v>
      </c>
      <c r="C19427" s="2" t="s">
        <v>36174</v>
      </c>
    </row>
    <row r="19428" ht="18.35" spans="1:3">
      <c r="A19428" s="15" t="s">
        <v>36198</v>
      </c>
      <c r="B19428" s="16" t="s">
        <v>36199</v>
      </c>
      <c r="C19428" s="16" t="s">
        <v>34801</v>
      </c>
    </row>
    <row r="19429" ht="18.35" spans="1:3">
      <c r="A19429" s="1" t="s">
        <v>36198</v>
      </c>
      <c r="B19429" s="2" t="s">
        <v>36199</v>
      </c>
      <c r="C19429" s="2" t="s">
        <v>34988</v>
      </c>
    </row>
    <row r="19430" ht="18.35" spans="1:3">
      <c r="A19430" s="15" t="s">
        <v>36198</v>
      </c>
      <c r="B19430" s="16" t="s">
        <v>36199</v>
      </c>
      <c r="C19430" s="16" t="s">
        <v>34351</v>
      </c>
    </row>
    <row r="19431" ht="18.35" spans="1:3">
      <c r="A19431" s="1" t="s">
        <v>36198</v>
      </c>
      <c r="B19431" s="2" t="s">
        <v>36199</v>
      </c>
      <c r="C19431" s="2" t="s">
        <v>35629</v>
      </c>
    </row>
    <row r="19432" ht="18.35" spans="1:3">
      <c r="A19432" s="15" t="s">
        <v>36198</v>
      </c>
      <c r="B19432" s="16" t="s">
        <v>36199</v>
      </c>
      <c r="C19432" s="16" t="s">
        <v>34376</v>
      </c>
    </row>
    <row r="19433" ht="18.35" spans="1:3">
      <c r="A19433" s="1" t="s">
        <v>36198</v>
      </c>
      <c r="B19433" s="2" t="s">
        <v>36199</v>
      </c>
      <c r="C19433" s="2" t="s">
        <v>34377</v>
      </c>
    </row>
    <row r="19434" ht="18.35" spans="1:3">
      <c r="A19434" s="5" t="s">
        <v>36198</v>
      </c>
      <c r="B19434" s="6" t="s">
        <v>36199</v>
      </c>
      <c r="C19434" s="6" t="s">
        <v>34589</v>
      </c>
    </row>
    <row r="19435" ht="18.35" spans="1:3">
      <c r="A19435" s="1" t="s">
        <v>36198</v>
      </c>
      <c r="B19435" s="2" t="s">
        <v>36199</v>
      </c>
      <c r="C19435" s="2" t="s">
        <v>34352</v>
      </c>
    </row>
    <row r="19436" ht="18.35" spans="1:3">
      <c r="A19436" s="15" t="s">
        <v>36198</v>
      </c>
      <c r="B19436" s="16" t="s">
        <v>36199</v>
      </c>
      <c r="C19436" s="16" t="s">
        <v>35299</v>
      </c>
    </row>
    <row r="19437" ht="18.35" spans="1:3">
      <c r="A19437" s="1" t="s">
        <v>36198</v>
      </c>
      <c r="B19437" s="2" t="s">
        <v>36199</v>
      </c>
      <c r="C19437" s="2" t="s">
        <v>35003</v>
      </c>
    </row>
    <row r="19438" ht="18.35" spans="1:3">
      <c r="A19438" s="15" t="s">
        <v>36198</v>
      </c>
      <c r="B19438" s="16" t="s">
        <v>36199</v>
      </c>
      <c r="C19438" s="16" t="s">
        <v>35631</v>
      </c>
    </row>
    <row r="19439" ht="18.35" spans="1:3">
      <c r="A19439" s="1" t="s">
        <v>36198</v>
      </c>
      <c r="B19439" s="2" t="s">
        <v>36199</v>
      </c>
      <c r="C19439" s="2" t="s">
        <v>36132</v>
      </c>
    </row>
    <row r="19440" ht="18.35" spans="1:3">
      <c r="A19440" s="15" t="s">
        <v>36198</v>
      </c>
      <c r="B19440" s="16" t="s">
        <v>36199</v>
      </c>
      <c r="C19440" s="16" t="s">
        <v>35673</v>
      </c>
    </row>
    <row r="19441" ht="18.35" spans="1:3">
      <c r="A19441" s="1" t="s">
        <v>36198</v>
      </c>
      <c r="B19441" s="2" t="s">
        <v>36199</v>
      </c>
      <c r="C19441" s="2" t="s">
        <v>36175</v>
      </c>
    </row>
    <row r="19442" ht="18.35" spans="1:3">
      <c r="A19442" s="15" t="s">
        <v>36198</v>
      </c>
      <c r="B19442" s="16" t="s">
        <v>36199</v>
      </c>
      <c r="C19442" s="16" t="s">
        <v>36169</v>
      </c>
    </row>
    <row r="19443" ht="18.35" spans="1:3">
      <c r="A19443" s="1" t="s">
        <v>36198</v>
      </c>
      <c r="B19443" s="2" t="s">
        <v>36199</v>
      </c>
      <c r="C19443" s="2" t="s">
        <v>35271</v>
      </c>
    </row>
    <row r="19444" ht="18.35" spans="1:3">
      <c r="A19444" s="15" t="s">
        <v>36198</v>
      </c>
      <c r="B19444" s="16" t="s">
        <v>36199</v>
      </c>
      <c r="C19444" s="16" t="s">
        <v>36127</v>
      </c>
    </row>
    <row r="19445" ht="18.35" spans="1:3">
      <c r="A19445" s="5" t="s">
        <v>36198</v>
      </c>
      <c r="B19445" s="6" t="s">
        <v>36199</v>
      </c>
      <c r="C19445" s="6" t="s">
        <v>34357</v>
      </c>
    </row>
    <row r="19446" ht="18.35" spans="1:3">
      <c r="A19446" s="5" t="s">
        <v>36200</v>
      </c>
      <c r="B19446" s="6" t="s">
        <v>36201</v>
      </c>
      <c r="C19446" s="6" t="s">
        <v>34364</v>
      </c>
    </row>
    <row r="19447" ht="18.35" spans="1:3">
      <c r="A19447" s="15" t="s">
        <v>36200</v>
      </c>
      <c r="B19447" s="16" t="s">
        <v>36201</v>
      </c>
      <c r="C19447" s="16" t="s">
        <v>35091</v>
      </c>
    </row>
    <row r="19448" ht="18.35" spans="1:3">
      <c r="A19448" s="1" t="s">
        <v>36200</v>
      </c>
      <c r="B19448" s="2" t="s">
        <v>36201</v>
      </c>
      <c r="C19448" s="2" t="s">
        <v>35569</v>
      </c>
    </row>
    <row r="19449" ht="18.35" spans="1:3">
      <c r="A19449" s="15" t="s">
        <v>36200</v>
      </c>
      <c r="B19449" s="16" t="s">
        <v>36201</v>
      </c>
      <c r="C19449" s="16" t="s">
        <v>34360</v>
      </c>
    </row>
    <row r="19450" ht="18.35" spans="1:3">
      <c r="A19450" s="1" t="s">
        <v>36200</v>
      </c>
      <c r="B19450" s="2" t="s">
        <v>36201</v>
      </c>
      <c r="C19450" s="2" t="s">
        <v>35117</v>
      </c>
    </row>
    <row r="19451" ht="18.35" spans="1:3">
      <c r="A19451" s="15" t="s">
        <v>36200</v>
      </c>
      <c r="B19451" s="16" t="s">
        <v>36201</v>
      </c>
      <c r="C19451" s="16" t="s">
        <v>34638</v>
      </c>
    </row>
    <row r="19452" ht="18.35" spans="1:3">
      <c r="A19452" s="1" t="s">
        <v>36200</v>
      </c>
      <c r="B19452" s="2" t="s">
        <v>36201</v>
      </c>
      <c r="C19452" s="2" t="s">
        <v>36164</v>
      </c>
    </row>
    <row r="19453" ht="18.35" spans="1:3">
      <c r="A19453" s="15" t="s">
        <v>36200</v>
      </c>
      <c r="B19453" s="16" t="s">
        <v>36201</v>
      </c>
      <c r="C19453" s="16" t="s">
        <v>34497</v>
      </c>
    </row>
    <row r="19454" ht="18.35" spans="1:3">
      <c r="A19454" s="1" t="s">
        <v>36200</v>
      </c>
      <c r="B19454" s="2" t="s">
        <v>36201</v>
      </c>
      <c r="C19454" s="2" t="s">
        <v>34649</v>
      </c>
    </row>
    <row r="19455" ht="18.35" spans="1:3">
      <c r="A19455" s="15" t="s">
        <v>36200</v>
      </c>
      <c r="B19455" s="16" t="s">
        <v>36201</v>
      </c>
      <c r="C19455" s="16" t="s">
        <v>34372</v>
      </c>
    </row>
    <row r="19456" ht="18.35" spans="1:3">
      <c r="A19456" s="1" t="s">
        <v>36200</v>
      </c>
      <c r="B19456" s="2" t="s">
        <v>36201</v>
      </c>
      <c r="C19456" s="2" t="s">
        <v>34465</v>
      </c>
    </row>
    <row r="19457" ht="18.35" spans="1:3">
      <c r="A19457" s="15" t="s">
        <v>36200</v>
      </c>
      <c r="B19457" s="16" t="s">
        <v>36201</v>
      </c>
      <c r="C19457" s="16" t="s">
        <v>35231</v>
      </c>
    </row>
    <row r="19458" ht="18.35" spans="1:3">
      <c r="A19458" s="1" t="s">
        <v>36200</v>
      </c>
      <c r="B19458" s="2" t="s">
        <v>36201</v>
      </c>
      <c r="C19458" s="2" t="s">
        <v>34982</v>
      </c>
    </row>
    <row r="19459" ht="18.35" spans="1:3">
      <c r="A19459" s="15" t="s">
        <v>36200</v>
      </c>
      <c r="B19459" s="16" t="s">
        <v>36201</v>
      </c>
      <c r="C19459" s="16" t="s">
        <v>35362</v>
      </c>
    </row>
    <row r="19460" ht="18.35" spans="1:3">
      <c r="A19460" s="1" t="s">
        <v>36200</v>
      </c>
      <c r="B19460" s="2" t="s">
        <v>36201</v>
      </c>
      <c r="C19460" s="2" t="s">
        <v>36126</v>
      </c>
    </row>
    <row r="19461" ht="18.35" spans="1:3">
      <c r="A19461" s="15" t="s">
        <v>36200</v>
      </c>
      <c r="B19461" s="16" t="s">
        <v>36201</v>
      </c>
      <c r="C19461" s="16" t="s">
        <v>34356</v>
      </c>
    </row>
    <row r="19462" ht="18.35" spans="1:3">
      <c r="A19462" s="1" t="s">
        <v>36200</v>
      </c>
      <c r="B19462" s="2" t="s">
        <v>36201</v>
      </c>
      <c r="C19462" s="2" t="s">
        <v>36128</v>
      </c>
    </row>
    <row r="19463" ht="18.35" spans="1:3">
      <c r="A19463" s="15" t="s">
        <v>36200</v>
      </c>
      <c r="B19463" s="16" t="s">
        <v>36201</v>
      </c>
      <c r="C19463" s="16" t="s">
        <v>35401</v>
      </c>
    </row>
    <row r="19464" ht="18.35" spans="1:3">
      <c r="A19464" s="1" t="s">
        <v>36200</v>
      </c>
      <c r="B19464" s="2" t="s">
        <v>36201</v>
      </c>
      <c r="C19464" s="2" t="s">
        <v>34941</v>
      </c>
    </row>
    <row r="19465" ht="18.35" spans="1:3">
      <c r="A19465" s="15" t="s">
        <v>36200</v>
      </c>
      <c r="B19465" s="16" t="s">
        <v>36201</v>
      </c>
      <c r="C19465" s="16" t="s">
        <v>35107</v>
      </c>
    </row>
    <row r="19466" ht="18.35" spans="1:3">
      <c r="A19466" s="1" t="s">
        <v>36200</v>
      </c>
      <c r="B19466" s="2" t="s">
        <v>36201</v>
      </c>
      <c r="C19466" s="2" t="s">
        <v>35483</v>
      </c>
    </row>
    <row r="19467" ht="18.35" spans="1:3">
      <c r="A19467" s="15" t="s">
        <v>36200</v>
      </c>
      <c r="B19467" s="16" t="s">
        <v>36201</v>
      </c>
      <c r="C19467" s="16" t="s">
        <v>34947</v>
      </c>
    </row>
    <row r="19468" ht="18.35" spans="1:3">
      <c r="A19468" s="1" t="s">
        <v>36200</v>
      </c>
      <c r="B19468" s="2" t="s">
        <v>36201</v>
      </c>
      <c r="C19468" s="2" t="s">
        <v>35053</v>
      </c>
    </row>
    <row r="19469" ht="18.35" spans="1:3">
      <c r="A19469" s="15" t="s">
        <v>36200</v>
      </c>
      <c r="B19469" s="16" t="s">
        <v>36201</v>
      </c>
      <c r="C19469" s="16" t="s">
        <v>36124</v>
      </c>
    </row>
    <row r="19470" ht="18.35" spans="1:3">
      <c r="A19470" s="1" t="s">
        <v>36200</v>
      </c>
      <c r="B19470" s="2" t="s">
        <v>36201</v>
      </c>
      <c r="C19470" s="2" t="s">
        <v>36167</v>
      </c>
    </row>
    <row r="19471" ht="18.35" spans="1:3">
      <c r="A19471" s="15" t="s">
        <v>36200</v>
      </c>
      <c r="B19471" s="16" t="s">
        <v>36201</v>
      </c>
      <c r="C19471" s="16" t="s">
        <v>36125</v>
      </c>
    </row>
    <row r="19472" ht="18.35" spans="1:3">
      <c r="A19472" s="1" t="s">
        <v>36200</v>
      </c>
      <c r="B19472" s="2" t="s">
        <v>36201</v>
      </c>
      <c r="C19472" s="2" t="s">
        <v>36163</v>
      </c>
    </row>
    <row r="19473" ht="18.35" spans="1:3">
      <c r="A19473" s="15" t="s">
        <v>36200</v>
      </c>
      <c r="B19473" s="16" t="s">
        <v>36201</v>
      </c>
      <c r="C19473" s="16" t="s">
        <v>35797</v>
      </c>
    </row>
    <row r="19474" ht="18.35" spans="1:3">
      <c r="A19474" s="1" t="s">
        <v>36200</v>
      </c>
      <c r="B19474" s="2" t="s">
        <v>36201</v>
      </c>
      <c r="C19474" s="2" t="s">
        <v>35750</v>
      </c>
    </row>
    <row r="19475" ht="18.35" spans="1:3">
      <c r="A19475" s="15" t="s">
        <v>36200</v>
      </c>
      <c r="B19475" s="16" t="s">
        <v>36201</v>
      </c>
      <c r="C19475" s="16" t="s">
        <v>34462</v>
      </c>
    </row>
    <row r="19476" ht="18.35" spans="1:3">
      <c r="A19476" s="1" t="s">
        <v>36200</v>
      </c>
      <c r="B19476" s="2" t="s">
        <v>36201</v>
      </c>
      <c r="C19476" s="2" t="s">
        <v>34870</v>
      </c>
    </row>
    <row r="19477" ht="18.35" spans="1:3">
      <c r="A19477" s="15" t="s">
        <v>36200</v>
      </c>
      <c r="B19477" s="16" t="s">
        <v>36201</v>
      </c>
      <c r="C19477" s="16" t="s">
        <v>35197</v>
      </c>
    </row>
    <row r="19478" ht="18.35" spans="1:3">
      <c r="A19478" s="1" t="s">
        <v>36200</v>
      </c>
      <c r="B19478" s="2" t="s">
        <v>36201</v>
      </c>
      <c r="C19478" s="2" t="s">
        <v>36148</v>
      </c>
    </row>
    <row r="19479" ht="18.35" spans="1:3">
      <c r="A19479" s="15" t="s">
        <v>36200</v>
      </c>
      <c r="B19479" s="16" t="s">
        <v>36201</v>
      </c>
      <c r="C19479" s="16" t="s">
        <v>35058</v>
      </c>
    </row>
    <row r="19480" ht="18.35" spans="1:3">
      <c r="A19480" s="1" t="s">
        <v>36200</v>
      </c>
      <c r="B19480" s="2" t="s">
        <v>36201</v>
      </c>
      <c r="C19480" s="2" t="s">
        <v>34646</v>
      </c>
    </row>
    <row r="19481" ht="18.35" spans="1:3">
      <c r="A19481" s="15" t="s">
        <v>36200</v>
      </c>
      <c r="B19481" s="16" t="s">
        <v>36201</v>
      </c>
      <c r="C19481" s="16" t="s">
        <v>35334</v>
      </c>
    </row>
    <row r="19482" ht="18.35" spans="1:3">
      <c r="A19482" s="1" t="s">
        <v>36200</v>
      </c>
      <c r="B19482" s="2" t="s">
        <v>36201</v>
      </c>
      <c r="C19482" s="2" t="s">
        <v>35997</v>
      </c>
    </row>
    <row r="19483" ht="18.35" spans="1:3">
      <c r="A19483" s="15" t="s">
        <v>36200</v>
      </c>
      <c r="B19483" s="16" t="s">
        <v>36201</v>
      </c>
      <c r="C19483" s="16" t="s">
        <v>35998</v>
      </c>
    </row>
    <row r="19484" ht="18.35" spans="1:3">
      <c r="A19484" s="1" t="s">
        <v>36200</v>
      </c>
      <c r="B19484" s="2" t="s">
        <v>36201</v>
      </c>
      <c r="C19484" s="2" t="s">
        <v>36165</v>
      </c>
    </row>
    <row r="19485" ht="18.35" spans="1:3">
      <c r="A19485" s="15" t="s">
        <v>36200</v>
      </c>
      <c r="B19485" s="16" t="s">
        <v>36201</v>
      </c>
      <c r="C19485" s="16" t="s">
        <v>36168</v>
      </c>
    </row>
    <row r="19486" ht="18.35" spans="1:3">
      <c r="A19486" s="1" t="s">
        <v>36200</v>
      </c>
      <c r="B19486" s="2" t="s">
        <v>36201</v>
      </c>
      <c r="C19486" s="2" t="s">
        <v>35623</v>
      </c>
    </row>
    <row r="19487" ht="18.35" spans="1:3">
      <c r="A19487" s="15" t="s">
        <v>36200</v>
      </c>
      <c r="B19487" s="16" t="s">
        <v>36201</v>
      </c>
      <c r="C19487" s="16" t="s">
        <v>36129</v>
      </c>
    </row>
    <row r="19488" ht="18.35" spans="1:3">
      <c r="A19488" s="1" t="s">
        <v>36200</v>
      </c>
      <c r="B19488" s="2" t="s">
        <v>36201</v>
      </c>
      <c r="C19488" s="2" t="s">
        <v>34762</v>
      </c>
    </row>
    <row r="19489" ht="18.35" spans="1:3">
      <c r="A19489" s="15" t="s">
        <v>36200</v>
      </c>
      <c r="B19489" s="16" t="s">
        <v>36201</v>
      </c>
      <c r="C19489" s="16" t="s">
        <v>35493</v>
      </c>
    </row>
    <row r="19490" ht="18.35" spans="1:3">
      <c r="A19490" s="1" t="s">
        <v>36200</v>
      </c>
      <c r="B19490" s="2" t="s">
        <v>36201</v>
      </c>
      <c r="C19490" s="2" t="s">
        <v>35390</v>
      </c>
    </row>
    <row r="19491" ht="18.35" spans="1:3">
      <c r="A19491" s="15" t="s">
        <v>36200</v>
      </c>
      <c r="B19491" s="16" t="s">
        <v>36201</v>
      </c>
      <c r="C19491" s="16" t="s">
        <v>34664</v>
      </c>
    </row>
    <row r="19492" ht="18.35" spans="1:3">
      <c r="A19492" s="1" t="s">
        <v>36200</v>
      </c>
      <c r="B19492" s="2" t="s">
        <v>36201</v>
      </c>
      <c r="C19492" s="2" t="s">
        <v>34344</v>
      </c>
    </row>
    <row r="19493" ht="18.35" spans="1:3">
      <c r="A19493" s="15" t="s">
        <v>36200</v>
      </c>
      <c r="B19493" s="16" t="s">
        <v>36201</v>
      </c>
      <c r="C19493" s="16" t="s">
        <v>35127</v>
      </c>
    </row>
    <row r="19494" ht="18.35" spans="1:3">
      <c r="A19494" s="1" t="s">
        <v>36200</v>
      </c>
      <c r="B19494" s="2" t="s">
        <v>36201</v>
      </c>
      <c r="C19494" s="2" t="s">
        <v>35048</v>
      </c>
    </row>
    <row r="19495" ht="18.35" spans="1:3">
      <c r="A19495" s="15" t="s">
        <v>36200</v>
      </c>
      <c r="B19495" s="16" t="s">
        <v>36201</v>
      </c>
      <c r="C19495" s="16" t="s">
        <v>34575</v>
      </c>
    </row>
    <row r="19496" ht="18.35" spans="1:3">
      <c r="A19496" s="1" t="s">
        <v>36200</v>
      </c>
      <c r="B19496" s="2" t="s">
        <v>36201</v>
      </c>
      <c r="C19496" s="2" t="s">
        <v>36096</v>
      </c>
    </row>
    <row r="19497" ht="18.35" spans="1:3">
      <c r="A19497" s="15" t="s">
        <v>36200</v>
      </c>
      <c r="B19497" s="16" t="s">
        <v>36201</v>
      </c>
      <c r="C19497" s="16" t="s">
        <v>35629</v>
      </c>
    </row>
    <row r="19498" ht="18.35" spans="1:3">
      <c r="A19498" s="1" t="s">
        <v>36200</v>
      </c>
      <c r="B19498" s="2" t="s">
        <v>36201</v>
      </c>
      <c r="C19498" s="2" t="s">
        <v>34376</v>
      </c>
    </row>
    <row r="19499" ht="18.35" spans="1:3">
      <c r="A19499" s="15" t="s">
        <v>36200</v>
      </c>
      <c r="B19499" s="16" t="s">
        <v>36201</v>
      </c>
      <c r="C19499" s="16" t="s">
        <v>34377</v>
      </c>
    </row>
    <row r="19500" ht="18.35" spans="1:3">
      <c r="A19500" s="1" t="s">
        <v>36200</v>
      </c>
      <c r="B19500" s="2" t="s">
        <v>36201</v>
      </c>
      <c r="C19500" s="2" t="s">
        <v>36166</v>
      </c>
    </row>
    <row r="19501" ht="18.35" spans="1:3">
      <c r="A19501" s="15" t="s">
        <v>36200</v>
      </c>
      <c r="B19501" s="16" t="s">
        <v>36201</v>
      </c>
      <c r="C19501" s="16" t="s">
        <v>34352</v>
      </c>
    </row>
    <row r="19502" ht="18.35" spans="1:3">
      <c r="A19502" s="1" t="s">
        <v>36200</v>
      </c>
      <c r="B19502" s="2" t="s">
        <v>36201</v>
      </c>
      <c r="C19502" s="2" t="s">
        <v>35299</v>
      </c>
    </row>
    <row r="19503" ht="18.35" spans="1:3">
      <c r="A19503" s="15" t="s">
        <v>36200</v>
      </c>
      <c r="B19503" s="16" t="s">
        <v>36201</v>
      </c>
      <c r="C19503" s="16" t="s">
        <v>35003</v>
      </c>
    </row>
    <row r="19504" ht="18.35" spans="1:3">
      <c r="A19504" s="1" t="s">
        <v>36200</v>
      </c>
      <c r="B19504" s="2" t="s">
        <v>36201</v>
      </c>
      <c r="C19504" s="2" t="s">
        <v>35079</v>
      </c>
    </row>
    <row r="19505" ht="18.35" spans="1:3">
      <c r="A19505" s="15" t="s">
        <v>36200</v>
      </c>
      <c r="B19505" s="16" t="s">
        <v>36201</v>
      </c>
      <c r="C19505" s="16" t="s">
        <v>35631</v>
      </c>
    </row>
    <row r="19506" ht="18.35" spans="1:3">
      <c r="A19506" s="1" t="s">
        <v>36200</v>
      </c>
      <c r="B19506" s="2" t="s">
        <v>36201</v>
      </c>
      <c r="C19506" s="2" t="s">
        <v>35673</v>
      </c>
    </row>
    <row r="19507" ht="18.35" spans="1:3">
      <c r="A19507" s="15" t="s">
        <v>36200</v>
      </c>
      <c r="B19507" s="16" t="s">
        <v>36201</v>
      </c>
      <c r="C19507" s="16" t="s">
        <v>36169</v>
      </c>
    </row>
    <row r="19508" ht="18.35" spans="1:3">
      <c r="A19508" s="5" t="s">
        <v>36200</v>
      </c>
      <c r="B19508" s="6" t="s">
        <v>36201</v>
      </c>
      <c r="C19508" s="6" t="s">
        <v>34357</v>
      </c>
    </row>
    <row r="19509" ht="18.35" spans="1:3">
      <c r="A19509" s="1" t="s">
        <v>36202</v>
      </c>
      <c r="B19509" s="2" t="s">
        <v>36203</v>
      </c>
      <c r="C19509" s="2" t="s">
        <v>35091</v>
      </c>
    </row>
    <row r="19510" ht="18.35" spans="1:3">
      <c r="A19510" s="15" t="s">
        <v>36202</v>
      </c>
      <c r="B19510" s="16" t="s">
        <v>36203</v>
      </c>
      <c r="C19510" s="16" t="s">
        <v>35569</v>
      </c>
    </row>
    <row r="19511" ht="18.35" spans="1:3">
      <c r="A19511" s="1" t="s">
        <v>36202</v>
      </c>
      <c r="B19511" s="2" t="s">
        <v>36203</v>
      </c>
      <c r="C19511" s="2" t="s">
        <v>34360</v>
      </c>
    </row>
    <row r="19512" ht="18.35" spans="1:3">
      <c r="A19512" s="15" t="s">
        <v>36202</v>
      </c>
      <c r="B19512" s="16" t="s">
        <v>36203</v>
      </c>
      <c r="C19512" s="16" t="s">
        <v>34638</v>
      </c>
    </row>
    <row r="19513" ht="18.35" spans="1:3">
      <c r="A19513" s="1" t="s">
        <v>36202</v>
      </c>
      <c r="B19513" s="2" t="s">
        <v>36203</v>
      </c>
      <c r="C19513" s="2" t="s">
        <v>36164</v>
      </c>
    </row>
    <row r="19514" ht="18.35" spans="1:3">
      <c r="A19514" s="15" t="s">
        <v>36202</v>
      </c>
      <c r="B19514" s="16" t="s">
        <v>36203</v>
      </c>
      <c r="C19514" s="16" t="s">
        <v>34497</v>
      </c>
    </row>
    <row r="19515" ht="18.35" spans="1:3">
      <c r="A19515" s="1" t="s">
        <v>36202</v>
      </c>
      <c r="B19515" s="2" t="s">
        <v>36203</v>
      </c>
      <c r="C19515" s="2" t="s">
        <v>34465</v>
      </c>
    </row>
    <row r="19516" ht="18.35" spans="1:3">
      <c r="A19516" s="15" t="s">
        <v>36202</v>
      </c>
      <c r="B19516" s="16" t="s">
        <v>36203</v>
      </c>
      <c r="C19516" s="16" t="s">
        <v>35231</v>
      </c>
    </row>
    <row r="19517" ht="18.35" spans="1:3">
      <c r="A19517" s="1" t="s">
        <v>36202</v>
      </c>
      <c r="B19517" s="2" t="s">
        <v>36203</v>
      </c>
      <c r="C19517" s="2" t="s">
        <v>35401</v>
      </c>
    </row>
    <row r="19518" ht="18.35" spans="1:3">
      <c r="A19518" s="15" t="s">
        <v>36202</v>
      </c>
      <c r="B19518" s="16" t="s">
        <v>36203</v>
      </c>
      <c r="C19518" s="16" t="s">
        <v>35483</v>
      </c>
    </row>
    <row r="19519" ht="18.35" spans="1:3">
      <c r="A19519" s="1" t="s">
        <v>36202</v>
      </c>
      <c r="B19519" s="2" t="s">
        <v>36203</v>
      </c>
      <c r="C19519" s="2" t="s">
        <v>34947</v>
      </c>
    </row>
    <row r="19520" ht="18.35" spans="1:3">
      <c r="A19520" s="15" t="s">
        <v>36202</v>
      </c>
      <c r="B19520" s="16" t="s">
        <v>36203</v>
      </c>
      <c r="C19520" s="16" t="s">
        <v>35053</v>
      </c>
    </row>
    <row r="19521" ht="18.35" spans="1:3">
      <c r="A19521" s="1" t="s">
        <v>36202</v>
      </c>
      <c r="B19521" s="2" t="s">
        <v>36203</v>
      </c>
      <c r="C19521" s="2" t="s">
        <v>36167</v>
      </c>
    </row>
    <row r="19522" ht="18.35" spans="1:3">
      <c r="A19522" s="15" t="s">
        <v>36202</v>
      </c>
      <c r="B19522" s="16" t="s">
        <v>36203</v>
      </c>
      <c r="C19522" s="16" t="s">
        <v>35117</v>
      </c>
    </row>
    <row r="19523" ht="18.35" spans="1:3">
      <c r="A19523" s="1" t="s">
        <v>36202</v>
      </c>
      <c r="B19523" s="2" t="s">
        <v>36203</v>
      </c>
      <c r="C19523" s="2" t="s">
        <v>36163</v>
      </c>
    </row>
    <row r="19524" ht="18.35" spans="1:3">
      <c r="A19524" s="15" t="s">
        <v>36202</v>
      </c>
      <c r="B19524" s="16" t="s">
        <v>36203</v>
      </c>
      <c r="C19524" s="16" t="s">
        <v>35797</v>
      </c>
    </row>
    <row r="19525" ht="18.35" spans="1:3">
      <c r="A19525" s="1" t="s">
        <v>36202</v>
      </c>
      <c r="B19525" s="2" t="s">
        <v>36203</v>
      </c>
      <c r="C19525" s="2" t="s">
        <v>35750</v>
      </c>
    </row>
    <row r="19526" ht="18.35" spans="1:3">
      <c r="A19526" s="15" t="s">
        <v>36202</v>
      </c>
      <c r="B19526" s="16" t="s">
        <v>36203</v>
      </c>
      <c r="C19526" s="16" t="s">
        <v>34462</v>
      </c>
    </row>
    <row r="19527" ht="18.35" spans="1:3">
      <c r="A19527" s="1" t="s">
        <v>36202</v>
      </c>
      <c r="B19527" s="2" t="s">
        <v>36203</v>
      </c>
      <c r="C19527" s="2" t="s">
        <v>35197</v>
      </c>
    </row>
    <row r="19528" ht="18.35" spans="1:3">
      <c r="A19528" s="15" t="s">
        <v>36202</v>
      </c>
      <c r="B19528" s="16" t="s">
        <v>36203</v>
      </c>
      <c r="C19528" s="16" t="s">
        <v>36148</v>
      </c>
    </row>
    <row r="19529" ht="18.35" spans="1:3">
      <c r="A19529" s="1" t="s">
        <v>36202</v>
      </c>
      <c r="B19529" s="2" t="s">
        <v>36203</v>
      </c>
      <c r="C19529" s="2" t="s">
        <v>35058</v>
      </c>
    </row>
    <row r="19530" ht="18.35" spans="1:3">
      <c r="A19530" s="15" t="s">
        <v>36202</v>
      </c>
      <c r="B19530" s="16" t="s">
        <v>36203</v>
      </c>
      <c r="C19530" s="16" t="s">
        <v>34646</v>
      </c>
    </row>
    <row r="19531" ht="18.35" spans="1:3">
      <c r="A19531" s="1" t="s">
        <v>36202</v>
      </c>
      <c r="B19531" s="2" t="s">
        <v>36203</v>
      </c>
      <c r="C19531" s="2" t="s">
        <v>35334</v>
      </c>
    </row>
    <row r="19532" ht="18.35" spans="1:3">
      <c r="A19532" s="15" t="s">
        <v>36202</v>
      </c>
      <c r="B19532" s="16" t="s">
        <v>36203</v>
      </c>
      <c r="C19532" s="16" t="s">
        <v>35997</v>
      </c>
    </row>
    <row r="19533" ht="18.35" spans="1:3">
      <c r="A19533" s="1" t="s">
        <v>36202</v>
      </c>
      <c r="B19533" s="2" t="s">
        <v>36203</v>
      </c>
      <c r="C19533" s="2" t="s">
        <v>35998</v>
      </c>
    </row>
    <row r="19534" ht="18.35" spans="1:3">
      <c r="A19534" s="15" t="s">
        <v>36202</v>
      </c>
      <c r="B19534" s="16" t="s">
        <v>36203</v>
      </c>
      <c r="C19534" s="16" t="s">
        <v>36165</v>
      </c>
    </row>
    <row r="19535" ht="18.35" spans="1:3">
      <c r="A19535" s="1" t="s">
        <v>36202</v>
      </c>
      <c r="B19535" s="2" t="s">
        <v>36203</v>
      </c>
      <c r="C19535" s="2" t="s">
        <v>36168</v>
      </c>
    </row>
    <row r="19536" ht="18.35" spans="1:3">
      <c r="A19536" s="15" t="s">
        <v>36202</v>
      </c>
      <c r="B19536" s="16" t="s">
        <v>36203</v>
      </c>
      <c r="C19536" s="16" t="s">
        <v>35623</v>
      </c>
    </row>
    <row r="19537" ht="18.35" spans="1:3">
      <c r="A19537" s="1" t="s">
        <v>36202</v>
      </c>
      <c r="B19537" s="2" t="s">
        <v>36203</v>
      </c>
      <c r="C19537" s="2" t="s">
        <v>34372</v>
      </c>
    </row>
    <row r="19538" ht="18.35" spans="1:3">
      <c r="A19538" s="15" t="s">
        <v>36202</v>
      </c>
      <c r="B19538" s="16" t="s">
        <v>36203</v>
      </c>
      <c r="C19538" s="16" t="s">
        <v>35493</v>
      </c>
    </row>
    <row r="19539" ht="18.35" spans="1:3">
      <c r="A19539" s="1" t="s">
        <v>36202</v>
      </c>
      <c r="B19539" s="2" t="s">
        <v>36203</v>
      </c>
      <c r="C19539" s="2" t="s">
        <v>35390</v>
      </c>
    </row>
    <row r="19540" ht="18.35" spans="1:3">
      <c r="A19540" s="15" t="s">
        <v>36202</v>
      </c>
      <c r="B19540" s="16" t="s">
        <v>36203</v>
      </c>
      <c r="C19540" s="16" t="s">
        <v>34664</v>
      </c>
    </row>
    <row r="19541" ht="18.35" spans="1:3">
      <c r="A19541" s="1" t="s">
        <v>36202</v>
      </c>
      <c r="B19541" s="2" t="s">
        <v>36203</v>
      </c>
      <c r="C19541" s="2" t="s">
        <v>35127</v>
      </c>
    </row>
    <row r="19542" ht="18.35" spans="1:3">
      <c r="A19542" s="15" t="s">
        <v>36202</v>
      </c>
      <c r="B19542" s="16" t="s">
        <v>36203</v>
      </c>
      <c r="C19542" s="16" t="s">
        <v>35048</v>
      </c>
    </row>
    <row r="19543" ht="18.35" spans="1:3">
      <c r="A19543" s="1" t="s">
        <v>36202</v>
      </c>
      <c r="B19543" s="2" t="s">
        <v>36203</v>
      </c>
      <c r="C19543" s="2" t="s">
        <v>34575</v>
      </c>
    </row>
    <row r="19544" ht="18.35" spans="1:3">
      <c r="A19544" s="15" t="s">
        <v>36202</v>
      </c>
      <c r="B19544" s="16" t="s">
        <v>36203</v>
      </c>
      <c r="C19544" s="16" t="s">
        <v>35629</v>
      </c>
    </row>
    <row r="19545" ht="18.35" spans="1:3">
      <c r="A19545" s="1" t="s">
        <v>36202</v>
      </c>
      <c r="B19545" s="2" t="s">
        <v>36203</v>
      </c>
      <c r="C19545" s="2" t="s">
        <v>34376</v>
      </c>
    </row>
    <row r="19546" ht="18.35" spans="1:3">
      <c r="A19546" s="15" t="s">
        <v>36202</v>
      </c>
      <c r="B19546" s="16" t="s">
        <v>36203</v>
      </c>
      <c r="C19546" s="16" t="s">
        <v>36166</v>
      </c>
    </row>
    <row r="19547" ht="18.35" spans="1:3">
      <c r="A19547" s="1" t="s">
        <v>36202</v>
      </c>
      <c r="B19547" s="2" t="s">
        <v>36203</v>
      </c>
      <c r="C19547" s="2" t="s">
        <v>35299</v>
      </c>
    </row>
    <row r="19548" ht="18.35" spans="1:3">
      <c r="A19548" s="15" t="s">
        <v>36202</v>
      </c>
      <c r="B19548" s="16" t="s">
        <v>36203</v>
      </c>
      <c r="C19548" s="16" t="s">
        <v>35003</v>
      </c>
    </row>
    <row r="19549" ht="18.35" spans="1:3">
      <c r="A19549" s="1" t="s">
        <v>36202</v>
      </c>
      <c r="B19549" s="2" t="s">
        <v>36203</v>
      </c>
      <c r="C19549" s="2" t="s">
        <v>35079</v>
      </c>
    </row>
    <row r="19550" ht="18.35" spans="1:3">
      <c r="A19550" s="15" t="s">
        <v>36202</v>
      </c>
      <c r="B19550" s="16" t="s">
        <v>36203</v>
      </c>
      <c r="C19550" s="16" t="s">
        <v>35631</v>
      </c>
    </row>
    <row r="19551" ht="18.35" spans="1:3">
      <c r="A19551" s="1" t="s">
        <v>36202</v>
      </c>
      <c r="B19551" s="2" t="s">
        <v>36203</v>
      </c>
      <c r="C19551" s="2" t="s">
        <v>35673</v>
      </c>
    </row>
    <row r="19552" ht="18.35" spans="1:3">
      <c r="A19552" s="15" t="s">
        <v>36202</v>
      </c>
      <c r="B19552" s="16" t="s">
        <v>36203</v>
      </c>
      <c r="C19552" s="16" t="s">
        <v>36169</v>
      </c>
    </row>
    <row r="19553" ht="18.35" spans="1:3">
      <c r="A19553" s="1" t="s">
        <v>36202</v>
      </c>
      <c r="B19553" s="2" t="s">
        <v>36203</v>
      </c>
      <c r="C19553" s="2" t="s">
        <v>34357</v>
      </c>
    </row>
    <row r="19554" ht="18.35" spans="1:3">
      <c r="A19554" s="1" t="s">
        <v>36204</v>
      </c>
      <c r="B19554" s="2" t="s">
        <v>36205</v>
      </c>
      <c r="C19554" s="2" t="s">
        <v>35091</v>
      </c>
    </row>
    <row r="19555" ht="18.35" spans="1:3">
      <c r="A19555" s="15" t="s">
        <v>36204</v>
      </c>
      <c r="B19555" s="16" t="s">
        <v>36205</v>
      </c>
      <c r="C19555" s="16" t="s">
        <v>35569</v>
      </c>
    </row>
    <row r="19556" ht="18.35" spans="1:3">
      <c r="A19556" s="1" t="s">
        <v>36204</v>
      </c>
      <c r="B19556" s="2" t="s">
        <v>36205</v>
      </c>
      <c r="C19556" s="2" t="s">
        <v>34360</v>
      </c>
    </row>
    <row r="19557" ht="18.35" spans="1:3">
      <c r="A19557" s="15" t="s">
        <v>36204</v>
      </c>
      <c r="B19557" s="16" t="s">
        <v>36205</v>
      </c>
      <c r="C19557" s="16" t="s">
        <v>34638</v>
      </c>
    </row>
    <row r="19558" ht="18.35" spans="1:3">
      <c r="A19558" s="1" t="s">
        <v>36204</v>
      </c>
      <c r="B19558" s="2" t="s">
        <v>36205</v>
      </c>
      <c r="C19558" s="2" t="s">
        <v>36164</v>
      </c>
    </row>
    <row r="19559" ht="18.35" spans="1:3">
      <c r="A19559" s="15" t="s">
        <v>36204</v>
      </c>
      <c r="B19559" s="16" t="s">
        <v>36205</v>
      </c>
      <c r="C19559" s="16" t="s">
        <v>34497</v>
      </c>
    </row>
    <row r="19560" ht="18.35" spans="1:3">
      <c r="A19560" s="1" t="s">
        <v>36204</v>
      </c>
      <c r="B19560" s="2" t="s">
        <v>36205</v>
      </c>
      <c r="C19560" s="2" t="s">
        <v>34465</v>
      </c>
    </row>
    <row r="19561" ht="18.35" spans="1:3">
      <c r="A19561" s="15" t="s">
        <v>36204</v>
      </c>
      <c r="B19561" s="16" t="s">
        <v>36205</v>
      </c>
      <c r="C19561" s="16" t="s">
        <v>35231</v>
      </c>
    </row>
    <row r="19562" ht="18.35" spans="1:3">
      <c r="A19562" s="1" t="s">
        <v>36204</v>
      </c>
      <c r="B19562" s="2" t="s">
        <v>36205</v>
      </c>
      <c r="C19562" s="2" t="s">
        <v>35079</v>
      </c>
    </row>
    <row r="19563" ht="18.35" spans="1:3">
      <c r="A19563" s="15" t="s">
        <v>36204</v>
      </c>
      <c r="B19563" s="16" t="s">
        <v>36205</v>
      </c>
      <c r="C19563" s="16" t="s">
        <v>36172</v>
      </c>
    </row>
    <row r="19564" ht="18.35" spans="1:3">
      <c r="A19564" s="1" t="s">
        <v>36204</v>
      </c>
      <c r="B19564" s="2" t="s">
        <v>36205</v>
      </c>
      <c r="C19564" s="2" t="s">
        <v>35401</v>
      </c>
    </row>
    <row r="19565" ht="18.35" spans="1:3">
      <c r="A19565" s="15" t="s">
        <v>36204</v>
      </c>
      <c r="B19565" s="16" t="s">
        <v>36205</v>
      </c>
      <c r="C19565" s="16" t="s">
        <v>35483</v>
      </c>
    </row>
    <row r="19566" ht="18.35" spans="1:3">
      <c r="A19566" s="1" t="s">
        <v>36204</v>
      </c>
      <c r="B19566" s="2" t="s">
        <v>36205</v>
      </c>
      <c r="C19566" s="2" t="s">
        <v>34947</v>
      </c>
    </row>
    <row r="19567" ht="18.35" spans="1:3">
      <c r="A19567" s="15" t="s">
        <v>36204</v>
      </c>
      <c r="B19567" s="16" t="s">
        <v>36205</v>
      </c>
      <c r="C19567" s="16" t="s">
        <v>35053</v>
      </c>
    </row>
    <row r="19568" ht="18.35" spans="1:3">
      <c r="A19568" s="1" t="s">
        <v>36204</v>
      </c>
      <c r="B19568" s="2" t="s">
        <v>36205</v>
      </c>
      <c r="C19568" s="2" t="s">
        <v>36167</v>
      </c>
    </row>
    <row r="19569" ht="18.35" spans="1:3">
      <c r="A19569" s="15" t="s">
        <v>36204</v>
      </c>
      <c r="B19569" s="16" t="s">
        <v>36205</v>
      </c>
      <c r="C19569" s="16" t="s">
        <v>35117</v>
      </c>
    </row>
    <row r="19570" ht="18.35" spans="1:3">
      <c r="A19570" s="1" t="s">
        <v>36204</v>
      </c>
      <c r="B19570" s="2" t="s">
        <v>36205</v>
      </c>
      <c r="C19570" s="2" t="s">
        <v>36163</v>
      </c>
    </row>
    <row r="19571" ht="18.35" spans="1:3">
      <c r="A19571" s="15" t="s">
        <v>36204</v>
      </c>
      <c r="B19571" s="16" t="s">
        <v>36205</v>
      </c>
      <c r="C19571" s="16" t="s">
        <v>35797</v>
      </c>
    </row>
    <row r="19572" ht="18.35" spans="1:3">
      <c r="A19572" s="1" t="s">
        <v>36204</v>
      </c>
      <c r="B19572" s="2" t="s">
        <v>36205</v>
      </c>
      <c r="C19572" s="2" t="s">
        <v>35750</v>
      </c>
    </row>
    <row r="19573" ht="18.35" spans="1:3">
      <c r="A19573" s="15" t="s">
        <v>36204</v>
      </c>
      <c r="B19573" s="16" t="s">
        <v>36205</v>
      </c>
      <c r="C19573" s="16" t="s">
        <v>34746</v>
      </c>
    </row>
    <row r="19574" ht="18.35" spans="1:3">
      <c r="A19574" s="1" t="s">
        <v>36204</v>
      </c>
      <c r="B19574" s="2" t="s">
        <v>36205</v>
      </c>
      <c r="C19574" s="2" t="s">
        <v>34462</v>
      </c>
    </row>
    <row r="19575" ht="18.35" spans="1:3">
      <c r="A19575" s="15" t="s">
        <v>36204</v>
      </c>
      <c r="B19575" s="16" t="s">
        <v>36205</v>
      </c>
      <c r="C19575" s="16" t="s">
        <v>35197</v>
      </c>
    </row>
    <row r="19576" ht="18.35" spans="1:3">
      <c r="A19576" s="1" t="s">
        <v>36204</v>
      </c>
      <c r="B19576" s="2" t="s">
        <v>36205</v>
      </c>
      <c r="C19576" s="2" t="s">
        <v>36148</v>
      </c>
    </row>
    <row r="19577" ht="18.35" spans="1:3">
      <c r="A19577" s="15" t="s">
        <v>36204</v>
      </c>
      <c r="B19577" s="16" t="s">
        <v>36205</v>
      </c>
      <c r="C19577" s="16" t="s">
        <v>35058</v>
      </c>
    </row>
    <row r="19578" ht="18.35" spans="1:3">
      <c r="A19578" s="1" t="s">
        <v>36204</v>
      </c>
      <c r="B19578" s="2" t="s">
        <v>36205</v>
      </c>
      <c r="C19578" s="2" t="s">
        <v>34646</v>
      </c>
    </row>
    <row r="19579" ht="18.35" spans="1:3">
      <c r="A19579" s="15" t="s">
        <v>36204</v>
      </c>
      <c r="B19579" s="16" t="s">
        <v>36205</v>
      </c>
      <c r="C19579" s="16" t="s">
        <v>35334</v>
      </c>
    </row>
    <row r="19580" ht="18.35" spans="1:3">
      <c r="A19580" s="1" t="s">
        <v>36204</v>
      </c>
      <c r="B19580" s="2" t="s">
        <v>36205</v>
      </c>
      <c r="C19580" s="2" t="s">
        <v>35997</v>
      </c>
    </row>
    <row r="19581" ht="18.35" spans="1:3">
      <c r="A19581" s="15" t="s">
        <v>36204</v>
      </c>
      <c r="B19581" s="16" t="s">
        <v>36205</v>
      </c>
      <c r="C19581" s="16" t="s">
        <v>35998</v>
      </c>
    </row>
    <row r="19582" ht="18.35" spans="1:3">
      <c r="A19582" s="1" t="s">
        <v>36204</v>
      </c>
      <c r="B19582" s="2" t="s">
        <v>36205</v>
      </c>
      <c r="C19582" s="2" t="s">
        <v>36165</v>
      </c>
    </row>
    <row r="19583" ht="18.35" spans="1:3">
      <c r="A19583" s="15" t="s">
        <v>36204</v>
      </c>
      <c r="B19583" s="16" t="s">
        <v>36205</v>
      </c>
      <c r="C19583" s="16" t="s">
        <v>36168</v>
      </c>
    </row>
    <row r="19584" ht="18.35" spans="1:3">
      <c r="A19584" s="1" t="s">
        <v>36204</v>
      </c>
      <c r="B19584" s="2" t="s">
        <v>36205</v>
      </c>
      <c r="C19584" s="2" t="s">
        <v>35623</v>
      </c>
    </row>
    <row r="19585" ht="18.35" spans="1:3">
      <c r="A19585" s="15" t="s">
        <v>36204</v>
      </c>
      <c r="B19585" s="16" t="s">
        <v>36205</v>
      </c>
      <c r="C19585" s="16" t="s">
        <v>34372</v>
      </c>
    </row>
    <row r="19586" ht="18.35" spans="1:3">
      <c r="A19586" s="1" t="s">
        <v>36204</v>
      </c>
      <c r="B19586" s="2" t="s">
        <v>36205</v>
      </c>
      <c r="C19586" s="2" t="s">
        <v>36173</v>
      </c>
    </row>
    <row r="19587" ht="18.35" spans="1:3">
      <c r="A19587" s="15" t="s">
        <v>36204</v>
      </c>
      <c r="B19587" s="16" t="s">
        <v>36205</v>
      </c>
      <c r="C19587" s="16" t="s">
        <v>35493</v>
      </c>
    </row>
    <row r="19588" ht="18.35" spans="1:3">
      <c r="A19588" s="1" t="s">
        <v>36204</v>
      </c>
      <c r="B19588" s="2" t="s">
        <v>36205</v>
      </c>
      <c r="C19588" s="2" t="s">
        <v>35390</v>
      </c>
    </row>
    <row r="19589" ht="18.35" spans="1:3">
      <c r="A19589" s="15" t="s">
        <v>36204</v>
      </c>
      <c r="B19589" s="16" t="s">
        <v>36205</v>
      </c>
      <c r="C19589" s="16" t="s">
        <v>35090</v>
      </c>
    </row>
    <row r="19590" ht="18.35" spans="1:3">
      <c r="A19590" s="1" t="s">
        <v>36204</v>
      </c>
      <c r="B19590" s="2" t="s">
        <v>36205</v>
      </c>
      <c r="C19590" s="2" t="s">
        <v>34664</v>
      </c>
    </row>
    <row r="19591" ht="18.35" spans="1:3">
      <c r="A19591" s="15" t="s">
        <v>36204</v>
      </c>
      <c r="B19591" s="16" t="s">
        <v>36205</v>
      </c>
      <c r="C19591" s="16" t="s">
        <v>35152</v>
      </c>
    </row>
    <row r="19592" ht="18.35" spans="1:3">
      <c r="A19592" s="1" t="s">
        <v>36204</v>
      </c>
      <c r="B19592" s="2" t="s">
        <v>36205</v>
      </c>
      <c r="C19592" s="2" t="s">
        <v>35153</v>
      </c>
    </row>
    <row r="19593" ht="18.35" spans="1:3">
      <c r="A19593" s="15" t="s">
        <v>36204</v>
      </c>
      <c r="B19593" s="16" t="s">
        <v>36205</v>
      </c>
      <c r="C19593" s="16" t="s">
        <v>34509</v>
      </c>
    </row>
    <row r="19594" ht="18.35" spans="1:3">
      <c r="A19594" s="1" t="s">
        <v>36204</v>
      </c>
      <c r="B19594" s="2" t="s">
        <v>36205</v>
      </c>
      <c r="C19594" s="2" t="s">
        <v>34511</v>
      </c>
    </row>
    <row r="19595" ht="18.35" spans="1:3">
      <c r="A19595" s="15" t="s">
        <v>36204</v>
      </c>
      <c r="B19595" s="16" t="s">
        <v>36205</v>
      </c>
      <c r="C19595" s="16" t="s">
        <v>34568</v>
      </c>
    </row>
    <row r="19596" ht="18.35" spans="1:3">
      <c r="A19596" s="1" t="s">
        <v>36204</v>
      </c>
      <c r="B19596" s="2" t="s">
        <v>36205</v>
      </c>
      <c r="C19596" s="2" t="s">
        <v>35127</v>
      </c>
    </row>
    <row r="19597" ht="18.35" spans="1:3">
      <c r="A19597" s="15" t="s">
        <v>36204</v>
      </c>
      <c r="B19597" s="16" t="s">
        <v>36205</v>
      </c>
      <c r="C19597" s="16" t="s">
        <v>35048</v>
      </c>
    </row>
    <row r="19598" ht="18.35" spans="1:3">
      <c r="A19598" s="1" t="s">
        <v>36204</v>
      </c>
      <c r="B19598" s="2" t="s">
        <v>36205</v>
      </c>
      <c r="C19598" s="2" t="s">
        <v>34575</v>
      </c>
    </row>
    <row r="19599" ht="18.35" spans="1:3">
      <c r="A19599" s="15" t="s">
        <v>36204</v>
      </c>
      <c r="B19599" s="16" t="s">
        <v>36205</v>
      </c>
      <c r="C19599" s="16" t="s">
        <v>36174</v>
      </c>
    </row>
    <row r="19600" ht="18.35" spans="1:3">
      <c r="A19600" s="1" t="s">
        <v>36204</v>
      </c>
      <c r="B19600" s="2" t="s">
        <v>36205</v>
      </c>
      <c r="C19600" s="2" t="s">
        <v>34801</v>
      </c>
    </row>
    <row r="19601" ht="18.35" spans="1:3">
      <c r="A19601" s="15" t="s">
        <v>36204</v>
      </c>
      <c r="B19601" s="16" t="s">
        <v>36205</v>
      </c>
      <c r="C19601" s="16" t="s">
        <v>34351</v>
      </c>
    </row>
    <row r="19602" ht="18.35" spans="1:3">
      <c r="A19602" s="1" t="s">
        <v>36204</v>
      </c>
      <c r="B19602" s="2" t="s">
        <v>36205</v>
      </c>
      <c r="C19602" s="2" t="s">
        <v>35629</v>
      </c>
    </row>
    <row r="19603" ht="18.35" spans="1:3">
      <c r="A19603" s="5" t="s">
        <v>36204</v>
      </c>
      <c r="B19603" s="6" t="s">
        <v>36205</v>
      </c>
      <c r="C19603" s="6" t="s">
        <v>34376</v>
      </c>
    </row>
    <row r="19604" ht="18.35" spans="1:3">
      <c r="A19604" s="1" t="s">
        <v>36204</v>
      </c>
      <c r="B19604" s="2" t="s">
        <v>36205</v>
      </c>
      <c r="C19604" s="2" t="s">
        <v>36166</v>
      </c>
    </row>
    <row r="19605" ht="18.35" spans="1:3">
      <c r="A19605" s="15" t="s">
        <v>36204</v>
      </c>
      <c r="B19605" s="16" t="s">
        <v>36205</v>
      </c>
      <c r="C19605" s="16" t="s">
        <v>34589</v>
      </c>
    </row>
    <row r="19606" ht="18.35" spans="1:3">
      <c r="A19606" s="1" t="s">
        <v>36204</v>
      </c>
      <c r="B19606" s="2" t="s">
        <v>36205</v>
      </c>
      <c r="C19606" s="2" t="s">
        <v>35299</v>
      </c>
    </row>
    <row r="19607" ht="18.35" spans="1:3">
      <c r="A19607" s="15" t="s">
        <v>36204</v>
      </c>
      <c r="B19607" s="16" t="s">
        <v>36205</v>
      </c>
      <c r="C19607" s="16" t="s">
        <v>35003</v>
      </c>
    </row>
    <row r="19608" ht="18.35" spans="1:3">
      <c r="A19608" s="1" t="s">
        <v>36204</v>
      </c>
      <c r="B19608" s="2" t="s">
        <v>36205</v>
      </c>
      <c r="C19608" s="2" t="s">
        <v>35631</v>
      </c>
    </row>
    <row r="19609" ht="18.35" spans="1:3">
      <c r="A19609" s="15" t="s">
        <v>36204</v>
      </c>
      <c r="B19609" s="16" t="s">
        <v>36205</v>
      </c>
      <c r="C19609" s="16" t="s">
        <v>35673</v>
      </c>
    </row>
    <row r="19610" ht="18.35" spans="1:3">
      <c r="A19610" s="1" t="s">
        <v>36204</v>
      </c>
      <c r="B19610" s="2" t="s">
        <v>36205</v>
      </c>
      <c r="C19610" s="2" t="s">
        <v>36175</v>
      </c>
    </row>
    <row r="19611" ht="18.35" spans="1:3">
      <c r="A19611" s="15" t="s">
        <v>36204</v>
      </c>
      <c r="B19611" s="16" t="s">
        <v>36205</v>
      </c>
      <c r="C19611" s="16" t="s">
        <v>35545</v>
      </c>
    </row>
    <row r="19612" ht="18.35" spans="1:3">
      <c r="A19612" s="1" t="s">
        <v>36204</v>
      </c>
      <c r="B19612" s="2" t="s">
        <v>36205</v>
      </c>
      <c r="C19612" s="2" t="s">
        <v>36169</v>
      </c>
    </row>
    <row r="19613" ht="18.35" spans="1:3">
      <c r="A19613" s="5" t="s">
        <v>36204</v>
      </c>
      <c r="B19613" s="6" t="s">
        <v>36205</v>
      </c>
      <c r="C19613" s="6" t="s">
        <v>34357</v>
      </c>
    </row>
    <row r="19614" ht="18.35" spans="1:3">
      <c r="A19614" s="1" t="s">
        <v>36206</v>
      </c>
      <c r="B19614" s="2" t="s">
        <v>36207</v>
      </c>
      <c r="C19614" s="2" t="s">
        <v>35091</v>
      </c>
    </row>
    <row r="19615" ht="18.35" spans="1:3">
      <c r="A19615" s="15" t="s">
        <v>36206</v>
      </c>
      <c r="B19615" s="16" t="s">
        <v>36207</v>
      </c>
      <c r="C19615" s="16" t="s">
        <v>36178</v>
      </c>
    </row>
    <row r="19616" ht="18.35" spans="1:3">
      <c r="A19616" s="1" t="s">
        <v>36206</v>
      </c>
      <c r="B19616" s="2" t="s">
        <v>36207</v>
      </c>
      <c r="C19616" s="2" t="s">
        <v>35569</v>
      </c>
    </row>
    <row r="19617" ht="18.35" spans="1:3">
      <c r="A19617" s="15" t="s">
        <v>36206</v>
      </c>
      <c r="B19617" s="16" t="s">
        <v>36207</v>
      </c>
      <c r="C19617" s="16" t="s">
        <v>34360</v>
      </c>
    </row>
    <row r="19618" ht="18.35" spans="1:3">
      <c r="A19618" s="1" t="s">
        <v>36206</v>
      </c>
      <c r="B19618" s="2" t="s">
        <v>36207</v>
      </c>
      <c r="C19618" s="2" t="s">
        <v>36163</v>
      </c>
    </row>
    <row r="19619" ht="18.35" spans="1:3">
      <c r="A19619" s="15" t="s">
        <v>36206</v>
      </c>
      <c r="B19619" s="16" t="s">
        <v>36207</v>
      </c>
      <c r="C19619" s="16" t="s">
        <v>35797</v>
      </c>
    </row>
    <row r="19620" ht="18.35" spans="1:3">
      <c r="A19620" s="1" t="s">
        <v>36206</v>
      </c>
      <c r="B19620" s="2" t="s">
        <v>36207</v>
      </c>
      <c r="C19620" s="2" t="s">
        <v>34638</v>
      </c>
    </row>
    <row r="19621" ht="18.35" spans="1:3">
      <c r="A19621" s="15" t="s">
        <v>36206</v>
      </c>
      <c r="B19621" s="16" t="s">
        <v>36207</v>
      </c>
      <c r="C19621" s="16" t="s">
        <v>36164</v>
      </c>
    </row>
    <row r="19622" ht="18.35" spans="1:3">
      <c r="A19622" s="1" t="s">
        <v>36206</v>
      </c>
      <c r="B19622" s="2" t="s">
        <v>36207</v>
      </c>
      <c r="C19622" s="2" t="s">
        <v>35334</v>
      </c>
    </row>
    <row r="19623" ht="18.35" spans="1:3">
      <c r="A19623" s="15" t="s">
        <v>36206</v>
      </c>
      <c r="B19623" s="16" t="s">
        <v>36207</v>
      </c>
      <c r="C19623" s="16" t="s">
        <v>35997</v>
      </c>
    </row>
    <row r="19624" ht="18.35" spans="1:3">
      <c r="A19624" s="1" t="s">
        <v>36206</v>
      </c>
      <c r="B19624" s="2" t="s">
        <v>36207</v>
      </c>
      <c r="C19624" s="2" t="s">
        <v>35998</v>
      </c>
    </row>
    <row r="19625" ht="18.35" spans="1:3">
      <c r="A19625" s="15" t="s">
        <v>36206</v>
      </c>
      <c r="B19625" s="16" t="s">
        <v>36207</v>
      </c>
      <c r="C19625" s="16" t="s">
        <v>36168</v>
      </c>
    </row>
    <row r="19626" ht="18.35" spans="1:3">
      <c r="A19626" s="1" t="s">
        <v>36206</v>
      </c>
      <c r="B19626" s="2" t="s">
        <v>36207</v>
      </c>
      <c r="C19626" s="2" t="s">
        <v>34497</v>
      </c>
    </row>
    <row r="19627" ht="18.35" spans="1:3">
      <c r="A19627" s="15" t="s">
        <v>36206</v>
      </c>
      <c r="B19627" s="16" t="s">
        <v>36207</v>
      </c>
      <c r="C19627" s="16" t="s">
        <v>36173</v>
      </c>
    </row>
    <row r="19628" ht="18.35" spans="1:3">
      <c r="A19628" s="1" t="s">
        <v>36206</v>
      </c>
      <c r="B19628" s="2" t="s">
        <v>36207</v>
      </c>
      <c r="C19628" s="2" t="s">
        <v>34465</v>
      </c>
    </row>
    <row r="19629" ht="18.35" spans="1:3">
      <c r="A19629" s="15" t="s">
        <v>36206</v>
      </c>
      <c r="B19629" s="16" t="s">
        <v>36207</v>
      </c>
      <c r="C19629" s="16" t="s">
        <v>35231</v>
      </c>
    </row>
    <row r="19630" ht="18.35" spans="1:3">
      <c r="A19630" s="1" t="s">
        <v>36206</v>
      </c>
      <c r="B19630" s="2" t="s">
        <v>36207</v>
      </c>
      <c r="C19630" s="2" t="s">
        <v>36014</v>
      </c>
    </row>
    <row r="19631" ht="18.35" spans="1:3">
      <c r="A19631" s="15" t="s">
        <v>36206</v>
      </c>
      <c r="B19631" s="16" t="s">
        <v>36207</v>
      </c>
      <c r="C19631" s="16" t="s">
        <v>35126</v>
      </c>
    </row>
    <row r="19632" ht="18.35" spans="1:3">
      <c r="A19632" s="1" t="s">
        <v>36206</v>
      </c>
      <c r="B19632" s="2" t="s">
        <v>36207</v>
      </c>
      <c r="C19632" s="2" t="s">
        <v>35079</v>
      </c>
    </row>
    <row r="19633" ht="18.35" spans="1:3">
      <c r="A19633" s="15" t="s">
        <v>36206</v>
      </c>
      <c r="B19633" s="16" t="s">
        <v>36207</v>
      </c>
      <c r="C19633" s="16" t="s">
        <v>35545</v>
      </c>
    </row>
    <row r="19634" ht="18.35" spans="1:3">
      <c r="A19634" s="1" t="s">
        <v>36206</v>
      </c>
      <c r="B19634" s="2" t="s">
        <v>36207</v>
      </c>
      <c r="C19634" s="2" t="s">
        <v>36172</v>
      </c>
    </row>
    <row r="19635" ht="18.35" spans="1:3">
      <c r="A19635" s="15" t="s">
        <v>36206</v>
      </c>
      <c r="B19635" s="16" t="s">
        <v>36207</v>
      </c>
      <c r="C19635" s="16" t="s">
        <v>35401</v>
      </c>
    </row>
    <row r="19636" ht="18.35" spans="1:3">
      <c r="A19636" s="1" t="s">
        <v>36206</v>
      </c>
      <c r="B19636" s="2" t="s">
        <v>36207</v>
      </c>
      <c r="C19636" s="2" t="s">
        <v>35483</v>
      </c>
    </row>
    <row r="19637" ht="18.35" spans="1:3">
      <c r="A19637" s="15" t="s">
        <v>36206</v>
      </c>
      <c r="B19637" s="16" t="s">
        <v>36207</v>
      </c>
      <c r="C19637" s="16" t="s">
        <v>35233</v>
      </c>
    </row>
    <row r="19638" ht="18.35" spans="1:3">
      <c r="A19638" s="1" t="s">
        <v>36206</v>
      </c>
      <c r="B19638" s="2" t="s">
        <v>36207</v>
      </c>
      <c r="C19638" s="2" t="s">
        <v>34947</v>
      </c>
    </row>
    <row r="19639" ht="18.35" spans="1:3">
      <c r="A19639" s="15" t="s">
        <v>36206</v>
      </c>
      <c r="B19639" s="16" t="s">
        <v>36207</v>
      </c>
      <c r="C19639" s="16" t="s">
        <v>35053</v>
      </c>
    </row>
    <row r="19640" ht="18.35" spans="1:3">
      <c r="A19640" s="1" t="s">
        <v>36206</v>
      </c>
      <c r="B19640" s="2" t="s">
        <v>36207</v>
      </c>
      <c r="C19640" s="2" t="s">
        <v>36167</v>
      </c>
    </row>
    <row r="19641" ht="18.35" spans="1:3">
      <c r="A19641" s="15" t="s">
        <v>36206</v>
      </c>
      <c r="B19641" s="16" t="s">
        <v>36207</v>
      </c>
      <c r="C19641" s="16" t="s">
        <v>35117</v>
      </c>
    </row>
    <row r="19642" ht="18.35" spans="1:3">
      <c r="A19642" s="1" t="s">
        <v>36206</v>
      </c>
      <c r="B19642" s="2" t="s">
        <v>36207</v>
      </c>
      <c r="C19642" s="2" t="s">
        <v>35750</v>
      </c>
    </row>
    <row r="19643" ht="18.35" spans="1:3">
      <c r="A19643" s="15" t="s">
        <v>36206</v>
      </c>
      <c r="B19643" s="16" t="s">
        <v>36207</v>
      </c>
      <c r="C19643" s="16" t="s">
        <v>34746</v>
      </c>
    </row>
    <row r="19644" ht="18.35" spans="1:3">
      <c r="A19644" s="1" t="s">
        <v>36206</v>
      </c>
      <c r="B19644" s="2" t="s">
        <v>36207</v>
      </c>
      <c r="C19644" s="2" t="s">
        <v>34462</v>
      </c>
    </row>
    <row r="19645" ht="18.35" spans="1:3">
      <c r="A19645" s="15" t="s">
        <v>36206</v>
      </c>
      <c r="B19645" s="16" t="s">
        <v>36207</v>
      </c>
      <c r="C19645" s="16" t="s">
        <v>35197</v>
      </c>
    </row>
    <row r="19646" ht="18.35" spans="1:3">
      <c r="A19646" s="1" t="s">
        <v>36206</v>
      </c>
      <c r="B19646" s="2" t="s">
        <v>36207</v>
      </c>
      <c r="C19646" s="2" t="s">
        <v>36148</v>
      </c>
    </row>
    <row r="19647" ht="18.35" spans="1:3">
      <c r="A19647" s="15" t="s">
        <v>36206</v>
      </c>
      <c r="B19647" s="16" t="s">
        <v>36207</v>
      </c>
      <c r="C19647" s="16" t="s">
        <v>35058</v>
      </c>
    </row>
    <row r="19648" ht="18.35" spans="1:3">
      <c r="A19648" s="1" t="s">
        <v>36206</v>
      </c>
      <c r="B19648" s="2" t="s">
        <v>36207</v>
      </c>
      <c r="C19648" s="2" t="s">
        <v>34646</v>
      </c>
    </row>
    <row r="19649" ht="18.35" spans="1:3">
      <c r="A19649" s="15" t="s">
        <v>36206</v>
      </c>
      <c r="B19649" s="16" t="s">
        <v>36207</v>
      </c>
      <c r="C19649" s="16" t="s">
        <v>36165</v>
      </c>
    </row>
    <row r="19650" ht="18.35" spans="1:3">
      <c r="A19650" s="1" t="s">
        <v>36206</v>
      </c>
      <c r="B19650" s="2" t="s">
        <v>36207</v>
      </c>
      <c r="C19650" s="2" t="s">
        <v>35623</v>
      </c>
    </row>
    <row r="19651" ht="18.35" spans="1:3">
      <c r="A19651" s="15" t="s">
        <v>36206</v>
      </c>
      <c r="B19651" s="16" t="s">
        <v>36207</v>
      </c>
      <c r="C19651" s="16" t="s">
        <v>34372</v>
      </c>
    </row>
    <row r="19652" ht="18.35" spans="1:3">
      <c r="A19652" s="1" t="s">
        <v>36206</v>
      </c>
      <c r="B19652" s="2" t="s">
        <v>36207</v>
      </c>
      <c r="C19652" s="2" t="s">
        <v>35493</v>
      </c>
    </row>
    <row r="19653" ht="18.35" spans="1:3">
      <c r="A19653" s="15" t="s">
        <v>36206</v>
      </c>
      <c r="B19653" s="16" t="s">
        <v>36207</v>
      </c>
      <c r="C19653" s="16" t="s">
        <v>35390</v>
      </c>
    </row>
    <row r="19654" ht="18.35" spans="1:3">
      <c r="A19654" s="1" t="s">
        <v>36206</v>
      </c>
      <c r="B19654" s="2" t="s">
        <v>36207</v>
      </c>
      <c r="C19654" s="2" t="s">
        <v>35090</v>
      </c>
    </row>
    <row r="19655" ht="18.35" spans="1:3">
      <c r="A19655" s="15" t="s">
        <v>36206</v>
      </c>
      <c r="B19655" s="16" t="s">
        <v>36207</v>
      </c>
      <c r="C19655" s="16" t="s">
        <v>34664</v>
      </c>
    </row>
    <row r="19656" ht="18.35" spans="1:3">
      <c r="A19656" s="1" t="s">
        <v>36206</v>
      </c>
      <c r="B19656" s="2" t="s">
        <v>36207</v>
      </c>
      <c r="C19656" s="2" t="s">
        <v>34786</v>
      </c>
    </row>
    <row r="19657" ht="18.35" spans="1:3">
      <c r="A19657" s="15" t="s">
        <v>36206</v>
      </c>
      <c r="B19657" s="16" t="s">
        <v>36207</v>
      </c>
      <c r="C19657" s="16" t="s">
        <v>34787</v>
      </c>
    </row>
    <row r="19658" ht="18.35" spans="1:3">
      <c r="A19658" s="1" t="s">
        <v>36206</v>
      </c>
      <c r="B19658" s="2" t="s">
        <v>36207</v>
      </c>
      <c r="C19658" s="2" t="s">
        <v>35152</v>
      </c>
    </row>
    <row r="19659" ht="18.35" spans="1:3">
      <c r="A19659" s="15" t="s">
        <v>36206</v>
      </c>
      <c r="B19659" s="16" t="s">
        <v>36207</v>
      </c>
      <c r="C19659" s="16" t="s">
        <v>35153</v>
      </c>
    </row>
    <row r="19660" ht="18.35" spans="1:3">
      <c r="A19660" s="1" t="s">
        <v>36206</v>
      </c>
      <c r="B19660" s="2" t="s">
        <v>36207</v>
      </c>
      <c r="C19660" s="2" t="s">
        <v>34788</v>
      </c>
    </row>
    <row r="19661" ht="18.35" spans="1:3">
      <c r="A19661" s="15" t="s">
        <v>36206</v>
      </c>
      <c r="B19661" s="16" t="s">
        <v>36207</v>
      </c>
      <c r="C19661" s="16" t="s">
        <v>34509</v>
      </c>
    </row>
    <row r="19662" ht="18.35" spans="1:3">
      <c r="A19662" s="1" t="s">
        <v>36206</v>
      </c>
      <c r="B19662" s="2" t="s">
        <v>36207</v>
      </c>
      <c r="C19662" s="2" t="s">
        <v>34511</v>
      </c>
    </row>
    <row r="19663" ht="18.35" spans="1:3">
      <c r="A19663" s="5" t="s">
        <v>36206</v>
      </c>
      <c r="B19663" s="6" t="s">
        <v>36207</v>
      </c>
      <c r="C19663" s="6" t="s">
        <v>34568</v>
      </c>
    </row>
    <row r="19664" ht="18.35" spans="1:3">
      <c r="A19664" s="1" t="s">
        <v>36206</v>
      </c>
      <c r="B19664" s="2" t="s">
        <v>36207</v>
      </c>
      <c r="C19664" s="2" t="s">
        <v>35127</v>
      </c>
    </row>
    <row r="19665" ht="18.35" spans="1:3">
      <c r="A19665" s="15" t="s">
        <v>36206</v>
      </c>
      <c r="B19665" s="16" t="s">
        <v>36207</v>
      </c>
      <c r="C19665" s="16" t="s">
        <v>35048</v>
      </c>
    </row>
    <row r="19666" ht="18.35" spans="1:3">
      <c r="A19666" s="1" t="s">
        <v>36206</v>
      </c>
      <c r="B19666" s="2" t="s">
        <v>36207</v>
      </c>
      <c r="C19666" s="2" t="s">
        <v>34575</v>
      </c>
    </row>
    <row r="19667" ht="18.35" spans="1:3">
      <c r="A19667" s="15" t="s">
        <v>36206</v>
      </c>
      <c r="B19667" s="16" t="s">
        <v>36207</v>
      </c>
      <c r="C19667" s="16" t="s">
        <v>34793</v>
      </c>
    </row>
    <row r="19668" ht="18.35" spans="1:3">
      <c r="A19668" s="1" t="s">
        <v>36206</v>
      </c>
      <c r="B19668" s="2" t="s">
        <v>36207</v>
      </c>
      <c r="C19668" s="2" t="s">
        <v>36174</v>
      </c>
    </row>
    <row r="19669" ht="18.35" spans="1:3">
      <c r="A19669" s="15" t="s">
        <v>36206</v>
      </c>
      <c r="B19669" s="16" t="s">
        <v>36207</v>
      </c>
      <c r="C19669" s="16" t="s">
        <v>34801</v>
      </c>
    </row>
    <row r="19670" ht="18.35" spans="1:3">
      <c r="A19670" s="1" t="s">
        <v>36206</v>
      </c>
      <c r="B19670" s="2" t="s">
        <v>36207</v>
      </c>
      <c r="C19670" s="2" t="s">
        <v>34351</v>
      </c>
    </row>
    <row r="19671" ht="18.35" spans="1:3">
      <c r="A19671" s="15" t="s">
        <v>36206</v>
      </c>
      <c r="B19671" s="16" t="s">
        <v>36207</v>
      </c>
      <c r="C19671" s="16" t="s">
        <v>35629</v>
      </c>
    </row>
    <row r="19672" ht="18.35" spans="1:3">
      <c r="A19672" s="1" t="s">
        <v>36206</v>
      </c>
      <c r="B19672" s="2" t="s">
        <v>36207</v>
      </c>
      <c r="C19672" s="2" t="s">
        <v>34376</v>
      </c>
    </row>
    <row r="19673" ht="18.35" spans="1:3">
      <c r="A19673" s="15" t="s">
        <v>36206</v>
      </c>
      <c r="B19673" s="16" t="s">
        <v>36207</v>
      </c>
      <c r="C19673" s="16" t="s">
        <v>36166</v>
      </c>
    </row>
    <row r="19674" ht="18.35" spans="1:3">
      <c r="A19674" s="1" t="s">
        <v>36206</v>
      </c>
      <c r="B19674" s="2" t="s">
        <v>36207</v>
      </c>
      <c r="C19674" s="2" t="s">
        <v>34589</v>
      </c>
    </row>
    <row r="19675" ht="18.35" spans="1:3">
      <c r="A19675" s="15" t="s">
        <v>36206</v>
      </c>
      <c r="B19675" s="16" t="s">
        <v>36207</v>
      </c>
      <c r="C19675" s="16" t="s">
        <v>35283</v>
      </c>
    </row>
    <row r="19676" ht="18.35" spans="1:3">
      <c r="A19676" s="1" t="s">
        <v>36206</v>
      </c>
      <c r="B19676" s="2" t="s">
        <v>36207</v>
      </c>
      <c r="C19676" s="2" t="s">
        <v>35299</v>
      </c>
    </row>
    <row r="19677" ht="18.35" spans="1:3">
      <c r="A19677" s="15" t="s">
        <v>36206</v>
      </c>
      <c r="B19677" s="16" t="s">
        <v>36207</v>
      </c>
      <c r="C19677" s="16" t="s">
        <v>35003</v>
      </c>
    </row>
    <row r="19678" ht="18.35" spans="1:3">
      <c r="A19678" s="1" t="s">
        <v>36206</v>
      </c>
      <c r="B19678" s="2" t="s">
        <v>36207</v>
      </c>
      <c r="C19678" s="2" t="s">
        <v>35631</v>
      </c>
    </row>
    <row r="19679" ht="18.35" spans="1:3">
      <c r="A19679" s="15" t="s">
        <v>36206</v>
      </c>
      <c r="B19679" s="16" t="s">
        <v>36207</v>
      </c>
      <c r="C19679" s="16" t="s">
        <v>35673</v>
      </c>
    </row>
    <row r="19680" ht="18.35" spans="1:3">
      <c r="A19680" s="1" t="s">
        <v>36206</v>
      </c>
      <c r="B19680" s="2" t="s">
        <v>36207</v>
      </c>
      <c r="C19680" s="2" t="s">
        <v>36175</v>
      </c>
    </row>
    <row r="19681" ht="18.35" spans="1:3">
      <c r="A19681" s="15" t="s">
        <v>36206</v>
      </c>
      <c r="B19681" s="16" t="s">
        <v>36207</v>
      </c>
      <c r="C19681" s="16" t="s">
        <v>36169</v>
      </c>
    </row>
    <row r="19682" ht="18.35" spans="1:3">
      <c r="A19682" s="5" t="s">
        <v>36206</v>
      </c>
      <c r="B19682" s="6" t="s">
        <v>36207</v>
      </c>
      <c r="C19682" s="6" t="s">
        <v>34357</v>
      </c>
    </row>
    <row r="19683" ht="18.35" spans="1:3">
      <c r="A19683" s="1" t="s">
        <v>36208</v>
      </c>
      <c r="B19683" s="2" t="s">
        <v>36209</v>
      </c>
      <c r="C19683" s="2" t="s">
        <v>35091</v>
      </c>
    </row>
    <row r="19684" ht="18.35" spans="1:3">
      <c r="A19684" s="15" t="s">
        <v>36208</v>
      </c>
      <c r="B19684" s="16" t="s">
        <v>36209</v>
      </c>
      <c r="C19684" s="16" t="s">
        <v>36173</v>
      </c>
    </row>
    <row r="19685" ht="18.35" spans="1:3">
      <c r="A19685" s="1" t="s">
        <v>36208</v>
      </c>
      <c r="B19685" s="2" t="s">
        <v>36209</v>
      </c>
      <c r="C19685" s="2" t="s">
        <v>35231</v>
      </c>
    </row>
    <row r="19686" ht="18.35" spans="1:3">
      <c r="A19686" s="15" t="s">
        <v>36208</v>
      </c>
      <c r="B19686" s="16" t="s">
        <v>36209</v>
      </c>
      <c r="C19686" s="16" t="s">
        <v>36178</v>
      </c>
    </row>
    <row r="19687" ht="18.35" spans="1:3">
      <c r="A19687" s="1" t="s">
        <v>36208</v>
      </c>
      <c r="B19687" s="2" t="s">
        <v>36209</v>
      </c>
      <c r="C19687" s="2" t="s">
        <v>35710</v>
      </c>
    </row>
    <row r="19688" ht="18.35" spans="1:3">
      <c r="A19688" s="15" t="s">
        <v>36208</v>
      </c>
      <c r="B19688" s="16" t="s">
        <v>36209</v>
      </c>
      <c r="C19688" s="16" t="s">
        <v>35569</v>
      </c>
    </row>
    <row r="19689" ht="18.35" spans="1:3">
      <c r="A19689" s="1" t="s">
        <v>36208</v>
      </c>
      <c r="B19689" s="2" t="s">
        <v>36209</v>
      </c>
      <c r="C19689" s="2" t="s">
        <v>36179</v>
      </c>
    </row>
    <row r="19690" ht="18.35" spans="1:3">
      <c r="A19690" s="15" t="s">
        <v>36208</v>
      </c>
      <c r="B19690" s="16" t="s">
        <v>36209</v>
      </c>
      <c r="C19690" s="16" t="s">
        <v>35053</v>
      </c>
    </row>
    <row r="19691" ht="18.35" spans="1:3">
      <c r="A19691" s="1" t="s">
        <v>36208</v>
      </c>
      <c r="B19691" s="2" t="s">
        <v>36209</v>
      </c>
      <c r="C19691" s="2" t="s">
        <v>36167</v>
      </c>
    </row>
    <row r="19692" ht="18.35" spans="1:3">
      <c r="A19692" s="15" t="s">
        <v>36208</v>
      </c>
      <c r="B19692" s="16" t="s">
        <v>36209</v>
      </c>
      <c r="C19692" s="16" t="s">
        <v>34961</v>
      </c>
    </row>
    <row r="19693" ht="18.35" spans="1:3">
      <c r="A19693" s="1" t="s">
        <v>36208</v>
      </c>
      <c r="B19693" s="2" t="s">
        <v>36209</v>
      </c>
      <c r="C19693" s="2" t="s">
        <v>34360</v>
      </c>
    </row>
    <row r="19694" ht="18.35" spans="1:3">
      <c r="A19694" s="15" t="s">
        <v>36208</v>
      </c>
      <c r="B19694" s="16" t="s">
        <v>36209</v>
      </c>
      <c r="C19694" s="16" t="s">
        <v>36163</v>
      </c>
    </row>
    <row r="19695" ht="18.35" spans="1:3">
      <c r="A19695" s="1" t="s">
        <v>36208</v>
      </c>
      <c r="B19695" s="2" t="s">
        <v>36209</v>
      </c>
      <c r="C19695" s="2" t="s">
        <v>35797</v>
      </c>
    </row>
    <row r="19696" ht="18.35" spans="1:3">
      <c r="A19696" s="15" t="s">
        <v>36208</v>
      </c>
      <c r="B19696" s="16" t="s">
        <v>36209</v>
      </c>
      <c r="C19696" s="16" t="s">
        <v>34638</v>
      </c>
    </row>
    <row r="19697" ht="18.35" spans="1:3">
      <c r="A19697" s="1" t="s">
        <v>36208</v>
      </c>
      <c r="B19697" s="2" t="s">
        <v>36209</v>
      </c>
      <c r="C19697" s="2" t="s">
        <v>36164</v>
      </c>
    </row>
    <row r="19698" ht="18.35" spans="1:3">
      <c r="A19698" s="15" t="s">
        <v>36208</v>
      </c>
      <c r="B19698" s="16" t="s">
        <v>36209</v>
      </c>
      <c r="C19698" s="16" t="s">
        <v>35334</v>
      </c>
    </row>
    <row r="19699" ht="18.35" spans="1:3">
      <c r="A19699" s="1" t="s">
        <v>36208</v>
      </c>
      <c r="B19699" s="2" t="s">
        <v>36209</v>
      </c>
      <c r="C19699" s="2" t="s">
        <v>35997</v>
      </c>
    </row>
    <row r="19700" ht="18.35" spans="1:3">
      <c r="A19700" s="15" t="s">
        <v>36208</v>
      </c>
      <c r="B19700" s="16" t="s">
        <v>36209</v>
      </c>
      <c r="C19700" s="16" t="s">
        <v>35998</v>
      </c>
    </row>
    <row r="19701" ht="18.35" spans="1:3">
      <c r="A19701" s="1" t="s">
        <v>36208</v>
      </c>
      <c r="B19701" s="2" t="s">
        <v>36209</v>
      </c>
      <c r="C19701" s="2" t="s">
        <v>36168</v>
      </c>
    </row>
    <row r="19702" ht="18.35" spans="1:3">
      <c r="A19702" s="15" t="s">
        <v>36208</v>
      </c>
      <c r="B19702" s="16" t="s">
        <v>36209</v>
      </c>
      <c r="C19702" s="16" t="s">
        <v>34497</v>
      </c>
    </row>
    <row r="19703" ht="18.35" spans="1:3">
      <c r="A19703" s="1" t="s">
        <v>36208</v>
      </c>
      <c r="B19703" s="2" t="s">
        <v>36209</v>
      </c>
      <c r="C19703" s="2" t="s">
        <v>36012</v>
      </c>
    </row>
    <row r="19704" ht="18.35" spans="1:3">
      <c r="A19704" s="15" t="s">
        <v>36208</v>
      </c>
      <c r="B19704" s="16" t="s">
        <v>36209</v>
      </c>
      <c r="C19704" s="16" t="s">
        <v>34465</v>
      </c>
    </row>
    <row r="19705" ht="18.35" spans="1:3">
      <c r="A19705" s="1" t="s">
        <v>36208</v>
      </c>
      <c r="B19705" s="2" t="s">
        <v>36209</v>
      </c>
      <c r="C19705" s="2" t="s">
        <v>36014</v>
      </c>
    </row>
    <row r="19706" ht="18.35" spans="1:3">
      <c r="A19706" s="15" t="s">
        <v>36208</v>
      </c>
      <c r="B19706" s="16" t="s">
        <v>36209</v>
      </c>
      <c r="C19706" s="16" t="s">
        <v>34786</v>
      </c>
    </row>
    <row r="19707" ht="18.35" spans="1:3">
      <c r="A19707" s="1" t="s">
        <v>36208</v>
      </c>
      <c r="B19707" s="2" t="s">
        <v>36209</v>
      </c>
      <c r="C19707" s="2" t="s">
        <v>34787</v>
      </c>
    </row>
    <row r="19708" ht="18.35" spans="1:3">
      <c r="A19708" s="15" t="s">
        <v>36208</v>
      </c>
      <c r="B19708" s="16" t="s">
        <v>36209</v>
      </c>
      <c r="C19708" s="16" t="s">
        <v>35126</v>
      </c>
    </row>
    <row r="19709" ht="18.35" spans="1:3">
      <c r="A19709" s="1" t="s">
        <v>36208</v>
      </c>
      <c r="B19709" s="2" t="s">
        <v>36209</v>
      </c>
      <c r="C19709" s="2" t="s">
        <v>34788</v>
      </c>
    </row>
    <row r="19710" ht="18.35" spans="1:3">
      <c r="A19710" s="15" t="s">
        <v>36208</v>
      </c>
      <c r="B19710" s="16" t="s">
        <v>36209</v>
      </c>
      <c r="C19710" s="16" t="s">
        <v>34793</v>
      </c>
    </row>
    <row r="19711" ht="18.35" spans="1:3">
      <c r="A19711" s="1" t="s">
        <v>36208</v>
      </c>
      <c r="B19711" s="2" t="s">
        <v>36209</v>
      </c>
      <c r="C19711" s="2" t="s">
        <v>36180</v>
      </c>
    </row>
    <row r="19712" ht="18.35" spans="1:3">
      <c r="A19712" s="15" t="s">
        <v>36208</v>
      </c>
      <c r="B19712" s="16" t="s">
        <v>36209</v>
      </c>
      <c r="C19712" s="16" t="s">
        <v>35079</v>
      </c>
    </row>
    <row r="19713" ht="18.35" spans="1:3">
      <c r="A19713" s="1" t="s">
        <v>36208</v>
      </c>
      <c r="B19713" s="2" t="s">
        <v>36209</v>
      </c>
      <c r="C19713" s="2" t="s">
        <v>35545</v>
      </c>
    </row>
    <row r="19714" ht="18.35" spans="1:3">
      <c r="A19714" s="15" t="s">
        <v>36208</v>
      </c>
      <c r="B19714" s="16" t="s">
        <v>36209</v>
      </c>
      <c r="C19714" s="16" t="s">
        <v>36172</v>
      </c>
    </row>
    <row r="19715" ht="18.35" spans="1:3">
      <c r="A19715" s="1" t="s">
        <v>36208</v>
      </c>
      <c r="B19715" s="2" t="s">
        <v>36209</v>
      </c>
      <c r="C19715" s="2" t="s">
        <v>34523</v>
      </c>
    </row>
    <row r="19716" ht="18.35" spans="1:3">
      <c r="A19716" s="15" t="s">
        <v>36208</v>
      </c>
      <c r="B19716" s="16" t="s">
        <v>36209</v>
      </c>
      <c r="C19716" s="16" t="s">
        <v>35401</v>
      </c>
    </row>
    <row r="19717" ht="18.35" spans="1:3">
      <c r="A19717" s="1" t="s">
        <v>36208</v>
      </c>
      <c r="B19717" s="2" t="s">
        <v>36209</v>
      </c>
      <c r="C19717" s="2" t="s">
        <v>35483</v>
      </c>
    </row>
    <row r="19718" ht="18.35" spans="1:3">
      <c r="A19718" s="15" t="s">
        <v>36208</v>
      </c>
      <c r="B19718" s="16" t="s">
        <v>36209</v>
      </c>
      <c r="C19718" s="16" t="s">
        <v>34487</v>
      </c>
    </row>
    <row r="19719" ht="18.35" spans="1:3">
      <c r="A19719" s="1" t="s">
        <v>36208</v>
      </c>
      <c r="B19719" s="2" t="s">
        <v>36209</v>
      </c>
      <c r="C19719" s="2" t="s">
        <v>35233</v>
      </c>
    </row>
    <row r="19720" ht="18.35" spans="1:3">
      <c r="A19720" s="15" t="s">
        <v>36208</v>
      </c>
      <c r="B19720" s="16" t="s">
        <v>36209</v>
      </c>
      <c r="C19720" s="16" t="s">
        <v>36181</v>
      </c>
    </row>
    <row r="19721" ht="18.35" spans="1:3">
      <c r="A19721" s="1" t="s">
        <v>36208</v>
      </c>
      <c r="B19721" s="2" t="s">
        <v>36209</v>
      </c>
      <c r="C19721" s="2" t="s">
        <v>34947</v>
      </c>
    </row>
    <row r="19722" ht="18.35" spans="1:3">
      <c r="A19722" s="15" t="s">
        <v>36208</v>
      </c>
      <c r="B19722" s="16" t="s">
        <v>36209</v>
      </c>
      <c r="C19722" s="16" t="s">
        <v>35827</v>
      </c>
    </row>
    <row r="19723" ht="18.35" spans="1:3">
      <c r="A19723" s="1" t="s">
        <v>36208</v>
      </c>
      <c r="B19723" s="2" t="s">
        <v>36209</v>
      </c>
      <c r="C19723" s="2" t="s">
        <v>35117</v>
      </c>
    </row>
    <row r="19724" ht="18.35" spans="1:3">
      <c r="A19724" s="15" t="s">
        <v>36208</v>
      </c>
      <c r="B19724" s="16" t="s">
        <v>36209</v>
      </c>
      <c r="C19724" s="16" t="s">
        <v>35750</v>
      </c>
    </row>
    <row r="19725" ht="18.35" spans="1:3">
      <c r="A19725" s="1" t="s">
        <v>36208</v>
      </c>
      <c r="B19725" s="2" t="s">
        <v>36209</v>
      </c>
      <c r="C19725" s="2" t="s">
        <v>34746</v>
      </c>
    </row>
    <row r="19726" ht="18.35" spans="1:3">
      <c r="A19726" s="15" t="s">
        <v>36208</v>
      </c>
      <c r="B19726" s="16" t="s">
        <v>36209</v>
      </c>
      <c r="C19726" s="16" t="s">
        <v>36183</v>
      </c>
    </row>
    <row r="19727" ht="18.35" spans="1:3">
      <c r="A19727" s="1" t="s">
        <v>36208</v>
      </c>
      <c r="B19727" s="2" t="s">
        <v>36209</v>
      </c>
      <c r="C19727" s="2" t="s">
        <v>35459</v>
      </c>
    </row>
    <row r="19728" ht="18.35" spans="1:3">
      <c r="A19728" s="15" t="s">
        <v>36208</v>
      </c>
      <c r="B19728" s="16" t="s">
        <v>36209</v>
      </c>
      <c r="C19728" s="16" t="s">
        <v>34462</v>
      </c>
    </row>
    <row r="19729" ht="18.35" spans="1:3">
      <c r="A19729" s="1" t="s">
        <v>36208</v>
      </c>
      <c r="B19729" s="2" t="s">
        <v>36209</v>
      </c>
      <c r="C19729" s="2" t="s">
        <v>35197</v>
      </c>
    </row>
    <row r="19730" ht="18.35" spans="1:3">
      <c r="A19730" s="15" t="s">
        <v>36208</v>
      </c>
      <c r="B19730" s="16" t="s">
        <v>36209</v>
      </c>
      <c r="C19730" s="16" t="s">
        <v>36184</v>
      </c>
    </row>
    <row r="19731" ht="18.35" spans="1:3">
      <c r="A19731" s="1" t="s">
        <v>36208</v>
      </c>
      <c r="B19731" s="2" t="s">
        <v>36209</v>
      </c>
      <c r="C19731" s="2" t="s">
        <v>36148</v>
      </c>
    </row>
    <row r="19732" ht="18.35" spans="1:3">
      <c r="A19732" s="5" t="s">
        <v>36208</v>
      </c>
      <c r="B19732" s="6" t="s">
        <v>36209</v>
      </c>
      <c r="C19732" s="6" t="s">
        <v>34408</v>
      </c>
    </row>
    <row r="19733" ht="18.35" spans="1:3">
      <c r="A19733" s="1" t="s">
        <v>36208</v>
      </c>
      <c r="B19733" s="2" t="s">
        <v>36209</v>
      </c>
      <c r="C19733" s="2" t="s">
        <v>35058</v>
      </c>
    </row>
    <row r="19734" ht="18.35" spans="1:3">
      <c r="A19734" s="15" t="s">
        <v>36208</v>
      </c>
      <c r="B19734" s="16" t="s">
        <v>36209</v>
      </c>
      <c r="C19734" s="16" t="s">
        <v>36185</v>
      </c>
    </row>
    <row r="19735" ht="18.35" spans="1:3">
      <c r="A19735" s="1" t="s">
        <v>36208</v>
      </c>
      <c r="B19735" s="2" t="s">
        <v>36209</v>
      </c>
      <c r="C19735" s="2" t="s">
        <v>34646</v>
      </c>
    </row>
    <row r="19736" ht="18.35" spans="1:3">
      <c r="A19736" s="15" t="s">
        <v>36208</v>
      </c>
      <c r="B19736" s="16" t="s">
        <v>36209</v>
      </c>
      <c r="C19736" s="16" t="s">
        <v>36165</v>
      </c>
    </row>
    <row r="19737" ht="18.35" spans="1:3">
      <c r="A19737" s="1" t="s">
        <v>36208</v>
      </c>
      <c r="B19737" s="2" t="s">
        <v>36209</v>
      </c>
      <c r="C19737" s="2" t="s">
        <v>35623</v>
      </c>
    </row>
    <row r="19738" ht="18.35" spans="1:3">
      <c r="A19738" s="15" t="s">
        <v>36208</v>
      </c>
      <c r="B19738" s="16" t="s">
        <v>36209</v>
      </c>
      <c r="C19738" s="16" t="s">
        <v>34372</v>
      </c>
    </row>
    <row r="19739" ht="18.35" spans="1:3">
      <c r="A19739" s="1" t="s">
        <v>36208</v>
      </c>
      <c r="B19739" s="2" t="s">
        <v>36209</v>
      </c>
      <c r="C19739" s="2" t="s">
        <v>34879</v>
      </c>
    </row>
    <row r="19740" ht="18.35" spans="1:3">
      <c r="A19740" s="15" t="s">
        <v>36208</v>
      </c>
      <c r="B19740" s="16" t="s">
        <v>36209</v>
      </c>
      <c r="C19740" s="16" t="s">
        <v>35178</v>
      </c>
    </row>
    <row r="19741" ht="18.35" spans="1:3">
      <c r="A19741" s="1" t="s">
        <v>36208</v>
      </c>
      <c r="B19741" s="2" t="s">
        <v>36209</v>
      </c>
      <c r="C19741" s="2" t="s">
        <v>35493</v>
      </c>
    </row>
    <row r="19742" ht="18.35" spans="1:3">
      <c r="A19742" s="15" t="s">
        <v>36208</v>
      </c>
      <c r="B19742" s="16" t="s">
        <v>36209</v>
      </c>
      <c r="C19742" s="16" t="s">
        <v>35390</v>
      </c>
    </row>
    <row r="19743" ht="18.35" spans="1:3">
      <c r="A19743" s="1" t="s">
        <v>36208</v>
      </c>
      <c r="B19743" s="2" t="s">
        <v>36209</v>
      </c>
      <c r="C19743" s="2" t="s">
        <v>35090</v>
      </c>
    </row>
    <row r="19744" ht="18.35" spans="1:3">
      <c r="A19744" s="15" t="s">
        <v>36208</v>
      </c>
      <c r="B19744" s="16" t="s">
        <v>36209</v>
      </c>
      <c r="C19744" s="16" t="s">
        <v>34664</v>
      </c>
    </row>
    <row r="19745" ht="18.35" spans="1:3">
      <c r="A19745" s="1" t="s">
        <v>36208</v>
      </c>
      <c r="B19745" s="2" t="s">
        <v>36209</v>
      </c>
      <c r="C19745" s="2" t="s">
        <v>35152</v>
      </c>
    </row>
    <row r="19746" ht="18.35" spans="1:3">
      <c r="A19746" s="15" t="s">
        <v>36208</v>
      </c>
      <c r="B19746" s="16" t="s">
        <v>36209</v>
      </c>
      <c r="C19746" s="16" t="s">
        <v>35153</v>
      </c>
    </row>
    <row r="19747" ht="18.35" spans="1:3">
      <c r="A19747" s="1" t="s">
        <v>36208</v>
      </c>
      <c r="B19747" s="2" t="s">
        <v>36209</v>
      </c>
      <c r="C19747" s="2" t="s">
        <v>34509</v>
      </c>
    </row>
    <row r="19748" ht="18.35" spans="1:3">
      <c r="A19748" s="15" t="s">
        <v>36208</v>
      </c>
      <c r="B19748" s="16" t="s">
        <v>36209</v>
      </c>
      <c r="C19748" s="16" t="s">
        <v>34511</v>
      </c>
    </row>
    <row r="19749" ht="18.35" spans="1:3">
      <c r="A19749" s="1" t="s">
        <v>36208</v>
      </c>
      <c r="B19749" s="2" t="s">
        <v>36209</v>
      </c>
      <c r="C19749" s="2" t="s">
        <v>34568</v>
      </c>
    </row>
    <row r="19750" ht="18.35" spans="1:3">
      <c r="A19750" s="15" t="s">
        <v>36208</v>
      </c>
      <c r="B19750" s="16" t="s">
        <v>36209</v>
      </c>
      <c r="C19750" s="16" t="s">
        <v>35127</v>
      </c>
    </row>
    <row r="19751" ht="18.35" spans="1:3">
      <c r="A19751" s="1" t="s">
        <v>36208</v>
      </c>
      <c r="B19751" s="2" t="s">
        <v>36209</v>
      </c>
      <c r="C19751" s="2" t="s">
        <v>35048</v>
      </c>
    </row>
    <row r="19752" ht="18.35" spans="1:3">
      <c r="A19752" s="15" t="s">
        <v>36208</v>
      </c>
      <c r="B19752" s="16" t="s">
        <v>36209</v>
      </c>
      <c r="C19752" s="16" t="s">
        <v>34575</v>
      </c>
    </row>
    <row r="19753" ht="18.35" spans="1:3">
      <c r="A19753" s="1" t="s">
        <v>36208</v>
      </c>
      <c r="B19753" s="2" t="s">
        <v>36209</v>
      </c>
      <c r="C19753" s="2" t="s">
        <v>36174</v>
      </c>
    </row>
    <row r="19754" ht="18.35" spans="1:3">
      <c r="A19754" s="15" t="s">
        <v>36208</v>
      </c>
      <c r="B19754" s="16" t="s">
        <v>36209</v>
      </c>
      <c r="C19754" s="16" t="s">
        <v>34801</v>
      </c>
    </row>
    <row r="19755" ht="18.35" spans="1:3">
      <c r="A19755" s="1" t="s">
        <v>36208</v>
      </c>
      <c r="B19755" s="2" t="s">
        <v>36209</v>
      </c>
      <c r="C19755" s="2" t="s">
        <v>36186</v>
      </c>
    </row>
    <row r="19756" ht="18.35" spans="1:3">
      <c r="A19756" s="15" t="s">
        <v>36208</v>
      </c>
      <c r="B19756" s="16" t="s">
        <v>36209</v>
      </c>
      <c r="C19756" s="16" t="s">
        <v>34901</v>
      </c>
    </row>
    <row r="19757" ht="18.35" spans="1:3">
      <c r="A19757" s="1" t="s">
        <v>36208</v>
      </c>
      <c r="B19757" s="2" t="s">
        <v>36209</v>
      </c>
      <c r="C19757" s="2" t="s">
        <v>34351</v>
      </c>
    </row>
    <row r="19758" ht="18.35" spans="1:3">
      <c r="A19758" s="15" t="s">
        <v>36208</v>
      </c>
      <c r="B19758" s="16" t="s">
        <v>36209</v>
      </c>
      <c r="C19758" s="16" t="s">
        <v>35629</v>
      </c>
    </row>
    <row r="19759" ht="18.35" spans="1:3">
      <c r="A19759" s="1" t="s">
        <v>36208</v>
      </c>
      <c r="B19759" s="2" t="s">
        <v>36209</v>
      </c>
      <c r="C19759" s="2" t="s">
        <v>34376</v>
      </c>
    </row>
    <row r="19760" ht="18.35" spans="1:3">
      <c r="A19760" s="15" t="s">
        <v>36208</v>
      </c>
      <c r="B19760" s="16" t="s">
        <v>36209</v>
      </c>
      <c r="C19760" s="16" t="s">
        <v>36166</v>
      </c>
    </row>
    <row r="19761" ht="18.35" spans="1:3">
      <c r="A19761" s="1" t="s">
        <v>36208</v>
      </c>
      <c r="B19761" s="2" t="s">
        <v>36209</v>
      </c>
      <c r="C19761" s="2" t="s">
        <v>34589</v>
      </c>
    </row>
    <row r="19762" ht="18.35" spans="1:3">
      <c r="A19762" s="15" t="s">
        <v>36208</v>
      </c>
      <c r="B19762" s="16" t="s">
        <v>36209</v>
      </c>
      <c r="C19762" s="16" t="s">
        <v>35283</v>
      </c>
    </row>
    <row r="19763" ht="18.35" spans="1:3">
      <c r="A19763" s="1" t="s">
        <v>36208</v>
      </c>
      <c r="B19763" s="2" t="s">
        <v>36209</v>
      </c>
      <c r="C19763" s="2" t="s">
        <v>35299</v>
      </c>
    </row>
    <row r="19764" ht="18.35" spans="1:3">
      <c r="A19764" s="15" t="s">
        <v>36208</v>
      </c>
      <c r="B19764" s="16" t="s">
        <v>36209</v>
      </c>
      <c r="C19764" s="16" t="s">
        <v>35003</v>
      </c>
    </row>
    <row r="19765" ht="18.35" spans="1:3">
      <c r="A19765" s="1" t="s">
        <v>36208</v>
      </c>
      <c r="B19765" s="2" t="s">
        <v>36209</v>
      </c>
      <c r="C19765" s="2" t="s">
        <v>35631</v>
      </c>
    </row>
    <row r="19766" ht="18.35" spans="1:3">
      <c r="A19766" s="15" t="s">
        <v>36208</v>
      </c>
      <c r="B19766" s="16" t="s">
        <v>36209</v>
      </c>
      <c r="C19766" s="16" t="s">
        <v>35673</v>
      </c>
    </row>
    <row r="19767" ht="18.35" spans="1:3">
      <c r="A19767" s="1" t="s">
        <v>36208</v>
      </c>
      <c r="B19767" s="2" t="s">
        <v>36209</v>
      </c>
      <c r="C19767" s="2" t="s">
        <v>36175</v>
      </c>
    </row>
    <row r="19768" ht="18.35" spans="1:3">
      <c r="A19768" s="15" t="s">
        <v>36208</v>
      </c>
      <c r="B19768" s="16" t="s">
        <v>36209</v>
      </c>
      <c r="C19768" s="16" t="s">
        <v>36187</v>
      </c>
    </row>
    <row r="19769" ht="18.35" spans="1:3">
      <c r="A19769" s="1" t="s">
        <v>36208</v>
      </c>
      <c r="B19769" s="2" t="s">
        <v>36209</v>
      </c>
      <c r="C19769" s="2" t="s">
        <v>36169</v>
      </c>
    </row>
    <row r="19770" ht="18.35" spans="1:3">
      <c r="A19770" s="15" t="s">
        <v>36208</v>
      </c>
      <c r="B19770" s="16" t="s">
        <v>36209</v>
      </c>
      <c r="C19770" s="16" t="s">
        <v>34714</v>
      </c>
    </row>
    <row r="19771" ht="18.35" spans="1:3">
      <c r="A19771" s="1" t="s">
        <v>36208</v>
      </c>
      <c r="B19771" s="2" t="s">
        <v>36209</v>
      </c>
      <c r="C19771" s="2" t="s">
        <v>34357</v>
      </c>
    </row>
    <row r="19772" ht="18.35" spans="1:3">
      <c r="A19772" s="1" t="s">
        <v>36210</v>
      </c>
      <c r="B19772" s="2" t="s">
        <v>36211</v>
      </c>
      <c r="C19772" s="2" t="s">
        <v>36164</v>
      </c>
    </row>
    <row r="19773" ht="18.35" spans="1:3">
      <c r="A19773" s="15" t="s">
        <v>36210</v>
      </c>
      <c r="B19773" s="16" t="s">
        <v>36211</v>
      </c>
      <c r="C19773" s="16" t="s">
        <v>36172</v>
      </c>
    </row>
    <row r="19774" ht="18.35" spans="1:3">
      <c r="A19774" s="1" t="s">
        <v>36210</v>
      </c>
      <c r="B19774" s="2" t="s">
        <v>36211</v>
      </c>
      <c r="C19774" s="2" t="s">
        <v>35401</v>
      </c>
    </row>
    <row r="19775" ht="18.35" spans="1:3">
      <c r="A19775" s="15" t="s">
        <v>36210</v>
      </c>
      <c r="B19775" s="16" t="s">
        <v>36211</v>
      </c>
      <c r="C19775" s="16" t="s">
        <v>35483</v>
      </c>
    </row>
    <row r="19776" ht="18.35" spans="1:3">
      <c r="A19776" s="1" t="s">
        <v>36210</v>
      </c>
      <c r="B19776" s="2" t="s">
        <v>36211</v>
      </c>
      <c r="C19776" s="2" t="s">
        <v>34947</v>
      </c>
    </row>
    <row r="19777" ht="18.35" spans="1:3">
      <c r="A19777" s="15" t="s">
        <v>36210</v>
      </c>
      <c r="B19777" s="16" t="s">
        <v>36211</v>
      </c>
      <c r="C19777" s="16" t="s">
        <v>35053</v>
      </c>
    </row>
    <row r="19778" ht="18.35" spans="1:3">
      <c r="A19778" s="1" t="s">
        <v>36210</v>
      </c>
      <c r="B19778" s="2" t="s">
        <v>36211</v>
      </c>
      <c r="C19778" s="2" t="s">
        <v>36167</v>
      </c>
    </row>
    <row r="19779" ht="18.35" spans="1:3">
      <c r="A19779" s="15" t="s">
        <v>36210</v>
      </c>
      <c r="B19779" s="16" t="s">
        <v>36211</v>
      </c>
      <c r="C19779" s="16" t="s">
        <v>34360</v>
      </c>
    </row>
    <row r="19780" ht="18.35" spans="1:3">
      <c r="A19780" s="1" t="s">
        <v>36210</v>
      </c>
      <c r="B19780" s="2" t="s">
        <v>36211</v>
      </c>
      <c r="C19780" s="2" t="s">
        <v>36163</v>
      </c>
    </row>
    <row r="19781" ht="18.35" spans="1:3">
      <c r="A19781" s="15" t="s">
        <v>36210</v>
      </c>
      <c r="B19781" s="16" t="s">
        <v>36211</v>
      </c>
      <c r="C19781" s="16" t="s">
        <v>35797</v>
      </c>
    </row>
    <row r="19782" ht="18.35" spans="1:3">
      <c r="A19782" s="1" t="s">
        <v>36210</v>
      </c>
      <c r="B19782" s="2" t="s">
        <v>36211</v>
      </c>
      <c r="C19782" s="2" t="s">
        <v>34746</v>
      </c>
    </row>
    <row r="19783" ht="18.35" spans="1:3">
      <c r="A19783" s="15" t="s">
        <v>36210</v>
      </c>
      <c r="B19783" s="16" t="s">
        <v>36211</v>
      </c>
      <c r="C19783" s="16" t="s">
        <v>34462</v>
      </c>
    </row>
    <row r="19784" ht="18.35" spans="1:3">
      <c r="A19784" s="1" t="s">
        <v>36210</v>
      </c>
      <c r="B19784" s="2" t="s">
        <v>36211</v>
      </c>
      <c r="C19784" s="2" t="s">
        <v>34638</v>
      </c>
    </row>
    <row r="19785" ht="18.35" spans="1:3">
      <c r="A19785" s="15" t="s">
        <v>36210</v>
      </c>
      <c r="B19785" s="16" t="s">
        <v>36211</v>
      </c>
      <c r="C19785" s="16" t="s">
        <v>35197</v>
      </c>
    </row>
    <row r="19786" ht="18.35" spans="1:3">
      <c r="A19786" s="1" t="s">
        <v>36210</v>
      </c>
      <c r="B19786" s="2" t="s">
        <v>36211</v>
      </c>
      <c r="C19786" s="2" t="s">
        <v>35058</v>
      </c>
    </row>
    <row r="19787" ht="18.35" spans="1:3">
      <c r="A19787" s="15" t="s">
        <v>36210</v>
      </c>
      <c r="B19787" s="16" t="s">
        <v>36211</v>
      </c>
      <c r="C19787" s="16" t="s">
        <v>35334</v>
      </c>
    </row>
    <row r="19788" ht="18.35" spans="1:3">
      <c r="A19788" s="1" t="s">
        <v>36210</v>
      </c>
      <c r="B19788" s="2" t="s">
        <v>36211</v>
      </c>
      <c r="C19788" s="2" t="s">
        <v>35997</v>
      </c>
    </row>
    <row r="19789" ht="18.35" spans="1:3">
      <c r="A19789" s="15" t="s">
        <v>36210</v>
      </c>
      <c r="B19789" s="16" t="s">
        <v>36211</v>
      </c>
      <c r="C19789" s="16" t="s">
        <v>35998</v>
      </c>
    </row>
    <row r="19790" ht="18.35" spans="1:3">
      <c r="A19790" s="1" t="s">
        <v>36210</v>
      </c>
      <c r="B19790" s="2" t="s">
        <v>36211</v>
      </c>
      <c r="C19790" s="2" t="s">
        <v>36165</v>
      </c>
    </row>
    <row r="19791" ht="18.35" spans="1:3">
      <c r="A19791" s="15" t="s">
        <v>36210</v>
      </c>
      <c r="B19791" s="16" t="s">
        <v>36211</v>
      </c>
      <c r="C19791" s="16" t="s">
        <v>36168</v>
      </c>
    </row>
    <row r="19792" ht="18.35" spans="1:3">
      <c r="A19792" s="1" t="s">
        <v>36210</v>
      </c>
      <c r="B19792" s="2" t="s">
        <v>36211</v>
      </c>
      <c r="C19792" s="2" t="s">
        <v>35623</v>
      </c>
    </row>
    <row r="19793" ht="18.35" spans="1:3">
      <c r="A19793" s="15" t="s">
        <v>36210</v>
      </c>
      <c r="B19793" s="16" t="s">
        <v>36211</v>
      </c>
      <c r="C19793" s="16" t="s">
        <v>36173</v>
      </c>
    </row>
    <row r="19794" ht="18.35" spans="1:3">
      <c r="A19794" s="1" t="s">
        <v>36210</v>
      </c>
      <c r="B19794" s="2" t="s">
        <v>36211</v>
      </c>
      <c r="C19794" s="2" t="s">
        <v>35493</v>
      </c>
    </row>
    <row r="19795" ht="18.35" spans="1:3">
      <c r="A19795" s="15" t="s">
        <v>36210</v>
      </c>
      <c r="B19795" s="16" t="s">
        <v>36211</v>
      </c>
      <c r="C19795" s="16" t="s">
        <v>35390</v>
      </c>
    </row>
    <row r="19796" ht="18.35" spans="1:3">
      <c r="A19796" s="1" t="s">
        <v>36210</v>
      </c>
      <c r="B19796" s="2" t="s">
        <v>36211</v>
      </c>
      <c r="C19796" s="2" t="s">
        <v>35090</v>
      </c>
    </row>
    <row r="19797" ht="18.35" spans="1:3">
      <c r="A19797" s="15" t="s">
        <v>36210</v>
      </c>
      <c r="B19797" s="16" t="s">
        <v>36211</v>
      </c>
      <c r="C19797" s="16" t="s">
        <v>34664</v>
      </c>
    </row>
    <row r="19798" ht="18.35" spans="1:3">
      <c r="A19798" s="1" t="s">
        <v>36210</v>
      </c>
      <c r="B19798" s="2" t="s">
        <v>36211</v>
      </c>
      <c r="C19798" s="2" t="s">
        <v>35152</v>
      </c>
    </row>
    <row r="19799" ht="18.35" spans="1:3">
      <c r="A19799" s="15" t="s">
        <v>36210</v>
      </c>
      <c r="B19799" s="16" t="s">
        <v>36211</v>
      </c>
      <c r="C19799" s="16" t="s">
        <v>35153</v>
      </c>
    </row>
    <row r="19800" ht="18.35" spans="1:3">
      <c r="A19800" s="1" t="s">
        <v>36210</v>
      </c>
      <c r="B19800" s="2" t="s">
        <v>36211</v>
      </c>
      <c r="C19800" s="2" t="s">
        <v>34509</v>
      </c>
    </row>
    <row r="19801" ht="18.35" spans="1:3">
      <c r="A19801" s="15" t="s">
        <v>36210</v>
      </c>
      <c r="B19801" s="16" t="s">
        <v>36211</v>
      </c>
      <c r="C19801" s="16" t="s">
        <v>34511</v>
      </c>
    </row>
    <row r="19802" ht="18.35" spans="1:3">
      <c r="A19802" s="1" t="s">
        <v>36210</v>
      </c>
      <c r="B19802" s="2" t="s">
        <v>36211</v>
      </c>
      <c r="C19802" s="2" t="s">
        <v>34568</v>
      </c>
    </row>
    <row r="19803" ht="18.35" spans="1:3">
      <c r="A19803" s="15" t="s">
        <v>36210</v>
      </c>
      <c r="B19803" s="16" t="s">
        <v>36211</v>
      </c>
      <c r="C19803" s="16" t="s">
        <v>35127</v>
      </c>
    </row>
    <row r="19804" ht="18.35" spans="1:3">
      <c r="A19804" s="1" t="s">
        <v>36210</v>
      </c>
      <c r="B19804" s="2" t="s">
        <v>36211</v>
      </c>
      <c r="C19804" s="2" t="s">
        <v>35048</v>
      </c>
    </row>
    <row r="19805" ht="18.35" spans="1:3">
      <c r="A19805" s="15" t="s">
        <v>36210</v>
      </c>
      <c r="B19805" s="16" t="s">
        <v>36211</v>
      </c>
      <c r="C19805" s="16" t="s">
        <v>36174</v>
      </c>
    </row>
    <row r="19806" ht="18.35" spans="1:3">
      <c r="A19806" s="1" t="s">
        <v>36210</v>
      </c>
      <c r="B19806" s="2" t="s">
        <v>36211</v>
      </c>
      <c r="C19806" s="2" t="s">
        <v>34801</v>
      </c>
    </row>
    <row r="19807" ht="18.35" spans="1:3">
      <c r="A19807" s="15" t="s">
        <v>36210</v>
      </c>
      <c r="B19807" s="16" t="s">
        <v>36211</v>
      </c>
      <c r="C19807" s="16" t="s">
        <v>34351</v>
      </c>
    </row>
    <row r="19808" ht="18.35" spans="1:3">
      <c r="A19808" s="1" t="s">
        <v>36210</v>
      </c>
      <c r="B19808" s="2" t="s">
        <v>36211</v>
      </c>
      <c r="C19808" s="2" t="s">
        <v>35629</v>
      </c>
    </row>
    <row r="19809" ht="18.35" spans="1:3">
      <c r="A19809" s="15" t="s">
        <v>36210</v>
      </c>
      <c r="B19809" s="16" t="s">
        <v>36211</v>
      </c>
      <c r="C19809" s="16" t="s">
        <v>36166</v>
      </c>
    </row>
    <row r="19810" ht="18.35" spans="1:3">
      <c r="A19810" s="1" t="s">
        <v>36210</v>
      </c>
      <c r="B19810" s="2" t="s">
        <v>36211</v>
      </c>
      <c r="C19810" s="2" t="s">
        <v>35299</v>
      </c>
    </row>
    <row r="19811" ht="18.35" spans="1:3">
      <c r="A19811" s="15" t="s">
        <v>36210</v>
      </c>
      <c r="B19811" s="16" t="s">
        <v>36211</v>
      </c>
      <c r="C19811" s="16" t="s">
        <v>35003</v>
      </c>
    </row>
    <row r="19812" ht="18.35" spans="1:3">
      <c r="A19812" s="1" t="s">
        <v>36210</v>
      </c>
      <c r="B19812" s="2" t="s">
        <v>36211</v>
      </c>
      <c r="C19812" s="2" t="s">
        <v>35631</v>
      </c>
    </row>
    <row r="19813" ht="18.35" spans="1:3">
      <c r="A19813" s="15" t="s">
        <v>36210</v>
      </c>
      <c r="B19813" s="16" t="s">
        <v>36211</v>
      </c>
      <c r="C19813" s="16" t="s">
        <v>35673</v>
      </c>
    </row>
    <row r="19814" ht="18.35" spans="1:3">
      <c r="A19814" s="1" t="s">
        <v>36210</v>
      </c>
      <c r="B19814" s="2" t="s">
        <v>36211</v>
      </c>
      <c r="C19814" s="2" t="s">
        <v>36175</v>
      </c>
    </row>
    <row r="19815" ht="18.35" spans="1:3">
      <c r="A19815" s="15" t="s">
        <v>36210</v>
      </c>
      <c r="B19815" s="16" t="s">
        <v>36211</v>
      </c>
      <c r="C19815" s="16" t="s">
        <v>35545</v>
      </c>
    </row>
    <row r="19816" ht="18.35" spans="1:3">
      <c r="A19816" s="1" t="s">
        <v>36212</v>
      </c>
      <c r="B19816" s="2" t="s">
        <v>36213</v>
      </c>
      <c r="C19816" s="2" t="s">
        <v>36163</v>
      </c>
    </row>
    <row r="19817" ht="18.35" spans="1:3">
      <c r="A19817" s="15" t="s">
        <v>36212</v>
      </c>
      <c r="B19817" s="16" t="s">
        <v>36213</v>
      </c>
      <c r="C19817" s="16" t="s">
        <v>35797</v>
      </c>
    </row>
    <row r="19818" ht="18.35" spans="1:3">
      <c r="A19818" s="1" t="s">
        <v>36212</v>
      </c>
      <c r="B19818" s="2" t="s">
        <v>36213</v>
      </c>
      <c r="C19818" s="2" t="s">
        <v>36164</v>
      </c>
    </row>
    <row r="19819" ht="18.35" spans="1:3">
      <c r="A19819" s="15" t="s">
        <v>36212</v>
      </c>
      <c r="B19819" s="16" t="s">
        <v>36213</v>
      </c>
      <c r="C19819" s="16" t="s">
        <v>35334</v>
      </c>
    </row>
    <row r="19820" ht="18.35" spans="1:3">
      <c r="A19820" s="1" t="s">
        <v>36212</v>
      </c>
      <c r="B19820" s="2" t="s">
        <v>36213</v>
      </c>
      <c r="C19820" s="2" t="s">
        <v>35997</v>
      </c>
    </row>
    <row r="19821" ht="18.35" spans="1:3">
      <c r="A19821" s="15" t="s">
        <v>36212</v>
      </c>
      <c r="B19821" s="16" t="s">
        <v>36213</v>
      </c>
      <c r="C19821" s="16" t="s">
        <v>35998</v>
      </c>
    </row>
    <row r="19822" ht="18.35" spans="1:3">
      <c r="A19822" s="1" t="s">
        <v>36212</v>
      </c>
      <c r="B19822" s="2" t="s">
        <v>36213</v>
      </c>
      <c r="C19822" s="2" t="s">
        <v>36168</v>
      </c>
    </row>
    <row r="19823" ht="18.35" spans="1:3">
      <c r="A19823" s="15" t="s">
        <v>36212</v>
      </c>
      <c r="B19823" s="16" t="s">
        <v>36213</v>
      </c>
      <c r="C19823" s="16" t="s">
        <v>36173</v>
      </c>
    </row>
    <row r="19824" ht="18.35" spans="1:3">
      <c r="A19824" s="1" t="s">
        <v>36212</v>
      </c>
      <c r="B19824" s="2" t="s">
        <v>36213</v>
      </c>
      <c r="C19824" s="2" t="s">
        <v>35126</v>
      </c>
    </row>
    <row r="19825" ht="18.35" spans="1:3">
      <c r="A19825" s="15" t="s">
        <v>36212</v>
      </c>
      <c r="B19825" s="16" t="s">
        <v>36213</v>
      </c>
      <c r="C19825" s="16" t="s">
        <v>36178</v>
      </c>
    </row>
    <row r="19826" ht="18.35" spans="1:3">
      <c r="A19826" s="1" t="s">
        <v>36212</v>
      </c>
      <c r="B19826" s="2" t="s">
        <v>36213</v>
      </c>
      <c r="C19826" s="2" t="s">
        <v>35545</v>
      </c>
    </row>
    <row r="19827" ht="18.35" spans="1:3">
      <c r="A19827" s="15" t="s">
        <v>36212</v>
      </c>
      <c r="B19827" s="16" t="s">
        <v>36213</v>
      </c>
      <c r="C19827" s="16" t="s">
        <v>36172</v>
      </c>
    </row>
    <row r="19828" ht="18.35" spans="1:3">
      <c r="A19828" s="1" t="s">
        <v>36212</v>
      </c>
      <c r="B19828" s="2" t="s">
        <v>36213</v>
      </c>
      <c r="C19828" s="2" t="s">
        <v>35401</v>
      </c>
    </row>
    <row r="19829" ht="18.35" spans="1:3">
      <c r="A19829" s="15" t="s">
        <v>36212</v>
      </c>
      <c r="B19829" s="16" t="s">
        <v>36213</v>
      </c>
      <c r="C19829" s="16" t="s">
        <v>35483</v>
      </c>
    </row>
    <row r="19830" ht="18.35" spans="1:3">
      <c r="A19830" s="1" t="s">
        <v>36212</v>
      </c>
      <c r="B19830" s="2" t="s">
        <v>36213</v>
      </c>
      <c r="C19830" s="2" t="s">
        <v>35233</v>
      </c>
    </row>
    <row r="19831" ht="18.35" spans="1:3">
      <c r="A19831" s="15" t="s">
        <v>36212</v>
      </c>
      <c r="B19831" s="16" t="s">
        <v>36213</v>
      </c>
      <c r="C19831" s="16" t="s">
        <v>34947</v>
      </c>
    </row>
    <row r="19832" ht="18.35" spans="1:3">
      <c r="A19832" s="1" t="s">
        <v>36212</v>
      </c>
      <c r="B19832" s="2" t="s">
        <v>36213</v>
      </c>
      <c r="C19832" s="2" t="s">
        <v>35053</v>
      </c>
    </row>
    <row r="19833" ht="18.35" spans="1:3">
      <c r="A19833" s="15" t="s">
        <v>36212</v>
      </c>
      <c r="B19833" s="16" t="s">
        <v>36213</v>
      </c>
      <c r="C19833" s="16" t="s">
        <v>36167</v>
      </c>
    </row>
    <row r="19834" ht="18.35" spans="1:3">
      <c r="A19834" s="1" t="s">
        <v>36212</v>
      </c>
      <c r="B19834" s="2" t="s">
        <v>36213</v>
      </c>
      <c r="C19834" s="2" t="s">
        <v>34360</v>
      </c>
    </row>
    <row r="19835" ht="18.35" spans="1:3">
      <c r="A19835" s="15" t="s">
        <v>36212</v>
      </c>
      <c r="B19835" s="16" t="s">
        <v>36213</v>
      </c>
      <c r="C19835" s="16" t="s">
        <v>34746</v>
      </c>
    </row>
    <row r="19836" ht="18.35" spans="1:3">
      <c r="A19836" s="1" t="s">
        <v>36212</v>
      </c>
      <c r="B19836" s="2" t="s">
        <v>36213</v>
      </c>
      <c r="C19836" s="2" t="s">
        <v>34462</v>
      </c>
    </row>
    <row r="19837" ht="18.35" spans="1:3">
      <c r="A19837" s="15" t="s">
        <v>36212</v>
      </c>
      <c r="B19837" s="16" t="s">
        <v>36213</v>
      </c>
      <c r="C19837" s="16" t="s">
        <v>34638</v>
      </c>
    </row>
    <row r="19838" ht="18.35" spans="1:3">
      <c r="A19838" s="1" t="s">
        <v>36212</v>
      </c>
      <c r="B19838" s="2" t="s">
        <v>36213</v>
      </c>
      <c r="C19838" s="2" t="s">
        <v>35197</v>
      </c>
    </row>
    <row r="19839" ht="18.35" spans="1:3">
      <c r="A19839" s="15" t="s">
        <v>36212</v>
      </c>
      <c r="B19839" s="16" t="s">
        <v>36213</v>
      </c>
      <c r="C19839" s="16" t="s">
        <v>35058</v>
      </c>
    </row>
    <row r="19840" ht="18.35" spans="1:3">
      <c r="A19840" s="1" t="s">
        <v>36212</v>
      </c>
      <c r="B19840" s="2" t="s">
        <v>36213</v>
      </c>
      <c r="C19840" s="2" t="s">
        <v>36165</v>
      </c>
    </row>
    <row r="19841" ht="18.35" spans="1:3">
      <c r="A19841" s="15" t="s">
        <v>36212</v>
      </c>
      <c r="B19841" s="16" t="s">
        <v>36213</v>
      </c>
      <c r="C19841" s="16" t="s">
        <v>35623</v>
      </c>
    </row>
    <row r="19842" ht="18.35" spans="1:3">
      <c r="A19842" s="1" t="s">
        <v>36212</v>
      </c>
      <c r="B19842" s="2" t="s">
        <v>36213</v>
      </c>
      <c r="C19842" s="2" t="s">
        <v>36014</v>
      </c>
    </row>
    <row r="19843" ht="18.35" spans="1:3">
      <c r="A19843" s="15" t="s">
        <v>36212</v>
      </c>
      <c r="B19843" s="16" t="s">
        <v>36213</v>
      </c>
      <c r="C19843" s="16" t="s">
        <v>35493</v>
      </c>
    </row>
    <row r="19844" ht="18.35" spans="1:3">
      <c r="A19844" s="1" t="s">
        <v>36212</v>
      </c>
      <c r="B19844" s="2" t="s">
        <v>36213</v>
      </c>
      <c r="C19844" s="2" t="s">
        <v>35390</v>
      </c>
    </row>
    <row r="19845" ht="18.35" spans="1:3">
      <c r="A19845" s="15" t="s">
        <v>36212</v>
      </c>
      <c r="B19845" s="16" t="s">
        <v>36213</v>
      </c>
      <c r="C19845" s="16" t="s">
        <v>35090</v>
      </c>
    </row>
    <row r="19846" ht="18.35" spans="1:3">
      <c r="A19846" s="1" t="s">
        <v>36212</v>
      </c>
      <c r="B19846" s="2" t="s">
        <v>36213</v>
      </c>
      <c r="C19846" s="2" t="s">
        <v>34664</v>
      </c>
    </row>
    <row r="19847" ht="18.35" spans="1:3">
      <c r="A19847" s="15" t="s">
        <v>36212</v>
      </c>
      <c r="B19847" s="16" t="s">
        <v>36213</v>
      </c>
      <c r="C19847" s="16" t="s">
        <v>34786</v>
      </c>
    </row>
    <row r="19848" ht="18.35" spans="1:3">
      <c r="A19848" s="1" t="s">
        <v>36212</v>
      </c>
      <c r="B19848" s="2" t="s">
        <v>36213</v>
      </c>
      <c r="C19848" s="2" t="s">
        <v>34787</v>
      </c>
    </row>
    <row r="19849" ht="18.35" spans="1:3">
      <c r="A19849" s="15" t="s">
        <v>36212</v>
      </c>
      <c r="B19849" s="16" t="s">
        <v>36213</v>
      </c>
      <c r="C19849" s="16" t="s">
        <v>35152</v>
      </c>
    </row>
    <row r="19850" ht="18.35" spans="1:3">
      <c r="A19850" s="1" t="s">
        <v>36212</v>
      </c>
      <c r="B19850" s="2" t="s">
        <v>36213</v>
      </c>
      <c r="C19850" s="2" t="s">
        <v>35153</v>
      </c>
    </row>
    <row r="19851" ht="18.35" spans="1:3">
      <c r="A19851" s="15" t="s">
        <v>36212</v>
      </c>
      <c r="B19851" s="16" t="s">
        <v>36213</v>
      </c>
      <c r="C19851" s="16" t="s">
        <v>34788</v>
      </c>
    </row>
    <row r="19852" ht="18.35" spans="1:3">
      <c r="A19852" s="1" t="s">
        <v>36212</v>
      </c>
      <c r="B19852" s="2" t="s">
        <v>36213</v>
      </c>
      <c r="C19852" s="2" t="s">
        <v>34509</v>
      </c>
    </row>
    <row r="19853" ht="18.35" spans="1:3">
      <c r="A19853" s="15" t="s">
        <v>36212</v>
      </c>
      <c r="B19853" s="16" t="s">
        <v>36213</v>
      </c>
      <c r="C19853" s="16" t="s">
        <v>34511</v>
      </c>
    </row>
    <row r="19854" ht="18.35" spans="1:3">
      <c r="A19854" s="1" t="s">
        <v>36212</v>
      </c>
      <c r="B19854" s="2" t="s">
        <v>36213</v>
      </c>
      <c r="C19854" s="2" t="s">
        <v>34568</v>
      </c>
    </row>
    <row r="19855" ht="18.35" spans="1:3">
      <c r="A19855" s="15" t="s">
        <v>36212</v>
      </c>
      <c r="B19855" s="16" t="s">
        <v>36213</v>
      </c>
      <c r="C19855" s="16" t="s">
        <v>35127</v>
      </c>
    </row>
    <row r="19856" ht="18.35" spans="1:3">
      <c r="A19856" s="1" t="s">
        <v>36212</v>
      </c>
      <c r="B19856" s="2" t="s">
        <v>36213</v>
      </c>
      <c r="C19856" s="2" t="s">
        <v>35048</v>
      </c>
    </row>
    <row r="19857" ht="18.35" spans="1:3">
      <c r="A19857" s="15" t="s">
        <v>36212</v>
      </c>
      <c r="B19857" s="16" t="s">
        <v>36213</v>
      </c>
      <c r="C19857" s="16" t="s">
        <v>34793</v>
      </c>
    </row>
    <row r="19858" ht="18.35" spans="1:3">
      <c r="A19858" s="1" t="s">
        <v>36212</v>
      </c>
      <c r="B19858" s="2" t="s">
        <v>36213</v>
      </c>
      <c r="C19858" s="2" t="s">
        <v>36174</v>
      </c>
    </row>
    <row r="19859" ht="18.35" spans="1:3">
      <c r="A19859" s="15" t="s">
        <v>36212</v>
      </c>
      <c r="B19859" s="16" t="s">
        <v>36213</v>
      </c>
      <c r="C19859" s="16" t="s">
        <v>34801</v>
      </c>
    </row>
    <row r="19860" ht="18.35" spans="1:3">
      <c r="A19860" s="1" t="s">
        <v>36212</v>
      </c>
      <c r="B19860" s="2" t="s">
        <v>36213</v>
      </c>
      <c r="C19860" s="2" t="s">
        <v>34351</v>
      </c>
    </row>
    <row r="19861" ht="18.35" spans="1:3">
      <c r="A19861" s="15" t="s">
        <v>36212</v>
      </c>
      <c r="B19861" s="16" t="s">
        <v>36213</v>
      </c>
      <c r="C19861" s="16" t="s">
        <v>35629</v>
      </c>
    </row>
    <row r="19862" ht="18.35" spans="1:3">
      <c r="A19862" s="1" t="s">
        <v>36212</v>
      </c>
      <c r="B19862" s="2" t="s">
        <v>36213</v>
      </c>
      <c r="C19862" s="2" t="s">
        <v>36166</v>
      </c>
    </row>
    <row r="19863" ht="18.35" spans="1:3">
      <c r="A19863" s="15" t="s">
        <v>36212</v>
      </c>
      <c r="B19863" s="16" t="s">
        <v>36213</v>
      </c>
      <c r="C19863" s="16" t="s">
        <v>35283</v>
      </c>
    </row>
    <row r="19864" ht="18.35" spans="1:3">
      <c r="A19864" s="1" t="s">
        <v>36212</v>
      </c>
      <c r="B19864" s="2" t="s">
        <v>36213</v>
      </c>
      <c r="C19864" s="2" t="s">
        <v>35299</v>
      </c>
    </row>
    <row r="19865" ht="18.35" spans="1:3">
      <c r="A19865" s="5" t="s">
        <v>36212</v>
      </c>
      <c r="B19865" s="6" t="s">
        <v>36213</v>
      </c>
      <c r="C19865" s="6" t="s">
        <v>35003</v>
      </c>
    </row>
    <row r="19866" ht="18.35" spans="1:3">
      <c r="A19866" s="1" t="s">
        <v>36212</v>
      </c>
      <c r="B19866" s="2" t="s">
        <v>36213</v>
      </c>
      <c r="C19866" s="2" t="s">
        <v>35631</v>
      </c>
    </row>
    <row r="19867" ht="18.35" spans="1:3">
      <c r="A19867" s="15" t="s">
        <v>36212</v>
      </c>
      <c r="B19867" s="16" t="s">
        <v>36213</v>
      </c>
      <c r="C19867" s="16" t="s">
        <v>35673</v>
      </c>
    </row>
    <row r="19868" ht="18.35" spans="1:3">
      <c r="A19868" s="5" t="s">
        <v>36212</v>
      </c>
      <c r="B19868" s="6" t="s">
        <v>36213</v>
      </c>
      <c r="C19868" s="6" t="s">
        <v>36175</v>
      </c>
    </row>
    <row r="19869" ht="18.35" spans="1:3">
      <c r="A19869" s="1" t="s">
        <v>36214</v>
      </c>
      <c r="B19869" s="2" t="s">
        <v>36215</v>
      </c>
      <c r="C19869" s="2" t="s">
        <v>36163</v>
      </c>
    </row>
    <row r="19870" ht="18.35" spans="1:3">
      <c r="A19870" s="15" t="s">
        <v>36214</v>
      </c>
      <c r="B19870" s="16" t="s">
        <v>36215</v>
      </c>
      <c r="C19870" s="16" t="s">
        <v>35797</v>
      </c>
    </row>
    <row r="19871" ht="18.35" spans="1:3">
      <c r="A19871" s="1" t="s">
        <v>36214</v>
      </c>
      <c r="B19871" s="2" t="s">
        <v>36215</v>
      </c>
      <c r="C19871" s="2" t="s">
        <v>36164</v>
      </c>
    </row>
    <row r="19872" ht="18.35" spans="1:3">
      <c r="A19872" s="15" t="s">
        <v>36214</v>
      </c>
      <c r="B19872" s="16" t="s">
        <v>36215</v>
      </c>
      <c r="C19872" s="16" t="s">
        <v>35334</v>
      </c>
    </row>
    <row r="19873" ht="18.35" spans="1:3">
      <c r="A19873" s="1" t="s">
        <v>36214</v>
      </c>
      <c r="B19873" s="2" t="s">
        <v>36215</v>
      </c>
      <c r="C19873" s="2" t="s">
        <v>35997</v>
      </c>
    </row>
    <row r="19874" ht="18.35" spans="1:3">
      <c r="A19874" s="15" t="s">
        <v>36214</v>
      </c>
      <c r="B19874" s="16" t="s">
        <v>36215</v>
      </c>
      <c r="C19874" s="16" t="s">
        <v>35998</v>
      </c>
    </row>
    <row r="19875" ht="18.35" spans="1:3">
      <c r="A19875" s="1" t="s">
        <v>36214</v>
      </c>
      <c r="B19875" s="2" t="s">
        <v>36215</v>
      </c>
      <c r="C19875" s="2" t="s">
        <v>36168</v>
      </c>
    </row>
    <row r="19876" ht="18.35" spans="1:3">
      <c r="A19876" s="15" t="s">
        <v>36214</v>
      </c>
      <c r="B19876" s="16" t="s">
        <v>36215</v>
      </c>
      <c r="C19876" s="16" t="s">
        <v>36173</v>
      </c>
    </row>
    <row r="19877" ht="18.35" spans="1:3">
      <c r="A19877" s="1" t="s">
        <v>36214</v>
      </c>
      <c r="B19877" s="2" t="s">
        <v>36215</v>
      </c>
      <c r="C19877" s="2" t="s">
        <v>35126</v>
      </c>
    </row>
    <row r="19878" ht="18.35" spans="1:3">
      <c r="A19878" s="15" t="s">
        <v>36214</v>
      </c>
      <c r="B19878" s="16" t="s">
        <v>36215</v>
      </c>
      <c r="C19878" s="16" t="s">
        <v>36178</v>
      </c>
    </row>
    <row r="19879" ht="18.35" spans="1:3">
      <c r="A19879" s="1" t="s">
        <v>36214</v>
      </c>
      <c r="B19879" s="2" t="s">
        <v>36215</v>
      </c>
      <c r="C19879" s="2" t="s">
        <v>35545</v>
      </c>
    </row>
    <row r="19880" ht="18.35" spans="1:3">
      <c r="A19880" s="15" t="s">
        <v>36214</v>
      </c>
      <c r="B19880" s="16" t="s">
        <v>36215</v>
      </c>
      <c r="C19880" s="16" t="s">
        <v>36172</v>
      </c>
    </row>
    <row r="19881" ht="18.35" spans="1:3">
      <c r="A19881" s="1" t="s">
        <v>36214</v>
      </c>
      <c r="B19881" s="2" t="s">
        <v>36215</v>
      </c>
      <c r="C19881" s="2" t="s">
        <v>35233</v>
      </c>
    </row>
    <row r="19882" ht="18.35" spans="1:3">
      <c r="A19882" s="15" t="s">
        <v>36214</v>
      </c>
      <c r="B19882" s="16" t="s">
        <v>36215</v>
      </c>
      <c r="C19882" s="16" t="s">
        <v>35053</v>
      </c>
    </row>
    <row r="19883" ht="18.35" spans="1:3">
      <c r="A19883" s="1" t="s">
        <v>36214</v>
      </c>
      <c r="B19883" s="2" t="s">
        <v>36215</v>
      </c>
      <c r="C19883" s="2" t="s">
        <v>36167</v>
      </c>
    </row>
    <row r="19884" ht="18.35" spans="1:3">
      <c r="A19884" s="15" t="s">
        <v>36214</v>
      </c>
      <c r="B19884" s="16" t="s">
        <v>36215</v>
      </c>
      <c r="C19884" s="16" t="s">
        <v>34746</v>
      </c>
    </row>
    <row r="19885" ht="18.35" spans="1:3">
      <c r="A19885" s="1" t="s">
        <v>36214</v>
      </c>
      <c r="B19885" s="2" t="s">
        <v>36215</v>
      </c>
      <c r="C19885" s="2" t="s">
        <v>35058</v>
      </c>
    </row>
    <row r="19886" ht="18.35" spans="1:3">
      <c r="A19886" s="15" t="s">
        <v>36214</v>
      </c>
      <c r="B19886" s="16" t="s">
        <v>36215</v>
      </c>
      <c r="C19886" s="16" t="s">
        <v>36165</v>
      </c>
    </row>
    <row r="19887" ht="18.35" spans="1:3">
      <c r="A19887" s="1" t="s">
        <v>36214</v>
      </c>
      <c r="B19887" s="2" t="s">
        <v>36215</v>
      </c>
      <c r="C19887" s="2" t="s">
        <v>35623</v>
      </c>
    </row>
    <row r="19888" ht="18.35" spans="1:3">
      <c r="A19888" s="15" t="s">
        <v>36214</v>
      </c>
      <c r="B19888" s="16" t="s">
        <v>36215</v>
      </c>
      <c r="C19888" s="16" t="s">
        <v>36014</v>
      </c>
    </row>
    <row r="19889" ht="18.35" spans="1:3">
      <c r="A19889" s="1" t="s">
        <v>36214</v>
      </c>
      <c r="B19889" s="2" t="s">
        <v>36215</v>
      </c>
      <c r="C19889" s="2" t="s">
        <v>35390</v>
      </c>
    </row>
    <row r="19890" ht="18.35" spans="1:3">
      <c r="A19890" s="15" t="s">
        <v>36214</v>
      </c>
      <c r="B19890" s="16" t="s">
        <v>36215</v>
      </c>
      <c r="C19890" s="16" t="s">
        <v>35090</v>
      </c>
    </row>
    <row r="19891" ht="18.35" spans="1:3">
      <c r="A19891" s="1" t="s">
        <v>36214</v>
      </c>
      <c r="B19891" s="2" t="s">
        <v>36215</v>
      </c>
      <c r="C19891" s="2" t="s">
        <v>34786</v>
      </c>
    </row>
    <row r="19892" ht="18.35" spans="1:3">
      <c r="A19892" s="15" t="s">
        <v>36214</v>
      </c>
      <c r="B19892" s="16" t="s">
        <v>36215</v>
      </c>
      <c r="C19892" s="16" t="s">
        <v>34787</v>
      </c>
    </row>
    <row r="19893" ht="18.35" spans="1:3">
      <c r="A19893" s="1" t="s">
        <v>36214</v>
      </c>
      <c r="B19893" s="2" t="s">
        <v>36215</v>
      </c>
      <c r="C19893" s="2" t="s">
        <v>35152</v>
      </c>
    </row>
    <row r="19894" ht="18.35" spans="1:3">
      <c r="A19894" s="15" t="s">
        <v>36214</v>
      </c>
      <c r="B19894" s="16" t="s">
        <v>36215</v>
      </c>
      <c r="C19894" s="16" t="s">
        <v>35153</v>
      </c>
    </row>
    <row r="19895" ht="18.35" spans="1:3">
      <c r="A19895" s="1" t="s">
        <v>36214</v>
      </c>
      <c r="B19895" s="2" t="s">
        <v>36215</v>
      </c>
      <c r="C19895" s="2" t="s">
        <v>34788</v>
      </c>
    </row>
    <row r="19896" ht="18.35" spans="1:3">
      <c r="A19896" s="15" t="s">
        <v>36214</v>
      </c>
      <c r="B19896" s="16" t="s">
        <v>36215</v>
      </c>
      <c r="C19896" s="16" t="s">
        <v>34509</v>
      </c>
    </row>
    <row r="19897" ht="18.35" spans="1:3">
      <c r="A19897" s="1" t="s">
        <v>36214</v>
      </c>
      <c r="B19897" s="2" t="s">
        <v>36215</v>
      </c>
      <c r="C19897" s="2" t="s">
        <v>34511</v>
      </c>
    </row>
    <row r="19898" ht="18.35" spans="1:3">
      <c r="A19898" s="15" t="s">
        <v>36214</v>
      </c>
      <c r="B19898" s="16" t="s">
        <v>36215</v>
      </c>
      <c r="C19898" s="16" t="s">
        <v>34568</v>
      </c>
    </row>
    <row r="19899" ht="18.35" spans="1:3">
      <c r="A19899" s="1" t="s">
        <v>36214</v>
      </c>
      <c r="B19899" s="2" t="s">
        <v>36215</v>
      </c>
      <c r="C19899" s="2" t="s">
        <v>35127</v>
      </c>
    </row>
    <row r="19900" ht="18.35" spans="1:3">
      <c r="A19900" s="15" t="s">
        <v>36214</v>
      </c>
      <c r="B19900" s="16" t="s">
        <v>36215</v>
      </c>
      <c r="C19900" s="16" t="s">
        <v>35048</v>
      </c>
    </row>
    <row r="19901" ht="18.35" spans="1:3">
      <c r="A19901" s="1" t="s">
        <v>36214</v>
      </c>
      <c r="B19901" s="2" t="s">
        <v>36215</v>
      </c>
      <c r="C19901" s="2" t="s">
        <v>34793</v>
      </c>
    </row>
    <row r="19902" ht="18.35" spans="1:3">
      <c r="A19902" s="15" t="s">
        <v>36214</v>
      </c>
      <c r="B19902" s="16" t="s">
        <v>36215</v>
      </c>
      <c r="C19902" s="16" t="s">
        <v>36174</v>
      </c>
    </row>
    <row r="19903" ht="18.35" spans="1:3">
      <c r="A19903" s="1" t="s">
        <v>36214</v>
      </c>
      <c r="B19903" s="2" t="s">
        <v>36215</v>
      </c>
      <c r="C19903" s="2" t="s">
        <v>34801</v>
      </c>
    </row>
    <row r="19904" ht="18.35" spans="1:3">
      <c r="A19904" s="15" t="s">
        <v>36214</v>
      </c>
      <c r="B19904" s="16" t="s">
        <v>36215</v>
      </c>
      <c r="C19904" s="16" t="s">
        <v>34351</v>
      </c>
    </row>
    <row r="19905" ht="18.35" spans="1:3">
      <c r="A19905" s="1" t="s">
        <v>36214</v>
      </c>
      <c r="B19905" s="2" t="s">
        <v>36215</v>
      </c>
      <c r="C19905" s="2" t="s">
        <v>35629</v>
      </c>
    </row>
    <row r="19906" ht="18.35" spans="1:3">
      <c r="A19906" s="15" t="s">
        <v>36214</v>
      </c>
      <c r="B19906" s="16" t="s">
        <v>36215</v>
      </c>
      <c r="C19906" s="16" t="s">
        <v>36166</v>
      </c>
    </row>
    <row r="19907" ht="18.35" spans="1:3">
      <c r="A19907" s="1" t="s">
        <v>36214</v>
      </c>
      <c r="B19907" s="2" t="s">
        <v>36215</v>
      </c>
      <c r="C19907" s="2" t="s">
        <v>35299</v>
      </c>
    </row>
    <row r="19908" ht="18.35" spans="1:3">
      <c r="A19908" s="15" t="s">
        <v>36214</v>
      </c>
      <c r="B19908" s="16" t="s">
        <v>36215</v>
      </c>
      <c r="C19908" s="16" t="s">
        <v>35003</v>
      </c>
    </row>
    <row r="19909" ht="18.35" spans="1:3">
      <c r="A19909" s="1" t="s">
        <v>36214</v>
      </c>
      <c r="B19909" s="2" t="s">
        <v>36215</v>
      </c>
      <c r="C19909" s="2" t="s">
        <v>35631</v>
      </c>
    </row>
    <row r="19910" ht="18.35" spans="1:3">
      <c r="A19910" s="15" t="s">
        <v>36214</v>
      </c>
      <c r="B19910" s="16" t="s">
        <v>36215</v>
      </c>
      <c r="C19910" s="16" t="s">
        <v>35673</v>
      </c>
    </row>
    <row r="19911" ht="18.35" spans="1:3">
      <c r="A19911" s="1" t="s">
        <v>36214</v>
      </c>
      <c r="B19911" s="2" t="s">
        <v>36215</v>
      </c>
      <c r="C19911" s="2" t="s">
        <v>36175</v>
      </c>
    </row>
    <row r="19912" ht="18.35" spans="1:3">
      <c r="A19912" s="1" t="s">
        <v>36216</v>
      </c>
      <c r="B19912" s="2" t="s">
        <v>36217</v>
      </c>
      <c r="C19912" s="2" t="s">
        <v>35545</v>
      </c>
    </row>
    <row r="19913" ht="18.35" spans="1:3">
      <c r="A19913" s="15" t="s">
        <v>36216</v>
      </c>
      <c r="B19913" s="16" t="s">
        <v>36217</v>
      </c>
      <c r="C19913" s="16" t="s">
        <v>35233</v>
      </c>
    </row>
    <row r="19914" ht="18.35" spans="1:3">
      <c r="A19914" s="1" t="s">
        <v>36216</v>
      </c>
      <c r="B19914" s="2" t="s">
        <v>36217</v>
      </c>
      <c r="C19914" s="2" t="s">
        <v>34746</v>
      </c>
    </row>
    <row r="19915" ht="18.35" spans="1:3">
      <c r="A19915" s="15" t="s">
        <v>36216</v>
      </c>
      <c r="B19915" s="16" t="s">
        <v>36217</v>
      </c>
      <c r="C19915" s="16" t="s">
        <v>36014</v>
      </c>
    </row>
    <row r="19916" ht="18.35" spans="1:3">
      <c r="A19916" s="1" t="s">
        <v>36216</v>
      </c>
      <c r="B19916" s="2" t="s">
        <v>36217</v>
      </c>
      <c r="C19916" s="2" t="s">
        <v>35090</v>
      </c>
    </row>
    <row r="19917" ht="18.35" spans="1:3">
      <c r="A19917" s="15" t="s">
        <v>36216</v>
      </c>
      <c r="B19917" s="16" t="s">
        <v>36217</v>
      </c>
      <c r="C19917" s="16" t="s">
        <v>34786</v>
      </c>
    </row>
    <row r="19918" ht="18.35" spans="1:3">
      <c r="A19918" s="1" t="s">
        <v>36216</v>
      </c>
      <c r="B19918" s="2" t="s">
        <v>36217</v>
      </c>
      <c r="C19918" s="2" t="s">
        <v>34787</v>
      </c>
    </row>
    <row r="19919" ht="18.35" spans="1:3">
      <c r="A19919" s="15" t="s">
        <v>36216</v>
      </c>
      <c r="B19919" s="16" t="s">
        <v>36217</v>
      </c>
      <c r="C19919" s="16" t="s">
        <v>35152</v>
      </c>
    </row>
    <row r="19920" ht="18.35" spans="1:3">
      <c r="A19920" s="1" t="s">
        <v>36216</v>
      </c>
      <c r="B19920" s="2" t="s">
        <v>36217</v>
      </c>
      <c r="C19920" s="2" t="s">
        <v>35126</v>
      </c>
    </row>
    <row r="19921" ht="18.35" spans="1:3">
      <c r="A19921" s="15" t="s">
        <v>36216</v>
      </c>
      <c r="B19921" s="16" t="s">
        <v>36217</v>
      </c>
      <c r="C19921" s="16" t="s">
        <v>35153</v>
      </c>
    </row>
    <row r="19922" ht="18.35" spans="1:3">
      <c r="A19922" s="1" t="s">
        <v>36216</v>
      </c>
      <c r="B19922" s="2" t="s">
        <v>36217</v>
      </c>
      <c r="C19922" s="2" t="s">
        <v>34788</v>
      </c>
    </row>
    <row r="19923" ht="18.35" spans="1:3">
      <c r="A19923" s="15" t="s">
        <v>36216</v>
      </c>
      <c r="B19923" s="16" t="s">
        <v>36217</v>
      </c>
      <c r="C19923" s="16" t="s">
        <v>34509</v>
      </c>
    </row>
    <row r="19924" ht="18.35" spans="1:3">
      <c r="A19924" s="1" t="s">
        <v>36216</v>
      </c>
      <c r="B19924" s="2" t="s">
        <v>36217</v>
      </c>
      <c r="C19924" s="2" t="s">
        <v>34511</v>
      </c>
    </row>
    <row r="19925" ht="18.35" spans="1:3">
      <c r="A19925" s="15" t="s">
        <v>36216</v>
      </c>
      <c r="B19925" s="16" t="s">
        <v>36217</v>
      </c>
      <c r="C19925" s="16" t="s">
        <v>34568</v>
      </c>
    </row>
    <row r="19926" ht="18.35" spans="1:3">
      <c r="A19926" s="1" t="s">
        <v>36216</v>
      </c>
      <c r="B19926" s="2" t="s">
        <v>36217</v>
      </c>
      <c r="C19926" s="2" t="s">
        <v>34793</v>
      </c>
    </row>
    <row r="19927" ht="18.35" spans="1:3">
      <c r="A19927" s="15" t="s">
        <v>36216</v>
      </c>
      <c r="B19927" s="16" t="s">
        <v>36217</v>
      </c>
      <c r="C19927" s="16" t="s">
        <v>36178</v>
      </c>
    </row>
    <row r="19928" ht="18.35" spans="1:3">
      <c r="A19928" s="1" t="s">
        <v>36216</v>
      </c>
      <c r="B19928" s="2" t="s">
        <v>36217</v>
      </c>
      <c r="C19928" s="2" t="s">
        <v>34801</v>
      </c>
    </row>
    <row r="19929" ht="18.35" spans="1:3">
      <c r="A19929" s="15" t="s">
        <v>36216</v>
      </c>
      <c r="B19929" s="16" t="s">
        <v>36217</v>
      </c>
      <c r="C19929" s="16" t="s">
        <v>34351</v>
      </c>
    </row>
    <row r="19930" ht="18.35" spans="1:3">
      <c r="A19930" s="1" t="s">
        <v>36216</v>
      </c>
      <c r="B19930" s="2" t="s">
        <v>36217</v>
      </c>
      <c r="C19930" s="2" t="s">
        <v>36175</v>
      </c>
    </row>
    <row r="19931" ht="18.35" spans="1:3">
      <c r="A19931" s="5" t="s">
        <v>36216</v>
      </c>
      <c r="B19931" s="6" t="s">
        <v>36217</v>
      </c>
      <c r="C19931" s="6" t="s">
        <v>36172</v>
      </c>
    </row>
    <row r="19932" ht="18.35" spans="1:3">
      <c r="A19932" s="1" t="s">
        <v>36218</v>
      </c>
      <c r="B19932" s="2" t="s">
        <v>36219</v>
      </c>
      <c r="C19932" s="2" t="s">
        <v>34961</v>
      </c>
    </row>
    <row r="19933" ht="18.35" spans="1:3">
      <c r="A19933" s="15" t="s">
        <v>36218</v>
      </c>
      <c r="B19933" s="16" t="s">
        <v>36219</v>
      </c>
      <c r="C19933" s="16" t="s">
        <v>34523</v>
      </c>
    </row>
    <row r="19934" ht="18.35" spans="1:3">
      <c r="A19934" s="1" t="s">
        <v>36218</v>
      </c>
      <c r="B19934" s="2" t="s">
        <v>36219</v>
      </c>
      <c r="C19934" s="2" t="s">
        <v>36179</v>
      </c>
    </row>
    <row r="19935" ht="18.35" spans="1:3">
      <c r="A19935" s="15" t="s">
        <v>36218</v>
      </c>
      <c r="B19935" s="16" t="s">
        <v>36219</v>
      </c>
      <c r="C19935" s="16" t="s">
        <v>34487</v>
      </c>
    </row>
    <row r="19936" ht="18.35" spans="1:3">
      <c r="A19936" s="1" t="s">
        <v>36218</v>
      </c>
      <c r="B19936" s="2" t="s">
        <v>36219</v>
      </c>
      <c r="C19936" s="2" t="s">
        <v>36181</v>
      </c>
    </row>
    <row r="19937" ht="18.35" spans="1:3">
      <c r="A19937" s="15" t="s">
        <v>36218</v>
      </c>
      <c r="B19937" s="16" t="s">
        <v>36219</v>
      </c>
      <c r="C19937" s="16" t="s">
        <v>36167</v>
      </c>
    </row>
    <row r="19938" ht="18.35" spans="1:3">
      <c r="A19938" s="1" t="s">
        <v>36218</v>
      </c>
      <c r="B19938" s="2" t="s">
        <v>36219</v>
      </c>
      <c r="C19938" s="2" t="s">
        <v>35827</v>
      </c>
    </row>
    <row r="19939" ht="18.35" spans="1:3">
      <c r="A19939" s="15" t="s">
        <v>36218</v>
      </c>
      <c r="B19939" s="16" t="s">
        <v>36219</v>
      </c>
      <c r="C19939" s="16" t="s">
        <v>36183</v>
      </c>
    </row>
    <row r="19940" ht="18.35" spans="1:3">
      <c r="A19940" s="1" t="s">
        <v>36218</v>
      </c>
      <c r="B19940" s="2" t="s">
        <v>36219</v>
      </c>
      <c r="C19940" s="2" t="s">
        <v>35459</v>
      </c>
    </row>
    <row r="19941" ht="18.35" spans="1:3">
      <c r="A19941" s="15" t="s">
        <v>36218</v>
      </c>
      <c r="B19941" s="16" t="s">
        <v>36219</v>
      </c>
      <c r="C19941" s="16" t="s">
        <v>36184</v>
      </c>
    </row>
    <row r="19942" ht="18.35" spans="1:3">
      <c r="A19942" s="1" t="s">
        <v>36218</v>
      </c>
      <c r="B19942" s="2" t="s">
        <v>36219</v>
      </c>
      <c r="C19942" s="2" t="s">
        <v>34408</v>
      </c>
    </row>
    <row r="19943" ht="18.35" spans="1:3">
      <c r="A19943" s="15" t="s">
        <v>36218</v>
      </c>
      <c r="B19943" s="16" t="s">
        <v>36219</v>
      </c>
      <c r="C19943" s="16" t="s">
        <v>34879</v>
      </c>
    </row>
    <row r="19944" ht="18.35" spans="1:3">
      <c r="A19944" s="1" t="s">
        <v>36218</v>
      </c>
      <c r="B19944" s="2" t="s">
        <v>36219</v>
      </c>
      <c r="C19944" s="2" t="s">
        <v>36012</v>
      </c>
    </row>
    <row r="19945" ht="18.35" spans="1:3">
      <c r="A19945" s="15" t="s">
        <v>36218</v>
      </c>
      <c r="B19945" s="16" t="s">
        <v>36219</v>
      </c>
      <c r="C19945" s="16" t="s">
        <v>35178</v>
      </c>
    </row>
    <row r="19946" ht="18.35" spans="1:3">
      <c r="A19946" s="1" t="s">
        <v>36218</v>
      </c>
      <c r="B19946" s="2" t="s">
        <v>36219</v>
      </c>
      <c r="C19946" s="2" t="s">
        <v>36186</v>
      </c>
    </row>
    <row r="19947" ht="18.35" spans="1:3">
      <c r="A19947" s="15" t="s">
        <v>36218</v>
      </c>
      <c r="B19947" s="16" t="s">
        <v>36219</v>
      </c>
      <c r="C19947" s="16" t="s">
        <v>34901</v>
      </c>
    </row>
    <row r="19948" ht="18.35" spans="1:3">
      <c r="A19948" s="1" t="s">
        <v>36218</v>
      </c>
      <c r="B19948" s="2" t="s">
        <v>36219</v>
      </c>
      <c r="C19948" s="2" t="s">
        <v>36180</v>
      </c>
    </row>
    <row r="19949" ht="18.35" spans="1:3">
      <c r="A19949" s="15" t="s">
        <v>36218</v>
      </c>
      <c r="B19949" s="16" t="s">
        <v>36219</v>
      </c>
      <c r="C19949" s="16" t="s">
        <v>35710</v>
      </c>
    </row>
    <row r="19950" ht="18.35" spans="1:3">
      <c r="A19950" s="5" t="s">
        <v>36218</v>
      </c>
      <c r="B19950" s="6" t="s">
        <v>36219</v>
      </c>
      <c r="C19950" s="6" t="s">
        <v>34714</v>
      </c>
    </row>
    <row r="19951" ht="18.35" spans="1:3">
      <c r="A19951" s="1" t="s">
        <v>36220</v>
      </c>
      <c r="B19951" s="2" t="s">
        <v>36221</v>
      </c>
      <c r="C19951" s="2" t="s">
        <v>34718</v>
      </c>
    </row>
    <row r="19952" ht="18.35" spans="1:3">
      <c r="A19952" s="15" t="s">
        <v>36220</v>
      </c>
      <c r="B19952" s="16" t="s">
        <v>36221</v>
      </c>
      <c r="C19952" s="16" t="s">
        <v>34720</v>
      </c>
    </row>
    <row r="19953" ht="18.35" spans="1:3">
      <c r="A19953" s="1" t="s">
        <v>36220</v>
      </c>
      <c r="B19953" s="2" t="s">
        <v>36221</v>
      </c>
      <c r="C19953" s="2" t="s">
        <v>34454</v>
      </c>
    </row>
    <row r="19954" ht="18.35" spans="1:3">
      <c r="A19954" s="15" t="s">
        <v>36220</v>
      </c>
      <c r="B19954" s="16" t="s">
        <v>36221</v>
      </c>
      <c r="C19954" s="16" t="s">
        <v>35522</v>
      </c>
    </row>
    <row r="19955" ht="18.35" spans="1:3">
      <c r="A19955" s="1" t="s">
        <v>36220</v>
      </c>
      <c r="B19955" s="2" t="s">
        <v>36221</v>
      </c>
      <c r="C19955" s="2" t="s">
        <v>36222</v>
      </c>
    </row>
    <row r="19956" ht="18.35" spans="1:3">
      <c r="A19956" s="15" t="s">
        <v>36220</v>
      </c>
      <c r="B19956" s="16" t="s">
        <v>36221</v>
      </c>
      <c r="C19956" s="16" t="s">
        <v>36223</v>
      </c>
    </row>
    <row r="19957" ht="18.35" spans="1:3">
      <c r="A19957" s="1" t="s">
        <v>36220</v>
      </c>
      <c r="B19957" s="2" t="s">
        <v>36221</v>
      </c>
      <c r="C19957" s="2" t="s">
        <v>34468</v>
      </c>
    </row>
    <row r="19958" ht="18.35" spans="1:3">
      <c r="A19958" s="15" t="s">
        <v>36220</v>
      </c>
      <c r="B19958" s="16" t="s">
        <v>36221</v>
      </c>
      <c r="C19958" s="16" t="s">
        <v>34589</v>
      </c>
    </row>
    <row r="19959" ht="18.35" spans="1:3">
      <c r="A19959" s="1" t="s">
        <v>36220</v>
      </c>
      <c r="B19959" s="2" t="s">
        <v>36221</v>
      </c>
      <c r="C19959" s="2" t="s">
        <v>34837</v>
      </c>
    </row>
    <row r="19960" ht="18.35" spans="1:3">
      <c r="A19960" s="15" t="s">
        <v>36220</v>
      </c>
      <c r="B19960" s="16" t="s">
        <v>36221</v>
      </c>
      <c r="C19960" s="16" t="s">
        <v>36224</v>
      </c>
    </row>
    <row r="19961" ht="18.35" spans="1:3">
      <c r="A19961" s="1" t="s">
        <v>36220</v>
      </c>
      <c r="B19961" s="2" t="s">
        <v>36221</v>
      </c>
      <c r="C19961" s="2" t="s">
        <v>35093</v>
      </c>
    </row>
    <row r="19962" ht="18.35" spans="1:3">
      <c r="A19962" s="15" t="s">
        <v>36220</v>
      </c>
      <c r="B19962" s="16" t="s">
        <v>36221</v>
      </c>
      <c r="C19962" s="16" t="s">
        <v>35094</v>
      </c>
    </row>
    <row r="19963" ht="18.35" spans="1:3">
      <c r="A19963" s="1" t="s">
        <v>36220</v>
      </c>
      <c r="B19963" s="2" t="s">
        <v>36221</v>
      </c>
      <c r="C19963" s="2" t="s">
        <v>35485</v>
      </c>
    </row>
    <row r="19964" ht="18.35" spans="1:3">
      <c r="A19964" s="15" t="s">
        <v>36220</v>
      </c>
      <c r="B19964" s="16" t="s">
        <v>36221</v>
      </c>
      <c r="C19964" s="16" t="s">
        <v>35513</v>
      </c>
    </row>
    <row r="19965" ht="18.35" spans="1:3">
      <c r="A19965" s="1" t="s">
        <v>36220</v>
      </c>
      <c r="B19965" s="2" t="s">
        <v>36221</v>
      </c>
      <c r="C19965" s="2" t="s">
        <v>35621</v>
      </c>
    </row>
    <row r="19966" ht="18.35" spans="1:3">
      <c r="A19966" s="15" t="s">
        <v>36220</v>
      </c>
      <c r="B19966" s="16" t="s">
        <v>36221</v>
      </c>
      <c r="C19966" s="16" t="s">
        <v>34545</v>
      </c>
    </row>
    <row r="19967" ht="18.35" spans="1:3">
      <c r="A19967" s="1" t="s">
        <v>36220</v>
      </c>
      <c r="B19967" s="2" t="s">
        <v>36221</v>
      </c>
      <c r="C19967" s="2" t="s">
        <v>34552</v>
      </c>
    </row>
    <row r="19968" ht="18.35" spans="1:3">
      <c r="A19968" s="15" t="s">
        <v>36220</v>
      </c>
      <c r="B19968" s="16" t="s">
        <v>36221</v>
      </c>
      <c r="C19968" s="16" t="s">
        <v>36225</v>
      </c>
    </row>
    <row r="19969" ht="18.35" spans="1:3">
      <c r="A19969" s="1" t="s">
        <v>36220</v>
      </c>
      <c r="B19969" s="2" t="s">
        <v>36221</v>
      </c>
      <c r="C19969" s="2" t="s">
        <v>36226</v>
      </c>
    </row>
    <row r="19970" ht="18.35" spans="1:3">
      <c r="A19970" s="15" t="s">
        <v>36220</v>
      </c>
      <c r="B19970" s="16" t="s">
        <v>36221</v>
      </c>
      <c r="C19970" s="16" t="s">
        <v>35231</v>
      </c>
    </row>
    <row r="19971" ht="18.35" spans="1:3">
      <c r="A19971" s="1" t="s">
        <v>36220</v>
      </c>
      <c r="B19971" s="2" t="s">
        <v>36221</v>
      </c>
      <c r="C19971" s="2" t="s">
        <v>34441</v>
      </c>
    </row>
    <row r="19972" ht="18.35" spans="1:3">
      <c r="A19972" s="15" t="s">
        <v>36220</v>
      </c>
      <c r="B19972" s="16" t="s">
        <v>36221</v>
      </c>
      <c r="C19972" s="16" t="s">
        <v>34888</v>
      </c>
    </row>
    <row r="19973" ht="18.35" spans="1:3">
      <c r="A19973" s="1" t="s">
        <v>36220</v>
      </c>
      <c r="B19973" s="2" t="s">
        <v>36221</v>
      </c>
      <c r="C19973" s="2" t="s">
        <v>34889</v>
      </c>
    </row>
    <row r="19974" ht="18.35" spans="1:3">
      <c r="A19974" s="15" t="s">
        <v>36220</v>
      </c>
      <c r="B19974" s="16" t="s">
        <v>36221</v>
      </c>
      <c r="C19974" s="16" t="s">
        <v>34796</v>
      </c>
    </row>
    <row r="19975" ht="18.35" spans="1:3">
      <c r="A19975" s="1" t="s">
        <v>36220</v>
      </c>
      <c r="B19975" s="2" t="s">
        <v>36221</v>
      </c>
      <c r="C19975" s="2" t="s">
        <v>35820</v>
      </c>
    </row>
    <row r="19976" ht="18.35" spans="1:3">
      <c r="A19976" s="15" t="s">
        <v>36220</v>
      </c>
      <c r="B19976" s="16" t="s">
        <v>36221</v>
      </c>
      <c r="C19976" s="16" t="s">
        <v>34811</v>
      </c>
    </row>
    <row r="19977" ht="18.35" spans="1:3">
      <c r="A19977" s="1" t="s">
        <v>36220</v>
      </c>
      <c r="B19977" s="2" t="s">
        <v>36221</v>
      </c>
      <c r="C19977" s="2" t="s">
        <v>36227</v>
      </c>
    </row>
    <row r="19978" ht="18.35" spans="1:3">
      <c r="A19978" s="15" t="s">
        <v>36220</v>
      </c>
      <c r="B19978" s="16" t="s">
        <v>36221</v>
      </c>
      <c r="C19978" s="16" t="s">
        <v>34815</v>
      </c>
    </row>
    <row r="19979" ht="18.35" spans="1:3">
      <c r="A19979" s="1" t="s">
        <v>36220</v>
      </c>
      <c r="B19979" s="2" t="s">
        <v>36221</v>
      </c>
      <c r="C19979" s="2" t="s">
        <v>35632</v>
      </c>
    </row>
    <row r="19980" ht="18.35" spans="1:3">
      <c r="A19980" s="15" t="s">
        <v>36220</v>
      </c>
      <c r="B19980" s="16" t="s">
        <v>36221</v>
      </c>
      <c r="C19980" s="16" t="s">
        <v>36228</v>
      </c>
    </row>
    <row r="19981" ht="18.35" spans="1:3">
      <c r="A19981" s="1" t="s">
        <v>36220</v>
      </c>
      <c r="B19981" s="2" t="s">
        <v>36221</v>
      </c>
      <c r="C19981" s="2" t="s">
        <v>35061</v>
      </c>
    </row>
    <row r="19982" ht="18.35" spans="1:3">
      <c r="A19982" s="15" t="s">
        <v>36220</v>
      </c>
      <c r="B19982" s="16" t="s">
        <v>36221</v>
      </c>
      <c r="C19982" s="16" t="s">
        <v>36229</v>
      </c>
    </row>
    <row r="19983" ht="18.35" spans="1:3">
      <c r="A19983" s="1" t="s">
        <v>36220</v>
      </c>
      <c r="B19983" s="2" t="s">
        <v>36221</v>
      </c>
      <c r="C19983" s="2" t="s">
        <v>35717</v>
      </c>
    </row>
    <row r="19984" ht="18.35" spans="1:3">
      <c r="A19984" s="15" t="s">
        <v>36220</v>
      </c>
      <c r="B19984" s="16" t="s">
        <v>36221</v>
      </c>
      <c r="C19984" s="16" t="s">
        <v>36093</v>
      </c>
    </row>
    <row r="19985" ht="18.35" spans="1:3">
      <c r="A19985" s="1" t="s">
        <v>36220</v>
      </c>
      <c r="B19985" s="2" t="s">
        <v>36221</v>
      </c>
      <c r="C19985" s="2" t="s">
        <v>36230</v>
      </c>
    </row>
    <row r="19986" ht="18.35" spans="1:3">
      <c r="A19986" s="15" t="s">
        <v>36220</v>
      </c>
      <c r="B19986" s="16" t="s">
        <v>36221</v>
      </c>
      <c r="C19986" s="16" t="s">
        <v>35505</v>
      </c>
    </row>
    <row r="19987" ht="18.35" spans="1:3">
      <c r="A19987" s="1" t="s">
        <v>36220</v>
      </c>
      <c r="B19987" s="2" t="s">
        <v>36221</v>
      </c>
      <c r="C19987" s="2" t="s">
        <v>35480</v>
      </c>
    </row>
    <row r="19988" ht="18.35" spans="1:3">
      <c r="A19988" s="15" t="s">
        <v>36220</v>
      </c>
      <c r="B19988" s="16" t="s">
        <v>36221</v>
      </c>
      <c r="C19988" s="16" t="s">
        <v>35481</v>
      </c>
    </row>
    <row r="19989" ht="18.35" spans="1:3">
      <c r="A19989" s="1" t="s">
        <v>36220</v>
      </c>
      <c r="B19989" s="2" t="s">
        <v>36221</v>
      </c>
      <c r="C19989" s="2" t="s">
        <v>34724</v>
      </c>
    </row>
    <row r="19990" ht="18.35" spans="1:3">
      <c r="A19990" s="15" t="s">
        <v>36220</v>
      </c>
      <c r="B19990" s="16" t="s">
        <v>36221</v>
      </c>
      <c r="C19990" s="16" t="s">
        <v>36231</v>
      </c>
    </row>
    <row r="19991" ht="18.35" spans="1:3">
      <c r="A19991" s="1" t="s">
        <v>36220</v>
      </c>
      <c r="B19991" s="2" t="s">
        <v>36221</v>
      </c>
      <c r="C19991" s="2" t="s">
        <v>36232</v>
      </c>
    </row>
    <row r="19992" ht="18.35" spans="1:3">
      <c r="A19992" s="15" t="s">
        <v>36220</v>
      </c>
      <c r="B19992" s="16" t="s">
        <v>36221</v>
      </c>
      <c r="C19992" s="16" t="s">
        <v>36233</v>
      </c>
    </row>
    <row r="19993" ht="18.35" spans="1:3">
      <c r="A19993" s="1" t="s">
        <v>36220</v>
      </c>
      <c r="B19993" s="2" t="s">
        <v>36221</v>
      </c>
      <c r="C19993" s="2" t="s">
        <v>34731</v>
      </c>
    </row>
    <row r="19994" ht="18.35" spans="1:3">
      <c r="A19994" s="15" t="s">
        <v>36220</v>
      </c>
      <c r="B19994" s="16" t="s">
        <v>36221</v>
      </c>
      <c r="C19994" s="16" t="s">
        <v>35617</v>
      </c>
    </row>
    <row r="19995" ht="18.35" spans="1:3">
      <c r="A19995" s="1" t="s">
        <v>36220</v>
      </c>
      <c r="B19995" s="2" t="s">
        <v>36221</v>
      </c>
      <c r="C19995" s="2" t="s">
        <v>34854</v>
      </c>
    </row>
    <row r="19996" ht="18.35" spans="1:3">
      <c r="A19996" s="15" t="s">
        <v>36220</v>
      </c>
      <c r="B19996" s="16" t="s">
        <v>36221</v>
      </c>
      <c r="C19996" s="16" t="s">
        <v>36234</v>
      </c>
    </row>
    <row r="19997" ht="18.35" spans="1:3">
      <c r="A19997" s="1" t="s">
        <v>36220</v>
      </c>
      <c r="B19997" s="2" t="s">
        <v>36221</v>
      </c>
      <c r="C19997" s="2" t="s">
        <v>36235</v>
      </c>
    </row>
    <row r="19998" ht="18.35" spans="1:3">
      <c r="A19998" s="15" t="s">
        <v>36220</v>
      </c>
      <c r="B19998" s="16" t="s">
        <v>36221</v>
      </c>
      <c r="C19998" s="16" t="s">
        <v>36236</v>
      </c>
    </row>
    <row r="19999" ht="18.35" spans="1:3">
      <c r="A19999" s="1" t="s">
        <v>36220</v>
      </c>
      <c r="B19999" s="2" t="s">
        <v>36221</v>
      </c>
      <c r="C19999" s="2" t="s">
        <v>35650</v>
      </c>
    </row>
    <row r="20000" ht="18.35" spans="1:3">
      <c r="A20000" s="5" t="s">
        <v>36220</v>
      </c>
      <c r="B20000" s="6" t="s">
        <v>36221</v>
      </c>
      <c r="C20000" s="6" t="s">
        <v>34628</v>
      </c>
    </row>
    <row r="20001" ht="18.35" spans="1:3">
      <c r="A20001" s="1" t="s">
        <v>36220</v>
      </c>
      <c r="B20001" s="2" t="s">
        <v>36221</v>
      </c>
      <c r="C20001" s="2" t="s">
        <v>34360</v>
      </c>
    </row>
    <row r="20002" ht="18.35" spans="1:3">
      <c r="A20002" s="15" t="s">
        <v>36220</v>
      </c>
      <c r="B20002" s="16" t="s">
        <v>36221</v>
      </c>
      <c r="C20002" s="16" t="s">
        <v>36237</v>
      </c>
    </row>
    <row r="20003" ht="18.35" spans="1:3">
      <c r="A20003" s="1" t="s">
        <v>36220</v>
      </c>
      <c r="B20003" s="2" t="s">
        <v>36221</v>
      </c>
      <c r="C20003" s="2" t="s">
        <v>36238</v>
      </c>
    </row>
    <row r="20004" ht="18.35" spans="1:3">
      <c r="A20004" s="15" t="s">
        <v>36220</v>
      </c>
      <c r="B20004" s="16" t="s">
        <v>36221</v>
      </c>
      <c r="C20004" s="16" t="s">
        <v>35516</v>
      </c>
    </row>
    <row r="20005" ht="18.35" spans="1:3">
      <c r="A20005" s="1" t="s">
        <v>36220</v>
      </c>
      <c r="B20005" s="2" t="s">
        <v>36221</v>
      </c>
      <c r="C20005" s="2" t="s">
        <v>36239</v>
      </c>
    </row>
    <row r="20006" ht="18.35" spans="1:3">
      <c r="A20006" s="15" t="s">
        <v>36220</v>
      </c>
      <c r="B20006" s="16" t="s">
        <v>36221</v>
      </c>
      <c r="C20006" s="16" t="s">
        <v>36240</v>
      </c>
    </row>
    <row r="20007" ht="18.35" spans="1:3">
      <c r="A20007" s="1" t="s">
        <v>36220</v>
      </c>
      <c r="B20007" s="2" t="s">
        <v>36221</v>
      </c>
      <c r="C20007" s="2" t="s">
        <v>36241</v>
      </c>
    </row>
    <row r="20008" ht="18.35" spans="1:3">
      <c r="A20008" s="15" t="s">
        <v>36220</v>
      </c>
      <c r="B20008" s="16" t="s">
        <v>36221</v>
      </c>
      <c r="C20008" s="16" t="s">
        <v>35264</v>
      </c>
    </row>
    <row r="20009" ht="18.35" spans="1:3">
      <c r="A20009" s="1" t="s">
        <v>36220</v>
      </c>
      <c r="B20009" s="2" t="s">
        <v>36221</v>
      </c>
      <c r="C20009" s="2" t="s">
        <v>36242</v>
      </c>
    </row>
    <row r="20010" ht="18.35" spans="1:3">
      <c r="A20010" s="15" t="s">
        <v>36220</v>
      </c>
      <c r="B20010" s="16" t="s">
        <v>36221</v>
      </c>
      <c r="C20010" s="16" t="s">
        <v>36243</v>
      </c>
    </row>
    <row r="20011" ht="18.35" spans="1:3">
      <c r="A20011" s="1" t="s">
        <v>36220</v>
      </c>
      <c r="B20011" s="2" t="s">
        <v>36221</v>
      </c>
      <c r="C20011" s="2" t="s">
        <v>36244</v>
      </c>
    </row>
    <row r="20012" ht="18.35" spans="1:3">
      <c r="A20012" s="15" t="s">
        <v>36220</v>
      </c>
      <c r="B20012" s="16" t="s">
        <v>36221</v>
      </c>
      <c r="C20012" s="16" t="s">
        <v>36245</v>
      </c>
    </row>
    <row r="20013" ht="18.35" spans="1:3">
      <c r="A20013" s="1" t="s">
        <v>36220</v>
      </c>
      <c r="B20013" s="2" t="s">
        <v>36221</v>
      </c>
      <c r="C20013" s="2" t="s">
        <v>36246</v>
      </c>
    </row>
    <row r="20014" ht="18.35" spans="1:3">
      <c r="A20014" s="15" t="s">
        <v>36220</v>
      </c>
      <c r="B20014" s="16" t="s">
        <v>36221</v>
      </c>
      <c r="C20014" s="16" t="s">
        <v>36247</v>
      </c>
    </row>
    <row r="20015" ht="18.35" spans="1:3">
      <c r="A20015" s="1" t="s">
        <v>36220</v>
      </c>
      <c r="B20015" s="2" t="s">
        <v>36221</v>
      </c>
      <c r="C20015" s="2" t="s">
        <v>35972</v>
      </c>
    </row>
    <row r="20016" ht="18.35" spans="1:3">
      <c r="A20016" s="15" t="s">
        <v>36220</v>
      </c>
      <c r="B20016" s="16" t="s">
        <v>36221</v>
      </c>
      <c r="C20016" s="16" t="s">
        <v>36248</v>
      </c>
    </row>
    <row r="20017" ht="18.35" spans="1:3">
      <c r="A20017" s="1" t="s">
        <v>36220</v>
      </c>
      <c r="B20017" s="2" t="s">
        <v>36221</v>
      </c>
      <c r="C20017" s="2" t="s">
        <v>36249</v>
      </c>
    </row>
    <row r="20018" ht="18.35" spans="1:3">
      <c r="A20018" s="15" t="s">
        <v>36220</v>
      </c>
      <c r="B20018" s="16" t="s">
        <v>36221</v>
      </c>
      <c r="C20018" s="16" t="s">
        <v>35230</v>
      </c>
    </row>
    <row r="20019" ht="18.35" spans="1:3">
      <c r="A20019" s="1" t="s">
        <v>36220</v>
      </c>
      <c r="B20019" s="2" t="s">
        <v>36221</v>
      </c>
      <c r="C20019" s="2" t="s">
        <v>34390</v>
      </c>
    </row>
    <row r="20020" ht="18.35" spans="1:3">
      <c r="A20020" s="15" t="s">
        <v>36220</v>
      </c>
      <c r="B20020" s="16" t="s">
        <v>36221</v>
      </c>
      <c r="C20020" s="16" t="s">
        <v>35360</v>
      </c>
    </row>
    <row r="20021" ht="18.35" spans="1:3">
      <c r="A20021" s="1" t="s">
        <v>36220</v>
      </c>
      <c r="B20021" s="2" t="s">
        <v>36221</v>
      </c>
      <c r="C20021" s="2" t="s">
        <v>35073</v>
      </c>
    </row>
    <row r="20022" ht="18.35" spans="1:3">
      <c r="A20022" s="15" t="s">
        <v>36220</v>
      </c>
      <c r="B20022" s="16" t="s">
        <v>36221</v>
      </c>
      <c r="C20022" s="16" t="s">
        <v>35985</v>
      </c>
    </row>
    <row r="20023" ht="18.35" spans="1:3">
      <c r="A20023" s="1" t="s">
        <v>36220</v>
      </c>
      <c r="B20023" s="2" t="s">
        <v>36221</v>
      </c>
      <c r="C20023" s="2" t="s">
        <v>34781</v>
      </c>
    </row>
    <row r="20024" ht="18.35" spans="1:3">
      <c r="A20024" s="15" t="s">
        <v>36220</v>
      </c>
      <c r="B20024" s="16" t="s">
        <v>36221</v>
      </c>
      <c r="C20024" s="16" t="s">
        <v>36250</v>
      </c>
    </row>
    <row r="20025" ht="18.35" spans="1:3">
      <c r="A20025" s="1" t="s">
        <v>36220</v>
      </c>
      <c r="B20025" s="2" t="s">
        <v>36221</v>
      </c>
      <c r="C20025" s="2" t="s">
        <v>35494</v>
      </c>
    </row>
    <row r="20026" ht="18.35" spans="1:3">
      <c r="A20026" s="15" t="s">
        <v>36220</v>
      </c>
      <c r="B20026" s="16" t="s">
        <v>36221</v>
      </c>
      <c r="C20026" s="16" t="s">
        <v>36251</v>
      </c>
    </row>
    <row r="20027" ht="18.35" spans="1:3">
      <c r="A20027" s="1" t="s">
        <v>36220</v>
      </c>
      <c r="B20027" s="2" t="s">
        <v>36221</v>
      </c>
      <c r="C20027" s="2" t="s">
        <v>34787</v>
      </c>
    </row>
    <row r="20028" ht="18.35" spans="1:3">
      <c r="A20028" s="15" t="s">
        <v>36220</v>
      </c>
      <c r="B20028" s="16" t="s">
        <v>36221</v>
      </c>
      <c r="C20028" s="16" t="s">
        <v>36252</v>
      </c>
    </row>
    <row r="20029" ht="18.35" spans="1:3">
      <c r="A20029" s="1" t="s">
        <v>36220</v>
      </c>
      <c r="B20029" s="2" t="s">
        <v>36221</v>
      </c>
      <c r="C20029" s="2" t="s">
        <v>34392</v>
      </c>
    </row>
    <row r="20030" ht="18.35" spans="1:3">
      <c r="A20030" s="15" t="s">
        <v>36220</v>
      </c>
      <c r="B20030" s="16" t="s">
        <v>36221</v>
      </c>
      <c r="C20030" s="16" t="s">
        <v>34793</v>
      </c>
    </row>
    <row r="20031" ht="18.35" spans="1:3">
      <c r="A20031" s="1" t="s">
        <v>36220</v>
      </c>
      <c r="B20031" s="2" t="s">
        <v>36221</v>
      </c>
      <c r="C20031" s="2" t="s">
        <v>34578</v>
      </c>
    </row>
    <row r="20032" ht="18.35" spans="1:3">
      <c r="A20032" s="15" t="s">
        <v>36220</v>
      </c>
      <c r="B20032" s="16" t="s">
        <v>36221</v>
      </c>
      <c r="C20032" s="16" t="s">
        <v>36253</v>
      </c>
    </row>
    <row r="20033" ht="18.35" spans="1:3">
      <c r="A20033" s="1" t="s">
        <v>36220</v>
      </c>
      <c r="B20033" s="2" t="s">
        <v>36221</v>
      </c>
      <c r="C20033" s="2" t="s">
        <v>35060</v>
      </c>
    </row>
    <row r="20034" ht="18.35" spans="1:3">
      <c r="A20034" s="15" t="s">
        <v>36220</v>
      </c>
      <c r="B20034" s="16" t="s">
        <v>36221</v>
      </c>
      <c r="C20034" s="16" t="s">
        <v>34988</v>
      </c>
    </row>
    <row r="20035" ht="18.35" spans="1:3">
      <c r="A20035" s="1" t="s">
        <v>36220</v>
      </c>
      <c r="B20035" s="2" t="s">
        <v>36221</v>
      </c>
      <c r="C20035" s="2" t="s">
        <v>36254</v>
      </c>
    </row>
    <row r="20036" ht="18.35" spans="1:3">
      <c r="A20036" s="15" t="s">
        <v>36220</v>
      </c>
      <c r="B20036" s="16" t="s">
        <v>36221</v>
      </c>
      <c r="C20036" s="16" t="s">
        <v>35131</v>
      </c>
    </row>
    <row r="20037" ht="18.35" spans="1:3">
      <c r="A20037" s="1" t="s">
        <v>36220</v>
      </c>
      <c r="B20037" s="2" t="s">
        <v>36221</v>
      </c>
      <c r="C20037" s="2" t="s">
        <v>36255</v>
      </c>
    </row>
    <row r="20038" ht="18.35" spans="1:3">
      <c r="A20038" s="15" t="s">
        <v>36220</v>
      </c>
      <c r="B20038" s="16" t="s">
        <v>36221</v>
      </c>
      <c r="C20038" s="16" t="s">
        <v>36256</v>
      </c>
    </row>
    <row r="20039" ht="18.35" spans="1:3">
      <c r="A20039" s="1" t="s">
        <v>36220</v>
      </c>
      <c r="B20039" s="2" t="s">
        <v>36221</v>
      </c>
      <c r="C20039" s="2" t="s">
        <v>36257</v>
      </c>
    </row>
    <row r="20040" ht="18.35" spans="1:3">
      <c r="A20040" s="15" t="s">
        <v>36220</v>
      </c>
      <c r="B20040" s="16" t="s">
        <v>36221</v>
      </c>
      <c r="C20040" s="16" t="s">
        <v>34909</v>
      </c>
    </row>
    <row r="20041" ht="18.35" spans="1:3">
      <c r="A20041" s="1" t="s">
        <v>36220</v>
      </c>
      <c r="B20041" s="2" t="s">
        <v>36221</v>
      </c>
      <c r="C20041" s="2" t="s">
        <v>35706</v>
      </c>
    </row>
    <row r="20042" ht="18.35" spans="1:3">
      <c r="A20042" s="15" t="s">
        <v>36220</v>
      </c>
      <c r="B20042" s="16" t="s">
        <v>36221</v>
      </c>
      <c r="C20042" s="16" t="s">
        <v>34998</v>
      </c>
    </row>
    <row r="20043" ht="18.35" spans="1:3">
      <c r="A20043" s="1" t="s">
        <v>36220</v>
      </c>
      <c r="B20043" s="2" t="s">
        <v>36221</v>
      </c>
      <c r="C20043" s="2" t="s">
        <v>34999</v>
      </c>
    </row>
    <row r="20044" ht="18.35" spans="1:3">
      <c r="A20044" s="15" t="s">
        <v>36220</v>
      </c>
      <c r="B20044" s="16" t="s">
        <v>36221</v>
      </c>
      <c r="C20044" s="16" t="s">
        <v>35000</v>
      </c>
    </row>
    <row r="20045" ht="18.35" spans="1:3">
      <c r="A20045" s="1" t="s">
        <v>36220</v>
      </c>
      <c r="B20045" s="2" t="s">
        <v>36221</v>
      </c>
      <c r="C20045" s="2" t="s">
        <v>35184</v>
      </c>
    </row>
    <row r="20046" ht="18.35" spans="1:3">
      <c r="A20046" s="15" t="s">
        <v>36220</v>
      </c>
      <c r="B20046" s="16" t="s">
        <v>36221</v>
      </c>
      <c r="C20046" s="16" t="s">
        <v>35050</v>
      </c>
    </row>
    <row r="20047" ht="18.35" spans="1:3">
      <c r="A20047" s="1" t="s">
        <v>36220</v>
      </c>
      <c r="B20047" s="2" t="s">
        <v>36221</v>
      </c>
      <c r="C20047" s="2" t="s">
        <v>35003</v>
      </c>
    </row>
    <row r="20048" ht="18.35" spans="1:3">
      <c r="A20048" s="15" t="s">
        <v>36220</v>
      </c>
      <c r="B20048" s="16" t="s">
        <v>36221</v>
      </c>
      <c r="C20048" s="16" t="s">
        <v>36258</v>
      </c>
    </row>
    <row r="20049" ht="18.35" spans="1:3">
      <c r="A20049" s="1" t="s">
        <v>36220</v>
      </c>
      <c r="B20049" s="2" t="s">
        <v>36221</v>
      </c>
      <c r="C20049" s="2" t="s">
        <v>36259</v>
      </c>
    </row>
    <row r="20050" ht="18.35" spans="1:3">
      <c r="A20050" s="5" t="s">
        <v>36220</v>
      </c>
      <c r="B20050" s="6" t="s">
        <v>36221</v>
      </c>
      <c r="C20050" s="6" t="s">
        <v>35831</v>
      </c>
    </row>
    <row r="20051" ht="18.35" spans="1:3">
      <c r="A20051" s="1" t="s">
        <v>36220</v>
      </c>
      <c r="B20051" s="2" t="s">
        <v>36221</v>
      </c>
      <c r="C20051" s="2" t="s">
        <v>35270</v>
      </c>
    </row>
    <row r="20052" ht="18.35" spans="1:3">
      <c r="A20052" s="15" t="s">
        <v>36220</v>
      </c>
      <c r="B20052" s="16" t="s">
        <v>36221</v>
      </c>
      <c r="C20052" s="16" t="s">
        <v>34822</v>
      </c>
    </row>
    <row r="20053" ht="18.35" spans="1:3">
      <c r="A20053" s="1" t="s">
        <v>36220</v>
      </c>
      <c r="B20053" s="2" t="s">
        <v>36221</v>
      </c>
      <c r="C20053" s="2" t="s">
        <v>36260</v>
      </c>
    </row>
    <row r="20054" ht="18.35" spans="1:3">
      <c r="A20054" s="5" t="s">
        <v>36220</v>
      </c>
      <c r="B20054" s="6" t="s">
        <v>36221</v>
      </c>
      <c r="C20054" s="6" t="s">
        <v>34826</v>
      </c>
    </row>
    <row r="20055" ht="18.35" spans="1:3">
      <c r="A20055" s="1" t="s">
        <v>36261</v>
      </c>
      <c r="B20055" s="2" t="s">
        <v>36262</v>
      </c>
      <c r="C20055" s="2" t="s">
        <v>34454</v>
      </c>
    </row>
    <row r="20056" ht="18.35" spans="1:3">
      <c r="A20056" s="15" t="s">
        <v>36261</v>
      </c>
      <c r="B20056" s="16" t="s">
        <v>36262</v>
      </c>
      <c r="C20056" s="16" t="s">
        <v>35485</v>
      </c>
    </row>
    <row r="20057" ht="18.35" spans="1:3">
      <c r="A20057" s="1" t="s">
        <v>36261</v>
      </c>
      <c r="B20057" s="2" t="s">
        <v>36262</v>
      </c>
      <c r="C20057" s="2" t="s">
        <v>34720</v>
      </c>
    </row>
    <row r="20058" ht="18.35" spans="1:3">
      <c r="A20058" s="15" t="s">
        <v>36261</v>
      </c>
      <c r="B20058" s="16" t="s">
        <v>36262</v>
      </c>
      <c r="C20058" s="16" t="s">
        <v>36093</v>
      </c>
    </row>
    <row r="20059" ht="18.35" spans="1:3">
      <c r="A20059" s="1" t="s">
        <v>36261</v>
      </c>
      <c r="B20059" s="2" t="s">
        <v>36262</v>
      </c>
      <c r="C20059" s="2" t="s">
        <v>36230</v>
      </c>
    </row>
    <row r="20060" ht="18.35" spans="1:3">
      <c r="A20060" s="15" t="s">
        <v>36261</v>
      </c>
      <c r="B20060" s="16" t="s">
        <v>36262</v>
      </c>
      <c r="C20060" s="16" t="s">
        <v>35480</v>
      </c>
    </row>
    <row r="20061" ht="18.35" spans="1:3">
      <c r="A20061" s="1" t="s">
        <v>36261</v>
      </c>
      <c r="B20061" s="2" t="s">
        <v>36262</v>
      </c>
      <c r="C20061" s="2" t="s">
        <v>35481</v>
      </c>
    </row>
    <row r="20062" ht="18.35" spans="1:3">
      <c r="A20062" s="15" t="s">
        <v>36261</v>
      </c>
      <c r="B20062" s="16" t="s">
        <v>36262</v>
      </c>
      <c r="C20062" s="16" t="s">
        <v>34731</v>
      </c>
    </row>
    <row r="20063" ht="18.35" spans="1:3">
      <c r="A20063" s="1" t="s">
        <v>36261</v>
      </c>
      <c r="B20063" s="2" t="s">
        <v>36262</v>
      </c>
      <c r="C20063" s="2" t="s">
        <v>35650</v>
      </c>
    </row>
    <row r="20064" ht="18.35" spans="1:3">
      <c r="A20064" s="15" t="s">
        <v>36261</v>
      </c>
      <c r="B20064" s="16" t="s">
        <v>36262</v>
      </c>
      <c r="C20064" s="16" t="s">
        <v>35516</v>
      </c>
    </row>
    <row r="20065" ht="18.35" spans="1:3">
      <c r="A20065" s="1" t="s">
        <v>36261</v>
      </c>
      <c r="B20065" s="2" t="s">
        <v>36262</v>
      </c>
      <c r="C20065" s="2" t="s">
        <v>36240</v>
      </c>
    </row>
    <row r="20066" ht="18.35" spans="1:3">
      <c r="A20066" s="15" t="s">
        <v>36261</v>
      </c>
      <c r="B20066" s="16" t="s">
        <v>36262</v>
      </c>
      <c r="C20066" s="16" t="s">
        <v>35231</v>
      </c>
    </row>
    <row r="20067" ht="18.35" spans="1:3">
      <c r="A20067" s="1" t="s">
        <v>36261</v>
      </c>
      <c r="B20067" s="2" t="s">
        <v>36262</v>
      </c>
      <c r="C20067" s="2" t="s">
        <v>35073</v>
      </c>
    </row>
    <row r="20068" ht="18.35" spans="1:3">
      <c r="A20068" s="15" t="s">
        <v>36261</v>
      </c>
      <c r="B20068" s="16" t="s">
        <v>36262</v>
      </c>
      <c r="C20068" s="16" t="s">
        <v>35985</v>
      </c>
    </row>
    <row r="20069" ht="18.35" spans="1:3">
      <c r="A20069" s="1" t="s">
        <v>36261</v>
      </c>
      <c r="B20069" s="2" t="s">
        <v>36262</v>
      </c>
      <c r="C20069" s="2" t="s">
        <v>36250</v>
      </c>
    </row>
    <row r="20070" ht="18.35" spans="1:3">
      <c r="A20070" s="15" t="s">
        <v>36261</v>
      </c>
      <c r="B20070" s="16" t="s">
        <v>36262</v>
      </c>
      <c r="C20070" s="16" t="s">
        <v>35820</v>
      </c>
    </row>
    <row r="20071" ht="18.35" spans="1:3">
      <c r="A20071" s="1" t="s">
        <v>36261</v>
      </c>
      <c r="B20071" s="2" t="s">
        <v>36262</v>
      </c>
      <c r="C20071" s="2" t="s">
        <v>34578</v>
      </c>
    </row>
    <row r="20072" ht="18.35" spans="1:3">
      <c r="A20072" s="15" t="s">
        <v>36261</v>
      </c>
      <c r="B20072" s="16" t="s">
        <v>36262</v>
      </c>
      <c r="C20072" s="16" t="s">
        <v>35060</v>
      </c>
    </row>
    <row r="20073" ht="18.35" spans="1:3">
      <c r="A20073" s="1" t="s">
        <v>36261</v>
      </c>
      <c r="B20073" s="2" t="s">
        <v>36262</v>
      </c>
      <c r="C20073" s="2" t="s">
        <v>34589</v>
      </c>
    </row>
    <row r="20074" ht="18.35" spans="1:3">
      <c r="A20074" s="15" t="s">
        <v>36261</v>
      </c>
      <c r="B20074" s="16" t="s">
        <v>36262</v>
      </c>
      <c r="C20074" s="16" t="s">
        <v>35050</v>
      </c>
    </row>
    <row r="20075" ht="18.35" spans="1:3">
      <c r="A20075" s="1" t="s">
        <v>36261</v>
      </c>
      <c r="B20075" s="2" t="s">
        <v>36262</v>
      </c>
      <c r="C20075" s="2" t="s">
        <v>35003</v>
      </c>
    </row>
    <row r="20076" ht="18.35" spans="1:3">
      <c r="A20076" s="1" t="s">
        <v>36263</v>
      </c>
      <c r="B20076" s="2" t="s">
        <v>36264</v>
      </c>
      <c r="C20076" s="2" t="s">
        <v>34658</v>
      </c>
    </row>
    <row r="20077" ht="18.35" spans="1:3">
      <c r="A20077" s="15" t="s">
        <v>36263</v>
      </c>
      <c r="B20077" s="16" t="s">
        <v>36264</v>
      </c>
      <c r="C20077" s="16" t="s">
        <v>34454</v>
      </c>
    </row>
    <row r="20078" ht="18.35" spans="1:3">
      <c r="A20078" s="1" t="s">
        <v>36263</v>
      </c>
      <c r="B20078" s="2" t="s">
        <v>36264</v>
      </c>
      <c r="C20078" s="2" t="s">
        <v>35231</v>
      </c>
    </row>
    <row r="20079" ht="18.35" spans="1:3">
      <c r="A20079" s="15" t="s">
        <v>36263</v>
      </c>
      <c r="B20079" s="16" t="s">
        <v>36264</v>
      </c>
      <c r="C20079" s="16" t="s">
        <v>34720</v>
      </c>
    </row>
    <row r="20080" ht="18.35" spans="1:3">
      <c r="A20080" s="1" t="s">
        <v>36263</v>
      </c>
      <c r="B20080" s="2" t="s">
        <v>36264</v>
      </c>
      <c r="C20080" s="2" t="s">
        <v>35513</v>
      </c>
    </row>
    <row r="20081" ht="18.35" spans="1:3">
      <c r="A20081" s="15" t="s">
        <v>36263</v>
      </c>
      <c r="B20081" s="16" t="s">
        <v>36264</v>
      </c>
      <c r="C20081" s="16" t="s">
        <v>36265</v>
      </c>
    </row>
    <row r="20082" ht="18.35" spans="1:3">
      <c r="A20082" s="1" t="s">
        <v>36263</v>
      </c>
      <c r="B20082" s="2" t="s">
        <v>36264</v>
      </c>
      <c r="C20082" s="2" t="s">
        <v>34552</v>
      </c>
    </row>
    <row r="20083" ht="18.35" spans="1:3">
      <c r="A20083" s="15" t="s">
        <v>36263</v>
      </c>
      <c r="B20083" s="16" t="s">
        <v>36264</v>
      </c>
      <c r="C20083" s="16" t="s">
        <v>34597</v>
      </c>
    </row>
    <row r="20084" ht="18.35" spans="1:3">
      <c r="A20084" s="1" t="s">
        <v>36263</v>
      </c>
      <c r="B20084" s="2" t="s">
        <v>36264</v>
      </c>
      <c r="C20084" s="2" t="s">
        <v>34521</v>
      </c>
    </row>
    <row r="20085" ht="18.35" spans="1:3">
      <c r="A20085" s="15" t="s">
        <v>36263</v>
      </c>
      <c r="B20085" s="16" t="s">
        <v>36264</v>
      </c>
      <c r="C20085" s="16" t="s">
        <v>36266</v>
      </c>
    </row>
    <row r="20086" ht="18.35" spans="1:3">
      <c r="A20086" s="1" t="s">
        <v>36263</v>
      </c>
      <c r="B20086" s="2" t="s">
        <v>36264</v>
      </c>
      <c r="C20086" s="2" t="s">
        <v>35485</v>
      </c>
    </row>
    <row r="20087" ht="18.35" spans="1:3">
      <c r="A20087" s="15" t="s">
        <v>36263</v>
      </c>
      <c r="B20087" s="16" t="s">
        <v>36264</v>
      </c>
      <c r="C20087" s="16" t="s">
        <v>34733</v>
      </c>
    </row>
    <row r="20088" ht="18.35" spans="1:3">
      <c r="A20088" s="1" t="s">
        <v>36263</v>
      </c>
      <c r="B20088" s="2" t="s">
        <v>36264</v>
      </c>
      <c r="C20088" s="2" t="s">
        <v>36240</v>
      </c>
    </row>
    <row r="20089" ht="18.35" spans="1:3">
      <c r="A20089" s="15" t="s">
        <v>36263</v>
      </c>
      <c r="B20089" s="16" t="s">
        <v>36264</v>
      </c>
      <c r="C20089" s="16" t="s">
        <v>34648</v>
      </c>
    </row>
    <row r="20090" ht="18.35" spans="1:3">
      <c r="A20090" s="1" t="s">
        <v>36263</v>
      </c>
      <c r="B20090" s="2" t="s">
        <v>36264</v>
      </c>
      <c r="C20090" s="2" t="s">
        <v>35360</v>
      </c>
    </row>
    <row r="20091" ht="18.35" spans="1:3">
      <c r="A20091" s="15" t="s">
        <v>36263</v>
      </c>
      <c r="B20091" s="16" t="s">
        <v>36264</v>
      </c>
      <c r="C20091" s="16" t="s">
        <v>36250</v>
      </c>
    </row>
    <row r="20092" ht="18.35" spans="1:3">
      <c r="A20092" s="1" t="s">
        <v>36263</v>
      </c>
      <c r="B20092" s="2" t="s">
        <v>36264</v>
      </c>
      <c r="C20092" s="2" t="s">
        <v>35820</v>
      </c>
    </row>
    <row r="20093" ht="18.35" spans="1:3">
      <c r="A20093" s="15" t="s">
        <v>36263</v>
      </c>
      <c r="B20093" s="16" t="s">
        <v>36264</v>
      </c>
      <c r="C20093" s="16" t="s">
        <v>34578</v>
      </c>
    </row>
    <row r="20094" ht="18.35" spans="1:3">
      <c r="A20094" s="1" t="s">
        <v>36263</v>
      </c>
      <c r="B20094" s="2" t="s">
        <v>36264</v>
      </c>
      <c r="C20094" s="2" t="s">
        <v>34589</v>
      </c>
    </row>
    <row r="20095" ht="18.35" spans="1:3">
      <c r="A20095" s="15" t="s">
        <v>36263</v>
      </c>
      <c r="B20095" s="16" t="s">
        <v>36264</v>
      </c>
      <c r="C20095" s="16" t="s">
        <v>34476</v>
      </c>
    </row>
    <row r="20096" ht="18.35" spans="1:3">
      <c r="A20096" s="1" t="s">
        <v>36263</v>
      </c>
      <c r="B20096" s="2" t="s">
        <v>36264</v>
      </c>
      <c r="C20096" s="2" t="s">
        <v>34916</v>
      </c>
    </row>
    <row r="20097" ht="18.35" spans="1:3">
      <c r="A20097" s="15" t="s">
        <v>36263</v>
      </c>
      <c r="B20097" s="16" t="s">
        <v>36264</v>
      </c>
      <c r="C20097" s="16" t="s">
        <v>36093</v>
      </c>
    </row>
    <row r="20098" ht="18.35" spans="1:3">
      <c r="A20098" s="1" t="s">
        <v>36263</v>
      </c>
      <c r="B20098" s="2" t="s">
        <v>36264</v>
      </c>
      <c r="C20098" s="2" t="s">
        <v>35289</v>
      </c>
    </row>
    <row r="20099" ht="18.35" spans="1:3">
      <c r="A20099" s="15" t="s">
        <v>36263</v>
      </c>
      <c r="B20099" s="16" t="s">
        <v>36264</v>
      </c>
      <c r="C20099" s="16" t="s">
        <v>36230</v>
      </c>
    </row>
    <row r="20100" ht="18.35" spans="1:3">
      <c r="A20100" s="1" t="s">
        <v>36263</v>
      </c>
      <c r="B20100" s="2" t="s">
        <v>36264</v>
      </c>
      <c r="C20100" s="2" t="s">
        <v>35480</v>
      </c>
    </row>
    <row r="20101" ht="18.35" spans="1:3">
      <c r="A20101" s="15" t="s">
        <v>36263</v>
      </c>
      <c r="B20101" s="16" t="s">
        <v>36264</v>
      </c>
      <c r="C20101" s="16" t="s">
        <v>35481</v>
      </c>
    </row>
    <row r="20102" ht="18.35" spans="1:3">
      <c r="A20102" s="1" t="s">
        <v>36263</v>
      </c>
      <c r="B20102" s="2" t="s">
        <v>36264</v>
      </c>
      <c r="C20102" s="2" t="s">
        <v>34837</v>
      </c>
    </row>
    <row r="20103" ht="18.35" spans="1:3">
      <c r="A20103" s="15" t="s">
        <v>36263</v>
      </c>
      <c r="B20103" s="16" t="s">
        <v>36264</v>
      </c>
      <c r="C20103" s="16" t="s">
        <v>36267</v>
      </c>
    </row>
    <row r="20104" ht="18.35" spans="1:3">
      <c r="A20104" s="1" t="s">
        <v>36263</v>
      </c>
      <c r="B20104" s="2" t="s">
        <v>36264</v>
      </c>
      <c r="C20104" s="2" t="s">
        <v>34364</v>
      </c>
    </row>
    <row r="20105" ht="18.35" spans="1:3">
      <c r="A20105" s="15" t="s">
        <v>36263</v>
      </c>
      <c r="B20105" s="16" t="s">
        <v>36264</v>
      </c>
      <c r="C20105" s="16" t="s">
        <v>34731</v>
      </c>
    </row>
    <row r="20106" ht="18.35" spans="1:3">
      <c r="A20106" s="1" t="s">
        <v>36263</v>
      </c>
      <c r="B20106" s="2" t="s">
        <v>36264</v>
      </c>
      <c r="C20106" s="2" t="s">
        <v>35994</v>
      </c>
    </row>
    <row r="20107" ht="18.35" spans="1:3">
      <c r="A20107" s="15" t="s">
        <v>36263</v>
      </c>
      <c r="B20107" s="16" t="s">
        <v>36264</v>
      </c>
      <c r="C20107" s="16" t="s">
        <v>36268</v>
      </c>
    </row>
    <row r="20108" ht="18.35" spans="1:3">
      <c r="A20108" s="1" t="s">
        <v>36263</v>
      </c>
      <c r="B20108" s="2" t="s">
        <v>36264</v>
      </c>
      <c r="C20108" s="2" t="s">
        <v>35650</v>
      </c>
    </row>
    <row r="20109" ht="18.35" spans="1:3">
      <c r="A20109" s="15" t="s">
        <v>36263</v>
      </c>
      <c r="B20109" s="16" t="s">
        <v>36264</v>
      </c>
      <c r="C20109" s="16" t="s">
        <v>34360</v>
      </c>
    </row>
    <row r="20110" ht="18.35" spans="1:3">
      <c r="A20110" s="1" t="s">
        <v>36263</v>
      </c>
      <c r="B20110" s="2" t="s">
        <v>36264</v>
      </c>
      <c r="C20110" s="2" t="s">
        <v>34434</v>
      </c>
    </row>
    <row r="20111" ht="18.35" spans="1:3">
      <c r="A20111" s="15" t="s">
        <v>36263</v>
      </c>
      <c r="B20111" s="16" t="s">
        <v>36264</v>
      </c>
      <c r="C20111" s="16" t="s">
        <v>36269</v>
      </c>
    </row>
    <row r="20112" ht="18.35" spans="1:3">
      <c r="A20112" s="1" t="s">
        <v>36263</v>
      </c>
      <c r="B20112" s="2" t="s">
        <v>36264</v>
      </c>
      <c r="C20112" s="2" t="s">
        <v>34545</v>
      </c>
    </row>
    <row r="20113" ht="18.35" spans="1:3">
      <c r="A20113" s="15" t="s">
        <v>36263</v>
      </c>
      <c r="B20113" s="16" t="s">
        <v>36264</v>
      </c>
      <c r="C20113" s="16" t="s">
        <v>35823</v>
      </c>
    </row>
    <row r="20114" ht="18.35" spans="1:3">
      <c r="A20114" s="1" t="s">
        <v>36263</v>
      </c>
      <c r="B20114" s="2" t="s">
        <v>36264</v>
      </c>
      <c r="C20114" s="2" t="s">
        <v>35516</v>
      </c>
    </row>
    <row r="20115" ht="18.35" spans="1:3">
      <c r="A20115" s="15" t="s">
        <v>36263</v>
      </c>
      <c r="B20115" s="16" t="s">
        <v>36264</v>
      </c>
      <c r="C20115" s="16" t="s">
        <v>36241</v>
      </c>
    </row>
    <row r="20116" ht="18.35" spans="1:3">
      <c r="A20116" s="1" t="s">
        <v>36263</v>
      </c>
      <c r="B20116" s="2" t="s">
        <v>36264</v>
      </c>
      <c r="C20116" s="2" t="s">
        <v>36270</v>
      </c>
    </row>
    <row r="20117" ht="18.35" spans="1:3">
      <c r="A20117" s="15" t="s">
        <v>36263</v>
      </c>
      <c r="B20117" s="16" t="s">
        <v>36264</v>
      </c>
      <c r="C20117" s="16" t="s">
        <v>35765</v>
      </c>
    </row>
    <row r="20118" ht="18.35" spans="1:3">
      <c r="A20118" s="1" t="s">
        <v>36263</v>
      </c>
      <c r="B20118" s="2" t="s">
        <v>36264</v>
      </c>
      <c r="C20118" s="2" t="s">
        <v>36222</v>
      </c>
    </row>
    <row r="20119" ht="18.35" spans="1:3">
      <c r="A20119" s="15" t="s">
        <v>36263</v>
      </c>
      <c r="B20119" s="16" t="s">
        <v>36264</v>
      </c>
      <c r="C20119" s="16" t="s">
        <v>36271</v>
      </c>
    </row>
    <row r="20120" ht="18.35" spans="1:3">
      <c r="A20120" s="1" t="s">
        <v>36263</v>
      </c>
      <c r="B20120" s="2" t="s">
        <v>36264</v>
      </c>
      <c r="C20120" s="2" t="s">
        <v>36246</v>
      </c>
    </row>
    <row r="20121" ht="18.35" spans="1:3">
      <c r="A20121" s="15" t="s">
        <v>36263</v>
      </c>
      <c r="B20121" s="16" t="s">
        <v>36264</v>
      </c>
      <c r="C20121" s="16" t="s">
        <v>35999</v>
      </c>
    </row>
    <row r="20122" ht="18.35" spans="1:3">
      <c r="A20122" s="1" t="s">
        <v>36263</v>
      </c>
      <c r="B20122" s="2" t="s">
        <v>36264</v>
      </c>
      <c r="C20122" s="2" t="s">
        <v>35972</v>
      </c>
    </row>
    <row r="20123" ht="18.35" spans="1:3">
      <c r="A20123" s="15" t="s">
        <v>36263</v>
      </c>
      <c r="B20123" s="16" t="s">
        <v>36264</v>
      </c>
      <c r="C20123" s="16" t="s">
        <v>35230</v>
      </c>
    </row>
    <row r="20124" ht="18.35" spans="1:3">
      <c r="A20124" s="1" t="s">
        <v>36263</v>
      </c>
      <c r="B20124" s="2" t="s">
        <v>36264</v>
      </c>
      <c r="C20124" s="2" t="s">
        <v>34390</v>
      </c>
    </row>
    <row r="20125" ht="18.35" spans="1:3">
      <c r="A20125" s="15" t="s">
        <v>36263</v>
      </c>
      <c r="B20125" s="16" t="s">
        <v>36264</v>
      </c>
      <c r="C20125" s="16" t="s">
        <v>36272</v>
      </c>
    </row>
    <row r="20126" ht="18.35" spans="1:3">
      <c r="A20126" s="1" t="s">
        <v>36263</v>
      </c>
      <c r="B20126" s="2" t="s">
        <v>36264</v>
      </c>
      <c r="C20126" s="2" t="s">
        <v>35073</v>
      </c>
    </row>
    <row r="20127" ht="18.35" spans="1:3">
      <c r="A20127" s="15" t="s">
        <v>36263</v>
      </c>
      <c r="B20127" s="16" t="s">
        <v>36264</v>
      </c>
      <c r="C20127" s="16" t="s">
        <v>36273</v>
      </c>
    </row>
    <row r="20128" ht="18.35" spans="1:3">
      <c r="A20128" s="1" t="s">
        <v>36263</v>
      </c>
      <c r="B20128" s="2" t="s">
        <v>36264</v>
      </c>
      <c r="C20128" s="2" t="s">
        <v>35164</v>
      </c>
    </row>
    <row r="20129" ht="18.35" spans="1:3">
      <c r="A20129" s="15" t="s">
        <v>36263</v>
      </c>
      <c r="B20129" s="16" t="s">
        <v>36264</v>
      </c>
      <c r="C20129" s="16" t="s">
        <v>35985</v>
      </c>
    </row>
    <row r="20130" ht="18.35" spans="1:3">
      <c r="A20130" s="1" t="s">
        <v>36263</v>
      </c>
      <c r="B20130" s="2" t="s">
        <v>36264</v>
      </c>
      <c r="C20130" s="2" t="s">
        <v>34781</v>
      </c>
    </row>
    <row r="20131" ht="18.35" spans="1:3">
      <c r="A20131" s="15" t="s">
        <v>36263</v>
      </c>
      <c r="B20131" s="16" t="s">
        <v>36264</v>
      </c>
      <c r="C20131" s="16" t="s">
        <v>35757</v>
      </c>
    </row>
    <row r="20132" ht="18.35" spans="1:3">
      <c r="A20132" s="1" t="s">
        <v>36263</v>
      </c>
      <c r="B20132" s="2" t="s">
        <v>36264</v>
      </c>
      <c r="C20132" s="2" t="s">
        <v>34441</v>
      </c>
    </row>
    <row r="20133" ht="18.35" spans="1:3">
      <c r="A20133" s="15" t="s">
        <v>36263</v>
      </c>
      <c r="B20133" s="16" t="s">
        <v>36264</v>
      </c>
      <c r="C20133" s="16" t="s">
        <v>35840</v>
      </c>
    </row>
    <row r="20134" ht="18.35" spans="1:3">
      <c r="A20134" s="1" t="s">
        <v>36263</v>
      </c>
      <c r="B20134" s="2" t="s">
        <v>36264</v>
      </c>
      <c r="C20134" s="2" t="s">
        <v>36251</v>
      </c>
    </row>
    <row r="20135" ht="18.35" spans="1:3">
      <c r="A20135" s="15" t="s">
        <v>36263</v>
      </c>
      <c r="B20135" s="16" t="s">
        <v>36264</v>
      </c>
      <c r="C20135" s="16" t="s">
        <v>34565</v>
      </c>
    </row>
    <row r="20136" ht="18.35" spans="1:3">
      <c r="A20136" s="1" t="s">
        <v>36263</v>
      </c>
      <c r="B20136" s="2" t="s">
        <v>36264</v>
      </c>
      <c r="C20136" s="2" t="s">
        <v>34787</v>
      </c>
    </row>
    <row r="20137" ht="18.35" spans="1:3">
      <c r="A20137" s="15" t="s">
        <v>36263</v>
      </c>
      <c r="B20137" s="16" t="s">
        <v>36264</v>
      </c>
      <c r="C20137" s="16" t="s">
        <v>34566</v>
      </c>
    </row>
    <row r="20138" ht="18.35" spans="1:3">
      <c r="A20138" s="1" t="s">
        <v>36263</v>
      </c>
      <c r="B20138" s="2" t="s">
        <v>36264</v>
      </c>
      <c r="C20138" s="2" t="s">
        <v>34569</v>
      </c>
    </row>
    <row r="20139" ht="18.35" spans="1:3">
      <c r="A20139" s="15" t="s">
        <v>36263</v>
      </c>
      <c r="B20139" s="16" t="s">
        <v>36264</v>
      </c>
      <c r="C20139" s="16" t="s">
        <v>34793</v>
      </c>
    </row>
    <row r="20140" ht="18.35" spans="1:3">
      <c r="A20140" s="1" t="s">
        <v>36263</v>
      </c>
      <c r="B20140" s="2" t="s">
        <v>36264</v>
      </c>
      <c r="C20140" s="2" t="s">
        <v>36274</v>
      </c>
    </row>
    <row r="20141" ht="18.35" spans="1:3">
      <c r="A20141" s="15" t="s">
        <v>36263</v>
      </c>
      <c r="B20141" s="16" t="s">
        <v>36264</v>
      </c>
      <c r="C20141" s="16" t="s">
        <v>36275</v>
      </c>
    </row>
    <row r="20142" ht="18.35" spans="1:3">
      <c r="A20142" s="1" t="s">
        <v>36263</v>
      </c>
      <c r="B20142" s="2" t="s">
        <v>36264</v>
      </c>
      <c r="C20142" s="2" t="s">
        <v>35076</v>
      </c>
    </row>
    <row r="20143" ht="18.35" spans="1:3">
      <c r="A20143" s="15" t="s">
        <v>36263</v>
      </c>
      <c r="B20143" s="16" t="s">
        <v>36264</v>
      </c>
      <c r="C20143" s="16" t="s">
        <v>35060</v>
      </c>
    </row>
    <row r="20144" ht="18.35" spans="1:3">
      <c r="A20144" s="1" t="s">
        <v>36263</v>
      </c>
      <c r="B20144" s="2" t="s">
        <v>36264</v>
      </c>
      <c r="C20144" s="2" t="s">
        <v>34988</v>
      </c>
    </row>
    <row r="20145" ht="18.35" spans="1:3">
      <c r="A20145" s="15" t="s">
        <v>36263</v>
      </c>
      <c r="B20145" s="16" t="s">
        <v>36264</v>
      </c>
      <c r="C20145" s="16" t="s">
        <v>34582</v>
      </c>
    </row>
    <row r="20146" ht="18.35" spans="1:3">
      <c r="A20146" s="1" t="s">
        <v>36263</v>
      </c>
      <c r="B20146" s="2" t="s">
        <v>36264</v>
      </c>
      <c r="C20146" s="2" t="s">
        <v>36276</v>
      </c>
    </row>
    <row r="20147" ht="18.35" spans="1:3">
      <c r="A20147" s="15" t="s">
        <v>36263</v>
      </c>
      <c r="B20147" s="16" t="s">
        <v>36264</v>
      </c>
      <c r="C20147" s="16" t="s">
        <v>34909</v>
      </c>
    </row>
    <row r="20148" ht="18.35" spans="1:3">
      <c r="A20148" s="1" t="s">
        <v>36263</v>
      </c>
      <c r="B20148" s="2" t="s">
        <v>36264</v>
      </c>
      <c r="C20148" s="2" t="s">
        <v>36277</v>
      </c>
    </row>
    <row r="20149" ht="18.35" spans="1:3">
      <c r="A20149" s="15" t="s">
        <v>36263</v>
      </c>
      <c r="B20149" s="16" t="s">
        <v>36264</v>
      </c>
      <c r="C20149" s="16" t="s">
        <v>34590</v>
      </c>
    </row>
    <row r="20150" ht="18.35" spans="1:3">
      <c r="A20150" s="1" t="s">
        <v>36263</v>
      </c>
      <c r="B20150" s="2" t="s">
        <v>36264</v>
      </c>
      <c r="C20150" s="2" t="s">
        <v>34593</v>
      </c>
    </row>
    <row r="20151" ht="18.35" spans="1:3">
      <c r="A20151" s="15" t="s">
        <v>36263</v>
      </c>
      <c r="B20151" s="16" t="s">
        <v>36264</v>
      </c>
      <c r="C20151" s="16" t="s">
        <v>35050</v>
      </c>
    </row>
    <row r="20152" ht="18.35" spans="1:3">
      <c r="A20152" s="1" t="s">
        <v>36263</v>
      </c>
      <c r="B20152" s="2" t="s">
        <v>36264</v>
      </c>
      <c r="C20152" s="2" t="s">
        <v>35003</v>
      </c>
    </row>
    <row r="20153" ht="18.35" spans="1:3">
      <c r="A20153" s="15" t="s">
        <v>36263</v>
      </c>
      <c r="B20153" s="16" t="s">
        <v>36264</v>
      </c>
      <c r="C20153" s="16" t="s">
        <v>36032</v>
      </c>
    </row>
    <row r="20154" ht="18.35" spans="1:3">
      <c r="A20154" s="1" t="s">
        <v>36263</v>
      </c>
      <c r="B20154" s="2" t="s">
        <v>36264</v>
      </c>
      <c r="C20154" s="2" t="s">
        <v>34596</v>
      </c>
    </row>
    <row r="20155" ht="18.35" spans="1:3">
      <c r="A20155" s="15" t="s">
        <v>36263</v>
      </c>
      <c r="B20155" s="16" t="s">
        <v>36264</v>
      </c>
      <c r="C20155" s="16" t="s">
        <v>34361</v>
      </c>
    </row>
    <row r="20156" ht="18.35" spans="1:3">
      <c r="A20156" s="5" t="s">
        <v>36263</v>
      </c>
      <c r="B20156" s="6" t="s">
        <v>36264</v>
      </c>
      <c r="C20156" s="6" t="s">
        <v>34826</v>
      </c>
    </row>
    <row r="20157" ht="18.35" spans="1:3">
      <c r="A20157" s="1" t="s">
        <v>36278</v>
      </c>
      <c r="B20157" s="2" t="s">
        <v>36279</v>
      </c>
      <c r="C20157" s="2" t="s">
        <v>34454</v>
      </c>
    </row>
    <row r="20158" ht="18.35" spans="1:3">
      <c r="A20158" s="15" t="s">
        <v>36278</v>
      </c>
      <c r="B20158" s="16" t="s">
        <v>36279</v>
      </c>
      <c r="C20158" s="16" t="s">
        <v>34658</v>
      </c>
    </row>
    <row r="20159" ht="18.35" spans="1:3">
      <c r="A20159" s="1" t="s">
        <v>36278</v>
      </c>
      <c r="B20159" s="2" t="s">
        <v>36279</v>
      </c>
      <c r="C20159" s="2" t="s">
        <v>35989</v>
      </c>
    </row>
    <row r="20160" ht="18.35" spans="1:3">
      <c r="A20160" s="15" t="s">
        <v>36278</v>
      </c>
      <c r="B20160" s="16" t="s">
        <v>36279</v>
      </c>
      <c r="C20160" s="16" t="s">
        <v>34360</v>
      </c>
    </row>
    <row r="20161" ht="18.35" spans="1:3">
      <c r="A20161" s="1" t="s">
        <v>36278</v>
      </c>
      <c r="B20161" s="2" t="s">
        <v>36279</v>
      </c>
      <c r="C20161" s="2" t="s">
        <v>35231</v>
      </c>
    </row>
    <row r="20162" ht="18.35" spans="1:3">
      <c r="A20162" s="15" t="s">
        <v>36278</v>
      </c>
      <c r="B20162" s="16" t="s">
        <v>36279</v>
      </c>
      <c r="C20162" s="16" t="s">
        <v>34720</v>
      </c>
    </row>
    <row r="20163" ht="18.35" spans="1:3">
      <c r="A20163" s="1" t="s">
        <v>36278</v>
      </c>
      <c r="B20163" s="2" t="s">
        <v>36279</v>
      </c>
      <c r="C20163" s="2" t="s">
        <v>34585</v>
      </c>
    </row>
    <row r="20164" ht="18.35" spans="1:3">
      <c r="A20164" s="15" t="s">
        <v>36278</v>
      </c>
      <c r="B20164" s="16" t="s">
        <v>36279</v>
      </c>
      <c r="C20164" s="16" t="s">
        <v>34521</v>
      </c>
    </row>
    <row r="20165" ht="18.35" spans="1:3">
      <c r="A20165" s="1" t="s">
        <v>36278</v>
      </c>
      <c r="B20165" s="2" t="s">
        <v>36279</v>
      </c>
      <c r="C20165" s="2" t="s">
        <v>34620</v>
      </c>
    </row>
    <row r="20166" ht="18.35" spans="1:3">
      <c r="A20166" s="15" t="s">
        <v>36278</v>
      </c>
      <c r="B20166" s="16" t="s">
        <v>36279</v>
      </c>
      <c r="C20166" s="16" t="s">
        <v>34532</v>
      </c>
    </row>
    <row r="20167" ht="18.35" spans="1:3">
      <c r="A20167" s="1" t="s">
        <v>36278</v>
      </c>
      <c r="B20167" s="2" t="s">
        <v>36279</v>
      </c>
      <c r="C20167" s="2" t="s">
        <v>34534</v>
      </c>
    </row>
    <row r="20168" ht="18.35" spans="1:3">
      <c r="A20168" s="15" t="s">
        <v>36278</v>
      </c>
      <c r="B20168" s="16" t="s">
        <v>36279</v>
      </c>
      <c r="C20168" s="16" t="s">
        <v>34535</v>
      </c>
    </row>
    <row r="20169" ht="18.35" spans="1:3">
      <c r="A20169" s="1" t="s">
        <v>36278</v>
      </c>
      <c r="B20169" s="2" t="s">
        <v>36279</v>
      </c>
      <c r="C20169" s="2" t="s">
        <v>35513</v>
      </c>
    </row>
    <row r="20170" ht="18.35" spans="1:3">
      <c r="A20170" s="15" t="s">
        <v>36278</v>
      </c>
      <c r="B20170" s="16" t="s">
        <v>36279</v>
      </c>
      <c r="C20170" s="16" t="s">
        <v>36265</v>
      </c>
    </row>
    <row r="20171" ht="18.35" spans="1:3">
      <c r="A20171" s="1" t="s">
        <v>36278</v>
      </c>
      <c r="B20171" s="2" t="s">
        <v>36279</v>
      </c>
      <c r="C20171" s="2" t="s">
        <v>34552</v>
      </c>
    </row>
    <row r="20172" ht="18.35" spans="1:3">
      <c r="A20172" s="15" t="s">
        <v>36278</v>
      </c>
      <c r="B20172" s="16" t="s">
        <v>36279</v>
      </c>
      <c r="C20172" s="16" t="s">
        <v>35055</v>
      </c>
    </row>
    <row r="20173" ht="18.35" spans="1:3">
      <c r="A20173" s="1" t="s">
        <v>36278</v>
      </c>
      <c r="B20173" s="2" t="s">
        <v>36279</v>
      </c>
      <c r="C20173" s="2" t="s">
        <v>34441</v>
      </c>
    </row>
    <row r="20174" ht="18.35" spans="1:3">
      <c r="A20174" s="15" t="s">
        <v>36278</v>
      </c>
      <c r="B20174" s="16" t="s">
        <v>36279</v>
      </c>
      <c r="C20174" s="16" t="s">
        <v>36251</v>
      </c>
    </row>
    <row r="20175" ht="18.35" spans="1:3">
      <c r="A20175" s="1" t="s">
        <v>36278</v>
      </c>
      <c r="B20175" s="2" t="s">
        <v>36279</v>
      </c>
      <c r="C20175" s="2" t="s">
        <v>35820</v>
      </c>
    </row>
    <row r="20176" ht="18.35" spans="1:3">
      <c r="A20176" s="15" t="s">
        <v>36278</v>
      </c>
      <c r="B20176" s="16" t="s">
        <v>36279</v>
      </c>
      <c r="C20176" s="16" t="s">
        <v>34578</v>
      </c>
    </row>
    <row r="20177" ht="18.35" spans="1:3">
      <c r="A20177" s="1" t="s">
        <v>36278</v>
      </c>
      <c r="B20177" s="2" t="s">
        <v>36279</v>
      </c>
      <c r="C20177" s="2" t="s">
        <v>35091</v>
      </c>
    </row>
    <row r="20178" ht="18.35" spans="1:3">
      <c r="A20178" s="15" t="s">
        <v>36278</v>
      </c>
      <c r="B20178" s="16" t="s">
        <v>36279</v>
      </c>
      <c r="C20178" s="16" t="s">
        <v>34582</v>
      </c>
    </row>
    <row r="20179" ht="18.35" spans="1:3">
      <c r="A20179" s="1" t="s">
        <v>36278</v>
      </c>
      <c r="B20179" s="2" t="s">
        <v>36279</v>
      </c>
      <c r="C20179" s="2" t="s">
        <v>34589</v>
      </c>
    </row>
    <row r="20180" ht="18.35" spans="1:3">
      <c r="A20180" s="15" t="s">
        <v>36278</v>
      </c>
      <c r="B20180" s="16" t="s">
        <v>36279</v>
      </c>
      <c r="C20180" s="16" t="s">
        <v>35591</v>
      </c>
    </row>
    <row r="20181" ht="18.35" spans="1:3">
      <c r="A20181" s="1" t="s">
        <v>36278</v>
      </c>
      <c r="B20181" s="2" t="s">
        <v>36279</v>
      </c>
      <c r="C20181" s="2" t="s">
        <v>34476</v>
      </c>
    </row>
    <row r="20182" ht="18.35" spans="1:3">
      <c r="A20182" s="15" t="s">
        <v>36278</v>
      </c>
      <c r="B20182" s="16" t="s">
        <v>36279</v>
      </c>
      <c r="C20182" s="16" t="s">
        <v>34597</v>
      </c>
    </row>
    <row r="20183" ht="18.35" spans="1:3">
      <c r="A20183" s="1" t="s">
        <v>36278</v>
      </c>
      <c r="B20183" s="2" t="s">
        <v>36279</v>
      </c>
      <c r="C20183" s="2" t="s">
        <v>35746</v>
      </c>
    </row>
    <row r="20184" ht="18.35" spans="1:3">
      <c r="A20184" s="15" t="s">
        <v>36278</v>
      </c>
      <c r="B20184" s="16" t="s">
        <v>36279</v>
      </c>
      <c r="C20184" s="16" t="s">
        <v>36280</v>
      </c>
    </row>
    <row r="20185" ht="18.35" spans="1:3">
      <c r="A20185" s="1" t="s">
        <v>36278</v>
      </c>
      <c r="B20185" s="2" t="s">
        <v>36279</v>
      </c>
      <c r="C20185" s="2" t="s">
        <v>35289</v>
      </c>
    </row>
    <row r="20186" ht="18.35" spans="1:3">
      <c r="A20186" s="15" t="s">
        <v>36278</v>
      </c>
      <c r="B20186" s="16" t="s">
        <v>36279</v>
      </c>
      <c r="C20186" s="16" t="s">
        <v>35480</v>
      </c>
    </row>
    <row r="20187" ht="18.35" spans="1:3">
      <c r="A20187" s="1" t="s">
        <v>36278</v>
      </c>
      <c r="B20187" s="2" t="s">
        <v>36279</v>
      </c>
      <c r="C20187" s="2" t="s">
        <v>35481</v>
      </c>
    </row>
    <row r="20188" ht="18.35" spans="1:3">
      <c r="A20188" s="15" t="s">
        <v>36278</v>
      </c>
      <c r="B20188" s="16" t="s">
        <v>36279</v>
      </c>
      <c r="C20188" s="16" t="s">
        <v>36281</v>
      </c>
    </row>
    <row r="20189" ht="18.35" spans="1:3">
      <c r="A20189" s="1" t="s">
        <v>36278</v>
      </c>
      <c r="B20189" s="2" t="s">
        <v>36279</v>
      </c>
      <c r="C20189" s="2" t="s">
        <v>36266</v>
      </c>
    </row>
    <row r="20190" ht="18.35" spans="1:3">
      <c r="A20190" s="15" t="s">
        <v>36278</v>
      </c>
      <c r="B20190" s="16" t="s">
        <v>36279</v>
      </c>
      <c r="C20190" s="16" t="s">
        <v>35485</v>
      </c>
    </row>
    <row r="20191" ht="18.35" spans="1:3">
      <c r="A20191" s="1" t="s">
        <v>36278</v>
      </c>
      <c r="B20191" s="2" t="s">
        <v>36279</v>
      </c>
      <c r="C20191" s="2" t="s">
        <v>35740</v>
      </c>
    </row>
    <row r="20192" ht="18.35" spans="1:3">
      <c r="A20192" s="15" t="s">
        <v>36278</v>
      </c>
      <c r="B20192" s="16" t="s">
        <v>36279</v>
      </c>
      <c r="C20192" s="16" t="s">
        <v>35741</v>
      </c>
    </row>
    <row r="20193" ht="18.35" spans="1:3">
      <c r="A20193" s="1" t="s">
        <v>36278</v>
      </c>
      <c r="B20193" s="2" t="s">
        <v>36279</v>
      </c>
      <c r="C20193" s="2" t="s">
        <v>35742</v>
      </c>
    </row>
    <row r="20194" ht="18.35" spans="1:3">
      <c r="A20194" s="15" t="s">
        <v>36278</v>
      </c>
      <c r="B20194" s="16" t="s">
        <v>36279</v>
      </c>
      <c r="C20194" s="16" t="s">
        <v>34733</v>
      </c>
    </row>
    <row r="20195" ht="18.35" spans="1:3">
      <c r="A20195" s="1" t="s">
        <v>36278</v>
      </c>
      <c r="B20195" s="2" t="s">
        <v>36279</v>
      </c>
      <c r="C20195" s="2" t="s">
        <v>35994</v>
      </c>
    </row>
    <row r="20196" ht="18.35" spans="1:3">
      <c r="A20196" s="15" t="s">
        <v>36278</v>
      </c>
      <c r="B20196" s="16" t="s">
        <v>36279</v>
      </c>
      <c r="C20196" s="16" t="s">
        <v>34404</v>
      </c>
    </row>
    <row r="20197" ht="18.35" spans="1:3">
      <c r="A20197" s="1" t="s">
        <v>36278</v>
      </c>
      <c r="B20197" s="2" t="s">
        <v>36279</v>
      </c>
      <c r="C20197" s="2" t="s">
        <v>36240</v>
      </c>
    </row>
    <row r="20198" ht="18.35" spans="1:3">
      <c r="A20198" s="15" t="s">
        <v>36278</v>
      </c>
      <c r="B20198" s="16" t="s">
        <v>36279</v>
      </c>
      <c r="C20198" s="16" t="s">
        <v>35383</v>
      </c>
    </row>
    <row r="20199" ht="18.35" spans="1:3">
      <c r="A20199" s="1" t="s">
        <v>36278</v>
      </c>
      <c r="B20199" s="2" t="s">
        <v>36279</v>
      </c>
      <c r="C20199" s="2" t="s">
        <v>36241</v>
      </c>
    </row>
    <row r="20200" ht="18.35" spans="1:3">
      <c r="A20200" s="15" t="s">
        <v>36278</v>
      </c>
      <c r="B20200" s="16" t="s">
        <v>36279</v>
      </c>
      <c r="C20200" s="16" t="s">
        <v>34648</v>
      </c>
    </row>
    <row r="20201" ht="18.35" spans="1:3">
      <c r="A20201" s="1" t="s">
        <v>36278</v>
      </c>
      <c r="B20201" s="2" t="s">
        <v>36279</v>
      </c>
      <c r="C20201" s="2" t="s">
        <v>35230</v>
      </c>
    </row>
    <row r="20202" ht="18.35" spans="1:3">
      <c r="A20202" s="15" t="s">
        <v>36278</v>
      </c>
      <c r="B20202" s="16" t="s">
        <v>36279</v>
      </c>
      <c r="C20202" s="16" t="s">
        <v>35360</v>
      </c>
    </row>
    <row r="20203" ht="18.35" spans="1:3">
      <c r="A20203" s="1" t="s">
        <v>36278</v>
      </c>
      <c r="B20203" s="2" t="s">
        <v>36279</v>
      </c>
      <c r="C20203" s="2" t="s">
        <v>34780</v>
      </c>
    </row>
    <row r="20204" ht="18.35" spans="1:3">
      <c r="A20204" s="15" t="s">
        <v>36278</v>
      </c>
      <c r="B20204" s="16" t="s">
        <v>36279</v>
      </c>
      <c r="C20204" s="16" t="s">
        <v>36250</v>
      </c>
    </row>
    <row r="20205" ht="18.35" spans="1:3">
      <c r="A20205" s="1" t="s">
        <v>36278</v>
      </c>
      <c r="B20205" s="2" t="s">
        <v>36279</v>
      </c>
      <c r="C20205" s="2" t="s">
        <v>35148</v>
      </c>
    </row>
    <row r="20206" ht="18.35" spans="1:3">
      <c r="A20206" s="15" t="s">
        <v>36278</v>
      </c>
      <c r="B20206" s="16" t="s">
        <v>36279</v>
      </c>
      <c r="C20206" s="16" t="s">
        <v>35149</v>
      </c>
    </row>
    <row r="20207" ht="18.35" spans="1:3">
      <c r="A20207" s="1" t="s">
        <v>36278</v>
      </c>
      <c r="B20207" s="2" t="s">
        <v>36279</v>
      </c>
      <c r="C20207" s="2" t="s">
        <v>34509</v>
      </c>
    </row>
    <row r="20208" ht="18.35" spans="1:3">
      <c r="A20208" s="15" t="s">
        <v>36278</v>
      </c>
      <c r="B20208" s="16" t="s">
        <v>36279</v>
      </c>
      <c r="C20208" s="16" t="s">
        <v>36282</v>
      </c>
    </row>
    <row r="20209" ht="18.35" spans="1:3">
      <c r="A20209" s="1" t="s">
        <v>36278</v>
      </c>
      <c r="B20209" s="2" t="s">
        <v>36279</v>
      </c>
      <c r="C20209" s="2" t="s">
        <v>36275</v>
      </c>
    </row>
    <row r="20210" ht="18.35" spans="1:3">
      <c r="A20210" s="15" t="s">
        <v>36278</v>
      </c>
      <c r="B20210" s="16" t="s">
        <v>36279</v>
      </c>
      <c r="C20210" s="16" t="s">
        <v>35076</v>
      </c>
    </row>
    <row r="20211" ht="18.35" spans="1:3">
      <c r="A20211" s="1" t="s">
        <v>36278</v>
      </c>
      <c r="B20211" s="2" t="s">
        <v>36279</v>
      </c>
      <c r="C20211" s="2" t="s">
        <v>35060</v>
      </c>
    </row>
    <row r="20212" ht="18.35" spans="1:3">
      <c r="A20212" s="15" t="s">
        <v>36278</v>
      </c>
      <c r="B20212" s="16" t="s">
        <v>36279</v>
      </c>
      <c r="C20212" s="16" t="s">
        <v>35928</v>
      </c>
    </row>
    <row r="20213" ht="18.35" spans="1:3">
      <c r="A20213" s="1" t="s">
        <v>36278</v>
      </c>
      <c r="B20213" s="2" t="s">
        <v>36279</v>
      </c>
      <c r="C20213" s="2" t="s">
        <v>36276</v>
      </c>
    </row>
    <row r="20214" ht="18.35" spans="1:3">
      <c r="A20214" s="15" t="s">
        <v>36278</v>
      </c>
      <c r="B20214" s="16" t="s">
        <v>36279</v>
      </c>
      <c r="C20214" s="16" t="s">
        <v>34909</v>
      </c>
    </row>
    <row r="20215" ht="18.35" spans="1:3">
      <c r="A20215" s="1" t="s">
        <v>36278</v>
      </c>
      <c r="B20215" s="2" t="s">
        <v>36279</v>
      </c>
      <c r="C20215" s="2" t="s">
        <v>35050</v>
      </c>
    </row>
    <row r="20216" ht="18.35" spans="1:3">
      <c r="A20216" s="15" t="s">
        <v>36278</v>
      </c>
      <c r="B20216" s="16" t="s">
        <v>36279</v>
      </c>
      <c r="C20216" s="16" t="s">
        <v>34916</v>
      </c>
    </row>
    <row r="20217" ht="18.35" spans="1:3">
      <c r="A20217" s="1" t="s">
        <v>36278</v>
      </c>
      <c r="B20217" s="2" t="s">
        <v>36279</v>
      </c>
      <c r="C20217" s="2" t="s">
        <v>34354</v>
      </c>
    </row>
    <row r="20218" ht="18.35" spans="1:3">
      <c r="A20218" s="15" t="s">
        <v>36278</v>
      </c>
      <c r="B20218" s="16" t="s">
        <v>36279</v>
      </c>
      <c r="C20218" s="16" t="s">
        <v>35382</v>
      </c>
    </row>
    <row r="20219" ht="18.35" spans="1:3">
      <c r="A20219" s="1" t="s">
        <v>36278</v>
      </c>
      <c r="B20219" s="2" t="s">
        <v>36279</v>
      </c>
      <c r="C20219" s="2" t="s">
        <v>35141</v>
      </c>
    </row>
    <row r="20220" ht="18.35" spans="1:3">
      <c r="A20220" s="15" t="s">
        <v>36278</v>
      </c>
      <c r="B20220" s="16" t="s">
        <v>36279</v>
      </c>
      <c r="C20220" s="16" t="s">
        <v>35401</v>
      </c>
    </row>
    <row r="20221" ht="18.35" spans="1:3">
      <c r="A20221" s="1" t="s">
        <v>36278</v>
      </c>
      <c r="B20221" s="2" t="s">
        <v>36279</v>
      </c>
      <c r="C20221" s="2" t="s">
        <v>36093</v>
      </c>
    </row>
    <row r="20222" ht="18.35" spans="1:3">
      <c r="A20222" s="15" t="s">
        <v>36278</v>
      </c>
      <c r="B20222" s="16" t="s">
        <v>36279</v>
      </c>
      <c r="C20222" s="16" t="s">
        <v>36230</v>
      </c>
    </row>
    <row r="20223" ht="18.35" spans="1:3">
      <c r="A20223" s="1" t="s">
        <v>36278</v>
      </c>
      <c r="B20223" s="2" t="s">
        <v>36279</v>
      </c>
      <c r="C20223" s="2" t="s">
        <v>34612</v>
      </c>
    </row>
    <row r="20224" ht="18.35" spans="1:3">
      <c r="A20224" s="15" t="s">
        <v>36278</v>
      </c>
      <c r="B20224" s="16" t="s">
        <v>36279</v>
      </c>
      <c r="C20224" s="16" t="s">
        <v>34837</v>
      </c>
    </row>
    <row r="20225" ht="18.35" spans="1:3">
      <c r="A20225" s="1" t="s">
        <v>36278</v>
      </c>
      <c r="B20225" s="2" t="s">
        <v>36279</v>
      </c>
      <c r="C20225" s="2" t="s">
        <v>36267</v>
      </c>
    </row>
    <row r="20226" ht="18.35" spans="1:3">
      <c r="A20226" s="15" t="s">
        <v>36278</v>
      </c>
      <c r="B20226" s="16" t="s">
        <v>36279</v>
      </c>
      <c r="C20226" s="16" t="s">
        <v>34364</v>
      </c>
    </row>
    <row r="20227" ht="18.35" spans="1:3">
      <c r="A20227" s="1" t="s">
        <v>36278</v>
      </c>
      <c r="B20227" s="2" t="s">
        <v>36279</v>
      </c>
      <c r="C20227" s="2" t="s">
        <v>34948</v>
      </c>
    </row>
    <row r="20228" ht="18.35" spans="1:3">
      <c r="A20228" s="15" t="s">
        <v>36278</v>
      </c>
      <c r="B20228" s="16" t="s">
        <v>36279</v>
      </c>
      <c r="C20228" s="16" t="s">
        <v>34731</v>
      </c>
    </row>
    <row r="20229" ht="18.35" spans="1:3">
      <c r="A20229" s="1" t="s">
        <v>36278</v>
      </c>
      <c r="B20229" s="2" t="s">
        <v>36279</v>
      </c>
      <c r="C20229" s="2" t="s">
        <v>34949</v>
      </c>
    </row>
    <row r="20230" ht="18.35" spans="1:3">
      <c r="A20230" s="15" t="s">
        <v>36278</v>
      </c>
      <c r="B20230" s="16" t="s">
        <v>36279</v>
      </c>
      <c r="C20230" s="16" t="s">
        <v>34386</v>
      </c>
    </row>
    <row r="20231" ht="18.35" spans="1:3">
      <c r="A20231" s="1" t="s">
        <v>36278</v>
      </c>
      <c r="B20231" s="2" t="s">
        <v>36279</v>
      </c>
      <c r="C20231" s="2" t="s">
        <v>36268</v>
      </c>
    </row>
    <row r="20232" ht="18.35" spans="1:3">
      <c r="A20232" s="15" t="s">
        <v>36278</v>
      </c>
      <c r="B20232" s="16" t="s">
        <v>36279</v>
      </c>
      <c r="C20232" s="16" t="s">
        <v>35650</v>
      </c>
    </row>
    <row r="20233" ht="18.35" spans="1:3">
      <c r="A20233" s="1" t="s">
        <v>36278</v>
      </c>
      <c r="B20233" s="2" t="s">
        <v>36279</v>
      </c>
      <c r="C20233" s="2" t="s">
        <v>36283</v>
      </c>
    </row>
    <row r="20234" ht="18.35" spans="1:3">
      <c r="A20234" s="15" t="s">
        <v>36278</v>
      </c>
      <c r="B20234" s="16" t="s">
        <v>36279</v>
      </c>
      <c r="C20234" s="16" t="s">
        <v>35974</v>
      </c>
    </row>
    <row r="20235" ht="18.35" spans="1:3">
      <c r="A20235" s="1" t="s">
        <v>36278</v>
      </c>
      <c r="B20235" s="2" t="s">
        <v>36279</v>
      </c>
      <c r="C20235" s="2" t="s">
        <v>34434</v>
      </c>
    </row>
    <row r="20236" ht="18.35" spans="1:3">
      <c r="A20236" s="15" t="s">
        <v>36278</v>
      </c>
      <c r="B20236" s="16" t="s">
        <v>36279</v>
      </c>
      <c r="C20236" s="16" t="s">
        <v>35791</v>
      </c>
    </row>
    <row r="20237" ht="18.35" spans="1:3">
      <c r="A20237" s="1" t="s">
        <v>36278</v>
      </c>
      <c r="B20237" s="2" t="s">
        <v>36279</v>
      </c>
      <c r="C20237" s="2" t="s">
        <v>34544</v>
      </c>
    </row>
    <row r="20238" ht="18.35" spans="1:3">
      <c r="A20238" s="15" t="s">
        <v>36278</v>
      </c>
      <c r="B20238" s="16" t="s">
        <v>36279</v>
      </c>
      <c r="C20238" s="16" t="s">
        <v>36269</v>
      </c>
    </row>
    <row r="20239" ht="18.35" spans="1:3">
      <c r="A20239" s="1" t="s">
        <v>36278</v>
      </c>
      <c r="B20239" s="2" t="s">
        <v>36279</v>
      </c>
      <c r="C20239" s="2" t="s">
        <v>34407</v>
      </c>
    </row>
    <row r="20240" ht="18.35" spans="1:3">
      <c r="A20240" s="15" t="s">
        <v>36278</v>
      </c>
      <c r="B20240" s="16" t="s">
        <v>36279</v>
      </c>
      <c r="C20240" s="16" t="s">
        <v>34545</v>
      </c>
    </row>
    <row r="20241" ht="18.35" spans="1:3">
      <c r="A20241" s="1" t="s">
        <v>36278</v>
      </c>
      <c r="B20241" s="2" t="s">
        <v>36279</v>
      </c>
      <c r="C20241" s="2" t="s">
        <v>36284</v>
      </c>
    </row>
    <row r="20242" ht="18.35" spans="1:3">
      <c r="A20242" s="15" t="s">
        <v>36278</v>
      </c>
      <c r="B20242" s="16" t="s">
        <v>36279</v>
      </c>
      <c r="C20242" s="16" t="s">
        <v>35823</v>
      </c>
    </row>
    <row r="20243" ht="18.35" spans="1:3">
      <c r="A20243" s="1" t="s">
        <v>36278</v>
      </c>
      <c r="B20243" s="2" t="s">
        <v>36279</v>
      </c>
      <c r="C20243" s="2" t="s">
        <v>35516</v>
      </c>
    </row>
    <row r="20244" ht="18.35" spans="1:3">
      <c r="A20244" s="15" t="s">
        <v>36278</v>
      </c>
      <c r="B20244" s="16" t="s">
        <v>36279</v>
      </c>
      <c r="C20244" s="16" t="s">
        <v>36285</v>
      </c>
    </row>
    <row r="20245" ht="18.35" spans="1:3">
      <c r="A20245" s="1" t="s">
        <v>36278</v>
      </c>
      <c r="B20245" s="2" t="s">
        <v>36279</v>
      </c>
      <c r="C20245" s="2" t="s">
        <v>34409</v>
      </c>
    </row>
    <row r="20246" ht="18.35" spans="1:3">
      <c r="A20246" s="15" t="s">
        <v>36278</v>
      </c>
      <c r="B20246" s="16" t="s">
        <v>36279</v>
      </c>
      <c r="C20246" s="16" t="s">
        <v>36270</v>
      </c>
    </row>
    <row r="20247" ht="18.35" spans="1:3">
      <c r="A20247" s="1" t="s">
        <v>36278</v>
      </c>
      <c r="B20247" s="2" t="s">
        <v>36279</v>
      </c>
      <c r="C20247" s="2" t="s">
        <v>35765</v>
      </c>
    </row>
    <row r="20248" ht="18.35" spans="1:3">
      <c r="A20248" s="15" t="s">
        <v>36278</v>
      </c>
      <c r="B20248" s="16" t="s">
        <v>36279</v>
      </c>
      <c r="C20248" s="16" t="s">
        <v>36222</v>
      </c>
    </row>
    <row r="20249" ht="18.35" spans="1:3">
      <c r="A20249" s="1" t="s">
        <v>36278</v>
      </c>
      <c r="B20249" s="2" t="s">
        <v>36279</v>
      </c>
      <c r="C20249" s="2" t="s">
        <v>36271</v>
      </c>
    </row>
    <row r="20250" ht="18.35" spans="1:3">
      <c r="A20250" s="15" t="s">
        <v>36278</v>
      </c>
      <c r="B20250" s="16" t="s">
        <v>36279</v>
      </c>
      <c r="C20250" s="16" t="s">
        <v>36286</v>
      </c>
    </row>
    <row r="20251" ht="18.35" spans="1:3">
      <c r="A20251" s="1" t="s">
        <v>36278</v>
      </c>
      <c r="B20251" s="2" t="s">
        <v>36279</v>
      </c>
      <c r="C20251" s="2" t="s">
        <v>36246</v>
      </c>
    </row>
    <row r="20252" ht="18.35" spans="1:3">
      <c r="A20252" s="15" t="s">
        <v>36278</v>
      </c>
      <c r="B20252" s="16" t="s">
        <v>36279</v>
      </c>
      <c r="C20252" s="16" t="s">
        <v>35999</v>
      </c>
    </row>
    <row r="20253" ht="18.35" spans="1:3">
      <c r="A20253" s="1" t="s">
        <v>36278</v>
      </c>
      <c r="B20253" s="2" t="s">
        <v>36279</v>
      </c>
      <c r="C20253" s="2" t="s">
        <v>35176</v>
      </c>
    </row>
    <row r="20254" ht="18.35" spans="1:3">
      <c r="A20254" s="15" t="s">
        <v>36278</v>
      </c>
      <c r="B20254" s="16" t="s">
        <v>36279</v>
      </c>
      <c r="C20254" s="16" t="s">
        <v>35972</v>
      </c>
    </row>
    <row r="20255" ht="18.35" spans="1:3">
      <c r="A20255" s="1" t="s">
        <v>36278</v>
      </c>
      <c r="B20255" s="2" t="s">
        <v>36279</v>
      </c>
      <c r="C20255" s="2" t="s">
        <v>34765</v>
      </c>
    </row>
    <row r="20256" ht="18.35" spans="1:3">
      <c r="A20256" s="5" t="s">
        <v>36278</v>
      </c>
      <c r="B20256" s="6" t="s">
        <v>36279</v>
      </c>
      <c r="C20256" s="6" t="s">
        <v>34390</v>
      </c>
    </row>
    <row r="20257" ht="18.35" spans="1:3">
      <c r="A20257" s="1" t="s">
        <v>36278</v>
      </c>
      <c r="B20257" s="2" t="s">
        <v>36279</v>
      </c>
      <c r="C20257" s="2" t="s">
        <v>36272</v>
      </c>
    </row>
    <row r="20258" ht="18.35" spans="1:3">
      <c r="A20258" s="15" t="s">
        <v>36278</v>
      </c>
      <c r="B20258" s="16" t="s">
        <v>36279</v>
      </c>
      <c r="C20258" s="16" t="s">
        <v>34883</v>
      </c>
    </row>
    <row r="20259" ht="18.35" spans="1:3">
      <c r="A20259" s="1" t="s">
        <v>36278</v>
      </c>
      <c r="B20259" s="2" t="s">
        <v>36279</v>
      </c>
      <c r="C20259" s="2" t="s">
        <v>35201</v>
      </c>
    </row>
    <row r="20260" ht="18.35" spans="1:3">
      <c r="A20260" s="15" t="s">
        <v>36278</v>
      </c>
      <c r="B20260" s="16" t="s">
        <v>36279</v>
      </c>
      <c r="C20260" s="16" t="s">
        <v>35073</v>
      </c>
    </row>
    <row r="20261" ht="18.35" spans="1:3">
      <c r="A20261" s="1" t="s">
        <v>36278</v>
      </c>
      <c r="B20261" s="2" t="s">
        <v>36279</v>
      </c>
      <c r="C20261" s="2" t="s">
        <v>36273</v>
      </c>
    </row>
    <row r="20262" ht="18.35" spans="1:3">
      <c r="A20262" s="15" t="s">
        <v>36278</v>
      </c>
      <c r="B20262" s="16" t="s">
        <v>36279</v>
      </c>
      <c r="C20262" s="16" t="s">
        <v>35164</v>
      </c>
    </row>
    <row r="20263" ht="18.35" spans="1:3">
      <c r="A20263" s="1" t="s">
        <v>36278</v>
      </c>
      <c r="B20263" s="2" t="s">
        <v>36279</v>
      </c>
      <c r="C20263" s="2" t="s">
        <v>35985</v>
      </c>
    </row>
    <row r="20264" ht="18.35" spans="1:3">
      <c r="A20264" s="15" t="s">
        <v>36278</v>
      </c>
      <c r="B20264" s="16" t="s">
        <v>36279</v>
      </c>
      <c r="C20264" s="16" t="s">
        <v>34781</v>
      </c>
    </row>
    <row r="20265" ht="18.35" spans="1:3">
      <c r="A20265" s="1" t="s">
        <v>36278</v>
      </c>
      <c r="B20265" s="2" t="s">
        <v>36279</v>
      </c>
      <c r="C20265" s="2" t="s">
        <v>35757</v>
      </c>
    </row>
    <row r="20266" ht="18.35" spans="1:3">
      <c r="A20266" s="15" t="s">
        <v>36278</v>
      </c>
      <c r="B20266" s="16" t="s">
        <v>36279</v>
      </c>
      <c r="C20266" s="16" t="s">
        <v>35588</v>
      </c>
    </row>
    <row r="20267" ht="18.35" spans="1:3">
      <c r="A20267" s="1" t="s">
        <v>36278</v>
      </c>
      <c r="B20267" s="2" t="s">
        <v>36279</v>
      </c>
      <c r="C20267" s="2" t="s">
        <v>35840</v>
      </c>
    </row>
    <row r="20268" ht="18.35" spans="1:3">
      <c r="A20268" s="15" t="s">
        <v>36278</v>
      </c>
      <c r="B20268" s="16" t="s">
        <v>36279</v>
      </c>
      <c r="C20268" s="16" t="s">
        <v>34562</v>
      </c>
    </row>
    <row r="20269" ht="18.35" spans="1:3">
      <c r="A20269" s="1" t="s">
        <v>36278</v>
      </c>
      <c r="B20269" s="2" t="s">
        <v>36279</v>
      </c>
      <c r="C20269" s="2" t="s">
        <v>34563</v>
      </c>
    </row>
    <row r="20270" ht="18.35" spans="1:3">
      <c r="A20270" s="15" t="s">
        <v>36278</v>
      </c>
      <c r="B20270" s="16" t="s">
        <v>36279</v>
      </c>
      <c r="C20270" s="16" t="s">
        <v>35343</v>
      </c>
    </row>
    <row r="20271" ht="18.35" spans="1:3">
      <c r="A20271" s="1" t="s">
        <v>36278</v>
      </c>
      <c r="B20271" s="2" t="s">
        <v>36279</v>
      </c>
      <c r="C20271" s="2" t="s">
        <v>34565</v>
      </c>
    </row>
    <row r="20272" ht="18.35" spans="1:3">
      <c r="A20272" s="15" t="s">
        <v>36278</v>
      </c>
      <c r="B20272" s="16" t="s">
        <v>36279</v>
      </c>
      <c r="C20272" s="16" t="s">
        <v>34787</v>
      </c>
    </row>
    <row r="20273" ht="18.35" spans="1:3">
      <c r="A20273" s="1" t="s">
        <v>36278</v>
      </c>
      <c r="B20273" s="2" t="s">
        <v>36279</v>
      </c>
      <c r="C20273" s="2" t="s">
        <v>34566</v>
      </c>
    </row>
    <row r="20274" ht="18.35" spans="1:3">
      <c r="A20274" s="15" t="s">
        <v>36278</v>
      </c>
      <c r="B20274" s="16" t="s">
        <v>36279</v>
      </c>
      <c r="C20274" s="16" t="s">
        <v>35165</v>
      </c>
    </row>
    <row r="20275" ht="18.35" spans="1:3">
      <c r="A20275" s="1" t="s">
        <v>36278</v>
      </c>
      <c r="B20275" s="2" t="s">
        <v>36279</v>
      </c>
      <c r="C20275" s="2" t="s">
        <v>34569</v>
      </c>
    </row>
    <row r="20276" ht="18.35" spans="1:3">
      <c r="A20276" s="15" t="s">
        <v>36278</v>
      </c>
      <c r="B20276" s="16" t="s">
        <v>36279</v>
      </c>
      <c r="C20276" s="16" t="s">
        <v>34693</v>
      </c>
    </row>
    <row r="20277" ht="18.35" spans="1:3">
      <c r="A20277" s="1" t="s">
        <v>36278</v>
      </c>
      <c r="B20277" s="2" t="s">
        <v>36279</v>
      </c>
      <c r="C20277" s="2" t="s">
        <v>34793</v>
      </c>
    </row>
    <row r="20278" ht="18.35" spans="1:3">
      <c r="A20278" s="15" t="s">
        <v>36278</v>
      </c>
      <c r="B20278" s="16" t="s">
        <v>36279</v>
      </c>
      <c r="C20278" s="16" t="s">
        <v>36274</v>
      </c>
    </row>
    <row r="20279" ht="18.35" spans="1:3">
      <c r="A20279" s="1" t="s">
        <v>36278</v>
      </c>
      <c r="B20279" s="2" t="s">
        <v>36279</v>
      </c>
      <c r="C20279" s="2" t="s">
        <v>34988</v>
      </c>
    </row>
    <row r="20280" ht="18.35" spans="1:3">
      <c r="A20280" s="15" t="s">
        <v>36278</v>
      </c>
      <c r="B20280" s="16" t="s">
        <v>36279</v>
      </c>
      <c r="C20280" s="16" t="s">
        <v>34900</v>
      </c>
    </row>
    <row r="20281" ht="18.35" spans="1:3">
      <c r="A20281" s="1" t="s">
        <v>36278</v>
      </c>
      <c r="B20281" s="2" t="s">
        <v>36279</v>
      </c>
      <c r="C20281" s="2" t="s">
        <v>34377</v>
      </c>
    </row>
    <row r="20282" ht="18.35" spans="1:3">
      <c r="A20282" s="15" t="s">
        <v>36278</v>
      </c>
      <c r="B20282" s="16" t="s">
        <v>36279</v>
      </c>
      <c r="C20282" s="16" t="s">
        <v>36277</v>
      </c>
    </row>
    <row r="20283" ht="18.35" spans="1:3">
      <c r="A20283" s="1" t="s">
        <v>36278</v>
      </c>
      <c r="B20283" s="2" t="s">
        <v>36279</v>
      </c>
      <c r="C20283" s="2" t="s">
        <v>34590</v>
      </c>
    </row>
    <row r="20284" ht="18.35" spans="1:3">
      <c r="A20284" s="15" t="s">
        <v>36278</v>
      </c>
      <c r="B20284" s="16" t="s">
        <v>36279</v>
      </c>
      <c r="C20284" s="16" t="s">
        <v>34593</v>
      </c>
    </row>
    <row r="20285" ht="18.35" spans="1:3">
      <c r="A20285" s="1" t="s">
        <v>36278</v>
      </c>
      <c r="B20285" s="2" t="s">
        <v>36279</v>
      </c>
      <c r="C20285" s="2" t="s">
        <v>34706</v>
      </c>
    </row>
    <row r="20286" ht="18.35" spans="1:3">
      <c r="A20286" s="15" t="s">
        <v>36278</v>
      </c>
      <c r="B20286" s="16" t="s">
        <v>36279</v>
      </c>
      <c r="C20286" s="16" t="s">
        <v>35003</v>
      </c>
    </row>
    <row r="20287" ht="18.35" spans="1:3">
      <c r="A20287" s="1" t="s">
        <v>36278</v>
      </c>
      <c r="B20287" s="2" t="s">
        <v>36279</v>
      </c>
      <c r="C20287" s="2" t="s">
        <v>35079</v>
      </c>
    </row>
    <row r="20288" ht="18.35" spans="1:3">
      <c r="A20288" s="15" t="s">
        <v>36278</v>
      </c>
      <c r="B20288" s="16" t="s">
        <v>36279</v>
      </c>
      <c r="C20288" s="16" t="s">
        <v>36032</v>
      </c>
    </row>
    <row r="20289" ht="18.35" spans="1:3">
      <c r="A20289" s="1" t="s">
        <v>36278</v>
      </c>
      <c r="B20289" s="2" t="s">
        <v>36279</v>
      </c>
      <c r="C20289" s="2" t="s">
        <v>34596</v>
      </c>
    </row>
    <row r="20290" ht="18.35" spans="1:3">
      <c r="A20290" s="15" t="s">
        <v>36278</v>
      </c>
      <c r="B20290" s="16" t="s">
        <v>36279</v>
      </c>
      <c r="C20290" s="16" t="s">
        <v>35689</v>
      </c>
    </row>
    <row r="20291" ht="18.35" spans="1:3">
      <c r="A20291" s="1" t="s">
        <v>36278</v>
      </c>
      <c r="B20291" s="2" t="s">
        <v>36279</v>
      </c>
      <c r="C20291" s="2" t="s">
        <v>34361</v>
      </c>
    </row>
    <row r="20292" ht="18.35" spans="1:3">
      <c r="A20292" s="5" t="s">
        <v>36278</v>
      </c>
      <c r="B20292" s="6" t="s">
        <v>36279</v>
      </c>
      <c r="C20292" s="6" t="s">
        <v>34826</v>
      </c>
    </row>
    <row r="20293" ht="18.35" spans="1:3">
      <c r="A20293" s="1" t="s">
        <v>36287</v>
      </c>
      <c r="B20293" s="2" t="s">
        <v>36288</v>
      </c>
      <c r="C20293" s="2" t="s">
        <v>34454</v>
      </c>
    </row>
    <row r="20294" ht="18.35" spans="1:3">
      <c r="A20294" s="15" t="s">
        <v>36287</v>
      </c>
      <c r="B20294" s="16" t="s">
        <v>36288</v>
      </c>
      <c r="C20294" s="16" t="s">
        <v>34658</v>
      </c>
    </row>
    <row r="20295" ht="18.35" spans="1:3">
      <c r="A20295" s="1" t="s">
        <v>36287</v>
      </c>
      <c r="B20295" s="2" t="s">
        <v>36288</v>
      </c>
      <c r="C20295" s="2" t="s">
        <v>35989</v>
      </c>
    </row>
    <row r="20296" ht="18.35" spans="1:3">
      <c r="A20296" s="15" t="s">
        <v>36287</v>
      </c>
      <c r="B20296" s="16" t="s">
        <v>36288</v>
      </c>
      <c r="C20296" s="16" t="s">
        <v>34360</v>
      </c>
    </row>
    <row r="20297" ht="18.35" spans="1:3">
      <c r="A20297" s="1" t="s">
        <v>36287</v>
      </c>
      <c r="B20297" s="2" t="s">
        <v>36288</v>
      </c>
      <c r="C20297" s="2" t="s">
        <v>35231</v>
      </c>
    </row>
    <row r="20298" ht="18.35" spans="1:3">
      <c r="A20298" s="15" t="s">
        <v>36287</v>
      </c>
      <c r="B20298" s="16" t="s">
        <v>36288</v>
      </c>
      <c r="C20298" s="16" t="s">
        <v>34720</v>
      </c>
    </row>
    <row r="20299" ht="18.35" spans="1:3">
      <c r="A20299" s="1" t="s">
        <v>36287</v>
      </c>
      <c r="B20299" s="2" t="s">
        <v>36288</v>
      </c>
      <c r="C20299" s="2" t="s">
        <v>34585</v>
      </c>
    </row>
    <row r="20300" ht="18.35" spans="1:3">
      <c r="A20300" s="15" t="s">
        <v>36287</v>
      </c>
      <c r="B20300" s="16" t="s">
        <v>36288</v>
      </c>
      <c r="C20300" s="16" t="s">
        <v>34521</v>
      </c>
    </row>
    <row r="20301" ht="18.35" spans="1:3">
      <c r="A20301" s="1" t="s">
        <v>36287</v>
      </c>
      <c r="B20301" s="2" t="s">
        <v>36288</v>
      </c>
      <c r="C20301" s="2" t="s">
        <v>34620</v>
      </c>
    </row>
    <row r="20302" ht="18.35" spans="1:3">
      <c r="A20302" s="15" t="s">
        <v>36287</v>
      </c>
      <c r="B20302" s="16" t="s">
        <v>36288</v>
      </c>
      <c r="C20302" s="16" t="s">
        <v>34532</v>
      </c>
    </row>
    <row r="20303" ht="18.35" spans="1:3">
      <c r="A20303" s="1" t="s">
        <v>36287</v>
      </c>
      <c r="B20303" s="2" t="s">
        <v>36288</v>
      </c>
      <c r="C20303" s="2" t="s">
        <v>34534</v>
      </c>
    </row>
    <row r="20304" ht="18.35" spans="1:3">
      <c r="A20304" s="15" t="s">
        <v>36287</v>
      </c>
      <c r="B20304" s="16" t="s">
        <v>36288</v>
      </c>
      <c r="C20304" s="16" t="s">
        <v>34535</v>
      </c>
    </row>
    <row r="20305" ht="18.35" spans="1:3">
      <c r="A20305" s="1" t="s">
        <v>36287</v>
      </c>
      <c r="B20305" s="2" t="s">
        <v>36288</v>
      </c>
      <c r="C20305" s="2" t="s">
        <v>35513</v>
      </c>
    </row>
    <row r="20306" ht="18.35" spans="1:3">
      <c r="A20306" s="15" t="s">
        <v>36287</v>
      </c>
      <c r="B20306" s="16" t="s">
        <v>36288</v>
      </c>
      <c r="C20306" s="16" t="s">
        <v>36265</v>
      </c>
    </row>
    <row r="20307" ht="18.35" spans="1:3">
      <c r="A20307" s="1" t="s">
        <v>36287</v>
      </c>
      <c r="B20307" s="2" t="s">
        <v>36288</v>
      </c>
      <c r="C20307" s="2" t="s">
        <v>35383</v>
      </c>
    </row>
    <row r="20308" ht="18.35" spans="1:3">
      <c r="A20308" s="15" t="s">
        <v>36287</v>
      </c>
      <c r="B20308" s="16" t="s">
        <v>36288</v>
      </c>
      <c r="C20308" s="16" t="s">
        <v>34552</v>
      </c>
    </row>
    <row r="20309" ht="18.35" spans="1:3">
      <c r="A20309" s="1" t="s">
        <v>36287</v>
      </c>
      <c r="B20309" s="2" t="s">
        <v>36288</v>
      </c>
      <c r="C20309" s="2" t="s">
        <v>35055</v>
      </c>
    </row>
    <row r="20310" ht="18.35" spans="1:3">
      <c r="A20310" s="15" t="s">
        <v>36287</v>
      </c>
      <c r="B20310" s="16" t="s">
        <v>36288</v>
      </c>
      <c r="C20310" s="16" t="s">
        <v>34441</v>
      </c>
    </row>
    <row r="20311" ht="18.35" spans="1:3">
      <c r="A20311" s="1" t="s">
        <v>36287</v>
      </c>
      <c r="B20311" s="2" t="s">
        <v>36288</v>
      </c>
      <c r="C20311" s="2" t="s">
        <v>36251</v>
      </c>
    </row>
    <row r="20312" ht="18.35" spans="1:3">
      <c r="A20312" s="15" t="s">
        <v>36287</v>
      </c>
      <c r="B20312" s="16" t="s">
        <v>36288</v>
      </c>
      <c r="C20312" s="16" t="s">
        <v>35820</v>
      </c>
    </row>
    <row r="20313" ht="18.35" spans="1:3">
      <c r="A20313" s="1" t="s">
        <v>36287</v>
      </c>
      <c r="B20313" s="2" t="s">
        <v>36288</v>
      </c>
      <c r="C20313" s="2" t="s">
        <v>34578</v>
      </c>
    </row>
    <row r="20314" ht="18.35" spans="1:3">
      <c r="A20314" s="15" t="s">
        <v>36287</v>
      </c>
      <c r="B20314" s="16" t="s">
        <v>36288</v>
      </c>
      <c r="C20314" s="16" t="s">
        <v>35091</v>
      </c>
    </row>
    <row r="20315" ht="18.35" spans="1:3">
      <c r="A20315" s="1" t="s">
        <v>36287</v>
      </c>
      <c r="B20315" s="2" t="s">
        <v>36288</v>
      </c>
      <c r="C20315" s="2" t="s">
        <v>34582</v>
      </c>
    </row>
    <row r="20316" ht="18.35" spans="1:3">
      <c r="A20316" s="15" t="s">
        <v>36287</v>
      </c>
      <c r="B20316" s="16" t="s">
        <v>36288</v>
      </c>
      <c r="C20316" s="16" t="s">
        <v>34589</v>
      </c>
    </row>
    <row r="20317" ht="18.35" spans="1:3">
      <c r="A20317" s="1" t="s">
        <v>36287</v>
      </c>
      <c r="B20317" s="2" t="s">
        <v>36288</v>
      </c>
      <c r="C20317" s="2" t="s">
        <v>35591</v>
      </c>
    </row>
    <row r="20318" ht="18.35" spans="1:3">
      <c r="A20318" s="15" t="s">
        <v>36287</v>
      </c>
      <c r="B20318" s="16" t="s">
        <v>36288</v>
      </c>
      <c r="C20318" s="16" t="s">
        <v>34476</v>
      </c>
    </row>
    <row r="20319" ht="18.35" spans="1:3">
      <c r="A20319" s="1" t="s">
        <v>36287</v>
      </c>
      <c r="B20319" s="2" t="s">
        <v>36288</v>
      </c>
      <c r="C20319" s="2" t="s">
        <v>34597</v>
      </c>
    </row>
    <row r="20320" ht="18.35" spans="1:3">
      <c r="A20320" s="15" t="s">
        <v>36287</v>
      </c>
      <c r="B20320" s="16" t="s">
        <v>36288</v>
      </c>
      <c r="C20320" s="16" t="s">
        <v>35746</v>
      </c>
    </row>
    <row r="20321" ht="18.35" spans="1:3">
      <c r="A20321" s="1" t="s">
        <v>36287</v>
      </c>
      <c r="B20321" s="2" t="s">
        <v>36288</v>
      </c>
      <c r="C20321" s="2" t="s">
        <v>36280</v>
      </c>
    </row>
    <row r="20322" ht="18.35" spans="1:3">
      <c r="A20322" s="15" t="s">
        <v>36287</v>
      </c>
      <c r="B20322" s="16" t="s">
        <v>36288</v>
      </c>
      <c r="C20322" s="16" t="s">
        <v>35289</v>
      </c>
    </row>
    <row r="20323" ht="18.35" spans="1:3">
      <c r="A20323" s="1" t="s">
        <v>36287</v>
      </c>
      <c r="B20323" s="2" t="s">
        <v>36288</v>
      </c>
      <c r="C20323" s="2" t="s">
        <v>35480</v>
      </c>
    </row>
    <row r="20324" ht="18.35" spans="1:3">
      <c r="A20324" s="15" t="s">
        <v>36287</v>
      </c>
      <c r="B20324" s="16" t="s">
        <v>36288</v>
      </c>
      <c r="C20324" s="16" t="s">
        <v>35481</v>
      </c>
    </row>
    <row r="20325" ht="18.35" spans="1:3">
      <c r="A20325" s="1" t="s">
        <v>36287</v>
      </c>
      <c r="B20325" s="2" t="s">
        <v>36288</v>
      </c>
      <c r="C20325" s="2" t="s">
        <v>36281</v>
      </c>
    </row>
    <row r="20326" ht="18.35" spans="1:3">
      <c r="A20326" s="15" t="s">
        <v>36287</v>
      </c>
      <c r="B20326" s="16" t="s">
        <v>36288</v>
      </c>
      <c r="C20326" s="16" t="s">
        <v>36266</v>
      </c>
    </row>
    <row r="20327" ht="18.35" spans="1:3">
      <c r="A20327" s="1" t="s">
        <v>36287</v>
      </c>
      <c r="B20327" s="2" t="s">
        <v>36288</v>
      </c>
      <c r="C20327" s="2" t="s">
        <v>35485</v>
      </c>
    </row>
    <row r="20328" ht="18.35" spans="1:3">
      <c r="A20328" s="15" t="s">
        <v>36287</v>
      </c>
      <c r="B20328" s="16" t="s">
        <v>36288</v>
      </c>
      <c r="C20328" s="16" t="s">
        <v>35740</v>
      </c>
    </row>
    <row r="20329" ht="18.35" spans="1:3">
      <c r="A20329" s="1" t="s">
        <v>36287</v>
      </c>
      <c r="B20329" s="2" t="s">
        <v>36288</v>
      </c>
      <c r="C20329" s="2" t="s">
        <v>35741</v>
      </c>
    </row>
    <row r="20330" ht="18.35" spans="1:3">
      <c r="A20330" s="15" t="s">
        <v>36287</v>
      </c>
      <c r="B20330" s="16" t="s">
        <v>36288</v>
      </c>
      <c r="C20330" s="16" t="s">
        <v>35742</v>
      </c>
    </row>
    <row r="20331" ht="18.35" spans="1:3">
      <c r="A20331" s="1" t="s">
        <v>36287</v>
      </c>
      <c r="B20331" s="2" t="s">
        <v>36288</v>
      </c>
      <c r="C20331" s="2" t="s">
        <v>34733</v>
      </c>
    </row>
    <row r="20332" ht="18.35" spans="1:3">
      <c r="A20332" s="15" t="s">
        <v>36287</v>
      </c>
      <c r="B20332" s="16" t="s">
        <v>36288</v>
      </c>
      <c r="C20332" s="16" t="s">
        <v>35994</v>
      </c>
    </row>
    <row r="20333" ht="18.35" spans="1:3">
      <c r="A20333" s="1" t="s">
        <v>36287</v>
      </c>
      <c r="B20333" s="2" t="s">
        <v>36288</v>
      </c>
      <c r="C20333" s="2" t="s">
        <v>34404</v>
      </c>
    </row>
    <row r="20334" ht="18.35" spans="1:3">
      <c r="A20334" s="15" t="s">
        <v>36287</v>
      </c>
      <c r="B20334" s="16" t="s">
        <v>36288</v>
      </c>
      <c r="C20334" s="16" t="s">
        <v>36240</v>
      </c>
    </row>
    <row r="20335" ht="18.35" spans="1:3">
      <c r="A20335" s="1" t="s">
        <v>36287</v>
      </c>
      <c r="B20335" s="2" t="s">
        <v>36288</v>
      </c>
      <c r="C20335" s="2" t="s">
        <v>36241</v>
      </c>
    </row>
    <row r="20336" ht="18.35" spans="1:3">
      <c r="A20336" s="15" t="s">
        <v>36287</v>
      </c>
      <c r="B20336" s="16" t="s">
        <v>36288</v>
      </c>
      <c r="C20336" s="16" t="s">
        <v>34648</v>
      </c>
    </row>
    <row r="20337" ht="18.35" spans="1:3">
      <c r="A20337" s="1" t="s">
        <v>36287</v>
      </c>
      <c r="B20337" s="2" t="s">
        <v>36288</v>
      </c>
      <c r="C20337" s="2" t="s">
        <v>35999</v>
      </c>
    </row>
    <row r="20338" ht="18.35" spans="1:3">
      <c r="A20338" s="15" t="s">
        <v>36287</v>
      </c>
      <c r="B20338" s="16" t="s">
        <v>36288</v>
      </c>
      <c r="C20338" s="16" t="s">
        <v>35230</v>
      </c>
    </row>
    <row r="20339" ht="18.35" spans="1:3">
      <c r="A20339" s="1" t="s">
        <v>36287</v>
      </c>
      <c r="B20339" s="2" t="s">
        <v>36288</v>
      </c>
      <c r="C20339" s="2" t="s">
        <v>35360</v>
      </c>
    </row>
    <row r="20340" ht="18.35" spans="1:3">
      <c r="A20340" s="15" t="s">
        <v>36287</v>
      </c>
      <c r="B20340" s="16" t="s">
        <v>36288</v>
      </c>
      <c r="C20340" s="16" t="s">
        <v>34780</v>
      </c>
    </row>
    <row r="20341" ht="18.35" spans="1:3">
      <c r="A20341" s="1" t="s">
        <v>36287</v>
      </c>
      <c r="B20341" s="2" t="s">
        <v>36288</v>
      </c>
      <c r="C20341" s="2" t="s">
        <v>36250</v>
      </c>
    </row>
    <row r="20342" ht="18.35" spans="1:3">
      <c r="A20342" s="5" t="s">
        <v>36287</v>
      </c>
      <c r="B20342" s="6" t="s">
        <v>36288</v>
      </c>
      <c r="C20342" s="6" t="s">
        <v>35148</v>
      </c>
    </row>
    <row r="20343" ht="18.35" spans="1:3">
      <c r="A20343" s="1" t="s">
        <v>36287</v>
      </c>
      <c r="B20343" s="2" t="s">
        <v>36288</v>
      </c>
      <c r="C20343" s="2" t="s">
        <v>35149</v>
      </c>
    </row>
    <row r="20344" ht="18.35" spans="1:3">
      <c r="A20344" s="15" t="s">
        <v>36287</v>
      </c>
      <c r="B20344" s="16" t="s">
        <v>36288</v>
      </c>
      <c r="C20344" s="16" t="s">
        <v>34509</v>
      </c>
    </row>
    <row r="20345" ht="18.35" spans="1:3">
      <c r="A20345" s="1" t="s">
        <v>36287</v>
      </c>
      <c r="B20345" s="2" t="s">
        <v>36288</v>
      </c>
      <c r="C20345" s="2" t="s">
        <v>36282</v>
      </c>
    </row>
    <row r="20346" ht="18.35" spans="1:3">
      <c r="A20346" s="15" t="s">
        <v>36287</v>
      </c>
      <c r="B20346" s="16" t="s">
        <v>36288</v>
      </c>
      <c r="C20346" s="16" t="s">
        <v>36275</v>
      </c>
    </row>
    <row r="20347" ht="18.35" spans="1:3">
      <c r="A20347" s="1" t="s">
        <v>36287</v>
      </c>
      <c r="B20347" s="2" t="s">
        <v>36288</v>
      </c>
      <c r="C20347" s="2" t="s">
        <v>35076</v>
      </c>
    </row>
    <row r="20348" ht="18.35" spans="1:3">
      <c r="A20348" s="15" t="s">
        <v>36287</v>
      </c>
      <c r="B20348" s="16" t="s">
        <v>36288</v>
      </c>
      <c r="C20348" s="16" t="s">
        <v>35060</v>
      </c>
    </row>
    <row r="20349" ht="18.35" spans="1:3">
      <c r="A20349" s="1" t="s">
        <v>36287</v>
      </c>
      <c r="B20349" s="2" t="s">
        <v>36288</v>
      </c>
      <c r="C20349" s="2" t="s">
        <v>35928</v>
      </c>
    </row>
    <row r="20350" ht="18.35" spans="1:3">
      <c r="A20350" s="15" t="s">
        <v>36287</v>
      </c>
      <c r="B20350" s="16" t="s">
        <v>36288</v>
      </c>
      <c r="C20350" s="16" t="s">
        <v>36276</v>
      </c>
    </row>
    <row r="20351" ht="18.35" spans="1:3">
      <c r="A20351" s="1" t="s">
        <v>36287</v>
      </c>
      <c r="B20351" s="2" t="s">
        <v>36288</v>
      </c>
      <c r="C20351" s="2" t="s">
        <v>34909</v>
      </c>
    </row>
    <row r="20352" ht="18.35" spans="1:3">
      <c r="A20352" s="15" t="s">
        <v>36287</v>
      </c>
      <c r="B20352" s="16" t="s">
        <v>36288</v>
      </c>
      <c r="C20352" s="16" t="s">
        <v>35001</v>
      </c>
    </row>
    <row r="20353" ht="18.35" spans="1:3">
      <c r="A20353" s="1" t="s">
        <v>36287</v>
      </c>
      <c r="B20353" s="2" t="s">
        <v>36288</v>
      </c>
      <c r="C20353" s="2" t="s">
        <v>34593</v>
      </c>
    </row>
    <row r="20354" ht="18.35" spans="1:3">
      <c r="A20354" s="15" t="s">
        <v>36287</v>
      </c>
      <c r="B20354" s="16" t="s">
        <v>36288</v>
      </c>
      <c r="C20354" s="16" t="s">
        <v>35050</v>
      </c>
    </row>
    <row r="20355" ht="18.35" spans="1:3">
      <c r="A20355" s="1" t="s">
        <v>36287</v>
      </c>
      <c r="B20355" s="2" t="s">
        <v>36288</v>
      </c>
      <c r="C20355" s="2" t="s">
        <v>34916</v>
      </c>
    </row>
    <row r="20356" ht="18.35" spans="1:3">
      <c r="A20356" s="15" t="s">
        <v>36287</v>
      </c>
      <c r="B20356" s="16" t="s">
        <v>36288</v>
      </c>
      <c r="C20356" s="16" t="s">
        <v>34354</v>
      </c>
    </row>
    <row r="20357" ht="18.35" spans="1:3">
      <c r="A20357" s="1" t="s">
        <v>36287</v>
      </c>
      <c r="B20357" s="2" t="s">
        <v>36288</v>
      </c>
      <c r="C20357" s="2" t="s">
        <v>35382</v>
      </c>
    </row>
    <row r="20358" ht="18.35" spans="1:3">
      <c r="A20358" s="15" t="s">
        <v>36287</v>
      </c>
      <c r="B20358" s="16" t="s">
        <v>36288</v>
      </c>
      <c r="C20358" s="16" t="s">
        <v>35141</v>
      </c>
    </row>
    <row r="20359" ht="18.35" spans="1:3">
      <c r="A20359" s="1" t="s">
        <v>36287</v>
      </c>
      <c r="B20359" s="2" t="s">
        <v>36288</v>
      </c>
      <c r="C20359" s="2" t="s">
        <v>35401</v>
      </c>
    </row>
    <row r="20360" ht="18.35" spans="1:3">
      <c r="A20360" s="15" t="s">
        <v>36287</v>
      </c>
      <c r="B20360" s="16" t="s">
        <v>36288</v>
      </c>
      <c r="C20360" s="16" t="s">
        <v>36093</v>
      </c>
    </row>
    <row r="20361" ht="18.35" spans="1:3">
      <c r="A20361" s="1" t="s">
        <v>36287</v>
      </c>
      <c r="B20361" s="2" t="s">
        <v>36288</v>
      </c>
      <c r="C20361" s="2" t="s">
        <v>36230</v>
      </c>
    </row>
    <row r="20362" ht="18.35" spans="1:3">
      <c r="A20362" s="15" t="s">
        <v>36287</v>
      </c>
      <c r="B20362" s="16" t="s">
        <v>36288</v>
      </c>
      <c r="C20362" s="16" t="s">
        <v>34612</v>
      </c>
    </row>
    <row r="20363" ht="18.35" spans="1:3">
      <c r="A20363" s="1" t="s">
        <v>36287</v>
      </c>
      <c r="B20363" s="2" t="s">
        <v>36288</v>
      </c>
      <c r="C20363" s="2" t="s">
        <v>34837</v>
      </c>
    </row>
    <row r="20364" ht="18.35" spans="1:3">
      <c r="A20364" s="15" t="s">
        <v>36287</v>
      </c>
      <c r="B20364" s="16" t="s">
        <v>36288</v>
      </c>
      <c r="C20364" s="16" t="s">
        <v>36267</v>
      </c>
    </row>
    <row r="20365" ht="18.35" spans="1:3">
      <c r="A20365" s="1" t="s">
        <v>36287</v>
      </c>
      <c r="B20365" s="2" t="s">
        <v>36288</v>
      </c>
      <c r="C20365" s="2" t="s">
        <v>35094</v>
      </c>
    </row>
    <row r="20366" ht="18.35" spans="1:3">
      <c r="A20366" s="15" t="s">
        <v>36287</v>
      </c>
      <c r="B20366" s="16" t="s">
        <v>36288</v>
      </c>
      <c r="C20366" s="16" t="s">
        <v>34364</v>
      </c>
    </row>
    <row r="20367" ht="18.35" spans="1:3">
      <c r="A20367" s="1" t="s">
        <v>36287</v>
      </c>
      <c r="B20367" s="2" t="s">
        <v>36288</v>
      </c>
      <c r="C20367" s="2" t="s">
        <v>34948</v>
      </c>
    </row>
    <row r="20368" ht="18.35" spans="1:3">
      <c r="A20368" s="15" t="s">
        <v>36287</v>
      </c>
      <c r="B20368" s="16" t="s">
        <v>36288</v>
      </c>
      <c r="C20368" s="16" t="s">
        <v>34731</v>
      </c>
    </row>
    <row r="20369" ht="18.35" spans="1:3">
      <c r="A20369" s="1" t="s">
        <v>36287</v>
      </c>
      <c r="B20369" s="2" t="s">
        <v>36288</v>
      </c>
      <c r="C20369" s="2" t="s">
        <v>34949</v>
      </c>
    </row>
    <row r="20370" ht="18.35" spans="1:3">
      <c r="A20370" s="15" t="s">
        <v>36287</v>
      </c>
      <c r="B20370" s="16" t="s">
        <v>36288</v>
      </c>
      <c r="C20370" s="16" t="s">
        <v>34386</v>
      </c>
    </row>
    <row r="20371" ht="18.35" spans="1:3">
      <c r="A20371" s="1" t="s">
        <v>36287</v>
      </c>
      <c r="B20371" s="2" t="s">
        <v>36288</v>
      </c>
      <c r="C20371" s="2" t="s">
        <v>36268</v>
      </c>
    </row>
    <row r="20372" ht="18.35" spans="1:3">
      <c r="A20372" s="15" t="s">
        <v>36287</v>
      </c>
      <c r="B20372" s="16" t="s">
        <v>36288</v>
      </c>
      <c r="C20372" s="16" t="s">
        <v>35650</v>
      </c>
    </row>
    <row r="20373" ht="18.35" spans="1:3">
      <c r="A20373" s="1" t="s">
        <v>36287</v>
      </c>
      <c r="B20373" s="2" t="s">
        <v>36288</v>
      </c>
      <c r="C20373" s="2" t="s">
        <v>36283</v>
      </c>
    </row>
    <row r="20374" ht="18.35" spans="1:3">
      <c r="A20374" s="15" t="s">
        <v>36287</v>
      </c>
      <c r="B20374" s="16" t="s">
        <v>36288</v>
      </c>
      <c r="C20374" s="16" t="s">
        <v>35974</v>
      </c>
    </row>
    <row r="20375" ht="18.35" spans="1:3">
      <c r="A20375" s="1" t="s">
        <v>36287</v>
      </c>
      <c r="B20375" s="2" t="s">
        <v>36288</v>
      </c>
      <c r="C20375" s="2" t="s">
        <v>34865</v>
      </c>
    </row>
    <row r="20376" ht="18.35" spans="1:3">
      <c r="A20376" s="15" t="s">
        <v>36287</v>
      </c>
      <c r="B20376" s="16" t="s">
        <v>36288</v>
      </c>
      <c r="C20376" s="16" t="s">
        <v>34434</v>
      </c>
    </row>
    <row r="20377" ht="18.35" spans="1:3">
      <c r="A20377" s="1" t="s">
        <v>36287</v>
      </c>
      <c r="B20377" s="2" t="s">
        <v>36288</v>
      </c>
      <c r="C20377" s="2" t="s">
        <v>35791</v>
      </c>
    </row>
    <row r="20378" ht="18.35" spans="1:3">
      <c r="A20378" s="15" t="s">
        <v>36287</v>
      </c>
      <c r="B20378" s="16" t="s">
        <v>36288</v>
      </c>
      <c r="C20378" s="16" t="s">
        <v>34544</v>
      </c>
    </row>
    <row r="20379" ht="18.35" spans="1:3">
      <c r="A20379" s="1" t="s">
        <v>36287</v>
      </c>
      <c r="B20379" s="2" t="s">
        <v>36288</v>
      </c>
      <c r="C20379" s="2" t="s">
        <v>36269</v>
      </c>
    </row>
    <row r="20380" ht="18.35" spans="1:3">
      <c r="A20380" s="15" t="s">
        <v>36287</v>
      </c>
      <c r="B20380" s="16" t="s">
        <v>36288</v>
      </c>
      <c r="C20380" s="16" t="s">
        <v>34407</v>
      </c>
    </row>
    <row r="20381" ht="18.35" spans="1:3">
      <c r="A20381" s="1" t="s">
        <v>36287</v>
      </c>
      <c r="B20381" s="2" t="s">
        <v>36288</v>
      </c>
      <c r="C20381" s="2" t="s">
        <v>34545</v>
      </c>
    </row>
    <row r="20382" ht="18.35" spans="1:3">
      <c r="A20382" s="15" t="s">
        <v>36287</v>
      </c>
      <c r="B20382" s="16" t="s">
        <v>36288</v>
      </c>
      <c r="C20382" s="16" t="s">
        <v>36284</v>
      </c>
    </row>
    <row r="20383" ht="18.35" spans="1:3">
      <c r="A20383" s="1" t="s">
        <v>36287</v>
      </c>
      <c r="B20383" s="2" t="s">
        <v>36288</v>
      </c>
      <c r="C20383" s="2" t="s">
        <v>35823</v>
      </c>
    </row>
    <row r="20384" ht="18.35" spans="1:3">
      <c r="A20384" s="15" t="s">
        <v>36287</v>
      </c>
      <c r="B20384" s="16" t="s">
        <v>36288</v>
      </c>
      <c r="C20384" s="16" t="s">
        <v>35516</v>
      </c>
    </row>
    <row r="20385" ht="18.35" spans="1:3">
      <c r="A20385" s="1" t="s">
        <v>36287</v>
      </c>
      <c r="B20385" s="2" t="s">
        <v>36288</v>
      </c>
      <c r="C20385" s="2" t="s">
        <v>36285</v>
      </c>
    </row>
    <row r="20386" ht="18.35" spans="1:3">
      <c r="A20386" s="15" t="s">
        <v>36287</v>
      </c>
      <c r="B20386" s="16" t="s">
        <v>36288</v>
      </c>
      <c r="C20386" s="16" t="s">
        <v>34409</v>
      </c>
    </row>
    <row r="20387" ht="18.35" spans="1:3">
      <c r="A20387" s="1" t="s">
        <v>36287</v>
      </c>
      <c r="B20387" s="2" t="s">
        <v>36288</v>
      </c>
      <c r="C20387" s="2" t="s">
        <v>36270</v>
      </c>
    </row>
    <row r="20388" ht="18.35" spans="1:3">
      <c r="A20388" s="15" t="s">
        <v>36287</v>
      </c>
      <c r="B20388" s="16" t="s">
        <v>36288</v>
      </c>
      <c r="C20388" s="16" t="s">
        <v>35765</v>
      </c>
    </row>
    <row r="20389" ht="18.35" spans="1:3">
      <c r="A20389" s="1" t="s">
        <v>36287</v>
      </c>
      <c r="B20389" s="2" t="s">
        <v>36288</v>
      </c>
      <c r="C20389" s="2" t="s">
        <v>36222</v>
      </c>
    </row>
    <row r="20390" ht="18.35" spans="1:3">
      <c r="A20390" s="15" t="s">
        <v>36287</v>
      </c>
      <c r="B20390" s="16" t="s">
        <v>36288</v>
      </c>
      <c r="C20390" s="16" t="s">
        <v>36271</v>
      </c>
    </row>
    <row r="20391" ht="18.35" spans="1:3">
      <c r="A20391" s="1" t="s">
        <v>36287</v>
      </c>
      <c r="B20391" s="2" t="s">
        <v>36288</v>
      </c>
      <c r="C20391" s="2" t="s">
        <v>36286</v>
      </c>
    </row>
    <row r="20392" ht="18.35" spans="1:3">
      <c r="A20392" s="5" t="s">
        <v>36287</v>
      </c>
      <c r="B20392" s="6" t="s">
        <v>36288</v>
      </c>
      <c r="C20392" s="6" t="s">
        <v>36246</v>
      </c>
    </row>
    <row r="20393" ht="18.35" spans="1:3">
      <c r="A20393" s="1" t="s">
        <v>36287</v>
      </c>
      <c r="B20393" s="2" t="s">
        <v>36288</v>
      </c>
      <c r="C20393" s="2" t="s">
        <v>35176</v>
      </c>
    </row>
    <row r="20394" ht="18.35" spans="1:3">
      <c r="A20394" s="15" t="s">
        <v>36287</v>
      </c>
      <c r="B20394" s="16" t="s">
        <v>36288</v>
      </c>
      <c r="C20394" s="16" t="s">
        <v>35972</v>
      </c>
    </row>
    <row r="20395" ht="18.35" spans="1:3">
      <c r="A20395" s="1" t="s">
        <v>36287</v>
      </c>
      <c r="B20395" s="2" t="s">
        <v>36288</v>
      </c>
      <c r="C20395" s="2" t="s">
        <v>34765</v>
      </c>
    </row>
    <row r="20396" ht="18.35" spans="1:3">
      <c r="A20396" s="15" t="s">
        <v>36287</v>
      </c>
      <c r="B20396" s="16" t="s">
        <v>36288</v>
      </c>
      <c r="C20396" s="16" t="s">
        <v>34390</v>
      </c>
    </row>
    <row r="20397" ht="18.35" spans="1:3">
      <c r="A20397" s="1" t="s">
        <v>36287</v>
      </c>
      <c r="B20397" s="2" t="s">
        <v>36288</v>
      </c>
      <c r="C20397" s="2" t="s">
        <v>36272</v>
      </c>
    </row>
    <row r="20398" ht="18.35" spans="1:3">
      <c r="A20398" s="15" t="s">
        <v>36287</v>
      </c>
      <c r="B20398" s="16" t="s">
        <v>36288</v>
      </c>
      <c r="C20398" s="16" t="s">
        <v>34883</v>
      </c>
    </row>
    <row r="20399" ht="18.35" spans="1:3">
      <c r="A20399" s="1" t="s">
        <v>36287</v>
      </c>
      <c r="B20399" s="2" t="s">
        <v>36288</v>
      </c>
      <c r="C20399" s="2" t="s">
        <v>35201</v>
      </c>
    </row>
    <row r="20400" ht="18.35" spans="1:3">
      <c r="A20400" s="15" t="s">
        <v>36287</v>
      </c>
      <c r="B20400" s="16" t="s">
        <v>36288</v>
      </c>
      <c r="C20400" s="16" t="s">
        <v>35073</v>
      </c>
    </row>
    <row r="20401" ht="18.35" spans="1:3">
      <c r="A20401" s="1" t="s">
        <v>36287</v>
      </c>
      <c r="B20401" s="2" t="s">
        <v>36288</v>
      </c>
      <c r="C20401" s="2" t="s">
        <v>36273</v>
      </c>
    </row>
    <row r="20402" ht="18.35" spans="1:3">
      <c r="A20402" s="15" t="s">
        <v>36287</v>
      </c>
      <c r="B20402" s="16" t="s">
        <v>36288</v>
      </c>
      <c r="C20402" s="16" t="s">
        <v>35164</v>
      </c>
    </row>
    <row r="20403" ht="18.35" spans="1:3">
      <c r="A20403" s="1" t="s">
        <v>36287</v>
      </c>
      <c r="B20403" s="2" t="s">
        <v>36288</v>
      </c>
      <c r="C20403" s="2" t="s">
        <v>35985</v>
      </c>
    </row>
    <row r="20404" ht="18.35" spans="1:3">
      <c r="A20404" s="15" t="s">
        <v>36287</v>
      </c>
      <c r="B20404" s="16" t="s">
        <v>36288</v>
      </c>
      <c r="C20404" s="16" t="s">
        <v>34781</v>
      </c>
    </row>
    <row r="20405" ht="18.35" spans="1:3">
      <c r="A20405" s="1" t="s">
        <v>36287</v>
      </c>
      <c r="B20405" s="2" t="s">
        <v>36288</v>
      </c>
      <c r="C20405" s="2" t="s">
        <v>35757</v>
      </c>
    </row>
    <row r="20406" ht="18.35" spans="1:3">
      <c r="A20406" s="15" t="s">
        <v>36287</v>
      </c>
      <c r="B20406" s="16" t="s">
        <v>36288</v>
      </c>
      <c r="C20406" s="16" t="s">
        <v>35588</v>
      </c>
    </row>
    <row r="20407" ht="18.35" spans="1:3">
      <c r="A20407" s="1" t="s">
        <v>36287</v>
      </c>
      <c r="B20407" s="2" t="s">
        <v>36288</v>
      </c>
      <c r="C20407" s="2" t="s">
        <v>35840</v>
      </c>
    </row>
    <row r="20408" ht="18.35" spans="1:3">
      <c r="A20408" s="15" t="s">
        <v>36287</v>
      </c>
      <c r="B20408" s="16" t="s">
        <v>36288</v>
      </c>
      <c r="C20408" s="16" t="s">
        <v>34562</v>
      </c>
    </row>
    <row r="20409" ht="18.35" spans="1:3">
      <c r="A20409" s="1" t="s">
        <v>36287</v>
      </c>
      <c r="B20409" s="2" t="s">
        <v>36288</v>
      </c>
      <c r="C20409" s="2" t="s">
        <v>34563</v>
      </c>
    </row>
    <row r="20410" ht="18.35" spans="1:3">
      <c r="A20410" s="15" t="s">
        <v>36287</v>
      </c>
      <c r="B20410" s="16" t="s">
        <v>36288</v>
      </c>
      <c r="C20410" s="16" t="s">
        <v>35343</v>
      </c>
    </row>
    <row r="20411" ht="18.35" spans="1:3">
      <c r="A20411" s="1" t="s">
        <v>36287</v>
      </c>
      <c r="B20411" s="2" t="s">
        <v>36288</v>
      </c>
      <c r="C20411" s="2" t="s">
        <v>34565</v>
      </c>
    </row>
    <row r="20412" ht="18.35" spans="1:3">
      <c r="A20412" s="15" t="s">
        <v>36287</v>
      </c>
      <c r="B20412" s="16" t="s">
        <v>36288</v>
      </c>
      <c r="C20412" s="16" t="s">
        <v>34787</v>
      </c>
    </row>
    <row r="20413" ht="18.35" spans="1:3">
      <c r="A20413" s="1" t="s">
        <v>36287</v>
      </c>
      <c r="B20413" s="2" t="s">
        <v>36288</v>
      </c>
      <c r="C20413" s="2" t="s">
        <v>34566</v>
      </c>
    </row>
    <row r="20414" ht="18.35" spans="1:3">
      <c r="A20414" s="15" t="s">
        <v>36287</v>
      </c>
      <c r="B20414" s="16" t="s">
        <v>36288</v>
      </c>
      <c r="C20414" s="16" t="s">
        <v>35165</v>
      </c>
    </row>
    <row r="20415" ht="18.35" spans="1:3">
      <c r="A20415" s="1" t="s">
        <v>36287</v>
      </c>
      <c r="B20415" s="2" t="s">
        <v>36288</v>
      </c>
      <c r="C20415" s="2" t="s">
        <v>34569</v>
      </c>
    </row>
    <row r="20416" ht="18.35" spans="1:3">
      <c r="A20416" s="15" t="s">
        <v>36287</v>
      </c>
      <c r="B20416" s="16" t="s">
        <v>36288</v>
      </c>
      <c r="C20416" s="16" t="s">
        <v>34693</v>
      </c>
    </row>
    <row r="20417" ht="18.35" spans="1:3">
      <c r="A20417" s="1" t="s">
        <v>36287</v>
      </c>
      <c r="B20417" s="2" t="s">
        <v>36288</v>
      </c>
      <c r="C20417" s="2" t="s">
        <v>34793</v>
      </c>
    </row>
    <row r="20418" ht="18.35" spans="1:3">
      <c r="A20418" s="15" t="s">
        <v>36287</v>
      </c>
      <c r="B20418" s="16" t="s">
        <v>36288</v>
      </c>
      <c r="C20418" s="16" t="s">
        <v>36274</v>
      </c>
    </row>
    <row r="20419" ht="18.35" spans="1:3">
      <c r="A20419" s="1" t="s">
        <v>36287</v>
      </c>
      <c r="B20419" s="2" t="s">
        <v>36288</v>
      </c>
      <c r="C20419" s="2" t="s">
        <v>34988</v>
      </c>
    </row>
    <row r="20420" ht="18.35" spans="1:3">
      <c r="A20420" s="15" t="s">
        <v>36287</v>
      </c>
      <c r="B20420" s="16" t="s">
        <v>36288</v>
      </c>
      <c r="C20420" s="16" t="s">
        <v>34900</v>
      </c>
    </row>
    <row r="20421" ht="18.35" spans="1:3">
      <c r="A20421" s="1" t="s">
        <v>36287</v>
      </c>
      <c r="B20421" s="2" t="s">
        <v>36288</v>
      </c>
      <c r="C20421" s="2" t="s">
        <v>34989</v>
      </c>
    </row>
    <row r="20422" ht="18.35" spans="1:3">
      <c r="A20422" s="15" t="s">
        <v>36287</v>
      </c>
      <c r="B20422" s="16" t="s">
        <v>36288</v>
      </c>
      <c r="C20422" s="16" t="s">
        <v>34377</v>
      </c>
    </row>
    <row r="20423" ht="18.35" spans="1:3">
      <c r="A20423" s="1" t="s">
        <v>36287</v>
      </c>
      <c r="B20423" s="2" t="s">
        <v>36288</v>
      </c>
      <c r="C20423" s="2" t="s">
        <v>36277</v>
      </c>
    </row>
    <row r="20424" ht="18.35" spans="1:3">
      <c r="A20424" s="15" t="s">
        <v>36287</v>
      </c>
      <c r="B20424" s="16" t="s">
        <v>36288</v>
      </c>
      <c r="C20424" s="16" t="s">
        <v>34590</v>
      </c>
    </row>
    <row r="20425" ht="18.35" spans="1:3">
      <c r="A20425" s="1" t="s">
        <v>36287</v>
      </c>
      <c r="B20425" s="2" t="s">
        <v>36288</v>
      </c>
      <c r="C20425" s="2" t="s">
        <v>35000</v>
      </c>
    </row>
    <row r="20426" ht="18.35" spans="1:3">
      <c r="A20426" s="15" t="s">
        <v>36287</v>
      </c>
      <c r="B20426" s="16" t="s">
        <v>36288</v>
      </c>
      <c r="C20426" s="16" t="s">
        <v>35078</v>
      </c>
    </row>
    <row r="20427" ht="18.35" spans="1:3">
      <c r="A20427" s="1" t="s">
        <v>36287</v>
      </c>
      <c r="B20427" s="2" t="s">
        <v>36288</v>
      </c>
      <c r="C20427" s="2" t="s">
        <v>34706</v>
      </c>
    </row>
    <row r="20428" ht="18.35" spans="1:3">
      <c r="A20428" s="15" t="s">
        <v>36287</v>
      </c>
      <c r="B20428" s="16" t="s">
        <v>36288</v>
      </c>
      <c r="C20428" s="16" t="s">
        <v>35003</v>
      </c>
    </row>
    <row r="20429" ht="18.35" spans="1:3">
      <c r="A20429" s="1" t="s">
        <v>36287</v>
      </c>
      <c r="B20429" s="2" t="s">
        <v>36288</v>
      </c>
      <c r="C20429" s="2" t="s">
        <v>35079</v>
      </c>
    </row>
    <row r="20430" ht="18.35" spans="1:3">
      <c r="A20430" s="15" t="s">
        <v>36287</v>
      </c>
      <c r="B20430" s="16" t="s">
        <v>36288</v>
      </c>
      <c r="C20430" s="16" t="s">
        <v>36032</v>
      </c>
    </row>
    <row r="20431" ht="18.35" spans="1:3">
      <c r="A20431" s="1" t="s">
        <v>36287</v>
      </c>
      <c r="B20431" s="2" t="s">
        <v>36288</v>
      </c>
      <c r="C20431" s="2" t="s">
        <v>34596</v>
      </c>
    </row>
    <row r="20432" ht="18.35" spans="1:3">
      <c r="A20432" s="15" t="s">
        <v>36287</v>
      </c>
      <c r="B20432" s="16" t="s">
        <v>36288</v>
      </c>
      <c r="C20432" s="16" t="s">
        <v>35689</v>
      </c>
    </row>
    <row r="20433" ht="18.35" spans="1:3">
      <c r="A20433" s="1" t="s">
        <v>36287</v>
      </c>
      <c r="B20433" s="2" t="s">
        <v>36288</v>
      </c>
      <c r="C20433" s="2" t="s">
        <v>34361</v>
      </c>
    </row>
    <row r="20434" ht="18.35" spans="1:3">
      <c r="A20434" s="5" t="s">
        <v>36287</v>
      </c>
      <c r="B20434" s="6" t="s">
        <v>36288</v>
      </c>
      <c r="C20434" s="6" t="s">
        <v>34826</v>
      </c>
    </row>
    <row r="20435" ht="18.35" spans="1:3">
      <c r="A20435" s="1" t="s">
        <v>36289</v>
      </c>
      <c r="B20435" s="2" t="s">
        <v>36290</v>
      </c>
      <c r="C20435" s="2" t="s">
        <v>34658</v>
      </c>
    </row>
    <row r="20436" ht="18.35" spans="1:3">
      <c r="A20436" s="15" t="s">
        <v>36289</v>
      </c>
      <c r="B20436" s="16" t="s">
        <v>36290</v>
      </c>
      <c r="C20436" s="16" t="s">
        <v>34454</v>
      </c>
    </row>
    <row r="20437" ht="18.35" spans="1:3">
      <c r="A20437" s="1" t="s">
        <v>36289</v>
      </c>
      <c r="B20437" s="2" t="s">
        <v>36290</v>
      </c>
      <c r="C20437" s="2" t="s">
        <v>34360</v>
      </c>
    </row>
    <row r="20438" ht="18.35" spans="1:3">
      <c r="A20438" s="15" t="s">
        <v>36289</v>
      </c>
      <c r="B20438" s="16" t="s">
        <v>36290</v>
      </c>
      <c r="C20438" s="16" t="s">
        <v>34720</v>
      </c>
    </row>
    <row r="20439" ht="18.35" spans="1:3">
      <c r="A20439" s="1" t="s">
        <v>36289</v>
      </c>
      <c r="B20439" s="2" t="s">
        <v>36290</v>
      </c>
      <c r="C20439" s="2" t="s">
        <v>35989</v>
      </c>
    </row>
    <row r="20440" ht="18.35" spans="1:3">
      <c r="A20440" s="15" t="s">
        <v>36289</v>
      </c>
      <c r="B20440" s="16" t="s">
        <v>36290</v>
      </c>
      <c r="C20440" s="16" t="s">
        <v>35524</v>
      </c>
    </row>
    <row r="20441" ht="18.35" spans="1:3">
      <c r="A20441" s="1" t="s">
        <v>36289</v>
      </c>
      <c r="B20441" s="2" t="s">
        <v>36290</v>
      </c>
      <c r="C20441" s="2" t="s">
        <v>35231</v>
      </c>
    </row>
    <row r="20442" ht="18.35" spans="1:3">
      <c r="A20442" s="15" t="s">
        <v>36289</v>
      </c>
      <c r="B20442" s="16" t="s">
        <v>36290</v>
      </c>
      <c r="C20442" s="16" t="s">
        <v>34585</v>
      </c>
    </row>
    <row r="20443" ht="18.35" spans="1:3">
      <c r="A20443" s="1" t="s">
        <v>36289</v>
      </c>
      <c r="B20443" s="2" t="s">
        <v>36290</v>
      </c>
      <c r="C20443" s="2" t="s">
        <v>35746</v>
      </c>
    </row>
    <row r="20444" ht="18.35" spans="1:3">
      <c r="A20444" s="15" t="s">
        <v>36289</v>
      </c>
      <c r="B20444" s="16" t="s">
        <v>36290</v>
      </c>
      <c r="C20444" s="16" t="s">
        <v>35485</v>
      </c>
    </row>
    <row r="20445" ht="18.35" spans="1:3">
      <c r="A20445" s="1" t="s">
        <v>36289</v>
      </c>
      <c r="B20445" s="2" t="s">
        <v>36290</v>
      </c>
      <c r="C20445" s="2" t="s">
        <v>36240</v>
      </c>
    </row>
    <row r="20446" ht="18.35" spans="1:3">
      <c r="A20446" s="15" t="s">
        <v>36289</v>
      </c>
      <c r="B20446" s="16" t="s">
        <v>36290</v>
      </c>
      <c r="C20446" s="16" t="s">
        <v>34552</v>
      </c>
    </row>
    <row r="20447" ht="18.35" spans="1:3">
      <c r="A20447" s="1" t="s">
        <v>36289</v>
      </c>
      <c r="B20447" s="2" t="s">
        <v>36290</v>
      </c>
      <c r="C20447" s="2" t="s">
        <v>36282</v>
      </c>
    </row>
    <row r="20448" ht="18.35" spans="1:3">
      <c r="A20448" s="15" t="s">
        <v>36289</v>
      </c>
      <c r="B20448" s="16" t="s">
        <v>36290</v>
      </c>
      <c r="C20448" s="16" t="s">
        <v>36291</v>
      </c>
    </row>
    <row r="20449" ht="18.35" spans="1:3">
      <c r="A20449" s="1" t="s">
        <v>36289</v>
      </c>
      <c r="B20449" s="2" t="s">
        <v>36290</v>
      </c>
      <c r="C20449" s="2" t="s">
        <v>35091</v>
      </c>
    </row>
    <row r="20450" ht="18.35" spans="1:3">
      <c r="A20450" s="15" t="s">
        <v>36289</v>
      </c>
      <c r="B20450" s="16" t="s">
        <v>36290</v>
      </c>
      <c r="C20450" s="16" t="s">
        <v>35050</v>
      </c>
    </row>
    <row r="20451" ht="18.35" spans="1:3">
      <c r="A20451" s="1" t="s">
        <v>36289</v>
      </c>
      <c r="B20451" s="2" t="s">
        <v>36290</v>
      </c>
      <c r="C20451" s="2" t="s">
        <v>34597</v>
      </c>
    </row>
    <row r="20452" ht="18.35" spans="1:3">
      <c r="A20452" s="15" t="s">
        <v>36289</v>
      </c>
      <c r="B20452" s="16" t="s">
        <v>36290</v>
      </c>
      <c r="C20452" s="16" t="s">
        <v>34521</v>
      </c>
    </row>
    <row r="20453" ht="18.35" spans="1:3">
      <c r="A20453" s="1" t="s">
        <v>36289</v>
      </c>
      <c r="B20453" s="2" t="s">
        <v>36290</v>
      </c>
      <c r="C20453" s="2" t="s">
        <v>35289</v>
      </c>
    </row>
    <row r="20454" ht="18.35" spans="1:3">
      <c r="A20454" s="15" t="s">
        <v>36289</v>
      </c>
      <c r="B20454" s="16" t="s">
        <v>36290</v>
      </c>
      <c r="C20454" s="16" t="s">
        <v>35571</v>
      </c>
    </row>
    <row r="20455" ht="18.35" spans="1:3">
      <c r="A20455" s="1" t="s">
        <v>36289</v>
      </c>
      <c r="B20455" s="2" t="s">
        <v>36290</v>
      </c>
      <c r="C20455" s="2" t="s">
        <v>36281</v>
      </c>
    </row>
    <row r="20456" ht="18.35" spans="1:3">
      <c r="A20456" s="15" t="s">
        <v>36289</v>
      </c>
      <c r="B20456" s="16" t="s">
        <v>36290</v>
      </c>
      <c r="C20456" s="16" t="s">
        <v>34620</v>
      </c>
    </row>
    <row r="20457" ht="18.35" spans="1:3">
      <c r="A20457" s="1" t="s">
        <v>36289</v>
      </c>
      <c r="B20457" s="2" t="s">
        <v>36290</v>
      </c>
      <c r="C20457" s="2" t="s">
        <v>34731</v>
      </c>
    </row>
    <row r="20458" ht="18.35" spans="1:3">
      <c r="A20458" s="15" t="s">
        <v>36289</v>
      </c>
      <c r="B20458" s="16" t="s">
        <v>36290</v>
      </c>
      <c r="C20458" s="16" t="s">
        <v>34532</v>
      </c>
    </row>
    <row r="20459" ht="18.35" spans="1:3">
      <c r="A20459" s="1" t="s">
        <v>36289</v>
      </c>
      <c r="B20459" s="2" t="s">
        <v>36290</v>
      </c>
      <c r="C20459" s="2" t="s">
        <v>34534</v>
      </c>
    </row>
    <row r="20460" ht="18.35" spans="1:3">
      <c r="A20460" s="15" t="s">
        <v>36289</v>
      </c>
      <c r="B20460" s="16" t="s">
        <v>36290</v>
      </c>
      <c r="C20460" s="16" t="s">
        <v>34535</v>
      </c>
    </row>
    <row r="20461" ht="18.35" spans="1:3">
      <c r="A20461" s="1" t="s">
        <v>36289</v>
      </c>
      <c r="B20461" s="2" t="s">
        <v>36290</v>
      </c>
      <c r="C20461" s="2" t="s">
        <v>35513</v>
      </c>
    </row>
    <row r="20462" ht="18.35" spans="1:3">
      <c r="A20462" s="15" t="s">
        <v>36289</v>
      </c>
      <c r="B20462" s="16" t="s">
        <v>36290</v>
      </c>
      <c r="C20462" s="16" t="s">
        <v>34386</v>
      </c>
    </row>
    <row r="20463" ht="18.35" spans="1:3">
      <c r="A20463" s="1" t="s">
        <v>36289</v>
      </c>
      <c r="B20463" s="2" t="s">
        <v>36290</v>
      </c>
      <c r="C20463" s="2" t="s">
        <v>36265</v>
      </c>
    </row>
    <row r="20464" ht="18.35" spans="1:3">
      <c r="A20464" s="15" t="s">
        <v>36289</v>
      </c>
      <c r="B20464" s="16" t="s">
        <v>36290</v>
      </c>
      <c r="C20464" s="16" t="s">
        <v>34404</v>
      </c>
    </row>
    <row r="20465" ht="18.35" spans="1:3">
      <c r="A20465" s="1" t="s">
        <v>36289</v>
      </c>
      <c r="B20465" s="2" t="s">
        <v>36290</v>
      </c>
      <c r="C20465" s="2" t="s">
        <v>35383</v>
      </c>
    </row>
    <row r="20466" ht="18.35" spans="1:3">
      <c r="A20466" s="15" t="s">
        <v>36289</v>
      </c>
      <c r="B20466" s="16" t="s">
        <v>36290</v>
      </c>
      <c r="C20466" s="16" t="s">
        <v>36292</v>
      </c>
    </row>
    <row r="20467" ht="18.35" spans="1:3">
      <c r="A20467" s="1" t="s">
        <v>36289</v>
      </c>
      <c r="B20467" s="2" t="s">
        <v>36290</v>
      </c>
      <c r="C20467" s="2" t="s">
        <v>36241</v>
      </c>
    </row>
    <row r="20468" ht="18.35" spans="1:3">
      <c r="A20468" s="15" t="s">
        <v>36289</v>
      </c>
      <c r="B20468" s="16" t="s">
        <v>36290</v>
      </c>
      <c r="C20468" s="16" t="s">
        <v>36270</v>
      </c>
    </row>
    <row r="20469" ht="18.35" spans="1:3">
      <c r="A20469" s="1" t="s">
        <v>36289</v>
      </c>
      <c r="B20469" s="2" t="s">
        <v>36290</v>
      </c>
      <c r="C20469" s="2" t="s">
        <v>34649</v>
      </c>
    </row>
    <row r="20470" ht="18.35" spans="1:3">
      <c r="A20470" s="15" t="s">
        <v>36289</v>
      </c>
      <c r="B20470" s="16" t="s">
        <v>36290</v>
      </c>
      <c r="C20470" s="16" t="s">
        <v>36293</v>
      </c>
    </row>
    <row r="20471" ht="18.35" spans="1:3">
      <c r="A20471" s="1" t="s">
        <v>36289</v>
      </c>
      <c r="B20471" s="2" t="s">
        <v>36290</v>
      </c>
      <c r="C20471" s="2" t="s">
        <v>35230</v>
      </c>
    </row>
    <row r="20472" ht="18.35" spans="1:3">
      <c r="A20472" s="15" t="s">
        <v>36289</v>
      </c>
      <c r="B20472" s="16" t="s">
        <v>36290</v>
      </c>
      <c r="C20472" s="16" t="s">
        <v>36098</v>
      </c>
    </row>
    <row r="20473" ht="18.35" spans="1:3">
      <c r="A20473" s="1" t="s">
        <v>36289</v>
      </c>
      <c r="B20473" s="2" t="s">
        <v>36290</v>
      </c>
      <c r="C20473" s="2" t="s">
        <v>35055</v>
      </c>
    </row>
    <row r="20474" ht="18.35" spans="1:3">
      <c r="A20474" s="15" t="s">
        <v>36289</v>
      </c>
      <c r="B20474" s="16" t="s">
        <v>36290</v>
      </c>
      <c r="C20474" s="16" t="s">
        <v>35745</v>
      </c>
    </row>
    <row r="20475" ht="18.35" spans="1:3">
      <c r="A20475" s="1" t="s">
        <v>36289</v>
      </c>
      <c r="B20475" s="2" t="s">
        <v>36290</v>
      </c>
      <c r="C20475" s="2" t="s">
        <v>34390</v>
      </c>
    </row>
    <row r="20476" ht="18.35" spans="1:3">
      <c r="A20476" s="15" t="s">
        <v>36289</v>
      </c>
      <c r="B20476" s="16" t="s">
        <v>36290</v>
      </c>
      <c r="C20476" s="16" t="s">
        <v>35296</v>
      </c>
    </row>
    <row r="20477" ht="18.35" spans="1:3">
      <c r="A20477" s="1" t="s">
        <v>36289</v>
      </c>
      <c r="B20477" s="2" t="s">
        <v>36290</v>
      </c>
      <c r="C20477" s="2" t="s">
        <v>36273</v>
      </c>
    </row>
    <row r="20478" ht="18.35" spans="1:3">
      <c r="A20478" s="15" t="s">
        <v>36289</v>
      </c>
      <c r="B20478" s="16" t="s">
        <v>36290</v>
      </c>
      <c r="C20478" s="16" t="s">
        <v>35148</v>
      </c>
    </row>
    <row r="20479" ht="18.35" spans="1:3">
      <c r="A20479" s="1" t="s">
        <v>36289</v>
      </c>
      <c r="B20479" s="2" t="s">
        <v>36290</v>
      </c>
      <c r="C20479" s="2" t="s">
        <v>34441</v>
      </c>
    </row>
    <row r="20480" ht="18.35" spans="1:3">
      <c r="A20480" s="15" t="s">
        <v>36289</v>
      </c>
      <c r="B20480" s="16" t="s">
        <v>36290</v>
      </c>
      <c r="C20480" s="16" t="s">
        <v>35149</v>
      </c>
    </row>
    <row r="20481" ht="18.35" spans="1:3">
      <c r="A20481" s="1" t="s">
        <v>36289</v>
      </c>
      <c r="B20481" s="2" t="s">
        <v>36290</v>
      </c>
      <c r="C20481" s="2" t="s">
        <v>36251</v>
      </c>
    </row>
    <row r="20482" ht="18.35" spans="1:3">
      <c r="A20482" s="15" t="s">
        <v>36289</v>
      </c>
      <c r="B20482" s="16" t="s">
        <v>36290</v>
      </c>
      <c r="C20482" s="16" t="s">
        <v>36294</v>
      </c>
    </row>
    <row r="20483" ht="18.35" spans="1:3">
      <c r="A20483" s="1" t="s">
        <v>36289</v>
      </c>
      <c r="B20483" s="2" t="s">
        <v>36290</v>
      </c>
      <c r="C20483" s="2" t="s">
        <v>34387</v>
      </c>
    </row>
    <row r="20484" ht="18.35" spans="1:3">
      <c r="A20484" s="5" t="s">
        <v>36289</v>
      </c>
      <c r="B20484" s="6" t="s">
        <v>36290</v>
      </c>
      <c r="C20484" s="6" t="s">
        <v>35768</v>
      </c>
    </row>
    <row r="20485" ht="18.35" spans="1:3">
      <c r="A20485" s="1" t="s">
        <v>36289</v>
      </c>
      <c r="B20485" s="2" t="s">
        <v>36290</v>
      </c>
      <c r="C20485" s="2" t="s">
        <v>35820</v>
      </c>
    </row>
    <row r="20486" ht="18.35" spans="1:3">
      <c r="A20486" s="15" t="s">
        <v>36289</v>
      </c>
      <c r="B20486" s="16" t="s">
        <v>36290</v>
      </c>
      <c r="C20486" s="16" t="s">
        <v>34578</v>
      </c>
    </row>
    <row r="20487" ht="18.35" spans="1:3">
      <c r="A20487" s="1" t="s">
        <v>36289</v>
      </c>
      <c r="B20487" s="2" t="s">
        <v>36290</v>
      </c>
      <c r="C20487" s="2" t="s">
        <v>35076</v>
      </c>
    </row>
    <row r="20488" ht="18.35" spans="1:3">
      <c r="A20488" s="15" t="s">
        <v>36289</v>
      </c>
      <c r="B20488" s="16" t="s">
        <v>36290</v>
      </c>
      <c r="C20488" s="16" t="s">
        <v>34582</v>
      </c>
    </row>
    <row r="20489" ht="18.35" spans="1:3">
      <c r="A20489" s="1" t="s">
        <v>36289</v>
      </c>
      <c r="B20489" s="2" t="s">
        <v>36290</v>
      </c>
      <c r="C20489" s="2" t="s">
        <v>34586</v>
      </c>
    </row>
    <row r="20490" ht="18.35" spans="1:3">
      <c r="A20490" s="15" t="s">
        <v>36289</v>
      </c>
      <c r="B20490" s="16" t="s">
        <v>36290</v>
      </c>
      <c r="C20490" s="16" t="s">
        <v>34589</v>
      </c>
    </row>
    <row r="20491" ht="18.35" spans="1:3">
      <c r="A20491" s="1" t="s">
        <v>36289</v>
      </c>
      <c r="B20491" s="2" t="s">
        <v>36290</v>
      </c>
      <c r="C20491" s="2" t="s">
        <v>35591</v>
      </c>
    </row>
    <row r="20492" ht="18.35" spans="1:3">
      <c r="A20492" s="15" t="s">
        <v>36289</v>
      </c>
      <c r="B20492" s="16" t="s">
        <v>36290</v>
      </c>
      <c r="C20492" s="16" t="s">
        <v>34476</v>
      </c>
    </row>
    <row r="20493" ht="18.35" spans="1:3">
      <c r="A20493" s="1" t="s">
        <v>36289</v>
      </c>
      <c r="B20493" s="2" t="s">
        <v>36290</v>
      </c>
      <c r="C20493" s="2" t="s">
        <v>35012</v>
      </c>
    </row>
    <row r="20494" ht="18.35" spans="1:3">
      <c r="A20494" s="15" t="s">
        <v>36289</v>
      </c>
      <c r="B20494" s="16" t="s">
        <v>36290</v>
      </c>
      <c r="C20494" s="16" t="s">
        <v>35689</v>
      </c>
    </row>
    <row r="20495" ht="18.35" spans="1:3">
      <c r="A20495" s="1" t="s">
        <v>36289</v>
      </c>
      <c r="B20495" s="2" t="s">
        <v>36290</v>
      </c>
      <c r="C20495" s="2" t="s">
        <v>36172</v>
      </c>
    </row>
    <row r="20496" ht="18.35" spans="1:3">
      <c r="A20496" s="15" t="s">
        <v>36289</v>
      </c>
      <c r="B20496" s="16" t="s">
        <v>36290</v>
      </c>
      <c r="C20496" s="16" t="s">
        <v>34825</v>
      </c>
    </row>
    <row r="20497" ht="18.35" spans="1:3">
      <c r="A20497" s="1" t="s">
        <v>36289</v>
      </c>
      <c r="B20497" s="2" t="s">
        <v>36290</v>
      </c>
      <c r="C20497" s="2" t="s">
        <v>35832</v>
      </c>
    </row>
    <row r="20498" ht="18.35" spans="1:3">
      <c r="A20498" s="15" t="s">
        <v>36289</v>
      </c>
      <c r="B20498" s="16" t="s">
        <v>36290</v>
      </c>
      <c r="C20498" s="16" t="s">
        <v>35401</v>
      </c>
    </row>
    <row r="20499" ht="18.35" spans="1:3">
      <c r="A20499" s="1" t="s">
        <v>36289</v>
      </c>
      <c r="B20499" s="2" t="s">
        <v>36290</v>
      </c>
      <c r="C20499" s="2" t="s">
        <v>36280</v>
      </c>
    </row>
    <row r="20500" ht="18.35" spans="1:3">
      <c r="A20500" s="15" t="s">
        <v>36289</v>
      </c>
      <c r="B20500" s="16" t="s">
        <v>36290</v>
      </c>
      <c r="C20500" s="16" t="s">
        <v>35480</v>
      </c>
    </row>
    <row r="20501" ht="18.35" spans="1:3">
      <c r="A20501" s="1" t="s">
        <v>36289</v>
      </c>
      <c r="B20501" s="2" t="s">
        <v>36290</v>
      </c>
      <c r="C20501" s="2" t="s">
        <v>35481</v>
      </c>
    </row>
    <row r="20502" ht="18.35" spans="1:3">
      <c r="A20502" s="15" t="s">
        <v>36289</v>
      </c>
      <c r="B20502" s="16" t="s">
        <v>36290</v>
      </c>
      <c r="C20502" s="16" t="s">
        <v>36295</v>
      </c>
    </row>
    <row r="20503" ht="18.35" spans="1:3">
      <c r="A20503" s="1" t="s">
        <v>36289</v>
      </c>
      <c r="B20503" s="2" t="s">
        <v>36290</v>
      </c>
      <c r="C20503" s="2" t="s">
        <v>35847</v>
      </c>
    </row>
    <row r="20504" ht="18.35" spans="1:3">
      <c r="A20504" s="15" t="s">
        <v>36289</v>
      </c>
      <c r="B20504" s="16" t="s">
        <v>36290</v>
      </c>
      <c r="C20504" s="16" t="s">
        <v>36267</v>
      </c>
    </row>
    <row r="20505" ht="18.35" spans="1:3">
      <c r="A20505" s="1" t="s">
        <v>36289</v>
      </c>
      <c r="B20505" s="2" t="s">
        <v>36290</v>
      </c>
      <c r="C20505" s="2" t="s">
        <v>35232</v>
      </c>
    </row>
    <row r="20506" ht="18.35" spans="1:3">
      <c r="A20506" s="15" t="s">
        <v>36289</v>
      </c>
      <c r="B20506" s="16" t="s">
        <v>36290</v>
      </c>
      <c r="C20506" s="16" t="s">
        <v>35094</v>
      </c>
    </row>
    <row r="20507" ht="18.35" spans="1:3">
      <c r="A20507" s="1" t="s">
        <v>36289</v>
      </c>
      <c r="B20507" s="2" t="s">
        <v>36290</v>
      </c>
      <c r="C20507" s="2" t="s">
        <v>36266</v>
      </c>
    </row>
    <row r="20508" ht="18.35" spans="1:3">
      <c r="A20508" s="15" t="s">
        <v>36289</v>
      </c>
      <c r="B20508" s="16" t="s">
        <v>36290</v>
      </c>
      <c r="C20508" s="16" t="s">
        <v>34364</v>
      </c>
    </row>
    <row r="20509" ht="18.35" spans="1:3">
      <c r="A20509" s="1" t="s">
        <v>36289</v>
      </c>
      <c r="B20509" s="2" t="s">
        <v>36290</v>
      </c>
      <c r="C20509" s="2" t="s">
        <v>35740</v>
      </c>
    </row>
    <row r="20510" ht="18.35" spans="1:3">
      <c r="A20510" s="15" t="s">
        <v>36289</v>
      </c>
      <c r="B20510" s="16" t="s">
        <v>36290</v>
      </c>
      <c r="C20510" s="16" t="s">
        <v>35741</v>
      </c>
    </row>
    <row r="20511" ht="18.35" spans="1:3">
      <c r="A20511" s="1" t="s">
        <v>36289</v>
      </c>
      <c r="B20511" s="2" t="s">
        <v>36290</v>
      </c>
      <c r="C20511" s="2" t="s">
        <v>35742</v>
      </c>
    </row>
    <row r="20512" ht="18.35" spans="1:3">
      <c r="A20512" s="15" t="s">
        <v>36289</v>
      </c>
      <c r="B20512" s="16" t="s">
        <v>36290</v>
      </c>
      <c r="C20512" s="16" t="s">
        <v>34948</v>
      </c>
    </row>
    <row r="20513" ht="18.35" spans="1:3">
      <c r="A20513" s="1" t="s">
        <v>36289</v>
      </c>
      <c r="B20513" s="2" t="s">
        <v>36290</v>
      </c>
      <c r="C20513" s="2" t="s">
        <v>34949</v>
      </c>
    </row>
    <row r="20514" ht="18.35" spans="1:3">
      <c r="A20514" s="15" t="s">
        <v>36289</v>
      </c>
      <c r="B20514" s="16" t="s">
        <v>36290</v>
      </c>
      <c r="C20514" s="16" t="s">
        <v>34733</v>
      </c>
    </row>
    <row r="20515" ht="18.35" spans="1:3">
      <c r="A20515" s="1" t="s">
        <v>36289</v>
      </c>
      <c r="B20515" s="2" t="s">
        <v>36290</v>
      </c>
      <c r="C20515" s="2" t="s">
        <v>35774</v>
      </c>
    </row>
    <row r="20516" ht="18.35" spans="1:3">
      <c r="A20516" s="15" t="s">
        <v>36289</v>
      </c>
      <c r="B20516" s="16" t="s">
        <v>36290</v>
      </c>
      <c r="C20516" s="16" t="s">
        <v>35994</v>
      </c>
    </row>
    <row r="20517" ht="18.35" spans="1:3">
      <c r="A20517" s="1" t="s">
        <v>36289</v>
      </c>
      <c r="B20517" s="2" t="s">
        <v>36290</v>
      </c>
      <c r="C20517" s="2" t="s">
        <v>35457</v>
      </c>
    </row>
    <row r="20518" ht="18.35" spans="1:3">
      <c r="A20518" s="15" t="s">
        <v>36289</v>
      </c>
      <c r="B20518" s="16" t="s">
        <v>36290</v>
      </c>
      <c r="C20518" s="16" t="s">
        <v>35933</v>
      </c>
    </row>
    <row r="20519" ht="18.35" spans="1:3">
      <c r="A20519" s="1" t="s">
        <v>36289</v>
      </c>
      <c r="B20519" s="2" t="s">
        <v>36290</v>
      </c>
      <c r="C20519" s="2" t="s">
        <v>35823</v>
      </c>
    </row>
    <row r="20520" ht="18.35" spans="1:3">
      <c r="A20520" s="15" t="s">
        <v>36289</v>
      </c>
      <c r="B20520" s="16" t="s">
        <v>36290</v>
      </c>
      <c r="C20520" s="16" t="s">
        <v>35835</v>
      </c>
    </row>
    <row r="20521" ht="18.35" spans="1:3">
      <c r="A20521" s="1" t="s">
        <v>36289</v>
      </c>
      <c r="B20521" s="2" t="s">
        <v>36290</v>
      </c>
      <c r="C20521" s="2" t="s">
        <v>35778</v>
      </c>
    </row>
    <row r="20522" ht="18.35" spans="1:3">
      <c r="A20522" s="15" t="s">
        <v>36289</v>
      </c>
      <c r="B20522" s="16" t="s">
        <v>36290</v>
      </c>
      <c r="C20522" s="16" t="s">
        <v>34648</v>
      </c>
    </row>
    <row r="20523" ht="18.35" spans="1:3">
      <c r="A20523" s="1" t="s">
        <v>36289</v>
      </c>
      <c r="B20523" s="2" t="s">
        <v>36290</v>
      </c>
      <c r="C20523" s="2" t="s">
        <v>35999</v>
      </c>
    </row>
    <row r="20524" ht="18.35" spans="1:3">
      <c r="A20524" s="15" t="s">
        <v>36289</v>
      </c>
      <c r="B20524" s="16" t="s">
        <v>36290</v>
      </c>
      <c r="C20524" s="16" t="s">
        <v>34372</v>
      </c>
    </row>
    <row r="20525" ht="18.35" spans="1:3">
      <c r="A20525" s="1" t="s">
        <v>36289</v>
      </c>
      <c r="B20525" s="2" t="s">
        <v>36290</v>
      </c>
      <c r="C20525" s="2" t="s">
        <v>35176</v>
      </c>
    </row>
    <row r="20526" ht="18.35" spans="1:3">
      <c r="A20526" s="15" t="s">
        <v>36289</v>
      </c>
      <c r="B20526" s="16" t="s">
        <v>36290</v>
      </c>
      <c r="C20526" s="16" t="s">
        <v>36296</v>
      </c>
    </row>
    <row r="20527" ht="18.35" spans="1:3">
      <c r="A20527" s="1" t="s">
        <v>36289</v>
      </c>
      <c r="B20527" s="2" t="s">
        <v>36290</v>
      </c>
      <c r="C20527" s="2" t="s">
        <v>34773</v>
      </c>
    </row>
    <row r="20528" ht="18.35" spans="1:3">
      <c r="A20528" s="15" t="s">
        <v>36289</v>
      </c>
      <c r="B20528" s="16" t="s">
        <v>36290</v>
      </c>
      <c r="C20528" s="16" t="s">
        <v>35360</v>
      </c>
    </row>
    <row r="20529" ht="18.35" spans="1:3">
      <c r="A20529" s="1" t="s">
        <v>36289</v>
      </c>
      <c r="B20529" s="2" t="s">
        <v>36290</v>
      </c>
      <c r="C20529" s="2" t="s">
        <v>35850</v>
      </c>
    </row>
    <row r="20530" ht="18.35" spans="1:3">
      <c r="A20530" s="15" t="s">
        <v>36289</v>
      </c>
      <c r="B20530" s="16" t="s">
        <v>36290</v>
      </c>
      <c r="C20530" s="16" t="s">
        <v>34391</v>
      </c>
    </row>
    <row r="20531" ht="18.35" spans="1:3">
      <c r="A20531" s="1" t="s">
        <v>36289</v>
      </c>
      <c r="B20531" s="2" t="s">
        <v>36290</v>
      </c>
      <c r="C20531" s="2" t="s">
        <v>34780</v>
      </c>
    </row>
    <row r="20532" ht="18.35" spans="1:3">
      <c r="A20532" s="15" t="s">
        <v>36289</v>
      </c>
      <c r="B20532" s="16" t="s">
        <v>36290</v>
      </c>
      <c r="C20532" s="16" t="s">
        <v>35059</v>
      </c>
    </row>
    <row r="20533" ht="18.35" spans="1:3">
      <c r="A20533" s="1" t="s">
        <v>36289</v>
      </c>
      <c r="B20533" s="2" t="s">
        <v>36290</v>
      </c>
      <c r="C20533" s="2" t="s">
        <v>34781</v>
      </c>
    </row>
    <row r="20534" ht="18.35" spans="1:3">
      <c r="A20534" s="5" t="s">
        <v>36289</v>
      </c>
      <c r="B20534" s="6" t="s">
        <v>36290</v>
      </c>
      <c r="C20534" s="6" t="s">
        <v>36250</v>
      </c>
    </row>
    <row r="20535" ht="18.35" spans="1:3">
      <c r="A20535" s="1" t="s">
        <v>36289</v>
      </c>
      <c r="B20535" s="2" t="s">
        <v>36290</v>
      </c>
      <c r="C20535" s="2" t="s">
        <v>35588</v>
      </c>
    </row>
    <row r="20536" ht="18.35" spans="1:3">
      <c r="A20536" s="15" t="s">
        <v>36289</v>
      </c>
      <c r="B20536" s="16" t="s">
        <v>36290</v>
      </c>
      <c r="C20536" s="16" t="s">
        <v>34890</v>
      </c>
    </row>
    <row r="20537" ht="18.35" spans="1:3">
      <c r="A20537" s="1" t="s">
        <v>36289</v>
      </c>
      <c r="B20537" s="2" t="s">
        <v>36290</v>
      </c>
      <c r="C20537" s="2" t="s">
        <v>34676</v>
      </c>
    </row>
    <row r="20538" ht="18.35" spans="1:3">
      <c r="A20538" s="15" t="s">
        <v>36289</v>
      </c>
      <c r="B20538" s="16" t="s">
        <v>36290</v>
      </c>
      <c r="C20538" s="16" t="s">
        <v>34509</v>
      </c>
    </row>
    <row r="20539" ht="18.35" spans="1:3">
      <c r="A20539" s="1" t="s">
        <v>36289</v>
      </c>
      <c r="B20539" s="2" t="s">
        <v>36290</v>
      </c>
      <c r="C20539" s="2" t="s">
        <v>34691</v>
      </c>
    </row>
    <row r="20540" ht="18.35" spans="1:3">
      <c r="A20540" s="15" t="s">
        <v>36289</v>
      </c>
      <c r="B20540" s="16" t="s">
        <v>36290</v>
      </c>
      <c r="C20540" s="16" t="s">
        <v>34693</v>
      </c>
    </row>
    <row r="20541" ht="18.35" spans="1:3">
      <c r="A20541" s="1" t="s">
        <v>36289</v>
      </c>
      <c r="B20541" s="2" t="s">
        <v>36290</v>
      </c>
      <c r="C20541" s="2" t="s">
        <v>34393</v>
      </c>
    </row>
    <row r="20542" ht="18.35" spans="1:3">
      <c r="A20542" s="15" t="s">
        <v>36289</v>
      </c>
      <c r="B20542" s="16" t="s">
        <v>36290</v>
      </c>
      <c r="C20542" s="16" t="s">
        <v>36297</v>
      </c>
    </row>
    <row r="20543" ht="18.35" spans="1:3">
      <c r="A20543" s="1" t="s">
        <v>36289</v>
      </c>
      <c r="B20543" s="2" t="s">
        <v>36290</v>
      </c>
      <c r="C20543" s="2" t="s">
        <v>36275</v>
      </c>
    </row>
    <row r="20544" ht="18.35" spans="1:3">
      <c r="A20544" s="15" t="s">
        <v>36289</v>
      </c>
      <c r="B20544" s="16" t="s">
        <v>36290</v>
      </c>
      <c r="C20544" s="16" t="s">
        <v>35060</v>
      </c>
    </row>
    <row r="20545" ht="18.35" spans="1:3">
      <c r="A20545" s="1" t="s">
        <v>36289</v>
      </c>
      <c r="B20545" s="2" t="s">
        <v>36290</v>
      </c>
      <c r="C20545" s="2" t="s">
        <v>34900</v>
      </c>
    </row>
    <row r="20546" ht="18.35" spans="1:3">
      <c r="A20546" s="15" t="s">
        <v>36289</v>
      </c>
      <c r="B20546" s="16" t="s">
        <v>36290</v>
      </c>
      <c r="C20546" s="16" t="s">
        <v>36298</v>
      </c>
    </row>
    <row r="20547" ht="18.35" spans="1:3">
      <c r="A20547" s="1" t="s">
        <v>36289</v>
      </c>
      <c r="B20547" s="2" t="s">
        <v>36290</v>
      </c>
      <c r="C20547" s="2" t="s">
        <v>35704</v>
      </c>
    </row>
    <row r="20548" ht="18.35" spans="1:3">
      <c r="A20548" s="15" t="s">
        <v>36289</v>
      </c>
      <c r="B20548" s="16" t="s">
        <v>36290</v>
      </c>
      <c r="C20548" s="16" t="s">
        <v>34804</v>
      </c>
    </row>
    <row r="20549" ht="18.35" spans="1:3">
      <c r="A20549" s="1" t="s">
        <v>36289</v>
      </c>
      <c r="B20549" s="2" t="s">
        <v>36290</v>
      </c>
      <c r="C20549" s="2" t="s">
        <v>35928</v>
      </c>
    </row>
    <row r="20550" ht="18.35" spans="1:3">
      <c r="A20550" s="15" t="s">
        <v>36289</v>
      </c>
      <c r="B20550" s="16" t="s">
        <v>36290</v>
      </c>
      <c r="C20550" s="16" t="s">
        <v>34700</v>
      </c>
    </row>
    <row r="20551" ht="18.35" spans="1:3">
      <c r="A20551" s="1" t="s">
        <v>36289</v>
      </c>
      <c r="B20551" s="2" t="s">
        <v>36290</v>
      </c>
      <c r="C20551" s="2" t="s">
        <v>36276</v>
      </c>
    </row>
    <row r="20552" ht="18.35" spans="1:3">
      <c r="A20552" s="15" t="s">
        <v>36289</v>
      </c>
      <c r="B20552" s="16" t="s">
        <v>36290</v>
      </c>
      <c r="C20552" s="16" t="s">
        <v>34909</v>
      </c>
    </row>
    <row r="20553" ht="18.35" spans="1:3">
      <c r="A20553" s="1" t="s">
        <v>36289</v>
      </c>
      <c r="B20553" s="2" t="s">
        <v>36290</v>
      </c>
      <c r="C20553" s="2" t="s">
        <v>36299</v>
      </c>
    </row>
    <row r="20554" ht="18.35" spans="1:3">
      <c r="A20554" s="15" t="s">
        <v>36289</v>
      </c>
      <c r="B20554" s="16" t="s">
        <v>36290</v>
      </c>
      <c r="C20554" s="16" t="s">
        <v>35001</v>
      </c>
    </row>
    <row r="20555" ht="18.35" spans="1:3">
      <c r="A20555" s="1" t="s">
        <v>36289</v>
      </c>
      <c r="B20555" s="2" t="s">
        <v>36290</v>
      </c>
      <c r="C20555" s="2" t="s">
        <v>34352</v>
      </c>
    </row>
    <row r="20556" ht="18.35" spans="1:3">
      <c r="A20556" s="15" t="s">
        <v>36289</v>
      </c>
      <c r="B20556" s="16" t="s">
        <v>36290</v>
      </c>
      <c r="C20556" s="16" t="s">
        <v>34593</v>
      </c>
    </row>
    <row r="20557" ht="18.35" spans="1:3">
      <c r="A20557" s="1" t="s">
        <v>36289</v>
      </c>
      <c r="B20557" s="2" t="s">
        <v>36290</v>
      </c>
      <c r="C20557" s="2" t="s">
        <v>34596</v>
      </c>
    </row>
    <row r="20558" ht="18.35" spans="1:3">
      <c r="A20558" s="15" t="s">
        <v>36289</v>
      </c>
      <c r="B20558" s="16" t="s">
        <v>36290</v>
      </c>
      <c r="C20558" s="16" t="s">
        <v>34916</v>
      </c>
    </row>
    <row r="20559" ht="18.35" spans="1:3">
      <c r="A20559" s="1" t="s">
        <v>36289</v>
      </c>
      <c r="B20559" s="2" t="s">
        <v>36290</v>
      </c>
      <c r="C20559" s="2" t="s">
        <v>35271</v>
      </c>
    </row>
    <row r="20560" ht="18.35" spans="1:3">
      <c r="A20560" s="15" t="s">
        <v>36289</v>
      </c>
      <c r="B20560" s="16" t="s">
        <v>36290</v>
      </c>
      <c r="C20560" s="16" t="s">
        <v>34822</v>
      </c>
    </row>
    <row r="20561" ht="18.35" spans="1:3">
      <c r="A20561" s="1" t="s">
        <v>36289</v>
      </c>
      <c r="B20561" s="2" t="s">
        <v>36290</v>
      </c>
      <c r="C20561" s="2" t="s">
        <v>34354</v>
      </c>
    </row>
    <row r="20562" ht="18.35" spans="1:3">
      <c r="A20562" s="15" t="s">
        <v>36289</v>
      </c>
      <c r="B20562" s="16" t="s">
        <v>36290</v>
      </c>
      <c r="C20562" s="16" t="s">
        <v>34355</v>
      </c>
    </row>
    <row r="20563" ht="18.35" spans="1:3">
      <c r="A20563" s="1" t="s">
        <v>36289</v>
      </c>
      <c r="B20563" s="2" t="s">
        <v>36290</v>
      </c>
      <c r="C20563" s="2" t="s">
        <v>35382</v>
      </c>
    </row>
    <row r="20564" ht="18.35" spans="1:3">
      <c r="A20564" s="15" t="s">
        <v>36289</v>
      </c>
      <c r="B20564" s="16" t="s">
        <v>36290</v>
      </c>
      <c r="C20564" s="16" t="s">
        <v>34361</v>
      </c>
    </row>
    <row r="20565" ht="18.35" spans="1:3">
      <c r="A20565" s="1" t="s">
        <v>36289</v>
      </c>
      <c r="B20565" s="2" t="s">
        <v>36290</v>
      </c>
      <c r="C20565" s="2" t="s">
        <v>34402</v>
      </c>
    </row>
    <row r="20566" ht="18.35" spans="1:3">
      <c r="A20566" s="15" t="s">
        <v>36289</v>
      </c>
      <c r="B20566" s="16" t="s">
        <v>36290</v>
      </c>
      <c r="C20566" s="16" t="s">
        <v>35252</v>
      </c>
    </row>
    <row r="20567" ht="18.35" spans="1:3">
      <c r="A20567" s="1" t="s">
        <v>36289</v>
      </c>
      <c r="B20567" s="2" t="s">
        <v>36290</v>
      </c>
      <c r="C20567" s="2" t="s">
        <v>35141</v>
      </c>
    </row>
    <row r="20568" ht="18.35" spans="1:3">
      <c r="A20568" s="15" t="s">
        <v>36289</v>
      </c>
      <c r="B20568" s="16" t="s">
        <v>36290</v>
      </c>
      <c r="C20568" s="16" t="s">
        <v>36300</v>
      </c>
    </row>
    <row r="20569" ht="18.35" spans="1:3">
      <c r="A20569" s="1" t="s">
        <v>36289</v>
      </c>
      <c r="B20569" s="2" t="s">
        <v>36290</v>
      </c>
      <c r="C20569" s="2" t="s">
        <v>36301</v>
      </c>
    </row>
    <row r="20570" ht="18.35" spans="1:3">
      <c r="A20570" s="15" t="s">
        <v>36289</v>
      </c>
      <c r="B20570" s="16" t="s">
        <v>36290</v>
      </c>
      <c r="C20570" s="16" t="s">
        <v>35691</v>
      </c>
    </row>
    <row r="20571" ht="18.35" spans="1:3">
      <c r="A20571" s="1" t="s">
        <v>36289</v>
      </c>
      <c r="B20571" s="2" t="s">
        <v>36290</v>
      </c>
      <c r="C20571" s="2" t="s">
        <v>36093</v>
      </c>
    </row>
    <row r="20572" ht="18.35" spans="1:3">
      <c r="A20572" s="15" t="s">
        <v>36289</v>
      </c>
      <c r="B20572" s="16" t="s">
        <v>36290</v>
      </c>
      <c r="C20572" s="16" t="s">
        <v>36230</v>
      </c>
    </row>
    <row r="20573" ht="18.35" spans="1:3">
      <c r="A20573" s="1" t="s">
        <v>36289</v>
      </c>
      <c r="B20573" s="2" t="s">
        <v>36290</v>
      </c>
      <c r="C20573" s="2" t="s">
        <v>34609</v>
      </c>
    </row>
    <row r="20574" ht="18.35" spans="1:3">
      <c r="A20574" s="15" t="s">
        <v>36289</v>
      </c>
      <c r="B20574" s="16" t="s">
        <v>36290</v>
      </c>
      <c r="C20574" s="16" t="s">
        <v>34612</v>
      </c>
    </row>
    <row r="20575" ht="18.35" spans="1:3">
      <c r="A20575" s="1" t="s">
        <v>36289</v>
      </c>
      <c r="B20575" s="2" t="s">
        <v>36290</v>
      </c>
      <c r="C20575" s="2" t="s">
        <v>34837</v>
      </c>
    </row>
    <row r="20576" ht="18.35" spans="1:3">
      <c r="A20576" s="15" t="s">
        <v>36289</v>
      </c>
      <c r="B20576" s="16" t="s">
        <v>36290</v>
      </c>
      <c r="C20576" s="16" t="s">
        <v>36302</v>
      </c>
    </row>
    <row r="20577" ht="18.35" spans="1:3">
      <c r="A20577" s="1" t="s">
        <v>36289</v>
      </c>
      <c r="B20577" s="2" t="s">
        <v>36290</v>
      </c>
      <c r="C20577" s="2" t="s">
        <v>34841</v>
      </c>
    </row>
    <row r="20578" ht="18.35" spans="1:3">
      <c r="A20578" s="15" t="s">
        <v>36289</v>
      </c>
      <c r="B20578" s="16" t="s">
        <v>36290</v>
      </c>
      <c r="C20578" s="16" t="s">
        <v>34842</v>
      </c>
    </row>
    <row r="20579" ht="18.35" spans="1:3">
      <c r="A20579" s="1" t="s">
        <v>36289</v>
      </c>
      <c r="B20579" s="2" t="s">
        <v>36290</v>
      </c>
      <c r="C20579" s="2" t="s">
        <v>34945</v>
      </c>
    </row>
    <row r="20580" ht="18.35" spans="1:3">
      <c r="A20580" s="15" t="s">
        <v>36289</v>
      </c>
      <c r="B20580" s="16" t="s">
        <v>36290</v>
      </c>
      <c r="C20580" s="16" t="s">
        <v>36303</v>
      </c>
    </row>
    <row r="20581" ht="18.35" spans="1:3">
      <c r="A20581" s="1" t="s">
        <v>36289</v>
      </c>
      <c r="B20581" s="2" t="s">
        <v>36290</v>
      </c>
      <c r="C20581" s="2" t="s">
        <v>36304</v>
      </c>
    </row>
    <row r="20582" ht="18.35" spans="1:3">
      <c r="A20582" s="15" t="s">
        <v>36289</v>
      </c>
      <c r="B20582" s="16" t="s">
        <v>36290</v>
      </c>
      <c r="C20582" s="16" t="s">
        <v>36305</v>
      </c>
    </row>
    <row r="20583" ht="18.35" spans="1:3">
      <c r="A20583" s="1" t="s">
        <v>36289</v>
      </c>
      <c r="B20583" s="2" t="s">
        <v>36290</v>
      </c>
      <c r="C20583" s="2" t="s">
        <v>36306</v>
      </c>
    </row>
    <row r="20584" ht="18.35" spans="1:3">
      <c r="A20584" s="5" t="s">
        <v>36289</v>
      </c>
      <c r="B20584" s="6" t="s">
        <v>36290</v>
      </c>
      <c r="C20584" s="6" t="s">
        <v>35716</v>
      </c>
    </row>
    <row r="20585" ht="18.35" spans="1:3">
      <c r="A20585" s="1" t="s">
        <v>36289</v>
      </c>
      <c r="B20585" s="2" t="s">
        <v>36290</v>
      </c>
      <c r="C20585" s="2" t="s">
        <v>35277</v>
      </c>
    </row>
    <row r="20586" ht="18.35" spans="1:3">
      <c r="A20586" s="15" t="s">
        <v>36289</v>
      </c>
      <c r="B20586" s="16" t="s">
        <v>36290</v>
      </c>
      <c r="C20586" s="16" t="s">
        <v>34959</v>
      </c>
    </row>
    <row r="20587" ht="18.35" spans="1:3">
      <c r="A20587" s="1" t="s">
        <v>36289</v>
      </c>
      <c r="B20587" s="2" t="s">
        <v>36290</v>
      </c>
      <c r="C20587" s="2" t="s">
        <v>36268</v>
      </c>
    </row>
    <row r="20588" ht="18.35" spans="1:3">
      <c r="A20588" s="15" t="s">
        <v>36289</v>
      </c>
      <c r="B20588" s="16" t="s">
        <v>36290</v>
      </c>
      <c r="C20588" s="16" t="s">
        <v>35743</v>
      </c>
    </row>
    <row r="20589" ht="18.35" spans="1:3">
      <c r="A20589" s="1" t="s">
        <v>36289</v>
      </c>
      <c r="B20589" s="2" t="s">
        <v>36290</v>
      </c>
      <c r="C20589" s="2" t="s">
        <v>35650</v>
      </c>
    </row>
    <row r="20590" ht="18.35" spans="1:3">
      <c r="A20590" s="15" t="s">
        <v>36289</v>
      </c>
      <c r="B20590" s="16" t="s">
        <v>36290</v>
      </c>
      <c r="C20590" s="16" t="s">
        <v>36283</v>
      </c>
    </row>
    <row r="20591" ht="18.35" spans="1:3">
      <c r="A20591" s="1" t="s">
        <v>36289</v>
      </c>
      <c r="B20591" s="2" t="s">
        <v>36290</v>
      </c>
      <c r="C20591" s="2" t="s">
        <v>35974</v>
      </c>
    </row>
    <row r="20592" ht="18.35" spans="1:3">
      <c r="A20592" s="15" t="s">
        <v>36289</v>
      </c>
      <c r="B20592" s="16" t="s">
        <v>36290</v>
      </c>
      <c r="C20592" s="16" t="s">
        <v>34865</v>
      </c>
    </row>
    <row r="20593" ht="18.35" spans="1:3">
      <c r="A20593" s="1" t="s">
        <v>36289</v>
      </c>
      <c r="B20593" s="2" t="s">
        <v>36290</v>
      </c>
      <c r="C20593" s="2" t="s">
        <v>34434</v>
      </c>
    </row>
    <row r="20594" ht="18.35" spans="1:3">
      <c r="A20594" s="15" t="s">
        <v>36289</v>
      </c>
      <c r="B20594" s="16" t="s">
        <v>36290</v>
      </c>
      <c r="C20594" s="16" t="s">
        <v>35791</v>
      </c>
    </row>
    <row r="20595" ht="18.35" spans="1:3">
      <c r="A20595" s="1" t="s">
        <v>36289</v>
      </c>
      <c r="B20595" s="2" t="s">
        <v>36290</v>
      </c>
      <c r="C20595" s="2" t="s">
        <v>34544</v>
      </c>
    </row>
    <row r="20596" ht="18.35" spans="1:3">
      <c r="A20596" s="15" t="s">
        <v>36289</v>
      </c>
      <c r="B20596" s="16" t="s">
        <v>36290</v>
      </c>
      <c r="C20596" s="16" t="s">
        <v>36269</v>
      </c>
    </row>
    <row r="20597" ht="18.35" spans="1:3">
      <c r="A20597" s="1" t="s">
        <v>36289</v>
      </c>
      <c r="B20597" s="2" t="s">
        <v>36290</v>
      </c>
      <c r="C20597" s="2" t="s">
        <v>34407</v>
      </c>
    </row>
    <row r="20598" ht="18.35" spans="1:3">
      <c r="A20598" s="15" t="s">
        <v>36289</v>
      </c>
      <c r="B20598" s="16" t="s">
        <v>36290</v>
      </c>
      <c r="C20598" s="16" t="s">
        <v>34545</v>
      </c>
    </row>
    <row r="20599" ht="18.35" spans="1:3">
      <c r="A20599" s="1" t="s">
        <v>36289</v>
      </c>
      <c r="B20599" s="2" t="s">
        <v>36290</v>
      </c>
      <c r="C20599" s="2" t="s">
        <v>36284</v>
      </c>
    </row>
    <row r="20600" ht="18.35" spans="1:3">
      <c r="A20600" s="15" t="s">
        <v>36289</v>
      </c>
      <c r="B20600" s="16" t="s">
        <v>36290</v>
      </c>
      <c r="C20600" s="16" t="s">
        <v>35516</v>
      </c>
    </row>
    <row r="20601" ht="18.35" spans="1:3">
      <c r="A20601" s="1" t="s">
        <v>36289</v>
      </c>
      <c r="B20601" s="2" t="s">
        <v>36290</v>
      </c>
      <c r="C20601" s="2" t="s">
        <v>36285</v>
      </c>
    </row>
    <row r="20602" ht="18.35" spans="1:3">
      <c r="A20602" s="15" t="s">
        <v>36289</v>
      </c>
      <c r="B20602" s="16" t="s">
        <v>36290</v>
      </c>
      <c r="C20602" s="16" t="s">
        <v>34409</v>
      </c>
    </row>
    <row r="20603" ht="18.35" spans="1:3">
      <c r="A20603" s="1" t="s">
        <v>36289</v>
      </c>
      <c r="B20603" s="2" t="s">
        <v>36290</v>
      </c>
      <c r="C20603" s="2" t="s">
        <v>36307</v>
      </c>
    </row>
    <row r="20604" ht="18.35" spans="1:3">
      <c r="A20604" s="15" t="s">
        <v>36289</v>
      </c>
      <c r="B20604" s="16" t="s">
        <v>36290</v>
      </c>
      <c r="C20604" s="16" t="s">
        <v>35765</v>
      </c>
    </row>
    <row r="20605" ht="18.35" spans="1:3">
      <c r="A20605" s="1" t="s">
        <v>36289</v>
      </c>
      <c r="B20605" s="2" t="s">
        <v>36290</v>
      </c>
      <c r="C20605" s="2" t="s">
        <v>36222</v>
      </c>
    </row>
    <row r="20606" ht="18.35" spans="1:3">
      <c r="A20606" s="15" t="s">
        <v>36289</v>
      </c>
      <c r="B20606" s="16" t="s">
        <v>36290</v>
      </c>
      <c r="C20606" s="16" t="s">
        <v>36308</v>
      </c>
    </row>
    <row r="20607" ht="18.35" spans="1:3">
      <c r="A20607" s="1" t="s">
        <v>36289</v>
      </c>
      <c r="B20607" s="2" t="s">
        <v>36290</v>
      </c>
      <c r="C20607" s="2" t="s">
        <v>36271</v>
      </c>
    </row>
    <row r="20608" ht="18.35" spans="1:3">
      <c r="A20608" s="15" t="s">
        <v>36289</v>
      </c>
      <c r="B20608" s="16" t="s">
        <v>36290</v>
      </c>
      <c r="C20608" s="16" t="s">
        <v>36286</v>
      </c>
    </row>
    <row r="20609" ht="18.35" spans="1:3">
      <c r="A20609" s="1" t="s">
        <v>36289</v>
      </c>
      <c r="B20609" s="2" t="s">
        <v>36290</v>
      </c>
      <c r="C20609" s="2" t="s">
        <v>36246</v>
      </c>
    </row>
    <row r="20610" ht="18.35" spans="1:3">
      <c r="A20610" s="15" t="s">
        <v>36289</v>
      </c>
      <c r="B20610" s="16" t="s">
        <v>36290</v>
      </c>
      <c r="C20610" s="16" t="s">
        <v>35972</v>
      </c>
    </row>
    <row r="20611" ht="18.35" spans="1:3">
      <c r="A20611" s="1" t="s">
        <v>36289</v>
      </c>
      <c r="B20611" s="2" t="s">
        <v>36290</v>
      </c>
      <c r="C20611" s="2" t="s">
        <v>34765</v>
      </c>
    </row>
    <row r="20612" ht="18.35" spans="1:3">
      <c r="A20612" s="15" t="s">
        <v>36289</v>
      </c>
      <c r="B20612" s="16" t="s">
        <v>36290</v>
      </c>
      <c r="C20612" s="16" t="s">
        <v>34466</v>
      </c>
    </row>
    <row r="20613" ht="18.35" spans="1:3">
      <c r="A20613" s="1" t="s">
        <v>36289</v>
      </c>
      <c r="B20613" s="2" t="s">
        <v>36290</v>
      </c>
      <c r="C20613" s="2" t="s">
        <v>34771</v>
      </c>
    </row>
    <row r="20614" ht="18.35" spans="1:3">
      <c r="A20614" s="15" t="s">
        <v>36289</v>
      </c>
      <c r="B20614" s="16" t="s">
        <v>36290</v>
      </c>
      <c r="C20614" s="16" t="s">
        <v>36272</v>
      </c>
    </row>
    <row r="20615" ht="18.35" spans="1:3">
      <c r="A20615" s="1" t="s">
        <v>36289</v>
      </c>
      <c r="B20615" s="2" t="s">
        <v>36290</v>
      </c>
      <c r="C20615" s="2" t="s">
        <v>34883</v>
      </c>
    </row>
    <row r="20616" ht="18.35" spans="1:3">
      <c r="A20616" s="15" t="s">
        <v>36289</v>
      </c>
      <c r="B20616" s="16" t="s">
        <v>36290</v>
      </c>
      <c r="C20616" s="16" t="s">
        <v>35201</v>
      </c>
    </row>
    <row r="20617" ht="18.35" spans="1:3">
      <c r="A20617" s="1" t="s">
        <v>36289</v>
      </c>
      <c r="B20617" s="2" t="s">
        <v>36290</v>
      </c>
      <c r="C20617" s="2" t="s">
        <v>35073</v>
      </c>
    </row>
    <row r="20618" ht="18.35" spans="1:3">
      <c r="A20618" s="15" t="s">
        <v>36289</v>
      </c>
      <c r="B20618" s="16" t="s">
        <v>36290</v>
      </c>
      <c r="C20618" s="16" t="s">
        <v>36309</v>
      </c>
    </row>
    <row r="20619" ht="18.35" spans="1:3">
      <c r="A20619" s="1" t="s">
        <v>36289</v>
      </c>
      <c r="B20619" s="2" t="s">
        <v>36290</v>
      </c>
      <c r="C20619" s="2" t="s">
        <v>35164</v>
      </c>
    </row>
    <row r="20620" ht="18.35" spans="1:3">
      <c r="A20620" s="15" t="s">
        <v>36289</v>
      </c>
      <c r="B20620" s="16" t="s">
        <v>36290</v>
      </c>
      <c r="C20620" s="16" t="s">
        <v>35985</v>
      </c>
    </row>
    <row r="20621" ht="18.35" spans="1:3">
      <c r="A20621" s="1" t="s">
        <v>36289</v>
      </c>
      <c r="B20621" s="2" t="s">
        <v>36290</v>
      </c>
      <c r="C20621" s="2" t="s">
        <v>36310</v>
      </c>
    </row>
    <row r="20622" ht="18.35" spans="1:3">
      <c r="A20622" s="15" t="s">
        <v>36289</v>
      </c>
      <c r="B20622" s="16" t="s">
        <v>36290</v>
      </c>
      <c r="C20622" s="16" t="s">
        <v>35757</v>
      </c>
    </row>
    <row r="20623" ht="18.35" spans="1:3">
      <c r="A20623" s="1" t="s">
        <v>36289</v>
      </c>
      <c r="B20623" s="2" t="s">
        <v>36290</v>
      </c>
      <c r="C20623" s="2" t="s">
        <v>35840</v>
      </c>
    </row>
    <row r="20624" ht="18.35" spans="1:3">
      <c r="A20624" s="15" t="s">
        <v>36289</v>
      </c>
      <c r="B20624" s="16" t="s">
        <v>36290</v>
      </c>
      <c r="C20624" s="16" t="s">
        <v>35793</v>
      </c>
    </row>
    <row r="20625" ht="18.35" spans="1:3">
      <c r="A20625" s="1" t="s">
        <v>36289</v>
      </c>
      <c r="B20625" s="2" t="s">
        <v>36290</v>
      </c>
      <c r="C20625" s="2" t="s">
        <v>34562</v>
      </c>
    </row>
    <row r="20626" ht="18.35" spans="1:3">
      <c r="A20626" s="15" t="s">
        <v>36289</v>
      </c>
      <c r="B20626" s="16" t="s">
        <v>36290</v>
      </c>
      <c r="C20626" s="16" t="s">
        <v>34563</v>
      </c>
    </row>
    <row r="20627" ht="18.35" spans="1:3">
      <c r="A20627" s="1" t="s">
        <v>36289</v>
      </c>
      <c r="B20627" s="2" t="s">
        <v>36290</v>
      </c>
      <c r="C20627" s="2" t="s">
        <v>35343</v>
      </c>
    </row>
    <row r="20628" ht="18.35" spans="1:3">
      <c r="A20628" s="15" t="s">
        <v>36289</v>
      </c>
      <c r="B20628" s="16" t="s">
        <v>36290</v>
      </c>
      <c r="C20628" s="16" t="s">
        <v>34565</v>
      </c>
    </row>
    <row r="20629" ht="18.35" spans="1:3">
      <c r="A20629" s="1" t="s">
        <v>36289</v>
      </c>
      <c r="B20629" s="2" t="s">
        <v>36290</v>
      </c>
      <c r="C20629" s="2" t="s">
        <v>34787</v>
      </c>
    </row>
    <row r="20630" ht="18.35" spans="1:3">
      <c r="A20630" s="15" t="s">
        <v>36289</v>
      </c>
      <c r="B20630" s="16" t="s">
        <v>36290</v>
      </c>
      <c r="C20630" s="16" t="s">
        <v>34566</v>
      </c>
    </row>
    <row r="20631" ht="18.35" spans="1:3">
      <c r="A20631" s="1" t="s">
        <v>36289</v>
      </c>
      <c r="B20631" s="2" t="s">
        <v>36290</v>
      </c>
      <c r="C20631" s="2" t="s">
        <v>34568</v>
      </c>
    </row>
    <row r="20632" ht="18.35" spans="1:3">
      <c r="A20632" s="15" t="s">
        <v>36289</v>
      </c>
      <c r="B20632" s="16" t="s">
        <v>36290</v>
      </c>
      <c r="C20632" s="16" t="s">
        <v>35165</v>
      </c>
    </row>
    <row r="20633" ht="18.35" spans="1:3">
      <c r="A20633" s="1" t="s">
        <v>36289</v>
      </c>
      <c r="B20633" s="2" t="s">
        <v>36290</v>
      </c>
      <c r="C20633" s="2" t="s">
        <v>34569</v>
      </c>
    </row>
    <row r="20634" ht="18.35" spans="1:3">
      <c r="A20634" s="5" t="s">
        <v>36289</v>
      </c>
      <c r="B20634" s="6" t="s">
        <v>36290</v>
      </c>
      <c r="C20634" s="6" t="s">
        <v>34793</v>
      </c>
    </row>
    <row r="20635" ht="18.35" spans="1:3">
      <c r="A20635" s="1" t="s">
        <v>36289</v>
      </c>
      <c r="B20635" s="2" t="s">
        <v>36290</v>
      </c>
      <c r="C20635" s="2" t="s">
        <v>34796</v>
      </c>
    </row>
    <row r="20636" ht="18.35" spans="1:3">
      <c r="A20636" s="15" t="s">
        <v>36289</v>
      </c>
      <c r="B20636" s="16" t="s">
        <v>36290</v>
      </c>
      <c r="C20636" s="16" t="s">
        <v>36311</v>
      </c>
    </row>
    <row r="20637" ht="18.35" spans="1:3">
      <c r="A20637" s="1" t="s">
        <v>36289</v>
      </c>
      <c r="B20637" s="2" t="s">
        <v>36290</v>
      </c>
      <c r="C20637" s="2" t="s">
        <v>34696</v>
      </c>
    </row>
    <row r="20638" ht="18.35" spans="1:3">
      <c r="A20638" s="15" t="s">
        <v>36289</v>
      </c>
      <c r="B20638" s="16" t="s">
        <v>36290</v>
      </c>
      <c r="C20638" s="16" t="s">
        <v>36274</v>
      </c>
    </row>
    <row r="20639" ht="18.35" spans="1:3">
      <c r="A20639" s="1" t="s">
        <v>36289</v>
      </c>
      <c r="B20639" s="2" t="s">
        <v>36290</v>
      </c>
      <c r="C20639" s="2" t="s">
        <v>35568</v>
      </c>
    </row>
    <row r="20640" ht="18.35" spans="1:3">
      <c r="A20640" s="15" t="s">
        <v>36289</v>
      </c>
      <c r="B20640" s="16" t="s">
        <v>36290</v>
      </c>
      <c r="C20640" s="16" t="s">
        <v>35802</v>
      </c>
    </row>
    <row r="20641" ht="18.35" spans="1:3">
      <c r="A20641" s="1" t="s">
        <v>36289</v>
      </c>
      <c r="B20641" s="2" t="s">
        <v>36290</v>
      </c>
      <c r="C20641" s="2" t="s">
        <v>34988</v>
      </c>
    </row>
    <row r="20642" ht="18.35" spans="1:3">
      <c r="A20642" s="15" t="s">
        <v>36289</v>
      </c>
      <c r="B20642" s="16" t="s">
        <v>36290</v>
      </c>
      <c r="C20642" s="16" t="s">
        <v>34989</v>
      </c>
    </row>
    <row r="20643" ht="18.35" spans="1:3">
      <c r="A20643" s="1" t="s">
        <v>36289</v>
      </c>
      <c r="B20643" s="2" t="s">
        <v>36290</v>
      </c>
      <c r="C20643" s="2" t="s">
        <v>36312</v>
      </c>
    </row>
    <row r="20644" ht="18.35" spans="1:3">
      <c r="A20644" s="15" t="s">
        <v>36289</v>
      </c>
      <c r="B20644" s="16" t="s">
        <v>36290</v>
      </c>
      <c r="C20644" s="16" t="s">
        <v>34377</v>
      </c>
    </row>
    <row r="20645" ht="18.35" spans="1:3">
      <c r="A20645" s="1" t="s">
        <v>36289</v>
      </c>
      <c r="B20645" s="2" t="s">
        <v>36290</v>
      </c>
      <c r="C20645" s="2" t="s">
        <v>34996</v>
      </c>
    </row>
    <row r="20646" ht="18.35" spans="1:3">
      <c r="A20646" s="15" t="s">
        <v>36289</v>
      </c>
      <c r="B20646" s="16" t="s">
        <v>36290</v>
      </c>
      <c r="C20646" s="16" t="s">
        <v>36277</v>
      </c>
    </row>
    <row r="20647" ht="18.35" spans="1:3">
      <c r="A20647" s="1" t="s">
        <v>36289</v>
      </c>
      <c r="B20647" s="2" t="s">
        <v>36290</v>
      </c>
      <c r="C20647" s="2" t="s">
        <v>34590</v>
      </c>
    </row>
    <row r="20648" ht="18.35" spans="1:3">
      <c r="A20648" s="15" t="s">
        <v>36289</v>
      </c>
      <c r="B20648" s="16" t="s">
        <v>36290</v>
      </c>
      <c r="C20648" s="16" t="s">
        <v>35000</v>
      </c>
    </row>
    <row r="20649" ht="18.35" spans="1:3">
      <c r="A20649" s="1" t="s">
        <v>36289</v>
      </c>
      <c r="B20649" s="2" t="s">
        <v>36290</v>
      </c>
      <c r="C20649" s="2" t="s">
        <v>35078</v>
      </c>
    </row>
    <row r="20650" ht="18.35" spans="1:3">
      <c r="A20650" s="15" t="s">
        <v>36289</v>
      </c>
      <c r="B20650" s="16" t="s">
        <v>36290</v>
      </c>
      <c r="C20650" s="16" t="s">
        <v>34706</v>
      </c>
    </row>
    <row r="20651" ht="18.35" spans="1:3">
      <c r="A20651" s="1" t="s">
        <v>36289</v>
      </c>
      <c r="B20651" s="2" t="s">
        <v>36290</v>
      </c>
      <c r="C20651" s="2" t="s">
        <v>36313</v>
      </c>
    </row>
    <row r="20652" ht="18.35" spans="1:3">
      <c r="A20652" s="15" t="s">
        <v>36289</v>
      </c>
      <c r="B20652" s="16" t="s">
        <v>36290</v>
      </c>
      <c r="C20652" s="16" t="s">
        <v>35003</v>
      </c>
    </row>
    <row r="20653" ht="18.35" spans="1:3">
      <c r="A20653" s="1" t="s">
        <v>36289</v>
      </c>
      <c r="B20653" s="2" t="s">
        <v>36290</v>
      </c>
      <c r="C20653" s="2" t="s">
        <v>35004</v>
      </c>
    </row>
    <row r="20654" ht="18.35" spans="1:3">
      <c r="A20654" s="15" t="s">
        <v>36289</v>
      </c>
      <c r="B20654" s="16" t="s">
        <v>36290</v>
      </c>
      <c r="C20654" s="16" t="s">
        <v>35079</v>
      </c>
    </row>
    <row r="20655" ht="18.35" spans="1:3">
      <c r="A20655" s="1" t="s">
        <v>36289</v>
      </c>
      <c r="B20655" s="2" t="s">
        <v>36290</v>
      </c>
      <c r="C20655" s="2" t="s">
        <v>36314</v>
      </c>
    </row>
    <row r="20656" ht="18.35" spans="1:3">
      <c r="A20656" s="15" t="s">
        <v>36289</v>
      </c>
      <c r="B20656" s="16" t="s">
        <v>36290</v>
      </c>
      <c r="C20656" s="16" t="s">
        <v>36032</v>
      </c>
    </row>
    <row r="20657" ht="18.35" spans="1:3">
      <c r="A20657" s="1" t="s">
        <v>36289</v>
      </c>
      <c r="B20657" s="2" t="s">
        <v>36290</v>
      </c>
      <c r="C20657" s="2" t="s">
        <v>35729</v>
      </c>
    </row>
    <row r="20658" ht="18.35" spans="1:3">
      <c r="A20658" s="15" t="s">
        <v>36289</v>
      </c>
      <c r="B20658" s="16" t="s">
        <v>36290</v>
      </c>
      <c r="C20658" s="16" t="s">
        <v>36315</v>
      </c>
    </row>
    <row r="20659" ht="18.35" spans="1:3">
      <c r="A20659" s="5" t="s">
        <v>36289</v>
      </c>
      <c r="B20659" s="6" t="s">
        <v>36290</v>
      </c>
      <c r="C20659" s="6" t="s">
        <v>34826</v>
      </c>
    </row>
    <row r="20660" ht="18.35" spans="1:3">
      <c r="A20660" s="1" t="s">
        <v>36316</v>
      </c>
      <c r="B20660" s="2" t="s">
        <v>36317</v>
      </c>
      <c r="C20660" s="2" t="s">
        <v>34658</v>
      </c>
    </row>
    <row r="20661" ht="18.35" spans="1:3">
      <c r="A20661" s="15" t="s">
        <v>36316</v>
      </c>
      <c r="B20661" s="16" t="s">
        <v>36317</v>
      </c>
      <c r="C20661" s="16" t="s">
        <v>35513</v>
      </c>
    </row>
    <row r="20662" ht="18.35" spans="1:3">
      <c r="A20662" s="1" t="s">
        <v>36316</v>
      </c>
      <c r="B20662" s="2" t="s">
        <v>36317</v>
      </c>
      <c r="C20662" s="2" t="s">
        <v>36265</v>
      </c>
    </row>
    <row r="20663" ht="18.35" spans="1:3">
      <c r="A20663" s="15" t="s">
        <v>36316</v>
      </c>
      <c r="B20663" s="16" t="s">
        <v>36317</v>
      </c>
      <c r="C20663" s="16" t="s">
        <v>35231</v>
      </c>
    </row>
    <row r="20664" ht="18.35" spans="1:3">
      <c r="A20664" s="1" t="s">
        <v>36316</v>
      </c>
      <c r="B20664" s="2" t="s">
        <v>36317</v>
      </c>
      <c r="C20664" s="2" t="s">
        <v>34720</v>
      </c>
    </row>
    <row r="20665" ht="18.35" spans="1:3">
      <c r="A20665" s="15" t="s">
        <v>36316</v>
      </c>
      <c r="B20665" s="16" t="s">
        <v>36317</v>
      </c>
      <c r="C20665" s="16" t="s">
        <v>36266</v>
      </c>
    </row>
    <row r="20666" ht="18.35" spans="1:3">
      <c r="A20666" s="1" t="s">
        <v>36316</v>
      </c>
      <c r="B20666" s="2" t="s">
        <v>36317</v>
      </c>
      <c r="C20666" s="2" t="s">
        <v>34552</v>
      </c>
    </row>
    <row r="20667" ht="18.35" spans="1:3">
      <c r="A20667" s="15" t="s">
        <v>36316</v>
      </c>
      <c r="B20667" s="16" t="s">
        <v>36317</v>
      </c>
      <c r="C20667" s="16" t="s">
        <v>34648</v>
      </c>
    </row>
    <row r="20668" ht="18.35" spans="1:3">
      <c r="A20668" s="1" t="s">
        <v>36316</v>
      </c>
      <c r="B20668" s="2" t="s">
        <v>36317</v>
      </c>
      <c r="C20668" s="2" t="s">
        <v>35360</v>
      </c>
    </row>
    <row r="20669" ht="18.35" spans="1:3">
      <c r="A20669" s="15" t="s">
        <v>36316</v>
      </c>
      <c r="B20669" s="16" t="s">
        <v>36317</v>
      </c>
      <c r="C20669" s="16" t="s">
        <v>34597</v>
      </c>
    </row>
    <row r="20670" ht="18.35" spans="1:3">
      <c r="A20670" s="1" t="s">
        <v>36316</v>
      </c>
      <c r="B20670" s="2" t="s">
        <v>36317</v>
      </c>
      <c r="C20670" s="2" t="s">
        <v>34916</v>
      </c>
    </row>
    <row r="20671" ht="18.35" spans="1:3">
      <c r="A20671" s="15" t="s">
        <v>36316</v>
      </c>
      <c r="B20671" s="16" t="s">
        <v>36317</v>
      </c>
      <c r="C20671" s="16" t="s">
        <v>34521</v>
      </c>
    </row>
    <row r="20672" ht="18.35" spans="1:3">
      <c r="A20672" s="1" t="s">
        <v>36316</v>
      </c>
      <c r="B20672" s="2" t="s">
        <v>36317</v>
      </c>
      <c r="C20672" s="2" t="s">
        <v>35289</v>
      </c>
    </row>
    <row r="20673" ht="18.35" spans="1:3">
      <c r="A20673" s="15" t="s">
        <v>36316</v>
      </c>
      <c r="B20673" s="16" t="s">
        <v>36317</v>
      </c>
      <c r="C20673" s="16" t="s">
        <v>34837</v>
      </c>
    </row>
    <row r="20674" ht="18.35" spans="1:3">
      <c r="A20674" s="1" t="s">
        <v>36316</v>
      </c>
      <c r="B20674" s="2" t="s">
        <v>36317</v>
      </c>
      <c r="C20674" s="2" t="s">
        <v>36267</v>
      </c>
    </row>
    <row r="20675" ht="18.35" spans="1:3">
      <c r="A20675" s="15" t="s">
        <v>36316</v>
      </c>
      <c r="B20675" s="16" t="s">
        <v>36317</v>
      </c>
      <c r="C20675" s="16" t="s">
        <v>34733</v>
      </c>
    </row>
    <row r="20676" ht="18.35" spans="1:3">
      <c r="A20676" s="1" t="s">
        <v>36316</v>
      </c>
      <c r="B20676" s="2" t="s">
        <v>36317</v>
      </c>
      <c r="C20676" s="2" t="s">
        <v>35994</v>
      </c>
    </row>
    <row r="20677" ht="18.35" spans="1:3">
      <c r="A20677" s="15" t="s">
        <v>36316</v>
      </c>
      <c r="B20677" s="16" t="s">
        <v>36317</v>
      </c>
      <c r="C20677" s="16" t="s">
        <v>36268</v>
      </c>
    </row>
    <row r="20678" ht="18.35" spans="1:3">
      <c r="A20678" s="1" t="s">
        <v>36316</v>
      </c>
      <c r="B20678" s="2" t="s">
        <v>36317</v>
      </c>
      <c r="C20678" s="2" t="s">
        <v>34434</v>
      </c>
    </row>
    <row r="20679" ht="18.35" spans="1:3">
      <c r="A20679" s="15" t="s">
        <v>36316</v>
      </c>
      <c r="B20679" s="16" t="s">
        <v>36317</v>
      </c>
      <c r="C20679" s="16" t="s">
        <v>36269</v>
      </c>
    </row>
    <row r="20680" ht="18.35" spans="1:3">
      <c r="A20680" s="1" t="s">
        <v>36316</v>
      </c>
      <c r="B20680" s="2" t="s">
        <v>36317</v>
      </c>
      <c r="C20680" s="2" t="s">
        <v>34545</v>
      </c>
    </row>
    <row r="20681" ht="18.35" spans="1:3">
      <c r="A20681" s="15" t="s">
        <v>36316</v>
      </c>
      <c r="B20681" s="16" t="s">
        <v>36317</v>
      </c>
      <c r="C20681" s="16" t="s">
        <v>35823</v>
      </c>
    </row>
    <row r="20682" ht="18.35" spans="1:3">
      <c r="A20682" s="1" t="s">
        <v>36316</v>
      </c>
      <c r="B20682" s="2" t="s">
        <v>36317</v>
      </c>
      <c r="C20682" s="2" t="s">
        <v>36241</v>
      </c>
    </row>
    <row r="20683" ht="18.35" spans="1:3">
      <c r="A20683" s="15" t="s">
        <v>36316</v>
      </c>
      <c r="B20683" s="16" t="s">
        <v>36317</v>
      </c>
      <c r="C20683" s="16" t="s">
        <v>36270</v>
      </c>
    </row>
    <row r="20684" ht="18.35" spans="1:3">
      <c r="A20684" s="1" t="s">
        <v>36316</v>
      </c>
      <c r="B20684" s="2" t="s">
        <v>36317</v>
      </c>
      <c r="C20684" s="2" t="s">
        <v>35765</v>
      </c>
    </row>
    <row r="20685" ht="18.35" spans="1:3">
      <c r="A20685" s="15" t="s">
        <v>36316</v>
      </c>
      <c r="B20685" s="16" t="s">
        <v>36317</v>
      </c>
      <c r="C20685" s="16" t="s">
        <v>36222</v>
      </c>
    </row>
    <row r="20686" ht="18.35" spans="1:3">
      <c r="A20686" s="1" t="s">
        <v>36316</v>
      </c>
      <c r="B20686" s="2" t="s">
        <v>36317</v>
      </c>
      <c r="C20686" s="2" t="s">
        <v>36271</v>
      </c>
    </row>
    <row r="20687" ht="18.35" spans="1:3">
      <c r="A20687" s="15" t="s">
        <v>36316</v>
      </c>
      <c r="B20687" s="16" t="s">
        <v>36317</v>
      </c>
      <c r="C20687" s="16" t="s">
        <v>36246</v>
      </c>
    </row>
    <row r="20688" ht="18.35" spans="1:3">
      <c r="A20688" s="1" t="s">
        <v>36316</v>
      </c>
      <c r="B20688" s="2" t="s">
        <v>36317</v>
      </c>
      <c r="C20688" s="2" t="s">
        <v>35999</v>
      </c>
    </row>
    <row r="20689" ht="18.35" spans="1:3">
      <c r="A20689" s="15" t="s">
        <v>36316</v>
      </c>
      <c r="B20689" s="16" t="s">
        <v>36317</v>
      </c>
      <c r="C20689" s="16" t="s">
        <v>35972</v>
      </c>
    </row>
    <row r="20690" ht="18.35" spans="1:3">
      <c r="A20690" s="1" t="s">
        <v>36316</v>
      </c>
      <c r="B20690" s="2" t="s">
        <v>36317</v>
      </c>
      <c r="C20690" s="2" t="s">
        <v>35230</v>
      </c>
    </row>
    <row r="20691" ht="18.35" spans="1:3">
      <c r="A20691" s="15" t="s">
        <v>36316</v>
      </c>
      <c r="B20691" s="16" t="s">
        <v>36317</v>
      </c>
      <c r="C20691" s="16" t="s">
        <v>34390</v>
      </c>
    </row>
    <row r="20692" ht="18.35" spans="1:3">
      <c r="A20692" s="1" t="s">
        <v>36316</v>
      </c>
      <c r="B20692" s="2" t="s">
        <v>36317</v>
      </c>
      <c r="C20692" s="2" t="s">
        <v>36273</v>
      </c>
    </row>
    <row r="20693" ht="18.35" spans="1:3">
      <c r="A20693" s="15" t="s">
        <v>36316</v>
      </c>
      <c r="B20693" s="16" t="s">
        <v>36317</v>
      </c>
      <c r="C20693" s="16" t="s">
        <v>35164</v>
      </c>
    </row>
    <row r="20694" ht="18.35" spans="1:3">
      <c r="A20694" s="1" t="s">
        <v>36316</v>
      </c>
      <c r="B20694" s="2" t="s">
        <v>36317</v>
      </c>
      <c r="C20694" s="2" t="s">
        <v>34781</v>
      </c>
    </row>
    <row r="20695" ht="18.35" spans="1:3">
      <c r="A20695" s="15" t="s">
        <v>36316</v>
      </c>
      <c r="B20695" s="16" t="s">
        <v>36317</v>
      </c>
      <c r="C20695" s="16" t="s">
        <v>35757</v>
      </c>
    </row>
    <row r="20696" ht="18.35" spans="1:3">
      <c r="A20696" s="1" t="s">
        <v>36316</v>
      </c>
      <c r="B20696" s="2" t="s">
        <v>36317</v>
      </c>
      <c r="C20696" s="2" t="s">
        <v>35840</v>
      </c>
    </row>
    <row r="20697" ht="18.35" spans="1:3">
      <c r="A20697" s="15" t="s">
        <v>36316</v>
      </c>
      <c r="B20697" s="16" t="s">
        <v>36317</v>
      </c>
      <c r="C20697" s="16" t="s">
        <v>36251</v>
      </c>
    </row>
    <row r="20698" ht="18.35" spans="1:3">
      <c r="A20698" s="1" t="s">
        <v>36316</v>
      </c>
      <c r="B20698" s="2" t="s">
        <v>36317</v>
      </c>
      <c r="C20698" s="2" t="s">
        <v>34565</v>
      </c>
    </row>
    <row r="20699" ht="18.35" spans="1:3">
      <c r="A20699" s="15" t="s">
        <v>36316</v>
      </c>
      <c r="B20699" s="16" t="s">
        <v>36317</v>
      </c>
      <c r="C20699" s="16" t="s">
        <v>34566</v>
      </c>
    </row>
    <row r="20700" ht="18.35" spans="1:3">
      <c r="A20700" s="1" t="s">
        <v>36316</v>
      </c>
      <c r="B20700" s="2" t="s">
        <v>36317</v>
      </c>
      <c r="C20700" s="2" t="s">
        <v>34569</v>
      </c>
    </row>
    <row r="20701" ht="18.35" spans="1:3">
      <c r="A20701" s="15" t="s">
        <v>36316</v>
      </c>
      <c r="B20701" s="16" t="s">
        <v>36317</v>
      </c>
      <c r="C20701" s="16" t="s">
        <v>36274</v>
      </c>
    </row>
    <row r="20702" ht="18.35" spans="1:3">
      <c r="A20702" s="1" t="s">
        <v>36316</v>
      </c>
      <c r="B20702" s="2" t="s">
        <v>36317</v>
      </c>
      <c r="C20702" s="2" t="s">
        <v>36275</v>
      </c>
    </row>
    <row r="20703" ht="18.35" spans="1:3">
      <c r="A20703" s="15" t="s">
        <v>36316</v>
      </c>
      <c r="B20703" s="16" t="s">
        <v>36317</v>
      </c>
      <c r="C20703" s="16" t="s">
        <v>35076</v>
      </c>
    </row>
    <row r="20704" ht="18.35" spans="1:3">
      <c r="A20704" s="1" t="s">
        <v>36316</v>
      </c>
      <c r="B20704" s="2" t="s">
        <v>36317</v>
      </c>
      <c r="C20704" s="2" t="s">
        <v>34582</v>
      </c>
    </row>
    <row r="20705" ht="18.35" spans="1:3">
      <c r="A20705" s="15" t="s">
        <v>36316</v>
      </c>
      <c r="B20705" s="16" t="s">
        <v>36317</v>
      </c>
      <c r="C20705" s="16" t="s">
        <v>36276</v>
      </c>
    </row>
    <row r="20706" ht="18.35" spans="1:3">
      <c r="A20706" s="1" t="s">
        <v>36316</v>
      </c>
      <c r="B20706" s="2" t="s">
        <v>36317</v>
      </c>
      <c r="C20706" s="2" t="s">
        <v>34909</v>
      </c>
    </row>
    <row r="20707" ht="18.35" spans="1:3">
      <c r="A20707" s="15" t="s">
        <v>36316</v>
      </c>
      <c r="B20707" s="16" t="s">
        <v>36317</v>
      </c>
      <c r="C20707" s="16" t="s">
        <v>36277</v>
      </c>
    </row>
    <row r="20708" ht="18.35" spans="1:3">
      <c r="A20708" s="1" t="s">
        <v>36316</v>
      </c>
      <c r="B20708" s="2" t="s">
        <v>36317</v>
      </c>
      <c r="C20708" s="2" t="s">
        <v>34590</v>
      </c>
    </row>
    <row r="20709" ht="18.35" spans="1:3">
      <c r="A20709" s="5" t="s">
        <v>36316</v>
      </c>
      <c r="B20709" s="6" t="s">
        <v>36317</v>
      </c>
      <c r="C20709" s="6" t="s">
        <v>34593</v>
      </c>
    </row>
    <row r="20710" ht="18.35" spans="1:3">
      <c r="A20710" s="1" t="s">
        <v>36316</v>
      </c>
      <c r="B20710" s="2" t="s">
        <v>36317</v>
      </c>
      <c r="C20710" s="2" t="s">
        <v>34476</v>
      </c>
    </row>
    <row r="20711" ht="18.35" spans="1:3">
      <c r="A20711" s="15" t="s">
        <v>36316</v>
      </c>
      <c r="B20711" s="16" t="s">
        <v>36317</v>
      </c>
      <c r="C20711" s="16" t="s">
        <v>36032</v>
      </c>
    </row>
    <row r="20712" ht="18.35" spans="1:3">
      <c r="A20712" s="1" t="s">
        <v>36316</v>
      </c>
      <c r="B20712" s="2" t="s">
        <v>36317</v>
      </c>
      <c r="C20712" s="2" t="s">
        <v>34596</v>
      </c>
    </row>
    <row r="20713" ht="18.35" spans="1:3">
      <c r="A20713" s="15" t="s">
        <v>36316</v>
      </c>
      <c r="B20713" s="16" t="s">
        <v>36317</v>
      </c>
      <c r="C20713" s="16" t="s">
        <v>34361</v>
      </c>
    </row>
    <row r="20714" ht="18.35" spans="1:3">
      <c r="A20714" s="5" t="s">
        <v>36316</v>
      </c>
      <c r="B20714" s="6" t="s">
        <v>36317</v>
      </c>
      <c r="C20714" s="6" t="s">
        <v>34826</v>
      </c>
    </row>
    <row r="20715" ht="18.35" spans="1:3">
      <c r="A20715" s="1" t="s">
        <v>36318</v>
      </c>
      <c r="B20715" s="2" t="s">
        <v>36319</v>
      </c>
      <c r="C20715" s="2" t="s">
        <v>34658</v>
      </c>
    </row>
    <row r="20716" ht="18.35" spans="1:3">
      <c r="A20716" s="15" t="s">
        <v>36318</v>
      </c>
      <c r="B20716" s="16" t="s">
        <v>36319</v>
      </c>
      <c r="C20716" s="16" t="s">
        <v>34360</v>
      </c>
    </row>
    <row r="20717" ht="18.35" spans="1:3">
      <c r="A20717" s="1" t="s">
        <v>36318</v>
      </c>
      <c r="B20717" s="2" t="s">
        <v>36319</v>
      </c>
      <c r="C20717" s="2" t="s">
        <v>35231</v>
      </c>
    </row>
    <row r="20718" ht="18.35" spans="1:3">
      <c r="A20718" s="15" t="s">
        <v>36318</v>
      </c>
      <c r="B20718" s="16" t="s">
        <v>36319</v>
      </c>
      <c r="C20718" s="16" t="s">
        <v>34720</v>
      </c>
    </row>
    <row r="20719" ht="18.35" spans="1:3">
      <c r="A20719" s="1" t="s">
        <v>36318</v>
      </c>
      <c r="B20719" s="2" t="s">
        <v>36319</v>
      </c>
      <c r="C20719" s="2" t="s">
        <v>35989</v>
      </c>
    </row>
    <row r="20720" ht="18.35" spans="1:3">
      <c r="A20720" s="15" t="s">
        <v>36318</v>
      </c>
      <c r="B20720" s="16" t="s">
        <v>36319</v>
      </c>
      <c r="C20720" s="16" t="s">
        <v>34620</v>
      </c>
    </row>
    <row r="20721" ht="18.35" spans="1:3">
      <c r="A20721" s="1" t="s">
        <v>36318</v>
      </c>
      <c r="B20721" s="2" t="s">
        <v>36319</v>
      </c>
      <c r="C20721" s="2" t="s">
        <v>34532</v>
      </c>
    </row>
    <row r="20722" ht="18.35" spans="1:3">
      <c r="A20722" s="15" t="s">
        <v>36318</v>
      </c>
      <c r="B20722" s="16" t="s">
        <v>36319</v>
      </c>
      <c r="C20722" s="16" t="s">
        <v>34534</v>
      </c>
    </row>
    <row r="20723" ht="18.35" spans="1:3">
      <c r="A20723" s="1" t="s">
        <v>36318</v>
      </c>
      <c r="B20723" s="2" t="s">
        <v>36319</v>
      </c>
      <c r="C20723" s="2" t="s">
        <v>34535</v>
      </c>
    </row>
    <row r="20724" ht="18.35" spans="1:3">
      <c r="A20724" s="15" t="s">
        <v>36318</v>
      </c>
      <c r="B20724" s="16" t="s">
        <v>36319</v>
      </c>
      <c r="C20724" s="16" t="s">
        <v>35513</v>
      </c>
    </row>
    <row r="20725" ht="18.35" spans="1:3">
      <c r="A20725" s="1" t="s">
        <v>36318</v>
      </c>
      <c r="B20725" s="2" t="s">
        <v>36319</v>
      </c>
      <c r="C20725" s="2" t="s">
        <v>36265</v>
      </c>
    </row>
    <row r="20726" ht="18.35" spans="1:3">
      <c r="A20726" s="15" t="s">
        <v>36318</v>
      </c>
      <c r="B20726" s="16" t="s">
        <v>36319</v>
      </c>
      <c r="C20726" s="16" t="s">
        <v>36251</v>
      </c>
    </row>
    <row r="20727" ht="18.35" spans="1:3">
      <c r="A20727" s="1" t="s">
        <v>36318</v>
      </c>
      <c r="B20727" s="2" t="s">
        <v>36319</v>
      </c>
      <c r="C20727" s="2" t="s">
        <v>35091</v>
      </c>
    </row>
    <row r="20728" ht="18.35" spans="1:3">
      <c r="A20728" s="15" t="s">
        <v>36318</v>
      </c>
      <c r="B20728" s="16" t="s">
        <v>36319</v>
      </c>
      <c r="C20728" s="16" t="s">
        <v>34582</v>
      </c>
    </row>
    <row r="20729" ht="18.35" spans="1:3">
      <c r="A20729" s="1" t="s">
        <v>36318</v>
      </c>
      <c r="B20729" s="2" t="s">
        <v>36319</v>
      </c>
      <c r="C20729" s="2" t="s">
        <v>35746</v>
      </c>
    </row>
    <row r="20730" ht="18.35" spans="1:3">
      <c r="A20730" s="15" t="s">
        <v>36318</v>
      </c>
      <c r="B20730" s="16" t="s">
        <v>36319</v>
      </c>
      <c r="C20730" s="16" t="s">
        <v>34521</v>
      </c>
    </row>
    <row r="20731" ht="18.35" spans="1:3">
      <c r="A20731" s="1" t="s">
        <v>36318</v>
      </c>
      <c r="B20731" s="2" t="s">
        <v>36319</v>
      </c>
      <c r="C20731" s="2" t="s">
        <v>35289</v>
      </c>
    </row>
    <row r="20732" ht="18.35" spans="1:3">
      <c r="A20732" s="15" t="s">
        <v>36318</v>
      </c>
      <c r="B20732" s="16" t="s">
        <v>36319</v>
      </c>
      <c r="C20732" s="16" t="s">
        <v>36281</v>
      </c>
    </row>
    <row r="20733" ht="18.35" spans="1:3">
      <c r="A20733" s="1" t="s">
        <v>36318</v>
      </c>
      <c r="B20733" s="2" t="s">
        <v>36319</v>
      </c>
      <c r="C20733" s="2" t="s">
        <v>36266</v>
      </c>
    </row>
    <row r="20734" ht="18.35" spans="1:3">
      <c r="A20734" s="15" t="s">
        <v>36318</v>
      </c>
      <c r="B20734" s="16" t="s">
        <v>36319</v>
      </c>
      <c r="C20734" s="16" t="s">
        <v>35740</v>
      </c>
    </row>
    <row r="20735" ht="18.35" spans="1:3">
      <c r="A20735" s="1" t="s">
        <v>36318</v>
      </c>
      <c r="B20735" s="2" t="s">
        <v>36319</v>
      </c>
      <c r="C20735" s="2" t="s">
        <v>35741</v>
      </c>
    </row>
    <row r="20736" ht="18.35" spans="1:3">
      <c r="A20736" s="15" t="s">
        <v>36318</v>
      </c>
      <c r="B20736" s="16" t="s">
        <v>36319</v>
      </c>
      <c r="C20736" s="16" t="s">
        <v>35742</v>
      </c>
    </row>
    <row r="20737" ht="18.35" spans="1:3">
      <c r="A20737" s="1" t="s">
        <v>36318</v>
      </c>
      <c r="B20737" s="2" t="s">
        <v>36319</v>
      </c>
      <c r="C20737" s="2" t="s">
        <v>35994</v>
      </c>
    </row>
    <row r="20738" ht="18.35" spans="1:3">
      <c r="A20738" s="15" t="s">
        <v>36318</v>
      </c>
      <c r="B20738" s="16" t="s">
        <v>36319</v>
      </c>
      <c r="C20738" s="16" t="s">
        <v>34404</v>
      </c>
    </row>
    <row r="20739" ht="18.35" spans="1:3">
      <c r="A20739" s="1" t="s">
        <v>36318</v>
      </c>
      <c r="B20739" s="2" t="s">
        <v>36319</v>
      </c>
      <c r="C20739" s="2" t="s">
        <v>35383</v>
      </c>
    </row>
    <row r="20740" ht="18.35" spans="1:3">
      <c r="A20740" s="15" t="s">
        <v>36318</v>
      </c>
      <c r="B20740" s="16" t="s">
        <v>36319</v>
      </c>
      <c r="C20740" s="16" t="s">
        <v>36241</v>
      </c>
    </row>
    <row r="20741" ht="18.35" spans="1:3">
      <c r="A20741" s="1" t="s">
        <v>36318</v>
      </c>
      <c r="B20741" s="2" t="s">
        <v>36319</v>
      </c>
      <c r="C20741" s="2" t="s">
        <v>34552</v>
      </c>
    </row>
    <row r="20742" ht="18.35" spans="1:3">
      <c r="A20742" s="15" t="s">
        <v>36318</v>
      </c>
      <c r="B20742" s="16" t="s">
        <v>36319</v>
      </c>
      <c r="C20742" s="16" t="s">
        <v>34648</v>
      </c>
    </row>
    <row r="20743" ht="18.35" spans="1:3">
      <c r="A20743" s="1" t="s">
        <v>36318</v>
      </c>
      <c r="B20743" s="2" t="s">
        <v>36319</v>
      </c>
      <c r="C20743" s="2" t="s">
        <v>35230</v>
      </c>
    </row>
    <row r="20744" ht="18.35" spans="1:3">
      <c r="A20744" s="15" t="s">
        <v>36318</v>
      </c>
      <c r="B20744" s="16" t="s">
        <v>36319</v>
      </c>
      <c r="C20744" s="16" t="s">
        <v>35055</v>
      </c>
    </row>
    <row r="20745" ht="18.35" spans="1:3">
      <c r="A20745" s="1" t="s">
        <v>36318</v>
      </c>
      <c r="B20745" s="2" t="s">
        <v>36319</v>
      </c>
      <c r="C20745" s="2" t="s">
        <v>35360</v>
      </c>
    </row>
    <row r="20746" ht="18.35" spans="1:3">
      <c r="A20746" s="15" t="s">
        <v>36318</v>
      </c>
      <c r="B20746" s="16" t="s">
        <v>36319</v>
      </c>
      <c r="C20746" s="16" t="s">
        <v>34780</v>
      </c>
    </row>
    <row r="20747" ht="18.35" spans="1:3">
      <c r="A20747" s="1" t="s">
        <v>36318</v>
      </c>
      <c r="B20747" s="2" t="s">
        <v>36319</v>
      </c>
      <c r="C20747" s="2" t="s">
        <v>35148</v>
      </c>
    </row>
    <row r="20748" ht="18.35" spans="1:3">
      <c r="A20748" s="15" t="s">
        <v>36318</v>
      </c>
      <c r="B20748" s="16" t="s">
        <v>36319</v>
      </c>
      <c r="C20748" s="16" t="s">
        <v>35149</v>
      </c>
    </row>
    <row r="20749" ht="18.35" spans="1:3">
      <c r="A20749" s="1" t="s">
        <v>36318</v>
      </c>
      <c r="B20749" s="2" t="s">
        <v>36319</v>
      </c>
      <c r="C20749" s="2" t="s">
        <v>34509</v>
      </c>
    </row>
    <row r="20750" ht="18.35" spans="1:3">
      <c r="A20750" s="15" t="s">
        <v>36318</v>
      </c>
      <c r="B20750" s="16" t="s">
        <v>36319</v>
      </c>
      <c r="C20750" s="16" t="s">
        <v>36282</v>
      </c>
    </row>
    <row r="20751" ht="18.35" spans="1:3">
      <c r="A20751" s="1" t="s">
        <v>36318</v>
      </c>
      <c r="B20751" s="2" t="s">
        <v>36319</v>
      </c>
      <c r="C20751" s="2" t="s">
        <v>36275</v>
      </c>
    </row>
    <row r="20752" ht="18.35" spans="1:3">
      <c r="A20752" s="15" t="s">
        <v>36318</v>
      </c>
      <c r="B20752" s="16" t="s">
        <v>36319</v>
      </c>
      <c r="C20752" s="16" t="s">
        <v>35076</v>
      </c>
    </row>
    <row r="20753" ht="18.35" spans="1:3">
      <c r="A20753" s="1" t="s">
        <v>36318</v>
      </c>
      <c r="B20753" s="2" t="s">
        <v>36319</v>
      </c>
      <c r="C20753" s="2" t="s">
        <v>35928</v>
      </c>
    </row>
    <row r="20754" ht="18.35" spans="1:3">
      <c r="A20754" s="15" t="s">
        <v>36318</v>
      </c>
      <c r="B20754" s="16" t="s">
        <v>36319</v>
      </c>
      <c r="C20754" s="16" t="s">
        <v>36276</v>
      </c>
    </row>
    <row r="20755" ht="18.35" spans="1:3">
      <c r="A20755" s="1" t="s">
        <v>36318</v>
      </c>
      <c r="B20755" s="2" t="s">
        <v>36319</v>
      </c>
      <c r="C20755" s="2" t="s">
        <v>34585</v>
      </c>
    </row>
    <row r="20756" ht="18.35" spans="1:3">
      <c r="A20756" s="15" t="s">
        <v>36318</v>
      </c>
      <c r="B20756" s="16" t="s">
        <v>36319</v>
      </c>
      <c r="C20756" s="16" t="s">
        <v>34909</v>
      </c>
    </row>
    <row r="20757" ht="18.35" spans="1:3">
      <c r="A20757" s="1" t="s">
        <v>36318</v>
      </c>
      <c r="B20757" s="2" t="s">
        <v>36319</v>
      </c>
      <c r="C20757" s="2" t="s">
        <v>35591</v>
      </c>
    </row>
    <row r="20758" ht="18.35" spans="1:3">
      <c r="A20758" s="15" t="s">
        <v>36318</v>
      </c>
      <c r="B20758" s="16" t="s">
        <v>36319</v>
      </c>
      <c r="C20758" s="16" t="s">
        <v>34476</v>
      </c>
    </row>
    <row r="20759" ht="18.35" spans="1:3">
      <c r="A20759" s="1" t="s">
        <v>36318</v>
      </c>
      <c r="B20759" s="2" t="s">
        <v>36319</v>
      </c>
      <c r="C20759" s="2" t="s">
        <v>34597</v>
      </c>
    </row>
    <row r="20760" ht="18.35" spans="1:3">
      <c r="A20760" s="15" t="s">
        <v>36318</v>
      </c>
      <c r="B20760" s="16" t="s">
        <v>36319</v>
      </c>
      <c r="C20760" s="16" t="s">
        <v>34916</v>
      </c>
    </row>
    <row r="20761" ht="18.35" spans="1:3">
      <c r="A20761" s="1" t="s">
        <v>36318</v>
      </c>
      <c r="B20761" s="2" t="s">
        <v>36319</v>
      </c>
      <c r="C20761" s="2" t="s">
        <v>34354</v>
      </c>
    </row>
    <row r="20762" ht="18.35" spans="1:3">
      <c r="A20762" s="15" t="s">
        <v>36318</v>
      </c>
      <c r="B20762" s="16" t="s">
        <v>36319</v>
      </c>
      <c r="C20762" s="16" t="s">
        <v>35382</v>
      </c>
    </row>
    <row r="20763" ht="18.35" spans="1:3">
      <c r="A20763" s="1" t="s">
        <v>36318</v>
      </c>
      <c r="B20763" s="2" t="s">
        <v>36319</v>
      </c>
      <c r="C20763" s="2" t="s">
        <v>35401</v>
      </c>
    </row>
    <row r="20764" ht="18.35" spans="1:3">
      <c r="A20764" s="5" t="s">
        <v>36318</v>
      </c>
      <c r="B20764" s="6" t="s">
        <v>36319</v>
      </c>
      <c r="C20764" s="6" t="s">
        <v>36280</v>
      </c>
    </row>
    <row r="20765" ht="18.35" spans="1:3">
      <c r="A20765" s="1" t="s">
        <v>36318</v>
      </c>
      <c r="B20765" s="2" t="s">
        <v>36319</v>
      </c>
      <c r="C20765" s="2" t="s">
        <v>34612</v>
      </c>
    </row>
    <row r="20766" ht="18.35" spans="1:3">
      <c r="A20766" s="15" t="s">
        <v>36318</v>
      </c>
      <c r="B20766" s="16" t="s">
        <v>36319</v>
      </c>
      <c r="C20766" s="16" t="s">
        <v>34837</v>
      </c>
    </row>
    <row r="20767" ht="18.35" spans="1:3">
      <c r="A20767" s="1" t="s">
        <v>36318</v>
      </c>
      <c r="B20767" s="2" t="s">
        <v>36319</v>
      </c>
      <c r="C20767" s="2" t="s">
        <v>36267</v>
      </c>
    </row>
    <row r="20768" ht="18.35" spans="1:3">
      <c r="A20768" s="15" t="s">
        <v>36318</v>
      </c>
      <c r="B20768" s="16" t="s">
        <v>36319</v>
      </c>
      <c r="C20768" s="16" t="s">
        <v>34948</v>
      </c>
    </row>
    <row r="20769" ht="18.35" spans="1:3">
      <c r="A20769" s="1" t="s">
        <v>36318</v>
      </c>
      <c r="B20769" s="2" t="s">
        <v>36319</v>
      </c>
      <c r="C20769" s="2" t="s">
        <v>34949</v>
      </c>
    </row>
    <row r="20770" ht="18.35" spans="1:3">
      <c r="A20770" s="15" t="s">
        <v>36318</v>
      </c>
      <c r="B20770" s="16" t="s">
        <v>36319</v>
      </c>
      <c r="C20770" s="16" t="s">
        <v>34733</v>
      </c>
    </row>
    <row r="20771" ht="18.35" spans="1:3">
      <c r="A20771" s="1" t="s">
        <v>36318</v>
      </c>
      <c r="B20771" s="2" t="s">
        <v>36319</v>
      </c>
      <c r="C20771" s="2" t="s">
        <v>34386</v>
      </c>
    </row>
    <row r="20772" ht="18.35" spans="1:3">
      <c r="A20772" s="15" t="s">
        <v>36318</v>
      </c>
      <c r="B20772" s="16" t="s">
        <v>36319</v>
      </c>
      <c r="C20772" s="16" t="s">
        <v>36268</v>
      </c>
    </row>
    <row r="20773" ht="18.35" spans="1:3">
      <c r="A20773" s="1" t="s">
        <v>36318</v>
      </c>
      <c r="B20773" s="2" t="s">
        <v>36319</v>
      </c>
      <c r="C20773" s="2" t="s">
        <v>36283</v>
      </c>
    </row>
    <row r="20774" ht="18.35" spans="1:3">
      <c r="A20774" s="15" t="s">
        <v>36318</v>
      </c>
      <c r="B20774" s="16" t="s">
        <v>36319</v>
      </c>
      <c r="C20774" s="16" t="s">
        <v>35974</v>
      </c>
    </row>
    <row r="20775" ht="18.35" spans="1:3">
      <c r="A20775" s="1" t="s">
        <v>36318</v>
      </c>
      <c r="B20775" s="2" t="s">
        <v>36319</v>
      </c>
      <c r="C20775" s="2" t="s">
        <v>34434</v>
      </c>
    </row>
    <row r="20776" ht="18.35" spans="1:3">
      <c r="A20776" s="15" t="s">
        <v>36318</v>
      </c>
      <c r="B20776" s="16" t="s">
        <v>36319</v>
      </c>
      <c r="C20776" s="16" t="s">
        <v>35791</v>
      </c>
    </row>
    <row r="20777" ht="18.35" spans="1:3">
      <c r="A20777" s="1" t="s">
        <v>36318</v>
      </c>
      <c r="B20777" s="2" t="s">
        <v>36319</v>
      </c>
      <c r="C20777" s="2" t="s">
        <v>34544</v>
      </c>
    </row>
    <row r="20778" ht="18.35" spans="1:3">
      <c r="A20778" s="15" t="s">
        <v>36318</v>
      </c>
      <c r="B20778" s="16" t="s">
        <v>36319</v>
      </c>
      <c r="C20778" s="16" t="s">
        <v>36269</v>
      </c>
    </row>
    <row r="20779" ht="18.35" spans="1:3">
      <c r="A20779" s="1" t="s">
        <v>36318</v>
      </c>
      <c r="B20779" s="2" t="s">
        <v>36319</v>
      </c>
      <c r="C20779" s="2" t="s">
        <v>34407</v>
      </c>
    </row>
    <row r="20780" ht="18.35" spans="1:3">
      <c r="A20780" s="15" t="s">
        <v>36318</v>
      </c>
      <c r="B20780" s="16" t="s">
        <v>36319</v>
      </c>
      <c r="C20780" s="16" t="s">
        <v>34545</v>
      </c>
    </row>
    <row r="20781" ht="18.35" spans="1:3">
      <c r="A20781" s="1" t="s">
        <v>36318</v>
      </c>
      <c r="B20781" s="2" t="s">
        <v>36319</v>
      </c>
      <c r="C20781" s="2" t="s">
        <v>36284</v>
      </c>
    </row>
    <row r="20782" ht="18.35" spans="1:3">
      <c r="A20782" s="15" t="s">
        <v>36318</v>
      </c>
      <c r="B20782" s="16" t="s">
        <v>36319</v>
      </c>
      <c r="C20782" s="16" t="s">
        <v>35823</v>
      </c>
    </row>
    <row r="20783" ht="18.35" spans="1:3">
      <c r="A20783" s="1" t="s">
        <v>36318</v>
      </c>
      <c r="B20783" s="2" t="s">
        <v>36319</v>
      </c>
      <c r="C20783" s="2" t="s">
        <v>36285</v>
      </c>
    </row>
    <row r="20784" ht="18.35" spans="1:3">
      <c r="A20784" s="15" t="s">
        <v>36318</v>
      </c>
      <c r="B20784" s="16" t="s">
        <v>36319</v>
      </c>
      <c r="C20784" s="16" t="s">
        <v>34409</v>
      </c>
    </row>
    <row r="20785" ht="18.35" spans="1:3">
      <c r="A20785" s="1" t="s">
        <v>36318</v>
      </c>
      <c r="B20785" s="2" t="s">
        <v>36319</v>
      </c>
      <c r="C20785" s="2" t="s">
        <v>36270</v>
      </c>
    </row>
    <row r="20786" ht="18.35" spans="1:3">
      <c r="A20786" s="15" t="s">
        <v>36318</v>
      </c>
      <c r="B20786" s="16" t="s">
        <v>36319</v>
      </c>
      <c r="C20786" s="16" t="s">
        <v>35765</v>
      </c>
    </row>
    <row r="20787" ht="18.35" spans="1:3">
      <c r="A20787" s="1" t="s">
        <v>36318</v>
      </c>
      <c r="B20787" s="2" t="s">
        <v>36319</v>
      </c>
      <c r="C20787" s="2" t="s">
        <v>36222</v>
      </c>
    </row>
    <row r="20788" ht="18.35" spans="1:3">
      <c r="A20788" s="15" t="s">
        <v>36318</v>
      </c>
      <c r="B20788" s="16" t="s">
        <v>36319</v>
      </c>
      <c r="C20788" s="16" t="s">
        <v>36271</v>
      </c>
    </row>
    <row r="20789" ht="18.35" spans="1:3">
      <c r="A20789" s="1" t="s">
        <v>36318</v>
      </c>
      <c r="B20789" s="2" t="s">
        <v>36319</v>
      </c>
      <c r="C20789" s="2" t="s">
        <v>36286</v>
      </c>
    </row>
    <row r="20790" ht="18.35" spans="1:3">
      <c r="A20790" s="15" t="s">
        <v>36318</v>
      </c>
      <c r="B20790" s="16" t="s">
        <v>36319</v>
      </c>
      <c r="C20790" s="16" t="s">
        <v>36246</v>
      </c>
    </row>
    <row r="20791" ht="18.35" spans="1:3">
      <c r="A20791" s="1" t="s">
        <v>36318</v>
      </c>
      <c r="B20791" s="2" t="s">
        <v>36319</v>
      </c>
      <c r="C20791" s="2" t="s">
        <v>35999</v>
      </c>
    </row>
    <row r="20792" ht="18.35" spans="1:3">
      <c r="A20792" s="15" t="s">
        <v>36318</v>
      </c>
      <c r="B20792" s="16" t="s">
        <v>36319</v>
      </c>
      <c r="C20792" s="16" t="s">
        <v>35176</v>
      </c>
    </row>
    <row r="20793" ht="18.35" spans="1:3">
      <c r="A20793" s="1" t="s">
        <v>36318</v>
      </c>
      <c r="B20793" s="2" t="s">
        <v>36319</v>
      </c>
      <c r="C20793" s="2" t="s">
        <v>35972</v>
      </c>
    </row>
    <row r="20794" ht="18.35" spans="1:3">
      <c r="A20794" s="15" t="s">
        <v>36318</v>
      </c>
      <c r="B20794" s="16" t="s">
        <v>36319</v>
      </c>
      <c r="C20794" s="16" t="s">
        <v>34765</v>
      </c>
    </row>
    <row r="20795" ht="18.35" spans="1:3">
      <c r="A20795" s="1" t="s">
        <v>36318</v>
      </c>
      <c r="B20795" s="2" t="s">
        <v>36319</v>
      </c>
      <c r="C20795" s="2" t="s">
        <v>34390</v>
      </c>
    </row>
    <row r="20796" ht="18.35" spans="1:3">
      <c r="A20796" s="15" t="s">
        <v>36318</v>
      </c>
      <c r="B20796" s="16" t="s">
        <v>36319</v>
      </c>
      <c r="C20796" s="16" t="s">
        <v>34883</v>
      </c>
    </row>
    <row r="20797" ht="18.35" spans="1:3">
      <c r="A20797" s="1" t="s">
        <v>36318</v>
      </c>
      <c r="B20797" s="2" t="s">
        <v>36319</v>
      </c>
      <c r="C20797" s="2" t="s">
        <v>35201</v>
      </c>
    </row>
    <row r="20798" ht="18.35" spans="1:3">
      <c r="A20798" s="15" t="s">
        <v>36318</v>
      </c>
      <c r="B20798" s="16" t="s">
        <v>36319</v>
      </c>
      <c r="C20798" s="16" t="s">
        <v>36273</v>
      </c>
    </row>
    <row r="20799" ht="18.35" spans="1:3">
      <c r="A20799" s="1" t="s">
        <v>36318</v>
      </c>
      <c r="B20799" s="2" t="s">
        <v>36319</v>
      </c>
      <c r="C20799" s="2" t="s">
        <v>35164</v>
      </c>
    </row>
    <row r="20800" ht="18.35" spans="1:3">
      <c r="A20800" s="15" t="s">
        <v>36318</v>
      </c>
      <c r="B20800" s="16" t="s">
        <v>36319</v>
      </c>
      <c r="C20800" s="16" t="s">
        <v>34781</v>
      </c>
    </row>
    <row r="20801" ht="18.35" spans="1:3">
      <c r="A20801" s="1" t="s">
        <v>36318</v>
      </c>
      <c r="B20801" s="2" t="s">
        <v>36319</v>
      </c>
      <c r="C20801" s="2" t="s">
        <v>35757</v>
      </c>
    </row>
    <row r="20802" ht="18.35" spans="1:3">
      <c r="A20802" s="15" t="s">
        <v>36318</v>
      </c>
      <c r="B20802" s="16" t="s">
        <v>36319</v>
      </c>
      <c r="C20802" s="16" t="s">
        <v>35588</v>
      </c>
    </row>
    <row r="20803" ht="18.35" spans="1:3">
      <c r="A20803" s="1" t="s">
        <v>36318</v>
      </c>
      <c r="B20803" s="2" t="s">
        <v>36319</v>
      </c>
      <c r="C20803" s="2" t="s">
        <v>35840</v>
      </c>
    </row>
    <row r="20804" ht="18.35" spans="1:3">
      <c r="A20804" s="15" t="s">
        <v>36318</v>
      </c>
      <c r="B20804" s="16" t="s">
        <v>36319</v>
      </c>
      <c r="C20804" s="16" t="s">
        <v>34562</v>
      </c>
    </row>
    <row r="20805" ht="18.35" spans="1:3">
      <c r="A20805" s="1" t="s">
        <v>36318</v>
      </c>
      <c r="B20805" s="2" t="s">
        <v>36319</v>
      </c>
      <c r="C20805" s="2" t="s">
        <v>34563</v>
      </c>
    </row>
    <row r="20806" ht="18.35" spans="1:3">
      <c r="A20806" s="15" t="s">
        <v>36318</v>
      </c>
      <c r="B20806" s="16" t="s">
        <v>36319</v>
      </c>
      <c r="C20806" s="16" t="s">
        <v>35343</v>
      </c>
    </row>
    <row r="20807" ht="18.35" spans="1:3">
      <c r="A20807" s="1" t="s">
        <v>36318</v>
      </c>
      <c r="B20807" s="2" t="s">
        <v>36319</v>
      </c>
      <c r="C20807" s="2" t="s">
        <v>34565</v>
      </c>
    </row>
    <row r="20808" ht="18.35" spans="1:3">
      <c r="A20808" s="15" t="s">
        <v>36318</v>
      </c>
      <c r="B20808" s="16" t="s">
        <v>36319</v>
      </c>
      <c r="C20808" s="16" t="s">
        <v>34566</v>
      </c>
    </row>
    <row r="20809" ht="18.35" spans="1:3">
      <c r="A20809" s="1" t="s">
        <v>36318</v>
      </c>
      <c r="B20809" s="2" t="s">
        <v>36319</v>
      </c>
      <c r="C20809" s="2" t="s">
        <v>35165</v>
      </c>
    </row>
    <row r="20810" ht="18.35" spans="1:3">
      <c r="A20810" s="15" t="s">
        <v>36318</v>
      </c>
      <c r="B20810" s="16" t="s">
        <v>36319</v>
      </c>
      <c r="C20810" s="16" t="s">
        <v>34569</v>
      </c>
    </row>
    <row r="20811" ht="18.35" spans="1:3">
      <c r="A20811" s="1" t="s">
        <v>36318</v>
      </c>
      <c r="B20811" s="2" t="s">
        <v>36319</v>
      </c>
      <c r="C20811" s="2" t="s">
        <v>34693</v>
      </c>
    </row>
    <row r="20812" ht="18.35" spans="1:3">
      <c r="A20812" s="15" t="s">
        <v>36318</v>
      </c>
      <c r="B20812" s="16" t="s">
        <v>36319</v>
      </c>
      <c r="C20812" s="16" t="s">
        <v>36274</v>
      </c>
    </row>
    <row r="20813" ht="18.35" spans="1:3">
      <c r="A20813" s="1" t="s">
        <v>36318</v>
      </c>
      <c r="B20813" s="2" t="s">
        <v>36319</v>
      </c>
      <c r="C20813" s="2" t="s">
        <v>34900</v>
      </c>
    </row>
    <row r="20814" ht="18.35" spans="1:3">
      <c r="A20814" s="5" t="s">
        <v>36318</v>
      </c>
      <c r="B20814" s="6" t="s">
        <v>36319</v>
      </c>
      <c r="C20814" s="6" t="s">
        <v>34377</v>
      </c>
    </row>
    <row r="20815" ht="18.35" spans="1:3">
      <c r="A20815" s="1" t="s">
        <v>36318</v>
      </c>
      <c r="B20815" s="2" t="s">
        <v>36319</v>
      </c>
      <c r="C20815" s="2" t="s">
        <v>36277</v>
      </c>
    </row>
    <row r="20816" ht="18.35" spans="1:3">
      <c r="A20816" s="15" t="s">
        <v>36318</v>
      </c>
      <c r="B20816" s="16" t="s">
        <v>36319</v>
      </c>
      <c r="C20816" s="16" t="s">
        <v>34590</v>
      </c>
    </row>
    <row r="20817" ht="18.35" spans="1:3">
      <c r="A20817" s="1" t="s">
        <v>36318</v>
      </c>
      <c r="B20817" s="2" t="s">
        <v>36319</v>
      </c>
      <c r="C20817" s="2" t="s">
        <v>34593</v>
      </c>
    </row>
    <row r="20818" ht="18.35" spans="1:3">
      <c r="A20818" s="15" t="s">
        <v>36318</v>
      </c>
      <c r="B20818" s="16" t="s">
        <v>36319</v>
      </c>
      <c r="C20818" s="16" t="s">
        <v>34706</v>
      </c>
    </row>
    <row r="20819" ht="18.35" spans="1:3">
      <c r="A20819" s="1" t="s">
        <v>36318</v>
      </c>
      <c r="B20819" s="2" t="s">
        <v>36319</v>
      </c>
      <c r="C20819" s="2" t="s">
        <v>36032</v>
      </c>
    </row>
    <row r="20820" ht="18.35" spans="1:3">
      <c r="A20820" s="15" t="s">
        <v>36318</v>
      </c>
      <c r="B20820" s="16" t="s">
        <v>36319</v>
      </c>
      <c r="C20820" s="16" t="s">
        <v>34596</v>
      </c>
    </row>
    <row r="20821" ht="18.35" spans="1:3">
      <c r="A20821" s="1" t="s">
        <v>36318</v>
      </c>
      <c r="B20821" s="2" t="s">
        <v>36319</v>
      </c>
      <c r="C20821" s="2" t="s">
        <v>35689</v>
      </c>
    </row>
    <row r="20822" ht="18.35" spans="1:3">
      <c r="A20822" s="15" t="s">
        <v>36318</v>
      </c>
      <c r="B20822" s="16" t="s">
        <v>36319</v>
      </c>
      <c r="C20822" s="16" t="s">
        <v>34361</v>
      </c>
    </row>
    <row r="20823" ht="18.35" spans="1:3">
      <c r="A20823" s="5" t="s">
        <v>36318</v>
      </c>
      <c r="B20823" s="6" t="s">
        <v>36319</v>
      </c>
      <c r="C20823" s="6" t="s">
        <v>34826</v>
      </c>
    </row>
    <row r="20824" ht="18.35" spans="1:3">
      <c r="A20824" s="1" t="s">
        <v>36320</v>
      </c>
      <c r="B20824" s="2" t="s">
        <v>36321</v>
      </c>
      <c r="C20824" s="2" t="s">
        <v>34658</v>
      </c>
    </row>
    <row r="20825" ht="18.35" spans="1:3">
      <c r="A20825" s="15" t="s">
        <v>36320</v>
      </c>
      <c r="B20825" s="16" t="s">
        <v>36321</v>
      </c>
      <c r="C20825" s="16" t="s">
        <v>35746</v>
      </c>
    </row>
    <row r="20826" ht="18.35" spans="1:3">
      <c r="A20826" s="1" t="s">
        <v>36320</v>
      </c>
      <c r="B20826" s="2" t="s">
        <v>36321</v>
      </c>
      <c r="C20826" s="2" t="s">
        <v>36282</v>
      </c>
    </row>
    <row r="20827" ht="18.35" spans="1:3">
      <c r="A20827" s="15" t="s">
        <v>36320</v>
      </c>
      <c r="B20827" s="16" t="s">
        <v>36321</v>
      </c>
      <c r="C20827" s="16" t="s">
        <v>36291</v>
      </c>
    </row>
    <row r="20828" ht="18.35" spans="1:3">
      <c r="A20828" s="1" t="s">
        <v>36320</v>
      </c>
      <c r="B20828" s="2" t="s">
        <v>36321</v>
      </c>
      <c r="C20828" s="2" t="s">
        <v>35091</v>
      </c>
    </row>
    <row r="20829" ht="18.35" spans="1:3">
      <c r="A20829" s="15" t="s">
        <v>36320</v>
      </c>
      <c r="B20829" s="16" t="s">
        <v>36321</v>
      </c>
      <c r="C20829" s="16" t="s">
        <v>34720</v>
      </c>
    </row>
    <row r="20830" ht="18.35" spans="1:3">
      <c r="A20830" s="1" t="s">
        <v>36320</v>
      </c>
      <c r="B20830" s="2" t="s">
        <v>36321</v>
      </c>
      <c r="C20830" s="2" t="s">
        <v>35289</v>
      </c>
    </row>
    <row r="20831" ht="18.35" spans="1:3">
      <c r="A20831" s="15" t="s">
        <v>36320</v>
      </c>
      <c r="B20831" s="16" t="s">
        <v>36321</v>
      </c>
      <c r="C20831" s="16" t="s">
        <v>35571</v>
      </c>
    </row>
    <row r="20832" ht="18.35" spans="1:3">
      <c r="A20832" s="1" t="s">
        <v>36320</v>
      </c>
      <c r="B20832" s="2" t="s">
        <v>36321</v>
      </c>
      <c r="C20832" s="2" t="s">
        <v>34620</v>
      </c>
    </row>
    <row r="20833" ht="18.35" spans="1:3">
      <c r="A20833" s="15" t="s">
        <v>36320</v>
      </c>
      <c r="B20833" s="16" t="s">
        <v>36321</v>
      </c>
      <c r="C20833" s="16" t="s">
        <v>34532</v>
      </c>
    </row>
    <row r="20834" ht="18.35" spans="1:3">
      <c r="A20834" s="1" t="s">
        <v>36320</v>
      </c>
      <c r="B20834" s="2" t="s">
        <v>36321</v>
      </c>
      <c r="C20834" s="2" t="s">
        <v>34534</v>
      </c>
    </row>
    <row r="20835" ht="18.35" spans="1:3">
      <c r="A20835" s="15" t="s">
        <v>36320</v>
      </c>
      <c r="B20835" s="16" t="s">
        <v>36321</v>
      </c>
      <c r="C20835" s="16" t="s">
        <v>34535</v>
      </c>
    </row>
    <row r="20836" ht="18.35" spans="1:3">
      <c r="A20836" s="1" t="s">
        <v>36320</v>
      </c>
      <c r="B20836" s="2" t="s">
        <v>36321</v>
      </c>
      <c r="C20836" s="2" t="s">
        <v>34386</v>
      </c>
    </row>
    <row r="20837" ht="18.35" spans="1:3">
      <c r="A20837" s="15" t="s">
        <v>36320</v>
      </c>
      <c r="B20837" s="16" t="s">
        <v>36321</v>
      </c>
      <c r="C20837" s="16" t="s">
        <v>36265</v>
      </c>
    </row>
    <row r="20838" ht="18.35" spans="1:3">
      <c r="A20838" s="1" t="s">
        <v>36320</v>
      </c>
      <c r="B20838" s="2" t="s">
        <v>36321</v>
      </c>
      <c r="C20838" s="2" t="s">
        <v>34404</v>
      </c>
    </row>
    <row r="20839" ht="18.35" spans="1:3">
      <c r="A20839" s="15" t="s">
        <v>36320</v>
      </c>
      <c r="B20839" s="16" t="s">
        <v>36321</v>
      </c>
      <c r="C20839" s="16" t="s">
        <v>36292</v>
      </c>
    </row>
    <row r="20840" ht="18.35" spans="1:3">
      <c r="A20840" s="1" t="s">
        <v>36320</v>
      </c>
      <c r="B20840" s="2" t="s">
        <v>36321</v>
      </c>
      <c r="C20840" s="2" t="s">
        <v>36270</v>
      </c>
    </row>
    <row r="20841" ht="18.35" spans="1:3">
      <c r="A20841" s="15" t="s">
        <v>36320</v>
      </c>
      <c r="B20841" s="16" t="s">
        <v>36321</v>
      </c>
      <c r="C20841" s="16" t="s">
        <v>34649</v>
      </c>
    </row>
    <row r="20842" ht="18.35" spans="1:3">
      <c r="A20842" s="1" t="s">
        <v>36320</v>
      </c>
      <c r="B20842" s="2" t="s">
        <v>36321</v>
      </c>
      <c r="C20842" s="2" t="s">
        <v>36293</v>
      </c>
    </row>
    <row r="20843" ht="18.35" spans="1:3">
      <c r="A20843" s="15" t="s">
        <v>36320</v>
      </c>
      <c r="B20843" s="16" t="s">
        <v>36321</v>
      </c>
      <c r="C20843" s="16" t="s">
        <v>35524</v>
      </c>
    </row>
    <row r="20844" ht="18.35" spans="1:3">
      <c r="A20844" s="1" t="s">
        <v>36320</v>
      </c>
      <c r="B20844" s="2" t="s">
        <v>36321</v>
      </c>
      <c r="C20844" s="2" t="s">
        <v>35230</v>
      </c>
    </row>
    <row r="20845" ht="18.35" spans="1:3">
      <c r="A20845" s="15" t="s">
        <v>36320</v>
      </c>
      <c r="B20845" s="16" t="s">
        <v>36321</v>
      </c>
      <c r="C20845" s="16" t="s">
        <v>35231</v>
      </c>
    </row>
    <row r="20846" ht="18.35" spans="1:3">
      <c r="A20846" s="1" t="s">
        <v>36320</v>
      </c>
      <c r="B20846" s="2" t="s">
        <v>36321</v>
      </c>
      <c r="C20846" s="2" t="s">
        <v>36098</v>
      </c>
    </row>
    <row r="20847" ht="18.35" spans="1:3">
      <c r="A20847" s="15" t="s">
        <v>36320</v>
      </c>
      <c r="B20847" s="16" t="s">
        <v>36321</v>
      </c>
      <c r="C20847" s="16" t="s">
        <v>35745</v>
      </c>
    </row>
    <row r="20848" ht="18.35" spans="1:3">
      <c r="A20848" s="1" t="s">
        <v>36320</v>
      </c>
      <c r="B20848" s="2" t="s">
        <v>36321</v>
      </c>
      <c r="C20848" s="2" t="s">
        <v>35296</v>
      </c>
    </row>
    <row r="20849" ht="18.35" spans="1:3">
      <c r="A20849" s="15" t="s">
        <v>36320</v>
      </c>
      <c r="B20849" s="16" t="s">
        <v>36321</v>
      </c>
      <c r="C20849" s="16" t="s">
        <v>36273</v>
      </c>
    </row>
    <row r="20850" ht="18.35" spans="1:3">
      <c r="A20850" s="1" t="s">
        <v>36320</v>
      </c>
      <c r="B20850" s="2" t="s">
        <v>36321</v>
      </c>
      <c r="C20850" s="2" t="s">
        <v>35148</v>
      </c>
    </row>
    <row r="20851" ht="18.35" spans="1:3">
      <c r="A20851" s="15" t="s">
        <v>36320</v>
      </c>
      <c r="B20851" s="16" t="s">
        <v>36321</v>
      </c>
      <c r="C20851" s="16" t="s">
        <v>35149</v>
      </c>
    </row>
    <row r="20852" ht="18.35" spans="1:3">
      <c r="A20852" s="1" t="s">
        <v>36320</v>
      </c>
      <c r="B20852" s="2" t="s">
        <v>36321</v>
      </c>
      <c r="C20852" s="2" t="s">
        <v>36294</v>
      </c>
    </row>
    <row r="20853" ht="18.35" spans="1:3">
      <c r="A20853" s="15" t="s">
        <v>36320</v>
      </c>
      <c r="B20853" s="16" t="s">
        <v>36321</v>
      </c>
      <c r="C20853" s="16" t="s">
        <v>34387</v>
      </c>
    </row>
    <row r="20854" ht="18.35" spans="1:3">
      <c r="A20854" s="1" t="s">
        <v>36320</v>
      </c>
      <c r="B20854" s="2" t="s">
        <v>36321</v>
      </c>
      <c r="C20854" s="2" t="s">
        <v>35768</v>
      </c>
    </row>
    <row r="20855" ht="18.35" spans="1:3">
      <c r="A20855" s="15" t="s">
        <v>36320</v>
      </c>
      <c r="B20855" s="16" t="s">
        <v>36321</v>
      </c>
      <c r="C20855" s="16" t="s">
        <v>35076</v>
      </c>
    </row>
    <row r="20856" ht="18.35" spans="1:3">
      <c r="A20856" s="1" t="s">
        <v>36320</v>
      </c>
      <c r="B20856" s="2" t="s">
        <v>36321</v>
      </c>
      <c r="C20856" s="2" t="s">
        <v>34582</v>
      </c>
    </row>
    <row r="20857" ht="18.35" spans="1:3">
      <c r="A20857" s="15" t="s">
        <v>36320</v>
      </c>
      <c r="B20857" s="16" t="s">
        <v>36321</v>
      </c>
      <c r="C20857" s="16" t="s">
        <v>34585</v>
      </c>
    </row>
    <row r="20858" ht="18.35" spans="1:3">
      <c r="A20858" s="1" t="s">
        <v>36320</v>
      </c>
      <c r="B20858" s="2" t="s">
        <v>36321</v>
      </c>
      <c r="C20858" s="2" t="s">
        <v>34586</v>
      </c>
    </row>
    <row r="20859" ht="18.35" spans="1:3">
      <c r="A20859" s="15" t="s">
        <v>36320</v>
      </c>
      <c r="B20859" s="16" t="s">
        <v>36321</v>
      </c>
      <c r="C20859" s="16" t="s">
        <v>35012</v>
      </c>
    </row>
    <row r="20860" ht="18.35" spans="1:3">
      <c r="A20860" s="1" t="s">
        <v>36320</v>
      </c>
      <c r="B20860" s="2" t="s">
        <v>36321</v>
      </c>
      <c r="C20860" s="2" t="s">
        <v>35689</v>
      </c>
    </row>
    <row r="20861" ht="18.35" spans="1:3">
      <c r="A20861" s="15" t="s">
        <v>36320</v>
      </c>
      <c r="B20861" s="16" t="s">
        <v>36321</v>
      </c>
      <c r="C20861" s="16" t="s">
        <v>36172</v>
      </c>
    </row>
    <row r="20862" ht="18.35" spans="1:3">
      <c r="A20862" s="1" t="s">
        <v>36320</v>
      </c>
      <c r="B20862" s="2" t="s">
        <v>36321</v>
      </c>
      <c r="C20862" s="2" t="s">
        <v>34825</v>
      </c>
    </row>
    <row r="20863" ht="18.35" spans="1:3">
      <c r="A20863" s="15" t="s">
        <v>36320</v>
      </c>
      <c r="B20863" s="16" t="s">
        <v>36321</v>
      </c>
      <c r="C20863" s="16" t="s">
        <v>35832</v>
      </c>
    </row>
    <row r="20864" ht="18.35" spans="1:3">
      <c r="A20864" s="1" t="s">
        <v>36320</v>
      </c>
      <c r="B20864" s="2" t="s">
        <v>36321</v>
      </c>
      <c r="C20864" s="2" t="s">
        <v>34521</v>
      </c>
    </row>
    <row r="20865" ht="18.35" spans="1:3">
      <c r="A20865" s="15" t="s">
        <v>36320</v>
      </c>
      <c r="B20865" s="16" t="s">
        <v>36321</v>
      </c>
      <c r="C20865" s="16" t="s">
        <v>35401</v>
      </c>
    </row>
    <row r="20866" ht="18.35" spans="1:3">
      <c r="A20866" s="1" t="s">
        <v>36320</v>
      </c>
      <c r="B20866" s="2" t="s">
        <v>36321</v>
      </c>
      <c r="C20866" s="2" t="s">
        <v>35989</v>
      </c>
    </row>
    <row r="20867" ht="18.35" spans="1:3">
      <c r="A20867" s="15" t="s">
        <v>36320</v>
      </c>
      <c r="B20867" s="16" t="s">
        <v>36321</v>
      </c>
      <c r="C20867" s="16" t="s">
        <v>36295</v>
      </c>
    </row>
    <row r="20868" ht="18.35" spans="1:3">
      <c r="A20868" s="1" t="s">
        <v>36320</v>
      </c>
      <c r="B20868" s="2" t="s">
        <v>36321</v>
      </c>
      <c r="C20868" s="2" t="s">
        <v>35847</v>
      </c>
    </row>
    <row r="20869" ht="18.35" spans="1:3">
      <c r="A20869" s="15" t="s">
        <v>36320</v>
      </c>
      <c r="B20869" s="16" t="s">
        <v>36321</v>
      </c>
      <c r="C20869" s="16" t="s">
        <v>36267</v>
      </c>
    </row>
    <row r="20870" ht="18.35" spans="1:3">
      <c r="A20870" s="1" t="s">
        <v>36320</v>
      </c>
      <c r="B20870" s="2" t="s">
        <v>36321</v>
      </c>
      <c r="C20870" s="2" t="s">
        <v>35232</v>
      </c>
    </row>
    <row r="20871" ht="18.35" spans="1:3">
      <c r="A20871" s="15" t="s">
        <v>36320</v>
      </c>
      <c r="B20871" s="16" t="s">
        <v>36321</v>
      </c>
      <c r="C20871" s="16" t="s">
        <v>36281</v>
      </c>
    </row>
    <row r="20872" ht="18.35" spans="1:3">
      <c r="A20872" s="1" t="s">
        <v>36320</v>
      </c>
      <c r="B20872" s="2" t="s">
        <v>36321</v>
      </c>
      <c r="C20872" s="2" t="s">
        <v>36266</v>
      </c>
    </row>
    <row r="20873" ht="18.35" spans="1:3">
      <c r="A20873" s="5" t="s">
        <v>36320</v>
      </c>
      <c r="B20873" s="6" t="s">
        <v>36321</v>
      </c>
      <c r="C20873" s="6" t="s">
        <v>35740</v>
      </c>
    </row>
    <row r="20874" ht="18.35" spans="1:3">
      <c r="A20874" s="1" t="s">
        <v>36320</v>
      </c>
      <c r="B20874" s="2" t="s">
        <v>36321</v>
      </c>
      <c r="C20874" s="2" t="s">
        <v>35741</v>
      </c>
    </row>
    <row r="20875" ht="18.35" spans="1:3">
      <c r="A20875" s="15" t="s">
        <v>36320</v>
      </c>
      <c r="B20875" s="16" t="s">
        <v>36321</v>
      </c>
      <c r="C20875" s="16" t="s">
        <v>35742</v>
      </c>
    </row>
    <row r="20876" ht="18.35" spans="1:3">
      <c r="A20876" s="1" t="s">
        <v>36320</v>
      </c>
      <c r="B20876" s="2" t="s">
        <v>36321</v>
      </c>
      <c r="C20876" s="2" t="s">
        <v>34948</v>
      </c>
    </row>
    <row r="20877" ht="18.35" spans="1:3">
      <c r="A20877" s="15" t="s">
        <v>36320</v>
      </c>
      <c r="B20877" s="16" t="s">
        <v>36321</v>
      </c>
      <c r="C20877" s="16" t="s">
        <v>34949</v>
      </c>
    </row>
    <row r="20878" ht="18.35" spans="1:3">
      <c r="A20878" s="1" t="s">
        <v>36320</v>
      </c>
      <c r="B20878" s="2" t="s">
        <v>36321</v>
      </c>
      <c r="C20878" s="2" t="s">
        <v>35774</v>
      </c>
    </row>
    <row r="20879" ht="18.35" spans="1:3">
      <c r="A20879" s="15" t="s">
        <v>36320</v>
      </c>
      <c r="B20879" s="16" t="s">
        <v>36321</v>
      </c>
      <c r="C20879" s="16" t="s">
        <v>35994</v>
      </c>
    </row>
    <row r="20880" ht="18.35" spans="1:3">
      <c r="A20880" s="1" t="s">
        <v>36320</v>
      </c>
      <c r="B20880" s="2" t="s">
        <v>36321</v>
      </c>
      <c r="C20880" s="2" t="s">
        <v>35457</v>
      </c>
    </row>
    <row r="20881" ht="18.35" spans="1:3">
      <c r="A20881" s="15" t="s">
        <v>36320</v>
      </c>
      <c r="B20881" s="16" t="s">
        <v>36321</v>
      </c>
      <c r="C20881" s="16" t="s">
        <v>35823</v>
      </c>
    </row>
    <row r="20882" ht="18.35" spans="1:3">
      <c r="A20882" s="1" t="s">
        <v>36320</v>
      </c>
      <c r="B20882" s="2" t="s">
        <v>36321</v>
      </c>
      <c r="C20882" s="2" t="s">
        <v>35835</v>
      </c>
    </row>
    <row r="20883" ht="18.35" spans="1:3">
      <c r="A20883" s="15" t="s">
        <v>36320</v>
      </c>
      <c r="B20883" s="16" t="s">
        <v>36321</v>
      </c>
      <c r="C20883" s="16" t="s">
        <v>35383</v>
      </c>
    </row>
    <row r="20884" ht="18.35" spans="1:3">
      <c r="A20884" s="1" t="s">
        <v>36320</v>
      </c>
      <c r="B20884" s="2" t="s">
        <v>36321</v>
      </c>
      <c r="C20884" s="2" t="s">
        <v>36241</v>
      </c>
    </row>
    <row r="20885" ht="18.35" spans="1:3">
      <c r="A20885" s="15" t="s">
        <v>36320</v>
      </c>
      <c r="B20885" s="16" t="s">
        <v>36321</v>
      </c>
      <c r="C20885" s="16" t="s">
        <v>34552</v>
      </c>
    </row>
    <row r="20886" ht="18.35" spans="1:3">
      <c r="A20886" s="1" t="s">
        <v>36320</v>
      </c>
      <c r="B20886" s="2" t="s">
        <v>36321</v>
      </c>
      <c r="C20886" s="2" t="s">
        <v>35778</v>
      </c>
    </row>
    <row r="20887" ht="18.35" spans="1:3">
      <c r="A20887" s="15" t="s">
        <v>36320</v>
      </c>
      <c r="B20887" s="16" t="s">
        <v>36321</v>
      </c>
      <c r="C20887" s="16" t="s">
        <v>35999</v>
      </c>
    </row>
    <row r="20888" ht="18.35" spans="1:3">
      <c r="A20888" s="1" t="s">
        <v>36320</v>
      </c>
      <c r="B20888" s="2" t="s">
        <v>36321</v>
      </c>
      <c r="C20888" s="2" t="s">
        <v>35176</v>
      </c>
    </row>
    <row r="20889" ht="18.35" spans="1:3">
      <c r="A20889" s="15" t="s">
        <v>36320</v>
      </c>
      <c r="B20889" s="16" t="s">
        <v>36321</v>
      </c>
      <c r="C20889" s="16" t="s">
        <v>35055</v>
      </c>
    </row>
    <row r="20890" ht="18.35" spans="1:3">
      <c r="A20890" s="1" t="s">
        <v>36320</v>
      </c>
      <c r="B20890" s="2" t="s">
        <v>36321</v>
      </c>
      <c r="C20890" s="2" t="s">
        <v>36296</v>
      </c>
    </row>
    <row r="20891" ht="18.35" spans="1:3">
      <c r="A20891" s="15" t="s">
        <v>36320</v>
      </c>
      <c r="B20891" s="16" t="s">
        <v>36321</v>
      </c>
      <c r="C20891" s="16" t="s">
        <v>34773</v>
      </c>
    </row>
    <row r="20892" ht="18.35" spans="1:3">
      <c r="A20892" s="1" t="s">
        <v>36320</v>
      </c>
      <c r="B20892" s="2" t="s">
        <v>36321</v>
      </c>
      <c r="C20892" s="2" t="s">
        <v>35850</v>
      </c>
    </row>
    <row r="20893" ht="18.35" spans="1:3">
      <c r="A20893" s="15" t="s">
        <v>36320</v>
      </c>
      <c r="B20893" s="16" t="s">
        <v>36321</v>
      </c>
      <c r="C20893" s="16" t="s">
        <v>34391</v>
      </c>
    </row>
    <row r="20894" ht="18.35" spans="1:3">
      <c r="A20894" s="1" t="s">
        <v>36320</v>
      </c>
      <c r="B20894" s="2" t="s">
        <v>36321</v>
      </c>
      <c r="C20894" s="2" t="s">
        <v>34780</v>
      </c>
    </row>
    <row r="20895" ht="18.35" spans="1:3">
      <c r="A20895" s="15" t="s">
        <v>36320</v>
      </c>
      <c r="B20895" s="16" t="s">
        <v>36321</v>
      </c>
      <c r="C20895" s="16" t="s">
        <v>35059</v>
      </c>
    </row>
    <row r="20896" ht="18.35" spans="1:3">
      <c r="A20896" s="1" t="s">
        <v>36320</v>
      </c>
      <c r="B20896" s="2" t="s">
        <v>36321</v>
      </c>
      <c r="C20896" s="2" t="s">
        <v>35588</v>
      </c>
    </row>
    <row r="20897" ht="18.35" spans="1:3">
      <c r="A20897" s="15" t="s">
        <v>36320</v>
      </c>
      <c r="B20897" s="16" t="s">
        <v>36321</v>
      </c>
      <c r="C20897" s="16" t="s">
        <v>34890</v>
      </c>
    </row>
    <row r="20898" ht="18.35" spans="1:3">
      <c r="A20898" s="1" t="s">
        <v>36320</v>
      </c>
      <c r="B20898" s="2" t="s">
        <v>36321</v>
      </c>
      <c r="C20898" s="2" t="s">
        <v>36251</v>
      </c>
    </row>
    <row r="20899" ht="18.35" spans="1:3">
      <c r="A20899" s="15" t="s">
        <v>36320</v>
      </c>
      <c r="B20899" s="16" t="s">
        <v>36321</v>
      </c>
      <c r="C20899" s="16" t="s">
        <v>34676</v>
      </c>
    </row>
    <row r="20900" ht="18.35" spans="1:3">
      <c r="A20900" s="1" t="s">
        <v>36320</v>
      </c>
      <c r="B20900" s="2" t="s">
        <v>36321</v>
      </c>
      <c r="C20900" s="2" t="s">
        <v>34509</v>
      </c>
    </row>
    <row r="20901" ht="18.35" spans="1:3">
      <c r="A20901" s="15" t="s">
        <v>36320</v>
      </c>
      <c r="B20901" s="16" t="s">
        <v>36321</v>
      </c>
      <c r="C20901" s="16" t="s">
        <v>34691</v>
      </c>
    </row>
    <row r="20902" ht="18.35" spans="1:3">
      <c r="A20902" s="1" t="s">
        <v>36320</v>
      </c>
      <c r="B20902" s="2" t="s">
        <v>36321</v>
      </c>
      <c r="C20902" s="2" t="s">
        <v>34693</v>
      </c>
    </row>
    <row r="20903" ht="18.35" spans="1:3">
      <c r="A20903" s="15" t="s">
        <v>36320</v>
      </c>
      <c r="B20903" s="16" t="s">
        <v>36321</v>
      </c>
      <c r="C20903" s="16" t="s">
        <v>34393</v>
      </c>
    </row>
    <row r="20904" ht="18.35" spans="1:3">
      <c r="A20904" s="1" t="s">
        <v>36320</v>
      </c>
      <c r="B20904" s="2" t="s">
        <v>36321</v>
      </c>
      <c r="C20904" s="2" t="s">
        <v>36297</v>
      </c>
    </row>
    <row r="20905" ht="18.35" spans="1:3">
      <c r="A20905" s="15" t="s">
        <v>36320</v>
      </c>
      <c r="B20905" s="16" t="s">
        <v>36321</v>
      </c>
      <c r="C20905" s="16" t="s">
        <v>36275</v>
      </c>
    </row>
    <row r="20906" ht="18.35" spans="1:3">
      <c r="A20906" s="1" t="s">
        <v>36320</v>
      </c>
      <c r="B20906" s="2" t="s">
        <v>36321</v>
      </c>
      <c r="C20906" s="2" t="s">
        <v>34900</v>
      </c>
    </row>
    <row r="20907" ht="18.35" spans="1:3">
      <c r="A20907" s="15" t="s">
        <v>36320</v>
      </c>
      <c r="B20907" s="16" t="s">
        <v>36321</v>
      </c>
      <c r="C20907" s="16" t="s">
        <v>36298</v>
      </c>
    </row>
    <row r="20908" ht="18.35" spans="1:3">
      <c r="A20908" s="1" t="s">
        <v>36320</v>
      </c>
      <c r="B20908" s="2" t="s">
        <v>36321</v>
      </c>
      <c r="C20908" s="2" t="s">
        <v>35704</v>
      </c>
    </row>
    <row r="20909" ht="18.35" spans="1:3">
      <c r="A20909" s="15" t="s">
        <v>36320</v>
      </c>
      <c r="B20909" s="16" t="s">
        <v>36321</v>
      </c>
      <c r="C20909" s="16" t="s">
        <v>34804</v>
      </c>
    </row>
    <row r="20910" ht="18.35" spans="1:3">
      <c r="A20910" s="1" t="s">
        <v>36320</v>
      </c>
      <c r="B20910" s="2" t="s">
        <v>36321</v>
      </c>
      <c r="C20910" s="2" t="s">
        <v>35928</v>
      </c>
    </row>
    <row r="20911" ht="18.35" spans="1:3">
      <c r="A20911" s="15" t="s">
        <v>36320</v>
      </c>
      <c r="B20911" s="16" t="s">
        <v>36321</v>
      </c>
      <c r="C20911" s="16" t="s">
        <v>34700</v>
      </c>
    </row>
    <row r="20912" ht="18.35" spans="1:3">
      <c r="A20912" s="1" t="s">
        <v>36320</v>
      </c>
      <c r="B20912" s="2" t="s">
        <v>36321</v>
      </c>
      <c r="C20912" s="2" t="s">
        <v>36276</v>
      </c>
    </row>
    <row r="20913" ht="18.35" spans="1:3">
      <c r="A20913" s="15" t="s">
        <v>36320</v>
      </c>
      <c r="B20913" s="16" t="s">
        <v>36321</v>
      </c>
      <c r="C20913" s="16" t="s">
        <v>34909</v>
      </c>
    </row>
    <row r="20914" ht="18.35" spans="1:3">
      <c r="A20914" s="1" t="s">
        <v>36320</v>
      </c>
      <c r="B20914" s="2" t="s">
        <v>36321</v>
      </c>
      <c r="C20914" s="2" t="s">
        <v>36299</v>
      </c>
    </row>
    <row r="20915" ht="18.35" spans="1:3">
      <c r="A20915" s="15" t="s">
        <v>36320</v>
      </c>
      <c r="B20915" s="16" t="s">
        <v>36321</v>
      </c>
      <c r="C20915" s="16" t="s">
        <v>35591</v>
      </c>
    </row>
    <row r="20916" ht="18.35" spans="1:3">
      <c r="A20916" s="1" t="s">
        <v>36320</v>
      </c>
      <c r="B20916" s="2" t="s">
        <v>36321</v>
      </c>
      <c r="C20916" s="2" t="s">
        <v>35001</v>
      </c>
    </row>
    <row r="20917" ht="18.35" spans="1:3">
      <c r="A20917" s="15" t="s">
        <v>36320</v>
      </c>
      <c r="B20917" s="16" t="s">
        <v>36321</v>
      </c>
      <c r="C20917" s="16" t="s">
        <v>34593</v>
      </c>
    </row>
    <row r="20918" ht="18.35" spans="1:3">
      <c r="A20918" s="1" t="s">
        <v>36320</v>
      </c>
      <c r="B20918" s="2" t="s">
        <v>36321</v>
      </c>
      <c r="C20918" s="2" t="s">
        <v>34476</v>
      </c>
    </row>
    <row r="20919" ht="18.35" spans="1:3">
      <c r="A20919" s="15" t="s">
        <v>36320</v>
      </c>
      <c r="B20919" s="16" t="s">
        <v>36321</v>
      </c>
      <c r="C20919" s="16" t="s">
        <v>34596</v>
      </c>
    </row>
    <row r="20920" ht="18.35" spans="1:3">
      <c r="A20920" s="1" t="s">
        <v>36320</v>
      </c>
      <c r="B20920" s="2" t="s">
        <v>36321</v>
      </c>
      <c r="C20920" s="2" t="s">
        <v>34597</v>
      </c>
    </row>
    <row r="20921" ht="18.35" spans="1:3">
      <c r="A20921" s="15" t="s">
        <v>36320</v>
      </c>
      <c r="B20921" s="16" t="s">
        <v>36321</v>
      </c>
      <c r="C20921" s="16" t="s">
        <v>34916</v>
      </c>
    </row>
    <row r="20922" ht="18.35" spans="1:3">
      <c r="A20922" s="1" t="s">
        <v>36320</v>
      </c>
      <c r="B20922" s="2" t="s">
        <v>36321</v>
      </c>
      <c r="C20922" s="2" t="s">
        <v>35271</v>
      </c>
    </row>
    <row r="20923" ht="18.35" spans="1:3">
      <c r="A20923" s="5" t="s">
        <v>36320</v>
      </c>
      <c r="B20923" s="6" t="s">
        <v>36321</v>
      </c>
      <c r="C20923" s="6" t="s">
        <v>34354</v>
      </c>
    </row>
    <row r="20924" ht="18.35" spans="1:3">
      <c r="A20924" s="1" t="s">
        <v>36320</v>
      </c>
      <c r="B20924" s="2" t="s">
        <v>36321</v>
      </c>
      <c r="C20924" s="2" t="s">
        <v>34355</v>
      </c>
    </row>
    <row r="20925" ht="18.35" spans="1:3">
      <c r="A20925" s="15" t="s">
        <v>36320</v>
      </c>
      <c r="B20925" s="16" t="s">
        <v>36321</v>
      </c>
      <c r="C20925" s="16" t="s">
        <v>35382</v>
      </c>
    </row>
    <row r="20926" ht="18.35" spans="1:3">
      <c r="A20926" s="1" t="s">
        <v>36320</v>
      </c>
      <c r="B20926" s="2" t="s">
        <v>36321</v>
      </c>
      <c r="C20926" s="2" t="s">
        <v>34361</v>
      </c>
    </row>
    <row r="20927" ht="18.35" spans="1:3">
      <c r="A20927" s="15" t="s">
        <v>36320</v>
      </c>
      <c r="B20927" s="16" t="s">
        <v>36321</v>
      </c>
      <c r="C20927" s="16" t="s">
        <v>34402</v>
      </c>
    </row>
    <row r="20928" ht="18.35" spans="1:3">
      <c r="A20928" s="1" t="s">
        <v>36320</v>
      </c>
      <c r="B20928" s="2" t="s">
        <v>36321</v>
      </c>
      <c r="C20928" s="2" t="s">
        <v>35252</v>
      </c>
    </row>
    <row r="20929" ht="18.35" spans="1:3">
      <c r="A20929" s="15" t="s">
        <v>36320</v>
      </c>
      <c r="B20929" s="16" t="s">
        <v>36321</v>
      </c>
      <c r="C20929" s="16" t="s">
        <v>36300</v>
      </c>
    </row>
    <row r="20930" ht="18.35" spans="1:3">
      <c r="A20930" s="1" t="s">
        <v>36320</v>
      </c>
      <c r="B20930" s="2" t="s">
        <v>36321</v>
      </c>
      <c r="C20930" s="2" t="s">
        <v>36280</v>
      </c>
    </row>
    <row r="20931" ht="18.35" spans="1:3">
      <c r="A20931" s="15" t="s">
        <v>36320</v>
      </c>
      <c r="B20931" s="16" t="s">
        <v>36321</v>
      </c>
      <c r="C20931" s="16" t="s">
        <v>36301</v>
      </c>
    </row>
    <row r="20932" ht="18.35" spans="1:3">
      <c r="A20932" s="1" t="s">
        <v>36320</v>
      </c>
      <c r="B20932" s="2" t="s">
        <v>36321</v>
      </c>
      <c r="C20932" s="2" t="s">
        <v>35691</v>
      </c>
    </row>
    <row r="20933" ht="18.35" spans="1:3">
      <c r="A20933" s="15" t="s">
        <v>36320</v>
      </c>
      <c r="B20933" s="16" t="s">
        <v>36321</v>
      </c>
      <c r="C20933" s="16" t="s">
        <v>34609</v>
      </c>
    </row>
    <row r="20934" ht="18.35" spans="1:3">
      <c r="A20934" s="1" t="s">
        <v>36320</v>
      </c>
      <c r="B20934" s="2" t="s">
        <v>36321</v>
      </c>
      <c r="C20934" s="2" t="s">
        <v>34612</v>
      </c>
    </row>
    <row r="20935" ht="18.35" spans="1:3">
      <c r="A20935" s="15" t="s">
        <v>36320</v>
      </c>
      <c r="B20935" s="16" t="s">
        <v>36321</v>
      </c>
      <c r="C20935" s="16" t="s">
        <v>36302</v>
      </c>
    </row>
    <row r="20936" ht="18.35" spans="1:3">
      <c r="A20936" s="1" t="s">
        <v>36320</v>
      </c>
      <c r="B20936" s="2" t="s">
        <v>36321</v>
      </c>
      <c r="C20936" s="2" t="s">
        <v>34841</v>
      </c>
    </row>
    <row r="20937" ht="18.35" spans="1:3">
      <c r="A20937" s="15" t="s">
        <v>36320</v>
      </c>
      <c r="B20937" s="16" t="s">
        <v>36321</v>
      </c>
      <c r="C20937" s="16" t="s">
        <v>34842</v>
      </c>
    </row>
    <row r="20938" ht="18.35" spans="1:3">
      <c r="A20938" s="1" t="s">
        <v>36320</v>
      </c>
      <c r="B20938" s="2" t="s">
        <v>36321</v>
      </c>
      <c r="C20938" s="2" t="s">
        <v>34945</v>
      </c>
    </row>
    <row r="20939" ht="18.35" spans="1:3">
      <c r="A20939" s="15" t="s">
        <v>36320</v>
      </c>
      <c r="B20939" s="16" t="s">
        <v>36321</v>
      </c>
      <c r="C20939" s="16" t="s">
        <v>35094</v>
      </c>
    </row>
    <row r="20940" ht="18.35" spans="1:3">
      <c r="A20940" s="1" t="s">
        <v>36320</v>
      </c>
      <c r="B20940" s="2" t="s">
        <v>36321</v>
      </c>
      <c r="C20940" s="2" t="s">
        <v>36303</v>
      </c>
    </row>
    <row r="20941" ht="18.35" spans="1:3">
      <c r="A20941" s="15" t="s">
        <v>36320</v>
      </c>
      <c r="B20941" s="16" t="s">
        <v>36321</v>
      </c>
      <c r="C20941" s="16" t="s">
        <v>34364</v>
      </c>
    </row>
    <row r="20942" ht="18.35" spans="1:3">
      <c r="A20942" s="1" t="s">
        <v>36320</v>
      </c>
      <c r="B20942" s="2" t="s">
        <v>36321</v>
      </c>
      <c r="C20942" s="2" t="s">
        <v>36304</v>
      </c>
    </row>
    <row r="20943" ht="18.35" spans="1:3">
      <c r="A20943" s="15" t="s">
        <v>36320</v>
      </c>
      <c r="B20943" s="16" t="s">
        <v>36321</v>
      </c>
      <c r="C20943" s="16" t="s">
        <v>36305</v>
      </c>
    </row>
    <row r="20944" ht="18.35" spans="1:3">
      <c r="A20944" s="1" t="s">
        <v>36320</v>
      </c>
      <c r="B20944" s="2" t="s">
        <v>36321</v>
      </c>
      <c r="C20944" s="2" t="s">
        <v>34733</v>
      </c>
    </row>
    <row r="20945" ht="18.35" spans="1:3">
      <c r="A20945" s="15" t="s">
        <v>36320</v>
      </c>
      <c r="B20945" s="16" t="s">
        <v>36321</v>
      </c>
      <c r="C20945" s="16" t="s">
        <v>36306</v>
      </c>
    </row>
    <row r="20946" ht="18.35" spans="1:3">
      <c r="A20946" s="1" t="s">
        <v>36320</v>
      </c>
      <c r="B20946" s="2" t="s">
        <v>36321</v>
      </c>
      <c r="C20946" s="2" t="s">
        <v>35716</v>
      </c>
    </row>
    <row r="20947" ht="18.35" spans="1:3">
      <c r="A20947" s="15" t="s">
        <v>36320</v>
      </c>
      <c r="B20947" s="16" t="s">
        <v>36321</v>
      </c>
      <c r="C20947" s="16" t="s">
        <v>35277</v>
      </c>
    </row>
    <row r="20948" ht="18.35" spans="1:3">
      <c r="A20948" s="1" t="s">
        <v>36320</v>
      </c>
      <c r="B20948" s="2" t="s">
        <v>36321</v>
      </c>
      <c r="C20948" s="2" t="s">
        <v>34959</v>
      </c>
    </row>
    <row r="20949" ht="18.35" spans="1:3">
      <c r="A20949" s="15" t="s">
        <v>36320</v>
      </c>
      <c r="B20949" s="16" t="s">
        <v>36321</v>
      </c>
      <c r="C20949" s="16" t="s">
        <v>36268</v>
      </c>
    </row>
    <row r="20950" ht="18.35" spans="1:3">
      <c r="A20950" s="1" t="s">
        <v>36320</v>
      </c>
      <c r="B20950" s="2" t="s">
        <v>36321</v>
      </c>
      <c r="C20950" s="2" t="s">
        <v>35743</v>
      </c>
    </row>
    <row r="20951" ht="18.35" spans="1:3">
      <c r="A20951" s="15" t="s">
        <v>36320</v>
      </c>
      <c r="B20951" s="16" t="s">
        <v>36321</v>
      </c>
      <c r="C20951" s="16" t="s">
        <v>36283</v>
      </c>
    </row>
    <row r="20952" ht="18.35" spans="1:3">
      <c r="A20952" s="1" t="s">
        <v>36320</v>
      </c>
      <c r="B20952" s="2" t="s">
        <v>36321</v>
      </c>
      <c r="C20952" s="2" t="s">
        <v>35974</v>
      </c>
    </row>
    <row r="20953" ht="18.35" spans="1:3">
      <c r="A20953" s="15" t="s">
        <v>36320</v>
      </c>
      <c r="B20953" s="16" t="s">
        <v>36321</v>
      </c>
      <c r="C20953" s="16" t="s">
        <v>35933</v>
      </c>
    </row>
    <row r="20954" ht="18.35" spans="1:3">
      <c r="A20954" s="1" t="s">
        <v>36320</v>
      </c>
      <c r="B20954" s="2" t="s">
        <v>36321</v>
      </c>
      <c r="C20954" s="2" t="s">
        <v>34865</v>
      </c>
    </row>
    <row r="20955" ht="18.35" spans="1:3">
      <c r="A20955" s="15" t="s">
        <v>36320</v>
      </c>
      <c r="B20955" s="16" t="s">
        <v>36321</v>
      </c>
      <c r="C20955" s="16" t="s">
        <v>34434</v>
      </c>
    </row>
    <row r="20956" ht="18.35" spans="1:3">
      <c r="A20956" s="1" t="s">
        <v>36320</v>
      </c>
      <c r="B20956" s="2" t="s">
        <v>36321</v>
      </c>
      <c r="C20956" s="2" t="s">
        <v>35791</v>
      </c>
    </row>
    <row r="20957" ht="18.35" spans="1:3">
      <c r="A20957" s="15" t="s">
        <v>36320</v>
      </c>
      <c r="B20957" s="16" t="s">
        <v>36321</v>
      </c>
      <c r="C20957" s="16" t="s">
        <v>34544</v>
      </c>
    </row>
    <row r="20958" ht="18.35" spans="1:3">
      <c r="A20958" s="1" t="s">
        <v>36320</v>
      </c>
      <c r="B20958" s="2" t="s">
        <v>36321</v>
      </c>
      <c r="C20958" s="2" t="s">
        <v>36269</v>
      </c>
    </row>
    <row r="20959" ht="18.35" spans="1:3">
      <c r="A20959" s="15" t="s">
        <v>36320</v>
      </c>
      <c r="B20959" s="16" t="s">
        <v>36321</v>
      </c>
      <c r="C20959" s="16" t="s">
        <v>34407</v>
      </c>
    </row>
    <row r="20960" ht="18.35" spans="1:3">
      <c r="A20960" s="1" t="s">
        <v>36320</v>
      </c>
      <c r="B20960" s="2" t="s">
        <v>36321</v>
      </c>
      <c r="C20960" s="2" t="s">
        <v>36284</v>
      </c>
    </row>
    <row r="20961" ht="18.35" spans="1:3">
      <c r="A20961" s="15" t="s">
        <v>36320</v>
      </c>
      <c r="B20961" s="16" t="s">
        <v>36321</v>
      </c>
      <c r="C20961" s="16" t="s">
        <v>36285</v>
      </c>
    </row>
    <row r="20962" ht="18.35" spans="1:3">
      <c r="A20962" s="1" t="s">
        <v>36320</v>
      </c>
      <c r="B20962" s="2" t="s">
        <v>36321</v>
      </c>
      <c r="C20962" s="2" t="s">
        <v>34409</v>
      </c>
    </row>
    <row r="20963" ht="18.35" spans="1:3">
      <c r="A20963" s="15" t="s">
        <v>36320</v>
      </c>
      <c r="B20963" s="16" t="s">
        <v>36321</v>
      </c>
      <c r="C20963" s="16" t="s">
        <v>36307</v>
      </c>
    </row>
    <row r="20964" ht="18.35" spans="1:3">
      <c r="A20964" s="1" t="s">
        <v>36320</v>
      </c>
      <c r="B20964" s="2" t="s">
        <v>36321</v>
      </c>
      <c r="C20964" s="2" t="s">
        <v>35765</v>
      </c>
    </row>
    <row r="20965" ht="18.35" spans="1:3">
      <c r="A20965" s="15" t="s">
        <v>36320</v>
      </c>
      <c r="B20965" s="16" t="s">
        <v>36321</v>
      </c>
      <c r="C20965" s="16" t="s">
        <v>36308</v>
      </c>
    </row>
    <row r="20966" ht="18.35" spans="1:3">
      <c r="A20966" s="1" t="s">
        <v>36320</v>
      </c>
      <c r="B20966" s="2" t="s">
        <v>36321</v>
      </c>
      <c r="C20966" s="2" t="s">
        <v>36271</v>
      </c>
    </row>
    <row r="20967" ht="18.35" spans="1:3">
      <c r="A20967" s="15" t="s">
        <v>36320</v>
      </c>
      <c r="B20967" s="16" t="s">
        <v>36321</v>
      </c>
      <c r="C20967" s="16" t="s">
        <v>36286</v>
      </c>
    </row>
    <row r="20968" ht="18.35" spans="1:3">
      <c r="A20968" s="1" t="s">
        <v>36320</v>
      </c>
      <c r="B20968" s="2" t="s">
        <v>36321</v>
      </c>
      <c r="C20968" s="2" t="s">
        <v>34648</v>
      </c>
    </row>
    <row r="20969" ht="18.35" spans="1:3">
      <c r="A20969" s="15" t="s">
        <v>36320</v>
      </c>
      <c r="B20969" s="16" t="s">
        <v>36321</v>
      </c>
      <c r="C20969" s="16" t="s">
        <v>34372</v>
      </c>
    </row>
    <row r="20970" ht="18.35" spans="1:3">
      <c r="A20970" s="1" t="s">
        <v>36320</v>
      </c>
      <c r="B20970" s="2" t="s">
        <v>36321</v>
      </c>
      <c r="C20970" s="2" t="s">
        <v>34765</v>
      </c>
    </row>
    <row r="20971" ht="18.35" spans="1:3">
      <c r="A20971" s="15" t="s">
        <v>36320</v>
      </c>
      <c r="B20971" s="16" t="s">
        <v>36321</v>
      </c>
      <c r="C20971" s="16" t="s">
        <v>34466</v>
      </c>
    </row>
    <row r="20972" ht="18.35" spans="1:3">
      <c r="A20972" s="1" t="s">
        <v>36320</v>
      </c>
      <c r="B20972" s="2" t="s">
        <v>36321</v>
      </c>
      <c r="C20972" s="2" t="s">
        <v>34771</v>
      </c>
    </row>
    <row r="20973" ht="18.35" spans="1:3">
      <c r="A20973" s="5" t="s">
        <v>36320</v>
      </c>
      <c r="B20973" s="6" t="s">
        <v>36321</v>
      </c>
      <c r="C20973" s="6" t="s">
        <v>34883</v>
      </c>
    </row>
    <row r="20974" ht="18.35" spans="1:3">
      <c r="A20974" s="1" t="s">
        <v>36320</v>
      </c>
      <c r="B20974" s="2" t="s">
        <v>36321</v>
      </c>
      <c r="C20974" s="2" t="s">
        <v>35201</v>
      </c>
    </row>
    <row r="20975" ht="18.35" spans="1:3">
      <c r="A20975" s="15" t="s">
        <v>36320</v>
      </c>
      <c r="B20975" s="16" t="s">
        <v>36321</v>
      </c>
      <c r="C20975" s="16" t="s">
        <v>36309</v>
      </c>
    </row>
    <row r="20976" ht="18.35" spans="1:3">
      <c r="A20976" s="1" t="s">
        <v>36320</v>
      </c>
      <c r="B20976" s="2" t="s">
        <v>36321</v>
      </c>
      <c r="C20976" s="2" t="s">
        <v>35164</v>
      </c>
    </row>
    <row r="20977" ht="18.35" spans="1:3">
      <c r="A20977" s="15" t="s">
        <v>36320</v>
      </c>
      <c r="B20977" s="16" t="s">
        <v>36321</v>
      </c>
      <c r="C20977" s="16" t="s">
        <v>36310</v>
      </c>
    </row>
    <row r="20978" ht="18.35" spans="1:3">
      <c r="A20978" s="1" t="s">
        <v>36320</v>
      </c>
      <c r="B20978" s="2" t="s">
        <v>36321</v>
      </c>
      <c r="C20978" s="2" t="s">
        <v>35757</v>
      </c>
    </row>
    <row r="20979" ht="18.35" spans="1:3">
      <c r="A20979" s="15" t="s">
        <v>36320</v>
      </c>
      <c r="B20979" s="16" t="s">
        <v>36321</v>
      </c>
      <c r="C20979" s="16" t="s">
        <v>35840</v>
      </c>
    </row>
    <row r="20980" ht="18.35" spans="1:3">
      <c r="A20980" s="1" t="s">
        <v>36320</v>
      </c>
      <c r="B20980" s="2" t="s">
        <v>36321</v>
      </c>
      <c r="C20980" s="2" t="s">
        <v>35793</v>
      </c>
    </row>
    <row r="20981" ht="18.35" spans="1:3">
      <c r="A20981" s="15" t="s">
        <v>36320</v>
      </c>
      <c r="B20981" s="16" t="s">
        <v>36321</v>
      </c>
      <c r="C20981" s="16" t="s">
        <v>34562</v>
      </c>
    </row>
    <row r="20982" ht="18.35" spans="1:3">
      <c r="A20982" s="1" t="s">
        <v>36320</v>
      </c>
      <c r="B20982" s="2" t="s">
        <v>36321</v>
      </c>
      <c r="C20982" s="2" t="s">
        <v>34563</v>
      </c>
    </row>
    <row r="20983" ht="18.35" spans="1:3">
      <c r="A20983" s="15" t="s">
        <v>36320</v>
      </c>
      <c r="B20983" s="16" t="s">
        <v>36321</v>
      </c>
      <c r="C20983" s="16" t="s">
        <v>35343</v>
      </c>
    </row>
    <row r="20984" ht="18.35" spans="1:3">
      <c r="A20984" s="1" t="s">
        <v>36320</v>
      </c>
      <c r="B20984" s="2" t="s">
        <v>36321</v>
      </c>
      <c r="C20984" s="2" t="s">
        <v>34565</v>
      </c>
    </row>
    <row r="20985" ht="18.35" spans="1:3">
      <c r="A20985" s="15" t="s">
        <v>36320</v>
      </c>
      <c r="B20985" s="16" t="s">
        <v>36321</v>
      </c>
      <c r="C20985" s="16" t="s">
        <v>34566</v>
      </c>
    </row>
    <row r="20986" ht="18.35" spans="1:3">
      <c r="A20986" s="1" t="s">
        <v>36320</v>
      </c>
      <c r="B20986" s="2" t="s">
        <v>36321</v>
      </c>
      <c r="C20986" s="2" t="s">
        <v>34568</v>
      </c>
    </row>
    <row r="20987" ht="18.35" spans="1:3">
      <c r="A20987" s="15" t="s">
        <v>36320</v>
      </c>
      <c r="B20987" s="16" t="s">
        <v>36321</v>
      </c>
      <c r="C20987" s="16" t="s">
        <v>35165</v>
      </c>
    </row>
    <row r="20988" ht="18.35" spans="1:3">
      <c r="A20988" s="1" t="s">
        <v>36320</v>
      </c>
      <c r="B20988" s="2" t="s">
        <v>36321</v>
      </c>
      <c r="C20988" s="2" t="s">
        <v>34569</v>
      </c>
    </row>
    <row r="20989" ht="18.35" spans="1:3">
      <c r="A20989" s="15" t="s">
        <v>36320</v>
      </c>
      <c r="B20989" s="16" t="s">
        <v>36321</v>
      </c>
      <c r="C20989" s="16" t="s">
        <v>36311</v>
      </c>
    </row>
    <row r="20990" ht="18.35" spans="1:3">
      <c r="A20990" s="1" t="s">
        <v>36320</v>
      </c>
      <c r="B20990" s="2" t="s">
        <v>36321</v>
      </c>
      <c r="C20990" s="2" t="s">
        <v>34696</v>
      </c>
    </row>
    <row r="20991" ht="18.35" spans="1:3">
      <c r="A20991" s="15" t="s">
        <v>36320</v>
      </c>
      <c r="B20991" s="16" t="s">
        <v>36321</v>
      </c>
      <c r="C20991" s="16" t="s">
        <v>36274</v>
      </c>
    </row>
    <row r="20992" ht="18.35" spans="1:3">
      <c r="A20992" s="1" t="s">
        <v>36320</v>
      </c>
      <c r="B20992" s="2" t="s">
        <v>36321</v>
      </c>
      <c r="C20992" s="2" t="s">
        <v>35568</v>
      </c>
    </row>
    <row r="20993" ht="18.35" spans="1:3">
      <c r="A20993" s="15" t="s">
        <v>36320</v>
      </c>
      <c r="B20993" s="16" t="s">
        <v>36321</v>
      </c>
      <c r="C20993" s="16" t="s">
        <v>35802</v>
      </c>
    </row>
    <row r="20994" ht="18.35" spans="1:3">
      <c r="A20994" s="1" t="s">
        <v>36320</v>
      </c>
      <c r="B20994" s="2" t="s">
        <v>36321</v>
      </c>
      <c r="C20994" s="2" t="s">
        <v>34989</v>
      </c>
    </row>
    <row r="20995" ht="18.35" spans="1:3">
      <c r="A20995" s="15" t="s">
        <v>36320</v>
      </c>
      <c r="B20995" s="16" t="s">
        <v>36321</v>
      </c>
      <c r="C20995" s="16" t="s">
        <v>36312</v>
      </c>
    </row>
    <row r="20996" ht="18.35" spans="1:3">
      <c r="A20996" s="1" t="s">
        <v>36320</v>
      </c>
      <c r="B20996" s="2" t="s">
        <v>36321</v>
      </c>
      <c r="C20996" s="2" t="s">
        <v>34377</v>
      </c>
    </row>
    <row r="20997" ht="18.35" spans="1:3">
      <c r="A20997" s="15" t="s">
        <v>36320</v>
      </c>
      <c r="B20997" s="16" t="s">
        <v>36321</v>
      </c>
      <c r="C20997" s="16" t="s">
        <v>34996</v>
      </c>
    </row>
    <row r="20998" ht="18.35" spans="1:3">
      <c r="A20998" s="1" t="s">
        <v>36320</v>
      </c>
      <c r="B20998" s="2" t="s">
        <v>36321</v>
      </c>
      <c r="C20998" s="2" t="s">
        <v>36277</v>
      </c>
    </row>
    <row r="20999" ht="18.35" spans="1:3">
      <c r="A20999" s="15" t="s">
        <v>36320</v>
      </c>
      <c r="B20999" s="16" t="s">
        <v>36321</v>
      </c>
      <c r="C20999" s="16" t="s">
        <v>34590</v>
      </c>
    </row>
    <row r="21000" ht="18.35" spans="1:3">
      <c r="A21000" s="1" t="s">
        <v>36320</v>
      </c>
      <c r="B21000" s="2" t="s">
        <v>36321</v>
      </c>
      <c r="C21000" s="2" t="s">
        <v>35000</v>
      </c>
    </row>
    <row r="21001" ht="18.35" spans="1:3">
      <c r="A21001" s="15" t="s">
        <v>36320</v>
      </c>
      <c r="B21001" s="16" t="s">
        <v>36321</v>
      </c>
      <c r="C21001" s="16" t="s">
        <v>35078</v>
      </c>
    </row>
    <row r="21002" ht="18.35" spans="1:3">
      <c r="A21002" s="1" t="s">
        <v>36320</v>
      </c>
      <c r="B21002" s="2" t="s">
        <v>36321</v>
      </c>
      <c r="C21002" s="2" t="s">
        <v>34352</v>
      </c>
    </row>
    <row r="21003" ht="18.35" spans="1:3">
      <c r="A21003" s="15" t="s">
        <v>36320</v>
      </c>
      <c r="B21003" s="16" t="s">
        <v>36321</v>
      </c>
      <c r="C21003" s="16" t="s">
        <v>34706</v>
      </c>
    </row>
    <row r="21004" ht="18.35" spans="1:3">
      <c r="A21004" s="1" t="s">
        <v>36320</v>
      </c>
      <c r="B21004" s="2" t="s">
        <v>36321</v>
      </c>
      <c r="C21004" s="2" t="s">
        <v>36313</v>
      </c>
    </row>
    <row r="21005" ht="18.35" spans="1:3">
      <c r="A21005" s="15" t="s">
        <v>36320</v>
      </c>
      <c r="B21005" s="16" t="s">
        <v>36321</v>
      </c>
      <c r="C21005" s="16" t="s">
        <v>35004</v>
      </c>
    </row>
    <row r="21006" ht="18.35" spans="1:3">
      <c r="A21006" s="1" t="s">
        <v>36320</v>
      </c>
      <c r="B21006" s="2" t="s">
        <v>36321</v>
      </c>
      <c r="C21006" s="2" t="s">
        <v>36314</v>
      </c>
    </row>
    <row r="21007" ht="18.35" spans="1:3">
      <c r="A21007" s="15" t="s">
        <v>36320</v>
      </c>
      <c r="B21007" s="16" t="s">
        <v>36321</v>
      </c>
      <c r="C21007" s="16" t="s">
        <v>36032</v>
      </c>
    </row>
    <row r="21008" ht="18.35" spans="1:3">
      <c r="A21008" s="1" t="s">
        <v>36320</v>
      </c>
      <c r="B21008" s="2" t="s">
        <v>36321</v>
      </c>
      <c r="C21008" s="2" t="s">
        <v>35729</v>
      </c>
    </row>
    <row r="21009" ht="18.35" spans="1:3">
      <c r="A21009" s="5" t="s">
        <v>36320</v>
      </c>
      <c r="B21009" s="6" t="s">
        <v>36321</v>
      </c>
      <c r="C21009" s="6" t="s">
        <v>36315</v>
      </c>
    </row>
    <row r="21010" ht="18.35" spans="1:3">
      <c r="A21010" s="1" t="s">
        <v>36322</v>
      </c>
      <c r="B21010" s="2" t="s">
        <v>36323</v>
      </c>
      <c r="C21010" s="2" t="s">
        <v>35973</v>
      </c>
    </row>
    <row r="21011" ht="18.35" spans="1:3">
      <c r="A21011" s="15" t="s">
        <v>36322</v>
      </c>
      <c r="B21011" s="16" t="s">
        <v>36323</v>
      </c>
      <c r="C21011" s="16" t="s">
        <v>34522</v>
      </c>
    </row>
    <row r="21012" ht="18.35" spans="1:3">
      <c r="A21012" s="1" t="s">
        <v>36322</v>
      </c>
      <c r="B21012" s="2" t="s">
        <v>36323</v>
      </c>
      <c r="C21012" s="2" t="s">
        <v>35089</v>
      </c>
    </row>
    <row r="21013" ht="18.35" spans="1:3">
      <c r="A21013" s="15" t="s">
        <v>36322</v>
      </c>
      <c r="B21013" s="16" t="s">
        <v>36323</v>
      </c>
      <c r="C21013" s="16" t="s">
        <v>34639</v>
      </c>
    </row>
    <row r="21014" ht="18.35" spans="1:3">
      <c r="A21014" s="1" t="s">
        <v>36322</v>
      </c>
      <c r="B21014" s="2" t="s">
        <v>36323</v>
      </c>
      <c r="C21014" s="2" t="s">
        <v>36324</v>
      </c>
    </row>
    <row r="21015" ht="18.35" spans="1:3">
      <c r="A21015" s="15" t="s">
        <v>36322</v>
      </c>
      <c r="B21015" s="16" t="s">
        <v>36323</v>
      </c>
      <c r="C21015" s="16" t="s">
        <v>34345</v>
      </c>
    </row>
    <row r="21016" ht="18.35" spans="1:3">
      <c r="A21016" s="1" t="s">
        <v>36322</v>
      </c>
      <c r="B21016" s="2" t="s">
        <v>36323</v>
      </c>
      <c r="C21016" s="2" t="s">
        <v>34507</v>
      </c>
    </row>
    <row r="21017" ht="18.35" spans="1:3">
      <c r="A21017" s="15" t="s">
        <v>36322</v>
      </c>
      <c r="B21017" s="16" t="s">
        <v>36323</v>
      </c>
      <c r="C21017" s="16" t="s">
        <v>34703</v>
      </c>
    </row>
    <row r="21018" ht="18.35" spans="1:3">
      <c r="A21018" s="1" t="s">
        <v>36322</v>
      </c>
      <c r="B21018" s="2" t="s">
        <v>36323</v>
      </c>
      <c r="C21018" s="2" t="s">
        <v>36325</v>
      </c>
    </row>
    <row r="21019" ht="18.35" spans="1:3">
      <c r="A21019" s="15" t="s">
        <v>36322</v>
      </c>
      <c r="B21019" s="16" t="s">
        <v>36323</v>
      </c>
      <c r="C21019" s="16" t="s">
        <v>34820</v>
      </c>
    </row>
    <row r="21020" ht="18.35" spans="1:3">
      <c r="A21020" s="1" t="s">
        <v>36322</v>
      </c>
      <c r="B21020" s="2" t="s">
        <v>36323</v>
      </c>
      <c r="C21020" s="2" t="s">
        <v>36086</v>
      </c>
    </row>
    <row r="21021" ht="18.35" spans="1:3">
      <c r="A21021" s="15" t="s">
        <v>36322</v>
      </c>
      <c r="B21021" s="16" t="s">
        <v>36323</v>
      </c>
      <c r="C21021" s="16" t="s">
        <v>35402</v>
      </c>
    </row>
    <row r="21022" ht="18.35" spans="1:3">
      <c r="A21022" s="1" t="s">
        <v>36322</v>
      </c>
      <c r="B21022" s="2" t="s">
        <v>36323</v>
      </c>
      <c r="C21022" s="2" t="s">
        <v>35819</v>
      </c>
    </row>
    <row r="21023" ht="18.35" spans="1:3">
      <c r="A21023" s="15" t="s">
        <v>36322</v>
      </c>
      <c r="B21023" s="16" t="s">
        <v>36323</v>
      </c>
      <c r="C21023" s="16" t="s">
        <v>34849</v>
      </c>
    </row>
    <row r="21024" ht="18.35" spans="1:3">
      <c r="A21024" s="1" t="s">
        <v>36322</v>
      </c>
      <c r="B21024" s="2" t="s">
        <v>36323</v>
      </c>
      <c r="C21024" s="2" t="s">
        <v>34850</v>
      </c>
    </row>
    <row r="21025" ht="18.35" spans="1:3">
      <c r="A21025" s="15" t="s">
        <v>36322</v>
      </c>
      <c r="B21025" s="16" t="s">
        <v>36323</v>
      </c>
      <c r="C21025" s="16" t="s">
        <v>34735</v>
      </c>
    </row>
    <row r="21026" ht="18.35" spans="1:3">
      <c r="A21026" s="1" t="s">
        <v>36322</v>
      </c>
      <c r="B21026" s="2" t="s">
        <v>36323</v>
      </c>
      <c r="C21026" s="2" t="s">
        <v>34430</v>
      </c>
    </row>
    <row r="21027" ht="18.35" spans="1:3">
      <c r="A21027" s="15" t="s">
        <v>36322</v>
      </c>
      <c r="B21027" s="16" t="s">
        <v>36323</v>
      </c>
      <c r="C21027" s="16" t="s">
        <v>36183</v>
      </c>
    </row>
    <row r="21028" ht="18.35" spans="1:3">
      <c r="A21028" s="1" t="s">
        <v>36322</v>
      </c>
      <c r="B21028" s="2" t="s">
        <v>36323</v>
      </c>
      <c r="C21028" s="2" t="s">
        <v>35332</v>
      </c>
    </row>
    <row r="21029" ht="18.35" spans="1:3">
      <c r="A21029" s="15" t="s">
        <v>36322</v>
      </c>
      <c r="B21029" s="16" t="s">
        <v>36323</v>
      </c>
      <c r="C21029" s="16" t="s">
        <v>35264</v>
      </c>
    </row>
    <row r="21030" ht="18.35" spans="1:3">
      <c r="A21030" s="1" t="s">
        <v>36322</v>
      </c>
      <c r="B21030" s="2" t="s">
        <v>36323</v>
      </c>
      <c r="C21030" s="2" t="s">
        <v>36326</v>
      </c>
    </row>
    <row r="21031" ht="18.35" spans="1:3">
      <c r="A21031" s="15" t="s">
        <v>36322</v>
      </c>
      <c r="B21031" s="16" t="s">
        <v>36323</v>
      </c>
      <c r="C21031" s="16" t="s">
        <v>35460</v>
      </c>
    </row>
    <row r="21032" ht="18.35" spans="1:3">
      <c r="A21032" s="1" t="s">
        <v>36322</v>
      </c>
      <c r="B21032" s="2" t="s">
        <v>36323</v>
      </c>
      <c r="C21032" s="2" t="s">
        <v>34767</v>
      </c>
    </row>
    <row r="21033" ht="18.35" spans="1:3">
      <c r="A21033" s="15" t="s">
        <v>36322</v>
      </c>
      <c r="B21033" s="16" t="s">
        <v>36323</v>
      </c>
      <c r="C21033" s="16" t="s">
        <v>36327</v>
      </c>
    </row>
    <row r="21034" ht="18.35" spans="1:3">
      <c r="A21034" s="1" t="s">
        <v>36322</v>
      </c>
      <c r="B21034" s="2" t="s">
        <v>36323</v>
      </c>
      <c r="C21034" s="2" t="s">
        <v>36328</v>
      </c>
    </row>
    <row r="21035" ht="18.35" spans="1:3">
      <c r="A21035" s="15" t="s">
        <v>36322</v>
      </c>
      <c r="B21035" s="16" t="s">
        <v>36323</v>
      </c>
      <c r="C21035" s="16" t="s">
        <v>36329</v>
      </c>
    </row>
    <row r="21036" ht="18.35" spans="1:3">
      <c r="A21036" s="1" t="s">
        <v>36322</v>
      </c>
      <c r="B21036" s="2" t="s">
        <v>36323</v>
      </c>
      <c r="C21036" s="2" t="s">
        <v>36330</v>
      </c>
    </row>
    <row r="21037" ht="18.35" spans="1:3">
      <c r="A21037" s="15" t="s">
        <v>36322</v>
      </c>
      <c r="B21037" s="16" t="s">
        <v>36323</v>
      </c>
      <c r="C21037" s="16" t="s">
        <v>34573</v>
      </c>
    </row>
    <row r="21038" ht="18.35" spans="1:3">
      <c r="A21038" s="1" t="s">
        <v>36322</v>
      </c>
      <c r="B21038" s="2" t="s">
        <v>36323</v>
      </c>
      <c r="C21038" s="2" t="s">
        <v>35802</v>
      </c>
    </row>
    <row r="21039" ht="18.35" spans="1:3">
      <c r="A21039" s="15" t="s">
        <v>36322</v>
      </c>
      <c r="B21039" s="16" t="s">
        <v>36323</v>
      </c>
      <c r="C21039" s="16" t="s">
        <v>36331</v>
      </c>
    </row>
    <row r="21040" ht="18.35" spans="1:3">
      <c r="A21040" s="1" t="s">
        <v>36322</v>
      </c>
      <c r="B21040" s="2" t="s">
        <v>36323</v>
      </c>
      <c r="C21040" s="2" t="s">
        <v>36332</v>
      </c>
    </row>
    <row r="21041" ht="18.35" spans="1:3">
      <c r="A21041" s="15" t="s">
        <v>36322</v>
      </c>
      <c r="B21041" s="16" t="s">
        <v>36323</v>
      </c>
      <c r="C21041" s="16" t="s">
        <v>35579</v>
      </c>
    </row>
    <row r="21042" ht="18.35" spans="1:3">
      <c r="A21042" s="1" t="s">
        <v>36322</v>
      </c>
      <c r="B21042" s="2" t="s">
        <v>36323</v>
      </c>
      <c r="C21042" s="2" t="s">
        <v>35591</v>
      </c>
    </row>
    <row r="21043" ht="18.35" spans="1:3">
      <c r="A21043" s="15" t="s">
        <v>36322</v>
      </c>
      <c r="B21043" s="16" t="s">
        <v>36323</v>
      </c>
      <c r="C21043" s="16" t="s">
        <v>36333</v>
      </c>
    </row>
    <row r="21044" ht="18.35" spans="1:3">
      <c r="A21044" s="1" t="s">
        <v>36322</v>
      </c>
      <c r="B21044" s="2" t="s">
        <v>36323</v>
      </c>
      <c r="C21044" s="2" t="s">
        <v>35013</v>
      </c>
    </row>
    <row r="21045" ht="18.35" spans="1:3">
      <c r="A21045" s="5" t="s">
        <v>36322</v>
      </c>
      <c r="B21045" s="6" t="s">
        <v>36323</v>
      </c>
      <c r="C21045" s="6" t="s">
        <v>36334</v>
      </c>
    </row>
    <row r="21046" ht="18.35" spans="1:3">
      <c r="A21046" s="1" t="s">
        <v>36335</v>
      </c>
      <c r="B21046" s="2" t="s">
        <v>36336</v>
      </c>
      <c r="C21046" s="2" t="s">
        <v>36337</v>
      </c>
    </row>
    <row r="21047" ht="18.35" spans="1:3">
      <c r="A21047" s="15" t="s">
        <v>36335</v>
      </c>
      <c r="B21047" s="16" t="s">
        <v>36336</v>
      </c>
      <c r="C21047" s="16" t="s">
        <v>36338</v>
      </c>
    </row>
    <row r="21048" ht="18.35" spans="1:3">
      <c r="A21048" s="1" t="s">
        <v>36335</v>
      </c>
      <c r="B21048" s="2" t="s">
        <v>36336</v>
      </c>
      <c r="C21048" s="2" t="s">
        <v>34627</v>
      </c>
    </row>
    <row r="21049" ht="18.35" spans="1:3">
      <c r="A21049" s="15" t="s">
        <v>36335</v>
      </c>
      <c r="B21049" s="16" t="s">
        <v>36336</v>
      </c>
      <c r="C21049" s="16" t="s">
        <v>34644</v>
      </c>
    </row>
    <row r="21050" ht="18.35" spans="1:3">
      <c r="A21050" s="1" t="s">
        <v>36335</v>
      </c>
      <c r="B21050" s="2" t="s">
        <v>36336</v>
      </c>
      <c r="C21050" s="2" t="s">
        <v>34666</v>
      </c>
    </row>
    <row r="21051" ht="18.35" spans="1:3">
      <c r="A21051" s="15" t="s">
        <v>36335</v>
      </c>
      <c r="B21051" s="16" t="s">
        <v>36336</v>
      </c>
      <c r="C21051" s="16" t="s">
        <v>34697</v>
      </c>
    </row>
    <row r="21052" ht="18.35" spans="1:3">
      <c r="A21052" s="1" t="s">
        <v>36335</v>
      </c>
      <c r="B21052" s="2" t="s">
        <v>36336</v>
      </c>
      <c r="C21052" s="2" t="s">
        <v>34708</v>
      </c>
    </row>
    <row r="21053" ht="18.35" spans="1:3">
      <c r="A21053" s="15" t="s">
        <v>36335</v>
      </c>
      <c r="B21053" s="16" t="s">
        <v>36336</v>
      </c>
      <c r="C21053" s="16" t="s">
        <v>36339</v>
      </c>
    </row>
    <row r="21054" ht="18.35" spans="1:3">
      <c r="A21054" s="1" t="s">
        <v>36335</v>
      </c>
      <c r="B21054" s="2" t="s">
        <v>36336</v>
      </c>
      <c r="C21054" s="2" t="s">
        <v>34338</v>
      </c>
    </row>
    <row r="21055" ht="18.35" spans="1:3">
      <c r="A21055" s="15" t="s">
        <v>36335</v>
      </c>
      <c r="B21055" s="16" t="s">
        <v>36336</v>
      </c>
      <c r="C21055" s="16" t="s">
        <v>36266</v>
      </c>
    </row>
    <row r="21056" ht="18.35" spans="1:3">
      <c r="A21056" s="1" t="s">
        <v>36335</v>
      </c>
      <c r="B21056" s="2" t="s">
        <v>36336</v>
      </c>
      <c r="C21056" s="2" t="s">
        <v>34947</v>
      </c>
    </row>
    <row r="21057" ht="18.35" spans="1:3">
      <c r="A21057" s="15" t="s">
        <v>36335</v>
      </c>
      <c r="B21057" s="16" t="s">
        <v>36336</v>
      </c>
      <c r="C21057" s="16" t="s">
        <v>35610</v>
      </c>
    </row>
    <row r="21058" ht="18.35" spans="1:3">
      <c r="A21058" s="1" t="s">
        <v>36335</v>
      </c>
      <c r="B21058" s="2" t="s">
        <v>36336</v>
      </c>
      <c r="C21058" s="2" t="s">
        <v>36340</v>
      </c>
    </row>
    <row r="21059" ht="18.35" spans="1:3">
      <c r="A21059" s="15" t="s">
        <v>36335</v>
      </c>
      <c r="B21059" s="16" t="s">
        <v>36336</v>
      </c>
      <c r="C21059" s="16" t="s">
        <v>36341</v>
      </c>
    </row>
    <row r="21060" ht="18.35" spans="1:3">
      <c r="A21060" s="1" t="s">
        <v>36335</v>
      </c>
      <c r="B21060" s="2" t="s">
        <v>36336</v>
      </c>
      <c r="C21060" s="2" t="s">
        <v>34861</v>
      </c>
    </row>
    <row r="21061" ht="18.35" spans="1:3">
      <c r="A21061" s="15" t="s">
        <v>36335</v>
      </c>
      <c r="B21061" s="16" t="s">
        <v>36336</v>
      </c>
      <c r="C21061" s="16" t="s">
        <v>36342</v>
      </c>
    </row>
    <row r="21062" ht="18.35" spans="1:3">
      <c r="A21062" s="1" t="s">
        <v>36335</v>
      </c>
      <c r="B21062" s="2" t="s">
        <v>36336</v>
      </c>
      <c r="C21062" s="2" t="s">
        <v>35722</v>
      </c>
    </row>
    <row r="21063" ht="18.35" spans="1:3">
      <c r="A21063" s="15" t="s">
        <v>36335</v>
      </c>
      <c r="B21063" s="16" t="s">
        <v>36336</v>
      </c>
      <c r="C21063" s="16" t="s">
        <v>36343</v>
      </c>
    </row>
    <row r="21064" ht="18.35" spans="1:3">
      <c r="A21064" s="1" t="s">
        <v>36335</v>
      </c>
      <c r="B21064" s="2" t="s">
        <v>36336</v>
      </c>
      <c r="C21064" s="2" t="s">
        <v>36344</v>
      </c>
    </row>
    <row r="21065" ht="18.35" spans="1:3">
      <c r="A21065" s="15" t="s">
        <v>36335</v>
      </c>
      <c r="B21065" s="16" t="s">
        <v>36336</v>
      </c>
      <c r="C21065" s="16" t="s">
        <v>36165</v>
      </c>
    </row>
    <row r="21066" ht="18.35" spans="1:3">
      <c r="A21066" s="1" t="s">
        <v>36335</v>
      </c>
      <c r="B21066" s="2" t="s">
        <v>36336</v>
      </c>
      <c r="C21066" s="2" t="s">
        <v>36345</v>
      </c>
    </row>
    <row r="21067" ht="18.35" spans="1:3">
      <c r="A21067" s="15" t="s">
        <v>36335</v>
      </c>
      <c r="B21067" s="16" t="s">
        <v>36336</v>
      </c>
      <c r="C21067" s="16" t="s">
        <v>35778</v>
      </c>
    </row>
    <row r="21068" ht="18.35" spans="1:3">
      <c r="A21068" s="1" t="s">
        <v>36335</v>
      </c>
      <c r="B21068" s="2" t="s">
        <v>36336</v>
      </c>
      <c r="C21068" s="2" t="s">
        <v>36346</v>
      </c>
    </row>
    <row r="21069" ht="18.35" spans="1:3">
      <c r="A21069" s="15" t="s">
        <v>36335</v>
      </c>
      <c r="B21069" s="16" t="s">
        <v>36336</v>
      </c>
      <c r="C21069" s="16" t="s">
        <v>36347</v>
      </c>
    </row>
    <row r="21070" ht="18.35" spans="1:3">
      <c r="A21070" s="1" t="s">
        <v>36335</v>
      </c>
      <c r="B21070" s="2" t="s">
        <v>36336</v>
      </c>
      <c r="C21070" s="2" t="s">
        <v>36348</v>
      </c>
    </row>
    <row r="21071" ht="18.35" spans="1:3">
      <c r="A21071" s="15" t="s">
        <v>36335</v>
      </c>
      <c r="B21071" s="16" t="s">
        <v>36336</v>
      </c>
      <c r="C21071" s="16" t="s">
        <v>36349</v>
      </c>
    </row>
    <row r="21072" ht="18.35" spans="1:3">
      <c r="A21072" s="1" t="s">
        <v>36335</v>
      </c>
      <c r="B21072" s="2" t="s">
        <v>36336</v>
      </c>
      <c r="C21072" s="2" t="s">
        <v>36350</v>
      </c>
    </row>
    <row r="21073" ht="18.35" spans="1:3">
      <c r="A21073" s="5" t="s">
        <v>36335</v>
      </c>
      <c r="B21073" s="6" t="s">
        <v>36336</v>
      </c>
      <c r="C21073" s="6" t="s">
        <v>34450</v>
      </c>
    </row>
    <row r="21074" ht="18.35" spans="1:3">
      <c r="A21074" s="1" t="s">
        <v>36351</v>
      </c>
      <c r="B21074" s="2" t="s">
        <v>36352</v>
      </c>
      <c r="C21074" s="2" t="s">
        <v>36353</v>
      </c>
    </row>
    <row r="21075" ht="18.35" spans="1:3">
      <c r="A21075" s="15" t="s">
        <v>36351</v>
      </c>
      <c r="B21075" s="16" t="s">
        <v>36352</v>
      </c>
      <c r="C21075" s="16" t="s">
        <v>36354</v>
      </c>
    </row>
    <row r="21076" ht="18.35" spans="1:3">
      <c r="A21076" s="1" t="s">
        <v>36351</v>
      </c>
      <c r="B21076" s="2" t="s">
        <v>36352</v>
      </c>
      <c r="C21076" s="2" t="s">
        <v>36355</v>
      </c>
    </row>
    <row r="21077" ht="18.35" spans="1:3">
      <c r="A21077" s="15" t="s">
        <v>36351</v>
      </c>
      <c r="B21077" s="16" t="s">
        <v>36352</v>
      </c>
      <c r="C21077" s="16" t="s">
        <v>36356</v>
      </c>
    </row>
    <row r="21078" ht="18.35" spans="1:3">
      <c r="A21078" s="1" t="s">
        <v>36351</v>
      </c>
      <c r="B21078" s="2" t="s">
        <v>36352</v>
      </c>
      <c r="C21078" s="2" t="s">
        <v>36357</v>
      </c>
    </row>
    <row r="21079" ht="18.35" spans="1:3">
      <c r="A21079" s="15" t="s">
        <v>36351</v>
      </c>
      <c r="B21079" s="16" t="s">
        <v>36352</v>
      </c>
      <c r="C21079" s="16" t="s">
        <v>34838</v>
      </c>
    </row>
    <row r="21080" ht="18.35" spans="1:3">
      <c r="A21080" s="1" t="s">
        <v>36351</v>
      </c>
      <c r="B21080" s="2" t="s">
        <v>36352</v>
      </c>
      <c r="C21080" s="2" t="s">
        <v>36358</v>
      </c>
    </row>
    <row r="21081" ht="18.35" spans="1:3">
      <c r="A21081" s="15" t="s">
        <v>36351</v>
      </c>
      <c r="B21081" s="16" t="s">
        <v>36352</v>
      </c>
      <c r="C21081" s="16" t="s">
        <v>36359</v>
      </c>
    </row>
    <row r="21082" ht="18.35" spans="1:3">
      <c r="A21082" s="1" t="s">
        <v>36351</v>
      </c>
      <c r="B21082" s="2" t="s">
        <v>36352</v>
      </c>
      <c r="C21082" s="2" t="s">
        <v>36360</v>
      </c>
    </row>
    <row r="21083" ht="18.35" spans="1:3">
      <c r="A21083" s="15" t="s">
        <v>36351</v>
      </c>
      <c r="B21083" s="16" t="s">
        <v>36352</v>
      </c>
      <c r="C21083" s="16" t="s">
        <v>35774</v>
      </c>
    </row>
    <row r="21084" ht="18.35" spans="1:3">
      <c r="A21084" s="1" t="s">
        <v>36351</v>
      </c>
      <c r="B21084" s="2" t="s">
        <v>36352</v>
      </c>
      <c r="C21084" s="2" t="s">
        <v>36361</v>
      </c>
    </row>
    <row r="21085" ht="18.35" spans="1:3">
      <c r="A21085" s="15" t="s">
        <v>36351</v>
      </c>
      <c r="B21085" s="16" t="s">
        <v>36352</v>
      </c>
      <c r="C21085" s="16" t="s">
        <v>36362</v>
      </c>
    </row>
    <row r="21086" ht="18.35" spans="1:3">
      <c r="A21086" s="1" t="s">
        <v>36351</v>
      </c>
      <c r="B21086" s="2" t="s">
        <v>36352</v>
      </c>
      <c r="C21086" s="2" t="s">
        <v>36363</v>
      </c>
    </row>
    <row r="21087" ht="18.35" spans="1:3">
      <c r="A21087" s="15" t="s">
        <v>36351</v>
      </c>
      <c r="B21087" s="16" t="s">
        <v>36352</v>
      </c>
      <c r="C21087" s="16" t="s">
        <v>36364</v>
      </c>
    </row>
    <row r="21088" ht="18.35" spans="1:3">
      <c r="A21088" s="1" t="s">
        <v>36351</v>
      </c>
      <c r="B21088" s="2" t="s">
        <v>36352</v>
      </c>
      <c r="C21088" s="2" t="s">
        <v>35265</v>
      </c>
    </row>
    <row r="21089" ht="18.35" spans="1:3">
      <c r="A21089" s="15" t="s">
        <v>36351</v>
      </c>
      <c r="B21089" s="16" t="s">
        <v>36352</v>
      </c>
      <c r="C21089" s="16" t="s">
        <v>35525</v>
      </c>
    </row>
    <row r="21090" ht="18.35" spans="1:3">
      <c r="A21090" s="1" t="s">
        <v>36351</v>
      </c>
      <c r="B21090" s="2" t="s">
        <v>36352</v>
      </c>
      <c r="C21090" s="2" t="s">
        <v>35150</v>
      </c>
    </row>
    <row r="21091" ht="18.35" spans="1:3">
      <c r="A21091" s="15" t="s">
        <v>36351</v>
      </c>
      <c r="B21091" s="16" t="s">
        <v>36352</v>
      </c>
      <c r="C21091" s="16" t="s">
        <v>36298</v>
      </c>
    </row>
    <row r="21092" ht="18.35" spans="1:3">
      <c r="A21092" s="1" t="s">
        <v>36351</v>
      </c>
      <c r="B21092" s="2" t="s">
        <v>36352</v>
      </c>
      <c r="C21092" s="2" t="s">
        <v>36365</v>
      </c>
    </row>
    <row r="21093" ht="18.35" spans="1:3">
      <c r="A21093" s="15" t="s">
        <v>36351</v>
      </c>
      <c r="B21093" s="16" t="s">
        <v>36352</v>
      </c>
      <c r="C21093" s="16" t="s">
        <v>35345</v>
      </c>
    </row>
    <row r="21094" ht="18.35" spans="1:3">
      <c r="A21094" s="1" t="s">
        <v>36351</v>
      </c>
      <c r="B21094" s="2" t="s">
        <v>36352</v>
      </c>
      <c r="C21094" s="2" t="s">
        <v>36366</v>
      </c>
    </row>
    <row r="21095" ht="18.35" spans="1:3">
      <c r="A21095" s="15" t="s">
        <v>36351</v>
      </c>
      <c r="B21095" s="16" t="s">
        <v>36352</v>
      </c>
      <c r="C21095" s="16" t="s">
        <v>34473</v>
      </c>
    </row>
    <row r="21096" ht="18.35" spans="1:3">
      <c r="A21096" s="1" t="s">
        <v>36351</v>
      </c>
      <c r="B21096" s="2" t="s">
        <v>36352</v>
      </c>
      <c r="C21096" s="2" t="s">
        <v>35563</v>
      </c>
    </row>
    <row r="21097" ht="18.35" spans="1:3">
      <c r="A21097" s="5" t="s">
        <v>36351</v>
      </c>
      <c r="B21097" s="6" t="s">
        <v>36352</v>
      </c>
      <c r="C21097" s="6" t="s">
        <v>36260</v>
      </c>
    </row>
    <row r="21098" ht="18.35" spans="1:3">
      <c r="A21098" s="1" t="s">
        <v>36367</v>
      </c>
      <c r="B21098" s="2" t="s">
        <v>36368</v>
      </c>
      <c r="C21098" s="2" t="s">
        <v>36357</v>
      </c>
    </row>
    <row r="21099" ht="18.35" spans="1:3">
      <c r="A21099" s="15" t="s">
        <v>36367</v>
      </c>
      <c r="B21099" s="16" t="s">
        <v>36368</v>
      </c>
      <c r="C21099" s="16" t="s">
        <v>34827</v>
      </c>
    </row>
    <row r="21100" ht="18.35" spans="1:3">
      <c r="A21100" s="1" t="s">
        <v>36367</v>
      </c>
      <c r="B21100" s="2" t="s">
        <v>36368</v>
      </c>
      <c r="C21100" s="2" t="s">
        <v>34838</v>
      </c>
    </row>
    <row r="21101" ht="18.35" spans="1:3">
      <c r="A21101" s="15" t="s">
        <v>36367</v>
      </c>
      <c r="B21101" s="16" t="s">
        <v>36368</v>
      </c>
      <c r="C21101" s="16" t="s">
        <v>35989</v>
      </c>
    </row>
    <row r="21102" ht="18.35" spans="1:3">
      <c r="A21102" s="1" t="s">
        <v>36367</v>
      </c>
      <c r="B21102" s="2" t="s">
        <v>36368</v>
      </c>
      <c r="C21102" s="2" t="s">
        <v>35995</v>
      </c>
    </row>
    <row r="21103" ht="18.35" spans="1:3">
      <c r="A21103" s="15" t="s">
        <v>36367</v>
      </c>
      <c r="B21103" s="16" t="s">
        <v>36368</v>
      </c>
      <c r="C21103" s="16" t="s">
        <v>36353</v>
      </c>
    </row>
    <row r="21104" ht="18.35" spans="1:3">
      <c r="A21104" s="1" t="s">
        <v>36367</v>
      </c>
      <c r="B21104" s="2" t="s">
        <v>36368</v>
      </c>
      <c r="C21104" s="2" t="s">
        <v>35797</v>
      </c>
    </row>
    <row r="21105" ht="18.35" spans="1:3">
      <c r="A21105" s="15" t="s">
        <v>36367</v>
      </c>
      <c r="B21105" s="16" t="s">
        <v>36368</v>
      </c>
      <c r="C21105" s="16" t="s">
        <v>35870</v>
      </c>
    </row>
    <row r="21106" ht="18.35" spans="1:3">
      <c r="A21106" s="1" t="s">
        <v>36367</v>
      </c>
      <c r="B21106" s="2" t="s">
        <v>36368</v>
      </c>
      <c r="C21106" s="2" t="s">
        <v>35388</v>
      </c>
    </row>
    <row r="21107" ht="18.35" spans="1:3">
      <c r="A21107" s="15" t="s">
        <v>36367</v>
      </c>
      <c r="B21107" s="16" t="s">
        <v>36368</v>
      </c>
      <c r="C21107" s="16" t="s">
        <v>34981</v>
      </c>
    </row>
    <row r="21108" ht="18.35" spans="1:3">
      <c r="A21108" s="1" t="s">
        <v>36367</v>
      </c>
      <c r="B21108" s="2" t="s">
        <v>36368</v>
      </c>
      <c r="C21108" s="2" t="s">
        <v>35525</v>
      </c>
    </row>
    <row r="21109" ht="18.35" spans="1:3">
      <c r="A21109" s="15" t="s">
        <v>36367</v>
      </c>
      <c r="B21109" s="16" t="s">
        <v>36368</v>
      </c>
      <c r="C21109" s="16" t="s">
        <v>36369</v>
      </c>
    </row>
    <row r="21110" ht="18.35" spans="1:3">
      <c r="A21110" s="1" t="s">
        <v>36367</v>
      </c>
      <c r="B21110" s="2" t="s">
        <v>36368</v>
      </c>
      <c r="C21110" s="2" t="s">
        <v>35151</v>
      </c>
    </row>
    <row r="21111" ht="18.35" spans="1:3">
      <c r="A21111" s="15" t="s">
        <v>36367</v>
      </c>
      <c r="B21111" s="16" t="s">
        <v>36368</v>
      </c>
      <c r="C21111" s="16" t="s">
        <v>34511</v>
      </c>
    </row>
    <row r="21112" ht="18.35" spans="1:3">
      <c r="A21112" s="1" t="s">
        <v>36367</v>
      </c>
      <c r="B21112" s="2" t="s">
        <v>36368</v>
      </c>
      <c r="C21112" s="2" t="s">
        <v>34568</v>
      </c>
    </row>
    <row r="21113" ht="18.35" spans="1:3">
      <c r="A21113" s="15" t="s">
        <v>36367</v>
      </c>
      <c r="B21113" s="16" t="s">
        <v>36368</v>
      </c>
      <c r="C21113" s="16" t="s">
        <v>35758</v>
      </c>
    </row>
    <row r="21114" ht="18.35" spans="1:3">
      <c r="A21114" s="1" t="s">
        <v>36367</v>
      </c>
      <c r="B21114" s="2" t="s">
        <v>36368</v>
      </c>
      <c r="C21114" s="2" t="s">
        <v>34580</v>
      </c>
    </row>
    <row r="21115" ht="18.35" spans="1:3">
      <c r="A21115" s="15" t="s">
        <v>36367</v>
      </c>
      <c r="B21115" s="16" t="s">
        <v>36368</v>
      </c>
      <c r="C21115" s="16" t="s">
        <v>36354</v>
      </c>
    </row>
    <row r="21116" ht="18.35" spans="1:3">
      <c r="A21116" s="1" t="s">
        <v>36367</v>
      </c>
      <c r="B21116" s="2" t="s">
        <v>36368</v>
      </c>
      <c r="C21116" s="2" t="s">
        <v>35754</v>
      </c>
    </row>
    <row r="21117" ht="18.35" spans="1:3">
      <c r="A21117" s="15" t="s">
        <v>36367</v>
      </c>
      <c r="B21117" s="16" t="s">
        <v>36368</v>
      </c>
      <c r="C21117" s="16" t="s">
        <v>36355</v>
      </c>
    </row>
    <row r="21118" ht="18.35" spans="1:3">
      <c r="A21118" s="1" t="s">
        <v>36367</v>
      </c>
      <c r="B21118" s="2" t="s">
        <v>36368</v>
      </c>
      <c r="C21118" s="2" t="s">
        <v>36356</v>
      </c>
    </row>
    <row r="21119" ht="18.35" spans="1:3">
      <c r="A21119" s="15" t="s">
        <v>36367</v>
      </c>
      <c r="B21119" s="16" t="s">
        <v>36368</v>
      </c>
      <c r="C21119" s="16" t="s">
        <v>34918</v>
      </c>
    </row>
    <row r="21120" ht="18.35" spans="1:3">
      <c r="A21120" s="1" t="s">
        <v>36367</v>
      </c>
      <c r="B21120" s="2" t="s">
        <v>36368</v>
      </c>
      <c r="C21120" s="2" t="s">
        <v>36315</v>
      </c>
    </row>
    <row r="21121" ht="18.35" spans="1:3">
      <c r="A21121" s="15" t="s">
        <v>36367</v>
      </c>
      <c r="B21121" s="16" t="s">
        <v>36368</v>
      </c>
      <c r="C21121" s="16" t="s">
        <v>34336</v>
      </c>
    </row>
    <row r="21122" ht="18.35" spans="1:3">
      <c r="A21122" s="1" t="s">
        <v>36367</v>
      </c>
      <c r="B21122" s="2" t="s">
        <v>36368</v>
      </c>
      <c r="C21122" s="2" t="s">
        <v>36087</v>
      </c>
    </row>
    <row r="21123" ht="18.35" spans="1:3">
      <c r="A21123" s="15" t="s">
        <v>36367</v>
      </c>
      <c r="B21123" s="16" t="s">
        <v>36368</v>
      </c>
      <c r="C21123" s="16" t="s">
        <v>35303</v>
      </c>
    </row>
    <row r="21124" ht="18.35" spans="1:3">
      <c r="A21124" s="1" t="s">
        <v>36367</v>
      </c>
      <c r="B21124" s="2" t="s">
        <v>36368</v>
      </c>
      <c r="C21124" s="2" t="s">
        <v>35482</v>
      </c>
    </row>
    <row r="21125" ht="18.35" spans="1:3">
      <c r="A21125" s="15" t="s">
        <v>36367</v>
      </c>
      <c r="B21125" s="16" t="s">
        <v>36368</v>
      </c>
      <c r="C21125" s="16" t="s">
        <v>35483</v>
      </c>
    </row>
    <row r="21126" ht="18.35" spans="1:3">
      <c r="A21126" s="1" t="s">
        <v>36367</v>
      </c>
      <c r="B21126" s="2" t="s">
        <v>36368</v>
      </c>
      <c r="C21126" s="2" t="s">
        <v>35028</v>
      </c>
    </row>
    <row r="21127" ht="18.35" spans="1:3">
      <c r="A21127" s="15" t="s">
        <v>36367</v>
      </c>
      <c r="B21127" s="16" t="s">
        <v>36368</v>
      </c>
      <c r="C21127" s="16" t="s">
        <v>36358</v>
      </c>
    </row>
    <row r="21128" ht="18.35" spans="1:3">
      <c r="A21128" s="1" t="s">
        <v>36367</v>
      </c>
      <c r="B21128" s="2" t="s">
        <v>36368</v>
      </c>
      <c r="C21128" s="2" t="s">
        <v>35029</v>
      </c>
    </row>
    <row r="21129" ht="18.35" spans="1:3">
      <c r="A21129" s="15" t="s">
        <v>36367</v>
      </c>
      <c r="B21129" s="16" t="s">
        <v>36368</v>
      </c>
      <c r="C21129" s="16" t="s">
        <v>36359</v>
      </c>
    </row>
    <row r="21130" ht="18.35" spans="1:3">
      <c r="A21130" s="1" t="s">
        <v>36367</v>
      </c>
      <c r="B21130" s="2" t="s">
        <v>36368</v>
      </c>
      <c r="C21130" s="2" t="s">
        <v>13679</v>
      </c>
    </row>
    <row r="21131" ht="18.35" spans="1:3">
      <c r="A21131" s="15" t="s">
        <v>36367</v>
      </c>
      <c r="B21131" s="16" t="s">
        <v>36368</v>
      </c>
      <c r="C21131" s="16" t="s">
        <v>36360</v>
      </c>
    </row>
    <row r="21132" ht="18.35" spans="1:3">
      <c r="A21132" s="1" t="s">
        <v>36367</v>
      </c>
      <c r="B21132" s="2" t="s">
        <v>36368</v>
      </c>
      <c r="C21132" s="2" t="s">
        <v>35774</v>
      </c>
    </row>
    <row r="21133" ht="18.35" spans="1:3">
      <c r="A21133" s="15" t="s">
        <v>36367</v>
      </c>
      <c r="B21133" s="16" t="s">
        <v>36368</v>
      </c>
      <c r="C21133" s="16" t="s">
        <v>36370</v>
      </c>
    </row>
    <row r="21134" ht="18.35" spans="1:3">
      <c r="A21134" s="1" t="s">
        <v>36367</v>
      </c>
      <c r="B21134" s="2" t="s">
        <v>36368</v>
      </c>
      <c r="C21134" s="2" t="s">
        <v>36371</v>
      </c>
    </row>
    <row r="21135" ht="18.35" spans="1:3">
      <c r="A21135" s="15" t="s">
        <v>36367</v>
      </c>
      <c r="B21135" s="16" t="s">
        <v>36368</v>
      </c>
      <c r="C21135" s="16" t="s">
        <v>35646</v>
      </c>
    </row>
    <row r="21136" ht="18.35" spans="1:3">
      <c r="A21136" s="1" t="s">
        <v>36367</v>
      </c>
      <c r="B21136" s="2" t="s">
        <v>36368</v>
      </c>
      <c r="C21136" s="2" t="s">
        <v>35197</v>
      </c>
    </row>
    <row r="21137" ht="18.35" spans="1:3">
      <c r="A21137" s="15" t="s">
        <v>36367</v>
      </c>
      <c r="B21137" s="16" t="s">
        <v>36368</v>
      </c>
      <c r="C21137" s="16" t="s">
        <v>35890</v>
      </c>
    </row>
    <row r="21138" ht="18.35" spans="1:3">
      <c r="A21138" s="1" t="s">
        <v>36367</v>
      </c>
      <c r="B21138" s="2" t="s">
        <v>36368</v>
      </c>
      <c r="C21138" s="2" t="s">
        <v>36361</v>
      </c>
    </row>
    <row r="21139" ht="18.35" spans="1:3">
      <c r="A21139" s="15" t="s">
        <v>36367</v>
      </c>
      <c r="B21139" s="16" t="s">
        <v>36368</v>
      </c>
      <c r="C21139" s="16" t="s">
        <v>35636</v>
      </c>
    </row>
    <row r="21140" ht="18.35" spans="1:3">
      <c r="A21140" s="1" t="s">
        <v>36367</v>
      </c>
      <c r="B21140" s="2" t="s">
        <v>36368</v>
      </c>
      <c r="C21140" s="2" t="s">
        <v>36362</v>
      </c>
    </row>
    <row r="21141" ht="18.35" spans="1:3">
      <c r="A21141" s="15" t="s">
        <v>36367</v>
      </c>
      <c r="B21141" s="16" t="s">
        <v>36368</v>
      </c>
      <c r="C21141" s="16" t="s">
        <v>36372</v>
      </c>
    </row>
    <row r="21142" ht="18.35" spans="1:3">
      <c r="A21142" s="1" t="s">
        <v>36367</v>
      </c>
      <c r="B21142" s="2" t="s">
        <v>36368</v>
      </c>
      <c r="C21142" s="2" t="s">
        <v>36363</v>
      </c>
    </row>
    <row r="21143" ht="18.35" spans="1:3">
      <c r="A21143" s="15" t="s">
        <v>36367</v>
      </c>
      <c r="B21143" s="16" t="s">
        <v>36368</v>
      </c>
      <c r="C21143" s="16" t="s">
        <v>35586</v>
      </c>
    </row>
    <row r="21144" ht="18.35" spans="1:3">
      <c r="A21144" s="1" t="s">
        <v>36367</v>
      </c>
      <c r="B21144" s="2" t="s">
        <v>36368</v>
      </c>
      <c r="C21144" s="2" t="s">
        <v>36364</v>
      </c>
    </row>
    <row r="21145" ht="18.35" spans="1:3">
      <c r="A21145" s="15" t="s">
        <v>36367</v>
      </c>
      <c r="B21145" s="16" t="s">
        <v>36368</v>
      </c>
      <c r="C21145" s="16" t="s">
        <v>35524</v>
      </c>
    </row>
    <row r="21146" ht="18.35" spans="1:3">
      <c r="A21146" s="1" t="s">
        <v>36367</v>
      </c>
      <c r="B21146" s="2" t="s">
        <v>36368</v>
      </c>
      <c r="C21146" s="2" t="s">
        <v>35265</v>
      </c>
    </row>
    <row r="21147" ht="18.35" spans="1:3">
      <c r="A21147" s="5" t="s">
        <v>36367</v>
      </c>
      <c r="B21147" s="6" t="s">
        <v>36368</v>
      </c>
      <c r="C21147" s="6" t="s">
        <v>35055</v>
      </c>
    </row>
    <row r="21148" ht="18.35" spans="1:3">
      <c r="A21148" s="1" t="s">
        <v>36367</v>
      </c>
      <c r="B21148" s="2" t="s">
        <v>36368</v>
      </c>
      <c r="C21148" s="2" t="s">
        <v>35493</v>
      </c>
    </row>
    <row r="21149" ht="18.35" spans="1:3">
      <c r="A21149" s="15" t="s">
        <v>36367</v>
      </c>
      <c r="B21149" s="16" t="s">
        <v>36368</v>
      </c>
      <c r="C21149" s="16" t="s">
        <v>35150</v>
      </c>
    </row>
    <row r="21150" ht="18.35" spans="1:3">
      <c r="A21150" s="1" t="s">
        <v>36367</v>
      </c>
      <c r="B21150" s="2" t="s">
        <v>36368</v>
      </c>
      <c r="C21150" s="2" t="s">
        <v>34417</v>
      </c>
    </row>
    <row r="21151" ht="18.35" spans="1:3">
      <c r="A21151" s="15" t="s">
        <v>36367</v>
      </c>
      <c r="B21151" s="16" t="s">
        <v>36368</v>
      </c>
      <c r="C21151" s="16" t="s">
        <v>34418</v>
      </c>
    </row>
    <row r="21152" ht="18.35" spans="1:3">
      <c r="A21152" s="1" t="s">
        <v>36367</v>
      </c>
      <c r="B21152" s="2" t="s">
        <v>36368</v>
      </c>
      <c r="C21152" s="2" t="s">
        <v>36373</v>
      </c>
    </row>
    <row r="21153" ht="18.35" spans="1:3">
      <c r="A21153" s="15" t="s">
        <v>36367</v>
      </c>
      <c r="B21153" s="16" t="s">
        <v>36368</v>
      </c>
      <c r="C21153" s="16" t="s">
        <v>35060</v>
      </c>
    </row>
    <row r="21154" ht="18.35" spans="1:3">
      <c r="A21154" s="1" t="s">
        <v>36367</v>
      </c>
      <c r="B21154" s="2" t="s">
        <v>36368</v>
      </c>
      <c r="C21154" s="2" t="s">
        <v>36298</v>
      </c>
    </row>
    <row r="21155" ht="18.35" spans="1:3">
      <c r="A21155" s="15" t="s">
        <v>36367</v>
      </c>
      <c r="B21155" s="16" t="s">
        <v>36368</v>
      </c>
      <c r="C21155" s="16" t="s">
        <v>36374</v>
      </c>
    </row>
    <row r="21156" ht="18.35" spans="1:3">
      <c r="A21156" s="1" t="s">
        <v>36367</v>
      </c>
      <c r="B21156" s="2" t="s">
        <v>36368</v>
      </c>
      <c r="C21156" s="2" t="s">
        <v>36375</v>
      </c>
    </row>
    <row r="21157" ht="18.35" spans="1:3">
      <c r="A21157" s="15" t="s">
        <v>36367</v>
      </c>
      <c r="B21157" s="16" t="s">
        <v>36368</v>
      </c>
      <c r="C21157" s="16" t="s">
        <v>36331</v>
      </c>
    </row>
    <row r="21158" ht="18.35" spans="1:3">
      <c r="A21158" s="1" t="s">
        <v>36367</v>
      </c>
      <c r="B21158" s="2" t="s">
        <v>36368</v>
      </c>
      <c r="C21158" s="2" t="s">
        <v>36365</v>
      </c>
    </row>
    <row r="21159" ht="18.35" spans="1:3">
      <c r="A21159" s="15" t="s">
        <v>36367</v>
      </c>
      <c r="B21159" s="16" t="s">
        <v>36368</v>
      </c>
      <c r="C21159" s="16" t="s">
        <v>34806</v>
      </c>
    </row>
    <row r="21160" ht="18.35" spans="1:3">
      <c r="A21160" s="1" t="s">
        <v>36367</v>
      </c>
      <c r="B21160" s="2" t="s">
        <v>36368</v>
      </c>
      <c r="C21160" s="2" t="s">
        <v>35345</v>
      </c>
    </row>
    <row r="21161" ht="18.35" spans="1:3">
      <c r="A21161" s="15" t="s">
        <v>36367</v>
      </c>
      <c r="B21161" s="16" t="s">
        <v>36368</v>
      </c>
      <c r="C21161" s="16" t="s">
        <v>36366</v>
      </c>
    </row>
    <row r="21162" ht="18.35" spans="1:3">
      <c r="A21162" s="1" t="s">
        <v>36367</v>
      </c>
      <c r="B21162" s="2" t="s">
        <v>36368</v>
      </c>
      <c r="C21162" s="2" t="s">
        <v>34473</v>
      </c>
    </row>
    <row r="21163" ht="18.35" spans="1:3">
      <c r="A21163" s="15" t="s">
        <v>36367</v>
      </c>
      <c r="B21163" s="16" t="s">
        <v>36368</v>
      </c>
      <c r="C21163" s="16" t="s">
        <v>35591</v>
      </c>
    </row>
    <row r="21164" ht="18.35" spans="1:3">
      <c r="A21164" s="1" t="s">
        <v>36367</v>
      </c>
      <c r="B21164" s="2" t="s">
        <v>36368</v>
      </c>
      <c r="C21164" s="2" t="s">
        <v>36099</v>
      </c>
    </row>
    <row r="21165" ht="18.35" spans="1:3">
      <c r="A21165" s="15" t="s">
        <v>36367</v>
      </c>
      <c r="B21165" s="16" t="s">
        <v>36368</v>
      </c>
      <c r="C21165" s="16" t="s">
        <v>35563</v>
      </c>
    </row>
    <row r="21166" ht="18.35" spans="1:3">
      <c r="A21166" s="1" t="s">
        <v>36367</v>
      </c>
      <c r="B21166" s="2" t="s">
        <v>36368</v>
      </c>
      <c r="C21166" s="2" t="s">
        <v>36376</v>
      </c>
    </row>
    <row r="21167" ht="18.35" spans="1:3">
      <c r="A21167" s="15" t="s">
        <v>36367</v>
      </c>
      <c r="B21167" s="16" t="s">
        <v>36368</v>
      </c>
      <c r="C21167" s="16" t="s">
        <v>35079</v>
      </c>
    </row>
    <row r="21168" ht="18.35" spans="1:3">
      <c r="A21168" s="1" t="s">
        <v>36367</v>
      </c>
      <c r="B21168" s="2" t="s">
        <v>36368</v>
      </c>
      <c r="C21168" s="2" t="s">
        <v>34396</v>
      </c>
    </row>
    <row r="21169" ht="18.35" spans="1:3">
      <c r="A21169" s="15" t="s">
        <v>36367</v>
      </c>
      <c r="B21169" s="16" t="s">
        <v>36368</v>
      </c>
      <c r="C21169" s="16" t="s">
        <v>34397</v>
      </c>
    </row>
    <row r="21170" ht="18.35" spans="1:3">
      <c r="A21170" s="5" t="s">
        <v>36367</v>
      </c>
      <c r="B21170" s="6" t="s">
        <v>36368</v>
      </c>
      <c r="C21170" s="6" t="s">
        <v>36260</v>
      </c>
    </row>
    <row r="21171" spans="1:3">
      <c r="A21171" s="1" t="s">
        <v>36377</v>
      </c>
      <c r="B21171" s="2" t="s">
        <v>36378</v>
      </c>
      <c r="C21171" s="2" t="s">
        <v>34674</v>
      </c>
    </row>
    <row r="21172" spans="1:3">
      <c r="A21172" s="15" t="s">
        <v>36377</v>
      </c>
      <c r="B21172" s="16" t="s">
        <v>36378</v>
      </c>
      <c r="C21172" s="16" t="s">
        <v>34675</v>
      </c>
    </row>
    <row r="21173" spans="1:3">
      <c r="A21173" s="1" t="s">
        <v>36377</v>
      </c>
      <c r="B21173" s="2" t="s">
        <v>36378</v>
      </c>
      <c r="C21173" s="2" t="s">
        <v>36379</v>
      </c>
    </row>
    <row r="21174" spans="1:3">
      <c r="A21174" s="15" t="s">
        <v>36377</v>
      </c>
      <c r="B21174" s="16" t="s">
        <v>36378</v>
      </c>
      <c r="C21174" s="16" t="s">
        <v>34676</v>
      </c>
    </row>
    <row r="21175" spans="1:3">
      <c r="A21175" s="1" t="s">
        <v>36377</v>
      </c>
      <c r="B21175" s="2" t="s">
        <v>36378</v>
      </c>
      <c r="C21175" s="2" t="s">
        <v>34677</v>
      </c>
    </row>
    <row r="21176" spans="1:3">
      <c r="A21176" s="15" t="s">
        <v>36377</v>
      </c>
      <c r="B21176" s="16" t="s">
        <v>36378</v>
      </c>
      <c r="C21176" s="16" t="s">
        <v>34678</v>
      </c>
    </row>
    <row r="21177" spans="1:3">
      <c r="A21177" s="1" t="s">
        <v>36377</v>
      </c>
      <c r="B21177" s="2" t="s">
        <v>36378</v>
      </c>
      <c r="C21177" s="2" t="s">
        <v>34683</v>
      </c>
    </row>
    <row r="21178" spans="1:3">
      <c r="A21178" s="15" t="s">
        <v>36377</v>
      </c>
      <c r="B21178" s="16" t="s">
        <v>36378</v>
      </c>
      <c r="C21178" s="16" t="s">
        <v>34686</v>
      </c>
    </row>
    <row r="21179" spans="1:3">
      <c r="A21179" s="1" t="s">
        <v>36377</v>
      </c>
      <c r="B21179" s="2" t="s">
        <v>36378</v>
      </c>
      <c r="C21179" s="2" t="s">
        <v>35687</v>
      </c>
    </row>
    <row r="21180" spans="1:3">
      <c r="A21180" s="15" t="s">
        <v>36377</v>
      </c>
      <c r="B21180" s="16" t="s">
        <v>36378</v>
      </c>
      <c r="C21180" s="16" t="s">
        <v>36015</v>
      </c>
    </row>
    <row r="21181" spans="1:3">
      <c r="A21181" s="1" t="s">
        <v>36377</v>
      </c>
      <c r="B21181" s="2" t="s">
        <v>36378</v>
      </c>
      <c r="C21181" s="2" t="s">
        <v>34688</v>
      </c>
    </row>
    <row r="21182" spans="1:3">
      <c r="A21182" s="15" t="s">
        <v>36377</v>
      </c>
      <c r="B21182" s="16" t="s">
        <v>36378</v>
      </c>
      <c r="C21182" s="16" t="s">
        <v>34689</v>
      </c>
    </row>
    <row r="21183" spans="1:3">
      <c r="A21183" s="1" t="s">
        <v>36377</v>
      </c>
      <c r="B21183" s="2" t="s">
        <v>36378</v>
      </c>
      <c r="C21183" s="2" t="s">
        <v>34690</v>
      </c>
    </row>
    <row r="21184" spans="1:3">
      <c r="A21184" s="15" t="s">
        <v>36377</v>
      </c>
      <c r="B21184" s="16" t="s">
        <v>36378</v>
      </c>
      <c r="C21184" s="16" t="s">
        <v>34691</v>
      </c>
    </row>
    <row r="21185" spans="1:3">
      <c r="A21185" s="1" t="s">
        <v>36377</v>
      </c>
      <c r="B21185" s="2" t="s">
        <v>36378</v>
      </c>
      <c r="C21185" s="2" t="s">
        <v>36380</v>
      </c>
    </row>
    <row r="21186" spans="1:3">
      <c r="A21186" s="15" t="s">
        <v>36377</v>
      </c>
      <c r="B21186" s="16" t="s">
        <v>36378</v>
      </c>
      <c r="C21186" s="16" t="s">
        <v>35820</v>
      </c>
    </row>
    <row r="21187" spans="1:3">
      <c r="A21187" s="1" t="s">
        <v>36377</v>
      </c>
      <c r="B21187" s="2" t="s">
        <v>36378</v>
      </c>
      <c r="C21187" s="2" t="s">
        <v>35475</v>
      </c>
    </row>
    <row r="21188" spans="1:3">
      <c r="A21188" s="15" t="s">
        <v>36377</v>
      </c>
      <c r="B21188" s="16" t="s">
        <v>36378</v>
      </c>
      <c r="C21188" s="16" t="s">
        <v>35852</v>
      </c>
    </row>
    <row r="21189" spans="1:3">
      <c r="A21189" s="1" t="s">
        <v>36377</v>
      </c>
      <c r="B21189" s="2" t="s">
        <v>36378</v>
      </c>
      <c r="C21189" s="2" t="s">
        <v>36375</v>
      </c>
    </row>
    <row r="21190" spans="1:3">
      <c r="A21190" s="15" t="s">
        <v>36377</v>
      </c>
      <c r="B21190" s="16" t="s">
        <v>36378</v>
      </c>
      <c r="C21190" s="16" t="s">
        <v>36331</v>
      </c>
    </row>
    <row r="21191" spans="1:3">
      <c r="A21191" s="1" t="s">
        <v>36377</v>
      </c>
      <c r="B21191" s="2" t="s">
        <v>36378</v>
      </c>
      <c r="C21191" s="2" t="s">
        <v>34806</v>
      </c>
    </row>
    <row r="21192" spans="1:3">
      <c r="A21192" s="15" t="s">
        <v>36377</v>
      </c>
      <c r="B21192" s="16" t="s">
        <v>36378</v>
      </c>
      <c r="C21192" s="16" t="s">
        <v>36381</v>
      </c>
    </row>
    <row r="21193" spans="1:3">
      <c r="A21193" s="1" t="s">
        <v>36377</v>
      </c>
      <c r="B21193" s="2" t="s">
        <v>36378</v>
      </c>
      <c r="C21193" s="2" t="s">
        <v>35299</v>
      </c>
    </row>
    <row r="21194" spans="1:3">
      <c r="A21194" s="15" t="s">
        <v>36377</v>
      </c>
      <c r="B21194" s="16" t="s">
        <v>36378</v>
      </c>
      <c r="C21194" s="16" t="s">
        <v>34396</v>
      </c>
    </row>
    <row r="21195" spans="1:3">
      <c r="A21195" s="1" t="s">
        <v>36377</v>
      </c>
      <c r="B21195" s="2" t="s">
        <v>36378</v>
      </c>
      <c r="C21195" s="2" t="s">
        <v>34397</v>
      </c>
    </row>
    <row r="21196" spans="1:3">
      <c r="A21196" s="15" t="s">
        <v>36377</v>
      </c>
      <c r="B21196" s="16" t="s">
        <v>36378</v>
      </c>
      <c r="C21196" s="16" t="s">
        <v>36315</v>
      </c>
    </row>
    <row r="21197" spans="1:3">
      <c r="A21197" s="1" t="s">
        <v>36377</v>
      </c>
      <c r="B21197" s="2" t="s">
        <v>36378</v>
      </c>
      <c r="C21197" s="2" t="s">
        <v>36382</v>
      </c>
    </row>
    <row r="21198" spans="1:3">
      <c r="A21198" s="5" t="s">
        <v>36377</v>
      </c>
      <c r="B21198" s="6" t="s">
        <v>36378</v>
      </c>
      <c r="C21198" s="6" t="s">
        <v>36383</v>
      </c>
    </row>
    <row r="21199" spans="1:3">
      <c r="A21199" s="1" t="s">
        <v>36384</v>
      </c>
      <c r="B21199" s="2" t="s">
        <v>36385</v>
      </c>
      <c r="C21199" s="2" t="s">
        <v>34360</v>
      </c>
    </row>
    <row r="21200" spans="1:3">
      <c r="A21200" s="15" t="s">
        <v>36384</v>
      </c>
      <c r="B21200" s="16" t="s">
        <v>36385</v>
      </c>
      <c r="C21200" s="16" t="s">
        <v>34827</v>
      </c>
    </row>
    <row r="21201" spans="1:3">
      <c r="A21201" s="1" t="s">
        <v>36384</v>
      </c>
      <c r="B21201" s="2" t="s">
        <v>36385</v>
      </c>
      <c r="C21201" s="2" t="s">
        <v>34603</v>
      </c>
    </row>
    <row r="21202" spans="1:3">
      <c r="A21202" s="15" t="s">
        <v>36384</v>
      </c>
      <c r="B21202" s="16" t="s">
        <v>36385</v>
      </c>
      <c r="C21202" s="16" t="s">
        <v>36006</v>
      </c>
    </row>
    <row r="21203" spans="1:3">
      <c r="A21203" s="1" t="s">
        <v>36384</v>
      </c>
      <c r="B21203" s="2" t="s">
        <v>36385</v>
      </c>
      <c r="C21203" s="2" t="s">
        <v>35989</v>
      </c>
    </row>
    <row r="21204" spans="1:3">
      <c r="A21204" s="15" t="s">
        <v>36384</v>
      </c>
      <c r="B21204" s="16" t="s">
        <v>36385</v>
      </c>
      <c r="C21204" s="16" t="s">
        <v>35995</v>
      </c>
    </row>
    <row r="21205" spans="1:3">
      <c r="A21205" s="1" t="s">
        <v>36384</v>
      </c>
      <c r="B21205" s="2" t="s">
        <v>36385</v>
      </c>
      <c r="C21205" s="2" t="s">
        <v>36386</v>
      </c>
    </row>
    <row r="21206" spans="1:3">
      <c r="A21206" s="15" t="s">
        <v>36384</v>
      </c>
      <c r="B21206" s="16" t="s">
        <v>36385</v>
      </c>
      <c r="C21206" s="16" t="s">
        <v>35487</v>
      </c>
    </row>
    <row r="21207" spans="1:3">
      <c r="A21207" s="1" t="s">
        <v>36384</v>
      </c>
      <c r="B21207" s="2" t="s">
        <v>36385</v>
      </c>
      <c r="C21207" s="2" t="s">
        <v>34407</v>
      </c>
    </row>
    <row r="21208" spans="1:3">
      <c r="A21208" s="15" t="s">
        <v>36384</v>
      </c>
      <c r="B21208" s="16" t="s">
        <v>36385</v>
      </c>
      <c r="C21208" s="16" t="s">
        <v>35659</v>
      </c>
    </row>
    <row r="21209" spans="1:3">
      <c r="A21209" s="1" t="s">
        <v>36384</v>
      </c>
      <c r="B21209" s="2" t="s">
        <v>36385</v>
      </c>
      <c r="C21209" s="2" t="s">
        <v>35388</v>
      </c>
    </row>
    <row r="21210" spans="1:3">
      <c r="A21210" s="15" t="s">
        <v>36384</v>
      </c>
      <c r="B21210" s="16" t="s">
        <v>36385</v>
      </c>
      <c r="C21210" s="16" t="s">
        <v>36387</v>
      </c>
    </row>
    <row r="21211" spans="1:3">
      <c r="A21211" s="1" t="s">
        <v>36384</v>
      </c>
      <c r="B21211" s="2" t="s">
        <v>36385</v>
      </c>
      <c r="C21211" s="2" t="s">
        <v>34981</v>
      </c>
    </row>
    <row r="21212" spans="1:3">
      <c r="A21212" s="15" t="s">
        <v>36384</v>
      </c>
      <c r="B21212" s="16" t="s">
        <v>36385</v>
      </c>
      <c r="C21212" s="16" t="s">
        <v>36369</v>
      </c>
    </row>
    <row r="21213" spans="1:3">
      <c r="A21213" s="1" t="s">
        <v>36384</v>
      </c>
      <c r="B21213" s="2" t="s">
        <v>36385</v>
      </c>
      <c r="C21213" s="2" t="s">
        <v>34472</v>
      </c>
    </row>
    <row r="21214" spans="1:3">
      <c r="A21214" s="15" t="s">
        <v>36384</v>
      </c>
      <c r="B21214" s="16" t="s">
        <v>36385</v>
      </c>
      <c r="C21214" s="16" t="s">
        <v>35006</v>
      </c>
    </row>
    <row r="21215" spans="1:3">
      <c r="A21215" s="1" t="s">
        <v>36384</v>
      </c>
      <c r="B21215" s="2" t="s">
        <v>36385</v>
      </c>
      <c r="C21215" s="2" t="s">
        <v>34918</v>
      </c>
    </row>
    <row r="21216" spans="1:3">
      <c r="A21216" s="15" t="s">
        <v>36384</v>
      </c>
      <c r="B21216" s="16" t="s">
        <v>36385</v>
      </c>
      <c r="C21216" s="16" t="s">
        <v>35202</v>
      </c>
    </row>
    <row r="21217" spans="1:3">
      <c r="A21217" s="1" t="s">
        <v>36384</v>
      </c>
      <c r="B21217" s="2" t="s">
        <v>36385</v>
      </c>
      <c r="C21217" s="2" t="s">
        <v>36388</v>
      </c>
    </row>
    <row r="21218" spans="1:3">
      <c r="A21218" s="15" t="s">
        <v>36384</v>
      </c>
      <c r="B21218" s="16" t="s">
        <v>36385</v>
      </c>
      <c r="C21218" s="16" t="s">
        <v>36382</v>
      </c>
    </row>
    <row r="21219" spans="1:3">
      <c r="A21219" s="1" t="s">
        <v>36384</v>
      </c>
      <c r="B21219" s="2" t="s">
        <v>36385</v>
      </c>
      <c r="C21219" s="2" t="s">
        <v>34928</v>
      </c>
    </row>
    <row r="21220" spans="1:3">
      <c r="A21220" s="15" t="s">
        <v>36384</v>
      </c>
      <c r="B21220" s="16" t="s">
        <v>36385</v>
      </c>
      <c r="C21220" s="16" t="s">
        <v>34929</v>
      </c>
    </row>
    <row r="21221" spans="1:3">
      <c r="A21221" s="1" t="s">
        <v>36384</v>
      </c>
      <c r="B21221" s="2" t="s">
        <v>36385</v>
      </c>
      <c r="C21221" s="2" t="s">
        <v>36389</v>
      </c>
    </row>
    <row r="21222" spans="1:3">
      <c r="A21222" s="15" t="s">
        <v>36384</v>
      </c>
      <c r="B21222" s="16" t="s">
        <v>36385</v>
      </c>
      <c r="C21222" s="16" t="s">
        <v>34336</v>
      </c>
    </row>
    <row r="21223" spans="1:3">
      <c r="A21223" s="1" t="s">
        <v>36384</v>
      </c>
      <c r="B21223" s="2" t="s">
        <v>36385</v>
      </c>
      <c r="C21223" s="2" t="s">
        <v>36087</v>
      </c>
    </row>
    <row r="21224" spans="1:3">
      <c r="A21224" s="15" t="s">
        <v>36384</v>
      </c>
      <c r="B21224" s="16" t="s">
        <v>36385</v>
      </c>
      <c r="C21224" s="16" t="s">
        <v>36390</v>
      </c>
    </row>
    <row r="21225" spans="1:3">
      <c r="A21225" s="1" t="s">
        <v>36384</v>
      </c>
      <c r="B21225" s="2" t="s">
        <v>36385</v>
      </c>
      <c r="C21225" s="2" t="s">
        <v>35482</v>
      </c>
    </row>
    <row r="21226" spans="1:3">
      <c r="A21226" s="15" t="s">
        <v>36384</v>
      </c>
      <c r="B21226" s="16" t="s">
        <v>36385</v>
      </c>
      <c r="C21226" s="16" t="s">
        <v>35483</v>
      </c>
    </row>
    <row r="21227" spans="1:3">
      <c r="A21227" s="1" t="s">
        <v>36384</v>
      </c>
      <c r="B21227" s="2" t="s">
        <v>36385</v>
      </c>
      <c r="C21227" s="2" t="s">
        <v>35028</v>
      </c>
    </row>
    <row r="21228" spans="1:3">
      <c r="A21228" s="15" t="s">
        <v>36384</v>
      </c>
      <c r="B21228" s="16" t="s">
        <v>36385</v>
      </c>
      <c r="C21228" s="16" t="s">
        <v>35029</v>
      </c>
    </row>
    <row r="21229" spans="1:3">
      <c r="A21229" s="1" t="s">
        <v>36384</v>
      </c>
      <c r="B21229" s="2" t="s">
        <v>36385</v>
      </c>
      <c r="C21229" s="2" t="s">
        <v>34730</v>
      </c>
    </row>
    <row r="21230" spans="1:3">
      <c r="A21230" s="15" t="s">
        <v>36384</v>
      </c>
      <c r="B21230" s="16" t="s">
        <v>36385</v>
      </c>
      <c r="C21230" s="16" t="s">
        <v>34850</v>
      </c>
    </row>
    <row r="21231" spans="1:3">
      <c r="A21231" s="1" t="s">
        <v>36384</v>
      </c>
      <c r="B21231" s="2" t="s">
        <v>36385</v>
      </c>
      <c r="C21231" s="2" t="s">
        <v>34532</v>
      </c>
    </row>
    <row r="21232" spans="1:3">
      <c r="A21232" s="15" t="s">
        <v>36384</v>
      </c>
      <c r="B21232" s="16" t="s">
        <v>36385</v>
      </c>
      <c r="C21232" s="16" t="s">
        <v>34534</v>
      </c>
    </row>
    <row r="21233" spans="1:3">
      <c r="A21233" s="1" t="s">
        <v>36384</v>
      </c>
      <c r="B21233" s="2" t="s">
        <v>36385</v>
      </c>
      <c r="C21233" s="2" t="s">
        <v>34535</v>
      </c>
    </row>
    <row r="21234" spans="1:3">
      <c r="A21234" s="15" t="s">
        <v>36384</v>
      </c>
      <c r="B21234" s="16" t="s">
        <v>36385</v>
      </c>
      <c r="C21234" s="16" t="s">
        <v>34492</v>
      </c>
    </row>
    <row r="21235" spans="1:3">
      <c r="A21235" s="1" t="s">
        <v>36384</v>
      </c>
      <c r="B21235" s="2" t="s">
        <v>36385</v>
      </c>
      <c r="C21235" s="2" t="s">
        <v>36391</v>
      </c>
    </row>
    <row r="21236" spans="1:3">
      <c r="A21236" s="15" t="s">
        <v>36384</v>
      </c>
      <c r="B21236" s="16" t="s">
        <v>36385</v>
      </c>
      <c r="C21236" s="16" t="s">
        <v>36370</v>
      </c>
    </row>
    <row r="21237" spans="1:3">
      <c r="A21237" s="1" t="s">
        <v>36384</v>
      </c>
      <c r="B21237" s="2" t="s">
        <v>36385</v>
      </c>
      <c r="C21237" s="2" t="s">
        <v>35797</v>
      </c>
    </row>
    <row r="21238" spans="1:3">
      <c r="A21238" s="15" t="s">
        <v>36384</v>
      </c>
      <c r="B21238" s="16" t="s">
        <v>36385</v>
      </c>
      <c r="C21238" s="16" t="s">
        <v>36237</v>
      </c>
    </row>
    <row r="21239" spans="1:3">
      <c r="A21239" s="1" t="s">
        <v>36384</v>
      </c>
      <c r="B21239" s="2" t="s">
        <v>36385</v>
      </c>
      <c r="C21239" s="2" t="s">
        <v>35870</v>
      </c>
    </row>
    <row r="21240" spans="1:3">
      <c r="A21240" s="15" t="s">
        <v>36384</v>
      </c>
      <c r="B21240" s="16" t="s">
        <v>36385</v>
      </c>
      <c r="C21240" s="16" t="s">
        <v>36371</v>
      </c>
    </row>
    <row r="21241" spans="1:3">
      <c r="A21241" s="1" t="s">
        <v>36384</v>
      </c>
      <c r="B21241" s="2" t="s">
        <v>36385</v>
      </c>
      <c r="C21241" s="2" t="s">
        <v>35646</v>
      </c>
    </row>
    <row r="21242" spans="1:3">
      <c r="A21242" s="15" t="s">
        <v>36384</v>
      </c>
      <c r="B21242" s="16" t="s">
        <v>36385</v>
      </c>
      <c r="C21242" s="16" t="s">
        <v>34866</v>
      </c>
    </row>
    <row r="21243" spans="1:3">
      <c r="A21243" s="1" t="s">
        <v>36384</v>
      </c>
      <c r="B21243" s="2" t="s">
        <v>36385</v>
      </c>
      <c r="C21243" s="2" t="s">
        <v>35259</v>
      </c>
    </row>
    <row r="21244" spans="1:3">
      <c r="A21244" s="15" t="s">
        <v>36384</v>
      </c>
      <c r="B21244" s="16" t="s">
        <v>36385</v>
      </c>
      <c r="C21244" s="16" t="s">
        <v>35777</v>
      </c>
    </row>
    <row r="21245" spans="1:3">
      <c r="A21245" s="1" t="s">
        <v>36384</v>
      </c>
      <c r="B21245" s="2" t="s">
        <v>36385</v>
      </c>
      <c r="C21245" s="2" t="s">
        <v>35262</v>
      </c>
    </row>
    <row r="21246" spans="1:3">
      <c r="A21246" s="15" t="s">
        <v>36384</v>
      </c>
      <c r="B21246" s="16" t="s">
        <v>36385</v>
      </c>
      <c r="C21246" s="16" t="s">
        <v>35197</v>
      </c>
    </row>
    <row r="21247" spans="1:3">
      <c r="A21247" s="1" t="s">
        <v>36384</v>
      </c>
      <c r="B21247" s="2" t="s">
        <v>36385</v>
      </c>
      <c r="C21247" s="2" t="s">
        <v>35890</v>
      </c>
    </row>
    <row r="21248" spans="1:3">
      <c r="A21248" s="5" t="s">
        <v>36384</v>
      </c>
      <c r="B21248" s="6" t="s">
        <v>36385</v>
      </c>
      <c r="C21248" s="6" t="s">
        <v>35636</v>
      </c>
    </row>
    <row r="21249" spans="1:3">
      <c r="A21249" s="1" t="s">
        <v>36384</v>
      </c>
      <c r="B21249" s="2" t="s">
        <v>36385</v>
      </c>
      <c r="C21249" s="2" t="s">
        <v>36372</v>
      </c>
    </row>
    <row r="21250" spans="1:3">
      <c r="A21250" s="15" t="s">
        <v>36384</v>
      </c>
      <c r="B21250" s="16" t="s">
        <v>36385</v>
      </c>
      <c r="C21250" s="16" t="s">
        <v>34755</v>
      </c>
    </row>
    <row r="21251" spans="1:3">
      <c r="A21251" s="1" t="s">
        <v>36384</v>
      </c>
      <c r="B21251" s="2" t="s">
        <v>36385</v>
      </c>
      <c r="C21251" s="2" t="s">
        <v>35586</v>
      </c>
    </row>
    <row r="21252" spans="1:3">
      <c r="A21252" s="15" t="s">
        <v>36384</v>
      </c>
      <c r="B21252" s="16" t="s">
        <v>36385</v>
      </c>
      <c r="C21252" s="16" t="s">
        <v>36392</v>
      </c>
    </row>
    <row r="21253" spans="1:3">
      <c r="A21253" s="1" t="s">
        <v>36384</v>
      </c>
      <c r="B21253" s="2" t="s">
        <v>36385</v>
      </c>
      <c r="C21253" s="2" t="s">
        <v>36393</v>
      </c>
    </row>
    <row r="21254" spans="1:3">
      <c r="A21254" s="15" t="s">
        <v>36384</v>
      </c>
      <c r="B21254" s="16" t="s">
        <v>36385</v>
      </c>
      <c r="C21254" s="16" t="s">
        <v>36394</v>
      </c>
    </row>
    <row r="21255" spans="1:3">
      <c r="A21255" s="1" t="s">
        <v>36384</v>
      </c>
      <c r="B21255" s="2" t="s">
        <v>36385</v>
      </c>
      <c r="C21255" s="2" t="s">
        <v>34979</v>
      </c>
    </row>
    <row r="21256" spans="1:3">
      <c r="A21256" s="15" t="s">
        <v>36384</v>
      </c>
      <c r="B21256" s="16" t="s">
        <v>36385</v>
      </c>
      <c r="C21256" s="16" t="s">
        <v>35055</v>
      </c>
    </row>
    <row r="21257" spans="1:3">
      <c r="A21257" s="1" t="s">
        <v>36384</v>
      </c>
      <c r="B21257" s="2" t="s">
        <v>36385</v>
      </c>
      <c r="C21257" s="2" t="s">
        <v>35493</v>
      </c>
    </row>
    <row r="21258" spans="1:3">
      <c r="A21258" s="15" t="s">
        <v>36384</v>
      </c>
      <c r="B21258" s="16" t="s">
        <v>36385</v>
      </c>
      <c r="C21258" s="16" t="s">
        <v>35090</v>
      </c>
    </row>
    <row r="21259" spans="1:3">
      <c r="A21259" s="1" t="s">
        <v>36384</v>
      </c>
      <c r="B21259" s="2" t="s">
        <v>36385</v>
      </c>
      <c r="C21259" s="2" t="s">
        <v>36395</v>
      </c>
    </row>
    <row r="21260" spans="1:3">
      <c r="A21260" s="15" t="s">
        <v>36384</v>
      </c>
      <c r="B21260" s="16" t="s">
        <v>36385</v>
      </c>
      <c r="C21260" s="16" t="s">
        <v>34982</v>
      </c>
    </row>
    <row r="21261" spans="1:3">
      <c r="A21261" s="1" t="s">
        <v>36384</v>
      </c>
      <c r="B21261" s="2" t="s">
        <v>36385</v>
      </c>
      <c r="C21261" s="2" t="s">
        <v>34669</v>
      </c>
    </row>
    <row r="21262" spans="1:3">
      <c r="A21262" s="15" t="s">
        <v>36384</v>
      </c>
      <c r="B21262" s="16" t="s">
        <v>36385</v>
      </c>
      <c r="C21262" s="16" t="s">
        <v>34673</v>
      </c>
    </row>
    <row r="21263" spans="1:3">
      <c r="A21263" s="1" t="s">
        <v>36384</v>
      </c>
      <c r="B21263" s="2" t="s">
        <v>36385</v>
      </c>
      <c r="C21263" s="2" t="s">
        <v>34674</v>
      </c>
    </row>
    <row r="21264" spans="1:3">
      <c r="A21264" s="15" t="s">
        <v>36384</v>
      </c>
      <c r="B21264" s="16" t="s">
        <v>36385</v>
      </c>
      <c r="C21264" s="16" t="s">
        <v>34675</v>
      </c>
    </row>
    <row r="21265" spans="1:3">
      <c r="A21265" s="1" t="s">
        <v>36384</v>
      </c>
      <c r="B21265" s="2" t="s">
        <v>36385</v>
      </c>
      <c r="C21265" s="2" t="s">
        <v>36379</v>
      </c>
    </row>
    <row r="21266" spans="1:3">
      <c r="A21266" s="15" t="s">
        <v>36384</v>
      </c>
      <c r="B21266" s="16" t="s">
        <v>36385</v>
      </c>
      <c r="C21266" s="16" t="s">
        <v>34676</v>
      </c>
    </row>
    <row r="21267" spans="1:3">
      <c r="A21267" s="1" t="s">
        <v>36384</v>
      </c>
      <c r="B21267" s="2" t="s">
        <v>36385</v>
      </c>
      <c r="C21267" s="2" t="s">
        <v>34677</v>
      </c>
    </row>
    <row r="21268" spans="1:3">
      <c r="A21268" s="15" t="s">
        <v>36384</v>
      </c>
      <c r="B21268" s="16" t="s">
        <v>36385</v>
      </c>
      <c r="C21268" s="16" t="s">
        <v>34678</v>
      </c>
    </row>
    <row r="21269" spans="1:3">
      <c r="A21269" s="1" t="s">
        <v>36384</v>
      </c>
      <c r="B21269" s="2" t="s">
        <v>36385</v>
      </c>
      <c r="C21269" s="2" t="s">
        <v>34417</v>
      </c>
    </row>
    <row r="21270" spans="1:3">
      <c r="A21270" s="15" t="s">
        <v>36384</v>
      </c>
      <c r="B21270" s="16" t="s">
        <v>36385</v>
      </c>
      <c r="C21270" s="16" t="s">
        <v>34683</v>
      </c>
    </row>
    <row r="21271" spans="1:3">
      <c r="A21271" s="1" t="s">
        <v>36384</v>
      </c>
      <c r="B21271" s="2" t="s">
        <v>36385</v>
      </c>
      <c r="C21271" s="2" t="s">
        <v>34418</v>
      </c>
    </row>
    <row r="21272" spans="1:3">
      <c r="A21272" s="15" t="s">
        <v>36384</v>
      </c>
      <c r="B21272" s="16" t="s">
        <v>36385</v>
      </c>
      <c r="C21272" s="16" t="s">
        <v>34686</v>
      </c>
    </row>
    <row r="21273" spans="1:3">
      <c r="A21273" s="1" t="s">
        <v>36384</v>
      </c>
      <c r="B21273" s="2" t="s">
        <v>36385</v>
      </c>
      <c r="C21273" s="2" t="s">
        <v>35687</v>
      </c>
    </row>
    <row r="21274" spans="1:3">
      <c r="A21274" s="15" t="s">
        <v>36384</v>
      </c>
      <c r="B21274" s="16" t="s">
        <v>36385</v>
      </c>
      <c r="C21274" s="16" t="s">
        <v>36015</v>
      </c>
    </row>
    <row r="21275" spans="1:3">
      <c r="A21275" s="1" t="s">
        <v>36384</v>
      </c>
      <c r="B21275" s="2" t="s">
        <v>36385</v>
      </c>
      <c r="C21275" s="2" t="s">
        <v>34688</v>
      </c>
    </row>
    <row r="21276" spans="1:3">
      <c r="A21276" s="15" t="s">
        <v>36384</v>
      </c>
      <c r="B21276" s="16" t="s">
        <v>36385</v>
      </c>
      <c r="C21276" s="16" t="s">
        <v>34689</v>
      </c>
    </row>
    <row r="21277" spans="1:3">
      <c r="A21277" s="1" t="s">
        <v>36384</v>
      </c>
      <c r="B21277" s="2" t="s">
        <v>36385</v>
      </c>
      <c r="C21277" s="2" t="s">
        <v>34690</v>
      </c>
    </row>
    <row r="21278" spans="1:3">
      <c r="A21278" s="15" t="s">
        <v>36384</v>
      </c>
      <c r="B21278" s="16" t="s">
        <v>36385</v>
      </c>
      <c r="C21278" s="16" t="s">
        <v>34691</v>
      </c>
    </row>
    <row r="21279" spans="1:3">
      <c r="A21279" s="1" t="s">
        <v>36384</v>
      </c>
      <c r="B21279" s="2" t="s">
        <v>36385</v>
      </c>
      <c r="C21279" s="2" t="s">
        <v>36380</v>
      </c>
    </row>
    <row r="21280" spans="1:3">
      <c r="A21280" s="15" t="s">
        <v>36384</v>
      </c>
      <c r="B21280" s="16" t="s">
        <v>36385</v>
      </c>
      <c r="C21280" s="16" t="s">
        <v>35820</v>
      </c>
    </row>
    <row r="21281" spans="1:3">
      <c r="A21281" s="1" t="s">
        <v>36384</v>
      </c>
      <c r="B21281" s="2" t="s">
        <v>36385</v>
      </c>
      <c r="C21281" s="2" t="s">
        <v>35475</v>
      </c>
    </row>
    <row r="21282" spans="1:3">
      <c r="A21282" s="15" t="s">
        <v>36384</v>
      </c>
      <c r="B21282" s="16" t="s">
        <v>36385</v>
      </c>
      <c r="C21282" s="16" t="s">
        <v>35852</v>
      </c>
    </row>
    <row r="21283" spans="1:3">
      <c r="A21283" s="1" t="s">
        <v>36384</v>
      </c>
      <c r="B21283" s="2" t="s">
        <v>36385</v>
      </c>
      <c r="C21283" s="2" t="s">
        <v>35060</v>
      </c>
    </row>
    <row r="21284" spans="1:3">
      <c r="A21284" s="15" t="s">
        <v>36384</v>
      </c>
      <c r="B21284" s="16" t="s">
        <v>36385</v>
      </c>
      <c r="C21284" s="16" t="s">
        <v>34580</v>
      </c>
    </row>
    <row r="21285" spans="1:3">
      <c r="A21285" s="1" t="s">
        <v>36384</v>
      </c>
      <c r="B21285" s="2" t="s">
        <v>36385</v>
      </c>
      <c r="C21285" s="2" t="s">
        <v>36374</v>
      </c>
    </row>
    <row r="21286" spans="1:3">
      <c r="A21286" s="15" t="s">
        <v>36384</v>
      </c>
      <c r="B21286" s="16" t="s">
        <v>36385</v>
      </c>
      <c r="C21286" s="16" t="s">
        <v>36375</v>
      </c>
    </row>
    <row r="21287" spans="1:3">
      <c r="A21287" s="1" t="s">
        <v>36384</v>
      </c>
      <c r="B21287" s="2" t="s">
        <v>36385</v>
      </c>
      <c r="C21287" s="2" t="s">
        <v>36331</v>
      </c>
    </row>
    <row r="21288" spans="1:3">
      <c r="A21288" s="15" t="s">
        <v>36384</v>
      </c>
      <c r="B21288" s="16" t="s">
        <v>36385</v>
      </c>
      <c r="C21288" s="16" t="s">
        <v>34806</v>
      </c>
    </row>
    <row r="21289" spans="1:3">
      <c r="A21289" s="1" t="s">
        <v>36384</v>
      </c>
      <c r="B21289" s="2" t="s">
        <v>36385</v>
      </c>
      <c r="C21289" s="2" t="s">
        <v>36381</v>
      </c>
    </row>
    <row r="21290" spans="1:3">
      <c r="A21290" s="15" t="s">
        <v>36384</v>
      </c>
      <c r="B21290" s="16" t="s">
        <v>36385</v>
      </c>
      <c r="C21290" s="16" t="s">
        <v>35591</v>
      </c>
    </row>
    <row r="21291" spans="1:3">
      <c r="A21291" s="1" t="s">
        <v>36384</v>
      </c>
      <c r="B21291" s="2" t="s">
        <v>36385</v>
      </c>
      <c r="C21291" s="2" t="s">
        <v>35299</v>
      </c>
    </row>
    <row r="21292" spans="1:3">
      <c r="A21292" s="15" t="s">
        <v>36384</v>
      </c>
      <c r="B21292" s="16" t="s">
        <v>36385</v>
      </c>
      <c r="C21292" s="16" t="s">
        <v>35079</v>
      </c>
    </row>
    <row r="21293" spans="1:3">
      <c r="A21293" s="1" t="s">
        <v>36384</v>
      </c>
      <c r="B21293" s="2" t="s">
        <v>36385</v>
      </c>
      <c r="C21293" s="2" t="s">
        <v>34396</v>
      </c>
    </row>
    <row r="21294" spans="1:3">
      <c r="A21294" s="15" t="s">
        <v>36384</v>
      </c>
      <c r="B21294" s="16" t="s">
        <v>36385</v>
      </c>
      <c r="C21294" s="16" t="s">
        <v>34397</v>
      </c>
    </row>
    <row r="21295" spans="1:3">
      <c r="A21295" s="1" t="s">
        <v>36384</v>
      </c>
      <c r="B21295" s="2" t="s">
        <v>36385</v>
      </c>
      <c r="C21295" s="2" t="s">
        <v>36315</v>
      </c>
    </row>
    <row r="21296" spans="1:3">
      <c r="A21296" s="5" t="s">
        <v>36384</v>
      </c>
      <c r="B21296" s="6" t="s">
        <v>36385</v>
      </c>
      <c r="C21296" s="6" t="s">
        <v>36383</v>
      </c>
    </row>
    <row r="21297" spans="1:3">
      <c r="A21297" s="1" t="s">
        <v>36396</v>
      </c>
      <c r="B21297" s="2" t="s">
        <v>36397</v>
      </c>
      <c r="C21297" s="2" t="s">
        <v>35995</v>
      </c>
    </row>
    <row r="21298" spans="1:3">
      <c r="A21298" s="15" t="s">
        <v>36396</v>
      </c>
      <c r="B21298" s="16" t="s">
        <v>36397</v>
      </c>
      <c r="C21298" s="16" t="s">
        <v>35388</v>
      </c>
    </row>
    <row r="21299" spans="1:3">
      <c r="A21299" s="1" t="s">
        <v>36396</v>
      </c>
      <c r="B21299" s="2" t="s">
        <v>36397</v>
      </c>
      <c r="C21299" s="2" t="s">
        <v>34981</v>
      </c>
    </row>
    <row r="21300" spans="1:3">
      <c r="A21300" s="15" t="s">
        <v>36396</v>
      </c>
      <c r="B21300" s="16" t="s">
        <v>36397</v>
      </c>
      <c r="C21300" s="16" t="s">
        <v>34918</v>
      </c>
    </row>
    <row r="21301" spans="1:3">
      <c r="A21301" s="1" t="s">
        <v>36396</v>
      </c>
      <c r="B21301" s="2" t="s">
        <v>36397</v>
      </c>
      <c r="C21301" s="2" t="s">
        <v>34827</v>
      </c>
    </row>
    <row r="21302" spans="1:3">
      <c r="A21302" s="15" t="s">
        <v>36396</v>
      </c>
      <c r="B21302" s="16" t="s">
        <v>36397</v>
      </c>
      <c r="C21302" s="16" t="s">
        <v>34336</v>
      </c>
    </row>
    <row r="21303" spans="1:3">
      <c r="A21303" s="1" t="s">
        <v>36396</v>
      </c>
      <c r="B21303" s="2" t="s">
        <v>36397</v>
      </c>
      <c r="C21303" s="2" t="s">
        <v>36370</v>
      </c>
    </row>
    <row r="21304" spans="1:3">
      <c r="A21304" s="15" t="s">
        <v>36396</v>
      </c>
      <c r="B21304" s="16" t="s">
        <v>36397</v>
      </c>
      <c r="C21304" s="16" t="s">
        <v>35797</v>
      </c>
    </row>
    <row r="21305" spans="1:3">
      <c r="A21305" s="1" t="s">
        <v>36396</v>
      </c>
      <c r="B21305" s="2" t="s">
        <v>36397</v>
      </c>
      <c r="C21305" s="2" t="s">
        <v>35870</v>
      </c>
    </row>
    <row r="21306" spans="1:3">
      <c r="A21306" s="15" t="s">
        <v>36396</v>
      </c>
      <c r="B21306" s="16" t="s">
        <v>36397</v>
      </c>
      <c r="C21306" s="16" t="s">
        <v>35890</v>
      </c>
    </row>
    <row r="21307" spans="1:3">
      <c r="A21307" s="1" t="s">
        <v>36396</v>
      </c>
      <c r="B21307" s="2" t="s">
        <v>36397</v>
      </c>
      <c r="C21307" s="2" t="s">
        <v>35636</v>
      </c>
    </row>
    <row r="21308" spans="1:3">
      <c r="A21308" s="15" t="s">
        <v>36396</v>
      </c>
      <c r="B21308" s="16" t="s">
        <v>36397</v>
      </c>
      <c r="C21308" s="16" t="s">
        <v>36372</v>
      </c>
    </row>
    <row r="21309" spans="1:3">
      <c r="A21309" s="1" t="s">
        <v>36396</v>
      </c>
      <c r="B21309" s="2" t="s">
        <v>36397</v>
      </c>
      <c r="C21309" s="2" t="s">
        <v>36375</v>
      </c>
    </row>
    <row r="21310" spans="1:3">
      <c r="A21310" s="15" t="s">
        <v>36396</v>
      </c>
      <c r="B21310" s="16" t="s">
        <v>36397</v>
      </c>
      <c r="C21310" s="16" t="s">
        <v>36331</v>
      </c>
    </row>
    <row r="21311" spans="1:3">
      <c r="A21311" s="1" t="s">
        <v>36396</v>
      </c>
      <c r="B21311" s="2" t="s">
        <v>36397</v>
      </c>
      <c r="C21311" s="2" t="s">
        <v>34806</v>
      </c>
    </row>
    <row r="21312" spans="1:3">
      <c r="A21312" s="15" t="s">
        <v>36396</v>
      </c>
      <c r="B21312" s="16" t="s">
        <v>36397</v>
      </c>
      <c r="C21312" s="16" t="s">
        <v>34396</v>
      </c>
    </row>
    <row r="21313" spans="1:3">
      <c r="A21313" s="1" t="s">
        <v>36396</v>
      </c>
      <c r="B21313" s="2" t="s">
        <v>36397</v>
      </c>
      <c r="C21313" s="2" t="s">
        <v>34397</v>
      </c>
    </row>
    <row r="21314" spans="1:3">
      <c r="A21314" s="5" t="s">
        <v>36396</v>
      </c>
      <c r="B21314" s="6" t="s">
        <v>36397</v>
      </c>
      <c r="C21314" s="6" t="s">
        <v>36315</v>
      </c>
    </row>
    <row r="21315" spans="1:3">
      <c r="A21315" s="1" t="s">
        <v>36398</v>
      </c>
      <c r="B21315" s="2" t="s">
        <v>36399</v>
      </c>
      <c r="C21315" s="2" t="s">
        <v>34827</v>
      </c>
    </row>
    <row r="21316" spans="1:3">
      <c r="A21316" s="15" t="s">
        <v>36398</v>
      </c>
      <c r="B21316" s="16" t="s">
        <v>36399</v>
      </c>
      <c r="C21316" s="16" t="s">
        <v>35989</v>
      </c>
    </row>
    <row r="21317" spans="1:3">
      <c r="A21317" s="1" t="s">
        <v>36398</v>
      </c>
      <c r="B21317" s="2" t="s">
        <v>36399</v>
      </c>
      <c r="C21317" s="2" t="s">
        <v>35995</v>
      </c>
    </row>
    <row r="21318" spans="1:3">
      <c r="A21318" s="15" t="s">
        <v>36398</v>
      </c>
      <c r="B21318" s="16" t="s">
        <v>36399</v>
      </c>
      <c r="C21318" s="16" t="s">
        <v>35388</v>
      </c>
    </row>
    <row r="21319" spans="1:3">
      <c r="A21319" s="1" t="s">
        <v>36398</v>
      </c>
      <c r="B21319" s="2" t="s">
        <v>36399</v>
      </c>
      <c r="C21319" s="2" t="s">
        <v>34981</v>
      </c>
    </row>
    <row r="21320" spans="1:3">
      <c r="A21320" s="15" t="s">
        <v>36398</v>
      </c>
      <c r="B21320" s="16" t="s">
        <v>36399</v>
      </c>
      <c r="C21320" s="16" t="s">
        <v>34918</v>
      </c>
    </row>
    <row r="21321" spans="1:3">
      <c r="A21321" s="1" t="s">
        <v>36398</v>
      </c>
      <c r="B21321" s="2" t="s">
        <v>36399</v>
      </c>
      <c r="C21321" s="2" t="s">
        <v>34336</v>
      </c>
    </row>
    <row r="21322" spans="1:3">
      <c r="A21322" s="15" t="s">
        <v>36398</v>
      </c>
      <c r="B21322" s="16" t="s">
        <v>36399</v>
      </c>
      <c r="C21322" s="16" t="s">
        <v>36087</v>
      </c>
    </row>
    <row r="21323" spans="1:3">
      <c r="A21323" s="1" t="s">
        <v>36398</v>
      </c>
      <c r="B21323" s="2" t="s">
        <v>36399</v>
      </c>
      <c r="C21323" s="2" t="s">
        <v>35482</v>
      </c>
    </row>
    <row r="21324" spans="1:3">
      <c r="A21324" s="15" t="s">
        <v>36398</v>
      </c>
      <c r="B21324" s="16" t="s">
        <v>36399</v>
      </c>
      <c r="C21324" s="16" t="s">
        <v>35483</v>
      </c>
    </row>
    <row r="21325" spans="1:3">
      <c r="A21325" s="1" t="s">
        <v>36398</v>
      </c>
      <c r="B21325" s="2" t="s">
        <v>36399</v>
      </c>
      <c r="C21325" s="2" t="s">
        <v>35028</v>
      </c>
    </row>
    <row r="21326" spans="1:3">
      <c r="A21326" s="15" t="s">
        <v>36398</v>
      </c>
      <c r="B21326" s="16" t="s">
        <v>36399</v>
      </c>
      <c r="C21326" s="16" t="s">
        <v>35029</v>
      </c>
    </row>
    <row r="21327" spans="1:3">
      <c r="A21327" s="1" t="s">
        <v>36398</v>
      </c>
      <c r="B21327" s="2" t="s">
        <v>36399</v>
      </c>
      <c r="C21327" s="2" t="s">
        <v>36370</v>
      </c>
    </row>
    <row r="21328" spans="1:3">
      <c r="A21328" s="15" t="s">
        <v>36398</v>
      </c>
      <c r="B21328" s="16" t="s">
        <v>36399</v>
      </c>
      <c r="C21328" s="16" t="s">
        <v>35797</v>
      </c>
    </row>
    <row r="21329" spans="1:3">
      <c r="A21329" s="1" t="s">
        <v>36398</v>
      </c>
      <c r="B21329" s="2" t="s">
        <v>36399</v>
      </c>
      <c r="C21329" s="2" t="s">
        <v>35870</v>
      </c>
    </row>
    <row r="21330" spans="1:3">
      <c r="A21330" s="15" t="s">
        <v>36398</v>
      </c>
      <c r="B21330" s="16" t="s">
        <v>36399</v>
      </c>
      <c r="C21330" s="16" t="s">
        <v>36371</v>
      </c>
    </row>
    <row r="21331" spans="1:3">
      <c r="A21331" s="1" t="s">
        <v>36398</v>
      </c>
      <c r="B21331" s="2" t="s">
        <v>36399</v>
      </c>
      <c r="C21331" s="2" t="s">
        <v>35646</v>
      </c>
    </row>
    <row r="21332" spans="1:3">
      <c r="A21332" s="15" t="s">
        <v>36398</v>
      </c>
      <c r="B21332" s="16" t="s">
        <v>36399</v>
      </c>
      <c r="C21332" s="16" t="s">
        <v>35197</v>
      </c>
    </row>
    <row r="21333" spans="1:3">
      <c r="A21333" s="1" t="s">
        <v>36398</v>
      </c>
      <c r="B21333" s="2" t="s">
        <v>36399</v>
      </c>
      <c r="C21333" s="2" t="s">
        <v>35890</v>
      </c>
    </row>
    <row r="21334" spans="1:3">
      <c r="A21334" s="15" t="s">
        <v>36398</v>
      </c>
      <c r="B21334" s="16" t="s">
        <v>36399</v>
      </c>
      <c r="C21334" s="16" t="s">
        <v>35636</v>
      </c>
    </row>
    <row r="21335" spans="1:3">
      <c r="A21335" s="1" t="s">
        <v>36398</v>
      </c>
      <c r="B21335" s="2" t="s">
        <v>36399</v>
      </c>
      <c r="C21335" s="2" t="s">
        <v>36372</v>
      </c>
    </row>
    <row r="21336" spans="1:3">
      <c r="A21336" s="15" t="s">
        <v>36398</v>
      </c>
      <c r="B21336" s="16" t="s">
        <v>36399</v>
      </c>
      <c r="C21336" s="16" t="s">
        <v>35586</v>
      </c>
    </row>
    <row r="21337" spans="1:3">
      <c r="A21337" s="1" t="s">
        <v>36398</v>
      </c>
      <c r="B21337" s="2" t="s">
        <v>36399</v>
      </c>
      <c r="C21337" s="2" t="s">
        <v>35055</v>
      </c>
    </row>
    <row r="21338" spans="1:3">
      <c r="A21338" s="15" t="s">
        <v>36398</v>
      </c>
      <c r="B21338" s="16" t="s">
        <v>36399</v>
      </c>
      <c r="C21338" s="16" t="s">
        <v>35493</v>
      </c>
    </row>
    <row r="21339" spans="1:3">
      <c r="A21339" s="1" t="s">
        <v>36398</v>
      </c>
      <c r="B21339" s="2" t="s">
        <v>36399</v>
      </c>
      <c r="C21339" s="2" t="s">
        <v>36369</v>
      </c>
    </row>
    <row r="21340" spans="1:3">
      <c r="A21340" s="15" t="s">
        <v>36398</v>
      </c>
      <c r="B21340" s="16" t="s">
        <v>36399</v>
      </c>
      <c r="C21340" s="16" t="s">
        <v>34417</v>
      </c>
    </row>
    <row r="21341" spans="1:3">
      <c r="A21341" s="1" t="s">
        <v>36398</v>
      </c>
      <c r="B21341" s="2" t="s">
        <v>36399</v>
      </c>
      <c r="C21341" s="2" t="s">
        <v>34418</v>
      </c>
    </row>
    <row r="21342" spans="1:3">
      <c r="A21342" s="15" t="s">
        <v>36398</v>
      </c>
      <c r="B21342" s="16" t="s">
        <v>36399</v>
      </c>
      <c r="C21342" s="16" t="s">
        <v>35060</v>
      </c>
    </row>
    <row r="21343" spans="1:3">
      <c r="A21343" s="1" t="s">
        <v>36398</v>
      </c>
      <c r="B21343" s="2" t="s">
        <v>36399</v>
      </c>
      <c r="C21343" s="2" t="s">
        <v>34580</v>
      </c>
    </row>
    <row r="21344" spans="1:3">
      <c r="A21344" s="15" t="s">
        <v>36398</v>
      </c>
      <c r="B21344" s="16" t="s">
        <v>36399</v>
      </c>
      <c r="C21344" s="16" t="s">
        <v>36374</v>
      </c>
    </row>
    <row r="21345" spans="1:3">
      <c r="A21345" s="1" t="s">
        <v>36398</v>
      </c>
      <c r="B21345" s="2" t="s">
        <v>36399</v>
      </c>
      <c r="C21345" s="2" t="s">
        <v>36375</v>
      </c>
    </row>
    <row r="21346" spans="1:3">
      <c r="A21346" s="15" t="s">
        <v>36398</v>
      </c>
      <c r="B21346" s="16" t="s">
        <v>36399</v>
      </c>
      <c r="C21346" s="16" t="s">
        <v>36331</v>
      </c>
    </row>
    <row r="21347" spans="1:3">
      <c r="A21347" s="1" t="s">
        <v>36398</v>
      </c>
      <c r="B21347" s="2" t="s">
        <v>36399</v>
      </c>
      <c r="C21347" s="2" t="s">
        <v>34806</v>
      </c>
    </row>
    <row r="21348" spans="1:3">
      <c r="A21348" s="15" t="s">
        <v>36398</v>
      </c>
      <c r="B21348" s="16" t="s">
        <v>36399</v>
      </c>
      <c r="C21348" s="16" t="s">
        <v>35591</v>
      </c>
    </row>
    <row r="21349" spans="1:3">
      <c r="A21349" s="1" t="s">
        <v>36398</v>
      </c>
      <c r="B21349" s="2" t="s">
        <v>36399</v>
      </c>
      <c r="C21349" s="2" t="s">
        <v>35079</v>
      </c>
    </row>
    <row r="21350" spans="1:3">
      <c r="A21350" s="15" t="s">
        <v>36398</v>
      </c>
      <c r="B21350" s="16" t="s">
        <v>36399</v>
      </c>
      <c r="C21350" s="16" t="s">
        <v>34396</v>
      </c>
    </row>
    <row r="21351" spans="1:3">
      <c r="A21351" s="1" t="s">
        <v>36398</v>
      </c>
      <c r="B21351" s="2" t="s">
        <v>36399</v>
      </c>
      <c r="C21351" s="2" t="s">
        <v>34397</v>
      </c>
    </row>
    <row r="21352" spans="1:3">
      <c r="A21352" s="5" t="s">
        <v>36398</v>
      </c>
      <c r="B21352" s="6" t="s">
        <v>36399</v>
      </c>
      <c r="C21352" s="6" t="s">
        <v>36315</v>
      </c>
    </row>
    <row r="21353" spans="1:3">
      <c r="A21353" s="1" t="s">
        <v>36400</v>
      </c>
      <c r="B21353" s="2" t="s">
        <v>36401</v>
      </c>
      <c r="C21353" s="2" t="s">
        <v>35084</v>
      </c>
    </row>
    <row r="21354" spans="1:3">
      <c r="A21354" s="15" t="s">
        <v>36400</v>
      </c>
      <c r="B21354" s="16" t="s">
        <v>36401</v>
      </c>
      <c r="C21354" s="16" t="s">
        <v>35085</v>
      </c>
    </row>
    <row r="21355" spans="1:3">
      <c r="A21355" s="1" t="s">
        <v>36400</v>
      </c>
      <c r="B21355" s="2" t="s">
        <v>36401</v>
      </c>
      <c r="C21355" s="2" t="s">
        <v>36402</v>
      </c>
    </row>
    <row r="21356" spans="1:3">
      <c r="A21356" s="15" t="s">
        <v>36400</v>
      </c>
      <c r="B21356" s="16" t="s">
        <v>36401</v>
      </c>
      <c r="C21356" s="16" t="s">
        <v>36403</v>
      </c>
    </row>
    <row r="21357" spans="1:3">
      <c r="A21357" s="1" t="s">
        <v>36400</v>
      </c>
      <c r="B21357" s="2" t="s">
        <v>36401</v>
      </c>
      <c r="C21357" s="2" t="s">
        <v>36404</v>
      </c>
    </row>
    <row r="21358" spans="1:3">
      <c r="A21358" s="15" t="s">
        <v>36400</v>
      </c>
      <c r="B21358" s="16" t="s">
        <v>36401</v>
      </c>
      <c r="C21358" s="16" t="s">
        <v>34558</v>
      </c>
    </row>
    <row r="21359" spans="1:3">
      <c r="A21359" s="1" t="s">
        <v>36400</v>
      </c>
      <c r="B21359" s="2" t="s">
        <v>36401</v>
      </c>
      <c r="C21359" s="2" t="s">
        <v>36249</v>
      </c>
    </row>
    <row r="21360" spans="1:3">
      <c r="A21360" s="15" t="s">
        <v>36400</v>
      </c>
      <c r="B21360" s="16" t="s">
        <v>36401</v>
      </c>
      <c r="C21360" s="16" t="s">
        <v>36405</v>
      </c>
    </row>
    <row r="21361" spans="1:3">
      <c r="A21361" s="1" t="s">
        <v>36400</v>
      </c>
      <c r="B21361" s="2" t="s">
        <v>36401</v>
      </c>
      <c r="C21361" s="2" t="s">
        <v>36406</v>
      </c>
    </row>
    <row r="21362" spans="1:3">
      <c r="A21362" s="15" t="s">
        <v>36400</v>
      </c>
      <c r="B21362" s="16" t="s">
        <v>36401</v>
      </c>
      <c r="C21362" s="16" t="s">
        <v>36407</v>
      </c>
    </row>
    <row r="21363" spans="1:3">
      <c r="A21363" s="1" t="s">
        <v>36400</v>
      </c>
      <c r="B21363" s="2" t="s">
        <v>36401</v>
      </c>
      <c r="C21363" s="2" t="s">
        <v>36408</v>
      </c>
    </row>
    <row r="21364" spans="1:3">
      <c r="A21364" s="15" t="s">
        <v>36400</v>
      </c>
      <c r="B21364" s="16" t="s">
        <v>36401</v>
      </c>
      <c r="C21364" s="16" t="s">
        <v>36259</v>
      </c>
    </row>
    <row r="21365" spans="1:3">
      <c r="A21365" s="1" t="s">
        <v>36400</v>
      </c>
      <c r="B21365" s="2" t="s">
        <v>36401</v>
      </c>
      <c r="C21365" s="2" t="s">
        <v>36409</v>
      </c>
    </row>
    <row r="21366" spans="1:3">
      <c r="A21366" s="15" t="s">
        <v>36400</v>
      </c>
      <c r="B21366" s="16" t="s">
        <v>36401</v>
      </c>
      <c r="C21366" s="16" t="s">
        <v>35616</v>
      </c>
    </row>
    <row r="21367" spans="1:3">
      <c r="A21367" s="1" t="s">
        <v>36400</v>
      </c>
      <c r="B21367" s="2" t="s">
        <v>36401</v>
      </c>
      <c r="C21367" s="2" t="s">
        <v>34524</v>
      </c>
    </row>
    <row r="21368" spans="1:3">
      <c r="A21368" s="15" t="s">
        <v>36400</v>
      </c>
      <c r="B21368" s="16" t="s">
        <v>36401</v>
      </c>
      <c r="C21368" s="16" t="s">
        <v>34533</v>
      </c>
    </row>
    <row r="21369" spans="1:3">
      <c r="A21369" s="1" t="s">
        <v>36400</v>
      </c>
      <c r="B21369" s="2" t="s">
        <v>36401</v>
      </c>
      <c r="C21369" s="2" t="s">
        <v>36410</v>
      </c>
    </row>
    <row r="21370" spans="1:3">
      <c r="A21370" s="15" t="s">
        <v>36400</v>
      </c>
      <c r="B21370" s="16" t="s">
        <v>36401</v>
      </c>
      <c r="C21370" s="16" t="s">
        <v>35114</v>
      </c>
    </row>
    <row r="21371" spans="1:3">
      <c r="A21371" s="1" t="s">
        <v>36400</v>
      </c>
      <c r="B21371" s="2" t="s">
        <v>36401</v>
      </c>
      <c r="C21371" s="2" t="s">
        <v>36411</v>
      </c>
    </row>
    <row r="21372" spans="1:3">
      <c r="A21372" s="15" t="s">
        <v>36400</v>
      </c>
      <c r="B21372" s="16" t="s">
        <v>36401</v>
      </c>
      <c r="C21372" s="16" t="s">
        <v>34627</v>
      </c>
    </row>
    <row r="21373" spans="1:3">
      <c r="A21373" s="1" t="s">
        <v>36400</v>
      </c>
      <c r="B21373" s="2" t="s">
        <v>36401</v>
      </c>
      <c r="C21373" s="2" t="s">
        <v>36353</v>
      </c>
    </row>
    <row r="21374" spans="1:3">
      <c r="A21374" s="15" t="s">
        <v>36400</v>
      </c>
      <c r="B21374" s="16" t="s">
        <v>36401</v>
      </c>
      <c r="C21374" s="16" t="s">
        <v>36412</v>
      </c>
    </row>
    <row r="21375" spans="1:3">
      <c r="A21375" s="1" t="s">
        <v>36400</v>
      </c>
      <c r="B21375" s="2" t="s">
        <v>36401</v>
      </c>
      <c r="C21375" s="2" t="s">
        <v>36413</v>
      </c>
    </row>
    <row r="21376" spans="1:3">
      <c r="A21376" s="15" t="s">
        <v>36400</v>
      </c>
      <c r="B21376" s="16" t="s">
        <v>36401</v>
      </c>
      <c r="C21376" s="16" t="s">
        <v>36414</v>
      </c>
    </row>
    <row r="21377" spans="1:3">
      <c r="A21377" s="1" t="s">
        <v>36400</v>
      </c>
      <c r="B21377" s="2" t="s">
        <v>36401</v>
      </c>
      <c r="C21377" s="2" t="s">
        <v>35697</v>
      </c>
    </row>
    <row r="21378" spans="1:3">
      <c r="A21378" s="15" t="s">
        <v>36400</v>
      </c>
      <c r="B21378" s="16" t="s">
        <v>36401</v>
      </c>
      <c r="C21378" s="16" t="s">
        <v>36415</v>
      </c>
    </row>
    <row r="21379" spans="1:3">
      <c r="A21379" s="1" t="s">
        <v>36400</v>
      </c>
      <c r="B21379" s="2" t="s">
        <v>36401</v>
      </c>
      <c r="C21379" s="2" t="s">
        <v>35890</v>
      </c>
    </row>
    <row r="21380" spans="1:3">
      <c r="A21380" s="15" t="s">
        <v>36400</v>
      </c>
      <c r="B21380" s="16" t="s">
        <v>36401</v>
      </c>
      <c r="C21380" s="16" t="s">
        <v>35332</v>
      </c>
    </row>
    <row r="21381" spans="1:3">
      <c r="A21381" s="1" t="s">
        <v>36400</v>
      </c>
      <c r="B21381" s="2" t="s">
        <v>36401</v>
      </c>
      <c r="C21381" s="2" t="s">
        <v>36416</v>
      </c>
    </row>
    <row r="21382" spans="1:3">
      <c r="A21382" s="15" t="s">
        <v>36400</v>
      </c>
      <c r="B21382" s="16" t="s">
        <v>36401</v>
      </c>
      <c r="C21382" s="16" t="s">
        <v>36417</v>
      </c>
    </row>
    <row r="21383" spans="1:3">
      <c r="A21383" s="1" t="s">
        <v>36400</v>
      </c>
      <c r="B21383" s="2" t="s">
        <v>36401</v>
      </c>
      <c r="C21383" s="2" t="s">
        <v>35587</v>
      </c>
    </row>
    <row r="21384" spans="1:3">
      <c r="A21384" s="15" t="s">
        <v>36400</v>
      </c>
      <c r="B21384" s="16" t="s">
        <v>36401</v>
      </c>
      <c r="C21384" s="16" t="s">
        <v>35838</v>
      </c>
    </row>
    <row r="21385" spans="1:3">
      <c r="A21385" s="1" t="s">
        <v>36400</v>
      </c>
      <c r="B21385" s="2" t="s">
        <v>36401</v>
      </c>
      <c r="C21385" s="2" t="s">
        <v>34775</v>
      </c>
    </row>
    <row r="21386" spans="1:3">
      <c r="A21386" s="15" t="s">
        <v>36400</v>
      </c>
      <c r="B21386" s="16" t="s">
        <v>36401</v>
      </c>
      <c r="C21386" s="16" t="s">
        <v>36418</v>
      </c>
    </row>
    <row r="21387" spans="1:3">
      <c r="A21387" s="1" t="s">
        <v>36400</v>
      </c>
      <c r="B21387" s="2" t="s">
        <v>36401</v>
      </c>
      <c r="C21387" s="2" t="s">
        <v>36419</v>
      </c>
    </row>
    <row r="21388" spans="1:3">
      <c r="A21388" s="15" t="s">
        <v>36400</v>
      </c>
      <c r="B21388" s="16" t="s">
        <v>36401</v>
      </c>
      <c r="C21388" s="16" t="s">
        <v>36420</v>
      </c>
    </row>
    <row r="21389" spans="1:3">
      <c r="A21389" s="1" t="s">
        <v>36400</v>
      </c>
      <c r="B21389" s="2" t="s">
        <v>36401</v>
      </c>
      <c r="C21389" s="2" t="s">
        <v>34697</v>
      </c>
    </row>
    <row r="21390" spans="1:3">
      <c r="A21390" s="15" t="s">
        <v>36400</v>
      </c>
      <c r="B21390" s="16" t="s">
        <v>36401</v>
      </c>
      <c r="C21390" s="16" t="s">
        <v>36421</v>
      </c>
    </row>
    <row r="21391" spans="1:3">
      <c r="A21391" s="1" t="s">
        <v>36400</v>
      </c>
      <c r="B21391" s="2" t="s">
        <v>36401</v>
      </c>
      <c r="C21391" s="2" t="s">
        <v>36422</v>
      </c>
    </row>
    <row r="21392" spans="1:3">
      <c r="A21392" s="15" t="s">
        <v>36400</v>
      </c>
      <c r="B21392" s="16" t="s">
        <v>36401</v>
      </c>
      <c r="C21392" s="16" t="s">
        <v>36331</v>
      </c>
    </row>
    <row r="21393" spans="1:3">
      <c r="A21393" s="1" t="s">
        <v>36400</v>
      </c>
      <c r="B21393" s="2" t="s">
        <v>36401</v>
      </c>
      <c r="C21393" s="2" t="s">
        <v>34906</v>
      </c>
    </row>
    <row r="21394" spans="1:3">
      <c r="A21394" s="15" t="s">
        <v>36400</v>
      </c>
      <c r="B21394" s="16" t="s">
        <v>36401</v>
      </c>
      <c r="C21394" s="16" t="s">
        <v>36354</v>
      </c>
    </row>
    <row r="21395" spans="1:3">
      <c r="A21395" s="1" t="s">
        <v>36400</v>
      </c>
      <c r="B21395" s="2" t="s">
        <v>36401</v>
      </c>
      <c r="C21395" s="2" t="s">
        <v>34587</v>
      </c>
    </row>
    <row r="21396" spans="1:3">
      <c r="A21396" s="15" t="s">
        <v>36400</v>
      </c>
      <c r="B21396" s="16" t="s">
        <v>36401</v>
      </c>
      <c r="C21396" s="16" t="s">
        <v>34588</v>
      </c>
    </row>
    <row r="21397" spans="1:3">
      <c r="A21397" s="1" t="s">
        <v>36400</v>
      </c>
      <c r="B21397" s="2" t="s">
        <v>36401</v>
      </c>
      <c r="C21397" s="2" t="s">
        <v>36423</v>
      </c>
    </row>
    <row r="21398" spans="1:3">
      <c r="A21398" s="15" t="s">
        <v>36400</v>
      </c>
      <c r="B21398" s="16" t="s">
        <v>36401</v>
      </c>
      <c r="C21398" s="16" t="s">
        <v>36424</v>
      </c>
    </row>
    <row r="21399" spans="1:3">
      <c r="A21399" s="1" t="s">
        <v>36400</v>
      </c>
      <c r="B21399" s="2" t="s">
        <v>36401</v>
      </c>
      <c r="C21399" s="2" t="s">
        <v>34708</v>
      </c>
    </row>
    <row r="21400" spans="1:3">
      <c r="A21400" s="15" t="s">
        <v>36400</v>
      </c>
      <c r="B21400" s="16" t="s">
        <v>36401</v>
      </c>
      <c r="C21400" s="16" t="s">
        <v>36355</v>
      </c>
    </row>
    <row r="21401" spans="1:3">
      <c r="A21401" s="1" t="s">
        <v>36400</v>
      </c>
      <c r="B21401" s="2" t="s">
        <v>36401</v>
      </c>
      <c r="C21401" s="2" t="s">
        <v>36356</v>
      </c>
    </row>
    <row r="21402" spans="1:3">
      <c r="A21402" s="15" t="s">
        <v>36400</v>
      </c>
      <c r="B21402" s="16" t="s">
        <v>36401</v>
      </c>
      <c r="C21402" s="16" t="s">
        <v>35319</v>
      </c>
    </row>
    <row r="21403" spans="1:3">
      <c r="A21403" s="1" t="s">
        <v>36400</v>
      </c>
      <c r="B21403" s="2" t="s">
        <v>36401</v>
      </c>
      <c r="C21403" s="2" t="s">
        <v>34918</v>
      </c>
    </row>
    <row r="21404" spans="1:3">
      <c r="A21404" s="15" t="s">
        <v>36400</v>
      </c>
      <c r="B21404" s="16" t="s">
        <v>36401</v>
      </c>
      <c r="C21404" s="16" t="s">
        <v>34827</v>
      </c>
    </row>
    <row r="21405" spans="1:3">
      <c r="A21405" s="1" t="s">
        <v>36400</v>
      </c>
      <c r="B21405" s="2" t="s">
        <v>36401</v>
      </c>
      <c r="C21405" s="2" t="s">
        <v>36425</v>
      </c>
    </row>
    <row r="21406" spans="1:3">
      <c r="A21406" s="15" t="s">
        <v>36400</v>
      </c>
      <c r="B21406" s="16" t="s">
        <v>36401</v>
      </c>
      <c r="C21406" s="16" t="s">
        <v>36021</v>
      </c>
    </row>
    <row r="21407" spans="1:3">
      <c r="A21407" s="1" t="s">
        <v>36400</v>
      </c>
      <c r="B21407" s="2" t="s">
        <v>36401</v>
      </c>
      <c r="C21407" s="2" t="s">
        <v>34430</v>
      </c>
    </row>
    <row r="21408" spans="1:3">
      <c r="A21408" s="15" t="s">
        <v>36400</v>
      </c>
      <c r="B21408" s="16" t="s">
        <v>36401</v>
      </c>
      <c r="C21408" s="16" t="s">
        <v>36426</v>
      </c>
    </row>
    <row r="21409" spans="1:3">
      <c r="A21409" s="1" t="s">
        <v>36400</v>
      </c>
      <c r="B21409" s="2" t="s">
        <v>36401</v>
      </c>
      <c r="C21409" s="2" t="s">
        <v>34542</v>
      </c>
    </row>
    <row r="21410" spans="1:3">
      <c r="A21410" s="15" t="s">
        <v>36400</v>
      </c>
      <c r="B21410" s="16" t="s">
        <v>36401</v>
      </c>
      <c r="C21410" s="16" t="s">
        <v>36427</v>
      </c>
    </row>
    <row r="21411" spans="1:3">
      <c r="A21411" s="1" t="s">
        <v>36400</v>
      </c>
      <c r="B21411" s="2" t="s">
        <v>36401</v>
      </c>
      <c r="C21411" s="2" t="s">
        <v>35120</v>
      </c>
    </row>
    <row r="21412" spans="1:3">
      <c r="A21412" s="15" t="s">
        <v>36400</v>
      </c>
      <c r="B21412" s="16" t="s">
        <v>36401</v>
      </c>
      <c r="C21412" s="16" t="s">
        <v>35121</v>
      </c>
    </row>
    <row r="21413" spans="1:3">
      <c r="A21413" s="1" t="s">
        <v>36400</v>
      </c>
      <c r="B21413" s="2" t="s">
        <v>36401</v>
      </c>
      <c r="C21413" s="2" t="s">
        <v>36428</v>
      </c>
    </row>
    <row r="21414" spans="1:3">
      <c r="A21414" s="15" t="s">
        <v>36400</v>
      </c>
      <c r="B21414" s="16" t="s">
        <v>36401</v>
      </c>
      <c r="C21414" s="16" t="s">
        <v>36429</v>
      </c>
    </row>
    <row r="21415" spans="1:3">
      <c r="A21415" s="1" t="s">
        <v>36400</v>
      </c>
      <c r="B21415" s="2" t="s">
        <v>36401</v>
      </c>
      <c r="C21415" s="2" t="s">
        <v>36430</v>
      </c>
    </row>
    <row r="21416" spans="1:3">
      <c r="A21416" s="15" t="s">
        <v>36400</v>
      </c>
      <c r="B21416" s="16" t="s">
        <v>36401</v>
      </c>
      <c r="C21416" s="16" t="s">
        <v>35124</v>
      </c>
    </row>
    <row r="21417" spans="1:3">
      <c r="A21417" s="1" t="s">
        <v>36400</v>
      </c>
      <c r="B21417" s="2" t="s">
        <v>36401</v>
      </c>
      <c r="C21417" s="2" t="s">
        <v>35768</v>
      </c>
    </row>
    <row r="21418" spans="1:3">
      <c r="A21418" s="15" t="s">
        <v>36400</v>
      </c>
      <c r="B21418" s="16" t="s">
        <v>36401</v>
      </c>
      <c r="C21418" s="16" t="s">
        <v>34577</v>
      </c>
    </row>
    <row r="21419" spans="1:3">
      <c r="A21419" s="1" t="s">
        <v>36400</v>
      </c>
      <c r="B21419" s="2" t="s">
        <v>36401</v>
      </c>
      <c r="C21419" s="2" t="s">
        <v>34797</v>
      </c>
    </row>
    <row r="21420" spans="1:3">
      <c r="A21420" s="15" t="s">
        <v>36400</v>
      </c>
      <c r="B21420" s="16" t="s">
        <v>36401</v>
      </c>
      <c r="C21420" s="16" t="s">
        <v>35958</v>
      </c>
    </row>
    <row r="21421" spans="1:3">
      <c r="A21421" s="1" t="s">
        <v>36400</v>
      </c>
      <c r="B21421" s="2" t="s">
        <v>36401</v>
      </c>
      <c r="C21421" s="2" t="s">
        <v>35060</v>
      </c>
    </row>
    <row r="21422" spans="1:3">
      <c r="A21422" s="15" t="s">
        <v>36400</v>
      </c>
      <c r="B21422" s="16" t="s">
        <v>36401</v>
      </c>
      <c r="C21422" s="16" t="s">
        <v>34471</v>
      </c>
    </row>
    <row r="21423" spans="1:3">
      <c r="A21423" s="1" t="s">
        <v>36400</v>
      </c>
      <c r="B21423" s="2" t="s">
        <v>36401</v>
      </c>
      <c r="C21423" s="2" t="s">
        <v>34350</v>
      </c>
    </row>
    <row r="21424" spans="1:3">
      <c r="A21424" s="15" t="s">
        <v>36400</v>
      </c>
      <c r="B21424" s="16" t="s">
        <v>36401</v>
      </c>
      <c r="C21424" s="16" t="s">
        <v>36431</v>
      </c>
    </row>
    <row r="21425" spans="1:3">
      <c r="A21425" s="1" t="s">
        <v>36400</v>
      </c>
      <c r="B21425" s="2" t="s">
        <v>36401</v>
      </c>
      <c r="C21425" s="2" t="s">
        <v>36432</v>
      </c>
    </row>
    <row r="21426" spans="1:3">
      <c r="A21426" s="15" t="s">
        <v>36400</v>
      </c>
      <c r="B21426" s="16" t="s">
        <v>36401</v>
      </c>
      <c r="C21426" s="16" t="s">
        <v>36433</v>
      </c>
    </row>
    <row r="21427" spans="1:3">
      <c r="A21427" s="1" t="s">
        <v>36400</v>
      </c>
      <c r="B21427" s="2" t="s">
        <v>36401</v>
      </c>
      <c r="C21427" s="2" t="s">
        <v>36434</v>
      </c>
    </row>
    <row r="21428" spans="1:3">
      <c r="A21428" s="15" t="s">
        <v>36400</v>
      </c>
      <c r="B21428" s="16" t="s">
        <v>36401</v>
      </c>
      <c r="C21428" s="16" t="s">
        <v>34448</v>
      </c>
    </row>
    <row r="21429" spans="1:3">
      <c r="A21429" s="1" t="s">
        <v>36400</v>
      </c>
      <c r="B21429" s="2" t="s">
        <v>36401</v>
      </c>
      <c r="C21429" s="2" t="s">
        <v>36381</v>
      </c>
    </row>
    <row r="21430" spans="1:3">
      <c r="A21430" s="15" t="s">
        <v>36400</v>
      </c>
      <c r="B21430" s="16" t="s">
        <v>36401</v>
      </c>
      <c r="C21430" s="16" t="s">
        <v>35000</v>
      </c>
    </row>
    <row r="21431" spans="1:3">
      <c r="A21431" s="1" t="s">
        <v>36400</v>
      </c>
      <c r="B21431" s="2" t="s">
        <v>36401</v>
      </c>
      <c r="C21431" s="2" t="s">
        <v>35729</v>
      </c>
    </row>
    <row r="21432" spans="1:3">
      <c r="A21432" s="15" t="s">
        <v>36400</v>
      </c>
      <c r="B21432" s="16" t="s">
        <v>36401</v>
      </c>
      <c r="C21432" s="16" t="s">
        <v>34450</v>
      </c>
    </row>
    <row r="21433" spans="1:3">
      <c r="A21433" s="1" t="s">
        <v>36400</v>
      </c>
      <c r="B21433" s="2" t="s">
        <v>36401</v>
      </c>
      <c r="C21433" s="2" t="s">
        <v>36435</v>
      </c>
    </row>
    <row r="21434" spans="1:3">
      <c r="A21434" s="15" t="s">
        <v>36400</v>
      </c>
      <c r="B21434" s="16" t="s">
        <v>36401</v>
      </c>
      <c r="C21434" s="16" t="s">
        <v>36436</v>
      </c>
    </row>
    <row r="21435" spans="1:3">
      <c r="A21435" s="1" t="s">
        <v>36400</v>
      </c>
      <c r="B21435" s="2" t="s">
        <v>36401</v>
      </c>
      <c r="C21435" s="2" t="s">
        <v>35272</v>
      </c>
    </row>
    <row r="21436" spans="1:3">
      <c r="A21436" s="15" t="s">
        <v>36400</v>
      </c>
      <c r="B21436" s="16" t="s">
        <v>36401</v>
      </c>
      <c r="C21436" s="16" t="s">
        <v>36437</v>
      </c>
    </row>
    <row r="21437" spans="1:3">
      <c r="A21437" s="1" t="s">
        <v>36400</v>
      </c>
      <c r="B21437" s="2" t="s">
        <v>36401</v>
      </c>
      <c r="C21437" s="2" t="s">
        <v>36438</v>
      </c>
    </row>
    <row r="21438" spans="1:3">
      <c r="A21438" s="15" t="s">
        <v>36400</v>
      </c>
      <c r="B21438" s="16" t="s">
        <v>36401</v>
      </c>
      <c r="C21438" s="16" t="s">
        <v>36439</v>
      </c>
    </row>
    <row r="21439" spans="1:3">
      <c r="A21439" s="1" t="s">
        <v>36400</v>
      </c>
      <c r="B21439" s="2" t="s">
        <v>36401</v>
      </c>
      <c r="C21439" s="2" t="s">
        <v>35504</v>
      </c>
    </row>
    <row r="21440" spans="1:3">
      <c r="A21440" s="15" t="s">
        <v>36400</v>
      </c>
      <c r="B21440" s="16" t="s">
        <v>36401</v>
      </c>
      <c r="C21440" s="16" t="s">
        <v>36440</v>
      </c>
    </row>
    <row r="21441" spans="1:3">
      <c r="A21441" s="1" t="s">
        <v>36400</v>
      </c>
      <c r="B21441" s="2" t="s">
        <v>36401</v>
      </c>
      <c r="C21441" s="2" t="s">
        <v>34604</v>
      </c>
    </row>
    <row r="21442" spans="1:3">
      <c r="A21442" s="15" t="s">
        <v>36400</v>
      </c>
      <c r="B21442" s="16" t="s">
        <v>36401</v>
      </c>
      <c r="C21442" s="16" t="s">
        <v>36441</v>
      </c>
    </row>
    <row r="21443" spans="1:3">
      <c r="A21443" s="1" t="s">
        <v>36400</v>
      </c>
      <c r="B21443" s="2" t="s">
        <v>36401</v>
      </c>
      <c r="C21443" s="2" t="s">
        <v>36442</v>
      </c>
    </row>
    <row r="21444" spans="1:3">
      <c r="A21444" s="15" t="s">
        <v>36400</v>
      </c>
      <c r="B21444" s="16" t="s">
        <v>36401</v>
      </c>
      <c r="C21444" s="16" t="s">
        <v>36087</v>
      </c>
    </row>
    <row r="21445" spans="1:3">
      <c r="A21445" s="1" t="s">
        <v>36400</v>
      </c>
      <c r="B21445" s="2" t="s">
        <v>36401</v>
      </c>
      <c r="C21445" s="2" t="s">
        <v>17</v>
      </c>
    </row>
    <row r="21446" spans="1:3">
      <c r="A21446" s="15" t="s">
        <v>36400</v>
      </c>
      <c r="B21446" s="16" t="s">
        <v>36401</v>
      </c>
      <c r="C21446" s="16" t="s">
        <v>36443</v>
      </c>
    </row>
    <row r="21447" spans="1:3">
      <c r="A21447" s="1" t="s">
        <v>36400</v>
      </c>
      <c r="B21447" s="2" t="s">
        <v>36401</v>
      </c>
      <c r="C21447" s="2" t="s">
        <v>36444</v>
      </c>
    </row>
    <row r="21448" spans="1:3">
      <c r="A21448" s="15" t="s">
        <v>36400</v>
      </c>
      <c r="B21448" s="16" t="s">
        <v>36401</v>
      </c>
      <c r="C21448" s="16" t="s">
        <v>35507</v>
      </c>
    </row>
    <row r="21449" spans="1:3">
      <c r="A21449" s="1" t="s">
        <v>36400</v>
      </c>
      <c r="B21449" s="2" t="s">
        <v>36401</v>
      </c>
      <c r="C21449" s="2" t="s">
        <v>36445</v>
      </c>
    </row>
    <row r="21450" spans="1:3">
      <c r="A21450" s="15" t="s">
        <v>36400</v>
      </c>
      <c r="B21450" s="16" t="s">
        <v>36401</v>
      </c>
      <c r="C21450" s="16" t="s">
        <v>36446</v>
      </c>
    </row>
    <row r="21451" spans="1:3">
      <c r="A21451" s="1" t="s">
        <v>36400</v>
      </c>
      <c r="B21451" s="2" t="s">
        <v>36401</v>
      </c>
      <c r="C21451" s="2" t="s">
        <v>34728</v>
      </c>
    </row>
    <row r="21452" spans="1:3">
      <c r="A21452" s="5" t="s">
        <v>36400</v>
      </c>
      <c r="B21452" s="6" t="s">
        <v>36401</v>
      </c>
      <c r="C21452" s="6" t="s">
        <v>35610</v>
      </c>
    </row>
    <row r="21453" spans="1:3">
      <c r="A21453" s="1" t="s">
        <v>36400</v>
      </c>
      <c r="B21453" s="2" t="s">
        <v>36401</v>
      </c>
      <c r="C21453" s="2" t="s">
        <v>34623</v>
      </c>
    </row>
    <row r="21454" spans="1:3">
      <c r="A21454" s="15" t="s">
        <v>36400</v>
      </c>
      <c r="B21454" s="16" t="s">
        <v>36401</v>
      </c>
      <c r="C21454" s="16" t="s">
        <v>36447</v>
      </c>
    </row>
    <row r="21455" spans="1:3">
      <c r="A21455" s="1" t="s">
        <v>36400</v>
      </c>
      <c r="B21455" s="2" t="s">
        <v>36401</v>
      </c>
      <c r="C21455" s="2" t="s">
        <v>35995</v>
      </c>
    </row>
    <row r="21456" spans="1:3">
      <c r="A21456" s="15" t="s">
        <v>36400</v>
      </c>
      <c r="B21456" s="16" t="s">
        <v>36401</v>
      </c>
      <c r="C21456" s="16" t="s">
        <v>36370</v>
      </c>
    </row>
    <row r="21457" spans="1:3">
      <c r="A21457" s="1" t="s">
        <v>36400</v>
      </c>
      <c r="B21457" s="2" t="s">
        <v>36401</v>
      </c>
      <c r="C21457" s="2" t="s">
        <v>35919</v>
      </c>
    </row>
    <row r="21458" spans="1:3">
      <c r="A21458" s="15" t="s">
        <v>36400</v>
      </c>
      <c r="B21458" s="16" t="s">
        <v>36401</v>
      </c>
      <c r="C21458" s="16" t="s">
        <v>35797</v>
      </c>
    </row>
    <row r="21459" spans="1:3">
      <c r="A21459" s="1" t="s">
        <v>36400</v>
      </c>
      <c r="B21459" s="2" t="s">
        <v>36401</v>
      </c>
      <c r="C21459" s="2" t="s">
        <v>36371</v>
      </c>
    </row>
    <row r="21460" spans="1:3">
      <c r="A21460" s="15" t="s">
        <v>36400</v>
      </c>
      <c r="B21460" s="16" t="s">
        <v>36401</v>
      </c>
      <c r="C21460" s="16" t="s">
        <v>36022</v>
      </c>
    </row>
    <row r="21461" spans="1:3">
      <c r="A21461" s="1" t="s">
        <v>36400</v>
      </c>
      <c r="B21461" s="2" t="s">
        <v>36401</v>
      </c>
      <c r="C21461" s="2" t="s">
        <v>35636</v>
      </c>
    </row>
    <row r="21462" spans="1:3">
      <c r="A21462" s="15" t="s">
        <v>36400</v>
      </c>
      <c r="B21462" s="16" t="s">
        <v>36401</v>
      </c>
      <c r="C21462" s="16" t="s">
        <v>35144</v>
      </c>
    </row>
    <row r="21463" spans="1:3">
      <c r="A21463" s="1" t="s">
        <v>36400</v>
      </c>
      <c r="B21463" s="2" t="s">
        <v>36401</v>
      </c>
      <c r="C21463" s="2" t="s">
        <v>36448</v>
      </c>
    </row>
    <row r="21464" spans="1:3">
      <c r="A21464" s="15" t="s">
        <v>36400</v>
      </c>
      <c r="B21464" s="16" t="s">
        <v>36401</v>
      </c>
      <c r="C21464" s="16" t="s">
        <v>35222</v>
      </c>
    </row>
    <row r="21465" spans="1:3">
      <c r="A21465" s="1" t="s">
        <v>36400</v>
      </c>
      <c r="B21465" s="2" t="s">
        <v>36401</v>
      </c>
      <c r="C21465" s="2" t="s">
        <v>36449</v>
      </c>
    </row>
    <row r="21466" spans="1:3">
      <c r="A21466" s="15" t="s">
        <v>36400</v>
      </c>
      <c r="B21466" s="16" t="s">
        <v>36401</v>
      </c>
      <c r="C21466" s="16" t="s">
        <v>36450</v>
      </c>
    </row>
    <row r="21467" spans="1:3">
      <c r="A21467" s="1" t="s">
        <v>36400</v>
      </c>
      <c r="B21467" s="2" t="s">
        <v>36401</v>
      </c>
      <c r="C21467" s="2" t="s">
        <v>35176</v>
      </c>
    </row>
    <row r="21468" spans="1:3">
      <c r="A21468" s="15" t="s">
        <v>36400</v>
      </c>
      <c r="B21468" s="16" t="s">
        <v>36401</v>
      </c>
      <c r="C21468" s="16" t="s">
        <v>36451</v>
      </c>
    </row>
    <row r="21469" spans="1:3">
      <c r="A21469" s="1" t="s">
        <v>36400</v>
      </c>
      <c r="B21469" s="2" t="s">
        <v>36401</v>
      </c>
      <c r="C21469" s="2" t="s">
        <v>36452</v>
      </c>
    </row>
    <row r="21470" spans="1:3">
      <c r="A21470" s="15" t="s">
        <v>36400</v>
      </c>
      <c r="B21470" s="16" t="s">
        <v>36401</v>
      </c>
      <c r="C21470" s="16" t="s">
        <v>36453</v>
      </c>
    </row>
    <row r="21471" spans="1:3">
      <c r="A21471" s="1" t="s">
        <v>36400</v>
      </c>
      <c r="B21471" s="2" t="s">
        <v>36401</v>
      </c>
      <c r="C21471" s="2" t="s">
        <v>35624</v>
      </c>
    </row>
    <row r="21472" spans="1:3">
      <c r="A21472" s="15" t="s">
        <v>36400</v>
      </c>
      <c r="B21472" s="16" t="s">
        <v>36401</v>
      </c>
      <c r="C21472" s="16" t="s">
        <v>36454</v>
      </c>
    </row>
    <row r="21473" spans="1:3">
      <c r="A21473" s="1" t="s">
        <v>36400</v>
      </c>
      <c r="B21473" s="2" t="s">
        <v>36401</v>
      </c>
      <c r="C21473" s="2" t="s">
        <v>36455</v>
      </c>
    </row>
    <row r="21474" spans="1:3">
      <c r="A21474" s="15" t="s">
        <v>36400</v>
      </c>
      <c r="B21474" s="16" t="s">
        <v>36401</v>
      </c>
      <c r="C21474" s="16" t="s">
        <v>36226</v>
      </c>
    </row>
    <row r="21475" spans="1:3">
      <c r="A21475" s="1" t="s">
        <v>36400</v>
      </c>
      <c r="B21475" s="2" t="s">
        <v>36401</v>
      </c>
      <c r="C21475" s="2" t="s">
        <v>36456</v>
      </c>
    </row>
    <row r="21476" spans="1:3">
      <c r="A21476" s="15" t="s">
        <v>36400</v>
      </c>
      <c r="B21476" s="16" t="s">
        <v>36401</v>
      </c>
      <c r="C21476" s="16" t="s">
        <v>34979</v>
      </c>
    </row>
    <row r="21477" spans="1:3">
      <c r="A21477" s="1" t="s">
        <v>36400</v>
      </c>
      <c r="B21477" s="2" t="s">
        <v>36401</v>
      </c>
      <c r="C21477" s="2" t="s">
        <v>34981</v>
      </c>
    </row>
    <row r="21478" spans="1:3">
      <c r="A21478" s="15" t="s">
        <v>36400</v>
      </c>
      <c r="B21478" s="16" t="s">
        <v>36401</v>
      </c>
      <c r="C21478" s="16" t="s">
        <v>34782</v>
      </c>
    </row>
    <row r="21479" spans="1:3">
      <c r="A21479" s="1" t="s">
        <v>36400</v>
      </c>
      <c r="B21479" s="2" t="s">
        <v>36401</v>
      </c>
      <c r="C21479" s="2" t="s">
        <v>34890</v>
      </c>
    </row>
    <row r="21480" spans="1:3">
      <c r="A21480" s="15" t="s">
        <v>36400</v>
      </c>
      <c r="B21480" s="16" t="s">
        <v>36401</v>
      </c>
      <c r="C21480" s="16" t="s">
        <v>36457</v>
      </c>
    </row>
    <row r="21481" spans="1:3">
      <c r="A21481" s="1" t="s">
        <v>36400</v>
      </c>
      <c r="B21481" s="2" t="s">
        <v>36401</v>
      </c>
      <c r="C21481" s="2" t="s">
        <v>36028</v>
      </c>
    </row>
    <row r="21482" spans="1:3">
      <c r="A21482" s="15" t="s">
        <v>36400</v>
      </c>
      <c r="B21482" s="16" t="s">
        <v>36401</v>
      </c>
      <c r="C21482" s="16" t="s">
        <v>35404</v>
      </c>
    </row>
    <row r="21483" spans="1:3">
      <c r="A21483" s="1" t="s">
        <v>36400</v>
      </c>
      <c r="B21483" s="2" t="s">
        <v>36401</v>
      </c>
      <c r="C21483" s="2" t="s">
        <v>34904</v>
      </c>
    </row>
    <row r="21484" spans="1:3">
      <c r="A21484" s="15" t="s">
        <v>36400</v>
      </c>
      <c r="B21484" s="16" t="s">
        <v>36401</v>
      </c>
      <c r="C21484" s="16" t="s">
        <v>35101</v>
      </c>
    </row>
    <row r="21485" spans="1:3">
      <c r="A21485" s="1" t="s">
        <v>36400</v>
      </c>
      <c r="B21485" s="2" t="s">
        <v>36401</v>
      </c>
      <c r="C21485" s="2" t="s">
        <v>36458</v>
      </c>
    </row>
    <row r="21486" spans="1:3">
      <c r="A21486" s="15" t="s">
        <v>36400</v>
      </c>
      <c r="B21486" s="16" t="s">
        <v>36401</v>
      </c>
      <c r="C21486" s="16" t="s">
        <v>36459</v>
      </c>
    </row>
    <row r="21487" spans="1:3">
      <c r="A21487" s="1" t="s">
        <v>36400</v>
      </c>
      <c r="B21487" s="2" t="s">
        <v>36401</v>
      </c>
      <c r="C21487" s="2" t="s">
        <v>34704</v>
      </c>
    </row>
    <row r="21488" spans="1:3">
      <c r="A21488" s="15" t="s">
        <v>36400</v>
      </c>
      <c r="B21488" s="16" t="s">
        <v>36401</v>
      </c>
      <c r="C21488" s="16" t="s">
        <v>34446</v>
      </c>
    </row>
    <row r="21489" spans="1:3">
      <c r="A21489" s="1" t="s">
        <v>36400</v>
      </c>
      <c r="B21489" s="2" t="s">
        <v>36401</v>
      </c>
      <c r="C21489" s="2" t="s">
        <v>34998</v>
      </c>
    </row>
    <row r="21490" spans="1:3">
      <c r="A21490" s="15" t="s">
        <v>36400</v>
      </c>
      <c r="B21490" s="16" t="s">
        <v>36401</v>
      </c>
      <c r="C21490" s="16" t="s">
        <v>35184</v>
      </c>
    </row>
    <row r="21491" spans="1:3">
      <c r="A21491" s="1" t="s">
        <v>36400</v>
      </c>
      <c r="B21491" s="2" t="s">
        <v>36401</v>
      </c>
      <c r="C21491" s="2" t="s">
        <v>35133</v>
      </c>
    </row>
    <row r="21492" spans="1:3">
      <c r="A21492" s="15" t="s">
        <v>36400</v>
      </c>
      <c r="B21492" s="16" t="s">
        <v>36401</v>
      </c>
      <c r="C21492" s="16" t="s">
        <v>34917</v>
      </c>
    </row>
    <row r="21493" spans="1:3">
      <c r="A21493" s="1" t="s">
        <v>36400</v>
      </c>
      <c r="B21493" s="2" t="s">
        <v>36401</v>
      </c>
      <c r="C21493" s="2" t="s">
        <v>34519</v>
      </c>
    </row>
    <row r="21494" spans="1:3">
      <c r="A21494" s="15" t="s">
        <v>36400</v>
      </c>
      <c r="B21494" s="16" t="s">
        <v>36401</v>
      </c>
      <c r="C21494" s="16" t="s">
        <v>34712</v>
      </c>
    </row>
    <row r="21495" spans="1:3">
      <c r="A21495" s="1" t="s">
        <v>36400</v>
      </c>
      <c r="B21495" s="2" t="s">
        <v>36401</v>
      </c>
      <c r="C21495" s="2" t="s">
        <v>36315</v>
      </c>
    </row>
    <row r="21496" spans="1:3">
      <c r="A21496" s="15" t="s">
        <v>36400</v>
      </c>
      <c r="B21496" s="16" t="s">
        <v>36401</v>
      </c>
      <c r="C21496" s="16" t="s">
        <v>35467</v>
      </c>
    </row>
    <row r="21497" spans="1:3">
      <c r="A21497" s="1" t="s">
        <v>36400</v>
      </c>
      <c r="B21497" s="2" t="s">
        <v>36401</v>
      </c>
      <c r="C21497" s="2" t="s">
        <v>36460</v>
      </c>
    </row>
    <row r="21498" spans="1:3">
      <c r="A21498" s="15" t="s">
        <v>36400</v>
      </c>
      <c r="B21498" s="16" t="s">
        <v>36401</v>
      </c>
      <c r="C21498" s="16" t="s">
        <v>35501</v>
      </c>
    </row>
    <row r="21499" spans="1:3">
      <c r="A21499" s="1" t="s">
        <v>36400</v>
      </c>
      <c r="B21499" s="2" t="s">
        <v>36401</v>
      </c>
      <c r="C21499" s="2" t="s">
        <v>36018</v>
      </c>
    </row>
    <row r="21500" spans="1:3">
      <c r="A21500" s="15" t="s">
        <v>36400</v>
      </c>
      <c r="B21500" s="16" t="s">
        <v>36401</v>
      </c>
      <c r="C21500" s="16" t="s">
        <v>36337</v>
      </c>
    </row>
    <row r="21501" spans="1:3">
      <c r="A21501" s="1" t="s">
        <v>36400</v>
      </c>
      <c r="B21501" s="2" t="s">
        <v>36401</v>
      </c>
      <c r="C21501" s="2" t="s">
        <v>35717</v>
      </c>
    </row>
    <row r="21502" spans="1:3">
      <c r="A21502" s="15" t="s">
        <v>36400</v>
      </c>
      <c r="B21502" s="16" t="s">
        <v>36401</v>
      </c>
      <c r="C21502" s="16" t="s">
        <v>36461</v>
      </c>
    </row>
    <row r="21503" spans="1:3">
      <c r="A21503" s="1" t="s">
        <v>36400</v>
      </c>
      <c r="B21503" s="2" t="s">
        <v>36401</v>
      </c>
      <c r="C21503" s="2" t="s">
        <v>36019</v>
      </c>
    </row>
    <row r="21504" spans="1:3">
      <c r="A21504" s="15" t="s">
        <v>36400</v>
      </c>
      <c r="B21504" s="16" t="s">
        <v>36401</v>
      </c>
      <c r="C21504" s="16" t="s">
        <v>34336</v>
      </c>
    </row>
    <row r="21505" spans="1:3">
      <c r="A21505" s="1" t="s">
        <v>36400</v>
      </c>
      <c r="B21505" s="2" t="s">
        <v>36401</v>
      </c>
      <c r="C21505" s="2" t="s">
        <v>34482</v>
      </c>
    </row>
    <row r="21506" spans="1:3">
      <c r="A21506" s="15" t="s">
        <v>36400</v>
      </c>
      <c r="B21506" s="16" t="s">
        <v>36401</v>
      </c>
      <c r="C21506" s="16" t="s">
        <v>35989</v>
      </c>
    </row>
    <row r="21507" spans="1:3">
      <c r="A21507" s="1" t="s">
        <v>36400</v>
      </c>
      <c r="B21507" s="2" t="s">
        <v>36401</v>
      </c>
      <c r="C21507" s="2" t="s">
        <v>36462</v>
      </c>
    </row>
    <row r="21508" spans="1:3">
      <c r="A21508" s="15" t="s">
        <v>36400</v>
      </c>
      <c r="B21508" s="16" t="s">
        <v>36401</v>
      </c>
      <c r="C21508" s="16" t="s">
        <v>36463</v>
      </c>
    </row>
    <row r="21509" spans="1:3">
      <c r="A21509" s="1" t="s">
        <v>36400</v>
      </c>
      <c r="B21509" s="2" t="s">
        <v>36401</v>
      </c>
      <c r="C21509" s="2" t="s">
        <v>36464</v>
      </c>
    </row>
    <row r="21510" spans="1:3">
      <c r="A21510" s="15" t="s">
        <v>36400</v>
      </c>
      <c r="B21510" s="16" t="s">
        <v>36401</v>
      </c>
      <c r="C21510" s="16" t="s">
        <v>34363</v>
      </c>
    </row>
    <row r="21511" spans="1:3">
      <c r="A21511" s="1" t="s">
        <v>36400</v>
      </c>
      <c r="B21511" s="2" t="s">
        <v>36401</v>
      </c>
      <c r="C21511" s="2" t="s">
        <v>35482</v>
      </c>
    </row>
    <row r="21512" spans="1:3">
      <c r="A21512" s="15" t="s">
        <v>36400</v>
      </c>
      <c r="B21512" s="16" t="s">
        <v>36401</v>
      </c>
      <c r="C21512" s="16" t="s">
        <v>35483</v>
      </c>
    </row>
    <row r="21513" spans="1:3">
      <c r="A21513" s="1" t="s">
        <v>36400</v>
      </c>
      <c r="B21513" s="2" t="s">
        <v>36401</v>
      </c>
      <c r="C21513" s="2" t="s">
        <v>35028</v>
      </c>
    </row>
    <row r="21514" spans="1:3">
      <c r="A21514" s="15" t="s">
        <v>36400</v>
      </c>
      <c r="B21514" s="16" t="s">
        <v>36401</v>
      </c>
      <c r="C21514" s="16" t="s">
        <v>36465</v>
      </c>
    </row>
    <row r="21515" spans="1:3">
      <c r="A21515" s="1" t="s">
        <v>36400</v>
      </c>
      <c r="B21515" s="2" t="s">
        <v>36401</v>
      </c>
      <c r="C21515" s="2" t="s">
        <v>35402</v>
      </c>
    </row>
    <row r="21516" spans="1:3">
      <c r="A21516" s="15" t="s">
        <v>36400</v>
      </c>
      <c r="B21516" s="16" t="s">
        <v>36401</v>
      </c>
      <c r="C21516" s="16" t="s">
        <v>36466</v>
      </c>
    </row>
    <row r="21517" spans="1:3">
      <c r="A21517" s="1" t="s">
        <v>36400</v>
      </c>
      <c r="B21517" s="2" t="s">
        <v>36401</v>
      </c>
      <c r="C21517" s="2" t="s">
        <v>36224</v>
      </c>
    </row>
    <row r="21518" spans="1:3">
      <c r="A21518" s="15" t="s">
        <v>36400</v>
      </c>
      <c r="B21518" s="16" t="s">
        <v>36401</v>
      </c>
      <c r="C21518" s="16" t="s">
        <v>35029</v>
      </c>
    </row>
    <row r="21519" spans="1:3">
      <c r="A21519" s="1" t="s">
        <v>36400</v>
      </c>
      <c r="B21519" s="2" t="s">
        <v>36401</v>
      </c>
      <c r="C21519" s="2" t="s">
        <v>35952</v>
      </c>
    </row>
    <row r="21520" spans="1:3">
      <c r="A21520" s="15" t="s">
        <v>36400</v>
      </c>
      <c r="B21520" s="16" t="s">
        <v>36401</v>
      </c>
      <c r="C21520" s="16" t="s">
        <v>35022</v>
      </c>
    </row>
    <row r="21521" spans="1:3">
      <c r="A21521" s="1" t="s">
        <v>36400</v>
      </c>
      <c r="B21521" s="2" t="s">
        <v>36401</v>
      </c>
      <c r="C21521" s="2" t="s">
        <v>36467</v>
      </c>
    </row>
    <row r="21522" spans="1:3">
      <c r="A21522" s="15" t="s">
        <v>36400</v>
      </c>
      <c r="B21522" s="16" t="s">
        <v>36401</v>
      </c>
      <c r="C21522" s="16" t="s">
        <v>35774</v>
      </c>
    </row>
    <row r="21523" spans="1:3">
      <c r="A21523" s="1" t="s">
        <v>36400</v>
      </c>
      <c r="B21523" s="2" t="s">
        <v>36401</v>
      </c>
      <c r="C21523" s="2" t="s">
        <v>35593</v>
      </c>
    </row>
    <row r="21524" spans="1:3">
      <c r="A21524" s="15" t="s">
        <v>36400</v>
      </c>
      <c r="B21524" s="16" t="s">
        <v>36401</v>
      </c>
      <c r="C21524" s="16" t="s">
        <v>34959</v>
      </c>
    </row>
    <row r="21525" spans="1:3">
      <c r="A21525" s="1" t="s">
        <v>36400</v>
      </c>
      <c r="B21525" s="2" t="s">
        <v>36401</v>
      </c>
      <c r="C21525" s="2" t="s">
        <v>36167</v>
      </c>
    </row>
    <row r="21526" spans="1:3">
      <c r="A21526" s="15" t="s">
        <v>36400</v>
      </c>
      <c r="B21526" s="16" t="s">
        <v>36401</v>
      </c>
      <c r="C21526" s="16" t="s">
        <v>36468</v>
      </c>
    </row>
    <row r="21527" spans="1:3">
      <c r="A21527" s="1" t="s">
        <v>36400</v>
      </c>
      <c r="B21527" s="2" t="s">
        <v>36401</v>
      </c>
      <c r="C21527" s="2" t="s">
        <v>34739</v>
      </c>
    </row>
    <row r="21528" spans="1:3">
      <c r="A21528" s="15" t="s">
        <v>36400</v>
      </c>
      <c r="B21528" s="16" t="s">
        <v>36401</v>
      </c>
      <c r="C21528" s="16" t="s">
        <v>35870</v>
      </c>
    </row>
    <row r="21529" spans="1:3">
      <c r="A21529" s="1" t="s">
        <v>36400</v>
      </c>
      <c r="B21529" s="2" t="s">
        <v>36401</v>
      </c>
      <c r="C21529" s="2" t="s">
        <v>35722</v>
      </c>
    </row>
    <row r="21530" spans="1:3">
      <c r="A21530" s="15" t="s">
        <v>36400</v>
      </c>
      <c r="B21530" s="16" t="s">
        <v>36401</v>
      </c>
      <c r="C21530" s="16" t="s">
        <v>35089</v>
      </c>
    </row>
    <row r="21531" spans="1:3">
      <c r="A21531" s="1" t="s">
        <v>36400</v>
      </c>
      <c r="B21531" s="2" t="s">
        <v>36401</v>
      </c>
      <c r="C21531" s="2" t="s">
        <v>36469</v>
      </c>
    </row>
    <row r="21532" spans="1:3">
      <c r="A21532" s="15" t="s">
        <v>36400</v>
      </c>
      <c r="B21532" s="16" t="s">
        <v>36401</v>
      </c>
      <c r="C21532" s="16" t="s">
        <v>34639</v>
      </c>
    </row>
    <row r="21533" spans="1:3">
      <c r="A21533" s="1" t="s">
        <v>36400</v>
      </c>
      <c r="B21533" s="2" t="s">
        <v>36401</v>
      </c>
      <c r="C21533" s="2" t="s">
        <v>35197</v>
      </c>
    </row>
    <row r="21534" spans="1:3">
      <c r="A21534" s="15" t="s">
        <v>36400</v>
      </c>
      <c r="B21534" s="16" t="s">
        <v>36401</v>
      </c>
      <c r="C21534" s="16" t="s">
        <v>36470</v>
      </c>
    </row>
    <row r="21535" spans="1:3">
      <c r="A21535" s="1" t="s">
        <v>36400</v>
      </c>
      <c r="B21535" s="2" t="s">
        <v>36401</v>
      </c>
      <c r="C21535" s="2" t="s">
        <v>36471</v>
      </c>
    </row>
    <row r="21536" spans="1:3">
      <c r="A21536" s="15" t="s">
        <v>36400</v>
      </c>
      <c r="B21536" s="16" t="s">
        <v>36401</v>
      </c>
      <c r="C21536" s="16" t="s">
        <v>36372</v>
      </c>
    </row>
    <row r="21537" spans="1:3">
      <c r="A21537" s="1" t="s">
        <v>36400</v>
      </c>
      <c r="B21537" s="2" t="s">
        <v>36401</v>
      </c>
      <c r="C21537" s="2" t="s">
        <v>35388</v>
      </c>
    </row>
    <row r="21538" spans="1:3">
      <c r="A21538" s="15" t="s">
        <v>36400</v>
      </c>
      <c r="B21538" s="16" t="s">
        <v>36401</v>
      </c>
      <c r="C21538" s="16" t="s">
        <v>35641</v>
      </c>
    </row>
    <row r="21539" spans="1:3">
      <c r="A21539" s="1" t="s">
        <v>36400</v>
      </c>
      <c r="B21539" s="2" t="s">
        <v>36401</v>
      </c>
      <c r="C21539" s="2" t="s">
        <v>36023</v>
      </c>
    </row>
    <row r="21540" spans="1:3">
      <c r="A21540" s="15" t="s">
        <v>36400</v>
      </c>
      <c r="B21540" s="16" t="s">
        <v>36401</v>
      </c>
      <c r="C21540" s="16" t="s">
        <v>35586</v>
      </c>
    </row>
    <row r="21541" spans="1:3">
      <c r="A21541" s="1" t="s">
        <v>36400</v>
      </c>
      <c r="B21541" s="2" t="s">
        <v>36401</v>
      </c>
      <c r="C21541" s="2" t="s">
        <v>36472</v>
      </c>
    </row>
    <row r="21542" spans="1:3">
      <c r="A21542" s="15" t="s">
        <v>36400</v>
      </c>
      <c r="B21542" s="16" t="s">
        <v>36401</v>
      </c>
      <c r="C21542" s="16" t="s">
        <v>34649</v>
      </c>
    </row>
    <row r="21543" spans="1:3">
      <c r="A21543" s="1" t="s">
        <v>36400</v>
      </c>
      <c r="B21543" s="2" t="s">
        <v>36401</v>
      </c>
      <c r="C21543" s="2" t="s">
        <v>35936</v>
      </c>
    </row>
    <row r="21544" spans="1:3">
      <c r="A21544" s="15" t="s">
        <v>36400</v>
      </c>
      <c r="B21544" s="16" t="s">
        <v>36401</v>
      </c>
      <c r="C21544" s="16" t="s">
        <v>35024</v>
      </c>
    </row>
    <row r="21545" spans="1:3">
      <c r="A21545" s="1" t="s">
        <v>36400</v>
      </c>
      <c r="B21545" s="2" t="s">
        <v>36401</v>
      </c>
      <c r="C21545" s="2" t="s">
        <v>34372</v>
      </c>
    </row>
    <row r="21546" spans="1:3">
      <c r="A21546" s="15" t="s">
        <v>36400</v>
      </c>
      <c r="B21546" s="16" t="s">
        <v>36401</v>
      </c>
      <c r="C21546" s="16" t="s">
        <v>36473</v>
      </c>
    </row>
    <row r="21547" spans="1:3">
      <c r="A21547" s="1" t="s">
        <v>36400</v>
      </c>
      <c r="B21547" s="2" t="s">
        <v>36401</v>
      </c>
      <c r="C21547" s="2" t="s">
        <v>36024</v>
      </c>
    </row>
    <row r="21548" spans="1:3">
      <c r="A21548" s="15" t="s">
        <v>36400</v>
      </c>
      <c r="B21548" s="16" t="s">
        <v>36401</v>
      </c>
      <c r="C21548" s="16" t="s">
        <v>34977</v>
      </c>
    </row>
    <row r="21549" spans="1:3">
      <c r="A21549" s="1" t="s">
        <v>36400</v>
      </c>
      <c r="B21549" s="2" t="s">
        <v>36401</v>
      </c>
      <c r="C21549" s="2" t="s">
        <v>36474</v>
      </c>
    </row>
    <row r="21550" spans="1:3">
      <c r="A21550" s="15" t="s">
        <v>36400</v>
      </c>
      <c r="B21550" s="16" t="s">
        <v>36401</v>
      </c>
      <c r="C21550" s="16" t="s">
        <v>35956</v>
      </c>
    </row>
    <row r="21551" spans="1:3">
      <c r="A21551" s="1" t="s">
        <v>36400</v>
      </c>
      <c r="B21551" s="2" t="s">
        <v>36401</v>
      </c>
      <c r="C21551" s="2" t="s">
        <v>36475</v>
      </c>
    </row>
    <row r="21552" spans="1:3">
      <c r="A21552" s="5" t="s">
        <v>36400</v>
      </c>
      <c r="B21552" s="6" t="s">
        <v>36401</v>
      </c>
      <c r="C21552" s="6" t="s">
        <v>34658</v>
      </c>
    </row>
    <row r="21553" spans="1:3">
      <c r="A21553" s="1" t="s">
        <v>36400</v>
      </c>
      <c r="B21553" s="2" t="s">
        <v>36401</v>
      </c>
      <c r="C21553" s="2" t="s">
        <v>36476</v>
      </c>
    </row>
    <row r="21554" spans="1:3">
      <c r="A21554" s="15" t="s">
        <v>36400</v>
      </c>
      <c r="B21554" s="16" t="s">
        <v>36401</v>
      </c>
      <c r="C21554" s="16" t="s">
        <v>35473</v>
      </c>
    </row>
    <row r="21555" spans="1:3">
      <c r="A21555" s="1" t="s">
        <v>36400</v>
      </c>
      <c r="B21555" s="2" t="s">
        <v>36401</v>
      </c>
      <c r="C21555" s="2" t="s">
        <v>35493</v>
      </c>
    </row>
    <row r="21556" spans="1:3">
      <c r="A21556" s="15" t="s">
        <v>36400</v>
      </c>
      <c r="B21556" s="16" t="s">
        <v>36401</v>
      </c>
      <c r="C21556" s="16" t="s">
        <v>36369</v>
      </c>
    </row>
    <row r="21557" spans="1:3">
      <c r="A21557" s="1" t="s">
        <v>36400</v>
      </c>
      <c r="B21557" s="2" t="s">
        <v>36401</v>
      </c>
      <c r="C21557" s="2" t="s">
        <v>34662</v>
      </c>
    </row>
    <row r="21558" spans="1:3">
      <c r="A21558" s="15" t="s">
        <v>36400</v>
      </c>
      <c r="B21558" s="16" t="s">
        <v>36401</v>
      </c>
      <c r="C21558" s="16" t="s">
        <v>36477</v>
      </c>
    </row>
    <row r="21559" spans="1:3">
      <c r="A21559" s="1" t="s">
        <v>36400</v>
      </c>
      <c r="B21559" s="2" t="s">
        <v>36401</v>
      </c>
      <c r="C21559" s="2" t="s">
        <v>34568</v>
      </c>
    </row>
    <row r="21560" spans="1:3">
      <c r="A21560" s="15" t="s">
        <v>36400</v>
      </c>
      <c r="B21560" s="16" t="s">
        <v>36401</v>
      </c>
      <c r="C21560" s="16" t="s">
        <v>35098</v>
      </c>
    </row>
    <row r="21561" spans="1:3">
      <c r="A21561" s="1" t="s">
        <v>36400</v>
      </c>
      <c r="B21561" s="2" t="s">
        <v>36401</v>
      </c>
      <c r="C21561" s="2" t="s">
        <v>34574</v>
      </c>
    </row>
    <row r="21562" spans="1:3">
      <c r="A21562" s="15" t="s">
        <v>36400</v>
      </c>
      <c r="B21562" s="16" t="s">
        <v>36401</v>
      </c>
      <c r="C21562" s="16" t="s">
        <v>35758</v>
      </c>
    </row>
    <row r="21563" spans="1:3">
      <c r="A21563" s="1" t="s">
        <v>36400</v>
      </c>
      <c r="B21563" s="2" t="s">
        <v>36401</v>
      </c>
      <c r="C21563" s="2" t="s">
        <v>35497</v>
      </c>
    </row>
    <row r="21564" spans="1:3">
      <c r="A21564" s="15" t="s">
        <v>36400</v>
      </c>
      <c r="B21564" s="16" t="s">
        <v>36401</v>
      </c>
      <c r="C21564" s="16" t="s">
        <v>34580</v>
      </c>
    </row>
    <row r="21565" spans="1:3">
      <c r="A21565" s="1" t="s">
        <v>36400</v>
      </c>
      <c r="B21565" s="2" t="s">
        <v>36401</v>
      </c>
      <c r="C21565" s="2" t="s">
        <v>36298</v>
      </c>
    </row>
    <row r="21566" spans="1:3">
      <c r="A21566" s="15" t="s">
        <v>36400</v>
      </c>
      <c r="B21566" s="16" t="s">
        <v>36401</v>
      </c>
      <c r="C21566" s="16" t="s">
        <v>36374</v>
      </c>
    </row>
    <row r="21567" spans="1:3">
      <c r="A21567" s="1" t="s">
        <v>36400</v>
      </c>
      <c r="B21567" s="2" t="s">
        <v>36401</v>
      </c>
      <c r="C21567" s="2" t="s">
        <v>36478</v>
      </c>
    </row>
    <row r="21568" spans="1:3">
      <c r="A21568" s="15" t="s">
        <v>36400</v>
      </c>
      <c r="B21568" s="16" t="s">
        <v>36401</v>
      </c>
      <c r="C21568" s="16" t="s">
        <v>36254</v>
      </c>
    </row>
    <row r="21569" spans="1:3">
      <c r="A21569" s="1" t="s">
        <v>36400</v>
      </c>
      <c r="B21569" s="2" t="s">
        <v>36401</v>
      </c>
      <c r="C21569" s="2" t="s">
        <v>34701</v>
      </c>
    </row>
    <row r="21570" spans="1:3">
      <c r="A21570" s="15" t="s">
        <v>36400</v>
      </c>
      <c r="B21570" s="16" t="s">
        <v>36401</v>
      </c>
      <c r="C21570" s="16" t="s">
        <v>34991</v>
      </c>
    </row>
    <row r="21571" spans="1:3">
      <c r="A21571" s="1" t="s">
        <v>36400</v>
      </c>
      <c r="B21571" s="2" t="s">
        <v>36401</v>
      </c>
      <c r="C21571" s="2" t="s">
        <v>34515</v>
      </c>
    </row>
    <row r="21572" spans="1:3">
      <c r="A21572" s="15" t="s">
        <v>36400</v>
      </c>
      <c r="B21572" s="16" t="s">
        <v>36401</v>
      </c>
      <c r="C21572" s="16" t="s">
        <v>36479</v>
      </c>
    </row>
    <row r="21573" spans="1:3">
      <c r="A21573" s="1" t="s">
        <v>36400</v>
      </c>
      <c r="B21573" s="2" t="s">
        <v>36401</v>
      </c>
      <c r="C21573" s="2" t="s">
        <v>34994</v>
      </c>
    </row>
    <row r="21574" spans="1:3">
      <c r="A21574" s="15" t="s">
        <v>36400</v>
      </c>
      <c r="B21574" s="16" t="s">
        <v>36401</v>
      </c>
      <c r="C21574" s="16" t="s">
        <v>36480</v>
      </c>
    </row>
    <row r="21575" spans="1:3">
      <c r="A21575" s="1" t="s">
        <v>36400</v>
      </c>
      <c r="B21575" s="2" t="s">
        <v>36401</v>
      </c>
      <c r="C21575" s="2" t="s">
        <v>36092</v>
      </c>
    </row>
    <row r="21576" spans="1:3">
      <c r="A21576" s="15" t="s">
        <v>36400</v>
      </c>
      <c r="B21576" s="16" t="s">
        <v>36401</v>
      </c>
      <c r="C21576" s="16" t="s">
        <v>36481</v>
      </c>
    </row>
    <row r="21577" spans="1:3">
      <c r="A21577" s="1" t="s">
        <v>36400</v>
      </c>
      <c r="B21577" s="2" t="s">
        <v>36401</v>
      </c>
      <c r="C21577" s="2" t="s">
        <v>36482</v>
      </c>
    </row>
    <row r="21578" spans="1:3">
      <c r="A21578" s="15" t="s">
        <v>36400</v>
      </c>
      <c r="B21578" s="16" t="s">
        <v>36401</v>
      </c>
      <c r="C21578" s="16" t="s">
        <v>35803</v>
      </c>
    </row>
    <row r="21579" spans="1:3">
      <c r="A21579" s="1" t="s">
        <v>36400</v>
      </c>
      <c r="B21579" s="2" t="s">
        <v>36401</v>
      </c>
      <c r="C21579" s="2" t="s">
        <v>35630</v>
      </c>
    </row>
    <row r="21580" spans="1:3">
      <c r="A21580" s="15" t="s">
        <v>36400</v>
      </c>
      <c r="B21580" s="16" t="s">
        <v>36401</v>
      </c>
      <c r="C21580" s="16" t="s">
        <v>35608</v>
      </c>
    </row>
    <row r="21581" spans="1:3">
      <c r="A21581" s="1" t="s">
        <v>36400</v>
      </c>
      <c r="B21581" s="2" t="s">
        <v>36401</v>
      </c>
      <c r="C21581" s="2" t="s">
        <v>36099</v>
      </c>
    </row>
    <row r="21582" spans="1:3">
      <c r="A21582" s="15" t="s">
        <v>36400</v>
      </c>
      <c r="B21582" s="16" t="s">
        <v>36401</v>
      </c>
      <c r="C21582" s="16" t="s">
        <v>36483</v>
      </c>
    </row>
    <row r="21583" spans="1:3">
      <c r="A21583" s="1" t="s">
        <v>36400</v>
      </c>
      <c r="B21583" s="2" t="s">
        <v>36401</v>
      </c>
      <c r="C21583" s="2" t="s">
        <v>35004</v>
      </c>
    </row>
    <row r="21584" spans="1:3">
      <c r="A21584" s="15" t="s">
        <v>36400</v>
      </c>
      <c r="B21584" s="16" t="s">
        <v>36401</v>
      </c>
      <c r="C21584" s="16" t="s">
        <v>35804</v>
      </c>
    </row>
    <row r="21585" spans="1:3">
      <c r="A21585" s="1" t="s">
        <v>36400</v>
      </c>
      <c r="B21585" s="2" t="s">
        <v>36401</v>
      </c>
      <c r="C21585" s="2" t="s">
        <v>36484</v>
      </c>
    </row>
    <row r="21586" spans="1:3">
      <c r="A21586" s="15" t="s">
        <v>36400</v>
      </c>
      <c r="B21586" s="16" t="s">
        <v>36401</v>
      </c>
      <c r="C21586" s="16" t="s">
        <v>36485</v>
      </c>
    </row>
    <row r="21587" spans="1:3">
      <c r="A21587" s="1" t="s">
        <v>36400</v>
      </c>
      <c r="B21587" s="2" t="s">
        <v>36401</v>
      </c>
      <c r="C21587" s="2" t="s">
        <v>36486</v>
      </c>
    </row>
    <row r="21588" spans="1:3">
      <c r="A21588" s="15" t="s">
        <v>36400</v>
      </c>
      <c r="B21588" s="16" t="s">
        <v>36401</v>
      </c>
      <c r="C21588" s="16" t="s">
        <v>34819</v>
      </c>
    </row>
    <row r="21589" spans="1:3">
      <c r="A21589" s="1" t="s">
        <v>36400</v>
      </c>
      <c r="B21589" s="2" t="s">
        <v>36401</v>
      </c>
      <c r="C21589" s="2" t="s">
        <v>34711</v>
      </c>
    </row>
    <row r="21590" spans="1:3">
      <c r="A21590" s="15" t="s">
        <v>36400</v>
      </c>
      <c r="B21590" s="16" t="s">
        <v>36401</v>
      </c>
      <c r="C21590" s="16" t="s">
        <v>34820</v>
      </c>
    </row>
    <row r="21591" spans="1:3">
      <c r="A21591" s="1" t="s">
        <v>36400</v>
      </c>
      <c r="B21591" s="2" t="s">
        <v>36401</v>
      </c>
      <c r="C21591" s="2" t="s">
        <v>36487</v>
      </c>
    </row>
    <row r="21592" spans="1:3">
      <c r="A21592" s="15" t="s">
        <v>36400</v>
      </c>
      <c r="B21592" s="16" t="s">
        <v>36401</v>
      </c>
      <c r="C21592" s="16" t="s">
        <v>35013</v>
      </c>
    </row>
    <row r="21593" spans="1:3">
      <c r="A21593" s="1" t="s">
        <v>36400</v>
      </c>
      <c r="B21593" s="2" t="s">
        <v>36401</v>
      </c>
      <c r="C21593" s="2" t="s">
        <v>34354</v>
      </c>
    </row>
    <row r="21594" spans="1:3">
      <c r="A21594" s="15" t="s">
        <v>36400</v>
      </c>
      <c r="B21594" s="16" t="s">
        <v>36401</v>
      </c>
      <c r="C21594" s="16" t="s">
        <v>36488</v>
      </c>
    </row>
    <row r="21595" spans="1:3">
      <c r="A21595" s="1" t="s">
        <v>36400</v>
      </c>
      <c r="B21595" s="2" t="s">
        <v>36401</v>
      </c>
      <c r="C21595" s="2" t="s">
        <v>35025</v>
      </c>
    </row>
    <row r="21596" spans="1:3">
      <c r="A21596" s="15" t="s">
        <v>36400</v>
      </c>
      <c r="B21596" s="16" t="s">
        <v>36401</v>
      </c>
      <c r="C21596" s="16" t="s">
        <v>35061</v>
      </c>
    </row>
    <row r="21597" spans="1:3">
      <c r="A21597" s="1" t="s">
        <v>36400</v>
      </c>
      <c r="B21597" s="2" t="s">
        <v>36401</v>
      </c>
      <c r="C21597" s="2" t="s">
        <v>34522</v>
      </c>
    </row>
    <row r="21598" spans="1:3">
      <c r="A21598" s="15" t="s">
        <v>36400</v>
      </c>
      <c r="B21598" s="16" t="s">
        <v>36401</v>
      </c>
      <c r="C21598" s="16" t="s">
        <v>36489</v>
      </c>
    </row>
    <row r="21599" spans="1:3">
      <c r="A21599" s="1" t="s">
        <v>36400</v>
      </c>
      <c r="B21599" s="2" t="s">
        <v>36401</v>
      </c>
      <c r="C21599" s="2" t="s">
        <v>34934</v>
      </c>
    </row>
    <row r="21600" spans="1:3">
      <c r="A21600" s="15" t="s">
        <v>36400</v>
      </c>
      <c r="B21600" s="16" t="s">
        <v>36401</v>
      </c>
      <c r="C21600" s="16" t="s">
        <v>34935</v>
      </c>
    </row>
    <row r="21601" spans="1:3">
      <c r="A21601" s="1" t="s">
        <v>36400</v>
      </c>
      <c r="B21601" s="2" t="s">
        <v>36401</v>
      </c>
      <c r="C21601" s="2" t="s">
        <v>35970</v>
      </c>
    </row>
    <row r="21602" spans="1:3">
      <c r="A21602" s="5" t="s">
        <v>36400</v>
      </c>
      <c r="B21602" s="6" t="s">
        <v>36401</v>
      </c>
      <c r="C21602" s="6" t="s">
        <v>36490</v>
      </c>
    </row>
    <row r="21603" spans="1:3">
      <c r="A21603" s="1" t="s">
        <v>36400</v>
      </c>
      <c r="B21603" s="2" t="s">
        <v>36401</v>
      </c>
      <c r="C21603" s="2" t="s">
        <v>36491</v>
      </c>
    </row>
    <row r="21604" spans="1:3">
      <c r="A21604" s="15" t="s">
        <v>36400</v>
      </c>
      <c r="B21604" s="16" t="s">
        <v>36401</v>
      </c>
      <c r="C21604" s="16" t="s">
        <v>34608</v>
      </c>
    </row>
    <row r="21605" spans="1:3">
      <c r="A21605" s="1" t="s">
        <v>36400</v>
      </c>
      <c r="B21605" s="2" t="s">
        <v>36401</v>
      </c>
      <c r="C21605" s="2" t="s">
        <v>36492</v>
      </c>
    </row>
    <row r="21606" spans="1:3">
      <c r="A21606" s="15" t="s">
        <v>36400</v>
      </c>
      <c r="B21606" s="16" t="s">
        <v>36401</v>
      </c>
      <c r="C21606" s="16" t="s">
        <v>35139</v>
      </c>
    </row>
    <row r="21607" spans="1:3">
      <c r="A21607" s="1" t="s">
        <v>36400</v>
      </c>
      <c r="B21607" s="2" t="s">
        <v>36401</v>
      </c>
      <c r="C21607" s="2" t="s">
        <v>34836</v>
      </c>
    </row>
    <row r="21608" spans="1:3">
      <c r="A21608" s="15" t="s">
        <v>36400</v>
      </c>
      <c r="B21608" s="16" t="s">
        <v>36401</v>
      </c>
      <c r="C21608" s="16" t="s">
        <v>36493</v>
      </c>
    </row>
    <row r="21609" spans="1:3">
      <c r="A21609" s="1" t="s">
        <v>36400</v>
      </c>
      <c r="B21609" s="2" t="s">
        <v>36401</v>
      </c>
      <c r="C21609" s="2" t="s">
        <v>35353</v>
      </c>
    </row>
    <row r="21610" spans="1:3">
      <c r="A21610" s="15" t="s">
        <v>36400</v>
      </c>
      <c r="B21610" s="16" t="s">
        <v>36401</v>
      </c>
      <c r="C21610" s="16" t="s">
        <v>35354</v>
      </c>
    </row>
    <row r="21611" spans="1:3">
      <c r="A21611" s="1" t="s">
        <v>36400</v>
      </c>
      <c r="B21611" s="2" t="s">
        <v>36401</v>
      </c>
      <c r="C21611" s="2" t="s">
        <v>36494</v>
      </c>
    </row>
    <row r="21612" spans="1:3">
      <c r="A21612" s="15" t="s">
        <v>36400</v>
      </c>
      <c r="B21612" s="16" t="s">
        <v>36401</v>
      </c>
      <c r="C21612" s="16" t="s">
        <v>34531</v>
      </c>
    </row>
    <row r="21613" spans="1:3">
      <c r="A21613" s="1" t="s">
        <v>36400</v>
      </c>
      <c r="B21613" s="2" t="s">
        <v>36401</v>
      </c>
      <c r="C21613" s="2" t="s">
        <v>13679</v>
      </c>
    </row>
    <row r="21614" spans="1:3">
      <c r="A21614" s="15" t="s">
        <v>36400</v>
      </c>
      <c r="B21614" s="16" t="s">
        <v>36401</v>
      </c>
      <c r="C21614" s="16" t="s">
        <v>35993</v>
      </c>
    </row>
    <row r="21615" spans="1:3">
      <c r="A21615" s="1" t="s">
        <v>36400</v>
      </c>
      <c r="B21615" s="2" t="s">
        <v>36401</v>
      </c>
      <c r="C21615" s="2" t="s">
        <v>36495</v>
      </c>
    </row>
    <row r="21616" spans="1:3">
      <c r="A21616" s="15" t="s">
        <v>36400</v>
      </c>
      <c r="B21616" s="16" t="s">
        <v>36401</v>
      </c>
      <c r="C21616" s="16" t="s">
        <v>34494</v>
      </c>
    </row>
    <row r="21617" spans="1:3">
      <c r="A21617" s="1" t="s">
        <v>36400</v>
      </c>
      <c r="B21617" s="2" t="s">
        <v>36401</v>
      </c>
      <c r="C21617" s="2" t="s">
        <v>36496</v>
      </c>
    </row>
    <row r="21618" spans="1:3">
      <c r="A21618" s="15" t="s">
        <v>36400</v>
      </c>
      <c r="B21618" s="16" t="s">
        <v>36401</v>
      </c>
      <c r="C21618" s="16" t="s">
        <v>36497</v>
      </c>
    </row>
    <row r="21619" spans="1:3">
      <c r="A21619" s="1" t="s">
        <v>36400</v>
      </c>
      <c r="B21619" s="2" t="s">
        <v>36401</v>
      </c>
      <c r="C21619" s="2" t="s">
        <v>35458</v>
      </c>
    </row>
    <row r="21620" spans="1:3">
      <c r="A21620" s="15" t="s">
        <v>36400</v>
      </c>
      <c r="B21620" s="16" t="s">
        <v>36401</v>
      </c>
      <c r="C21620" s="16" t="s">
        <v>35340</v>
      </c>
    </row>
    <row r="21621" spans="1:3">
      <c r="A21621" s="1" t="s">
        <v>36400</v>
      </c>
      <c r="B21621" s="2" t="s">
        <v>36401</v>
      </c>
      <c r="C21621" s="2" t="s">
        <v>35650</v>
      </c>
    </row>
    <row r="21622" spans="1:3">
      <c r="A21622" s="15" t="s">
        <v>36400</v>
      </c>
      <c r="B21622" s="16" t="s">
        <v>36401</v>
      </c>
      <c r="C21622" s="16" t="s">
        <v>34433</v>
      </c>
    </row>
    <row r="21623" spans="1:3">
      <c r="A21623" s="1" t="s">
        <v>36400</v>
      </c>
      <c r="B21623" s="2" t="s">
        <v>36401</v>
      </c>
      <c r="C21623" s="2" t="s">
        <v>35646</v>
      </c>
    </row>
    <row r="21624" spans="1:3">
      <c r="A21624" s="15" t="s">
        <v>36400</v>
      </c>
      <c r="B21624" s="16" t="s">
        <v>36401</v>
      </c>
      <c r="C21624" s="16" t="s">
        <v>35751</v>
      </c>
    </row>
    <row r="21625" spans="1:3">
      <c r="A21625" s="1" t="s">
        <v>36400</v>
      </c>
      <c r="B21625" s="2" t="s">
        <v>36401</v>
      </c>
      <c r="C21625" s="2" t="s">
        <v>35253</v>
      </c>
    </row>
    <row r="21626" spans="1:3">
      <c r="A21626" s="15" t="s">
        <v>36400</v>
      </c>
      <c r="B21626" s="16" t="s">
        <v>36401</v>
      </c>
      <c r="C21626" s="16" t="s">
        <v>35254</v>
      </c>
    </row>
    <row r="21627" spans="1:3">
      <c r="A21627" s="1" t="s">
        <v>36400</v>
      </c>
      <c r="B21627" s="2" t="s">
        <v>36401</v>
      </c>
      <c r="C21627" s="2" t="s">
        <v>35255</v>
      </c>
    </row>
    <row r="21628" spans="1:3">
      <c r="A21628" s="15" t="s">
        <v>36400</v>
      </c>
      <c r="B21628" s="16" t="s">
        <v>36401</v>
      </c>
      <c r="C21628" s="16" t="s">
        <v>35607</v>
      </c>
    </row>
    <row r="21629" spans="1:3">
      <c r="A21629" s="1" t="s">
        <v>36400</v>
      </c>
      <c r="B21629" s="2" t="s">
        <v>36401</v>
      </c>
      <c r="C21629" s="2" t="s">
        <v>34747</v>
      </c>
    </row>
    <row r="21630" spans="1:3">
      <c r="A21630" s="15" t="s">
        <v>36400</v>
      </c>
      <c r="B21630" s="16" t="s">
        <v>36401</v>
      </c>
      <c r="C21630" s="16" t="s">
        <v>35261</v>
      </c>
    </row>
    <row r="21631" spans="1:3">
      <c r="A21631" s="1" t="s">
        <v>36400</v>
      </c>
      <c r="B21631" s="2" t="s">
        <v>36401</v>
      </c>
      <c r="C21631" s="2" t="s">
        <v>34545</v>
      </c>
    </row>
    <row r="21632" spans="1:3">
      <c r="A21632" s="15" t="s">
        <v>36400</v>
      </c>
      <c r="B21632" s="16" t="s">
        <v>36401</v>
      </c>
      <c r="C21632" s="16" t="s">
        <v>34637</v>
      </c>
    </row>
    <row r="21633" spans="1:3">
      <c r="A21633" s="1" t="s">
        <v>36400</v>
      </c>
      <c r="B21633" s="2" t="s">
        <v>36401</v>
      </c>
      <c r="C21633" s="2" t="s">
        <v>35262</v>
      </c>
    </row>
    <row r="21634" spans="1:3">
      <c r="A21634" s="15" t="s">
        <v>36400</v>
      </c>
      <c r="B21634" s="16" t="s">
        <v>36401</v>
      </c>
      <c r="C21634" s="16" t="s">
        <v>36498</v>
      </c>
    </row>
    <row r="21635" spans="1:3">
      <c r="A21635" s="1" t="s">
        <v>36400</v>
      </c>
      <c r="B21635" s="2" t="s">
        <v>36401</v>
      </c>
      <c r="C21635" s="2" t="s">
        <v>36499</v>
      </c>
    </row>
    <row r="21636" spans="1:3">
      <c r="A21636" s="15" t="s">
        <v>36400</v>
      </c>
      <c r="B21636" s="16" t="s">
        <v>36401</v>
      </c>
      <c r="C21636" s="16" t="s">
        <v>34754</v>
      </c>
    </row>
    <row r="21637" spans="1:3">
      <c r="A21637" s="1" t="s">
        <v>36400</v>
      </c>
      <c r="B21637" s="2" t="s">
        <v>36401</v>
      </c>
      <c r="C21637" s="2" t="s">
        <v>34645</v>
      </c>
    </row>
    <row r="21638" spans="1:3">
      <c r="A21638" s="15" t="s">
        <v>36400</v>
      </c>
      <c r="B21638" s="16" t="s">
        <v>36401</v>
      </c>
      <c r="C21638" s="16" t="s">
        <v>35460</v>
      </c>
    </row>
    <row r="21639" spans="1:3">
      <c r="A21639" s="1" t="s">
        <v>36400</v>
      </c>
      <c r="B21639" s="2" t="s">
        <v>36401</v>
      </c>
      <c r="C21639" s="2" t="s">
        <v>35990</v>
      </c>
    </row>
    <row r="21640" spans="1:3">
      <c r="A21640" s="15" t="s">
        <v>36400</v>
      </c>
      <c r="B21640" s="16" t="s">
        <v>36401</v>
      </c>
      <c r="C21640" s="16" t="s">
        <v>36500</v>
      </c>
    </row>
    <row r="21641" spans="1:3">
      <c r="A21641" s="1" t="s">
        <v>36400</v>
      </c>
      <c r="B21641" s="2" t="s">
        <v>36401</v>
      </c>
      <c r="C21641" s="2" t="s">
        <v>35999</v>
      </c>
    </row>
    <row r="21642" spans="1:3">
      <c r="A21642" s="15" t="s">
        <v>36400</v>
      </c>
      <c r="B21642" s="16" t="s">
        <v>36401</v>
      </c>
      <c r="C21642" s="16" t="s">
        <v>36501</v>
      </c>
    </row>
    <row r="21643" spans="1:3">
      <c r="A21643" s="1" t="s">
        <v>36400</v>
      </c>
      <c r="B21643" s="2" t="s">
        <v>36401</v>
      </c>
      <c r="C21643" s="2" t="s">
        <v>35524</v>
      </c>
    </row>
    <row r="21644" spans="1:3">
      <c r="A21644" s="15" t="s">
        <v>36400</v>
      </c>
      <c r="B21644" s="16" t="s">
        <v>36401</v>
      </c>
      <c r="C21644" s="16" t="s">
        <v>36502</v>
      </c>
    </row>
    <row r="21645" spans="1:3">
      <c r="A21645" s="1" t="s">
        <v>36400</v>
      </c>
      <c r="B21645" s="2" t="s">
        <v>36401</v>
      </c>
      <c r="C21645" s="2" t="s">
        <v>35491</v>
      </c>
    </row>
    <row r="21646" spans="1:3">
      <c r="A21646" s="15" t="s">
        <v>36400</v>
      </c>
      <c r="B21646" s="16" t="s">
        <v>36401</v>
      </c>
      <c r="C21646" s="16" t="s">
        <v>35055</v>
      </c>
    </row>
    <row r="21647" spans="1:3">
      <c r="A21647" s="1" t="s">
        <v>36400</v>
      </c>
      <c r="B21647" s="2" t="s">
        <v>36401</v>
      </c>
      <c r="C21647" s="2" t="s">
        <v>36503</v>
      </c>
    </row>
    <row r="21648" spans="1:3">
      <c r="A21648" s="15" t="s">
        <v>36400</v>
      </c>
      <c r="B21648" s="16" t="s">
        <v>36401</v>
      </c>
      <c r="C21648" s="16" t="s">
        <v>34503</v>
      </c>
    </row>
    <row r="21649" spans="1:3">
      <c r="A21649" s="1" t="s">
        <v>36400</v>
      </c>
      <c r="B21649" s="2" t="s">
        <v>36401</v>
      </c>
      <c r="C21649" s="2" t="s">
        <v>35588</v>
      </c>
    </row>
    <row r="21650" spans="1:3">
      <c r="A21650" s="15" t="s">
        <v>36400</v>
      </c>
      <c r="B21650" s="16" t="s">
        <v>36401</v>
      </c>
      <c r="C21650" s="16" t="s">
        <v>35150</v>
      </c>
    </row>
    <row r="21651" spans="1:3">
      <c r="A21651" s="1" t="s">
        <v>36400</v>
      </c>
      <c r="B21651" s="2" t="s">
        <v>36401</v>
      </c>
      <c r="C21651" s="2" t="s">
        <v>34562</v>
      </c>
    </row>
    <row r="21652" spans="1:3">
      <c r="A21652" s="5" t="s">
        <v>36400</v>
      </c>
      <c r="B21652" s="6" t="s">
        <v>36401</v>
      </c>
      <c r="C21652" s="6" t="s">
        <v>34563</v>
      </c>
    </row>
    <row r="21653" spans="1:3">
      <c r="A21653" s="1" t="s">
        <v>36400</v>
      </c>
      <c r="B21653" s="2" t="s">
        <v>36401</v>
      </c>
      <c r="C21653" s="2" t="s">
        <v>34564</v>
      </c>
    </row>
    <row r="21654" spans="1:3">
      <c r="A21654" s="15" t="s">
        <v>36400</v>
      </c>
      <c r="B21654" s="16" t="s">
        <v>36401</v>
      </c>
      <c r="C21654" s="16" t="s">
        <v>36504</v>
      </c>
    </row>
    <row r="21655" spans="1:3">
      <c r="A21655" s="1" t="s">
        <v>36400</v>
      </c>
      <c r="B21655" s="2" t="s">
        <v>36401</v>
      </c>
      <c r="C21655" s="2" t="s">
        <v>35151</v>
      </c>
    </row>
    <row r="21656" spans="1:3">
      <c r="A21656" s="15" t="s">
        <v>36400</v>
      </c>
      <c r="B21656" s="16" t="s">
        <v>36401</v>
      </c>
      <c r="C21656" s="16" t="s">
        <v>34417</v>
      </c>
    </row>
    <row r="21657" spans="1:3">
      <c r="A21657" s="1" t="s">
        <v>36400</v>
      </c>
      <c r="B21657" s="2" t="s">
        <v>36401</v>
      </c>
      <c r="C21657" s="2" t="s">
        <v>34418</v>
      </c>
    </row>
    <row r="21658" spans="1:3">
      <c r="A21658" s="15" t="s">
        <v>36400</v>
      </c>
      <c r="B21658" s="16" t="s">
        <v>36401</v>
      </c>
      <c r="C21658" s="16" t="s">
        <v>34511</v>
      </c>
    </row>
    <row r="21659" spans="1:3">
      <c r="A21659" s="1" t="s">
        <v>36400</v>
      </c>
      <c r="B21659" s="2" t="s">
        <v>36401</v>
      </c>
      <c r="C21659" s="2" t="s">
        <v>36373</v>
      </c>
    </row>
    <row r="21660" spans="1:3">
      <c r="A21660" s="15" t="s">
        <v>36400</v>
      </c>
      <c r="B21660" s="16" t="s">
        <v>36401</v>
      </c>
      <c r="C21660" s="16" t="s">
        <v>36311</v>
      </c>
    </row>
    <row r="21661" spans="1:3">
      <c r="A21661" s="1" t="s">
        <v>36400</v>
      </c>
      <c r="B21661" s="2" t="s">
        <v>36401</v>
      </c>
      <c r="C21661" s="2" t="s">
        <v>36505</v>
      </c>
    </row>
    <row r="21662" spans="1:3">
      <c r="A21662" s="15" t="s">
        <v>36400</v>
      </c>
      <c r="B21662" s="16" t="s">
        <v>36401</v>
      </c>
      <c r="C21662" s="16" t="s">
        <v>34898</v>
      </c>
    </row>
    <row r="21663" spans="1:3">
      <c r="A21663" s="1" t="s">
        <v>36400</v>
      </c>
      <c r="B21663" s="2" t="s">
        <v>36401</v>
      </c>
      <c r="C21663" s="2" t="s">
        <v>36506</v>
      </c>
    </row>
    <row r="21664" spans="1:3">
      <c r="A21664" s="15" t="s">
        <v>36400</v>
      </c>
      <c r="B21664" s="16" t="s">
        <v>36401</v>
      </c>
      <c r="C21664" s="16" t="s">
        <v>34801</v>
      </c>
    </row>
    <row r="21665" spans="1:3">
      <c r="A21665" s="1" t="s">
        <v>36400</v>
      </c>
      <c r="B21665" s="2" t="s">
        <v>36401</v>
      </c>
      <c r="C21665" s="2" t="s">
        <v>35040</v>
      </c>
    </row>
    <row r="21666" spans="1:3">
      <c r="A21666" s="15" t="s">
        <v>36400</v>
      </c>
      <c r="B21666" s="16" t="s">
        <v>36401</v>
      </c>
      <c r="C21666" s="16" t="s">
        <v>36507</v>
      </c>
    </row>
    <row r="21667" spans="1:3">
      <c r="A21667" s="1" t="s">
        <v>36400</v>
      </c>
      <c r="B21667" s="2" t="s">
        <v>36401</v>
      </c>
      <c r="C21667" s="2" t="s">
        <v>34351</v>
      </c>
    </row>
    <row r="21668" spans="1:3">
      <c r="A21668" s="15" t="s">
        <v>36400</v>
      </c>
      <c r="B21668" s="16" t="s">
        <v>36401</v>
      </c>
      <c r="C21668" s="16" t="s">
        <v>36375</v>
      </c>
    </row>
    <row r="21669" spans="1:3">
      <c r="A21669" s="1" t="s">
        <v>36400</v>
      </c>
      <c r="B21669" s="2" t="s">
        <v>36401</v>
      </c>
      <c r="C21669" s="2" t="s">
        <v>36312</v>
      </c>
    </row>
    <row r="21670" spans="1:3">
      <c r="A21670" s="15" t="s">
        <v>36400</v>
      </c>
      <c r="B21670" s="16" t="s">
        <v>36401</v>
      </c>
      <c r="C21670" s="16" t="s">
        <v>35477</v>
      </c>
    </row>
    <row r="21671" spans="1:3">
      <c r="A21671" s="1" t="s">
        <v>36400</v>
      </c>
      <c r="B21671" s="2" t="s">
        <v>36401</v>
      </c>
      <c r="C21671" s="2" t="s">
        <v>35612</v>
      </c>
    </row>
    <row r="21672" spans="1:3">
      <c r="A21672" s="15" t="s">
        <v>36400</v>
      </c>
      <c r="B21672" s="16" t="s">
        <v>36401</v>
      </c>
      <c r="C21672" s="16" t="s">
        <v>36508</v>
      </c>
    </row>
    <row r="21673" spans="1:3">
      <c r="A21673" s="1" t="s">
        <v>36400</v>
      </c>
      <c r="B21673" s="2" t="s">
        <v>36401</v>
      </c>
      <c r="C21673" s="2" t="s">
        <v>34806</v>
      </c>
    </row>
    <row r="21674" spans="1:3">
      <c r="A21674" s="15" t="s">
        <v>36400</v>
      </c>
      <c r="B21674" s="16" t="s">
        <v>36401</v>
      </c>
      <c r="C21674" s="16" t="s">
        <v>36509</v>
      </c>
    </row>
    <row r="21675" spans="1:3">
      <c r="A21675" s="1" t="s">
        <v>36400</v>
      </c>
      <c r="B21675" s="2" t="s">
        <v>36401</v>
      </c>
      <c r="C21675" s="2" t="s">
        <v>36097</v>
      </c>
    </row>
    <row r="21676" spans="1:3">
      <c r="A21676" s="15" t="s">
        <v>36400</v>
      </c>
      <c r="B21676" s="16" t="s">
        <v>36401</v>
      </c>
      <c r="C21676" s="16" t="s">
        <v>35478</v>
      </c>
    </row>
    <row r="21677" spans="1:3">
      <c r="A21677" s="1" t="s">
        <v>36400</v>
      </c>
      <c r="B21677" s="2" t="s">
        <v>36401</v>
      </c>
      <c r="C21677" s="2" t="s">
        <v>35479</v>
      </c>
    </row>
    <row r="21678" spans="1:3">
      <c r="A21678" s="15" t="s">
        <v>36400</v>
      </c>
      <c r="B21678" s="16" t="s">
        <v>36401</v>
      </c>
      <c r="C21678" s="16" t="s">
        <v>35591</v>
      </c>
    </row>
    <row r="21679" spans="1:3">
      <c r="A21679" s="1" t="s">
        <v>36400</v>
      </c>
      <c r="B21679" s="2" t="s">
        <v>36401</v>
      </c>
      <c r="C21679" s="2" t="s">
        <v>34518</v>
      </c>
    </row>
    <row r="21680" spans="1:3">
      <c r="A21680" s="15" t="s">
        <v>36400</v>
      </c>
      <c r="B21680" s="16" t="s">
        <v>36401</v>
      </c>
      <c r="C21680" s="16" t="s">
        <v>35540</v>
      </c>
    </row>
    <row r="21681" spans="1:3">
      <c r="A21681" s="1" t="s">
        <v>36400</v>
      </c>
      <c r="B21681" s="2" t="s">
        <v>36401</v>
      </c>
      <c r="C21681" s="2" t="s">
        <v>36313</v>
      </c>
    </row>
    <row r="21682" spans="1:3">
      <c r="A21682" s="15" t="s">
        <v>36400</v>
      </c>
      <c r="B21682" s="16" t="s">
        <v>36401</v>
      </c>
      <c r="C21682" s="16" t="s">
        <v>36376</v>
      </c>
    </row>
    <row r="21683" spans="1:3">
      <c r="A21683" s="1" t="s">
        <v>36400</v>
      </c>
      <c r="B21683" s="2" t="s">
        <v>36401</v>
      </c>
      <c r="C21683" s="2" t="s">
        <v>35079</v>
      </c>
    </row>
    <row r="21684" spans="1:3">
      <c r="A21684" s="15" t="s">
        <v>36400</v>
      </c>
      <c r="B21684" s="16" t="s">
        <v>36401</v>
      </c>
      <c r="C21684" s="16" t="s">
        <v>36314</v>
      </c>
    </row>
    <row r="21685" spans="1:3">
      <c r="A21685" s="1" t="s">
        <v>36400</v>
      </c>
      <c r="B21685" s="2" t="s">
        <v>36401</v>
      </c>
      <c r="C21685" s="2" t="s">
        <v>34815</v>
      </c>
    </row>
    <row r="21686" spans="1:3">
      <c r="A21686" s="15" t="s">
        <v>36400</v>
      </c>
      <c r="B21686" s="16" t="s">
        <v>36401</v>
      </c>
      <c r="C21686" s="16" t="s">
        <v>34914</v>
      </c>
    </row>
    <row r="21687" spans="1:3">
      <c r="A21687" s="1" t="s">
        <v>36400</v>
      </c>
      <c r="B21687" s="2" t="s">
        <v>36401</v>
      </c>
      <c r="C21687" s="2" t="s">
        <v>34396</v>
      </c>
    </row>
    <row r="21688" spans="1:3">
      <c r="A21688" s="15" t="s">
        <v>36400</v>
      </c>
      <c r="B21688" s="16" t="s">
        <v>36401</v>
      </c>
      <c r="C21688" s="16" t="s">
        <v>34397</v>
      </c>
    </row>
    <row r="21689" spans="1:3">
      <c r="A21689" s="1" t="s">
        <v>36400</v>
      </c>
      <c r="B21689" s="2" t="s">
        <v>36401</v>
      </c>
      <c r="C21689" s="2" t="s">
        <v>36510</v>
      </c>
    </row>
    <row r="21690" spans="1:3">
      <c r="A21690" s="15" t="s">
        <v>36400</v>
      </c>
      <c r="B21690" s="16" t="s">
        <v>36401</v>
      </c>
      <c r="C21690" s="16" t="s">
        <v>36511</v>
      </c>
    </row>
    <row r="21691" spans="1:3">
      <c r="A21691" s="1" t="s">
        <v>36400</v>
      </c>
      <c r="B21691" s="2" t="s">
        <v>36401</v>
      </c>
      <c r="C21691" s="2" t="s">
        <v>35710</v>
      </c>
    </row>
    <row r="21692" spans="1:3">
      <c r="A21692" s="15" t="s">
        <v>36400</v>
      </c>
      <c r="B21692" s="16" t="s">
        <v>36401</v>
      </c>
      <c r="C21692" s="16" t="s">
        <v>36187</v>
      </c>
    </row>
    <row r="21693" spans="1:3">
      <c r="A21693" s="1" t="s">
        <v>36400</v>
      </c>
      <c r="B21693" s="2" t="s">
        <v>36401</v>
      </c>
      <c r="C21693" s="2" t="s">
        <v>36512</v>
      </c>
    </row>
    <row r="21694" spans="1:3">
      <c r="A21694" s="15" t="s">
        <v>36400</v>
      </c>
      <c r="B21694" s="16" t="s">
        <v>36401</v>
      </c>
      <c r="C21694" s="16" t="s">
        <v>35713</v>
      </c>
    </row>
    <row r="21695" spans="1:3">
      <c r="A21695" s="5" t="s">
        <v>36400</v>
      </c>
      <c r="B21695" s="6" t="s">
        <v>36401</v>
      </c>
      <c r="C21695" s="6" t="s">
        <v>36513</v>
      </c>
    </row>
    <row r="21696" spans="1:3">
      <c r="A21696" s="1" t="s">
        <v>36514</v>
      </c>
      <c r="B21696" s="2" t="s">
        <v>36515</v>
      </c>
      <c r="C21696" s="2" t="s">
        <v>35995</v>
      </c>
    </row>
    <row r="21697" spans="1:3">
      <c r="A21697" s="15" t="s">
        <v>36514</v>
      </c>
      <c r="B21697" s="16" t="s">
        <v>36515</v>
      </c>
      <c r="C21697" s="16" t="s">
        <v>34981</v>
      </c>
    </row>
    <row r="21698" spans="1:3">
      <c r="A21698" s="1" t="s">
        <v>36514</v>
      </c>
      <c r="B21698" s="2" t="s">
        <v>36515</v>
      </c>
      <c r="C21698" s="2" t="s">
        <v>34918</v>
      </c>
    </row>
    <row r="21699" spans="1:3">
      <c r="A21699" s="15" t="s">
        <v>36514</v>
      </c>
      <c r="B21699" s="16" t="s">
        <v>36515</v>
      </c>
      <c r="C21699" s="16" t="s">
        <v>34827</v>
      </c>
    </row>
    <row r="21700" spans="1:3">
      <c r="A21700" s="1" t="s">
        <v>36514</v>
      </c>
      <c r="B21700" s="2" t="s">
        <v>36515</v>
      </c>
      <c r="C21700" s="2" t="s">
        <v>36370</v>
      </c>
    </row>
    <row r="21701" spans="1:3">
      <c r="A21701" s="15" t="s">
        <v>36514</v>
      </c>
      <c r="B21701" s="16" t="s">
        <v>36515</v>
      </c>
      <c r="C21701" s="16" t="s">
        <v>35797</v>
      </c>
    </row>
    <row r="21702" spans="1:3">
      <c r="A21702" s="1" t="s">
        <v>36514</v>
      </c>
      <c r="B21702" s="2" t="s">
        <v>36515</v>
      </c>
      <c r="C21702" s="2" t="s">
        <v>35870</v>
      </c>
    </row>
    <row r="21703" spans="1:3">
      <c r="A21703" s="15" t="s">
        <v>36514</v>
      </c>
      <c r="B21703" s="16" t="s">
        <v>36515</v>
      </c>
      <c r="C21703" s="16" t="s">
        <v>35890</v>
      </c>
    </row>
    <row r="21704" spans="1:3">
      <c r="A21704" s="1" t="s">
        <v>36514</v>
      </c>
      <c r="B21704" s="2" t="s">
        <v>36515</v>
      </c>
      <c r="C21704" s="2" t="s">
        <v>35636</v>
      </c>
    </row>
    <row r="21705" spans="1:3">
      <c r="A21705" s="15" t="s">
        <v>36514</v>
      </c>
      <c r="B21705" s="16" t="s">
        <v>36515</v>
      </c>
      <c r="C21705" s="16" t="s">
        <v>36375</v>
      </c>
    </row>
    <row r="21706" spans="1:3">
      <c r="A21706" s="1" t="s">
        <v>36514</v>
      </c>
      <c r="B21706" s="2" t="s">
        <v>36515</v>
      </c>
      <c r="C21706" s="2" t="s">
        <v>34396</v>
      </c>
    </row>
    <row r="21707" spans="1:3">
      <c r="A21707" s="15" t="s">
        <v>36514</v>
      </c>
      <c r="B21707" s="16" t="s">
        <v>36515</v>
      </c>
      <c r="C21707" s="16" t="s">
        <v>34397</v>
      </c>
    </row>
    <row r="21708" spans="1:3">
      <c r="A21708" s="5" t="s">
        <v>36514</v>
      </c>
      <c r="B21708" s="6" t="s">
        <v>36515</v>
      </c>
      <c r="C21708" s="6" t="s">
        <v>36315</v>
      </c>
    </row>
    <row r="21709" spans="1:3">
      <c r="A21709" s="1" t="s">
        <v>36516</v>
      </c>
      <c r="B21709" s="2" t="s">
        <v>36517</v>
      </c>
      <c r="C21709" s="2" t="s">
        <v>34827</v>
      </c>
    </row>
    <row r="21710" spans="1:3">
      <c r="A21710" s="15" t="s">
        <v>36516</v>
      </c>
      <c r="B21710" s="16" t="s">
        <v>36517</v>
      </c>
      <c r="C21710" s="16" t="s">
        <v>35989</v>
      </c>
    </row>
    <row r="21711" spans="1:3">
      <c r="A21711" s="1" t="s">
        <v>36516</v>
      </c>
      <c r="B21711" s="2" t="s">
        <v>36517</v>
      </c>
      <c r="C21711" s="2" t="s">
        <v>35995</v>
      </c>
    </row>
    <row r="21712" spans="1:3">
      <c r="A21712" s="15" t="s">
        <v>36516</v>
      </c>
      <c r="B21712" s="16" t="s">
        <v>36517</v>
      </c>
      <c r="C21712" s="16" t="s">
        <v>34981</v>
      </c>
    </row>
    <row r="21713" spans="1:3">
      <c r="A21713" s="1" t="s">
        <v>36516</v>
      </c>
      <c r="B21713" s="2" t="s">
        <v>36517</v>
      </c>
      <c r="C21713" s="2" t="s">
        <v>34918</v>
      </c>
    </row>
    <row r="21714" spans="1:3">
      <c r="A21714" s="15" t="s">
        <v>36516</v>
      </c>
      <c r="B21714" s="16" t="s">
        <v>36517</v>
      </c>
      <c r="C21714" s="16" t="s">
        <v>36087</v>
      </c>
    </row>
    <row r="21715" spans="1:3">
      <c r="A21715" s="1" t="s">
        <v>36516</v>
      </c>
      <c r="B21715" s="2" t="s">
        <v>36517</v>
      </c>
      <c r="C21715" s="2" t="s">
        <v>35482</v>
      </c>
    </row>
    <row r="21716" spans="1:3">
      <c r="A21716" s="15" t="s">
        <v>36516</v>
      </c>
      <c r="B21716" s="16" t="s">
        <v>36517</v>
      </c>
      <c r="C21716" s="16" t="s">
        <v>35483</v>
      </c>
    </row>
    <row r="21717" spans="1:3">
      <c r="A21717" s="1" t="s">
        <v>36516</v>
      </c>
      <c r="B21717" s="2" t="s">
        <v>36517</v>
      </c>
      <c r="C21717" s="2" t="s">
        <v>35028</v>
      </c>
    </row>
    <row r="21718" spans="1:3">
      <c r="A21718" s="15" t="s">
        <v>36516</v>
      </c>
      <c r="B21718" s="16" t="s">
        <v>36517</v>
      </c>
      <c r="C21718" s="16" t="s">
        <v>35029</v>
      </c>
    </row>
    <row r="21719" spans="1:3">
      <c r="A21719" s="1" t="s">
        <v>36516</v>
      </c>
      <c r="B21719" s="2" t="s">
        <v>36517</v>
      </c>
      <c r="C21719" s="2" t="s">
        <v>36370</v>
      </c>
    </row>
    <row r="21720" spans="1:3">
      <c r="A21720" s="15" t="s">
        <v>36516</v>
      </c>
      <c r="B21720" s="16" t="s">
        <v>36517</v>
      </c>
      <c r="C21720" s="16" t="s">
        <v>35797</v>
      </c>
    </row>
    <row r="21721" spans="1:3">
      <c r="A21721" s="1" t="s">
        <v>36516</v>
      </c>
      <c r="B21721" s="2" t="s">
        <v>36517</v>
      </c>
      <c r="C21721" s="2" t="s">
        <v>35870</v>
      </c>
    </row>
    <row r="21722" spans="1:3">
      <c r="A21722" s="15" t="s">
        <v>36516</v>
      </c>
      <c r="B21722" s="16" t="s">
        <v>36517</v>
      </c>
      <c r="C21722" s="16" t="s">
        <v>36371</v>
      </c>
    </row>
    <row r="21723" spans="1:3">
      <c r="A21723" s="1" t="s">
        <v>36516</v>
      </c>
      <c r="B21723" s="2" t="s">
        <v>36517</v>
      </c>
      <c r="C21723" s="2" t="s">
        <v>35646</v>
      </c>
    </row>
    <row r="21724" spans="1:3">
      <c r="A21724" s="15" t="s">
        <v>36516</v>
      </c>
      <c r="B21724" s="16" t="s">
        <v>36517</v>
      </c>
      <c r="C21724" s="16" t="s">
        <v>35197</v>
      </c>
    </row>
    <row r="21725" spans="1:3">
      <c r="A21725" s="1" t="s">
        <v>36516</v>
      </c>
      <c r="B21725" s="2" t="s">
        <v>36517</v>
      </c>
      <c r="C21725" s="2" t="s">
        <v>35890</v>
      </c>
    </row>
    <row r="21726" spans="1:3">
      <c r="A21726" s="15" t="s">
        <v>36516</v>
      </c>
      <c r="B21726" s="16" t="s">
        <v>36517</v>
      </c>
      <c r="C21726" s="16" t="s">
        <v>35636</v>
      </c>
    </row>
    <row r="21727" spans="1:3">
      <c r="A21727" s="1" t="s">
        <v>36516</v>
      </c>
      <c r="B21727" s="2" t="s">
        <v>36517</v>
      </c>
      <c r="C21727" s="2" t="s">
        <v>35586</v>
      </c>
    </row>
    <row r="21728" spans="1:3">
      <c r="A21728" s="15" t="s">
        <v>36516</v>
      </c>
      <c r="B21728" s="16" t="s">
        <v>36517</v>
      </c>
      <c r="C21728" s="16" t="s">
        <v>35055</v>
      </c>
    </row>
    <row r="21729" spans="1:3">
      <c r="A21729" s="1" t="s">
        <v>36516</v>
      </c>
      <c r="B21729" s="2" t="s">
        <v>36517</v>
      </c>
      <c r="C21729" s="2" t="s">
        <v>35493</v>
      </c>
    </row>
    <row r="21730" spans="1:3">
      <c r="A21730" s="15" t="s">
        <v>36516</v>
      </c>
      <c r="B21730" s="16" t="s">
        <v>36517</v>
      </c>
      <c r="C21730" s="16" t="s">
        <v>36369</v>
      </c>
    </row>
    <row r="21731" spans="1:3">
      <c r="A21731" s="1" t="s">
        <v>36516</v>
      </c>
      <c r="B21731" s="2" t="s">
        <v>36517</v>
      </c>
      <c r="C21731" s="2" t="s">
        <v>34417</v>
      </c>
    </row>
    <row r="21732" spans="1:3">
      <c r="A21732" s="15" t="s">
        <v>36516</v>
      </c>
      <c r="B21732" s="16" t="s">
        <v>36517</v>
      </c>
      <c r="C21732" s="16" t="s">
        <v>34418</v>
      </c>
    </row>
    <row r="21733" spans="1:3">
      <c r="A21733" s="1" t="s">
        <v>36516</v>
      </c>
      <c r="B21733" s="2" t="s">
        <v>36517</v>
      </c>
      <c r="C21733" s="2" t="s">
        <v>35060</v>
      </c>
    </row>
    <row r="21734" spans="1:3">
      <c r="A21734" s="15" t="s">
        <v>36516</v>
      </c>
      <c r="B21734" s="16" t="s">
        <v>36517</v>
      </c>
      <c r="C21734" s="16" t="s">
        <v>34580</v>
      </c>
    </row>
    <row r="21735" spans="1:3">
      <c r="A21735" s="1" t="s">
        <v>36516</v>
      </c>
      <c r="B21735" s="2" t="s">
        <v>36517</v>
      </c>
      <c r="C21735" s="2" t="s">
        <v>36374</v>
      </c>
    </row>
    <row r="21736" spans="1:3">
      <c r="A21736" s="15" t="s">
        <v>36516</v>
      </c>
      <c r="B21736" s="16" t="s">
        <v>36517</v>
      </c>
      <c r="C21736" s="16" t="s">
        <v>36375</v>
      </c>
    </row>
    <row r="21737" spans="1:3">
      <c r="A21737" s="1" t="s">
        <v>36516</v>
      </c>
      <c r="B21737" s="2" t="s">
        <v>36517</v>
      </c>
      <c r="C21737" s="2" t="s">
        <v>35591</v>
      </c>
    </row>
    <row r="21738" spans="1:3">
      <c r="A21738" s="15" t="s">
        <v>36516</v>
      </c>
      <c r="B21738" s="16" t="s">
        <v>36517</v>
      </c>
      <c r="C21738" s="16" t="s">
        <v>35079</v>
      </c>
    </row>
    <row r="21739" spans="1:3">
      <c r="A21739" s="1" t="s">
        <v>36516</v>
      </c>
      <c r="B21739" s="2" t="s">
        <v>36517</v>
      </c>
      <c r="C21739" s="2" t="s">
        <v>34396</v>
      </c>
    </row>
    <row r="21740" spans="1:3">
      <c r="A21740" s="15" t="s">
        <v>36516</v>
      </c>
      <c r="B21740" s="16" t="s">
        <v>36517</v>
      </c>
      <c r="C21740" s="16" t="s">
        <v>34397</v>
      </c>
    </row>
    <row r="21741" spans="1:3">
      <c r="A21741" s="5" t="s">
        <v>36516</v>
      </c>
      <c r="B21741" s="6" t="s">
        <v>36517</v>
      </c>
      <c r="C21741" s="6" t="s">
        <v>36315</v>
      </c>
    </row>
    <row r="21742" spans="1:3">
      <c r="A21742" s="1" t="s">
        <v>36518</v>
      </c>
      <c r="B21742" s="2" t="s">
        <v>36519</v>
      </c>
      <c r="C21742" s="2" t="s">
        <v>34827</v>
      </c>
    </row>
    <row r="21743" spans="1:3">
      <c r="A21743" s="15" t="s">
        <v>36518</v>
      </c>
      <c r="B21743" s="16" t="s">
        <v>36519</v>
      </c>
      <c r="C21743" s="16" t="s">
        <v>35989</v>
      </c>
    </row>
    <row r="21744" spans="1:3">
      <c r="A21744" s="1" t="s">
        <v>36518</v>
      </c>
      <c r="B21744" s="2" t="s">
        <v>36519</v>
      </c>
      <c r="C21744" s="2" t="s">
        <v>35995</v>
      </c>
    </row>
    <row r="21745" spans="1:3">
      <c r="A21745" s="15" t="s">
        <v>36518</v>
      </c>
      <c r="B21745" s="16" t="s">
        <v>36519</v>
      </c>
      <c r="C21745" s="16" t="s">
        <v>35797</v>
      </c>
    </row>
    <row r="21746" spans="1:3">
      <c r="A21746" s="1" t="s">
        <v>36518</v>
      </c>
      <c r="B21746" s="2" t="s">
        <v>36519</v>
      </c>
      <c r="C21746" s="2" t="s">
        <v>35870</v>
      </c>
    </row>
    <row r="21747" spans="1:3">
      <c r="A21747" s="15" t="s">
        <v>36518</v>
      </c>
      <c r="B21747" s="16" t="s">
        <v>36519</v>
      </c>
      <c r="C21747" s="16" t="s">
        <v>34981</v>
      </c>
    </row>
    <row r="21748" spans="1:3">
      <c r="A21748" s="1" t="s">
        <v>36518</v>
      </c>
      <c r="B21748" s="2" t="s">
        <v>36519</v>
      </c>
      <c r="C21748" s="2" t="s">
        <v>34580</v>
      </c>
    </row>
    <row r="21749" spans="1:3">
      <c r="A21749" s="15" t="s">
        <v>36518</v>
      </c>
      <c r="B21749" s="16" t="s">
        <v>36519</v>
      </c>
      <c r="C21749" s="16" t="s">
        <v>34918</v>
      </c>
    </row>
    <row r="21750" spans="1:3">
      <c r="A21750" s="1" t="s">
        <v>36518</v>
      </c>
      <c r="B21750" s="2" t="s">
        <v>36519</v>
      </c>
      <c r="C21750" s="2" t="s">
        <v>36315</v>
      </c>
    </row>
    <row r="21751" spans="1:3">
      <c r="A21751" s="15" t="s">
        <v>36518</v>
      </c>
      <c r="B21751" s="16" t="s">
        <v>36519</v>
      </c>
      <c r="C21751" s="16" t="s">
        <v>36087</v>
      </c>
    </row>
    <row r="21752" spans="1:3">
      <c r="A21752" s="1" t="s">
        <v>36518</v>
      </c>
      <c r="B21752" s="2" t="s">
        <v>36519</v>
      </c>
      <c r="C21752" s="2" t="s">
        <v>35482</v>
      </c>
    </row>
    <row r="21753" spans="1:3">
      <c r="A21753" s="15" t="s">
        <v>36518</v>
      </c>
      <c r="B21753" s="16" t="s">
        <v>36519</v>
      </c>
      <c r="C21753" s="16" t="s">
        <v>35483</v>
      </c>
    </row>
    <row r="21754" spans="1:3">
      <c r="A21754" s="1" t="s">
        <v>36518</v>
      </c>
      <c r="B21754" s="2" t="s">
        <v>36519</v>
      </c>
      <c r="C21754" s="2" t="s">
        <v>35028</v>
      </c>
    </row>
    <row r="21755" spans="1:3">
      <c r="A21755" s="15" t="s">
        <v>36518</v>
      </c>
      <c r="B21755" s="16" t="s">
        <v>36519</v>
      </c>
      <c r="C21755" s="16" t="s">
        <v>35029</v>
      </c>
    </row>
    <row r="21756" spans="1:3">
      <c r="A21756" s="1" t="s">
        <v>36518</v>
      </c>
      <c r="B21756" s="2" t="s">
        <v>36519</v>
      </c>
      <c r="C21756" s="2" t="s">
        <v>13679</v>
      </c>
    </row>
    <row r="21757" spans="1:3">
      <c r="A21757" s="15" t="s">
        <v>36518</v>
      </c>
      <c r="B21757" s="16" t="s">
        <v>36519</v>
      </c>
      <c r="C21757" s="16" t="s">
        <v>36370</v>
      </c>
    </row>
    <row r="21758" spans="1:3">
      <c r="A21758" s="1" t="s">
        <v>36518</v>
      </c>
      <c r="B21758" s="2" t="s">
        <v>36519</v>
      </c>
      <c r="C21758" s="2" t="s">
        <v>36371</v>
      </c>
    </row>
    <row r="21759" spans="1:3">
      <c r="A21759" s="15" t="s">
        <v>36518</v>
      </c>
      <c r="B21759" s="16" t="s">
        <v>36519</v>
      </c>
      <c r="C21759" s="16" t="s">
        <v>35646</v>
      </c>
    </row>
    <row r="21760" spans="1:3">
      <c r="A21760" s="1" t="s">
        <v>36518</v>
      </c>
      <c r="B21760" s="2" t="s">
        <v>36519</v>
      </c>
      <c r="C21760" s="2" t="s">
        <v>35197</v>
      </c>
    </row>
    <row r="21761" spans="1:3">
      <c r="A21761" s="15" t="s">
        <v>36518</v>
      </c>
      <c r="B21761" s="16" t="s">
        <v>36519</v>
      </c>
      <c r="C21761" s="16" t="s">
        <v>35890</v>
      </c>
    </row>
    <row r="21762" spans="1:3">
      <c r="A21762" s="1" t="s">
        <v>36518</v>
      </c>
      <c r="B21762" s="2" t="s">
        <v>36519</v>
      </c>
      <c r="C21762" s="2" t="s">
        <v>35636</v>
      </c>
    </row>
    <row r="21763" spans="1:3">
      <c r="A21763" s="15" t="s">
        <v>36518</v>
      </c>
      <c r="B21763" s="16" t="s">
        <v>36519</v>
      </c>
      <c r="C21763" s="16" t="s">
        <v>35586</v>
      </c>
    </row>
    <row r="21764" spans="1:3">
      <c r="A21764" s="1" t="s">
        <v>36518</v>
      </c>
      <c r="B21764" s="2" t="s">
        <v>36519</v>
      </c>
      <c r="C21764" s="2" t="s">
        <v>35524</v>
      </c>
    </row>
    <row r="21765" spans="1:3">
      <c r="A21765" s="15" t="s">
        <v>36518</v>
      </c>
      <c r="B21765" s="16" t="s">
        <v>36519</v>
      </c>
      <c r="C21765" s="16" t="s">
        <v>35055</v>
      </c>
    </row>
    <row r="21766" spans="1:3">
      <c r="A21766" s="1" t="s">
        <v>36518</v>
      </c>
      <c r="B21766" s="2" t="s">
        <v>36519</v>
      </c>
      <c r="C21766" s="2" t="s">
        <v>35493</v>
      </c>
    </row>
    <row r="21767" spans="1:3">
      <c r="A21767" s="15" t="s">
        <v>36518</v>
      </c>
      <c r="B21767" s="16" t="s">
        <v>36519</v>
      </c>
      <c r="C21767" s="16" t="s">
        <v>36369</v>
      </c>
    </row>
    <row r="21768" spans="1:3">
      <c r="A21768" s="1" t="s">
        <v>36518</v>
      </c>
      <c r="B21768" s="2" t="s">
        <v>36519</v>
      </c>
      <c r="C21768" s="2" t="s">
        <v>34417</v>
      </c>
    </row>
    <row r="21769" spans="1:3">
      <c r="A21769" s="15" t="s">
        <v>36518</v>
      </c>
      <c r="B21769" s="16" t="s">
        <v>36519</v>
      </c>
      <c r="C21769" s="16" t="s">
        <v>34418</v>
      </c>
    </row>
    <row r="21770" spans="1:3">
      <c r="A21770" s="1" t="s">
        <v>36518</v>
      </c>
      <c r="B21770" s="2" t="s">
        <v>36519</v>
      </c>
      <c r="C21770" s="2" t="s">
        <v>36373</v>
      </c>
    </row>
    <row r="21771" spans="1:3">
      <c r="A21771" s="15" t="s">
        <v>36518</v>
      </c>
      <c r="B21771" s="16" t="s">
        <v>36519</v>
      </c>
      <c r="C21771" s="16" t="s">
        <v>35060</v>
      </c>
    </row>
    <row r="21772" spans="1:3">
      <c r="A21772" s="1" t="s">
        <v>36518</v>
      </c>
      <c r="B21772" s="2" t="s">
        <v>36519</v>
      </c>
      <c r="C21772" s="2" t="s">
        <v>36374</v>
      </c>
    </row>
    <row r="21773" spans="1:3">
      <c r="A21773" s="15" t="s">
        <v>36518</v>
      </c>
      <c r="B21773" s="16" t="s">
        <v>36519</v>
      </c>
      <c r="C21773" s="16" t="s">
        <v>36375</v>
      </c>
    </row>
    <row r="21774" spans="1:3">
      <c r="A21774" s="1" t="s">
        <v>36518</v>
      </c>
      <c r="B21774" s="2" t="s">
        <v>36519</v>
      </c>
      <c r="C21774" s="2" t="s">
        <v>35591</v>
      </c>
    </row>
    <row r="21775" spans="1:3">
      <c r="A21775" s="15" t="s">
        <v>36518</v>
      </c>
      <c r="B21775" s="16" t="s">
        <v>36519</v>
      </c>
      <c r="C21775" s="16" t="s">
        <v>36099</v>
      </c>
    </row>
    <row r="21776" spans="1:3">
      <c r="A21776" s="1" t="s">
        <v>36518</v>
      </c>
      <c r="B21776" s="2" t="s">
        <v>36519</v>
      </c>
      <c r="C21776" s="2" t="s">
        <v>36376</v>
      </c>
    </row>
    <row r="21777" spans="1:3">
      <c r="A21777" s="15" t="s">
        <v>36518</v>
      </c>
      <c r="B21777" s="16" t="s">
        <v>36519</v>
      </c>
      <c r="C21777" s="16" t="s">
        <v>35079</v>
      </c>
    </row>
    <row r="21778" spans="1:3">
      <c r="A21778" s="1" t="s">
        <v>36518</v>
      </c>
      <c r="B21778" s="2" t="s">
        <v>36519</v>
      </c>
      <c r="C21778" s="2" t="s">
        <v>34396</v>
      </c>
    </row>
    <row r="21779" spans="1:3">
      <c r="A21779" s="15" t="s">
        <v>36518</v>
      </c>
      <c r="B21779" s="16" t="s">
        <v>36519</v>
      </c>
      <c r="C21779" s="16" t="s">
        <v>34397</v>
      </c>
    </row>
    <row r="21780" spans="1:3">
      <c r="A21780" s="1" t="s">
        <v>36520</v>
      </c>
      <c r="B21780" s="2" t="s">
        <v>36521</v>
      </c>
      <c r="C21780" s="2" t="s">
        <v>34827</v>
      </c>
    </row>
    <row r="21781" spans="1:3">
      <c r="A21781" s="15" t="s">
        <v>36520</v>
      </c>
      <c r="B21781" s="16" t="s">
        <v>36521</v>
      </c>
      <c r="C21781" s="16" t="s">
        <v>35989</v>
      </c>
    </row>
    <row r="21782" spans="1:3">
      <c r="A21782" s="1" t="s">
        <v>36520</v>
      </c>
      <c r="B21782" s="2" t="s">
        <v>36521</v>
      </c>
      <c r="C21782" s="2" t="s">
        <v>35995</v>
      </c>
    </row>
    <row r="21783" spans="1:3">
      <c r="A21783" s="15" t="s">
        <v>36520</v>
      </c>
      <c r="B21783" s="16" t="s">
        <v>36521</v>
      </c>
      <c r="C21783" s="16" t="s">
        <v>35797</v>
      </c>
    </row>
    <row r="21784" spans="1:3">
      <c r="A21784" s="1" t="s">
        <v>36520</v>
      </c>
      <c r="B21784" s="2" t="s">
        <v>36521</v>
      </c>
      <c r="C21784" s="2" t="s">
        <v>35870</v>
      </c>
    </row>
    <row r="21785" spans="1:3">
      <c r="A21785" s="15" t="s">
        <v>36520</v>
      </c>
      <c r="B21785" s="16" t="s">
        <v>36521</v>
      </c>
      <c r="C21785" s="16" t="s">
        <v>34981</v>
      </c>
    </row>
    <row r="21786" spans="1:3">
      <c r="A21786" s="1" t="s">
        <v>36520</v>
      </c>
      <c r="B21786" s="2" t="s">
        <v>36521</v>
      </c>
      <c r="C21786" s="2" t="s">
        <v>35758</v>
      </c>
    </row>
    <row r="21787" spans="1:3">
      <c r="A21787" s="15" t="s">
        <v>36520</v>
      </c>
      <c r="B21787" s="16" t="s">
        <v>36521</v>
      </c>
      <c r="C21787" s="16" t="s">
        <v>34580</v>
      </c>
    </row>
    <row r="21788" spans="1:3">
      <c r="A21788" s="1" t="s">
        <v>36520</v>
      </c>
      <c r="B21788" s="2" t="s">
        <v>36521</v>
      </c>
      <c r="C21788" s="2" t="s">
        <v>34918</v>
      </c>
    </row>
    <row r="21789" spans="1:3">
      <c r="A21789" s="15" t="s">
        <v>36520</v>
      </c>
      <c r="B21789" s="16" t="s">
        <v>36521</v>
      </c>
      <c r="C21789" s="16" t="s">
        <v>36315</v>
      </c>
    </row>
    <row r="21790" spans="1:3">
      <c r="A21790" s="1" t="s">
        <v>36520</v>
      </c>
      <c r="B21790" s="2" t="s">
        <v>36521</v>
      </c>
      <c r="C21790" s="2" t="s">
        <v>36087</v>
      </c>
    </row>
    <row r="21791" spans="1:3">
      <c r="A21791" s="15" t="s">
        <v>36520</v>
      </c>
      <c r="B21791" s="16" t="s">
        <v>36521</v>
      </c>
      <c r="C21791" s="16" t="s">
        <v>35482</v>
      </c>
    </row>
    <row r="21792" spans="1:3">
      <c r="A21792" s="1" t="s">
        <v>36520</v>
      </c>
      <c r="B21792" s="2" t="s">
        <v>36521</v>
      </c>
      <c r="C21792" s="2" t="s">
        <v>35483</v>
      </c>
    </row>
    <row r="21793" spans="1:3">
      <c r="A21793" s="15" t="s">
        <v>36520</v>
      </c>
      <c r="B21793" s="16" t="s">
        <v>36521</v>
      </c>
      <c r="C21793" s="16" t="s">
        <v>35028</v>
      </c>
    </row>
    <row r="21794" spans="1:3">
      <c r="A21794" s="1" t="s">
        <v>36520</v>
      </c>
      <c r="B21794" s="2" t="s">
        <v>36521</v>
      </c>
      <c r="C21794" s="2" t="s">
        <v>35029</v>
      </c>
    </row>
    <row r="21795" spans="1:3">
      <c r="A21795" s="15" t="s">
        <v>36520</v>
      </c>
      <c r="B21795" s="16" t="s">
        <v>36521</v>
      </c>
      <c r="C21795" s="16" t="s">
        <v>13679</v>
      </c>
    </row>
    <row r="21796" spans="1:3">
      <c r="A21796" s="1" t="s">
        <v>36520</v>
      </c>
      <c r="B21796" s="2" t="s">
        <v>36521</v>
      </c>
      <c r="C21796" s="2" t="s">
        <v>36370</v>
      </c>
    </row>
    <row r="21797" spans="1:3">
      <c r="A21797" s="15" t="s">
        <v>36520</v>
      </c>
      <c r="B21797" s="16" t="s">
        <v>36521</v>
      </c>
      <c r="C21797" s="16" t="s">
        <v>36371</v>
      </c>
    </row>
    <row r="21798" spans="1:3">
      <c r="A21798" s="1" t="s">
        <v>36520</v>
      </c>
      <c r="B21798" s="2" t="s">
        <v>36521</v>
      </c>
      <c r="C21798" s="2" t="s">
        <v>35646</v>
      </c>
    </row>
    <row r="21799" spans="1:3">
      <c r="A21799" s="15" t="s">
        <v>36520</v>
      </c>
      <c r="B21799" s="16" t="s">
        <v>36521</v>
      </c>
      <c r="C21799" s="16" t="s">
        <v>35197</v>
      </c>
    </row>
    <row r="21800" spans="1:3">
      <c r="A21800" s="1" t="s">
        <v>36520</v>
      </c>
      <c r="B21800" s="2" t="s">
        <v>36521</v>
      </c>
      <c r="C21800" s="2" t="s">
        <v>35890</v>
      </c>
    </row>
    <row r="21801" spans="1:3">
      <c r="A21801" s="15" t="s">
        <v>36520</v>
      </c>
      <c r="B21801" s="16" t="s">
        <v>36521</v>
      </c>
      <c r="C21801" s="16" t="s">
        <v>35636</v>
      </c>
    </row>
    <row r="21802" spans="1:3">
      <c r="A21802" s="1" t="s">
        <v>36520</v>
      </c>
      <c r="B21802" s="2" t="s">
        <v>36521</v>
      </c>
      <c r="C21802" s="2" t="s">
        <v>35586</v>
      </c>
    </row>
    <row r="21803" spans="1:3">
      <c r="A21803" s="15" t="s">
        <v>36520</v>
      </c>
      <c r="B21803" s="16" t="s">
        <v>36521</v>
      </c>
      <c r="C21803" s="16" t="s">
        <v>35524</v>
      </c>
    </row>
    <row r="21804" spans="1:3">
      <c r="A21804" s="1" t="s">
        <v>36520</v>
      </c>
      <c r="B21804" s="2" t="s">
        <v>36521</v>
      </c>
      <c r="C21804" s="2" t="s">
        <v>35055</v>
      </c>
    </row>
    <row r="21805" spans="1:3">
      <c r="A21805" s="15" t="s">
        <v>36520</v>
      </c>
      <c r="B21805" s="16" t="s">
        <v>36521</v>
      </c>
      <c r="C21805" s="16" t="s">
        <v>35493</v>
      </c>
    </row>
    <row r="21806" spans="1:3">
      <c r="A21806" s="1" t="s">
        <v>36520</v>
      </c>
      <c r="B21806" s="2" t="s">
        <v>36521</v>
      </c>
      <c r="C21806" s="2" t="s">
        <v>36369</v>
      </c>
    </row>
    <row r="21807" spans="1:3">
      <c r="A21807" s="15" t="s">
        <v>36520</v>
      </c>
      <c r="B21807" s="16" t="s">
        <v>36521</v>
      </c>
      <c r="C21807" s="16" t="s">
        <v>35151</v>
      </c>
    </row>
    <row r="21808" spans="1:3">
      <c r="A21808" s="1" t="s">
        <v>36520</v>
      </c>
      <c r="B21808" s="2" t="s">
        <v>36521</v>
      </c>
      <c r="C21808" s="2" t="s">
        <v>34417</v>
      </c>
    </row>
    <row r="21809" spans="1:3">
      <c r="A21809" s="15" t="s">
        <v>36520</v>
      </c>
      <c r="B21809" s="16" t="s">
        <v>36521</v>
      </c>
      <c r="C21809" s="16" t="s">
        <v>34418</v>
      </c>
    </row>
    <row r="21810" spans="1:3">
      <c r="A21810" s="1" t="s">
        <v>36520</v>
      </c>
      <c r="B21810" s="2" t="s">
        <v>36521</v>
      </c>
      <c r="C21810" s="2" t="s">
        <v>34511</v>
      </c>
    </row>
    <row r="21811" spans="1:3">
      <c r="A21811" s="15" t="s">
        <v>36520</v>
      </c>
      <c r="B21811" s="16" t="s">
        <v>36521</v>
      </c>
      <c r="C21811" s="16" t="s">
        <v>34568</v>
      </c>
    </row>
    <row r="21812" spans="1:3">
      <c r="A21812" s="1" t="s">
        <v>36520</v>
      </c>
      <c r="B21812" s="2" t="s">
        <v>36521</v>
      </c>
      <c r="C21812" s="2" t="s">
        <v>36373</v>
      </c>
    </row>
    <row r="21813" spans="1:3">
      <c r="A21813" s="15" t="s">
        <v>36520</v>
      </c>
      <c r="B21813" s="16" t="s">
        <v>36521</v>
      </c>
      <c r="C21813" s="16" t="s">
        <v>35060</v>
      </c>
    </row>
    <row r="21814" spans="1:3">
      <c r="A21814" s="1" t="s">
        <v>36520</v>
      </c>
      <c r="B21814" s="2" t="s">
        <v>36521</v>
      </c>
      <c r="C21814" s="2" t="s">
        <v>36374</v>
      </c>
    </row>
    <row r="21815" spans="1:3">
      <c r="A21815" s="15" t="s">
        <v>36520</v>
      </c>
      <c r="B21815" s="16" t="s">
        <v>36521</v>
      </c>
      <c r="C21815" s="16" t="s">
        <v>36375</v>
      </c>
    </row>
    <row r="21816" spans="1:3">
      <c r="A21816" s="1" t="s">
        <v>36520</v>
      </c>
      <c r="B21816" s="2" t="s">
        <v>36521</v>
      </c>
      <c r="C21816" s="2" t="s">
        <v>35591</v>
      </c>
    </row>
    <row r="21817" spans="1:3">
      <c r="A21817" s="15" t="s">
        <v>36520</v>
      </c>
      <c r="B21817" s="16" t="s">
        <v>36521</v>
      </c>
      <c r="C21817" s="16" t="s">
        <v>36099</v>
      </c>
    </row>
    <row r="21818" spans="1:3">
      <c r="A21818" s="1" t="s">
        <v>36520</v>
      </c>
      <c r="B21818" s="2" t="s">
        <v>36521</v>
      </c>
      <c r="C21818" s="2" t="s">
        <v>36376</v>
      </c>
    </row>
    <row r="21819" spans="1:3">
      <c r="A21819" s="15" t="s">
        <v>36520</v>
      </c>
      <c r="B21819" s="16" t="s">
        <v>36521</v>
      </c>
      <c r="C21819" s="16" t="s">
        <v>35079</v>
      </c>
    </row>
    <row r="21820" spans="1:3">
      <c r="A21820" s="1" t="s">
        <v>36520</v>
      </c>
      <c r="B21820" s="2" t="s">
        <v>36521</v>
      </c>
      <c r="C21820" s="2" t="s">
        <v>34396</v>
      </c>
    </row>
    <row r="21821" spans="1:3">
      <c r="A21821" s="15" t="s">
        <v>36520</v>
      </c>
      <c r="B21821" s="16" t="s">
        <v>36521</v>
      </c>
      <c r="C21821" s="16" t="s">
        <v>34397</v>
      </c>
    </row>
    <row r="21822" spans="1:3">
      <c r="A21822" s="1" t="s">
        <v>36522</v>
      </c>
      <c r="B21822" s="2" t="s">
        <v>36523</v>
      </c>
      <c r="C21822" s="2" t="s">
        <v>36416</v>
      </c>
    </row>
    <row r="21823" spans="1:3">
      <c r="A21823" s="15" t="s">
        <v>36522</v>
      </c>
      <c r="B21823" s="16" t="s">
        <v>36523</v>
      </c>
      <c r="C21823" s="16" t="s">
        <v>34827</v>
      </c>
    </row>
    <row r="21824" spans="1:3">
      <c r="A21824" s="1" t="s">
        <v>36522</v>
      </c>
      <c r="B21824" s="2" t="s">
        <v>36523</v>
      </c>
      <c r="C21824" s="2" t="s">
        <v>35989</v>
      </c>
    </row>
    <row r="21825" spans="1:3">
      <c r="A21825" s="15" t="s">
        <v>36522</v>
      </c>
      <c r="B21825" s="16" t="s">
        <v>36523</v>
      </c>
      <c r="C21825" s="16" t="s">
        <v>35995</v>
      </c>
    </row>
    <row r="21826" spans="1:3">
      <c r="A21826" s="1" t="s">
        <v>36522</v>
      </c>
      <c r="B21826" s="2" t="s">
        <v>36523</v>
      </c>
      <c r="C21826" s="2" t="s">
        <v>35114</v>
      </c>
    </row>
    <row r="21827" spans="1:3">
      <c r="A21827" s="15" t="s">
        <v>36522</v>
      </c>
      <c r="B21827" s="16" t="s">
        <v>36523</v>
      </c>
      <c r="C21827" s="16" t="s">
        <v>36411</v>
      </c>
    </row>
    <row r="21828" spans="1:3">
      <c r="A21828" s="1" t="s">
        <v>36522</v>
      </c>
      <c r="B21828" s="2" t="s">
        <v>36523</v>
      </c>
      <c r="C21828" s="2" t="s">
        <v>35797</v>
      </c>
    </row>
    <row r="21829" spans="1:3">
      <c r="A21829" s="15" t="s">
        <v>36522</v>
      </c>
      <c r="B21829" s="16" t="s">
        <v>36523</v>
      </c>
      <c r="C21829" s="16" t="s">
        <v>35870</v>
      </c>
    </row>
    <row r="21830" spans="1:3">
      <c r="A21830" s="1" t="s">
        <v>36522</v>
      </c>
      <c r="B21830" s="2" t="s">
        <v>36523</v>
      </c>
      <c r="C21830" s="2" t="s">
        <v>36473</v>
      </c>
    </row>
    <row r="21831" spans="1:3">
      <c r="A21831" s="15" t="s">
        <v>36522</v>
      </c>
      <c r="B21831" s="16" t="s">
        <v>36523</v>
      </c>
      <c r="C21831" s="16" t="s">
        <v>34981</v>
      </c>
    </row>
    <row r="21832" spans="1:3">
      <c r="A21832" s="1" t="s">
        <v>36522</v>
      </c>
      <c r="B21832" s="2" t="s">
        <v>36523</v>
      </c>
      <c r="C21832" s="2" t="s">
        <v>36477</v>
      </c>
    </row>
    <row r="21833" spans="1:3">
      <c r="A21833" s="15" t="s">
        <v>36522</v>
      </c>
      <c r="B21833" s="16" t="s">
        <v>36523</v>
      </c>
      <c r="C21833" s="16" t="s">
        <v>34782</v>
      </c>
    </row>
    <row r="21834" spans="1:3">
      <c r="A21834" s="1" t="s">
        <v>36522</v>
      </c>
      <c r="B21834" s="2" t="s">
        <v>36523</v>
      </c>
      <c r="C21834" s="2" t="s">
        <v>35758</v>
      </c>
    </row>
    <row r="21835" spans="1:3">
      <c r="A21835" s="15" t="s">
        <v>36522</v>
      </c>
      <c r="B21835" s="16" t="s">
        <v>36523</v>
      </c>
      <c r="C21835" s="16" t="s">
        <v>34580</v>
      </c>
    </row>
    <row r="21836" spans="1:3">
      <c r="A21836" s="1" t="s">
        <v>36522</v>
      </c>
      <c r="B21836" s="2" t="s">
        <v>36523</v>
      </c>
      <c r="C21836" s="2" t="s">
        <v>35133</v>
      </c>
    </row>
    <row r="21837" spans="1:3">
      <c r="A21837" s="15" t="s">
        <v>36522</v>
      </c>
      <c r="B21837" s="16" t="s">
        <v>36523</v>
      </c>
      <c r="C21837" s="16" t="s">
        <v>34918</v>
      </c>
    </row>
    <row r="21838" spans="1:3">
      <c r="A21838" s="1" t="s">
        <v>36522</v>
      </c>
      <c r="B21838" s="2" t="s">
        <v>36523</v>
      </c>
      <c r="C21838" s="2" t="s">
        <v>36315</v>
      </c>
    </row>
    <row r="21839" spans="1:3">
      <c r="A21839" s="15" t="s">
        <v>36522</v>
      </c>
      <c r="B21839" s="16" t="s">
        <v>36523</v>
      </c>
      <c r="C21839" s="16" t="s">
        <v>34522</v>
      </c>
    </row>
    <row r="21840" spans="1:3">
      <c r="A21840" s="1" t="s">
        <v>36522</v>
      </c>
      <c r="B21840" s="2" t="s">
        <v>36523</v>
      </c>
      <c r="C21840" s="2" t="s">
        <v>35504</v>
      </c>
    </row>
    <row r="21841" spans="1:3">
      <c r="A21841" s="15" t="s">
        <v>36522</v>
      </c>
      <c r="B21841" s="16" t="s">
        <v>36523</v>
      </c>
      <c r="C21841" s="16" t="s">
        <v>36087</v>
      </c>
    </row>
    <row r="21842" spans="1:3">
      <c r="A21842" s="1" t="s">
        <v>36522</v>
      </c>
      <c r="B21842" s="2" t="s">
        <v>36523</v>
      </c>
      <c r="C21842" s="2" t="s">
        <v>35482</v>
      </c>
    </row>
    <row r="21843" spans="1:3">
      <c r="A21843" s="15" t="s">
        <v>36522</v>
      </c>
      <c r="B21843" s="16" t="s">
        <v>36523</v>
      </c>
      <c r="C21843" s="16" t="s">
        <v>35483</v>
      </c>
    </row>
    <row r="21844" spans="1:3">
      <c r="A21844" s="1" t="s">
        <v>36522</v>
      </c>
      <c r="B21844" s="2" t="s">
        <v>36523</v>
      </c>
      <c r="C21844" s="2" t="s">
        <v>35028</v>
      </c>
    </row>
    <row r="21845" spans="1:3">
      <c r="A21845" s="15" t="s">
        <v>36522</v>
      </c>
      <c r="B21845" s="16" t="s">
        <v>36523</v>
      </c>
      <c r="C21845" s="16" t="s">
        <v>35353</v>
      </c>
    </row>
    <row r="21846" spans="1:3">
      <c r="A21846" s="1" t="s">
        <v>36522</v>
      </c>
      <c r="B21846" s="2" t="s">
        <v>36523</v>
      </c>
      <c r="C21846" s="2" t="s">
        <v>35354</v>
      </c>
    </row>
    <row r="21847" spans="1:3">
      <c r="A21847" s="15" t="s">
        <v>36522</v>
      </c>
      <c r="B21847" s="16" t="s">
        <v>36523</v>
      </c>
      <c r="C21847" s="16" t="s">
        <v>35029</v>
      </c>
    </row>
    <row r="21848" spans="1:3">
      <c r="A21848" s="1" t="s">
        <v>36522</v>
      </c>
      <c r="B21848" s="2" t="s">
        <v>36523</v>
      </c>
      <c r="C21848" s="2" t="s">
        <v>13679</v>
      </c>
    </row>
    <row r="21849" spans="1:3">
      <c r="A21849" s="15" t="s">
        <v>36522</v>
      </c>
      <c r="B21849" s="16" t="s">
        <v>36523</v>
      </c>
      <c r="C21849" s="16" t="s">
        <v>36370</v>
      </c>
    </row>
    <row r="21850" spans="1:3">
      <c r="A21850" s="1" t="s">
        <v>36522</v>
      </c>
      <c r="B21850" s="2" t="s">
        <v>36523</v>
      </c>
      <c r="C21850" s="2" t="s">
        <v>36371</v>
      </c>
    </row>
    <row r="21851" spans="1:3">
      <c r="A21851" s="15" t="s">
        <v>36522</v>
      </c>
      <c r="B21851" s="16" t="s">
        <v>36523</v>
      </c>
      <c r="C21851" s="16" t="s">
        <v>34433</v>
      </c>
    </row>
    <row r="21852" spans="1:3">
      <c r="A21852" s="1" t="s">
        <v>36522</v>
      </c>
      <c r="B21852" s="2" t="s">
        <v>36523</v>
      </c>
      <c r="C21852" s="2" t="s">
        <v>35646</v>
      </c>
    </row>
    <row r="21853" spans="1:3">
      <c r="A21853" s="15" t="s">
        <v>36522</v>
      </c>
      <c r="B21853" s="16" t="s">
        <v>36523</v>
      </c>
      <c r="C21853" s="16" t="s">
        <v>34639</v>
      </c>
    </row>
    <row r="21854" spans="1:3">
      <c r="A21854" s="1" t="s">
        <v>36522</v>
      </c>
      <c r="B21854" s="2" t="s">
        <v>36523</v>
      </c>
      <c r="C21854" s="2" t="s">
        <v>35197</v>
      </c>
    </row>
    <row r="21855" spans="1:3">
      <c r="A21855" s="15" t="s">
        <v>36522</v>
      </c>
      <c r="B21855" s="16" t="s">
        <v>36523</v>
      </c>
      <c r="C21855" s="16" t="s">
        <v>35890</v>
      </c>
    </row>
    <row r="21856" spans="1:3">
      <c r="A21856" s="1" t="s">
        <v>36522</v>
      </c>
      <c r="B21856" s="2" t="s">
        <v>36523</v>
      </c>
      <c r="C21856" s="2" t="s">
        <v>35636</v>
      </c>
    </row>
    <row r="21857" spans="1:3">
      <c r="A21857" s="15" t="s">
        <v>36522</v>
      </c>
      <c r="B21857" s="16" t="s">
        <v>36523</v>
      </c>
      <c r="C21857" s="16" t="s">
        <v>35586</v>
      </c>
    </row>
    <row r="21858" spans="1:3">
      <c r="A21858" s="1" t="s">
        <v>36522</v>
      </c>
      <c r="B21858" s="2" t="s">
        <v>36523</v>
      </c>
      <c r="C21858" s="2" t="s">
        <v>36450</v>
      </c>
    </row>
    <row r="21859" spans="1:3">
      <c r="A21859" s="15" t="s">
        <v>36522</v>
      </c>
      <c r="B21859" s="16" t="s">
        <v>36523</v>
      </c>
      <c r="C21859" s="16" t="s">
        <v>34372</v>
      </c>
    </row>
    <row r="21860" spans="1:3">
      <c r="A21860" s="1" t="s">
        <v>36522</v>
      </c>
      <c r="B21860" s="2" t="s">
        <v>36523</v>
      </c>
      <c r="C21860" s="2" t="s">
        <v>35524</v>
      </c>
    </row>
    <row r="21861" spans="1:3">
      <c r="A21861" s="15" t="s">
        <v>36522</v>
      </c>
      <c r="B21861" s="16" t="s">
        <v>36523</v>
      </c>
      <c r="C21861" s="16" t="s">
        <v>35055</v>
      </c>
    </row>
    <row r="21862" spans="1:3">
      <c r="A21862" s="1" t="s">
        <v>36522</v>
      </c>
      <c r="B21862" s="2" t="s">
        <v>36523</v>
      </c>
      <c r="C21862" s="2" t="s">
        <v>35493</v>
      </c>
    </row>
    <row r="21863" spans="1:3">
      <c r="A21863" s="15" t="s">
        <v>36522</v>
      </c>
      <c r="B21863" s="16" t="s">
        <v>36523</v>
      </c>
      <c r="C21863" s="16" t="s">
        <v>36369</v>
      </c>
    </row>
    <row r="21864" spans="1:3">
      <c r="A21864" s="1" t="s">
        <v>36522</v>
      </c>
      <c r="B21864" s="2" t="s">
        <v>36523</v>
      </c>
      <c r="C21864" s="2" t="s">
        <v>34890</v>
      </c>
    </row>
    <row r="21865" spans="1:3">
      <c r="A21865" s="15" t="s">
        <v>36522</v>
      </c>
      <c r="B21865" s="16" t="s">
        <v>36523</v>
      </c>
      <c r="C21865" s="16" t="s">
        <v>34564</v>
      </c>
    </row>
    <row r="21866" spans="1:3">
      <c r="A21866" s="1" t="s">
        <v>36522</v>
      </c>
      <c r="B21866" s="2" t="s">
        <v>36523</v>
      </c>
      <c r="C21866" s="2" t="s">
        <v>36504</v>
      </c>
    </row>
    <row r="21867" spans="1:3">
      <c r="A21867" s="15" t="s">
        <v>36522</v>
      </c>
      <c r="B21867" s="16" t="s">
        <v>36523</v>
      </c>
      <c r="C21867" s="16" t="s">
        <v>35151</v>
      </c>
    </row>
    <row r="21868" spans="1:3">
      <c r="A21868" s="1" t="s">
        <v>36522</v>
      </c>
      <c r="B21868" s="2" t="s">
        <v>36523</v>
      </c>
      <c r="C21868" s="2" t="s">
        <v>34417</v>
      </c>
    </row>
    <row r="21869" spans="1:3">
      <c r="A21869" s="15" t="s">
        <v>36522</v>
      </c>
      <c r="B21869" s="16" t="s">
        <v>36523</v>
      </c>
      <c r="C21869" s="16" t="s">
        <v>34418</v>
      </c>
    </row>
    <row r="21870" spans="1:3">
      <c r="A21870" s="1" t="s">
        <v>36522</v>
      </c>
      <c r="B21870" s="2" t="s">
        <v>36523</v>
      </c>
      <c r="C21870" s="2" t="s">
        <v>34511</v>
      </c>
    </row>
    <row r="21871" spans="1:3">
      <c r="A21871" s="5" t="s">
        <v>36522</v>
      </c>
      <c r="B21871" s="6" t="s">
        <v>36523</v>
      </c>
      <c r="C21871" s="6" t="s">
        <v>34568</v>
      </c>
    </row>
    <row r="21872" spans="1:3">
      <c r="A21872" s="1" t="s">
        <v>36522</v>
      </c>
      <c r="B21872" s="2" t="s">
        <v>36523</v>
      </c>
      <c r="C21872" s="2" t="s">
        <v>36373</v>
      </c>
    </row>
    <row r="21873" spans="1:3">
      <c r="A21873" s="15" t="s">
        <v>36522</v>
      </c>
      <c r="B21873" s="16" t="s">
        <v>36523</v>
      </c>
      <c r="C21873" s="16" t="s">
        <v>34801</v>
      </c>
    </row>
    <row r="21874" spans="1:3">
      <c r="A21874" s="1" t="s">
        <v>36522</v>
      </c>
      <c r="B21874" s="2" t="s">
        <v>36523</v>
      </c>
      <c r="C21874" s="2" t="s">
        <v>35060</v>
      </c>
    </row>
    <row r="21875" spans="1:3">
      <c r="A21875" s="15" t="s">
        <v>36522</v>
      </c>
      <c r="B21875" s="16" t="s">
        <v>36523</v>
      </c>
      <c r="C21875" s="16" t="s">
        <v>36374</v>
      </c>
    </row>
    <row r="21876" spans="1:3">
      <c r="A21876" s="1" t="s">
        <v>36522</v>
      </c>
      <c r="B21876" s="2" t="s">
        <v>36523</v>
      </c>
      <c r="C21876" s="2" t="s">
        <v>36375</v>
      </c>
    </row>
    <row r="21877" spans="1:3">
      <c r="A21877" s="15" t="s">
        <v>36522</v>
      </c>
      <c r="B21877" s="16" t="s">
        <v>36523</v>
      </c>
      <c r="C21877" s="16" t="s">
        <v>35591</v>
      </c>
    </row>
    <row r="21878" spans="1:3">
      <c r="A21878" s="1" t="s">
        <v>36522</v>
      </c>
      <c r="B21878" s="2" t="s">
        <v>36523</v>
      </c>
      <c r="C21878" s="2" t="s">
        <v>36099</v>
      </c>
    </row>
    <row r="21879" spans="1:3">
      <c r="A21879" s="15" t="s">
        <v>36522</v>
      </c>
      <c r="B21879" s="16" t="s">
        <v>36523</v>
      </c>
      <c r="C21879" s="16" t="s">
        <v>36376</v>
      </c>
    </row>
    <row r="21880" spans="1:3">
      <c r="A21880" s="1" t="s">
        <v>36522</v>
      </c>
      <c r="B21880" s="2" t="s">
        <v>36523</v>
      </c>
      <c r="C21880" s="2" t="s">
        <v>35079</v>
      </c>
    </row>
    <row r="21881" spans="1:3">
      <c r="A21881" s="15" t="s">
        <v>36522</v>
      </c>
      <c r="B21881" s="16" t="s">
        <v>36523</v>
      </c>
      <c r="C21881" s="16" t="s">
        <v>34396</v>
      </c>
    </row>
    <row r="21882" spans="1:3">
      <c r="A21882" s="5" t="s">
        <v>36522</v>
      </c>
      <c r="B21882" s="6" t="s">
        <v>36523</v>
      </c>
      <c r="C21882" s="6" t="s">
        <v>34397</v>
      </c>
    </row>
    <row r="21883" spans="1:3">
      <c r="A21883" s="1" t="s">
        <v>36524</v>
      </c>
      <c r="B21883" s="2" t="s">
        <v>36525</v>
      </c>
      <c r="C21883" s="2" t="s">
        <v>36504</v>
      </c>
    </row>
    <row r="21884" spans="1:3">
      <c r="A21884" s="15" t="s">
        <v>36524</v>
      </c>
      <c r="B21884" s="16" t="s">
        <v>36525</v>
      </c>
      <c r="C21884" s="16" t="s">
        <v>34454</v>
      </c>
    </row>
    <row r="21885" spans="1:3">
      <c r="A21885" s="1" t="s">
        <v>36524</v>
      </c>
      <c r="B21885" s="2" t="s">
        <v>36525</v>
      </c>
      <c r="C21885" s="2" t="s">
        <v>36304</v>
      </c>
    </row>
    <row r="21886" spans="1:3">
      <c r="A21886" s="15" t="s">
        <v>36524</v>
      </c>
      <c r="B21886" s="16" t="s">
        <v>36525</v>
      </c>
      <c r="C21886" s="16" t="s">
        <v>34622</v>
      </c>
    </row>
    <row r="21887" spans="1:3">
      <c r="A21887" s="1" t="s">
        <v>36524</v>
      </c>
      <c r="B21887" s="2" t="s">
        <v>36525</v>
      </c>
      <c r="C21887" s="2" t="s">
        <v>34399</v>
      </c>
    </row>
    <row r="21888" spans="1:3">
      <c r="A21888" s="15" t="s">
        <v>36524</v>
      </c>
      <c r="B21888" s="16" t="s">
        <v>36525</v>
      </c>
      <c r="C21888" s="16" t="s">
        <v>35360</v>
      </c>
    </row>
    <row r="21889" spans="1:3">
      <c r="A21889" s="1" t="s">
        <v>36524</v>
      </c>
      <c r="B21889" s="2" t="s">
        <v>36525</v>
      </c>
      <c r="C21889" s="2" t="s">
        <v>34565</v>
      </c>
    </row>
    <row r="21890" spans="1:3">
      <c r="A21890" s="15" t="s">
        <v>36524</v>
      </c>
      <c r="B21890" s="16" t="s">
        <v>36525</v>
      </c>
      <c r="C21890" s="16" t="s">
        <v>34566</v>
      </c>
    </row>
    <row r="21891" spans="1:3">
      <c r="A21891" s="1" t="s">
        <v>36524</v>
      </c>
      <c r="B21891" s="2" t="s">
        <v>36525</v>
      </c>
      <c r="C21891" s="2" t="s">
        <v>36526</v>
      </c>
    </row>
    <row r="21892" spans="1:3">
      <c r="A21892" s="15" t="s">
        <v>36524</v>
      </c>
      <c r="B21892" s="16" t="s">
        <v>36525</v>
      </c>
      <c r="C21892" s="16" t="s">
        <v>34569</v>
      </c>
    </row>
    <row r="21893" spans="1:3">
      <c r="A21893" s="1" t="s">
        <v>36524</v>
      </c>
      <c r="B21893" s="2" t="s">
        <v>36525</v>
      </c>
      <c r="C21893" s="2" t="s">
        <v>36294</v>
      </c>
    </row>
    <row r="21894" spans="1:3">
      <c r="A21894" s="15" t="s">
        <v>36524</v>
      </c>
      <c r="B21894" s="16" t="s">
        <v>36525</v>
      </c>
      <c r="C21894" s="16" t="s">
        <v>35734</v>
      </c>
    </row>
    <row r="21895" spans="1:3">
      <c r="A21895" s="1" t="s">
        <v>36524</v>
      </c>
      <c r="B21895" s="2" t="s">
        <v>36525</v>
      </c>
      <c r="C21895" s="2" t="s">
        <v>36527</v>
      </c>
    </row>
    <row r="21896" spans="1:3">
      <c r="A21896" s="15" t="s">
        <v>36524</v>
      </c>
      <c r="B21896" s="16" t="s">
        <v>36525</v>
      </c>
      <c r="C21896" s="16" t="s">
        <v>35992</v>
      </c>
    </row>
    <row r="21897" spans="1:3">
      <c r="A21897" s="1" t="s">
        <v>36524</v>
      </c>
      <c r="B21897" s="2" t="s">
        <v>36525</v>
      </c>
      <c r="C21897" s="2" t="s">
        <v>34482</v>
      </c>
    </row>
    <row r="21898" spans="1:3">
      <c r="A21898" s="15" t="s">
        <v>36524</v>
      </c>
      <c r="B21898" s="16" t="s">
        <v>36525</v>
      </c>
      <c r="C21898" s="16" t="s">
        <v>36528</v>
      </c>
    </row>
    <row r="21899" spans="1:3">
      <c r="A21899" s="1" t="s">
        <v>36524</v>
      </c>
      <c r="B21899" s="2" t="s">
        <v>36525</v>
      </c>
      <c r="C21899" s="2" t="s">
        <v>34528</v>
      </c>
    </row>
    <row r="21900" spans="1:3">
      <c r="A21900" s="15" t="s">
        <v>36524</v>
      </c>
      <c r="B21900" s="16" t="s">
        <v>36525</v>
      </c>
      <c r="C21900" s="16" t="s">
        <v>35486</v>
      </c>
    </row>
    <row r="21901" spans="1:3">
      <c r="A21901" s="1" t="s">
        <v>36524</v>
      </c>
      <c r="B21901" s="2" t="s">
        <v>36525</v>
      </c>
      <c r="C21901" s="2" t="s">
        <v>35470</v>
      </c>
    </row>
    <row r="21902" spans="1:3">
      <c r="A21902" s="15" t="s">
        <v>36524</v>
      </c>
      <c r="B21902" s="16" t="s">
        <v>36525</v>
      </c>
      <c r="C21902" s="16" t="s">
        <v>34952</v>
      </c>
    </row>
    <row r="21903" spans="1:3">
      <c r="A21903" s="1" t="s">
        <v>36524</v>
      </c>
      <c r="B21903" s="2" t="s">
        <v>36525</v>
      </c>
      <c r="C21903" s="2" t="s">
        <v>34386</v>
      </c>
    </row>
    <row r="21904" spans="1:3">
      <c r="A21904" s="15" t="s">
        <v>36524</v>
      </c>
      <c r="B21904" s="16" t="s">
        <v>36525</v>
      </c>
      <c r="C21904" s="16" t="s">
        <v>34366</v>
      </c>
    </row>
    <row r="21905" spans="1:3">
      <c r="A21905" s="1" t="s">
        <v>36524</v>
      </c>
      <c r="B21905" s="2" t="s">
        <v>36525</v>
      </c>
      <c r="C21905" s="2" t="s">
        <v>34367</v>
      </c>
    </row>
    <row r="21906" spans="1:3">
      <c r="A21906" s="15" t="s">
        <v>36524</v>
      </c>
      <c r="B21906" s="16" t="s">
        <v>36525</v>
      </c>
      <c r="C21906" s="16" t="s">
        <v>36529</v>
      </c>
    </row>
    <row r="21907" spans="1:3">
      <c r="A21907" s="1" t="s">
        <v>36524</v>
      </c>
      <c r="B21907" s="2" t="s">
        <v>36525</v>
      </c>
      <c r="C21907" s="2" t="s">
        <v>35516</v>
      </c>
    </row>
    <row r="21908" spans="1:3">
      <c r="A21908" s="15" t="s">
        <v>36524</v>
      </c>
      <c r="B21908" s="16" t="s">
        <v>36525</v>
      </c>
      <c r="C21908" s="16" t="s">
        <v>36090</v>
      </c>
    </row>
    <row r="21909" spans="1:3">
      <c r="A21909" s="1" t="s">
        <v>36524</v>
      </c>
      <c r="B21909" s="2" t="s">
        <v>36525</v>
      </c>
      <c r="C21909" s="2" t="s">
        <v>35295</v>
      </c>
    </row>
    <row r="21910" spans="1:3">
      <c r="A21910" s="15" t="s">
        <v>36524</v>
      </c>
      <c r="B21910" s="16" t="s">
        <v>36525</v>
      </c>
      <c r="C21910" s="16" t="s">
        <v>34640</v>
      </c>
    </row>
    <row r="21911" spans="1:3">
      <c r="A21911" s="1" t="s">
        <v>36524</v>
      </c>
      <c r="B21911" s="2" t="s">
        <v>36525</v>
      </c>
      <c r="C21911" s="2" t="s">
        <v>36292</v>
      </c>
    </row>
    <row r="21912" spans="1:3">
      <c r="A21912" s="15" t="s">
        <v>36524</v>
      </c>
      <c r="B21912" s="16" t="s">
        <v>36525</v>
      </c>
      <c r="C21912" s="16" t="s">
        <v>34752</v>
      </c>
    </row>
    <row r="21913" spans="1:3">
      <c r="A21913" s="1" t="s">
        <v>36524</v>
      </c>
      <c r="B21913" s="2" t="s">
        <v>36525</v>
      </c>
      <c r="C21913" s="2" t="s">
        <v>36530</v>
      </c>
    </row>
    <row r="21914" spans="1:3">
      <c r="A21914" s="15" t="s">
        <v>36524</v>
      </c>
      <c r="B21914" s="16" t="s">
        <v>36525</v>
      </c>
      <c r="C21914" s="16" t="s">
        <v>34552</v>
      </c>
    </row>
    <row r="21915" spans="1:3">
      <c r="A21915" s="1" t="s">
        <v>36524</v>
      </c>
      <c r="B21915" s="2" t="s">
        <v>36525</v>
      </c>
      <c r="C21915" s="2" t="s">
        <v>34646</v>
      </c>
    </row>
    <row r="21916" spans="1:3">
      <c r="A21916" s="15" t="s">
        <v>36524</v>
      </c>
      <c r="B21916" s="16" t="s">
        <v>36525</v>
      </c>
      <c r="C21916" s="16" t="s">
        <v>36246</v>
      </c>
    </row>
    <row r="21917" spans="1:3">
      <c r="A21917" s="1" t="s">
        <v>36524</v>
      </c>
      <c r="B21917" s="2" t="s">
        <v>36525</v>
      </c>
      <c r="C21917" s="2" t="s">
        <v>34650</v>
      </c>
    </row>
    <row r="21918" spans="1:3">
      <c r="A21918" s="15" t="s">
        <v>36524</v>
      </c>
      <c r="B21918" s="16" t="s">
        <v>36525</v>
      </c>
      <c r="C21918" s="16" t="s">
        <v>35462</v>
      </c>
    </row>
    <row r="21919" spans="1:3">
      <c r="A21919" s="1" t="s">
        <v>36524</v>
      </c>
      <c r="B21919" s="2" t="s">
        <v>36525</v>
      </c>
      <c r="C21919" s="2" t="s">
        <v>36531</v>
      </c>
    </row>
    <row r="21920" spans="1:3">
      <c r="A21920" s="15" t="s">
        <v>36524</v>
      </c>
      <c r="B21920" s="16" t="s">
        <v>36525</v>
      </c>
      <c r="C21920" s="16" t="s">
        <v>36451</v>
      </c>
    </row>
    <row r="21921" spans="1:3">
      <c r="A21921" s="1" t="s">
        <v>36524</v>
      </c>
      <c r="B21921" s="2" t="s">
        <v>36525</v>
      </c>
      <c r="C21921" s="2" t="s">
        <v>35474</v>
      </c>
    </row>
    <row r="21922" spans="1:3">
      <c r="A21922" s="15" t="s">
        <v>36524</v>
      </c>
      <c r="B21922" s="16" t="s">
        <v>36525</v>
      </c>
      <c r="C21922" s="16" t="s">
        <v>36532</v>
      </c>
    </row>
    <row r="21923" spans="1:3">
      <c r="A21923" s="1" t="s">
        <v>36524</v>
      </c>
      <c r="B21923" s="2" t="s">
        <v>36525</v>
      </c>
      <c r="C21923" s="2" t="s">
        <v>34373</v>
      </c>
    </row>
    <row r="21924" spans="1:3">
      <c r="A21924" s="15" t="s">
        <v>36524</v>
      </c>
      <c r="B21924" s="16" t="s">
        <v>36525</v>
      </c>
      <c r="C21924" s="16" t="s">
        <v>35138</v>
      </c>
    </row>
    <row r="21925" spans="1:3">
      <c r="A21925" s="1" t="s">
        <v>36524</v>
      </c>
      <c r="B21925" s="2" t="s">
        <v>36525</v>
      </c>
      <c r="C21925" s="2" t="s">
        <v>35297</v>
      </c>
    </row>
    <row r="21926" spans="1:3">
      <c r="A21926" s="15" t="s">
        <v>36524</v>
      </c>
      <c r="B21926" s="16" t="s">
        <v>36525</v>
      </c>
      <c r="C21926" s="16" t="s">
        <v>34411</v>
      </c>
    </row>
    <row r="21927" spans="1:3">
      <c r="A21927" s="1" t="s">
        <v>36524</v>
      </c>
      <c r="B21927" s="2" t="s">
        <v>36525</v>
      </c>
      <c r="C21927" s="2" t="s">
        <v>34673</v>
      </c>
    </row>
    <row r="21928" spans="1:3">
      <c r="A21928" s="15" t="s">
        <v>36524</v>
      </c>
      <c r="B21928" s="16" t="s">
        <v>36525</v>
      </c>
      <c r="C21928" s="16" t="s">
        <v>34417</v>
      </c>
    </row>
    <row r="21929" spans="1:3">
      <c r="A21929" s="1" t="s">
        <v>36524</v>
      </c>
      <c r="B21929" s="2" t="s">
        <v>36525</v>
      </c>
      <c r="C21929" s="2" t="s">
        <v>34418</v>
      </c>
    </row>
    <row r="21930" spans="1:3">
      <c r="A21930" s="15" t="s">
        <v>36524</v>
      </c>
      <c r="B21930" s="16" t="s">
        <v>36525</v>
      </c>
      <c r="C21930" s="16" t="s">
        <v>34685</v>
      </c>
    </row>
    <row r="21931" spans="1:3">
      <c r="A21931" s="1" t="s">
        <v>36524</v>
      </c>
      <c r="B21931" s="2" t="s">
        <v>36525</v>
      </c>
      <c r="C21931" s="2" t="s">
        <v>34686</v>
      </c>
    </row>
    <row r="21932" spans="1:3">
      <c r="A21932" s="15" t="s">
        <v>36524</v>
      </c>
      <c r="B21932" s="16" t="s">
        <v>36525</v>
      </c>
      <c r="C21932" s="16" t="s">
        <v>34419</v>
      </c>
    </row>
    <row r="21933" spans="1:3">
      <c r="A21933" s="1" t="s">
        <v>36524</v>
      </c>
      <c r="B21933" s="2" t="s">
        <v>36525</v>
      </c>
      <c r="C21933" s="2" t="s">
        <v>34690</v>
      </c>
    </row>
    <row r="21934" spans="1:3">
      <c r="A21934" s="15" t="s">
        <v>36524</v>
      </c>
      <c r="B21934" s="16" t="s">
        <v>36525</v>
      </c>
      <c r="C21934" s="16" t="s">
        <v>34422</v>
      </c>
    </row>
    <row r="21935" spans="1:3">
      <c r="A21935" s="1" t="s">
        <v>36524</v>
      </c>
      <c r="B21935" s="2" t="s">
        <v>36525</v>
      </c>
      <c r="C21935" s="2" t="s">
        <v>34696</v>
      </c>
    </row>
    <row r="21936" spans="1:3">
      <c r="A21936" s="15" t="s">
        <v>36524</v>
      </c>
      <c r="B21936" s="16" t="s">
        <v>36525</v>
      </c>
      <c r="C21936" s="16" t="s">
        <v>36533</v>
      </c>
    </row>
    <row r="21937" spans="1:3">
      <c r="A21937" s="1" t="s">
        <v>36524</v>
      </c>
      <c r="B21937" s="2" t="s">
        <v>36525</v>
      </c>
      <c r="C21937" s="2" t="s">
        <v>34699</v>
      </c>
    </row>
    <row r="21938" spans="1:3">
      <c r="A21938" s="15" t="s">
        <v>36524</v>
      </c>
      <c r="B21938" s="16" t="s">
        <v>36525</v>
      </c>
      <c r="C21938" s="16" t="s">
        <v>35298</v>
      </c>
    </row>
    <row r="21939" spans="1:3">
      <c r="A21939" s="1" t="s">
        <v>36524</v>
      </c>
      <c r="B21939" s="2" t="s">
        <v>36525</v>
      </c>
      <c r="C21939" s="2" t="s">
        <v>36375</v>
      </c>
    </row>
    <row r="21940" spans="1:3">
      <c r="A21940" s="15" t="s">
        <v>36524</v>
      </c>
      <c r="B21940" s="16" t="s">
        <v>36525</v>
      </c>
      <c r="C21940" s="16" t="s">
        <v>36534</v>
      </c>
    </row>
    <row r="21941" spans="1:3">
      <c r="A21941" s="1" t="s">
        <v>36524</v>
      </c>
      <c r="B21941" s="2" t="s">
        <v>36525</v>
      </c>
      <c r="C21941" s="2" t="s">
        <v>36325</v>
      </c>
    </row>
    <row r="21942" spans="1:3">
      <c r="A21942" s="15" t="s">
        <v>36524</v>
      </c>
      <c r="B21942" s="16" t="s">
        <v>36525</v>
      </c>
      <c r="C21942" s="16" t="s">
        <v>34475</v>
      </c>
    </row>
    <row r="21943" spans="1:3">
      <c r="A21943" s="1" t="s">
        <v>36524</v>
      </c>
      <c r="B21943" s="2" t="s">
        <v>36525</v>
      </c>
      <c r="C21943" s="2" t="s">
        <v>35050</v>
      </c>
    </row>
    <row r="21944" spans="1:3">
      <c r="A21944" s="15" t="s">
        <v>36524</v>
      </c>
      <c r="B21944" s="16" t="s">
        <v>36525</v>
      </c>
      <c r="C21944" s="16" t="s">
        <v>36086</v>
      </c>
    </row>
    <row r="21945" spans="1:3">
      <c r="A21945" s="1" t="s">
        <v>36524</v>
      </c>
      <c r="B21945" s="2" t="s">
        <v>36525</v>
      </c>
      <c r="C21945" s="2" t="s">
        <v>36535</v>
      </c>
    </row>
    <row r="21946" spans="1:3">
      <c r="A21946" s="15" t="s">
        <v>36524</v>
      </c>
      <c r="B21946" s="16" t="s">
        <v>36525</v>
      </c>
      <c r="C21946" s="16" t="s">
        <v>34831</v>
      </c>
    </row>
    <row r="21947" spans="1:3">
      <c r="A21947" s="1" t="s">
        <v>36524</v>
      </c>
      <c r="B21947" s="2" t="s">
        <v>36525</v>
      </c>
      <c r="C21947" s="2" t="s">
        <v>36442</v>
      </c>
    </row>
    <row r="21948" spans="1:3">
      <c r="A21948" s="15" t="s">
        <v>36524</v>
      </c>
      <c r="B21948" s="16" t="s">
        <v>36525</v>
      </c>
      <c r="C21948" s="16" t="s">
        <v>34483</v>
      </c>
    </row>
    <row r="21949" spans="1:3">
      <c r="A21949" s="1" t="s">
        <v>36524</v>
      </c>
      <c r="B21949" s="2" t="s">
        <v>36525</v>
      </c>
      <c r="C21949" s="2" t="s">
        <v>35363</v>
      </c>
    </row>
    <row r="21950" spans="1:3">
      <c r="A21950" s="15" t="s">
        <v>36524</v>
      </c>
      <c r="B21950" s="16" t="s">
        <v>36525</v>
      </c>
      <c r="C21950" s="16" t="s">
        <v>35480</v>
      </c>
    </row>
    <row r="21951" spans="1:3">
      <c r="A21951" s="1" t="s">
        <v>36524</v>
      </c>
      <c r="B21951" s="2" t="s">
        <v>36525</v>
      </c>
      <c r="C21951" s="2" t="s">
        <v>35481</v>
      </c>
    </row>
    <row r="21952" spans="1:3">
      <c r="A21952" s="15" t="s">
        <v>36524</v>
      </c>
      <c r="B21952" s="16" t="s">
        <v>36525</v>
      </c>
      <c r="C21952" s="16" t="s">
        <v>34837</v>
      </c>
    </row>
    <row r="21953" spans="1:3">
      <c r="A21953" s="1" t="s">
        <v>36524</v>
      </c>
      <c r="B21953" s="2" t="s">
        <v>36525</v>
      </c>
      <c r="C21953" s="2" t="s">
        <v>35718</v>
      </c>
    </row>
    <row r="21954" spans="1:3">
      <c r="A21954" s="15" t="s">
        <v>36524</v>
      </c>
      <c r="B21954" s="16" t="s">
        <v>36525</v>
      </c>
      <c r="C21954" s="16" t="s">
        <v>35365</v>
      </c>
    </row>
    <row r="21955" spans="1:3">
      <c r="A21955" s="1" t="s">
        <v>36524</v>
      </c>
      <c r="B21955" s="2" t="s">
        <v>36525</v>
      </c>
      <c r="C21955" s="2" t="s">
        <v>35507</v>
      </c>
    </row>
    <row r="21956" spans="1:3">
      <c r="A21956" s="15" t="s">
        <v>36524</v>
      </c>
      <c r="B21956" s="16" t="s">
        <v>36525</v>
      </c>
      <c r="C21956" s="16" t="s">
        <v>35232</v>
      </c>
    </row>
    <row r="21957" spans="1:3">
      <c r="A21957" s="1" t="s">
        <v>36524</v>
      </c>
      <c r="B21957" s="2" t="s">
        <v>36525</v>
      </c>
      <c r="C21957" s="2" t="s">
        <v>36536</v>
      </c>
    </row>
    <row r="21958" spans="1:3">
      <c r="A21958" s="15" t="s">
        <v>36524</v>
      </c>
      <c r="B21958" s="16" t="s">
        <v>36525</v>
      </c>
      <c r="C21958" s="16" t="s">
        <v>34840</v>
      </c>
    </row>
    <row r="21959" spans="1:3">
      <c r="A21959" s="1" t="s">
        <v>36524</v>
      </c>
      <c r="B21959" s="2" t="s">
        <v>36525</v>
      </c>
      <c r="C21959" s="2" t="s">
        <v>35095</v>
      </c>
    </row>
    <row r="21960" spans="1:3">
      <c r="A21960" s="15" t="s">
        <v>36524</v>
      </c>
      <c r="B21960" s="16" t="s">
        <v>36525</v>
      </c>
      <c r="C21960" s="16" t="s">
        <v>34625</v>
      </c>
    </row>
    <row r="21961" spans="1:3">
      <c r="A21961" s="1" t="s">
        <v>36524</v>
      </c>
      <c r="B21961" s="2" t="s">
        <v>36525</v>
      </c>
      <c r="C21961" s="2" t="s">
        <v>35160</v>
      </c>
    </row>
    <row r="21962" spans="1:3">
      <c r="A21962" s="15" t="s">
        <v>36524</v>
      </c>
      <c r="B21962" s="16" t="s">
        <v>36525</v>
      </c>
      <c r="C21962" s="16" t="s">
        <v>34855</v>
      </c>
    </row>
    <row r="21963" spans="1:3">
      <c r="A21963" s="1" t="s">
        <v>36524</v>
      </c>
      <c r="B21963" s="2" t="s">
        <v>36525</v>
      </c>
      <c r="C21963" s="2" t="s">
        <v>36370</v>
      </c>
    </row>
    <row r="21964" spans="1:3">
      <c r="A21964" s="15" t="s">
        <v>36524</v>
      </c>
      <c r="B21964" s="16" t="s">
        <v>36525</v>
      </c>
      <c r="C21964" s="16" t="s">
        <v>36537</v>
      </c>
    </row>
    <row r="21965" spans="1:3">
      <c r="A21965" s="1" t="s">
        <v>36524</v>
      </c>
      <c r="B21965" s="2" t="s">
        <v>36525</v>
      </c>
      <c r="C21965" s="2" t="s">
        <v>36538</v>
      </c>
    </row>
    <row r="21966" spans="1:3">
      <c r="A21966" s="15" t="s">
        <v>36524</v>
      </c>
      <c r="B21966" s="16" t="s">
        <v>36525</v>
      </c>
      <c r="C21966" s="16" t="s">
        <v>36539</v>
      </c>
    </row>
    <row r="21967" spans="1:3">
      <c r="A21967" s="1" t="s">
        <v>36524</v>
      </c>
      <c r="B21967" s="2" t="s">
        <v>36525</v>
      </c>
      <c r="C21967" s="2" t="s">
        <v>34632</v>
      </c>
    </row>
    <row r="21968" spans="1:3">
      <c r="A21968" s="15" t="s">
        <v>36524</v>
      </c>
      <c r="B21968" s="16" t="s">
        <v>36525</v>
      </c>
      <c r="C21968" s="16" t="s">
        <v>34385</v>
      </c>
    </row>
    <row r="21969" spans="1:3">
      <c r="A21969" s="1" t="s">
        <v>36524</v>
      </c>
      <c r="B21969" s="2" t="s">
        <v>36525</v>
      </c>
      <c r="C21969" s="2" t="s">
        <v>36022</v>
      </c>
    </row>
    <row r="21970" spans="1:3">
      <c r="A21970" s="15" t="s">
        <v>36524</v>
      </c>
      <c r="B21970" s="16" t="s">
        <v>36525</v>
      </c>
      <c r="C21970" s="16" t="s">
        <v>35795</v>
      </c>
    </row>
    <row r="21971" spans="1:3">
      <c r="A21971" s="1" t="s">
        <v>36524</v>
      </c>
      <c r="B21971" s="2" t="s">
        <v>36525</v>
      </c>
      <c r="C21971" s="2" t="s">
        <v>35796</v>
      </c>
    </row>
    <row r="21972" spans="1:3">
      <c r="A21972" s="15" t="s">
        <v>36524</v>
      </c>
      <c r="B21972" s="16" t="s">
        <v>36525</v>
      </c>
      <c r="C21972" s="16" t="s">
        <v>35808</v>
      </c>
    </row>
    <row r="21973" spans="1:3">
      <c r="A21973" s="1" t="s">
        <v>36524</v>
      </c>
      <c r="B21973" s="2" t="s">
        <v>36525</v>
      </c>
      <c r="C21973" s="2" t="s">
        <v>35809</v>
      </c>
    </row>
    <row r="21974" spans="1:3">
      <c r="A21974" s="15" t="s">
        <v>36524</v>
      </c>
      <c r="B21974" s="16" t="s">
        <v>36525</v>
      </c>
      <c r="C21974" s="16" t="s">
        <v>36183</v>
      </c>
    </row>
    <row r="21975" spans="1:3">
      <c r="A21975" s="1" t="s">
        <v>36524</v>
      </c>
      <c r="B21975" s="2" t="s">
        <v>36525</v>
      </c>
      <c r="C21975" s="2" t="s">
        <v>35791</v>
      </c>
    </row>
    <row r="21976" spans="1:3">
      <c r="A21976" s="15" t="s">
        <v>36524</v>
      </c>
      <c r="B21976" s="16" t="s">
        <v>36525</v>
      </c>
      <c r="C21976" s="16" t="s">
        <v>34747</v>
      </c>
    </row>
    <row r="21977" spans="1:3">
      <c r="A21977" s="1" t="s">
        <v>36524</v>
      </c>
      <c r="B21977" s="2" t="s">
        <v>36525</v>
      </c>
      <c r="C21977" s="2" t="s">
        <v>35872</v>
      </c>
    </row>
    <row r="21978" spans="1:3">
      <c r="A21978" s="15" t="s">
        <v>36524</v>
      </c>
      <c r="B21978" s="16" t="s">
        <v>36525</v>
      </c>
      <c r="C21978" s="16" t="s">
        <v>36540</v>
      </c>
    </row>
    <row r="21979" spans="1:3">
      <c r="A21979" s="1" t="s">
        <v>36524</v>
      </c>
      <c r="B21979" s="2" t="s">
        <v>36525</v>
      </c>
      <c r="C21979" s="2" t="s">
        <v>35636</v>
      </c>
    </row>
    <row r="21980" spans="1:3">
      <c r="A21980" s="15" t="s">
        <v>36524</v>
      </c>
      <c r="B21980" s="16" t="s">
        <v>36525</v>
      </c>
      <c r="C21980" s="16" t="s">
        <v>36541</v>
      </c>
    </row>
    <row r="21981" spans="1:3">
      <c r="A21981" s="1" t="s">
        <v>36524</v>
      </c>
      <c r="B21981" s="2" t="s">
        <v>36525</v>
      </c>
      <c r="C21981" s="2" t="s">
        <v>36542</v>
      </c>
    </row>
    <row r="21982" spans="1:3">
      <c r="A21982" s="5" t="s">
        <v>36524</v>
      </c>
      <c r="B21982" s="6" t="s">
        <v>36525</v>
      </c>
      <c r="C21982" s="6" t="s">
        <v>36543</v>
      </c>
    </row>
    <row r="21983" spans="1:3">
      <c r="A21983" s="1" t="s">
        <v>36524</v>
      </c>
      <c r="B21983" s="2" t="s">
        <v>36525</v>
      </c>
      <c r="C21983" s="2" t="s">
        <v>36498</v>
      </c>
    </row>
    <row r="21984" spans="1:3">
      <c r="A21984" s="15" t="s">
        <v>36524</v>
      </c>
      <c r="B21984" s="16" t="s">
        <v>36525</v>
      </c>
      <c r="C21984" s="16" t="s">
        <v>35522</v>
      </c>
    </row>
    <row r="21985" spans="1:3">
      <c r="A21985" s="1" t="s">
        <v>36524</v>
      </c>
      <c r="B21985" s="2" t="s">
        <v>36525</v>
      </c>
      <c r="C21985" s="2" t="s">
        <v>35222</v>
      </c>
    </row>
    <row r="21986" spans="1:3">
      <c r="A21986" s="15" t="s">
        <v>36524</v>
      </c>
      <c r="B21986" s="16" t="s">
        <v>36525</v>
      </c>
      <c r="C21986" s="16" t="s">
        <v>34647</v>
      </c>
    </row>
    <row r="21987" spans="1:3">
      <c r="A21987" s="1" t="s">
        <v>36524</v>
      </c>
      <c r="B21987" s="2" t="s">
        <v>36525</v>
      </c>
      <c r="C21987" s="2" t="s">
        <v>34762</v>
      </c>
    </row>
    <row r="21988" spans="1:3">
      <c r="A21988" s="15" t="s">
        <v>36524</v>
      </c>
      <c r="B21988" s="16" t="s">
        <v>36525</v>
      </c>
      <c r="C21988" s="16" t="s">
        <v>34768</v>
      </c>
    </row>
    <row r="21989" spans="1:3">
      <c r="A21989" s="1" t="s">
        <v>36524</v>
      </c>
      <c r="B21989" s="2" t="s">
        <v>36525</v>
      </c>
      <c r="C21989" s="2" t="s">
        <v>36544</v>
      </c>
    </row>
    <row r="21990" spans="1:3">
      <c r="A21990" s="15" t="s">
        <v>36524</v>
      </c>
      <c r="B21990" s="16" t="s">
        <v>36525</v>
      </c>
      <c r="C21990" s="16" t="s">
        <v>34885</v>
      </c>
    </row>
    <row r="21991" spans="1:3">
      <c r="A21991" s="1" t="s">
        <v>36524</v>
      </c>
      <c r="B21991" s="2" t="s">
        <v>36525</v>
      </c>
      <c r="C21991" s="2" t="s">
        <v>34661</v>
      </c>
    </row>
    <row r="21992" spans="1:3">
      <c r="A21992" s="15" t="s">
        <v>36524</v>
      </c>
      <c r="B21992" s="16" t="s">
        <v>36525</v>
      </c>
      <c r="C21992" s="16" t="s">
        <v>36369</v>
      </c>
    </row>
    <row r="21993" spans="1:3">
      <c r="A21993" s="1" t="s">
        <v>36524</v>
      </c>
      <c r="B21993" s="2" t="s">
        <v>36525</v>
      </c>
      <c r="C21993" s="2" t="s">
        <v>35983</v>
      </c>
    </row>
    <row r="21994" spans="1:3">
      <c r="A21994" s="15" t="s">
        <v>36524</v>
      </c>
      <c r="B21994" s="16" t="s">
        <v>36525</v>
      </c>
      <c r="C21994" s="16" t="s">
        <v>34469</v>
      </c>
    </row>
    <row r="21995" spans="1:3">
      <c r="A21995" s="1" t="s">
        <v>36524</v>
      </c>
      <c r="B21995" s="2" t="s">
        <v>36525</v>
      </c>
      <c r="C21995" s="2" t="s">
        <v>35124</v>
      </c>
    </row>
    <row r="21996" spans="1:3">
      <c r="A21996" s="15" t="s">
        <v>36524</v>
      </c>
      <c r="B21996" s="16" t="s">
        <v>36525</v>
      </c>
      <c r="C21996" s="16" t="s">
        <v>35527</v>
      </c>
    </row>
    <row r="21997" spans="1:3">
      <c r="A21997" s="1" t="s">
        <v>36524</v>
      </c>
      <c r="B21997" s="2" t="s">
        <v>36525</v>
      </c>
      <c r="C21997" s="2" t="s">
        <v>34506</v>
      </c>
    </row>
    <row r="21998" spans="1:3">
      <c r="A21998" s="15" t="s">
        <v>36524</v>
      </c>
      <c r="B21998" s="16" t="s">
        <v>36525</v>
      </c>
      <c r="C21998" s="16" t="s">
        <v>35528</v>
      </c>
    </row>
    <row r="21999" spans="1:3">
      <c r="A21999" s="1" t="s">
        <v>36524</v>
      </c>
      <c r="B21999" s="2" t="s">
        <v>36525</v>
      </c>
      <c r="C21999" s="2" t="s">
        <v>35530</v>
      </c>
    </row>
    <row r="22000" spans="1:3">
      <c r="A22000" s="15" t="s">
        <v>36524</v>
      </c>
      <c r="B22000" s="16" t="s">
        <v>36525</v>
      </c>
      <c r="C22000" s="16" t="s">
        <v>36545</v>
      </c>
    </row>
    <row r="22001" spans="1:3">
      <c r="A22001" s="1" t="s">
        <v>36524</v>
      </c>
      <c r="B22001" s="2" t="s">
        <v>36525</v>
      </c>
      <c r="C22001" s="2" t="s">
        <v>35179</v>
      </c>
    </row>
    <row r="22002" spans="1:3">
      <c r="A22002" s="15" t="s">
        <v>36524</v>
      </c>
      <c r="B22002" s="16" t="s">
        <v>36525</v>
      </c>
      <c r="C22002" s="16" t="s">
        <v>35048</v>
      </c>
    </row>
    <row r="22003" spans="1:3">
      <c r="A22003" s="1" t="s">
        <v>36524</v>
      </c>
      <c r="B22003" s="2" t="s">
        <v>36525</v>
      </c>
      <c r="C22003" s="2" t="s">
        <v>35224</v>
      </c>
    </row>
    <row r="22004" spans="1:3">
      <c r="A22004" s="15" t="s">
        <v>36524</v>
      </c>
      <c r="B22004" s="16" t="s">
        <v>36525</v>
      </c>
      <c r="C22004" s="16" t="s">
        <v>36546</v>
      </c>
    </row>
    <row r="22005" spans="1:3">
      <c r="A22005" s="1" t="s">
        <v>36524</v>
      </c>
      <c r="B22005" s="2" t="s">
        <v>36525</v>
      </c>
      <c r="C22005" s="2" t="s">
        <v>36547</v>
      </c>
    </row>
    <row r="22006" spans="1:3">
      <c r="A22006" s="15" t="s">
        <v>36524</v>
      </c>
      <c r="B22006" s="16" t="s">
        <v>36525</v>
      </c>
      <c r="C22006" s="16" t="s">
        <v>36548</v>
      </c>
    </row>
    <row r="22007" spans="1:3">
      <c r="A22007" s="1" t="s">
        <v>36524</v>
      </c>
      <c r="B22007" s="2" t="s">
        <v>36525</v>
      </c>
      <c r="C22007" s="2" t="s">
        <v>36549</v>
      </c>
    </row>
    <row r="22008" spans="1:3">
      <c r="A22008" s="15" t="s">
        <v>36524</v>
      </c>
      <c r="B22008" s="16" t="s">
        <v>36525</v>
      </c>
      <c r="C22008" s="16" t="s">
        <v>34423</v>
      </c>
    </row>
    <row r="22009" spans="1:3">
      <c r="A22009" s="1" t="s">
        <v>36524</v>
      </c>
      <c r="B22009" s="2" t="s">
        <v>36525</v>
      </c>
      <c r="C22009" s="2" t="s">
        <v>34801</v>
      </c>
    </row>
    <row r="22010" spans="1:3">
      <c r="A22010" s="15" t="s">
        <v>36524</v>
      </c>
      <c r="B22010" s="16" t="s">
        <v>36525</v>
      </c>
      <c r="C22010" s="16" t="s">
        <v>34349</v>
      </c>
    </row>
    <row r="22011" spans="1:3">
      <c r="A22011" s="1" t="s">
        <v>36524</v>
      </c>
      <c r="B22011" s="2" t="s">
        <v>36525</v>
      </c>
      <c r="C22011" s="2" t="s">
        <v>36031</v>
      </c>
    </row>
    <row r="22012" spans="1:3">
      <c r="A22012" s="15" t="s">
        <v>36524</v>
      </c>
      <c r="B22012" s="16" t="s">
        <v>36525</v>
      </c>
      <c r="C22012" s="16" t="s">
        <v>34592</v>
      </c>
    </row>
    <row r="22013" spans="1:3">
      <c r="A22013" s="1" t="s">
        <v>36524</v>
      </c>
      <c r="B22013" s="2" t="s">
        <v>36525</v>
      </c>
      <c r="C22013" s="2" t="s">
        <v>35563</v>
      </c>
    </row>
    <row r="22014" spans="1:3">
      <c r="A22014" s="15" t="s">
        <v>36524</v>
      </c>
      <c r="B22014" s="16" t="s">
        <v>36525</v>
      </c>
      <c r="C22014" s="16" t="s">
        <v>36550</v>
      </c>
    </row>
    <row r="22015" spans="1:3">
      <c r="A22015" s="1" t="s">
        <v>36524</v>
      </c>
      <c r="B22015" s="2" t="s">
        <v>36525</v>
      </c>
      <c r="C22015" s="2" t="s">
        <v>36551</v>
      </c>
    </row>
    <row r="22016" spans="1:3">
      <c r="A22016" s="15" t="s">
        <v>36524</v>
      </c>
      <c r="B22016" s="16" t="s">
        <v>36525</v>
      </c>
      <c r="C22016" s="16" t="s">
        <v>35543</v>
      </c>
    </row>
    <row r="22017" spans="1:3">
      <c r="A22017" s="1" t="s">
        <v>36524</v>
      </c>
      <c r="B22017" s="2" t="s">
        <v>36525</v>
      </c>
      <c r="C22017" s="2" t="s">
        <v>34353</v>
      </c>
    </row>
    <row r="22018" spans="1:3">
      <c r="A22018" s="5" t="s">
        <v>36524</v>
      </c>
      <c r="B22018" s="6" t="s">
        <v>36525</v>
      </c>
      <c r="C22018" s="6" t="s">
        <v>34402</v>
      </c>
    </row>
    <row r="22019" spans="1:3">
      <c r="A22019" s="1" t="s">
        <v>36552</v>
      </c>
      <c r="B22019" s="2" t="s">
        <v>36553</v>
      </c>
      <c r="C22019" s="2" t="s">
        <v>34406</v>
      </c>
    </row>
    <row r="22020" spans="1:3">
      <c r="A22020" s="15" t="s">
        <v>36552</v>
      </c>
      <c r="B22020" s="16" t="s">
        <v>36553</v>
      </c>
      <c r="C22020" s="16" t="s">
        <v>35671</v>
      </c>
    </row>
    <row r="22021" spans="1:3">
      <c r="A22021" s="1" t="s">
        <v>36552</v>
      </c>
      <c r="B22021" s="2" t="s">
        <v>36553</v>
      </c>
      <c r="C22021" s="2" t="s">
        <v>36554</v>
      </c>
    </row>
    <row r="22022" spans="1:3">
      <c r="A22022" s="15" t="s">
        <v>36552</v>
      </c>
      <c r="B22022" s="16" t="s">
        <v>36553</v>
      </c>
      <c r="C22022" s="16" t="s">
        <v>36555</v>
      </c>
    </row>
    <row r="22023" spans="1:3">
      <c r="A22023" s="1" t="s">
        <v>36552</v>
      </c>
      <c r="B22023" s="2" t="s">
        <v>36553</v>
      </c>
      <c r="C22023" s="2" t="s">
        <v>36232</v>
      </c>
    </row>
    <row r="22024" spans="1:3">
      <c r="A22024" s="15" t="s">
        <v>36552</v>
      </c>
      <c r="B22024" s="16" t="s">
        <v>36553</v>
      </c>
      <c r="C22024" s="16" t="s">
        <v>35933</v>
      </c>
    </row>
    <row r="22025" spans="1:3">
      <c r="A22025" s="1" t="s">
        <v>36552</v>
      </c>
      <c r="B22025" s="2" t="s">
        <v>36553</v>
      </c>
      <c r="C22025" s="2" t="s">
        <v>36413</v>
      </c>
    </row>
    <row r="22026" spans="1:3">
      <c r="A22026" s="15" t="s">
        <v>36552</v>
      </c>
      <c r="B22026" s="16" t="s">
        <v>36553</v>
      </c>
      <c r="C22026" s="16" t="s">
        <v>36414</v>
      </c>
    </row>
    <row r="22027" spans="1:3">
      <c r="A22027" s="1" t="s">
        <v>36552</v>
      </c>
      <c r="B22027" s="2" t="s">
        <v>36553</v>
      </c>
      <c r="C22027" s="2" t="s">
        <v>36249</v>
      </c>
    </row>
    <row r="22028" spans="1:3">
      <c r="A22028" s="15" t="s">
        <v>36552</v>
      </c>
      <c r="B22028" s="16" t="s">
        <v>36553</v>
      </c>
      <c r="C22028" s="16" t="s">
        <v>35231</v>
      </c>
    </row>
    <row r="22029" spans="1:3">
      <c r="A22029" s="1" t="s">
        <v>36552</v>
      </c>
      <c r="B22029" s="2" t="s">
        <v>36553</v>
      </c>
      <c r="C22029" s="2" t="s">
        <v>35150</v>
      </c>
    </row>
    <row r="22030" spans="1:3">
      <c r="A22030" s="15" t="s">
        <v>36552</v>
      </c>
      <c r="B22030" s="16" t="s">
        <v>36553</v>
      </c>
      <c r="C22030" s="16" t="s">
        <v>36556</v>
      </c>
    </row>
    <row r="22031" spans="1:3">
      <c r="A22031" s="1" t="s">
        <v>36552</v>
      </c>
      <c r="B22031" s="2" t="s">
        <v>36553</v>
      </c>
      <c r="C22031" s="2" t="s">
        <v>34377</v>
      </c>
    </row>
    <row r="22032" spans="1:3">
      <c r="A22032" s="15" t="s">
        <v>36552</v>
      </c>
      <c r="B22032" s="16" t="s">
        <v>36553</v>
      </c>
      <c r="C22032" s="16" t="s">
        <v>34587</v>
      </c>
    </row>
    <row r="22033" spans="1:3">
      <c r="A22033" s="1" t="s">
        <v>36552</v>
      </c>
      <c r="B22033" s="2" t="s">
        <v>36553</v>
      </c>
      <c r="C22033" s="2" t="s">
        <v>34588</v>
      </c>
    </row>
    <row r="22034" spans="1:3">
      <c r="A22034" s="15" t="s">
        <v>36552</v>
      </c>
      <c r="B22034" s="16" t="s">
        <v>36553</v>
      </c>
      <c r="C22034" s="16" t="s">
        <v>36408</v>
      </c>
    </row>
    <row r="22035" spans="1:3">
      <c r="A22035" s="1" t="s">
        <v>36552</v>
      </c>
      <c r="B22035" s="2" t="s">
        <v>36553</v>
      </c>
      <c r="C22035" s="2" t="s">
        <v>36557</v>
      </c>
    </row>
    <row r="22036" spans="1:3">
      <c r="A22036" s="15" t="s">
        <v>36552</v>
      </c>
      <c r="B22036" s="16" t="s">
        <v>36553</v>
      </c>
      <c r="C22036" s="16" t="s">
        <v>36259</v>
      </c>
    </row>
    <row r="22037" spans="1:3">
      <c r="A22037" s="1" t="s">
        <v>36552</v>
      </c>
      <c r="B22037" s="2" t="s">
        <v>36553</v>
      </c>
      <c r="C22037" s="2" t="s">
        <v>35271</v>
      </c>
    </row>
    <row r="22038" spans="1:3">
      <c r="A22038" s="15" t="s">
        <v>36552</v>
      </c>
      <c r="B22038" s="16" t="s">
        <v>36553</v>
      </c>
      <c r="C22038" s="16" t="s">
        <v>35061</v>
      </c>
    </row>
    <row r="22039" spans="1:3">
      <c r="A22039" s="1" t="s">
        <v>36552</v>
      </c>
      <c r="B22039" s="2" t="s">
        <v>36553</v>
      </c>
      <c r="C22039" s="2" t="s">
        <v>34826</v>
      </c>
    </row>
    <row r="22040" spans="1:3">
      <c r="A22040" s="5" t="s">
        <v>36552</v>
      </c>
      <c r="B22040" s="6" t="s">
        <v>36553</v>
      </c>
      <c r="C22040" s="6" t="s">
        <v>36558</v>
      </c>
    </row>
    <row r="22041" spans="1:3">
      <c r="A22041" s="1" t="s">
        <v>36559</v>
      </c>
      <c r="B22041" s="2" t="s">
        <v>36560</v>
      </c>
      <c r="C22041" s="2" t="s">
        <v>35989</v>
      </c>
    </row>
    <row r="22042" spans="1:3">
      <c r="A22042" s="15" t="s">
        <v>36559</v>
      </c>
      <c r="B22042" s="16" t="s">
        <v>36560</v>
      </c>
      <c r="C22042" s="16" t="s">
        <v>36087</v>
      </c>
    </row>
    <row r="22043" spans="1:3">
      <c r="A22043" s="1" t="s">
        <v>36559</v>
      </c>
      <c r="B22043" s="2" t="s">
        <v>36560</v>
      </c>
      <c r="C22043" s="2" t="s">
        <v>35482</v>
      </c>
    </row>
    <row r="22044" spans="1:3">
      <c r="A22044" s="15" t="s">
        <v>36559</v>
      </c>
      <c r="B22044" s="16" t="s">
        <v>36560</v>
      </c>
      <c r="C22044" s="16" t="s">
        <v>35483</v>
      </c>
    </row>
    <row r="22045" spans="1:3">
      <c r="A22045" s="1" t="s">
        <v>36559</v>
      </c>
      <c r="B22045" s="2" t="s">
        <v>36560</v>
      </c>
      <c r="C22045" s="2" t="s">
        <v>35028</v>
      </c>
    </row>
    <row r="22046" spans="1:3">
      <c r="A22046" s="15" t="s">
        <v>36559</v>
      </c>
      <c r="B22046" s="16" t="s">
        <v>36560</v>
      </c>
      <c r="C22046" s="16" t="s">
        <v>35029</v>
      </c>
    </row>
    <row r="22047" spans="1:3">
      <c r="A22047" s="1" t="s">
        <v>36559</v>
      </c>
      <c r="B22047" s="2" t="s">
        <v>36560</v>
      </c>
      <c r="C22047" s="2" t="s">
        <v>35646</v>
      </c>
    </row>
    <row r="22048" spans="1:3">
      <c r="A22048" s="15" t="s">
        <v>36559</v>
      </c>
      <c r="B22048" s="16" t="s">
        <v>36560</v>
      </c>
      <c r="C22048" s="16" t="s">
        <v>35197</v>
      </c>
    </row>
    <row r="22049" spans="1:3">
      <c r="A22049" s="1" t="s">
        <v>36559</v>
      </c>
      <c r="B22049" s="2" t="s">
        <v>36560</v>
      </c>
      <c r="C22049" s="2" t="s">
        <v>35586</v>
      </c>
    </row>
    <row r="22050" spans="1:3">
      <c r="A22050" s="15" t="s">
        <v>36559</v>
      </c>
      <c r="B22050" s="16" t="s">
        <v>36560</v>
      </c>
      <c r="C22050" s="16" t="s">
        <v>35055</v>
      </c>
    </row>
    <row r="22051" spans="1:3">
      <c r="A22051" s="1" t="s">
        <v>36559</v>
      </c>
      <c r="B22051" s="2" t="s">
        <v>36560</v>
      </c>
      <c r="C22051" s="2" t="s">
        <v>35493</v>
      </c>
    </row>
    <row r="22052" spans="1:3">
      <c r="A22052" s="15" t="s">
        <v>36559</v>
      </c>
      <c r="B22052" s="16" t="s">
        <v>36560</v>
      </c>
      <c r="C22052" s="16" t="s">
        <v>36369</v>
      </c>
    </row>
    <row r="22053" spans="1:3">
      <c r="A22053" s="1" t="s">
        <v>36559</v>
      </c>
      <c r="B22053" s="2" t="s">
        <v>36560</v>
      </c>
      <c r="C22053" s="2" t="s">
        <v>34417</v>
      </c>
    </row>
    <row r="22054" spans="1:3">
      <c r="A22054" s="15" t="s">
        <v>36559</v>
      </c>
      <c r="B22054" s="16" t="s">
        <v>36560</v>
      </c>
      <c r="C22054" s="16" t="s">
        <v>34418</v>
      </c>
    </row>
    <row r="22055" spans="1:3">
      <c r="A22055" s="1" t="s">
        <v>36559</v>
      </c>
      <c r="B22055" s="2" t="s">
        <v>36560</v>
      </c>
      <c r="C22055" s="2" t="s">
        <v>34580</v>
      </c>
    </row>
    <row r="22056" spans="1:3">
      <c r="A22056" s="15" t="s">
        <v>36559</v>
      </c>
      <c r="B22056" s="16" t="s">
        <v>36560</v>
      </c>
      <c r="C22056" s="16" t="s">
        <v>36374</v>
      </c>
    </row>
    <row r="22057" spans="1:3">
      <c r="A22057" s="1" t="s">
        <v>36559</v>
      </c>
      <c r="B22057" s="2" t="s">
        <v>36560</v>
      </c>
      <c r="C22057" s="2" t="s">
        <v>35591</v>
      </c>
    </row>
    <row r="22058" spans="1:3">
      <c r="A22058" s="5" t="s">
        <v>36559</v>
      </c>
      <c r="B22058" s="6" t="s">
        <v>36560</v>
      </c>
      <c r="C22058" s="6" t="s">
        <v>35079</v>
      </c>
    </row>
    <row r="22059" spans="1:3">
      <c r="A22059" s="1" t="s">
        <v>36561</v>
      </c>
      <c r="B22059" s="2" t="s">
        <v>36562</v>
      </c>
      <c r="C22059" s="2" t="s">
        <v>35989</v>
      </c>
    </row>
    <row r="22060" spans="1:3">
      <c r="A22060" s="15" t="s">
        <v>36561</v>
      </c>
      <c r="B22060" s="16" t="s">
        <v>36562</v>
      </c>
      <c r="C22060" s="16" t="s">
        <v>34580</v>
      </c>
    </row>
    <row r="22061" spans="1:3">
      <c r="A22061" s="1" t="s">
        <v>36561</v>
      </c>
      <c r="B22061" s="2" t="s">
        <v>36562</v>
      </c>
      <c r="C22061" s="2" t="s">
        <v>36087</v>
      </c>
    </row>
    <row r="22062" spans="1:3">
      <c r="A22062" s="15" t="s">
        <v>36561</v>
      </c>
      <c r="B22062" s="16" t="s">
        <v>36562</v>
      </c>
      <c r="C22062" s="16" t="s">
        <v>35482</v>
      </c>
    </row>
    <row r="22063" spans="1:3">
      <c r="A22063" s="1" t="s">
        <v>36561</v>
      </c>
      <c r="B22063" s="2" t="s">
        <v>36562</v>
      </c>
      <c r="C22063" s="2" t="s">
        <v>35483</v>
      </c>
    </row>
    <row r="22064" spans="1:3">
      <c r="A22064" s="15" t="s">
        <v>36561</v>
      </c>
      <c r="B22064" s="16" t="s">
        <v>36562</v>
      </c>
      <c r="C22064" s="16" t="s">
        <v>35028</v>
      </c>
    </row>
    <row r="22065" spans="1:3">
      <c r="A22065" s="1" t="s">
        <v>36561</v>
      </c>
      <c r="B22065" s="2" t="s">
        <v>36562</v>
      </c>
      <c r="C22065" s="2" t="s">
        <v>35029</v>
      </c>
    </row>
    <row r="22066" spans="1:3">
      <c r="A22066" s="15" t="s">
        <v>36561</v>
      </c>
      <c r="B22066" s="16" t="s">
        <v>36562</v>
      </c>
      <c r="C22066" s="16" t="s">
        <v>13679</v>
      </c>
    </row>
    <row r="22067" spans="1:3">
      <c r="A22067" s="1" t="s">
        <v>36561</v>
      </c>
      <c r="B22067" s="2" t="s">
        <v>36562</v>
      </c>
      <c r="C22067" s="2" t="s">
        <v>35797</v>
      </c>
    </row>
    <row r="22068" spans="1:3">
      <c r="A22068" s="15" t="s">
        <v>36561</v>
      </c>
      <c r="B22068" s="16" t="s">
        <v>36562</v>
      </c>
      <c r="C22068" s="16" t="s">
        <v>35646</v>
      </c>
    </row>
    <row r="22069" spans="1:3">
      <c r="A22069" s="1" t="s">
        <v>36561</v>
      </c>
      <c r="B22069" s="2" t="s">
        <v>36562</v>
      </c>
      <c r="C22069" s="2" t="s">
        <v>35197</v>
      </c>
    </row>
    <row r="22070" spans="1:3">
      <c r="A22070" s="15" t="s">
        <v>36561</v>
      </c>
      <c r="B22070" s="16" t="s">
        <v>36562</v>
      </c>
      <c r="C22070" s="16" t="s">
        <v>35586</v>
      </c>
    </row>
    <row r="22071" spans="1:3">
      <c r="A22071" s="1" t="s">
        <v>36561</v>
      </c>
      <c r="B22071" s="2" t="s">
        <v>36562</v>
      </c>
      <c r="C22071" s="2" t="s">
        <v>35524</v>
      </c>
    </row>
    <row r="22072" spans="1:3">
      <c r="A22072" s="15" t="s">
        <v>36561</v>
      </c>
      <c r="B22072" s="16" t="s">
        <v>36562</v>
      </c>
      <c r="C22072" s="16" t="s">
        <v>35055</v>
      </c>
    </row>
    <row r="22073" spans="1:3">
      <c r="A22073" s="1" t="s">
        <v>36561</v>
      </c>
      <c r="B22073" s="2" t="s">
        <v>36562</v>
      </c>
      <c r="C22073" s="2" t="s">
        <v>35493</v>
      </c>
    </row>
    <row r="22074" spans="1:3">
      <c r="A22074" s="15" t="s">
        <v>36561</v>
      </c>
      <c r="B22074" s="16" t="s">
        <v>36562</v>
      </c>
      <c r="C22074" s="16" t="s">
        <v>36369</v>
      </c>
    </row>
    <row r="22075" spans="1:3">
      <c r="A22075" s="1" t="s">
        <v>36561</v>
      </c>
      <c r="B22075" s="2" t="s">
        <v>36562</v>
      </c>
      <c r="C22075" s="2" t="s">
        <v>34417</v>
      </c>
    </row>
    <row r="22076" spans="1:3">
      <c r="A22076" s="15" t="s">
        <v>36561</v>
      </c>
      <c r="B22076" s="16" t="s">
        <v>36562</v>
      </c>
      <c r="C22076" s="16" t="s">
        <v>34418</v>
      </c>
    </row>
    <row r="22077" spans="1:3">
      <c r="A22077" s="1" t="s">
        <v>36561</v>
      </c>
      <c r="B22077" s="2" t="s">
        <v>36562</v>
      </c>
      <c r="C22077" s="2" t="s">
        <v>36373</v>
      </c>
    </row>
    <row r="22078" spans="1:3">
      <c r="A22078" s="15" t="s">
        <v>36561</v>
      </c>
      <c r="B22078" s="16" t="s">
        <v>36562</v>
      </c>
      <c r="C22078" s="16" t="s">
        <v>36374</v>
      </c>
    </row>
    <row r="22079" spans="1:3">
      <c r="A22079" s="1" t="s">
        <v>36561</v>
      </c>
      <c r="B22079" s="2" t="s">
        <v>36562</v>
      </c>
      <c r="C22079" s="2" t="s">
        <v>35591</v>
      </c>
    </row>
    <row r="22080" spans="1:3">
      <c r="A22080" s="15" t="s">
        <v>36561</v>
      </c>
      <c r="B22080" s="16" t="s">
        <v>36562</v>
      </c>
      <c r="C22080" s="16" t="s">
        <v>36099</v>
      </c>
    </row>
    <row r="22081" spans="1:3">
      <c r="A22081" s="1" t="s">
        <v>36561</v>
      </c>
      <c r="B22081" s="2" t="s">
        <v>36562</v>
      </c>
      <c r="C22081" s="2" t="s">
        <v>36376</v>
      </c>
    </row>
    <row r="22082" spans="1:3">
      <c r="A22082" s="5" t="s">
        <v>36561</v>
      </c>
      <c r="B22082" s="6" t="s">
        <v>36562</v>
      </c>
      <c r="C22082" s="6" t="s">
        <v>35079</v>
      </c>
    </row>
    <row r="22083" spans="1:3">
      <c r="A22083" s="1" t="s">
        <v>36563</v>
      </c>
      <c r="B22083" s="2" t="s">
        <v>36564</v>
      </c>
      <c r="C22083" s="2" t="s">
        <v>36527</v>
      </c>
    </row>
    <row r="22084" spans="1:3">
      <c r="A22084" s="15" t="s">
        <v>36563</v>
      </c>
      <c r="B22084" s="16" t="s">
        <v>36564</v>
      </c>
      <c r="C22084" s="16" t="s">
        <v>35137</v>
      </c>
    </row>
    <row r="22085" spans="1:3">
      <c r="A22085" s="1" t="s">
        <v>36563</v>
      </c>
      <c r="B22085" s="2" t="s">
        <v>36564</v>
      </c>
      <c r="C22085" s="2" t="s">
        <v>35138</v>
      </c>
    </row>
    <row r="22086" spans="1:3">
      <c r="A22086" s="15" t="s">
        <v>36563</v>
      </c>
      <c r="B22086" s="16" t="s">
        <v>36564</v>
      </c>
      <c r="C22086" s="16" t="s">
        <v>36565</v>
      </c>
    </row>
    <row r="22087" spans="1:3">
      <c r="A22087" s="1" t="s">
        <v>36563</v>
      </c>
      <c r="B22087" s="2" t="s">
        <v>36564</v>
      </c>
      <c r="C22087" s="2" t="s">
        <v>34383</v>
      </c>
    </row>
    <row r="22088" spans="1:3">
      <c r="A22088" s="15" t="s">
        <v>36563</v>
      </c>
      <c r="B22088" s="16" t="s">
        <v>36564</v>
      </c>
      <c r="C22088" s="16" t="s">
        <v>34453</v>
      </c>
    </row>
    <row r="22089" spans="1:3">
      <c r="A22089" s="1" t="s">
        <v>36563</v>
      </c>
      <c r="B22089" s="2" t="s">
        <v>36564</v>
      </c>
      <c r="C22089" s="2" t="s">
        <v>35474</v>
      </c>
    </row>
    <row r="22090" spans="1:3">
      <c r="A22090" s="15" t="s">
        <v>36563</v>
      </c>
      <c r="B22090" s="16" t="s">
        <v>36564</v>
      </c>
      <c r="C22090" s="16" t="s">
        <v>35153</v>
      </c>
    </row>
    <row r="22091" spans="1:3">
      <c r="A22091" s="1" t="s">
        <v>36563</v>
      </c>
      <c r="B22091" s="2" t="s">
        <v>36564</v>
      </c>
      <c r="C22091" s="2" t="s">
        <v>34509</v>
      </c>
    </row>
    <row r="22092" spans="1:3">
      <c r="A22092" s="15" t="s">
        <v>36563</v>
      </c>
      <c r="B22092" s="16" t="s">
        <v>36564</v>
      </c>
      <c r="C22092" s="16" t="s">
        <v>34511</v>
      </c>
    </row>
    <row r="22093" spans="1:3">
      <c r="A22093" s="1" t="s">
        <v>36563</v>
      </c>
      <c r="B22093" s="2" t="s">
        <v>36564</v>
      </c>
      <c r="C22093" s="2" t="s">
        <v>36566</v>
      </c>
    </row>
    <row r="22094" spans="1:3">
      <c r="A22094" s="15" t="s">
        <v>36563</v>
      </c>
      <c r="B22094" s="16" t="s">
        <v>36564</v>
      </c>
      <c r="C22094" s="16" t="s">
        <v>36567</v>
      </c>
    </row>
    <row r="22095" spans="1:3">
      <c r="A22095" s="1" t="s">
        <v>36563</v>
      </c>
      <c r="B22095" s="2" t="s">
        <v>36564</v>
      </c>
      <c r="C22095" s="2" t="s">
        <v>34392</v>
      </c>
    </row>
    <row r="22096" spans="1:3">
      <c r="A22096" s="15" t="s">
        <v>36563</v>
      </c>
      <c r="B22096" s="16" t="s">
        <v>36564</v>
      </c>
      <c r="C22096" s="16" t="s">
        <v>35405</v>
      </c>
    </row>
    <row r="22097" spans="1:3">
      <c r="A22097" s="1" t="s">
        <v>36563</v>
      </c>
      <c r="B22097" s="2" t="s">
        <v>36564</v>
      </c>
      <c r="C22097" s="2" t="s">
        <v>34402</v>
      </c>
    </row>
    <row r="22098" spans="1:3">
      <c r="A22098" s="15" t="s">
        <v>36563</v>
      </c>
      <c r="B22098" s="16" t="s">
        <v>36564</v>
      </c>
      <c r="C22098" s="16" t="s">
        <v>36568</v>
      </c>
    </row>
    <row r="22099" spans="1:3">
      <c r="A22099" s="1" t="s">
        <v>36563</v>
      </c>
      <c r="B22099" s="2" t="s">
        <v>36564</v>
      </c>
      <c r="C22099" s="2" t="s">
        <v>35116</v>
      </c>
    </row>
    <row r="22100" spans="1:3">
      <c r="A22100" s="15" t="s">
        <v>36563</v>
      </c>
      <c r="B22100" s="16" t="s">
        <v>36564</v>
      </c>
      <c r="C22100" s="16" t="s">
        <v>34460</v>
      </c>
    </row>
    <row r="22101" spans="1:3">
      <c r="A22101" s="1" t="s">
        <v>36563</v>
      </c>
      <c r="B22101" s="2" t="s">
        <v>36564</v>
      </c>
      <c r="C22101" s="2" t="s">
        <v>36269</v>
      </c>
    </row>
    <row r="22102" spans="1:3">
      <c r="A22102" s="15" t="s">
        <v>36563</v>
      </c>
      <c r="B22102" s="16" t="s">
        <v>36564</v>
      </c>
      <c r="C22102" s="16" t="s">
        <v>34551</v>
      </c>
    </row>
    <row r="22103" spans="1:3">
      <c r="A22103" s="1" t="s">
        <v>36563</v>
      </c>
      <c r="B22103" s="2" t="s">
        <v>36564</v>
      </c>
      <c r="C22103" s="2" t="s">
        <v>34758</v>
      </c>
    </row>
    <row r="22104" spans="1:3">
      <c r="A22104" s="15" t="s">
        <v>36563</v>
      </c>
      <c r="B22104" s="16" t="s">
        <v>36564</v>
      </c>
      <c r="C22104" s="16" t="s">
        <v>36249</v>
      </c>
    </row>
    <row r="22105" spans="1:3">
      <c r="A22105" s="1" t="s">
        <v>36563</v>
      </c>
      <c r="B22105" s="2" t="s">
        <v>36564</v>
      </c>
      <c r="C22105" s="2" t="s">
        <v>34559</v>
      </c>
    </row>
    <row r="22106" spans="1:3">
      <c r="A22106" s="15" t="s">
        <v>36563</v>
      </c>
      <c r="B22106" s="16" t="s">
        <v>36564</v>
      </c>
      <c r="C22106" s="16" t="s">
        <v>34387</v>
      </c>
    </row>
    <row r="22107" spans="1:3">
      <c r="A22107" s="1" t="s">
        <v>36563</v>
      </c>
      <c r="B22107" s="2" t="s">
        <v>36564</v>
      </c>
      <c r="C22107" s="2" t="s">
        <v>34575</v>
      </c>
    </row>
    <row r="22108" spans="1:3">
      <c r="A22108" s="15" t="s">
        <v>36563</v>
      </c>
      <c r="B22108" s="16" t="s">
        <v>36564</v>
      </c>
      <c r="C22108" s="16" t="s">
        <v>35155</v>
      </c>
    </row>
    <row r="22109" spans="1:3">
      <c r="A22109" s="1" t="s">
        <v>36563</v>
      </c>
      <c r="B22109" s="2" t="s">
        <v>36564</v>
      </c>
      <c r="C22109" s="2" t="s">
        <v>36277</v>
      </c>
    </row>
    <row r="22110" spans="1:3">
      <c r="A22110" s="15" t="s">
        <v>36563</v>
      </c>
      <c r="B22110" s="16" t="s">
        <v>36564</v>
      </c>
      <c r="C22110" s="16" t="s">
        <v>34595</v>
      </c>
    </row>
    <row r="22111" spans="1:3">
      <c r="A22111" s="1" t="s">
        <v>36563</v>
      </c>
      <c r="B22111" s="2" t="s">
        <v>36564</v>
      </c>
      <c r="C22111" s="2" t="s">
        <v>36259</v>
      </c>
    </row>
    <row r="22112" spans="1:3">
      <c r="A22112" s="15" t="s">
        <v>36563</v>
      </c>
      <c r="B22112" s="16" t="s">
        <v>36564</v>
      </c>
      <c r="C22112" s="16" t="s">
        <v>36569</v>
      </c>
    </row>
    <row r="22113" spans="1:3">
      <c r="A22113" s="1" t="s">
        <v>36563</v>
      </c>
      <c r="B22113" s="2" t="s">
        <v>36564</v>
      </c>
      <c r="C22113" s="2" t="s">
        <v>35031</v>
      </c>
    </row>
    <row r="22114" spans="1:3">
      <c r="A22114" s="15" t="s">
        <v>36563</v>
      </c>
      <c r="B22114" s="16" t="s">
        <v>36564</v>
      </c>
      <c r="C22114" s="16" t="s">
        <v>35032</v>
      </c>
    </row>
    <row r="22115" spans="1:3">
      <c r="A22115" s="1" t="s">
        <v>36563</v>
      </c>
      <c r="B22115" s="2" t="s">
        <v>36564</v>
      </c>
      <c r="C22115" s="2" t="s">
        <v>36230</v>
      </c>
    </row>
    <row r="22116" spans="1:3">
      <c r="A22116" s="15" t="s">
        <v>36563</v>
      </c>
      <c r="B22116" s="16" t="s">
        <v>36564</v>
      </c>
      <c r="C22116" s="16" t="s">
        <v>35989</v>
      </c>
    </row>
    <row r="22117" spans="1:3">
      <c r="A22117" s="1" t="s">
        <v>36563</v>
      </c>
      <c r="B22117" s="2" t="s">
        <v>36564</v>
      </c>
      <c r="C22117" s="2" t="s">
        <v>34454</v>
      </c>
    </row>
    <row r="22118" spans="1:3">
      <c r="A22118" s="15" t="s">
        <v>36563</v>
      </c>
      <c r="B22118" s="16" t="s">
        <v>36564</v>
      </c>
      <c r="C22118" s="16" t="s">
        <v>34462</v>
      </c>
    </row>
    <row r="22119" spans="1:3">
      <c r="A22119" s="1" t="s">
        <v>36563</v>
      </c>
      <c r="B22119" s="2" t="s">
        <v>36564</v>
      </c>
      <c r="C22119" s="2" t="s">
        <v>34976</v>
      </c>
    </row>
    <row r="22120" spans="1:3">
      <c r="A22120" s="15" t="s">
        <v>36563</v>
      </c>
      <c r="B22120" s="16" t="s">
        <v>36564</v>
      </c>
      <c r="C22120" s="16" t="s">
        <v>35145</v>
      </c>
    </row>
    <row r="22121" spans="1:3">
      <c r="A22121" s="1" t="s">
        <v>36563</v>
      </c>
      <c r="B22121" s="2" t="s">
        <v>36564</v>
      </c>
      <c r="C22121" s="2" t="s">
        <v>36570</v>
      </c>
    </row>
    <row r="22122" spans="1:3">
      <c r="A22122" s="15" t="s">
        <v>36563</v>
      </c>
      <c r="B22122" s="16" t="s">
        <v>36564</v>
      </c>
      <c r="C22122" s="16" t="s">
        <v>35360</v>
      </c>
    </row>
    <row r="22123" spans="1:3">
      <c r="A22123" s="1" t="s">
        <v>36563</v>
      </c>
      <c r="B22123" s="2" t="s">
        <v>36564</v>
      </c>
      <c r="C22123" s="2" t="s">
        <v>34669</v>
      </c>
    </row>
    <row r="22124" spans="1:3">
      <c r="A22124" s="15" t="s">
        <v>36563</v>
      </c>
      <c r="B22124" s="16" t="s">
        <v>36564</v>
      </c>
      <c r="C22124" s="16" t="s">
        <v>34670</v>
      </c>
    </row>
    <row r="22125" spans="1:3">
      <c r="A22125" s="1" t="s">
        <v>36563</v>
      </c>
      <c r="B22125" s="2" t="s">
        <v>36564</v>
      </c>
      <c r="C22125" s="2" t="s">
        <v>34671</v>
      </c>
    </row>
    <row r="22126" spans="1:3">
      <c r="A22126" s="15" t="s">
        <v>36563</v>
      </c>
      <c r="B22126" s="16" t="s">
        <v>36564</v>
      </c>
      <c r="C22126" s="16" t="s">
        <v>34672</v>
      </c>
    </row>
    <row r="22127" spans="1:3">
      <c r="A22127" s="1" t="s">
        <v>36563</v>
      </c>
      <c r="B22127" s="2" t="s">
        <v>36564</v>
      </c>
      <c r="C22127" s="2" t="s">
        <v>34674</v>
      </c>
    </row>
    <row r="22128" spans="1:3">
      <c r="A22128" s="15" t="s">
        <v>36563</v>
      </c>
      <c r="B22128" s="16" t="s">
        <v>36564</v>
      </c>
      <c r="C22128" s="16" t="s">
        <v>34675</v>
      </c>
    </row>
    <row r="22129" spans="1:3">
      <c r="A22129" s="1" t="s">
        <v>36563</v>
      </c>
      <c r="B22129" s="2" t="s">
        <v>36564</v>
      </c>
      <c r="C22129" s="2" t="s">
        <v>36379</v>
      </c>
    </row>
    <row r="22130" spans="1:3">
      <c r="A22130" s="15" t="s">
        <v>36563</v>
      </c>
      <c r="B22130" s="16" t="s">
        <v>36564</v>
      </c>
      <c r="C22130" s="16" t="s">
        <v>34676</v>
      </c>
    </row>
    <row r="22131" spans="1:3">
      <c r="A22131" s="1" t="s">
        <v>36563</v>
      </c>
      <c r="B22131" s="2" t="s">
        <v>36564</v>
      </c>
      <c r="C22131" s="2" t="s">
        <v>34677</v>
      </c>
    </row>
    <row r="22132" spans="1:3">
      <c r="A22132" s="15" t="s">
        <v>36563</v>
      </c>
      <c r="B22132" s="16" t="s">
        <v>36564</v>
      </c>
      <c r="C22132" s="16" t="s">
        <v>36571</v>
      </c>
    </row>
    <row r="22133" spans="1:3">
      <c r="A22133" s="1" t="s">
        <v>36563</v>
      </c>
      <c r="B22133" s="2" t="s">
        <v>36564</v>
      </c>
      <c r="C22133" s="2" t="s">
        <v>34678</v>
      </c>
    </row>
    <row r="22134" spans="1:3">
      <c r="A22134" s="15" t="s">
        <v>36563</v>
      </c>
      <c r="B22134" s="16" t="s">
        <v>36564</v>
      </c>
      <c r="C22134" s="16" t="s">
        <v>34680</v>
      </c>
    </row>
    <row r="22135" spans="1:3">
      <c r="A22135" s="1" t="s">
        <v>36563</v>
      </c>
      <c r="B22135" s="2" t="s">
        <v>36564</v>
      </c>
      <c r="C22135" s="2" t="s">
        <v>34681</v>
      </c>
    </row>
    <row r="22136" spans="1:3">
      <c r="A22136" s="15" t="s">
        <v>36563</v>
      </c>
      <c r="B22136" s="16" t="s">
        <v>36564</v>
      </c>
      <c r="C22136" s="16" t="s">
        <v>34682</v>
      </c>
    </row>
    <row r="22137" spans="1:3">
      <c r="A22137" s="1" t="s">
        <v>36563</v>
      </c>
      <c r="B22137" s="2" t="s">
        <v>36564</v>
      </c>
      <c r="C22137" s="2" t="s">
        <v>34683</v>
      </c>
    </row>
    <row r="22138" spans="1:3">
      <c r="A22138" s="15" t="s">
        <v>36563</v>
      </c>
      <c r="B22138" s="16" t="s">
        <v>36564</v>
      </c>
      <c r="C22138" s="16" t="s">
        <v>34684</v>
      </c>
    </row>
    <row r="22139" spans="1:3">
      <c r="A22139" s="1" t="s">
        <v>36563</v>
      </c>
      <c r="B22139" s="2" t="s">
        <v>36564</v>
      </c>
      <c r="C22139" s="2" t="s">
        <v>34687</v>
      </c>
    </row>
    <row r="22140" spans="1:3">
      <c r="A22140" s="15" t="s">
        <v>36563</v>
      </c>
      <c r="B22140" s="16" t="s">
        <v>36564</v>
      </c>
      <c r="C22140" s="16" t="s">
        <v>36015</v>
      </c>
    </row>
    <row r="22141" spans="1:3">
      <c r="A22141" s="1" t="s">
        <v>36563</v>
      </c>
      <c r="B22141" s="2" t="s">
        <v>36564</v>
      </c>
      <c r="C22141" s="2" t="s">
        <v>34688</v>
      </c>
    </row>
    <row r="22142" spans="1:3">
      <c r="A22142" s="15" t="s">
        <v>36563</v>
      </c>
      <c r="B22142" s="16" t="s">
        <v>36564</v>
      </c>
      <c r="C22142" s="16" t="s">
        <v>36294</v>
      </c>
    </row>
    <row r="22143" spans="1:3">
      <c r="A22143" s="1" t="s">
        <v>36563</v>
      </c>
      <c r="B22143" s="2" t="s">
        <v>36564</v>
      </c>
      <c r="C22143" s="2" t="s">
        <v>34689</v>
      </c>
    </row>
    <row r="22144" spans="1:3">
      <c r="A22144" s="15" t="s">
        <v>36563</v>
      </c>
      <c r="B22144" s="16" t="s">
        <v>36564</v>
      </c>
      <c r="C22144" s="16" t="s">
        <v>34691</v>
      </c>
    </row>
    <row r="22145" spans="1:3">
      <c r="A22145" s="1" t="s">
        <v>36563</v>
      </c>
      <c r="B22145" s="2" t="s">
        <v>36564</v>
      </c>
      <c r="C22145" s="2" t="s">
        <v>34692</v>
      </c>
    </row>
    <row r="22146" spans="1:3">
      <c r="A22146" s="15" t="s">
        <v>36563</v>
      </c>
      <c r="B22146" s="16" t="s">
        <v>36564</v>
      </c>
      <c r="C22146" s="16" t="s">
        <v>35075</v>
      </c>
    </row>
    <row r="22147" spans="1:3">
      <c r="A22147" s="1" t="s">
        <v>36563</v>
      </c>
      <c r="B22147" s="2" t="s">
        <v>36564</v>
      </c>
      <c r="C22147" s="2" t="s">
        <v>34897</v>
      </c>
    </row>
    <row r="22148" spans="1:3">
      <c r="A22148" s="15" t="s">
        <v>36563</v>
      </c>
      <c r="B22148" s="16" t="s">
        <v>36564</v>
      </c>
      <c r="C22148" s="16" t="s">
        <v>34384</v>
      </c>
    </row>
    <row r="22149" spans="1:3">
      <c r="A22149" s="1" t="s">
        <v>36563</v>
      </c>
      <c r="B22149" s="2" t="s">
        <v>36564</v>
      </c>
      <c r="C22149" s="2" t="s">
        <v>35654</v>
      </c>
    </row>
    <row r="22150" spans="1:3">
      <c r="A22150" s="15" t="s">
        <v>36563</v>
      </c>
      <c r="B22150" s="16" t="s">
        <v>36564</v>
      </c>
      <c r="C22150" s="16" t="s">
        <v>35202</v>
      </c>
    </row>
    <row r="22151" spans="1:3">
      <c r="A22151" s="1" t="s">
        <v>36563</v>
      </c>
      <c r="B22151" s="2" t="s">
        <v>36564</v>
      </c>
      <c r="C22151" s="2" t="s">
        <v>35157</v>
      </c>
    </row>
    <row r="22152" spans="1:3">
      <c r="A22152" s="15" t="s">
        <v>36563</v>
      </c>
      <c r="B22152" s="16" t="s">
        <v>36564</v>
      </c>
      <c r="C22152" s="16" t="s">
        <v>35832</v>
      </c>
    </row>
    <row r="22153" spans="1:3">
      <c r="A22153" s="1" t="s">
        <v>36563</v>
      </c>
      <c r="B22153" s="2" t="s">
        <v>36564</v>
      </c>
      <c r="C22153" s="2" t="s">
        <v>34718</v>
      </c>
    </row>
    <row r="22154" spans="1:3">
      <c r="A22154" s="15" t="s">
        <v>36563</v>
      </c>
      <c r="B22154" s="16" t="s">
        <v>36564</v>
      </c>
      <c r="C22154" s="16" t="s">
        <v>34524</v>
      </c>
    </row>
    <row r="22155" spans="1:3">
      <c r="A22155" s="1" t="s">
        <v>36563</v>
      </c>
      <c r="B22155" s="2" t="s">
        <v>36564</v>
      </c>
      <c r="C22155" s="2" t="s">
        <v>36572</v>
      </c>
    </row>
    <row r="22156" spans="1:3">
      <c r="A22156" s="15" t="s">
        <v>36563</v>
      </c>
      <c r="B22156" s="16" t="s">
        <v>36564</v>
      </c>
      <c r="C22156" s="16" t="s">
        <v>35819</v>
      </c>
    </row>
    <row r="22157" spans="1:3">
      <c r="A22157" s="1" t="s">
        <v>36563</v>
      </c>
      <c r="B22157" s="2" t="s">
        <v>36564</v>
      </c>
      <c r="C22157" s="2" t="s">
        <v>13679</v>
      </c>
    </row>
    <row r="22158" spans="1:3">
      <c r="A22158" s="15" t="s">
        <v>36563</v>
      </c>
      <c r="B22158" s="16" t="s">
        <v>36564</v>
      </c>
      <c r="C22158" s="16" t="s">
        <v>34621</v>
      </c>
    </row>
    <row r="22159" spans="1:3">
      <c r="A22159" s="1" t="s">
        <v>36563</v>
      </c>
      <c r="B22159" s="2" t="s">
        <v>36564</v>
      </c>
      <c r="C22159" s="2" t="s">
        <v>35763</v>
      </c>
    </row>
    <row r="22160" spans="1:3">
      <c r="A22160" s="15" t="s">
        <v>36563</v>
      </c>
      <c r="B22160" s="16" t="s">
        <v>36564</v>
      </c>
      <c r="C22160" s="16" t="s">
        <v>34533</v>
      </c>
    </row>
    <row r="22161" spans="1:3">
      <c r="A22161" s="1" t="s">
        <v>36563</v>
      </c>
      <c r="B22161" s="2" t="s">
        <v>36564</v>
      </c>
      <c r="C22161" s="2" t="s">
        <v>35323</v>
      </c>
    </row>
    <row r="22162" spans="1:3">
      <c r="A22162" s="15" t="s">
        <v>36563</v>
      </c>
      <c r="B22162" s="16" t="s">
        <v>36564</v>
      </c>
      <c r="C22162" s="16" t="s">
        <v>34385</v>
      </c>
    </row>
    <row r="22163" spans="1:3">
      <c r="A22163" s="1" t="s">
        <v>36563</v>
      </c>
      <c r="B22163" s="2" t="s">
        <v>36564</v>
      </c>
      <c r="C22163" s="2" t="s">
        <v>36426</v>
      </c>
    </row>
    <row r="22164" spans="1:3">
      <c r="A22164" s="15" t="s">
        <v>36563</v>
      </c>
      <c r="B22164" s="16" t="s">
        <v>36564</v>
      </c>
      <c r="C22164" s="16" t="s">
        <v>34741</v>
      </c>
    </row>
    <row r="22165" spans="1:3">
      <c r="A22165" s="1" t="s">
        <v>36563</v>
      </c>
      <c r="B22165" s="2" t="s">
        <v>36564</v>
      </c>
      <c r="C22165" s="2" t="s">
        <v>36362</v>
      </c>
    </row>
    <row r="22166" spans="1:3">
      <c r="A22166" s="15" t="s">
        <v>36563</v>
      </c>
      <c r="B22166" s="16" t="s">
        <v>36564</v>
      </c>
      <c r="C22166" s="16" t="s">
        <v>36363</v>
      </c>
    </row>
    <row r="22167" spans="1:3">
      <c r="A22167" s="1" t="s">
        <v>36563</v>
      </c>
      <c r="B22167" s="2" t="s">
        <v>36564</v>
      </c>
      <c r="C22167" s="2" t="s">
        <v>34388</v>
      </c>
    </row>
    <row r="22168" spans="1:3">
      <c r="A22168" s="15" t="s">
        <v>36563</v>
      </c>
      <c r="B22168" s="16" t="s">
        <v>36564</v>
      </c>
      <c r="C22168" s="16" t="s">
        <v>34774</v>
      </c>
    </row>
    <row r="22169" spans="1:3">
      <c r="A22169" s="1" t="s">
        <v>36563</v>
      </c>
      <c r="B22169" s="2" t="s">
        <v>36564</v>
      </c>
      <c r="C22169" s="2" t="s">
        <v>35780</v>
      </c>
    </row>
    <row r="22170" spans="1:3">
      <c r="A22170" s="15" t="s">
        <v>36563</v>
      </c>
      <c r="B22170" s="16" t="s">
        <v>36564</v>
      </c>
      <c r="C22170" s="16" t="s">
        <v>34568</v>
      </c>
    </row>
    <row r="22171" spans="1:3">
      <c r="A22171" s="1" t="s">
        <v>36563</v>
      </c>
      <c r="B22171" s="2" t="s">
        <v>36564</v>
      </c>
      <c r="C22171" s="2" t="s">
        <v>34572</v>
      </c>
    </row>
    <row r="22172" spans="1:3">
      <c r="A22172" s="15" t="s">
        <v>36563</v>
      </c>
      <c r="B22172" s="16" t="s">
        <v>36564</v>
      </c>
      <c r="C22172" s="16" t="s">
        <v>35758</v>
      </c>
    </row>
    <row r="22173" spans="1:3">
      <c r="A22173" s="1" t="s">
        <v>36563</v>
      </c>
      <c r="B22173" s="2" t="s">
        <v>36564</v>
      </c>
      <c r="C22173" s="2" t="s">
        <v>36547</v>
      </c>
    </row>
    <row r="22174" spans="1:3">
      <c r="A22174" s="15" t="s">
        <v>36563</v>
      </c>
      <c r="B22174" s="16" t="s">
        <v>36564</v>
      </c>
      <c r="C22174" s="16" t="s">
        <v>36548</v>
      </c>
    </row>
    <row r="22175" spans="1:3">
      <c r="A22175" s="1" t="s">
        <v>36563</v>
      </c>
      <c r="B22175" s="2" t="s">
        <v>36564</v>
      </c>
      <c r="C22175" s="2" t="s">
        <v>36556</v>
      </c>
    </row>
    <row r="22176" spans="1:3">
      <c r="A22176" s="15" t="s">
        <v>36563</v>
      </c>
      <c r="B22176" s="16" t="s">
        <v>36564</v>
      </c>
      <c r="C22176" s="16" t="s">
        <v>35802</v>
      </c>
    </row>
    <row r="22177" spans="1:3">
      <c r="A22177" s="1" t="s">
        <v>36563</v>
      </c>
      <c r="B22177" s="2" t="s">
        <v>36564</v>
      </c>
      <c r="C22177" s="2" t="s">
        <v>34580</v>
      </c>
    </row>
    <row r="22178" spans="1:3">
      <c r="A22178" s="15" t="s">
        <v>36563</v>
      </c>
      <c r="B22178" s="16" t="s">
        <v>36564</v>
      </c>
      <c r="C22178" s="16" t="s">
        <v>34472</v>
      </c>
    </row>
    <row r="22179" spans="1:3">
      <c r="A22179" s="1" t="s">
        <v>36563</v>
      </c>
      <c r="B22179" s="2" t="s">
        <v>36564</v>
      </c>
      <c r="C22179" s="2" t="s">
        <v>36573</v>
      </c>
    </row>
    <row r="22180" spans="1:3">
      <c r="A22180" s="15" t="s">
        <v>36563</v>
      </c>
      <c r="B22180" s="16" t="s">
        <v>36564</v>
      </c>
      <c r="C22180" s="16" t="s">
        <v>35404</v>
      </c>
    </row>
    <row r="22181" spans="1:3">
      <c r="A22181" s="1" t="s">
        <v>36563</v>
      </c>
      <c r="B22181" s="2" t="s">
        <v>36564</v>
      </c>
      <c r="C22181" s="2" t="s">
        <v>36433</v>
      </c>
    </row>
    <row r="22182" spans="1:3">
      <c r="A22182" s="5" t="s">
        <v>36563</v>
      </c>
      <c r="B22182" s="6" t="s">
        <v>36564</v>
      </c>
      <c r="C22182" s="6" t="s">
        <v>36574</v>
      </c>
    </row>
    <row r="22183" spans="1:3">
      <c r="A22183" s="1" t="s">
        <v>36563</v>
      </c>
      <c r="B22183" s="2" t="s">
        <v>36564</v>
      </c>
      <c r="C22183" s="2" t="s">
        <v>35669</v>
      </c>
    </row>
    <row r="22184" spans="1:3">
      <c r="A22184" s="15" t="s">
        <v>36563</v>
      </c>
      <c r="B22184" s="16" t="s">
        <v>36564</v>
      </c>
      <c r="C22184" s="16" t="s">
        <v>35670</v>
      </c>
    </row>
    <row r="22185" spans="1:3">
      <c r="A22185" s="1" t="s">
        <v>36563</v>
      </c>
      <c r="B22185" s="2" t="s">
        <v>36564</v>
      </c>
      <c r="C22185" s="2" t="s">
        <v>34994</v>
      </c>
    </row>
    <row r="22186" spans="1:3">
      <c r="A22186" s="15" t="s">
        <v>36563</v>
      </c>
      <c r="B22186" s="16" t="s">
        <v>36564</v>
      </c>
      <c r="C22186" s="16" t="s">
        <v>34587</v>
      </c>
    </row>
    <row r="22187" spans="1:3">
      <c r="A22187" s="1" t="s">
        <v>36563</v>
      </c>
      <c r="B22187" s="2" t="s">
        <v>36564</v>
      </c>
      <c r="C22187" s="2" t="s">
        <v>34588</v>
      </c>
    </row>
    <row r="22188" spans="1:3">
      <c r="A22188" s="15" t="s">
        <v>36563</v>
      </c>
      <c r="B22188" s="16" t="s">
        <v>36564</v>
      </c>
      <c r="C22188" s="16" t="s">
        <v>36017</v>
      </c>
    </row>
    <row r="22189" spans="1:3">
      <c r="A22189" s="1" t="s">
        <v>36563</v>
      </c>
      <c r="B22189" s="2" t="s">
        <v>36564</v>
      </c>
      <c r="C22189" s="2" t="s">
        <v>34999</v>
      </c>
    </row>
    <row r="22190" spans="1:3">
      <c r="A22190" s="15" t="s">
        <v>36563</v>
      </c>
      <c r="B22190" s="16" t="s">
        <v>36564</v>
      </c>
      <c r="C22190" s="16" t="s">
        <v>34706</v>
      </c>
    </row>
    <row r="22191" spans="1:3">
      <c r="A22191" s="1" t="s">
        <v>36563</v>
      </c>
      <c r="B22191" s="2" t="s">
        <v>36564</v>
      </c>
      <c r="C22191" s="2" t="s">
        <v>35894</v>
      </c>
    </row>
    <row r="22192" spans="1:3">
      <c r="A22192" s="15" t="s">
        <v>36563</v>
      </c>
      <c r="B22192" s="16" t="s">
        <v>36564</v>
      </c>
      <c r="C22192" s="16" t="s">
        <v>35079</v>
      </c>
    </row>
    <row r="22193" spans="1:3">
      <c r="A22193" s="1" t="s">
        <v>36563</v>
      </c>
      <c r="B22193" s="2" t="s">
        <v>36564</v>
      </c>
      <c r="C22193" s="2" t="s">
        <v>36575</v>
      </c>
    </row>
    <row r="22194" spans="1:3">
      <c r="A22194" s="15" t="s">
        <v>36563</v>
      </c>
      <c r="B22194" s="16" t="s">
        <v>36564</v>
      </c>
      <c r="C22194" s="16" t="s">
        <v>35455</v>
      </c>
    </row>
    <row r="22195" spans="1:3">
      <c r="A22195" s="1" t="s">
        <v>36563</v>
      </c>
      <c r="B22195" s="2" t="s">
        <v>36564</v>
      </c>
      <c r="C22195" s="2" t="s">
        <v>34820</v>
      </c>
    </row>
    <row r="22196" spans="1:3">
      <c r="A22196" s="15" t="s">
        <v>36563</v>
      </c>
      <c r="B22196" s="16" t="s">
        <v>36564</v>
      </c>
      <c r="C22196" s="16" t="s">
        <v>35973</v>
      </c>
    </row>
    <row r="22197" spans="1:3">
      <c r="A22197" s="1" t="s">
        <v>36563</v>
      </c>
      <c r="B22197" s="2" t="s">
        <v>36564</v>
      </c>
      <c r="C22197" s="2" t="s">
        <v>34353</v>
      </c>
    </row>
    <row r="22198" spans="1:3">
      <c r="A22198" s="15" t="s">
        <v>36563</v>
      </c>
      <c r="B22198" s="16" t="s">
        <v>36564</v>
      </c>
      <c r="C22198" s="16" t="s">
        <v>35271</v>
      </c>
    </row>
    <row r="22199" spans="1:3">
      <c r="A22199" s="1" t="s">
        <v>36563</v>
      </c>
      <c r="B22199" s="2" t="s">
        <v>36564</v>
      </c>
      <c r="C22199" s="2" t="s">
        <v>35134</v>
      </c>
    </row>
    <row r="22200" spans="1:3">
      <c r="A22200" s="15" t="s">
        <v>36563</v>
      </c>
      <c r="B22200" s="16" t="s">
        <v>36564</v>
      </c>
      <c r="C22200" s="16" t="s">
        <v>36087</v>
      </c>
    </row>
    <row r="22201" spans="1:3">
      <c r="A22201" s="1" t="s">
        <v>36563</v>
      </c>
      <c r="B22201" s="2" t="s">
        <v>36564</v>
      </c>
      <c r="C22201" s="2" t="s">
        <v>36576</v>
      </c>
    </row>
    <row r="22202" spans="1:3">
      <c r="A22202" s="15" t="s">
        <v>36563</v>
      </c>
      <c r="B22202" s="16" t="s">
        <v>36564</v>
      </c>
      <c r="C22202" s="16" t="s">
        <v>34489</v>
      </c>
    </row>
    <row r="22203" spans="1:3">
      <c r="A22203" s="1" t="s">
        <v>36563</v>
      </c>
      <c r="B22203" s="2" t="s">
        <v>36564</v>
      </c>
      <c r="C22203" s="2" t="s">
        <v>34851</v>
      </c>
    </row>
    <row r="22204" spans="1:3">
      <c r="A22204" s="15" t="s">
        <v>36563</v>
      </c>
      <c r="B22204" s="16" t="s">
        <v>36564</v>
      </c>
      <c r="C22204" s="16" t="s">
        <v>34457</v>
      </c>
    </row>
    <row r="22205" spans="1:3">
      <c r="A22205" s="1" t="s">
        <v>36563</v>
      </c>
      <c r="B22205" s="2" t="s">
        <v>36564</v>
      </c>
      <c r="C22205" s="2" t="s">
        <v>35234</v>
      </c>
    </row>
    <row r="22206" spans="1:3">
      <c r="A22206" s="15" t="s">
        <v>36563</v>
      </c>
      <c r="B22206" s="16" t="s">
        <v>36564</v>
      </c>
      <c r="C22206" s="16" t="s">
        <v>35795</v>
      </c>
    </row>
    <row r="22207" spans="1:3">
      <c r="A22207" s="1" t="s">
        <v>36563</v>
      </c>
      <c r="B22207" s="2" t="s">
        <v>36564</v>
      </c>
      <c r="C22207" s="2" t="s">
        <v>34867</v>
      </c>
    </row>
    <row r="22208" spans="1:3">
      <c r="A22208" s="15" t="s">
        <v>36563</v>
      </c>
      <c r="B22208" s="16" t="s">
        <v>36564</v>
      </c>
      <c r="C22208" s="16" t="s">
        <v>36010</v>
      </c>
    </row>
    <row r="22209" spans="1:3">
      <c r="A22209" s="1" t="s">
        <v>36563</v>
      </c>
      <c r="B22209" s="2" t="s">
        <v>36564</v>
      </c>
      <c r="C22209" s="2" t="s">
        <v>35072</v>
      </c>
    </row>
    <row r="22210" spans="1:3">
      <c r="A22210" s="15" t="s">
        <v>36563</v>
      </c>
      <c r="B22210" s="16" t="s">
        <v>36564</v>
      </c>
      <c r="C22210" s="16" t="s">
        <v>34407</v>
      </c>
    </row>
    <row r="22211" spans="1:3">
      <c r="A22211" s="1" t="s">
        <v>36563</v>
      </c>
      <c r="B22211" s="2" t="s">
        <v>36564</v>
      </c>
      <c r="C22211" s="2" t="s">
        <v>36577</v>
      </c>
    </row>
    <row r="22212" spans="1:3">
      <c r="A22212" s="15" t="s">
        <v>36563</v>
      </c>
      <c r="B22212" s="16" t="s">
        <v>36564</v>
      </c>
      <c r="C22212" s="16" t="s">
        <v>34642</v>
      </c>
    </row>
    <row r="22213" spans="1:3">
      <c r="A22213" s="1" t="s">
        <v>36563</v>
      </c>
      <c r="B22213" s="2" t="s">
        <v>36564</v>
      </c>
      <c r="C22213" s="2" t="s">
        <v>34409</v>
      </c>
    </row>
    <row r="22214" spans="1:3">
      <c r="A22214" s="15" t="s">
        <v>36563</v>
      </c>
      <c r="B22214" s="16" t="s">
        <v>36564</v>
      </c>
      <c r="C22214" s="16" t="s">
        <v>36530</v>
      </c>
    </row>
    <row r="22215" spans="1:3">
      <c r="A22215" s="1" t="s">
        <v>36563</v>
      </c>
      <c r="B22215" s="2" t="s">
        <v>36564</v>
      </c>
      <c r="C22215" s="2" t="s">
        <v>34437</v>
      </c>
    </row>
    <row r="22216" spans="1:3">
      <c r="A22216" s="15" t="s">
        <v>36563</v>
      </c>
      <c r="B22216" s="16" t="s">
        <v>36564</v>
      </c>
      <c r="C22216" s="16" t="s">
        <v>34410</v>
      </c>
    </row>
    <row r="22217" spans="1:3">
      <c r="A22217" s="1" t="s">
        <v>36563</v>
      </c>
      <c r="B22217" s="2" t="s">
        <v>36564</v>
      </c>
      <c r="C22217" s="2" t="s">
        <v>35162</v>
      </c>
    </row>
    <row r="22218" spans="1:3">
      <c r="A22218" s="15" t="s">
        <v>36563</v>
      </c>
      <c r="B22218" s="16" t="s">
        <v>36564</v>
      </c>
      <c r="C22218" s="16" t="s">
        <v>34496</v>
      </c>
    </row>
    <row r="22219" spans="1:3">
      <c r="A22219" s="1" t="s">
        <v>36563</v>
      </c>
      <c r="B22219" s="2" t="s">
        <v>36564</v>
      </c>
      <c r="C22219" s="2" t="s">
        <v>36165</v>
      </c>
    </row>
    <row r="22220" spans="1:3">
      <c r="A22220" s="15" t="s">
        <v>36563</v>
      </c>
      <c r="B22220" s="16" t="s">
        <v>36564</v>
      </c>
      <c r="C22220" s="16" t="s">
        <v>36578</v>
      </c>
    </row>
    <row r="22221" spans="1:3">
      <c r="A22221" s="1" t="s">
        <v>36563</v>
      </c>
      <c r="B22221" s="2" t="s">
        <v>36564</v>
      </c>
      <c r="C22221" s="2" t="s">
        <v>35359</v>
      </c>
    </row>
    <row r="22222" spans="1:3">
      <c r="A22222" s="15" t="s">
        <v>36563</v>
      </c>
      <c r="B22222" s="16" t="s">
        <v>36564</v>
      </c>
      <c r="C22222" s="16" t="s">
        <v>36579</v>
      </c>
    </row>
    <row r="22223" spans="1:3">
      <c r="A22223" s="1" t="s">
        <v>36563</v>
      </c>
      <c r="B22223" s="2" t="s">
        <v>36564</v>
      </c>
      <c r="C22223" s="2" t="s">
        <v>34655</v>
      </c>
    </row>
    <row r="22224" spans="1:3">
      <c r="A22224" s="15" t="s">
        <v>36563</v>
      </c>
      <c r="B22224" s="16" t="s">
        <v>36564</v>
      </c>
      <c r="C22224" s="16" t="s">
        <v>35839</v>
      </c>
    </row>
    <row r="22225" spans="1:3">
      <c r="A22225" s="1" t="s">
        <v>36563</v>
      </c>
      <c r="B22225" s="2" t="s">
        <v>36564</v>
      </c>
      <c r="C22225" s="2" t="s">
        <v>36580</v>
      </c>
    </row>
    <row r="22226" spans="1:3">
      <c r="A22226" s="15" t="s">
        <v>36563</v>
      </c>
      <c r="B22226" s="16" t="s">
        <v>36564</v>
      </c>
      <c r="C22226" s="16" t="s">
        <v>34977</v>
      </c>
    </row>
    <row r="22227" spans="1:3">
      <c r="A22227" s="1" t="s">
        <v>36563</v>
      </c>
      <c r="B22227" s="2" t="s">
        <v>36564</v>
      </c>
      <c r="C22227" s="2" t="s">
        <v>35055</v>
      </c>
    </row>
    <row r="22228" spans="1:3">
      <c r="A22228" s="15" t="s">
        <v>36563</v>
      </c>
      <c r="B22228" s="16" t="s">
        <v>36564</v>
      </c>
      <c r="C22228" s="16" t="s">
        <v>34980</v>
      </c>
    </row>
    <row r="22229" spans="1:3">
      <c r="A22229" s="1" t="s">
        <v>36563</v>
      </c>
      <c r="B22229" s="2" t="s">
        <v>36564</v>
      </c>
      <c r="C22229" s="2" t="s">
        <v>34659</v>
      </c>
    </row>
    <row r="22230" spans="1:3">
      <c r="A22230" s="15" t="s">
        <v>36563</v>
      </c>
      <c r="B22230" s="16" t="s">
        <v>36564</v>
      </c>
      <c r="C22230" s="16" t="s">
        <v>35701</v>
      </c>
    </row>
    <row r="22231" spans="1:3">
      <c r="A22231" s="1" t="s">
        <v>36563</v>
      </c>
      <c r="B22231" s="2" t="s">
        <v>36564</v>
      </c>
      <c r="C22231" s="2" t="s">
        <v>36369</v>
      </c>
    </row>
    <row r="22232" spans="1:3">
      <c r="A22232" s="5" t="s">
        <v>36563</v>
      </c>
      <c r="B22232" s="6" t="s">
        <v>36564</v>
      </c>
      <c r="C22232" s="6" t="s">
        <v>35757</v>
      </c>
    </row>
    <row r="22233" spans="1:3">
      <c r="A22233" s="1" t="s">
        <v>36563</v>
      </c>
      <c r="B22233" s="2" t="s">
        <v>36564</v>
      </c>
      <c r="C22233" s="2" t="s">
        <v>36251</v>
      </c>
    </row>
    <row r="22234" spans="1:3">
      <c r="A22234" s="15" t="s">
        <v>36563</v>
      </c>
      <c r="B22234" s="16" t="s">
        <v>36564</v>
      </c>
      <c r="C22234" s="16" t="s">
        <v>34564</v>
      </c>
    </row>
    <row r="22235" spans="1:3">
      <c r="A22235" s="1" t="s">
        <v>36563</v>
      </c>
      <c r="B22235" s="2" t="s">
        <v>36564</v>
      </c>
      <c r="C22235" s="2" t="s">
        <v>34893</v>
      </c>
    </row>
    <row r="22236" spans="1:3">
      <c r="A22236" s="15" t="s">
        <v>36563</v>
      </c>
      <c r="B22236" s="16" t="s">
        <v>36564</v>
      </c>
      <c r="C22236" s="16" t="s">
        <v>34510</v>
      </c>
    </row>
    <row r="22237" spans="1:3">
      <c r="A22237" s="1" t="s">
        <v>36563</v>
      </c>
      <c r="B22237" s="2" t="s">
        <v>36564</v>
      </c>
      <c r="C22237" s="2" t="s">
        <v>36581</v>
      </c>
    </row>
    <row r="22238" spans="1:3">
      <c r="A22238" s="15" t="s">
        <v>36563</v>
      </c>
      <c r="B22238" s="16" t="s">
        <v>36564</v>
      </c>
      <c r="C22238" s="16" t="s">
        <v>34513</v>
      </c>
    </row>
    <row r="22239" spans="1:3">
      <c r="A22239" s="1" t="s">
        <v>36563</v>
      </c>
      <c r="B22239" s="2" t="s">
        <v>36564</v>
      </c>
      <c r="C22239" s="2" t="s">
        <v>36297</v>
      </c>
    </row>
    <row r="22240" spans="1:3">
      <c r="A22240" s="15" t="s">
        <v>36563</v>
      </c>
      <c r="B22240" s="16" t="s">
        <v>36564</v>
      </c>
      <c r="C22240" s="16" t="s">
        <v>34694</v>
      </c>
    </row>
    <row r="22241" spans="1:3">
      <c r="A22241" s="1" t="s">
        <v>36563</v>
      </c>
      <c r="B22241" s="2" t="s">
        <v>36564</v>
      </c>
      <c r="C22241" s="2" t="s">
        <v>36582</v>
      </c>
    </row>
    <row r="22242" spans="1:3">
      <c r="A22242" s="15" t="s">
        <v>36563</v>
      </c>
      <c r="B22242" s="16" t="s">
        <v>36564</v>
      </c>
      <c r="C22242" s="16" t="s">
        <v>35286</v>
      </c>
    </row>
    <row r="22243" spans="1:3">
      <c r="A22243" s="1" t="s">
        <v>36563</v>
      </c>
      <c r="B22243" s="2" t="s">
        <v>36564</v>
      </c>
      <c r="C22243" s="2" t="s">
        <v>34346</v>
      </c>
    </row>
    <row r="22244" spans="1:3">
      <c r="A22244" s="15" t="s">
        <v>36563</v>
      </c>
      <c r="B22244" s="16" t="s">
        <v>36564</v>
      </c>
      <c r="C22244" s="16" t="s">
        <v>35060</v>
      </c>
    </row>
    <row r="22245" spans="1:3">
      <c r="A22245" s="1" t="s">
        <v>36563</v>
      </c>
      <c r="B22245" s="2" t="s">
        <v>36564</v>
      </c>
      <c r="C22245" s="2" t="s">
        <v>36583</v>
      </c>
    </row>
    <row r="22246" spans="1:3">
      <c r="A22246" s="15" t="s">
        <v>36563</v>
      </c>
      <c r="B22246" s="16" t="s">
        <v>36564</v>
      </c>
      <c r="C22246" s="16" t="s">
        <v>36584</v>
      </c>
    </row>
    <row r="22247" spans="1:3">
      <c r="A22247" s="1" t="s">
        <v>36563</v>
      </c>
      <c r="B22247" s="2" t="s">
        <v>36564</v>
      </c>
      <c r="C22247" s="2" t="s">
        <v>36534</v>
      </c>
    </row>
    <row r="22248" spans="1:3">
      <c r="A22248" s="15" t="s">
        <v>36563</v>
      </c>
      <c r="B22248" s="16" t="s">
        <v>36564</v>
      </c>
      <c r="C22248" s="16" t="s">
        <v>36366</v>
      </c>
    </row>
    <row r="22249" spans="1:3">
      <c r="A22249" s="1" t="s">
        <v>36563</v>
      </c>
      <c r="B22249" s="2" t="s">
        <v>36564</v>
      </c>
      <c r="C22249" s="2" t="s">
        <v>34911</v>
      </c>
    </row>
    <row r="22250" spans="1:3">
      <c r="A22250" s="15" t="s">
        <v>36563</v>
      </c>
      <c r="B22250" s="16" t="s">
        <v>36564</v>
      </c>
      <c r="C22250" s="16" t="s">
        <v>34589</v>
      </c>
    </row>
    <row r="22251" spans="1:3">
      <c r="A22251" s="1" t="s">
        <v>36563</v>
      </c>
      <c r="B22251" s="2" t="s">
        <v>36564</v>
      </c>
      <c r="C22251" s="2" t="s">
        <v>35591</v>
      </c>
    </row>
    <row r="22252" spans="1:3">
      <c r="A22252" s="15" t="s">
        <v>36563</v>
      </c>
      <c r="B22252" s="16" t="s">
        <v>36564</v>
      </c>
      <c r="C22252" s="16" t="s">
        <v>36585</v>
      </c>
    </row>
    <row r="22253" spans="1:3">
      <c r="A22253" s="1" t="s">
        <v>36563</v>
      </c>
      <c r="B22253" s="2" t="s">
        <v>36564</v>
      </c>
      <c r="C22253" s="2" t="s">
        <v>34710</v>
      </c>
    </row>
    <row r="22254" spans="1:3">
      <c r="A22254" s="15" t="s">
        <v>36563</v>
      </c>
      <c r="B22254" s="16" t="s">
        <v>36564</v>
      </c>
      <c r="C22254" s="16" t="s">
        <v>34598</v>
      </c>
    </row>
    <row r="22255" spans="1:3">
      <c r="A22255" s="1" t="s">
        <v>36563</v>
      </c>
      <c r="B22255" s="2" t="s">
        <v>36564</v>
      </c>
      <c r="C22255" s="2" t="s">
        <v>35504</v>
      </c>
    </row>
    <row r="22256" spans="1:3">
      <c r="A22256" s="15" t="s">
        <v>36563</v>
      </c>
      <c r="B22256" s="16" t="s">
        <v>36564</v>
      </c>
      <c r="C22256" s="16" t="s">
        <v>34830</v>
      </c>
    </row>
    <row r="22257" spans="1:3">
      <c r="A22257" s="1" t="s">
        <v>36563</v>
      </c>
      <c r="B22257" s="2" t="s">
        <v>36564</v>
      </c>
      <c r="C22257" s="2" t="s">
        <v>36586</v>
      </c>
    </row>
    <row r="22258" spans="1:3">
      <c r="A22258" s="15" t="s">
        <v>36563</v>
      </c>
      <c r="B22258" s="16" t="s">
        <v>36564</v>
      </c>
      <c r="C22258" s="16" t="s">
        <v>35169</v>
      </c>
    </row>
    <row r="22259" spans="1:3">
      <c r="A22259" s="1" t="s">
        <v>36563</v>
      </c>
      <c r="B22259" s="2" t="s">
        <v>36564</v>
      </c>
      <c r="C22259" s="2" t="s">
        <v>36554</v>
      </c>
    </row>
    <row r="22260" spans="1:3">
      <c r="A22260" s="15" t="s">
        <v>36563</v>
      </c>
      <c r="B22260" s="16" t="s">
        <v>36564</v>
      </c>
      <c r="C22260" s="16" t="s">
        <v>36587</v>
      </c>
    </row>
    <row r="22261" spans="1:3">
      <c r="A22261" s="1" t="s">
        <v>36563</v>
      </c>
      <c r="B22261" s="2" t="s">
        <v>36564</v>
      </c>
      <c r="C22261" s="2" t="s">
        <v>36006</v>
      </c>
    </row>
    <row r="22262" spans="1:3">
      <c r="A22262" s="15" t="s">
        <v>36563</v>
      </c>
      <c r="B22262" s="16" t="s">
        <v>36564</v>
      </c>
      <c r="C22262" s="16" t="s">
        <v>34607</v>
      </c>
    </row>
    <row r="22263" spans="1:3">
      <c r="A22263" s="1" t="s">
        <v>36563</v>
      </c>
      <c r="B22263" s="2" t="s">
        <v>36564</v>
      </c>
      <c r="C22263" s="2" t="s">
        <v>34484</v>
      </c>
    </row>
    <row r="22264" spans="1:3">
      <c r="A22264" s="15" t="s">
        <v>36563</v>
      </c>
      <c r="B22264" s="16" t="s">
        <v>36564</v>
      </c>
      <c r="C22264" s="16" t="s">
        <v>36588</v>
      </c>
    </row>
    <row r="22265" spans="1:3">
      <c r="A22265" s="1" t="s">
        <v>36563</v>
      </c>
      <c r="B22265" s="2" t="s">
        <v>36564</v>
      </c>
      <c r="C22265" s="2" t="s">
        <v>36589</v>
      </c>
    </row>
    <row r="22266" spans="1:3">
      <c r="A22266" s="15" t="s">
        <v>36563</v>
      </c>
      <c r="B22266" s="16" t="s">
        <v>36564</v>
      </c>
      <c r="C22266" s="16" t="s">
        <v>35364</v>
      </c>
    </row>
    <row r="22267" spans="1:3">
      <c r="A22267" s="1" t="s">
        <v>36563</v>
      </c>
      <c r="B22267" s="2" t="s">
        <v>36564</v>
      </c>
      <c r="C22267" s="2" t="s">
        <v>35289</v>
      </c>
    </row>
    <row r="22268" spans="1:3">
      <c r="A22268" s="15" t="s">
        <v>36563</v>
      </c>
      <c r="B22268" s="16" t="s">
        <v>36564</v>
      </c>
      <c r="C22268" s="16" t="s">
        <v>35571</v>
      </c>
    </row>
    <row r="22269" spans="1:3">
      <c r="A22269" s="1" t="s">
        <v>36563</v>
      </c>
      <c r="B22269" s="2" t="s">
        <v>36564</v>
      </c>
      <c r="C22269" s="2" t="s">
        <v>35692</v>
      </c>
    </row>
    <row r="22270" spans="1:3">
      <c r="A22270" s="15" t="s">
        <v>36563</v>
      </c>
      <c r="B22270" s="16" t="s">
        <v>36564</v>
      </c>
      <c r="C22270" s="16" t="s">
        <v>35718</v>
      </c>
    </row>
    <row r="22271" spans="1:3">
      <c r="A22271" s="1" t="s">
        <v>36563</v>
      </c>
      <c r="B22271" s="2" t="s">
        <v>36564</v>
      </c>
      <c r="C22271" s="2" t="s">
        <v>35719</v>
      </c>
    </row>
    <row r="22272" spans="1:3">
      <c r="A22272" s="15" t="s">
        <v>36563</v>
      </c>
      <c r="B22272" s="16" t="s">
        <v>36564</v>
      </c>
      <c r="C22272" s="16" t="s">
        <v>35482</v>
      </c>
    </row>
    <row r="22273" spans="1:3">
      <c r="A22273" s="1" t="s">
        <v>36563</v>
      </c>
      <c r="B22273" s="2" t="s">
        <v>36564</v>
      </c>
      <c r="C22273" s="2" t="s">
        <v>35483</v>
      </c>
    </row>
    <row r="22274" spans="1:3">
      <c r="A22274" s="15" t="s">
        <v>36563</v>
      </c>
      <c r="B22274" s="16" t="s">
        <v>36564</v>
      </c>
      <c r="C22274" s="16" t="s">
        <v>35028</v>
      </c>
    </row>
    <row r="22275" spans="1:3">
      <c r="A22275" s="1" t="s">
        <v>36563</v>
      </c>
      <c r="B22275" s="2" t="s">
        <v>36564</v>
      </c>
      <c r="C22275" s="2" t="s">
        <v>36590</v>
      </c>
    </row>
    <row r="22276" spans="1:3">
      <c r="A22276" s="15" t="s">
        <v>36563</v>
      </c>
      <c r="B22276" s="16" t="s">
        <v>36564</v>
      </c>
      <c r="C22276" s="16" t="s">
        <v>35066</v>
      </c>
    </row>
    <row r="22277" spans="1:3">
      <c r="A22277" s="1" t="s">
        <v>36563</v>
      </c>
      <c r="B22277" s="2" t="s">
        <v>36564</v>
      </c>
      <c r="C22277" s="2" t="s">
        <v>34425</v>
      </c>
    </row>
    <row r="22278" spans="1:3">
      <c r="A22278" s="15" t="s">
        <v>36563</v>
      </c>
      <c r="B22278" s="16" t="s">
        <v>36564</v>
      </c>
      <c r="C22278" s="16" t="s">
        <v>36591</v>
      </c>
    </row>
    <row r="22279" spans="1:3">
      <c r="A22279" s="1" t="s">
        <v>36563</v>
      </c>
      <c r="B22279" s="2" t="s">
        <v>36564</v>
      </c>
      <c r="C22279" s="2" t="s">
        <v>35029</v>
      </c>
    </row>
    <row r="22280" spans="1:3">
      <c r="A22280" s="15" t="s">
        <v>36563</v>
      </c>
      <c r="B22280" s="16" t="s">
        <v>36564</v>
      </c>
      <c r="C22280" s="16" t="s">
        <v>34428</v>
      </c>
    </row>
    <row r="22281" spans="1:3">
      <c r="A22281" s="1" t="s">
        <v>36563</v>
      </c>
      <c r="B22281" s="2" t="s">
        <v>36564</v>
      </c>
      <c r="C22281" s="2" t="s">
        <v>35762</v>
      </c>
    </row>
    <row r="22282" spans="1:3">
      <c r="A22282" s="5" t="s">
        <v>36563</v>
      </c>
      <c r="B22282" s="6" t="s">
        <v>36564</v>
      </c>
      <c r="C22282" s="6" t="s">
        <v>35790</v>
      </c>
    </row>
    <row r="22283" spans="1:3">
      <c r="A22283" s="1" t="s">
        <v>36563</v>
      </c>
      <c r="B22283" s="2" t="s">
        <v>36564</v>
      </c>
      <c r="C22283" s="2" t="s">
        <v>35233</v>
      </c>
    </row>
    <row r="22284" spans="1:3">
      <c r="A22284" s="15" t="s">
        <v>36563</v>
      </c>
      <c r="B22284" s="16" t="s">
        <v>36564</v>
      </c>
      <c r="C22284" s="16" t="s">
        <v>34728</v>
      </c>
    </row>
    <row r="22285" spans="1:3">
      <c r="A22285" s="1" t="s">
        <v>36563</v>
      </c>
      <c r="B22285" s="2" t="s">
        <v>36564</v>
      </c>
      <c r="C22285" s="2" t="s">
        <v>36360</v>
      </c>
    </row>
    <row r="22286" spans="1:3">
      <c r="A22286" s="15" t="s">
        <v>36563</v>
      </c>
      <c r="B22286" s="16" t="s">
        <v>36564</v>
      </c>
      <c r="C22286" s="16" t="s">
        <v>35694</v>
      </c>
    </row>
    <row r="22287" spans="1:3">
      <c r="A22287" s="1" t="s">
        <v>36563</v>
      </c>
      <c r="B22287" s="2" t="s">
        <v>36564</v>
      </c>
      <c r="C22287" s="2" t="s">
        <v>36592</v>
      </c>
    </row>
    <row r="22288" spans="1:3">
      <c r="A22288" s="15" t="s">
        <v>36563</v>
      </c>
      <c r="B22288" s="16" t="s">
        <v>36564</v>
      </c>
      <c r="C22288" s="16" t="s">
        <v>35716</v>
      </c>
    </row>
    <row r="22289" spans="1:3">
      <c r="A22289" s="1" t="s">
        <v>36563</v>
      </c>
      <c r="B22289" s="2" t="s">
        <v>36564</v>
      </c>
      <c r="C22289" s="2" t="s">
        <v>35242</v>
      </c>
    </row>
    <row r="22290" spans="1:3">
      <c r="A22290" s="15" t="s">
        <v>36563</v>
      </c>
      <c r="B22290" s="16" t="s">
        <v>36564</v>
      </c>
      <c r="C22290" s="16" t="s">
        <v>34625</v>
      </c>
    </row>
    <row r="22291" spans="1:3">
      <c r="A22291" s="1" t="s">
        <v>36563</v>
      </c>
      <c r="B22291" s="2" t="s">
        <v>36564</v>
      </c>
      <c r="C22291" s="2" t="s">
        <v>35994</v>
      </c>
    </row>
    <row r="22292" spans="1:3">
      <c r="A22292" s="15" t="s">
        <v>36563</v>
      </c>
      <c r="B22292" s="16" t="s">
        <v>36564</v>
      </c>
      <c r="C22292" s="16" t="s">
        <v>36593</v>
      </c>
    </row>
    <row r="22293" spans="1:3">
      <c r="A22293" s="1" t="s">
        <v>36563</v>
      </c>
      <c r="B22293" s="2" t="s">
        <v>36564</v>
      </c>
      <c r="C22293" s="2" t="s">
        <v>36340</v>
      </c>
    </row>
    <row r="22294" spans="1:3">
      <c r="A22294" s="15" t="s">
        <v>36563</v>
      </c>
      <c r="B22294" s="16" t="s">
        <v>36564</v>
      </c>
      <c r="C22294" s="16" t="s">
        <v>36341</v>
      </c>
    </row>
    <row r="22295" spans="1:3">
      <c r="A22295" s="1" t="s">
        <v>36563</v>
      </c>
      <c r="B22295" s="2" t="s">
        <v>36564</v>
      </c>
      <c r="C22295" s="2" t="s">
        <v>36265</v>
      </c>
    </row>
    <row r="22296" spans="1:3">
      <c r="A22296" s="15" t="s">
        <v>36563</v>
      </c>
      <c r="B22296" s="16" t="s">
        <v>36564</v>
      </c>
      <c r="C22296" s="16" t="s">
        <v>34630</v>
      </c>
    </row>
    <row r="22297" spans="1:3">
      <c r="A22297" s="1" t="s">
        <v>36563</v>
      </c>
      <c r="B22297" s="2" t="s">
        <v>36564</v>
      </c>
      <c r="C22297" s="2" t="s">
        <v>36237</v>
      </c>
    </row>
    <row r="22298" spans="1:3">
      <c r="A22298" s="15" t="s">
        <v>36563</v>
      </c>
      <c r="B22298" s="16" t="s">
        <v>36564</v>
      </c>
      <c r="C22298" s="16" t="s">
        <v>36283</v>
      </c>
    </row>
    <row r="22299" spans="1:3">
      <c r="A22299" s="1" t="s">
        <v>36563</v>
      </c>
      <c r="B22299" s="2" t="s">
        <v>36564</v>
      </c>
      <c r="C22299" s="2" t="s">
        <v>35646</v>
      </c>
    </row>
    <row r="22300" spans="1:3">
      <c r="A22300" s="15" t="s">
        <v>36563</v>
      </c>
      <c r="B22300" s="16" t="s">
        <v>36564</v>
      </c>
      <c r="C22300" s="16" t="s">
        <v>36594</v>
      </c>
    </row>
    <row r="22301" spans="1:3">
      <c r="A22301" s="1" t="s">
        <v>36563</v>
      </c>
      <c r="B22301" s="2" t="s">
        <v>36564</v>
      </c>
      <c r="C22301" s="2" t="s">
        <v>34965</v>
      </c>
    </row>
    <row r="22302" spans="1:3">
      <c r="A22302" s="15" t="s">
        <v>36563</v>
      </c>
      <c r="B22302" s="16" t="s">
        <v>36564</v>
      </c>
      <c r="C22302" s="16" t="s">
        <v>35834</v>
      </c>
    </row>
    <row r="22303" spans="1:3">
      <c r="A22303" s="1" t="s">
        <v>36563</v>
      </c>
      <c r="B22303" s="2" t="s">
        <v>36564</v>
      </c>
      <c r="C22303" s="2" t="s">
        <v>35751</v>
      </c>
    </row>
    <row r="22304" spans="1:3">
      <c r="A22304" s="15" t="s">
        <v>36563</v>
      </c>
      <c r="B22304" s="16" t="s">
        <v>36564</v>
      </c>
      <c r="C22304" s="16" t="s">
        <v>35808</v>
      </c>
    </row>
    <row r="22305" spans="1:3">
      <c r="A22305" s="1" t="s">
        <v>36563</v>
      </c>
      <c r="B22305" s="2" t="s">
        <v>36564</v>
      </c>
      <c r="C22305" s="2" t="s">
        <v>34406</v>
      </c>
    </row>
    <row r="22306" spans="1:3">
      <c r="A22306" s="15" t="s">
        <v>36563</v>
      </c>
      <c r="B22306" s="16" t="s">
        <v>36564</v>
      </c>
      <c r="C22306" s="16" t="s">
        <v>35809</v>
      </c>
    </row>
    <row r="22307" spans="1:3">
      <c r="A22307" s="1" t="s">
        <v>36563</v>
      </c>
      <c r="B22307" s="2" t="s">
        <v>36564</v>
      </c>
      <c r="C22307" s="2" t="s">
        <v>36595</v>
      </c>
    </row>
    <row r="22308" spans="1:3">
      <c r="A22308" s="15" t="s">
        <v>36563</v>
      </c>
      <c r="B22308" s="16" t="s">
        <v>36564</v>
      </c>
      <c r="C22308" s="16" t="s">
        <v>35967</v>
      </c>
    </row>
    <row r="22309" spans="1:3">
      <c r="A22309" s="1" t="s">
        <v>36563</v>
      </c>
      <c r="B22309" s="2" t="s">
        <v>36564</v>
      </c>
      <c r="C22309" s="2" t="s">
        <v>36596</v>
      </c>
    </row>
    <row r="22310" spans="1:3">
      <c r="A22310" s="15" t="s">
        <v>36563</v>
      </c>
      <c r="B22310" s="16" t="s">
        <v>36564</v>
      </c>
      <c r="C22310" s="16" t="s">
        <v>36239</v>
      </c>
    </row>
    <row r="22311" spans="1:3">
      <c r="A22311" s="1" t="s">
        <v>36563</v>
      </c>
      <c r="B22311" s="2" t="s">
        <v>36564</v>
      </c>
      <c r="C22311" s="2" t="s">
        <v>35197</v>
      </c>
    </row>
    <row r="22312" spans="1:3">
      <c r="A22312" s="15" t="s">
        <v>36563</v>
      </c>
      <c r="B22312" s="16" t="s">
        <v>36564</v>
      </c>
      <c r="C22312" s="16" t="s">
        <v>36471</v>
      </c>
    </row>
    <row r="22313" spans="1:3">
      <c r="A22313" s="1" t="s">
        <v>36563</v>
      </c>
      <c r="B22313" s="2" t="s">
        <v>36564</v>
      </c>
      <c r="C22313" s="2" t="s">
        <v>36597</v>
      </c>
    </row>
    <row r="22314" spans="1:3">
      <c r="A22314" s="15" t="s">
        <v>36563</v>
      </c>
      <c r="B22314" s="16" t="s">
        <v>36564</v>
      </c>
      <c r="C22314" s="16" t="s">
        <v>36307</v>
      </c>
    </row>
    <row r="22315" spans="1:3">
      <c r="A22315" s="1" t="s">
        <v>36563</v>
      </c>
      <c r="B22315" s="2" t="s">
        <v>36564</v>
      </c>
      <c r="C22315" s="2" t="s">
        <v>35586</v>
      </c>
    </row>
    <row r="22316" spans="1:3">
      <c r="A22316" s="15" t="s">
        <v>36563</v>
      </c>
      <c r="B22316" s="16" t="s">
        <v>36564</v>
      </c>
      <c r="C22316" s="16" t="s">
        <v>35792</v>
      </c>
    </row>
    <row r="22317" spans="1:3">
      <c r="A22317" s="1" t="s">
        <v>36563</v>
      </c>
      <c r="B22317" s="2" t="s">
        <v>36564</v>
      </c>
      <c r="C22317" s="2" t="s">
        <v>34438</v>
      </c>
    </row>
    <row r="22318" spans="1:3">
      <c r="A22318" s="15" t="s">
        <v>36563</v>
      </c>
      <c r="B22318" s="16" t="s">
        <v>36564</v>
      </c>
      <c r="C22318" s="16" t="s">
        <v>36598</v>
      </c>
    </row>
    <row r="22319" spans="1:3">
      <c r="A22319" s="1" t="s">
        <v>36563</v>
      </c>
      <c r="B22319" s="2" t="s">
        <v>36564</v>
      </c>
      <c r="C22319" s="2" t="s">
        <v>34464</v>
      </c>
    </row>
    <row r="22320" spans="1:3">
      <c r="A22320" s="15" t="s">
        <v>36563</v>
      </c>
      <c r="B22320" s="16" t="s">
        <v>36564</v>
      </c>
      <c r="C22320" s="16" t="s">
        <v>34765</v>
      </c>
    </row>
    <row r="22321" spans="1:3">
      <c r="A22321" s="1" t="s">
        <v>36563</v>
      </c>
      <c r="B22321" s="2" t="s">
        <v>36564</v>
      </c>
      <c r="C22321" s="2" t="s">
        <v>35412</v>
      </c>
    </row>
    <row r="22322" spans="1:3">
      <c r="A22322" s="15" t="s">
        <v>36563</v>
      </c>
      <c r="B22322" s="16" t="s">
        <v>36564</v>
      </c>
      <c r="C22322" s="16" t="s">
        <v>35230</v>
      </c>
    </row>
    <row r="22323" spans="1:3">
      <c r="A22323" s="1" t="s">
        <v>36563</v>
      </c>
      <c r="B22323" s="2" t="s">
        <v>36564</v>
      </c>
      <c r="C22323" s="2" t="s">
        <v>36599</v>
      </c>
    </row>
    <row r="22324" spans="1:3">
      <c r="A22324" s="15" t="s">
        <v>36563</v>
      </c>
      <c r="B22324" s="16" t="s">
        <v>36564</v>
      </c>
      <c r="C22324" s="16" t="s">
        <v>35231</v>
      </c>
    </row>
    <row r="22325" spans="1:3">
      <c r="A22325" s="1" t="s">
        <v>36563</v>
      </c>
      <c r="B22325" s="2" t="s">
        <v>36564</v>
      </c>
      <c r="C22325" s="2" t="s">
        <v>35146</v>
      </c>
    </row>
    <row r="22326" spans="1:3">
      <c r="A22326" s="15" t="s">
        <v>36563</v>
      </c>
      <c r="B22326" s="16" t="s">
        <v>36564</v>
      </c>
      <c r="C22326" s="16" t="s">
        <v>36600</v>
      </c>
    </row>
    <row r="22327" spans="1:3">
      <c r="A22327" s="1" t="s">
        <v>36563</v>
      </c>
      <c r="B22327" s="2" t="s">
        <v>36564</v>
      </c>
      <c r="C22327" s="2" t="s">
        <v>35865</v>
      </c>
    </row>
    <row r="22328" spans="1:3">
      <c r="A22328" s="15" t="s">
        <v>36563</v>
      </c>
      <c r="B22328" s="16" t="s">
        <v>36564</v>
      </c>
      <c r="C22328" s="16" t="s">
        <v>35525</v>
      </c>
    </row>
    <row r="22329" spans="1:3">
      <c r="A22329" s="1" t="s">
        <v>36563</v>
      </c>
      <c r="B22329" s="2" t="s">
        <v>36564</v>
      </c>
      <c r="C22329" s="2" t="s">
        <v>36601</v>
      </c>
    </row>
    <row r="22330" spans="1:3">
      <c r="A22330" s="15" t="s">
        <v>36563</v>
      </c>
      <c r="B22330" s="16" t="s">
        <v>36564</v>
      </c>
      <c r="C22330" s="16" t="s">
        <v>35493</v>
      </c>
    </row>
    <row r="22331" spans="1:3">
      <c r="A22331" s="1" t="s">
        <v>36563</v>
      </c>
      <c r="B22331" s="2" t="s">
        <v>36564</v>
      </c>
      <c r="C22331" s="2" t="s">
        <v>35891</v>
      </c>
    </row>
    <row r="22332" spans="1:3">
      <c r="A22332" s="5" t="s">
        <v>36563</v>
      </c>
      <c r="B22332" s="6" t="s">
        <v>36564</v>
      </c>
      <c r="C22332" s="6" t="s">
        <v>34560</v>
      </c>
    </row>
    <row r="22333" spans="1:3">
      <c r="A22333" s="1" t="s">
        <v>36563</v>
      </c>
      <c r="B22333" s="2" t="s">
        <v>36564</v>
      </c>
      <c r="C22333" s="2" t="s">
        <v>34504</v>
      </c>
    </row>
    <row r="22334" spans="1:3">
      <c r="A22334" s="15" t="s">
        <v>36563</v>
      </c>
      <c r="B22334" s="16" t="s">
        <v>36564</v>
      </c>
      <c r="C22334" s="16" t="s">
        <v>34505</v>
      </c>
    </row>
    <row r="22335" spans="1:3">
      <c r="A22335" s="1" t="s">
        <v>36563</v>
      </c>
      <c r="B22335" s="2" t="s">
        <v>36564</v>
      </c>
      <c r="C22335" s="2" t="s">
        <v>36602</v>
      </c>
    </row>
    <row r="22336" spans="1:3">
      <c r="A22336" s="15" t="s">
        <v>36563</v>
      </c>
      <c r="B22336" s="16" t="s">
        <v>36564</v>
      </c>
      <c r="C22336" s="16" t="s">
        <v>34344</v>
      </c>
    </row>
    <row r="22337" spans="1:3">
      <c r="A22337" s="1" t="s">
        <v>36563</v>
      </c>
      <c r="B22337" s="2" t="s">
        <v>36564</v>
      </c>
      <c r="C22337" s="2" t="s">
        <v>34983</v>
      </c>
    </row>
    <row r="22338" spans="1:3">
      <c r="A22338" s="15" t="s">
        <v>36563</v>
      </c>
      <c r="B22338" s="16" t="s">
        <v>36564</v>
      </c>
      <c r="C22338" s="16" t="s">
        <v>35529</v>
      </c>
    </row>
    <row r="22339" spans="1:3">
      <c r="A22339" s="1" t="s">
        <v>36563</v>
      </c>
      <c r="B22339" s="2" t="s">
        <v>36564</v>
      </c>
      <c r="C22339" s="2" t="s">
        <v>34412</v>
      </c>
    </row>
    <row r="22340" spans="1:3">
      <c r="A22340" s="15" t="s">
        <v>36563</v>
      </c>
      <c r="B22340" s="16" t="s">
        <v>36564</v>
      </c>
      <c r="C22340" s="16" t="s">
        <v>34413</v>
      </c>
    </row>
    <row r="22341" spans="1:3">
      <c r="A22341" s="1" t="s">
        <v>36563</v>
      </c>
      <c r="B22341" s="2" t="s">
        <v>36564</v>
      </c>
      <c r="C22341" s="2" t="s">
        <v>34414</v>
      </c>
    </row>
    <row r="22342" spans="1:3">
      <c r="A22342" s="15" t="s">
        <v>36563</v>
      </c>
      <c r="B22342" s="16" t="s">
        <v>36564</v>
      </c>
      <c r="C22342" s="16" t="s">
        <v>34415</v>
      </c>
    </row>
    <row r="22343" spans="1:3">
      <c r="A22343" s="1" t="s">
        <v>36563</v>
      </c>
      <c r="B22343" s="2" t="s">
        <v>36564</v>
      </c>
      <c r="C22343" s="2" t="s">
        <v>34416</v>
      </c>
    </row>
    <row r="22344" spans="1:3">
      <c r="A22344" s="15" t="s">
        <v>36563</v>
      </c>
      <c r="B22344" s="16" t="s">
        <v>36564</v>
      </c>
      <c r="C22344" s="16" t="s">
        <v>36526</v>
      </c>
    </row>
    <row r="22345" spans="1:3">
      <c r="A22345" s="1" t="s">
        <v>36563</v>
      </c>
      <c r="B22345" s="2" t="s">
        <v>36564</v>
      </c>
      <c r="C22345" s="2" t="s">
        <v>34442</v>
      </c>
    </row>
    <row r="22346" spans="1:3">
      <c r="A22346" s="15" t="s">
        <v>36563</v>
      </c>
      <c r="B22346" s="16" t="s">
        <v>36564</v>
      </c>
      <c r="C22346" s="16" t="s">
        <v>34508</v>
      </c>
    </row>
    <row r="22347" spans="1:3">
      <c r="A22347" s="1" t="s">
        <v>36563</v>
      </c>
      <c r="B22347" s="2" t="s">
        <v>36564</v>
      </c>
      <c r="C22347" s="2" t="s">
        <v>34417</v>
      </c>
    </row>
    <row r="22348" spans="1:3">
      <c r="A22348" s="15" t="s">
        <v>36563</v>
      </c>
      <c r="B22348" s="16" t="s">
        <v>36564</v>
      </c>
      <c r="C22348" s="16" t="s">
        <v>34418</v>
      </c>
    </row>
    <row r="22349" spans="1:3">
      <c r="A22349" s="1" t="s">
        <v>36563</v>
      </c>
      <c r="B22349" s="2" t="s">
        <v>36564</v>
      </c>
      <c r="C22349" s="2" t="s">
        <v>34420</v>
      </c>
    </row>
    <row r="22350" spans="1:3">
      <c r="A22350" s="15" t="s">
        <v>36563</v>
      </c>
      <c r="B22350" s="16" t="s">
        <v>36564</v>
      </c>
      <c r="C22350" s="16" t="s">
        <v>34512</v>
      </c>
    </row>
    <row r="22351" spans="1:3">
      <c r="A22351" s="1" t="s">
        <v>36563</v>
      </c>
      <c r="B22351" s="2" t="s">
        <v>36564</v>
      </c>
      <c r="C22351" s="2" t="s">
        <v>34421</v>
      </c>
    </row>
    <row r="22352" spans="1:3">
      <c r="A22352" s="15" t="s">
        <v>36563</v>
      </c>
      <c r="B22352" s="16" t="s">
        <v>36564</v>
      </c>
      <c r="C22352" s="16" t="s">
        <v>35048</v>
      </c>
    </row>
    <row r="22353" spans="1:3">
      <c r="A22353" s="1" t="s">
        <v>36563</v>
      </c>
      <c r="B22353" s="2" t="s">
        <v>36564</v>
      </c>
      <c r="C22353" s="2" t="s">
        <v>36373</v>
      </c>
    </row>
    <row r="22354" spans="1:3">
      <c r="A22354" s="15" t="s">
        <v>36563</v>
      </c>
      <c r="B22354" s="16" t="s">
        <v>36564</v>
      </c>
      <c r="C22354" s="16" t="s">
        <v>34693</v>
      </c>
    </row>
    <row r="22355" spans="1:3">
      <c r="A22355" s="1" t="s">
        <v>36563</v>
      </c>
      <c r="B22355" s="2" t="s">
        <v>36564</v>
      </c>
      <c r="C22355" s="2" t="s">
        <v>34986</v>
      </c>
    </row>
    <row r="22356" spans="1:3">
      <c r="A22356" s="15" t="s">
        <v>36563</v>
      </c>
      <c r="B22356" s="16" t="s">
        <v>36564</v>
      </c>
      <c r="C22356" s="16" t="s">
        <v>36274</v>
      </c>
    </row>
    <row r="22357" spans="1:3">
      <c r="A22357" s="1" t="s">
        <v>36563</v>
      </c>
      <c r="B22357" s="2" t="s">
        <v>36564</v>
      </c>
      <c r="C22357" s="2" t="s">
        <v>36275</v>
      </c>
    </row>
    <row r="22358" spans="1:3">
      <c r="A22358" s="15" t="s">
        <v>36563</v>
      </c>
      <c r="B22358" s="16" t="s">
        <v>36564</v>
      </c>
      <c r="C22358" s="16" t="s">
        <v>34444</v>
      </c>
    </row>
    <row r="22359" spans="1:3">
      <c r="A22359" s="1" t="s">
        <v>36563</v>
      </c>
      <c r="B22359" s="2" t="s">
        <v>36564</v>
      </c>
      <c r="C22359" s="2" t="s">
        <v>35396</v>
      </c>
    </row>
    <row r="22360" spans="1:3">
      <c r="A22360" s="15" t="s">
        <v>36563</v>
      </c>
      <c r="B22360" s="16" t="s">
        <v>36564</v>
      </c>
      <c r="C22360" s="16" t="s">
        <v>35100</v>
      </c>
    </row>
    <row r="22361" spans="1:3">
      <c r="A22361" s="1" t="s">
        <v>36563</v>
      </c>
      <c r="B22361" s="2" t="s">
        <v>36564</v>
      </c>
      <c r="C22361" s="2" t="s">
        <v>34445</v>
      </c>
    </row>
    <row r="22362" spans="1:3">
      <c r="A22362" s="15" t="s">
        <v>36563</v>
      </c>
      <c r="B22362" s="16" t="s">
        <v>36564</v>
      </c>
      <c r="C22362" s="16" t="s">
        <v>35921</v>
      </c>
    </row>
    <row r="22363" spans="1:3">
      <c r="A22363" s="1" t="s">
        <v>36563</v>
      </c>
      <c r="B22363" s="2" t="s">
        <v>36564</v>
      </c>
      <c r="C22363" s="2" t="s">
        <v>36603</v>
      </c>
    </row>
    <row r="22364" spans="1:3">
      <c r="A22364" s="15" t="s">
        <v>36563</v>
      </c>
      <c r="B22364" s="16" t="s">
        <v>36564</v>
      </c>
      <c r="C22364" s="16" t="s">
        <v>34376</v>
      </c>
    </row>
    <row r="22365" spans="1:3">
      <c r="A22365" s="1" t="s">
        <v>36563</v>
      </c>
      <c r="B22365" s="2" t="s">
        <v>36564</v>
      </c>
      <c r="C22365" s="2" t="s">
        <v>35668</v>
      </c>
    </row>
    <row r="22366" spans="1:3">
      <c r="A22366" s="15" t="s">
        <v>36563</v>
      </c>
      <c r="B22366" s="16" t="s">
        <v>36564</v>
      </c>
      <c r="C22366" s="16" t="s">
        <v>34992</v>
      </c>
    </row>
    <row r="22367" spans="1:3">
      <c r="A22367" s="1" t="s">
        <v>36563</v>
      </c>
      <c r="B22367" s="2" t="s">
        <v>36564</v>
      </c>
      <c r="C22367" s="2" t="s">
        <v>34909</v>
      </c>
    </row>
    <row r="22368" spans="1:3">
      <c r="A22368" s="15" t="s">
        <v>36563</v>
      </c>
      <c r="B22368" s="16" t="s">
        <v>36564</v>
      </c>
      <c r="C22368" s="16" t="s">
        <v>36604</v>
      </c>
    </row>
    <row r="22369" spans="1:3">
      <c r="A22369" s="1" t="s">
        <v>36563</v>
      </c>
      <c r="B22369" s="2" t="s">
        <v>36564</v>
      </c>
      <c r="C22369" s="2" t="s">
        <v>35728</v>
      </c>
    </row>
    <row r="22370" spans="1:3">
      <c r="A22370" s="15" t="s">
        <v>36563</v>
      </c>
      <c r="B22370" s="16" t="s">
        <v>36564</v>
      </c>
      <c r="C22370" s="16" t="s">
        <v>36557</v>
      </c>
    </row>
    <row r="22371" spans="1:3">
      <c r="A22371" s="1" t="s">
        <v>36563</v>
      </c>
      <c r="B22371" s="2" t="s">
        <v>36564</v>
      </c>
      <c r="C22371" s="2" t="s">
        <v>34997</v>
      </c>
    </row>
    <row r="22372" spans="1:3">
      <c r="A22372" s="15" t="s">
        <v>36563</v>
      </c>
      <c r="B22372" s="16" t="s">
        <v>36564</v>
      </c>
      <c r="C22372" s="16" t="s">
        <v>34517</v>
      </c>
    </row>
    <row r="22373" spans="1:3">
      <c r="A22373" s="1" t="s">
        <v>36563</v>
      </c>
      <c r="B22373" s="2" t="s">
        <v>36564</v>
      </c>
      <c r="C22373" s="2" t="s">
        <v>36002</v>
      </c>
    </row>
    <row r="22374" spans="1:3">
      <c r="A22374" s="15" t="s">
        <v>36563</v>
      </c>
      <c r="B22374" s="16" t="s">
        <v>36564</v>
      </c>
      <c r="C22374" s="16" t="s">
        <v>35804</v>
      </c>
    </row>
    <row r="22375" spans="1:3">
      <c r="A22375" s="1" t="s">
        <v>36563</v>
      </c>
      <c r="B22375" s="2" t="s">
        <v>36564</v>
      </c>
      <c r="C22375" s="2" t="s">
        <v>36376</v>
      </c>
    </row>
    <row r="22376" spans="1:3">
      <c r="A22376" s="15" t="s">
        <v>36563</v>
      </c>
      <c r="B22376" s="16" t="s">
        <v>36564</v>
      </c>
      <c r="C22376" s="16" t="s">
        <v>34401</v>
      </c>
    </row>
    <row r="22377" spans="1:3">
      <c r="A22377" s="1" t="s">
        <v>36563</v>
      </c>
      <c r="B22377" s="2" t="s">
        <v>36564</v>
      </c>
      <c r="C22377" s="2" t="s">
        <v>36132</v>
      </c>
    </row>
    <row r="22378" spans="1:3">
      <c r="A22378" s="15" t="s">
        <v>36563</v>
      </c>
      <c r="B22378" s="16" t="s">
        <v>36564</v>
      </c>
      <c r="C22378" s="16" t="s">
        <v>35008</v>
      </c>
    </row>
    <row r="22379" spans="1:3">
      <c r="A22379" s="1" t="s">
        <v>36563</v>
      </c>
      <c r="B22379" s="2" t="s">
        <v>36564</v>
      </c>
      <c r="C22379" s="2" t="s">
        <v>35710</v>
      </c>
    </row>
    <row r="22380" spans="1:3">
      <c r="A22380" s="15" t="s">
        <v>36563</v>
      </c>
      <c r="B22380" s="16" t="s">
        <v>36564</v>
      </c>
      <c r="C22380" s="16" t="s">
        <v>34819</v>
      </c>
    </row>
    <row r="22381" spans="1:3">
      <c r="A22381" s="1" t="s">
        <v>36563</v>
      </c>
      <c r="B22381" s="2" t="s">
        <v>36564</v>
      </c>
      <c r="C22381" s="2" t="s">
        <v>34711</v>
      </c>
    </row>
    <row r="22382" spans="1:3">
      <c r="A22382" s="5" t="s">
        <v>36563</v>
      </c>
      <c r="B22382" s="6" t="s">
        <v>36564</v>
      </c>
      <c r="C22382" s="6" t="s">
        <v>34356</v>
      </c>
    </row>
    <row r="22383" spans="1:3">
      <c r="A22383" s="1" t="s">
        <v>36563</v>
      </c>
      <c r="B22383" s="2" t="s">
        <v>36564</v>
      </c>
      <c r="C22383" s="2" t="s">
        <v>34716</v>
      </c>
    </row>
    <row r="22384" spans="1:3">
      <c r="A22384" s="15" t="s">
        <v>36563</v>
      </c>
      <c r="B22384" s="16" t="s">
        <v>36564</v>
      </c>
      <c r="C22384" s="16" t="s">
        <v>34357</v>
      </c>
    </row>
    <row r="22385" spans="1:3">
      <c r="A22385" s="1" t="s">
        <v>36563</v>
      </c>
      <c r="B22385" s="2" t="s">
        <v>36564</v>
      </c>
      <c r="C22385" s="2" t="s">
        <v>35503</v>
      </c>
    </row>
    <row r="22386" spans="1:3">
      <c r="A22386" s="15" t="s">
        <v>36563</v>
      </c>
      <c r="B22386" s="16" t="s">
        <v>36564</v>
      </c>
      <c r="C22386" s="16" t="s">
        <v>36535</v>
      </c>
    </row>
    <row r="22387" spans="1:3">
      <c r="A22387" s="1" t="s">
        <v>36563</v>
      </c>
      <c r="B22387" s="2" t="s">
        <v>36564</v>
      </c>
      <c r="C22387" s="2" t="s">
        <v>36019</v>
      </c>
    </row>
    <row r="22388" spans="1:3">
      <c r="A22388" s="15" t="s">
        <v>36563</v>
      </c>
      <c r="B22388" s="16" t="s">
        <v>36564</v>
      </c>
      <c r="C22388" s="16" t="s">
        <v>36605</v>
      </c>
    </row>
    <row r="22389" spans="1:3">
      <c r="A22389" s="1" t="s">
        <v>36563</v>
      </c>
      <c r="B22389" s="2" t="s">
        <v>36564</v>
      </c>
      <c r="C22389" s="2" t="s">
        <v>35917</v>
      </c>
    </row>
    <row r="22390" spans="1:3">
      <c r="A22390" s="15" t="s">
        <v>36563</v>
      </c>
      <c r="B22390" s="16" t="s">
        <v>36564</v>
      </c>
      <c r="C22390" s="16" t="s">
        <v>36020</v>
      </c>
    </row>
    <row r="22391" spans="1:3">
      <c r="A22391" s="1" t="s">
        <v>36563</v>
      </c>
      <c r="B22391" s="2" t="s">
        <v>36564</v>
      </c>
      <c r="C22391" s="2" t="s">
        <v>34337</v>
      </c>
    </row>
    <row r="22392" spans="1:3">
      <c r="A22392" s="15" t="s">
        <v>36563</v>
      </c>
      <c r="B22392" s="16" t="s">
        <v>36564</v>
      </c>
      <c r="C22392" s="16" t="s">
        <v>35357</v>
      </c>
    </row>
    <row r="22393" spans="1:3">
      <c r="A22393" s="1" t="s">
        <v>36563</v>
      </c>
      <c r="B22393" s="2" t="s">
        <v>36564</v>
      </c>
      <c r="C22393" s="2" t="s">
        <v>36093</v>
      </c>
    </row>
    <row r="22394" spans="1:3">
      <c r="A22394" s="15" t="s">
        <v>36563</v>
      </c>
      <c r="B22394" s="16" t="s">
        <v>36564</v>
      </c>
      <c r="C22394" s="16" t="s">
        <v>34482</v>
      </c>
    </row>
    <row r="22395" spans="1:3">
      <c r="A22395" s="1" t="s">
        <v>36563</v>
      </c>
      <c r="B22395" s="2" t="s">
        <v>36564</v>
      </c>
      <c r="C22395" s="2" t="s">
        <v>34483</v>
      </c>
    </row>
    <row r="22396" spans="1:3">
      <c r="A22396" s="15" t="s">
        <v>36563</v>
      </c>
      <c r="B22396" s="16" t="s">
        <v>36564</v>
      </c>
      <c r="C22396" s="16" t="s">
        <v>34424</v>
      </c>
    </row>
    <row r="22397" spans="1:3">
      <c r="A22397" s="1" t="s">
        <v>36563</v>
      </c>
      <c r="B22397" s="2" t="s">
        <v>36564</v>
      </c>
      <c r="C22397" s="2" t="s">
        <v>35557</v>
      </c>
    </row>
    <row r="22398" spans="1:3">
      <c r="A22398" s="15" t="s">
        <v>36563</v>
      </c>
      <c r="B22398" s="16" t="s">
        <v>36564</v>
      </c>
      <c r="C22398" s="16" t="s">
        <v>34609</v>
      </c>
    </row>
    <row r="22399" spans="1:3">
      <c r="A22399" s="1" t="s">
        <v>36563</v>
      </c>
      <c r="B22399" s="2" t="s">
        <v>36564</v>
      </c>
      <c r="C22399" s="2" t="s">
        <v>35922</v>
      </c>
    </row>
    <row r="22400" spans="1:3">
      <c r="A22400" s="15" t="s">
        <v>36563</v>
      </c>
      <c r="B22400" s="16" t="s">
        <v>36564</v>
      </c>
      <c r="C22400" s="16" t="s">
        <v>36267</v>
      </c>
    </row>
    <row r="22401" spans="1:3">
      <c r="A22401" s="1" t="s">
        <v>36563</v>
      </c>
      <c r="B22401" s="2" t="s">
        <v>36564</v>
      </c>
      <c r="C22401" s="2" t="s">
        <v>36606</v>
      </c>
    </row>
    <row r="22402" spans="1:3">
      <c r="A22402" s="15" t="s">
        <v>36563</v>
      </c>
      <c r="B22402" s="16" t="s">
        <v>36564</v>
      </c>
      <c r="C22402" s="16" t="s">
        <v>36607</v>
      </c>
    </row>
    <row r="22403" spans="1:3">
      <c r="A22403" s="1" t="s">
        <v>36563</v>
      </c>
      <c r="B22403" s="2" t="s">
        <v>36564</v>
      </c>
      <c r="C22403" s="2" t="s">
        <v>34840</v>
      </c>
    </row>
    <row r="22404" spans="1:3">
      <c r="A22404" s="15" t="s">
        <v>36563</v>
      </c>
      <c r="B22404" s="16" t="s">
        <v>36564</v>
      </c>
      <c r="C22404" s="16" t="s">
        <v>36446</v>
      </c>
    </row>
    <row r="22405" spans="1:3">
      <c r="A22405" s="1" t="s">
        <v>36563</v>
      </c>
      <c r="B22405" s="2" t="s">
        <v>36564</v>
      </c>
      <c r="C22405" s="2" t="s">
        <v>36608</v>
      </c>
    </row>
    <row r="22406" spans="1:3">
      <c r="A22406" s="15" t="s">
        <v>36563</v>
      </c>
      <c r="B22406" s="16" t="s">
        <v>36564</v>
      </c>
      <c r="C22406" s="16" t="s">
        <v>36609</v>
      </c>
    </row>
    <row r="22407" spans="1:3">
      <c r="A22407" s="1" t="s">
        <v>36563</v>
      </c>
      <c r="B22407" s="2" t="s">
        <v>36564</v>
      </c>
      <c r="C22407" s="2" t="s">
        <v>36089</v>
      </c>
    </row>
    <row r="22408" spans="1:3">
      <c r="A22408" s="15" t="s">
        <v>36563</v>
      </c>
      <c r="B22408" s="16" t="s">
        <v>36564</v>
      </c>
      <c r="C22408" s="16" t="s">
        <v>34849</v>
      </c>
    </row>
    <row r="22409" spans="1:3">
      <c r="A22409" s="1" t="s">
        <v>36563</v>
      </c>
      <c r="B22409" s="2" t="s">
        <v>36564</v>
      </c>
      <c r="C22409" s="2" t="s">
        <v>34850</v>
      </c>
    </row>
    <row r="22410" spans="1:3">
      <c r="A22410" s="15" t="s">
        <v>36563</v>
      </c>
      <c r="B22410" s="16" t="s">
        <v>36564</v>
      </c>
      <c r="C22410" s="16" t="s">
        <v>36467</v>
      </c>
    </row>
    <row r="22411" spans="1:3">
      <c r="A22411" s="1" t="s">
        <v>36563</v>
      </c>
      <c r="B22411" s="2" t="s">
        <v>36564</v>
      </c>
      <c r="C22411" s="2" t="s">
        <v>35159</v>
      </c>
    </row>
    <row r="22412" spans="1:3">
      <c r="A22412" s="15" t="s">
        <v>36563</v>
      </c>
      <c r="B22412" s="16" t="s">
        <v>36564</v>
      </c>
      <c r="C22412" s="16" t="s">
        <v>34733</v>
      </c>
    </row>
    <row r="22413" spans="1:3">
      <c r="A22413" s="1" t="s">
        <v>36563</v>
      </c>
      <c r="B22413" s="2" t="s">
        <v>36564</v>
      </c>
      <c r="C22413" s="2" t="s">
        <v>34951</v>
      </c>
    </row>
    <row r="22414" spans="1:3">
      <c r="A22414" s="15" t="s">
        <v>36563</v>
      </c>
      <c r="B22414" s="16" t="s">
        <v>36564</v>
      </c>
      <c r="C22414" s="16" t="s">
        <v>34954</v>
      </c>
    </row>
    <row r="22415" spans="1:3">
      <c r="A22415" s="1" t="s">
        <v>36563</v>
      </c>
      <c r="B22415" s="2" t="s">
        <v>36564</v>
      </c>
      <c r="C22415" s="2" t="s">
        <v>34955</v>
      </c>
    </row>
    <row r="22416" spans="1:3">
      <c r="A22416" s="15" t="s">
        <v>36563</v>
      </c>
      <c r="B22416" s="16" t="s">
        <v>36564</v>
      </c>
      <c r="C22416" s="16" t="s">
        <v>36610</v>
      </c>
    </row>
    <row r="22417" spans="1:3">
      <c r="A22417" s="1" t="s">
        <v>36563</v>
      </c>
      <c r="B22417" s="2" t="s">
        <v>36564</v>
      </c>
      <c r="C22417" s="2" t="s">
        <v>35471</v>
      </c>
    </row>
    <row r="22418" spans="1:3">
      <c r="A22418" s="15" t="s">
        <v>36563</v>
      </c>
      <c r="B22418" s="16" t="s">
        <v>36564</v>
      </c>
      <c r="C22418" s="16" t="s">
        <v>36447</v>
      </c>
    </row>
    <row r="22419" spans="1:3">
      <c r="A22419" s="1" t="s">
        <v>36563</v>
      </c>
      <c r="B22419" s="2" t="s">
        <v>36564</v>
      </c>
      <c r="C22419" s="2" t="s">
        <v>35095</v>
      </c>
    </row>
    <row r="22420" spans="1:3">
      <c r="A22420" s="15" t="s">
        <v>36563</v>
      </c>
      <c r="B22420" s="16" t="s">
        <v>36564</v>
      </c>
      <c r="C22420" s="16" t="s">
        <v>34538</v>
      </c>
    </row>
    <row r="22421" spans="1:3">
      <c r="A22421" s="1" t="s">
        <v>36563</v>
      </c>
      <c r="B22421" s="2" t="s">
        <v>36564</v>
      </c>
      <c r="C22421" s="2" t="s">
        <v>35458</v>
      </c>
    </row>
    <row r="22422" spans="1:3">
      <c r="A22422" s="15" t="s">
        <v>36563</v>
      </c>
      <c r="B22422" s="16" t="s">
        <v>36564</v>
      </c>
      <c r="C22422" s="16" t="s">
        <v>34857</v>
      </c>
    </row>
    <row r="22423" spans="1:3">
      <c r="A22423" s="1" t="s">
        <v>36563</v>
      </c>
      <c r="B22423" s="2" t="s">
        <v>36564</v>
      </c>
      <c r="C22423" s="2" t="s">
        <v>34738</v>
      </c>
    </row>
    <row r="22424" spans="1:3">
      <c r="A22424" s="15" t="s">
        <v>36563</v>
      </c>
      <c r="B22424" s="16" t="s">
        <v>36564</v>
      </c>
      <c r="C22424" s="16" t="s">
        <v>35721</v>
      </c>
    </row>
    <row r="22425" spans="1:3">
      <c r="A22425" s="1" t="s">
        <v>36563</v>
      </c>
      <c r="B22425" s="2" t="s">
        <v>36564</v>
      </c>
      <c r="C22425" s="2" t="s">
        <v>36611</v>
      </c>
    </row>
    <row r="22426" spans="1:3">
      <c r="A22426" s="15" t="s">
        <v>36563</v>
      </c>
      <c r="B22426" s="16" t="s">
        <v>36564</v>
      </c>
      <c r="C22426" s="16" t="s">
        <v>34860</v>
      </c>
    </row>
    <row r="22427" spans="1:3">
      <c r="A22427" s="1" t="s">
        <v>36563</v>
      </c>
      <c r="B22427" s="2" t="s">
        <v>36564</v>
      </c>
      <c r="C22427" s="2" t="s">
        <v>34432</v>
      </c>
    </row>
    <row r="22428" spans="1:3">
      <c r="A22428" s="15" t="s">
        <v>36563</v>
      </c>
      <c r="B22428" s="16" t="s">
        <v>36564</v>
      </c>
      <c r="C22428" s="16" t="s">
        <v>34495</v>
      </c>
    </row>
    <row r="22429" spans="1:3">
      <c r="A22429" s="1" t="s">
        <v>36563</v>
      </c>
      <c r="B22429" s="2" t="s">
        <v>36564</v>
      </c>
      <c r="C22429" s="2" t="s">
        <v>34865</v>
      </c>
    </row>
    <row r="22430" spans="1:3">
      <c r="A22430" s="15" t="s">
        <v>36563</v>
      </c>
      <c r="B22430" s="16" t="s">
        <v>36564</v>
      </c>
      <c r="C22430" s="16" t="s">
        <v>34340</v>
      </c>
    </row>
    <row r="22431" spans="1:3">
      <c r="A22431" s="1" t="s">
        <v>36563</v>
      </c>
      <c r="B22431" s="2" t="s">
        <v>36564</v>
      </c>
      <c r="C22431" s="2" t="s">
        <v>34866</v>
      </c>
    </row>
    <row r="22432" spans="1:3">
      <c r="A22432" s="5" t="s">
        <v>36563</v>
      </c>
      <c r="B22432" s="6" t="s">
        <v>36564</v>
      </c>
      <c r="C22432" s="6" t="s">
        <v>36182</v>
      </c>
    </row>
    <row r="22433" spans="1:3">
      <c r="A22433" s="1" t="s">
        <v>36563</v>
      </c>
      <c r="B22433" s="2" t="s">
        <v>36564</v>
      </c>
      <c r="C22433" s="2" t="s">
        <v>34869</v>
      </c>
    </row>
    <row r="22434" spans="1:3">
      <c r="A22434" s="15" t="s">
        <v>36563</v>
      </c>
      <c r="B22434" s="16" t="s">
        <v>36564</v>
      </c>
      <c r="C22434" s="16" t="s">
        <v>34544</v>
      </c>
    </row>
    <row r="22435" spans="1:3">
      <c r="A22435" s="1" t="s">
        <v>36563</v>
      </c>
      <c r="B22435" s="2" t="s">
        <v>36564</v>
      </c>
      <c r="C22435" s="2" t="s">
        <v>36612</v>
      </c>
    </row>
    <row r="22436" spans="1:3">
      <c r="A22436" s="15" t="s">
        <v>36563</v>
      </c>
      <c r="B22436" s="16" t="s">
        <v>36564</v>
      </c>
      <c r="C22436" s="16" t="s">
        <v>36613</v>
      </c>
    </row>
    <row r="22437" spans="1:3">
      <c r="A22437" s="1" t="s">
        <v>36563</v>
      </c>
      <c r="B22437" s="2" t="s">
        <v>36564</v>
      </c>
      <c r="C22437" s="2" t="s">
        <v>36614</v>
      </c>
    </row>
    <row r="22438" spans="1:3">
      <c r="A22438" s="15" t="s">
        <v>36563</v>
      </c>
      <c r="B22438" s="16" t="s">
        <v>36564</v>
      </c>
      <c r="C22438" s="16" t="s">
        <v>36470</v>
      </c>
    </row>
    <row r="22439" spans="1:3">
      <c r="A22439" s="1" t="s">
        <v>36563</v>
      </c>
      <c r="B22439" s="2" t="s">
        <v>36564</v>
      </c>
      <c r="C22439" s="2" t="s">
        <v>36615</v>
      </c>
    </row>
    <row r="22440" spans="1:3">
      <c r="A22440" s="15" t="s">
        <v>36563</v>
      </c>
      <c r="B22440" s="16" t="s">
        <v>36564</v>
      </c>
      <c r="C22440" s="16" t="s">
        <v>35765</v>
      </c>
    </row>
    <row r="22441" spans="1:3">
      <c r="A22441" s="1" t="s">
        <v>36563</v>
      </c>
      <c r="B22441" s="2" t="s">
        <v>36564</v>
      </c>
      <c r="C22441" s="2" t="s">
        <v>36222</v>
      </c>
    </row>
    <row r="22442" spans="1:3">
      <c r="A22442" s="15" t="s">
        <v>36563</v>
      </c>
      <c r="B22442" s="16" t="s">
        <v>36564</v>
      </c>
      <c r="C22442" s="16" t="s">
        <v>36616</v>
      </c>
    </row>
    <row r="22443" spans="1:3">
      <c r="A22443" s="1" t="s">
        <v>36563</v>
      </c>
      <c r="B22443" s="2" t="s">
        <v>36564</v>
      </c>
      <c r="C22443" s="2" t="s">
        <v>36271</v>
      </c>
    </row>
    <row r="22444" spans="1:3">
      <c r="A22444" s="15" t="s">
        <v>36563</v>
      </c>
      <c r="B22444" s="16" t="s">
        <v>36564</v>
      </c>
      <c r="C22444" s="16" t="s">
        <v>35778</v>
      </c>
    </row>
    <row r="22445" spans="1:3">
      <c r="A22445" s="1" t="s">
        <v>36563</v>
      </c>
      <c r="B22445" s="2" t="s">
        <v>36564</v>
      </c>
      <c r="C22445" s="2" t="s">
        <v>35623</v>
      </c>
    </row>
    <row r="22446" spans="1:3">
      <c r="A22446" s="15" t="s">
        <v>36563</v>
      </c>
      <c r="B22446" s="16" t="s">
        <v>36564</v>
      </c>
      <c r="C22446" s="16" t="s">
        <v>36500</v>
      </c>
    </row>
    <row r="22447" spans="1:3">
      <c r="A22447" s="1" t="s">
        <v>36563</v>
      </c>
      <c r="B22447" s="2" t="s">
        <v>36564</v>
      </c>
      <c r="C22447" s="2" t="s">
        <v>36428</v>
      </c>
    </row>
    <row r="22448" spans="1:3">
      <c r="A22448" s="15" t="s">
        <v>36563</v>
      </c>
      <c r="B22448" s="16" t="s">
        <v>36564</v>
      </c>
      <c r="C22448" s="16" t="s">
        <v>35936</v>
      </c>
    </row>
    <row r="22449" spans="1:3">
      <c r="A22449" s="1" t="s">
        <v>36563</v>
      </c>
      <c r="B22449" s="2" t="s">
        <v>36564</v>
      </c>
      <c r="C22449" s="2" t="s">
        <v>36617</v>
      </c>
    </row>
    <row r="22450" spans="1:3">
      <c r="A22450" s="15" t="s">
        <v>36563</v>
      </c>
      <c r="B22450" s="16" t="s">
        <v>36564</v>
      </c>
      <c r="C22450" s="16" t="s">
        <v>35462</v>
      </c>
    </row>
    <row r="22451" spans="1:3">
      <c r="A22451" s="1" t="s">
        <v>36563</v>
      </c>
      <c r="B22451" s="2" t="s">
        <v>36564</v>
      </c>
      <c r="C22451" s="2" t="s">
        <v>36451</v>
      </c>
    </row>
    <row r="22452" spans="1:3">
      <c r="A22452" s="15" t="s">
        <v>36563</v>
      </c>
      <c r="B22452" s="16" t="s">
        <v>36564</v>
      </c>
      <c r="C22452" s="16" t="s">
        <v>35524</v>
      </c>
    </row>
    <row r="22453" spans="1:3">
      <c r="A22453" s="1" t="s">
        <v>36563</v>
      </c>
      <c r="B22453" s="2" t="s">
        <v>36564</v>
      </c>
      <c r="C22453" s="2" t="s">
        <v>36012</v>
      </c>
    </row>
    <row r="22454" spans="1:3">
      <c r="A22454" s="15" t="s">
        <v>36563</v>
      </c>
      <c r="B22454" s="16" t="s">
        <v>36564</v>
      </c>
      <c r="C22454" s="16" t="s">
        <v>34768</v>
      </c>
    </row>
    <row r="22455" spans="1:3">
      <c r="A22455" s="1" t="s">
        <v>36563</v>
      </c>
      <c r="B22455" s="2" t="s">
        <v>36564</v>
      </c>
      <c r="C22455" s="2" t="s">
        <v>35652</v>
      </c>
    </row>
    <row r="22456" spans="1:3">
      <c r="A22456" s="15" t="s">
        <v>36563</v>
      </c>
      <c r="B22456" s="16" t="s">
        <v>36564</v>
      </c>
      <c r="C22456" s="16" t="s">
        <v>36618</v>
      </c>
    </row>
    <row r="22457" spans="1:3">
      <c r="A22457" s="1" t="s">
        <v>36563</v>
      </c>
      <c r="B22457" s="2" t="s">
        <v>36564</v>
      </c>
      <c r="C22457" s="2" t="s">
        <v>34775</v>
      </c>
    </row>
    <row r="22458" spans="1:3">
      <c r="A22458" s="15" t="s">
        <v>36563</v>
      </c>
      <c r="B22458" s="16" t="s">
        <v>36564</v>
      </c>
      <c r="C22458" s="16" t="s">
        <v>36619</v>
      </c>
    </row>
    <row r="22459" spans="1:3">
      <c r="A22459" s="1" t="s">
        <v>36563</v>
      </c>
      <c r="B22459" s="2" t="s">
        <v>36564</v>
      </c>
      <c r="C22459" s="2" t="s">
        <v>35526</v>
      </c>
    </row>
    <row r="22460" spans="1:3">
      <c r="A22460" s="15" t="s">
        <v>36563</v>
      </c>
      <c r="B22460" s="16" t="s">
        <v>36564</v>
      </c>
      <c r="C22460" s="16" t="s">
        <v>35090</v>
      </c>
    </row>
    <row r="22461" spans="1:3">
      <c r="A22461" s="1" t="s">
        <v>36563</v>
      </c>
      <c r="B22461" s="2" t="s">
        <v>36564</v>
      </c>
      <c r="C22461" s="2" t="s">
        <v>36620</v>
      </c>
    </row>
    <row r="22462" spans="1:3">
      <c r="A22462" s="15" t="s">
        <v>36563</v>
      </c>
      <c r="B22462" s="16" t="s">
        <v>36564</v>
      </c>
      <c r="C22462" s="16" t="s">
        <v>34502</v>
      </c>
    </row>
    <row r="22463" spans="1:3">
      <c r="A22463" s="1" t="s">
        <v>36563</v>
      </c>
      <c r="B22463" s="2" t="s">
        <v>36564</v>
      </c>
      <c r="C22463" s="2" t="s">
        <v>34503</v>
      </c>
    </row>
    <row r="22464" spans="1:3">
      <c r="A22464" s="15" t="s">
        <v>36563</v>
      </c>
      <c r="B22464" s="16" t="s">
        <v>36564</v>
      </c>
      <c r="C22464" s="16" t="s">
        <v>34782</v>
      </c>
    </row>
    <row r="22465" spans="1:3">
      <c r="A22465" s="1" t="s">
        <v>36563</v>
      </c>
      <c r="B22465" s="2" t="s">
        <v>36564</v>
      </c>
      <c r="C22465" s="2" t="s">
        <v>34890</v>
      </c>
    </row>
    <row r="22466" spans="1:3">
      <c r="A22466" s="15" t="s">
        <v>36563</v>
      </c>
      <c r="B22466" s="16" t="s">
        <v>36564</v>
      </c>
      <c r="C22466" s="16" t="s">
        <v>34506</v>
      </c>
    </row>
    <row r="22467" spans="1:3">
      <c r="A22467" s="1" t="s">
        <v>36563</v>
      </c>
      <c r="B22467" s="2" t="s">
        <v>36564</v>
      </c>
      <c r="C22467" s="2" t="s">
        <v>36621</v>
      </c>
    </row>
    <row r="22468" spans="1:3">
      <c r="A22468" s="15" t="s">
        <v>36563</v>
      </c>
      <c r="B22468" s="16" t="s">
        <v>36564</v>
      </c>
      <c r="C22468" s="16" t="s">
        <v>35392</v>
      </c>
    </row>
    <row r="22469" spans="1:3">
      <c r="A22469" s="1" t="s">
        <v>36563</v>
      </c>
      <c r="B22469" s="2" t="s">
        <v>36564</v>
      </c>
      <c r="C22469" s="2" t="s">
        <v>35393</v>
      </c>
    </row>
    <row r="22470" spans="1:3">
      <c r="A22470" s="15" t="s">
        <v>36563</v>
      </c>
      <c r="B22470" s="16" t="s">
        <v>36564</v>
      </c>
      <c r="C22470" s="16" t="s">
        <v>35128</v>
      </c>
    </row>
    <row r="22471" spans="1:3">
      <c r="A22471" s="1" t="s">
        <v>36563</v>
      </c>
      <c r="B22471" s="2" t="s">
        <v>36564</v>
      </c>
      <c r="C22471" s="2" t="s">
        <v>34894</v>
      </c>
    </row>
    <row r="22472" spans="1:3">
      <c r="A22472" s="15" t="s">
        <v>36563</v>
      </c>
      <c r="B22472" s="16" t="s">
        <v>36564</v>
      </c>
      <c r="C22472" s="16" t="s">
        <v>36622</v>
      </c>
    </row>
    <row r="22473" spans="1:3">
      <c r="A22473" s="1" t="s">
        <v>36563</v>
      </c>
      <c r="B22473" s="2" t="s">
        <v>36564</v>
      </c>
      <c r="C22473" s="2" t="s">
        <v>34790</v>
      </c>
    </row>
    <row r="22474" spans="1:3">
      <c r="A22474" s="15" t="s">
        <v>36563</v>
      </c>
      <c r="B22474" s="16" t="s">
        <v>36564</v>
      </c>
      <c r="C22474" s="16" t="s">
        <v>34795</v>
      </c>
    </row>
    <row r="22475" spans="1:3">
      <c r="A22475" s="1" t="s">
        <v>36563</v>
      </c>
      <c r="B22475" s="2" t="s">
        <v>36564</v>
      </c>
      <c r="C22475" s="2" t="s">
        <v>34796</v>
      </c>
    </row>
    <row r="22476" spans="1:3">
      <c r="A22476" s="15" t="s">
        <v>36563</v>
      </c>
      <c r="B22476" s="16" t="s">
        <v>36564</v>
      </c>
      <c r="C22476" s="16" t="s">
        <v>35958</v>
      </c>
    </row>
    <row r="22477" spans="1:3">
      <c r="A22477" s="1" t="s">
        <v>36563</v>
      </c>
      <c r="B22477" s="2" t="s">
        <v>36564</v>
      </c>
      <c r="C22477" s="2" t="s">
        <v>35534</v>
      </c>
    </row>
    <row r="22478" spans="1:3">
      <c r="A22478" s="15" t="s">
        <v>36563</v>
      </c>
      <c r="B22478" s="16" t="s">
        <v>36564</v>
      </c>
      <c r="C22478" s="16" t="s">
        <v>34579</v>
      </c>
    </row>
    <row r="22479" spans="1:3">
      <c r="A22479" s="1" t="s">
        <v>36563</v>
      </c>
      <c r="B22479" s="2" t="s">
        <v>36564</v>
      </c>
      <c r="C22479" s="2" t="s">
        <v>34900</v>
      </c>
    </row>
    <row r="22480" spans="1:3">
      <c r="A22480" s="15" t="s">
        <v>36563</v>
      </c>
      <c r="B22480" s="16" t="s">
        <v>36564</v>
      </c>
      <c r="C22480" s="16" t="s">
        <v>35040</v>
      </c>
    </row>
    <row r="22481" spans="1:3">
      <c r="A22481" s="1" t="s">
        <v>36563</v>
      </c>
      <c r="B22481" s="2" t="s">
        <v>36564</v>
      </c>
      <c r="C22481" s="2" t="s">
        <v>35704</v>
      </c>
    </row>
    <row r="22482" spans="1:3">
      <c r="A22482" s="5" t="s">
        <v>36563</v>
      </c>
      <c r="B22482" s="6" t="s">
        <v>36564</v>
      </c>
      <c r="C22482" s="6" t="s">
        <v>35628</v>
      </c>
    </row>
    <row r="22483" spans="1:3">
      <c r="A22483" s="1" t="s">
        <v>36563</v>
      </c>
      <c r="B22483" s="2" t="s">
        <v>36564</v>
      </c>
      <c r="C22483" s="2" t="s">
        <v>36374</v>
      </c>
    </row>
    <row r="22484" spans="1:3">
      <c r="A22484" s="15" t="s">
        <v>36563</v>
      </c>
      <c r="B22484" s="16" t="s">
        <v>36564</v>
      </c>
      <c r="C22484" s="16" t="s">
        <v>36623</v>
      </c>
    </row>
    <row r="22485" spans="1:3">
      <c r="A22485" s="1" t="s">
        <v>36563</v>
      </c>
      <c r="B22485" s="2" t="s">
        <v>36564</v>
      </c>
      <c r="C22485" s="2" t="s">
        <v>34804</v>
      </c>
    </row>
    <row r="22486" spans="1:3">
      <c r="A22486" s="15" t="s">
        <v>36563</v>
      </c>
      <c r="B22486" s="16" t="s">
        <v>36564</v>
      </c>
      <c r="C22486" s="16" t="s">
        <v>36624</v>
      </c>
    </row>
    <row r="22487" spans="1:3">
      <c r="A22487" s="1" t="s">
        <v>36563</v>
      </c>
      <c r="B22487" s="2" t="s">
        <v>36564</v>
      </c>
      <c r="C22487" s="2" t="s">
        <v>35281</v>
      </c>
    </row>
    <row r="22488" spans="1:3">
      <c r="A22488" s="15" t="s">
        <v>36563</v>
      </c>
      <c r="B22488" s="16" t="s">
        <v>36564</v>
      </c>
      <c r="C22488" s="16" t="s">
        <v>36625</v>
      </c>
    </row>
    <row r="22489" spans="1:3">
      <c r="A22489" s="1" t="s">
        <v>36563</v>
      </c>
      <c r="B22489" s="2" t="s">
        <v>36564</v>
      </c>
      <c r="C22489" s="2" t="s">
        <v>34514</v>
      </c>
    </row>
    <row r="22490" spans="1:3">
      <c r="A22490" s="15" t="s">
        <v>36563</v>
      </c>
      <c r="B22490" s="16" t="s">
        <v>36564</v>
      </c>
      <c r="C22490" s="16" t="s">
        <v>35499</v>
      </c>
    </row>
    <row r="22491" spans="1:3">
      <c r="A22491" s="1" t="s">
        <v>36563</v>
      </c>
      <c r="B22491" s="2" t="s">
        <v>36564</v>
      </c>
      <c r="C22491" s="2" t="s">
        <v>36626</v>
      </c>
    </row>
    <row r="22492" spans="1:3">
      <c r="A22492" s="15" t="s">
        <v>36563</v>
      </c>
      <c r="B22492" s="16" t="s">
        <v>36564</v>
      </c>
      <c r="C22492" s="16" t="s">
        <v>36627</v>
      </c>
    </row>
    <row r="22493" spans="1:3">
      <c r="A22493" s="1" t="s">
        <v>36563</v>
      </c>
      <c r="B22493" s="2" t="s">
        <v>36564</v>
      </c>
      <c r="C22493" s="2" t="s">
        <v>34910</v>
      </c>
    </row>
    <row r="22494" spans="1:3">
      <c r="A22494" s="15" t="s">
        <v>36563</v>
      </c>
      <c r="B22494" s="16" t="s">
        <v>36564</v>
      </c>
      <c r="C22494" s="16" t="s">
        <v>35671</v>
      </c>
    </row>
    <row r="22495" spans="1:3">
      <c r="A22495" s="1" t="s">
        <v>36563</v>
      </c>
      <c r="B22495" s="2" t="s">
        <v>36564</v>
      </c>
      <c r="C22495" s="2" t="s">
        <v>34998</v>
      </c>
    </row>
    <row r="22496" spans="1:3">
      <c r="A22496" s="15" t="s">
        <v>36563</v>
      </c>
      <c r="B22496" s="16" t="s">
        <v>36564</v>
      </c>
      <c r="C22496" s="16" t="s">
        <v>34516</v>
      </c>
    </row>
    <row r="22497" spans="1:3">
      <c r="A22497" s="1" t="s">
        <v>36563</v>
      </c>
      <c r="B22497" s="2" t="s">
        <v>36564</v>
      </c>
      <c r="C22497" s="2" t="s">
        <v>34592</v>
      </c>
    </row>
    <row r="22498" spans="1:3">
      <c r="A22498" s="15" t="s">
        <v>36563</v>
      </c>
      <c r="B22498" s="16" t="s">
        <v>36564</v>
      </c>
      <c r="C22498" s="16" t="s">
        <v>35754</v>
      </c>
    </row>
    <row r="22499" spans="1:3">
      <c r="A22499" s="1" t="s">
        <v>36563</v>
      </c>
      <c r="B22499" s="2" t="s">
        <v>36564</v>
      </c>
      <c r="C22499" s="2" t="s">
        <v>36313</v>
      </c>
    </row>
    <row r="22500" spans="1:3">
      <c r="A22500" s="15" t="s">
        <v>36563</v>
      </c>
      <c r="B22500" s="16" t="s">
        <v>36564</v>
      </c>
      <c r="C22500" s="16" t="s">
        <v>36628</v>
      </c>
    </row>
    <row r="22501" spans="1:3">
      <c r="A22501" s="1" t="s">
        <v>36563</v>
      </c>
      <c r="B22501" s="2" t="s">
        <v>36564</v>
      </c>
      <c r="C22501" s="2" t="s">
        <v>36629</v>
      </c>
    </row>
    <row r="22502" spans="1:3">
      <c r="A22502" s="15" t="s">
        <v>36563</v>
      </c>
      <c r="B22502" s="16" t="s">
        <v>36564</v>
      </c>
      <c r="C22502" s="16" t="s">
        <v>35580</v>
      </c>
    </row>
    <row r="22503" spans="1:3">
      <c r="A22503" s="1" t="s">
        <v>36563</v>
      </c>
      <c r="B22503" s="2" t="s">
        <v>36564</v>
      </c>
      <c r="C22503" s="2" t="s">
        <v>35991</v>
      </c>
    </row>
    <row r="22504" spans="1:3">
      <c r="A22504" s="15" t="s">
        <v>36563</v>
      </c>
      <c r="B22504" s="16" t="s">
        <v>36564</v>
      </c>
      <c r="C22504" s="16" t="s">
        <v>35707</v>
      </c>
    </row>
    <row r="22505" spans="1:3">
      <c r="A22505" s="1" t="s">
        <v>36563</v>
      </c>
      <c r="B22505" s="2" t="s">
        <v>36564</v>
      </c>
      <c r="C22505" s="2" t="s">
        <v>35247</v>
      </c>
    </row>
    <row r="22506" spans="1:3">
      <c r="A22506" s="15" t="s">
        <v>36563</v>
      </c>
      <c r="B22506" s="16" t="s">
        <v>36564</v>
      </c>
      <c r="C22506" s="16" t="s">
        <v>36032</v>
      </c>
    </row>
    <row r="22507" spans="1:3">
      <c r="A22507" s="1" t="s">
        <v>36563</v>
      </c>
      <c r="B22507" s="2" t="s">
        <v>36564</v>
      </c>
      <c r="C22507" s="2" t="s">
        <v>36356</v>
      </c>
    </row>
    <row r="22508" spans="1:3">
      <c r="A22508" s="15" t="s">
        <v>36563</v>
      </c>
      <c r="B22508" s="16" t="s">
        <v>36564</v>
      </c>
      <c r="C22508" s="16" t="s">
        <v>34817</v>
      </c>
    </row>
    <row r="22509" spans="1:3">
      <c r="A22509" s="1" t="s">
        <v>36563</v>
      </c>
      <c r="B22509" s="2" t="s">
        <v>36564</v>
      </c>
      <c r="C22509" s="2" t="s">
        <v>35730</v>
      </c>
    </row>
    <row r="22510" spans="1:3">
      <c r="A22510" s="15" t="s">
        <v>36563</v>
      </c>
      <c r="B22510" s="16" t="s">
        <v>36564</v>
      </c>
      <c r="C22510" s="16" t="s">
        <v>34712</v>
      </c>
    </row>
    <row r="22511" spans="1:3">
      <c r="A22511" s="1" t="s">
        <v>36563</v>
      </c>
      <c r="B22511" s="2" t="s">
        <v>36564</v>
      </c>
      <c r="C22511" s="2" t="s">
        <v>35987</v>
      </c>
    </row>
    <row r="22512" spans="1:3">
      <c r="A22512" s="15" t="s">
        <v>36563</v>
      </c>
      <c r="B22512" s="16" t="s">
        <v>36564</v>
      </c>
      <c r="C22512" s="16" t="s">
        <v>34380</v>
      </c>
    </row>
    <row r="22513" spans="1:3">
      <c r="A22513" s="1" t="s">
        <v>36563</v>
      </c>
      <c r="B22513" s="2" t="s">
        <v>36564</v>
      </c>
      <c r="C22513" s="2" t="s">
        <v>35300</v>
      </c>
    </row>
    <row r="22514" spans="1:3">
      <c r="A22514" s="15" t="s">
        <v>36563</v>
      </c>
      <c r="B22514" s="16" t="s">
        <v>36564</v>
      </c>
      <c r="C22514" s="16" t="s">
        <v>36558</v>
      </c>
    </row>
    <row r="22515" spans="1:3">
      <c r="A22515" s="1" t="s">
        <v>36563</v>
      </c>
      <c r="B22515" s="2" t="s">
        <v>36564</v>
      </c>
      <c r="C22515" s="2" t="s">
        <v>34929</v>
      </c>
    </row>
    <row r="22516" spans="1:3">
      <c r="A22516" s="15" t="s">
        <v>36563</v>
      </c>
      <c r="B22516" s="16" t="s">
        <v>36564</v>
      </c>
      <c r="C22516" s="16" t="s">
        <v>34930</v>
      </c>
    </row>
    <row r="22517" spans="1:3">
      <c r="A22517" s="1" t="s">
        <v>36563</v>
      </c>
      <c r="B22517" s="2" t="s">
        <v>36564</v>
      </c>
      <c r="C22517" s="2" t="s">
        <v>34606</v>
      </c>
    </row>
    <row r="22518" spans="1:3">
      <c r="A22518" s="15" t="s">
        <v>36563</v>
      </c>
      <c r="B22518" s="16" t="s">
        <v>36564</v>
      </c>
      <c r="C22518" s="16" t="s">
        <v>36630</v>
      </c>
    </row>
    <row r="22519" spans="1:3">
      <c r="A22519" s="1" t="s">
        <v>36563</v>
      </c>
      <c r="B22519" s="2" t="s">
        <v>36564</v>
      </c>
      <c r="C22519" s="2" t="s">
        <v>34612</v>
      </c>
    </row>
    <row r="22520" spans="1:3">
      <c r="A22520" s="15" t="s">
        <v>36563</v>
      </c>
      <c r="B22520" s="16" t="s">
        <v>36564</v>
      </c>
      <c r="C22520" s="16" t="s">
        <v>36631</v>
      </c>
    </row>
    <row r="22521" spans="1:3">
      <c r="A22521" s="1" t="s">
        <v>36563</v>
      </c>
      <c r="B22521" s="2" t="s">
        <v>36564</v>
      </c>
      <c r="C22521" s="2" t="s">
        <v>34846</v>
      </c>
    </row>
    <row r="22522" spans="1:3">
      <c r="A22522" s="15" t="s">
        <v>36563</v>
      </c>
      <c r="B22522" s="16" t="s">
        <v>36564</v>
      </c>
      <c r="C22522" s="16" t="s">
        <v>34618</v>
      </c>
    </row>
    <row r="22523" spans="1:3">
      <c r="A22523" s="1" t="s">
        <v>36563</v>
      </c>
      <c r="B22523" s="2" t="s">
        <v>36564</v>
      </c>
      <c r="C22523" s="2" t="s">
        <v>34619</v>
      </c>
    </row>
    <row r="22524" spans="1:3">
      <c r="A22524" s="15" t="s">
        <v>36563</v>
      </c>
      <c r="B22524" s="16" t="s">
        <v>36564</v>
      </c>
      <c r="C22524" s="16" t="s">
        <v>35336</v>
      </c>
    </row>
    <row r="22525" spans="1:3">
      <c r="A22525" s="1" t="s">
        <v>36563</v>
      </c>
      <c r="B22525" s="2" t="s">
        <v>36564</v>
      </c>
      <c r="C22525" s="2" t="s">
        <v>7731</v>
      </c>
    </row>
    <row r="22526" spans="1:3">
      <c r="A22526" s="15" t="s">
        <v>36563</v>
      </c>
      <c r="B22526" s="16" t="s">
        <v>36564</v>
      </c>
      <c r="C22526" s="16" t="s">
        <v>36305</v>
      </c>
    </row>
    <row r="22527" spans="1:3">
      <c r="A22527" s="1" t="s">
        <v>36563</v>
      </c>
      <c r="B22527" s="2" t="s">
        <v>36564</v>
      </c>
      <c r="C22527" s="2" t="s">
        <v>35171</v>
      </c>
    </row>
    <row r="22528" spans="1:3">
      <c r="A22528" s="15" t="s">
        <v>36563</v>
      </c>
      <c r="B22528" s="16" t="s">
        <v>36564</v>
      </c>
      <c r="C22528" s="16" t="s">
        <v>35172</v>
      </c>
    </row>
    <row r="22529" spans="1:3">
      <c r="A22529" s="1" t="s">
        <v>36563</v>
      </c>
      <c r="B22529" s="2" t="s">
        <v>36564</v>
      </c>
      <c r="C22529" s="2" t="s">
        <v>35111</v>
      </c>
    </row>
    <row r="22530" spans="1:3">
      <c r="A22530" s="15" t="s">
        <v>36563</v>
      </c>
      <c r="B22530" s="16" t="s">
        <v>36564</v>
      </c>
      <c r="C22530" s="16" t="s">
        <v>35112</v>
      </c>
    </row>
    <row r="22531" spans="1:3">
      <c r="A22531" s="1" t="s">
        <v>36563</v>
      </c>
      <c r="B22531" s="2" t="s">
        <v>36564</v>
      </c>
      <c r="C22531" s="2" t="s">
        <v>34734</v>
      </c>
    </row>
    <row r="22532" spans="1:3">
      <c r="A22532" s="5" t="s">
        <v>36563</v>
      </c>
      <c r="B22532" s="6" t="s">
        <v>36564</v>
      </c>
      <c r="C22532" s="6" t="s">
        <v>36632</v>
      </c>
    </row>
    <row r="22533" spans="1:3">
      <c r="A22533" s="1" t="s">
        <v>36563</v>
      </c>
      <c r="B22533" s="2" t="s">
        <v>36564</v>
      </c>
      <c r="C22533" s="2" t="s">
        <v>35339</v>
      </c>
    </row>
    <row r="22534" spans="1:3">
      <c r="A22534" s="15" t="s">
        <v>36563</v>
      </c>
      <c r="B22534" s="16" t="s">
        <v>36564</v>
      </c>
      <c r="C22534" s="16" t="s">
        <v>35160</v>
      </c>
    </row>
    <row r="22535" spans="1:3">
      <c r="A22535" s="1" t="s">
        <v>36563</v>
      </c>
      <c r="B22535" s="2" t="s">
        <v>36564</v>
      </c>
      <c r="C22535" s="2" t="s">
        <v>36537</v>
      </c>
    </row>
    <row r="22536" spans="1:3">
      <c r="A22536" s="15" t="s">
        <v>36563</v>
      </c>
      <c r="B22536" s="16" t="s">
        <v>36564</v>
      </c>
      <c r="C22536" s="16" t="s">
        <v>34627</v>
      </c>
    </row>
    <row r="22537" spans="1:3">
      <c r="A22537" s="1" t="s">
        <v>36563</v>
      </c>
      <c r="B22537" s="2" t="s">
        <v>36564</v>
      </c>
      <c r="C22537" s="2" t="s">
        <v>34431</v>
      </c>
    </row>
    <row r="22538" spans="1:3">
      <c r="A22538" s="15" t="s">
        <v>36563</v>
      </c>
      <c r="B22538" s="16" t="s">
        <v>36564</v>
      </c>
      <c r="C22538" s="16" t="s">
        <v>36633</v>
      </c>
    </row>
    <row r="22539" spans="1:3">
      <c r="A22539" s="1" t="s">
        <v>36563</v>
      </c>
      <c r="B22539" s="2" t="s">
        <v>36564</v>
      </c>
      <c r="C22539" s="2" t="s">
        <v>35797</v>
      </c>
    </row>
    <row r="22540" spans="1:3">
      <c r="A22540" s="15" t="s">
        <v>36563</v>
      </c>
      <c r="B22540" s="16" t="s">
        <v>36564</v>
      </c>
      <c r="C22540" s="16" t="s">
        <v>34632</v>
      </c>
    </row>
    <row r="22541" spans="1:3">
      <c r="A22541" s="1" t="s">
        <v>36563</v>
      </c>
      <c r="B22541" s="2" t="s">
        <v>36564</v>
      </c>
      <c r="C22541" s="2" t="s">
        <v>36634</v>
      </c>
    </row>
    <row r="22542" spans="1:3">
      <c r="A22542" s="15" t="s">
        <v>36563</v>
      </c>
      <c r="B22542" s="16" t="s">
        <v>36564</v>
      </c>
      <c r="C22542" s="16" t="s">
        <v>35924</v>
      </c>
    </row>
    <row r="22543" spans="1:3">
      <c r="A22543" s="1" t="s">
        <v>36563</v>
      </c>
      <c r="B22543" s="2" t="s">
        <v>36564</v>
      </c>
      <c r="C22543" s="2" t="s">
        <v>36635</v>
      </c>
    </row>
    <row r="22544" spans="1:3">
      <c r="A22544" s="15" t="s">
        <v>36563</v>
      </c>
      <c r="B22544" s="16" t="s">
        <v>36564</v>
      </c>
      <c r="C22544" s="16" t="s">
        <v>34864</v>
      </c>
    </row>
    <row r="22545" spans="1:3">
      <c r="A22545" s="1" t="s">
        <v>36563</v>
      </c>
      <c r="B22545" s="2" t="s">
        <v>36564</v>
      </c>
      <c r="C22545" s="2" t="s">
        <v>35798</v>
      </c>
    </row>
    <row r="22546" spans="1:3">
      <c r="A22546" s="15" t="s">
        <v>36563</v>
      </c>
      <c r="B22546" s="16" t="s">
        <v>36564</v>
      </c>
      <c r="C22546" s="16" t="s">
        <v>35864</v>
      </c>
    </row>
    <row r="22547" spans="1:3">
      <c r="A22547" s="1" t="s">
        <v>36563</v>
      </c>
      <c r="B22547" s="2" t="s">
        <v>36564</v>
      </c>
      <c r="C22547" s="2" t="s">
        <v>35140</v>
      </c>
    </row>
    <row r="22548" spans="1:3">
      <c r="A22548" s="15" t="s">
        <v>36563</v>
      </c>
      <c r="B22548" s="16" t="s">
        <v>36564</v>
      </c>
      <c r="C22548" s="16" t="s">
        <v>35665</v>
      </c>
    </row>
    <row r="22549" spans="1:3">
      <c r="A22549" s="1" t="s">
        <v>36563</v>
      </c>
      <c r="B22549" s="2" t="s">
        <v>36564</v>
      </c>
      <c r="C22549" s="2" t="s">
        <v>34341</v>
      </c>
    </row>
    <row r="22550" spans="1:3">
      <c r="A22550" s="15" t="s">
        <v>36563</v>
      </c>
      <c r="B22550" s="16" t="s">
        <v>36564</v>
      </c>
      <c r="C22550" s="16" t="s">
        <v>35776</v>
      </c>
    </row>
    <row r="22551" spans="1:3">
      <c r="A22551" s="1" t="s">
        <v>36563</v>
      </c>
      <c r="B22551" s="2" t="s">
        <v>36564</v>
      </c>
      <c r="C22551" s="2" t="s">
        <v>34870</v>
      </c>
    </row>
    <row r="22552" spans="1:3">
      <c r="A22552" s="15" t="s">
        <v>36563</v>
      </c>
      <c r="B22552" s="16" t="s">
        <v>36564</v>
      </c>
      <c r="C22552" s="16" t="s">
        <v>34638</v>
      </c>
    </row>
    <row r="22553" spans="1:3">
      <c r="A22553" s="1" t="s">
        <v>36563</v>
      </c>
      <c r="B22553" s="2" t="s">
        <v>36564</v>
      </c>
      <c r="C22553" s="2" t="s">
        <v>34641</v>
      </c>
    </row>
    <row r="22554" spans="1:3">
      <c r="A22554" s="15" t="s">
        <v>36563</v>
      </c>
      <c r="B22554" s="16" t="s">
        <v>36564</v>
      </c>
      <c r="C22554" s="16" t="s">
        <v>36636</v>
      </c>
    </row>
    <row r="22555" spans="1:3">
      <c r="A22555" s="1" t="s">
        <v>36563</v>
      </c>
      <c r="B22555" s="2" t="s">
        <v>36564</v>
      </c>
      <c r="C22555" s="2" t="s">
        <v>36637</v>
      </c>
    </row>
    <row r="22556" spans="1:3">
      <c r="A22556" s="15" t="s">
        <v>36563</v>
      </c>
      <c r="B22556" s="16" t="s">
        <v>36564</v>
      </c>
      <c r="C22556" s="16" t="s">
        <v>34548</v>
      </c>
    </row>
    <row r="22557" spans="1:3">
      <c r="A22557" s="1" t="s">
        <v>36563</v>
      </c>
      <c r="B22557" s="2" t="s">
        <v>36564</v>
      </c>
      <c r="C22557" s="2" t="s">
        <v>34751</v>
      </c>
    </row>
    <row r="22558" spans="1:3">
      <c r="A22558" s="15" t="s">
        <v>36563</v>
      </c>
      <c r="B22558" s="16" t="s">
        <v>36564</v>
      </c>
      <c r="C22558" s="16" t="s">
        <v>36638</v>
      </c>
    </row>
    <row r="22559" spans="1:3">
      <c r="A22559" s="1" t="s">
        <v>36563</v>
      </c>
      <c r="B22559" s="2" t="s">
        <v>36564</v>
      </c>
      <c r="C22559" s="2" t="s">
        <v>34752</v>
      </c>
    </row>
    <row r="22560" spans="1:3">
      <c r="A22560" s="15" t="s">
        <v>36563</v>
      </c>
      <c r="B22560" s="16" t="s">
        <v>36564</v>
      </c>
      <c r="C22560" s="16" t="s">
        <v>35954</v>
      </c>
    </row>
    <row r="22561" spans="1:3">
      <c r="A22561" s="1" t="s">
        <v>36563</v>
      </c>
      <c r="B22561" s="2" t="s">
        <v>36564</v>
      </c>
      <c r="C22561" s="2" t="s">
        <v>35996</v>
      </c>
    </row>
    <row r="22562" spans="1:3">
      <c r="A22562" s="15" t="s">
        <v>36563</v>
      </c>
      <c r="B22562" s="16" t="s">
        <v>36564</v>
      </c>
      <c r="C22562" s="16" t="s">
        <v>35161</v>
      </c>
    </row>
    <row r="22563" spans="1:3">
      <c r="A22563" s="1" t="s">
        <v>36563</v>
      </c>
      <c r="B22563" s="2" t="s">
        <v>36564</v>
      </c>
      <c r="C22563" s="2" t="s">
        <v>36639</v>
      </c>
    </row>
    <row r="22564" spans="1:3">
      <c r="A22564" s="15" t="s">
        <v>36563</v>
      </c>
      <c r="B22564" s="16" t="s">
        <v>36564</v>
      </c>
      <c r="C22564" s="16" t="s">
        <v>35384</v>
      </c>
    </row>
    <row r="22565" spans="1:3">
      <c r="A22565" s="1" t="s">
        <v>36563</v>
      </c>
      <c r="B22565" s="2" t="s">
        <v>36564</v>
      </c>
      <c r="C22565" s="2" t="s">
        <v>36246</v>
      </c>
    </row>
    <row r="22566" spans="1:3">
      <c r="A22566" s="15" t="s">
        <v>36563</v>
      </c>
      <c r="B22566" s="16" t="s">
        <v>36564</v>
      </c>
      <c r="C22566" s="16" t="s">
        <v>34877</v>
      </c>
    </row>
    <row r="22567" spans="1:3">
      <c r="A22567" s="1" t="s">
        <v>36563</v>
      </c>
      <c r="B22567" s="2" t="s">
        <v>36564</v>
      </c>
      <c r="C22567" s="2" t="s">
        <v>34879</v>
      </c>
    </row>
    <row r="22568" spans="1:3">
      <c r="A22568" s="15" t="s">
        <v>36563</v>
      </c>
      <c r="B22568" s="16" t="s">
        <v>36564</v>
      </c>
      <c r="C22568" s="16" t="s">
        <v>35800</v>
      </c>
    </row>
    <row r="22569" spans="1:3">
      <c r="A22569" s="1" t="s">
        <v>36563</v>
      </c>
      <c r="B22569" s="2" t="s">
        <v>36564</v>
      </c>
      <c r="C22569" s="2" t="s">
        <v>36640</v>
      </c>
    </row>
    <row r="22570" spans="1:3">
      <c r="A22570" s="15" t="s">
        <v>36563</v>
      </c>
      <c r="B22570" s="16" t="s">
        <v>36564</v>
      </c>
      <c r="C22570" s="16" t="s">
        <v>34373</v>
      </c>
    </row>
    <row r="22571" spans="1:3">
      <c r="A22571" s="1" t="s">
        <v>36563</v>
      </c>
      <c r="B22571" s="2" t="s">
        <v>36564</v>
      </c>
      <c r="C22571" s="2" t="s">
        <v>36641</v>
      </c>
    </row>
    <row r="22572" spans="1:3">
      <c r="A22572" s="15" t="s">
        <v>36563</v>
      </c>
      <c r="B22572" s="16" t="s">
        <v>36564</v>
      </c>
      <c r="C22572" s="16" t="s">
        <v>36098</v>
      </c>
    </row>
    <row r="22573" spans="1:3">
      <c r="A22573" s="1" t="s">
        <v>36563</v>
      </c>
      <c r="B22573" s="2" t="s">
        <v>36564</v>
      </c>
      <c r="C22573" s="2" t="s">
        <v>34658</v>
      </c>
    </row>
    <row r="22574" spans="1:3">
      <c r="A22574" s="15" t="s">
        <v>36563</v>
      </c>
      <c r="B22574" s="16" t="s">
        <v>36564</v>
      </c>
      <c r="C22574" s="16" t="s">
        <v>36642</v>
      </c>
    </row>
    <row r="22575" spans="1:3">
      <c r="A22575" s="1" t="s">
        <v>36563</v>
      </c>
      <c r="B22575" s="2" t="s">
        <v>36564</v>
      </c>
      <c r="C22575" s="2" t="s">
        <v>34661</v>
      </c>
    </row>
    <row r="22576" spans="1:3">
      <c r="A22576" s="15" t="s">
        <v>36563</v>
      </c>
      <c r="B22576" s="16" t="s">
        <v>36564</v>
      </c>
      <c r="C22576" s="16" t="s">
        <v>34887</v>
      </c>
    </row>
    <row r="22577" spans="1:3">
      <c r="A22577" s="1" t="s">
        <v>36563</v>
      </c>
      <c r="B22577" s="2" t="s">
        <v>36564</v>
      </c>
      <c r="C22577" s="2" t="s">
        <v>36419</v>
      </c>
    </row>
    <row r="22578" spans="1:3">
      <c r="A22578" s="15" t="s">
        <v>36563</v>
      </c>
      <c r="B22578" s="16" t="s">
        <v>36564</v>
      </c>
      <c r="C22578" s="16" t="s">
        <v>34666</v>
      </c>
    </row>
    <row r="22579" spans="1:3">
      <c r="A22579" s="1" t="s">
        <v>36563</v>
      </c>
      <c r="B22579" s="2" t="s">
        <v>36564</v>
      </c>
      <c r="C22579" s="2" t="s">
        <v>35684</v>
      </c>
    </row>
    <row r="22580" spans="1:3">
      <c r="A22580" s="15" t="s">
        <v>36563</v>
      </c>
      <c r="B22580" s="16" t="s">
        <v>36564</v>
      </c>
      <c r="C22580" s="16" t="s">
        <v>36643</v>
      </c>
    </row>
    <row r="22581" spans="1:3">
      <c r="A22581" s="1" t="s">
        <v>36563</v>
      </c>
      <c r="B22581" s="2" t="s">
        <v>36564</v>
      </c>
      <c r="C22581" s="2" t="s">
        <v>34570</v>
      </c>
    </row>
    <row r="22582" spans="1:3">
      <c r="A22582" s="15" t="s">
        <v>36563</v>
      </c>
      <c r="B22582" s="16" t="s">
        <v>36564</v>
      </c>
      <c r="C22582" s="16" t="s">
        <v>36644</v>
      </c>
    </row>
    <row r="22583" spans="1:3">
      <c r="A22583" s="1" t="s">
        <v>36563</v>
      </c>
      <c r="B22583" s="2" t="s">
        <v>36564</v>
      </c>
      <c r="C22583" s="2" t="s">
        <v>34394</v>
      </c>
    </row>
    <row r="22584" spans="1:3">
      <c r="A22584" s="15" t="s">
        <v>36563</v>
      </c>
      <c r="B22584" s="16" t="s">
        <v>36564</v>
      </c>
      <c r="C22584" s="16" t="s">
        <v>34395</v>
      </c>
    </row>
    <row r="22585" spans="1:3">
      <c r="A22585" s="1" t="s">
        <v>36563</v>
      </c>
      <c r="B22585" s="2" t="s">
        <v>36564</v>
      </c>
      <c r="C22585" s="2" t="s">
        <v>35830</v>
      </c>
    </row>
    <row r="22586" spans="1:3">
      <c r="A22586" s="15" t="s">
        <v>36563</v>
      </c>
      <c r="B22586" s="16" t="s">
        <v>36564</v>
      </c>
      <c r="C22586" s="16" t="s">
        <v>34576</v>
      </c>
    </row>
    <row r="22587" spans="1:3">
      <c r="A22587" s="1" t="s">
        <v>36563</v>
      </c>
      <c r="B22587" s="2" t="s">
        <v>36564</v>
      </c>
      <c r="C22587" s="2" t="s">
        <v>36645</v>
      </c>
    </row>
    <row r="22588" spans="1:3">
      <c r="A22588" s="15" t="s">
        <v>36563</v>
      </c>
      <c r="B22588" s="16" t="s">
        <v>36564</v>
      </c>
      <c r="C22588" s="16" t="s">
        <v>35154</v>
      </c>
    </row>
    <row r="22589" spans="1:3">
      <c r="A22589" s="1" t="s">
        <v>36563</v>
      </c>
      <c r="B22589" s="2" t="s">
        <v>36564</v>
      </c>
      <c r="C22589" s="2" t="s">
        <v>34697</v>
      </c>
    </row>
    <row r="22590" spans="1:3">
      <c r="A22590" s="15" t="s">
        <v>36563</v>
      </c>
      <c r="B22590" s="16" t="s">
        <v>36564</v>
      </c>
      <c r="C22590" s="16" t="s">
        <v>34802</v>
      </c>
    </row>
    <row r="22591" spans="1:3">
      <c r="A22591" s="1" t="s">
        <v>36563</v>
      </c>
      <c r="B22591" s="2" t="s">
        <v>36564</v>
      </c>
      <c r="C22591" s="2" t="s">
        <v>36646</v>
      </c>
    </row>
    <row r="22592" spans="1:3">
      <c r="A22592" s="15" t="s">
        <v>36563</v>
      </c>
      <c r="B22592" s="16" t="s">
        <v>36564</v>
      </c>
      <c r="C22592" s="16" t="s">
        <v>34803</v>
      </c>
    </row>
    <row r="22593" spans="1:3">
      <c r="A22593" s="1" t="s">
        <v>36563</v>
      </c>
      <c r="B22593" s="2" t="s">
        <v>36564</v>
      </c>
      <c r="C22593" s="2" t="s">
        <v>36647</v>
      </c>
    </row>
    <row r="22594" spans="1:3">
      <c r="A22594" s="15" t="s">
        <v>36563</v>
      </c>
      <c r="B22594" s="16" t="s">
        <v>36564</v>
      </c>
      <c r="C22594" s="16" t="s">
        <v>35385</v>
      </c>
    </row>
    <row r="22595" spans="1:3">
      <c r="A22595" s="1" t="s">
        <v>36563</v>
      </c>
      <c r="B22595" s="2" t="s">
        <v>36564</v>
      </c>
      <c r="C22595" s="2" t="s">
        <v>36375</v>
      </c>
    </row>
    <row r="22596" spans="1:3">
      <c r="A22596" s="15" t="s">
        <v>36563</v>
      </c>
      <c r="B22596" s="16" t="s">
        <v>36564</v>
      </c>
      <c r="C22596" s="16" t="s">
        <v>34701</v>
      </c>
    </row>
    <row r="22597" spans="1:3">
      <c r="A22597" s="1" t="s">
        <v>36563</v>
      </c>
      <c r="B22597" s="2" t="s">
        <v>36564</v>
      </c>
      <c r="C22597" s="2" t="s">
        <v>34702</v>
      </c>
    </row>
    <row r="22598" spans="1:3">
      <c r="A22598" s="15" t="s">
        <v>36563</v>
      </c>
      <c r="B22598" s="16" t="s">
        <v>36564</v>
      </c>
      <c r="C22598" s="16" t="s">
        <v>34377</v>
      </c>
    </row>
    <row r="22599" spans="1:3">
      <c r="A22599" s="1" t="s">
        <v>36563</v>
      </c>
      <c r="B22599" s="2" t="s">
        <v>36564</v>
      </c>
      <c r="C22599" s="2" t="s">
        <v>36648</v>
      </c>
    </row>
    <row r="22600" spans="1:3">
      <c r="A22600" s="15" t="s">
        <v>36563</v>
      </c>
      <c r="B22600" s="16" t="s">
        <v>36564</v>
      </c>
      <c r="C22600" s="16" t="s">
        <v>34806</v>
      </c>
    </row>
    <row r="22601" spans="1:3">
      <c r="A22601" s="1" t="s">
        <v>36563</v>
      </c>
      <c r="B22601" s="2" t="s">
        <v>36564</v>
      </c>
      <c r="C22601" s="2" t="s">
        <v>36649</v>
      </c>
    </row>
    <row r="22602" spans="1:3">
      <c r="A22602" s="15" t="s">
        <v>36563</v>
      </c>
      <c r="B22602" s="16" t="s">
        <v>36564</v>
      </c>
      <c r="C22602" s="16" t="s">
        <v>36354</v>
      </c>
    </row>
    <row r="22603" spans="1:3">
      <c r="A22603" s="1" t="s">
        <v>36563</v>
      </c>
      <c r="B22603" s="2" t="s">
        <v>36564</v>
      </c>
      <c r="C22603" s="2" t="s">
        <v>34809</v>
      </c>
    </row>
    <row r="22604" spans="1:3">
      <c r="A22604" s="15" t="s">
        <v>36563</v>
      </c>
      <c r="B22604" s="16" t="s">
        <v>36564</v>
      </c>
      <c r="C22604" s="16" t="s">
        <v>36650</v>
      </c>
    </row>
    <row r="22605" spans="1:3">
      <c r="A22605" s="1" t="s">
        <v>36563</v>
      </c>
      <c r="B22605" s="2" t="s">
        <v>36564</v>
      </c>
      <c r="C22605" s="2" t="s">
        <v>34474</v>
      </c>
    </row>
    <row r="22606" spans="1:3">
      <c r="A22606" s="15" t="s">
        <v>36563</v>
      </c>
      <c r="B22606" s="16" t="s">
        <v>36564</v>
      </c>
      <c r="C22606" s="16" t="s">
        <v>36651</v>
      </c>
    </row>
    <row r="22607" spans="1:3">
      <c r="A22607" s="1" t="s">
        <v>36563</v>
      </c>
      <c r="B22607" s="2" t="s">
        <v>36564</v>
      </c>
      <c r="C22607" s="2" t="s">
        <v>36381</v>
      </c>
    </row>
    <row r="22608" spans="1:3">
      <c r="A22608" s="15" t="s">
        <v>36563</v>
      </c>
      <c r="B22608" s="16" t="s">
        <v>36564</v>
      </c>
      <c r="C22608" s="16" t="s">
        <v>36652</v>
      </c>
    </row>
    <row r="22609" spans="1:3">
      <c r="A22609" s="1" t="s">
        <v>36563</v>
      </c>
      <c r="B22609" s="2" t="s">
        <v>36564</v>
      </c>
      <c r="C22609" s="2" t="s">
        <v>36653</v>
      </c>
    </row>
    <row r="22610" spans="1:3">
      <c r="A22610" s="15" t="s">
        <v>36563</v>
      </c>
      <c r="B22610" s="16" t="s">
        <v>36564</v>
      </c>
      <c r="C22610" s="16" t="s">
        <v>35929</v>
      </c>
    </row>
    <row r="22611" spans="1:3">
      <c r="A22611" s="1" t="s">
        <v>36563</v>
      </c>
      <c r="B22611" s="2" t="s">
        <v>36564</v>
      </c>
      <c r="C22611" s="2" t="s">
        <v>35078</v>
      </c>
    </row>
    <row r="22612" spans="1:3">
      <c r="A22612" s="15" t="s">
        <v>36563</v>
      </c>
      <c r="B22612" s="16" t="s">
        <v>36564</v>
      </c>
      <c r="C22612" s="16" t="s">
        <v>35001</v>
      </c>
    </row>
    <row r="22613" spans="1:3">
      <c r="A22613" s="1" t="s">
        <v>36563</v>
      </c>
      <c r="B22613" s="2" t="s">
        <v>36564</v>
      </c>
      <c r="C22613" s="2" t="s">
        <v>36099</v>
      </c>
    </row>
    <row r="22614" spans="1:3">
      <c r="A22614" s="15" t="s">
        <v>36563</v>
      </c>
      <c r="B22614" s="16" t="s">
        <v>36564</v>
      </c>
      <c r="C22614" s="16" t="s">
        <v>36654</v>
      </c>
    </row>
    <row r="22615" spans="1:3">
      <c r="A22615" s="1" t="s">
        <v>36563</v>
      </c>
      <c r="B22615" s="2" t="s">
        <v>36564</v>
      </c>
      <c r="C22615" s="2" t="s">
        <v>35132</v>
      </c>
    </row>
    <row r="22616" spans="1:3">
      <c r="A22616" s="15" t="s">
        <v>36563</v>
      </c>
      <c r="B22616" s="16" t="s">
        <v>36564</v>
      </c>
      <c r="C22616" s="16" t="s">
        <v>36655</v>
      </c>
    </row>
    <row r="22617" spans="1:3">
      <c r="A22617" s="1" t="s">
        <v>36563</v>
      </c>
      <c r="B22617" s="2" t="s">
        <v>36564</v>
      </c>
      <c r="C22617" s="2" t="s">
        <v>34913</v>
      </c>
    </row>
    <row r="22618" spans="1:3">
      <c r="A22618" s="15" t="s">
        <v>36563</v>
      </c>
      <c r="B22618" s="16" t="s">
        <v>36564</v>
      </c>
      <c r="C22618" s="16" t="s">
        <v>34596</v>
      </c>
    </row>
    <row r="22619" spans="1:3">
      <c r="A22619" s="1" t="s">
        <v>36563</v>
      </c>
      <c r="B22619" s="2" t="s">
        <v>36564</v>
      </c>
      <c r="C22619" s="2" t="s">
        <v>35349</v>
      </c>
    </row>
    <row r="22620" spans="1:3">
      <c r="A22620" s="15" t="s">
        <v>36563</v>
      </c>
      <c r="B22620" s="16" t="s">
        <v>36564</v>
      </c>
      <c r="C22620" s="16" t="s">
        <v>36656</v>
      </c>
    </row>
    <row r="22621" spans="1:3">
      <c r="A22621" s="1" t="s">
        <v>36563</v>
      </c>
      <c r="B22621" s="2" t="s">
        <v>36564</v>
      </c>
      <c r="C22621" s="2" t="s">
        <v>36657</v>
      </c>
    </row>
    <row r="22622" spans="1:3">
      <c r="A22622" s="5" t="s">
        <v>36563</v>
      </c>
      <c r="B22622" s="6" t="s">
        <v>36564</v>
      </c>
      <c r="C22622" s="6" t="s">
        <v>35102</v>
      </c>
    </row>
    <row r="22623" spans="1:3">
      <c r="A22623" s="1" t="s">
        <v>36658</v>
      </c>
      <c r="B22623" s="2" t="s">
        <v>36659</v>
      </c>
      <c r="C22623" s="2" t="s">
        <v>13679</v>
      </c>
    </row>
    <row r="22624" spans="1:3">
      <c r="A22624" s="15" t="s">
        <v>36658</v>
      </c>
      <c r="B22624" s="16" t="s">
        <v>36659</v>
      </c>
      <c r="C22624" s="16" t="s">
        <v>35797</v>
      </c>
    </row>
    <row r="22625" spans="1:3">
      <c r="A22625" s="1" t="s">
        <v>36658</v>
      </c>
      <c r="B22625" s="2" t="s">
        <v>36659</v>
      </c>
      <c r="C22625" s="2" t="s">
        <v>35524</v>
      </c>
    </row>
    <row r="22626" spans="1:3">
      <c r="A22626" s="15" t="s">
        <v>36658</v>
      </c>
      <c r="B22626" s="16" t="s">
        <v>36659</v>
      </c>
      <c r="C22626" s="16" t="s">
        <v>36373</v>
      </c>
    </row>
    <row r="22627" spans="1:3">
      <c r="A22627" s="1" t="s">
        <v>36658</v>
      </c>
      <c r="B22627" s="2" t="s">
        <v>36659</v>
      </c>
      <c r="C22627" s="2" t="s">
        <v>36099</v>
      </c>
    </row>
    <row r="22628" spans="1:3">
      <c r="A22628" s="5" t="s">
        <v>36658</v>
      </c>
      <c r="B22628" s="6" t="s">
        <v>36659</v>
      </c>
      <c r="C22628" s="6" t="s">
        <v>36376</v>
      </c>
    </row>
    <row r="22629" spans="1:3">
      <c r="A22629" s="1" t="s">
        <v>36660</v>
      </c>
      <c r="B22629" s="2" t="s">
        <v>36661</v>
      </c>
      <c r="C22629" s="2" t="s">
        <v>36416</v>
      </c>
    </row>
    <row r="22630" spans="1:3">
      <c r="A22630" s="15" t="s">
        <v>36660</v>
      </c>
      <c r="B22630" s="16" t="s">
        <v>36661</v>
      </c>
      <c r="C22630" s="16" t="s">
        <v>36473</v>
      </c>
    </row>
    <row r="22631" spans="1:3">
      <c r="A22631" s="1" t="s">
        <v>36660</v>
      </c>
      <c r="B22631" s="2" t="s">
        <v>36661</v>
      </c>
      <c r="C22631" s="2" t="s">
        <v>36477</v>
      </c>
    </row>
    <row r="22632" spans="1:3">
      <c r="A22632" s="15" t="s">
        <v>36660</v>
      </c>
      <c r="B22632" s="16" t="s">
        <v>36661</v>
      </c>
      <c r="C22632" s="16" t="s">
        <v>34782</v>
      </c>
    </row>
    <row r="22633" spans="1:3">
      <c r="A22633" s="1" t="s">
        <v>36660</v>
      </c>
      <c r="B22633" s="2" t="s">
        <v>36661</v>
      </c>
      <c r="C22633" s="2" t="s">
        <v>35758</v>
      </c>
    </row>
    <row r="22634" spans="1:3">
      <c r="A22634" s="15" t="s">
        <v>36660</v>
      </c>
      <c r="B22634" s="16" t="s">
        <v>36661</v>
      </c>
      <c r="C22634" s="16" t="s">
        <v>35133</v>
      </c>
    </row>
    <row r="22635" spans="1:3">
      <c r="A22635" s="1" t="s">
        <v>36660</v>
      </c>
      <c r="B22635" s="2" t="s">
        <v>36661</v>
      </c>
      <c r="C22635" s="2" t="s">
        <v>34522</v>
      </c>
    </row>
    <row r="22636" spans="1:3">
      <c r="A22636" s="15" t="s">
        <v>36660</v>
      </c>
      <c r="B22636" s="16" t="s">
        <v>36661</v>
      </c>
      <c r="C22636" s="16" t="s">
        <v>35504</v>
      </c>
    </row>
    <row r="22637" spans="1:3">
      <c r="A22637" s="1" t="s">
        <v>36660</v>
      </c>
      <c r="B22637" s="2" t="s">
        <v>36661</v>
      </c>
      <c r="C22637" s="2" t="s">
        <v>35353</v>
      </c>
    </row>
    <row r="22638" spans="1:3">
      <c r="A22638" s="15" t="s">
        <v>36660</v>
      </c>
      <c r="B22638" s="16" t="s">
        <v>36661</v>
      </c>
      <c r="C22638" s="16" t="s">
        <v>35354</v>
      </c>
    </row>
    <row r="22639" spans="1:3">
      <c r="A22639" s="1" t="s">
        <v>36660</v>
      </c>
      <c r="B22639" s="2" t="s">
        <v>36661</v>
      </c>
      <c r="C22639" s="2" t="s">
        <v>13679</v>
      </c>
    </row>
    <row r="22640" spans="1:3">
      <c r="A22640" s="15" t="s">
        <v>36660</v>
      </c>
      <c r="B22640" s="16" t="s">
        <v>36661</v>
      </c>
      <c r="C22640" s="16" t="s">
        <v>35114</v>
      </c>
    </row>
    <row r="22641" spans="1:3">
      <c r="A22641" s="1" t="s">
        <v>36660</v>
      </c>
      <c r="B22641" s="2" t="s">
        <v>36661</v>
      </c>
      <c r="C22641" s="2" t="s">
        <v>36411</v>
      </c>
    </row>
    <row r="22642" spans="1:3">
      <c r="A22642" s="15" t="s">
        <v>36660</v>
      </c>
      <c r="B22642" s="16" t="s">
        <v>36661</v>
      </c>
      <c r="C22642" s="16" t="s">
        <v>35797</v>
      </c>
    </row>
    <row r="22643" spans="1:3">
      <c r="A22643" s="1" t="s">
        <v>36660</v>
      </c>
      <c r="B22643" s="2" t="s">
        <v>36661</v>
      </c>
      <c r="C22643" s="2" t="s">
        <v>34433</v>
      </c>
    </row>
    <row r="22644" spans="1:3">
      <c r="A22644" s="15" t="s">
        <v>36660</v>
      </c>
      <c r="B22644" s="16" t="s">
        <v>36661</v>
      </c>
      <c r="C22644" s="16" t="s">
        <v>34639</v>
      </c>
    </row>
    <row r="22645" spans="1:3">
      <c r="A22645" s="1" t="s">
        <v>36660</v>
      </c>
      <c r="B22645" s="2" t="s">
        <v>36661</v>
      </c>
      <c r="C22645" s="2" t="s">
        <v>36450</v>
      </c>
    </row>
    <row r="22646" spans="1:3">
      <c r="A22646" s="15" t="s">
        <v>36660</v>
      </c>
      <c r="B22646" s="16" t="s">
        <v>36661</v>
      </c>
      <c r="C22646" s="16" t="s">
        <v>34372</v>
      </c>
    </row>
    <row r="22647" spans="1:3">
      <c r="A22647" s="1" t="s">
        <v>36660</v>
      </c>
      <c r="B22647" s="2" t="s">
        <v>36661</v>
      </c>
      <c r="C22647" s="2" t="s">
        <v>35524</v>
      </c>
    </row>
    <row r="22648" spans="1:3">
      <c r="A22648" s="15" t="s">
        <v>36660</v>
      </c>
      <c r="B22648" s="16" t="s">
        <v>36661</v>
      </c>
      <c r="C22648" s="16" t="s">
        <v>34890</v>
      </c>
    </row>
    <row r="22649" spans="1:3">
      <c r="A22649" s="1" t="s">
        <v>36660</v>
      </c>
      <c r="B22649" s="2" t="s">
        <v>36661</v>
      </c>
      <c r="C22649" s="2" t="s">
        <v>34564</v>
      </c>
    </row>
    <row r="22650" spans="1:3">
      <c r="A22650" s="15" t="s">
        <v>36660</v>
      </c>
      <c r="B22650" s="16" t="s">
        <v>36661</v>
      </c>
      <c r="C22650" s="16" t="s">
        <v>36504</v>
      </c>
    </row>
    <row r="22651" spans="1:3">
      <c r="A22651" s="1" t="s">
        <v>36660</v>
      </c>
      <c r="B22651" s="2" t="s">
        <v>36661</v>
      </c>
      <c r="C22651" s="2" t="s">
        <v>35151</v>
      </c>
    </row>
    <row r="22652" spans="1:3">
      <c r="A22652" s="15" t="s">
        <v>36660</v>
      </c>
      <c r="B22652" s="16" t="s">
        <v>36661</v>
      </c>
      <c r="C22652" s="16" t="s">
        <v>34511</v>
      </c>
    </row>
    <row r="22653" spans="1:3">
      <c r="A22653" s="1" t="s">
        <v>36660</v>
      </c>
      <c r="B22653" s="2" t="s">
        <v>36661</v>
      </c>
      <c r="C22653" s="2" t="s">
        <v>34568</v>
      </c>
    </row>
    <row r="22654" spans="1:3">
      <c r="A22654" s="15" t="s">
        <v>36660</v>
      </c>
      <c r="B22654" s="16" t="s">
        <v>36661</v>
      </c>
      <c r="C22654" s="16" t="s">
        <v>36373</v>
      </c>
    </row>
    <row r="22655" spans="1:3">
      <c r="A22655" s="1" t="s">
        <v>36660</v>
      </c>
      <c r="B22655" s="2" t="s">
        <v>36661</v>
      </c>
      <c r="C22655" s="2" t="s">
        <v>34801</v>
      </c>
    </row>
    <row r="22656" spans="1:3">
      <c r="A22656" s="15" t="s">
        <v>36660</v>
      </c>
      <c r="B22656" s="16" t="s">
        <v>36661</v>
      </c>
      <c r="C22656" s="16" t="s">
        <v>36099</v>
      </c>
    </row>
    <row r="22657" spans="1:3">
      <c r="A22657" s="1" t="s">
        <v>36660</v>
      </c>
      <c r="B22657" s="2" t="s">
        <v>36661</v>
      </c>
      <c r="C22657" s="2" t="s">
        <v>36376</v>
      </c>
    </row>
    <row r="22658" spans="1:3">
      <c r="A22658" s="1" t="s">
        <v>36662</v>
      </c>
      <c r="B22658" s="2" t="s">
        <v>36663</v>
      </c>
      <c r="C22658" s="2" t="s">
        <v>36416</v>
      </c>
    </row>
    <row r="22659" spans="1:3">
      <c r="A22659" s="15" t="s">
        <v>36662</v>
      </c>
      <c r="B22659" s="16" t="s">
        <v>36663</v>
      </c>
      <c r="C22659" s="16" t="s">
        <v>36473</v>
      </c>
    </row>
    <row r="22660" spans="1:3">
      <c r="A22660" s="1" t="s">
        <v>36662</v>
      </c>
      <c r="B22660" s="2" t="s">
        <v>36663</v>
      </c>
      <c r="C22660" s="2" t="s">
        <v>36477</v>
      </c>
    </row>
    <row r="22661" spans="1:3">
      <c r="A22661" s="15" t="s">
        <v>36662</v>
      </c>
      <c r="B22661" s="16" t="s">
        <v>36663</v>
      </c>
      <c r="C22661" s="16" t="s">
        <v>34782</v>
      </c>
    </row>
    <row r="22662" spans="1:3">
      <c r="A22662" s="1" t="s">
        <v>36662</v>
      </c>
      <c r="B22662" s="2" t="s">
        <v>36663</v>
      </c>
      <c r="C22662" s="2" t="s">
        <v>34522</v>
      </c>
    </row>
    <row r="22663" spans="1:3">
      <c r="A22663" s="15" t="s">
        <v>36662</v>
      </c>
      <c r="B22663" s="16" t="s">
        <v>36663</v>
      </c>
      <c r="C22663" s="16" t="s">
        <v>35504</v>
      </c>
    </row>
    <row r="22664" spans="1:3">
      <c r="A22664" s="1" t="s">
        <v>36662</v>
      </c>
      <c r="B22664" s="2" t="s">
        <v>36663</v>
      </c>
      <c r="C22664" s="2" t="s">
        <v>35353</v>
      </c>
    </row>
    <row r="22665" spans="1:3">
      <c r="A22665" s="15" t="s">
        <v>36662</v>
      </c>
      <c r="B22665" s="16" t="s">
        <v>36663</v>
      </c>
      <c r="C22665" s="16" t="s">
        <v>35354</v>
      </c>
    </row>
    <row r="22666" spans="1:3">
      <c r="A22666" s="1" t="s">
        <v>36662</v>
      </c>
      <c r="B22666" s="2" t="s">
        <v>36663</v>
      </c>
      <c r="C22666" s="2" t="s">
        <v>35114</v>
      </c>
    </row>
    <row r="22667" spans="1:3">
      <c r="A22667" s="15" t="s">
        <v>36662</v>
      </c>
      <c r="B22667" s="16" t="s">
        <v>36663</v>
      </c>
      <c r="C22667" s="16" t="s">
        <v>36411</v>
      </c>
    </row>
    <row r="22668" spans="1:3">
      <c r="A22668" s="1" t="s">
        <v>36662</v>
      </c>
      <c r="B22668" s="2" t="s">
        <v>36663</v>
      </c>
      <c r="C22668" s="2" t="s">
        <v>34433</v>
      </c>
    </row>
    <row r="22669" spans="1:3">
      <c r="A22669" s="15" t="s">
        <v>36662</v>
      </c>
      <c r="B22669" s="16" t="s">
        <v>36663</v>
      </c>
      <c r="C22669" s="16" t="s">
        <v>34639</v>
      </c>
    </row>
    <row r="22670" spans="1:3">
      <c r="A22670" s="1" t="s">
        <v>36662</v>
      </c>
      <c r="B22670" s="2" t="s">
        <v>36663</v>
      </c>
      <c r="C22670" s="2" t="s">
        <v>36450</v>
      </c>
    </row>
    <row r="22671" spans="1:3">
      <c r="A22671" s="15" t="s">
        <v>36662</v>
      </c>
      <c r="B22671" s="16" t="s">
        <v>36663</v>
      </c>
      <c r="C22671" s="16" t="s">
        <v>34372</v>
      </c>
    </row>
    <row r="22672" spans="1:3">
      <c r="A22672" s="1" t="s">
        <v>36662</v>
      </c>
      <c r="B22672" s="2" t="s">
        <v>36663</v>
      </c>
      <c r="C22672" s="2" t="s">
        <v>34890</v>
      </c>
    </row>
    <row r="22673" spans="1:3">
      <c r="A22673" s="15" t="s">
        <v>36662</v>
      </c>
      <c r="B22673" s="16" t="s">
        <v>36663</v>
      </c>
      <c r="C22673" s="16" t="s">
        <v>36504</v>
      </c>
    </row>
    <row r="22674" spans="1:3">
      <c r="A22674" s="1" t="s">
        <v>36662</v>
      </c>
      <c r="B22674" s="2" t="s">
        <v>36663</v>
      </c>
      <c r="C22674" s="2" t="s">
        <v>34801</v>
      </c>
    </row>
    <row r="22675" spans="1:3">
      <c r="A22675" s="15" t="s">
        <v>36662</v>
      </c>
      <c r="B22675" s="16" t="s">
        <v>36663</v>
      </c>
      <c r="C22675" s="16" t="s">
        <v>35133</v>
      </c>
    </row>
    <row r="22676" spans="1:3">
      <c r="A22676" s="1" t="s">
        <v>36664</v>
      </c>
      <c r="B22676" s="2" t="s">
        <v>36665</v>
      </c>
      <c r="C22676" s="2" t="s">
        <v>35084</v>
      </c>
    </row>
    <row r="22677" spans="1:3">
      <c r="A22677" s="15" t="s">
        <v>36664</v>
      </c>
      <c r="B22677" s="16" t="s">
        <v>36665</v>
      </c>
      <c r="C22677" s="16" t="s">
        <v>35085</v>
      </c>
    </row>
    <row r="22678" spans="1:3">
      <c r="A22678" s="1" t="s">
        <v>36664</v>
      </c>
      <c r="B22678" s="2" t="s">
        <v>36665</v>
      </c>
      <c r="C22678" s="2" t="s">
        <v>36404</v>
      </c>
    </row>
    <row r="22679" spans="1:3">
      <c r="A22679" s="15" t="s">
        <v>36664</v>
      </c>
      <c r="B22679" s="16" t="s">
        <v>36665</v>
      </c>
      <c r="C22679" s="16" t="s">
        <v>34558</v>
      </c>
    </row>
    <row r="22680" spans="1:3">
      <c r="A22680" s="1" t="s">
        <v>36664</v>
      </c>
      <c r="B22680" s="2" t="s">
        <v>36665</v>
      </c>
      <c r="C22680" s="2" t="s">
        <v>36249</v>
      </c>
    </row>
    <row r="22681" spans="1:3">
      <c r="A22681" s="15" t="s">
        <v>36664</v>
      </c>
      <c r="B22681" s="16" t="s">
        <v>36665</v>
      </c>
      <c r="C22681" s="16" t="s">
        <v>36405</v>
      </c>
    </row>
    <row r="22682" spans="1:3">
      <c r="A22682" s="1" t="s">
        <v>36664</v>
      </c>
      <c r="B22682" s="2" t="s">
        <v>36665</v>
      </c>
      <c r="C22682" s="2" t="s">
        <v>36406</v>
      </c>
    </row>
    <row r="22683" spans="1:3">
      <c r="A22683" s="15" t="s">
        <v>36664</v>
      </c>
      <c r="B22683" s="16" t="s">
        <v>36665</v>
      </c>
      <c r="C22683" s="16" t="s">
        <v>36407</v>
      </c>
    </row>
    <row r="22684" spans="1:3">
      <c r="A22684" s="1" t="s">
        <v>36664</v>
      </c>
      <c r="B22684" s="2" t="s">
        <v>36665</v>
      </c>
      <c r="C22684" s="2" t="s">
        <v>36408</v>
      </c>
    </row>
    <row r="22685" spans="1:3">
      <c r="A22685" s="15" t="s">
        <v>36664</v>
      </c>
      <c r="B22685" s="16" t="s">
        <v>36665</v>
      </c>
      <c r="C22685" s="16" t="s">
        <v>36259</v>
      </c>
    </row>
    <row r="22686" spans="1:3">
      <c r="A22686" s="1" t="s">
        <v>36664</v>
      </c>
      <c r="B22686" s="2" t="s">
        <v>36665</v>
      </c>
      <c r="C22686" s="2" t="s">
        <v>36409</v>
      </c>
    </row>
    <row r="22687" spans="1:3">
      <c r="A22687" s="15" t="s">
        <v>36664</v>
      </c>
      <c r="B22687" s="16" t="s">
        <v>36665</v>
      </c>
      <c r="C22687" s="16" t="s">
        <v>36402</v>
      </c>
    </row>
    <row r="22688" spans="1:3">
      <c r="A22688" s="1" t="s">
        <v>36664</v>
      </c>
      <c r="B22688" s="2" t="s">
        <v>36665</v>
      </c>
      <c r="C22688" s="2" t="s">
        <v>36403</v>
      </c>
    </row>
    <row r="22689" spans="1:3">
      <c r="A22689" s="15" t="s">
        <v>36664</v>
      </c>
      <c r="B22689" s="16" t="s">
        <v>36665</v>
      </c>
      <c r="C22689" s="16" t="s">
        <v>34524</v>
      </c>
    </row>
    <row r="22690" spans="1:3">
      <c r="A22690" s="1" t="s">
        <v>36664</v>
      </c>
      <c r="B22690" s="2" t="s">
        <v>36665</v>
      </c>
      <c r="C22690" s="2" t="s">
        <v>34533</v>
      </c>
    </row>
    <row r="22691" spans="1:3">
      <c r="A22691" s="15" t="s">
        <v>36664</v>
      </c>
      <c r="B22691" s="16" t="s">
        <v>36665</v>
      </c>
      <c r="C22691" s="16" t="s">
        <v>36410</v>
      </c>
    </row>
    <row r="22692" spans="1:3">
      <c r="A22692" s="1" t="s">
        <v>36664</v>
      </c>
      <c r="B22692" s="2" t="s">
        <v>36665</v>
      </c>
      <c r="C22692" s="2" t="s">
        <v>34627</v>
      </c>
    </row>
    <row r="22693" spans="1:3">
      <c r="A22693" s="15" t="s">
        <v>36664</v>
      </c>
      <c r="B22693" s="16" t="s">
        <v>36665</v>
      </c>
      <c r="C22693" s="16" t="s">
        <v>36353</v>
      </c>
    </row>
    <row r="22694" spans="1:3">
      <c r="A22694" s="1" t="s">
        <v>36664</v>
      </c>
      <c r="B22694" s="2" t="s">
        <v>36665</v>
      </c>
      <c r="C22694" s="2" t="s">
        <v>36412</v>
      </c>
    </row>
    <row r="22695" spans="1:3">
      <c r="A22695" s="15" t="s">
        <v>36664</v>
      </c>
      <c r="B22695" s="16" t="s">
        <v>36665</v>
      </c>
      <c r="C22695" s="16" t="s">
        <v>36413</v>
      </c>
    </row>
    <row r="22696" spans="1:3">
      <c r="A22696" s="1" t="s">
        <v>36664</v>
      </c>
      <c r="B22696" s="2" t="s">
        <v>36665</v>
      </c>
      <c r="C22696" s="2" t="s">
        <v>36414</v>
      </c>
    </row>
    <row r="22697" spans="1:3">
      <c r="A22697" s="15" t="s">
        <v>36664</v>
      </c>
      <c r="B22697" s="16" t="s">
        <v>36665</v>
      </c>
      <c r="C22697" s="16" t="s">
        <v>35697</v>
      </c>
    </row>
    <row r="22698" spans="1:3">
      <c r="A22698" s="1" t="s">
        <v>36664</v>
      </c>
      <c r="B22698" s="2" t="s">
        <v>36665</v>
      </c>
      <c r="C22698" s="2" t="s">
        <v>36417</v>
      </c>
    </row>
    <row r="22699" spans="1:3">
      <c r="A22699" s="15" t="s">
        <v>36664</v>
      </c>
      <c r="B22699" s="16" t="s">
        <v>36665</v>
      </c>
      <c r="C22699" s="16" t="s">
        <v>35587</v>
      </c>
    </row>
    <row r="22700" spans="1:3">
      <c r="A22700" s="1" t="s">
        <v>36664</v>
      </c>
      <c r="B22700" s="2" t="s">
        <v>36665</v>
      </c>
      <c r="C22700" s="2" t="s">
        <v>35838</v>
      </c>
    </row>
    <row r="22701" spans="1:3">
      <c r="A22701" s="15" t="s">
        <v>36664</v>
      </c>
      <c r="B22701" s="16" t="s">
        <v>36665</v>
      </c>
      <c r="C22701" s="16" t="s">
        <v>34775</v>
      </c>
    </row>
    <row r="22702" spans="1:3">
      <c r="A22702" s="1" t="s">
        <v>36664</v>
      </c>
      <c r="B22702" s="2" t="s">
        <v>36665</v>
      </c>
      <c r="C22702" s="2" t="s">
        <v>36418</v>
      </c>
    </row>
    <row r="22703" spans="1:3">
      <c r="A22703" s="15" t="s">
        <v>36664</v>
      </c>
      <c r="B22703" s="16" t="s">
        <v>36665</v>
      </c>
      <c r="C22703" s="16" t="s">
        <v>36419</v>
      </c>
    </row>
    <row r="22704" spans="1:3">
      <c r="A22704" s="1" t="s">
        <v>36664</v>
      </c>
      <c r="B22704" s="2" t="s">
        <v>36665</v>
      </c>
      <c r="C22704" s="2" t="s">
        <v>34697</v>
      </c>
    </row>
    <row r="22705" spans="1:3">
      <c r="A22705" s="15" t="s">
        <v>36664</v>
      </c>
      <c r="B22705" s="16" t="s">
        <v>36665</v>
      </c>
      <c r="C22705" s="16" t="s">
        <v>36421</v>
      </c>
    </row>
    <row r="22706" spans="1:3">
      <c r="A22706" s="1" t="s">
        <v>36664</v>
      </c>
      <c r="B22706" s="2" t="s">
        <v>36665</v>
      </c>
      <c r="C22706" s="2" t="s">
        <v>36422</v>
      </c>
    </row>
    <row r="22707" spans="1:3">
      <c r="A22707" s="15" t="s">
        <v>36664</v>
      </c>
      <c r="B22707" s="16" t="s">
        <v>36665</v>
      </c>
      <c r="C22707" s="16" t="s">
        <v>34906</v>
      </c>
    </row>
    <row r="22708" spans="1:3">
      <c r="A22708" s="1" t="s">
        <v>36664</v>
      </c>
      <c r="B22708" s="2" t="s">
        <v>36665</v>
      </c>
      <c r="C22708" s="2" t="s">
        <v>36354</v>
      </c>
    </row>
    <row r="22709" spans="1:3">
      <c r="A22709" s="15" t="s">
        <v>36664</v>
      </c>
      <c r="B22709" s="16" t="s">
        <v>36665</v>
      </c>
      <c r="C22709" s="16" t="s">
        <v>34587</v>
      </c>
    </row>
    <row r="22710" spans="1:3">
      <c r="A22710" s="1" t="s">
        <v>36664</v>
      </c>
      <c r="B22710" s="2" t="s">
        <v>36665</v>
      </c>
      <c r="C22710" s="2" t="s">
        <v>34588</v>
      </c>
    </row>
    <row r="22711" spans="1:3">
      <c r="A22711" s="15" t="s">
        <v>36664</v>
      </c>
      <c r="B22711" s="16" t="s">
        <v>36665</v>
      </c>
      <c r="C22711" s="16" t="s">
        <v>36423</v>
      </c>
    </row>
    <row r="22712" spans="1:3">
      <c r="A22712" s="1" t="s">
        <v>36664</v>
      </c>
      <c r="B22712" s="2" t="s">
        <v>36665</v>
      </c>
      <c r="C22712" s="2" t="s">
        <v>34708</v>
      </c>
    </row>
    <row r="22713" spans="1:3">
      <c r="A22713" s="15" t="s">
        <v>36664</v>
      </c>
      <c r="B22713" s="16" t="s">
        <v>36665</v>
      </c>
      <c r="C22713" s="16" t="s">
        <v>36355</v>
      </c>
    </row>
    <row r="22714" spans="1:3">
      <c r="A22714" s="1" t="s">
        <v>36664</v>
      </c>
      <c r="B22714" s="2" t="s">
        <v>36665</v>
      </c>
      <c r="C22714" s="2" t="s">
        <v>36356</v>
      </c>
    </row>
    <row r="22715" spans="1:3">
      <c r="A22715" s="15" t="s">
        <v>36664</v>
      </c>
      <c r="B22715" s="16" t="s">
        <v>36665</v>
      </c>
      <c r="C22715" s="16" t="s">
        <v>36425</v>
      </c>
    </row>
    <row r="22716" spans="1:3">
      <c r="A22716" s="1" t="s">
        <v>36664</v>
      </c>
      <c r="B22716" s="2" t="s">
        <v>36665</v>
      </c>
      <c r="C22716" s="2" t="s">
        <v>36021</v>
      </c>
    </row>
    <row r="22717" spans="1:3">
      <c r="A22717" s="15" t="s">
        <v>36664</v>
      </c>
      <c r="B22717" s="16" t="s">
        <v>36665</v>
      </c>
      <c r="C22717" s="16" t="s">
        <v>34430</v>
      </c>
    </row>
    <row r="22718" spans="1:3">
      <c r="A22718" s="1" t="s">
        <v>36664</v>
      </c>
      <c r="B22718" s="2" t="s">
        <v>36665</v>
      </c>
      <c r="C22718" s="2" t="s">
        <v>36415</v>
      </c>
    </row>
    <row r="22719" spans="1:3">
      <c r="A22719" s="15" t="s">
        <v>36664</v>
      </c>
      <c r="B22719" s="16" t="s">
        <v>36665</v>
      </c>
      <c r="C22719" s="16" t="s">
        <v>35332</v>
      </c>
    </row>
    <row r="22720" spans="1:3">
      <c r="A22720" s="1" t="s">
        <v>36664</v>
      </c>
      <c r="B22720" s="2" t="s">
        <v>36665</v>
      </c>
      <c r="C22720" s="2" t="s">
        <v>35120</v>
      </c>
    </row>
    <row r="22721" spans="1:3">
      <c r="A22721" s="15" t="s">
        <v>36664</v>
      </c>
      <c r="B22721" s="16" t="s">
        <v>36665</v>
      </c>
      <c r="C22721" s="16" t="s">
        <v>35121</v>
      </c>
    </row>
    <row r="22722" spans="1:3">
      <c r="A22722" s="1" t="s">
        <v>36664</v>
      </c>
      <c r="B22722" s="2" t="s">
        <v>36665</v>
      </c>
      <c r="C22722" s="2" t="s">
        <v>36428</v>
      </c>
    </row>
    <row r="22723" spans="1:3">
      <c r="A22723" s="15" t="s">
        <v>36664</v>
      </c>
      <c r="B22723" s="16" t="s">
        <v>36665</v>
      </c>
      <c r="C22723" s="16" t="s">
        <v>36430</v>
      </c>
    </row>
    <row r="22724" spans="1:3">
      <c r="A22724" s="1" t="s">
        <v>36664</v>
      </c>
      <c r="B22724" s="2" t="s">
        <v>36665</v>
      </c>
      <c r="C22724" s="2" t="s">
        <v>35124</v>
      </c>
    </row>
    <row r="22725" spans="1:3">
      <c r="A22725" s="5" t="s">
        <v>36664</v>
      </c>
      <c r="B22725" s="6" t="s">
        <v>36665</v>
      </c>
      <c r="C22725" s="6" t="s">
        <v>34577</v>
      </c>
    </row>
    <row r="22726" spans="1:3">
      <c r="A22726" s="1" t="s">
        <v>36664</v>
      </c>
      <c r="B22726" s="2" t="s">
        <v>36665</v>
      </c>
      <c r="C22726" s="2" t="s">
        <v>34797</v>
      </c>
    </row>
    <row r="22727" spans="1:3">
      <c r="A22727" s="15" t="s">
        <v>36664</v>
      </c>
      <c r="B22727" s="16" t="s">
        <v>36665</v>
      </c>
      <c r="C22727" s="16" t="s">
        <v>35958</v>
      </c>
    </row>
    <row r="22728" spans="1:3">
      <c r="A22728" s="1" t="s">
        <v>36664</v>
      </c>
      <c r="B22728" s="2" t="s">
        <v>36665</v>
      </c>
      <c r="C22728" s="2" t="s">
        <v>36420</v>
      </c>
    </row>
    <row r="22729" spans="1:3">
      <c r="A22729" s="15" t="s">
        <v>36664</v>
      </c>
      <c r="B22729" s="16" t="s">
        <v>36665</v>
      </c>
      <c r="C22729" s="16" t="s">
        <v>34471</v>
      </c>
    </row>
    <row r="22730" spans="1:3">
      <c r="A22730" s="1" t="s">
        <v>36664</v>
      </c>
      <c r="B22730" s="2" t="s">
        <v>36665</v>
      </c>
      <c r="C22730" s="2" t="s">
        <v>36431</v>
      </c>
    </row>
    <row r="22731" spans="1:3">
      <c r="A22731" s="15" t="s">
        <v>36664</v>
      </c>
      <c r="B22731" s="16" t="s">
        <v>36665</v>
      </c>
      <c r="C22731" s="16" t="s">
        <v>36432</v>
      </c>
    </row>
    <row r="22732" spans="1:3">
      <c r="A22732" s="1" t="s">
        <v>36664</v>
      </c>
      <c r="B22732" s="2" t="s">
        <v>36665</v>
      </c>
      <c r="C22732" s="2" t="s">
        <v>36434</v>
      </c>
    </row>
    <row r="22733" spans="1:3">
      <c r="A22733" s="15" t="s">
        <v>36664</v>
      </c>
      <c r="B22733" s="16" t="s">
        <v>36665</v>
      </c>
      <c r="C22733" s="16" t="s">
        <v>34448</v>
      </c>
    </row>
    <row r="22734" spans="1:3">
      <c r="A22734" s="1" t="s">
        <v>36664</v>
      </c>
      <c r="B22734" s="2" t="s">
        <v>36665</v>
      </c>
      <c r="C22734" s="2" t="s">
        <v>36381</v>
      </c>
    </row>
    <row r="22735" spans="1:3">
      <c r="A22735" s="15" t="s">
        <v>36664</v>
      </c>
      <c r="B22735" s="16" t="s">
        <v>36665</v>
      </c>
      <c r="C22735" s="16" t="s">
        <v>35000</v>
      </c>
    </row>
    <row r="22736" spans="1:3">
      <c r="A22736" s="1" t="s">
        <v>36664</v>
      </c>
      <c r="B22736" s="2" t="s">
        <v>36665</v>
      </c>
      <c r="C22736" s="2" t="s">
        <v>36424</v>
      </c>
    </row>
    <row r="22737" spans="1:3">
      <c r="A22737" s="15" t="s">
        <v>36664</v>
      </c>
      <c r="B22737" s="16" t="s">
        <v>36665</v>
      </c>
      <c r="C22737" s="16" t="s">
        <v>35729</v>
      </c>
    </row>
    <row r="22738" spans="1:3">
      <c r="A22738" s="1" t="s">
        <v>36664</v>
      </c>
      <c r="B22738" s="2" t="s">
        <v>36665</v>
      </c>
      <c r="C22738" s="2" t="s">
        <v>34450</v>
      </c>
    </row>
    <row r="22739" spans="1:3">
      <c r="A22739" s="15" t="s">
        <v>36664</v>
      </c>
      <c r="B22739" s="16" t="s">
        <v>36665</v>
      </c>
      <c r="C22739" s="16" t="s">
        <v>36435</v>
      </c>
    </row>
    <row r="22740" spans="1:3">
      <c r="A22740" s="1" t="s">
        <v>36664</v>
      </c>
      <c r="B22740" s="2" t="s">
        <v>36665</v>
      </c>
      <c r="C22740" s="2" t="s">
        <v>35616</v>
      </c>
    </row>
    <row r="22741" spans="1:3">
      <c r="A22741" s="15" t="s">
        <v>36664</v>
      </c>
      <c r="B22741" s="16" t="s">
        <v>36665</v>
      </c>
      <c r="C22741" s="16" t="s">
        <v>36436</v>
      </c>
    </row>
    <row r="22742" spans="1:3">
      <c r="A22742" s="1" t="s">
        <v>36664</v>
      </c>
      <c r="B22742" s="2" t="s">
        <v>36665</v>
      </c>
      <c r="C22742" s="2" t="s">
        <v>36437</v>
      </c>
    </row>
    <row r="22743" spans="1:3">
      <c r="A22743" s="15" t="s">
        <v>36664</v>
      </c>
      <c r="B22743" s="16" t="s">
        <v>36665</v>
      </c>
      <c r="C22743" s="16" t="s">
        <v>36438</v>
      </c>
    </row>
    <row r="22744" spans="1:3">
      <c r="A22744" s="1" t="s">
        <v>36664</v>
      </c>
      <c r="B22744" s="2" t="s">
        <v>36665</v>
      </c>
      <c r="C22744" s="2" t="s">
        <v>36439</v>
      </c>
    </row>
    <row r="22745" spans="1:3">
      <c r="A22745" s="15" t="s">
        <v>36664</v>
      </c>
      <c r="B22745" s="16" t="s">
        <v>36665</v>
      </c>
      <c r="C22745" s="16" t="s">
        <v>36440</v>
      </c>
    </row>
    <row r="22746" spans="1:3">
      <c r="A22746" s="1" t="s">
        <v>36664</v>
      </c>
      <c r="B22746" s="2" t="s">
        <v>36665</v>
      </c>
      <c r="C22746" s="2" t="s">
        <v>34604</v>
      </c>
    </row>
    <row r="22747" spans="1:3">
      <c r="A22747" s="15" t="s">
        <v>36664</v>
      </c>
      <c r="B22747" s="16" t="s">
        <v>36665</v>
      </c>
      <c r="C22747" s="16" t="s">
        <v>36441</v>
      </c>
    </row>
    <row r="22748" spans="1:3">
      <c r="A22748" s="1" t="s">
        <v>36664</v>
      </c>
      <c r="B22748" s="2" t="s">
        <v>36665</v>
      </c>
      <c r="C22748" s="2" t="s">
        <v>36443</v>
      </c>
    </row>
    <row r="22749" spans="1:3">
      <c r="A22749" s="15" t="s">
        <v>36664</v>
      </c>
      <c r="B22749" s="16" t="s">
        <v>36665</v>
      </c>
      <c r="C22749" s="16" t="s">
        <v>36445</v>
      </c>
    </row>
    <row r="22750" spans="1:3">
      <c r="A22750" s="1" t="s">
        <v>36664</v>
      </c>
      <c r="B22750" s="2" t="s">
        <v>36665</v>
      </c>
      <c r="C22750" s="2" t="s">
        <v>36446</v>
      </c>
    </row>
    <row r="22751" spans="1:3">
      <c r="A22751" s="15" t="s">
        <v>36664</v>
      </c>
      <c r="B22751" s="16" t="s">
        <v>36665</v>
      </c>
      <c r="C22751" s="16" t="s">
        <v>35610</v>
      </c>
    </row>
    <row r="22752" spans="1:3">
      <c r="A22752" s="1" t="s">
        <v>36664</v>
      </c>
      <c r="B22752" s="2" t="s">
        <v>36665</v>
      </c>
      <c r="C22752" s="2" t="s">
        <v>34623</v>
      </c>
    </row>
    <row r="22753" spans="1:3">
      <c r="A22753" s="15" t="s">
        <v>36664</v>
      </c>
      <c r="B22753" s="16" t="s">
        <v>36665</v>
      </c>
      <c r="C22753" s="16" t="s">
        <v>36447</v>
      </c>
    </row>
    <row r="22754" spans="1:3">
      <c r="A22754" s="1" t="s">
        <v>36664</v>
      </c>
      <c r="B22754" s="2" t="s">
        <v>36665</v>
      </c>
      <c r="C22754" s="2" t="s">
        <v>35114</v>
      </c>
    </row>
    <row r="22755" spans="1:3">
      <c r="A22755" s="15" t="s">
        <v>36664</v>
      </c>
      <c r="B22755" s="16" t="s">
        <v>36665</v>
      </c>
      <c r="C22755" s="16" t="s">
        <v>36411</v>
      </c>
    </row>
    <row r="22756" spans="1:3">
      <c r="A22756" s="1" t="s">
        <v>36664</v>
      </c>
      <c r="B22756" s="2" t="s">
        <v>36665</v>
      </c>
      <c r="C22756" s="2" t="s">
        <v>36426</v>
      </c>
    </row>
    <row r="22757" spans="1:3">
      <c r="A22757" s="15" t="s">
        <v>36664</v>
      </c>
      <c r="B22757" s="16" t="s">
        <v>36665</v>
      </c>
      <c r="C22757" s="16" t="s">
        <v>34542</v>
      </c>
    </row>
    <row r="22758" spans="1:3">
      <c r="A22758" s="1" t="s">
        <v>36664</v>
      </c>
      <c r="B22758" s="2" t="s">
        <v>36665</v>
      </c>
      <c r="C22758" s="2" t="s">
        <v>36427</v>
      </c>
    </row>
    <row r="22759" spans="1:3">
      <c r="A22759" s="15" t="s">
        <v>36664</v>
      </c>
      <c r="B22759" s="16" t="s">
        <v>36665</v>
      </c>
      <c r="C22759" s="16" t="s">
        <v>35144</v>
      </c>
    </row>
    <row r="22760" spans="1:3">
      <c r="A22760" s="1" t="s">
        <v>36664</v>
      </c>
      <c r="B22760" s="2" t="s">
        <v>36665</v>
      </c>
      <c r="C22760" s="2" t="s">
        <v>36448</v>
      </c>
    </row>
    <row r="22761" spans="1:3">
      <c r="A22761" s="15" t="s">
        <v>36664</v>
      </c>
      <c r="B22761" s="16" t="s">
        <v>36665</v>
      </c>
      <c r="C22761" s="16" t="s">
        <v>36449</v>
      </c>
    </row>
    <row r="22762" spans="1:3">
      <c r="A22762" s="1" t="s">
        <v>36664</v>
      </c>
      <c r="B22762" s="2" t="s">
        <v>36665</v>
      </c>
      <c r="C22762" s="2" t="s">
        <v>35176</v>
      </c>
    </row>
    <row r="22763" spans="1:3">
      <c r="A22763" s="15" t="s">
        <v>36664</v>
      </c>
      <c r="B22763" s="16" t="s">
        <v>36665</v>
      </c>
      <c r="C22763" s="16" t="s">
        <v>36451</v>
      </c>
    </row>
    <row r="22764" spans="1:3">
      <c r="A22764" s="1" t="s">
        <v>36664</v>
      </c>
      <c r="B22764" s="2" t="s">
        <v>36665</v>
      </c>
      <c r="C22764" s="2" t="s">
        <v>36452</v>
      </c>
    </row>
    <row r="22765" spans="1:3">
      <c r="A22765" s="15" t="s">
        <v>36664</v>
      </c>
      <c r="B22765" s="16" t="s">
        <v>36665</v>
      </c>
      <c r="C22765" s="16" t="s">
        <v>36453</v>
      </c>
    </row>
    <row r="22766" spans="1:3">
      <c r="A22766" s="1" t="s">
        <v>36664</v>
      </c>
      <c r="B22766" s="2" t="s">
        <v>36665</v>
      </c>
      <c r="C22766" s="2" t="s">
        <v>35624</v>
      </c>
    </row>
    <row r="22767" spans="1:3">
      <c r="A22767" s="15" t="s">
        <v>36664</v>
      </c>
      <c r="B22767" s="16" t="s">
        <v>36665</v>
      </c>
      <c r="C22767" s="16" t="s">
        <v>36429</v>
      </c>
    </row>
    <row r="22768" spans="1:3">
      <c r="A22768" s="1" t="s">
        <v>36664</v>
      </c>
      <c r="B22768" s="2" t="s">
        <v>36665</v>
      </c>
      <c r="C22768" s="2" t="s">
        <v>36454</v>
      </c>
    </row>
    <row r="22769" spans="1:3">
      <c r="A22769" s="15" t="s">
        <v>36664</v>
      </c>
      <c r="B22769" s="16" t="s">
        <v>36665</v>
      </c>
      <c r="C22769" s="16" t="s">
        <v>36455</v>
      </c>
    </row>
    <row r="22770" spans="1:3">
      <c r="A22770" s="1" t="s">
        <v>36664</v>
      </c>
      <c r="B22770" s="2" t="s">
        <v>36665</v>
      </c>
      <c r="C22770" s="2" t="s">
        <v>36226</v>
      </c>
    </row>
    <row r="22771" spans="1:3">
      <c r="A22771" s="15" t="s">
        <v>36664</v>
      </c>
      <c r="B22771" s="16" t="s">
        <v>36665</v>
      </c>
      <c r="C22771" s="16" t="s">
        <v>36456</v>
      </c>
    </row>
    <row r="22772" spans="1:3">
      <c r="A22772" s="1" t="s">
        <v>36664</v>
      </c>
      <c r="B22772" s="2" t="s">
        <v>36665</v>
      </c>
      <c r="C22772" s="2" t="s">
        <v>34979</v>
      </c>
    </row>
    <row r="22773" spans="1:3">
      <c r="A22773" s="15" t="s">
        <v>36664</v>
      </c>
      <c r="B22773" s="16" t="s">
        <v>36665</v>
      </c>
      <c r="C22773" s="16" t="s">
        <v>36457</v>
      </c>
    </row>
    <row r="22774" spans="1:3">
      <c r="A22774" s="1" t="s">
        <v>36664</v>
      </c>
      <c r="B22774" s="2" t="s">
        <v>36665</v>
      </c>
      <c r="C22774" s="2" t="s">
        <v>36028</v>
      </c>
    </row>
    <row r="22775" spans="1:3">
      <c r="A22775" s="5" t="s">
        <v>36664</v>
      </c>
      <c r="B22775" s="6" t="s">
        <v>36665</v>
      </c>
      <c r="C22775" s="6" t="s">
        <v>35404</v>
      </c>
    </row>
    <row r="22776" spans="1:3">
      <c r="A22776" s="1" t="s">
        <v>36664</v>
      </c>
      <c r="B22776" s="2" t="s">
        <v>36665</v>
      </c>
      <c r="C22776" s="2" t="s">
        <v>34904</v>
      </c>
    </row>
    <row r="22777" spans="1:3">
      <c r="A22777" s="15" t="s">
        <v>36664</v>
      </c>
      <c r="B22777" s="16" t="s">
        <v>36665</v>
      </c>
      <c r="C22777" s="16" t="s">
        <v>35101</v>
      </c>
    </row>
    <row r="22778" spans="1:3">
      <c r="A22778" s="1" t="s">
        <v>36664</v>
      </c>
      <c r="B22778" s="2" t="s">
        <v>36665</v>
      </c>
      <c r="C22778" s="2" t="s">
        <v>36458</v>
      </c>
    </row>
    <row r="22779" spans="1:3">
      <c r="A22779" s="15" t="s">
        <v>36664</v>
      </c>
      <c r="B22779" s="16" t="s">
        <v>36665</v>
      </c>
      <c r="C22779" s="16" t="s">
        <v>36459</v>
      </c>
    </row>
    <row r="22780" spans="1:3">
      <c r="A22780" s="1" t="s">
        <v>36664</v>
      </c>
      <c r="B22780" s="2" t="s">
        <v>36665</v>
      </c>
      <c r="C22780" s="2" t="s">
        <v>36433</v>
      </c>
    </row>
    <row r="22781" spans="1:3">
      <c r="A22781" s="15" t="s">
        <v>36664</v>
      </c>
      <c r="B22781" s="16" t="s">
        <v>36665</v>
      </c>
      <c r="C22781" s="16" t="s">
        <v>34446</v>
      </c>
    </row>
    <row r="22782" spans="1:3">
      <c r="A22782" s="1" t="s">
        <v>36664</v>
      </c>
      <c r="B22782" s="2" t="s">
        <v>36665</v>
      </c>
      <c r="C22782" s="2" t="s">
        <v>34998</v>
      </c>
    </row>
    <row r="22783" spans="1:3">
      <c r="A22783" s="15" t="s">
        <v>36664</v>
      </c>
      <c r="B22783" s="16" t="s">
        <v>36665</v>
      </c>
      <c r="C22783" s="16" t="s">
        <v>35184</v>
      </c>
    </row>
    <row r="22784" spans="1:3">
      <c r="A22784" s="1" t="s">
        <v>36664</v>
      </c>
      <c r="B22784" s="2" t="s">
        <v>36665</v>
      </c>
      <c r="C22784" s="2" t="s">
        <v>35319</v>
      </c>
    </row>
    <row r="22785" spans="1:3">
      <c r="A22785" s="15" t="s">
        <v>36664</v>
      </c>
      <c r="B22785" s="16" t="s">
        <v>36665</v>
      </c>
      <c r="C22785" s="16" t="s">
        <v>34917</v>
      </c>
    </row>
    <row r="22786" spans="1:3">
      <c r="A22786" s="1" t="s">
        <v>36664</v>
      </c>
      <c r="B22786" s="2" t="s">
        <v>36665</v>
      </c>
      <c r="C22786" s="2" t="s">
        <v>34918</v>
      </c>
    </row>
    <row r="22787" spans="1:3">
      <c r="A22787" s="15" t="s">
        <v>36664</v>
      </c>
      <c r="B22787" s="16" t="s">
        <v>36665</v>
      </c>
      <c r="C22787" s="16" t="s">
        <v>34519</v>
      </c>
    </row>
    <row r="22788" spans="1:3">
      <c r="A22788" s="1" t="s">
        <v>36664</v>
      </c>
      <c r="B22788" s="2" t="s">
        <v>36665</v>
      </c>
      <c r="C22788" s="2" t="s">
        <v>35467</v>
      </c>
    </row>
    <row r="22789" spans="1:3">
      <c r="A22789" s="15" t="s">
        <v>36664</v>
      </c>
      <c r="B22789" s="16" t="s">
        <v>36665</v>
      </c>
      <c r="C22789" s="16" t="s">
        <v>36460</v>
      </c>
    </row>
    <row r="22790" spans="1:3">
      <c r="A22790" s="1" t="s">
        <v>36664</v>
      </c>
      <c r="B22790" s="2" t="s">
        <v>36665</v>
      </c>
      <c r="C22790" s="2" t="s">
        <v>35501</v>
      </c>
    </row>
    <row r="22791" spans="1:3">
      <c r="A22791" s="15" t="s">
        <v>36664</v>
      </c>
      <c r="B22791" s="16" t="s">
        <v>36665</v>
      </c>
      <c r="C22791" s="16" t="s">
        <v>36018</v>
      </c>
    </row>
    <row r="22792" spans="1:3">
      <c r="A22792" s="1" t="s">
        <v>36664</v>
      </c>
      <c r="B22792" s="2" t="s">
        <v>36665</v>
      </c>
      <c r="C22792" s="2" t="s">
        <v>36337</v>
      </c>
    </row>
    <row r="22793" spans="1:3">
      <c r="A22793" s="15" t="s">
        <v>36664</v>
      </c>
      <c r="B22793" s="16" t="s">
        <v>36665</v>
      </c>
      <c r="C22793" s="16" t="s">
        <v>34827</v>
      </c>
    </row>
    <row r="22794" spans="1:3">
      <c r="A22794" s="1" t="s">
        <v>36664</v>
      </c>
      <c r="B22794" s="2" t="s">
        <v>36665</v>
      </c>
      <c r="C22794" s="2" t="s">
        <v>35717</v>
      </c>
    </row>
    <row r="22795" spans="1:3">
      <c r="A22795" s="15" t="s">
        <v>36664</v>
      </c>
      <c r="B22795" s="16" t="s">
        <v>36665</v>
      </c>
      <c r="C22795" s="16" t="s">
        <v>36461</v>
      </c>
    </row>
    <row r="22796" spans="1:3">
      <c r="A22796" s="1" t="s">
        <v>36664</v>
      </c>
      <c r="B22796" s="2" t="s">
        <v>36665</v>
      </c>
      <c r="C22796" s="2" t="s">
        <v>35504</v>
      </c>
    </row>
    <row r="22797" spans="1:3">
      <c r="A22797" s="15" t="s">
        <v>36664</v>
      </c>
      <c r="B22797" s="16" t="s">
        <v>36665</v>
      </c>
      <c r="C22797" s="16" t="s">
        <v>36019</v>
      </c>
    </row>
    <row r="22798" spans="1:3">
      <c r="A22798" s="1" t="s">
        <v>36664</v>
      </c>
      <c r="B22798" s="2" t="s">
        <v>36665</v>
      </c>
      <c r="C22798" s="2" t="s">
        <v>36442</v>
      </c>
    </row>
    <row r="22799" spans="1:3">
      <c r="A22799" s="15" t="s">
        <v>36664</v>
      </c>
      <c r="B22799" s="16" t="s">
        <v>36665</v>
      </c>
      <c r="C22799" s="16" t="s">
        <v>36087</v>
      </c>
    </row>
    <row r="22800" spans="1:3">
      <c r="A22800" s="1" t="s">
        <v>36664</v>
      </c>
      <c r="B22800" s="2" t="s">
        <v>36665</v>
      </c>
      <c r="C22800" s="2" t="s">
        <v>34482</v>
      </c>
    </row>
    <row r="22801" spans="1:3">
      <c r="A22801" s="15" t="s">
        <v>36664</v>
      </c>
      <c r="B22801" s="16" t="s">
        <v>36665</v>
      </c>
      <c r="C22801" s="16" t="s">
        <v>36444</v>
      </c>
    </row>
    <row r="22802" spans="1:3">
      <c r="A22802" s="1" t="s">
        <v>36664</v>
      </c>
      <c r="B22802" s="2" t="s">
        <v>36665</v>
      </c>
      <c r="C22802" s="2" t="s">
        <v>36462</v>
      </c>
    </row>
    <row r="22803" spans="1:3">
      <c r="A22803" s="15" t="s">
        <v>36664</v>
      </c>
      <c r="B22803" s="16" t="s">
        <v>36665</v>
      </c>
      <c r="C22803" s="16" t="s">
        <v>36463</v>
      </c>
    </row>
    <row r="22804" spans="1:3">
      <c r="A22804" s="1" t="s">
        <v>36664</v>
      </c>
      <c r="B22804" s="2" t="s">
        <v>36665</v>
      </c>
      <c r="C22804" s="2" t="s">
        <v>36464</v>
      </c>
    </row>
    <row r="22805" spans="1:3">
      <c r="A22805" s="15" t="s">
        <v>36664</v>
      </c>
      <c r="B22805" s="16" t="s">
        <v>36665</v>
      </c>
      <c r="C22805" s="16" t="s">
        <v>34363</v>
      </c>
    </row>
    <row r="22806" spans="1:3">
      <c r="A22806" s="1" t="s">
        <v>36664</v>
      </c>
      <c r="B22806" s="2" t="s">
        <v>36665</v>
      </c>
      <c r="C22806" s="2" t="s">
        <v>35507</v>
      </c>
    </row>
    <row r="22807" spans="1:3">
      <c r="A22807" s="15" t="s">
        <v>36664</v>
      </c>
      <c r="B22807" s="16" t="s">
        <v>36665</v>
      </c>
      <c r="C22807" s="16" t="s">
        <v>36465</v>
      </c>
    </row>
    <row r="22808" spans="1:3">
      <c r="A22808" s="1" t="s">
        <v>36664</v>
      </c>
      <c r="B22808" s="2" t="s">
        <v>36665</v>
      </c>
      <c r="C22808" s="2" t="s">
        <v>35402</v>
      </c>
    </row>
    <row r="22809" spans="1:3">
      <c r="A22809" s="15" t="s">
        <v>36664</v>
      </c>
      <c r="B22809" s="16" t="s">
        <v>36665</v>
      </c>
      <c r="C22809" s="16" t="s">
        <v>36466</v>
      </c>
    </row>
    <row r="22810" spans="1:3">
      <c r="A22810" s="1" t="s">
        <v>36664</v>
      </c>
      <c r="B22810" s="2" t="s">
        <v>36665</v>
      </c>
      <c r="C22810" s="2" t="s">
        <v>34728</v>
      </c>
    </row>
    <row r="22811" spans="1:3">
      <c r="A22811" s="15" t="s">
        <v>36664</v>
      </c>
      <c r="B22811" s="16" t="s">
        <v>36665</v>
      </c>
      <c r="C22811" s="16" t="s">
        <v>35952</v>
      </c>
    </row>
    <row r="22812" spans="1:3">
      <c r="A22812" s="1" t="s">
        <v>36664</v>
      </c>
      <c r="B22812" s="2" t="s">
        <v>36665</v>
      </c>
      <c r="C22812" s="2" t="s">
        <v>35022</v>
      </c>
    </row>
    <row r="22813" spans="1:3">
      <c r="A22813" s="15" t="s">
        <v>36664</v>
      </c>
      <c r="B22813" s="16" t="s">
        <v>36665</v>
      </c>
      <c r="C22813" s="16" t="s">
        <v>36467</v>
      </c>
    </row>
    <row r="22814" spans="1:3">
      <c r="A22814" s="1" t="s">
        <v>36664</v>
      </c>
      <c r="B22814" s="2" t="s">
        <v>36665</v>
      </c>
      <c r="C22814" s="2" t="s">
        <v>35774</v>
      </c>
    </row>
    <row r="22815" spans="1:3">
      <c r="A22815" s="15" t="s">
        <v>36664</v>
      </c>
      <c r="B22815" s="16" t="s">
        <v>36665</v>
      </c>
      <c r="C22815" s="16" t="s">
        <v>35593</v>
      </c>
    </row>
    <row r="22816" spans="1:3">
      <c r="A22816" s="1" t="s">
        <v>36664</v>
      </c>
      <c r="B22816" s="2" t="s">
        <v>36665</v>
      </c>
      <c r="C22816" s="2" t="s">
        <v>34959</v>
      </c>
    </row>
    <row r="22817" spans="1:3">
      <c r="A22817" s="15" t="s">
        <v>36664</v>
      </c>
      <c r="B22817" s="16" t="s">
        <v>36665</v>
      </c>
      <c r="C22817" s="16" t="s">
        <v>36167</v>
      </c>
    </row>
    <row r="22818" spans="1:3">
      <c r="A22818" s="1" t="s">
        <v>36664</v>
      </c>
      <c r="B22818" s="2" t="s">
        <v>36665</v>
      </c>
      <c r="C22818" s="2" t="s">
        <v>36468</v>
      </c>
    </row>
    <row r="22819" spans="1:3">
      <c r="A22819" s="15" t="s">
        <v>36664</v>
      </c>
      <c r="B22819" s="16" t="s">
        <v>36665</v>
      </c>
      <c r="C22819" s="16" t="s">
        <v>34739</v>
      </c>
    </row>
    <row r="22820" spans="1:3">
      <c r="A22820" s="1" t="s">
        <v>36664</v>
      </c>
      <c r="B22820" s="2" t="s">
        <v>36665</v>
      </c>
      <c r="C22820" s="2" t="s">
        <v>36022</v>
      </c>
    </row>
    <row r="22821" spans="1:3">
      <c r="A22821" s="15" t="s">
        <v>36664</v>
      </c>
      <c r="B22821" s="16" t="s">
        <v>36665</v>
      </c>
      <c r="C22821" s="16" t="s">
        <v>35722</v>
      </c>
    </row>
    <row r="22822" spans="1:3">
      <c r="A22822" s="1" t="s">
        <v>36664</v>
      </c>
      <c r="B22822" s="2" t="s">
        <v>36665</v>
      </c>
      <c r="C22822" s="2" t="s">
        <v>35089</v>
      </c>
    </row>
    <row r="22823" spans="1:3">
      <c r="A22823" s="15" t="s">
        <v>36664</v>
      </c>
      <c r="B22823" s="16" t="s">
        <v>36665</v>
      </c>
      <c r="C22823" s="16" t="s">
        <v>36469</v>
      </c>
    </row>
    <row r="22824" spans="1:3">
      <c r="A22824" s="1" t="s">
        <v>36664</v>
      </c>
      <c r="B22824" s="2" t="s">
        <v>36665</v>
      </c>
      <c r="C22824" s="2" t="s">
        <v>36470</v>
      </c>
    </row>
    <row r="22825" spans="1:3">
      <c r="A22825" s="5" t="s">
        <v>36664</v>
      </c>
      <c r="B22825" s="6" t="s">
        <v>36665</v>
      </c>
      <c r="C22825" s="6" t="s">
        <v>36471</v>
      </c>
    </row>
    <row r="22826" spans="1:3">
      <c r="A22826" s="1" t="s">
        <v>36664</v>
      </c>
      <c r="B22826" s="2" t="s">
        <v>36665</v>
      </c>
      <c r="C22826" s="2" t="s">
        <v>35641</v>
      </c>
    </row>
    <row r="22827" spans="1:3">
      <c r="A22827" s="15" t="s">
        <v>36664</v>
      </c>
      <c r="B22827" s="16" t="s">
        <v>36665</v>
      </c>
      <c r="C22827" s="16" t="s">
        <v>36023</v>
      </c>
    </row>
    <row r="22828" spans="1:3">
      <c r="A22828" s="1" t="s">
        <v>36664</v>
      </c>
      <c r="B22828" s="2" t="s">
        <v>36665</v>
      </c>
      <c r="C22828" s="2" t="s">
        <v>35222</v>
      </c>
    </row>
    <row r="22829" spans="1:3">
      <c r="A22829" s="15" t="s">
        <v>36664</v>
      </c>
      <c r="B22829" s="16" t="s">
        <v>36665</v>
      </c>
      <c r="C22829" s="16" t="s">
        <v>36472</v>
      </c>
    </row>
    <row r="22830" spans="1:3">
      <c r="A22830" s="1" t="s">
        <v>36664</v>
      </c>
      <c r="B22830" s="2" t="s">
        <v>36665</v>
      </c>
      <c r="C22830" s="2" t="s">
        <v>34649</v>
      </c>
    </row>
    <row r="22831" spans="1:3">
      <c r="A22831" s="15" t="s">
        <v>36664</v>
      </c>
      <c r="B22831" s="16" t="s">
        <v>36665</v>
      </c>
      <c r="C22831" s="16" t="s">
        <v>36450</v>
      </c>
    </row>
    <row r="22832" spans="1:3">
      <c r="A22832" s="1" t="s">
        <v>36664</v>
      </c>
      <c r="B22832" s="2" t="s">
        <v>36665</v>
      </c>
      <c r="C22832" s="2" t="s">
        <v>36024</v>
      </c>
    </row>
    <row r="22833" spans="1:3">
      <c r="A22833" s="15" t="s">
        <v>36664</v>
      </c>
      <c r="B22833" s="16" t="s">
        <v>36665</v>
      </c>
      <c r="C22833" s="16" t="s">
        <v>36474</v>
      </c>
    </row>
    <row r="22834" spans="1:3">
      <c r="A22834" s="1" t="s">
        <v>36664</v>
      </c>
      <c r="B22834" s="2" t="s">
        <v>36665</v>
      </c>
      <c r="C22834" s="2" t="s">
        <v>35956</v>
      </c>
    </row>
    <row r="22835" spans="1:3">
      <c r="A22835" s="15" t="s">
        <v>36664</v>
      </c>
      <c r="B22835" s="16" t="s">
        <v>36665</v>
      </c>
      <c r="C22835" s="16" t="s">
        <v>36476</v>
      </c>
    </row>
    <row r="22836" spans="1:3">
      <c r="A22836" s="1" t="s">
        <v>36664</v>
      </c>
      <c r="B22836" s="2" t="s">
        <v>36665</v>
      </c>
      <c r="C22836" s="2" t="s">
        <v>35473</v>
      </c>
    </row>
    <row r="22837" spans="1:3">
      <c r="A22837" s="15" t="s">
        <v>36664</v>
      </c>
      <c r="B22837" s="16" t="s">
        <v>36665</v>
      </c>
      <c r="C22837" s="16" t="s">
        <v>34662</v>
      </c>
    </row>
    <row r="22838" spans="1:3">
      <c r="A22838" s="1" t="s">
        <v>36664</v>
      </c>
      <c r="B22838" s="2" t="s">
        <v>36665</v>
      </c>
      <c r="C22838" s="2" t="s">
        <v>35098</v>
      </c>
    </row>
    <row r="22839" spans="1:3">
      <c r="A22839" s="15" t="s">
        <v>36664</v>
      </c>
      <c r="B22839" s="16" t="s">
        <v>36665</v>
      </c>
      <c r="C22839" s="16" t="s">
        <v>35768</v>
      </c>
    </row>
    <row r="22840" spans="1:3">
      <c r="A22840" s="1" t="s">
        <v>36664</v>
      </c>
      <c r="B22840" s="2" t="s">
        <v>36665</v>
      </c>
      <c r="C22840" s="2" t="s">
        <v>35497</v>
      </c>
    </row>
    <row r="22841" spans="1:3">
      <c r="A22841" s="15" t="s">
        <v>36664</v>
      </c>
      <c r="B22841" s="16" t="s">
        <v>36665</v>
      </c>
      <c r="C22841" s="16" t="s">
        <v>36298</v>
      </c>
    </row>
    <row r="22842" spans="1:3">
      <c r="A22842" s="1" t="s">
        <v>36664</v>
      </c>
      <c r="B22842" s="2" t="s">
        <v>36665</v>
      </c>
      <c r="C22842" s="2" t="s">
        <v>36478</v>
      </c>
    </row>
    <row r="22843" spans="1:3">
      <c r="A22843" s="15" t="s">
        <v>36664</v>
      </c>
      <c r="B22843" s="16" t="s">
        <v>36665</v>
      </c>
      <c r="C22843" s="16" t="s">
        <v>34350</v>
      </c>
    </row>
    <row r="22844" spans="1:3">
      <c r="A22844" s="1" t="s">
        <v>36664</v>
      </c>
      <c r="B22844" s="2" t="s">
        <v>36665</v>
      </c>
      <c r="C22844" s="2" t="s">
        <v>36254</v>
      </c>
    </row>
    <row r="22845" spans="1:3">
      <c r="A22845" s="15" t="s">
        <v>36664</v>
      </c>
      <c r="B22845" s="16" t="s">
        <v>36665</v>
      </c>
      <c r="C22845" s="16" t="s">
        <v>34701</v>
      </c>
    </row>
    <row r="22846" spans="1:3">
      <c r="A22846" s="1" t="s">
        <v>36664</v>
      </c>
      <c r="B22846" s="2" t="s">
        <v>36665</v>
      </c>
      <c r="C22846" s="2" t="s">
        <v>34991</v>
      </c>
    </row>
    <row r="22847" spans="1:3">
      <c r="A22847" s="15" t="s">
        <v>36664</v>
      </c>
      <c r="B22847" s="16" t="s">
        <v>36665</v>
      </c>
      <c r="C22847" s="16" t="s">
        <v>34515</v>
      </c>
    </row>
    <row r="22848" spans="1:3">
      <c r="A22848" s="1" t="s">
        <v>36664</v>
      </c>
      <c r="B22848" s="2" t="s">
        <v>36665</v>
      </c>
      <c r="C22848" s="2" t="s">
        <v>36479</v>
      </c>
    </row>
    <row r="22849" spans="1:3">
      <c r="A22849" s="15" t="s">
        <v>36664</v>
      </c>
      <c r="B22849" s="16" t="s">
        <v>36665</v>
      </c>
      <c r="C22849" s="16" t="s">
        <v>34994</v>
      </c>
    </row>
    <row r="22850" spans="1:3">
      <c r="A22850" s="1" t="s">
        <v>36664</v>
      </c>
      <c r="B22850" s="2" t="s">
        <v>36665</v>
      </c>
      <c r="C22850" s="2" t="s">
        <v>34704</v>
      </c>
    </row>
    <row r="22851" spans="1:3">
      <c r="A22851" s="15" t="s">
        <v>36664</v>
      </c>
      <c r="B22851" s="16" t="s">
        <v>36665</v>
      </c>
      <c r="C22851" s="16" t="s">
        <v>36480</v>
      </c>
    </row>
    <row r="22852" spans="1:3">
      <c r="A22852" s="1" t="s">
        <v>36664</v>
      </c>
      <c r="B22852" s="2" t="s">
        <v>36665</v>
      </c>
      <c r="C22852" s="2" t="s">
        <v>36092</v>
      </c>
    </row>
    <row r="22853" spans="1:3">
      <c r="A22853" s="15" t="s">
        <v>36664</v>
      </c>
      <c r="B22853" s="16" t="s">
        <v>36665</v>
      </c>
      <c r="C22853" s="16" t="s">
        <v>36481</v>
      </c>
    </row>
    <row r="22854" spans="1:3">
      <c r="A22854" s="1" t="s">
        <v>36664</v>
      </c>
      <c r="B22854" s="2" t="s">
        <v>36665</v>
      </c>
      <c r="C22854" s="2" t="s">
        <v>36482</v>
      </c>
    </row>
    <row r="22855" spans="1:3">
      <c r="A22855" s="15" t="s">
        <v>36664</v>
      </c>
      <c r="B22855" s="16" t="s">
        <v>36665</v>
      </c>
      <c r="C22855" s="16" t="s">
        <v>35803</v>
      </c>
    </row>
    <row r="22856" spans="1:3">
      <c r="A22856" s="1" t="s">
        <v>36664</v>
      </c>
      <c r="B22856" s="2" t="s">
        <v>36665</v>
      </c>
      <c r="C22856" s="2" t="s">
        <v>35630</v>
      </c>
    </row>
    <row r="22857" spans="1:3">
      <c r="A22857" s="15" t="s">
        <v>36664</v>
      </c>
      <c r="B22857" s="16" t="s">
        <v>36665</v>
      </c>
      <c r="C22857" s="16" t="s">
        <v>35608</v>
      </c>
    </row>
    <row r="22858" spans="1:3">
      <c r="A22858" s="1" t="s">
        <v>36664</v>
      </c>
      <c r="B22858" s="2" t="s">
        <v>36665</v>
      </c>
      <c r="C22858" s="2" t="s">
        <v>36483</v>
      </c>
    </row>
    <row r="22859" spans="1:3">
      <c r="A22859" s="15" t="s">
        <v>36664</v>
      </c>
      <c r="B22859" s="16" t="s">
        <v>36665</v>
      </c>
      <c r="C22859" s="16" t="s">
        <v>35004</v>
      </c>
    </row>
    <row r="22860" spans="1:3">
      <c r="A22860" s="1" t="s">
        <v>36664</v>
      </c>
      <c r="B22860" s="2" t="s">
        <v>36665</v>
      </c>
      <c r="C22860" s="2" t="s">
        <v>36484</v>
      </c>
    </row>
    <row r="22861" spans="1:3">
      <c r="A22861" s="15" t="s">
        <v>36664</v>
      </c>
      <c r="B22861" s="16" t="s">
        <v>36665</v>
      </c>
      <c r="C22861" s="16" t="s">
        <v>36485</v>
      </c>
    </row>
    <row r="22862" spans="1:3">
      <c r="A22862" s="1" t="s">
        <v>36664</v>
      </c>
      <c r="B22862" s="2" t="s">
        <v>36665</v>
      </c>
      <c r="C22862" s="2" t="s">
        <v>36486</v>
      </c>
    </row>
    <row r="22863" spans="1:3">
      <c r="A22863" s="15" t="s">
        <v>36664</v>
      </c>
      <c r="B22863" s="16" t="s">
        <v>36665</v>
      </c>
      <c r="C22863" s="16" t="s">
        <v>34711</v>
      </c>
    </row>
    <row r="22864" spans="1:3">
      <c r="A22864" s="1" t="s">
        <v>36664</v>
      </c>
      <c r="B22864" s="2" t="s">
        <v>36665</v>
      </c>
      <c r="C22864" s="2" t="s">
        <v>34820</v>
      </c>
    </row>
    <row r="22865" spans="1:3">
      <c r="A22865" s="15" t="s">
        <v>36664</v>
      </c>
      <c r="B22865" s="16" t="s">
        <v>36665</v>
      </c>
      <c r="C22865" s="16" t="s">
        <v>36487</v>
      </c>
    </row>
    <row r="22866" spans="1:3">
      <c r="A22866" s="1" t="s">
        <v>36664</v>
      </c>
      <c r="B22866" s="2" t="s">
        <v>36665</v>
      </c>
      <c r="C22866" s="2" t="s">
        <v>34712</v>
      </c>
    </row>
    <row r="22867" spans="1:3">
      <c r="A22867" s="15" t="s">
        <v>36664</v>
      </c>
      <c r="B22867" s="16" t="s">
        <v>36665</v>
      </c>
      <c r="C22867" s="16" t="s">
        <v>35013</v>
      </c>
    </row>
    <row r="22868" spans="1:3">
      <c r="A22868" s="1" t="s">
        <v>36664</v>
      </c>
      <c r="B22868" s="2" t="s">
        <v>36665</v>
      </c>
      <c r="C22868" s="2" t="s">
        <v>34354</v>
      </c>
    </row>
    <row r="22869" spans="1:3">
      <c r="A22869" s="15" t="s">
        <v>36664</v>
      </c>
      <c r="B22869" s="16" t="s">
        <v>36665</v>
      </c>
      <c r="C22869" s="16" t="s">
        <v>36488</v>
      </c>
    </row>
    <row r="22870" spans="1:3">
      <c r="A22870" s="1" t="s">
        <v>36664</v>
      </c>
      <c r="B22870" s="2" t="s">
        <v>36665</v>
      </c>
      <c r="C22870" s="2" t="s">
        <v>36489</v>
      </c>
    </row>
    <row r="22871" spans="1:3">
      <c r="A22871" s="15" t="s">
        <v>36664</v>
      </c>
      <c r="B22871" s="16" t="s">
        <v>36665</v>
      </c>
      <c r="C22871" s="16" t="s">
        <v>34934</v>
      </c>
    </row>
    <row r="22872" spans="1:3">
      <c r="A22872" s="1" t="s">
        <v>36664</v>
      </c>
      <c r="B22872" s="2" t="s">
        <v>36665</v>
      </c>
      <c r="C22872" s="2" t="s">
        <v>34935</v>
      </c>
    </row>
    <row r="22873" spans="1:3">
      <c r="A22873" s="15" t="s">
        <v>36664</v>
      </c>
      <c r="B22873" s="16" t="s">
        <v>36665</v>
      </c>
      <c r="C22873" s="16" t="s">
        <v>35970</v>
      </c>
    </row>
    <row r="22874" spans="1:3">
      <c r="A22874" s="1" t="s">
        <v>36664</v>
      </c>
      <c r="B22874" s="2" t="s">
        <v>36665</v>
      </c>
      <c r="C22874" s="2" t="s">
        <v>36490</v>
      </c>
    </row>
    <row r="22875" spans="1:3">
      <c r="A22875" s="5" t="s">
        <v>36664</v>
      </c>
      <c r="B22875" s="6" t="s">
        <v>36665</v>
      </c>
      <c r="C22875" s="6" t="s">
        <v>36491</v>
      </c>
    </row>
    <row r="22876" spans="1:3">
      <c r="A22876" s="1" t="s">
        <v>36664</v>
      </c>
      <c r="B22876" s="2" t="s">
        <v>36665</v>
      </c>
      <c r="C22876" s="2" t="s">
        <v>34608</v>
      </c>
    </row>
    <row r="22877" spans="1:3">
      <c r="A22877" s="15" t="s">
        <v>36664</v>
      </c>
      <c r="B22877" s="16" t="s">
        <v>36665</v>
      </c>
      <c r="C22877" s="16" t="s">
        <v>36492</v>
      </c>
    </row>
    <row r="22878" spans="1:3">
      <c r="A22878" s="1" t="s">
        <v>36664</v>
      </c>
      <c r="B22878" s="2" t="s">
        <v>36665</v>
      </c>
      <c r="C22878" s="2" t="s">
        <v>35139</v>
      </c>
    </row>
    <row r="22879" spans="1:3">
      <c r="A22879" s="15" t="s">
        <v>36664</v>
      </c>
      <c r="B22879" s="16" t="s">
        <v>36665</v>
      </c>
      <c r="C22879" s="16" t="s">
        <v>34836</v>
      </c>
    </row>
    <row r="22880" spans="1:3">
      <c r="A22880" s="1" t="s">
        <v>36664</v>
      </c>
      <c r="B22880" s="2" t="s">
        <v>36665</v>
      </c>
      <c r="C22880" s="2" t="s">
        <v>36493</v>
      </c>
    </row>
    <row r="22881" spans="1:3">
      <c r="A22881" s="15" t="s">
        <v>36664</v>
      </c>
      <c r="B22881" s="16" t="s">
        <v>36665</v>
      </c>
      <c r="C22881" s="16" t="s">
        <v>36224</v>
      </c>
    </row>
    <row r="22882" spans="1:3">
      <c r="A22882" s="1" t="s">
        <v>36664</v>
      </c>
      <c r="B22882" s="2" t="s">
        <v>36665</v>
      </c>
      <c r="C22882" s="2" t="s">
        <v>34531</v>
      </c>
    </row>
    <row r="22883" spans="1:3">
      <c r="A22883" s="15" t="s">
        <v>36664</v>
      </c>
      <c r="B22883" s="16" t="s">
        <v>36665</v>
      </c>
      <c r="C22883" s="16" t="s">
        <v>35993</v>
      </c>
    </row>
    <row r="22884" spans="1:3">
      <c r="A22884" s="1" t="s">
        <v>36664</v>
      </c>
      <c r="B22884" s="2" t="s">
        <v>36665</v>
      </c>
      <c r="C22884" s="2" t="s">
        <v>36495</v>
      </c>
    </row>
    <row r="22885" spans="1:3">
      <c r="A22885" s="15" t="s">
        <v>36664</v>
      </c>
      <c r="B22885" s="16" t="s">
        <v>36665</v>
      </c>
      <c r="C22885" s="16" t="s">
        <v>34494</v>
      </c>
    </row>
    <row r="22886" spans="1:3">
      <c r="A22886" s="1" t="s">
        <v>36664</v>
      </c>
      <c r="B22886" s="2" t="s">
        <v>36665</v>
      </c>
      <c r="C22886" s="2" t="s">
        <v>36496</v>
      </c>
    </row>
    <row r="22887" spans="1:3">
      <c r="A22887" s="15" t="s">
        <v>36664</v>
      </c>
      <c r="B22887" s="16" t="s">
        <v>36665</v>
      </c>
      <c r="C22887" s="16" t="s">
        <v>36497</v>
      </c>
    </row>
    <row r="22888" spans="1:3">
      <c r="A22888" s="1" t="s">
        <v>36664</v>
      </c>
      <c r="B22888" s="2" t="s">
        <v>36665</v>
      </c>
      <c r="C22888" s="2" t="s">
        <v>35458</v>
      </c>
    </row>
    <row r="22889" spans="1:3">
      <c r="A22889" s="15" t="s">
        <v>36664</v>
      </c>
      <c r="B22889" s="16" t="s">
        <v>36665</v>
      </c>
      <c r="C22889" s="16" t="s">
        <v>35340</v>
      </c>
    </row>
    <row r="22890" spans="1:3">
      <c r="A22890" s="1" t="s">
        <v>36664</v>
      </c>
      <c r="B22890" s="2" t="s">
        <v>36665</v>
      </c>
      <c r="C22890" s="2" t="s">
        <v>35650</v>
      </c>
    </row>
    <row r="22891" spans="1:3">
      <c r="A22891" s="15" t="s">
        <v>36664</v>
      </c>
      <c r="B22891" s="16" t="s">
        <v>36665</v>
      </c>
      <c r="C22891" s="16" t="s">
        <v>35919</v>
      </c>
    </row>
    <row r="22892" spans="1:3">
      <c r="A22892" s="1" t="s">
        <v>36664</v>
      </c>
      <c r="B22892" s="2" t="s">
        <v>36665</v>
      </c>
      <c r="C22892" s="2" t="s">
        <v>35751</v>
      </c>
    </row>
    <row r="22893" spans="1:3">
      <c r="A22893" s="15" t="s">
        <v>36664</v>
      </c>
      <c r="B22893" s="16" t="s">
        <v>36665</v>
      </c>
      <c r="C22893" s="16" t="s">
        <v>35253</v>
      </c>
    </row>
    <row r="22894" spans="1:3">
      <c r="A22894" s="1" t="s">
        <v>36664</v>
      </c>
      <c r="B22894" s="2" t="s">
        <v>36665</v>
      </c>
      <c r="C22894" s="2" t="s">
        <v>35254</v>
      </c>
    </row>
    <row r="22895" spans="1:3">
      <c r="A22895" s="15" t="s">
        <v>36664</v>
      </c>
      <c r="B22895" s="16" t="s">
        <v>36665</v>
      </c>
      <c r="C22895" s="16" t="s">
        <v>35255</v>
      </c>
    </row>
    <row r="22896" spans="1:3">
      <c r="A22896" s="1" t="s">
        <v>36664</v>
      </c>
      <c r="B22896" s="2" t="s">
        <v>36665</v>
      </c>
      <c r="C22896" s="2" t="s">
        <v>35607</v>
      </c>
    </row>
    <row r="22897" spans="1:3">
      <c r="A22897" s="15" t="s">
        <v>36664</v>
      </c>
      <c r="B22897" s="16" t="s">
        <v>36665</v>
      </c>
      <c r="C22897" s="16" t="s">
        <v>34545</v>
      </c>
    </row>
    <row r="22898" spans="1:3">
      <c r="A22898" s="1" t="s">
        <v>36664</v>
      </c>
      <c r="B22898" s="2" t="s">
        <v>36665</v>
      </c>
      <c r="C22898" s="2" t="s">
        <v>34637</v>
      </c>
    </row>
    <row r="22899" spans="1:3">
      <c r="A22899" s="15" t="s">
        <v>36664</v>
      </c>
      <c r="B22899" s="16" t="s">
        <v>36665</v>
      </c>
      <c r="C22899" s="16" t="s">
        <v>35262</v>
      </c>
    </row>
    <row r="22900" spans="1:3">
      <c r="A22900" s="1" t="s">
        <v>36664</v>
      </c>
      <c r="B22900" s="2" t="s">
        <v>36665</v>
      </c>
      <c r="C22900" s="2" t="s">
        <v>36498</v>
      </c>
    </row>
    <row r="22901" spans="1:3">
      <c r="A22901" s="15" t="s">
        <v>36664</v>
      </c>
      <c r="B22901" s="16" t="s">
        <v>36665</v>
      </c>
      <c r="C22901" s="16" t="s">
        <v>36499</v>
      </c>
    </row>
    <row r="22902" spans="1:3">
      <c r="A22902" s="1" t="s">
        <v>36664</v>
      </c>
      <c r="B22902" s="2" t="s">
        <v>36665</v>
      </c>
      <c r="C22902" s="2" t="s">
        <v>34754</v>
      </c>
    </row>
    <row r="22903" spans="1:3">
      <c r="A22903" s="15" t="s">
        <v>36664</v>
      </c>
      <c r="B22903" s="16" t="s">
        <v>36665</v>
      </c>
      <c r="C22903" s="16" t="s">
        <v>34645</v>
      </c>
    </row>
    <row r="22904" spans="1:3">
      <c r="A22904" s="1" t="s">
        <v>36664</v>
      </c>
      <c r="B22904" s="2" t="s">
        <v>36665</v>
      </c>
      <c r="C22904" s="2" t="s">
        <v>35460</v>
      </c>
    </row>
    <row r="22905" spans="1:3">
      <c r="A22905" s="15" t="s">
        <v>36664</v>
      </c>
      <c r="B22905" s="16" t="s">
        <v>36665</v>
      </c>
      <c r="C22905" s="16" t="s">
        <v>35990</v>
      </c>
    </row>
    <row r="22906" spans="1:3">
      <c r="A22906" s="1" t="s">
        <v>36664</v>
      </c>
      <c r="B22906" s="2" t="s">
        <v>36665</v>
      </c>
      <c r="C22906" s="2" t="s">
        <v>36500</v>
      </c>
    </row>
    <row r="22907" spans="1:3">
      <c r="A22907" s="15" t="s">
        <v>36664</v>
      </c>
      <c r="B22907" s="16" t="s">
        <v>36665</v>
      </c>
      <c r="C22907" s="16" t="s">
        <v>35999</v>
      </c>
    </row>
    <row r="22908" spans="1:3">
      <c r="A22908" s="1" t="s">
        <v>36664</v>
      </c>
      <c r="B22908" s="2" t="s">
        <v>36665</v>
      </c>
      <c r="C22908" s="2" t="s">
        <v>35024</v>
      </c>
    </row>
    <row r="22909" spans="1:3">
      <c r="A22909" s="15" t="s">
        <v>36664</v>
      </c>
      <c r="B22909" s="16" t="s">
        <v>36665</v>
      </c>
      <c r="C22909" s="16" t="s">
        <v>36501</v>
      </c>
    </row>
    <row r="22910" spans="1:3">
      <c r="A22910" s="1" t="s">
        <v>36664</v>
      </c>
      <c r="B22910" s="2" t="s">
        <v>36665</v>
      </c>
      <c r="C22910" s="2" t="s">
        <v>34977</v>
      </c>
    </row>
    <row r="22911" spans="1:3">
      <c r="A22911" s="15" t="s">
        <v>36664</v>
      </c>
      <c r="B22911" s="16" t="s">
        <v>36665</v>
      </c>
      <c r="C22911" s="16" t="s">
        <v>36502</v>
      </c>
    </row>
    <row r="22912" spans="1:3">
      <c r="A22912" s="1" t="s">
        <v>36664</v>
      </c>
      <c r="B22912" s="2" t="s">
        <v>36665</v>
      </c>
      <c r="C22912" s="2" t="s">
        <v>35491</v>
      </c>
    </row>
    <row r="22913" spans="1:3">
      <c r="A22913" s="15" t="s">
        <v>36664</v>
      </c>
      <c r="B22913" s="16" t="s">
        <v>36665</v>
      </c>
      <c r="C22913" s="16" t="s">
        <v>36475</v>
      </c>
    </row>
    <row r="22914" spans="1:3">
      <c r="A22914" s="1" t="s">
        <v>36664</v>
      </c>
      <c r="B22914" s="2" t="s">
        <v>36665</v>
      </c>
      <c r="C22914" s="2" t="s">
        <v>36503</v>
      </c>
    </row>
    <row r="22915" spans="1:3">
      <c r="A22915" s="15" t="s">
        <v>36664</v>
      </c>
      <c r="B22915" s="16" t="s">
        <v>36665</v>
      </c>
      <c r="C22915" s="16" t="s">
        <v>34981</v>
      </c>
    </row>
    <row r="22916" spans="1:3">
      <c r="A22916" s="1" t="s">
        <v>36664</v>
      </c>
      <c r="B22916" s="2" t="s">
        <v>36665</v>
      </c>
      <c r="C22916" s="2" t="s">
        <v>36369</v>
      </c>
    </row>
    <row r="22917" spans="1:3">
      <c r="A22917" s="15" t="s">
        <v>36664</v>
      </c>
      <c r="B22917" s="16" t="s">
        <v>36665</v>
      </c>
      <c r="C22917" s="16" t="s">
        <v>34503</v>
      </c>
    </row>
    <row r="22918" spans="1:3">
      <c r="A22918" s="1" t="s">
        <v>36664</v>
      </c>
      <c r="B22918" s="2" t="s">
        <v>36665</v>
      </c>
      <c r="C22918" s="2" t="s">
        <v>35588</v>
      </c>
    </row>
    <row r="22919" spans="1:3">
      <c r="A22919" s="15" t="s">
        <v>36664</v>
      </c>
      <c r="B22919" s="16" t="s">
        <v>36665</v>
      </c>
      <c r="C22919" s="16" t="s">
        <v>34890</v>
      </c>
    </row>
    <row r="22920" spans="1:3">
      <c r="A22920" s="1" t="s">
        <v>36664</v>
      </c>
      <c r="B22920" s="2" t="s">
        <v>36665</v>
      </c>
      <c r="C22920" s="2" t="s">
        <v>35150</v>
      </c>
    </row>
    <row r="22921" spans="1:3">
      <c r="A22921" s="15" t="s">
        <v>36664</v>
      </c>
      <c r="B22921" s="16" t="s">
        <v>36665</v>
      </c>
      <c r="C22921" s="16" t="s">
        <v>34562</v>
      </c>
    </row>
    <row r="22922" spans="1:3">
      <c r="A22922" s="1" t="s">
        <v>36664</v>
      </c>
      <c r="B22922" s="2" t="s">
        <v>36665</v>
      </c>
      <c r="C22922" s="2" t="s">
        <v>34563</v>
      </c>
    </row>
    <row r="22923" spans="1:3">
      <c r="A22923" s="15" t="s">
        <v>36664</v>
      </c>
      <c r="B22923" s="16" t="s">
        <v>36665</v>
      </c>
      <c r="C22923" s="16" t="s">
        <v>36311</v>
      </c>
    </row>
    <row r="22924" spans="1:3">
      <c r="A22924" s="1" t="s">
        <v>36664</v>
      </c>
      <c r="B22924" s="2" t="s">
        <v>36665</v>
      </c>
      <c r="C22924" s="2" t="s">
        <v>36505</v>
      </c>
    </row>
    <row r="22925" spans="1:3">
      <c r="A22925" s="5" t="s">
        <v>36664</v>
      </c>
      <c r="B22925" s="6" t="s">
        <v>36665</v>
      </c>
      <c r="C22925" s="6" t="s">
        <v>34898</v>
      </c>
    </row>
    <row r="22926" spans="1:3">
      <c r="A22926" s="1" t="s">
        <v>36664</v>
      </c>
      <c r="B22926" s="2" t="s">
        <v>36665</v>
      </c>
      <c r="C22926" s="2" t="s">
        <v>36506</v>
      </c>
    </row>
    <row r="22927" spans="1:3">
      <c r="A22927" s="15" t="s">
        <v>36664</v>
      </c>
      <c r="B22927" s="16" t="s">
        <v>36665</v>
      </c>
      <c r="C22927" s="16" t="s">
        <v>35040</v>
      </c>
    </row>
    <row r="22928" spans="1:3">
      <c r="A22928" s="1" t="s">
        <v>36664</v>
      </c>
      <c r="B22928" s="2" t="s">
        <v>36665</v>
      </c>
      <c r="C22928" s="2" t="s">
        <v>36507</v>
      </c>
    </row>
    <row r="22929" spans="1:3">
      <c r="A22929" s="15" t="s">
        <v>36664</v>
      </c>
      <c r="B22929" s="16" t="s">
        <v>36665</v>
      </c>
      <c r="C22929" s="16" t="s">
        <v>34351</v>
      </c>
    </row>
    <row r="22930" spans="1:3">
      <c r="A22930" s="1" t="s">
        <v>36664</v>
      </c>
      <c r="B22930" s="2" t="s">
        <v>36665</v>
      </c>
      <c r="C22930" s="2" t="s">
        <v>36312</v>
      </c>
    </row>
    <row r="22931" spans="1:3">
      <c r="A22931" s="15" t="s">
        <v>36664</v>
      </c>
      <c r="B22931" s="16" t="s">
        <v>36665</v>
      </c>
      <c r="C22931" s="16" t="s">
        <v>35477</v>
      </c>
    </row>
    <row r="22932" spans="1:3">
      <c r="A22932" s="1" t="s">
        <v>36664</v>
      </c>
      <c r="B22932" s="2" t="s">
        <v>36665</v>
      </c>
      <c r="C22932" s="2" t="s">
        <v>35612</v>
      </c>
    </row>
    <row r="22933" spans="1:3">
      <c r="A22933" s="15" t="s">
        <v>36664</v>
      </c>
      <c r="B22933" s="16" t="s">
        <v>36665</v>
      </c>
      <c r="C22933" s="16" t="s">
        <v>36508</v>
      </c>
    </row>
    <row r="22934" spans="1:3">
      <c r="A22934" s="1" t="s">
        <v>36664</v>
      </c>
      <c r="B22934" s="2" t="s">
        <v>36665</v>
      </c>
      <c r="C22934" s="2" t="s">
        <v>36509</v>
      </c>
    </row>
    <row r="22935" spans="1:3">
      <c r="A22935" s="15" t="s">
        <v>36664</v>
      </c>
      <c r="B22935" s="16" t="s">
        <v>36665</v>
      </c>
      <c r="C22935" s="16" t="s">
        <v>36097</v>
      </c>
    </row>
    <row r="22936" spans="1:3">
      <c r="A22936" s="1" t="s">
        <v>36664</v>
      </c>
      <c r="B22936" s="2" t="s">
        <v>36665</v>
      </c>
      <c r="C22936" s="2" t="s">
        <v>35478</v>
      </c>
    </row>
    <row r="22937" spans="1:3">
      <c r="A22937" s="15" t="s">
        <v>36664</v>
      </c>
      <c r="B22937" s="16" t="s">
        <v>36665</v>
      </c>
      <c r="C22937" s="16" t="s">
        <v>35479</v>
      </c>
    </row>
    <row r="22938" spans="1:3">
      <c r="A22938" s="1" t="s">
        <v>36664</v>
      </c>
      <c r="B22938" s="2" t="s">
        <v>36665</v>
      </c>
      <c r="C22938" s="2" t="s">
        <v>34518</v>
      </c>
    </row>
    <row r="22939" spans="1:3">
      <c r="A22939" s="15" t="s">
        <v>36664</v>
      </c>
      <c r="B22939" s="16" t="s">
        <v>36665</v>
      </c>
      <c r="C22939" s="16" t="s">
        <v>35540</v>
      </c>
    </row>
    <row r="22940" spans="1:3">
      <c r="A22940" s="1" t="s">
        <v>36664</v>
      </c>
      <c r="B22940" s="2" t="s">
        <v>36665</v>
      </c>
      <c r="C22940" s="2" t="s">
        <v>36313</v>
      </c>
    </row>
    <row r="22941" spans="1:3">
      <c r="A22941" s="15" t="s">
        <v>36664</v>
      </c>
      <c r="B22941" s="16" t="s">
        <v>36665</v>
      </c>
      <c r="C22941" s="16" t="s">
        <v>36314</v>
      </c>
    </row>
    <row r="22942" spans="1:3">
      <c r="A22942" s="1" t="s">
        <v>36664</v>
      </c>
      <c r="B22942" s="2" t="s">
        <v>36665</v>
      </c>
      <c r="C22942" s="2" t="s">
        <v>34815</v>
      </c>
    </row>
    <row r="22943" spans="1:3">
      <c r="A22943" s="15" t="s">
        <v>36664</v>
      </c>
      <c r="B22943" s="16" t="s">
        <v>36665</v>
      </c>
      <c r="C22943" s="16" t="s">
        <v>34914</v>
      </c>
    </row>
    <row r="22944" spans="1:3">
      <c r="A22944" s="1" t="s">
        <v>36664</v>
      </c>
      <c r="B22944" s="2" t="s">
        <v>36665</v>
      </c>
      <c r="C22944" s="2" t="s">
        <v>36510</v>
      </c>
    </row>
    <row r="22945" spans="1:3">
      <c r="A22945" s="15" t="s">
        <v>36664</v>
      </c>
      <c r="B22945" s="16" t="s">
        <v>36665</v>
      </c>
      <c r="C22945" s="16" t="s">
        <v>36511</v>
      </c>
    </row>
    <row r="22946" spans="1:3">
      <c r="A22946" s="1" t="s">
        <v>36664</v>
      </c>
      <c r="B22946" s="2" t="s">
        <v>36665</v>
      </c>
      <c r="C22946" s="2" t="s">
        <v>35710</v>
      </c>
    </row>
    <row r="22947" spans="1:3">
      <c r="A22947" s="15" t="s">
        <v>36664</v>
      </c>
      <c r="B22947" s="16" t="s">
        <v>36665</v>
      </c>
      <c r="C22947" s="16" t="s">
        <v>34819</v>
      </c>
    </row>
    <row r="22948" spans="1:3">
      <c r="A22948" s="1" t="s">
        <v>36664</v>
      </c>
      <c r="B22948" s="2" t="s">
        <v>36665</v>
      </c>
      <c r="C22948" s="2" t="s">
        <v>36187</v>
      </c>
    </row>
    <row r="22949" spans="1:3">
      <c r="A22949" s="15" t="s">
        <v>36664</v>
      </c>
      <c r="B22949" s="16" t="s">
        <v>36665</v>
      </c>
      <c r="C22949" s="16" t="s">
        <v>36315</v>
      </c>
    </row>
    <row r="22950" spans="1:3">
      <c r="A22950" s="1" t="s">
        <v>36664</v>
      </c>
      <c r="B22950" s="2" t="s">
        <v>36665</v>
      </c>
      <c r="C22950" s="2" t="s">
        <v>36512</v>
      </c>
    </row>
    <row r="22951" spans="1:3">
      <c r="A22951" s="15" t="s">
        <v>36664</v>
      </c>
      <c r="B22951" s="16" t="s">
        <v>36665</v>
      </c>
      <c r="C22951" s="16" t="s">
        <v>35713</v>
      </c>
    </row>
    <row r="22952" spans="1:3">
      <c r="A22952" s="1" t="s">
        <v>36664</v>
      </c>
      <c r="B22952" s="2" t="s">
        <v>36665</v>
      </c>
      <c r="C22952" s="2" t="s">
        <v>35025</v>
      </c>
    </row>
    <row r="22953" spans="1:3">
      <c r="A22953" s="15" t="s">
        <v>36664</v>
      </c>
      <c r="B22953" s="16" t="s">
        <v>36665</v>
      </c>
      <c r="C22953" s="16" t="s">
        <v>35272</v>
      </c>
    </row>
    <row r="22954" spans="1:3">
      <c r="A22954" s="5" t="s">
        <v>36664</v>
      </c>
      <c r="B22954" s="6" t="s">
        <v>36665</v>
      </c>
      <c r="C22954" s="6" t="s">
        <v>36513</v>
      </c>
    </row>
    <row r="22955" spans="1:3">
      <c r="A22955" s="1" t="s">
        <v>36666</v>
      </c>
      <c r="B22955" s="2" t="s">
        <v>36667</v>
      </c>
      <c r="C22955" s="2" t="s">
        <v>35084</v>
      </c>
    </row>
    <row r="22956" spans="1:3">
      <c r="A22956" s="15" t="s">
        <v>36666</v>
      </c>
      <c r="B22956" s="16" t="s">
        <v>36667</v>
      </c>
      <c r="C22956" s="16" t="s">
        <v>35085</v>
      </c>
    </row>
    <row r="22957" spans="1:3">
      <c r="A22957" s="1" t="s">
        <v>36666</v>
      </c>
      <c r="B22957" s="2" t="s">
        <v>36667</v>
      </c>
      <c r="C22957" s="2" t="s">
        <v>34383</v>
      </c>
    </row>
    <row r="22958" spans="1:3">
      <c r="A22958" s="15" t="s">
        <v>36666</v>
      </c>
      <c r="B22958" s="16" t="s">
        <v>36667</v>
      </c>
      <c r="C22958" s="16" t="s">
        <v>35400</v>
      </c>
    </row>
    <row r="22959" spans="1:3">
      <c r="A22959" s="1" t="s">
        <v>36666</v>
      </c>
      <c r="B22959" s="2" t="s">
        <v>36667</v>
      </c>
      <c r="C22959" s="2" t="s">
        <v>34452</v>
      </c>
    </row>
    <row r="22960" spans="1:3">
      <c r="A22960" s="15" t="s">
        <v>36666</v>
      </c>
      <c r="B22960" s="16" t="s">
        <v>36667</v>
      </c>
      <c r="C22960" s="16" t="s">
        <v>34737</v>
      </c>
    </row>
    <row r="22961" spans="1:3">
      <c r="A22961" s="1" t="s">
        <v>36666</v>
      </c>
      <c r="B22961" s="2" t="s">
        <v>36667</v>
      </c>
      <c r="C22961" s="2" t="s">
        <v>35695</v>
      </c>
    </row>
    <row r="22962" spans="1:3">
      <c r="A22962" s="15" t="s">
        <v>36666</v>
      </c>
      <c r="B22962" s="16" t="s">
        <v>36667</v>
      </c>
      <c r="C22962" s="16" t="s">
        <v>36404</v>
      </c>
    </row>
    <row r="22963" spans="1:3">
      <c r="A22963" s="1" t="s">
        <v>36666</v>
      </c>
      <c r="B22963" s="2" t="s">
        <v>36667</v>
      </c>
      <c r="C22963" s="2" t="s">
        <v>34558</v>
      </c>
    </row>
    <row r="22964" spans="1:3">
      <c r="A22964" s="15" t="s">
        <v>36666</v>
      </c>
      <c r="B22964" s="16" t="s">
        <v>36667</v>
      </c>
      <c r="C22964" s="16" t="s">
        <v>35055</v>
      </c>
    </row>
    <row r="22965" spans="1:3">
      <c r="A22965" s="1" t="s">
        <v>36666</v>
      </c>
      <c r="B22965" s="2" t="s">
        <v>36667</v>
      </c>
      <c r="C22965" s="2" t="s">
        <v>34589</v>
      </c>
    </row>
    <row r="22966" spans="1:3">
      <c r="A22966" s="15" t="s">
        <v>36666</v>
      </c>
      <c r="B22966" s="16" t="s">
        <v>36667</v>
      </c>
      <c r="C22966" s="16" t="s">
        <v>35591</v>
      </c>
    </row>
    <row r="22967" spans="1:3">
      <c r="A22967" s="1" t="s">
        <v>36666</v>
      </c>
      <c r="B22967" s="2" t="s">
        <v>36667</v>
      </c>
      <c r="C22967" s="2" t="s">
        <v>34601</v>
      </c>
    </row>
    <row r="22968" spans="1:3">
      <c r="A22968" s="15" t="s">
        <v>36666</v>
      </c>
      <c r="B22968" s="16" t="s">
        <v>36667</v>
      </c>
      <c r="C22968" s="16" t="s">
        <v>34602</v>
      </c>
    </row>
    <row r="22969" spans="1:3">
      <c r="A22969" s="1" t="s">
        <v>36666</v>
      </c>
      <c r="B22969" s="2" t="s">
        <v>36667</v>
      </c>
      <c r="C22969" s="2" t="s">
        <v>36232</v>
      </c>
    </row>
    <row r="22970" spans="1:3">
      <c r="A22970" s="15" t="s">
        <v>36666</v>
      </c>
      <c r="B22970" s="16" t="s">
        <v>36667</v>
      </c>
      <c r="C22970" s="16" t="s">
        <v>34615</v>
      </c>
    </row>
    <row r="22971" spans="1:3">
      <c r="A22971" s="1" t="s">
        <v>36666</v>
      </c>
      <c r="B22971" s="2" t="s">
        <v>36667</v>
      </c>
      <c r="C22971" s="2" t="s">
        <v>34618</v>
      </c>
    </row>
    <row r="22972" spans="1:3">
      <c r="A22972" s="15" t="s">
        <v>36666</v>
      </c>
      <c r="B22972" s="16" t="s">
        <v>36667</v>
      </c>
      <c r="C22972" s="16" t="s">
        <v>34619</v>
      </c>
    </row>
    <row r="22973" spans="1:3">
      <c r="A22973" s="1" t="s">
        <v>36666</v>
      </c>
      <c r="B22973" s="2" t="s">
        <v>36667</v>
      </c>
      <c r="C22973" s="2" t="s">
        <v>34386</v>
      </c>
    </row>
    <row r="22974" spans="1:3">
      <c r="A22974" s="15" t="s">
        <v>36666</v>
      </c>
      <c r="B22974" s="16" t="s">
        <v>36667</v>
      </c>
      <c r="C22974" s="16" t="s">
        <v>35720</v>
      </c>
    </row>
    <row r="22975" spans="1:3">
      <c r="A22975" s="1" t="s">
        <v>36666</v>
      </c>
      <c r="B22975" s="2" t="s">
        <v>36667</v>
      </c>
      <c r="C22975" s="2" t="s">
        <v>34740</v>
      </c>
    </row>
    <row r="22976" spans="1:3">
      <c r="A22976" s="15" t="s">
        <v>36666</v>
      </c>
      <c r="B22976" s="16" t="s">
        <v>36667</v>
      </c>
      <c r="C22976" s="16" t="s">
        <v>34632</v>
      </c>
    </row>
    <row r="22977" spans="1:3">
      <c r="A22977" s="1" t="s">
        <v>36666</v>
      </c>
      <c r="B22977" s="2" t="s">
        <v>36667</v>
      </c>
      <c r="C22977" s="2" t="s">
        <v>35120</v>
      </c>
    </row>
    <row r="22978" spans="1:3">
      <c r="A22978" s="15" t="s">
        <v>36666</v>
      </c>
      <c r="B22978" s="16" t="s">
        <v>36667</v>
      </c>
      <c r="C22978" s="16" t="s">
        <v>36249</v>
      </c>
    </row>
    <row r="22979" spans="1:3">
      <c r="A22979" s="1" t="s">
        <v>36666</v>
      </c>
      <c r="B22979" s="2" t="s">
        <v>36667</v>
      </c>
      <c r="C22979" s="2" t="s">
        <v>35829</v>
      </c>
    </row>
    <row r="22980" spans="1:3">
      <c r="A22980" s="15" t="s">
        <v>36666</v>
      </c>
      <c r="B22980" s="16" t="s">
        <v>36667</v>
      </c>
      <c r="C22980" s="16" t="s">
        <v>36570</v>
      </c>
    </row>
    <row r="22981" spans="1:3">
      <c r="A22981" s="1" t="s">
        <v>36666</v>
      </c>
      <c r="B22981" s="2" t="s">
        <v>36667</v>
      </c>
      <c r="C22981" s="2" t="s">
        <v>36014</v>
      </c>
    </row>
    <row r="22982" spans="1:3">
      <c r="A22982" s="15" t="s">
        <v>36666</v>
      </c>
      <c r="B22982" s="16" t="s">
        <v>36667</v>
      </c>
      <c r="C22982" s="16" t="s">
        <v>36668</v>
      </c>
    </row>
    <row r="22983" spans="1:3">
      <c r="A22983" s="1" t="s">
        <v>36666</v>
      </c>
      <c r="B22983" s="2" t="s">
        <v>36667</v>
      </c>
      <c r="C22983" s="2" t="s">
        <v>36669</v>
      </c>
    </row>
    <row r="22984" spans="1:3">
      <c r="A22984" s="15" t="s">
        <v>36666</v>
      </c>
      <c r="B22984" s="16" t="s">
        <v>36667</v>
      </c>
      <c r="C22984" s="16" t="s">
        <v>34411</v>
      </c>
    </row>
    <row r="22985" spans="1:3">
      <c r="A22985" s="1" t="s">
        <v>36666</v>
      </c>
      <c r="B22985" s="2" t="s">
        <v>36667</v>
      </c>
      <c r="C22985" s="2" t="s">
        <v>34412</v>
      </c>
    </row>
    <row r="22986" spans="1:3">
      <c r="A22986" s="15" t="s">
        <v>36666</v>
      </c>
      <c r="B22986" s="16" t="s">
        <v>36667</v>
      </c>
      <c r="C22986" s="16" t="s">
        <v>34413</v>
      </c>
    </row>
    <row r="22987" spans="1:3">
      <c r="A22987" s="1" t="s">
        <v>36666</v>
      </c>
      <c r="B22987" s="2" t="s">
        <v>36667</v>
      </c>
      <c r="C22987" s="2" t="s">
        <v>35530</v>
      </c>
    </row>
    <row r="22988" spans="1:3">
      <c r="A22988" s="15" t="s">
        <v>36666</v>
      </c>
      <c r="B22988" s="16" t="s">
        <v>36667</v>
      </c>
      <c r="C22988" s="16" t="s">
        <v>34414</v>
      </c>
    </row>
    <row r="22989" spans="1:3">
      <c r="A22989" s="1" t="s">
        <v>36666</v>
      </c>
      <c r="B22989" s="2" t="s">
        <v>36667</v>
      </c>
      <c r="C22989" s="2" t="s">
        <v>34415</v>
      </c>
    </row>
    <row r="22990" spans="1:3">
      <c r="A22990" s="15" t="s">
        <v>36666</v>
      </c>
      <c r="B22990" s="16" t="s">
        <v>36667</v>
      </c>
      <c r="C22990" s="16" t="s">
        <v>34416</v>
      </c>
    </row>
    <row r="22991" spans="1:3">
      <c r="A22991" s="1" t="s">
        <v>36666</v>
      </c>
      <c r="B22991" s="2" t="s">
        <v>36667</v>
      </c>
      <c r="C22991" s="2" t="s">
        <v>34508</v>
      </c>
    </row>
    <row r="22992" spans="1:3">
      <c r="A22992" s="15" t="s">
        <v>36666</v>
      </c>
      <c r="B22992" s="16" t="s">
        <v>36667</v>
      </c>
      <c r="C22992" s="16" t="s">
        <v>34417</v>
      </c>
    </row>
    <row r="22993" spans="1:3">
      <c r="A22993" s="1" t="s">
        <v>36666</v>
      </c>
      <c r="B22993" s="2" t="s">
        <v>36667</v>
      </c>
      <c r="C22993" s="2" t="s">
        <v>34418</v>
      </c>
    </row>
    <row r="22994" spans="1:3">
      <c r="A22994" s="15" t="s">
        <v>36666</v>
      </c>
      <c r="B22994" s="16" t="s">
        <v>36667</v>
      </c>
      <c r="C22994" s="16" t="s">
        <v>34419</v>
      </c>
    </row>
    <row r="22995" spans="1:3">
      <c r="A22995" s="1" t="s">
        <v>36666</v>
      </c>
      <c r="B22995" s="2" t="s">
        <v>36667</v>
      </c>
      <c r="C22995" s="2" t="s">
        <v>34420</v>
      </c>
    </row>
    <row r="22996" spans="1:3">
      <c r="A22996" s="15" t="s">
        <v>36666</v>
      </c>
      <c r="B22996" s="16" t="s">
        <v>36667</v>
      </c>
      <c r="C22996" s="16" t="s">
        <v>34512</v>
      </c>
    </row>
    <row r="22997" spans="1:3">
      <c r="A22997" s="1" t="s">
        <v>36666</v>
      </c>
      <c r="B22997" s="2" t="s">
        <v>36667</v>
      </c>
      <c r="C22997" s="2" t="s">
        <v>35318</v>
      </c>
    </row>
    <row r="22998" spans="1:3">
      <c r="A22998" s="15" t="s">
        <v>36666</v>
      </c>
      <c r="B22998" s="16" t="s">
        <v>36667</v>
      </c>
      <c r="C22998" s="16" t="s">
        <v>35531</v>
      </c>
    </row>
    <row r="22999" spans="1:3">
      <c r="A22999" s="1" t="s">
        <v>36666</v>
      </c>
      <c r="B22999" s="2" t="s">
        <v>36667</v>
      </c>
      <c r="C22999" s="2" t="s">
        <v>34421</v>
      </c>
    </row>
    <row r="23000" spans="1:3">
      <c r="A23000" s="15" t="s">
        <v>36666</v>
      </c>
      <c r="B23000" s="16" t="s">
        <v>36667</v>
      </c>
      <c r="C23000" s="16" t="s">
        <v>34422</v>
      </c>
    </row>
    <row r="23001" spans="1:3">
      <c r="A23001" s="1" t="s">
        <v>36666</v>
      </c>
      <c r="B23001" s="2" t="s">
        <v>36667</v>
      </c>
      <c r="C23001" s="2" t="s">
        <v>35048</v>
      </c>
    </row>
    <row r="23002" spans="1:3">
      <c r="A23002" s="15" t="s">
        <v>36666</v>
      </c>
      <c r="B23002" s="16" t="s">
        <v>36667</v>
      </c>
      <c r="C23002" s="16" t="s">
        <v>34797</v>
      </c>
    </row>
    <row r="23003" spans="1:3">
      <c r="A23003" s="1" t="s">
        <v>36666</v>
      </c>
      <c r="B23003" s="2" t="s">
        <v>36667</v>
      </c>
      <c r="C23003" s="2" t="s">
        <v>35155</v>
      </c>
    </row>
    <row r="23004" spans="1:3">
      <c r="A23004" s="5" t="s">
        <v>36666</v>
      </c>
      <c r="B23004" s="6" t="s">
        <v>36667</v>
      </c>
      <c r="C23004" s="6" t="s">
        <v>36408</v>
      </c>
    </row>
    <row r="23005" spans="1:3">
      <c r="A23005" s="1" t="s">
        <v>36666</v>
      </c>
      <c r="B23005" s="2" t="s">
        <v>36667</v>
      </c>
      <c r="C23005" s="2" t="s">
        <v>36259</v>
      </c>
    </row>
    <row r="23006" spans="1:3">
      <c r="A23006" s="15" t="s">
        <v>36666</v>
      </c>
      <c r="B23006" s="16" t="s">
        <v>36667</v>
      </c>
      <c r="C23006" s="16" t="s">
        <v>34715</v>
      </c>
    </row>
    <row r="23007" spans="1:3">
      <c r="A23007" s="1" t="s">
        <v>36666</v>
      </c>
      <c r="B23007" s="2" t="s">
        <v>36667</v>
      </c>
      <c r="C23007" s="2" t="s">
        <v>34524</v>
      </c>
    </row>
    <row r="23008" spans="1:3">
      <c r="A23008" s="15" t="s">
        <v>36666</v>
      </c>
      <c r="B23008" s="16" t="s">
        <v>36667</v>
      </c>
      <c r="C23008" s="16" t="s">
        <v>36464</v>
      </c>
    </row>
    <row r="23009" spans="1:3">
      <c r="A23009" s="1" t="s">
        <v>36666</v>
      </c>
      <c r="B23009" s="2" t="s">
        <v>36667</v>
      </c>
      <c r="C23009" s="2" t="s">
        <v>34425</v>
      </c>
    </row>
    <row r="23010" spans="1:3">
      <c r="A23010" s="15" t="s">
        <v>36666</v>
      </c>
      <c r="B23010" s="16" t="s">
        <v>36667</v>
      </c>
      <c r="C23010" s="16" t="s">
        <v>36494</v>
      </c>
    </row>
    <row r="23011" spans="1:3">
      <c r="A23011" s="1" t="s">
        <v>36666</v>
      </c>
      <c r="B23011" s="2" t="s">
        <v>36667</v>
      </c>
      <c r="C23011" s="2" t="s">
        <v>36670</v>
      </c>
    </row>
    <row r="23012" spans="1:3">
      <c r="A23012" s="15" t="s">
        <v>36666</v>
      </c>
      <c r="B23012" s="16" t="s">
        <v>36667</v>
      </c>
      <c r="C23012" s="16" t="s">
        <v>36671</v>
      </c>
    </row>
    <row r="23013" spans="1:3">
      <c r="A23013" s="1" t="s">
        <v>36666</v>
      </c>
      <c r="B23013" s="2" t="s">
        <v>36667</v>
      </c>
      <c r="C23013" s="2" t="s">
        <v>34533</v>
      </c>
    </row>
    <row r="23014" spans="1:3">
      <c r="A23014" s="15" t="s">
        <v>36666</v>
      </c>
      <c r="B23014" s="16" t="s">
        <v>36667</v>
      </c>
      <c r="C23014" s="16" t="s">
        <v>34625</v>
      </c>
    </row>
    <row r="23015" spans="1:3">
      <c r="A23015" s="1" t="s">
        <v>36666</v>
      </c>
      <c r="B23015" s="2" t="s">
        <v>36667</v>
      </c>
      <c r="C23015" s="2" t="s">
        <v>36167</v>
      </c>
    </row>
    <row r="23016" spans="1:3">
      <c r="A23016" s="15" t="s">
        <v>36666</v>
      </c>
      <c r="B23016" s="16" t="s">
        <v>36667</v>
      </c>
      <c r="C23016" s="16" t="s">
        <v>34385</v>
      </c>
    </row>
    <row r="23017" spans="1:3">
      <c r="A23017" s="1" t="s">
        <v>36666</v>
      </c>
      <c r="B23017" s="2" t="s">
        <v>36667</v>
      </c>
      <c r="C23017" s="2" t="s">
        <v>36672</v>
      </c>
    </row>
    <row r="23018" spans="1:3">
      <c r="A23018" s="15" t="s">
        <v>36666</v>
      </c>
      <c r="B23018" s="16" t="s">
        <v>36667</v>
      </c>
      <c r="C23018" s="16" t="s">
        <v>34433</v>
      </c>
    </row>
    <row r="23019" spans="1:3">
      <c r="A23019" s="1" t="s">
        <v>36666</v>
      </c>
      <c r="B23019" s="2" t="s">
        <v>36667</v>
      </c>
      <c r="C23019" s="2" t="s">
        <v>34460</v>
      </c>
    </row>
    <row r="23020" spans="1:3">
      <c r="A23020" s="15" t="s">
        <v>36666</v>
      </c>
      <c r="B23020" s="16" t="s">
        <v>36667</v>
      </c>
      <c r="C23020" s="16" t="s">
        <v>36412</v>
      </c>
    </row>
    <row r="23021" spans="1:3">
      <c r="A23021" s="1" t="s">
        <v>36666</v>
      </c>
      <c r="B23021" s="2" t="s">
        <v>36667</v>
      </c>
      <c r="C23021" s="2" t="s">
        <v>36413</v>
      </c>
    </row>
    <row r="23022" spans="1:3">
      <c r="A23022" s="15" t="s">
        <v>36666</v>
      </c>
      <c r="B23022" s="16" t="s">
        <v>36667</v>
      </c>
      <c r="C23022" s="16" t="s">
        <v>36414</v>
      </c>
    </row>
    <row r="23023" spans="1:3">
      <c r="A23023" s="1" t="s">
        <v>36666</v>
      </c>
      <c r="B23023" s="2" t="s">
        <v>36667</v>
      </c>
      <c r="C23023" s="2" t="s">
        <v>35890</v>
      </c>
    </row>
    <row r="23024" spans="1:3">
      <c r="A23024" s="15" t="s">
        <v>36666</v>
      </c>
      <c r="B23024" s="16" t="s">
        <v>36667</v>
      </c>
      <c r="C23024" s="16" t="s">
        <v>35121</v>
      </c>
    </row>
    <row r="23025" spans="1:3">
      <c r="A23025" s="1" t="s">
        <v>36666</v>
      </c>
      <c r="B23025" s="2" t="s">
        <v>36667</v>
      </c>
      <c r="C23025" s="2" t="s">
        <v>36673</v>
      </c>
    </row>
    <row r="23026" spans="1:3">
      <c r="A23026" s="15" t="s">
        <v>36666</v>
      </c>
      <c r="B23026" s="16" t="s">
        <v>36667</v>
      </c>
      <c r="C23026" s="16" t="s">
        <v>36252</v>
      </c>
    </row>
    <row r="23027" spans="1:3">
      <c r="A23027" s="1" t="s">
        <v>36666</v>
      </c>
      <c r="B23027" s="2" t="s">
        <v>36667</v>
      </c>
      <c r="C23027" s="2" t="s">
        <v>36282</v>
      </c>
    </row>
    <row r="23028" spans="1:3">
      <c r="A23028" s="15" t="s">
        <v>36666</v>
      </c>
      <c r="B23028" s="16" t="s">
        <v>36667</v>
      </c>
      <c r="C23028" s="16" t="s">
        <v>34392</v>
      </c>
    </row>
    <row r="23029" spans="1:3">
      <c r="A23029" s="1" t="s">
        <v>36666</v>
      </c>
      <c r="B23029" s="2" t="s">
        <v>36667</v>
      </c>
      <c r="C23029" s="2" t="s">
        <v>35758</v>
      </c>
    </row>
    <row r="23030" spans="1:3">
      <c r="A23030" s="15" t="s">
        <v>36666</v>
      </c>
      <c r="B23030" s="16" t="s">
        <v>36667</v>
      </c>
      <c r="C23030" s="16" t="s">
        <v>34577</v>
      </c>
    </row>
    <row r="23031" spans="1:3">
      <c r="A23031" s="1" t="s">
        <v>36666</v>
      </c>
      <c r="B23031" s="2" t="s">
        <v>36667</v>
      </c>
      <c r="C23031" s="2" t="s">
        <v>35568</v>
      </c>
    </row>
    <row r="23032" spans="1:3">
      <c r="A23032" s="15" t="s">
        <v>36666</v>
      </c>
      <c r="B23032" s="16" t="s">
        <v>36667</v>
      </c>
      <c r="C23032" s="16" t="s">
        <v>36422</v>
      </c>
    </row>
    <row r="23033" spans="1:3">
      <c r="A23033" s="1" t="s">
        <v>36666</v>
      </c>
      <c r="B23033" s="2" t="s">
        <v>36667</v>
      </c>
      <c r="C23033" s="2" t="s">
        <v>34445</v>
      </c>
    </row>
    <row r="23034" spans="1:3">
      <c r="A23034" s="15" t="s">
        <v>36666</v>
      </c>
      <c r="B23034" s="16" t="s">
        <v>36667</v>
      </c>
      <c r="C23034" s="16" t="s">
        <v>35166</v>
      </c>
    </row>
    <row r="23035" spans="1:3">
      <c r="A23035" s="1" t="s">
        <v>36666</v>
      </c>
      <c r="B23035" s="2" t="s">
        <v>36667</v>
      </c>
      <c r="C23035" s="2" t="s">
        <v>34587</v>
      </c>
    </row>
    <row r="23036" spans="1:3">
      <c r="A23036" s="15" t="s">
        <v>36666</v>
      </c>
      <c r="B23036" s="16" t="s">
        <v>36667</v>
      </c>
      <c r="C23036" s="16" t="s">
        <v>34588</v>
      </c>
    </row>
    <row r="23037" spans="1:3">
      <c r="A23037" s="1" t="s">
        <v>36666</v>
      </c>
      <c r="B23037" s="2" t="s">
        <v>36667</v>
      </c>
      <c r="C23037" s="2" t="s">
        <v>36482</v>
      </c>
    </row>
    <row r="23038" spans="1:3">
      <c r="A23038" s="15" t="s">
        <v>36666</v>
      </c>
      <c r="B23038" s="16" t="s">
        <v>36667</v>
      </c>
      <c r="C23038" s="16" t="s">
        <v>34448</v>
      </c>
    </row>
    <row r="23039" spans="1:3">
      <c r="A23039" s="1" t="s">
        <v>36666</v>
      </c>
      <c r="B23039" s="2" t="s">
        <v>36667</v>
      </c>
      <c r="C23039" s="2" t="s">
        <v>36674</v>
      </c>
    </row>
    <row r="23040" spans="1:3">
      <c r="A23040" s="15" t="s">
        <v>36666</v>
      </c>
      <c r="B23040" s="16" t="s">
        <v>36667</v>
      </c>
      <c r="C23040" s="16" t="s">
        <v>34450</v>
      </c>
    </row>
    <row r="23041" spans="1:3">
      <c r="A23041" s="1" t="s">
        <v>36666</v>
      </c>
      <c r="B23041" s="2" t="s">
        <v>36667</v>
      </c>
      <c r="C23041" s="2" t="s">
        <v>35379</v>
      </c>
    </row>
    <row r="23042" spans="1:3">
      <c r="A23042" s="15" t="s">
        <v>36666</v>
      </c>
      <c r="B23042" s="16" t="s">
        <v>36667</v>
      </c>
      <c r="C23042" s="16" t="s">
        <v>36675</v>
      </c>
    </row>
    <row r="23043" spans="1:3">
      <c r="A23043" s="1" t="s">
        <v>36666</v>
      </c>
      <c r="B23043" s="2" t="s">
        <v>36667</v>
      </c>
      <c r="C23043" s="2" t="s">
        <v>35158</v>
      </c>
    </row>
    <row r="23044" spans="1:3">
      <c r="A23044" s="15" t="s">
        <v>36666</v>
      </c>
      <c r="B23044" s="16" t="s">
        <v>36667</v>
      </c>
      <c r="C23044" s="16" t="s">
        <v>36410</v>
      </c>
    </row>
    <row r="23045" spans="1:3">
      <c r="A23045" s="1" t="s">
        <v>36666</v>
      </c>
      <c r="B23045" s="2" t="s">
        <v>36667</v>
      </c>
      <c r="C23045" s="2" t="s">
        <v>34738</v>
      </c>
    </row>
    <row r="23046" spans="1:3">
      <c r="A23046" s="15" t="s">
        <v>36666</v>
      </c>
      <c r="B23046" s="16" t="s">
        <v>36667</v>
      </c>
      <c r="C23046" s="16" t="s">
        <v>36633</v>
      </c>
    </row>
    <row r="23047" spans="1:3">
      <c r="A23047" s="1" t="s">
        <v>36666</v>
      </c>
      <c r="B23047" s="2" t="s">
        <v>36667</v>
      </c>
      <c r="C23047" s="2" t="s">
        <v>34961</v>
      </c>
    </row>
    <row r="23048" spans="1:3">
      <c r="A23048" s="15" t="s">
        <v>36666</v>
      </c>
      <c r="B23048" s="16" t="s">
        <v>36667</v>
      </c>
      <c r="C23048" s="16" t="s">
        <v>36676</v>
      </c>
    </row>
    <row r="23049" spans="1:3">
      <c r="A23049" s="1" t="s">
        <v>36666</v>
      </c>
      <c r="B23049" s="2" t="s">
        <v>36667</v>
      </c>
      <c r="C23049" s="2" t="s">
        <v>34747</v>
      </c>
    </row>
    <row r="23050" spans="1:3">
      <c r="A23050" s="15" t="s">
        <v>36666</v>
      </c>
      <c r="B23050" s="16" t="s">
        <v>36667</v>
      </c>
      <c r="C23050" s="16" t="s">
        <v>35776</v>
      </c>
    </row>
    <row r="23051" spans="1:3">
      <c r="A23051" s="1" t="s">
        <v>36666</v>
      </c>
      <c r="B23051" s="2" t="s">
        <v>36667</v>
      </c>
      <c r="C23051" s="2" t="s">
        <v>36677</v>
      </c>
    </row>
    <row r="23052" spans="1:3">
      <c r="A23052" s="15" t="s">
        <v>36666</v>
      </c>
      <c r="B23052" s="16" t="s">
        <v>36667</v>
      </c>
      <c r="C23052" s="16" t="s">
        <v>36417</v>
      </c>
    </row>
    <row r="23053" spans="1:3">
      <c r="A23053" s="1" t="s">
        <v>36666</v>
      </c>
      <c r="B23053" s="2" t="s">
        <v>36667</v>
      </c>
      <c r="C23053" s="2" t="s">
        <v>35838</v>
      </c>
    </row>
    <row r="23054" spans="1:3">
      <c r="A23054" s="5" t="s">
        <v>36666</v>
      </c>
      <c r="B23054" s="6" t="s">
        <v>36667</v>
      </c>
      <c r="C23054" s="6" t="s">
        <v>35492</v>
      </c>
    </row>
    <row r="23055" spans="1:3">
      <c r="A23055" s="1" t="s">
        <v>36666</v>
      </c>
      <c r="B23055" s="2" t="s">
        <v>36667</v>
      </c>
      <c r="C23055" s="2" t="s">
        <v>34775</v>
      </c>
    </row>
    <row r="23056" spans="1:3">
      <c r="A23056" s="15" t="s">
        <v>36666</v>
      </c>
      <c r="B23056" s="16" t="s">
        <v>36667</v>
      </c>
      <c r="C23056" s="16" t="s">
        <v>36418</v>
      </c>
    </row>
    <row r="23057" spans="1:3">
      <c r="A23057" s="1" t="s">
        <v>36666</v>
      </c>
      <c r="B23057" s="2" t="s">
        <v>36667</v>
      </c>
      <c r="C23057" s="2" t="s">
        <v>34667</v>
      </c>
    </row>
    <row r="23058" spans="1:3">
      <c r="A23058" s="15" t="s">
        <v>36666</v>
      </c>
      <c r="B23058" s="16" t="s">
        <v>36667</v>
      </c>
      <c r="C23058" s="16" t="s">
        <v>34668</v>
      </c>
    </row>
    <row r="23059" spans="1:3">
      <c r="A23059" s="1" t="s">
        <v>36666</v>
      </c>
      <c r="B23059" s="2" t="s">
        <v>36667</v>
      </c>
      <c r="C23059" s="2" t="s">
        <v>35151</v>
      </c>
    </row>
    <row r="23060" spans="1:3">
      <c r="A23060" s="15" t="s">
        <v>36666</v>
      </c>
      <c r="B23060" s="16" t="s">
        <v>36667</v>
      </c>
      <c r="C23060" s="16" t="s">
        <v>35152</v>
      </c>
    </row>
    <row r="23061" spans="1:3">
      <c r="A23061" s="1" t="s">
        <v>36666</v>
      </c>
      <c r="B23061" s="2" t="s">
        <v>36667</v>
      </c>
      <c r="C23061" s="2" t="s">
        <v>34679</v>
      </c>
    </row>
    <row r="23062" spans="1:3">
      <c r="A23062" s="15" t="s">
        <v>36666</v>
      </c>
      <c r="B23062" s="16" t="s">
        <v>36667</v>
      </c>
      <c r="C23062" s="16" t="s">
        <v>35153</v>
      </c>
    </row>
    <row r="23063" spans="1:3">
      <c r="A23063" s="1" t="s">
        <v>36666</v>
      </c>
      <c r="B23063" s="2" t="s">
        <v>36667</v>
      </c>
      <c r="C23063" s="2" t="s">
        <v>34509</v>
      </c>
    </row>
    <row r="23064" spans="1:3">
      <c r="A23064" s="15" t="s">
        <v>36666</v>
      </c>
      <c r="B23064" s="16" t="s">
        <v>36667</v>
      </c>
      <c r="C23064" s="16" t="s">
        <v>34510</v>
      </c>
    </row>
    <row r="23065" spans="1:3">
      <c r="A23065" s="1" t="s">
        <v>36666</v>
      </c>
      <c r="B23065" s="2" t="s">
        <v>36667</v>
      </c>
      <c r="C23065" s="2" t="s">
        <v>36016</v>
      </c>
    </row>
    <row r="23066" spans="1:3">
      <c r="A23066" s="15" t="s">
        <v>36666</v>
      </c>
      <c r="B23066" s="16" t="s">
        <v>36667</v>
      </c>
      <c r="C23066" s="16" t="s">
        <v>36567</v>
      </c>
    </row>
    <row r="23067" spans="1:3">
      <c r="A23067" s="1" t="s">
        <v>36666</v>
      </c>
      <c r="B23067" s="2" t="s">
        <v>36667</v>
      </c>
      <c r="C23067" s="2" t="s">
        <v>34470</v>
      </c>
    </row>
    <row r="23068" spans="1:3">
      <c r="A23068" s="15" t="s">
        <v>36666</v>
      </c>
      <c r="B23068" s="16" t="s">
        <v>36667</v>
      </c>
      <c r="C23068" s="16" t="s">
        <v>36678</v>
      </c>
    </row>
    <row r="23069" spans="1:3">
      <c r="A23069" s="1" t="s">
        <v>36666</v>
      </c>
      <c r="B23069" s="2" t="s">
        <v>36667</v>
      </c>
      <c r="C23069" s="2" t="s">
        <v>35703</v>
      </c>
    </row>
    <row r="23070" spans="1:3">
      <c r="A23070" s="15" t="s">
        <v>36666</v>
      </c>
      <c r="B23070" s="16" t="s">
        <v>36667</v>
      </c>
      <c r="C23070" s="16" t="s">
        <v>34471</v>
      </c>
    </row>
    <row r="23071" spans="1:3">
      <c r="A23071" s="1" t="s">
        <v>36666</v>
      </c>
      <c r="B23071" s="2" t="s">
        <v>36667</v>
      </c>
      <c r="C23071" s="2" t="s">
        <v>34906</v>
      </c>
    </row>
    <row r="23072" spans="1:3">
      <c r="A23072" s="15" t="s">
        <v>36666</v>
      </c>
      <c r="B23072" s="16" t="s">
        <v>36667</v>
      </c>
      <c r="C23072" s="16" t="s">
        <v>34473</v>
      </c>
    </row>
    <row r="23073" spans="1:3">
      <c r="A23073" s="1" t="s">
        <v>36666</v>
      </c>
      <c r="B23073" s="2" t="s">
        <v>36667</v>
      </c>
      <c r="C23073" s="2" t="s">
        <v>36679</v>
      </c>
    </row>
    <row r="23074" spans="1:3">
      <c r="A23074" s="15" t="s">
        <v>36666</v>
      </c>
      <c r="B23074" s="16" t="s">
        <v>36667</v>
      </c>
      <c r="C23074" s="16" t="s">
        <v>35616</v>
      </c>
    </row>
    <row r="23075" spans="1:3">
      <c r="A23075" s="1" t="s">
        <v>36666</v>
      </c>
      <c r="B23075" s="2" t="s">
        <v>36667</v>
      </c>
      <c r="C23075" s="2" t="s">
        <v>36004</v>
      </c>
    </row>
    <row r="23076" spans="1:3">
      <c r="A23076" s="15" t="s">
        <v>36666</v>
      </c>
      <c r="B23076" s="16" t="s">
        <v>36667</v>
      </c>
      <c r="C23076" s="16" t="s">
        <v>36565</v>
      </c>
    </row>
    <row r="23077" spans="1:3">
      <c r="A23077" s="1" t="s">
        <v>36666</v>
      </c>
      <c r="B23077" s="2" t="s">
        <v>36667</v>
      </c>
      <c r="C23077" s="2" t="s">
        <v>35141</v>
      </c>
    </row>
    <row r="23078" spans="1:3">
      <c r="A23078" s="15" t="s">
        <v>36666</v>
      </c>
      <c r="B23078" s="16" t="s">
        <v>36667</v>
      </c>
      <c r="C23078" s="16" t="s">
        <v>34827</v>
      </c>
    </row>
    <row r="23079" spans="1:3">
      <c r="A23079" s="1" t="s">
        <v>36666</v>
      </c>
      <c r="B23079" s="2" t="s">
        <v>36667</v>
      </c>
      <c r="C23079" s="2" t="s">
        <v>36680</v>
      </c>
    </row>
    <row r="23080" spans="1:3">
      <c r="A23080" s="15" t="s">
        <v>36666</v>
      </c>
      <c r="B23080" s="16" t="s">
        <v>36667</v>
      </c>
      <c r="C23080" s="16" t="s">
        <v>36087</v>
      </c>
    </row>
    <row r="23081" spans="1:3">
      <c r="A23081" s="1" t="s">
        <v>36666</v>
      </c>
      <c r="B23081" s="2" t="s">
        <v>36667</v>
      </c>
      <c r="C23081" s="2" t="s">
        <v>35289</v>
      </c>
    </row>
    <row r="23082" spans="1:3">
      <c r="A23082" s="15" t="s">
        <v>36666</v>
      </c>
      <c r="B23082" s="16" t="s">
        <v>36667</v>
      </c>
      <c r="C23082" s="16" t="s">
        <v>34453</v>
      </c>
    </row>
    <row r="23083" spans="1:3">
      <c r="A23083" s="1" t="s">
        <v>36666</v>
      </c>
      <c r="B23083" s="2" t="s">
        <v>36667</v>
      </c>
      <c r="C23083" s="2" t="s">
        <v>34363</v>
      </c>
    </row>
    <row r="23084" spans="1:3">
      <c r="A23084" s="15" t="s">
        <v>36666</v>
      </c>
      <c r="B23084" s="16" t="s">
        <v>36667</v>
      </c>
      <c r="C23084" s="16" t="s">
        <v>34838</v>
      </c>
    </row>
    <row r="23085" spans="1:3">
      <c r="A23085" s="1" t="s">
        <v>36666</v>
      </c>
      <c r="B23085" s="2" t="s">
        <v>36667</v>
      </c>
      <c r="C23085" s="2" t="s">
        <v>35662</v>
      </c>
    </row>
    <row r="23086" spans="1:3">
      <c r="A23086" s="15" t="s">
        <v>36666</v>
      </c>
      <c r="B23086" s="16" t="s">
        <v>36667</v>
      </c>
      <c r="C23086" s="16" t="s">
        <v>36466</v>
      </c>
    </row>
    <row r="23087" spans="1:3">
      <c r="A23087" s="1" t="s">
        <v>36666</v>
      </c>
      <c r="B23087" s="2" t="s">
        <v>36667</v>
      </c>
      <c r="C23087" s="2" t="s">
        <v>34364</v>
      </c>
    </row>
    <row r="23088" spans="1:3">
      <c r="A23088" s="15" t="s">
        <v>36666</v>
      </c>
      <c r="B23088" s="16" t="s">
        <v>36667</v>
      </c>
      <c r="C23088" s="16" t="s">
        <v>35511</v>
      </c>
    </row>
    <row r="23089" spans="1:3">
      <c r="A23089" s="1" t="s">
        <v>36666</v>
      </c>
      <c r="B23089" s="2" t="s">
        <v>36667</v>
      </c>
      <c r="C23089" s="2" t="s">
        <v>35774</v>
      </c>
    </row>
    <row r="23090" spans="1:3">
      <c r="A23090" s="15" t="s">
        <v>36666</v>
      </c>
      <c r="B23090" s="16" t="s">
        <v>36667</v>
      </c>
      <c r="C23090" s="16" t="s">
        <v>36681</v>
      </c>
    </row>
    <row r="23091" spans="1:3">
      <c r="A23091" s="1" t="s">
        <v>36666</v>
      </c>
      <c r="B23091" s="2" t="s">
        <v>36667</v>
      </c>
      <c r="C23091" s="2" t="s">
        <v>35114</v>
      </c>
    </row>
    <row r="23092" spans="1:3">
      <c r="A23092" s="15" t="s">
        <v>36666</v>
      </c>
      <c r="B23092" s="16" t="s">
        <v>36667</v>
      </c>
      <c r="C23092" s="16" t="s">
        <v>36411</v>
      </c>
    </row>
    <row r="23093" spans="1:3">
      <c r="A23093" s="1" t="s">
        <v>36666</v>
      </c>
      <c r="B23093" s="2" t="s">
        <v>36667</v>
      </c>
      <c r="C23093" s="2" t="s">
        <v>35067</v>
      </c>
    </row>
    <row r="23094" spans="1:3">
      <c r="A23094" s="15" t="s">
        <v>36666</v>
      </c>
      <c r="B23094" s="16" t="s">
        <v>36667</v>
      </c>
      <c r="C23094" s="16" t="s">
        <v>34627</v>
      </c>
    </row>
    <row r="23095" spans="1:3">
      <c r="A23095" s="1" t="s">
        <v>36666</v>
      </c>
      <c r="B23095" s="2" t="s">
        <v>36667</v>
      </c>
      <c r="C23095" s="2" t="s">
        <v>34539</v>
      </c>
    </row>
    <row r="23096" spans="1:3">
      <c r="A23096" s="15" t="s">
        <v>36666</v>
      </c>
      <c r="B23096" s="16" t="s">
        <v>36667</v>
      </c>
      <c r="C23096" s="16" t="s">
        <v>36682</v>
      </c>
    </row>
    <row r="23097" spans="1:3">
      <c r="A23097" s="1" t="s">
        <v>36666</v>
      </c>
      <c r="B23097" s="2" t="s">
        <v>36667</v>
      </c>
      <c r="C23097" s="2" t="s">
        <v>34739</v>
      </c>
    </row>
    <row r="23098" spans="1:3">
      <c r="A23098" s="15" t="s">
        <v>36666</v>
      </c>
      <c r="B23098" s="16" t="s">
        <v>36667</v>
      </c>
      <c r="C23098" s="16" t="s">
        <v>35918</v>
      </c>
    </row>
    <row r="23099" spans="1:3">
      <c r="A23099" s="1" t="s">
        <v>36666</v>
      </c>
      <c r="B23099" s="2" t="s">
        <v>36667</v>
      </c>
      <c r="C23099" s="2" t="s">
        <v>36353</v>
      </c>
    </row>
    <row r="23100" spans="1:3">
      <c r="A23100" s="15" t="s">
        <v>36666</v>
      </c>
      <c r="B23100" s="16" t="s">
        <v>36667</v>
      </c>
      <c r="C23100" s="16" t="s">
        <v>35919</v>
      </c>
    </row>
    <row r="23101" spans="1:3">
      <c r="A23101" s="1" t="s">
        <v>36666</v>
      </c>
      <c r="B23101" s="2" t="s">
        <v>36667</v>
      </c>
      <c r="C23101" s="2" t="s">
        <v>34404</v>
      </c>
    </row>
    <row r="23102" spans="1:3">
      <c r="A23102" s="15" t="s">
        <v>36666</v>
      </c>
      <c r="B23102" s="16" t="s">
        <v>36667</v>
      </c>
      <c r="C23102" s="16" t="s">
        <v>35089</v>
      </c>
    </row>
    <row r="23103" spans="1:3">
      <c r="A23103" s="1" t="s">
        <v>36666</v>
      </c>
      <c r="B23103" s="2" t="s">
        <v>36667</v>
      </c>
      <c r="C23103" s="2" t="s">
        <v>35697</v>
      </c>
    </row>
    <row r="23104" spans="1:3">
      <c r="A23104" s="5" t="s">
        <v>36666</v>
      </c>
      <c r="B23104" s="6" t="s">
        <v>36667</v>
      </c>
      <c r="C23104" s="6" t="s">
        <v>35967</v>
      </c>
    </row>
    <row r="23105" spans="1:3">
      <c r="A23105" s="1" t="s">
        <v>36666</v>
      </c>
      <c r="B23105" s="2" t="s">
        <v>36667</v>
      </c>
      <c r="C23105" s="2" t="s">
        <v>36469</v>
      </c>
    </row>
    <row r="23106" spans="1:3">
      <c r="A23106" s="15" t="s">
        <v>36666</v>
      </c>
      <c r="B23106" s="16" t="s">
        <v>36667</v>
      </c>
      <c r="C23106" s="16" t="s">
        <v>36683</v>
      </c>
    </row>
    <row r="23107" spans="1:3">
      <c r="A23107" s="1" t="s">
        <v>36666</v>
      </c>
      <c r="B23107" s="2" t="s">
        <v>36667</v>
      </c>
      <c r="C23107" s="2" t="s">
        <v>36541</v>
      </c>
    </row>
    <row r="23108" spans="1:3">
      <c r="A23108" s="15" t="s">
        <v>36666</v>
      </c>
      <c r="B23108" s="16" t="s">
        <v>36667</v>
      </c>
      <c r="C23108" s="16" t="s">
        <v>36684</v>
      </c>
    </row>
    <row r="23109" spans="1:3">
      <c r="A23109" s="1" t="s">
        <v>36666</v>
      </c>
      <c r="B23109" s="2" t="s">
        <v>36667</v>
      </c>
      <c r="C23109" s="2" t="s">
        <v>35999</v>
      </c>
    </row>
    <row r="23110" spans="1:3">
      <c r="A23110" s="15" t="s">
        <v>36666</v>
      </c>
      <c r="B23110" s="16" t="s">
        <v>36667</v>
      </c>
      <c r="C23110" s="16" t="s">
        <v>36685</v>
      </c>
    </row>
    <row r="23111" spans="1:3">
      <c r="A23111" s="1" t="s">
        <v>36666</v>
      </c>
      <c r="B23111" s="2" t="s">
        <v>36667</v>
      </c>
      <c r="C23111" s="2" t="s">
        <v>36453</v>
      </c>
    </row>
    <row r="23112" spans="1:3">
      <c r="A23112" s="15" t="s">
        <v>36666</v>
      </c>
      <c r="B23112" s="16" t="s">
        <v>36667</v>
      </c>
      <c r="C23112" s="16" t="s">
        <v>35587</v>
      </c>
    </row>
    <row r="23113" spans="1:3">
      <c r="A23113" s="1" t="s">
        <v>36666</v>
      </c>
      <c r="B23113" s="2" t="s">
        <v>36667</v>
      </c>
      <c r="C23113" s="2" t="s">
        <v>35296</v>
      </c>
    </row>
    <row r="23114" spans="1:3">
      <c r="A23114" s="15" t="s">
        <v>36666</v>
      </c>
      <c r="B23114" s="16" t="s">
        <v>36667</v>
      </c>
      <c r="C23114" s="16" t="s">
        <v>35245</v>
      </c>
    </row>
    <row r="23115" spans="1:3">
      <c r="A23115" s="1" t="s">
        <v>36666</v>
      </c>
      <c r="B23115" s="2" t="s">
        <v>36667</v>
      </c>
      <c r="C23115" s="2" t="s">
        <v>36686</v>
      </c>
    </row>
    <row r="23116" spans="1:3">
      <c r="A23116" s="15" t="s">
        <v>36666</v>
      </c>
      <c r="B23116" s="16" t="s">
        <v>36667</v>
      </c>
      <c r="C23116" s="16" t="s">
        <v>34469</v>
      </c>
    </row>
    <row r="23117" spans="1:3">
      <c r="A23117" s="1" t="s">
        <v>36666</v>
      </c>
      <c r="B23117" s="2" t="s">
        <v>36667</v>
      </c>
      <c r="C23117" s="2" t="s">
        <v>35124</v>
      </c>
    </row>
    <row r="23118" spans="1:3">
      <c r="A23118" s="15" t="s">
        <v>36666</v>
      </c>
      <c r="B23118" s="16" t="s">
        <v>36667</v>
      </c>
      <c r="C23118" s="16" t="s">
        <v>35148</v>
      </c>
    </row>
    <row r="23119" spans="1:3">
      <c r="A23119" s="1" t="s">
        <v>36666</v>
      </c>
      <c r="B23119" s="2" t="s">
        <v>36667</v>
      </c>
      <c r="C23119" s="2" t="s">
        <v>35149</v>
      </c>
    </row>
    <row r="23120" spans="1:3">
      <c r="A23120" s="15" t="s">
        <v>36666</v>
      </c>
      <c r="B23120" s="16" t="s">
        <v>36667</v>
      </c>
      <c r="C23120" s="16" t="s">
        <v>34982</v>
      </c>
    </row>
    <row r="23121" spans="1:3">
      <c r="A23121" s="1" t="s">
        <v>36666</v>
      </c>
      <c r="B23121" s="2" t="s">
        <v>36667</v>
      </c>
      <c r="C23121" s="2" t="s">
        <v>36419</v>
      </c>
    </row>
    <row r="23122" spans="1:3">
      <c r="A23122" s="15" t="s">
        <v>36666</v>
      </c>
      <c r="B23122" s="16" t="s">
        <v>36667</v>
      </c>
      <c r="C23122" s="16" t="s">
        <v>34890</v>
      </c>
    </row>
    <row r="23123" spans="1:3">
      <c r="A23123" s="1" t="s">
        <v>36666</v>
      </c>
      <c r="B23123" s="2" t="s">
        <v>36667</v>
      </c>
      <c r="C23123" s="2" t="s">
        <v>34562</v>
      </c>
    </row>
    <row r="23124" spans="1:3">
      <c r="A23124" s="15" t="s">
        <v>36666</v>
      </c>
      <c r="B23124" s="16" t="s">
        <v>36667</v>
      </c>
      <c r="C23124" s="16" t="s">
        <v>34563</v>
      </c>
    </row>
    <row r="23125" spans="1:3">
      <c r="A23125" s="1" t="s">
        <v>36666</v>
      </c>
      <c r="B23125" s="2" t="s">
        <v>36667</v>
      </c>
      <c r="C23125" s="2" t="s">
        <v>36405</v>
      </c>
    </row>
    <row r="23126" spans="1:3">
      <c r="A23126" s="15" t="s">
        <v>36666</v>
      </c>
      <c r="B23126" s="16" t="s">
        <v>36667</v>
      </c>
      <c r="C23126" s="16" t="s">
        <v>34567</v>
      </c>
    </row>
    <row r="23127" spans="1:3">
      <c r="A23127" s="1" t="s">
        <v>36666</v>
      </c>
      <c r="B23127" s="2" t="s">
        <v>36667</v>
      </c>
      <c r="C23127" s="2" t="s">
        <v>36687</v>
      </c>
    </row>
    <row r="23128" spans="1:3">
      <c r="A23128" s="15" t="s">
        <v>36666</v>
      </c>
      <c r="B23128" s="16" t="s">
        <v>36667</v>
      </c>
      <c r="C23128" s="16" t="s">
        <v>36457</v>
      </c>
    </row>
    <row r="23129" spans="1:3">
      <c r="A23129" s="1" t="s">
        <v>36666</v>
      </c>
      <c r="B23129" s="2" t="s">
        <v>36667</v>
      </c>
      <c r="C23129" s="2" t="s">
        <v>35768</v>
      </c>
    </row>
    <row r="23130" spans="1:3">
      <c r="A23130" s="15" t="s">
        <v>36666</v>
      </c>
      <c r="B23130" s="16" t="s">
        <v>36667</v>
      </c>
      <c r="C23130" s="16" t="s">
        <v>34697</v>
      </c>
    </row>
    <row r="23131" spans="1:3">
      <c r="A23131" s="1" t="s">
        <v>36666</v>
      </c>
      <c r="B23131" s="2" t="s">
        <v>36667</v>
      </c>
      <c r="C23131" s="2" t="s">
        <v>36421</v>
      </c>
    </row>
    <row r="23132" spans="1:3">
      <c r="A23132" s="15" t="s">
        <v>36666</v>
      </c>
      <c r="B23132" s="16" t="s">
        <v>36667</v>
      </c>
      <c r="C23132" s="16" t="s">
        <v>34803</v>
      </c>
    </row>
    <row r="23133" spans="1:3">
      <c r="A23133" s="1" t="s">
        <v>36666</v>
      </c>
      <c r="B23133" s="2" t="s">
        <v>36667</v>
      </c>
      <c r="C23133" s="2" t="s">
        <v>36298</v>
      </c>
    </row>
    <row r="23134" spans="1:3">
      <c r="A23134" s="15" t="s">
        <v>36666</v>
      </c>
      <c r="B23134" s="16" t="s">
        <v>36667</v>
      </c>
      <c r="C23134" s="16" t="s">
        <v>36406</v>
      </c>
    </row>
    <row r="23135" spans="1:3">
      <c r="A23135" s="1" t="s">
        <v>36666</v>
      </c>
      <c r="B23135" s="2" t="s">
        <v>36667</v>
      </c>
      <c r="C23135" s="2" t="s">
        <v>34700</v>
      </c>
    </row>
    <row r="23136" spans="1:3">
      <c r="A23136" s="15" t="s">
        <v>36666</v>
      </c>
      <c r="B23136" s="16" t="s">
        <v>36667</v>
      </c>
      <c r="C23136" s="16" t="s">
        <v>34702</v>
      </c>
    </row>
    <row r="23137" spans="1:3">
      <c r="A23137" s="1" t="s">
        <v>36666</v>
      </c>
      <c r="B23137" s="2" t="s">
        <v>36667</v>
      </c>
      <c r="C23137" s="2" t="s">
        <v>36458</v>
      </c>
    </row>
    <row r="23138" spans="1:3">
      <c r="A23138" s="15" t="s">
        <v>36666</v>
      </c>
      <c r="B23138" s="16" t="s">
        <v>36667</v>
      </c>
      <c r="C23138" s="16" t="s">
        <v>36431</v>
      </c>
    </row>
    <row r="23139" spans="1:3">
      <c r="A23139" s="1" t="s">
        <v>36666</v>
      </c>
      <c r="B23139" s="2" t="s">
        <v>36667</v>
      </c>
      <c r="C23139" s="2" t="s">
        <v>36432</v>
      </c>
    </row>
    <row r="23140" spans="1:3">
      <c r="A23140" s="15" t="s">
        <v>36666</v>
      </c>
      <c r="B23140" s="16" t="s">
        <v>36667</v>
      </c>
      <c r="C23140" s="16" t="s">
        <v>34586</v>
      </c>
    </row>
    <row r="23141" spans="1:3">
      <c r="A23141" s="1" t="s">
        <v>36666</v>
      </c>
      <c r="B23141" s="2" t="s">
        <v>36667</v>
      </c>
      <c r="C23141" s="2" t="s">
        <v>36354</v>
      </c>
    </row>
    <row r="23142" spans="1:3">
      <c r="A23142" s="15" t="s">
        <v>36666</v>
      </c>
      <c r="B23142" s="16" t="s">
        <v>36667</v>
      </c>
      <c r="C23142" s="16" t="s">
        <v>34994</v>
      </c>
    </row>
    <row r="23143" spans="1:3">
      <c r="A23143" s="1" t="s">
        <v>36666</v>
      </c>
      <c r="B23143" s="2" t="s">
        <v>36667</v>
      </c>
      <c r="C23143" s="2" t="s">
        <v>36407</v>
      </c>
    </row>
    <row r="23144" spans="1:3">
      <c r="A23144" s="15" t="s">
        <v>36666</v>
      </c>
      <c r="B23144" s="16" t="s">
        <v>36667</v>
      </c>
      <c r="C23144" s="16" t="s">
        <v>34446</v>
      </c>
    </row>
    <row r="23145" spans="1:3">
      <c r="A23145" s="1" t="s">
        <v>36666</v>
      </c>
      <c r="B23145" s="2" t="s">
        <v>36667</v>
      </c>
      <c r="C23145" s="2" t="s">
        <v>36423</v>
      </c>
    </row>
    <row r="23146" spans="1:3">
      <c r="A23146" s="15" t="s">
        <v>36666</v>
      </c>
      <c r="B23146" s="16" t="s">
        <v>36667</v>
      </c>
      <c r="C23146" s="16" t="s">
        <v>36434</v>
      </c>
    </row>
    <row r="23147" spans="1:3">
      <c r="A23147" s="1" t="s">
        <v>36666</v>
      </c>
      <c r="B23147" s="2" t="s">
        <v>36667</v>
      </c>
      <c r="C23147" s="2" t="s">
        <v>35803</v>
      </c>
    </row>
    <row r="23148" spans="1:3">
      <c r="A23148" s="15" t="s">
        <v>36666</v>
      </c>
      <c r="B23148" s="16" t="s">
        <v>36667</v>
      </c>
      <c r="C23148" s="16" t="s">
        <v>34449</v>
      </c>
    </row>
    <row r="23149" spans="1:3">
      <c r="A23149" s="1" t="s">
        <v>36666</v>
      </c>
      <c r="B23149" s="2" t="s">
        <v>36667</v>
      </c>
      <c r="C23149" s="2" t="s">
        <v>34708</v>
      </c>
    </row>
    <row r="23150" spans="1:3">
      <c r="A23150" s="15" t="s">
        <v>36666</v>
      </c>
      <c r="B23150" s="16" t="s">
        <v>36667</v>
      </c>
      <c r="C23150" s="16" t="s">
        <v>35004</v>
      </c>
    </row>
    <row r="23151" spans="1:3">
      <c r="A23151" s="1" t="s">
        <v>36666</v>
      </c>
      <c r="B23151" s="2" t="s">
        <v>36667</v>
      </c>
      <c r="C23151" s="2" t="s">
        <v>35079</v>
      </c>
    </row>
    <row r="23152" spans="1:3">
      <c r="A23152" s="15" t="s">
        <v>36666</v>
      </c>
      <c r="B23152" s="16" t="s">
        <v>36667</v>
      </c>
      <c r="C23152" s="16" t="s">
        <v>35348</v>
      </c>
    </row>
    <row r="23153" spans="1:3">
      <c r="A23153" s="1" t="s">
        <v>36666</v>
      </c>
      <c r="B23153" s="2" t="s">
        <v>36667</v>
      </c>
      <c r="C23153" s="2" t="s">
        <v>36355</v>
      </c>
    </row>
    <row r="23154" spans="1:3">
      <c r="A23154" s="5" t="s">
        <v>36666</v>
      </c>
      <c r="B23154" s="6" t="s">
        <v>36667</v>
      </c>
      <c r="C23154" s="6" t="s">
        <v>36356</v>
      </c>
    </row>
    <row r="23155" spans="1:3">
      <c r="A23155" s="1" t="s">
        <v>36666</v>
      </c>
      <c r="B23155" s="2" t="s">
        <v>36667</v>
      </c>
      <c r="C23155" s="2" t="s">
        <v>34914</v>
      </c>
    </row>
    <row r="23156" spans="1:3">
      <c r="A23156" s="15" t="s">
        <v>36666</v>
      </c>
      <c r="B23156" s="16" t="s">
        <v>36667</v>
      </c>
      <c r="C23156" s="16" t="s">
        <v>36409</v>
      </c>
    </row>
    <row r="23157" spans="1:3">
      <c r="A23157" s="1" t="s">
        <v>36666</v>
      </c>
      <c r="B23157" s="2" t="s">
        <v>36667</v>
      </c>
      <c r="C23157" s="2" t="s">
        <v>36485</v>
      </c>
    </row>
    <row r="23158" spans="1:3">
      <c r="A23158" s="15" t="s">
        <v>36666</v>
      </c>
      <c r="B23158" s="16" t="s">
        <v>36667</v>
      </c>
      <c r="C23158" s="16" t="s">
        <v>36511</v>
      </c>
    </row>
    <row r="23159" spans="1:3">
      <c r="A23159" s="1" t="s">
        <v>36666</v>
      </c>
      <c r="B23159" s="2" t="s">
        <v>36667</v>
      </c>
      <c r="C23159" s="2" t="s">
        <v>36435</v>
      </c>
    </row>
    <row r="23160" spans="1:3">
      <c r="A23160" s="15" t="s">
        <v>36666</v>
      </c>
      <c r="B23160" s="16" t="s">
        <v>36667</v>
      </c>
      <c r="C23160" s="16" t="s">
        <v>35455</v>
      </c>
    </row>
    <row r="23161" spans="1:3">
      <c r="A23161" s="1" t="s">
        <v>36666</v>
      </c>
      <c r="B23161" s="2" t="s">
        <v>36667</v>
      </c>
      <c r="C23161" s="2" t="s">
        <v>35156</v>
      </c>
    </row>
    <row r="23162" spans="1:3">
      <c r="A23162" s="15" t="s">
        <v>36666</v>
      </c>
      <c r="B23162" s="16" t="s">
        <v>36667</v>
      </c>
      <c r="C23162" s="16" t="s">
        <v>36688</v>
      </c>
    </row>
    <row r="23163" spans="1:3">
      <c r="A23163" s="1" t="s">
        <v>36666</v>
      </c>
      <c r="B23163" s="2" t="s">
        <v>36667</v>
      </c>
      <c r="C23163" s="2" t="s">
        <v>36689</v>
      </c>
    </row>
    <row r="23164" spans="1:3">
      <c r="A23164" s="15" t="s">
        <v>36666</v>
      </c>
      <c r="B23164" s="16" t="s">
        <v>36667</v>
      </c>
      <c r="C23164" s="16" t="s">
        <v>35157</v>
      </c>
    </row>
    <row r="23165" spans="1:3">
      <c r="A23165" s="1" t="s">
        <v>36666</v>
      </c>
      <c r="B23165" s="2" t="s">
        <v>36667</v>
      </c>
      <c r="C23165" s="2" t="s">
        <v>35467</v>
      </c>
    </row>
    <row r="23166" spans="1:3">
      <c r="A23166" s="15" t="s">
        <v>36666</v>
      </c>
      <c r="B23166" s="16" t="s">
        <v>36667</v>
      </c>
      <c r="C23166" s="16" t="s">
        <v>35501</v>
      </c>
    </row>
    <row r="23167" spans="1:3">
      <c r="A23167" s="1" t="s">
        <v>36666</v>
      </c>
      <c r="B23167" s="2" t="s">
        <v>36667</v>
      </c>
      <c r="C23167" s="2" t="s">
        <v>34716</v>
      </c>
    </row>
    <row r="23168" spans="1:3">
      <c r="A23168" s="15" t="s">
        <v>36666</v>
      </c>
      <c r="B23168" s="16" t="s">
        <v>36667</v>
      </c>
      <c r="C23168" s="16" t="s">
        <v>35252</v>
      </c>
    </row>
    <row r="23169" spans="1:3">
      <c r="A23169" s="1" t="s">
        <v>36666</v>
      </c>
      <c r="B23169" s="2" t="s">
        <v>36667</v>
      </c>
      <c r="C23169" s="2" t="s">
        <v>35170</v>
      </c>
    </row>
    <row r="23170" spans="1:3">
      <c r="A23170" s="15" t="s">
        <v>36666</v>
      </c>
      <c r="B23170" s="16" t="s">
        <v>36667</v>
      </c>
      <c r="C23170" s="16" t="s">
        <v>36402</v>
      </c>
    </row>
    <row r="23171" spans="1:3">
      <c r="A23171" s="1" t="s">
        <v>36666</v>
      </c>
      <c r="B23171" s="2" t="s">
        <v>36667</v>
      </c>
      <c r="C23171" s="2" t="s">
        <v>36403</v>
      </c>
    </row>
    <row r="23172" spans="1:3">
      <c r="A23172" s="15" t="s">
        <v>36666</v>
      </c>
      <c r="B23172" s="16" t="s">
        <v>36667</v>
      </c>
      <c r="C23172" s="16" t="s">
        <v>36490</v>
      </c>
    </row>
    <row r="23173" spans="1:3">
      <c r="A23173" s="1" t="s">
        <v>36666</v>
      </c>
      <c r="B23173" s="2" t="s">
        <v>36667</v>
      </c>
      <c r="C23173" s="2" t="s">
        <v>36443</v>
      </c>
    </row>
    <row r="23174" spans="1:3">
      <c r="A23174" s="15" t="s">
        <v>36666</v>
      </c>
      <c r="B23174" s="16" t="s">
        <v>36667</v>
      </c>
      <c r="C23174" s="16" t="s">
        <v>36425</v>
      </c>
    </row>
    <row r="23175" spans="1:3">
      <c r="A23175" s="1" t="s">
        <v>36666</v>
      </c>
      <c r="B23175" s="2" t="s">
        <v>36667</v>
      </c>
      <c r="C23175" s="2" t="s">
        <v>34485</v>
      </c>
    </row>
    <row r="23176" spans="1:3">
      <c r="A23176" s="15" t="s">
        <v>36666</v>
      </c>
      <c r="B23176" s="16" t="s">
        <v>36667</v>
      </c>
      <c r="C23176" s="16" t="s">
        <v>35137</v>
      </c>
    </row>
    <row r="23177" spans="1:3">
      <c r="A23177" s="1" t="s">
        <v>36666</v>
      </c>
      <c r="B23177" s="2" t="s">
        <v>36667</v>
      </c>
      <c r="C23177" s="2" t="s">
        <v>34488</v>
      </c>
    </row>
    <row r="23178" spans="1:3">
      <c r="A23178" s="15" t="s">
        <v>36666</v>
      </c>
      <c r="B23178" s="16" t="s">
        <v>36667</v>
      </c>
      <c r="C23178" s="16" t="s">
        <v>34427</v>
      </c>
    </row>
    <row r="23179" spans="1:3">
      <c r="A23179" s="1" t="s">
        <v>36666</v>
      </c>
      <c r="B23179" s="2" t="s">
        <v>36667</v>
      </c>
      <c r="C23179" s="2" t="s">
        <v>34428</v>
      </c>
    </row>
    <row r="23180" spans="1:3">
      <c r="A23180" s="15" t="s">
        <v>36666</v>
      </c>
      <c r="B23180" s="16" t="s">
        <v>36667</v>
      </c>
      <c r="C23180" s="16" t="s">
        <v>34849</v>
      </c>
    </row>
    <row r="23181" spans="1:3">
      <c r="A23181" s="1" t="s">
        <v>36666</v>
      </c>
      <c r="B23181" s="2" t="s">
        <v>36667</v>
      </c>
      <c r="C23181" s="2" t="s">
        <v>34850</v>
      </c>
    </row>
    <row r="23182" spans="1:3">
      <c r="A23182" s="15" t="s">
        <v>36666</v>
      </c>
      <c r="B23182" s="16" t="s">
        <v>36667</v>
      </c>
      <c r="C23182" s="16" t="s">
        <v>36690</v>
      </c>
    </row>
    <row r="23183" spans="1:3">
      <c r="A23183" s="1" t="s">
        <v>36666</v>
      </c>
      <c r="B23183" s="2" t="s">
        <v>36667</v>
      </c>
      <c r="C23183" s="2" t="s">
        <v>34457</v>
      </c>
    </row>
    <row r="23184" spans="1:3">
      <c r="A23184" s="15" t="s">
        <v>36666</v>
      </c>
      <c r="B23184" s="16" t="s">
        <v>36667</v>
      </c>
      <c r="C23184" s="16" t="s">
        <v>34626</v>
      </c>
    </row>
    <row r="23185" spans="1:3">
      <c r="A23185" s="1" t="s">
        <v>36666</v>
      </c>
      <c r="B23185" s="2" t="s">
        <v>36667</v>
      </c>
      <c r="C23185" s="2" t="s">
        <v>36268</v>
      </c>
    </row>
    <row r="23186" spans="1:3">
      <c r="A23186" s="15" t="s">
        <v>36666</v>
      </c>
      <c r="B23186" s="16" t="s">
        <v>36667</v>
      </c>
      <c r="C23186" s="16" t="s">
        <v>34857</v>
      </c>
    </row>
    <row r="23187" spans="1:3">
      <c r="A23187" s="1" t="s">
        <v>36666</v>
      </c>
      <c r="B23187" s="2" t="s">
        <v>36667</v>
      </c>
      <c r="C23187" s="2" t="s">
        <v>34430</v>
      </c>
    </row>
    <row r="23188" spans="1:3">
      <c r="A23188" s="15" t="s">
        <v>36666</v>
      </c>
      <c r="B23188" s="16" t="s">
        <v>36667</v>
      </c>
      <c r="C23188" s="16" t="s">
        <v>34629</v>
      </c>
    </row>
    <row r="23189" spans="1:3">
      <c r="A23189" s="1" t="s">
        <v>36666</v>
      </c>
      <c r="B23189" s="2" t="s">
        <v>36667</v>
      </c>
      <c r="C23189" s="2" t="s">
        <v>35174</v>
      </c>
    </row>
    <row r="23190" spans="1:3">
      <c r="A23190" s="15" t="s">
        <v>36666</v>
      </c>
      <c r="B23190" s="16" t="s">
        <v>36667</v>
      </c>
      <c r="C23190" s="16" t="s">
        <v>36635</v>
      </c>
    </row>
    <row r="23191" spans="1:3">
      <c r="A23191" s="1" t="s">
        <v>36666</v>
      </c>
      <c r="B23191" s="2" t="s">
        <v>36667</v>
      </c>
      <c r="C23191" s="2" t="s">
        <v>35799</v>
      </c>
    </row>
    <row r="23192" spans="1:3">
      <c r="A23192" s="15" t="s">
        <v>36666</v>
      </c>
      <c r="B23192" s="16" t="s">
        <v>36667</v>
      </c>
      <c r="C23192" s="16" t="s">
        <v>35791</v>
      </c>
    </row>
    <row r="23193" spans="1:3">
      <c r="A23193" s="1" t="s">
        <v>36666</v>
      </c>
      <c r="B23193" s="2" t="s">
        <v>36667</v>
      </c>
      <c r="C23193" s="2" t="s">
        <v>35072</v>
      </c>
    </row>
    <row r="23194" spans="1:3">
      <c r="A23194" s="15" t="s">
        <v>36666</v>
      </c>
      <c r="B23194" s="16" t="s">
        <v>36667</v>
      </c>
      <c r="C23194" s="16" t="s">
        <v>36427</v>
      </c>
    </row>
    <row r="23195" spans="1:3">
      <c r="A23195" s="1" t="s">
        <v>36666</v>
      </c>
      <c r="B23195" s="2" t="s">
        <v>36667</v>
      </c>
      <c r="C23195" s="2" t="s">
        <v>34436</v>
      </c>
    </row>
    <row r="23196" spans="1:3">
      <c r="A23196" s="15" t="s">
        <v>36666</v>
      </c>
      <c r="B23196" s="16" t="s">
        <v>36667</v>
      </c>
      <c r="C23196" s="16" t="s">
        <v>35984</v>
      </c>
    </row>
    <row r="23197" spans="1:3">
      <c r="A23197" s="1" t="s">
        <v>36666</v>
      </c>
      <c r="B23197" s="2" t="s">
        <v>36667</v>
      </c>
      <c r="C23197" s="2" t="s">
        <v>35517</v>
      </c>
    </row>
    <row r="23198" spans="1:3">
      <c r="A23198" s="15" t="s">
        <v>36666</v>
      </c>
      <c r="B23198" s="16" t="s">
        <v>36667</v>
      </c>
      <c r="C23198" s="16" t="s">
        <v>36691</v>
      </c>
    </row>
    <row r="23199" spans="1:3">
      <c r="A23199" s="1" t="s">
        <v>36666</v>
      </c>
      <c r="B23199" s="2" t="s">
        <v>36667</v>
      </c>
      <c r="C23199" s="2" t="s">
        <v>34496</v>
      </c>
    </row>
    <row r="23200" spans="1:3">
      <c r="A23200" s="15" t="s">
        <v>36666</v>
      </c>
      <c r="B23200" s="16" t="s">
        <v>36667</v>
      </c>
      <c r="C23200" s="16" t="s">
        <v>34438</v>
      </c>
    </row>
    <row r="23201" spans="1:3">
      <c r="A23201" s="1" t="s">
        <v>36666</v>
      </c>
      <c r="B23201" s="2" t="s">
        <v>36667</v>
      </c>
      <c r="C23201" s="2" t="s">
        <v>34651</v>
      </c>
    </row>
    <row r="23202" spans="1:3">
      <c r="A23202" s="15" t="s">
        <v>36666</v>
      </c>
      <c r="B23202" s="16" t="s">
        <v>36667</v>
      </c>
      <c r="C23202" s="16" t="s">
        <v>34655</v>
      </c>
    </row>
    <row r="23203" spans="1:3">
      <c r="A23203" s="1" t="s">
        <v>36666</v>
      </c>
      <c r="B23203" s="2" t="s">
        <v>36667</v>
      </c>
      <c r="C23203" s="2" t="s">
        <v>35474</v>
      </c>
    </row>
    <row r="23204" spans="1:3">
      <c r="A23204" s="5" t="s">
        <v>36666</v>
      </c>
      <c r="B23204" s="6" t="s">
        <v>36667</v>
      </c>
      <c r="C23204" s="6" t="s">
        <v>35199</v>
      </c>
    </row>
    <row r="23205" spans="1:3">
      <c r="A23205" s="1" t="s">
        <v>36666</v>
      </c>
      <c r="B23205" s="2" t="s">
        <v>36667</v>
      </c>
      <c r="C23205" s="2" t="s">
        <v>35223</v>
      </c>
    </row>
    <row r="23206" spans="1:3">
      <c r="A23206" s="15" t="s">
        <v>36666</v>
      </c>
      <c r="B23206" s="16" t="s">
        <v>36667</v>
      </c>
      <c r="C23206" s="16" t="s">
        <v>36692</v>
      </c>
    </row>
    <row r="23207" spans="1:3">
      <c r="A23207" s="1" t="s">
        <v>36666</v>
      </c>
      <c r="B23207" s="2" t="s">
        <v>36667</v>
      </c>
      <c r="C23207" s="2" t="s">
        <v>34769</v>
      </c>
    </row>
    <row r="23208" spans="1:3">
      <c r="A23208" s="15" t="s">
        <v>36666</v>
      </c>
      <c r="B23208" s="16" t="s">
        <v>36667</v>
      </c>
      <c r="C23208" s="16" t="s">
        <v>34977</v>
      </c>
    </row>
    <row r="23209" spans="1:3">
      <c r="A23209" s="1" t="s">
        <v>36666</v>
      </c>
      <c r="B23209" s="2" t="s">
        <v>36667</v>
      </c>
      <c r="C23209" s="2" t="s">
        <v>34881</v>
      </c>
    </row>
    <row r="23210" spans="1:3">
      <c r="A23210" s="15" t="s">
        <v>36666</v>
      </c>
      <c r="B23210" s="16" t="s">
        <v>36667</v>
      </c>
      <c r="C23210" s="16" t="s">
        <v>36693</v>
      </c>
    </row>
    <row r="23211" spans="1:3">
      <c r="A23211" s="1" t="s">
        <v>36666</v>
      </c>
      <c r="B23211" s="2" t="s">
        <v>36667</v>
      </c>
      <c r="C23211" s="2" t="s">
        <v>34390</v>
      </c>
    </row>
    <row r="23212" spans="1:3">
      <c r="A23212" s="15" t="s">
        <v>36666</v>
      </c>
      <c r="B23212" s="16" t="s">
        <v>36667</v>
      </c>
      <c r="C23212" s="16" t="s">
        <v>36642</v>
      </c>
    </row>
    <row r="23213" spans="1:3">
      <c r="A23213" s="1" t="s">
        <v>36666</v>
      </c>
      <c r="B23213" s="2" t="s">
        <v>36667</v>
      </c>
      <c r="C23213" s="2" t="s">
        <v>35297</v>
      </c>
    </row>
    <row r="23214" spans="1:3">
      <c r="A23214" s="15" t="s">
        <v>36666</v>
      </c>
      <c r="B23214" s="16" t="s">
        <v>36667</v>
      </c>
      <c r="C23214" s="16" t="s">
        <v>35343</v>
      </c>
    </row>
    <row r="23215" spans="1:3">
      <c r="A23215" s="1" t="s">
        <v>36666</v>
      </c>
      <c r="B23215" s="2" t="s">
        <v>36667</v>
      </c>
      <c r="C23215" s="2" t="s">
        <v>36504</v>
      </c>
    </row>
    <row r="23216" spans="1:3">
      <c r="A23216" s="15" t="s">
        <v>36666</v>
      </c>
      <c r="B23216" s="16" t="s">
        <v>36667</v>
      </c>
      <c r="C23216" s="16" t="s">
        <v>34442</v>
      </c>
    </row>
    <row r="23217" spans="1:3">
      <c r="A23217" s="1" t="s">
        <v>36666</v>
      </c>
      <c r="B23217" s="2" t="s">
        <v>36667</v>
      </c>
      <c r="C23217" s="2" t="s">
        <v>35165</v>
      </c>
    </row>
    <row r="23218" spans="1:3">
      <c r="A23218" s="15" t="s">
        <v>36666</v>
      </c>
      <c r="B23218" s="16" t="s">
        <v>36667</v>
      </c>
      <c r="C23218" s="16" t="s">
        <v>34575</v>
      </c>
    </row>
    <row r="23219" spans="1:3">
      <c r="A23219" s="1" t="s">
        <v>36666</v>
      </c>
      <c r="B23219" s="2" t="s">
        <v>36667</v>
      </c>
      <c r="C23219" s="2" t="s">
        <v>34794</v>
      </c>
    </row>
    <row r="23220" spans="1:3">
      <c r="A23220" s="15" t="s">
        <v>36666</v>
      </c>
      <c r="B23220" s="16" t="s">
        <v>36667</v>
      </c>
      <c r="C23220" s="16" t="s">
        <v>35496</v>
      </c>
    </row>
    <row r="23221" spans="1:3">
      <c r="A23221" s="1" t="s">
        <v>36666</v>
      </c>
      <c r="B23221" s="2" t="s">
        <v>36667</v>
      </c>
      <c r="C23221" s="2" t="s">
        <v>36420</v>
      </c>
    </row>
    <row r="23222" spans="1:3">
      <c r="A23222" s="15" t="s">
        <v>36666</v>
      </c>
      <c r="B23222" s="16" t="s">
        <v>36667</v>
      </c>
      <c r="C23222" s="16" t="s">
        <v>36275</v>
      </c>
    </row>
    <row r="23223" spans="1:3">
      <c r="A23223" s="1" t="s">
        <v>36666</v>
      </c>
      <c r="B23223" s="2" t="s">
        <v>36667</v>
      </c>
      <c r="C23223" s="2" t="s">
        <v>34444</v>
      </c>
    </row>
    <row r="23224" spans="1:3">
      <c r="A23224" s="15" t="s">
        <v>36666</v>
      </c>
      <c r="B23224" s="16" t="s">
        <v>36667</v>
      </c>
      <c r="C23224" s="16" t="s">
        <v>34699</v>
      </c>
    </row>
    <row r="23225" spans="1:3">
      <c r="A23225" s="1" t="s">
        <v>36666</v>
      </c>
      <c r="B23225" s="2" t="s">
        <v>36667</v>
      </c>
      <c r="C23225" s="2" t="s">
        <v>36694</v>
      </c>
    </row>
    <row r="23226" spans="1:3">
      <c r="A23226" s="15" t="s">
        <v>36666</v>
      </c>
      <c r="B23226" s="16" t="s">
        <v>36667</v>
      </c>
      <c r="C23226" s="16" t="s">
        <v>35705</v>
      </c>
    </row>
    <row r="23227" spans="1:3">
      <c r="A23227" s="1" t="s">
        <v>36666</v>
      </c>
      <c r="B23227" s="2" t="s">
        <v>36667</v>
      </c>
      <c r="C23227" s="2" t="s">
        <v>35668</v>
      </c>
    </row>
    <row r="23228" spans="1:3">
      <c r="A23228" s="15" t="s">
        <v>36666</v>
      </c>
      <c r="B23228" s="16" t="s">
        <v>36667</v>
      </c>
      <c r="C23228" s="16" t="s">
        <v>36534</v>
      </c>
    </row>
    <row r="23229" spans="1:3">
      <c r="A23229" s="1" t="s">
        <v>36666</v>
      </c>
      <c r="B23229" s="2" t="s">
        <v>36667</v>
      </c>
      <c r="C23229" s="2" t="s">
        <v>36695</v>
      </c>
    </row>
    <row r="23230" spans="1:3">
      <c r="A23230" s="15" t="s">
        <v>36666</v>
      </c>
      <c r="B23230" s="16" t="s">
        <v>36667</v>
      </c>
      <c r="C23230" s="16" t="s">
        <v>36166</v>
      </c>
    </row>
    <row r="23231" spans="1:3">
      <c r="A23231" s="1" t="s">
        <v>36666</v>
      </c>
      <c r="B23231" s="2" t="s">
        <v>36667</v>
      </c>
      <c r="C23231" s="2" t="s">
        <v>34911</v>
      </c>
    </row>
    <row r="23232" spans="1:3">
      <c r="A23232" s="15" t="s">
        <v>36666</v>
      </c>
      <c r="B23232" s="16" t="s">
        <v>36667</v>
      </c>
      <c r="C23232" s="16" t="s">
        <v>36092</v>
      </c>
    </row>
    <row r="23233" spans="1:3">
      <c r="A23233" s="1" t="s">
        <v>36666</v>
      </c>
      <c r="B23233" s="2" t="s">
        <v>36667</v>
      </c>
      <c r="C23233" s="2" t="s">
        <v>35000</v>
      </c>
    </row>
    <row r="23234" spans="1:3">
      <c r="A23234" s="15" t="s">
        <v>36666</v>
      </c>
      <c r="B23234" s="16" t="s">
        <v>36667</v>
      </c>
      <c r="C23234" s="16" t="s">
        <v>36424</v>
      </c>
    </row>
    <row r="23235" spans="1:3">
      <c r="A23235" s="1" t="s">
        <v>36666</v>
      </c>
      <c r="B23235" s="2" t="s">
        <v>36667</v>
      </c>
      <c r="C23235" s="2" t="s">
        <v>34475</v>
      </c>
    </row>
    <row r="23236" spans="1:3">
      <c r="A23236" s="15" t="s">
        <v>36666</v>
      </c>
      <c r="B23236" s="16" t="s">
        <v>36667</v>
      </c>
      <c r="C23236" s="16" t="s">
        <v>36696</v>
      </c>
    </row>
    <row r="23237" spans="1:3">
      <c r="A23237" s="1" t="s">
        <v>36666</v>
      </c>
      <c r="B23237" s="2" t="s">
        <v>36667</v>
      </c>
      <c r="C23237" s="2" t="s">
        <v>36697</v>
      </c>
    </row>
    <row r="23238" spans="1:3">
      <c r="A23238" s="15" t="s">
        <v>36666</v>
      </c>
      <c r="B23238" s="16" t="s">
        <v>36667</v>
      </c>
      <c r="C23238" s="16" t="s">
        <v>35346</v>
      </c>
    </row>
    <row r="23239" spans="1:3">
      <c r="A23239" s="1" t="s">
        <v>36666</v>
      </c>
      <c r="B23239" s="2" t="s">
        <v>36667</v>
      </c>
      <c r="C23239" s="2" t="s">
        <v>35132</v>
      </c>
    </row>
    <row r="23240" spans="1:3">
      <c r="A23240" s="15" t="s">
        <v>36666</v>
      </c>
      <c r="B23240" s="16" t="s">
        <v>36667</v>
      </c>
      <c r="C23240" s="16" t="s">
        <v>34401</v>
      </c>
    </row>
    <row r="23241" spans="1:3">
      <c r="A23241" s="1" t="s">
        <v>36666</v>
      </c>
      <c r="B23241" s="2" t="s">
        <v>36667</v>
      </c>
      <c r="C23241" s="2" t="s">
        <v>34712</v>
      </c>
    </row>
    <row r="23242" spans="1:3">
      <c r="A23242" s="15" t="s">
        <v>36666</v>
      </c>
      <c r="B23242" s="16" t="s">
        <v>36667</v>
      </c>
      <c r="C23242" s="16" t="s">
        <v>36382</v>
      </c>
    </row>
    <row r="23243" spans="1:3">
      <c r="A23243" s="1" t="s">
        <v>36666</v>
      </c>
      <c r="B23243" s="2" t="s">
        <v>36667</v>
      </c>
      <c r="C23243" s="2" t="s">
        <v>34451</v>
      </c>
    </row>
    <row r="23244" spans="1:3">
      <c r="A23244" s="15" t="s">
        <v>36666</v>
      </c>
      <c r="B23244" s="16" t="s">
        <v>36667</v>
      </c>
      <c r="C23244" s="16" t="s">
        <v>34823</v>
      </c>
    </row>
    <row r="23245" spans="1:3">
      <c r="A23245" s="1" t="s">
        <v>36666</v>
      </c>
      <c r="B23245" s="2" t="s">
        <v>36667</v>
      </c>
      <c r="C23245" s="2" t="s">
        <v>34356</v>
      </c>
    </row>
    <row r="23246" spans="1:3">
      <c r="A23246" s="15" t="s">
        <v>36666</v>
      </c>
      <c r="B23246" s="16" t="s">
        <v>36667</v>
      </c>
      <c r="C23246" s="16" t="s">
        <v>36334</v>
      </c>
    </row>
    <row r="23247" spans="1:3">
      <c r="A23247" s="1" t="s">
        <v>36666</v>
      </c>
      <c r="B23247" s="2" t="s">
        <v>36667</v>
      </c>
      <c r="C23247" s="2" t="s">
        <v>36437</v>
      </c>
    </row>
    <row r="23248" spans="1:3">
      <c r="A23248" s="15" t="s">
        <v>36666</v>
      </c>
      <c r="B23248" s="16" t="s">
        <v>36667</v>
      </c>
      <c r="C23248" s="16" t="s">
        <v>35061</v>
      </c>
    </row>
    <row r="23249" spans="1:3">
      <c r="A23249" s="1" t="s">
        <v>36666</v>
      </c>
      <c r="B23249" s="2" t="s">
        <v>36667</v>
      </c>
      <c r="C23249" s="2" t="s">
        <v>34522</v>
      </c>
    </row>
    <row r="23250" spans="1:3">
      <c r="A23250" s="15" t="s">
        <v>36666</v>
      </c>
      <c r="B23250" s="16" t="s">
        <v>36667</v>
      </c>
      <c r="C23250" s="16" t="s">
        <v>36461</v>
      </c>
    </row>
    <row r="23251" spans="1:3">
      <c r="A23251" s="1" t="s">
        <v>36666</v>
      </c>
      <c r="B23251" s="2" t="s">
        <v>36667</v>
      </c>
      <c r="C23251" s="2" t="s">
        <v>36698</v>
      </c>
    </row>
    <row r="23252" spans="1:3">
      <c r="A23252" s="15" t="s">
        <v>36666</v>
      </c>
      <c r="B23252" s="16" t="s">
        <v>36667</v>
      </c>
      <c r="C23252" s="16" t="s">
        <v>34831</v>
      </c>
    </row>
    <row r="23253" spans="1:3">
      <c r="A23253" s="1" t="s">
        <v>36666</v>
      </c>
      <c r="B23253" s="2" t="s">
        <v>36667</v>
      </c>
      <c r="C23253" s="2" t="s">
        <v>34604</v>
      </c>
    </row>
    <row r="23254" spans="1:3">
      <c r="A23254" s="15" t="s">
        <v>36666</v>
      </c>
      <c r="B23254" s="16" t="s">
        <v>36667</v>
      </c>
      <c r="C23254" s="16" t="s">
        <v>36441</v>
      </c>
    </row>
    <row r="23255" spans="1:3">
      <c r="A23255" s="1" t="s">
        <v>36666</v>
      </c>
      <c r="B23255" s="2" t="s">
        <v>36667</v>
      </c>
      <c r="C23255" s="2" t="s">
        <v>36301</v>
      </c>
    </row>
    <row r="23256" spans="1:3">
      <c r="A23256" s="15" t="s">
        <v>36666</v>
      </c>
      <c r="B23256" s="16" t="s">
        <v>36667</v>
      </c>
      <c r="C23256" s="16" t="s">
        <v>34482</v>
      </c>
    </row>
    <row r="23257" spans="1:3">
      <c r="A23257" s="1" t="s">
        <v>36666</v>
      </c>
      <c r="B23257" s="2" t="s">
        <v>36667</v>
      </c>
      <c r="C23257" s="2" t="s">
        <v>35139</v>
      </c>
    </row>
    <row r="23258" spans="1:3">
      <c r="A23258" s="15" t="s">
        <v>36666</v>
      </c>
      <c r="B23258" s="16" t="s">
        <v>36667</v>
      </c>
      <c r="C23258" s="16" t="s">
        <v>36462</v>
      </c>
    </row>
    <row r="23259" spans="1:3">
      <c r="A23259" s="1" t="s">
        <v>36666</v>
      </c>
      <c r="B23259" s="2" t="s">
        <v>36667</v>
      </c>
      <c r="C23259" s="2" t="s">
        <v>34610</v>
      </c>
    </row>
    <row r="23260" spans="1:3">
      <c r="A23260" s="15" t="s">
        <v>36666</v>
      </c>
      <c r="B23260" s="16" t="s">
        <v>36667</v>
      </c>
      <c r="C23260" s="16" t="s">
        <v>34454</v>
      </c>
    </row>
    <row r="23261" spans="1:3">
      <c r="A23261" s="1" t="s">
        <v>36666</v>
      </c>
      <c r="B23261" s="2" t="s">
        <v>36667</v>
      </c>
      <c r="C23261" s="2" t="s">
        <v>35739</v>
      </c>
    </row>
    <row r="23262" spans="1:3">
      <c r="A23262" s="15" t="s">
        <v>36666</v>
      </c>
      <c r="B23262" s="16" t="s">
        <v>36667</v>
      </c>
      <c r="C23262" s="16" t="s">
        <v>34725</v>
      </c>
    </row>
    <row r="23263" spans="1:3">
      <c r="A23263" s="1" t="s">
        <v>36666</v>
      </c>
      <c r="B23263" s="2" t="s">
        <v>36667</v>
      </c>
      <c r="C23263" s="2" t="s">
        <v>35291</v>
      </c>
    </row>
    <row r="23264" spans="1:3">
      <c r="A23264" s="15" t="s">
        <v>36666</v>
      </c>
      <c r="B23264" s="16" t="s">
        <v>36667</v>
      </c>
      <c r="C23264" s="16" t="s">
        <v>35353</v>
      </c>
    </row>
    <row r="23265" spans="1:3">
      <c r="A23265" s="1" t="s">
        <v>36666</v>
      </c>
      <c r="B23265" s="2" t="s">
        <v>36667</v>
      </c>
      <c r="C23265" s="2" t="s">
        <v>35292</v>
      </c>
    </row>
    <row r="23266" spans="1:3">
      <c r="A23266" s="15" t="s">
        <v>36666</v>
      </c>
      <c r="B23266" s="16" t="s">
        <v>36667</v>
      </c>
      <c r="C23266" s="16" t="s">
        <v>35354</v>
      </c>
    </row>
    <row r="23267" spans="1:3">
      <c r="A23267" s="1" t="s">
        <v>36666</v>
      </c>
      <c r="B23267" s="2" t="s">
        <v>36667</v>
      </c>
      <c r="C23267" s="2" t="s">
        <v>36699</v>
      </c>
    </row>
    <row r="23268" spans="1:3">
      <c r="A23268" s="15" t="s">
        <v>36666</v>
      </c>
      <c r="B23268" s="16" t="s">
        <v>36667</v>
      </c>
      <c r="C23268" s="16" t="s">
        <v>35402</v>
      </c>
    </row>
    <row r="23269" spans="1:3">
      <c r="A23269" s="1" t="s">
        <v>36666</v>
      </c>
      <c r="B23269" s="2" t="s">
        <v>36667</v>
      </c>
      <c r="C23269" s="2" t="s">
        <v>36700</v>
      </c>
    </row>
    <row r="23270" spans="1:3">
      <c r="A23270" s="15" t="s">
        <v>36666</v>
      </c>
      <c r="B23270" s="16" t="s">
        <v>36667</v>
      </c>
      <c r="C23270" s="16" t="s">
        <v>35484</v>
      </c>
    </row>
    <row r="23271" spans="1:3">
      <c r="A23271" s="1" t="s">
        <v>36666</v>
      </c>
      <c r="B23271" s="2" t="s">
        <v>36667</v>
      </c>
      <c r="C23271" s="2" t="s">
        <v>36303</v>
      </c>
    </row>
    <row r="23272" spans="1:3">
      <c r="A23272" s="15" t="s">
        <v>36666</v>
      </c>
      <c r="B23272" s="16" t="s">
        <v>36667</v>
      </c>
      <c r="C23272" s="16" t="s">
        <v>36701</v>
      </c>
    </row>
    <row r="23273" spans="1:3">
      <c r="A23273" s="1" t="s">
        <v>36666</v>
      </c>
      <c r="B23273" s="2" t="s">
        <v>36667</v>
      </c>
      <c r="C23273" s="2" t="s">
        <v>36702</v>
      </c>
    </row>
    <row r="23274" spans="1:3">
      <c r="A23274" s="15" t="s">
        <v>36666</v>
      </c>
      <c r="B23274" s="16" t="s">
        <v>36667</v>
      </c>
      <c r="C23274" s="16" t="s">
        <v>36703</v>
      </c>
    </row>
    <row r="23275" spans="1:3">
      <c r="A23275" s="1" t="s">
        <v>36666</v>
      </c>
      <c r="B23275" s="2" t="s">
        <v>36667</v>
      </c>
      <c r="C23275" s="2" t="s">
        <v>35993</v>
      </c>
    </row>
    <row r="23276" spans="1:3">
      <c r="A23276" s="15" t="s">
        <v>36666</v>
      </c>
      <c r="B23276" s="16" t="s">
        <v>36667</v>
      </c>
      <c r="C23276" s="16" t="s">
        <v>35470</v>
      </c>
    </row>
    <row r="23277" spans="1:3">
      <c r="A23277" s="1" t="s">
        <v>36666</v>
      </c>
      <c r="B23277" s="2" t="s">
        <v>36667</v>
      </c>
      <c r="C23277" s="2" t="s">
        <v>36360</v>
      </c>
    </row>
    <row r="23278" spans="1:3">
      <c r="A23278" s="15" t="s">
        <v>36666</v>
      </c>
      <c r="B23278" s="16" t="s">
        <v>36667</v>
      </c>
      <c r="C23278" s="16" t="s">
        <v>36009</v>
      </c>
    </row>
    <row r="23279" spans="1:3">
      <c r="A23279" s="1" t="s">
        <v>36666</v>
      </c>
      <c r="B23279" s="2" t="s">
        <v>36667</v>
      </c>
      <c r="C23279" s="2" t="s">
        <v>35110</v>
      </c>
    </row>
    <row r="23280" spans="1:3">
      <c r="A23280" s="15" t="s">
        <v>36666</v>
      </c>
      <c r="B23280" s="16" t="s">
        <v>36667</v>
      </c>
      <c r="C23280" s="16" t="s">
        <v>35111</v>
      </c>
    </row>
    <row r="23281" spans="1:3">
      <c r="A23281" s="1" t="s">
        <v>36666</v>
      </c>
      <c r="B23281" s="2" t="s">
        <v>36667</v>
      </c>
      <c r="C23281" s="2" t="s">
        <v>34623</v>
      </c>
    </row>
    <row r="23282" spans="1:3">
      <c r="A23282" s="15" t="s">
        <v>36666</v>
      </c>
      <c r="B23282" s="16" t="s">
        <v>36667</v>
      </c>
      <c r="C23282" s="16" t="s">
        <v>36704</v>
      </c>
    </row>
    <row r="23283" spans="1:3">
      <c r="A23283" s="1" t="s">
        <v>36666</v>
      </c>
      <c r="B23283" s="2" t="s">
        <v>36667</v>
      </c>
      <c r="C23283" s="2" t="s">
        <v>36021</v>
      </c>
    </row>
    <row r="23284" spans="1:3">
      <c r="A23284" s="15" t="s">
        <v>36666</v>
      </c>
      <c r="B23284" s="16" t="s">
        <v>36667</v>
      </c>
      <c r="C23284" s="16" t="s">
        <v>35340</v>
      </c>
    </row>
    <row r="23285" spans="1:3">
      <c r="A23285" s="1" t="s">
        <v>36666</v>
      </c>
      <c r="B23285" s="2" t="s">
        <v>36667</v>
      </c>
      <c r="C23285" s="2" t="s">
        <v>36705</v>
      </c>
    </row>
    <row r="23286" spans="1:3">
      <c r="A23286" s="15" t="s">
        <v>36666</v>
      </c>
      <c r="B23286" s="16" t="s">
        <v>36667</v>
      </c>
      <c r="C23286" s="16" t="s">
        <v>36706</v>
      </c>
    </row>
    <row r="23287" spans="1:3">
      <c r="A23287" s="1" t="s">
        <v>36666</v>
      </c>
      <c r="B23287" s="2" t="s">
        <v>36667</v>
      </c>
      <c r="C23287" s="2" t="s">
        <v>35279</v>
      </c>
    </row>
    <row r="23288" spans="1:3">
      <c r="A23288" s="15" t="s">
        <v>36666</v>
      </c>
      <c r="B23288" s="16" t="s">
        <v>36667</v>
      </c>
      <c r="C23288" s="16" t="s">
        <v>34861</v>
      </c>
    </row>
    <row r="23289" spans="1:3">
      <c r="A23289" s="1" t="s">
        <v>36666</v>
      </c>
      <c r="B23289" s="2" t="s">
        <v>36667</v>
      </c>
      <c r="C23289" s="2" t="s">
        <v>34495</v>
      </c>
    </row>
    <row r="23290" spans="1:3">
      <c r="A23290" s="15" t="s">
        <v>36666</v>
      </c>
      <c r="B23290" s="16" t="s">
        <v>36667</v>
      </c>
      <c r="C23290" s="16" t="s">
        <v>34864</v>
      </c>
    </row>
    <row r="23291" spans="1:3">
      <c r="A23291" s="1" t="s">
        <v>36666</v>
      </c>
      <c r="B23291" s="2" t="s">
        <v>36667</v>
      </c>
      <c r="C23291" s="2" t="s">
        <v>34542</v>
      </c>
    </row>
    <row r="23292" spans="1:3">
      <c r="A23292" s="15" t="s">
        <v>36666</v>
      </c>
      <c r="B23292" s="16" t="s">
        <v>36667</v>
      </c>
      <c r="C23292" s="16" t="s">
        <v>35834</v>
      </c>
    </row>
    <row r="23293" spans="1:3">
      <c r="A23293" s="1" t="s">
        <v>36666</v>
      </c>
      <c r="B23293" s="2" t="s">
        <v>36667</v>
      </c>
      <c r="C23293" s="2" t="s">
        <v>34743</v>
      </c>
    </row>
    <row r="23294" spans="1:3">
      <c r="A23294" s="15" t="s">
        <v>36666</v>
      </c>
      <c r="B23294" s="16" t="s">
        <v>36667</v>
      </c>
      <c r="C23294" s="16" t="s">
        <v>34744</v>
      </c>
    </row>
    <row r="23295" spans="1:3">
      <c r="A23295" s="1" t="s">
        <v>36666</v>
      </c>
      <c r="B23295" s="2" t="s">
        <v>36667</v>
      </c>
      <c r="C23295" s="2" t="s">
        <v>36707</v>
      </c>
    </row>
    <row r="23296" spans="1:3">
      <c r="A23296" s="15" t="s">
        <v>36666</v>
      </c>
      <c r="B23296" s="16" t="s">
        <v>36667</v>
      </c>
      <c r="C23296" s="16" t="s">
        <v>35822</v>
      </c>
    </row>
    <row r="23297" spans="1:3">
      <c r="A23297" s="1" t="s">
        <v>36666</v>
      </c>
      <c r="B23297" s="2" t="s">
        <v>36667</v>
      </c>
      <c r="C23297" s="2" t="s">
        <v>36415</v>
      </c>
    </row>
    <row r="23298" spans="1:3">
      <c r="A23298" s="15" t="s">
        <v>36666</v>
      </c>
      <c r="B23298" s="16" t="s">
        <v>36667</v>
      </c>
      <c r="C23298" s="16" t="s">
        <v>36708</v>
      </c>
    </row>
    <row r="23299" spans="1:3">
      <c r="A23299" s="1" t="s">
        <v>36666</v>
      </c>
      <c r="B23299" s="2" t="s">
        <v>36667</v>
      </c>
      <c r="C23299" s="2" t="s">
        <v>34637</v>
      </c>
    </row>
    <row r="23300" spans="1:3">
      <c r="A23300" s="15" t="s">
        <v>36666</v>
      </c>
      <c r="B23300" s="16" t="s">
        <v>36667</v>
      </c>
      <c r="C23300" s="16" t="s">
        <v>36090</v>
      </c>
    </row>
    <row r="23301" spans="1:3">
      <c r="A23301" s="1" t="s">
        <v>36666</v>
      </c>
      <c r="B23301" s="2" t="s">
        <v>36667</v>
      </c>
      <c r="C23301" s="2" t="s">
        <v>34546</v>
      </c>
    </row>
    <row r="23302" spans="1:3">
      <c r="A23302" s="15" t="s">
        <v>36666</v>
      </c>
      <c r="B23302" s="16" t="s">
        <v>36667</v>
      </c>
      <c r="C23302" s="16" t="s">
        <v>35295</v>
      </c>
    </row>
    <row r="23303" spans="1:3">
      <c r="A23303" s="1" t="s">
        <v>36666</v>
      </c>
      <c r="B23303" s="2" t="s">
        <v>36667</v>
      </c>
      <c r="C23303" s="2" t="s">
        <v>34872</v>
      </c>
    </row>
    <row r="23304" spans="1:3">
      <c r="A23304" s="5" t="s">
        <v>36666</v>
      </c>
      <c r="B23304" s="6" t="s">
        <v>36667</v>
      </c>
      <c r="C23304" s="6" t="s">
        <v>36709</v>
      </c>
    </row>
    <row r="23305" spans="1:3">
      <c r="A23305" s="1" t="s">
        <v>36666</v>
      </c>
      <c r="B23305" s="2" t="s">
        <v>36667</v>
      </c>
      <c r="C23305" s="2" t="s">
        <v>36710</v>
      </c>
    </row>
    <row r="23306" spans="1:3">
      <c r="A23306" s="15" t="s">
        <v>36666</v>
      </c>
      <c r="B23306" s="16" t="s">
        <v>36667</v>
      </c>
      <c r="C23306" s="16" t="s">
        <v>36597</v>
      </c>
    </row>
    <row r="23307" spans="1:3">
      <c r="A23307" s="1" t="s">
        <v>36666</v>
      </c>
      <c r="B23307" s="2" t="s">
        <v>36667</v>
      </c>
      <c r="C23307" s="2" t="s">
        <v>36307</v>
      </c>
    </row>
    <row r="23308" spans="1:3">
      <c r="A23308" s="15" t="s">
        <v>36666</v>
      </c>
      <c r="B23308" s="16" t="s">
        <v>36667</v>
      </c>
      <c r="C23308" s="16" t="s">
        <v>36448</v>
      </c>
    </row>
    <row r="23309" spans="1:3">
      <c r="A23309" s="1" t="s">
        <v>36666</v>
      </c>
      <c r="B23309" s="2" t="s">
        <v>36667</v>
      </c>
      <c r="C23309" s="2" t="s">
        <v>36345</v>
      </c>
    </row>
    <row r="23310" spans="1:3">
      <c r="A23310" s="15" t="s">
        <v>36666</v>
      </c>
      <c r="B23310" s="16" t="s">
        <v>36667</v>
      </c>
      <c r="C23310" s="16" t="s">
        <v>36711</v>
      </c>
    </row>
    <row r="23311" spans="1:3">
      <c r="A23311" s="1" t="s">
        <v>36666</v>
      </c>
      <c r="B23311" s="2" t="s">
        <v>36667</v>
      </c>
      <c r="C23311" s="2" t="s">
        <v>36428</v>
      </c>
    </row>
    <row r="23312" spans="1:3">
      <c r="A23312" s="15" t="s">
        <v>36666</v>
      </c>
      <c r="B23312" s="16" t="s">
        <v>36667</v>
      </c>
      <c r="C23312" s="16" t="s">
        <v>36712</v>
      </c>
    </row>
    <row r="23313" spans="1:3">
      <c r="A23313" s="1" t="s">
        <v>36666</v>
      </c>
      <c r="B23313" s="2" t="s">
        <v>36667</v>
      </c>
      <c r="C23313" s="2" t="s">
        <v>36451</v>
      </c>
    </row>
    <row r="23314" spans="1:3">
      <c r="A23314" s="15" t="s">
        <v>36666</v>
      </c>
      <c r="B23314" s="16" t="s">
        <v>36667</v>
      </c>
      <c r="C23314" s="16" t="s">
        <v>35700</v>
      </c>
    </row>
    <row r="23315" spans="1:3">
      <c r="A23315" s="1" t="s">
        <v>36666</v>
      </c>
      <c r="B23315" s="2" t="s">
        <v>36667</v>
      </c>
      <c r="C23315" s="2" t="s">
        <v>36173</v>
      </c>
    </row>
    <row r="23316" spans="1:3">
      <c r="A23316" s="15" t="s">
        <v>36666</v>
      </c>
      <c r="B23316" s="16" t="s">
        <v>36667</v>
      </c>
      <c r="C23316" s="16" t="s">
        <v>36713</v>
      </c>
    </row>
    <row r="23317" spans="1:3">
      <c r="A23317" s="1" t="s">
        <v>36666</v>
      </c>
      <c r="B23317" s="2" t="s">
        <v>36667</v>
      </c>
      <c r="C23317" s="2" t="s">
        <v>36429</v>
      </c>
    </row>
    <row r="23318" spans="1:3">
      <c r="A23318" s="15" t="s">
        <v>36666</v>
      </c>
      <c r="B23318" s="16" t="s">
        <v>36667</v>
      </c>
      <c r="C23318" s="16" t="s">
        <v>34768</v>
      </c>
    </row>
    <row r="23319" spans="1:3">
      <c r="A23319" s="1" t="s">
        <v>36666</v>
      </c>
      <c r="B23319" s="2" t="s">
        <v>36667</v>
      </c>
      <c r="C23319" s="2" t="s">
        <v>36430</v>
      </c>
    </row>
    <row r="23320" spans="1:3">
      <c r="A23320" s="15" t="s">
        <v>36666</v>
      </c>
      <c r="B23320" s="16" t="s">
        <v>36667</v>
      </c>
      <c r="C23320" s="16" t="s">
        <v>36456</v>
      </c>
    </row>
    <row r="23321" spans="1:3">
      <c r="A23321" s="1" t="s">
        <v>36666</v>
      </c>
      <c r="B23321" s="2" t="s">
        <v>36667</v>
      </c>
      <c r="C23321" s="2" t="s">
        <v>34979</v>
      </c>
    </row>
    <row r="23322" spans="1:3">
      <c r="A23322" s="15" t="s">
        <v>36666</v>
      </c>
      <c r="B23322" s="16" t="s">
        <v>36667</v>
      </c>
      <c r="C23322" s="16" t="s">
        <v>34771</v>
      </c>
    </row>
    <row r="23323" spans="1:3">
      <c r="A23323" s="1" t="s">
        <v>36666</v>
      </c>
      <c r="B23323" s="2" t="s">
        <v>36667</v>
      </c>
      <c r="C23323" s="2" t="s">
        <v>36273</v>
      </c>
    </row>
    <row r="23324" spans="1:3">
      <c r="A23324" s="15" t="s">
        <v>36666</v>
      </c>
      <c r="B23324" s="16" t="s">
        <v>36667</v>
      </c>
      <c r="C23324" s="16" t="s">
        <v>34503</v>
      </c>
    </row>
    <row r="23325" spans="1:3">
      <c r="A23325" s="1" t="s">
        <v>36666</v>
      </c>
      <c r="B23325" s="2" t="s">
        <v>36667</v>
      </c>
      <c r="C23325" s="2" t="s">
        <v>35147</v>
      </c>
    </row>
    <row r="23326" spans="1:3">
      <c r="A23326" s="15" t="s">
        <v>36666</v>
      </c>
      <c r="B23326" s="16" t="s">
        <v>36667</v>
      </c>
      <c r="C23326" s="16" t="s">
        <v>34783</v>
      </c>
    </row>
    <row r="23327" spans="1:3">
      <c r="A23327" s="1" t="s">
        <v>36666</v>
      </c>
      <c r="B23327" s="2" t="s">
        <v>36667</v>
      </c>
      <c r="C23327" s="2" t="s">
        <v>34784</v>
      </c>
    </row>
    <row r="23328" spans="1:3">
      <c r="A23328" s="15" t="s">
        <v>36666</v>
      </c>
      <c r="B23328" s="16" t="s">
        <v>36667</v>
      </c>
      <c r="C23328" s="16" t="s">
        <v>34785</v>
      </c>
    </row>
    <row r="23329" spans="1:3">
      <c r="A23329" s="1" t="s">
        <v>36666</v>
      </c>
      <c r="B23329" s="2" t="s">
        <v>36667</v>
      </c>
      <c r="C23329" s="2" t="s">
        <v>35268</v>
      </c>
    </row>
    <row r="23330" spans="1:3">
      <c r="A23330" s="15" t="s">
        <v>36666</v>
      </c>
      <c r="B23330" s="16" t="s">
        <v>36667</v>
      </c>
      <c r="C23330" s="16" t="s">
        <v>35977</v>
      </c>
    </row>
    <row r="23331" spans="1:3">
      <c r="A23331" s="1" t="s">
        <v>36666</v>
      </c>
      <c r="B23331" s="2" t="s">
        <v>36667</v>
      </c>
      <c r="C23331" s="2" t="s">
        <v>35978</v>
      </c>
    </row>
    <row r="23332" spans="1:3">
      <c r="A23332" s="15" t="s">
        <v>36666</v>
      </c>
      <c r="B23332" s="16" t="s">
        <v>36667</v>
      </c>
      <c r="C23332" s="16" t="s">
        <v>35125</v>
      </c>
    </row>
    <row r="23333" spans="1:3">
      <c r="A23333" s="1" t="s">
        <v>36666</v>
      </c>
      <c r="B23333" s="2" t="s">
        <v>36667</v>
      </c>
      <c r="C23333" s="2" t="s">
        <v>36714</v>
      </c>
    </row>
    <row r="23334" spans="1:3">
      <c r="A23334" s="15" t="s">
        <v>36666</v>
      </c>
      <c r="B23334" s="16" t="s">
        <v>36667</v>
      </c>
      <c r="C23334" s="16" t="s">
        <v>34669</v>
      </c>
    </row>
    <row r="23335" spans="1:3">
      <c r="A23335" s="1" t="s">
        <v>36666</v>
      </c>
      <c r="B23335" s="2" t="s">
        <v>36667</v>
      </c>
      <c r="C23335" s="2" t="s">
        <v>34670</v>
      </c>
    </row>
    <row r="23336" spans="1:3">
      <c r="A23336" s="15" t="s">
        <v>36666</v>
      </c>
      <c r="B23336" s="16" t="s">
        <v>36667</v>
      </c>
      <c r="C23336" s="16" t="s">
        <v>34671</v>
      </c>
    </row>
    <row r="23337" spans="1:3">
      <c r="A23337" s="1" t="s">
        <v>36666</v>
      </c>
      <c r="B23337" s="2" t="s">
        <v>36667</v>
      </c>
      <c r="C23337" s="2" t="s">
        <v>34672</v>
      </c>
    </row>
    <row r="23338" spans="1:3">
      <c r="A23338" s="15" t="s">
        <v>36666</v>
      </c>
      <c r="B23338" s="16" t="s">
        <v>36667</v>
      </c>
      <c r="C23338" s="16" t="s">
        <v>34674</v>
      </c>
    </row>
    <row r="23339" spans="1:3">
      <c r="A23339" s="1" t="s">
        <v>36666</v>
      </c>
      <c r="B23339" s="2" t="s">
        <v>36667</v>
      </c>
      <c r="C23339" s="2" t="s">
        <v>34675</v>
      </c>
    </row>
    <row r="23340" spans="1:3">
      <c r="A23340" s="15" t="s">
        <v>36666</v>
      </c>
      <c r="B23340" s="16" t="s">
        <v>36667</v>
      </c>
      <c r="C23340" s="16" t="s">
        <v>36379</v>
      </c>
    </row>
    <row r="23341" spans="1:3">
      <c r="A23341" s="1" t="s">
        <v>36666</v>
      </c>
      <c r="B23341" s="2" t="s">
        <v>36667</v>
      </c>
      <c r="C23341" s="2" t="s">
        <v>34676</v>
      </c>
    </row>
    <row r="23342" spans="1:3">
      <c r="A23342" s="15" t="s">
        <v>36666</v>
      </c>
      <c r="B23342" s="16" t="s">
        <v>36667</v>
      </c>
      <c r="C23342" s="16" t="s">
        <v>34677</v>
      </c>
    </row>
    <row r="23343" spans="1:3">
      <c r="A23343" s="1" t="s">
        <v>36666</v>
      </c>
      <c r="B23343" s="2" t="s">
        <v>36667</v>
      </c>
      <c r="C23343" s="2" t="s">
        <v>36526</v>
      </c>
    </row>
    <row r="23344" spans="1:3">
      <c r="A23344" s="15" t="s">
        <v>36666</v>
      </c>
      <c r="B23344" s="16" t="s">
        <v>36667</v>
      </c>
      <c r="C23344" s="16" t="s">
        <v>36571</v>
      </c>
    </row>
    <row r="23345" spans="1:3">
      <c r="A23345" s="1" t="s">
        <v>36666</v>
      </c>
      <c r="B23345" s="2" t="s">
        <v>36667</v>
      </c>
      <c r="C23345" s="2" t="s">
        <v>34678</v>
      </c>
    </row>
    <row r="23346" spans="1:3">
      <c r="A23346" s="15" t="s">
        <v>36666</v>
      </c>
      <c r="B23346" s="16" t="s">
        <v>36667</v>
      </c>
      <c r="C23346" s="16" t="s">
        <v>34680</v>
      </c>
    </row>
    <row r="23347" spans="1:3">
      <c r="A23347" s="1" t="s">
        <v>36666</v>
      </c>
      <c r="B23347" s="2" t="s">
        <v>36667</v>
      </c>
      <c r="C23347" s="2" t="s">
        <v>34681</v>
      </c>
    </row>
    <row r="23348" spans="1:3">
      <c r="A23348" s="15" t="s">
        <v>36666</v>
      </c>
      <c r="B23348" s="16" t="s">
        <v>36667</v>
      </c>
      <c r="C23348" s="16" t="s">
        <v>34682</v>
      </c>
    </row>
    <row r="23349" spans="1:3">
      <c r="A23349" s="1" t="s">
        <v>36666</v>
      </c>
      <c r="B23349" s="2" t="s">
        <v>36667</v>
      </c>
      <c r="C23349" s="2" t="s">
        <v>34683</v>
      </c>
    </row>
    <row r="23350" spans="1:3">
      <c r="A23350" s="15" t="s">
        <v>36666</v>
      </c>
      <c r="B23350" s="16" t="s">
        <v>36667</v>
      </c>
      <c r="C23350" s="16" t="s">
        <v>34684</v>
      </c>
    </row>
    <row r="23351" spans="1:3">
      <c r="A23351" s="1" t="s">
        <v>36666</v>
      </c>
      <c r="B23351" s="2" t="s">
        <v>36667</v>
      </c>
      <c r="C23351" s="2" t="s">
        <v>34687</v>
      </c>
    </row>
    <row r="23352" spans="1:3">
      <c r="A23352" s="15" t="s">
        <v>36666</v>
      </c>
      <c r="B23352" s="16" t="s">
        <v>36667</v>
      </c>
      <c r="C23352" s="16" t="s">
        <v>36015</v>
      </c>
    </row>
    <row r="23353" spans="1:3">
      <c r="A23353" s="1" t="s">
        <v>36666</v>
      </c>
      <c r="B23353" s="2" t="s">
        <v>36667</v>
      </c>
      <c r="C23353" s="2" t="s">
        <v>35767</v>
      </c>
    </row>
    <row r="23354" spans="1:3">
      <c r="A23354" s="5" t="s">
        <v>36666</v>
      </c>
      <c r="B23354" s="6" t="s">
        <v>36667</v>
      </c>
      <c r="C23354" s="6" t="s">
        <v>34688</v>
      </c>
    </row>
    <row r="23355" spans="1:3">
      <c r="A23355" s="1" t="s">
        <v>36666</v>
      </c>
      <c r="B23355" s="2" t="s">
        <v>36667</v>
      </c>
      <c r="C23355" s="2" t="s">
        <v>34689</v>
      </c>
    </row>
    <row r="23356" spans="1:3">
      <c r="A23356" s="15" t="s">
        <v>36666</v>
      </c>
      <c r="B23356" s="16" t="s">
        <v>36667</v>
      </c>
      <c r="C23356" s="16" t="s">
        <v>34691</v>
      </c>
    </row>
    <row r="23357" spans="1:3">
      <c r="A23357" s="1" t="s">
        <v>36666</v>
      </c>
      <c r="B23357" s="2" t="s">
        <v>36667</v>
      </c>
      <c r="C23357" s="2" t="s">
        <v>36645</v>
      </c>
    </row>
    <row r="23358" spans="1:3">
      <c r="A23358" s="15" t="s">
        <v>36666</v>
      </c>
      <c r="B23358" s="16" t="s">
        <v>36667</v>
      </c>
      <c r="C23358" s="16" t="s">
        <v>35660</v>
      </c>
    </row>
    <row r="23359" spans="1:3">
      <c r="A23359" s="1" t="s">
        <v>36666</v>
      </c>
      <c r="B23359" s="2" t="s">
        <v>36667</v>
      </c>
      <c r="C23359" s="2" t="s">
        <v>35958</v>
      </c>
    </row>
    <row r="23360" spans="1:3">
      <c r="A23360" s="15" t="s">
        <v>36666</v>
      </c>
      <c r="B23360" s="16" t="s">
        <v>36667</v>
      </c>
      <c r="C23360" s="16" t="s">
        <v>36028</v>
      </c>
    </row>
    <row r="23361" spans="1:3">
      <c r="A23361" s="1" t="s">
        <v>36666</v>
      </c>
      <c r="B23361" s="2" t="s">
        <v>36667</v>
      </c>
      <c r="C23361" s="2" t="s">
        <v>35465</v>
      </c>
    </row>
    <row r="23362" spans="1:3">
      <c r="A23362" s="15" t="s">
        <v>36666</v>
      </c>
      <c r="B23362" s="16" t="s">
        <v>36667</v>
      </c>
      <c r="C23362" s="16" t="s">
        <v>34988</v>
      </c>
    </row>
    <row r="23363" spans="1:3">
      <c r="A23363" s="1" t="s">
        <v>36666</v>
      </c>
      <c r="B23363" s="2" t="s">
        <v>36667</v>
      </c>
      <c r="C23363" s="2" t="s">
        <v>35628</v>
      </c>
    </row>
    <row r="23364" spans="1:3">
      <c r="A23364" s="15" t="s">
        <v>36666</v>
      </c>
      <c r="B23364" s="16" t="s">
        <v>36667</v>
      </c>
      <c r="C23364" s="16" t="s">
        <v>35404</v>
      </c>
    </row>
    <row r="23365" spans="1:3">
      <c r="A23365" s="1" t="s">
        <v>36666</v>
      </c>
      <c r="B23365" s="2" t="s">
        <v>36667</v>
      </c>
      <c r="C23365" s="2" t="s">
        <v>34904</v>
      </c>
    </row>
    <row r="23366" spans="1:3">
      <c r="A23366" s="15" t="s">
        <v>36666</v>
      </c>
      <c r="B23366" s="16" t="s">
        <v>36667</v>
      </c>
      <c r="C23366" s="16" t="s">
        <v>34991</v>
      </c>
    </row>
    <row r="23367" spans="1:3">
      <c r="A23367" s="1" t="s">
        <v>36666</v>
      </c>
      <c r="B23367" s="2" t="s">
        <v>36667</v>
      </c>
      <c r="C23367" s="2" t="s">
        <v>34514</v>
      </c>
    </row>
    <row r="23368" spans="1:3">
      <c r="A23368" s="15" t="s">
        <v>36666</v>
      </c>
      <c r="B23368" s="16" t="s">
        <v>36667</v>
      </c>
      <c r="C23368" s="16" t="s">
        <v>36312</v>
      </c>
    </row>
    <row r="23369" spans="1:3">
      <c r="A23369" s="1" t="s">
        <v>36666</v>
      </c>
      <c r="B23369" s="2" t="s">
        <v>36667</v>
      </c>
      <c r="C23369" s="2" t="s">
        <v>34515</v>
      </c>
    </row>
    <row r="23370" spans="1:3">
      <c r="A23370" s="15" t="s">
        <v>36666</v>
      </c>
      <c r="B23370" s="16" t="s">
        <v>36667</v>
      </c>
      <c r="C23370" s="16" t="s">
        <v>35499</v>
      </c>
    </row>
    <row r="23371" spans="1:3">
      <c r="A23371" s="1" t="s">
        <v>36666</v>
      </c>
      <c r="B23371" s="2" t="s">
        <v>36667</v>
      </c>
      <c r="C23371" s="2" t="s">
        <v>36627</v>
      </c>
    </row>
    <row r="23372" spans="1:3">
      <c r="A23372" s="15" t="s">
        <v>36666</v>
      </c>
      <c r="B23372" s="16" t="s">
        <v>36667</v>
      </c>
      <c r="C23372" s="16" t="s">
        <v>36715</v>
      </c>
    </row>
    <row r="23373" spans="1:3">
      <c r="A23373" s="1" t="s">
        <v>36666</v>
      </c>
      <c r="B23373" s="2" t="s">
        <v>36667</v>
      </c>
      <c r="C23373" s="2" t="s">
        <v>35670</v>
      </c>
    </row>
    <row r="23374" spans="1:3">
      <c r="A23374" s="15" t="s">
        <v>36666</v>
      </c>
      <c r="B23374" s="16" t="s">
        <v>36667</v>
      </c>
      <c r="C23374" s="16" t="s">
        <v>34378</v>
      </c>
    </row>
    <row r="23375" spans="1:3">
      <c r="A23375" s="1" t="s">
        <v>36666</v>
      </c>
      <c r="B23375" s="2" t="s">
        <v>36667</v>
      </c>
      <c r="C23375" s="2" t="s">
        <v>36366</v>
      </c>
    </row>
    <row r="23376" spans="1:3">
      <c r="A23376" s="15" t="s">
        <v>36666</v>
      </c>
      <c r="B23376" s="16" t="s">
        <v>36667</v>
      </c>
      <c r="C23376" s="16" t="s">
        <v>36481</v>
      </c>
    </row>
    <row r="23377" spans="1:3">
      <c r="A23377" s="1" t="s">
        <v>36666</v>
      </c>
      <c r="B23377" s="2" t="s">
        <v>36667</v>
      </c>
      <c r="C23377" s="2" t="s">
        <v>34998</v>
      </c>
    </row>
    <row r="23378" spans="1:3">
      <c r="A23378" s="15" t="s">
        <v>36666</v>
      </c>
      <c r="B23378" s="16" t="s">
        <v>36667</v>
      </c>
      <c r="C23378" s="16" t="s">
        <v>36652</v>
      </c>
    </row>
    <row r="23379" spans="1:3">
      <c r="A23379" s="1" t="s">
        <v>36666</v>
      </c>
      <c r="B23379" s="2" t="s">
        <v>36667</v>
      </c>
      <c r="C23379" s="2" t="s">
        <v>35078</v>
      </c>
    </row>
    <row r="23380" spans="1:3">
      <c r="A23380" s="15" t="s">
        <v>36666</v>
      </c>
      <c r="B23380" s="16" t="s">
        <v>36667</v>
      </c>
      <c r="C23380" s="16" t="s">
        <v>35608</v>
      </c>
    </row>
    <row r="23381" spans="1:3">
      <c r="A23381" s="1" t="s">
        <v>36666</v>
      </c>
      <c r="B23381" s="2" t="s">
        <v>36667</v>
      </c>
      <c r="C23381" s="2" t="s">
        <v>35884</v>
      </c>
    </row>
    <row r="23382" spans="1:3">
      <c r="A23382" s="15" t="s">
        <v>36666</v>
      </c>
      <c r="B23382" s="16" t="s">
        <v>36667</v>
      </c>
      <c r="C23382" s="16" t="s">
        <v>35894</v>
      </c>
    </row>
    <row r="23383" spans="1:3">
      <c r="A23383" s="1" t="s">
        <v>36666</v>
      </c>
      <c r="B23383" s="2" t="s">
        <v>36667</v>
      </c>
      <c r="C23383" s="2" t="s">
        <v>35005</v>
      </c>
    </row>
    <row r="23384" spans="1:3">
      <c r="A23384" s="15" t="s">
        <v>36666</v>
      </c>
      <c r="B23384" s="16" t="s">
        <v>36667</v>
      </c>
      <c r="C23384" s="16" t="s">
        <v>35167</v>
      </c>
    </row>
    <row r="23385" spans="1:3">
      <c r="A23385" s="1" t="s">
        <v>36666</v>
      </c>
      <c r="B23385" s="2" t="s">
        <v>36667</v>
      </c>
      <c r="C23385" s="2" t="s">
        <v>35710</v>
      </c>
    </row>
    <row r="23386" spans="1:3">
      <c r="A23386" s="15" t="s">
        <v>36666</v>
      </c>
      <c r="B23386" s="16" t="s">
        <v>36667</v>
      </c>
      <c r="C23386" s="16" t="s">
        <v>34816</v>
      </c>
    </row>
    <row r="23387" spans="1:3">
      <c r="A23387" s="1" t="s">
        <v>36666</v>
      </c>
      <c r="B23387" s="2" t="s">
        <v>36667</v>
      </c>
      <c r="C23387" s="2" t="s">
        <v>35319</v>
      </c>
    </row>
    <row r="23388" spans="1:3">
      <c r="A23388" s="15" t="s">
        <v>36666</v>
      </c>
      <c r="B23388" s="16" t="s">
        <v>36667</v>
      </c>
      <c r="C23388" s="16" t="s">
        <v>34916</v>
      </c>
    </row>
    <row r="23389" spans="1:3">
      <c r="A23389" s="1" t="s">
        <v>36666</v>
      </c>
      <c r="B23389" s="2" t="s">
        <v>36667</v>
      </c>
      <c r="C23389" s="2" t="s">
        <v>34918</v>
      </c>
    </row>
    <row r="23390" spans="1:3">
      <c r="A23390" s="15" t="s">
        <v>36666</v>
      </c>
      <c r="B23390" s="16" t="s">
        <v>36667</v>
      </c>
      <c r="C23390" s="16" t="s">
        <v>35013</v>
      </c>
    </row>
    <row r="23391" spans="1:3">
      <c r="A23391" s="1" t="s">
        <v>36666</v>
      </c>
      <c r="B23391" s="2" t="s">
        <v>36667</v>
      </c>
      <c r="C23391" s="2" t="s">
        <v>34713</v>
      </c>
    </row>
    <row r="23392" spans="1:3">
      <c r="A23392" s="15" t="s">
        <v>36666</v>
      </c>
      <c r="B23392" s="16" t="s">
        <v>36667</v>
      </c>
      <c r="C23392" s="16" t="s">
        <v>34824</v>
      </c>
    </row>
    <row r="23393" spans="1:3">
      <c r="A23393" s="1" t="s">
        <v>36666</v>
      </c>
      <c r="B23393" s="2" t="s">
        <v>36667</v>
      </c>
      <c r="C23393" s="2" t="s">
        <v>35272</v>
      </c>
    </row>
    <row r="23394" spans="1:3">
      <c r="A23394" s="15" t="s">
        <v>36666</v>
      </c>
      <c r="B23394" s="16" t="s">
        <v>36667</v>
      </c>
      <c r="C23394" s="16" t="s">
        <v>36337</v>
      </c>
    </row>
    <row r="23395" spans="1:3">
      <c r="A23395" s="1" t="s">
        <v>36666</v>
      </c>
      <c r="B23395" s="2" t="s">
        <v>36667</v>
      </c>
      <c r="C23395" s="2" t="s">
        <v>36439</v>
      </c>
    </row>
    <row r="23396" spans="1:3">
      <c r="A23396" s="15" t="s">
        <v>36666</v>
      </c>
      <c r="B23396" s="16" t="s">
        <v>36667</v>
      </c>
      <c r="C23396" s="16" t="s">
        <v>36586</v>
      </c>
    </row>
    <row r="23397" spans="1:3">
      <c r="A23397" s="1" t="s">
        <v>36666</v>
      </c>
      <c r="B23397" s="2" t="s">
        <v>36667</v>
      </c>
      <c r="C23397" s="2" t="s">
        <v>35169</v>
      </c>
    </row>
    <row r="23398" spans="1:3">
      <c r="A23398" s="15" t="s">
        <v>36666</v>
      </c>
      <c r="B23398" s="16" t="s">
        <v>36667</v>
      </c>
      <c r="C23398" s="16" t="s">
        <v>36554</v>
      </c>
    </row>
    <row r="23399" spans="1:3">
      <c r="A23399" s="1" t="s">
        <v>36666</v>
      </c>
      <c r="B23399" s="2" t="s">
        <v>36667</v>
      </c>
      <c r="C23399" s="2" t="s">
        <v>35970</v>
      </c>
    </row>
    <row r="23400" spans="1:3">
      <c r="A23400" s="15" t="s">
        <v>36666</v>
      </c>
      <c r="B23400" s="16" t="s">
        <v>36667</v>
      </c>
      <c r="C23400" s="16" t="s">
        <v>34483</v>
      </c>
    </row>
    <row r="23401" spans="1:3">
      <c r="A23401" s="1" t="s">
        <v>36666</v>
      </c>
      <c r="B23401" s="2" t="s">
        <v>36667</v>
      </c>
      <c r="C23401" s="2" t="s">
        <v>35968</v>
      </c>
    </row>
    <row r="23402" spans="1:3">
      <c r="A23402" s="15" t="s">
        <v>36666</v>
      </c>
      <c r="B23402" s="16" t="s">
        <v>36667</v>
      </c>
      <c r="C23402" s="16" t="s">
        <v>36716</v>
      </c>
    </row>
    <row r="23403" spans="1:3">
      <c r="A23403" s="1" t="s">
        <v>36666</v>
      </c>
      <c r="B23403" s="2" t="s">
        <v>36667</v>
      </c>
      <c r="C23403" s="2" t="s">
        <v>35692</v>
      </c>
    </row>
    <row r="23404" spans="1:3">
      <c r="A23404" s="5" t="s">
        <v>36666</v>
      </c>
      <c r="B23404" s="6" t="s">
        <v>36667</v>
      </c>
      <c r="C23404" s="6" t="s">
        <v>36445</v>
      </c>
    </row>
    <row r="23405" spans="1:3">
      <c r="A23405" s="1" t="s">
        <v>36666</v>
      </c>
      <c r="B23405" s="2" t="s">
        <v>36667</v>
      </c>
      <c r="C23405" s="2" t="s">
        <v>34945</v>
      </c>
    </row>
    <row r="23406" spans="1:3">
      <c r="A23406" s="15" t="s">
        <v>36666</v>
      </c>
      <c r="B23406" s="16" t="s">
        <v>36667</v>
      </c>
      <c r="C23406" s="16" t="s">
        <v>35952</v>
      </c>
    </row>
    <row r="23407" spans="1:3">
      <c r="A23407" s="1" t="s">
        <v>36666</v>
      </c>
      <c r="B23407" s="2" t="s">
        <v>36667</v>
      </c>
      <c r="C23407" s="2" t="s">
        <v>35022</v>
      </c>
    </row>
    <row r="23408" spans="1:3">
      <c r="A23408" s="15" t="s">
        <v>36666</v>
      </c>
      <c r="B23408" s="16" t="s">
        <v>36667</v>
      </c>
      <c r="C23408" s="16" t="s">
        <v>35610</v>
      </c>
    </row>
    <row r="23409" spans="1:3">
      <c r="A23409" s="1" t="s">
        <v>36666</v>
      </c>
      <c r="B23409" s="2" t="s">
        <v>36667</v>
      </c>
      <c r="C23409" s="2" t="s">
        <v>34951</v>
      </c>
    </row>
    <row r="23410" spans="1:3">
      <c r="A23410" s="15" t="s">
        <v>36666</v>
      </c>
      <c r="B23410" s="16" t="s">
        <v>36667</v>
      </c>
      <c r="C23410" s="16" t="s">
        <v>34953</v>
      </c>
    </row>
    <row r="23411" spans="1:3">
      <c r="A23411" s="1" t="s">
        <v>36666</v>
      </c>
      <c r="B23411" s="2" t="s">
        <v>36667</v>
      </c>
      <c r="C23411" s="2" t="s">
        <v>34955</v>
      </c>
    </row>
    <row r="23412" spans="1:3">
      <c r="A23412" s="15" t="s">
        <v>36666</v>
      </c>
      <c r="B23412" s="16" t="s">
        <v>36667</v>
      </c>
      <c r="C23412" s="16" t="s">
        <v>34957</v>
      </c>
    </row>
    <row r="23413" spans="1:3">
      <c r="A23413" s="1" t="s">
        <v>36666</v>
      </c>
      <c r="B23413" s="2" t="s">
        <v>36667</v>
      </c>
      <c r="C23413" s="2" t="s">
        <v>34855</v>
      </c>
    </row>
    <row r="23414" spans="1:3">
      <c r="A23414" s="15" t="s">
        <v>36666</v>
      </c>
      <c r="B23414" s="16" t="s">
        <v>36667</v>
      </c>
      <c r="C23414" s="16" t="s">
        <v>36234</v>
      </c>
    </row>
    <row r="23415" spans="1:3">
      <c r="A23415" s="1" t="s">
        <v>36666</v>
      </c>
      <c r="B23415" s="2" t="s">
        <v>36667</v>
      </c>
      <c r="C23415" s="2" t="s">
        <v>36717</v>
      </c>
    </row>
    <row r="23416" spans="1:3">
      <c r="A23416" s="15" t="s">
        <v>36666</v>
      </c>
      <c r="B23416" s="16" t="s">
        <v>36667</v>
      </c>
      <c r="C23416" s="16" t="s">
        <v>36538</v>
      </c>
    </row>
    <row r="23417" spans="1:3">
      <c r="A23417" s="1" t="s">
        <v>36666</v>
      </c>
      <c r="B23417" s="2" t="s">
        <v>36667</v>
      </c>
      <c r="C23417" s="2" t="s">
        <v>34630</v>
      </c>
    </row>
    <row r="23418" spans="1:3">
      <c r="A23418" s="15" t="s">
        <v>36666</v>
      </c>
      <c r="B23418" s="16" t="s">
        <v>36667</v>
      </c>
      <c r="C23418" s="16" t="s">
        <v>36718</v>
      </c>
    </row>
    <row r="23419" spans="1:3">
      <c r="A23419" s="1" t="s">
        <v>36666</v>
      </c>
      <c r="B23419" s="2" t="s">
        <v>36667</v>
      </c>
      <c r="C23419" s="2" t="s">
        <v>36426</v>
      </c>
    </row>
    <row r="23420" spans="1:3">
      <c r="A23420" s="15" t="s">
        <v>36666</v>
      </c>
      <c r="B23420" s="16" t="s">
        <v>36667</v>
      </c>
      <c r="C23420" s="16" t="s">
        <v>34741</v>
      </c>
    </row>
    <row r="23421" spans="1:3">
      <c r="A23421" s="1" t="s">
        <v>36666</v>
      </c>
      <c r="B23421" s="2" t="s">
        <v>36667</v>
      </c>
      <c r="C23421" s="2" t="s">
        <v>34862</v>
      </c>
    </row>
    <row r="23422" spans="1:3">
      <c r="A23422" s="15" t="s">
        <v>36666</v>
      </c>
      <c r="B23422" s="16" t="s">
        <v>36667</v>
      </c>
      <c r="C23422" s="16" t="s">
        <v>35722</v>
      </c>
    </row>
    <row r="23423" spans="1:3">
      <c r="A23423" s="1" t="s">
        <v>36666</v>
      </c>
      <c r="B23423" s="2" t="s">
        <v>36667</v>
      </c>
      <c r="C23423" s="2" t="s">
        <v>35982</v>
      </c>
    </row>
    <row r="23424" spans="1:3">
      <c r="A23424" s="15" t="s">
        <v>36666</v>
      </c>
      <c r="B23424" s="16" t="s">
        <v>36667</v>
      </c>
      <c r="C23424" s="16" t="s">
        <v>34435</v>
      </c>
    </row>
    <row r="23425" spans="1:3">
      <c r="A23425" s="1" t="s">
        <v>36666</v>
      </c>
      <c r="B23425" s="2" t="s">
        <v>36667</v>
      </c>
      <c r="C23425" s="2" t="s">
        <v>36719</v>
      </c>
    </row>
    <row r="23426" spans="1:3">
      <c r="A23426" s="15" t="s">
        <v>36666</v>
      </c>
      <c r="B23426" s="16" t="s">
        <v>36667</v>
      </c>
      <c r="C23426" s="16" t="s">
        <v>34462</v>
      </c>
    </row>
    <row r="23427" spans="1:3">
      <c r="A23427" s="1" t="s">
        <v>36666</v>
      </c>
      <c r="B23427" s="2" t="s">
        <v>36667</v>
      </c>
      <c r="C23427" s="2" t="s">
        <v>36720</v>
      </c>
    </row>
    <row r="23428" spans="1:3">
      <c r="A23428" s="15" t="s">
        <v>36666</v>
      </c>
      <c r="B23428" s="16" t="s">
        <v>36667</v>
      </c>
      <c r="C23428" s="16" t="s">
        <v>34871</v>
      </c>
    </row>
    <row r="23429" spans="1:3">
      <c r="A23429" s="1" t="s">
        <v>36666</v>
      </c>
      <c r="B23429" s="2" t="s">
        <v>36667</v>
      </c>
      <c r="C23429" s="2" t="s">
        <v>36721</v>
      </c>
    </row>
    <row r="23430" spans="1:3">
      <c r="A23430" s="15" t="s">
        <v>36666</v>
      </c>
      <c r="B23430" s="16" t="s">
        <v>36667</v>
      </c>
      <c r="C23430" s="16" t="s">
        <v>35332</v>
      </c>
    </row>
    <row r="23431" spans="1:3">
      <c r="A23431" s="1" t="s">
        <v>36666</v>
      </c>
      <c r="B23431" s="2" t="s">
        <v>36667</v>
      </c>
      <c r="C23431" s="2" t="s">
        <v>34548</v>
      </c>
    </row>
    <row r="23432" spans="1:3">
      <c r="A23432" s="15" t="s">
        <v>36666</v>
      </c>
      <c r="B23432" s="16" t="s">
        <v>36667</v>
      </c>
      <c r="C23432" s="16" t="s">
        <v>36722</v>
      </c>
    </row>
    <row r="23433" spans="1:3">
      <c r="A23433" s="1" t="s">
        <v>36666</v>
      </c>
      <c r="B23433" s="2" t="s">
        <v>36667</v>
      </c>
      <c r="C23433" s="2" t="s">
        <v>36023</v>
      </c>
    </row>
    <row r="23434" spans="1:3">
      <c r="A23434" s="15" t="s">
        <v>36666</v>
      </c>
      <c r="B23434" s="16" t="s">
        <v>36667</v>
      </c>
      <c r="C23434" s="16" t="s">
        <v>35144</v>
      </c>
    </row>
    <row r="23435" spans="1:3">
      <c r="A23435" s="1" t="s">
        <v>36666</v>
      </c>
      <c r="B23435" s="2" t="s">
        <v>36667</v>
      </c>
      <c r="C23435" s="2" t="s">
        <v>35849</v>
      </c>
    </row>
    <row r="23436" spans="1:3">
      <c r="A23436" s="15" t="s">
        <v>36666</v>
      </c>
      <c r="B23436" s="16" t="s">
        <v>36667</v>
      </c>
      <c r="C23436" s="16" t="s">
        <v>34875</v>
      </c>
    </row>
    <row r="23437" spans="1:3">
      <c r="A23437" s="1" t="s">
        <v>36666</v>
      </c>
      <c r="B23437" s="2" t="s">
        <v>36667</v>
      </c>
      <c r="C23437" s="2" t="s">
        <v>34649</v>
      </c>
    </row>
    <row r="23438" spans="1:3">
      <c r="A23438" s="15" t="s">
        <v>36666</v>
      </c>
      <c r="B23438" s="16" t="s">
        <v>36667</v>
      </c>
      <c r="C23438" s="16" t="s">
        <v>34879</v>
      </c>
    </row>
    <row r="23439" spans="1:3">
      <c r="A23439" s="1" t="s">
        <v>36666</v>
      </c>
      <c r="B23439" s="2" t="s">
        <v>36667</v>
      </c>
      <c r="C23439" s="2" t="s">
        <v>34762</v>
      </c>
    </row>
    <row r="23440" spans="1:3">
      <c r="A23440" s="15" t="s">
        <v>36666</v>
      </c>
      <c r="B23440" s="16" t="s">
        <v>36667</v>
      </c>
      <c r="C23440" s="16" t="s">
        <v>36723</v>
      </c>
    </row>
    <row r="23441" spans="1:3">
      <c r="A23441" s="1" t="s">
        <v>36666</v>
      </c>
      <c r="B23441" s="2" t="s">
        <v>36667</v>
      </c>
      <c r="C23441" s="2" t="s">
        <v>35524</v>
      </c>
    </row>
    <row r="23442" spans="1:3">
      <c r="A23442" s="15" t="s">
        <v>36666</v>
      </c>
      <c r="B23442" s="16" t="s">
        <v>36667</v>
      </c>
      <c r="C23442" s="16" t="s">
        <v>35265</v>
      </c>
    </row>
    <row r="23443" spans="1:3">
      <c r="A23443" s="1" t="s">
        <v>36666</v>
      </c>
      <c r="B23443" s="2" t="s">
        <v>36667</v>
      </c>
      <c r="C23443" s="2" t="s">
        <v>36724</v>
      </c>
    </row>
    <row r="23444" spans="1:3">
      <c r="A23444" s="15" t="s">
        <v>36666</v>
      </c>
      <c r="B23444" s="16" t="s">
        <v>36667</v>
      </c>
      <c r="C23444" s="16" t="s">
        <v>34556</v>
      </c>
    </row>
    <row r="23445" spans="1:3">
      <c r="A23445" s="1" t="s">
        <v>36666</v>
      </c>
      <c r="B23445" s="2" t="s">
        <v>36667</v>
      </c>
      <c r="C23445" s="2" t="s">
        <v>35624</v>
      </c>
    </row>
    <row r="23446" spans="1:3">
      <c r="A23446" s="15" t="s">
        <v>36666</v>
      </c>
      <c r="B23446" s="16" t="s">
        <v>36667</v>
      </c>
      <c r="C23446" s="16" t="s">
        <v>34465</v>
      </c>
    </row>
    <row r="23447" spans="1:3">
      <c r="A23447" s="1" t="s">
        <v>36666</v>
      </c>
      <c r="B23447" s="2" t="s">
        <v>36667</v>
      </c>
      <c r="C23447" s="2" t="s">
        <v>36454</v>
      </c>
    </row>
    <row r="23448" spans="1:3">
      <c r="A23448" s="15" t="s">
        <v>36666</v>
      </c>
      <c r="B23448" s="16" t="s">
        <v>36667</v>
      </c>
      <c r="C23448" s="16" t="s">
        <v>35369</v>
      </c>
    </row>
    <row r="23449" spans="1:3">
      <c r="A23449" s="1" t="s">
        <v>36666</v>
      </c>
      <c r="B23449" s="2" t="s">
        <v>36667</v>
      </c>
      <c r="C23449" s="2" t="s">
        <v>36725</v>
      </c>
    </row>
    <row r="23450" spans="1:3">
      <c r="A23450" s="15" t="s">
        <v>36666</v>
      </c>
      <c r="B23450" s="16" t="s">
        <v>36667</v>
      </c>
      <c r="C23450" s="16" t="s">
        <v>34657</v>
      </c>
    </row>
    <row r="23451" spans="1:3">
      <c r="A23451" s="1" t="s">
        <v>36666</v>
      </c>
      <c r="B23451" s="2" t="s">
        <v>36667</v>
      </c>
      <c r="C23451" s="2" t="s">
        <v>36296</v>
      </c>
    </row>
    <row r="23452" spans="1:3">
      <c r="A23452" s="15" t="s">
        <v>36666</v>
      </c>
      <c r="B23452" s="16" t="s">
        <v>36667</v>
      </c>
      <c r="C23452" s="16" t="s">
        <v>34776</v>
      </c>
    </row>
    <row r="23453" spans="1:3">
      <c r="A23453" s="1" t="s">
        <v>36666</v>
      </c>
      <c r="B23453" s="2" t="s">
        <v>36667</v>
      </c>
      <c r="C23453" s="2" t="s">
        <v>36309</v>
      </c>
    </row>
    <row r="23454" spans="1:3">
      <c r="A23454" s="5" t="s">
        <v>36666</v>
      </c>
      <c r="B23454" s="6" t="s">
        <v>36667</v>
      </c>
      <c r="C23454" s="6" t="s">
        <v>34467</v>
      </c>
    </row>
    <row r="23455" spans="1:3">
      <c r="A23455" s="1" t="s">
        <v>36666</v>
      </c>
      <c r="B23455" s="2" t="s">
        <v>36667</v>
      </c>
      <c r="C23455" s="2" t="s">
        <v>36369</v>
      </c>
    </row>
    <row r="23456" spans="1:3">
      <c r="A23456" s="15" t="s">
        <v>36666</v>
      </c>
      <c r="B23456" s="16" t="s">
        <v>36667</v>
      </c>
      <c r="C23456" s="16" t="s">
        <v>34662</v>
      </c>
    </row>
    <row r="23457" spans="1:3">
      <c r="A23457" s="1" t="s">
        <v>36666</v>
      </c>
      <c r="B23457" s="2" t="s">
        <v>36667</v>
      </c>
      <c r="C23457" s="2" t="s">
        <v>34560</v>
      </c>
    </row>
    <row r="23458" spans="1:3">
      <c r="A23458" s="15" t="s">
        <v>36666</v>
      </c>
      <c r="B23458" s="16" t="s">
        <v>36667</v>
      </c>
      <c r="C23458" s="16" t="s">
        <v>34504</v>
      </c>
    </row>
    <row r="23459" spans="1:3">
      <c r="A23459" s="1" t="s">
        <v>36666</v>
      </c>
      <c r="B23459" s="2" t="s">
        <v>36667</v>
      </c>
      <c r="C23459" s="2" t="s">
        <v>34892</v>
      </c>
    </row>
    <row r="23460" spans="1:3">
      <c r="A23460" s="15" t="s">
        <v>36666</v>
      </c>
      <c r="B23460" s="16" t="s">
        <v>36667</v>
      </c>
      <c r="C23460" s="16" t="s">
        <v>34983</v>
      </c>
    </row>
    <row r="23461" spans="1:3">
      <c r="A23461" s="1" t="s">
        <v>36666</v>
      </c>
      <c r="B23461" s="2" t="s">
        <v>36667</v>
      </c>
      <c r="C23461" s="2" t="s">
        <v>35126</v>
      </c>
    </row>
    <row r="23462" spans="1:3">
      <c r="A23462" s="15" t="s">
        <v>36666</v>
      </c>
      <c r="B23462" s="16" t="s">
        <v>36667</v>
      </c>
      <c r="C23462" s="16" t="s">
        <v>36294</v>
      </c>
    </row>
    <row r="23463" spans="1:3">
      <c r="A23463" s="1" t="s">
        <v>36666</v>
      </c>
      <c r="B23463" s="2" t="s">
        <v>36667</v>
      </c>
      <c r="C23463" s="2" t="s">
        <v>36726</v>
      </c>
    </row>
    <row r="23464" spans="1:3">
      <c r="A23464" s="15" t="s">
        <v>36666</v>
      </c>
      <c r="B23464" s="16" t="s">
        <v>36667</v>
      </c>
      <c r="C23464" s="16" t="s">
        <v>34791</v>
      </c>
    </row>
    <row r="23465" spans="1:3">
      <c r="A23465" s="1" t="s">
        <v>36666</v>
      </c>
      <c r="B23465" s="2" t="s">
        <v>36667</v>
      </c>
      <c r="C23465" s="2" t="s">
        <v>36727</v>
      </c>
    </row>
    <row r="23466" spans="1:3">
      <c r="A23466" s="15" t="s">
        <v>36666</v>
      </c>
      <c r="B23466" s="16" t="s">
        <v>36667</v>
      </c>
      <c r="C23466" s="16" t="s">
        <v>35533</v>
      </c>
    </row>
    <row r="23467" spans="1:3">
      <c r="A23467" s="1" t="s">
        <v>36666</v>
      </c>
      <c r="B23467" s="2" t="s">
        <v>36667</v>
      </c>
      <c r="C23467" s="2" t="s">
        <v>36274</v>
      </c>
    </row>
    <row r="23468" spans="1:3">
      <c r="A23468" s="15" t="s">
        <v>36666</v>
      </c>
      <c r="B23468" s="16" t="s">
        <v>36667</v>
      </c>
      <c r="C23468" s="16" t="s">
        <v>34802</v>
      </c>
    </row>
    <row r="23469" spans="1:3">
      <c r="A23469" s="1" t="s">
        <v>36666</v>
      </c>
      <c r="B23469" s="2" t="s">
        <v>36667</v>
      </c>
      <c r="C23469" s="2" t="s">
        <v>35091</v>
      </c>
    </row>
    <row r="23470" spans="1:3">
      <c r="A23470" s="15" t="s">
        <v>36666</v>
      </c>
      <c r="B23470" s="16" t="s">
        <v>36667</v>
      </c>
      <c r="C23470" s="16" t="s">
        <v>36728</v>
      </c>
    </row>
    <row r="23471" spans="1:3">
      <c r="A23471" s="1" t="s">
        <v>36666</v>
      </c>
      <c r="B23471" s="2" t="s">
        <v>36667</v>
      </c>
      <c r="C23471" s="2" t="s">
        <v>35704</v>
      </c>
    </row>
    <row r="23472" spans="1:3">
      <c r="A23472" s="15" t="s">
        <v>36666</v>
      </c>
      <c r="B23472" s="16" t="s">
        <v>36667</v>
      </c>
      <c r="C23472" s="16" t="s">
        <v>34472</v>
      </c>
    </row>
    <row r="23473" spans="1:3">
      <c r="A23473" s="1" t="s">
        <v>36666</v>
      </c>
      <c r="B23473" s="2" t="s">
        <v>36667</v>
      </c>
      <c r="C23473" s="2" t="s">
        <v>36533</v>
      </c>
    </row>
    <row r="23474" spans="1:3">
      <c r="A23474" s="15" t="s">
        <v>36666</v>
      </c>
      <c r="B23474" s="16" t="s">
        <v>36667</v>
      </c>
      <c r="C23474" s="16" t="s">
        <v>34804</v>
      </c>
    </row>
    <row r="23475" spans="1:3">
      <c r="A23475" s="1" t="s">
        <v>36666</v>
      </c>
      <c r="B23475" s="2" t="s">
        <v>36667</v>
      </c>
      <c r="C23475" s="2" t="s">
        <v>35101</v>
      </c>
    </row>
    <row r="23476" spans="1:3">
      <c r="A23476" s="15" t="s">
        <v>36666</v>
      </c>
      <c r="B23476" s="16" t="s">
        <v>36667</v>
      </c>
      <c r="C23476" s="16" t="s">
        <v>35537</v>
      </c>
    </row>
    <row r="23477" spans="1:3">
      <c r="A23477" s="1" t="s">
        <v>36666</v>
      </c>
      <c r="B23477" s="2" t="s">
        <v>36667</v>
      </c>
      <c r="C23477" s="2" t="s">
        <v>34905</v>
      </c>
    </row>
    <row r="23478" spans="1:3">
      <c r="A23478" s="15" t="s">
        <v>36666</v>
      </c>
      <c r="B23478" s="16" t="s">
        <v>36667</v>
      </c>
      <c r="C23478" s="16" t="s">
        <v>34376</v>
      </c>
    </row>
    <row r="23479" spans="1:3">
      <c r="A23479" s="1" t="s">
        <v>36666</v>
      </c>
      <c r="B23479" s="2" t="s">
        <v>36667</v>
      </c>
      <c r="C23479" s="2" t="s">
        <v>36276</v>
      </c>
    </row>
    <row r="23480" spans="1:3">
      <c r="A23480" s="15" t="s">
        <v>36666</v>
      </c>
      <c r="B23480" s="16" t="s">
        <v>36667</v>
      </c>
      <c r="C23480" s="16" t="s">
        <v>36433</v>
      </c>
    </row>
    <row r="23481" spans="1:3">
      <c r="A23481" s="1" t="s">
        <v>36666</v>
      </c>
      <c r="B23481" s="2" t="s">
        <v>36667</v>
      </c>
      <c r="C23481" s="2" t="s">
        <v>36729</v>
      </c>
    </row>
    <row r="23482" spans="1:3">
      <c r="A23482" s="15" t="s">
        <v>36666</v>
      </c>
      <c r="B23482" s="16" t="s">
        <v>36667</v>
      </c>
      <c r="C23482" s="16" t="s">
        <v>34993</v>
      </c>
    </row>
    <row r="23483" spans="1:3">
      <c r="A23483" s="1" t="s">
        <v>36666</v>
      </c>
      <c r="B23483" s="2" t="s">
        <v>36667</v>
      </c>
      <c r="C23483" s="2" t="s">
        <v>36604</v>
      </c>
    </row>
    <row r="23484" spans="1:3">
      <c r="A23484" s="15" t="s">
        <v>36666</v>
      </c>
      <c r="B23484" s="16" t="s">
        <v>36667</v>
      </c>
      <c r="C23484" s="16" t="s">
        <v>34704</v>
      </c>
    </row>
    <row r="23485" spans="1:3">
      <c r="A23485" s="1" t="s">
        <v>36666</v>
      </c>
      <c r="B23485" s="2" t="s">
        <v>36667</v>
      </c>
      <c r="C23485" s="2" t="s">
        <v>35183</v>
      </c>
    </row>
    <row r="23486" spans="1:3">
      <c r="A23486" s="15" t="s">
        <v>36666</v>
      </c>
      <c r="B23486" s="16" t="s">
        <v>36667</v>
      </c>
      <c r="C23486" s="16" t="s">
        <v>36557</v>
      </c>
    </row>
    <row r="23487" spans="1:3">
      <c r="A23487" s="1" t="s">
        <v>36666</v>
      </c>
      <c r="B23487" s="2" t="s">
        <v>36667</v>
      </c>
      <c r="C23487" s="2" t="s">
        <v>36730</v>
      </c>
    </row>
    <row r="23488" spans="1:3">
      <c r="A23488" s="15" t="s">
        <v>36666</v>
      </c>
      <c r="B23488" s="16" t="s">
        <v>36667</v>
      </c>
      <c r="C23488" s="16" t="s">
        <v>35092</v>
      </c>
    </row>
    <row r="23489" spans="1:3">
      <c r="A23489" s="1" t="s">
        <v>36666</v>
      </c>
      <c r="B23489" s="2" t="s">
        <v>36667</v>
      </c>
      <c r="C23489" s="2" t="s">
        <v>36381</v>
      </c>
    </row>
    <row r="23490" spans="1:3">
      <c r="A23490" s="15" t="s">
        <v>36666</v>
      </c>
      <c r="B23490" s="16" t="s">
        <v>36667</v>
      </c>
      <c r="C23490" s="16" t="s">
        <v>34518</v>
      </c>
    </row>
    <row r="23491" spans="1:3">
      <c r="A23491" s="1" t="s">
        <v>36666</v>
      </c>
      <c r="B23491" s="2" t="s">
        <v>36667</v>
      </c>
      <c r="C23491" s="2" t="s">
        <v>35729</v>
      </c>
    </row>
    <row r="23492" spans="1:3">
      <c r="A23492" s="15" t="s">
        <v>36666</v>
      </c>
      <c r="B23492" s="16" t="s">
        <v>36667</v>
      </c>
      <c r="C23492" s="16" t="s">
        <v>34815</v>
      </c>
    </row>
    <row r="23493" spans="1:3">
      <c r="A23493" s="1" t="s">
        <v>36666</v>
      </c>
      <c r="B23493" s="2" t="s">
        <v>36667</v>
      </c>
      <c r="C23493" s="2" t="s">
        <v>35673</v>
      </c>
    </row>
    <row r="23494" spans="1:3">
      <c r="A23494" s="15" t="s">
        <v>36666</v>
      </c>
      <c r="B23494" s="16" t="s">
        <v>36667</v>
      </c>
      <c r="C23494" s="16" t="s">
        <v>36510</v>
      </c>
    </row>
    <row r="23495" spans="1:3">
      <c r="A23495" s="1" t="s">
        <v>36666</v>
      </c>
      <c r="B23495" s="2" t="s">
        <v>36667</v>
      </c>
      <c r="C23495" s="2" t="s">
        <v>34818</v>
      </c>
    </row>
    <row r="23496" spans="1:3">
      <c r="A23496" s="15" t="s">
        <v>36666</v>
      </c>
      <c r="B23496" s="16" t="s">
        <v>36667</v>
      </c>
      <c r="C23496" s="16" t="s">
        <v>34711</v>
      </c>
    </row>
    <row r="23497" spans="1:3">
      <c r="A23497" s="1" t="s">
        <v>36666</v>
      </c>
      <c r="B23497" s="2" t="s">
        <v>36667</v>
      </c>
      <c r="C23497" s="2" t="s">
        <v>35010</v>
      </c>
    </row>
    <row r="23498" spans="1:3">
      <c r="A23498" s="15" t="s">
        <v>36666</v>
      </c>
      <c r="B23498" s="16" t="s">
        <v>36667</v>
      </c>
      <c r="C23498" s="16" t="s">
        <v>34915</v>
      </c>
    </row>
    <row r="23499" spans="1:3">
      <c r="A23499" s="1" t="s">
        <v>36666</v>
      </c>
      <c r="B23499" s="2" t="s">
        <v>36667</v>
      </c>
      <c r="C23499" s="2" t="s">
        <v>34917</v>
      </c>
    </row>
    <row r="23500" spans="1:3">
      <c r="A23500" s="15" t="s">
        <v>36666</v>
      </c>
      <c r="B23500" s="16" t="s">
        <v>36667</v>
      </c>
      <c r="C23500" s="16" t="s">
        <v>36487</v>
      </c>
    </row>
    <row r="23501" spans="1:3">
      <c r="A23501" s="1" t="s">
        <v>36666</v>
      </c>
      <c r="B23501" s="2" t="s">
        <v>36667</v>
      </c>
      <c r="C23501" s="2" t="s">
        <v>34519</v>
      </c>
    </row>
    <row r="23502" spans="1:3">
      <c r="A23502" s="15" t="s">
        <v>36666</v>
      </c>
      <c r="B23502" s="16" t="s">
        <v>36667</v>
      </c>
      <c r="C23502" s="16" t="s">
        <v>36512</v>
      </c>
    </row>
    <row r="23503" spans="1:3">
      <c r="A23503" s="1" t="s">
        <v>36666</v>
      </c>
      <c r="B23503" s="2" t="s">
        <v>36667</v>
      </c>
      <c r="C23503" s="2" t="s">
        <v>36436</v>
      </c>
    </row>
    <row r="23504" spans="1:3">
      <c r="A23504" s="5" t="s">
        <v>36666</v>
      </c>
      <c r="B23504" s="6" t="s">
        <v>36667</v>
      </c>
      <c r="C23504" s="6" t="s">
        <v>34714</v>
      </c>
    </row>
    <row r="23505" spans="1:3">
      <c r="A23505" s="1" t="s">
        <v>36666</v>
      </c>
      <c r="B23505" s="2" t="s">
        <v>36667</v>
      </c>
      <c r="C23505" s="2" t="s">
        <v>36460</v>
      </c>
    </row>
    <row r="23506" spans="1:3">
      <c r="A23506" s="15" t="s">
        <v>36666</v>
      </c>
      <c r="B23506" s="16" t="s">
        <v>36667</v>
      </c>
      <c r="C23506" s="16" t="s">
        <v>35713</v>
      </c>
    </row>
    <row r="23507" spans="1:3">
      <c r="A23507" s="1" t="s">
        <v>36666</v>
      </c>
      <c r="B23507" s="2" t="s">
        <v>36667</v>
      </c>
      <c r="C23507" s="2" t="s">
        <v>34478</v>
      </c>
    </row>
    <row r="23508" spans="1:3">
      <c r="A23508" s="15" t="s">
        <v>36666</v>
      </c>
      <c r="B23508" s="16" t="s">
        <v>36667</v>
      </c>
      <c r="C23508" s="16" t="s">
        <v>34479</v>
      </c>
    </row>
    <row r="23509" spans="1:3">
      <c r="A23509" s="1" t="s">
        <v>36666</v>
      </c>
      <c r="B23509" s="2" t="s">
        <v>36667</v>
      </c>
      <c r="C23509" s="2" t="s">
        <v>34480</v>
      </c>
    </row>
    <row r="23510" spans="1:3">
      <c r="A23510" s="15" t="s">
        <v>36666</v>
      </c>
      <c r="B23510" s="16" t="s">
        <v>36667</v>
      </c>
      <c r="C23510" s="16" t="s">
        <v>35031</v>
      </c>
    </row>
    <row r="23511" spans="1:3">
      <c r="A23511" s="1" t="s">
        <v>36666</v>
      </c>
      <c r="B23511" s="2" t="s">
        <v>36667</v>
      </c>
      <c r="C23511" s="2" t="s">
        <v>35032</v>
      </c>
    </row>
    <row r="23512" spans="1:3">
      <c r="A23512" s="15" t="s">
        <v>36666</v>
      </c>
      <c r="B23512" s="16" t="s">
        <v>36667</v>
      </c>
      <c r="C23512" s="16" t="s">
        <v>36731</v>
      </c>
    </row>
    <row r="23513" spans="1:3">
      <c r="A23513" s="1" t="s">
        <v>36666</v>
      </c>
      <c r="B23513" s="2" t="s">
        <v>36667</v>
      </c>
      <c r="C23513" s="2" t="s">
        <v>36438</v>
      </c>
    </row>
    <row r="23514" spans="1:3">
      <c r="A23514" s="15" t="s">
        <v>36666</v>
      </c>
      <c r="B23514" s="16" t="s">
        <v>36667</v>
      </c>
      <c r="C23514" s="16" t="s">
        <v>35717</v>
      </c>
    </row>
    <row r="23515" spans="1:3">
      <c r="A23515" s="1" t="s">
        <v>36666</v>
      </c>
      <c r="B23515" s="2" t="s">
        <v>36667</v>
      </c>
      <c r="C23515" s="2" t="s">
        <v>34829</v>
      </c>
    </row>
    <row r="23516" spans="1:3">
      <c r="A23516" s="15" t="s">
        <v>36666</v>
      </c>
      <c r="B23516" s="16" t="s">
        <v>36667</v>
      </c>
      <c r="C23516" s="16" t="s">
        <v>35504</v>
      </c>
    </row>
    <row r="23517" spans="1:3">
      <c r="A23517" s="1" t="s">
        <v>36666</v>
      </c>
      <c r="B23517" s="2" t="s">
        <v>36667</v>
      </c>
      <c r="C23517" s="2" t="s">
        <v>34523</v>
      </c>
    </row>
    <row r="23518" spans="1:3">
      <c r="A23518" s="15" t="s">
        <v>36666</v>
      </c>
      <c r="B23518" s="16" t="s">
        <v>36667</v>
      </c>
      <c r="C23518" s="16" t="s">
        <v>36019</v>
      </c>
    </row>
    <row r="23519" spans="1:3">
      <c r="A23519" s="1" t="s">
        <v>36666</v>
      </c>
      <c r="B23519" s="2" t="s">
        <v>36667</v>
      </c>
      <c r="C23519" s="2" t="s">
        <v>34718</v>
      </c>
    </row>
    <row r="23520" spans="1:3">
      <c r="A23520" s="15" t="s">
        <v>36666</v>
      </c>
      <c r="B23520" s="16" t="s">
        <v>36667</v>
      </c>
      <c r="C23520" s="16" t="s">
        <v>34336</v>
      </c>
    </row>
    <row r="23521" spans="1:3">
      <c r="A23521" s="1" t="s">
        <v>36666</v>
      </c>
      <c r="B23521" s="2" t="s">
        <v>36667</v>
      </c>
      <c r="C23521" s="2" t="s">
        <v>36339</v>
      </c>
    </row>
    <row r="23522" spans="1:3">
      <c r="A23522" s="15" t="s">
        <v>36666</v>
      </c>
      <c r="B23522" s="16" t="s">
        <v>36667</v>
      </c>
      <c r="C23522" s="16" t="s">
        <v>36440</v>
      </c>
    </row>
    <row r="23523" spans="1:3">
      <c r="A23523" s="1" t="s">
        <v>36666</v>
      </c>
      <c r="B23523" s="2" t="s">
        <v>36667</v>
      </c>
      <c r="C23523" s="2" t="s">
        <v>36555</v>
      </c>
    </row>
    <row r="23524" spans="1:3">
      <c r="A23524" s="15" t="s">
        <v>36666</v>
      </c>
      <c r="B23524" s="16" t="s">
        <v>36667</v>
      </c>
      <c r="C23524" s="16" t="s">
        <v>35814</v>
      </c>
    </row>
    <row r="23525" spans="1:3">
      <c r="A23525" s="1" t="s">
        <v>36666</v>
      </c>
      <c r="B23525" s="2" t="s">
        <v>36667</v>
      </c>
      <c r="C23525" s="2" t="s">
        <v>34424</v>
      </c>
    </row>
    <row r="23526" spans="1:3">
      <c r="A23526" s="15" t="s">
        <v>36666</v>
      </c>
      <c r="B23526" s="16" t="s">
        <v>36667</v>
      </c>
      <c r="C23526" s="16" t="s">
        <v>34608</v>
      </c>
    </row>
    <row r="23527" spans="1:3">
      <c r="A23527" s="1" t="s">
        <v>36666</v>
      </c>
      <c r="B23527" s="2" t="s">
        <v>36667</v>
      </c>
      <c r="C23527" s="2" t="s">
        <v>34835</v>
      </c>
    </row>
    <row r="23528" spans="1:3">
      <c r="A23528" s="15" t="s">
        <v>36666</v>
      </c>
      <c r="B23528" s="16" t="s">
        <v>36667</v>
      </c>
      <c r="C23528" s="16" t="s">
        <v>36732</v>
      </c>
    </row>
    <row r="23529" spans="1:3">
      <c r="A23529" s="1" t="s">
        <v>36666</v>
      </c>
      <c r="B23529" s="2" t="s">
        <v>36667</v>
      </c>
      <c r="C23529" s="2" t="s">
        <v>35989</v>
      </c>
    </row>
    <row r="23530" spans="1:3">
      <c r="A23530" s="15" t="s">
        <v>36666</v>
      </c>
      <c r="B23530" s="16" t="s">
        <v>36667</v>
      </c>
      <c r="C23530" s="16" t="s">
        <v>34836</v>
      </c>
    </row>
    <row r="23531" spans="1:3">
      <c r="A23531" s="1" t="s">
        <v>36666</v>
      </c>
      <c r="B23531" s="2" t="s">
        <v>36667</v>
      </c>
      <c r="C23531" s="2" t="s">
        <v>36463</v>
      </c>
    </row>
    <row r="23532" spans="1:3">
      <c r="A23532" s="15" t="s">
        <v>36666</v>
      </c>
      <c r="B23532" s="16" t="s">
        <v>36667</v>
      </c>
      <c r="C23532" s="16" t="s">
        <v>35571</v>
      </c>
    </row>
    <row r="23533" spans="1:3">
      <c r="A23533" s="1" t="s">
        <v>36666</v>
      </c>
      <c r="B23533" s="2" t="s">
        <v>36667</v>
      </c>
      <c r="C23533" s="2" t="s">
        <v>35508</v>
      </c>
    </row>
    <row r="23534" spans="1:3">
      <c r="A23534" s="15" t="s">
        <v>36666</v>
      </c>
      <c r="B23534" s="16" t="s">
        <v>36667</v>
      </c>
      <c r="C23534" s="16" t="s">
        <v>34529</v>
      </c>
    </row>
    <row r="23535" spans="1:3">
      <c r="A23535" s="1" t="s">
        <v>36666</v>
      </c>
      <c r="B23535" s="2" t="s">
        <v>36667</v>
      </c>
      <c r="C23535" s="2" t="s">
        <v>36358</v>
      </c>
    </row>
    <row r="23536" spans="1:3">
      <c r="A23536" s="15" t="s">
        <v>36666</v>
      </c>
      <c r="B23536" s="16" t="s">
        <v>36667</v>
      </c>
      <c r="C23536" s="16" t="s">
        <v>36465</v>
      </c>
    </row>
    <row r="23537" spans="1:3">
      <c r="A23537" s="1" t="s">
        <v>36666</v>
      </c>
      <c r="B23537" s="2" t="s">
        <v>36667</v>
      </c>
      <c r="C23537" s="2" t="s">
        <v>36733</v>
      </c>
    </row>
    <row r="23538" spans="1:3">
      <c r="A23538" s="15" t="s">
        <v>36666</v>
      </c>
      <c r="B23538" s="16" t="s">
        <v>36667</v>
      </c>
      <c r="C23538" s="16" t="s">
        <v>34840</v>
      </c>
    </row>
    <row r="23539" spans="1:3">
      <c r="A23539" s="1" t="s">
        <v>36666</v>
      </c>
      <c r="B23539" s="2" t="s">
        <v>36667</v>
      </c>
      <c r="C23539" s="2" t="s">
        <v>36446</v>
      </c>
    </row>
    <row r="23540" spans="1:3">
      <c r="A23540" s="15" t="s">
        <v>36666</v>
      </c>
      <c r="B23540" s="16" t="s">
        <v>36667</v>
      </c>
      <c r="C23540" s="16" t="s">
        <v>36281</v>
      </c>
    </row>
    <row r="23541" spans="1:3">
      <c r="A23541" s="1" t="s">
        <v>36666</v>
      </c>
      <c r="B23541" s="2" t="s">
        <v>36667</v>
      </c>
      <c r="C23541" s="2" t="s">
        <v>36359</v>
      </c>
    </row>
    <row r="23542" spans="1:3">
      <c r="A23542" s="15" t="s">
        <v>36666</v>
      </c>
      <c r="B23542" s="16" t="s">
        <v>36667</v>
      </c>
      <c r="C23542" s="16" t="s">
        <v>34531</v>
      </c>
    </row>
    <row r="23543" spans="1:3">
      <c r="A23543" s="1" t="s">
        <v>36666</v>
      </c>
      <c r="B23543" s="2" t="s">
        <v>36667</v>
      </c>
      <c r="C23543" s="2" t="s">
        <v>36734</v>
      </c>
    </row>
    <row r="23544" spans="1:3">
      <c r="A23544" s="15" t="s">
        <v>36666</v>
      </c>
      <c r="B23544" s="16" t="s">
        <v>36667</v>
      </c>
      <c r="C23544" s="16" t="s">
        <v>36467</v>
      </c>
    </row>
    <row r="23545" spans="1:3">
      <c r="A23545" s="1" t="s">
        <v>36666</v>
      </c>
      <c r="B23545" s="2" t="s">
        <v>36667</v>
      </c>
      <c r="C23545" s="2" t="s">
        <v>35338</v>
      </c>
    </row>
    <row r="23546" spans="1:3">
      <c r="A23546" s="15" t="s">
        <v>36666</v>
      </c>
      <c r="B23546" s="16" t="s">
        <v>36667</v>
      </c>
      <c r="C23546" s="16" t="s">
        <v>34733</v>
      </c>
    </row>
    <row r="23547" spans="1:3">
      <c r="A23547" s="1" t="s">
        <v>36666</v>
      </c>
      <c r="B23547" s="2" t="s">
        <v>36667</v>
      </c>
      <c r="C23547" s="2" t="s">
        <v>36735</v>
      </c>
    </row>
    <row r="23548" spans="1:3">
      <c r="A23548" s="15" t="s">
        <v>36666</v>
      </c>
      <c r="B23548" s="16" t="s">
        <v>36667</v>
      </c>
      <c r="C23548" s="16" t="s">
        <v>36736</v>
      </c>
    </row>
    <row r="23549" spans="1:3">
      <c r="A23549" s="1" t="s">
        <v>36666</v>
      </c>
      <c r="B23549" s="2" t="s">
        <v>36667</v>
      </c>
      <c r="C23549" s="2" t="s">
        <v>35593</v>
      </c>
    </row>
    <row r="23550" spans="1:3">
      <c r="A23550" s="15" t="s">
        <v>36666</v>
      </c>
      <c r="B23550" s="16" t="s">
        <v>36667</v>
      </c>
      <c r="C23550" s="16" t="s">
        <v>36495</v>
      </c>
    </row>
    <row r="23551" spans="1:3">
      <c r="A23551" s="1" t="s">
        <v>36666</v>
      </c>
      <c r="B23551" s="2" t="s">
        <v>36667</v>
      </c>
      <c r="C23551" s="2" t="s">
        <v>36447</v>
      </c>
    </row>
    <row r="23552" spans="1:3">
      <c r="A23552" s="15" t="s">
        <v>36666</v>
      </c>
      <c r="B23552" s="16" t="s">
        <v>36667</v>
      </c>
      <c r="C23552" s="16" t="s">
        <v>35716</v>
      </c>
    </row>
    <row r="23553" spans="1:3">
      <c r="A23553" s="1" t="s">
        <v>36666</v>
      </c>
      <c r="B23553" s="2" t="s">
        <v>36667</v>
      </c>
      <c r="C23553" s="2" t="s">
        <v>35277</v>
      </c>
    </row>
    <row r="23554" spans="1:3">
      <c r="A23554" s="5" t="s">
        <v>36666</v>
      </c>
      <c r="B23554" s="6" t="s">
        <v>36667</v>
      </c>
      <c r="C23554" s="6" t="s">
        <v>35994</v>
      </c>
    </row>
    <row r="23555" spans="1:3">
      <c r="A23555" s="1" t="s">
        <v>36666</v>
      </c>
      <c r="B23555" s="2" t="s">
        <v>36667</v>
      </c>
      <c r="C23555" s="2" t="s">
        <v>35458</v>
      </c>
    </row>
    <row r="23556" spans="1:3">
      <c r="A23556" s="15" t="s">
        <v>36666</v>
      </c>
      <c r="B23556" s="16" t="s">
        <v>36667</v>
      </c>
      <c r="C23556" s="16" t="s">
        <v>36468</v>
      </c>
    </row>
    <row r="23557" spans="1:3">
      <c r="A23557" s="1" t="s">
        <v>36666</v>
      </c>
      <c r="B23557" s="2" t="s">
        <v>36667</v>
      </c>
      <c r="C23557" s="2" t="s">
        <v>36340</v>
      </c>
    </row>
    <row r="23558" spans="1:3">
      <c r="A23558" s="15" t="s">
        <v>36666</v>
      </c>
      <c r="B23558" s="16" t="s">
        <v>36667</v>
      </c>
      <c r="C23558" s="16" t="s">
        <v>36341</v>
      </c>
    </row>
    <row r="23559" spans="1:3">
      <c r="A23559" s="1" t="s">
        <v>36666</v>
      </c>
      <c r="B23559" s="2" t="s">
        <v>36667</v>
      </c>
      <c r="C23559" s="2" t="s">
        <v>34858</v>
      </c>
    </row>
    <row r="23560" spans="1:3">
      <c r="A23560" s="15" t="s">
        <v>36666</v>
      </c>
      <c r="B23560" s="16" t="s">
        <v>36667</v>
      </c>
      <c r="C23560" s="16" t="s">
        <v>34962</v>
      </c>
    </row>
    <row r="23561" spans="1:3">
      <c r="A23561" s="1" t="s">
        <v>36666</v>
      </c>
      <c r="B23561" s="2" t="s">
        <v>36667</v>
      </c>
      <c r="C23561" s="2" t="s">
        <v>34432</v>
      </c>
    </row>
    <row r="23562" spans="1:3">
      <c r="A23562" s="15" t="s">
        <v>36666</v>
      </c>
      <c r="B23562" s="16" t="s">
        <v>36667</v>
      </c>
      <c r="C23562" s="16" t="s">
        <v>36737</v>
      </c>
    </row>
    <row r="23563" spans="1:3">
      <c r="A23563" s="1" t="s">
        <v>36666</v>
      </c>
      <c r="B23563" s="2" t="s">
        <v>36667</v>
      </c>
      <c r="C23563" s="2" t="s">
        <v>36738</v>
      </c>
    </row>
    <row r="23564" spans="1:3">
      <c r="A23564" s="15" t="s">
        <v>36666</v>
      </c>
      <c r="B23564" s="16" t="s">
        <v>36667</v>
      </c>
      <c r="C23564" s="16" t="s">
        <v>34966</v>
      </c>
    </row>
    <row r="23565" spans="1:3">
      <c r="A23565" s="1" t="s">
        <v>36666</v>
      </c>
      <c r="B23565" s="2" t="s">
        <v>36667</v>
      </c>
      <c r="C23565" s="2" t="s">
        <v>35751</v>
      </c>
    </row>
    <row r="23566" spans="1:3">
      <c r="A23566" s="15" t="s">
        <v>36666</v>
      </c>
      <c r="B23566" s="16" t="s">
        <v>36667</v>
      </c>
      <c r="C23566" s="16" t="s">
        <v>36739</v>
      </c>
    </row>
    <row r="23567" spans="1:3">
      <c r="A23567" s="1" t="s">
        <v>36666</v>
      </c>
      <c r="B23567" s="2" t="s">
        <v>36667</v>
      </c>
      <c r="C23567" s="2" t="s">
        <v>34406</v>
      </c>
    </row>
    <row r="23568" spans="1:3">
      <c r="A23568" s="15" t="s">
        <v>36666</v>
      </c>
      <c r="B23568" s="16" t="s">
        <v>36667</v>
      </c>
      <c r="C23568" s="16" t="s">
        <v>35775</v>
      </c>
    </row>
    <row r="23569" spans="1:3">
      <c r="A23569" s="1" t="s">
        <v>36666</v>
      </c>
      <c r="B23569" s="2" t="s">
        <v>36667</v>
      </c>
      <c r="C23569" s="2" t="s">
        <v>35253</v>
      </c>
    </row>
    <row r="23570" spans="1:3">
      <c r="A23570" s="15" t="s">
        <v>36666</v>
      </c>
      <c r="B23570" s="16" t="s">
        <v>36667</v>
      </c>
      <c r="C23570" s="16" t="s">
        <v>35254</v>
      </c>
    </row>
    <row r="23571" spans="1:3">
      <c r="A23571" s="1" t="s">
        <v>36666</v>
      </c>
      <c r="B23571" s="2" t="s">
        <v>36667</v>
      </c>
      <c r="C23571" s="2" t="s">
        <v>35255</v>
      </c>
    </row>
    <row r="23572" spans="1:3">
      <c r="A23572" s="15" t="s">
        <v>36666</v>
      </c>
      <c r="B23572" s="16" t="s">
        <v>36667</v>
      </c>
      <c r="C23572" s="16" t="s">
        <v>36740</v>
      </c>
    </row>
    <row r="23573" spans="1:3">
      <c r="A23573" s="1" t="s">
        <v>36666</v>
      </c>
      <c r="B23573" s="2" t="s">
        <v>36667</v>
      </c>
      <c r="C23573" s="2" t="s">
        <v>35262</v>
      </c>
    </row>
    <row r="23574" spans="1:3">
      <c r="A23574" s="15" t="s">
        <v>36666</v>
      </c>
      <c r="B23574" s="16" t="s">
        <v>36667</v>
      </c>
      <c r="C23574" s="16" t="s">
        <v>36741</v>
      </c>
    </row>
    <row r="23575" spans="1:3">
      <c r="A23575" s="1" t="s">
        <v>36666</v>
      </c>
      <c r="B23575" s="2" t="s">
        <v>36667</v>
      </c>
      <c r="C23575" s="2" t="s">
        <v>36742</v>
      </c>
    </row>
    <row r="23576" spans="1:3">
      <c r="A23576" s="15" t="s">
        <v>36666</v>
      </c>
      <c r="B23576" s="16" t="s">
        <v>36667</v>
      </c>
      <c r="C23576" s="16" t="s">
        <v>36240</v>
      </c>
    </row>
    <row r="23577" spans="1:3">
      <c r="A23577" s="1" t="s">
        <v>36666</v>
      </c>
      <c r="B23577" s="2" t="s">
        <v>36667</v>
      </c>
      <c r="C23577" s="2" t="s">
        <v>36743</v>
      </c>
    </row>
    <row r="23578" spans="1:3">
      <c r="A23578" s="15" t="s">
        <v>36666</v>
      </c>
      <c r="B23578" s="16" t="s">
        <v>36667</v>
      </c>
      <c r="C23578" s="16" t="s">
        <v>35584</v>
      </c>
    </row>
    <row r="23579" spans="1:3">
      <c r="A23579" s="1" t="s">
        <v>36666</v>
      </c>
      <c r="B23579" s="2" t="s">
        <v>36667</v>
      </c>
      <c r="C23579" s="2" t="s">
        <v>36361</v>
      </c>
    </row>
    <row r="23580" spans="1:3">
      <c r="A23580" s="15" t="s">
        <v>36666</v>
      </c>
      <c r="B23580" s="16" t="s">
        <v>36667</v>
      </c>
      <c r="C23580" s="16" t="s">
        <v>36470</v>
      </c>
    </row>
    <row r="23581" spans="1:3">
      <c r="A23581" s="1" t="s">
        <v>36666</v>
      </c>
      <c r="B23581" s="2" t="s">
        <v>36667</v>
      </c>
      <c r="C23581" s="2" t="s">
        <v>36362</v>
      </c>
    </row>
    <row r="23582" spans="1:3">
      <c r="A23582" s="15" t="s">
        <v>36666</v>
      </c>
      <c r="B23582" s="16" t="s">
        <v>36667</v>
      </c>
      <c r="C23582" s="16" t="s">
        <v>34549</v>
      </c>
    </row>
    <row r="23583" spans="1:3">
      <c r="A23583" s="1" t="s">
        <v>36666</v>
      </c>
      <c r="B23583" s="2" t="s">
        <v>36667</v>
      </c>
      <c r="C23583" s="2" t="s">
        <v>34399</v>
      </c>
    </row>
    <row r="23584" spans="1:3">
      <c r="A23584" s="15" t="s">
        <v>36666</v>
      </c>
      <c r="B23584" s="16" t="s">
        <v>36667</v>
      </c>
      <c r="C23584" s="16" t="s">
        <v>35666</v>
      </c>
    </row>
    <row r="23585" spans="1:3">
      <c r="A23585" s="1" t="s">
        <v>36666</v>
      </c>
      <c r="B23585" s="2" t="s">
        <v>36667</v>
      </c>
      <c r="C23585" s="2" t="s">
        <v>35647</v>
      </c>
    </row>
    <row r="23586" spans="1:3">
      <c r="A23586" s="15" t="s">
        <v>36666</v>
      </c>
      <c r="B23586" s="16" t="s">
        <v>36667</v>
      </c>
      <c r="C23586" s="16" t="s">
        <v>34645</v>
      </c>
    </row>
    <row r="23587" spans="1:3">
      <c r="A23587" s="1" t="s">
        <v>36666</v>
      </c>
      <c r="B23587" s="2" t="s">
        <v>36667</v>
      </c>
      <c r="C23587" s="2" t="s">
        <v>35641</v>
      </c>
    </row>
    <row r="23588" spans="1:3">
      <c r="A23588" s="15" t="s">
        <v>36666</v>
      </c>
      <c r="B23588" s="16" t="s">
        <v>36667</v>
      </c>
      <c r="C23588" s="16" t="s">
        <v>36222</v>
      </c>
    </row>
    <row r="23589" spans="1:3">
      <c r="A23589" s="1" t="s">
        <v>36666</v>
      </c>
      <c r="B23589" s="2" t="s">
        <v>36667</v>
      </c>
      <c r="C23589" s="2" t="s">
        <v>36744</v>
      </c>
    </row>
    <row r="23590" spans="1:3">
      <c r="A23590" s="15" t="s">
        <v>36666</v>
      </c>
      <c r="B23590" s="16" t="s">
        <v>36667</v>
      </c>
      <c r="C23590" s="16" t="s">
        <v>34760</v>
      </c>
    </row>
    <row r="23591" spans="1:3">
      <c r="A23591" s="1" t="s">
        <v>36666</v>
      </c>
      <c r="B23591" s="2" t="s">
        <v>36667</v>
      </c>
      <c r="C23591" s="2" t="s">
        <v>35837</v>
      </c>
    </row>
    <row r="23592" spans="1:3">
      <c r="A23592" s="15" t="s">
        <v>36666</v>
      </c>
      <c r="B23592" s="16" t="s">
        <v>36667</v>
      </c>
      <c r="C23592" s="16" t="s">
        <v>36745</v>
      </c>
    </row>
    <row r="23593" spans="1:3">
      <c r="A23593" s="1" t="s">
        <v>36666</v>
      </c>
      <c r="B23593" s="2" t="s">
        <v>36667</v>
      </c>
      <c r="C23593" s="2" t="s">
        <v>36130</v>
      </c>
    </row>
    <row r="23594" spans="1:3">
      <c r="A23594" s="15" t="s">
        <v>36666</v>
      </c>
      <c r="B23594" s="16" t="s">
        <v>36667</v>
      </c>
      <c r="C23594" s="16" t="s">
        <v>36472</v>
      </c>
    </row>
    <row r="23595" spans="1:3">
      <c r="A23595" s="1" t="s">
        <v>36666</v>
      </c>
      <c r="B23595" s="2" t="s">
        <v>36667</v>
      </c>
      <c r="C23595" s="2" t="s">
        <v>36364</v>
      </c>
    </row>
    <row r="23596" spans="1:3">
      <c r="A23596" s="15" t="s">
        <v>36666</v>
      </c>
      <c r="B23596" s="16" t="s">
        <v>36667</v>
      </c>
      <c r="C23596" s="16" t="s">
        <v>36449</v>
      </c>
    </row>
    <row r="23597" spans="1:3">
      <c r="A23597" s="1" t="s">
        <v>36666</v>
      </c>
      <c r="B23597" s="2" t="s">
        <v>36667</v>
      </c>
      <c r="C23597" s="2" t="s">
        <v>34878</v>
      </c>
    </row>
    <row r="23598" spans="1:3">
      <c r="A23598" s="15" t="s">
        <v>36666</v>
      </c>
      <c r="B23598" s="16" t="s">
        <v>36667</v>
      </c>
      <c r="C23598" s="16" t="s">
        <v>35024</v>
      </c>
    </row>
    <row r="23599" spans="1:3">
      <c r="A23599" s="1" t="s">
        <v>36666</v>
      </c>
      <c r="B23599" s="2" t="s">
        <v>36667</v>
      </c>
      <c r="C23599" s="2" t="s">
        <v>34372</v>
      </c>
    </row>
    <row r="23600" spans="1:3">
      <c r="A23600" s="15" t="s">
        <v>36666</v>
      </c>
      <c r="B23600" s="16" t="s">
        <v>36667</v>
      </c>
      <c r="C23600" s="16" t="s">
        <v>36531</v>
      </c>
    </row>
    <row r="23601" spans="1:3">
      <c r="A23601" s="1" t="s">
        <v>36666</v>
      </c>
      <c r="B23601" s="2" t="s">
        <v>36667</v>
      </c>
      <c r="C23601" s="2" t="s">
        <v>35176</v>
      </c>
    </row>
    <row r="23602" spans="1:3">
      <c r="A23602" s="15" t="s">
        <v>36666</v>
      </c>
      <c r="B23602" s="16" t="s">
        <v>36667</v>
      </c>
      <c r="C23602" s="16" t="s">
        <v>34654</v>
      </c>
    </row>
    <row r="23603" spans="1:3">
      <c r="A23603" s="1" t="s">
        <v>36666</v>
      </c>
      <c r="B23603" s="2" t="s">
        <v>36667</v>
      </c>
      <c r="C23603" s="2" t="s">
        <v>36640</v>
      </c>
    </row>
    <row r="23604" spans="1:3">
      <c r="A23604" s="5" t="s">
        <v>36666</v>
      </c>
      <c r="B23604" s="6" t="s">
        <v>36667</v>
      </c>
      <c r="C23604" s="6" t="s">
        <v>36501</v>
      </c>
    </row>
    <row r="23605" spans="1:3">
      <c r="A23605" s="1" t="s">
        <v>36666</v>
      </c>
      <c r="B23605" s="2" t="s">
        <v>36667</v>
      </c>
      <c r="C23605" s="2" t="s">
        <v>34880</v>
      </c>
    </row>
    <row r="23606" spans="1:3">
      <c r="A23606" s="15" t="s">
        <v>36666</v>
      </c>
      <c r="B23606" s="16" t="s">
        <v>36667</v>
      </c>
      <c r="C23606" s="16" t="s">
        <v>36452</v>
      </c>
    </row>
    <row r="23607" spans="1:3">
      <c r="A23607" s="1" t="s">
        <v>36666</v>
      </c>
      <c r="B23607" s="2" t="s">
        <v>36667</v>
      </c>
      <c r="C23607" s="2" t="s">
        <v>36746</v>
      </c>
    </row>
    <row r="23608" spans="1:3">
      <c r="A23608" s="15" t="s">
        <v>36666</v>
      </c>
      <c r="B23608" s="16" t="s">
        <v>36667</v>
      </c>
      <c r="C23608" s="16" t="s">
        <v>35177</v>
      </c>
    </row>
    <row r="23609" spans="1:3">
      <c r="A23609" s="1" t="s">
        <v>36666</v>
      </c>
      <c r="B23609" s="2" t="s">
        <v>36667</v>
      </c>
      <c r="C23609" s="2" t="s">
        <v>36012</v>
      </c>
    </row>
    <row r="23610" spans="1:3">
      <c r="A23610" s="15" t="s">
        <v>36666</v>
      </c>
      <c r="B23610" s="16" t="s">
        <v>36667</v>
      </c>
      <c r="C23610" s="16" t="s">
        <v>35342</v>
      </c>
    </row>
    <row r="23611" spans="1:3">
      <c r="A23611" s="1" t="s">
        <v>36666</v>
      </c>
      <c r="B23611" s="2" t="s">
        <v>36667</v>
      </c>
      <c r="C23611" s="2" t="s">
        <v>36024</v>
      </c>
    </row>
    <row r="23612" spans="1:3">
      <c r="A23612" s="15" t="s">
        <v>36666</v>
      </c>
      <c r="B23612" s="16" t="s">
        <v>36667</v>
      </c>
      <c r="C23612" s="16" t="s">
        <v>34656</v>
      </c>
    </row>
    <row r="23613" spans="1:3">
      <c r="A23613" s="1" t="s">
        <v>36666</v>
      </c>
      <c r="B23613" s="2" t="s">
        <v>36667</v>
      </c>
      <c r="C23613" s="2" t="s">
        <v>36455</v>
      </c>
    </row>
    <row r="23614" spans="1:3">
      <c r="A23614" s="15" t="s">
        <v>36666</v>
      </c>
      <c r="B23614" s="16" t="s">
        <v>36667</v>
      </c>
      <c r="C23614" s="16" t="s">
        <v>36474</v>
      </c>
    </row>
    <row r="23615" spans="1:3">
      <c r="A23615" s="1" t="s">
        <v>36666</v>
      </c>
      <c r="B23615" s="2" t="s">
        <v>36667</v>
      </c>
      <c r="C23615" s="2" t="s">
        <v>36226</v>
      </c>
    </row>
    <row r="23616" spans="1:3">
      <c r="A23616" s="15" t="s">
        <v>36666</v>
      </c>
      <c r="B23616" s="16" t="s">
        <v>36667</v>
      </c>
      <c r="C23616" s="16" t="s">
        <v>35491</v>
      </c>
    </row>
    <row r="23617" spans="1:3">
      <c r="A23617" s="1" t="s">
        <v>36666</v>
      </c>
      <c r="B23617" s="2" t="s">
        <v>36667</v>
      </c>
      <c r="C23617" s="2" t="s">
        <v>35046</v>
      </c>
    </row>
    <row r="23618" spans="1:3">
      <c r="A23618" s="15" t="s">
        <v>36666</v>
      </c>
      <c r="B23618" s="16" t="s">
        <v>36667</v>
      </c>
      <c r="C23618" s="16" t="s">
        <v>34658</v>
      </c>
    </row>
    <row r="23619" spans="1:3">
      <c r="A23619" s="1" t="s">
        <v>36666</v>
      </c>
      <c r="B23619" s="2" t="s">
        <v>36667</v>
      </c>
      <c r="C23619" s="2" t="s">
        <v>35090</v>
      </c>
    </row>
    <row r="23620" spans="1:3">
      <c r="A23620" s="15" t="s">
        <v>36666</v>
      </c>
      <c r="B23620" s="16" t="s">
        <v>36667</v>
      </c>
      <c r="C23620" s="16" t="s">
        <v>36747</v>
      </c>
    </row>
    <row r="23621" spans="1:3">
      <c r="A23621" s="1" t="s">
        <v>36666</v>
      </c>
      <c r="B23621" s="2" t="s">
        <v>36667</v>
      </c>
      <c r="C23621" s="2" t="s">
        <v>36748</v>
      </c>
    </row>
    <row r="23622" spans="1:3">
      <c r="A23622" s="15" t="s">
        <v>36666</v>
      </c>
      <c r="B23622" s="16" t="s">
        <v>36667</v>
      </c>
      <c r="C23622" s="16" t="s">
        <v>35701</v>
      </c>
    </row>
    <row r="23623" spans="1:3">
      <c r="A23623" s="1" t="s">
        <v>36666</v>
      </c>
      <c r="B23623" s="2" t="s">
        <v>36667</v>
      </c>
      <c r="C23623" s="2" t="s">
        <v>34781</v>
      </c>
    </row>
    <row r="23624" spans="1:3">
      <c r="A23624" s="15" t="s">
        <v>36666</v>
      </c>
      <c r="B23624" s="16" t="s">
        <v>36667</v>
      </c>
      <c r="C23624" s="16" t="s">
        <v>35702</v>
      </c>
    </row>
    <row r="23625" spans="1:3">
      <c r="A23625" s="1" t="s">
        <v>36666</v>
      </c>
      <c r="B23625" s="2" t="s">
        <v>36667</v>
      </c>
      <c r="C23625" s="2" t="s">
        <v>36749</v>
      </c>
    </row>
    <row r="23626" spans="1:3">
      <c r="A23626" s="15" t="s">
        <v>36666</v>
      </c>
      <c r="B23626" s="16" t="s">
        <v>36667</v>
      </c>
      <c r="C23626" s="16" t="s">
        <v>36750</v>
      </c>
    </row>
    <row r="23627" spans="1:3">
      <c r="A23627" s="1" t="s">
        <v>36666</v>
      </c>
      <c r="B23627" s="2" t="s">
        <v>36667</v>
      </c>
      <c r="C23627" s="2" t="s">
        <v>36751</v>
      </c>
    </row>
    <row r="23628" spans="1:3">
      <c r="A23628" s="15" t="s">
        <v>36666</v>
      </c>
      <c r="B23628" s="16" t="s">
        <v>36667</v>
      </c>
      <c r="C23628" s="16" t="s">
        <v>35863</v>
      </c>
    </row>
    <row r="23629" spans="1:3">
      <c r="A23629" s="1" t="s">
        <v>36666</v>
      </c>
      <c r="B23629" s="2" t="s">
        <v>36667</v>
      </c>
      <c r="C23629" s="2" t="s">
        <v>36251</v>
      </c>
    </row>
    <row r="23630" spans="1:3">
      <c r="A23630" s="15" t="s">
        <v>36666</v>
      </c>
      <c r="B23630" s="16" t="s">
        <v>36667</v>
      </c>
      <c r="C23630" s="16" t="s">
        <v>34893</v>
      </c>
    </row>
    <row r="23631" spans="1:3">
      <c r="A23631" s="1" t="s">
        <v>36666</v>
      </c>
      <c r="B23631" s="2" t="s">
        <v>36667</v>
      </c>
      <c r="C23631" s="2" t="s">
        <v>36752</v>
      </c>
    </row>
    <row r="23632" spans="1:3">
      <c r="A23632" s="15" t="s">
        <v>36666</v>
      </c>
      <c r="B23632" s="16" t="s">
        <v>36667</v>
      </c>
      <c r="C23632" s="16" t="s">
        <v>35947</v>
      </c>
    </row>
    <row r="23633" spans="1:3">
      <c r="A23633" s="1" t="s">
        <v>36666</v>
      </c>
      <c r="B23633" s="2" t="s">
        <v>36667</v>
      </c>
      <c r="C23633" s="2" t="s">
        <v>36753</v>
      </c>
    </row>
    <row r="23634" spans="1:3">
      <c r="A23634" s="15" t="s">
        <v>36666</v>
      </c>
      <c r="B23634" s="16" t="s">
        <v>36667</v>
      </c>
      <c r="C23634" s="16" t="s">
        <v>36621</v>
      </c>
    </row>
    <row r="23635" spans="1:3">
      <c r="A23635" s="1" t="s">
        <v>36666</v>
      </c>
      <c r="B23635" s="2" t="s">
        <v>36667</v>
      </c>
      <c r="C23635" s="2" t="s">
        <v>35179</v>
      </c>
    </row>
    <row r="23636" spans="1:3">
      <c r="A23636" s="15" t="s">
        <v>36666</v>
      </c>
      <c r="B23636" s="16" t="s">
        <v>36667</v>
      </c>
      <c r="C23636" s="16" t="s">
        <v>35246</v>
      </c>
    </row>
    <row r="23637" spans="1:3">
      <c r="A23637" s="1" t="s">
        <v>36666</v>
      </c>
      <c r="B23637" s="2" t="s">
        <v>36667</v>
      </c>
      <c r="C23637" s="2" t="s">
        <v>35355</v>
      </c>
    </row>
    <row r="23638" spans="1:3">
      <c r="A23638" s="15" t="s">
        <v>36666</v>
      </c>
      <c r="B23638" s="16" t="s">
        <v>36667</v>
      </c>
      <c r="C23638" s="16" t="s">
        <v>36754</v>
      </c>
    </row>
    <row r="23639" spans="1:3">
      <c r="A23639" s="1" t="s">
        <v>36666</v>
      </c>
      <c r="B23639" s="2" t="s">
        <v>36667</v>
      </c>
      <c r="C23639" s="2" t="s">
        <v>35784</v>
      </c>
    </row>
    <row r="23640" spans="1:3">
      <c r="A23640" s="15" t="s">
        <v>36666</v>
      </c>
      <c r="B23640" s="16" t="s">
        <v>36667</v>
      </c>
      <c r="C23640" s="16" t="s">
        <v>34696</v>
      </c>
    </row>
    <row r="23641" spans="1:3">
      <c r="A23641" s="1" t="s">
        <v>36666</v>
      </c>
      <c r="B23641" s="2" t="s">
        <v>36667</v>
      </c>
      <c r="C23641" s="2" t="s">
        <v>34423</v>
      </c>
    </row>
    <row r="23642" spans="1:3">
      <c r="A23642" s="15" t="s">
        <v>36666</v>
      </c>
      <c r="B23642" s="16" t="s">
        <v>36667</v>
      </c>
      <c r="C23642" s="16" t="s">
        <v>34579</v>
      </c>
    </row>
    <row r="23643" spans="1:3">
      <c r="A23643" s="1" t="s">
        <v>36666</v>
      </c>
      <c r="B23643" s="2" t="s">
        <v>36667</v>
      </c>
      <c r="C23643" s="2" t="s">
        <v>35770</v>
      </c>
    </row>
    <row r="23644" spans="1:3">
      <c r="A23644" s="15" t="s">
        <v>36666</v>
      </c>
      <c r="B23644" s="16" t="s">
        <v>36667</v>
      </c>
      <c r="C23644" s="16" t="s">
        <v>35497</v>
      </c>
    </row>
    <row r="23645" spans="1:3">
      <c r="A23645" s="1" t="s">
        <v>36666</v>
      </c>
      <c r="B23645" s="2" t="s">
        <v>36667</v>
      </c>
      <c r="C23645" s="2" t="s">
        <v>35040</v>
      </c>
    </row>
    <row r="23646" spans="1:3">
      <c r="A23646" s="15" t="s">
        <v>36666</v>
      </c>
      <c r="B23646" s="16" t="s">
        <v>36667</v>
      </c>
      <c r="C23646" s="16" t="s">
        <v>36755</v>
      </c>
    </row>
    <row r="23647" spans="1:3">
      <c r="A23647" s="1" t="s">
        <v>36666</v>
      </c>
      <c r="B23647" s="2" t="s">
        <v>36667</v>
      </c>
      <c r="C23647" s="2" t="s">
        <v>36478</v>
      </c>
    </row>
    <row r="23648" spans="1:3">
      <c r="A23648" s="15" t="s">
        <v>36666</v>
      </c>
      <c r="B23648" s="16" t="s">
        <v>36667</v>
      </c>
      <c r="C23648" s="16" t="s">
        <v>34350</v>
      </c>
    </row>
    <row r="23649" spans="1:3">
      <c r="A23649" s="1" t="s">
        <v>36666</v>
      </c>
      <c r="B23649" s="2" t="s">
        <v>36667</v>
      </c>
      <c r="C23649" s="2" t="s">
        <v>36254</v>
      </c>
    </row>
    <row r="23650" spans="1:3">
      <c r="A23650" s="15" t="s">
        <v>36666</v>
      </c>
      <c r="B23650" s="16" t="s">
        <v>36667</v>
      </c>
      <c r="C23650" s="16" t="s">
        <v>34701</v>
      </c>
    </row>
    <row r="23651" spans="1:3">
      <c r="A23651" s="1" t="s">
        <v>36666</v>
      </c>
      <c r="B23651" s="2" t="s">
        <v>36667</v>
      </c>
      <c r="C23651" s="2" t="s">
        <v>36365</v>
      </c>
    </row>
    <row r="23652" spans="1:3">
      <c r="A23652" s="15" t="s">
        <v>36666</v>
      </c>
      <c r="B23652" s="16" t="s">
        <v>36667</v>
      </c>
      <c r="C23652" s="16" t="s">
        <v>35816</v>
      </c>
    </row>
    <row r="23653" spans="1:3">
      <c r="A23653" s="1" t="s">
        <v>36666</v>
      </c>
      <c r="B23653" s="2" t="s">
        <v>36667</v>
      </c>
      <c r="C23653" s="2" t="s">
        <v>36756</v>
      </c>
    </row>
    <row r="23654" spans="1:3">
      <c r="A23654" s="5" t="s">
        <v>36666</v>
      </c>
      <c r="B23654" s="6" t="s">
        <v>36667</v>
      </c>
      <c r="C23654" s="6" t="s">
        <v>36479</v>
      </c>
    </row>
    <row r="23655" spans="1:3">
      <c r="A23655" s="1" t="s">
        <v>36666</v>
      </c>
      <c r="B23655" s="2" t="s">
        <v>36667</v>
      </c>
      <c r="C23655" s="2" t="s">
        <v>36459</v>
      </c>
    </row>
    <row r="23656" spans="1:3">
      <c r="A23656" s="15" t="s">
        <v>36666</v>
      </c>
      <c r="B23656" s="16" t="s">
        <v>36667</v>
      </c>
      <c r="C23656" s="16" t="s">
        <v>35613</v>
      </c>
    </row>
    <row r="23657" spans="1:3">
      <c r="A23657" s="1" t="s">
        <v>36666</v>
      </c>
      <c r="B23657" s="2" t="s">
        <v>36667</v>
      </c>
      <c r="C23657" s="2" t="s">
        <v>36180</v>
      </c>
    </row>
    <row r="23658" spans="1:3">
      <c r="A23658" s="15" t="s">
        <v>36666</v>
      </c>
      <c r="B23658" s="16" t="s">
        <v>36667</v>
      </c>
      <c r="C23658" s="16" t="s">
        <v>36650</v>
      </c>
    </row>
    <row r="23659" spans="1:3">
      <c r="A23659" s="1" t="s">
        <v>36666</v>
      </c>
      <c r="B23659" s="2" t="s">
        <v>36667</v>
      </c>
      <c r="C23659" s="2" t="s">
        <v>36480</v>
      </c>
    </row>
    <row r="23660" spans="1:3">
      <c r="A23660" s="15" t="s">
        <v>36666</v>
      </c>
      <c r="B23660" s="16" t="s">
        <v>36667</v>
      </c>
      <c r="C23660" s="16" t="s">
        <v>35238</v>
      </c>
    </row>
    <row r="23661" spans="1:3">
      <c r="A23661" s="1" t="s">
        <v>36666</v>
      </c>
      <c r="B23661" s="2" t="s">
        <v>36667</v>
      </c>
      <c r="C23661" s="2" t="s">
        <v>36757</v>
      </c>
    </row>
    <row r="23662" spans="1:3">
      <c r="A23662" s="15" t="s">
        <v>36666</v>
      </c>
      <c r="B23662" s="16" t="s">
        <v>36667</v>
      </c>
      <c r="C23662" s="16" t="s">
        <v>36097</v>
      </c>
    </row>
    <row r="23663" spans="1:3">
      <c r="A23663" s="1" t="s">
        <v>36666</v>
      </c>
      <c r="B23663" s="2" t="s">
        <v>36667</v>
      </c>
      <c r="C23663" s="2" t="s">
        <v>35786</v>
      </c>
    </row>
    <row r="23664" spans="1:3">
      <c r="A23664" s="15" t="s">
        <v>36666</v>
      </c>
      <c r="B23664" s="16" t="s">
        <v>36667</v>
      </c>
      <c r="C23664" s="16" t="s">
        <v>36758</v>
      </c>
    </row>
    <row r="23665" spans="1:3">
      <c r="A23665" s="1" t="s">
        <v>36666</v>
      </c>
      <c r="B23665" s="2" t="s">
        <v>36667</v>
      </c>
      <c r="C23665" s="2" t="s">
        <v>36227</v>
      </c>
    </row>
    <row r="23666" spans="1:3">
      <c r="A23666" s="15" t="s">
        <v>36666</v>
      </c>
      <c r="B23666" s="16" t="s">
        <v>36667</v>
      </c>
      <c r="C23666" s="16" t="s">
        <v>35630</v>
      </c>
    </row>
    <row r="23667" spans="1:3">
      <c r="A23667" s="1" t="s">
        <v>36666</v>
      </c>
      <c r="B23667" s="2" t="s">
        <v>36667</v>
      </c>
      <c r="C23667" s="2" t="s">
        <v>34705</v>
      </c>
    </row>
    <row r="23668" spans="1:3">
      <c r="A23668" s="15" t="s">
        <v>36666</v>
      </c>
      <c r="B23668" s="16" t="s">
        <v>36667</v>
      </c>
      <c r="C23668" s="16" t="s">
        <v>34814</v>
      </c>
    </row>
    <row r="23669" spans="1:3">
      <c r="A23669" s="1" t="s">
        <v>36666</v>
      </c>
      <c r="B23669" s="2" t="s">
        <v>36667</v>
      </c>
      <c r="C23669" s="2" t="s">
        <v>35001</v>
      </c>
    </row>
    <row r="23670" spans="1:3">
      <c r="A23670" s="15" t="s">
        <v>36666</v>
      </c>
      <c r="B23670" s="16" t="s">
        <v>36667</v>
      </c>
      <c r="C23670" s="16" t="s">
        <v>35184</v>
      </c>
    </row>
    <row r="23671" spans="1:3">
      <c r="A23671" s="1" t="s">
        <v>36666</v>
      </c>
      <c r="B23671" s="2" t="s">
        <v>36667</v>
      </c>
      <c r="C23671" s="2" t="s">
        <v>34591</v>
      </c>
    </row>
    <row r="23672" spans="1:3">
      <c r="A23672" s="15" t="s">
        <v>36666</v>
      </c>
      <c r="B23672" s="16" t="s">
        <v>36667</v>
      </c>
      <c r="C23672" s="16" t="s">
        <v>36759</v>
      </c>
    </row>
    <row r="23673" spans="1:3">
      <c r="A23673" s="1" t="s">
        <v>36666</v>
      </c>
      <c r="B23673" s="2" t="s">
        <v>36667</v>
      </c>
      <c r="C23673" s="2" t="s">
        <v>36483</v>
      </c>
    </row>
    <row r="23674" spans="1:3">
      <c r="A23674" s="15" t="s">
        <v>36666</v>
      </c>
      <c r="B23674" s="16" t="s">
        <v>36667</v>
      </c>
      <c r="C23674" s="16" t="s">
        <v>36655</v>
      </c>
    </row>
    <row r="23675" spans="1:3">
      <c r="A23675" s="1" t="s">
        <v>36666</v>
      </c>
      <c r="B23675" s="2" t="s">
        <v>36667</v>
      </c>
      <c r="C23675" s="2" t="s">
        <v>34912</v>
      </c>
    </row>
    <row r="23676" spans="1:3">
      <c r="A23676" s="15" t="s">
        <v>36666</v>
      </c>
      <c r="B23676" s="16" t="s">
        <v>36667</v>
      </c>
      <c r="C23676" s="16" t="s">
        <v>36484</v>
      </c>
    </row>
    <row r="23677" spans="1:3">
      <c r="A23677" s="1" t="s">
        <v>36666</v>
      </c>
      <c r="B23677" s="2" t="s">
        <v>36667</v>
      </c>
      <c r="C23677" s="2" t="s">
        <v>36314</v>
      </c>
    </row>
    <row r="23678" spans="1:3">
      <c r="A23678" s="15" t="s">
        <v>36666</v>
      </c>
      <c r="B23678" s="16" t="s">
        <v>36667</v>
      </c>
      <c r="C23678" s="16" t="s">
        <v>34595</v>
      </c>
    </row>
    <row r="23679" spans="1:3">
      <c r="A23679" s="1" t="s">
        <v>36666</v>
      </c>
      <c r="B23679" s="2" t="s">
        <v>36667</v>
      </c>
      <c r="C23679" s="2" t="s">
        <v>36032</v>
      </c>
    </row>
    <row r="23680" spans="1:3">
      <c r="A23680" s="15" t="s">
        <v>36666</v>
      </c>
      <c r="B23680" s="16" t="s">
        <v>36667</v>
      </c>
      <c r="C23680" s="16" t="s">
        <v>36760</v>
      </c>
    </row>
    <row r="23681" spans="1:3">
      <c r="A23681" s="1" t="s">
        <v>36666</v>
      </c>
      <c r="B23681" s="2" t="s">
        <v>36667</v>
      </c>
      <c r="C23681" s="2" t="s">
        <v>36761</v>
      </c>
    </row>
    <row r="23682" spans="1:3">
      <c r="A23682" s="15" t="s">
        <v>36666</v>
      </c>
      <c r="B23682" s="16" t="s">
        <v>36667</v>
      </c>
      <c r="C23682" s="16" t="s">
        <v>36175</v>
      </c>
    </row>
    <row r="23683" spans="1:3">
      <c r="A23683" s="1" t="s">
        <v>36666</v>
      </c>
      <c r="B23683" s="2" t="s">
        <v>36667</v>
      </c>
      <c r="C23683" s="2" t="s">
        <v>36486</v>
      </c>
    </row>
    <row r="23684" spans="1:3">
      <c r="A23684" s="15" t="s">
        <v>36666</v>
      </c>
      <c r="B23684" s="16" t="s">
        <v>36667</v>
      </c>
      <c r="C23684" s="16" t="s">
        <v>36762</v>
      </c>
    </row>
    <row r="23685" spans="1:3">
      <c r="A23685" s="1" t="s">
        <v>36666</v>
      </c>
      <c r="B23685" s="2" t="s">
        <v>36667</v>
      </c>
      <c r="C23685" s="2" t="s">
        <v>34820</v>
      </c>
    </row>
    <row r="23686" spans="1:3">
      <c r="A23686" s="15" t="s">
        <v>36666</v>
      </c>
      <c r="B23686" s="16" t="s">
        <v>36667</v>
      </c>
      <c r="C23686" s="16" t="s">
        <v>36169</v>
      </c>
    </row>
    <row r="23687" spans="1:3">
      <c r="A23687" s="1" t="s">
        <v>36666</v>
      </c>
      <c r="B23687" s="2" t="s">
        <v>36667</v>
      </c>
      <c r="C23687" s="2" t="s">
        <v>34354</v>
      </c>
    </row>
    <row r="23688" spans="1:3">
      <c r="A23688" s="15" t="s">
        <v>36666</v>
      </c>
      <c r="B23688" s="16" t="s">
        <v>36667</v>
      </c>
      <c r="C23688" s="16" t="s">
        <v>35405</v>
      </c>
    </row>
    <row r="23689" spans="1:3">
      <c r="A23689" s="1" t="s">
        <v>36666</v>
      </c>
      <c r="B23689" s="2" t="s">
        <v>36667</v>
      </c>
      <c r="C23689" s="2" t="s">
        <v>36763</v>
      </c>
    </row>
    <row r="23690" spans="1:3">
      <c r="A23690" s="15" t="s">
        <v>36666</v>
      </c>
      <c r="B23690" s="16" t="s">
        <v>36667</v>
      </c>
      <c r="C23690" s="16" t="s">
        <v>34922</v>
      </c>
    </row>
    <row r="23691" spans="1:3">
      <c r="A23691" s="1" t="s">
        <v>36666</v>
      </c>
      <c r="B23691" s="2" t="s">
        <v>36667</v>
      </c>
      <c r="C23691" s="2" t="s">
        <v>36488</v>
      </c>
    </row>
    <row r="23692" spans="1:3">
      <c r="A23692" s="15" t="s">
        <v>36666</v>
      </c>
      <c r="B23692" s="16" t="s">
        <v>36667</v>
      </c>
      <c r="C23692" s="16" t="s">
        <v>35025</v>
      </c>
    </row>
    <row r="23693" spans="1:3">
      <c r="A23693" s="1" t="s">
        <v>36666</v>
      </c>
      <c r="B23693" s="2" t="s">
        <v>36667</v>
      </c>
      <c r="C23693" s="2" t="s">
        <v>36018</v>
      </c>
    </row>
    <row r="23694" spans="1:3">
      <c r="A23694" s="15" t="s">
        <v>36666</v>
      </c>
      <c r="B23694" s="16" t="s">
        <v>36667</v>
      </c>
      <c r="C23694" s="16" t="s">
        <v>34402</v>
      </c>
    </row>
    <row r="23695" spans="1:3">
      <c r="A23695" s="1" t="s">
        <v>36666</v>
      </c>
      <c r="B23695" s="2" t="s">
        <v>36667</v>
      </c>
      <c r="C23695" s="2" t="s">
        <v>36558</v>
      </c>
    </row>
    <row r="23696" spans="1:3">
      <c r="A23696" s="15" t="s">
        <v>36666</v>
      </c>
      <c r="B23696" s="16" t="s">
        <v>36667</v>
      </c>
      <c r="C23696" s="16" t="s">
        <v>34520</v>
      </c>
    </row>
    <row r="23697" spans="1:3">
      <c r="A23697" s="1" t="s">
        <v>36666</v>
      </c>
      <c r="B23697" s="2" t="s">
        <v>36667</v>
      </c>
      <c r="C23697" s="2" t="s">
        <v>35065</v>
      </c>
    </row>
    <row r="23698" spans="1:3">
      <c r="A23698" s="15" t="s">
        <v>36666</v>
      </c>
      <c r="B23698" s="16" t="s">
        <v>36667</v>
      </c>
      <c r="C23698" s="16" t="s">
        <v>35564</v>
      </c>
    </row>
    <row r="23699" spans="1:3">
      <c r="A23699" s="1" t="s">
        <v>36666</v>
      </c>
      <c r="B23699" s="2" t="s">
        <v>36667</v>
      </c>
      <c r="C23699" s="2" t="s">
        <v>34603</v>
      </c>
    </row>
    <row r="23700" spans="1:3">
      <c r="A23700" s="15" t="s">
        <v>36666</v>
      </c>
      <c r="B23700" s="16" t="s">
        <v>36667</v>
      </c>
      <c r="C23700" s="16" t="s">
        <v>36764</v>
      </c>
    </row>
    <row r="23701" spans="1:3">
      <c r="A23701" s="1" t="s">
        <v>36666</v>
      </c>
      <c r="B23701" s="2" t="s">
        <v>36667</v>
      </c>
      <c r="C23701" s="2" t="s">
        <v>36442</v>
      </c>
    </row>
    <row r="23702" spans="1:3">
      <c r="A23702" s="15" t="s">
        <v>36666</v>
      </c>
      <c r="B23702" s="16" t="s">
        <v>36667</v>
      </c>
      <c r="C23702" s="16" t="s">
        <v>17</v>
      </c>
    </row>
    <row r="23703" spans="1:3">
      <c r="A23703" s="1" t="s">
        <v>36666</v>
      </c>
      <c r="B23703" s="2" t="s">
        <v>36667</v>
      </c>
      <c r="C23703" s="2" t="s">
        <v>35363</v>
      </c>
    </row>
    <row r="23704" spans="1:3">
      <c r="A23704" s="5" t="s">
        <v>36666</v>
      </c>
      <c r="B23704" s="6" t="s">
        <v>36667</v>
      </c>
      <c r="C23704" s="6" t="s">
        <v>35290</v>
      </c>
    </row>
    <row r="23705" spans="1:3">
      <c r="A23705" s="1" t="s">
        <v>36666</v>
      </c>
      <c r="B23705" s="2" t="s">
        <v>36667</v>
      </c>
      <c r="C23705" s="2" t="s">
        <v>36444</v>
      </c>
    </row>
    <row r="23706" spans="1:3">
      <c r="A23706" s="15" t="s">
        <v>36666</v>
      </c>
      <c r="B23706" s="16" t="s">
        <v>36667</v>
      </c>
      <c r="C23706" s="16" t="s">
        <v>35506</v>
      </c>
    </row>
    <row r="23707" spans="1:3">
      <c r="A23707" s="1" t="s">
        <v>36666</v>
      </c>
      <c r="B23707" s="2" t="s">
        <v>36667</v>
      </c>
      <c r="C23707" s="2" t="s">
        <v>35718</v>
      </c>
    </row>
    <row r="23708" spans="1:3">
      <c r="A23708" s="15" t="s">
        <v>36666</v>
      </c>
      <c r="B23708" s="16" t="s">
        <v>36667</v>
      </c>
      <c r="C23708" s="16" t="s">
        <v>35719</v>
      </c>
    </row>
    <row r="23709" spans="1:3">
      <c r="A23709" s="1" t="s">
        <v>36666</v>
      </c>
      <c r="B23709" s="2" t="s">
        <v>36667</v>
      </c>
      <c r="C23709" s="2" t="s">
        <v>36493</v>
      </c>
    </row>
    <row r="23710" spans="1:3">
      <c r="A23710" s="15" t="s">
        <v>36666</v>
      </c>
      <c r="B23710" s="16" t="s">
        <v>36667</v>
      </c>
      <c r="C23710" s="16" t="s">
        <v>35507</v>
      </c>
    </row>
    <row r="23711" spans="1:3">
      <c r="A23711" s="1" t="s">
        <v>36666</v>
      </c>
      <c r="B23711" s="2" t="s">
        <v>36667</v>
      </c>
      <c r="C23711" s="2" t="s">
        <v>35572</v>
      </c>
    </row>
    <row r="23712" spans="1:3">
      <c r="A23712" s="15" t="s">
        <v>36666</v>
      </c>
      <c r="B23712" s="16" t="s">
        <v>36667</v>
      </c>
      <c r="C23712" s="16" t="s">
        <v>34728</v>
      </c>
    </row>
    <row r="23713" spans="1:3">
      <c r="A23713" s="1" t="s">
        <v>36666</v>
      </c>
      <c r="B23713" s="2" t="s">
        <v>36667</v>
      </c>
      <c r="C23713" s="2" t="s">
        <v>13679</v>
      </c>
    </row>
    <row r="23714" spans="1:3">
      <c r="A23714" s="15" t="s">
        <v>36666</v>
      </c>
      <c r="B23714" s="16" t="s">
        <v>36667</v>
      </c>
      <c r="C23714" s="16" t="s">
        <v>36181</v>
      </c>
    </row>
    <row r="23715" spans="1:3">
      <c r="A23715" s="1" t="s">
        <v>36666</v>
      </c>
      <c r="B23715" s="2" t="s">
        <v>36667</v>
      </c>
      <c r="C23715" s="2" t="s">
        <v>34947</v>
      </c>
    </row>
    <row r="23716" spans="1:3">
      <c r="A23716" s="15" t="s">
        <v>36666</v>
      </c>
      <c r="B23716" s="16" t="s">
        <v>36667</v>
      </c>
      <c r="C23716" s="16" t="s">
        <v>36765</v>
      </c>
    </row>
    <row r="23717" spans="1:3">
      <c r="A23717" s="1" t="s">
        <v>36666</v>
      </c>
      <c r="B23717" s="2" t="s">
        <v>36667</v>
      </c>
      <c r="C23717" s="2" t="s">
        <v>35088</v>
      </c>
    </row>
    <row r="23718" spans="1:3">
      <c r="A23718" s="15" t="s">
        <v>36666</v>
      </c>
      <c r="B23718" s="16" t="s">
        <v>36667</v>
      </c>
      <c r="C23718" s="16" t="s">
        <v>36124</v>
      </c>
    </row>
    <row r="23719" spans="1:3">
      <c r="A23719" s="1" t="s">
        <v>36666</v>
      </c>
      <c r="B23719" s="2" t="s">
        <v>36667</v>
      </c>
      <c r="C23719" s="2" t="s">
        <v>36766</v>
      </c>
    </row>
    <row r="23720" spans="1:3">
      <c r="A23720" s="15" t="s">
        <v>36666</v>
      </c>
      <c r="B23720" s="16" t="s">
        <v>36667</v>
      </c>
      <c r="C23720" s="16" t="s">
        <v>34494</v>
      </c>
    </row>
    <row r="23721" spans="1:3">
      <c r="A23721" s="1" t="s">
        <v>36666</v>
      </c>
      <c r="B23721" s="2" t="s">
        <v>36667</v>
      </c>
      <c r="C23721" s="2" t="s">
        <v>36496</v>
      </c>
    </row>
    <row r="23722" spans="1:3">
      <c r="A23722" s="15" t="s">
        <v>36666</v>
      </c>
      <c r="B23722" s="16" t="s">
        <v>36667</v>
      </c>
      <c r="C23722" s="16" t="s">
        <v>35413</v>
      </c>
    </row>
    <row r="23723" spans="1:3">
      <c r="A23723" s="1" t="s">
        <v>36666</v>
      </c>
      <c r="B23723" s="2" t="s">
        <v>36667</v>
      </c>
      <c r="C23723" s="2" t="s">
        <v>34959</v>
      </c>
    </row>
    <row r="23724" spans="1:3">
      <c r="A23724" s="15" t="s">
        <v>36666</v>
      </c>
      <c r="B23724" s="16" t="s">
        <v>36667</v>
      </c>
      <c r="C23724" s="16" t="s">
        <v>35160</v>
      </c>
    </row>
    <row r="23725" spans="1:3">
      <c r="A23725" s="1" t="s">
        <v>36666</v>
      </c>
      <c r="B23725" s="2" t="s">
        <v>36667</v>
      </c>
      <c r="C23725" s="2" t="s">
        <v>36767</v>
      </c>
    </row>
    <row r="23726" spans="1:3">
      <c r="A23726" s="15" t="s">
        <v>36666</v>
      </c>
      <c r="B23726" s="16" t="s">
        <v>36667</v>
      </c>
      <c r="C23726" s="16" t="s">
        <v>36497</v>
      </c>
    </row>
    <row r="23727" spans="1:3">
      <c r="A23727" s="1" t="s">
        <v>36666</v>
      </c>
      <c r="B23727" s="2" t="s">
        <v>36667</v>
      </c>
      <c r="C23727" s="2" t="s">
        <v>35068</v>
      </c>
    </row>
    <row r="23728" spans="1:3">
      <c r="A23728" s="15" t="s">
        <v>36666</v>
      </c>
      <c r="B23728" s="16" t="s">
        <v>36667</v>
      </c>
      <c r="C23728" s="16" t="s">
        <v>36537</v>
      </c>
    </row>
    <row r="23729" spans="1:3">
      <c r="A23729" s="1" t="s">
        <v>36666</v>
      </c>
      <c r="B23729" s="2" t="s">
        <v>36667</v>
      </c>
      <c r="C23729" s="2" t="s">
        <v>36022</v>
      </c>
    </row>
    <row r="23730" spans="1:3">
      <c r="A23730" s="15" t="s">
        <v>36666</v>
      </c>
      <c r="B23730" s="16" t="s">
        <v>36667</v>
      </c>
      <c r="C23730" s="16" t="s">
        <v>35686</v>
      </c>
    </row>
    <row r="23731" spans="1:3">
      <c r="A23731" s="1" t="s">
        <v>36666</v>
      </c>
      <c r="B23731" s="2" t="s">
        <v>36667</v>
      </c>
      <c r="C23731" s="2" t="s">
        <v>34340</v>
      </c>
    </row>
    <row r="23732" spans="1:3">
      <c r="A23732" s="15" t="s">
        <v>36666</v>
      </c>
      <c r="B23732" s="16" t="s">
        <v>36667</v>
      </c>
      <c r="C23732" s="16" t="s">
        <v>35368</v>
      </c>
    </row>
    <row r="23733" spans="1:3">
      <c r="A23733" s="1" t="s">
        <v>36666</v>
      </c>
      <c r="B23733" s="2" t="s">
        <v>36667</v>
      </c>
      <c r="C23733" s="2" t="s">
        <v>35926</v>
      </c>
    </row>
    <row r="23734" spans="1:3">
      <c r="A23734" s="15" t="s">
        <v>36666</v>
      </c>
      <c r="B23734" s="16" t="s">
        <v>36667</v>
      </c>
      <c r="C23734" s="16" t="s">
        <v>35607</v>
      </c>
    </row>
    <row r="23735" spans="1:3">
      <c r="A23735" s="1" t="s">
        <v>36666</v>
      </c>
      <c r="B23735" s="2" t="s">
        <v>36667</v>
      </c>
      <c r="C23735" s="2" t="s">
        <v>34545</v>
      </c>
    </row>
    <row r="23736" spans="1:3">
      <c r="A23736" s="15" t="s">
        <v>36666</v>
      </c>
      <c r="B23736" s="16" t="s">
        <v>36667</v>
      </c>
      <c r="C23736" s="16" t="s">
        <v>36471</v>
      </c>
    </row>
    <row r="23737" spans="1:3">
      <c r="A23737" s="1" t="s">
        <v>36666</v>
      </c>
      <c r="B23737" s="2" t="s">
        <v>36667</v>
      </c>
      <c r="C23737" s="2" t="s">
        <v>35622</v>
      </c>
    </row>
    <row r="23738" spans="1:3">
      <c r="A23738" s="15" t="s">
        <v>36666</v>
      </c>
      <c r="B23738" s="16" t="s">
        <v>36667</v>
      </c>
      <c r="C23738" s="16" t="s">
        <v>36768</v>
      </c>
    </row>
    <row r="23739" spans="1:3">
      <c r="A23739" s="1" t="s">
        <v>36666</v>
      </c>
      <c r="B23739" s="2" t="s">
        <v>36667</v>
      </c>
      <c r="C23739" s="2" t="s">
        <v>36769</v>
      </c>
    </row>
    <row r="23740" spans="1:3">
      <c r="A23740" s="15" t="s">
        <v>36666</v>
      </c>
      <c r="B23740" s="16" t="s">
        <v>36667</v>
      </c>
      <c r="C23740" s="16" t="s">
        <v>36543</v>
      </c>
    </row>
    <row r="23741" spans="1:3">
      <c r="A23741" s="1" t="s">
        <v>36666</v>
      </c>
      <c r="B23741" s="2" t="s">
        <v>36667</v>
      </c>
      <c r="C23741" s="2" t="s">
        <v>34972</v>
      </c>
    </row>
    <row r="23742" spans="1:3">
      <c r="A23742" s="15" t="s">
        <v>36666</v>
      </c>
      <c r="B23742" s="16" t="s">
        <v>36667</v>
      </c>
      <c r="C23742" s="16" t="s">
        <v>34552</v>
      </c>
    </row>
    <row r="23743" spans="1:3">
      <c r="A23743" s="1" t="s">
        <v>36666</v>
      </c>
      <c r="B23743" s="2" t="s">
        <v>36667</v>
      </c>
      <c r="C23743" s="2" t="s">
        <v>35955</v>
      </c>
    </row>
    <row r="23744" spans="1:3">
      <c r="A23744" s="15" t="s">
        <v>36666</v>
      </c>
      <c r="B23744" s="16" t="s">
        <v>36667</v>
      </c>
      <c r="C23744" s="16" t="s">
        <v>35222</v>
      </c>
    </row>
    <row r="23745" spans="1:3">
      <c r="A23745" s="1" t="s">
        <v>36666</v>
      </c>
      <c r="B23745" s="2" t="s">
        <v>36667</v>
      </c>
      <c r="C23745" s="2" t="s">
        <v>36616</v>
      </c>
    </row>
    <row r="23746" spans="1:3">
      <c r="A23746" s="15" t="s">
        <v>36666</v>
      </c>
      <c r="B23746" s="16" t="s">
        <v>36667</v>
      </c>
      <c r="C23746" s="16" t="s">
        <v>35990</v>
      </c>
    </row>
    <row r="23747" spans="1:3">
      <c r="A23747" s="1" t="s">
        <v>36666</v>
      </c>
      <c r="B23747" s="2" t="s">
        <v>36667</v>
      </c>
      <c r="C23747" s="2" t="s">
        <v>35623</v>
      </c>
    </row>
    <row r="23748" spans="1:3">
      <c r="A23748" s="15" t="s">
        <v>36666</v>
      </c>
      <c r="B23748" s="16" t="s">
        <v>36667</v>
      </c>
      <c r="C23748" s="16" t="s">
        <v>36770</v>
      </c>
    </row>
    <row r="23749" spans="1:3">
      <c r="A23749" s="1" t="s">
        <v>36666</v>
      </c>
      <c r="B23749" s="2" t="s">
        <v>36667</v>
      </c>
      <c r="C23749" s="2" t="s">
        <v>36095</v>
      </c>
    </row>
    <row r="23750" spans="1:3">
      <c r="A23750" s="15" t="s">
        <v>36666</v>
      </c>
      <c r="B23750" s="16" t="s">
        <v>36667</v>
      </c>
      <c r="C23750" s="16" t="s">
        <v>36293</v>
      </c>
    </row>
    <row r="23751" spans="1:3">
      <c r="A23751" s="1" t="s">
        <v>36666</v>
      </c>
      <c r="B23751" s="2" t="s">
        <v>36667</v>
      </c>
      <c r="C23751" s="2" t="s">
        <v>36450</v>
      </c>
    </row>
    <row r="23752" spans="1:3">
      <c r="A23752" s="15" t="s">
        <v>36666</v>
      </c>
      <c r="B23752" s="16" t="s">
        <v>36667</v>
      </c>
      <c r="C23752" s="16" t="s">
        <v>35490</v>
      </c>
    </row>
    <row r="23753" spans="1:3">
      <c r="A23753" s="1" t="s">
        <v>36666</v>
      </c>
      <c r="B23753" s="2" t="s">
        <v>36667</v>
      </c>
      <c r="C23753" s="2" t="s">
        <v>36532</v>
      </c>
    </row>
    <row r="23754" spans="1:3">
      <c r="A23754" s="5" t="s">
        <v>36666</v>
      </c>
      <c r="B23754" s="6" t="s">
        <v>36667</v>
      </c>
      <c r="C23754" s="6" t="s">
        <v>36771</v>
      </c>
    </row>
    <row r="23755" spans="1:3">
      <c r="A23755" s="1" t="s">
        <v>36666</v>
      </c>
      <c r="B23755" s="2" t="s">
        <v>36667</v>
      </c>
      <c r="C23755" s="2" t="s">
        <v>35652</v>
      </c>
    </row>
    <row r="23756" spans="1:3">
      <c r="A23756" s="15" t="s">
        <v>36666</v>
      </c>
      <c r="B23756" s="16" t="s">
        <v>36667</v>
      </c>
      <c r="C23756" s="16" t="s">
        <v>36502</v>
      </c>
    </row>
    <row r="23757" spans="1:3">
      <c r="A23757" s="1" t="s">
        <v>36666</v>
      </c>
      <c r="B23757" s="2" t="s">
        <v>36667</v>
      </c>
      <c r="C23757" s="2" t="s">
        <v>35956</v>
      </c>
    </row>
    <row r="23758" spans="1:3">
      <c r="A23758" s="15" t="s">
        <v>36666</v>
      </c>
      <c r="B23758" s="16" t="s">
        <v>36667</v>
      </c>
      <c r="C23758" s="16" t="s">
        <v>34978</v>
      </c>
    </row>
    <row r="23759" spans="1:3">
      <c r="A23759" s="1" t="s">
        <v>36666</v>
      </c>
      <c r="B23759" s="2" t="s">
        <v>36667</v>
      </c>
      <c r="C23759" s="2" t="s">
        <v>34980</v>
      </c>
    </row>
    <row r="23760" spans="1:3">
      <c r="A23760" s="15" t="s">
        <v>36666</v>
      </c>
      <c r="B23760" s="16" t="s">
        <v>36667</v>
      </c>
      <c r="C23760" s="16" t="s">
        <v>34981</v>
      </c>
    </row>
    <row r="23761" spans="1:3">
      <c r="A23761" s="1" t="s">
        <v>36666</v>
      </c>
      <c r="B23761" s="2" t="s">
        <v>36667</v>
      </c>
      <c r="C23761" s="2" t="s">
        <v>36476</v>
      </c>
    </row>
    <row r="23762" spans="1:3">
      <c r="A23762" s="15" t="s">
        <v>36666</v>
      </c>
      <c r="B23762" s="16" t="s">
        <v>36667</v>
      </c>
      <c r="C23762" s="16" t="s">
        <v>35146</v>
      </c>
    </row>
    <row r="23763" spans="1:3">
      <c r="A23763" s="1" t="s">
        <v>36666</v>
      </c>
      <c r="B23763" s="2" t="s">
        <v>36667</v>
      </c>
      <c r="C23763" s="2" t="s">
        <v>35473</v>
      </c>
    </row>
    <row r="23764" spans="1:3">
      <c r="A23764" s="15" t="s">
        <v>36666</v>
      </c>
      <c r="B23764" s="16" t="s">
        <v>36667</v>
      </c>
      <c r="C23764" s="16" t="s">
        <v>35266</v>
      </c>
    </row>
    <row r="23765" spans="1:3">
      <c r="A23765" s="1" t="s">
        <v>36666</v>
      </c>
      <c r="B23765" s="2" t="s">
        <v>36667</v>
      </c>
      <c r="C23765" s="2" t="s">
        <v>36477</v>
      </c>
    </row>
    <row r="23766" spans="1:3">
      <c r="A23766" s="15" t="s">
        <v>36666</v>
      </c>
      <c r="B23766" s="16" t="s">
        <v>36667</v>
      </c>
      <c r="C23766" s="16" t="s">
        <v>35881</v>
      </c>
    </row>
    <row r="23767" spans="1:3">
      <c r="A23767" s="1" t="s">
        <v>36666</v>
      </c>
      <c r="B23767" s="2" t="s">
        <v>36667</v>
      </c>
      <c r="C23767" s="2" t="s">
        <v>35588</v>
      </c>
    </row>
    <row r="23768" spans="1:3">
      <c r="A23768" s="15" t="s">
        <v>36666</v>
      </c>
      <c r="B23768" s="16" t="s">
        <v>36667</v>
      </c>
      <c r="C23768" s="16" t="s">
        <v>35150</v>
      </c>
    </row>
    <row r="23769" spans="1:3">
      <c r="A23769" s="1" t="s">
        <v>36666</v>
      </c>
      <c r="B23769" s="2" t="s">
        <v>36667</v>
      </c>
      <c r="C23769" s="2" t="s">
        <v>34786</v>
      </c>
    </row>
    <row r="23770" spans="1:3">
      <c r="A23770" s="15" t="s">
        <v>36666</v>
      </c>
      <c r="B23770" s="16" t="s">
        <v>36667</v>
      </c>
      <c r="C23770" s="16" t="s">
        <v>34673</v>
      </c>
    </row>
    <row r="23771" spans="1:3">
      <c r="A23771" s="1" t="s">
        <v>36666</v>
      </c>
      <c r="B23771" s="2" t="s">
        <v>36667</v>
      </c>
      <c r="C23771" s="2" t="s">
        <v>34788</v>
      </c>
    </row>
    <row r="23772" spans="1:3">
      <c r="A23772" s="15" t="s">
        <v>36666</v>
      </c>
      <c r="B23772" s="16" t="s">
        <v>36667</v>
      </c>
      <c r="C23772" s="16" t="s">
        <v>34686</v>
      </c>
    </row>
    <row r="23773" spans="1:3">
      <c r="A23773" s="1" t="s">
        <v>36666</v>
      </c>
      <c r="B23773" s="2" t="s">
        <v>36667</v>
      </c>
      <c r="C23773" s="2" t="s">
        <v>34690</v>
      </c>
    </row>
    <row r="23774" spans="1:3">
      <c r="A23774" s="15" t="s">
        <v>36666</v>
      </c>
      <c r="B23774" s="16" t="s">
        <v>36667</v>
      </c>
      <c r="C23774" s="16" t="s">
        <v>36772</v>
      </c>
    </row>
    <row r="23775" spans="1:3">
      <c r="A23775" s="1" t="s">
        <v>36666</v>
      </c>
      <c r="B23775" s="2" t="s">
        <v>36667</v>
      </c>
      <c r="C23775" s="2" t="s">
        <v>35098</v>
      </c>
    </row>
    <row r="23776" spans="1:3">
      <c r="A23776" s="15" t="s">
        <v>36666</v>
      </c>
      <c r="B23776" s="16" t="s">
        <v>36667</v>
      </c>
      <c r="C23776" s="16" t="s">
        <v>36773</v>
      </c>
    </row>
    <row r="23777" spans="1:3">
      <c r="A23777" s="1" t="s">
        <v>36666</v>
      </c>
      <c r="B23777" s="2" t="s">
        <v>36667</v>
      </c>
      <c r="C23777" s="2" t="s">
        <v>34572</v>
      </c>
    </row>
    <row r="23778" spans="1:3">
      <c r="A23778" s="15" t="s">
        <v>36666</v>
      </c>
      <c r="B23778" s="16" t="s">
        <v>36667</v>
      </c>
      <c r="C23778" s="16" t="s">
        <v>35882</v>
      </c>
    </row>
    <row r="23779" spans="1:3">
      <c r="A23779" s="1" t="s">
        <v>36666</v>
      </c>
      <c r="B23779" s="2" t="s">
        <v>36667</v>
      </c>
      <c r="C23779" s="2" t="s">
        <v>36297</v>
      </c>
    </row>
    <row r="23780" spans="1:3">
      <c r="A23780" s="15" t="s">
        <v>36666</v>
      </c>
      <c r="B23780" s="16" t="s">
        <v>36667</v>
      </c>
      <c r="C23780" s="16" t="s">
        <v>36311</v>
      </c>
    </row>
    <row r="23781" spans="1:3">
      <c r="A23781" s="1" t="s">
        <v>36666</v>
      </c>
      <c r="B23781" s="2" t="s">
        <v>36667</v>
      </c>
      <c r="C23781" s="2" t="s">
        <v>36774</v>
      </c>
    </row>
    <row r="23782" spans="1:3">
      <c r="A23782" s="15" t="s">
        <v>36666</v>
      </c>
      <c r="B23782" s="16" t="s">
        <v>36667</v>
      </c>
      <c r="C23782" s="16" t="s">
        <v>36775</v>
      </c>
    </row>
    <row r="23783" spans="1:3">
      <c r="A23783" s="1" t="s">
        <v>36666</v>
      </c>
      <c r="B23783" s="2" t="s">
        <v>36667</v>
      </c>
      <c r="C23783" s="2" t="s">
        <v>36776</v>
      </c>
    </row>
    <row r="23784" spans="1:3">
      <c r="A23784" s="15" t="s">
        <v>36666</v>
      </c>
      <c r="B23784" s="16" t="s">
        <v>36667</v>
      </c>
      <c r="C23784" s="16" t="s">
        <v>35734</v>
      </c>
    </row>
    <row r="23785" spans="1:3">
      <c r="A23785" s="1" t="s">
        <v>36666</v>
      </c>
      <c r="B23785" s="2" t="s">
        <v>36667</v>
      </c>
      <c r="C23785" s="2" t="s">
        <v>35921</v>
      </c>
    </row>
    <row r="23786" spans="1:3">
      <c r="A23786" s="15" t="s">
        <v>36666</v>
      </c>
      <c r="B23786" s="16" t="s">
        <v>36667</v>
      </c>
      <c r="C23786" s="16" t="s">
        <v>35928</v>
      </c>
    </row>
    <row r="23787" spans="1:3">
      <c r="A23787" s="1" t="s">
        <v>36666</v>
      </c>
      <c r="B23787" s="2" t="s">
        <v>36667</v>
      </c>
      <c r="C23787" s="2" t="s">
        <v>34584</v>
      </c>
    </row>
    <row r="23788" spans="1:3">
      <c r="A23788" s="15" t="s">
        <v>36666</v>
      </c>
      <c r="B23788" s="16" t="s">
        <v>36667</v>
      </c>
      <c r="C23788" s="16" t="s">
        <v>35629</v>
      </c>
    </row>
    <row r="23789" spans="1:3">
      <c r="A23789" s="1" t="s">
        <v>36666</v>
      </c>
      <c r="B23789" s="2" t="s">
        <v>36667</v>
      </c>
      <c r="C23789" s="2" t="s">
        <v>35477</v>
      </c>
    </row>
    <row r="23790" spans="1:3">
      <c r="A23790" s="15" t="s">
        <v>36666</v>
      </c>
      <c r="B23790" s="16" t="s">
        <v>36667</v>
      </c>
      <c r="C23790" s="16" t="s">
        <v>35612</v>
      </c>
    </row>
    <row r="23791" spans="1:3">
      <c r="A23791" s="1" t="s">
        <v>36666</v>
      </c>
      <c r="B23791" s="2" t="s">
        <v>36667</v>
      </c>
      <c r="C23791" s="2" t="s">
        <v>34908</v>
      </c>
    </row>
    <row r="23792" spans="1:3">
      <c r="A23792" s="15" t="s">
        <v>36666</v>
      </c>
      <c r="B23792" s="16" t="s">
        <v>36667</v>
      </c>
      <c r="C23792" s="16" t="s">
        <v>36509</v>
      </c>
    </row>
    <row r="23793" spans="1:3">
      <c r="A23793" s="1" t="s">
        <v>36666</v>
      </c>
      <c r="B23793" s="2" t="s">
        <v>36667</v>
      </c>
      <c r="C23793" s="2" t="s">
        <v>35376</v>
      </c>
    </row>
    <row r="23794" spans="1:3">
      <c r="A23794" s="15" t="s">
        <v>36666</v>
      </c>
      <c r="B23794" s="16" t="s">
        <v>36667</v>
      </c>
      <c r="C23794" s="16" t="s">
        <v>36325</v>
      </c>
    </row>
    <row r="23795" spans="1:3">
      <c r="A23795" s="1" t="s">
        <v>36666</v>
      </c>
      <c r="B23795" s="2" t="s">
        <v>36667</v>
      </c>
      <c r="C23795" s="2" t="s">
        <v>36777</v>
      </c>
    </row>
    <row r="23796" spans="1:3">
      <c r="A23796" s="15" t="s">
        <v>36666</v>
      </c>
      <c r="B23796" s="16" t="s">
        <v>36667</v>
      </c>
      <c r="C23796" s="16" t="s">
        <v>35478</v>
      </c>
    </row>
    <row r="23797" spans="1:3">
      <c r="A23797" s="1" t="s">
        <v>36666</v>
      </c>
      <c r="B23797" s="2" t="s">
        <v>36667</v>
      </c>
      <c r="C23797" s="2" t="s">
        <v>35479</v>
      </c>
    </row>
    <row r="23798" spans="1:3">
      <c r="A23798" s="15" t="s">
        <v>36666</v>
      </c>
      <c r="B23798" s="16" t="s">
        <v>36667</v>
      </c>
      <c r="C23798" s="16" t="s">
        <v>35929</v>
      </c>
    </row>
    <row r="23799" spans="1:3">
      <c r="A23799" s="1" t="s">
        <v>36666</v>
      </c>
      <c r="B23799" s="2" t="s">
        <v>36667</v>
      </c>
      <c r="C23799" s="2" t="s">
        <v>36778</v>
      </c>
    </row>
    <row r="23800" spans="1:3">
      <c r="A23800" s="15" t="s">
        <v>36666</v>
      </c>
      <c r="B23800" s="16" t="s">
        <v>36667</v>
      </c>
      <c r="C23800" s="16" t="s">
        <v>36779</v>
      </c>
    </row>
    <row r="23801" spans="1:3">
      <c r="A23801" s="1" t="s">
        <v>36666</v>
      </c>
      <c r="B23801" s="2" t="s">
        <v>36667</v>
      </c>
      <c r="C23801" s="2" t="s">
        <v>35247</v>
      </c>
    </row>
    <row r="23802" spans="1:3">
      <c r="A23802" s="15" t="s">
        <v>36666</v>
      </c>
      <c r="B23802" s="16" t="s">
        <v>36667</v>
      </c>
      <c r="C23802" s="16" t="s">
        <v>34913</v>
      </c>
    </row>
    <row r="23803" spans="1:3">
      <c r="A23803" s="1" t="s">
        <v>36666</v>
      </c>
      <c r="B23803" s="2" t="s">
        <v>36667</v>
      </c>
      <c r="C23803" s="2" t="s">
        <v>34819</v>
      </c>
    </row>
    <row r="23804" spans="1:3">
      <c r="A23804" s="5" t="s">
        <v>36666</v>
      </c>
      <c r="B23804" s="6" t="s">
        <v>36667</v>
      </c>
      <c r="C23804" s="6" t="s">
        <v>35633</v>
      </c>
    </row>
    <row r="23805" spans="1:3">
      <c r="A23805" s="1" t="s">
        <v>36666</v>
      </c>
      <c r="B23805" s="2" t="s">
        <v>36667</v>
      </c>
      <c r="C23805" s="2" t="s">
        <v>36187</v>
      </c>
    </row>
    <row r="23806" spans="1:3">
      <c r="A23806" s="15" t="s">
        <v>36666</v>
      </c>
      <c r="B23806" s="16" t="s">
        <v>36667</v>
      </c>
      <c r="C23806" s="16" t="s">
        <v>35014</v>
      </c>
    </row>
    <row r="23807" spans="1:3">
      <c r="A23807" s="1" t="s">
        <v>36666</v>
      </c>
      <c r="B23807" s="2" t="s">
        <v>36667</v>
      </c>
      <c r="C23807" s="2" t="s">
        <v>36780</v>
      </c>
    </row>
    <row r="23808" spans="1:3">
      <c r="A23808" s="15" t="s">
        <v>36666</v>
      </c>
      <c r="B23808" s="16" t="s">
        <v>36667</v>
      </c>
      <c r="C23808" s="16" t="s">
        <v>35102</v>
      </c>
    </row>
    <row r="23809" spans="1:3">
      <c r="A23809" s="1" t="s">
        <v>36666</v>
      </c>
      <c r="B23809" s="2" t="s">
        <v>36667</v>
      </c>
      <c r="C23809" s="2" t="s">
        <v>36513</v>
      </c>
    </row>
    <row r="23810" spans="1:3">
      <c r="A23810" s="15" t="s">
        <v>36666</v>
      </c>
      <c r="B23810" s="16" t="s">
        <v>36667</v>
      </c>
      <c r="C23810" s="16" t="s">
        <v>34929</v>
      </c>
    </row>
    <row r="23811" spans="1:3">
      <c r="A23811" s="1" t="s">
        <v>36666</v>
      </c>
      <c r="B23811" s="2" t="s">
        <v>36667</v>
      </c>
      <c r="C23811" s="2" t="s">
        <v>35335</v>
      </c>
    </row>
    <row r="23812" spans="1:3">
      <c r="A23812" s="15" t="s">
        <v>36666</v>
      </c>
      <c r="B23812" s="16" t="s">
        <v>36667</v>
      </c>
      <c r="C23812" s="16" t="s">
        <v>36489</v>
      </c>
    </row>
    <row r="23813" spans="1:3">
      <c r="A23813" s="1" t="s">
        <v>36666</v>
      </c>
      <c r="B23813" s="2" t="s">
        <v>36667</v>
      </c>
      <c r="C23813" s="2" t="s">
        <v>34934</v>
      </c>
    </row>
    <row r="23814" spans="1:3">
      <c r="A23814" s="15" t="s">
        <v>36666</v>
      </c>
      <c r="B23814" s="16" t="s">
        <v>36667</v>
      </c>
      <c r="C23814" s="16" t="s">
        <v>34935</v>
      </c>
    </row>
    <row r="23815" spans="1:3">
      <c r="A23815" s="1" t="s">
        <v>36666</v>
      </c>
      <c r="B23815" s="2" t="s">
        <v>36667</v>
      </c>
      <c r="C23815" s="2" t="s">
        <v>36491</v>
      </c>
    </row>
    <row r="23816" spans="1:3">
      <c r="A23816" s="15" t="s">
        <v>36666</v>
      </c>
      <c r="B23816" s="16" t="s">
        <v>36667</v>
      </c>
      <c r="C23816" s="16" t="s">
        <v>36492</v>
      </c>
    </row>
    <row r="23817" spans="1:3">
      <c r="A23817" s="1" t="s">
        <v>36666</v>
      </c>
      <c r="B23817" s="2" t="s">
        <v>36667</v>
      </c>
      <c r="C23817" s="2" t="s">
        <v>34611</v>
      </c>
    </row>
    <row r="23818" spans="1:3">
      <c r="A23818" s="15" t="s">
        <v>36666</v>
      </c>
      <c r="B23818" s="16" t="s">
        <v>36667</v>
      </c>
      <c r="C23818" s="16" t="s">
        <v>34724</v>
      </c>
    </row>
    <row r="23819" spans="1:3">
      <c r="A23819" s="1" t="s">
        <v>36666</v>
      </c>
      <c r="B23819" s="2" t="s">
        <v>36667</v>
      </c>
      <c r="C23819" s="2" t="s">
        <v>36781</v>
      </c>
    </row>
    <row r="23820" spans="1:3">
      <c r="A23820" s="15" t="s">
        <v>36666</v>
      </c>
      <c r="B23820" s="16" t="s">
        <v>36667</v>
      </c>
      <c r="C23820" s="16" t="s">
        <v>36782</v>
      </c>
    </row>
    <row r="23821" spans="1:3">
      <c r="A23821" s="1" t="s">
        <v>36666</v>
      </c>
      <c r="B23821" s="2" t="s">
        <v>36667</v>
      </c>
      <c r="C23821" s="2" t="s">
        <v>34528</v>
      </c>
    </row>
    <row r="23822" spans="1:3">
      <c r="A23822" s="15" t="s">
        <v>36666</v>
      </c>
      <c r="B23822" s="16" t="s">
        <v>36667</v>
      </c>
      <c r="C23822" s="16" t="s">
        <v>36224</v>
      </c>
    </row>
    <row r="23823" spans="1:3">
      <c r="A23823" s="1" t="s">
        <v>36666</v>
      </c>
      <c r="B23823" s="2" t="s">
        <v>36667</v>
      </c>
      <c r="C23823" s="2" t="s">
        <v>36783</v>
      </c>
    </row>
    <row r="23824" spans="1:3">
      <c r="A23824" s="15" t="s">
        <v>36666</v>
      </c>
      <c r="B23824" s="16" t="s">
        <v>36667</v>
      </c>
      <c r="C23824" s="16" t="s">
        <v>35886</v>
      </c>
    </row>
    <row r="23825" spans="1:3">
      <c r="A23825" s="1" t="s">
        <v>36666</v>
      </c>
      <c r="B23825" s="2" t="s">
        <v>36667</v>
      </c>
      <c r="C23825" s="2" t="s">
        <v>34339</v>
      </c>
    </row>
    <row r="23826" spans="1:3">
      <c r="A23826" s="15" t="s">
        <v>36666</v>
      </c>
      <c r="B23826" s="16" t="s">
        <v>36667</v>
      </c>
      <c r="C23826" s="16" t="s">
        <v>34847</v>
      </c>
    </row>
    <row r="23827" spans="1:3">
      <c r="A23827" s="1" t="s">
        <v>36666</v>
      </c>
      <c r="B23827" s="2" t="s">
        <v>36667</v>
      </c>
      <c r="C23827" s="2" t="s">
        <v>36784</v>
      </c>
    </row>
    <row r="23828" spans="1:3">
      <c r="A23828" s="15" t="s">
        <v>36666</v>
      </c>
      <c r="B23828" s="16" t="s">
        <v>36667</v>
      </c>
      <c r="C23828" s="16" t="s">
        <v>35932</v>
      </c>
    </row>
    <row r="23829" spans="1:3">
      <c r="A23829" s="1" t="s">
        <v>36666</v>
      </c>
      <c r="B23829" s="2" t="s">
        <v>36667</v>
      </c>
      <c r="C23829" s="2" t="s">
        <v>35171</v>
      </c>
    </row>
    <row r="23830" spans="1:3">
      <c r="A23830" s="15" t="s">
        <v>36666</v>
      </c>
      <c r="B23830" s="16" t="s">
        <v>36667</v>
      </c>
      <c r="C23830" s="16" t="s">
        <v>35172</v>
      </c>
    </row>
    <row r="23831" spans="1:3">
      <c r="A23831" s="1" t="s">
        <v>36666</v>
      </c>
      <c r="B23831" s="2" t="s">
        <v>36667</v>
      </c>
      <c r="C23831" s="2" t="s">
        <v>36785</v>
      </c>
    </row>
    <row r="23832" spans="1:3">
      <c r="A23832" s="15" t="s">
        <v>36666</v>
      </c>
      <c r="B23832" s="16" t="s">
        <v>36667</v>
      </c>
      <c r="C23832" s="16" t="s">
        <v>35650</v>
      </c>
    </row>
    <row r="23833" spans="1:3">
      <c r="A23833" s="1" t="s">
        <v>36666</v>
      </c>
      <c r="B23833" s="2" t="s">
        <v>36667</v>
      </c>
      <c r="C23833" s="2" t="s">
        <v>35558</v>
      </c>
    </row>
    <row r="23834" spans="1:3">
      <c r="A23834" s="15" t="s">
        <v>36666</v>
      </c>
      <c r="B23834" s="16" t="s">
        <v>36667</v>
      </c>
      <c r="C23834" s="16" t="s">
        <v>36786</v>
      </c>
    </row>
    <row r="23835" spans="1:3">
      <c r="A23835" s="1" t="s">
        <v>36666</v>
      </c>
      <c r="B23835" s="2" t="s">
        <v>36667</v>
      </c>
      <c r="C23835" s="2" t="s">
        <v>35057</v>
      </c>
    </row>
    <row r="23836" spans="1:3">
      <c r="A23836" s="15" t="s">
        <v>36666</v>
      </c>
      <c r="B23836" s="16" t="s">
        <v>36667</v>
      </c>
      <c r="C23836" s="16" t="s">
        <v>36342</v>
      </c>
    </row>
    <row r="23837" spans="1:3">
      <c r="A23837" s="1" t="s">
        <v>36666</v>
      </c>
      <c r="B23837" s="2" t="s">
        <v>36667</v>
      </c>
      <c r="C23837" s="2" t="s">
        <v>36787</v>
      </c>
    </row>
    <row r="23838" spans="1:3">
      <c r="A23838" s="15" t="s">
        <v>36666</v>
      </c>
      <c r="B23838" s="16" t="s">
        <v>36667</v>
      </c>
      <c r="C23838" s="16" t="s">
        <v>34870</v>
      </c>
    </row>
    <row r="23839" spans="1:3">
      <c r="A23839" s="1" t="s">
        <v>36666</v>
      </c>
      <c r="B23839" s="2" t="s">
        <v>36667</v>
      </c>
      <c r="C23839" s="2" t="s">
        <v>36148</v>
      </c>
    </row>
    <row r="23840" spans="1:3">
      <c r="A23840" s="15" t="s">
        <v>36666</v>
      </c>
      <c r="B23840" s="16" t="s">
        <v>36667</v>
      </c>
      <c r="C23840" s="16" t="s">
        <v>36498</v>
      </c>
    </row>
    <row r="23841" spans="1:3">
      <c r="A23841" s="1" t="s">
        <v>36666</v>
      </c>
      <c r="B23841" s="2" t="s">
        <v>36667</v>
      </c>
      <c r="C23841" s="2" t="s">
        <v>36499</v>
      </c>
    </row>
    <row r="23842" spans="1:3">
      <c r="A23842" s="15" t="s">
        <v>36666</v>
      </c>
      <c r="B23842" s="16" t="s">
        <v>36667</v>
      </c>
      <c r="C23842" s="16" t="s">
        <v>34754</v>
      </c>
    </row>
    <row r="23843" spans="1:3">
      <c r="A23843" s="1" t="s">
        <v>36666</v>
      </c>
      <c r="B23843" s="2" t="s">
        <v>36667</v>
      </c>
      <c r="C23843" s="2" t="s">
        <v>35460</v>
      </c>
    </row>
    <row r="23844" spans="1:3">
      <c r="A23844" s="15" t="s">
        <v>36666</v>
      </c>
      <c r="B23844" s="16" t="s">
        <v>36667</v>
      </c>
      <c r="C23844" s="16" t="s">
        <v>36788</v>
      </c>
    </row>
    <row r="23845" spans="1:3">
      <c r="A23845" s="1" t="s">
        <v>36666</v>
      </c>
      <c r="B23845" s="2" t="s">
        <v>36667</v>
      </c>
      <c r="C23845" s="2" t="s">
        <v>34647</v>
      </c>
    </row>
    <row r="23846" spans="1:3">
      <c r="A23846" s="15" t="s">
        <v>36666</v>
      </c>
      <c r="B23846" s="16" t="s">
        <v>36667</v>
      </c>
      <c r="C23846" s="16" t="s">
        <v>34554</v>
      </c>
    </row>
    <row r="23847" spans="1:3">
      <c r="A23847" s="1" t="s">
        <v>36666</v>
      </c>
      <c r="B23847" s="2" t="s">
        <v>36667</v>
      </c>
      <c r="C23847" s="2" t="s">
        <v>34498</v>
      </c>
    </row>
    <row r="23848" spans="1:3">
      <c r="A23848" s="15" t="s">
        <v>36666</v>
      </c>
      <c r="B23848" s="16" t="s">
        <v>36667</v>
      </c>
      <c r="C23848" s="16" t="s">
        <v>35792</v>
      </c>
    </row>
    <row r="23849" spans="1:3">
      <c r="A23849" s="1" t="s">
        <v>36666</v>
      </c>
      <c r="B23849" s="2" t="s">
        <v>36667</v>
      </c>
      <c r="C23849" s="2" t="s">
        <v>36500</v>
      </c>
    </row>
    <row r="23850" spans="1:3">
      <c r="A23850" s="15" t="s">
        <v>36666</v>
      </c>
      <c r="B23850" s="16" t="s">
        <v>36667</v>
      </c>
      <c r="C23850" s="16" t="s">
        <v>36789</v>
      </c>
    </row>
    <row r="23851" spans="1:3">
      <c r="A23851" s="1" t="s">
        <v>36666</v>
      </c>
      <c r="B23851" s="2" t="s">
        <v>36667</v>
      </c>
      <c r="C23851" s="2" t="s">
        <v>36473</v>
      </c>
    </row>
    <row r="23852" spans="1:3">
      <c r="A23852" s="15" t="s">
        <v>36666</v>
      </c>
      <c r="B23852" s="16" t="s">
        <v>36667</v>
      </c>
      <c r="C23852" s="16" t="s">
        <v>36387</v>
      </c>
    </row>
    <row r="23853" spans="1:3">
      <c r="A23853" s="1" t="s">
        <v>36666</v>
      </c>
      <c r="B23853" s="2" t="s">
        <v>36667</v>
      </c>
      <c r="C23853" s="2" t="s">
        <v>36475</v>
      </c>
    </row>
    <row r="23854" spans="1:3">
      <c r="A23854" s="5" t="s">
        <v>36666</v>
      </c>
      <c r="B23854" s="6" t="s">
        <v>36667</v>
      </c>
      <c r="C23854" s="6" t="s">
        <v>36503</v>
      </c>
    </row>
    <row r="23855" spans="1:3">
      <c r="A23855" s="1" t="s">
        <v>36666</v>
      </c>
      <c r="B23855" s="2" t="s">
        <v>36667</v>
      </c>
      <c r="C23855" s="2" t="s">
        <v>36395</v>
      </c>
    </row>
    <row r="23856" spans="1:3">
      <c r="A23856" s="15" t="s">
        <v>36666</v>
      </c>
      <c r="B23856" s="16" t="s">
        <v>36667</v>
      </c>
      <c r="C23856" s="16" t="s">
        <v>35267</v>
      </c>
    </row>
    <row r="23857" spans="1:3">
      <c r="A23857" s="1" t="s">
        <v>36666</v>
      </c>
      <c r="B23857" s="2" t="s">
        <v>36667</v>
      </c>
      <c r="C23857" s="2" t="s">
        <v>36310</v>
      </c>
    </row>
    <row r="23858" spans="1:3">
      <c r="A23858" s="15" t="s">
        <v>36666</v>
      </c>
      <c r="B23858" s="16" t="s">
        <v>36667</v>
      </c>
      <c r="C23858" s="16" t="s">
        <v>36790</v>
      </c>
    </row>
    <row r="23859" spans="1:3">
      <c r="A23859" s="1" t="s">
        <v>36666</v>
      </c>
      <c r="B23859" s="2" t="s">
        <v>36667</v>
      </c>
      <c r="C23859" s="2" t="s">
        <v>36791</v>
      </c>
    </row>
    <row r="23860" spans="1:3">
      <c r="A23860" s="15" t="s">
        <v>36666</v>
      </c>
      <c r="B23860" s="16" t="s">
        <v>36667</v>
      </c>
      <c r="C23860" s="16" t="s">
        <v>35129</v>
      </c>
    </row>
    <row r="23861" spans="1:3">
      <c r="A23861" s="1" t="s">
        <v>36666</v>
      </c>
      <c r="B23861" s="2" t="s">
        <v>36667</v>
      </c>
      <c r="C23861" s="2" t="s">
        <v>34574</v>
      </c>
    </row>
    <row r="23862" spans="1:3">
      <c r="A23862" s="15" t="s">
        <v>36666</v>
      </c>
      <c r="B23862" s="16" t="s">
        <v>36667</v>
      </c>
      <c r="C23862" s="16" t="s">
        <v>36792</v>
      </c>
    </row>
    <row r="23863" spans="1:3">
      <c r="A23863" s="1" t="s">
        <v>36666</v>
      </c>
      <c r="B23863" s="2" t="s">
        <v>36667</v>
      </c>
      <c r="C23863" s="2" t="s">
        <v>35783</v>
      </c>
    </row>
    <row r="23864" spans="1:3">
      <c r="A23864" s="15" t="s">
        <v>36666</v>
      </c>
      <c r="B23864" s="16" t="s">
        <v>36667</v>
      </c>
      <c r="C23864" s="16" t="s">
        <v>36793</v>
      </c>
    </row>
    <row r="23865" spans="1:3">
      <c r="A23865" s="1" t="s">
        <v>36666</v>
      </c>
      <c r="B23865" s="2" t="s">
        <v>36667</v>
      </c>
      <c r="C23865" s="2" t="s">
        <v>36794</v>
      </c>
    </row>
    <row r="23866" spans="1:3">
      <c r="A23866" s="15" t="s">
        <v>36666</v>
      </c>
      <c r="B23866" s="16" t="s">
        <v>36667</v>
      </c>
      <c r="C23866" s="16" t="s">
        <v>36505</v>
      </c>
    </row>
    <row r="23867" spans="1:3">
      <c r="A23867" s="1" t="s">
        <v>36666</v>
      </c>
      <c r="B23867" s="2" t="s">
        <v>36667</v>
      </c>
      <c r="C23867" s="2" t="s">
        <v>34898</v>
      </c>
    </row>
    <row r="23868" spans="1:3">
      <c r="A23868" s="15" t="s">
        <v>36666</v>
      </c>
      <c r="B23868" s="16" t="s">
        <v>36667</v>
      </c>
      <c r="C23868" s="16" t="s">
        <v>36795</v>
      </c>
    </row>
    <row r="23869" spans="1:3">
      <c r="A23869" s="1" t="s">
        <v>36666</v>
      </c>
      <c r="B23869" s="2" t="s">
        <v>36667</v>
      </c>
      <c r="C23869" s="2" t="s">
        <v>36506</v>
      </c>
    </row>
    <row r="23870" spans="1:3">
      <c r="A23870" s="15" t="s">
        <v>36666</v>
      </c>
      <c r="B23870" s="16" t="s">
        <v>36667</v>
      </c>
      <c r="C23870" s="16" t="s">
        <v>36796</v>
      </c>
    </row>
    <row r="23871" spans="1:3">
      <c r="A23871" s="1" t="s">
        <v>36666</v>
      </c>
      <c r="B23871" s="2" t="s">
        <v>36667</v>
      </c>
      <c r="C23871" s="2" t="s">
        <v>36797</v>
      </c>
    </row>
    <row r="23872" spans="1:3">
      <c r="A23872" s="15" t="s">
        <v>36666</v>
      </c>
      <c r="B23872" s="16" t="s">
        <v>36667</v>
      </c>
      <c r="C23872" s="16" t="s">
        <v>36798</v>
      </c>
    </row>
    <row r="23873" spans="1:3">
      <c r="A23873" s="1" t="s">
        <v>36666</v>
      </c>
      <c r="B23873" s="2" t="s">
        <v>36667</v>
      </c>
      <c r="C23873" s="2" t="s">
        <v>36507</v>
      </c>
    </row>
    <row r="23874" spans="1:3">
      <c r="A23874" s="15" t="s">
        <v>36666</v>
      </c>
      <c r="B23874" s="16" t="s">
        <v>36667</v>
      </c>
      <c r="C23874" s="16" t="s">
        <v>36126</v>
      </c>
    </row>
    <row r="23875" spans="1:3">
      <c r="A23875" s="1" t="s">
        <v>36666</v>
      </c>
      <c r="B23875" s="2" t="s">
        <v>36667</v>
      </c>
      <c r="C23875" s="2" t="s">
        <v>34351</v>
      </c>
    </row>
    <row r="23876" spans="1:3">
      <c r="A23876" s="15" t="s">
        <v>36666</v>
      </c>
      <c r="B23876" s="16" t="s">
        <v>36667</v>
      </c>
      <c r="C23876" s="16" t="s">
        <v>36799</v>
      </c>
    </row>
    <row r="23877" spans="1:3">
      <c r="A23877" s="1" t="s">
        <v>36666</v>
      </c>
      <c r="B23877" s="2" t="s">
        <v>36667</v>
      </c>
      <c r="C23877" s="2" t="s">
        <v>36508</v>
      </c>
    </row>
    <row r="23878" spans="1:3">
      <c r="A23878" s="15" t="s">
        <v>36666</v>
      </c>
      <c r="B23878" s="16" t="s">
        <v>36667</v>
      </c>
      <c r="C23878" s="16" t="s">
        <v>36800</v>
      </c>
    </row>
    <row r="23879" spans="1:3">
      <c r="A23879" s="1" t="s">
        <v>36666</v>
      </c>
      <c r="B23879" s="2" t="s">
        <v>36667</v>
      </c>
      <c r="C23879" s="2" t="s">
        <v>36801</v>
      </c>
    </row>
    <row r="23880" spans="1:3">
      <c r="A23880" s="15" t="s">
        <v>36666</v>
      </c>
      <c r="B23880" s="16" t="s">
        <v>36667</v>
      </c>
      <c r="C23880" s="16" t="s">
        <v>36802</v>
      </c>
    </row>
    <row r="23881" spans="1:3">
      <c r="A23881" s="1" t="s">
        <v>36666</v>
      </c>
      <c r="B23881" s="2" t="s">
        <v>36667</v>
      </c>
      <c r="C23881" s="2" t="s">
        <v>34813</v>
      </c>
    </row>
    <row r="23882" spans="1:3">
      <c r="A23882" s="15" t="s">
        <v>36666</v>
      </c>
      <c r="B23882" s="16" t="s">
        <v>36667</v>
      </c>
      <c r="C23882" s="16" t="s">
        <v>35540</v>
      </c>
    </row>
    <row r="23883" spans="1:3">
      <c r="A23883" s="1" t="s">
        <v>36666</v>
      </c>
      <c r="B23883" s="2" t="s">
        <v>36667</v>
      </c>
      <c r="C23883" s="2" t="s">
        <v>36313</v>
      </c>
    </row>
    <row r="23884" spans="1:3">
      <c r="A23884" s="15" t="s">
        <v>36666</v>
      </c>
      <c r="B23884" s="16" t="s">
        <v>36667</v>
      </c>
      <c r="C23884" s="16" t="s">
        <v>35580</v>
      </c>
    </row>
    <row r="23885" spans="1:3">
      <c r="A23885" s="1" t="s">
        <v>36666</v>
      </c>
      <c r="B23885" s="2" t="s">
        <v>36667</v>
      </c>
      <c r="C23885" s="2" t="s">
        <v>36803</v>
      </c>
    </row>
    <row r="23886" spans="1:3">
      <c r="A23886" s="15" t="s">
        <v>36666</v>
      </c>
      <c r="B23886" s="16" t="s">
        <v>36667</v>
      </c>
      <c r="C23886" s="16" t="s">
        <v>35349</v>
      </c>
    </row>
    <row r="23887" spans="1:3">
      <c r="A23887" s="1" t="s">
        <v>36666</v>
      </c>
      <c r="B23887" s="2" t="s">
        <v>36667</v>
      </c>
      <c r="C23887" s="2" t="s">
        <v>34817</v>
      </c>
    </row>
    <row r="23888" spans="1:3">
      <c r="A23888" s="15" t="s">
        <v>36666</v>
      </c>
      <c r="B23888" s="16" t="s">
        <v>36667</v>
      </c>
      <c r="C23888" s="16" t="s">
        <v>36315</v>
      </c>
    </row>
    <row r="23889" spans="1:3">
      <c r="A23889" s="1" t="s">
        <v>36666</v>
      </c>
      <c r="B23889" s="2" t="s">
        <v>36667</v>
      </c>
      <c r="C23889" s="2" t="s">
        <v>35015</v>
      </c>
    </row>
    <row r="23890" spans="1:3">
      <c r="A23890" s="15" t="s">
        <v>36666</v>
      </c>
      <c r="B23890" s="16" t="s">
        <v>36667</v>
      </c>
      <c r="C23890" s="16" t="s">
        <v>36804</v>
      </c>
    </row>
    <row r="23891" spans="1:3">
      <c r="A23891" s="5" t="s">
        <v>36666</v>
      </c>
      <c r="B23891" s="6" t="s">
        <v>36667</v>
      </c>
      <c r="C23891" s="6" t="s">
        <v>33048</v>
      </c>
    </row>
    <row r="23892" spans="1:3">
      <c r="A23892" s="1" t="s">
        <v>36805</v>
      </c>
      <c r="B23892" s="2" t="s">
        <v>36806</v>
      </c>
      <c r="C23892" s="2" t="s">
        <v>36511</v>
      </c>
    </row>
    <row r="23893" spans="1:3">
      <c r="A23893" s="15" t="s">
        <v>36805</v>
      </c>
      <c r="B23893" s="16" t="s">
        <v>36806</v>
      </c>
      <c r="C23893" s="16" t="s">
        <v>35482</v>
      </c>
    </row>
    <row r="23894" spans="1:3">
      <c r="A23894" s="1" t="s">
        <v>36805</v>
      </c>
      <c r="B23894" s="2" t="s">
        <v>36806</v>
      </c>
      <c r="C23894" s="2" t="s">
        <v>35493</v>
      </c>
    </row>
    <row r="23895" spans="1:3">
      <c r="A23895" s="15" t="s">
        <v>36805</v>
      </c>
      <c r="B23895" s="16" t="s">
        <v>36806</v>
      </c>
      <c r="C23895" s="16" t="s">
        <v>36807</v>
      </c>
    </row>
    <row r="23896" spans="1:3">
      <c r="A23896" s="1" t="s">
        <v>36805</v>
      </c>
      <c r="B23896" s="2" t="s">
        <v>36806</v>
      </c>
      <c r="C23896" s="2" t="s">
        <v>36493</v>
      </c>
    </row>
    <row r="23897" spans="1:3">
      <c r="A23897" s="15" t="s">
        <v>36805</v>
      </c>
      <c r="B23897" s="16" t="s">
        <v>36806</v>
      </c>
      <c r="C23897" s="16" t="s">
        <v>36302</v>
      </c>
    </row>
    <row r="23898" spans="1:3">
      <c r="A23898" s="1" t="s">
        <v>36805</v>
      </c>
      <c r="B23898" s="2" t="s">
        <v>36806</v>
      </c>
      <c r="C23898" s="2" t="s">
        <v>35733</v>
      </c>
    </row>
    <row r="23899" spans="1:3">
      <c r="A23899" s="15" t="s">
        <v>36805</v>
      </c>
      <c r="B23899" s="16" t="s">
        <v>36806</v>
      </c>
      <c r="C23899" s="16" t="s">
        <v>36502</v>
      </c>
    </row>
    <row r="23900" spans="1:3">
      <c r="A23900" s="1" t="s">
        <v>36805</v>
      </c>
      <c r="B23900" s="2" t="s">
        <v>36806</v>
      </c>
      <c r="C23900" s="2" t="s">
        <v>35569</v>
      </c>
    </row>
    <row r="23901" spans="1:3">
      <c r="A23901" s="15" t="s">
        <v>36805</v>
      </c>
      <c r="B23901" s="16" t="s">
        <v>36806</v>
      </c>
      <c r="C23901" s="16" t="s">
        <v>36490</v>
      </c>
    </row>
    <row r="23902" spans="1:3">
      <c r="A23902" s="1" t="s">
        <v>36805</v>
      </c>
      <c r="B23902" s="2" t="s">
        <v>36806</v>
      </c>
      <c r="C23902" s="2" t="s">
        <v>34363</v>
      </c>
    </row>
    <row r="23903" spans="1:3">
      <c r="A23903" s="15" t="s">
        <v>36805</v>
      </c>
      <c r="B23903" s="16" t="s">
        <v>36806</v>
      </c>
      <c r="C23903" s="16" t="s">
        <v>36089</v>
      </c>
    </row>
    <row r="23904" spans="1:3">
      <c r="A23904" s="1" t="s">
        <v>36805</v>
      </c>
      <c r="B23904" s="2" t="s">
        <v>36806</v>
      </c>
      <c r="C23904" s="2" t="s">
        <v>36305</v>
      </c>
    </row>
    <row r="23905" spans="1:3">
      <c r="A23905" s="15" t="s">
        <v>36805</v>
      </c>
      <c r="B23905" s="16" t="s">
        <v>36806</v>
      </c>
      <c r="C23905" s="16" t="s">
        <v>36021</v>
      </c>
    </row>
    <row r="23906" spans="1:3">
      <c r="A23906" s="1" t="s">
        <v>36805</v>
      </c>
      <c r="B23906" s="2" t="s">
        <v>36806</v>
      </c>
      <c r="C23906" s="2" t="s">
        <v>35995</v>
      </c>
    </row>
    <row r="23907" spans="1:3">
      <c r="A23907" s="15" t="s">
        <v>36805</v>
      </c>
      <c r="B23907" s="16" t="s">
        <v>36806</v>
      </c>
      <c r="C23907" s="16" t="s">
        <v>35117</v>
      </c>
    </row>
    <row r="23908" spans="1:3">
      <c r="A23908" s="1" t="s">
        <v>36805</v>
      </c>
      <c r="B23908" s="2" t="s">
        <v>36806</v>
      </c>
      <c r="C23908" s="2" t="s">
        <v>35824</v>
      </c>
    </row>
    <row r="23909" spans="1:3">
      <c r="A23909" s="15" t="s">
        <v>36805</v>
      </c>
      <c r="B23909" s="16" t="s">
        <v>36806</v>
      </c>
      <c r="C23909" s="16" t="s">
        <v>35659</v>
      </c>
    </row>
    <row r="23910" spans="1:3">
      <c r="A23910" s="1" t="s">
        <v>36805</v>
      </c>
      <c r="B23910" s="2" t="s">
        <v>36806</v>
      </c>
      <c r="C23910" s="2" t="s">
        <v>36372</v>
      </c>
    </row>
    <row r="23911" spans="1:3">
      <c r="A23911" s="15" t="s">
        <v>36805</v>
      </c>
      <c r="B23911" s="16" t="s">
        <v>36806</v>
      </c>
      <c r="C23911" s="16" t="s">
        <v>36286</v>
      </c>
    </row>
    <row r="23912" spans="1:3">
      <c r="A23912" s="1" t="s">
        <v>36805</v>
      </c>
      <c r="B23912" s="2" t="s">
        <v>36806</v>
      </c>
      <c r="C23912" s="2" t="s">
        <v>34440</v>
      </c>
    </row>
    <row r="23913" spans="1:3">
      <c r="A23913" s="15" t="s">
        <v>36805</v>
      </c>
      <c r="B23913" s="16" t="s">
        <v>36806</v>
      </c>
      <c r="C23913" s="16" t="s">
        <v>35840</v>
      </c>
    </row>
    <row r="23914" spans="1:3">
      <c r="A23914" s="1" t="s">
        <v>36805</v>
      </c>
      <c r="B23914" s="2" t="s">
        <v>36806</v>
      </c>
      <c r="C23914" s="2" t="s">
        <v>35495</v>
      </c>
    </row>
    <row r="23915" spans="1:3">
      <c r="A23915" s="15" t="s">
        <v>36805</v>
      </c>
      <c r="B23915" s="16" t="s">
        <v>36806</v>
      </c>
      <c r="C23915" s="16" t="s">
        <v>36016</v>
      </c>
    </row>
    <row r="23916" spans="1:3">
      <c r="A23916" s="1" t="s">
        <v>36805</v>
      </c>
      <c r="B23916" s="2" t="s">
        <v>36806</v>
      </c>
      <c r="C23916" s="2" t="s">
        <v>35404</v>
      </c>
    </row>
    <row r="23917" spans="1:3">
      <c r="A23917" s="15" t="s">
        <v>36805</v>
      </c>
      <c r="B23917" s="16" t="s">
        <v>36806</v>
      </c>
      <c r="C23917" s="16" t="s">
        <v>35282</v>
      </c>
    </row>
    <row r="23918" spans="1:3">
      <c r="A23918" s="1" t="s">
        <v>36805</v>
      </c>
      <c r="B23918" s="2" t="s">
        <v>36806</v>
      </c>
      <c r="C23918" s="2" t="s">
        <v>36808</v>
      </c>
    </row>
    <row r="23919" spans="1:3">
      <c r="A23919" s="15" t="s">
        <v>36805</v>
      </c>
      <c r="B23919" s="16" t="s">
        <v>36806</v>
      </c>
      <c r="C23919" s="16" t="s">
        <v>34808</v>
      </c>
    </row>
    <row r="23920" spans="1:3">
      <c r="A23920" s="1" t="s">
        <v>36805</v>
      </c>
      <c r="B23920" s="2" t="s">
        <v>36806</v>
      </c>
      <c r="C23920" s="2" t="s">
        <v>35387</v>
      </c>
    </row>
    <row r="23921" spans="1:3">
      <c r="A23921" s="15" t="s">
        <v>36805</v>
      </c>
      <c r="B23921" s="16" t="s">
        <v>36806</v>
      </c>
      <c r="C23921" s="16" t="s">
        <v>34995</v>
      </c>
    </row>
    <row r="23922" spans="1:3">
      <c r="A23922" s="1" t="s">
        <v>36805</v>
      </c>
      <c r="B23922" s="2" t="s">
        <v>36806</v>
      </c>
      <c r="C23922" s="2" t="s">
        <v>35092</v>
      </c>
    </row>
    <row r="23923" spans="1:3">
      <c r="A23923" s="15" t="s">
        <v>36805</v>
      </c>
      <c r="B23923" s="16" t="s">
        <v>36806</v>
      </c>
      <c r="C23923" s="16" t="s">
        <v>35002</v>
      </c>
    </row>
    <row r="23924" spans="1:3">
      <c r="A23924" s="1" t="s">
        <v>36805</v>
      </c>
      <c r="B23924" s="2" t="s">
        <v>36806</v>
      </c>
      <c r="C23924" s="2" t="s">
        <v>36485</v>
      </c>
    </row>
    <row r="23925" spans="1:3">
      <c r="A23925" s="15" t="s">
        <v>36805</v>
      </c>
      <c r="B23925" s="16" t="s">
        <v>36806</v>
      </c>
      <c r="C23925" s="16" t="s">
        <v>36809</v>
      </c>
    </row>
    <row r="23926" spans="1:3">
      <c r="A23926" s="5" t="s">
        <v>36805</v>
      </c>
      <c r="B23926" s="6" t="s">
        <v>36806</v>
      </c>
      <c r="C23926" s="6" t="s">
        <v>36337</v>
      </c>
    </row>
    <row r="23927" spans="1:3">
      <c r="A23927" s="1" t="s">
        <v>36810</v>
      </c>
      <c r="B23927" s="2" t="s">
        <v>36811</v>
      </c>
      <c r="C23927" s="2" t="s">
        <v>36511</v>
      </c>
    </row>
    <row r="23928" spans="1:3">
      <c r="A23928" s="15" t="s">
        <v>36810</v>
      </c>
      <c r="B23928" s="16" t="s">
        <v>36811</v>
      </c>
      <c r="C23928" s="16" t="s">
        <v>35482</v>
      </c>
    </row>
    <row r="23929" spans="1:3">
      <c r="A23929" s="1" t="s">
        <v>36810</v>
      </c>
      <c r="B23929" s="2" t="s">
        <v>36811</v>
      </c>
      <c r="C23929" s="2" t="s">
        <v>36021</v>
      </c>
    </row>
    <row r="23930" spans="1:3">
      <c r="A23930" s="15" t="s">
        <v>36810</v>
      </c>
      <c r="B23930" s="16" t="s">
        <v>36811</v>
      </c>
      <c r="C23930" s="16" t="s">
        <v>35995</v>
      </c>
    </row>
    <row r="23931" spans="1:3">
      <c r="A23931" s="1" t="s">
        <v>36810</v>
      </c>
      <c r="B23931" s="2" t="s">
        <v>36811</v>
      </c>
      <c r="C23931" s="2" t="s">
        <v>35493</v>
      </c>
    </row>
    <row r="23932" spans="1:3">
      <c r="A23932" s="15" t="s">
        <v>36810</v>
      </c>
      <c r="B23932" s="16" t="s">
        <v>36811</v>
      </c>
      <c r="C23932" s="16" t="s">
        <v>36508</v>
      </c>
    </row>
    <row r="23933" spans="1:3">
      <c r="A23933" s="1" t="s">
        <v>36810</v>
      </c>
      <c r="B23933" s="2" t="s">
        <v>36811</v>
      </c>
      <c r="C23933" s="2" t="s">
        <v>35002</v>
      </c>
    </row>
    <row r="23934" spans="1:3">
      <c r="A23934" s="15" t="s">
        <v>36810</v>
      </c>
      <c r="B23934" s="16" t="s">
        <v>36811</v>
      </c>
      <c r="C23934" s="16" t="s">
        <v>34720</v>
      </c>
    </row>
    <row r="23935" spans="1:3">
      <c r="A23935" s="1" t="s">
        <v>36810</v>
      </c>
      <c r="B23935" s="2" t="s">
        <v>36811</v>
      </c>
      <c r="C23935" s="2" t="s">
        <v>36807</v>
      </c>
    </row>
    <row r="23936" spans="1:3">
      <c r="A23936" s="15" t="s">
        <v>36810</v>
      </c>
      <c r="B23936" s="16" t="s">
        <v>36811</v>
      </c>
      <c r="C23936" s="16" t="s">
        <v>35229</v>
      </c>
    </row>
    <row r="23937" spans="1:3">
      <c r="A23937" s="1" t="s">
        <v>36810</v>
      </c>
      <c r="B23937" s="2" t="s">
        <v>36811</v>
      </c>
      <c r="C23937" s="2" t="s">
        <v>36493</v>
      </c>
    </row>
    <row r="23938" spans="1:3">
      <c r="A23938" s="15" t="s">
        <v>36810</v>
      </c>
      <c r="B23938" s="16" t="s">
        <v>36811</v>
      </c>
      <c r="C23938" s="16" t="s">
        <v>36302</v>
      </c>
    </row>
    <row r="23939" spans="1:3">
      <c r="A23939" s="1" t="s">
        <v>36810</v>
      </c>
      <c r="B23939" s="2" t="s">
        <v>36811</v>
      </c>
      <c r="C23939" s="2" t="s">
        <v>34946</v>
      </c>
    </row>
    <row r="23940" spans="1:3">
      <c r="A23940" s="15" t="s">
        <v>36810</v>
      </c>
      <c r="B23940" s="16" t="s">
        <v>36811</v>
      </c>
      <c r="C23940" s="16" t="s">
        <v>36305</v>
      </c>
    </row>
    <row r="23941" spans="1:3">
      <c r="A23941" s="1" t="s">
        <v>36810</v>
      </c>
      <c r="B23941" s="2" t="s">
        <v>36811</v>
      </c>
      <c r="C23941" s="2" t="s">
        <v>35280</v>
      </c>
    </row>
    <row r="23942" spans="1:3">
      <c r="A23942" s="15" t="s">
        <v>36810</v>
      </c>
      <c r="B23942" s="16" t="s">
        <v>36811</v>
      </c>
      <c r="C23942" s="16" t="s">
        <v>36812</v>
      </c>
    </row>
    <row r="23943" spans="1:3">
      <c r="A23943" s="1" t="s">
        <v>36810</v>
      </c>
      <c r="B23943" s="2" t="s">
        <v>36811</v>
      </c>
      <c r="C23943" s="2" t="s">
        <v>35222</v>
      </c>
    </row>
    <row r="23944" spans="1:3">
      <c r="A23944" s="15" t="s">
        <v>36810</v>
      </c>
      <c r="B23944" s="16" t="s">
        <v>36811</v>
      </c>
      <c r="C23944" s="16" t="s">
        <v>34757</v>
      </c>
    </row>
    <row r="23945" spans="1:3">
      <c r="A23945" s="1" t="s">
        <v>36810</v>
      </c>
      <c r="B23945" s="2" t="s">
        <v>36811</v>
      </c>
      <c r="C23945" s="2" t="s">
        <v>36813</v>
      </c>
    </row>
    <row r="23946" spans="1:3">
      <c r="A23946" s="15" t="s">
        <v>36810</v>
      </c>
      <c r="B23946" s="16" t="s">
        <v>36811</v>
      </c>
      <c r="C23946" s="16" t="s">
        <v>35733</v>
      </c>
    </row>
    <row r="23947" spans="1:3">
      <c r="A23947" s="1" t="s">
        <v>36810</v>
      </c>
      <c r="B23947" s="2" t="s">
        <v>36811</v>
      </c>
      <c r="C23947" s="2" t="s">
        <v>36502</v>
      </c>
    </row>
    <row r="23948" spans="1:3">
      <c r="A23948" s="15" t="s">
        <v>36810</v>
      </c>
      <c r="B23948" s="16" t="s">
        <v>36811</v>
      </c>
      <c r="C23948" s="16" t="s">
        <v>35326</v>
      </c>
    </row>
    <row r="23949" spans="1:3">
      <c r="A23949" s="1" t="s">
        <v>36810</v>
      </c>
      <c r="B23949" s="2" t="s">
        <v>36811</v>
      </c>
      <c r="C23949" s="2" t="s">
        <v>36814</v>
      </c>
    </row>
    <row r="23950" spans="1:3">
      <c r="A23950" s="15" t="s">
        <v>36810</v>
      </c>
      <c r="B23950" s="16" t="s">
        <v>36811</v>
      </c>
      <c r="C23950" s="16" t="s">
        <v>34440</v>
      </c>
    </row>
    <row r="23951" spans="1:3">
      <c r="A23951" s="1" t="s">
        <v>36810</v>
      </c>
      <c r="B23951" s="2" t="s">
        <v>36811</v>
      </c>
      <c r="C23951" s="2" t="s">
        <v>35155</v>
      </c>
    </row>
    <row r="23952" spans="1:3">
      <c r="A23952" s="15" t="s">
        <v>36810</v>
      </c>
      <c r="B23952" s="16" t="s">
        <v>36811</v>
      </c>
      <c r="C23952" s="16" t="s">
        <v>34806</v>
      </c>
    </row>
    <row r="23953" spans="1:3">
      <c r="A23953" s="1" t="s">
        <v>36810</v>
      </c>
      <c r="B23953" s="2" t="s">
        <v>36811</v>
      </c>
      <c r="C23953" s="2" t="s">
        <v>34589</v>
      </c>
    </row>
    <row r="23954" spans="1:3">
      <c r="A23954" s="15" t="s">
        <v>36810</v>
      </c>
      <c r="B23954" s="16" t="s">
        <v>36811</v>
      </c>
      <c r="C23954" s="16" t="s">
        <v>35001</v>
      </c>
    </row>
    <row r="23955" spans="1:3">
      <c r="A23955" s="1" t="s">
        <v>36810</v>
      </c>
      <c r="B23955" s="2" t="s">
        <v>36811</v>
      </c>
      <c r="C23955" s="2" t="s">
        <v>35541</v>
      </c>
    </row>
    <row r="23956" spans="1:3">
      <c r="A23956" s="15" t="s">
        <v>36810</v>
      </c>
      <c r="B23956" s="16" t="s">
        <v>36811</v>
      </c>
      <c r="C23956" s="16" t="s">
        <v>35009</v>
      </c>
    </row>
    <row r="23957" spans="1:3">
      <c r="A23957" s="1" t="s">
        <v>36810</v>
      </c>
      <c r="B23957" s="2" t="s">
        <v>36811</v>
      </c>
      <c r="C23957" s="2" t="s">
        <v>34380</v>
      </c>
    </row>
    <row r="23958" spans="1:3">
      <c r="A23958" s="15" t="s">
        <v>36810</v>
      </c>
      <c r="B23958" s="16" t="s">
        <v>36811</v>
      </c>
      <c r="C23958" s="16" t="s">
        <v>36337</v>
      </c>
    </row>
    <row r="23959" spans="1:3">
      <c r="A23959" s="1" t="s">
        <v>36810</v>
      </c>
      <c r="B23959" s="2" t="s">
        <v>36811</v>
      </c>
      <c r="C23959" s="2" t="s">
        <v>36229</v>
      </c>
    </row>
    <row r="23960" spans="1:3">
      <c r="A23960" s="15" t="s">
        <v>36810</v>
      </c>
      <c r="B23960" s="16" t="s">
        <v>36811</v>
      </c>
      <c r="C23960" s="16" t="s">
        <v>35569</v>
      </c>
    </row>
    <row r="23961" spans="1:3">
      <c r="A23961" s="1" t="s">
        <v>36810</v>
      </c>
      <c r="B23961" s="2" t="s">
        <v>36811</v>
      </c>
      <c r="C23961" s="2" t="s">
        <v>35087</v>
      </c>
    </row>
    <row r="23962" spans="1:3">
      <c r="A23962" s="15" t="s">
        <v>36810</v>
      </c>
      <c r="B23962" s="16" t="s">
        <v>36811</v>
      </c>
      <c r="C23962" s="16" t="s">
        <v>34935</v>
      </c>
    </row>
    <row r="23963" spans="1:3">
      <c r="A23963" s="1" t="s">
        <v>36810</v>
      </c>
      <c r="B23963" s="2" t="s">
        <v>36811</v>
      </c>
      <c r="C23963" s="2" t="s">
        <v>36490</v>
      </c>
    </row>
    <row r="23964" spans="1:3">
      <c r="A23964" s="15" t="s">
        <v>36810</v>
      </c>
      <c r="B23964" s="16" t="s">
        <v>36811</v>
      </c>
      <c r="C23964" s="16" t="s">
        <v>34363</v>
      </c>
    </row>
    <row r="23965" spans="1:3">
      <c r="A23965" s="1" t="s">
        <v>36810</v>
      </c>
      <c r="B23965" s="2" t="s">
        <v>36811</v>
      </c>
      <c r="C23965" s="2" t="s">
        <v>35291</v>
      </c>
    </row>
    <row r="23966" spans="1:3">
      <c r="A23966" s="15" t="s">
        <v>36810</v>
      </c>
      <c r="B23966" s="16" t="s">
        <v>36811</v>
      </c>
      <c r="C23966" s="16" t="s">
        <v>35353</v>
      </c>
    </row>
    <row r="23967" spans="1:3">
      <c r="A23967" s="1" t="s">
        <v>36810</v>
      </c>
      <c r="B23967" s="2" t="s">
        <v>36811</v>
      </c>
      <c r="C23967" s="2" t="s">
        <v>35292</v>
      </c>
    </row>
    <row r="23968" spans="1:3">
      <c r="A23968" s="15" t="s">
        <v>36810</v>
      </c>
      <c r="B23968" s="16" t="s">
        <v>36811</v>
      </c>
      <c r="C23968" s="16" t="s">
        <v>35354</v>
      </c>
    </row>
    <row r="23969" spans="1:3">
      <c r="A23969" s="1" t="s">
        <v>36810</v>
      </c>
      <c r="B23969" s="2" t="s">
        <v>36811</v>
      </c>
      <c r="C23969" s="2" t="s">
        <v>36445</v>
      </c>
    </row>
    <row r="23970" spans="1:3">
      <c r="A23970" s="15" t="s">
        <v>36810</v>
      </c>
      <c r="B23970" s="16" t="s">
        <v>36811</v>
      </c>
      <c r="C23970" s="16" t="s">
        <v>36783</v>
      </c>
    </row>
    <row r="23971" spans="1:3">
      <c r="A23971" s="1" t="s">
        <v>36810</v>
      </c>
      <c r="B23971" s="2" t="s">
        <v>36811</v>
      </c>
      <c r="C23971" s="2" t="s">
        <v>34487</v>
      </c>
    </row>
    <row r="23972" spans="1:3">
      <c r="A23972" s="15" t="s">
        <v>36810</v>
      </c>
      <c r="B23972" s="16" t="s">
        <v>36811</v>
      </c>
      <c r="C23972" s="16" t="s">
        <v>36359</v>
      </c>
    </row>
    <row r="23973" spans="1:3">
      <c r="A23973" s="1" t="s">
        <v>36810</v>
      </c>
      <c r="B23973" s="2" t="s">
        <v>36811</v>
      </c>
      <c r="C23973" s="2" t="s">
        <v>36089</v>
      </c>
    </row>
    <row r="23974" spans="1:3">
      <c r="A23974" s="15" t="s">
        <v>36810</v>
      </c>
      <c r="B23974" s="16" t="s">
        <v>36811</v>
      </c>
      <c r="C23974" s="16" t="s">
        <v>36815</v>
      </c>
    </row>
    <row r="23975" spans="1:3">
      <c r="A23975" s="1" t="s">
        <v>36810</v>
      </c>
      <c r="B23975" s="2" t="s">
        <v>36811</v>
      </c>
      <c r="C23975" s="2" t="s">
        <v>35512</v>
      </c>
    </row>
    <row r="23976" spans="1:3">
      <c r="A23976" s="5" t="s">
        <v>36810</v>
      </c>
      <c r="B23976" s="6" t="s">
        <v>36811</v>
      </c>
      <c r="C23976" s="6" t="s">
        <v>35117</v>
      </c>
    </row>
    <row r="23977" spans="1:3">
      <c r="A23977" s="1" t="s">
        <v>36810</v>
      </c>
      <c r="B23977" s="2" t="s">
        <v>36811</v>
      </c>
      <c r="C23977" s="2" t="s">
        <v>36718</v>
      </c>
    </row>
    <row r="23978" spans="1:3">
      <c r="A23978" s="15" t="s">
        <v>36810</v>
      </c>
      <c r="B23978" s="16" t="s">
        <v>36811</v>
      </c>
      <c r="C23978" s="16" t="s">
        <v>35722</v>
      </c>
    </row>
    <row r="23979" spans="1:3">
      <c r="A23979" s="1" t="s">
        <v>36810</v>
      </c>
      <c r="B23979" s="2" t="s">
        <v>36811</v>
      </c>
      <c r="C23979" s="2" t="s">
        <v>35809</v>
      </c>
    </row>
    <row r="23980" spans="1:3">
      <c r="A23980" s="15" t="s">
        <v>36810</v>
      </c>
      <c r="B23980" s="16" t="s">
        <v>36811</v>
      </c>
      <c r="C23980" s="16" t="s">
        <v>36816</v>
      </c>
    </row>
    <row r="23981" spans="1:3">
      <c r="A23981" s="1" t="s">
        <v>36810</v>
      </c>
      <c r="B23981" s="2" t="s">
        <v>36811</v>
      </c>
      <c r="C23981" s="2" t="s">
        <v>34750</v>
      </c>
    </row>
    <row r="23982" spans="1:3">
      <c r="A23982" s="15" t="s">
        <v>36810</v>
      </c>
      <c r="B23982" s="16" t="s">
        <v>36811</v>
      </c>
      <c r="C23982" s="16" t="s">
        <v>35824</v>
      </c>
    </row>
    <row r="23983" spans="1:3">
      <c r="A23983" s="1" t="s">
        <v>36810</v>
      </c>
      <c r="B23983" s="2" t="s">
        <v>36811</v>
      </c>
      <c r="C23983" s="2" t="s">
        <v>35659</v>
      </c>
    </row>
    <row r="23984" spans="1:3">
      <c r="A23984" s="15" t="s">
        <v>36810</v>
      </c>
      <c r="B23984" s="16" t="s">
        <v>36811</v>
      </c>
      <c r="C23984" s="16" t="s">
        <v>36416</v>
      </c>
    </row>
    <row r="23985" spans="1:3">
      <c r="A23985" s="1" t="s">
        <v>36810</v>
      </c>
      <c r="B23985" s="2" t="s">
        <v>36811</v>
      </c>
      <c r="C23985" s="2" t="s">
        <v>36372</v>
      </c>
    </row>
    <row r="23986" spans="1:3">
      <c r="A23986" s="15" t="s">
        <v>36810</v>
      </c>
      <c r="B23986" s="16" t="s">
        <v>36811</v>
      </c>
      <c r="C23986" s="16" t="s">
        <v>36286</v>
      </c>
    </row>
    <row r="23987" spans="1:3">
      <c r="A23987" s="1" t="s">
        <v>36810</v>
      </c>
      <c r="B23987" s="2" t="s">
        <v>36811</v>
      </c>
      <c r="C23987" s="2" t="s">
        <v>36245</v>
      </c>
    </row>
    <row r="23988" spans="1:3">
      <c r="A23988" s="15" t="s">
        <v>36810</v>
      </c>
      <c r="B23988" s="16" t="s">
        <v>36811</v>
      </c>
      <c r="C23988" s="16" t="s">
        <v>34652</v>
      </c>
    </row>
    <row r="23989" spans="1:3">
      <c r="A23989" s="1" t="s">
        <v>36810</v>
      </c>
      <c r="B23989" s="2" t="s">
        <v>36811</v>
      </c>
      <c r="C23989" s="2" t="s">
        <v>36580</v>
      </c>
    </row>
    <row r="23990" spans="1:3">
      <c r="A23990" s="15" t="s">
        <v>36810</v>
      </c>
      <c r="B23990" s="16" t="s">
        <v>36811</v>
      </c>
      <c r="C23990" s="16" t="s">
        <v>34465</v>
      </c>
    </row>
    <row r="23991" spans="1:3">
      <c r="A23991" s="1" t="s">
        <v>36810</v>
      </c>
      <c r="B23991" s="2" t="s">
        <v>36811</v>
      </c>
      <c r="C23991" s="2" t="s">
        <v>36454</v>
      </c>
    </row>
    <row r="23992" spans="1:3">
      <c r="A23992" s="15" t="s">
        <v>36810</v>
      </c>
      <c r="B23992" s="16" t="s">
        <v>36811</v>
      </c>
      <c r="C23992" s="16" t="s">
        <v>35391</v>
      </c>
    </row>
    <row r="23993" spans="1:3">
      <c r="A23993" s="1" t="s">
        <v>36810</v>
      </c>
      <c r="B23993" s="2" t="s">
        <v>36811</v>
      </c>
      <c r="C23993" s="2" t="s">
        <v>36817</v>
      </c>
    </row>
    <row r="23994" spans="1:3">
      <c r="A23994" s="15" t="s">
        <v>36810</v>
      </c>
      <c r="B23994" s="16" t="s">
        <v>36811</v>
      </c>
      <c r="C23994" s="16" t="s">
        <v>34503</v>
      </c>
    </row>
    <row r="23995" spans="1:3">
      <c r="A23995" s="1" t="s">
        <v>36810</v>
      </c>
      <c r="B23995" s="2" t="s">
        <v>36811</v>
      </c>
      <c r="C23995" s="2" t="s">
        <v>35840</v>
      </c>
    </row>
    <row r="23996" spans="1:3">
      <c r="A23996" s="15" t="s">
        <v>36810</v>
      </c>
      <c r="B23996" s="16" t="s">
        <v>36811</v>
      </c>
      <c r="C23996" s="16" t="s">
        <v>35495</v>
      </c>
    </row>
    <row r="23997" spans="1:3">
      <c r="A23997" s="1" t="s">
        <v>36810</v>
      </c>
      <c r="B23997" s="2" t="s">
        <v>36811</v>
      </c>
      <c r="C23997" s="2" t="s">
        <v>36016</v>
      </c>
    </row>
    <row r="23998" spans="1:3">
      <c r="A23998" s="15" t="s">
        <v>36810</v>
      </c>
      <c r="B23998" s="16" t="s">
        <v>36811</v>
      </c>
      <c r="C23998" s="16" t="s">
        <v>34986</v>
      </c>
    </row>
    <row r="23999" spans="1:3">
      <c r="A23999" s="1" t="s">
        <v>36810</v>
      </c>
      <c r="B23999" s="2" t="s">
        <v>36811</v>
      </c>
      <c r="C23999" s="2" t="s">
        <v>36253</v>
      </c>
    </row>
    <row r="24000" spans="1:3">
      <c r="A24000" s="15" t="s">
        <v>36810</v>
      </c>
      <c r="B24000" s="16" t="s">
        <v>36811</v>
      </c>
      <c r="C24000" s="16" t="s">
        <v>35404</v>
      </c>
    </row>
    <row r="24001" spans="1:3">
      <c r="A24001" s="1" t="s">
        <v>36810</v>
      </c>
      <c r="B24001" s="2" t="s">
        <v>36811</v>
      </c>
      <c r="C24001" s="2" t="s">
        <v>35282</v>
      </c>
    </row>
    <row r="24002" spans="1:3">
      <c r="A24002" s="15" t="s">
        <v>36810</v>
      </c>
      <c r="B24002" s="16" t="s">
        <v>36811</v>
      </c>
      <c r="C24002" s="16" t="s">
        <v>35949</v>
      </c>
    </row>
    <row r="24003" spans="1:3">
      <c r="A24003" s="1" t="s">
        <v>36810</v>
      </c>
      <c r="B24003" s="2" t="s">
        <v>36811</v>
      </c>
      <c r="C24003" s="2" t="s">
        <v>36808</v>
      </c>
    </row>
    <row r="24004" spans="1:3">
      <c r="A24004" s="15" t="s">
        <v>36810</v>
      </c>
      <c r="B24004" s="16" t="s">
        <v>36811</v>
      </c>
      <c r="C24004" s="16" t="s">
        <v>35182</v>
      </c>
    </row>
    <row r="24005" spans="1:3">
      <c r="A24005" s="1" t="s">
        <v>36810</v>
      </c>
      <c r="B24005" s="2" t="s">
        <v>36811</v>
      </c>
      <c r="C24005" s="2" t="s">
        <v>36818</v>
      </c>
    </row>
    <row r="24006" spans="1:3">
      <c r="A24006" s="15" t="s">
        <v>36810</v>
      </c>
      <c r="B24006" s="16" t="s">
        <v>36811</v>
      </c>
      <c r="C24006" s="16" t="s">
        <v>34808</v>
      </c>
    </row>
    <row r="24007" spans="1:3">
      <c r="A24007" s="1" t="s">
        <v>36810</v>
      </c>
      <c r="B24007" s="2" t="s">
        <v>36811</v>
      </c>
      <c r="C24007" s="2" t="s">
        <v>35387</v>
      </c>
    </row>
    <row r="24008" spans="1:3">
      <c r="A24008" s="15" t="s">
        <v>36810</v>
      </c>
      <c r="B24008" s="16" t="s">
        <v>36811</v>
      </c>
      <c r="C24008" s="16" t="s">
        <v>34704</v>
      </c>
    </row>
    <row r="24009" spans="1:3">
      <c r="A24009" s="1" t="s">
        <v>36810</v>
      </c>
      <c r="B24009" s="2" t="s">
        <v>36811</v>
      </c>
      <c r="C24009" s="2" t="s">
        <v>34995</v>
      </c>
    </row>
    <row r="24010" spans="1:3">
      <c r="A24010" s="15" t="s">
        <v>36810</v>
      </c>
      <c r="B24010" s="16" t="s">
        <v>36811</v>
      </c>
      <c r="C24010" s="16" t="s">
        <v>36819</v>
      </c>
    </row>
    <row r="24011" spans="1:3">
      <c r="A24011" s="1" t="s">
        <v>36810</v>
      </c>
      <c r="B24011" s="2" t="s">
        <v>36811</v>
      </c>
      <c r="C24011" s="2" t="s">
        <v>34999</v>
      </c>
    </row>
    <row r="24012" spans="1:3">
      <c r="A24012" s="15" t="s">
        <v>36810</v>
      </c>
      <c r="B24012" s="16" t="s">
        <v>36811</v>
      </c>
      <c r="C24012" s="16" t="s">
        <v>35092</v>
      </c>
    </row>
    <row r="24013" spans="1:3">
      <c r="A24013" s="1" t="s">
        <v>36810</v>
      </c>
      <c r="B24013" s="2" t="s">
        <v>36811</v>
      </c>
      <c r="C24013" s="2" t="s">
        <v>35078</v>
      </c>
    </row>
    <row r="24014" spans="1:3">
      <c r="A24014" s="15" t="s">
        <v>36810</v>
      </c>
      <c r="B24014" s="16" t="s">
        <v>36811</v>
      </c>
      <c r="C24014" s="16" t="s">
        <v>36778</v>
      </c>
    </row>
    <row r="24015" spans="1:3">
      <c r="A24015" s="1" t="s">
        <v>36810</v>
      </c>
      <c r="B24015" s="2" t="s">
        <v>36811</v>
      </c>
      <c r="C24015" s="2" t="s">
        <v>36820</v>
      </c>
    </row>
    <row r="24016" spans="1:3">
      <c r="A24016" s="15" t="s">
        <v>36810</v>
      </c>
      <c r="B24016" s="16" t="s">
        <v>36811</v>
      </c>
      <c r="C24016" s="16" t="s">
        <v>35167</v>
      </c>
    </row>
    <row r="24017" spans="1:3">
      <c r="A24017" s="1" t="s">
        <v>36810</v>
      </c>
      <c r="B24017" s="2" t="s">
        <v>36811</v>
      </c>
      <c r="C24017" s="2" t="s">
        <v>35287</v>
      </c>
    </row>
    <row r="24018" spans="1:3">
      <c r="A24018" s="15" t="s">
        <v>36810</v>
      </c>
      <c r="B24018" s="16" t="s">
        <v>36811</v>
      </c>
      <c r="C24018" s="16" t="s">
        <v>36485</v>
      </c>
    </row>
    <row r="24019" spans="1:3">
      <c r="A24019" s="1" t="s">
        <v>36810</v>
      </c>
      <c r="B24019" s="2" t="s">
        <v>36811</v>
      </c>
      <c r="C24019" s="2" t="s">
        <v>36809</v>
      </c>
    </row>
    <row r="24020" spans="1:3">
      <c r="A24020" s="15" t="s">
        <v>36810</v>
      </c>
      <c r="B24020" s="16" t="s">
        <v>36811</v>
      </c>
      <c r="C24020" s="16" t="s">
        <v>35013</v>
      </c>
    </row>
    <row r="24021" spans="1:3">
      <c r="A24021" s="1" t="s">
        <v>36810</v>
      </c>
      <c r="B24021" s="2" t="s">
        <v>36811</v>
      </c>
      <c r="C24021" s="2" t="s">
        <v>35546</v>
      </c>
    </row>
    <row r="24022" spans="1:3">
      <c r="A24022" s="15" t="s">
        <v>36810</v>
      </c>
      <c r="B24022" s="16" t="s">
        <v>36811</v>
      </c>
      <c r="C24022" s="16" t="s">
        <v>35270</v>
      </c>
    </row>
    <row r="24023" spans="1:3">
      <c r="A24023" s="1" t="s">
        <v>36810</v>
      </c>
      <c r="B24023" s="2" t="s">
        <v>36811</v>
      </c>
      <c r="C24023" s="2" t="s">
        <v>35134</v>
      </c>
    </row>
    <row r="24024" spans="1:3">
      <c r="A24024" s="15" t="s">
        <v>36810</v>
      </c>
      <c r="B24024" s="16" t="s">
        <v>36811</v>
      </c>
      <c r="C24024" s="16" t="s">
        <v>35502</v>
      </c>
    </row>
    <row r="24025" spans="1:3">
      <c r="A24025" s="5" t="s">
        <v>36810</v>
      </c>
      <c r="B24025" s="6" t="s">
        <v>36811</v>
      </c>
      <c r="C24025" s="6" t="s">
        <v>35061</v>
      </c>
    </row>
    <row r="24026" spans="1:3">
      <c r="A24026" s="1" t="s">
        <v>36821</v>
      </c>
      <c r="B24026" s="2" t="s">
        <v>36822</v>
      </c>
      <c r="C24026" s="2" t="s">
        <v>36089</v>
      </c>
    </row>
    <row r="24027" spans="1:3">
      <c r="A24027" s="15" t="s">
        <v>36821</v>
      </c>
      <c r="B24027" s="16" t="s">
        <v>36822</v>
      </c>
      <c r="C24027" s="16" t="s">
        <v>36305</v>
      </c>
    </row>
    <row r="24028" spans="1:3">
      <c r="A24028" s="1" t="s">
        <v>36821</v>
      </c>
      <c r="B24028" s="2" t="s">
        <v>36822</v>
      </c>
      <c r="C24028" s="2" t="s">
        <v>36021</v>
      </c>
    </row>
    <row r="24029" spans="1:3">
      <c r="A24029" s="15" t="s">
        <v>36821</v>
      </c>
      <c r="B24029" s="16" t="s">
        <v>36822</v>
      </c>
      <c r="C24029" s="16" t="s">
        <v>35995</v>
      </c>
    </row>
    <row r="24030" spans="1:3">
      <c r="A24030" s="1" t="s">
        <v>36821</v>
      </c>
      <c r="B24030" s="2" t="s">
        <v>36822</v>
      </c>
      <c r="C24030" s="2" t="s">
        <v>35824</v>
      </c>
    </row>
    <row r="24031" spans="1:3">
      <c r="A24031" s="15" t="s">
        <v>36821</v>
      </c>
      <c r="B24031" s="16" t="s">
        <v>36822</v>
      </c>
      <c r="C24031" s="16" t="s">
        <v>36286</v>
      </c>
    </row>
    <row r="24032" spans="1:3">
      <c r="A24032" s="1" t="s">
        <v>36821</v>
      </c>
      <c r="B24032" s="2" t="s">
        <v>36822</v>
      </c>
      <c r="C24032" s="2" t="s">
        <v>35733</v>
      </c>
    </row>
    <row r="24033" spans="1:3">
      <c r="A24033" s="15" t="s">
        <v>36821</v>
      </c>
      <c r="B24033" s="16" t="s">
        <v>36822</v>
      </c>
      <c r="C24033" s="16" t="s">
        <v>34440</v>
      </c>
    </row>
    <row r="24034" spans="1:3">
      <c r="A24034" s="1" t="s">
        <v>36821</v>
      </c>
      <c r="B24034" s="2" t="s">
        <v>36822</v>
      </c>
      <c r="C24034" s="2" t="s">
        <v>35495</v>
      </c>
    </row>
    <row r="24035" spans="1:3">
      <c r="A24035" s="15" t="s">
        <v>36821</v>
      </c>
      <c r="B24035" s="16" t="s">
        <v>36822</v>
      </c>
      <c r="C24035" s="16" t="s">
        <v>35404</v>
      </c>
    </row>
    <row r="24036" spans="1:3">
      <c r="A24036" s="1" t="s">
        <v>36821</v>
      </c>
      <c r="B24036" s="2" t="s">
        <v>36822</v>
      </c>
      <c r="C24036" s="2" t="s">
        <v>36808</v>
      </c>
    </row>
    <row r="24037" spans="1:3">
      <c r="A24037" s="15" t="s">
        <v>36821</v>
      </c>
      <c r="B24037" s="16" t="s">
        <v>36822</v>
      </c>
      <c r="C24037" s="16" t="s">
        <v>35387</v>
      </c>
    </row>
    <row r="24038" spans="1:3">
      <c r="A24038" s="1" t="s">
        <v>36821</v>
      </c>
      <c r="B24038" s="2" t="s">
        <v>36822</v>
      </c>
      <c r="C24038" s="2" t="s">
        <v>35092</v>
      </c>
    </row>
    <row r="24039" spans="1:3">
      <c r="A24039" s="15" t="s">
        <v>36821</v>
      </c>
      <c r="B24039" s="16" t="s">
        <v>36822</v>
      </c>
      <c r="C24039" s="16" t="s">
        <v>35002</v>
      </c>
    </row>
    <row r="24040" spans="1:3">
      <c r="A24040" s="1" t="s">
        <v>36821</v>
      </c>
      <c r="B24040" s="2" t="s">
        <v>36822</v>
      </c>
      <c r="C24040" s="2" t="s">
        <v>36809</v>
      </c>
    </row>
    <row r="24041" spans="1:3">
      <c r="A24041" s="5" t="s">
        <v>36821</v>
      </c>
      <c r="B24041" s="6" t="s">
        <v>36822</v>
      </c>
      <c r="C24041" s="6" t="s">
        <v>36337</v>
      </c>
    </row>
    <row r="24042" spans="1:3">
      <c r="A24042" s="1" t="s">
        <v>36823</v>
      </c>
      <c r="B24042" s="2" t="s">
        <v>36824</v>
      </c>
      <c r="C24042" s="2" t="s">
        <v>36305</v>
      </c>
    </row>
    <row r="24043" spans="1:3">
      <c r="A24043" s="15" t="s">
        <v>36823</v>
      </c>
      <c r="B24043" s="16" t="s">
        <v>36824</v>
      </c>
      <c r="C24043" s="16" t="s">
        <v>34487</v>
      </c>
    </row>
    <row r="24044" spans="1:3">
      <c r="A24044" s="1" t="s">
        <v>36823</v>
      </c>
      <c r="B24044" s="2" t="s">
        <v>36824</v>
      </c>
      <c r="C24044" s="2" t="s">
        <v>36089</v>
      </c>
    </row>
    <row r="24045" spans="1:3">
      <c r="A24045" s="15" t="s">
        <v>36823</v>
      </c>
      <c r="B24045" s="16" t="s">
        <v>36824</v>
      </c>
      <c r="C24045" s="16" t="s">
        <v>36815</v>
      </c>
    </row>
    <row r="24046" spans="1:3">
      <c r="A24046" s="1" t="s">
        <v>36823</v>
      </c>
      <c r="B24046" s="2" t="s">
        <v>36824</v>
      </c>
      <c r="C24046" s="2" t="s">
        <v>36021</v>
      </c>
    </row>
    <row r="24047" spans="1:3">
      <c r="A24047" s="15" t="s">
        <v>36823</v>
      </c>
      <c r="B24047" s="16" t="s">
        <v>36824</v>
      </c>
      <c r="C24047" s="16" t="s">
        <v>35995</v>
      </c>
    </row>
    <row r="24048" spans="1:3">
      <c r="A24048" s="1" t="s">
        <v>36823</v>
      </c>
      <c r="B24048" s="2" t="s">
        <v>36824</v>
      </c>
      <c r="C24048" s="2" t="s">
        <v>35824</v>
      </c>
    </row>
    <row r="24049" spans="1:3">
      <c r="A24049" s="15" t="s">
        <v>36823</v>
      </c>
      <c r="B24049" s="16" t="s">
        <v>36824</v>
      </c>
      <c r="C24049" s="16" t="s">
        <v>36416</v>
      </c>
    </row>
    <row r="24050" spans="1:3">
      <c r="A24050" s="1" t="s">
        <v>36823</v>
      </c>
      <c r="B24050" s="2" t="s">
        <v>36824</v>
      </c>
      <c r="C24050" s="2" t="s">
        <v>36286</v>
      </c>
    </row>
    <row r="24051" spans="1:3">
      <c r="A24051" s="15" t="s">
        <v>36823</v>
      </c>
      <c r="B24051" s="16" t="s">
        <v>36824</v>
      </c>
      <c r="C24051" s="16" t="s">
        <v>35733</v>
      </c>
    </row>
    <row r="24052" spans="1:3">
      <c r="A24052" s="1" t="s">
        <v>36823</v>
      </c>
      <c r="B24052" s="2" t="s">
        <v>36824</v>
      </c>
      <c r="C24052" s="2" t="s">
        <v>34440</v>
      </c>
    </row>
    <row r="24053" spans="1:3">
      <c r="A24053" s="15" t="s">
        <v>36823</v>
      </c>
      <c r="B24053" s="16" t="s">
        <v>36824</v>
      </c>
      <c r="C24053" s="16" t="s">
        <v>35495</v>
      </c>
    </row>
    <row r="24054" spans="1:3">
      <c r="A24054" s="1" t="s">
        <v>36823</v>
      </c>
      <c r="B24054" s="2" t="s">
        <v>36824</v>
      </c>
      <c r="C24054" s="2" t="s">
        <v>35404</v>
      </c>
    </row>
    <row r="24055" spans="1:3">
      <c r="A24055" s="15" t="s">
        <v>36823</v>
      </c>
      <c r="B24055" s="16" t="s">
        <v>36824</v>
      </c>
      <c r="C24055" s="16" t="s">
        <v>36808</v>
      </c>
    </row>
    <row r="24056" spans="1:3">
      <c r="A24056" s="1" t="s">
        <v>36823</v>
      </c>
      <c r="B24056" s="2" t="s">
        <v>36824</v>
      </c>
      <c r="C24056" s="2" t="s">
        <v>35387</v>
      </c>
    </row>
    <row r="24057" spans="1:3">
      <c r="A24057" s="15" t="s">
        <v>36823</v>
      </c>
      <c r="B24057" s="16" t="s">
        <v>36824</v>
      </c>
      <c r="C24057" s="16" t="s">
        <v>34999</v>
      </c>
    </row>
    <row r="24058" spans="1:3">
      <c r="A24058" s="1" t="s">
        <v>36823</v>
      </c>
      <c r="B24058" s="2" t="s">
        <v>36824</v>
      </c>
      <c r="C24058" s="2" t="s">
        <v>35092</v>
      </c>
    </row>
    <row r="24059" spans="1:3">
      <c r="A24059" s="15" t="s">
        <v>36823</v>
      </c>
      <c r="B24059" s="16" t="s">
        <v>36824</v>
      </c>
      <c r="C24059" s="16" t="s">
        <v>35002</v>
      </c>
    </row>
    <row r="24060" spans="1:3">
      <c r="A24060" s="1" t="s">
        <v>36823</v>
      </c>
      <c r="B24060" s="2" t="s">
        <v>36824</v>
      </c>
      <c r="C24060" s="2" t="s">
        <v>35009</v>
      </c>
    </row>
    <row r="24061" spans="1:3">
      <c r="A24061" s="15" t="s">
        <v>36823</v>
      </c>
      <c r="B24061" s="16" t="s">
        <v>36824</v>
      </c>
      <c r="C24061" s="16" t="s">
        <v>36809</v>
      </c>
    </row>
    <row r="24062" spans="1:3">
      <c r="A24062" s="5" t="s">
        <v>36823</v>
      </c>
      <c r="B24062" s="6" t="s">
        <v>36824</v>
      </c>
      <c r="C24062" s="6" t="s">
        <v>36337</v>
      </c>
    </row>
    <row r="24063" spans="1:3">
      <c r="A24063" s="1" t="s">
        <v>36825</v>
      </c>
      <c r="B24063" s="2" t="s">
        <v>36826</v>
      </c>
      <c r="C24063" s="2" t="s">
        <v>36305</v>
      </c>
    </row>
    <row r="24064" spans="1:3">
      <c r="A24064" s="15" t="s">
        <v>36825</v>
      </c>
      <c r="B24064" s="16" t="s">
        <v>36826</v>
      </c>
      <c r="C24064" s="16" t="s">
        <v>34487</v>
      </c>
    </row>
    <row r="24065" spans="1:3">
      <c r="A24065" s="1" t="s">
        <v>36825</v>
      </c>
      <c r="B24065" s="2" t="s">
        <v>36826</v>
      </c>
      <c r="C24065" s="2" t="s">
        <v>36089</v>
      </c>
    </row>
    <row r="24066" spans="1:3">
      <c r="A24066" s="15" t="s">
        <v>36825</v>
      </c>
      <c r="B24066" s="16" t="s">
        <v>36826</v>
      </c>
      <c r="C24066" s="16" t="s">
        <v>36815</v>
      </c>
    </row>
    <row r="24067" spans="1:3">
      <c r="A24067" s="1" t="s">
        <v>36825</v>
      </c>
      <c r="B24067" s="2" t="s">
        <v>36826</v>
      </c>
      <c r="C24067" s="2" t="s">
        <v>36021</v>
      </c>
    </row>
    <row r="24068" spans="1:3">
      <c r="A24068" s="15" t="s">
        <v>36825</v>
      </c>
      <c r="B24068" s="16" t="s">
        <v>36826</v>
      </c>
      <c r="C24068" s="16" t="s">
        <v>35995</v>
      </c>
    </row>
    <row r="24069" spans="1:3">
      <c r="A24069" s="1" t="s">
        <v>36825</v>
      </c>
      <c r="B24069" s="2" t="s">
        <v>36826</v>
      </c>
      <c r="C24069" s="2" t="s">
        <v>35824</v>
      </c>
    </row>
    <row r="24070" spans="1:3">
      <c r="A24070" s="15" t="s">
        <v>36825</v>
      </c>
      <c r="B24070" s="16" t="s">
        <v>36826</v>
      </c>
      <c r="C24070" s="16" t="s">
        <v>36416</v>
      </c>
    </row>
    <row r="24071" spans="1:3">
      <c r="A24071" s="1" t="s">
        <v>36825</v>
      </c>
      <c r="B24071" s="2" t="s">
        <v>36826</v>
      </c>
      <c r="C24071" s="2" t="s">
        <v>36286</v>
      </c>
    </row>
    <row r="24072" spans="1:3">
      <c r="A24072" s="15" t="s">
        <v>36825</v>
      </c>
      <c r="B24072" s="16" t="s">
        <v>36826</v>
      </c>
      <c r="C24072" s="16" t="s">
        <v>35733</v>
      </c>
    </row>
    <row r="24073" spans="1:3">
      <c r="A24073" s="1" t="s">
        <v>36825</v>
      </c>
      <c r="B24073" s="2" t="s">
        <v>36826</v>
      </c>
      <c r="C24073" s="2" t="s">
        <v>36817</v>
      </c>
    </row>
    <row r="24074" spans="1:3">
      <c r="A24074" s="15" t="s">
        <v>36825</v>
      </c>
      <c r="B24074" s="16" t="s">
        <v>36826</v>
      </c>
      <c r="C24074" s="16" t="s">
        <v>34440</v>
      </c>
    </row>
    <row r="24075" spans="1:3">
      <c r="A24075" s="1" t="s">
        <v>36825</v>
      </c>
      <c r="B24075" s="2" t="s">
        <v>36826</v>
      </c>
      <c r="C24075" s="2" t="s">
        <v>35495</v>
      </c>
    </row>
    <row r="24076" spans="1:3">
      <c r="A24076" s="15" t="s">
        <v>36825</v>
      </c>
      <c r="B24076" s="16" t="s">
        <v>36826</v>
      </c>
      <c r="C24076" s="16" t="s">
        <v>35404</v>
      </c>
    </row>
    <row r="24077" spans="1:3">
      <c r="A24077" s="1" t="s">
        <v>36825</v>
      </c>
      <c r="B24077" s="2" t="s">
        <v>36826</v>
      </c>
      <c r="C24077" s="2" t="s">
        <v>36808</v>
      </c>
    </row>
    <row r="24078" spans="1:3">
      <c r="A24078" s="15" t="s">
        <v>36825</v>
      </c>
      <c r="B24078" s="16" t="s">
        <v>36826</v>
      </c>
      <c r="C24078" s="16" t="s">
        <v>35387</v>
      </c>
    </row>
    <row r="24079" spans="1:3">
      <c r="A24079" s="1" t="s">
        <v>36825</v>
      </c>
      <c r="B24079" s="2" t="s">
        <v>36826</v>
      </c>
      <c r="C24079" s="2" t="s">
        <v>34999</v>
      </c>
    </row>
    <row r="24080" spans="1:3">
      <c r="A24080" s="15" t="s">
        <v>36825</v>
      </c>
      <c r="B24080" s="16" t="s">
        <v>36826</v>
      </c>
      <c r="C24080" s="16" t="s">
        <v>35092</v>
      </c>
    </row>
    <row r="24081" spans="1:3">
      <c r="A24081" s="1" t="s">
        <v>36825</v>
      </c>
      <c r="B24081" s="2" t="s">
        <v>36826</v>
      </c>
      <c r="C24081" s="2" t="s">
        <v>35002</v>
      </c>
    </row>
    <row r="24082" spans="1:3">
      <c r="A24082" s="15" t="s">
        <v>36825</v>
      </c>
      <c r="B24082" s="16" t="s">
        <v>36826</v>
      </c>
      <c r="C24082" s="16" t="s">
        <v>35009</v>
      </c>
    </row>
    <row r="24083" spans="1:3">
      <c r="A24083" s="1" t="s">
        <v>36825</v>
      </c>
      <c r="B24083" s="2" t="s">
        <v>36826</v>
      </c>
      <c r="C24083" s="2" t="s">
        <v>36809</v>
      </c>
    </row>
    <row r="24084" spans="1:3">
      <c r="A24084" s="5" t="s">
        <v>36825</v>
      </c>
      <c r="B24084" s="6" t="s">
        <v>36826</v>
      </c>
      <c r="C24084" s="6" t="s">
        <v>36337</v>
      </c>
    </row>
    <row r="24085" spans="1:3">
      <c r="A24085" s="1" t="s">
        <v>36827</v>
      </c>
      <c r="B24085" s="2" t="s">
        <v>36828</v>
      </c>
      <c r="C24085" s="2" t="s">
        <v>35229</v>
      </c>
    </row>
    <row r="24086" spans="1:3">
      <c r="A24086" s="15" t="s">
        <v>36827</v>
      </c>
      <c r="B24086" s="16" t="s">
        <v>36828</v>
      </c>
      <c r="C24086" s="16" t="s">
        <v>34946</v>
      </c>
    </row>
    <row r="24087" spans="1:3">
      <c r="A24087" s="1" t="s">
        <v>36827</v>
      </c>
      <c r="B24087" s="2" t="s">
        <v>36828</v>
      </c>
      <c r="C24087" s="2" t="s">
        <v>36305</v>
      </c>
    </row>
    <row r="24088" spans="1:3">
      <c r="A24088" s="15" t="s">
        <v>36827</v>
      </c>
      <c r="B24088" s="16" t="s">
        <v>36828</v>
      </c>
      <c r="C24088" s="16" t="s">
        <v>36021</v>
      </c>
    </row>
    <row r="24089" spans="1:3">
      <c r="A24089" s="1" t="s">
        <v>36827</v>
      </c>
      <c r="B24089" s="2" t="s">
        <v>36828</v>
      </c>
      <c r="C24089" s="2" t="s">
        <v>34440</v>
      </c>
    </row>
    <row r="24090" spans="1:3">
      <c r="A24090" s="15" t="s">
        <v>36827</v>
      </c>
      <c r="B24090" s="16" t="s">
        <v>36828</v>
      </c>
      <c r="C24090" s="16" t="s">
        <v>34589</v>
      </c>
    </row>
    <row r="24091" spans="1:3">
      <c r="A24091" s="1" t="s">
        <v>36827</v>
      </c>
      <c r="B24091" s="2" t="s">
        <v>36828</v>
      </c>
      <c r="C24091" s="2" t="s">
        <v>34720</v>
      </c>
    </row>
    <row r="24092" spans="1:3">
      <c r="A24092" s="15" t="s">
        <v>36827</v>
      </c>
      <c r="B24092" s="16" t="s">
        <v>36828</v>
      </c>
      <c r="C24092" s="16" t="s">
        <v>36783</v>
      </c>
    </row>
    <row r="24093" spans="1:3">
      <c r="A24093" s="1" t="s">
        <v>36827</v>
      </c>
      <c r="B24093" s="2" t="s">
        <v>36828</v>
      </c>
      <c r="C24093" s="2" t="s">
        <v>34487</v>
      </c>
    </row>
    <row r="24094" spans="1:3">
      <c r="A24094" s="15" t="s">
        <v>36827</v>
      </c>
      <c r="B24094" s="16" t="s">
        <v>36828</v>
      </c>
      <c r="C24094" s="16" t="s">
        <v>36089</v>
      </c>
    </row>
    <row r="24095" spans="1:3">
      <c r="A24095" s="1" t="s">
        <v>36827</v>
      </c>
      <c r="B24095" s="2" t="s">
        <v>36828</v>
      </c>
      <c r="C24095" s="2" t="s">
        <v>36815</v>
      </c>
    </row>
    <row r="24096" spans="1:3">
      <c r="A24096" s="15" t="s">
        <v>36827</v>
      </c>
      <c r="B24096" s="16" t="s">
        <v>36828</v>
      </c>
      <c r="C24096" s="16" t="s">
        <v>35995</v>
      </c>
    </row>
    <row r="24097" spans="1:3">
      <c r="A24097" s="1" t="s">
        <v>36827</v>
      </c>
      <c r="B24097" s="2" t="s">
        <v>36828</v>
      </c>
      <c r="C24097" s="2" t="s">
        <v>36718</v>
      </c>
    </row>
    <row r="24098" spans="1:3">
      <c r="A24098" s="15" t="s">
        <v>36827</v>
      </c>
      <c r="B24098" s="16" t="s">
        <v>36828</v>
      </c>
      <c r="C24098" s="16" t="s">
        <v>36816</v>
      </c>
    </row>
    <row r="24099" spans="1:3">
      <c r="A24099" s="1" t="s">
        <v>36827</v>
      </c>
      <c r="B24099" s="2" t="s">
        <v>36828</v>
      </c>
      <c r="C24099" s="2" t="s">
        <v>35824</v>
      </c>
    </row>
    <row r="24100" spans="1:3">
      <c r="A24100" s="15" t="s">
        <v>36827</v>
      </c>
      <c r="B24100" s="16" t="s">
        <v>36828</v>
      </c>
      <c r="C24100" s="16" t="s">
        <v>36416</v>
      </c>
    </row>
    <row r="24101" spans="1:3">
      <c r="A24101" s="1" t="s">
        <v>36827</v>
      </c>
      <c r="B24101" s="2" t="s">
        <v>36828</v>
      </c>
      <c r="C24101" s="2" t="s">
        <v>36812</v>
      </c>
    </row>
    <row r="24102" spans="1:3">
      <c r="A24102" s="15" t="s">
        <v>36827</v>
      </c>
      <c r="B24102" s="16" t="s">
        <v>36828</v>
      </c>
      <c r="C24102" s="16" t="s">
        <v>36286</v>
      </c>
    </row>
    <row r="24103" spans="1:3">
      <c r="A24103" s="1" t="s">
        <v>36827</v>
      </c>
      <c r="B24103" s="2" t="s">
        <v>36828</v>
      </c>
      <c r="C24103" s="2" t="s">
        <v>35733</v>
      </c>
    </row>
    <row r="24104" spans="1:3">
      <c r="A24104" s="15" t="s">
        <v>36827</v>
      </c>
      <c r="B24104" s="16" t="s">
        <v>36828</v>
      </c>
      <c r="C24104" s="16" t="s">
        <v>35391</v>
      </c>
    </row>
    <row r="24105" spans="1:3">
      <c r="A24105" s="1" t="s">
        <v>36827</v>
      </c>
      <c r="B24105" s="2" t="s">
        <v>36828</v>
      </c>
      <c r="C24105" s="2" t="s">
        <v>36817</v>
      </c>
    </row>
    <row r="24106" spans="1:3">
      <c r="A24106" s="15" t="s">
        <v>36827</v>
      </c>
      <c r="B24106" s="16" t="s">
        <v>36828</v>
      </c>
      <c r="C24106" s="16" t="s">
        <v>35495</v>
      </c>
    </row>
    <row r="24107" spans="1:3">
      <c r="A24107" s="1" t="s">
        <v>36827</v>
      </c>
      <c r="B24107" s="2" t="s">
        <v>36828</v>
      </c>
      <c r="C24107" s="2" t="s">
        <v>35404</v>
      </c>
    </row>
    <row r="24108" spans="1:3">
      <c r="A24108" s="15" t="s">
        <v>36827</v>
      </c>
      <c r="B24108" s="16" t="s">
        <v>36828</v>
      </c>
      <c r="C24108" s="16" t="s">
        <v>36808</v>
      </c>
    </row>
    <row r="24109" spans="1:3">
      <c r="A24109" s="1" t="s">
        <v>36827</v>
      </c>
      <c r="B24109" s="2" t="s">
        <v>36828</v>
      </c>
      <c r="C24109" s="2" t="s">
        <v>35182</v>
      </c>
    </row>
    <row r="24110" spans="1:3">
      <c r="A24110" s="15" t="s">
        <v>36827</v>
      </c>
      <c r="B24110" s="16" t="s">
        <v>36828</v>
      </c>
      <c r="C24110" s="16" t="s">
        <v>35387</v>
      </c>
    </row>
    <row r="24111" spans="1:3">
      <c r="A24111" s="1" t="s">
        <v>36827</v>
      </c>
      <c r="B24111" s="2" t="s">
        <v>36828</v>
      </c>
      <c r="C24111" s="2" t="s">
        <v>36819</v>
      </c>
    </row>
    <row r="24112" spans="1:3">
      <c r="A24112" s="15" t="s">
        <v>36827</v>
      </c>
      <c r="B24112" s="16" t="s">
        <v>36828</v>
      </c>
      <c r="C24112" s="16" t="s">
        <v>34999</v>
      </c>
    </row>
    <row r="24113" spans="1:3">
      <c r="A24113" s="1" t="s">
        <v>36827</v>
      </c>
      <c r="B24113" s="2" t="s">
        <v>36828</v>
      </c>
      <c r="C24113" s="2" t="s">
        <v>35092</v>
      </c>
    </row>
    <row r="24114" spans="1:3">
      <c r="A24114" s="15" t="s">
        <v>36827</v>
      </c>
      <c r="B24114" s="16" t="s">
        <v>36828</v>
      </c>
      <c r="C24114" s="16" t="s">
        <v>35078</v>
      </c>
    </row>
    <row r="24115" spans="1:3">
      <c r="A24115" s="1" t="s">
        <v>36827</v>
      </c>
      <c r="B24115" s="2" t="s">
        <v>36828</v>
      </c>
      <c r="C24115" s="2" t="s">
        <v>35002</v>
      </c>
    </row>
    <row r="24116" spans="1:3">
      <c r="A24116" s="15" t="s">
        <v>36827</v>
      </c>
      <c r="B24116" s="16" t="s">
        <v>36828</v>
      </c>
      <c r="C24116" s="16" t="s">
        <v>36778</v>
      </c>
    </row>
    <row r="24117" spans="1:3">
      <c r="A24117" s="1" t="s">
        <v>36827</v>
      </c>
      <c r="B24117" s="2" t="s">
        <v>36828</v>
      </c>
      <c r="C24117" s="2" t="s">
        <v>35009</v>
      </c>
    </row>
    <row r="24118" spans="1:3">
      <c r="A24118" s="15" t="s">
        <v>36827</v>
      </c>
      <c r="B24118" s="16" t="s">
        <v>36828</v>
      </c>
      <c r="C24118" s="16" t="s">
        <v>36809</v>
      </c>
    </row>
    <row r="24119" spans="1:3">
      <c r="A24119" s="1" t="s">
        <v>36827</v>
      </c>
      <c r="B24119" s="2" t="s">
        <v>36828</v>
      </c>
      <c r="C24119" s="2" t="s">
        <v>35270</v>
      </c>
    </row>
    <row r="24120" spans="1:3">
      <c r="A24120" s="15" t="s">
        <v>36827</v>
      </c>
      <c r="B24120" s="16" t="s">
        <v>36828</v>
      </c>
      <c r="C24120" s="16" t="s">
        <v>36337</v>
      </c>
    </row>
    <row r="24121" spans="1:3">
      <c r="A24121" s="5" t="s">
        <v>36827</v>
      </c>
      <c r="B24121" s="6" t="s">
        <v>36828</v>
      </c>
      <c r="C24121" s="6" t="s">
        <v>35061</v>
      </c>
    </row>
    <row r="24122" spans="1:3">
      <c r="A24122" s="1" t="s">
        <v>36829</v>
      </c>
      <c r="B24122" s="2" t="s">
        <v>36830</v>
      </c>
      <c r="C24122" s="2" t="s">
        <v>34720</v>
      </c>
    </row>
    <row r="24123" spans="1:3">
      <c r="A24123" s="15" t="s">
        <v>36829</v>
      </c>
      <c r="B24123" s="16" t="s">
        <v>36830</v>
      </c>
      <c r="C24123" s="16" t="s">
        <v>35229</v>
      </c>
    </row>
    <row r="24124" spans="1:3">
      <c r="A24124" s="1" t="s">
        <v>36829</v>
      </c>
      <c r="B24124" s="2" t="s">
        <v>36830</v>
      </c>
      <c r="C24124" s="2" t="s">
        <v>34946</v>
      </c>
    </row>
    <row r="24125" spans="1:3">
      <c r="A24125" s="15" t="s">
        <v>36829</v>
      </c>
      <c r="B24125" s="16" t="s">
        <v>36830</v>
      </c>
      <c r="C24125" s="16" t="s">
        <v>36305</v>
      </c>
    </row>
    <row r="24126" spans="1:3">
      <c r="A24126" s="1" t="s">
        <v>36829</v>
      </c>
      <c r="B24126" s="2" t="s">
        <v>36830</v>
      </c>
      <c r="C24126" s="2" t="s">
        <v>36021</v>
      </c>
    </row>
    <row r="24127" spans="1:3">
      <c r="A24127" s="15" t="s">
        <v>36829</v>
      </c>
      <c r="B24127" s="16" t="s">
        <v>36830</v>
      </c>
      <c r="C24127" s="16" t="s">
        <v>36813</v>
      </c>
    </row>
    <row r="24128" spans="1:3">
      <c r="A24128" s="1" t="s">
        <v>36829</v>
      </c>
      <c r="B24128" s="2" t="s">
        <v>36830</v>
      </c>
      <c r="C24128" s="2" t="s">
        <v>34440</v>
      </c>
    </row>
    <row r="24129" spans="1:3">
      <c r="A24129" s="15" t="s">
        <v>36829</v>
      </c>
      <c r="B24129" s="16" t="s">
        <v>36830</v>
      </c>
      <c r="C24129" s="16" t="s">
        <v>34589</v>
      </c>
    </row>
    <row r="24130" spans="1:3">
      <c r="A24130" s="1" t="s">
        <v>36829</v>
      </c>
      <c r="B24130" s="2" t="s">
        <v>36830</v>
      </c>
      <c r="C24130" s="2" t="s">
        <v>35009</v>
      </c>
    </row>
    <row r="24131" spans="1:3">
      <c r="A24131" s="15" t="s">
        <v>36829</v>
      </c>
      <c r="B24131" s="16" t="s">
        <v>36830</v>
      </c>
      <c r="C24131" s="16" t="s">
        <v>36783</v>
      </c>
    </row>
    <row r="24132" spans="1:3">
      <c r="A24132" s="1" t="s">
        <v>36829</v>
      </c>
      <c r="B24132" s="2" t="s">
        <v>36830</v>
      </c>
      <c r="C24132" s="2" t="s">
        <v>34487</v>
      </c>
    </row>
    <row r="24133" spans="1:3">
      <c r="A24133" s="15" t="s">
        <v>36829</v>
      </c>
      <c r="B24133" s="16" t="s">
        <v>36830</v>
      </c>
      <c r="C24133" s="16" t="s">
        <v>36089</v>
      </c>
    </row>
    <row r="24134" spans="1:3">
      <c r="A24134" s="1" t="s">
        <v>36829</v>
      </c>
      <c r="B24134" s="2" t="s">
        <v>36830</v>
      </c>
      <c r="C24134" s="2" t="s">
        <v>36815</v>
      </c>
    </row>
    <row r="24135" spans="1:3">
      <c r="A24135" s="15" t="s">
        <v>36829</v>
      </c>
      <c r="B24135" s="16" t="s">
        <v>36830</v>
      </c>
      <c r="C24135" s="16" t="s">
        <v>35995</v>
      </c>
    </row>
    <row r="24136" spans="1:3">
      <c r="A24136" s="1" t="s">
        <v>36829</v>
      </c>
      <c r="B24136" s="2" t="s">
        <v>36830</v>
      </c>
      <c r="C24136" s="2" t="s">
        <v>36718</v>
      </c>
    </row>
    <row r="24137" spans="1:3">
      <c r="A24137" s="15" t="s">
        <v>36829</v>
      </c>
      <c r="B24137" s="16" t="s">
        <v>36830</v>
      </c>
      <c r="C24137" s="16" t="s">
        <v>36816</v>
      </c>
    </row>
    <row r="24138" spans="1:3">
      <c r="A24138" s="1" t="s">
        <v>36829</v>
      </c>
      <c r="B24138" s="2" t="s">
        <v>36830</v>
      </c>
      <c r="C24138" s="2" t="s">
        <v>35824</v>
      </c>
    </row>
    <row r="24139" spans="1:3">
      <c r="A24139" s="15" t="s">
        <v>36829</v>
      </c>
      <c r="B24139" s="16" t="s">
        <v>36830</v>
      </c>
      <c r="C24139" s="16" t="s">
        <v>36416</v>
      </c>
    </row>
    <row r="24140" spans="1:3">
      <c r="A24140" s="1" t="s">
        <v>36829</v>
      </c>
      <c r="B24140" s="2" t="s">
        <v>36830</v>
      </c>
      <c r="C24140" s="2" t="s">
        <v>36812</v>
      </c>
    </row>
    <row r="24141" spans="1:3">
      <c r="A24141" s="15" t="s">
        <v>36829</v>
      </c>
      <c r="B24141" s="16" t="s">
        <v>36830</v>
      </c>
      <c r="C24141" s="16" t="s">
        <v>36286</v>
      </c>
    </row>
    <row r="24142" spans="1:3">
      <c r="A24142" s="1" t="s">
        <v>36829</v>
      </c>
      <c r="B24142" s="2" t="s">
        <v>36830</v>
      </c>
      <c r="C24142" s="2" t="s">
        <v>35733</v>
      </c>
    </row>
    <row r="24143" spans="1:3">
      <c r="A24143" s="15" t="s">
        <v>36829</v>
      </c>
      <c r="B24143" s="16" t="s">
        <v>36830</v>
      </c>
      <c r="C24143" s="16" t="s">
        <v>35391</v>
      </c>
    </row>
    <row r="24144" spans="1:3">
      <c r="A24144" s="1" t="s">
        <v>36829</v>
      </c>
      <c r="B24144" s="2" t="s">
        <v>36830</v>
      </c>
      <c r="C24144" s="2" t="s">
        <v>36817</v>
      </c>
    </row>
    <row r="24145" spans="1:3">
      <c r="A24145" s="15" t="s">
        <v>36829</v>
      </c>
      <c r="B24145" s="16" t="s">
        <v>36830</v>
      </c>
      <c r="C24145" s="16" t="s">
        <v>34503</v>
      </c>
    </row>
    <row r="24146" spans="1:3">
      <c r="A24146" s="1" t="s">
        <v>36829</v>
      </c>
      <c r="B24146" s="2" t="s">
        <v>36830</v>
      </c>
      <c r="C24146" s="2" t="s">
        <v>35495</v>
      </c>
    </row>
    <row r="24147" spans="1:3">
      <c r="A24147" s="15" t="s">
        <v>36829</v>
      </c>
      <c r="B24147" s="16" t="s">
        <v>36830</v>
      </c>
      <c r="C24147" s="16" t="s">
        <v>35404</v>
      </c>
    </row>
    <row r="24148" spans="1:3">
      <c r="A24148" s="1" t="s">
        <v>36829</v>
      </c>
      <c r="B24148" s="2" t="s">
        <v>36830</v>
      </c>
      <c r="C24148" s="2" t="s">
        <v>36808</v>
      </c>
    </row>
    <row r="24149" spans="1:3">
      <c r="A24149" s="15" t="s">
        <v>36829</v>
      </c>
      <c r="B24149" s="16" t="s">
        <v>36830</v>
      </c>
      <c r="C24149" s="16" t="s">
        <v>35182</v>
      </c>
    </row>
    <row r="24150" spans="1:3">
      <c r="A24150" s="1" t="s">
        <v>36829</v>
      </c>
      <c r="B24150" s="2" t="s">
        <v>36830</v>
      </c>
      <c r="C24150" s="2" t="s">
        <v>35387</v>
      </c>
    </row>
    <row r="24151" spans="1:3">
      <c r="A24151" s="15" t="s">
        <v>36829</v>
      </c>
      <c r="B24151" s="16" t="s">
        <v>36830</v>
      </c>
      <c r="C24151" s="16" t="s">
        <v>36819</v>
      </c>
    </row>
    <row r="24152" spans="1:3">
      <c r="A24152" s="1" t="s">
        <v>36829</v>
      </c>
      <c r="B24152" s="2" t="s">
        <v>36830</v>
      </c>
      <c r="C24152" s="2" t="s">
        <v>34999</v>
      </c>
    </row>
    <row r="24153" spans="1:3">
      <c r="A24153" s="15" t="s">
        <v>36829</v>
      </c>
      <c r="B24153" s="16" t="s">
        <v>36830</v>
      </c>
      <c r="C24153" s="16" t="s">
        <v>35092</v>
      </c>
    </row>
    <row r="24154" spans="1:3">
      <c r="A24154" s="1" t="s">
        <v>36829</v>
      </c>
      <c r="B24154" s="2" t="s">
        <v>36830</v>
      </c>
      <c r="C24154" s="2" t="s">
        <v>35078</v>
      </c>
    </row>
    <row r="24155" spans="1:3">
      <c r="A24155" s="15" t="s">
        <v>36829</v>
      </c>
      <c r="B24155" s="16" t="s">
        <v>36830</v>
      </c>
      <c r="C24155" s="16" t="s">
        <v>35002</v>
      </c>
    </row>
    <row r="24156" spans="1:3">
      <c r="A24156" s="1" t="s">
        <v>36829</v>
      </c>
      <c r="B24156" s="2" t="s">
        <v>36830</v>
      </c>
      <c r="C24156" s="2" t="s">
        <v>36778</v>
      </c>
    </row>
    <row r="24157" spans="1:3">
      <c r="A24157" s="15" t="s">
        <v>36829</v>
      </c>
      <c r="B24157" s="16" t="s">
        <v>36830</v>
      </c>
      <c r="C24157" s="16" t="s">
        <v>35167</v>
      </c>
    </row>
    <row r="24158" spans="1:3">
      <c r="A24158" s="1" t="s">
        <v>36829</v>
      </c>
      <c r="B24158" s="2" t="s">
        <v>36830</v>
      </c>
      <c r="C24158" s="2" t="s">
        <v>36809</v>
      </c>
    </row>
    <row r="24159" spans="1:3">
      <c r="A24159" s="15" t="s">
        <v>36829</v>
      </c>
      <c r="B24159" s="16" t="s">
        <v>36830</v>
      </c>
      <c r="C24159" s="16" t="s">
        <v>35270</v>
      </c>
    </row>
    <row r="24160" spans="1:3">
      <c r="A24160" s="1" t="s">
        <v>36829</v>
      </c>
      <c r="B24160" s="2" t="s">
        <v>36830</v>
      </c>
      <c r="C24160" s="2" t="s">
        <v>35134</v>
      </c>
    </row>
    <row r="24161" spans="1:3">
      <c r="A24161" s="15" t="s">
        <v>36829</v>
      </c>
      <c r="B24161" s="16" t="s">
        <v>36830</v>
      </c>
      <c r="C24161" s="16" t="s">
        <v>36337</v>
      </c>
    </row>
    <row r="24162" spans="1:3">
      <c r="A24162" s="5" t="s">
        <v>36829</v>
      </c>
      <c r="B24162" s="6" t="s">
        <v>36830</v>
      </c>
      <c r="C24162" s="6" t="s">
        <v>35061</v>
      </c>
    </row>
    <row r="24163" spans="1:3">
      <c r="A24163" s="1" t="s">
        <v>36831</v>
      </c>
      <c r="B24163" s="2" t="s">
        <v>36832</v>
      </c>
      <c r="C24163" s="2" t="s">
        <v>36021</v>
      </c>
    </row>
    <row r="24164" spans="1:3">
      <c r="A24164" s="15" t="s">
        <v>36831</v>
      </c>
      <c r="B24164" s="16" t="s">
        <v>36832</v>
      </c>
      <c r="C24164" s="16" t="s">
        <v>34720</v>
      </c>
    </row>
    <row r="24165" spans="1:3">
      <c r="A24165" s="1" t="s">
        <v>36831</v>
      </c>
      <c r="B24165" s="2" t="s">
        <v>36832</v>
      </c>
      <c r="C24165" s="2" t="s">
        <v>35229</v>
      </c>
    </row>
    <row r="24166" spans="1:3">
      <c r="A24166" s="15" t="s">
        <v>36831</v>
      </c>
      <c r="B24166" s="16" t="s">
        <v>36832</v>
      </c>
      <c r="C24166" s="16" t="s">
        <v>34946</v>
      </c>
    </row>
    <row r="24167" spans="1:3">
      <c r="A24167" s="1" t="s">
        <v>36831</v>
      </c>
      <c r="B24167" s="2" t="s">
        <v>36832</v>
      </c>
      <c r="C24167" s="2" t="s">
        <v>36305</v>
      </c>
    </row>
    <row r="24168" spans="1:3">
      <c r="A24168" s="15" t="s">
        <v>36831</v>
      </c>
      <c r="B24168" s="16" t="s">
        <v>36832</v>
      </c>
      <c r="C24168" s="16" t="s">
        <v>35995</v>
      </c>
    </row>
    <row r="24169" spans="1:3">
      <c r="A24169" s="1" t="s">
        <v>36831</v>
      </c>
      <c r="B24169" s="2" t="s">
        <v>36832</v>
      </c>
      <c r="C24169" s="2" t="s">
        <v>36812</v>
      </c>
    </row>
    <row r="24170" spans="1:3">
      <c r="A24170" s="15" t="s">
        <v>36831</v>
      </c>
      <c r="B24170" s="16" t="s">
        <v>36832</v>
      </c>
      <c r="C24170" s="16" t="s">
        <v>36813</v>
      </c>
    </row>
    <row r="24171" spans="1:3">
      <c r="A24171" s="1" t="s">
        <v>36831</v>
      </c>
      <c r="B24171" s="2" t="s">
        <v>36832</v>
      </c>
      <c r="C24171" s="2" t="s">
        <v>35326</v>
      </c>
    </row>
    <row r="24172" spans="1:3">
      <c r="A24172" s="15" t="s">
        <v>36831</v>
      </c>
      <c r="B24172" s="16" t="s">
        <v>36832</v>
      </c>
      <c r="C24172" s="16" t="s">
        <v>34440</v>
      </c>
    </row>
    <row r="24173" spans="1:3">
      <c r="A24173" s="1" t="s">
        <v>36831</v>
      </c>
      <c r="B24173" s="2" t="s">
        <v>36832</v>
      </c>
      <c r="C24173" s="2" t="s">
        <v>35155</v>
      </c>
    </row>
    <row r="24174" spans="1:3">
      <c r="A24174" s="15" t="s">
        <v>36831</v>
      </c>
      <c r="B24174" s="16" t="s">
        <v>36832</v>
      </c>
      <c r="C24174" s="16" t="s">
        <v>34589</v>
      </c>
    </row>
    <row r="24175" spans="1:3">
      <c r="A24175" s="1" t="s">
        <v>36831</v>
      </c>
      <c r="B24175" s="2" t="s">
        <v>36832</v>
      </c>
      <c r="C24175" s="2" t="s">
        <v>35002</v>
      </c>
    </row>
    <row r="24176" spans="1:3">
      <c r="A24176" s="15" t="s">
        <v>36831</v>
      </c>
      <c r="B24176" s="16" t="s">
        <v>36832</v>
      </c>
      <c r="C24176" s="16" t="s">
        <v>35009</v>
      </c>
    </row>
    <row r="24177" spans="1:3">
      <c r="A24177" s="1" t="s">
        <v>36831</v>
      </c>
      <c r="B24177" s="2" t="s">
        <v>36832</v>
      </c>
      <c r="C24177" s="2" t="s">
        <v>34380</v>
      </c>
    </row>
    <row r="24178" spans="1:3">
      <c r="A24178" s="15" t="s">
        <v>36831</v>
      </c>
      <c r="B24178" s="16" t="s">
        <v>36832</v>
      </c>
      <c r="C24178" s="16" t="s">
        <v>36229</v>
      </c>
    </row>
    <row r="24179" spans="1:3">
      <c r="A24179" s="1" t="s">
        <v>36831</v>
      </c>
      <c r="B24179" s="2" t="s">
        <v>36832</v>
      </c>
      <c r="C24179" s="2" t="s">
        <v>35291</v>
      </c>
    </row>
    <row r="24180" spans="1:3">
      <c r="A24180" s="15" t="s">
        <v>36831</v>
      </c>
      <c r="B24180" s="16" t="s">
        <v>36832</v>
      </c>
      <c r="C24180" s="16" t="s">
        <v>35353</v>
      </c>
    </row>
    <row r="24181" spans="1:3">
      <c r="A24181" s="1" t="s">
        <v>36831</v>
      </c>
      <c r="B24181" s="2" t="s">
        <v>36832</v>
      </c>
      <c r="C24181" s="2" t="s">
        <v>35292</v>
      </c>
    </row>
    <row r="24182" spans="1:3">
      <c r="A24182" s="15" t="s">
        <v>36831</v>
      </c>
      <c r="B24182" s="16" t="s">
        <v>36832</v>
      </c>
      <c r="C24182" s="16" t="s">
        <v>35354</v>
      </c>
    </row>
    <row r="24183" spans="1:3">
      <c r="A24183" s="1" t="s">
        <v>36831</v>
      </c>
      <c r="B24183" s="2" t="s">
        <v>36832</v>
      </c>
      <c r="C24183" s="2" t="s">
        <v>36783</v>
      </c>
    </row>
    <row r="24184" spans="1:3">
      <c r="A24184" s="15" t="s">
        <v>36831</v>
      </c>
      <c r="B24184" s="16" t="s">
        <v>36832</v>
      </c>
      <c r="C24184" s="16" t="s">
        <v>34487</v>
      </c>
    </row>
    <row r="24185" spans="1:3">
      <c r="A24185" s="1" t="s">
        <v>36831</v>
      </c>
      <c r="B24185" s="2" t="s">
        <v>36832</v>
      </c>
      <c r="C24185" s="2" t="s">
        <v>36359</v>
      </c>
    </row>
    <row r="24186" spans="1:3">
      <c r="A24186" s="15" t="s">
        <v>36831</v>
      </c>
      <c r="B24186" s="16" t="s">
        <v>36832</v>
      </c>
      <c r="C24186" s="16" t="s">
        <v>36089</v>
      </c>
    </row>
    <row r="24187" spans="1:3">
      <c r="A24187" s="1" t="s">
        <v>36831</v>
      </c>
      <c r="B24187" s="2" t="s">
        <v>36832</v>
      </c>
      <c r="C24187" s="2" t="s">
        <v>36815</v>
      </c>
    </row>
    <row r="24188" spans="1:3">
      <c r="A24188" s="15" t="s">
        <v>36831</v>
      </c>
      <c r="B24188" s="16" t="s">
        <v>36832</v>
      </c>
      <c r="C24188" s="16" t="s">
        <v>35512</v>
      </c>
    </row>
    <row r="24189" spans="1:3">
      <c r="A24189" s="1" t="s">
        <v>36831</v>
      </c>
      <c r="B24189" s="2" t="s">
        <v>36832</v>
      </c>
      <c r="C24189" s="2" t="s">
        <v>36718</v>
      </c>
    </row>
    <row r="24190" spans="1:3">
      <c r="A24190" s="15" t="s">
        <v>36831</v>
      </c>
      <c r="B24190" s="16" t="s">
        <v>36832</v>
      </c>
      <c r="C24190" s="16" t="s">
        <v>35809</v>
      </c>
    </row>
    <row r="24191" spans="1:3">
      <c r="A24191" s="1" t="s">
        <v>36831</v>
      </c>
      <c r="B24191" s="2" t="s">
        <v>36832</v>
      </c>
      <c r="C24191" s="2" t="s">
        <v>36816</v>
      </c>
    </row>
    <row r="24192" spans="1:3">
      <c r="A24192" s="15" t="s">
        <v>36831</v>
      </c>
      <c r="B24192" s="16" t="s">
        <v>36832</v>
      </c>
      <c r="C24192" s="16" t="s">
        <v>35824</v>
      </c>
    </row>
    <row r="24193" spans="1:3">
      <c r="A24193" s="1" t="s">
        <v>36831</v>
      </c>
      <c r="B24193" s="2" t="s">
        <v>36832</v>
      </c>
      <c r="C24193" s="2" t="s">
        <v>36416</v>
      </c>
    </row>
    <row r="24194" spans="1:3">
      <c r="A24194" s="15" t="s">
        <v>36831</v>
      </c>
      <c r="B24194" s="16" t="s">
        <v>36832</v>
      </c>
      <c r="C24194" s="16" t="s">
        <v>36286</v>
      </c>
    </row>
    <row r="24195" spans="1:3">
      <c r="A24195" s="1" t="s">
        <v>36831</v>
      </c>
      <c r="B24195" s="2" t="s">
        <v>36832</v>
      </c>
      <c r="C24195" s="2" t="s">
        <v>35733</v>
      </c>
    </row>
    <row r="24196" spans="1:3">
      <c r="A24196" s="15" t="s">
        <v>36831</v>
      </c>
      <c r="B24196" s="16" t="s">
        <v>36832</v>
      </c>
      <c r="C24196" s="16" t="s">
        <v>36580</v>
      </c>
    </row>
    <row r="24197" spans="1:3">
      <c r="A24197" s="1" t="s">
        <v>36831</v>
      </c>
      <c r="B24197" s="2" t="s">
        <v>36832</v>
      </c>
      <c r="C24197" s="2" t="s">
        <v>35391</v>
      </c>
    </row>
    <row r="24198" spans="1:3">
      <c r="A24198" s="15" t="s">
        <v>36831</v>
      </c>
      <c r="B24198" s="16" t="s">
        <v>36832</v>
      </c>
      <c r="C24198" s="16" t="s">
        <v>36817</v>
      </c>
    </row>
    <row r="24199" spans="1:3">
      <c r="A24199" s="1" t="s">
        <v>36831</v>
      </c>
      <c r="B24199" s="2" t="s">
        <v>36832</v>
      </c>
      <c r="C24199" s="2" t="s">
        <v>34503</v>
      </c>
    </row>
    <row r="24200" spans="1:3">
      <c r="A24200" s="15" t="s">
        <v>36831</v>
      </c>
      <c r="B24200" s="16" t="s">
        <v>36832</v>
      </c>
      <c r="C24200" s="16" t="s">
        <v>35495</v>
      </c>
    </row>
    <row r="24201" spans="1:3">
      <c r="A24201" s="1" t="s">
        <v>36831</v>
      </c>
      <c r="B24201" s="2" t="s">
        <v>36832</v>
      </c>
      <c r="C24201" s="2" t="s">
        <v>35404</v>
      </c>
    </row>
    <row r="24202" spans="1:3">
      <c r="A24202" s="15" t="s">
        <v>36831</v>
      </c>
      <c r="B24202" s="16" t="s">
        <v>36832</v>
      </c>
      <c r="C24202" s="16" t="s">
        <v>35949</v>
      </c>
    </row>
    <row r="24203" spans="1:3">
      <c r="A24203" s="1" t="s">
        <v>36831</v>
      </c>
      <c r="B24203" s="2" t="s">
        <v>36832</v>
      </c>
      <c r="C24203" s="2" t="s">
        <v>36808</v>
      </c>
    </row>
    <row r="24204" spans="1:3">
      <c r="A24204" s="15" t="s">
        <v>36831</v>
      </c>
      <c r="B24204" s="16" t="s">
        <v>36832</v>
      </c>
      <c r="C24204" s="16" t="s">
        <v>35182</v>
      </c>
    </row>
    <row r="24205" spans="1:3">
      <c r="A24205" s="1" t="s">
        <v>36831</v>
      </c>
      <c r="B24205" s="2" t="s">
        <v>36832</v>
      </c>
      <c r="C24205" s="2" t="s">
        <v>35387</v>
      </c>
    </row>
    <row r="24206" spans="1:3">
      <c r="A24206" s="15" t="s">
        <v>36831</v>
      </c>
      <c r="B24206" s="16" t="s">
        <v>36832</v>
      </c>
      <c r="C24206" s="16" t="s">
        <v>34704</v>
      </c>
    </row>
    <row r="24207" spans="1:3">
      <c r="A24207" s="1" t="s">
        <v>36831</v>
      </c>
      <c r="B24207" s="2" t="s">
        <v>36832</v>
      </c>
      <c r="C24207" s="2" t="s">
        <v>36819</v>
      </c>
    </row>
    <row r="24208" spans="1:3">
      <c r="A24208" s="15" t="s">
        <v>36831</v>
      </c>
      <c r="B24208" s="16" t="s">
        <v>36832</v>
      </c>
      <c r="C24208" s="16" t="s">
        <v>34999</v>
      </c>
    </row>
    <row r="24209" spans="1:3">
      <c r="A24209" s="1" t="s">
        <v>36831</v>
      </c>
      <c r="B24209" s="2" t="s">
        <v>36832</v>
      </c>
      <c r="C24209" s="2" t="s">
        <v>35092</v>
      </c>
    </row>
    <row r="24210" spans="1:3">
      <c r="A24210" s="15" t="s">
        <v>36831</v>
      </c>
      <c r="B24210" s="16" t="s">
        <v>36832</v>
      </c>
      <c r="C24210" s="16" t="s">
        <v>35078</v>
      </c>
    </row>
    <row r="24211" spans="1:3">
      <c r="A24211" s="1" t="s">
        <v>36831</v>
      </c>
      <c r="B24211" s="2" t="s">
        <v>36832</v>
      </c>
      <c r="C24211" s="2" t="s">
        <v>36778</v>
      </c>
    </row>
    <row r="24212" spans="1:3">
      <c r="A24212" s="5" t="s">
        <v>36831</v>
      </c>
      <c r="B24212" s="6" t="s">
        <v>36832</v>
      </c>
      <c r="C24212" s="6" t="s">
        <v>36820</v>
      </c>
    </row>
    <row r="24213" spans="1:3">
      <c r="A24213" s="1" t="s">
        <v>36831</v>
      </c>
      <c r="B24213" s="2" t="s">
        <v>36832</v>
      </c>
      <c r="C24213" s="2" t="s">
        <v>35167</v>
      </c>
    </row>
    <row r="24214" spans="1:3">
      <c r="A24214" s="15" t="s">
        <v>36831</v>
      </c>
      <c r="B24214" s="16" t="s">
        <v>36832</v>
      </c>
      <c r="C24214" s="16" t="s">
        <v>36809</v>
      </c>
    </row>
    <row r="24215" spans="1:3">
      <c r="A24215" s="1" t="s">
        <v>36831</v>
      </c>
      <c r="B24215" s="2" t="s">
        <v>36832</v>
      </c>
      <c r="C24215" s="2" t="s">
        <v>35270</v>
      </c>
    </row>
    <row r="24216" spans="1:3">
      <c r="A24216" s="15" t="s">
        <v>36831</v>
      </c>
      <c r="B24216" s="16" t="s">
        <v>36832</v>
      </c>
      <c r="C24216" s="16" t="s">
        <v>35134</v>
      </c>
    </row>
    <row r="24217" spans="1:3">
      <c r="A24217" s="1" t="s">
        <v>36831</v>
      </c>
      <c r="B24217" s="2" t="s">
        <v>36832</v>
      </c>
      <c r="C24217" s="2" t="s">
        <v>35502</v>
      </c>
    </row>
    <row r="24218" spans="1:3">
      <c r="A24218" s="15" t="s">
        <v>36831</v>
      </c>
      <c r="B24218" s="16" t="s">
        <v>36832</v>
      </c>
      <c r="C24218" s="16" t="s">
        <v>36337</v>
      </c>
    </row>
    <row r="24219" spans="1:3">
      <c r="A24219" s="5" t="s">
        <v>36831</v>
      </c>
      <c r="B24219" s="6" t="s">
        <v>36832</v>
      </c>
      <c r="C24219" s="6" t="s">
        <v>35061</v>
      </c>
    </row>
    <row r="24220" spans="1:3">
      <c r="A24220" s="1" t="s">
        <v>36833</v>
      </c>
      <c r="B24220" s="2" t="s">
        <v>36834</v>
      </c>
      <c r="C24220" s="2" t="s">
        <v>34658</v>
      </c>
    </row>
    <row r="24221" spans="1:3">
      <c r="A24221" s="15" t="s">
        <v>36833</v>
      </c>
      <c r="B24221" s="16" t="s">
        <v>36834</v>
      </c>
      <c r="C24221" s="16" t="s">
        <v>36731</v>
      </c>
    </row>
    <row r="24222" spans="1:3">
      <c r="A24222" s="1" t="s">
        <v>36833</v>
      </c>
      <c r="B24222" s="2" t="s">
        <v>36834</v>
      </c>
      <c r="C24222" s="2" t="s">
        <v>34720</v>
      </c>
    </row>
    <row r="24223" spans="1:3">
      <c r="A24223" s="15" t="s">
        <v>36833</v>
      </c>
      <c r="B24223" s="16" t="s">
        <v>36834</v>
      </c>
      <c r="C24223" s="16" t="s">
        <v>36783</v>
      </c>
    </row>
    <row r="24224" spans="1:3">
      <c r="A24224" s="1" t="s">
        <v>36833</v>
      </c>
      <c r="B24224" s="2" t="s">
        <v>36834</v>
      </c>
      <c r="C24224" s="2" t="s">
        <v>36305</v>
      </c>
    </row>
    <row r="24225" spans="1:3">
      <c r="A24225" s="15" t="s">
        <v>36833</v>
      </c>
      <c r="B24225" s="16" t="s">
        <v>36834</v>
      </c>
      <c r="C24225" s="16" t="s">
        <v>36021</v>
      </c>
    </row>
    <row r="24226" spans="1:3">
      <c r="A24226" s="1" t="s">
        <v>36833</v>
      </c>
      <c r="B24226" s="2" t="s">
        <v>36834</v>
      </c>
      <c r="C24226" s="2" t="s">
        <v>35995</v>
      </c>
    </row>
    <row r="24227" spans="1:3">
      <c r="A24227" s="15" t="s">
        <v>36833</v>
      </c>
      <c r="B24227" s="16" t="s">
        <v>36834</v>
      </c>
      <c r="C24227" s="16" t="s">
        <v>34370</v>
      </c>
    </row>
    <row r="24228" spans="1:3">
      <c r="A24228" s="1" t="s">
        <v>36833</v>
      </c>
      <c r="B24228" s="2" t="s">
        <v>36834</v>
      </c>
      <c r="C24228" s="2" t="s">
        <v>34371</v>
      </c>
    </row>
    <row r="24229" spans="1:3">
      <c r="A24229" s="15" t="s">
        <v>36833</v>
      </c>
      <c r="B24229" s="16" t="s">
        <v>36834</v>
      </c>
      <c r="C24229" s="16" t="s">
        <v>35176</v>
      </c>
    </row>
    <row r="24230" spans="1:3">
      <c r="A24230" s="1" t="s">
        <v>36833</v>
      </c>
      <c r="B24230" s="2" t="s">
        <v>36834</v>
      </c>
      <c r="C24230" s="2" t="s">
        <v>34589</v>
      </c>
    </row>
    <row r="24231" spans="1:3">
      <c r="A24231" s="15" t="s">
        <v>36833</v>
      </c>
      <c r="B24231" s="16" t="s">
        <v>36834</v>
      </c>
      <c r="C24231" s="16" t="s">
        <v>36819</v>
      </c>
    </row>
    <row r="24232" spans="1:3">
      <c r="A24232" s="1" t="s">
        <v>36833</v>
      </c>
      <c r="B24232" s="2" t="s">
        <v>36834</v>
      </c>
      <c r="C24232" s="2" t="s">
        <v>35001</v>
      </c>
    </row>
    <row r="24233" spans="1:3">
      <c r="A24233" s="15" t="s">
        <v>36833</v>
      </c>
      <c r="B24233" s="16" t="s">
        <v>36834</v>
      </c>
      <c r="C24233" s="16" t="s">
        <v>35002</v>
      </c>
    </row>
    <row r="24234" spans="1:3">
      <c r="A24234" s="1" t="s">
        <v>36833</v>
      </c>
      <c r="B24234" s="2" t="s">
        <v>36834</v>
      </c>
      <c r="C24234" s="2" t="s">
        <v>35061</v>
      </c>
    </row>
    <row r="24235" spans="1:3">
      <c r="A24235" s="15" t="s">
        <v>36833</v>
      </c>
      <c r="B24235" s="16" t="s">
        <v>36834</v>
      </c>
      <c r="C24235" s="16" t="s">
        <v>34609</v>
      </c>
    </row>
    <row r="24236" spans="1:3">
      <c r="A24236" s="1" t="s">
        <v>36833</v>
      </c>
      <c r="B24236" s="2" t="s">
        <v>36834</v>
      </c>
      <c r="C24236" s="2" t="s">
        <v>35229</v>
      </c>
    </row>
    <row r="24237" spans="1:3">
      <c r="A24237" s="15" t="s">
        <v>36833</v>
      </c>
      <c r="B24237" s="16" t="s">
        <v>36834</v>
      </c>
      <c r="C24237" s="16" t="s">
        <v>34946</v>
      </c>
    </row>
    <row r="24238" spans="1:3">
      <c r="A24238" s="1" t="s">
        <v>36833</v>
      </c>
      <c r="B24238" s="2" t="s">
        <v>36834</v>
      </c>
      <c r="C24238" s="2" t="s">
        <v>36089</v>
      </c>
    </row>
    <row r="24239" spans="1:3">
      <c r="A24239" s="15" t="s">
        <v>36833</v>
      </c>
      <c r="B24239" s="16" t="s">
        <v>36834</v>
      </c>
      <c r="C24239" s="16" t="s">
        <v>34542</v>
      </c>
    </row>
    <row r="24240" spans="1:3">
      <c r="A24240" s="1" t="s">
        <v>36833</v>
      </c>
      <c r="B24240" s="2" t="s">
        <v>36834</v>
      </c>
      <c r="C24240" s="2" t="s">
        <v>34340</v>
      </c>
    </row>
    <row r="24241" spans="1:3">
      <c r="A24241" s="15" t="s">
        <v>36833</v>
      </c>
      <c r="B24241" s="16" t="s">
        <v>36834</v>
      </c>
      <c r="C24241" s="16" t="s">
        <v>34405</v>
      </c>
    </row>
    <row r="24242" spans="1:3">
      <c r="A24242" s="1" t="s">
        <v>36833</v>
      </c>
      <c r="B24242" s="2" t="s">
        <v>36834</v>
      </c>
      <c r="C24242" s="2" t="s">
        <v>35809</v>
      </c>
    </row>
    <row r="24243" spans="1:3">
      <c r="A24243" s="15" t="s">
        <v>36833</v>
      </c>
      <c r="B24243" s="16" t="s">
        <v>36834</v>
      </c>
      <c r="C24243" s="16" t="s">
        <v>35280</v>
      </c>
    </row>
    <row r="24244" spans="1:3">
      <c r="A24244" s="1" t="s">
        <v>36833</v>
      </c>
      <c r="B24244" s="2" t="s">
        <v>36834</v>
      </c>
      <c r="C24244" s="2" t="s">
        <v>36812</v>
      </c>
    </row>
    <row r="24245" spans="1:3">
      <c r="A24245" s="15" t="s">
        <v>36833</v>
      </c>
      <c r="B24245" s="16" t="s">
        <v>36834</v>
      </c>
      <c r="C24245" s="16" t="s">
        <v>35222</v>
      </c>
    </row>
    <row r="24246" spans="1:3">
      <c r="A24246" s="1" t="s">
        <v>36833</v>
      </c>
      <c r="B24246" s="2" t="s">
        <v>36834</v>
      </c>
      <c r="C24246" s="2" t="s">
        <v>34757</v>
      </c>
    </row>
    <row r="24247" spans="1:3">
      <c r="A24247" s="15" t="s">
        <v>36833</v>
      </c>
      <c r="B24247" s="16" t="s">
        <v>36834</v>
      </c>
      <c r="C24247" s="16" t="s">
        <v>36813</v>
      </c>
    </row>
    <row r="24248" spans="1:3">
      <c r="A24248" s="1" t="s">
        <v>36833</v>
      </c>
      <c r="B24248" s="2" t="s">
        <v>36834</v>
      </c>
      <c r="C24248" s="2" t="s">
        <v>35326</v>
      </c>
    </row>
    <row r="24249" spans="1:3">
      <c r="A24249" s="15" t="s">
        <v>36833</v>
      </c>
      <c r="B24249" s="16" t="s">
        <v>36834</v>
      </c>
      <c r="C24249" s="16" t="s">
        <v>36814</v>
      </c>
    </row>
    <row r="24250" spans="1:3">
      <c r="A24250" s="1" t="s">
        <v>36833</v>
      </c>
      <c r="B24250" s="2" t="s">
        <v>36834</v>
      </c>
      <c r="C24250" s="2" t="s">
        <v>34440</v>
      </c>
    </row>
    <row r="24251" spans="1:3">
      <c r="A24251" s="15" t="s">
        <v>36833</v>
      </c>
      <c r="B24251" s="16" t="s">
        <v>36834</v>
      </c>
      <c r="C24251" s="16" t="s">
        <v>35155</v>
      </c>
    </row>
    <row r="24252" spans="1:3">
      <c r="A24252" s="1" t="s">
        <v>36833</v>
      </c>
      <c r="B24252" s="2" t="s">
        <v>36834</v>
      </c>
      <c r="C24252" s="2" t="s">
        <v>36508</v>
      </c>
    </row>
    <row r="24253" spans="1:3">
      <c r="A24253" s="15" t="s">
        <v>36833</v>
      </c>
      <c r="B24253" s="16" t="s">
        <v>36834</v>
      </c>
      <c r="C24253" s="16" t="s">
        <v>34806</v>
      </c>
    </row>
    <row r="24254" spans="1:3">
      <c r="A24254" s="1" t="s">
        <v>36833</v>
      </c>
      <c r="B24254" s="2" t="s">
        <v>36834</v>
      </c>
      <c r="C24254" s="2" t="s">
        <v>34586</v>
      </c>
    </row>
    <row r="24255" spans="1:3">
      <c r="A24255" s="15" t="s">
        <v>36833</v>
      </c>
      <c r="B24255" s="16" t="s">
        <v>36834</v>
      </c>
      <c r="C24255" s="16" t="s">
        <v>35092</v>
      </c>
    </row>
    <row r="24256" spans="1:3">
      <c r="A24256" s="1" t="s">
        <v>36833</v>
      </c>
      <c r="B24256" s="2" t="s">
        <v>36834</v>
      </c>
      <c r="C24256" s="2" t="s">
        <v>35050</v>
      </c>
    </row>
    <row r="24257" spans="1:3">
      <c r="A24257" s="15" t="s">
        <v>36833</v>
      </c>
      <c r="B24257" s="16" t="s">
        <v>36834</v>
      </c>
      <c r="C24257" s="16" t="s">
        <v>35541</v>
      </c>
    </row>
    <row r="24258" spans="1:3">
      <c r="A24258" s="1" t="s">
        <v>36833</v>
      </c>
      <c r="B24258" s="2" t="s">
        <v>36834</v>
      </c>
      <c r="C24258" s="2" t="s">
        <v>36679</v>
      </c>
    </row>
    <row r="24259" spans="1:3">
      <c r="A24259" s="15" t="s">
        <v>36833</v>
      </c>
      <c r="B24259" s="16" t="s">
        <v>36834</v>
      </c>
      <c r="C24259" s="16" t="s">
        <v>35009</v>
      </c>
    </row>
    <row r="24260" spans="1:3">
      <c r="A24260" s="1" t="s">
        <v>36833</v>
      </c>
      <c r="B24260" s="2" t="s">
        <v>36834</v>
      </c>
      <c r="C24260" s="2" t="s">
        <v>34380</v>
      </c>
    </row>
    <row r="24261" spans="1:3">
      <c r="A24261" s="15" t="s">
        <v>36833</v>
      </c>
      <c r="B24261" s="16" t="s">
        <v>36834</v>
      </c>
      <c r="C24261" s="16" t="s">
        <v>36337</v>
      </c>
    </row>
    <row r="24262" spans="1:3">
      <c r="A24262" s="1" t="s">
        <v>36833</v>
      </c>
      <c r="B24262" s="2" t="s">
        <v>36834</v>
      </c>
      <c r="C24262" s="2" t="s">
        <v>36229</v>
      </c>
    </row>
    <row r="24263" spans="1:3">
      <c r="A24263" s="15" t="s">
        <v>36833</v>
      </c>
      <c r="B24263" s="16" t="s">
        <v>36834</v>
      </c>
      <c r="C24263" s="16" t="s">
        <v>35087</v>
      </c>
    </row>
    <row r="24264" spans="1:3">
      <c r="A24264" s="1" t="s">
        <v>36833</v>
      </c>
      <c r="B24264" s="2" t="s">
        <v>36834</v>
      </c>
      <c r="C24264" s="2" t="s">
        <v>34935</v>
      </c>
    </row>
    <row r="24265" spans="1:3">
      <c r="A24265" s="15" t="s">
        <v>36833</v>
      </c>
      <c r="B24265" s="16" t="s">
        <v>36834</v>
      </c>
      <c r="C24265" s="16" t="s">
        <v>35291</v>
      </c>
    </row>
    <row r="24266" spans="1:3">
      <c r="A24266" s="1" t="s">
        <v>36833</v>
      </c>
      <c r="B24266" s="2" t="s">
        <v>36834</v>
      </c>
      <c r="C24266" s="2" t="s">
        <v>35353</v>
      </c>
    </row>
    <row r="24267" spans="1:3">
      <c r="A24267" s="15" t="s">
        <v>36833</v>
      </c>
      <c r="B24267" s="16" t="s">
        <v>36834</v>
      </c>
      <c r="C24267" s="16" t="s">
        <v>35292</v>
      </c>
    </row>
    <row r="24268" spans="1:3">
      <c r="A24268" s="1" t="s">
        <v>36833</v>
      </c>
      <c r="B24268" s="2" t="s">
        <v>36834</v>
      </c>
      <c r="C24268" s="2" t="s">
        <v>35354</v>
      </c>
    </row>
    <row r="24269" spans="1:3">
      <c r="A24269" s="5" t="s">
        <v>36833</v>
      </c>
      <c r="B24269" s="6" t="s">
        <v>36834</v>
      </c>
      <c r="C24269" s="6" t="s">
        <v>36445</v>
      </c>
    </row>
    <row r="24270" spans="1:3">
      <c r="A24270" s="1" t="s">
        <v>36833</v>
      </c>
      <c r="B24270" s="2" t="s">
        <v>36834</v>
      </c>
      <c r="C24270" s="2" t="s">
        <v>34487</v>
      </c>
    </row>
    <row r="24271" spans="1:3">
      <c r="A24271" s="15" t="s">
        <v>36833</v>
      </c>
      <c r="B24271" s="16" t="s">
        <v>36834</v>
      </c>
      <c r="C24271" s="16" t="s">
        <v>36359</v>
      </c>
    </row>
    <row r="24272" spans="1:3">
      <c r="A24272" s="1" t="s">
        <v>36833</v>
      </c>
      <c r="B24272" s="2" t="s">
        <v>36834</v>
      </c>
      <c r="C24272" s="2" t="s">
        <v>35470</v>
      </c>
    </row>
    <row r="24273" spans="1:3">
      <c r="A24273" s="15" t="s">
        <v>36833</v>
      </c>
      <c r="B24273" s="16" t="s">
        <v>36834</v>
      </c>
      <c r="C24273" s="16" t="s">
        <v>36815</v>
      </c>
    </row>
    <row r="24274" spans="1:3">
      <c r="A24274" s="1" t="s">
        <v>36833</v>
      </c>
      <c r="B24274" s="2" t="s">
        <v>36834</v>
      </c>
      <c r="C24274" s="2" t="s">
        <v>35512</v>
      </c>
    </row>
    <row r="24275" spans="1:3">
      <c r="A24275" s="15" t="s">
        <v>36833</v>
      </c>
      <c r="B24275" s="16" t="s">
        <v>36834</v>
      </c>
      <c r="C24275" s="16" t="s">
        <v>35023</v>
      </c>
    </row>
    <row r="24276" spans="1:3">
      <c r="A24276" s="1" t="s">
        <v>36833</v>
      </c>
      <c r="B24276" s="2" t="s">
        <v>36834</v>
      </c>
      <c r="C24276" s="2" t="s">
        <v>36634</v>
      </c>
    </row>
    <row r="24277" spans="1:3">
      <c r="A24277" s="15" t="s">
        <v>36833</v>
      </c>
      <c r="B24277" s="16" t="s">
        <v>36834</v>
      </c>
      <c r="C24277" s="16" t="s">
        <v>36718</v>
      </c>
    </row>
    <row r="24278" spans="1:3">
      <c r="A24278" s="1" t="s">
        <v>36833</v>
      </c>
      <c r="B24278" s="2" t="s">
        <v>36834</v>
      </c>
      <c r="C24278" s="2" t="s">
        <v>35722</v>
      </c>
    </row>
    <row r="24279" spans="1:3">
      <c r="A24279" s="15" t="s">
        <v>36833</v>
      </c>
      <c r="B24279" s="16" t="s">
        <v>36834</v>
      </c>
      <c r="C24279" s="16" t="s">
        <v>34866</v>
      </c>
    </row>
    <row r="24280" spans="1:3">
      <c r="A24280" s="1" t="s">
        <v>36833</v>
      </c>
      <c r="B24280" s="2" t="s">
        <v>36834</v>
      </c>
      <c r="C24280" s="2" t="s">
        <v>36816</v>
      </c>
    </row>
    <row r="24281" spans="1:3">
      <c r="A24281" s="15" t="s">
        <v>36833</v>
      </c>
      <c r="B24281" s="16" t="s">
        <v>36834</v>
      </c>
      <c r="C24281" s="16" t="s">
        <v>34750</v>
      </c>
    </row>
    <row r="24282" spans="1:3">
      <c r="A24282" s="1" t="s">
        <v>36833</v>
      </c>
      <c r="B24282" s="2" t="s">
        <v>36834</v>
      </c>
      <c r="C24282" s="2" t="s">
        <v>35824</v>
      </c>
    </row>
    <row r="24283" spans="1:3">
      <c r="A24283" s="15" t="s">
        <v>36833</v>
      </c>
      <c r="B24283" s="16" t="s">
        <v>36834</v>
      </c>
      <c r="C24283" s="16" t="s">
        <v>36416</v>
      </c>
    </row>
    <row r="24284" spans="1:3">
      <c r="A24284" s="1" t="s">
        <v>36833</v>
      </c>
      <c r="B24284" s="2" t="s">
        <v>36834</v>
      </c>
      <c r="C24284" s="2" t="s">
        <v>34496</v>
      </c>
    </row>
    <row r="24285" spans="1:3">
      <c r="A24285" s="15" t="s">
        <v>36833</v>
      </c>
      <c r="B24285" s="16" t="s">
        <v>36834</v>
      </c>
      <c r="C24285" s="16" t="s">
        <v>36308</v>
      </c>
    </row>
    <row r="24286" spans="1:3">
      <c r="A24286" s="1" t="s">
        <v>36833</v>
      </c>
      <c r="B24286" s="2" t="s">
        <v>36834</v>
      </c>
      <c r="C24286" s="2" t="s">
        <v>36286</v>
      </c>
    </row>
    <row r="24287" spans="1:3">
      <c r="A24287" s="15" t="s">
        <v>36833</v>
      </c>
      <c r="B24287" s="16" t="s">
        <v>36834</v>
      </c>
      <c r="C24287" s="16" t="s">
        <v>36245</v>
      </c>
    </row>
    <row r="24288" spans="1:3">
      <c r="A24288" s="1" t="s">
        <v>36833</v>
      </c>
      <c r="B24288" s="2" t="s">
        <v>36834</v>
      </c>
      <c r="C24288" s="2" t="s">
        <v>35562</v>
      </c>
    </row>
    <row r="24289" spans="1:3">
      <c r="A24289" s="15" t="s">
        <v>36833</v>
      </c>
      <c r="B24289" s="16" t="s">
        <v>36834</v>
      </c>
      <c r="C24289" s="16" t="s">
        <v>35999</v>
      </c>
    </row>
    <row r="24290" spans="1:3">
      <c r="A24290" s="1" t="s">
        <v>36833</v>
      </c>
      <c r="B24290" s="2" t="s">
        <v>36834</v>
      </c>
      <c r="C24290" s="2" t="s">
        <v>35733</v>
      </c>
    </row>
    <row r="24291" spans="1:3">
      <c r="A24291" s="15" t="s">
        <v>36833</v>
      </c>
      <c r="B24291" s="16" t="s">
        <v>36834</v>
      </c>
      <c r="C24291" s="16" t="s">
        <v>36473</v>
      </c>
    </row>
    <row r="24292" spans="1:3">
      <c r="A24292" s="1" t="s">
        <v>36833</v>
      </c>
      <c r="B24292" s="2" t="s">
        <v>36834</v>
      </c>
      <c r="C24292" s="2" t="s">
        <v>36580</v>
      </c>
    </row>
    <row r="24293" spans="1:3">
      <c r="A24293" s="15" t="s">
        <v>36833</v>
      </c>
      <c r="B24293" s="16" t="s">
        <v>36834</v>
      </c>
      <c r="C24293" s="16" t="s">
        <v>36454</v>
      </c>
    </row>
    <row r="24294" spans="1:3">
      <c r="A24294" s="1" t="s">
        <v>36833</v>
      </c>
      <c r="B24294" s="2" t="s">
        <v>36834</v>
      </c>
      <c r="C24294" s="2" t="s">
        <v>35653</v>
      </c>
    </row>
    <row r="24295" spans="1:3">
      <c r="A24295" s="15" t="s">
        <v>36833</v>
      </c>
      <c r="B24295" s="16" t="s">
        <v>36834</v>
      </c>
      <c r="C24295" s="16" t="s">
        <v>35391</v>
      </c>
    </row>
    <row r="24296" spans="1:3">
      <c r="A24296" s="1" t="s">
        <v>36833</v>
      </c>
      <c r="B24296" s="2" t="s">
        <v>36834</v>
      </c>
      <c r="C24296" s="2" t="s">
        <v>36817</v>
      </c>
    </row>
    <row r="24297" spans="1:3">
      <c r="A24297" s="15" t="s">
        <v>36833</v>
      </c>
      <c r="B24297" s="16" t="s">
        <v>36834</v>
      </c>
      <c r="C24297" s="16" t="s">
        <v>34503</v>
      </c>
    </row>
    <row r="24298" spans="1:3">
      <c r="A24298" s="1" t="s">
        <v>36833</v>
      </c>
      <c r="B24298" s="2" t="s">
        <v>36834</v>
      </c>
      <c r="C24298" s="2" t="s">
        <v>34666</v>
      </c>
    </row>
    <row r="24299" spans="1:3">
      <c r="A24299" s="15" t="s">
        <v>36833</v>
      </c>
      <c r="B24299" s="16" t="s">
        <v>36834</v>
      </c>
      <c r="C24299" s="16" t="s">
        <v>35495</v>
      </c>
    </row>
    <row r="24300" spans="1:3">
      <c r="A24300" s="1" t="s">
        <v>36833</v>
      </c>
      <c r="B24300" s="2" t="s">
        <v>36834</v>
      </c>
      <c r="C24300" s="2" t="s">
        <v>36297</v>
      </c>
    </row>
    <row r="24301" spans="1:3">
      <c r="A24301" s="15" t="s">
        <v>36833</v>
      </c>
      <c r="B24301" s="16" t="s">
        <v>36834</v>
      </c>
      <c r="C24301" s="16" t="s">
        <v>34986</v>
      </c>
    </row>
    <row r="24302" spans="1:3">
      <c r="A24302" s="1" t="s">
        <v>36833</v>
      </c>
      <c r="B24302" s="2" t="s">
        <v>36834</v>
      </c>
      <c r="C24302" s="2" t="s">
        <v>34797</v>
      </c>
    </row>
    <row r="24303" spans="1:3">
      <c r="A24303" s="15" t="s">
        <v>36833</v>
      </c>
      <c r="B24303" s="16" t="s">
        <v>36834</v>
      </c>
      <c r="C24303" s="16" t="s">
        <v>36253</v>
      </c>
    </row>
    <row r="24304" spans="1:3">
      <c r="A24304" s="1" t="s">
        <v>36833</v>
      </c>
      <c r="B24304" s="2" t="s">
        <v>36834</v>
      </c>
      <c r="C24304" s="2" t="s">
        <v>35660</v>
      </c>
    </row>
    <row r="24305" spans="1:3">
      <c r="A24305" s="15" t="s">
        <v>36833</v>
      </c>
      <c r="B24305" s="16" t="s">
        <v>36834</v>
      </c>
      <c r="C24305" s="16" t="s">
        <v>35404</v>
      </c>
    </row>
    <row r="24306" spans="1:3">
      <c r="A24306" s="1" t="s">
        <v>36833</v>
      </c>
      <c r="B24306" s="2" t="s">
        <v>36834</v>
      </c>
      <c r="C24306" s="2" t="s">
        <v>35949</v>
      </c>
    </row>
    <row r="24307" spans="1:3">
      <c r="A24307" s="15" t="s">
        <v>36833</v>
      </c>
      <c r="B24307" s="16" t="s">
        <v>36834</v>
      </c>
      <c r="C24307" s="16" t="s">
        <v>36808</v>
      </c>
    </row>
    <row r="24308" spans="1:3">
      <c r="A24308" s="1" t="s">
        <v>36833</v>
      </c>
      <c r="B24308" s="2" t="s">
        <v>36834</v>
      </c>
      <c r="C24308" s="2" t="s">
        <v>35182</v>
      </c>
    </row>
    <row r="24309" spans="1:3">
      <c r="A24309" s="15" t="s">
        <v>36833</v>
      </c>
      <c r="B24309" s="16" t="s">
        <v>36834</v>
      </c>
      <c r="C24309" s="16" t="s">
        <v>36818</v>
      </c>
    </row>
    <row r="24310" spans="1:3">
      <c r="A24310" s="1" t="s">
        <v>36833</v>
      </c>
      <c r="B24310" s="2" t="s">
        <v>36834</v>
      </c>
      <c r="C24310" s="2" t="s">
        <v>35387</v>
      </c>
    </row>
    <row r="24311" spans="1:3">
      <c r="A24311" s="15" t="s">
        <v>36833</v>
      </c>
      <c r="B24311" s="16" t="s">
        <v>36834</v>
      </c>
      <c r="C24311" s="16" t="s">
        <v>34704</v>
      </c>
    </row>
    <row r="24312" spans="1:3">
      <c r="A24312" s="1" t="s">
        <v>36833</v>
      </c>
      <c r="B24312" s="2" t="s">
        <v>36834</v>
      </c>
      <c r="C24312" s="2" t="s">
        <v>34999</v>
      </c>
    </row>
    <row r="24313" spans="1:3">
      <c r="A24313" s="15" t="s">
        <v>36833</v>
      </c>
      <c r="B24313" s="16" t="s">
        <v>36834</v>
      </c>
      <c r="C24313" s="16" t="s">
        <v>35078</v>
      </c>
    </row>
    <row r="24314" spans="1:3">
      <c r="A24314" s="1" t="s">
        <v>36833</v>
      </c>
      <c r="B24314" s="2" t="s">
        <v>36834</v>
      </c>
      <c r="C24314" s="2" t="s">
        <v>36778</v>
      </c>
    </row>
    <row r="24315" spans="1:3">
      <c r="A24315" s="15" t="s">
        <v>36833</v>
      </c>
      <c r="B24315" s="16" t="s">
        <v>36834</v>
      </c>
      <c r="C24315" s="16" t="s">
        <v>36820</v>
      </c>
    </row>
    <row r="24316" spans="1:3">
      <c r="A24316" s="1" t="s">
        <v>36833</v>
      </c>
      <c r="B24316" s="2" t="s">
        <v>36834</v>
      </c>
      <c r="C24316" s="2" t="s">
        <v>35167</v>
      </c>
    </row>
    <row r="24317" spans="1:3">
      <c r="A24317" s="15" t="s">
        <v>36833</v>
      </c>
      <c r="B24317" s="16" t="s">
        <v>36834</v>
      </c>
      <c r="C24317" s="16" t="s">
        <v>35287</v>
      </c>
    </row>
    <row r="24318" spans="1:3">
      <c r="A24318" s="1" t="s">
        <v>36833</v>
      </c>
      <c r="B24318" s="2" t="s">
        <v>36834</v>
      </c>
      <c r="C24318" s="2" t="s">
        <v>36809</v>
      </c>
    </row>
    <row r="24319" spans="1:3">
      <c r="A24319" s="5" t="s">
        <v>36833</v>
      </c>
      <c r="B24319" s="6" t="s">
        <v>36834</v>
      </c>
      <c r="C24319" s="6" t="s">
        <v>35013</v>
      </c>
    </row>
    <row r="24320" spans="1:3">
      <c r="A24320" s="1" t="s">
        <v>36833</v>
      </c>
      <c r="B24320" s="2" t="s">
        <v>36834</v>
      </c>
      <c r="C24320" s="2" t="s">
        <v>35546</v>
      </c>
    </row>
    <row r="24321" spans="1:3">
      <c r="A24321" s="15" t="s">
        <v>36833</v>
      </c>
      <c r="B24321" s="16" t="s">
        <v>36834</v>
      </c>
      <c r="C24321" s="16" t="s">
        <v>35270</v>
      </c>
    </row>
    <row r="24322" spans="1:3">
      <c r="A24322" s="1" t="s">
        <v>36833</v>
      </c>
      <c r="B24322" s="2" t="s">
        <v>36834</v>
      </c>
      <c r="C24322" s="2" t="s">
        <v>35271</v>
      </c>
    </row>
    <row r="24323" spans="1:3">
      <c r="A24323" s="15" t="s">
        <v>36833</v>
      </c>
      <c r="B24323" s="16" t="s">
        <v>36834</v>
      </c>
      <c r="C24323" s="16" t="s">
        <v>35134</v>
      </c>
    </row>
    <row r="24324" spans="1:3">
      <c r="A24324" s="1" t="s">
        <v>36833</v>
      </c>
      <c r="B24324" s="2" t="s">
        <v>36834</v>
      </c>
      <c r="C24324" s="2" t="s">
        <v>35015</v>
      </c>
    </row>
    <row r="24325" spans="1:3">
      <c r="A24325" s="5" t="s">
        <v>36833</v>
      </c>
      <c r="B24325" s="6" t="s">
        <v>36834</v>
      </c>
      <c r="C24325" s="6" t="s">
        <v>35502</v>
      </c>
    </row>
    <row r="24326" spans="1:3">
      <c r="A24326" s="1" t="s">
        <v>36835</v>
      </c>
      <c r="B24326" s="2" t="s">
        <v>36836</v>
      </c>
      <c r="C24326" s="2" t="s">
        <v>34658</v>
      </c>
    </row>
    <row r="24327" spans="1:3">
      <c r="A24327" s="15" t="s">
        <v>36835</v>
      </c>
      <c r="B24327" s="16" t="s">
        <v>36836</v>
      </c>
      <c r="C24327" s="16" t="s">
        <v>34370</v>
      </c>
    </row>
    <row r="24328" spans="1:3">
      <c r="A24328" s="1" t="s">
        <v>36835</v>
      </c>
      <c r="B24328" s="2" t="s">
        <v>36836</v>
      </c>
      <c r="C24328" s="2" t="s">
        <v>34371</v>
      </c>
    </row>
    <row r="24329" spans="1:3">
      <c r="A24329" s="15" t="s">
        <v>36835</v>
      </c>
      <c r="B24329" s="16" t="s">
        <v>36836</v>
      </c>
      <c r="C24329" s="16" t="s">
        <v>36837</v>
      </c>
    </row>
    <row r="24330" spans="1:3">
      <c r="A24330" s="1" t="s">
        <v>36835</v>
      </c>
      <c r="B24330" s="2" t="s">
        <v>36836</v>
      </c>
      <c r="C24330" s="2" t="s">
        <v>34720</v>
      </c>
    </row>
    <row r="24331" spans="1:3">
      <c r="A24331" s="15" t="s">
        <v>36835</v>
      </c>
      <c r="B24331" s="16" t="s">
        <v>36836</v>
      </c>
      <c r="C24331" s="16" t="s">
        <v>36305</v>
      </c>
    </row>
    <row r="24332" spans="1:3">
      <c r="A24332" s="1" t="s">
        <v>36835</v>
      </c>
      <c r="B24332" s="2" t="s">
        <v>36836</v>
      </c>
      <c r="C24332" s="2" t="s">
        <v>36838</v>
      </c>
    </row>
    <row r="24333" spans="1:3">
      <c r="A24333" s="15" t="s">
        <v>36835</v>
      </c>
      <c r="B24333" s="16" t="s">
        <v>36836</v>
      </c>
      <c r="C24333" s="16" t="s">
        <v>36346</v>
      </c>
    </row>
    <row r="24334" spans="1:3">
      <c r="A24334" s="1" t="s">
        <v>36835</v>
      </c>
      <c r="B24334" s="2" t="s">
        <v>36836</v>
      </c>
      <c r="C24334" s="2" t="s">
        <v>36024</v>
      </c>
    </row>
    <row r="24335" spans="1:3">
      <c r="A24335" s="15" t="s">
        <v>36835</v>
      </c>
      <c r="B24335" s="16" t="s">
        <v>36836</v>
      </c>
      <c r="C24335" s="16" t="s">
        <v>36731</v>
      </c>
    </row>
    <row r="24336" spans="1:3">
      <c r="A24336" s="1" t="s">
        <v>36835</v>
      </c>
      <c r="B24336" s="2" t="s">
        <v>36836</v>
      </c>
      <c r="C24336" s="2" t="s">
        <v>36783</v>
      </c>
    </row>
    <row r="24337" spans="1:3">
      <c r="A24337" s="15" t="s">
        <v>36835</v>
      </c>
      <c r="B24337" s="16" t="s">
        <v>36836</v>
      </c>
      <c r="C24337" s="16" t="s">
        <v>36021</v>
      </c>
    </row>
    <row r="24338" spans="1:3">
      <c r="A24338" s="1" t="s">
        <v>36835</v>
      </c>
      <c r="B24338" s="2" t="s">
        <v>36836</v>
      </c>
      <c r="C24338" s="2" t="s">
        <v>35995</v>
      </c>
    </row>
    <row r="24339" spans="1:3">
      <c r="A24339" s="15" t="s">
        <v>36835</v>
      </c>
      <c r="B24339" s="16" t="s">
        <v>36836</v>
      </c>
      <c r="C24339" s="16" t="s">
        <v>36839</v>
      </c>
    </row>
    <row r="24340" spans="1:3">
      <c r="A24340" s="1" t="s">
        <v>36835</v>
      </c>
      <c r="B24340" s="2" t="s">
        <v>36836</v>
      </c>
      <c r="C24340" s="2" t="s">
        <v>36236</v>
      </c>
    </row>
    <row r="24341" spans="1:3">
      <c r="A24341" s="15" t="s">
        <v>36835</v>
      </c>
      <c r="B24341" s="16" t="s">
        <v>36836</v>
      </c>
      <c r="C24341" s="16" t="s">
        <v>35222</v>
      </c>
    </row>
    <row r="24342" spans="1:3">
      <c r="A24342" s="1" t="s">
        <v>36835</v>
      </c>
      <c r="B24342" s="2" t="s">
        <v>36836</v>
      </c>
      <c r="C24342" s="2" t="s">
        <v>34757</v>
      </c>
    </row>
    <row r="24343" spans="1:3">
      <c r="A24343" s="15" t="s">
        <v>36835</v>
      </c>
      <c r="B24343" s="16" t="s">
        <v>36836</v>
      </c>
      <c r="C24343" s="16" t="s">
        <v>35176</v>
      </c>
    </row>
    <row r="24344" spans="1:3">
      <c r="A24344" s="1" t="s">
        <v>36835</v>
      </c>
      <c r="B24344" s="2" t="s">
        <v>36836</v>
      </c>
      <c r="C24344" s="2" t="s">
        <v>36813</v>
      </c>
    </row>
    <row r="24345" spans="1:3">
      <c r="A24345" s="15" t="s">
        <v>36835</v>
      </c>
      <c r="B24345" s="16" t="s">
        <v>36836</v>
      </c>
      <c r="C24345" s="16" t="s">
        <v>34589</v>
      </c>
    </row>
    <row r="24346" spans="1:3">
      <c r="A24346" s="1" t="s">
        <v>36835</v>
      </c>
      <c r="B24346" s="2" t="s">
        <v>36836</v>
      </c>
      <c r="C24346" s="2" t="s">
        <v>36819</v>
      </c>
    </row>
    <row r="24347" spans="1:3">
      <c r="A24347" s="15" t="s">
        <v>36835</v>
      </c>
      <c r="B24347" s="16" t="s">
        <v>36836</v>
      </c>
      <c r="C24347" s="16" t="s">
        <v>36651</v>
      </c>
    </row>
    <row r="24348" spans="1:3">
      <c r="A24348" s="1" t="s">
        <v>36835</v>
      </c>
      <c r="B24348" s="2" t="s">
        <v>36836</v>
      </c>
      <c r="C24348" s="2" t="s">
        <v>35001</v>
      </c>
    </row>
    <row r="24349" spans="1:3">
      <c r="A24349" s="15" t="s">
        <v>36835</v>
      </c>
      <c r="B24349" s="16" t="s">
        <v>36836</v>
      </c>
      <c r="C24349" s="16" t="s">
        <v>35050</v>
      </c>
    </row>
    <row r="24350" spans="1:3">
      <c r="A24350" s="1" t="s">
        <v>36835</v>
      </c>
      <c r="B24350" s="2" t="s">
        <v>36836</v>
      </c>
      <c r="C24350" s="2" t="s">
        <v>35002</v>
      </c>
    </row>
    <row r="24351" spans="1:3">
      <c r="A24351" s="15" t="s">
        <v>36835</v>
      </c>
      <c r="B24351" s="16" t="s">
        <v>36836</v>
      </c>
      <c r="C24351" s="16" t="s">
        <v>35009</v>
      </c>
    </row>
    <row r="24352" spans="1:3">
      <c r="A24352" s="1" t="s">
        <v>36835</v>
      </c>
      <c r="B24352" s="2" t="s">
        <v>36836</v>
      </c>
      <c r="C24352" s="2" t="s">
        <v>35061</v>
      </c>
    </row>
    <row r="24353" spans="1:3">
      <c r="A24353" s="15" t="s">
        <v>36835</v>
      </c>
      <c r="B24353" s="16" t="s">
        <v>36836</v>
      </c>
      <c r="C24353" s="16" t="s">
        <v>34831</v>
      </c>
    </row>
    <row r="24354" spans="1:3">
      <c r="A24354" s="1" t="s">
        <v>36835</v>
      </c>
      <c r="B24354" s="2" t="s">
        <v>36836</v>
      </c>
      <c r="C24354" s="2" t="s">
        <v>34935</v>
      </c>
    </row>
    <row r="24355" spans="1:3">
      <c r="A24355" s="15" t="s">
        <v>36835</v>
      </c>
      <c r="B24355" s="16" t="s">
        <v>36836</v>
      </c>
      <c r="C24355" s="16" t="s">
        <v>34609</v>
      </c>
    </row>
    <row r="24356" spans="1:3">
      <c r="A24356" s="1" t="s">
        <v>36835</v>
      </c>
      <c r="B24356" s="2" t="s">
        <v>36836</v>
      </c>
      <c r="C24356" s="2" t="s">
        <v>35229</v>
      </c>
    </row>
    <row r="24357" spans="1:3">
      <c r="A24357" s="15" t="s">
        <v>36835</v>
      </c>
      <c r="B24357" s="16" t="s">
        <v>36836</v>
      </c>
      <c r="C24357" s="16" t="s">
        <v>34946</v>
      </c>
    </row>
    <row r="24358" spans="1:3">
      <c r="A24358" s="1" t="s">
        <v>36835</v>
      </c>
      <c r="B24358" s="2" t="s">
        <v>36836</v>
      </c>
      <c r="C24358" s="2" t="s">
        <v>36089</v>
      </c>
    </row>
    <row r="24359" spans="1:3">
      <c r="A24359" s="15" t="s">
        <v>36835</v>
      </c>
      <c r="B24359" s="16" t="s">
        <v>36836</v>
      </c>
      <c r="C24359" s="16" t="s">
        <v>36353</v>
      </c>
    </row>
    <row r="24360" spans="1:3">
      <c r="A24360" s="1" t="s">
        <v>36835</v>
      </c>
      <c r="B24360" s="2" t="s">
        <v>36836</v>
      </c>
      <c r="C24360" s="2" t="s">
        <v>34542</v>
      </c>
    </row>
    <row r="24361" spans="1:3">
      <c r="A24361" s="15" t="s">
        <v>36835</v>
      </c>
      <c r="B24361" s="16" t="s">
        <v>36836</v>
      </c>
      <c r="C24361" s="16" t="s">
        <v>34340</v>
      </c>
    </row>
    <row r="24362" spans="1:3">
      <c r="A24362" s="1" t="s">
        <v>36835</v>
      </c>
      <c r="B24362" s="2" t="s">
        <v>36836</v>
      </c>
      <c r="C24362" s="2" t="s">
        <v>34405</v>
      </c>
    </row>
    <row r="24363" spans="1:3">
      <c r="A24363" s="15" t="s">
        <v>36835</v>
      </c>
      <c r="B24363" s="16" t="s">
        <v>36836</v>
      </c>
      <c r="C24363" s="16" t="s">
        <v>35809</v>
      </c>
    </row>
    <row r="24364" spans="1:3">
      <c r="A24364" s="1" t="s">
        <v>36835</v>
      </c>
      <c r="B24364" s="2" t="s">
        <v>36836</v>
      </c>
      <c r="C24364" s="2" t="s">
        <v>35280</v>
      </c>
    </row>
    <row r="24365" spans="1:3">
      <c r="A24365" s="15" t="s">
        <v>36835</v>
      </c>
      <c r="B24365" s="16" t="s">
        <v>36836</v>
      </c>
      <c r="C24365" s="16" t="s">
        <v>36416</v>
      </c>
    </row>
    <row r="24366" spans="1:3">
      <c r="A24366" s="1" t="s">
        <v>36835</v>
      </c>
      <c r="B24366" s="2" t="s">
        <v>36836</v>
      </c>
      <c r="C24366" s="2" t="s">
        <v>36812</v>
      </c>
    </row>
    <row r="24367" spans="1:3">
      <c r="A24367" s="15" t="s">
        <v>36835</v>
      </c>
      <c r="B24367" s="16" t="s">
        <v>36836</v>
      </c>
      <c r="C24367" s="16" t="s">
        <v>34557</v>
      </c>
    </row>
    <row r="24368" spans="1:3">
      <c r="A24368" s="1" t="s">
        <v>36835</v>
      </c>
      <c r="B24368" s="2" t="s">
        <v>36836</v>
      </c>
      <c r="C24368" s="2" t="s">
        <v>35326</v>
      </c>
    </row>
    <row r="24369" spans="1:3">
      <c r="A24369" s="15" t="s">
        <v>36835</v>
      </c>
      <c r="B24369" s="16" t="s">
        <v>36836</v>
      </c>
      <c r="C24369" s="16" t="s">
        <v>36814</v>
      </c>
    </row>
    <row r="24370" spans="1:3">
      <c r="A24370" s="1" t="s">
        <v>36835</v>
      </c>
      <c r="B24370" s="2" t="s">
        <v>36836</v>
      </c>
      <c r="C24370" s="2" t="s">
        <v>34440</v>
      </c>
    </row>
    <row r="24371" spans="1:3">
      <c r="A24371" s="15" t="s">
        <v>36835</v>
      </c>
      <c r="B24371" s="16" t="s">
        <v>36836</v>
      </c>
      <c r="C24371" s="16" t="s">
        <v>35155</v>
      </c>
    </row>
    <row r="24372" spans="1:3">
      <c r="A24372" s="1" t="s">
        <v>36835</v>
      </c>
      <c r="B24372" s="2" t="s">
        <v>36836</v>
      </c>
      <c r="C24372" s="2" t="s">
        <v>35660</v>
      </c>
    </row>
    <row r="24373" spans="1:3">
      <c r="A24373" s="15" t="s">
        <v>36835</v>
      </c>
      <c r="B24373" s="16" t="s">
        <v>36836</v>
      </c>
      <c r="C24373" s="16" t="s">
        <v>35497</v>
      </c>
    </row>
    <row r="24374" spans="1:3">
      <c r="A24374" s="1" t="s">
        <v>36835</v>
      </c>
      <c r="B24374" s="2" t="s">
        <v>36836</v>
      </c>
      <c r="C24374" s="2" t="s">
        <v>36508</v>
      </c>
    </row>
    <row r="24375" spans="1:3">
      <c r="A24375" s="5" t="s">
        <v>36835</v>
      </c>
      <c r="B24375" s="6" t="s">
        <v>36836</v>
      </c>
      <c r="C24375" s="6" t="s">
        <v>34806</v>
      </c>
    </row>
    <row r="24376" spans="1:3">
      <c r="A24376" s="1" t="s">
        <v>36835</v>
      </c>
      <c r="B24376" s="2" t="s">
        <v>36836</v>
      </c>
      <c r="C24376" s="2" t="s">
        <v>35949</v>
      </c>
    </row>
    <row r="24377" spans="1:3">
      <c r="A24377" s="15" t="s">
        <v>36835</v>
      </c>
      <c r="B24377" s="16" t="s">
        <v>36836</v>
      </c>
      <c r="C24377" s="16" t="s">
        <v>36808</v>
      </c>
    </row>
    <row r="24378" spans="1:3">
      <c r="A24378" s="1" t="s">
        <v>36835</v>
      </c>
      <c r="B24378" s="2" t="s">
        <v>36836</v>
      </c>
      <c r="C24378" s="2" t="s">
        <v>34586</v>
      </c>
    </row>
    <row r="24379" spans="1:3">
      <c r="A24379" s="15" t="s">
        <v>36835</v>
      </c>
      <c r="B24379" s="16" t="s">
        <v>36836</v>
      </c>
      <c r="C24379" s="16" t="s">
        <v>36434</v>
      </c>
    </row>
    <row r="24380" spans="1:3">
      <c r="A24380" s="1" t="s">
        <v>36835</v>
      </c>
      <c r="B24380" s="2" t="s">
        <v>36836</v>
      </c>
      <c r="C24380" s="2" t="s">
        <v>35092</v>
      </c>
    </row>
    <row r="24381" spans="1:3">
      <c r="A24381" s="15" t="s">
        <v>36835</v>
      </c>
      <c r="B24381" s="16" t="s">
        <v>36836</v>
      </c>
      <c r="C24381" s="16" t="s">
        <v>35541</v>
      </c>
    </row>
    <row r="24382" spans="1:3">
      <c r="A24382" s="1" t="s">
        <v>36835</v>
      </c>
      <c r="B24382" s="2" t="s">
        <v>36836</v>
      </c>
      <c r="C24382" s="2" t="s">
        <v>36679</v>
      </c>
    </row>
    <row r="24383" spans="1:3">
      <c r="A24383" s="15" t="s">
        <v>36835</v>
      </c>
      <c r="B24383" s="16" t="s">
        <v>36836</v>
      </c>
      <c r="C24383" s="16" t="s">
        <v>36840</v>
      </c>
    </row>
    <row r="24384" spans="1:3">
      <c r="A24384" s="1" t="s">
        <v>36835</v>
      </c>
      <c r="B24384" s="2" t="s">
        <v>36836</v>
      </c>
      <c r="C24384" s="2" t="s">
        <v>34380</v>
      </c>
    </row>
    <row r="24385" spans="1:3">
      <c r="A24385" s="15" t="s">
        <v>36835</v>
      </c>
      <c r="B24385" s="16" t="s">
        <v>36836</v>
      </c>
      <c r="C24385" s="16" t="s">
        <v>36337</v>
      </c>
    </row>
    <row r="24386" spans="1:3">
      <c r="A24386" s="1" t="s">
        <v>36835</v>
      </c>
      <c r="B24386" s="2" t="s">
        <v>36836</v>
      </c>
      <c r="C24386" s="2" t="s">
        <v>36229</v>
      </c>
    </row>
    <row r="24387" spans="1:3">
      <c r="A24387" s="15" t="s">
        <v>36835</v>
      </c>
      <c r="B24387" s="16" t="s">
        <v>36836</v>
      </c>
      <c r="C24387" s="16" t="s">
        <v>35219</v>
      </c>
    </row>
    <row r="24388" spans="1:3">
      <c r="A24388" s="1" t="s">
        <v>36835</v>
      </c>
      <c r="B24388" s="2" t="s">
        <v>36836</v>
      </c>
      <c r="C24388" s="2" t="s">
        <v>35087</v>
      </c>
    </row>
    <row r="24389" spans="1:3">
      <c r="A24389" s="15" t="s">
        <v>36835</v>
      </c>
      <c r="B24389" s="16" t="s">
        <v>36836</v>
      </c>
      <c r="C24389" s="16" t="s">
        <v>35291</v>
      </c>
    </row>
    <row r="24390" spans="1:3">
      <c r="A24390" s="1" t="s">
        <v>36835</v>
      </c>
      <c r="B24390" s="2" t="s">
        <v>36836</v>
      </c>
      <c r="C24390" s="2" t="s">
        <v>35353</v>
      </c>
    </row>
    <row r="24391" spans="1:3">
      <c r="A24391" s="15" t="s">
        <v>36835</v>
      </c>
      <c r="B24391" s="16" t="s">
        <v>36836</v>
      </c>
      <c r="C24391" s="16" t="s">
        <v>35292</v>
      </c>
    </row>
    <row r="24392" spans="1:3">
      <c r="A24392" s="1" t="s">
        <v>36835</v>
      </c>
      <c r="B24392" s="2" t="s">
        <v>36836</v>
      </c>
      <c r="C24392" s="2" t="s">
        <v>35354</v>
      </c>
    </row>
    <row r="24393" spans="1:3">
      <c r="A24393" s="15" t="s">
        <v>36835</v>
      </c>
      <c r="B24393" s="16" t="s">
        <v>36836</v>
      </c>
      <c r="C24393" s="16" t="s">
        <v>36445</v>
      </c>
    </row>
    <row r="24394" spans="1:3">
      <c r="A24394" s="1" t="s">
        <v>36835</v>
      </c>
      <c r="B24394" s="2" t="s">
        <v>36836</v>
      </c>
      <c r="C24394" s="2" t="s">
        <v>34487</v>
      </c>
    </row>
    <row r="24395" spans="1:3">
      <c r="A24395" s="15" t="s">
        <v>36835</v>
      </c>
      <c r="B24395" s="16" t="s">
        <v>36836</v>
      </c>
      <c r="C24395" s="16" t="s">
        <v>35685</v>
      </c>
    </row>
    <row r="24396" spans="1:3">
      <c r="A24396" s="1" t="s">
        <v>36835</v>
      </c>
      <c r="B24396" s="2" t="s">
        <v>36836</v>
      </c>
      <c r="C24396" s="2" t="s">
        <v>36359</v>
      </c>
    </row>
    <row r="24397" spans="1:3">
      <c r="A24397" s="15" t="s">
        <v>36835</v>
      </c>
      <c r="B24397" s="16" t="s">
        <v>36836</v>
      </c>
      <c r="C24397" s="16" t="s">
        <v>35470</v>
      </c>
    </row>
    <row r="24398" spans="1:3">
      <c r="A24398" s="1" t="s">
        <v>36835</v>
      </c>
      <c r="B24398" s="2" t="s">
        <v>36836</v>
      </c>
      <c r="C24398" s="2" t="s">
        <v>36815</v>
      </c>
    </row>
    <row r="24399" spans="1:3">
      <c r="A24399" s="15" t="s">
        <v>36835</v>
      </c>
      <c r="B24399" s="16" t="s">
        <v>36836</v>
      </c>
      <c r="C24399" s="16" t="s">
        <v>35512</v>
      </c>
    </row>
    <row r="24400" spans="1:3">
      <c r="A24400" s="1" t="s">
        <v>36835</v>
      </c>
      <c r="B24400" s="2" t="s">
        <v>36836</v>
      </c>
      <c r="C24400" s="2" t="s">
        <v>35023</v>
      </c>
    </row>
    <row r="24401" spans="1:3">
      <c r="A24401" s="15" t="s">
        <v>36835</v>
      </c>
      <c r="B24401" s="16" t="s">
        <v>36836</v>
      </c>
      <c r="C24401" s="16" t="s">
        <v>36634</v>
      </c>
    </row>
    <row r="24402" spans="1:3">
      <c r="A24402" s="1" t="s">
        <v>36835</v>
      </c>
      <c r="B24402" s="2" t="s">
        <v>36836</v>
      </c>
      <c r="C24402" s="2" t="s">
        <v>36718</v>
      </c>
    </row>
    <row r="24403" spans="1:3">
      <c r="A24403" s="15" t="s">
        <v>36835</v>
      </c>
      <c r="B24403" s="16" t="s">
        <v>36836</v>
      </c>
      <c r="C24403" s="16" t="s">
        <v>35722</v>
      </c>
    </row>
    <row r="24404" spans="1:3">
      <c r="A24404" s="1" t="s">
        <v>36835</v>
      </c>
      <c r="B24404" s="2" t="s">
        <v>36836</v>
      </c>
      <c r="C24404" s="2" t="s">
        <v>34866</v>
      </c>
    </row>
    <row r="24405" spans="1:3">
      <c r="A24405" s="15" t="s">
        <v>36835</v>
      </c>
      <c r="B24405" s="16" t="s">
        <v>36836</v>
      </c>
      <c r="C24405" s="16" t="s">
        <v>36841</v>
      </c>
    </row>
    <row r="24406" spans="1:3">
      <c r="A24406" s="1" t="s">
        <v>36835</v>
      </c>
      <c r="B24406" s="2" t="s">
        <v>36836</v>
      </c>
      <c r="C24406" s="2" t="s">
        <v>36816</v>
      </c>
    </row>
    <row r="24407" spans="1:3">
      <c r="A24407" s="15" t="s">
        <v>36835</v>
      </c>
      <c r="B24407" s="16" t="s">
        <v>36836</v>
      </c>
      <c r="C24407" s="16" t="s">
        <v>36240</v>
      </c>
    </row>
    <row r="24408" spans="1:3">
      <c r="A24408" s="1" t="s">
        <v>36835</v>
      </c>
      <c r="B24408" s="2" t="s">
        <v>36836</v>
      </c>
      <c r="C24408" s="2" t="s">
        <v>36721</v>
      </c>
    </row>
    <row r="24409" spans="1:3">
      <c r="A24409" s="15" t="s">
        <v>36835</v>
      </c>
      <c r="B24409" s="16" t="s">
        <v>36836</v>
      </c>
      <c r="C24409" s="16" t="s">
        <v>34750</v>
      </c>
    </row>
    <row r="24410" spans="1:3">
      <c r="A24410" s="1" t="s">
        <v>36835</v>
      </c>
      <c r="B24410" s="2" t="s">
        <v>36836</v>
      </c>
      <c r="C24410" s="2" t="s">
        <v>36011</v>
      </c>
    </row>
    <row r="24411" spans="1:3">
      <c r="A24411" s="15" t="s">
        <v>36835</v>
      </c>
      <c r="B24411" s="16" t="s">
        <v>36836</v>
      </c>
      <c r="C24411" s="16" t="s">
        <v>35824</v>
      </c>
    </row>
    <row r="24412" spans="1:3">
      <c r="A24412" s="1" t="s">
        <v>36835</v>
      </c>
      <c r="B24412" s="2" t="s">
        <v>36836</v>
      </c>
      <c r="C24412" s="2" t="s">
        <v>34496</v>
      </c>
    </row>
    <row r="24413" spans="1:3">
      <c r="A24413" s="15" t="s">
        <v>36835</v>
      </c>
      <c r="B24413" s="16" t="s">
        <v>36836</v>
      </c>
      <c r="C24413" s="16" t="s">
        <v>36308</v>
      </c>
    </row>
    <row r="24414" spans="1:3">
      <c r="A24414" s="1" t="s">
        <v>36835</v>
      </c>
      <c r="B24414" s="2" t="s">
        <v>36836</v>
      </c>
      <c r="C24414" s="2" t="s">
        <v>36286</v>
      </c>
    </row>
    <row r="24415" spans="1:3">
      <c r="A24415" s="15" t="s">
        <v>36835</v>
      </c>
      <c r="B24415" s="16" t="s">
        <v>36836</v>
      </c>
      <c r="C24415" s="16" t="s">
        <v>36245</v>
      </c>
    </row>
    <row r="24416" spans="1:3">
      <c r="A24416" s="1" t="s">
        <v>36835</v>
      </c>
      <c r="B24416" s="2" t="s">
        <v>36836</v>
      </c>
      <c r="C24416" s="2" t="s">
        <v>35562</v>
      </c>
    </row>
    <row r="24417" spans="1:3">
      <c r="A24417" s="15" t="s">
        <v>36835</v>
      </c>
      <c r="B24417" s="16" t="s">
        <v>36836</v>
      </c>
      <c r="C24417" s="16" t="s">
        <v>35999</v>
      </c>
    </row>
    <row r="24418" spans="1:3">
      <c r="A24418" s="1" t="s">
        <v>36835</v>
      </c>
      <c r="B24418" s="2" t="s">
        <v>36836</v>
      </c>
      <c r="C24418" s="2" t="s">
        <v>36450</v>
      </c>
    </row>
    <row r="24419" spans="1:3">
      <c r="A24419" s="15" t="s">
        <v>36835</v>
      </c>
      <c r="B24419" s="16" t="s">
        <v>36836</v>
      </c>
      <c r="C24419" s="16" t="s">
        <v>35733</v>
      </c>
    </row>
    <row r="24420" spans="1:3">
      <c r="A24420" s="1" t="s">
        <v>36835</v>
      </c>
      <c r="B24420" s="2" t="s">
        <v>36836</v>
      </c>
      <c r="C24420" s="2" t="s">
        <v>36473</v>
      </c>
    </row>
    <row r="24421" spans="1:3">
      <c r="A24421" s="15" t="s">
        <v>36835</v>
      </c>
      <c r="B24421" s="16" t="s">
        <v>36836</v>
      </c>
      <c r="C24421" s="16" t="s">
        <v>36580</v>
      </c>
    </row>
    <row r="24422" spans="1:3">
      <c r="A24422" s="1" t="s">
        <v>36835</v>
      </c>
      <c r="B24422" s="2" t="s">
        <v>36836</v>
      </c>
      <c r="C24422" s="2" t="s">
        <v>36454</v>
      </c>
    </row>
    <row r="24423" spans="1:3">
      <c r="A24423" s="15" t="s">
        <v>36835</v>
      </c>
      <c r="B24423" s="16" t="s">
        <v>36836</v>
      </c>
      <c r="C24423" s="16" t="s">
        <v>35653</v>
      </c>
    </row>
    <row r="24424" spans="1:3">
      <c r="A24424" s="1" t="s">
        <v>36835</v>
      </c>
      <c r="B24424" s="2" t="s">
        <v>36836</v>
      </c>
      <c r="C24424" s="2" t="s">
        <v>35391</v>
      </c>
    </row>
    <row r="24425" spans="1:3">
      <c r="A24425" s="5" t="s">
        <v>36835</v>
      </c>
      <c r="B24425" s="6" t="s">
        <v>36836</v>
      </c>
      <c r="C24425" s="6" t="s">
        <v>36817</v>
      </c>
    </row>
    <row r="24426" spans="1:3">
      <c r="A24426" s="1" t="s">
        <v>36835</v>
      </c>
      <c r="B24426" s="2" t="s">
        <v>36836</v>
      </c>
      <c r="C24426" s="2" t="s">
        <v>34503</v>
      </c>
    </row>
    <row r="24427" spans="1:3">
      <c r="A24427" s="15" t="s">
        <v>36835</v>
      </c>
      <c r="B24427" s="16" t="s">
        <v>36836</v>
      </c>
      <c r="C24427" s="16" t="s">
        <v>34666</v>
      </c>
    </row>
    <row r="24428" spans="1:3">
      <c r="A24428" s="1" t="s">
        <v>36835</v>
      </c>
      <c r="B24428" s="2" t="s">
        <v>36836</v>
      </c>
      <c r="C24428" s="2" t="s">
        <v>35495</v>
      </c>
    </row>
    <row r="24429" spans="1:3">
      <c r="A24429" s="15" t="s">
        <v>36835</v>
      </c>
      <c r="B24429" s="16" t="s">
        <v>36836</v>
      </c>
      <c r="C24429" s="16" t="s">
        <v>36297</v>
      </c>
    </row>
    <row r="24430" spans="1:3">
      <c r="A24430" s="1" t="s">
        <v>36835</v>
      </c>
      <c r="B24430" s="2" t="s">
        <v>36836</v>
      </c>
      <c r="C24430" s="2" t="s">
        <v>34986</v>
      </c>
    </row>
    <row r="24431" spans="1:3">
      <c r="A24431" s="15" t="s">
        <v>36835</v>
      </c>
      <c r="B24431" s="16" t="s">
        <v>36836</v>
      </c>
      <c r="C24431" s="16" t="s">
        <v>34797</v>
      </c>
    </row>
    <row r="24432" spans="1:3">
      <c r="A24432" s="1" t="s">
        <v>36835</v>
      </c>
      <c r="B24432" s="2" t="s">
        <v>36836</v>
      </c>
      <c r="C24432" s="2" t="s">
        <v>36253</v>
      </c>
    </row>
    <row r="24433" spans="1:3">
      <c r="A24433" s="15" t="s">
        <v>36835</v>
      </c>
      <c r="B24433" s="16" t="s">
        <v>36836</v>
      </c>
      <c r="C24433" s="16" t="s">
        <v>36842</v>
      </c>
    </row>
    <row r="24434" spans="1:3">
      <c r="A24434" s="1" t="s">
        <v>36835</v>
      </c>
      <c r="B24434" s="2" t="s">
        <v>36836</v>
      </c>
      <c r="C24434" s="2" t="s">
        <v>35404</v>
      </c>
    </row>
    <row r="24435" spans="1:3">
      <c r="A24435" s="15" t="s">
        <v>36835</v>
      </c>
      <c r="B24435" s="16" t="s">
        <v>36836</v>
      </c>
      <c r="C24435" s="16" t="s">
        <v>36254</v>
      </c>
    </row>
    <row r="24436" spans="1:3">
      <c r="A24436" s="1" t="s">
        <v>36835</v>
      </c>
      <c r="B24436" s="2" t="s">
        <v>36836</v>
      </c>
      <c r="C24436" s="2" t="s">
        <v>35182</v>
      </c>
    </row>
    <row r="24437" spans="1:3">
      <c r="A24437" s="15" t="s">
        <v>36835</v>
      </c>
      <c r="B24437" s="16" t="s">
        <v>36836</v>
      </c>
      <c r="C24437" s="16" t="s">
        <v>36818</v>
      </c>
    </row>
    <row r="24438" spans="1:3">
      <c r="A24438" s="1" t="s">
        <v>36835</v>
      </c>
      <c r="B24438" s="2" t="s">
        <v>36836</v>
      </c>
      <c r="C24438" s="2" t="s">
        <v>35387</v>
      </c>
    </row>
    <row r="24439" spans="1:3">
      <c r="A24439" s="15" t="s">
        <v>36835</v>
      </c>
      <c r="B24439" s="16" t="s">
        <v>36836</v>
      </c>
      <c r="C24439" s="16" t="s">
        <v>34704</v>
      </c>
    </row>
    <row r="24440" spans="1:3">
      <c r="A24440" s="1" t="s">
        <v>36835</v>
      </c>
      <c r="B24440" s="2" t="s">
        <v>36836</v>
      </c>
      <c r="C24440" s="2" t="s">
        <v>34999</v>
      </c>
    </row>
    <row r="24441" spans="1:3">
      <c r="A24441" s="15" t="s">
        <v>36835</v>
      </c>
      <c r="B24441" s="16" t="s">
        <v>36836</v>
      </c>
      <c r="C24441" s="16" t="s">
        <v>35078</v>
      </c>
    </row>
    <row r="24442" spans="1:3">
      <c r="A24442" s="1" t="s">
        <v>36835</v>
      </c>
      <c r="B24442" s="2" t="s">
        <v>36836</v>
      </c>
      <c r="C24442" s="2" t="s">
        <v>36778</v>
      </c>
    </row>
    <row r="24443" spans="1:3">
      <c r="A24443" s="15" t="s">
        <v>36835</v>
      </c>
      <c r="B24443" s="16" t="s">
        <v>36836</v>
      </c>
      <c r="C24443" s="16" t="s">
        <v>36820</v>
      </c>
    </row>
    <row r="24444" spans="1:3">
      <c r="A24444" s="1" t="s">
        <v>36835</v>
      </c>
      <c r="B24444" s="2" t="s">
        <v>36836</v>
      </c>
      <c r="C24444" s="2" t="s">
        <v>35167</v>
      </c>
    </row>
    <row r="24445" spans="1:3">
      <c r="A24445" s="15" t="s">
        <v>36835</v>
      </c>
      <c r="B24445" s="16" t="s">
        <v>36836</v>
      </c>
      <c r="C24445" s="16" t="s">
        <v>35287</v>
      </c>
    </row>
    <row r="24446" spans="1:3">
      <c r="A24446" s="1" t="s">
        <v>36835</v>
      </c>
      <c r="B24446" s="2" t="s">
        <v>36836</v>
      </c>
      <c r="C24446" s="2" t="s">
        <v>35616</v>
      </c>
    </row>
    <row r="24447" spans="1:3">
      <c r="A24447" s="15" t="s">
        <v>36835</v>
      </c>
      <c r="B24447" s="16" t="s">
        <v>36836</v>
      </c>
      <c r="C24447" s="16" t="s">
        <v>36809</v>
      </c>
    </row>
    <row r="24448" spans="1:3">
      <c r="A24448" s="1" t="s">
        <v>36835</v>
      </c>
      <c r="B24448" s="2" t="s">
        <v>36836</v>
      </c>
      <c r="C24448" s="2" t="s">
        <v>35013</v>
      </c>
    </row>
    <row r="24449" spans="1:3">
      <c r="A24449" s="15" t="s">
        <v>36835</v>
      </c>
      <c r="B24449" s="16" t="s">
        <v>36836</v>
      </c>
      <c r="C24449" s="16" t="s">
        <v>35546</v>
      </c>
    </row>
    <row r="24450" spans="1:3">
      <c r="A24450" s="1" t="s">
        <v>36835</v>
      </c>
      <c r="B24450" s="2" t="s">
        <v>36836</v>
      </c>
      <c r="C24450" s="2" t="s">
        <v>35270</v>
      </c>
    </row>
    <row r="24451" spans="1:3">
      <c r="A24451" s="15" t="s">
        <v>36835</v>
      </c>
      <c r="B24451" s="16" t="s">
        <v>36836</v>
      </c>
      <c r="C24451" s="16" t="s">
        <v>35271</v>
      </c>
    </row>
    <row r="24452" spans="1:3">
      <c r="A24452" s="1" t="s">
        <v>36835</v>
      </c>
      <c r="B24452" s="2" t="s">
        <v>36836</v>
      </c>
      <c r="C24452" s="2" t="s">
        <v>35134</v>
      </c>
    </row>
    <row r="24453" spans="1:3">
      <c r="A24453" s="15" t="s">
        <v>36835</v>
      </c>
      <c r="B24453" s="16" t="s">
        <v>36836</v>
      </c>
      <c r="C24453" s="16" t="s">
        <v>35015</v>
      </c>
    </row>
    <row r="24454" spans="1:3">
      <c r="A24454" s="1" t="s">
        <v>36835</v>
      </c>
      <c r="B24454" s="2" t="s">
        <v>36836</v>
      </c>
      <c r="C24454" s="2" t="s">
        <v>35502</v>
      </c>
    </row>
    <row r="24455" spans="1:3">
      <c r="A24455" s="5" t="s">
        <v>36835</v>
      </c>
      <c r="B24455" s="6" t="s">
        <v>36836</v>
      </c>
      <c r="C24455" s="6" t="s">
        <v>34924</v>
      </c>
    </row>
    <row r="24456" spans="1:3">
      <c r="A24456" s="1" t="s">
        <v>36843</v>
      </c>
      <c r="B24456" s="2" t="s">
        <v>36844</v>
      </c>
      <c r="C24456" s="2" t="s">
        <v>34658</v>
      </c>
    </row>
    <row r="24457" spans="1:3">
      <c r="A24457" s="15" t="s">
        <v>36845</v>
      </c>
      <c r="B24457" s="16" t="s">
        <v>36844</v>
      </c>
      <c r="C24457" s="16" t="s">
        <v>34370</v>
      </c>
    </row>
    <row r="24458" spans="1:3">
      <c r="A24458" s="1" t="s">
        <v>36845</v>
      </c>
      <c r="B24458" s="2" t="s">
        <v>36844</v>
      </c>
      <c r="C24458" s="2" t="s">
        <v>34371</v>
      </c>
    </row>
    <row r="24459" spans="1:3">
      <c r="A24459" s="15" t="s">
        <v>36845</v>
      </c>
      <c r="B24459" s="16" t="s">
        <v>36844</v>
      </c>
      <c r="C24459" s="16" t="s">
        <v>36837</v>
      </c>
    </row>
    <row r="24460" spans="1:3">
      <c r="A24460" s="1" t="s">
        <v>36845</v>
      </c>
      <c r="B24460" s="2" t="s">
        <v>36844</v>
      </c>
      <c r="C24460" s="2" t="s">
        <v>34720</v>
      </c>
    </row>
    <row r="24461" spans="1:3">
      <c r="A24461" s="15" t="s">
        <v>36845</v>
      </c>
      <c r="B24461" s="16" t="s">
        <v>36844</v>
      </c>
      <c r="C24461" s="16" t="s">
        <v>36305</v>
      </c>
    </row>
    <row r="24462" spans="1:3">
      <c r="A24462" s="1" t="s">
        <v>36845</v>
      </c>
      <c r="B24462" s="2" t="s">
        <v>36844</v>
      </c>
      <c r="C24462" s="2" t="s">
        <v>36838</v>
      </c>
    </row>
    <row r="24463" spans="1:3">
      <c r="A24463" s="15" t="s">
        <v>36845</v>
      </c>
      <c r="B24463" s="16" t="s">
        <v>36844</v>
      </c>
      <c r="C24463" s="16" t="s">
        <v>36346</v>
      </c>
    </row>
    <row r="24464" spans="1:3">
      <c r="A24464" s="1" t="s">
        <v>36845</v>
      </c>
      <c r="B24464" s="2" t="s">
        <v>36844</v>
      </c>
      <c r="C24464" s="2" t="s">
        <v>36024</v>
      </c>
    </row>
    <row r="24465" spans="1:3">
      <c r="A24465" s="15" t="s">
        <v>36845</v>
      </c>
      <c r="B24465" s="16" t="s">
        <v>36844</v>
      </c>
      <c r="C24465" s="16" t="s">
        <v>35050</v>
      </c>
    </row>
    <row r="24466" spans="1:3">
      <c r="A24466" s="1" t="s">
        <v>36845</v>
      </c>
      <c r="B24466" s="2" t="s">
        <v>36844</v>
      </c>
      <c r="C24466" s="2" t="s">
        <v>36731</v>
      </c>
    </row>
    <row r="24467" spans="1:3">
      <c r="A24467" s="15" t="s">
        <v>36845</v>
      </c>
      <c r="B24467" s="16" t="s">
        <v>36844</v>
      </c>
      <c r="C24467" s="16" t="s">
        <v>36783</v>
      </c>
    </row>
    <row r="24468" spans="1:3">
      <c r="A24468" s="1" t="s">
        <v>36845</v>
      </c>
      <c r="B24468" s="2" t="s">
        <v>36844</v>
      </c>
      <c r="C24468" s="2" t="s">
        <v>34946</v>
      </c>
    </row>
    <row r="24469" spans="1:3">
      <c r="A24469" s="15" t="s">
        <v>36845</v>
      </c>
      <c r="B24469" s="16" t="s">
        <v>36844</v>
      </c>
      <c r="C24469" s="16" t="s">
        <v>36021</v>
      </c>
    </row>
    <row r="24470" spans="1:3">
      <c r="A24470" s="1" t="s">
        <v>36845</v>
      </c>
      <c r="B24470" s="2" t="s">
        <v>36844</v>
      </c>
      <c r="C24470" s="2" t="s">
        <v>35995</v>
      </c>
    </row>
    <row r="24471" spans="1:3">
      <c r="A24471" s="15" t="s">
        <v>36845</v>
      </c>
      <c r="B24471" s="16" t="s">
        <v>36844</v>
      </c>
      <c r="C24471" s="16" t="s">
        <v>36839</v>
      </c>
    </row>
    <row r="24472" spans="1:3">
      <c r="A24472" s="1" t="s">
        <v>36845</v>
      </c>
      <c r="B24472" s="2" t="s">
        <v>36844</v>
      </c>
      <c r="C24472" s="2" t="s">
        <v>36236</v>
      </c>
    </row>
    <row r="24473" spans="1:3">
      <c r="A24473" s="15" t="s">
        <v>36845</v>
      </c>
      <c r="B24473" s="16" t="s">
        <v>36844</v>
      </c>
      <c r="C24473" s="16" t="s">
        <v>35084</v>
      </c>
    </row>
    <row r="24474" spans="1:3">
      <c r="A24474" s="1" t="s">
        <v>36845</v>
      </c>
      <c r="B24474" s="2" t="s">
        <v>36844</v>
      </c>
      <c r="C24474" s="2" t="s">
        <v>36812</v>
      </c>
    </row>
    <row r="24475" spans="1:3">
      <c r="A24475" s="15" t="s">
        <v>36845</v>
      </c>
      <c r="B24475" s="16" t="s">
        <v>36844</v>
      </c>
      <c r="C24475" s="16" t="s">
        <v>35222</v>
      </c>
    </row>
    <row r="24476" spans="1:3">
      <c r="A24476" s="1" t="s">
        <v>36845</v>
      </c>
      <c r="B24476" s="2" t="s">
        <v>36844</v>
      </c>
      <c r="C24476" s="2" t="s">
        <v>34757</v>
      </c>
    </row>
    <row r="24477" spans="1:3">
      <c r="A24477" s="15" t="s">
        <v>36845</v>
      </c>
      <c r="B24477" s="16" t="s">
        <v>36844</v>
      </c>
      <c r="C24477" s="16" t="s">
        <v>35176</v>
      </c>
    </row>
    <row r="24478" spans="1:3">
      <c r="A24478" s="1" t="s">
        <v>36845</v>
      </c>
      <c r="B24478" s="2" t="s">
        <v>36844</v>
      </c>
      <c r="C24478" s="2" t="s">
        <v>36813</v>
      </c>
    </row>
    <row r="24479" spans="1:3">
      <c r="A24479" s="15" t="s">
        <v>36845</v>
      </c>
      <c r="B24479" s="16" t="s">
        <v>36844</v>
      </c>
      <c r="C24479" s="16" t="s">
        <v>35326</v>
      </c>
    </row>
    <row r="24480" spans="1:3">
      <c r="A24480" s="1" t="s">
        <v>36845</v>
      </c>
      <c r="B24480" s="2" t="s">
        <v>36844</v>
      </c>
      <c r="C24480" s="2" t="s">
        <v>34589</v>
      </c>
    </row>
    <row r="24481" spans="1:3">
      <c r="A24481" s="15" t="s">
        <v>36845</v>
      </c>
      <c r="B24481" s="16" t="s">
        <v>36844</v>
      </c>
      <c r="C24481" s="16" t="s">
        <v>36819</v>
      </c>
    </row>
    <row r="24482" spans="1:3">
      <c r="A24482" s="1" t="s">
        <v>36845</v>
      </c>
      <c r="B24482" s="2" t="s">
        <v>36844</v>
      </c>
      <c r="C24482" s="2" t="s">
        <v>36651</v>
      </c>
    </row>
    <row r="24483" spans="1:3">
      <c r="A24483" s="15" t="s">
        <v>36845</v>
      </c>
      <c r="B24483" s="16" t="s">
        <v>36844</v>
      </c>
      <c r="C24483" s="16" t="s">
        <v>35001</v>
      </c>
    </row>
    <row r="24484" spans="1:3">
      <c r="A24484" s="1" t="s">
        <v>36845</v>
      </c>
      <c r="B24484" s="2" t="s">
        <v>36844</v>
      </c>
      <c r="C24484" s="2" t="s">
        <v>35002</v>
      </c>
    </row>
    <row r="24485" spans="1:3">
      <c r="A24485" s="15" t="s">
        <v>36845</v>
      </c>
      <c r="B24485" s="16" t="s">
        <v>36844</v>
      </c>
      <c r="C24485" s="16" t="s">
        <v>35009</v>
      </c>
    </row>
    <row r="24486" spans="1:3">
      <c r="A24486" s="1" t="s">
        <v>36845</v>
      </c>
      <c r="B24486" s="2" t="s">
        <v>36844</v>
      </c>
      <c r="C24486" s="2" t="s">
        <v>35061</v>
      </c>
    </row>
    <row r="24487" spans="1:3">
      <c r="A24487" s="15" t="s">
        <v>36845</v>
      </c>
      <c r="B24487" s="16" t="s">
        <v>36844</v>
      </c>
      <c r="C24487" s="16" t="s">
        <v>34831</v>
      </c>
    </row>
    <row r="24488" spans="1:3">
      <c r="A24488" s="1" t="s">
        <v>36845</v>
      </c>
      <c r="B24488" s="2" t="s">
        <v>36844</v>
      </c>
      <c r="C24488" s="2" t="s">
        <v>34935</v>
      </c>
    </row>
    <row r="24489" spans="1:3">
      <c r="A24489" s="15" t="s">
        <v>36845</v>
      </c>
      <c r="B24489" s="16" t="s">
        <v>36844</v>
      </c>
      <c r="C24489" s="16" t="s">
        <v>34609</v>
      </c>
    </row>
    <row r="24490" spans="1:3">
      <c r="A24490" s="1" t="s">
        <v>36845</v>
      </c>
      <c r="B24490" s="2" t="s">
        <v>36844</v>
      </c>
      <c r="C24490" s="2" t="s">
        <v>35229</v>
      </c>
    </row>
    <row r="24491" spans="1:3">
      <c r="A24491" s="15" t="s">
        <v>36845</v>
      </c>
      <c r="B24491" s="16" t="s">
        <v>36844</v>
      </c>
      <c r="C24491" s="16" t="s">
        <v>35485</v>
      </c>
    </row>
    <row r="24492" spans="1:3">
      <c r="A24492" s="1" t="s">
        <v>36845</v>
      </c>
      <c r="B24492" s="2" t="s">
        <v>36844</v>
      </c>
      <c r="C24492" s="2" t="s">
        <v>36089</v>
      </c>
    </row>
    <row r="24493" spans="1:3">
      <c r="A24493" s="15" t="s">
        <v>36845</v>
      </c>
      <c r="B24493" s="16" t="s">
        <v>36844</v>
      </c>
      <c r="C24493" s="16" t="s">
        <v>36353</v>
      </c>
    </row>
    <row r="24494" spans="1:3">
      <c r="A24494" s="1" t="s">
        <v>36845</v>
      </c>
      <c r="B24494" s="2" t="s">
        <v>36844</v>
      </c>
      <c r="C24494" s="2" t="s">
        <v>34542</v>
      </c>
    </row>
    <row r="24495" spans="1:3">
      <c r="A24495" s="15" t="s">
        <v>36845</v>
      </c>
      <c r="B24495" s="16" t="s">
        <v>36844</v>
      </c>
      <c r="C24495" s="16" t="s">
        <v>34340</v>
      </c>
    </row>
    <row r="24496" spans="1:3">
      <c r="A24496" s="1" t="s">
        <v>36845</v>
      </c>
      <c r="B24496" s="2" t="s">
        <v>36844</v>
      </c>
      <c r="C24496" s="2" t="s">
        <v>34405</v>
      </c>
    </row>
    <row r="24497" spans="1:3">
      <c r="A24497" s="15" t="s">
        <v>36845</v>
      </c>
      <c r="B24497" s="16" t="s">
        <v>36844</v>
      </c>
      <c r="C24497" s="16" t="s">
        <v>35809</v>
      </c>
    </row>
    <row r="24498" spans="1:3">
      <c r="A24498" s="1" t="s">
        <v>36845</v>
      </c>
      <c r="B24498" s="2" t="s">
        <v>36844</v>
      </c>
      <c r="C24498" s="2" t="s">
        <v>35280</v>
      </c>
    </row>
    <row r="24499" spans="1:3">
      <c r="A24499" s="15" t="s">
        <v>36845</v>
      </c>
      <c r="B24499" s="16" t="s">
        <v>36844</v>
      </c>
      <c r="C24499" s="16" t="s">
        <v>36416</v>
      </c>
    </row>
    <row r="24500" spans="1:3">
      <c r="A24500" s="1" t="s">
        <v>36845</v>
      </c>
      <c r="B24500" s="2" t="s">
        <v>36844</v>
      </c>
      <c r="C24500" s="2" t="s">
        <v>34557</v>
      </c>
    </row>
    <row r="24501" spans="1:3">
      <c r="A24501" s="15" t="s">
        <v>36845</v>
      </c>
      <c r="B24501" s="16" t="s">
        <v>36844</v>
      </c>
      <c r="C24501" s="16" t="s">
        <v>36814</v>
      </c>
    </row>
    <row r="24502" spans="1:3">
      <c r="A24502" s="1" t="s">
        <v>36845</v>
      </c>
      <c r="B24502" s="2" t="s">
        <v>36844</v>
      </c>
      <c r="C24502" s="2" t="s">
        <v>34440</v>
      </c>
    </row>
    <row r="24503" spans="1:3">
      <c r="A24503" s="15" t="s">
        <v>36845</v>
      </c>
      <c r="B24503" s="16" t="s">
        <v>36844</v>
      </c>
      <c r="C24503" s="16" t="s">
        <v>35155</v>
      </c>
    </row>
    <row r="24504" spans="1:3">
      <c r="A24504" s="1" t="s">
        <v>36845</v>
      </c>
      <c r="B24504" s="2" t="s">
        <v>36844</v>
      </c>
      <c r="C24504" s="2" t="s">
        <v>35660</v>
      </c>
    </row>
    <row r="24505" spans="1:3">
      <c r="A24505" s="5" t="s">
        <v>36845</v>
      </c>
      <c r="B24505" s="6" t="s">
        <v>36844</v>
      </c>
      <c r="C24505" s="6" t="s">
        <v>35091</v>
      </c>
    </row>
    <row r="24506" spans="1:3">
      <c r="A24506" s="1" t="s">
        <v>36845</v>
      </c>
      <c r="B24506" s="2" t="s">
        <v>36844</v>
      </c>
      <c r="C24506" s="2" t="s">
        <v>35497</v>
      </c>
    </row>
    <row r="24507" spans="1:3">
      <c r="A24507" s="15" t="s">
        <v>36845</v>
      </c>
      <c r="B24507" s="16" t="s">
        <v>36844</v>
      </c>
      <c r="C24507" s="16" t="s">
        <v>34699</v>
      </c>
    </row>
    <row r="24508" spans="1:3">
      <c r="A24508" s="1" t="s">
        <v>36845</v>
      </c>
      <c r="B24508" s="2" t="s">
        <v>36844</v>
      </c>
      <c r="C24508" s="2" t="s">
        <v>36508</v>
      </c>
    </row>
    <row r="24509" spans="1:3">
      <c r="A24509" s="15" t="s">
        <v>36845</v>
      </c>
      <c r="B24509" s="16" t="s">
        <v>36844</v>
      </c>
      <c r="C24509" s="16" t="s">
        <v>34806</v>
      </c>
    </row>
    <row r="24510" spans="1:3">
      <c r="A24510" s="1" t="s">
        <v>36845</v>
      </c>
      <c r="B24510" s="2" t="s">
        <v>36844</v>
      </c>
      <c r="C24510" s="2" t="s">
        <v>35949</v>
      </c>
    </row>
    <row r="24511" spans="1:3">
      <c r="A24511" s="15" t="s">
        <v>36845</v>
      </c>
      <c r="B24511" s="16" t="s">
        <v>36844</v>
      </c>
      <c r="C24511" s="16" t="s">
        <v>36808</v>
      </c>
    </row>
    <row r="24512" spans="1:3">
      <c r="A24512" s="1" t="s">
        <v>36845</v>
      </c>
      <c r="B24512" s="2" t="s">
        <v>36844</v>
      </c>
      <c r="C24512" s="2" t="s">
        <v>34586</v>
      </c>
    </row>
    <row r="24513" spans="1:3">
      <c r="A24513" s="15" t="s">
        <v>36845</v>
      </c>
      <c r="B24513" s="16" t="s">
        <v>36844</v>
      </c>
      <c r="C24513" s="16" t="s">
        <v>35387</v>
      </c>
    </row>
    <row r="24514" spans="1:3">
      <c r="A24514" s="1" t="s">
        <v>36845</v>
      </c>
      <c r="B24514" s="2" t="s">
        <v>36844</v>
      </c>
      <c r="C24514" s="2" t="s">
        <v>36434</v>
      </c>
    </row>
    <row r="24515" spans="1:3">
      <c r="A24515" s="15" t="s">
        <v>36845</v>
      </c>
      <c r="B24515" s="16" t="s">
        <v>36844</v>
      </c>
      <c r="C24515" s="16" t="s">
        <v>35092</v>
      </c>
    </row>
    <row r="24516" spans="1:3">
      <c r="A24516" s="1" t="s">
        <v>36845</v>
      </c>
      <c r="B24516" s="2" t="s">
        <v>36844</v>
      </c>
      <c r="C24516" s="2" t="s">
        <v>35541</v>
      </c>
    </row>
    <row r="24517" spans="1:3">
      <c r="A24517" s="15" t="s">
        <v>36845</v>
      </c>
      <c r="B24517" s="16" t="s">
        <v>36844</v>
      </c>
      <c r="C24517" s="16" t="s">
        <v>36679</v>
      </c>
    </row>
    <row r="24518" spans="1:3">
      <c r="A24518" s="1" t="s">
        <v>36845</v>
      </c>
      <c r="B24518" s="2" t="s">
        <v>36844</v>
      </c>
      <c r="C24518" s="2" t="s">
        <v>36840</v>
      </c>
    </row>
    <row r="24519" spans="1:3">
      <c r="A24519" s="15" t="s">
        <v>36845</v>
      </c>
      <c r="B24519" s="16" t="s">
        <v>36844</v>
      </c>
      <c r="C24519" s="16" t="s">
        <v>34380</v>
      </c>
    </row>
    <row r="24520" spans="1:3">
      <c r="A24520" s="1" t="s">
        <v>36845</v>
      </c>
      <c r="B24520" s="2" t="s">
        <v>36844</v>
      </c>
      <c r="C24520" s="2" t="s">
        <v>36337</v>
      </c>
    </row>
    <row r="24521" spans="1:3">
      <c r="A24521" s="15" t="s">
        <v>36845</v>
      </c>
      <c r="B24521" s="16" t="s">
        <v>36844</v>
      </c>
      <c r="C24521" s="16" t="s">
        <v>36229</v>
      </c>
    </row>
    <row r="24522" spans="1:3">
      <c r="A24522" s="1" t="s">
        <v>36845</v>
      </c>
      <c r="B24522" s="2" t="s">
        <v>36844</v>
      </c>
      <c r="C24522" s="2" t="s">
        <v>35219</v>
      </c>
    </row>
    <row r="24523" spans="1:3">
      <c r="A24523" s="15" t="s">
        <v>36845</v>
      </c>
      <c r="B24523" s="16" t="s">
        <v>36844</v>
      </c>
      <c r="C24523" s="16" t="s">
        <v>35087</v>
      </c>
    </row>
    <row r="24524" spans="1:3">
      <c r="A24524" s="1" t="s">
        <v>36845</v>
      </c>
      <c r="B24524" s="2" t="s">
        <v>36844</v>
      </c>
      <c r="C24524" s="2" t="s">
        <v>36846</v>
      </c>
    </row>
    <row r="24525" spans="1:3">
      <c r="A24525" s="15" t="s">
        <v>36845</v>
      </c>
      <c r="B24525" s="16" t="s">
        <v>36844</v>
      </c>
      <c r="C24525" s="16" t="s">
        <v>35291</v>
      </c>
    </row>
    <row r="24526" spans="1:3">
      <c r="A24526" s="1" t="s">
        <v>36845</v>
      </c>
      <c r="B24526" s="2" t="s">
        <v>36844</v>
      </c>
      <c r="C24526" s="2" t="s">
        <v>35353</v>
      </c>
    </row>
    <row r="24527" spans="1:3">
      <c r="A24527" s="15" t="s">
        <v>36845</v>
      </c>
      <c r="B24527" s="16" t="s">
        <v>36844</v>
      </c>
      <c r="C24527" s="16" t="s">
        <v>35292</v>
      </c>
    </row>
    <row r="24528" spans="1:3">
      <c r="A24528" s="1" t="s">
        <v>36845</v>
      </c>
      <c r="B24528" s="2" t="s">
        <v>36844</v>
      </c>
      <c r="C24528" s="2" t="s">
        <v>35354</v>
      </c>
    </row>
    <row r="24529" spans="1:3">
      <c r="A24529" s="15" t="s">
        <v>36845</v>
      </c>
      <c r="B24529" s="16" t="s">
        <v>36844</v>
      </c>
      <c r="C24529" s="16" t="s">
        <v>36445</v>
      </c>
    </row>
    <row r="24530" spans="1:3">
      <c r="A24530" s="1" t="s">
        <v>36845</v>
      </c>
      <c r="B24530" s="2" t="s">
        <v>36844</v>
      </c>
      <c r="C24530" s="2" t="s">
        <v>34487</v>
      </c>
    </row>
    <row r="24531" spans="1:3">
      <c r="A24531" s="15" t="s">
        <v>36845</v>
      </c>
      <c r="B24531" s="16" t="s">
        <v>36844</v>
      </c>
      <c r="C24531" s="16" t="s">
        <v>35685</v>
      </c>
    </row>
    <row r="24532" spans="1:3">
      <c r="A24532" s="1" t="s">
        <v>36845</v>
      </c>
      <c r="B24532" s="2" t="s">
        <v>36844</v>
      </c>
      <c r="C24532" s="2" t="s">
        <v>36359</v>
      </c>
    </row>
    <row r="24533" spans="1:3">
      <c r="A24533" s="15" t="s">
        <v>36845</v>
      </c>
      <c r="B24533" s="16" t="s">
        <v>36844</v>
      </c>
      <c r="C24533" s="16" t="s">
        <v>35470</v>
      </c>
    </row>
    <row r="24534" spans="1:3">
      <c r="A24534" s="1" t="s">
        <v>36845</v>
      </c>
      <c r="B24534" s="2" t="s">
        <v>36844</v>
      </c>
      <c r="C24534" s="2" t="s">
        <v>36815</v>
      </c>
    </row>
    <row r="24535" spans="1:3">
      <c r="A24535" s="15" t="s">
        <v>36845</v>
      </c>
      <c r="B24535" s="16" t="s">
        <v>36844</v>
      </c>
      <c r="C24535" s="16" t="s">
        <v>35512</v>
      </c>
    </row>
    <row r="24536" spans="1:3">
      <c r="A24536" s="1" t="s">
        <v>36845</v>
      </c>
      <c r="B24536" s="2" t="s">
        <v>36844</v>
      </c>
      <c r="C24536" s="2" t="s">
        <v>35023</v>
      </c>
    </row>
    <row r="24537" spans="1:3">
      <c r="A24537" s="15" t="s">
        <v>36845</v>
      </c>
      <c r="B24537" s="16" t="s">
        <v>36844</v>
      </c>
      <c r="C24537" s="16" t="s">
        <v>36634</v>
      </c>
    </row>
    <row r="24538" spans="1:3">
      <c r="A24538" s="1" t="s">
        <v>36845</v>
      </c>
      <c r="B24538" s="2" t="s">
        <v>36844</v>
      </c>
      <c r="C24538" s="2" t="s">
        <v>36718</v>
      </c>
    </row>
    <row r="24539" spans="1:3">
      <c r="A24539" s="15" t="s">
        <v>36845</v>
      </c>
      <c r="B24539" s="16" t="s">
        <v>36844</v>
      </c>
      <c r="C24539" s="16" t="s">
        <v>35722</v>
      </c>
    </row>
    <row r="24540" spans="1:3">
      <c r="A24540" s="1" t="s">
        <v>36845</v>
      </c>
      <c r="B24540" s="2" t="s">
        <v>36844</v>
      </c>
      <c r="C24540" s="2" t="s">
        <v>34866</v>
      </c>
    </row>
    <row r="24541" spans="1:3">
      <c r="A24541" s="15" t="s">
        <v>36845</v>
      </c>
      <c r="B24541" s="16" t="s">
        <v>36844</v>
      </c>
      <c r="C24541" s="16" t="s">
        <v>35089</v>
      </c>
    </row>
    <row r="24542" spans="1:3">
      <c r="A24542" s="1" t="s">
        <v>36845</v>
      </c>
      <c r="B24542" s="2" t="s">
        <v>36844</v>
      </c>
      <c r="C24542" s="2" t="s">
        <v>36841</v>
      </c>
    </row>
    <row r="24543" spans="1:3">
      <c r="A24543" s="15" t="s">
        <v>36845</v>
      </c>
      <c r="B24543" s="16" t="s">
        <v>36844</v>
      </c>
      <c r="C24543" s="16" t="s">
        <v>36816</v>
      </c>
    </row>
    <row r="24544" spans="1:3">
      <c r="A24544" s="1" t="s">
        <v>36845</v>
      </c>
      <c r="B24544" s="2" t="s">
        <v>36844</v>
      </c>
      <c r="C24544" s="2" t="s">
        <v>36240</v>
      </c>
    </row>
    <row r="24545" spans="1:3">
      <c r="A24545" s="15" t="s">
        <v>36845</v>
      </c>
      <c r="B24545" s="16" t="s">
        <v>36844</v>
      </c>
      <c r="C24545" s="16" t="s">
        <v>36721</v>
      </c>
    </row>
    <row r="24546" spans="1:3">
      <c r="A24546" s="1" t="s">
        <v>36845</v>
      </c>
      <c r="B24546" s="2" t="s">
        <v>36844</v>
      </c>
      <c r="C24546" s="2" t="s">
        <v>34750</v>
      </c>
    </row>
    <row r="24547" spans="1:3">
      <c r="A24547" s="15" t="s">
        <v>36845</v>
      </c>
      <c r="B24547" s="16" t="s">
        <v>36844</v>
      </c>
      <c r="C24547" s="16" t="s">
        <v>36011</v>
      </c>
    </row>
    <row r="24548" spans="1:3">
      <c r="A24548" s="1" t="s">
        <v>36845</v>
      </c>
      <c r="B24548" s="2" t="s">
        <v>36844</v>
      </c>
      <c r="C24548" s="2" t="s">
        <v>35824</v>
      </c>
    </row>
    <row r="24549" spans="1:3">
      <c r="A24549" s="15" t="s">
        <v>36845</v>
      </c>
      <c r="B24549" s="16" t="s">
        <v>36844</v>
      </c>
      <c r="C24549" s="16" t="s">
        <v>34496</v>
      </c>
    </row>
    <row r="24550" spans="1:3">
      <c r="A24550" s="1" t="s">
        <v>36845</v>
      </c>
      <c r="B24550" s="2" t="s">
        <v>36844</v>
      </c>
      <c r="C24550" s="2" t="s">
        <v>36308</v>
      </c>
    </row>
    <row r="24551" spans="1:3">
      <c r="A24551" s="15" t="s">
        <v>36845</v>
      </c>
      <c r="B24551" s="16" t="s">
        <v>36844</v>
      </c>
      <c r="C24551" s="16" t="s">
        <v>36286</v>
      </c>
    </row>
    <row r="24552" spans="1:3">
      <c r="A24552" s="1" t="s">
        <v>36845</v>
      </c>
      <c r="B24552" s="2" t="s">
        <v>36844</v>
      </c>
      <c r="C24552" s="2" t="s">
        <v>36245</v>
      </c>
    </row>
    <row r="24553" spans="1:3">
      <c r="A24553" s="15" t="s">
        <v>36845</v>
      </c>
      <c r="B24553" s="16" t="s">
        <v>36844</v>
      </c>
      <c r="C24553" s="16" t="s">
        <v>35562</v>
      </c>
    </row>
    <row r="24554" spans="1:3">
      <c r="A24554" s="1" t="s">
        <v>36845</v>
      </c>
      <c r="B24554" s="2" t="s">
        <v>36844</v>
      </c>
      <c r="C24554" s="2" t="s">
        <v>35999</v>
      </c>
    </row>
    <row r="24555" spans="1:3">
      <c r="A24555" s="5" t="s">
        <v>36845</v>
      </c>
      <c r="B24555" s="6" t="s">
        <v>36844</v>
      </c>
      <c r="C24555" s="6" t="s">
        <v>36450</v>
      </c>
    </row>
    <row r="24556" spans="1:3">
      <c r="A24556" s="1" t="s">
        <v>36845</v>
      </c>
      <c r="B24556" s="2" t="s">
        <v>36844</v>
      </c>
      <c r="C24556" s="2" t="s">
        <v>35733</v>
      </c>
    </row>
    <row r="24557" spans="1:3">
      <c r="A24557" s="15" t="s">
        <v>36845</v>
      </c>
      <c r="B24557" s="16" t="s">
        <v>36844</v>
      </c>
      <c r="C24557" s="16" t="s">
        <v>36473</v>
      </c>
    </row>
    <row r="24558" spans="1:3">
      <c r="A24558" s="1" t="s">
        <v>36845</v>
      </c>
      <c r="B24558" s="2" t="s">
        <v>36844</v>
      </c>
      <c r="C24558" s="2" t="s">
        <v>36580</v>
      </c>
    </row>
    <row r="24559" spans="1:3">
      <c r="A24559" s="15" t="s">
        <v>36845</v>
      </c>
      <c r="B24559" s="16" t="s">
        <v>36844</v>
      </c>
      <c r="C24559" s="16" t="s">
        <v>36454</v>
      </c>
    </row>
    <row r="24560" spans="1:3">
      <c r="A24560" s="1" t="s">
        <v>36845</v>
      </c>
      <c r="B24560" s="2" t="s">
        <v>36844</v>
      </c>
      <c r="C24560" s="2" t="s">
        <v>35653</v>
      </c>
    </row>
    <row r="24561" spans="1:3">
      <c r="A24561" s="15" t="s">
        <v>36845</v>
      </c>
      <c r="B24561" s="16" t="s">
        <v>36844</v>
      </c>
      <c r="C24561" s="16" t="s">
        <v>35391</v>
      </c>
    </row>
    <row r="24562" spans="1:3">
      <c r="A24562" s="1" t="s">
        <v>36845</v>
      </c>
      <c r="B24562" s="2" t="s">
        <v>36844</v>
      </c>
      <c r="C24562" s="2" t="s">
        <v>36817</v>
      </c>
    </row>
    <row r="24563" spans="1:3">
      <c r="A24563" s="15" t="s">
        <v>36845</v>
      </c>
      <c r="B24563" s="16" t="s">
        <v>36844</v>
      </c>
      <c r="C24563" s="16" t="s">
        <v>34503</v>
      </c>
    </row>
    <row r="24564" spans="1:3">
      <c r="A24564" s="1" t="s">
        <v>36845</v>
      </c>
      <c r="B24564" s="2" t="s">
        <v>36844</v>
      </c>
      <c r="C24564" s="2" t="s">
        <v>34664</v>
      </c>
    </row>
    <row r="24565" spans="1:3">
      <c r="A24565" s="15" t="s">
        <v>36845</v>
      </c>
      <c r="B24565" s="16" t="s">
        <v>36844</v>
      </c>
      <c r="C24565" s="16" t="s">
        <v>34666</v>
      </c>
    </row>
    <row r="24566" spans="1:3">
      <c r="A24566" s="1" t="s">
        <v>36845</v>
      </c>
      <c r="B24566" s="2" t="s">
        <v>36844</v>
      </c>
      <c r="C24566" s="2" t="s">
        <v>35495</v>
      </c>
    </row>
    <row r="24567" spans="1:3">
      <c r="A24567" s="15" t="s">
        <v>36845</v>
      </c>
      <c r="B24567" s="16" t="s">
        <v>36844</v>
      </c>
      <c r="C24567" s="16" t="s">
        <v>36297</v>
      </c>
    </row>
    <row r="24568" spans="1:3">
      <c r="A24568" s="1" t="s">
        <v>36845</v>
      </c>
      <c r="B24568" s="2" t="s">
        <v>36844</v>
      </c>
      <c r="C24568" s="2" t="s">
        <v>34986</v>
      </c>
    </row>
    <row r="24569" spans="1:3">
      <c r="A24569" s="15" t="s">
        <v>36845</v>
      </c>
      <c r="B24569" s="16" t="s">
        <v>36844</v>
      </c>
      <c r="C24569" s="16" t="s">
        <v>34797</v>
      </c>
    </row>
    <row r="24570" spans="1:3">
      <c r="A24570" s="1" t="s">
        <v>36845</v>
      </c>
      <c r="B24570" s="2" t="s">
        <v>36844</v>
      </c>
      <c r="C24570" s="2" t="s">
        <v>36253</v>
      </c>
    </row>
    <row r="24571" spans="1:3">
      <c r="A24571" s="15" t="s">
        <v>36845</v>
      </c>
      <c r="B24571" s="16" t="s">
        <v>36844</v>
      </c>
      <c r="C24571" s="16" t="s">
        <v>36842</v>
      </c>
    </row>
    <row r="24572" spans="1:3">
      <c r="A24572" s="1" t="s">
        <v>36845</v>
      </c>
      <c r="B24572" s="2" t="s">
        <v>36844</v>
      </c>
      <c r="C24572" s="2" t="s">
        <v>35404</v>
      </c>
    </row>
    <row r="24573" spans="1:3">
      <c r="A24573" s="15" t="s">
        <v>36845</v>
      </c>
      <c r="B24573" s="16" t="s">
        <v>36844</v>
      </c>
      <c r="C24573" s="16" t="s">
        <v>36254</v>
      </c>
    </row>
    <row r="24574" spans="1:3">
      <c r="A24574" s="1" t="s">
        <v>36845</v>
      </c>
      <c r="B24574" s="2" t="s">
        <v>36844</v>
      </c>
      <c r="C24574" s="2" t="s">
        <v>35182</v>
      </c>
    </row>
    <row r="24575" spans="1:3">
      <c r="A24575" s="15" t="s">
        <v>36845</v>
      </c>
      <c r="B24575" s="16" t="s">
        <v>36844</v>
      </c>
      <c r="C24575" s="16" t="s">
        <v>36818</v>
      </c>
    </row>
    <row r="24576" spans="1:3">
      <c r="A24576" s="1" t="s">
        <v>36845</v>
      </c>
      <c r="B24576" s="2" t="s">
        <v>36844</v>
      </c>
      <c r="C24576" s="2" t="s">
        <v>34704</v>
      </c>
    </row>
    <row r="24577" spans="1:3">
      <c r="A24577" s="15" t="s">
        <v>36845</v>
      </c>
      <c r="B24577" s="16" t="s">
        <v>36844</v>
      </c>
      <c r="C24577" s="16" t="s">
        <v>34999</v>
      </c>
    </row>
    <row r="24578" spans="1:3">
      <c r="A24578" s="1" t="s">
        <v>36845</v>
      </c>
      <c r="B24578" s="2" t="s">
        <v>36844</v>
      </c>
      <c r="C24578" s="2" t="s">
        <v>34449</v>
      </c>
    </row>
    <row r="24579" spans="1:3">
      <c r="A24579" s="15" t="s">
        <v>36845</v>
      </c>
      <c r="B24579" s="16" t="s">
        <v>36844</v>
      </c>
      <c r="C24579" s="16" t="s">
        <v>35078</v>
      </c>
    </row>
    <row r="24580" spans="1:3">
      <c r="A24580" s="1" t="s">
        <v>36845</v>
      </c>
      <c r="B24580" s="2" t="s">
        <v>36844</v>
      </c>
      <c r="C24580" s="2" t="s">
        <v>36778</v>
      </c>
    </row>
    <row r="24581" spans="1:3">
      <c r="A24581" s="15" t="s">
        <v>36845</v>
      </c>
      <c r="B24581" s="16" t="s">
        <v>36844</v>
      </c>
      <c r="C24581" s="16" t="s">
        <v>36820</v>
      </c>
    </row>
    <row r="24582" spans="1:3">
      <c r="A24582" s="1" t="s">
        <v>36845</v>
      </c>
      <c r="B24582" s="2" t="s">
        <v>36844</v>
      </c>
      <c r="C24582" s="2" t="s">
        <v>35167</v>
      </c>
    </row>
    <row r="24583" spans="1:3">
      <c r="A24583" s="15" t="s">
        <v>36845</v>
      </c>
      <c r="B24583" s="16" t="s">
        <v>36844</v>
      </c>
      <c r="C24583" s="16" t="s">
        <v>35287</v>
      </c>
    </row>
    <row r="24584" spans="1:3">
      <c r="A24584" s="1" t="s">
        <v>36845</v>
      </c>
      <c r="B24584" s="2" t="s">
        <v>36844</v>
      </c>
      <c r="C24584" s="2" t="s">
        <v>35616</v>
      </c>
    </row>
    <row r="24585" spans="1:3">
      <c r="A24585" s="15" t="s">
        <v>36845</v>
      </c>
      <c r="B24585" s="16" t="s">
        <v>36844</v>
      </c>
      <c r="C24585" s="16" t="s">
        <v>36809</v>
      </c>
    </row>
    <row r="24586" spans="1:3">
      <c r="A24586" s="1" t="s">
        <v>36845</v>
      </c>
      <c r="B24586" s="2" t="s">
        <v>36844</v>
      </c>
      <c r="C24586" s="2" t="s">
        <v>35013</v>
      </c>
    </row>
    <row r="24587" spans="1:3">
      <c r="A24587" s="15" t="s">
        <v>36845</v>
      </c>
      <c r="B24587" s="16" t="s">
        <v>36844</v>
      </c>
      <c r="C24587" s="16" t="s">
        <v>35546</v>
      </c>
    </row>
    <row r="24588" spans="1:3">
      <c r="A24588" s="1" t="s">
        <v>36845</v>
      </c>
      <c r="B24588" s="2" t="s">
        <v>36844</v>
      </c>
      <c r="C24588" s="2" t="s">
        <v>35270</v>
      </c>
    </row>
    <row r="24589" spans="1:3">
      <c r="A24589" s="15" t="s">
        <v>36845</v>
      </c>
      <c r="B24589" s="16" t="s">
        <v>36844</v>
      </c>
      <c r="C24589" s="16" t="s">
        <v>35271</v>
      </c>
    </row>
    <row r="24590" spans="1:3">
      <c r="A24590" s="1" t="s">
        <v>36845</v>
      </c>
      <c r="B24590" s="2" t="s">
        <v>36844</v>
      </c>
      <c r="C24590" s="2" t="s">
        <v>35134</v>
      </c>
    </row>
    <row r="24591" spans="1:3">
      <c r="A24591" s="15" t="s">
        <v>36845</v>
      </c>
      <c r="B24591" s="16" t="s">
        <v>36844</v>
      </c>
      <c r="C24591" s="16" t="s">
        <v>35015</v>
      </c>
    </row>
    <row r="24592" spans="1:3">
      <c r="A24592" s="1" t="s">
        <v>36845</v>
      </c>
      <c r="B24592" s="2" t="s">
        <v>36844</v>
      </c>
      <c r="C24592" s="2" t="s">
        <v>35502</v>
      </c>
    </row>
    <row r="24593" spans="1:3">
      <c r="A24593" s="5" t="s">
        <v>36845</v>
      </c>
      <c r="B24593" s="6" t="s">
        <v>36844</v>
      </c>
      <c r="C24593" s="6" t="s">
        <v>34924</v>
      </c>
    </row>
    <row r="24594" spans="1:3">
      <c r="A24594" s="1" t="s">
        <v>36847</v>
      </c>
      <c r="B24594" s="2" t="s">
        <v>36848</v>
      </c>
      <c r="C24594" s="2" t="s">
        <v>36305</v>
      </c>
    </row>
    <row r="24595" spans="1:3">
      <c r="A24595" s="15" t="s">
        <v>36847</v>
      </c>
      <c r="B24595" s="16" t="s">
        <v>36848</v>
      </c>
      <c r="C24595" s="16" t="s">
        <v>36021</v>
      </c>
    </row>
    <row r="24596" spans="1:3">
      <c r="A24596" s="1" t="s">
        <v>36847</v>
      </c>
      <c r="B24596" s="2" t="s">
        <v>36848</v>
      </c>
      <c r="C24596" s="2" t="s">
        <v>36286</v>
      </c>
    </row>
    <row r="24597" spans="1:3">
      <c r="A24597" s="15" t="s">
        <v>36847</v>
      </c>
      <c r="B24597" s="16" t="s">
        <v>36848</v>
      </c>
      <c r="C24597" s="16" t="s">
        <v>34440</v>
      </c>
    </row>
    <row r="24598" spans="1:3">
      <c r="A24598" s="1" t="s">
        <v>36847</v>
      </c>
      <c r="B24598" s="2" t="s">
        <v>36848</v>
      </c>
      <c r="C24598" s="2" t="s">
        <v>35404</v>
      </c>
    </row>
    <row r="24599" spans="1:3">
      <c r="A24599" s="15" t="s">
        <v>36847</v>
      </c>
      <c r="B24599" s="16" t="s">
        <v>36848</v>
      </c>
      <c r="C24599" s="16" t="s">
        <v>35387</v>
      </c>
    </row>
    <row r="24600" spans="1:3">
      <c r="A24600" s="5" t="s">
        <v>36847</v>
      </c>
      <c r="B24600" s="6" t="s">
        <v>36848</v>
      </c>
      <c r="C24600" s="6" t="s">
        <v>36337</v>
      </c>
    </row>
    <row r="24601" spans="1:3">
      <c r="A24601" s="1" t="s">
        <v>36849</v>
      </c>
      <c r="B24601" s="2" t="s">
        <v>36850</v>
      </c>
      <c r="C24601" s="2" t="s">
        <v>34720</v>
      </c>
    </row>
    <row r="24602" spans="1:3">
      <c r="A24602" s="15" t="s">
        <v>36849</v>
      </c>
      <c r="B24602" s="16" t="s">
        <v>36850</v>
      </c>
      <c r="C24602" s="16" t="s">
        <v>35229</v>
      </c>
    </row>
    <row r="24603" spans="1:3">
      <c r="A24603" s="1" t="s">
        <v>36849</v>
      </c>
      <c r="B24603" s="2" t="s">
        <v>36850</v>
      </c>
      <c r="C24603" s="2" t="s">
        <v>34946</v>
      </c>
    </row>
    <row r="24604" spans="1:3">
      <c r="A24604" s="15" t="s">
        <v>36849</v>
      </c>
      <c r="B24604" s="16" t="s">
        <v>36850</v>
      </c>
      <c r="C24604" s="16" t="s">
        <v>36305</v>
      </c>
    </row>
    <row r="24605" spans="1:3">
      <c r="A24605" s="1" t="s">
        <v>36849</v>
      </c>
      <c r="B24605" s="2" t="s">
        <v>36850</v>
      </c>
      <c r="C24605" s="2" t="s">
        <v>36021</v>
      </c>
    </row>
    <row r="24606" spans="1:3">
      <c r="A24606" s="15" t="s">
        <v>36849</v>
      </c>
      <c r="B24606" s="16" t="s">
        <v>36850</v>
      </c>
      <c r="C24606" s="16" t="s">
        <v>36812</v>
      </c>
    </row>
    <row r="24607" spans="1:3">
      <c r="A24607" s="1" t="s">
        <v>36849</v>
      </c>
      <c r="B24607" s="2" t="s">
        <v>36850</v>
      </c>
      <c r="C24607" s="2" t="s">
        <v>36813</v>
      </c>
    </row>
    <row r="24608" spans="1:3">
      <c r="A24608" s="15" t="s">
        <v>36849</v>
      </c>
      <c r="B24608" s="16" t="s">
        <v>36850</v>
      </c>
      <c r="C24608" s="16" t="s">
        <v>35326</v>
      </c>
    </row>
    <row r="24609" spans="1:3">
      <c r="A24609" s="1" t="s">
        <v>36849</v>
      </c>
      <c r="B24609" s="2" t="s">
        <v>36850</v>
      </c>
      <c r="C24609" s="2" t="s">
        <v>34440</v>
      </c>
    </row>
    <row r="24610" spans="1:3">
      <c r="A24610" s="15" t="s">
        <v>36849</v>
      </c>
      <c r="B24610" s="16" t="s">
        <v>36850</v>
      </c>
      <c r="C24610" s="16" t="s">
        <v>35155</v>
      </c>
    </row>
    <row r="24611" spans="1:3">
      <c r="A24611" s="1" t="s">
        <v>36849</v>
      </c>
      <c r="B24611" s="2" t="s">
        <v>36850</v>
      </c>
      <c r="C24611" s="2" t="s">
        <v>35009</v>
      </c>
    </row>
    <row r="24612" spans="1:3">
      <c r="A24612" s="15" t="s">
        <v>36849</v>
      </c>
      <c r="B24612" s="16" t="s">
        <v>36850</v>
      </c>
      <c r="C24612" s="16" t="s">
        <v>34380</v>
      </c>
    </row>
    <row r="24613" spans="1:3">
      <c r="A24613" s="1" t="s">
        <v>36849</v>
      </c>
      <c r="B24613" s="2" t="s">
        <v>36850</v>
      </c>
      <c r="C24613" s="2" t="s">
        <v>35291</v>
      </c>
    </row>
    <row r="24614" spans="1:3">
      <c r="A24614" s="15" t="s">
        <v>36849</v>
      </c>
      <c r="B24614" s="16" t="s">
        <v>36850</v>
      </c>
      <c r="C24614" s="16" t="s">
        <v>35353</v>
      </c>
    </row>
    <row r="24615" spans="1:3">
      <c r="A24615" s="1" t="s">
        <v>36849</v>
      </c>
      <c r="B24615" s="2" t="s">
        <v>36850</v>
      </c>
      <c r="C24615" s="2" t="s">
        <v>35292</v>
      </c>
    </row>
    <row r="24616" spans="1:3">
      <c r="A24616" s="15" t="s">
        <v>36849</v>
      </c>
      <c r="B24616" s="16" t="s">
        <v>36850</v>
      </c>
      <c r="C24616" s="16" t="s">
        <v>35354</v>
      </c>
    </row>
    <row r="24617" spans="1:3">
      <c r="A24617" s="1" t="s">
        <v>36849</v>
      </c>
      <c r="B24617" s="2" t="s">
        <v>36850</v>
      </c>
      <c r="C24617" s="2" t="s">
        <v>36783</v>
      </c>
    </row>
    <row r="24618" spans="1:3">
      <c r="A24618" s="15" t="s">
        <v>36849</v>
      </c>
      <c r="B24618" s="16" t="s">
        <v>36850</v>
      </c>
      <c r="C24618" s="16" t="s">
        <v>34487</v>
      </c>
    </row>
    <row r="24619" spans="1:3">
      <c r="A24619" s="1" t="s">
        <v>36849</v>
      </c>
      <c r="B24619" s="2" t="s">
        <v>36850</v>
      </c>
      <c r="C24619" s="2" t="s">
        <v>36359</v>
      </c>
    </row>
    <row r="24620" spans="1:3">
      <c r="A24620" s="15" t="s">
        <v>36849</v>
      </c>
      <c r="B24620" s="16" t="s">
        <v>36850</v>
      </c>
      <c r="C24620" s="16" t="s">
        <v>36815</v>
      </c>
    </row>
    <row r="24621" spans="1:3">
      <c r="A24621" s="1" t="s">
        <v>36849</v>
      </c>
      <c r="B24621" s="2" t="s">
        <v>36850</v>
      </c>
      <c r="C24621" s="2" t="s">
        <v>36718</v>
      </c>
    </row>
    <row r="24622" spans="1:3">
      <c r="A24622" s="15" t="s">
        <v>36849</v>
      </c>
      <c r="B24622" s="16" t="s">
        <v>36850</v>
      </c>
      <c r="C24622" s="16" t="s">
        <v>36816</v>
      </c>
    </row>
    <row r="24623" spans="1:3">
      <c r="A24623" s="1" t="s">
        <v>36849</v>
      </c>
      <c r="B24623" s="2" t="s">
        <v>36850</v>
      </c>
      <c r="C24623" s="2" t="s">
        <v>36416</v>
      </c>
    </row>
    <row r="24624" spans="1:3">
      <c r="A24624" s="15" t="s">
        <v>36849</v>
      </c>
      <c r="B24624" s="16" t="s">
        <v>36850</v>
      </c>
      <c r="C24624" s="16" t="s">
        <v>36286</v>
      </c>
    </row>
    <row r="24625" spans="1:3">
      <c r="A24625" s="1" t="s">
        <v>36849</v>
      </c>
      <c r="B24625" s="2" t="s">
        <v>36850</v>
      </c>
      <c r="C24625" s="2" t="s">
        <v>36580</v>
      </c>
    </row>
    <row r="24626" spans="1:3">
      <c r="A24626" s="15" t="s">
        <v>36849</v>
      </c>
      <c r="B24626" s="16" t="s">
        <v>36850</v>
      </c>
      <c r="C24626" s="16" t="s">
        <v>35391</v>
      </c>
    </row>
    <row r="24627" spans="1:3">
      <c r="A24627" s="1" t="s">
        <v>36849</v>
      </c>
      <c r="B24627" s="2" t="s">
        <v>36850</v>
      </c>
      <c r="C24627" s="2" t="s">
        <v>36817</v>
      </c>
    </row>
    <row r="24628" spans="1:3">
      <c r="A24628" s="15" t="s">
        <v>36849</v>
      </c>
      <c r="B24628" s="16" t="s">
        <v>36850</v>
      </c>
      <c r="C24628" s="16" t="s">
        <v>34503</v>
      </c>
    </row>
    <row r="24629" spans="1:3">
      <c r="A24629" s="1" t="s">
        <v>36849</v>
      </c>
      <c r="B24629" s="2" t="s">
        <v>36850</v>
      </c>
      <c r="C24629" s="2" t="s">
        <v>35404</v>
      </c>
    </row>
    <row r="24630" spans="1:3">
      <c r="A24630" s="15" t="s">
        <v>36849</v>
      </c>
      <c r="B24630" s="16" t="s">
        <v>36850</v>
      </c>
      <c r="C24630" s="16" t="s">
        <v>35182</v>
      </c>
    </row>
    <row r="24631" spans="1:3">
      <c r="A24631" s="1" t="s">
        <v>36849</v>
      </c>
      <c r="B24631" s="2" t="s">
        <v>36850</v>
      </c>
      <c r="C24631" s="2" t="s">
        <v>35387</v>
      </c>
    </row>
    <row r="24632" spans="1:3">
      <c r="A24632" s="15" t="s">
        <v>36849</v>
      </c>
      <c r="B24632" s="16" t="s">
        <v>36850</v>
      </c>
      <c r="C24632" s="16" t="s">
        <v>34589</v>
      </c>
    </row>
    <row r="24633" spans="1:3">
      <c r="A24633" s="1" t="s">
        <v>36849</v>
      </c>
      <c r="B24633" s="2" t="s">
        <v>36850</v>
      </c>
      <c r="C24633" s="2" t="s">
        <v>36819</v>
      </c>
    </row>
    <row r="24634" spans="1:3">
      <c r="A24634" s="15" t="s">
        <v>36849</v>
      </c>
      <c r="B24634" s="16" t="s">
        <v>36850</v>
      </c>
      <c r="C24634" s="16" t="s">
        <v>34999</v>
      </c>
    </row>
    <row r="24635" spans="1:3">
      <c r="A24635" s="1" t="s">
        <v>36849</v>
      </c>
      <c r="B24635" s="2" t="s">
        <v>36850</v>
      </c>
      <c r="C24635" s="2" t="s">
        <v>35078</v>
      </c>
    </row>
    <row r="24636" spans="1:3">
      <c r="A24636" s="15" t="s">
        <v>36849</v>
      </c>
      <c r="B24636" s="16" t="s">
        <v>36850</v>
      </c>
      <c r="C24636" s="16" t="s">
        <v>36778</v>
      </c>
    </row>
    <row r="24637" spans="1:3">
      <c r="A24637" s="1" t="s">
        <v>36849</v>
      </c>
      <c r="B24637" s="2" t="s">
        <v>36850</v>
      </c>
      <c r="C24637" s="2" t="s">
        <v>36820</v>
      </c>
    </row>
    <row r="24638" spans="1:3">
      <c r="A24638" s="15" t="s">
        <v>36849</v>
      </c>
      <c r="B24638" s="16" t="s">
        <v>36850</v>
      </c>
      <c r="C24638" s="16" t="s">
        <v>35167</v>
      </c>
    </row>
    <row r="24639" spans="1:3">
      <c r="A24639" s="1" t="s">
        <v>36849</v>
      </c>
      <c r="B24639" s="2" t="s">
        <v>36850</v>
      </c>
      <c r="C24639" s="2" t="s">
        <v>35270</v>
      </c>
    </row>
    <row r="24640" spans="1:3">
      <c r="A24640" s="15" t="s">
        <v>36849</v>
      </c>
      <c r="B24640" s="16" t="s">
        <v>36850</v>
      </c>
      <c r="C24640" s="16" t="s">
        <v>35134</v>
      </c>
    </row>
    <row r="24641" spans="1:3">
      <c r="A24641" s="1" t="s">
        <v>36849</v>
      </c>
      <c r="B24641" s="2" t="s">
        <v>36850</v>
      </c>
      <c r="C24641" s="2" t="s">
        <v>35502</v>
      </c>
    </row>
    <row r="24642" spans="1:3">
      <c r="A24642" s="15" t="s">
        <v>36849</v>
      </c>
      <c r="B24642" s="16" t="s">
        <v>36850</v>
      </c>
      <c r="C24642" s="16" t="s">
        <v>36337</v>
      </c>
    </row>
    <row r="24643" spans="1:3">
      <c r="A24643" s="5" t="s">
        <v>36849</v>
      </c>
      <c r="B24643" s="6" t="s">
        <v>36850</v>
      </c>
      <c r="C24643" s="6" t="s">
        <v>35061</v>
      </c>
    </row>
    <row r="24644" spans="1:3">
      <c r="A24644" s="1" t="s">
        <v>36851</v>
      </c>
      <c r="B24644" s="2" t="s">
        <v>36852</v>
      </c>
      <c r="C24644" s="2" t="s">
        <v>35229</v>
      </c>
    </row>
    <row r="24645" spans="1:3">
      <c r="A24645" s="15" t="s">
        <v>36851</v>
      </c>
      <c r="B24645" s="16" t="s">
        <v>36852</v>
      </c>
      <c r="C24645" s="16" t="s">
        <v>34720</v>
      </c>
    </row>
    <row r="24646" spans="1:3">
      <c r="A24646" s="1" t="s">
        <v>36851</v>
      </c>
      <c r="B24646" s="2" t="s">
        <v>36852</v>
      </c>
      <c r="C24646" s="2" t="s">
        <v>36783</v>
      </c>
    </row>
    <row r="24647" spans="1:3">
      <c r="A24647" s="15" t="s">
        <v>36851</v>
      </c>
      <c r="B24647" s="16" t="s">
        <v>36852</v>
      </c>
      <c r="C24647" s="16" t="s">
        <v>34946</v>
      </c>
    </row>
    <row r="24648" spans="1:3">
      <c r="A24648" s="1" t="s">
        <v>36851</v>
      </c>
      <c r="B24648" s="2" t="s">
        <v>36852</v>
      </c>
      <c r="C24648" s="2" t="s">
        <v>36305</v>
      </c>
    </row>
    <row r="24649" spans="1:3">
      <c r="A24649" s="15" t="s">
        <v>36851</v>
      </c>
      <c r="B24649" s="16" t="s">
        <v>36852</v>
      </c>
      <c r="C24649" s="16" t="s">
        <v>36815</v>
      </c>
    </row>
    <row r="24650" spans="1:3">
      <c r="A24650" s="1" t="s">
        <v>36851</v>
      </c>
      <c r="B24650" s="2" t="s">
        <v>36852</v>
      </c>
      <c r="C24650" s="2" t="s">
        <v>36718</v>
      </c>
    </row>
    <row r="24651" spans="1:3">
      <c r="A24651" s="15" t="s">
        <v>36851</v>
      </c>
      <c r="B24651" s="16" t="s">
        <v>36852</v>
      </c>
      <c r="C24651" s="16" t="s">
        <v>36816</v>
      </c>
    </row>
    <row r="24652" spans="1:3">
      <c r="A24652" s="1" t="s">
        <v>36851</v>
      </c>
      <c r="B24652" s="2" t="s">
        <v>36852</v>
      </c>
      <c r="C24652" s="2" t="s">
        <v>36416</v>
      </c>
    </row>
    <row r="24653" spans="1:3">
      <c r="A24653" s="15" t="s">
        <v>36851</v>
      </c>
      <c r="B24653" s="16" t="s">
        <v>36852</v>
      </c>
      <c r="C24653" s="16" t="s">
        <v>36812</v>
      </c>
    </row>
    <row r="24654" spans="1:3">
      <c r="A24654" s="1" t="s">
        <v>36851</v>
      </c>
      <c r="B24654" s="2" t="s">
        <v>36852</v>
      </c>
      <c r="C24654" s="2" t="s">
        <v>35391</v>
      </c>
    </row>
    <row r="24655" spans="1:3">
      <c r="A24655" s="15" t="s">
        <v>36851</v>
      </c>
      <c r="B24655" s="16" t="s">
        <v>36852</v>
      </c>
      <c r="C24655" s="16" t="s">
        <v>36817</v>
      </c>
    </row>
    <row r="24656" spans="1:3">
      <c r="A24656" s="1" t="s">
        <v>36851</v>
      </c>
      <c r="B24656" s="2" t="s">
        <v>36852</v>
      </c>
      <c r="C24656" s="2" t="s">
        <v>35182</v>
      </c>
    </row>
    <row r="24657" spans="1:3">
      <c r="A24657" s="15" t="s">
        <v>36851</v>
      </c>
      <c r="B24657" s="16" t="s">
        <v>36852</v>
      </c>
      <c r="C24657" s="16" t="s">
        <v>34589</v>
      </c>
    </row>
    <row r="24658" spans="1:3">
      <c r="A24658" s="1" t="s">
        <v>36851</v>
      </c>
      <c r="B24658" s="2" t="s">
        <v>36852</v>
      </c>
      <c r="C24658" s="2" t="s">
        <v>36819</v>
      </c>
    </row>
    <row r="24659" spans="1:3">
      <c r="A24659" s="15" t="s">
        <v>36851</v>
      </c>
      <c r="B24659" s="16" t="s">
        <v>36852</v>
      </c>
      <c r="C24659" s="16" t="s">
        <v>35078</v>
      </c>
    </row>
    <row r="24660" spans="1:3">
      <c r="A24660" s="1" t="s">
        <v>36851</v>
      </c>
      <c r="B24660" s="2" t="s">
        <v>36852</v>
      </c>
      <c r="C24660" s="2" t="s">
        <v>36778</v>
      </c>
    </row>
    <row r="24661" spans="1:3">
      <c r="A24661" s="15" t="s">
        <v>36851</v>
      </c>
      <c r="B24661" s="16" t="s">
        <v>36852</v>
      </c>
      <c r="C24661" s="16" t="s">
        <v>35270</v>
      </c>
    </row>
    <row r="24662" spans="1:3">
      <c r="A24662" s="5" t="s">
        <v>36851</v>
      </c>
      <c r="B24662" s="6" t="s">
        <v>36852</v>
      </c>
      <c r="C24662" s="6" t="s">
        <v>35061</v>
      </c>
    </row>
    <row r="24663" spans="1:3">
      <c r="A24663" s="1" t="s">
        <v>36853</v>
      </c>
      <c r="B24663" s="2" t="s">
        <v>36854</v>
      </c>
      <c r="C24663" s="2" t="s">
        <v>34720</v>
      </c>
    </row>
    <row r="24664" spans="1:3">
      <c r="A24664" s="15" t="s">
        <v>36853</v>
      </c>
      <c r="B24664" s="16" t="s">
        <v>36854</v>
      </c>
      <c r="C24664" s="16" t="s">
        <v>36812</v>
      </c>
    </row>
    <row r="24665" spans="1:3">
      <c r="A24665" s="1" t="s">
        <v>36853</v>
      </c>
      <c r="B24665" s="2" t="s">
        <v>36854</v>
      </c>
      <c r="C24665" s="2" t="s">
        <v>35326</v>
      </c>
    </row>
    <row r="24666" spans="1:3">
      <c r="A24666" s="15" t="s">
        <v>36853</v>
      </c>
      <c r="B24666" s="16" t="s">
        <v>36854</v>
      </c>
      <c r="C24666" s="16" t="s">
        <v>35155</v>
      </c>
    </row>
    <row r="24667" spans="1:3">
      <c r="A24667" s="1" t="s">
        <v>36853</v>
      </c>
      <c r="B24667" s="2" t="s">
        <v>36854</v>
      </c>
      <c r="C24667" s="2" t="s">
        <v>35229</v>
      </c>
    </row>
    <row r="24668" spans="1:3">
      <c r="A24668" s="15" t="s">
        <v>36853</v>
      </c>
      <c r="B24668" s="16" t="s">
        <v>36854</v>
      </c>
      <c r="C24668" s="16" t="s">
        <v>35291</v>
      </c>
    </row>
    <row r="24669" spans="1:3">
      <c r="A24669" s="1" t="s">
        <v>36853</v>
      </c>
      <c r="B24669" s="2" t="s">
        <v>36854</v>
      </c>
      <c r="C24669" s="2" t="s">
        <v>35353</v>
      </c>
    </row>
    <row r="24670" spans="1:3">
      <c r="A24670" s="15" t="s">
        <v>36853</v>
      </c>
      <c r="B24670" s="16" t="s">
        <v>36854</v>
      </c>
      <c r="C24670" s="16" t="s">
        <v>35292</v>
      </c>
    </row>
    <row r="24671" spans="1:3">
      <c r="A24671" s="1" t="s">
        <v>36853</v>
      </c>
      <c r="B24671" s="2" t="s">
        <v>36854</v>
      </c>
      <c r="C24671" s="2" t="s">
        <v>35354</v>
      </c>
    </row>
    <row r="24672" spans="1:3">
      <c r="A24672" s="15" t="s">
        <v>36853</v>
      </c>
      <c r="B24672" s="16" t="s">
        <v>36854</v>
      </c>
      <c r="C24672" s="16" t="s">
        <v>36783</v>
      </c>
    </row>
    <row r="24673" spans="1:3">
      <c r="A24673" s="1" t="s">
        <v>36853</v>
      </c>
      <c r="B24673" s="2" t="s">
        <v>36854</v>
      </c>
      <c r="C24673" s="2" t="s">
        <v>36359</v>
      </c>
    </row>
    <row r="24674" spans="1:3">
      <c r="A24674" s="15" t="s">
        <v>36853</v>
      </c>
      <c r="B24674" s="16" t="s">
        <v>36854</v>
      </c>
      <c r="C24674" s="16" t="s">
        <v>34946</v>
      </c>
    </row>
    <row r="24675" spans="1:3">
      <c r="A24675" s="1" t="s">
        <v>36853</v>
      </c>
      <c r="B24675" s="2" t="s">
        <v>36854</v>
      </c>
      <c r="C24675" s="2" t="s">
        <v>35809</v>
      </c>
    </row>
    <row r="24676" spans="1:3">
      <c r="A24676" s="15" t="s">
        <v>36853</v>
      </c>
      <c r="B24676" s="16" t="s">
        <v>36854</v>
      </c>
      <c r="C24676" s="16" t="s">
        <v>36816</v>
      </c>
    </row>
    <row r="24677" spans="1:3">
      <c r="A24677" s="1" t="s">
        <v>36853</v>
      </c>
      <c r="B24677" s="2" t="s">
        <v>36854</v>
      </c>
      <c r="C24677" s="2" t="s">
        <v>36813</v>
      </c>
    </row>
    <row r="24678" spans="1:3">
      <c r="A24678" s="15" t="s">
        <v>36853</v>
      </c>
      <c r="B24678" s="16" t="s">
        <v>36854</v>
      </c>
      <c r="C24678" s="16" t="s">
        <v>36580</v>
      </c>
    </row>
    <row r="24679" spans="1:3">
      <c r="A24679" s="1" t="s">
        <v>36853</v>
      </c>
      <c r="B24679" s="2" t="s">
        <v>36854</v>
      </c>
      <c r="C24679" s="2" t="s">
        <v>34503</v>
      </c>
    </row>
    <row r="24680" spans="1:3">
      <c r="A24680" s="15" t="s">
        <v>36853</v>
      </c>
      <c r="B24680" s="16" t="s">
        <v>36854</v>
      </c>
      <c r="C24680" s="16" t="s">
        <v>35949</v>
      </c>
    </row>
    <row r="24681" spans="1:3">
      <c r="A24681" s="1" t="s">
        <v>36853</v>
      </c>
      <c r="B24681" s="2" t="s">
        <v>36854</v>
      </c>
      <c r="C24681" s="2" t="s">
        <v>34704</v>
      </c>
    </row>
    <row r="24682" spans="1:3">
      <c r="A24682" s="15" t="s">
        <v>36853</v>
      </c>
      <c r="B24682" s="16" t="s">
        <v>36854</v>
      </c>
      <c r="C24682" s="16" t="s">
        <v>34589</v>
      </c>
    </row>
    <row r="24683" spans="1:3">
      <c r="A24683" s="1" t="s">
        <v>36853</v>
      </c>
      <c r="B24683" s="2" t="s">
        <v>36854</v>
      </c>
      <c r="C24683" s="2" t="s">
        <v>36819</v>
      </c>
    </row>
    <row r="24684" spans="1:3">
      <c r="A24684" s="15" t="s">
        <v>36853</v>
      </c>
      <c r="B24684" s="16" t="s">
        <v>36854</v>
      </c>
      <c r="C24684" s="16" t="s">
        <v>35078</v>
      </c>
    </row>
    <row r="24685" spans="1:3">
      <c r="A24685" s="1" t="s">
        <v>36853</v>
      </c>
      <c r="B24685" s="2" t="s">
        <v>36854</v>
      </c>
      <c r="C24685" s="2" t="s">
        <v>36778</v>
      </c>
    </row>
    <row r="24686" spans="1:3">
      <c r="A24686" s="15" t="s">
        <v>36853</v>
      </c>
      <c r="B24686" s="16" t="s">
        <v>36854</v>
      </c>
      <c r="C24686" s="16" t="s">
        <v>36820</v>
      </c>
    </row>
    <row r="24687" spans="1:3">
      <c r="A24687" s="1" t="s">
        <v>36853</v>
      </c>
      <c r="B24687" s="2" t="s">
        <v>36854</v>
      </c>
      <c r="C24687" s="2" t="s">
        <v>35167</v>
      </c>
    </row>
    <row r="24688" spans="1:3">
      <c r="A24688" s="15" t="s">
        <v>36853</v>
      </c>
      <c r="B24688" s="16" t="s">
        <v>36854</v>
      </c>
      <c r="C24688" s="16" t="s">
        <v>35134</v>
      </c>
    </row>
    <row r="24689" spans="1:3">
      <c r="A24689" s="1" t="s">
        <v>36853</v>
      </c>
      <c r="B24689" s="2" t="s">
        <v>36854</v>
      </c>
      <c r="C24689" s="2" t="s">
        <v>34380</v>
      </c>
    </row>
    <row r="24690" spans="1:3">
      <c r="A24690" s="15" t="s">
        <v>36853</v>
      </c>
      <c r="B24690" s="16" t="s">
        <v>36854</v>
      </c>
      <c r="C24690" s="16" t="s">
        <v>35502</v>
      </c>
    </row>
    <row r="24691" spans="1:3">
      <c r="A24691" s="5" t="s">
        <v>36853</v>
      </c>
      <c r="B24691" s="6" t="s">
        <v>36854</v>
      </c>
      <c r="C24691" s="6" t="s">
        <v>35061</v>
      </c>
    </row>
    <row r="24692" spans="1:3">
      <c r="A24692" s="1" t="s">
        <v>36855</v>
      </c>
      <c r="B24692" s="2" t="s">
        <v>36856</v>
      </c>
      <c r="C24692" s="2" t="s">
        <v>34658</v>
      </c>
    </row>
    <row r="24693" spans="1:3">
      <c r="A24693" s="15" t="s">
        <v>36855</v>
      </c>
      <c r="B24693" s="16" t="s">
        <v>36856</v>
      </c>
      <c r="C24693" s="16" t="s">
        <v>34370</v>
      </c>
    </row>
    <row r="24694" spans="1:3">
      <c r="A24694" s="1" t="s">
        <v>36855</v>
      </c>
      <c r="B24694" s="2" t="s">
        <v>36856</v>
      </c>
      <c r="C24694" s="2" t="s">
        <v>34371</v>
      </c>
    </row>
    <row r="24695" spans="1:3">
      <c r="A24695" s="15" t="s">
        <v>36855</v>
      </c>
      <c r="B24695" s="16" t="s">
        <v>36856</v>
      </c>
      <c r="C24695" s="16" t="s">
        <v>34720</v>
      </c>
    </row>
    <row r="24696" spans="1:3">
      <c r="A24696" s="1" t="s">
        <v>36855</v>
      </c>
      <c r="B24696" s="2" t="s">
        <v>36856</v>
      </c>
      <c r="C24696" s="2" t="s">
        <v>36837</v>
      </c>
    </row>
    <row r="24697" spans="1:3">
      <c r="A24697" s="15" t="s">
        <v>36855</v>
      </c>
      <c r="B24697" s="16" t="s">
        <v>36856</v>
      </c>
      <c r="C24697" s="16" t="s">
        <v>36838</v>
      </c>
    </row>
    <row r="24698" spans="1:3">
      <c r="A24698" s="1" t="s">
        <v>36855</v>
      </c>
      <c r="B24698" s="2" t="s">
        <v>36856</v>
      </c>
      <c r="C24698" s="2" t="s">
        <v>35050</v>
      </c>
    </row>
    <row r="24699" spans="1:3">
      <c r="A24699" s="15" t="s">
        <v>36855</v>
      </c>
      <c r="B24699" s="16" t="s">
        <v>36856</v>
      </c>
      <c r="C24699" s="16" t="s">
        <v>34476</v>
      </c>
    </row>
    <row r="24700" spans="1:3">
      <c r="A24700" s="1" t="s">
        <v>36855</v>
      </c>
      <c r="B24700" s="2" t="s">
        <v>36856</v>
      </c>
      <c r="C24700" s="2" t="s">
        <v>34831</v>
      </c>
    </row>
    <row r="24701" spans="1:3">
      <c r="A24701" s="15" t="s">
        <v>36855</v>
      </c>
      <c r="B24701" s="16" t="s">
        <v>36856</v>
      </c>
      <c r="C24701" s="16" t="s">
        <v>36783</v>
      </c>
    </row>
    <row r="24702" spans="1:3">
      <c r="A24702" s="1" t="s">
        <v>36855</v>
      </c>
      <c r="B24702" s="2" t="s">
        <v>36856</v>
      </c>
      <c r="C24702" s="2" t="s">
        <v>34946</v>
      </c>
    </row>
    <row r="24703" spans="1:3">
      <c r="A24703" s="15" t="s">
        <v>36855</v>
      </c>
      <c r="B24703" s="16" t="s">
        <v>36856</v>
      </c>
      <c r="C24703" s="16" t="s">
        <v>36839</v>
      </c>
    </row>
    <row r="24704" spans="1:3">
      <c r="A24704" s="1" t="s">
        <v>36855</v>
      </c>
      <c r="B24704" s="2" t="s">
        <v>36856</v>
      </c>
      <c r="C24704" s="2" t="s">
        <v>36236</v>
      </c>
    </row>
    <row r="24705" spans="1:3">
      <c r="A24705" s="15" t="s">
        <v>36855</v>
      </c>
      <c r="B24705" s="16" t="s">
        <v>36856</v>
      </c>
      <c r="C24705" s="16" t="s">
        <v>35084</v>
      </c>
    </row>
    <row r="24706" spans="1:3">
      <c r="A24706" s="1" t="s">
        <v>36855</v>
      </c>
      <c r="B24706" s="2" t="s">
        <v>36856</v>
      </c>
      <c r="C24706" s="2" t="s">
        <v>36812</v>
      </c>
    </row>
    <row r="24707" spans="1:3">
      <c r="A24707" s="15" t="s">
        <v>36855</v>
      </c>
      <c r="B24707" s="16" t="s">
        <v>36856</v>
      </c>
      <c r="C24707" s="16" t="s">
        <v>35176</v>
      </c>
    </row>
    <row r="24708" spans="1:3">
      <c r="A24708" s="1" t="s">
        <v>36855</v>
      </c>
      <c r="B24708" s="2" t="s">
        <v>36856</v>
      </c>
      <c r="C24708" s="2" t="s">
        <v>36024</v>
      </c>
    </row>
    <row r="24709" spans="1:3">
      <c r="A24709" s="15" t="s">
        <v>36855</v>
      </c>
      <c r="B24709" s="16" t="s">
        <v>36856</v>
      </c>
      <c r="C24709" s="16" t="s">
        <v>35326</v>
      </c>
    </row>
    <row r="24710" spans="1:3">
      <c r="A24710" s="1" t="s">
        <v>36855</v>
      </c>
      <c r="B24710" s="2" t="s">
        <v>36856</v>
      </c>
      <c r="C24710" s="2" t="s">
        <v>35155</v>
      </c>
    </row>
    <row r="24711" spans="1:3">
      <c r="A24711" s="15" t="s">
        <v>36855</v>
      </c>
      <c r="B24711" s="16" t="s">
        <v>36856</v>
      </c>
      <c r="C24711" s="16" t="s">
        <v>36819</v>
      </c>
    </row>
    <row r="24712" spans="1:3">
      <c r="A24712" s="1" t="s">
        <v>36855</v>
      </c>
      <c r="B24712" s="2" t="s">
        <v>36856</v>
      </c>
      <c r="C24712" s="2" t="s">
        <v>36651</v>
      </c>
    </row>
    <row r="24713" spans="1:3">
      <c r="A24713" s="15" t="s">
        <v>36855</v>
      </c>
      <c r="B24713" s="16" t="s">
        <v>36856</v>
      </c>
      <c r="C24713" s="16" t="s">
        <v>35001</v>
      </c>
    </row>
    <row r="24714" spans="1:3">
      <c r="A24714" s="1" t="s">
        <v>36855</v>
      </c>
      <c r="B24714" s="2" t="s">
        <v>36856</v>
      </c>
      <c r="C24714" s="2" t="s">
        <v>35061</v>
      </c>
    </row>
    <row r="24715" spans="1:3">
      <c r="A24715" s="15" t="s">
        <v>36855</v>
      </c>
      <c r="B24715" s="16" t="s">
        <v>36856</v>
      </c>
      <c r="C24715" s="16" t="s">
        <v>36731</v>
      </c>
    </row>
    <row r="24716" spans="1:3">
      <c r="A24716" s="1" t="s">
        <v>36855</v>
      </c>
      <c r="B24716" s="2" t="s">
        <v>36856</v>
      </c>
      <c r="C24716" s="2" t="s">
        <v>34935</v>
      </c>
    </row>
    <row r="24717" spans="1:3">
      <c r="A24717" s="15" t="s">
        <v>36855</v>
      </c>
      <c r="B24717" s="16" t="s">
        <v>36856</v>
      </c>
      <c r="C24717" s="16" t="s">
        <v>34609</v>
      </c>
    </row>
    <row r="24718" spans="1:3">
      <c r="A24718" s="1" t="s">
        <v>36855</v>
      </c>
      <c r="B24718" s="2" t="s">
        <v>36856</v>
      </c>
      <c r="C24718" s="2" t="s">
        <v>35485</v>
      </c>
    </row>
    <row r="24719" spans="1:3">
      <c r="A24719" s="15" t="s">
        <v>36855</v>
      </c>
      <c r="B24719" s="16" t="s">
        <v>36856</v>
      </c>
      <c r="C24719" s="16" t="s">
        <v>35023</v>
      </c>
    </row>
    <row r="24720" spans="1:3">
      <c r="A24720" s="1" t="s">
        <v>36855</v>
      </c>
      <c r="B24720" s="2" t="s">
        <v>36856</v>
      </c>
      <c r="C24720" s="2" t="s">
        <v>35720</v>
      </c>
    </row>
    <row r="24721" spans="1:3">
      <c r="A24721" s="15" t="s">
        <v>36855</v>
      </c>
      <c r="B24721" s="16" t="s">
        <v>36856</v>
      </c>
      <c r="C24721" s="16" t="s">
        <v>36353</v>
      </c>
    </row>
    <row r="24722" spans="1:3">
      <c r="A24722" s="1" t="s">
        <v>36855</v>
      </c>
      <c r="B24722" s="2" t="s">
        <v>36856</v>
      </c>
      <c r="C24722" s="2" t="s">
        <v>34740</v>
      </c>
    </row>
    <row r="24723" spans="1:3">
      <c r="A24723" s="15" t="s">
        <v>36855</v>
      </c>
      <c r="B24723" s="16" t="s">
        <v>36856</v>
      </c>
      <c r="C24723" s="16" t="s">
        <v>34542</v>
      </c>
    </row>
    <row r="24724" spans="1:3">
      <c r="A24724" s="1" t="s">
        <v>36855</v>
      </c>
      <c r="B24724" s="2" t="s">
        <v>36856</v>
      </c>
      <c r="C24724" s="2" t="s">
        <v>34405</v>
      </c>
    </row>
    <row r="24725" spans="1:3">
      <c r="A24725" s="15" t="s">
        <v>36855</v>
      </c>
      <c r="B24725" s="16" t="s">
        <v>36856</v>
      </c>
      <c r="C24725" s="16" t="s">
        <v>35809</v>
      </c>
    </row>
    <row r="24726" spans="1:3">
      <c r="A24726" s="1" t="s">
        <v>36855</v>
      </c>
      <c r="B24726" s="2" t="s">
        <v>36856</v>
      </c>
      <c r="C24726" s="2" t="s">
        <v>35280</v>
      </c>
    </row>
    <row r="24727" spans="1:3">
      <c r="A24727" s="15" t="s">
        <v>36855</v>
      </c>
      <c r="B24727" s="16" t="s">
        <v>36856</v>
      </c>
      <c r="C24727" s="16" t="s">
        <v>36857</v>
      </c>
    </row>
    <row r="24728" spans="1:3">
      <c r="A24728" s="1" t="s">
        <v>36855</v>
      </c>
      <c r="B24728" s="2" t="s">
        <v>36856</v>
      </c>
      <c r="C24728" s="2" t="s">
        <v>35222</v>
      </c>
    </row>
    <row r="24729" spans="1:3">
      <c r="A24729" s="15" t="s">
        <v>36855</v>
      </c>
      <c r="B24729" s="16" t="s">
        <v>36856</v>
      </c>
      <c r="C24729" s="16" t="s">
        <v>34757</v>
      </c>
    </row>
    <row r="24730" spans="1:3">
      <c r="A24730" s="1" t="s">
        <v>36855</v>
      </c>
      <c r="B24730" s="2" t="s">
        <v>36856</v>
      </c>
      <c r="C24730" s="2" t="s">
        <v>36346</v>
      </c>
    </row>
    <row r="24731" spans="1:3">
      <c r="A24731" s="15" t="s">
        <v>36855</v>
      </c>
      <c r="B24731" s="16" t="s">
        <v>36856</v>
      </c>
      <c r="C24731" s="16" t="s">
        <v>35999</v>
      </c>
    </row>
    <row r="24732" spans="1:3">
      <c r="A24732" s="1" t="s">
        <v>36855</v>
      </c>
      <c r="B24732" s="2" t="s">
        <v>36856</v>
      </c>
      <c r="C24732" s="2" t="s">
        <v>36813</v>
      </c>
    </row>
    <row r="24733" spans="1:3">
      <c r="A24733" s="15" t="s">
        <v>36855</v>
      </c>
      <c r="B24733" s="16" t="s">
        <v>36856</v>
      </c>
      <c r="C24733" s="16" t="s">
        <v>36473</v>
      </c>
    </row>
    <row r="24734" spans="1:3">
      <c r="A24734" s="1" t="s">
        <v>36855</v>
      </c>
      <c r="B24734" s="2" t="s">
        <v>36856</v>
      </c>
      <c r="C24734" s="2" t="s">
        <v>34557</v>
      </c>
    </row>
    <row r="24735" spans="1:3">
      <c r="A24735" s="15" t="s">
        <v>36855</v>
      </c>
      <c r="B24735" s="16" t="s">
        <v>36856</v>
      </c>
      <c r="C24735" s="16" t="s">
        <v>36477</v>
      </c>
    </row>
    <row r="24736" spans="1:3">
      <c r="A24736" s="1" t="s">
        <v>36855</v>
      </c>
      <c r="B24736" s="2" t="s">
        <v>36856</v>
      </c>
      <c r="C24736" s="2" t="s">
        <v>34503</v>
      </c>
    </row>
    <row r="24737" spans="1:3">
      <c r="A24737" s="15" t="s">
        <v>36855</v>
      </c>
      <c r="B24737" s="16" t="s">
        <v>36856</v>
      </c>
      <c r="C24737" s="16" t="s">
        <v>34664</v>
      </c>
    </row>
    <row r="24738" spans="1:3">
      <c r="A24738" s="1" t="s">
        <v>36855</v>
      </c>
      <c r="B24738" s="2" t="s">
        <v>36856</v>
      </c>
      <c r="C24738" s="2" t="s">
        <v>35343</v>
      </c>
    </row>
    <row r="24739" spans="1:3">
      <c r="A24739" s="15" t="s">
        <v>36855</v>
      </c>
      <c r="B24739" s="16" t="s">
        <v>36856</v>
      </c>
      <c r="C24739" s="16" t="s">
        <v>34797</v>
      </c>
    </row>
    <row r="24740" spans="1:3">
      <c r="A24740" s="1" t="s">
        <v>36855</v>
      </c>
      <c r="B24740" s="2" t="s">
        <v>36856</v>
      </c>
      <c r="C24740" s="2" t="s">
        <v>35660</v>
      </c>
    </row>
    <row r="24741" spans="1:3">
      <c r="A24741" s="5" t="s">
        <v>36855</v>
      </c>
      <c r="B24741" s="6" t="s">
        <v>36856</v>
      </c>
      <c r="C24741" s="6" t="s">
        <v>35091</v>
      </c>
    </row>
    <row r="24742" spans="1:3">
      <c r="A24742" s="1" t="s">
        <v>36855</v>
      </c>
      <c r="B24742" s="2" t="s">
        <v>36856</v>
      </c>
      <c r="C24742" s="2" t="s">
        <v>35497</v>
      </c>
    </row>
    <row r="24743" spans="1:3">
      <c r="A24743" s="15" t="s">
        <v>36855</v>
      </c>
      <c r="B24743" s="16" t="s">
        <v>36856</v>
      </c>
      <c r="C24743" s="16" t="s">
        <v>34699</v>
      </c>
    </row>
    <row r="24744" spans="1:3">
      <c r="A24744" s="1" t="s">
        <v>36855</v>
      </c>
      <c r="B24744" s="2" t="s">
        <v>36856</v>
      </c>
      <c r="C24744" s="2" t="s">
        <v>36508</v>
      </c>
    </row>
    <row r="24745" spans="1:3">
      <c r="A24745" s="15" t="s">
        <v>36855</v>
      </c>
      <c r="B24745" s="16" t="s">
        <v>36856</v>
      </c>
      <c r="C24745" s="16" t="s">
        <v>34806</v>
      </c>
    </row>
    <row r="24746" spans="1:3">
      <c r="A24746" s="1" t="s">
        <v>36855</v>
      </c>
      <c r="B24746" s="2" t="s">
        <v>36856</v>
      </c>
      <c r="C24746" s="2" t="s">
        <v>35949</v>
      </c>
    </row>
    <row r="24747" spans="1:3">
      <c r="A24747" s="15" t="s">
        <v>36855</v>
      </c>
      <c r="B24747" s="16" t="s">
        <v>36856</v>
      </c>
      <c r="C24747" s="16" t="s">
        <v>34586</v>
      </c>
    </row>
    <row r="24748" spans="1:3">
      <c r="A24748" s="1" t="s">
        <v>36855</v>
      </c>
      <c r="B24748" s="2" t="s">
        <v>36856</v>
      </c>
      <c r="C24748" s="2" t="s">
        <v>36434</v>
      </c>
    </row>
    <row r="24749" spans="1:3">
      <c r="A24749" s="15" t="s">
        <v>36855</v>
      </c>
      <c r="B24749" s="16" t="s">
        <v>36856</v>
      </c>
      <c r="C24749" s="16" t="s">
        <v>34589</v>
      </c>
    </row>
    <row r="24750" spans="1:3">
      <c r="A24750" s="1" t="s">
        <v>36855</v>
      </c>
      <c r="B24750" s="2" t="s">
        <v>36856</v>
      </c>
      <c r="C24750" s="2" t="s">
        <v>35283</v>
      </c>
    </row>
    <row r="24751" spans="1:3">
      <c r="A24751" s="15" t="s">
        <v>36855</v>
      </c>
      <c r="B24751" s="16" t="s">
        <v>36856</v>
      </c>
      <c r="C24751" s="16" t="s">
        <v>36840</v>
      </c>
    </row>
    <row r="24752" spans="1:3">
      <c r="A24752" s="1" t="s">
        <v>36855</v>
      </c>
      <c r="B24752" s="2" t="s">
        <v>36856</v>
      </c>
      <c r="C24752" s="2" t="s">
        <v>34380</v>
      </c>
    </row>
    <row r="24753" spans="1:3">
      <c r="A24753" s="15" t="s">
        <v>36855</v>
      </c>
      <c r="B24753" s="16" t="s">
        <v>36856</v>
      </c>
      <c r="C24753" s="16" t="s">
        <v>35219</v>
      </c>
    </row>
    <row r="24754" spans="1:3">
      <c r="A24754" s="1" t="s">
        <v>36855</v>
      </c>
      <c r="B24754" s="2" t="s">
        <v>36856</v>
      </c>
      <c r="C24754" s="2" t="s">
        <v>35087</v>
      </c>
    </row>
    <row r="24755" spans="1:3">
      <c r="A24755" s="15" t="s">
        <v>36855</v>
      </c>
      <c r="B24755" s="16" t="s">
        <v>36856</v>
      </c>
      <c r="C24755" s="16" t="s">
        <v>36846</v>
      </c>
    </row>
    <row r="24756" spans="1:3">
      <c r="A24756" s="1" t="s">
        <v>36855</v>
      </c>
      <c r="B24756" s="2" t="s">
        <v>36856</v>
      </c>
      <c r="C24756" s="2" t="s">
        <v>35229</v>
      </c>
    </row>
    <row r="24757" spans="1:3">
      <c r="A24757" s="15" t="s">
        <v>36855</v>
      </c>
      <c r="B24757" s="16" t="s">
        <v>36856</v>
      </c>
      <c r="C24757" s="16" t="s">
        <v>35291</v>
      </c>
    </row>
    <row r="24758" spans="1:3">
      <c r="A24758" s="1" t="s">
        <v>36855</v>
      </c>
      <c r="B24758" s="2" t="s">
        <v>36856</v>
      </c>
      <c r="C24758" s="2" t="s">
        <v>35353</v>
      </c>
    </row>
    <row r="24759" spans="1:3">
      <c r="A24759" s="15" t="s">
        <v>36855</v>
      </c>
      <c r="B24759" s="16" t="s">
        <v>36856</v>
      </c>
      <c r="C24759" s="16" t="s">
        <v>35292</v>
      </c>
    </row>
    <row r="24760" spans="1:3">
      <c r="A24760" s="1" t="s">
        <v>36855</v>
      </c>
      <c r="B24760" s="2" t="s">
        <v>36856</v>
      </c>
      <c r="C24760" s="2" t="s">
        <v>35354</v>
      </c>
    </row>
    <row r="24761" spans="1:3">
      <c r="A24761" s="15" t="s">
        <v>36855</v>
      </c>
      <c r="B24761" s="16" t="s">
        <v>36856</v>
      </c>
      <c r="C24761" s="16" t="s">
        <v>36445</v>
      </c>
    </row>
    <row r="24762" spans="1:3">
      <c r="A24762" s="1" t="s">
        <v>36855</v>
      </c>
      <c r="B24762" s="2" t="s">
        <v>36856</v>
      </c>
      <c r="C24762" s="2" t="s">
        <v>35685</v>
      </c>
    </row>
    <row r="24763" spans="1:3">
      <c r="A24763" s="15" t="s">
        <v>36855</v>
      </c>
      <c r="B24763" s="16" t="s">
        <v>36856</v>
      </c>
      <c r="C24763" s="16" t="s">
        <v>35790</v>
      </c>
    </row>
    <row r="24764" spans="1:3">
      <c r="A24764" s="1" t="s">
        <v>36855</v>
      </c>
      <c r="B24764" s="2" t="s">
        <v>36856</v>
      </c>
      <c r="C24764" s="2" t="s">
        <v>35233</v>
      </c>
    </row>
    <row r="24765" spans="1:3">
      <c r="A24765" s="15" t="s">
        <v>36855</v>
      </c>
      <c r="B24765" s="16" t="s">
        <v>36856</v>
      </c>
      <c r="C24765" s="16" t="s">
        <v>36359</v>
      </c>
    </row>
    <row r="24766" spans="1:3">
      <c r="A24766" s="1" t="s">
        <v>36855</v>
      </c>
      <c r="B24766" s="2" t="s">
        <v>36856</v>
      </c>
      <c r="C24766" s="2" t="s">
        <v>35470</v>
      </c>
    </row>
    <row r="24767" spans="1:3">
      <c r="A24767" s="15" t="s">
        <v>36855</v>
      </c>
      <c r="B24767" s="16" t="s">
        <v>36856</v>
      </c>
      <c r="C24767" s="16" t="s">
        <v>35722</v>
      </c>
    </row>
    <row r="24768" spans="1:3">
      <c r="A24768" s="1" t="s">
        <v>36855</v>
      </c>
      <c r="B24768" s="2" t="s">
        <v>36856</v>
      </c>
      <c r="C24768" s="2" t="s">
        <v>34340</v>
      </c>
    </row>
    <row r="24769" spans="1:3">
      <c r="A24769" s="15" t="s">
        <v>36855</v>
      </c>
      <c r="B24769" s="16" t="s">
        <v>36856</v>
      </c>
      <c r="C24769" s="16" t="s">
        <v>34866</v>
      </c>
    </row>
    <row r="24770" spans="1:3">
      <c r="A24770" s="1" t="s">
        <v>36855</v>
      </c>
      <c r="B24770" s="2" t="s">
        <v>36856</v>
      </c>
      <c r="C24770" s="2" t="s">
        <v>35834</v>
      </c>
    </row>
    <row r="24771" spans="1:3">
      <c r="A24771" s="15" t="s">
        <v>36855</v>
      </c>
      <c r="B24771" s="16" t="s">
        <v>36856</v>
      </c>
      <c r="C24771" s="16" t="s">
        <v>35089</v>
      </c>
    </row>
    <row r="24772" spans="1:3">
      <c r="A24772" s="1" t="s">
        <v>36855</v>
      </c>
      <c r="B24772" s="2" t="s">
        <v>36856</v>
      </c>
      <c r="C24772" s="2" t="s">
        <v>35920</v>
      </c>
    </row>
    <row r="24773" spans="1:3">
      <c r="A24773" s="15" t="s">
        <v>36855</v>
      </c>
      <c r="B24773" s="16" t="s">
        <v>36856</v>
      </c>
      <c r="C24773" s="16" t="s">
        <v>36841</v>
      </c>
    </row>
    <row r="24774" spans="1:3">
      <c r="A24774" s="1" t="s">
        <v>36855</v>
      </c>
      <c r="B24774" s="2" t="s">
        <v>36856</v>
      </c>
      <c r="C24774" s="2" t="s">
        <v>36816</v>
      </c>
    </row>
    <row r="24775" spans="1:3">
      <c r="A24775" s="15" t="s">
        <v>36855</v>
      </c>
      <c r="B24775" s="16" t="s">
        <v>36856</v>
      </c>
      <c r="C24775" s="16" t="s">
        <v>36240</v>
      </c>
    </row>
    <row r="24776" spans="1:3">
      <c r="A24776" s="1" t="s">
        <v>36855</v>
      </c>
      <c r="B24776" s="2" t="s">
        <v>36856</v>
      </c>
      <c r="C24776" s="2" t="s">
        <v>36721</v>
      </c>
    </row>
    <row r="24777" spans="1:3">
      <c r="A24777" s="15" t="s">
        <v>36855</v>
      </c>
      <c r="B24777" s="16" t="s">
        <v>36856</v>
      </c>
      <c r="C24777" s="16" t="s">
        <v>34750</v>
      </c>
    </row>
    <row r="24778" spans="1:3">
      <c r="A24778" s="1" t="s">
        <v>36855</v>
      </c>
      <c r="B24778" s="2" t="s">
        <v>36856</v>
      </c>
      <c r="C24778" s="2" t="s">
        <v>36011</v>
      </c>
    </row>
    <row r="24779" spans="1:3">
      <c r="A24779" s="15" t="s">
        <v>36855</v>
      </c>
      <c r="B24779" s="16" t="s">
        <v>36856</v>
      </c>
      <c r="C24779" s="16" t="s">
        <v>36241</v>
      </c>
    </row>
    <row r="24780" spans="1:3">
      <c r="A24780" s="1" t="s">
        <v>36855</v>
      </c>
      <c r="B24780" s="2" t="s">
        <v>36856</v>
      </c>
      <c r="C24780" s="2" t="s">
        <v>36597</v>
      </c>
    </row>
    <row r="24781" spans="1:3">
      <c r="A24781" s="15" t="s">
        <v>36855</v>
      </c>
      <c r="B24781" s="16" t="s">
        <v>36856</v>
      </c>
      <c r="C24781" s="16" t="s">
        <v>34496</v>
      </c>
    </row>
    <row r="24782" spans="1:3">
      <c r="A24782" s="1" t="s">
        <v>36855</v>
      </c>
      <c r="B24782" s="2" t="s">
        <v>36856</v>
      </c>
      <c r="C24782" s="2" t="s">
        <v>36308</v>
      </c>
    </row>
    <row r="24783" spans="1:3">
      <c r="A24783" s="15" t="s">
        <v>36855</v>
      </c>
      <c r="B24783" s="16" t="s">
        <v>36856</v>
      </c>
      <c r="C24783" s="16" t="s">
        <v>36245</v>
      </c>
    </row>
    <row r="24784" spans="1:3">
      <c r="A24784" s="1" t="s">
        <v>36855</v>
      </c>
      <c r="B24784" s="2" t="s">
        <v>36856</v>
      </c>
      <c r="C24784" s="2" t="s">
        <v>35562</v>
      </c>
    </row>
    <row r="24785" spans="1:3">
      <c r="A24785" s="15" t="s">
        <v>36855</v>
      </c>
      <c r="B24785" s="16" t="s">
        <v>36856</v>
      </c>
      <c r="C24785" s="16" t="s">
        <v>36450</v>
      </c>
    </row>
    <row r="24786" spans="1:3">
      <c r="A24786" s="1" t="s">
        <v>36855</v>
      </c>
      <c r="B24786" s="2" t="s">
        <v>36856</v>
      </c>
      <c r="C24786" s="2" t="s">
        <v>34879</v>
      </c>
    </row>
    <row r="24787" spans="1:3">
      <c r="A24787" s="15" t="s">
        <v>36855</v>
      </c>
      <c r="B24787" s="16" t="s">
        <v>36856</v>
      </c>
      <c r="C24787" s="16" t="s">
        <v>36580</v>
      </c>
    </row>
    <row r="24788" spans="1:3">
      <c r="A24788" s="1" t="s">
        <v>36855</v>
      </c>
      <c r="B24788" s="2" t="s">
        <v>36856</v>
      </c>
      <c r="C24788" s="2" t="s">
        <v>35652</v>
      </c>
    </row>
    <row r="24789" spans="1:3">
      <c r="A24789" s="15" t="s">
        <v>36855</v>
      </c>
      <c r="B24789" s="16" t="s">
        <v>36856</v>
      </c>
      <c r="C24789" s="16" t="s">
        <v>36454</v>
      </c>
    </row>
    <row r="24790" spans="1:3">
      <c r="A24790" s="1" t="s">
        <v>36855</v>
      </c>
      <c r="B24790" s="2" t="s">
        <v>36856</v>
      </c>
      <c r="C24790" s="2" t="s">
        <v>34390</v>
      </c>
    </row>
    <row r="24791" spans="1:3">
      <c r="A24791" s="15" t="s">
        <v>36855</v>
      </c>
      <c r="B24791" s="16" t="s">
        <v>36856</v>
      </c>
      <c r="C24791" s="16" t="s">
        <v>36814</v>
      </c>
    </row>
    <row r="24792" spans="1:3">
      <c r="A24792" s="1" t="s">
        <v>36855</v>
      </c>
      <c r="B24792" s="2" t="s">
        <v>36856</v>
      </c>
      <c r="C24792" s="2" t="s">
        <v>35653</v>
      </c>
    </row>
    <row r="24793" spans="1:3">
      <c r="A24793" s="15" t="s">
        <v>36855</v>
      </c>
      <c r="B24793" s="16" t="s">
        <v>36856</v>
      </c>
      <c r="C24793" s="16" t="s">
        <v>36297</v>
      </c>
    </row>
    <row r="24794" spans="1:3">
      <c r="A24794" s="1" t="s">
        <v>36855</v>
      </c>
      <c r="B24794" s="2" t="s">
        <v>36856</v>
      </c>
      <c r="C24794" s="2" t="s">
        <v>34986</v>
      </c>
    </row>
    <row r="24795" spans="1:3">
      <c r="A24795" s="15" t="s">
        <v>36855</v>
      </c>
      <c r="B24795" s="16" t="s">
        <v>36856</v>
      </c>
      <c r="C24795" s="16" t="s">
        <v>34696</v>
      </c>
    </row>
    <row r="24796" spans="1:3">
      <c r="A24796" s="1" t="s">
        <v>36855</v>
      </c>
      <c r="B24796" s="2" t="s">
        <v>36856</v>
      </c>
      <c r="C24796" s="2" t="s">
        <v>34384</v>
      </c>
    </row>
    <row r="24797" spans="1:3">
      <c r="A24797" s="15" t="s">
        <v>36855</v>
      </c>
      <c r="B24797" s="16" t="s">
        <v>36856</v>
      </c>
      <c r="C24797" s="16" t="s">
        <v>36253</v>
      </c>
    </row>
    <row r="24798" spans="1:3">
      <c r="A24798" s="1" t="s">
        <v>36855</v>
      </c>
      <c r="B24798" s="2" t="s">
        <v>36856</v>
      </c>
      <c r="C24798" s="2" t="s">
        <v>35533</v>
      </c>
    </row>
    <row r="24799" spans="1:3">
      <c r="A24799" s="15" t="s">
        <v>36855</v>
      </c>
      <c r="B24799" s="16" t="s">
        <v>36856</v>
      </c>
      <c r="C24799" s="16" t="s">
        <v>36842</v>
      </c>
    </row>
    <row r="24800" spans="1:3">
      <c r="A24800" s="1" t="s">
        <v>36855</v>
      </c>
      <c r="B24800" s="2" t="s">
        <v>36856</v>
      </c>
      <c r="C24800" s="2" t="s">
        <v>36254</v>
      </c>
    </row>
    <row r="24801" spans="1:3">
      <c r="A24801" s="15" t="s">
        <v>36855</v>
      </c>
      <c r="B24801" s="16" t="s">
        <v>36856</v>
      </c>
      <c r="C24801" s="16" t="s">
        <v>36818</v>
      </c>
    </row>
    <row r="24802" spans="1:3">
      <c r="A24802" s="1" t="s">
        <v>36855</v>
      </c>
      <c r="B24802" s="2" t="s">
        <v>36856</v>
      </c>
      <c r="C24802" s="2" t="s">
        <v>34704</v>
      </c>
    </row>
    <row r="24803" spans="1:3">
      <c r="A24803" s="15" t="s">
        <v>36855</v>
      </c>
      <c r="B24803" s="16" t="s">
        <v>36856</v>
      </c>
      <c r="C24803" s="16" t="s">
        <v>34449</v>
      </c>
    </row>
    <row r="24804" spans="1:3">
      <c r="A24804" s="1" t="s">
        <v>36855</v>
      </c>
      <c r="B24804" s="2" t="s">
        <v>36856</v>
      </c>
      <c r="C24804" s="2" t="s">
        <v>35078</v>
      </c>
    </row>
    <row r="24805" spans="1:3">
      <c r="A24805" s="15" t="s">
        <v>36855</v>
      </c>
      <c r="B24805" s="16" t="s">
        <v>36856</v>
      </c>
      <c r="C24805" s="16" t="s">
        <v>34593</v>
      </c>
    </row>
    <row r="24806" spans="1:3">
      <c r="A24806" s="1" t="s">
        <v>36855</v>
      </c>
      <c r="B24806" s="2" t="s">
        <v>36856</v>
      </c>
      <c r="C24806" s="2" t="s">
        <v>36778</v>
      </c>
    </row>
    <row r="24807" spans="1:3">
      <c r="A24807" s="15" t="s">
        <v>36855</v>
      </c>
      <c r="B24807" s="16" t="s">
        <v>36856</v>
      </c>
      <c r="C24807" s="16" t="s">
        <v>35541</v>
      </c>
    </row>
    <row r="24808" spans="1:3">
      <c r="A24808" s="1" t="s">
        <v>36855</v>
      </c>
      <c r="B24808" s="2" t="s">
        <v>36856</v>
      </c>
      <c r="C24808" s="2" t="s">
        <v>36820</v>
      </c>
    </row>
    <row r="24809" spans="1:3">
      <c r="A24809" s="15" t="s">
        <v>36855</v>
      </c>
      <c r="B24809" s="16" t="s">
        <v>36856</v>
      </c>
      <c r="C24809" s="16" t="s">
        <v>35167</v>
      </c>
    </row>
    <row r="24810" spans="1:3">
      <c r="A24810" s="1" t="s">
        <v>36855</v>
      </c>
      <c r="B24810" s="2" t="s">
        <v>36856</v>
      </c>
      <c r="C24810" s="2" t="s">
        <v>36679</v>
      </c>
    </row>
    <row r="24811" spans="1:3">
      <c r="A24811" s="15" t="s">
        <v>36855</v>
      </c>
      <c r="B24811" s="16" t="s">
        <v>36856</v>
      </c>
      <c r="C24811" s="16" t="s">
        <v>35287</v>
      </c>
    </row>
    <row r="24812" spans="1:3">
      <c r="A24812" s="1" t="s">
        <v>36855</v>
      </c>
      <c r="B24812" s="2" t="s">
        <v>36856</v>
      </c>
      <c r="C24812" s="2" t="s">
        <v>35616</v>
      </c>
    </row>
    <row r="24813" spans="1:3">
      <c r="A24813" s="15" t="s">
        <v>36855</v>
      </c>
      <c r="B24813" s="16" t="s">
        <v>36856</v>
      </c>
      <c r="C24813" s="16" t="s">
        <v>35013</v>
      </c>
    </row>
    <row r="24814" spans="1:3">
      <c r="A24814" s="1" t="s">
        <v>36855</v>
      </c>
      <c r="B24814" s="2" t="s">
        <v>36856</v>
      </c>
      <c r="C24814" s="2" t="s">
        <v>35546</v>
      </c>
    </row>
    <row r="24815" spans="1:3">
      <c r="A24815" s="15" t="s">
        <v>36855</v>
      </c>
      <c r="B24815" s="16" t="s">
        <v>36856</v>
      </c>
      <c r="C24815" s="16" t="s">
        <v>35271</v>
      </c>
    </row>
    <row r="24816" spans="1:3">
      <c r="A24816" s="1" t="s">
        <v>36855</v>
      </c>
      <c r="B24816" s="2" t="s">
        <v>36856</v>
      </c>
      <c r="C24816" s="2" t="s">
        <v>35134</v>
      </c>
    </row>
    <row r="24817" spans="1:3">
      <c r="A24817" s="15" t="s">
        <v>36855</v>
      </c>
      <c r="B24817" s="16" t="s">
        <v>36856</v>
      </c>
      <c r="C24817" s="16" t="s">
        <v>35015</v>
      </c>
    </row>
    <row r="24818" spans="1:3">
      <c r="A24818" s="1" t="s">
        <v>36855</v>
      </c>
      <c r="B24818" s="2" t="s">
        <v>36856</v>
      </c>
      <c r="C24818" s="2" t="s">
        <v>35502</v>
      </c>
    </row>
    <row r="24819" spans="1:3">
      <c r="A24819" s="15" t="s">
        <v>36855</v>
      </c>
      <c r="B24819" s="16" t="s">
        <v>36856</v>
      </c>
      <c r="C24819" s="16" t="s">
        <v>34924</v>
      </c>
    </row>
    <row r="24820" spans="1:3">
      <c r="A24820" s="1" t="s">
        <v>36858</v>
      </c>
      <c r="B24820" s="2" t="s">
        <v>36859</v>
      </c>
      <c r="C24820" s="2" t="s">
        <v>34720</v>
      </c>
    </row>
    <row r="24821" spans="1:3">
      <c r="A24821" s="15" t="s">
        <v>36858</v>
      </c>
      <c r="B24821" s="16" t="s">
        <v>36859</v>
      </c>
      <c r="C24821" s="16" t="s">
        <v>35291</v>
      </c>
    </row>
    <row r="24822" spans="1:3">
      <c r="A24822" s="1" t="s">
        <v>36858</v>
      </c>
      <c r="B24822" s="2" t="s">
        <v>36859</v>
      </c>
      <c r="C24822" s="2" t="s">
        <v>35353</v>
      </c>
    </row>
    <row r="24823" spans="1:3">
      <c r="A24823" s="15" t="s">
        <v>36858</v>
      </c>
      <c r="B24823" s="16" t="s">
        <v>36859</v>
      </c>
      <c r="C24823" s="16" t="s">
        <v>35292</v>
      </c>
    </row>
    <row r="24824" spans="1:3">
      <c r="A24824" s="1" t="s">
        <v>36858</v>
      </c>
      <c r="B24824" s="2" t="s">
        <v>36859</v>
      </c>
      <c r="C24824" s="2" t="s">
        <v>35354</v>
      </c>
    </row>
    <row r="24825" spans="1:3">
      <c r="A24825" s="15" t="s">
        <v>36858</v>
      </c>
      <c r="B24825" s="16" t="s">
        <v>36859</v>
      </c>
      <c r="C24825" s="16" t="s">
        <v>36359</v>
      </c>
    </row>
    <row r="24826" spans="1:3">
      <c r="A24826" s="1" t="s">
        <v>36858</v>
      </c>
      <c r="B24826" s="2" t="s">
        <v>36859</v>
      </c>
      <c r="C24826" s="2" t="s">
        <v>35809</v>
      </c>
    </row>
    <row r="24827" spans="1:3">
      <c r="A24827" s="15" t="s">
        <v>36858</v>
      </c>
      <c r="B24827" s="16" t="s">
        <v>36859</v>
      </c>
      <c r="C24827" s="16" t="s">
        <v>36816</v>
      </c>
    </row>
    <row r="24828" spans="1:3">
      <c r="A24828" s="1" t="s">
        <v>36858</v>
      </c>
      <c r="B24828" s="2" t="s">
        <v>36859</v>
      </c>
      <c r="C24828" s="2" t="s">
        <v>36813</v>
      </c>
    </row>
    <row r="24829" spans="1:3">
      <c r="A24829" s="15" t="s">
        <v>36858</v>
      </c>
      <c r="B24829" s="16" t="s">
        <v>36859</v>
      </c>
      <c r="C24829" s="16" t="s">
        <v>36580</v>
      </c>
    </row>
    <row r="24830" spans="1:3">
      <c r="A24830" s="1" t="s">
        <v>36858</v>
      </c>
      <c r="B24830" s="2" t="s">
        <v>36859</v>
      </c>
      <c r="C24830" s="2" t="s">
        <v>35326</v>
      </c>
    </row>
    <row r="24831" spans="1:3">
      <c r="A24831" s="15" t="s">
        <v>36858</v>
      </c>
      <c r="B24831" s="16" t="s">
        <v>36859</v>
      </c>
      <c r="C24831" s="16" t="s">
        <v>34503</v>
      </c>
    </row>
    <row r="24832" spans="1:3">
      <c r="A24832" s="1" t="s">
        <v>36858</v>
      </c>
      <c r="B24832" s="2" t="s">
        <v>36859</v>
      </c>
      <c r="C24832" s="2" t="s">
        <v>35155</v>
      </c>
    </row>
    <row r="24833" spans="1:3">
      <c r="A24833" s="15" t="s">
        <v>36858</v>
      </c>
      <c r="B24833" s="16" t="s">
        <v>36859</v>
      </c>
      <c r="C24833" s="16" t="s">
        <v>35949</v>
      </c>
    </row>
    <row r="24834" spans="1:3">
      <c r="A24834" s="1" t="s">
        <v>36858</v>
      </c>
      <c r="B24834" s="2" t="s">
        <v>36859</v>
      </c>
      <c r="C24834" s="2" t="s">
        <v>34704</v>
      </c>
    </row>
    <row r="24835" spans="1:3">
      <c r="A24835" s="15" t="s">
        <v>36858</v>
      </c>
      <c r="B24835" s="16" t="s">
        <v>36859</v>
      </c>
      <c r="C24835" s="16" t="s">
        <v>34589</v>
      </c>
    </row>
    <row r="24836" spans="1:3">
      <c r="A24836" s="1" t="s">
        <v>36858</v>
      </c>
      <c r="B24836" s="2" t="s">
        <v>36859</v>
      </c>
      <c r="C24836" s="2" t="s">
        <v>36819</v>
      </c>
    </row>
    <row r="24837" spans="1:3">
      <c r="A24837" s="15" t="s">
        <v>36858</v>
      </c>
      <c r="B24837" s="16" t="s">
        <v>36859</v>
      </c>
      <c r="C24837" s="16" t="s">
        <v>36820</v>
      </c>
    </row>
    <row r="24838" spans="1:3">
      <c r="A24838" s="1" t="s">
        <v>36858</v>
      </c>
      <c r="B24838" s="2" t="s">
        <v>36859</v>
      </c>
      <c r="C24838" s="2" t="s">
        <v>35167</v>
      </c>
    </row>
    <row r="24839" spans="1:3">
      <c r="A24839" s="15" t="s">
        <v>36858</v>
      </c>
      <c r="B24839" s="16" t="s">
        <v>36859</v>
      </c>
      <c r="C24839" s="16" t="s">
        <v>35134</v>
      </c>
    </row>
    <row r="24840" spans="1:3">
      <c r="A24840" s="1" t="s">
        <v>36858</v>
      </c>
      <c r="B24840" s="2" t="s">
        <v>36859</v>
      </c>
      <c r="C24840" s="2" t="s">
        <v>34380</v>
      </c>
    </row>
    <row r="24841" spans="1:3">
      <c r="A24841" s="15" t="s">
        <v>36858</v>
      </c>
      <c r="B24841" s="16" t="s">
        <v>36859</v>
      </c>
      <c r="C24841" s="16" t="s">
        <v>35502</v>
      </c>
    </row>
    <row r="24842" spans="1:3">
      <c r="A24842" s="5" t="s">
        <v>36858</v>
      </c>
      <c r="B24842" s="6" t="s">
        <v>36859</v>
      </c>
      <c r="C24842" s="6" t="s">
        <v>35061</v>
      </c>
    </row>
    <row r="24843" spans="1:3">
      <c r="A24843" s="1" t="s">
        <v>36860</v>
      </c>
      <c r="B24843" s="2" t="s">
        <v>36861</v>
      </c>
      <c r="C24843" s="2" t="s">
        <v>34503</v>
      </c>
    </row>
    <row r="24844" spans="1:3">
      <c r="A24844" s="5" t="s">
        <v>36860</v>
      </c>
      <c r="B24844" s="6" t="s">
        <v>36861</v>
      </c>
      <c r="C24844" s="6" t="s">
        <v>35134</v>
      </c>
    </row>
    <row r="24845" spans="1:3">
      <c r="A24845" s="1" t="s">
        <v>36862</v>
      </c>
      <c r="B24845" s="2" t="s">
        <v>36863</v>
      </c>
      <c r="C24845" s="2" t="s">
        <v>35291</v>
      </c>
    </row>
    <row r="24846" spans="1:3">
      <c r="A24846" s="15" t="s">
        <v>36862</v>
      </c>
      <c r="B24846" s="16" t="s">
        <v>36863</v>
      </c>
      <c r="C24846" s="16" t="s">
        <v>35353</v>
      </c>
    </row>
    <row r="24847" spans="1:3">
      <c r="A24847" s="1" t="s">
        <v>36862</v>
      </c>
      <c r="B24847" s="2" t="s">
        <v>36863</v>
      </c>
      <c r="C24847" s="2" t="s">
        <v>35292</v>
      </c>
    </row>
    <row r="24848" spans="1:3">
      <c r="A24848" s="15" t="s">
        <v>36862</v>
      </c>
      <c r="B24848" s="16" t="s">
        <v>36863</v>
      </c>
      <c r="C24848" s="16" t="s">
        <v>35354</v>
      </c>
    </row>
    <row r="24849" spans="1:3">
      <c r="A24849" s="1" t="s">
        <v>36862</v>
      </c>
      <c r="B24849" s="2" t="s">
        <v>36863</v>
      </c>
      <c r="C24849" s="2" t="s">
        <v>36359</v>
      </c>
    </row>
    <row r="24850" spans="1:3">
      <c r="A24850" s="15" t="s">
        <v>36862</v>
      </c>
      <c r="B24850" s="16" t="s">
        <v>36863</v>
      </c>
      <c r="C24850" s="16" t="s">
        <v>35809</v>
      </c>
    </row>
    <row r="24851" spans="1:3">
      <c r="A24851" s="1" t="s">
        <v>36862</v>
      </c>
      <c r="B24851" s="2" t="s">
        <v>36863</v>
      </c>
      <c r="C24851" s="2" t="s">
        <v>36580</v>
      </c>
    </row>
    <row r="24852" spans="1:3">
      <c r="A24852" s="15" t="s">
        <v>36862</v>
      </c>
      <c r="B24852" s="16" t="s">
        <v>36863</v>
      </c>
      <c r="C24852" s="16" t="s">
        <v>35326</v>
      </c>
    </row>
    <row r="24853" spans="1:3">
      <c r="A24853" s="1" t="s">
        <v>36862</v>
      </c>
      <c r="B24853" s="2" t="s">
        <v>36863</v>
      </c>
      <c r="C24853" s="2" t="s">
        <v>34503</v>
      </c>
    </row>
    <row r="24854" spans="1:3">
      <c r="A24854" s="15" t="s">
        <v>36862</v>
      </c>
      <c r="B24854" s="16" t="s">
        <v>36863</v>
      </c>
      <c r="C24854" s="16" t="s">
        <v>35155</v>
      </c>
    </row>
    <row r="24855" spans="1:3">
      <c r="A24855" s="1" t="s">
        <v>36862</v>
      </c>
      <c r="B24855" s="2" t="s">
        <v>36863</v>
      </c>
      <c r="C24855" s="2" t="s">
        <v>35949</v>
      </c>
    </row>
    <row r="24856" spans="1:3">
      <c r="A24856" s="15" t="s">
        <v>36862</v>
      </c>
      <c r="B24856" s="16" t="s">
        <v>36863</v>
      </c>
      <c r="C24856" s="16" t="s">
        <v>34704</v>
      </c>
    </row>
    <row r="24857" spans="1:3">
      <c r="A24857" s="1" t="s">
        <v>36862</v>
      </c>
      <c r="B24857" s="2" t="s">
        <v>36863</v>
      </c>
      <c r="C24857" s="2" t="s">
        <v>36820</v>
      </c>
    </row>
    <row r="24858" spans="1:3">
      <c r="A24858" s="15" t="s">
        <v>36862</v>
      </c>
      <c r="B24858" s="16" t="s">
        <v>36863</v>
      </c>
      <c r="C24858" s="16" t="s">
        <v>35134</v>
      </c>
    </row>
    <row r="24859" spans="1:3">
      <c r="A24859" s="1" t="s">
        <v>36862</v>
      </c>
      <c r="B24859" s="2" t="s">
        <v>36863</v>
      </c>
      <c r="C24859" s="2" t="s">
        <v>34380</v>
      </c>
    </row>
    <row r="24860" spans="1:3">
      <c r="A24860" s="5" t="s">
        <v>36862</v>
      </c>
      <c r="B24860" s="6" t="s">
        <v>36863</v>
      </c>
      <c r="C24860" s="6" t="s">
        <v>35502</v>
      </c>
    </row>
    <row r="24861" spans="1:3">
      <c r="A24861" s="1" t="s">
        <v>36864</v>
      </c>
      <c r="B24861" s="2" t="s">
        <v>36865</v>
      </c>
      <c r="C24861" s="2" t="s">
        <v>36731</v>
      </c>
    </row>
    <row r="24862" spans="1:3">
      <c r="A24862" s="15" t="s">
        <v>36864</v>
      </c>
      <c r="B24862" s="16" t="s">
        <v>36865</v>
      </c>
      <c r="C24862" s="16" t="s">
        <v>34609</v>
      </c>
    </row>
    <row r="24863" spans="1:3">
      <c r="A24863" s="1" t="s">
        <v>36864</v>
      </c>
      <c r="B24863" s="2" t="s">
        <v>36865</v>
      </c>
      <c r="C24863" s="2" t="s">
        <v>34542</v>
      </c>
    </row>
    <row r="24864" spans="1:3">
      <c r="A24864" s="15" t="s">
        <v>36864</v>
      </c>
      <c r="B24864" s="16" t="s">
        <v>36865</v>
      </c>
      <c r="C24864" s="16" t="s">
        <v>34405</v>
      </c>
    </row>
    <row r="24865" spans="1:3">
      <c r="A24865" s="1" t="s">
        <v>36864</v>
      </c>
      <c r="B24865" s="2" t="s">
        <v>36865</v>
      </c>
      <c r="C24865" s="2" t="s">
        <v>35809</v>
      </c>
    </row>
    <row r="24866" spans="1:3">
      <c r="A24866" s="15" t="s">
        <v>36864</v>
      </c>
      <c r="B24866" s="16" t="s">
        <v>36865</v>
      </c>
      <c r="C24866" s="16" t="s">
        <v>35280</v>
      </c>
    </row>
    <row r="24867" spans="1:3">
      <c r="A24867" s="1" t="s">
        <v>36864</v>
      </c>
      <c r="B24867" s="2" t="s">
        <v>36865</v>
      </c>
      <c r="C24867" s="2" t="s">
        <v>34370</v>
      </c>
    </row>
    <row r="24868" spans="1:3">
      <c r="A24868" s="15" t="s">
        <v>36864</v>
      </c>
      <c r="B24868" s="16" t="s">
        <v>36865</v>
      </c>
      <c r="C24868" s="16" t="s">
        <v>34371</v>
      </c>
    </row>
    <row r="24869" spans="1:3">
      <c r="A24869" s="1" t="s">
        <v>36864</v>
      </c>
      <c r="B24869" s="2" t="s">
        <v>36865</v>
      </c>
      <c r="C24869" s="2" t="s">
        <v>35176</v>
      </c>
    </row>
    <row r="24870" spans="1:3">
      <c r="A24870" s="15" t="s">
        <v>36864</v>
      </c>
      <c r="B24870" s="16" t="s">
        <v>36865</v>
      </c>
      <c r="C24870" s="16" t="s">
        <v>34658</v>
      </c>
    </row>
    <row r="24871" spans="1:3">
      <c r="A24871" s="1" t="s">
        <v>36864</v>
      </c>
      <c r="B24871" s="2" t="s">
        <v>36865</v>
      </c>
      <c r="C24871" s="2" t="s">
        <v>36508</v>
      </c>
    </row>
    <row r="24872" spans="1:3">
      <c r="A24872" s="15" t="s">
        <v>36864</v>
      </c>
      <c r="B24872" s="16" t="s">
        <v>36865</v>
      </c>
      <c r="C24872" s="16" t="s">
        <v>34806</v>
      </c>
    </row>
    <row r="24873" spans="1:3">
      <c r="A24873" s="1" t="s">
        <v>36864</v>
      </c>
      <c r="B24873" s="2" t="s">
        <v>36865</v>
      </c>
      <c r="C24873" s="2" t="s">
        <v>36819</v>
      </c>
    </row>
    <row r="24874" spans="1:3">
      <c r="A24874" s="15" t="s">
        <v>36864</v>
      </c>
      <c r="B24874" s="16" t="s">
        <v>36865</v>
      </c>
      <c r="C24874" s="16" t="s">
        <v>35001</v>
      </c>
    </row>
    <row r="24875" spans="1:3">
      <c r="A24875" s="1" t="s">
        <v>36864</v>
      </c>
      <c r="B24875" s="2" t="s">
        <v>36865</v>
      </c>
      <c r="C24875" s="2" t="s">
        <v>35087</v>
      </c>
    </row>
    <row r="24876" spans="1:3">
      <c r="A24876" s="15" t="s">
        <v>36864</v>
      </c>
      <c r="B24876" s="16" t="s">
        <v>36865</v>
      </c>
      <c r="C24876" s="16" t="s">
        <v>34935</v>
      </c>
    </row>
    <row r="24877" spans="1:3">
      <c r="A24877" s="1" t="s">
        <v>36864</v>
      </c>
      <c r="B24877" s="2" t="s">
        <v>36865</v>
      </c>
      <c r="C24877" s="2" t="s">
        <v>35291</v>
      </c>
    </row>
    <row r="24878" spans="1:3">
      <c r="A24878" s="15" t="s">
        <v>36864</v>
      </c>
      <c r="B24878" s="16" t="s">
        <v>36865</v>
      </c>
      <c r="C24878" s="16" t="s">
        <v>35353</v>
      </c>
    </row>
    <row r="24879" spans="1:3">
      <c r="A24879" s="1" t="s">
        <v>36864</v>
      </c>
      <c r="B24879" s="2" t="s">
        <v>36865</v>
      </c>
      <c r="C24879" s="2" t="s">
        <v>35292</v>
      </c>
    </row>
    <row r="24880" spans="1:3">
      <c r="A24880" s="15" t="s">
        <v>36864</v>
      </c>
      <c r="B24880" s="16" t="s">
        <v>36865</v>
      </c>
      <c r="C24880" s="16" t="s">
        <v>35354</v>
      </c>
    </row>
    <row r="24881" spans="1:3">
      <c r="A24881" s="1" t="s">
        <v>36864</v>
      </c>
      <c r="B24881" s="2" t="s">
        <v>36865</v>
      </c>
      <c r="C24881" s="2" t="s">
        <v>36445</v>
      </c>
    </row>
    <row r="24882" spans="1:3">
      <c r="A24882" s="15" t="s">
        <v>36864</v>
      </c>
      <c r="B24882" s="16" t="s">
        <v>36865</v>
      </c>
      <c r="C24882" s="16" t="s">
        <v>36359</v>
      </c>
    </row>
    <row r="24883" spans="1:3">
      <c r="A24883" s="1" t="s">
        <v>36864</v>
      </c>
      <c r="B24883" s="2" t="s">
        <v>36865</v>
      </c>
      <c r="C24883" s="2" t="s">
        <v>35470</v>
      </c>
    </row>
    <row r="24884" spans="1:3">
      <c r="A24884" s="15" t="s">
        <v>36864</v>
      </c>
      <c r="B24884" s="16" t="s">
        <v>36865</v>
      </c>
      <c r="C24884" s="16" t="s">
        <v>35023</v>
      </c>
    </row>
    <row r="24885" spans="1:3">
      <c r="A24885" s="1" t="s">
        <v>36864</v>
      </c>
      <c r="B24885" s="2" t="s">
        <v>36865</v>
      </c>
      <c r="C24885" s="2" t="s">
        <v>35722</v>
      </c>
    </row>
    <row r="24886" spans="1:3">
      <c r="A24886" s="15" t="s">
        <v>36864</v>
      </c>
      <c r="B24886" s="16" t="s">
        <v>36865</v>
      </c>
      <c r="C24886" s="16" t="s">
        <v>34340</v>
      </c>
    </row>
    <row r="24887" spans="1:3">
      <c r="A24887" s="1" t="s">
        <v>36864</v>
      </c>
      <c r="B24887" s="2" t="s">
        <v>36865</v>
      </c>
      <c r="C24887" s="2" t="s">
        <v>34866</v>
      </c>
    </row>
    <row r="24888" spans="1:3">
      <c r="A24888" s="15" t="s">
        <v>36864</v>
      </c>
      <c r="B24888" s="16" t="s">
        <v>36865</v>
      </c>
      <c r="C24888" s="16" t="s">
        <v>34750</v>
      </c>
    </row>
    <row r="24889" spans="1:3">
      <c r="A24889" s="1" t="s">
        <v>36864</v>
      </c>
      <c r="B24889" s="2" t="s">
        <v>36865</v>
      </c>
      <c r="C24889" s="2" t="s">
        <v>34496</v>
      </c>
    </row>
    <row r="24890" spans="1:3">
      <c r="A24890" s="15" t="s">
        <v>36864</v>
      </c>
      <c r="B24890" s="16" t="s">
        <v>36865</v>
      </c>
      <c r="C24890" s="16" t="s">
        <v>35222</v>
      </c>
    </row>
    <row r="24891" spans="1:3">
      <c r="A24891" s="1" t="s">
        <v>36864</v>
      </c>
      <c r="B24891" s="2" t="s">
        <v>36865</v>
      </c>
      <c r="C24891" s="2" t="s">
        <v>34757</v>
      </c>
    </row>
    <row r="24892" spans="1:3">
      <c r="A24892" s="15" t="s">
        <v>36864</v>
      </c>
      <c r="B24892" s="16" t="s">
        <v>36865</v>
      </c>
      <c r="C24892" s="16" t="s">
        <v>36308</v>
      </c>
    </row>
    <row r="24893" spans="1:3">
      <c r="A24893" s="1" t="s">
        <v>36864</v>
      </c>
      <c r="B24893" s="2" t="s">
        <v>36865</v>
      </c>
      <c r="C24893" s="2" t="s">
        <v>36245</v>
      </c>
    </row>
    <row r="24894" spans="1:3">
      <c r="A24894" s="15" t="s">
        <v>36864</v>
      </c>
      <c r="B24894" s="16" t="s">
        <v>36865</v>
      </c>
      <c r="C24894" s="16" t="s">
        <v>35562</v>
      </c>
    </row>
    <row r="24895" spans="1:3">
      <c r="A24895" s="1" t="s">
        <v>36864</v>
      </c>
      <c r="B24895" s="2" t="s">
        <v>36865</v>
      </c>
      <c r="C24895" s="2" t="s">
        <v>35999</v>
      </c>
    </row>
    <row r="24896" spans="1:3">
      <c r="A24896" s="15" t="s">
        <v>36864</v>
      </c>
      <c r="B24896" s="16" t="s">
        <v>36865</v>
      </c>
      <c r="C24896" s="16" t="s">
        <v>36473</v>
      </c>
    </row>
    <row r="24897" spans="1:3">
      <c r="A24897" s="1" t="s">
        <v>36864</v>
      </c>
      <c r="B24897" s="2" t="s">
        <v>36865</v>
      </c>
      <c r="C24897" s="2" t="s">
        <v>36580</v>
      </c>
    </row>
    <row r="24898" spans="1:3">
      <c r="A24898" s="15" t="s">
        <v>36864</v>
      </c>
      <c r="B24898" s="16" t="s">
        <v>36865</v>
      </c>
      <c r="C24898" s="16" t="s">
        <v>36454</v>
      </c>
    </row>
    <row r="24899" spans="1:3">
      <c r="A24899" s="1" t="s">
        <v>36864</v>
      </c>
      <c r="B24899" s="2" t="s">
        <v>36865</v>
      </c>
      <c r="C24899" s="2" t="s">
        <v>35326</v>
      </c>
    </row>
    <row r="24900" spans="1:3">
      <c r="A24900" s="15" t="s">
        <v>36864</v>
      </c>
      <c r="B24900" s="16" t="s">
        <v>36865</v>
      </c>
      <c r="C24900" s="16" t="s">
        <v>36814</v>
      </c>
    </row>
    <row r="24901" spans="1:3">
      <c r="A24901" s="1" t="s">
        <v>36864</v>
      </c>
      <c r="B24901" s="2" t="s">
        <v>36865</v>
      </c>
      <c r="C24901" s="2" t="s">
        <v>35653</v>
      </c>
    </row>
    <row r="24902" spans="1:3">
      <c r="A24902" s="15" t="s">
        <v>36864</v>
      </c>
      <c r="B24902" s="16" t="s">
        <v>36865</v>
      </c>
      <c r="C24902" s="16" t="s">
        <v>34503</v>
      </c>
    </row>
    <row r="24903" spans="1:3">
      <c r="A24903" s="1" t="s">
        <v>36864</v>
      </c>
      <c r="B24903" s="2" t="s">
        <v>36865</v>
      </c>
      <c r="C24903" s="2" t="s">
        <v>36297</v>
      </c>
    </row>
    <row r="24904" spans="1:3">
      <c r="A24904" s="15" t="s">
        <v>36864</v>
      </c>
      <c r="B24904" s="16" t="s">
        <v>36865</v>
      </c>
      <c r="C24904" s="16" t="s">
        <v>34986</v>
      </c>
    </row>
    <row r="24905" spans="1:3">
      <c r="A24905" s="1" t="s">
        <v>36864</v>
      </c>
      <c r="B24905" s="2" t="s">
        <v>36865</v>
      </c>
      <c r="C24905" s="2" t="s">
        <v>34797</v>
      </c>
    </row>
    <row r="24906" spans="1:3">
      <c r="A24906" s="15" t="s">
        <v>36864</v>
      </c>
      <c r="B24906" s="16" t="s">
        <v>36865</v>
      </c>
      <c r="C24906" s="16" t="s">
        <v>36253</v>
      </c>
    </row>
    <row r="24907" spans="1:3">
      <c r="A24907" s="1" t="s">
        <v>36864</v>
      </c>
      <c r="B24907" s="2" t="s">
        <v>36865</v>
      </c>
      <c r="C24907" s="2" t="s">
        <v>35155</v>
      </c>
    </row>
    <row r="24908" spans="1:3">
      <c r="A24908" s="15" t="s">
        <v>36864</v>
      </c>
      <c r="B24908" s="16" t="s">
        <v>36865</v>
      </c>
      <c r="C24908" s="16" t="s">
        <v>35660</v>
      </c>
    </row>
    <row r="24909" spans="1:3">
      <c r="A24909" s="1" t="s">
        <v>36864</v>
      </c>
      <c r="B24909" s="2" t="s">
        <v>36865</v>
      </c>
      <c r="C24909" s="2" t="s">
        <v>35949</v>
      </c>
    </row>
    <row r="24910" spans="1:3">
      <c r="A24910" s="5" t="s">
        <v>36864</v>
      </c>
      <c r="B24910" s="6" t="s">
        <v>36865</v>
      </c>
      <c r="C24910" s="6" t="s">
        <v>34586</v>
      </c>
    </row>
    <row r="24911" spans="1:3">
      <c r="A24911" s="1" t="s">
        <v>36864</v>
      </c>
      <c r="B24911" s="2" t="s">
        <v>36865</v>
      </c>
      <c r="C24911" s="2" t="s">
        <v>36818</v>
      </c>
    </row>
    <row r="24912" spans="1:3">
      <c r="A24912" s="15" t="s">
        <v>36864</v>
      </c>
      <c r="B24912" s="16" t="s">
        <v>36865</v>
      </c>
      <c r="C24912" s="16" t="s">
        <v>34704</v>
      </c>
    </row>
    <row r="24913" spans="1:3">
      <c r="A24913" s="1" t="s">
        <v>36864</v>
      </c>
      <c r="B24913" s="2" t="s">
        <v>36865</v>
      </c>
      <c r="C24913" s="2" t="s">
        <v>35050</v>
      </c>
    </row>
    <row r="24914" spans="1:3">
      <c r="A24914" s="15" t="s">
        <v>36864</v>
      </c>
      <c r="B24914" s="16" t="s">
        <v>36865</v>
      </c>
      <c r="C24914" s="16" t="s">
        <v>35541</v>
      </c>
    </row>
    <row r="24915" spans="1:3">
      <c r="A24915" s="1" t="s">
        <v>36864</v>
      </c>
      <c r="B24915" s="2" t="s">
        <v>36865</v>
      </c>
      <c r="C24915" s="2" t="s">
        <v>36820</v>
      </c>
    </row>
    <row r="24916" spans="1:3">
      <c r="A24916" s="15" t="s">
        <v>36864</v>
      </c>
      <c r="B24916" s="16" t="s">
        <v>36865</v>
      </c>
      <c r="C24916" s="16" t="s">
        <v>36679</v>
      </c>
    </row>
    <row r="24917" spans="1:3">
      <c r="A24917" s="1" t="s">
        <v>36864</v>
      </c>
      <c r="B24917" s="2" t="s">
        <v>36865</v>
      </c>
      <c r="C24917" s="2" t="s">
        <v>35287</v>
      </c>
    </row>
    <row r="24918" spans="1:3">
      <c r="A24918" s="15" t="s">
        <v>36864</v>
      </c>
      <c r="B24918" s="16" t="s">
        <v>36865</v>
      </c>
      <c r="C24918" s="16" t="s">
        <v>35013</v>
      </c>
    </row>
    <row r="24919" spans="1:3">
      <c r="A24919" s="1" t="s">
        <v>36864</v>
      </c>
      <c r="B24919" s="2" t="s">
        <v>36865</v>
      </c>
      <c r="C24919" s="2" t="s">
        <v>35546</v>
      </c>
    </row>
    <row r="24920" spans="1:3">
      <c r="A24920" s="15" t="s">
        <v>36864</v>
      </c>
      <c r="B24920" s="16" t="s">
        <v>36865</v>
      </c>
      <c r="C24920" s="16" t="s">
        <v>35271</v>
      </c>
    </row>
    <row r="24921" spans="1:3">
      <c r="A24921" s="1" t="s">
        <v>36864</v>
      </c>
      <c r="B24921" s="2" t="s">
        <v>36865</v>
      </c>
      <c r="C24921" s="2" t="s">
        <v>35134</v>
      </c>
    </row>
    <row r="24922" spans="1:3">
      <c r="A24922" s="15" t="s">
        <v>36864</v>
      </c>
      <c r="B24922" s="16" t="s">
        <v>36865</v>
      </c>
      <c r="C24922" s="16" t="s">
        <v>35015</v>
      </c>
    </row>
    <row r="24923" spans="1:3">
      <c r="A24923" s="1" t="s">
        <v>36864</v>
      </c>
      <c r="B24923" s="2" t="s">
        <v>36865</v>
      </c>
      <c r="C24923" s="2" t="s">
        <v>34380</v>
      </c>
    </row>
    <row r="24924" spans="1:3">
      <c r="A24924" s="5" t="s">
        <v>36864</v>
      </c>
      <c r="B24924" s="6" t="s">
        <v>36865</v>
      </c>
      <c r="C24924" s="6" t="s">
        <v>35502</v>
      </c>
    </row>
    <row r="24925" spans="1:3">
      <c r="A24925" s="1" t="s">
        <v>36866</v>
      </c>
      <c r="B24925" s="2" t="s">
        <v>36867</v>
      </c>
      <c r="C24925" s="2" t="s">
        <v>36868</v>
      </c>
    </row>
    <row r="24926" spans="1:3">
      <c r="A24926" s="15" t="s">
        <v>36866</v>
      </c>
      <c r="B24926" s="16" t="s">
        <v>36867</v>
      </c>
      <c r="C24926" s="16" t="s">
        <v>35320</v>
      </c>
    </row>
    <row r="24927" spans="1:3">
      <c r="A24927" s="1" t="s">
        <v>36866</v>
      </c>
      <c r="B24927" s="2" t="s">
        <v>36867</v>
      </c>
      <c r="C24927" s="2" t="s">
        <v>36462</v>
      </c>
    </row>
    <row r="24928" spans="1:3">
      <c r="A24928" s="15" t="s">
        <v>36866</v>
      </c>
      <c r="B24928" s="16" t="s">
        <v>36867</v>
      </c>
      <c r="C24928" s="16" t="s">
        <v>34363</v>
      </c>
    </row>
    <row r="24929" spans="1:3">
      <c r="A24929" s="1" t="s">
        <v>36866</v>
      </c>
      <c r="B24929" s="2" t="s">
        <v>36867</v>
      </c>
      <c r="C24929" s="2" t="s">
        <v>36734</v>
      </c>
    </row>
    <row r="24930" spans="1:3">
      <c r="A24930" s="15" t="s">
        <v>36866</v>
      </c>
      <c r="B24930" s="16" t="s">
        <v>36867</v>
      </c>
      <c r="C24930" s="16" t="s">
        <v>34494</v>
      </c>
    </row>
    <row r="24931" spans="1:3">
      <c r="A24931" s="1" t="s">
        <v>36866</v>
      </c>
      <c r="B24931" s="2" t="s">
        <v>36867</v>
      </c>
      <c r="C24931" s="2" t="s">
        <v>36386</v>
      </c>
    </row>
    <row r="24932" spans="1:3">
      <c r="A24932" s="15" t="s">
        <v>36866</v>
      </c>
      <c r="B24932" s="16" t="s">
        <v>36867</v>
      </c>
      <c r="C24932" s="16" t="s">
        <v>36010</v>
      </c>
    </row>
    <row r="24933" spans="1:3">
      <c r="A24933" s="1" t="s">
        <v>36866</v>
      </c>
      <c r="B24933" s="2" t="s">
        <v>36867</v>
      </c>
      <c r="C24933" s="2" t="s">
        <v>35263</v>
      </c>
    </row>
    <row r="24934" spans="1:3">
      <c r="A24934" s="15" t="s">
        <v>36866</v>
      </c>
      <c r="B24934" s="16" t="s">
        <v>36867</v>
      </c>
      <c r="C24934" s="16" t="s">
        <v>36597</v>
      </c>
    </row>
    <row r="24935" spans="1:3">
      <c r="A24935" s="1" t="s">
        <v>36866</v>
      </c>
      <c r="B24935" s="2" t="s">
        <v>36867</v>
      </c>
      <c r="C24935" s="2" t="s">
        <v>36165</v>
      </c>
    </row>
    <row r="24936" spans="1:3">
      <c r="A24936" s="15" t="s">
        <v>36866</v>
      </c>
      <c r="B24936" s="16" t="s">
        <v>36867</v>
      </c>
      <c r="C24936" s="16" t="s">
        <v>35176</v>
      </c>
    </row>
    <row r="24937" spans="1:3">
      <c r="A24937" s="1" t="s">
        <v>36866</v>
      </c>
      <c r="B24937" s="2" t="s">
        <v>36867</v>
      </c>
      <c r="C24937" s="2" t="s">
        <v>36725</v>
      </c>
    </row>
    <row r="24938" spans="1:3">
      <c r="A24938" s="15" t="s">
        <v>36866</v>
      </c>
      <c r="B24938" s="16" t="s">
        <v>36867</v>
      </c>
      <c r="C24938" s="16" t="s">
        <v>35846</v>
      </c>
    </row>
    <row r="24939" spans="1:3">
      <c r="A24939" s="1" t="s">
        <v>36866</v>
      </c>
      <c r="B24939" s="2" t="s">
        <v>36867</v>
      </c>
      <c r="C24939" s="2" t="s">
        <v>36754</v>
      </c>
    </row>
    <row r="24940" spans="1:3">
      <c r="A24940" s="15" t="s">
        <v>36866</v>
      </c>
      <c r="B24940" s="16" t="s">
        <v>36867</v>
      </c>
      <c r="C24940" s="16" t="s">
        <v>34997</v>
      </c>
    </row>
    <row r="24941" spans="1:3">
      <c r="A24941" s="1" t="s">
        <v>36866</v>
      </c>
      <c r="B24941" s="2" t="s">
        <v>36867</v>
      </c>
      <c r="C24941" s="2" t="s">
        <v>36569</v>
      </c>
    </row>
    <row r="24942" spans="1:3">
      <c r="A24942" s="15" t="s">
        <v>36866</v>
      </c>
      <c r="B24942" s="16" t="s">
        <v>36867</v>
      </c>
      <c r="C24942" s="16" t="s">
        <v>35543</v>
      </c>
    </row>
    <row r="24943" spans="1:3">
      <c r="A24943" s="1" t="s">
        <v>36866</v>
      </c>
      <c r="B24943" s="2" t="s">
        <v>36867</v>
      </c>
      <c r="C24943" s="2" t="s">
        <v>35013</v>
      </c>
    </row>
    <row r="24944" spans="1:3">
      <c r="A24944" s="15" t="s">
        <v>36866</v>
      </c>
      <c r="B24944" s="16" t="s">
        <v>36867</v>
      </c>
      <c r="C24944" s="16" t="s">
        <v>34380</v>
      </c>
    </row>
    <row r="24945" spans="1:3">
      <c r="A24945" s="1" t="s">
        <v>36866</v>
      </c>
      <c r="B24945" s="2" t="s">
        <v>36867</v>
      </c>
      <c r="C24945" s="2" t="s">
        <v>35085</v>
      </c>
    </row>
    <row r="24946" spans="1:3">
      <c r="A24946" s="15" t="s">
        <v>36866</v>
      </c>
      <c r="B24946" s="16" t="s">
        <v>36867</v>
      </c>
      <c r="C24946" s="16" t="s">
        <v>35065</v>
      </c>
    </row>
    <row r="24947" spans="1:3">
      <c r="A24947" s="1" t="s">
        <v>36866</v>
      </c>
      <c r="B24947" s="2" t="s">
        <v>36867</v>
      </c>
      <c r="C24947" s="2" t="s">
        <v>35691</v>
      </c>
    </row>
    <row r="24948" spans="1:3">
      <c r="A24948" s="15" t="s">
        <v>36866</v>
      </c>
      <c r="B24948" s="16" t="s">
        <v>36867</v>
      </c>
      <c r="C24948" s="16" t="s">
        <v>35508</v>
      </c>
    </row>
    <row r="24949" spans="1:3">
      <c r="A24949" s="1" t="s">
        <v>36866</v>
      </c>
      <c r="B24949" s="2" t="s">
        <v>36867</v>
      </c>
      <c r="C24949" s="2" t="s">
        <v>35291</v>
      </c>
    </row>
    <row r="24950" spans="1:3">
      <c r="A24950" s="15" t="s">
        <v>36866</v>
      </c>
      <c r="B24950" s="16" t="s">
        <v>36867</v>
      </c>
      <c r="C24950" s="16" t="s">
        <v>35353</v>
      </c>
    </row>
    <row r="24951" spans="1:3">
      <c r="A24951" s="1" t="s">
        <v>36866</v>
      </c>
      <c r="B24951" s="2" t="s">
        <v>36867</v>
      </c>
      <c r="C24951" s="2" t="s">
        <v>35292</v>
      </c>
    </row>
    <row r="24952" spans="1:3">
      <c r="A24952" s="15" t="s">
        <v>36866</v>
      </c>
      <c r="B24952" s="16" t="s">
        <v>36867</v>
      </c>
      <c r="C24952" s="16" t="s">
        <v>35354</v>
      </c>
    </row>
    <row r="24953" spans="1:3">
      <c r="A24953" s="1" t="s">
        <v>36866</v>
      </c>
      <c r="B24953" s="2" t="s">
        <v>36867</v>
      </c>
      <c r="C24953" s="2" t="s">
        <v>36700</v>
      </c>
    </row>
    <row r="24954" spans="1:3">
      <c r="A24954" s="15" t="s">
        <v>36866</v>
      </c>
      <c r="B24954" s="16" t="s">
        <v>36867</v>
      </c>
      <c r="C24954" s="16" t="s">
        <v>35886</v>
      </c>
    </row>
    <row r="24955" spans="1:3">
      <c r="A24955" s="1" t="s">
        <v>36866</v>
      </c>
      <c r="B24955" s="2" t="s">
        <v>36867</v>
      </c>
      <c r="C24955" s="2" t="s">
        <v>34339</v>
      </c>
    </row>
    <row r="24956" spans="1:3">
      <c r="A24956" s="15" t="s">
        <v>36866</v>
      </c>
      <c r="B24956" s="16" t="s">
        <v>36867</v>
      </c>
      <c r="C24956" s="16" t="s">
        <v>34945</v>
      </c>
    </row>
    <row r="24957" spans="1:3">
      <c r="A24957" s="1" t="s">
        <v>36866</v>
      </c>
      <c r="B24957" s="2" t="s">
        <v>36867</v>
      </c>
      <c r="C24957" s="2" t="s">
        <v>36359</v>
      </c>
    </row>
    <row r="24958" spans="1:3">
      <c r="A24958" s="15" t="s">
        <v>36866</v>
      </c>
      <c r="B24958" s="16" t="s">
        <v>36867</v>
      </c>
      <c r="C24958" s="16" t="s">
        <v>35740</v>
      </c>
    </row>
    <row r="24959" spans="1:3">
      <c r="A24959" s="1" t="s">
        <v>36866</v>
      </c>
      <c r="B24959" s="2" t="s">
        <v>36867</v>
      </c>
      <c r="C24959" s="2" t="s">
        <v>35741</v>
      </c>
    </row>
    <row r="24960" spans="1:3">
      <c r="A24960" s="15" t="s">
        <v>36866</v>
      </c>
      <c r="B24960" s="16" t="s">
        <v>36867</v>
      </c>
      <c r="C24960" s="16" t="s">
        <v>35742</v>
      </c>
    </row>
    <row r="24961" spans="1:3">
      <c r="A24961" s="1" t="s">
        <v>36866</v>
      </c>
      <c r="B24961" s="2" t="s">
        <v>36867</v>
      </c>
      <c r="C24961" s="2" t="s">
        <v>36467</v>
      </c>
    </row>
    <row r="24962" spans="1:3">
      <c r="A24962" s="15" t="s">
        <v>36866</v>
      </c>
      <c r="B24962" s="16" t="s">
        <v>36867</v>
      </c>
      <c r="C24962" s="16" t="s">
        <v>34950</v>
      </c>
    </row>
    <row r="24963" spans="1:3">
      <c r="A24963" s="1" t="s">
        <v>36866</v>
      </c>
      <c r="B24963" s="2" t="s">
        <v>36867</v>
      </c>
      <c r="C24963" s="2" t="s">
        <v>34853</v>
      </c>
    </row>
    <row r="24964" spans="1:3">
      <c r="A24964" s="15" t="s">
        <v>36866</v>
      </c>
      <c r="B24964" s="16" t="s">
        <v>36867</v>
      </c>
      <c r="C24964" s="16" t="s">
        <v>34958</v>
      </c>
    </row>
    <row r="24965" spans="1:3">
      <c r="A24965" s="1" t="s">
        <v>36866</v>
      </c>
      <c r="B24965" s="2" t="s">
        <v>36867</v>
      </c>
      <c r="C24965" s="2" t="s">
        <v>36234</v>
      </c>
    </row>
    <row r="24966" spans="1:3">
      <c r="A24966" s="15" t="s">
        <v>36866</v>
      </c>
      <c r="B24966" s="16" t="s">
        <v>36867</v>
      </c>
      <c r="C24966" s="16" t="s">
        <v>34430</v>
      </c>
    </row>
    <row r="24967" spans="1:3">
      <c r="A24967" s="1" t="s">
        <v>36866</v>
      </c>
      <c r="B24967" s="2" t="s">
        <v>36867</v>
      </c>
      <c r="C24967" s="2" t="s">
        <v>34964</v>
      </c>
    </row>
    <row r="24968" spans="1:3">
      <c r="A24968" s="15" t="s">
        <v>36866</v>
      </c>
      <c r="B24968" s="16" t="s">
        <v>36867</v>
      </c>
      <c r="C24968" s="16" t="s">
        <v>36869</v>
      </c>
    </row>
    <row r="24969" spans="1:3">
      <c r="A24969" s="1" t="s">
        <v>36866</v>
      </c>
      <c r="B24969" s="2" t="s">
        <v>36867</v>
      </c>
      <c r="C24969" s="2" t="s">
        <v>35722</v>
      </c>
    </row>
    <row r="24970" spans="1:3">
      <c r="A24970" s="15" t="s">
        <v>36866</v>
      </c>
      <c r="B24970" s="16" t="s">
        <v>36867</v>
      </c>
      <c r="C24970" s="16" t="s">
        <v>35809</v>
      </c>
    </row>
    <row r="24971" spans="1:3">
      <c r="A24971" s="1" t="s">
        <v>36866</v>
      </c>
      <c r="B24971" s="2" t="s">
        <v>36867</v>
      </c>
      <c r="C24971" s="2" t="s">
        <v>36612</v>
      </c>
    </row>
    <row r="24972" spans="1:3">
      <c r="A24972" s="15" t="s">
        <v>36866</v>
      </c>
      <c r="B24972" s="16" t="s">
        <v>36867</v>
      </c>
      <c r="C24972" s="16" t="s">
        <v>36720</v>
      </c>
    </row>
    <row r="24973" spans="1:3">
      <c r="A24973" s="1" t="s">
        <v>36866</v>
      </c>
      <c r="B24973" s="2" t="s">
        <v>36867</v>
      </c>
      <c r="C24973" s="2" t="s">
        <v>35835</v>
      </c>
    </row>
    <row r="24974" spans="1:3">
      <c r="A24974" s="5" t="s">
        <v>36866</v>
      </c>
      <c r="B24974" s="6" t="s">
        <v>36867</v>
      </c>
      <c r="C24974" s="6" t="s">
        <v>36870</v>
      </c>
    </row>
    <row r="24975" spans="1:3">
      <c r="A24975" s="1" t="s">
        <v>36866</v>
      </c>
      <c r="B24975" s="2" t="s">
        <v>36867</v>
      </c>
      <c r="C24975" s="2" t="s">
        <v>35519</v>
      </c>
    </row>
    <row r="24976" spans="1:3">
      <c r="A24976" s="15" t="s">
        <v>36866</v>
      </c>
      <c r="B24976" s="16" t="s">
        <v>36867</v>
      </c>
      <c r="C24976" s="16" t="s">
        <v>36130</v>
      </c>
    </row>
    <row r="24977" spans="1:3">
      <c r="A24977" s="1" t="s">
        <v>36866</v>
      </c>
      <c r="B24977" s="2" t="s">
        <v>36867</v>
      </c>
      <c r="C24977" s="2" t="s">
        <v>36451</v>
      </c>
    </row>
    <row r="24978" spans="1:3">
      <c r="A24978" s="15" t="s">
        <v>36866</v>
      </c>
      <c r="B24978" s="16" t="s">
        <v>36867</v>
      </c>
      <c r="C24978" s="16" t="s">
        <v>36813</v>
      </c>
    </row>
    <row r="24979" spans="1:3">
      <c r="A24979" s="1" t="s">
        <v>36866</v>
      </c>
      <c r="B24979" s="2" t="s">
        <v>36867</v>
      </c>
      <c r="C24979" s="2" t="s">
        <v>36580</v>
      </c>
    </row>
    <row r="24980" spans="1:3">
      <c r="A24980" s="15" t="s">
        <v>36866</v>
      </c>
      <c r="B24980" s="16" t="s">
        <v>36867</v>
      </c>
      <c r="C24980" s="16" t="s">
        <v>34977</v>
      </c>
    </row>
    <row r="24981" spans="1:3">
      <c r="A24981" s="1" t="s">
        <v>36866</v>
      </c>
      <c r="B24981" s="2" t="s">
        <v>36867</v>
      </c>
      <c r="C24981" s="2" t="s">
        <v>34979</v>
      </c>
    </row>
    <row r="24982" spans="1:3">
      <c r="A24982" s="15" t="s">
        <v>36866</v>
      </c>
      <c r="B24982" s="16" t="s">
        <v>36867</v>
      </c>
      <c r="C24982" s="16" t="s">
        <v>35637</v>
      </c>
    </row>
    <row r="24983" spans="1:3">
      <c r="A24983" s="1" t="s">
        <v>36866</v>
      </c>
      <c r="B24983" s="2" t="s">
        <v>36867</v>
      </c>
      <c r="C24983" s="2" t="s">
        <v>34775</v>
      </c>
    </row>
    <row r="24984" spans="1:3">
      <c r="A24984" s="15" t="s">
        <v>36866</v>
      </c>
      <c r="B24984" s="16" t="s">
        <v>36867</v>
      </c>
      <c r="C24984" s="16" t="s">
        <v>35326</v>
      </c>
    </row>
    <row r="24985" spans="1:3">
      <c r="A24985" s="1" t="s">
        <v>36866</v>
      </c>
      <c r="B24985" s="2" t="s">
        <v>36867</v>
      </c>
      <c r="C24985" s="2" t="s">
        <v>34467</v>
      </c>
    </row>
    <row r="24986" spans="1:3">
      <c r="A24986" s="15" t="s">
        <v>36866</v>
      </c>
      <c r="B24986" s="16" t="s">
        <v>36867</v>
      </c>
      <c r="C24986" s="16" t="s">
        <v>35179</v>
      </c>
    </row>
    <row r="24987" spans="1:3">
      <c r="A24987" s="1" t="s">
        <v>36866</v>
      </c>
      <c r="B24987" s="2" t="s">
        <v>36867</v>
      </c>
      <c r="C24987" s="2" t="s">
        <v>36871</v>
      </c>
    </row>
    <row r="24988" spans="1:3">
      <c r="A24988" s="15" t="s">
        <v>36866</v>
      </c>
      <c r="B24988" s="16" t="s">
        <v>36867</v>
      </c>
      <c r="C24988" s="16" t="s">
        <v>35180</v>
      </c>
    </row>
    <row r="24989" spans="1:3">
      <c r="A24989" s="1" t="s">
        <v>36866</v>
      </c>
      <c r="B24989" s="2" t="s">
        <v>36867</v>
      </c>
      <c r="C24989" s="2" t="s">
        <v>35783</v>
      </c>
    </row>
    <row r="24990" spans="1:3">
      <c r="A24990" s="15" t="s">
        <v>36866</v>
      </c>
      <c r="B24990" s="16" t="s">
        <v>36867</v>
      </c>
      <c r="C24990" s="16" t="s">
        <v>35496</v>
      </c>
    </row>
    <row r="24991" spans="1:3">
      <c r="A24991" s="1" t="s">
        <v>36866</v>
      </c>
      <c r="B24991" s="2" t="s">
        <v>36867</v>
      </c>
      <c r="C24991" s="2" t="s">
        <v>35155</v>
      </c>
    </row>
    <row r="24992" spans="1:3">
      <c r="A24992" s="15" t="s">
        <v>36866</v>
      </c>
      <c r="B24992" s="16" t="s">
        <v>36867</v>
      </c>
      <c r="C24992" s="16" t="s">
        <v>35727</v>
      </c>
    </row>
    <row r="24993" spans="1:3">
      <c r="A24993" s="1" t="s">
        <v>36866</v>
      </c>
      <c r="B24993" s="2" t="s">
        <v>36867</v>
      </c>
      <c r="C24993" s="2" t="s">
        <v>36583</v>
      </c>
    </row>
    <row r="24994" spans="1:3">
      <c r="A24994" s="15" t="s">
        <v>36866</v>
      </c>
      <c r="B24994" s="16" t="s">
        <v>36867</v>
      </c>
      <c r="C24994" s="16" t="s">
        <v>34907</v>
      </c>
    </row>
    <row r="24995" spans="1:3">
      <c r="A24995" s="1" t="s">
        <v>36866</v>
      </c>
      <c r="B24995" s="2" t="s">
        <v>36867</v>
      </c>
      <c r="C24995" s="2" t="s">
        <v>34515</v>
      </c>
    </row>
    <row r="24996" spans="1:3">
      <c r="A24996" s="15" t="s">
        <v>36866</v>
      </c>
      <c r="B24996" s="16" t="s">
        <v>36867</v>
      </c>
      <c r="C24996" s="16" t="s">
        <v>34806</v>
      </c>
    </row>
    <row r="24997" spans="1:3">
      <c r="A24997" s="1" t="s">
        <v>36866</v>
      </c>
      <c r="B24997" s="2" t="s">
        <v>36867</v>
      </c>
      <c r="C24997" s="2" t="s">
        <v>35949</v>
      </c>
    </row>
    <row r="24998" spans="1:3">
      <c r="A24998" s="15" t="s">
        <v>36866</v>
      </c>
      <c r="B24998" s="16" t="s">
        <v>36867</v>
      </c>
      <c r="C24998" s="16" t="s">
        <v>36627</v>
      </c>
    </row>
    <row r="24999" spans="1:3">
      <c r="A24999" s="1" t="s">
        <v>36866</v>
      </c>
      <c r="B24999" s="2" t="s">
        <v>36867</v>
      </c>
      <c r="C24999" s="2" t="s">
        <v>36695</v>
      </c>
    </row>
    <row r="25000" spans="1:3">
      <c r="A25000" s="15" t="s">
        <v>36866</v>
      </c>
      <c r="B25000" s="16" t="s">
        <v>36867</v>
      </c>
      <c r="C25000" s="16" t="s">
        <v>35327</v>
      </c>
    </row>
    <row r="25001" spans="1:3">
      <c r="A25001" s="1" t="s">
        <v>36866</v>
      </c>
      <c r="B25001" s="2" t="s">
        <v>36867</v>
      </c>
      <c r="C25001" s="2" t="s">
        <v>34587</v>
      </c>
    </row>
    <row r="25002" spans="1:3">
      <c r="A25002" s="15" t="s">
        <v>36866</v>
      </c>
      <c r="B25002" s="16" t="s">
        <v>36867</v>
      </c>
      <c r="C25002" s="16" t="s">
        <v>34704</v>
      </c>
    </row>
    <row r="25003" spans="1:3">
      <c r="A25003" s="1" t="s">
        <v>36866</v>
      </c>
      <c r="B25003" s="2" t="s">
        <v>36867</v>
      </c>
      <c r="C25003" s="2" t="s">
        <v>35771</v>
      </c>
    </row>
    <row r="25004" spans="1:3">
      <c r="A25004" s="15" t="s">
        <v>36866</v>
      </c>
      <c r="B25004" s="16" t="s">
        <v>36867</v>
      </c>
      <c r="C25004" s="16" t="s">
        <v>36872</v>
      </c>
    </row>
    <row r="25005" spans="1:3">
      <c r="A25005" s="1" t="s">
        <v>36866</v>
      </c>
      <c r="B25005" s="2" t="s">
        <v>36867</v>
      </c>
      <c r="C25005" s="2" t="s">
        <v>36674</v>
      </c>
    </row>
    <row r="25006" spans="1:3">
      <c r="A25006" s="15" t="s">
        <v>36866</v>
      </c>
      <c r="B25006" s="16" t="s">
        <v>36867</v>
      </c>
      <c r="C25006" s="16" t="s">
        <v>36697</v>
      </c>
    </row>
    <row r="25007" spans="1:3">
      <c r="A25007" s="1" t="s">
        <v>36866</v>
      </c>
      <c r="B25007" s="2" t="s">
        <v>36867</v>
      </c>
      <c r="C25007" s="2" t="s">
        <v>35346</v>
      </c>
    </row>
    <row r="25008" spans="1:3">
      <c r="A25008" s="15" t="s">
        <v>36866</v>
      </c>
      <c r="B25008" s="16" t="s">
        <v>36867</v>
      </c>
      <c r="C25008" s="16" t="s">
        <v>36629</v>
      </c>
    </row>
    <row r="25009" spans="1:3">
      <c r="A25009" s="1" t="s">
        <v>36866</v>
      </c>
      <c r="B25009" s="2" t="s">
        <v>36867</v>
      </c>
      <c r="C25009" s="2" t="s">
        <v>36873</v>
      </c>
    </row>
    <row r="25010" spans="1:3">
      <c r="A25010" s="15" t="s">
        <v>36866</v>
      </c>
      <c r="B25010" s="16" t="s">
        <v>36867</v>
      </c>
      <c r="C25010" s="16" t="s">
        <v>36820</v>
      </c>
    </row>
    <row r="25011" spans="1:3">
      <c r="A25011" s="1" t="s">
        <v>36866</v>
      </c>
      <c r="B25011" s="2" t="s">
        <v>36867</v>
      </c>
      <c r="C25011" s="2" t="s">
        <v>34914</v>
      </c>
    </row>
    <row r="25012" spans="1:3">
      <c r="A25012" s="15" t="s">
        <v>36866</v>
      </c>
      <c r="B25012" s="16" t="s">
        <v>36867</v>
      </c>
      <c r="C25012" s="16" t="s">
        <v>35542</v>
      </c>
    </row>
    <row r="25013" spans="1:3">
      <c r="A25013" s="1" t="s">
        <v>36866</v>
      </c>
      <c r="B25013" s="2" t="s">
        <v>36867</v>
      </c>
      <c r="C25013" s="2" t="s">
        <v>36175</v>
      </c>
    </row>
    <row r="25014" spans="1:3">
      <c r="A25014" s="15" t="s">
        <v>36866</v>
      </c>
      <c r="B25014" s="16" t="s">
        <v>36867</v>
      </c>
      <c r="C25014" s="16" t="s">
        <v>35202</v>
      </c>
    </row>
    <row r="25015" spans="1:3">
      <c r="A25015" s="1" t="s">
        <v>36866</v>
      </c>
      <c r="B25015" s="2" t="s">
        <v>36867</v>
      </c>
      <c r="C25015" s="2" t="s">
        <v>34712</v>
      </c>
    </row>
    <row r="25016" spans="1:3">
      <c r="A25016" s="15" t="s">
        <v>36866</v>
      </c>
      <c r="B25016" s="16" t="s">
        <v>36867</v>
      </c>
      <c r="C25016" s="16" t="s">
        <v>35821</v>
      </c>
    </row>
    <row r="25017" spans="1:3">
      <c r="A25017" s="1" t="s">
        <v>36866</v>
      </c>
      <c r="B25017" s="2" t="s">
        <v>36867</v>
      </c>
      <c r="C25017" s="2" t="s">
        <v>36804</v>
      </c>
    </row>
    <row r="25018" spans="1:3">
      <c r="A25018" s="5" t="s">
        <v>36866</v>
      </c>
      <c r="B25018" s="6" t="s">
        <v>36867</v>
      </c>
      <c r="C25018" s="6" t="s">
        <v>35502</v>
      </c>
    </row>
    <row r="25019" spans="1:3">
      <c r="A25019" s="1" t="s">
        <v>36874</v>
      </c>
      <c r="B25019" s="2" t="s">
        <v>36875</v>
      </c>
      <c r="C25019" s="2" t="s">
        <v>35291</v>
      </c>
    </row>
    <row r="25020" spans="1:3">
      <c r="A25020" s="15" t="s">
        <v>36874</v>
      </c>
      <c r="B25020" s="16" t="s">
        <v>36875</v>
      </c>
      <c r="C25020" s="16" t="s">
        <v>35353</v>
      </c>
    </row>
    <row r="25021" spans="1:3">
      <c r="A25021" s="1" t="s">
        <v>36874</v>
      </c>
      <c r="B25021" s="2" t="s">
        <v>36875</v>
      </c>
      <c r="C25021" s="2" t="s">
        <v>35292</v>
      </c>
    </row>
    <row r="25022" spans="1:3">
      <c r="A25022" s="15" t="s">
        <v>36874</v>
      </c>
      <c r="B25022" s="16" t="s">
        <v>36875</v>
      </c>
      <c r="C25022" s="16" t="s">
        <v>35354</v>
      </c>
    </row>
    <row r="25023" spans="1:3">
      <c r="A25023" s="1" t="s">
        <v>36874</v>
      </c>
      <c r="B25023" s="2" t="s">
        <v>36875</v>
      </c>
      <c r="C25023" s="2" t="s">
        <v>36359</v>
      </c>
    </row>
    <row r="25024" spans="1:3">
      <c r="A25024" s="15" t="s">
        <v>36874</v>
      </c>
      <c r="B25024" s="16" t="s">
        <v>36875</v>
      </c>
      <c r="C25024" s="16" t="s">
        <v>35809</v>
      </c>
    </row>
    <row r="25025" spans="1:3">
      <c r="A25025" s="1" t="s">
        <v>36874</v>
      </c>
      <c r="B25025" s="2" t="s">
        <v>36875</v>
      </c>
      <c r="C25025" s="2" t="s">
        <v>36580</v>
      </c>
    </row>
    <row r="25026" spans="1:3">
      <c r="A25026" s="15" t="s">
        <v>36874</v>
      </c>
      <c r="B25026" s="16" t="s">
        <v>36875</v>
      </c>
      <c r="C25026" s="16" t="s">
        <v>35326</v>
      </c>
    </row>
    <row r="25027" spans="1:3">
      <c r="A25027" s="1" t="s">
        <v>36874</v>
      </c>
      <c r="B25027" s="2" t="s">
        <v>36875</v>
      </c>
      <c r="C25027" s="2" t="s">
        <v>35155</v>
      </c>
    </row>
    <row r="25028" spans="1:3">
      <c r="A25028" s="15" t="s">
        <v>36874</v>
      </c>
      <c r="B25028" s="16" t="s">
        <v>36875</v>
      </c>
      <c r="C25028" s="16" t="s">
        <v>35949</v>
      </c>
    </row>
    <row r="25029" spans="1:3">
      <c r="A25029" s="1" t="s">
        <v>36874</v>
      </c>
      <c r="B25029" s="2" t="s">
        <v>36875</v>
      </c>
      <c r="C25029" s="2" t="s">
        <v>34704</v>
      </c>
    </row>
    <row r="25030" spans="1:3">
      <c r="A25030" s="15" t="s">
        <v>36874</v>
      </c>
      <c r="B25030" s="16" t="s">
        <v>36875</v>
      </c>
      <c r="C25030" s="16" t="s">
        <v>36820</v>
      </c>
    </row>
    <row r="25031" spans="1:3">
      <c r="A25031" s="1" t="s">
        <v>36874</v>
      </c>
      <c r="B25031" s="2" t="s">
        <v>36875</v>
      </c>
      <c r="C25031" s="2" t="s">
        <v>34380</v>
      </c>
    </row>
    <row r="25032" spans="1:3">
      <c r="A25032" s="5" t="s">
        <v>36874</v>
      </c>
      <c r="B25032" s="6" t="s">
        <v>36875</v>
      </c>
      <c r="C25032" s="6" t="s">
        <v>35502</v>
      </c>
    </row>
    <row r="25033" spans="1:3">
      <c r="A25033" s="1" t="s">
        <v>36876</v>
      </c>
      <c r="B25033" s="2" t="s">
        <v>36877</v>
      </c>
      <c r="C25033" s="2" t="s">
        <v>35280</v>
      </c>
    </row>
    <row r="25034" spans="1:3">
      <c r="A25034" s="15" t="s">
        <v>36876</v>
      </c>
      <c r="B25034" s="16" t="s">
        <v>36877</v>
      </c>
      <c r="C25034" s="16" t="s">
        <v>36508</v>
      </c>
    </row>
    <row r="25035" spans="1:3">
      <c r="A25035" s="1" t="s">
        <v>36876</v>
      </c>
      <c r="B25035" s="2" t="s">
        <v>36877</v>
      </c>
      <c r="C25035" s="2" t="s">
        <v>34806</v>
      </c>
    </row>
    <row r="25036" spans="1:3">
      <c r="A25036" s="15" t="s">
        <v>36876</v>
      </c>
      <c r="B25036" s="16" t="s">
        <v>36877</v>
      </c>
      <c r="C25036" s="16" t="s">
        <v>35087</v>
      </c>
    </row>
    <row r="25037" spans="1:3">
      <c r="A25037" s="1" t="s">
        <v>36876</v>
      </c>
      <c r="B25037" s="2" t="s">
        <v>36877</v>
      </c>
      <c r="C25037" s="2" t="s">
        <v>34935</v>
      </c>
    </row>
    <row r="25038" spans="1:3">
      <c r="A25038" s="15" t="s">
        <v>36876</v>
      </c>
      <c r="B25038" s="16" t="s">
        <v>36877</v>
      </c>
      <c r="C25038" s="16" t="s">
        <v>35291</v>
      </c>
    </row>
    <row r="25039" spans="1:3">
      <c r="A25039" s="1" t="s">
        <v>36876</v>
      </c>
      <c r="B25039" s="2" t="s">
        <v>36877</v>
      </c>
      <c r="C25039" s="2" t="s">
        <v>35353</v>
      </c>
    </row>
    <row r="25040" spans="1:3">
      <c r="A25040" s="15" t="s">
        <v>36876</v>
      </c>
      <c r="B25040" s="16" t="s">
        <v>36877</v>
      </c>
      <c r="C25040" s="16" t="s">
        <v>35292</v>
      </c>
    </row>
    <row r="25041" spans="1:3">
      <c r="A25041" s="1" t="s">
        <v>36876</v>
      </c>
      <c r="B25041" s="2" t="s">
        <v>36877</v>
      </c>
      <c r="C25041" s="2" t="s">
        <v>35354</v>
      </c>
    </row>
    <row r="25042" spans="1:3">
      <c r="A25042" s="15" t="s">
        <v>36876</v>
      </c>
      <c r="B25042" s="16" t="s">
        <v>36877</v>
      </c>
      <c r="C25042" s="16" t="s">
        <v>36445</v>
      </c>
    </row>
    <row r="25043" spans="1:3">
      <c r="A25043" s="1" t="s">
        <v>36876</v>
      </c>
      <c r="B25043" s="2" t="s">
        <v>36877</v>
      </c>
      <c r="C25043" s="2" t="s">
        <v>36359</v>
      </c>
    </row>
    <row r="25044" spans="1:3">
      <c r="A25044" s="15" t="s">
        <v>36876</v>
      </c>
      <c r="B25044" s="16" t="s">
        <v>36877</v>
      </c>
      <c r="C25044" s="16" t="s">
        <v>35722</v>
      </c>
    </row>
    <row r="25045" spans="1:3">
      <c r="A25045" s="1" t="s">
        <v>36876</v>
      </c>
      <c r="B25045" s="2" t="s">
        <v>36877</v>
      </c>
      <c r="C25045" s="2" t="s">
        <v>35809</v>
      </c>
    </row>
    <row r="25046" spans="1:3">
      <c r="A25046" s="15" t="s">
        <v>36876</v>
      </c>
      <c r="B25046" s="16" t="s">
        <v>36877</v>
      </c>
      <c r="C25046" s="16" t="s">
        <v>34750</v>
      </c>
    </row>
    <row r="25047" spans="1:3">
      <c r="A25047" s="1" t="s">
        <v>36876</v>
      </c>
      <c r="B25047" s="2" t="s">
        <v>36877</v>
      </c>
      <c r="C25047" s="2" t="s">
        <v>35222</v>
      </c>
    </row>
    <row r="25048" spans="1:3">
      <c r="A25048" s="15" t="s">
        <v>36876</v>
      </c>
      <c r="B25048" s="16" t="s">
        <v>36877</v>
      </c>
      <c r="C25048" s="16" t="s">
        <v>34757</v>
      </c>
    </row>
    <row r="25049" spans="1:3">
      <c r="A25049" s="1" t="s">
        <v>36876</v>
      </c>
      <c r="B25049" s="2" t="s">
        <v>36877</v>
      </c>
      <c r="C25049" s="2" t="s">
        <v>36245</v>
      </c>
    </row>
    <row r="25050" spans="1:3">
      <c r="A25050" s="15" t="s">
        <v>36876</v>
      </c>
      <c r="B25050" s="16" t="s">
        <v>36877</v>
      </c>
      <c r="C25050" s="16" t="s">
        <v>36580</v>
      </c>
    </row>
    <row r="25051" spans="1:3">
      <c r="A25051" s="1" t="s">
        <v>36876</v>
      </c>
      <c r="B25051" s="2" t="s">
        <v>36877</v>
      </c>
      <c r="C25051" s="2" t="s">
        <v>36454</v>
      </c>
    </row>
    <row r="25052" spans="1:3">
      <c r="A25052" s="15" t="s">
        <v>36876</v>
      </c>
      <c r="B25052" s="16" t="s">
        <v>36877</v>
      </c>
      <c r="C25052" s="16" t="s">
        <v>35326</v>
      </c>
    </row>
    <row r="25053" spans="1:3">
      <c r="A25053" s="1" t="s">
        <v>36876</v>
      </c>
      <c r="B25053" s="2" t="s">
        <v>36877</v>
      </c>
      <c r="C25053" s="2" t="s">
        <v>36814</v>
      </c>
    </row>
    <row r="25054" spans="1:3">
      <c r="A25054" s="15" t="s">
        <v>36876</v>
      </c>
      <c r="B25054" s="16" t="s">
        <v>36877</v>
      </c>
      <c r="C25054" s="16" t="s">
        <v>34986</v>
      </c>
    </row>
    <row r="25055" spans="1:3">
      <c r="A25055" s="1" t="s">
        <v>36876</v>
      </c>
      <c r="B25055" s="2" t="s">
        <v>36877</v>
      </c>
      <c r="C25055" s="2" t="s">
        <v>36253</v>
      </c>
    </row>
    <row r="25056" spans="1:3">
      <c r="A25056" s="15" t="s">
        <v>36876</v>
      </c>
      <c r="B25056" s="16" t="s">
        <v>36877</v>
      </c>
      <c r="C25056" s="16" t="s">
        <v>35155</v>
      </c>
    </row>
    <row r="25057" spans="1:3">
      <c r="A25057" s="1" t="s">
        <v>36876</v>
      </c>
      <c r="B25057" s="2" t="s">
        <v>36877</v>
      </c>
      <c r="C25057" s="2" t="s">
        <v>35949</v>
      </c>
    </row>
    <row r="25058" spans="1:3">
      <c r="A25058" s="15" t="s">
        <v>36876</v>
      </c>
      <c r="B25058" s="16" t="s">
        <v>36877</v>
      </c>
      <c r="C25058" s="16" t="s">
        <v>36818</v>
      </c>
    </row>
    <row r="25059" spans="1:3">
      <c r="A25059" s="1" t="s">
        <v>36876</v>
      </c>
      <c r="B25059" s="2" t="s">
        <v>36877</v>
      </c>
      <c r="C25059" s="2" t="s">
        <v>34704</v>
      </c>
    </row>
    <row r="25060" spans="1:3">
      <c r="A25060" s="15" t="s">
        <v>36876</v>
      </c>
      <c r="B25060" s="16" t="s">
        <v>36877</v>
      </c>
      <c r="C25060" s="16" t="s">
        <v>35001</v>
      </c>
    </row>
    <row r="25061" spans="1:3">
      <c r="A25061" s="1" t="s">
        <v>36876</v>
      </c>
      <c r="B25061" s="2" t="s">
        <v>36877</v>
      </c>
      <c r="C25061" s="2" t="s">
        <v>35541</v>
      </c>
    </row>
    <row r="25062" spans="1:3">
      <c r="A25062" s="15" t="s">
        <v>36876</v>
      </c>
      <c r="B25062" s="16" t="s">
        <v>36877</v>
      </c>
      <c r="C25062" s="16" t="s">
        <v>36820</v>
      </c>
    </row>
    <row r="25063" spans="1:3">
      <c r="A25063" s="1" t="s">
        <v>36876</v>
      </c>
      <c r="B25063" s="2" t="s">
        <v>36877</v>
      </c>
      <c r="C25063" s="2" t="s">
        <v>35287</v>
      </c>
    </row>
    <row r="25064" spans="1:3">
      <c r="A25064" s="15" t="s">
        <v>36876</v>
      </c>
      <c r="B25064" s="16" t="s">
        <v>36877</v>
      </c>
      <c r="C25064" s="16" t="s">
        <v>35013</v>
      </c>
    </row>
    <row r="25065" spans="1:3">
      <c r="A25065" s="1" t="s">
        <v>36876</v>
      </c>
      <c r="B25065" s="2" t="s">
        <v>36877</v>
      </c>
      <c r="C25065" s="2" t="s">
        <v>35546</v>
      </c>
    </row>
    <row r="25066" spans="1:3">
      <c r="A25066" s="15" t="s">
        <v>36876</v>
      </c>
      <c r="B25066" s="16" t="s">
        <v>36877</v>
      </c>
      <c r="C25066" s="16" t="s">
        <v>34380</v>
      </c>
    </row>
    <row r="25067" spans="1:3">
      <c r="A25067" s="1" t="s">
        <v>36876</v>
      </c>
      <c r="B25067" s="2" t="s">
        <v>36877</v>
      </c>
      <c r="C25067" s="2" t="s">
        <v>35502</v>
      </c>
    </row>
    <row r="25068" spans="1:3">
      <c r="A25068" s="1" t="s">
        <v>36878</v>
      </c>
      <c r="B25068" s="2" t="s">
        <v>36879</v>
      </c>
      <c r="C25068" s="2" t="s">
        <v>34405</v>
      </c>
    </row>
    <row r="25069" spans="1:3">
      <c r="A25069" s="15" t="s">
        <v>36878</v>
      </c>
      <c r="B25069" s="16" t="s">
        <v>36879</v>
      </c>
      <c r="C25069" s="16" t="s">
        <v>35809</v>
      </c>
    </row>
    <row r="25070" spans="1:3">
      <c r="A25070" s="1" t="s">
        <v>36878</v>
      </c>
      <c r="B25070" s="2" t="s">
        <v>36879</v>
      </c>
      <c r="C25070" s="2" t="s">
        <v>35280</v>
      </c>
    </row>
    <row r="25071" spans="1:3">
      <c r="A25071" s="15" t="s">
        <v>36878</v>
      </c>
      <c r="B25071" s="16" t="s">
        <v>36879</v>
      </c>
      <c r="C25071" s="16" t="s">
        <v>36508</v>
      </c>
    </row>
    <row r="25072" spans="1:3">
      <c r="A25072" s="1" t="s">
        <v>36878</v>
      </c>
      <c r="B25072" s="2" t="s">
        <v>36879</v>
      </c>
      <c r="C25072" s="2" t="s">
        <v>34806</v>
      </c>
    </row>
    <row r="25073" spans="1:3">
      <c r="A25073" s="15" t="s">
        <v>36878</v>
      </c>
      <c r="B25073" s="16" t="s">
        <v>36879</v>
      </c>
      <c r="C25073" s="16" t="s">
        <v>36819</v>
      </c>
    </row>
    <row r="25074" spans="1:3">
      <c r="A25074" s="1" t="s">
        <v>36878</v>
      </c>
      <c r="B25074" s="2" t="s">
        <v>36879</v>
      </c>
      <c r="C25074" s="2" t="s">
        <v>35087</v>
      </c>
    </row>
    <row r="25075" spans="1:3">
      <c r="A25075" s="15" t="s">
        <v>36878</v>
      </c>
      <c r="B25075" s="16" t="s">
        <v>36879</v>
      </c>
      <c r="C25075" s="16" t="s">
        <v>34935</v>
      </c>
    </row>
    <row r="25076" spans="1:3">
      <c r="A25076" s="1" t="s">
        <v>36878</v>
      </c>
      <c r="B25076" s="2" t="s">
        <v>36879</v>
      </c>
      <c r="C25076" s="2" t="s">
        <v>35291</v>
      </c>
    </row>
    <row r="25077" spans="1:3">
      <c r="A25077" s="15" t="s">
        <v>36878</v>
      </c>
      <c r="B25077" s="16" t="s">
        <v>36879</v>
      </c>
      <c r="C25077" s="16" t="s">
        <v>35353</v>
      </c>
    </row>
    <row r="25078" spans="1:3">
      <c r="A25078" s="1" t="s">
        <v>36878</v>
      </c>
      <c r="B25078" s="2" t="s">
        <v>36879</v>
      </c>
      <c r="C25078" s="2" t="s">
        <v>35292</v>
      </c>
    </row>
    <row r="25079" spans="1:3">
      <c r="A25079" s="15" t="s">
        <v>36878</v>
      </c>
      <c r="B25079" s="16" t="s">
        <v>36879</v>
      </c>
      <c r="C25079" s="16" t="s">
        <v>35354</v>
      </c>
    </row>
    <row r="25080" spans="1:3">
      <c r="A25080" s="1" t="s">
        <v>36878</v>
      </c>
      <c r="B25080" s="2" t="s">
        <v>36879</v>
      </c>
      <c r="C25080" s="2" t="s">
        <v>36445</v>
      </c>
    </row>
    <row r="25081" spans="1:3">
      <c r="A25081" s="15" t="s">
        <v>36878</v>
      </c>
      <c r="B25081" s="16" t="s">
        <v>36879</v>
      </c>
      <c r="C25081" s="16" t="s">
        <v>36359</v>
      </c>
    </row>
    <row r="25082" spans="1:3">
      <c r="A25082" s="1" t="s">
        <v>36878</v>
      </c>
      <c r="B25082" s="2" t="s">
        <v>36879</v>
      </c>
      <c r="C25082" s="2" t="s">
        <v>35023</v>
      </c>
    </row>
    <row r="25083" spans="1:3">
      <c r="A25083" s="15" t="s">
        <v>36878</v>
      </c>
      <c r="B25083" s="16" t="s">
        <v>36879</v>
      </c>
      <c r="C25083" s="16" t="s">
        <v>35722</v>
      </c>
    </row>
    <row r="25084" spans="1:3">
      <c r="A25084" s="1" t="s">
        <v>36878</v>
      </c>
      <c r="B25084" s="2" t="s">
        <v>36879</v>
      </c>
      <c r="C25084" s="2" t="s">
        <v>34542</v>
      </c>
    </row>
    <row r="25085" spans="1:3">
      <c r="A25085" s="15" t="s">
        <v>36878</v>
      </c>
      <c r="B25085" s="16" t="s">
        <v>36879</v>
      </c>
      <c r="C25085" s="16" t="s">
        <v>34750</v>
      </c>
    </row>
    <row r="25086" spans="1:3">
      <c r="A25086" s="1" t="s">
        <v>36878</v>
      </c>
      <c r="B25086" s="2" t="s">
        <v>36879</v>
      </c>
      <c r="C25086" s="2" t="s">
        <v>35222</v>
      </c>
    </row>
    <row r="25087" spans="1:3">
      <c r="A25087" s="15" t="s">
        <v>36878</v>
      </c>
      <c r="B25087" s="16" t="s">
        <v>36879</v>
      </c>
      <c r="C25087" s="16" t="s">
        <v>34757</v>
      </c>
    </row>
    <row r="25088" spans="1:3">
      <c r="A25088" s="1" t="s">
        <v>36878</v>
      </c>
      <c r="B25088" s="2" t="s">
        <v>36879</v>
      </c>
      <c r="C25088" s="2" t="s">
        <v>36245</v>
      </c>
    </row>
    <row r="25089" spans="1:3">
      <c r="A25089" s="15" t="s">
        <v>36878</v>
      </c>
      <c r="B25089" s="16" t="s">
        <v>36879</v>
      </c>
      <c r="C25089" s="16" t="s">
        <v>36473</v>
      </c>
    </row>
    <row r="25090" spans="1:3">
      <c r="A25090" s="1" t="s">
        <v>36878</v>
      </c>
      <c r="B25090" s="2" t="s">
        <v>36879</v>
      </c>
      <c r="C25090" s="2" t="s">
        <v>36580</v>
      </c>
    </row>
    <row r="25091" spans="1:3">
      <c r="A25091" s="15" t="s">
        <v>36878</v>
      </c>
      <c r="B25091" s="16" t="s">
        <v>36879</v>
      </c>
      <c r="C25091" s="16" t="s">
        <v>36454</v>
      </c>
    </row>
    <row r="25092" spans="1:3">
      <c r="A25092" s="1" t="s">
        <v>36878</v>
      </c>
      <c r="B25092" s="2" t="s">
        <v>36879</v>
      </c>
      <c r="C25092" s="2" t="s">
        <v>35326</v>
      </c>
    </row>
    <row r="25093" spans="1:3">
      <c r="A25093" s="15" t="s">
        <v>36878</v>
      </c>
      <c r="B25093" s="16" t="s">
        <v>36879</v>
      </c>
      <c r="C25093" s="16" t="s">
        <v>36814</v>
      </c>
    </row>
    <row r="25094" spans="1:3">
      <c r="A25094" s="1" t="s">
        <v>36878</v>
      </c>
      <c r="B25094" s="2" t="s">
        <v>36879</v>
      </c>
      <c r="C25094" s="2" t="s">
        <v>34986</v>
      </c>
    </row>
    <row r="25095" spans="1:3">
      <c r="A25095" s="15" t="s">
        <v>36878</v>
      </c>
      <c r="B25095" s="16" t="s">
        <v>36879</v>
      </c>
      <c r="C25095" s="16" t="s">
        <v>34797</v>
      </c>
    </row>
    <row r="25096" spans="1:3">
      <c r="A25096" s="1" t="s">
        <v>36878</v>
      </c>
      <c r="B25096" s="2" t="s">
        <v>36879</v>
      </c>
      <c r="C25096" s="2" t="s">
        <v>36253</v>
      </c>
    </row>
    <row r="25097" spans="1:3">
      <c r="A25097" s="15" t="s">
        <v>36878</v>
      </c>
      <c r="B25097" s="16" t="s">
        <v>36879</v>
      </c>
      <c r="C25097" s="16" t="s">
        <v>35155</v>
      </c>
    </row>
    <row r="25098" spans="1:3">
      <c r="A25098" s="1" t="s">
        <v>36878</v>
      </c>
      <c r="B25098" s="2" t="s">
        <v>36879</v>
      </c>
      <c r="C25098" s="2" t="s">
        <v>35660</v>
      </c>
    </row>
    <row r="25099" spans="1:3">
      <c r="A25099" s="15" t="s">
        <v>36878</v>
      </c>
      <c r="B25099" s="16" t="s">
        <v>36879</v>
      </c>
      <c r="C25099" s="16" t="s">
        <v>35949</v>
      </c>
    </row>
    <row r="25100" spans="1:3">
      <c r="A25100" s="1" t="s">
        <v>36878</v>
      </c>
      <c r="B25100" s="2" t="s">
        <v>36879</v>
      </c>
      <c r="C25100" s="2" t="s">
        <v>36818</v>
      </c>
    </row>
    <row r="25101" spans="1:3">
      <c r="A25101" s="15" t="s">
        <v>36878</v>
      </c>
      <c r="B25101" s="16" t="s">
        <v>36879</v>
      </c>
      <c r="C25101" s="16" t="s">
        <v>34704</v>
      </c>
    </row>
    <row r="25102" spans="1:3">
      <c r="A25102" s="1" t="s">
        <v>36878</v>
      </c>
      <c r="B25102" s="2" t="s">
        <v>36879</v>
      </c>
      <c r="C25102" s="2" t="s">
        <v>35001</v>
      </c>
    </row>
    <row r="25103" spans="1:3">
      <c r="A25103" s="15" t="s">
        <v>36878</v>
      </c>
      <c r="B25103" s="16" t="s">
        <v>36879</v>
      </c>
      <c r="C25103" s="16" t="s">
        <v>35541</v>
      </c>
    </row>
    <row r="25104" spans="1:3">
      <c r="A25104" s="1" t="s">
        <v>36878</v>
      </c>
      <c r="B25104" s="2" t="s">
        <v>36879</v>
      </c>
      <c r="C25104" s="2" t="s">
        <v>36820</v>
      </c>
    </row>
    <row r="25105" spans="1:3">
      <c r="A25105" s="15" t="s">
        <v>36878</v>
      </c>
      <c r="B25105" s="16" t="s">
        <v>36879</v>
      </c>
      <c r="C25105" s="16" t="s">
        <v>36679</v>
      </c>
    </row>
    <row r="25106" spans="1:3">
      <c r="A25106" s="1" t="s">
        <v>36878</v>
      </c>
      <c r="B25106" s="2" t="s">
        <v>36879</v>
      </c>
      <c r="C25106" s="2" t="s">
        <v>35287</v>
      </c>
    </row>
    <row r="25107" spans="1:3">
      <c r="A25107" s="15" t="s">
        <v>36878</v>
      </c>
      <c r="B25107" s="16" t="s">
        <v>36879</v>
      </c>
      <c r="C25107" s="16" t="s">
        <v>35013</v>
      </c>
    </row>
    <row r="25108" spans="1:3">
      <c r="A25108" s="1" t="s">
        <v>36878</v>
      </c>
      <c r="B25108" s="2" t="s">
        <v>36879</v>
      </c>
      <c r="C25108" s="2" t="s">
        <v>35546</v>
      </c>
    </row>
    <row r="25109" spans="1:3">
      <c r="A25109" s="15" t="s">
        <v>36878</v>
      </c>
      <c r="B25109" s="16" t="s">
        <v>36879</v>
      </c>
      <c r="C25109" s="16" t="s">
        <v>34380</v>
      </c>
    </row>
    <row r="25110" spans="1:3">
      <c r="A25110" s="1" t="s">
        <v>36878</v>
      </c>
      <c r="B25110" s="2" t="s">
        <v>36879</v>
      </c>
      <c r="C25110" s="2" t="s">
        <v>35502</v>
      </c>
    </row>
    <row r="25111" spans="1:3">
      <c r="A25111" s="1" t="s">
        <v>36880</v>
      </c>
      <c r="B25111" s="2" t="s">
        <v>36881</v>
      </c>
      <c r="C25111" s="2" t="s">
        <v>34370</v>
      </c>
    </row>
    <row r="25112" spans="1:3">
      <c r="A25112" s="15" t="s">
        <v>36880</v>
      </c>
      <c r="B25112" s="16" t="s">
        <v>36881</v>
      </c>
      <c r="C25112" s="16" t="s">
        <v>34371</v>
      </c>
    </row>
    <row r="25113" spans="1:3">
      <c r="A25113" s="1" t="s">
        <v>36880</v>
      </c>
      <c r="B25113" s="2" t="s">
        <v>36881</v>
      </c>
      <c r="C25113" s="2" t="s">
        <v>34658</v>
      </c>
    </row>
    <row r="25114" spans="1:3">
      <c r="A25114" s="15" t="s">
        <v>36880</v>
      </c>
      <c r="B25114" s="16" t="s">
        <v>36881</v>
      </c>
      <c r="C25114" s="16" t="s">
        <v>36839</v>
      </c>
    </row>
    <row r="25115" spans="1:3">
      <c r="A25115" s="1" t="s">
        <v>36880</v>
      </c>
      <c r="B25115" s="2" t="s">
        <v>36881</v>
      </c>
      <c r="C25115" s="2" t="s">
        <v>36236</v>
      </c>
    </row>
    <row r="25116" spans="1:3">
      <c r="A25116" s="15" t="s">
        <v>36880</v>
      </c>
      <c r="B25116" s="16" t="s">
        <v>36881</v>
      </c>
      <c r="C25116" s="16" t="s">
        <v>36651</v>
      </c>
    </row>
    <row r="25117" spans="1:3">
      <c r="A25117" s="1" t="s">
        <v>36880</v>
      </c>
      <c r="B25117" s="2" t="s">
        <v>36881</v>
      </c>
      <c r="C25117" s="2" t="s">
        <v>36731</v>
      </c>
    </row>
    <row r="25118" spans="1:3">
      <c r="A25118" s="15" t="s">
        <v>36880</v>
      </c>
      <c r="B25118" s="16" t="s">
        <v>36881</v>
      </c>
      <c r="C25118" s="16" t="s">
        <v>36837</v>
      </c>
    </row>
    <row r="25119" spans="1:3">
      <c r="A25119" s="1" t="s">
        <v>36880</v>
      </c>
      <c r="B25119" s="2" t="s">
        <v>36881</v>
      </c>
      <c r="C25119" s="2" t="s">
        <v>34935</v>
      </c>
    </row>
    <row r="25120" spans="1:3">
      <c r="A25120" s="15" t="s">
        <v>36880</v>
      </c>
      <c r="B25120" s="16" t="s">
        <v>36881</v>
      </c>
      <c r="C25120" s="16" t="s">
        <v>34609</v>
      </c>
    </row>
    <row r="25121" spans="1:3">
      <c r="A25121" s="1" t="s">
        <v>36880</v>
      </c>
      <c r="B25121" s="2" t="s">
        <v>36881</v>
      </c>
      <c r="C25121" s="2" t="s">
        <v>36353</v>
      </c>
    </row>
    <row r="25122" spans="1:3">
      <c r="A25122" s="15" t="s">
        <v>36880</v>
      </c>
      <c r="B25122" s="16" t="s">
        <v>36881</v>
      </c>
      <c r="C25122" s="16" t="s">
        <v>34542</v>
      </c>
    </row>
    <row r="25123" spans="1:3">
      <c r="A25123" s="1" t="s">
        <v>36880</v>
      </c>
      <c r="B25123" s="2" t="s">
        <v>36881</v>
      </c>
      <c r="C25123" s="2" t="s">
        <v>34405</v>
      </c>
    </row>
    <row r="25124" spans="1:3">
      <c r="A25124" s="15" t="s">
        <v>36880</v>
      </c>
      <c r="B25124" s="16" t="s">
        <v>36881</v>
      </c>
      <c r="C25124" s="16" t="s">
        <v>35809</v>
      </c>
    </row>
    <row r="25125" spans="1:3">
      <c r="A25125" s="1" t="s">
        <v>36880</v>
      </c>
      <c r="B25125" s="2" t="s">
        <v>36881</v>
      </c>
      <c r="C25125" s="2" t="s">
        <v>35280</v>
      </c>
    </row>
    <row r="25126" spans="1:3">
      <c r="A25126" s="15" t="s">
        <v>36880</v>
      </c>
      <c r="B25126" s="16" t="s">
        <v>36881</v>
      </c>
      <c r="C25126" s="16" t="s">
        <v>36838</v>
      </c>
    </row>
    <row r="25127" spans="1:3">
      <c r="A25127" s="1" t="s">
        <v>36880</v>
      </c>
      <c r="B25127" s="2" t="s">
        <v>36881</v>
      </c>
      <c r="C25127" s="2" t="s">
        <v>35222</v>
      </c>
    </row>
    <row r="25128" spans="1:3">
      <c r="A25128" s="15" t="s">
        <v>36880</v>
      </c>
      <c r="B25128" s="16" t="s">
        <v>36881</v>
      </c>
      <c r="C25128" s="16" t="s">
        <v>36346</v>
      </c>
    </row>
    <row r="25129" spans="1:3">
      <c r="A25129" s="1" t="s">
        <v>36880</v>
      </c>
      <c r="B25129" s="2" t="s">
        <v>36881</v>
      </c>
      <c r="C25129" s="2" t="s">
        <v>35176</v>
      </c>
    </row>
    <row r="25130" spans="1:3">
      <c r="A25130" s="15" t="s">
        <v>36880</v>
      </c>
      <c r="B25130" s="16" t="s">
        <v>36881</v>
      </c>
      <c r="C25130" s="16" t="s">
        <v>36024</v>
      </c>
    </row>
    <row r="25131" spans="1:3">
      <c r="A25131" s="1" t="s">
        <v>36880</v>
      </c>
      <c r="B25131" s="2" t="s">
        <v>36881</v>
      </c>
      <c r="C25131" s="2" t="s">
        <v>35660</v>
      </c>
    </row>
    <row r="25132" spans="1:3">
      <c r="A25132" s="15" t="s">
        <v>36880</v>
      </c>
      <c r="B25132" s="16" t="s">
        <v>36881</v>
      </c>
      <c r="C25132" s="16" t="s">
        <v>35497</v>
      </c>
    </row>
    <row r="25133" spans="1:3">
      <c r="A25133" s="1" t="s">
        <v>36880</v>
      </c>
      <c r="B25133" s="2" t="s">
        <v>36881</v>
      </c>
      <c r="C25133" s="2" t="s">
        <v>36508</v>
      </c>
    </row>
    <row r="25134" spans="1:3">
      <c r="A25134" s="15" t="s">
        <v>36880</v>
      </c>
      <c r="B25134" s="16" t="s">
        <v>36881</v>
      </c>
      <c r="C25134" s="16" t="s">
        <v>34806</v>
      </c>
    </row>
    <row r="25135" spans="1:3">
      <c r="A25135" s="1" t="s">
        <v>36880</v>
      </c>
      <c r="B25135" s="2" t="s">
        <v>36881</v>
      </c>
      <c r="C25135" s="2" t="s">
        <v>35949</v>
      </c>
    </row>
    <row r="25136" spans="1:3">
      <c r="A25136" s="15" t="s">
        <v>36880</v>
      </c>
      <c r="B25136" s="16" t="s">
        <v>36881</v>
      </c>
      <c r="C25136" s="16" t="s">
        <v>36819</v>
      </c>
    </row>
    <row r="25137" spans="1:3">
      <c r="A25137" s="1" t="s">
        <v>36880</v>
      </c>
      <c r="B25137" s="2" t="s">
        <v>36881</v>
      </c>
      <c r="C25137" s="2" t="s">
        <v>35001</v>
      </c>
    </row>
    <row r="25138" spans="1:3">
      <c r="A25138" s="15" t="s">
        <v>36880</v>
      </c>
      <c r="B25138" s="16" t="s">
        <v>36881</v>
      </c>
      <c r="C25138" s="16" t="s">
        <v>36840</v>
      </c>
    </row>
    <row r="25139" spans="1:3">
      <c r="A25139" s="1" t="s">
        <v>36880</v>
      </c>
      <c r="B25139" s="2" t="s">
        <v>36881</v>
      </c>
      <c r="C25139" s="2" t="s">
        <v>35219</v>
      </c>
    </row>
    <row r="25140" spans="1:3">
      <c r="A25140" s="15" t="s">
        <v>36880</v>
      </c>
      <c r="B25140" s="16" t="s">
        <v>36881</v>
      </c>
      <c r="C25140" s="16" t="s">
        <v>34831</v>
      </c>
    </row>
    <row r="25141" spans="1:3">
      <c r="A25141" s="1" t="s">
        <v>36880</v>
      </c>
      <c r="B25141" s="2" t="s">
        <v>36881</v>
      </c>
      <c r="C25141" s="2" t="s">
        <v>35087</v>
      </c>
    </row>
    <row r="25142" spans="1:3">
      <c r="A25142" s="15" t="s">
        <v>36880</v>
      </c>
      <c r="B25142" s="16" t="s">
        <v>36881</v>
      </c>
      <c r="C25142" s="16" t="s">
        <v>35291</v>
      </c>
    </row>
    <row r="25143" spans="1:3">
      <c r="A25143" s="1" t="s">
        <v>36880</v>
      </c>
      <c r="B25143" s="2" t="s">
        <v>36881</v>
      </c>
      <c r="C25143" s="2" t="s">
        <v>35353</v>
      </c>
    </row>
    <row r="25144" spans="1:3">
      <c r="A25144" s="15" t="s">
        <v>36880</v>
      </c>
      <c r="B25144" s="16" t="s">
        <v>36881</v>
      </c>
      <c r="C25144" s="16" t="s">
        <v>35292</v>
      </c>
    </row>
    <row r="25145" spans="1:3">
      <c r="A25145" s="1" t="s">
        <v>36880</v>
      </c>
      <c r="B25145" s="2" t="s">
        <v>36881</v>
      </c>
      <c r="C25145" s="2" t="s">
        <v>35354</v>
      </c>
    </row>
    <row r="25146" spans="1:3">
      <c r="A25146" s="15" t="s">
        <v>36880</v>
      </c>
      <c r="B25146" s="16" t="s">
        <v>36881</v>
      </c>
      <c r="C25146" s="16" t="s">
        <v>36445</v>
      </c>
    </row>
    <row r="25147" spans="1:3">
      <c r="A25147" s="1" t="s">
        <v>36880</v>
      </c>
      <c r="B25147" s="2" t="s">
        <v>36881</v>
      </c>
      <c r="C25147" s="2" t="s">
        <v>35685</v>
      </c>
    </row>
    <row r="25148" spans="1:3">
      <c r="A25148" s="15" t="s">
        <v>36880</v>
      </c>
      <c r="B25148" s="16" t="s">
        <v>36881</v>
      </c>
      <c r="C25148" s="16" t="s">
        <v>36359</v>
      </c>
    </row>
    <row r="25149" spans="1:3">
      <c r="A25149" s="1" t="s">
        <v>36880</v>
      </c>
      <c r="B25149" s="2" t="s">
        <v>36881</v>
      </c>
      <c r="C25149" s="2" t="s">
        <v>35470</v>
      </c>
    </row>
    <row r="25150" spans="1:3">
      <c r="A25150" s="15" t="s">
        <v>36880</v>
      </c>
      <c r="B25150" s="16" t="s">
        <v>36881</v>
      </c>
      <c r="C25150" s="16" t="s">
        <v>35023</v>
      </c>
    </row>
    <row r="25151" spans="1:3">
      <c r="A25151" s="1" t="s">
        <v>36880</v>
      </c>
      <c r="B25151" s="2" t="s">
        <v>36881</v>
      </c>
      <c r="C25151" s="2" t="s">
        <v>35722</v>
      </c>
    </row>
    <row r="25152" spans="1:3">
      <c r="A25152" s="15" t="s">
        <v>36880</v>
      </c>
      <c r="B25152" s="16" t="s">
        <v>36881</v>
      </c>
      <c r="C25152" s="16" t="s">
        <v>34340</v>
      </c>
    </row>
    <row r="25153" spans="1:3">
      <c r="A25153" s="1" t="s">
        <v>36880</v>
      </c>
      <c r="B25153" s="2" t="s">
        <v>36881</v>
      </c>
      <c r="C25153" s="2" t="s">
        <v>34866</v>
      </c>
    </row>
    <row r="25154" spans="1:3">
      <c r="A25154" s="15" t="s">
        <v>36880</v>
      </c>
      <c r="B25154" s="16" t="s">
        <v>36881</v>
      </c>
      <c r="C25154" s="16" t="s">
        <v>36841</v>
      </c>
    </row>
    <row r="25155" spans="1:3">
      <c r="A25155" s="1" t="s">
        <v>36880</v>
      </c>
      <c r="B25155" s="2" t="s">
        <v>36881</v>
      </c>
      <c r="C25155" s="2" t="s">
        <v>36240</v>
      </c>
    </row>
    <row r="25156" spans="1:3">
      <c r="A25156" s="15" t="s">
        <v>36880</v>
      </c>
      <c r="B25156" s="16" t="s">
        <v>36881</v>
      </c>
      <c r="C25156" s="16" t="s">
        <v>34750</v>
      </c>
    </row>
    <row r="25157" spans="1:3">
      <c r="A25157" s="1" t="s">
        <v>36880</v>
      </c>
      <c r="B25157" s="2" t="s">
        <v>36881</v>
      </c>
      <c r="C25157" s="2" t="s">
        <v>34496</v>
      </c>
    </row>
    <row r="25158" spans="1:3">
      <c r="A25158" s="15" t="s">
        <v>36880</v>
      </c>
      <c r="B25158" s="16" t="s">
        <v>36881</v>
      </c>
      <c r="C25158" s="16" t="s">
        <v>34757</v>
      </c>
    </row>
    <row r="25159" spans="1:3">
      <c r="A25159" s="1" t="s">
        <v>36880</v>
      </c>
      <c r="B25159" s="2" t="s">
        <v>36881</v>
      </c>
      <c r="C25159" s="2" t="s">
        <v>36308</v>
      </c>
    </row>
    <row r="25160" spans="1:3">
      <c r="A25160" s="5" t="s">
        <v>36880</v>
      </c>
      <c r="B25160" s="6" t="s">
        <v>36881</v>
      </c>
      <c r="C25160" s="6" t="s">
        <v>36245</v>
      </c>
    </row>
    <row r="25161" spans="1:3">
      <c r="A25161" s="1" t="s">
        <v>36880</v>
      </c>
      <c r="B25161" s="2" t="s">
        <v>36881</v>
      </c>
      <c r="C25161" s="2" t="s">
        <v>35562</v>
      </c>
    </row>
    <row r="25162" spans="1:3">
      <c r="A25162" s="15" t="s">
        <v>36880</v>
      </c>
      <c r="B25162" s="16" t="s">
        <v>36881</v>
      </c>
      <c r="C25162" s="16" t="s">
        <v>35999</v>
      </c>
    </row>
    <row r="25163" spans="1:3">
      <c r="A25163" s="1" t="s">
        <v>36880</v>
      </c>
      <c r="B25163" s="2" t="s">
        <v>36881</v>
      </c>
      <c r="C25163" s="2" t="s">
        <v>36450</v>
      </c>
    </row>
    <row r="25164" spans="1:3">
      <c r="A25164" s="15" t="s">
        <v>36880</v>
      </c>
      <c r="B25164" s="16" t="s">
        <v>36881</v>
      </c>
      <c r="C25164" s="16" t="s">
        <v>36473</v>
      </c>
    </row>
    <row r="25165" spans="1:3">
      <c r="A25165" s="1" t="s">
        <v>36880</v>
      </c>
      <c r="B25165" s="2" t="s">
        <v>36881</v>
      </c>
      <c r="C25165" s="2" t="s">
        <v>36580</v>
      </c>
    </row>
    <row r="25166" spans="1:3">
      <c r="A25166" s="15" t="s">
        <v>36880</v>
      </c>
      <c r="B25166" s="16" t="s">
        <v>36881</v>
      </c>
      <c r="C25166" s="16" t="s">
        <v>36454</v>
      </c>
    </row>
    <row r="25167" spans="1:3">
      <c r="A25167" s="1" t="s">
        <v>36880</v>
      </c>
      <c r="B25167" s="2" t="s">
        <v>36881</v>
      </c>
      <c r="C25167" s="2" t="s">
        <v>34557</v>
      </c>
    </row>
    <row r="25168" spans="1:3">
      <c r="A25168" s="15" t="s">
        <v>36880</v>
      </c>
      <c r="B25168" s="16" t="s">
        <v>36881</v>
      </c>
      <c r="C25168" s="16" t="s">
        <v>35326</v>
      </c>
    </row>
    <row r="25169" spans="1:3">
      <c r="A25169" s="1" t="s">
        <v>36880</v>
      </c>
      <c r="B25169" s="2" t="s">
        <v>36881</v>
      </c>
      <c r="C25169" s="2" t="s">
        <v>36814</v>
      </c>
    </row>
    <row r="25170" spans="1:3">
      <c r="A25170" s="15" t="s">
        <v>36880</v>
      </c>
      <c r="B25170" s="16" t="s">
        <v>36881</v>
      </c>
      <c r="C25170" s="16" t="s">
        <v>35653</v>
      </c>
    </row>
    <row r="25171" spans="1:3">
      <c r="A25171" s="1" t="s">
        <v>36880</v>
      </c>
      <c r="B25171" s="2" t="s">
        <v>36881</v>
      </c>
      <c r="C25171" s="2" t="s">
        <v>36297</v>
      </c>
    </row>
    <row r="25172" spans="1:3">
      <c r="A25172" s="15" t="s">
        <v>36880</v>
      </c>
      <c r="B25172" s="16" t="s">
        <v>36881</v>
      </c>
      <c r="C25172" s="16" t="s">
        <v>34986</v>
      </c>
    </row>
    <row r="25173" spans="1:3">
      <c r="A25173" s="1" t="s">
        <v>36880</v>
      </c>
      <c r="B25173" s="2" t="s">
        <v>36881</v>
      </c>
      <c r="C25173" s="2" t="s">
        <v>34797</v>
      </c>
    </row>
    <row r="25174" spans="1:3">
      <c r="A25174" s="15" t="s">
        <v>36880</v>
      </c>
      <c r="B25174" s="16" t="s">
        <v>36881</v>
      </c>
      <c r="C25174" s="16" t="s">
        <v>36253</v>
      </c>
    </row>
    <row r="25175" spans="1:3">
      <c r="A25175" s="1" t="s">
        <v>36880</v>
      </c>
      <c r="B25175" s="2" t="s">
        <v>36881</v>
      </c>
      <c r="C25175" s="2" t="s">
        <v>35155</v>
      </c>
    </row>
    <row r="25176" spans="1:3">
      <c r="A25176" s="15" t="s">
        <v>36880</v>
      </c>
      <c r="B25176" s="16" t="s">
        <v>36881</v>
      </c>
      <c r="C25176" s="16" t="s">
        <v>36254</v>
      </c>
    </row>
    <row r="25177" spans="1:3">
      <c r="A25177" s="1" t="s">
        <v>36880</v>
      </c>
      <c r="B25177" s="2" t="s">
        <v>36881</v>
      </c>
      <c r="C25177" s="2" t="s">
        <v>34586</v>
      </c>
    </row>
    <row r="25178" spans="1:3">
      <c r="A25178" s="15" t="s">
        <v>36880</v>
      </c>
      <c r="B25178" s="16" t="s">
        <v>36881</v>
      </c>
      <c r="C25178" s="16" t="s">
        <v>36818</v>
      </c>
    </row>
    <row r="25179" spans="1:3">
      <c r="A25179" s="1" t="s">
        <v>36880</v>
      </c>
      <c r="B25179" s="2" t="s">
        <v>36881</v>
      </c>
      <c r="C25179" s="2" t="s">
        <v>34704</v>
      </c>
    </row>
    <row r="25180" spans="1:3">
      <c r="A25180" s="15" t="s">
        <v>36880</v>
      </c>
      <c r="B25180" s="16" t="s">
        <v>36881</v>
      </c>
      <c r="C25180" s="16" t="s">
        <v>36434</v>
      </c>
    </row>
    <row r="25181" spans="1:3">
      <c r="A25181" s="1" t="s">
        <v>36880</v>
      </c>
      <c r="B25181" s="2" t="s">
        <v>36881</v>
      </c>
      <c r="C25181" s="2" t="s">
        <v>35050</v>
      </c>
    </row>
    <row r="25182" spans="1:3">
      <c r="A25182" s="15" t="s">
        <v>36880</v>
      </c>
      <c r="B25182" s="16" t="s">
        <v>36881</v>
      </c>
      <c r="C25182" s="16" t="s">
        <v>35541</v>
      </c>
    </row>
    <row r="25183" spans="1:3">
      <c r="A25183" s="1" t="s">
        <v>36880</v>
      </c>
      <c r="B25183" s="2" t="s">
        <v>36881</v>
      </c>
      <c r="C25183" s="2" t="s">
        <v>36820</v>
      </c>
    </row>
    <row r="25184" spans="1:3">
      <c r="A25184" s="15" t="s">
        <v>36880</v>
      </c>
      <c r="B25184" s="16" t="s">
        <v>36881</v>
      </c>
      <c r="C25184" s="16" t="s">
        <v>36679</v>
      </c>
    </row>
    <row r="25185" spans="1:3">
      <c r="A25185" s="1" t="s">
        <v>36880</v>
      </c>
      <c r="B25185" s="2" t="s">
        <v>36881</v>
      </c>
      <c r="C25185" s="2" t="s">
        <v>35287</v>
      </c>
    </row>
    <row r="25186" spans="1:3">
      <c r="A25186" s="15" t="s">
        <v>36880</v>
      </c>
      <c r="B25186" s="16" t="s">
        <v>36881</v>
      </c>
      <c r="C25186" s="16" t="s">
        <v>35616</v>
      </c>
    </row>
    <row r="25187" spans="1:3">
      <c r="A25187" s="1" t="s">
        <v>36880</v>
      </c>
      <c r="B25187" s="2" t="s">
        <v>36881</v>
      </c>
      <c r="C25187" s="2" t="s">
        <v>35013</v>
      </c>
    </row>
    <row r="25188" spans="1:3">
      <c r="A25188" s="15" t="s">
        <v>36880</v>
      </c>
      <c r="B25188" s="16" t="s">
        <v>36881</v>
      </c>
      <c r="C25188" s="16" t="s">
        <v>35546</v>
      </c>
    </row>
    <row r="25189" spans="1:3">
      <c r="A25189" s="1" t="s">
        <v>36880</v>
      </c>
      <c r="B25189" s="2" t="s">
        <v>36881</v>
      </c>
      <c r="C25189" s="2" t="s">
        <v>35271</v>
      </c>
    </row>
    <row r="25190" spans="1:3">
      <c r="A25190" s="15" t="s">
        <v>36880</v>
      </c>
      <c r="B25190" s="16" t="s">
        <v>36881</v>
      </c>
      <c r="C25190" s="16" t="s">
        <v>35015</v>
      </c>
    </row>
    <row r="25191" spans="1:3">
      <c r="A25191" s="1" t="s">
        <v>36880</v>
      </c>
      <c r="B25191" s="2" t="s">
        <v>36881</v>
      </c>
      <c r="C25191" s="2" t="s">
        <v>34380</v>
      </c>
    </row>
    <row r="25192" spans="1:3">
      <c r="A25192" s="5" t="s">
        <v>36880</v>
      </c>
      <c r="B25192" s="6" t="s">
        <v>36881</v>
      </c>
      <c r="C25192" s="6" t="s">
        <v>35502</v>
      </c>
    </row>
    <row r="25193" spans="1:3">
      <c r="A25193" s="1" t="s">
        <v>36882</v>
      </c>
      <c r="B25193" s="2" t="s">
        <v>36883</v>
      </c>
      <c r="C25193" s="2" t="s">
        <v>35280</v>
      </c>
    </row>
    <row r="25194" spans="1:3">
      <c r="A25194" s="15" t="s">
        <v>36882</v>
      </c>
      <c r="B25194" s="16" t="s">
        <v>36883</v>
      </c>
      <c r="C25194" s="16" t="s">
        <v>34806</v>
      </c>
    </row>
    <row r="25195" spans="1:3">
      <c r="A25195" s="1" t="s">
        <v>36882</v>
      </c>
      <c r="B25195" s="2" t="s">
        <v>36883</v>
      </c>
      <c r="C25195" s="2" t="s">
        <v>36819</v>
      </c>
    </row>
    <row r="25196" spans="1:3">
      <c r="A25196" s="15" t="s">
        <v>36882</v>
      </c>
      <c r="B25196" s="16" t="s">
        <v>36883</v>
      </c>
      <c r="C25196" s="16" t="s">
        <v>35087</v>
      </c>
    </row>
    <row r="25197" spans="1:3">
      <c r="A25197" s="1" t="s">
        <v>36882</v>
      </c>
      <c r="B25197" s="2" t="s">
        <v>36883</v>
      </c>
      <c r="C25197" s="2" t="s">
        <v>34935</v>
      </c>
    </row>
    <row r="25198" spans="1:3">
      <c r="A25198" s="15" t="s">
        <v>36882</v>
      </c>
      <c r="B25198" s="16" t="s">
        <v>36883</v>
      </c>
      <c r="C25198" s="16" t="s">
        <v>36445</v>
      </c>
    </row>
    <row r="25199" spans="1:3">
      <c r="A25199" s="1" t="s">
        <v>36882</v>
      </c>
      <c r="B25199" s="2" t="s">
        <v>36883</v>
      </c>
      <c r="C25199" s="2" t="s">
        <v>35023</v>
      </c>
    </row>
    <row r="25200" spans="1:3">
      <c r="A25200" s="15" t="s">
        <v>36882</v>
      </c>
      <c r="B25200" s="16" t="s">
        <v>36883</v>
      </c>
      <c r="C25200" s="16" t="s">
        <v>35722</v>
      </c>
    </row>
    <row r="25201" spans="1:3">
      <c r="A25201" s="1" t="s">
        <v>36882</v>
      </c>
      <c r="B25201" s="2" t="s">
        <v>36883</v>
      </c>
      <c r="C25201" s="2" t="s">
        <v>34542</v>
      </c>
    </row>
    <row r="25202" spans="1:3">
      <c r="A25202" s="15" t="s">
        <v>36882</v>
      </c>
      <c r="B25202" s="16" t="s">
        <v>36883</v>
      </c>
      <c r="C25202" s="16" t="s">
        <v>34405</v>
      </c>
    </row>
    <row r="25203" spans="1:3">
      <c r="A25203" s="1" t="s">
        <v>36882</v>
      </c>
      <c r="B25203" s="2" t="s">
        <v>36883</v>
      </c>
      <c r="C25203" s="2" t="s">
        <v>34750</v>
      </c>
    </row>
    <row r="25204" spans="1:3">
      <c r="A25204" s="15" t="s">
        <v>36882</v>
      </c>
      <c r="B25204" s="16" t="s">
        <v>36883</v>
      </c>
      <c r="C25204" s="16" t="s">
        <v>35222</v>
      </c>
    </row>
    <row r="25205" spans="1:3">
      <c r="A25205" s="1" t="s">
        <v>36882</v>
      </c>
      <c r="B25205" s="2" t="s">
        <v>36883</v>
      </c>
      <c r="C25205" s="2" t="s">
        <v>34757</v>
      </c>
    </row>
    <row r="25206" spans="1:3">
      <c r="A25206" s="15" t="s">
        <v>36882</v>
      </c>
      <c r="B25206" s="16" t="s">
        <v>36883</v>
      </c>
      <c r="C25206" s="16" t="s">
        <v>36245</v>
      </c>
    </row>
    <row r="25207" spans="1:3">
      <c r="A25207" s="1" t="s">
        <v>36882</v>
      </c>
      <c r="B25207" s="2" t="s">
        <v>36883</v>
      </c>
      <c r="C25207" s="2" t="s">
        <v>36473</v>
      </c>
    </row>
    <row r="25208" spans="1:3">
      <c r="A25208" s="15" t="s">
        <v>36882</v>
      </c>
      <c r="B25208" s="16" t="s">
        <v>36883</v>
      </c>
      <c r="C25208" s="16" t="s">
        <v>36454</v>
      </c>
    </row>
    <row r="25209" spans="1:3">
      <c r="A25209" s="1" t="s">
        <v>36882</v>
      </c>
      <c r="B25209" s="2" t="s">
        <v>36883</v>
      </c>
      <c r="C25209" s="2" t="s">
        <v>36814</v>
      </c>
    </row>
    <row r="25210" spans="1:3">
      <c r="A25210" s="15" t="s">
        <v>36882</v>
      </c>
      <c r="B25210" s="16" t="s">
        <v>36883</v>
      </c>
      <c r="C25210" s="16" t="s">
        <v>34986</v>
      </c>
    </row>
    <row r="25211" spans="1:3">
      <c r="A25211" s="1" t="s">
        <v>36882</v>
      </c>
      <c r="B25211" s="2" t="s">
        <v>36883</v>
      </c>
      <c r="C25211" s="2" t="s">
        <v>34797</v>
      </c>
    </row>
    <row r="25212" spans="1:3">
      <c r="A25212" s="15" t="s">
        <v>36882</v>
      </c>
      <c r="B25212" s="16" t="s">
        <v>36883</v>
      </c>
      <c r="C25212" s="16" t="s">
        <v>36253</v>
      </c>
    </row>
    <row r="25213" spans="1:3">
      <c r="A25213" s="1" t="s">
        <v>36882</v>
      </c>
      <c r="B25213" s="2" t="s">
        <v>36883</v>
      </c>
      <c r="C25213" s="2" t="s">
        <v>35660</v>
      </c>
    </row>
    <row r="25214" spans="1:3">
      <c r="A25214" s="15" t="s">
        <v>36882</v>
      </c>
      <c r="B25214" s="16" t="s">
        <v>36883</v>
      </c>
      <c r="C25214" s="16" t="s">
        <v>36508</v>
      </c>
    </row>
    <row r="25215" spans="1:3">
      <c r="A25215" s="1" t="s">
        <v>36882</v>
      </c>
      <c r="B25215" s="2" t="s">
        <v>36883</v>
      </c>
      <c r="C25215" s="2" t="s">
        <v>35949</v>
      </c>
    </row>
    <row r="25216" spans="1:3">
      <c r="A25216" s="15" t="s">
        <v>36882</v>
      </c>
      <c r="B25216" s="16" t="s">
        <v>36883</v>
      </c>
      <c r="C25216" s="16" t="s">
        <v>36818</v>
      </c>
    </row>
    <row r="25217" spans="1:3">
      <c r="A25217" s="1" t="s">
        <v>36882</v>
      </c>
      <c r="B25217" s="2" t="s">
        <v>36883</v>
      </c>
      <c r="C25217" s="2" t="s">
        <v>34704</v>
      </c>
    </row>
    <row r="25218" spans="1:3">
      <c r="A25218" s="15" t="s">
        <v>36882</v>
      </c>
      <c r="B25218" s="16" t="s">
        <v>36883</v>
      </c>
      <c r="C25218" s="16" t="s">
        <v>35001</v>
      </c>
    </row>
    <row r="25219" spans="1:3">
      <c r="A25219" s="1" t="s">
        <v>36882</v>
      </c>
      <c r="B25219" s="2" t="s">
        <v>36883</v>
      </c>
      <c r="C25219" s="2" t="s">
        <v>35541</v>
      </c>
    </row>
    <row r="25220" spans="1:3">
      <c r="A25220" s="15" t="s">
        <v>36882</v>
      </c>
      <c r="B25220" s="16" t="s">
        <v>36883</v>
      </c>
      <c r="C25220" s="16" t="s">
        <v>36679</v>
      </c>
    </row>
    <row r="25221" spans="1:3">
      <c r="A25221" s="1" t="s">
        <v>36882</v>
      </c>
      <c r="B25221" s="2" t="s">
        <v>36883</v>
      </c>
      <c r="C25221" s="2" t="s">
        <v>35287</v>
      </c>
    </row>
    <row r="25222" spans="1:3">
      <c r="A25222" s="15" t="s">
        <v>36882</v>
      </c>
      <c r="B25222" s="16" t="s">
        <v>36883</v>
      </c>
      <c r="C25222" s="16" t="s">
        <v>35013</v>
      </c>
    </row>
    <row r="25223" spans="1:3">
      <c r="A25223" s="17" t="s">
        <v>36882</v>
      </c>
      <c r="B25223" s="6" t="s">
        <v>36883</v>
      </c>
      <c r="C25223" s="6" t="s">
        <v>35546</v>
      </c>
    </row>
    <row r="25224" spans="1:3">
      <c r="A25224" s="1" t="s">
        <v>36884</v>
      </c>
      <c r="B25224" s="2" t="s">
        <v>36885</v>
      </c>
      <c r="C25224" s="2" t="s">
        <v>34370</v>
      </c>
    </row>
    <row r="25225" spans="1:3">
      <c r="A25225" s="15" t="s">
        <v>36884</v>
      </c>
      <c r="B25225" s="16" t="s">
        <v>36885</v>
      </c>
      <c r="C25225" s="16" t="s">
        <v>34371</v>
      </c>
    </row>
    <row r="25226" spans="1:3">
      <c r="A25226" s="1" t="s">
        <v>36884</v>
      </c>
      <c r="B25226" s="2" t="s">
        <v>36885</v>
      </c>
      <c r="C25226" s="2" t="s">
        <v>34658</v>
      </c>
    </row>
    <row r="25227" spans="1:3">
      <c r="A25227" s="15" t="s">
        <v>36884</v>
      </c>
      <c r="B25227" s="16" t="s">
        <v>36885</v>
      </c>
      <c r="C25227" s="16" t="s">
        <v>36839</v>
      </c>
    </row>
    <row r="25228" spans="1:3">
      <c r="A25228" s="1" t="s">
        <v>36884</v>
      </c>
      <c r="B25228" s="2" t="s">
        <v>36885</v>
      </c>
      <c r="C25228" s="2" t="s">
        <v>36236</v>
      </c>
    </row>
    <row r="25229" spans="1:3">
      <c r="A25229" s="15" t="s">
        <v>36884</v>
      </c>
      <c r="B25229" s="16" t="s">
        <v>36885</v>
      </c>
      <c r="C25229" s="16" t="s">
        <v>36651</v>
      </c>
    </row>
    <row r="25230" spans="1:3">
      <c r="A25230" s="1" t="s">
        <v>36884</v>
      </c>
      <c r="B25230" s="2" t="s">
        <v>36885</v>
      </c>
      <c r="C25230" s="2" t="s">
        <v>36731</v>
      </c>
    </row>
    <row r="25231" spans="1:3">
      <c r="A25231" s="15" t="s">
        <v>36884</v>
      </c>
      <c r="B25231" s="16" t="s">
        <v>36885</v>
      </c>
      <c r="C25231" s="16" t="s">
        <v>36837</v>
      </c>
    </row>
    <row r="25232" spans="1:3">
      <c r="A25232" s="1" t="s">
        <v>36884</v>
      </c>
      <c r="B25232" s="2" t="s">
        <v>36885</v>
      </c>
      <c r="C25232" s="2" t="s">
        <v>34935</v>
      </c>
    </row>
    <row r="25233" spans="1:3">
      <c r="A25233" s="15" t="s">
        <v>36884</v>
      </c>
      <c r="B25233" s="16" t="s">
        <v>36885</v>
      </c>
      <c r="C25233" s="16" t="s">
        <v>34609</v>
      </c>
    </row>
    <row r="25234" spans="1:3">
      <c r="A25234" s="1" t="s">
        <v>36884</v>
      </c>
      <c r="B25234" s="2" t="s">
        <v>36885</v>
      </c>
      <c r="C25234" s="2" t="s">
        <v>36353</v>
      </c>
    </row>
    <row r="25235" spans="1:3">
      <c r="A25235" s="15" t="s">
        <v>36884</v>
      </c>
      <c r="B25235" s="16" t="s">
        <v>36885</v>
      </c>
      <c r="C25235" s="16" t="s">
        <v>34542</v>
      </c>
    </row>
    <row r="25236" spans="1:3">
      <c r="A25236" s="1" t="s">
        <v>36884</v>
      </c>
      <c r="B25236" s="2" t="s">
        <v>36885</v>
      </c>
      <c r="C25236" s="2" t="s">
        <v>35280</v>
      </c>
    </row>
    <row r="25237" spans="1:3">
      <c r="A25237" s="15" t="s">
        <v>36884</v>
      </c>
      <c r="B25237" s="16" t="s">
        <v>36885</v>
      </c>
      <c r="C25237" s="16" t="s">
        <v>36838</v>
      </c>
    </row>
    <row r="25238" spans="1:3">
      <c r="A25238" s="1" t="s">
        <v>36884</v>
      </c>
      <c r="B25238" s="2" t="s">
        <v>36885</v>
      </c>
      <c r="C25238" s="2" t="s">
        <v>35222</v>
      </c>
    </row>
    <row r="25239" spans="1:3">
      <c r="A25239" s="15" t="s">
        <v>36884</v>
      </c>
      <c r="B25239" s="16" t="s">
        <v>36885</v>
      </c>
      <c r="C25239" s="16" t="s">
        <v>36346</v>
      </c>
    </row>
    <row r="25240" spans="1:3">
      <c r="A25240" s="1" t="s">
        <v>36884</v>
      </c>
      <c r="B25240" s="2" t="s">
        <v>36885</v>
      </c>
      <c r="C25240" s="2" t="s">
        <v>35176</v>
      </c>
    </row>
    <row r="25241" spans="1:3">
      <c r="A25241" s="15" t="s">
        <v>36884</v>
      </c>
      <c r="B25241" s="16" t="s">
        <v>36885</v>
      </c>
      <c r="C25241" s="16" t="s">
        <v>36024</v>
      </c>
    </row>
    <row r="25242" spans="1:3">
      <c r="A25242" s="1" t="s">
        <v>36884</v>
      </c>
      <c r="B25242" s="2" t="s">
        <v>36885</v>
      </c>
      <c r="C25242" s="2" t="s">
        <v>35660</v>
      </c>
    </row>
    <row r="25243" spans="1:3">
      <c r="A25243" s="15" t="s">
        <v>36884</v>
      </c>
      <c r="B25243" s="16" t="s">
        <v>36885</v>
      </c>
      <c r="C25243" s="16" t="s">
        <v>35497</v>
      </c>
    </row>
    <row r="25244" spans="1:3">
      <c r="A25244" s="1" t="s">
        <v>36884</v>
      </c>
      <c r="B25244" s="2" t="s">
        <v>36885</v>
      </c>
      <c r="C25244" s="2" t="s">
        <v>34806</v>
      </c>
    </row>
    <row r="25245" spans="1:3">
      <c r="A25245" s="15" t="s">
        <v>36884</v>
      </c>
      <c r="B25245" s="16" t="s">
        <v>36885</v>
      </c>
      <c r="C25245" s="16" t="s">
        <v>36819</v>
      </c>
    </row>
    <row r="25246" spans="1:3">
      <c r="A25246" s="1" t="s">
        <v>36884</v>
      </c>
      <c r="B25246" s="2" t="s">
        <v>36885</v>
      </c>
      <c r="C25246" s="2" t="s">
        <v>36840</v>
      </c>
    </row>
    <row r="25247" spans="1:3">
      <c r="A25247" s="15" t="s">
        <v>36884</v>
      </c>
      <c r="B25247" s="16" t="s">
        <v>36885</v>
      </c>
      <c r="C25247" s="16" t="s">
        <v>35219</v>
      </c>
    </row>
    <row r="25248" spans="1:3">
      <c r="A25248" s="1" t="s">
        <v>36884</v>
      </c>
      <c r="B25248" s="2" t="s">
        <v>36885</v>
      </c>
      <c r="C25248" s="2" t="s">
        <v>34831</v>
      </c>
    </row>
    <row r="25249" spans="1:3">
      <c r="A25249" s="15" t="s">
        <v>36884</v>
      </c>
      <c r="B25249" s="16" t="s">
        <v>36885</v>
      </c>
      <c r="C25249" s="16" t="s">
        <v>35087</v>
      </c>
    </row>
    <row r="25250" spans="1:3">
      <c r="A25250" s="1" t="s">
        <v>36884</v>
      </c>
      <c r="B25250" s="2" t="s">
        <v>36885</v>
      </c>
      <c r="C25250" s="2" t="s">
        <v>36445</v>
      </c>
    </row>
    <row r="25251" spans="1:3">
      <c r="A25251" s="15" t="s">
        <v>36884</v>
      </c>
      <c r="B25251" s="16" t="s">
        <v>36885</v>
      </c>
      <c r="C25251" s="16" t="s">
        <v>35685</v>
      </c>
    </row>
    <row r="25252" spans="1:3">
      <c r="A25252" s="1" t="s">
        <v>36884</v>
      </c>
      <c r="B25252" s="2" t="s">
        <v>36885</v>
      </c>
      <c r="C25252" s="2" t="s">
        <v>35470</v>
      </c>
    </row>
    <row r="25253" spans="1:3">
      <c r="A25253" s="15" t="s">
        <v>36884</v>
      </c>
      <c r="B25253" s="16" t="s">
        <v>36885</v>
      </c>
      <c r="C25253" s="16" t="s">
        <v>35023</v>
      </c>
    </row>
    <row r="25254" spans="1:3">
      <c r="A25254" s="1" t="s">
        <v>36884</v>
      </c>
      <c r="B25254" s="2" t="s">
        <v>36885</v>
      </c>
      <c r="C25254" s="2" t="s">
        <v>35722</v>
      </c>
    </row>
    <row r="25255" spans="1:3">
      <c r="A25255" s="15" t="s">
        <v>36884</v>
      </c>
      <c r="B25255" s="16" t="s">
        <v>36885</v>
      </c>
      <c r="C25255" s="16" t="s">
        <v>34340</v>
      </c>
    </row>
    <row r="25256" spans="1:3">
      <c r="A25256" s="1" t="s">
        <v>36884</v>
      </c>
      <c r="B25256" s="2" t="s">
        <v>36885</v>
      </c>
      <c r="C25256" s="2" t="s">
        <v>34405</v>
      </c>
    </row>
    <row r="25257" spans="1:3">
      <c r="A25257" s="15" t="s">
        <v>36884</v>
      </c>
      <c r="B25257" s="16" t="s">
        <v>36885</v>
      </c>
      <c r="C25257" s="16" t="s">
        <v>36841</v>
      </c>
    </row>
    <row r="25258" spans="1:3">
      <c r="A25258" s="1" t="s">
        <v>36884</v>
      </c>
      <c r="B25258" s="2" t="s">
        <v>36885</v>
      </c>
      <c r="C25258" s="2" t="s">
        <v>36240</v>
      </c>
    </row>
    <row r="25259" spans="1:3">
      <c r="A25259" s="15" t="s">
        <v>36884</v>
      </c>
      <c r="B25259" s="16" t="s">
        <v>36885</v>
      </c>
      <c r="C25259" s="16" t="s">
        <v>34496</v>
      </c>
    </row>
    <row r="25260" spans="1:3">
      <c r="A25260" s="1" t="s">
        <v>36884</v>
      </c>
      <c r="B25260" s="2" t="s">
        <v>36885</v>
      </c>
      <c r="C25260" s="2" t="s">
        <v>34757</v>
      </c>
    </row>
    <row r="25261" spans="1:3">
      <c r="A25261" s="15" t="s">
        <v>36884</v>
      </c>
      <c r="B25261" s="16" t="s">
        <v>36885</v>
      </c>
      <c r="C25261" s="16" t="s">
        <v>36308</v>
      </c>
    </row>
    <row r="25262" spans="1:3">
      <c r="A25262" s="1" t="s">
        <v>36884</v>
      </c>
      <c r="B25262" s="2" t="s">
        <v>36885</v>
      </c>
      <c r="C25262" s="2" t="s">
        <v>36245</v>
      </c>
    </row>
    <row r="25263" spans="1:3">
      <c r="A25263" s="15" t="s">
        <v>36884</v>
      </c>
      <c r="B25263" s="16" t="s">
        <v>36885</v>
      </c>
      <c r="C25263" s="16" t="s">
        <v>35562</v>
      </c>
    </row>
    <row r="25264" spans="1:3">
      <c r="A25264" s="1" t="s">
        <v>36884</v>
      </c>
      <c r="B25264" s="2" t="s">
        <v>36885</v>
      </c>
      <c r="C25264" s="2" t="s">
        <v>35999</v>
      </c>
    </row>
    <row r="25265" spans="1:3">
      <c r="A25265" s="15" t="s">
        <v>36884</v>
      </c>
      <c r="B25265" s="16" t="s">
        <v>36885</v>
      </c>
      <c r="C25265" s="16" t="s">
        <v>36450</v>
      </c>
    </row>
    <row r="25266" spans="1:3">
      <c r="A25266" s="1" t="s">
        <v>36884</v>
      </c>
      <c r="B25266" s="2" t="s">
        <v>36885</v>
      </c>
      <c r="C25266" s="2" t="s">
        <v>36473</v>
      </c>
    </row>
    <row r="25267" spans="1:3">
      <c r="A25267" s="15" t="s">
        <v>36884</v>
      </c>
      <c r="B25267" s="16" t="s">
        <v>36885</v>
      </c>
      <c r="C25267" s="16" t="s">
        <v>34557</v>
      </c>
    </row>
    <row r="25268" spans="1:3">
      <c r="A25268" s="1" t="s">
        <v>36884</v>
      </c>
      <c r="B25268" s="2" t="s">
        <v>36885</v>
      </c>
      <c r="C25268" s="2" t="s">
        <v>36814</v>
      </c>
    </row>
    <row r="25269" spans="1:3">
      <c r="A25269" s="15" t="s">
        <v>36884</v>
      </c>
      <c r="B25269" s="16" t="s">
        <v>36885</v>
      </c>
      <c r="C25269" s="16" t="s">
        <v>35653</v>
      </c>
    </row>
    <row r="25270" spans="1:3">
      <c r="A25270" s="1" t="s">
        <v>36884</v>
      </c>
      <c r="B25270" s="2" t="s">
        <v>36885</v>
      </c>
      <c r="C25270" s="2" t="s">
        <v>36297</v>
      </c>
    </row>
    <row r="25271" spans="1:3">
      <c r="A25271" s="15" t="s">
        <v>36884</v>
      </c>
      <c r="B25271" s="16" t="s">
        <v>36885</v>
      </c>
      <c r="C25271" s="16" t="s">
        <v>34986</v>
      </c>
    </row>
    <row r="25272" spans="1:3">
      <c r="A25272" s="1" t="s">
        <v>36884</v>
      </c>
      <c r="B25272" s="2" t="s">
        <v>36885</v>
      </c>
      <c r="C25272" s="2" t="s">
        <v>34797</v>
      </c>
    </row>
    <row r="25273" spans="1:3">
      <c r="A25273" s="5" t="s">
        <v>36884</v>
      </c>
      <c r="B25273" s="6" t="s">
        <v>36885</v>
      </c>
      <c r="C25273" s="6" t="s">
        <v>36254</v>
      </c>
    </row>
    <row r="25274" spans="1:3">
      <c r="A25274" s="1" t="s">
        <v>36884</v>
      </c>
      <c r="B25274" s="2" t="s">
        <v>36885</v>
      </c>
      <c r="C25274" s="2" t="s">
        <v>36508</v>
      </c>
    </row>
    <row r="25275" spans="1:3">
      <c r="A25275" s="15" t="s">
        <v>36884</v>
      </c>
      <c r="B25275" s="16" t="s">
        <v>36885</v>
      </c>
      <c r="C25275" s="16" t="s">
        <v>34586</v>
      </c>
    </row>
    <row r="25276" spans="1:3">
      <c r="A25276" s="1" t="s">
        <v>36884</v>
      </c>
      <c r="B25276" s="2" t="s">
        <v>36885</v>
      </c>
      <c r="C25276" s="2" t="s">
        <v>36434</v>
      </c>
    </row>
    <row r="25277" spans="1:3">
      <c r="A25277" s="15" t="s">
        <v>36884</v>
      </c>
      <c r="B25277" s="16" t="s">
        <v>36885</v>
      </c>
      <c r="C25277" s="16" t="s">
        <v>35001</v>
      </c>
    </row>
    <row r="25278" spans="1:3">
      <c r="A25278" s="1" t="s">
        <v>36884</v>
      </c>
      <c r="B25278" s="2" t="s">
        <v>36885</v>
      </c>
      <c r="C25278" s="2" t="s">
        <v>35050</v>
      </c>
    </row>
    <row r="25279" spans="1:3">
      <c r="A25279" s="15" t="s">
        <v>36884</v>
      </c>
      <c r="B25279" s="16" t="s">
        <v>36885</v>
      </c>
      <c r="C25279" s="16" t="s">
        <v>35541</v>
      </c>
    </row>
    <row r="25280" spans="1:3">
      <c r="A25280" s="1" t="s">
        <v>36884</v>
      </c>
      <c r="B25280" s="2" t="s">
        <v>36885</v>
      </c>
      <c r="C25280" s="2" t="s">
        <v>36679</v>
      </c>
    </row>
    <row r="25281" spans="1:3">
      <c r="A25281" s="15" t="s">
        <v>36884</v>
      </c>
      <c r="B25281" s="16" t="s">
        <v>36885</v>
      </c>
      <c r="C25281" s="16" t="s">
        <v>35287</v>
      </c>
    </row>
    <row r="25282" spans="1:3">
      <c r="A25282" s="1" t="s">
        <v>36884</v>
      </c>
      <c r="B25282" s="2" t="s">
        <v>36885</v>
      </c>
      <c r="C25282" s="2" t="s">
        <v>35616</v>
      </c>
    </row>
    <row r="25283" spans="1:3">
      <c r="A25283" s="15" t="s">
        <v>36884</v>
      </c>
      <c r="B25283" s="16" t="s">
        <v>36885</v>
      </c>
      <c r="C25283" s="16" t="s">
        <v>35013</v>
      </c>
    </row>
    <row r="25284" spans="1:3">
      <c r="A25284" s="1" t="s">
        <v>36884</v>
      </c>
      <c r="B25284" s="2" t="s">
        <v>36885</v>
      </c>
      <c r="C25284" s="2" t="s">
        <v>35271</v>
      </c>
    </row>
    <row r="25285" spans="1:3">
      <c r="A25285" s="5" t="s">
        <v>36884</v>
      </c>
      <c r="B25285" s="6" t="s">
        <v>36885</v>
      </c>
      <c r="C25285" s="6" t="s">
        <v>35015</v>
      </c>
    </row>
    <row r="25286" spans="1:3">
      <c r="A25286" s="1" t="s">
        <v>36886</v>
      </c>
      <c r="B25286" s="2" t="s">
        <v>36887</v>
      </c>
      <c r="C25286" s="2" t="s">
        <v>34609</v>
      </c>
    </row>
    <row r="25287" spans="1:3">
      <c r="A25287" s="15" t="s">
        <v>36886</v>
      </c>
      <c r="B25287" s="16" t="s">
        <v>36887</v>
      </c>
      <c r="C25287" s="16" t="s">
        <v>34658</v>
      </c>
    </row>
    <row r="25288" spans="1:3">
      <c r="A25288" s="1" t="s">
        <v>36886</v>
      </c>
      <c r="B25288" s="2" t="s">
        <v>36887</v>
      </c>
      <c r="C25288" s="2" t="s">
        <v>36819</v>
      </c>
    </row>
    <row r="25289" spans="1:3">
      <c r="A25289" s="15" t="s">
        <v>36886</v>
      </c>
      <c r="B25289" s="16" t="s">
        <v>36887</v>
      </c>
      <c r="C25289" s="16" t="s">
        <v>36731</v>
      </c>
    </row>
    <row r="25290" spans="1:3">
      <c r="A25290" s="1" t="s">
        <v>36886</v>
      </c>
      <c r="B25290" s="2" t="s">
        <v>36887</v>
      </c>
      <c r="C25290" s="2" t="s">
        <v>35470</v>
      </c>
    </row>
    <row r="25291" spans="1:3">
      <c r="A25291" s="15" t="s">
        <v>36886</v>
      </c>
      <c r="B25291" s="16" t="s">
        <v>36887</v>
      </c>
      <c r="C25291" s="16" t="s">
        <v>35023</v>
      </c>
    </row>
    <row r="25292" spans="1:3">
      <c r="A25292" s="1" t="s">
        <v>36886</v>
      </c>
      <c r="B25292" s="2" t="s">
        <v>36887</v>
      </c>
      <c r="C25292" s="2" t="s">
        <v>34340</v>
      </c>
    </row>
    <row r="25293" spans="1:3">
      <c r="A25293" s="15" t="s">
        <v>36886</v>
      </c>
      <c r="B25293" s="16" t="s">
        <v>36887</v>
      </c>
      <c r="C25293" s="16" t="s">
        <v>34405</v>
      </c>
    </row>
    <row r="25294" spans="1:3">
      <c r="A25294" s="1" t="s">
        <v>36886</v>
      </c>
      <c r="B25294" s="2" t="s">
        <v>36887</v>
      </c>
      <c r="C25294" s="2" t="s">
        <v>34496</v>
      </c>
    </row>
    <row r="25295" spans="1:3">
      <c r="A25295" s="15" t="s">
        <v>36886</v>
      </c>
      <c r="B25295" s="16" t="s">
        <v>36887</v>
      </c>
      <c r="C25295" s="16" t="s">
        <v>36308</v>
      </c>
    </row>
    <row r="25296" spans="1:3">
      <c r="A25296" s="1" t="s">
        <v>36886</v>
      </c>
      <c r="B25296" s="2" t="s">
        <v>36887</v>
      </c>
      <c r="C25296" s="2" t="s">
        <v>35562</v>
      </c>
    </row>
    <row r="25297" spans="1:3">
      <c r="A25297" s="15" t="s">
        <v>36886</v>
      </c>
      <c r="B25297" s="16" t="s">
        <v>36887</v>
      </c>
      <c r="C25297" s="16" t="s">
        <v>35999</v>
      </c>
    </row>
    <row r="25298" spans="1:3">
      <c r="A25298" s="1" t="s">
        <v>36886</v>
      </c>
      <c r="B25298" s="2" t="s">
        <v>36887</v>
      </c>
      <c r="C25298" s="2" t="s">
        <v>34370</v>
      </c>
    </row>
    <row r="25299" spans="1:3">
      <c r="A25299" s="15" t="s">
        <v>36886</v>
      </c>
      <c r="B25299" s="16" t="s">
        <v>36887</v>
      </c>
      <c r="C25299" s="16" t="s">
        <v>34371</v>
      </c>
    </row>
    <row r="25300" spans="1:3">
      <c r="A25300" s="1" t="s">
        <v>36886</v>
      </c>
      <c r="B25300" s="2" t="s">
        <v>36887</v>
      </c>
      <c r="C25300" s="2" t="s">
        <v>35176</v>
      </c>
    </row>
    <row r="25301" spans="1:3">
      <c r="A25301" s="15" t="s">
        <v>36886</v>
      </c>
      <c r="B25301" s="16" t="s">
        <v>36887</v>
      </c>
      <c r="C25301" s="16" t="s">
        <v>36473</v>
      </c>
    </row>
    <row r="25302" spans="1:3">
      <c r="A25302" s="1" t="s">
        <v>36886</v>
      </c>
      <c r="B25302" s="2" t="s">
        <v>36887</v>
      </c>
      <c r="C25302" s="2" t="s">
        <v>35653</v>
      </c>
    </row>
    <row r="25303" spans="1:3">
      <c r="A25303" s="15" t="s">
        <v>36886</v>
      </c>
      <c r="B25303" s="16" t="s">
        <v>36887</v>
      </c>
      <c r="C25303" s="16" t="s">
        <v>36297</v>
      </c>
    </row>
    <row r="25304" spans="1:3">
      <c r="A25304" s="1" t="s">
        <v>36886</v>
      </c>
      <c r="B25304" s="2" t="s">
        <v>36887</v>
      </c>
      <c r="C25304" s="2" t="s">
        <v>35660</v>
      </c>
    </row>
    <row r="25305" spans="1:3">
      <c r="A25305" s="15" t="s">
        <v>36886</v>
      </c>
      <c r="B25305" s="16" t="s">
        <v>36887</v>
      </c>
      <c r="C25305" s="16" t="s">
        <v>34586</v>
      </c>
    </row>
    <row r="25306" spans="1:3">
      <c r="A25306" s="1" t="s">
        <v>36886</v>
      </c>
      <c r="B25306" s="2" t="s">
        <v>36887</v>
      </c>
      <c r="C25306" s="2" t="s">
        <v>35050</v>
      </c>
    </row>
    <row r="25307" spans="1:3">
      <c r="A25307" s="15" t="s">
        <v>36886</v>
      </c>
      <c r="B25307" s="16" t="s">
        <v>36887</v>
      </c>
      <c r="C25307" s="16" t="s">
        <v>36679</v>
      </c>
    </row>
    <row r="25308" spans="1:3">
      <c r="A25308" s="1" t="s">
        <v>36886</v>
      </c>
      <c r="B25308" s="2" t="s">
        <v>36887</v>
      </c>
      <c r="C25308" s="2" t="s">
        <v>35271</v>
      </c>
    </row>
    <row r="25309" spans="1:3">
      <c r="A25309" s="5" t="s">
        <v>36886</v>
      </c>
      <c r="B25309" s="6" t="s">
        <v>36887</v>
      </c>
      <c r="C25309" s="6" t="s">
        <v>35015</v>
      </c>
    </row>
    <row r="25310" spans="1:3">
      <c r="A25310" s="1" t="s">
        <v>36888</v>
      </c>
      <c r="B25310" s="2" t="s">
        <v>36889</v>
      </c>
      <c r="C25310" s="2" t="s">
        <v>36324</v>
      </c>
    </row>
    <row r="25311" spans="1:3">
      <c r="A25311" s="15" t="s">
        <v>36888</v>
      </c>
      <c r="B25311" s="16" t="s">
        <v>36889</v>
      </c>
      <c r="C25311" s="16" t="s">
        <v>34720</v>
      </c>
    </row>
    <row r="25312" spans="1:3">
      <c r="A25312" s="1" t="s">
        <v>36888</v>
      </c>
      <c r="B25312" s="2" t="s">
        <v>36889</v>
      </c>
      <c r="C25312" s="2" t="s">
        <v>35297</v>
      </c>
    </row>
    <row r="25313" spans="1:3">
      <c r="A25313" s="15" t="s">
        <v>36888</v>
      </c>
      <c r="B25313" s="16" t="s">
        <v>36889</v>
      </c>
      <c r="C25313" s="16" t="s">
        <v>36581</v>
      </c>
    </row>
    <row r="25314" spans="1:3">
      <c r="A25314" s="1" t="s">
        <v>36888</v>
      </c>
      <c r="B25314" s="2" t="s">
        <v>36889</v>
      </c>
      <c r="C25314" s="2" t="s">
        <v>36096</v>
      </c>
    </row>
    <row r="25315" spans="1:3">
      <c r="A25315" s="15" t="s">
        <v>36888</v>
      </c>
      <c r="B25315" s="16" t="s">
        <v>36889</v>
      </c>
      <c r="C25315" s="16" t="s">
        <v>36422</v>
      </c>
    </row>
    <row r="25316" spans="1:3">
      <c r="A25316" s="1" t="s">
        <v>36888</v>
      </c>
      <c r="B25316" s="2" t="s">
        <v>36889</v>
      </c>
      <c r="C25316" s="2" t="s">
        <v>36354</v>
      </c>
    </row>
    <row r="25317" spans="1:3">
      <c r="A25317" s="15" t="s">
        <v>36888</v>
      </c>
      <c r="B25317" s="16" t="s">
        <v>36889</v>
      </c>
      <c r="C25317" s="16" t="s">
        <v>35072</v>
      </c>
    </row>
    <row r="25318" spans="1:3">
      <c r="A25318" s="1" t="s">
        <v>36888</v>
      </c>
      <c r="B25318" s="2" t="s">
        <v>36889</v>
      </c>
      <c r="C25318" s="2" t="s">
        <v>34501</v>
      </c>
    </row>
    <row r="25319" spans="1:3">
      <c r="A25319" s="15" t="s">
        <v>36888</v>
      </c>
      <c r="B25319" s="16" t="s">
        <v>36889</v>
      </c>
      <c r="C25319" s="16" t="s">
        <v>34932</v>
      </c>
    </row>
    <row r="25320" spans="1:3">
      <c r="A25320" s="1" t="s">
        <v>36888</v>
      </c>
      <c r="B25320" s="2" t="s">
        <v>36889</v>
      </c>
      <c r="C25320" s="2" t="s">
        <v>34531</v>
      </c>
    </row>
    <row r="25321" spans="1:3">
      <c r="A25321" s="15" t="s">
        <v>36888</v>
      </c>
      <c r="B25321" s="16" t="s">
        <v>36889</v>
      </c>
      <c r="C25321" s="16" t="s">
        <v>36890</v>
      </c>
    </row>
    <row r="25322" spans="1:3">
      <c r="A25322" s="1" t="s">
        <v>36888</v>
      </c>
      <c r="B25322" s="2" t="s">
        <v>36889</v>
      </c>
      <c r="C25322" s="2" t="s">
        <v>34733</v>
      </c>
    </row>
    <row r="25323" spans="1:3">
      <c r="A25323" s="15" t="s">
        <v>36888</v>
      </c>
      <c r="B25323" s="16" t="s">
        <v>36889</v>
      </c>
      <c r="C25323" s="16" t="s">
        <v>36234</v>
      </c>
    </row>
    <row r="25324" spans="1:3">
      <c r="A25324" s="1" t="s">
        <v>36888</v>
      </c>
      <c r="B25324" s="2" t="s">
        <v>36889</v>
      </c>
      <c r="C25324" s="2" t="s">
        <v>36891</v>
      </c>
    </row>
    <row r="25325" spans="1:3">
      <c r="A25325" s="15" t="s">
        <v>36888</v>
      </c>
      <c r="B25325" s="16" t="s">
        <v>36889</v>
      </c>
      <c r="C25325" s="16" t="s">
        <v>36239</v>
      </c>
    </row>
    <row r="25326" spans="1:3">
      <c r="A25326" s="1" t="s">
        <v>36888</v>
      </c>
      <c r="B25326" s="2" t="s">
        <v>36889</v>
      </c>
      <c r="C25326" s="2" t="s">
        <v>35872</v>
      </c>
    </row>
    <row r="25327" spans="1:3">
      <c r="A25327" s="15" t="s">
        <v>36888</v>
      </c>
      <c r="B25327" s="16" t="s">
        <v>36889</v>
      </c>
      <c r="C25327" s="16" t="s">
        <v>36892</v>
      </c>
    </row>
    <row r="25328" spans="1:3">
      <c r="A25328" s="1" t="s">
        <v>36888</v>
      </c>
      <c r="B25328" s="2" t="s">
        <v>36889</v>
      </c>
      <c r="C25328" s="2" t="s">
        <v>36893</v>
      </c>
    </row>
    <row r="25329" spans="1:3">
      <c r="A25329" s="15" t="s">
        <v>36888</v>
      </c>
      <c r="B25329" s="16" t="s">
        <v>36889</v>
      </c>
      <c r="C25329" s="16" t="s">
        <v>35403</v>
      </c>
    </row>
    <row r="25330" spans="1:3">
      <c r="A25330" s="1" t="s">
        <v>36888</v>
      </c>
      <c r="B25330" s="2" t="s">
        <v>36889</v>
      </c>
      <c r="C25330" s="2" t="s">
        <v>36723</v>
      </c>
    </row>
    <row r="25331" spans="1:3">
      <c r="A25331" s="15" t="s">
        <v>36888</v>
      </c>
      <c r="B25331" s="16" t="s">
        <v>36889</v>
      </c>
      <c r="C25331" s="16" t="s">
        <v>35178</v>
      </c>
    </row>
    <row r="25332" spans="1:3">
      <c r="A25332" s="1" t="s">
        <v>36888</v>
      </c>
      <c r="B25332" s="2" t="s">
        <v>36889</v>
      </c>
      <c r="C25332" s="2" t="s">
        <v>35123</v>
      </c>
    </row>
    <row r="25333" spans="1:3">
      <c r="A25333" s="15" t="s">
        <v>36888</v>
      </c>
      <c r="B25333" s="16" t="s">
        <v>36889</v>
      </c>
      <c r="C25333" s="16" t="s">
        <v>36894</v>
      </c>
    </row>
    <row r="25334" spans="1:3">
      <c r="A25334" s="1" t="s">
        <v>36888</v>
      </c>
      <c r="B25334" s="2" t="s">
        <v>36889</v>
      </c>
      <c r="C25334" s="2" t="s">
        <v>35576</v>
      </c>
    </row>
    <row r="25335" spans="1:3">
      <c r="A25335" s="15" t="s">
        <v>36888</v>
      </c>
      <c r="B25335" s="16" t="s">
        <v>36889</v>
      </c>
      <c r="C25335" s="16" t="s">
        <v>34471</v>
      </c>
    </row>
    <row r="25336" spans="1:3">
      <c r="A25336" s="1" t="s">
        <v>36888</v>
      </c>
      <c r="B25336" s="2" t="s">
        <v>36889</v>
      </c>
      <c r="C25336" s="2" t="s">
        <v>36895</v>
      </c>
    </row>
    <row r="25337" spans="1:3">
      <c r="A25337" s="15" t="s">
        <v>36888</v>
      </c>
      <c r="B25337" s="16" t="s">
        <v>36889</v>
      </c>
      <c r="C25337" s="16" t="s">
        <v>36758</v>
      </c>
    </row>
    <row r="25338" spans="1:3">
      <c r="A25338" s="1" t="s">
        <v>36888</v>
      </c>
      <c r="B25338" s="2" t="s">
        <v>36889</v>
      </c>
      <c r="C25338" s="2" t="s">
        <v>34998</v>
      </c>
    </row>
    <row r="25339" spans="1:3">
      <c r="A25339" s="15" t="s">
        <v>36888</v>
      </c>
      <c r="B25339" s="16" t="s">
        <v>36889</v>
      </c>
      <c r="C25339" s="16" t="s">
        <v>34352</v>
      </c>
    </row>
    <row r="25340" spans="1:3">
      <c r="A25340" s="1" t="s">
        <v>36888</v>
      </c>
      <c r="B25340" s="2" t="s">
        <v>36889</v>
      </c>
      <c r="C25340" s="2" t="s">
        <v>36679</v>
      </c>
    </row>
    <row r="25341" spans="1:3">
      <c r="A25341" s="15" t="s">
        <v>36888</v>
      </c>
      <c r="B25341" s="16" t="s">
        <v>36889</v>
      </c>
      <c r="C25341" s="16" t="s">
        <v>36896</v>
      </c>
    </row>
    <row r="25342" spans="1:3">
      <c r="A25342" s="1" t="s">
        <v>36888</v>
      </c>
      <c r="B25342" s="2" t="s">
        <v>36889</v>
      </c>
      <c r="C25342" s="2" t="s">
        <v>34925</v>
      </c>
    </row>
    <row r="25343" spans="1:3">
      <c r="A25343" s="15" t="s">
        <v>36888</v>
      </c>
      <c r="B25343" s="16" t="s">
        <v>36889</v>
      </c>
      <c r="C25343" s="16" t="s">
        <v>34927</v>
      </c>
    </row>
    <row r="25344" spans="1:3">
      <c r="A25344" s="1" t="s">
        <v>36888</v>
      </c>
      <c r="B25344" s="2" t="s">
        <v>36889</v>
      </c>
      <c r="C25344" s="2" t="s">
        <v>34928</v>
      </c>
    </row>
    <row r="25345" spans="1:3">
      <c r="A25345" s="15" t="s">
        <v>36888</v>
      </c>
      <c r="B25345" s="16" t="s">
        <v>36889</v>
      </c>
      <c r="C25345" s="16" t="s">
        <v>34929</v>
      </c>
    </row>
    <row r="25346" spans="1:3">
      <c r="A25346" s="1" t="s">
        <v>36888</v>
      </c>
      <c r="B25346" s="2" t="s">
        <v>36889</v>
      </c>
      <c r="C25346" s="2" t="s">
        <v>34930</v>
      </c>
    </row>
    <row r="25347" spans="1:3">
      <c r="A25347" s="15" t="s">
        <v>36888</v>
      </c>
      <c r="B25347" s="16" t="s">
        <v>36889</v>
      </c>
      <c r="C25347" s="16" t="s">
        <v>34829</v>
      </c>
    </row>
    <row r="25348" spans="1:3">
      <c r="A25348" s="1" t="s">
        <v>36888</v>
      </c>
      <c r="B25348" s="2" t="s">
        <v>36889</v>
      </c>
      <c r="C25348" s="2" t="s">
        <v>36489</v>
      </c>
    </row>
    <row r="25349" spans="1:3">
      <c r="A25349" s="15" t="s">
        <v>36888</v>
      </c>
      <c r="B25349" s="16" t="s">
        <v>36889</v>
      </c>
      <c r="C25349" s="16" t="s">
        <v>35104</v>
      </c>
    </row>
    <row r="25350" spans="1:3">
      <c r="A25350" s="1" t="s">
        <v>36888</v>
      </c>
      <c r="B25350" s="2" t="s">
        <v>36889</v>
      </c>
      <c r="C25350" s="2" t="s">
        <v>34526</v>
      </c>
    </row>
    <row r="25351" spans="1:3">
      <c r="A25351" s="15" t="s">
        <v>36888</v>
      </c>
      <c r="B25351" s="16" t="s">
        <v>36889</v>
      </c>
      <c r="C25351" s="16" t="s">
        <v>35989</v>
      </c>
    </row>
    <row r="25352" spans="1:3">
      <c r="A25352" s="1" t="s">
        <v>36888</v>
      </c>
      <c r="B25352" s="2" t="s">
        <v>36889</v>
      </c>
      <c r="C25352" s="2" t="s">
        <v>35105</v>
      </c>
    </row>
    <row r="25353" spans="1:3">
      <c r="A25353" s="15" t="s">
        <v>36888</v>
      </c>
      <c r="B25353" s="16" t="s">
        <v>36889</v>
      </c>
      <c r="C25353" s="16" t="s">
        <v>35106</v>
      </c>
    </row>
    <row r="25354" spans="1:3">
      <c r="A25354" s="1" t="s">
        <v>36888</v>
      </c>
      <c r="B25354" s="2" t="s">
        <v>36889</v>
      </c>
      <c r="C25354" s="2" t="s">
        <v>36783</v>
      </c>
    </row>
    <row r="25355" spans="1:3">
      <c r="A25355" s="15" t="s">
        <v>36888</v>
      </c>
      <c r="B25355" s="16" t="s">
        <v>36889</v>
      </c>
      <c r="C25355" s="16" t="s">
        <v>36446</v>
      </c>
    </row>
    <row r="25356" spans="1:3">
      <c r="A25356" s="1" t="s">
        <v>36888</v>
      </c>
      <c r="B25356" s="2" t="s">
        <v>36889</v>
      </c>
      <c r="C25356" s="2" t="s">
        <v>35609</v>
      </c>
    </row>
    <row r="25357" spans="1:3">
      <c r="A25357" s="15" t="s">
        <v>36888</v>
      </c>
      <c r="B25357" s="16" t="s">
        <v>36889</v>
      </c>
      <c r="C25357" s="16" t="s">
        <v>35774</v>
      </c>
    </row>
    <row r="25358" spans="1:3">
      <c r="A25358" s="1" t="s">
        <v>36888</v>
      </c>
      <c r="B25358" s="2" t="s">
        <v>36889</v>
      </c>
      <c r="C25358" s="2" t="s">
        <v>35242</v>
      </c>
    </row>
    <row r="25359" spans="1:3">
      <c r="A25359" s="5" t="s">
        <v>36888</v>
      </c>
      <c r="B25359" s="6" t="s">
        <v>36889</v>
      </c>
      <c r="C25359" s="6" t="s">
        <v>34960</v>
      </c>
    </row>
    <row r="25360" spans="1:3">
      <c r="A25360" s="1" t="s">
        <v>36888</v>
      </c>
      <c r="B25360" s="2" t="s">
        <v>36889</v>
      </c>
      <c r="C25360" s="2" t="s">
        <v>35918</v>
      </c>
    </row>
    <row r="25361" spans="1:3">
      <c r="A25361" s="15" t="s">
        <v>36888</v>
      </c>
      <c r="B25361" s="16" t="s">
        <v>36889</v>
      </c>
      <c r="C25361" s="16" t="s">
        <v>35919</v>
      </c>
    </row>
    <row r="25362" spans="1:3">
      <c r="A25362" s="1" t="s">
        <v>36888</v>
      </c>
      <c r="B25362" s="2" t="s">
        <v>36889</v>
      </c>
      <c r="C25362" s="2" t="s">
        <v>36897</v>
      </c>
    </row>
    <row r="25363" spans="1:3">
      <c r="A25363" s="15" t="s">
        <v>36888</v>
      </c>
      <c r="B25363" s="16" t="s">
        <v>36889</v>
      </c>
      <c r="C25363" s="16" t="s">
        <v>34432</v>
      </c>
    </row>
    <row r="25364" spans="1:3">
      <c r="A25364" s="1" t="s">
        <v>36888</v>
      </c>
      <c r="B25364" s="2" t="s">
        <v>36889</v>
      </c>
      <c r="C25364" s="2" t="s">
        <v>35807</v>
      </c>
    </row>
    <row r="25365" spans="1:3">
      <c r="A25365" s="15" t="s">
        <v>36888</v>
      </c>
      <c r="B25365" s="16" t="s">
        <v>36889</v>
      </c>
      <c r="C25365" s="16" t="s">
        <v>36413</v>
      </c>
    </row>
    <row r="25366" spans="1:3">
      <c r="A25366" s="1" t="s">
        <v>36888</v>
      </c>
      <c r="B25366" s="2" t="s">
        <v>36889</v>
      </c>
      <c r="C25366" s="2" t="s">
        <v>36414</v>
      </c>
    </row>
    <row r="25367" spans="1:3">
      <c r="A25367" s="15" t="s">
        <v>36888</v>
      </c>
      <c r="B25367" s="16" t="s">
        <v>36889</v>
      </c>
      <c r="C25367" s="16" t="s">
        <v>35089</v>
      </c>
    </row>
    <row r="25368" spans="1:3">
      <c r="A25368" s="1" t="s">
        <v>36888</v>
      </c>
      <c r="B25368" s="2" t="s">
        <v>36889</v>
      </c>
      <c r="C25368" s="2" t="s">
        <v>36898</v>
      </c>
    </row>
    <row r="25369" spans="1:3">
      <c r="A25369" s="15" t="s">
        <v>36888</v>
      </c>
      <c r="B25369" s="16" t="s">
        <v>36889</v>
      </c>
      <c r="C25369" s="16" t="s">
        <v>36899</v>
      </c>
    </row>
    <row r="25370" spans="1:3">
      <c r="A25370" s="1" t="s">
        <v>36888</v>
      </c>
      <c r="B25370" s="2" t="s">
        <v>36889</v>
      </c>
      <c r="C25370" s="2" t="s">
        <v>36900</v>
      </c>
    </row>
    <row r="25371" spans="1:3">
      <c r="A25371" s="15" t="s">
        <v>36888</v>
      </c>
      <c r="B25371" s="16" t="s">
        <v>36889</v>
      </c>
      <c r="C25371" s="16" t="s">
        <v>34753</v>
      </c>
    </row>
    <row r="25372" spans="1:3">
      <c r="A25372" s="1" t="s">
        <v>36888</v>
      </c>
      <c r="B25372" s="2" t="s">
        <v>36889</v>
      </c>
      <c r="C25372" s="2" t="s">
        <v>35647</v>
      </c>
    </row>
    <row r="25373" spans="1:3">
      <c r="A25373" s="15" t="s">
        <v>36888</v>
      </c>
      <c r="B25373" s="16" t="s">
        <v>36889</v>
      </c>
      <c r="C25373" s="16" t="s">
        <v>35562</v>
      </c>
    </row>
    <row r="25374" spans="1:3">
      <c r="A25374" s="1" t="s">
        <v>36888</v>
      </c>
      <c r="B25374" s="2" t="s">
        <v>36889</v>
      </c>
      <c r="C25374" s="2" t="s">
        <v>36428</v>
      </c>
    </row>
    <row r="25375" spans="1:3">
      <c r="A25375" s="15" t="s">
        <v>36888</v>
      </c>
      <c r="B25375" s="16" t="s">
        <v>36889</v>
      </c>
      <c r="C25375" s="16" t="s">
        <v>34370</v>
      </c>
    </row>
    <row r="25376" spans="1:3">
      <c r="A25376" s="1" t="s">
        <v>36888</v>
      </c>
      <c r="B25376" s="2" t="s">
        <v>36889</v>
      </c>
      <c r="C25376" s="2" t="s">
        <v>34371</v>
      </c>
    </row>
    <row r="25377" spans="1:3">
      <c r="A25377" s="15" t="s">
        <v>36888</v>
      </c>
      <c r="B25377" s="16" t="s">
        <v>36889</v>
      </c>
      <c r="C25377" s="16" t="s">
        <v>36685</v>
      </c>
    </row>
    <row r="25378" spans="1:3">
      <c r="A25378" s="1" t="s">
        <v>36888</v>
      </c>
      <c r="B25378" s="2" t="s">
        <v>36889</v>
      </c>
      <c r="C25378" s="2" t="s">
        <v>36712</v>
      </c>
    </row>
    <row r="25379" spans="1:3">
      <c r="A25379" s="15" t="s">
        <v>36888</v>
      </c>
      <c r="B25379" s="16" t="s">
        <v>36889</v>
      </c>
      <c r="C25379" s="16" t="s">
        <v>35725</v>
      </c>
    </row>
    <row r="25380" spans="1:3">
      <c r="A25380" s="1" t="s">
        <v>36888</v>
      </c>
      <c r="B25380" s="2" t="s">
        <v>36889</v>
      </c>
      <c r="C25380" s="2" t="s">
        <v>35829</v>
      </c>
    </row>
    <row r="25381" spans="1:3">
      <c r="A25381" s="15" t="s">
        <v>36888</v>
      </c>
      <c r="B25381" s="16" t="s">
        <v>36889</v>
      </c>
      <c r="C25381" s="16" t="s">
        <v>36901</v>
      </c>
    </row>
    <row r="25382" spans="1:3">
      <c r="A25382" s="1" t="s">
        <v>36888</v>
      </c>
      <c r="B25382" s="2" t="s">
        <v>36889</v>
      </c>
      <c r="C25382" s="2" t="s">
        <v>36902</v>
      </c>
    </row>
    <row r="25383" spans="1:3">
      <c r="A25383" s="15" t="s">
        <v>36888</v>
      </c>
      <c r="B25383" s="16" t="s">
        <v>36889</v>
      </c>
      <c r="C25383" s="16" t="s">
        <v>36903</v>
      </c>
    </row>
    <row r="25384" spans="1:3">
      <c r="A25384" s="1" t="s">
        <v>36888</v>
      </c>
      <c r="B25384" s="2" t="s">
        <v>36889</v>
      </c>
      <c r="C25384" s="2" t="s">
        <v>35047</v>
      </c>
    </row>
    <row r="25385" spans="1:3">
      <c r="A25385" s="15" t="s">
        <v>36888</v>
      </c>
      <c r="B25385" s="16" t="s">
        <v>36889</v>
      </c>
      <c r="C25385" s="16" t="s">
        <v>34896</v>
      </c>
    </row>
    <row r="25386" spans="1:3">
      <c r="A25386" s="1" t="s">
        <v>36888</v>
      </c>
      <c r="B25386" s="2" t="s">
        <v>36889</v>
      </c>
      <c r="C25386" s="2" t="s">
        <v>36373</v>
      </c>
    </row>
    <row r="25387" spans="1:3">
      <c r="A25387" s="15" t="s">
        <v>36888</v>
      </c>
      <c r="B25387" s="16" t="s">
        <v>36889</v>
      </c>
      <c r="C25387" s="16" t="s">
        <v>35496</v>
      </c>
    </row>
    <row r="25388" spans="1:3">
      <c r="A25388" s="1" t="s">
        <v>36888</v>
      </c>
      <c r="B25388" s="2" t="s">
        <v>36889</v>
      </c>
      <c r="C25388" s="2" t="s">
        <v>35286</v>
      </c>
    </row>
    <row r="25389" spans="1:3">
      <c r="A25389" s="15" t="s">
        <v>36888</v>
      </c>
      <c r="B25389" s="16" t="s">
        <v>36889</v>
      </c>
      <c r="C25389" s="16" t="s">
        <v>35958</v>
      </c>
    </row>
    <row r="25390" spans="1:3">
      <c r="A25390" s="1" t="s">
        <v>36888</v>
      </c>
      <c r="B25390" s="2" t="s">
        <v>36889</v>
      </c>
      <c r="C25390" s="2" t="s">
        <v>36556</v>
      </c>
    </row>
    <row r="25391" spans="1:3">
      <c r="A25391" s="15" t="s">
        <v>36888</v>
      </c>
      <c r="B25391" s="16" t="s">
        <v>36889</v>
      </c>
      <c r="C25391" s="16" t="s">
        <v>34902</v>
      </c>
    </row>
    <row r="25392" spans="1:3">
      <c r="A25392" s="1" t="s">
        <v>36888</v>
      </c>
      <c r="B25392" s="2" t="s">
        <v>36889</v>
      </c>
      <c r="C25392" s="2" t="s">
        <v>36904</v>
      </c>
    </row>
    <row r="25393" spans="1:3">
      <c r="A25393" s="15" t="s">
        <v>36888</v>
      </c>
      <c r="B25393" s="16" t="s">
        <v>36889</v>
      </c>
      <c r="C25393" s="16" t="s">
        <v>34584</v>
      </c>
    </row>
    <row r="25394" spans="1:3">
      <c r="A25394" s="1" t="s">
        <v>36888</v>
      </c>
      <c r="B25394" s="2" t="s">
        <v>36889</v>
      </c>
      <c r="C25394" s="2" t="s">
        <v>36905</v>
      </c>
    </row>
    <row r="25395" spans="1:3">
      <c r="A25395" s="15" t="s">
        <v>36888</v>
      </c>
      <c r="B25395" s="16" t="s">
        <v>36889</v>
      </c>
      <c r="C25395" s="16" t="s">
        <v>36648</v>
      </c>
    </row>
    <row r="25396" spans="1:3">
      <c r="A25396" s="1" t="s">
        <v>36888</v>
      </c>
      <c r="B25396" s="2" t="s">
        <v>36889</v>
      </c>
      <c r="C25396" s="2" t="s">
        <v>36906</v>
      </c>
    </row>
    <row r="25397" spans="1:3">
      <c r="A25397" s="15" t="s">
        <v>36888</v>
      </c>
      <c r="B25397" s="16" t="s">
        <v>36889</v>
      </c>
      <c r="C25397" s="16" t="s">
        <v>36431</v>
      </c>
    </row>
    <row r="25398" spans="1:3">
      <c r="A25398" s="1" t="s">
        <v>36888</v>
      </c>
      <c r="B25398" s="2" t="s">
        <v>36889</v>
      </c>
      <c r="C25398" s="2" t="s">
        <v>36584</v>
      </c>
    </row>
    <row r="25399" spans="1:3">
      <c r="A25399" s="15" t="s">
        <v>36888</v>
      </c>
      <c r="B25399" s="16" t="s">
        <v>36889</v>
      </c>
      <c r="C25399" s="16" t="s">
        <v>34587</v>
      </c>
    </row>
    <row r="25400" spans="1:3">
      <c r="A25400" s="1" t="s">
        <v>36888</v>
      </c>
      <c r="B25400" s="2" t="s">
        <v>36889</v>
      </c>
      <c r="C25400" s="2" t="s">
        <v>35386</v>
      </c>
    </row>
    <row r="25401" spans="1:3">
      <c r="A25401" s="15" t="s">
        <v>36888</v>
      </c>
      <c r="B25401" s="16" t="s">
        <v>36889</v>
      </c>
      <c r="C25401" s="16" t="s">
        <v>36557</v>
      </c>
    </row>
    <row r="25402" spans="1:3">
      <c r="A25402" s="1" t="s">
        <v>36888</v>
      </c>
      <c r="B25402" s="2" t="s">
        <v>36889</v>
      </c>
      <c r="C25402" s="2" t="s">
        <v>36481</v>
      </c>
    </row>
    <row r="25403" spans="1:3">
      <c r="A25403" s="15" t="s">
        <v>36888</v>
      </c>
      <c r="B25403" s="16" t="s">
        <v>36889</v>
      </c>
      <c r="C25403" s="16" t="s">
        <v>36434</v>
      </c>
    </row>
    <row r="25404" spans="1:3">
      <c r="A25404" s="1" t="s">
        <v>36888</v>
      </c>
      <c r="B25404" s="2" t="s">
        <v>36889</v>
      </c>
      <c r="C25404" s="2" t="s">
        <v>34447</v>
      </c>
    </row>
    <row r="25405" spans="1:3">
      <c r="A25405" s="15" t="s">
        <v>36888</v>
      </c>
      <c r="B25405" s="16" t="s">
        <v>36889</v>
      </c>
      <c r="C25405" s="16" t="s">
        <v>34999</v>
      </c>
    </row>
    <row r="25406" spans="1:3">
      <c r="A25406" s="1" t="s">
        <v>36888</v>
      </c>
      <c r="B25406" s="2" t="s">
        <v>36889</v>
      </c>
      <c r="C25406" s="2" t="s">
        <v>36759</v>
      </c>
    </row>
    <row r="25407" spans="1:3">
      <c r="A25407" s="15" t="s">
        <v>36888</v>
      </c>
      <c r="B25407" s="16" t="s">
        <v>36889</v>
      </c>
      <c r="C25407" s="16" t="s">
        <v>36778</v>
      </c>
    </row>
    <row r="25408" spans="1:3">
      <c r="A25408" s="1" t="s">
        <v>36888</v>
      </c>
      <c r="B25408" s="2" t="s">
        <v>36889</v>
      </c>
      <c r="C25408" s="2" t="s">
        <v>35247</v>
      </c>
    </row>
    <row r="25409" spans="1:3">
      <c r="A25409" s="5" t="s">
        <v>36888</v>
      </c>
      <c r="B25409" s="6" t="s">
        <v>36889</v>
      </c>
      <c r="C25409" s="6" t="s">
        <v>34401</v>
      </c>
    </row>
    <row r="25410" spans="1:3">
      <c r="A25410" s="1" t="s">
        <v>36888</v>
      </c>
      <c r="B25410" s="2" t="s">
        <v>36889</v>
      </c>
      <c r="C25410" s="2" t="s">
        <v>36259</v>
      </c>
    </row>
    <row r="25411" spans="1:3">
      <c r="A25411" s="15" t="s">
        <v>36888</v>
      </c>
      <c r="B25411" s="16" t="s">
        <v>36889</v>
      </c>
      <c r="C25411" s="16" t="s">
        <v>35287</v>
      </c>
    </row>
    <row r="25412" spans="1:3">
      <c r="A25412" s="1" t="s">
        <v>36888</v>
      </c>
      <c r="B25412" s="2" t="s">
        <v>36889</v>
      </c>
      <c r="C25412" s="2" t="s">
        <v>36485</v>
      </c>
    </row>
    <row r="25413" spans="1:3">
      <c r="A25413" s="15" t="s">
        <v>36888</v>
      </c>
      <c r="B25413" s="16" t="s">
        <v>36889</v>
      </c>
      <c r="C25413" s="16" t="s">
        <v>35633</v>
      </c>
    </row>
    <row r="25414" spans="1:3">
      <c r="A25414" s="1" t="s">
        <v>36888</v>
      </c>
      <c r="B25414" s="2" t="s">
        <v>36889</v>
      </c>
      <c r="C25414" s="2" t="s">
        <v>36460</v>
      </c>
    </row>
    <row r="25415" spans="1:3">
      <c r="A25415" s="5" t="s">
        <v>36888</v>
      </c>
      <c r="B25415" s="6" t="s">
        <v>36889</v>
      </c>
      <c r="C25415" s="6" t="s">
        <v>34379</v>
      </c>
    </row>
    <row r="25416" spans="1:3">
      <c r="A25416" s="1" t="s">
        <v>36907</v>
      </c>
      <c r="B25416" s="2" t="s">
        <v>36908</v>
      </c>
      <c r="C25416" s="2" t="s">
        <v>36096</v>
      </c>
    </row>
    <row r="25417" spans="1:3">
      <c r="A25417" s="15" t="s">
        <v>36907</v>
      </c>
      <c r="B25417" s="16" t="s">
        <v>36908</v>
      </c>
      <c r="C25417" s="16" t="s">
        <v>34658</v>
      </c>
    </row>
    <row r="25418" spans="1:3">
      <c r="A25418" s="1" t="s">
        <v>36907</v>
      </c>
      <c r="B25418" s="2" t="s">
        <v>36908</v>
      </c>
      <c r="C25418" s="2" t="s">
        <v>36324</v>
      </c>
    </row>
    <row r="25419" spans="1:3">
      <c r="A25419" s="15" t="s">
        <v>36907</v>
      </c>
      <c r="B25419" s="16" t="s">
        <v>36908</v>
      </c>
      <c r="C25419" s="16" t="s">
        <v>35297</v>
      </c>
    </row>
    <row r="25420" spans="1:3">
      <c r="A25420" s="1" t="s">
        <v>36907</v>
      </c>
      <c r="B25420" s="2" t="s">
        <v>36908</v>
      </c>
      <c r="C25420" s="2" t="s">
        <v>34370</v>
      </c>
    </row>
    <row r="25421" spans="1:3">
      <c r="A25421" s="15" t="s">
        <v>36907</v>
      </c>
      <c r="B25421" s="16" t="s">
        <v>36908</v>
      </c>
      <c r="C25421" s="16" t="s">
        <v>34371</v>
      </c>
    </row>
    <row r="25422" spans="1:3">
      <c r="A25422" s="1" t="s">
        <v>36907</v>
      </c>
      <c r="B25422" s="2" t="s">
        <v>36908</v>
      </c>
      <c r="C25422" s="2" t="s">
        <v>34401</v>
      </c>
    </row>
    <row r="25423" spans="1:3">
      <c r="A25423" s="15" t="s">
        <v>36907</v>
      </c>
      <c r="B25423" s="16" t="s">
        <v>36908</v>
      </c>
      <c r="C25423" s="16" t="s">
        <v>34831</v>
      </c>
    </row>
    <row r="25424" spans="1:3">
      <c r="A25424" s="1" t="s">
        <v>36907</v>
      </c>
      <c r="B25424" s="2" t="s">
        <v>36908</v>
      </c>
      <c r="C25424" s="2" t="s">
        <v>36680</v>
      </c>
    </row>
    <row r="25425" spans="1:3">
      <c r="A25425" s="15" t="s">
        <v>36907</v>
      </c>
      <c r="B25425" s="16" t="s">
        <v>36908</v>
      </c>
      <c r="C25425" s="16" t="s">
        <v>35647</v>
      </c>
    </row>
    <row r="25426" spans="1:3">
      <c r="A25426" s="1" t="s">
        <v>36907</v>
      </c>
      <c r="B25426" s="2" t="s">
        <v>36908</v>
      </c>
      <c r="C25426" s="2" t="s">
        <v>35074</v>
      </c>
    </row>
    <row r="25427" spans="1:3">
      <c r="A25427" s="15" t="s">
        <v>36907</v>
      </c>
      <c r="B25427" s="16" t="s">
        <v>36908</v>
      </c>
      <c r="C25427" s="16" t="s">
        <v>36909</v>
      </c>
    </row>
    <row r="25428" spans="1:3">
      <c r="A25428" s="1" t="s">
        <v>36907</v>
      </c>
      <c r="B25428" s="2" t="s">
        <v>36908</v>
      </c>
      <c r="C25428" s="2" t="s">
        <v>34700</v>
      </c>
    </row>
    <row r="25429" spans="1:3">
      <c r="A25429" s="15" t="s">
        <v>36907</v>
      </c>
      <c r="B25429" s="16" t="s">
        <v>36908</v>
      </c>
      <c r="C25429" s="16" t="s">
        <v>36354</v>
      </c>
    </row>
    <row r="25430" spans="1:3">
      <c r="A25430" s="1" t="s">
        <v>36907</v>
      </c>
      <c r="B25430" s="2" t="s">
        <v>36908</v>
      </c>
      <c r="C25430" s="2" t="s">
        <v>36314</v>
      </c>
    </row>
    <row r="25431" spans="1:3">
      <c r="A25431" s="15" t="s">
        <v>36907</v>
      </c>
      <c r="B25431" s="16" t="s">
        <v>36908</v>
      </c>
      <c r="C25431" s="16" t="s">
        <v>35252</v>
      </c>
    </row>
    <row r="25432" spans="1:3">
      <c r="A25432" s="1" t="s">
        <v>36907</v>
      </c>
      <c r="B25432" s="2" t="s">
        <v>36908</v>
      </c>
      <c r="C25432" s="2" t="s">
        <v>34720</v>
      </c>
    </row>
    <row r="25433" spans="1:3">
      <c r="A25433" s="15" t="s">
        <v>36907</v>
      </c>
      <c r="B25433" s="16" t="s">
        <v>36908</v>
      </c>
      <c r="C25433" s="16" t="s">
        <v>34526</v>
      </c>
    </row>
    <row r="25434" spans="1:3">
      <c r="A25434" s="1" t="s">
        <v>36907</v>
      </c>
      <c r="B25434" s="2" t="s">
        <v>36908</v>
      </c>
      <c r="C25434" s="2" t="s">
        <v>35774</v>
      </c>
    </row>
    <row r="25435" spans="1:3">
      <c r="A25435" s="15" t="s">
        <v>36907</v>
      </c>
      <c r="B25435" s="16" t="s">
        <v>36908</v>
      </c>
      <c r="C25435" s="16" t="s">
        <v>36250</v>
      </c>
    </row>
    <row r="25436" spans="1:3">
      <c r="A25436" s="1" t="s">
        <v>36907</v>
      </c>
      <c r="B25436" s="2" t="s">
        <v>36908</v>
      </c>
      <c r="C25436" s="2" t="s">
        <v>36298</v>
      </c>
    </row>
    <row r="25437" spans="1:3">
      <c r="A25437" s="15" t="s">
        <v>36907</v>
      </c>
      <c r="B25437" s="16" t="s">
        <v>36908</v>
      </c>
      <c r="C25437" s="16" t="s">
        <v>35050</v>
      </c>
    </row>
    <row r="25438" spans="1:3">
      <c r="A25438" s="1" t="s">
        <v>36907</v>
      </c>
      <c r="B25438" s="2" t="s">
        <v>36908</v>
      </c>
      <c r="C25438" s="2" t="s">
        <v>34531</v>
      </c>
    </row>
    <row r="25439" spans="1:3">
      <c r="A25439" s="15" t="s">
        <v>36907</v>
      </c>
      <c r="B25439" s="16" t="s">
        <v>36908</v>
      </c>
      <c r="C25439" s="16" t="s">
        <v>35487</v>
      </c>
    </row>
    <row r="25440" spans="1:3">
      <c r="A25440" s="1" t="s">
        <v>36907</v>
      </c>
      <c r="B25440" s="2" t="s">
        <v>36908</v>
      </c>
      <c r="C25440" s="2" t="s">
        <v>35872</v>
      </c>
    </row>
    <row r="25441" spans="1:3">
      <c r="A25441" s="15" t="s">
        <v>36907</v>
      </c>
      <c r="B25441" s="16" t="s">
        <v>36908</v>
      </c>
      <c r="C25441" s="16" t="s">
        <v>36581</v>
      </c>
    </row>
    <row r="25442" spans="1:3">
      <c r="A25442" s="1" t="s">
        <v>36907</v>
      </c>
      <c r="B25442" s="2" t="s">
        <v>36908</v>
      </c>
      <c r="C25442" s="2" t="s">
        <v>34805</v>
      </c>
    </row>
    <row r="25443" spans="1:3">
      <c r="A25443" s="15" t="s">
        <v>36907</v>
      </c>
      <c r="B25443" s="16" t="s">
        <v>36908</v>
      </c>
      <c r="C25443" s="16" t="s">
        <v>35061</v>
      </c>
    </row>
    <row r="25444" spans="1:3">
      <c r="A25444" s="1" t="s">
        <v>36907</v>
      </c>
      <c r="B25444" s="2" t="s">
        <v>36908</v>
      </c>
      <c r="C25444" s="2" t="s">
        <v>34827</v>
      </c>
    </row>
    <row r="25445" spans="1:3">
      <c r="A25445" s="15" t="s">
        <v>36907</v>
      </c>
      <c r="B25445" s="16" t="s">
        <v>36908</v>
      </c>
      <c r="C25445" s="16" t="s">
        <v>34482</v>
      </c>
    </row>
    <row r="25446" spans="1:3">
      <c r="A25446" s="1" t="s">
        <v>36907</v>
      </c>
      <c r="B25446" s="2" t="s">
        <v>36908</v>
      </c>
      <c r="C25446" s="2" t="s">
        <v>35033</v>
      </c>
    </row>
    <row r="25447" spans="1:3">
      <c r="A25447" s="15" t="s">
        <v>36907</v>
      </c>
      <c r="B25447" s="16" t="s">
        <v>36908</v>
      </c>
      <c r="C25447" s="16" t="s">
        <v>36007</v>
      </c>
    </row>
    <row r="25448" spans="1:3">
      <c r="A25448" s="1" t="s">
        <v>36907</v>
      </c>
      <c r="B25448" s="2" t="s">
        <v>36908</v>
      </c>
      <c r="C25448" s="2" t="s">
        <v>35053</v>
      </c>
    </row>
    <row r="25449" spans="1:3">
      <c r="A25449" s="15" t="s">
        <v>36907</v>
      </c>
      <c r="B25449" s="16" t="s">
        <v>36908</v>
      </c>
      <c r="C25449" s="16" t="s">
        <v>34960</v>
      </c>
    </row>
    <row r="25450" spans="1:3">
      <c r="A25450" s="1" t="s">
        <v>36907</v>
      </c>
      <c r="B25450" s="2" t="s">
        <v>36908</v>
      </c>
      <c r="C25450" s="2" t="s">
        <v>34432</v>
      </c>
    </row>
    <row r="25451" spans="1:3">
      <c r="A25451" s="15" t="s">
        <v>36907</v>
      </c>
      <c r="B25451" s="16" t="s">
        <v>36908</v>
      </c>
      <c r="C25451" s="16" t="s">
        <v>35565</v>
      </c>
    </row>
    <row r="25452" spans="1:3">
      <c r="A25452" s="1" t="s">
        <v>36907</v>
      </c>
      <c r="B25452" s="2" t="s">
        <v>36908</v>
      </c>
      <c r="C25452" s="2" t="s">
        <v>34763</v>
      </c>
    </row>
    <row r="25453" spans="1:3">
      <c r="A25453" s="15" t="s">
        <v>36907</v>
      </c>
      <c r="B25453" s="16" t="s">
        <v>36908</v>
      </c>
      <c r="C25453" s="16" t="s">
        <v>34881</v>
      </c>
    </row>
    <row r="25454" spans="1:3">
      <c r="A25454" s="1" t="s">
        <v>36907</v>
      </c>
      <c r="B25454" s="2" t="s">
        <v>36908</v>
      </c>
      <c r="C25454" s="2" t="s">
        <v>35126</v>
      </c>
    </row>
    <row r="25455" spans="1:3">
      <c r="A25455" s="15" t="s">
        <v>36907</v>
      </c>
      <c r="B25455" s="16" t="s">
        <v>36908</v>
      </c>
      <c r="C25455" s="16" t="s">
        <v>36016</v>
      </c>
    </row>
    <row r="25456" spans="1:3">
      <c r="A25456" s="1" t="s">
        <v>36907</v>
      </c>
      <c r="B25456" s="2" t="s">
        <v>36908</v>
      </c>
      <c r="C25456" s="2" t="s">
        <v>35703</v>
      </c>
    </row>
    <row r="25457" spans="1:3">
      <c r="A25457" s="15" t="s">
        <v>36907</v>
      </c>
      <c r="B25457" s="16" t="s">
        <v>36908</v>
      </c>
      <c r="C25457" s="16" t="s">
        <v>36422</v>
      </c>
    </row>
    <row r="25458" spans="1:3">
      <c r="A25458" s="1" t="s">
        <v>36907</v>
      </c>
      <c r="B25458" s="2" t="s">
        <v>36908</v>
      </c>
      <c r="C25458" s="2" t="s">
        <v>36431</v>
      </c>
    </row>
    <row r="25459" spans="1:3">
      <c r="A25459" s="15" t="s">
        <v>36907</v>
      </c>
      <c r="B25459" s="16" t="s">
        <v>36908</v>
      </c>
      <c r="C25459" s="16" t="s">
        <v>36434</v>
      </c>
    </row>
    <row r="25460" spans="1:3">
      <c r="A25460" s="1" t="s">
        <v>36907</v>
      </c>
      <c r="B25460" s="2" t="s">
        <v>36908</v>
      </c>
      <c r="C25460" s="2" t="s">
        <v>34352</v>
      </c>
    </row>
    <row r="25461" spans="1:3">
      <c r="A25461" s="15" t="s">
        <v>36907</v>
      </c>
      <c r="B25461" s="16" t="s">
        <v>36908</v>
      </c>
      <c r="C25461" s="16" t="s">
        <v>35132</v>
      </c>
    </row>
    <row r="25462" spans="1:3">
      <c r="A25462" s="1" t="s">
        <v>36907</v>
      </c>
      <c r="B25462" s="2" t="s">
        <v>36908</v>
      </c>
      <c r="C25462" s="2" t="s">
        <v>35348</v>
      </c>
    </row>
    <row r="25463" spans="1:3">
      <c r="A25463" s="15" t="s">
        <v>36907</v>
      </c>
      <c r="B25463" s="16" t="s">
        <v>36908</v>
      </c>
      <c r="C25463" s="16" t="s">
        <v>36910</v>
      </c>
    </row>
    <row r="25464" spans="1:3">
      <c r="A25464" s="1" t="s">
        <v>36907</v>
      </c>
      <c r="B25464" s="2" t="s">
        <v>36908</v>
      </c>
      <c r="C25464" s="2" t="s">
        <v>36890</v>
      </c>
    </row>
    <row r="25465" spans="1:3">
      <c r="A25465" s="5" t="s">
        <v>36907</v>
      </c>
      <c r="B25465" s="6" t="s">
        <v>36908</v>
      </c>
      <c r="C25465" s="6" t="s">
        <v>34733</v>
      </c>
    </row>
    <row r="25466" spans="1:3">
      <c r="A25466" s="1" t="s">
        <v>36907</v>
      </c>
      <c r="B25466" s="2" t="s">
        <v>36908</v>
      </c>
      <c r="C25466" s="2" t="s">
        <v>35089</v>
      </c>
    </row>
    <row r="25467" spans="1:3">
      <c r="A25467" s="15" t="s">
        <v>36907</v>
      </c>
      <c r="B25467" s="16" t="s">
        <v>36908</v>
      </c>
      <c r="C25467" s="16" t="s">
        <v>36577</v>
      </c>
    </row>
    <row r="25468" spans="1:3">
      <c r="A25468" s="1" t="s">
        <v>36907</v>
      </c>
      <c r="B25468" s="2" t="s">
        <v>36908</v>
      </c>
      <c r="C25468" s="2" t="s">
        <v>34549</v>
      </c>
    </row>
    <row r="25469" spans="1:3">
      <c r="A25469" s="15" t="s">
        <v>36907</v>
      </c>
      <c r="B25469" s="16" t="s">
        <v>36908</v>
      </c>
      <c r="C25469" s="16" t="s">
        <v>35121</v>
      </c>
    </row>
    <row r="25470" spans="1:3">
      <c r="A25470" s="1" t="s">
        <v>36907</v>
      </c>
      <c r="B25470" s="2" t="s">
        <v>36908</v>
      </c>
      <c r="C25470" s="2" t="s">
        <v>34758</v>
      </c>
    </row>
    <row r="25471" spans="1:3">
      <c r="A25471" s="15" t="s">
        <v>36907</v>
      </c>
      <c r="B25471" s="16" t="s">
        <v>36908</v>
      </c>
      <c r="C25471" s="16" t="s">
        <v>34764</v>
      </c>
    </row>
    <row r="25472" spans="1:3">
      <c r="A25472" s="1" t="s">
        <v>36907</v>
      </c>
      <c r="B25472" s="2" t="s">
        <v>36908</v>
      </c>
      <c r="C25472" s="2" t="s">
        <v>35178</v>
      </c>
    </row>
    <row r="25473" spans="1:3">
      <c r="A25473" s="15" t="s">
        <v>36907</v>
      </c>
      <c r="B25473" s="16" t="s">
        <v>36908</v>
      </c>
      <c r="C25473" s="16" t="s">
        <v>36903</v>
      </c>
    </row>
    <row r="25474" spans="1:3">
      <c r="A25474" s="1" t="s">
        <v>36907</v>
      </c>
      <c r="B25474" s="2" t="s">
        <v>36908</v>
      </c>
      <c r="C25474" s="2" t="s">
        <v>34501</v>
      </c>
    </row>
    <row r="25475" spans="1:3">
      <c r="A25475" s="15" t="s">
        <v>36907</v>
      </c>
      <c r="B25475" s="16" t="s">
        <v>36908</v>
      </c>
      <c r="C25475" s="16" t="s">
        <v>35164</v>
      </c>
    </row>
    <row r="25476" spans="1:3">
      <c r="A25476" s="1" t="s">
        <v>36907</v>
      </c>
      <c r="B25476" s="2" t="s">
        <v>36908</v>
      </c>
      <c r="C25476" s="2" t="s">
        <v>34664</v>
      </c>
    </row>
    <row r="25477" spans="1:3">
      <c r="A25477" s="15" t="s">
        <v>36907</v>
      </c>
      <c r="B25477" s="16" t="s">
        <v>36908</v>
      </c>
      <c r="C25477" s="16" t="s">
        <v>34412</v>
      </c>
    </row>
    <row r="25478" spans="1:3">
      <c r="A25478" s="1" t="s">
        <v>36907</v>
      </c>
      <c r="B25478" s="2" t="s">
        <v>36908</v>
      </c>
      <c r="C25478" s="2" t="s">
        <v>34413</v>
      </c>
    </row>
    <row r="25479" spans="1:3">
      <c r="A25479" s="15" t="s">
        <v>36907</v>
      </c>
      <c r="B25479" s="16" t="s">
        <v>36908</v>
      </c>
      <c r="C25479" s="16" t="s">
        <v>34414</v>
      </c>
    </row>
    <row r="25480" spans="1:3">
      <c r="A25480" s="1" t="s">
        <v>36907</v>
      </c>
      <c r="B25480" s="2" t="s">
        <v>36908</v>
      </c>
      <c r="C25480" s="2" t="s">
        <v>34415</v>
      </c>
    </row>
    <row r="25481" spans="1:3">
      <c r="A25481" s="15" t="s">
        <v>36907</v>
      </c>
      <c r="B25481" s="16" t="s">
        <v>36908</v>
      </c>
      <c r="C25481" s="16" t="s">
        <v>34416</v>
      </c>
    </row>
    <row r="25482" spans="1:3">
      <c r="A25482" s="1" t="s">
        <v>36907</v>
      </c>
      <c r="B25482" s="2" t="s">
        <v>36908</v>
      </c>
      <c r="C25482" s="2" t="s">
        <v>34420</v>
      </c>
    </row>
    <row r="25483" spans="1:3">
      <c r="A25483" s="15" t="s">
        <v>36907</v>
      </c>
      <c r="B25483" s="16" t="s">
        <v>36908</v>
      </c>
      <c r="C25483" s="16" t="s">
        <v>34421</v>
      </c>
    </row>
    <row r="25484" spans="1:3">
      <c r="A25484" s="1" t="s">
        <v>36907</v>
      </c>
      <c r="B25484" s="2" t="s">
        <v>36908</v>
      </c>
      <c r="C25484" s="2" t="s">
        <v>34797</v>
      </c>
    </row>
    <row r="25485" spans="1:3">
      <c r="A25485" s="15" t="s">
        <v>36907</v>
      </c>
      <c r="B25485" s="16" t="s">
        <v>36908</v>
      </c>
      <c r="C25485" s="16" t="s">
        <v>34384</v>
      </c>
    </row>
    <row r="25486" spans="1:3">
      <c r="A25486" s="1" t="s">
        <v>36907</v>
      </c>
      <c r="B25486" s="2" t="s">
        <v>36908</v>
      </c>
      <c r="C25486" s="2" t="s">
        <v>34445</v>
      </c>
    </row>
    <row r="25487" spans="1:3">
      <c r="A25487" s="15" t="s">
        <v>36907</v>
      </c>
      <c r="B25487" s="16" t="s">
        <v>36908</v>
      </c>
      <c r="C25487" s="16" t="s">
        <v>36276</v>
      </c>
    </row>
    <row r="25488" spans="1:3">
      <c r="A25488" s="1" t="s">
        <v>36907</v>
      </c>
      <c r="B25488" s="2" t="s">
        <v>36908</v>
      </c>
      <c r="C25488" s="2" t="s">
        <v>34589</v>
      </c>
    </row>
    <row r="25489" spans="1:3">
      <c r="A25489" s="15" t="s">
        <v>36907</v>
      </c>
      <c r="B25489" s="16" t="s">
        <v>36908</v>
      </c>
      <c r="C25489" s="16" t="s">
        <v>34999</v>
      </c>
    </row>
    <row r="25490" spans="1:3">
      <c r="A25490" s="1" t="s">
        <v>36907</v>
      </c>
      <c r="B25490" s="2" t="s">
        <v>36908</v>
      </c>
      <c r="C25490" s="2" t="s">
        <v>36911</v>
      </c>
    </row>
    <row r="25491" spans="1:3">
      <c r="A25491" s="15" t="s">
        <v>36907</v>
      </c>
      <c r="B25491" s="16" t="s">
        <v>36908</v>
      </c>
      <c r="C25491" s="16" t="s">
        <v>36485</v>
      </c>
    </row>
    <row r="25492" spans="1:3">
      <c r="A25492" s="1" t="s">
        <v>36907</v>
      </c>
      <c r="B25492" s="2" t="s">
        <v>36908</v>
      </c>
      <c r="C25492" s="2" t="s">
        <v>36656</v>
      </c>
    </row>
    <row r="25493" spans="1:3">
      <c r="A25493" s="15" t="s">
        <v>36907</v>
      </c>
      <c r="B25493" s="16" t="s">
        <v>36908</v>
      </c>
      <c r="C25493" s="16" t="s">
        <v>36357</v>
      </c>
    </row>
    <row r="25494" spans="1:3">
      <c r="A25494" s="1" t="s">
        <v>36907</v>
      </c>
      <c r="B25494" s="2" t="s">
        <v>36908</v>
      </c>
      <c r="C25494" s="2" t="s">
        <v>36912</v>
      </c>
    </row>
    <row r="25495" spans="1:3">
      <c r="A25495" s="15" t="s">
        <v>36907</v>
      </c>
      <c r="B25495" s="16" t="s">
        <v>36908</v>
      </c>
      <c r="C25495" s="16" t="s">
        <v>34483</v>
      </c>
    </row>
    <row r="25496" spans="1:3">
      <c r="A25496" s="1" t="s">
        <v>36907</v>
      </c>
      <c r="B25496" s="2" t="s">
        <v>36908</v>
      </c>
      <c r="C25496" s="2" t="s">
        <v>36230</v>
      </c>
    </row>
    <row r="25497" spans="1:3">
      <c r="A25497" s="15" t="s">
        <v>36907</v>
      </c>
      <c r="B25497" s="16" t="s">
        <v>36908</v>
      </c>
      <c r="C25497" s="16" t="s">
        <v>34527</v>
      </c>
    </row>
    <row r="25498" spans="1:3">
      <c r="A25498" s="1" t="s">
        <v>36907</v>
      </c>
      <c r="B25498" s="2" t="s">
        <v>36908</v>
      </c>
      <c r="C25498" s="2" t="s">
        <v>36528</v>
      </c>
    </row>
    <row r="25499" spans="1:3">
      <c r="A25499" s="15" t="s">
        <v>36907</v>
      </c>
      <c r="B25499" s="16" t="s">
        <v>36908</v>
      </c>
      <c r="C25499" s="16" t="s">
        <v>34837</v>
      </c>
    </row>
    <row r="25500" spans="1:3">
      <c r="A25500" s="1" t="s">
        <v>36907</v>
      </c>
      <c r="B25500" s="2" t="s">
        <v>36908</v>
      </c>
      <c r="C25500" s="2" t="s">
        <v>34486</v>
      </c>
    </row>
    <row r="25501" spans="1:3">
      <c r="A25501" s="15" t="s">
        <v>36907</v>
      </c>
      <c r="B25501" s="16" t="s">
        <v>36908</v>
      </c>
      <c r="C25501" s="16" t="s">
        <v>35819</v>
      </c>
    </row>
    <row r="25502" spans="1:3">
      <c r="A25502" s="1" t="s">
        <v>36907</v>
      </c>
      <c r="B25502" s="2" t="s">
        <v>36908</v>
      </c>
      <c r="C25502" s="2" t="s">
        <v>35021</v>
      </c>
    </row>
    <row r="25503" spans="1:3">
      <c r="A25503" s="15" t="s">
        <v>36907</v>
      </c>
      <c r="B25503" s="16" t="s">
        <v>36908</v>
      </c>
      <c r="C25503" s="16" t="s">
        <v>35358</v>
      </c>
    </row>
    <row r="25504" spans="1:3">
      <c r="A25504" s="1" t="s">
        <v>36907</v>
      </c>
      <c r="B25504" s="2" t="s">
        <v>36908</v>
      </c>
      <c r="C25504" s="2" t="s">
        <v>36360</v>
      </c>
    </row>
    <row r="25505" spans="1:3">
      <c r="A25505" s="15" t="s">
        <v>36907</v>
      </c>
      <c r="B25505" s="16" t="s">
        <v>36908</v>
      </c>
      <c r="C25505" s="16" t="s">
        <v>36784</v>
      </c>
    </row>
    <row r="25506" spans="1:3">
      <c r="A25506" s="1" t="s">
        <v>36907</v>
      </c>
      <c r="B25506" s="2" t="s">
        <v>36908</v>
      </c>
      <c r="C25506" s="2" t="s">
        <v>34491</v>
      </c>
    </row>
    <row r="25507" spans="1:3">
      <c r="A25507" s="15" t="s">
        <v>36907</v>
      </c>
      <c r="B25507" s="16" t="s">
        <v>36908</v>
      </c>
      <c r="C25507" s="16" t="s">
        <v>34494</v>
      </c>
    </row>
    <row r="25508" spans="1:3">
      <c r="A25508" s="1" t="s">
        <v>36907</v>
      </c>
      <c r="B25508" s="2" t="s">
        <v>36908</v>
      </c>
      <c r="C25508" s="2" t="s">
        <v>34386</v>
      </c>
    </row>
    <row r="25509" spans="1:3">
      <c r="A25509" s="15" t="s">
        <v>36907</v>
      </c>
      <c r="B25509" s="16" t="s">
        <v>36908</v>
      </c>
      <c r="C25509" s="16" t="s">
        <v>36386</v>
      </c>
    </row>
    <row r="25510" spans="1:3">
      <c r="A25510" s="1" t="s">
        <v>36907</v>
      </c>
      <c r="B25510" s="2" t="s">
        <v>36908</v>
      </c>
      <c r="C25510" s="2" t="s">
        <v>34860</v>
      </c>
    </row>
    <row r="25511" spans="1:3">
      <c r="A25511" s="15" t="s">
        <v>36907</v>
      </c>
      <c r="B25511" s="16" t="s">
        <v>36908</v>
      </c>
      <c r="C25511" s="16" t="s">
        <v>34435</v>
      </c>
    </row>
    <row r="25512" spans="1:3">
      <c r="A25512" s="1" t="s">
        <v>36907</v>
      </c>
      <c r="B25512" s="2" t="s">
        <v>36908</v>
      </c>
      <c r="C25512" s="2" t="s">
        <v>35072</v>
      </c>
    </row>
    <row r="25513" spans="1:3">
      <c r="A25513" s="15" t="s">
        <v>36907</v>
      </c>
      <c r="B25513" s="16" t="s">
        <v>36908</v>
      </c>
      <c r="C25513" s="16" t="s">
        <v>34638</v>
      </c>
    </row>
    <row r="25514" spans="1:3">
      <c r="A25514" s="1" t="s">
        <v>36907</v>
      </c>
      <c r="B25514" s="2" t="s">
        <v>36908</v>
      </c>
      <c r="C25514" s="2" t="s">
        <v>36898</v>
      </c>
    </row>
    <row r="25515" spans="1:3">
      <c r="A25515" s="5" t="s">
        <v>36907</v>
      </c>
      <c r="B25515" s="6" t="s">
        <v>36908</v>
      </c>
      <c r="C25515" s="6" t="s">
        <v>36913</v>
      </c>
    </row>
    <row r="25516" spans="1:3">
      <c r="A25516" s="1" t="s">
        <v>36907</v>
      </c>
      <c r="B25516" s="2" t="s">
        <v>36908</v>
      </c>
      <c r="C25516" s="2" t="s">
        <v>36541</v>
      </c>
    </row>
    <row r="25517" spans="1:3">
      <c r="A25517" s="15" t="s">
        <v>36907</v>
      </c>
      <c r="B25517" s="16" t="s">
        <v>36908</v>
      </c>
      <c r="C25517" s="16" t="s">
        <v>36893</v>
      </c>
    </row>
    <row r="25518" spans="1:3">
      <c r="A25518" s="1" t="s">
        <v>36907</v>
      </c>
      <c r="B25518" s="2" t="s">
        <v>36908</v>
      </c>
      <c r="C25518" s="2" t="s">
        <v>34551</v>
      </c>
    </row>
    <row r="25519" spans="1:3">
      <c r="A25519" s="15" t="s">
        <v>36907</v>
      </c>
      <c r="B25519" s="16" t="s">
        <v>36908</v>
      </c>
      <c r="C25519" s="16" t="s">
        <v>36914</v>
      </c>
    </row>
    <row r="25520" spans="1:3">
      <c r="A25520" s="1" t="s">
        <v>36907</v>
      </c>
      <c r="B25520" s="2" t="s">
        <v>36908</v>
      </c>
      <c r="C25520" s="2" t="s">
        <v>35562</v>
      </c>
    </row>
    <row r="25521" spans="1:3">
      <c r="A25521" s="15" t="s">
        <v>36907</v>
      </c>
      <c r="B25521" s="16" t="s">
        <v>36908</v>
      </c>
      <c r="C25521" s="16" t="s">
        <v>34372</v>
      </c>
    </row>
    <row r="25522" spans="1:3">
      <c r="A25522" s="1" t="s">
        <v>36907</v>
      </c>
      <c r="B25522" s="2" t="s">
        <v>36908</v>
      </c>
      <c r="C25522" s="2" t="s">
        <v>35403</v>
      </c>
    </row>
    <row r="25523" spans="1:3">
      <c r="A25523" s="15" t="s">
        <v>36907</v>
      </c>
      <c r="B25523" s="16" t="s">
        <v>36908</v>
      </c>
      <c r="C25523" s="16" t="s">
        <v>34654</v>
      </c>
    </row>
    <row r="25524" spans="1:3">
      <c r="A25524" s="1" t="s">
        <v>36907</v>
      </c>
      <c r="B25524" s="2" t="s">
        <v>36908</v>
      </c>
      <c r="C25524" s="2" t="s">
        <v>36723</v>
      </c>
    </row>
    <row r="25525" spans="1:3">
      <c r="A25525" s="15" t="s">
        <v>36907</v>
      </c>
      <c r="B25525" s="16" t="s">
        <v>36908</v>
      </c>
      <c r="C25525" s="16" t="s">
        <v>35624</v>
      </c>
    </row>
    <row r="25526" spans="1:3">
      <c r="A25526" s="1" t="s">
        <v>36907</v>
      </c>
      <c r="B25526" s="2" t="s">
        <v>36908</v>
      </c>
      <c r="C25526" s="2" t="s">
        <v>35230</v>
      </c>
    </row>
    <row r="25527" spans="1:3">
      <c r="A25527" s="15" t="s">
        <v>36907</v>
      </c>
      <c r="B25527" s="16" t="s">
        <v>36908</v>
      </c>
      <c r="C25527" s="16" t="s">
        <v>34469</v>
      </c>
    </row>
    <row r="25528" spans="1:3">
      <c r="A25528" s="1" t="s">
        <v>36907</v>
      </c>
      <c r="B25528" s="2" t="s">
        <v>36908</v>
      </c>
      <c r="C25528" s="2" t="s">
        <v>35124</v>
      </c>
    </row>
    <row r="25529" spans="1:3">
      <c r="A25529" s="15" t="s">
        <v>36907</v>
      </c>
      <c r="B25529" s="16" t="s">
        <v>36908</v>
      </c>
      <c r="C25529" s="16" t="s">
        <v>34440</v>
      </c>
    </row>
    <row r="25530" spans="1:3">
      <c r="A25530" s="1" t="s">
        <v>36907</v>
      </c>
      <c r="B25530" s="2" t="s">
        <v>36908</v>
      </c>
      <c r="C25530" s="2" t="s">
        <v>34507</v>
      </c>
    </row>
    <row r="25531" spans="1:3">
      <c r="A25531" s="15" t="s">
        <v>36907</v>
      </c>
      <c r="B25531" s="16" t="s">
        <v>36908</v>
      </c>
      <c r="C25531" s="16" t="s">
        <v>35576</v>
      </c>
    </row>
    <row r="25532" spans="1:3">
      <c r="A25532" s="1" t="s">
        <v>36907</v>
      </c>
      <c r="B25532" s="2" t="s">
        <v>36908</v>
      </c>
      <c r="C25532" s="2" t="s">
        <v>35496</v>
      </c>
    </row>
    <row r="25533" spans="1:3">
      <c r="A25533" s="15" t="s">
        <v>36907</v>
      </c>
      <c r="B25533" s="16" t="s">
        <v>36908</v>
      </c>
      <c r="C25533" s="16" t="s">
        <v>35286</v>
      </c>
    </row>
    <row r="25534" spans="1:3">
      <c r="A25534" s="1" t="s">
        <v>36907</v>
      </c>
      <c r="B25534" s="2" t="s">
        <v>36908</v>
      </c>
      <c r="C25534" s="2" t="s">
        <v>36556</v>
      </c>
    </row>
    <row r="25535" spans="1:3">
      <c r="A25535" s="15" t="s">
        <v>36907</v>
      </c>
      <c r="B25535" s="16" t="s">
        <v>36908</v>
      </c>
      <c r="C25535" s="16" t="s">
        <v>34471</v>
      </c>
    </row>
    <row r="25536" spans="1:3">
      <c r="A25536" s="1" t="s">
        <v>36907</v>
      </c>
      <c r="B25536" s="2" t="s">
        <v>36908</v>
      </c>
      <c r="C25536" s="2" t="s">
        <v>36895</v>
      </c>
    </row>
    <row r="25537" spans="1:3">
      <c r="A25537" s="15" t="s">
        <v>36907</v>
      </c>
      <c r="B25537" s="16" t="s">
        <v>36908</v>
      </c>
      <c r="C25537" s="16" t="s">
        <v>36433</v>
      </c>
    </row>
    <row r="25538" spans="1:3">
      <c r="A25538" s="1" t="s">
        <v>36907</v>
      </c>
      <c r="B25538" s="2" t="s">
        <v>36908</v>
      </c>
      <c r="C25538" s="2" t="s">
        <v>35386</v>
      </c>
    </row>
    <row r="25539" spans="1:3">
      <c r="A25539" s="15" t="s">
        <v>36907</v>
      </c>
      <c r="B25539" s="16" t="s">
        <v>36908</v>
      </c>
      <c r="C25539" s="16" t="s">
        <v>36758</v>
      </c>
    </row>
    <row r="25540" spans="1:3">
      <c r="A25540" s="1" t="s">
        <v>36907</v>
      </c>
      <c r="B25540" s="2" t="s">
        <v>36908</v>
      </c>
      <c r="C25540" s="2" t="s">
        <v>34998</v>
      </c>
    </row>
    <row r="25541" spans="1:3">
      <c r="A25541" s="15" t="s">
        <v>36907</v>
      </c>
      <c r="B25541" s="16" t="s">
        <v>36908</v>
      </c>
      <c r="C25541" s="16" t="s">
        <v>35540</v>
      </c>
    </row>
    <row r="25542" spans="1:3">
      <c r="A25542" s="1" t="s">
        <v>36907</v>
      </c>
      <c r="B25542" s="2" t="s">
        <v>36908</v>
      </c>
      <c r="C25542" s="2" t="s">
        <v>35006</v>
      </c>
    </row>
    <row r="25543" spans="1:3">
      <c r="A25543" s="15" t="s">
        <v>36907</v>
      </c>
      <c r="B25543" s="16" t="s">
        <v>36908</v>
      </c>
      <c r="C25543" s="16" t="s">
        <v>34595</v>
      </c>
    </row>
    <row r="25544" spans="1:3">
      <c r="A25544" s="1" t="s">
        <v>36907</v>
      </c>
      <c r="B25544" s="2" t="s">
        <v>36908</v>
      </c>
      <c r="C25544" s="2" t="s">
        <v>35167</v>
      </c>
    </row>
    <row r="25545" spans="1:3">
      <c r="A25545" s="15" t="s">
        <v>36907</v>
      </c>
      <c r="B25545" s="16" t="s">
        <v>36908</v>
      </c>
      <c r="C25545" s="16" t="s">
        <v>36679</v>
      </c>
    </row>
    <row r="25546" spans="1:3">
      <c r="A25546" s="1" t="s">
        <v>36907</v>
      </c>
      <c r="B25546" s="2" t="s">
        <v>36908</v>
      </c>
      <c r="C25546" s="2" t="s">
        <v>35287</v>
      </c>
    </row>
    <row r="25547" spans="1:3">
      <c r="A25547" s="15" t="s">
        <v>36907</v>
      </c>
      <c r="B25547" s="16" t="s">
        <v>36908</v>
      </c>
      <c r="C25547" s="16" t="s">
        <v>35349</v>
      </c>
    </row>
    <row r="25548" spans="1:3">
      <c r="A25548" s="1" t="s">
        <v>36907</v>
      </c>
      <c r="B25548" s="2" t="s">
        <v>36908</v>
      </c>
      <c r="C25548" s="2" t="s">
        <v>35226</v>
      </c>
    </row>
    <row r="25549" spans="1:3">
      <c r="A25549" s="15" t="s">
        <v>36907</v>
      </c>
      <c r="B25549" s="16" t="s">
        <v>36908</v>
      </c>
      <c r="C25549" s="16" t="s">
        <v>35987</v>
      </c>
    </row>
    <row r="25550" spans="1:3">
      <c r="A25550" s="1" t="s">
        <v>36907</v>
      </c>
      <c r="B25550" s="2" t="s">
        <v>36908</v>
      </c>
      <c r="C25550" s="2" t="s">
        <v>34599</v>
      </c>
    </row>
    <row r="25551" spans="1:3">
      <c r="A25551" s="15" t="s">
        <v>36907</v>
      </c>
      <c r="B25551" s="16" t="s">
        <v>36908</v>
      </c>
      <c r="C25551" s="16" t="s">
        <v>36554</v>
      </c>
    </row>
    <row r="25552" spans="1:3">
      <c r="A25552" s="1" t="s">
        <v>36907</v>
      </c>
      <c r="B25552" s="2" t="s">
        <v>36908</v>
      </c>
      <c r="C25552" s="2" t="s">
        <v>35104</v>
      </c>
    </row>
    <row r="25553" spans="1:3">
      <c r="A25553" s="15" t="s">
        <v>36907</v>
      </c>
      <c r="B25553" s="16" t="s">
        <v>36908</v>
      </c>
      <c r="C25553" s="16" t="s">
        <v>35357</v>
      </c>
    </row>
    <row r="25554" spans="1:3">
      <c r="A25554" s="1" t="s">
        <v>36907</v>
      </c>
      <c r="B25554" s="2" t="s">
        <v>36908</v>
      </c>
      <c r="C25554" s="2" t="s">
        <v>34932</v>
      </c>
    </row>
    <row r="25555" spans="1:3">
      <c r="A25555" s="15" t="s">
        <v>36907</v>
      </c>
      <c r="B25555" s="16" t="s">
        <v>36908</v>
      </c>
      <c r="C25555" s="16" t="s">
        <v>36442</v>
      </c>
    </row>
    <row r="25556" spans="1:3">
      <c r="A25556" s="1" t="s">
        <v>36907</v>
      </c>
      <c r="B25556" s="2" t="s">
        <v>36908</v>
      </c>
      <c r="C25556" s="2" t="s">
        <v>35105</v>
      </c>
    </row>
    <row r="25557" spans="1:3">
      <c r="A25557" s="15" t="s">
        <v>36907</v>
      </c>
      <c r="B25557" s="16" t="s">
        <v>36908</v>
      </c>
      <c r="C25557" s="16" t="s">
        <v>35106</v>
      </c>
    </row>
    <row r="25558" spans="1:3">
      <c r="A25558" s="1" t="s">
        <v>36907</v>
      </c>
      <c r="B25558" s="2" t="s">
        <v>36908</v>
      </c>
      <c r="C25558" s="2" t="s">
        <v>36915</v>
      </c>
    </row>
    <row r="25559" spans="1:3">
      <c r="A25559" s="15" t="s">
        <v>36907</v>
      </c>
      <c r="B25559" s="16" t="s">
        <v>36908</v>
      </c>
      <c r="C25559" s="16" t="s">
        <v>36446</v>
      </c>
    </row>
    <row r="25560" spans="1:3">
      <c r="A25560" s="1" t="s">
        <v>36907</v>
      </c>
      <c r="B25560" s="2" t="s">
        <v>36908</v>
      </c>
      <c r="C25560" s="2" t="s">
        <v>36494</v>
      </c>
    </row>
    <row r="25561" spans="1:3">
      <c r="A25561" s="15" t="s">
        <v>36907</v>
      </c>
      <c r="B25561" s="16" t="s">
        <v>36908</v>
      </c>
      <c r="C25561" s="16" t="s">
        <v>34428</v>
      </c>
    </row>
    <row r="25562" spans="1:3">
      <c r="A25562" s="1" t="s">
        <v>36907</v>
      </c>
      <c r="B25562" s="2" t="s">
        <v>36908</v>
      </c>
      <c r="C25562" s="2" t="s">
        <v>35484</v>
      </c>
    </row>
    <row r="25563" spans="1:3">
      <c r="A25563" s="15" t="s">
        <v>36907</v>
      </c>
      <c r="B25563" s="16" t="s">
        <v>36908</v>
      </c>
      <c r="C25563" s="16" t="s">
        <v>36305</v>
      </c>
    </row>
    <row r="25564" spans="1:3">
      <c r="A25564" s="1" t="s">
        <v>36907</v>
      </c>
      <c r="B25564" s="2" t="s">
        <v>36908</v>
      </c>
      <c r="C25564" s="2" t="s">
        <v>36765</v>
      </c>
    </row>
    <row r="25565" spans="1:3">
      <c r="A25565" s="5" t="s">
        <v>36907</v>
      </c>
      <c r="B25565" s="6" t="s">
        <v>36908</v>
      </c>
      <c r="C25565" s="6" t="s">
        <v>35088</v>
      </c>
    </row>
    <row r="25566" spans="1:3">
      <c r="A25566" s="1" t="s">
        <v>36907</v>
      </c>
      <c r="B25566" s="2" t="s">
        <v>36908</v>
      </c>
      <c r="C25566" s="2" t="s">
        <v>34950</v>
      </c>
    </row>
    <row r="25567" spans="1:3">
      <c r="A25567" s="15" t="s">
        <v>36907</v>
      </c>
      <c r="B25567" s="16" t="s">
        <v>36908</v>
      </c>
      <c r="C25567" s="16" t="s">
        <v>34533</v>
      </c>
    </row>
    <row r="25568" spans="1:3">
      <c r="A25568" s="1" t="s">
        <v>36907</v>
      </c>
      <c r="B25568" s="2" t="s">
        <v>36908</v>
      </c>
      <c r="C25568" s="2" t="s">
        <v>36021</v>
      </c>
    </row>
    <row r="25569" spans="1:3">
      <c r="A25569" s="15" t="s">
        <v>36907</v>
      </c>
      <c r="B25569" s="16" t="s">
        <v>36908</v>
      </c>
      <c r="C25569" s="16" t="s">
        <v>36234</v>
      </c>
    </row>
    <row r="25570" spans="1:3">
      <c r="A25570" s="1" t="s">
        <v>36907</v>
      </c>
      <c r="B25570" s="2" t="s">
        <v>36908</v>
      </c>
      <c r="C25570" s="2" t="s">
        <v>36891</v>
      </c>
    </row>
    <row r="25571" spans="1:3">
      <c r="A25571" s="15" t="s">
        <v>36907</v>
      </c>
      <c r="B25571" s="16" t="s">
        <v>36908</v>
      </c>
      <c r="C25571" s="16" t="s">
        <v>35918</v>
      </c>
    </row>
    <row r="25572" spans="1:3">
      <c r="A25572" s="1" t="s">
        <v>36907</v>
      </c>
      <c r="B25572" s="2" t="s">
        <v>36908</v>
      </c>
      <c r="C25572" s="2" t="s">
        <v>35919</v>
      </c>
    </row>
    <row r="25573" spans="1:3">
      <c r="A25573" s="15" t="s">
        <v>36907</v>
      </c>
      <c r="B25573" s="16" t="s">
        <v>36908</v>
      </c>
      <c r="C25573" s="16" t="s">
        <v>34740</v>
      </c>
    </row>
    <row r="25574" spans="1:3">
      <c r="A25574" s="1" t="s">
        <v>36907</v>
      </c>
      <c r="B25574" s="2" t="s">
        <v>36908</v>
      </c>
      <c r="C25574" s="2" t="s">
        <v>35807</v>
      </c>
    </row>
    <row r="25575" spans="1:3">
      <c r="A25575" s="15" t="s">
        <v>36907</v>
      </c>
      <c r="B25575" s="16" t="s">
        <v>36908</v>
      </c>
      <c r="C25575" s="16" t="s">
        <v>36413</v>
      </c>
    </row>
    <row r="25576" spans="1:3">
      <c r="A25576" s="1" t="s">
        <v>36907</v>
      </c>
      <c r="B25576" s="2" t="s">
        <v>36908</v>
      </c>
      <c r="C25576" s="2" t="s">
        <v>36414</v>
      </c>
    </row>
    <row r="25577" spans="1:3">
      <c r="A25577" s="15" t="s">
        <v>36907</v>
      </c>
      <c r="B25577" s="16" t="s">
        <v>36908</v>
      </c>
      <c r="C25577" s="16" t="s">
        <v>35864</v>
      </c>
    </row>
    <row r="25578" spans="1:3">
      <c r="A25578" s="1" t="s">
        <v>36907</v>
      </c>
      <c r="B25578" s="2" t="s">
        <v>36908</v>
      </c>
      <c r="C25578" s="2" t="s">
        <v>34869</v>
      </c>
    </row>
    <row r="25579" spans="1:3">
      <c r="A25579" s="15" t="s">
        <v>36907</v>
      </c>
      <c r="B25579" s="16" t="s">
        <v>36908</v>
      </c>
      <c r="C25579" s="16" t="s">
        <v>35967</v>
      </c>
    </row>
    <row r="25580" spans="1:3">
      <c r="A25580" s="1" t="s">
        <v>36907</v>
      </c>
      <c r="B25580" s="2" t="s">
        <v>36908</v>
      </c>
      <c r="C25580" s="2" t="s">
        <v>36239</v>
      </c>
    </row>
    <row r="25581" spans="1:3">
      <c r="A25581" s="15" t="s">
        <v>36907</v>
      </c>
      <c r="B25581" s="16" t="s">
        <v>36908</v>
      </c>
      <c r="C25581" s="16" t="s">
        <v>36899</v>
      </c>
    </row>
    <row r="25582" spans="1:3">
      <c r="A25582" s="1" t="s">
        <v>36907</v>
      </c>
      <c r="B25582" s="2" t="s">
        <v>36908</v>
      </c>
      <c r="C25582" s="2" t="s">
        <v>35058</v>
      </c>
    </row>
    <row r="25583" spans="1:3">
      <c r="A25583" s="15" t="s">
        <v>36907</v>
      </c>
      <c r="B25583" s="16" t="s">
        <v>36908</v>
      </c>
      <c r="C25583" s="16" t="s">
        <v>36892</v>
      </c>
    </row>
    <row r="25584" spans="1:3">
      <c r="A25584" s="1" t="s">
        <v>36907</v>
      </c>
      <c r="B25584" s="2" t="s">
        <v>36908</v>
      </c>
      <c r="C25584" s="2" t="s">
        <v>35388</v>
      </c>
    </row>
    <row r="25585" spans="1:3">
      <c r="A25585" s="15" t="s">
        <v>36907</v>
      </c>
      <c r="B25585" s="16" t="s">
        <v>36908</v>
      </c>
      <c r="C25585" s="16" t="s">
        <v>36916</v>
      </c>
    </row>
    <row r="25586" spans="1:3">
      <c r="A25586" s="1" t="s">
        <v>36907</v>
      </c>
      <c r="B25586" s="2" t="s">
        <v>36908</v>
      </c>
      <c r="C25586" s="2" t="s">
        <v>34369</v>
      </c>
    </row>
    <row r="25587" spans="1:3">
      <c r="A25587" s="15" t="s">
        <v>36907</v>
      </c>
      <c r="B25587" s="16" t="s">
        <v>36908</v>
      </c>
      <c r="C25587" s="16" t="s">
        <v>36448</v>
      </c>
    </row>
    <row r="25588" spans="1:3">
      <c r="A25588" s="1" t="s">
        <v>36907</v>
      </c>
      <c r="B25588" s="2" t="s">
        <v>36908</v>
      </c>
      <c r="C25588" s="2" t="s">
        <v>35836</v>
      </c>
    </row>
    <row r="25589" spans="1:3">
      <c r="A25589" s="15" t="s">
        <v>36907</v>
      </c>
      <c r="B25589" s="16" t="s">
        <v>36908</v>
      </c>
      <c r="C25589" s="16" t="s">
        <v>35389</v>
      </c>
    </row>
    <row r="25590" spans="1:3">
      <c r="A25590" s="1" t="s">
        <v>36907</v>
      </c>
      <c r="B25590" s="2" t="s">
        <v>36908</v>
      </c>
      <c r="C25590" s="2" t="s">
        <v>36428</v>
      </c>
    </row>
    <row r="25591" spans="1:3">
      <c r="A25591" s="15" t="s">
        <v>36907</v>
      </c>
      <c r="B25591" s="16" t="s">
        <v>36908</v>
      </c>
      <c r="C25591" s="16" t="s">
        <v>36393</v>
      </c>
    </row>
    <row r="25592" spans="1:3">
      <c r="A25592" s="1" t="s">
        <v>36907</v>
      </c>
      <c r="B25592" s="2" t="s">
        <v>36908</v>
      </c>
      <c r="C25592" s="2" t="s">
        <v>36712</v>
      </c>
    </row>
    <row r="25593" spans="1:3">
      <c r="A25593" s="15" t="s">
        <v>36907</v>
      </c>
      <c r="B25593" s="16" t="s">
        <v>36908</v>
      </c>
      <c r="C25593" s="16" t="s">
        <v>35700</v>
      </c>
    </row>
    <row r="25594" spans="1:3">
      <c r="A25594" s="1" t="s">
        <v>36907</v>
      </c>
      <c r="B25594" s="2" t="s">
        <v>36908</v>
      </c>
      <c r="C25594" s="2" t="s">
        <v>35880</v>
      </c>
    </row>
    <row r="25595" spans="1:3">
      <c r="A25595" s="15" t="s">
        <v>36907</v>
      </c>
      <c r="B25595" s="16" t="s">
        <v>36908</v>
      </c>
      <c r="C25595" s="16" t="s">
        <v>35839</v>
      </c>
    </row>
    <row r="25596" spans="1:3">
      <c r="A25596" s="1" t="s">
        <v>36907</v>
      </c>
      <c r="B25596" s="2" t="s">
        <v>36908</v>
      </c>
      <c r="C25596" s="2" t="s">
        <v>35096</v>
      </c>
    </row>
    <row r="25597" spans="1:3">
      <c r="A25597" s="15" t="s">
        <v>36907</v>
      </c>
      <c r="B25597" s="16" t="s">
        <v>36908</v>
      </c>
      <c r="C25597" s="16" t="s">
        <v>35829</v>
      </c>
    </row>
    <row r="25598" spans="1:3">
      <c r="A25598" s="1" t="s">
        <v>36907</v>
      </c>
      <c r="B25598" s="2" t="s">
        <v>36908</v>
      </c>
      <c r="C25598" s="2" t="s">
        <v>34768</v>
      </c>
    </row>
    <row r="25599" spans="1:3">
      <c r="A25599" s="15" t="s">
        <v>36907</v>
      </c>
      <c r="B25599" s="16" t="s">
        <v>36908</v>
      </c>
      <c r="C25599" s="16" t="s">
        <v>36454</v>
      </c>
    </row>
    <row r="25600" spans="1:3">
      <c r="A25600" s="1" t="s">
        <v>36907</v>
      </c>
      <c r="B25600" s="2" t="s">
        <v>36908</v>
      </c>
      <c r="C25600" s="2" t="s">
        <v>35145</v>
      </c>
    </row>
    <row r="25601" spans="1:3">
      <c r="A25601" s="15" t="s">
        <v>36907</v>
      </c>
      <c r="B25601" s="16" t="s">
        <v>36908</v>
      </c>
      <c r="C25601" s="16" t="s">
        <v>36902</v>
      </c>
    </row>
    <row r="25602" spans="1:3">
      <c r="A25602" s="1" t="s">
        <v>36907</v>
      </c>
      <c r="B25602" s="2" t="s">
        <v>36908</v>
      </c>
      <c r="C25602" s="2" t="s">
        <v>35244</v>
      </c>
    </row>
    <row r="25603" spans="1:3">
      <c r="A25603" s="15" t="s">
        <v>36907</v>
      </c>
      <c r="B25603" s="16" t="s">
        <v>36908</v>
      </c>
      <c r="C25603" s="16" t="s">
        <v>34659</v>
      </c>
    </row>
    <row r="25604" spans="1:3">
      <c r="A25604" s="1" t="s">
        <v>36907</v>
      </c>
      <c r="B25604" s="2" t="s">
        <v>36908</v>
      </c>
      <c r="C25604" s="2" t="s">
        <v>35123</v>
      </c>
    </row>
    <row r="25605" spans="1:3">
      <c r="A25605" s="15" t="s">
        <v>36907</v>
      </c>
      <c r="B25605" s="16" t="s">
        <v>36908</v>
      </c>
      <c r="C25605" s="16" t="s">
        <v>35090</v>
      </c>
    </row>
    <row r="25606" spans="1:3">
      <c r="A25606" s="1" t="s">
        <v>36907</v>
      </c>
      <c r="B25606" s="2" t="s">
        <v>36908</v>
      </c>
      <c r="C25606" s="2" t="s">
        <v>36747</v>
      </c>
    </row>
    <row r="25607" spans="1:3">
      <c r="A25607" s="15" t="s">
        <v>36907</v>
      </c>
      <c r="B25607" s="16" t="s">
        <v>36908</v>
      </c>
      <c r="C25607" s="16" t="s">
        <v>34468</v>
      </c>
    </row>
    <row r="25608" spans="1:3">
      <c r="A25608" s="1" t="s">
        <v>36907</v>
      </c>
      <c r="B25608" s="2" t="s">
        <v>36908</v>
      </c>
      <c r="C25608" s="2" t="s">
        <v>36894</v>
      </c>
    </row>
    <row r="25609" spans="1:3">
      <c r="A25609" s="15" t="s">
        <v>36907</v>
      </c>
      <c r="B25609" s="16" t="s">
        <v>36908</v>
      </c>
      <c r="C25609" s="16" t="s">
        <v>35059</v>
      </c>
    </row>
    <row r="25610" spans="1:3">
      <c r="A25610" s="1" t="s">
        <v>36907</v>
      </c>
      <c r="B25610" s="2" t="s">
        <v>36908</v>
      </c>
      <c r="C25610" s="2" t="s">
        <v>36419</v>
      </c>
    </row>
    <row r="25611" spans="1:3">
      <c r="A25611" s="15" t="s">
        <v>36907</v>
      </c>
      <c r="B25611" s="16" t="s">
        <v>36908</v>
      </c>
      <c r="C25611" s="16" t="s">
        <v>35150</v>
      </c>
    </row>
    <row r="25612" spans="1:3">
      <c r="A25612" s="1" t="s">
        <v>36907</v>
      </c>
      <c r="B25612" s="2" t="s">
        <v>36908</v>
      </c>
      <c r="C25612" s="2" t="s">
        <v>34670</v>
      </c>
    </row>
    <row r="25613" spans="1:3">
      <c r="A25613" s="15" t="s">
        <v>36907</v>
      </c>
      <c r="B25613" s="16" t="s">
        <v>36908</v>
      </c>
      <c r="C25613" s="16" t="s">
        <v>34671</v>
      </c>
    </row>
    <row r="25614" spans="1:3">
      <c r="A25614" s="1" t="s">
        <v>36907</v>
      </c>
      <c r="B25614" s="2" t="s">
        <v>36908</v>
      </c>
      <c r="C25614" s="2" t="s">
        <v>34672</v>
      </c>
    </row>
    <row r="25615" spans="1:3">
      <c r="A25615" s="5" t="s">
        <v>36907</v>
      </c>
      <c r="B25615" s="6" t="s">
        <v>36908</v>
      </c>
      <c r="C25615" s="6" t="s">
        <v>34675</v>
      </c>
    </row>
    <row r="25616" spans="1:3">
      <c r="A25616" s="1" t="s">
        <v>36907</v>
      </c>
      <c r="B25616" s="2" t="s">
        <v>36908</v>
      </c>
      <c r="C25616" s="2" t="s">
        <v>36379</v>
      </c>
    </row>
    <row r="25617" spans="1:3">
      <c r="A25617" s="15" t="s">
        <v>36907</v>
      </c>
      <c r="B25617" s="16" t="s">
        <v>36908</v>
      </c>
      <c r="C25617" s="16" t="s">
        <v>34676</v>
      </c>
    </row>
    <row r="25618" spans="1:3">
      <c r="A25618" s="1" t="s">
        <v>36907</v>
      </c>
      <c r="B25618" s="2" t="s">
        <v>36908</v>
      </c>
      <c r="C25618" s="2" t="s">
        <v>34677</v>
      </c>
    </row>
    <row r="25619" spans="1:3">
      <c r="A25619" s="15" t="s">
        <v>36907</v>
      </c>
      <c r="B25619" s="16" t="s">
        <v>36908</v>
      </c>
      <c r="C25619" s="16" t="s">
        <v>34680</v>
      </c>
    </row>
    <row r="25620" spans="1:3">
      <c r="A25620" s="1" t="s">
        <v>36907</v>
      </c>
      <c r="B25620" s="2" t="s">
        <v>36908</v>
      </c>
      <c r="C25620" s="2" t="s">
        <v>34681</v>
      </c>
    </row>
    <row r="25621" spans="1:3">
      <c r="A25621" s="15" t="s">
        <v>36907</v>
      </c>
      <c r="B25621" s="16" t="s">
        <v>36908</v>
      </c>
      <c r="C25621" s="16" t="s">
        <v>34682</v>
      </c>
    </row>
    <row r="25622" spans="1:3">
      <c r="A25622" s="1" t="s">
        <v>36907</v>
      </c>
      <c r="B25622" s="2" t="s">
        <v>36908</v>
      </c>
      <c r="C25622" s="2" t="s">
        <v>34683</v>
      </c>
    </row>
    <row r="25623" spans="1:3">
      <c r="A25623" s="15" t="s">
        <v>36907</v>
      </c>
      <c r="B25623" s="16" t="s">
        <v>36908</v>
      </c>
      <c r="C25623" s="16" t="s">
        <v>34684</v>
      </c>
    </row>
    <row r="25624" spans="1:3">
      <c r="A25624" s="1" t="s">
        <v>36907</v>
      </c>
      <c r="B25624" s="2" t="s">
        <v>36908</v>
      </c>
      <c r="C25624" s="2" t="s">
        <v>35687</v>
      </c>
    </row>
    <row r="25625" spans="1:3">
      <c r="A25625" s="15" t="s">
        <v>36907</v>
      </c>
      <c r="B25625" s="16" t="s">
        <v>36908</v>
      </c>
      <c r="C25625" s="16" t="s">
        <v>36015</v>
      </c>
    </row>
    <row r="25626" spans="1:3">
      <c r="A25626" s="1" t="s">
        <v>36907</v>
      </c>
      <c r="B25626" s="2" t="s">
        <v>36908</v>
      </c>
      <c r="C25626" s="2" t="s">
        <v>34688</v>
      </c>
    </row>
    <row r="25627" spans="1:3">
      <c r="A25627" s="15" t="s">
        <v>36907</v>
      </c>
      <c r="B25627" s="16" t="s">
        <v>36908</v>
      </c>
      <c r="C25627" s="16" t="s">
        <v>34689</v>
      </c>
    </row>
    <row r="25628" spans="1:3">
      <c r="A25628" s="1" t="s">
        <v>36907</v>
      </c>
      <c r="B25628" s="2" t="s">
        <v>36908</v>
      </c>
      <c r="C25628" s="2" t="s">
        <v>36687</v>
      </c>
    </row>
    <row r="25629" spans="1:3">
      <c r="A25629" s="15" t="s">
        <v>36907</v>
      </c>
      <c r="B25629" s="16" t="s">
        <v>36908</v>
      </c>
      <c r="C25629" s="16" t="s">
        <v>36790</v>
      </c>
    </row>
    <row r="25630" spans="1:3">
      <c r="A25630" s="1" t="s">
        <v>36907</v>
      </c>
      <c r="B25630" s="2" t="s">
        <v>36908</v>
      </c>
      <c r="C25630" s="2" t="s">
        <v>34896</v>
      </c>
    </row>
    <row r="25631" spans="1:3">
      <c r="A25631" s="15" t="s">
        <v>36907</v>
      </c>
      <c r="B25631" s="16" t="s">
        <v>36908</v>
      </c>
      <c r="C25631" s="16" t="s">
        <v>34692</v>
      </c>
    </row>
    <row r="25632" spans="1:3">
      <c r="A25632" s="1" t="s">
        <v>36907</v>
      </c>
      <c r="B25632" s="2" t="s">
        <v>36908</v>
      </c>
      <c r="C25632" s="2" t="s">
        <v>36373</v>
      </c>
    </row>
    <row r="25633" spans="1:3">
      <c r="A25633" s="15" t="s">
        <v>36907</v>
      </c>
      <c r="B25633" s="16" t="s">
        <v>36908</v>
      </c>
      <c r="C25633" s="16" t="s">
        <v>34577</v>
      </c>
    </row>
    <row r="25634" spans="1:3">
      <c r="A25634" s="1" t="s">
        <v>36907</v>
      </c>
      <c r="B25634" s="2" t="s">
        <v>36908</v>
      </c>
      <c r="C25634" s="2" t="s">
        <v>35958</v>
      </c>
    </row>
    <row r="25635" spans="1:3">
      <c r="A25635" s="15" t="s">
        <v>36907</v>
      </c>
      <c r="B25635" s="16" t="s">
        <v>36908</v>
      </c>
      <c r="C25635" s="16" t="s">
        <v>35056</v>
      </c>
    </row>
    <row r="25636" spans="1:3">
      <c r="A25636" s="1" t="s">
        <v>36907</v>
      </c>
      <c r="B25636" s="2" t="s">
        <v>36908</v>
      </c>
      <c r="C25636" s="2" t="s">
        <v>34902</v>
      </c>
    </row>
    <row r="25637" spans="1:3">
      <c r="A25637" s="15" t="s">
        <v>36907</v>
      </c>
      <c r="B25637" s="16" t="s">
        <v>36908</v>
      </c>
      <c r="C25637" s="16" t="s">
        <v>36904</v>
      </c>
    </row>
    <row r="25638" spans="1:3">
      <c r="A25638" s="1" t="s">
        <v>36907</v>
      </c>
      <c r="B25638" s="2" t="s">
        <v>36908</v>
      </c>
      <c r="C25638" s="2" t="s">
        <v>35816</v>
      </c>
    </row>
    <row r="25639" spans="1:3">
      <c r="A25639" s="15" t="s">
        <v>36907</v>
      </c>
      <c r="B25639" s="16" t="s">
        <v>36908</v>
      </c>
      <c r="C25639" s="16" t="s">
        <v>34910</v>
      </c>
    </row>
    <row r="25640" spans="1:3">
      <c r="A25640" s="1" t="s">
        <v>36907</v>
      </c>
      <c r="B25640" s="2" t="s">
        <v>36908</v>
      </c>
      <c r="C25640" s="2" t="s">
        <v>34587</v>
      </c>
    </row>
    <row r="25641" spans="1:3">
      <c r="A25641" s="15" t="s">
        <v>36907</v>
      </c>
      <c r="B25641" s="16" t="s">
        <v>36908</v>
      </c>
      <c r="C25641" s="16" t="s">
        <v>34809</v>
      </c>
    </row>
    <row r="25642" spans="1:3">
      <c r="A25642" s="1" t="s">
        <v>36907</v>
      </c>
      <c r="B25642" s="2" t="s">
        <v>36908</v>
      </c>
      <c r="C25642" s="2" t="s">
        <v>36480</v>
      </c>
    </row>
    <row r="25643" spans="1:3">
      <c r="A25643" s="15" t="s">
        <v>36907</v>
      </c>
      <c r="B25643" s="16" t="s">
        <v>36908</v>
      </c>
      <c r="C25643" s="16" t="s">
        <v>34446</v>
      </c>
    </row>
    <row r="25644" spans="1:3">
      <c r="A25644" s="1" t="s">
        <v>36907</v>
      </c>
      <c r="B25644" s="2" t="s">
        <v>36908</v>
      </c>
      <c r="C25644" s="2" t="s">
        <v>36557</v>
      </c>
    </row>
    <row r="25645" spans="1:3">
      <c r="A25645" s="15" t="s">
        <v>36907</v>
      </c>
      <c r="B25645" s="16" t="s">
        <v>36908</v>
      </c>
      <c r="C25645" s="16" t="s">
        <v>34447</v>
      </c>
    </row>
    <row r="25646" spans="1:3">
      <c r="A25646" s="1" t="s">
        <v>36907</v>
      </c>
      <c r="B25646" s="2" t="s">
        <v>36908</v>
      </c>
      <c r="C25646" s="2" t="s">
        <v>36917</v>
      </c>
    </row>
    <row r="25647" spans="1:3">
      <c r="A25647" s="15" t="s">
        <v>36907</v>
      </c>
      <c r="B25647" s="16" t="s">
        <v>36908</v>
      </c>
      <c r="C25647" s="16" t="s">
        <v>34517</v>
      </c>
    </row>
    <row r="25648" spans="1:3">
      <c r="A25648" s="1" t="s">
        <v>36907</v>
      </c>
      <c r="B25648" s="2" t="s">
        <v>36908</v>
      </c>
      <c r="C25648" s="2" t="s">
        <v>34449</v>
      </c>
    </row>
    <row r="25649" spans="1:3">
      <c r="A25649" s="15" t="s">
        <v>36907</v>
      </c>
      <c r="B25649" s="16" t="s">
        <v>36908</v>
      </c>
      <c r="C25649" s="16" t="s">
        <v>35078</v>
      </c>
    </row>
    <row r="25650" spans="1:3">
      <c r="A25650" s="1" t="s">
        <v>36907</v>
      </c>
      <c r="B25650" s="2" t="s">
        <v>36908</v>
      </c>
      <c r="C25650" s="2" t="s">
        <v>35299</v>
      </c>
    </row>
    <row r="25651" spans="1:3">
      <c r="A25651" s="15" t="s">
        <v>36907</v>
      </c>
      <c r="B25651" s="16" t="s">
        <v>36908</v>
      </c>
      <c r="C25651" s="16" t="s">
        <v>36759</v>
      </c>
    </row>
    <row r="25652" spans="1:3">
      <c r="A25652" s="1" t="s">
        <v>36907</v>
      </c>
      <c r="B25652" s="2" t="s">
        <v>36908</v>
      </c>
      <c r="C25652" s="2" t="s">
        <v>35991</v>
      </c>
    </row>
    <row r="25653" spans="1:3">
      <c r="A25653" s="15" t="s">
        <v>36907</v>
      </c>
      <c r="B25653" s="16" t="s">
        <v>36908</v>
      </c>
      <c r="C25653" s="16" t="s">
        <v>36918</v>
      </c>
    </row>
    <row r="25654" spans="1:3">
      <c r="A25654" s="1" t="s">
        <v>36907</v>
      </c>
      <c r="B25654" s="2" t="s">
        <v>36908</v>
      </c>
      <c r="C25654" s="2" t="s">
        <v>36259</v>
      </c>
    </row>
    <row r="25655" spans="1:3">
      <c r="A25655" s="15" t="s">
        <v>36907</v>
      </c>
      <c r="B25655" s="16" t="s">
        <v>36908</v>
      </c>
      <c r="C25655" s="16" t="s">
        <v>34710</v>
      </c>
    </row>
    <row r="25656" spans="1:3">
      <c r="A25656" s="1" t="s">
        <v>36907</v>
      </c>
      <c r="B25656" s="2" t="s">
        <v>36908</v>
      </c>
      <c r="C25656" s="2" t="s">
        <v>35843</v>
      </c>
    </row>
    <row r="25657" spans="1:3">
      <c r="A25657" s="15" t="s">
        <v>36907</v>
      </c>
      <c r="B25657" s="16" t="s">
        <v>36908</v>
      </c>
      <c r="C25657" s="16" t="s">
        <v>34816</v>
      </c>
    </row>
    <row r="25658" spans="1:3">
      <c r="A25658" s="1" t="s">
        <v>36907</v>
      </c>
      <c r="B25658" s="2" t="s">
        <v>36908</v>
      </c>
      <c r="C25658" s="2" t="s">
        <v>35202</v>
      </c>
    </row>
    <row r="25659" spans="1:3">
      <c r="A25659" s="15" t="s">
        <v>36907</v>
      </c>
      <c r="B25659" s="16" t="s">
        <v>36908</v>
      </c>
      <c r="C25659" s="16" t="s">
        <v>36388</v>
      </c>
    </row>
    <row r="25660" spans="1:3">
      <c r="A25660" s="1" t="s">
        <v>36907</v>
      </c>
      <c r="B25660" s="2" t="s">
        <v>36908</v>
      </c>
      <c r="C25660" s="2" t="s">
        <v>36512</v>
      </c>
    </row>
    <row r="25661" spans="1:3">
      <c r="A25661" s="15" t="s">
        <v>36907</v>
      </c>
      <c r="B25661" s="16" t="s">
        <v>36908</v>
      </c>
      <c r="C25661" s="16" t="s">
        <v>35382</v>
      </c>
    </row>
    <row r="25662" spans="1:3">
      <c r="A25662" s="1" t="s">
        <v>36907</v>
      </c>
      <c r="B25662" s="2" t="s">
        <v>36908</v>
      </c>
      <c r="C25662" s="2" t="s">
        <v>36460</v>
      </c>
    </row>
    <row r="25663" spans="1:3">
      <c r="A25663" s="15" t="s">
        <v>36907</v>
      </c>
      <c r="B25663" s="16" t="s">
        <v>36908</v>
      </c>
      <c r="C25663" s="16" t="s">
        <v>36896</v>
      </c>
    </row>
    <row r="25664" spans="1:3">
      <c r="A25664" s="1" t="s">
        <v>36907</v>
      </c>
      <c r="B25664" s="2" t="s">
        <v>36908</v>
      </c>
      <c r="C25664" s="2" t="s">
        <v>34716</v>
      </c>
    </row>
    <row r="25665" spans="1:3">
      <c r="A25665" s="5" t="s">
        <v>36907</v>
      </c>
      <c r="B25665" s="6" t="s">
        <v>36908</v>
      </c>
      <c r="C25665" s="6" t="s">
        <v>34520</v>
      </c>
    </row>
    <row r="25666" spans="1:3">
      <c r="A25666" s="1" t="s">
        <v>36907</v>
      </c>
      <c r="B25666" s="2" t="s">
        <v>36908</v>
      </c>
      <c r="C25666" s="2" t="s">
        <v>34925</v>
      </c>
    </row>
    <row r="25667" spans="1:3">
      <c r="A25667" s="15" t="s">
        <v>36907</v>
      </c>
      <c r="B25667" s="16" t="s">
        <v>36908</v>
      </c>
      <c r="C25667" s="16" t="s">
        <v>34927</v>
      </c>
    </row>
    <row r="25668" spans="1:3">
      <c r="A25668" s="1" t="s">
        <v>36907</v>
      </c>
      <c r="B25668" s="2" t="s">
        <v>36908</v>
      </c>
      <c r="C25668" s="2" t="s">
        <v>34928</v>
      </c>
    </row>
    <row r="25669" spans="1:3">
      <c r="A25669" s="15" t="s">
        <v>36907</v>
      </c>
      <c r="B25669" s="16" t="s">
        <v>36908</v>
      </c>
      <c r="C25669" s="16" t="s">
        <v>34929</v>
      </c>
    </row>
    <row r="25670" spans="1:3">
      <c r="A25670" s="1" t="s">
        <v>36907</v>
      </c>
      <c r="B25670" s="2" t="s">
        <v>36908</v>
      </c>
      <c r="C25670" s="2" t="s">
        <v>34930</v>
      </c>
    </row>
    <row r="25671" spans="1:3">
      <c r="A25671" s="15" t="s">
        <v>36907</v>
      </c>
      <c r="B25671" s="16" t="s">
        <v>36908</v>
      </c>
      <c r="C25671" s="16" t="s">
        <v>34828</v>
      </c>
    </row>
    <row r="25672" spans="1:3">
      <c r="A25672" s="1" t="s">
        <v>36907</v>
      </c>
      <c r="B25672" s="2" t="s">
        <v>36908</v>
      </c>
      <c r="C25672" s="2" t="s">
        <v>34829</v>
      </c>
    </row>
    <row r="25673" spans="1:3">
      <c r="A25673" s="15" t="s">
        <v>36907</v>
      </c>
      <c r="B25673" s="16" t="s">
        <v>36908</v>
      </c>
      <c r="C25673" s="16" t="s">
        <v>36489</v>
      </c>
    </row>
    <row r="25674" spans="1:3">
      <c r="A25674" s="1" t="s">
        <v>36907</v>
      </c>
      <c r="B25674" s="2" t="s">
        <v>36908</v>
      </c>
      <c r="C25674" s="2" t="s">
        <v>36698</v>
      </c>
    </row>
    <row r="25675" spans="1:3">
      <c r="A25675" s="15" t="s">
        <v>36907</v>
      </c>
      <c r="B25675" s="16" t="s">
        <v>36908</v>
      </c>
      <c r="C25675" s="16" t="s">
        <v>35170</v>
      </c>
    </row>
    <row r="25676" spans="1:3">
      <c r="A25676" s="1" t="s">
        <v>36907</v>
      </c>
      <c r="B25676" s="2" t="s">
        <v>36908</v>
      </c>
      <c r="C25676" s="2" t="s">
        <v>36919</v>
      </c>
    </row>
    <row r="25677" spans="1:3">
      <c r="A25677" s="15" t="s">
        <v>36907</v>
      </c>
      <c r="B25677" s="16" t="s">
        <v>36908</v>
      </c>
      <c r="C25677" s="16" t="s">
        <v>36588</v>
      </c>
    </row>
    <row r="25678" spans="1:3">
      <c r="A25678" s="1" t="s">
        <v>36907</v>
      </c>
      <c r="B25678" s="2" t="s">
        <v>36908</v>
      </c>
      <c r="C25678" s="2" t="s">
        <v>36589</v>
      </c>
    </row>
    <row r="25679" spans="1:3">
      <c r="A25679" s="15" t="s">
        <v>36907</v>
      </c>
      <c r="B25679" s="16" t="s">
        <v>36908</v>
      </c>
      <c r="C25679" s="16" t="s">
        <v>34835</v>
      </c>
    </row>
    <row r="25680" spans="1:3">
      <c r="A25680" s="1" t="s">
        <v>36907</v>
      </c>
      <c r="B25680" s="2" t="s">
        <v>36908</v>
      </c>
      <c r="C25680" s="2" t="s">
        <v>35989</v>
      </c>
    </row>
    <row r="25681" spans="1:3">
      <c r="A25681" s="15" t="s">
        <v>36907</v>
      </c>
      <c r="B25681" s="16" t="s">
        <v>36908</v>
      </c>
      <c r="C25681" s="16" t="s">
        <v>36425</v>
      </c>
    </row>
    <row r="25682" spans="1:3">
      <c r="A25682" s="1" t="s">
        <v>36907</v>
      </c>
      <c r="B25682" s="2" t="s">
        <v>36908</v>
      </c>
      <c r="C25682" s="2" t="s">
        <v>35692</v>
      </c>
    </row>
    <row r="25683" spans="1:3">
      <c r="A25683" s="15" t="s">
        <v>36907</v>
      </c>
      <c r="B25683" s="16" t="s">
        <v>36908</v>
      </c>
      <c r="C25683" s="16" t="s">
        <v>36920</v>
      </c>
    </row>
    <row r="25684" spans="1:3">
      <c r="A25684" s="1" t="s">
        <v>36907</v>
      </c>
      <c r="B25684" s="2" t="s">
        <v>36908</v>
      </c>
      <c r="C25684" s="2" t="s">
        <v>35572</v>
      </c>
    </row>
    <row r="25685" spans="1:3">
      <c r="A25685" s="15" t="s">
        <v>36907</v>
      </c>
      <c r="B25685" s="16" t="s">
        <v>36908</v>
      </c>
      <c r="C25685" s="16" t="s">
        <v>36783</v>
      </c>
    </row>
    <row r="25686" spans="1:3">
      <c r="A25686" s="1" t="s">
        <v>36907</v>
      </c>
      <c r="B25686" s="2" t="s">
        <v>36908</v>
      </c>
      <c r="C25686" s="2" t="s">
        <v>35108</v>
      </c>
    </row>
    <row r="25687" spans="1:3">
      <c r="A25687" s="15" t="s">
        <v>36907</v>
      </c>
      <c r="B25687" s="16" t="s">
        <v>36908</v>
      </c>
      <c r="C25687" s="16" t="s">
        <v>35993</v>
      </c>
    </row>
    <row r="25688" spans="1:3">
      <c r="A25688" s="1" t="s">
        <v>36907</v>
      </c>
      <c r="B25688" s="2" t="s">
        <v>36908</v>
      </c>
      <c r="C25688" s="2" t="s">
        <v>35609</v>
      </c>
    </row>
    <row r="25689" spans="1:3">
      <c r="A25689" s="15" t="s">
        <v>36907</v>
      </c>
      <c r="B25689" s="16" t="s">
        <v>36908</v>
      </c>
      <c r="C25689" s="16" t="s">
        <v>35510</v>
      </c>
    </row>
    <row r="25690" spans="1:3">
      <c r="A25690" s="1" t="s">
        <v>36907</v>
      </c>
      <c r="B25690" s="2" t="s">
        <v>36908</v>
      </c>
      <c r="C25690" s="2" t="s">
        <v>35826</v>
      </c>
    </row>
    <row r="25691" spans="1:3">
      <c r="A25691" s="15" t="s">
        <v>36907</v>
      </c>
      <c r="B25691" s="16" t="s">
        <v>36908</v>
      </c>
      <c r="C25691" s="16" t="s">
        <v>35242</v>
      </c>
    </row>
    <row r="25692" spans="1:3">
      <c r="A25692" s="1" t="s">
        <v>36907</v>
      </c>
      <c r="B25692" s="2" t="s">
        <v>36908</v>
      </c>
      <c r="C25692" s="2" t="s">
        <v>34627</v>
      </c>
    </row>
    <row r="25693" spans="1:3">
      <c r="A25693" s="15" t="s">
        <v>36907</v>
      </c>
      <c r="B25693" s="16" t="s">
        <v>36908</v>
      </c>
      <c r="C25693" s="16" t="s">
        <v>34431</v>
      </c>
    </row>
    <row r="25694" spans="1:3">
      <c r="A25694" s="1" t="s">
        <v>36907</v>
      </c>
      <c r="B25694" s="2" t="s">
        <v>36908</v>
      </c>
      <c r="C25694" s="2" t="s">
        <v>36921</v>
      </c>
    </row>
    <row r="25695" spans="1:3">
      <c r="A25695" s="15" t="s">
        <v>36907</v>
      </c>
      <c r="B25695" s="16" t="s">
        <v>36908</v>
      </c>
      <c r="C25695" s="16" t="s">
        <v>34739</v>
      </c>
    </row>
    <row r="25696" spans="1:3">
      <c r="A25696" s="1" t="s">
        <v>36907</v>
      </c>
      <c r="B25696" s="2" t="s">
        <v>36908</v>
      </c>
      <c r="C25696" s="2" t="s">
        <v>36353</v>
      </c>
    </row>
    <row r="25697" spans="1:3">
      <c r="A25697" s="15" t="s">
        <v>36907</v>
      </c>
      <c r="B25697" s="16" t="s">
        <v>36908</v>
      </c>
      <c r="C25697" s="16" t="s">
        <v>34628</v>
      </c>
    </row>
    <row r="25698" spans="1:3">
      <c r="A25698" s="1" t="s">
        <v>36907</v>
      </c>
      <c r="B25698" s="2" t="s">
        <v>36908</v>
      </c>
      <c r="C25698" s="2" t="s">
        <v>35869</v>
      </c>
    </row>
    <row r="25699" spans="1:3">
      <c r="A25699" s="15" t="s">
        <v>36907</v>
      </c>
      <c r="B25699" s="16" t="s">
        <v>36908</v>
      </c>
      <c r="C25699" s="16" t="s">
        <v>36897</v>
      </c>
    </row>
    <row r="25700" spans="1:3">
      <c r="A25700" s="1" t="s">
        <v>36907</v>
      </c>
      <c r="B25700" s="2" t="s">
        <v>36908</v>
      </c>
      <c r="C25700" s="2" t="s">
        <v>34864</v>
      </c>
    </row>
    <row r="25701" spans="1:3">
      <c r="A25701" s="15" t="s">
        <v>36907</v>
      </c>
      <c r="B25701" s="16" t="s">
        <v>36908</v>
      </c>
      <c r="C25701" s="16" t="s">
        <v>34635</v>
      </c>
    </row>
    <row r="25702" spans="1:3">
      <c r="A25702" s="1" t="s">
        <v>36907</v>
      </c>
      <c r="B25702" s="2" t="s">
        <v>36908</v>
      </c>
      <c r="C25702" s="2" t="s">
        <v>34867</v>
      </c>
    </row>
    <row r="25703" spans="1:3">
      <c r="A25703" s="15" t="s">
        <v>36907</v>
      </c>
      <c r="B25703" s="16" t="s">
        <v>36908</v>
      </c>
      <c r="C25703" s="16" t="s">
        <v>35808</v>
      </c>
    </row>
    <row r="25704" spans="1:3">
      <c r="A25704" s="1" t="s">
        <v>36907</v>
      </c>
      <c r="B25704" s="2" t="s">
        <v>36908</v>
      </c>
      <c r="C25704" s="2" t="s">
        <v>34545</v>
      </c>
    </row>
    <row r="25705" spans="1:3">
      <c r="A25705" s="15" t="s">
        <v>36907</v>
      </c>
      <c r="B25705" s="16" t="s">
        <v>36908</v>
      </c>
      <c r="C25705" s="16" t="s">
        <v>36922</v>
      </c>
    </row>
    <row r="25706" spans="1:3">
      <c r="A25706" s="1" t="s">
        <v>36907</v>
      </c>
      <c r="B25706" s="2" t="s">
        <v>36908</v>
      </c>
      <c r="C25706" s="2" t="s">
        <v>35341</v>
      </c>
    </row>
    <row r="25707" spans="1:3">
      <c r="A25707" s="15" t="s">
        <v>36907</v>
      </c>
      <c r="B25707" s="16" t="s">
        <v>36908</v>
      </c>
      <c r="C25707" s="16" t="s">
        <v>36241</v>
      </c>
    </row>
    <row r="25708" spans="1:3">
      <c r="A25708" s="1" t="s">
        <v>36907</v>
      </c>
      <c r="B25708" s="2" t="s">
        <v>36908</v>
      </c>
      <c r="C25708" s="2" t="s">
        <v>36900</v>
      </c>
    </row>
    <row r="25709" spans="1:3">
      <c r="A25709" s="15" t="s">
        <v>36907</v>
      </c>
      <c r="B25709" s="16" t="s">
        <v>36908</v>
      </c>
      <c r="C25709" s="16" t="s">
        <v>34753</v>
      </c>
    </row>
    <row r="25710" spans="1:3">
      <c r="A25710" s="1" t="s">
        <v>36907</v>
      </c>
      <c r="B25710" s="2" t="s">
        <v>36908</v>
      </c>
      <c r="C25710" s="2" t="s">
        <v>36923</v>
      </c>
    </row>
    <row r="25711" spans="1:3">
      <c r="A25711" s="15" t="s">
        <v>36907</v>
      </c>
      <c r="B25711" s="16" t="s">
        <v>36908</v>
      </c>
      <c r="C25711" s="16" t="s">
        <v>36924</v>
      </c>
    </row>
    <row r="25712" spans="1:3">
      <c r="A25712" s="1" t="s">
        <v>36907</v>
      </c>
      <c r="B25712" s="2" t="s">
        <v>36908</v>
      </c>
      <c r="C25712" s="2" t="s">
        <v>35522</v>
      </c>
    </row>
    <row r="25713" spans="1:3">
      <c r="A25713" s="15" t="s">
        <v>36907</v>
      </c>
      <c r="B25713" s="16" t="s">
        <v>36908</v>
      </c>
      <c r="C25713" s="16" t="s">
        <v>34760</v>
      </c>
    </row>
    <row r="25714" spans="1:3">
      <c r="A25714" s="1" t="s">
        <v>36907</v>
      </c>
      <c r="B25714" s="2" t="s">
        <v>36908</v>
      </c>
      <c r="C25714" s="2" t="s">
        <v>35325</v>
      </c>
    </row>
    <row r="25715" spans="1:3">
      <c r="A25715" s="15" t="s">
        <v>36907</v>
      </c>
      <c r="B25715" s="16" t="s">
        <v>36908</v>
      </c>
      <c r="C25715" s="16" t="s">
        <v>36685</v>
      </c>
    </row>
    <row r="25716" spans="1:3">
      <c r="A25716" s="1" t="s">
        <v>36907</v>
      </c>
      <c r="B25716" s="2" t="s">
        <v>36908</v>
      </c>
      <c r="C25716" s="2" t="s">
        <v>35725</v>
      </c>
    </row>
    <row r="25717" spans="1:3">
      <c r="A25717" s="15" t="s">
        <v>36907</v>
      </c>
      <c r="B25717" s="16" t="s">
        <v>36908</v>
      </c>
      <c r="C25717" s="16" t="s">
        <v>34765</v>
      </c>
    </row>
    <row r="25718" spans="1:3">
      <c r="A25718" s="1" t="s">
        <v>36907</v>
      </c>
      <c r="B25718" s="2" t="s">
        <v>36908</v>
      </c>
      <c r="C25718" s="2" t="s">
        <v>34465</v>
      </c>
    </row>
    <row r="25719" spans="1:3">
      <c r="A25719" s="15" t="s">
        <v>36907</v>
      </c>
      <c r="B25719" s="16" t="s">
        <v>36908</v>
      </c>
      <c r="C25719" s="16" t="s">
        <v>36387</v>
      </c>
    </row>
    <row r="25720" spans="1:3">
      <c r="A25720" s="1" t="s">
        <v>36907</v>
      </c>
      <c r="B25720" s="2" t="s">
        <v>36908</v>
      </c>
      <c r="C25720" s="2" t="s">
        <v>36901</v>
      </c>
    </row>
    <row r="25721" spans="1:3">
      <c r="A25721" s="15" t="s">
        <v>36907</v>
      </c>
      <c r="B25721" s="16" t="s">
        <v>36908</v>
      </c>
      <c r="C25721" s="16" t="s">
        <v>36088</v>
      </c>
    </row>
    <row r="25722" spans="1:3">
      <c r="A25722" s="1" t="s">
        <v>36907</v>
      </c>
      <c r="B25722" s="2" t="s">
        <v>36908</v>
      </c>
      <c r="C25722" s="2" t="s">
        <v>36925</v>
      </c>
    </row>
    <row r="25723" spans="1:3">
      <c r="A25723" s="15" t="s">
        <v>36907</v>
      </c>
      <c r="B25723" s="16" t="s">
        <v>36908</v>
      </c>
      <c r="C25723" s="16" t="s">
        <v>34780</v>
      </c>
    </row>
    <row r="25724" spans="1:3">
      <c r="A25724" s="1" t="s">
        <v>36907</v>
      </c>
      <c r="B25724" s="2" t="s">
        <v>36908</v>
      </c>
      <c r="C25724" s="2" t="s">
        <v>34467</v>
      </c>
    </row>
    <row r="25725" spans="1:3">
      <c r="A25725" s="15" t="s">
        <v>36907</v>
      </c>
      <c r="B25725" s="16" t="s">
        <v>36908</v>
      </c>
      <c r="C25725" s="16" t="s">
        <v>34660</v>
      </c>
    </row>
    <row r="25726" spans="1:3">
      <c r="A25726" s="1" t="s">
        <v>36907</v>
      </c>
      <c r="B25726" s="2" t="s">
        <v>36908</v>
      </c>
      <c r="C25726" s="2" t="s">
        <v>36686</v>
      </c>
    </row>
    <row r="25727" spans="1:3">
      <c r="A25727" s="15" t="s">
        <v>36907</v>
      </c>
      <c r="B25727" s="16" t="s">
        <v>36908</v>
      </c>
      <c r="C25727" s="16" t="s">
        <v>36926</v>
      </c>
    </row>
    <row r="25728" spans="1:3">
      <c r="A25728" s="1" t="s">
        <v>36907</v>
      </c>
      <c r="B25728" s="2" t="s">
        <v>36908</v>
      </c>
      <c r="C25728" s="2" t="s">
        <v>35047</v>
      </c>
    </row>
    <row r="25729" spans="1:3">
      <c r="A25729" s="15" t="s">
        <v>36907</v>
      </c>
      <c r="B25729" s="16" t="s">
        <v>36908</v>
      </c>
      <c r="C25729" s="16" t="s">
        <v>35148</v>
      </c>
    </row>
    <row r="25730" spans="1:3">
      <c r="A25730" s="1" t="s">
        <v>36907</v>
      </c>
      <c r="B25730" s="2" t="s">
        <v>36908</v>
      </c>
      <c r="C25730" s="2" t="s">
        <v>35149</v>
      </c>
    </row>
    <row r="25731" spans="1:3">
      <c r="A25731" s="15" t="s">
        <v>36907</v>
      </c>
      <c r="B25731" s="16" t="s">
        <v>36908</v>
      </c>
      <c r="C25731" s="16" t="s">
        <v>34666</v>
      </c>
    </row>
    <row r="25732" spans="1:3">
      <c r="A25732" s="1" t="s">
        <v>36907</v>
      </c>
      <c r="B25732" s="2" t="s">
        <v>36908</v>
      </c>
      <c r="C25732" s="2" t="s">
        <v>34344</v>
      </c>
    </row>
    <row r="25733" spans="1:3">
      <c r="A25733" s="15" t="s">
        <v>36907</v>
      </c>
      <c r="B25733" s="16" t="s">
        <v>36908</v>
      </c>
      <c r="C25733" s="16" t="s">
        <v>34983</v>
      </c>
    </row>
    <row r="25734" spans="1:3">
      <c r="A25734" s="1" t="s">
        <v>36907</v>
      </c>
      <c r="B25734" s="2" t="s">
        <v>36908</v>
      </c>
      <c r="C25734" s="2" t="s">
        <v>35947</v>
      </c>
    </row>
    <row r="25735" spans="1:3">
      <c r="A25735" s="15" t="s">
        <v>36907</v>
      </c>
      <c r="B25735" s="16" t="s">
        <v>36908</v>
      </c>
      <c r="C25735" s="16" t="s">
        <v>36927</v>
      </c>
    </row>
    <row r="25736" spans="1:3">
      <c r="A25736" s="1" t="s">
        <v>36907</v>
      </c>
      <c r="B25736" s="2" t="s">
        <v>36908</v>
      </c>
      <c r="C25736" s="2" t="s">
        <v>36774</v>
      </c>
    </row>
    <row r="25737" spans="1:3">
      <c r="A25737" s="15" t="s">
        <v>36907</v>
      </c>
      <c r="B25737" s="16" t="s">
        <v>36908</v>
      </c>
      <c r="C25737" s="16" t="s">
        <v>36928</v>
      </c>
    </row>
    <row r="25738" spans="1:3">
      <c r="A25738" s="1" t="s">
        <v>36907</v>
      </c>
      <c r="B25738" s="2" t="s">
        <v>36908</v>
      </c>
      <c r="C25738" s="2" t="s">
        <v>34375</v>
      </c>
    </row>
    <row r="25739" spans="1:3">
      <c r="A25739" s="15" t="s">
        <v>36907</v>
      </c>
      <c r="B25739" s="16" t="s">
        <v>36908</v>
      </c>
      <c r="C25739" s="16" t="s">
        <v>36420</v>
      </c>
    </row>
    <row r="25740" spans="1:3">
      <c r="A25740" s="1" t="s">
        <v>36907</v>
      </c>
      <c r="B25740" s="2" t="s">
        <v>36908</v>
      </c>
      <c r="C25740" s="2" t="s">
        <v>34697</v>
      </c>
    </row>
    <row r="25741" spans="1:3">
      <c r="A25741" s="15" t="s">
        <v>36907</v>
      </c>
      <c r="B25741" s="16" t="s">
        <v>36908</v>
      </c>
      <c r="C25741" s="16" t="s">
        <v>35568</v>
      </c>
    </row>
    <row r="25742" spans="1:3">
      <c r="A25742" s="1" t="s">
        <v>36907</v>
      </c>
      <c r="B25742" s="2" t="s">
        <v>36908</v>
      </c>
      <c r="C25742" s="2" t="s">
        <v>35497</v>
      </c>
    </row>
    <row r="25743" spans="1:3">
      <c r="A25743" s="15" t="s">
        <v>36907</v>
      </c>
      <c r="B25743" s="16" t="s">
        <v>36908</v>
      </c>
      <c r="C25743" s="16" t="s">
        <v>34803</v>
      </c>
    </row>
    <row r="25744" spans="1:3">
      <c r="A25744" s="1" t="s">
        <v>36907</v>
      </c>
      <c r="B25744" s="2" t="s">
        <v>36908</v>
      </c>
      <c r="C25744" s="2" t="s">
        <v>36374</v>
      </c>
    </row>
    <row r="25745" spans="1:3">
      <c r="A25745" s="15" t="s">
        <v>36907</v>
      </c>
      <c r="B25745" s="16" t="s">
        <v>36908</v>
      </c>
      <c r="C25745" s="16" t="s">
        <v>34584</v>
      </c>
    </row>
    <row r="25746" spans="1:3">
      <c r="A25746" s="1" t="s">
        <v>36907</v>
      </c>
      <c r="B25746" s="2" t="s">
        <v>36908</v>
      </c>
      <c r="C25746" s="2" t="s">
        <v>36905</v>
      </c>
    </row>
    <row r="25747" spans="1:3">
      <c r="A25747" s="15" t="s">
        <v>36907</v>
      </c>
      <c r="B25747" s="16" t="s">
        <v>36908</v>
      </c>
      <c r="C25747" s="16" t="s">
        <v>36648</v>
      </c>
    </row>
    <row r="25748" spans="1:3">
      <c r="A25748" s="1" t="s">
        <v>36907</v>
      </c>
      <c r="B25748" s="2" t="s">
        <v>36908</v>
      </c>
      <c r="C25748" s="2" t="s">
        <v>36906</v>
      </c>
    </row>
    <row r="25749" spans="1:3">
      <c r="A25749" s="15" t="s">
        <v>36907</v>
      </c>
      <c r="B25749" s="16" t="s">
        <v>36908</v>
      </c>
      <c r="C25749" s="16" t="s">
        <v>36584</v>
      </c>
    </row>
    <row r="25750" spans="1:3">
      <c r="A25750" s="1" t="s">
        <v>36907</v>
      </c>
      <c r="B25750" s="2" t="s">
        <v>36908</v>
      </c>
      <c r="C25750" s="2" t="s">
        <v>35579</v>
      </c>
    </row>
    <row r="25751" spans="1:3">
      <c r="A25751" s="15" t="s">
        <v>36907</v>
      </c>
      <c r="B25751" s="16" t="s">
        <v>36908</v>
      </c>
      <c r="C25751" s="16" t="s">
        <v>36715</v>
      </c>
    </row>
    <row r="25752" spans="1:3">
      <c r="A25752" s="1" t="s">
        <v>36907</v>
      </c>
      <c r="B25752" s="2" t="s">
        <v>36908</v>
      </c>
      <c r="C25752" s="2" t="s">
        <v>36423</v>
      </c>
    </row>
    <row r="25753" spans="1:3">
      <c r="A25753" s="15" t="s">
        <v>36907</v>
      </c>
      <c r="B25753" s="16" t="s">
        <v>36908</v>
      </c>
      <c r="C25753" s="16" t="s">
        <v>36481</v>
      </c>
    </row>
    <row r="25754" spans="1:3">
      <c r="A25754" s="1" t="s">
        <v>36907</v>
      </c>
      <c r="B25754" s="2" t="s">
        <v>36908</v>
      </c>
      <c r="C25754" s="2" t="s">
        <v>36778</v>
      </c>
    </row>
    <row r="25755" spans="1:3">
      <c r="A25755" s="15" t="s">
        <v>36907</v>
      </c>
      <c r="B25755" s="16" t="s">
        <v>36908</v>
      </c>
      <c r="C25755" s="16" t="s">
        <v>36313</v>
      </c>
    </row>
    <row r="25756" spans="1:3">
      <c r="A25756" s="1" t="s">
        <v>36907</v>
      </c>
      <c r="B25756" s="2" t="s">
        <v>36908</v>
      </c>
      <c r="C25756" s="2" t="s">
        <v>36629</v>
      </c>
    </row>
    <row r="25757" spans="1:3">
      <c r="A25757" s="15" t="s">
        <v>36907</v>
      </c>
      <c r="B25757" s="16" t="s">
        <v>36908</v>
      </c>
      <c r="C25757" s="16" t="s">
        <v>34708</v>
      </c>
    </row>
    <row r="25758" spans="1:3">
      <c r="A25758" s="1" t="s">
        <v>36907</v>
      </c>
      <c r="B25758" s="2" t="s">
        <v>36908</v>
      </c>
      <c r="C25758" s="2" t="s">
        <v>36929</v>
      </c>
    </row>
    <row r="25759" spans="1:3">
      <c r="A25759" s="15" t="s">
        <v>36907</v>
      </c>
      <c r="B25759" s="16" t="s">
        <v>36908</v>
      </c>
      <c r="C25759" s="16" t="s">
        <v>35247</v>
      </c>
    </row>
    <row r="25760" spans="1:3">
      <c r="A25760" s="1" t="s">
        <v>36907</v>
      </c>
      <c r="B25760" s="2" t="s">
        <v>36908</v>
      </c>
      <c r="C25760" s="2" t="s">
        <v>36356</v>
      </c>
    </row>
    <row r="25761" spans="1:3">
      <c r="A25761" s="15" t="s">
        <v>36907</v>
      </c>
      <c r="B25761" s="16" t="s">
        <v>36908</v>
      </c>
      <c r="C25761" s="16" t="s">
        <v>35581</v>
      </c>
    </row>
    <row r="25762" spans="1:3">
      <c r="A25762" s="1" t="s">
        <v>36907</v>
      </c>
      <c r="B25762" s="2" t="s">
        <v>36908</v>
      </c>
      <c r="C25762" s="2" t="s">
        <v>35378</v>
      </c>
    </row>
    <row r="25763" spans="1:3">
      <c r="A25763" s="15" t="s">
        <v>36907</v>
      </c>
      <c r="B25763" s="16" t="s">
        <v>36908</v>
      </c>
      <c r="C25763" s="16" t="s">
        <v>35633</v>
      </c>
    </row>
    <row r="25764" spans="1:3">
      <c r="A25764" s="1" t="s">
        <v>36907</v>
      </c>
      <c r="B25764" s="2" t="s">
        <v>36908</v>
      </c>
      <c r="C25764" s="2" t="s">
        <v>36930</v>
      </c>
    </row>
    <row r="25765" spans="1:3">
      <c r="A25765" s="5" t="s">
        <v>36907</v>
      </c>
      <c r="B25765" s="6" t="s">
        <v>36908</v>
      </c>
      <c r="C25765" s="6" t="s">
        <v>35271</v>
      </c>
    </row>
    <row r="25766" spans="1:3">
      <c r="A25766" s="1" t="s">
        <v>36907</v>
      </c>
      <c r="B25766" s="2" t="s">
        <v>36908</v>
      </c>
      <c r="C25766" s="2" t="s">
        <v>35134</v>
      </c>
    </row>
    <row r="25767" spans="1:3">
      <c r="A25767" s="15" t="s">
        <v>36907</v>
      </c>
      <c r="B25767" s="16" t="s">
        <v>36908</v>
      </c>
      <c r="C25767" s="16" t="s">
        <v>34379</v>
      </c>
    </row>
    <row r="25768" spans="1:3">
      <c r="A25768" s="1" t="s">
        <v>36907</v>
      </c>
      <c r="B25768" s="2" t="s">
        <v>36908</v>
      </c>
      <c r="C25768" s="2" t="s">
        <v>34380</v>
      </c>
    </row>
    <row r="25769" spans="1:3">
      <c r="A25769" s="5" t="s">
        <v>36907</v>
      </c>
      <c r="B25769" s="6" t="s">
        <v>36908</v>
      </c>
      <c r="C25769" s="6" t="s">
        <v>36437</v>
      </c>
    </row>
    <row r="25770" spans="1:3">
      <c r="A25770" s="1" t="s">
        <v>36931</v>
      </c>
      <c r="B25770" s="2" t="s">
        <v>11277</v>
      </c>
      <c r="C25770" s="2" t="s">
        <v>34720</v>
      </c>
    </row>
    <row r="25771" spans="1:3">
      <c r="A25771" s="15" t="s">
        <v>36931</v>
      </c>
      <c r="B25771" s="16" t="s">
        <v>11277</v>
      </c>
      <c r="C25771" s="16" t="s">
        <v>35297</v>
      </c>
    </row>
    <row r="25772" spans="1:3">
      <c r="A25772" s="1" t="s">
        <v>36931</v>
      </c>
      <c r="B25772" s="2" t="s">
        <v>11277</v>
      </c>
      <c r="C25772" s="2" t="s">
        <v>36581</v>
      </c>
    </row>
    <row r="25773" spans="1:3">
      <c r="A25773" s="15" t="s">
        <v>36931</v>
      </c>
      <c r="B25773" s="16" t="s">
        <v>11277</v>
      </c>
      <c r="C25773" s="16" t="s">
        <v>36096</v>
      </c>
    </row>
    <row r="25774" spans="1:3">
      <c r="A25774" s="1" t="s">
        <v>36931</v>
      </c>
      <c r="B25774" s="2" t="s">
        <v>11277</v>
      </c>
      <c r="C25774" s="2" t="s">
        <v>34531</v>
      </c>
    </row>
    <row r="25775" spans="1:3">
      <c r="A25775" s="15" t="s">
        <v>36931</v>
      </c>
      <c r="B25775" s="16" t="s">
        <v>11277</v>
      </c>
      <c r="C25775" s="16" t="s">
        <v>36890</v>
      </c>
    </row>
    <row r="25776" spans="1:3">
      <c r="A25776" s="1" t="s">
        <v>36931</v>
      </c>
      <c r="B25776" s="2" t="s">
        <v>11277</v>
      </c>
      <c r="C25776" s="2" t="s">
        <v>34733</v>
      </c>
    </row>
    <row r="25777" spans="1:3">
      <c r="A25777" s="15" t="s">
        <v>36931</v>
      </c>
      <c r="B25777" s="16" t="s">
        <v>11277</v>
      </c>
      <c r="C25777" s="16" t="s">
        <v>36723</v>
      </c>
    </row>
    <row r="25778" spans="1:3">
      <c r="A25778" s="1" t="s">
        <v>36931</v>
      </c>
      <c r="B25778" s="2" t="s">
        <v>11277</v>
      </c>
      <c r="C25778" s="2" t="s">
        <v>35178</v>
      </c>
    </row>
    <row r="25779" spans="1:3">
      <c r="A25779" s="15" t="s">
        <v>36931</v>
      </c>
      <c r="B25779" s="16" t="s">
        <v>11277</v>
      </c>
      <c r="C25779" s="16" t="s">
        <v>36894</v>
      </c>
    </row>
    <row r="25780" spans="1:3">
      <c r="A25780" s="1" t="s">
        <v>36931</v>
      </c>
      <c r="B25780" s="2" t="s">
        <v>11277</v>
      </c>
      <c r="C25780" s="2" t="s">
        <v>36422</v>
      </c>
    </row>
    <row r="25781" spans="1:3">
      <c r="A25781" s="15" t="s">
        <v>36931</v>
      </c>
      <c r="B25781" s="16" t="s">
        <v>11277</v>
      </c>
      <c r="C25781" s="16" t="s">
        <v>34471</v>
      </c>
    </row>
    <row r="25782" spans="1:3">
      <c r="A25782" s="1" t="s">
        <v>36931</v>
      </c>
      <c r="B25782" s="2" t="s">
        <v>11277</v>
      </c>
      <c r="C25782" s="2" t="s">
        <v>35104</v>
      </c>
    </row>
    <row r="25783" spans="1:3">
      <c r="A25783" s="15" t="s">
        <v>36931</v>
      </c>
      <c r="B25783" s="16" t="s">
        <v>11277</v>
      </c>
      <c r="C25783" s="16" t="s">
        <v>34526</v>
      </c>
    </row>
    <row r="25784" spans="1:3">
      <c r="A25784" s="1" t="s">
        <v>36931</v>
      </c>
      <c r="B25784" s="2" t="s">
        <v>11277</v>
      </c>
      <c r="C25784" s="2" t="s">
        <v>35105</v>
      </c>
    </row>
    <row r="25785" spans="1:3">
      <c r="A25785" s="15" t="s">
        <v>36931</v>
      </c>
      <c r="B25785" s="16" t="s">
        <v>11277</v>
      </c>
      <c r="C25785" s="16" t="s">
        <v>35106</v>
      </c>
    </row>
    <row r="25786" spans="1:3">
      <c r="A25786" s="1" t="s">
        <v>36931</v>
      </c>
      <c r="B25786" s="2" t="s">
        <v>11277</v>
      </c>
      <c r="C25786" s="2" t="s">
        <v>35242</v>
      </c>
    </row>
    <row r="25787" spans="1:3">
      <c r="A25787" s="15" t="s">
        <v>36931</v>
      </c>
      <c r="B25787" s="16" t="s">
        <v>11277</v>
      </c>
      <c r="C25787" s="16" t="s">
        <v>34960</v>
      </c>
    </row>
    <row r="25788" spans="1:3">
      <c r="A25788" s="1" t="s">
        <v>36931</v>
      </c>
      <c r="B25788" s="2" t="s">
        <v>11277</v>
      </c>
      <c r="C25788" s="2" t="s">
        <v>36234</v>
      </c>
    </row>
    <row r="25789" spans="1:3">
      <c r="A25789" s="15" t="s">
        <v>36931</v>
      </c>
      <c r="B25789" s="16" t="s">
        <v>11277</v>
      </c>
      <c r="C25789" s="16" t="s">
        <v>35918</v>
      </c>
    </row>
    <row r="25790" spans="1:3">
      <c r="A25790" s="1" t="s">
        <v>36931</v>
      </c>
      <c r="B25790" s="2" t="s">
        <v>11277</v>
      </c>
      <c r="C25790" s="2" t="s">
        <v>35919</v>
      </c>
    </row>
    <row r="25791" spans="1:3">
      <c r="A25791" s="15" t="s">
        <v>36931</v>
      </c>
      <c r="B25791" s="16" t="s">
        <v>11277</v>
      </c>
      <c r="C25791" s="16" t="s">
        <v>36413</v>
      </c>
    </row>
    <row r="25792" spans="1:3">
      <c r="A25792" s="1" t="s">
        <v>36931</v>
      </c>
      <c r="B25792" s="2" t="s">
        <v>11277</v>
      </c>
      <c r="C25792" s="2" t="s">
        <v>36414</v>
      </c>
    </row>
    <row r="25793" spans="1:3">
      <c r="A25793" s="15" t="s">
        <v>36931</v>
      </c>
      <c r="B25793" s="16" t="s">
        <v>11277</v>
      </c>
      <c r="C25793" s="16" t="s">
        <v>35872</v>
      </c>
    </row>
    <row r="25794" spans="1:3">
      <c r="A25794" s="1" t="s">
        <v>36931</v>
      </c>
      <c r="B25794" s="2" t="s">
        <v>11277</v>
      </c>
      <c r="C25794" s="2" t="s">
        <v>36899</v>
      </c>
    </row>
    <row r="25795" spans="1:3">
      <c r="A25795" s="15" t="s">
        <v>36931</v>
      </c>
      <c r="B25795" s="16" t="s">
        <v>11277</v>
      </c>
      <c r="C25795" s="16" t="s">
        <v>34753</v>
      </c>
    </row>
    <row r="25796" spans="1:3">
      <c r="A25796" s="1" t="s">
        <v>36931</v>
      </c>
      <c r="B25796" s="2" t="s">
        <v>11277</v>
      </c>
      <c r="C25796" s="2" t="s">
        <v>34370</v>
      </c>
    </row>
    <row r="25797" spans="1:3">
      <c r="A25797" s="15" t="s">
        <v>36931</v>
      </c>
      <c r="B25797" s="16" t="s">
        <v>11277</v>
      </c>
      <c r="C25797" s="16" t="s">
        <v>34371</v>
      </c>
    </row>
    <row r="25798" spans="1:3">
      <c r="A25798" s="1" t="s">
        <v>36931</v>
      </c>
      <c r="B25798" s="2" t="s">
        <v>11277</v>
      </c>
      <c r="C25798" s="2" t="s">
        <v>36712</v>
      </c>
    </row>
    <row r="25799" spans="1:3">
      <c r="A25799" s="15" t="s">
        <v>36931</v>
      </c>
      <c r="B25799" s="16" t="s">
        <v>11277</v>
      </c>
      <c r="C25799" s="16" t="s">
        <v>35725</v>
      </c>
    </row>
    <row r="25800" spans="1:3">
      <c r="A25800" s="1" t="s">
        <v>36931</v>
      </c>
      <c r="B25800" s="2" t="s">
        <v>11277</v>
      </c>
      <c r="C25800" s="2" t="s">
        <v>36902</v>
      </c>
    </row>
    <row r="25801" spans="1:3">
      <c r="A25801" s="15" t="s">
        <v>36931</v>
      </c>
      <c r="B25801" s="16" t="s">
        <v>11277</v>
      </c>
      <c r="C25801" s="16" t="s">
        <v>36903</v>
      </c>
    </row>
    <row r="25802" spans="1:3">
      <c r="A25802" s="1" t="s">
        <v>36931</v>
      </c>
      <c r="B25802" s="2" t="s">
        <v>11277</v>
      </c>
      <c r="C25802" s="2" t="s">
        <v>34501</v>
      </c>
    </row>
    <row r="25803" spans="1:3">
      <c r="A25803" s="15" t="s">
        <v>36931</v>
      </c>
      <c r="B25803" s="16" t="s">
        <v>11277</v>
      </c>
      <c r="C25803" s="16" t="s">
        <v>35576</v>
      </c>
    </row>
    <row r="25804" spans="1:3">
      <c r="A25804" s="1" t="s">
        <v>36931</v>
      </c>
      <c r="B25804" s="2" t="s">
        <v>11277</v>
      </c>
      <c r="C25804" s="2" t="s">
        <v>35496</v>
      </c>
    </row>
    <row r="25805" spans="1:3">
      <c r="A25805" s="15" t="s">
        <v>36931</v>
      </c>
      <c r="B25805" s="16" t="s">
        <v>11277</v>
      </c>
      <c r="C25805" s="16" t="s">
        <v>35286</v>
      </c>
    </row>
    <row r="25806" spans="1:3">
      <c r="A25806" s="1" t="s">
        <v>36931</v>
      </c>
      <c r="B25806" s="2" t="s">
        <v>11277</v>
      </c>
      <c r="C25806" s="2" t="s">
        <v>36556</v>
      </c>
    </row>
    <row r="25807" spans="1:3">
      <c r="A25807" s="15" t="s">
        <v>36931</v>
      </c>
      <c r="B25807" s="16" t="s">
        <v>11277</v>
      </c>
      <c r="C25807" s="16" t="s">
        <v>34902</v>
      </c>
    </row>
    <row r="25808" spans="1:3">
      <c r="A25808" s="1" t="s">
        <v>36931</v>
      </c>
      <c r="B25808" s="2" t="s">
        <v>11277</v>
      </c>
      <c r="C25808" s="2" t="s">
        <v>34584</v>
      </c>
    </row>
    <row r="25809" spans="1:3">
      <c r="A25809" s="15" t="s">
        <v>36931</v>
      </c>
      <c r="B25809" s="16" t="s">
        <v>11277</v>
      </c>
      <c r="C25809" s="16" t="s">
        <v>36648</v>
      </c>
    </row>
    <row r="25810" spans="1:3">
      <c r="A25810" s="1" t="s">
        <v>36931</v>
      </c>
      <c r="B25810" s="2" t="s">
        <v>11277</v>
      </c>
      <c r="C25810" s="2" t="s">
        <v>34587</v>
      </c>
    </row>
    <row r="25811" spans="1:3">
      <c r="A25811" s="15" t="s">
        <v>36931</v>
      </c>
      <c r="B25811" s="16" t="s">
        <v>11277</v>
      </c>
      <c r="C25811" s="16" t="s">
        <v>36557</v>
      </c>
    </row>
    <row r="25812" spans="1:3">
      <c r="A25812" s="1" t="s">
        <v>36931</v>
      </c>
      <c r="B25812" s="2" t="s">
        <v>11277</v>
      </c>
      <c r="C25812" s="2" t="s">
        <v>34447</v>
      </c>
    </row>
    <row r="25813" spans="1:3">
      <c r="A25813" s="15" t="s">
        <v>36931</v>
      </c>
      <c r="B25813" s="16" t="s">
        <v>11277</v>
      </c>
      <c r="C25813" s="16" t="s">
        <v>34998</v>
      </c>
    </row>
    <row r="25814" spans="1:3">
      <c r="A25814" s="1" t="s">
        <v>36931</v>
      </c>
      <c r="B25814" s="2" t="s">
        <v>11277</v>
      </c>
      <c r="C25814" s="2" t="s">
        <v>34999</v>
      </c>
    </row>
    <row r="25815" spans="1:3">
      <c r="A25815" s="15" t="s">
        <v>36931</v>
      </c>
      <c r="B25815" s="16" t="s">
        <v>11277</v>
      </c>
      <c r="C25815" s="16" t="s">
        <v>34352</v>
      </c>
    </row>
    <row r="25816" spans="1:3">
      <c r="A25816" s="1" t="s">
        <v>36931</v>
      </c>
      <c r="B25816" s="2" t="s">
        <v>11277</v>
      </c>
      <c r="C25816" s="2" t="s">
        <v>36778</v>
      </c>
    </row>
    <row r="25817" spans="1:3">
      <c r="A25817" s="15" t="s">
        <v>36931</v>
      </c>
      <c r="B25817" s="16" t="s">
        <v>11277</v>
      </c>
      <c r="C25817" s="16" t="s">
        <v>35247</v>
      </c>
    </row>
    <row r="25818" spans="1:3">
      <c r="A25818" s="1" t="s">
        <v>36931</v>
      </c>
      <c r="B25818" s="2" t="s">
        <v>11277</v>
      </c>
      <c r="C25818" s="2" t="s">
        <v>34401</v>
      </c>
    </row>
    <row r="25819" spans="1:3">
      <c r="A25819" s="5" t="s">
        <v>36931</v>
      </c>
      <c r="B25819" s="6" t="s">
        <v>11277</v>
      </c>
      <c r="C25819" s="6" t="s">
        <v>36259</v>
      </c>
    </row>
    <row r="25820" spans="1:3">
      <c r="A25820" s="1" t="s">
        <v>36931</v>
      </c>
      <c r="B25820" s="2" t="s">
        <v>11277</v>
      </c>
      <c r="C25820" s="2" t="s">
        <v>35287</v>
      </c>
    </row>
    <row r="25821" spans="1:3">
      <c r="A25821" s="15" t="s">
        <v>36931</v>
      </c>
      <c r="B25821" s="16" t="s">
        <v>11277</v>
      </c>
      <c r="C25821" s="16" t="s">
        <v>36460</v>
      </c>
    </row>
    <row r="25822" spans="1:3">
      <c r="A25822" s="5" t="s">
        <v>36931</v>
      </c>
      <c r="B25822" s="6" t="s">
        <v>11277</v>
      </c>
      <c r="C25822" s="6" t="s">
        <v>36896</v>
      </c>
    </row>
    <row r="25823" spans="1:3">
      <c r="A25823" s="1" t="s">
        <v>36932</v>
      </c>
      <c r="B25823" s="2" t="s">
        <v>36933</v>
      </c>
      <c r="C25823" s="2" t="s">
        <v>36096</v>
      </c>
    </row>
    <row r="25824" spans="1:3">
      <c r="A25824" s="15" t="s">
        <v>36932</v>
      </c>
      <c r="B25824" s="16" t="s">
        <v>36933</v>
      </c>
      <c r="C25824" s="16" t="s">
        <v>34658</v>
      </c>
    </row>
    <row r="25825" spans="1:3">
      <c r="A25825" s="1" t="s">
        <v>36932</v>
      </c>
      <c r="B25825" s="2" t="s">
        <v>36933</v>
      </c>
      <c r="C25825" s="2" t="s">
        <v>35297</v>
      </c>
    </row>
    <row r="25826" spans="1:3">
      <c r="A25826" s="15" t="s">
        <v>36932</v>
      </c>
      <c r="B25826" s="16" t="s">
        <v>36933</v>
      </c>
      <c r="C25826" s="16" t="s">
        <v>34370</v>
      </c>
    </row>
    <row r="25827" spans="1:3">
      <c r="A25827" s="1" t="s">
        <v>36932</v>
      </c>
      <c r="B25827" s="2" t="s">
        <v>36933</v>
      </c>
      <c r="C25827" s="2" t="s">
        <v>34371</v>
      </c>
    </row>
    <row r="25828" spans="1:3">
      <c r="A25828" s="15" t="s">
        <v>36932</v>
      </c>
      <c r="B25828" s="16" t="s">
        <v>36933</v>
      </c>
      <c r="C25828" s="16" t="s">
        <v>34401</v>
      </c>
    </row>
    <row r="25829" spans="1:3">
      <c r="A25829" s="1" t="s">
        <v>36932</v>
      </c>
      <c r="B25829" s="2" t="s">
        <v>36933</v>
      </c>
      <c r="C25829" s="2" t="s">
        <v>34831</v>
      </c>
    </row>
    <row r="25830" spans="1:3">
      <c r="A25830" s="15" t="s">
        <v>36932</v>
      </c>
      <c r="B25830" s="16" t="s">
        <v>36933</v>
      </c>
      <c r="C25830" s="16" t="s">
        <v>36680</v>
      </c>
    </row>
    <row r="25831" spans="1:3">
      <c r="A25831" s="1" t="s">
        <v>36932</v>
      </c>
      <c r="B25831" s="2" t="s">
        <v>36933</v>
      </c>
      <c r="C25831" s="2" t="s">
        <v>35647</v>
      </c>
    </row>
    <row r="25832" spans="1:3">
      <c r="A25832" s="15" t="s">
        <v>36932</v>
      </c>
      <c r="B25832" s="16" t="s">
        <v>36933</v>
      </c>
      <c r="C25832" s="16" t="s">
        <v>35074</v>
      </c>
    </row>
    <row r="25833" spans="1:3">
      <c r="A25833" s="1" t="s">
        <v>36932</v>
      </c>
      <c r="B25833" s="2" t="s">
        <v>36933</v>
      </c>
      <c r="C25833" s="2" t="s">
        <v>36909</v>
      </c>
    </row>
    <row r="25834" spans="1:3">
      <c r="A25834" s="15" t="s">
        <v>36932</v>
      </c>
      <c r="B25834" s="16" t="s">
        <v>36933</v>
      </c>
      <c r="C25834" s="16" t="s">
        <v>34700</v>
      </c>
    </row>
    <row r="25835" spans="1:3">
      <c r="A25835" s="1" t="s">
        <v>36932</v>
      </c>
      <c r="B25835" s="2" t="s">
        <v>36933</v>
      </c>
      <c r="C25835" s="2" t="s">
        <v>36354</v>
      </c>
    </row>
    <row r="25836" spans="1:3">
      <c r="A25836" s="15" t="s">
        <v>36932</v>
      </c>
      <c r="B25836" s="16" t="s">
        <v>36933</v>
      </c>
      <c r="C25836" s="16" t="s">
        <v>36314</v>
      </c>
    </row>
    <row r="25837" spans="1:3">
      <c r="A25837" s="1" t="s">
        <v>36932</v>
      </c>
      <c r="B25837" s="2" t="s">
        <v>36933</v>
      </c>
      <c r="C25837" s="2" t="s">
        <v>35252</v>
      </c>
    </row>
    <row r="25838" spans="1:3">
      <c r="A25838" s="15" t="s">
        <v>36932</v>
      </c>
      <c r="B25838" s="16" t="s">
        <v>36933</v>
      </c>
      <c r="C25838" s="16" t="s">
        <v>34720</v>
      </c>
    </row>
    <row r="25839" spans="1:3">
      <c r="A25839" s="1" t="s">
        <v>36932</v>
      </c>
      <c r="B25839" s="2" t="s">
        <v>36933</v>
      </c>
      <c r="C25839" s="2" t="s">
        <v>34526</v>
      </c>
    </row>
    <row r="25840" spans="1:3">
      <c r="A25840" s="15" t="s">
        <v>36932</v>
      </c>
      <c r="B25840" s="16" t="s">
        <v>36933</v>
      </c>
      <c r="C25840" s="16" t="s">
        <v>35774</v>
      </c>
    </row>
    <row r="25841" spans="1:3">
      <c r="A25841" s="1" t="s">
        <v>36932</v>
      </c>
      <c r="B25841" s="2" t="s">
        <v>36933</v>
      </c>
      <c r="C25841" s="2" t="s">
        <v>36250</v>
      </c>
    </row>
    <row r="25842" spans="1:3">
      <c r="A25842" s="15" t="s">
        <v>36932</v>
      </c>
      <c r="B25842" s="16" t="s">
        <v>36933</v>
      </c>
      <c r="C25842" s="16" t="s">
        <v>36298</v>
      </c>
    </row>
    <row r="25843" spans="1:3">
      <c r="A25843" s="1" t="s">
        <v>36932</v>
      </c>
      <c r="B25843" s="2" t="s">
        <v>36933</v>
      </c>
      <c r="C25843" s="2" t="s">
        <v>35050</v>
      </c>
    </row>
    <row r="25844" spans="1:3">
      <c r="A25844" s="15" t="s">
        <v>36932</v>
      </c>
      <c r="B25844" s="16" t="s">
        <v>36933</v>
      </c>
      <c r="C25844" s="16" t="s">
        <v>34531</v>
      </c>
    </row>
    <row r="25845" spans="1:3">
      <c r="A25845" s="1" t="s">
        <v>36932</v>
      </c>
      <c r="B25845" s="2" t="s">
        <v>36933</v>
      </c>
      <c r="C25845" s="2" t="s">
        <v>35487</v>
      </c>
    </row>
    <row r="25846" spans="1:3">
      <c r="A25846" s="15" t="s">
        <v>36932</v>
      </c>
      <c r="B25846" s="16" t="s">
        <v>36933</v>
      </c>
      <c r="C25846" s="16" t="s">
        <v>35872</v>
      </c>
    </row>
    <row r="25847" spans="1:3">
      <c r="A25847" s="1" t="s">
        <v>36932</v>
      </c>
      <c r="B25847" s="2" t="s">
        <v>36933</v>
      </c>
      <c r="C25847" s="2" t="s">
        <v>36581</v>
      </c>
    </row>
    <row r="25848" spans="1:3">
      <c r="A25848" s="15" t="s">
        <v>36932</v>
      </c>
      <c r="B25848" s="16" t="s">
        <v>36933</v>
      </c>
      <c r="C25848" s="16" t="s">
        <v>35061</v>
      </c>
    </row>
    <row r="25849" spans="1:3">
      <c r="A25849" s="1" t="s">
        <v>36932</v>
      </c>
      <c r="B25849" s="2" t="s">
        <v>36933</v>
      </c>
      <c r="C25849" s="2" t="s">
        <v>34827</v>
      </c>
    </row>
    <row r="25850" spans="1:3">
      <c r="A25850" s="15" t="s">
        <v>36932</v>
      </c>
      <c r="B25850" s="16" t="s">
        <v>36933</v>
      </c>
      <c r="C25850" s="16" t="s">
        <v>34482</v>
      </c>
    </row>
    <row r="25851" spans="1:3">
      <c r="A25851" s="1" t="s">
        <v>36932</v>
      </c>
      <c r="B25851" s="2" t="s">
        <v>36933</v>
      </c>
      <c r="C25851" s="2" t="s">
        <v>36007</v>
      </c>
    </row>
    <row r="25852" spans="1:3">
      <c r="A25852" s="15" t="s">
        <v>36932</v>
      </c>
      <c r="B25852" s="16" t="s">
        <v>36933</v>
      </c>
      <c r="C25852" s="16" t="s">
        <v>35053</v>
      </c>
    </row>
    <row r="25853" spans="1:3">
      <c r="A25853" s="1" t="s">
        <v>36932</v>
      </c>
      <c r="B25853" s="2" t="s">
        <v>36933</v>
      </c>
      <c r="C25853" s="2" t="s">
        <v>34960</v>
      </c>
    </row>
    <row r="25854" spans="1:3">
      <c r="A25854" s="15" t="s">
        <v>36932</v>
      </c>
      <c r="B25854" s="16" t="s">
        <v>36933</v>
      </c>
      <c r="C25854" s="16" t="s">
        <v>35565</v>
      </c>
    </row>
    <row r="25855" spans="1:3">
      <c r="A25855" s="1" t="s">
        <v>36932</v>
      </c>
      <c r="B25855" s="2" t="s">
        <v>36933</v>
      </c>
      <c r="C25855" s="2" t="s">
        <v>34763</v>
      </c>
    </row>
    <row r="25856" spans="1:3">
      <c r="A25856" s="15" t="s">
        <v>36932</v>
      </c>
      <c r="B25856" s="16" t="s">
        <v>36933</v>
      </c>
      <c r="C25856" s="16" t="s">
        <v>34881</v>
      </c>
    </row>
    <row r="25857" spans="1:3">
      <c r="A25857" s="1" t="s">
        <v>36932</v>
      </c>
      <c r="B25857" s="2" t="s">
        <v>36933</v>
      </c>
      <c r="C25857" s="2" t="s">
        <v>36016</v>
      </c>
    </row>
    <row r="25858" spans="1:3">
      <c r="A25858" s="15" t="s">
        <v>36932</v>
      </c>
      <c r="B25858" s="16" t="s">
        <v>36933</v>
      </c>
      <c r="C25858" s="16" t="s">
        <v>35703</v>
      </c>
    </row>
    <row r="25859" spans="1:3">
      <c r="A25859" s="1" t="s">
        <v>36932</v>
      </c>
      <c r="B25859" s="2" t="s">
        <v>36933</v>
      </c>
      <c r="C25859" s="2" t="s">
        <v>36422</v>
      </c>
    </row>
    <row r="25860" spans="1:3">
      <c r="A25860" s="15" t="s">
        <v>36932</v>
      </c>
      <c r="B25860" s="16" t="s">
        <v>36933</v>
      </c>
      <c r="C25860" s="16" t="s">
        <v>34805</v>
      </c>
    </row>
    <row r="25861" spans="1:3">
      <c r="A25861" s="1" t="s">
        <v>36932</v>
      </c>
      <c r="B25861" s="2" t="s">
        <v>36933</v>
      </c>
      <c r="C25861" s="2" t="s">
        <v>36431</v>
      </c>
    </row>
    <row r="25862" spans="1:3">
      <c r="A25862" s="15" t="s">
        <v>36932</v>
      </c>
      <c r="B25862" s="16" t="s">
        <v>36933</v>
      </c>
      <c r="C25862" s="16" t="s">
        <v>36434</v>
      </c>
    </row>
    <row r="25863" spans="1:3">
      <c r="A25863" s="1" t="s">
        <v>36932</v>
      </c>
      <c r="B25863" s="2" t="s">
        <v>36933</v>
      </c>
      <c r="C25863" s="2" t="s">
        <v>35132</v>
      </c>
    </row>
    <row r="25864" spans="1:3">
      <c r="A25864" s="15" t="s">
        <v>36932</v>
      </c>
      <c r="B25864" s="16" t="s">
        <v>36933</v>
      </c>
      <c r="C25864" s="16" t="s">
        <v>35348</v>
      </c>
    </row>
    <row r="25865" spans="1:3">
      <c r="A25865" s="1" t="s">
        <v>36932</v>
      </c>
      <c r="B25865" s="2" t="s">
        <v>36933</v>
      </c>
      <c r="C25865" s="2" t="s">
        <v>36910</v>
      </c>
    </row>
    <row r="25866" spans="1:3">
      <c r="A25866" s="15" t="s">
        <v>36932</v>
      </c>
      <c r="B25866" s="16" t="s">
        <v>36933</v>
      </c>
      <c r="C25866" s="16" t="s">
        <v>36890</v>
      </c>
    </row>
    <row r="25867" spans="1:3">
      <c r="A25867" s="1" t="s">
        <v>36932</v>
      </c>
      <c r="B25867" s="2" t="s">
        <v>36933</v>
      </c>
      <c r="C25867" s="2" t="s">
        <v>34733</v>
      </c>
    </row>
    <row r="25868" spans="1:3">
      <c r="A25868" s="15" t="s">
        <v>36932</v>
      </c>
      <c r="B25868" s="16" t="s">
        <v>36933</v>
      </c>
      <c r="C25868" s="16" t="s">
        <v>34549</v>
      </c>
    </row>
    <row r="25869" spans="1:3">
      <c r="A25869" s="1" t="s">
        <v>36932</v>
      </c>
      <c r="B25869" s="2" t="s">
        <v>36933</v>
      </c>
      <c r="C25869" s="2" t="s">
        <v>35121</v>
      </c>
    </row>
    <row r="25870" spans="1:3">
      <c r="A25870" s="15" t="s">
        <v>36932</v>
      </c>
      <c r="B25870" s="16" t="s">
        <v>36933</v>
      </c>
      <c r="C25870" s="16" t="s">
        <v>34758</v>
      </c>
    </row>
    <row r="25871" spans="1:3">
      <c r="A25871" s="5" t="s">
        <v>36932</v>
      </c>
      <c r="B25871" s="6" t="s">
        <v>36933</v>
      </c>
      <c r="C25871" s="6" t="s">
        <v>35178</v>
      </c>
    </row>
    <row r="25872" spans="1:3">
      <c r="A25872" s="15" t="s">
        <v>36932</v>
      </c>
      <c r="B25872" s="16" t="s">
        <v>36933</v>
      </c>
      <c r="C25872" s="16" t="s">
        <v>36903</v>
      </c>
    </row>
    <row r="25873" spans="1:3">
      <c r="A25873" s="1" t="s">
        <v>36932</v>
      </c>
      <c r="B25873" s="2" t="s">
        <v>36933</v>
      </c>
      <c r="C25873" s="2" t="s">
        <v>35164</v>
      </c>
    </row>
    <row r="25874" spans="1:3">
      <c r="A25874" s="15" t="s">
        <v>36932</v>
      </c>
      <c r="B25874" s="16" t="s">
        <v>36933</v>
      </c>
      <c r="C25874" s="16" t="s">
        <v>34664</v>
      </c>
    </row>
    <row r="25875" spans="1:3">
      <c r="A25875" s="1" t="s">
        <v>36932</v>
      </c>
      <c r="B25875" s="2" t="s">
        <v>36933</v>
      </c>
      <c r="C25875" s="2" t="s">
        <v>34412</v>
      </c>
    </row>
    <row r="25876" spans="1:3">
      <c r="A25876" s="15" t="s">
        <v>36932</v>
      </c>
      <c r="B25876" s="16" t="s">
        <v>36933</v>
      </c>
      <c r="C25876" s="16" t="s">
        <v>34413</v>
      </c>
    </row>
    <row r="25877" spans="1:3">
      <c r="A25877" s="1" t="s">
        <v>36932</v>
      </c>
      <c r="B25877" s="2" t="s">
        <v>36933</v>
      </c>
      <c r="C25877" s="2" t="s">
        <v>34414</v>
      </c>
    </row>
    <row r="25878" spans="1:3">
      <c r="A25878" s="15" t="s">
        <v>36932</v>
      </c>
      <c r="B25878" s="16" t="s">
        <v>36933</v>
      </c>
      <c r="C25878" s="16" t="s">
        <v>34415</v>
      </c>
    </row>
    <row r="25879" spans="1:3">
      <c r="A25879" s="1" t="s">
        <v>36932</v>
      </c>
      <c r="B25879" s="2" t="s">
        <v>36933</v>
      </c>
      <c r="C25879" s="2" t="s">
        <v>34416</v>
      </c>
    </row>
    <row r="25880" spans="1:3">
      <c r="A25880" s="15" t="s">
        <v>36932</v>
      </c>
      <c r="B25880" s="16" t="s">
        <v>36933</v>
      </c>
      <c r="C25880" s="16" t="s">
        <v>34420</v>
      </c>
    </row>
    <row r="25881" spans="1:3">
      <c r="A25881" s="1" t="s">
        <v>36932</v>
      </c>
      <c r="B25881" s="2" t="s">
        <v>36933</v>
      </c>
      <c r="C25881" s="2" t="s">
        <v>34421</v>
      </c>
    </row>
    <row r="25882" spans="1:3">
      <c r="A25882" s="15" t="s">
        <v>36932</v>
      </c>
      <c r="B25882" s="16" t="s">
        <v>36933</v>
      </c>
      <c r="C25882" s="16" t="s">
        <v>34384</v>
      </c>
    </row>
    <row r="25883" spans="1:3">
      <c r="A25883" s="1" t="s">
        <v>36932</v>
      </c>
      <c r="B25883" s="2" t="s">
        <v>36933</v>
      </c>
      <c r="C25883" s="2" t="s">
        <v>34445</v>
      </c>
    </row>
    <row r="25884" spans="1:3">
      <c r="A25884" s="15" t="s">
        <v>36932</v>
      </c>
      <c r="B25884" s="16" t="s">
        <v>36933</v>
      </c>
      <c r="C25884" s="16" t="s">
        <v>36276</v>
      </c>
    </row>
    <row r="25885" spans="1:3">
      <c r="A25885" s="1" t="s">
        <v>36932</v>
      </c>
      <c r="B25885" s="2" t="s">
        <v>36933</v>
      </c>
      <c r="C25885" s="2" t="s">
        <v>34589</v>
      </c>
    </row>
    <row r="25886" spans="1:3">
      <c r="A25886" s="15" t="s">
        <v>36932</v>
      </c>
      <c r="B25886" s="16" t="s">
        <v>36933</v>
      </c>
      <c r="C25886" s="16" t="s">
        <v>34999</v>
      </c>
    </row>
    <row r="25887" spans="1:3">
      <c r="A25887" s="1" t="s">
        <v>36932</v>
      </c>
      <c r="B25887" s="2" t="s">
        <v>36933</v>
      </c>
      <c r="C25887" s="2" t="s">
        <v>34352</v>
      </c>
    </row>
    <row r="25888" spans="1:3">
      <c r="A25888" s="15" t="s">
        <v>36932</v>
      </c>
      <c r="B25888" s="16" t="s">
        <v>36933</v>
      </c>
      <c r="C25888" s="16" t="s">
        <v>36911</v>
      </c>
    </row>
    <row r="25889" spans="1:3">
      <c r="A25889" s="1" t="s">
        <v>36932</v>
      </c>
      <c r="B25889" s="2" t="s">
        <v>36933</v>
      </c>
      <c r="C25889" s="2" t="s">
        <v>36656</v>
      </c>
    </row>
    <row r="25890" spans="1:3">
      <c r="A25890" s="15" t="s">
        <v>36932</v>
      </c>
      <c r="B25890" s="16" t="s">
        <v>36933</v>
      </c>
      <c r="C25890" s="16" t="s">
        <v>36357</v>
      </c>
    </row>
    <row r="25891" spans="1:3">
      <c r="A25891" s="1" t="s">
        <v>36932</v>
      </c>
      <c r="B25891" s="2" t="s">
        <v>36933</v>
      </c>
      <c r="C25891" s="2" t="s">
        <v>36912</v>
      </c>
    </row>
    <row r="25892" spans="1:3">
      <c r="A25892" s="15" t="s">
        <v>36932</v>
      </c>
      <c r="B25892" s="16" t="s">
        <v>36933</v>
      </c>
      <c r="C25892" s="16" t="s">
        <v>34483</v>
      </c>
    </row>
    <row r="25893" spans="1:3">
      <c r="A25893" s="1" t="s">
        <v>36932</v>
      </c>
      <c r="B25893" s="2" t="s">
        <v>36933</v>
      </c>
      <c r="C25893" s="2" t="s">
        <v>36230</v>
      </c>
    </row>
    <row r="25894" spans="1:3">
      <c r="A25894" s="15" t="s">
        <v>36932</v>
      </c>
      <c r="B25894" s="16" t="s">
        <v>36933</v>
      </c>
      <c r="C25894" s="16" t="s">
        <v>35033</v>
      </c>
    </row>
    <row r="25895" spans="1:3">
      <c r="A25895" s="1" t="s">
        <v>36932</v>
      </c>
      <c r="B25895" s="2" t="s">
        <v>36933</v>
      </c>
      <c r="C25895" s="2" t="s">
        <v>34527</v>
      </c>
    </row>
    <row r="25896" spans="1:3">
      <c r="A25896" s="15" t="s">
        <v>36932</v>
      </c>
      <c r="B25896" s="16" t="s">
        <v>36933</v>
      </c>
      <c r="C25896" s="16" t="s">
        <v>36528</v>
      </c>
    </row>
    <row r="25897" spans="1:3">
      <c r="A25897" s="1" t="s">
        <v>36932</v>
      </c>
      <c r="B25897" s="2" t="s">
        <v>36933</v>
      </c>
      <c r="C25897" s="2" t="s">
        <v>34486</v>
      </c>
    </row>
    <row r="25898" spans="1:3">
      <c r="A25898" s="15" t="s">
        <v>36932</v>
      </c>
      <c r="B25898" s="16" t="s">
        <v>36933</v>
      </c>
      <c r="C25898" s="16" t="s">
        <v>35819</v>
      </c>
    </row>
    <row r="25899" spans="1:3">
      <c r="A25899" s="1" t="s">
        <v>36932</v>
      </c>
      <c r="B25899" s="2" t="s">
        <v>36933</v>
      </c>
      <c r="C25899" s="2" t="s">
        <v>35021</v>
      </c>
    </row>
    <row r="25900" spans="1:3">
      <c r="A25900" s="15" t="s">
        <v>36932</v>
      </c>
      <c r="B25900" s="16" t="s">
        <v>36933</v>
      </c>
      <c r="C25900" s="16" t="s">
        <v>35358</v>
      </c>
    </row>
    <row r="25901" spans="1:3">
      <c r="A25901" s="1" t="s">
        <v>36932</v>
      </c>
      <c r="B25901" s="2" t="s">
        <v>36933</v>
      </c>
      <c r="C25901" s="2" t="s">
        <v>36360</v>
      </c>
    </row>
    <row r="25902" spans="1:3">
      <c r="A25902" s="15" t="s">
        <v>36932</v>
      </c>
      <c r="B25902" s="16" t="s">
        <v>36933</v>
      </c>
      <c r="C25902" s="16" t="s">
        <v>36784</v>
      </c>
    </row>
    <row r="25903" spans="1:3">
      <c r="A25903" s="1" t="s">
        <v>36932</v>
      </c>
      <c r="B25903" s="2" t="s">
        <v>36933</v>
      </c>
      <c r="C25903" s="2" t="s">
        <v>34491</v>
      </c>
    </row>
    <row r="25904" spans="1:3">
      <c r="A25904" s="15" t="s">
        <v>36932</v>
      </c>
      <c r="B25904" s="16" t="s">
        <v>36933</v>
      </c>
      <c r="C25904" s="16" t="s">
        <v>34494</v>
      </c>
    </row>
    <row r="25905" spans="1:3">
      <c r="A25905" s="1" t="s">
        <v>36932</v>
      </c>
      <c r="B25905" s="2" t="s">
        <v>36933</v>
      </c>
      <c r="C25905" s="2" t="s">
        <v>34386</v>
      </c>
    </row>
    <row r="25906" spans="1:3">
      <c r="A25906" s="15" t="s">
        <v>36932</v>
      </c>
      <c r="B25906" s="16" t="s">
        <v>36933</v>
      </c>
      <c r="C25906" s="16" t="s">
        <v>36386</v>
      </c>
    </row>
    <row r="25907" spans="1:3">
      <c r="A25907" s="1" t="s">
        <v>36932</v>
      </c>
      <c r="B25907" s="2" t="s">
        <v>36933</v>
      </c>
      <c r="C25907" s="2" t="s">
        <v>34860</v>
      </c>
    </row>
    <row r="25908" spans="1:3">
      <c r="A25908" s="15" t="s">
        <v>36932</v>
      </c>
      <c r="B25908" s="16" t="s">
        <v>36933</v>
      </c>
      <c r="C25908" s="16" t="s">
        <v>34435</v>
      </c>
    </row>
    <row r="25909" spans="1:3">
      <c r="A25909" s="1" t="s">
        <v>36932</v>
      </c>
      <c r="B25909" s="2" t="s">
        <v>36933</v>
      </c>
      <c r="C25909" s="2" t="s">
        <v>34638</v>
      </c>
    </row>
    <row r="25910" spans="1:3">
      <c r="A25910" s="15" t="s">
        <v>36932</v>
      </c>
      <c r="B25910" s="16" t="s">
        <v>36933</v>
      </c>
      <c r="C25910" s="16" t="s">
        <v>36913</v>
      </c>
    </row>
    <row r="25911" spans="1:3">
      <c r="A25911" s="1" t="s">
        <v>36932</v>
      </c>
      <c r="B25911" s="2" t="s">
        <v>36933</v>
      </c>
      <c r="C25911" s="2" t="s">
        <v>36577</v>
      </c>
    </row>
    <row r="25912" spans="1:3">
      <c r="A25912" s="15" t="s">
        <v>36932</v>
      </c>
      <c r="B25912" s="16" t="s">
        <v>36933</v>
      </c>
      <c r="C25912" s="16" t="s">
        <v>36541</v>
      </c>
    </row>
    <row r="25913" spans="1:3">
      <c r="A25913" s="1" t="s">
        <v>36932</v>
      </c>
      <c r="B25913" s="2" t="s">
        <v>36933</v>
      </c>
      <c r="C25913" s="2" t="s">
        <v>34372</v>
      </c>
    </row>
    <row r="25914" spans="1:3">
      <c r="A25914" s="15" t="s">
        <v>36932</v>
      </c>
      <c r="B25914" s="16" t="s">
        <v>36933</v>
      </c>
      <c r="C25914" s="16" t="s">
        <v>34654</v>
      </c>
    </row>
    <row r="25915" spans="1:3">
      <c r="A25915" s="1" t="s">
        <v>36932</v>
      </c>
      <c r="B25915" s="2" t="s">
        <v>36933</v>
      </c>
      <c r="C25915" s="2" t="s">
        <v>36723</v>
      </c>
    </row>
    <row r="25916" spans="1:3">
      <c r="A25916" s="15" t="s">
        <v>36932</v>
      </c>
      <c r="B25916" s="16" t="s">
        <v>36933</v>
      </c>
      <c r="C25916" s="16" t="s">
        <v>34764</v>
      </c>
    </row>
    <row r="25917" spans="1:3">
      <c r="A25917" s="1" t="s">
        <v>36932</v>
      </c>
      <c r="B25917" s="2" t="s">
        <v>36933</v>
      </c>
      <c r="C25917" s="2" t="s">
        <v>35624</v>
      </c>
    </row>
    <row r="25918" spans="1:3">
      <c r="A25918" s="15" t="s">
        <v>36932</v>
      </c>
      <c r="B25918" s="16" t="s">
        <v>36933</v>
      </c>
      <c r="C25918" s="16" t="s">
        <v>35230</v>
      </c>
    </row>
    <row r="25919" spans="1:3">
      <c r="A25919" s="1" t="s">
        <v>36932</v>
      </c>
      <c r="B25919" s="2" t="s">
        <v>36933</v>
      </c>
      <c r="C25919" s="2" t="s">
        <v>34469</v>
      </c>
    </row>
    <row r="25920" spans="1:3">
      <c r="A25920" s="15" t="s">
        <v>36932</v>
      </c>
      <c r="B25920" s="16" t="s">
        <v>36933</v>
      </c>
      <c r="C25920" s="16" t="s">
        <v>35124</v>
      </c>
    </row>
    <row r="25921" spans="1:3">
      <c r="A25921" s="1" t="s">
        <v>36932</v>
      </c>
      <c r="B25921" s="2" t="s">
        <v>36933</v>
      </c>
      <c r="C25921" s="2" t="s">
        <v>34440</v>
      </c>
    </row>
    <row r="25922" spans="1:3">
      <c r="A25922" s="5" t="s">
        <v>36932</v>
      </c>
      <c r="B25922" s="6" t="s">
        <v>36933</v>
      </c>
      <c r="C25922" s="6" t="s">
        <v>34507</v>
      </c>
    </row>
    <row r="25923" spans="1:3">
      <c r="A25923" s="1" t="s">
        <v>36932</v>
      </c>
      <c r="B25923" s="2" t="s">
        <v>36933</v>
      </c>
      <c r="C25923" s="2" t="s">
        <v>35126</v>
      </c>
    </row>
    <row r="25924" spans="1:3">
      <c r="A25924" s="15" t="s">
        <v>36932</v>
      </c>
      <c r="B25924" s="16" t="s">
        <v>36933</v>
      </c>
      <c r="C25924" s="16" t="s">
        <v>35576</v>
      </c>
    </row>
    <row r="25925" spans="1:3">
      <c r="A25925" s="1" t="s">
        <v>36932</v>
      </c>
      <c r="B25925" s="2" t="s">
        <v>36933</v>
      </c>
      <c r="C25925" s="2" t="s">
        <v>34797</v>
      </c>
    </row>
    <row r="25926" spans="1:3">
      <c r="A25926" s="15" t="s">
        <v>36932</v>
      </c>
      <c r="B25926" s="16" t="s">
        <v>36933</v>
      </c>
      <c r="C25926" s="16" t="s">
        <v>35496</v>
      </c>
    </row>
    <row r="25927" spans="1:3">
      <c r="A25927" s="1" t="s">
        <v>36932</v>
      </c>
      <c r="B25927" s="2" t="s">
        <v>36933</v>
      </c>
      <c r="C25927" s="2" t="s">
        <v>35286</v>
      </c>
    </row>
    <row r="25928" spans="1:3">
      <c r="A25928" s="15" t="s">
        <v>36932</v>
      </c>
      <c r="B25928" s="16" t="s">
        <v>36933</v>
      </c>
      <c r="C25928" s="16" t="s">
        <v>36556</v>
      </c>
    </row>
    <row r="25929" spans="1:3">
      <c r="A25929" s="1" t="s">
        <v>36932</v>
      </c>
      <c r="B25929" s="2" t="s">
        <v>36933</v>
      </c>
      <c r="C25929" s="2" t="s">
        <v>34471</v>
      </c>
    </row>
    <row r="25930" spans="1:3">
      <c r="A25930" s="15" t="s">
        <v>36932</v>
      </c>
      <c r="B25930" s="16" t="s">
        <v>36933</v>
      </c>
      <c r="C25930" s="16" t="s">
        <v>35386</v>
      </c>
    </row>
    <row r="25931" spans="1:3">
      <c r="A25931" s="1" t="s">
        <v>36932</v>
      </c>
      <c r="B25931" s="2" t="s">
        <v>36933</v>
      </c>
      <c r="C25931" s="2" t="s">
        <v>35540</v>
      </c>
    </row>
    <row r="25932" spans="1:3">
      <c r="A25932" s="15" t="s">
        <v>36932</v>
      </c>
      <c r="B25932" s="16" t="s">
        <v>36933</v>
      </c>
      <c r="C25932" s="16" t="s">
        <v>35006</v>
      </c>
    </row>
    <row r="25933" spans="1:3">
      <c r="A25933" s="1" t="s">
        <v>36932</v>
      </c>
      <c r="B25933" s="2" t="s">
        <v>36933</v>
      </c>
      <c r="C25933" s="2" t="s">
        <v>35167</v>
      </c>
    </row>
    <row r="25934" spans="1:3">
      <c r="A25934" s="15" t="s">
        <v>36932</v>
      </c>
      <c r="B25934" s="16" t="s">
        <v>36933</v>
      </c>
      <c r="C25934" s="16" t="s">
        <v>36679</v>
      </c>
    </row>
    <row r="25935" spans="1:3">
      <c r="A25935" s="1" t="s">
        <v>36932</v>
      </c>
      <c r="B25935" s="2" t="s">
        <v>36933</v>
      </c>
      <c r="C25935" s="2" t="s">
        <v>35287</v>
      </c>
    </row>
    <row r="25936" spans="1:3">
      <c r="A25936" s="15" t="s">
        <v>36932</v>
      </c>
      <c r="B25936" s="16" t="s">
        <v>36933</v>
      </c>
      <c r="C25936" s="16" t="s">
        <v>36485</v>
      </c>
    </row>
    <row r="25937" spans="1:3">
      <c r="A25937" s="1" t="s">
        <v>36932</v>
      </c>
      <c r="B25937" s="2" t="s">
        <v>36933</v>
      </c>
      <c r="C25937" s="2" t="s">
        <v>35349</v>
      </c>
    </row>
    <row r="25938" spans="1:3">
      <c r="A25938" s="15" t="s">
        <v>36932</v>
      </c>
      <c r="B25938" s="16" t="s">
        <v>36933</v>
      </c>
      <c r="C25938" s="16" t="s">
        <v>35226</v>
      </c>
    </row>
    <row r="25939" spans="1:3">
      <c r="A25939" s="1" t="s">
        <v>36932</v>
      </c>
      <c r="B25939" s="2" t="s">
        <v>36933</v>
      </c>
      <c r="C25939" s="2" t="s">
        <v>35987</v>
      </c>
    </row>
    <row r="25940" spans="1:3">
      <c r="A25940" s="15" t="s">
        <v>36932</v>
      </c>
      <c r="B25940" s="16" t="s">
        <v>36933</v>
      </c>
      <c r="C25940" s="16" t="s">
        <v>34599</v>
      </c>
    </row>
    <row r="25941" spans="1:3">
      <c r="A25941" s="1" t="s">
        <v>36932</v>
      </c>
      <c r="B25941" s="2" t="s">
        <v>36933</v>
      </c>
      <c r="C25941" s="2" t="s">
        <v>36554</v>
      </c>
    </row>
    <row r="25942" spans="1:3">
      <c r="A25942" s="15" t="s">
        <v>36932</v>
      </c>
      <c r="B25942" s="16" t="s">
        <v>36933</v>
      </c>
      <c r="C25942" s="16" t="s">
        <v>35104</v>
      </c>
    </row>
    <row r="25943" spans="1:3">
      <c r="A25943" s="1" t="s">
        <v>36932</v>
      </c>
      <c r="B25943" s="2" t="s">
        <v>36933</v>
      </c>
      <c r="C25943" s="2" t="s">
        <v>35357</v>
      </c>
    </row>
    <row r="25944" spans="1:3">
      <c r="A25944" s="15" t="s">
        <v>36932</v>
      </c>
      <c r="B25944" s="16" t="s">
        <v>36933</v>
      </c>
      <c r="C25944" s="16" t="s">
        <v>35105</v>
      </c>
    </row>
    <row r="25945" spans="1:3">
      <c r="A25945" s="1" t="s">
        <v>36932</v>
      </c>
      <c r="B25945" s="2" t="s">
        <v>36933</v>
      </c>
      <c r="C25945" s="2" t="s">
        <v>35106</v>
      </c>
    </row>
    <row r="25946" spans="1:3">
      <c r="A25946" s="15" t="s">
        <v>36932</v>
      </c>
      <c r="B25946" s="16" t="s">
        <v>36933</v>
      </c>
      <c r="C25946" s="16" t="s">
        <v>34837</v>
      </c>
    </row>
    <row r="25947" spans="1:3">
      <c r="A25947" s="1" t="s">
        <v>36932</v>
      </c>
      <c r="B25947" s="2" t="s">
        <v>36933</v>
      </c>
      <c r="C25947" s="2" t="s">
        <v>36915</v>
      </c>
    </row>
    <row r="25948" spans="1:3">
      <c r="A25948" s="15" t="s">
        <v>36932</v>
      </c>
      <c r="B25948" s="16" t="s">
        <v>36933</v>
      </c>
      <c r="C25948" s="16" t="s">
        <v>35484</v>
      </c>
    </row>
    <row r="25949" spans="1:3">
      <c r="A25949" s="1" t="s">
        <v>36932</v>
      </c>
      <c r="B25949" s="2" t="s">
        <v>36933</v>
      </c>
      <c r="C25949" s="2" t="s">
        <v>36305</v>
      </c>
    </row>
    <row r="25950" spans="1:3">
      <c r="A25950" s="15" t="s">
        <v>36932</v>
      </c>
      <c r="B25950" s="16" t="s">
        <v>36933</v>
      </c>
      <c r="C25950" s="16" t="s">
        <v>36765</v>
      </c>
    </row>
    <row r="25951" spans="1:3">
      <c r="A25951" s="1" t="s">
        <v>36932</v>
      </c>
      <c r="B25951" s="2" t="s">
        <v>36933</v>
      </c>
      <c r="C25951" s="2" t="s">
        <v>35088</v>
      </c>
    </row>
    <row r="25952" spans="1:3">
      <c r="A25952" s="15" t="s">
        <v>36932</v>
      </c>
      <c r="B25952" s="16" t="s">
        <v>36933</v>
      </c>
      <c r="C25952" s="16" t="s">
        <v>34950</v>
      </c>
    </row>
    <row r="25953" spans="1:3">
      <c r="A25953" s="1" t="s">
        <v>36932</v>
      </c>
      <c r="B25953" s="2" t="s">
        <v>36933</v>
      </c>
      <c r="C25953" s="2" t="s">
        <v>34533</v>
      </c>
    </row>
    <row r="25954" spans="1:3">
      <c r="A25954" s="15" t="s">
        <v>36932</v>
      </c>
      <c r="B25954" s="16" t="s">
        <v>36933</v>
      </c>
      <c r="C25954" s="16" t="s">
        <v>36021</v>
      </c>
    </row>
    <row r="25955" spans="1:3">
      <c r="A25955" s="1" t="s">
        <v>36932</v>
      </c>
      <c r="B25955" s="2" t="s">
        <v>36933</v>
      </c>
      <c r="C25955" s="2" t="s">
        <v>35918</v>
      </c>
    </row>
    <row r="25956" spans="1:3">
      <c r="A25956" s="15" t="s">
        <v>36932</v>
      </c>
      <c r="B25956" s="16" t="s">
        <v>36933</v>
      </c>
      <c r="C25956" s="16" t="s">
        <v>35919</v>
      </c>
    </row>
    <row r="25957" spans="1:3">
      <c r="A25957" s="1" t="s">
        <v>36932</v>
      </c>
      <c r="B25957" s="2" t="s">
        <v>36933</v>
      </c>
      <c r="C25957" s="2" t="s">
        <v>34740</v>
      </c>
    </row>
    <row r="25958" spans="1:3">
      <c r="A25958" s="15" t="s">
        <v>36932</v>
      </c>
      <c r="B25958" s="16" t="s">
        <v>36933</v>
      </c>
      <c r="C25958" s="16" t="s">
        <v>36413</v>
      </c>
    </row>
    <row r="25959" spans="1:3">
      <c r="A25959" s="1" t="s">
        <v>36932</v>
      </c>
      <c r="B25959" s="2" t="s">
        <v>36933</v>
      </c>
      <c r="C25959" s="2" t="s">
        <v>36414</v>
      </c>
    </row>
    <row r="25960" spans="1:3">
      <c r="A25960" s="15" t="s">
        <v>36932</v>
      </c>
      <c r="B25960" s="16" t="s">
        <v>36933</v>
      </c>
      <c r="C25960" s="16" t="s">
        <v>35864</v>
      </c>
    </row>
    <row r="25961" spans="1:3">
      <c r="A25961" s="1" t="s">
        <v>36932</v>
      </c>
      <c r="B25961" s="2" t="s">
        <v>36933</v>
      </c>
      <c r="C25961" s="2" t="s">
        <v>34869</v>
      </c>
    </row>
    <row r="25962" spans="1:3">
      <c r="A25962" s="15" t="s">
        <v>36932</v>
      </c>
      <c r="B25962" s="16" t="s">
        <v>36933</v>
      </c>
      <c r="C25962" s="16" t="s">
        <v>35072</v>
      </c>
    </row>
    <row r="25963" spans="1:3">
      <c r="A25963" s="1" t="s">
        <v>36932</v>
      </c>
      <c r="B25963" s="2" t="s">
        <v>36933</v>
      </c>
      <c r="C25963" s="2" t="s">
        <v>36899</v>
      </c>
    </row>
    <row r="25964" spans="1:3">
      <c r="A25964" s="15" t="s">
        <v>36932</v>
      </c>
      <c r="B25964" s="16" t="s">
        <v>36933</v>
      </c>
      <c r="C25964" s="16" t="s">
        <v>35058</v>
      </c>
    </row>
    <row r="25965" spans="1:3">
      <c r="A25965" s="1" t="s">
        <v>36932</v>
      </c>
      <c r="B25965" s="2" t="s">
        <v>36933</v>
      </c>
      <c r="C25965" s="2" t="s">
        <v>35388</v>
      </c>
    </row>
    <row r="25966" spans="1:3">
      <c r="A25966" s="15" t="s">
        <v>36932</v>
      </c>
      <c r="B25966" s="16" t="s">
        <v>36933</v>
      </c>
      <c r="C25966" s="16" t="s">
        <v>36916</v>
      </c>
    </row>
    <row r="25967" spans="1:3">
      <c r="A25967" s="1" t="s">
        <v>36932</v>
      </c>
      <c r="B25967" s="2" t="s">
        <v>36933</v>
      </c>
      <c r="C25967" s="2" t="s">
        <v>34369</v>
      </c>
    </row>
    <row r="25968" spans="1:3">
      <c r="A25968" s="15" t="s">
        <v>36932</v>
      </c>
      <c r="B25968" s="16" t="s">
        <v>36933</v>
      </c>
      <c r="C25968" s="16" t="s">
        <v>34551</v>
      </c>
    </row>
    <row r="25969" spans="1:3">
      <c r="A25969" s="1" t="s">
        <v>36932</v>
      </c>
      <c r="B25969" s="2" t="s">
        <v>36933</v>
      </c>
      <c r="C25969" s="2" t="s">
        <v>36914</v>
      </c>
    </row>
    <row r="25970" spans="1:3">
      <c r="A25970" s="15" t="s">
        <v>36932</v>
      </c>
      <c r="B25970" s="16" t="s">
        <v>36933</v>
      </c>
      <c r="C25970" s="16" t="s">
        <v>35836</v>
      </c>
    </row>
    <row r="25971" spans="1:3">
      <c r="A25971" s="1" t="s">
        <v>36932</v>
      </c>
      <c r="B25971" s="2" t="s">
        <v>36933</v>
      </c>
      <c r="C25971" s="2" t="s">
        <v>35389</v>
      </c>
    </row>
    <row r="25972" spans="1:3">
      <c r="A25972" s="5" t="s">
        <v>36932</v>
      </c>
      <c r="B25972" s="6" t="s">
        <v>36933</v>
      </c>
      <c r="C25972" s="6" t="s">
        <v>36428</v>
      </c>
    </row>
    <row r="25973" spans="1:3">
      <c r="A25973" s="1" t="s">
        <v>36932</v>
      </c>
      <c r="B25973" s="2" t="s">
        <v>36933</v>
      </c>
      <c r="C25973" s="2" t="s">
        <v>36393</v>
      </c>
    </row>
    <row r="25974" spans="1:3">
      <c r="A25974" s="15" t="s">
        <v>36932</v>
      </c>
      <c r="B25974" s="16" t="s">
        <v>36933</v>
      </c>
      <c r="C25974" s="16" t="s">
        <v>36712</v>
      </c>
    </row>
    <row r="25975" spans="1:3">
      <c r="A25975" s="1" t="s">
        <v>36932</v>
      </c>
      <c r="B25975" s="2" t="s">
        <v>36933</v>
      </c>
      <c r="C25975" s="2" t="s">
        <v>35700</v>
      </c>
    </row>
    <row r="25976" spans="1:3">
      <c r="A25976" s="15" t="s">
        <v>36932</v>
      </c>
      <c r="B25976" s="16" t="s">
        <v>36933</v>
      </c>
      <c r="C25976" s="16" t="s">
        <v>35839</v>
      </c>
    </row>
    <row r="25977" spans="1:3">
      <c r="A25977" s="1" t="s">
        <v>36932</v>
      </c>
      <c r="B25977" s="2" t="s">
        <v>36933</v>
      </c>
      <c r="C25977" s="2" t="s">
        <v>35096</v>
      </c>
    </row>
    <row r="25978" spans="1:3">
      <c r="A25978" s="15" t="s">
        <v>36932</v>
      </c>
      <c r="B25978" s="16" t="s">
        <v>36933</v>
      </c>
      <c r="C25978" s="16" t="s">
        <v>34768</v>
      </c>
    </row>
    <row r="25979" spans="1:3">
      <c r="A25979" s="1" t="s">
        <v>36932</v>
      </c>
      <c r="B25979" s="2" t="s">
        <v>36933</v>
      </c>
      <c r="C25979" s="2" t="s">
        <v>36454</v>
      </c>
    </row>
    <row r="25980" spans="1:3">
      <c r="A25980" s="15" t="s">
        <v>36932</v>
      </c>
      <c r="B25980" s="16" t="s">
        <v>36933</v>
      </c>
      <c r="C25980" s="16" t="s">
        <v>35145</v>
      </c>
    </row>
    <row r="25981" spans="1:3">
      <c r="A25981" s="1" t="s">
        <v>36932</v>
      </c>
      <c r="B25981" s="2" t="s">
        <v>36933</v>
      </c>
      <c r="C25981" s="2" t="s">
        <v>36902</v>
      </c>
    </row>
    <row r="25982" spans="1:3">
      <c r="A25982" s="15" t="s">
        <v>36932</v>
      </c>
      <c r="B25982" s="16" t="s">
        <v>36933</v>
      </c>
      <c r="C25982" s="16" t="s">
        <v>34501</v>
      </c>
    </row>
    <row r="25983" spans="1:3">
      <c r="A25983" s="1" t="s">
        <v>36932</v>
      </c>
      <c r="B25983" s="2" t="s">
        <v>36933</v>
      </c>
      <c r="C25983" s="2" t="s">
        <v>35244</v>
      </c>
    </row>
    <row r="25984" spans="1:3">
      <c r="A25984" s="15" t="s">
        <v>36932</v>
      </c>
      <c r="B25984" s="16" t="s">
        <v>36933</v>
      </c>
      <c r="C25984" s="16" t="s">
        <v>34659</v>
      </c>
    </row>
    <row r="25985" spans="1:3">
      <c r="A25985" s="1" t="s">
        <v>36932</v>
      </c>
      <c r="B25985" s="2" t="s">
        <v>36933</v>
      </c>
      <c r="C25985" s="2" t="s">
        <v>35090</v>
      </c>
    </row>
    <row r="25986" spans="1:3">
      <c r="A25986" s="15" t="s">
        <v>36932</v>
      </c>
      <c r="B25986" s="16" t="s">
        <v>36933</v>
      </c>
      <c r="C25986" s="16" t="s">
        <v>36747</v>
      </c>
    </row>
    <row r="25987" spans="1:3">
      <c r="A25987" s="1" t="s">
        <v>36932</v>
      </c>
      <c r="B25987" s="2" t="s">
        <v>36933</v>
      </c>
      <c r="C25987" s="2" t="s">
        <v>34468</v>
      </c>
    </row>
    <row r="25988" spans="1:3">
      <c r="A25988" s="15" t="s">
        <v>36932</v>
      </c>
      <c r="B25988" s="16" t="s">
        <v>36933</v>
      </c>
      <c r="C25988" s="16" t="s">
        <v>36894</v>
      </c>
    </row>
    <row r="25989" spans="1:3">
      <c r="A25989" s="1" t="s">
        <v>36932</v>
      </c>
      <c r="B25989" s="2" t="s">
        <v>36933</v>
      </c>
      <c r="C25989" s="2" t="s">
        <v>35059</v>
      </c>
    </row>
    <row r="25990" spans="1:3">
      <c r="A25990" s="15" t="s">
        <v>36932</v>
      </c>
      <c r="B25990" s="16" t="s">
        <v>36933</v>
      </c>
      <c r="C25990" s="16" t="s">
        <v>36419</v>
      </c>
    </row>
    <row r="25991" spans="1:3">
      <c r="A25991" s="1" t="s">
        <v>36932</v>
      </c>
      <c r="B25991" s="2" t="s">
        <v>36933</v>
      </c>
      <c r="C25991" s="2" t="s">
        <v>35150</v>
      </c>
    </row>
    <row r="25992" spans="1:3">
      <c r="A25992" s="15" t="s">
        <v>36932</v>
      </c>
      <c r="B25992" s="16" t="s">
        <v>36933</v>
      </c>
      <c r="C25992" s="16" t="s">
        <v>34670</v>
      </c>
    </row>
    <row r="25993" spans="1:3">
      <c r="A25993" s="1" t="s">
        <v>36932</v>
      </c>
      <c r="B25993" s="2" t="s">
        <v>36933</v>
      </c>
      <c r="C25993" s="2" t="s">
        <v>34671</v>
      </c>
    </row>
    <row r="25994" spans="1:3">
      <c r="A25994" s="15" t="s">
        <v>36932</v>
      </c>
      <c r="B25994" s="16" t="s">
        <v>36933</v>
      </c>
      <c r="C25994" s="16" t="s">
        <v>34672</v>
      </c>
    </row>
    <row r="25995" spans="1:3">
      <c r="A25995" s="1" t="s">
        <v>36932</v>
      </c>
      <c r="B25995" s="2" t="s">
        <v>36933</v>
      </c>
      <c r="C25995" s="2" t="s">
        <v>34675</v>
      </c>
    </row>
    <row r="25996" spans="1:3">
      <c r="A25996" s="15" t="s">
        <v>36932</v>
      </c>
      <c r="B25996" s="16" t="s">
        <v>36933</v>
      </c>
      <c r="C25996" s="16" t="s">
        <v>36379</v>
      </c>
    </row>
    <row r="25997" spans="1:3">
      <c r="A25997" s="1" t="s">
        <v>36932</v>
      </c>
      <c r="B25997" s="2" t="s">
        <v>36933</v>
      </c>
      <c r="C25997" s="2" t="s">
        <v>34676</v>
      </c>
    </row>
    <row r="25998" spans="1:3">
      <c r="A25998" s="15" t="s">
        <v>36932</v>
      </c>
      <c r="B25998" s="16" t="s">
        <v>36933</v>
      </c>
      <c r="C25998" s="16" t="s">
        <v>34677</v>
      </c>
    </row>
    <row r="25999" spans="1:3">
      <c r="A25999" s="1" t="s">
        <v>36932</v>
      </c>
      <c r="B25999" s="2" t="s">
        <v>36933</v>
      </c>
      <c r="C25999" s="2" t="s">
        <v>34680</v>
      </c>
    </row>
    <row r="26000" spans="1:3">
      <c r="A26000" s="15" t="s">
        <v>36932</v>
      </c>
      <c r="B26000" s="16" t="s">
        <v>36933</v>
      </c>
      <c r="C26000" s="16" t="s">
        <v>34681</v>
      </c>
    </row>
    <row r="26001" spans="1:3">
      <c r="A26001" s="1" t="s">
        <v>36932</v>
      </c>
      <c r="B26001" s="2" t="s">
        <v>36933</v>
      </c>
      <c r="C26001" s="2" t="s">
        <v>34682</v>
      </c>
    </row>
    <row r="26002" spans="1:3">
      <c r="A26002" s="15" t="s">
        <v>36932</v>
      </c>
      <c r="B26002" s="16" t="s">
        <v>36933</v>
      </c>
      <c r="C26002" s="16" t="s">
        <v>34683</v>
      </c>
    </row>
    <row r="26003" spans="1:3">
      <c r="A26003" s="1" t="s">
        <v>36932</v>
      </c>
      <c r="B26003" s="2" t="s">
        <v>36933</v>
      </c>
      <c r="C26003" s="2" t="s">
        <v>34684</v>
      </c>
    </row>
    <row r="26004" spans="1:3">
      <c r="A26004" s="15" t="s">
        <v>36932</v>
      </c>
      <c r="B26004" s="16" t="s">
        <v>36933</v>
      </c>
      <c r="C26004" s="16" t="s">
        <v>35687</v>
      </c>
    </row>
    <row r="26005" spans="1:3">
      <c r="A26005" s="1" t="s">
        <v>36932</v>
      </c>
      <c r="B26005" s="2" t="s">
        <v>36933</v>
      </c>
      <c r="C26005" s="2" t="s">
        <v>36015</v>
      </c>
    </row>
    <row r="26006" spans="1:3">
      <c r="A26006" s="15" t="s">
        <v>36932</v>
      </c>
      <c r="B26006" s="16" t="s">
        <v>36933</v>
      </c>
      <c r="C26006" s="16" t="s">
        <v>34688</v>
      </c>
    </row>
    <row r="26007" spans="1:3">
      <c r="A26007" s="1" t="s">
        <v>36932</v>
      </c>
      <c r="B26007" s="2" t="s">
        <v>36933</v>
      </c>
      <c r="C26007" s="2" t="s">
        <v>34689</v>
      </c>
    </row>
    <row r="26008" spans="1:3">
      <c r="A26008" s="15" t="s">
        <v>36932</v>
      </c>
      <c r="B26008" s="16" t="s">
        <v>36933</v>
      </c>
      <c r="C26008" s="16" t="s">
        <v>36687</v>
      </c>
    </row>
    <row r="26009" spans="1:3">
      <c r="A26009" s="1" t="s">
        <v>36932</v>
      </c>
      <c r="B26009" s="2" t="s">
        <v>36933</v>
      </c>
      <c r="C26009" s="2" t="s">
        <v>36790</v>
      </c>
    </row>
    <row r="26010" spans="1:3">
      <c r="A26010" s="15" t="s">
        <v>36932</v>
      </c>
      <c r="B26010" s="16" t="s">
        <v>36933</v>
      </c>
      <c r="C26010" s="16" t="s">
        <v>34692</v>
      </c>
    </row>
    <row r="26011" spans="1:3">
      <c r="A26011" s="1" t="s">
        <v>36932</v>
      </c>
      <c r="B26011" s="2" t="s">
        <v>36933</v>
      </c>
      <c r="C26011" s="2" t="s">
        <v>34577</v>
      </c>
    </row>
    <row r="26012" spans="1:3">
      <c r="A26012" s="15" t="s">
        <v>36932</v>
      </c>
      <c r="B26012" s="16" t="s">
        <v>36933</v>
      </c>
      <c r="C26012" s="16" t="s">
        <v>35958</v>
      </c>
    </row>
    <row r="26013" spans="1:3">
      <c r="A26013" s="1" t="s">
        <v>36932</v>
      </c>
      <c r="B26013" s="2" t="s">
        <v>36933</v>
      </c>
      <c r="C26013" s="2" t="s">
        <v>35056</v>
      </c>
    </row>
    <row r="26014" spans="1:3">
      <c r="A26014" s="15" t="s">
        <v>36932</v>
      </c>
      <c r="B26014" s="16" t="s">
        <v>36933</v>
      </c>
      <c r="C26014" s="16" t="s">
        <v>34902</v>
      </c>
    </row>
    <row r="26015" spans="1:3">
      <c r="A26015" s="1" t="s">
        <v>36932</v>
      </c>
      <c r="B26015" s="2" t="s">
        <v>36933</v>
      </c>
      <c r="C26015" s="2" t="s">
        <v>35816</v>
      </c>
    </row>
    <row r="26016" spans="1:3">
      <c r="A26016" s="15" t="s">
        <v>36932</v>
      </c>
      <c r="B26016" s="16" t="s">
        <v>36933</v>
      </c>
      <c r="C26016" s="16" t="s">
        <v>36433</v>
      </c>
    </row>
    <row r="26017" spans="1:3">
      <c r="A26017" s="1" t="s">
        <v>36932</v>
      </c>
      <c r="B26017" s="2" t="s">
        <v>36933</v>
      </c>
      <c r="C26017" s="2" t="s">
        <v>34910</v>
      </c>
    </row>
    <row r="26018" spans="1:3">
      <c r="A26018" s="15" t="s">
        <v>36932</v>
      </c>
      <c r="B26018" s="16" t="s">
        <v>36933</v>
      </c>
      <c r="C26018" s="16" t="s">
        <v>34587</v>
      </c>
    </row>
    <row r="26019" spans="1:3">
      <c r="A26019" s="1" t="s">
        <v>36932</v>
      </c>
      <c r="B26019" s="2" t="s">
        <v>36933</v>
      </c>
      <c r="C26019" s="2" t="s">
        <v>34809</v>
      </c>
    </row>
    <row r="26020" spans="1:3">
      <c r="A26020" s="15" t="s">
        <v>36932</v>
      </c>
      <c r="B26020" s="16" t="s">
        <v>36933</v>
      </c>
      <c r="C26020" s="16" t="s">
        <v>34446</v>
      </c>
    </row>
    <row r="26021" spans="1:3">
      <c r="A26021" s="1" t="s">
        <v>36932</v>
      </c>
      <c r="B26021" s="2" t="s">
        <v>36933</v>
      </c>
      <c r="C26021" s="2" t="s">
        <v>36557</v>
      </c>
    </row>
    <row r="26022" spans="1:3">
      <c r="A26022" s="5" t="s">
        <v>36932</v>
      </c>
      <c r="B26022" s="6" t="s">
        <v>36933</v>
      </c>
      <c r="C26022" s="6" t="s">
        <v>34447</v>
      </c>
    </row>
    <row r="26023" spans="1:3">
      <c r="A26023" s="1" t="s">
        <v>36932</v>
      </c>
      <c r="B26023" s="2" t="s">
        <v>36933</v>
      </c>
      <c r="C26023" s="2" t="s">
        <v>34998</v>
      </c>
    </row>
    <row r="26024" spans="1:3">
      <c r="A26024" s="15" t="s">
        <v>36932</v>
      </c>
      <c r="B26024" s="16" t="s">
        <v>36933</v>
      </c>
      <c r="C26024" s="16" t="s">
        <v>36917</v>
      </c>
    </row>
    <row r="26025" spans="1:3">
      <c r="A26025" s="1" t="s">
        <v>36932</v>
      </c>
      <c r="B26025" s="2" t="s">
        <v>36933</v>
      </c>
      <c r="C26025" s="2" t="s">
        <v>34517</v>
      </c>
    </row>
    <row r="26026" spans="1:3">
      <c r="A26026" s="15" t="s">
        <v>36932</v>
      </c>
      <c r="B26026" s="16" t="s">
        <v>36933</v>
      </c>
      <c r="C26026" s="16" t="s">
        <v>34449</v>
      </c>
    </row>
    <row r="26027" spans="1:3">
      <c r="A26027" s="1" t="s">
        <v>36932</v>
      </c>
      <c r="B26027" s="2" t="s">
        <v>36933</v>
      </c>
      <c r="C26027" s="2" t="s">
        <v>35078</v>
      </c>
    </row>
    <row r="26028" spans="1:3">
      <c r="A26028" s="15" t="s">
        <v>36932</v>
      </c>
      <c r="B26028" s="16" t="s">
        <v>36933</v>
      </c>
      <c r="C26028" s="16" t="s">
        <v>35299</v>
      </c>
    </row>
    <row r="26029" spans="1:3">
      <c r="A26029" s="1" t="s">
        <v>36932</v>
      </c>
      <c r="B26029" s="2" t="s">
        <v>36933</v>
      </c>
      <c r="C26029" s="2" t="s">
        <v>36759</v>
      </c>
    </row>
    <row r="26030" spans="1:3">
      <c r="A26030" s="15" t="s">
        <v>36932</v>
      </c>
      <c r="B26030" s="16" t="s">
        <v>36933</v>
      </c>
      <c r="C26030" s="16" t="s">
        <v>35991</v>
      </c>
    </row>
    <row r="26031" spans="1:3">
      <c r="A26031" s="1" t="s">
        <v>36932</v>
      </c>
      <c r="B26031" s="2" t="s">
        <v>36933</v>
      </c>
      <c r="C26031" s="2" t="s">
        <v>36918</v>
      </c>
    </row>
    <row r="26032" spans="1:3">
      <c r="A26032" s="15" t="s">
        <v>36932</v>
      </c>
      <c r="B26032" s="16" t="s">
        <v>36933</v>
      </c>
      <c r="C26032" s="16" t="s">
        <v>34595</v>
      </c>
    </row>
    <row r="26033" spans="1:3">
      <c r="A26033" s="1" t="s">
        <v>36932</v>
      </c>
      <c r="B26033" s="2" t="s">
        <v>36933</v>
      </c>
      <c r="C26033" s="2" t="s">
        <v>36259</v>
      </c>
    </row>
    <row r="26034" spans="1:3">
      <c r="A26034" s="15" t="s">
        <v>36932</v>
      </c>
      <c r="B26034" s="16" t="s">
        <v>36933</v>
      </c>
      <c r="C26034" s="16" t="s">
        <v>34710</v>
      </c>
    </row>
    <row r="26035" spans="1:3">
      <c r="A26035" s="1" t="s">
        <v>36932</v>
      </c>
      <c r="B26035" s="2" t="s">
        <v>36933</v>
      </c>
      <c r="C26035" s="2" t="s">
        <v>35843</v>
      </c>
    </row>
    <row r="26036" spans="1:3">
      <c r="A26036" s="15" t="s">
        <v>36932</v>
      </c>
      <c r="B26036" s="16" t="s">
        <v>36933</v>
      </c>
      <c r="C26036" s="16" t="s">
        <v>34816</v>
      </c>
    </row>
    <row r="26037" spans="1:3">
      <c r="A26037" s="1" t="s">
        <v>36932</v>
      </c>
      <c r="B26037" s="2" t="s">
        <v>36933</v>
      </c>
      <c r="C26037" s="2" t="s">
        <v>35202</v>
      </c>
    </row>
    <row r="26038" spans="1:3">
      <c r="A26038" s="15" t="s">
        <v>36932</v>
      </c>
      <c r="B26038" s="16" t="s">
        <v>36933</v>
      </c>
      <c r="C26038" s="16" t="s">
        <v>36388</v>
      </c>
    </row>
    <row r="26039" spans="1:3">
      <c r="A26039" s="1" t="s">
        <v>36932</v>
      </c>
      <c r="B26039" s="2" t="s">
        <v>36933</v>
      </c>
      <c r="C26039" s="2" t="s">
        <v>36512</v>
      </c>
    </row>
    <row r="26040" spans="1:3">
      <c r="A26040" s="15" t="s">
        <v>36932</v>
      </c>
      <c r="B26040" s="16" t="s">
        <v>36933</v>
      </c>
      <c r="C26040" s="16" t="s">
        <v>35382</v>
      </c>
    </row>
    <row r="26041" spans="1:3">
      <c r="A26041" s="1" t="s">
        <v>36932</v>
      </c>
      <c r="B26041" s="2" t="s">
        <v>36933</v>
      </c>
      <c r="C26041" s="2" t="s">
        <v>36460</v>
      </c>
    </row>
    <row r="26042" spans="1:3">
      <c r="A26042" s="15" t="s">
        <v>36932</v>
      </c>
      <c r="B26042" s="16" t="s">
        <v>36933</v>
      </c>
      <c r="C26042" s="16" t="s">
        <v>36896</v>
      </c>
    </row>
    <row r="26043" spans="1:3">
      <c r="A26043" s="1" t="s">
        <v>36932</v>
      </c>
      <c r="B26043" s="2" t="s">
        <v>36933</v>
      </c>
      <c r="C26043" s="2" t="s">
        <v>34716</v>
      </c>
    </row>
    <row r="26044" spans="1:3">
      <c r="A26044" s="15" t="s">
        <v>36932</v>
      </c>
      <c r="B26044" s="16" t="s">
        <v>36933</v>
      </c>
      <c r="C26044" s="16" t="s">
        <v>34520</v>
      </c>
    </row>
    <row r="26045" spans="1:3">
      <c r="A26045" s="1" t="s">
        <v>36932</v>
      </c>
      <c r="B26045" s="2" t="s">
        <v>36933</v>
      </c>
      <c r="C26045" s="2" t="s">
        <v>34828</v>
      </c>
    </row>
    <row r="26046" spans="1:3">
      <c r="A26046" s="15" t="s">
        <v>36932</v>
      </c>
      <c r="B26046" s="16" t="s">
        <v>36933</v>
      </c>
      <c r="C26046" s="16" t="s">
        <v>36698</v>
      </c>
    </row>
    <row r="26047" spans="1:3">
      <c r="A26047" s="1" t="s">
        <v>36932</v>
      </c>
      <c r="B26047" s="2" t="s">
        <v>36933</v>
      </c>
      <c r="C26047" s="2" t="s">
        <v>35170</v>
      </c>
    </row>
    <row r="26048" spans="1:3">
      <c r="A26048" s="15" t="s">
        <v>36932</v>
      </c>
      <c r="B26048" s="16" t="s">
        <v>36933</v>
      </c>
      <c r="C26048" s="16" t="s">
        <v>36919</v>
      </c>
    </row>
    <row r="26049" spans="1:3">
      <c r="A26049" s="1" t="s">
        <v>36932</v>
      </c>
      <c r="B26049" s="2" t="s">
        <v>36933</v>
      </c>
      <c r="C26049" s="2" t="s">
        <v>36442</v>
      </c>
    </row>
    <row r="26050" spans="1:3">
      <c r="A26050" s="15" t="s">
        <v>36932</v>
      </c>
      <c r="B26050" s="16" t="s">
        <v>36933</v>
      </c>
      <c r="C26050" s="16" t="s">
        <v>36588</v>
      </c>
    </row>
    <row r="26051" spans="1:3">
      <c r="A26051" s="1" t="s">
        <v>36932</v>
      </c>
      <c r="B26051" s="2" t="s">
        <v>36933</v>
      </c>
      <c r="C26051" s="2" t="s">
        <v>36589</v>
      </c>
    </row>
    <row r="26052" spans="1:3">
      <c r="A26052" s="15" t="s">
        <v>36932</v>
      </c>
      <c r="B26052" s="16" t="s">
        <v>36933</v>
      </c>
      <c r="C26052" s="16" t="s">
        <v>34835</v>
      </c>
    </row>
    <row r="26053" spans="1:3">
      <c r="A26053" s="1" t="s">
        <v>36932</v>
      </c>
      <c r="B26053" s="2" t="s">
        <v>36933</v>
      </c>
      <c r="C26053" s="2" t="s">
        <v>36425</v>
      </c>
    </row>
    <row r="26054" spans="1:3">
      <c r="A26054" s="15" t="s">
        <v>36932</v>
      </c>
      <c r="B26054" s="16" t="s">
        <v>36933</v>
      </c>
      <c r="C26054" s="16" t="s">
        <v>35692</v>
      </c>
    </row>
    <row r="26055" spans="1:3">
      <c r="A26055" s="1" t="s">
        <v>36932</v>
      </c>
      <c r="B26055" s="2" t="s">
        <v>36933</v>
      </c>
      <c r="C26055" s="2" t="s">
        <v>36920</v>
      </c>
    </row>
    <row r="26056" spans="1:3">
      <c r="A26056" s="15" t="s">
        <v>36932</v>
      </c>
      <c r="B26056" s="16" t="s">
        <v>36933</v>
      </c>
      <c r="C26056" s="16" t="s">
        <v>35572</v>
      </c>
    </row>
    <row r="26057" spans="1:3">
      <c r="A26057" s="1" t="s">
        <v>36932</v>
      </c>
      <c r="B26057" s="2" t="s">
        <v>36933</v>
      </c>
      <c r="C26057" s="2" t="s">
        <v>36494</v>
      </c>
    </row>
    <row r="26058" spans="1:3">
      <c r="A26058" s="15" t="s">
        <v>36932</v>
      </c>
      <c r="B26058" s="16" t="s">
        <v>36933</v>
      </c>
      <c r="C26058" s="16" t="s">
        <v>34428</v>
      </c>
    </row>
    <row r="26059" spans="1:3">
      <c r="A26059" s="1" t="s">
        <v>36932</v>
      </c>
      <c r="B26059" s="2" t="s">
        <v>36933</v>
      </c>
      <c r="C26059" s="2" t="s">
        <v>35993</v>
      </c>
    </row>
    <row r="26060" spans="1:3">
      <c r="A26060" s="15" t="s">
        <v>36932</v>
      </c>
      <c r="B26060" s="16" t="s">
        <v>36933</v>
      </c>
      <c r="C26060" s="16" t="s">
        <v>35510</v>
      </c>
    </row>
    <row r="26061" spans="1:3">
      <c r="A26061" s="1" t="s">
        <v>36932</v>
      </c>
      <c r="B26061" s="2" t="s">
        <v>36933</v>
      </c>
      <c r="C26061" s="2" t="s">
        <v>35826</v>
      </c>
    </row>
    <row r="26062" spans="1:3">
      <c r="A26062" s="15" t="s">
        <v>36932</v>
      </c>
      <c r="B26062" s="16" t="s">
        <v>36933</v>
      </c>
      <c r="C26062" s="16" t="s">
        <v>35242</v>
      </c>
    </row>
    <row r="26063" spans="1:3">
      <c r="A26063" s="1" t="s">
        <v>36932</v>
      </c>
      <c r="B26063" s="2" t="s">
        <v>36933</v>
      </c>
      <c r="C26063" s="2" t="s">
        <v>36234</v>
      </c>
    </row>
    <row r="26064" spans="1:3">
      <c r="A26064" s="15" t="s">
        <v>36932</v>
      </c>
      <c r="B26064" s="16" t="s">
        <v>36933</v>
      </c>
      <c r="C26064" s="16" t="s">
        <v>34627</v>
      </c>
    </row>
    <row r="26065" spans="1:3">
      <c r="A26065" s="1" t="s">
        <v>36932</v>
      </c>
      <c r="B26065" s="2" t="s">
        <v>36933</v>
      </c>
      <c r="C26065" s="2" t="s">
        <v>34431</v>
      </c>
    </row>
    <row r="26066" spans="1:3">
      <c r="A26066" s="15" t="s">
        <v>36932</v>
      </c>
      <c r="B26066" s="16" t="s">
        <v>36933</v>
      </c>
      <c r="C26066" s="16" t="s">
        <v>36921</v>
      </c>
    </row>
    <row r="26067" spans="1:3">
      <c r="A26067" s="1" t="s">
        <v>36932</v>
      </c>
      <c r="B26067" s="2" t="s">
        <v>36933</v>
      </c>
      <c r="C26067" s="2" t="s">
        <v>34739</v>
      </c>
    </row>
    <row r="26068" spans="1:3">
      <c r="A26068" s="15" t="s">
        <v>36932</v>
      </c>
      <c r="B26068" s="16" t="s">
        <v>36933</v>
      </c>
      <c r="C26068" s="16" t="s">
        <v>36353</v>
      </c>
    </row>
    <row r="26069" spans="1:3">
      <c r="A26069" s="1" t="s">
        <v>36932</v>
      </c>
      <c r="B26069" s="2" t="s">
        <v>36933</v>
      </c>
      <c r="C26069" s="2" t="s">
        <v>34628</v>
      </c>
    </row>
    <row r="26070" spans="1:3">
      <c r="A26070" s="15" t="s">
        <v>36932</v>
      </c>
      <c r="B26070" s="16" t="s">
        <v>36933</v>
      </c>
      <c r="C26070" s="16" t="s">
        <v>35869</v>
      </c>
    </row>
    <row r="26071" spans="1:3">
      <c r="A26071" s="1" t="s">
        <v>36932</v>
      </c>
      <c r="B26071" s="2" t="s">
        <v>36933</v>
      </c>
      <c r="C26071" s="2" t="s">
        <v>34864</v>
      </c>
    </row>
    <row r="26072" spans="1:3">
      <c r="A26072" s="15" t="s">
        <v>36932</v>
      </c>
      <c r="B26072" s="16" t="s">
        <v>36933</v>
      </c>
      <c r="C26072" s="16" t="s">
        <v>34635</v>
      </c>
    </row>
    <row r="26073" spans="1:3">
      <c r="A26073" s="1" t="s">
        <v>36932</v>
      </c>
      <c r="B26073" s="2" t="s">
        <v>36933</v>
      </c>
      <c r="C26073" s="2" t="s">
        <v>34867</v>
      </c>
    </row>
    <row r="26074" spans="1:3">
      <c r="A26074" s="15" t="s">
        <v>36932</v>
      </c>
      <c r="B26074" s="16" t="s">
        <v>36933</v>
      </c>
      <c r="C26074" s="16" t="s">
        <v>35808</v>
      </c>
    </row>
    <row r="26075" spans="1:3">
      <c r="A26075" s="1" t="s">
        <v>36932</v>
      </c>
      <c r="B26075" s="2" t="s">
        <v>36933</v>
      </c>
      <c r="C26075" s="2" t="s">
        <v>35967</v>
      </c>
    </row>
    <row r="26076" spans="1:3">
      <c r="A26076" s="15" t="s">
        <v>36932</v>
      </c>
      <c r="B26076" s="16" t="s">
        <v>36933</v>
      </c>
      <c r="C26076" s="16" t="s">
        <v>34545</v>
      </c>
    </row>
    <row r="26077" spans="1:3">
      <c r="A26077" s="1" t="s">
        <v>36932</v>
      </c>
      <c r="B26077" s="2" t="s">
        <v>36933</v>
      </c>
      <c r="C26077" s="2" t="s">
        <v>36922</v>
      </c>
    </row>
    <row r="26078" spans="1:3">
      <c r="A26078" s="15" t="s">
        <v>36932</v>
      </c>
      <c r="B26078" s="16" t="s">
        <v>36933</v>
      </c>
      <c r="C26078" s="16" t="s">
        <v>35341</v>
      </c>
    </row>
    <row r="26079" spans="1:3">
      <c r="A26079" s="1" t="s">
        <v>36932</v>
      </c>
      <c r="B26079" s="2" t="s">
        <v>36933</v>
      </c>
      <c r="C26079" s="2" t="s">
        <v>36241</v>
      </c>
    </row>
    <row r="26080" spans="1:3">
      <c r="A26080" s="15" t="s">
        <v>36932</v>
      </c>
      <c r="B26080" s="16" t="s">
        <v>36933</v>
      </c>
      <c r="C26080" s="16" t="s">
        <v>34753</v>
      </c>
    </row>
    <row r="26081" spans="1:3">
      <c r="A26081" s="1" t="s">
        <v>36932</v>
      </c>
      <c r="B26081" s="2" t="s">
        <v>36933</v>
      </c>
      <c r="C26081" s="2" t="s">
        <v>36923</v>
      </c>
    </row>
    <row r="26082" spans="1:3">
      <c r="A26082" s="15" t="s">
        <v>36932</v>
      </c>
      <c r="B26082" s="16" t="s">
        <v>36933</v>
      </c>
      <c r="C26082" s="16" t="s">
        <v>36924</v>
      </c>
    </row>
    <row r="26083" spans="1:3">
      <c r="A26083" s="1" t="s">
        <v>36932</v>
      </c>
      <c r="B26083" s="2" t="s">
        <v>36933</v>
      </c>
      <c r="C26083" s="2" t="s">
        <v>35522</v>
      </c>
    </row>
    <row r="26084" spans="1:3">
      <c r="A26084" s="15" t="s">
        <v>36932</v>
      </c>
      <c r="B26084" s="16" t="s">
        <v>36933</v>
      </c>
      <c r="C26084" s="16" t="s">
        <v>36448</v>
      </c>
    </row>
    <row r="26085" spans="1:3">
      <c r="A26085" s="1" t="s">
        <v>36932</v>
      </c>
      <c r="B26085" s="2" t="s">
        <v>36933</v>
      </c>
      <c r="C26085" s="2" t="s">
        <v>34760</v>
      </c>
    </row>
    <row r="26086" spans="1:3">
      <c r="A26086" s="15" t="s">
        <v>36932</v>
      </c>
      <c r="B26086" s="16" t="s">
        <v>36933</v>
      </c>
      <c r="C26086" s="16" t="s">
        <v>35325</v>
      </c>
    </row>
    <row r="26087" spans="1:3">
      <c r="A26087" s="1" t="s">
        <v>36932</v>
      </c>
      <c r="B26087" s="2" t="s">
        <v>36933</v>
      </c>
      <c r="C26087" s="2" t="s">
        <v>35725</v>
      </c>
    </row>
    <row r="26088" spans="1:3">
      <c r="A26088" s="15" t="s">
        <v>36932</v>
      </c>
      <c r="B26088" s="16" t="s">
        <v>36933</v>
      </c>
      <c r="C26088" s="16" t="s">
        <v>34765</v>
      </c>
    </row>
    <row r="26089" spans="1:3">
      <c r="A26089" s="1" t="s">
        <v>36932</v>
      </c>
      <c r="B26089" s="2" t="s">
        <v>36933</v>
      </c>
      <c r="C26089" s="2" t="s">
        <v>35880</v>
      </c>
    </row>
    <row r="26090" spans="1:3">
      <c r="A26090" s="15" t="s">
        <v>36932</v>
      </c>
      <c r="B26090" s="16" t="s">
        <v>36933</v>
      </c>
      <c r="C26090" s="16" t="s">
        <v>36387</v>
      </c>
    </row>
    <row r="26091" spans="1:3">
      <c r="A26091" s="1" t="s">
        <v>36932</v>
      </c>
      <c r="B26091" s="2" t="s">
        <v>36933</v>
      </c>
      <c r="C26091" s="2" t="s">
        <v>36088</v>
      </c>
    </row>
    <row r="26092" spans="1:3">
      <c r="A26092" s="15" t="s">
        <v>36932</v>
      </c>
      <c r="B26092" s="16" t="s">
        <v>36933</v>
      </c>
      <c r="C26092" s="16" t="s">
        <v>36925</v>
      </c>
    </row>
    <row r="26093" spans="1:3">
      <c r="A26093" s="1" t="s">
        <v>36932</v>
      </c>
      <c r="B26093" s="2" t="s">
        <v>36933</v>
      </c>
      <c r="C26093" s="2" t="s">
        <v>34780</v>
      </c>
    </row>
    <row r="26094" spans="1:3">
      <c r="A26094" s="15" t="s">
        <v>36932</v>
      </c>
      <c r="B26094" s="16" t="s">
        <v>36933</v>
      </c>
      <c r="C26094" s="16" t="s">
        <v>34467</v>
      </c>
    </row>
    <row r="26095" spans="1:3">
      <c r="A26095" s="1" t="s">
        <v>36932</v>
      </c>
      <c r="B26095" s="2" t="s">
        <v>36933</v>
      </c>
      <c r="C26095" s="2" t="s">
        <v>34660</v>
      </c>
    </row>
    <row r="26096" spans="1:3">
      <c r="A26096" s="15" t="s">
        <v>36932</v>
      </c>
      <c r="B26096" s="16" t="s">
        <v>36933</v>
      </c>
      <c r="C26096" s="16" t="s">
        <v>36686</v>
      </c>
    </row>
    <row r="26097" spans="1:3">
      <c r="A26097" s="1" t="s">
        <v>36932</v>
      </c>
      <c r="B26097" s="2" t="s">
        <v>36933</v>
      </c>
      <c r="C26097" s="2" t="s">
        <v>36926</v>
      </c>
    </row>
    <row r="26098" spans="1:3">
      <c r="A26098" s="15" t="s">
        <v>36932</v>
      </c>
      <c r="B26098" s="16" t="s">
        <v>36933</v>
      </c>
      <c r="C26098" s="16" t="s">
        <v>35148</v>
      </c>
    </row>
    <row r="26099" spans="1:3">
      <c r="A26099" s="1" t="s">
        <v>36932</v>
      </c>
      <c r="B26099" s="2" t="s">
        <v>36933</v>
      </c>
      <c r="C26099" s="2" t="s">
        <v>35149</v>
      </c>
    </row>
    <row r="26100" spans="1:3">
      <c r="A26100" s="15" t="s">
        <v>36932</v>
      </c>
      <c r="B26100" s="16" t="s">
        <v>36933</v>
      </c>
      <c r="C26100" s="16" t="s">
        <v>34666</v>
      </c>
    </row>
    <row r="26101" spans="1:3">
      <c r="A26101" s="1" t="s">
        <v>36932</v>
      </c>
      <c r="B26101" s="2" t="s">
        <v>36933</v>
      </c>
      <c r="C26101" s="2" t="s">
        <v>34344</v>
      </c>
    </row>
    <row r="26102" spans="1:3">
      <c r="A26102" s="15" t="s">
        <v>36932</v>
      </c>
      <c r="B26102" s="16" t="s">
        <v>36933</v>
      </c>
      <c r="C26102" s="16" t="s">
        <v>34983</v>
      </c>
    </row>
    <row r="26103" spans="1:3">
      <c r="A26103" s="1" t="s">
        <v>36932</v>
      </c>
      <c r="B26103" s="2" t="s">
        <v>36933</v>
      </c>
      <c r="C26103" s="2" t="s">
        <v>35947</v>
      </c>
    </row>
    <row r="26104" spans="1:3">
      <c r="A26104" s="15" t="s">
        <v>36932</v>
      </c>
      <c r="B26104" s="16" t="s">
        <v>36933</v>
      </c>
      <c r="C26104" s="16" t="s">
        <v>36774</v>
      </c>
    </row>
    <row r="26105" spans="1:3">
      <c r="A26105" s="1" t="s">
        <v>36932</v>
      </c>
      <c r="B26105" s="2" t="s">
        <v>36933</v>
      </c>
      <c r="C26105" s="2" t="s">
        <v>36928</v>
      </c>
    </row>
    <row r="26106" spans="1:3">
      <c r="A26106" s="15" t="s">
        <v>36932</v>
      </c>
      <c r="B26106" s="16" t="s">
        <v>36933</v>
      </c>
      <c r="C26106" s="16" t="s">
        <v>34375</v>
      </c>
    </row>
    <row r="26107" spans="1:3">
      <c r="A26107" s="1" t="s">
        <v>36932</v>
      </c>
      <c r="B26107" s="2" t="s">
        <v>36933</v>
      </c>
      <c r="C26107" s="2" t="s">
        <v>36420</v>
      </c>
    </row>
    <row r="26108" spans="1:3">
      <c r="A26108" s="15" t="s">
        <v>36932</v>
      </c>
      <c r="B26108" s="16" t="s">
        <v>36933</v>
      </c>
      <c r="C26108" s="16" t="s">
        <v>34697</v>
      </c>
    </row>
    <row r="26109" spans="1:3">
      <c r="A26109" s="1" t="s">
        <v>36932</v>
      </c>
      <c r="B26109" s="2" t="s">
        <v>36933</v>
      </c>
      <c r="C26109" s="2" t="s">
        <v>35568</v>
      </c>
    </row>
    <row r="26110" spans="1:3">
      <c r="A26110" s="15" t="s">
        <v>36932</v>
      </c>
      <c r="B26110" s="16" t="s">
        <v>36933</v>
      </c>
      <c r="C26110" s="16" t="s">
        <v>35497</v>
      </c>
    </row>
    <row r="26111" spans="1:3">
      <c r="A26111" s="1" t="s">
        <v>36932</v>
      </c>
      <c r="B26111" s="2" t="s">
        <v>36933</v>
      </c>
      <c r="C26111" s="2" t="s">
        <v>34803</v>
      </c>
    </row>
    <row r="26112" spans="1:3">
      <c r="A26112" s="15" t="s">
        <v>36932</v>
      </c>
      <c r="B26112" s="16" t="s">
        <v>36933</v>
      </c>
      <c r="C26112" s="16" t="s">
        <v>36374</v>
      </c>
    </row>
    <row r="26113" spans="1:3">
      <c r="A26113" s="1" t="s">
        <v>36932</v>
      </c>
      <c r="B26113" s="2" t="s">
        <v>36933</v>
      </c>
      <c r="C26113" s="2" t="s">
        <v>34584</v>
      </c>
    </row>
    <row r="26114" spans="1:3">
      <c r="A26114" s="15" t="s">
        <v>36932</v>
      </c>
      <c r="B26114" s="16" t="s">
        <v>36933</v>
      </c>
      <c r="C26114" s="16" t="s">
        <v>36648</v>
      </c>
    </row>
    <row r="26115" spans="1:3">
      <c r="A26115" s="1" t="s">
        <v>36932</v>
      </c>
      <c r="B26115" s="2" t="s">
        <v>36933</v>
      </c>
      <c r="C26115" s="2" t="s">
        <v>35579</v>
      </c>
    </row>
    <row r="26116" spans="1:3">
      <c r="A26116" s="15" t="s">
        <v>36932</v>
      </c>
      <c r="B26116" s="16" t="s">
        <v>36933</v>
      </c>
      <c r="C26116" s="16" t="s">
        <v>36715</v>
      </c>
    </row>
    <row r="26117" spans="1:3">
      <c r="A26117" s="1" t="s">
        <v>36932</v>
      </c>
      <c r="B26117" s="2" t="s">
        <v>36933</v>
      </c>
      <c r="C26117" s="2" t="s">
        <v>36480</v>
      </c>
    </row>
    <row r="26118" spans="1:3">
      <c r="A26118" s="15" t="s">
        <v>36932</v>
      </c>
      <c r="B26118" s="16" t="s">
        <v>36933</v>
      </c>
      <c r="C26118" s="16" t="s">
        <v>36423</v>
      </c>
    </row>
    <row r="26119" spans="1:3">
      <c r="A26119" s="1" t="s">
        <v>36932</v>
      </c>
      <c r="B26119" s="2" t="s">
        <v>36933</v>
      </c>
      <c r="C26119" s="2" t="s">
        <v>36778</v>
      </c>
    </row>
    <row r="26120" spans="1:3">
      <c r="A26120" s="15" t="s">
        <v>36932</v>
      </c>
      <c r="B26120" s="16" t="s">
        <v>36933</v>
      </c>
      <c r="C26120" s="16" t="s">
        <v>36313</v>
      </c>
    </row>
    <row r="26121" spans="1:3">
      <c r="A26121" s="1" t="s">
        <v>36932</v>
      </c>
      <c r="B26121" s="2" t="s">
        <v>36933</v>
      </c>
      <c r="C26121" s="2" t="s">
        <v>36629</v>
      </c>
    </row>
    <row r="26122" spans="1:3">
      <c r="A26122" s="5" t="s">
        <v>36932</v>
      </c>
      <c r="B26122" s="6" t="s">
        <v>36933</v>
      </c>
      <c r="C26122" s="6" t="s">
        <v>34708</v>
      </c>
    </row>
    <row r="26123" spans="1:3">
      <c r="A26123" s="1" t="s">
        <v>36932</v>
      </c>
      <c r="B26123" s="2" t="s">
        <v>36933</v>
      </c>
      <c r="C26123" s="2" t="s">
        <v>36929</v>
      </c>
    </row>
    <row r="26124" spans="1:3">
      <c r="A26124" s="15" t="s">
        <v>36932</v>
      </c>
      <c r="B26124" s="16" t="s">
        <v>36933</v>
      </c>
      <c r="C26124" s="16" t="s">
        <v>35247</v>
      </c>
    </row>
    <row r="26125" spans="1:3">
      <c r="A26125" s="1" t="s">
        <v>36932</v>
      </c>
      <c r="B26125" s="2" t="s">
        <v>36933</v>
      </c>
      <c r="C26125" s="2" t="s">
        <v>36356</v>
      </c>
    </row>
    <row r="26126" spans="1:3">
      <c r="A26126" s="15" t="s">
        <v>36932</v>
      </c>
      <c r="B26126" s="16" t="s">
        <v>36933</v>
      </c>
      <c r="C26126" s="16" t="s">
        <v>35581</v>
      </c>
    </row>
    <row r="26127" spans="1:3">
      <c r="A26127" s="1" t="s">
        <v>36932</v>
      </c>
      <c r="B26127" s="2" t="s">
        <v>36933</v>
      </c>
      <c r="C26127" s="2" t="s">
        <v>35378</v>
      </c>
    </row>
    <row r="26128" spans="1:3">
      <c r="A26128" s="15" t="s">
        <v>36932</v>
      </c>
      <c r="B26128" s="16" t="s">
        <v>36933</v>
      </c>
      <c r="C26128" s="16" t="s">
        <v>36930</v>
      </c>
    </row>
    <row r="26129" spans="1:3">
      <c r="A26129" s="1" t="s">
        <v>36932</v>
      </c>
      <c r="B26129" s="2" t="s">
        <v>36933</v>
      </c>
      <c r="C26129" s="2" t="s">
        <v>35271</v>
      </c>
    </row>
    <row r="26130" spans="1:3">
      <c r="A26130" s="15" t="s">
        <v>36932</v>
      </c>
      <c r="B26130" s="16" t="s">
        <v>36933</v>
      </c>
      <c r="C26130" s="16" t="s">
        <v>35134</v>
      </c>
    </row>
    <row r="26131" spans="1:3">
      <c r="A26131" s="1" t="s">
        <v>36932</v>
      </c>
      <c r="B26131" s="2" t="s">
        <v>36933</v>
      </c>
      <c r="C26131" s="2" t="s">
        <v>34379</v>
      </c>
    </row>
    <row r="26132" spans="1:3">
      <c r="A26132" s="15" t="s">
        <v>36932</v>
      </c>
      <c r="B26132" s="16" t="s">
        <v>36933</v>
      </c>
      <c r="C26132" s="16" t="s">
        <v>34380</v>
      </c>
    </row>
    <row r="26133" spans="1:3">
      <c r="A26133" s="5" t="s">
        <v>36932</v>
      </c>
      <c r="B26133" s="6" t="s">
        <v>36933</v>
      </c>
      <c r="C26133" s="6" t="s">
        <v>36437</v>
      </c>
    </row>
    <row r="26134" spans="1:3">
      <c r="A26134" s="1" t="s">
        <v>36934</v>
      </c>
      <c r="B26134" s="2" t="s">
        <v>36935</v>
      </c>
      <c r="C26134" s="2" t="s">
        <v>36096</v>
      </c>
    </row>
    <row r="26135" spans="1:3">
      <c r="A26135" s="15" t="s">
        <v>36934</v>
      </c>
      <c r="B26135" s="16" t="s">
        <v>36935</v>
      </c>
      <c r="C26135" s="16" t="s">
        <v>34658</v>
      </c>
    </row>
    <row r="26136" spans="1:3">
      <c r="A26136" s="1" t="s">
        <v>36934</v>
      </c>
      <c r="B26136" s="2" t="s">
        <v>36935</v>
      </c>
      <c r="C26136" s="2" t="s">
        <v>35297</v>
      </c>
    </row>
    <row r="26137" spans="1:3">
      <c r="A26137" s="15" t="s">
        <v>36934</v>
      </c>
      <c r="B26137" s="16" t="s">
        <v>36935</v>
      </c>
      <c r="C26137" s="16" t="s">
        <v>34370</v>
      </c>
    </row>
    <row r="26138" spans="1:3">
      <c r="A26138" s="1" t="s">
        <v>36934</v>
      </c>
      <c r="B26138" s="2" t="s">
        <v>36935</v>
      </c>
      <c r="C26138" s="2" t="s">
        <v>34371</v>
      </c>
    </row>
    <row r="26139" spans="1:3">
      <c r="A26139" s="15" t="s">
        <v>36934</v>
      </c>
      <c r="B26139" s="16" t="s">
        <v>36935</v>
      </c>
      <c r="C26139" s="16" t="s">
        <v>34401</v>
      </c>
    </row>
    <row r="26140" spans="1:3">
      <c r="A26140" s="1" t="s">
        <v>36934</v>
      </c>
      <c r="B26140" s="2" t="s">
        <v>36935</v>
      </c>
      <c r="C26140" s="2" t="s">
        <v>34831</v>
      </c>
    </row>
    <row r="26141" spans="1:3">
      <c r="A26141" s="15" t="s">
        <v>36934</v>
      </c>
      <c r="B26141" s="16" t="s">
        <v>36935</v>
      </c>
      <c r="C26141" s="16" t="s">
        <v>36680</v>
      </c>
    </row>
    <row r="26142" spans="1:3">
      <c r="A26142" s="1" t="s">
        <v>36934</v>
      </c>
      <c r="B26142" s="2" t="s">
        <v>36935</v>
      </c>
      <c r="C26142" s="2" t="s">
        <v>35647</v>
      </c>
    </row>
    <row r="26143" spans="1:3">
      <c r="A26143" s="15" t="s">
        <v>36934</v>
      </c>
      <c r="B26143" s="16" t="s">
        <v>36935</v>
      </c>
      <c r="C26143" s="16" t="s">
        <v>35074</v>
      </c>
    </row>
    <row r="26144" spans="1:3">
      <c r="A26144" s="1" t="s">
        <v>36934</v>
      </c>
      <c r="B26144" s="2" t="s">
        <v>36935</v>
      </c>
      <c r="C26144" s="2" t="s">
        <v>36909</v>
      </c>
    </row>
    <row r="26145" spans="1:3">
      <c r="A26145" s="15" t="s">
        <v>36934</v>
      </c>
      <c r="B26145" s="16" t="s">
        <v>36935</v>
      </c>
      <c r="C26145" s="16" t="s">
        <v>34700</v>
      </c>
    </row>
    <row r="26146" spans="1:3">
      <c r="A26146" s="1" t="s">
        <v>36934</v>
      </c>
      <c r="B26146" s="2" t="s">
        <v>36935</v>
      </c>
      <c r="C26146" s="2" t="s">
        <v>36354</v>
      </c>
    </row>
    <row r="26147" spans="1:3">
      <c r="A26147" s="15" t="s">
        <v>36934</v>
      </c>
      <c r="B26147" s="16" t="s">
        <v>36935</v>
      </c>
      <c r="C26147" s="16" t="s">
        <v>36314</v>
      </c>
    </row>
    <row r="26148" spans="1:3">
      <c r="A26148" s="1" t="s">
        <v>36934</v>
      </c>
      <c r="B26148" s="2" t="s">
        <v>36935</v>
      </c>
      <c r="C26148" s="2" t="s">
        <v>35252</v>
      </c>
    </row>
    <row r="26149" spans="1:3">
      <c r="A26149" s="15" t="s">
        <v>36934</v>
      </c>
      <c r="B26149" s="16" t="s">
        <v>36935</v>
      </c>
      <c r="C26149" s="16" t="s">
        <v>34720</v>
      </c>
    </row>
    <row r="26150" spans="1:3">
      <c r="A26150" s="1" t="s">
        <v>36934</v>
      </c>
      <c r="B26150" s="2" t="s">
        <v>36935</v>
      </c>
      <c r="C26150" s="2" t="s">
        <v>34526</v>
      </c>
    </row>
    <row r="26151" spans="1:3">
      <c r="A26151" s="15" t="s">
        <v>36934</v>
      </c>
      <c r="B26151" s="16" t="s">
        <v>36935</v>
      </c>
      <c r="C26151" s="16" t="s">
        <v>35774</v>
      </c>
    </row>
    <row r="26152" spans="1:3">
      <c r="A26152" s="1" t="s">
        <v>36934</v>
      </c>
      <c r="B26152" s="2" t="s">
        <v>36935</v>
      </c>
      <c r="C26152" s="2" t="s">
        <v>36250</v>
      </c>
    </row>
    <row r="26153" spans="1:3">
      <c r="A26153" s="15" t="s">
        <v>36934</v>
      </c>
      <c r="B26153" s="16" t="s">
        <v>36935</v>
      </c>
      <c r="C26153" s="16" t="s">
        <v>36298</v>
      </c>
    </row>
    <row r="26154" spans="1:3">
      <c r="A26154" s="1" t="s">
        <v>36934</v>
      </c>
      <c r="B26154" s="2" t="s">
        <v>36935</v>
      </c>
      <c r="C26154" s="2" t="s">
        <v>35050</v>
      </c>
    </row>
    <row r="26155" spans="1:3">
      <c r="A26155" s="15" t="s">
        <v>36934</v>
      </c>
      <c r="B26155" s="16" t="s">
        <v>36935</v>
      </c>
      <c r="C26155" s="16" t="s">
        <v>35872</v>
      </c>
    </row>
    <row r="26156" spans="1:3">
      <c r="A26156" s="1" t="s">
        <v>36934</v>
      </c>
      <c r="B26156" s="2" t="s">
        <v>36935</v>
      </c>
      <c r="C26156" s="2" t="s">
        <v>36581</v>
      </c>
    </row>
    <row r="26157" spans="1:3">
      <c r="A26157" s="15" t="s">
        <v>36934</v>
      </c>
      <c r="B26157" s="16" t="s">
        <v>36935</v>
      </c>
      <c r="C26157" s="16" t="s">
        <v>35061</v>
      </c>
    </row>
    <row r="26158" spans="1:3">
      <c r="A26158" s="1" t="s">
        <v>36934</v>
      </c>
      <c r="B26158" s="2" t="s">
        <v>36935</v>
      </c>
      <c r="C26158" s="2" t="s">
        <v>34827</v>
      </c>
    </row>
    <row r="26159" spans="1:3">
      <c r="A26159" s="15" t="s">
        <v>36934</v>
      </c>
      <c r="B26159" s="16" t="s">
        <v>36935</v>
      </c>
      <c r="C26159" s="16" t="s">
        <v>34482</v>
      </c>
    </row>
    <row r="26160" spans="1:3">
      <c r="A26160" s="1" t="s">
        <v>36934</v>
      </c>
      <c r="B26160" s="2" t="s">
        <v>36935</v>
      </c>
      <c r="C26160" s="2" t="s">
        <v>36007</v>
      </c>
    </row>
    <row r="26161" spans="1:3">
      <c r="A26161" s="15" t="s">
        <v>36934</v>
      </c>
      <c r="B26161" s="16" t="s">
        <v>36935</v>
      </c>
      <c r="C26161" s="16" t="s">
        <v>34531</v>
      </c>
    </row>
    <row r="26162" spans="1:3">
      <c r="A26162" s="1" t="s">
        <v>36934</v>
      </c>
      <c r="B26162" s="2" t="s">
        <v>36935</v>
      </c>
      <c r="C26162" s="2" t="s">
        <v>35053</v>
      </c>
    </row>
    <row r="26163" spans="1:3">
      <c r="A26163" s="15" t="s">
        <v>36934</v>
      </c>
      <c r="B26163" s="16" t="s">
        <v>36935</v>
      </c>
      <c r="C26163" s="16" t="s">
        <v>34960</v>
      </c>
    </row>
    <row r="26164" spans="1:3">
      <c r="A26164" s="1" t="s">
        <v>36934</v>
      </c>
      <c r="B26164" s="2" t="s">
        <v>36935</v>
      </c>
      <c r="C26164" s="2" t="s">
        <v>35487</v>
      </c>
    </row>
    <row r="26165" spans="1:3">
      <c r="A26165" s="15" t="s">
        <v>36934</v>
      </c>
      <c r="B26165" s="16" t="s">
        <v>36935</v>
      </c>
      <c r="C26165" s="16" t="s">
        <v>35565</v>
      </c>
    </row>
    <row r="26166" spans="1:3">
      <c r="A26166" s="1" t="s">
        <v>36934</v>
      </c>
      <c r="B26166" s="2" t="s">
        <v>36935</v>
      </c>
      <c r="C26166" s="2" t="s">
        <v>34763</v>
      </c>
    </row>
    <row r="26167" spans="1:3">
      <c r="A26167" s="15" t="s">
        <v>36934</v>
      </c>
      <c r="B26167" s="16" t="s">
        <v>36935</v>
      </c>
      <c r="C26167" s="16" t="s">
        <v>34881</v>
      </c>
    </row>
    <row r="26168" spans="1:3">
      <c r="A26168" s="1" t="s">
        <v>36934</v>
      </c>
      <c r="B26168" s="2" t="s">
        <v>36935</v>
      </c>
      <c r="C26168" s="2" t="s">
        <v>36016</v>
      </c>
    </row>
    <row r="26169" spans="1:3">
      <c r="A26169" s="15" t="s">
        <v>36934</v>
      </c>
      <c r="B26169" s="16" t="s">
        <v>36935</v>
      </c>
      <c r="C26169" s="16" t="s">
        <v>35703</v>
      </c>
    </row>
    <row r="26170" spans="1:3">
      <c r="A26170" s="1" t="s">
        <v>36934</v>
      </c>
      <c r="B26170" s="2" t="s">
        <v>36935</v>
      </c>
      <c r="C26170" s="2" t="s">
        <v>36422</v>
      </c>
    </row>
    <row r="26171" spans="1:3">
      <c r="A26171" s="15" t="s">
        <v>36934</v>
      </c>
      <c r="B26171" s="16" t="s">
        <v>36935</v>
      </c>
      <c r="C26171" s="16" t="s">
        <v>34805</v>
      </c>
    </row>
    <row r="26172" spans="1:3">
      <c r="A26172" s="1" t="s">
        <v>36934</v>
      </c>
      <c r="B26172" s="2" t="s">
        <v>36935</v>
      </c>
      <c r="C26172" s="2" t="s">
        <v>36431</v>
      </c>
    </row>
    <row r="26173" spans="1:3">
      <c r="A26173" s="15" t="s">
        <v>36934</v>
      </c>
      <c r="B26173" s="16" t="s">
        <v>36935</v>
      </c>
      <c r="C26173" s="16" t="s">
        <v>36434</v>
      </c>
    </row>
    <row r="26174" spans="1:3">
      <c r="A26174" s="1" t="s">
        <v>36934</v>
      </c>
      <c r="B26174" s="2" t="s">
        <v>36935</v>
      </c>
      <c r="C26174" s="2" t="s">
        <v>35132</v>
      </c>
    </row>
    <row r="26175" spans="1:3">
      <c r="A26175" s="15" t="s">
        <v>36934</v>
      </c>
      <c r="B26175" s="16" t="s">
        <v>36935</v>
      </c>
      <c r="C26175" s="16" t="s">
        <v>35348</v>
      </c>
    </row>
    <row r="26176" spans="1:3">
      <c r="A26176" s="1" t="s">
        <v>36934</v>
      </c>
      <c r="B26176" s="2" t="s">
        <v>36935</v>
      </c>
      <c r="C26176" s="2" t="s">
        <v>36890</v>
      </c>
    </row>
    <row r="26177" spans="1:3">
      <c r="A26177" s="15" t="s">
        <v>36934</v>
      </c>
      <c r="B26177" s="16" t="s">
        <v>36935</v>
      </c>
      <c r="C26177" s="16" t="s">
        <v>34733</v>
      </c>
    </row>
    <row r="26178" spans="1:3">
      <c r="A26178" s="1" t="s">
        <v>36934</v>
      </c>
      <c r="B26178" s="2" t="s">
        <v>36935</v>
      </c>
      <c r="C26178" s="2" t="s">
        <v>34549</v>
      </c>
    </row>
    <row r="26179" spans="1:3">
      <c r="A26179" s="15" t="s">
        <v>36934</v>
      </c>
      <c r="B26179" s="16" t="s">
        <v>36935</v>
      </c>
      <c r="C26179" s="16" t="s">
        <v>35121</v>
      </c>
    </row>
    <row r="26180" spans="1:3">
      <c r="A26180" s="1" t="s">
        <v>36934</v>
      </c>
      <c r="B26180" s="2" t="s">
        <v>36935</v>
      </c>
      <c r="C26180" s="2" t="s">
        <v>34758</v>
      </c>
    </row>
    <row r="26181" spans="1:3">
      <c r="A26181" s="15" t="s">
        <v>36934</v>
      </c>
      <c r="B26181" s="16" t="s">
        <v>36935</v>
      </c>
      <c r="C26181" s="16" t="s">
        <v>36903</v>
      </c>
    </row>
    <row r="26182" spans="1:3">
      <c r="A26182" s="1" t="s">
        <v>36934</v>
      </c>
      <c r="B26182" s="2" t="s">
        <v>36935</v>
      </c>
      <c r="C26182" s="2" t="s">
        <v>34664</v>
      </c>
    </row>
    <row r="26183" spans="1:3">
      <c r="A26183" s="5" t="s">
        <v>36934</v>
      </c>
      <c r="B26183" s="6" t="s">
        <v>36935</v>
      </c>
      <c r="C26183" s="6" t="s">
        <v>34412</v>
      </c>
    </row>
    <row r="26184" spans="1:3">
      <c r="A26184" s="1" t="s">
        <v>36934</v>
      </c>
      <c r="B26184" s="2" t="s">
        <v>36935</v>
      </c>
      <c r="C26184" s="2" t="s">
        <v>34413</v>
      </c>
    </row>
    <row r="26185" spans="1:3">
      <c r="A26185" s="15" t="s">
        <v>36934</v>
      </c>
      <c r="B26185" s="16" t="s">
        <v>36935</v>
      </c>
      <c r="C26185" s="16" t="s">
        <v>34414</v>
      </c>
    </row>
    <row r="26186" spans="1:3">
      <c r="A26186" s="1" t="s">
        <v>36934</v>
      </c>
      <c r="B26186" s="2" t="s">
        <v>36935</v>
      </c>
      <c r="C26186" s="2" t="s">
        <v>34415</v>
      </c>
    </row>
    <row r="26187" spans="1:3">
      <c r="A26187" s="15" t="s">
        <v>36934</v>
      </c>
      <c r="B26187" s="16" t="s">
        <v>36935</v>
      </c>
      <c r="C26187" s="16" t="s">
        <v>34416</v>
      </c>
    </row>
    <row r="26188" spans="1:3">
      <c r="A26188" s="1" t="s">
        <v>36934</v>
      </c>
      <c r="B26188" s="2" t="s">
        <v>36935</v>
      </c>
      <c r="C26188" s="2" t="s">
        <v>34420</v>
      </c>
    </row>
    <row r="26189" spans="1:3">
      <c r="A26189" s="15" t="s">
        <v>36934</v>
      </c>
      <c r="B26189" s="16" t="s">
        <v>36935</v>
      </c>
      <c r="C26189" s="16" t="s">
        <v>34421</v>
      </c>
    </row>
    <row r="26190" spans="1:3">
      <c r="A26190" s="1" t="s">
        <v>36934</v>
      </c>
      <c r="B26190" s="2" t="s">
        <v>36935</v>
      </c>
      <c r="C26190" s="2" t="s">
        <v>34384</v>
      </c>
    </row>
    <row r="26191" spans="1:3">
      <c r="A26191" s="15" t="s">
        <v>36934</v>
      </c>
      <c r="B26191" s="16" t="s">
        <v>36935</v>
      </c>
      <c r="C26191" s="16" t="s">
        <v>34445</v>
      </c>
    </row>
    <row r="26192" spans="1:3">
      <c r="A26192" s="1" t="s">
        <v>36934</v>
      </c>
      <c r="B26192" s="2" t="s">
        <v>36935</v>
      </c>
      <c r="C26192" s="2" t="s">
        <v>36276</v>
      </c>
    </row>
    <row r="26193" spans="1:3">
      <c r="A26193" s="15" t="s">
        <v>36934</v>
      </c>
      <c r="B26193" s="16" t="s">
        <v>36935</v>
      </c>
      <c r="C26193" s="16" t="s">
        <v>34589</v>
      </c>
    </row>
    <row r="26194" spans="1:3">
      <c r="A26194" s="1" t="s">
        <v>36934</v>
      </c>
      <c r="B26194" s="2" t="s">
        <v>36935</v>
      </c>
      <c r="C26194" s="2" t="s">
        <v>34999</v>
      </c>
    </row>
    <row r="26195" spans="1:3">
      <c r="A26195" s="15" t="s">
        <v>36934</v>
      </c>
      <c r="B26195" s="16" t="s">
        <v>36935</v>
      </c>
      <c r="C26195" s="16" t="s">
        <v>34352</v>
      </c>
    </row>
    <row r="26196" spans="1:3">
      <c r="A26196" s="1" t="s">
        <v>36934</v>
      </c>
      <c r="B26196" s="2" t="s">
        <v>36935</v>
      </c>
      <c r="C26196" s="2" t="s">
        <v>36911</v>
      </c>
    </row>
    <row r="26197" spans="1:3">
      <c r="A26197" s="15" t="s">
        <v>36934</v>
      </c>
      <c r="B26197" s="16" t="s">
        <v>36935</v>
      </c>
      <c r="C26197" s="16" t="s">
        <v>36910</v>
      </c>
    </row>
    <row r="26198" spans="1:3">
      <c r="A26198" s="1" t="s">
        <v>36934</v>
      </c>
      <c r="B26198" s="2" t="s">
        <v>36935</v>
      </c>
      <c r="C26198" s="2" t="s">
        <v>36656</v>
      </c>
    </row>
    <row r="26199" spans="1:3">
      <c r="A26199" s="15" t="s">
        <v>36934</v>
      </c>
      <c r="B26199" s="16" t="s">
        <v>36935</v>
      </c>
      <c r="C26199" s="16" t="s">
        <v>36357</v>
      </c>
    </row>
    <row r="26200" spans="1:3">
      <c r="A26200" s="1" t="s">
        <v>36934</v>
      </c>
      <c r="B26200" s="2" t="s">
        <v>36935</v>
      </c>
      <c r="C26200" s="2" t="s">
        <v>36912</v>
      </c>
    </row>
    <row r="26201" spans="1:3">
      <c r="A26201" s="15" t="s">
        <v>36934</v>
      </c>
      <c r="B26201" s="16" t="s">
        <v>36935</v>
      </c>
      <c r="C26201" s="16" t="s">
        <v>34483</v>
      </c>
    </row>
    <row r="26202" spans="1:3">
      <c r="A26202" s="1" t="s">
        <v>36934</v>
      </c>
      <c r="B26202" s="2" t="s">
        <v>36935</v>
      </c>
      <c r="C26202" s="2" t="s">
        <v>36230</v>
      </c>
    </row>
    <row r="26203" spans="1:3">
      <c r="A26203" s="15" t="s">
        <v>36934</v>
      </c>
      <c r="B26203" s="16" t="s">
        <v>36935</v>
      </c>
      <c r="C26203" s="16" t="s">
        <v>35033</v>
      </c>
    </row>
    <row r="26204" spans="1:3">
      <c r="A26204" s="1" t="s">
        <v>36934</v>
      </c>
      <c r="B26204" s="2" t="s">
        <v>36935</v>
      </c>
      <c r="C26204" s="2" t="s">
        <v>34527</v>
      </c>
    </row>
    <row r="26205" spans="1:3">
      <c r="A26205" s="15" t="s">
        <v>36934</v>
      </c>
      <c r="B26205" s="16" t="s">
        <v>36935</v>
      </c>
      <c r="C26205" s="16" t="s">
        <v>36528</v>
      </c>
    </row>
    <row r="26206" spans="1:3">
      <c r="A26206" s="1" t="s">
        <v>36934</v>
      </c>
      <c r="B26206" s="2" t="s">
        <v>36935</v>
      </c>
      <c r="C26206" s="2" t="s">
        <v>35819</v>
      </c>
    </row>
    <row r="26207" spans="1:3">
      <c r="A26207" s="15" t="s">
        <v>36934</v>
      </c>
      <c r="B26207" s="16" t="s">
        <v>36935</v>
      </c>
      <c r="C26207" s="16" t="s">
        <v>35021</v>
      </c>
    </row>
    <row r="26208" spans="1:3">
      <c r="A26208" s="1" t="s">
        <v>36934</v>
      </c>
      <c r="B26208" s="2" t="s">
        <v>36935</v>
      </c>
      <c r="C26208" s="2" t="s">
        <v>35358</v>
      </c>
    </row>
    <row r="26209" spans="1:3">
      <c r="A26209" s="15" t="s">
        <v>36934</v>
      </c>
      <c r="B26209" s="16" t="s">
        <v>36935</v>
      </c>
      <c r="C26209" s="16" t="s">
        <v>36360</v>
      </c>
    </row>
    <row r="26210" spans="1:3">
      <c r="A26210" s="1" t="s">
        <v>36934</v>
      </c>
      <c r="B26210" s="2" t="s">
        <v>36935</v>
      </c>
      <c r="C26210" s="2" t="s">
        <v>36784</v>
      </c>
    </row>
    <row r="26211" spans="1:3">
      <c r="A26211" s="15" t="s">
        <v>36934</v>
      </c>
      <c r="B26211" s="16" t="s">
        <v>36935</v>
      </c>
      <c r="C26211" s="16" t="s">
        <v>34491</v>
      </c>
    </row>
    <row r="26212" spans="1:3">
      <c r="A26212" s="1" t="s">
        <v>36934</v>
      </c>
      <c r="B26212" s="2" t="s">
        <v>36935</v>
      </c>
      <c r="C26212" s="2" t="s">
        <v>34494</v>
      </c>
    </row>
    <row r="26213" spans="1:3">
      <c r="A26213" s="15" t="s">
        <v>36934</v>
      </c>
      <c r="B26213" s="16" t="s">
        <v>36935</v>
      </c>
      <c r="C26213" s="16" t="s">
        <v>34386</v>
      </c>
    </row>
    <row r="26214" spans="1:3">
      <c r="A26214" s="1" t="s">
        <v>36934</v>
      </c>
      <c r="B26214" s="2" t="s">
        <v>36935</v>
      </c>
      <c r="C26214" s="2" t="s">
        <v>36386</v>
      </c>
    </row>
    <row r="26215" spans="1:3">
      <c r="A26215" s="15" t="s">
        <v>36934</v>
      </c>
      <c r="B26215" s="16" t="s">
        <v>36935</v>
      </c>
      <c r="C26215" s="16" t="s">
        <v>34860</v>
      </c>
    </row>
    <row r="26216" spans="1:3">
      <c r="A26216" s="1" t="s">
        <v>36934</v>
      </c>
      <c r="B26216" s="2" t="s">
        <v>36935</v>
      </c>
      <c r="C26216" s="2" t="s">
        <v>34435</v>
      </c>
    </row>
    <row r="26217" spans="1:3">
      <c r="A26217" s="15" t="s">
        <v>36934</v>
      </c>
      <c r="B26217" s="16" t="s">
        <v>36935</v>
      </c>
      <c r="C26217" s="16" t="s">
        <v>34638</v>
      </c>
    </row>
    <row r="26218" spans="1:3">
      <c r="A26218" s="1" t="s">
        <v>36934</v>
      </c>
      <c r="B26218" s="2" t="s">
        <v>36935</v>
      </c>
      <c r="C26218" s="2" t="s">
        <v>36913</v>
      </c>
    </row>
    <row r="26219" spans="1:3">
      <c r="A26219" s="15" t="s">
        <v>36934</v>
      </c>
      <c r="B26219" s="16" t="s">
        <v>36935</v>
      </c>
      <c r="C26219" s="16" t="s">
        <v>36577</v>
      </c>
    </row>
    <row r="26220" spans="1:3">
      <c r="A26220" s="1" t="s">
        <v>36934</v>
      </c>
      <c r="B26220" s="2" t="s">
        <v>36935</v>
      </c>
      <c r="C26220" s="2" t="s">
        <v>36541</v>
      </c>
    </row>
    <row r="26221" spans="1:3">
      <c r="A26221" s="15" t="s">
        <v>36934</v>
      </c>
      <c r="B26221" s="16" t="s">
        <v>36935</v>
      </c>
      <c r="C26221" s="16" t="s">
        <v>34372</v>
      </c>
    </row>
    <row r="26222" spans="1:3">
      <c r="A26222" s="1" t="s">
        <v>36934</v>
      </c>
      <c r="B26222" s="2" t="s">
        <v>36935</v>
      </c>
      <c r="C26222" s="2" t="s">
        <v>34654</v>
      </c>
    </row>
    <row r="26223" spans="1:3">
      <c r="A26223" s="15" t="s">
        <v>36934</v>
      </c>
      <c r="B26223" s="16" t="s">
        <v>36935</v>
      </c>
      <c r="C26223" s="16" t="s">
        <v>36723</v>
      </c>
    </row>
    <row r="26224" spans="1:3">
      <c r="A26224" s="1" t="s">
        <v>36934</v>
      </c>
      <c r="B26224" s="2" t="s">
        <v>36935</v>
      </c>
      <c r="C26224" s="2" t="s">
        <v>34764</v>
      </c>
    </row>
    <row r="26225" spans="1:3">
      <c r="A26225" s="15" t="s">
        <v>36934</v>
      </c>
      <c r="B26225" s="16" t="s">
        <v>36935</v>
      </c>
      <c r="C26225" s="16" t="s">
        <v>35624</v>
      </c>
    </row>
    <row r="26226" spans="1:3">
      <c r="A26226" s="1" t="s">
        <v>36934</v>
      </c>
      <c r="B26226" s="2" t="s">
        <v>36935</v>
      </c>
      <c r="C26226" s="2" t="s">
        <v>35230</v>
      </c>
    </row>
    <row r="26227" spans="1:3">
      <c r="A26227" s="15" t="s">
        <v>36934</v>
      </c>
      <c r="B26227" s="16" t="s">
        <v>36935</v>
      </c>
      <c r="C26227" s="16" t="s">
        <v>35164</v>
      </c>
    </row>
    <row r="26228" spans="1:3">
      <c r="A26228" s="1" t="s">
        <v>36934</v>
      </c>
      <c r="B26228" s="2" t="s">
        <v>36935</v>
      </c>
      <c r="C26228" s="2" t="s">
        <v>34469</v>
      </c>
    </row>
    <row r="26229" spans="1:3">
      <c r="A26229" s="15" t="s">
        <v>36934</v>
      </c>
      <c r="B26229" s="16" t="s">
        <v>36935</v>
      </c>
      <c r="C26229" s="16" t="s">
        <v>35124</v>
      </c>
    </row>
    <row r="26230" spans="1:3">
      <c r="A26230" s="1" t="s">
        <v>36934</v>
      </c>
      <c r="B26230" s="2" t="s">
        <v>36935</v>
      </c>
      <c r="C26230" s="2" t="s">
        <v>34440</v>
      </c>
    </row>
    <row r="26231" spans="1:3">
      <c r="A26231" s="15" t="s">
        <v>36934</v>
      </c>
      <c r="B26231" s="16" t="s">
        <v>36935</v>
      </c>
      <c r="C26231" s="16" t="s">
        <v>34507</v>
      </c>
    </row>
    <row r="26232" spans="1:3">
      <c r="A26232" s="1" t="s">
        <v>36934</v>
      </c>
      <c r="B26232" s="2" t="s">
        <v>36935</v>
      </c>
      <c r="C26232" s="2" t="s">
        <v>35126</v>
      </c>
    </row>
    <row r="26233" spans="1:3">
      <c r="A26233" s="5" t="s">
        <v>36934</v>
      </c>
      <c r="B26233" s="6" t="s">
        <v>36935</v>
      </c>
      <c r="C26233" s="6" t="s">
        <v>35576</v>
      </c>
    </row>
    <row r="26234" spans="1:3">
      <c r="A26234" s="1" t="s">
        <v>36934</v>
      </c>
      <c r="B26234" s="2" t="s">
        <v>36935</v>
      </c>
      <c r="C26234" s="2" t="s">
        <v>34797</v>
      </c>
    </row>
    <row r="26235" spans="1:3">
      <c r="A26235" s="15" t="s">
        <v>36934</v>
      </c>
      <c r="B26235" s="16" t="s">
        <v>36935</v>
      </c>
      <c r="C26235" s="16" t="s">
        <v>35496</v>
      </c>
    </row>
    <row r="26236" spans="1:3">
      <c r="A26236" s="1" t="s">
        <v>36934</v>
      </c>
      <c r="B26236" s="2" t="s">
        <v>36935</v>
      </c>
      <c r="C26236" s="2" t="s">
        <v>35286</v>
      </c>
    </row>
    <row r="26237" spans="1:3">
      <c r="A26237" s="15" t="s">
        <v>36934</v>
      </c>
      <c r="B26237" s="16" t="s">
        <v>36935</v>
      </c>
      <c r="C26237" s="16" t="s">
        <v>34471</v>
      </c>
    </row>
    <row r="26238" spans="1:3">
      <c r="A26238" s="1" t="s">
        <v>36934</v>
      </c>
      <c r="B26238" s="2" t="s">
        <v>36935</v>
      </c>
      <c r="C26238" s="2" t="s">
        <v>35386</v>
      </c>
    </row>
    <row r="26239" spans="1:3">
      <c r="A26239" s="15" t="s">
        <v>36934</v>
      </c>
      <c r="B26239" s="16" t="s">
        <v>36935</v>
      </c>
      <c r="C26239" s="16" t="s">
        <v>35540</v>
      </c>
    </row>
    <row r="26240" spans="1:3">
      <c r="A26240" s="1" t="s">
        <v>36934</v>
      </c>
      <c r="B26240" s="2" t="s">
        <v>36935</v>
      </c>
      <c r="C26240" s="2" t="s">
        <v>35006</v>
      </c>
    </row>
    <row r="26241" spans="1:3">
      <c r="A26241" s="15" t="s">
        <v>36934</v>
      </c>
      <c r="B26241" s="16" t="s">
        <v>36935</v>
      </c>
      <c r="C26241" s="16" t="s">
        <v>35167</v>
      </c>
    </row>
    <row r="26242" spans="1:3">
      <c r="A26242" s="1" t="s">
        <v>36934</v>
      </c>
      <c r="B26242" s="2" t="s">
        <v>36935</v>
      </c>
      <c r="C26242" s="2" t="s">
        <v>36679</v>
      </c>
    </row>
    <row r="26243" spans="1:3">
      <c r="A26243" s="15" t="s">
        <v>36934</v>
      </c>
      <c r="B26243" s="16" t="s">
        <v>36935</v>
      </c>
      <c r="C26243" s="16" t="s">
        <v>35287</v>
      </c>
    </row>
    <row r="26244" spans="1:3">
      <c r="A26244" s="1" t="s">
        <v>36934</v>
      </c>
      <c r="B26244" s="2" t="s">
        <v>36935</v>
      </c>
      <c r="C26244" s="2" t="s">
        <v>36485</v>
      </c>
    </row>
    <row r="26245" spans="1:3">
      <c r="A26245" s="15" t="s">
        <v>36934</v>
      </c>
      <c r="B26245" s="16" t="s">
        <v>36935</v>
      </c>
      <c r="C26245" s="16" t="s">
        <v>35349</v>
      </c>
    </row>
    <row r="26246" spans="1:3">
      <c r="A26246" s="1" t="s">
        <v>36934</v>
      </c>
      <c r="B26246" s="2" t="s">
        <v>36935</v>
      </c>
      <c r="C26246" s="2" t="s">
        <v>35226</v>
      </c>
    </row>
    <row r="26247" spans="1:3">
      <c r="A26247" s="15" t="s">
        <v>36934</v>
      </c>
      <c r="B26247" s="16" t="s">
        <v>36935</v>
      </c>
      <c r="C26247" s="16" t="s">
        <v>35987</v>
      </c>
    </row>
    <row r="26248" spans="1:3">
      <c r="A26248" s="1" t="s">
        <v>36934</v>
      </c>
      <c r="B26248" s="2" t="s">
        <v>36935</v>
      </c>
      <c r="C26248" s="2" t="s">
        <v>34599</v>
      </c>
    </row>
    <row r="26249" spans="1:3">
      <c r="A26249" s="15" t="s">
        <v>36934</v>
      </c>
      <c r="B26249" s="16" t="s">
        <v>36935</v>
      </c>
      <c r="C26249" s="16" t="s">
        <v>36554</v>
      </c>
    </row>
    <row r="26250" spans="1:3">
      <c r="A26250" s="1" t="s">
        <v>36934</v>
      </c>
      <c r="B26250" s="2" t="s">
        <v>36935</v>
      </c>
      <c r="C26250" s="2" t="s">
        <v>35357</v>
      </c>
    </row>
    <row r="26251" spans="1:3">
      <c r="A26251" s="15" t="s">
        <v>36934</v>
      </c>
      <c r="B26251" s="16" t="s">
        <v>36935</v>
      </c>
      <c r="C26251" s="16" t="s">
        <v>35105</v>
      </c>
    </row>
    <row r="26252" spans="1:3">
      <c r="A26252" s="1" t="s">
        <v>36934</v>
      </c>
      <c r="B26252" s="2" t="s">
        <v>36935</v>
      </c>
      <c r="C26252" s="2" t="s">
        <v>35106</v>
      </c>
    </row>
    <row r="26253" spans="1:3">
      <c r="A26253" s="15" t="s">
        <v>36934</v>
      </c>
      <c r="B26253" s="16" t="s">
        <v>36935</v>
      </c>
      <c r="C26253" s="16" t="s">
        <v>34837</v>
      </c>
    </row>
    <row r="26254" spans="1:3">
      <c r="A26254" s="1" t="s">
        <v>36934</v>
      </c>
      <c r="B26254" s="2" t="s">
        <v>36935</v>
      </c>
      <c r="C26254" s="2" t="s">
        <v>36915</v>
      </c>
    </row>
    <row r="26255" spans="1:3">
      <c r="A26255" s="15" t="s">
        <v>36934</v>
      </c>
      <c r="B26255" s="16" t="s">
        <v>36935</v>
      </c>
      <c r="C26255" s="16" t="s">
        <v>34486</v>
      </c>
    </row>
    <row r="26256" spans="1:3">
      <c r="A26256" s="1" t="s">
        <v>36934</v>
      </c>
      <c r="B26256" s="2" t="s">
        <v>36935</v>
      </c>
      <c r="C26256" s="2" t="s">
        <v>35484</v>
      </c>
    </row>
    <row r="26257" spans="1:3">
      <c r="A26257" s="15" t="s">
        <v>36934</v>
      </c>
      <c r="B26257" s="16" t="s">
        <v>36935</v>
      </c>
      <c r="C26257" s="16" t="s">
        <v>36305</v>
      </c>
    </row>
    <row r="26258" spans="1:3">
      <c r="A26258" s="1" t="s">
        <v>36934</v>
      </c>
      <c r="B26258" s="2" t="s">
        <v>36935</v>
      </c>
      <c r="C26258" s="2" t="s">
        <v>36765</v>
      </c>
    </row>
    <row r="26259" spans="1:3">
      <c r="A26259" s="15" t="s">
        <v>36934</v>
      </c>
      <c r="B26259" s="16" t="s">
        <v>36935</v>
      </c>
      <c r="C26259" s="16" t="s">
        <v>35088</v>
      </c>
    </row>
    <row r="26260" spans="1:3">
      <c r="A26260" s="1" t="s">
        <v>36934</v>
      </c>
      <c r="B26260" s="2" t="s">
        <v>36935</v>
      </c>
      <c r="C26260" s="2" t="s">
        <v>34950</v>
      </c>
    </row>
    <row r="26261" spans="1:3">
      <c r="A26261" s="15" t="s">
        <v>36934</v>
      </c>
      <c r="B26261" s="16" t="s">
        <v>36935</v>
      </c>
      <c r="C26261" s="16" t="s">
        <v>34533</v>
      </c>
    </row>
    <row r="26262" spans="1:3">
      <c r="A26262" s="1" t="s">
        <v>36934</v>
      </c>
      <c r="B26262" s="2" t="s">
        <v>36935</v>
      </c>
      <c r="C26262" s="2" t="s">
        <v>36021</v>
      </c>
    </row>
    <row r="26263" spans="1:3">
      <c r="A26263" s="15" t="s">
        <v>36934</v>
      </c>
      <c r="B26263" s="16" t="s">
        <v>36935</v>
      </c>
      <c r="C26263" s="16" t="s">
        <v>34740</v>
      </c>
    </row>
    <row r="26264" spans="1:3">
      <c r="A26264" s="1" t="s">
        <v>36934</v>
      </c>
      <c r="B26264" s="2" t="s">
        <v>36935</v>
      </c>
      <c r="C26264" s="2" t="s">
        <v>36413</v>
      </c>
    </row>
    <row r="26265" spans="1:3">
      <c r="A26265" s="15" t="s">
        <v>36934</v>
      </c>
      <c r="B26265" s="16" t="s">
        <v>36935</v>
      </c>
      <c r="C26265" s="16" t="s">
        <v>36414</v>
      </c>
    </row>
    <row r="26266" spans="1:3">
      <c r="A26266" s="1" t="s">
        <v>36934</v>
      </c>
      <c r="B26266" s="2" t="s">
        <v>36935</v>
      </c>
      <c r="C26266" s="2" t="s">
        <v>35864</v>
      </c>
    </row>
    <row r="26267" spans="1:3">
      <c r="A26267" s="15" t="s">
        <v>36934</v>
      </c>
      <c r="B26267" s="16" t="s">
        <v>36935</v>
      </c>
      <c r="C26267" s="16" t="s">
        <v>34869</v>
      </c>
    </row>
    <row r="26268" spans="1:3">
      <c r="A26268" s="1" t="s">
        <v>36934</v>
      </c>
      <c r="B26268" s="2" t="s">
        <v>36935</v>
      </c>
      <c r="C26268" s="2" t="s">
        <v>35072</v>
      </c>
    </row>
    <row r="26269" spans="1:3">
      <c r="A26269" s="15" t="s">
        <v>36934</v>
      </c>
      <c r="B26269" s="16" t="s">
        <v>36935</v>
      </c>
      <c r="C26269" s="16" t="s">
        <v>36899</v>
      </c>
    </row>
    <row r="26270" spans="1:3">
      <c r="A26270" s="1" t="s">
        <v>36934</v>
      </c>
      <c r="B26270" s="2" t="s">
        <v>36935</v>
      </c>
      <c r="C26270" s="2" t="s">
        <v>35058</v>
      </c>
    </row>
    <row r="26271" spans="1:3">
      <c r="A26271" s="15" t="s">
        <v>36934</v>
      </c>
      <c r="B26271" s="16" t="s">
        <v>36935</v>
      </c>
      <c r="C26271" s="16" t="s">
        <v>35388</v>
      </c>
    </row>
    <row r="26272" spans="1:3">
      <c r="A26272" s="1" t="s">
        <v>36934</v>
      </c>
      <c r="B26272" s="2" t="s">
        <v>36935</v>
      </c>
      <c r="C26272" s="2" t="s">
        <v>36916</v>
      </c>
    </row>
    <row r="26273" spans="1:3">
      <c r="A26273" s="15" t="s">
        <v>36934</v>
      </c>
      <c r="B26273" s="16" t="s">
        <v>36935</v>
      </c>
      <c r="C26273" s="16" t="s">
        <v>34369</v>
      </c>
    </row>
    <row r="26274" spans="1:3">
      <c r="A26274" s="1" t="s">
        <v>36934</v>
      </c>
      <c r="B26274" s="2" t="s">
        <v>36935</v>
      </c>
      <c r="C26274" s="2" t="s">
        <v>34551</v>
      </c>
    </row>
    <row r="26275" spans="1:3">
      <c r="A26275" s="15" t="s">
        <v>36934</v>
      </c>
      <c r="B26275" s="16" t="s">
        <v>36935</v>
      </c>
      <c r="C26275" s="16" t="s">
        <v>36914</v>
      </c>
    </row>
    <row r="26276" spans="1:3">
      <c r="A26276" s="1" t="s">
        <v>36934</v>
      </c>
      <c r="B26276" s="2" t="s">
        <v>36935</v>
      </c>
      <c r="C26276" s="2" t="s">
        <v>35836</v>
      </c>
    </row>
    <row r="26277" spans="1:3">
      <c r="A26277" s="15" t="s">
        <v>36934</v>
      </c>
      <c r="B26277" s="16" t="s">
        <v>36935</v>
      </c>
      <c r="C26277" s="16" t="s">
        <v>35389</v>
      </c>
    </row>
    <row r="26278" spans="1:3">
      <c r="A26278" s="1" t="s">
        <v>36934</v>
      </c>
      <c r="B26278" s="2" t="s">
        <v>36935</v>
      </c>
      <c r="C26278" s="2" t="s">
        <v>36428</v>
      </c>
    </row>
    <row r="26279" spans="1:3">
      <c r="A26279" s="15" t="s">
        <v>36934</v>
      </c>
      <c r="B26279" s="16" t="s">
        <v>36935</v>
      </c>
      <c r="C26279" s="16" t="s">
        <v>36393</v>
      </c>
    </row>
    <row r="26280" spans="1:3">
      <c r="A26280" s="1" t="s">
        <v>36934</v>
      </c>
      <c r="B26280" s="2" t="s">
        <v>36935</v>
      </c>
      <c r="C26280" s="2" t="s">
        <v>36712</v>
      </c>
    </row>
    <row r="26281" spans="1:3">
      <c r="A26281" s="15" t="s">
        <v>36934</v>
      </c>
      <c r="B26281" s="16" t="s">
        <v>36935</v>
      </c>
      <c r="C26281" s="16" t="s">
        <v>35700</v>
      </c>
    </row>
    <row r="26282" spans="1:3">
      <c r="A26282" s="1" t="s">
        <v>36934</v>
      </c>
      <c r="B26282" s="2" t="s">
        <v>36935</v>
      </c>
      <c r="C26282" s="2" t="s">
        <v>35839</v>
      </c>
    </row>
    <row r="26283" spans="1:3">
      <c r="A26283" s="15" t="s">
        <v>36934</v>
      </c>
      <c r="B26283" s="16" t="s">
        <v>36935</v>
      </c>
      <c r="C26283" s="16" t="s">
        <v>35096</v>
      </c>
    </row>
    <row r="26284" spans="1:3">
      <c r="A26284" s="1" t="s">
        <v>36934</v>
      </c>
      <c r="B26284" s="2" t="s">
        <v>36935</v>
      </c>
      <c r="C26284" s="2" t="s">
        <v>34768</v>
      </c>
    </row>
    <row r="26285" spans="1:3">
      <c r="A26285" s="15" t="s">
        <v>36934</v>
      </c>
      <c r="B26285" s="16" t="s">
        <v>36935</v>
      </c>
      <c r="C26285" s="16" t="s">
        <v>36454</v>
      </c>
    </row>
    <row r="26286" spans="1:3">
      <c r="A26286" s="1" t="s">
        <v>36934</v>
      </c>
      <c r="B26286" s="2" t="s">
        <v>36935</v>
      </c>
      <c r="C26286" s="2" t="s">
        <v>36902</v>
      </c>
    </row>
    <row r="26287" spans="1:3">
      <c r="A26287" s="15" t="s">
        <v>36934</v>
      </c>
      <c r="B26287" s="16" t="s">
        <v>36935</v>
      </c>
      <c r="C26287" s="16" t="s">
        <v>35244</v>
      </c>
    </row>
    <row r="26288" spans="1:3">
      <c r="A26288" s="1" t="s">
        <v>36934</v>
      </c>
      <c r="B26288" s="2" t="s">
        <v>36935</v>
      </c>
      <c r="C26288" s="2" t="s">
        <v>34659</v>
      </c>
    </row>
    <row r="26289" spans="1:3">
      <c r="A26289" s="15" t="s">
        <v>36934</v>
      </c>
      <c r="B26289" s="16" t="s">
        <v>36935</v>
      </c>
      <c r="C26289" s="16" t="s">
        <v>35090</v>
      </c>
    </row>
    <row r="26290" spans="1:3">
      <c r="A26290" s="1" t="s">
        <v>36934</v>
      </c>
      <c r="B26290" s="2" t="s">
        <v>36935</v>
      </c>
      <c r="C26290" s="2" t="s">
        <v>36747</v>
      </c>
    </row>
    <row r="26291" spans="1:3">
      <c r="A26291" s="15" t="s">
        <v>36934</v>
      </c>
      <c r="B26291" s="16" t="s">
        <v>36935</v>
      </c>
      <c r="C26291" s="16" t="s">
        <v>34468</v>
      </c>
    </row>
    <row r="26292" spans="1:3">
      <c r="A26292" s="1" t="s">
        <v>36934</v>
      </c>
      <c r="B26292" s="2" t="s">
        <v>36935</v>
      </c>
      <c r="C26292" s="2" t="s">
        <v>36894</v>
      </c>
    </row>
    <row r="26293" spans="1:3">
      <c r="A26293" s="15" t="s">
        <v>36934</v>
      </c>
      <c r="B26293" s="16" t="s">
        <v>36935</v>
      </c>
      <c r="C26293" s="16" t="s">
        <v>35059</v>
      </c>
    </row>
    <row r="26294" spans="1:3">
      <c r="A26294" s="1" t="s">
        <v>36934</v>
      </c>
      <c r="B26294" s="2" t="s">
        <v>36935</v>
      </c>
      <c r="C26294" s="2" t="s">
        <v>36419</v>
      </c>
    </row>
    <row r="26295" spans="1:3">
      <c r="A26295" s="15" t="s">
        <v>36934</v>
      </c>
      <c r="B26295" s="16" t="s">
        <v>36935</v>
      </c>
      <c r="C26295" s="16" t="s">
        <v>34670</v>
      </c>
    </row>
    <row r="26296" spans="1:3">
      <c r="A26296" s="1" t="s">
        <v>36934</v>
      </c>
      <c r="B26296" s="2" t="s">
        <v>36935</v>
      </c>
      <c r="C26296" s="2" t="s">
        <v>34671</v>
      </c>
    </row>
    <row r="26297" spans="1:3">
      <c r="A26297" s="15" t="s">
        <v>36934</v>
      </c>
      <c r="B26297" s="16" t="s">
        <v>36935</v>
      </c>
      <c r="C26297" s="16" t="s">
        <v>34672</v>
      </c>
    </row>
    <row r="26298" spans="1:3">
      <c r="A26298" s="1" t="s">
        <v>36934</v>
      </c>
      <c r="B26298" s="2" t="s">
        <v>36935</v>
      </c>
      <c r="C26298" s="2" t="s">
        <v>34675</v>
      </c>
    </row>
    <row r="26299" spans="1:3">
      <c r="A26299" s="15" t="s">
        <v>36934</v>
      </c>
      <c r="B26299" s="16" t="s">
        <v>36935</v>
      </c>
      <c r="C26299" s="16" t="s">
        <v>36379</v>
      </c>
    </row>
    <row r="26300" spans="1:3">
      <c r="A26300" s="1" t="s">
        <v>36934</v>
      </c>
      <c r="B26300" s="2" t="s">
        <v>36935</v>
      </c>
      <c r="C26300" s="2" t="s">
        <v>34676</v>
      </c>
    </row>
    <row r="26301" spans="1:3">
      <c r="A26301" s="15" t="s">
        <v>36934</v>
      </c>
      <c r="B26301" s="16" t="s">
        <v>36935</v>
      </c>
      <c r="C26301" s="16" t="s">
        <v>34677</v>
      </c>
    </row>
    <row r="26302" spans="1:3">
      <c r="A26302" s="1" t="s">
        <v>36934</v>
      </c>
      <c r="B26302" s="2" t="s">
        <v>36935</v>
      </c>
      <c r="C26302" s="2" t="s">
        <v>34680</v>
      </c>
    </row>
    <row r="26303" spans="1:3">
      <c r="A26303" s="15" t="s">
        <v>36934</v>
      </c>
      <c r="B26303" s="16" t="s">
        <v>36935</v>
      </c>
      <c r="C26303" s="16" t="s">
        <v>34681</v>
      </c>
    </row>
    <row r="26304" spans="1:3">
      <c r="A26304" s="1" t="s">
        <v>36934</v>
      </c>
      <c r="B26304" s="2" t="s">
        <v>36935</v>
      </c>
      <c r="C26304" s="2" t="s">
        <v>34682</v>
      </c>
    </row>
    <row r="26305" spans="1:3">
      <c r="A26305" s="15" t="s">
        <v>36934</v>
      </c>
      <c r="B26305" s="16" t="s">
        <v>36935</v>
      </c>
      <c r="C26305" s="16" t="s">
        <v>34683</v>
      </c>
    </row>
    <row r="26306" spans="1:3">
      <c r="A26306" s="1" t="s">
        <v>36934</v>
      </c>
      <c r="B26306" s="2" t="s">
        <v>36935</v>
      </c>
      <c r="C26306" s="2" t="s">
        <v>34684</v>
      </c>
    </row>
    <row r="26307" spans="1:3">
      <c r="A26307" s="15" t="s">
        <v>36934</v>
      </c>
      <c r="B26307" s="16" t="s">
        <v>36935</v>
      </c>
      <c r="C26307" s="16" t="s">
        <v>35687</v>
      </c>
    </row>
    <row r="26308" spans="1:3">
      <c r="A26308" s="1" t="s">
        <v>36934</v>
      </c>
      <c r="B26308" s="2" t="s">
        <v>36935</v>
      </c>
      <c r="C26308" s="2" t="s">
        <v>36015</v>
      </c>
    </row>
    <row r="26309" spans="1:3">
      <c r="A26309" s="15" t="s">
        <v>36934</v>
      </c>
      <c r="B26309" s="16" t="s">
        <v>36935</v>
      </c>
      <c r="C26309" s="16" t="s">
        <v>34688</v>
      </c>
    </row>
    <row r="26310" spans="1:3">
      <c r="A26310" s="1" t="s">
        <v>36934</v>
      </c>
      <c r="B26310" s="2" t="s">
        <v>36935</v>
      </c>
      <c r="C26310" s="2" t="s">
        <v>34689</v>
      </c>
    </row>
    <row r="26311" spans="1:3">
      <c r="A26311" s="15" t="s">
        <v>36934</v>
      </c>
      <c r="B26311" s="16" t="s">
        <v>36935</v>
      </c>
      <c r="C26311" s="16" t="s">
        <v>36687</v>
      </c>
    </row>
    <row r="26312" spans="1:3">
      <c r="A26312" s="1" t="s">
        <v>36934</v>
      </c>
      <c r="B26312" s="2" t="s">
        <v>36935</v>
      </c>
      <c r="C26312" s="2" t="s">
        <v>36790</v>
      </c>
    </row>
    <row r="26313" spans="1:3">
      <c r="A26313" s="15" t="s">
        <v>36934</v>
      </c>
      <c r="B26313" s="16" t="s">
        <v>36935</v>
      </c>
      <c r="C26313" s="16" t="s">
        <v>34692</v>
      </c>
    </row>
    <row r="26314" spans="1:3">
      <c r="A26314" s="1" t="s">
        <v>36934</v>
      </c>
      <c r="B26314" s="2" t="s">
        <v>36935</v>
      </c>
      <c r="C26314" s="2" t="s">
        <v>34577</v>
      </c>
    </row>
    <row r="26315" spans="1:3">
      <c r="A26315" s="15" t="s">
        <v>36934</v>
      </c>
      <c r="B26315" s="16" t="s">
        <v>36935</v>
      </c>
      <c r="C26315" s="16" t="s">
        <v>35958</v>
      </c>
    </row>
    <row r="26316" spans="1:3">
      <c r="A26316" s="1" t="s">
        <v>36934</v>
      </c>
      <c r="B26316" s="2" t="s">
        <v>36935</v>
      </c>
      <c r="C26316" s="2" t="s">
        <v>35056</v>
      </c>
    </row>
    <row r="26317" spans="1:3">
      <c r="A26317" s="15" t="s">
        <v>36934</v>
      </c>
      <c r="B26317" s="16" t="s">
        <v>36935</v>
      </c>
      <c r="C26317" s="16" t="s">
        <v>34902</v>
      </c>
    </row>
    <row r="26318" spans="1:3">
      <c r="A26318" s="1" t="s">
        <v>36934</v>
      </c>
      <c r="B26318" s="2" t="s">
        <v>36935</v>
      </c>
      <c r="C26318" s="2" t="s">
        <v>35816</v>
      </c>
    </row>
    <row r="26319" spans="1:3">
      <c r="A26319" s="15" t="s">
        <v>36934</v>
      </c>
      <c r="B26319" s="16" t="s">
        <v>36935</v>
      </c>
      <c r="C26319" s="16" t="s">
        <v>36433</v>
      </c>
    </row>
    <row r="26320" spans="1:3">
      <c r="A26320" s="1" t="s">
        <v>36934</v>
      </c>
      <c r="B26320" s="2" t="s">
        <v>36935</v>
      </c>
      <c r="C26320" s="2" t="s">
        <v>34587</v>
      </c>
    </row>
    <row r="26321" spans="1:3">
      <c r="A26321" s="15" t="s">
        <v>36934</v>
      </c>
      <c r="B26321" s="16" t="s">
        <v>36935</v>
      </c>
      <c r="C26321" s="16" t="s">
        <v>34809</v>
      </c>
    </row>
    <row r="26322" spans="1:3">
      <c r="A26322" s="1" t="s">
        <v>36934</v>
      </c>
      <c r="B26322" s="2" t="s">
        <v>36935</v>
      </c>
      <c r="C26322" s="2" t="s">
        <v>34446</v>
      </c>
    </row>
    <row r="26323" spans="1:3">
      <c r="A26323" s="15" t="s">
        <v>36934</v>
      </c>
      <c r="B26323" s="16" t="s">
        <v>36935</v>
      </c>
      <c r="C26323" s="16" t="s">
        <v>36557</v>
      </c>
    </row>
    <row r="26324" spans="1:3">
      <c r="A26324" s="1" t="s">
        <v>36934</v>
      </c>
      <c r="B26324" s="2" t="s">
        <v>36935</v>
      </c>
      <c r="C26324" s="2" t="s">
        <v>34998</v>
      </c>
    </row>
    <row r="26325" spans="1:3">
      <c r="A26325" s="15" t="s">
        <v>36934</v>
      </c>
      <c r="B26325" s="16" t="s">
        <v>36935</v>
      </c>
      <c r="C26325" s="16" t="s">
        <v>36917</v>
      </c>
    </row>
    <row r="26326" spans="1:3">
      <c r="A26326" s="1" t="s">
        <v>36934</v>
      </c>
      <c r="B26326" s="2" t="s">
        <v>36935</v>
      </c>
      <c r="C26326" s="2" t="s">
        <v>34517</v>
      </c>
    </row>
    <row r="26327" spans="1:3">
      <c r="A26327" s="15" t="s">
        <v>36934</v>
      </c>
      <c r="B26327" s="16" t="s">
        <v>36935</v>
      </c>
      <c r="C26327" s="16" t="s">
        <v>34449</v>
      </c>
    </row>
    <row r="26328" spans="1:3">
      <c r="A26328" s="1" t="s">
        <v>36934</v>
      </c>
      <c r="B26328" s="2" t="s">
        <v>36935</v>
      </c>
      <c r="C26328" s="2" t="s">
        <v>35078</v>
      </c>
    </row>
    <row r="26329" spans="1:3">
      <c r="A26329" s="15" t="s">
        <v>36934</v>
      </c>
      <c r="B26329" s="16" t="s">
        <v>36935</v>
      </c>
      <c r="C26329" s="16" t="s">
        <v>35299</v>
      </c>
    </row>
    <row r="26330" spans="1:3">
      <c r="A26330" s="1" t="s">
        <v>36934</v>
      </c>
      <c r="B26330" s="2" t="s">
        <v>36935</v>
      </c>
      <c r="C26330" s="2" t="s">
        <v>36759</v>
      </c>
    </row>
    <row r="26331" spans="1:3">
      <c r="A26331" s="15" t="s">
        <v>36934</v>
      </c>
      <c r="B26331" s="16" t="s">
        <v>36935</v>
      </c>
      <c r="C26331" s="16" t="s">
        <v>35991</v>
      </c>
    </row>
    <row r="26332" spans="1:3">
      <c r="A26332" s="1" t="s">
        <v>36934</v>
      </c>
      <c r="B26332" s="2" t="s">
        <v>36935</v>
      </c>
      <c r="C26332" s="2" t="s">
        <v>36918</v>
      </c>
    </row>
    <row r="26333" spans="1:3">
      <c r="A26333" s="5" t="s">
        <v>36934</v>
      </c>
      <c r="B26333" s="6" t="s">
        <v>36935</v>
      </c>
      <c r="C26333" s="6" t="s">
        <v>34595</v>
      </c>
    </row>
    <row r="26334" spans="1:3">
      <c r="A26334" s="1" t="s">
        <v>36934</v>
      </c>
      <c r="B26334" s="2" t="s">
        <v>36935</v>
      </c>
      <c r="C26334" s="2" t="s">
        <v>36259</v>
      </c>
    </row>
    <row r="26335" spans="1:3">
      <c r="A26335" s="15" t="s">
        <v>36934</v>
      </c>
      <c r="B26335" s="16" t="s">
        <v>36935</v>
      </c>
      <c r="C26335" s="16" t="s">
        <v>34710</v>
      </c>
    </row>
    <row r="26336" spans="1:3">
      <c r="A26336" s="1" t="s">
        <v>36934</v>
      </c>
      <c r="B26336" s="2" t="s">
        <v>36935</v>
      </c>
      <c r="C26336" s="2" t="s">
        <v>35843</v>
      </c>
    </row>
    <row r="26337" spans="1:3">
      <c r="A26337" s="15" t="s">
        <v>36934</v>
      </c>
      <c r="B26337" s="16" t="s">
        <v>36935</v>
      </c>
      <c r="C26337" s="16" t="s">
        <v>34816</v>
      </c>
    </row>
    <row r="26338" spans="1:3">
      <c r="A26338" s="1" t="s">
        <v>36934</v>
      </c>
      <c r="B26338" s="2" t="s">
        <v>36935</v>
      </c>
      <c r="C26338" s="2" t="s">
        <v>35202</v>
      </c>
    </row>
    <row r="26339" spans="1:3">
      <c r="A26339" s="15" t="s">
        <v>36934</v>
      </c>
      <c r="B26339" s="16" t="s">
        <v>36935</v>
      </c>
      <c r="C26339" s="16" t="s">
        <v>36388</v>
      </c>
    </row>
    <row r="26340" spans="1:3">
      <c r="A26340" s="1" t="s">
        <v>36934</v>
      </c>
      <c r="B26340" s="2" t="s">
        <v>36935</v>
      </c>
      <c r="C26340" s="2" t="s">
        <v>36512</v>
      </c>
    </row>
    <row r="26341" spans="1:3">
      <c r="A26341" s="15" t="s">
        <v>36934</v>
      </c>
      <c r="B26341" s="16" t="s">
        <v>36935</v>
      </c>
      <c r="C26341" s="16" t="s">
        <v>35382</v>
      </c>
    </row>
    <row r="26342" spans="1:3">
      <c r="A26342" s="1" t="s">
        <v>36934</v>
      </c>
      <c r="B26342" s="2" t="s">
        <v>36935</v>
      </c>
      <c r="C26342" s="2" t="s">
        <v>36460</v>
      </c>
    </row>
    <row r="26343" spans="1:3">
      <c r="A26343" s="15" t="s">
        <v>36934</v>
      </c>
      <c r="B26343" s="16" t="s">
        <v>36935</v>
      </c>
      <c r="C26343" s="16" t="s">
        <v>36896</v>
      </c>
    </row>
    <row r="26344" spans="1:3">
      <c r="A26344" s="1" t="s">
        <v>36934</v>
      </c>
      <c r="B26344" s="2" t="s">
        <v>36935</v>
      </c>
      <c r="C26344" s="2" t="s">
        <v>34716</v>
      </c>
    </row>
    <row r="26345" spans="1:3">
      <c r="A26345" s="15" t="s">
        <v>36934</v>
      </c>
      <c r="B26345" s="16" t="s">
        <v>36935</v>
      </c>
      <c r="C26345" s="16" t="s">
        <v>34520</v>
      </c>
    </row>
    <row r="26346" spans="1:3">
      <c r="A26346" s="1" t="s">
        <v>36934</v>
      </c>
      <c r="B26346" s="2" t="s">
        <v>36935</v>
      </c>
      <c r="C26346" s="2" t="s">
        <v>34828</v>
      </c>
    </row>
    <row r="26347" spans="1:3">
      <c r="A26347" s="15" t="s">
        <v>36934</v>
      </c>
      <c r="B26347" s="16" t="s">
        <v>36935</v>
      </c>
      <c r="C26347" s="16" t="s">
        <v>36698</v>
      </c>
    </row>
    <row r="26348" spans="1:3">
      <c r="A26348" s="1" t="s">
        <v>36934</v>
      </c>
      <c r="B26348" s="2" t="s">
        <v>36935</v>
      </c>
      <c r="C26348" s="2" t="s">
        <v>35170</v>
      </c>
    </row>
    <row r="26349" spans="1:3">
      <c r="A26349" s="15" t="s">
        <v>36934</v>
      </c>
      <c r="B26349" s="16" t="s">
        <v>36935</v>
      </c>
      <c r="C26349" s="16" t="s">
        <v>36919</v>
      </c>
    </row>
    <row r="26350" spans="1:3">
      <c r="A26350" s="1" t="s">
        <v>36934</v>
      </c>
      <c r="B26350" s="2" t="s">
        <v>36935</v>
      </c>
      <c r="C26350" s="2" t="s">
        <v>36442</v>
      </c>
    </row>
    <row r="26351" spans="1:3">
      <c r="A26351" s="15" t="s">
        <v>36934</v>
      </c>
      <c r="B26351" s="16" t="s">
        <v>36935</v>
      </c>
      <c r="C26351" s="16" t="s">
        <v>36588</v>
      </c>
    </row>
    <row r="26352" spans="1:3">
      <c r="A26352" s="1" t="s">
        <v>36934</v>
      </c>
      <c r="B26352" s="2" t="s">
        <v>36935</v>
      </c>
      <c r="C26352" s="2" t="s">
        <v>36589</v>
      </c>
    </row>
    <row r="26353" spans="1:3">
      <c r="A26353" s="15" t="s">
        <v>36934</v>
      </c>
      <c r="B26353" s="16" t="s">
        <v>36935</v>
      </c>
      <c r="C26353" s="16" t="s">
        <v>34835</v>
      </c>
    </row>
    <row r="26354" spans="1:3">
      <c r="A26354" s="1" t="s">
        <v>36934</v>
      </c>
      <c r="B26354" s="2" t="s">
        <v>36935</v>
      </c>
      <c r="C26354" s="2" t="s">
        <v>36425</v>
      </c>
    </row>
    <row r="26355" spans="1:3">
      <c r="A26355" s="15" t="s">
        <v>36934</v>
      </c>
      <c r="B26355" s="16" t="s">
        <v>36935</v>
      </c>
      <c r="C26355" s="16" t="s">
        <v>35692</v>
      </c>
    </row>
    <row r="26356" spans="1:3">
      <c r="A26356" s="1" t="s">
        <v>36934</v>
      </c>
      <c r="B26356" s="2" t="s">
        <v>36935</v>
      </c>
      <c r="C26356" s="2" t="s">
        <v>36920</v>
      </c>
    </row>
    <row r="26357" spans="1:3">
      <c r="A26357" s="15" t="s">
        <v>36934</v>
      </c>
      <c r="B26357" s="16" t="s">
        <v>36935</v>
      </c>
      <c r="C26357" s="16" t="s">
        <v>35572</v>
      </c>
    </row>
    <row r="26358" spans="1:3">
      <c r="A26358" s="1" t="s">
        <v>36934</v>
      </c>
      <c r="B26358" s="2" t="s">
        <v>36935</v>
      </c>
      <c r="C26358" s="2" t="s">
        <v>36494</v>
      </c>
    </row>
    <row r="26359" spans="1:3">
      <c r="A26359" s="15" t="s">
        <v>36934</v>
      </c>
      <c r="B26359" s="16" t="s">
        <v>36935</v>
      </c>
      <c r="C26359" s="16" t="s">
        <v>35993</v>
      </c>
    </row>
    <row r="26360" spans="1:3">
      <c r="A26360" s="1" t="s">
        <v>36934</v>
      </c>
      <c r="B26360" s="2" t="s">
        <v>36935</v>
      </c>
      <c r="C26360" s="2" t="s">
        <v>35510</v>
      </c>
    </row>
    <row r="26361" spans="1:3">
      <c r="A26361" s="15" t="s">
        <v>36934</v>
      </c>
      <c r="B26361" s="16" t="s">
        <v>36935</v>
      </c>
      <c r="C26361" s="16" t="s">
        <v>35826</v>
      </c>
    </row>
    <row r="26362" spans="1:3">
      <c r="A26362" s="1" t="s">
        <v>36934</v>
      </c>
      <c r="B26362" s="2" t="s">
        <v>36935</v>
      </c>
      <c r="C26362" s="2" t="s">
        <v>35242</v>
      </c>
    </row>
    <row r="26363" spans="1:3">
      <c r="A26363" s="15" t="s">
        <v>36934</v>
      </c>
      <c r="B26363" s="16" t="s">
        <v>36935</v>
      </c>
      <c r="C26363" s="16" t="s">
        <v>36234</v>
      </c>
    </row>
    <row r="26364" spans="1:3">
      <c r="A26364" s="1" t="s">
        <v>36934</v>
      </c>
      <c r="B26364" s="2" t="s">
        <v>36935</v>
      </c>
      <c r="C26364" s="2" t="s">
        <v>34627</v>
      </c>
    </row>
    <row r="26365" spans="1:3">
      <c r="A26365" s="15" t="s">
        <v>36934</v>
      </c>
      <c r="B26365" s="16" t="s">
        <v>36935</v>
      </c>
      <c r="C26365" s="16" t="s">
        <v>34431</v>
      </c>
    </row>
    <row r="26366" spans="1:3">
      <c r="A26366" s="1" t="s">
        <v>36934</v>
      </c>
      <c r="B26366" s="2" t="s">
        <v>36935</v>
      </c>
      <c r="C26366" s="2" t="s">
        <v>36921</v>
      </c>
    </row>
    <row r="26367" spans="1:3">
      <c r="A26367" s="15" t="s">
        <v>36934</v>
      </c>
      <c r="B26367" s="16" t="s">
        <v>36935</v>
      </c>
      <c r="C26367" s="16" t="s">
        <v>34739</v>
      </c>
    </row>
    <row r="26368" spans="1:3">
      <c r="A26368" s="1" t="s">
        <v>36934</v>
      </c>
      <c r="B26368" s="2" t="s">
        <v>36935</v>
      </c>
      <c r="C26368" s="2" t="s">
        <v>35918</v>
      </c>
    </row>
    <row r="26369" spans="1:3">
      <c r="A26369" s="15" t="s">
        <v>36934</v>
      </c>
      <c r="B26369" s="16" t="s">
        <v>36935</v>
      </c>
      <c r="C26369" s="16" t="s">
        <v>36353</v>
      </c>
    </row>
    <row r="26370" spans="1:3">
      <c r="A26370" s="1" t="s">
        <v>36934</v>
      </c>
      <c r="B26370" s="2" t="s">
        <v>36935</v>
      </c>
      <c r="C26370" s="2" t="s">
        <v>34628</v>
      </c>
    </row>
    <row r="26371" spans="1:3">
      <c r="A26371" s="15" t="s">
        <v>36934</v>
      </c>
      <c r="B26371" s="16" t="s">
        <v>36935</v>
      </c>
      <c r="C26371" s="16" t="s">
        <v>35869</v>
      </c>
    </row>
    <row r="26372" spans="1:3">
      <c r="A26372" s="1" t="s">
        <v>36934</v>
      </c>
      <c r="B26372" s="2" t="s">
        <v>36935</v>
      </c>
      <c r="C26372" s="2" t="s">
        <v>35919</v>
      </c>
    </row>
    <row r="26373" spans="1:3">
      <c r="A26373" s="15" t="s">
        <v>36934</v>
      </c>
      <c r="B26373" s="16" t="s">
        <v>36935</v>
      </c>
      <c r="C26373" s="16" t="s">
        <v>34864</v>
      </c>
    </row>
    <row r="26374" spans="1:3">
      <c r="A26374" s="1" t="s">
        <v>36934</v>
      </c>
      <c r="B26374" s="2" t="s">
        <v>36935</v>
      </c>
      <c r="C26374" s="2" t="s">
        <v>34635</v>
      </c>
    </row>
    <row r="26375" spans="1:3">
      <c r="A26375" s="15" t="s">
        <v>36934</v>
      </c>
      <c r="B26375" s="16" t="s">
        <v>36935</v>
      </c>
      <c r="C26375" s="16" t="s">
        <v>34867</v>
      </c>
    </row>
    <row r="26376" spans="1:3">
      <c r="A26376" s="1" t="s">
        <v>36934</v>
      </c>
      <c r="B26376" s="2" t="s">
        <v>36935</v>
      </c>
      <c r="C26376" s="2" t="s">
        <v>35808</v>
      </c>
    </row>
    <row r="26377" spans="1:3">
      <c r="A26377" s="15" t="s">
        <v>36934</v>
      </c>
      <c r="B26377" s="16" t="s">
        <v>36935</v>
      </c>
      <c r="C26377" s="16" t="s">
        <v>35967</v>
      </c>
    </row>
    <row r="26378" spans="1:3">
      <c r="A26378" s="1" t="s">
        <v>36934</v>
      </c>
      <c r="B26378" s="2" t="s">
        <v>36935</v>
      </c>
      <c r="C26378" s="2" t="s">
        <v>34545</v>
      </c>
    </row>
    <row r="26379" spans="1:3">
      <c r="A26379" s="15" t="s">
        <v>36934</v>
      </c>
      <c r="B26379" s="16" t="s">
        <v>36935</v>
      </c>
      <c r="C26379" s="16" t="s">
        <v>36922</v>
      </c>
    </row>
    <row r="26380" spans="1:3">
      <c r="A26380" s="1" t="s">
        <v>36934</v>
      </c>
      <c r="B26380" s="2" t="s">
        <v>36935</v>
      </c>
      <c r="C26380" s="2" t="s">
        <v>35341</v>
      </c>
    </row>
    <row r="26381" spans="1:3">
      <c r="A26381" s="15" t="s">
        <v>36934</v>
      </c>
      <c r="B26381" s="16" t="s">
        <v>36935</v>
      </c>
      <c r="C26381" s="16" t="s">
        <v>36241</v>
      </c>
    </row>
    <row r="26382" spans="1:3">
      <c r="A26382" s="1" t="s">
        <v>36934</v>
      </c>
      <c r="B26382" s="2" t="s">
        <v>36935</v>
      </c>
      <c r="C26382" s="2" t="s">
        <v>34753</v>
      </c>
    </row>
    <row r="26383" spans="1:3">
      <c r="A26383" s="5" t="s">
        <v>36934</v>
      </c>
      <c r="B26383" s="6" t="s">
        <v>36935</v>
      </c>
      <c r="C26383" s="6" t="s">
        <v>36923</v>
      </c>
    </row>
    <row r="26384" spans="1:3">
      <c r="A26384" s="1" t="s">
        <v>36934</v>
      </c>
      <c r="B26384" s="2" t="s">
        <v>36935</v>
      </c>
      <c r="C26384" s="2" t="s">
        <v>36924</v>
      </c>
    </row>
    <row r="26385" spans="1:3">
      <c r="A26385" s="15" t="s">
        <v>36934</v>
      </c>
      <c r="B26385" s="16" t="s">
        <v>36935</v>
      </c>
      <c r="C26385" s="16" t="s">
        <v>35522</v>
      </c>
    </row>
    <row r="26386" spans="1:3">
      <c r="A26386" s="1" t="s">
        <v>36934</v>
      </c>
      <c r="B26386" s="2" t="s">
        <v>36935</v>
      </c>
      <c r="C26386" s="2" t="s">
        <v>36448</v>
      </c>
    </row>
    <row r="26387" spans="1:3">
      <c r="A26387" s="15" t="s">
        <v>36934</v>
      </c>
      <c r="B26387" s="16" t="s">
        <v>36935</v>
      </c>
      <c r="C26387" s="16" t="s">
        <v>34760</v>
      </c>
    </row>
    <row r="26388" spans="1:3">
      <c r="A26388" s="1" t="s">
        <v>36934</v>
      </c>
      <c r="B26388" s="2" t="s">
        <v>36935</v>
      </c>
      <c r="C26388" s="2" t="s">
        <v>35325</v>
      </c>
    </row>
    <row r="26389" spans="1:3">
      <c r="A26389" s="15" t="s">
        <v>36934</v>
      </c>
      <c r="B26389" s="16" t="s">
        <v>36935</v>
      </c>
      <c r="C26389" s="16" t="s">
        <v>35725</v>
      </c>
    </row>
    <row r="26390" spans="1:3">
      <c r="A26390" s="1" t="s">
        <v>36934</v>
      </c>
      <c r="B26390" s="2" t="s">
        <v>36935</v>
      </c>
      <c r="C26390" s="2" t="s">
        <v>34765</v>
      </c>
    </row>
    <row r="26391" spans="1:3">
      <c r="A26391" s="15" t="s">
        <v>36934</v>
      </c>
      <c r="B26391" s="16" t="s">
        <v>36935</v>
      </c>
      <c r="C26391" s="16" t="s">
        <v>35880</v>
      </c>
    </row>
    <row r="26392" spans="1:3">
      <c r="A26392" s="1" t="s">
        <v>36934</v>
      </c>
      <c r="B26392" s="2" t="s">
        <v>36935</v>
      </c>
      <c r="C26392" s="2" t="s">
        <v>36387</v>
      </c>
    </row>
    <row r="26393" spans="1:3">
      <c r="A26393" s="15" t="s">
        <v>36934</v>
      </c>
      <c r="B26393" s="16" t="s">
        <v>36935</v>
      </c>
      <c r="C26393" s="16" t="s">
        <v>35145</v>
      </c>
    </row>
    <row r="26394" spans="1:3">
      <c r="A26394" s="1" t="s">
        <v>36934</v>
      </c>
      <c r="B26394" s="2" t="s">
        <v>36935</v>
      </c>
      <c r="C26394" s="2" t="s">
        <v>36088</v>
      </c>
    </row>
    <row r="26395" spans="1:3">
      <c r="A26395" s="15" t="s">
        <v>36934</v>
      </c>
      <c r="B26395" s="16" t="s">
        <v>36935</v>
      </c>
      <c r="C26395" s="16" t="s">
        <v>36925</v>
      </c>
    </row>
    <row r="26396" spans="1:3">
      <c r="A26396" s="1" t="s">
        <v>36934</v>
      </c>
      <c r="B26396" s="2" t="s">
        <v>36935</v>
      </c>
      <c r="C26396" s="2" t="s">
        <v>34780</v>
      </c>
    </row>
    <row r="26397" spans="1:3">
      <c r="A26397" s="15" t="s">
        <v>36934</v>
      </c>
      <c r="B26397" s="16" t="s">
        <v>36935</v>
      </c>
      <c r="C26397" s="16" t="s">
        <v>34467</v>
      </c>
    </row>
    <row r="26398" spans="1:3">
      <c r="A26398" s="1" t="s">
        <v>36934</v>
      </c>
      <c r="B26398" s="2" t="s">
        <v>36935</v>
      </c>
      <c r="C26398" s="2" t="s">
        <v>34660</v>
      </c>
    </row>
    <row r="26399" spans="1:3">
      <c r="A26399" s="15" t="s">
        <v>36934</v>
      </c>
      <c r="B26399" s="16" t="s">
        <v>36935</v>
      </c>
      <c r="C26399" s="16" t="s">
        <v>36926</v>
      </c>
    </row>
    <row r="26400" spans="1:3">
      <c r="A26400" s="1" t="s">
        <v>36934</v>
      </c>
      <c r="B26400" s="2" t="s">
        <v>36935</v>
      </c>
      <c r="C26400" s="2" t="s">
        <v>35148</v>
      </c>
    </row>
    <row r="26401" spans="1:3">
      <c r="A26401" s="15" t="s">
        <v>36934</v>
      </c>
      <c r="B26401" s="16" t="s">
        <v>36935</v>
      </c>
      <c r="C26401" s="16" t="s">
        <v>35149</v>
      </c>
    </row>
    <row r="26402" spans="1:3">
      <c r="A26402" s="1" t="s">
        <v>36934</v>
      </c>
      <c r="B26402" s="2" t="s">
        <v>36935</v>
      </c>
      <c r="C26402" s="2" t="s">
        <v>34666</v>
      </c>
    </row>
    <row r="26403" spans="1:3">
      <c r="A26403" s="15" t="s">
        <v>36934</v>
      </c>
      <c r="B26403" s="16" t="s">
        <v>36935</v>
      </c>
      <c r="C26403" s="16" t="s">
        <v>34344</v>
      </c>
    </row>
    <row r="26404" spans="1:3">
      <c r="A26404" s="1" t="s">
        <v>36934</v>
      </c>
      <c r="B26404" s="2" t="s">
        <v>36935</v>
      </c>
      <c r="C26404" s="2" t="s">
        <v>35150</v>
      </c>
    </row>
    <row r="26405" spans="1:3">
      <c r="A26405" s="15" t="s">
        <v>36934</v>
      </c>
      <c r="B26405" s="16" t="s">
        <v>36935</v>
      </c>
      <c r="C26405" s="16" t="s">
        <v>34983</v>
      </c>
    </row>
    <row r="26406" spans="1:3">
      <c r="A26406" s="1" t="s">
        <v>36934</v>
      </c>
      <c r="B26406" s="2" t="s">
        <v>36935</v>
      </c>
      <c r="C26406" s="2" t="s">
        <v>35947</v>
      </c>
    </row>
    <row r="26407" spans="1:3">
      <c r="A26407" s="15" t="s">
        <v>36934</v>
      </c>
      <c r="B26407" s="16" t="s">
        <v>36935</v>
      </c>
      <c r="C26407" s="16" t="s">
        <v>36774</v>
      </c>
    </row>
    <row r="26408" spans="1:3">
      <c r="A26408" s="1" t="s">
        <v>36934</v>
      </c>
      <c r="B26408" s="2" t="s">
        <v>36935</v>
      </c>
      <c r="C26408" s="2" t="s">
        <v>36928</v>
      </c>
    </row>
    <row r="26409" spans="1:3">
      <c r="A26409" s="15" t="s">
        <v>36934</v>
      </c>
      <c r="B26409" s="16" t="s">
        <v>36935</v>
      </c>
      <c r="C26409" s="16" t="s">
        <v>34375</v>
      </c>
    </row>
    <row r="26410" spans="1:3">
      <c r="A26410" s="1" t="s">
        <v>36934</v>
      </c>
      <c r="B26410" s="2" t="s">
        <v>36935</v>
      </c>
      <c r="C26410" s="2" t="s">
        <v>36420</v>
      </c>
    </row>
    <row r="26411" spans="1:3">
      <c r="A26411" s="15" t="s">
        <v>36934</v>
      </c>
      <c r="B26411" s="16" t="s">
        <v>36935</v>
      </c>
      <c r="C26411" s="16" t="s">
        <v>34697</v>
      </c>
    </row>
    <row r="26412" spans="1:3">
      <c r="A26412" s="1" t="s">
        <v>36934</v>
      </c>
      <c r="B26412" s="2" t="s">
        <v>36935</v>
      </c>
      <c r="C26412" s="2" t="s">
        <v>35568</v>
      </c>
    </row>
    <row r="26413" spans="1:3">
      <c r="A26413" s="15" t="s">
        <v>36934</v>
      </c>
      <c r="B26413" s="16" t="s">
        <v>36935</v>
      </c>
      <c r="C26413" s="16" t="s">
        <v>35497</v>
      </c>
    </row>
    <row r="26414" spans="1:3">
      <c r="A26414" s="1" t="s">
        <v>36934</v>
      </c>
      <c r="B26414" s="2" t="s">
        <v>36935</v>
      </c>
      <c r="C26414" s="2" t="s">
        <v>34803</v>
      </c>
    </row>
    <row r="26415" spans="1:3">
      <c r="A26415" s="15" t="s">
        <v>36934</v>
      </c>
      <c r="B26415" s="16" t="s">
        <v>36935</v>
      </c>
      <c r="C26415" s="16" t="s">
        <v>36374</v>
      </c>
    </row>
    <row r="26416" spans="1:3">
      <c r="A26416" s="1" t="s">
        <v>36934</v>
      </c>
      <c r="B26416" s="2" t="s">
        <v>36935</v>
      </c>
      <c r="C26416" s="2" t="s">
        <v>34584</v>
      </c>
    </row>
    <row r="26417" spans="1:3">
      <c r="A26417" s="15" t="s">
        <v>36934</v>
      </c>
      <c r="B26417" s="16" t="s">
        <v>36935</v>
      </c>
      <c r="C26417" s="16" t="s">
        <v>36648</v>
      </c>
    </row>
    <row r="26418" spans="1:3">
      <c r="A26418" s="1" t="s">
        <v>36934</v>
      </c>
      <c r="B26418" s="2" t="s">
        <v>36935</v>
      </c>
      <c r="C26418" s="2" t="s">
        <v>35579</v>
      </c>
    </row>
    <row r="26419" spans="1:3">
      <c r="A26419" s="15" t="s">
        <v>36934</v>
      </c>
      <c r="B26419" s="16" t="s">
        <v>36935</v>
      </c>
      <c r="C26419" s="16" t="s">
        <v>36715</v>
      </c>
    </row>
    <row r="26420" spans="1:3">
      <c r="A26420" s="1" t="s">
        <v>36934</v>
      </c>
      <c r="B26420" s="2" t="s">
        <v>36935</v>
      </c>
      <c r="C26420" s="2" t="s">
        <v>34910</v>
      </c>
    </row>
    <row r="26421" spans="1:3">
      <c r="A26421" s="15" t="s">
        <v>36934</v>
      </c>
      <c r="B26421" s="16" t="s">
        <v>36935</v>
      </c>
      <c r="C26421" s="16" t="s">
        <v>36480</v>
      </c>
    </row>
    <row r="26422" spans="1:3">
      <c r="A26422" s="1" t="s">
        <v>36934</v>
      </c>
      <c r="B26422" s="2" t="s">
        <v>36935</v>
      </c>
      <c r="C26422" s="2" t="s">
        <v>36423</v>
      </c>
    </row>
    <row r="26423" spans="1:3">
      <c r="A26423" s="15" t="s">
        <v>36934</v>
      </c>
      <c r="B26423" s="16" t="s">
        <v>36935</v>
      </c>
      <c r="C26423" s="16" t="s">
        <v>36778</v>
      </c>
    </row>
    <row r="26424" spans="1:3">
      <c r="A26424" s="1" t="s">
        <v>36934</v>
      </c>
      <c r="B26424" s="2" t="s">
        <v>36935</v>
      </c>
      <c r="C26424" s="2" t="s">
        <v>36313</v>
      </c>
    </row>
    <row r="26425" spans="1:3">
      <c r="A26425" s="15" t="s">
        <v>36934</v>
      </c>
      <c r="B26425" s="16" t="s">
        <v>36935</v>
      </c>
      <c r="C26425" s="16" t="s">
        <v>36629</v>
      </c>
    </row>
    <row r="26426" spans="1:3">
      <c r="A26426" s="1" t="s">
        <v>36934</v>
      </c>
      <c r="B26426" s="2" t="s">
        <v>36935</v>
      </c>
      <c r="C26426" s="2" t="s">
        <v>34708</v>
      </c>
    </row>
    <row r="26427" spans="1:3">
      <c r="A26427" s="15" t="s">
        <v>36934</v>
      </c>
      <c r="B26427" s="16" t="s">
        <v>36935</v>
      </c>
      <c r="C26427" s="16" t="s">
        <v>36929</v>
      </c>
    </row>
    <row r="26428" spans="1:3">
      <c r="A26428" s="1" t="s">
        <v>36934</v>
      </c>
      <c r="B26428" s="2" t="s">
        <v>36935</v>
      </c>
      <c r="C26428" s="2" t="s">
        <v>36356</v>
      </c>
    </row>
    <row r="26429" spans="1:3">
      <c r="A26429" s="15" t="s">
        <v>36934</v>
      </c>
      <c r="B26429" s="16" t="s">
        <v>36935</v>
      </c>
      <c r="C26429" s="16" t="s">
        <v>35581</v>
      </c>
    </row>
    <row r="26430" spans="1:3">
      <c r="A26430" s="1" t="s">
        <v>36934</v>
      </c>
      <c r="B26430" s="2" t="s">
        <v>36935</v>
      </c>
      <c r="C26430" s="2" t="s">
        <v>35378</v>
      </c>
    </row>
    <row r="26431" spans="1:3">
      <c r="A26431" s="15" t="s">
        <v>36934</v>
      </c>
      <c r="B26431" s="16" t="s">
        <v>36935</v>
      </c>
      <c r="C26431" s="16" t="s">
        <v>36930</v>
      </c>
    </row>
    <row r="26432" spans="1:3">
      <c r="A26432" s="1" t="s">
        <v>36934</v>
      </c>
      <c r="B26432" s="2" t="s">
        <v>36935</v>
      </c>
      <c r="C26432" s="2" t="s">
        <v>35271</v>
      </c>
    </row>
    <row r="26433" spans="1:3">
      <c r="A26433" s="5" t="s">
        <v>36934</v>
      </c>
      <c r="B26433" s="6" t="s">
        <v>36935</v>
      </c>
      <c r="C26433" s="6" t="s">
        <v>35134</v>
      </c>
    </row>
    <row r="26434" spans="1:3">
      <c r="A26434" s="1" t="s">
        <v>36934</v>
      </c>
      <c r="B26434" s="2" t="s">
        <v>36935</v>
      </c>
      <c r="C26434" s="2" t="s">
        <v>34379</v>
      </c>
    </row>
    <row r="26435" spans="1:3">
      <c r="A26435" s="15" t="s">
        <v>36934</v>
      </c>
      <c r="B26435" s="16" t="s">
        <v>36935</v>
      </c>
      <c r="C26435" s="16" t="s">
        <v>34380</v>
      </c>
    </row>
    <row r="26436" spans="1:3">
      <c r="A26436" s="5" t="s">
        <v>36934</v>
      </c>
      <c r="B26436" s="6" t="s">
        <v>36935</v>
      </c>
      <c r="C26436" s="6" t="s">
        <v>36437</v>
      </c>
    </row>
    <row r="26437" spans="1:3">
      <c r="A26437" s="1" t="s">
        <v>36936</v>
      </c>
      <c r="B26437" s="2" t="s">
        <v>36937</v>
      </c>
      <c r="C26437" s="2" t="s">
        <v>36096</v>
      </c>
    </row>
    <row r="26438" spans="1:3">
      <c r="A26438" s="15" t="s">
        <v>36936</v>
      </c>
      <c r="B26438" s="16" t="s">
        <v>36937</v>
      </c>
      <c r="C26438" s="16" t="s">
        <v>34658</v>
      </c>
    </row>
    <row r="26439" spans="1:3">
      <c r="A26439" s="1" t="s">
        <v>36936</v>
      </c>
      <c r="B26439" s="2" t="s">
        <v>36937</v>
      </c>
      <c r="C26439" s="2" t="s">
        <v>35297</v>
      </c>
    </row>
    <row r="26440" spans="1:3">
      <c r="A26440" s="15" t="s">
        <v>36936</v>
      </c>
      <c r="B26440" s="16" t="s">
        <v>36937</v>
      </c>
      <c r="C26440" s="16" t="s">
        <v>34831</v>
      </c>
    </row>
    <row r="26441" spans="1:3">
      <c r="A26441" s="1" t="s">
        <v>36936</v>
      </c>
      <c r="B26441" s="2" t="s">
        <v>36937</v>
      </c>
      <c r="C26441" s="2" t="s">
        <v>34370</v>
      </c>
    </row>
    <row r="26442" spans="1:3">
      <c r="A26442" s="15" t="s">
        <v>36936</v>
      </c>
      <c r="B26442" s="16" t="s">
        <v>36937</v>
      </c>
      <c r="C26442" s="16" t="s">
        <v>34371</v>
      </c>
    </row>
    <row r="26443" spans="1:3">
      <c r="A26443" s="1" t="s">
        <v>36936</v>
      </c>
      <c r="B26443" s="2" t="s">
        <v>36937</v>
      </c>
      <c r="C26443" s="2" t="s">
        <v>34401</v>
      </c>
    </row>
    <row r="26444" spans="1:3">
      <c r="A26444" s="15" t="s">
        <v>36936</v>
      </c>
      <c r="B26444" s="16" t="s">
        <v>36937</v>
      </c>
      <c r="C26444" s="16" t="s">
        <v>35647</v>
      </c>
    </row>
    <row r="26445" spans="1:3">
      <c r="A26445" s="1" t="s">
        <v>36936</v>
      </c>
      <c r="B26445" s="2" t="s">
        <v>36937</v>
      </c>
      <c r="C26445" s="2" t="s">
        <v>35074</v>
      </c>
    </row>
    <row r="26446" spans="1:3">
      <c r="A26446" s="15" t="s">
        <v>36936</v>
      </c>
      <c r="B26446" s="16" t="s">
        <v>36937</v>
      </c>
      <c r="C26446" s="16" t="s">
        <v>36354</v>
      </c>
    </row>
    <row r="26447" spans="1:3">
      <c r="A26447" s="1" t="s">
        <v>36936</v>
      </c>
      <c r="B26447" s="2" t="s">
        <v>36937</v>
      </c>
      <c r="C26447" s="2" t="s">
        <v>35252</v>
      </c>
    </row>
    <row r="26448" spans="1:3">
      <c r="A26448" s="15" t="s">
        <v>36936</v>
      </c>
      <c r="B26448" s="16" t="s">
        <v>36937</v>
      </c>
      <c r="C26448" s="16" t="s">
        <v>36680</v>
      </c>
    </row>
    <row r="26449" spans="1:3">
      <c r="A26449" s="1" t="s">
        <v>36936</v>
      </c>
      <c r="B26449" s="2" t="s">
        <v>36937</v>
      </c>
      <c r="C26449" s="2" t="s">
        <v>35774</v>
      </c>
    </row>
    <row r="26450" spans="1:3">
      <c r="A26450" s="15" t="s">
        <v>36936</v>
      </c>
      <c r="B26450" s="16" t="s">
        <v>36937</v>
      </c>
      <c r="C26450" s="16" t="s">
        <v>36250</v>
      </c>
    </row>
    <row r="26451" spans="1:3">
      <c r="A26451" s="1" t="s">
        <v>36936</v>
      </c>
      <c r="B26451" s="2" t="s">
        <v>36937</v>
      </c>
      <c r="C26451" s="2" t="s">
        <v>36909</v>
      </c>
    </row>
    <row r="26452" spans="1:3">
      <c r="A26452" s="15" t="s">
        <v>36936</v>
      </c>
      <c r="B26452" s="16" t="s">
        <v>36937</v>
      </c>
      <c r="C26452" s="16" t="s">
        <v>36298</v>
      </c>
    </row>
    <row r="26453" spans="1:3">
      <c r="A26453" s="1" t="s">
        <v>36936</v>
      </c>
      <c r="B26453" s="2" t="s">
        <v>36937</v>
      </c>
      <c r="C26453" s="2" t="s">
        <v>34700</v>
      </c>
    </row>
    <row r="26454" spans="1:3">
      <c r="A26454" s="15" t="s">
        <v>36936</v>
      </c>
      <c r="B26454" s="16" t="s">
        <v>36937</v>
      </c>
      <c r="C26454" s="16" t="s">
        <v>36314</v>
      </c>
    </row>
    <row r="26455" spans="1:3">
      <c r="A26455" s="1" t="s">
        <v>36936</v>
      </c>
      <c r="B26455" s="2" t="s">
        <v>36937</v>
      </c>
      <c r="C26455" s="2" t="s">
        <v>34526</v>
      </c>
    </row>
    <row r="26456" spans="1:3">
      <c r="A26456" s="15" t="s">
        <v>36936</v>
      </c>
      <c r="B26456" s="16" t="s">
        <v>36937</v>
      </c>
      <c r="C26456" s="16" t="s">
        <v>35872</v>
      </c>
    </row>
    <row r="26457" spans="1:3">
      <c r="A26457" s="1" t="s">
        <v>36936</v>
      </c>
      <c r="B26457" s="2" t="s">
        <v>36937</v>
      </c>
      <c r="C26457" s="2" t="s">
        <v>35050</v>
      </c>
    </row>
    <row r="26458" spans="1:3">
      <c r="A26458" s="15" t="s">
        <v>36936</v>
      </c>
      <c r="B26458" s="16" t="s">
        <v>36937</v>
      </c>
      <c r="C26458" s="16" t="s">
        <v>35061</v>
      </c>
    </row>
    <row r="26459" spans="1:3">
      <c r="A26459" s="1" t="s">
        <v>36936</v>
      </c>
      <c r="B26459" s="2" t="s">
        <v>36937</v>
      </c>
      <c r="C26459" s="2" t="s">
        <v>34827</v>
      </c>
    </row>
    <row r="26460" spans="1:3">
      <c r="A26460" s="15" t="s">
        <v>36936</v>
      </c>
      <c r="B26460" s="16" t="s">
        <v>36937</v>
      </c>
      <c r="C26460" s="16" t="s">
        <v>34720</v>
      </c>
    </row>
    <row r="26461" spans="1:3">
      <c r="A26461" s="1" t="s">
        <v>36936</v>
      </c>
      <c r="B26461" s="2" t="s">
        <v>36937</v>
      </c>
      <c r="C26461" s="2" t="s">
        <v>36007</v>
      </c>
    </row>
    <row r="26462" spans="1:3">
      <c r="A26462" s="15" t="s">
        <v>36936</v>
      </c>
      <c r="B26462" s="16" t="s">
        <v>36937</v>
      </c>
      <c r="C26462" s="16" t="s">
        <v>34531</v>
      </c>
    </row>
    <row r="26463" spans="1:3">
      <c r="A26463" s="1" t="s">
        <v>36936</v>
      </c>
      <c r="B26463" s="2" t="s">
        <v>36937</v>
      </c>
      <c r="C26463" s="2" t="s">
        <v>35053</v>
      </c>
    </row>
    <row r="26464" spans="1:3">
      <c r="A26464" s="15" t="s">
        <v>36936</v>
      </c>
      <c r="B26464" s="16" t="s">
        <v>36937</v>
      </c>
      <c r="C26464" s="16" t="s">
        <v>35487</v>
      </c>
    </row>
    <row r="26465" spans="1:3">
      <c r="A26465" s="1" t="s">
        <v>36936</v>
      </c>
      <c r="B26465" s="2" t="s">
        <v>36937</v>
      </c>
      <c r="C26465" s="2" t="s">
        <v>35565</v>
      </c>
    </row>
    <row r="26466" spans="1:3">
      <c r="A26466" s="15" t="s">
        <v>36936</v>
      </c>
      <c r="B26466" s="16" t="s">
        <v>36937</v>
      </c>
      <c r="C26466" s="16" t="s">
        <v>34763</v>
      </c>
    </row>
    <row r="26467" spans="1:3">
      <c r="A26467" s="1" t="s">
        <v>36936</v>
      </c>
      <c r="B26467" s="2" t="s">
        <v>36937</v>
      </c>
      <c r="C26467" s="2" t="s">
        <v>34881</v>
      </c>
    </row>
    <row r="26468" spans="1:3">
      <c r="A26468" s="15" t="s">
        <v>36936</v>
      </c>
      <c r="B26468" s="16" t="s">
        <v>36937</v>
      </c>
      <c r="C26468" s="16" t="s">
        <v>36016</v>
      </c>
    </row>
    <row r="26469" spans="1:3">
      <c r="A26469" s="1" t="s">
        <v>36936</v>
      </c>
      <c r="B26469" s="2" t="s">
        <v>36937</v>
      </c>
      <c r="C26469" s="2" t="s">
        <v>35703</v>
      </c>
    </row>
    <row r="26470" spans="1:3">
      <c r="A26470" s="15" t="s">
        <v>36936</v>
      </c>
      <c r="B26470" s="16" t="s">
        <v>36937</v>
      </c>
      <c r="C26470" s="16" t="s">
        <v>36422</v>
      </c>
    </row>
    <row r="26471" spans="1:3">
      <c r="A26471" s="1" t="s">
        <v>36936</v>
      </c>
      <c r="B26471" s="2" t="s">
        <v>36937</v>
      </c>
      <c r="C26471" s="2" t="s">
        <v>36431</v>
      </c>
    </row>
    <row r="26472" spans="1:3">
      <c r="A26472" s="15" t="s">
        <v>36936</v>
      </c>
      <c r="B26472" s="16" t="s">
        <v>36937</v>
      </c>
      <c r="C26472" s="16" t="s">
        <v>36434</v>
      </c>
    </row>
    <row r="26473" spans="1:3">
      <c r="A26473" s="1" t="s">
        <v>36936</v>
      </c>
      <c r="B26473" s="2" t="s">
        <v>36937</v>
      </c>
      <c r="C26473" s="2" t="s">
        <v>35132</v>
      </c>
    </row>
    <row r="26474" spans="1:3">
      <c r="A26474" s="15" t="s">
        <v>36936</v>
      </c>
      <c r="B26474" s="16" t="s">
        <v>36937</v>
      </c>
      <c r="C26474" s="16" t="s">
        <v>35348</v>
      </c>
    </row>
    <row r="26475" spans="1:3">
      <c r="A26475" s="1" t="s">
        <v>36936</v>
      </c>
      <c r="B26475" s="2" t="s">
        <v>36937</v>
      </c>
      <c r="C26475" s="2" t="s">
        <v>34482</v>
      </c>
    </row>
    <row r="26476" spans="1:3">
      <c r="A26476" s="15" t="s">
        <v>36936</v>
      </c>
      <c r="B26476" s="16" t="s">
        <v>36937</v>
      </c>
      <c r="C26476" s="16" t="s">
        <v>36890</v>
      </c>
    </row>
    <row r="26477" spans="1:3">
      <c r="A26477" s="1" t="s">
        <v>36936</v>
      </c>
      <c r="B26477" s="2" t="s">
        <v>36937</v>
      </c>
      <c r="C26477" s="2" t="s">
        <v>34733</v>
      </c>
    </row>
    <row r="26478" spans="1:3">
      <c r="A26478" s="15" t="s">
        <v>36936</v>
      </c>
      <c r="B26478" s="16" t="s">
        <v>36937</v>
      </c>
      <c r="C26478" s="16" t="s">
        <v>34549</v>
      </c>
    </row>
    <row r="26479" spans="1:3">
      <c r="A26479" s="1" t="s">
        <v>36936</v>
      </c>
      <c r="B26479" s="2" t="s">
        <v>36937</v>
      </c>
      <c r="C26479" s="2" t="s">
        <v>34758</v>
      </c>
    </row>
    <row r="26480" spans="1:3">
      <c r="A26480" s="15" t="s">
        <v>36936</v>
      </c>
      <c r="B26480" s="16" t="s">
        <v>36937</v>
      </c>
      <c r="C26480" s="16" t="s">
        <v>34664</v>
      </c>
    </row>
    <row r="26481" spans="1:3">
      <c r="A26481" s="1" t="s">
        <v>36936</v>
      </c>
      <c r="B26481" s="2" t="s">
        <v>36937</v>
      </c>
      <c r="C26481" s="2" t="s">
        <v>34412</v>
      </c>
    </row>
    <row r="26482" spans="1:3">
      <c r="A26482" s="15" t="s">
        <v>36936</v>
      </c>
      <c r="B26482" s="16" t="s">
        <v>36937</v>
      </c>
      <c r="C26482" s="16" t="s">
        <v>34413</v>
      </c>
    </row>
    <row r="26483" spans="1:3">
      <c r="A26483" s="1" t="s">
        <v>36936</v>
      </c>
      <c r="B26483" s="2" t="s">
        <v>36937</v>
      </c>
      <c r="C26483" s="2" t="s">
        <v>34414</v>
      </c>
    </row>
    <row r="26484" spans="1:3">
      <c r="A26484" s="15" t="s">
        <v>36936</v>
      </c>
      <c r="B26484" s="16" t="s">
        <v>36937</v>
      </c>
      <c r="C26484" s="16" t="s">
        <v>34415</v>
      </c>
    </row>
    <row r="26485" spans="1:3">
      <c r="A26485" s="1" t="s">
        <v>36936</v>
      </c>
      <c r="B26485" s="2" t="s">
        <v>36937</v>
      </c>
      <c r="C26485" s="2" t="s">
        <v>34416</v>
      </c>
    </row>
    <row r="26486" spans="1:3">
      <c r="A26486" s="5" t="s">
        <v>36936</v>
      </c>
      <c r="B26486" s="6" t="s">
        <v>36937</v>
      </c>
      <c r="C26486" s="6" t="s">
        <v>34420</v>
      </c>
    </row>
    <row r="26487" spans="1:3">
      <c r="A26487" s="1" t="s">
        <v>36936</v>
      </c>
      <c r="B26487" s="2" t="s">
        <v>36937</v>
      </c>
      <c r="C26487" s="2" t="s">
        <v>34421</v>
      </c>
    </row>
    <row r="26488" spans="1:3">
      <c r="A26488" s="15" t="s">
        <v>36936</v>
      </c>
      <c r="B26488" s="16" t="s">
        <v>36937</v>
      </c>
      <c r="C26488" s="16" t="s">
        <v>36581</v>
      </c>
    </row>
    <row r="26489" spans="1:3">
      <c r="A26489" s="1" t="s">
        <v>36936</v>
      </c>
      <c r="B26489" s="2" t="s">
        <v>36937</v>
      </c>
      <c r="C26489" s="2" t="s">
        <v>34384</v>
      </c>
    </row>
    <row r="26490" spans="1:3">
      <c r="A26490" s="15" t="s">
        <v>36936</v>
      </c>
      <c r="B26490" s="16" t="s">
        <v>36937</v>
      </c>
      <c r="C26490" s="16" t="s">
        <v>34805</v>
      </c>
    </row>
    <row r="26491" spans="1:3">
      <c r="A26491" s="1" t="s">
        <v>36936</v>
      </c>
      <c r="B26491" s="2" t="s">
        <v>36937</v>
      </c>
      <c r="C26491" s="2" t="s">
        <v>36276</v>
      </c>
    </row>
    <row r="26492" spans="1:3">
      <c r="A26492" s="15" t="s">
        <v>36936</v>
      </c>
      <c r="B26492" s="16" t="s">
        <v>36937</v>
      </c>
      <c r="C26492" s="16" t="s">
        <v>34589</v>
      </c>
    </row>
    <row r="26493" spans="1:3">
      <c r="A26493" s="1" t="s">
        <v>36936</v>
      </c>
      <c r="B26493" s="2" t="s">
        <v>36937</v>
      </c>
      <c r="C26493" s="2" t="s">
        <v>34999</v>
      </c>
    </row>
    <row r="26494" spans="1:3">
      <c r="A26494" s="15" t="s">
        <v>36936</v>
      </c>
      <c r="B26494" s="16" t="s">
        <v>36937</v>
      </c>
      <c r="C26494" s="16" t="s">
        <v>34352</v>
      </c>
    </row>
    <row r="26495" spans="1:3">
      <c r="A26495" s="1" t="s">
        <v>36936</v>
      </c>
      <c r="B26495" s="2" t="s">
        <v>36937</v>
      </c>
      <c r="C26495" s="2" t="s">
        <v>36911</v>
      </c>
    </row>
    <row r="26496" spans="1:3">
      <c r="A26496" s="15" t="s">
        <v>36936</v>
      </c>
      <c r="B26496" s="16" t="s">
        <v>36937</v>
      </c>
      <c r="C26496" s="16" t="s">
        <v>36656</v>
      </c>
    </row>
    <row r="26497" spans="1:3">
      <c r="A26497" s="1" t="s">
        <v>36936</v>
      </c>
      <c r="B26497" s="2" t="s">
        <v>36937</v>
      </c>
      <c r="C26497" s="2" t="s">
        <v>36357</v>
      </c>
    </row>
    <row r="26498" spans="1:3">
      <c r="A26498" s="15" t="s">
        <v>36936</v>
      </c>
      <c r="B26498" s="16" t="s">
        <v>36937</v>
      </c>
      <c r="C26498" s="16" t="s">
        <v>36912</v>
      </c>
    </row>
    <row r="26499" spans="1:3">
      <c r="A26499" s="1" t="s">
        <v>36936</v>
      </c>
      <c r="B26499" s="2" t="s">
        <v>36937</v>
      </c>
      <c r="C26499" s="2" t="s">
        <v>34483</v>
      </c>
    </row>
    <row r="26500" spans="1:3">
      <c r="A26500" s="15" t="s">
        <v>36936</v>
      </c>
      <c r="B26500" s="16" t="s">
        <v>36937</v>
      </c>
      <c r="C26500" s="16" t="s">
        <v>36230</v>
      </c>
    </row>
    <row r="26501" spans="1:3">
      <c r="A26501" s="1" t="s">
        <v>36936</v>
      </c>
      <c r="B26501" s="2" t="s">
        <v>36937</v>
      </c>
      <c r="C26501" s="2" t="s">
        <v>35033</v>
      </c>
    </row>
    <row r="26502" spans="1:3">
      <c r="A26502" s="15" t="s">
        <v>36936</v>
      </c>
      <c r="B26502" s="16" t="s">
        <v>36937</v>
      </c>
      <c r="C26502" s="16" t="s">
        <v>34527</v>
      </c>
    </row>
    <row r="26503" spans="1:3">
      <c r="A26503" s="1" t="s">
        <v>36936</v>
      </c>
      <c r="B26503" s="2" t="s">
        <v>36937</v>
      </c>
      <c r="C26503" s="2" t="s">
        <v>36528</v>
      </c>
    </row>
    <row r="26504" spans="1:3">
      <c r="A26504" s="15" t="s">
        <v>36936</v>
      </c>
      <c r="B26504" s="16" t="s">
        <v>36937</v>
      </c>
      <c r="C26504" s="16" t="s">
        <v>35819</v>
      </c>
    </row>
    <row r="26505" spans="1:3">
      <c r="A26505" s="1" t="s">
        <v>36936</v>
      </c>
      <c r="B26505" s="2" t="s">
        <v>36937</v>
      </c>
      <c r="C26505" s="2" t="s">
        <v>35358</v>
      </c>
    </row>
    <row r="26506" spans="1:3">
      <c r="A26506" s="15" t="s">
        <v>36936</v>
      </c>
      <c r="B26506" s="16" t="s">
        <v>36937</v>
      </c>
      <c r="C26506" s="16" t="s">
        <v>36360</v>
      </c>
    </row>
    <row r="26507" spans="1:3">
      <c r="A26507" s="1" t="s">
        <v>36936</v>
      </c>
      <c r="B26507" s="2" t="s">
        <v>36937</v>
      </c>
      <c r="C26507" s="2" t="s">
        <v>36784</v>
      </c>
    </row>
    <row r="26508" spans="1:3">
      <c r="A26508" s="15" t="s">
        <v>36936</v>
      </c>
      <c r="B26508" s="16" t="s">
        <v>36937</v>
      </c>
      <c r="C26508" s="16" t="s">
        <v>34491</v>
      </c>
    </row>
    <row r="26509" spans="1:3">
      <c r="A26509" s="1" t="s">
        <v>36936</v>
      </c>
      <c r="B26509" s="2" t="s">
        <v>36937</v>
      </c>
      <c r="C26509" s="2" t="s">
        <v>34386</v>
      </c>
    </row>
    <row r="26510" spans="1:3">
      <c r="A26510" s="15" t="s">
        <v>36936</v>
      </c>
      <c r="B26510" s="16" t="s">
        <v>36937</v>
      </c>
      <c r="C26510" s="16" t="s">
        <v>36386</v>
      </c>
    </row>
    <row r="26511" spans="1:3">
      <c r="A26511" s="1" t="s">
        <v>36936</v>
      </c>
      <c r="B26511" s="2" t="s">
        <v>36937</v>
      </c>
      <c r="C26511" s="2" t="s">
        <v>34860</v>
      </c>
    </row>
    <row r="26512" spans="1:3">
      <c r="A26512" s="15" t="s">
        <v>36936</v>
      </c>
      <c r="B26512" s="16" t="s">
        <v>36937</v>
      </c>
      <c r="C26512" s="16" t="s">
        <v>34435</v>
      </c>
    </row>
    <row r="26513" spans="1:3">
      <c r="A26513" s="1" t="s">
        <v>36936</v>
      </c>
      <c r="B26513" s="2" t="s">
        <v>36937</v>
      </c>
      <c r="C26513" s="2" t="s">
        <v>34638</v>
      </c>
    </row>
    <row r="26514" spans="1:3">
      <c r="A26514" s="15" t="s">
        <v>36936</v>
      </c>
      <c r="B26514" s="16" t="s">
        <v>36937</v>
      </c>
      <c r="C26514" s="16" t="s">
        <v>36913</v>
      </c>
    </row>
    <row r="26515" spans="1:3">
      <c r="A26515" s="1" t="s">
        <v>36936</v>
      </c>
      <c r="B26515" s="2" t="s">
        <v>36937</v>
      </c>
      <c r="C26515" s="2" t="s">
        <v>36577</v>
      </c>
    </row>
    <row r="26516" spans="1:3">
      <c r="A26516" s="15" t="s">
        <v>36936</v>
      </c>
      <c r="B26516" s="16" t="s">
        <v>36937</v>
      </c>
      <c r="C26516" s="16" t="s">
        <v>36541</v>
      </c>
    </row>
    <row r="26517" spans="1:3">
      <c r="A26517" s="1" t="s">
        <v>36936</v>
      </c>
      <c r="B26517" s="2" t="s">
        <v>36937</v>
      </c>
      <c r="C26517" s="2" t="s">
        <v>35121</v>
      </c>
    </row>
    <row r="26518" spans="1:3">
      <c r="A26518" s="15" t="s">
        <v>36936</v>
      </c>
      <c r="B26518" s="16" t="s">
        <v>36937</v>
      </c>
      <c r="C26518" s="16" t="s">
        <v>34372</v>
      </c>
    </row>
    <row r="26519" spans="1:3">
      <c r="A26519" s="1" t="s">
        <v>36936</v>
      </c>
      <c r="B26519" s="2" t="s">
        <v>36937</v>
      </c>
      <c r="C26519" s="2" t="s">
        <v>34654</v>
      </c>
    </row>
    <row r="26520" spans="1:3">
      <c r="A26520" s="15" t="s">
        <v>36936</v>
      </c>
      <c r="B26520" s="16" t="s">
        <v>36937</v>
      </c>
      <c r="C26520" s="16" t="s">
        <v>34764</v>
      </c>
    </row>
    <row r="26521" spans="1:3">
      <c r="A26521" s="1" t="s">
        <v>36936</v>
      </c>
      <c r="B26521" s="2" t="s">
        <v>36937</v>
      </c>
      <c r="C26521" s="2" t="s">
        <v>35230</v>
      </c>
    </row>
    <row r="26522" spans="1:3">
      <c r="A26522" s="15" t="s">
        <v>36936</v>
      </c>
      <c r="B26522" s="16" t="s">
        <v>36937</v>
      </c>
      <c r="C26522" s="16" t="s">
        <v>36903</v>
      </c>
    </row>
    <row r="26523" spans="1:3">
      <c r="A26523" s="1" t="s">
        <v>36936</v>
      </c>
      <c r="B26523" s="2" t="s">
        <v>36937</v>
      </c>
      <c r="C26523" s="2" t="s">
        <v>35164</v>
      </c>
    </row>
    <row r="26524" spans="1:3">
      <c r="A26524" s="15" t="s">
        <v>36936</v>
      </c>
      <c r="B26524" s="16" t="s">
        <v>36937</v>
      </c>
      <c r="C26524" s="16" t="s">
        <v>34469</v>
      </c>
    </row>
    <row r="26525" spans="1:3">
      <c r="A26525" s="1" t="s">
        <v>36936</v>
      </c>
      <c r="B26525" s="2" t="s">
        <v>36937</v>
      </c>
      <c r="C26525" s="2" t="s">
        <v>35124</v>
      </c>
    </row>
    <row r="26526" spans="1:3">
      <c r="A26526" s="15" t="s">
        <v>36936</v>
      </c>
      <c r="B26526" s="16" t="s">
        <v>36937</v>
      </c>
      <c r="C26526" s="16" t="s">
        <v>34440</v>
      </c>
    </row>
    <row r="26527" spans="1:3">
      <c r="A26527" s="1" t="s">
        <v>36936</v>
      </c>
      <c r="B26527" s="2" t="s">
        <v>36937</v>
      </c>
      <c r="C26527" s="2" t="s">
        <v>34507</v>
      </c>
    </row>
    <row r="26528" spans="1:3">
      <c r="A26528" s="15" t="s">
        <v>36936</v>
      </c>
      <c r="B26528" s="16" t="s">
        <v>36937</v>
      </c>
      <c r="C26528" s="16" t="s">
        <v>35126</v>
      </c>
    </row>
    <row r="26529" spans="1:3">
      <c r="A26529" s="1" t="s">
        <v>36936</v>
      </c>
      <c r="B26529" s="2" t="s">
        <v>36937</v>
      </c>
      <c r="C26529" s="2" t="s">
        <v>35576</v>
      </c>
    </row>
    <row r="26530" spans="1:3">
      <c r="A26530" s="15" t="s">
        <v>36936</v>
      </c>
      <c r="B26530" s="16" t="s">
        <v>36937</v>
      </c>
      <c r="C26530" s="16" t="s">
        <v>34797</v>
      </c>
    </row>
    <row r="26531" spans="1:3">
      <c r="A26531" s="1" t="s">
        <v>36936</v>
      </c>
      <c r="B26531" s="2" t="s">
        <v>36937</v>
      </c>
      <c r="C26531" s="2" t="s">
        <v>35496</v>
      </c>
    </row>
    <row r="26532" spans="1:3">
      <c r="A26532" s="15" t="s">
        <v>36936</v>
      </c>
      <c r="B26532" s="16" t="s">
        <v>36937</v>
      </c>
      <c r="C26532" s="16" t="s">
        <v>35286</v>
      </c>
    </row>
    <row r="26533" spans="1:3">
      <c r="A26533" s="1" t="s">
        <v>36936</v>
      </c>
      <c r="B26533" s="2" t="s">
        <v>36937</v>
      </c>
      <c r="C26533" s="2" t="s">
        <v>34445</v>
      </c>
    </row>
    <row r="26534" spans="1:3">
      <c r="A26534" s="15" t="s">
        <v>36936</v>
      </c>
      <c r="B26534" s="16" t="s">
        <v>36937</v>
      </c>
      <c r="C26534" s="16" t="s">
        <v>35386</v>
      </c>
    </row>
    <row r="26535" spans="1:3">
      <c r="A26535" s="1" t="s">
        <v>36936</v>
      </c>
      <c r="B26535" s="2" t="s">
        <v>36937</v>
      </c>
      <c r="C26535" s="2" t="s">
        <v>35540</v>
      </c>
    </row>
    <row r="26536" spans="1:3">
      <c r="A26536" s="5" t="s">
        <v>36936</v>
      </c>
      <c r="B26536" s="6" t="s">
        <v>36937</v>
      </c>
      <c r="C26536" s="6" t="s">
        <v>35006</v>
      </c>
    </row>
    <row r="26537" spans="1:3">
      <c r="A26537" s="1" t="s">
        <v>36936</v>
      </c>
      <c r="B26537" s="2" t="s">
        <v>36937</v>
      </c>
      <c r="C26537" s="2" t="s">
        <v>35167</v>
      </c>
    </row>
    <row r="26538" spans="1:3">
      <c r="A26538" s="15" t="s">
        <v>36936</v>
      </c>
      <c r="B26538" s="16" t="s">
        <v>36937</v>
      </c>
      <c r="C26538" s="16" t="s">
        <v>36679</v>
      </c>
    </row>
    <row r="26539" spans="1:3">
      <c r="A26539" s="1" t="s">
        <v>36936</v>
      </c>
      <c r="B26539" s="2" t="s">
        <v>36937</v>
      </c>
      <c r="C26539" s="2" t="s">
        <v>35287</v>
      </c>
    </row>
    <row r="26540" spans="1:3">
      <c r="A26540" s="15" t="s">
        <v>36936</v>
      </c>
      <c r="B26540" s="16" t="s">
        <v>36937</v>
      </c>
      <c r="C26540" s="16" t="s">
        <v>36485</v>
      </c>
    </row>
    <row r="26541" spans="1:3">
      <c r="A26541" s="1" t="s">
        <v>36936</v>
      </c>
      <c r="B26541" s="2" t="s">
        <v>36937</v>
      </c>
      <c r="C26541" s="2" t="s">
        <v>35349</v>
      </c>
    </row>
    <row r="26542" spans="1:3">
      <c r="A26542" s="15" t="s">
        <v>36936</v>
      </c>
      <c r="B26542" s="16" t="s">
        <v>36937</v>
      </c>
      <c r="C26542" s="16" t="s">
        <v>36910</v>
      </c>
    </row>
    <row r="26543" spans="1:3">
      <c r="A26543" s="1" t="s">
        <v>36936</v>
      </c>
      <c r="B26543" s="2" t="s">
        <v>36937</v>
      </c>
      <c r="C26543" s="2" t="s">
        <v>35226</v>
      </c>
    </row>
    <row r="26544" spans="1:3">
      <c r="A26544" s="15" t="s">
        <v>36936</v>
      </c>
      <c r="B26544" s="16" t="s">
        <v>36937</v>
      </c>
      <c r="C26544" s="16" t="s">
        <v>35987</v>
      </c>
    </row>
    <row r="26545" spans="1:3">
      <c r="A26545" s="1" t="s">
        <v>36936</v>
      </c>
      <c r="B26545" s="2" t="s">
        <v>36937</v>
      </c>
      <c r="C26545" s="2" t="s">
        <v>34599</v>
      </c>
    </row>
    <row r="26546" spans="1:3">
      <c r="A26546" s="15" t="s">
        <v>36936</v>
      </c>
      <c r="B26546" s="16" t="s">
        <v>36937</v>
      </c>
      <c r="C26546" s="16" t="s">
        <v>36554</v>
      </c>
    </row>
    <row r="26547" spans="1:3">
      <c r="A26547" s="1" t="s">
        <v>36936</v>
      </c>
      <c r="B26547" s="2" t="s">
        <v>36937</v>
      </c>
      <c r="C26547" s="2" t="s">
        <v>35357</v>
      </c>
    </row>
    <row r="26548" spans="1:3">
      <c r="A26548" s="15" t="s">
        <v>36936</v>
      </c>
      <c r="B26548" s="16" t="s">
        <v>36937</v>
      </c>
      <c r="C26548" s="16" t="s">
        <v>35105</v>
      </c>
    </row>
    <row r="26549" spans="1:3">
      <c r="A26549" s="1" t="s">
        <v>36936</v>
      </c>
      <c r="B26549" s="2" t="s">
        <v>36937</v>
      </c>
      <c r="C26549" s="2" t="s">
        <v>35106</v>
      </c>
    </row>
    <row r="26550" spans="1:3">
      <c r="A26550" s="15" t="s">
        <v>36936</v>
      </c>
      <c r="B26550" s="16" t="s">
        <v>36937</v>
      </c>
      <c r="C26550" s="16" t="s">
        <v>34837</v>
      </c>
    </row>
    <row r="26551" spans="1:3">
      <c r="A26551" s="1" t="s">
        <v>36936</v>
      </c>
      <c r="B26551" s="2" t="s">
        <v>36937</v>
      </c>
      <c r="C26551" s="2" t="s">
        <v>36915</v>
      </c>
    </row>
    <row r="26552" spans="1:3">
      <c r="A26552" s="15" t="s">
        <v>36936</v>
      </c>
      <c r="B26552" s="16" t="s">
        <v>36937</v>
      </c>
      <c r="C26552" s="16" t="s">
        <v>35021</v>
      </c>
    </row>
    <row r="26553" spans="1:3">
      <c r="A26553" s="1" t="s">
        <v>36936</v>
      </c>
      <c r="B26553" s="2" t="s">
        <v>36937</v>
      </c>
      <c r="C26553" s="2" t="s">
        <v>35484</v>
      </c>
    </row>
    <row r="26554" spans="1:3">
      <c r="A26554" s="15" t="s">
        <v>36936</v>
      </c>
      <c r="B26554" s="16" t="s">
        <v>36937</v>
      </c>
      <c r="C26554" s="16" t="s">
        <v>36305</v>
      </c>
    </row>
    <row r="26555" spans="1:3">
      <c r="A26555" s="1" t="s">
        <v>36936</v>
      </c>
      <c r="B26555" s="2" t="s">
        <v>36937</v>
      </c>
      <c r="C26555" s="2" t="s">
        <v>36765</v>
      </c>
    </row>
    <row r="26556" spans="1:3">
      <c r="A26556" s="15" t="s">
        <v>36936</v>
      </c>
      <c r="B26556" s="16" t="s">
        <v>36937</v>
      </c>
      <c r="C26556" s="16" t="s">
        <v>35088</v>
      </c>
    </row>
    <row r="26557" spans="1:3">
      <c r="A26557" s="1" t="s">
        <v>36936</v>
      </c>
      <c r="B26557" s="2" t="s">
        <v>36937</v>
      </c>
      <c r="C26557" s="2" t="s">
        <v>34950</v>
      </c>
    </row>
    <row r="26558" spans="1:3">
      <c r="A26558" s="15" t="s">
        <v>36936</v>
      </c>
      <c r="B26558" s="16" t="s">
        <v>36937</v>
      </c>
      <c r="C26558" s="16" t="s">
        <v>34533</v>
      </c>
    </row>
    <row r="26559" spans="1:3">
      <c r="A26559" s="1" t="s">
        <v>36936</v>
      </c>
      <c r="B26559" s="2" t="s">
        <v>36937</v>
      </c>
      <c r="C26559" s="2" t="s">
        <v>34494</v>
      </c>
    </row>
    <row r="26560" spans="1:3">
      <c r="A26560" s="15" t="s">
        <v>36936</v>
      </c>
      <c r="B26560" s="16" t="s">
        <v>36937</v>
      </c>
      <c r="C26560" s="16" t="s">
        <v>36021</v>
      </c>
    </row>
    <row r="26561" spans="1:3">
      <c r="A26561" s="1" t="s">
        <v>36936</v>
      </c>
      <c r="B26561" s="2" t="s">
        <v>36937</v>
      </c>
      <c r="C26561" s="2" t="s">
        <v>34740</v>
      </c>
    </row>
    <row r="26562" spans="1:3">
      <c r="A26562" s="15" t="s">
        <v>36936</v>
      </c>
      <c r="B26562" s="16" t="s">
        <v>36937</v>
      </c>
      <c r="C26562" s="16" t="s">
        <v>36413</v>
      </c>
    </row>
    <row r="26563" spans="1:3">
      <c r="A26563" s="1" t="s">
        <v>36936</v>
      </c>
      <c r="B26563" s="2" t="s">
        <v>36937</v>
      </c>
      <c r="C26563" s="2" t="s">
        <v>36414</v>
      </c>
    </row>
    <row r="26564" spans="1:3">
      <c r="A26564" s="15" t="s">
        <v>36936</v>
      </c>
      <c r="B26564" s="16" t="s">
        <v>36937</v>
      </c>
      <c r="C26564" s="16" t="s">
        <v>35864</v>
      </c>
    </row>
    <row r="26565" spans="1:3">
      <c r="A26565" s="1" t="s">
        <v>36936</v>
      </c>
      <c r="B26565" s="2" t="s">
        <v>36937</v>
      </c>
      <c r="C26565" s="2" t="s">
        <v>34869</v>
      </c>
    </row>
    <row r="26566" spans="1:3">
      <c r="A26566" s="15" t="s">
        <v>36936</v>
      </c>
      <c r="B26566" s="16" t="s">
        <v>36937</v>
      </c>
      <c r="C26566" s="16" t="s">
        <v>35072</v>
      </c>
    </row>
    <row r="26567" spans="1:3">
      <c r="A26567" s="1" t="s">
        <v>36936</v>
      </c>
      <c r="B26567" s="2" t="s">
        <v>36937</v>
      </c>
      <c r="C26567" s="2" t="s">
        <v>36899</v>
      </c>
    </row>
    <row r="26568" spans="1:3">
      <c r="A26568" s="15" t="s">
        <v>36936</v>
      </c>
      <c r="B26568" s="16" t="s">
        <v>36937</v>
      </c>
      <c r="C26568" s="16" t="s">
        <v>35058</v>
      </c>
    </row>
    <row r="26569" spans="1:3">
      <c r="A26569" s="1" t="s">
        <v>36936</v>
      </c>
      <c r="B26569" s="2" t="s">
        <v>36937</v>
      </c>
      <c r="C26569" s="2" t="s">
        <v>35388</v>
      </c>
    </row>
    <row r="26570" spans="1:3">
      <c r="A26570" s="15" t="s">
        <v>36936</v>
      </c>
      <c r="B26570" s="16" t="s">
        <v>36937</v>
      </c>
      <c r="C26570" s="16" t="s">
        <v>36916</v>
      </c>
    </row>
    <row r="26571" spans="1:3">
      <c r="A26571" s="1" t="s">
        <v>36936</v>
      </c>
      <c r="B26571" s="2" t="s">
        <v>36937</v>
      </c>
      <c r="C26571" s="2" t="s">
        <v>34369</v>
      </c>
    </row>
    <row r="26572" spans="1:3">
      <c r="A26572" s="15" t="s">
        <v>36936</v>
      </c>
      <c r="B26572" s="16" t="s">
        <v>36937</v>
      </c>
      <c r="C26572" s="16" t="s">
        <v>34551</v>
      </c>
    </row>
    <row r="26573" spans="1:3">
      <c r="A26573" s="1" t="s">
        <v>36936</v>
      </c>
      <c r="B26573" s="2" t="s">
        <v>36937</v>
      </c>
      <c r="C26573" s="2" t="s">
        <v>36914</v>
      </c>
    </row>
    <row r="26574" spans="1:3">
      <c r="A26574" s="15" t="s">
        <v>36936</v>
      </c>
      <c r="B26574" s="16" t="s">
        <v>36937</v>
      </c>
      <c r="C26574" s="16" t="s">
        <v>35836</v>
      </c>
    </row>
    <row r="26575" spans="1:3">
      <c r="A26575" s="1" t="s">
        <v>36936</v>
      </c>
      <c r="B26575" s="2" t="s">
        <v>36937</v>
      </c>
      <c r="C26575" s="2" t="s">
        <v>35389</v>
      </c>
    </row>
    <row r="26576" spans="1:3">
      <c r="A26576" s="15" t="s">
        <v>36936</v>
      </c>
      <c r="B26576" s="16" t="s">
        <v>36937</v>
      </c>
      <c r="C26576" s="16" t="s">
        <v>36428</v>
      </c>
    </row>
    <row r="26577" spans="1:3">
      <c r="A26577" s="1" t="s">
        <v>36936</v>
      </c>
      <c r="B26577" s="2" t="s">
        <v>36937</v>
      </c>
      <c r="C26577" s="2" t="s">
        <v>36712</v>
      </c>
    </row>
    <row r="26578" spans="1:3">
      <c r="A26578" s="15" t="s">
        <v>36936</v>
      </c>
      <c r="B26578" s="16" t="s">
        <v>36937</v>
      </c>
      <c r="C26578" s="16" t="s">
        <v>36723</v>
      </c>
    </row>
    <row r="26579" spans="1:3">
      <c r="A26579" s="1" t="s">
        <v>36936</v>
      </c>
      <c r="B26579" s="2" t="s">
        <v>36937</v>
      </c>
      <c r="C26579" s="2" t="s">
        <v>35700</v>
      </c>
    </row>
    <row r="26580" spans="1:3">
      <c r="A26580" s="15" t="s">
        <v>36936</v>
      </c>
      <c r="B26580" s="16" t="s">
        <v>36937</v>
      </c>
      <c r="C26580" s="16" t="s">
        <v>35839</v>
      </c>
    </row>
    <row r="26581" spans="1:3">
      <c r="A26581" s="1" t="s">
        <v>36936</v>
      </c>
      <c r="B26581" s="2" t="s">
        <v>36937</v>
      </c>
      <c r="C26581" s="2" t="s">
        <v>35096</v>
      </c>
    </row>
    <row r="26582" spans="1:3">
      <c r="A26582" s="15" t="s">
        <v>36936</v>
      </c>
      <c r="B26582" s="16" t="s">
        <v>36937</v>
      </c>
      <c r="C26582" s="16" t="s">
        <v>35624</v>
      </c>
    </row>
    <row r="26583" spans="1:3">
      <c r="A26583" s="1" t="s">
        <v>36936</v>
      </c>
      <c r="B26583" s="2" t="s">
        <v>36937</v>
      </c>
      <c r="C26583" s="2" t="s">
        <v>34768</v>
      </c>
    </row>
    <row r="26584" spans="1:3">
      <c r="A26584" s="15" t="s">
        <v>36936</v>
      </c>
      <c r="B26584" s="16" t="s">
        <v>36937</v>
      </c>
      <c r="C26584" s="16" t="s">
        <v>36454</v>
      </c>
    </row>
    <row r="26585" spans="1:3">
      <c r="A26585" s="1" t="s">
        <v>36936</v>
      </c>
      <c r="B26585" s="2" t="s">
        <v>36937</v>
      </c>
      <c r="C26585" s="2" t="s">
        <v>36902</v>
      </c>
    </row>
    <row r="26586" spans="1:3">
      <c r="A26586" s="5" t="s">
        <v>36936</v>
      </c>
      <c r="B26586" s="6" t="s">
        <v>36937</v>
      </c>
      <c r="C26586" s="6" t="s">
        <v>35244</v>
      </c>
    </row>
    <row r="26587" spans="1:3">
      <c r="A26587" s="1" t="s">
        <v>36936</v>
      </c>
      <c r="B26587" s="2" t="s">
        <v>36937</v>
      </c>
      <c r="C26587" s="2" t="s">
        <v>34659</v>
      </c>
    </row>
    <row r="26588" spans="1:3">
      <c r="A26588" s="15" t="s">
        <v>36936</v>
      </c>
      <c r="B26588" s="16" t="s">
        <v>36937</v>
      </c>
      <c r="C26588" s="16" t="s">
        <v>35090</v>
      </c>
    </row>
    <row r="26589" spans="1:3">
      <c r="A26589" s="1" t="s">
        <v>36936</v>
      </c>
      <c r="B26589" s="2" t="s">
        <v>36937</v>
      </c>
      <c r="C26589" s="2" t="s">
        <v>36747</v>
      </c>
    </row>
    <row r="26590" spans="1:3">
      <c r="A26590" s="15" t="s">
        <v>36936</v>
      </c>
      <c r="B26590" s="16" t="s">
        <v>36937</v>
      </c>
      <c r="C26590" s="16" t="s">
        <v>34468</v>
      </c>
    </row>
    <row r="26591" spans="1:3">
      <c r="A26591" s="1" t="s">
        <v>36936</v>
      </c>
      <c r="B26591" s="2" t="s">
        <v>36937</v>
      </c>
      <c r="C26591" s="2" t="s">
        <v>35059</v>
      </c>
    </row>
    <row r="26592" spans="1:3">
      <c r="A26592" s="15" t="s">
        <v>36936</v>
      </c>
      <c r="B26592" s="16" t="s">
        <v>36937</v>
      </c>
      <c r="C26592" s="16" t="s">
        <v>36419</v>
      </c>
    </row>
    <row r="26593" spans="1:3">
      <c r="A26593" s="1" t="s">
        <v>36936</v>
      </c>
      <c r="B26593" s="2" t="s">
        <v>36937</v>
      </c>
      <c r="C26593" s="2" t="s">
        <v>34670</v>
      </c>
    </row>
    <row r="26594" spans="1:3">
      <c r="A26594" s="15" t="s">
        <v>36936</v>
      </c>
      <c r="B26594" s="16" t="s">
        <v>36937</v>
      </c>
      <c r="C26594" s="16" t="s">
        <v>34671</v>
      </c>
    </row>
    <row r="26595" spans="1:3">
      <c r="A26595" s="1" t="s">
        <v>36936</v>
      </c>
      <c r="B26595" s="2" t="s">
        <v>36937</v>
      </c>
      <c r="C26595" s="2" t="s">
        <v>34672</v>
      </c>
    </row>
    <row r="26596" spans="1:3">
      <c r="A26596" s="15" t="s">
        <v>36936</v>
      </c>
      <c r="B26596" s="16" t="s">
        <v>36937</v>
      </c>
      <c r="C26596" s="16" t="s">
        <v>34675</v>
      </c>
    </row>
    <row r="26597" spans="1:3">
      <c r="A26597" s="1" t="s">
        <v>36936</v>
      </c>
      <c r="B26597" s="2" t="s">
        <v>36937</v>
      </c>
      <c r="C26597" s="2" t="s">
        <v>36379</v>
      </c>
    </row>
    <row r="26598" spans="1:3">
      <c r="A26598" s="15" t="s">
        <v>36936</v>
      </c>
      <c r="B26598" s="16" t="s">
        <v>36937</v>
      </c>
      <c r="C26598" s="16" t="s">
        <v>34676</v>
      </c>
    </row>
    <row r="26599" spans="1:3">
      <c r="A26599" s="1" t="s">
        <v>36936</v>
      </c>
      <c r="B26599" s="2" t="s">
        <v>36937</v>
      </c>
      <c r="C26599" s="2" t="s">
        <v>34677</v>
      </c>
    </row>
    <row r="26600" spans="1:3">
      <c r="A26600" s="15" t="s">
        <v>36936</v>
      </c>
      <c r="B26600" s="16" t="s">
        <v>36937</v>
      </c>
      <c r="C26600" s="16" t="s">
        <v>34680</v>
      </c>
    </row>
    <row r="26601" spans="1:3">
      <c r="A26601" s="1" t="s">
        <v>36936</v>
      </c>
      <c r="B26601" s="2" t="s">
        <v>36937</v>
      </c>
      <c r="C26601" s="2" t="s">
        <v>34681</v>
      </c>
    </row>
    <row r="26602" spans="1:3">
      <c r="A26602" s="15" t="s">
        <v>36936</v>
      </c>
      <c r="B26602" s="16" t="s">
        <v>36937</v>
      </c>
      <c r="C26602" s="16" t="s">
        <v>34682</v>
      </c>
    </row>
    <row r="26603" spans="1:3">
      <c r="A26603" s="1" t="s">
        <v>36936</v>
      </c>
      <c r="B26603" s="2" t="s">
        <v>36937</v>
      </c>
      <c r="C26603" s="2" t="s">
        <v>34683</v>
      </c>
    </row>
    <row r="26604" spans="1:3">
      <c r="A26604" s="15" t="s">
        <v>36936</v>
      </c>
      <c r="B26604" s="16" t="s">
        <v>36937</v>
      </c>
      <c r="C26604" s="16" t="s">
        <v>34684</v>
      </c>
    </row>
    <row r="26605" spans="1:3">
      <c r="A26605" s="1" t="s">
        <v>36936</v>
      </c>
      <c r="B26605" s="2" t="s">
        <v>36937</v>
      </c>
      <c r="C26605" s="2" t="s">
        <v>35687</v>
      </c>
    </row>
    <row r="26606" spans="1:3">
      <c r="A26606" s="15" t="s">
        <v>36936</v>
      </c>
      <c r="B26606" s="16" t="s">
        <v>36937</v>
      </c>
      <c r="C26606" s="16" t="s">
        <v>36015</v>
      </c>
    </row>
    <row r="26607" spans="1:3">
      <c r="A26607" s="1" t="s">
        <v>36936</v>
      </c>
      <c r="B26607" s="2" t="s">
        <v>36937</v>
      </c>
      <c r="C26607" s="2" t="s">
        <v>34688</v>
      </c>
    </row>
    <row r="26608" spans="1:3">
      <c r="A26608" s="15" t="s">
        <v>36936</v>
      </c>
      <c r="B26608" s="16" t="s">
        <v>36937</v>
      </c>
      <c r="C26608" s="16" t="s">
        <v>34689</v>
      </c>
    </row>
    <row r="26609" spans="1:3">
      <c r="A26609" s="1" t="s">
        <v>36936</v>
      </c>
      <c r="B26609" s="2" t="s">
        <v>36937</v>
      </c>
      <c r="C26609" s="2" t="s">
        <v>36687</v>
      </c>
    </row>
    <row r="26610" spans="1:3">
      <c r="A26610" s="15" t="s">
        <v>36936</v>
      </c>
      <c r="B26610" s="16" t="s">
        <v>36937</v>
      </c>
      <c r="C26610" s="16" t="s">
        <v>36790</v>
      </c>
    </row>
    <row r="26611" spans="1:3">
      <c r="A26611" s="1" t="s">
        <v>36936</v>
      </c>
      <c r="B26611" s="2" t="s">
        <v>36937</v>
      </c>
      <c r="C26611" s="2" t="s">
        <v>34692</v>
      </c>
    </row>
    <row r="26612" spans="1:3">
      <c r="A26612" s="15" t="s">
        <v>36936</v>
      </c>
      <c r="B26612" s="16" t="s">
        <v>36937</v>
      </c>
      <c r="C26612" s="16" t="s">
        <v>34577</v>
      </c>
    </row>
    <row r="26613" spans="1:3">
      <c r="A26613" s="1" t="s">
        <v>36936</v>
      </c>
      <c r="B26613" s="2" t="s">
        <v>36937</v>
      </c>
      <c r="C26613" s="2" t="s">
        <v>35958</v>
      </c>
    </row>
    <row r="26614" spans="1:3">
      <c r="A26614" s="15" t="s">
        <v>36936</v>
      </c>
      <c r="B26614" s="16" t="s">
        <v>36937</v>
      </c>
      <c r="C26614" s="16" t="s">
        <v>35056</v>
      </c>
    </row>
    <row r="26615" spans="1:3">
      <c r="A26615" s="1" t="s">
        <v>36936</v>
      </c>
      <c r="B26615" s="2" t="s">
        <v>36937</v>
      </c>
      <c r="C26615" s="2" t="s">
        <v>35816</v>
      </c>
    </row>
    <row r="26616" spans="1:3">
      <c r="A26616" s="15" t="s">
        <v>36936</v>
      </c>
      <c r="B26616" s="16" t="s">
        <v>36937</v>
      </c>
      <c r="C26616" s="16" t="s">
        <v>36433</v>
      </c>
    </row>
    <row r="26617" spans="1:3">
      <c r="A26617" s="1" t="s">
        <v>36936</v>
      </c>
      <c r="B26617" s="2" t="s">
        <v>36937</v>
      </c>
      <c r="C26617" s="2" t="s">
        <v>34587</v>
      </c>
    </row>
    <row r="26618" spans="1:3">
      <c r="A26618" s="15" t="s">
        <v>36936</v>
      </c>
      <c r="B26618" s="16" t="s">
        <v>36937</v>
      </c>
      <c r="C26618" s="16" t="s">
        <v>34809</v>
      </c>
    </row>
    <row r="26619" spans="1:3">
      <c r="A26619" s="1" t="s">
        <v>36936</v>
      </c>
      <c r="B26619" s="2" t="s">
        <v>36937</v>
      </c>
      <c r="C26619" s="2" t="s">
        <v>34446</v>
      </c>
    </row>
    <row r="26620" spans="1:3">
      <c r="A26620" s="15" t="s">
        <v>36936</v>
      </c>
      <c r="B26620" s="16" t="s">
        <v>36937</v>
      </c>
      <c r="C26620" s="16" t="s">
        <v>36557</v>
      </c>
    </row>
    <row r="26621" spans="1:3">
      <c r="A26621" s="1" t="s">
        <v>36936</v>
      </c>
      <c r="B26621" s="2" t="s">
        <v>36937</v>
      </c>
      <c r="C26621" s="2" t="s">
        <v>34998</v>
      </c>
    </row>
    <row r="26622" spans="1:3">
      <c r="A26622" s="15" t="s">
        <v>36936</v>
      </c>
      <c r="B26622" s="16" t="s">
        <v>36937</v>
      </c>
      <c r="C26622" s="16" t="s">
        <v>36917</v>
      </c>
    </row>
    <row r="26623" spans="1:3">
      <c r="A26623" s="1" t="s">
        <v>36936</v>
      </c>
      <c r="B26623" s="2" t="s">
        <v>36937</v>
      </c>
      <c r="C26623" s="2" t="s">
        <v>34517</v>
      </c>
    </row>
    <row r="26624" spans="1:3">
      <c r="A26624" s="15" t="s">
        <v>36936</v>
      </c>
      <c r="B26624" s="16" t="s">
        <v>36937</v>
      </c>
      <c r="C26624" s="16" t="s">
        <v>34449</v>
      </c>
    </row>
    <row r="26625" spans="1:3">
      <c r="A26625" s="1" t="s">
        <v>36936</v>
      </c>
      <c r="B26625" s="2" t="s">
        <v>36937</v>
      </c>
      <c r="C26625" s="2" t="s">
        <v>35078</v>
      </c>
    </row>
    <row r="26626" spans="1:3">
      <c r="A26626" s="15" t="s">
        <v>36936</v>
      </c>
      <c r="B26626" s="16" t="s">
        <v>36937</v>
      </c>
      <c r="C26626" s="16" t="s">
        <v>35299</v>
      </c>
    </row>
    <row r="26627" spans="1:3">
      <c r="A26627" s="1" t="s">
        <v>36936</v>
      </c>
      <c r="B26627" s="2" t="s">
        <v>36937</v>
      </c>
      <c r="C26627" s="2" t="s">
        <v>36759</v>
      </c>
    </row>
    <row r="26628" spans="1:3">
      <c r="A26628" s="15" t="s">
        <v>36936</v>
      </c>
      <c r="B26628" s="16" t="s">
        <v>36937</v>
      </c>
      <c r="C26628" s="16" t="s">
        <v>35991</v>
      </c>
    </row>
    <row r="26629" spans="1:3">
      <c r="A26629" s="1" t="s">
        <v>36936</v>
      </c>
      <c r="B26629" s="2" t="s">
        <v>36937</v>
      </c>
      <c r="C26629" s="2" t="s">
        <v>36918</v>
      </c>
    </row>
    <row r="26630" spans="1:3">
      <c r="A26630" s="15" t="s">
        <v>36936</v>
      </c>
      <c r="B26630" s="16" t="s">
        <v>36937</v>
      </c>
      <c r="C26630" s="16" t="s">
        <v>34595</v>
      </c>
    </row>
    <row r="26631" spans="1:3">
      <c r="A26631" s="1" t="s">
        <v>36936</v>
      </c>
      <c r="B26631" s="2" t="s">
        <v>36937</v>
      </c>
      <c r="C26631" s="2" t="s">
        <v>36259</v>
      </c>
    </row>
    <row r="26632" spans="1:3">
      <c r="A26632" s="15" t="s">
        <v>36936</v>
      </c>
      <c r="B26632" s="16" t="s">
        <v>36937</v>
      </c>
      <c r="C26632" s="16" t="s">
        <v>34710</v>
      </c>
    </row>
    <row r="26633" spans="1:3">
      <c r="A26633" s="1" t="s">
        <v>36936</v>
      </c>
      <c r="B26633" s="2" t="s">
        <v>36937</v>
      </c>
      <c r="C26633" s="2" t="s">
        <v>35843</v>
      </c>
    </row>
    <row r="26634" spans="1:3">
      <c r="A26634" s="15" t="s">
        <v>36936</v>
      </c>
      <c r="B26634" s="16" t="s">
        <v>36937</v>
      </c>
      <c r="C26634" s="16" t="s">
        <v>34816</v>
      </c>
    </row>
    <row r="26635" spans="1:3">
      <c r="A26635" s="1" t="s">
        <v>36936</v>
      </c>
      <c r="B26635" s="2" t="s">
        <v>36937</v>
      </c>
      <c r="C26635" s="2" t="s">
        <v>35202</v>
      </c>
    </row>
    <row r="26636" spans="1:3">
      <c r="A26636" s="15" t="s">
        <v>36936</v>
      </c>
      <c r="B26636" s="16" t="s">
        <v>36937</v>
      </c>
      <c r="C26636" s="16" t="s">
        <v>36388</v>
      </c>
    </row>
    <row r="26637" spans="1:3">
      <c r="A26637" s="1" t="s">
        <v>36936</v>
      </c>
      <c r="B26637" s="2" t="s">
        <v>36937</v>
      </c>
      <c r="C26637" s="2" t="s">
        <v>36512</v>
      </c>
    </row>
    <row r="26638" spans="1:3">
      <c r="A26638" s="15" t="s">
        <v>36936</v>
      </c>
      <c r="B26638" s="16" t="s">
        <v>36937</v>
      </c>
      <c r="C26638" s="16" t="s">
        <v>35382</v>
      </c>
    </row>
    <row r="26639" spans="1:3">
      <c r="A26639" s="1" t="s">
        <v>36936</v>
      </c>
      <c r="B26639" s="2" t="s">
        <v>36937</v>
      </c>
      <c r="C26639" s="2" t="s">
        <v>36460</v>
      </c>
    </row>
    <row r="26640" spans="1:3">
      <c r="A26640" s="15" t="s">
        <v>36936</v>
      </c>
      <c r="B26640" s="16" t="s">
        <v>36937</v>
      </c>
      <c r="C26640" s="16" t="s">
        <v>36896</v>
      </c>
    </row>
    <row r="26641" spans="1:3">
      <c r="A26641" s="1" t="s">
        <v>36936</v>
      </c>
      <c r="B26641" s="2" t="s">
        <v>36937</v>
      </c>
      <c r="C26641" s="2" t="s">
        <v>34716</v>
      </c>
    </row>
    <row r="26642" spans="1:3">
      <c r="A26642" s="15" t="s">
        <v>36936</v>
      </c>
      <c r="B26642" s="16" t="s">
        <v>36937</v>
      </c>
      <c r="C26642" s="16" t="s">
        <v>34520</v>
      </c>
    </row>
    <row r="26643" spans="1:3">
      <c r="A26643" s="1" t="s">
        <v>36936</v>
      </c>
      <c r="B26643" s="2" t="s">
        <v>36937</v>
      </c>
      <c r="C26643" s="2" t="s">
        <v>34828</v>
      </c>
    </row>
    <row r="26644" spans="1:3">
      <c r="A26644" s="15" t="s">
        <v>36936</v>
      </c>
      <c r="B26644" s="16" t="s">
        <v>36937</v>
      </c>
      <c r="C26644" s="16" t="s">
        <v>36698</v>
      </c>
    </row>
    <row r="26645" spans="1:3">
      <c r="A26645" s="1" t="s">
        <v>36936</v>
      </c>
      <c r="B26645" s="2" t="s">
        <v>36937</v>
      </c>
      <c r="C26645" s="2" t="s">
        <v>35170</v>
      </c>
    </row>
    <row r="26646" spans="1:3">
      <c r="A26646" s="15" t="s">
        <v>36936</v>
      </c>
      <c r="B26646" s="16" t="s">
        <v>36937</v>
      </c>
      <c r="C26646" s="16" t="s">
        <v>36919</v>
      </c>
    </row>
    <row r="26647" spans="1:3">
      <c r="A26647" s="1" t="s">
        <v>36936</v>
      </c>
      <c r="B26647" s="2" t="s">
        <v>36937</v>
      </c>
      <c r="C26647" s="2" t="s">
        <v>36442</v>
      </c>
    </row>
    <row r="26648" spans="1:3">
      <c r="A26648" s="15" t="s">
        <v>36936</v>
      </c>
      <c r="B26648" s="16" t="s">
        <v>36937</v>
      </c>
      <c r="C26648" s="16" t="s">
        <v>36588</v>
      </c>
    </row>
    <row r="26649" spans="1:3">
      <c r="A26649" s="1" t="s">
        <v>36936</v>
      </c>
      <c r="B26649" s="2" t="s">
        <v>36937</v>
      </c>
      <c r="C26649" s="2" t="s">
        <v>36589</v>
      </c>
    </row>
    <row r="26650" spans="1:3">
      <c r="A26650" s="15" t="s">
        <v>36936</v>
      </c>
      <c r="B26650" s="16" t="s">
        <v>36937</v>
      </c>
      <c r="C26650" s="16" t="s">
        <v>34835</v>
      </c>
    </row>
    <row r="26651" spans="1:3">
      <c r="A26651" s="1" t="s">
        <v>36936</v>
      </c>
      <c r="B26651" s="2" t="s">
        <v>36937</v>
      </c>
      <c r="C26651" s="2" t="s">
        <v>36425</v>
      </c>
    </row>
    <row r="26652" spans="1:3">
      <c r="A26652" s="15" t="s">
        <v>36936</v>
      </c>
      <c r="B26652" s="16" t="s">
        <v>36937</v>
      </c>
      <c r="C26652" s="16" t="s">
        <v>35692</v>
      </c>
    </row>
    <row r="26653" spans="1:3">
      <c r="A26653" s="1" t="s">
        <v>36936</v>
      </c>
      <c r="B26653" s="2" t="s">
        <v>36937</v>
      </c>
      <c r="C26653" s="2" t="s">
        <v>34486</v>
      </c>
    </row>
    <row r="26654" spans="1:3">
      <c r="A26654" s="15" t="s">
        <v>36936</v>
      </c>
      <c r="B26654" s="16" t="s">
        <v>36937</v>
      </c>
      <c r="C26654" s="16" t="s">
        <v>36920</v>
      </c>
    </row>
    <row r="26655" spans="1:3">
      <c r="A26655" s="1" t="s">
        <v>36936</v>
      </c>
      <c r="B26655" s="2" t="s">
        <v>36937</v>
      </c>
      <c r="C26655" s="2" t="s">
        <v>35572</v>
      </c>
    </row>
    <row r="26656" spans="1:3">
      <c r="A26656" s="15" t="s">
        <v>36936</v>
      </c>
      <c r="B26656" s="16" t="s">
        <v>36937</v>
      </c>
      <c r="C26656" s="16" t="s">
        <v>36494</v>
      </c>
    </row>
    <row r="26657" spans="1:3">
      <c r="A26657" s="1" t="s">
        <v>36936</v>
      </c>
      <c r="B26657" s="2" t="s">
        <v>36937</v>
      </c>
      <c r="C26657" s="2" t="s">
        <v>35993</v>
      </c>
    </row>
    <row r="26658" spans="1:3">
      <c r="A26658" s="15" t="s">
        <v>36936</v>
      </c>
      <c r="B26658" s="16" t="s">
        <v>36937</v>
      </c>
      <c r="C26658" s="16" t="s">
        <v>35510</v>
      </c>
    </row>
    <row r="26659" spans="1:3">
      <c r="A26659" s="1" t="s">
        <v>36936</v>
      </c>
      <c r="B26659" s="2" t="s">
        <v>36937</v>
      </c>
      <c r="C26659" s="2" t="s">
        <v>35826</v>
      </c>
    </row>
    <row r="26660" spans="1:3">
      <c r="A26660" s="15" t="s">
        <v>36936</v>
      </c>
      <c r="B26660" s="16" t="s">
        <v>36937</v>
      </c>
      <c r="C26660" s="16" t="s">
        <v>36234</v>
      </c>
    </row>
    <row r="26661" spans="1:3">
      <c r="A26661" s="1" t="s">
        <v>36936</v>
      </c>
      <c r="B26661" s="2" t="s">
        <v>36937</v>
      </c>
      <c r="C26661" s="2" t="s">
        <v>34627</v>
      </c>
    </row>
    <row r="26662" spans="1:3">
      <c r="A26662" s="15" t="s">
        <v>36936</v>
      </c>
      <c r="B26662" s="16" t="s">
        <v>36937</v>
      </c>
      <c r="C26662" s="16" t="s">
        <v>34431</v>
      </c>
    </row>
    <row r="26663" spans="1:3">
      <c r="A26663" s="1" t="s">
        <v>36936</v>
      </c>
      <c r="B26663" s="2" t="s">
        <v>36937</v>
      </c>
      <c r="C26663" s="2" t="s">
        <v>36921</v>
      </c>
    </row>
    <row r="26664" spans="1:3">
      <c r="A26664" s="15" t="s">
        <v>36936</v>
      </c>
      <c r="B26664" s="16" t="s">
        <v>36937</v>
      </c>
      <c r="C26664" s="16" t="s">
        <v>34739</v>
      </c>
    </row>
    <row r="26665" spans="1:3">
      <c r="A26665" s="1" t="s">
        <v>36936</v>
      </c>
      <c r="B26665" s="2" t="s">
        <v>36937</v>
      </c>
      <c r="C26665" s="2" t="s">
        <v>36353</v>
      </c>
    </row>
    <row r="26666" spans="1:3">
      <c r="A26666" s="15" t="s">
        <v>36936</v>
      </c>
      <c r="B26666" s="16" t="s">
        <v>36937</v>
      </c>
      <c r="C26666" s="16" t="s">
        <v>34628</v>
      </c>
    </row>
    <row r="26667" spans="1:3">
      <c r="A26667" s="1" t="s">
        <v>36936</v>
      </c>
      <c r="B26667" s="2" t="s">
        <v>36937</v>
      </c>
      <c r="C26667" s="2" t="s">
        <v>35869</v>
      </c>
    </row>
    <row r="26668" spans="1:3">
      <c r="A26668" s="15" t="s">
        <v>36936</v>
      </c>
      <c r="B26668" s="16" t="s">
        <v>36937</v>
      </c>
      <c r="C26668" s="16" t="s">
        <v>34864</v>
      </c>
    </row>
    <row r="26669" spans="1:3">
      <c r="A26669" s="1" t="s">
        <v>36936</v>
      </c>
      <c r="B26669" s="2" t="s">
        <v>36937</v>
      </c>
      <c r="C26669" s="2" t="s">
        <v>34635</v>
      </c>
    </row>
    <row r="26670" spans="1:3">
      <c r="A26670" s="15" t="s">
        <v>36936</v>
      </c>
      <c r="B26670" s="16" t="s">
        <v>36937</v>
      </c>
      <c r="C26670" s="16" t="s">
        <v>34867</v>
      </c>
    </row>
    <row r="26671" spans="1:3">
      <c r="A26671" s="1" t="s">
        <v>36936</v>
      </c>
      <c r="B26671" s="2" t="s">
        <v>36937</v>
      </c>
      <c r="C26671" s="2" t="s">
        <v>35808</v>
      </c>
    </row>
    <row r="26672" spans="1:3">
      <c r="A26672" s="15" t="s">
        <v>36936</v>
      </c>
      <c r="B26672" s="16" t="s">
        <v>36937</v>
      </c>
      <c r="C26672" s="16" t="s">
        <v>35967</v>
      </c>
    </row>
    <row r="26673" spans="1:3">
      <c r="A26673" s="1" t="s">
        <v>36936</v>
      </c>
      <c r="B26673" s="2" t="s">
        <v>36937</v>
      </c>
      <c r="C26673" s="2" t="s">
        <v>34545</v>
      </c>
    </row>
    <row r="26674" spans="1:3">
      <c r="A26674" s="15" t="s">
        <v>36936</v>
      </c>
      <c r="B26674" s="16" t="s">
        <v>36937</v>
      </c>
      <c r="C26674" s="16" t="s">
        <v>36922</v>
      </c>
    </row>
    <row r="26675" spans="1:3">
      <c r="A26675" s="1" t="s">
        <v>36936</v>
      </c>
      <c r="B26675" s="2" t="s">
        <v>36937</v>
      </c>
      <c r="C26675" s="2" t="s">
        <v>35341</v>
      </c>
    </row>
    <row r="26676" spans="1:3">
      <c r="A26676" s="15" t="s">
        <v>36936</v>
      </c>
      <c r="B26676" s="16" t="s">
        <v>36937</v>
      </c>
      <c r="C26676" s="16" t="s">
        <v>36241</v>
      </c>
    </row>
    <row r="26677" spans="1:3">
      <c r="A26677" s="1" t="s">
        <v>36936</v>
      </c>
      <c r="B26677" s="2" t="s">
        <v>36937</v>
      </c>
      <c r="C26677" s="2" t="s">
        <v>36923</v>
      </c>
    </row>
    <row r="26678" spans="1:3">
      <c r="A26678" s="15" t="s">
        <v>36936</v>
      </c>
      <c r="B26678" s="16" t="s">
        <v>36937</v>
      </c>
      <c r="C26678" s="16" t="s">
        <v>36924</v>
      </c>
    </row>
    <row r="26679" spans="1:3">
      <c r="A26679" s="1" t="s">
        <v>36936</v>
      </c>
      <c r="B26679" s="2" t="s">
        <v>36937</v>
      </c>
      <c r="C26679" s="2" t="s">
        <v>35522</v>
      </c>
    </row>
    <row r="26680" spans="1:3">
      <c r="A26680" s="15" t="s">
        <v>36936</v>
      </c>
      <c r="B26680" s="16" t="s">
        <v>36937</v>
      </c>
      <c r="C26680" s="16" t="s">
        <v>36448</v>
      </c>
    </row>
    <row r="26681" spans="1:3">
      <c r="A26681" s="1" t="s">
        <v>36936</v>
      </c>
      <c r="B26681" s="2" t="s">
        <v>36937</v>
      </c>
      <c r="C26681" s="2" t="s">
        <v>34760</v>
      </c>
    </row>
    <row r="26682" spans="1:3">
      <c r="A26682" s="15" t="s">
        <v>36936</v>
      </c>
      <c r="B26682" s="16" t="s">
        <v>36937</v>
      </c>
      <c r="C26682" s="16" t="s">
        <v>35325</v>
      </c>
    </row>
    <row r="26683" spans="1:3">
      <c r="A26683" s="1" t="s">
        <v>36936</v>
      </c>
      <c r="B26683" s="2" t="s">
        <v>36937</v>
      </c>
      <c r="C26683" s="2" t="s">
        <v>36393</v>
      </c>
    </row>
    <row r="26684" spans="1:3">
      <c r="A26684" s="15" t="s">
        <v>36936</v>
      </c>
      <c r="B26684" s="16" t="s">
        <v>36937</v>
      </c>
      <c r="C26684" s="16" t="s">
        <v>35725</v>
      </c>
    </row>
    <row r="26685" spans="1:3">
      <c r="A26685" s="1" t="s">
        <v>36936</v>
      </c>
      <c r="B26685" s="2" t="s">
        <v>36937</v>
      </c>
      <c r="C26685" s="2" t="s">
        <v>34765</v>
      </c>
    </row>
    <row r="26686" spans="1:3">
      <c r="A26686" s="5" t="s">
        <v>36936</v>
      </c>
      <c r="B26686" s="6" t="s">
        <v>36937</v>
      </c>
      <c r="C26686" s="6" t="s">
        <v>35880</v>
      </c>
    </row>
    <row r="26687" spans="1:3">
      <c r="A26687" s="1" t="s">
        <v>36936</v>
      </c>
      <c r="B26687" s="2" t="s">
        <v>36937</v>
      </c>
      <c r="C26687" s="2" t="s">
        <v>36387</v>
      </c>
    </row>
    <row r="26688" spans="1:3">
      <c r="A26688" s="15" t="s">
        <v>36936</v>
      </c>
      <c r="B26688" s="16" t="s">
        <v>36937</v>
      </c>
      <c r="C26688" s="16" t="s">
        <v>35145</v>
      </c>
    </row>
    <row r="26689" spans="1:3">
      <c r="A26689" s="1" t="s">
        <v>36936</v>
      </c>
      <c r="B26689" s="2" t="s">
        <v>36937</v>
      </c>
      <c r="C26689" s="2" t="s">
        <v>36088</v>
      </c>
    </row>
    <row r="26690" spans="1:3">
      <c r="A26690" s="15" t="s">
        <v>36936</v>
      </c>
      <c r="B26690" s="16" t="s">
        <v>36937</v>
      </c>
      <c r="C26690" s="16" t="s">
        <v>36925</v>
      </c>
    </row>
    <row r="26691" spans="1:3">
      <c r="A26691" s="1" t="s">
        <v>36936</v>
      </c>
      <c r="B26691" s="2" t="s">
        <v>36937</v>
      </c>
      <c r="C26691" s="2" t="s">
        <v>34780</v>
      </c>
    </row>
    <row r="26692" spans="1:3">
      <c r="A26692" s="15" t="s">
        <v>36936</v>
      </c>
      <c r="B26692" s="16" t="s">
        <v>36937</v>
      </c>
      <c r="C26692" s="16" t="s">
        <v>34467</v>
      </c>
    </row>
    <row r="26693" spans="1:3">
      <c r="A26693" s="1" t="s">
        <v>36936</v>
      </c>
      <c r="B26693" s="2" t="s">
        <v>36937</v>
      </c>
      <c r="C26693" s="2" t="s">
        <v>34660</v>
      </c>
    </row>
    <row r="26694" spans="1:3">
      <c r="A26694" s="15" t="s">
        <v>36936</v>
      </c>
      <c r="B26694" s="16" t="s">
        <v>36937</v>
      </c>
      <c r="C26694" s="16" t="s">
        <v>36926</v>
      </c>
    </row>
    <row r="26695" spans="1:3">
      <c r="A26695" s="1" t="s">
        <v>36936</v>
      </c>
      <c r="B26695" s="2" t="s">
        <v>36937</v>
      </c>
      <c r="C26695" s="2" t="s">
        <v>35148</v>
      </c>
    </row>
    <row r="26696" spans="1:3">
      <c r="A26696" s="15" t="s">
        <v>36936</v>
      </c>
      <c r="B26696" s="16" t="s">
        <v>36937</v>
      </c>
      <c r="C26696" s="16" t="s">
        <v>35149</v>
      </c>
    </row>
    <row r="26697" spans="1:3">
      <c r="A26697" s="1" t="s">
        <v>36936</v>
      </c>
      <c r="B26697" s="2" t="s">
        <v>36937</v>
      </c>
      <c r="C26697" s="2" t="s">
        <v>34666</v>
      </c>
    </row>
    <row r="26698" spans="1:3">
      <c r="A26698" s="15" t="s">
        <v>36936</v>
      </c>
      <c r="B26698" s="16" t="s">
        <v>36937</v>
      </c>
      <c r="C26698" s="16" t="s">
        <v>34344</v>
      </c>
    </row>
    <row r="26699" spans="1:3">
      <c r="A26699" s="1" t="s">
        <v>36936</v>
      </c>
      <c r="B26699" s="2" t="s">
        <v>36937</v>
      </c>
      <c r="C26699" s="2" t="s">
        <v>35150</v>
      </c>
    </row>
    <row r="26700" spans="1:3">
      <c r="A26700" s="15" t="s">
        <v>36936</v>
      </c>
      <c r="B26700" s="16" t="s">
        <v>36937</v>
      </c>
      <c r="C26700" s="16" t="s">
        <v>34983</v>
      </c>
    </row>
    <row r="26701" spans="1:3">
      <c r="A26701" s="1" t="s">
        <v>36936</v>
      </c>
      <c r="B26701" s="2" t="s">
        <v>36937</v>
      </c>
      <c r="C26701" s="2" t="s">
        <v>35947</v>
      </c>
    </row>
    <row r="26702" spans="1:3">
      <c r="A26702" s="15" t="s">
        <v>36936</v>
      </c>
      <c r="B26702" s="16" t="s">
        <v>36937</v>
      </c>
      <c r="C26702" s="16" t="s">
        <v>36774</v>
      </c>
    </row>
    <row r="26703" spans="1:3">
      <c r="A26703" s="1" t="s">
        <v>36936</v>
      </c>
      <c r="B26703" s="2" t="s">
        <v>36937</v>
      </c>
      <c r="C26703" s="2" t="s">
        <v>36928</v>
      </c>
    </row>
    <row r="26704" spans="1:3">
      <c r="A26704" s="15" t="s">
        <v>36936</v>
      </c>
      <c r="B26704" s="16" t="s">
        <v>36937</v>
      </c>
      <c r="C26704" s="16" t="s">
        <v>34375</v>
      </c>
    </row>
    <row r="26705" spans="1:3">
      <c r="A26705" s="1" t="s">
        <v>36936</v>
      </c>
      <c r="B26705" s="2" t="s">
        <v>36937</v>
      </c>
      <c r="C26705" s="2" t="s">
        <v>36420</v>
      </c>
    </row>
    <row r="26706" spans="1:3">
      <c r="A26706" s="15" t="s">
        <v>36936</v>
      </c>
      <c r="B26706" s="16" t="s">
        <v>36937</v>
      </c>
      <c r="C26706" s="16" t="s">
        <v>34697</v>
      </c>
    </row>
    <row r="26707" spans="1:3">
      <c r="A26707" s="1" t="s">
        <v>36936</v>
      </c>
      <c r="B26707" s="2" t="s">
        <v>36937</v>
      </c>
      <c r="C26707" s="2" t="s">
        <v>35568</v>
      </c>
    </row>
    <row r="26708" spans="1:3">
      <c r="A26708" s="15" t="s">
        <v>36936</v>
      </c>
      <c r="B26708" s="16" t="s">
        <v>36937</v>
      </c>
      <c r="C26708" s="16" t="s">
        <v>35497</v>
      </c>
    </row>
    <row r="26709" spans="1:3">
      <c r="A26709" s="1" t="s">
        <v>36936</v>
      </c>
      <c r="B26709" s="2" t="s">
        <v>36937</v>
      </c>
      <c r="C26709" s="2" t="s">
        <v>34803</v>
      </c>
    </row>
    <row r="26710" spans="1:3">
      <c r="A26710" s="15" t="s">
        <v>36936</v>
      </c>
      <c r="B26710" s="16" t="s">
        <v>36937</v>
      </c>
      <c r="C26710" s="16" t="s">
        <v>36374</v>
      </c>
    </row>
    <row r="26711" spans="1:3">
      <c r="A26711" s="1" t="s">
        <v>36936</v>
      </c>
      <c r="B26711" s="2" t="s">
        <v>36937</v>
      </c>
      <c r="C26711" s="2" t="s">
        <v>36648</v>
      </c>
    </row>
    <row r="26712" spans="1:3">
      <c r="A26712" s="15" t="s">
        <v>36936</v>
      </c>
      <c r="B26712" s="16" t="s">
        <v>36937</v>
      </c>
      <c r="C26712" s="16" t="s">
        <v>35579</v>
      </c>
    </row>
    <row r="26713" spans="1:3">
      <c r="A26713" s="1" t="s">
        <v>36936</v>
      </c>
      <c r="B26713" s="2" t="s">
        <v>36937</v>
      </c>
      <c r="C26713" s="2" t="s">
        <v>36715</v>
      </c>
    </row>
    <row r="26714" spans="1:3">
      <c r="A26714" s="15" t="s">
        <v>36936</v>
      </c>
      <c r="B26714" s="16" t="s">
        <v>36937</v>
      </c>
      <c r="C26714" s="16" t="s">
        <v>34910</v>
      </c>
    </row>
    <row r="26715" spans="1:3">
      <c r="A26715" s="1" t="s">
        <v>36936</v>
      </c>
      <c r="B26715" s="2" t="s">
        <v>36937</v>
      </c>
      <c r="C26715" s="2" t="s">
        <v>36480</v>
      </c>
    </row>
    <row r="26716" spans="1:3">
      <c r="A26716" s="15" t="s">
        <v>36936</v>
      </c>
      <c r="B26716" s="16" t="s">
        <v>36937</v>
      </c>
      <c r="C26716" s="16" t="s">
        <v>36423</v>
      </c>
    </row>
    <row r="26717" spans="1:3">
      <c r="A26717" s="1" t="s">
        <v>36936</v>
      </c>
      <c r="B26717" s="2" t="s">
        <v>36937</v>
      </c>
      <c r="C26717" s="2" t="s">
        <v>36313</v>
      </c>
    </row>
    <row r="26718" spans="1:3">
      <c r="A26718" s="15" t="s">
        <v>36936</v>
      </c>
      <c r="B26718" s="16" t="s">
        <v>36937</v>
      </c>
      <c r="C26718" s="16" t="s">
        <v>36629</v>
      </c>
    </row>
    <row r="26719" spans="1:3">
      <c r="A26719" s="1" t="s">
        <v>36936</v>
      </c>
      <c r="B26719" s="2" t="s">
        <v>36937</v>
      </c>
      <c r="C26719" s="2" t="s">
        <v>34708</v>
      </c>
    </row>
    <row r="26720" spans="1:3">
      <c r="A26720" s="15" t="s">
        <v>36936</v>
      </c>
      <c r="B26720" s="16" t="s">
        <v>36937</v>
      </c>
      <c r="C26720" s="16" t="s">
        <v>36929</v>
      </c>
    </row>
    <row r="26721" spans="1:3">
      <c r="A26721" s="1" t="s">
        <v>36936</v>
      </c>
      <c r="B26721" s="2" t="s">
        <v>36937</v>
      </c>
      <c r="C26721" s="2" t="s">
        <v>36356</v>
      </c>
    </row>
    <row r="26722" spans="1:3">
      <c r="A26722" s="15" t="s">
        <v>36936</v>
      </c>
      <c r="B26722" s="16" t="s">
        <v>36937</v>
      </c>
      <c r="C26722" s="16" t="s">
        <v>35581</v>
      </c>
    </row>
    <row r="26723" spans="1:3">
      <c r="A26723" s="1" t="s">
        <v>36936</v>
      </c>
      <c r="B26723" s="2" t="s">
        <v>36937</v>
      </c>
      <c r="C26723" s="2" t="s">
        <v>35378</v>
      </c>
    </row>
    <row r="26724" spans="1:3">
      <c r="A26724" s="15" t="s">
        <v>36936</v>
      </c>
      <c r="B26724" s="16" t="s">
        <v>36937</v>
      </c>
      <c r="C26724" s="16" t="s">
        <v>36930</v>
      </c>
    </row>
    <row r="26725" spans="1:3">
      <c r="A26725" s="1" t="s">
        <v>36936</v>
      </c>
      <c r="B26725" s="2" t="s">
        <v>36937</v>
      </c>
      <c r="C26725" s="2" t="s">
        <v>35271</v>
      </c>
    </row>
    <row r="26726" spans="1:3">
      <c r="A26726" s="15" t="s">
        <v>36936</v>
      </c>
      <c r="B26726" s="16" t="s">
        <v>36937</v>
      </c>
      <c r="C26726" s="16" t="s">
        <v>35134</v>
      </c>
    </row>
    <row r="26727" spans="1:3">
      <c r="A26727" s="1" t="s">
        <v>36936</v>
      </c>
      <c r="B26727" s="2" t="s">
        <v>36937</v>
      </c>
      <c r="C26727" s="2" t="s">
        <v>34379</v>
      </c>
    </row>
    <row r="26728" spans="1:3">
      <c r="A26728" s="15" t="s">
        <v>36936</v>
      </c>
      <c r="B26728" s="16" t="s">
        <v>36937</v>
      </c>
      <c r="C26728" s="16" t="s">
        <v>34380</v>
      </c>
    </row>
    <row r="26729" spans="1:3">
      <c r="A26729" s="5" t="s">
        <v>36936</v>
      </c>
      <c r="B26729" s="6" t="s">
        <v>36937</v>
      </c>
      <c r="C26729" s="6" t="s">
        <v>36437</v>
      </c>
    </row>
    <row r="26730" spans="1:3">
      <c r="A26730" s="1" t="s">
        <v>36938</v>
      </c>
      <c r="B26730" s="2" t="s">
        <v>36939</v>
      </c>
      <c r="C26730" s="2" t="s">
        <v>36096</v>
      </c>
    </row>
    <row r="26731" spans="1:3">
      <c r="A26731" s="15" t="s">
        <v>36938</v>
      </c>
      <c r="B26731" s="16" t="s">
        <v>36939</v>
      </c>
      <c r="C26731" s="16" t="s">
        <v>34658</v>
      </c>
    </row>
    <row r="26732" spans="1:3">
      <c r="A26732" s="1" t="s">
        <v>36938</v>
      </c>
      <c r="B26732" s="2" t="s">
        <v>36939</v>
      </c>
      <c r="C26732" s="2" t="s">
        <v>35647</v>
      </c>
    </row>
    <row r="26733" spans="1:3">
      <c r="A26733" s="15" t="s">
        <v>36938</v>
      </c>
      <c r="B26733" s="16" t="s">
        <v>36939</v>
      </c>
      <c r="C26733" s="16" t="s">
        <v>35074</v>
      </c>
    </row>
    <row r="26734" spans="1:3">
      <c r="A26734" s="1" t="s">
        <v>36938</v>
      </c>
      <c r="B26734" s="2" t="s">
        <v>36939</v>
      </c>
      <c r="C26734" s="2" t="s">
        <v>34831</v>
      </c>
    </row>
    <row r="26735" spans="1:3">
      <c r="A26735" s="15" t="s">
        <v>36938</v>
      </c>
      <c r="B26735" s="16" t="s">
        <v>36939</v>
      </c>
      <c r="C26735" s="16" t="s">
        <v>35297</v>
      </c>
    </row>
    <row r="26736" spans="1:3">
      <c r="A26736" s="1" t="s">
        <v>36938</v>
      </c>
      <c r="B26736" s="2" t="s">
        <v>36939</v>
      </c>
      <c r="C26736" s="2" t="s">
        <v>36680</v>
      </c>
    </row>
    <row r="26737" spans="1:3">
      <c r="A26737" s="15" t="s">
        <v>36938</v>
      </c>
      <c r="B26737" s="16" t="s">
        <v>36939</v>
      </c>
      <c r="C26737" s="16" t="s">
        <v>34526</v>
      </c>
    </row>
    <row r="26738" spans="1:3">
      <c r="A26738" s="1" t="s">
        <v>36938</v>
      </c>
      <c r="B26738" s="2" t="s">
        <v>36939</v>
      </c>
      <c r="C26738" s="2" t="s">
        <v>36909</v>
      </c>
    </row>
    <row r="26739" spans="1:3">
      <c r="A26739" s="15" t="s">
        <v>36938</v>
      </c>
      <c r="B26739" s="16" t="s">
        <v>36939</v>
      </c>
      <c r="C26739" s="16" t="s">
        <v>34700</v>
      </c>
    </row>
    <row r="26740" spans="1:3">
      <c r="A26740" s="1" t="s">
        <v>36938</v>
      </c>
      <c r="B26740" s="2" t="s">
        <v>36939</v>
      </c>
      <c r="C26740" s="2" t="s">
        <v>36354</v>
      </c>
    </row>
    <row r="26741" spans="1:3">
      <c r="A26741" s="15" t="s">
        <v>36938</v>
      </c>
      <c r="B26741" s="16" t="s">
        <v>36939</v>
      </c>
      <c r="C26741" s="16" t="s">
        <v>35050</v>
      </c>
    </row>
    <row r="26742" spans="1:3">
      <c r="A26742" s="1" t="s">
        <v>36938</v>
      </c>
      <c r="B26742" s="2" t="s">
        <v>36939</v>
      </c>
      <c r="C26742" s="2" t="s">
        <v>36314</v>
      </c>
    </row>
    <row r="26743" spans="1:3">
      <c r="A26743" s="15" t="s">
        <v>36938</v>
      </c>
      <c r="B26743" s="16" t="s">
        <v>36939</v>
      </c>
      <c r="C26743" s="16" t="s">
        <v>35061</v>
      </c>
    </row>
    <row r="26744" spans="1:3">
      <c r="A26744" s="1" t="s">
        <v>36938</v>
      </c>
      <c r="B26744" s="2" t="s">
        <v>36939</v>
      </c>
      <c r="C26744" s="2" t="s">
        <v>35252</v>
      </c>
    </row>
    <row r="26745" spans="1:3">
      <c r="A26745" s="15" t="s">
        <v>36938</v>
      </c>
      <c r="B26745" s="16" t="s">
        <v>36939</v>
      </c>
      <c r="C26745" s="16" t="s">
        <v>35774</v>
      </c>
    </row>
    <row r="26746" spans="1:3">
      <c r="A26746" s="1" t="s">
        <v>36938</v>
      </c>
      <c r="B26746" s="2" t="s">
        <v>36939</v>
      </c>
      <c r="C26746" s="2" t="s">
        <v>34370</v>
      </c>
    </row>
    <row r="26747" spans="1:3">
      <c r="A26747" s="15" t="s">
        <v>36938</v>
      </c>
      <c r="B26747" s="16" t="s">
        <v>36939</v>
      </c>
      <c r="C26747" s="16" t="s">
        <v>34371</v>
      </c>
    </row>
    <row r="26748" spans="1:3">
      <c r="A26748" s="1" t="s">
        <v>36938</v>
      </c>
      <c r="B26748" s="2" t="s">
        <v>36939</v>
      </c>
      <c r="C26748" s="2" t="s">
        <v>35565</v>
      </c>
    </row>
    <row r="26749" spans="1:3">
      <c r="A26749" s="15" t="s">
        <v>36938</v>
      </c>
      <c r="B26749" s="16" t="s">
        <v>36939</v>
      </c>
      <c r="C26749" s="16" t="s">
        <v>36431</v>
      </c>
    </row>
    <row r="26750" spans="1:3">
      <c r="A26750" s="1" t="s">
        <v>36938</v>
      </c>
      <c r="B26750" s="2" t="s">
        <v>36939</v>
      </c>
      <c r="C26750" s="2" t="s">
        <v>36434</v>
      </c>
    </row>
    <row r="26751" spans="1:3">
      <c r="A26751" s="15" t="s">
        <v>36938</v>
      </c>
      <c r="B26751" s="16" t="s">
        <v>36939</v>
      </c>
      <c r="C26751" s="16" t="s">
        <v>34401</v>
      </c>
    </row>
    <row r="26752" spans="1:3">
      <c r="A26752" s="1" t="s">
        <v>36938</v>
      </c>
      <c r="B26752" s="2" t="s">
        <v>36939</v>
      </c>
      <c r="C26752" s="2" t="s">
        <v>34720</v>
      </c>
    </row>
    <row r="26753" spans="1:3">
      <c r="A26753" s="15" t="s">
        <v>36938</v>
      </c>
      <c r="B26753" s="16" t="s">
        <v>36939</v>
      </c>
      <c r="C26753" s="16" t="s">
        <v>36007</v>
      </c>
    </row>
    <row r="26754" spans="1:3">
      <c r="A26754" s="1" t="s">
        <v>36938</v>
      </c>
      <c r="B26754" s="2" t="s">
        <v>36939</v>
      </c>
      <c r="C26754" s="2" t="s">
        <v>34531</v>
      </c>
    </row>
    <row r="26755" spans="1:3">
      <c r="A26755" s="15" t="s">
        <v>36938</v>
      </c>
      <c r="B26755" s="16" t="s">
        <v>36939</v>
      </c>
      <c r="C26755" s="16" t="s">
        <v>35487</v>
      </c>
    </row>
    <row r="26756" spans="1:3">
      <c r="A26756" s="1" t="s">
        <v>36938</v>
      </c>
      <c r="B26756" s="2" t="s">
        <v>36939</v>
      </c>
      <c r="C26756" s="2" t="s">
        <v>35872</v>
      </c>
    </row>
    <row r="26757" spans="1:3">
      <c r="A26757" s="15" t="s">
        <v>36938</v>
      </c>
      <c r="B26757" s="16" t="s">
        <v>36939</v>
      </c>
      <c r="C26757" s="16" t="s">
        <v>36016</v>
      </c>
    </row>
    <row r="26758" spans="1:3">
      <c r="A26758" s="1" t="s">
        <v>36938</v>
      </c>
      <c r="B26758" s="2" t="s">
        <v>36939</v>
      </c>
      <c r="C26758" s="2" t="s">
        <v>36276</v>
      </c>
    </row>
    <row r="26759" spans="1:3">
      <c r="A26759" s="15" t="s">
        <v>36938</v>
      </c>
      <c r="B26759" s="16" t="s">
        <v>36939</v>
      </c>
      <c r="C26759" s="16" t="s">
        <v>36656</v>
      </c>
    </row>
    <row r="26760" spans="1:3">
      <c r="A26760" s="1" t="s">
        <v>36938</v>
      </c>
      <c r="B26760" s="2" t="s">
        <v>36939</v>
      </c>
      <c r="C26760" s="2" t="s">
        <v>34827</v>
      </c>
    </row>
    <row r="26761" spans="1:3">
      <c r="A26761" s="15" t="s">
        <v>36938</v>
      </c>
      <c r="B26761" s="16" t="s">
        <v>36939</v>
      </c>
      <c r="C26761" s="16" t="s">
        <v>36912</v>
      </c>
    </row>
    <row r="26762" spans="1:3">
      <c r="A26762" s="1" t="s">
        <v>36938</v>
      </c>
      <c r="B26762" s="2" t="s">
        <v>36939</v>
      </c>
      <c r="C26762" s="2" t="s">
        <v>36360</v>
      </c>
    </row>
    <row r="26763" spans="1:3">
      <c r="A26763" s="15" t="s">
        <v>36938</v>
      </c>
      <c r="B26763" s="16" t="s">
        <v>36939</v>
      </c>
      <c r="C26763" s="16" t="s">
        <v>36890</v>
      </c>
    </row>
    <row r="26764" spans="1:3">
      <c r="A26764" s="1" t="s">
        <v>36938</v>
      </c>
      <c r="B26764" s="2" t="s">
        <v>36939</v>
      </c>
      <c r="C26764" s="2" t="s">
        <v>36784</v>
      </c>
    </row>
    <row r="26765" spans="1:3">
      <c r="A26765" s="15" t="s">
        <v>36938</v>
      </c>
      <c r="B26765" s="16" t="s">
        <v>36939</v>
      </c>
      <c r="C26765" s="16" t="s">
        <v>34733</v>
      </c>
    </row>
    <row r="26766" spans="1:3">
      <c r="A26766" s="1" t="s">
        <v>36938</v>
      </c>
      <c r="B26766" s="2" t="s">
        <v>36939</v>
      </c>
      <c r="C26766" s="2" t="s">
        <v>35053</v>
      </c>
    </row>
    <row r="26767" spans="1:3">
      <c r="A26767" s="15" t="s">
        <v>36938</v>
      </c>
      <c r="B26767" s="16" t="s">
        <v>36939</v>
      </c>
      <c r="C26767" s="16" t="s">
        <v>36386</v>
      </c>
    </row>
    <row r="26768" spans="1:3">
      <c r="A26768" s="1" t="s">
        <v>36938</v>
      </c>
      <c r="B26768" s="2" t="s">
        <v>36939</v>
      </c>
      <c r="C26768" s="2" t="s">
        <v>36577</v>
      </c>
    </row>
    <row r="26769" spans="1:3">
      <c r="A26769" s="15" t="s">
        <v>36938</v>
      </c>
      <c r="B26769" s="16" t="s">
        <v>36939</v>
      </c>
      <c r="C26769" s="16" t="s">
        <v>34764</v>
      </c>
    </row>
    <row r="26770" spans="1:3">
      <c r="A26770" s="1" t="s">
        <v>36938</v>
      </c>
      <c r="B26770" s="2" t="s">
        <v>36939</v>
      </c>
      <c r="C26770" s="2" t="s">
        <v>34664</v>
      </c>
    </row>
    <row r="26771" spans="1:3">
      <c r="A26771" s="15" t="s">
        <v>36938</v>
      </c>
      <c r="B26771" s="16" t="s">
        <v>36939</v>
      </c>
      <c r="C26771" s="16" t="s">
        <v>35576</v>
      </c>
    </row>
    <row r="26772" spans="1:3">
      <c r="A26772" s="1" t="s">
        <v>36938</v>
      </c>
      <c r="B26772" s="2" t="s">
        <v>36939</v>
      </c>
      <c r="C26772" s="2" t="s">
        <v>34797</v>
      </c>
    </row>
    <row r="26773" spans="1:3">
      <c r="A26773" s="15" t="s">
        <v>36938</v>
      </c>
      <c r="B26773" s="16" t="s">
        <v>36939</v>
      </c>
      <c r="C26773" s="16" t="s">
        <v>36422</v>
      </c>
    </row>
    <row r="26774" spans="1:3">
      <c r="A26774" s="1" t="s">
        <v>36938</v>
      </c>
      <c r="B26774" s="2" t="s">
        <v>36939</v>
      </c>
      <c r="C26774" s="2" t="s">
        <v>35386</v>
      </c>
    </row>
    <row r="26775" spans="1:3">
      <c r="A26775" s="15" t="s">
        <v>36938</v>
      </c>
      <c r="B26775" s="16" t="s">
        <v>36939</v>
      </c>
      <c r="C26775" s="16" t="s">
        <v>34589</v>
      </c>
    </row>
    <row r="26776" spans="1:3">
      <c r="A26776" s="1" t="s">
        <v>36938</v>
      </c>
      <c r="B26776" s="2" t="s">
        <v>36939</v>
      </c>
      <c r="C26776" s="2" t="s">
        <v>35006</v>
      </c>
    </row>
    <row r="26777" spans="1:3">
      <c r="A26777" s="15" t="s">
        <v>36938</v>
      </c>
      <c r="B26777" s="16" t="s">
        <v>36939</v>
      </c>
      <c r="C26777" s="16" t="s">
        <v>35167</v>
      </c>
    </row>
    <row r="26778" spans="1:3">
      <c r="A26778" s="1" t="s">
        <v>36938</v>
      </c>
      <c r="B26778" s="2" t="s">
        <v>36939</v>
      </c>
      <c r="C26778" s="2" t="s">
        <v>35349</v>
      </c>
    </row>
    <row r="26779" spans="1:3">
      <c r="A26779" s="5" t="s">
        <v>36938</v>
      </c>
      <c r="B26779" s="6" t="s">
        <v>36939</v>
      </c>
      <c r="C26779" s="6" t="s">
        <v>35358</v>
      </c>
    </row>
    <row r="26780" spans="1:3">
      <c r="A26780" s="1" t="s">
        <v>36938</v>
      </c>
      <c r="B26780" s="2" t="s">
        <v>36939</v>
      </c>
      <c r="C26780" s="2" t="s">
        <v>34533</v>
      </c>
    </row>
    <row r="26781" spans="1:3">
      <c r="A26781" s="15" t="s">
        <v>36938</v>
      </c>
      <c r="B26781" s="16" t="s">
        <v>36939</v>
      </c>
      <c r="C26781" s="16" t="s">
        <v>34494</v>
      </c>
    </row>
    <row r="26782" spans="1:3">
      <c r="A26782" s="1" t="s">
        <v>36938</v>
      </c>
      <c r="B26782" s="2" t="s">
        <v>36939</v>
      </c>
      <c r="C26782" s="2" t="s">
        <v>36413</v>
      </c>
    </row>
    <row r="26783" spans="1:3">
      <c r="A26783" s="15" t="s">
        <v>36938</v>
      </c>
      <c r="B26783" s="16" t="s">
        <v>36939</v>
      </c>
      <c r="C26783" s="16" t="s">
        <v>36414</v>
      </c>
    </row>
    <row r="26784" spans="1:3">
      <c r="A26784" s="1" t="s">
        <v>36938</v>
      </c>
      <c r="B26784" s="2" t="s">
        <v>36939</v>
      </c>
      <c r="C26784" s="2" t="s">
        <v>36913</v>
      </c>
    </row>
    <row r="26785" spans="1:3">
      <c r="A26785" s="15" t="s">
        <v>36938</v>
      </c>
      <c r="B26785" s="16" t="s">
        <v>36939</v>
      </c>
      <c r="C26785" s="16" t="s">
        <v>35058</v>
      </c>
    </row>
    <row r="26786" spans="1:3">
      <c r="A26786" s="1" t="s">
        <v>36938</v>
      </c>
      <c r="B26786" s="2" t="s">
        <v>36939</v>
      </c>
      <c r="C26786" s="2" t="s">
        <v>36541</v>
      </c>
    </row>
    <row r="26787" spans="1:3">
      <c r="A26787" s="15" t="s">
        <v>36938</v>
      </c>
      <c r="B26787" s="16" t="s">
        <v>36939</v>
      </c>
      <c r="C26787" s="16" t="s">
        <v>36916</v>
      </c>
    </row>
    <row r="26788" spans="1:3">
      <c r="A26788" s="1" t="s">
        <v>36938</v>
      </c>
      <c r="B26788" s="2" t="s">
        <v>36939</v>
      </c>
      <c r="C26788" s="2" t="s">
        <v>36914</v>
      </c>
    </row>
    <row r="26789" spans="1:3">
      <c r="A26789" s="15" t="s">
        <v>36938</v>
      </c>
      <c r="B26789" s="16" t="s">
        <v>36939</v>
      </c>
      <c r="C26789" s="16" t="s">
        <v>35836</v>
      </c>
    </row>
    <row r="26790" spans="1:3">
      <c r="A26790" s="1" t="s">
        <v>36938</v>
      </c>
      <c r="B26790" s="2" t="s">
        <v>36939</v>
      </c>
      <c r="C26790" s="2" t="s">
        <v>36428</v>
      </c>
    </row>
    <row r="26791" spans="1:3">
      <c r="A26791" s="15" t="s">
        <v>36938</v>
      </c>
      <c r="B26791" s="16" t="s">
        <v>36939</v>
      </c>
      <c r="C26791" s="16" t="s">
        <v>36454</v>
      </c>
    </row>
    <row r="26792" spans="1:3">
      <c r="A26792" s="1" t="s">
        <v>36938</v>
      </c>
      <c r="B26792" s="2" t="s">
        <v>36939</v>
      </c>
      <c r="C26792" s="2" t="s">
        <v>34881</v>
      </c>
    </row>
    <row r="26793" spans="1:3">
      <c r="A26793" s="15" t="s">
        <v>36938</v>
      </c>
      <c r="B26793" s="16" t="s">
        <v>36939</v>
      </c>
      <c r="C26793" s="16" t="s">
        <v>36903</v>
      </c>
    </row>
    <row r="26794" spans="1:3">
      <c r="A26794" s="1" t="s">
        <v>36938</v>
      </c>
      <c r="B26794" s="2" t="s">
        <v>36939</v>
      </c>
      <c r="C26794" s="2" t="s">
        <v>34659</v>
      </c>
    </row>
    <row r="26795" spans="1:3">
      <c r="A26795" s="15" t="s">
        <v>36938</v>
      </c>
      <c r="B26795" s="16" t="s">
        <v>36939</v>
      </c>
      <c r="C26795" s="16" t="s">
        <v>35164</v>
      </c>
    </row>
    <row r="26796" spans="1:3">
      <c r="A26796" s="1" t="s">
        <v>36938</v>
      </c>
      <c r="B26796" s="2" t="s">
        <v>36939</v>
      </c>
      <c r="C26796" s="2" t="s">
        <v>34469</v>
      </c>
    </row>
    <row r="26797" spans="1:3">
      <c r="A26797" s="15" t="s">
        <v>36938</v>
      </c>
      <c r="B26797" s="16" t="s">
        <v>36939</v>
      </c>
      <c r="C26797" s="16" t="s">
        <v>35124</v>
      </c>
    </row>
    <row r="26798" spans="1:3">
      <c r="A26798" s="1" t="s">
        <v>36938</v>
      </c>
      <c r="B26798" s="2" t="s">
        <v>36939</v>
      </c>
      <c r="C26798" s="2" t="s">
        <v>34577</v>
      </c>
    </row>
    <row r="26799" spans="1:3">
      <c r="A26799" s="15" t="s">
        <v>36938</v>
      </c>
      <c r="B26799" s="16" t="s">
        <v>36939</v>
      </c>
      <c r="C26799" s="16" t="s">
        <v>35958</v>
      </c>
    </row>
    <row r="26800" spans="1:3">
      <c r="A26800" s="1" t="s">
        <v>36938</v>
      </c>
      <c r="B26800" s="2" t="s">
        <v>36939</v>
      </c>
      <c r="C26800" s="2" t="s">
        <v>36433</v>
      </c>
    </row>
    <row r="26801" spans="1:3">
      <c r="A26801" s="15" t="s">
        <v>36938</v>
      </c>
      <c r="B26801" s="16" t="s">
        <v>36939</v>
      </c>
      <c r="C26801" s="16" t="s">
        <v>34587</v>
      </c>
    </row>
    <row r="26802" spans="1:3">
      <c r="A26802" s="1" t="s">
        <v>36938</v>
      </c>
      <c r="B26802" s="2" t="s">
        <v>36939</v>
      </c>
      <c r="C26802" s="2" t="s">
        <v>34998</v>
      </c>
    </row>
    <row r="26803" spans="1:3">
      <c r="A26803" s="15" t="s">
        <v>36938</v>
      </c>
      <c r="B26803" s="16" t="s">
        <v>36939</v>
      </c>
      <c r="C26803" s="16" t="s">
        <v>34352</v>
      </c>
    </row>
    <row r="26804" spans="1:3">
      <c r="A26804" s="1" t="s">
        <v>36938</v>
      </c>
      <c r="B26804" s="2" t="s">
        <v>36939</v>
      </c>
      <c r="C26804" s="2" t="s">
        <v>35299</v>
      </c>
    </row>
    <row r="26805" spans="1:3">
      <c r="A26805" s="15" t="s">
        <v>36938</v>
      </c>
      <c r="B26805" s="16" t="s">
        <v>36939</v>
      </c>
      <c r="C26805" s="16" t="s">
        <v>36759</v>
      </c>
    </row>
    <row r="26806" spans="1:3">
      <c r="A26806" s="1" t="s">
        <v>36938</v>
      </c>
      <c r="B26806" s="2" t="s">
        <v>36939</v>
      </c>
      <c r="C26806" s="2" t="s">
        <v>35540</v>
      </c>
    </row>
    <row r="26807" spans="1:3">
      <c r="A26807" s="15" t="s">
        <v>36938</v>
      </c>
      <c r="B26807" s="16" t="s">
        <v>36939</v>
      </c>
      <c r="C26807" s="16" t="s">
        <v>36918</v>
      </c>
    </row>
    <row r="26808" spans="1:3">
      <c r="A26808" s="1" t="s">
        <v>36938</v>
      </c>
      <c r="B26808" s="2" t="s">
        <v>36939</v>
      </c>
      <c r="C26808" s="2" t="s">
        <v>36679</v>
      </c>
    </row>
    <row r="26809" spans="1:3">
      <c r="A26809" s="15" t="s">
        <v>36938</v>
      </c>
      <c r="B26809" s="16" t="s">
        <v>36939</v>
      </c>
      <c r="C26809" s="16" t="s">
        <v>36259</v>
      </c>
    </row>
    <row r="26810" spans="1:3">
      <c r="A26810" s="1" t="s">
        <v>36938</v>
      </c>
      <c r="B26810" s="2" t="s">
        <v>36939</v>
      </c>
      <c r="C26810" s="2" t="s">
        <v>34710</v>
      </c>
    </row>
    <row r="26811" spans="1:3">
      <c r="A26811" s="15" t="s">
        <v>36938</v>
      </c>
      <c r="B26811" s="16" t="s">
        <v>36939</v>
      </c>
      <c r="C26811" s="16" t="s">
        <v>36485</v>
      </c>
    </row>
    <row r="26812" spans="1:3">
      <c r="A26812" s="1" t="s">
        <v>36938</v>
      </c>
      <c r="B26812" s="2" t="s">
        <v>36939</v>
      </c>
      <c r="C26812" s="2" t="s">
        <v>35843</v>
      </c>
    </row>
    <row r="26813" spans="1:3">
      <c r="A26813" s="15" t="s">
        <v>36938</v>
      </c>
      <c r="B26813" s="16" t="s">
        <v>36939</v>
      </c>
      <c r="C26813" s="16" t="s">
        <v>36910</v>
      </c>
    </row>
    <row r="26814" spans="1:3">
      <c r="A26814" s="1" t="s">
        <v>36938</v>
      </c>
      <c r="B26814" s="2" t="s">
        <v>36939</v>
      </c>
      <c r="C26814" s="2" t="s">
        <v>35202</v>
      </c>
    </row>
    <row r="26815" spans="1:3">
      <c r="A26815" s="15" t="s">
        <v>36938</v>
      </c>
      <c r="B26815" s="16" t="s">
        <v>36939</v>
      </c>
      <c r="C26815" s="16" t="s">
        <v>35382</v>
      </c>
    </row>
    <row r="26816" spans="1:3">
      <c r="A26816" s="1" t="s">
        <v>36938</v>
      </c>
      <c r="B26816" s="2" t="s">
        <v>36939</v>
      </c>
      <c r="C26816" s="2" t="s">
        <v>36460</v>
      </c>
    </row>
    <row r="26817" spans="1:3">
      <c r="A26817" s="15" t="s">
        <v>36938</v>
      </c>
      <c r="B26817" s="16" t="s">
        <v>36939</v>
      </c>
      <c r="C26817" s="16" t="s">
        <v>36896</v>
      </c>
    </row>
    <row r="26818" spans="1:3">
      <c r="A26818" s="1" t="s">
        <v>36938</v>
      </c>
      <c r="B26818" s="2" t="s">
        <v>36939</v>
      </c>
      <c r="C26818" s="2" t="s">
        <v>36357</v>
      </c>
    </row>
    <row r="26819" spans="1:3">
      <c r="A26819" s="15" t="s">
        <v>36938</v>
      </c>
      <c r="B26819" s="16" t="s">
        <v>36939</v>
      </c>
      <c r="C26819" s="16" t="s">
        <v>36698</v>
      </c>
    </row>
    <row r="26820" spans="1:3">
      <c r="A26820" s="1" t="s">
        <v>36938</v>
      </c>
      <c r="B26820" s="2" t="s">
        <v>36939</v>
      </c>
      <c r="C26820" s="2" t="s">
        <v>35357</v>
      </c>
    </row>
    <row r="26821" spans="1:3">
      <c r="A26821" s="15" t="s">
        <v>36938</v>
      </c>
      <c r="B26821" s="16" t="s">
        <v>36939</v>
      </c>
      <c r="C26821" s="16" t="s">
        <v>36919</v>
      </c>
    </row>
    <row r="26822" spans="1:3">
      <c r="A26822" s="1" t="s">
        <v>36938</v>
      </c>
      <c r="B26822" s="2" t="s">
        <v>36939</v>
      </c>
      <c r="C26822" s="2" t="s">
        <v>36588</v>
      </c>
    </row>
    <row r="26823" spans="1:3">
      <c r="A26823" s="15" t="s">
        <v>36938</v>
      </c>
      <c r="B26823" s="16" t="s">
        <v>36939</v>
      </c>
      <c r="C26823" s="16" t="s">
        <v>36589</v>
      </c>
    </row>
    <row r="26824" spans="1:3">
      <c r="A26824" s="1" t="s">
        <v>36938</v>
      </c>
      <c r="B26824" s="2" t="s">
        <v>36939</v>
      </c>
      <c r="C26824" s="2" t="s">
        <v>36230</v>
      </c>
    </row>
    <row r="26825" spans="1:3">
      <c r="A26825" s="15" t="s">
        <v>36938</v>
      </c>
      <c r="B26825" s="16" t="s">
        <v>36939</v>
      </c>
      <c r="C26825" s="16" t="s">
        <v>34835</v>
      </c>
    </row>
    <row r="26826" spans="1:3">
      <c r="A26826" s="1" t="s">
        <v>36938</v>
      </c>
      <c r="B26826" s="2" t="s">
        <v>36939</v>
      </c>
      <c r="C26826" s="2" t="s">
        <v>35033</v>
      </c>
    </row>
    <row r="26827" spans="1:3">
      <c r="A26827" s="15" t="s">
        <v>36938</v>
      </c>
      <c r="B26827" s="16" t="s">
        <v>36939</v>
      </c>
      <c r="C26827" s="16" t="s">
        <v>36425</v>
      </c>
    </row>
    <row r="26828" spans="1:3">
      <c r="A26828" s="1" t="s">
        <v>36938</v>
      </c>
      <c r="B26828" s="2" t="s">
        <v>36939</v>
      </c>
      <c r="C26828" s="2" t="s">
        <v>36494</v>
      </c>
    </row>
    <row r="26829" spans="1:3">
      <c r="A26829" s="5" t="s">
        <v>36938</v>
      </c>
      <c r="B26829" s="6" t="s">
        <v>36939</v>
      </c>
      <c r="C26829" s="6" t="s">
        <v>35021</v>
      </c>
    </row>
    <row r="26830" spans="1:3">
      <c r="A26830" s="1" t="s">
        <v>36938</v>
      </c>
      <c r="B26830" s="2" t="s">
        <v>36939</v>
      </c>
      <c r="C26830" s="2" t="s">
        <v>36765</v>
      </c>
    </row>
    <row r="26831" spans="1:3">
      <c r="A26831" s="15" t="s">
        <v>36938</v>
      </c>
      <c r="B26831" s="16" t="s">
        <v>36939</v>
      </c>
      <c r="C26831" s="16" t="s">
        <v>35088</v>
      </c>
    </row>
    <row r="26832" spans="1:3">
      <c r="A26832" s="1" t="s">
        <v>36938</v>
      </c>
      <c r="B26832" s="2" t="s">
        <v>36939</v>
      </c>
      <c r="C26832" s="2" t="s">
        <v>34950</v>
      </c>
    </row>
    <row r="26833" spans="1:3">
      <c r="A26833" s="15" t="s">
        <v>36938</v>
      </c>
      <c r="B26833" s="16" t="s">
        <v>36939</v>
      </c>
      <c r="C26833" s="16" t="s">
        <v>36234</v>
      </c>
    </row>
    <row r="26834" spans="1:3">
      <c r="A26834" s="1" t="s">
        <v>36938</v>
      </c>
      <c r="B26834" s="2" t="s">
        <v>36939</v>
      </c>
      <c r="C26834" s="2" t="s">
        <v>34627</v>
      </c>
    </row>
    <row r="26835" spans="1:3">
      <c r="A26835" s="15" t="s">
        <v>36938</v>
      </c>
      <c r="B26835" s="16" t="s">
        <v>36939</v>
      </c>
      <c r="C26835" s="16" t="s">
        <v>34431</v>
      </c>
    </row>
    <row r="26836" spans="1:3">
      <c r="A26836" s="1" t="s">
        <v>36938</v>
      </c>
      <c r="B26836" s="2" t="s">
        <v>36939</v>
      </c>
      <c r="C26836" s="2" t="s">
        <v>36921</v>
      </c>
    </row>
    <row r="26837" spans="1:3">
      <c r="A26837" s="15" t="s">
        <v>36938</v>
      </c>
      <c r="B26837" s="16" t="s">
        <v>36939</v>
      </c>
      <c r="C26837" s="16" t="s">
        <v>36353</v>
      </c>
    </row>
    <row r="26838" spans="1:3">
      <c r="A26838" s="1" t="s">
        <v>36938</v>
      </c>
      <c r="B26838" s="2" t="s">
        <v>36939</v>
      </c>
      <c r="C26838" s="2" t="s">
        <v>34864</v>
      </c>
    </row>
    <row r="26839" spans="1:3">
      <c r="A26839" s="15" t="s">
        <v>36938</v>
      </c>
      <c r="B26839" s="16" t="s">
        <v>36939</v>
      </c>
      <c r="C26839" s="16" t="s">
        <v>35072</v>
      </c>
    </row>
    <row r="26840" spans="1:3">
      <c r="A26840" s="1" t="s">
        <v>36938</v>
      </c>
      <c r="B26840" s="2" t="s">
        <v>36939</v>
      </c>
      <c r="C26840" s="2" t="s">
        <v>36923</v>
      </c>
    </row>
    <row r="26841" spans="1:3">
      <c r="A26841" s="15" t="s">
        <v>36938</v>
      </c>
      <c r="B26841" s="16" t="s">
        <v>36939</v>
      </c>
      <c r="C26841" s="16" t="s">
        <v>35522</v>
      </c>
    </row>
    <row r="26842" spans="1:3">
      <c r="A26842" s="1" t="s">
        <v>36938</v>
      </c>
      <c r="B26842" s="2" t="s">
        <v>36939</v>
      </c>
      <c r="C26842" s="2" t="s">
        <v>36448</v>
      </c>
    </row>
    <row r="26843" spans="1:3">
      <c r="A26843" s="15" t="s">
        <v>36938</v>
      </c>
      <c r="B26843" s="16" t="s">
        <v>36939</v>
      </c>
      <c r="C26843" s="16" t="s">
        <v>34760</v>
      </c>
    </row>
    <row r="26844" spans="1:3">
      <c r="A26844" s="1" t="s">
        <v>36938</v>
      </c>
      <c r="B26844" s="2" t="s">
        <v>36939</v>
      </c>
      <c r="C26844" s="2" t="s">
        <v>35325</v>
      </c>
    </row>
    <row r="26845" spans="1:3">
      <c r="A26845" s="15" t="s">
        <v>36938</v>
      </c>
      <c r="B26845" s="16" t="s">
        <v>36939</v>
      </c>
      <c r="C26845" s="16" t="s">
        <v>34372</v>
      </c>
    </row>
    <row r="26846" spans="1:3">
      <c r="A26846" s="1" t="s">
        <v>36938</v>
      </c>
      <c r="B26846" s="2" t="s">
        <v>36939</v>
      </c>
      <c r="C26846" s="2" t="s">
        <v>34763</v>
      </c>
    </row>
    <row r="26847" spans="1:3">
      <c r="A26847" s="15" t="s">
        <v>36938</v>
      </c>
      <c r="B26847" s="16" t="s">
        <v>36939</v>
      </c>
      <c r="C26847" s="16" t="s">
        <v>35725</v>
      </c>
    </row>
    <row r="26848" spans="1:3">
      <c r="A26848" s="1" t="s">
        <v>36938</v>
      </c>
      <c r="B26848" s="2" t="s">
        <v>36939</v>
      </c>
      <c r="C26848" s="2" t="s">
        <v>35880</v>
      </c>
    </row>
    <row r="26849" spans="1:3">
      <c r="A26849" s="15" t="s">
        <v>36938</v>
      </c>
      <c r="B26849" s="16" t="s">
        <v>36939</v>
      </c>
      <c r="C26849" s="16" t="s">
        <v>35839</v>
      </c>
    </row>
    <row r="26850" spans="1:3">
      <c r="A26850" s="1" t="s">
        <v>36938</v>
      </c>
      <c r="B26850" s="2" t="s">
        <v>36939</v>
      </c>
      <c r="C26850" s="2" t="s">
        <v>35096</v>
      </c>
    </row>
    <row r="26851" spans="1:3">
      <c r="A26851" s="15" t="s">
        <v>36938</v>
      </c>
      <c r="B26851" s="16" t="s">
        <v>36939</v>
      </c>
      <c r="C26851" s="16" t="s">
        <v>36387</v>
      </c>
    </row>
    <row r="26852" spans="1:3">
      <c r="A26852" s="1" t="s">
        <v>36938</v>
      </c>
      <c r="B26852" s="2" t="s">
        <v>36939</v>
      </c>
      <c r="C26852" s="2" t="s">
        <v>36925</v>
      </c>
    </row>
    <row r="26853" spans="1:3">
      <c r="A26853" s="15" t="s">
        <v>36938</v>
      </c>
      <c r="B26853" s="16" t="s">
        <v>36939</v>
      </c>
      <c r="C26853" s="16" t="s">
        <v>34660</v>
      </c>
    </row>
    <row r="26854" spans="1:3">
      <c r="A26854" s="1" t="s">
        <v>36938</v>
      </c>
      <c r="B26854" s="2" t="s">
        <v>36939</v>
      </c>
      <c r="C26854" s="2" t="s">
        <v>34666</v>
      </c>
    </row>
    <row r="26855" spans="1:3">
      <c r="A26855" s="15" t="s">
        <v>36938</v>
      </c>
      <c r="B26855" s="16" t="s">
        <v>36939</v>
      </c>
      <c r="C26855" s="16" t="s">
        <v>34983</v>
      </c>
    </row>
    <row r="26856" spans="1:3">
      <c r="A26856" s="1" t="s">
        <v>36938</v>
      </c>
      <c r="B26856" s="2" t="s">
        <v>36939</v>
      </c>
      <c r="C26856" s="2" t="s">
        <v>35496</v>
      </c>
    </row>
    <row r="26857" spans="1:3">
      <c r="A26857" s="15" t="s">
        <v>36938</v>
      </c>
      <c r="B26857" s="16" t="s">
        <v>36939</v>
      </c>
      <c r="C26857" s="16" t="s">
        <v>36420</v>
      </c>
    </row>
    <row r="26858" spans="1:3">
      <c r="A26858" s="1" t="s">
        <v>36938</v>
      </c>
      <c r="B26858" s="2" t="s">
        <v>36939</v>
      </c>
      <c r="C26858" s="2" t="s">
        <v>34697</v>
      </c>
    </row>
    <row r="26859" spans="1:3">
      <c r="A26859" s="15" t="s">
        <v>36938</v>
      </c>
      <c r="B26859" s="16" t="s">
        <v>36939</v>
      </c>
      <c r="C26859" s="16" t="s">
        <v>34445</v>
      </c>
    </row>
    <row r="26860" spans="1:3">
      <c r="A26860" s="1" t="s">
        <v>36938</v>
      </c>
      <c r="B26860" s="2" t="s">
        <v>36939</v>
      </c>
      <c r="C26860" s="2" t="s">
        <v>36374</v>
      </c>
    </row>
    <row r="26861" spans="1:3">
      <c r="A26861" s="15" t="s">
        <v>36938</v>
      </c>
      <c r="B26861" s="16" t="s">
        <v>36939</v>
      </c>
      <c r="C26861" s="16" t="s">
        <v>36648</v>
      </c>
    </row>
    <row r="26862" spans="1:3">
      <c r="A26862" s="1" t="s">
        <v>36938</v>
      </c>
      <c r="B26862" s="2" t="s">
        <v>36939</v>
      </c>
      <c r="C26862" s="2" t="s">
        <v>34809</v>
      </c>
    </row>
    <row r="26863" spans="1:3">
      <c r="A26863" s="15" t="s">
        <v>36938</v>
      </c>
      <c r="B26863" s="16" t="s">
        <v>36939</v>
      </c>
      <c r="C26863" s="16" t="s">
        <v>36480</v>
      </c>
    </row>
    <row r="26864" spans="1:3">
      <c r="A26864" s="1" t="s">
        <v>36938</v>
      </c>
      <c r="B26864" s="2" t="s">
        <v>36939</v>
      </c>
      <c r="C26864" s="2" t="s">
        <v>36423</v>
      </c>
    </row>
    <row r="26865" spans="1:3">
      <c r="A26865" s="15" t="s">
        <v>36938</v>
      </c>
      <c r="B26865" s="16" t="s">
        <v>36939</v>
      </c>
      <c r="C26865" s="16" t="s">
        <v>34517</v>
      </c>
    </row>
    <row r="26866" spans="1:3">
      <c r="A26866" s="1" t="s">
        <v>36938</v>
      </c>
      <c r="B26866" s="2" t="s">
        <v>36939</v>
      </c>
      <c r="C26866" s="2" t="s">
        <v>36313</v>
      </c>
    </row>
    <row r="26867" spans="1:3">
      <c r="A26867" s="15" t="s">
        <v>36938</v>
      </c>
      <c r="B26867" s="16" t="s">
        <v>36939</v>
      </c>
      <c r="C26867" s="16" t="s">
        <v>35132</v>
      </c>
    </row>
    <row r="26868" spans="1:3">
      <c r="A26868" s="1" t="s">
        <v>36938</v>
      </c>
      <c r="B26868" s="2" t="s">
        <v>36939</v>
      </c>
      <c r="C26868" s="2" t="s">
        <v>34708</v>
      </c>
    </row>
    <row r="26869" spans="1:3">
      <c r="A26869" s="15" t="s">
        <v>36938</v>
      </c>
      <c r="B26869" s="16" t="s">
        <v>36939</v>
      </c>
      <c r="C26869" s="16" t="s">
        <v>36356</v>
      </c>
    </row>
    <row r="26870" spans="1:3">
      <c r="A26870" s="1" t="s">
        <v>36938</v>
      </c>
      <c r="B26870" s="2" t="s">
        <v>36939</v>
      </c>
      <c r="C26870" s="2" t="s">
        <v>35581</v>
      </c>
    </row>
    <row r="26871" spans="1:3">
      <c r="A26871" s="15" t="s">
        <v>36938</v>
      </c>
      <c r="B26871" s="16" t="s">
        <v>36939</v>
      </c>
      <c r="C26871" s="16" t="s">
        <v>34379</v>
      </c>
    </row>
    <row r="26872" spans="1:3">
      <c r="A26872" s="5" t="s">
        <v>36938</v>
      </c>
      <c r="B26872" s="6" t="s">
        <v>36939</v>
      </c>
      <c r="C26872" s="6" t="s">
        <v>36437</v>
      </c>
    </row>
    <row r="26873" spans="1:3">
      <c r="A26873" s="1" t="s">
        <v>36940</v>
      </c>
      <c r="B26873" s="2" t="s">
        <v>36941</v>
      </c>
      <c r="C26873" s="2" t="s">
        <v>36096</v>
      </c>
    </row>
    <row r="26874" spans="1:3">
      <c r="A26874" s="15" t="s">
        <v>36940</v>
      </c>
      <c r="B26874" s="16" t="s">
        <v>36941</v>
      </c>
      <c r="C26874" s="16" t="s">
        <v>34831</v>
      </c>
    </row>
    <row r="26875" spans="1:3">
      <c r="A26875" s="1" t="s">
        <v>36940</v>
      </c>
      <c r="B26875" s="2" t="s">
        <v>36941</v>
      </c>
      <c r="C26875" s="2" t="s">
        <v>35565</v>
      </c>
    </row>
    <row r="26876" spans="1:3">
      <c r="A26876" s="15" t="s">
        <v>36940</v>
      </c>
      <c r="B26876" s="16" t="s">
        <v>36941</v>
      </c>
      <c r="C26876" s="16" t="s">
        <v>36431</v>
      </c>
    </row>
    <row r="26877" spans="1:3">
      <c r="A26877" s="1" t="s">
        <v>36940</v>
      </c>
      <c r="B26877" s="2" t="s">
        <v>36941</v>
      </c>
      <c r="C26877" s="2" t="s">
        <v>36354</v>
      </c>
    </row>
    <row r="26878" spans="1:3">
      <c r="A26878" s="15" t="s">
        <v>36940</v>
      </c>
      <c r="B26878" s="16" t="s">
        <v>36941</v>
      </c>
      <c r="C26878" s="16" t="s">
        <v>36434</v>
      </c>
    </row>
    <row r="26879" spans="1:3">
      <c r="A26879" s="1" t="s">
        <v>36940</v>
      </c>
      <c r="B26879" s="2" t="s">
        <v>36941</v>
      </c>
      <c r="C26879" s="2" t="s">
        <v>35061</v>
      </c>
    </row>
    <row r="26880" spans="1:3">
      <c r="A26880" s="15" t="s">
        <v>36940</v>
      </c>
      <c r="B26880" s="16" t="s">
        <v>36941</v>
      </c>
      <c r="C26880" s="16" t="s">
        <v>36914</v>
      </c>
    </row>
    <row r="26881" spans="1:3">
      <c r="A26881" s="1" t="s">
        <v>36940</v>
      </c>
      <c r="B26881" s="2" t="s">
        <v>36941</v>
      </c>
      <c r="C26881" s="2" t="s">
        <v>36428</v>
      </c>
    </row>
    <row r="26882" spans="1:3">
      <c r="A26882" s="15" t="s">
        <v>36940</v>
      </c>
      <c r="B26882" s="16" t="s">
        <v>36941</v>
      </c>
      <c r="C26882" s="16" t="s">
        <v>35958</v>
      </c>
    </row>
    <row r="26883" spans="1:3">
      <c r="A26883" s="1" t="s">
        <v>36940</v>
      </c>
      <c r="B26883" s="2" t="s">
        <v>36941</v>
      </c>
      <c r="C26883" s="2" t="s">
        <v>36909</v>
      </c>
    </row>
    <row r="26884" spans="1:3">
      <c r="A26884" s="15" t="s">
        <v>36940</v>
      </c>
      <c r="B26884" s="16" t="s">
        <v>36941</v>
      </c>
      <c r="C26884" s="16" t="s">
        <v>36422</v>
      </c>
    </row>
    <row r="26885" spans="1:3">
      <c r="A26885" s="1" t="s">
        <v>36940</v>
      </c>
      <c r="B26885" s="2" t="s">
        <v>36941</v>
      </c>
      <c r="C26885" s="2" t="s">
        <v>36433</v>
      </c>
    </row>
    <row r="26886" spans="1:3">
      <c r="A26886" s="15" t="s">
        <v>36940</v>
      </c>
      <c r="B26886" s="16" t="s">
        <v>36941</v>
      </c>
      <c r="C26886" s="16" t="s">
        <v>35386</v>
      </c>
    </row>
    <row r="26887" spans="1:3">
      <c r="A26887" s="1" t="s">
        <v>36940</v>
      </c>
      <c r="B26887" s="2" t="s">
        <v>36941</v>
      </c>
      <c r="C26887" s="2" t="s">
        <v>35299</v>
      </c>
    </row>
    <row r="26888" spans="1:3">
      <c r="A26888" s="15" t="s">
        <v>36940</v>
      </c>
      <c r="B26888" s="16" t="s">
        <v>36941</v>
      </c>
      <c r="C26888" s="16" t="s">
        <v>36759</v>
      </c>
    </row>
    <row r="26889" spans="1:3">
      <c r="A26889" s="1" t="s">
        <v>36940</v>
      </c>
      <c r="B26889" s="2" t="s">
        <v>36941</v>
      </c>
      <c r="C26889" s="2" t="s">
        <v>36918</v>
      </c>
    </row>
    <row r="26890" spans="1:3">
      <c r="A26890" s="15" t="s">
        <v>36940</v>
      </c>
      <c r="B26890" s="16" t="s">
        <v>36941</v>
      </c>
      <c r="C26890" s="16" t="s">
        <v>36314</v>
      </c>
    </row>
    <row r="26891" spans="1:3">
      <c r="A26891" s="1" t="s">
        <v>36940</v>
      </c>
      <c r="B26891" s="2" t="s">
        <v>36941</v>
      </c>
      <c r="C26891" s="2" t="s">
        <v>35167</v>
      </c>
    </row>
    <row r="26892" spans="1:3">
      <c r="A26892" s="15" t="s">
        <v>36940</v>
      </c>
      <c r="B26892" s="16" t="s">
        <v>36941</v>
      </c>
      <c r="C26892" s="16" t="s">
        <v>35843</v>
      </c>
    </row>
    <row r="26893" spans="1:3">
      <c r="A26893" s="1" t="s">
        <v>36940</v>
      </c>
      <c r="B26893" s="2" t="s">
        <v>36941</v>
      </c>
      <c r="C26893" s="2" t="s">
        <v>36656</v>
      </c>
    </row>
    <row r="26894" spans="1:3">
      <c r="A26894" s="15" t="s">
        <v>36940</v>
      </c>
      <c r="B26894" s="16" t="s">
        <v>36941</v>
      </c>
      <c r="C26894" s="16" t="s">
        <v>35252</v>
      </c>
    </row>
    <row r="26895" spans="1:3">
      <c r="A26895" s="1" t="s">
        <v>36940</v>
      </c>
      <c r="B26895" s="2" t="s">
        <v>36941</v>
      </c>
      <c r="C26895" s="2" t="s">
        <v>36357</v>
      </c>
    </row>
    <row r="26896" spans="1:3">
      <c r="A26896" s="15" t="s">
        <v>36940</v>
      </c>
      <c r="B26896" s="16" t="s">
        <v>36941</v>
      </c>
      <c r="C26896" s="16" t="s">
        <v>36680</v>
      </c>
    </row>
    <row r="26897" spans="1:3">
      <c r="A26897" s="1" t="s">
        <v>36940</v>
      </c>
      <c r="B26897" s="2" t="s">
        <v>36941</v>
      </c>
      <c r="C26897" s="2" t="s">
        <v>34835</v>
      </c>
    </row>
    <row r="26898" spans="1:3">
      <c r="A26898" s="15" t="s">
        <v>36940</v>
      </c>
      <c r="B26898" s="16" t="s">
        <v>36941</v>
      </c>
      <c r="C26898" s="16" t="s">
        <v>36425</v>
      </c>
    </row>
    <row r="26899" spans="1:3">
      <c r="A26899" s="1" t="s">
        <v>36940</v>
      </c>
      <c r="B26899" s="2" t="s">
        <v>36941</v>
      </c>
      <c r="C26899" s="2" t="s">
        <v>35021</v>
      </c>
    </row>
    <row r="26900" spans="1:3">
      <c r="A26900" s="15" t="s">
        <v>36940</v>
      </c>
      <c r="B26900" s="16" t="s">
        <v>36941</v>
      </c>
      <c r="C26900" s="16" t="s">
        <v>34531</v>
      </c>
    </row>
    <row r="26901" spans="1:3">
      <c r="A26901" s="1" t="s">
        <v>36940</v>
      </c>
      <c r="B26901" s="2" t="s">
        <v>36941</v>
      </c>
      <c r="C26901" s="2" t="s">
        <v>36765</v>
      </c>
    </row>
    <row r="26902" spans="1:3">
      <c r="A26902" s="15" t="s">
        <v>36940</v>
      </c>
      <c r="B26902" s="16" t="s">
        <v>36941</v>
      </c>
      <c r="C26902" s="16" t="s">
        <v>35088</v>
      </c>
    </row>
    <row r="26903" spans="1:3">
      <c r="A26903" s="1" t="s">
        <v>36940</v>
      </c>
      <c r="B26903" s="2" t="s">
        <v>36941</v>
      </c>
      <c r="C26903" s="2" t="s">
        <v>34950</v>
      </c>
    </row>
    <row r="26904" spans="1:3">
      <c r="A26904" s="15" t="s">
        <v>36940</v>
      </c>
      <c r="B26904" s="16" t="s">
        <v>36941</v>
      </c>
      <c r="C26904" s="16" t="s">
        <v>34733</v>
      </c>
    </row>
    <row r="26905" spans="1:3">
      <c r="A26905" s="1" t="s">
        <v>36940</v>
      </c>
      <c r="B26905" s="2" t="s">
        <v>36941</v>
      </c>
      <c r="C26905" s="2" t="s">
        <v>35774</v>
      </c>
    </row>
    <row r="26906" spans="1:3">
      <c r="A26906" s="15" t="s">
        <v>36940</v>
      </c>
      <c r="B26906" s="16" t="s">
        <v>36941</v>
      </c>
      <c r="C26906" s="16" t="s">
        <v>34533</v>
      </c>
    </row>
    <row r="26907" spans="1:3">
      <c r="A26907" s="1" t="s">
        <v>36940</v>
      </c>
      <c r="B26907" s="2" t="s">
        <v>36941</v>
      </c>
      <c r="C26907" s="2" t="s">
        <v>34494</v>
      </c>
    </row>
    <row r="26908" spans="1:3">
      <c r="A26908" s="15" t="s">
        <v>36940</v>
      </c>
      <c r="B26908" s="16" t="s">
        <v>36941</v>
      </c>
      <c r="C26908" s="16" t="s">
        <v>36921</v>
      </c>
    </row>
    <row r="26909" spans="1:3">
      <c r="A26909" s="1" t="s">
        <v>36940</v>
      </c>
      <c r="B26909" s="2" t="s">
        <v>36941</v>
      </c>
      <c r="C26909" s="2" t="s">
        <v>36353</v>
      </c>
    </row>
    <row r="26910" spans="1:3">
      <c r="A26910" s="15" t="s">
        <v>36940</v>
      </c>
      <c r="B26910" s="16" t="s">
        <v>36941</v>
      </c>
      <c r="C26910" s="16" t="s">
        <v>35072</v>
      </c>
    </row>
    <row r="26911" spans="1:3">
      <c r="A26911" s="1" t="s">
        <v>36940</v>
      </c>
      <c r="B26911" s="2" t="s">
        <v>36941</v>
      </c>
      <c r="C26911" s="2" t="s">
        <v>36916</v>
      </c>
    </row>
    <row r="26912" spans="1:3">
      <c r="A26912" s="15" t="s">
        <v>36940</v>
      </c>
      <c r="B26912" s="16" t="s">
        <v>36941</v>
      </c>
      <c r="C26912" s="16" t="s">
        <v>36923</v>
      </c>
    </row>
    <row r="26913" spans="1:3">
      <c r="A26913" s="1" t="s">
        <v>36940</v>
      </c>
      <c r="B26913" s="2" t="s">
        <v>36941</v>
      </c>
      <c r="C26913" s="2" t="s">
        <v>35836</v>
      </c>
    </row>
    <row r="26914" spans="1:3">
      <c r="A26914" s="15" t="s">
        <v>36940</v>
      </c>
      <c r="B26914" s="16" t="s">
        <v>36941</v>
      </c>
      <c r="C26914" s="16" t="s">
        <v>34760</v>
      </c>
    </row>
    <row r="26915" spans="1:3">
      <c r="A26915" s="1" t="s">
        <v>36940</v>
      </c>
      <c r="B26915" s="2" t="s">
        <v>36941</v>
      </c>
      <c r="C26915" s="2" t="s">
        <v>35325</v>
      </c>
    </row>
    <row r="26916" spans="1:3">
      <c r="A26916" s="15" t="s">
        <v>36940</v>
      </c>
      <c r="B26916" s="16" t="s">
        <v>36941</v>
      </c>
      <c r="C26916" s="16" t="s">
        <v>35096</v>
      </c>
    </row>
    <row r="26917" spans="1:3">
      <c r="A26917" s="1" t="s">
        <v>36940</v>
      </c>
      <c r="B26917" s="2" t="s">
        <v>36941</v>
      </c>
      <c r="C26917" s="2" t="s">
        <v>36387</v>
      </c>
    </row>
    <row r="26918" spans="1:3">
      <c r="A26918" s="15" t="s">
        <v>36940</v>
      </c>
      <c r="B26918" s="16" t="s">
        <v>36941</v>
      </c>
      <c r="C26918" s="16" t="s">
        <v>36925</v>
      </c>
    </row>
    <row r="26919" spans="1:3">
      <c r="A26919" s="1" t="s">
        <v>36940</v>
      </c>
      <c r="B26919" s="2" t="s">
        <v>36941</v>
      </c>
      <c r="C26919" s="2" t="s">
        <v>35297</v>
      </c>
    </row>
    <row r="26920" spans="1:3">
      <c r="A26920" s="15" t="s">
        <v>36940</v>
      </c>
      <c r="B26920" s="16" t="s">
        <v>36941</v>
      </c>
      <c r="C26920" s="16" t="s">
        <v>34577</v>
      </c>
    </row>
    <row r="26921" spans="1:3">
      <c r="A26921" s="1" t="s">
        <v>36940</v>
      </c>
      <c r="B26921" s="2" t="s">
        <v>36941</v>
      </c>
      <c r="C26921" s="2" t="s">
        <v>34797</v>
      </c>
    </row>
    <row r="26922" spans="1:3">
      <c r="A26922" s="5" t="s">
        <v>36940</v>
      </c>
      <c r="B26922" s="6" t="s">
        <v>36941</v>
      </c>
      <c r="C26922" s="6" t="s">
        <v>36420</v>
      </c>
    </row>
    <row r="26923" spans="1:3">
      <c r="A26923" s="1" t="s">
        <v>36940</v>
      </c>
      <c r="B26923" s="2" t="s">
        <v>36941</v>
      </c>
      <c r="C26923" s="2" t="s">
        <v>34587</v>
      </c>
    </row>
    <row r="26924" spans="1:3">
      <c r="A26924" s="15" t="s">
        <v>36940</v>
      </c>
      <c r="B26924" s="16" t="s">
        <v>36941</v>
      </c>
      <c r="C26924" s="16" t="s">
        <v>34809</v>
      </c>
    </row>
    <row r="26925" spans="1:3">
      <c r="A26925" s="1" t="s">
        <v>36940</v>
      </c>
      <c r="B26925" s="2" t="s">
        <v>36941</v>
      </c>
      <c r="C26925" s="2" t="s">
        <v>36480</v>
      </c>
    </row>
    <row r="26926" spans="1:3">
      <c r="A26926" s="15" t="s">
        <v>36940</v>
      </c>
      <c r="B26926" s="16" t="s">
        <v>36941</v>
      </c>
      <c r="C26926" s="16" t="s">
        <v>36423</v>
      </c>
    </row>
    <row r="26927" spans="1:3">
      <c r="A26927" s="1" t="s">
        <v>36940</v>
      </c>
      <c r="B26927" s="2" t="s">
        <v>36941</v>
      </c>
      <c r="C26927" s="2" t="s">
        <v>34589</v>
      </c>
    </row>
    <row r="26928" spans="1:3">
      <c r="A26928" s="15" t="s">
        <v>36940</v>
      </c>
      <c r="B26928" s="16" t="s">
        <v>36941</v>
      </c>
      <c r="C26928" s="16" t="s">
        <v>34352</v>
      </c>
    </row>
    <row r="26929" spans="1:3">
      <c r="A26929" s="1" t="s">
        <v>36940</v>
      </c>
      <c r="B26929" s="2" t="s">
        <v>36941</v>
      </c>
      <c r="C26929" s="2" t="s">
        <v>36313</v>
      </c>
    </row>
    <row r="26930" spans="1:3">
      <c r="A26930" s="15" t="s">
        <v>36940</v>
      </c>
      <c r="B26930" s="16" t="s">
        <v>36941</v>
      </c>
      <c r="C26930" s="16" t="s">
        <v>36679</v>
      </c>
    </row>
    <row r="26931" spans="1:3">
      <c r="A26931" s="1" t="s">
        <v>36940</v>
      </c>
      <c r="B26931" s="2" t="s">
        <v>36941</v>
      </c>
      <c r="C26931" s="2" t="s">
        <v>36356</v>
      </c>
    </row>
    <row r="26932" spans="1:3">
      <c r="A26932" s="15" t="s">
        <v>36940</v>
      </c>
      <c r="B26932" s="16" t="s">
        <v>36941</v>
      </c>
      <c r="C26932" s="16" t="s">
        <v>35581</v>
      </c>
    </row>
    <row r="26933" spans="1:3">
      <c r="A26933" s="1" t="s">
        <v>36940</v>
      </c>
      <c r="B26933" s="2" t="s">
        <v>36941</v>
      </c>
      <c r="C26933" s="2" t="s">
        <v>35202</v>
      </c>
    </row>
    <row r="26934" spans="1:3">
      <c r="A26934" s="15" t="s">
        <v>36940</v>
      </c>
      <c r="B26934" s="16" t="s">
        <v>36941</v>
      </c>
      <c r="C26934" s="16" t="s">
        <v>35382</v>
      </c>
    </row>
    <row r="26935" spans="1:3">
      <c r="A26935" s="1" t="s">
        <v>36940</v>
      </c>
      <c r="B26935" s="2" t="s">
        <v>36941</v>
      </c>
      <c r="C26935" s="2" t="s">
        <v>34379</v>
      </c>
    </row>
    <row r="26936" spans="1:3">
      <c r="A26936" s="5" t="s">
        <v>36940</v>
      </c>
      <c r="B26936" s="6" t="s">
        <v>36941</v>
      </c>
      <c r="C26936" s="6" t="s">
        <v>36437</v>
      </c>
    </row>
    <row r="26937" spans="1:3">
      <c r="A26937" s="1" t="s">
        <v>36942</v>
      </c>
      <c r="B26937" s="2" t="s">
        <v>36943</v>
      </c>
      <c r="C26937" s="2" t="s">
        <v>36096</v>
      </c>
    </row>
    <row r="26938" spans="1:3">
      <c r="A26938" s="15" t="s">
        <v>36942</v>
      </c>
      <c r="B26938" s="16" t="s">
        <v>36943</v>
      </c>
      <c r="C26938" s="16" t="s">
        <v>34658</v>
      </c>
    </row>
    <row r="26939" spans="1:3">
      <c r="A26939" s="1" t="s">
        <v>36942</v>
      </c>
      <c r="B26939" s="2" t="s">
        <v>36943</v>
      </c>
      <c r="C26939" s="2" t="s">
        <v>35297</v>
      </c>
    </row>
    <row r="26940" spans="1:3">
      <c r="A26940" s="15" t="s">
        <v>36942</v>
      </c>
      <c r="B26940" s="16" t="s">
        <v>36943</v>
      </c>
      <c r="C26940" s="16" t="s">
        <v>34831</v>
      </c>
    </row>
    <row r="26941" spans="1:3">
      <c r="A26941" s="1" t="s">
        <v>36942</v>
      </c>
      <c r="B26941" s="2" t="s">
        <v>36943</v>
      </c>
      <c r="C26941" s="2" t="s">
        <v>36680</v>
      </c>
    </row>
    <row r="26942" spans="1:3">
      <c r="A26942" s="15" t="s">
        <v>36942</v>
      </c>
      <c r="B26942" s="16" t="s">
        <v>36943</v>
      </c>
      <c r="C26942" s="16" t="s">
        <v>35074</v>
      </c>
    </row>
    <row r="26943" spans="1:3">
      <c r="A26943" s="1" t="s">
        <v>36942</v>
      </c>
      <c r="B26943" s="2" t="s">
        <v>36943</v>
      </c>
      <c r="C26943" s="2" t="s">
        <v>34700</v>
      </c>
    </row>
    <row r="26944" spans="1:3">
      <c r="A26944" s="15" t="s">
        <v>36942</v>
      </c>
      <c r="B26944" s="16" t="s">
        <v>36943</v>
      </c>
      <c r="C26944" s="16" t="s">
        <v>34526</v>
      </c>
    </row>
    <row r="26945" spans="1:3">
      <c r="A26945" s="1" t="s">
        <v>36942</v>
      </c>
      <c r="B26945" s="2" t="s">
        <v>36943</v>
      </c>
      <c r="C26945" s="2" t="s">
        <v>34370</v>
      </c>
    </row>
    <row r="26946" spans="1:3">
      <c r="A26946" s="15" t="s">
        <v>36942</v>
      </c>
      <c r="B26946" s="16" t="s">
        <v>36943</v>
      </c>
      <c r="C26946" s="16" t="s">
        <v>34371</v>
      </c>
    </row>
    <row r="26947" spans="1:3">
      <c r="A26947" s="1" t="s">
        <v>36942</v>
      </c>
      <c r="B26947" s="2" t="s">
        <v>36943</v>
      </c>
      <c r="C26947" s="2" t="s">
        <v>36909</v>
      </c>
    </row>
    <row r="26948" spans="1:3">
      <c r="A26948" s="15" t="s">
        <v>36942</v>
      </c>
      <c r="B26948" s="16" t="s">
        <v>36943</v>
      </c>
      <c r="C26948" s="16" t="s">
        <v>34401</v>
      </c>
    </row>
    <row r="26949" spans="1:3">
      <c r="A26949" s="1" t="s">
        <v>36942</v>
      </c>
      <c r="B26949" s="2" t="s">
        <v>36943</v>
      </c>
      <c r="C26949" s="2" t="s">
        <v>36314</v>
      </c>
    </row>
    <row r="26950" spans="1:3">
      <c r="A26950" s="15" t="s">
        <v>36942</v>
      </c>
      <c r="B26950" s="16" t="s">
        <v>36943</v>
      </c>
      <c r="C26950" s="16" t="s">
        <v>35061</v>
      </c>
    </row>
    <row r="26951" spans="1:3">
      <c r="A26951" s="1" t="s">
        <v>36942</v>
      </c>
      <c r="B26951" s="2" t="s">
        <v>36943</v>
      </c>
      <c r="C26951" s="2" t="s">
        <v>35252</v>
      </c>
    </row>
    <row r="26952" spans="1:3">
      <c r="A26952" s="15" t="s">
        <v>36942</v>
      </c>
      <c r="B26952" s="16" t="s">
        <v>36943</v>
      </c>
      <c r="C26952" s="16" t="s">
        <v>35774</v>
      </c>
    </row>
    <row r="26953" spans="1:3">
      <c r="A26953" s="1" t="s">
        <v>36942</v>
      </c>
      <c r="B26953" s="2" t="s">
        <v>36943</v>
      </c>
      <c r="C26953" s="2" t="s">
        <v>35565</v>
      </c>
    </row>
    <row r="26954" spans="1:3">
      <c r="A26954" s="15" t="s">
        <v>36942</v>
      </c>
      <c r="B26954" s="16" t="s">
        <v>36943</v>
      </c>
      <c r="C26954" s="16" t="s">
        <v>36431</v>
      </c>
    </row>
    <row r="26955" spans="1:3">
      <c r="A26955" s="1" t="s">
        <v>36942</v>
      </c>
      <c r="B26955" s="2" t="s">
        <v>36943</v>
      </c>
      <c r="C26955" s="2" t="s">
        <v>36354</v>
      </c>
    </row>
    <row r="26956" spans="1:3">
      <c r="A26956" s="15" t="s">
        <v>36942</v>
      </c>
      <c r="B26956" s="16" t="s">
        <v>36943</v>
      </c>
      <c r="C26956" s="16" t="s">
        <v>36434</v>
      </c>
    </row>
    <row r="26957" spans="1:3">
      <c r="A26957" s="1" t="s">
        <v>36942</v>
      </c>
      <c r="B26957" s="2" t="s">
        <v>36943</v>
      </c>
      <c r="C26957" s="2" t="s">
        <v>34531</v>
      </c>
    </row>
    <row r="26958" spans="1:3">
      <c r="A26958" s="15" t="s">
        <v>36942</v>
      </c>
      <c r="B26958" s="16" t="s">
        <v>36943</v>
      </c>
      <c r="C26958" s="16" t="s">
        <v>35487</v>
      </c>
    </row>
    <row r="26959" spans="1:3">
      <c r="A26959" s="1" t="s">
        <v>36942</v>
      </c>
      <c r="B26959" s="2" t="s">
        <v>36943</v>
      </c>
      <c r="C26959" s="2" t="s">
        <v>36016</v>
      </c>
    </row>
    <row r="26960" spans="1:3">
      <c r="A26960" s="15" t="s">
        <v>36942</v>
      </c>
      <c r="B26960" s="16" t="s">
        <v>36943</v>
      </c>
      <c r="C26960" s="16" t="s">
        <v>36276</v>
      </c>
    </row>
    <row r="26961" spans="1:3">
      <c r="A26961" s="1" t="s">
        <v>36942</v>
      </c>
      <c r="B26961" s="2" t="s">
        <v>36943</v>
      </c>
      <c r="C26961" s="2" t="s">
        <v>35050</v>
      </c>
    </row>
    <row r="26962" spans="1:3">
      <c r="A26962" s="15" t="s">
        <v>36942</v>
      </c>
      <c r="B26962" s="16" t="s">
        <v>36943</v>
      </c>
      <c r="C26962" s="16" t="s">
        <v>36656</v>
      </c>
    </row>
    <row r="26963" spans="1:3">
      <c r="A26963" s="1" t="s">
        <v>36942</v>
      </c>
      <c r="B26963" s="2" t="s">
        <v>36943</v>
      </c>
      <c r="C26963" s="2" t="s">
        <v>34827</v>
      </c>
    </row>
    <row r="26964" spans="1:3">
      <c r="A26964" s="15" t="s">
        <v>36942</v>
      </c>
      <c r="B26964" s="16" t="s">
        <v>36943</v>
      </c>
      <c r="C26964" s="16" t="s">
        <v>36912</v>
      </c>
    </row>
    <row r="26965" spans="1:3">
      <c r="A26965" s="1" t="s">
        <v>36942</v>
      </c>
      <c r="B26965" s="2" t="s">
        <v>36943</v>
      </c>
      <c r="C26965" s="2" t="s">
        <v>36007</v>
      </c>
    </row>
    <row r="26966" spans="1:3">
      <c r="A26966" s="15" t="s">
        <v>36942</v>
      </c>
      <c r="B26966" s="16" t="s">
        <v>36943</v>
      </c>
      <c r="C26966" s="16" t="s">
        <v>36360</v>
      </c>
    </row>
    <row r="26967" spans="1:3">
      <c r="A26967" s="1" t="s">
        <v>36942</v>
      </c>
      <c r="B26967" s="2" t="s">
        <v>36943</v>
      </c>
      <c r="C26967" s="2" t="s">
        <v>36386</v>
      </c>
    </row>
    <row r="26968" spans="1:3">
      <c r="A26968" s="15" t="s">
        <v>36942</v>
      </c>
      <c r="B26968" s="16" t="s">
        <v>36943</v>
      </c>
      <c r="C26968" s="16" t="s">
        <v>36913</v>
      </c>
    </row>
    <row r="26969" spans="1:3">
      <c r="A26969" s="1" t="s">
        <v>36942</v>
      </c>
      <c r="B26969" s="2" t="s">
        <v>36943</v>
      </c>
      <c r="C26969" s="2" t="s">
        <v>34764</v>
      </c>
    </row>
    <row r="26970" spans="1:3">
      <c r="A26970" s="15" t="s">
        <v>36942</v>
      </c>
      <c r="B26970" s="16" t="s">
        <v>36943</v>
      </c>
      <c r="C26970" s="16" t="s">
        <v>34664</v>
      </c>
    </row>
    <row r="26971" spans="1:3">
      <c r="A26971" s="1" t="s">
        <v>36942</v>
      </c>
      <c r="B26971" s="2" t="s">
        <v>36943</v>
      </c>
      <c r="C26971" s="2" t="s">
        <v>34797</v>
      </c>
    </row>
    <row r="26972" spans="1:3">
      <c r="A26972" s="15" t="s">
        <v>36942</v>
      </c>
      <c r="B26972" s="16" t="s">
        <v>36943</v>
      </c>
      <c r="C26972" s="16" t="s">
        <v>35386</v>
      </c>
    </row>
    <row r="26973" spans="1:3">
      <c r="A26973" s="1" t="s">
        <v>36942</v>
      </c>
      <c r="B26973" s="2" t="s">
        <v>36943</v>
      </c>
      <c r="C26973" s="2" t="s">
        <v>34589</v>
      </c>
    </row>
    <row r="26974" spans="1:3">
      <c r="A26974" s="15" t="s">
        <v>36942</v>
      </c>
      <c r="B26974" s="16" t="s">
        <v>36943</v>
      </c>
      <c r="C26974" s="16" t="s">
        <v>35006</v>
      </c>
    </row>
    <row r="26975" spans="1:3">
      <c r="A26975" s="1" t="s">
        <v>36942</v>
      </c>
      <c r="B26975" s="2" t="s">
        <v>36943</v>
      </c>
      <c r="C26975" s="2" t="s">
        <v>35167</v>
      </c>
    </row>
    <row r="26976" spans="1:3">
      <c r="A26976" s="15" t="s">
        <v>36942</v>
      </c>
      <c r="B26976" s="16" t="s">
        <v>36943</v>
      </c>
      <c r="C26976" s="16" t="s">
        <v>36910</v>
      </c>
    </row>
    <row r="26977" spans="1:3">
      <c r="A26977" s="1" t="s">
        <v>36942</v>
      </c>
      <c r="B26977" s="2" t="s">
        <v>36943</v>
      </c>
      <c r="C26977" s="2" t="s">
        <v>35357</v>
      </c>
    </row>
    <row r="26978" spans="1:3">
      <c r="A26978" s="15" t="s">
        <v>36942</v>
      </c>
      <c r="B26978" s="16" t="s">
        <v>36943</v>
      </c>
      <c r="C26978" s="16" t="s">
        <v>35033</v>
      </c>
    </row>
    <row r="26979" spans="1:3">
      <c r="A26979" s="1" t="s">
        <v>36942</v>
      </c>
      <c r="B26979" s="2" t="s">
        <v>36943</v>
      </c>
      <c r="C26979" s="2" t="s">
        <v>36890</v>
      </c>
    </row>
    <row r="26980" spans="1:3">
      <c r="A26980" s="15" t="s">
        <v>36942</v>
      </c>
      <c r="B26980" s="16" t="s">
        <v>36943</v>
      </c>
      <c r="C26980" s="16" t="s">
        <v>36784</v>
      </c>
    </row>
    <row r="26981" spans="1:3">
      <c r="A26981" s="1" t="s">
        <v>36942</v>
      </c>
      <c r="B26981" s="2" t="s">
        <v>36943</v>
      </c>
      <c r="C26981" s="2" t="s">
        <v>35053</v>
      </c>
    </row>
    <row r="26982" spans="1:3">
      <c r="A26982" s="15" t="s">
        <v>36942</v>
      </c>
      <c r="B26982" s="16" t="s">
        <v>36943</v>
      </c>
      <c r="C26982" s="16" t="s">
        <v>34494</v>
      </c>
    </row>
    <row r="26983" spans="1:3">
      <c r="A26983" s="1" t="s">
        <v>36942</v>
      </c>
      <c r="B26983" s="2" t="s">
        <v>36943</v>
      </c>
      <c r="C26983" s="2" t="s">
        <v>36577</v>
      </c>
    </row>
    <row r="26984" spans="1:3">
      <c r="A26984" s="15" t="s">
        <v>36942</v>
      </c>
      <c r="B26984" s="16" t="s">
        <v>36943</v>
      </c>
      <c r="C26984" s="16" t="s">
        <v>35058</v>
      </c>
    </row>
    <row r="26985" spans="1:3">
      <c r="A26985" s="1" t="s">
        <v>36942</v>
      </c>
      <c r="B26985" s="2" t="s">
        <v>36943</v>
      </c>
      <c r="C26985" s="2" t="s">
        <v>36541</v>
      </c>
    </row>
    <row r="26986" spans="1:3">
      <c r="A26986" s="5" t="s">
        <v>36942</v>
      </c>
      <c r="B26986" s="6" t="s">
        <v>36943</v>
      </c>
      <c r="C26986" s="6" t="s">
        <v>36916</v>
      </c>
    </row>
    <row r="26987" spans="1:3">
      <c r="A26987" s="1" t="s">
        <v>36942</v>
      </c>
      <c r="B26987" s="2" t="s">
        <v>36943</v>
      </c>
      <c r="C26987" s="2" t="s">
        <v>36914</v>
      </c>
    </row>
    <row r="26988" spans="1:3">
      <c r="A26988" s="15" t="s">
        <v>36942</v>
      </c>
      <c r="B26988" s="16" t="s">
        <v>36943</v>
      </c>
      <c r="C26988" s="16" t="s">
        <v>35836</v>
      </c>
    </row>
    <row r="26989" spans="1:3">
      <c r="A26989" s="1" t="s">
        <v>36942</v>
      </c>
      <c r="B26989" s="2" t="s">
        <v>36943</v>
      </c>
      <c r="C26989" s="2" t="s">
        <v>36428</v>
      </c>
    </row>
    <row r="26990" spans="1:3">
      <c r="A26990" s="15" t="s">
        <v>36942</v>
      </c>
      <c r="B26990" s="16" t="s">
        <v>36943</v>
      </c>
      <c r="C26990" s="16" t="s">
        <v>34763</v>
      </c>
    </row>
    <row r="26991" spans="1:3">
      <c r="A26991" s="1" t="s">
        <v>36942</v>
      </c>
      <c r="B26991" s="2" t="s">
        <v>36943</v>
      </c>
      <c r="C26991" s="2" t="s">
        <v>34768</v>
      </c>
    </row>
    <row r="26992" spans="1:3">
      <c r="A26992" s="15" t="s">
        <v>36942</v>
      </c>
      <c r="B26992" s="16" t="s">
        <v>36943</v>
      </c>
      <c r="C26992" s="16" t="s">
        <v>36454</v>
      </c>
    </row>
    <row r="26993" spans="1:3">
      <c r="A26993" s="1" t="s">
        <v>36942</v>
      </c>
      <c r="B26993" s="2" t="s">
        <v>36943</v>
      </c>
      <c r="C26993" s="2" t="s">
        <v>34881</v>
      </c>
    </row>
    <row r="26994" spans="1:3">
      <c r="A26994" s="15" t="s">
        <v>36942</v>
      </c>
      <c r="B26994" s="16" t="s">
        <v>36943</v>
      </c>
      <c r="C26994" s="16" t="s">
        <v>36903</v>
      </c>
    </row>
    <row r="26995" spans="1:3">
      <c r="A26995" s="1" t="s">
        <v>36942</v>
      </c>
      <c r="B26995" s="2" t="s">
        <v>36943</v>
      </c>
      <c r="C26995" s="2" t="s">
        <v>34659</v>
      </c>
    </row>
    <row r="26996" spans="1:3">
      <c r="A26996" s="15" t="s">
        <v>36942</v>
      </c>
      <c r="B26996" s="16" t="s">
        <v>36943</v>
      </c>
      <c r="C26996" s="16" t="s">
        <v>35164</v>
      </c>
    </row>
    <row r="26997" spans="1:3">
      <c r="A26997" s="1" t="s">
        <v>36942</v>
      </c>
      <c r="B26997" s="2" t="s">
        <v>36943</v>
      </c>
      <c r="C26997" s="2" t="s">
        <v>34469</v>
      </c>
    </row>
    <row r="26998" spans="1:3">
      <c r="A26998" s="15" t="s">
        <v>36942</v>
      </c>
      <c r="B26998" s="16" t="s">
        <v>36943</v>
      </c>
      <c r="C26998" s="16" t="s">
        <v>35124</v>
      </c>
    </row>
    <row r="26999" spans="1:3">
      <c r="A26999" s="1" t="s">
        <v>36942</v>
      </c>
      <c r="B26999" s="2" t="s">
        <v>36943</v>
      </c>
      <c r="C26999" s="2" t="s">
        <v>34577</v>
      </c>
    </row>
    <row r="27000" spans="1:3">
      <c r="A27000" s="15" t="s">
        <v>36942</v>
      </c>
      <c r="B27000" s="16" t="s">
        <v>36943</v>
      </c>
      <c r="C27000" s="16" t="s">
        <v>35958</v>
      </c>
    </row>
    <row r="27001" spans="1:3">
      <c r="A27001" s="1" t="s">
        <v>36942</v>
      </c>
      <c r="B27001" s="2" t="s">
        <v>36943</v>
      </c>
      <c r="C27001" s="2" t="s">
        <v>36422</v>
      </c>
    </row>
    <row r="27002" spans="1:3">
      <c r="A27002" s="15" t="s">
        <v>36942</v>
      </c>
      <c r="B27002" s="16" t="s">
        <v>36943</v>
      </c>
      <c r="C27002" s="16" t="s">
        <v>36433</v>
      </c>
    </row>
    <row r="27003" spans="1:3">
      <c r="A27003" s="1" t="s">
        <v>36942</v>
      </c>
      <c r="B27003" s="2" t="s">
        <v>36943</v>
      </c>
      <c r="C27003" s="2" t="s">
        <v>34809</v>
      </c>
    </row>
    <row r="27004" spans="1:3">
      <c r="A27004" s="15" t="s">
        <v>36942</v>
      </c>
      <c r="B27004" s="16" t="s">
        <v>36943</v>
      </c>
      <c r="C27004" s="16" t="s">
        <v>34517</v>
      </c>
    </row>
    <row r="27005" spans="1:3">
      <c r="A27005" s="1" t="s">
        <v>36942</v>
      </c>
      <c r="B27005" s="2" t="s">
        <v>36943</v>
      </c>
      <c r="C27005" s="2" t="s">
        <v>34352</v>
      </c>
    </row>
    <row r="27006" spans="1:3">
      <c r="A27006" s="15" t="s">
        <v>36942</v>
      </c>
      <c r="B27006" s="16" t="s">
        <v>36943</v>
      </c>
      <c r="C27006" s="16" t="s">
        <v>35299</v>
      </c>
    </row>
    <row r="27007" spans="1:3">
      <c r="A27007" s="1" t="s">
        <v>36942</v>
      </c>
      <c r="B27007" s="2" t="s">
        <v>36943</v>
      </c>
      <c r="C27007" s="2" t="s">
        <v>36759</v>
      </c>
    </row>
    <row r="27008" spans="1:3">
      <c r="A27008" s="15" t="s">
        <v>36942</v>
      </c>
      <c r="B27008" s="16" t="s">
        <v>36943</v>
      </c>
      <c r="C27008" s="16" t="s">
        <v>35540</v>
      </c>
    </row>
    <row r="27009" spans="1:3">
      <c r="A27009" s="1" t="s">
        <v>36942</v>
      </c>
      <c r="B27009" s="2" t="s">
        <v>36943</v>
      </c>
      <c r="C27009" s="2" t="s">
        <v>35132</v>
      </c>
    </row>
    <row r="27010" spans="1:3">
      <c r="A27010" s="15" t="s">
        <v>36942</v>
      </c>
      <c r="B27010" s="16" t="s">
        <v>36943</v>
      </c>
      <c r="C27010" s="16" t="s">
        <v>36918</v>
      </c>
    </row>
    <row r="27011" spans="1:3">
      <c r="A27011" s="1" t="s">
        <v>36942</v>
      </c>
      <c r="B27011" s="2" t="s">
        <v>36943</v>
      </c>
      <c r="C27011" s="2" t="s">
        <v>34710</v>
      </c>
    </row>
    <row r="27012" spans="1:3">
      <c r="A27012" s="15" t="s">
        <v>36942</v>
      </c>
      <c r="B27012" s="16" t="s">
        <v>36943</v>
      </c>
      <c r="C27012" s="16" t="s">
        <v>36485</v>
      </c>
    </row>
    <row r="27013" spans="1:3">
      <c r="A27013" s="1" t="s">
        <v>36942</v>
      </c>
      <c r="B27013" s="2" t="s">
        <v>36943</v>
      </c>
      <c r="C27013" s="2" t="s">
        <v>35349</v>
      </c>
    </row>
    <row r="27014" spans="1:3">
      <c r="A27014" s="15" t="s">
        <v>36942</v>
      </c>
      <c r="B27014" s="16" t="s">
        <v>36943</v>
      </c>
      <c r="C27014" s="16" t="s">
        <v>35843</v>
      </c>
    </row>
    <row r="27015" spans="1:3">
      <c r="A27015" s="1" t="s">
        <v>36942</v>
      </c>
      <c r="B27015" s="2" t="s">
        <v>36943</v>
      </c>
      <c r="C27015" s="2" t="s">
        <v>35382</v>
      </c>
    </row>
    <row r="27016" spans="1:3">
      <c r="A27016" s="15" t="s">
        <v>36942</v>
      </c>
      <c r="B27016" s="16" t="s">
        <v>36943</v>
      </c>
      <c r="C27016" s="16" t="s">
        <v>36357</v>
      </c>
    </row>
    <row r="27017" spans="1:3">
      <c r="A27017" s="1" t="s">
        <v>36942</v>
      </c>
      <c r="B27017" s="2" t="s">
        <v>36943</v>
      </c>
      <c r="C27017" s="2" t="s">
        <v>36698</v>
      </c>
    </row>
    <row r="27018" spans="1:3">
      <c r="A27018" s="15" t="s">
        <v>36942</v>
      </c>
      <c r="B27018" s="16" t="s">
        <v>36943</v>
      </c>
      <c r="C27018" s="16" t="s">
        <v>36919</v>
      </c>
    </row>
    <row r="27019" spans="1:3">
      <c r="A27019" s="1" t="s">
        <v>36942</v>
      </c>
      <c r="B27019" s="2" t="s">
        <v>36943</v>
      </c>
      <c r="C27019" s="2" t="s">
        <v>36588</v>
      </c>
    </row>
    <row r="27020" spans="1:3">
      <c r="A27020" s="15" t="s">
        <v>36942</v>
      </c>
      <c r="B27020" s="16" t="s">
        <v>36943</v>
      </c>
      <c r="C27020" s="16" t="s">
        <v>36589</v>
      </c>
    </row>
    <row r="27021" spans="1:3">
      <c r="A27021" s="1" t="s">
        <v>36942</v>
      </c>
      <c r="B27021" s="2" t="s">
        <v>36943</v>
      </c>
      <c r="C27021" s="2" t="s">
        <v>36230</v>
      </c>
    </row>
    <row r="27022" spans="1:3">
      <c r="A27022" s="15" t="s">
        <v>36942</v>
      </c>
      <c r="B27022" s="16" t="s">
        <v>36943</v>
      </c>
      <c r="C27022" s="16" t="s">
        <v>34835</v>
      </c>
    </row>
    <row r="27023" spans="1:3">
      <c r="A27023" s="1" t="s">
        <v>36942</v>
      </c>
      <c r="B27023" s="2" t="s">
        <v>36943</v>
      </c>
      <c r="C27023" s="2" t="s">
        <v>36425</v>
      </c>
    </row>
    <row r="27024" spans="1:3">
      <c r="A27024" s="15" t="s">
        <v>36942</v>
      </c>
      <c r="B27024" s="16" t="s">
        <v>36943</v>
      </c>
      <c r="C27024" s="16" t="s">
        <v>36494</v>
      </c>
    </row>
    <row r="27025" spans="1:3">
      <c r="A27025" s="1" t="s">
        <v>36942</v>
      </c>
      <c r="B27025" s="2" t="s">
        <v>36943</v>
      </c>
      <c r="C27025" s="2" t="s">
        <v>35021</v>
      </c>
    </row>
    <row r="27026" spans="1:3">
      <c r="A27026" s="15" t="s">
        <v>36942</v>
      </c>
      <c r="B27026" s="16" t="s">
        <v>36943</v>
      </c>
      <c r="C27026" s="16" t="s">
        <v>35358</v>
      </c>
    </row>
    <row r="27027" spans="1:3">
      <c r="A27027" s="1" t="s">
        <v>36942</v>
      </c>
      <c r="B27027" s="2" t="s">
        <v>36943</v>
      </c>
      <c r="C27027" s="2" t="s">
        <v>36765</v>
      </c>
    </row>
    <row r="27028" spans="1:3">
      <c r="A27028" s="15" t="s">
        <v>36942</v>
      </c>
      <c r="B27028" s="16" t="s">
        <v>36943</v>
      </c>
      <c r="C27028" s="16" t="s">
        <v>35088</v>
      </c>
    </row>
    <row r="27029" spans="1:3">
      <c r="A27029" s="1" t="s">
        <v>36942</v>
      </c>
      <c r="B27029" s="2" t="s">
        <v>36943</v>
      </c>
      <c r="C27029" s="2" t="s">
        <v>34950</v>
      </c>
    </row>
    <row r="27030" spans="1:3">
      <c r="A27030" s="15" t="s">
        <v>36942</v>
      </c>
      <c r="B27030" s="16" t="s">
        <v>36943</v>
      </c>
      <c r="C27030" s="16" t="s">
        <v>34733</v>
      </c>
    </row>
    <row r="27031" spans="1:3">
      <c r="A27031" s="1" t="s">
        <v>36942</v>
      </c>
      <c r="B27031" s="2" t="s">
        <v>36943</v>
      </c>
      <c r="C27031" s="2" t="s">
        <v>34533</v>
      </c>
    </row>
    <row r="27032" spans="1:3">
      <c r="A27032" s="15" t="s">
        <v>36942</v>
      </c>
      <c r="B27032" s="16" t="s">
        <v>36943</v>
      </c>
      <c r="C27032" s="16" t="s">
        <v>34627</v>
      </c>
    </row>
    <row r="27033" spans="1:3">
      <c r="A27033" s="1" t="s">
        <v>36942</v>
      </c>
      <c r="B27033" s="2" t="s">
        <v>36943</v>
      </c>
      <c r="C27033" s="2" t="s">
        <v>34431</v>
      </c>
    </row>
    <row r="27034" spans="1:3">
      <c r="A27034" s="15" t="s">
        <v>36942</v>
      </c>
      <c r="B27034" s="16" t="s">
        <v>36943</v>
      </c>
      <c r="C27034" s="16" t="s">
        <v>36921</v>
      </c>
    </row>
    <row r="27035" spans="1:3">
      <c r="A27035" s="1" t="s">
        <v>36942</v>
      </c>
      <c r="B27035" s="2" t="s">
        <v>36943</v>
      </c>
      <c r="C27035" s="2" t="s">
        <v>36353</v>
      </c>
    </row>
    <row r="27036" spans="1:3">
      <c r="A27036" s="5" t="s">
        <v>36942</v>
      </c>
      <c r="B27036" s="6" t="s">
        <v>36943</v>
      </c>
      <c r="C27036" s="6" t="s">
        <v>34864</v>
      </c>
    </row>
    <row r="27037" spans="1:3">
      <c r="A27037" s="1" t="s">
        <v>36942</v>
      </c>
      <c r="B27037" s="2" t="s">
        <v>36943</v>
      </c>
      <c r="C27037" s="2" t="s">
        <v>35072</v>
      </c>
    </row>
    <row r="27038" spans="1:3">
      <c r="A27038" s="15" t="s">
        <v>36942</v>
      </c>
      <c r="B27038" s="16" t="s">
        <v>36943</v>
      </c>
      <c r="C27038" s="16" t="s">
        <v>36923</v>
      </c>
    </row>
    <row r="27039" spans="1:3">
      <c r="A27039" s="1" t="s">
        <v>36942</v>
      </c>
      <c r="B27039" s="2" t="s">
        <v>36943</v>
      </c>
      <c r="C27039" s="2" t="s">
        <v>35522</v>
      </c>
    </row>
    <row r="27040" spans="1:3">
      <c r="A27040" s="15" t="s">
        <v>36942</v>
      </c>
      <c r="B27040" s="16" t="s">
        <v>36943</v>
      </c>
      <c r="C27040" s="16" t="s">
        <v>36448</v>
      </c>
    </row>
    <row r="27041" spans="1:3">
      <c r="A27041" s="1" t="s">
        <v>36942</v>
      </c>
      <c r="B27041" s="2" t="s">
        <v>36943</v>
      </c>
      <c r="C27041" s="2" t="s">
        <v>34760</v>
      </c>
    </row>
    <row r="27042" spans="1:3">
      <c r="A27042" s="15" t="s">
        <v>36942</v>
      </c>
      <c r="B27042" s="16" t="s">
        <v>36943</v>
      </c>
      <c r="C27042" s="16" t="s">
        <v>35325</v>
      </c>
    </row>
    <row r="27043" spans="1:3">
      <c r="A27043" s="1" t="s">
        <v>36942</v>
      </c>
      <c r="B27043" s="2" t="s">
        <v>36943</v>
      </c>
      <c r="C27043" s="2" t="s">
        <v>34372</v>
      </c>
    </row>
    <row r="27044" spans="1:3">
      <c r="A27044" s="15" t="s">
        <v>36942</v>
      </c>
      <c r="B27044" s="16" t="s">
        <v>36943</v>
      </c>
      <c r="C27044" s="16" t="s">
        <v>35880</v>
      </c>
    </row>
    <row r="27045" spans="1:3">
      <c r="A27045" s="1" t="s">
        <v>36942</v>
      </c>
      <c r="B27045" s="2" t="s">
        <v>36943</v>
      </c>
      <c r="C27045" s="2" t="s">
        <v>35839</v>
      </c>
    </row>
    <row r="27046" spans="1:3">
      <c r="A27046" s="15" t="s">
        <v>36942</v>
      </c>
      <c r="B27046" s="16" t="s">
        <v>36943</v>
      </c>
      <c r="C27046" s="16" t="s">
        <v>35096</v>
      </c>
    </row>
    <row r="27047" spans="1:3">
      <c r="A27047" s="1" t="s">
        <v>36942</v>
      </c>
      <c r="B27047" s="2" t="s">
        <v>36943</v>
      </c>
      <c r="C27047" s="2" t="s">
        <v>36387</v>
      </c>
    </row>
    <row r="27048" spans="1:3">
      <c r="A27048" s="15" t="s">
        <v>36942</v>
      </c>
      <c r="B27048" s="16" t="s">
        <v>36943</v>
      </c>
      <c r="C27048" s="16" t="s">
        <v>36925</v>
      </c>
    </row>
    <row r="27049" spans="1:3">
      <c r="A27049" s="1" t="s">
        <v>36942</v>
      </c>
      <c r="B27049" s="2" t="s">
        <v>36943</v>
      </c>
      <c r="C27049" s="2" t="s">
        <v>34467</v>
      </c>
    </row>
    <row r="27050" spans="1:3">
      <c r="A27050" s="15" t="s">
        <v>36942</v>
      </c>
      <c r="B27050" s="16" t="s">
        <v>36943</v>
      </c>
      <c r="C27050" s="16" t="s">
        <v>34660</v>
      </c>
    </row>
    <row r="27051" spans="1:3">
      <c r="A27051" s="1" t="s">
        <v>36942</v>
      </c>
      <c r="B27051" s="2" t="s">
        <v>36943</v>
      </c>
      <c r="C27051" s="2" t="s">
        <v>34666</v>
      </c>
    </row>
    <row r="27052" spans="1:3">
      <c r="A27052" s="15" t="s">
        <v>36942</v>
      </c>
      <c r="B27052" s="16" t="s">
        <v>36943</v>
      </c>
      <c r="C27052" s="16" t="s">
        <v>34983</v>
      </c>
    </row>
    <row r="27053" spans="1:3">
      <c r="A27053" s="1" t="s">
        <v>36942</v>
      </c>
      <c r="B27053" s="2" t="s">
        <v>36943</v>
      </c>
      <c r="C27053" s="2" t="s">
        <v>36420</v>
      </c>
    </row>
    <row r="27054" spans="1:3">
      <c r="A27054" s="15" t="s">
        <v>36942</v>
      </c>
      <c r="B27054" s="16" t="s">
        <v>36943</v>
      </c>
      <c r="C27054" s="16" t="s">
        <v>34697</v>
      </c>
    </row>
    <row r="27055" spans="1:3">
      <c r="A27055" s="1" t="s">
        <v>36942</v>
      </c>
      <c r="B27055" s="2" t="s">
        <v>36943</v>
      </c>
      <c r="C27055" s="2" t="s">
        <v>34445</v>
      </c>
    </row>
    <row r="27056" spans="1:3">
      <c r="A27056" s="15" t="s">
        <v>36942</v>
      </c>
      <c r="B27056" s="16" t="s">
        <v>36943</v>
      </c>
      <c r="C27056" s="16" t="s">
        <v>36374</v>
      </c>
    </row>
    <row r="27057" spans="1:3">
      <c r="A27057" s="1" t="s">
        <v>36942</v>
      </c>
      <c r="B27057" s="2" t="s">
        <v>36943</v>
      </c>
      <c r="C27057" s="2" t="s">
        <v>35579</v>
      </c>
    </row>
    <row r="27058" spans="1:3">
      <c r="A27058" s="15" t="s">
        <v>36942</v>
      </c>
      <c r="B27058" s="16" t="s">
        <v>36943</v>
      </c>
      <c r="C27058" s="16" t="s">
        <v>34587</v>
      </c>
    </row>
    <row r="27059" spans="1:3">
      <c r="A27059" s="1" t="s">
        <v>36942</v>
      </c>
      <c r="B27059" s="2" t="s">
        <v>36943</v>
      </c>
      <c r="C27059" s="2" t="s">
        <v>36480</v>
      </c>
    </row>
    <row r="27060" spans="1:3">
      <c r="A27060" s="15" t="s">
        <v>36942</v>
      </c>
      <c r="B27060" s="16" t="s">
        <v>36943</v>
      </c>
      <c r="C27060" s="16" t="s">
        <v>34446</v>
      </c>
    </row>
    <row r="27061" spans="1:3">
      <c r="A27061" s="1" t="s">
        <v>36942</v>
      </c>
      <c r="B27061" s="2" t="s">
        <v>36943</v>
      </c>
      <c r="C27061" s="2" t="s">
        <v>36423</v>
      </c>
    </row>
    <row r="27062" spans="1:3">
      <c r="A27062" s="15" t="s">
        <v>36942</v>
      </c>
      <c r="B27062" s="16" t="s">
        <v>36943</v>
      </c>
      <c r="C27062" s="16" t="s">
        <v>34998</v>
      </c>
    </row>
    <row r="27063" spans="1:3">
      <c r="A27063" s="1" t="s">
        <v>36942</v>
      </c>
      <c r="B27063" s="2" t="s">
        <v>36943</v>
      </c>
      <c r="C27063" s="2" t="s">
        <v>34449</v>
      </c>
    </row>
    <row r="27064" spans="1:3">
      <c r="A27064" s="15" t="s">
        <v>36942</v>
      </c>
      <c r="B27064" s="16" t="s">
        <v>36943</v>
      </c>
      <c r="C27064" s="16" t="s">
        <v>35078</v>
      </c>
    </row>
    <row r="27065" spans="1:3">
      <c r="A27065" s="1" t="s">
        <v>36942</v>
      </c>
      <c r="B27065" s="2" t="s">
        <v>36943</v>
      </c>
      <c r="C27065" s="2" t="s">
        <v>36313</v>
      </c>
    </row>
    <row r="27066" spans="1:3">
      <c r="A27066" s="15" t="s">
        <v>36942</v>
      </c>
      <c r="B27066" s="16" t="s">
        <v>36943</v>
      </c>
      <c r="C27066" s="16" t="s">
        <v>34708</v>
      </c>
    </row>
    <row r="27067" spans="1:3">
      <c r="A27067" s="1" t="s">
        <v>36942</v>
      </c>
      <c r="B27067" s="2" t="s">
        <v>36943</v>
      </c>
      <c r="C27067" s="2" t="s">
        <v>36679</v>
      </c>
    </row>
    <row r="27068" spans="1:3">
      <c r="A27068" s="15" t="s">
        <v>36942</v>
      </c>
      <c r="B27068" s="16" t="s">
        <v>36943</v>
      </c>
      <c r="C27068" s="16" t="s">
        <v>36356</v>
      </c>
    </row>
    <row r="27069" spans="1:3">
      <c r="A27069" s="1" t="s">
        <v>36942</v>
      </c>
      <c r="B27069" s="2" t="s">
        <v>36943</v>
      </c>
      <c r="C27069" s="2" t="s">
        <v>34816</v>
      </c>
    </row>
    <row r="27070" spans="1:3">
      <c r="A27070" s="15" t="s">
        <v>36942</v>
      </c>
      <c r="B27070" s="16" t="s">
        <v>36943</v>
      </c>
      <c r="C27070" s="16" t="s">
        <v>35581</v>
      </c>
    </row>
    <row r="27071" spans="1:3">
      <c r="A27071" s="1" t="s">
        <v>36942</v>
      </c>
      <c r="B27071" s="2" t="s">
        <v>36943</v>
      </c>
      <c r="C27071" s="2" t="s">
        <v>35202</v>
      </c>
    </row>
    <row r="27072" spans="1:3">
      <c r="A27072" s="15" t="s">
        <v>36942</v>
      </c>
      <c r="B27072" s="16" t="s">
        <v>36943</v>
      </c>
      <c r="C27072" s="16" t="s">
        <v>34379</v>
      </c>
    </row>
    <row r="27073" spans="1:3">
      <c r="A27073" s="5" t="s">
        <v>36942</v>
      </c>
      <c r="B27073" s="6" t="s">
        <v>36943</v>
      </c>
      <c r="C27073" s="6" t="s">
        <v>36437</v>
      </c>
    </row>
    <row r="27074" spans="1:3">
      <c r="A27074" s="1" t="s">
        <v>36944</v>
      </c>
      <c r="B27074" s="2" t="s">
        <v>36945</v>
      </c>
      <c r="C27074" s="2" t="s">
        <v>36245</v>
      </c>
    </row>
    <row r="27075" spans="1:3">
      <c r="A27075" s="15" t="s">
        <v>36944</v>
      </c>
      <c r="B27075" s="16" t="s">
        <v>36945</v>
      </c>
      <c r="C27075" s="16" t="s">
        <v>35604</v>
      </c>
    </row>
    <row r="27076" spans="1:3">
      <c r="A27076" s="1" t="s">
        <v>36944</v>
      </c>
      <c r="B27076" s="2" t="s">
        <v>36945</v>
      </c>
      <c r="C27076" s="2" t="s">
        <v>35515</v>
      </c>
    </row>
    <row r="27077" spans="1:3">
      <c r="A27077" s="15" t="s">
        <v>36944</v>
      </c>
      <c r="B27077" s="16" t="s">
        <v>36945</v>
      </c>
      <c r="C27077" s="16" t="s">
        <v>35547</v>
      </c>
    </row>
    <row r="27078" spans="1:3">
      <c r="A27078" s="1" t="s">
        <v>36944</v>
      </c>
      <c r="B27078" s="2" t="s">
        <v>36945</v>
      </c>
      <c r="C27078" s="2" t="s">
        <v>36946</v>
      </c>
    </row>
    <row r="27079" spans="1:3">
      <c r="A27079" s="15" t="s">
        <v>36944</v>
      </c>
      <c r="B27079" s="16" t="s">
        <v>36945</v>
      </c>
      <c r="C27079" s="16" t="s">
        <v>36230</v>
      </c>
    </row>
    <row r="27080" spans="1:3">
      <c r="A27080" s="1" t="s">
        <v>36944</v>
      </c>
      <c r="B27080" s="2" t="s">
        <v>36945</v>
      </c>
      <c r="C27080" s="2" t="s">
        <v>36947</v>
      </c>
    </row>
    <row r="27081" spans="1:3">
      <c r="A27081" s="15" t="s">
        <v>36944</v>
      </c>
      <c r="B27081" s="16" t="s">
        <v>36945</v>
      </c>
      <c r="C27081" s="16" t="s">
        <v>36948</v>
      </c>
    </row>
    <row r="27082" spans="1:3">
      <c r="A27082" s="1" t="s">
        <v>36944</v>
      </c>
      <c r="B27082" s="2" t="s">
        <v>36945</v>
      </c>
      <c r="C27082" s="2" t="s">
        <v>36949</v>
      </c>
    </row>
    <row r="27083" spans="1:3">
      <c r="A27083" s="15" t="s">
        <v>36944</v>
      </c>
      <c r="B27083" s="16" t="s">
        <v>36945</v>
      </c>
      <c r="C27083" s="16" t="s">
        <v>35067</v>
      </c>
    </row>
    <row r="27084" spans="1:3">
      <c r="A27084" s="1" t="s">
        <v>36944</v>
      </c>
      <c r="B27084" s="2" t="s">
        <v>36945</v>
      </c>
      <c r="C27084" s="2" t="s">
        <v>34366</v>
      </c>
    </row>
    <row r="27085" spans="1:3">
      <c r="A27085" s="15" t="s">
        <v>36944</v>
      </c>
      <c r="B27085" s="16" t="s">
        <v>36945</v>
      </c>
      <c r="C27085" s="16" t="s">
        <v>36163</v>
      </c>
    </row>
    <row r="27086" spans="1:3">
      <c r="A27086" s="1" t="s">
        <v>36944</v>
      </c>
      <c r="B27086" s="2" t="s">
        <v>36945</v>
      </c>
      <c r="C27086" s="2" t="s">
        <v>35797</v>
      </c>
    </row>
    <row r="27087" spans="1:3">
      <c r="A27087" s="15" t="s">
        <v>36944</v>
      </c>
      <c r="B27087" s="16" t="s">
        <v>36945</v>
      </c>
      <c r="C27087" s="16" t="s">
        <v>35261</v>
      </c>
    </row>
    <row r="27088" spans="1:3">
      <c r="A27088" s="1" t="s">
        <v>36944</v>
      </c>
      <c r="B27088" s="2" t="s">
        <v>36945</v>
      </c>
      <c r="C27088" s="2" t="s">
        <v>36596</v>
      </c>
    </row>
    <row r="27089" spans="1:3">
      <c r="A27089" s="15" t="s">
        <v>36944</v>
      </c>
      <c r="B27089" s="16" t="s">
        <v>36945</v>
      </c>
      <c r="C27089" s="16" t="s">
        <v>36347</v>
      </c>
    </row>
    <row r="27090" spans="1:3">
      <c r="A27090" s="1" t="s">
        <v>36944</v>
      </c>
      <c r="B27090" s="2" t="s">
        <v>36945</v>
      </c>
      <c r="C27090" s="2" t="s">
        <v>36024</v>
      </c>
    </row>
    <row r="27091" spans="1:3">
      <c r="A27091" s="15" t="s">
        <v>36944</v>
      </c>
      <c r="B27091" s="16" t="s">
        <v>36945</v>
      </c>
      <c r="C27091" s="16" t="s">
        <v>36755</v>
      </c>
    </row>
    <row r="27092" spans="1:3">
      <c r="A27092" s="1" t="s">
        <v>36944</v>
      </c>
      <c r="B27092" s="2" t="s">
        <v>36945</v>
      </c>
      <c r="C27092" s="2" t="s">
        <v>36905</v>
      </c>
    </row>
    <row r="27093" spans="1:3">
      <c r="A27093" s="15" t="s">
        <v>36944</v>
      </c>
      <c r="B27093" s="16" t="s">
        <v>36945</v>
      </c>
      <c r="C27093" s="16" t="s">
        <v>36432</v>
      </c>
    </row>
    <row r="27094" spans="1:3">
      <c r="A27094" s="1" t="s">
        <v>36944</v>
      </c>
      <c r="B27094" s="2" t="s">
        <v>36945</v>
      </c>
      <c r="C27094" s="2" t="s">
        <v>36818</v>
      </c>
    </row>
    <row r="27095" spans="1:3">
      <c r="A27095" s="15" t="s">
        <v>36944</v>
      </c>
      <c r="B27095" s="16" t="s">
        <v>36945</v>
      </c>
      <c r="C27095" s="16" t="s">
        <v>36482</v>
      </c>
    </row>
    <row r="27096" spans="1:3">
      <c r="A27096" s="1" t="s">
        <v>36944</v>
      </c>
      <c r="B27096" s="2" t="s">
        <v>36945</v>
      </c>
      <c r="C27096" s="2" t="s">
        <v>34823</v>
      </c>
    </row>
    <row r="27097" spans="1:3">
      <c r="A27097" s="15" t="s">
        <v>36944</v>
      </c>
      <c r="B27097" s="16" t="s">
        <v>36945</v>
      </c>
      <c r="C27097" s="16" t="s">
        <v>36229</v>
      </c>
    </row>
    <row r="27098" spans="1:3">
      <c r="A27098" s="1" t="s">
        <v>36944</v>
      </c>
      <c r="B27098" s="2" t="s">
        <v>36945</v>
      </c>
      <c r="C27098" s="2" t="s">
        <v>36837</v>
      </c>
    </row>
    <row r="27099" spans="1:3">
      <c r="A27099" s="15" t="s">
        <v>36944</v>
      </c>
      <c r="B27099" s="16" t="s">
        <v>36945</v>
      </c>
      <c r="C27099" s="16" t="s">
        <v>36950</v>
      </c>
    </row>
    <row r="27100" spans="1:3">
      <c r="A27100" s="1" t="s">
        <v>36944</v>
      </c>
      <c r="B27100" s="2" t="s">
        <v>36945</v>
      </c>
      <c r="C27100" s="2" t="s">
        <v>35505</v>
      </c>
    </row>
    <row r="27101" spans="1:3">
      <c r="A27101" s="15" t="s">
        <v>36944</v>
      </c>
      <c r="B27101" s="16" t="s">
        <v>36945</v>
      </c>
      <c r="C27101" s="16" t="s">
        <v>35482</v>
      </c>
    </row>
    <row r="27102" spans="1:3">
      <c r="A27102" s="1" t="s">
        <v>36944</v>
      </c>
      <c r="B27102" s="2" t="s">
        <v>36945</v>
      </c>
      <c r="C27102" s="2" t="s">
        <v>36465</v>
      </c>
    </row>
    <row r="27103" spans="1:3">
      <c r="A27103" s="15" t="s">
        <v>36944</v>
      </c>
      <c r="B27103" s="16" t="s">
        <v>36945</v>
      </c>
      <c r="C27103" s="16" t="s">
        <v>36466</v>
      </c>
    </row>
    <row r="27104" spans="1:3">
      <c r="A27104" s="1" t="s">
        <v>36944</v>
      </c>
      <c r="B27104" s="2" t="s">
        <v>36945</v>
      </c>
      <c r="C27104" s="2" t="s">
        <v>36733</v>
      </c>
    </row>
    <row r="27105" spans="1:3">
      <c r="A27105" s="15" t="s">
        <v>36944</v>
      </c>
      <c r="B27105" s="16" t="s">
        <v>36945</v>
      </c>
      <c r="C27105" s="16" t="s">
        <v>35044</v>
      </c>
    </row>
    <row r="27106" spans="1:3">
      <c r="A27106" s="1" t="s">
        <v>36944</v>
      </c>
      <c r="B27106" s="2" t="s">
        <v>36945</v>
      </c>
      <c r="C27106" s="2" t="s">
        <v>34840</v>
      </c>
    </row>
    <row r="27107" spans="1:3">
      <c r="A27107" s="15" t="s">
        <v>36944</v>
      </c>
      <c r="B27107" s="16" t="s">
        <v>36945</v>
      </c>
      <c r="C27107" s="16" t="s">
        <v>36783</v>
      </c>
    </row>
    <row r="27108" spans="1:3">
      <c r="A27108" s="1" t="s">
        <v>36944</v>
      </c>
      <c r="B27108" s="2" t="s">
        <v>36945</v>
      </c>
      <c r="C27108" s="2" t="s">
        <v>35029</v>
      </c>
    </row>
    <row r="27109" spans="1:3">
      <c r="A27109" s="15" t="s">
        <v>36944</v>
      </c>
      <c r="B27109" s="16" t="s">
        <v>36945</v>
      </c>
      <c r="C27109" s="16" t="s">
        <v>36266</v>
      </c>
    </row>
    <row r="27110" spans="1:3">
      <c r="A27110" s="1" t="s">
        <v>36944</v>
      </c>
      <c r="B27110" s="2" t="s">
        <v>36945</v>
      </c>
      <c r="C27110" s="2" t="s">
        <v>36815</v>
      </c>
    </row>
    <row r="27111" spans="1:3">
      <c r="A27111" s="15" t="s">
        <v>36944</v>
      </c>
      <c r="B27111" s="16" t="s">
        <v>36945</v>
      </c>
      <c r="C27111" s="16" t="s">
        <v>35878</v>
      </c>
    </row>
    <row r="27112" spans="1:3">
      <c r="A27112" s="1" t="s">
        <v>36944</v>
      </c>
      <c r="B27112" s="2" t="s">
        <v>36945</v>
      </c>
      <c r="C27112" s="2" t="s">
        <v>36386</v>
      </c>
    </row>
    <row r="27113" spans="1:3">
      <c r="A27113" s="15" t="s">
        <v>36944</v>
      </c>
      <c r="B27113" s="16" t="s">
        <v>36945</v>
      </c>
      <c r="C27113" s="16" t="s">
        <v>34857</v>
      </c>
    </row>
    <row r="27114" spans="1:3">
      <c r="A27114" s="1" t="s">
        <v>36944</v>
      </c>
      <c r="B27114" s="2" t="s">
        <v>36945</v>
      </c>
      <c r="C27114" s="2" t="s">
        <v>34739</v>
      </c>
    </row>
    <row r="27115" spans="1:3">
      <c r="A27115" s="15" t="s">
        <v>36944</v>
      </c>
      <c r="B27115" s="16" t="s">
        <v>36945</v>
      </c>
      <c r="C27115" s="16" t="s">
        <v>34861</v>
      </c>
    </row>
    <row r="27116" spans="1:3">
      <c r="A27116" s="1" t="s">
        <v>36944</v>
      </c>
      <c r="B27116" s="2" t="s">
        <v>36945</v>
      </c>
      <c r="C27116" s="2" t="s">
        <v>36951</v>
      </c>
    </row>
    <row r="27117" spans="1:3">
      <c r="A27117" s="15" t="s">
        <v>36944</v>
      </c>
      <c r="B27117" s="16" t="s">
        <v>36945</v>
      </c>
      <c r="C27117" s="16" t="s">
        <v>34967</v>
      </c>
    </row>
    <row r="27118" spans="1:3">
      <c r="A27118" s="1" t="s">
        <v>36944</v>
      </c>
      <c r="B27118" s="2" t="s">
        <v>36945</v>
      </c>
      <c r="C27118" s="2" t="s">
        <v>36708</v>
      </c>
    </row>
    <row r="27119" spans="1:3">
      <c r="A27119" s="15" t="s">
        <v>36944</v>
      </c>
      <c r="B27119" s="16" t="s">
        <v>36945</v>
      </c>
      <c r="C27119" s="16" t="s">
        <v>35120</v>
      </c>
    </row>
    <row r="27120" spans="1:3">
      <c r="A27120" s="1" t="s">
        <v>36944</v>
      </c>
      <c r="B27120" s="2" t="s">
        <v>36945</v>
      </c>
      <c r="C27120" s="2" t="s">
        <v>35622</v>
      </c>
    </row>
    <row r="27121" spans="1:3">
      <c r="A27121" s="15" t="s">
        <v>36944</v>
      </c>
      <c r="B27121" s="16" t="s">
        <v>36945</v>
      </c>
      <c r="C27121" s="16" t="s">
        <v>35753</v>
      </c>
    </row>
    <row r="27122" spans="1:3">
      <c r="A27122" s="1" t="s">
        <v>36944</v>
      </c>
      <c r="B27122" s="2" t="s">
        <v>36945</v>
      </c>
      <c r="C27122" s="2" t="s">
        <v>36838</v>
      </c>
    </row>
    <row r="27123" spans="1:3">
      <c r="A27123" s="5" t="s">
        <v>36944</v>
      </c>
      <c r="B27123" s="6" t="s">
        <v>36945</v>
      </c>
      <c r="C27123" s="6" t="s">
        <v>36952</v>
      </c>
    </row>
    <row r="27124" spans="1:3">
      <c r="A27124" s="1" t="s">
        <v>36944</v>
      </c>
      <c r="B27124" s="2" t="s">
        <v>36945</v>
      </c>
      <c r="C27124" s="2" t="s">
        <v>36770</v>
      </c>
    </row>
    <row r="27125" spans="1:3">
      <c r="A27125" s="15" t="s">
        <v>36944</v>
      </c>
      <c r="B27125" s="16" t="s">
        <v>36945</v>
      </c>
      <c r="C27125" s="16" t="s">
        <v>36745</v>
      </c>
    </row>
    <row r="27126" spans="1:3">
      <c r="A27126" s="1" t="s">
        <v>36944</v>
      </c>
      <c r="B27126" s="2" t="s">
        <v>36945</v>
      </c>
      <c r="C27126" s="2" t="s">
        <v>35999</v>
      </c>
    </row>
    <row r="27127" spans="1:3">
      <c r="A27127" s="15" t="s">
        <v>36944</v>
      </c>
      <c r="B27127" s="16" t="s">
        <v>36945</v>
      </c>
      <c r="C27127" s="16" t="s">
        <v>35936</v>
      </c>
    </row>
    <row r="27128" spans="1:3">
      <c r="A27128" s="1" t="s">
        <v>36944</v>
      </c>
      <c r="B27128" s="2" t="s">
        <v>36945</v>
      </c>
      <c r="C27128" s="2" t="s">
        <v>35489</v>
      </c>
    </row>
    <row r="27129" spans="1:3">
      <c r="A27129" s="15" t="s">
        <v>36944</v>
      </c>
      <c r="B27129" s="16" t="s">
        <v>36945</v>
      </c>
      <c r="C27129" s="16" t="s">
        <v>34653</v>
      </c>
    </row>
    <row r="27130" spans="1:3">
      <c r="A27130" s="1" t="s">
        <v>36944</v>
      </c>
      <c r="B27130" s="2" t="s">
        <v>36945</v>
      </c>
      <c r="C27130" s="2" t="s">
        <v>36451</v>
      </c>
    </row>
    <row r="27131" spans="1:3">
      <c r="A27131" s="15" t="s">
        <v>36944</v>
      </c>
      <c r="B27131" s="16" t="s">
        <v>36945</v>
      </c>
      <c r="C27131" s="16" t="s">
        <v>36953</v>
      </c>
    </row>
    <row r="27132" spans="1:3">
      <c r="A27132" s="1" t="s">
        <v>36944</v>
      </c>
      <c r="B27132" s="2" t="s">
        <v>36945</v>
      </c>
      <c r="C27132" s="2" t="s">
        <v>34373</v>
      </c>
    </row>
    <row r="27133" spans="1:3">
      <c r="A27133" s="15" t="s">
        <v>36944</v>
      </c>
      <c r="B27133" s="16" t="s">
        <v>36945</v>
      </c>
      <c r="C27133" s="16" t="s">
        <v>36954</v>
      </c>
    </row>
    <row r="27134" spans="1:3">
      <c r="A27134" s="1" t="s">
        <v>36944</v>
      </c>
      <c r="B27134" s="2" t="s">
        <v>36945</v>
      </c>
      <c r="C27134" s="2" t="s">
        <v>36430</v>
      </c>
    </row>
    <row r="27135" spans="1:3">
      <c r="A27135" s="15" t="s">
        <v>36944</v>
      </c>
      <c r="B27135" s="16" t="s">
        <v>36945</v>
      </c>
      <c r="C27135" s="16" t="s">
        <v>36955</v>
      </c>
    </row>
    <row r="27136" spans="1:3">
      <c r="A27136" s="1" t="s">
        <v>36944</v>
      </c>
      <c r="B27136" s="2" t="s">
        <v>36945</v>
      </c>
      <c r="C27136" s="2" t="s">
        <v>35055</v>
      </c>
    </row>
    <row r="27137" spans="1:3">
      <c r="A27137" s="15" t="s">
        <v>36944</v>
      </c>
      <c r="B27137" s="16" t="s">
        <v>36945</v>
      </c>
      <c r="C27137" s="16" t="s">
        <v>35296</v>
      </c>
    </row>
    <row r="27138" spans="1:3">
      <c r="A27138" s="1" t="s">
        <v>36944</v>
      </c>
      <c r="B27138" s="2" t="s">
        <v>36945</v>
      </c>
      <c r="C27138" s="2" t="s">
        <v>36956</v>
      </c>
    </row>
    <row r="27139" spans="1:3">
      <c r="A27139" s="15" t="s">
        <v>36944</v>
      </c>
      <c r="B27139" s="16" t="s">
        <v>36945</v>
      </c>
      <c r="C27139" s="16" t="s">
        <v>34374</v>
      </c>
    </row>
    <row r="27140" spans="1:3">
      <c r="A27140" s="1" t="s">
        <v>36944</v>
      </c>
      <c r="B27140" s="2" t="s">
        <v>36945</v>
      </c>
      <c r="C27140" s="2" t="s">
        <v>36957</v>
      </c>
    </row>
    <row r="27141" spans="1:3">
      <c r="A27141" s="15" t="s">
        <v>36944</v>
      </c>
      <c r="B27141" s="16" t="s">
        <v>36945</v>
      </c>
      <c r="C27141" s="16" t="s">
        <v>36958</v>
      </c>
    </row>
    <row r="27142" spans="1:3">
      <c r="A27142" s="1" t="s">
        <v>36944</v>
      </c>
      <c r="B27142" s="2" t="s">
        <v>36945</v>
      </c>
      <c r="C27142" s="2" t="s">
        <v>36959</v>
      </c>
    </row>
    <row r="27143" spans="1:3">
      <c r="A27143" s="15" t="s">
        <v>36944</v>
      </c>
      <c r="B27143" s="16" t="s">
        <v>36945</v>
      </c>
      <c r="C27143" s="16" t="s">
        <v>35529</v>
      </c>
    </row>
    <row r="27144" spans="1:3">
      <c r="A27144" s="1" t="s">
        <v>36944</v>
      </c>
      <c r="B27144" s="2" t="s">
        <v>36945</v>
      </c>
      <c r="C27144" s="2" t="s">
        <v>36457</v>
      </c>
    </row>
    <row r="27145" spans="1:3">
      <c r="A27145" s="15" t="s">
        <v>36944</v>
      </c>
      <c r="B27145" s="16" t="s">
        <v>36945</v>
      </c>
      <c r="C27145" s="16" t="s">
        <v>36960</v>
      </c>
    </row>
    <row r="27146" spans="1:3">
      <c r="A27146" s="1" t="s">
        <v>36944</v>
      </c>
      <c r="B27146" s="2" t="s">
        <v>36945</v>
      </c>
      <c r="C27146" s="2" t="s">
        <v>34898</v>
      </c>
    </row>
    <row r="27147" spans="1:3">
      <c r="A27147" s="15" t="s">
        <v>36944</v>
      </c>
      <c r="B27147" s="16" t="s">
        <v>36945</v>
      </c>
      <c r="C27147" s="16" t="s">
        <v>34349</v>
      </c>
    </row>
    <row r="27148" spans="1:3">
      <c r="A27148" s="1" t="s">
        <v>36944</v>
      </c>
      <c r="B27148" s="2" t="s">
        <v>36945</v>
      </c>
      <c r="C27148" s="2" t="s">
        <v>36374</v>
      </c>
    </row>
    <row r="27149" spans="1:3">
      <c r="A27149" s="15" t="s">
        <v>36944</v>
      </c>
      <c r="B27149" s="16" t="s">
        <v>36945</v>
      </c>
      <c r="C27149" s="16" t="s">
        <v>36254</v>
      </c>
    </row>
    <row r="27150" spans="1:3">
      <c r="A27150" s="1" t="s">
        <v>36944</v>
      </c>
      <c r="B27150" s="2" t="s">
        <v>36945</v>
      </c>
      <c r="C27150" s="2" t="s">
        <v>36961</v>
      </c>
    </row>
    <row r="27151" spans="1:3">
      <c r="A27151" s="15" t="s">
        <v>36944</v>
      </c>
      <c r="B27151" s="16" t="s">
        <v>36945</v>
      </c>
      <c r="C27151" s="16" t="s">
        <v>34378</v>
      </c>
    </row>
    <row r="27152" spans="1:3">
      <c r="A27152" s="1" t="s">
        <v>36944</v>
      </c>
      <c r="B27152" s="2" t="s">
        <v>36945</v>
      </c>
      <c r="C27152" s="2" t="s">
        <v>36480</v>
      </c>
    </row>
    <row r="27153" spans="1:3">
      <c r="A27153" s="15" t="s">
        <v>36944</v>
      </c>
      <c r="B27153" s="16" t="s">
        <v>36945</v>
      </c>
      <c r="C27153" s="16" t="s">
        <v>35630</v>
      </c>
    </row>
    <row r="27154" spans="1:3">
      <c r="A27154" s="1" t="s">
        <v>36944</v>
      </c>
      <c r="B27154" s="2" t="s">
        <v>36945</v>
      </c>
      <c r="C27154" s="2" t="s">
        <v>36652</v>
      </c>
    </row>
    <row r="27155" spans="1:3">
      <c r="A27155" s="15" t="s">
        <v>36944</v>
      </c>
      <c r="B27155" s="16" t="s">
        <v>36945</v>
      </c>
      <c r="C27155" s="16" t="s">
        <v>36802</v>
      </c>
    </row>
    <row r="27156" spans="1:3">
      <c r="A27156" s="1" t="s">
        <v>36944</v>
      </c>
      <c r="B27156" s="2" t="s">
        <v>36945</v>
      </c>
      <c r="C27156" s="2" t="s">
        <v>35591</v>
      </c>
    </row>
    <row r="27157" spans="1:3">
      <c r="A27157" s="15" t="s">
        <v>36944</v>
      </c>
      <c r="B27157" s="16" t="s">
        <v>36945</v>
      </c>
      <c r="C27157" s="16" t="s">
        <v>35030</v>
      </c>
    </row>
    <row r="27158" spans="1:3">
      <c r="A27158" s="1" t="s">
        <v>36944</v>
      </c>
      <c r="B27158" s="2" t="s">
        <v>36945</v>
      </c>
      <c r="C27158" s="2" t="s">
        <v>34709</v>
      </c>
    </row>
    <row r="27159" spans="1:3">
      <c r="A27159" s="15" t="s">
        <v>36944</v>
      </c>
      <c r="B27159" s="16" t="s">
        <v>36945</v>
      </c>
      <c r="C27159" s="16" t="s">
        <v>35631</v>
      </c>
    </row>
    <row r="27160" spans="1:3">
      <c r="A27160" s="1" t="s">
        <v>36944</v>
      </c>
      <c r="B27160" s="2" t="s">
        <v>36945</v>
      </c>
      <c r="C27160" s="2" t="s">
        <v>35712</v>
      </c>
    </row>
    <row r="27161" spans="1:3">
      <c r="A27161" s="15" t="s">
        <v>36944</v>
      </c>
      <c r="B27161" s="16" t="s">
        <v>36945</v>
      </c>
      <c r="C27161" s="16" t="s">
        <v>36962</v>
      </c>
    </row>
    <row r="27162" spans="1:3">
      <c r="A27162" s="5" t="s">
        <v>36944</v>
      </c>
      <c r="B27162" s="6" t="s">
        <v>36945</v>
      </c>
      <c r="C27162" s="6" t="s">
        <v>35272</v>
      </c>
    </row>
    <row r="27163" spans="1:3">
      <c r="A27163" s="1" t="s">
        <v>36963</v>
      </c>
      <c r="B27163" s="2" t="s">
        <v>36964</v>
      </c>
      <c r="C27163" s="2" t="s">
        <v>34383</v>
      </c>
    </row>
    <row r="27164" spans="1:3">
      <c r="A27164" s="15" t="s">
        <v>36963</v>
      </c>
      <c r="B27164" s="16" t="s">
        <v>36964</v>
      </c>
      <c r="C27164" s="16" t="s">
        <v>7731</v>
      </c>
    </row>
    <row r="27165" spans="1:3">
      <c r="A27165" s="1" t="s">
        <v>36963</v>
      </c>
      <c r="B27165" s="2" t="s">
        <v>36964</v>
      </c>
      <c r="C27165" s="2" t="s">
        <v>34385</v>
      </c>
    </row>
    <row r="27166" spans="1:3">
      <c r="A27166" s="15" t="s">
        <v>36963</v>
      </c>
      <c r="B27166" s="16" t="s">
        <v>36964</v>
      </c>
      <c r="C27166" s="16" t="s">
        <v>34722</v>
      </c>
    </row>
    <row r="27167" spans="1:3">
      <c r="A27167" s="1" t="s">
        <v>36963</v>
      </c>
      <c r="B27167" s="2" t="s">
        <v>36964</v>
      </c>
      <c r="C27167" s="2" t="s">
        <v>34942</v>
      </c>
    </row>
    <row r="27168" spans="1:3">
      <c r="A27168" s="15" t="s">
        <v>36963</v>
      </c>
      <c r="B27168" s="16" t="s">
        <v>36964</v>
      </c>
      <c r="C27168" s="16" t="s">
        <v>35066</v>
      </c>
    </row>
    <row r="27169" spans="1:3">
      <c r="A27169" s="1" t="s">
        <v>36963</v>
      </c>
      <c r="B27169" s="2" t="s">
        <v>36964</v>
      </c>
      <c r="C27169" s="2" t="s">
        <v>34386</v>
      </c>
    </row>
    <row r="27170" spans="1:3">
      <c r="A27170" s="15" t="s">
        <v>36963</v>
      </c>
      <c r="B27170" s="16" t="s">
        <v>36964</v>
      </c>
      <c r="C27170" s="16" t="s">
        <v>36707</v>
      </c>
    </row>
    <row r="27171" spans="1:3">
      <c r="A27171" s="1" t="s">
        <v>36963</v>
      </c>
      <c r="B27171" s="2" t="s">
        <v>36964</v>
      </c>
      <c r="C27171" s="2" t="s">
        <v>36090</v>
      </c>
    </row>
    <row r="27172" spans="1:3">
      <c r="A27172" s="15" t="s">
        <v>36963</v>
      </c>
      <c r="B27172" s="16" t="s">
        <v>36964</v>
      </c>
      <c r="C27172" s="16" t="s">
        <v>34549</v>
      </c>
    </row>
    <row r="27173" spans="1:3">
      <c r="A27173" s="1" t="s">
        <v>36963</v>
      </c>
      <c r="B27173" s="2" t="s">
        <v>36964</v>
      </c>
      <c r="C27173" s="2" t="s">
        <v>34756</v>
      </c>
    </row>
    <row r="27174" spans="1:3">
      <c r="A27174" s="15" t="s">
        <v>36963</v>
      </c>
      <c r="B27174" s="16" t="s">
        <v>36964</v>
      </c>
      <c r="C27174" s="16" t="s">
        <v>36868</v>
      </c>
    </row>
    <row r="27175" spans="1:3">
      <c r="A27175" s="1" t="s">
        <v>36963</v>
      </c>
      <c r="B27175" s="2" t="s">
        <v>36964</v>
      </c>
      <c r="C27175" s="2" t="s">
        <v>35201</v>
      </c>
    </row>
    <row r="27176" spans="1:3">
      <c r="A27176" s="15" t="s">
        <v>36963</v>
      </c>
      <c r="B27176" s="16" t="s">
        <v>36964</v>
      </c>
      <c r="C27176" s="16" t="s">
        <v>36567</v>
      </c>
    </row>
    <row r="27177" spans="1:3">
      <c r="A27177" s="1" t="s">
        <v>36963</v>
      </c>
      <c r="B27177" s="2" t="s">
        <v>36964</v>
      </c>
      <c r="C27177" s="2" t="s">
        <v>34572</v>
      </c>
    </row>
    <row r="27178" spans="1:3">
      <c r="A27178" s="15" t="s">
        <v>36963</v>
      </c>
      <c r="B27178" s="16" t="s">
        <v>36964</v>
      </c>
      <c r="C27178" s="16" t="s">
        <v>34392</v>
      </c>
    </row>
    <row r="27179" spans="1:3">
      <c r="A27179" s="1" t="s">
        <v>36963</v>
      </c>
      <c r="B27179" s="2" t="s">
        <v>36964</v>
      </c>
      <c r="C27179" s="2" t="s">
        <v>36627</v>
      </c>
    </row>
    <row r="27180" spans="1:3">
      <c r="A27180" s="15" t="s">
        <v>36963</v>
      </c>
      <c r="B27180" s="16" t="s">
        <v>36964</v>
      </c>
      <c r="C27180" s="16" t="s">
        <v>36629</v>
      </c>
    </row>
    <row r="27181" spans="1:3">
      <c r="A27181" s="1" t="s">
        <v>36963</v>
      </c>
      <c r="B27181" s="2" t="s">
        <v>36964</v>
      </c>
      <c r="C27181" s="2" t="s">
        <v>36873</v>
      </c>
    </row>
    <row r="27182" spans="1:3">
      <c r="A27182" s="15" t="s">
        <v>36963</v>
      </c>
      <c r="B27182" s="16" t="s">
        <v>36964</v>
      </c>
      <c r="C27182" s="16" t="s">
        <v>36127</v>
      </c>
    </row>
    <row r="27183" spans="1:3">
      <c r="A27183" s="1" t="s">
        <v>36963</v>
      </c>
      <c r="B27183" s="2" t="s">
        <v>36964</v>
      </c>
      <c r="C27183" s="2" t="s">
        <v>36229</v>
      </c>
    </row>
    <row r="27184" spans="1:3">
      <c r="A27184" s="15" t="s">
        <v>36963</v>
      </c>
      <c r="B27184" s="16" t="s">
        <v>36964</v>
      </c>
      <c r="C27184" s="16" t="s">
        <v>36441</v>
      </c>
    </row>
    <row r="27185" spans="1:3">
      <c r="A27185" s="1" t="s">
        <v>36963</v>
      </c>
      <c r="B27185" s="2" t="s">
        <v>36964</v>
      </c>
      <c r="C27185" s="2" t="s">
        <v>35814</v>
      </c>
    </row>
    <row r="27186" spans="1:3">
      <c r="A27186" s="15" t="s">
        <v>36963</v>
      </c>
      <c r="B27186" s="16" t="s">
        <v>36964</v>
      </c>
      <c r="C27186" s="16" t="s">
        <v>35139</v>
      </c>
    </row>
    <row r="27187" spans="1:3">
      <c r="A27187" s="1" t="s">
        <v>36963</v>
      </c>
      <c r="B27187" s="2" t="s">
        <v>36964</v>
      </c>
      <c r="C27187" s="2" t="s">
        <v>35657</v>
      </c>
    </row>
    <row r="27188" spans="1:3">
      <c r="A27188" s="15" t="s">
        <v>36963</v>
      </c>
      <c r="B27188" s="16" t="s">
        <v>36964</v>
      </c>
      <c r="C27188" s="16" t="s">
        <v>34485</v>
      </c>
    </row>
    <row r="27189" spans="1:3">
      <c r="A27189" s="1" t="s">
        <v>36963</v>
      </c>
      <c r="B27189" s="2" t="s">
        <v>36964</v>
      </c>
      <c r="C27189" s="2" t="s">
        <v>36947</v>
      </c>
    </row>
    <row r="27190" spans="1:3">
      <c r="A27190" s="15" t="s">
        <v>36963</v>
      </c>
      <c r="B27190" s="16" t="s">
        <v>36964</v>
      </c>
      <c r="C27190" s="16" t="s">
        <v>36948</v>
      </c>
    </row>
    <row r="27191" spans="1:3">
      <c r="A27191" s="1" t="s">
        <v>36963</v>
      </c>
      <c r="B27191" s="2" t="s">
        <v>36964</v>
      </c>
      <c r="C27191" s="2" t="s">
        <v>34614</v>
      </c>
    </row>
    <row r="27192" spans="1:3">
      <c r="A27192" s="15" t="s">
        <v>36963</v>
      </c>
      <c r="B27192" s="16" t="s">
        <v>36964</v>
      </c>
      <c r="C27192" s="16" t="s">
        <v>36949</v>
      </c>
    </row>
    <row r="27193" spans="1:3">
      <c r="A27193" s="1" t="s">
        <v>36963</v>
      </c>
      <c r="B27193" s="2" t="s">
        <v>36964</v>
      </c>
      <c r="C27193" s="2" t="s">
        <v>35482</v>
      </c>
    </row>
    <row r="27194" spans="1:3">
      <c r="A27194" s="15" t="s">
        <v>36963</v>
      </c>
      <c r="B27194" s="16" t="s">
        <v>36964</v>
      </c>
      <c r="C27194" s="16" t="s">
        <v>35029</v>
      </c>
    </row>
    <row r="27195" spans="1:3">
      <c r="A27195" s="1" t="s">
        <v>36963</v>
      </c>
      <c r="B27195" s="2" t="s">
        <v>36964</v>
      </c>
      <c r="C27195" s="2" t="s">
        <v>34488</v>
      </c>
    </row>
    <row r="27196" spans="1:3">
      <c r="A27196" s="15" t="s">
        <v>36963</v>
      </c>
      <c r="B27196" s="16" t="s">
        <v>36964</v>
      </c>
      <c r="C27196" s="16" t="s">
        <v>36965</v>
      </c>
    </row>
    <row r="27197" spans="1:3">
      <c r="A27197" s="1" t="s">
        <v>36963</v>
      </c>
      <c r="B27197" s="2" t="s">
        <v>36964</v>
      </c>
      <c r="C27197" s="2" t="s">
        <v>36815</v>
      </c>
    </row>
    <row r="27198" spans="1:3">
      <c r="A27198" s="15" t="s">
        <v>36963</v>
      </c>
      <c r="B27198" s="16" t="s">
        <v>36964</v>
      </c>
      <c r="C27198" s="16" t="s">
        <v>34429</v>
      </c>
    </row>
    <row r="27199" spans="1:3">
      <c r="A27199" s="1" t="s">
        <v>36963</v>
      </c>
      <c r="B27199" s="2" t="s">
        <v>36964</v>
      </c>
      <c r="C27199" s="2" t="s">
        <v>35471</v>
      </c>
    </row>
    <row r="27200" spans="1:3">
      <c r="A27200" s="15" t="s">
        <v>36963</v>
      </c>
      <c r="B27200" s="16" t="s">
        <v>36964</v>
      </c>
      <c r="C27200" s="16" t="s">
        <v>35513</v>
      </c>
    </row>
    <row r="27201" spans="1:3">
      <c r="A27201" s="1" t="s">
        <v>36963</v>
      </c>
      <c r="B27201" s="2" t="s">
        <v>36964</v>
      </c>
      <c r="C27201" s="2" t="s">
        <v>35067</v>
      </c>
    </row>
    <row r="27202" spans="1:3">
      <c r="A27202" s="15" t="s">
        <v>36963</v>
      </c>
      <c r="B27202" s="16" t="s">
        <v>36964</v>
      </c>
      <c r="C27202" s="16" t="s">
        <v>35827</v>
      </c>
    </row>
    <row r="27203" spans="1:3">
      <c r="A27203" s="1" t="s">
        <v>36963</v>
      </c>
      <c r="B27203" s="2" t="s">
        <v>36964</v>
      </c>
      <c r="C27203" s="2" t="s">
        <v>36268</v>
      </c>
    </row>
    <row r="27204" spans="1:3">
      <c r="A27204" s="15" t="s">
        <v>36963</v>
      </c>
      <c r="B27204" s="16" t="s">
        <v>36964</v>
      </c>
      <c r="C27204" s="16" t="s">
        <v>35918</v>
      </c>
    </row>
    <row r="27205" spans="1:3">
      <c r="A27205" s="1" t="s">
        <v>36963</v>
      </c>
      <c r="B27205" s="2" t="s">
        <v>36964</v>
      </c>
      <c r="C27205" s="2" t="s">
        <v>35919</v>
      </c>
    </row>
    <row r="27206" spans="1:3">
      <c r="A27206" s="15" t="s">
        <v>36963</v>
      </c>
      <c r="B27206" s="16" t="s">
        <v>36964</v>
      </c>
      <c r="C27206" s="16" t="s">
        <v>34630</v>
      </c>
    </row>
    <row r="27207" spans="1:3">
      <c r="A27207" s="1" t="s">
        <v>36963</v>
      </c>
      <c r="B27207" s="2" t="s">
        <v>36964</v>
      </c>
      <c r="C27207" s="2" t="s">
        <v>34432</v>
      </c>
    </row>
    <row r="27208" spans="1:3">
      <c r="A27208" s="15" t="s">
        <v>36963</v>
      </c>
      <c r="B27208" s="16" t="s">
        <v>36964</v>
      </c>
      <c r="C27208" s="16" t="s">
        <v>36951</v>
      </c>
    </row>
    <row r="27209" spans="1:3">
      <c r="A27209" s="1" t="s">
        <v>36963</v>
      </c>
      <c r="B27209" s="2" t="s">
        <v>36964</v>
      </c>
      <c r="C27209" s="2" t="s">
        <v>34967</v>
      </c>
    </row>
    <row r="27210" spans="1:3">
      <c r="A27210" s="15" t="s">
        <v>36963</v>
      </c>
      <c r="B27210" s="16" t="s">
        <v>36964</v>
      </c>
      <c r="C27210" s="16" t="s">
        <v>35750</v>
      </c>
    </row>
    <row r="27211" spans="1:3">
      <c r="A27211" s="1" t="s">
        <v>36963</v>
      </c>
      <c r="B27211" s="2" t="s">
        <v>36964</v>
      </c>
      <c r="C27211" s="2" t="s">
        <v>34866</v>
      </c>
    </row>
    <row r="27212" spans="1:3">
      <c r="A27212" s="5" t="s">
        <v>36963</v>
      </c>
      <c r="B27212" s="6" t="s">
        <v>36964</v>
      </c>
      <c r="C27212" s="6" t="s">
        <v>35751</v>
      </c>
    </row>
    <row r="27213" spans="1:3">
      <c r="A27213" s="1" t="s">
        <v>36963</v>
      </c>
      <c r="B27213" s="2" t="s">
        <v>36964</v>
      </c>
      <c r="C27213" s="2" t="s">
        <v>35798</v>
      </c>
    </row>
    <row r="27214" spans="1:3">
      <c r="A27214" s="15" t="s">
        <v>36963</v>
      </c>
      <c r="B27214" s="16" t="s">
        <v>36964</v>
      </c>
      <c r="C27214" s="16" t="s">
        <v>35723</v>
      </c>
    </row>
    <row r="27215" spans="1:3">
      <c r="A27215" s="1" t="s">
        <v>36963</v>
      </c>
      <c r="B27215" s="2" t="s">
        <v>36964</v>
      </c>
      <c r="C27215" s="2" t="s">
        <v>36966</v>
      </c>
    </row>
    <row r="27216" spans="1:3">
      <c r="A27216" s="15" t="s">
        <v>36963</v>
      </c>
      <c r="B27216" s="16" t="s">
        <v>36964</v>
      </c>
      <c r="C27216" s="16" t="s">
        <v>36967</v>
      </c>
    </row>
    <row r="27217" spans="1:3">
      <c r="A27217" s="1" t="s">
        <v>36963</v>
      </c>
      <c r="B27217" s="2" t="s">
        <v>36964</v>
      </c>
      <c r="C27217" s="2" t="s">
        <v>35622</v>
      </c>
    </row>
    <row r="27218" spans="1:3">
      <c r="A27218" s="15" t="s">
        <v>36963</v>
      </c>
      <c r="B27218" s="16" t="s">
        <v>36964</v>
      </c>
      <c r="C27218" s="16" t="s">
        <v>36542</v>
      </c>
    </row>
    <row r="27219" spans="1:3">
      <c r="A27219" s="1" t="s">
        <v>36963</v>
      </c>
      <c r="B27219" s="2" t="s">
        <v>36964</v>
      </c>
      <c r="C27219" s="2" t="s">
        <v>36242</v>
      </c>
    </row>
    <row r="27220" spans="1:3">
      <c r="A27220" s="15" t="s">
        <v>36963</v>
      </c>
      <c r="B27220" s="16" t="s">
        <v>36964</v>
      </c>
      <c r="C27220" s="16" t="s">
        <v>36448</v>
      </c>
    </row>
    <row r="27221" spans="1:3">
      <c r="A27221" s="1" t="s">
        <v>36963</v>
      </c>
      <c r="B27221" s="2" t="s">
        <v>36964</v>
      </c>
      <c r="C27221" s="2" t="s">
        <v>36616</v>
      </c>
    </row>
    <row r="27222" spans="1:3">
      <c r="A27222" s="15" t="s">
        <v>36963</v>
      </c>
      <c r="B27222" s="16" t="s">
        <v>36964</v>
      </c>
      <c r="C27222" s="16" t="s">
        <v>34647</v>
      </c>
    </row>
    <row r="27223" spans="1:3">
      <c r="A27223" s="1" t="s">
        <v>36963</v>
      </c>
      <c r="B27223" s="2" t="s">
        <v>36964</v>
      </c>
      <c r="C27223" s="2" t="s">
        <v>35490</v>
      </c>
    </row>
    <row r="27224" spans="1:3">
      <c r="A27224" s="15" t="s">
        <v>36963</v>
      </c>
      <c r="B27224" s="16" t="s">
        <v>36964</v>
      </c>
      <c r="C27224" s="16" t="s">
        <v>36451</v>
      </c>
    </row>
    <row r="27225" spans="1:3">
      <c r="A27225" s="1" t="s">
        <v>36963</v>
      </c>
      <c r="B27225" s="2" t="s">
        <v>36964</v>
      </c>
      <c r="C27225" s="2" t="s">
        <v>34373</v>
      </c>
    </row>
    <row r="27226" spans="1:3">
      <c r="A27226" s="15" t="s">
        <v>36963</v>
      </c>
      <c r="B27226" s="16" t="s">
        <v>36964</v>
      </c>
      <c r="C27226" s="16" t="s">
        <v>35265</v>
      </c>
    </row>
    <row r="27227" spans="1:3">
      <c r="A27227" s="1" t="s">
        <v>36963</v>
      </c>
      <c r="B27227" s="2" t="s">
        <v>36964</v>
      </c>
      <c r="C27227" s="2" t="s">
        <v>35838</v>
      </c>
    </row>
    <row r="27228" spans="1:3">
      <c r="A27228" s="15" t="s">
        <v>36963</v>
      </c>
      <c r="B27228" s="16" t="s">
        <v>36964</v>
      </c>
      <c r="C27228" s="16" t="s">
        <v>36955</v>
      </c>
    </row>
    <row r="27229" spans="1:3">
      <c r="A27229" s="1" t="s">
        <v>36963</v>
      </c>
      <c r="B27229" s="2" t="s">
        <v>36964</v>
      </c>
      <c r="C27229" s="2" t="s">
        <v>35055</v>
      </c>
    </row>
    <row r="27230" spans="1:3">
      <c r="A27230" s="15" t="s">
        <v>36963</v>
      </c>
      <c r="B27230" s="16" t="s">
        <v>36964</v>
      </c>
      <c r="C27230" s="16" t="s">
        <v>35146</v>
      </c>
    </row>
    <row r="27231" spans="1:3">
      <c r="A27231" s="1" t="s">
        <v>36963</v>
      </c>
      <c r="B27231" s="2" t="s">
        <v>36964</v>
      </c>
      <c r="C27231" s="2" t="s">
        <v>34883</v>
      </c>
    </row>
    <row r="27232" spans="1:3">
      <c r="A27232" s="15" t="s">
        <v>36963</v>
      </c>
      <c r="B27232" s="16" t="s">
        <v>36964</v>
      </c>
      <c r="C27232" s="16" t="s">
        <v>34374</v>
      </c>
    </row>
    <row r="27233" spans="1:3">
      <c r="A27233" s="1" t="s">
        <v>36963</v>
      </c>
      <c r="B27233" s="2" t="s">
        <v>36964</v>
      </c>
      <c r="C27233" s="2" t="s">
        <v>34560</v>
      </c>
    </row>
    <row r="27234" spans="1:3">
      <c r="A27234" s="15" t="s">
        <v>36963</v>
      </c>
      <c r="B27234" s="16" t="s">
        <v>36964</v>
      </c>
      <c r="C27234" s="16" t="s">
        <v>35575</v>
      </c>
    </row>
    <row r="27235" spans="1:3">
      <c r="A27235" s="1" t="s">
        <v>36963</v>
      </c>
      <c r="B27235" s="2" t="s">
        <v>36964</v>
      </c>
      <c r="C27235" s="2" t="s">
        <v>36968</v>
      </c>
    </row>
    <row r="27236" spans="1:3">
      <c r="A27236" s="15" t="s">
        <v>36963</v>
      </c>
      <c r="B27236" s="16" t="s">
        <v>36964</v>
      </c>
      <c r="C27236" s="16" t="s">
        <v>34413</v>
      </c>
    </row>
    <row r="27237" spans="1:3">
      <c r="A27237" s="1" t="s">
        <v>36963</v>
      </c>
      <c r="B27237" s="2" t="s">
        <v>36964</v>
      </c>
      <c r="C27237" s="2" t="s">
        <v>34415</v>
      </c>
    </row>
    <row r="27238" spans="1:3">
      <c r="A27238" s="15" t="s">
        <v>36963</v>
      </c>
      <c r="B27238" s="16" t="s">
        <v>36964</v>
      </c>
      <c r="C27238" s="16" t="s">
        <v>34416</v>
      </c>
    </row>
    <row r="27239" spans="1:3">
      <c r="A27239" s="1" t="s">
        <v>36963</v>
      </c>
      <c r="B27239" s="2" t="s">
        <v>36964</v>
      </c>
      <c r="C27239" s="2" t="s">
        <v>34420</v>
      </c>
    </row>
    <row r="27240" spans="1:3">
      <c r="A27240" s="15" t="s">
        <v>36963</v>
      </c>
      <c r="B27240" s="16" t="s">
        <v>36964</v>
      </c>
      <c r="C27240" s="16" t="s">
        <v>35892</v>
      </c>
    </row>
    <row r="27241" spans="1:3">
      <c r="A27241" s="1" t="s">
        <v>36963</v>
      </c>
      <c r="B27241" s="2" t="s">
        <v>36964</v>
      </c>
      <c r="C27241" s="2" t="s">
        <v>34470</v>
      </c>
    </row>
    <row r="27242" spans="1:3">
      <c r="A27242" s="15" t="s">
        <v>36963</v>
      </c>
      <c r="B27242" s="16" t="s">
        <v>36964</v>
      </c>
      <c r="C27242" s="16" t="s">
        <v>35820</v>
      </c>
    </row>
    <row r="27243" spans="1:3">
      <c r="A27243" s="1" t="s">
        <v>36963</v>
      </c>
      <c r="B27243" s="2" t="s">
        <v>36964</v>
      </c>
      <c r="C27243" s="2" t="s">
        <v>36928</v>
      </c>
    </row>
    <row r="27244" spans="1:3">
      <c r="A27244" s="15" t="s">
        <v>36963</v>
      </c>
      <c r="B27244" s="16" t="s">
        <v>36964</v>
      </c>
      <c r="C27244" s="16" t="s">
        <v>34698</v>
      </c>
    </row>
    <row r="27245" spans="1:3">
      <c r="A27245" s="1" t="s">
        <v>36963</v>
      </c>
      <c r="B27245" s="2" t="s">
        <v>36964</v>
      </c>
      <c r="C27245" s="2" t="s">
        <v>34445</v>
      </c>
    </row>
    <row r="27246" spans="1:3">
      <c r="A27246" s="15" t="s">
        <v>36963</v>
      </c>
      <c r="B27246" s="16" t="s">
        <v>36964</v>
      </c>
      <c r="C27246" s="16" t="s">
        <v>36256</v>
      </c>
    </row>
    <row r="27247" spans="1:3">
      <c r="A27247" s="1" t="s">
        <v>36963</v>
      </c>
      <c r="B27247" s="2" t="s">
        <v>36964</v>
      </c>
      <c r="C27247" s="2" t="s">
        <v>35705</v>
      </c>
    </row>
    <row r="27248" spans="1:3">
      <c r="A27248" s="15" t="s">
        <v>36963</v>
      </c>
      <c r="B27248" s="16" t="s">
        <v>36964</v>
      </c>
      <c r="C27248" s="16" t="s">
        <v>35386</v>
      </c>
    </row>
    <row r="27249" spans="1:3">
      <c r="A27249" s="1" t="s">
        <v>36963</v>
      </c>
      <c r="B27249" s="2" t="s">
        <v>36964</v>
      </c>
      <c r="C27249" s="2" t="s">
        <v>36652</v>
      </c>
    </row>
    <row r="27250" spans="1:3">
      <c r="A27250" s="15" t="s">
        <v>36963</v>
      </c>
      <c r="B27250" s="16" t="s">
        <v>36964</v>
      </c>
      <c r="C27250" s="16" t="s">
        <v>35591</v>
      </c>
    </row>
    <row r="27251" spans="1:3">
      <c r="A27251" s="1" t="s">
        <v>36963</v>
      </c>
      <c r="B27251" s="2" t="s">
        <v>36964</v>
      </c>
      <c r="C27251" s="2" t="s">
        <v>36969</v>
      </c>
    </row>
    <row r="27252" spans="1:3">
      <c r="A27252" s="15" t="s">
        <v>36963</v>
      </c>
      <c r="B27252" s="16" t="s">
        <v>36964</v>
      </c>
      <c r="C27252" s="16" t="s">
        <v>35030</v>
      </c>
    </row>
    <row r="27253" spans="1:3">
      <c r="A27253" s="1" t="s">
        <v>36963</v>
      </c>
      <c r="B27253" s="2" t="s">
        <v>36964</v>
      </c>
      <c r="C27253" s="2" t="s">
        <v>36654</v>
      </c>
    </row>
    <row r="27254" spans="1:3">
      <c r="A27254" s="15" t="s">
        <v>36963</v>
      </c>
      <c r="B27254" s="16" t="s">
        <v>36964</v>
      </c>
      <c r="C27254" s="16" t="s">
        <v>34709</v>
      </c>
    </row>
    <row r="27255" spans="1:3">
      <c r="A27255" s="1" t="s">
        <v>36963</v>
      </c>
      <c r="B27255" s="2" t="s">
        <v>36964</v>
      </c>
      <c r="C27255" s="2" t="s">
        <v>34595</v>
      </c>
    </row>
    <row r="27256" spans="1:3">
      <c r="A27256" s="15" t="s">
        <v>36963</v>
      </c>
      <c r="B27256" s="16" t="s">
        <v>36964</v>
      </c>
      <c r="C27256" s="16" t="s">
        <v>36032</v>
      </c>
    </row>
    <row r="27257" spans="1:3">
      <c r="A27257" s="1" t="s">
        <v>36963</v>
      </c>
      <c r="B27257" s="2" t="s">
        <v>36964</v>
      </c>
      <c r="C27257" s="2" t="s">
        <v>35631</v>
      </c>
    </row>
    <row r="27258" spans="1:3">
      <c r="A27258" s="15" t="s">
        <v>36963</v>
      </c>
      <c r="B27258" s="16" t="s">
        <v>36964</v>
      </c>
      <c r="C27258" s="16" t="s">
        <v>35843</v>
      </c>
    </row>
    <row r="27259" spans="1:3">
      <c r="A27259" s="1" t="s">
        <v>36963</v>
      </c>
      <c r="B27259" s="2" t="s">
        <v>36964</v>
      </c>
      <c r="C27259" s="2" t="s">
        <v>35168</v>
      </c>
    </row>
    <row r="27260" spans="1:3">
      <c r="A27260" s="15" t="s">
        <v>36963</v>
      </c>
      <c r="B27260" s="16" t="s">
        <v>36964</v>
      </c>
      <c r="C27260" s="16" t="s">
        <v>36970</v>
      </c>
    </row>
    <row r="27261" spans="1:3">
      <c r="A27261" s="1" t="s">
        <v>36963</v>
      </c>
      <c r="B27261" s="2" t="s">
        <v>36964</v>
      </c>
      <c r="C27261" s="2" t="s">
        <v>35821</v>
      </c>
    </row>
    <row r="27262" spans="1:3">
      <c r="A27262" s="5" t="s">
        <v>36963</v>
      </c>
      <c r="B27262" s="6" t="s">
        <v>36964</v>
      </c>
      <c r="C27262" s="6" t="s">
        <v>36962</v>
      </c>
    </row>
    <row r="27263" spans="1:3">
      <c r="A27263" s="1" t="s">
        <v>36971</v>
      </c>
      <c r="B27263" s="2" t="s">
        <v>36972</v>
      </c>
      <c r="C27263" s="2" t="s">
        <v>34383</v>
      </c>
    </row>
    <row r="27264" spans="1:3">
      <c r="A27264" s="15" t="s">
        <v>36971</v>
      </c>
      <c r="B27264" s="16" t="s">
        <v>36972</v>
      </c>
      <c r="C27264" s="16" t="s">
        <v>35819</v>
      </c>
    </row>
    <row r="27265" spans="1:3">
      <c r="A27265" s="1" t="s">
        <v>36971</v>
      </c>
      <c r="B27265" s="2" t="s">
        <v>36972</v>
      </c>
      <c r="C27265" s="2" t="s">
        <v>7731</v>
      </c>
    </row>
    <row r="27266" spans="1:3">
      <c r="A27266" s="15" t="s">
        <v>36971</v>
      </c>
      <c r="B27266" s="16" t="s">
        <v>36972</v>
      </c>
      <c r="C27266" s="16" t="s">
        <v>34385</v>
      </c>
    </row>
    <row r="27267" spans="1:3">
      <c r="A27267" s="1" t="s">
        <v>36971</v>
      </c>
      <c r="B27267" s="2" t="s">
        <v>36972</v>
      </c>
      <c r="C27267" s="2" t="s">
        <v>35848</v>
      </c>
    </row>
    <row r="27268" spans="1:3">
      <c r="A27268" s="15" t="s">
        <v>36971</v>
      </c>
      <c r="B27268" s="16" t="s">
        <v>36972</v>
      </c>
      <c r="C27268" s="16" t="s">
        <v>35575</v>
      </c>
    </row>
    <row r="27269" spans="1:3">
      <c r="A27269" s="1" t="s">
        <v>36971</v>
      </c>
      <c r="B27269" s="2" t="s">
        <v>36972</v>
      </c>
      <c r="C27269" s="2" t="s">
        <v>35758</v>
      </c>
    </row>
    <row r="27270" spans="1:3">
      <c r="A27270" s="15" t="s">
        <v>36971</v>
      </c>
      <c r="B27270" s="16" t="s">
        <v>36972</v>
      </c>
      <c r="C27270" s="16" t="s">
        <v>36127</v>
      </c>
    </row>
    <row r="27271" spans="1:3">
      <c r="A27271" s="1" t="s">
        <v>36971</v>
      </c>
      <c r="B27271" s="2" t="s">
        <v>36972</v>
      </c>
      <c r="C27271" s="2" t="s">
        <v>34722</v>
      </c>
    </row>
    <row r="27272" spans="1:3">
      <c r="A27272" s="15" t="s">
        <v>36971</v>
      </c>
      <c r="B27272" s="16" t="s">
        <v>36972</v>
      </c>
      <c r="C27272" s="16" t="s">
        <v>34942</v>
      </c>
    </row>
    <row r="27273" spans="1:3">
      <c r="A27273" s="1" t="s">
        <v>36971</v>
      </c>
      <c r="B27273" s="2" t="s">
        <v>36972</v>
      </c>
      <c r="C27273" s="2" t="s">
        <v>34614</v>
      </c>
    </row>
    <row r="27274" spans="1:3">
      <c r="A27274" s="15" t="s">
        <v>36971</v>
      </c>
      <c r="B27274" s="16" t="s">
        <v>36972</v>
      </c>
      <c r="C27274" s="16" t="s">
        <v>35066</v>
      </c>
    </row>
    <row r="27275" spans="1:3">
      <c r="A27275" s="1" t="s">
        <v>36971</v>
      </c>
      <c r="B27275" s="2" t="s">
        <v>36972</v>
      </c>
      <c r="C27275" s="2" t="s">
        <v>34386</v>
      </c>
    </row>
    <row r="27276" spans="1:3">
      <c r="A27276" s="15" t="s">
        <v>36971</v>
      </c>
      <c r="B27276" s="16" t="s">
        <v>36972</v>
      </c>
      <c r="C27276" s="16" t="s">
        <v>34630</v>
      </c>
    </row>
    <row r="27277" spans="1:3">
      <c r="A27277" s="1" t="s">
        <v>36971</v>
      </c>
      <c r="B27277" s="2" t="s">
        <v>36972</v>
      </c>
      <c r="C27277" s="2" t="s">
        <v>34636</v>
      </c>
    </row>
    <row r="27278" spans="1:3">
      <c r="A27278" s="15" t="s">
        <v>36971</v>
      </c>
      <c r="B27278" s="16" t="s">
        <v>36972</v>
      </c>
      <c r="C27278" s="16" t="s">
        <v>35751</v>
      </c>
    </row>
    <row r="27279" spans="1:3">
      <c r="A27279" s="1" t="s">
        <v>36971</v>
      </c>
      <c r="B27279" s="2" t="s">
        <v>36972</v>
      </c>
      <c r="C27279" s="2" t="s">
        <v>36707</v>
      </c>
    </row>
    <row r="27280" spans="1:3">
      <c r="A27280" s="15" t="s">
        <v>36971</v>
      </c>
      <c r="B27280" s="16" t="s">
        <v>36972</v>
      </c>
      <c r="C27280" s="16" t="s">
        <v>36090</v>
      </c>
    </row>
    <row r="27281" spans="1:3">
      <c r="A27281" s="1" t="s">
        <v>36971</v>
      </c>
      <c r="B27281" s="2" t="s">
        <v>36972</v>
      </c>
      <c r="C27281" s="2" t="s">
        <v>34549</v>
      </c>
    </row>
    <row r="27282" spans="1:3">
      <c r="A27282" s="15" t="s">
        <v>36971</v>
      </c>
      <c r="B27282" s="16" t="s">
        <v>36972</v>
      </c>
      <c r="C27282" s="16" t="s">
        <v>34756</v>
      </c>
    </row>
    <row r="27283" spans="1:3">
      <c r="A27283" s="1" t="s">
        <v>36971</v>
      </c>
      <c r="B27283" s="2" t="s">
        <v>36972</v>
      </c>
      <c r="C27283" s="2" t="s">
        <v>35490</v>
      </c>
    </row>
    <row r="27284" spans="1:3">
      <c r="A27284" s="15" t="s">
        <v>36971</v>
      </c>
      <c r="B27284" s="16" t="s">
        <v>36972</v>
      </c>
      <c r="C27284" s="16" t="s">
        <v>36868</v>
      </c>
    </row>
    <row r="27285" spans="1:3">
      <c r="A27285" s="1" t="s">
        <v>36971</v>
      </c>
      <c r="B27285" s="2" t="s">
        <v>36972</v>
      </c>
      <c r="C27285" s="2" t="s">
        <v>35201</v>
      </c>
    </row>
    <row r="27286" spans="1:3">
      <c r="A27286" s="15" t="s">
        <v>36971</v>
      </c>
      <c r="B27286" s="16" t="s">
        <v>36972</v>
      </c>
      <c r="C27286" s="16" t="s">
        <v>36567</v>
      </c>
    </row>
    <row r="27287" spans="1:3">
      <c r="A27287" s="1" t="s">
        <v>36971</v>
      </c>
      <c r="B27287" s="2" t="s">
        <v>36972</v>
      </c>
      <c r="C27287" s="2" t="s">
        <v>34572</v>
      </c>
    </row>
    <row r="27288" spans="1:3">
      <c r="A27288" s="15" t="s">
        <v>36971</v>
      </c>
      <c r="B27288" s="16" t="s">
        <v>36972</v>
      </c>
      <c r="C27288" s="16" t="s">
        <v>34392</v>
      </c>
    </row>
    <row r="27289" spans="1:3">
      <c r="A27289" s="1" t="s">
        <v>36971</v>
      </c>
      <c r="B27289" s="2" t="s">
        <v>36972</v>
      </c>
      <c r="C27289" s="2" t="s">
        <v>34470</v>
      </c>
    </row>
    <row r="27290" spans="1:3">
      <c r="A27290" s="15" t="s">
        <v>36971</v>
      </c>
      <c r="B27290" s="16" t="s">
        <v>36972</v>
      </c>
      <c r="C27290" s="16" t="s">
        <v>34394</v>
      </c>
    </row>
    <row r="27291" spans="1:3">
      <c r="A27291" s="1" t="s">
        <v>36971</v>
      </c>
      <c r="B27291" s="2" t="s">
        <v>36972</v>
      </c>
      <c r="C27291" s="2" t="s">
        <v>34395</v>
      </c>
    </row>
    <row r="27292" spans="1:3">
      <c r="A27292" s="15" t="s">
        <v>36971</v>
      </c>
      <c r="B27292" s="16" t="s">
        <v>36972</v>
      </c>
      <c r="C27292" s="16" t="s">
        <v>36627</v>
      </c>
    </row>
    <row r="27293" spans="1:3">
      <c r="A27293" s="1" t="s">
        <v>36971</v>
      </c>
      <c r="B27293" s="2" t="s">
        <v>36972</v>
      </c>
      <c r="C27293" s="2" t="s">
        <v>36629</v>
      </c>
    </row>
    <row r="27294" spans="1:3">
      <c r="A27294" s="15" t="s">
        <v>36971</v>
      </c>
      <c r="B27294" s="16" t="s">
        <v>36972</v>
      </c>
      <c r="C27294" s="16" t="s">
        <v>36873</v>
      </c>
    </row>
    <row r="27295" spans="1:3">
      <c r="A27295" s="1" t="s">
        <v>36971</v>
      </c>
      <c r="B27295" s="2" t="s">
        <v>36972</v>
      </c>
      <c r="C27295" s="2" t="s">
        <v>36229</v>
      </c>
    </row>
    <row r="27296" spans="1:3">
      <c r="A27296" s="15" t="s">
        <v>36971</v>
      </c>
      <c r="B27296" s="16" t="s">
        <v>36972</v>
      </c>
      <c r="C27296" s="16" t="s">
        <v>36006</v>
      </c>
    </row>
    <row r="27297" spans="1:3">
      <c r="A27297" s="1" t="s">
        <v>36971</v>
      </c>
      <c r="B27297" s="2" t="s">
        <v>36972</v>
      </c>
      <c r="C27297" s="2" t="s">
        <v>36441</v>
      </c>
    </row>
    <row r="27298" spans="1:3">
      <c r="A27298" s="15" t="s">
        <v>36971</v>
      </c>
      <c r="B27298" s="16" t="s">
        <v>36972</v>
      </c>
      <c r="C27298" s="16" t="s">
        <v>35814</v>
      </c>
    </row>
    <row r="27299" spans="1:3">
      <c r="A27299" s="1" t="s">
        <v>36971</v>
      </c>
      <c r="B27299" s="2" t="s">
        <v>36972</v>
      </c>
      <c r="C27299" s="2" t="s">
        <v>35139</v>
      </c>
    </row>
    <row r="27300" spans="1:3">
      <c r="A27300" s="15" t="s">
        <v>36971</v>
      </c>
      <c r="B27300" s="16" t="s">
        <v>36972</v>
      </c>
      <c r="C27300" s="16" t="s">
        <v>35657</v>
      </c>
    </row>
    <row r="27301" spans="1:3">
      <c r="A27301" s="1" t="s">
        <v>36971</v>
      </c>
      <c r="B27301" s="2" t="s">
        <v>36972</v>
      </c>
      <c r="C27301" s="2" t="s">
        <v>34485</v>
      </c>
    </row>
    <row r="27302" spans="1:3">
      <c r="A27302" s="15" t="s">
        <v>36971</v>
      </c>
      <c r="B27302" s="16" t="s">
        <v>36972</v>
      </c>
      <c r="C27302" s="16" t="s">
        <v>36947</v>
      </c>
    </row>
    <row r="27303" spans="1:3">
      <c r="A27303" s="1" t="s">
        <v>36971</v>
      </c>
      <c r="B27303" s="2" t="s">
        <v>36972</v>
      </c>
      <c r="C27303" s="2" t="s">
        <v>36948</v>
      </c>
    </row>
    <row r="27304" spans="1:3">
      <c r="A27304" s="15" t="s">
        <v>36971</v>
      </c>
      <c r="B27304" s="16" t="s">
        <v>36972</v>
      </c>
      <c r="C27304" s="16" t="s">
        <v>36949</v>
      </c>
    </row>
    <row r="27305" spans="1:3">
      <c r="A27305" s="1" t="s">
        <v>36971</v>
      </c>
      <c r="B27305" s="2" t="s">
        <v>36972</v>
      </c>
      <c r="C27305" s="2" t="s">
        <v>36493</v>
      </c>
    </row>
    <row r="27306" spans="1:3">
      <c r="A27306" s="15" t="s">
        <v>36971</v>
      </c>
      <c r="B27306" s="16" t="s">
        <v>36972</v>
      </c>
      <c r="C27306" s="16" t="s">
        <v>35482</v>
      </c>
    </row>
    <row r="27307" spans="1:3">
      <c r="A27307" s="1" t="s">
        <v>36971</v>
      </c>
      <c r="B27307" s="2" t="s">
        <v>36972</v>
      </c>
      <c r="C27307" s="2" t="s">
        <v>35029</v>
      </c>
    </row>
    <row r="27308" spans="1:3">
      <c r="A27308" s="15" t="s">
        <v>36971</v>
      </c>
      <c r="B27308" s="16" t="s">
        <v>36972</v>
      </c>
      <c r="C27308" s="16" t="s">
        <v>34488</v>
      </c>
    </row>
    <row r="27309" spans="1:3">
      <c r="A27309" s="1" t="s">
        <v>36971</v>
      </c>
      <c r="B27309" s="2" t="s">
        <v>36972</v>
      </c>
      <c r="C27309" s="2" t="s">
        <v>36965</v>
      </c>
    </row>
    <row r="27310" spans="1:3">
      <c r="A27310" s="15" t="s">
        <v>36971</v>
      </c>
      <c r="B27310" s="16" t="s">
        <v>36972</v>
      </c>
      <c r="C27310" s="16" t="s">
        <v>36815</v>
      </c>
    </row>
    <row r="27311" spans="1:3">
      <c r="A27311" s="1" t="s">
        <v>36971</v>
      </c>
      <c r="B27311" s="2" t="s">
        <v>36972</v>
      </c>
      <c r="C27311" s="2" t="s">
        <v>34429</v>
      </c>
    </row>
    <row r="27312" spans="1:3">
      <c r="A27312" s="5" t="s">
        <v>36971</v>
      </c>
      <c r="B27312" s="6" t="s">
        <v>36972</v>
      </c>
      <c r="C27312" s="6" t="s">
        <v>35573</v>
      </c>
    </row>
    <row r="27313" spans="1:3">
      <c r="A27313" s="1" t="s">
        <v>36971</v>
      </c>
      <c r="B27313" s="2" t="s">
        <v>36972</v>
      </c>
      <c r="C27313" s="2" t="s">
        <v>35471</v>
      </c>
    </row>
    <row r="27314" spans="1:3">
      <c r="A27314" s="15" t="s">
        <v>36971</v>
      </c>
      <c r="B27314" s="16" t="s">
        <v>36972</v>
      </c>
      <c r="C27314" s="16" t="s">
        <v>35513</v>
      </c>
    </row>
    <row r="27315" spans="1:3">
      <c r="A27315" s="1" t="s">
        <v>36971</v>
      </c>
      <c r="B27315" s="2" t="s">
        <v>36972</v>
      </c>
      <c r="C27315" s="2" t="s">
        <v>35067</v>
      </c>
    </row>
    <row r="27316" spans="1:3">
      <c r="A27316" s="15" t="s">
        <v>36971</v>
      </c>
      <c r="B27316" s="16" t="s">
        <v>36972</v>
      </c>
      <c r="C27316" s="16" t="s">
        <v>36973</v>
      </c>
    </row>
    <row r="27317" spans="1:3">
      <c r="A27317" s="1" t="s">
        <v>36971</v>
      </c>
      <c r="B27317" s="2" t="s">
        <v>36972</v>
      </c>
      <c r="C27317" s="2" t="s">
        <v>35827</v>
      </c>
    </row>
    <row r="27318" spans="1:3">
      <c r="A27318" s="15" t="s">
        <v>36971</v>
      </c>
      <c r="B27318" s="16" t="s">
        <v>36972</v>
      </c>
      <c r="C27318" s="16" t="s">
        <v>36268</v>
      </c>
    </row>
    <row r="27319" spans="1:3">
      <c r="A27319" s="1" t="s">
        <v>36971</v>
      </c>
      <c r="B27319" s="2" t="s">
        <v>36972</v>
      </c>
      <c r="C27319" s="2" t="s">
        <v>35918</v>
      </c>
    </row>
    <row r="27320" spans="1:3">
      <c r="A27320" s="15" t="s">
        <v>36971</v>
      </c>
      <c r="B27320" s="16" t="s">
        <v>36972</v>
      </c>
      <c r="C27320" s="16" t="s">
        <v>35919</v>
      </c>
    </row>
    <row r="27321" spans="1:3">
      <c r="A27321" s="1" t="s">
        <v>36971</v>
      </c>
      <c r="B27321" s="2" t="s">
        <v>36972</v>
      </c>
      <c r="C27321" s="2" t="s">
        <v>34432</v>
      </c>
    </row>
    <row r="27322" spans="1:3">
      <c r="A27322" s="15" t="s">
        <v>36971</v>
      </c>
      <c r="B27322" s="16" t="s">
        <v>36972</v>
      </c>
      <c r="C27322" s="16" t="s">
        <v>36951</v>
      </c>
    </row>
    <row r="27323" spans="1:3">
      <c r="A27323" s="1" t="s">
        <v>36971</v>
      </c>
      <c r="B27323" s="2" t="s">
        <v>36972</v>
      </c>
      <c r="C27323" s="2" t="s">
        <v>34967</v>
      </c>
    </row>
    <row r="27324" spans="1:3">
      <c r="A27324" s="15" t="s">
        <v>36971</v>
      </c>
      <c r="B27324" s="16" t="s">
        <v>36972</v>
      </c>
      <c r="C27324" s="16" t="s">
        <v>35750</v>
      </c>
    </row>
    <row r="27325" spans="1:3">
      <c r="A27325" s="1" t="s">
        <v>36971</v>
      </c>
      <c r="B27325" s="2" t="s">
        <v>36972</v>
      </c>
      <c r="C27325" s="2" t="s">
        <v>34866</v>
      </c>
    </row>
    <row r="27326" spans="1:3">
      <c r="A27326" s="15" t="s">
        <v>36971</v>
      </c>
      <c r="B27326" s="16" t="s">
        <v>36972</v>
      </c>
      <c r="C27326" s="16" t="s">
        <v>35798</v>
      </c>
    </row>
    <row r="27327" spans="1:3">
      <c r="A27327" s="1" t="s">
        <v>36971</v>
      </c>
      <c r="B27327" s="2" t="s">
        <v>36972</v>
      </c>
      <c r="C27327" s="2" t="s">
        <v>35723</v>
      </c>
    </row>
    <row r="27328" spans="1:3">
      <c r="A27328" s="15" t="s">
        <v>36971</v>
      </c>
      <c r="B27328" s="16" t="s">
        <v>36972</v>
      </c>
      <c r="C27328" s="16" t="s">
        <v>36966</v>
      </c>
    </row>
    <row r="27329" spans="1:3">
      <c r="A27329" s="1" t="s">
        <v>36971</v>
      </c>
      <c r="B27329" s="2" t="s">
        <v>36972</v>
      </c>
      <c r="C27329" s="2" t="s">
        <v>36967</v>
      </c>
    </row>
    <row r="27330" spans="1:3">
      <c r="A27330" s="15" t="s">
        <v>36971</v>
      </c>
      <c r="B27330" s="16" t="s">
        <v>36972</v>
      </c>
      <c r="C27330" s="16" t="s">
        <v>35622</v>
      </c>
    </row>
    <row r="27331" spans="1:3">
      <c r="A27331" s="1" t="s">
        <v>36971</v>
      </c>
      <c r="B27331" s="2" t="s">
        <v>36972</v>
      </c>
      <c r="C27331" s="2" t="s">
        <v>36542</v>
      </c>
    </row>
    <row r="27332" spans="1:3">
      <c r="A27332" s="15" t="s">
        <v>36971</v>
      </c>
      <c r="B27332" s="16" t="s">
        <v>36972</v>
      </c>
      <c r="C27332" s="16" t="s">
        <v>36242</v>
      </c>
    </row>
    <row r="27333" spans="1:3">
      <c r="A27333" s="1" t="s">
        <v>36971</v>
      </c>
      <c r="B27333" s="2" t="s">
        <v>36972</v>
      </c>
      <c r="C27333" s="2" t="s">
        <v>36448</v>
      </c>
    </row>
    <row r="27334" spans="1:3">
      <c r="A27334" s="15" t="s">
        <v>36971</v>
      </c>
      <c r="B27334" s="16" t="s">
        <v>36972</v>
      </c>
      <c r="C27334" s="16" t="s">
        <v>36616</v>
      </c>
    </row>
    <row r="27335" spans="1:3">
      <c r="A27335" s="1" t="s">
        <v>36971</v>
      </c>
      <c r="B27335" s="2" t="s">
        <v>36972</v>
      </c>
      <c r="C27335" s="2" t="s">
        <v>34647</v>
      </c>
    </row>
    <row r="27336" spans="1:3">
      <c r="A27336" s="15" t="s">
        <v>36971</v>
      </c>
      <c r="B27336" s="16" t="s">
        <v>36972</v>
      </c>
      <c r="C27336" s="16" t="s">
        <v>36451</v>
      </c>
    </row>
    <row r="27337" spans="1:3">
      <c r="A27337" s="1" t="s">
        <v>36971</v>
      </c>
      <c r="B27337" s="2" t="s">
        <v>36972</v>
      </c>
      <c r="C27337" s="2" t="s">
        <v>34373</v>
      </c>
    </row>
    <row r="27338" spans="1:3">
      <c r="A27338" s="15" t="s">
        <v>36971</v>
      </c>
      <c r="B27338" s="16" t="s">
        <v>36972</v>
      </c>
      <c r="C27338" s="16" t="s">
        <v>35265</v>
      </c>
    </row>
    <row r="27339" spans="1:3">
      <c r="A27339" s="1" t="s">
        <v>36971</v>
      </c>
      <c r="B27339" s="2" t="s">
        <v>36972</v>
      </c>
      <c r="C27339" s="2" t="s">
        <v>35838</v>
      </c>
    </row>
    <row r="27340" spans="1:3">
      <c r="A27340" s="15" t="s">
        <v>36971</v>
      </c>
      <c r="B27340" s="16" t="s">
        <v>36972</v>
      </c>
      <c r="C27340" s="16" t="s">
        <v>36955</v>
      </c>
    </row>
    <row r="27341" spans="1:3">
      <c r="A27341" s="1" t="s">
        <v>36971</v>
      </c>
      <c r="B27341" s="2" t="s">
        <v>36972</v>
      </c>
      <c r="C27341" s="2" t="s">
        <v>34557</v>
      </c>
    </row>
    <row r="27342" spans="1:3">
      <c r="A27342" s="15" t="s">
        <v>36971</v>
      </c>
      <c r="B27342" s="16" t="s">
        <v>36972</v>
      </c>
      <c r="C27342" s="16" t="s">
        <v>35055</v>
      </c>
    </row>
    <row r="27343" spans="1:3">
      <c r="A27343" s="1" t="s">
        <v>36971</v>
      </c>
      <c r="B27343" s="2" t="s">
        <v>36972</v>
      </c>
      <c r="C27343" s="2" t="s">
        <v>35146</v>
      </c>
    </row>
    <row r="27344" spans="1:3">
      <c r="A27344" s="15" t="s">
        <v>36971</v>
      </c>
      <c r="B27344" s="16" t="s">
        <v>36972</v>
      </c>
      <c r="C27344" s="16" t="s">
        <v>34883</v>
      </c>
    </row>
    <row r="27345" spans="1:3">
      <c r="A27345" s="1" t="s">
        <v>36971</v>
      </c>
      <c r="B27345" s="2" t="s">
        <v>36972</v>
      </c>
      <c r="C27345" s="2" t="s">
        <v>34374</v>
      </c>
    </row>
    <row r="27346" spans="1:3">
      <c r="A27346" s="15" t="s">
        <v>36971</v>
      </c>
      <c r="B27346" s="16" t="s">
        <v>36972</v>
      </c>
      <c r="C27346" s="16" t="s">
        <v>34560</v>
      </c>
    </row>
    <row r="27347" spans="1:3">
      <c r="A27347" s="1" t="s">
        <v>36971</v>
      </c>
      <c r="B27347" s="2" t="s">
        <v>36972</v>
      </c>
      <c r="C27347" s="2" t="s">
        <v>36968</v>
      </c>
    </row>
    <row r="27348" spans="1:3">
      <c r="A27348" s="15" t="s">
        <v>36971</v>
      </c>
      <c r="B27348" s="16" t="s">
        <v>36972</v>
      </c>
      <c r="C27348" s="16" t="s">
        <v>36974</v>
      </c>
    </row>
    <row r="27349" spans="1:3">
      <c r="A27349" s="1" t="s">
        <v>36971</v>
      </c>
      <c r="B27349" s="2" t="s">
        <v>36972</v>
      </c>
      <c r="C27349" s="2" t="s">
        <v>34413</v>
      </c>
    </row>
    <row r="27350" spans="1:3">
      <c r="A27350" s="15" t="s">
        <v>36971</v>
      </c>
      <c r="B27350" s="16" t="s">
        <v>36972</v>
      </c>
      <c r="C27350" s="16" t="s">
        <v>34415</v>
      </c>
    </row>
    <row r="27351" spans="1:3">
      <c r="A27351" s="1" t="s">
        <v>36971</v>
      </c>
      <c r="B27351" s="2" t="s">
        <v>36972</v>
      </c>
      <c r="C27351" s="2" t="s">
        <v>34416</v>
      </c>
    </row>
    <row r="27352" spans="1:3">
      <c r="A27352" s="15" t="s">
        <v>36971</v>
      </c>
      <c r="B27352" s="16" t="s">
        <v>36972</v>
      </c>
      <c r="C27352" s="16" t="s">
        <v>34420</v>
      </c>
    </row>
    <row r="27353" spans="1:3">
      <c r="A27353" s="1" t="s">
        <v>36971</v>
      </c>
      <c r="B27353" s="2" t="s">
        <v>36972</v>
      </c>
      <c r="C27353" s="2" t="s">
        <v>35892</v>
      </c>
    </row>
    <row r="27354" spans="1:3">
      <c r="A27354" s="15" t="s">
        <v>36971</v>
      </c>
      <c r="B27354" s="16" t="s">
        <v>36972</v>
      </c>
      <c r="C27354" s="16" t="s">
        <v>35820</v>
      </c>
    </row>
    <row r="27355" spans="1:3">
      <c r="A27355" s="1" t="s">
        <v>36971</v>
      </c>
      <c r="B27355" s="2" t="s">
        <v>36972</v>
      </c>
      <c r="C27355" s="2" t="s">
        <v>36928</v>
      </c>
    </row>
    <row r="27356" spans="1:3">
      <c r="A27356" s="15" t="s">
        <v>36971</v>
      </c>
      <c r="B27356" s="16" t="s">
        <v>36972</v>
      </c>
      <c r="C27356" s="16" t="s">
        <v>34698</v>
      </c>
    </row>
    <row r="27357" spans="1:3">
      <c r="A27357" s="1" t="s">
        <v>36971</v>
      </c>
      <c r="B27357" s="2" t="s">
        <v>36972</v>
      </c>
      <c r="C27357" s="2" t="s">
        <v>34445</v>
      </c>
    </row>
    <row r="27358" spans="1:3">
      <c r="A27358" s="15" t="s">
        <v>36971</v>
      </c>
      <c r="B27358" s="16" t="s">
        <v>36972</v>
      </c>
      <c r="C27358" s="16" t="s">
        <v>36904</v>
      </c>
    </row>
    <row r="27359" spans="1:3">
      <c r="A27359" s="1" t="s">
        <v>36971</v>
      </c>
      <c r="B27359" s="2" t="s">
        <v>36972</v>
      </c>
      <c r="C27359" s="2" t="s">
        <v>36975</v>
      </c>
    </row>
    <row r="27360" spans="1:3">
      <c r="A27360" s="15" t="s">
        <v>36971</v>
      </c>
      <c r="B27360" s="16" t="s">
        <v>36972</v>
      </c>
      <c r="C27360" s="16" t="s">
        <v>36256</v>
      </c>
    </row>
    <row r="27361" spans="1:3">
      <c r="A27361" s="1" t="s">
        <v>36971</v>
      </c>
      <c r="B27361" s="2" t="s">
        <v>36972</v>
      </c>
      <c r="C27361" s="2" t="s">
        <v>35705</v>
      </c>
    </row>
    <row r="27362" spans="1:3">
      <c r="A27362" s="5" t="s">
        <v>36971</v>
      </c>
      <c r="B27362" s="6" t="s">
        <v>36972</v>
      </c>
      <c r="C27362" s="6" t="s">
        <v>35386</v>
      </c>
    </row>
    <row r="27363" spans="1:3">
      <c r="A27363" s="1" t="s">
        <v>36971</v>
      </c>
      <c r="B27363" s="2" t="s">
        <v>36972</v>
      </c>
      <c r="C27363" s="2" t="s">
        <v>36652</v>
      </c>
    </row>
    <row r="27364" spans="1:3">
      <c r="A27364" s="15" t="s">
        <v>36971</v>
      </c>
      <c r="B27364" s="16" t="s">
        <v>36972</v>
      </c>
      <c r="C27364" s="16" t="s">
        <v>35591</v>
      </c>
    </row>
    <row r="27365" spans="1:3">
      <c r="A27365" s="1" t="s">
        <v>36971</v>
      </c>
      <c r="B27365" s="2" t="s">
        <v>36972</v>
      </c>
      <c r="C27365" s="2" t="s">
        <v>36969</v>
      </c>
    </row>
    <row r="27366" spans="1:3">
      <c r="A27366" s="15" t="s">
        <v>36971</v>
      </c>
      <c r="B27366" s="16" t="s">
        <v>36972</v>
      </c>
      <c r="C27366" s="16" t="s">
        <v>35030</v>
      </c>
    </row>
    <row r="27367" spans="1:3">
      <c r="A27367" s="1" t="s">
        <v>36971</v>
      </c>
      <c r="B27367" s="2" t="s">
        <v>36972</v>
      </c>
      <c r="C27367" s="2" t="s">
        <v>36654</v>
      </c>
    </row>
    <row r="27368" spans="1:3">
      <c r="A27368" s="15" t="s">
        <v>36971</v>
      </c>
      <c r="B27368" s="16" t="s">
        <v>36972</v>
      </c>
      <c r="C27368" s="16" t="s">
        <v>34709</v>
      </c>
    </row>
    <row r="27369" spans="1:3">
      <c r="A27369" s="1" t="s">
        <v>36971</v>
      </c>
      <c r="B27369" s="2" t="s">
        <v>36972</v>
      </c>
      <c r="C27369" s="2" t="s">
        <v>35804</v>
      </c>
    </row>
    <row r="27370" spans="1:3">
      <c r="A27370" s="15" t="s">
        <v>36971</v>
      </c>
      <c r="B27370" s="16" t="s">
        <v>36972</v>
      </c>
      <c r="C27370" s="16" t="s">
        <v>34595</v>
      </c>
    </row>
    <row r="27371" spans="1:3">
      <c r="A27371" s="1" t="s">
        <v>36971</v>
      </c>
      <c r="B27371" s="2" t="s">
        <v>36972</v>
      </c>
      <c r="C27371" s="2" t="s">
        <v>36032</v>
      </c>
    </row>
    <row r="27372" spans="1:3">
      <c r="A27372" s="15" t="s">
        <v>36971</v>
      </c>
      <c r="B27372" s="16" t="s">
        <v>36972</v>
      </c>
      <c r="C27372" s="16" t="s">
        <v>35631</v>
      </c>
    </row>
    <row r="27373" spans="1:3">
      <c r="A27373" s="1" t="s">
        <v>36971</v>
      </c>
      <c r="B27373" s="2" t="s">
        <v>36972</v>
      </c>
      <c r="C27373" s="2" t="s">
        <v>35843</v>
      </c>
    </row>
    <row r="27374" spans="1:3">
      <c r="A27374" s="15" t="s">
        <v>36971</v>
      </c>
      <c r="B27374" s="16" t="s">
        <v>36972</v>
      </c>
      <c r="C27374" s="16" t="s">
        <v>35168</v>
      </c>
    </row>
    <row r="27375" spans="1:3">
      <c r="A27375" s="1" t="s">
        <v>36971</v>
      </c>
      <c r="B27375" s="2" t="s">
        <v>36972</v>
      </c>
      <c r="C27375" s="2" t="s">
        <v>36970</v>
      </c>
    </row>
    <row r="27376" spans="1:3">
      <c r="A27376" s="15" t="s">
        <v>36971</v>
      </c>
      <c r="B27376" s="16" t="s">
        <v>36972</v>
      </c>
      <c r="C27376" s="16" t="s">
        <v>35821</v>
      </c>
    </row>
    <row r="27377" spans="1:3">
      <c r="A27377" s="5" t="s">
        <v>36971</v>
      </c>
      <c r="B27377" s="6" t="s">
        <v>36972</v>
      </c>
      <c r="C27377" s="6" t="s">
        <v>36962</v>
      </c>
    </row>
    <row r="27378" spans="1:3">
      <c r="A27378" s="1" t="s">
        <v>36976</v>
      </c>
      <c r="B27378" s="2" t="s">
        <v>36977</v>
      </c>
      <c r="C27378" s="2" t="s">
        <v>36229</v>
      </c>
    </row>
    <row r="27379" spans="1:3">
      <c r="A27379" s="15" t="s">
        <v>36976</v>
      </c>
      <c r="B27379" s="16" t="s">
        <v>36977</v>
      </c>
      <c r="C27379" s="16" t="s">
        <v>36947</v>
      </c>
    </row>
    <row r="27380" spans="1:3">
      <c r="A27380" s="1" t="s">
        <v>36976</v>
      </c>
      <c r="B27380" s="2" t="s">
        <v>36977</v>
      </c>
      <c r="C27380" s="2" t="s">
        <v>36948</v>
      </c>
    </row>
    <row r="27381" spans="1:3">
      <c r="A27381" s="15" t="s">
        <v>36976</v>
      </c>
      <c r="B27381" s="16" t="s">
        <v>36977</v>
      </c>
      <c r="C27381" s="16" t="s">
        <v>36949</v>
      </c>
    </row>
    <row r="27382" spans="1:3">
      <c r="A27382" s="1" t="s">
        <v>36976</v>
      </c>
      <c r="B27382" s="2" t="s">
        <v>36977</v>
      </c>
      <c r="C27382" s="2" t="s">
        <v>35482</v>
      </c>
    </row>
    <row r="27383" spans="1:3">
      <c r="A27383" s="15" t="s">
        <v>36976</v>
      </c>
      <c r="B27383" s="16" t="s">
        <v>36977</v>
      </c>
      <c r="C27383" s="16" t="s">
        <v>35029</v>
      </c>
    </row>
    <row r="27384" spans="1:3">
      <c r="A27384" s="1" t="s">
        <v>36976</v>
      </c>
      <c r="B27384" s="2" t="s">
        <v>36977</v>
      </c>
      <c r="C27384" s="2" t="s">
        <v>36815</v>
      </c>
    </row>
    <row r="27385" spans="1:3">
      <c r="A27385" s="15" t="s">
        <v>36976</v>
      </c>
      <c r="B27385" s="16" t="s">
        <v>36977</v>
      </c>
      <c r="C27385" s="16" t="s">
        <v>35067</v>
      </c>
    </row>
    <row r="27386" spans="1:3">
      <c r="A27386" s="1" t="s">
        <v>36976</v>
      </c>
      <c r="B27386" s="2" t="s">
        <v>36977</v>
      </c>
      <c r="C27386" s="2" t="s">
        <v>36951</v>
      </c>
    </row>
    <row r="27387" spans="1:3">
      <c r="A27387" s="15" t="s">
        <v>36976</v>
      </c>
      <c r="B27387" s="16" t="s">
        <v>36977</v>
      </c>
      <c r="C27387" s="16" t="s">
        <v>34967</v>
      </c>
    </row>
    <row r="27388" spans="1:3">
      <c r="A27388" s="1" t="s">
        <v>36976</v>
      </c>
      <c r="B27388" s="2" t="s">
        <v>36977</v>
      </c>
      <c r="C27388" s="2" t="s">
        <v>35622</v>
      </c>
    </row>
    <row r="27389" spans="1:3">
      <c r="A27389" s="15" t="s">
        <v>36976</v>
      </c>
      <c r="B27389" s="16" t="s">
        <v>36977</v>
      </c>
      <c r="C27389" s="16" t="s">
        <v>34373</v>
      </c>
    </row>
    <row r="27390" spans="1:3">
      <c r="A27390" s="1" t="s">
        <v>36976</v>
      </c>
      <c r="B27390" s="2" t="s">
        <v>36977</v>
      </c>
      <c r="C27390" s="2" t="s">
        <v>36955</v>
      </c>
    </row>
    <row r="27391" spans="1:3">
      <c r="A27391" s="15" t="s">
        <v>36976</v>
      </c>
      <c r="B27391" s="16" t="s">
        <v>36977</v>
      </c>
      <c r="C27391" s="16" t="s">
        <v>35055</v>
      </c>
    </row>
    <row r="27392" spans="1:3">
      <c r="A27392" s="1" t="s">
        <v>36976</v>
      </c>
      <c r="B27392" s="2" t="s">
        <v>36977</v>
      </c>
      <c r="C27392" s="2" t="s">
        <v>34374</v>
      </c>
    </row>
    <row r="27393" spans="1:3">
      <c r="A27393" s="15" t="s">
        <v>36976</v>
      </c>
      <c r="B27393" s="16" t="s">
        <v>36977</v>
      </c>
      <c r="C27393" s="16" t="s">
        <v>36652</v>
      </c>
    </row>
    <row r="27394" spans="1:3">
      <c r="A27394" s="1" t="s">
        <v>36976</v>
      </c>
      <c r="B27394" s="2" t="s">
        <v>36977</v>
      </c>
      <c r="C27394" s="2" t="s">
        <v>35591</v>
      </c>
    </row>
    <row r="27395" spans="1:3">
      <c r="A27395" s="15" t="s">
        <v>36976</v>
      </c>
      <c r="B27395" s="16" t="s">
        <v>36977</v>
      </c>
      <c r="C27395" s="16" t="s">
        <v>35030</v>
      </c>
    </row>
    <row r="27396" spans="1:3">
      <c r="A27396" s="1" t="s">
        <v>36976</v>
      </c>
      <c r="B27396" s="2" t="s">
        <v>36977</v>
      </c>
      <c r="C27396" s="2" t="s">
        <v>34709</v>
      </c>
    </row>
    <row r="27397" spans="1:3">
      <c r="A27397" s="15" t="s">
        <v>36976</v>
      </c>
      <c r="B27397" s="16" t="s">
        <v>36977</v>
      </c>
      <c r="C27397" s="16" t="s">
        <v>35631</v>
      </c>
    </row>
    <row r="27398" spans="1:3">
      <c r="A27398" s="5" t="s">
        <v>36976</v>
      </c>
      <c r="B27398" s="6" t="s">
        <v>36977</v>
      </c>
      <c r="C27398" s="6" t="s">
        <v>36962</v>
      </c>
    </row>
    <row r="27399" spans="1:3">
      <c r="A27399" s="1" t="s">
        <v>36978</v>
      </c>
      <c r="B27399" s="2" t="s">
        <v>36979</v>
      </c>
      <c r="C27399" s="2" t="s">
        <v>36229</v>
      </c>
    </row>
    <row r="27400" spans="1:3">
      <c r="A27400" s="15" t="s">
        <v>36980</v>
      </c>
      <c r="B27400" s="16" t="s">
        <v>36979</v>
      </c>
      <c r="C27400" s="16" t="s">
        <v>36947</v>
      </c>
    </row>
    <row r="27401" spans="1:3">
      <c r="A27401" s="1" t="s">
        <v>36980</v>
      </c>
      <c r="B27401" s="2" t="s">
        <v>36979</v>
      </c>
      <c r="C27401" s="2" t="s">
        <v>36948</v>
      </c>
    </row>
    <row r="27402" spans="1:3">
      <c r="A27402" s="15" t="s">
        <v>36980</v>
      </c>
      <c r="B27402" s="16" t="s">
        <v>36979</v>
      </c>
      <c r="C27402" s="16" t="s">
        <v>36949</v>
      </c>
    </row>
    <row r="27403" spans="1:3">
      <c r="A27403" s="1" t="s">
        <v>36980</v>
      </c>
      <c r="B27403" s="2" t="s">
        <v>36979</v>
      </c>
      <c r="C27403" s="2" t="s">
        <v>35482</v>
      </c>
    </row>
    <row r="27404" spans="1:3">
      <c r="A27404" s="15" t="s">
        <v>36980</v>
      </c>
      <c r="B27404" s="16" t="s">
        <v>36979</v>
      </c>
      <c r="C27404" s="16" t="s">
        <v>35029</v>
      </c>
    </row>
    <row r="27405" spans="1:3">
      <c r="A27405" s="1" t="s">
        <v>36980</v>
      </c>
      <c r="B27405" s="2" t="s">
        <v>36979</v>
      </c>
      <c r="C27405" s="2" t="s">
        <v>36815</v>
      </c>
    </row>
    <row r="27406" spans="1:3">
      <c r="A27406" s="15" t="s">
        <v>36980</v>
      </c>
      <c r="B27406" s="16" t="s">
        <v>36979</v>
      </c>
      <c r="C27406" s="16" t="s">
        <v>35067</v>
      </c>
    </row>
    <row r="27407" spans="1:3">
      <c r="A27407" s="1" t="s">
        <v>36980</v>
      </c>
      <c r="B27407" s="2" t="s">
        <v>36979</v>
      </c>
      <c r="C27407" s="2" t="s">
        <v>36951</v>
      </c>
    </row>
    <row r="27408" spans="1:3">
      <c r="A27408" s="15" t="s">
        <v>36980</v>
      </c>
      <c r="B27408" s="16" t="s">
        <v>36979</v>
      </c>
      <c r="C27408" s="16" t="s">
        <v>34967</v>
      </c>
    </row>
    <row r="27409" spans="1:3">
      <c r="A27409" s="1" t="s">
        <v>36980</v>
      </c>
      <c r="B27409" s="2" t="s">
        <v>36979</v>
      </c>
      <c r="C27409" s="2" t="s">
        <v>35750</v>
      </c>
    </row>
    <row r="27410" spans="1:3">
      <c r="A27410" s="15" t="s">
        <v>36980</v>
      </c>
      <c r="B27410" s="16" t="s">
        <v>36979</v>
      </c>
      <c r="C27410" s="16" t="s">
        <v>35751</v>
      </c>
    </row>
    <row r="27411" spans="1:3">
      <c r="A27411" s="1" t="s">
        <v>36980</v>
      </c>
      <c r="B27411" s="2" t="s">
        <v>36979</v>
      </c>
      <c r="C27411" s="2" t="s">
        <v>36967</v>
      </c>
    </row>
    <row r="27412" spans="1:3">
      <c r="A27412" s="15" t="s">
        <v>36980</v>
      </c>
      <c r="B27412" s="16" t="s">
        <v>36979</v>
      </c>
      <c r="C27412" s="16" t="s">
        <v>35622</v>
      </c>
    </row>
    <row r="27413" spans="1:3">
      <c r="A27413" s="1" t="s">
        <v>36980</v>
      </c>
      <c r="B27413" s="2" t="s">
        <v>36979</v>
      </c>
      <c r="C27413" s="2" t="s">
        <v>36448</v>
      </c>
    </row>
    <row r="27414" spans="1:3">
      <c r="A27414" s="15" t="s">
        <v>36980</v>
      </c>
      <c r="B27414" s="16" t="s">
        <v>36979</v>
      </c>
      <c r="C27414" s="16" t="s">
        <v>36451</v>
      </c>
    </row>
    <row r="27415" spans="1:3">
      <c r="A27415" s="1" t="s">
        <v>36980</v>
      </c>
      <c r="B27415" s="2" t="s">
        <v>36979</v>
      </c>
      <c r="C27415" s="2" t="s">
        <v>34373</v>
      </c>
    </row>
    <row r="27416" spans="1:3">
      <c r="A27416" s="15" t="s">
        <v>36980</v>
      </c>
      <c r="B27416" s="16" t="s">
        <v>36979</v>
      </c>
      <c r="C27416" s="16" t="s">
        <v>36955</v>
      </c>
    </row>
    <row r="27417" spans="1:3">
      <c r="A27417" s="1" t="s">
        <v>36980</v>
      </c>
      <c r="B27417" s="2" t="s">
        <v>36979</v>
      </c>
      <c r="C27417" s="2" t="s">
        <v>35055</v>
      </c>
    </row>
    <row r="27418" spans="1:3">
      <c r="A27418" s="15" t="s">
        <v>36980</v>
      </c>
      <c r="B27418" s="16" t="s">
        <v>36979</v>
      </c>
      <c r="C27418" s="16" t="s">
        <v>36868</v>
      </c>
    </row>
    <row r="27419" spans="1:3">
      <c r="A27419" s="1" t="s">
        <v>36980</v>
      </c>
      <c r="B27419" s="2" t="s">
        <v>36979</v>
      </c>
      <c r="C27419" s="2" t="s">
        <v>34374</v>
      </c>
    </row>
    <row r="27420" spans="1:3">
      <c r="A27420" s="15" t="s">
        <v>36980</v>
      </c>
      <c r="B27420" s="16" t="s">
        <v>36979</v>
      </c>
      <c r="C27420" s="16" t="s">
        <v>34560</v>
      </c>
    </row>
    <row r="27421" spans="1:3">
      <c r="A27421" s="1" t="s">
        <v>36980</v>
      </c>
      <c r="B27421" s="2" t="s">
        <v>36979</v>
      </c>
      <c r="C27421" s="2" t="s">
        <v>34445</v>
      </c>
    </row>
    <row r="27422" spans="1:3">
      <c r="A27422" s="15" t="s">
        <v>36980</v>
      </c>
      <c r="B27422" s="16" t="s">
        <v>36979</v>
      </c>
      <c r="C27422" s="16" t="s">
        <v>36652</v>
      </c>
    </row>
    <row r="27423" spans="1:3">
      <c r="A27423" s="1" t="s">
        <v>36980</v>
      </c>
      <c r="B27423" s="2" t="s">
        <v>36979</v>
      </c>
      <c r="C27423" s="2" t="s">
        <v>35591</v>
      </c>
    </row>
    <row r="27424" spans="1:3">
      <c r="A27424" s="15" t="s">
        <v>36980</v>
      </c>
      <c r="B27424" s="16" t="s">
        <v>36979</v>
      </c>
      <c r="C27424" s="16" t="s">
        <v>35030</v>
      </c>
    </row>
    <row r="27425" spans="1:3">
      <c r="A27425" s="1" t="s">
        <v>36980</v>
      </c>
      <c r="B27425" s="2" t="s">
        <v>36979</v>
      </c>
      <c r="C27425" s="2" t="s">
        <v>34709</v>
      </c>
    </row>
    <row r="27426" spans="1:3">
      <c r="A27426" s="15" t="s">
        <v>36980</v>
      </c>
      <c r="B27426" s="16" t="s">
        <v>36979</v>
      </c>
      <c r="C27426" s="16" t="s">
        <v>35631</v>
      </c>
    </row>
    <row r="27427" spans="1:3">
      <c r="A27427" s="1" t="s">
        <v>36980</v>
      </c>
      <c r="B27427" s="2" t="s">
        <v>36979</v>
      </c>
      <c r="C27427" s="2" t="s">
        <v>35168</v>
      </c>
    </row>
    <row r="27428" spans="1:3">
      <c r="A27428" s="15" t="s">
        <v>36980</v>
      </c>
      <c r="B27428" s="16" t="s">
        <v>36979</v>
      </c>
      <c r="C27428" s="16" t="s">
        <v>36127</v>
      </c>
    </row>
    <row r="27429" spans="1:3">
      <c r="A27429" s="5" t="s">
        <v>36980</v>
      </c>
      <c r="B27429" s="6" t="s">
        <v>36979</v>
      </c>
      <c r="C27429" s="6" t="s">
        <v>36962</v>
      </c>
    </row>
    <row r="27430" spans="1:3">
      <c r="A27430" s="1" t="s">
        <v>36981</v>
      </c>
      <c r="B27430" s="2" t="s">
        <v>36982</v>
      </c>
      <c r="C27430" s="2" t="s">
        <v>34636</v>
      </c>
    </row>
    <row r="27431" spans="1:3">
      <c r="A27431" s="15" t="s">
        <v>36981</v>
      </c>
      <c r="B27431" s="16" t="s">
        <v>36982</v>
      </c>
      <c r="C27431" s="16" t="s">
        <v>35758</v>
      </c>
    </row>
    <row r="27432" spans="1:3">
      <c r="A27432" s="1" t="s">
        <v>36981</v>
      </c>
      <c r="B27432" s="2" t="s">
        <v>36982</v>
      </c>
      <c r="C27432" s="2" t="s">
        <v>36229</v>
      </c>
    </row>
    <row r="27433" spans="1:3">
      <c r="A27433" s="15" t="s">
        <v>36981</v>
      </c>
      <c r="B27433" s="16" t="s">
        <v>36982</v>
      </c>
      <c r="C27433" s="16" t="s">
        <v>36006</v>
      </c>
    </row>
    <row r="27434" spans="1:3">
      <c r="A27434" s="1" t="s">
        <v>36981</v>
      </c>
      <c r="B27434" s="2" t="s">
        <v>36982</v>
      </c>
      <c r="C27434" s="2" t="s">
        <v>36947</v>
      </c>
    </row>
    <row r="27435" spans="1:3">
      <c r="A27435" s="15" t="s">
        <v>36981</v>
      </c>
      <c r="B27435" s="16" t="s">
        <v>36982</v>
      </c>
      <c r="C27435" s="16" t="s">
        <v>36948</v>
      </c>
    </row>
    <row r="27436" spans="1:3">
      <c r="A27436" s="1" t="s">
        <v>36981</v>
      </c>
      <c r="B27436" s="2" t="s">
        <v>36982</v>
      </c>
      <c r="C27436" s="2" t="s">
        <v>36949</v>
      </c>
    </row>
    <row r="27437" spans="1:3">
      <c r="A27437" s="15" t="s">
        <v>36981</v>
      </c>
      <c r="B27437" s="16" t="s">
        <v>36982</v>
      </c>
      <c r="C27437" s="16" t="s">
        <v>36493</v>
      </c>
    </row>
    <row r="27438" spans="1:3">
      <c r="A27438" s="1" t="s">
        <v>36981</v>
      </c>
      <c r="B27438" s="2" t="s">
        <v>36982</v>
      </c>
      <c r="C27438" s="2" t="s">
        <v>35482</v>
      </c>
    </row>
    <row r="27439" spans="1:3">
      <c r="A27439" s="15" t="s">
        <v>36981</v>
      </c>
      <c r="B27439" s="16" t="s">
        <v>36982</v>
      </c>
      <c r="C27439" s="16" t="s">
        <v>35029</v>
      </c>
    </row>
    <row r="27440" spans="1:3">
      <c r="A27440" s="1" t="s">
        <v>36981</v>
      </c>
      <c r="B27440" s="2" t="s">
        <v>36982</v>
      </c>
      <c r="C27440" s="2" t="s">
        <v>36815</v>
      </c>
    </row>
    <row r="27441" spans="1:3">
      <c r="A27441" s="15" t="s">
        <v>36981</v>
      </c>
      <c r="B27441" s="16" t="s">
        <v>36982</v>
      </c>
      <c r="C27441" s="16" t="s">
        <v>35573</v>
      </c>
    </row>
    <row r="27442" spans="1:3">
      <c r="A27442" s="1" t="s">
        <v>36981</v>
      </c>
      <c r="B27442" s="2" t="s">
        <v>36982</v>
      </c>
      <c r="C27442" s="2" t="s">
        <v>35067</v>
      </c>
    </row>
    <row r="27443" spans="1:3">
      <c r="A27443" s="15" t="s">
        <v>36981</v>
      </c>
      <c r="B27443" s="16" t="s">
        <v>36982</v>
      </c>
      <c r="C27443" s="16" t="s">
        <v>36951</v>
      </c>
    </row>
    <row r="27444" spans="1:3">
      <c r="A27444" s="1" t="s">
        <v>36981</v>
      </c>
      <c r="B27444" s="2" t="s">
        <v>36982</v>
      </c>
      <c r="C27444" s="2" t="s">
        <v>34967</v>
      </c>
    </row>
    <row r="27445" spans="1:3">
      <c r="A27445" s="15" t="s">
        <v>36981</v>
      </c>
      <c r="B27445" s="16" t="s">
        <v>36982</v>
      </c>
      <c r="C27445" s="16" t="s">
        <v>35750</v>
      </c>
    </row>
    <row r="27446" spans="1:3">
      <c r="A27446" s="1" t="s">
        <v>36981</v>
      </c>
      <c r="B27446" s="2" t="s">
        <v>36982</v>
      </c>
      <c r="C27446" s="2" t="s">
        <v>35751</v>
      </c>
    </row>
    <row r="27447" spans="1:3">
      <c r="A27447" s="15" t="s">
        <v>36981</v>
      </c>
      <c r="B27447" s="16" t="s">
        <v>36982</v>
      </c>
      <c r="C27447" s="16" t="s">
        <v>36967</v>
      </c>
    </row>
    <row r="27448" spans="1:3">
      <c r="A27448" s="1" t="s">
        <v>36981</v>
      </c>
      <c r="B27448" s="2" t="s">
        <v>36982</v>
      </c>
      <c r="C27448" s="2" t="s">
        <v>35622</v>
      </c>
    </row>
    <row r="27449" spans="1:3">
      <c r="A27449" s="15" t="s">
        <v>36981</v>
      </c>
      <c r="B27449" s="16" t="s">
        <v>36982</v>
      </c>
      <c r="C27449" s="16" t="s">
        <v>36448</v>
      </c>
    </row>
    <row r="27450" spans="1:3">
      <c r="A27450" s="1" t="s">
        <v>36981</v>
      </c>
      <c r="B27450" s="2" t="s">
        <v>36982</v>
      </c>
      <c r="C27450" s="2" t="s">
        <v>36451</v>
      </c>
    </row>
    <row r="27451" spans="1:3">
      <c r="A27451" s="15" t="s">
        <v>36981</v>
      </c>
      <c r="B27451" s="16" t="s">
        <v>36982</v>
      </c>
      <c r="C27451" s="16" t="s">
        <v>34373</v>
      </c>
    </row>
    <row r="27452" spans="1:3">
      <c r="A27452" s="1" t="s">
        <v>36981</v>
      </c>
      <c r="B27452" s="2" t="s">
        <v>36982</v>
      </c>
      <c r="C27452" s="2" t="s">
        <v>36955</v>
      </c>
    </row>
    <row r="27453" spans="1:3">
      <c r="A27453" s="15" t="s">
        <v>36981</v>
      </c>
      <c r="B27453" s="16" t="s">
        <v>36982</v>
      </c>
      <c r="C27453" s="16" t="s">
        <v>34557</v>
      </c>
    </row>
    <row r="27454" spans="1:3">
      <c r="A27454" s="1" t="s">
        <v>36981</v>
      </c>
      <c r="B27454" s="2" t="s">
        <v>36982</v>
      </c>
      <c r="C27454" s="2" t="s">
        <v>35055</v>
      </c>
    </row>
    <row r="27455" spans="1:3">
      <c r="A27455" s="15" t="s">
        <v>36981</v>
      </c>
      <c r="B27455" s="16" t="s">
        <v>36982</v>
      </c>
      <c r="C27455" s="16" t="s">
        <v>36868</v>
      </c>
    </row>
    <row r="27456" spans="1:3">
      <c r="A27456" s="1" t="s">
        <v>36981</v>
      </c>
      <c r="B27456" s="2" t="s">
        <v>36982</v>
      </c>
      <c r="C27456" s="2" t="s">
        <v>34374</v>
      </c>
    </row>
    <row r="27457" spans="1:3">
      <c r="A27457" s="15" t="s">
        <v>36981</v>
      </c>
      <c r="B27457" s="16" t="s">
        <v>36982</v>
      </c>
      <c r="C27457" s="16" t="s">
        <v>34560</v>
      </c>
    </row>
    <row r="27458" spans="1:3">
      <c r="A27458" s="1" t="s">
        <v>36981</v>
      </c>
      <c r="B27458" s="2" t="s">
        <v>36982</v>
      </c>
      <c r="C27458" s="2" t="s">
        <v>36974</v>
      </c>
    </row>
    <row r="27459" spans="1:3">
      <c r="A27459" s="15" t="s">
        <v>36981</v>
      </c>
      <c r="B27459" s="16" t="s">
        <v>36982</v>
      </c>
      <c r="C27459" s="16" t="s">
        <v>34445</v>
      </c>
    </row>
    <row r="27460" spans="1:3">
      <c r="A27460" s="1" t="s">
        <v>36981</v>
      </c>
      <c r="B27460" s="2" t="s">
        <v>36982</v>
      </c>
      <c r="C27460" s="2" t="s">
        <v>36904</v>
      </c>
    </row>
    <row r="27461" spans="1:3">
      <c r="A27461" s="15" t="s">
        <v>36981</v>
      </c>
      <c r="B27461" s="16" t="s">
        <v>36982</v>
      </c>
      <c r="C27461" s="16" t="s">
        <v>36975</v>
      </c>
    </row>
    <row r="27462" spans="1:3">
      <c r="A27462" s="1" t="s">
        <v>36981</v>
      </c>
      <c r="B27462" s="2" t="s">
        <v>36982</v>
      </c>
      <c r="C27462" s="2" t="s">
        <v>36652</v>
      </c>
    </row>
    <row r="27463" spans="1:3">
      <c r="A27463" s="15" t="s">
        <v>36981</v>
      </c>
      <c r="B27463" s="16" t="s">
        <v>36982</v>
      </c>
      <c r="C27463" s="16" t="s">
        <v>35591</v>
      </c>
    </row>
    <row r="27464" spans="1:3">
      <c r="A27464" s="1" t="s">
        <v>36981</v>
      </c>
      <c r="B27464" s="2" t="s">
        <v>36982</v>
      </c>
      <c r="C27464" s="2" t="s">
        <v>35030</v>
      </c>
    </row>
    <row r="27465" spans="1:3">
      <c r="A27465" s="15" t="s">
        <v>36981</v>
      </c>
      <c r="B27465" s="16" t="s">
        <v>36982</v>
      </c>
      <c r="C27465" s="16" t="s">
        <v>34709</v>
      </c>
    </row>
    <row r="27466" spans="1:3">
      <c r="A27466" s="1" t="s">
        <v>36981</v>
      </c>
      <c r="B27466" s="2" t="s">
        <v>36982</v>
      </c>
      <c r="C27466" s="2" t="s">
        <v>35804</v>
      </c>
    </row>
    <row r="27467" spans="1:3">
      <c r="A27467" s="15" t="s">
        <v>36981</v>
      </c>
      <c r="B27467" s="16" t="s">
        <v>36982</v>
      </c>
      <c r="C27467" s="16" t="s">
        <v>35631</v>
      </c>
    </row>
    <row r="27468" spans="1:3">
      <c r="A27468" s="1" t="s">
        <v>36981</v>
      </c>
      <c r="B27468" s="2" t="s">
        <v>36982</v>
      </c>
      <c r="C27468" s="2" t="s">
        <v>35168</v>
      </c>
    </row>
    <row r="27469" spans="1:3">
      <c r="A27469" s="15" t="s">
        <v>36981</v>
      </c>
      <c r="B27469" s="16" t="s">
        <v>36982</v>
      </c>
      <c r="C27469" s="16" t="s">
        <v>36127</v>
      </c>
    </row>
    <row r="27470" spans="1:3">
      <c r="A27470" s="5" t="s">
        <v>36981</v>
      </c>
      <c r="B27470" s="6" t="s">
        <v>36982</v>
      </c>
      <c r="C27470" s="6" t="s">
        <v>36962</v>
      </c>
    </row>
    <row r="27471" spans="1:3">
      <c r="A27471" s="1" t="s">
        <v>36983</v>
      </c>
      <c r="B27471" s="2" t="s">
        <v>36984</v>
      </c>
      <c r="C27471" s="2" t="s">
        <v>35819</v>
      </c>
    </row>
    <row r="27472" spans="1:3">
      <c r="A27472" s="15" t="s">
        <v>36983</v>
      </c>
      <c r="B27472" s="16" t="s">
        <v>36984</v>
      </c>
      <c r="C27472" s="16" t="s">
        <v>34636</v>
      </c>
    </row>
    <row r="27473" spans="1:3">
      <c r="A27473" s="1" t="s">
        <v>36983</v>
      </c>
      <c r="B27473" s="2" t="s">
        <v>36984</v>
      </c>
      <c r="C27473" s="2" t="s">
        <v>35751</v>
      </c>
    </row>
    <row r="27474" spans="1:3">
      <c r="A27474" s="15" t="s">
        <v>36983</v>
      </c>
      <c r="B27474" s="16" t="s">
        <v>36984</v>
      </c>
      <c r="C27474" s="16" t="s">
        <v>35848</v>
      </c>
    </row>
    <row r="27475" spans="1:3">
      <c r="A27475" s="1" t="s">
        <v>36983</v>
      </c>
      <c r="B27475" s="2" t="s">
        <v>36984</v>
      </c>
      <c r="C27475" s="2" t="s">
        <v>35758</v>
      </c>
    </row>
    <row r="27476" spans="1:3">
      <c r="A27476" s="15" t="s">
        <v>36983</v>
      </c>
      <c r="B27476" s="16" t="s">
        <v>36984</v>
      </c>
      <c r="C27476" s="16" t="s">
        <v>36127</v>
      </c>
    </row>
    <row r="27477" spans="1:3">
      <c r="A27477" s="1" t="s">
        <v>36983</v>
      </c>
      <c r="B27477" s="2" t="s">
        <v>36984</v>
      </c>
      <c r="C27477" s="2" t="s">
        <v>36229</v>
      </c>
    </row>
    <row r="27478" spans="1:3">
      <c r="A27478" s="15" t="s">
        <v>36983</v>
      </c>
      <c r="B27478" s="16" t="s">
        <v>36984</v>
      </c>
      <c r="C27478" s="16" t="s">
        <v>36006</v>
      </c>
    </row>
    <row r="27479" spans="1:3">
      <c r="A27479" s="1" t="s">
        <v>36983</v>
      </c>
      <c r="B27479" s="2" t="s">
        <v>36984</v>
      </c>
      <c r="C27479" s="2" t="s">
        <v>36947</v>
      </c>
    </row>
    <row r="27480" spans="1:3">
      <c r="A27480" s="15" t="s">
        <v>36983</v>
      </c>
      <c r="B27480" s="16" t="s">
        <v>36984</v>
      </c>
      <c r="C27480" s="16" t="s">
        <v>36948</v>
      </c>
    </row>
    <row r="27481" spans="1:3">
      <c r="A27481" s="1" t="s">
        <v>36983</v>
      </c>
      <c r="B27481" s="2" t="s">
        <v>36984</v>
      </c>
      <c r="C27481" s="2" t="s">
        <v>34614</v>
      </c>
    </row>
    <row r="27482" spans="1:3">
      <c r="A27482" s="15" t="s">
        <v>36983</v>
      </c>
      <c r="B27482" s="16" t="s">
        <v>36984</v>
      </c>
      <c r="C27482" s="16" t="s">
        <v>36949</v>
      </c>
    </row>
    <row r="27483" spans="1:3">
      <c r="A27483" s="1" t="s">
        <v>36983</v>
      </c>
      <c r="B27483" s="2" t="s">
        <v>36984</v>
      </c>
      <c r="C27483" s="2" t="s">
        <v>36493</v>
      </c>
    </row>
    <row r="27484" spans="1:3">
      <c r="A27484" s="15" t="s">
        <v>36983</v>
      </c>
      <c r="B27484" s="16" t="s">
        <v>36984</v>
      </c>
      <c r="C27484" s="16" t="s">
        <v>35482</v>
      </c>
    </row>
    <row r="27485" spans="1:3">
      <c r="A27485" s="1" t="s">
        <v>36983</v>
      </c>
      <c r="B27485" s="2" t="s">
        <v>36984</v>
      </c>
      <c r="C27485" s="2" t="s">
        <v>35029</v>
      </c>
    </row>
    <row r="27486" spans="1:3">
      <c r="A27486" s="15" t="s">
        <v>36983</v>
      </c>
      <c r="B27486" s="16" t="s">
        <v>36984</v>
      </c>
      <c r="C27486" s="16" t="s">
        <v>36815</v>
      </c>
    </row>
    <row r="27487" spans="1:3">
      <c r="A27487" s="1" t="s">
        <v>36983</v>
      </c>
      <c r="B27487" s="2" t="s">
        <v>36984</v>
      </c>
      <c r="C27487" s="2" t="s">
        <v>35573</v>
      </c>
    </row>
    <row r="27488" spans="1:3">
      <c r="A27488" s="15" t="s">
        <v>36983</v>
      </c>
      <c r="B27488" s="16" t="s">
        <v>36984</v>
      </c>
      <c r="C27488" s="16" t="s">
        <v>35067</v>
      </c>
    </row>
    <row r="27489" spans="1:3">
      <c r="A27489" s="1" t="s">
        <v>36983</v>
      </c>
      <c r="B27489" s="2" t="s">
        <v>36984</v>
      </c>
      <c r="C27489" s="2" t="s">
        <v>36973</v>
      </c>
    </row>
    <row r="27490" spans="1:3">
      <c r="A27490" s="15" t="s">
        <v>36983</v>
      </c>
      <c r="B27490" s="16" t="s">
        <v>36984</v>
      </c>
      <c r="C27490" s="16" t="s">
        <v>36951</v>
      </c>
    </row>
    <row r="27491" spans="1:3">
      <c r="A27491" s="1" t="s">
        <v>36983</v>
      </c>
      <c r="B27491" s="2" t="s">
        <v>36984</v>
      </c>
      <c r="C27491" s="2" t="s">
        <v>34967</v>
      </c>
    </row>
    <row r="27492" spans="1:3">
      <c r="A27492" s="15" t="s">
        <v>36983</v>
      </c>
      <c r="B27492" s="16" t="s">
        <v>36984</v>
      </c>
      <c r="C27492" s="16" t="s">
        <v>35750</v>
      </c>
    </row>
    <row r="27493" spans="1:3">
      <c r="A27493" s="1" t="s">
        <v>36983</v>
      </c>
      <c r="B27493" s="2" t="s">
        <v>36984</v>
      </c>
      <c r="C27493" s="2" t="s">
        <v>36967</v>
      </c>
    </row>
    <row r="27494" spans="1:3">
      <c r="A27494" s="15" t="s">
        <v>36983</v>
      </c>
      <c r="B27494" s="16" t="s">
        <v>36984</v>
      </c>
      <c r="C27494" s="16" t="s">
        <v>35622</v>
      </c>
    </row>
    <row r="27495" spans="1:3">
      <c r="A27495" s="1" t="s">
        <v>36983</v>
      </c>
      <c r="B27495" s="2" t="s">
        <v>36984</v>
      </c>
      <c r="C27495" s="2" t="s">
        <v>36448</v>
      </c>
    </row>
    <row r="27496" spans="1:3">
      <c r="A27496" s="15" t="s">
        <v>36983</v>
      </c>
      <c r="B27496" s="16" t="s">
        <v>36984</v>
      </c>
      <c r="C27496" s="16" t="s">
        <v>36451</v>
      </c>
    </row>
    <row r="27497" spans="1:3">
      <c r="A27497" s="1" t="s">
        <v>36983</v>
      </c>
      <c r="B27497" s="2" t="s">
        <v>36984</v>
      </c>
      <c r="C27497" s="2" t="s">
        <v>34373</v>
      </c>
    </row>
    <row r="27498" spans="1:3">
      <c r="A27498" s="15" t="s">
        <v>36983</v>
      </c>
      <c r="B27498" s="16" t="s">
        <v>36984</v>
      </c>
      <c r="C27498" s="16" t="s">
        <v>36955</v>
      </c>
    </row>
    <row r="27499" spans="1:3">
      <c r="A27499" s="1" t="s">
        <v>36983</v>
      </c>
      <c r="B27499" s="2" t="s">
        <v>36984</v>
      </c>
      <c r="C27499" s="2" t="s">
        <v>34557</v>
      </c>
    </row>
    <row r="27500" spans="1:3">
      <c r="A27500" s="15" t="s">
        <v>36983</v>
      </c>
      <c r="B27500" s="16" t="s">
        <v>36984</v>
      </c>
      <c r="C27500" s="16" t="s">
        <v>35055</v>
      </c>
    </row>
    <row r="27501" spans="1:3">
      <c r="A27501" s="1" t="s">
        <v>36983</v>
      </c>
      <c r="B27501" s="2" t="s">
        <v>36984</v>
      </c>
      <c r="C27501" s="2" t="s">
        <v>36868</v>
      </c>
    </row>
    <row r="27502" spans="1:3">
      <c r="A27502" s="15" t="s">
        <v>36983</v>
      </c>
      <c r="B27502" s="16" t="s">
        <v>36984</v>
      </c>
      <c r="C27502" s="16" t="s">
        <v>34374</v>
      </c>
    </row>
    <row r="27503" spans="1:3">
      <c r="A27503" s="1" t="s">
        <v>36983</v>
      </c>
      <c r="B27503" s="2" t="s">
        <v>36984</v>
      </c>
      <c r="C27503" s="2" t="s">
        <v>34560</v>
      </c>
    </row>
    <row r="27504" spans="1:3">
      <c r="A27504" s="15" t="s">
        <v>36983</v>
      </c>
      <c r="B27504" s="16" t="s">
        <v>36984</v>
      </c>
      <c r="C27504" s="16" t="s">
        <v>36974</v>
      </c>
    </row>
    <row r="27505" spans="1:3">
      <c r="A27505" s="1" t="s">
        <v>36983</v>
      </c>
      <c r="B27505" s="2" t="s">
        <v>36984</v>
      </c>
      <c r="C27505" s="2" t="s">
        <v>34394</v>
      </c>
    </row>
    <row r="27506" spans="1:3">
      <c r="A27506" s="15" t="s">
        <v>36983</v>
      </c>
      <c r="B27506" s="16" t="s">
        <v>36984</v>
      </c>
      <c r="C27506" s="16" t="s">
        <v>34395</v>
      </c>
    </row>
    <row r="27507" spans="1:3">
      <c r="A27507" s="1" t="s">
        <v>36983</v>
      </c>
      <c r="B27507" s="2" t="s">
        <v>36984</v>
      </c>
      <c r="C27507" s="2" t="s">
        <v>34445</v>
      </c>
    </row>
    <row r="27508" spans="1:3">
      <c r="A27508" s="15" t="s">
        <v>36983</v>
      </c>
      <c r="B27508" s="16" t="s">
        <v>36984</v>
      </c>
      <c r="C27508" s="16" t="s">
        <v>36904</v>
      </c>
    </row>
    <row r="27509" spans="1:3">
      <c r="A27509" s="1" t="s">
        <v>36983</v>
      </c>
      <c r="B27509" s="2" t="s">
        <v>36984</v>
      </c>
      <c r="C27509" s="2" t="s">
        <v>36975</v>
      </c>
    </row>
    <row r="27510" spans="1:3">
      <c r="A27510" s="15" t="s">
        <v>36983</v>
      </c>
      <c r="B27510" s="16" t="s">
        <v>36984</v>
      </c>
      <c r="C27510" s="16" t="s">
        <v>36652</v>
      </c>
    </row>
    <row r="27511" spans="1:3">
      <c r="A27511" s="1" t="s">
        <v>36983</v>
      </c>
      <c r="B27511" s="2" t="s">
        <v>36984</v>
      </c>
      <c r="C27511" s="2" t="s">
        <v>35591</v>
      </c>
    </row>
    <row r="27512" spans="1:3">
      <c r="A27512" s="15" t="s">
        <v>36983</v>
      </c>
      <c r="B27512" s="16" t="s">
        <v>36984</v>
      </c>
      <c r="C27512" s="16" t="s">
        <v>35030</v>
      </c>
    </row>
    <row r="27513" spans="1:3">
      <c r="A27513" s="1" t="s">
        <v>36983</v>
      </c>
      <c r="B27513" s="2" t="s">
        <v>36984</v>
      </c>
      <c r="C27513" s="2" t="s">
        <v>34709</v>
      </c>
    </row>
    <row r="27514" spans="1:3">
      <c r="A27514" s="15" t="s">
        <v>36983</v>
      </c>
      <c r="B27514" s="16" t="s">
        <v>36984</v>
      </c>
      <c r="C27514" s="16" t="s">
        <v>35804</v>
      </c>
    </row>
    <row r="27515" spans="1:3">
      <c r="A27515" s="1" t="s">
        <v>36983</v>
      </c>
      <c r="B27515" s="2" t="s">
        <v>36984</v>
      </c>
      <c r="C27515" s="2" t="s">
        <v>35631</v>
      </c>
    </row>
    <row r="27516" spans="1:3">
      <c r="A27516" s="15" t="s">
        <v>36983</v>
      </c>
      <c r="B27516" s="16" t="s">
        <v>36984</v>
      </c>
      <c r="C27516" s="16" t="s">
        <v>35168</v>
      </c>
    </row>
    <row r="27517" spans="1:3">
      <c r="A27517" s="5" t="s">
        <v>36983</v>
      </c>
      <c r="B27517" s="6" t="s">
        <v>36984</v>
      </c>
      <c r="C27517" s="6" t="s">
        <v>36962</v>
      </c>
    </row>
    <row r="27518" spans="1:3">
      <c r="A27518" s="1" t="s">
        <v>36985</v>
      </c>
      <c r="B27518" s="2" t="s">
        <v>36986</v>
      </c>
      <c r="C27518" s="2" t="s">
        <v>35118</v>
      </c>
    </row>
    <row r="27519" spans="1:3">
      <c r="A27519" s="15" t="s">
        <v>36985</v>
      </c>
      <c r="B27519" s="16" t="s">
        <v>36986</v>
      </c>
      <c r="C27519" s="16" t="s">
        <v>34407</v>
      </c>
    </row>
    <row r="27520" spans="1:3">
      <c r="A27520" s="1" t="s">
        <v>36985</v>
      </c>
      <c r="B27520" s="2" t="s">
        <v>36986</v>
      </c>
      <c r="C27520" s="2" t="s">
        <v>34409</v>
      </c>
    </row>
    <row r="27521" spans="1:3">
      <c r="A27521" s="15" t="s">
        <v>36985</v>
      </c>
      <c r="B27521" s="16" t="s">
        <v>36986</v>
      </c>
      <c r="C27521" s="16" t="s">
        <v>34410</v>
      </c>
    </row>
    <row r="27522" spans="1:3">
      <c r="A27522" s="1" t="s">
        <v>36985</v>
      </c>
      <c r="B27522" s="2" t="s">
        <v>36986</v>
      </c>
      <c r="C27522" s="2" t="s">
        <v>35121</v>
      </c>
    </row>
    <row r="27523" spans="1:3">
      <c r="A27523" s="15" t="s">
        <v>36985</v>
      </c>
      <c r="B27523" s="16" t="s">
        <v>36986</v>
      </c>
      <c r="C27523" s="16" t="s">
        <v>34659</v>
      </c>
    </row>
    <row r="27524" spans="1:3">
      <c r="A27524" s="1" t="s">
        <v>36985</v>
      </c>
      <c r="B27524" s="2" t="s">
        <v>36986</v>
      </c>
      <c r="C27524" s="2" t="s">
        <v>34471</v>
      </c>
    </row>
    <row r="27525" spans="1:3">
      <c r="A27525" s="15" t="s">
        <v>36985</v>
      </c>
      <c r="B27525" s="16" t="s">
        <v>36986</v>
      </c>
      <c r="C27525" s="16" t="s">
        <v>34445</v>
      </c>
    </row>
    <row r="27526" spans="1:3">
      <c r="A27526" s="1" t="s">
        <v>36985</v>
      </c>
      <c r="B27526" s="2" t="s">
        <v>36986</v>
      </c>
      <c r="C27526" s="2" t="s">
        <v>34448</v>
      </c>
    </row>
    <row r="27527" spans="1:3">
      <c r="A27527" s="15" t="s">
        <v>36985</v>
      </c>
      <c r="B27527" s="16" t="s">
        <v>36986</v>
      </c>
      <c r="C27527" s="16" t="s">
        <v>34710</v>
      </c>
    </row>
    <row r="27528" spans="1:3">
      <c r="A27528" s="1" t="s">
        <v>36985</v>
      </c>
      <c r="B27528" s="2" t="s">
        <v>36986</v>
      </c>
      <c r="C27528" s="2" t="s">
        <v>34450</v>
      </c>
    </row>
    <row r="27529" spans="1:3">
      <c r="A27529" s="15" t="s">
        <v>36985</v>
      </c>
      <c r="B27529" s="16" t="s">
        <v>36986</v>
      </c>
      <c r="C27529" s="16" t="s">
        <v>35114</v>
      </c>
    </row>
    <row r="27530" spans="1:3">
      <c r="A27530" s="1" t="s">
        <v>36985</v>
      </c>
      <c r="B27530" s="2" t="s">
        <v>36986</v>
      </c>
      <c r="C27530" s="2" t="s">
        <v>36411</v>
      </c>
    </row>
    <row r="27531" spans="1:3">
      <c r="A27531" s="15" t="s">
        <v>36985</v>
      </c>
      <c r="B27531" s="16" t="s">
        <v>36986</v>
      </c>
      <c r="C27531" s="16" t="s">
        <v>35622</v>
      </c>
    </row>
    <row r="27532" spans="1:3">
      <c r="A27532" s="1" t="s">
        <v>36985</v>
      </c>
      <c r="B27532" s="2" t="s">
        <v>36986</v>
      </c>
      <c r="C27532" s="2" t="s">
        <v>35623</v>
      </c>
    </row>
    <row r="27533" spans="1:3">
      <c r="A27533" s="15" t="s">
        <v>36985</v>
      </c>
      <c r="B27533" s="16" t="s">
        <v>36986</v>
      </c>
      <c r="C27533" s="16" t="s">
        <v>36955</v>
      </c>
    </row>
    <row r="27534" spans="1:3">
      <c r="A27534" s="1" t="s">
        <v>36985</v>
      </c>
      <c r="B27534" s="2" t="s">
        <v>36986</v>
      </c>
      <c r="C27534" s="2" t="s">
        <v>35629</v>
      </c>
    </row>
    <row r="27535" spans="1:3">
      <c r="A27535" s="15" t="s">
        <v>36985</v>
      </c>
      <c r="B27535" s="16" t="s">
        <v>36986</v>
      </c>
      <c r="C27535" s="16" t="s">
        <v>35631</v>
      </c>
    </row>
    <row r="27536" spans="1:3">
      <c r="A27536" s="1" t="s">
        <v>36985</v>
      </c>
      <c r="B27536" s="2" t="s">
        <v>36986</v>
      </c>
      <c r="C27536" s="2" t="s">
        <v>35633</v>
      </c>
    </row>
    <row r="27537" spans="1:3">
      <c r="A27537" s="15" t="s">
        <v>36985</v>
      </c>
      <c r="B27537" s="16" t="s">
        <v>36986</v>
      </c>
      <c r="C27537" s="16" t="s">
        <v>34524</v>
      </c>
    </row>
    <row r="27538" spans="1:3">
      <c r="A27538" s="1" t="s">
        <v>36985</v>
      </c>
      <c r="B27538" s="2" t="s">
        <v>36986</v>
      </c>
      <c r="C27538" s="2" t="s">
        <v>34837</v>
      </c>
    </row>
    <row r="27539" spans="1:3">
      <c r="A27539" s="15" t="s">
        <v>36985</v>
      </c>
      <c r="B27539" s="16" t="s">
        <v>36986</v>
      </c>
      <c r="C27539" s="16" t="s">
        <v>36947</v>
      </c>
    </row>
    <row r="27540" spans="1:3">
      <c r="A27540" s="1" t="s">
        <v>36985</v>
      </c>
      <c r="B27540" s="2" t="s">
        <v>36986</v>
      </c>
      <c r="C27540" s="2" t="s">
        <v>36948</v>
      </c>
    </row>
    <row r="27541" spans="1:3">
      <c r="A27541" s="15" t="s">
        <v>36985</v>
      </c>
      <c r="B27541" s="16" t="s">
        <v>36986</v>
      </c>
      <c r="C27541" s="16" t="s">
        <v>36949</v>
      </c>
    </row>
    <row r="27542" spans="1:3">
      <c r="A27542" s="1" t="s">
        <v>36985</v>
      </c>
      <c r="B27542" s="2" t="s">
        <v>36986</v>
      </c>
      <c r="C27542" s="2" t="s">
        <v>35739</v>
      </c>
    </row>
    <row r="27543" spans="1:3">
      <c r="A27543" s="15" t="s">
        <v>36985</v>
      </c>
      <c r="B27543" s="16" t="s">
        <v>36986</v>
      </c>
      <c r="C27543" s="16" t="s">
        <v>34950</v>
      </c>
    </row>
    <row r="27544" spans="1:3">
      <c r="A27544" s="1" t="s">
        <v>36985</v>
      </c>
      <c r="B27544" s="2" t="s">
        <v>36986</v>
      </c>
      <c r="C27544" s="2" t="s">
        <v>34533</v>
      </c>
    </row>
    <row r="27545" spans="1:3">
      <c r="A27545" s="15" t="s">
        <v>36985</v>
      </c>
      <c r="B27545" s="16" t="s">
        <v>36986</v>
      </c>
      <c r="C27545" s="16" t="s">
        <v>34457</v>
      </c>
    </row>
    <row r="27546" spans="1:3">
      <c r="A27546" s="1" t="s">
        <v>36985</v>
      </c>
      <c r="B27546" s="2" t="s">
        <v>36986</v>
      </c>
      <c r="C27546" s="2" t="s">
        <v>36987</v>
      </c>
    </row>
    <row r="27547" spans="1:3">
      <c r="A27547" s="15" t="s">
        <v>36985</v>
      </c>
      <c r="B27547" s="16" t="s">
        <v>36986</v>
      </c>
      <c r="C27547" s="16" t="s">
        <v>36988</v>
      </c>
    </row>
    <row r="27548" spans="1:3">
      <c r="A27548" s="1" t="s">
        <v>36985</v>
      </c>
      <c r="B27548" s="2" t="s">
        <v>36986</v>
      </c>
      <c r="C27548" s="2" t="s">
        <v>36412</v>
      </c>
    </row>
    <row r="27549" spans="1:3">
      <c r="A27549" s="15" t="s">
        <v>36985</v>
      </c>
      <c r="B27549" s="16" t="s">
        <v>36986</v>
      </c>
      <c r="C27549" s="16" t="s">
        <v>36413</v>
      </c>
    </row>
    <row r="27550" spans="1:3">
      <c r="A27550" s="1" t="s">
        <v>36985</v>
      </c>
      <c r="B27550" s="2" t="s">
        <v>36986</v>
      </c>
      <c r="C27550" s="2" t="s">
        <v>36414</v>
      </c>
    </row>
    <row r="27551" spans="1:3">
      <c r="A27551" s="15" t="s">
        <v>36985</v>
      </c>
      <c r="B27551" s="16" t="s">
        <v>36986</v>
      </c>
      <c r="C27551" s="16" t="s">
        <v>34636</v>
      </c>
    </row>
    <row r="27552" spans="1:3">
      <c r="A27552" s="1" t="s">
        <v>36985</v>
      </c>
      <c r="B27552" s="2" t="s">
        <v>36986</v>
      </c>
      <c r="C27552" s="2" t="s">
        <v>35084</v>
      </c>
    </row>
    <row r="27553" spans="1:3">
      <c r="A27553" s="15" t="s">
        <v>36985</v>
      </c>
      <c r="B27553" s="16" t="s">
        <v>36986</v>
      </c>
      <c r="C27553" s="16" t="s">
        <v>35295</v>
      </c>
    </row>
    <row r="27554" spans="1:3">
      <c r="A27554" s="1" t="s">
        <v>36985</v>
      </c>
      <c r="B27554" s="2" t="s">
        <v>36986</v>
      </c>
      <c r="C27554" s="2" t="s">
        <v>36448</v>
      </c>
    </row>
    <row r="27555" spans="1:3">
      <c r="A27555" s="15" t="s">
        <v>36985</v>
      </c>
      <c r="B27555" s="16" t="s">
        <v>36986</v>
      </c>
      <c r="C27555" s="16" t="s">
        <v>35359</v>
      </c>
    </row>
    <row r="27556" spans="1:3">
      <c r="A27556" s="1" t="s">
        <v>36985</v>
      </c>
      <c r="B27556" s="2" t="s">
        <v>36986</v>
      </c>
      <c r="C27556" s="2" t="s">
        <v>36451</v>
      </c>
    </row>
    <row r="27557" spans="1:3">
      <c r="A27557" s="15" t="s">
        <v>36985</v>
      </c>
      <c r="B27557" s="16" t="s">
        <v>36986</v>
      </c>
      <c r="C27557" s="16" t="s">
        <v>36713</v>
      </c>
    </row>
    <row r="27558" spans="1:3">
      <c r="A27558" s="1" t="s">
        <v>36985</v>
      </c>
      <c r="B27558" s="2" t="s">
        <v>36986</v>
      </c>
      <c r="C27558" s="2" t="s">
        <v>36989</v>
      </c>
    </row>
    <row r="27559" spans="1:3">
      <c r="A27559" s="15" t="s">
        <v>36985</v>
      </c>
      <c r="B27559" s="16" t="s">
        <v>36986</v>
      </c>
      <c r="C27559" s="16" t="s">
        <v>36868</v>
      </c>
    </row>
    <row r="27560" spans="1:3">
      <c r="A27560" s="1" t="s">
        <v>36985</v>
      </c>
      <c r="B27560" s="2" t="s">
        <v>36986</v>
      </c>
      <c r="C27560" s="2" t="s">
        <v>34374</v>
      </c>
    </row>
    <row r="27561" spans="1:3">
      <c r="A27561" s="15" t="s">
        <v>36985</v>
      </c>
      <c r="B27561" s="16" t="s">
        <v>36986</v>
      </c>
      <c r="C27561" s="16" t="s">
        <v>36990</v>
      </c>
    </row>
    <row r="27562" spans="1:3">
      <c r="A27562" s="1" t="s">
        <v>36985</v>
      </c>
      <c r="B27562" s="2" t="s">
        <v>36986</v>
      </c>
      <c r="C27562" s="2" t="s">
        <v>35298</v>
      </c>
    </row>
    <row r="27563" spans="1:3">
      <c r="A27563" s="15" t="s">
        <v>36985</v>
      </c>
      <c r="B27563" s="16" t="s">
        <v>36986</v>
      </c>
      <c r="C27563" s="16" t="s">
        <v>34909</v>
      </c>
    </row>
    <row r="27564" spans="1:3">
      <c r="A27564" s="1" t="s">
        <v>36985</v>
      </c>
      <c r="B27564" s="2" t="s">
        <v>36986</v>
      </c>
      <c r="C27564" s="2" t="s">
        <v>34587</v>
      </c>
    </row>
    <row r="27565" spans="1:3">
      <c r="A27565" s="15" t="s">
        <v>36985</v>
      </c>
      <c r="B27565" s="16" t="s">
        <v>36986</v>
      </c>
      <c r="C27565" s="16" t="s">
        <v>36408</v>
      </c>
    </row>
    <row r="27566" spans="1:3">
      <c r="A27566" s="1" t="s">
        <v>36985</v>
      </c>
      <c r="B27566" s="2" t="s">
        <v>36986</v>
      </c>
      <c r="C27566" s="2" t="s">
        <v>35092</v>
      </c>
    </row>
    <row r="27567" spans="1:3">
      <c r="A27567" s="5" t="s">
        <v>36985</v>
      </c>
      <c r="B27567" s="6" t="s">
        <v>36986</v>
      </c>
      <c r="C27567" s="6" t="s">
        <v>36258</v>
      </c>
    </row>
    <row r="27568" spans="1:3">
      <c r="A27568" s="1" t="s">
        <v>36985</v>
      </c>
      <c r="B27568" s="2" t="s">
        <v>36986</v>
      </c>
      <c r="C27568" s="2" t="s">
        <v>35347</v>
      </c>
    </row>
    <row r="27569" spans="1:3">
      <c r="A27569" s="15" t="s">
        <v>36985</v>
      </c>
      <c r="B27569" s="16" t="s">
        <v>36986</v>
      </c>
      <c r="C27569" s="16" t="s">
        <v>35085</v>
      </c>
    </row>
    <row r="27570" spans="1:3">
      <c r="A27570" s="1" t="s">
        <v>36985</v>
      </c>
      <c r="B27570" s="2" t="s">
        <v>36986</v>
      </c>
      <c r="C27570" s="2" t="s">
        <v>36991</v>
      </c>
    </row>
    <row r="27571" spans="1:3">
      <c r="A27571" s="15" t="s">
        <v>36985</v>
      </c>
      <c r="B27571" s="16" t="s">
        <v>36986</v>
      </c>
      <c r="C27571" s="16" t="s">
        <v>34604</v>
      </c>
    </row>
    <row r="27572" spans="1:3">
      <c r="A27572" s="1" t="s">
        <v>36985</v>
      </c>
      <c r="B27572" s="2" t="s">
        <v>36986</v>
      </c>
      <c r="C27572" s="2" t="s">
        <v>34607</v>
      </c>
    </row>
    <row r="27573" spans="1:3">
      <c r="A27573" s="15" t="s">
        <v>36985</v>
      </c>
      <c r="B27573" s="16" t="s">
        <v>36986</v>
      </c>
      <c r="C27573" s="16" t="s">
        <v>34530</v>
      </c>
    </row>
    <row r="27574" spans="1:3">
      <c r="A27574" s="1" t="s">
        <v>36985</v>
      </c>
      <c r="B27574" s="2" t="s">
        <v>36986</v>
      </c>
      <c r="C27574" s="2" t="s">
        <v>35819</v>
      </c>
    </row>
    <row r="27575" spans="1:3">
      <c r="A27575" s="15" t="s">
        <v>36985</v>
      </c>
      <c r="B27575" s="16" t="s">
        <v>36986</v>
      </c>
      <c r="C27575" s="16" t="s">
        <v>34428</v>
      </c>
    </row>
    <row r="27576" spans="1:3">
      <c r="A27576" s="1" t="s">
        <v>36985</v>
      </c>
      <c r="B27576" s="2" t="s">
        <v>36986</v>
      </c>
      <c r="C27576" s="2" t="s">
        <v>36568</v>
      </c>
    </row>
    <row r="27577" spans="1:3">
      <c r="A27577" s="15" t="s">
        <v>36985</v>
      </c>
      <c r="B27577" s="16" t="s">
        <v>36986</v>
      </c>
      <c r="C27577" s="16" t="s">
        <v>34430</v>
      </c>
    </row>
    <row r="27578" spans="1:3">
      <c r="A27578" s="1" t="s">
        <v>36985</v>
      </c>
      <c r="B27578" s="2" t="s">
        <v>36986</v>
      </c>
      <c r="C27578" s="2" t="s">
        <v>35933</v>
      </c>
    </row>
    <row r="27579" spans="1:3">
      <c r="A27579" s="15" t="s">
        <v>36985</v>
      </c>
      <c r="B27579" s="16" t="s">
        <v>36986</v>
      </c>
      <c r="C27579" s="16" t="s">
        <v>35750</v>
      </c>
    </row>
    <row r="27580" spans="1:3">
      <c r="A27580" s="1" t="s">
        <v>36985</v>
      </c>
      <c r="B27580" s="2" t="s">
        <v>36986</v>
      </c>
      <c r="C27580" s="2" t="s">
        <v>35751</v>
      </c>
    </row>
    <row r="27581" spans="1:3">
      <c r="A27581" s="15" t="s">
        <v>36985</v>
      </c>
      <c r="B27581" s="16" t="s">
        <v>36986</v>
      </c>
      <c r="C27581" s="16" t="s">
        <v>35920</v>
      </c>
    </row>
    <row r="27582" spans="1:3">
      <c r="A27582" s="1" t="s">
        <v>36985</v>
      </c>
      <c r="B27582" s="2" t="s">
        <v>36986</v>
      </c>
      <c r="C27582" s="2" t="s">
        <v>35058</v>
      </c>
    </row>
    <row r="27583" spans="1:3">
      <c r="A27583" s="15" t="s">
        <v>36985</v>
      </c>
      <c r="B27583" s="16" t="s">
        <v>36986</v>
      </c>
      <c r="C27583" s="16" t="s">
        <v>35848</v>
      </c>
    </row>
    <row r="27584" spans="1:3">
      <c r="A27584" s="1" t="s">
        <v>36985</v>
      </c>
      <c r="B27584" s="2" t="s">
        <v>36986</v>
      </c>
      <c r="C27584" s="2" t="s">
        <v>36638</v>
      </c>
    </row>
    <row r="27585" spans="1:3">
      <c r="A27585" s="15" t="s">
        <v>36985</v>
      </c>
      <c r="B27585" s="16" t="s">
        <v>36986</v>
      </c>
      <c r="C27585" s="16" t="s">
        <v>36241</v>
      </c>
    </row>
    <row r="27586" spans="1:3">
      <c r="A27586" s="1" t="s">
        <v>36985</v>
      </c>
      <c r="B27586" s="2" t="s">
        <v>36986</v>
      </c>
      <c r="C27586" s="2" t="s">
        <v>35641</v>
      </c>
    </row>
    <row r="27587" spans="1:3">
      <c r="A27587" s="15" t="s">
        <v>36985</v>
      </c>
      <c r="B27587" s="16" t="s">
        <v>36986</v>
      </c>
      <c r="C27587" s="16" t="s">
        <v>35792</v>
      </c>
    </row>
    <row r="27588" spans="1:3">
      <c r="A27588" s="1" t="s">
        <v>36985</v>
      </c>
      <c r="B27588" s="2" t="s">
        <v>36986</v>
      </c>
      <c r="C27588" s="2" t="s">
        <v>34438</v>
      </c>
    </row>
    <row r="27589" spans="1:3">
      <c r="A27589" s="15" t="s">
        <v>36985</v>
      </c>
      <c r="B27589" s="16" t="s">
        <v>36986</v>
      </c>
      <c r="C27589" s="16" t="s">
        <v>36992</v>
      </c>
    </row>
    <row r="27590" spans="1:3">
      <c r="A27590" s="1" t="s">
        <v>36985</v>
      </c>
      <c r="B27590" s="2" t="s">
        <v>36986</v>
      </c>
      <c r="C27590" s="2" t="s">
        <v>36993</v>
      </c>
    </row>
    <row r="27591" spans="1:3">
      <c r="A27591" s="15" t="s">
        <v>36985</v>
      </c>
      <c r="B27591" s="16" t="s">
        <v>36986</v>
      </c>
      <c r="C27591" s="16" t="s">
        <v>34654</v>
      </c>
    </row>
    <row r="27592" spans="1:3">
      <c r="A27592" s="1" t="s">
        <v>36985</v>
      </c>
      <c r="B27592" s="2" t="s">
        <v>36986</v>
      </c>
      <c r="C27592" s="2" t="s">
        <v>36723</v>
      </c>
    </row>
    <row r="27593" spans="1:3">
      <c r="A27593" s="15" t="s">
        <v>36985</v>
      </c>
      <c r="B27593" s="16" t="s">
        <v>36986</v>
      </c>
      <c r="C27593" s="16" t="s">
        <v>34373</v>
      </c>
    </row>
    <row r="27594" spans="1:3">
      <c r="A27594" s="1" t="s">
        <v>36985</v>
      </c>
      <c r="B27594" s="2" t="s">
        <v>36986</v>
      </c>
      <c r="C27594" s="2" t="s">
        <v>35829</v>
      </c>
    </row>
    <row r="27595" spans="1:3">
      <c r="A27595" s="15" t="s">
        <v>36985</v>
      </c>
      <c r="B27595" s="16" t="s">
        <v>36986</v>
      </c>
      <c r="C27595" s="16" t="s">
        <v>35145</v>
      </c>
    </row>
    <row r="27596" spans="1:3">
      <c r="A27596" s="1" t="s">
        <v>36985</v>
      </c>
      <c r="B27596" s="2" t="s">
        <v>36986</v>
      </c>
      <c r="C27596" s="2" t="s">
        <v>35055</v>
      </c>
    </row>
    <row r="27597" spans="1:3">
      <c r="A27597" s="15" t="s">
        <v>36985</v>
      </c>
      <c r="B27597" s="16" t="s">
        <v>36986</v>
      </c>
      <c r="C27597" s="16" t="s">
        <v>34773</v>
      </c>
    </row>
    <row r="27598" spans="1:3">
      <c r="A27598" s="1" t="s">
        <v>36985</v>
      </c>
      <c r="B27598" s="2" t="s">
        <v>36986</v>
      </c>
      <c r="C27598" s="2" t="s">
        <v>36894</v>
      </c>
    </row>
    <row r="27599" spans="1:3">
      <c r="A27599" s="15" t="s">
        <v>36985</v>
      </c>
      <c r="B27599" s="16" t="s">
        <v>36986</v>
      </c>
      <c r="C27599" s="16" t="s">
        <v>34560</v>
      </c>
    </row>
    <row r="27600" spans="1:3">
      <c r="A27600" s="1" t="s">
        <v>36985</v>
      </c>
      <c r="B27600" s="2" t="s">
        <v>36986</v>
      </c>
      <c r="C27600" s="2" t="s">
        <v>35150</v>
      </c>
    </row>
    <row r="27601" spans="1:3">
      <c r="A27601" s="15" t="s">
        <v>36985</v>
      </c>
      <c r="B27601" s="16" t="s">
        <v>36986</v>
      </c>
      <c r="C27601" s="16" t="s">
        <v>34893</v>
      </c>
    </row>
    <row r="27602" spans="1:3">
      <c r="A27602" s="1" t="s">
        <v>36985</v>
      </c>
      <c r="B27602" s="2" t="s">
        <v>36986</v>
      </c>
      <c r="C27602" s="2" t="s">
        <v>36374</v>
      </c>
    </row>
    <row r="27603" spans="1:3">
      <c r="A27603" s="15" t="s">
        <v>36985</v>
      </c>
      <c r="B27603" s="16" t="s">
        <v>36986</v>
      </c>
      <c r="C27603" s="16" t="s">
        <v>34902</v>
      </c>
    </row>
    <row r="27604" spans="1:3">
      <c r="A27604" s="1" t="s">
        <v>36985</v>
      </c>
      <c r="B27604" s="2" t="s">
        <v>36986</v>
      </c>
      <c r="C27604" s="2" t="s">
        <v>36905</v>
      </c>
    </row>
    <row r="27605" spans="1:3">
      <c r="A27605" s="15" t="s">
        <v>36985</v>
      </c>
      <c r="B27605" s="16" t="s">
        <v>36986</v>
      </c>
      <c r="C27605" s="16" t="s">
        <v>34991</v>
      </c>
    </row>
    <row r="27606" spans="1:3">
      <c r="A27606" s="1" t="s">
        <v>36985</v>
      </c>
      <c r="B27606" s="2" t="s">
        <v>36986</v>
      </c>
      <c r="C27606" s="2" t="s">
        <v>36354</v>
      </c>
    </row>
    <row r="27607" spans="1:3">
      <c r="A27607" s="15" t="s">
        <v>36985</v>
      </c>
      <c r="B27607" s="16" t="s">
        <v>36986</v>
      </c>
      <c r="C27607" s="16" t="s">
        <v>34589</v>
      </c>
    </row>
    <row r="27608" spans="1:3">
      <c r="A27608" s="1" t="s">
        <v>36985</v>
      </c>
      <c r="B27608" s="2" t="s">
        <v>36986</v>
      </c>
      <c r="C27608" s="2" t="s">
        <v>35000</v>
      </c>
    </row>
    <row r="27609" spans="1:3">
      <c r="A27609" s="15" t="s">
        <v>36985</v>
      </c>
      <c r="B27609" s="16" t="s">
        <v>36986</v>
      </c>
      <c r="C27609" s="16" t="s">
        <v>34813</v>
      </c>
    </row>
    <row r="27610" spans="1:3">
      <c r="A27610" s="1" t="s">
        <v>36985</v>
      </c>
      <c r="B27610" s="2" t="s">
        <v>36986</v>
      </c>
      <c r="C27610" s="2" t="s">
        <v>35591</v>
      </c>
    </row>
    <row r="27611" spans="1:3">
      <c r="A27611" s="15" t="s">
        <v>36985</v>
      </c>
      <c r="B27611" s="16" t="s">
        <v>36986</v>
      </c>
      <c r="C27611" s="16" t="s">
        <v>35608</v>
      </c>
    </row>
    <row r="27612" spans="1:3">
      <c r="A27612" s="1" t="s">
        <v>36985</v>
      </c>
      <c r="B27612" s="2" t="s">
        <v>36986</v>
      </c>
      <c r="C27612" s="2" t="s">
        <v>36679</v>
      </c>
    </row>
    <row r="27613" spans="1:3">
      <c r="A27613" s="15" t="s">
        <v>36985</v>
      </c>
      <c r="B27613" s="16" t="s">
        <v>36986</v>
      </c>
      <c r="C27613" s="16" t="s">
        <v>36437</v>
      </c>
    </row>
    <row r="27614" spans="1:3">
      <c r="A27614" s="1" t="s">
        <v>36985</v>
      </c>
      <c r="B27614" s="2" t="s">
        <v>36986</v>
      </c>
      <c r="C27614" s="2" t="s">
        <v>34480</v>
      </c>
    </row>
    <row r="27615" spans="1:3">
      <c r="A27615" s="15" t="s">
        <v>36985</v>
      </c>
      <c r="B27615" s="16" t="s">
        <v>36986</v>
      </c>
      <c r="C27615" s="16" t="s">
        <v>36994</v>
      </c>
    </row>
    <row r="27616" spans="1:3">
      <c r="A27616" s="1" t="s">
        <v>36985</v>
      </c>
      <c r="B27616" s="2" t="s">
        <v>36986</v>
      </c>
      <c r="C27616" s="2" t="s">
        <v>36995</v>
      </c>
    </row>
    <row r="27617" spans="1:3">
      <c r="A27617" s="5" t="s">
        <v>36985</v>
      </c>
      <c r="B27617" s="6" t="s">
        <v>36986</v>
      </c>
      <c r="C27617" s="6" t="s">
        <v>34830</v>
      </c>
    </row>
    <row r="27618" spans="1:3">
      <c r="A27618" s="1" t="s">
        <v>36985</v>
      </c>
      <c r="B27618" s="2" t="s">
        <v>36986</v>
      </c>
      <c r="C27618" s="2" t="s">
        <v>34832</v>
      </c>
    </row>
    <row r="27619" spans="1:3">
      <c r="A27619" s="15" t="s">
        <v>36985</v>
      </c>
      <c r="B27619" s="16" t="s">
        <v>36986</v>
      </c>
      <c r="C27619" s="16" t="s">
        <v>36006</v>
      </c>
    </row>
    <row r="27620" spans="1:3">
      <c r="A27620" s="1" t="s">
        <v>36985</v>
      </c>
      <c r="B27620" s="2" t="s">
        <v>36986</v>
      </c>
      <c r="C27620" s="2" t="s">
        <v>34722</v>
      </c>
    </row>
    <row r="27621" spans="1:3">
      <c r="A27621" s="15" t="s">
        <v>36985</v>
      </c>
      <c r="B27621" s="16" t="s">
        <v>36986</v>
      </c>
      <c r="C27621" s="16" t="s">
        <v>34482</v>
      </c>
    </row>
    <row r="27622" spans="1:3">
      <c r="A27622" s="1" t="s">
        <v>36985</v>
      </c>
      <c r="B27622" s="2" t="s">
        <v>36986</v>
      </c>
      <c r="C27622" s="2" t="s">
        <v>34605</v>
      </c>
    </row>
    <row r="27623" spans="1:3">
      <c r="A27623" s="15" t="s">
        <v>36985</v>
      </c>
      <c r="B27623" s="16" t="s">
        <v>36986</v>
      </c>
      <c r="C27623" s="16" t="s">
        <v>35290</v>
      </c>
    </row>
    <row r="27624" spans="1:3">
      <c r="A27624" s="1" t="s">
        <v>36985</v>
      </c>
      <c r="B27624" s="2" t="s">
        <v>36986</v>
      </c>
      <c r="C27624" s="2" t="s">
        <v>36732</v>
      </c>
    </row>
    <row r="27625" spans="1:3">
      <c r="A27625" s="15" t="s">
        <v>36985</v>
      </c>
      <c r="B27625" s="16" t="s">
        <v>36986</v>
      </c>
      <c r="C27625" s="16" t="s">
        <v>36996</v>
      </c>
    </row>
    <row r="27626" spans="1:3">
      <c r="A27626" s="1" t="s">
        <v>36985</v>
      </c>
      <c r="B27626" s="2" t="s">
        <v>36986</v>
      </c>
      <c r="C27626" s="2" t="s">
        <v>34614</v>
      </c>
    </row>
    <row r="27627" spans="1:3">
      <c r="A27627" s="15" t="s">
        <v>36985</v>
      </c>
      <c r="B27627" s="16" t="s">
        <v>36986</v>
      </c>
      <c r="C27627" s="16" t="s">
        <v>34454</v>
      </c>
    </row>
    <row r="27628" spans="1:3">
      <c r="A27628" s="1" t="s">
        <v>36985</v>
      </c>
      <c r="B27628" s="2" t="s">
        <v>36986</v>
      </c>
      <c r="C27628" s="2" t="s">
        <v>35482</v>
      </c>
    </row>
    <row r="27629" spans="1:3">
      <c r="A27629" s="15" t="s">
        <v>36985</v>
      </c>
      <c r="B27629" s="16" t="s">
        <v>36986</v>
      </c>
      <c r="C27629" s="16" t="s">
        <v>36997</v>
      </c>
    </row>
    <row r="27630" spans="1:3">
      <c r="A27630" s="1" t="s">
        <v>36985</v>
      </c>
      <c r="B27630" s="2" t="s">
        <v>36986</v>
      </c>
      <c r="C27630" s="2" t="s">
        <v>36445</v>
      </c>
    </row>
    <row r="27631" spans="1:3">
      <c r="A27631" s="15" t="s">
        <v>36985</v>
      </c>
      <c r="B27631" s="16" t="s">
        <v>36986</v>
      </c>
      <c r="C27631" s="16" t="s">
        <v>35029</v>
      </c>
    </row>
    <row r="27632" spans="1:3">
      <c r="A27632" s="1" t="s">
        <v>36985</v>
      </c>
      <c r="B27632" s="2" t="s">
        <v>36986</v>
      </c>
      <c r="C27632" s="2" t="s">
        <v>36998</v>
      </c>
    </row>
    <row r="27633" spans="1:3">
      <c r="A27633" s="15" t="s">
        <v>36985</v>
      </c>
      <c r="B27633" s="16" t="s">
        <v>36986</v>
      </c>
      <c r="C27633" s="16" t="s">
        <v>36815</v>
      </c>
    </row>
    <row r="27634" spans="1:3">
      <c r="A27634" s="1" t="s">
        <v>36985</v>
      </c>
      <c r="B27634" s="2" t="s">
        <v>36986</v>
      </c>
      <c r="C27634" s="2" t="s">
        <v>36735</v>
      </c>
    </row>
    <row r="27635" spans="1:3">
      <c r="A27635" s="15" t="s">
        <v>36985</v>
      </c>
      <c r="B27635" s="16" t="s">
        <v>36986</v>
      </c>
      <c r="C27635" s="16" t="s">
        <v>36736</v>
      </c>
    </row>
    <row r="27636" spans="1:3">
      <c r="A27636" s="1" t="s">
        <v>36985</v>
      </c>
      <c r="B27636" s="2" t="s">
        <v>36986</v>
      </c>
      <c r="C27636" s="2" t="s">
        <v>35573</v>
      </c>
    </row>
    <row r="27637" spans="1:3">
      <c r="A27637" s="15" t="s">
        <v>36985</v>
      </c>
      <c r="B27637" s="16" t="s">
        <v>36986</v>
      </c>
      <c r="C27637" s="16" t="s">
        <v>35867</v>
      </c>
    </row>
    <row r="27638" spans="1:3">
      <c r="A27638" s="1" t="s">
        <v>36985</v>
      </c>
      <c r="B27638" s="2" t="s">
        <v>36986</v>
      </c>
      <c r="C27638" s="2" t="s">
        <v>34386</v>
      </c>
    </row>
    <row r="27639" spans="1:3">
      <c r="A27639" s="15" t="s">
        <v>36985</v>
      </c>
      <c r="B27639" s="16" t="s">
        <v>36986</v>
      </c>
      <c r="C27639" s="16" t="s">
        <v>34627</v>
      </c>
    </row>
    <row r="27640" spans="1:3">
      <c r="A27640" s="1" t="s">
        <v>36985</v>
      </c>
      <c r="B27640" s="2" t="s">
        <v>36986</v>
      </c>
      <c r="C27640" s="2" t="s">
        <v>36999</v>
      </c>
    </row>
    <row r="27641" spans="1:3">
      <c r="A27641" s="15" t="s">
        <v>36985</v>
      </c>
      <c r="B27641" s="16" t="s">
        <v>36986</v>
      </c>
      <c r="C27641" s="16" t="s">
        <v>34740</v>
      </c>
    </row>
    <row r="27642" spans="1:3">
      <c r="A27642" s="1" t="s">
        <v>36985</v>
      </c>
      <c r="B27642" s="2" t="s">
        <v>36986</v>
      </c>
      <c r="C27642" s="2" t="s">
        <v>36951</v>
      </c>
    </row>
    <row r="27643" spans="1:3">
      <c r="A27643" s="15" t="s">
        <v>36985</v>
      </c>
      <c r="B27643" s="16" t="s">
        <v>36986</v>
      </c>
      <c r="C27643" s="16" t="s">
        <v>35807</v>
      </c>
    </row>
    <row r="27644" spans="1:3">
      <c r="A27644" s="1" t="s">
        <v>36985</v>
      </c>
      <c r="B27644" s="2" t="s">
        <v>36986</v>
      </c>
      <c r="C27644" s="2" t="s">
        <v>34966</v>
      </c>
    </row>
    <row r="27645" spans="1:3">
      <c r="A27645" s="15" t="s">
        <v>36985</v>
      </c>
      <c r="B27645" s="16" t="s">
        <v>36986</v>
      </c>
      <c r="C27645" s="16" t="s">
        <v>34967</v>
      </c>
    </row>
    <row r="27646" spans="1:3">
      <c r="A27646" s="1" t="s">
        <v>36985</v>
      </c>
      <c r="B27646" s="2" t="s">
        <v>36986</v>
      </c>
      <c r="C27646" s="2" t="s">
        <v>34866</v>
      </c>
    </row>
    <row r="27647" spans="1:3">
      <c r="A27647" s="15" t="s">
        <v>36985</v>
      </c>
      <c r="B27647" s="16" t="s">
        <v>36986</v>
      </c>
      <c r="C27647" s="16" t="s">
        <v>34742</v>
      </c>
    </row>
    <row r="27648" spans="1:3">
      <c r="A27648" s="1" t="s">
        <v>36985</v>
      </c>
      <c r="B27648" s="2" t="s">
        <v>36986</v>
      </c>
      <c r="C27648" s="2" t="s">
        <v>34867</v>
      </c>
    </row>
    <row r="27649" spans="1:3">
      <c r="A27649" s="15" t="s">
        <v>36985</v>
      </c>
      <c r="B27649" s="16" t="s">
        <v>36986</v>
      </c>
      <c r="C27649" s="16" t="s">
        <v>35791</v>
      </c>
    </row>
    <row r="27650" spans="1:3">
      <c r="A27650" s="1" t="s">
        <v>36985</v>
      </c>
      <c r="B27650" s="2" t="s">
        <v>36986</v>
      </c>
      <c r="C27650" s="2" t="s">
        <v>36427</v>
      </c>
    </row>
    <row r="27651" spans="1:3">
      <c r="A27651" s="15" t="s">
        <v>36985</v>
      </c>
      <c r="B27651" s="16" t="s">
        <v>36986</v>
      </c>
      <c r="C27651" s="16" t="s">
        <v>34969</v>
      </c>
    </row>
    <row r="27652" spans="1:3">
      <c r="A27652" s="1" t="s">
        <v>36985</v>
      </c>
      <c r="B27652" s="2" t="s">
        <v>36986</v>
      </c>
      <c r="C27652" s="2" t="s">
        <v>35220</v>
      </c>
    </row>
    <row r="27653" spans="1:3">
      <c r="A27653" s="15" t="s">
        <v>36985</v>
      </c>
      <c r="B27653" s="16" t="s">
        <v>36986</v>
      </c>
      <c r="C27653" s="16" t="s">
        <v>34872</v>
      </c>
    </row>
    <row r="27654" spans="1:3">
      <c r="A27654" s="1" t="s">
        <v>36985</v>
      </c>
      <c r="B27654" s="2" t="s">
        <v>36986</v>
      </c>
      <c r="C27654" s="2" t="s">
        <v>36743</v>
      </c>
    </row>
    <row r="27655" spans="1:3">
      <c r="A27655" s="15" t="s">
        <v>36985</v>
      </c>
      <c r="B27655" s="16" t="s">
        <v>36986</v>
      </c>
      <c r="C27655" s="16" t="s">
        <v>34751</v>
      </c>
    </row>
    <row r="27656" spans="1:3">
      <c r="A27656" s="1" t="s">
        <v>36985</v>
      </c>
      <c r="B27656" s="2" t="s">
        <v>36986</v>
      </c>
      <c r="C27656" s="2" t="s">
        <v>34753</v>
      </c>
    </row>
    <row r="27657" spans="1:3">
      <c r="A27657" s="15" t="s">
        <v>36985</v>
      </c>
      <c r="B27657" s="16" t="s">
        <v>36986</v>
      </c>
      <c r="C27657" s="16" t="s">
        <v>34644</v>
      </c>
    </row>
    <row r="27658" spans="1:3">
      <c r="A27658" s="1" t="s">
        <v>36985</v>
      </c>
      <c r="B27658" s="2" t="s">
        <v>36986</v>
      </c>
      <c r="C27658" s="2" t="s">
        <v>36270</v>
      </c>
    </row>
    <row r="27659" spans="1:3">
      <c r="A27659" s="15" t="s">
        <v>36985</v>
      </c>
      <c r="B27659" s="16" t="s">
        <v>36986</v>
      </c>
      <c r="C27659" s="16" t="s">
        <v>34343</v>
      </c>
    </row>
    <row r="27660" spans="1:3">
      <c r="A27660" s="1" t="s">
        <v>36985</v>
      </c>
      <c r="B27660" s="2" t="s">
        <v>36986</v>
      </c>
      <c r="C27660" s="2" t="s">
        <v>35222</v>
      </c>
    </row>
    <row r="27661" spans="1:3">
      <c r="A27661" s="15" t="s">
        <v>36985</v>
      </c>
      <c r="B27661" s="16" t="s">
        <v>36986</v>
      </c>
      <c r="C27661" s="16" t="s">
        <v>36222</v>
      </c>
    </row>
    <row r="27662" spans="1:3">
      <c r="A27662" s="1" t="s">
        <v>36985</v>
      </c>
      <c r="B27662" s="2" t="s">
        <v>36986</v>
      </c>
      <c r="C27662" s="2" t="s">
        <v>34757</v>
      </c>
    </row>
    <row r="27663" spans="1:3">
      <c r="A27663" s="15" t="s">
        <v>36985</v>
      </c>
      <c r="B27663" s="16" t="s">
        <v>36986</v>
      </c>
      <c r="C27663" s="16" t="s">
        <v>35837</v>
      </c>
    </row>
    <row r="27664" spans="1:3">
      <c r="A27664" s="1" t="s">
        <v>36985</v>
      </c>
      <c r="B27664" s="2" t="s">
        <v>36986</v>
      </c>
      <c r="C27664" s="2" t="s">
        <v>37000</v>
      </c>
    </row>
    <row r="27665" spans="1:3">
      <c r="A27665" s="15" t="s">
        <v>36985</v>
      </c>
      <c r="B27665" s="16" t="s">
        <v>36986</v>
      </c>
      <c r="C27665" s="16" t="s">
        <v>34370</v>
      </c>
    </row>
    <row r="27666" spans="1:3">
      <c r="A27666" s="1" t="s">
        <v>36985</v>
      </c>
      <c r="B27666" s="2" t="s">
        <v>36986</v>
      </c>
      <c r="C27666" s="2" t="s">
        <v>34371</v>
      </c>
    </row>
    <row r="27667" spans="1:3">
      <c r="A27667" s="5" t="s">
        <v>36985</v>
      </c>
      <c r="B27667" s="6" t="s">
        <v>36986</v>
      </c>
      <c r="C27667" s="6" t="s">
        <v>36673</v>
      </c>
    </row>
    <row r="27668" spans="1:3">
      <c r="A27668" s="1" t="s">
        <v>36985</v>
      </c>
      <c r="B27668" s="2" t="s">
        <v>36986</v>
      </c>
      <c r="C27668" s="2" t="s">
        <v>34878</v>
      </c>
    </row>
    <row r="27669" spans="1:3">
      <c r="A27669" s="15" t="s">
        <v>36985</v>
      </c>
      <c r="B27669" s="16" t="s">
        <v>36986</v>
      </c>
      <c r="C27669" s="16" t="s">
        <v>36685</v>
      </c>
    </row>
    <row r="27670" spans="1:3">
      <c r="A27670" s="1" t="s">
        <v>36985</v>
      </c>
      <c r="B27670" s="2" t="s">
        <v>36986</v>
      </c>
      <c r="C27670" s="2" t="s">
        <v>37001</v>
      </c>
    </row>
    <row r="27671" spans="1:3">
      <c r="A27671" s="15" t="s">
        <v>36985</v>
      </c>
      <c r="B27671" s="16" t="s">
        <v>36986</v>
      </c>
      <c r="C27671" s="16" t="s">
        <v>34499</v>
      </c>
    </row>
    <row r="27672" spans="1:3">
      <c r="A27672" s="1" t="s">
        <v>36985</v>
      </c>
      <c r="B27672" s="2" t="s">
        <v>36986</v>
      </c>
      <c r="C27672" s="2" t="s">
        <v>34880</v>
      </c>
    </row>
    <row r="27673" spans="1:3">
      <c r="A27673" s="15" t="s">
        <v>36985</v>
      </c>
      <c r="B27673" s="16" t="s">
        <v>36986</v>
      </c>
      <c r="C27673" s="16" t="s">
        <v>35096</v>
      </c>
    </row>
    <row r="27674" spans="1:3">
      <c r="A27674" s="1" t="s">
        <v>36985</v>
      </c>
      <c r="B27674" s="2" t="s">
        <v>36986</v>
      </c>
      <c r="C27674" s="2" t="s">
        <v>36580</v>
      </c>
    </row>
    <row r="27675" spans="1:3">
      <c r="A27675" s="15" t="s">
        <v>36985</v>
      </c>
      <c r="B27675" s="16" t="s">
        <v>36986</v>
      </c>
      <c r="C27675" s="16" t="s">
        <v>35412</v>
      </c>
    </row>
    <row r="27676" spans="1:3">
      <c r="A27676" s="1" t="s">
        <v>36985</v>
      </c>
      <c r="B27676" s="2" t="s">
        <v>36986</v>
      </c>
      <c r="C27676" s="2" t="s">
        <v>34557</v>
      </c>
    </row>
    <row r="27677" spans="1:3">
      <c r="A27677" s="15" t="s">
        <v>36985</v>
      </c>
      <c r="B27677" s="16" t="s">
        <v>36986</v>
      </c>
      <c r="C27677" s="16" t="s">
        <v>34775</v>
      </c>
    </row>
    <row r="27678" spans="1:3">
      <c r="A27678" s="1" t="s">
        <v>36985</v>
      </c>
      <c r="B27678" s="2" t="s">
        <v>36986</v>
      </c>
      <c r="C27678" s="2" t="s">
        <v>36748</v>
      </c>
    </row>
    <row r="27679" spans="1:3">
      <c r="A27679" s="15" t="s">
        <v>36985</v>
      </c>
      <c r="B27679" s="16" t="s">
        <v>36986</v>
      </c>
      <c r="C27679" s="16" t="s">
        <v>34660</v>
      </c>
    </row>
    <row r="27680" spans="1:3">
      <c r="A27680" s="1" t="s">
        <v>36985</v>
      </c>
      <c r="B27680" s="2" t="s">
        <v>36986</v>
      </c>
      <c r="C27680" s="2" t="s">
        <v>34666</v>
      </c>
    </row>
    <row r="27681" spans="1:3">
      <c r="A27681" s="15" t="s">
        <v>36985</v>
      </c>
      <c r="B27681" s="16" t="s">
        <v>36986</v>
      </c>
      <c r="C27681" s="16" t="s">
        <v>34417</v>
      </c>
    </row>
    <row r="27682" spans="1:3">
      <c r="A27682" s="1" t="s">
        <v>36985</v>
      </c>
      <c r="B27682" s="2" t="s">
        <v>36986</v>
      </c>
      <c r="C27682" s="2" t="s">
        <v>34418</v>
      </c>
    </row>
    <row r="27683" spans="1:3">
      <c r="A27683" s="15" t="s">
        <v>36985</v>
      </c>
      <c r="B27683" s="16" t="s">
        <v>36986</v>
      </c>
      <c r="C27683" s="16" t="s">
        <v>34470</v>
      </c>
    </row>
    <row r="27684" spans="1:3">
      <c r="A27684" s="1" t="s">
        <v>36985</v>
      </c>
      <c r="B27684" s="2" t="s">
        <v>36986</v>
      </c>
      <c r="C27684" s="2" t="s">
        <v>34387</v>
      </c>
    </row>
    <row r="27685" spans="1:3">
      <c r="A27685" s="15" t="s">
        <v>36985</v>
      </c>
      <c r="B27685" s="16" t="s">
        <v>36986</v>
      </c>
      <c r="C27685" s="16" t="s">
        <v>35758</v>
      </c>
    </row>
    <row r="27686" spans="1:3">
      <c r="A27686" s="1" t="s">
        <v>36985</v>
      </c>
      <c r="B27686" s="2" t="s">
        <v>36986</v>
      </c>
      <c r="C27686" s="2" t="s">
        <v>34798</v>
      </c>
    </row>
    <row r="27687" spans="1:3">
      <c r="A27687" s="15" t="s">
        <v>36985</v>
      </c>
      <c r="B27687" s="16" t="s">
        <v>36986</v>
      </c>
      <c r="C27687" s="16" t="s">
        <v>35155</v>
      </c>
    </row>
    <row r="27688" spans="1:3">
      <c r="A27688" s="1" t="s">
        <v>36985</v>
      </c>
      <c r="B27688" s="2" t="s">
        <v>36986</v>
      </c>
      <c r="C27688" s="2" t="s">
        <v>35286</v>
      </c>
    </row>
    <row r="27689" spans="1:3">
      <c r="A27689" s="15" t="s">
        <v>36985</v>
      </c>
      <c r="B27689" s="16" t="s">
        <v>36986</v>
      </c>
      <c r="C27689" s="16" t="s">
        <v>35648</v>
      </c>
    </row>
    <row r="27690" spans="1:3">
      <c r="A27690" s="1" t="s">
        <v>36985</v>
      </c>
      <c r="B27690" s="2" t="s">
        <v>36986</v>
      </c>
      <c r="C27690" s="2" t="s">
        <v>37002</v>
      </c>
    </row>
    <row r="27691" spans="1:3">
      <c r="A27691" s="15" t="s">
        <v>36985</v>
      </c>
      <c r="B27691" s="16" t="s">
        <v>36986</v>
      </c>
      <c r="C27691" s="16" t="s">
        <v>36029</v>
      </c>
    </row>
    <row r="27692" spans="1:3">
      <c r="A27692" s="1" t="s">
        <v>36985</v>
      </c>
      <c r="B27692" s="2" t="s">
        <v>36986</v>
      </c>
      <c r="C27692" s="2" t="s">
        <v>35704</v>
      </c>
    </row>
    <row r="27693" spans="1:3">
      <c r="A27693" s="15" t="s">
        <v>36985</v>
      </c>
      <c r="B27693" s="16" t="s">
        <v>36986</v>
      </c>
      <c r="C27693" s="16" t="s">
        <v>36186</v>
      </c>
    </row>
    <row r="27694" spans="1:3">
      <c r="A27694" s="1" t="s">
        <v>36985</v>
      </c>
      <c r="B27694" s="2" t="s">
        <v>36986</v>
      </c>
      <c r="C27694" s="2" t="s">
        <v>34901</v>
      </c>
    </row>
    <row r="27695" spans="1:3">
      <c r="A27695" s="15" t="s">
        <v>36985</v>
      </c>
      <c r="B27695" s="16" t="s">
        <v>36986</v>
      </c>
      <c r="C27695" s="16" t="s">
        <v>36331</v>
      </c>
    </row>
    <row r="27696" spans="1:3">
      <c r="A27696" s="1" t="s">
        <v>36985</v>
      </c>
      <c r="B27696" s="2" t="s">
        <v>36986</v>
      </c>
      <c r="C27696" s="2" t="s">
        <v>34378</v>
      </c>
    </row>
    <row r="27697" spans="1:3">
      <c r="A27697" s="15" t="s">
        <v>36985</v>
      </c>
      <c r="B27697" s="16" t="s">
        <v>36986</v>
      </c>
      <c r="C27697" s="16" t="s">
        <v>36366</v>
      </c>
    </row>
    <row r="27698" spans="1:3">
      <c r="A27698" s="1" t="s">
        <v>36985</v>
      </c>
      <c r="B27698" s="2" t="s">
        <v>36986</v>
      </c>
      <c r="C27698" s="2" t="s">
        <v>34809</v>
      </c>
    </row>
    <row r="27699" spans="1:3">
      <c r="A27699" s="15" t="s">
        <v>36985</v>
      </c>
      <c r="B27699" s="16" t="s">
        <v>36986</v>
      </c>
      <c r="C27699" s="16" t="s">
        <v>34996</v>
      </c>
    </row>
    <row r="27700" spans="1:3">
      <c r="A27700" s="1" t="s">
        <v>36985</v>
      </c>
      <c r="B27700" s="2" t="s">
        <v>36986</v>
      </c>
      <c r="C27700" s="2" t="s">
        <v>34473</v>
      </c>
    </row>
    <row r="27701" spans="1:3">
      <c r="A27701" s="15" t="s">
        <v>36985</v>
      </c>
      <c r="B27701" s="16" t="s">
        <v>36986</v>
      </c>
      <c r="C27701" s="16" t="s">
        <v>34474</v>
      </c>
    </row>
    <row r="27702" spans="1:3">
      <c r="A27702" s="1" t="s">
        <v>36985</v>
      </c>
      <c r="B27702" s="2" t="s">
        <v>36986</v>
      </c>
      <c r="C27702" s="2" t="s">
        <v>37003</v>
      </c>
    </row>
    <row r="27703" spans="1:3">
      <c r="A27703" s="15" t="s">
        <v>36985</v>
      </c>
      <c r="B27703" s="16" t="s">
        <v>36986</v>
      </c>
      <c r="C27703" s="16" t="s">
        <v>35030</v>
      </c>
    </row>
    <row r="27704" spans="1:3">
      <c r="A27704" s="1" t="s">
        <v>36985</v>
      </c>
      <c r="B27704" s="2" t="s">
        <v>36986</v>
      </c>
      <c r="C27704" s="2" t="s">
        <v>35962</v>
      </c>
    </row>
    <row r="27705" spans="1:3">
      <c r="A27705" s="15" t="s">
        <v>36985</v>
      </c>
      <c r="B27705" s="16" t="s">
        <v>36986</v>
      </c>
      <c r="C27705" s="16" t="s">
        <v>34706</v>
      </c>
    </row>
    <row r="27706" spans="1:3">
      <c r="A27706" s="1" t="s">
        <v>36985</v>
      </c>
      <c r="B27706" s="2" t="s">
        <v>36986</v>
      </c>
      <c r="C27706" s="2" t="s">
        <v>36778</v>
      </c>
    </row>
    <row r="27707" spans="1:3">
      <c r="A27707" s="15" t="s">
        <v>36985</v>
      </c>
      <c r="B27707" s="16" t="s">
        <v>36986</v>
      </c>
      <c r="C27707" s="16" t="s">
        <v>34708</v>
      </c>
    </row>
    <row r="27708" spans="1:3">
      <c r="A27708" s="1" t="s">
        <v>36985</v>
      </c>
      <c r="B27708" s="2" t="s">
        <v>36986</v>
      </c>
      <c r="C27708" s="2" t="s">
        <v>35991</v>
      </c>
    </row>
    <row r="27709" spans="1:3">
      <c r="A27709" s="15" t="s">
        <v>36985</v>
      </c>
      <c r="B27709" s="16" t="s">
        <v>36986</v>
      </c>
      <c r="C27709" s="16" t="s">
        <v>35804</v>
      </c>
    </row>
    <row r="27710" spans="1:3">
      <c r="A27710" s="1" t="s">
        <v>36985</v>
      </c>
      <c r="B27710" s="2" t="s">
        <v>36986</v>
      </c>
      <c r="C27710" s="2" t="s">
        <v>36484</v>
      </c>
    </row>
    <row r="27711" spans="1:3">
      <c r="A27711" s="15" t="s">
        <v>36985</v>
      </c>
      <c r="B27711" s="16" t="s">
        <v>36986</v>
      </c>
      <c r="C27711" s="16" t="s">
        <v>36550</v>
      </c>
    </row>
    <row r="27712" spans="1:3">
      <c r="A27712" s="1" t="s">
        <v>36985</v>
      </c>
      <c r="B27712" s="2" t="s">
        <v>36986</v>
      </c>
      <c r="C27712" s="2" t="s">
        <v>36485</v>
      </c>
    </row>
    <row r="27713" spans="1:3">
      <c r="A27713" s="15" t="s">
        <v>36985</v>
      </c>
      <c r="B27713" s="16" t="s">
        <v>36986</v>
      </c>
      <c r="C27713" s="16" t="s">
        <v>35711</v>
      </c>
    </row>
    <row r="27714" spans="1:3">
      <c r="A27714" s="1" t="s">
        <v>36985</v>
      </c>
      <c r="B27714" s="2" t="s">
        <v>36986</v>
      </c>
      <c r="C27714" s="2" t="s">
        <v>35168</v>
      </c>
    </row>
    <row r="27715" spans="1:3">
      <c r="A27715" s="15" t="s">
        <v>36985</v>
      </c>
      <c r="B27715" s="16" t="s">
        <v>36986</v>
      </c>
      <c r="C27715" s="16" t="s">
        <v>35876</v>
      </c>
    </row>
    <row r="27716" spans="1:3">
      <c r="A27716" s="1" t="s">
        <v>36985</v>
      </c>
      <c r="B27716" s="2" t="s">
        <v>36986</v>
      </c>
      <c r="C27716" s="2" t="s">
        <v>36127</v>
      </c>
    </row>
    <row r="27717" spans="1:3">
      <c r="A27717" s="5" t="s">
        <v>36985</v>
      </c>
      <c r="B27717" s="6" t="s">
        <v>36986</v>
      </c>
      <c r="C27717" s="6" t="s">
        <v>34922</v>
      </c>
    </row>
    <row r="27718" spans="1:3">
      <c r="A27718" s="1" t="s">
        <v>36985</v>
      </c>
      <c r="B27718" s="2" t="s">
        <v>36986</v>
      </c>
      <c r="C27718" s="2" t="s">
        <v>35272</v>
      </c>
    </row>
    <row r="27719" spans="1:3">
      <c r="A27719" s="15" t="s">
        <v>36985</v>
      </c>
      <c r="B27719" s="16" t="s">
        <v>36986</v>
      </c>
      <c r="C27719" s="16" t="s">
        <v>34925</v>
      </c>
    </row>
    <row r="27720" spans="1:3">
      <c r="A27720" s="1" t="s">
        <v>36985</v>
      </c>
      <c r="B27720" s="2" t="s">
        <v>36986</v>
      </c>
      <c r="C27720" s="2" t="s">
        <v>34926</v>
      </c>
    </row>
    <row r="27721" spans="1:3">
      <c r="A27721" s="15" t="s">
        <v>36985</v>
      </c>
      <c r="B27721" s="16" t="s">
        <v>36986</v>
      </c>
      <c r="C27721" s="16" t="s">
        <v>34927</v>
      </c>
    </row>
    <row r="27722" spans="1:3">
      <c r="A27722" s="1" t="s">
        <v>36985</v>
      </c>
      <c r="B27722" s="2" t="s">
        <v>36986</v>
      </c>
      <c r="C27722" s="2" t="s">
        <v>34928</v>
      </c>
    </row>
    <row r="27723" spans="1:3">
      <c r="A27723" s="15" t="s">
        <v>36985</v>
      </c>
      <c r="B27723" s="16" t="s">
        <v>36986</v>
      </c>
      <c r="C27723" s="16" t="s">
        <v>34929</v>
      </c>
    </row>
    <row r="27724" spans="1:3">
      <c r="A27724" s="1" t="s">
        <v>36985</v>
      </c>
      <c r="B27724" s="2" t="s">
        <v>36986</v>
      </c>
      <c r="C27724" s="2" t="s">
        <v>34930</v>
      </c>
    </row>
    <row r="27725" spans="1:3">
      <c r="A27725" s="15" t="s">
        <v>36985</v>
      </c>
      <c r="B27725" s="16" t="s">
        <v>36986</v>
      </c>
      <c r="C27725" s="16" t="s">
        <v>35103</v>
      </c>
    </row>
    <row r="27726" spans="1:3">
      <c r="A27726" s="1" t="s">
        <v>36985</v>
      </c>
      <c r="B27726" s="2" t="s">
        <v>36986</v>
      </c>
      <c r="C27726" s="2" t="s">
        <v>35335</v>
      </c>
    </row>
    <row r="27727" spans="1:3">
      <c r="A27727" s="15" t="s">
        <v>36985</v>
      </c>
      <c r="B27727" s="16" t="s">
        <v>36986</v>
      </c>
      <c r="C27727" s="16" t="s">
        <v>34717</v>
      </c>
    </row>
    <row r="27728" spans="1:3">
      <c r="A27728" s="1" t="s">
        <v>36985</v>
      </c>
      <c r="B27728" s="2" t="s">
        <v>36986</v>
      </c>
      <c r="C27728" s="2" t="s">
        <v>36229</v>
      </c>
    </row>
    <row r="27729" spans="1:3">
      <c r="A27729" s="15" t="s">
        <v>36985</v>
      </c>
      <c r="B27729" s="16" t="s">
        <v>36986</v>
      </c>
      <c r="C27729" s="16" t="s">
        <v>34831</v>
      </c>
    </row>
    <row r="27730" spans="1:3">
      <c r="A27730" s="1" t="s">
        <v>36985</v>
      </c>
      <c r="B27730" s="2" t="s">
        <v>36986</v>
      </c>
      <c r="C27730" s="2" t="s">
        <v>34336</v>
      </c>
    </row>
    <row r="27731" spans="1:3">
      <c r="A27731" s="15" t="s">
        <v>36985</v>
      </c>
      <c r="B27731" s="16" t="s">
        <v>36986</v>
      </c>
      <c r="C27731" s="16" t="s">
        <v>36179</v>
      </c>
    </row>
    <row r="27732" spans="1:3">
      <c r="A27732" s="1" t="s">
        <v>36985</v>
      </c>
      <c r="B27732" s="2" t="s">
        <v>36986</v>
      </c>
      <c r="C27732" s="2" t="s">
        <v>36587</v>
      </c>
    </row>
    <row r="27733" spans="1:3">
      <c r="A27733" s="15" t="s">
        <v>36985</v>
      </c>
      <c r="B27733" s="16" t="s">
        <v>36986</v>
      </c>
      <c r="C27733" s="16" t="s">
        <v>35104</v>
      </c>
    </row>
    <row r="27734" spans="1:3">
      <c r="A27734" s="1" t="s">
        <v>36985</v>
      </c>
      <c r="B27734" s="2" t="s">
        <v>36986</v>
      </c>
      <c r="C27734" s="2" t="s">
        <v>34721</v>
      </c>
    </row>
    <row r="27735" spans="1:3">
      <c r="A27735" s="15" t="s">
        <v>36985</v>
      </c>
      <c r="B27735" s="16" t="s">
        <v>36986</v>
      </c>
      <c r="C27735" s="16" t="s">
        <v>34936</v>
      </c>
    </row>
    <row r="27736" spans="1:3">
      <c r="A27736" s="1" t="s">
        <v>36985</v>
      </c>
      <c r="B27736" s="2" t="s">
        <v>36986</v>
      </c>
      <c r="C27736" s="2" t="s">
        <v>34338</v>
      </c>
    </row>
    <row r="27737" spans="1:3">
      <c r="A27737" s="15" t="s">
        <v>36985</v>
      </c>
      <c r="B27737" s="16" t="s">
        <v>36986</v>
      </c>
      <c r="C27737" s="16" t="s">
        <v>36572</v>
      </c>
    </row>
    <row r="27738" spans="1:3">
      <c r="A27738" s="1" t="s">
        <v>36985</v>
      </c>
      <c r="B27738" s="2" t="s">
        <v>36986</v>
      </c>
      <c r="C27738" s="2" t="s">
        <v>36230</v>
      </c>
    </row>
    <row r="27739" spans="1:3">
      <c r="A27739" s="15" t="s">
        <v>36985</v>
      </c>
      <c r="B27739" s="16" t="s">
        <v>36986</v>
      </c>
      <c r="C27739" s="16" t="s">
        <v>36493</v>
      </c>
    </row>
    <row r="27740" spans="1:3">
      <c r="A27740" s="1" t="s">
        <v>36985</v>
      </c>
      <c r="B27740" s="2" t="s">
        <v>36986</v>
      </c>
      <c r="C27740" s="2" t="s">
        <v>34486</v>
      </c>
    </row>
    <row r="27741" spans="1:3">
      <c r="A27741" s="15" t="s">
        <v>36985</v>
      </c>
      <c r="B27741" s="16" t="s">
        <v>36986</v>
      </c>
      <c r="C27741" s="16" t="s">
        <v>36590</v>
      </c>
    </row>
    <row r="27742" spans="1:3">
      <c r="A27742" s="1" t="s">
        <v>36985</v>
      </c>
      <c r="B27742" s="2" t="s">
        <v>36986</v>
      </c>
      <c r="C27742" s="2" t="s">
        <v>35066</v>
      </c>
    </row>
    <row r="27743" spans="1:3">
      <c r="A27743" s="15" t="s">
        <v>36985</v>
      </c>
      <c r="B27743" s="16" t="s">
        <v>36986</v>
      </c>
      <c r="C27743" s="16" t="s">
        <v>34846</v>
      </c>
    </row>
    <row r="27744" spans="1:3">
      <c r="A27744" s="1" t="s">
        <v>36985</v>
      </c>
      <c r="B27744" s="2" t="s">
        <v>36986</v>
      </c>
      <c r="C27744" s="2" t="s">
        <v>35336</v>
      </c>
    </row>
    <row r="27745" spans="1:3">
      <c r="A27745" s="15" t="s">
        <v>36985</v>
      </c>
      <c r="B27745" s="16" t="s">
        <v>36986</v>
      </c>
      <c r="C27745" s="16" t="s">
        <v>34621</v>
      </c>
    </row>
    <row r="27746" spans="1:3">
      <c r="A27746" s="1" t="s">
        <v>36985</v>
      </c>
      <c r="B27746" s="2" t="s">
        <v>36986</v>
      </c>
      <c r="C27746" s="2" t="s">
        <v>34532</v>
      </c>
    </row>
    <row r="27747" spans="1:3">
      <c r="A27747" s="15" t="s">
        <v>36985</v>
      </c>
      <c r="B27747" s="16" t="s">
        <v>36986</v>
      </c>
      <c r="C27747" s="16" t="s">
        <v>34534</v>
      </c>
    </row>
    <row r="27748" spans="1:3">
      <c r="A27748" s="1" t="s">
        <v>36985</v>
      </c>
      <c r="B27748" s="2" t="s">
        <v>36986</v>
      </c>
      <c r="C27748" s="2" t="s">
        <v>34535</v>
      </c>
    </row>
    <row r="27749" spans="1:3">
      <c r="A27749" s="15" t="s">
        <v>36985</v>
      </c>
      <c r="B27749" s="16" t="s">
        <v>36986</v>
      </c>
      <c r="C27749" s="16" t="s">
        <v>36704</v>
      </c>
    </row>
    <row r="27750" spans="1:3">
      <c r="A27750" s="1" t="s">
        <v>36985</v>
      </c>
      <c r="B27750" s="2" t="s">
        <v>36986</v>
      </c>
      <c r="C27750" s="2" t="s">
        <v>35095</v>
      </c>
    </row>
    <row r="27751" spans="1:3">
      <c r="A27751" s="15" t="s">
        <v>36985</v>
      </c>
      <c r="B27751" s="16" t="s">
        <v>36986</v>
      </c>
      <c r="C27751" s="16" t="s">
        <v>35277</v>
      </c>
    </row>
    <row r="27752" spans="1:3">
      <c r="A27752" s="1" t="s">
        <v>36985</v>
      </c>
      <c r="B27752" s="2" t="s">
        <v>36986</v>
      </c>
      <c r="C27752" s="2" t="s">
        <v>35457</v>
      </c>
    </row>
    <row r="27753" spans="1:3">
      <c r="A27753" s="15" t="s">
        <v>36985</v>
      </c>
      <c r="B27753" s="16" t="s">
        <v>36986</v>
      </c>
      <c r="C27753" s="16" t="s">
        <v>35067</v>
      </c>
    </row>
    <row r="27754" spans="1:3">
      <c r="A27754" s="1" t="s">
        <v>36985</v>
      </c>
      <c r="B27754" s="2" t="s">
        <v>36986</v>
      </c>
      <c r="C27754" s="2" t="s">
        <v>36497</v>
      </c>
    </row>
    <row r="27755" spans="1:3">
      <c r="A27755" s="15" t="s">
        <v>36985</v>
      </c>
      <c r="B27755" s="16" t="s">
        <v>36986</v>
      </c>
      <c r="C27755" s="16" t="s">
        <v>36973</v>
      </c>
    </row>
    <row r="27756" spans="1:3">
      <c r="A27756" s="1" t="s">
        <v>36985</v>
      </c>
      <c r="B27756" s="2" t="s">
        <v>36986</v>
      </c>
      <c r="C27756" s="2" t="s">
        <v>37004</v>
      </c>
    </row>
    <row r="27757" spans="1:3">
      <c r="A27757" s="15" t="s">
        <v>36985</v>
      </c>
      <c r="B27757" s="16" t="s">
        <v>36986</v>
      </c>
      <c r="C27757" s="16" t="s">
        <v>36538</v>
      </c>
    </row>
    <row r="27758" spans="1:3">
      <c r="A27758" s="1" t="s">
        <v>36985</v>
      </c>
      <c r="B27758" s="2" t="s">
        <v>36986</v>
      </c>
      <c r="C27758" s="2" t="s">
        <v>34629</v>
      </c>
    </row>
    <row r="27759" spans="1:3">
      <c r="A27759" s="15" t="s">
        <v>36985</v>
      </c>
      <c r="B27759" s="16" t="s">
        <v>36986</v>
      </c>
      <c r="C27759" s="16" t="s">
        <v>35117</v>
      </c>
    </row>
    <row r="27760" spans="1:3">
      <c r="A27760" s="1" t="s">
        <v>36985</v>
      </c>
      <c r="B27760" s="2" t="s">
        <v>36986</v>
      </c>
      <c r="C27760" s="2" t="s">
        <v>35864</v>
      </c>
    </row>
    <row r="27761" spans="1:3">
      <c r="A27761" s="15" t="s">
        <v>36985</v>
      </c>
      <c r="B27761" s="16" t="s">
        <v>36986</v>
      </c>
      <c r="C27761" s="16" t="s">
        <v>36841</v>
      </c>
    </row>
    <row r="27762" spans="1:3">
      <c r="A27762" s="1" t="s">
        <v>36985</v>
      </c>
      <c r="B27762" s="2" t="s">
        <v>36986</v>
      </c>
      <c r="C27762" s="2" t="s">
        <v>37005</v>
      </c>
    </row>
    <row r="27763" spans="1:3">
      <c r="A27763" s="15" t="s">
        <v>36985</v>
      </c>
      <c r="B27763" s="16" t="s">
        <v>36986</v>
      </c>
      <c r="C27763" s="16" t="s">
        <v>36967</v>
      </c>
    </row>
    <row r="27764" spans="1:3">
      <c r="A27764" s="1" t="s">
        <v>36985</v>
      </c>
      <c r="B27764" s="2" t="s">
        <v>36986</v>
      </c>
      <c r="C27764" s="2" t="s">
        <v>35388</v>
      </c>
    </row>
    <row r="27765" spans="1:3">
      <c r="A27765" s="15" t="s">
        <v>36985</v>
      </c>
      <c r="B27765" s="16" t="s">
        <v>36986</v>
      </c>
      <c r="C27765" s="16" t="s">
        <v>36900</v>
      </c>
    </row>
    <row r="27766" spans="1:3">
      <c r="A27766" s="1" t="s">
        <v>36985</v>
      </c>
      <c r="B27766" s="2" t="s">
        <v>36986</v>
      </c>
      <c r="C27766" s="2" t="s">
        <v>36597</v>
      </c>
    </row>
    <row r="27767" spans="1:3">
      <c r="A27767" s="5" t="s">
        <v>36985</v>
      </c>
      <c r="B27767" s="6" t="s">
        <v>36986</v>
      </c>
      <c r="C27767" s="6" t="s">
        <v>37006</v>
      </c>
    </row>
    <row r="27768" spans="1:3">
      <c r="A27768" s="1" t="s">
        <v>36985</v>
      </c>
      <c r="B27768" s="2" t="s">
        <v>36986</v>
      </c>
      <c r="C27768" s="2" t="s">
        <v>35666</v>
      </c>
    </row>
    <row r="27769" spans="1:3">
      <c r="A27769" s="15" t="s">
        <v>36985</v>
      </c>
      <c r="B27769" s="16" t="s">
        <v>36986</v>
      </c>
      <c r="C27769" s="16" t="s">
        <v>37007</v>
      </c>
    </row>
    <row r="27770" spans="1:3">
      <c r="A27770" s="1" t="s">
        <v>36985</v>
      </c>
      <c r="B27770" s="2" t="s">
        <v>36986</v>
      </c>
      <c r="C27770" s="2" t="s">
        <v>37008</v>
      </c>
    </row>
    <row r="27771" spans="1:3">
      <c r="A27771" s="15" t="s">
        <v>36985</v>
      </c>
      <c r="B27771" s="16" t="s">
        <v>36986</v>
      </c>
      <c r="C27771" s="16" t="s">
        <v>34553</v>
      </c>
    </row>
    <row r="27772" spans="1:3">
      <c r="A27772" s="1" t="s">
        <v>36985</v>
      </c>
      <c r="B27772" s="2" t="s">
        <v>36986</v>
      </c>
      <c r="C27772" s="2" t="s">
        <v>34758</v>
      </c>
    </row>
    <row r="27773" spans="1:3">
      <c r="A27773" s="15" t="s">
        <v>36985</v>
      </c>
      <c r="B27773" s="16" t="s">
        <v>36986</v>
      </c>
      <c r="C27773" s="16" t="s">
        <v>34759</v>
      </c>
    </row>
    <row r="27774" spans="1:3">
      <c r="A27774" s="1" t="s">
        <v>36985</v>
      </c>
      <c r="B27774" s="2" t="s">
        <v>36986</v>
      </c>
      <c r="C27774" s="2" t="s">
        <v>35389</v>
      </c>
    </row>
    <row r="27775" spans="1:3">
      <c r="A27775" s="15" t="s">
        <v>36985</v>
      </c>
      <c r="B27775" s="16" t="s">
        <v>36986</v>
      </c>
      <c r="C27775" s="16" t="s">
        <v>36129</v>
      </c>
    </row>
    <row r="27776" spans="1:3">
      <c r="A27776" s="1" t="s">
        <v>36985</v>
      </c>
      <c r="B27776" s="2" t="s">
        <v>36986</v>
      </c>
      <c r="C27776" s="2" t="s">
        <v>36428</v>
      </c>
    </row>
    <row r="27777" spans="1:3">
      <c r="A27777" s="15" t="s">
        <v>36985</v>
      </c>
      <c r="B27777" s="16" t="s">
        <v>36986</v>
      </c>
      <c r="C27777" s="16" t="s">
        <v>35936</v>
      </c>
    </row>
    <row r="27778" spans="1:3">
      <c r="A27778" s="1" t="s">
        <v>36985</v>
      </c>
      <c r="B27778" s="2" t="s">
        <v>36986</v>
      </c>
      <c r="C27778" s="2" t="s">
        <v>34464</v>
      </c>
    </row>
    <row r="27779" spans="1:3">
      <c r="A27779" s="15" t="s">
        <v>36985</v>
      </c>
      <c r="B27779" s="16" t="s">
        <v>36986</v>
      </c>
      <c r="C27779" s="16" t="s">
        <v>36347</v>
      </c>
    </row>
    <row r="27780" spans="1:3">
      <c r="A27780" s="1" t="s">
        <v>36985</v>
      </c>
      <c r="B27780" s="2" t="s">
        <v>36986</v>
      </c>
      <c r="C27780" s="2" t="s">
        <v>36324</v>
      </c>
    </row>
    <row r="27781" spans="1:3">
      <c r="A27781" s="15" t="s">
        <v>36985</v>
      </c>
      <c r="B27781" s="16" t="s">
        <v>36986</v>
      </c>
      <c r="C27781" s="16" t="s">
        <v>37009</v>
      </c>
    </row>
    <row r="27782" spans="1:3">
      <c r="A27782" s="1" t="s">
        <v>36985</v>
      </c>
      <c r="B27782" s="2" t="s">
        <v>36986</v>
      </c>
      <c r="C27782" s="2" t="s">
        <v>34766</v>
      </c>
    </row>
    <row r="27783" spans="1:3">
      <c r="A27783" s="15" t="s">
        <v>36985</v>
      </c>
      <c r="B27783" s="16" t="s">
        <v>36986</v>
      </c>
      <c r="C27783" s="16" t="s">
        <v>36173</v>
      </c>
    </row>
    <row r="27784" spans="1:3">
      <c r="A27784" s="1" t="s">
        <v>36985</v>
      </c>
      <c r="B27784" s="2" t="s">
        <v>36986</v>
      </c>
      <c r="C27784" s="2" t="s">
        <v>35472</v>
      </c>
    </row>
    <row r="27785" spans="1:3">
      <c r="A27785" s="15" t="s">
        <v>36985</v>
      </c>
      <c r="B27785" s="16" t="s">
        <v>36986</v>
      </c>
      <c r="C27785" s="16" t="s">
        <v>34657</v>
      </c>
    </row>
    <row r="27786" spans="1:3">
      <c r="A27786" s="1" t="s">
        <v>36985</v>
      </c>
      <c r="B27786" s="2" t="s">
        <v>36986</v>
      </c>
      <c r="C27786" s="2" t="s">
        <v>35473</v>
      </c>
    </row>
    <row r="27787" spans="1:3">
      <c r="A27787" s="15" t="s">
        <v>36985</v>
      </c>
      <c r="B27787" s="16" t="s">
        <v>36986</v>
      </c>
      <c r="C27787" s="16" t="s">
        <v>34776</v>
      </c>
    </row>
    <row r="27788" spans="1:3">
      <c r="A27788" s="1" t="s">
        <v>36985</v>
      </c>
      <c r="B27788" s="2" t="s">
        <v>36986</v>
      </c>
      <c r="C27788" s="2" t="s">
        <v>35801</v>
      </c>
    </row>
    <row r="27789" spans="1:3">
      <c r="A27789" s="15" t="s">
        <v>36985</v>
      </c>
      <c r="B27789" s="16" t="s">
        <v>36986</v>
      </c>
      <c r="C27789" s="16" t="s">
        <v>34887</v>
      </c>
    </row>
    <row r="27790" spans="1:3">
      <c r="A27790" s="1" t="s">
        <v>36985</v>
      </c>
      <c r="B27790" s="2" t="s">
        <v>36986</v>
      </c>
      <c r="C27790" s="2" t="s">
        <v>34781</v>
      </c>
    </row>
    <row r="27791" spans="1:3">
      <c r="A27791" s="15" t="s">
        <v>36985</v>
      </c>
      <c r="B27791" s="16" t="s">
        <v>36986</v>
      </c>
      <c r="C27791" s="16" t="s">
        <v>36250</v>
      </c>
    </row>
    <row r="27792" spans="1:3">
      <c r="A27792" s="1" t="s">
        <v>36985</v>
      </c>
      <c r="B27792" s="2" t="s">
        <v>36986</v>
      </c>
      <c r="C27792" s="2" t="s">
        <v>36974</v>
      </c>
    </row>
    <row r="27793" spans="1:3">
      <c r="A27793" s="15" t="s">
        <v>36985</v>
      </c>
      <c r="B27793" s="16" t="s">
        <v>36986</v>
      </c>
      <c r="C27793" s="16" t="s">
        <v>34669</v>
      </c>
    </row>
    <row r="27794" spans="1:3">
      <c r="A27794" s="1" t="s">
        <v>36985</v>
      </c>
      <c r="B27794" s="2" t="s">
        <v>36986</v>
      </c>
      <c r="C27794" s="2" t="s">
        <v>34670</v>
      </c>
    </row>
    <row r="27795" spans="1:3">
      <c r="A27795" s="15" t="s">
        <v>36985</v>
      </c>
      <c r="B27795" s="16" t="s">
        <v>36986</v>
      </c>
      <c r="C27795" s="16" t="s">
        <v>34671</v>
      </c>
    </row>
    <row r="27796" spans="1:3">
      <c r="A27796" s="1" t="s">
        <v>36985</v>
      </c>
      <c r="B27796" s="2" t="s">
        <v>36986</v>
      </c>
      <c r="C27796" s="2" t="s">
        <v>34672</v>
      </c>
    </row>
    <row r="27797" spans="1:3">
      <c r="A27797" s="15" t="s">
        <v>36985</v>
      </c>
      <c r="B27797" s="16" t="s">
        <v>36986</v>
      </c>
      <c r="C27797" s="16" t="s">
        <v>34786</v>
      </c>
    </row>
    <row r="27798" spans="1:3">
      <c r="A27798" s="1" t="s">
        <v>36985</v>
      </c>
      <c r="B27798" s="2" t="s">
        <v>36986</v>
      </c>
      <c r="C27798" s="2" t="s">
        <v>34680</v>
      </c>
    </row>
    <row r="27799" spans="1:3">
      <c r="A27799" s="15" t="s">
        <v>36985</v>
      </c>
      <c r="B27799" s="16" t="s">
        <v>36986</v>
      </c>
      <c r="C27799" s="16" t="s">
        <v>34681</v>
      </c>
    </row>
    <row r="27800" spans="1:3">
      <c r="A27800" s="1" t="s">
        <v>36985</v>
      </c>
      <c r="B27800" s="2" t="s">
        <v>36986</v>
      </c>
      <c r="C27800" s="2" t="s">
        <v>34684</v>
      </c>
    </row>
    <row r="27801" spans="1:3">
      <c r="A27801" s="15" t="s">
        <v>36985</v>
      </c>
      <c r="B27801" s="16" t="s">
        <v>36986</v>
      </c>
      <c r="C27801" s="16" t="s">
        <v>34512</v>
      </c>
    </row>
    <row r="27802" spans="1:3">
      <c r="A27802" s="1" t="s">
        <v>36985</v>
      </c>
      <c r="B27802" s="2" t="s">
        <v>36986</v>
      </c>
      <c r="C27802" s="2" t="s">
        <v>36790</v>
      </c>
    </row>
    <row r="27803" spans="1:3">
      <c r="A27803" s="15" t="s">
        <v>36985</v>
      </c>
      <c r="B27803" s="16" t="s">
        <v>36986</v>
      </c>
      <c r="C27803" s="16" t="s">
        <v>34692</v>
      </c>
    </row>
    <row r="27804" spans="1:3">
      <c r="A27804" s="1" t="s">
        <v>36985</v>
      </c>
      <c r="B27804" s="2" t="s">
        <v>36986</v>
      </c>
      <c r="C27804" s="2" t="s">
        <v>34394</v>
      </c>
    </row>
    <row r="27805" spans="1:3">
      <c r="A27805" s="15" t="s">
        <v>36985</v>
      </c>
      <c r="B27805" s="16" t="s">
        <v>36986</v>
      </c>
      <c r="C27805" s="16" t="s">
        <v>34395</v>
      </c>
    </row>
    <row r="27806" spans="1:3">
      <c r="A27806" s="1" t="s">
        <v>36985</v>
      </c>
      <c r="B27806" s="2" t="s">
        <v>36986</v>
      </c>
      <c r="C27806" s="2" t="s">
        <v>34577</v>
      </c>
    </row>
    <row r="27807" spans="1:3">
      <c r="A27807" s="15" t="s">
        <v>36985</v>
      </c>
      <c r="B27807" s="16" t="s">
        <v>36986</v>
      </c>
      <c r="C27807" s="16" t="s">
        <v>36178</v>
      </c>
    </row>
    <row r="27808" spans="1:3">
      <c r="A27808" s="1" t="s">
        <v>36985</v>
      </c>
      <c r="B27808" s="2" t="s">
        <v>36986</v>
      </c>
      <c r="C27808" s="2" t="s">
        <v>37010</v>
      </c>
    </row>
    <row r="27809" spans="1:3">
      <c r="A27809" s="15" t="s">
        <v>36985</v>
      </c>
      <c r="B27809" s="16" t="s">
        <v>36986</v>
      </c>
      <c r="C27809" s="16" t="s">
        <v>35475</v>
      </c>
    </row>
    <row r="27810" spans="1:3">
      <c r="A27810" s="1" t="s">
        <v>36985</v>
      </c>
      <c r="B27810" s="2" t="s">
        <v>36986</v>
      </c>
      <c r="C27810" s="2" t="s">
        <v>36775</v>
      </c>
    </row>
    <row r="27811" spans="1:3">
      <c r="A27811" s="15" t="s">
        <v>36985</v>
      </c>
      <c r="B27811" s="16" t="s">
        <v>36986</v>
      </c>
      <c r="C27811" s="16" t="s">
        <v>35958</v>
      </c>
    </row>
    <row r="27812" spans="1:3">
      <c r="A27812" s="1" t="s">
        <v>36985</v>
      </c>
      <c r="B27812" s="2" t="s">
        <v>36986</v>
      </c>
      <c r="C27812" s="2" t="s">
        <v>34799</v>
      </c>
    </row>
    <row r="27813" spans="1:3">
      <c r="A27813" s="15" t="s">
        <v>36985</v>
      </c>
      <c r="B27813" s="16" t="s">
        <v>36986</v>
      </c>
      <c r="C27813" s="16" t="s">
        <v>35769</v>
      </c>
    </row>
    <row r="27814" spans="1:3">
      <c r="A27814" s="1" t="s">
        <v>36985</v>
      </c>
      <c r="B27814" s="2" t="s">
        <v>36986</v>
      </c>
      <c r="C27814" s="2" t="s">
        <v>35628</v>
      </c>
    </row>
    <row r="27815" spans="1:3">
      <c r="A27815" s="15" t="s">
        <v>36985</v>
      </c>
      <c r="B27815" s="16" t="s">
        <v>36986</v>
      </c>
      <c r="C27815" s="16" t="s">
        <v>36904</v>
      </c>
    </row>
    <row r="27816" spans="1:3">
      <c r="A27816" s="1" t="s">
        <v>36985</v>
      </c>
      <c r="B27816" s="2" t="s">
        <v>36986</v>
      </c>
      <c r="C27816" s="2" t="s">
        <v>35041</v>
      </c>
    </row>
    <row r="27817" spans="1:3">
      <c r="A27817" s="5" t="s">
        <v>36985</v>
      </c>
      <c r="B27817" s="6" t="s">
        <v>36986</v>
      </c>
      <c r="C27817" s="6" t="s">
        <v>36975</v>
      </c>
    </row>
    <row r="27818" spans="1:3">
      <c r="A27818" s="1" t="s">
        <v>36985</v>
      </c>
      <c r="B27818" s="2" t="s">
        <v>36986</v>
      </c>
      <c r="C27818" s="2" t="s">
        <v>34701</v>
      </c>
    </row>
    <row r="27819" spans="1:3">
      <c r="A27819" s="15" t="s">
        <v>36985</v>
      </c>
      <c r="B27819" s="16" t="s">
        <v>36986</v>
      </c>
      <c r="C27819" s="16" t="s">
        <v>35344</v>
      </c>
    </row>
    <row r="27820" spans="1:3">
      <c r="A27820" s="1" t="s">
        <v>36985</v>
      </c>
      <c r="B27820" s="2" t="s">
        <v>36986</v>
      </c>
      <c r="C27820" s="2" t="s">
        <v>34807</v>
      </c>
    </row>
    <row r="27821" spans="1:3">
      <c r="A27821" s="15" t="s">
        <v>36985</v>
      </c>
      <c r="B27821" s="16" t="s">
        <v>36986</v>
      </c>
      <c r="C27821" s="16" t="s">
        <v>34811</v>
      </c>
    </row>
    <row r="27822" spans="1:3">
      <c r="A27822" s="1" t="s">
        <v>36985</v>
      </c>
      <c r="B27822" s="2" t="s">
        <v>36986</v>
      </c>
      <c r="C27822" s="2" t="s">
        <v>36652</v>
      </c>
    </row>
    <row r="27823" spans="1:3">
      <c r="A27823" s="15" t="s">
        <v>36985</v>
      </c>
      <c r="B27823" s="16" t="s">
        <v>36986</v>
      </c>
      <c r="C27823" s="16" t="s">
        <v>34705</v>
      </c>
    </row>
    <row r="27824" spans="1:3">
      <c r="A27824" s="1" t="s">
        <v>36985</v>
      </c>
      <c r="B27824" s="2" t="s">
        <v>36986</v>
      </c>
      <c r="C27824" s="2" t="s">
        <v>34814</v>
      </c>
    </row>
    <row r="27825" spans="1:3">
      <c r="A27825" s="15" t="s">
        <v>36985</v>
      </c>
      <c r="B27825" s="16" t="s">
        <v>36986</v>
      </c>
      <c r="C27825" s="16" t="s">
        <v>35929</v>
      </c>
    </row>
    <row r="27826" spans="1:3">
      <c r="A27826" s="1" t="s">
        <v>36985</v>
      </c>
      <c r="B27826" s="2" t="s">
        <v>36986</v>
      </c>
      <c r="C27826" s="2" t="s">
        <v>37011</v>
      </c>
    </row>
    <row r="27827" spans="1:3">
      <c r="A27827" s="15" t="s">
        <v>36985</v>
      </c>
      <c r="B27827" s="16" t="s">
        <v>36986</v>
      </c>
      <c r="C27827" s="16" t="s">
        <v>34475</v>
      </c>
    </row>
    <row r="27828" spans="1:3">
      <c r="A27828" s="1" t="s">
        <v>36985</v>
      </c>
      <c r="B27828" s="2" t="s">
        <v>36986</v>
      </c>
      <c r="C27828" s="2" t="s">
        <v>34709</v>
      </c>
    </row>
    <row r="27829" spans="1:3">
      <c r="A27829" s="15" t="s">
        <v>36985</v>
      </c>
      <c r="B27829" s="16" t="s">
        <v>36986</v>
      </c>
      <c r="C27829" s="16" t="s">
        <v>35894</v>
      </c>
    </row>
    <row r="27830" spans="1:3">
      <c r="A27830" s="1" t="s">
        <v>36985</v>
      </c>
      <c r="B27830" s="2" t="s">
        <v>36986</v>
      </c>
      <c r="C27830" s="2" t="s">
        <v>34912</v>
      </c>
    </row>
    <row r="27831" spans="1:3">
      <c r="A27831" s="15" t="s">
        <v>36985</v>
      </c>
      <c r="B27831" s="16" t="s">
        <v>36986</v>
      </c>
      <c r="C27831" s="16" t="s">
        <v>37012</v>
      </c>
    </row>
    <row r="27832" spans="1:3">
      <c r="A27832" s="1" t="s">
        <v>36985</v>
      </c>
      <c r="B27832" s="2" t="s">
        <v>36986</v>
      </c>
      <c r="C27832" s="2" t="s">
        <v>34913</v>
      </c>
    </row>
    <row r="27833" spans="1:3">
      <c r="A27833" s="15" t="s">
        <v>36985</v>
      </c>
      <c r="B27833" s="16" t="s">
        <v>36986</v>
      </c>
      <c r="C27833" s="16" t="s">
        <v>34914</v>
      </c>
    </row>
    <row r="27834" spans="1:3">
      <c r="A27834" s="1" t="s">
        <v>36985</v>
      </c>
      <c r="B27834" s="2" t="s">
        <v>36986</v>
      </c>
      <c r="C27834" s="2" t="s">
        <v>34816</v>
      </c>
    </row>
    <row r="27835" spans="1:3">
      <c r="A27835" s="15" t="s">
        <v>36985</v>
      </c>
      <c r="B27835" s="16" t="s">
        <v>36986</v>
      </c>
      <c r="C27835" s="16" t="s">
        <v>34818</v>
      </c>
    </row>
    <row r="27836" spans="1:3">
      <c r="A27836" s="1" t="s">
        <v>36985</v>
      </c>
      <c r="B27836" s="2" t="s">
        <v>36986</v>
      </c>
      <c r="C27836" s="2" t="s">
        <v>35156</v>
      </c>
    </row>
    <row r="27837" spans="1:3">
      <c r="A27837" s="15" t="s">
        <v>36985</v>
      </c>
      <c r="B27837" s="16" t="s">
        <v>36986</v>
      </c>
      <c r="C27837" s="16" t="s">
        <v>37013</v>
      </c>
    </row>
    <row r="27838" spans="1:3">
      <c r="A27838" s="1" t="s">
        <v>36985</v>
      </c>
      <c r="B27838" s="2" t="s">
        <v>36986</v>
      </c>
      <c r="C27838" s="2" t="s">
        <v>34712</v>
      </c>
    </row>
    <row r="27839" spans="1:3">
      <c r="A27839" s="15" t="s">
        <v>36985</v>
      </c>
      <c r="B27839" s="16" t="s">
        <v>36986</v>
      </c>
      <c r="C27839" s="16" t="s">
        <v>36962</v>
      </c>
    </row>
    <row r="27840" spans="1:3">
      <c r="A27840" s="1" t="s">
        <v>36985</v>
      </c>
      <c r="B27840" s="2" t="s">
        <v>36986</v>
      </c>
      <c r="C27840" s="2" t="s">
        <v>34402</v>
      </c>
    </row>
    <row r="27841" spans="1:3">
      <c r="A27841" s="5" t="s">
        <v>36985</v>
      </c>
      <c r="B27841" s="6" t="s">
        <v>36986</v>
      </c>
      <c r="C27841" s="6" t="s">
        <v>35017</v>
      </c>
    </row>
    <row r="27842" spans="1:3">
      <c r="A27842" s="1" t="s">
        <v>37014</v>
      </c>
      <c r="B27842" s="2" t="s">
        <v>37015</v>
      </c>
      <c r="C27842" s="2" t="s">
        <v>34627</v>
      </c>
    </row>
    <row r="27843" spans="1:3">
      <c r="A27843" s="15" t="s">
        <v>37014</v>
      </c>
      <c r="B27843" s="16" t="s">
        <v>37015</v>
      </c>
      <c r="C27843" s="16" t="s">
        <v>35697</v>
      </c>
    </row>
    <row r="27844" spans="1:3">
      <c r="A27844" s="1" t="s">
        <v>37014</v>
      </c>
      <c r="B27844" s="2" t="s">
        <v>37015</v>
      </c>
      <c r="C27844" s="2" t="s">
        <v>37016</v>
      </c>
    </row>
    <row r="27845" spans="1:3">
      <c r="A27845" s="15" t="s">
        <v>37014</v>
      </c>
      <c r="B27845" s="16" t="s">
        <v>37015</v>
      </c>
      <c r="C27845" s="16" t="s">
        <v>34666</v>
      </c>
    </row>
    <row r="27846" spans="1:3">
      <c r="A27846" s="1" t="s">
        <v>37014</v>
      </c>
      <c r="B27846" s="2" t="s">
        <v>37015</v>
      </c>
      <c r="C27846" s="2" t="s">
        <v>36627</v>
      </c>
    </row>
    <row r="27847" spans="1:3">
      <c r="A27847" s="15" t="s">
        <v>37014</v>
      </c>
      <c r="B27847" s="16" t="s">
        <v>37015</v>
      </c>
      <c r="C27847" s="16" t="s">
        <v>36629</v>
      </c>
    </row>
    <row r="27848" spans="1:3">
      <c r="A27848" s="1" t="s">
        <v>37014</v>
      </c>
      <c r="B27848" s="2" t="s">
        <v>37015</v>
      </c>
      <c r="C27848" s="2" t="s">
        <v>34708</v>
      </c>
    </row>
    <row r="27849" spans="1:3">
      <c r="A27849" s="15" t="s">
        <v>37014</v>
      </c>
      <c r="B27849" s="16" t="s">
        <v>37015</v>
      </c>
      <c r="C27849" s="16" t="s">
        <v>35564</v>
      </c>
    </row>
    <row r="27850" spans="1:3">
      <c r="A27850" s="1" t="s">
        <v>37014</v>
      </c>
      <c r="B27850" s="2" t="s">
        <v>37015</v>
      </c>
      <c r="C27850" s="2" t="s">
        <v>35690</v>
      </c>
    </row>
    <row r="27851" spans="1:3">
      <c r="A27851" s="15" t="s">
        <v>37014</v>
      </c>
      <c r="B27851" s="16" t="s">
        <v>37015</v>
      </c>
      <c r="C27851" s="16" t="s">
        <v>36493</v>
      </c>
    </row>
    <row r="27852" spans="1:3">
      <c r="A27852" s="1" t="s">
        <v>37014</v>
      </c>
      <c r="B27852" s="2" t="s">
        <v>37015</v>
      </c>
      <c r="C27852" s="2" t="s">
        <v>35819</v>
      </c>
    </row>
    <row r="27853" spans="1:3">
      <c r="A27853" s="15" t="s">
        <v>37014</v>
      </c>
      <c r="B27853" s="16" t="s">
        <v>37015</v>
      </c>
      <c r="C27853" s="16" t="s">
        <v>36815</v>
      </c>
    </row>
    <row r="27854" spans="1:3">
      <c r="A27854" s="1" t="s">
        <v>37014</v>
      </c>
      <c r="B27854" s="2" t="s">
        <v>37015</v>
      </c>
      <c r="C27854" s="2" t="s">
        <v>35774</v>
      </c>
    </row>
    <row r="27855" spans="1:3">
      <c r="A27855" s="15" t="s">
        <v>37014</v>
      </c>
      <c r="B27855" s="16" t="s">
        <v>37015</v>
      </c>
      <c r="C27855" s="16" t="s">
        <v>34636</v>
      </c>
    </row>
    <row r="27856" spans="1:3">
      <c r="A27856" s="1" t="s">
        <v>37014</v>
      </c>
      <c r="B27856" s="2" t="s">
        <v>37015</v>
      </c>
      <c r="C27856" s="2" t="s">
        <v>35751</v>
      </c>
    </row>
    <row r="27857" spans="1:3">
      <c r="A27857" s="15" t="s">
        <v>37014</v>
      </c>
      <c r="B27857" s="16" t="s">
        <v>37015</v>
      </c>
      <c r="C27857" s="16" t="s">
        <v>36343</v>
      </c>
    </row>
    <row r="27858" spans="1:3">
      <c r="A27858" s="1" t="s">
        <v>37014</v>
      </c>
      <c r="B27858" s="2" t="s">
        <v>37015</v>
      </c>
      <c r="C27858" s="2" t="s">
        <v>36967</v>
      </c>
    </row>
    <row r="27859" spans="1:3">
      <c r="A27859" s="15" t="s">
        <v>37014</v>
      </c>
      <c r="B27859" s="16" t="s">
        <v>37015</v>
      </c>
      <c r="C27859" s="16" t="s">
        <v>35848</v>
      </c>
    </row>
    <row r="27860" spans="1:3">
      <c r="A27860" s="1" t="s">
        <v>37014</v>
      </c>
      <c r="B27860" s="2" t="s">
        <v>37015</v>
      </c>
      <c r="C27860" s="2" t="s">
        <v>34873</v>
      </c>
    </row>
    <row r="27861" spans="1:3">
      <c r="A27861" s="15" t="s">
        <v>37014</v>
      </c>
      <c r="B27861" s="16" t="s">
        <v>37015</v>
      </c>
      <c r="C27861" s="16" t="s">
        <v>36448</v>
      </c>
    </row>
    <row r="27862" spans="1:3">
      <c r="A27862" s="1" t="s">
        <v>37014</v>
      </c>
      <c r="B27862" s="2" t="s">
        <v>37015</v>
      </c>
      <c r="C27862" s="2" t="s">
        <v>35586</v>
      </c>
    </row>
    <row r="27863" spans="1:3">
      <c r="A27863" s="15" t="s">
        <v>37014</v>
      </c>
      <c r="B27863" s="16" t="s">
        <v>37015</v>
      </c>
      <c r="C27863" s="16" t="s">
        <v>34763</v>
      </c>
    </row>
    <row r="27864" spans="1:3">
      <c r="A27864" s="1" t="s">
        <v>37014</v>
      </c>
      <c r="B27864" s="2" t="s">
        <v>37015</v>
      </c>
      <c r="C27864" s="2" t="s">
        <v>36451</v>
      </c>
    </row>
    <row r="27865" spans="1:3">
      <c r="A27865" s="15" t="s">
        <v>37014</v>
      </c>
      <c r="B27865" s="16" t="s">
        <v>37015</v>
      </c>
      <c r="C27865" s="16" t="s">
        <v>36502</v>
      </c>
    </row>
    <row r="27866" spans="1:3">
      <c r="A27866" s="1" t="s">
        <v>37014</v>
      </c>
      <c r="B27866" s="2" t="s">
        <v>37015</v>
      </c>
      <c r="C27866" s="2" t="s">
        <v>35846</v>
      </c>
    </row>
    <row r="27867" spans="1:3">
      <c r="A27867" s="15" t="s">
        <v>37014</v>
      </c>
      <c r="B27867" s="16" t="s">
        <v>37015</v>
      </c>
      <c r="C27867" s="16" t="s">
        <v>34659</v>
      </c>
    </row>
    <row r="27868" spans="1:3">
      <c r="A27868" s="1" t="s">
        <v>37014</v>
      </c>
      <c r="B27868" s="2" t="s">
        <v>37015</v>
      </c>
      <c r="C27868" s="2" t="s">
        <v>34885</v>
      </c>
    </row>
    <row r="27869" spans="1:3">
      <c r="A27869" s="15" t="s">
        <v>37014</v>
      </c>
      <c r="B27869" s="16" t="s">
        <v>37015</v>
      </c>
      <c r="C27869" s="16" t="s">
        <v>35758</v>
      </c>
    </row>
    <row r="27870" spans="1:3">
      <c r="A27870" s="1" t="s">
        <v>37014</v>
      </c>
      <c r="B27870" s="2" t="s">
        <v>37015</v>
      </c>
      <c r="C27870" s="2" t="s">
        <v>36960</v>
      </c>
    </row>
    <row r="27871" spans="1:3">
      <c r="A27871" s="15" t="s">
        <v>37014</v>
      </c>
      <c r="B27871" s="16" t="s">
        <v>37015</v>
      </c>
      <c r="C27871" s="16" t="s">
        <v>35893</v>
      </c>
    </row>
    <row r="27872" spans="1:3">
      <c r="A27872" s="1" t="s">
        <v>37014</v>
      </c>
      <c r="B27872" s="2" t="s">
        <v>37015</v>
      </c>
      <c r="C27872" s="2" t="s">
        <v>36298</v>
      </c>
    </row>
    <row r="27873" spans="1:3">
      <c r="A27873" s="15" t="s">
        <v>37014</v>
      </c>
      <c r="B27873" s="16" t="s">
        <v>37015</v>
      </c>
      <c r="C27873" s="16" t="s">
        <v>36350</v>
      </c>
    </row>
    <row r="27874" spans="1:3">
      <c r="A27874" s="1" t="s">
        <v>37014</v>
      </c>
      <c r="B27874" s="2" t="s">
        <v>37015</v>
      </c>
      <c r="C27874" s="2" t="s">
        <v>35132</v>
      </c>
    </row>
    <row r="27875" spans="1:3">
      <c r="A27875" s="15" t="s">
        <v>37014</v>
      </c>
      <c r="B27875" s="16" t="s">
        <v>37015</v>
      </c>
      <c r="C27875" s="16" t="s">
        <v>34710</v>
      </c>
    </row>
    <row r="27876" spans="1:3">
      <c r="A27876" s="1" t="s">
        <v>37014</v>
      </c>
      <c r="B27876" s="2" t="s">
        <v>37015</v>
      </c>
      <c r="C27876" s="2" t="s">
        <v>34917</v>
      </c>
    </row>
    <row r="27877" spans="1:3">
      <c r="A27877" s="15" t="s">
        <v>37014</v>
      </c>
      <c r="B27877" s="16" t="s">
        <v>37015</v>
      </c>
      <c r="C27877" s="16" t="s">
        <v>36127</v>
      </c>
    </row>
    <row r="27878" spans="1:3">
      <c r="A27878" s="1" t="s">
        <v>37014</v>
      </c>
      <c r="B27878" s="2" t="s">
        <v>37015</v>
      </c>
      <c r="C27878" s="2" t="s">
        <v>36229</v>
      </c>
    </row>
    <row r="27879" spans="1:3">
      <c r="A27879" s="15" t="s">
        <v>37014</v>
      </c>
      <c r="B27879" s="16" t="s">
        <v>37015</v>
      </c>
      <c r="C27879" s="16" t="s">
        <v>36006</v>
      </c>
    </row>
    <row r="27880" spans="1:3">
      <c r="A27880" s="1" t="s">
        <v>37014</v>
      </c>
      <c r="B27880" s="2" t="s">
        <v>37015</v>
      </c>
      <c r="C27880" s="2" t="s">
        <v>35970</v>
      </c>
    </row>
    <row r="27881" spans="1:3">
      <c r="A27881" s="15" t="s">
        <v>37014</v>
      </c>
      <c r="B27881" s="16" t="s">
        <v>37015</v>
      </c>
      <c r="C27881" s="16" t="s">
        <v>36528</v>
      </c>
    </row>
    <row r="27882" spans="1:3">
      <c r="A27882" s="1" t="s">
        <v>37014</v>
      </c>
      <c r="B27882" s="2" t="s">
        <v>37015</v>
      </c>
      <c r="C27882" s="2" t="s">
        <v>36947</v>
      </c>
    </row>
    <row r="27883" spans="1:3">
      <c r="A27883" s="15" t="s">
        <v>37014</v>
      </c>
      <c r="B27883" s="16" t="s">
        <v>37015</v>
      </c>
      <c r="C27883" s="16" t="s">
        <v>36948</v>
      </c>
    </row>
    <row r="27884" spans="1:3">
      <c r="A27884" s="1" t="s">
        <v>37014</v>
      </c>
      <c r="B27884" s="2" t="s">
        <v>37015</v>
      </c>
      <c r="C27884" s="2" t="s">
        <v>34614</v>
      </c>
    </row>
    <row r="27885" spans="1:3">
      <c r="A27885" s="15" t="s">
        <v>37014</v>
      </c>
      <c r="B27885" s="16" t="s">
        <v>37015</v>
      </c>
      <c r="C27885" s="16" t="s">
        <v>36949</v>
      </c>
    </row>
    <row r="27886" spans="1:3">
      <c r="A27886" s="1" t="s">
        <v>37014</v>
      </c>
      <c r="B27886" s="2" t="s">
        <v>37015</v>
      </c>
      <c r="C27886" s="2" t="s">
        <v>35507</v>
      </c>
    </row>
    <row r="27887" spans="1:3">
      <c r="A27887" s="15" t="s">
        <v>37014</v>
      </c>
      <c r="B27887" s="16" t="s">
        <v>37015</v>
      </c>
      <c r="C27887" s="16" t="s">
        <v>35482</v>
      </c>
    </row>
    <row r="27888" spans="1:3">
      <c r="A27888" s="1" t="s">
        <v>37014</v>
      </c>
      <c r="B27888" s="2" t="s">
        <v>37015</v>
      </c>
      <c r="C27888" s="2" t="s">
        <v>36007</v>
      </c>
    </row>
    <row r="27889" spans="1:3">
      <c r="A27889" s="15" t="s">
        <v>37014</v>
      </c>
      <c r="B27889" s="16" t="s">
        <v>37015</v>
      </c>
      <c r="C27889" s="16" t="s">
        <v>35029</v>
      </c>
    </row>
    <row r="27890" spans="1:3">
      <c r="A27890" s="1" t="s">
        <v>37014</v>
      </c>
      <c r="B27890" s="2" t="s">
        <v>37015</v>
      </c>
      <c r="C27890" s="2" t="s">
        <v>35573</v>
      </c>
    </row>
    <row r="27891" spans="1:3">
      <c r="A27891" s="15" t="s">
        <v>37014</v>
      </c>
      <c r="B27891" s="16" t="s">
        <v>37015</v>
      </c>
      <c r="C27891" s="16" t="s">
        <v>36391</v>
      </c>
    </row>
    <row r="27892" spans="1:3">
      <c r="A27892" s="1" t="s">
        <v>37014</v>
      </c>
      <c r="B27892" s="2" t="s">
        <v>37015</v>
      </c>
      <c r="C27892" s="2" t="s">
        <v>34959</v>
      </c>
    </row>
    <row r="27893" spans="1:3">
      <c r="A27893" s="15" t="s">
        <v>37014</v>
      </c>
      <c r="B27893" s="16" t="s">
        <v>37015</v>
      </c>
      <c r="C27893" s="16" t="s">
        <v>36681</v>
      </c>
    </row>
    <row r="27894" spans="1:3">
      <c r="A27894" s="1" t="s">
        <v>37014</v>
      </c>
      <c r="B27894" s="2" t="s">
        <v>37015</v>
      </c>
      <c r="C27894" s="2" t="s">
        <v>35067</v>
      </c>
    </row>
    <row r="27895" spans="1:3">
      <c r="A27895" s="15" t="s">
        <v>37014</v>
      </c>
      <c r="B27895" s="16" t="s">
        <v>37015</v>
      </c>
      <c r="C27895" s="16" t="s">
        <v>36973</v>
      </c>
    </row>
    <row r="27896" spans="1:3">
      <c r="A27896" s="1" t="s">
        <v>37014</v>
      </c>
      <c r="B27896" s="2" t="s">
        <v>37015</v>
      </c>
      <c r="C27896" s="2" t="s">
        <v>36633</v>
      </c>
    </row>
    <row r="27897" spans="1:3">
      <c r="A27897" s="15" t="s">
        <v>37014</v>
      </c>
      <c r="B27897" s="16" t="s">
        <v>37015</v>
      </c>
      <c r="C27897" s="16" t="s">
        <v>35918</v>
      </c>
    </row>
    <row r="27898" spans="1:3">
      <c r="A27898" s="1" t="s">
        <v>37014</v>
      </c>
      <c r="B27898" s="2" t="s">
        <v>37015</v>
      </c>
      <c r="C27898" s="2" t="s">
        <v>35919</v>
      </c>
    </row>
    <row r="27899" spans="1:3">
      <c r="A27899" s="15" t="s">
        <v>37014</v>
      </c>
      <c r="B27899" s="16" t="s">
        <v>37015</v>
      </c>
      <c r="C27899" s="16" t="s">
        <v>37017</v>
      </c>
    </row>
    <row r="27900" spans="1:3">
      <c r="A27900" s="1" t="s">
        <v>37014</v>
      </c>
      <c r="B27900" s="2" t="s">
        <v>37015</v>
      </c>
      <c r="C27900" s="2" t="s">
        <v>34632</v>
      </c>
    </row>
    <row r="27901" spans="1:3">
      <c r="A27901" s="15" t="s">
        <v>37014</v>
      </c>
      <c r="B27901" s="16" t="s">
        <v>37015</v>
      </c>
      <c r="C27901" s="16" t="s">
        <v>36022</v>
      </c>
    </row>
    <row r="27902" spans="1:3">
      <c r="A27902" s="1" t="s">
        <v>37014</v>
      </c>
      <c r="B27902" s="2" t="s">
        <v>37015</v>
      </c>
      <c r="C27902" s="2" t="s">
        <v>36951</v>
      </c>
    </row>
    <row r="27903" spans="1:3">
      <c r="A27903" s="15" t="s">
        <v>37014</v>
      </c>
      <c r="B27903" s="16" t="s">
        <v>37015</v>
      </c>
      <c r="C27903" s="16" t="s">
        <v>34967</v>
      </c>
    </row>
    <row r="27904" spans="1:3">
      <c r="A27904" s="1" t="s">
        <v>37014</v>
      </c>
      <c r="B27904" s="2" t="s">
        <v>37015</v>
      </c>
      <c r="C27904" s="2" t="s">
        <v>35750</v>
      </c>
    </row>
    <row r="27905" spans="1:3">
      <c r="A27905" s="15" t="s">
        <v>37014</v>
      </c>
      <c r="B27905" s="16" t="s">
        <v>37015</v>
      </c>
      <c r="C27905" s="16" t="s">
        <v>37005</v>
      </c>
    </row>
    <row r="27906" spans="1:3">
      <c r="A27906" s="1" t="s">
        <v>37014</v>
      </c>
      <c r="B27906" s="2" t="s">
        <v>37015</v>
      </c>
      <c r="C27906" s="2" t="s">
        <v>37018</v>
      </c>
    </row>
    <row r="27907" spans="1:3">
      <c r="A27907" s="15" t="s">
        <v>37014</v>
      </c>
      <c r="B27907" s="16" t="s">
        <v>37015</v>
      </c>
      <c r="C27907" s="16" t="s">
        <v>35622</v>
      </c>
    </row>
    <row r="27908" spans="1:3">
      <c r="A27908" s="1" t="s">
        <v>37014</v>
      </c>
      <c r="B27908" s="2" t="s">
        <v>37015</v>
      </c>
      <c r="C27908" s="2" t="s">
        <v>37006</v>
      </c>
    </row>
    <row r="27909" spans="1:3">
      <c r="A27909" s="15" t="s">
        <v>37014</v>
      </c>
      <c r="B27909" s="16" t="s">
        <v>37015</v>
      </c>
      <c r="C27909" s="16" t="s">
        <v>36711</v>
      </c>
    </row>
    <row r="27910" spans="1:3">
      <c r="A27910" s="1" t="s">
        <v>37014</v>
      </c>
      <c r="B27910" s="2" t="s">
        <v>37015</v>
      </c>
      <c r="C27910" s="2" t="s">
        <v>36578</v>
      </c>
    </row>
    <row r="27911" spans="1:3">
      <c r="A27911" s="15" t="s">
        <v>37014</v>
      </c>
      <c r="B27911" s="16" t="s">
        <v>37015</v>
      </c>
      <c r="C27911" s="16" t="s">
        <v>36130</v>
      </c>
    </row>
    <row r="27912" spans="1:3">
      <c r="A27912" s="1" t="s">
        <v>37014</v>
      </c>
      <c r="B27912" s="2" t="s">
        <v>37015</v>
      </c>
      <c r="C27912" s="2" t="s">
        <v>36247</v>
      </c>
    </row>
    <row r="27913" spans="1:3">
      <c r="A27913" s="15" t="s">
        <v>37014</v>
      </c>
      <c r="B27913" s="16" t="s">
        <v>37015</v>
      </c>
      <c r="C27913" s="16" t="s">
        <v>36685</v>
      </c>
    </row>
    <row r="27914" spans="1:3">
      <c r="A27914" s="1" t="s">
        <v>37014</v>
      </c>
      <c r="B27914" s="2" t="s">
        <v>37015</v>
      </c>
      <c r="C27914" s="2" t="s">
        <v>34373</v>
      </c>
    </row>
    <row r="27915" spans="1:3">
      <c r="A27915" s="15" t="s">
        <v>37014</v>
      </c>
      <c r="B27915" s="16" t="s">
        <v>37015</v>
      </c>
      <c r="C27915" s="16" t="s">
        <v>36225</v>
      </c>
    </row>
    <row r="27916" spans="1:3">
      <c r="A27916" s="1" t="s">
        <v>37014</v>
      </c>
      <c r="B27916" s="2" t="s">
        <v>37015</v>
      </c>
      <c r="C27916" s="2" t="s">
        <v>36955</v>
      </c>
    </row>
    <row r="27917" spans="1:3">
      <c r="A27917" s="15" t="s">
        <v>37014</v>
      </c>
      <c r="B27917" s="16" t="s">
        <v>37015</v>
      </c>
      <c r="C27917" s="16" t="s">
        <v>34557</v>
      </c>
    </row>
    <row r="27918" spans="1:3">
      <c r="A27918" s="1" t="s">
        <v>37014</v>
      </c>
      <c r="B27918" s="2" t="s">
        <v>37015</v>
      </c>
      <c r="C27918" s="2" t="s">
        <v>35055</v>
      </c>
    </row>
    <row r="27919" spans="1:3">
      <c r="A27919" s="15" t="s">
        <v>37014</v>
      </c>
      <c r="B27919" s="16" t="s">
        <v>37015</v>
      </c>
      <c r="C27919" s="16" t="s">
        <v>36868</v>
      </c>
    </row>
    <row r="27920" spans="1:3">
      <c r="A27920" s="1" t="s">
        <v>37014</v>
      </c>
      <c r="B27920" s="2" t="s">
        <v>37015</v>
      </c>
      <c r="C27920" s="2" t="s">
        <v>37019</v>
      </c>
    </row>
    <row r="27921" spans="1:3">
      <c r="A27921" s="15" t="s">
        <v>37014</v>
      </c>
      <c r="B27921" s="16" t="s">
        <v>37015</v>
      </c>
      <c r="C27921" s="16" t="s">
        <v>34374</v>
      </c>
    </row>
    <row r="27922" spans="1:3">
      <c r="A27922" s="1" t="s">
        <v>37014</v>
      </c>
      <c r="B27922" s="2" t="s">
        <v>37015</v>
      </c>
      <c r="C27922" s="2" t="s">
        <v>34560</v>
      </c>
    </row>
    <row r="27923" spans="1:3">
      <c r="A27923" s="15" t="s">
        <v>37014</v>
      </c>
      <c r="B27923" s="16" t="s">
        <v>37015</v>
      </c>
      <c r="C27923" s="16" t="s">
        <v>36974</v>
      </c>
    </row>
    <row r="27924" spans="1:3">
      <c r="A27924" s="1" t="s">
        <v>37014</v>
      </c>
      <c r="B27924" s="2" t="s">
        <v>37015</v>
      </c>
      <c r="C27924" s="2" t="s">
        <v>36016</v>
      </c>
    </row>
    <row r="27925" spans="1:3">
      <c r="A27925" s="15" t="s">
        <v>37014</v>
      </c>
      <c r="B27925" s="16" t="s">
        <v>37015</v>
      </c>
      <c r="C27925" s="16" t="s">
        <v>34394</v>
      </c>
    </row>
    <row r="27926" spans="1:3">
      <c r="A27926" s="1" t="s">
        <v>37014</v>
      </c>
      <c r="B27926" s="2" t="s">
        <v>37015</v>
      </c>
      <c r="C27926" s="2" t="s">
        <v>34395</v>
      </c>
    </row>
    <row r="27927" spans="1:3">
      <c r="A27927" s="15" t="s">
        <v>37014</v>
      </c>
      <c r="B27927" s="16" t="s">
        <v>37015</v>
      </c>
      <c r="C27927" s="16" t="s">
        <v>37020</v>
      </c>
    </row>
    <row r="27928" spans="1:3">
      <c r="A27928" s="1" t="s">
        <v>37014</v>
      </c>
      <c r="B27928" s="2" t="s">
        <v>37015</v>
      </c>
      <c r="C27928" s="2" t="s">
        <v>34445</v>
      </c>
    </row>
    <row r="27929" spans="1:3">
      <c r="A27929" s="15" t="s">
        <v>37014</v>
      </c>
      <c r="B27929" s="16" t="s">
        <v>37015</v>
      </c>
      <c r="C27929" s="16" t="s">
        <v>36904</v>
      </c>
    </row>
    <row r="27930" spans="1:3">
      <c r="A27930" s="1" t="s">
        <v>37014</v>
      </c>
      <c r="B27930" s="2" t="s">
        <v>37015</v>
      </c>
      <c r="C27930" s="2" t="s">
        <v>36975</v>
      </c>
    </row>
    <row r="27931" spans="1:3">
      <c r="A27931" s="15" t="s">
        <v>37014</v>
      </c>
      <c r="B27931" s="16" t="s">
        <v>37015</v>
      </c>
      <c r="C27931" s="16" t="s">
        <v>36255</v>
      </c>
    </row>
    <row r="27932" spans="1:3">
      <c r="A27932" s="1" t="s">
        <v>37014</v>
      </c>
      <c r="B27932" s="2" t="s">
        <v>37015</v>
      </c>
      <c r="C27932" s="2" t="s">
        <v>36695</v>
      </c>
    </row>
    <row r="27933" spans="1:3">
      <c r="A27933" s="15" t="s">
        <v>37014</v>
      </c>
      <c r="B27933" s="16" t="s">
        <v>37015</v>
      </c>
      <c r="C27933" s="16" t="s">
        <v>35614</v>
      </c>
    </row>
    <row r="27934" spans="1:3">
      <c r="A27934" s="1" t="s">
        <v>37014</v>
      </c>
      <c r="B27934" s="2" t="s">
        <v>37015</v>
      </c>
      <c r="C27934" s="2" t="s">
        <v>36652</v>
      </c>
    </row>
    <row r="27935" spans="1:3">
      <c r="A27935" s="15" t="s">
        <v>37014</v>
      </c>
      <c r="B27935" s="16" t="s">
        <v>37015</v>
      </c>
      <c r="C27935" s="16" t="s">
        <v>34517</v>
      </c>
    </row>
    <row r="27936" spans="1:3">
      <c r="A27936" s="1" t="s">
        <v>37014</v>
      </c>
      <c r="B27936" s="2" t="s">
        <v>37015</v>
      </c>
      <c r="C27936" s="2" t="s">
        <v>35591</v>
      </c>
    </row>
    <row r="27937" spans="1:3">
      <c r="A27937" s="15" t="s">
        <v>37014</v>
      </c>
      <c r="B27937" s="16" t="s">
        <v>37015</v>
      </c>
      <c r="C27937" s="16" t="s">
        <v>35030</v>
      </c>
    </row>
    <row r="27938" spans="1:3">
      <c r="A27938" s="1" t="s">
        <v>37014</v>
      </c>
      <c r="B27938" s="2" t="s">
        <v>37015</v>
      </c>
      <c r="C27938" s="2" t="s">
        <v>37021</v>
      </c>
    </row>
    <row r="27939" spans="1:3">
      <c r="A27939" s="15" t="s">
        <v>37014</v>
      </c>
      <c r="B27939" s="16" t="s">
        <v>37015</v>
      </c>
      <c r="C27939" s="16" t="s">
        <v>34709</v>
      </c>
    </row>
    <row r="27940" spans="1:3">
      <c r="A27940" s="1" t="s">
        <v>37014</v>
      </c>
      <c r="B27940" s="2" t="s">
        <v>37015</v>
      </c>
      <c r="C27940" s="2" t="s">
        <v>35804</v>
      </c>
    </row>
    <row r="27941" spans="1:3">
      <c r="A27941" s="5" t="s">
        <v>37014</v>
      </c>
      <c r="B27941" s="6" t="s">
        <v>37015</v>
      </c>
      <c r="C27941" s="6" t="s">
        <v>34401</v>
      </c>
    </row>
    <row r="27942" spans="1:3">
      <c r="A27942" s="1" t="s">
        <v>37014</v>
      </c>
      <c r="B27942" s="2" t="s">
        <v>37015</v>
      </c>
      <c r="C27942" s="2" t="s">
        <v>35631</v>
      </c>
    </row>
    <row r="27943" spans="1:3">
      <c r="A27943" s="15" t="s">
        <v>37014</v>
      </c>
      <c r="B27943" s="16" t="s">
        <v>37015</v>
      </c>
      <c r="C27943" s="16" t="s">
        <v>34815</v>
      </c>
    </row>
    <row r="27944" spans="1:3">
      <c r="A27944" s="1" t="s">
        <v>37014</v>
      </c>
      <c r="B27944" s="2" t="s">
        <v>37015</v>
      </c>
      <c r="C27944" s="2" t="s">
        <v>35168</v>
      </c>
    </row>
    <row r="27945" spans="1:3">
      <c r="A27945" s="15" t="s">
        <v>37014</v>
      </c>
      <c r="B27945" s="16" t="s">
        <v>37015</v>
      </c>
      <c r="C27945" s="16" t="s">
        <v>35202</v>
      </c>
    </row>
    <row r="27946" spans="1:3">
      <c r="A27946" s="1" t="s">
        <v>37014</v>
      </c>
      <c r="B27946" s="2" t="s">
        <v>37015</v>
      </c>
      <c r="C27946" s="2" t="s">
        <v>36962</v>
      </c>
    </row>
    <row r="27947" spans="1:3">
      <c r="A27947" s="15" t="s">
        <v>37014</v>
      </c>
      <c r="B27947" s="16" t="s">
        <v>37015</v>
      </c>
      <c r="C27947" s="16" t="s">
        <v>36018</v>
      </c>
    </row>
    <row r="27948" spans="1:3">
      <c r="A27948" s="5" t="s">
        <v>37014</v>
      </c>
      <c r="B27948" s="6" t="s">
        <v>37015</v>
      </c>
      <c r="C27948" s="6" t="s">
        <v>34826</v>
      </c>
    </row>
    <row r="27949" spans="1:3">
      <c r="A27949" s="1" t="s">
        <v>37022</v>
      </c>
      <c r="B27949" s="2" t="s">
        <v>37023</v>
      </c>
      <c r="C27949" s="2" t="s">
        <v>36009</v>
      </c>
    </row>
    <row r="27950" spans="1:3">
      <c r="A27950" s="15" t="s">
        <v>37022</v>
      </c>
      <c r="B27950" s="16" t="s">
        <v>37023</v>
      </c>
      <c r="C27950" s="16" t="s">
        <v>34627</v>
      </c>
    </row>
    <row r="27951" spans="1:3">
      <c r="A27951" s="1" t="s">
        <v>37022</v>
      </c>
      <c r="B27951" s="2" t="s">
        <v>37023</v>
      </c>
      <c r="C27951" s="2" t="s">
        <v>35697</v>
      </c>
    </row>
    <row r="27952" spans="1:3">
      <c r="A27952" s="15" t="s">
        <v>37022</v>
      </c>
      <c r="B27952" s="16" t="s">
        <v>37023</v>
      </c>
      <c r="C27952" s="16" t="s">
        <v>37016</v>
      </c>
    </row>
    <row r="27953" spans="1:3">
      <c r="A27953" s="1" t="s">
        <v>37022</v>
      </c>
      <c r="B27953" s="2" t="s">
        <v>37023</v>
      </c>
      <c r="C27953" s="2" t="s">
        <v>34659</v>
      </c>
    </row>
    <row r="27954" spans="1:3">
      <c r="A27954" s="15" t="s">
        <v>37022</v>
      </c>
      <c r="B27954" s="16" t="s">
        <v>37023</v>
      </c>
      <c r="C27954" s="16" t="s">
        <v>34666</v>
      </c>
    </row>
    <row r="27955" spans="1:3">
      <c r="A27955" s="1" t="s">
        <v>37022</v>
      </c>
      <c r="B27955" s="2" t="s">
        <v>37023</v>
      </c>
      <c r="C27955" s="2" t="s">
        <v>36627</v>
      </c>
    </row>
    <row r="27956" spans="1:3">
      <c r="A27956" s="15" t="s">
        <v>37022</v>
      </c>
      <c r="B27956" s="16" t="s">
        <v>37023</v>
      </c>
      <c r="C27956" s="16" t="s">
        <v>36629</v>
      </c>
    </row>
    <row r="27957" spans="1:3">
      <c r="A27957" s="1" t="s">
        <v>37022</v>
      </c>
      <c r="B27957" s="2" t="s">
        <v>37023</v>
      </c>
      <c r="C27957" s="2" t="s">
        <v>34708</v>
      </c>
    </row>
    <row r="27958" spans="1:3">
      <c r="A27958" s="15" t="s">
        <v>37022</v>
      </c>
      <c r="B27958" s="16" t="s">
        <v>37023</v>
      </c>
      <c r="C27958" s="16" t="s">
        <v>34710</v>
      </c>
    </row>
    <row r="27959" spans="1:3">
      <c r="A27959" s="1" t="s">
        <v>37022</v>
      </c>
      <c r="B27959" s="2" t="s">
        <v>37023</v>
      </c>
      <c r="C27959" s="2" t="s">
        <v>35564</v>
      </c>
    </row>
    <row r="27960" spans="1:3">
      <c r="A27960" s="15" t="s">
        <v>37022</v>
      </c>
      <c r="B27960" s="16" t="s">
        <v>37023</v>
      </c>
      <c r="C27960" s="16" t="s">
        <v>35690</v>
      </c>
    </row>
    <row r="27961" spans="1:3">
      <c r="A27961" s="1" t="s">
        <v>37022</v>
      </c>
      <c r="B27961" s="2" t="s">
        <v>37023</v>
      </c>
      <c r="C27961" s="2" t="s">
        <v>36493</v>
      </c>
    </row>
    <row r="27962" spans="1:3">
      <c r="A27962" s="15" t="s">
        <v>37022</v>
      </c>
      <c r="B27962" s="16" t="s">
        <v>37023</v>
      </c>
      <c r="C27962" s="16" t="s">
        <v>35819</v>
      </c>
    </row>
    <row r="27963" spans="1:3">
      <c r="A27963" s="1" t="s">
        <v>37022</v>
      </c>
      <c r="B27963" s="2" t="s">
        <v>37023</v>
      </c>
      <c r="C27963" s="2" t="s">
        <v>36815</v>
      </c>
    </row>
    <row r="27964" spans="1:3">
      <c r="A27964" s="15" t="s">
        <v>37022</v>
      </c>
      <c r="B27964" s="16" t="s">
        <v>37023</v>
      </c>
      <c r="C27964" s="16" t="s">
        <v>35774</v>
      </c>
    </row>
    <row r="27965" spans="1:3">
      <c r="A27965" s="1" t="s">
        <v>37022</v>
      </c>
      <c r="B27965" s="2" t="s">
        <v>37023</v>
      </c>
      <c r="C27965" s="2" t="s">
        <v>34636</v>
      </c>
    </row>
    <row r="27966" spans="1:3">
      <c r="A27966" s="15" t="s">
        <v>37022</v>
      </c>
      <c r="B27966" s="16" t="s">
        <v>37023</v>
      </c>
      <c r="C27966" s="16" t="s">
        <v>35751</v>
      </c>
    </row>
    <row r="27967" spans="1:3">
      <c r="A27967" s="1" t="s">
        <v>37022</v>
      </c>
      <c r="B27967" s="2" t="s">
        <v>37023</v>
      </c>
      <c r="C27967" s="2" t="s">
        <v>36343</v>
      </c>
    </row>
    <row r="27968" spans="1:3">
      <c r="A27968" s="15" t="s">
        <v>37022</v>
      </c>
      <c r="B27968" s="16" t="s">
        <v>37023</v>
      </c>
      <c r="C27968" s="16" t="s">
        <v>36967</v>
      </c>
    </row>
    <row r="27969" spans="1:3">
      <c r="A27969" s="1" t="s">
        <v>37022</v>
      </c>
      <c r="B27969" s="2" t="s">
        <v>37023</v>
      </c>
      <c r="C27969" s="2" t="s">
        <v>35848</v>
      </c>
    </row>
    <row r="27970" spans="1:3">
      <c r="A27970" s="15" t="s">
        <v>37022</v>
      </c>
      <c r="B27970" s="16" t="s">
        <v>37023</v>
      </c>
      <c r="C27970" s="16" t="s">
        <v>34873</v>
      </c>
    </row>
    <row r="27971" spans="1:3">
      <c r="A27971" s="1" t="s">
        <v>37022</v>
      </c>
      <c r="B27971" s="2" t="s">
        <v>37023</v>
      </c>
      <c r="C27971" s="2" t="s">
        <v>36448</v>
      </c>
    </row>
    <row r="27972" spans="1:3">
      <c r="A27972" s="15" t="s">
        <v>37022</v>
      </c>
      <c r="B27972" s="16" t="s">
        <v>37023</v>
      </c>
      <c r="C27972" s="16" t="s">
        <v>35586</v>
      </c>
    </row>
    <row r="27973" spans="1:3">
      <c r="A27973" s="1" t="s">
        <v>37022</v>
      </c>
      <c r="B27973" s="2" t="s">
        <v>37023</v>
      </c>
      <c r="C27973" s="2" t="s">
        <v>34763</v>
      </c>
    </row>
    <row r="27974" spans="1:3">
      <c r="A27974" s="15" t="s">
        <v>37022</v>
      </c>
      <c r="B27974" s="16" t="s">
        <v>37023</v>
      </c>
      <c r="C27974" s="16" t="s">
        <v>36451</v>
      </c>
    </row>
    <row r="27975" spans="1:3">
      <c r="A27975" s="1" t="s">
        <v>37022</v>
      </c>
      <c r="B27975" s="2" t="s">
        <v>37023</v>
      </c>
      <c r="C27975" s="2" t="s">
        <v>36502</v>
      </c>
    </row>
    <row r="27976" spans="1:3">
      <c r="A27976" s="15" t="s">
        <v>37022</v>
      </c>
      <c r="B27976" s="16" t="s">
        <v>37023</v>
      </c>
      <c r="C27976" s="16" t="s">
        <v>35846</v>
      </c>
    </row>
    <row r="27977" spans="1:3">
      <c r="A27977" s="1" t="s">
        <v>37022</v>
      </c>
      <c r="B27977" s="2" t="s">
        <v>37023</v>
      </c>
      <c r="C27977" s="2" t="s">
        <v>34885</v>
      </c>
    </row>
    <row r="27978" spans="1:3">
      <c r="A27978" s="15" t="s">
        <v>37022</v>
      </c>
      <c r="B27978" s="16" t="s">
        <v>37023</v>
      </c>
      <c r="C27978" s="16" t="s">
        <v>35758</v>
      </c>
    </row>
    <row r="27979" spans="1:3">
      <c r="A27979" s="1" t="s">
        <v>37022</v>
      </c>
      <c r="B27979" s="2" t="s">
        <v>37023</v>
      </c>
      <c r="C27979" s="2" t="s">
        <v>36960</v>
      </c>
    </row>
    <row r="27980" spans="1:3">
      <c r="A27980" s="15" t="s">
        <v>37022</v>
      </c>
      <c r="B27980" s="16" t="s">
        <v>37023</v>
      </c>
      <c r="C27980" s="16" t="s">
        <v>35893</v>
      </c>
    </row>
    <row r="27981" spans="1:3">
      <c r="A27981" s="1" t="s">
        <v>37022</v>
      </c>
      <c r="B27981" s="2" t="s">
        <v>37023</v>
      </c>
      <c r="C27981" s="2" t="s">
        <v>36298</v>
      </c>
    </row>
    <row r="27982" spans="1:3">
      <c r="A27982" s="15" t="s">
        <v>37022</v>
      </c>
      <c r="B27982" s="16" t="s">
        <v>37023</v>
      </c>
      <c r="C27982" s="16" t="s">
        <v>36350</v>
      </c>
    </row>
    <row r="27983" spans="1:3">
      <c r="A27983" s="1" t="s">
        <v>37022</v>
      </c>
      <c r="B27983" s="2" t="s">
        <v>37023</v>
      </c>
      <c r="C27983" s="2" t="s">
        <v>35541</v>
      </c>
    </row>
    <row r="27984" spans="1:3">
      <c r="A27984" s="15" t="s">
        <v>37022</v>
      </c>
      <c r="B27984" s="16" t="s">
        <v>37023</v>
      </c>
      <c r="C27984" s="16" t="s">
        <v>35132</v>
      </c>
    </row>
    <row r="27985" spans="1:3">
      <c r="A27985" s="1" t="s">
        <v>37022</v>
      </c>
      <c r="B27985" s="2" t="s">
        <v>37023</v>
      </c>
      <c r="C27985" s="2" t="s">
        <v>34917</v>
      </c>
    </row>
    <row r="27986" spans="1:3">
      <c r="A27986" s="15" t="s">
        <v>37022</v>
      </c>
      <c r="B27986" s="16" t="s">
        <v>37023</v>
      </c>
      <c r="C27986" s="16" t="s">
        <v>34477</v>
      </c>
    </row>
    <row r="27987" spans="1:3">
      <c r="A27987" s="1" t="s">
        <v>37022</v>
      </c>
      <c r="B27987" s="2" t="s">
        <v>37023</v>
      </c>
      <c r="C27987" s="2" t="s">
        <v>36127</v>
      </c>
    </row>
    <row r="27988" spans="1:3">
      <c r="A27988" s="15" t="s">
        <v>37022</v>
      </c>
      <c r="B27988" s="16" t="s">
        <v>37023</v>
      </c>
      <c r="C27988" s="16" t="s">
        <v>36229</v>
      </c>
    </row>
    <row r="27989" spans="1:3">
      <c r="A27989" s="1" t="s">
        <v>37022</v>
      </c>
      <c r="B27989" s="2" t="s">
        <v>37023</v>
      </c>
      <c r="C27989" s="2" t="s">
        <v>36006</v>
      </c>
    </row>
    <row r="27990" spans="1:3">
      <c r="A27990" s="15" t="s">
        <v>37022</v>
      </c>
      <c r="B27990" s="16" t="s">
        <v>37023</v>
      </c>
      <c r="C27990" s="16" t="s">
        <v>35970</v>
      </c>
    </row>
    <row r="27991" spans="1:3">
      <c r="A27991" s="1" t="s">
        <v>37022</v>
      </c>
      <c r="B27991" s="2" t="s">
        <v>37023</v>
      </c>
      <c r="C27991" s="2" t="s">
        <v>36528</v>
      </c>
    </row>
    <row r="27992" spans="1:3">
      <c r="A27992" s="15" t="s">
        <v>37022</v>
      </c>
      <c r="B27992" s="16" t="s">
        <v>37023</v>
      </c>
      <c r="C27992" s="16" t="s">
        <v>36947</v>
      </c>
    </row>
    <row r="27993" spans="1:3">
      <c r="A27993" s="1" t="s">
        <v>37022</v>
      </c>
      <c r="B27993" s="2" t="s">
        <v>37023</v>
      </c>
      <c r="C27993" s="2" t="s">
        <v>36948</v>
      </c>
    </row>
    <row r="27994" spans="1:3">
      <c r="A27994" s="15" t="s">
        <v>37022</v>
      </c>
      <c r="B27994" s="16" t="s">
        <v>37023</v>
      </c>
      <c r="C27994" s="16" t="s">
        <v>34614</v>
      </c>
    </row>
    <row r="27995" spans="1:3">
      <c r="A27995" s="1" t="s">
        <v>37022</v>
      </c>
      <c r="B27995" s="2" t="s">
        <v>37023</v>
      </c>
      <c r="C27995" s="2" t="s">
        <v>36949</v>
      </c>
    </row>
    <row r="27996" spans="1:3">
      <c r="A27996" s="15" t="s">
        <v>37022</v>
      </c>
      <c r="B27996" s="16" t="s">
        <v>37023</v>
      </c>
      <c r="C27996" s="16" t="s">
        <v>35507</v>
      </c>
    </row>
    <row r="27997" spans="1:3">
      <c r="A27997" s="1" t="s">
        <v>37022</v>
      </c>
      <c r="B27997" s="2" t="s">
        <v>37023</v>
      </c>
      <c r="C27997" s="2" t="s">
        <v>35482</v>
      </c>
    </row>
    <row r="27998" spans="1:3">
      <c r="A27998" s="5" t="s">
        <v>37022</v>
      </c>
      <c r="B27998" s="6" t="s">
        <v>37023</v>
      </c>
      <c r="C27998" s="6" t="s">
        <v>36007</v>
      </c>
    </row>
    <row r="27999" spans="1:3">
      <c r="A27999" s="1" t="s">
        <v>37022</v>
      </c>
      <c r="B27999" s="2" t="s">
        <v>37023</v>
      </c>
      <c r="C27999" s="2" t="s">
        <v>35029</v>
      </c>
    </row>
    <row r="28000" spans="1:3">
      <c r="A28000" s="15" t="s">
        <v>37022</v>
      </c>
      <c r="B28000" s="16" t="s">
        <v>37023</v>
      </c>
      <c r="C28000" s="16" t="s">
        <v>35573</v>
      </c>
    </row>
    <row r="28001" spans="1:3">
      <c r="A28001" s="1" t="s">
        <v>37022</v>
      </c>
      <c r="B28001" s="2" t="s">
        <v>37023</v>
      </c>
      <c r="C28001" s="2" t="s">
        <v>36391</v>
      </c>
    </row>
    <row r="28002" spans="1:3">
      <c r="A28002" s="15" t="s">
        <v>37022</v>
      </c>
      <c r="B28002" s="16" t="s">
        <v>37023</v>
      </c>
      <c r="C28002" s="16" t="s">
        <v>34959</v>
      </c>
    </row>
    <row r="28003" spans="1:3">
      <c r="A28003" s="1" t="s">
        <v>37022</v>
      </c>
      <c r="B28003" s="2" t="s">
        <v>37023</v>
      </c>
      <c r="C28003" s="2" t="s">
        <v>36681</v>
      </c>
    </row>
    <row r="28004" spans="1:3">
      <c r="A28004" s="15" t="s">
        <v>37022</v>
      </c>
      <c r="B28004" s="16" t="s">
        <v>37023</v>
      </c>
      <c r="C28004" s="16" t="s">
        <v>35067</v>
      </c>
    </row>
    <row r="28005" spans="1:3">
      <c r="A28005" s="1" t="s">
        <v>37022</v>
      </c>
      <c r="B28005" s="2" t="s">
        <v>37023</v>
      </c>
      <c r="C28005" s="2" t="s">
        <v>36973</v>
      </c>
    </row>
    <row r="28006" spans="1:3">
      <c r="A28006" s="15" t="s">
        <v>37022</v>
      </c>
      <c r="B28006" s="16" t="s">
        <v>37023</v>
      </c>
      <c r="C28006" s="16" t="s">
        <v>36633</v>
      </c>
    </row>
    <row r="28007" spans="1:3">
      <c r="A28007" s="1" t="s">
        <v>37022</v>
      </c>
      <c r="B28007" s="2" t="s">
        <v>37023</v>
      </c>
      <c r="C28007" s="2" t="s">
        <v>35918</v>
      </c>
    </row>
    <row r="28008" spans="1:3">
      <c r="A28008" s="15" t="s">
        <v>37022</v>
      </c>
      <c r="B28008" s="16" t="s">
        <v>37023</v>
      </c>
      <c r="C28008" s="16" t="s">
        <v>35919</v>
      </c>
    </row>
    <row r="28009" spans="1:3">
      <c r="A28009" s="1" t="s">
        <v>37022</v>
      </c>
      <c r="B28009" s="2" t="s">
        <v>37023</v>
      </c>
      <c r="C28009" s="2" t="s">
        <v>37017</v>
      </c>
    </row>
    <row r="28010" spans="1:3">
      <c r="A28010" s="15" t="s">
        <v>37022</v>
      </c>
      <c r="B28010" s="16" t="s">
        <v>37023</v>
      </c>
      <c r="C28010" s="16" t="s">
        <v>34632</v>
      </c>
    </row>
    <row r="28011" spans="1:3">
      <c r="A28011" s="1" t="s">
        <v>37022</v>
      </c>
      <c r="B28011" s="2" t="s">
        <v>37023</v>
      </c>
      <c r="C28011" s="2" t="s">
        <v>36022</v>
      </c>
    </row>
    <row r="28012" spans="1:3">
      <c r="A28012" s="15" t="s">
        <v>37022</v>
      </c>
      <c r="B28012" s="16" t="s">
        <v>37023</v>
      </c>
      <c r="C28012" s="16" t="s">
        <v>36951</v>
      </c>
    </row>
    <row r="28013" spans="1:3">
      <c r="A28013" s="1" t="s">
        <v>37022</v>
      </c>
      <c r="B28013" s="2" t="s">
        <v>37023</v>
      </c>
      <c r="C28013" s="2" t="s">
        <v>34967</v>
      </c>
    </row>
    <row r="28014" spans="1:3">
      <c r="A28014" s="15" t="s">
        <v>37022</v>
      </c>
      <c r="B28014" s="16" t="s">
        <v>37023</v>
      </c>
      <c r="C28014" s="16" t="s">
        <v>35750</v>
      </c>
    </row>
    <row r="28015" spans="1:3">
      <c r="A28015" s="1" t="s">
        <v>37022</v>
      </c>
      <c r="B28015" s="2" t="s">
        <v>37023</v>
      </c>
      <c r="C28015" s="2" t="s">
        <v>35072</v>
      </c>
    </row>
    <row r="28016" spans="1:3">
      <c r="A28016" s="15" t="s">
        <v>37022</v>
      </c>
      <c r="B28016" s="16" t="s">
        <v>37023</v>
      </c>
      <c r="C28016" s="16" t="s">
        <v>37005</v>
      </c>
    </row>
    <row r="28017" spans="1:3">
      <c r="A28017" s="1" t="s">
        <v>37022</v>
      </c>
      <c r="B28017" s="2" t="s">
        <v>37023</v>
      </c>
      <c r="C28017" s="2" t="s">
        <v>37018</v>
      </c>
    </row>
    <row r="28018" spans="1:3">
      <c r="A28018" s="15" t="s">
        <v>37022</v>
      </c>
      <c r="B28018" s="16" t="s">
        <v>37023</v>
      </c>
      <c r="C28018" s="16" t="s">
        <v>35622</v>
      </c>
    </row>
    <row r="28019" spans="1:3">
      <c r="A28019" s="1" t="s">
        <v>37022</v>
      </c>
      <c r="B28019" s="2" t="s">
        <v>37023</v>
      </c>
      <c r="C28019" s="2" t="s">
        <v>37006</v>
      </c>
    </row>
    <row r="28020" spans="1:3">
      <c r="A28020" s="15" t="s">
        <v>37022</v>
      </c>
      <c r="B28020" s="16" t="s">
        <v>37023</v>
      </c>
      <c r="C28020" s="16" t="s">
        <v>36711</v>
      </c>
    </row>
    <row r="28021" spans="1:3">
      <c r="A28021" s="1" t="s">
        <v>37022</v>
      </c>
      <c r="B28021" s="2" t="s">
        <v>37023</v>
      </c>
      <c r="C28021" s="2" t="s">
        <v>36578</v>
      </c>
    </row>
    <row r="28022" spans="1:3">
      <c r="A28022" s="15" t="s">
        <v>37022</v>
      </c>
      <c r="B28022" s="16" t="s">
        <v>37023</v>
      </c>
      <c r="C28022" s="16" t="s">
        <v>36130</v>
      </c>
    </row>
    <row r="28023" spans="1:3">
      <c r="A28023" s="1" t="s">
        <v>37022</v>
      </c>
      <c r="B28023" s="2" t="s">
        <v>37023</v>
      </c>
      <c r="C28023" s="2" t="s">
        <v>36247</v>
      </c>
    </row>
    <row r="28024" spans="1:3">
      <c r="A28024" s="15" t="s">
        <v>37022</v>
      </c>
      <c r="B28024" s="16" t="s">
        <v>37023</v>
      </c>
      <c r="C28024" s="16" t="s">
        <v>36685</v>
      </c>
    </row>
    <row r="28025" spans="1:3">
      <c r="A28025" s="1" t="s">
        <v>37022</v>
      </c>
      <c r="B28025" s="2" t="s">
        <v>37023</v>
      </c>
      <c r="C28025" s="2" t="s">
        <v>34373</v>
      </c>
    </row>
    <row r="28026" spans="1:3">
      <c r="A28026" s="15" t="s">
        <v>37022</v>
      </c>
      <c r="B28026" s="16" t="s">
        <v>37023</v>
      </c>
      <c r="C28026" s="16" t="s">
        <v>36225</v>
      </c>
    </row>
    <row r="28027" spans="1:3">
      <c r="A28027" s="1" t="s">
        <v>37022</v>
      </c>
      <c r="B28027" s="2" t="s">
        <v>37023</v>
      </c>
      <c r="C28027" s="2" t="s">
        <v>36955</v>
      </c>
    </row>
    <row r="28028" spans="1:3">
      <c r="A28028" s="15" t="s">
        <v>37022</v>
      </c>
      <c r="B28028" s="16" t="s">
        <v>37023</v>
      </c>
      <c r="C28028" s="16" t="s">
        <v>34557</v>
      </c>
    </row>
    <row r="28029" spans="1:3">
      <c r="A28029" s="1" t="s">
        <v>37022</v>
      </c>
      <c r="B28029" s="2" t="s">
        <v>37023</v>
      </c>
      <c r="C28029" s="2" t="s">
        <v>35055</v>
      </c>
    </row>
    <row r="28030" spans="1:3">
      <c r="A28030" s="15" t="s">
        <v>37022</v>
      </c>
      <c r="B28030" s="16" t="s">
        <v>37023</v>
      </c>
      <c r="C28030" s="16" t="s">
        <v>36868</v>
      </c>
    </row>
    <row r="28031" spans="1:3">
      <c r="A28031" s="1" t="s">
        <v>37022</v>
      </c>
      <c r="B28031" s="2" t="s">
        <v>37023</v>
      </c>
      <c r="C28031" s="2" t="s">
        <v>37019</v>
      </c>
    </row>
    <row r="28032" spans="1:3">
      <c r="A28032" s="15" t="s">
        <v>37022</v>
      </c>
      <c r="B28032" s="16" t="s">
        <v>37023</v>
      </c>
      <c r="C28032" s="16" t="s">
        <v>34374</v>
      </c>
    </row>
    <row r="28033" spans="1:3">
      <c r="A28033" s="1" t="s">
        <v>37022</v>
      </c>
      <c r="B28033" s="2" t="s">
        <v>37023</v>
      </c>
      <c r="C28033" s="2" t="s">
        <v>34560</v>
      </c>
    </row>
    <row r="28034" spans="1:3">
      <c r="A28034" s="15" t="s">
        <v>37022</v>
      </c>
      <c r="B28034" s="16" t="s">
        <v>37023</v>
      </c>
      <c r="C28034" s="16" t="s">
        <v>35059</v>
      </c>
    </row>
    <row r="28035" spans="1:3">
      <c r="A28035" s="1" t="s">
        <v>37022</v>
      </c>
      <c r="B28035" s="2" t="s">
        <v>37023</v>
      </c>
      <c r="C28035" s="2" t="s">
        <v>36974</v>
      </c>
    </row>
    <row r="28036" spans="1:3">
      <c r="A28036" s="15" t="s">
        <v>37022</v>
      </c>
      <c r="B28036" s="16" t="s">
        <v>37023</v>
      </c>
      <c r="C28036" s="16" t="s">
        <v>34507</v>
      </c>
    </row>
    <row r="28037" spans="1:3">
      <c r="A28037" s="1" t="s">
        <v>37022</v>
      </c>
      <c r="B28037" s="2" t="s">
        <v>37023</v>
      </c>
      <c r="C28037" s="2" t="s">
        <v>35392</v>
      </c>
    </row>
    <row r="28038" spans="1:3">
      <c r="A28038" s="15" t="s">
        <v>37022</v>
      </c>
      <c r="B28038" s="16" t="s">
        <v>37023</v>
      </c>
      <c r="C28038" s="16" t="s">
        <v>35393</v>
      </c>
    </row>
    <row r="28039" spans="1:3">
      <c r="A28039" s="1" t="s">
        <v>37022</v>
      </c>
      <c r="B28039" s="2" t="s">
        <v>37023</v>
      </c>
      <c r="C28039" s="2" t="s">
        <v>36016</v>
      </c>
    </row>
    <row r="28040" spans="1:3">
      <c r="A28040" s="15" t="s">
        <v>37022</v>
      </c>
      <c r="B28040" s="16" t="s">
        <v>37023</v>
      </c>
      <c r="C28040" s="16" t="s">
        <v>34394</v>
      </c>
    </row>
    <row r="28041" spans="1:3">
      <c r="A28041" s="1" t="s">
        <v>37022</v>
      </c>
      <c r="B28041" s="2" t="s">
        <v>37023</v>
      </c>
      <c r="C28041" s="2" t="s">
        <v>34395</v>
      </c>
    </row>
    <row r="28042" spans="1:3">
      <c r="A28042" s="15" t="s">
        <v>37022</v>
      </c>
      <c r="B28042" s="16" t="s">
        <v>37023</v>
      </c>
      <c r="C28042" s="16" t="s">
        <v>34897</v>
      </c>
    </row>
    <row r="28043" spans="1:3">
      <c r="A28043" s="1" t="s">
        <v>37022</v>
      </c>
      <c r="B28043" s="2" t="s">
        <v>37023</v>
      </c>
      <c r="C28043" s="2" t="s">
        <v>37020</v>
      </c>
    </row>
    <row r="28044" spans="1:3">
      <c r="A28044" s="15" t="s">
        <v>37022</v>
      </c>
      <c r="B28044" s="16" t="s">
        <v>37023</v>
      </c>
      <c r="C28044" s="16" t="s">
        <v>35703</v>
      </c>
    </row>
    <row r="28045" spans="1:3">
      <c r="A28045" s="1" t="s">
        <v>37022</v>
      </c>
      <c r="B28045" s="2" t="s">
        <v>37023</v>
      </c>
      <c r="C28045" s="2" t="s">
        <v>34445</v>
      </c>
    </row>
    <row r="28046" spans="1:3">
      <c r="A28046" s="15" t="s">
        <v>37022</v>
      </c>
      <c r="B28046" s="16" t="s">
        <v>37023</v>
      </c>
      <c r="C28046" s="16" t="s">
        <v>36904</v>
      </c>
    </row>
    <row r="28047" spans="1:3">
      <c r="A28047" s="1" t="s">
        <v>37022</v>
      </c>
      <c r="B28047" s="2" t="s">
        <v>37023</v>
      </c>
      <c r="C28047" s="2" t="s">
        <v>36975</v>
      </c>
    </row>
    <row r="28048" spans="1:3">
      <c r="A28048" s="5" t="s">
        <v>37022</v>
      </c>
      <c r="B28048" s="6" t="s">
        <v>37023</v>
      </c>
      <c r="C28048" s="6" t="s">
        <v>36255</v>
      </c>
    </row>
    <row r="28049" spans="1:3">
      <c r="A28049" s="1" t="s">
        <v>37022</v>
      </c>
      <c r="B28049" s="2" t="s">
        <v>37023</v>
      </c>
      <c r="C28049" s="2" t="s">
        <v>36276</v>
      </c>
    </row>
    <row r="28050" spans="1:3">
      <c r="A28050" s="15" t="s">
        <v>37022</v>
      </c>
      <c r="B28050" s="16" t="s">
        <v>37023</v>
      </c>
      <c r="C28050" s="16" t="s">
        <v>36695</v>
      </c>
    </row>
    <row r="28051" spans="1:3">
      <c r="A28051" s="1" t="s">
        <v>37022</v>
      </c>
      <c r="B28051" s="2" t="s">
        <v>37023</v>
      </c>
      <c r="C28051" s="2" t="s">
        <v>35614</v>
      </c>
    </row>
    <row r="28052" spans="1:3">
      <c r="A28052" s="15" t="s">
        <v>37022</v>
      </c>
      <c r="B28052" s="16" t="s">
        <v>37023</v>
      </c>
      <c r="C28052" s="16" t="s">
        <v>35706</v>
      </c>
    </row>
    <row r="28053" spans="1:3">
      <c r="A28053" s="1" t="s">
        <v>37022</v>
      </c>
      <c r="B28053" s="2" t="s">
        <v>37023</v>
      </c>
      <c r="C28053" s="2" t="s">
        <v>37024</v>
      </c>
    </row>
    <row r="28054" spans="1:3">
      <c r="A28054" s="15" t="s">
        <v>37022</v>
      </c>
      <c r="B28054" s="16" t="s">
        <v>37023</v>
      </c>
      <c r="C28054" s="16" t="s">
        <v>36652</v>
      </c>
    </row>
    <row r="28055" spans="1:3">
      <c r="A28055" s="1" t="s">
        <v>37022</v>
      </c>
      <c r="B28055" s="2" t="s">
        <v>37023</v>
      </c>
      <c r="C28055" s="2" t="s">
        <v>34517</v>
      </c>
    </row>
    <row r="28056" spans="1:3">
      <c r="A28056" s="15" t="s">
        <v>37022</v>
      </c>
      <c r="B28056" s="16" t="s">
        <v>37023</v>
      </c>
      <c r="C28056" s="16" t="s">
        <v>35591</v>
      </c>
    </row>
    <row r="28057" spans="1:3">
      <c r="A28057" s="1" t="s">
        <v>37022</v>
      </c>
      <c r="B28057" s="2" t="s">
        <v>37023</v>
      </c>
      <c r="C28057" s="2" t="s">
        <v>35030</v>
      </c>
    </row>
    <row r="28058" spans="1:3">
      <c r="A28058" s="15" t="s">
        <v>37022</v>
      </c>
      <c r="B28058" s="16" t="s">
        <v>37023</v>
      </c>
      <c r="C28058" s="16" t="s">
        <v>34593</v>
      </c>
    </row>
    <row r="28059" spans="1:3">
      <c r="A28059" s="1" t="s">
        <v>37022</v>
      </c>
      <c r="B28059" s="2" t="s">
        <v>37023</v>
      </c>
      <c r="C28059" s="2" t="s">
        <v>37025</v>
      </c>
    </row>
    <row r="28060" spans="1:3">
      <c r="A28060" s="15" t="s">
        <v>37022</v>
      </c>
      <c r="B28060" s="16" t="s">
        <v>37023</v>
      </c>
      <c r="C28060" s="16" t="s">
        <v>37021</v>
      </c>
    </row>
    <row r="28061" spans="1:3">
      <c r="A28061" s="1" t="s">
        <v>37022</v>
      </c>
      <c r="B28061" s="2" t="s">
        <v>37023</v>
      </c>
      <c r="C28061" s="2" t="s">
        <v>34709</v>
      </c>
    </row>
    <row r="28062" spans="1:3">
      <c r="A28062" s="15" t="s">
        <v>37022</v>
      </c>
      <c r="B28062" s="16" t="s">
        <v>37023</v>
      </c>
      <c r="C28062" s="16" t="s">
        <v>35804</v>
      </c>
    </row>
    <row r="28063" spans="1:3">
      <c r="A28063" s="1" t="s">
        <v>37022</v>
      </c>
      <c r="B28063" s="2" t="s">
        <v>37023</v>
      </c>
      <c r="C28063" s="2" t="s">
        <v>34401</v>
      </c>
    </row>
    <row r="28064" spans="1:3">
      <c r="A28064" s="15" t="s">
        <v>37022</v>
      </c>
      <c r="B28064" s="16" t="s">
        <v>37023</v>
      </c>
      <c r="C28064" s="16" t="s">
        <v>35631</v>
      </c>
    </row>
    <row r="28065" spans="1:3">
      <c r="A28065" s="1" t="s">
        <v>37022</v>
      </c>
      <c r="B28065" s="2" t="s">
        <v>37023</v>
      </c>
      <c r="C28065" s="2" t="s">
        <v>34815</v>
      </c>
    </row>
    <row r="28066" spans="1:3">
      <c r="A28066" s="15" t="s">
        <v>37022</v>
      </c>
      <c r="B28066" s="16" t="s">
        <v>37023</v>
      </c>
      <c r="C28066" s="16" t="s">
        <v>35168</v>
      </c>
    </row>
    <row r="28067" spans="1:3">
      <c r="A28067" s="1" t="s">
        <v>37022</v>
      </c>
      <c r="B28067" s="2" t="s">
        <v>37023</v>
      </c>
      <c r="C28067" s="2" t="s">
        <v>35616</v>
      </c>
    </row>
    <row r="28068" spans="1:3">
      <c r="A28068" s="15" t="s">
        <v>37022</v>
      </c>
      <c r="B28068" s="16" t="s">
        <v>37023</v>
      </c>
      <c r="C28068" s="16" t="s">
        <v>35202</v>
      </c>
    </row>
    <row r="28069" spans="1:3">
      <c r="A28069" s="1" t="s">
        <v>37022</v>
      </c>
      <c r="B28069" s="2" t="s">
        <v>37023</v>
      </c>
      <c r="C28069" s="2" t="s">
        <v>36962</v>
      </c>
    </row>
    <row r="28070" spans="1:3">
      <c r="A28070" s="15" t="s">
        <v>37022</v>
      </c>
      <c r="B28070" s="16" t="s">
        <v>37023</v>
      </c>
      <c r="C28070" s="16" t="s">
        <v>36018</v>
      </c>
    </row>
    <row r="28071" spans="1:3">
      <c r="A28071" s="5" t="s">
        <v>37022</v>
      </c>
      <c r="B28071" s="6" t="s">
        <v>37023</v>
      </c>
      <c r="C28071" s="6" t="s">
        <v>34826</v>
      </c>
    </row>
    <row r="28072" spans="1:3">
      <c r="A28072" s="1" t="s">
        <v>37026</v>
      </c>
      <c r="B28072" s="2" t="s">
        <v>37027</v>
      </c>
      <c r="C28072" s="2" t="s">
        <v>34888</v>
      </c>
    </row>
    <row r="28073" spans="1:3">
      <c r="A28073" s="15" t="s">
        <v>37026</v>
      </c>
      <c r="B28073" s="16" t="s">
        <v>37027</v>
      </c>
      <c r="C28073" s="16" t="s">
        <v>34889</v>
      </c>
    </row>
    <row r="28074" spans="1:3">
      <c r="A28074" s="1" t="s">
        <v>37026</v>
      </c>
      <c r="B28074" s="2" t="s">
        <v>37027</v>
      </c>
      <c r="C28074" s="2" t="s">
        <v>36009</v>
      </c>
    </row>
    <row r="28075" spans="1:3">
      <c r="A28075" s="15" t="s">
        <v>37026</v>
      </c>
      <c r="B28075" s="16" t="s">
        <v>37027</v>
      </c>
      <c r="C28075" s="16" t="s">
        <v>35774</v>
      </c>
    </row>
    <row r="28076" spans="1:3">
      <c r="A28076" s="1" t="s">
        <v>37026</v>
      </c>
      <c r="B28076" s="2" t="s">
        <v>37027</v>
      </c>
      <c r="C28076" s="2" t="s">
        <v>34627</v>
      </c>
    </row>
    <row r="28077" spans="1:3">
      <c r="A28077" s="15" t="s">
        <v>37026</v>
      </c>
      <c r="B28077" s="16" t="s">
        <v>37027</v>
      </c>
      <c r="C28077" s="16" t="s">
        <v>35697</v>
      </c>
    </row>
    <row r="28078" spans="1:3">
      <c r="A28078" s="1" t="s">
        <v>37026</v>
      </c>
      <c r="B28078" s="2" t="s">
        <v>37027</v>
      </c>
      <c r="C28078" s="2" t="s">
        <v>37016</v>
      </c>
    </row>
    <row r="28079" spans="1:3">
      <c r="A28079" s="15" t="s">
        <v>37026</v>
      </c>
      <c r="B28079" s="16" t="s">
        <v>37027</v>
      </c>
      <c r="C28079" s="16" t="s">
        <v>34659</v>
      </c>
    </row>
    <row r="28080" spans="1:3">
      <c r="A28080" s="1" t="s">
        <v>37026</v>
      </c>
      <c r="B28080" s="2" t="s">
        <v>37027</v>
      </c>
      <c r="C28080" s="2" t="s">
        <v>34666</v>
      </c>
    </row>
    <row r="28081" spans="1:3">
      <c r="A28081" s="15" t="s">
        <v>37026</v>
      </c>
      <c r="B28081" s="16" t="s">
        <v>37027</v>
      </c>
      <c r="C28081" s="16" t="s">
        <v>34697</v>
      </c>
    </row>
    <row r="28082" spans="1:3">
      <c r="A28082" s="1" t="s">
        <v>37026</v>
      </c>
      <c r="B28082" s="2" t="s">
        <v>37027</v>
      </c>
      <c r="C28082" s="2" t="s">
        <v>36298</v>
      </c>
    </row>
    <row r="28083" spans="1:3">
      <c r="A28083" s="15" t="s">
        <v>37026</v>
      </c>
      <c r="B28083" s="16" t="s">
        <v>37027</v>
      </c>
      <c r="C28083" s="16" t="s">
        <v>36627</v>
      </c>
    </row>
    <row r="28084" spans="1:3">
      <c r="A28084" s="1" t="s">
        <v>37026</v>
      </c>
      <c r="B28084" s="2" t="s">
        <v>37027</v>
      </c>
      <c r="C28084" s="2" t="s">
        <v>36629</v>
      </c>
    </row>
    <row r="28085" spans="1:3">
      <c r="A28085" s="15" t="s">
        <v>37026</v>
      </c>
      <c r="B28085" s="16" t="s">
        <v>37027</v>
      </c>
      <c r="C28085" s="16" t="s">
        <v>34708</v>
      </c>
    </row>
    <row r="28086" spans="1:3">
      <c r="A28086" s="1" t="s">
        <v>37026</v>
      </c>
      <c r="B28086" s="2" t="s">
        <v>37027</v>
      </c>
      <c r="C28086" s="2" t="s">
        <v>34710</v>
      </c>
    </row>
    <row r="28087" spans="1:3">
      <c r="A28087" s="15" t="s">
        <v>37026</v>
      </c>
      <c r="B28087" s="16" t="s">
        <v>37027</v>
      </c>
      <c r="C28087" s="16" t="s">
        <v>35564</v>
      </c>
    </row>
    <row r="28088" spans="1:3">
      <c r="A28088" s="1" t="s">
        <v>37026</v>
      </c>
      <c r="B28088" s="2" t="s">
        <v>37027</v>
      </c>
      <c r="C28088" s="2" t="s">
        <v>34720</v>
      </c>
    </row>
    <row r="28089" spans="1:3">
      <c r="A28089" s="15" t="s">
        <v>37026</v>
      </c>
      <c r="B28089" s="16" t="s">
        <v>37027</v>
      </c>
      <c r="C28089" s="16" t="s">
        <v>35690</v>
      </c>
    </row>
    <row r="28090" spans="1:3">
      <c r="A28090" s="1" t="s">
        <v>37026</v>
      </c>
      <c r="B28090" s="2" t="s">
        <v>37027</v>
      </c>
      <c r="C28090" s="2" t="s">
        <v>34721</v>
      </c>
    </row>
    <row r="28091" spans="1:3">
      <c r="A28091" s="15" t="s">
        <v>37026</v>
      </c>
      <c r="B28091" s="16" t="s">
        <v>37027</v>
      </c>
      <c r="C28091" s="16" t="s">
        <v>35970</v>
      </c>
    </row>
    <row r="28092" spans="1:3">
      <c r="A28092" s="1" t="s">
        <v>37026</v>
      </c>
      <c r="B28092" s="2" t="s">
        <v>37027</v>
      </c>
      <c r="C28092" s="2" t="s">
        <v>36947</v>
      </c>
    </row>
    <row r="28093" spans="1:3">
      <c r="A28093" s="15" t="s">
        <v>37026</v>
      </c>
      <c r="B28093" s="16" t="s">
        <v>37027</v>
      </c>
      <c r="C28093" s="16" t="s">
        <v>36948</v>
      </c>
    </row>
    <row r="28094" spans="1:3">
      <c r="A28094" s="1" t="s">
        <v>37026</v>
      </c>
      <c r="B28094" s="2" t="s">
        <v>37027</v>
      </c>
      <c r="C28094" s="2" t="s">
        <v>36949</v>
      </c>
    </row>
    <row r="28095" spans="1:3">
      <c r="A28095" s="15" t="s">
        <v>37026</v>
      </c>
      <c r="B28095" s="16" t="s">
        <v>37027</v>
      </c>
      <c r="C28095" s="16" t="s">
        <v>36493</v>
      </c>
    </row>
    <row r="28096" spans="1:3">
      <c r="A28096" s="1" t="s">
        <v>37026</v>
      </c>
      <c r="B28096" s="2" t="s">
        <v>37027</v>
      </c>
      <c r="C28096" s="2" t="s">
        <v>34486</v>
      </c>
    </row>
    <row r="28097" spans="1:3">
      <c r="A28097" s="15" t="s">
        <v>37026</v>
      </c>
      <c r="B28097" s="16" t="s">
        <v>37027</v>
      </c>
      <c r="C28097" s="16" t="s">
        <v>36700</v>
      </c>
    </row>
    <row r="28098" spans="1:3">
      <c r="A28098" s="1" t="s">
        <v>37026</v>
      </c>
      <c r="B28098" s="2" t="s">
        <v>37027</v>
      </c>
      <c r="C28098" s="2" t="s">
        <v>35819</v>
      </c>
    </row>
    <row r="28099" spans="1:3">
      <c r="A28099" s="15" t="s">
        <v>37026</v>
      </c>
      <c r="B28099" s="16" t="s">
        <v>37027</v>
      </c>
      <c r="C28099" s="16" t="s">
        <v>34945</v>
      </c>
    </row>
    <row r="28100" spans="1:3">
      <c r="A28100" s="1" t="s">
        <v>37026</v>
      </c>
      <c r="B28100" s="2" t="s">
        <v>37027</v>
      </c>
      <c r="C28100" s="2" t="s">
        <v>36815</v>
      </c>
    </row>
    <row r="28101" spans="1:3">
      <c r="A28101" s="15" t="s">
        <v>37026</v>
      </c>
      <c r="B28101" s="16" t="s">
        <v>37027</v>
      </c>
      <c r="C28101" s="16" t="s">
        <v>35118</v>
      </c>
    </row>
    <row r="28102" spans="1:3">
      <c r="A28102" s="1" t="s">
        <v>37026</v>
      </c>
      <c r="B28102" s="2" t="s">
        <v>37027</v>
      </c>
      <c r="C28102" s="2" t="s">
        <v>35750</v>
      </c>
    </row>
    <row r="28103" spans="1:3">
      <c r="A28103" s="15" t="s">
        <v>37026</v>
      </c>
      <c r="B28103" s="16" t="s">
        <v>37027</v>
      </c>
      <c r="C28103" s="16" t="s">
        <v>34636</v>
      </c>
    </row>
    <row r="28104" spans="1:3">
      <c r="A28104" s="1" t="s">
        <v>37026</v>
      </c>
      <c r="B28104" s="2" t="s">
        <v>37027</v>
      </c>
      <c r="C28104" s="2" t="s">
        <v>35751</v>
      </c>
    </row>
    <row r="28105" spans="1:3">
      <c r="A28105" s="15" t="s">
        <v>37026</v>
      </c>
      <c r="B28105" s="16" t="s">
        <v>37027</v>
      </c>
      <c r="C28105" s="16" t="s">
        <v>36343</v>
      </c>
    </row>
    <row r="28106" spans="1:3">
      <c r="A28106" s="1" t="s">
        <v>37026</v>
      </c>
      <c r="B28106" s="2" t="s">
        <v>37027</v>
      </c>
      <c r="C28106" s="2" t="s">
        <v>36967</v>
      </c>
    </row>
    <row r="28107" spans="1:3">
      <c r="A28107" s="15" t="s">
        <v>37026</v>
      </c>
      <c r="B28107" s="16" t="s">
        <v>37027</v>
      </c>
      <c r="C28107" s="16" t="s">
        <v>35848</v>
      </c>
    </row>
    <row r="28108" spans="1:3">
      <c r="A28108" s="1" t="s">
        <v>37026</v>
      </c>
      <c r="B28108" s="2" t="s">
        <v>37027</v>
      </c>
      <c r="C28108" s="2" t="s">
        <v>34873</v>
      </c>
    </row>
    <row r="28109" spans="1:3">
      <c r="A28109" s="15" t="s">
        <v>37026</v>
      </c>
      <c r="B28109" s="16" t="s">
        <v>37027</v>
      </c>
      <c r="C28109" s="16" t="s">
        <v>35121</v>
      </c>
    </row>
    <row r="28110" spans="1:3">
      <c r="A28110" s="1" t="s">
        <v>37026</v>
      </c>
      <c r="B28110" s="2" t="s">
        <v>37027</v>
      </c>
      <c r="C28110" s="2" t="s">
        <v>36448</v>
      </c>
    </row>
    <row r="28111" spans="1:3">
      <c r="A28111" s="15" t="s">
        <v>37026</v>
      </c>
      <c r="B28111" s="16" t="s">
        <v>37027</v>
      </c>
      <c r="C28111" s="16" t="s">
        <v>35586</v>
      </c>
    </row>
    <row r="28112" spans="1:3">
      <c r="A28112" s="1" t="s">
        <v>37026</v>
      </c>
      <c r="B28112" s="2" t="s">
        <v>37027</v>
      </c>
      <c r="C28112" s="2" t="s">
        <v>36745</v>
      </c>
    </row>
    <row r="28113" spans="1:3">
      <c r="A28113" s="15" t="s">
        <v>37026</v>
      </c>
      <c r="B28113" s="16" t="s">
        <v>37027</v>
      </c>
      <c r="C28113" s="16" t="s">
        <v>34763</v>
      </c>
    </row>
    <row r="28114" spans="1:3">
      <c r="A28114" s="1" t="s">
        <v>37026</v>
      </c>
      <c r="B28114" s="2" t="s">
        <v>37027</v>
      </c>
      <c r="C28114" s="2" t="s">
        <v>36451</v>
      </c>
    </row>
    <row r="28115" spans="1:3">
      <c r="A28115" s="15" t="s">
        <v>37026</v>
      </c>
      <c r="B28115" s="16" t="s">
        <v>37027</v>
      </c>
      <c r="C28115" s="16" t="s">
        <v>36723</v>
      </c>
    </row>
    <row r="28116" spans="1:3">
      <c r="A28116" s="1" t="s">
        <v>37026</v>
      </c>
      <c r="B28116" s="2" t="s">
        <v>37027</v>
      </c>
      <c r="C28116" s="2" t="s">
        <v>36502</v>
      </c>
    </row>
    <row r="28117" spans="1:3">
      <c r="A28117" s="15" t="s">
        <v>37026</v>
      </c>
      <c r="B28117" s="16" t="s">
        <v>37027</v>
      </c>
      <c r="C28117" s="16" t="s">
        <v>36225</v>
      </c>
    </row>
    <row r="28118" spans="1:3">
      <c r="A28118" s="1" t="s">
        <v>37026</v>
      </c>
      <c r="B28118" s="2" t="s">
        <v>37027</v>
      </c>
      <c r="C28118" s="2" t="s">
        <v>35846</v>
      </c>
    </row>
    <row r="28119" spans="1:3">
      <c r="A28119" s="15" t="s">
        <v>37026</v>
      </c>
      <c r="B28119" s="16" t="s">
        <v>37027</v>
      </c>
      <c r="C28119" s="16" t="s">
        <v>34885</v>
      </c>
    </row>
    <row r="28120" spans="1:3">
      <c r="A28120" s="1" t="s">
        <v>37026</v>
      </c>
      <c r="B28120" s="2" t="s">
        <v>37027</v>
      </c>
      <c r="C28120" s="2" t="s">
        <v>34468</v>
      </c>
    </row>
    <row r="28121" spans="1:3">
      <c r="A28121" s="5" t="s">
        <v>37026</v>
      </c>
      <c r="B28121" s="6" t="s">
        <v>37027</v>
      </c>
      <c r="C28121" s="6" t="s">
        <v>34781</v>
      </c>
    </row>
    <row r="28122" spans="1:3">
      <c r="A28122" s="1" t="s">
        <v>37026</v>
      </c>
      <c r="B28122" s="2" t="s">
        <v>37027</v>
      </c>
      <c r="C28122" s="2" t="s">
        <v>36974</v>
      </c>
    </row>
    <row r="28123" spans="1:3">
      <c r="A28123" s="15" t="s">
        <v>37026</v>
      </c>
      <c r="B28123" s="16" t="s">
        <v>37027</v>
      </c>
      <c r="C28123" s="16" t="s">
        <v>35392</v>
      </c>
    </row>
    <row r="28124" spans="1:3">
      <c r="A28124" s="1" t="s">
        <v>37026</v>
      </c>
      <c r="B28124" s="2" t="s">
        <v>37027</v>
      </c>
      <c r="C28124" s="2" t="s">
        <v>35393</v>
      </c>
    </row>
    <row r="28125" spans="1:3">
      <c r="A28125" s="15" t="s">
        <v>37026</v>
      </c>
      <c r="B28125" s="16" t="s">
        <v>37027</v>
      </c>
      <c r="C28125" s="16" t="s">
        <v>35758</v>
      </c>
    </row>
    <row r="28126" spans="1:3">
      <c r="A28126" s="1" t="s">
        <v>37026</v>
      </c>
      <c r="B28126" s="2" t="s">
        <v>37027</v>
      </c>
      <c r="C28126" s="2" t="s">
        <v>36960</v>
      </c>
    </row>
    <row r="28127" spans="1:3">
      <c r="A28127" s="15" t="s">
        <v>37026</v>
      </c>
      <c r="B28127" s="16" t="s">
        <v>37027</v>
      </c>
      <c r="C28127" s="16" t="s">
        <v>35893</v>
      </c>
    </row>
    <row r="28128" spans="1:3">
      <c r="A28128" s="1" t="s">
        <v>37026</v>
      </c>
      <c r="B28128" s="2" t="s">
        <v>37027</v>
      </c>
      <c r="C28128" s="2" t="s">
        <v>35099</v>
      </c>
    </row>
    <row r="28129" spans="1:3">
      <c r="A28129" s="15" t="s">
        <v>37026</v>
      </c>
      <c r="B28129" s="16" t="s">
        <v>37027</v>
      </c>
      <c r="C28129" s="16" t="s">
        <v>34445</v>
      </c>
    </row>
    <row r="28130" spans="1:3">
      <c r="A28130" s="1" t="s">
        <v>37026</v>
      </c>
      <c r="B28130" s="2" t="s">
        <v>37027</v>
      </c>
      <c r="C28130" s="2" t="s">
        <v>34902</v>
      </c>
    </row>
    <row r="28131" spans="1:3">
      <c r="A28131" s="15" t="s">
        <v>37026</v>
      </c>
      <c r="B28131" s="16" t="s">
        <v>37027</v>
      </c>
      <c r="C28131" s="16" t="s">
        <v>36904</v>
      </c>
    </row>
    <row r="28132" spans="1:3">
      <c r="A28132" s="1" t="s">
        <v>37026</v>
      </c>
      <c r="B28132" s="2" t="s">
        <v>37027</v>
      </c>
      <c r="C28132" s="2" t="s">
        <v>35669</v>
      </c>
    </row>
    <row r="28133" spans="1:3">
      <c r="A28133" s="15" t="s">
        <v>37026</v>
      </c>
      <c r="B28133" s="16" t="s">
        <v>37027</v>
      </c>
      <c r="C28133" s="16" t="s">
        <v>35706</v>
      </c>
    </row>
    <row r="28134" spans="1:3">
      <c r="A28134" s="1" t="s">
        <v>37026</v>
      </c>
      <c r="B28134" s="2" t="s">
        <v>37027</v>
      </c>
      <c r="C28134" s="2" t="s">
        <v>36350</v>
      </c>
    </row>
    <row r="28135" spans="1:3">
      <c r="A28135" s="15" t="s">
        <v>37026</v>
      </c>
      <c r="B28135" s="16" t="s">
        <v>37027</v>
      </c>
      <c r="C28135" s="16" t="s">
        <v>36652</v>
      </c>
    </row>
    <row r="28136" spans="1:3">
      <c r="A28136" s="1" t="s">
        <v>37026</v>
      </c>
      <c r="B28136" s="2" t="s">
        <v>37027</v>
      </c>
      <c r="C28136" s="2" t="s">
        <v>36674</v>
      </c>
    </row>
    <row r="28137" spans="1:3">
      <c r="A28137" s="15" t="s">
        <v>37026</v>
      </c>
      <c r="B28137" s="16" t="s">
        <v>37027</v>
      </c>
      <c r="C28137" s="16" t="s">
        <v>35541</v>
      </c>
    </row>
    <row r="28138" spans="1:3">
      <c r="A28138" s="1" t="s">
        <v>37026</v>
      </c>
      <c r="B28138" s="2" t="s">
        <v>37027</v>
      </c>
      <c r="C28138" s="2" t="s">
        <v>35132</v>
      </c>
    </row>
    <row r="28139" spans="1:3">
      <c r="A28139" s="15" t="s">
        <v>37026</v>
      </c>
      <c r="B28139" s="16" t="s">
        <v>37027</v>
      </c>
      <c r="C28139" s="16" t="s">
        <v>34917</v>
      </c>
    </row>
    <row r="28140" spans="1:3">
      <c r="A28140" s="1" t="s">
        <v>37026</v>
      </c>
      <c r="B28140" s="2" t="s">
        <v>37027</v>
      </c>
      <c r="C28140" s="2" t="s">
        <v>34477</v>
      </c>
    </row>
    <row r="28141" spans="1:3">
      <c r="A28141" s="15" t="s">
        <v>37026</v>
      </c>
      <c r="B28141" s="16" t="s">
        <v>37027</v>
      </c>
      <c r="C28141" s="16" t="s">
        <v>36127</v>
      </c>
    </row>
    <row r="28142" spans="1:3">
      <c r="A28142" s="1" t="s">
        <v>37026</v>
      </c>
      <c r="B28142" s="2" t="s">
        <v>37027</v>
      </c>
      <c r="C28142" s="2" t="s">
        <v>35547</v>
      </c>
    </row>
    <row r="28143" spans="1:3">
      <c r="A28143" s="15" t="s">
        <v>37026</v>
      </c>
      <c r="B28143" s="16" t="s">
        <v>37027</v>
      </c>
      <c r="C28143" s="16" t="s">
        <v>36229</v>
      </c>
    </row>
    <row r="28144" spans="1:3">
      <c r="A28144" s="1" t="s">
        <v>37026</v>
      </c>
      <c r="B28144" s="2" t="s">
        <v>37027</v>
      </c>
      <c r="C28144" s="2" t="s">
        <v>35400</v>
      </c>
    </row>
    <row r="28145" spans="1:3">
      <c r="A28145" s="15" t="s">
        <v>37026</v>
      </c>
      <c r="B28145" s="16" t="s">
        <v>37027</v>
      </c>
      <c r="C28145" s="16" t="s">
        <v>36006</v>
      </c>
    </row>
    <row r="28146" spans="1:3">
      <c r="A28146" s="1" t="s">
        <v>37026</v>
      </c>
      <c r="B28146" s="2" t="s">
        <v>37027</v>
      </c>
      <c r="C28146" s="2" t="s">
        <v>36528</v>
      </c>
    </row>
    <row r="28147" spans="1:3">
      <c r="A28147" s="15" t="s">
        <v>37026</v>
      </c>
      <c r="B28147" s="16" t="s">
        <v>37027</v>
      </c>
      <c r="C28147" s="16" t="s">
        <v>37028</v>
      </c>
    </row>
    <row r="28148" spans="1:3">
      <c r="A28148" s="1" t="s">
        <v>37026</v>
      </c>
      <c r="B28148" s="2" t="s">
        <v>37027</v>
      </c>
      <c r="C28148" s="2" t="s">
        <v>34614</v>
      </c>
    </row>
    <row r="28149" spans="1:3">
      <c r="A28149" s="15" t="s">
        <v>37026</v>
      </c>
      <c r="B28149" s="16" t="s">
        <v>37027</v>
      </c>
      <c r="C28149" s="16" t="s">
        <v>35507</v>
      </c>
    </row>
    <row r="28150" spans="1:3">
      <c r="A28150" s="1" t="s">
        <v>37026</v>
      </c>
      <c r="B28150" s="2" t="s">
        <v>37027</v>
      </c>
      <c r="C28150" s="2" t="s">
        <v>35482</v>
      </c>
    </row>
    <row r="28151" spans="1:3">
      <c r="A28151" s="15" t="s">
        <v>37026</v>
      </c>
      <c r="B28151" s="16" t="s">
        <v>37027</v>
      </c>
      <c r="C28151" s="16" t="s">
        <v>36007</v>
      </c>
    </row>
    <row r="28152" spans="1:3">
      <c r="A28152" s="1" t="s">
        <v>37026</v>
      </c>
      <c r="B28152" s="2" t="s">
        <v>37027</v>
      </c>
      <c r="C28152" s="2" t="s">
        <v>35402</v>
      </c>
    </row>
    <row r="28153" spans="1:3">
      <c r="A28153" s="15" t="s">
        <v>37026</v>
      </c>
      <c r="B28153" s="16" t="s">
        <v>37027</v>
      </c>
      <c r="C28153" s="16" t="s">
        <v>36224</v>
      </c>
    </row>
    <row r="28154" spans="1:3">
      <c r="A28154" s="1" t="s">
        <v>37026</v>
      </c>
      <c r="B28154" s="2" t="s">
        <v>37027</v>
      </c>
      <c r="C28154" s="2" t="s">
        <v>35029</v>
      </c>
    </row>
    <row r="28155" spans="1:3">
      <c r="A28155" s="15" t="s">
        <v>37026</v>
      </c>
      <c r="B28155" s="16" t="s">
        <v>37027</v>
      </c>
      <c r="C28155" s="16" t="s">
        <v>35573</v>
      </c>
    </row>
    <row r="28156" spans="1:3">
      <c r="A28156" s="1" t="s">
        <v>37026</v>
      </c>
      <c r="B28156" s="2" t="s">
        <v>37027</v>
      </c>
      <c r="C28156" s="2" t="s">
        <v>35888</v>
      </c>
    </row>
    <row r="28157" spans="1:3">
      <c r="A28157" s="15" t="s">
        <v>37026</v>
      </c>
      <c r="B28157" s="16" t="s">
        <v>37027</v>
      </c>
      <c r="C28157" s="16" t="s">
        <v>36632</v>
      </c>
    </row>
    <row r="28158" spans="1:3">
      <c r="A28158" s="1" t="s">
        <v>37026</v>
      </c>
      <c r="B28158" s="2" t="s">
        <v>37027</v>
      </c>
      <c r="C28158" s="2" t="s">
        <v>36391</v>
      </c>
    </row>
    <row r="28159" spans="1:3">
      <c r="A28159" s="15" t="s">
        <v>37026</v>
      </c>
      <c r="B28159" s="16" t="s">
        <v>37027</v>
      </c>
      <c r="C28159" s="16" t="s">
        <v>34959</v>
      </c>
    </row>
    <row r="28160" spans="1:3">
      <c r="A28160" s="1" t="s">
        <v>37026</v>
      </c>
      <c r="B28160" s="2" t="s">
        <v>37027</v>
      </c>
      <c r="C28160" s="2" t="s">
        <v>36681</v>
      </c>
    </row>
    <row r="28161" spans="1:3">
      <c r="A28161" s="15" t="s">
        <v>37026</v>
      </c>
      <c r="B28161" s="16" t="s">
        <v>37027</v>
      </c>
      <c r="C28161" s="16" t="s">
        <v>35067</v>
      </c>
    </row>
    <row r="28162" spans="1:3">
      <c r="A28162" s="1" t="s">
        <v>37026</v>
      </c>
      <c r="B28162" s="2" t="s">
        <v>37027</v>
      </c>
      <c r="C28162" s="2" t="s">
        <v>36973</v>
      </c>
    </row>
    <row r="28163" spans="1:3">
      <c r="A28163" s="15" t="s">
        <v>37026</v>
      </c>
      <c r="B28163" s="16" t="s">
        <v>37027</v>
      </c>
      <c r="C28163" s="16" t="s">
        <v>36633</v>
      </c>
    </row>
    <row r="28164" spans="1:3">
      <c r="A28164" s="1" t="s">
        <v>37026</v>
      </c>
      <c r="B28164" s="2" t="s">
        <v>37027</v>
      </c>
      <c r="C28164" s="2" t="s">
        <v>35918</v>
      </c>
    </row>
    <row r="28165" spans="1:3">
      <c r="A28165" s="15" t="s">
        <v>37026</v>
      </c>
      <c r="B28165" s="16" t="s">
        <v>37027</v>
      </c>
      <c r="C28165" s="16" t="s">
        <v>36353</v>
      </c>
    </row>
    <row r="28166" spans="1:3">
      <c r="A28166" s="1" t="s">
        <v>37026</v>
      </c>
      <c r="B28166" s="2" t="s">
        <v>37027</v>
      </c>
      <c r="C28166" s="2" t="s">
        <v>35919</v>
      </c>
    </row>
    <row r="28167" spans="1:3">
      <c r="A28167" s="15" t="s">
        <v>37026</v>
      </c>
      <c r="B28167" s="16" t="s">
        <v>37027</v>
      </c>
      <c r="C28167" s="16" t="s">
        <v>37017</v>
      </c>
    </row>
    <row r="28168" spans="1:3">
      <c r="A28168" s="1" t="s">
        <v>37026</v>
      </c>
      <c r="B28168" s="2" t="s">
        <v>37027</v>
      </c>
      <c r="C28168" s="2" t="s">
        <v>36163</v>
      </c>
    </row>
    <row r="28169" spans="1:3">
      <c r="A28169" s="15" t="s">
        <v>37026</v>
      </c>
      <c r="B28169" s="16" t="s">
        <v>37027</v>
      </c>
      <c r="C28169" s="16" t="s">
        <v>34632</v>
      </c>
    </row>
    <row r="28170" spans="1:3">
      <c r="A28170" s="1" t="s">
        <v>37026</v>
      </c>
      <c r="B28170" s="2" t="s">
        <v>37027</v>
      </c>
      <c r="C28170" s="2" t="s">
        <v>37029</v>
      </c>
    </row>
    <row r="28171" spans="1:3">
      <c r="A28171" s="5" t="s">
        <v>37026</v>
      </c>
      <c r="B28171" s="6" t="s">
        <v>37027</v>
      </c>
      <c r="C28171" s="6" t="s">
        <v>36022</v>
      </c>
    </row>
    <row r="28172" spans="1:3">
      <c r="A28172" s="1" t="s">
        <v>37026</v>
      </c>
      <c r="B28172" s="2" t="s">
        <v>37027</v>
      </c>
      <c r="C28172" s="2" t="s">
        <v>37030</v>
      </c>
    </row>
    <row r="28173" spans="1:3">
      <c r="A28173" s="15" t="s">
        <v>37026</v>
      </c>
      <c r="B28173" s="16" t="s">
        <v>37027</v>
      </c>
      <c r="C28173" s="16" t="s">
        <v>36951</v>
      </c>
    </row>
    <row r="28174" spans="1:3">
      <c r="A28174" s="1" t="s">
        <v>37026</v>
      </c>
      <c r="B28174" s="2" t="s">
        <v>37027</v>
      </c>
      <c r="C28174" s="2" t="s">
        <v>34967</v>
      </c>
    </row>
    <row r="28175" spans="1:3">
      <c r="A28175" s="15" t="s">
        <v>37026</v>
      </c>
      <c r="B28175" s="16" t="s">
        <v>37027</v>
      </c>
      <c r="C28175" s="16" t="s">
        <v>36182</v>
      </c>
    </row>
    <row r="28176" spans="1:3">
      <c r="A28176" s="1" t="s">
        <v>37026</v>
      </c>
      <c r="B28176" s="2" t="s">
        <v>37027</v>
      </c>
      <c r="C28176" s="2" t="s">
        <v>36010</v>
      </c>
    </row>
    <row r="28177" spans="1:3">
      <c r="A28177" s="15" t="s">
        <v>37026</v>
      </c>
      <c r="B28177" s="16" t="s">
        <v>37027</v>
      </c>
      <c r="C28177" s="16" t="s">
        <v>35072</v>
      </c>
    </row>
    <row r="28178" spans="1:3">
      <c r="A28178" s="1" t="s">
        <v>37026</v>
      </c>
      <c r="B28178" s="2" t="s">
        <v>37027</v>
      </c>
      <c r="C28178" s="2" t="s">
        <v>37005</v>
      </c>
    </row>
    <row r="28179" spans="1:3">
      <c r="A28179" s="15" t="s">
        <v>37026</v>
      </c>
      <c r="B28179" s="16" t="s">
        <v>37027</v>
      </c>
      <c r="C28179" s="16" t="s">
        <v>37018</v>
      </c>
    </row>
    <row r="28180" spans="1:3">
      <c r="A28180" s="1" t="s">
        <v>37026</v>
      </c>
      <c r="B28180" s="2" t="s">
        <v>37027</v>
      </c>
      <c r="C28180" s="2" t="s">
        <v>35518</v>
      </c>
    </row>
    <row r="28181" spans="1:3">
      <c r="A28181" s="15" t="s">
        <v>37026</v>
      </c>
      <c r="B28181" s="16" t="s">
        <v>37027</v>
      </c>
      <c r="C28181" s="16" t="s">
        <v>35622</v>
      </c>
    </row>
    <row r="28182" spans="1:3">
      <c r="A28182" s="1" t="s">
        <v>37026</v>
      </c>
      <c r="B28182" s="2" t="s">
        <v>37027</v>
      </c>
      <c r="C28182" s="2" t="s">
        <v>34753</v>
      </c>
    </row>
    <row r="28183" spans="1:3">
      <c r="A28183" s="15" t="s">
        <v>37026</v>
      </c>
      <c r="B28183" s="16" t="s">
        <v>37027</v>
      </c>
      <c r="C28183" s="16" t="s">
        <v>37006</v>
      </c>
    </row>
    <row r="28184" spans="1:3">
      <c r="A28184" s="1" t="s">
        <v>37026</v>
      </c>
      <c r="B28184" s="2" t="s">
        <v>37027</v>
      </c>
      <c r="C28184" s="2" t="s">
        <v>36711</v>
      </c>
    </row>
    <row r="28185" spans="1:3">
      <c r="A28185" s="15" t="s">
        <v>37026</v>
      </c>
      <c r="B28185" s="16" t="s">
        <v>37027</v>
      </c>
      <c r="C28185" s="16" t="s">
        <v>35623</v>
      </c>
    </row>
    <row r="28186" spans="1:3">
      <c r="A28186" s="1" t="s">
        <v>37026</v>
      </c>
      <c r="B28186" s="2" t="s">
        <v>37027</v>
      </c>
      <c r="C28186" s="2" t="s">
        <v>36578</v>
      </c>
    </row>
    <row r="28187" spans="1:3">
      <c r="A28187" s="15" t="s">
        <v>37026</v>
      </c>
      <c r="B28187" s="16" t="s">
        <v>37027</v>
      </c>
      <c r="C28187" s="16" t="s">
        <v>36130</v>
      </c>
    </row>
    <row r="28188" spans="1:3">
      <c r="A28188" s="1" t="s">
        <v>37026</v>
      </c>
      <c r="B28188" s="2" t="s">
        <v>37027</v>
      </c>
      <c r="C28188" s="2" t="s">
        <v>36247</v>
      </c>
    </row>
    <row r="28189" spans="1:3">
      <c r="A28189" s="15" t="s">
        <v>37026</v>
      </c>
      <c r="B28189" s="16" t="s">
        <v>37027</v>
      </c>
      <c r="C28189" s="16" t="s">
        <v>36685</v>
      </c>
    </row>
    <row r="28190" spans="1:3">
      <c r="A28190" s="1" t="s">
        <v>37026</v>
      </c>
      <c r="B28190" s="2" t="s">
        <v>37027</v>
      </c>
      <c r="C28190" s="2" t="s">
        <v>34373</v>
      </c>
    </row>
    <row r="28191" spans="1:3">
      <c r="A28191" s="15" t="s">
        <v>37026</v>
      </c>
      <c r="B28191" s="16" t="s">
        <v>37027</v>
      </c>
      <c r="C28191" s="16" t="s">
        <v>35223</v>
      </c>
    </row>
    <row r="28192" spans="1:3">
      <c r="A28192" s="1" t="s">
        <v>37026</v>
      </c>
      <c r="B28192" s="2" t="s">
        <v>37027</v>
      </c>
      <c r="C28192" s="2" t="s">
        <v>35880</v>
      </c>
    </row>
    <row r="28193" spans="1:3">
      <c r="A28193" s="15" t="s">
        <v>37026</v>
      </c>
      <c r="B28193" s="16" t="s">
        <v>37027</v>
      </c>
      <c r="C28193" s="16" t="s">
        <v>36955</v>
      </c>
    </row>
    <row r="28194" spans="1:3">
      <c r="A28194" s="1" t="s">
        <v>37026</v>
      </c>
      <c r="B28194" s="2" t="s">
        <v>37027</v>
      </c>
      <c r="C28194" s="2" t="s">
        <v>34557</v>
      </c>
    </row>
    <row r="28195" spans="1:3">
      <c r="A28195" s="15" t="s">
        <v>37026</v>
      </c>
      <c r="B28195" s="16" t="s">
        <v>37027</v>
      </c>
      <c r="C28195" s="16" t="s">
        <v>34558</v>
      </c>
    </row>
    <row r="28196" spans="1:3">
      <c r="A28196" s="1" t="s">
        <v>37026</v>
      </c>
      <c r="B28196" s="2" t="s">
        <v>37027</v>
      </c>
      <c r="C28196" s="2" t="s">
        <v>35055</v>
      </c>
    </row>
    <row r="28197" spans="1:3">
      <c r="A28197" s="15" t="s">
        <v>37026</v>
      </c>
      <c r="B28197" s="16" t="s">
        <v>37027</v>
      </c>
      <c r="C28197" s="16" t="s">
        <v>36868</v>
      </c>
    </row>
    <row r="28198" spans="1:3">
      <c r="A28198" s="1" t="s">
        <v>37026</v>
      </c>
      <c r="B28198" s="2" t="s">
        <v>37027</v>
      </c>
      <c r="C28198" s="2" t="s">
        <v>34467</v>
      </c>
    </row>
    <row r="28199" spans="1:3">
      <c r="A28199" s="15" t="s">
        <v>37026</v>
      </c>
      <c r="B28199" s="16" t="s">
        <v>37027</v>
      </c>
      <c r="C28199" s="16" t="s">
        <v>37019</v>
      </c>
    </row>
    <row r="28200" spans="1:3">
      <c r="A28200" s="1" t="s">
        <v>37026</v>
      </c>
      <c r="B28200" s="2" t="s">
        <v>37027</v>
      </c>
      <c r="C28200" s="2" t="s">
        <v>34374</v>
      </c>
    </row>
    <row r="28201" spans="1:3">
      <c r="A28201" s="15" t="s">
        <v>37026</v>
      </c>
      <c r="B28201" s="16" t="s">
        <v>37027</v>
      </c>
      <c r="C28201" s="16" t="s">
        <v>34560</v>
      </c>
    </row>
    <row r="28202" spans="1:3">
      <c r="A28202" s="1" t="s">
        <v>37026</v>
      </c>
      <c r="B28202" s="2" t="s">
        <v>37027</v>
      </c>
      <c r="C28202" s="2" t="s">
        <v>35059</v>
      </c>
    </row>
    <row r="28203" spans="1:3">
      <c r="A28203" s="15" t="s">
        <v>37026</v>
      </c>
      <c r="B28203" s="16" t="s">
        <v>37027</v>
      </c>
      <c r="C28203" s="16" t="s">
        <v>34507</v>
      </c>
    </row>
    <row r="28204" spans="1:3">
      <c r="A28204" s="1" t="s">
        <v>37026</v>
      </c>
      <c r="B28204" s="2" t="s">
        <v>37027</v>
      </c>
      <c r="C28204" s="2" t="s">
        <v>36016</v>
      </c>
    </row>
    <row r="28205" spans="1:3">
      <c r="A28205" s="15" t="s">
        <v>37026</v>
      </c>
      <c r="B28205" s="16" t="s">
        <v>37027</v>
      </c>
      <c r="C28205" s="16" t="s">
        <v>34394</v>
      </c>
    </row>
    <row r="28206" spans="1:3">
      <c r="A28206" s="1" t="s">
        <v>37026</v>
      </c>
      <c r="B28206" s="2" t="s">
        <v>37027</v>
      </c>
      <c r="C28206" s="2" t="s">
        <v>34395</v>
      </c>
    </row>
    <row r="28207" spans="1:3">
      <c r="A28207" s="15" t="s">
        <v>37026</v>
      </c>
      <c r="B28207" s="16" t="s">
        <v>37027</v>
      </c>
      <c r="C28207" s="16" t="s">
        <v>35820</v>
      </c>
    </row>
    <row r="28208" spans="1:3">
      <c r="A28208" s="1" t="s">
        <v>37026</v>
      </c>
      <c r="B28208" s="2" t="s">
        <v>37027</v>
      </c>
      <c r="C28208" s="2" t="s">
        <v>34897</v>
      </c>
    </row>
    <row r="28209" spans="1:3">
      <c r="A28209" s="15" t="s">
        <v>37026</v>
      </c>
      <c r="B28209" s="16" t="s">
        <v>37027</v>
      </c>
      <c r="C28209" s="16" t="s">
        <v>37020</v>
      </c>
    </row>
    <row r="28210" spans="1:3">
      <c r="A28210" s="1" t="s">
        <v>37026</v>
      </c>
      <c r="B28210" s="2" t="s">
        <v>37027</v>
      </c>
      <c r="C28210" s="2" t="s">
        <v>35703</v>
      </c>
    </row>
    <row r="28211" spans="1:3">
      <c r="A28211" s="15" t="s">
        <v>37026</v>
      </c>
      <c r="B28211" s="16" t="s">
        <v>37027</v>
      </c>
      <c r="C28211" s="16" t="s">
        <v>36975</v>
      </c>
    </row>
    <row r="28212" spans="1:3">
      <c r="A28212" s="1" t="s">
        <v>37026</v>
      </c>
      <c r="B28212" s="2" t="s">
        <v>37027</v>
      </c>
      <c r="C28212" s="2" t="s">
        <v>34904</v>
      </c>
    </row>
    <row r="28213" spans="1:3">
      <c r="A28213" s="15" t="s">
        <v>37026</v>
      </c>
      <c r="B28213" s="16" t="s">
        <v>37027</v>
      </c>
      <c r="C28213" s="16" t="s">
        <v>34991</v>
      </c>
    </row>
    <row r="28214" spans="1:3">
      <c r="A28214" s="1" t="s">
        <v>37026</v>
      </c>
      <c r="B28214" s="2" t="s">
        <v>37027</v>
      </c>
      <c r="C28214" s="2" t="s">
        <v>36255</v>
      </c>
    </row>
    <row r="28215" spans="1:3">
      <c r="A28215" s="15" t="s">
        <v>37026</v>
      </c>
      <c r="B28215" s="16" t="s">
        <v>37027</v>
      </c>
      <c r="C28215" s="16" t="s">
        <v>34907</v>
      </c>
    </row>
    <row r="28216" spans="1:3">
      <c r="A28216" s="1" t="s">
        <v>37026</v>
      </c>
      <c r="B28216" s="2" t="s">
        <v>37027</v>
      </c>
      <c r="C28216" s="2" t="s">
        <v>36276</v>
      </c>
    </row>
    <row r="28217" spans="1:3">
      <c r="A28217" s="15" t="s">
        <v>37026</v>
      </c>
      <c r="B28217" s="16" t="s">
        <v>37027</v>
      </c>
      <c r="C28217" s="16" t="s">
        <v>36695</v>
      </c>
    </row>
    <row r="28218" spans="1:3">
      <c r="A28218" s="1" t="s">
        <v>37026</v>
      </c>
      <c r="B28218" s="2" t="s">
        <v>37027</v>
      </c>
      <c r="C28218" s="2" t="s">
        <v>37031</v>
      </c>
    </row>
    <row r="28219" spans="1:3">
      <c r="A28219" s="15" t="s">
        <v>37026</v>
      </c>
      <c r="B28219" s="16" t="s">
        <v>37027</v>
      </c>
      <c r="C28219" s="16" t="s">
        <v>35671</v>
      </c>
    </row>
    <row r="28220" spans="1:3">
      <c r="A28220" s="1" t="s">
        <v>37026</v>
      </c>
      <c r="B28220" s="2" t="s">
        <v>37027</v>
      </c>
      <c r="C28220" s="2" t="s">
        <v>35614</v>
      </c>
    </row>
    <row r="28221" spans="1:3">
      <c r="A28221" s="5" t="s">
        <v>37026</v>
      </c>
      <c r="B28221" s="6" t="s">
        <v>37027</v>
      </c>
      <c r="C28221" s="6" t="s">
        <v>37032</v>
      </c>
    </row>
    <row r="28222" spans="1:3">
      <c r="A28222" s="1" t="s">
        <v>37026</v>
      </c>
      <c r="B28222" s="2" t="s">
        <v>37027</v>
      </c>
      <c r="C28222" s="2" t="s">
        <v>36758</v>
      </c>
    </row>
    <row r="28223" spans="1:3">
      <c r="A28223" s="15" t="s">
        <v>37026</v>
      </c>
      <c r="B28223" s="16" t="s">
        <v>37027</v>
      </c>
      <c r="C28223" s="16" t="s">
        <v>36651</v>
      </c>
    </row>
    <row r="28224" spans="1:3">
      <c r="A28224" s="1" t="s">
        <v>37026</v>
      </c>
      <c r="B28224" s="2" t="s">
        <v>37027</v>
      </c>
      <c r="C28224" s="2" t="s">
        <v>37024</v>
      </c>
    </row>
    <row r="28225" spans="1:3">
      <c r="A28225" s="15" t="s">
        <v>37026</v>
      </c>
      <c r="B28225" s="16" t="s">
        <v>37027</v>
      </c>
      <c r="C28225" s="16" t="s">
        <v>35000</v>
      </c>
    </row>
    <row r="28226" spans="1:3">
      <c r="A28226" s="1" t="s">
        <v>37026</v>
      </c>
      <c r="B28226" s="2" t="s">
        <v>37027</v>
      </c>
      <c r="C28226" s="2" t="s">
        <v>34517</v>
      </c>
    </row>
    <row r="28227" spans="1:3">
      <c r="A28227" s="15" t="s">
        <v>37026</v>
      </c>
      <c r="B28227" s="16" t="s">
        <v>37027</v>
      </c>
      <c r="C28227" s="16" t="s">
        <v>35591</v>
      </c>
    </row>
    <row r="28228" spans="1:3">
      <c r="A28228" s="1" t="s">
        <v>37026</v>
      </c>
      <c r="B28228" s="2" t="s">
        <v>37027</v>
      </c>
      <c r="C28228" s="2" t="s">
        <v>35030</v>
      </c>
    </row>
    <row r="28229" spans="1:3">
      <c r="A28229" s="15" t="s">
        <v>37026</v>
      </c>
      <c r="B28229" s="16" t="s">
        <v>37027</v>
      </c>
      <c r="C28229" s="16" t="s">
        <v>34593</v>
      </c>
    </row>
    <row r="28230" spans="1:3">
      <c r="A28230" s="1" t="s">
        <v>37026</v>
      </c>
      <c r="B28230" s="2" t="s">
        <v>37027</v>
      </c>
      <c r="C28230" s="2" t="s">
        <v>37025</v>
      </c>
    </row>
    <row r="28231" spans="1:3">
      <c r="A28231" s="15" t="s">
        <v>37026</v>
      </c>
      <c r="B28231" s="16" t="s">
        <v>37027</v>
      </c>
      <c r="C28231" s="16" t="s">
        <v>37021</v>
      </c>
    </row>
    <row r="28232" spans="1:3">
      <c r="A28232" s="1" t="s">
        <v>37026</v>
      </c>
      <c r="B28232" s="2" t="s">
        <v>37027</v>
      </c>
      <c r="C28232" s="2" t="s">
        <v>34709</v>
      </c>
    </row>
    <row r="28233" spans="1:3">
      <c r="A28233" s="15" t="s">
        <v>37026</v>
      </c>
      <c r="B28233" s="16" t="s">
        <v>37027</v>
      </c>
      <c r="C28233" s="16" t="s">
        <v>35804</v>
      </c>
    </row>
    <row r="28234" spans="1:3">
      <c r="A28234" s="1" t="s">
        <v>37026</v>
      </c>
      <c r="B28234" s="2" t="s">
        <v>37027</v>
      </c>
      <c r="C28234" s="2" t="s">
        <v>34401</v>
      </c>
    </row>
    <row r="28235" spans="1:3">
      <c r="A28235" s="15" t="s">
        <v>37026</v>
      </c>
      <c r="B28235" s="16" t="s">
        <v>37027</v>
      </c>
      <c r="C28235" s="16" t="s">
        <v>35631</v>
      </c>
    </row>
    <row r="28236" spans="1:3">
      <c r="A28236" s="1" t="s">
        <v>37026</v>
      </c>
      <c r="B28236" s="2" t="s">
        <v>37027</v>
      </c>
      <c r="C28236" s="2" t="s">
        <v>34815</v>
      </c>
    </row>
    <row r="28237" spans="1:3">
      <c r="A28237" s="15" t="s">
        <v>37026</v>
      </c>
      <c r="B28237" s="16" t="s">
        <v>37027</v>
      </c>
      <c r="C28237" s="16" t="s">
        <v>35168</v>
      </c>
    </row>
    <row r="28238" spans="1:3">
      <c r="A28238" s="1" t="s">
        <v>37026</v>
      </c>
      <c r="B28238" s="2" t="s">
        <v>37027</v>
      </c>
      <c r="C28238" s="2" t="s">
        <v>35616</v>
      </c>
    </row>
    <row r="28239" spans="1:3">
      <c r="A28239" s="15" t="s">
        <v>37026</v>
      </c>
      <c r="B28239" s="16" t="s">
        <v>37027</v>
      </c>
      <c r="C28239" s="16" t="s">
        <v>35202</v>
      </c>
    </row>
    <row r="28240" spans="1:3">
      <c r="A28240" s="1" t="s">
        <v>37026</v>
      </c>
      <c r="B28240" s="2" t="s">
        <v>37027</v>
      </c>
      <c r="C28240" s="2" t="s">
        <v>36962</v>
      </c>
    </row>
    <row r="28241" spans="1:3">
      <c r="A28241" s="15" t="s">
        <v>37026</v>
      </c>
      <c r="B28241" s="16" t="s">
        <v>37027</v>
      </c>
      <c r="C28241" s="16" t="s">
        <v>36018</v>
      </c>
    </row>
    <row r="28242" spans="1:3">
      <c r="A28242" s="5" t="s">
        <v>37026</v>
      </c>
      <c r="B28242" s="6" t="s">
        <v>37027</v>
      </c>
      <c r="C28242" s="6" t="s">
        <v>34826</v>
      </c>
    </row>
    <row r="28243" spans="1:3">
      <c r="A28243" s="1" t="s">
        <v>37033</v>
      </c>
      <c r="B28243" s="2" t="s">
        <v>37034</v>
      </c>
      <c r="C28243" s="2" t="s">
        <v>35400</v>
      </c>
    </row>
    <row r="28244" spans="1:3">
      <c r="A28244" s="15" t="s">
        <v>37033</v>
      </c>
      <c r="B28244" s="16" t="s">
        <v>37034</v>
      </c>
      <c r="C28244" s="16" t="s">
        <v>34558</v>
      </c>
    </row>
    <row r="28245" spans="1:3">
      <c r="A28245" s="1" t="s">
        <v>37033</v>
      </c>
      <c r="B28245" s="2" t="s">
        <v>37034</v>
      </c>
      <c r="C28245" s="2" t="s">
        <v>34888</v>
      </c>
    </row>
    <row r="28246" spans="1:3">
      <c r="A28246" s="15" t="s">
        <v>37033</v>
      </c>
      <c r="B28246" s="16" t="s">
        <v>37034</v>
      </c>
      <c r="C28246" s="16" t="s">
        <v>34889</v>
      </c>
    </row>
    <row r="28247" spans="1:3">
      <c r="A28247" s="1" t="s">
        <v>37033</v>
      </c>
      <c r="B28247" s="2" t="s">
        <v>37034</v>
      </c>
      <c r="C28247" s="2" t="s">
        <v>35564</v>
      </c>
    </row>
    <row r="28248" spans="1:3">
      <c r="A28248" s="15" t="s">
        <v>37033</v>
      </c>
      <c r="B28248" s="16" t="s">
        <v>37034</v>
      </c>
      <c r="C28248" s="16" t="s">
        <v>34486</v>
      </c>
    </row>
    <row r="28249" spans="1:3">
      <c r="A28249" s="1" t="s">
        <v>37033</v>
      </c>
      <c r="B28249" s="2" t="s">
        <v>37034</v>
      </c>
      <c r="C28249" s="2" t="s">
        <v>34947</v>
      </c>
    </row>
    <row r="28250" spans="1:3">
      <c r="A28250" s="15" t="s">
        <v>37033</v>
      </c>
      <c r="B28250" s="16" t="s">
        <v>37034</v>
      </c>
      <c r="C28250" s="16" t="s">
        <v>36009</v>
      </c>
    </row>
    <row r="28251" spans="1:3">
      <c r="A28251" s="1" t="s">
        <v>37033</v>
      </c>
      <c r="B28251" s="2" t="s">
        <v>37034</v>
      </c>
      <c r="C28251" s="2" t="s">
        <v>35774</v>
      </c>
    </row>
    <row r="28252" spans="1:3">
      <c r="A28252" s="15" t="s">
        <v>37033</v>
      </c>
      <c r="B28252" s="16" t="s">
        <v>37034</v>
      </c>
      <c r="C28252" s="16" t="s">
        <v>34627</v>
      </c>
    </row>
    <row r="28253" spans="1:3">
      <c r="A28253" s="1" t="s">
        <v>37033</v>
      </c>
      <c r="B28253" s="2" t="s">
        <v>37034</v>
      </c>
      <c r="C28253" s="2" t="s">
        <v>35118</v>
      </c>
    </row>
    <row r="28254" spans="1:3">
      <c r="A28254" s="15" t="s">
        <v>37033</v>
      </c>
      <c r="B28254" s="16" t="s">
        <v>37034</v>
      </c>
      <c r="C28254" s="16" t="s">
        <v>35697</v>
      </c>
    </row>
    <row r="28255" spans="1:3">
      <c r="A28255" s="1" t="s">
        <v>37033</v>
      </c>
      <c r="B28255" s="2" t="s">
        <v>37034</v>
      </c>
      <c r="C28255" s="2" t="s">
        <v>37016</v>
      </c>
    </row>
    <row r="28256" spans="1:3">
      <c r="A28256" s="15" t="s">
        <v>37033</v>
      </c>
      <c r="B28256" s="16" t="s">
        <v>37034</v>
      </c>
      <c r="C28256" s="16" t="s">
        <v>35121</v>
      </c>
    </row>
    <row r="28257" spans="1:3">
      <c r="A28257" s="1" t="s">
        <v>37033</v>
      </c>
      <c r="B28257" s="2" t="s">
        <v>37034</v>
      </c>
      <c r="C28257" s="2" t="s">
        <v>34763</v>
      </c>
    </row>
    <row r="28258" spans="1:3">
      <c r="A28258" s="15" t="s">
        <v>37033</v>
      </c>
      <c r="B28258" s="16" t="s">
        <v>37034</v>
      </c>
      <c r="C28258" s="16" t="s">
        <v>34659</v>
      </c>
    </row>
    <row r="28259" spans="1:3">
      <c r="A28259" s="1" t="s">
        <v>37033</v>
      </c>
      <c r="B28259" s="2" t="s">
        <v>37034</v>
      </c>
      <c r="C28259" s="2" t="s">
        <v>34781</v>
      </c>
    </row>
    <row r="28260" spans="1:3">
      <c r="A28260" s="15" t="s">
        <v>37033</v>
      </c>
      <c r="B28260" s="16" t="s">
        <v>37034</v>
      </c>
      <c r="C28260" s="16" t="s">
        <v>34666</v>
      </c>
    </row>
    <row r="28261" spans="1:3">
      <c r="A28261" s="1" t="s">
        <v>37033</v>
      </c>
      <c r="B28261" s="2" t="s">
        <v>37034</v>
      </c>
      <c r="C28261" s="2" t="s">
        <v>34697</v>
      </c>
    </row>
    <row r="28262" spans="1:3">
      <c r="A28262" s="15" t="s">
        <v>37033</v>
      </c>
      <c r="B28262" s="16" t="s">
        <v>37034</v>
      </c>
      <c r="C28262" s="16" t="s">
        <v>36298</v>
      </c>
    </row>
    <row r="28263" spans="1:3">
      <c r="A28263" s="1" t="s">
        <v>37033</v>
      </c>
      <c r="B28263" s="2" t="s">
        <v>37034</v>
      </c>
      <c r="C28263" s="2" t="s">
        <v>34445</v>
      </c>
    </row>
    <row r="28264" spans="1:3">
      <c r="A28264" s="15" t="s">
        <v>37033</v>
      </c>
      <c r="B28264" s="16" t="s">
        <v>37034</v>
      </c>
      <c r="C28264" s="16" t="s">
        <v>36627</v>
      </c>
    </row>
    <row r="28265" spans="1:3">
      <c r="A28265" s="1" t="s">
        <v>37033</v>
      </c>
      <c r="B28265" s="2" t="s">
        <v>37034</v>
      </c>
      <c r="C28265" s="2" t="s">
        <v>36674</v>
      </c>
    </row>
    <row r="28266" spans="1:3">
      <c r="A28266" s="15" t="s">
        <v>37033</v>
      </c>
      <c r="B28266" s="16" t="s">
        <v>37034</v>
      </c>
      <c r="C28266" s="16" t="s">
        <v>36629</v>
      </c>
    </row>
    <row r="28267" spans="1:3">
      <c r="A28267" s="1" t="s">
        <v>37033</v>
      </c>
      <c r="B28267" s="2" t="s">
        <v>37034</v>
      </c>
      <c r="C28267" s="2" t="s">
        <v>35132</v>
      </c>
    </row>
    <row r="28268" spans="1:3">
      <c r="A28268" s="15" t="s">
        <v>37033</v>
      </c>
      <c r="B28268" s="16" t="s">
        <v>37034</v>
      </c>
      <c r="C28268" s="16" t="s">
        <v>34708</v>
      </c>
    </row>
    <row r="28269" spans="1:3">
      <c r="A28269" s="1" t="s">
        <v>37033</v>
      </c>
      <c r="B28269" s="2" t="s">
        <v>37034</v>
      </c>
      <c r="C28269" s="2" t="s">
        <v>34710</v>
      </c>
    </row>
    <row r="28270" spans="1:3">
      <c r="A28270" s="15" t="s">
        <v>37033</v>
      </c>
      <c r="B28270" s="16" t="s">
        <v>37034</v>
      </c>
      <c r="C28270" s="16" t="s">
        <v>34450</v>
      </c>
    </row>
    <row r="28271" spans="1:3">
      <c r="A28271" s="1" t="s">
        <v>37033</v>
      </c>
      <c r="B28271" s="2" t="s">
        <v>37034</v>
      </c>
      <c r="C28271" s="2" t="s">
        <v>36229</v>
      </c>
    </row>
    <row r="28272" spans="1:3">
      <c r="A28272" s="15" t="s">
        <v>37033</v>
      </c>
      <c r="B28272" s="16" t="s">
        <v>37034</v>
      </c>
      <c r="C28272" s="16" t="s">
        <v>34720</v>
      </c>
    </row>
    <row r="28273" spans="1:3">
      <c r="A28273" s="1" t="s">
        <v>37033</v>
      </c>
      <c r="B28273" s="2" t="s">
        <v>37034</v>
      </c>
      <c r="C28273" s="2" t="s">
        <v>35690</v>
      </c>
    </row>
    <row r="28274" spans="1:3">
      <c r="A28274" s="15" t="s">
        <v>37033</v>
      </c>
      <c r="B28274" s="16" t="s">
        <v>37034</v>
      </c>
      <c r="C28274" s="16" t="s">
        <v>34721</v>
      </c>
    </row>
    <row r="28275" spans="1:3">
      <c r="A28275" s="1" t="s">
        <v>37033</v>
      </c>
      <c r="B28275" s="2" t="s">
        <v>37034</v>
      </c>
      <c r="C28275" s="2" t="s">
        <v>35970</v>
      </c>
    </row>
    <row r="28276" spans="1:3">
      <c r="A28276" s="15" t="s">
        <v>37033</v>
      </c>
      <c r="B28276" s="16" t="s">
        <v>37034</v>
      </c>
      <c r="C28276" s="16" t="s">
        <v>36947</v>
      </c>
    </row>
    <row r="28277" spans="1:3">
      <c r="A28277" s="1" t="s">
        <v>37033</v>
      </c>
      <c r="B28277" s="2" t="s">
        <v>37034</v>
      </c>
      <c r="C28277" s="2" t="s">
        <v>36948</v>
      </c>
    </row>
    <row r="28278" spans="1:3">
      <c r="A28278" s="15" t="s">
        <v>37033</v>
      </c>
      <c r="B28278" s="16" t="s">
        <v>37034</v>
      </c>
      <c r="C28278" s="16" t="s">
        <v>36949</v>
      </c>
    </row>
    <row r="28279" spans="1:3">
      <c r="A28279" s="1" t="s">
        <v>37033</v>
      </c>
      <c r="B28279" s="2" t="s">
        <v>37034</v>
      </c>
      <c r="C28279" s="2" t="s">
        <v>36493</v>
      </c>
    </row>
    <row r="28280" spans="1:3">
      <c r="A28280" s="15" t="s">
        <v>37033</v>
      </c>
      <c r="B28280" s="16" t="s">
        <v>37034</v>
      </c>
      <c r="C28280" s="16" t="s">
        <v>35402</v>
      </c>
    </row>
    <row r="28281" spans="1:3">
      <c r="A28281" s="1" t="s">
        <v>37033</v>
      </c>
      <c r="B28281" s="2" t="s">
        <v>37034</v>
      </c>
      <c r="C28281" s="2" t="s">
        <v>36700</v>
      </c>
    </row>
    <row r="28282" spans="1:3">
      <c r="A28282" s="15" t="s">
        <v>37033</v>
      </c>
      <c r="B28282" s="16" t="s">
        <v>37034</v>
      </c>
      <c r="C28282" s="16" t="s">
        <v>35819</v>
      </c>
    </row>
    <row r="28283" spans="1:3">
      <c r="A28283" s="1" t="s">
        <v>37033</v>
      </c>
      <c r="B28283" s="2" t="s">
        <v>37034</v>
      </c>
      <c r="C28283" s="2" t="s">
        <v>34945</v>
      </c>
    </row>
    <row r="28284" spans="1:3">
      <c r="A28284" s="15" t="s">
        <v>37033</v>
      </c>
      <c r="B28284" s="16" t="s">
        <v>37034</v>
      </c>
      <c r="C28284" s="16" t="s">
        <v>36815</v>
      </c>
    </row>
    <row r="28285" spans="1:3">
      <c r="A28285" s="1" t="s">
        <v>37033</v>
      </c>
      <c r="B28285" s="2" t="s">
        <v>37034</v>
      </c>
      <c r="C28285" s="2" t="s">
        <v>35171</v>
      </c>
    </row>
    <row r="28286" spans="1:3">
      <c r="A28286" s="15" t="s">
        <v>37033</v>
      </c>
      <c r="B28286" s="16" t="s">
        <v>37034</v>
      </c>
      <c r="C28286" s="16" t="s">
        <v>34951</v>
      </c>
    </row>
    <row r="28287" spans="1:3">
      <c r="A28287" s="1" t="s">
        <v>37033</v>
      </c>
      <c r="B28287" s="2" t="s">
        <v>37034</v>
      </c>
      <c r="C28287" s="2" t="s">
        <v>34952</v>
      </c>
    </row>
    <row r="28288" spans="1:3">
      <c r="A28288" s="15" t="s">
        <v>37033</v>
      </c>
      <c r="B28288" s="16" t="s">
        <v>37034</v>
      </c>
      <c r="C28288" s="16" t="s">
        <v>34953</v>
      </c>
    </row>
    <row r="28289" spans="1:3">
      <c r="A28289" s="1" t="s">
        <v>37033</v>
      </c>
      <c r="B28289" s="2" t="s">
        <v>37034</v>
      </c>
      <c r="C28289" s="2" t="s">
        <v>34954</v>
      </c>
    </row>
    <row r="28290" spans="1:3">
      <c r="A28290" s="15" t="s">
        <v>37033</v>
      </c>
      <c r="B28290" s="16" t="s">
        <v>37034</v>
      </c>
      <c r="C28290" s="16" t="s">
        <v>34955</v>
      </c>
    </row>
    <row r="28291" spans="1:3">
      <c r="A28291" s="1" t="s">
        <v>37033</v>
      </c>
      <c r="B28291" s="2" t="s">
        <v>37034</v>
      </c>
      <c r="C28291" s="2" t="s">
        <v>35573</v>
      </c>
    </row>
    <row r="28292" spans="1:3">
      <c r="A28292" s="5" t="s">
        <v>37033</v>
      </c>
      <c r="B28292" s="6" t="s">
        <v>37034</v>
      </c>
      <c r="C28292" s="6" t="s">
        <v>34959</v>
      </c>
    </row>
    <row r="28293" spans="1:3">
      <c r="A28293" s="1" t="s">
        <v>37033</v>
      </c>
      <c r="B28293" s="2" t="s">
        <v>37034</v>
      </c>
      <c r="C28293" s="2" t="s">
        <v>36973</v>
      </c>
    </row>
    <row r="28294" spans="1:3">
      <c r="A28294" s="15" t="s">
        <v>37033</v>
      </c>
      <c r="B28294" s="16" t="s">
        <v>37034</v>
      </c>
      <c r="C28294" s="16" t="s">
        <v>35750</v>
      </c>
    </row>
    <row r="28295" spans="1:3">
      <c r="A28295" s="1" t="s">
        <v>37033</v>
      </c>
      <c r="B28295" s="2" t="s">
        <v>37034</v>
      </c>
      <c r="C28295" s="2" t="s">
        <v>34636</v>
      </c>
    </row>
    <row r="28296" spans="1:3">
      <c r="A28296" s="15" t="s">
        <v>37033</v>
      </c>
      <c r="B28296" s="16" t="s">
        <v>37034</v>
      </c>
      <c r="C28296" s="16" t="s">
        <v>35751</v>
      </c>
    </row>
    <row r="28297" spans="1:3">
      <c r="A28297" s="1" t="s">
        <v>37033</v>
      </c>
      <c r="B28297" s="2" t="s">
        <v>37034</v>
      </c>
      <c r="C28297" s="2" t="s">
        <v>36343</v>
      </c>
    </row>
    <row r="28298" spans="1:3">
      <c r="A28298" s="15" t="s">
        <v>37033</v>
      </c>
      <c r="B28298" s="16" t="s">
        <v>37034</v>
      </c>
      <c r="C28298" s="16" t="s">
        <v>36967</v>
      </c>
    </row>
    <row r="28299" spans="1:3">
      <c r="A28299" s="1" t="s">
        <v>37033</v>
      </c>
      <c r="B28299" s="2" t="s">
        <v>37034</v>
      </c>
      <c r="C28299" s="2" t="s">
        <v>35848</v>
      </c>
    </row>
    <row r="28300" spans="1:3">
      <c r="A28300" s="15" t="s">
        <v>37033</v>
      </c>
      <c r="B28300" s="16" t="s">
        <v>37034</v>
      </c>
      <c r="C28300" s="16" t="s">
        <v>35518</v>
      </c>
    </row>
    <row r="28301" spans="1:3">
      <c r="A28301" s="1" t="s">
        <v>37033</v>
      </c>
      <c r="B28301" s="2" t="s">
        <v>37034</v>
      </c>
      <c r="C28301" s="2" t="s">
        <v>37035</v>
      </c>
    </row>
    <row r="28302" spans="1:3">
      <c r="A28302" s="15" t="s">
        <v>37033</v>
      </c>
      <c r="B28302" s="16" t="s">
        <v>37034</v>
      </c>
      <c r="C28302" s="16" t="s">
        <v>34873</v>
      </c>
    </row>
    <row r="28303" spans="1:3">
      <c r="A28303" s="1" t="s">
        <v>37033</v>
      </c>
      <c r="B28303" s="2" t="s">
        <v>37034</v>
      </c>
      <c r="C28303" s="2" t="s">
        <v>36691</v>
      </c>
    </row>
    <row r="28304" spans="1:3">
      <c r="A28304" s="15" t="s">
        <v>37033</v>
      </c>
      <c r="B28304" s="16" t="s">
        <v>37034</v>
      </c>
      <c r="C28304" s="16" t="s">
        <v>35765</v>
      </c>
    </row>
    <row r="28305" spans="1:3">
      <c r="A28305" s="1" t="s">
        <v>37033</v>
      </c>
      <c r="B28305" s="2" t="s">
        <v>37034</v>
      </c>
      <c r="C28305" s="2" t="s">
        <v>36448</v>
      </c>
    </row>
    <row r="28306" spans="1:3">
      <c r="A28306" s="15" t="s">
        <v>37033</v>
      </c>
      <c r="B28306" s="16" t="s">
        <v>37034</v>
      </c>
      <c r="C28306" s="16" t="s">
        <v>35586</v>
      </c>
    </row>
    <row r="28307" spans="1:3">
      <c r="A28307" s="1" t="s">
        <v>37033</v>
      </c>
      <c r="B28307" s="2" t="s">
        <v>37034</v>
      </c>
      <c r="C28307" s="2" t="s">
        <v>36745</v>
      </c>
    </row>
    <row r="28308" spans="1:3">
      <c r="A28308" s="15" t="s">
        <v>37033</v>
      </c>
      <c r="B28308" s="16" t="s">
        <v>37034</v>
      </c>
      <c r="C28308" s="16" t="s">
        <v>36451</v>
      </c>
    </row>
    <row r="28309" spans="1:3">
      <c r="A28309" s="1" t="s">
        <v>37033</v>
      </c>
      <c r="B28309" s="2" t="s">
        <v>37034</v>
      </c>
      <c r="C28309" s="2" t="s">
        <v>36723</v>
      </c>
    </row>
    <row r="28310" spans="1:3">
      <c r="A28310" s="15" t="s">
        <v>37033</v>
      </c>
      <c r="B28310" s="16" t="s">
        <v>37034</v>
      </c>
      <c r="C28310" s="16" t="s">
        <v>34465</v>
      </c>
    </row>
    <row r="28311" spans="1:3">
      <c r="A28311" s="1" t="s">
        <v>37033</v>
      </c>
      <c r="B28311" s="2" t="s">
        <v>37034</v>
      </c>
      <c r="C28311" s="2" t="s">
        <v>36502</v>
      </c>
    </row>
    <row r="28312" spans="1:3">
      <c r="A28312" s="15" t="s">
        <v>37033</v>
      </c>
      <c r="B28312" s="16" t="s">
        <v>37034</v>
      </c>
      <c r="C28312" s="16" t="s">
        <v>36225</v>
      </c>
    </row>
    <row r="28313" spans="1:3">
      <c r="A28313" s="1" t="s">
        <v>37033</v>
      </c>
      <c r="B28313" s="2" t="s">
        <v>37034</v>
      </c>
      <c r="C28313" s="2" t="s">
        <v>36618</v>
      </c>
    </row>
    <row r="28314" spans="1:3">
      <c r="A28314" s="15" t="s">
        <v>37033</v>
      </c>
      <c r="B28314" s="16" t="s">
        <v>37034</v>
      </c>
      <c r="C28314" s="16" t="s">
        <v>35846</v>
      </c>
    </row>
    <row r="28315" spans="1:3">
      <c r="A28315" s="1" t="s">
        <v>37033</v>
      </c>
      <c r="B28315" s="2" t="s">
        <v>37034</v>
      </c>
      <c r="C28315" s="2" t="s">
        <v>34467</v>
      </c>
    </row>
    <row r="28316" spans="1:3">
      <c r="A28316" s="15" t="s">
        <v>37033</v>
      </c>
      <c r="B28316" s="16" t="s">
        <v>37034</v>
      </c>
      <c r="C28316" s="16" t="s">
        <v>34885</v>
      </c>
    </row>
    <row r="28317" spans="1:3">
      <c r="A28317" s="1" t="s">
        <v>37033</v>
      </c>
      <c r="B28317" s="2" t="s">
        <v>37034</v>
      </c>
      <c r="C28317" s="2" t="s">
        <v>34468</v>
      </c>
    </row>
    <row r="28318" spans="1:3">
      <c r="A28318" s="15" t="s">
        <v>37033</v>
      </c>
      <c r="B28318" s="16" t="s">
        <v>37034</v>
      </c>
      <c r="C28318" s="16" t="s">
        <v>35059</v>
      </c>
    </row>
    <row r="28319" spans="1:3">
      <c r="A28319" s="1" t="s">
        <v>37033</v>
      </c>
      <c r="B28319" s="2" t="s">
        <v>37034</v>
      </c>
      <c r="C28319" s="2" t="s">
        <v>36974</v>
      </c>
    </row>
    <row r="28320" spans="1:3">
      <c r="A28320" s="15" t="s">
        <v>37033</v>
      </c>
      <c r="B28320" s="16" t="s">
        <v>37034</v>
      </c>
      <c r="C28320" s="16" t="s">
        <v>35392</v>
      </c>
    </row>
    <row r="28321" spans="1:3">
      <c r="A28321" s="1" t="s">
        <v>37033</v>
      </c>
      <c r="B28321" s="2" t="s">
        <v>37034</v>
      </c>
      <c r="C28321" s="2" t="s">
        <v>35393</v>
      </c>
    </row>
    <row r="28322" spans="1:3">
      <c r="A28322" s="15" t="s">
        <v>37033</v>
      </c>
      <c r="B28322" s="16" t="s">
        <v>37034</v>
      </c>
      <c r="C28322" s="16" t="s">
        <v>35758</v>
      </c>
    </row>
    <row r="28323" spans="1:3">
      <c r="A28323" s="1" t="s">
        <v>37033</v>
      </c>
      <c r="B28323" s="2" t="s">
        <v>37034</v>
      </c>
      <c r="C28323" s="2" t="s">
        <v>35820</v>
      </c>
    </row>
    <row r="28324" spans="1:3">
      <c r="A28324" s="15" t="s">
        <v>37033</v>
      </c>
      <c r="B28324" s="16" t="s">
        <v>37034</v>
      </c>
      <c r="C28324" s="16" t="s">
        <v>36960</v>
      </c>
    </row>
    <row r="28325" spans="1:3">
      <c r="A28325" s="1" t="s">
        <v>37033</v>
      </c>
      <c r="B28325" s="2" t="s">
        <v>37034</v>
      </c>
      <c r="C28325" s="2" t="s">
        <v>37036</v>
      </c>
    </row>
    <row r="28326" spans="1:3">
      <c r="A28326" s="15" t="s">
        <v>37033</v>
      </c>
      <c r="B28326" s="16" t="s">
        <v>37034</v>
      </c>
      <c r="C28326" s="16" t="s">
        <v>35893</v>
      </c>
    </row>
    <row r="28327" spans="1:3">
      <c r="A28327" s="1" t="s">
        <v>37033</v>
      </c>
      <c r="B28327" s="2" t="s">
        <v>37034</v>
      </c>
      <c r="C28327" s="2" t="s">
        <v>35099</v>
      </c>
    </row>
    <row r="28328" spans="1:3">
      <c r="A28328" s="15" t="s">
        <v>37033</v>
      </c>
      <c r="B28328" s="16" t="s">
        <v>37034</v>
      </c>
      <c r="C28328" s="16" t="s">
        <v>37037</v>
      </c>
    </row>
    <row r="28329" spans="1:3">
      <c r="A28329" s="1" t="s">
        <v>37033</v>
      </c>
      <c r="B28329" s="2" t="s">
        <v>37034</v>
      </c>
      <c r="C28329" s="2" t="s">
        <v>34902</v>
      </c>
    </row>
    <row r="28330" spans="1:3">
      <c r="A28330" s="15" t="s">
        <v>37033</v>
      </c>
      <c r="B28330" s="16" t="s">
        <v>37034</v>
      </c>
      <c r="C28330" s="16" t="s">
        <v>36904</v>
      </c>
    </row>
    <row r="28331" spans="1:3">
      <c r="A28331" s="1" t="s">
        <v>37033</v>
      </c>
      <c r="B28331" s="2" t="s">
        <v>37034</v>
      </c>
      <c r="C28331" s="2" t="s">
        <v>34904</v>
      </c>
    </row>
    <row r="28332" spans="1:3">
      <c r="A28332" s="15" t="s">
        <v>37033</v>
      </c>
      <c r="B28332" s="16" t="s">
        <v>37034</v>
      </c>
      <c r="C28332" s="16" t="s">
        <v>34991</v>
      </c>
    </row>
    <row r="28333" spans="1:3">
      <c r="A28333" s="1" t="s">
        <v>37033</v>
      </c>
      <c r="B28333" s="2" t="s">
        <v>37034</v>
      </c>
      <c r="C28333" s="2" t="s">
        <v>35669</v>
      </c>
    </row>
    <row r="28334" spans="1:3">
      <c r="A28334" s="15" t="s">
        <v>37033</v>
      </c>
      <c r="B28334" s="16" t="s">
        <v>37034</v>
      </c>
      <c r="C28334" s="16" t="s">
        <v>35671</v>
      </c>
    </row>
    <row r="28335" spans="1:3">
      <c r="A28335" s="1" t="s">
        <v>37033</v>
      </c>
      <c r="B28335" s="2" t="s">
        <v>37034</v>
      </c>
      <c r="C28335" s="2" t="s">
        <v>35706</v>
      </c>
    </row>
    <row r="28336" spans="1:3">
      <c r="A28336" s="15" t="s">
        <v>37033</v>
      </c>
      <c r="B28336" s="16" t="s">
        <v>37034</v>
      </c>
      <c r="C28336" s="16" t="s">
        <v>36350</v>
      </c>
    </row>
    <row r="28337" spans="1:3">
      <c r="A28337" s="1" t="s">
        <v>37033</v>
      </c>
      <c r="B28337" s="2" t="s">
        <v>37034</v>
      </c>
      <c r="C28337" s="2" t="s">
        <v>36652</v>
      </c>
    </row>
    <row r="28338" spans="1:3">
      <c r="A28338" s="15" t="s">
        <v>37033</v>
      </c>
      <c r="B28338" s="16" t="s">
        <v>37034</v>
      </c>
      <c r="C28338" s="16" t="s">
        <v>34517</v>
      </c>
    </row>
    <row r="28339" spans="1:3">
      <c r="A28339" s="1" t="s">
        <v>37033</v>
      </c>
      <c r="B28339" s="2" t="s">
        <v>37034</v>
      </c>
      <c r="C28339" s="2" t="s">
        <v>35541</v>
      </c>
    </row>
    <row r="28340" spans="1:3">
      <c r="A28340" s="15" t="s">
        <v>37033</v>
      </c>
      <c r="B28340" s="16" t="s">
        <v>37034</v>
      </c>
      <c r="C28340" s="16" t="s">
        <v>35287</v>
      </c>
    </row>
    <row r="28341" spans="1:3">
      <c r="A28341" s="1" t="s">
        <v>37033</v>
      </c>
      <c r="B28341" s="2" t="s">
        <v>37034</v>
      </c>
      <c r="C28341" s="2" t="s">
        <v>35008</v>
      </c>
    </row>
    <row r="28342" spans="1:3">
      <c r="A28342" s="5" t="s">
        <v>37033</v>
      </c>
      <c r="B28342" s="6" t="s">
        <v>37034</v>
      </c>
      <c r="C28342" s="6" t="s">
        <v>34917</v>
      </c>
    </row>
    <row r="28343" spans="1:3">
      <c r="A28343" s="1" t="s">
        <v>37033</v>
      </c>
      <c r="B28343" s="2" t="s">
        <v>37034</v>
      </c>
      <c r="C28343" s="2" t="s">
        <v>36487</v>
      </c>
    </row>
    <row r="28344" spans="1:3">
      <c r="A28344" s="15" t="s">
        <v>37033</v>
      </c>
      <c r="B28344" s="16" t="s">
        <v>37034</v>
      </c>
      <c r="C28344" s="16" t="s">
        <v>34477</v>
      </c>
    </row>
    <row r="28345" spans="1:3">
      <c r="A28345" s="1" t="s">
        <v>37033</v>
      </c>
      <c r="B28345" s="2" t="s">
        <v>37034</v>
      </c>
      <c r="C28345" s="2" t="s">
        <v>36127</v>
      </c>
    </row>
    <row r="28346" spans="1:3">
      <c r="A28346" s="15" t="s">
        <v>37033</v>
      </c>
      <c r="B28346" s="16" t="s">
        <v>37034</v>
      </c>
      <c r="C28346" s="16" t="s">
        <v>35547</v>
      </c>
    </row>
    <row r="28347" spans="1:3">
      <c r="A28347" s="1" t="s">
        <v>37033</v>
      </c>
      <c r="B28347" s="2" t="s">
        <v>37034</v>
      </c>
      <c r="C28347" s="2" t="s">
        <v>36018</v>
      </c>
    </row>
    <row r="28348" spans="1:3">
      <c r="A28348" s="15" t="s">
        <v>37033</v>
      </c>
      <c r="B28348" s="16" t="s">
        <v>37034</v>
      </c>
      <c r="C28348" s="16" t="s">
        <v>36006</v>
      </c>
    </row>
    <row r="28349" spans="1:3">
      <c r="A28349" s="1" t="s">
        <v>37033</v>
      </c>
      <c r="B28349" s="2" t="s">
        <v>37034</v>
      </c>
      <c r="C28349" s="2" t="s">
        <v>36528</v>
      </c>
    </row>
    <row r="28350" spans="1:3">
      <c r="A28350" s="15" t="s">
        <v>37033</v>
      </c>
      <c r="B28350" s="16" t="s">
        <v>37034</v>
      </c>
      <c r="C28350" s="16" t="s">
        <v>35480</v>
      </c>
    </row>
    <row r="28351" spans="1:3">
      <c r="A28351" s="1" t="s">
        <v>37033</v>
      </c>
      <c r="B28351" s="2" t="s">
        <v>37034</v>
      </c>
      <c r="C28351" s="2" t="s">
        <v>37028</v>
      </c>
    </row>
    <row r="28352" spans="1:3">
      <c r="A28352" s="15" t="s">
        <v>37033</v>
      </c>
      <c r="B28352" s="16" t="s">
        <v>37034</v>
      </c>
      <c r="C28352" s="16" t="s">
        <v>35481</v>
      </c>
    </row>
    <row r="28353" spans="1:3">
      <c r="A28353" s="1" t="s">
        <v>37033</v>
      </c>
      <c r="B28353" s="2" t="s">
        <v>37034</v>
      </c>
      <c r="C28353" s="2" t="s">
        <v>34614</v>
      </c>
    </row>
    <row r="28354" spans="1:3">
      <c r="A28354" s="15" t="s">
        <v>37033</v>
      </c>
      <c r="B28354" s="16" t="s">
        <v>37034</v>
      </c>
      <c r="C28354" s="16" t="s">
        <v>35507</v>
      </c>
    </row>
    <row r="28355" spans="1:3">
      <c r="A28355" s="1" t="s">
        <v>37033</v>
      </c>
      <c r="B28355" s="2" t="s">
        <v>37034</v>
      </c>
      <c r="C28355" s="2" t="s">
        <v>35482</v>
      </c>
    </row>
    <row r="28356" spans="1:3">
      <c r="A28356" s="15" t="s">
        <v>37033</v>
      </c>
      <c r="B28356" s="16" t="s">
        <v>37034</v>
      </c>
      <c r="C28356" s="16" t="s">
        <v>36007</v>
      </c>
    </row>
    <row r="28357" spans="1:3">
      <c r="A28357" s="1" t="s">
        <v>37033</v>
      </c>
      <c r="B28357" s="2" t="s">
        <v>37034</v>
      </c>
      <c r="C28357" s="2" t="s">
        <v>36224</v>
      </c>
    </row>
    <row r="28358" spans="1:3">
      <c r="A28358" s="15" t="s">
        <v>37033</v>
      </c>
      <c r="B28358" s="16" t="s">
        <v>37034</v>
      </c>
      <c r="C28358" s="16" t="s">
        <v>36733</v>
      </c>
    </row>
    <row r="28359" spans="1:3">
      <c r="A28359" s="1" t="s">
        <v>37033</v>
      </c>
      <c r="B28359" s="2" t="s">
        <v>37034</v>
      </c>
      <c r="C28359" s="2" t="s">
        <v>35572</v>
      </c>
    </row>
    <row r="28360" spans="1:3">
      <c r="A28360" s="15" t="s">
        <v>37033</v>
      </c>
      <c r="B28360" s="16" t="s">
        <v>37034</v>
      </c>
      <c r="C28360" s="16" t="s">
        <v>35029</v>
      </c>
    </row>
    <row r="28361" spans="1:3">
      <c r="A28361" s="1" t="s">
        <v>37033</v>
      </c>
      <c r="B28361" s="2" t="s">
        <v>37034</v>
      </c>
      <c r="C28361" s="2" t="s">
        <v>35293</v>
      </c>
    </row>
    <row r="28362" spans="1:3">
      <c r="A28362" s="15" t="s">
        <v>37033</v>
      </c>
      <c r="B28362" s="16" t="s">
        <v>37034</v>
      </c>
      <c r="C28362" s="16" t="s">
        <v>34844</v>
      </c>
    </row>
    <row r="28363" spans="1:3">
      <c r="A28363" s="1" t="s">
        <v>37033</v>
      </c>
      <c r="B28363" s="2" t="s">
        <v>37034</v>
      </c>
      <c r="C28363" s="2" t="s">
        <v>36305</v>
      </c>
    </row>
    <row r="28364" spans="1:3">
      <c r="A28364" s="15" t="s">
        <v>37033</v>
      </c>
      <c r="B28364" s="16" t="s">
        <v>37034</v>
      </c>
      <c r="C28364" s="16" t="s">
        <v>35331</v>
      </c>
    </row>
    <row r="28365" spans="1:3">
      <c r="A28365" s="1" t="s">
        <v>37033</v>
      </c>
      <c r="B28365" s="2" t="s">
        <v>37034</v>
      </c>
      <c r="C28365" s="2" t="s">
        <v>36467</v>
      </c>
    </row>
    <row r="28366" spans="1:3">
      <c r="A28366" s="15" t="s">
        <v>37033</v>
      </c>
      <c r="B28366" s="16" t="s">
        <v>37034</v>
      </c>
      <c r="C28366" s="16" t="s">
        <v>35888</v>
      </c>
    </row>
    <row r="28367" spans="1:3">
      <c r="A28367" s="1" t="s">
        <v>37033</v>
      </c>
      <c r="B28367" s="2" t="s">
        <v>37034</v>
      </c>
      <c r="C28367" s="2" t="s">
        <v>36632</v>
      </c>
    </row>
    <row r="28368" spans="1:3">
      <c r="A28368" s="15" t="s">
        <v>37033</v>
      </c>
      <c r="B28368" s="16" t="s">
        <v>37034</v>
      </c>
      <c r="C28368" s="16" t="s">
        <v>36391</v>
      </c>
    </row>
    <row r="28369" spans="1:3">
      <c r="A28369" s="1" t="s">
        <v>37033</v>
      </c>
      <c r="B28369" s="2" t="s">
        <v>37034</v>
      </c>
      <c r="C28369" s="2" t="s">
        <v>36681</v>
      </c>
    </row>
    <row r="28370" spans="1:3">
      <c r="A28370" s="15" t="s">
        <v>37033</v>
      </c>
      <c r="B28370" s="16" t="s">
        <v>37034</v>
      </c>
      <c r="C28370" s="16" t="s">
        <v>35067</v>
      </c>
    </row>
    <row r="28371" spans="1:3">
      <c r="A28371" s="1" t="s">
        <v>37033</v>
      </c>
      <c r="B28371" s="2" t="s">
        <v>37034</v>
      </c>
      <c r="C28371" s="2" t="s">
        <v>36633</v>
      </c>
    </row>
    <row r="28372" spans="1:3">
      <c r="A28372" s="15" t="s">
        <v>37033</v>
      </c>
      <c r="B28372" s="16" t="s">
        <v>37034</v>
      </c>
      <c r="C28372" s="16" t="s">
        <v>35918</v>
      </c>
    </row>
    <row r="28373" spans="1:3">
      <c r="A28373" s="1" t="s">
        <v>37033</v>
      </c>
      <c r="B28373" s="2" t="s">
        <v>37034</v>
      </c>
      <c r="C28373" s="2" t="s">
        <v>36353</v>
      </c>
    </row>
    <row r="28374" spans="1:3">
      <c r="A28374" s="15" t="s">
        <v>37033</v>
      </c>
      <c r="B28374" s="16" t="s">
        <v>37034</v>
      </c>
      <c r="C28374" s="16" t="s">
        <v>35919</v>
      </c>
    </row>
    <row r="28375" spans="1:3">
      <c r="A28375" s="1" t="s">
        <v>37033</v>
      </c>
      <c r="B28375" s="2" t="s">
        <v>37034</v>
      </c>
      <c r="C28375" s="2" t="s">
        <v>37017</v>
      </c>
    </row>
    <row r="28376" spans="1:3">
      <c r="A28376" s="15" t="s">
        <v>37033</v>
      </c>
      <c r="B28376" s="16" t="s">
        <v>37034</v>
      </c>
      <c r="C28376" s="16" t="s">
        <v>35953</v>
      </c>
    </row>
    <row r="28377" spans="1:3">
      <c r="A28377" s="1" t="s">
        <v>37033</v>
      </c>
      <c r="B28377" s="2" t="s">
        <v>37034</v>
      </c>
      <c r="C28377" s="2" t="s">
        <v>35279</v>
      </c>
    </row>
    <row r="28378" spans="1:3">
      <c r="A28378" s="15" t="s">
        <v>37033</v>
      </c>
      <c r="B28378" s="16" t="s">
        <v>37034</v>
      </c>
      <c r="C28378" s="16" t="s">
        <v>36163</v>
      </c>
    </row>
    <row r="28379" spans="1:3">
      <c r="A28379" s="1" t="s">
        <v>37033</v>
      </c>
      <c r="B28379" s="2" t="s">
        <v>37034</v>
      </c>
      <c r="C28379" s="2" t="s">
        <v>34632</v>
      </c>
    </row>
    <row r="28380" spans="1:3">
      <c r="A28380" s="15" t="s">
        <v>37033</v>
      </c>
      <c r="B28380" s="16" t="s">
        <v>37034</v>
      </c>
      <c r="C28380" s="16" t="s">
        <v>37029</v>
      </c>
    </row>
    <row r="28381" spans="1:3">
      <c r="A28381" s="1" t="s">
        <v>37033</v>
      </c>
      <c r="B28381" s="2" t="s">
        <v>37034</v>
      </c>
      <c r="C28381" s="2" t="s">
        <v>36022</v>
      </c>
    </row>
    <row r="28382" spans="1:3">
      <c r="A28382" s="15" t="s">
        <v>37033</v>
      </c>
      <c r="B28382" s="16" t="s">
        <v>37034</v>
      </c>
      <c r="C28382" s="16" t="s">
        <v>37030</v>
      </c>
    </row>
    <row r="28383" spans="1:3">
      <c r="A28383" s="1" t="s">
        <v>37033</v>
      </c>
      <c r="B28383" s="2" t="s">
        <v>37034</v>
      </c>
      <c r="C28383" s="2" t="s">
        <v>36951</v>
      </c>
    </row>
    <row r="28384" spans="1:3">
      <c r="A28384" s="15" t="s">
        <v>37033</v>
      </c>
      <c r="B28384" s="16" t="s">
        <v>37034</v>
      </c>
      <c r="C28384" s="16" t="s">
        <v>34967</v>
      </c>
    </row>
    <row r="28385" spans="1:3">
      <c r="A28385" s="1" t="s">
        <v>37033</v>
      </c>
      <c r="B28385" s="2" t="s">
        <v>37034</v>
      </c>
      <c r="C28385" s="2" t="s">
        <v>36182</v>
      </c>
    </row>
    <row r="28386" spans="1:3">
      <c r="A28386" s="15" t="s">
        <v>37033</v>
      </c>
      <c r="B28386" s="16" t="s">
        <v>37034</v>
      </c>
      <c r="C28386" s="16" t="s">
        <v>36966</v>
      </c>
    </row>
    <row r="28387" spans="1:3">
      <c r="A28387" s="1" t="s">
        <v>37033</v>
      </c>
      <c r="B28387" s="2" t="s">
        <v>37034</v>
      </c>
      <c r="C28387" s="2" t="s">
        <v>36010</v>
      </c>
    </row>
    <row r="28388" spans="1:3">
      <c r="A28388" s="15" t="s">
        <v>37033</v>
      </c>
      <c r="B28388" s="16" t="s">
        <v>37034</v>
      </c>
      <c r="C28388" s="16" t="s">
        <v>35072</v>
      </c>
    </row>
    <row r="28389" spans="1:3">
      <c r="A28389" s="1" t="s">
        <v>37033</v>
      </c>
      <c r="B28389" s="2" t="s">
        <v>37034</v>
      </c>
      <c r="C28389" s="2" t="s">
        <v>37005</v>
      </c>
    </row>
    <row r="28390" spans="1:3">
      <c r="A28390" s="15" t="s">
        <v>37033</v>
      </c>
      <c r="B28390" s="16" t="s">
        <v>37034</v>
      </c>
      <c r="C28390" s="16" t="s">
        <v>37018</v>
      </c>
    </row>
    <row r="28391" spans="1:3">
      <c r="A28391" s="1" t="s">
        <v>37033</v>
      </c>
      <c r="B28391" s="2" t="s">
        <v>37034</v>
      </c>
      <c r="C28391" s="2" t="s">
        <v>35622</v>
      </c>
    </row>
    <row r="28392" spans="1:3">
      <c r="A28392" s="5" t="s">
        <v>37033</v>
      </c>
      <c r="B28392" s="6" t="s">
        <v>37034</v>
      </c>
      <c r="C28392" s="6" t="s">
        <v>34753</v>
      </c>
    </row>
    <row r="28393" spans="1:3">
      <c r="A28393" s="1" t="s">
        <v>37033</v>
      </c>
      <c r="B28393" s="2" t="s">
        <v>37034</v>
      </c>
      <c r="C28393" s="2" t="s">
        <v>37006</v>
      </c>
    </row>
    <row r="28394" spans="1:3">
      <c r="A28394" s="15" t="s">
        <v>37033</v>
      </c>
      <c r="B28394" s="16" t="s">
        <v>37034</v>
      </c>
      <c r="C28394" s="16" t="s">
        <v>36711</v>
      </c>
    </row>
    <row r="28395" spans="1:3">
      <c r="A28395" s="1" t="s">
        <v>37033</v>
      </c>
      <c r="B28395" s="2" t="s">
        <v>37034</v>
      </c>
      <c r="C28395" s="2" t="s">
        <v>35623</v>
      </c>
    </row>
    <row r="28396" spans="1:3">
      <c r="A28396" s="15" t="s">
        <v>37033</v>
      </c>
      <c r="B28396" s="16" t="s">
        <v>37034</v>
      </c>
      <c r="C28396" s="16" t="s">
        <v>36578</v>
      </c>
    </row>
    <row r="28397" spans="1:3">
      <c r="A28397" s="1" t="s">
        <v>37033</v>
      </c>
      <c r="B28397" s="2" t="s">
        <v>37034</v>
      </c>
      <c r="C28397" s="2" t="s">
        <v>36130</v>
      </c>
    </row>
    <row r="28398" spans="1:3">
      <c r="A28398" s="15" t="s">
        <v>37033</v>
      </c>
      <c r="B28398" s="16" t="s">
        <v>37034</v>
      </c>
      <c r="C28398" s="16" t="s">
        <v>36247</v>
      </c>
    </row>
    <row r="28399" spans="1:3">
      <c r="A28399" s="1" t="s">
        <v>37033</v>
      </c>
      <c r="B28399" s="2" t="s">
        <v>37034</v>
      </c>
      <c r="C28399" s="2" t="s">
        <v>36685</v>
      </c>
    </row>
    <row r="28400" spans="1:3">
      <c r="A28400" s="15" t="s">
        <v>37033</v>
      </c>
      <c r="B28400" s="16" t="s">
        <v>37034</v>
      </c>
      <c r="C28400" s="16" t="s">
        <v>34373</v>
      </c>
    </row>
    <row r="28401" spans="1:3">
      <c r="A28401" s="1" t="s">
        <v>37033</v>
      </c>
      <c r="B28401" s="2" t="s">
        <v>37034</v>
      </c>
      <c r="C28401" s="2" t="s">
        <v>35223</v>
      </c>
    </row>
    <row r="28402" spans="1:3">
      <c r="A28402" s="15" t="s">
        <v>37033</v>
      </c>
      <c r="B28402" s="16" t="s">
        <v>37034</v>
      </c>
      <c r="C28402" s="16" t="s">
        <v>35880</v>
      </c>
    </row>
    <row r="28403" spans="1:3">
      <c r="A28403" s="1" t="s">
        <v>37033</v>
      </c>
      <c r="B28403" s="2" t="s">
        <v>37034</v>
      </c>
      <c r="C28403" s="2" t="s">
        <v>36955</v>
      </c>
    </row>
    <row r="28404" spans="1:3">
      <c r="A28404" s="15" t="s">
        <v>37033</v>
      </c>
      <c r="B28404" s="16" t="s">
        <v>37034</v>
      </c>
      <c r="C28404" s="16" t="s">
        <v>34557</v>
      </c>
    </row>
    <row r="28405" spans="1:3">
      <c r="A28405" s="1" t="s">
        <v>37033</v>
      </c>
      <c r="B28405" s="2" t="s">
        <v>37034</v>
      </c>
      <c r="C28405" s="2" t="s">
        <v>35055</v>
      </c>
    </row>
    <row r="28406" spans="1:3">
      <c r="A28406" s="15" t="s">
        <v>37033</v>
      </c>
      <c r="B28406" s="16" t="s">
        <v>37034</v>
      </c>
      <c r="C28406" s="16" t="s">
        <v>36868</v>
      </c>
    </row>
    <row r="28407" spans="1:3">
      <c r="A28407" s="1" t="s">
        <v>37033</v>
      </c>
      <c r="B28407" s="2" t="s">
        <v>37034</v>
      </c>
      <c r="C28407" s="2" t="s">
        <v>37019</v>
      </c>
    </row>
    <row r="28408" spans="1:3">
      <c r="A28408" s="15" t="s">
        <v>37033</v>
      </c>
      <c r="B28408" s="16" t="s">
        <v>37034</v>
      </c>
      <c r="C28408" s="16" t="s">
        <v>34374</v>
      </c>
    </row>
    <row r="28409" spans="1:3">
      <c r="A28409" s="1" t="s">
        <v>37033</v>
      </c>
      <c r="B28409" s="2" t="s">
        <v>37034</v>
      </c>
      <c r="C28409" s="2" t="s">
        <v>34560</v>
      </c>
    </row>
    <row r="28410" spans="1:3">
      <c r="A28410" s="15" t="s">
        <v>37033</v>
      </c>
      <c r="B28410" s="16" t="s">
        <v>37034</v>
      </c>
      <c r="C28410" s="16" t="s">
        <v>34440</v>
      </c>
    </row>
    <row r="28411" spans="1:3">
      <c r="A28411" s="1" t="s">
        <v>37033</v>
      </c>
      <c r="B28411" s="2" t="s">
        <v>37034</v>
      </c>
      <c r="C28411" s="2" t="s">
        <v>34507</v>
      </c>
    </row>
    <row r="28412" spans="1:3">
      <c r="A28412" s="15" t="s">
        <v>37033</v>
      </c>
      <c r="B28412" s="16" t="s">
        <v>37034</v>
      </c>
      <c r="C28412" s="16" t="s">
        <v>34510</v>
      </c>
    </row>
    <row r="28413" spans="1:3">
      <c r="A28413" s="1" t="s">
        <v>37033</v>
      </c>
      <c r="B28413" s="2" t="s">
        <v>37034</v>
      </c>
      <c r="C28413" s="2" t="s">
        <v>36016</v>
      </c>
    </row>
    <row r="28414" spans="1:3">
      <c r="A28414" s="15" t="s">
        <v>37033</v>
      </c>
      <c r="B28414" s="16" t="s">
        <v>37034</v>
      </c>
      <c r="C28414" s="16" t="s">
        <v>34394</v>
      </c>
    </row>
    <row r="28415" spans="1:3">
      <c r="A28415" s="1" t="s">
        <v>37033</v>
      </c>
      <c r="B28415" s="2" t="s">
        <v>37034</v>
      </c>
      <c r="C28415" s="2" t="s">
        <v>34395</v>
      </c>
    </row>
    <row r="28416" spans="1:3">
      <c r="A28416" s="15" t="s">
        <v>37033</v>
      </c>
      <c r="B28416" s="16" t="s">
        <v>37034</v>
      </c>
      <c r="C28416" s="16" t="s">
        <v>34897</v>
      </c>
    </row>
    <row r="28417" spans="1:3">
      <c r="A28417" s="1" t="s">
        <v>37033</v>
      </c>
      <c r="B28417" s="2" t="s">
        <v>37034</v>
      </c>
      <c r="C28417" s="2" t="s">
        <v>37020</v>
      </c>
    </row>
    <row r="28418" spans="1:3">
      <c r="A28418" s="15" t="s">
        <v>37033</v>
      </c>
      <c r="B28418" s="16" t="s">
        <v>37034</v>
      </c>
      <c r="C28418" s="16" t="s">
        <v>35703</v>
      </c>
    </row>
    <row r="28419" spans="1:3">
      <c r="A28419" s="1" t="s">
        <v>37033</v>
      </c>
      <c r="B28419" s="2" t="s">
        <v>37034</v>
      </c>
      <c r="C28419" s="2" t="s">
        <v>36374</v>
      </c>
    </row>
    <row r="28420" spans="1:3">
      <c r="A28420" s="15" t="s">
        <v>37033</v>
      </c>
      <c r="B28420" s="16" t="s">
        <v>37034</v>
      </c>
      <c r="C28420" s="16" t="s">
        <v>36975</v>
      </c>
    </row>
    <row r="28421" spans="1:3">
      <c r="A28421" s="1" t="s">
        <v>37033</v>
      </c>
      <c r="B28421" s="2" t="s">
        <v>37034</v>
      </c>
      <c r="C28421" s="2" t="s">
        <v>35281</v>
      </c>
    </row>
    <row r="28422" spans="1:3">
      <c r="A28422" s="15" t="s">
        <v>37033</v>
      </c>
      <c r="B28422" s="16" t="s">
        <v>37034</v>
      </c>
      <c r="C28422" s="16" t="s">
        <v>36255</v>
      </c>
    </row>
    <row r="28423" spans="1:3">
      <c r="A28423" s="1" t="s">
        <v>37033</v>
      </c>
      <c r="B28423" s="2" t="s">
        <v>37034</v>
      </c>
      <c r="C28423" s="2" t="s">
        <v>34907</v>
      </c>
    </row>
    <row r="28424" spans="1:3">
      <c r="A28424" s="15" t="s">
        <v>37033</v>
      </c>
      <c r="B28424" s="16" t="s">
        <v>37034</v>
      </c>
      <c r="C28424" s="16" t="s">
        <v>35477</v>
      </c>
    </row>
    <row r="28425" spans="1:3">
      <c r="A28425" s="1" t="s">
        <v>37033</v>
      </c>
      <c r="B28425" s="2" t="s">
        <v>37034</v>
      </c>
      <c r="C28425" s="2" t="s">
        <v>36276</v>
      </c>
    </row>
    <row r="28426" spans="1:3">
      <c r="A28426" s="15" t="s">
        <v>37033</v>
      </c>
      <c r="B28426" s="16" t="s">
        <v>37034</v>
      </c>
      <c r="C28426" s="16" t="s">
        <v>36695</v>
      </c>
    </row>
    <row r="28427" spans="1:3">
      <c r="A28427" s="1" t="s">
        <v>37033</v>
      </c>
      <c r="B28427" s="2" t="s">
        <v>37034</v>
      </c>
      <c r="C28427" s="2" t="s">
        <v>37031</v>
      </c>
    </row>
    <row r="28428" spans="1:3">
      <c r="A28428" s="15" t="s">
        <v>37033</v>
      </c>
      <c r="B28428" s="16" t="s">
        <v>37034</v>
      </c>
      <c r="C28428" s="16" t="s">
        <v>35614</v>
      </c>
    </row>
    <row r="28429" spans="1:3">
      <c r="A28429" s="1" t="s">
        <v>37033</v>
      </c>
      <c r="B28429" s="2" t="s">
        <v>37034</v>
      </c>
      <c r="C28429" s="2" t="s">
        <v>37032</v>
      </c>
    </row>
    <row r="28430" spans="1:3">
      <c r="A28430" s="15" t="s">
        <v>37033</v>
      </c>
      <c r="B28430" s="16" t="s">
        <v>37034</v>
      </c>
      <c r="C28430" s="16" t="s">
        <v>36758</v>
      </c>
    </row>
    <row r="28431" spans="1:3">
      <c r="A28431" s="1" t="s">
        <v>37033</v>
      </c>
      <c r="B28431" s="2" t="s">
        <v>37034</v>
      </c>
      <c r="C28431" s="2" t="s">
        <v>36651</v>
      </c>
    </row>
    <row r="28432" spans="1:3">
      <c r="A28432" s="15" t="s">
        <v>37033</v>
      </c>
      <c r="B28432" s="16" t="s">
        <v>37034</v>
      </c>
      <c r="C28432" s="16" t="s">
        <v>37024</v>
      </c>
    </row>
    <row r="28433" spans="1:3">
      <c r="A28433" s="1" t="s">
        <v>37033</v>
      </c>
      <c r="B28433" s="2" t="s">
        <v>37034</v>
      </c>
      <c r="C28433" s="2" t="s">
        <v>36381</v>
      </c>
    </row>
    <row r="28434" spans="1:3">
      <c r="A28434" s="15" t="s">
        <v>37033</v>
      </c>
      <c r="B28434" s="16" t="s">
        <v>37034</v>
      </c>
      <c r="C28434" s="16" t="s">
        <v>35000</v>
      </c>
    </row>
    <row r="28435" spans="1:3">
      <c r="A28435" s="1" t="s">
        <v>37033</v>
      </c>
      <c r="B28435" s="2" t="s">
        <v>37034</v>
      </c>
      <c r="C28435" s="2" t="s">
        <v>35591</v>
      </c>
    </row>
    <row r="28436" spans="1:3">
      <c r="A28436" s="15" t="s">
        <v>37033</v>
      </c>
      <c r="B28436" s="16" t="s">
        <v>37034</v>
      </c>
      <c r="C28436" s="16" t="s">
        <v>35030</v>
      </c>
    </row>
    <row r="28437" spans="1:3">
      <c r="A28437" s="1" t="s">
        <v>37033</v>
      </c>
      <c r="B28437" s="2" t="s">
        <v>37034</v>
      </c>
      <c r="C28437" s="2" t="s">
        <v>34593</v>
      </c>
    </row>
    <row r="28438" spans="1:3">
      <c r="A28438" s="15" t="s">
        <v>37033</v>
      </c>
      <c r="B28438" s="16" t="s">
        <v>37034</v>
      </c>
      <c r="C28438" s="16" t="s">
        <v>37025</v>
      </c>
    </row>
    <row r="28439" spans="1:3">
      <c r="A28439" s="1" t="s">
        <v>37033</v>
      </c>
      <c r="B28439" s="2" t="s">
        <v>37034</v>
      </c>
      <c r="C28439" s="2" t="s">
        <v>37021</v>
      </c>
    </row>
    <row r="28440" spans="1:3">
      <c r="A28440" s="15" t="s">
        <v>37033</v>
      </c>
      <c r="B28440" s="16" t="s">
        <v>37034</v>
      </c>
      <c r="C28440" s="16" t="s">
        <v>35563</v>
      </c>
    </row>
    <row r="28441" spans="1:3">
      <c r="A28441" s="1" t="s">
        <v>37033</v>
      </c>
      <c r="B28441" s="2" t="s">
        <v>37034</v>
      </c>
      <c r="C28441" s="2" t="s">
        <v>34709</v>
      </c>
    </row>
    <row r="28442" spans="1:3">
      <c r="A28442" s="15" t="s">
        <v>37033</v>
      </c>
      <c r="B28442" s="16" t="s">
        <v>37034</v>
      </c>
      <c r="C28442" s="16" t="s">
        <v>35991</v>
      </c>
    </row>
    <row r="28443" spans="1:3">
      <c r="A28443" s="1" t="s">
        <v>37033</v>
      </c>
      <c r="B28443" s="2" t="s">
        <v>37034</v>
      </c>
      <c r="C28443" s="2" t="s">
        <v>35804</v>
      </c>
    </row>
    <row r="28444" spans="1:3">
      <c r="A28444" s="15" t="s">
        <v>37033</v>
      </c>
      <c r="B28444" s="16" t="s">
        <v>37034</v>
      </c>
      <c r="C28444" s="16" t="s">
        <v>34401</v>
      </c>
    </row>
    <row r="28445" spans="1:3">
      <c r="A28445" s="1" t="s">
        <v>37033</v>
      </c>
      <c r="B28445" s="2" t="s">
        <v>37034</v>
      </c>
      <c r="C28445" s="2" t="s">
        <v>35631</v>
      </c>
    </row>
    <row r="28446" spans="1:3">
      <c r="A28446" s="15" t="s">
        <v>37033</v>
      </c>
      <c r="B28446" s="16" t="s">
        <v>37034</v>
      </c>
      <c r="C28446" s="16" t="s">
        <v>34815</v>
      </c>
    </row>
    <row r="28447" spans="1:3">
      <c r="A28447" s="1" t="s">
        <v>37033</v>
      </c>
      <c r="B28447" s="2" t="s">
        <v>37034</v>
      </c>
      <c r="C28447" s="2" t="s">
        <v>35581</v>
      </c>
    </row>
    <row r="28448" spans="1:3">
      <c r="A28448" s="15" t="s">
        <v>37033</v>
      </c>
      <c r="B28448" s="16" t="s">
        <v>37034</v>
      </c>
      <c r="C28448" s="16" t="s">
        <v>35168</v>
      </c>
    </row>
    <row r="28449" spans="1:3">
      <c r="A28449" s="1" t="s">
        <v>37033</v>
      </c>
      <c r="B28449" s="2" t="s">
        <v>37034</v>
      </c>
      <c r="C28449" s="2" t="s">
        <v>35616</v>
      </c>
    </row>
    <row r="28450" spans="1:3">
      <c r="A28450" s="15" t="s">
        <v>37033</v>
      </c>
      <c r="B28450" s="16" t="s">
        <v>37034</v>
      </c>
      <c r="C28450" s="16" t="s">
        <v>35202</v>
      </c>
    </row>
    <row r="28451" spans="1:3">
      <c r="A28451" s="1" t="s">
        <v>37033</v>
      </c>
      <c r="B28451" s="2" t="s">
        <v>37034</v>
      </c>
      <c r="C28451" s="2" t="s">
        <v>36962</v>
      </c>
    </row>
    <row r="28452" spans="1:3">
      <c r="A28452" s="15" t="s">
        <v>37033</v>
      </c>
      <c r="B28452" s="16" t="s">
        <v>37034</v>
      </c>
      <c r="C28452" s="16" t="s">
        <v>35272</v>
      </c>
    </row>
    <row r="28453" spans="1:3">
      <c r="A28453" s="5" t="s">
        <v>37033</v>
      </c>
      <c r="B28453" s="6" t="s">
        <v>37034</v>
      </c>
      <c r="C28453" s="6" t="s">
        <v>34826</v>
      </c>
    </row>
    <row r="28454" spans="1:3">
      <c r="A28454" s="1" t="s">
        <v>37038</v>
      </c>
      <c r="B28454" s="2" t="s">
        <v>37039</v>
      </c>
      <c r="C28454" s="2" t="s">
        <v>35400</v>
      </c>
    </row>
    <row r="28455" spans="1:3">
      <c r="A28455" s="15" t="s">
        <v>37038</v>
      </c>
      <c r="B28455" s="16" t="s">
        <v>37039</v>
      </c>
      <c r="C28455" s="16" t="s">
        <v>37040</v>
      </c>
    </row>
    <row r="28456" spans="1:3">
      <c r="A28456" s="1" t="s">
        <v>37038</v>
      </c>
      <c r="B28456" s="2" t="s">
        <v>37039</v>
      </c>
      <c r="C28456" s="2" t="s">
        <v>34558</v>
      </c>
    </row>
    <row r="28457" spans="1:3">
      <c r="A28457" s="15" t="s">
        <v>37038</v>
      </c>
      <c r="B28457" s="16" t="s">
        <v>37039</v>
      </c>
      <c r="C28457" s="16" t="s">
        <v>34888</v>
      </c>
    </row>
    <row r="28458" spans="1:3">
      <c r="A28458" s="1" t="s">
        <v>37038</v>
      </c>
      <c r="B28458" s="2" t="s">
        <v>37039</v>
      </c>
      <c r="C28458" s="2" t="s">
        <v>34889</v>
      </c>
    </row>
    <row r="28459" spans="1:3">
      <c r="A28459" s="15" t="s">
        <v>37038</v>
      </c>
      <c r="B28459" s="16" t="s">
        <v>37039</v>
      </c>
      <c r="C28459" s="16" t="s">
        <v>35564</v>
      </c>
    </row>
    <row r="28460" spans="1:3">
      <c r="A28460" s="1" t="s">
        <v>37038</v>
      </c>
      <c r="B28460" s="2" t="s">
        <v>37039</v>
      </c>
      <c r="C28460" s="2" t="s">
        <v>34486</v>
      </c>
    </row>
    <row r="28461" spans="1:3">
      <c r="A28461" s="15" t="s">
        <v>37038</v>
      </c>
      <c r="B28461" s="16" t="s">
        <v>37039</v>
      </c>
      <c r="C28461" s="16" t="s">
        <v>34947</v>
      </c>
    </row>
    <row r="28462" spans="1:3">
      <c r="A28462" s="1" t="s">
        <v>37038</v>
      </c>
      <c r="B28462" s="2" t="s">
        <v>37039</v>
      </c>
      <c r="C28462" s="2" t="s">
        <v>36009</v>
      </c>
    </row>
    <row r="28463" spans="1:3">
      <c r="A28463" s="15" t="s">
        <v>37038</v>
      </c>
      <c r="B28463" s="16" t="s">
        <v>37039</v>
      </c>
      <c r="C28463" s="16" t="s">
        <v>35774</v>
      </c>
    </row>
    <row r="28464" spans="1:3">
      <c r="A28464" s="1" t="s">
        <v>37038</v>
      </c>
      <c r="B28464" s="2" t="s">
        <v>37039</v>
      </c>
      <c r="C28464" s="2" t="s">
        <v>34627</v>
      </c>
    </row>
    <row r="28465" spans="1:3">
      <c r="A28465" s="15" t="s">
        <v>37038</v>
      </c>
      <c r="B28465" s="16" t="s">
        <v>37039</v>
      </c>
      <c r="C28465" s="16" t="s">
        <v>35118</v>
      </c>
    </row>
    <row r="28466" spans="1:3">
      <c r="A28466" s="1" t="s">
        <v>37038</v>
      </c>
      <c r="B28466" s="2" t="s">
        <v>37039</v>
      </c>
      <c r="C28466" s="2" t="s">
        <v>35697</v>
      </c>
    </row>
    <row r="28467" spans="1:3">
      <c r="A28467" s="15" t="s">
        <v>37038</v>
      </c>
      <c r="B28467" s="16" t="s">
        <v>37039</v>
      </c>
      <c r="C28467" s="16" t="s">
        <v>37016</v>
      </c>
    </row>
    <row r="28468" spans="1:3">
      <c r="A28468" s="1" t="s">
        <v>37038</v>
      </c>
      <c r="B28468" s="2" t="s">
        <v>37039</v>
      </c>
      <c r="C28468" s="2" t="s">
        <v>34551</v>
      </c>
    </row>
    <row r="28469" spans="1:3">
      <c r="A28469" s="15" t="s">
        <v>37038</v>
      </c>
      <c r="B28469" s="16" t="s">
        <v>37039</v>
      </c>
      <c r="C28469" s="16" t="s">
        <v>36691</v>
      </c>
    </row>
    <row r="28470" spans="1:3">
      <c r="A28470" s="1" t="s">
        <v>37038</v>
      </c>
      <c r="B28470" s="2" t="s">
        <v>37039</v>
      </c>
      <c r="C28470" s="2" t="s">
        <v>35121</v>
      </c>
    </row>
    <row r="28471" spans="1:3">
      <c r="A28471" s="15" t="s">
        <v>37038</v>
      </c>
      <c r="B28471" s="16" t="s">
        <v>37039</v>
      </c>
      <c r="C28471" s="16" t="s">
        <v>35765</v>
      </c>
    </row>
    <row r="28472" spans="1:3">
      <c r="A28472" s="1" t="s">
        <v>37038</v>
      </c>
      <c r="B28472" s="2" t="s">
        <v>37039</v>
      </c>
      <c r="C28472" s="2" t="s">
        <v>34763</v>
      </c>
    </row>
    <row r="28473" spans="1:3">
      <c r="A28473" s="15" t="s">
        <v>37038</v>
      </c>
      <c r="B28473" s="16" t="s">
        <v>37039</v>
      </c>
      <c r="C28473" s="16" t="s">
        <v>34659</v>
      </c>
    </row>
    <row r="28474" spans="1:3">
      <c r="A28474" s="1" t="s">
        <v>37038</v>
      </c>
      <c r="B28474" s="2" t="s">
        <v>37039</v>
      </c>
      <c r="C28474" s="2" t="s">
        <v>34781</v>
      </c>
    </row>
    <row r="28475" spans="1:3">
      <c r="A28475" s="15" t="s">
        <v>37038</v>
      </c>
      <c r="B28475" s="16" t="s">
        <v>37039</v>
      </c>
      <c r="C28475" s="16" t="s">
        <v>34666</v>
      </c>
    </row>
    <row r="28476" spans="1:3">
      <c r="A28476" s="1" t="s">
        <v>37038</v>
      </c>
      <c r="B28476" s="2" t="s">
        <v>37039</v>
      </c>
      <c r="C28476" s="2" t="s">
        <v>37036</v>
      </c>
    </row>
    <row r="28477" spans="1:3">
      <c r="A28477" s="15" t="s">
        <v>37038</v>
      </c>
      <c r="B28477" s="16" t="s">
        <v>37039</v>
      </c>
      <c r="C28477" s="16" t="s">
        <v>34697</v>
      </c>
    </row>
    <row r="28478" spans="1:3">
      <c r="A28478" s="1" t="s">
        <v>37038</v>
      </c>
      <c r="B28478" s="2" t="s">
        <v>37039</v>
      </c>
      <c r="C28478" s="2" t="s">
        <v>36298</v>
      </c>
    </row>
    <row r="28479" spans="1:3">
      <c r="A28479" s="15" t="s">
        <v>37038</v>
      </c>
      <c r="B28479" s="16" t="s">
        <v>37039</v>
      </c>
      <c r="C28479" s="16" t="s">
        <v>34445</v>
      </c>
    </row>
    <row r="28480" spans="1:3">
      <c r="A28480" s="1" t="s">
        <v>37038</v>
      </c>
      <c r="B28480" s="2" t="s">
        <v>37039</v>
      </c>
      <c r="C28480" s="2" t="s">
        <v>36627</v>
      </c>
    </row>
    <row r="28481" spans="1:3">
      <c r="A28481" s="15" t="s">
        <v>37038</v>
      </c>
      <c r="B28481" s="16" t="s">
        <v>37039</v>
      </c>
      <c r="C28481" s="16" t="s">
        <v>35706</v>
      </c>
    </row>
    <row r="28482" spans="1:3">
      <c r="A28482" s="1" t="s">
        <v>37038</v>
      </c>
      <c r="B28482" s="2" t="s">
        <v>37039</v>
      </c>
      <c r="C28482" s="2" t="s">
        <v>36674</v>
      </c>
    </row>
    <row r="28483" spans="1:3">
      <c r="A28483" s="15" t="s">
        <v>37038</v>
      </c>
      <c r="B28483" s="16" t="s">
        <v>37039</v>
      </c>
      <c r="C28483" s="16" t="s">
        <v>36629</v>
      </c>
    </row>
    <row r="28484" spans="1:3">
      <c r="A28484" s="1" t="s">
        <v>37038</v>
      </c>
      <c r="B28484" s="2" t="s">
        <v>37039</v>
      </c>
      <c r="C28484" s="2" t="s">
        <v>35132</v>
      </c>
    </row>
    <row r="28485" spans="1:3">
      <c r="A28485" s="15" t="s">
        <v>37038</v>
      </c>
      <c r="B28485" s="16" t="s">
        <v>37039</v>
      </c>
      <c r="C28485" s="16" t="s">
        <v>34708</v>
      </c>
    </row>
    <row r="28486" spans="1:3">
      <c r="A28486" s="1" t="s">
        <v>37038</v>
      </c>
      <c r="B28486" s="2" t="s">
        <v>37039</v>
      </c>
      <c r="C28486" s="2" t="s">
        <v>34710</v>
      </c>
    </row>
    <row r="28487" spans="1:3">
      <c r="A28487" s="15" t="s">
        <v>37038</v>
      </c>
      <c r="B28487" s="16" t="s">
        <v>37039</v>
      </c>
      <c r="C28487" s="16" t="s">
        <v>34450</v>
      </c>
    </row>
    <row r="28488" spans="1:3">
      <c r="A28488" s="1" t="s">
        <v>37038</v>
      </c>
      <c r="B28488" s="2" t="s">
        <v>37039</v>
      </c>
      <c r="C28488" s="2" t="s">
        <v>36487</v>
      </c>
    </row>
    <row r="28489" spans="1:3">
      <c r="A28489" s="15" t="s">
        <v>37038</v>
      </c>
      <c r="B28489" s="16" t="s">
        <v>37039</v>
      </c>
      <c r="C28489" s="16" t="s">
        <v>36229</v>
      </c>
    </row>
    <row r="28490" spans="1:3">
      <c r="A28490" s="1" t="s">
        <v>37038</v>
      </c>
      <c r="B28490" s="2" t="s">
        <v>37039</v>
      </c>
      <c r="C28490" s="2" t="s">
        <v>34720</v>
      </c>
    </row>
    <row r="28491" spans="1:3">
      <c r="A28491" s="15" t="s">
        <v>37038</v>
      </c>
      <c r="B28491" s="16" t="s">
        <v>37039</v>
      </c>
      <c r="C28491" s="16" t="s">
        <v>35690</v>
      </c>
    </row>
    <row r="28492" spans="1:3">
      <c r="A28492" s="1" t="s">
        <v>37038</v>
      </c>
      <c r="B28492" s="2" t="s">
        <v>37039</v>
      </c>
      <c r="C28492" s="2" t="s">
        <v>34721</v>
      </c>
    </row>
    <row r="28493" spans="1:3">
      <c r="A28493" s="15" t="s">
        <v>37038</v>
      </c>
      <c r="B28493" s="16" t="s">
        <v>37039</v>
      </c>
      <c r="C28493" s="16" t="s">
        <v>35970</v>
      </c>
    </row>
    <row r="28494" spans="1:3">
      <c r="A28494" s="1" t="s">
        <v>37038</v>
      </c>
      <c r="B28494" s="2" t="s">
        <v>37039</v>
      </c>
      <c r="C28494" s="2" t="s">
        <v>36947</v>
      </c>
    </row>
    <row r="28495" spans="1:3">
      <c r="A28495" s="15" t="s">
        <v>37038</v>
      </c>
      <c r="B28495" s="16" t="s">
        <v>37039</v>
      </c>
      <c r="C28495" s="16" t="s">
        <v>36948</v>
      </c>
    </row>
    <row r="28496" spans="1:3">
      <c r="A28496" s="1" t="s">
        <v>37038</v>
      </c>
      <c r="B28496" s="2" t="s">
        <v>37039</v>
      </c>
      <c r="C28496" s="2" t="s">
        <v>36949</v>
      </c>
    </row>
    <row r="28497" spans="1:3">
      <c r="A28497" s="15" t="s">
        <v>37038</v>
      </c>
      <c r="B28497" s="16" t="s">
        <v>37039</v>
      </c>
      <c r="C28497" s="16" t="s">
        <v>36493</v>
      </c>
    </row>
    <row r="28498" spans="1:3">
      <c r="A28498" s="1" t="s">
        <v>37038</v>
      </c>
      <c r="B28498" s="2" t="s">
        <v>37039</v>
      </c>
      <c r="C28498" s="2" t="s">
        <v>35402</v>
      </c>
    </row>
    <row r="28499" spans="1:3">
      <c r="A28499" s="15" t="s">
        <v>37038</v>
      </c>
      <c r="B28499" s="16" t="s">
        <v>37039</v>
      </c>
      <c r="C28499" s="16" t="s">
        <v>36700</v>
      </c>
    </row>
    <row r="28500" spans="1:3">
      <c r="A28500" s="1" t="s">
        <v>37038</v>
      </c>
      <c r="B28500" s="2" t="s">
        <v>37039</v>
      </c>
      <c r="C28500" s="2" t="s">
        <v>35819</v>
      </c>
    </row>
    <row r="28501" spans="1:3">
      <c r="A28501" s="15" t="s">
        <v>37038</v>
      </c>
      <c r="B28501" s="16" t="s">
        <v>37039</v>
      </c>
      <c r="C28501" s="16" t="s">
        <v>34945</v>
      </c>
    </row>
    <row r="28502" spans="1:3">
      <c r="A28502" s="1" t="s">
        <v>37038</v>
      </c>
      <c r="B28502" s="2" t="s">
        <v>37039</v>
      </c>
      <c r="C28502" s="2" t="s">
        <v>36815</v>
      </c>
    </row>
    <row r="28503" spans="1:3">
      <c r="A28503" s="5" t="s">
        <v>37038</v>
      </c>
      <c r="B28503" s="6" t="s">
        <v>37039</v>
      </c>
      <c r="C28503" s="6" t="s">
        <v>35171</v>
      </c>
    </row>
    <row r="28504" spans="1:3">
      <c r="A28504" s="1" t="s">
        <v>37038</v>
      </c>
      <c r="B28504" s="2" t="s">
        <v>37039</v>
      </c>
      <c r="C28504" s="2" t="s">
        <v>34951</v>
      </c>
    </row>
    <row r="28505" spans="1:3">
      <c r="A28505" s="15" t="s">
        <v>37038</v>
      </c>
      <c r="B28505" s="16" t="s">
        <v>37039</v>
      </c>
      <c r="C28505" s="16" t="s">
        <v>34952</v>
      </c>
    </row>
    <row r="28506" spans="1:3">
      <c r="A28506" s="1" t="s">
        <v>37038</v>
      </c>
      <c r="B28506" s="2" t="s">
        <v>37039</v>
      </c>
      <c r="C28506" s="2" t="s">
        <v>34953</v>
      </c>
    </row>
    <row r="28507" spans="1:3">
      <c r="A28507" s="15" t="s">
        <v>37038</v>
      </c>
      <c r="B28507" s="16" t="s">
        <v>37039</v>
      </c>
      <c r="C28507" s="16" t="s">
        <v>34954</v>
      </c>
    </row>
    <row r="28508" spans="1:3">
      <c r="A28508" s="1" t="s">
        <v>37038</v>
      </c>
      <c r="B28508" s="2" t="s">
        <v>37039</v>
      </c>
      <c r="C28508" s="2" t="s">
        <v>34955</v>
      </c>
    </row>
    <row r="28509" spans="1:3">
      <c r="A28509" s="15" t="s">
        <v>37038</v>
      </c>
      <c r="B28509" s="16" t="s">
        <v>37039</v>
      </c>
      <c r="C28509" s="16" t="s">
        <v>35573</v>
      </c>
    </row>
    <row r="28510" spans="1:3">
      <c r="A28510" s="1" t="s">
        <v>37038</v>
      </c>
      <c r="B28510" s="2" t="s">
        <v>37039</v>
      </c>
      <c r="C28510" s="2" t="s">
        <v>34959</v>
      </c>
    </row>
    <row r="28511" spans="1:3">
      <c r="A28511" s="15" t="s">
        <v>37038</v>
      </c>
      <c r="B28511" s="16" t="s">
        <v>37039</v>
      </c>
      <c r="C28511" s="16" t="s">
        <v>36973</v>
      </c>
    </row>
    <row r="28512" spans="1:3">
      <c r="A28512" s="1" t="s">
        <v>37038</v>
      </c>
      <c r="B28512" s="2" t="s">
        <v>37039</v>
      </c>
      <c r="C28512" s="2" t="s">
        <v>35750</v>
      </c>
    </row>
    <row r="28513" spans="1:3">
      <c r="A28513" s="15" t="s">
        <v>37038</v>
      </c>
      <c r="B28513" s="16" t="s">
        <v>37039</v>
      </c>
      <c r="C28513" s="16" t="s">
        <v>34636</v>
      </c>
    </row>
    <row r="28514" spans="1:3">
      <c r="A28514" s="1" t="s">
        <v>37038</v>
      </c>
      <c r="B28514" s="2" t="s">
        <v>37039</v>
      </c>
      <c r="C28514" s="2" t="s">
        <v>35751</v>
      </c>
    </row>
    <row r="28515" spans="1:3">
      <c r="A28515" s="15" t="s">
        <v>37038</v>
      </c>
      <c r="B28515" s="16" t="s">
        <v>37039</v>
      </c>
      <c r="C28515" s="16" t="s">
        <v>34546</v>
      </c>
    </row>
    <row r="28516" spans="1:3">
      <c r="A28516" s="1" t="s">
        <v>37038</v>
      </c>
      <c r="B28516" s="2" t="s">
        <v>37039</v>
      </c>
      <c r="C28516" s="2" t="s">
        <v>36343</v>
      </c>
    </row>
    <row r="28517" spans="1:3">
      <c r="A28517" s="15" t="s">
        <v>37038</v>
      </c>
      <c r="B28517" s="16" t="s">
        <v>37039</v>
      </c>
      <c r="C28517" s="16" t="s">
        <v>36967</v>
      </c>
    </row>
    <row r="28518" spans="1:3">
      <c r="A28518" s="1" t="s">
        <v>37038</v>
      </c>
      <c r="B28518" s="2" t="s">
        <v>37039</v>
      </c>
      <c r="C28518" s="2" t="s">
        <v>35848</v>
      </c>
    </row>
    <row r="28519" spans="1:3">
      <c r="A28519" s="15" t="s">
        <v>37038</v>
      </c>
      <c r="B28519" s="16" t="s">
        <v>37039</v>
      </c>
      <c r="C28519" s="16" t="s">
        <v>35518</v>
      </c>
    </row>
    <row r="28520" spans="1:3">
      <c r="A28520" s="1" t="s">
        <v>37038</v>
      </c>
      <c r="B28520" s="2" t="s">
        <v>37039</v>
      </c>
      <c r="C28520" s="2" t="s">
        <v>37035</v>
      </c>
    </row>
    <row r="28521" spans="1:3">
      <c r="A28521" s="15" t="s">
        <v>37038</v>
      </c>
      <c r="B28521" s="16" t="s">
        <v>37039</v>
      </c>
      <c r="C28521" s="16" t="s">
        <v>34873</v>
      </c>
    </row>
    <row r="28522" spans="1:3">
      <c r="A28522" s="1" t="s">
        <v>37038</v>
      </c>
      <c r="B28522" s="2" t="s">
        <v>37039</v>
      </c>
      <c r="C28522" s="2" t="s">
        <v>36448</v>
      </c>
    </row>
    <row r="28523" spans="1:3">
      <c r="A28523" s="15" t="s">
        <v>37038</v>
      </c>
      <c r="B28523" s="16" t="s">
        <v>37039</v>
      </c>
      <c r="C28523" s="16" t="s">
        <v>35586</v>
      </c>
    </row>
    <row r="28524" spans="1:3">
      <c r="A28524" s="1" t="s">
        <v>37038</v>
      </c>
      <c r="B28524" s="2" t="s">
        <v>37039</v>
      </c>
      <c r="C28524" s="2" t="s">
        <v>36745</v>
      </c>
    </row>
    <row r="28525" spans="1:3">
      <c r="A28525" s="15" t="s">
        <v>37038</v>
      </c>
      <c r="B28525" s="16" t="s">
        <v>37039</v>
      </c>
      <c r="C28525" s="16" t="s">
        <v>36451</v>
      </c>
    </row>
    <row r="28526" spans="1:3">
      <c r="A28526" s="1" t="s">
        <v>37038</v>
      </c>
      <c r="B28526" s="2" t="s">
        <v>37039</v>
      </c>
      <c r="C28526" s="2" t="s">
        <v>36723</v>
      </c>
    </row>
    <row r="28527" spans="1:3">
      <c r="A28527" s="15" t="s">
        <v>37038</v>
      </c>
      <c r="B28527" s="16" t="s">
        <v>37039</v>
      </c>
      <c r="C28527" s="16" t="s">
        <v>34465</v>
      </c>
    </row>
    <row r="28528" spans="1:3">
      <c r="A28528" s="1" t="s">
        <v>37038</v>
      </c>
      <c r="B28528" s="2" t="s">
        <v>37039</v>
      </c>
      <c r="C28528" s="2" t="s">
        <v>36502</v>
      </c>
    </row>
    <row r="28529" spans="1:3">
      <c r="A28529" s="15" t="s">
        <v>37038</v>
      </c>
      <c r="B28529" s="16" t="s">
        <v>37039</v>
      </c>
      <c r="C28529" s="16" t="s">
        <v>36225</v>
      </c>
    </row>
    <row r="28530" spans="1:3">
      <c r="A28530" s="1" t="s">
        <v>37038</v>
      </c>
      <c r="B28530" s="2" t="s">
        <v>37039</v>
      </c>
      <c r="C28530" s="2" t="s">
        <v>36618</v>
      </c>
    </row>
    <row r="28531" spans="1:3">
      <c r="A28531" s="15" t="s">
        <v>37038</v>
      </c>
      <c r="B28531" s="16" t="s">
        <v>37039</v>
      </c>
      <c r="C28531" s="16" t="s">
        <v>35846</v>
      </c>
    </row>
    <row r="28532" spans="1:3">
      <c r="A28532" s="1" t="s">
        <v>37038</v>
      </c>
      <c r="B28532" s="2" t="s">
        <v>37039</v>
      </c>
      <c r="C28532" s="2" t="s">
        <v>34467</v>
      </c>
    </row>
    <row r="28533" spans="1:3">
      <c r="A28533" s="15" t="s">
        <v>37038</v>
      </c>
      <c r="B28533" s="16" t="s">
        <v>37039</v>
      </c>
      <c r="C28533" s="16" t="s">
        <v>34885</v>
      </c>
    </row>
    <row r="28534" spans="1:3">
      <c r="A28534" s="1" t="s">
        <v>37038</v>
      </c>
      <c r="B28534" s="2" t="s">
        <v>37039</v>
      </c>
      <c r="C28534" s="2" t="s">
        <v>34468</v>
      </c>
    </row>
    <row r="28535" spans="1:3">
      <c r="A28535" s="15" t="s">
        <v>37038</v>
      </c>
      <c r="B28535" s="16" t="s">
        <v>37039</v>
      </c>
      <c r="C28535" s="16" t="s">
        <v>35059</v>
      </c>
    </row>
    <row r="28536" spans="1:3">
      <c r="A28536" s="1" t="s">
        <v>37038</v>
      </c>
      <c r="B28536" s="2" t="s">
        <v>37039</v>
      </c>
      <c r="C28536" s="2" t="s">
        <v>36974</v>
      </c>
    </row>
    <row r="28537" spans="1:3">
      <c r="A28537" s="15" t="s">
        <v>37038</v>
      </c>
      <c r="B28537" s="16" t="s">
        <v>37039</v>
      </c>
      <c r="C28537" s="16" t="s">
        <v>34507</v>
      </c>
    </row>
    <row r="28538" spans="1:3">
      <c r="A28538" s="1" t="s">
        <v>37038</v>
      </c>
      <c r="B28538" s="2" t="s">
        <v>37039</v>
      </c>
      <c r="C28538" s="2" t="s">
        <v>35392</v>
      </c>
    </row>
    <row r="28539" spans="1:3">
      <c r="A28539" s="15" t="s">
        <v>37038</v>
      </c>
      <c r="B28539" s="16" t="s">
        <v>37039</v>
      </c>
      <c r="C28539" s="16" t="s">
        <v>35393</v>
      </c>
    </row>
    <row r="28540" spans="1:3">
      <c r="A28540" s="1" t="s">
        <v>37038</v>
      </c>
      <c r="B28540" s="2" t="s">
        <v>37039</v>
      </c>
      <c r="C28540" s="2" t="s">
        <v>35758</v>
      </c>
    </row>
    <row r="28541" spans="1:3">
      <c r="A28541" s="15" t="s">
        <v>37038</v>
      </c>
      <c r="B28541" s="16" t="s">
        <v>37039</v>
      </c>
      <c r="C28541" s="16" t="s">
        <v>35820</v>
      </c>
    </row>
    <row r="28542" spans="1:3">
      <c r="A28542" s="1" t="s">
        <v>37038</v>
      </c>
      <c r="B28542" s="2" t="s">
        <v>37039</v>
      </c>
      <c r="C28542" s="2" t="s">
        <v>36960</v>
      </c>
    </row>
    <row r="28543" spans="1:3">
      <c r="A28543" s="15" t="s">
        <v>37038</v>
      </c>
      <c r="B28543" s="16" t="s">
        <v>37039</v>
      </c>
      <c r="C28543" s="16" t="s">
        <v>35893</v>
      </c>
    </row>
    <row r="28544" spans="1:3">
      <c r="A28544" s="1" t="s">
        <v>37038</v>
      </c>
      <c r="B28544" s="2" t="s">
        <v>37039</v>
      </c>
      <c r="C28544" s="2" t="s">
        <v>35099</v>
      </c>
    </row>
    <row r="28545" spans="1:3">
      <c r="A28545" s="15" t="s">
        <v>37038</v>
      </c>
      <c r="B28545" s="16" t="s">
        <v>37039</v>
      </c>
      <c r="C28545" s="16" t="s">
        <v>37037</v>
      </c>
    </row>
    <row r="28546" spans="1:3">
      <c r="A28546" s="1" t="s">
        <v>37038</v>
      </c>
      <c r="B28546" s="2" t="s">
        <v>37039</v>
      </c>
      <c r="C28546" s="2" t="s">
        <v>34902</v>
      </c>
    </row>
    <row r="28547" spans="1:3">
      <c r="A28547" s="15" t="s">
        <v>37038</v>
      </c>
      <c r="B28547" s="16" t="s">
        <v>37039</v>
      </c>
      <c r="C28547" s="16" t="s">
        <v>36904</v>
      </c>
    </row>
    <row r="28548" spans="1:3">
      <c r="A28548" s="1" t="s">
        <v>37038</v>
      </c>
      <c r="B28548" s="2" t="s">
        <v>37039</v>
      </c>
      <c r="C28548" s="2" t="s">
        <v>34904</v>
      </c>
    </row>
    <row r="28549" spans="1:3">
      <c r="A28549" s="15" t="s">
        <v>37038</v>
      </c>
      <c r="B28549" s="16" t="s">
        <v>37039</v>
      </c>
      <c r="C28549" s="16" t="s">
        <v>34991</v>
      </c>
    </row>
    <row r="28550" spans="1:3">
      <c r="A28550" s="1" t="s">
        <v>37038</v>
      </c>
      <c r="B28550" s="2" t="s">
        <v>37039</v>
      </c>
      <c r="C28550" s="2" t="s">
        <v>36648</v>
      </c>
    </row>
    <row r="28551" spans="1:3">
      <c r="A28551" s="15" t="s">
        <v>37038</v>
      </c>
      <c r="B28551" s="16" t="s">
        <v>37039</v>
      </c>
      <c r="C28551" s="16" t="s">
        <v>35669</v>
      </c>
    </row>
    <row r="28552" spans="1:3">
      <c r="A28552" s="1" t="s">
        <v>37038</v>
      </c>
      <c r="B28552" s="2" t="s">
        <v>37039</v>
      </c>
      <c r="C28552" s="2" t="s">
        <v>34993</v>
      </c>
    </row>
    <row r="28553" spans="1:3">
      <c r="A28553" s="15" t="s">
        <v>37038</v>
      </c>
      <c r="B28553" s="16" t="s">
        <v>37039</v>
      </c>
      <c r="C28553" s="16" t="s">
        <v>35671</v>
      </c>
    </row>
    <row r="28554" spans="1:3">
      <c r="A28554" s="1" t="s">
        <v>37038</v>
      </c>
      <c r="B28554" s="2" t="s">
        <v>37039</v>
      </c>
      <c r="C28554" s="2" t="s">
        <v>36350</v>
      </c>
    </row>
    <row r="28555" spans="1:3">
      <c r="A28555" s="15" t="s">
        <v>37038</v>
      </c>
      <c r="B28555" s="16" t="s">
        <v>37039</v>
      </c>
      <c r="C28555" s="16" t="s">
        <v>36652</v>
      </c>
    </row>
    <row r="28556" spans="1:3">
      <c r="A28556" s="1" t="s">
        <v>37038</v>
      </c>
      <c r="B28556" s="2" t="s">
        <v>37039</v>
      </c>
      <c r="C28556" s="2" t="s">
        <v>34517</v>
      </c>
    </row>
    <row r="28557" spans="1:3">
      <c r="A28557" s="15" t="s">
        <v>37038</v>
      </c>
      <c r="B28557" s="16" t="s">
        <v>37039</v>
      </c>
      <c r="C28557" s="16" t="s">
        <v>35541</v>
      </c>
    </row>
    <row r="28558" spans="1:3">
      <c r="A28558" s="1" t="s">
        <v>37038</v>
      </c>
      <c r="B28558" s="2" t="s">
        <v>37039</v>
      </c>
      <c r="C28558" s="2" t="s">
        <v>35287</v>
      </c>
    </row>
    <row r="28559" spans="1:3">
      <c r="A28559" s="15" t="s">
        <v>37038</v>
      </c>
      <c r="B28559" s="16" t="s">
        <v>37039</v>
      </c>
      <c r="C28559" s="16" t="s">
        <v>35008</v>
      </c>
    </row>
    <row r="28560" spans="1:3">
      <c r="A28560" s="1" t="s">
        <v>37038</v>
      </c>
      <c r="B28560" s="2" t="s">
        <v>37039</v>
      </c>
      <c r="C28560" s="2" t="s">
        <v>34917</v>
      </c>
    </row>
    <row r="28561" spans="1:3">
      <c r="A28561" s="15" t="s">
        <v>37038</v>
      </c>
      <c r="B28561" s="16" t="s">
        <v>37039</v>
      </c>
      <c r="C28561" s="16" t="s">
        <v>34477</v>
      </c>
    </row>
    <row r="28562" spans="1:3">
      <c r="A28562" s="1" t="s">
        <v>37038</v>
      </c>
      <c r="B28562" s="2" t="s">
        <v>37039</v>
      </c>
      <c r="C28562" s="2" t="s">
        <v>36127</v>
      </c>
    </row>
    <row r="28563" spans="1:3">
      <c r="A28563" s="15" t="s">
        <v>37038</v>
      </c>
      <c r="B28563" s="16" t="s">
        <v>37039</v>
      </c>
      <c r="C28563" s="16" t="s">
        <v>35547</v>
      </c>
    </row>
    <row r="28564" spans="1:3">
      <c r="A28564" s="1" t="s">
        <v>37038</v>
      </c>
      <c r="B28564" s="2" t="s">
        <v>37039</v>
      </c>
      <c r="C28564" s="2" t="s">
        <v>36018</v>
      </c>
    </row>
    <row r="28565" spans="1:3">
      <c r="A28565" s="15" t="s">
        <v>37038</v>
      </c>
      <c r="B28565" s="16" t="s">
        <v>37039</v>
      </c>
      <c r="C28565" s="16" t="s">
        <v>37041</v>
      </c>
    </row>
    <row r="28566" spans="1:3">
      <c r="A28566" s="1" t="s">
        <v>37038</v>
      </c>
      <c r="B28566" s="2" t="s">
        <v>37039</v>
      </c>
      <c r="C28566" s="2" t="s">
        <v>36006</v>
      </c>
    </row>
    <row r="28567" spans="1:3">
      <c r="A28567" s="15" t="s">
        <v>37038</v>
      </c>
      <c r="B28567" s="16" t="s">
        <v>37039</v>
      </c>
      <c r="C28567" s="16" t="s">
        <v>34482</v>
      </c>
    </row>
    <row r="28568" spans="1:3">
      <c r="A28568" s="1" t="s">
        <v>37038</v>
      </c>
      <c r="B28568" s="2" t="s">
        <v>37039</v>
      </c>
      <c r="C28568" s="2" t="s">
        <v>36528</v>
      </c>
    </row>
    <row r="28569" spans="1:3">
      <c r="A28569" s="15" t="s">
        <v>37038</v>
      </c>
      <c r="B28569" s="16" t="s">
        <v>37039</v>
      </c>
      <c r="C28569" s="16" t="s">
        <v>35480</v>
      </c>
    </row>
    <row r="28570" spans="1:3">
      <c r="A28570" s="1" t="s">
        <v>37038</v>
      </c>
      <c r="B28570" s="2" t="s">
        <v>37039</v>
      </c>
      <c r="C28570" s="2" t="s">
        <v>37028</v>
      </c>
    </row>
    <row r="28571" spans="1:3">
      <c r="A28571" s="15" t="s">
        <v>37038</v>
      </c>
      <c r="B28571" s="16" t="s">
        <v>37039</v>
      </c>
      <c r="C28571" s="16" t="s">
        <v>35481</v>
      </c>
    </row>
    <row r="28572" spans="1:3">
      <c r="A28572" s="1" t="s">
        <v>37038</v>
      </c>
      <c r="B28572" s="2" t="s">
        <v>37039</v>
      </c>
      <c r="C28572" s="2" t="s">
        <v>34614</v>
      </c>
    </row>
    <row r="28573" spans="1:3">
      <c r="A28573" s="15" t="s">
        <v>37038</v>
      </c>
      <c r="B28573" s="16" t="s">
        <v>37039</v>
      </c>
      <c r="C28573" s="16" t="s">
        <v>35507</v>
      </c>
    </row>
    <row r="28574" spans="1:3">
      <c r="A28574" s="1" t="s">
        <v>37038</v>
      </c>
      <c r="B28574" s="2" t="s">
        <v>37039</v>
      </c>
      <c r="C28574" s="2" t="s">
        <v>35482</v>
      </c>
    </row>
    <row r="28575" spans="1:3">
      <c r="A28575" s="15" t="s">
        <v>37038</v>
      </c>
      <c r="B28575" s="16" t="s">
        <v>37039</v>
      </c>
      <c r="C28575" s="16" t="s">
        <v>36007</v>
      </c>
    </row>
    <row r="28576" spans="1:3">
      <c r="A28576" s="1" t="s">
        <v>37038</v>
      </c>
      <c r="B28576" s="2" t="s">
        <v>37039</v>
      </c>
      <c r="C28576" s="2" t="s">
        <v>36224</v>
      </c>
    </row>
    <row r="28577" spans="1:3">
      <c r="A28577" s="15" t="s">
        <v>37038</v>
      </c>
      <c r="B28577" s="16" t="s">
        <v>37039</v>
      </c>
      <c r="C28577" s="16" t="s">
        <v>36733</v>
      </c>
    </row>
    <row r="28578" spans="1:3">
      <c r="A28578" s="1" t="s">
        <v>37038</v>
      </c>
      <c r="B28578" s="2" t="s">
        <v>37039</v>
      </c>
      <c r="C28578" s="2" t="s">
        <v>35572</v>
      </c>
    </row>
    <row r="28579" spans="1:3">
      <c r="A28579" s="15" t="s">
        <v>37038</v>
      </c>
      <c r="B28579" s="16" t="s">
        <v>37039</v>
      </c>
      <c r="C28579" s="16" t="s">
        <v>35029</v>
      </c>
    </row>
    <row r="28580" spans="1:3">
      <c r="A28580" s="1" t="s">
        <v>37038</v>
      </c>
      <c r="B28580" s="2" t="s">
        <v>37039</v>
      </c>
      <c r="C28580" s="2" t="s">
        <v>35293</v>
      </c>
    </row>
    <row r="28581" spans="1:3">
      <c r="A28581" s="15" t="s">
        <v>37038</v>
      </c>
      <c r="B28581" s="16" t="s">
        <v>37039</v>
      </c>
      <c r="C28581" s="16" t="s">
        <v>34844</v>
      </c>
    </row>
    <row r="28582" spans="1:3">
      <c r="A28582" s="1" t="s">
        <v>37038</v>
      </c>
      <c r="B28582" s="2" t="s">
        <v>37039</v>
      </c>
      <c r="C28582" s="2" t="s">
        <v>37042</v>
      </c>
    </row>
    <row r="28583" spans="1:3">
      <c r="A28583" s="15" t="s">
        <v>37038</v>
      </c>
      <c r="B28583" s="16" t="s">
        <v>37039</v>
      </c>
      <c r="C28583" s="16" t="s">
        <v>36305</v>
      </c>
    </row>
    <row r="28584" spans="1:3">
      <c r="A28584" s="1" t="s">
        <v>37038</v>
      </c>
      <c r="B28584" s="2" t="s">
        <v>37039</v>
      </c>
      <c r="C28584" s="2" t="s">
        <v>35331</v>
      </c>
    </row>
    <row r="28585" spans="1:3">
      <c r="A28585" s="15" t="s">
        <v>37038</v>
      </c>
      <c r="B28585" s="16" t="s">
        <v>37039</v>
      </c>
      <c r="C28585" s="16" t="s">
        <v>36467</v>
      </c>
    </row>
    <row r="28586" spans="1:3">
      <c r="A28586" s="1" t="s">
        <v>37038</v>
      </c>
      <c r="B28586" s="2" t="s">
        <v>37039</v>
      </c>
      <c r="C28586" s="2" t="s">
        <v>35888</v>
      </c>
    </row>
    <row r="28587" spans="1:3">
      <c r="A28587" s="15" t="s">
        <v>37038</v>
      </c>
      <c r="B28587" s="16" t="s">
        <v>37039</v>
      </c>
      <c r="C28587" s="16" t="s">
        <v>36632</v>
      </c>
    </row>
    <row r="28588" spans="1:3">
      <c r="A28588" s="1" t="s">
        <v>37038</v>
      </c>
      <c r="B28588" s="2" t="s">
        <v>37039</v>
      </c>
      <c r="C28588" s="2" t="s">
        <v>36391</v>
      </c>
    </row>
    <row r="28589" spans="1:3">
      <c r="A28589" s="15" t="s">
        <v>37038</v>
      </c>
      <c r="B28589" s="16" t="s">
        <v>37039</v>
      </c>
      <c r="C28589" s="16" t="s">
        <v>36681</v>
      </c>
    </row>
    <row r="28590" spans="1:3">
      <c r="A28590" s="1" t="s">
        <v>37038</v>
      </c>
      <c r="B28590" s="2" t="s">
        <v>37039</v>
      </c>
      <c r="C28590" s="2" t="s">
        <v>35114</v>
      </c>
    </row>
    <row r="28591" spans="1:3">
      <c r="A28591" s="15" t="s">
        <v>37038</v>
      </c>
      <c r="B28591" s="16" t="s">
        <v>37039</v>
      </c>
      <c r="C28591" s="16" t="s">
        <v>35067</v>
      </c>
    </row>
    <row r="28592" spans="1:3">
      <c r="A28592" s="1" t="s">
        <v>37038</v>
      </c>
      <c r="B28592" s="2" t="s">
        <v>37039</v>
      </c>
      <c r="C28592" s="2" t="s">
        <v>36633</v>
      </c>
    </row>
    <row r="28593" spans="1:3">
      <c r="A28593" s="15" t="s">
        <v>37038</v>
      </c>
      <c r="B28593" s="16" t="s">
        <v>37039</v>
      </c>
      <c r="C28593" s="16" t="s">
        <v>35918</v>
      </c>
    </row>
    <row r="28594" spans="1:3">
      <c r="A28594" s="1" t="s">
        <v>37038</v>
      </c>
      <c r="B28594" s="2" t="s">
        <v>37039</v>
      </c>
      <c r="C28594" s="2" t="s">
        <v>36353</v>
      </c>
    </row>
    <row r="28595" spans="1:3">
      <c r="A28595" s="15" t="s">
        <v>37038</v>
      </c>
      <c r="B28595" s="16" t="s">
        <v>37039</v>
      </c>
      <c r="C28595" s="16" t="s">
        <v>35919</v>
      </c>
    </row>
    <row r="28596" spans="1:3">
      <c r="A28596" s="1" t="s">
        <v>37038</v>
      </c>
      <c r="B28596" s="2" t="s">
        <v>37039</v>
      </c>
      <c r="C28596" s="2" t="s">
        <v>37017</v>
      </c>
    </row>
    <row r="28597" spans="1:3">
      <c r="A28597" s="15" t="s">
        <v>37038</v>
      </c>
      <c r="B28597" s="16" t="s">
        <v>37039</v>
      </c>
      <c r="C28597" s="16" t="s">
        <v>35953</v>
      </c>
    </row>
    <row r="28598" spans="1:3">
      <c r="A28598" s="1" t="s">
        <v>37038</v>
      </c>
      <c r="B28598" s="2" t="s">
        <v>37039</v>
      </c>
      <c r="C28598" s="2" t="s">
        <v>35279</v>
      </c>
    </row>
    <row r="28599" spans="1:3">
      <c r="A28599" s="15" t="s">
        <v>37038</v>
      </c>
      <c r="B28599" s="16" t="s">
        <v>37039</v>
      </c>
      <c r="C28599" s="16" t="s">
        <v>36163</v>
      </c>
    </row>
    <row r="28600" spans="1:3">
      <c r="A28600" s="1" t="s">
        <v>37038</v>
      </c>
      <c r="B28600" s="2" t="s">
        <v>37039</v>
      </c>
      <c r="C28600" s="2" t="s">
        <v>34632</v>
      </c>
    </row>
    <row r="28601" spans="1:3">
      <c r="A28601" s="15" t="s">
        <v>37038</v>
      </c>
      <c r="B28601" s="16" t="s">
        <v>37039</v>
      </c>
      <c r="C28601" s="16" t="s">
        <v>37029</v>
      </c>
    </row>
    <row r="28602" spans="1:3">
      <c r="A28602" s="1" t="s">
        <v>37038</v>
      </c>
      <c r="B28602" s="2" t="s">
        <v>37039</v>
      </c>
      <c r="C28602" s="2" t="s">
        <v>36022</v>
      </c>
    </row>
    <row r="28603" spans="1:3">
      <c r="A28603" s="15" t="s">
        <v>37038</v>
      </c>
      <c r="B28603" s="16" t="s">
        <v>37039</v>
      </c>
      <c r="C28603" s="16" t="s">
        <v>37030</v>
      </c>
    </row>
    <row r="28604" spans="1:3">
      <c r="A28604" s="1" t="s">
        <v>37038</v>
      </c>
      <c r="B28604" s="2" t="s">
        <v>37039</v>
      </c>
      <c r="C28604" s="2" t="s">
        <v>36951</v>
      </c>
    </row>
    <row r="28605" spans="1:3">
      <c r="A28605" s="15" t="s">
        <v>37038</v>
      </c>
      <c r="B28605" s="16" t="s">
        <v>37039</v>
      </c>
      <c r="C28605" s="16" t="s">
        <v>34967</v>
      </c>
    </row>
    <row r="28606" spans="1:3">
      <c r="A28606" s="1" t="s">
        <v>37038</v>
      </c>
      <c r="B28606" s="2" t="s">
        <v>37039</v>
      </c>
      <c r="C28606" s="2" t="s">
        <v>36182</v>
      </c>
    </row>
    <row r="28607" spans="1:3">
      <c r="A28607" s="15" t="s">
        <v>37038</v>
      </c>
      <c r="B28607" s="16" t="s">
        <v>37039</v>
      </c>
      <c r="C28607" s="16" t="s">
        <v>36966</v>
      </c>
    </row>
    <row r="28608" spans="1:3">
      <c r="A28608" s="1" t="s">
        <v>37038</v>
      </c>
      <c r="B28608" s="2" t="s">
        <v>37039</v>
      </c>
      <c r="C28608" s="2" t="s">
        <v>36010</v>
      </c>
    </row>
    <row r="28609" spans="1:3">
      <c r="A28609" s="15" t="s">
        <v>37038</v>
      </c>
      <c r="B28609" s="16" t="s">
        <v>37039</v>
      </c>
      <c r="C28609" s="16" t="s">
        <v>35072</v>
      </c>
    </row>
    <row r="28610" spans="1:3">
      <c r="A28610" s="1" t="s">
        <v>37038</v>
      </c>
      <c r="B28610" s="2" t="s">
        <v>37039</v>
      </c>
      <c r="C28610" s="2" t="s">
        <v>34871</v>
      </c>
    </row>
    <row r="28611" spans="1:3">
      <c r="A28611" s="15" t="s">
        <v>37038</v>
      </c>
      <c r="B28611" s="16" t="s">
        <v>37039</v>
      </c>
      <c r="C28611" s="16" t="s">
        <v>37005</v>
      </c>
    </row>
    <row r="28612" spans="1:3">
      <c r="A28612" s="1" t="s">
        <v>37038</v>
      </c>
      <c r="B28612" s="2" t="s">
        <v>37039</v>
      </c>
      <c r="C28612" s="2" t="s">
        <v>37018</v>
      </c>
    </row>
    <row r="28613" spans="1:3">
      <c r="A28613" s="15" t="s">
        <v>37038</v>
      </c>
      <c r="B28613" s="16" t="s">
        <v>37039</v>
      </c>
      <c r="C28613" s="16" t="s">
        <v>35622</v>
      </c>
    </row>
    <row r="28614" spans="1:3">
      <c r="A28614" s="1" t="s">
        <v>37038</v>
      </c>
      <c r="B28614" s="2" t="s">
        <v>37039</v>
      </c>
      <c r="C28614" s="2" t="s">
        <v>34753</v>
      </c>
    </row>
    <row r="28615" spans="1:3">
      <c r="A28615" s="15" t="s">
        <v>37038</v>
      </c>
      <c r="B28615" s="16" t="s">
        <v>37039</v>
      </c>
      <c r="C28615" s="16" t="s">
        <v>37006</v>
      </c>
    </row>
    <row r="28616" spans="1:3">
      <c r="A28616" s="1" t="s">
        <v>37038</v>
      </c>
      <c r="B28616" s="2" t="s">
        <v>37039</v>
      </c>
      <c r="C28616" s="2" t="s">
        <v>36711</v>
      </c>
    </row>
    <row r="28617" spans="1:3">
      <c r="A28617" s="15" t="s">
        <v>37038</v>
      </c>
      <c r="B28617" s="16" t="s">
        <v>37039</v>
      </c>
      <c r="C28617" s="16" t="s">
        <v>35623</v>
      </c>
    </row>
    <row r="28618" spans="1:3">
      <c r="A28618" s="1" t="s">
        <v>37038</v>
      </c>
      <c r="B28618" s="2" t="s">
        <v>37039</v>
      </c>
      <c r="C28618" s="2" t="s">
        <v>36578</v>
      </c>
    </row>
    <row r="28619" spans="1:3">
      <c r="A28619" s="15" t="s">
        <v>37038</v>
      </c>
      <c r="B28619" s="16" t="s">
        <v>37039</v>
      </c>
      <c r="C28619" s="16" t="s">
        <v>36130</v>
      </c>
    </row>
    <row r="28620" spans="1:3">
      <c r="A28620" s="1" t="s">
        <v>37038</v>
      </c>
      <c r="B28620" s="2" t="s">
        <v>37039</v>
      </c>
      <c r="C28620" s="2" t="s">
        <v>36247</v>
      </c>
    </row>
    <row r="28621" spans="1:3">
      <c r="A28621" s="15" t="s">
        <v>37038</v>
      </c>
      <c r="B28621" s="16" t="s">
        <v>37039</v>
      </c>
      <c r="C28621" s="16" t="s">
        <v>35565</v>
      </c>
    </row>
    <row r="28622" spans="1:3">
      <c r="A28622" s="1" t="s">
        <v>37038</v>
      </c>
      <c r="B28622" s="2" t="s">
        <v>37039</v>
      </c>
      <c r="C28622" s="2" t="s">
        <v>36685</v>
      </c>
    </row>
    <row r="28623" spans="1:3">
      <c r="A28623" s="15" t="s">
        <v>37038</v>
      </c>
      <c r="B28623" s="16" t="s">
        <v>37039</v>
      </c>
      <c r="C28623" s="16" t="s">
        <v>34652</v>
      </c>
    </row>
    <row r="28624" spans="1:3">
      <c r="A28624" s="1" t="s">
        <v>37038</v>
      </c>
      <c r="B28624" s="2" t="s">
        <v>37039</v>
      </c>
      <c r="C28624" s="2" t="s">
        <v>34373</v>
      </c>
    </row>
    <row r="28625" spans="1:3">
      <c r="A28625" s="15" t="s">
        <v>37038</v>
      </c>
      <c r="B28625" s="16" t="s">
        <v>37039</v>
      </c>
      <c r="C28625" s="16" t="s">
        <v>35223</v>
      </c>
    </row>
    <row r="28626" spans="1:3">
      <c r="A28626" s="1" t="s">
        <v>37038</v>
      </c>
      <c r="B28626" s="2" t="s">
        <v>37039</v>
      </c>
      <c r="C28626" s="2" t="s">
        <v>35880</v>
      </c>
    </row>
    <row r="28627" spans="1:3">
      <c r="A28627" s="15" t="s">
        <v>37038</v>
      </c>
      <c r="B28627" s="16" t="s">
        <v>37039</v>
      </c>
      <c r="C28627" s="16" t="s">
        <v>35625</v>
      </c>
    </row>
    <row r="28628" spans="1:3">
      <c r="A28628" s="1" t="s">
        <v>37038</v>
      </c>
      <c r="B28628" s="2" t="s">
        <v>37039</v>
      </c>
      <c r="C28628" s="2" t="s">
        <v>36955</v>
      </c>
    </row>
    <row r="28629" spans="1:3">
      <c r="A28629" s="15" t="s">
        <v>37038</v>
      </c>
      <c r="B28629" s="16" t="s">
        <v>37039</v>
      </c>
      <c r="C28629" s="16" t="s">
        <v>34557</v>
      </c>
    </row>
    <row r="28630" spans="1:3">
      <c r="A28630" s="1" t="s">
        <v>37038</v>
      </c>
      <c r="B28630" s="2" t="s">
        <v>37039</v>
      </c>
      <c r="C28630" s="2" t="s">
        <v>35055</v>
      </c>
    </row>
    <row r="28631" spans="1:3">
      <c r="A28631" s="15" t="s">
        <v>37038</v>
      </c>
      <c r="B28631" s="16" t="s">
        <v>37039</v>
      </c>
      <c r="C28631" s="16" t="s">
        <v>36868</v>
      </c>
    </row>
    <row r="28632" spans="1:3">
      <c r="A28632" s="1" t="s">
        <v>37038</v>
      </c>
      <c r="B28632" s="2" t="s">
        <v>37039</v>
      </c>
      <c r="C28632" s="2" t="s">
        <v>37019</v>
      </c>
    </row>
    <row r="28633" spans="1:3">
      <c r="A28633" s="15" t="s">
        <v>37038</v>
      </c>
      <c r="B28633" s="16" t="s">
        <v>37039</v>
      </c>
      <c r="C28633" s="16" t="s">
        <v>34374</v>
      </c>
    </row>
    <row r="28634" spans="1:3">
      <c r="A28634" s="1" t="s">
        <v>37038</v>
      </c>
      <c r="B28634" s="2" t="s">
        <v>37039</v>
      </c>
      <c r="C28634" s="2" t="s">
        <v>34560</v>
      </c>
    </row>
    <row r="28635" spans="1:3">
      <c r="A28635" s="15" t="s">
        <v>37038</v>
      </c>
      <c r="B28635" s="16" t="s">
        <v>37039</v>
      </c>
      <c r="C28635" s="16" t="s">
        <v>34440</v>
      </c>
    </row>
    <row r="28636" spans="1:3">
      <c r="A28636" s="1" t="s">
        <v>37038</v>
      </c>
      <c r="B28636" s="2" t="s">
        <v>37039</v>
      </c>
      <c r="C28636" s="2" t="s">
        <v>34510</v>
      </c>
    </row>
    <row r="28637" spans="1:3">
      <c r="A28637" s="15" t="s">
        <v>37038</v>
      </c>
      <c r="B28637" s="16" t="s">
        <v>37039</v>
      </c>
      <c r="C28637" s="16" t="s">
        <v>36016</v>
      </c>
    </row>
    <row r="28638" spans="1:3">
      <c r="A28638" s="1" t="s">
        <v>37038</v>
      </c>
      <c r="B28638" s="2" t="s">
        <v>37039</v>
      </c>
      <c r="C28638" s="2" t="s">
        <v>34394</v>
      </c>
    </row>
    <row r="28639" spans="1:3">
      <c r="A28639" s="15" t="s">
        <v>37038</v>
      </c>
      <c r="B28639" s="16" t="s">
        <v>37039</v>
      </c>
      <c r="C28639" s="16" t="s">
        <v>34395</v>
      </c>
    </row>
    <row r="28640" spans="1:3">
      <c r="A28640" s="1" t="s">
        <v>37038</v>
      </c>
      <c r="B28640" s="2" t="s">
        <v>37039</v>
      </c>
      <c r="C28640" s="2" t="s">
        <v>34897</v>
      </c>
    </row>
    <row r="28641" spans="1:3">
      <c r="A28641" s="15" t="s">
        <v>37038</v>
      </c>
      <c r="B28641" s="16" t="s">
        <v>37039</v>
      </c>
      <c r="C28641" s="16" t="s">
        <v>37043</v>
      </c>
    </row>
    <row r="28642" spans="1:3">
      <c r="A28642" s="1" t="s">
        <v>37038</v>
      </c>
      <c r="B28642" s="2" t="s">
        <v>37039</v>
      </c>
      <c r="C28642" s="2" t="s">
        <v>37020</v>
      </c>
    </row>
    <row r="28643" spans="1:3">
      <c r="A28643" s="15" t="s">
        <v>37038</v>
      </c>
      <c r="B28643" s="16" t="s">
        <v>37039</v>
      </c>
      <c r="C28643" s="16" t="s">
        <v>35703</v>
      </c>
    </row>
    <row r="28644" spans="1:3">
      <c r="A28644" s="1" t="s">
        <v>37038</v>
      </c>
      <c r="B28644" s="2" t="s">
        <v>37039</v>
      </c>
      <c r="C28644" s="2" t="s">
        <v>36374</v>
      </c>
    </row>
    <row r="28645" spans="1:3">
      <c r="A28645" s="15" t="s">
        <v>37038</v>
      </c>
      <c r="B28645" s="16" t="s">
        <v>37039</v>
      </c>
      <c r="C28645" s="16" t="s">
        <v>36975</v>
      </c>
    </row>
    <row r="28646" spans="1:3">
      <c r="A28646" s="1" t="s">
        <v>37038</v>
      </c>
      <c r="B28646" s="2" t="s">
        <v>37039</v>
      </c>
      <c r="C28646" s="2" t="s">
        <v>35281</v>
      </c>
    </row>
    <row r="28647" spans="1:3">
      <c r="A28647" s="15" t="s">
        <v>37038</v>
      </c>
      <c r="B28647" s="16" t="s">
        <v>37039</v>
      </c>
      <c r="C28647" s="16" t="s">
        <v>37044</v>
      </c>
    </row>
    <row r="28648" spans="1:3">
      <c r="A28648" s="1" t="s">
        <v>37038</v>
      </c>
      <c r="B28648" s="2" t="s">
        <v>37039</v>
      </c>
      <c r="C28648" s="2" t="s">
        <v>36255</v>
      </c>
    </row>
    <row r="28649" spans="1:3">
      <c r="A28649" s="15" t="s">
        <v>37038</v>
      </c>
      <c r="B28649" s="16" t="s">
        <v>37039</v>
      </c>
      <c r="C28649" s="16" t="s">
        <v>34907</v>
      </c>
    </row>
    <row r="28650" spans="1:3">
      <c r="A28650" s="1" t="s">
        <v>37038</v>
      </c>
      <c r="B28650" s="2" t="s">
        <v>37039</v>
      </c>
      <c r="C28650" s="2" t="s">
        <v>35477</v>
      </c>
    </row>
    <row r="28651" spans="1:3">
      <c r="A28651" s="15" t="s">
        <v>37038</v>
      </c>
      <c r="B28651" s="16" t="s">
        <v>37039</v>
      </c>
      <c r="C28651" s="16" t="s">
        <v>36276</v>
      </c>
    </row>
    <row r="28652" spans="1:3">
      <c r="A28652" s="1" t="s">
        <v>37038</v>
      </c>
      <c r="B28652" s="2" t="s">
        <v>37039</v>
      </c>
      <c r="C28652" s="2" t="s">
        <v>36695</v>
      </c>
    </row>
    <row r="28653" spans="1:3">
      <c r="A28653" s="5" t="s">
        <v>37038</v>
      </c>
      <c r="B28653" s="6" t="s">
        <v>37039</v>
      </c>
      <c r="C28653" s="6" t="s">
        <v>37031</v>
      </c>
    </row>
    <row r="28654" spans="1:3">
      <c r="A28654" s="1" t="s">
        <v>37038</v>
      </c>
      <c r="B28654" s="2" t="s">
        <v>37039</v>
      </c>
      <c r="C28654" s="2" t="s">
        <v>35614</v>
      </c>
    </row>
    <row r="28655" spans="1:3">
      <c r="A28655" s="15" t="s">
        <v>37038</v>
      </c>
      <c r="B28655" s="16" t="s">
        <v>37039</v>
      </c>
      <c r="C28655" s="16" t="s">
        <v>37032</v>
      </c>
    </row>
    <row r="28656" spans="1:3">
      <c r="A28656" s="1" t="s">
        <v>37038</v>
      </c>
      <c r="B28656" s="2" t="s">
        <v>37039</v>
      </c>
      <c r="C28656" s="2" t="s">
        <v>34447</v>
      </c>
    </row>
    <row r="28657" spans="1:3">
      <c r="A28657" s="15" t="s">
        <v>37038</v>
      </c>
      <c r="B28657" s="16" t="s">
        <v>37039</v>
      </c>
      <c r="C28657" s="16" t="s">
        <v>36758</v>
      </c>
    </row>
    <row r="28658" spans="1:3">
      <c r="A28658" s="1" t="s">
        <v>37038</v>
      </c>
      <c r="B28658" s="2" t="s">
        <v>37039</v>
      </c>
      <c r="C28658" s="2" t="s">
        <v>36651</v>
      </c>
    </row>
    <row r="28659" spans="1:3">
      <c r="A28659" s="15" t="s">
        <v>37038</v>
      </c>
      <c r="B28659" s="16" t="s">
        <v>37039</v>
      </c>
      <c r="C28659" s="16" t="s">
        <v>37024</v>
      </c>
    </row>
    <row r="28660" spans="1:3">
      <c r="A28660" s="1" t="s">
        <v>37038</v>
      </c>
      <c r="B28660" s="2" t="s">
        <v>37039</v>
      </c>
      <c r="C28660" s="2" t="s">
        <v>36381</v>
      </c>
    </row>
    <row r="28661" spans="1:3">
      <c r="A28661" s="15" t="s">
        <v>37038</v>
      </c>
      <c r="B28661" s="16" t="s">
        <v>37039</v>
      </c>
      <c r="C28661" s="16" t="s">
        <v>35000</v>
      </c>
    </row>
    <row r="28662" spans="1:3">
      <c r="A28662" s="1" t="s">
        <v>37038</v>
      </c>
      <c r="B28662" s="2" t="s">
        <v>37039</v>
      </c>
      <c r="C28662" s="2" t="s">
        <v>35591</v>
      </c>
    </row>
    <row r="28663" spans="1:3">
      <c r="A28663" s="15" t="s">
        <v>37038</v>
      </c>
      <c r="B28663" s="16" t="s">
        <v>37039</v>
      </c>
      <c r="C28663" s="16" t="s">
        <v>35030</v>
      </c>
    </row>
    <row r="28664" spans="1:3">
      <c r="A28664" s="1" t="s">
        <v>37038</v>
      </c>
      <c r="B28664" s="2" t="s">
        <v>37039</v>
      </c>
      <c r="C28664" s="2" t="s">
        <v>34593</v>
      </c>
    </row>
    <row r="28665" spans="1:3">
      <c r="A28665" s="15" t="s">
        <v>37038</v>
      </c>
      <c r="B28665" s="16" t="s">
        <v>37039</v>
      </c>
      <c r="C28665" s="16" t="s">
        <v>37025</v>
      </c>
    </row>
    <row r="28666" spans="1:3">
      <c r="A28666" s="1" t="s">
        <v>37038</v>
      </c>
      <c r="B28666" s="2" t="s">
        <v>37039</v>
      </c>
      <c r="C28666" s="2" t="s">
        <v>37021</v>
      </c>
    </row>
    <row r="28667" spans="1:3">
      <c r="A28667" s="15" t="s">
        <v>37038</v>
      </c>
      <c r="B28667" s="16" t="s">
        <v>37039</v>
      </c>
      <c r="C28667" s="16" t="s">
        <v>35563</v>
      </c>
    </row>
    <row r="28668" spans="1:3">
      <c r="A28668" s="1" t="s">
        <v>37038</v>
      </c>
      <c r="B28668" s="2" t="s">
        <v>37039</v>
      </c>
      <c r="C28668" s="2" t="s">
        <v>34709</v>
      </c>
    </row>
    <row r="28669" spans="1:3">
      <c r="A28669" s="15" t="s">
        <v>37038</v>
      </c>
      <c r="B28669" s="16" t="s">
        <v>37039</v>
      </c>
      <c r="C28669" s="16" t="s">
        <v>35991</v>
      </c>
    </row>
    <row r="28670" spans="1:3">
      <c r="A28670" s="1" t="s">
        <v>37038</v>
      </c>
      <c r="B28670" s="2" t="s">
        <v>37039</v>
      </c>
      <c r="C28670" s="2" t="s">
        <v>35804</v>
      </c>
    </row>
    <row r="28671" spans="1:3">
      <c r="A28671" s="15" t="s">
        <v>37038</v>
      </c>
      <c r="B28671" s="16" t="s">
        <v>37039</v>
      </c>
      <c r="C28671" s="16" t="s">
        <v>34401</v>
      </c>
    </row>
    <row r="28672" spans="1:3">
      <c r="A28672" s="1" t="s">
        <v>37038</v>
      </c>
      <c r="B28672" s="2" t="s">
        <v>37039</v>
      </c>
      <c r="C28672" s="2" t="s">
        <v>35631</v>
      </c>
    </row>
    <row r="28673" spans="1:3">
      <c r="A28673" s="15" t="s">
        <v>37038</v>
      </c>
      <c r="B28673" s="16" t="s">
        <v>37039</v>
      </c>
      <c r="C28673" s="16" t="s">
        <v>34815</v>
      </c>
    </row>
    <row r="28674" spans="1:3">
      <c r="A28674" s="1" t="s">
        <v>37038</v>
      </c>
      <c r="B28674" s="2" t="s">
        <v>37039</v>
      </c>
      <c r="C28674" s="2" t="s">
        <v>35581</v>
      </c>
    </row>
    <row r="28675" spans="1:3">
      <c r="A28675" s="15" t="s">
        <v>37038</v>
      </c>
      <c r="B28675" s="16" t="s">
        <v>37039</v>
      </c>
      <c r="C28675" s="16" t="s">
        <v>35168</v>
      </c>
    </row>
    <row r="28676" spans="1:3">
      <c r="A28676" s="1" t="s">
        <v>37038</v>
      </c>
      <c r="B28676" s="2" t="s">
        <v>37039</v>
      </c>
      <c r="C28676" s="2" t="s">
        <v>35616</v>
      </c>
    </row>
    <row r="28677" spans="1:3">
      <c r="A28677" s="15" t="s">
        <v>37038</v>
      </c>
      <c r="B28677" s="16" t="s">
        <v>37039</v>
      </c>
      <c r="C28677" s="16" t="s">
        <v>35202</v>
      </c>
    </row>
    <row r="28678" spans="1:3">
      <c r="A28678" s="1" t="s">
        <v>37038</v>
      </c>
      <c r="B28678" s="2" t="s">
        <v>37039</v>
      </c>
      <c r="C28678" s="2" t="s">
        <v>36962</v>
      </c>
    </row>
    <row r="28679" spans="1:3">
      <c r="A28679" s="15" t="s">
        <v>37038</v>
      </c>
      <c r="B28679" s="16" t="s">
        <v>37039</v>
      </c>
      <c r="C28679" s="16" t="s">
        <v>35272</v>
      </c>
    </row>
    <row r="28680" spans="1:3">
      <c r="A28680" s="5" t="s">
        <v>37038</v>
      </c>
      <c r="B28680" s="6" t="s">
        <v>37039</v>
      </c>
      <c r="C28680" s="6" t="s">
        <v>34826</v>
      </c>
    </row>
    <row r="28681" spans="1:3">
      <c r="A28681" s="1" t="s">
        <v>37045</v>
      </c>
      <c r="B28681" s="2" t="s">
        <v>37046</v>
      </c>
      <c r="C28681" s="2" t="s">
        <v>34888</v>
      </c>
    </row>
    <row r="28682" spans="1:3">
      <c r="A28682" s="15" t="s">
        <v>37045</v>
      </c>
      <c r="B28682" s="16" t="s">
        <v>37046</v>
      </c>
      <c r="C28682" s="16" t="s">
        <v>34889</v>
      </c>
    </row>
    <row r="28683" spans="1:3">
      <c r="A28683" s="1" t="s">
        <v>37045</v>
      </c>
      <c r="B28683" s="2" t="s">
        <v>37046</v>
      </c>
      <c r="C28683" s="2" t="s">
        <v>35400</v>
      </c>
    </row>
    <row r="28684" spans="1:3">
      <c r="A28684" s="15" t="s">
        <v>37045</v>
      </c>
      <c r="B28684" s="16" t="s">
        <v>37046</v>
      </c>
      <c r="C28684" s="16" t="s">
        <v>35774</v>
      </c>
    </row>
    <row r="28685" spans="1:3">
      <c r="A28685" s="1" t="s">
        <v>37045</v>
      </c>
      <c r="B28685" s="2" t="s">
        <v>37046</v>
      </c>
      <c r="C28685" s="2" t="s">
        <v>37040</v>
      </c>
    </row>
    <row r="28686" spans="1:3">
      <c r="A28686" s="15" t="s">
        <v>37045</v>
      </c>
      <c r="B28686" s="16" t="s">
        <v>37046</v>
      </c>
      <c r="C28686" s="16" t="s">
        <v>34763</v>
      </c>
    </row>
    <row r="28687" spans="1:3">
      <c r="A28687" s="1" t="s">
        <v>37045</v>
      </c>
      <c r="B28687" s="2" t="s">
        <v>37046</v>
      </c>
      <c r="C28687" s="2" t="s">
        <v>34558</v>
      </c>
    </row>
    <row r="28688" spans="1:3">
      <c r="A28688" s="15" t="s">
        <v>37045</v>
      </c>
      <c r="B28688" s="16" t="s">
        <v>37046</v>
      </c>
      <c r="C28688" s="16" t="s">
        <v>36298</v>
      </c>
    </row>
    <row r="28689" spans="1:3">
      <c r="A28689" s="1" t="s">
        <v>37045</v>
      </c>
      <c r="B28689" s="2" t="s">
        <v>37046</v>
      </c>
      <c r="C28689" s="2" t="s">
        <v>36627</v>
      </c>
    </row>
    <row r="28690" spans="1:3">
      <c r="A28690" s="15" t="s">
        <v>37045</v>
      </c>
      <c r="B28690" s="16" t="s">
        <v>37046</v>
      </c>
      <c r="C28690" s="16" t="s">
        <v>36674</v>
      </c>
    </row>
    <row r="28691" spans="1:3">
      <c r="A28691" s="1" t="s">
        <v>37045</v>
      </c>
      <c r="B28691" s="2" t="s">
        <v>37046</v>
      </c>
      <c r="C28691" s="2" t="s">
        <v>36629</v>
      </c>
    </row>
    <row r="28692" spans="1:3">
      <c r="A28692" s="15" t="s">
        <v>37045</v>
      </c>
      <c r="B28692" s="16" t="s">
        <v>37046</v>
      </c>
      <c r="C28692" s="16" t="s">
        <v>35132</v>
      </c>
    </row>
    <row r="28693" spans="1:3">
      <c r="A28693" s="1" t="s">
        <v>37045</v>
      </c>
      <c r="B28693" s="2" t="s">
        <v>37046</v>
      </c>
      <c r="C28693" s="2" t="s">
        <v>35226</v>
      </c>
    </row>
    <row r="28694" spans="1:3">
      <c r="A28694" s="15" t="s">
        <v>37045</v>
      </c>
      <c r="B28694" s="16" t="s">
        <v>37046</v>
      </c>
      <c r="C28694" s="16" t="s">
        <v>35564</v>
      </c>
    </row>
    <row r="28695" spans="1:3">
      <c r="A28695" s="1" t="s">
        <v>37045</v>
      </c>
      <c r="B28695" s="2" t="s">
        <v>37046</v>
      </c>
      <c r="C28695" s="2" t="s">
        <v>35690</v>
      </c>
    </row>
    <row r="28696" spans="1:3">
      <c r="A28696" s="15" t="s">
        <v>37045</v>
      </c>
      <c r="B28696" s="16" t="s">
        <v>37046</v>
      </c>
      <c r="C28696" s="16" t="s">
        <v>34486</v>
      </c>
    </row>
    <row r="28697" spans="1:3">
      <c r="A28697" s="1" t="s">
        <v>37045</v>
      </c>
      <c r="B28697" s="2" t="s">
        <v>37046</v>
      </c>
      <c r="C28697" s="2" t="s">
        <v>35044</v>
      </c>
    </row>
    <row r="28698" spans="1:3">
      <c r="A28698" s="15" t="s">
        <v>37045</v>
      </c>
      <c r="B28698" s="16" t="s">
        <v>37046</v>
      </c>
      <c r="C28698" s="16" t="s">
        <v>34947</v>
      </c>
    </row>
    <row r="28699" spans="1:3">
      <c r="A28699" s="1" t="s">
        <v>37045</v>
      </c>
      <c r="B28699" s="2" t="s">
        <v>37046</v>
      </c>
      <c r="C28699" s="2" t="s">
        <v>36009</v>
      </c>
    </row>
    <row r="28700" spans="1:3">
      <c r="A28700" s="15" t="s">
        <v>37045</v>
      </c>
      <c r="B28700" s="16" t="s">
        <v>37046</v>
      </c>
      <c r="C28700" s="16" t="s">
        <v>34627</v>
      </c>
    </row>
    <row r="28701" spans="1:3">
      <c r="A28701" s="1" t="s">
        <v>37045</v>
      </c>
      <c r="B28701" s="2" t="s">
        <v>37046</v>
      </c>
      <c r="C28701" s="2" t="s">
        <v>35118</v>
      </c>
    </row>
    <row r="28702" spans="1:3">
      <c r="A28702" s="15" t="s">
        <v>37045</v>
      </c>
      <c r="B28702" s="16" t="s">
        <v>37046</v>
      </c>
      <c r="C28702" s="16" t="s">
        <v>35697</v>
      </c>
    </row>
    <row r="28703" spans="1:3">
      <c r="A28703" s="1" t="s">
        <v>37045</v>
      </c>
      <c r="B28703" s="2" t="s">
        <v>37046</v>
      </c>
      <c r="C28703" s="2" t="s">
        <v>37016</v>
      </c>
    </row>
    <row r="28704" spans="1:3">
      <c r="A28704" s="15" t="s">
        <v>37045</v>
      </c>
      <c r="B28704" s="16" t="s">
        <v>37046</v>
      </c>
      <c r="C28704" s="16" t="s">
        <v>35848</v>
      </c>
    </row>
    <row r="28705" spans="1:3">
      <c r="A28705" s="1" t="s">
        <v>37045</v>
      </c>
      <c r="B28705" s="2" t="s">
        <v>37046</v>
      </c>
      <c r="C28705" s="2" t="s">
        <v>34551</v>
      </c>
    </row>
    <row r="28706" spans="1:3">
      <c r="A28706" s="15" t="s">
        <v>37045</v>
      </c>
      <c r="B28706" s="16" t="s">
        <v>37046</v>
      </c>
      <c r="C28706" s="16" t="s">
        <v>37035</v>
      </c>
    </row>
    <row r="28707" spans="1:3">
      <c r="A28707" s="1" t="s">
        <v>37045</v>
      </c>
      <c r="B28707" s="2" t="s">
        <v>37046</v>
      </c>
      <c r="C28707" s="2" t="s">
        <v>36691</v>
      </c>
    </row>
    <row r="28708" spans="1:3">
      <c r="A28708" s="15" t="s">
        <v>37045</v>
      </c>
      <c r="B28708" s="16" t="s">
        <v>37046</v>
      </c>
      <c r="C28708" s="16" t="s">
        <v>35121</v>
      </c>
    </row>
    <row r="28709" spans="1:3">
      <c r="A28709" s="1" t="s">
        <v>37045</v>
      </c>
      <c r="B28709" s="2" t="s">
        <v>37046</v>
      </c>
      <c r="C28709" s="2" t="s">
        <v>35765</v>
      </c>
    </row>
    <row r="28710" spans="1:3">
      <c r="A28710" s="15" t="s">
        <v>37045</v>
      </c>
      <c r="B28710" s="16" t="s">
        <v>37046</v>
      </c>
      <c r="C28710" s="16" t="s">
        <v>37047</v>
      </c>
    </row>
    <row r="28711" spans="1:3">
      <c r="A28711" s="1" t="s">
        <v>37045</v>
      </c>
      <c r="B28711" s="2" t="s">
        <v>37046</v>
      </c>
      <c r="C28711" s="2" t="s">
        <v>36618</v>
      </c>
    </row>
    <row r="28712" spans="1:3">
      <c r="A28712" s="15" t="s">
        <v>37045</v>
      </c>
      <c r="B28712" s="16" t="s">
        <v>37046</v>
      </c>
      <c r="C28712" s="16" t="s">
        <v>34659</v>
      </c>
    </row>
    <row r="28713" spans="1:3">
      <c r="A28713" s="1" t="s">
        <v>37045</v>
      </c>
      <c r="B28713" s="2" t="s">
        <v>37046</v>
      </c>
      <c r="C28713" s="2" t="s">
        <v>34781</v>
      </c>
    </row>
    <row r="28714" spans="1:3">
      <c r="A28714" s="15" t="s">
        <v>37045</v>
      </c>
      <c r="B28714" s="16" t="s">
        <v>37046</v>
      </c>
      <c r="C28714" s="16" t="s">
        <v>34666</v>
      </c>
    </row>
    <row r="28715" spans="1:3">
      <c r="A28715" s="1" t="s">
        <v>37045</v>
      </c>
      <c r="B28715" s="2" t="s">
        <v>37046</v>
      </c>
      <c r="C28715" s="2" t="s">
        <v>37036</v>
      </c>
    </row>
    <row r="28716" spans="1:3">
      <c r="A28716" s="15" t="s">
        <v>37045</v>
      </c>
      <c r="B28716" s="16" t="s">
        <v>37046</v>
      </c>
      <c r="C28716" s="16" t="s">
        <v>34346</v>
      </c>
    </row>
    <row r="28717" spans="1:3">
      <c r="A28717" s="1" t="s">
        <v>37045</v>
      </c>
      <c r="B28717" s="2" t="s">
        <v>37046</v>
      </c>
      <c r="C28717" s="2" t="s">
        <v>34697</v>
      </c>
    </row>
    <row r="28718" spans="1:3">
      <c r="A28718" s="15" t="s">
        <v>37045</v>
      </c>
      <c r="B28718" s="16" t="s">
        <v>37046</v>
      </c>
      <c r="C28718" s="16" t="s">
        <v>34445</v>
      </c>
    </row>
    <row r="28719" spans="1:3">
      <c r="A28719" s="1" t="s">
        <v>37045</v>
      </c>
      <c r="B28719" s="2" t="s">
        <v>37046</v>
      </c>
      <c r="C28719" s="2" t="s">
        <v>36648</v>
      </c>
    </row>
    <row r="28720" spans="1:3">
      <c r="A28720" s="15" t="s">
        <v>37045</v>
      </c>
      <c r="B28720" s="16" t="s">
        <v>37046</v>
      </c>
      <c r="C28720" s="16" t="s">
        <v>35671</v>
      </c>
    </row>
    <row r="28721" spans="1:3">
      <c r="A28721" s="1" t="s">
        <v>37045</v>
      </c>
      <c r="B28721" s="2" t="s">
        <v>37046</v>
      </c>
      <c r="C28721" s="2" t="s">
        <v>35706</v>
      </c>
    </row>
    <row r="28722" spans="1:3">
      <c r="A28722" s="15" t="s">
        <v>37045</v>
      </c>
      <c r="B28722" s="16" t="s">
        <v>37046</v>
      </c>
      <c r="C28722" s="16" t="s">
        <v>34708</v>
      </c>
    </row>
    <row r="28723" spans="1:3">
      <c r="A28723" s="1" t="s">
        <v>37045</v>
      </c>
      <c r="B28723" s="2" t="s">
        <v>37046</v>
      </c>
      <c r="C28723" s="2" t="s">
        <v>34710</v>
      </c>
    </row>
    <row r="28724" spans="1:3">
      <c r="A28724" s="15" t="s">
        <v>37045</v>
      </c>
      <c r="B28724" s="16" t="s">
        <v>37046</v>
      </c>
      <c r="C28724" s="16" t="s">
        <v>34450</v>
      </c>
    </row>
    <row r="28725" spans="1:3">
      <c r="A28725" s="1" t="s">
        <v>37045</v>
      </c>
      <c r="B28725" s="2" t="s">
        <v>37046</v>
      </c>
      <c r="C28725" s="2" t="s">
        <v>36487</v>
      </c>
    </row>
    <row r="28726" spans="1:3">
      <c r="A28726" s="15" t="s">
        <v>37045</v>
      </c>
      <c r="B28726" s="16" t="s">
        <v>37046</v>
      </c>
      <c r="C28726" s="16" t="s">
        <v>34477</v>
      </c>
    </row>
    <row r="28727" spans="1:3">
      <c r="A28727" s="1" t="s">
        <v>37045</v>
      </c>
      <c r="B28727" s="2" t="s">
        <v>37046</v>
      </c>
      <c r="C28727" s="2" t="s">
        <v>36229</v>
      </c>
    </row>
    <row r="28728" spans="1:3">
      <c r="A28728" s="15" t="s">
        <v>37045</v>
      </c>
      <c r="B28728" s="16" t="s">
        <v>37046</v>
      </c>
      <c r="C28728" s="16" t="s">
        <v>34720</v>
      </c>
    </row>
    <row r="28729" spans="1:3">
      <c r="A28729" s="1" t="s">
        <v>37045</v>
      </c>
      <c r="B28729" s="2" t="s">
        <v>37046</v>
      </c>
      <c r="C28729" s="2" t="s">
        <v>34721</v>
      </c>
    </row>
    <row r="28730" spans="1:3">
      <c r="A28730" s="5" t="s">
        <v>37045</v>
      </c>
      <c r="B28730" s="6" t="s">
        <v>37046</v>
      </c>
      <c r="C28730" s="6" t="s">
        <v>35970</v>
      </c>
    </row>
    <row r="28731" spans="1:3">
      <c r="A28731" s="1" t="s">
        <v>37045</v>
      </c>
      <c r="B28731" s="2" t="s">
        <v>37046</v>
      </c>
      <c r="C28731" s="2" t="s">
        <v>36947</v>
      </c>
    </row>
    <row r="28732" spans="1:3">
      <c r="A28732" s="15" t="s">
        <v>37045</v>
      </c>
      <c r="B28732" s="16" t="s">
        <v>37046</v>
      </c>
      <c r="C28732" s="16" t="s">
        <v>36948</v>
      </c>
    </row>
    <row r="28733" spans="1:3">
      <c r="A28733" s="1" t="s">
        <v>37045</v>
      </c>
      <c r="B28733" s="2" t="s">
        <v>37046</v>
      </c>
      <c r="C28733" s="2" t="s">
        <v>36949</v>
      </c>
    </row>
    <row r="28734" spans="1:3">
      <c r="A28734" s="15" t="s">
        <v>37045</v>
      </c>
      <c r="B28734" s="16" t="s">
        <v>37046</v>
      </c>
      <c r="C28734" s="16" t="s">
        <v>36493</v>
      </c>
    </row>
    <row r="28735" spans="1:3">
      <c r="A28735" s="1" t="s">
        <v>37045</v>
      </c>
      <c r="B28735" s="2" t="s">
        <v>37046</v>
      </c>
      <c r="C28735" s="2" t="s">
        <v>35739</v>
      </c>
    </row>
    <row r="28736" spans="1:3">
      <c r="A28736" s="15" t="s">
        <v>37045</v>
      </c>
      <c r="B28736" s="16" t="s">
        <v>37046</v>
      </c>
      <c r="C28736" s="16" t="s">
        <v>35402</v>
      </c>
    </row>
    <row r="28737" spans="1:3">
      <c r="A28737" s="1" t="s">
        <v>37045</v>
      </c>
      <c r="B28737" s="2" t="s">
        <v>37046</v>
      </c>
      <c r="C28737" s="2" t="s">
        <v>36700</v>
      </c>
    </row>
    <row r="28738" spans="1:3">
      <c r="A28738" s="15" t="s">
        <v>37045</v>
      </c>
      <c r="B28738" s="16" t="s">
        <v>37046</v>
      </c>
      <c r="C28738" s="16" t="s">
        <v>35819</v>
      </c>
    </row>
    <row r="28739" spans="1:3">
      <c r="A28739" s="1" t="s">
        <v>37045</v>
      </c>
      <c r="B28739" s="2" t="s">
        <v>37046</v>
      </c>
      <c r="C28739" s="2" t="s">
        <v>34945</v>
      </c>
    </row>
    <row r="28740" spans="1:3">
      <c r="A28740" s="15" t="s">
        <v>37045</v>
      </c>
      <c r="B28740" s="16" t="s">
        <v>37046</v>
      </c>
      <c r="C28740" s="16" t="s">
        <v>36815</v>
      </c>
    </row>
    <row r="28741" spans="1:3">
      <c r="A28741" s="1" t="s">
        <v>37045</v>
      </c>
      <c r="B28741" s="2" t="s">
        <v>37046</v>
      </c>
      <c r="C28741" s="2" t="s">
        <v>35171</v>
      </c>
    </row>
    <row r="28742" spans="1:3">
      <c r="A28742" s="15" t="s">
        <v>37045</v>
      </c>
      <c r="B28742" s="16" t="s">
        <v>37046</v>
      </c>
      <c r="C28742" s="16" t="s">
        <v>34951</v>
      </c>
    </row>
    <row r="28743" spans="1:3">
      <c r="A28743" s="1" t="s">
        <v>37045</v>
      </c>
      <c r="B28743" s="2" t="s">
        <v>37046</v>
      </c>
      <c r="C28743" s="2" t="s">
        <v>34952</v>
      </c>
    </row>
    <row r="28744" spans="1:3">
      <c r="A28744" s="15" t="s">
        <v>37045</v>
      </c>
      <c r="B28744" s="16" t="s">
        <v>37046</v>
      </c>
      <c r="C28744" s="16" t="s">
        <v>34953</v>
      </c>
    </row>
    <row r="28745" spans="1:3">
      <c r="A28745" s="1" t="s">
        <v>37045</v>
      </c>
      <c r="B28745" s="2" t="s">
        <v>37046</v>
      </c>
      <c r="C28745" s="2" t="s">
        <v>34954</v>
      </c>
    </row>
    <row r="28746" spans="1:3">
      <c r="A28746" s="15" t="s">
        <v>37045</v>
      </c>
      <c r="B28746" s="16" t="s">
        <v>37046</v>
      </c>
      <c r="C28746" s="16" t="s">
        <v>34955</v>
      </c>
    </row>
    <row r="28747" spans="1:3">
      <c r="A28747" s="1" t="s">
        <v>37045</v>
      </c>
      <c r="B28747" s="2" t="s">
        <v>37046</v>
      </c>
      <c r="C28747" s="2" t="s">
        <v>35573</v>
      </c>
    </row>
    <row r="28748" spans="1:3">
      <c r="A28748" s="15" t="s">
        <v>37045</v>
      </c>
      <c r="B28748" s="16" t="s">
        <v>37046</v>
      </c>
      <c r="C28748" s="16" t="s">
        <v>34959</v>
      </c>
    </row>
    <row r="28749" spans="1:3">
      <c r="A28749" s="1" t="s">
        <v>37045</v>
      </c>
      <c r="B28749" s="2" t="s">
        <v>37046</v>
      </c>
      <c r="C28749" s="2" t="s">
        <v>36681</v>
      </c>
    </row>
    <row r="28750" spans="1:3">
      <c r="A28750" s="15" t="s">
        <v>37045</v>
      </c>
      <c r="B28750" s="16" t="s">
        <v>37046</v>
      </c>
      <c r="C28750" s="16" t="s">
        <v>35278</v>
      </c>
    </row>
    <row r="28751" spans="1:3">
      <c r="A28751" s="1" t="s">
        <v>37045</v>
      </c>
      <c r="B28751" s="2" t="s">
        <v>37046</v>
      </c>
      <c r="C28751" s="2" t="s">
        <v>36973</v>
      </c>
    </row>
    <row r="28752" spans="1:3">
      <c r="A28752" s="15" t="s">
        <v>37045</v>
      </c>
      <c r="B28752" s="16" t="s">
        <v>37046</v>
      </c>
      <c r="C28752" s="16" t="s">
        <v>35750</v>
      </c>
    </row>
    <row r="28753" spans="1:3">
      <c r="A28753" s="1" t="s">
        <v>37045</v>
      </c>
      <c r="B28753" s="2" t="s">
        <v>37046</v>
      </c>
      <c r="C28753" s="2" t="s">
        <v>34636</v>
      </c>
    </row>
    <row r="28754" spans="1:3">
      <c r="A28754" s="15" t="s">
        <v>37045</v>
      </c>
      <c r="B28754" s="16" t="s">
        <v>37046</v>
      </c>
      <c r="C28754" s="16" t="s">
        <v>35751</v>
      </c>
    </row>
    <row r="28755" spans="1:3">
      <c r="A28755" s="1" t="s">
        <v>37045</v>
      </c>
      <c r="B28755" s="2" t="s">
        <v>37046</v>
      </c>
      <c r="C28755" s="2" t="s">
        <v>34546</v>
      </c>
    </row>
    <row r="28756" spans="1:3">
      <c r="A28756" s="15" t="s">
        <v>37045</v>
      </c>
      <c r="B28756" s="16" t="s">
        <v>37046</v>
      </c>
      <c r="C28756" s="16" t="s">
        <v>36343</v>
      </c>
    </row>
    <row r="28757" spans="1:3">
      <c r="A28757" s="1" t="s">
        <v>37045</v>
      </c>
      <c r="B28757" s="2" t="s">
        <v>37046</v>
      </c>
      <c r="C28757" s="2" t="s">
        <v>36967</v>
      </c>
    </row>
    <row r="28758" spans="1:3">
      <c r="A28758" s="15" t="s">
        <v>37045</v>
      </c>
      <c r="B28758" s="16" t="s">
        <v>37046</v>
      </c>
      <c r="C28758" s="16" t="s">
        <v>35518</v>
      </c>
    </row>
    <row r="28759" spans="1:3">
      <c r="A28759" s="1" t="s">
        <v>37045</v>
      </c>
      <c r="B28759" s="2" t="s">
        <v>37046</v>
      </c>
      <c r="C28759" s="2" t="s">
        <v>37006</v>
      </c>
    </row>
    <row r="28760" spans="1:3">
      <c r="A28760" s="15" t="s">
        <v>37045</v>
      </c>
      <c r="B28760" s="16" t="s">
        <v>37046</v>
      </c>
      <c r="C28760" s="16" t="s">
        <v>34873</v>
      </c>
    </row>
    <row r="28761" spans="1:3">
      <c r="A28761" s="1" t="s">
        <v>37045</v>
      </c>
      <c r="B28761" s="2" t="s">
        <v>37046</v>
      </c>
      <c r="C28761" s="2" t="s">
        <v>36448</v>
      </c>
    </row>
    <row r="28762" spans="1:3">
      <c r="A28762" s="15" t="s">
        <v>37045</v>
      </c>
      <c r="B28762" s="16" t="s">
        <v>37046</v>
      </c>
      <c r="C28762" s="16" t="s">
        <v>35586</v>
      </c>
    </row>
    <row r="28763" spans="1:3">
      <c r="A28763" s="1" t="s">
        <v>37045</v>
      </c>
      <c r="B28763" s="2" t="s">
        <v>37046</v>
      </c>
      <c r="C28763" s="2" t="s">
        <v>36745</v>
      </c>
    </row>
    <row r="28764" spans="1:3">
      <c r="A28764" s="15" t="s">
        <v>37045</v>
      </c>
      <c r="B28764" s="16" t="s">
        <v>37046</v>
      </c>
      <c r="C28764" s="16" t="s">
        <v>36451</v>
      </c>
    </row>
    <row r="28765" spans="1:3">
      <c r="A28765" s="1" t="s">
        <v>37045</v>
      </c>
      <c r="B28765" s="2" t="s">
        <v>37046</v>
      </c>
      <c r="C28765" s="2" t="s">
        <v>36723</v>
      </c>
    </row>
    <row r="28766" spans="1:3">
      <c r="A28766" s="15" t="s">
        <v>37045</v>
      </c>
      <c r="B28766" s="16" t="s">
        <v>37046</v>
      </c>
      <c r="C28766" s="16" t="s">
        <v>35223</v>
      </c>
    </row>
    <row r="28767" spans="1:3">
      <c r="A28767" s="1" t="s">
        <v>37045</v>
      </c>
      <c r="B28767" s="2" t="s">
        <v>37046</v>
      </c>
      <c r="C28767" s="2" t="s">
        <v>34465</v>
      </c>
    </row>
    <row r="28768" spans="1:3">
      <c r="A28768" s="15" t="s">
        <v>37045</v>
      </c>
      <c r="B28768" s="16" t="s">
        <v>37046</v>
      </c>
      <c r="C28768" s="16" t="s">
        <v>36502</v>
      </c>
    </row>
    <row r="28769" spans="1:3">
      <c r="A28769" s="1" t="s">
        <v>37045</v>
      </c>
      <c r="B28769" s="2" t="s">
        <v>37046</v>
      </c>
      <c r="C28769" s="2" t="s">
        <v>36225</v>
      </c>
    </row>
    <row r="28770" spans="1:3">
      <c r="A28770" s="15" t="s">
        <v>37045</v>
      </c>
      <c r="B28770" s="16" t="s">
        <v>37046</v>
      </c>
      <c r="C28770" s="16" t="s">
        <v>35846</v>
      </c>
    </row>
    <row r="28771" spans="1:3">
      <c r="A28771" s="1" t="s">
        <v>37045</v>
      </c>
      <c r="B28771" s="2" t="s">
        <v>37046</v>
      </c>
      <c r="C28771" s="2" t="s">
        <v>34467</v>
      </c>
    </row>
    <row r="28772" spans="1:3">
      <c r="A28772" s="15" t="s">
        <v>37045</v>
      </c>
      <c r="B28772" s="16" t="s">
        <v>37046</v>
      </c>
      <c r="C28772" s="16" t="s">
        <v>34885</v>
      </c>
    </row>
    <row r="28773" spans="1:3">
      <c r="A28773" s="1" t="s">
        <v>37045</v>
      </c>
      <c r="B28773" s="2" t="s">
        <v>37046</v>
      </c>
      <c r="C28773" s="2" t="s">
        <v>34468</v>
      </c>
    </row>
    <row r="28774" spans="1:3">
      <c r="A28774" s="15" t="s">
        <v>37045</v>
      </c>
      <c r="B28774" s="16" t="s">
        <v>37046</v>
      </c>
      <c r="C28774" s="16" t="s">
        <v>34560</v>
      </c>
    </row>
    <row r="28775" spans="1:3">
      <c r="A28775" s="1" t="s">
        <v>37045</v>
      </c>
      <c r="B28775" s="2" t="s">
        <v>37046</v>
      </c>
      <c r="C28775" s="2" t="s">
        <v>35059</v>
      </c>
    </row>
    <row r="28776" spans="1:3">
      <c r="A28776" s="15" t="s">
        <v>37045</v>
      </c>
      <c r="B28776" s="16" t="s">
        <v>37046</v>
      </c>
      <c r="C28776" s="16" t="s">
        <v>36974</v>
      </c>
    </row>
    <row r="28777" spans="1:3">
      <c r="A28777" s="1" t="s">
        <v>37045</v>
      </c>
      <c r="B28777" s="2" t="s">
        <v>37046</v>
      </c>
      <c r="C28777" s="2" t="s">
        <v>34507</v>
      </c>
    </row>
    <row r="28778" spans="1:3">
      <c r="A28778" s="15" t="s">
        <v>37045</v>
      </c>
      <c r="B28778" s="16" t="s">
        <v>37046</v>
      </c>
      <c r="C28778" s="16" t="s">
        <v>35392</v>
      </c>
    </row>
    <row r="28779" spans="1:3">
      <c r="A28779" s="1" t="s">
        <v>37045</v>
      </c>
      <c r="B28779" s="2" t="s">
        <v>37046</v>
      </c>
      <c r="C28779" s="2" t="s">
        <v>35393</v>
      </c>
    </row>
    <row r="28780" spans="1:3">
      <c r="A28780" s="15" t="s">
        <v>37045</v>
      </c>
      <c r="B28780" s="16" t="s">
        <v>37046</v>
      </c>
      <c r="C28780" s="16" t="s">
        <v>36016</v>
      </c>
    </row>
    <row r="28781" spans="1:3">
      <c r="A28781" s="1" t="s">
        <v>37045</v>
      </c>
      <c r="B28781" s="2" t="s">
        <v>37046</v>
      </c>
      <c r="C28781" s="2" t="s">
        <v>35758</v>
      </c>
    </row>
    <row r="28782" spans="1:3">
      <c r="A28782" s="15" t="s">
        <v>37045</v>
      </c>
      <c r="B28782" s="16" t="s">
        <v>37046</v>
      </c>
      <c r="C28782" s="16" t="s">
        <v>35820</v>
      </c>
    </row>
    <row r="28783" spans="1:3">
      <c r="A28783" s="1" t="s">
        <v>37045</v>
      </c>
      <c r="B28783" s="2" t="s">
        <v>37046</v>
      </c>
      <c r="C28783" s="2" t="s">
        <v>36960</v>
      </c>
    </row>
    <row r="28784" spans="1:3">
      <c r="A28784" s="15" t="s">
        <v>37045</v>
      </c>
      <c r="B28784" s="16" t="s">
        <v>37046</v>
      </c>
      <c r="C28784" s="16" t="s">
        <v>35496</v>
      </c>
    </row>
    <row r="28785" spans="1:3">
      <c r="A28785" s="1" t="s">
        <v>37045</v>
      </c>
      <c r="B28785" s="2" t="s">
        <v>37046</v>
      </c>
      <c r="C28785" s="2" t="s">
        <v>35893</v>
      </c>
    </row>
    <row r="28786" spans="1:3">
      <c r="A28786" s="15" t="s">
        <v>37045</v>
      </c>
      <c r="B28786" s="16" t="s">
        <v>37046</v>
      </c>
      <c r="C28786" s="16" t="s">
        <v>35099</v>
      </c>
    </row>
    <row r="28787" spans="1:3">
      <c r="A28787" s="1" t="s">
        <v>37045</v>
      </c>
      <c r="B28787" s="2" t="s">
        <v>37046</v>
      </c>
      <c r="C28787" s="2" t="s">
        <v>37037</v>
      </c>
    </row>
    <row r="28788" spans="1:3">
      <c r="A28788" s="15" t="s">
        <v>37045</v>
      </c>
      <c r="B28788" s="16" t="s">
        <v>37046</v>
      </c>
      <c r="C28788" s="16" t="s">
        <v>34902</v>
      </c>
    </row>
    <row r="28789" spans="1:3">
      <c r="A28789" s="1" t="s">
        <v>37045</v>
      </c>
      <c r="B28789" s="2" t="s">
        <v>37046</v>
      </c>
      <c r="C28789" s="2" t="s">
        <v>36904</v>
      </c>
    </row>
    <row r="28790" spans="1:3">
      <c r="A28790" s="15" t="s">
        <v>37045</v>
      </c>
      <c r="B28790" s="16" t="s">
        <v>37046</v>
      </c>
      <c r="C28790" s="16" t="s">
        <v>34904</v>
      </c>
    </row>
    <row r="28791" spans="1:3">
      <c r="A28791" s="1" t="s">
        <v>37045</v>
      </c>
      <c r="B28791" s="2" t="s">
        <v>37046</v>
      </c>
      <c r="C28791" s="2" t="s">
        <v>34991</v>
      </c>
    </row>
    <row r="28792" spans="1:3">
      <c r="A28792" s="15" t="s">
        <v>37045</v>
      </c>
      <c r="B28792" s="16" t="s">
        <v>37046</v>
      </c>
      <c r="C28792" s="16" t="s">
        <v>35477</v>
      </c>
    </row>
    <row r="28793" spans="1:3">
      <c r="A28793" s="1" t="s">
        <v>37045</v>
      </c>
      <c r="B28793" s="2" t="s">
        <v>37046</v>
      </c>
      <c r="C28793" s="2" t="s">
        <v>36458</v>
      </c>
    </row>
    <row r="28794" spans="1:3">
      <c r="A28794" s="15" t="s">
        <v>37045</v>
      </c>
      <c r="B28794" s="16" t="s">
        <v>37046</v>
      </c>
      <c r="C28794" s="16" t="s">
        <v>35669</v>
      </c>
    </row>
    <row r="28795" spans="1:3">
      <c r="A28795" s="1" t="s">
        <v>37045</v>
      </c>
      <c r="B28795" s="2" t="s">
        <v>37046</v>
      </c>
      <c r="C28795" s="2" t="s">
        <v>34993</v>
      </c>
    </row>
    <row r="28796" spans="1:3">
      <c r="A28796" s="15" t="s">
        <v>37045</v>
      </c>
      <c r="B28796" s="16" t="s">
        <v>37046</v>
      </c>
      <c r="C28796" s="16" t="s">
        <v>36350</v>
      </c>
    </row>
    <row r="28797" spans="1:3">
      <c r="A28797" s="1" t="s">
        <v>37045</v>
      </c>
      <c r="B28797" s="2" t="s">
        <v>37046</v>
      </c>
      <c r="C28797" s="2" t="s">
        <v>36652</v>
      </c>
    </row>
    <row r="28798" spans="1:3">
      <c r="A28798" s="15" t="s">
        <v>37045</v>
      </c>
      <c r="B28798" s="16" t="s">
        <v>37046</v>
      </c>
      <c r="C28798" s="16" t="s">
        <v>34517</v>
      </c>
    </row>
    <row r="28799" spans="1:3">
      <c r="A28799" s="1" t="s">
        <v>37045</v>
      </c>
      <c r="B28799" s="2" t="s">
        <v>37046</v>
      </c>
      <c r="C28799" s="2" t="s">
        <v>35541</v>
      </c>
    </row>
    <row r="28800" spans="1:3">
      <c r="A28800" s="15" t="s">
        <v>37045</v>
      </c>
      <c r="B28800" s="16" t="s">
        <v>37046</v>
      </c>
      <c r="C28800" s="16" t="s">
        <v>35563</v>
      </c>
    </row>
    <row r="28801" spans="1:3">
      <c r="A28801" s="1" t="s">
        <v>37045</v>
      </c>
      <c r="B28801" s="2" t="s">
        <v>37046</v>
      </c>
      <c r="C28801" s="2" t="s">
        <v>35287</v>
      </c>
    </row>
    <row r="28802" spans="1:3">
      <c r="A28802" s="15" t="s">
        <v>37045</v>
      </c>
      <c r="B28802" s="16" t="s">
        <v>37046</v>
      </c>
      <c r="C28802" s="16" t="s">
        <v>35008</v>
      </c>
    </row>
    <row r="28803" spans="1:3">
      <c r="A28803" s="1" t="s">
        <v>37045</v>
      </c>
      <c r="B28803" s="2" t="s">
        <v>37046</v>
      </c>
      <c r="C28803" s="2" t="s">
        <v>35543</v>
      </c>
    </row>
    <row r="28804" spans="1:3">
      <c r="A28804" s="15" t="s">
        <v>37045</v>
      </c>
      <c r="B28804" s="16" t="s">
        <v>37046</v>
      </c>
      <c r="C28804" s="16" t="s">
        <v>34917</v>
      </c>
    </row>
    <row r="28805" spans="1:3">
      <c r="A28805" s="1" t="s">
        <v>37045</v>
      </c>
      <c r="B28805" s="2" t="s">
        <v>37046</v>
      </c>
      <c r="C28805" s="2" t="s">
        <v>36127</v>
      </c>
    </row>
    <row r="28806" spans="1:3">
      <c r="A28806" s="15" t="s">
        <v>37045</v>
      </c>
      <c r="B28806" s="16" t="s">
        <v>37046</v>
      </c>
      <c r="C28806" s="16" t="s">
        <v>35547</v>
      </c>
    </row>
    <row r="28807" spans="1:3">
      <c r="A28807" s="1" t="s">
        <v>37045</v>
      </c>
      <c r="B28807" s="2" t="s">
        <v>37046</v>
      </c>
      <c r="C28807" s="2" t="s">
        <v>36018</v>
      </c>
    </row>
    <row r="28808" spans="1:3">
      <c r="A28808" s="15" t="s">
        <v>37045</v>
      </c>
      <c r="B28808" s="16" t="s">
        <v>37046</v>
      </c>
      <c r="C28808" s="16" t="s">
        <v>37041</v>
      </c>
    </row>
    <row r="28809" spans="1:3">
      <c r="A28809" s="1" t="s">
        <v>37045</v>
      </c>
      <c r="B28809" s="2" t="s">
        <v>37046</v>
      </c>
      <c r="C28809" s="2" t="s">
        <v>36006</v>
      </c>
    </row>
    <row r="28810" spans="1:3">
      <c r="A28810" s="15" t="s">
        <v>37045</v>
      </c>
      <c r="B28810" s="16" t="s">
        <v>37046</v>
      </c>
      <c r="C28810" s="16" t="s">
        <v>34482</v>
      </c>
    </row>
    <row r="28811" spans="1:3">
      <c r="A28811" s="1" t="s">
        <v>37045</v>
      </c>
      <c r="B28811" s="2" t="s">
        <v>37046</v>
      </c>
      <c r="C28811" s="2" t="s">
        <v>36528</v>
      </c>
    </row>
    <row r="28812" spans="1:3">
      <c r="A28812" s="15" t="s">
        <v>37045</v>
      </c>
      <c r="B28812" s="16" t="s">
        <v>37046</v>
      </c>
      <c r="C28812" s="16" t="s">
        <v>35480</v>
      </c>
    </row>
    <row r="28813" spans="1:3">
      <c r="A28813" s="1" t="s">
        <v>37045</v>
      </c>
      <c r="B28813" s="2" t="s">
        <v>37046</v>
      </c>
      <c r="C28813" s="2" t="s">
        <v>37028</v>
      </c>
    </row>
    <row r="28814" spans="1:3">
      <c r="A28814" s="15" t="s">
        <v>37045</v>
      </c>
      <c r="B28814" s="16" t="s">
        <v>37046</v>
      </c>
      <c r="C28814" s="16" t="s">
        <v>35481</v>
      </c>
    </row>
    <row r="28815" spans="1:3">
      <c r="A28815" s="1" t="s">
        <v>37045</v>
      </c>
      <c r="B28815" s="2" t="s">
        <v>37046</v>
      </c>
      <c r="C28815" s="2" t="s">
        <v>34614</v>
      </c>
    </row>
    <row r="28816" spans="1:3">
      <c r="A28816" s="15" t="s">
        <v>37045</v>
      </c>
      <c r="B28816" s="16" t="s">
        <v>37046</v>
      </c>
      <c r="C28816" s="16" t="s">
        <v>35507</v>
      </c>
    </row>
    <row r="28817" spans="1:3">
      <c r="A28817" s="1" t="s">
        <v>37045</v>
      </c>
      <c r="B28817" s="2" t="s">
        <v>37046</v>
      </c>
      <c r="C28817" s="2" t="s">
        <v>35482</v>
      </c>
    </row>
    <row r="28818" spans="1:3">
      <c r="A28818" s="15" t="s">
        <v>37045</v>
      </c>
      <c r="B28818" s="16" t="s">
        <v>37046</v>
      </c>
      <c r="C28818" s="16" t="s">
        <v>36007</v>
      </c>
    </row>
    <row r="28819" spans="1:3">
      <c r="A28819" s="1" t="s">
        <v>37045</v>
      </c>
      <c r="B28819" s="2" t="s">
        <v>37046</v>
      </c>
      <c r="C28819" s="2" t="s">
        <v>36224</v>
      </c>
    </row>
    <row r="28820" spans="1:3">
      <c r="A28820" s="15" t="s">
        <v>37045</v>
      </c>
      <c r="B28820" s="16" t="s">
        <v>37046</v>
      </c>
      <c r="C28820" s="16" t="s">
        <v>36733</v>
      </c>
    </row>
    <row r="28821" spans="1:3">
      <c r="A28821" s="1" t="s">
        <v>37045</v>
      </c>
      <c r="B28821" s="2" t="s">
        <v>37046</v>
      </c>
      <c r="C28821" s="2" t="s">
        <v>35572</v>
      </c>
    </row>
    <row r="28822" spans="1:3">
      <c r="A28822" s="15" t="s">
        <v>37045</v>
      </c>
      <c r="B28822" s="16" t="s">
        <v>37046</v>
      </c>
      <c r="C28822" s="16" t="s">
        <v>35029</v>
      </c>
    </row>
    <row r="28823" spans="1:3">
      <c r="A28823" s="1" t="s">
        <v>37045</v>
      </c>
      <c r="B28823" s="2" t="s">
        <v>37046</v>
      </c>
      <c r="C28823" s="2" t="s">
        <v>35293</v>
      </c>
    </row>
    <row r="28824" spans="1:3">
      <c r="A28824" s="15" t="s">
        <v>37045</v>
      </c>
      <c r="B28824" s="16" t="s">
        <v>37046</v>
      </c>
      <c r="C28824" s="16" t="s">
        <v>34844</v>
      </c>
    </row>
    <row r="28825" spans="1:3">
      <c r="A28825" s="1" t="s">
        <v>37045</v>
      </c>
      <c r="B28825" s="2" t="s">
        <v>37046</v>
      </c>
      <c r="C28825" s="2" t="s">
        <v>34946</v>
      </c>
    </row>
    <row r="28826" spans="1:3">
      <c r="A28826" s="15" t="s">
        <v>37045</v>
      </c>
      <c r="B28826" s="16" t="s">
        <v>37046</v>
      </c>
      <c r="C28826" s="16" t="s">
        <v>37042</v>
      </c>
    </row>
    <row r="28827" spans="1:3">
      <c r="A28827" s="1" t="s">
        <v>37045</v>
      </c>
      <c r="B28827" s="2" t="s">
        <v>37046</v>
      </c>
      <c r="C28827" s="2" t="s">
        <v>36305</v>
      </c>
    </row>
    <row r="28828" spans="1:3">
      <c r="A28828" s="15" t="s">
        <v>37045</v>
      </c>
      <c r="B28828" s="16" t="s">
        <v>37046</v>
      </c>
      <c r="C28828" s="16" t="s">
        <v>35331</v>
      </c>
    </row>
    <row r="28829" spans="1:3">
      <c r="A28829" s="1" t="s">
        <v>37045</v>
      </c>
      <c r="B28829" s="2" t="s">
        <v>37046</v>
      </c>
      <c r="C28829" s="2" t="s">
        <v>36467</v>
      </c>
    </row>
    <row r="28830" spans="1:3">
      <c r="A28830" s="5" t="s">
        <v>37045</v>
      </c>
      <c r="B28830" s="6" t="s">
        <v>37046</v>
      </c>
      <c r="C28830" s="6" t="s">
        <v>35888</v>
      </c>
    </row>
    <row r="28831" spans="1:3">
      <c r="A28831" s="1" t="s">
        <v>37045</v>
      </c>
      <c r="B28831" s="2" t="s">
        <v>37046</v>
      </c>
      <c r="C28831" s="2" t="s">
        <v>36632</v>
      </c>
    </row>
    <row r="28832" spans="1:3">
      <c r="A28832" s="15" t="s">
        <v>37045</v>
      </c>
      <c r="B28832" s="16" t="s">
        <v>37046</v>
      </c>
      <c r="C28832" s="16" t="s">
        <v>36391</v>
      </c>
    </row>
    <row r="28833" spans="1:3">
      <c r="A28833" s="1" t="s">
        <v>37045</v>
      </c>
      <c r="B28833" s="2" t="s">
        <v>37046</v>
      </c>
      <c r="C28833" s="2" t="s">
        <v>35114</v>
      </c>
    </row>
    <row r="28834" spans="1:3">
      <c r="A28834" s="15" t="s">
        <v>37045</v>
      </c>
      <c r="B28834" s="16" t="s">
        <v>37046</v>
      </c>
      <c r="C28834" s="16" t="s">
        <v>35067</v>
      </c>
    </row>
    <row r="28835" spans="1:3">
      <c r="A28835" s="1" t="s">
        <v>37045</v>
      </c>
      <c r="B28835" s="2" t="s">
        <v>37046</v>
      </c>
      <c r="C28835" s="2" t="s">
        <v>36633</v>
      </c>
    </row>
    <row r="28836" spans="1:3">
      <c r="A28836" s="15" t="s">
        <v>37045</v>
      </c>
      <c r="B28836" s="16" t="s">
        <v>37046</v>
      </c>
      <c r="C28836" s="16" t="s">
        <v>35918</v>
      </c>
    </row>
    <row r="28837" spans="1:3">
      <c r="A28837" s="1" t="s">
        <v>37045</v>
      </c>
      <c r="B28837" s="2" t="s">
        <v>37046</v>
      </c>
      <c r="C28837" s="2" t="s">
        <v>36353</v>
      </c>
    </row>
    <row r="28838" spans="1:3">
      <c r="A28838" s="15" t="s">
        <v>37045</v>
      </c>
      <c r="B28838" s="16" t="s">
        <v>37046</v>
      </c>
      <c r="C28838" s="16" t="s">
        <v>35919</v>
      </c>
    </row>
    <row r="28839" spans="1:3">
      <c r="A28839" s="1" t="s">
        <v>37045</v>
      </c>
      <c r="B28839" s="2" t="s">
        <v>37046</v>
      </c>
      <c r="C28839" s="2" t="s">
        <v>37017</v>
      </c>
    </row>
    <row r="28840" spans="1:3">
      <c r="A28840" s="15" t="s">
        <v>37045</v>
      </c>
      <c r="B28840" s="16" t="s">
        <v>37046</v>
      </c>
      <c r="C28840" s="16" t="s">
        <v>35953</v>
      </c>
    </row>
    <row r="28841" spans="1:3">
      <c r="A28841" s="1" t="s">
        <v>37045</v>
      </c>
      <c r="B28841" s="2" t="s">
        <v>37046</v>
      </c>
      <c r="C28841" s="2" t="s">
        <v>35279</v>
      </c>
    </row>
    <row r="28842" spans="1:3">
      <c r="A28842" s="15" t="s">
        <v>37045</v>
      </c>
      <c r="B28842" s="16" t="s">
        <v>37046</v>
      </c>
      <c r="C28842" s="16" t="s">
        <v>36163</v>
      </c>
    </row>
    <row r="28843" spans="1:3">
      <c r="A28843" s="1" t="s">
        <v>37045</v>
      </c>
      <c r="B28843" s="2" t="s">
        <v>37046</v>
      </c>
      <c r="C28843" s="2" t="s">
        <v>34632</v>
      </c>
    </row>
    <row r="28844" spans="1:3">
      <c r="A28844" s="15" t="s">
        <v>37045</v>
      </c>
      <c r="B28844" s="16" t="s">
        <v>37046</v>
      </c>
      <c r="C28844" s="16" t="s">
        <v>37029</v>
      </c>
    </row>
    <row r="28845" spans="1:3">
      <c r="A28845" s="1" t="s">
        <v>37045</v>
      </c>
      <c r="B28845" s="2" t="s">
        <v>37046</v>
      </c>
      <c r="C28845" s="2" t="s">
        <v>36022</v>
      </c>
    </row>
    <row r="28846" spans="1:3">
      <c r="A28846" s="15" t="s">
        <v>37045</v>
      </c>
      <c r="B28846" s="16" t="s">
        <v>37046</v>
      </c>
      <c r="C28846" s="16" t="s">
        <v>37030</v>
      </c>
    </row>
    <row r="28847" spans="1:3">
      <c r="A28847" s="1" t="s">
        <v>37045</v>
      </c>
      <c r="B28847" s="2" t="s">
        <v>37046</v>
      </c>
      <c r="C28847" s="2" t="s">
        <v>36951</v>
      </c>
    </row>
    <row r="28848" spans="1:3">
      <c r="A28848" s="15" t="s">
        <v>37045</v>
      </c>
      <c r="B28848" s="16" t="s">
        <v>37046</v>
      </c>
      <c r="C28848" s="16" t="s">
        <v>34967</v>
      </c>
    </row>
    <row r="28849" spans="1:3">
      <c r="A28849" s="1" t="s">
        <v>37045</v>
      </c>
      <c r="B28849" s="2" t="s">
        <v>37046</v>
      </c>
      <c r="C28849" s="2" t="s">
        <v>36182</v>
      </c>
    </row>
    <row r="28850" spans="1:3">
      <c r="A28850" s="15" t="s">
        <v>37045</v>
      </c>
      <c r="B28850" s="16" t="s">
        <v>37046</v>
      </c>
      <c r="C28850" s="16" t="s">
        <v>36966</v>
      </c>
    </row>
    <row r="28851" spans="1:3">
      <c r="A28851" s="1" t="s">
        <v>37045</v>
      </c>
      <c r="B28851" s="2" t="s">
        <v>37046</v>
      </c>
      <c r="C28851" s="2" t="s">
        <v>36010</v>
      </c>
    </row>
    <row r="28852" spans="1:3">
      <c r="A28852" s="15" t="s">
        <v>37045</v>
      </c>
      <c r="B28852" s="16" t="s">
        <v>37046</v>
      </c>
      <c r="C28852" s="16" t="s">
        <v>35072</v>
      </c>
    </row>
    <row r="28853" spans="1:3">
      <c r="A28853" s="1" t="s">
        <v>37045</v>
      </c>
      <c r="B28853" s="2" t="s">
        <v>37046</v>
      </c>
      <c r="C28853" s="2" t="s">
        <v>34871</v>
      </c>
    </row>
    <row r="28854" spans="1:3">
      <c r="A28854" s="15" t="s">
        <v>37045</v>
      </c>
      <c r="B28854" s="16" t="s">
        <v>37046</v>
      </c>
      <c r="C28854" s="16" t="s">
        <v>37005</v>
      </c>
    </row>
    <row r="28855" spans="1:3">
      <c r="A28855" s="1" t="s">
        <v>37045</v>
      </c>
      <c r="B28855" s="2" t="s">
        <v>37046</v>
      </c>
      <c r="C28855" s="2" t="s">
        <v>37018</v>
      </c>
    </row>
    <row r="28856" spans="1:3">
      <c r="A28856" s="15" t="s">
        <v>37045</v>
      </c>
      <c r="B28856" s="16" t="s">
        <v>37046</v>
      </c>
      <c r="C28856" s="16" t="s">
        <v>35622</v>
      </c>
    </row>
    <row r="28857" spans="1:3">
      <c r="A28857" s="1" t="s">
        <v>37045</v>
      </c>
      <c r="B28857" s="2" t="s">
        <v>37046</v>
      </c>
      <c r="C28857" s="2" t="s">
        <v>34399</v>
      </c>
    </row>
    <row r="28858" spans="1:3">
      <c r="A28858" s="15" t="s">
        <v>37045</v>
      </c>
      <c r="B28858" s="16" t="s">
        <v>37046</v>
      </c>
      <c r="C28858" s="16" t="s">
        <v>34753</v>
      </c>
    </row>
    <row r="28859" spans="1:3">
      <c r="A28859" s="1" t="s">
        <v>37045</v>
      </c>
      <c r="B28859" s="2" t="s">
        <v>37046</v>
      </c>
      <c r="C28859" s="2" t="s">
        <v>36711</v>
      </c>
    </row>
    <row r="28860" spans="1:3">
      <c r="A28860" s="15" t="s">
        <v>37045</v>
      </c>
      <c r="B28860" s="16" t="s">
        <v>37046</v>
      </c>
      <c r="C28860" s="16" t="s">
        <v>35623</v>
      </c>
    </row>
    <row r="28861" spans="1:3">
      <c r="A28861" s="1" t="s">
        <v>37045</v>
      </c>
      <c r="B28861" s="2" t="s">
        <v>37046</v>
      </c>
      <c r="C28861" s="2" t="s">
        <v>36578</v>
      </c>
    </row>
    <row r="28862" spans="1:3">
      <c r="A28862" s="15" t="s">
        <v>37045</v>
      </c>
      <c r="B28862" s="16" t="s">
        <v>37046</v>
      </c>
      <c r="C28862" s="16" t="s">
        <v>36130</v>
      </c>
    </row>
    <row r="28863" spans="1:3">
      <c r="A28863" s="1" t="s">
        <v>37045</v>
      </c>
      <c r="B28863" s="2" t="s">
        <v>37046</v>
      </c>
      <c r="C28863" s="2" t="s">
        <v>36247</v>
      </c>
    </row>
    <row r="28864" spans="1:3">
      <c r="A28864" s="15" t="s">
        <v>37045</v>
      </c>
      <c r="B28864" s="16" t="s">
        <v>37046</v>
      </c>
      <c r="C28864" s="16" t="s">
        <v>35565</v>
      </c>
    </row>
    <row r="28865" spans="1:3">
      <c r="A28865" s="1" t="s">
        <v>37045</v>
      </c>
      <c r="B28865" s="2" t="s">
        <v>37046</v>
      </c>
      <c r="C28865" s="2" t="s">
        <v>36685</v>
      </c>
    </row>
    <row r="28866" spans="1:3">
      <c r="A28866" s="15" t="s">
        <v>37045</v>
      </c>
      <c r="B28866" s="16" t="s">
        <v>37046</v>
      </c>
      <c r="C28866" s="16" t="s">
        <v>34652</v>
      </c>
    </row>
    <row r="28867" spans="1:3">
      <c r="A28867" s="1" t="s">
        <v>37045</v>
      </c>
      <c r="B28867" s="2" t="s">
        <v>37046</v>
      </c>
      <c r="C28867" s="2" t="s">
        <v>34373</v>
      </c>
    </row>
    <row r="28868" spans="1:3">
      <c r="A28868" s="15" t="s">
        <v>37045</v>
      </c>
      <c r="B28868" s="16" t="s">
        <v>37046</v>
      </c>
      <c r="C28868" s="16" t="s">
        <v>35880</v>
      </c>
    </row>
    <row r="28869" spans="1:3">
      <c r="A28869" s="1" t="s">
        <v>37045</v>
      </c>
      <c r="B28869" s="2" t="s">
        <v>37046</v>
      </c>
      <c r="C28869" s="2" t="s">
        <v>35625</v>
      </c>
    </row>
    <row r="28870" spans="1:3">
      <c r="A28870" s="15" t="s">
        <v>37045</v>
      </c>
      <c r="B28870" s="16" t="s">
        <v>37046</v>
      </c>
      <c r="C28870" s="16" t="s">
        <v>36955</v>
      </c>
    </row>
    <row r="28871" spans="1:3">
      <c r="A28871" s="1" t="s">
        <v>37045</v>
      </c>
      <c r="B28871" s="2" t="s">
        <v>37046</v>
      </c>
      <c r="C28871" s="2" t="s">
        <v>34557</v>
      </c>
    </row>
    <row r="28872" spans="1:3">
      <c r="A28872" s="15" t="s">
        <v>37045</v>
      </c>
      <c r="B28872" s="16" t="s">
        <v>37046</v>
      </c>
      <c r="C28872" s="16" t="s">
        <v>35055</v>
      </c>
    </row>
    <row r="28873" spans="1:3">
      <c r="A28873" s="1" t="s">
        <v>37045</v>
      </c>
      <c r="B28873" s="2" t="s">
        <v>37046</v>
      </c>
      <c r="C28873" s="2" t="s">
        <v>36868</v>
      </c>
    </row>
    <row r="28874" spans="1:3">
      <c r="A28874" s="15" t="s">
        <v>37045</v>
      </c>
      <c r="B28874" s="16" t="s">
        <v>37046</v>
      </c>
      <c r="C28874" s="16" t="s">
        <v>37019</v>
      </c>
    </row>
    <row r="28875" spans="1:3">
      <c r="A28875" s="1" t="s">
        <v>37045</v>
      </c>
      <c r="B28875" s="2" t="s">
        <v>37046</v>
      </c>
      <c r="C28875" s="2" t="s">
        <v>34374</v>
      </c>
    </row>
    <row r="28876" spans="1:3">
      <c r="A28876" s="15" t="s">
        <v>37045</v>
      </c>
      <c r="B28876" s="16" t="s">
        <v>37046</v>
      </c>
      <c r="C28876" s="16" t="s">
        <v>34440</v>
      </c>
    </row>
    <row r="28877" spans="1:3">
      <c r="A28877" s="1" t="s">
        <v>37045</v>
      </c>
      <c r="B28877" s="2" t="s">
        <v>37046</v>
      </c>
      <c r="C28877" s="2" t="s">
        <v>34510</v>
      </c>
    </row>
    <row r="28878" spans="1:3">
      <c r="A28878" s="15" t="s">
        <v>37045</v>
      </c>
      <c r="B28878" s="16" t="s">
        <v>37046</v>
      </c>
      <c r="C28878" s="16" t="s">
        <v>34394</v>
      </c>
    </row>
    <row r="28879" spans="1:3">
      <c r="A28879" s="1" t="s">
        <v>37045</v>
      </c>
      <c r="B28879" s="2" t="s">
        <v>37046</v>
      </c>
      <c r="C28879" s="2" t="s">
        <v>34395</v>
      </c>
    </row>
    <row r="28880" spans="1:3">
      <c r="A28880" s="5" t="s">
        <v>37045</v>
      </c>
      <c r="B28880" s="6" t="s">
        <v>37046</v>
      </c>
      <c r="C28880" s="6" t="s">
        <v>34897</v>
      </c>
    </row>
    <row r="28881" spans="1:3">
      <c r="A28881" s="1" t="s">
        <v>37045</v>
      </c>
      <c r="B28881" s="2" t="s">
        <v>37046</v>
      </c>
      <c r="C28881" s="2" t="s">
        <v>37043</v>
      </c>
    </row>
    <row r="28882" spans="1:3">
      <c r="A28882" s="15" t="s">
        <v>37045</v>
      </c>
      <c r="B28882" s="16" t="s">
        <v>37046</v>
      </c>
      <c r="C28882" s="16" t="s">
        <v>37020</v>
      </c>
    </row>
    <row r="28883" spans="1:3">
      <c r="A28883" s="1" t="s">
        <v>37045</v>
      </c>
      <c r="B28883" s="2" t="s">
        <v>37046</v>
      </c>
      <c r="C28883" s="2" t="s">
        <v>35703</v>
      </c>
    </row>
    <row r="28884" spans="1:3">
      <c r="A28884" s="15" t="s">
        <v>37045</v>
      </c>
      <c r="B28884" s="16" t="s">
        <v>37046</v>
      </c>
      <c r="C28884" s="16" t="s">
        <v>36374</v>
      </c>
    </row>
    <row r="28885" spans="1:3">
      <c r="A28885" s="1" t="s">
        <v>37045</v>
      </c>
      <c r="B28885" s="2" t="s">
        <v>37046</v>
      </c>
      <c r="C28885" s="2" t="s">
        <v>36975</v>
      </c>
    </row>
    <row r="28886" spans="1:3">
      <c r="A28886" s="15" t="s">
        <v>37045</v>
      </c>
      <c r="B28886" s="16" t="s">
        <v>37046</v>
      </c>
      <c r="C28886" s="16" t="s">
        <v>34583</v>
      </c>
    </row>
    <row r="28887" spans="1:3">
      <c r="A28887" s="1" t="s">
        <v>37045</v>
      </c>
      <c r="B28887" s="2" t="s">
        <v>37046</v>
      </c>
      <c r="C28887" s="2" t="s">
        <v>35281</v>
      </c>
    </row>
    <row r="28888" spans="1:3">
      <c r="A28888" s="15" t="s">
        <v>37045</v>
      </c>
      <c r="B28888" s="16" t="s">
        <v>37046</v>
      </c>
      <c r="C28888" s="16" t="s">
        <v>37044</v>
      </c>
    </row>
    <row r="28889" spans="1:3">
      <c r="A28889" s="1" t="s">
        <v>37045</v>
      </c>
      <c r="B28889" s="2" t="s">
        <v>37046</v>
      </c>
      <c r="C28889" s="2" t="s">
        <v>36255</v>
      </c>
    </row>
    <row r="28890" spans="1:3">
      <c r="A28890" s="15" t="s">
        <v>37045</v>
      </c>
      <c r="B28890" s="16" t="s">
        <v>37046</v>
      </c>
      <c r="C28890" s="16" t="s">
        <v>34907</v>
      </c>
    </row>
    <row r="28891" spans="1:3">
      <c r="A28891" s="1" t="s">
        <v>37045</v>
      </c>
      <c r="B28891" s="2" t="s">
        <v>37046</v>
      </c>
      <c r="C28891" s="2" t="s">
        <v>36276</v>
      </c>
    </row>
    <row r="28892" spans="1:3">
      <c r="A28892" s="15" t="s">
        <v>37045</v>
      </c>
      <c r="B28892" s="16" t="s">
        <v>37046</v>
      </c>
      <c r="C28892" s="16" t="s">
        <v>36695</v>
      </c>
    </row>
    <row r="28893" spans="1:3">
      <c r="A28893" s="1" t="s">
        <v>37045</v>
      </c>
      <c r="B28893" s="2" t="s">
        <v>37046</v>
      </c>
      <c r="C28893" s="2" t="s">
        <v>37031</v>
      </c>
    </row>
    <row r="28894" spans="1:3">
      <c r="A28894" s="15" t="s">
        <v>37045</v>
      </c>
      <c r="B28894" s="16" t="s">
        <v>37046</v>
      </c>
      <c r="C28894" s="16" t="s">
        <v>35614</v>
      </c>
    </row>
    <row r="28895" spans="1:3">
      <c r="A28895" s="1" t="s">
        <v>37045</v>
      </c>
      <c r="B28895" s="2" t="s">
        <v>37046</v>
      </c>
      <c r="C28895" s="2" t="s">
        <v>37032</v>
      </c>
    </row>
    <row r="28896" spans="1:3">
      <c r="A28896" s="15" t="s">
        <v>37045</v>
      </c>
      <c r="B28896" s="16" t="s">
        <v>37046</v>
      </c>
      <c r="C28896" s="16" t="s">
        <v>34447</v>
      </c>
    </row>
    <row r="28897" spans="1:3">
      <c r="A28897" s="1" t="s">
        <v>37045</v>
      </c>
      <c r="B28897" s="2" t="s">
        <v>37046</v>
      </c>
      <c r="C28897" s="2" t="s">
        <v>36758</v>
      </c>
    </row>
    <row r="28898" spans="1:3">
      <c r="A28898" s="15" t="s">
        <v>37045</v>
      </c>
      <c r="B28898" s="16" t="s">
        <v>37046</v>
      </c>
      <c r="C28898" s="16" t="s">
        <v>36651</v>
      </c>
    </row>
    <row r="28899" spans="1:3">
      <c r="A28899" s="1" t="s">
        <v>37045</v>
      </c>
      <c r="B28899" s="2" t="s">
        <v>37046</v>
      </c>
      <c r="C28899" s="2" t="s">
        <v>37024</v>
      </c>
    </row>
    <row r="28900" spans="1:3">
      <c r="A28900" s="15" t="s">
        <v>37045</v>
      </c>
      <c r="B28900" s="16" t="s">
        <v>37046</v>
      </c>
      <c r="C28900" s="16" t="s">
        <v>36381</v>
      </c>
    </row>
    <row r="28901" spans="1:3">
      <c r="A28901" s="1" t="s">
        <v>37045</v>
      </c>
      <c r="B28901" s="2" t="s">
        <v>37046</v>
      </c>
      <c r="C28901" s="2" t="s">
        <v>35000</v>
      </c>
    </row>
    <row r="28902" spans="1:3">
      <c r="A28902" s="15" t="s">
        <v>37045</v>
      </c>
      <c r="B28902" s="16" t="s">
        <v>37046</v>
      </c>
      <c r="C28902" s="16" t="s">
        <v>35591</v>
      </c>
    </row>
    <row r="28903" spans="1:3">
      <c r="A28903" s="1" t="s">
        <v>37045</v>
      </c>
      <c r="B28903" s="2" t="s">
        <v>37046</v>
      </c>
      <c r="C28903" s="2" t="s">
        <v>35030</v>
      </c>
    </row>
    <row r="28904" spans="1:3">
      <c r="A28904" s="15" t="s">
        <v>37045</v>
      </c>
      <c r="B28904" s="16" t="s">
        <v>37046</v>
      </c>
      <c r="C28904" s="16" t="s">
        <v>34593</v>
      </c>
    </row>
    <row r="28905" spans="1:3">
      <c r="A28905" s="1" t="s">
        <v>37045</v>
      </c>
      <c r="B28905" s="2" t="s">
        <v>37046</v>
      </c>
      <c r="C28905" s="2" t="s">
        <v>37025</v>
      </c>
    </row>
    <row r="28906" spans="1:3">
      <c r="A28906" s="15" t="s">
        <v>37045</v>
      </c>
      <c r="B28906" s="16" t="s">
        <v>37046</v>
      </c>
      <c r="C28906" s="16" t="s">
        <v>37021</v>
      </c>
    </row>
    <row r="28907" spans="1:3">
      <c r="A28907" s="1" t="s">
        <v>37045</v>
      </c>
      <c r="B28907" s="2" t="s">
        <v>37046</v>
      </c>
      <c r="C28907" s="2" t="s">
        <v>34709</v>
      </c>
    </row>
    <row r="28908" spans="1:3">
      <c r="A28908" s="15" t="s">
        <v>37045</v>
      </c>
      <c r="B28908" s="16" t="s">
        <v>37046</v>
      </c>
      <c r="C28908" s="16" t="s">
        <v>35991</v>
      </c>
    </row>
    <row r="28909" spans="1:3">
      <c r="A28909" s="1" t="s">
        <v>37045</v>
      </c>
      <c r="B28909" s="2" t="s">
        <v>37046</v>
      </c>
      <c r="C28909" s="2" t="s">
        <v>35804</v>
      </c>
    </row>
    <row r="28910" spans="1:3">
      <c r="A28910" s="15" t="s">
        <v>37045</v>
      </c>
      <c r="B28910" s="16" t="s">
        <v>37046</v>
      </c>
      <c r="C28910" s="16" t="s">
        <v>34401</v>
      </c>
    </row>
    <row r="28911" spans="1:3">
      <c r="A28911" s="1" t="s">
        <v>37045</v>
      </c>
      <c r="B28911" s="2" t="s">
        <v>37046</v>
      </c>
      <c r="C28911" s="2" t="s">
        <v>35631</v>
      </c>
    </row>
    <row r="28912" spans="1:3">
      <c r="A28912" s="15" t="s">
        <v>37045</v>
      </c>
      <c r="B28912" s="16" t="s">
        <v>37046</v>
      </c>
      <c r="C28912" s="16" t="s">
        <v>34815</v>
      </c>
    </row>
    <row r="28913" spans="1:3">
      <c r="A28913" s="1" t="s">
        <v>37045</v>
      </c>
      <c r="B28913" s="2" t="s">
        <v>37046</v>
      </c>
      <c r="C28913" s="2" t="s">
        <v>34711</v>
      </c>
    </row>
    <row r="28914" spans="1:3">
      <c r="A28914" s="15" t="s">
        <v>37045</v>
      </c>
      <c r="B28914" s="16" t="s">
        <v>37046</v>
      </c>
      <c r="C28914" s="16" t="s">
        <v>35581</v>
      </c>
    </row>
    <row r="28915" spans="1:3">
      <c r="A28915" s="1" t="s">
        <v>37045</v>
      </c>
      <c r="B28915" s="2" t="s">
        <v>37046</v>
      </c>
      <c r="C28915" s="2" t="s">
        <v>35168</v>
      </c>
    </row>
    <row r="28916" spans="1:3">
      <c r="A28916" s="15" t="s">
        <v>37045</v>
      </c>
      <c r="B28916" s="16" t="s">
        <v>37046</v>
      </c>
      <c r="C28916" s="16" t="s">
        <v>35616</v>
      </c>
    </row>
    <row r="28917" spans="1:3">
      <c r="A28917" s="1" t="s">
        <v>37045</v>
      </c>
      <c r="B28917" s="2" t="s">
        <v>37046</v>
      </c>
      <c r="C28917" s="2" t="s">
        <v>35202</v>
      </c>
    </row>
    <row r="28918" spans="1:3">
      <c r="A28918" s="15" t="s">
        <v>37045</v>
      </c>
      <c r="B28918" s="16" t="s">
        <v>37046</v>
      </c>
      <c r="C28918" s="16" t="s">
        <v>36512</v>
      </c>
    </row>
    <row r="28919" spans="1:3">
      <c r="A28919" s="1" t="s">
        <v>37045</v>
      </c>
      <c r="B28919" s="2" t="s">
        <v>37046</v>
      </c>
      <c r="C28919" s="2" t="s">
        <v>35015</v>
      </c>
    </row>
    <row r="28920" spans="1:3">
      <c r="A28920" s="15" t="s">
        <v>37045</v>
      </c>
      <c r="B28920" s="16" t="s">
        <v>37046</v>
      </c>
      <c r="C28920" s="16" t="s">
        <v>35501</v>
      </c>
    </row>
    <row r="28921" spans="1:3">
      <c r="A28921" s="1" t="s">
        <v>37045</v>
      </c>
      <c r="B28921" s="2" t="s">
        <v>37046</v>
      </c>
      <c r="C28921" s="2" t="s">
        <v>36962</v>
      </c>
    </row>
    <row r="28922" spans="1:3">
      <c r="A28922" s="15" t="s">
        <v>37045</v>
      </c>
      <c r="B28922" s="16" t="s">
        <v>37046</v>
      </c>
      <c r="C28922" s="16" t="s">
        <v>35272</v>
      </c>
    </row>
    <row r="28923" spans="1:3">
      <c r="A28923" s="5" t="s">
        <v>37045</v>
      </c>
      <c r="B28923" s="6" t="s">
        <v>37046</v>
      </c>
      <c r="C28923" s="6" t="s">
        <v>34826</v>
      </c>
    </row>
    <row r="28924" spans="1:3">
      <c r="A28924" s="1" t="s">
        <v>37048</v>
      </c>
      <c r="B28924" s="2" t="s">
        <v>37049</v>
      </c>
      <c r="C28924" s="2" t="s">
        <v>35400</v>
      </c>
    </row>
    <row r="28925" spans="1:3">
      <c r="A28925" s="15" t="s">
        <v>37048</v>
      </c>
      <c r="B28925" s="16" t="s">
        <v>37049</v>
      </c>
      <c r="C28925" s="16" t="s">
        <v>34558</v>
      </c>
    </row>
    <row r="28926" spans="1:3">
      <c r="A28926" s="1" t="s">
        <v>37048</v>
      </c>
      <c r="B28926" s="2" t="s">
        <v>37049</v>
      </c>
      <c r="C28926" s="2" t="s">
        <v>34888</v>
      </c>
    </row>
    <row r="28927" spans="1:3">
      <c r="A28927" s="15" t="s">
        <v>37048</v>
      </c>
      <c r="B28927" s="16" t="s">
        <v>37049</v>
      </c>
      <c r="C28927" s="16" t="s">
        <v>34889</v>
      </c>
    </row>
    <row r="28928" spans="1:3">
      <c r="A28928" s="1" t="s">
        <v>37048</v>
      </c>
      <c r="B28928" s="2" t="s">
        <v>37049</v>
      </c>
      <c r="C28928" s="2" t="s">
        <v>34486</v>
      </c>
    </row>
    <row r="28929" spans="1:3">
      <c r="A28929" s="15" t="s">
        <v>37048</v>
      </c>
      <c r="B28929" s="16" t="s">
        <v>37049</v>
      </c>
      <c r="C28929" s="16" t="s">
        <v>35402</v>
      </c>
    </row>
    <row r="28930" spans="1:3">
      <c r="A28930" s="1" t="s">
        <v>37048</v>
      </c>
      <c r="B28930" s="2" t="s">
        <v>37049</v>
      </c>
      <c r="C28930" s="2" t="s">
        <v>36466</v>
      </c>
    </row>
    <row r="28931" spans="1:3">
      <c r="A28931" s="15" t="s">
        <v>37048</v>
      </c>
      <c r="B28931" s="16" t="s">
        <v>37049</v>
      </c>
      <c r="C28931" s="16" t="s">
        <v>37050</v>
      </c>
    </row>
    <row r="28932" spans="1:3">
      <c r="A28932" s="1" t="s">
        <v>37048</v>
      </c>
      <c r="B28932" s="2" t="s">
        <v>37049</v>
      </c>
      <c r="C28932" s="2" t="s">
        <v>36360</v>
      </c>
    </row>
    <row r="28933" spans="1:3">
      <c r="A28933" s="15" t="s">
        <v>37048</v>
      </c>
      <c r="B28933" s="16" t="s">
        <v>37049</v>
      </c>
      <c r="C28933" s="16" t="s">
        <v>35774</v>
      </c>
    </row>
    <row r="28934" spans="1:3">
      <c r="A28934" s="1" t="s">
        <v>37048</v>
      </c>
      <c r="B28934" s="2" t="s">
        <v>37049</v>
      </c>
      <c r="C28934" s="2" t="s">
        <v>35118</v>
      </c>
    </row>
    <row r="28935" spans="1:3">
      <c r="A28935" s="15" t="s">
        <v>37048</v>
      </c>
      <c r="B28935" s="16" t="s">
        <v>37049</v>
      </c>
      <c r="C28935" s="16" t="s">
        <v>37040</v>
      </c>
    </row>
    <row r="28936" spans="1:3">
      <c r="A28936" s="1" t="s">
        <v>37048</v>
      </c>
      <c r="B28936" s="2" t="s">
        <v>37049</v>
      </c>
      <c r="C28936" s="2" t="s">
        <v>35121</v>
      </c>
    </row>
    <row r="28937" spans="1:3">
      <c r="A28937" s="15" t="s">
        <v>37048</v>
      </c>
      <c r="B28937" s="16" t="s">
        <v>37049</v>
      </c>
      <c r="C28937" s="16" t="s">
        <v>34763</v>
      </c>
    </row>
    <row r="28938" spans="1:3">
      <c r="A28938" s="1" t="s">
        <v>37048</v>
      </c>
      <c r="B28938" s="2" t="s">
        <v>37049</v>
      </c>
      <c r="C28938" s="2" t="s">
        <v>34465</v>
      </c>
    </row>
    <row r="28939" spans="1:3">
      <c r="A28939" s="15" t="s">
        <v>37048</v>
      </c>
      <c r="B28939" s="16" t="s">
        <v>37049</v>
      </c>
      <c r="C28939" s="16" t="s">
        <v>36225</v>
      </c>
    </row>
    <row r="28940" spans="1:3">
      <c r="A28940" s="1" t="s">
        <v>37048</v>
      </c>
      <c r="B28940" s="2" t="s">
        <v>37049</v>
      </c>
      <c r="C28940" s="2" t="s">
        <v>34467</v>
      </c>
    </row>
    <row r="28941" spans="1:3">
      <c r="A28941" s="15" t="s">
        <v>37048</v>
      </c>
      <c r="B28941" s="16" t="s">
        <v>37049</v>
      </c>
      <c r="C28941" s="16" t="s">
        <v>36298</v>
      </c>
    </row>
    <row r="28942" spans="1:3">
      <c r="A28942" s="1" t="s">
        <v>37048</v>
      </c>
      <c r="B28942" s="2" t="s">
        <v>37049</v>
      </c>
      <c r="C28942" s="2" t="s">
        <v>34445</v>
      </c>
    </row>
    <row r="28943" spans="1:3">
      <c r="A28943" s="15" t="s">
        <v>37048</v>
      </c>
      <c r="B28943" s="16" t="s">
        <v>37049</v>
      </c>
      <c r="C28943" s="16" t="s">
        <v>34904</v>
      </c>
    </row>
    <row r="28944" spans="1:3">
      <c r="A28944" s="1" t="s">
        <v>37048</v>
      </c>
      <c r="B28944" s="2" t="s">
        <v>37049</v>
      </c>
      <c r="C28944" s="2" t="s">
        <v>34991</v>
      </c>
    </row>
    <row r="28945" spans="1:3">
      <c r="A28945" s="15" t="s">
        <v>37048</v>
      </c>
      <c r="B28945" s="16" t="s">
        <v>37049</v>
      </c>
      <c r="C28945" s="16" t="s">
        <v>36627</v>
      </c>
    </row>
    <row r="28946" spans="1:3">
      <c r="A28946" s="1" t="s">
        <v>37048</v>
      </c>
      <c r="B28946" s="2" t="s">
        <v>37049</v>
      </c>
      <c r="C28946" s="2" t="s">
        <v>34448</v>
      </c>
    </row>
    <row r="28947" spans="1:3">
      <c r="A28947" s="15" t="s">
        <v>37048</v>
      </c>
      <c r="B28947" s="16" t="s">
        <v>37049</v>
      </c>
      <c r="C28947" s="16" t="s">
        <v>35608</v>
      </c>
    </row>
    <row r="28948" spans="1:3">
      <c r="A28948" s="1" t="s">
        <v>37048</v>
      </c>
      <c r="B28948" s="2" t="s">
        <v>37049</v>
      </c>
      <c r="C28948" s="2" t="s">
        <v>36674</v>
      </c>
    </row>
    <row r="28949" spans="1:3">
      <c r="A28949" s="15" t="s">
        <v>37048</v>
      </c>
      <c r="B28949" s="16" t="s">
        <v>37049</v>
      </c>
      <c r="C28949" s="16" t="s">
        <v>36629</v>
      </c>
    </row>
    <row r="28950" spans="1:3">
      <c r="A28950" s="1" t="s">
        <v>37048</v>
      </c>
      <c r="B28950" s="2" t="s">
        <v>37049</v>
      </c>
      <c r="C28950" s="2" t="s">
        <v>35132</v>
      </c>
    </row>
    <row r="28951" spans="1:3">
      <c r="A28951" s="15" t="s">
        <v>37048</v>
      </c>
      <c r="B28951" s="16" t="s">
        <v>37049</v>
      </c>
      <c r="C28951" s="16" t="s">
        <v>34450</v>
      </c>
    </row>
    <row r="28952" spans="1:3">
      <c r="A28952" s="1" t="s">
        <v>37048</v>
      </c>
      <c r="B28952" s="2" t="s">
        <v>37049</v>
      </c>
      <c r="C28952" s="2" t="s">
        <v>35226</v>
      </c>
    </row>
    <row r="28953" spans="1:3">
      <c r="A28953" s="15" t="s">
        <v>37048</v>
      </c>
      <c r="B28953" s="16" t="s">
        <v>37049</v>
      </c>
      <c r="C28953" s="16" t="s">
        <v>35564</v>
      </c>
    </row>
    <row r="28954" spans="1:3">
      <c r="A28954" s="1" t="s">
        <v>37048</v>
      </c>
      <c r="B28954" s="2" t="s">
        <v>37049</v>
      </c>
      <c r="C28954" s="2" t="s">
        <v>35690</v>
      </c>
    </row>
    <row r="28955" spans="1:3">
      <c r="A28955" s="15" t="s">
        <v>37048</v>
      </c>
      <c r="B28955" s="16" t="s">
        <v>37049</v>
      </c>
      <c r="C28955" s="16" t="s">
        <v>35044</v>
      </c>
    </row>
    <row r="28956" spans="1:3">
      <c r="A28956" s="1" t="s">
        <v>37048</v>
      </c>
      <c r="B28956" s="2" t="s">
        <v>37049</v>
      </c>
      <c r="C28956" s="2" t="s">
        <v>34947</v>
      </c>
    </row>
    <row r="28957" spans="1:3">
      <c r="A28957" s="15" t="s">
        <v>37048</v>
      </c>
      <c r="B28957" s="16" t="s">
        <v>37049</v>
      </c>
      <c r="C28957" s="16" t="s">
        <v>36009</v>
      </c>
    </row>
    <row r="28958" spans="1:3">
      <c r="A28958" s="1" t="s">
        <v>37048</v>
      </c>
      <c r="B28958" s="2" t="s">
        <v>37049</v>
      </c>
      <c r="C28958" s="2" t="s">
        <v>34627</v>
      </c>
    </row>
    <row r="28959" spans="1:3">
      <c r="A28959" s="15" t="s">
        <v>37048</v>
      </c>
      <c r="B28959" s="16" t="s">
        <v>37049</v>
      </c>
      <c r="C28959" s="16" t="s">
        <v>37051</v>
      </c>
    </row>
    <row r="28960" spans="1:3">
      <c r="A28960" s="1" t="s">
        <v>37048</v>
      </c>
      <c r="B28960" s="2" t="s">
        <v>37049</v>
      </c>
      <c r="C28960" s="2" t="s">
        <v>35697</v>
      </c>
    </row>
    <row r="28961" spans="1:3">
      <c r="A28961" s="15" t="s">
        <v>37048</v>
      </c>
      <c r="B28961" s="16" t="s">
        <v>37049</v>
      </c>
      <c r="C28961" s="16" t="s">
        <v>35515</v>
      </c>
    </row>
    <row r="28962" spans="1:3">
      <c r="A28962" s="1" t="s">
        <v>37048</v>
      </c>
      <c r="B28962" s="2" t="s">
        <v>37049</v>
      </c>
      <c r="C28962" s="2" t="s">
        <v>37016</v>
      </c>
    </row>
    <row r="28963" spans="1:3">
      <c r="A28963" s="15" t="s">
        <v>37048</v>
      </c>
      <c r="B28963" s="16" t="s">
        <v>37049</v>
      </c>
      <c r="C28963" s="16" t="s">
        <v>35848</v>
      </c>
    </row>
    <row r="28964" spans="1:3">
      <c r="A28964" s="1" t="s">
        <v>37048</v>
      </c>
      <c r="B28964" s="2" t="s">
        <v>37049</v>
      </c>
      <c r="C28964" s="2" t="s">
        <v>35622</v>
      </c>
    </row>
    <row r="28965" spans="1:3">
      <c r="A28965" s="15" t="s">
        <v>37048</v>
      </c>
      <c r="B28965" s="16" t="s">
        <v>37049</v>
      </c>
      <c r="C28965" s="16" t="s">
        <v>34551</v>
      </c>
    </row>
    <row r="28966" spans="1:3">
      <c r="A28966" s="1" t="s">
        <v>37048</v>
      </c>
      <c r="B28966" s="2" t="s">
        <v>37049</v>
      </c>
      <c r="C28966" s="2" t="s">
        <v>37035</v>
      </c>
    </row>
    <row r="28967" spans="1:3">
      <c r="A28967" s="15" t="s">
        <v>37048</v>
      </c>
      <c r="B28967" s="16" t="s">
        <v>37049</v>
      </c>
      <c r="C28967" s="16" t="s">
        <v>36691</v>
      </c>
    </row>
    <row r="28968" spans="1:3">
      <c r="A28968" s="1" t="s">
        <v>37048</v>
      </c>
      <c r="B28968" s="2" t="s">
        <v>37049</v>
      </c>
      <c r="C28968" s="2" t="s">
        <v>35765</v>
      </c>
    </row>
    <row r="28969" spans="1:3">
      <c r="A28969" s="15" t="s">
        <v>37048</v>
      </c>
      <c r="B28969" s="16" t="s">
        <v>37049</v>
      </c>
      <c r="C28969" s="16" t="s">
        <v>35623</v>
      </c>
    </row>
    <row r="28970" spans="1:3">
      <c r="A28970" s="1" t="s">
        <v>37048</v>
      </c>
      <c r="B28970" s="2" t="s">
        <v>37049</v>
      </c>
      <c r="C28970" s="2" t="s">
        <v>37047</v>
      </c>
    </row>
    <row r="28971" spans="1:3">
      <c r="A28971" s="15" t="s">
        <v>37048</v>
      </c>
      <c r="B28971" s="16" t="s">
        <v>37049</v>
      </c>
      <c r="C28971" s="16" t="s">
        <v>36618</v>
      </c>
    </row>
    <row r="28972" spans="1:3">
      <c r="A28972" s="1" t="s">
        <v>37048</v>
      </c>
      <c r="B28972" s="2" t="s">
        <v>37049</v>
      </c>
      <c r="C28972" s="2" t="s">
        <v>36955</v>
      </c>
    </row>
    <row r="28973" spans="1:3">
      <c r="A28973" s="15" t="s">
        <v>37048</v>
      </c>
      <c r="B28973" s="16" t="s">
        <v>37049</v>
      </c>
      <c r="C28973" s="16" t="s">
        <v>34659</v>
      </c>
    </row>
    <row r="28974" spans="1:3">
      <c r="A28974" s="1" t="s">
        <v>37048</v>
      </c>
      <c r="B28974" s="2" t="s">
        <v>37049</v>
      </c>
      <c r="C28974" s="2" t="s">
        <v>34781</v>
      </c>
    </row>
    <row r="28975" spans="1:3">
      <c r="A28975" s="15" t="s">
        <v>37048</v>
      </c>
      <c r="B28975" s="16" t="s">
        <v>37049</v>
      </c>
      <c r="C28975" s="16" t="s">
        <v>34666</v>
      </c>
    </row>
    <row r="28976" spans="1:3">
      <c r="A28976" s="1" t="s">
        <v>37048</v>
      </c>
      <c r="B28976" s="2" t="s">
        <v>37049</v>
      </c>
      <c r="C28976" s="2" t="s">
        <v>36974</v>
      </c>
    </row>
    <row r="28977" spans="1:3">
      <c r="A28977" s="15" t="s">
        <v>37048</v>
      </c>
      <c r="B28977" s="16" t="s">
        <v>37049</v>
      </c>
      <c r="C28977" s="16" t="s">
        <v>34507</v>
      </c>
    </row>
    <row r="28978" spans="1:3">
      <c r="A28978" s="1" t="s">
        <v>37048</v>
      </c>
      <c r="B28978" s="2" t="s">
        <v>37049</v>
      </c>
      <c r="C28978" s="2" t="s">
        <v>37036</v>
      </c>
    </row>
    <row r="28979" spans="1:3">
      <c r="A28979" s="15" t="s">
        <v>37048</v>
      </c>
      <c r="B28979" s="16" t="s">
        <v>37049</v>
      </c>
      <c r="C28979" s="16" t="s">
        <v>34346</v>
      </c>
    </row>
    <row r="28980" spans="1:3">
      <c r="A28980" s="1" t="s">
        <v>37048</v>
      </c>
      <c r="B28980" s="2" t="s">
        <v>37049</v>
      </c>
      <c r="C28980" s="2" t="s">
        <v>34697</v>
      </c>
    </row>
    <row r="28981" spans="1:3">
      <c r="A28981" s="15" t="s">
        <v>37048</v>
      </c>
      <c r="B28981" s="16" t="s">
        <v>37049</v>
      </c>
      <c r="C28981" s="16" t="s">
        <v>34902</v>
      </c>
    </row>
    <row r="28982" spans="1:3">
      <c r="A28982" s="1" t="s">
        <v>37048</v>
      </c>
      <c r="B28982" s="2" t="s">
        <v>37049</v>
      </c>
      <c r="C28982" s="2" t="s">
        <v>36904</v>
      </c>
    </row>
    <row r="28983" spans="1:3">
      <c r="A28983" s="15" t="s">
        <v>37048</v>
      </c>
      <c r="B28983" s="16" t="s">
        <v>37049</v>
      </c>
      <c r="C28983" s="16" t="s">
        <v>35629</v>
      </c>
    </row>
    <row r="28984" spans="1:3">
      <c r="A28984" s="1" t="s">
        <v>37048</v>
      </c>
      <c r="B28984" s="2" t="s">
        <v>37049</v>
      </c>
      <c r="C28984" s="2" t="s">
        <v>36648</v>
      </c>
    </row>
    <row r="28985" spans="1:3">
      <c r="A28985" s="15" t="s">
        <v>37048</v>
      </c>
      <c r="B28985" s="16" t="s">
        <v>37049</v>
      </c>
      <c r="C28985" s="16" t="s">
        <v>35669</v>
      </c>
    </row>
    <row r="28986" spans="1:3">
      <c r="A28986" s="1" t="s">
        <v>37048</v>
      </c>
      <c r="B28986" s="2" t="s">
        <v>37049</v>
      </c>
      <c r="C28986" s="2" t="s">
        <v>35671</v>
      </c>
    </row>
    <row r="28987" spans="1:3">
      <c r="A28987" s="15" t="s">
        <v>37048</v>
      </c>
      <c r="B28987" s="16" t="s">
        <v>37049</v>
      </c>
      <c r="C28987" s="16" t="s">
        <v>35706</v>
      </c>
    </row>
    <row r="28988" spans="1:3">
      <c r="A28988" s="1" t="s">
        <v>37048</v>
      </c>
      <c r="B28988" s="2" t="s">
        <v>37049</v>
      </c>
      <c r="C28988" s="2" t="s">
        <v>34708</v>
      </c>
    </row>
    <row r="28989" spans="1:3">
      <c r="A28989" s="15" t="s">
        <v>37048</v>
      </c>
      <c r="B28989" s="16" t="s">
        <v>37049</v>
      </c>
      <c r="C28989" s="16" t="s">
        <v>35631</v>
      </c>
    </row>
    <row r="28990" spans="1:3">
      <c r="A28990" s="1" t="s">
        <v>37048</v>
      </c>
      <c r="B28990" s="2" t="s">
        <v>37049</v>
      </c>
      <c r="C28990" s="2" t="s">
        <v>34710</v>
      </c>
    </row>
    <row r="28991" spans="1:3">
      <c r="A28991" s="15" t="s">
        <v>37048</v>
      </c>
      <c r="B28991" s="16" t="s">
        <v>37049</v>
      </c>
      <c r="C28991" s="16" t="s">
        <v>36487</v>
      </c>
    </row>
    <row r="28992" spans="1:3">
      <c r="A28992" s="1" t="s">
        <v>37048</v>
      </c>
      <c r="B28992" s="2" t="s">
        <v>37049</v>
      </c>
      <c r="C28992" s="2" t="s">
        <v>35633</v>
      </c>
    </row>
    <row r="28993" spans="1:3">
      <c r="A28993" s="15" t="s">
        <v>37048</v>
      </c>
      <c r="B28993" s="16" t="s">
        <v>37049</v>
      </c>
      <c r="C28993" s="16" t="s">
        <v>34477</v>
      </c>
    </row>
    <row r="28994" spans="1:3">
      <c r="A28994" s="1" t="s">
        <v>37048</v>
      </c>
      <c r="B28994" s="2" t="s">
        <v>37049</v>
      </c>
      <c r="C28994" s="2" t="s">
        <v>35547</v>
      </c>
    </row>
    <row r="28995" spans="1:3">
      <c r="A28995" s="15" t="s">
        <v>37048</v>
      </c>
      <c r="B28995" s="16" t="s">
        <v>37049</v>
      </c>
      <c r="C28995" s="16" t="s">
        <v>34602</v>
      </c>
    </row>
    <row r="28996" spans="1:3">
      <c r="A28996" s="1" t="s">
        <v>37048</v>
      </c>
      <c r="B28996" s="2" t="s">
        <v>37049</v>
      </c>
      <c r="C28996" s="2" t="s">
        <v>36229</v>
      </c>
    </row>
    <row r="28997" spans="1:3">
      <c r="A28997" s="15" t="s">
        <v>37048</v>
      </c>
      <c r="B28997" s="16" t="s">
        <v>37049</v>
      </c>
      <c r="C28997" s="16" t="s">
        <v>37041</v>
      </c>
    </row>
    <row r="28998" spans="1:3">
      <c r="A28998" s="1" t="s">
        <v>37048</v>
      </c>
      <c r="B28998" s="2" t="s">
        <v>37049</v>
      </c>
      <c r="C28998" s="2" t="s">
        <v>34720</v>
      </c>
    </row>
    <row r="28999" spans="1:3">
      <c r="A28999" s="15" t="s">
        <v>37048</v>
      </c>
      <c r="B28999" s="16" t="s">
        <v>37049</v>
      </c>
      <c r="C28999" s="16" t="s">
        <v>34721</v>
      </c>
    </row>
    <row r="29000" spans="1:3">
      <c r="A29000" s="1" t="s">
        <v>37048</v>
      </c>
      <c r="B29000" s="2" t="s">
        <v>37049</v>
      </c>
      <c r="C29000" s="2" t="s">
        <v>35970</v>
      </c>
    </row>
    <row r="29001" spans="1:3">
      <c r="A29001" s="15" t="s">
        <v>37048</v>
      </c>
      <c r="B29001" s="16" t="s">
        <v>37049</v>
      </c>
      <c r="C29001" s="16" t="s">
        <v>36947</v>
      </c>
    </row>
    <row r="29002" spans="1:3">
      <c r="A29002" s="1" t="s">
        <v>37048</v>
      </c>
      <c r="B29002" s="2" t="s">
        <v>37049</v>
      </c>
      <c r="C29002" s="2" t="s">
        <v>36948</v>
      </c>
    </row>
    <row r="29003" spans="1:3">
      <c r="A29003" s="15" t="s">
        <v>37048</v>
      </c>
      <c r="B29003" s="16" t="s">
        <v>37049</v>
      </c>
      <c r="C29003" s="16" t="s">
        <v>36949</v>
      </c>
    </row>
    <row r="29004" spans="1:3">
      <c r="A29004" s="1" t="s">
        <v>37048</v>
      </c>
      <c r="B29004" s="2" t="s">
        <v>37049</v>
      </c>
      <c r="C29004" s="2" t="s">
        <v>36493</v>
      </c>
    </row>
    <row r="29005" spans="1:3">
      <c r="A29005" s="15" t="s">
        <v>37048</v>
      </c>
      <c r="B29005" s="16" t="s">
        <v>37049</v>
      </c>
      <c r="C29005" s="16" t="s">
        <v>35739</v>
      </c>
    </row>
    <row r="29006" spans="1:3">
      <c r="A29006" s="1" t="s">
        <v>37048</v>
      </c>
      <c r="B29006" s="2" t="s">
        <v>37049</v>
      </c>
      <c r="C29006" s="2" t="s">
        <v>36700</v>
      </c>
    </row>
    <row r="29007" spans="1:3">
      <c r="A29007" s="15" t="s">
        <v>37048</v>
      </c>
      <c r="B29007" s="16" t="s">
        <v>37049</v>
      </c>
      <c r="C29007" s="16" t="s">
        <v>35293</v>
      </c>
    </row>
    <row r="29008" spans="1:3">
      <c r="A29008" s="1" t="s">
        <v>37048</v>
      </c>
      <c r="B29008" s="2" t="s">
        <v>37049</v>
      </c>
      <c r="C29008" s="2" t="s">
        <v>35819</v>
      </c>
    </row>
    <row r="29009" spans="1:3">
      <c r="A29009" s="15" t="s">
        <v>37048</v>
      </c>
      <c r="B29009" s="16" t="s">
        <v>37049</v>
      </c>
      <c r="C29009" s="16" t="s">
        <v>34945</v>
      </c>
    </row>
    <row r="29010" spans="1:3">
      <c r="A29010" s="1" t="s">
        <v>37048</v>
      </c>
      <c r="B29010" s="2" t="s">
        <v>37049</v>
      </c>
      <c r="C29010" s="2" t="s">
        <v>36815</v>
      </c>
    </row>
    <row r="29011" spans="1:3">
      <c r="A29011" s="15" t="s">
        <v>37048</v>
      </c>
      <c r="B29011" s="16" t="s">
        <v>37049</v>
      </c>
      <c r="C29011" s="16" t="s">
        <v>35331</v>
      </c>
    </row>
    <row r="29012" spans="1:3">
      <c r="A29012" s="1" t="s">
        <v>37048</v>
      </c>
      <c r="B29012" s="2" t="s">
        <v>37049</v>
      </c>
      <c r="C29012" s="2" t="s">
        <v>35171</v>
      </c>
    </row>
    <row r="29013" spans="1:3">
      <c r="A29013" s="15" t="s">
        <v>37048</v>
      </c>
      <c r="B29013" s="16" t="s">
        <v>37049</v>
      </c>
      <c r="C29013" s="16" t="s">
        <v>34951</v>
      </c>
    </row>
    <row r="29014" spans="1:3">
      <c r="A29014" s="1" t="s">
        <v>37048</v>
      </c>
      <c r="B29014" s="2" t="s">
        <v>37049</v>
      </c>
      <c r="C29014" s="2" t="s">
        <v>34952</v>
      </c>
    </row>
    <row r="29015" spans="1:3">
      <c r="A29015" s="15" t="s">
        <v>37048</v>
      </c>
      <c r="B29015" s="16" t="s">
        <v>37049</v>
      </c>
      <c r="C29015" s="16" t="s">
        <v>34953</v>
      </c>
    </row>
    <row r="29016" spans="1:3">
      <c r="A29016" s="1" t="s">
        <v>37048</v>
      </c>
      <c r="B29016" s="2" t="s">
        <v>37049</v>
      </c>
      <c r="C29016" s="2" t="s">
        <v>34954</v>
      </c>
    </row>
    <row r="29017" spans="1:3">
      <c r="A29017" s="15" t="s">
        <v>37048</v>
      </c>
      <c r="B29017" s="16" t="s">
        <v>37049</v>
      </c>
      <c r="C29017" s="16" t="s">
        <v>34955</v>
      </c>
    </row>
    <row r="29018" spans="1:3">
      <c r="A29018" s="1" t="s">
        <v>37048</v>
      </c>
      <c r="B29018" s="2" t="s">
        <v>37049</v>
      </c>
      <c r="C29018" s="2" t="s">
        <v>35573</v>
      </c>
    </row>
    <row r="29019" spans="1:3">
      <c r="A29019" s="15" t="s">
        <v>37048</v>
      </c>
      <c r="B29019" s="16" t="s">
        <v>37049</v>
      </c>
      <c r="C29019" s="16" t="s">
        <v>36391</v>
      </c>
    </row>
    <row r="29020" spans="1:3">
      <c r="A29020" s="1" t="s">
        <v>37048</v>
      </c>
      <c r="B29020" s="2" t="s">
        <v>37049</v>
      </c>
      <c r="C29020" s="2" t="s">
        <v>34959</v>
      </c>
    </row>
    <row r="29021" spans="1:3">
      <c r="A29021" s="15" t="s">
        <v>37048</v>
      </c>
      <c r="B29021" s="16" t="s">
        <v>37049</v>
      </c>
      <c r="C29021" s="16" t="s">
        <v>36681</v>
      </c>
    </row>
    <row r="29022" spans="1:3">
      <c r="A29022" s="1" t="s">
        <v>37048</v>
      </c>
      <c r="B29022" s="2" t="s">
        <v>37049</v>
      </c>
      <c r="C29022" s="2" t="s">
        <v>35278</v>
      </c>
    </row>
    <row r="29023" spans="1:3">
      <c r="A29023" s="5" t="s">
        <v>37048</v>
      </c>
      <c r="B29023" s="6" t="s">
        <v>37049</v>
      </c>
      <c r="C29023" s="6" t="s">
        <v>36973</v>
      </c>
    </row>
    <row r="29024" spans="1:3">
      <c r="A29024" s="1" t="s">
        <v>37048</v>
      </c>
      <c r="B29024" s="2" t="s">
        <v>37049</v>
      </c>
      <c r="C29024" s="2" t="s">
        <v>34856</v>
      </c>
    </row>
    <row r="29025" spans="1:3">
      <c r="A29025" s="15" t="s">
        <v>37048</v>
      </c>
      <c r="B29025" s="16" t="s">
        <v>37049</v>
      </c>
      <c r="C29025" s="16" t="s">
        <v>35918</v>
      </c>
    </row>
    <row r="29026" spans="1:3">
      <c r="A29026" s="1" t="s">
        <v>37048</v>
      </c>
      <c r="B29026" s="2" t="s">
        <v>37049</v>
      </c>
      <c r="C29026" s="2" t="s">
        <v>35919</v>
      </c>
    </row>
    <row r="29027" spans="1:3">
      <c r="A29027" s="15" t="s">
        <v>37048</v>
      </c>
      <c r="B29027" s="16" t="s">
        <v>37049</v>
      </c>
      <c r="C29027" s="16" t="s">
        <v>37017</v>
      </c>
    </row>
    <row r="29028" spans="1:3">
      <c r="A29028" s="1" t="s">
        <v>37048</v>
      </c>
      <c r="B29028" s="2" t="s">
        <v>37049</v>
      </c>
      <c r="C29028" s="2" t="s">
        <v>35279</v>
      </c>
    </row>
    <row r="29029" spans="1:3">
      <c r="A29029" s="15" t="s">
        <v>37048</v>
      </c>
      <c r="B29029" s="16" t="s">
        <v>37049</v>
      </c>
      <c r="C29029" s="16" t="s">
        <v>34632</v>
      </c>
    </row>
    <row r="29030" spans="1:3">
      <c r="A29030" s="1" t="s">
        <v>37048</v>
      </c>
      <c r="B29030" s="2" t="s">
        <v>37049</v>
      </c>
      <c r="C29030" s="2" t="s">
        <v>35750</v>
      </c>
    </row>
    <row r="29031" spans="1:3">
      <c r="A29031" s="15" t="s">
        <v>37048</v>
      </c>
      <c r="B29031" s="16" t="s">
        <v>37049</v>
      </c>
      <c r="C29031" s="16" t="s">
        <v>34636</v>
      </c>
    </row>
    <row r="29032" spans="1:3">
      <c r="A29032" s="1" t="s">
        <v>37048</v>
      </c>
      <c r="B29032" s="2" t="s">
        <v>37049</v>
      </c>
      <c r="C29032" s="2" t="s">
        <v>35751</v>
      </c>
    </row>
    <row r="29033" spans="1:3">
      <c r="A29033" s="15" t="s">
        <v>37048</v>
      </c>
      <c r="B29033" s="16" t="s">
        <v>37049</v>
      </c>
      <c r="C29033" s="16" t="s">
        <v>36010</v>
      </c>
    </row>
    <row r="29034" spans="1:3">
      <c r="A29034" s="1" t="s">
        <v>37048</v>
      </c>
      <c r="B29034" s="2" t="s">
        <v>37049</v>
      </c>
      <c r="C29034" s="2" t="s">
        <v>34546</v>
      </c>
    </row>
    <row r="29035" spans="1:3">
      <c r="A29035" s="15" t="s">
        <v>37048</v>
      </c>
      <c r="B29035" s="16" t="s">
        <v>37049</v>
      </c>
      <c r="C29035" s="16" t="s">
        <v>34871</v>
      </c>
    </row>
    <row r="29036" spans="1:3">
      <c r="A29036" s="1" t="s">
        <v>37048</v>
      </c>
      <c r="B29036" s="2" t="s">
        <v>37049</v>
      </c>
      <c r="C29036" s="2" t="s">
        <v>36343</v>
      </c>
    </row>
    <row r="29037" spans="1:3">
      <c r="A29037" s="15" t="s">
        <v>37048</v>
      </c>
      <c r="B29037" s="16" t="s">
        <v>37049</v>
      </c>
      <c r="C29037" s="16" t="s">
        <v>36967</v>
      </c>
    </row>
    <row r="29038" spans="1:3">
      <c r="A29038" s="1" t="s">
        <v>37048</v>
      </c>
      <c r="B29038" s="2" t="s">
        <v>37049</v>
      </c>
      <c r="C29038" s="2" t="s">
        <v>35518</v>
      </c>
    </row>
    <row r="29039" spans="1:3">
      <c r="A29039" s="15" t="s">
        <v>37048</v>
      </c>
      <c r="B29039" s="16" t="s">
        <v>37049</v>
      </c>
      <c r="C29039" s="16" t="s">
        <v>37006</v>
      </c>
    </row>
    <row r="29040" spans="1:3">
      <c r="A29040" s="1" t="s">
        <v>37048</v>
      </c>
      <c r="B29040" s="2" t="s">
        <v>37049</v>
      </c>
      <c r="C29040" s="2" t="s">
        <v>34873</v>
      </c>
    </row>
    <row r="29041" spans="1:3">
      <c r="A29041" s="15" t="s">
        <v>37048</v>
      </c>
      <c r="B29041" s="16" t="s">
        <v>37049</v>
      </c>
      <c r="C29041" s="16" t="s">
        <v>36448</v>
      </c>
    </row>
    <row r="29042" spans="1:3">
      <c r="A29042" s="1" t="s">
        <v>37048</v>
      </c>
      <c r="B29042" s="2" t="s">
        <v>37049</v>
      </c>
      <c r="C29042" s="2" t="s">
        <v>35586</v>
      </c>
    </row>
    <row r="29043" spans="1:3">
      <c r="A29043" s="15" t="s">
        <v>37048</v>
      </c>
      <c r="B29043" s="16" t="s">
        <v>37049</v>
      </c>
      <c r="C29043" s="16" t="s">
        <v>36745</v>
      </c>
    </row>
    <row r="29044" spans="1:3">
      <c r="A29044" s="1" t="s">
        <v>37048</v>
      </c>
      <c r="B29044" s="2" t="s">
        <v>37049</v>
      </c>
      <c r="C29044" s="2" t="s">
        <v>36451</v>
      </c>
    </row>
    <row r="29045" spans="1:3">
      <c r="A29045" s="15" t="s">
        <v>37048</v>
      </c>
      <c r="B29045" s="16" t="s">
        <v>37049</v>
      </c>
      <c r="C29045" s="16" t="s">
        <v>36723</v>
      </c>
    </row>
    <row r="29046" spans="1:3">
      <c r="A29046" s="1" t="s">
        <v>37048</v>
      </c>
      <c r="B29046" s="2" t="s">
        <v>37049</v>
      </c>
      <c r="C29046" s="2" t="s">
        <v>35223</v>
      </c>
    </row>
    <row r="29047" spans="1:3">
      <c r="A29047" s="15" t="s">
        <v>37048</v>
      </c>
      <c r="B29047" s="16" t="s">
        <v>37049</v>
      </c>
      <c r="C29047" s="16" t="s">
        <v>36502</v>
      </c>
    </row>
    <row r="29048" spans="1:3">
      <c r="A29048" s="1" t="s">
        <v>37048</v>
      </c>
      <c r="B29048" s="2" t="s">
        <v>37049</v>
      </c>
      <c r="C29048" s="2" t="s">
        <v>35055</v>
      </c>
    </row>
    <row r="29049" spans="1:3">
      <c r="A29049" s="15" t="s">
        <v>37048</v>
      </c>
      <c r="B29049" s="16" t="s">
        <v>37049</v>
      </c>
      <c r="C29049" s="16" t="s">
        <v>36925</v>
      </c>
    </row>
    <row r="29050" spans="1:3">
      <c r="A29050" s="1" t="s">
        <v>37048</v>
      </c>
      <c r="B29050" s="2" t="s">
        <v>37049</v>
      </c>
      <c r="C29050" s="2" t="s">
        <v>35846</v>
      </c>
    </row>
    <row r="29051" spans="1:3">
      <c r="A29051" s="15" t="s">
        <v>37048</v>
      </c>
      <c r="B29051" s="16" t="s">
        <v>37049</v>
      </c>
      <c r="C29051" s="16" t="s">
        <v>34885</v>
      </c>
    </row>
    <row r="29052" spans="1:3">
      <c r="A29052" s="1" t="s">
        <v>37048</v>
      </c>
      <c r="B29052" s="2" t="s">
        <v>37049</v>
      </c>
      <c r="C29052" s="2" t="s">
        <v>34468</v>
      </c>
    </row>
    <row r="29053" spans="1:3">
      <c r="A29053" s="15" t="s">
        <v>37048</v>
      </c>
      <c r="B29053" s="16" t="s">
        <v>37049</v>
      </c>
      <c r="C29053" s="16" t="s">
        <v>34560</v>
      </c>
    </row>
    <row r="29054" spans="1:3">
      <c r="A29054" s="1" t="s">
        <v>37048</v>
      </c>
      <c r="B29054" s="2" t="s">
        <v>37049</v>
      </c>
      <c r="C29054" s="2" t="s">
        <v>35059</v>
      </c>
    </row>
    <row r="29055" spans="1:3">
      <c r="A29055" s="15" t="s">
        <v>37048</v>
      </c>
      <c r="B29055" s="16" t="s">
        <v>37049</v>
      </c>
      <c r="C29055" s="16" t="s">
        <v>35392</v>
      </c>
    </row>
    <row r="29056" spans="1:3">
      <c r="A29056" s="1" t="s">
        <v>37048</v>
      </c>
      <c r="B29056" s="2" t="s">
        <v>37049</v>
      </c>
      <c r="C29056" s="2" t="s">
        <v>35393</v>
      </c>
    </row>
    <row r="29057" spans="1:3">
      <c r="A29057" s="15" t="s">
        <v>37048</v>
      </c>
      <c r="B29057" s="16" t="s">
        <v>37049</v>
      </c>
      <c r="C29057" s="16" t="s">
        <v>36016</v>
      </c>
    </row>
    <row r="29058" spans="1:3">
      <c r="A29058" s="1" t="s">
        <v>37048</v>
      </c>
      <c r="B29058" s="2" t="s">
        <v>37049</v>
      </c>
      <c r="C29058" s="2" t="s">
        <v>35758</v>
      </c>
    </row>
    <row r="29059" spans="1:3">
      <c r="A29059" s="15" t="s">
        <v>37048</v>
      </c>
      <c r="B29059" s="16" t="s">
        <v>37049</v>
      </c>
      <c r="C29059" s="16" t="s">
        <v>35820</v>
      </c>
    </row>
    <row r="29060" spans="1:3">
      <c r="A29060" s="1" t="s">
        <v>37048</v>
      </c>
      <c r="B29060" s="2" t="s">
        <v>37049</v>
      </c>
      <c r="C29060" s="2" t="s">
        <v>36960</v>
      </c>
    </row>
    <row r="29061" spans="1:3">
      <c r="A29061" s="15" t="s">
        <v>37048</v>
      </c>
      <c r="B29061" s="16" t="s">
        <v>37049</v>
      </c>
      <c r="C29061" s="16" t="s">
        <v>35496</v>
      </c>
    </row>
    <row r="29062" spans="1:3">
      <c r="A29062" s="1" t="s">
        <v>37048</v>
      </c>
      <c r="B29062" s="2" t="s">
        <v>37049</v>
      </c>
      <c r="C29062" s="2" t="s">
        <v>37020</v>
      </c>
    </row>
    <row r="29063" spans="1:3">
      <c r="A29063" s="15" t="s">
        <v>37048</v>
      </c>
      <c r="B29063" s="16" t="s">
        <v>37049</v>
      </c>
      <c r="C29063" s="16" t="s">
        <v>35893</v>
      </c>
    </row>
    <row r="29064" spans="1:3">
      <c r="A29064" s="1" t="s">
        <v>37048</v>
      </c>
      <c r="B29064" s="2" t="s">
        <v>37049</v>
      </c>
      <c r="C29064" s="2" t="s">
        <v>35099</v>
      </c>
    </row>
    <row r="29065" spans="1:3">
      <c r="A29065" s="15" t="s">
        <v>37048</v>
      </c>
      <c r="B29065" s="16" t="s">
        <v>37049</v>
      </c>
      <c r="C29065" s="16" t="s">
        <v>37052</v>
      </c>
    </row>
    <row r="29066" spans="1:3">
      <c r="A29066" s="1" t="s">
        <v>37048</v>
      </c>
      <c r="B29066" s="2" t="s">
        <v>37049</v>
      </c>
      <c r="C29066" s="2" t="s">
        <v>37037</v>
      </c>
    </row>
    <row r="29067" spans="1:3">
      <c r="A29067" s="15" t="s">
        <v>37048</v>
      </c>
      <c r="B29067" s="16" t="s">
        <v>37049</v>
      </c>
      <c r="C29067" s="16" t="s">
        <v>35477</v>
      </c>
    </row>
    <row r="29068" spans="1:3">
      <c r="A29068" s="1" t="s">
        <v>37048</v>
      </c>
      <c r="B29068" s="2" t="s">
        <v>37049</v>
      </c>
      <c r="C29068" s="2" t="s">
        <v>36458</v>
      </c>
    </row>
    <row r="29069" spans="1:3">
      <c r="A29069" s="15" t="s">
        <v>37048</v>
      </c>
      <c r="B29069" s="16" t="s">
        <v>37049</v>
      </c>
      <c r="C29069" s="16" t="s">
        <v>37053</v>
      </c>
    </row>
    <row r="29070" spans="1:3">
      <c r="A29070" s="1" t="s">
        <v>37048</v>
      </c>
      <c r="B29070" s="2" t="s">
        <v>37049</v>
      </c>
      <c r="C29070" s="2" t="s">
        <v>37031</v>
      </c>
    </row>
    <row r="29071" spans="1:3">
      <c r="A29071" s="15" t="s">
        <v>37048</v>
      </c>
      <c r="B29071" s="16" t="s">
        <v>37049</v>
      </c>
      <c r="C29071" s="16" t="s">
        <v>34993</v>
      </c>
    </row>
    <row r="29072" spans="1:3">
      <c r="A29072" s="1" t="s">
        <v>37048</v>
      </c>
      <c r="B29072" s="2" t="s">
        <v>37049</v>
      </c>
      <c r="C29072" s="2" t="s">
        <v>36350</v>
      </c>
    </row>
    <row r="29073" spans="1:3">
      <c r="A29073" s="5" t="s">
        <v>37048</v>
      </c>
      <c r="B29073" s="6" t="s">
        <v>37049</v>
      </c>
      <c r="C29073" s="6" t="s">
        <v>37054</v>
      </c>
    </row>
    <row r="29074" spans="1:3">
      <c r="A29074" s="1" t="s">
        <v>37048</v>
      </c>
      <c r="B29074" s="2" t="s">
        <v>37049</v>
      </c>
      <c r="C29074" s="2" t="s">
        <v>34447</v>
      </c>
    </row>
    <row r="29075" spans="1:3">
      <c r="A29075" s="15" t="s">
        <v>37048</v>
      </c>
      <c r="B29075" s="16" t="s">
        <v>37049</v>
      </c>
      <c r="C29075" s="16" t="s">
        <v>35803</v>
      </c>
    </row>
    <row r="29076" spans="1:3">
      <c r="A29076" s="1" t="s">
        <v>37048</v>
      </c>
      <c r="B29076" s="2" t="s">
        <v>37049</v>
      </c>
      <c r="C29076" s="2" t="s">
        <v>35077</v>
      </c>
    </row>
    <row r="29077" spans="1:3">
      <c r="A29077" s="15" t="s">
        <v>37048</v>
      </c>
      <c r="B29077" s="16" t="s">
        <v>37049</v>
      </c>
      <c r="C29077" s="16" t="s">
        <v>37024</v>
      </c>
    </row>
    <row r="29078" spans="1:3">
      <c r="A29078" s="1" t="s">
        <v>37048</v>
      </c>
      <c r="B29078" s="2" t="s">
        <v>37049</v>
      </c>
      <c r="C29078" s="2" t="s">
        <v>36381</v>
      </c>
    </row>
    <row r="29079" spans="1:3">
      <c r="A29079" s="15" t="s">
        <v>37048</v>
      </c>
      <c r="B29079" s="16" t="s">
        <v>37049</v>
      </c>
      <c r="C29079" s="16" t="s">
        <v>36652</v>
      </c>
    </row>
    <row r="29080" spans="1:3">
      <c r="A29080" s="1" t="s">
        <v>37048</v>
      </c>
      <c r="B29080" s="2" t="s">
        <v>37049</v>
      </c>
      <c r="C29080" s="2" t="s">
        <v>34517</v>
      </c>
    </row>
    <row r="29081" spans="1:3">
      <c r="A29081" s="15" t="s">
        <v>37048</v>
      </c>
      <c r="B29081" s="16" t="s">
        <v>37049</v>
      </c>
      <c r="C29081" s="16" t="s">
        <v>35591</v>
      </c>
    </row>
    <row r="29082" spans="1:3">
      <c r="A29082" s="1" t="s">
        <v>37048</v>
      </c>
      <c r="B29082" s="2" t="s">
        <v>37049</v>
      </c>
      <c r="C29082" s="2" t="s">
        <v>35541</v>
      </c>
    </row>
    <row r="29083" spans="1:3">
      <c r="A29083" s="15" t="s">
        <v>37048</v>
      </c>
      <c r="B29083" s="16" t="s">
        <v>37049</v>
      </c>
      <c r="C29083" s="16" t="s">
        <v>35563</v>
      </c>
    </row>
    <row r="29084" spans="1:3">
      <c r="A29084" s="1" t="s">
        <v>37048</v>
      </c>
      <c r="B29084" s="2" t="s">
        <v>37049</v>
      </c>
      <c r="C29084" s="2" t="s">
        <v>35804</v>
      </c>
    </row>
    <row r="29085" spans="1:3">
      <c r="A29085" s="15" t="s">
        <v>37048</v>
      </c>
      <c r="B29085" s="16" t="s">
        <v>37049</v>
      </c>
      <c r="C29085" s="16" t="s">
        <v>35080</v>
      </c>
    </row>
    <row r="29086" spans="1:3">
      <c r="A29086" s="1" t="s">
        <v>37048</v>
      </c>
      <c r="B29086" s="2" t="s">
        <v>37049</v>
      </c>
      <c r="C29086" s="2" t="s">
        <v>34815</v>
      </c>
    </row>
    <row r="29087" spans="1:3">
      <c r="A29087" s="15" t="s">
        <v>37048</v>
      </c>
      <c r="B29087" s="16" t="s">
        <v>37049</v>
      </c>
      <c r="C29087" s="16" t="s">
        <v>35287</v>
      </c>
    </row>
    <row r="29088" spans="1:3">
      <c r="A29088" s="1" t="s">
        <v>37048</v>
      </c>
      <c r="B29088" s="2" t="s">
        <v>37049</v>
      </c>
      <c r="C29088" s="2" t="s">
        <v>35008</v>
      </c>
    </row>
    <row r="29089" spans="1:3">
      <c r="A29089" s="15" t="s">
        <v>37048</v>
      </c>
      <c r="B29089" s="16" t="s">
        <v>37049</v>
      </c>
      <c r="C29089" s="16" t="s">
        <v>35543</v>
      </c>
    </row>
    <row r="29090" spans="1:3">
      <c r="A29090" s="1" t="s">
        <v>37048</v>
      </c>
      <c r="B29090" s="2" t="s">
        <v>37049</v>
      </c>
      <c r="C29090" s="2" t="s">
        <v>35616</v>
      </c>
    </row>
    <row r="29091" spans="1:3">
      <c r="A29091" s="15" t="s">
        <v>37048</v>
      </c>
      <c r="B29091" s="16" t="s">
        <v>37049</v>
      </c>
      <c r="C29091" s="16" t="s">
        <v>34917</v>
      </c>
    </row>
    <row r="29092" spans="1:3">
      <c r="A29092" s="1" t="s">
        <v>37048</v>
      </c>
      <c r="B29092" s="2" t="s">
        <v>37049</v>
      </c>
      <c r="C29092" s="2" t="s">
        <v>35467</v>
      </c>
    </row>
    <row r="29093" spans="1:3">
      <c r="A29093" s="15" t="s">
        <v>37048</v>
      </c>
      <c r="B29093" s="16" t="s">
        <v>37049</v>
      </c>
      <c r="C29093" s="16" t="s">
        <v>36127</v>
      </c>
    </row>
    <row r="29094" spans="1:3">
      <c r="A29094" s="1" t="s">
        <v>37048</v>
      </c>
      <c r="B29094" s="2" t="s">
        <v>37049</v>
      </c>
      <c r="C29094" s="2" t="s">
        <v>34823</v>
      </c>
    </row>
    <row r="29095" spans="1:3">
      <c r="A29095" s="15" t="s">
        <v>37048</v>
      </c>
      <c r="B29095" s="16" t="s">
        <v>37049</v>
      </c>
      <c r="C29095" s="16" t="s">
        <v>36018</v>
      </c>
    </row>
    <row r="29096" spans="1:3">
      <c r="A29096" s="1" t="s">
        <v>37048</v>
      </c>
      <c r="B29096" s="2" t="s">
        <v>37049</v>
      </c>
      <c r="C29096" s="2" t="s">
        <v>34715</v>
      </c>
    </row>
    <row r="29097" spans="1:3">
      <c r="A29097" s="15" t="s">
        <v>37048</v>
      </c>
      <c r="B29097" s="16" t="s">
        <v>37049</v>
      </c>
      <c r="C29097" s="16" t="s">
        <v>35061</v>
      </c>
    </row>
    <row r="29098" spans="1:3">
      <c r="A29098" s="1" t="s">
        <v>37048</v>
      </c>
      <c r="B29098" s="2" t="s">
        <v>37049</v>
      </c>
      <c r="C29098" s="2" t="s">
        <v>34604</v>
      </c>
    </row>
    <row r="29099" spans="1:3">
      <c r="A29099" s="15" t="s">
        <v>37048</v>
      </c>
      <c r="B29099" s="16" t="s">
        <v>37049</v>
      </c>
      <c r="C29099" s="16" t="s">
        <v>36006</v>
      </c>
    </row>
    <row r="29100" spans="1:3">
      <c r="A29100" s="1" t="s">
        <v>37048</v>
      </c>
      <c r="B29100" s="2" t="s">
        <v>37049</v>
      </c>
      <c r="C29100" s="2" t="s">
        <v>34482</v>
      </c>
    </row>
    <row r="29101" spans="1:3">
      <c r="A29101" s="15" t="s">
        <v>37048</v>
      </c>
      <c r="B29101" s="16" t="s">
        <v>37049</v>
      </c>
      <c r="C29101" s="16" t="s">
        <v>36528</v>
      </c>
    </row>
    <row r="29102" spans="1:3">
      <c r="A29102" s="1" t="s">
        <v>37048</v>
      </c>
      <c r="B29102" s="2" t="s">
        <v>37049</v>
      </c>
      <c r="C29102" s="2" t="s">
        <v>35480</v>
      </c>
    </row>
    <row r="29103" spans="1:3">
      <c r="A29103" s="15" t="s">
        <v>37048</v>
      </c>
      <c r="B29103" s="16" t="s">
        <v>37049</v>
      </c>
      <c r="C29103" s="16" t="s">
        <v>37028</v>
      </c>
    </row>
    <row r="29104" spans="1:3">
      <c r="A29104" s="1" t="s">
        <v>37048</v>
      </c>
      <c r="B29104" s="2" t="s">
        <v>37049</v>
      </c>
      <c r="C29104" s="2" t="s">
        <v>35481</v>
      </c>
    </row>
    <row r="29105" spans="1:3">
      <c r="A29105" s="15" t="s">
        <v>37048</v>
      </c>
      <c r="B29105" s="16" t="s">
        <v>37049</v>
      </c>
      <c r="C29105" s="16" t="s">
        <v>34614</v>
      </c>
    </row>
    <row r="29106" spans="1:3">
      <c r="A29106" s="1" t="s">
        <v>37048</v>
      </c>
      <c r="B29106" s="2" t="s">
        <v>37049</v>
      </c>
      <c r="C29106" s="2" t="s">
        <v>35507</v>
      </c>
    </row>
    <row r="29107" spans="1:3">
      <c r="A29107" s="15" t="s">
        <v>37048</v>
      </c>
      <c r="B29107" s="16" t="s">
        <v>37049</v>
      </c>
      <c r="C29107" s="16" t="s">
        <v>35482</v>
      </c>
    </row>
    <row r="29108" spans="1:3">
      <c r="A29108" s="1" t="s">
        <v>37048</v>
      </c>
      <c r="B29108" s="2" t="s">
        <v>37049</v>
      </c>
      <c r="C29108" s="2" t="s">
        <v>36007</v>
      </c>
    </row>
    <row r="29109" spans="1:3">
      <c r="A29109" s="15" t="s">
        <v>37048</v>
      </c>
      <c r="B29109" s="16" t="s">
        <v>37049</v>
      </c>
      <c r="C29109" s="16" t="s">
        <v>36224</v>
      </c>
    </row>
    <row r="29110" spans="1:3">
      <c r="A29110" s="1" t="s">
        <v>37048</v>
      </c>
      <c r="B29110" s="2" t="s">
        <v>37049</v>
      </c>
      <c r="C29110" s="2" t="s">
        <v>36733</v>
      </c>
    </row>
    <row r="29111" spans="1:3">
      <c r="A29111" s="15" t="s">
        <v>37048</v>
      </c>
      <c r="B29111" s="16" t="s">
        <v>37049</v>
      </c>
      <c r="C29111" s="16" t="s">
        <v>35572</v>
      </c>
    </row>
    <row r="29112" spans="1:3">
      <c r="A29112" s="1" t="s">
        <v>37048</v>
      </c>
      <c r="B29112" s="2" t="s">
        <v>37049</v>
      </c>
      <c r="C29112" s="2" t="s">
        <v>35029</v>
      </c>
    </row>
    <row r="29113" spans="1:3">
      <c r="A29113" s="15" t="s">
        <v>37048</v>
      </c>
      <c r="B29113" s="16" t="s">
        <v>37049</v>
      </c>
      <c r="C29113" s="16" t="s">
        <v>36446</v>
      </c>
    </row>
    <row r="29114" spans="1:3">
      <c r="A29114" s="1" t="s">
        <v>37048</v>
      </c>
      <c r="B29114" s="2" t="s">
        <v>37049</v>
      </c>
      <c r="C29114" s="2" t="s">
        <v>34844</v>
      </c>
    </row>
    <row r="29115" spans="1:3">
      <c r="A29115" s="15" t="s">
        <v>37048</v>
      </c>
      <c r="B29115" s="16" t="s">
        <v>37049</v>
      </c>
      <c r="C29115" s="16" t="s">
        <v>34531</v>
      </c>
    </row>
    <row r="29116" spans="1:3">
      <c r="A29116" s="1" t="s">
        <v>37048</v>
      </c>
      <c r="B29116" s="2" t="s">
        <v>37049</v>
      </c>
      <c r="C29116" s="2" t="s">
        <v>34946</v>
      </c>
    </row>
    <row r="29117" spans="1:3">
      <c r="A29117" s="15" t="s">
        <v>37048</v>
      </c>
      <c r="B29117" s="16" t="s">
        <v>37049</v>
      </c>
      <c r="C29117" s="16" t="s">
        <v>37042</v>
      </c>
    </row>
    <row r="29118" spans="1:3">
      <c r="A29118" s="1" t="s">
        <v>37048</v>
      </c>
      <c r="B29118" s="2" t="s">
        <v>37049</v>
      </c>
      <c r="C29118" s="2" t="s">
        <v>36305</v>
      </c>
    </row>
    <row r="29119" spans="1:3">
      <c r="A29119" s="15" t="s">
        <v>37048</v>
      </c>
      <c r="B29119" s="16" t="s">
        <v>37049</v>
      </c>
      <c r="C29119" s="16" t="s">
        <v>36467</v>
      </c>
    </row>
    <row r="29120" spans="1:3">
      <c r="A29120" s="1" t="s">
        <v>37048</v>
      </c>
      <c r="B29120" s="2" t="s">
        <v>37049</v>
      </c>
      <c r="C29120" s="2" t="s">
        <v>35888</v>
      </c>
    </row>
    <row r="29121" spans="1:3">
      <c r="A29121" s="15" t="s">
        <v>37048</v>
      </c>
      <c r="B29121" s="16" t="s">
        <v>37049</v>
      </c>
      <c r="C29121" s="16" t="s">
        <v>36632</v>
      </c>
    </row>
    <row r="29122" spans="1:3">
      <c r="A29122" s="1" t="s">
        <v>37048</v>
      </c>
      <c r="B29122" s="2" t="s">
        <v>37049</v>
      </c>
      <c r="C29122" s="2" t="s">
        <v>36447</v>
      </c>
    </row>
    <row r="29123" spans="1:3">
      <c r="A29123" s="5" t="s">
        <v>37048</v>
      </c>
      <c r="B29123" s="6" t="s">
        <v>37049</v>
      </c>
      <c r="C29123" s="6" t="s">
        <v>34626</v>
      </c>
    </row>
    <row r="29124" spans="1:3">
      <c r="A29124" s="1" t="s">
        <v>37048</v>
      </c>
      <c r="B29124" s="2" t="s">
        <v>37049</v>
      </c>
      <c r="C29124" s="2" t="s">
        <v>36167</v>
      </c>
    </row>
    <row r="29125" spans="1:3">
      <c r="A29125" s="15" t="s">
        <v>37048</v>
      </c>
      <c r="B29125" s="16" t="s">
        <v>37049</v>
      </c>
      <c r="C29125" s="16" t="s">
        <v>35114</v>
      </c>
    </row>
    <row r="29126" spans="1:3">
      <c r="A29126" s="1" t="s">
        <v>37048</v>
      </c>
      <c r="B29126" s="2" t="s">
        <v>37049</v>
      </c>
      <c r="C29126" s="2" t="s">
        <v>35067</v>
      </c>
    </row>
    <row r="29127" spans="1:3">
      <c r="A29127" s="15" t="s">
        <v>37048</v>
      </c>
      <c r="B29127" s="16" t="s">
        <v>37049</v>
      </c>
      <c r="C29127" s="16" t="s">
        <v>36633</v>
      </c>
    </row>
    <row r="29128" spans="1:3">
      <c r="A29128" s="1" t="s">
        <v>37048</v>
      </c>
      <c r="B29128" s="2" t="s">
        <v>37049</v>
      </c>
      <c r="C29128" s="2" t="s">
        <v>36353</v>
      </c>
    </row>
    <row r="29129" spans="1:3">
      <c r="A29129" s="15" t="s">
        <v>37048</v>
      </c>
      <c r="B29129" s="16" t="s">
        <v>37049</v>
      </c>
      <c r="C29129" s="16" t="s">
        <v>35953</v>
      </c>
    </row>
    <row r="29130" spans="1:3">
      <c r="A29130" s="1" t="s">
        <v>37048</v>
      </c>
      <c r="B29130" s="2" t="s">
        <v>37049</v>
      </c>
      <c r="C29130" s="2" t="s">
        <v>36163</v>
      </c>
    </row>
    <row r="29131" spans="1:3">
      <c r="A29131" s="15" t="s">
        <v>37048</v>
      </c>
      <c r="B29131" s="16" t="s">
        <v>37049</v>
      </c>
      <c r="C29131" s="16" t="s">
        <v>37029</v>
      </c>
    </row>
    <row r="29132" spans="1:3">
      <c r="A29132" s="1" t="s">
        <v>37048</v>
      </c>
      <c r="B29132" s="2" t="s">
        <v>37049</v>
      </c>
      <c r="C29132" s="2" t="s">
        <v>36022</v>
      </c>
    </row>
    <row r="29133" spans="1:3">
      <c r="A29133" s="15" t="s">
        <v>37048</v>
      </c>
      <c r="B29133" s="16" t="s">
        <v>37049</v>
      </c>
      <c r="C29133" s="16" t="s">
        <v>37030</v>
      </c>
    </row>
    <row r="29134" spans="1:3">
      <c r="A29134" s="1" t="s">
        <v>37048</v>
      </c>
      <c r="B29134" s="2" t="s">
        <v>37049</v>
      </c>
      <c r="C29134" s="2" t="s">
        <v>36951</v>
      </c>
    </row>
    <row r="29135" spans="1:3">
      <c r="A29135" s="15" t="s">
        <v>37048</v>
      </c>
      <c r="B29135" s="16" t="s">
        <v>37049</v>
      </c>
      <c r="C29135" s="16" t="s">
        <v>34967</v>
      </c>
    </row>
    <row r="29136" spans="1:3">
      <c r="A29136" s="1" t="s">
        <v>37048</v>
      </c>
      <c r="B29136" s="2" t="s">
        <v>37049</v>
      </c>
      <c r="C29136" s="2" t="s">
        <v>36182</v>
      </c>
    </row>
    <row r="29137" spans="1:3">
      <c r="A29137" s="15" t="s">
        <v>37048</v>
      </c>
      <c r="B29137" s="16" t="s">
        <v>37049</v>
      </c>
      <c r="C29137" s="16" t="s">
        <v>36966</v>
      </c>
    </row>
    <row r="29138" spans="1:3">
      <c r="A29138" s="1" t="s">
        <v>37048</v>
      </c>
      <c r="B29138" s="2" t="s">
        <v>37049</v>
      </c>
      <c r="C29138" s="2" t="s">
        <v>35072</v>
      </c>
    </row>
    <row r="29139" spans="1:3">
      <c r="A29139" s="15" t="s">
        <v>37048</v>
      </c>
      <c r="B29139" s="16" t="s">
        <v>37049</v>
      </c>
      <c r="C29139" s="16" t="s">
        <v>36148</v>
      </c>
    </row>
    <row r="29140" spans="1:3">
      <c r="A29140" s="1" t="s">
        <v>37048</v>
      </c>
      <c r="B29140" s="2" t="s">
        <v>37049</v>
      </c>
      <c r="C29140" s="2" t="s">
        <v>37005</v>
      </c>
    </row>
    <row r="29141" spans="1:3">
      <c r="A29141" s="15" t="s">
        <v>37048</v>
      </c>
      <c r="B29141" s="16" t="s">
        <v>37049</v>
      </c>
      <c r="C29141" s="16" t="s">
        <v>37018</v>
      </c>
    </row>
    <row r="29142" spans="1:3">
      <c r="A29142" s="1" t="s">
        <v>37048</v>
      </c>
      <c r="B29142" s="2" t="s">
        <v>37049</v>
      </c>
      <c r="C29142" s="2" t="s">
        <v>34399</v>
      </c>
    </row>
    <row r="29143" spans="1:3">
      <c r="A29143" s="15" t="s">
        <v>37048</v>
      </c>
      <c r="B29143" s="16" t="s">
        <v>37049</v>
      </c>
      <c r="C29143" s="16" t="s">
        <v>34753</v>
      </c>
    </row>
    <row r="29144" spans="1:3">
      <c r="A29144" s="1" t="s">
        <v>37048</v>
      </c>
      <c r="B29144" s="2" t="s">
        <v>37049</v>
      </c>
      <c r="C29144" s="2" t="s">
        <v>35520</v>
      </c>
    </row>
    <row r="29145" spans="1:3">
      <c r="A29145" s="15" t="s">
        <v>37048</v>
      </c>
      <c r="B29145" s="16" t="s">
        <v>37049</v>
      </c>
      <c r="C29145" s="16" t="s">
        <v>36711</v>
      </c>
    </row>
    <row r="29146" spans="1:3">
      <c r="A29146" s="1" t="s">
        <v>37048</v>
      </c>
      <c r="B29146" s="2" t="s">
        <v>37049</v>
      </c>
      <c r="C29146" s="2" t="s">
        <v>36578</v>
      </c>
    </row>
    <row r="29147" spans="1:3">
      <c r="A29147" s="15" t="s">
        <v>37048</v>
      </c>
      <c r="B29147" s="16" t="s">
        <v>37049</v>
      </c>
      <c r="C29147" s="16" t="s">
        <v>36130</v>
      </c>
    </row>
    <row r="29148" spans="1:3">
      <c r="A29148" s="1" t="s">
        <v>37048</v>
      </c>
      <c r="B29148" s="2" t="s">
        <v>37049</v>
      </c>
      <c r="C29148" s="2" t="s">
        <v>36247</v>
      </c>
    </row>
    <row r="29149" spans="1:3">
      <c r="A29149" s="15" t="s">
        <v>37048</v>
      </c>
      <c r="B29149" s="16" t="s">
        <v>37049</v>
      </c>
      <c r="C29149" s="16" t="s">
        <v>35163</v>
      </c>
    </row>
    <row r="29150" spans="1:3">
      <c r="A29150" s="1" t="s">
        <v>37048</v>
      </c>
      <c r="B29150" s="2" t="s">
        <v>37049</v>
      </c>
      <c r="C29150" s="2" t="s">
        <v>35565</v>
      </c>
    </row>
    <row r="29151" spans="1:3">
      <c r="A29151" s="15" t="s">
        <v>37048</v>
      </c>
      <c r="B29151" s="16" t="s">
        <v>37049</v>
      </c>
      <c r="C29151" s="16" t="s">
        <v>36685</v>
      </c>
    </row>
    <row r="29152" spans="1:3">
      <c r="A29152" s="1" t="s">
        <v>37048</v>
      </c>
      <c r="B29152" s="2" t="s">
        <v>37049</v>
      </c>
      <c r="C29152" s="2" t="s">
        <v>34652</v>
      </c>
    </row>
    <row r="29153" spans="1:3">
      <c r="A29153" s="15" t="s">
        <v>37048</v>
      </c>
      <c r="B29153" s="16" t="s">
        <v>37049</v>
      </c>
      <c r="C29153" s="16" t="s">
        <v>34464</v>
      </c>
    </row>
    <row r="29154" spans="1:3">
      <c r="A29154" s="1" t="s">
        <v>37048</v>
      </c>
      <c r="B29154" s="2" t="s">
        <v>37049</v>
      </c>
      <c r="C29154" s="2" t="s">
        <v>34373</v>
      </c>
    </row>
    <row r="29155" spans="1:3">
      <c r="A29155" s="15" t="s">
        <v>37048</v>
      </c>
      <c r="B29155" s="16" t="s">
        <v>37049</v>
      </c>
      <c r="C29155" s="16" t="s">
        <v>35880</v>
      </c>
    </row>
    <row r="29156" spans="1:3">
      <c r="A29156" s="1" t="s">
        <v>37048</v>
      </c>
      <c r="B29156" s="2" t="s">
        <v>37049</v>
      </c>
      <c r="C29156" s="2" t="s">
        <v>35625</v>
      </c>
    </row>
    <row r="29157" spans="1:3">
      <c r="A29157" s="15" t="s">
        <v>37048</v>
      </c>
      <c r="B29157" s="16" t="s">
        <v>37049</v>
      </c>
      <c r="C29157" s="16" t="s">
        <v>36693</v>
      </c>
    </row>
    <row r="29158" spans="1:3">
      <c r="A29158" s="1" t="s">
        <v>37048</v>
      </c>
      <c r="B29158" s="2" t="s">
        <v>37049</v>
      </c>
      <c r="C29158" s="2" t="s">
        <v>34557</v>
      </c>
    </row>
    <row r="29159" spans="1:3">
      <c r="A29159" s="15" t="s">
        <v>37048</v>
      </c>
      <c r="B29159" s="16" t="s">
        <v>37049</v>
      </c>
      <c r="C29159" s="16" t="s">
        <v>36868</v>
      </c>
    </row>
    <row r="29160" spans="1:3">
      <c r="A29160" s="1" t="s">
        <v>37048</v>
      </c>
      <c r="B29160" s="2" t="s">
        <v>37049</v>
      </c>
      <c r="C29160" s="2" t="s">
        <v>37019</v>
      </c>
    </row>
    <row r="29161" spans="1:3">
      <c r="A29161" s="15" t="s">
        <v>37048</v>
      </c>
      <c r="B29161" s="16" t="s">
        <v>37049</v>
      </c>
      <c r="C29161" s="16" t="s">
        <v>34374</v>
      </c>
    </row>
    <row r="29162" spans="1:3">
      <c r="A29162" s="1" t="s">
        <v>37048</v>
      </c>
      <c r="B29162" s="2" t="s">
        <v>37049</v>
      </c>
      <c r="C29162" s="2" t="s">
        <v>34440</v>
      </c>
    </row>
    <row r="29163" spans="1:3">
      <c r="A29163" s="15" t="s">
        <v>37048</v>
      </c>
      <c r="B29163" s="16" t="s">
        <v>37049</v>
      </c>
      <c r="C29163" s="16" t="s">
        <v>34510</v>
      </c>
    </row>
    <row r="29164" spans="1:3">
      <c r="A29164" s="1" t="s">
        <v>37048</v>
      </c>
      <c r="B29164" s="2" t="s">
        <v>37049</v>
      </c>
      <c r="C29164" s="2" t="s">
        <v>34394</v>
      </c>
    </row>
    <row r="29165" spans="1:3">
      <c r="A29165" s="15" t="s">
        <v>37048</v>
      </c>
      <c r="B29165" s="16" t="s">
        <v>37049</v>
      </c>
      <c r="C29165" s="16" t="s">
        <v>34395</v>
      </c>
    </row>
    <row r="29166" spans="1:3">
      <c r="A29166" s="1" t="s">
        <v>37048</v>
      </c>
      <c r="B29166" s="2" t="s">
        <v>37049</v>
      </c>
      <c r="C29166" s="2" t="s">
        <v>34897</v>
      </c>
    </row>
    <row r="29167" spans="1:3">
      <c r="A29167" s="15" t="s">
        <v>37048</v>
      </c>
      <c r="B29167" s="16" t="s">
        <v>37049</v>
      </c>
      <c r="C29167" s="16" t="s">
        <v>37043</v>
      </c>
    </row>
    <row r="29168" spans="1:3">
      <c r="A29168" s="1" t="s">
        <v>37048</v>
      </c>
      <c r="B29168" s="2" t="s">
        <v>37049</v>
      </c>
      <c r="C29168" s="2" t="s">
        <v>36420</v>
      </c>
    </row>
    <row r="29169" spans="1:3">
      <c r="A29169" s="15" t="s">
        <v>37048</v>
      </c>
      <c r="B29169" s="16" t="s">
        <v>37049</v>
      </c>
      <c r="C29169" s="16" t="s">
        <v>35703</v>
      </c>
    </row>
    <row r="29170" spans="1:3">
      <c r="A29170" s="1" t="s">
        <v>37048</v>
      </c>
      <c r="B29170" s="2" t="s">
        <v>37049</v>
      </c>
      <c r="C29170" s="2" t="s">
        <v>36374</v>
      </c>
    </row>
    <row r="29171" spans="1:3">
      <c r="A29171" s="15" t="s">
        <v>37048</v>
      </c>
      <c r="B29171" s="16" t="s">
        <v>37049</v>
      </c>
      <c r="C29171" s="16" t="s">
        <v>36975</v>
      </c>
    </row>
    <row r="29172" spans="1:3">
      <c r="A29172" s="1" t="s">
        <v>37048</v>
      </c>
      <c r="B29172" s="2" t="s">
        <v>37049</v>
      </c>
      <c r="C29172" s="2" t="s">
        <v>35404</v>
      </c>
    </row>
    <row r="29173" spans="1:3">
      <c r="A29173" s="5" t="s">
        <v>37048</v>
      </c>
      <c r="B29173" s="6" t="s">
        <v>37049</v>
      </c>
      <c r="C29173" s="6" t="s">
        <v>34583</v>
      </c>
    </row>
    <row r="29174" spans="1:3">
      <c r="A29174" s="1" t="s">
        <v>37048</v>
      </c>
      <c r="B29174" s="2" t="s">
        <v>37049</v>
      </c>
      <c r="C29174" s="2" t="s">
        <v>35281</v>
      </c>
    </row>
    <row r="29175" spans="1:3">
      <c r="A29175" s="15" t="s">
        <v>37048</v>
      </c>
      <c r="B29175" s="16" t="s">
        <v>37049</v>
      </c>
      <c r="C29175" s="16" t="s">
        <v>37044</v>
      </c>
    </row>
    <row r="29176" spans="1:3">
      <c r="A29176" s="1" t="s">
        <v>37048</v>
      </c>
      <c r="B29176" s="2" t="s">
        <v>37049</v>
      </c>
      <c r="C29176" s="2" t="s">
        <v>36255</v>
      </c>
    </row>
    <row r="29177" spans="1:3">
      <c r="A29177" s="15" t="s">
        <v>37048</v>
      </c>
      <c r="B29177" s="16" t="s">
        <v>37049</v>
      </c>
      <c r="C29177" s="16" t="s">
        <v>34907</v>
      </c>
    </row>
    <row r="29178" spans="1:3">
      <c r="A29178" s="1" t="s">
        <v>37048</v>
      </c>
      <c r="B29178" s="2" t="s">
        <v>37049</v>
      </c>
      <c r="C29178" s="2" t="s">
        <v>36276</v>
      </c>
    </row>
    <row r="29179" spans="1:3">
      <c r="A29179" s="15" t="s">
        <v>37048</v>
      </c>
      <c r="B29179" s="16" t="s">
        <v>37049</v>
      </c>
      <c r="C29179" s="16" t="s">
        <v>36479</v>
      </c>
    </row>
    <row r="29180" spans="1:3">
      <c r="A29180" s="1" t="s">
        <v>37048</v>
      </c>
      <c r="B29180" s="2" t="s">
        <v>37049</v>
      </c>
      <c r="C29180" s="2" t="s">
        <v>36433</v>
      </c>
    </row>
    <row r="29181" spans="1:3">
      <c r="A29181" s="15" t="s">
        <v>37048</v>
      </c>
      <c r="B29181" s="16" t="s">
        <v>37049</v>
      </c>
      <c r="C29181" s="16" t="s">
        <v>36348</v>
      </c>
    </row>
    <row r="29182" spans="1:3">
      <c r="A29182" s="1" t="s">
        <v>37048</v>
      </c>
      <c r="B29182" s="2" t="s">
        <v>37049</v>
      </c>
      <c r="C29182" s="2" t="s">
        <v>36695</v>
      </c>
    </row>
    <row r="29183" spans="1:3">
      <c r="A29183" s="15" t="s">
        <v>37048</v>
      </c>
      <c r="B29183" s="16" t="s">
        <v>37049</v>
      </c>
      <c r="C29183" s="16" t="s">
        <v>36574</v>
      </c>
    </row>
    <row r="29184" spans="1:3">
      <c r="A29184" s="1" t="s">
        <v>37048</v>
      </c>
      <c r="B29184" s="2" t="s">
        <v>37049</v>
      </c>
      <c r="C29184" s="2" t="s">
        <v>35345</v>
      </c>
    </row>
    <row r="29185" spans="1:3">
      <c r="A29185" s="15" t="s">
        <v>37048</v>
      </c>
      <c r="B29185" s="16" t="s">
        <v>37049</v>
      </c>
      <c r="C29185" s="16" t="s">
        <v>35614</v>
      </c>
    </row>
    <row r="29186" spans="1:3">
      <c r="A29186" s="1" t="s">
        <v>37048</v>
      </c>
      <c r="B29186" s="2" t="s">
        <v>37049</v>
      </c>
      <c r="C29186" s="2" t="s">
        <v>36480</v>
      </c>
    </row>
    <row r="29187" spans="1:3">
      <c r="A29187" s="15" t="s">
        <v>37048</v>
      </c>
      <c r="B29187" s="16" t="s">
        <v>37049</v>
      </c>
      <c r="C29187" s="16" t="s">
        <v>37032</v>
      </c>
    </row>
    <row r="29188" spans="1:3">
      <c r="A29188" s="1" t="s">
        <v>37048</v>
      </c>
      <c r="B29188" s="2" t="s">
        <v>37049</v>
      </c>
      <c r="C29188" s="2" t="s">
        <v>36097</v>
      </c>
    </row>
    <row r="29189" spans="1:3">
      <c r="A29189" s="15" t="s">
        <v>37048</v>
      </c>
      <c r="B29189" s="16" t="s">
        <v>37049</v>
      </c>
      <c r="C29189" s="16" t="s">
        <v>36758</v>
      </c>
    </row>
    <row r="29190" spans="1:3">
      <c r="A29190" s="1" t="s">
        <v>37048</v>
      </c>
      <c r="B29190" s="2" t="s">
        <v>37049</v>
      </c>
      <c r="C29190" s="2" t="s">
        <v>36651</v>
      </c>
    </row>
    <row r="29191" spans="1:3">
      <c r="A29191" s="15" t="s">
        <v>37048</v>
      </c>
      <c r="B29191" s="16" t="s">
        <v>37049</v>
      </c>
      <c r="C29191" s="16" t="s">
        <v>35000</v>
      </c>
    </row>
    <row r="29192" spans="1:3">
      <c r="A29192" s="1" t="s">
        <v>37048</v>
      </c>
      <c r="B29192" s="2" t="s">
        <v>37049</v>
      </c>
      <c r="C29192" s="2" t="s">
        <v>37055</v>
      </c>
    </row>
    <row r="29193" spans="1:3">
      <c r="A29193" s="15" t="s">
        <v>37048</v>
      </c>
      <c r="B29193" s="16" t="s">
        <v>37049</v>
      </c>
      <c r="C29193" s="16" t="s">
        <v>35030</v>
      </c>
    </row>
    <row r="29194" spans="1:3">
      <c r="A29194" s="1" t="s">
        <v>37048</v>
      </c>
      <c r="B29194" s="2" t="s">
        <v>37049</v>
      </c>
      <c r="C29194" s="2" t="s">
        <v>34593</v>
      </c>
    </row>
    <row r="29195" spans="1:3">
      <c r="A29195" s="15" t="s">
        <v>37048</v>
      </c>
      <c r="B29195" s="16" t="s">
        <v>37049</v>
      </c>
      <c r="C29195" s="16" t="s">
        <v>37025</v>
      </c>
    </row>
    <row r="29196" spans="1:3">
      <c r="A29196" s="1" t="s">
        <v>37048</v>
      </c>
      <c r="B29196" s="2" t="s">
        <v>37049</v>
      </c>
      <c r="C29196" s="2" t="s">
        <v>37021</v>
      </c>
    </row>
    <row r="29197" spans="1:3">
      <c r="A29197" s="15" t="s">
        <v>37048</v>
      </c>
      <c r="B29197" s="16" t="s">
        <v>37049</v>
      </c>
      <c r="C29197" s="16" t="s">
        <v>34709</v>
      </c>
    </row>
    <row r="29198" spans="1:3">
      <c r="A29198" s="1" t="s">
        <v>37048</v>
      </c>
      <c r="B29198" s="2" t="s">
        <v>37049</v>
      </c>
      <c r="C29198" s="2" t="s">
        <v>35991</v>
      </c>
    </row>
    <row r="29199" spans="1:3">
      <c r="A29199" s="15" t="s">
        <v>37048</v>
      </c>
      <c r="B29199" s="16" t="s">
        <v>37049</v>
      </c>
      <c r="C29199" s="16" t="s">
        <v>34401</v>
      </c>
    </row>
    <row r="29200" spans="1:3">
      <c r="A29200" s="1" t="s">
        <v>37048</v>
      </c>
      <c r="B29200" s="2" t="s">
        <v>37049</v>
      </c>
      <c r="C29200" s="2" t="s">
        <v>35081</v>
      </c>
    </row>
    <row r="29201" spans="1:3">
      <c r="A29201" s="15" t="s">
        <v>37048</v>
      </c>
      <c r="B29201" s="16" t="s">
        <v>37049</v>
      </c>
      <c r="C29201" s="16" t="s">
        <v>34711</v>
      </c>
    </row>
    <row r="29202" spans="1:3">
      <c r="A29202" s="1" t="s">
        <v>37048</v>
      </c>
      <c r="B29202" s="2" t="s">
        <v>37049</v>
      </c>
      <c r="C29202" s="2" t="s">
        <v>35581</v>
      </c>
    </row>
    <row r="29203" spans="1:3">
      <c r="A29203" s="15" t="s">
        <v>37048</v>
      </c>
      <c r="B29203" s="16" t="s">
        <v>37049</v>
      </c>
      <c r="C29203" s="16" t="s">
        <v>35168</v>
      </c>
    </row>
    <row r="29204" spans="1:3">
      <c r="A29204" s="1" t="s">
        <v>37048</v>
      </c>
      <c r="B29204" s="2" t="s">
        <v>37049</v>
      </c>
      <c r="C29204" s="2" t="s">
        <v>35202</v>
      </c>
    </row>
    <row r="29205" spans="1:3">
      <c r="A29205" s="15" t="s">
        <v>37048</v>
      </c>
      <c r="B29205" s="16" t="s">
        <v>37049</v>
      </c>
      <c r="C29205" s="16" t="s">
        <v>35379</v>
      </c>
    </row>
    <row r="29206" spans="1:3">
      <c r="A29206" s="1" t="s">
        <v>37048</v>
      </c>
      <c r="B29206" s="2" t="s">
        <v>37049</v>
      </c>
      <c r="C29206" s="2" t="s">
        <v>36512</v>
      </c>
    </row>
    <row r="29207" spans="1:3">
      <c r="A29207" s="15" t="s">
        <v>37048</v>
      </c>
      <c r="B29207" s="16" t="s">
        <v>37049</v>
      </c>
      <c r="C29207" s="16" t="s">
        <v>35015</v>
      </c>
    </row>
    <row r="29208" spans="1:3">
      <c r="A29208" s="1" t="s">
        <v>37048</v>
      </c>
      <c r="B29208" s="2" t="s">
        <v>37049</v>
      </c>
      <c r="C29208" s="2" t="s">
        <v>35501</v>
      </c>
    </row>
    <row r="29209" spans="1:3">
      <c r="A29209" s="15" t="s">
        <v>37048</v>
      </c>
      <c r="B29209" s="16" t="s">
        <v>37049</v>
      </c>
      <c r="C29209" s="16" t="s">
        <v>36962</v>
      </c>
    </row>
    <row r="29210" spans="1:3">
      <c r="A29210" s="1" t="s">
        <v>37048</v>
      </c>
      <c r="B29210" s="2" t="s">
        <v>37049</v>
      </c>
      <c r="C29210" s="2" t="s">
        <v>35272</v>
      </c>
    </row>
    <row r="29211" spans="1:3">
      <c r="A29211" s="15" t="s">
        <v>37048</v>
      </c>
      <c r="B29211" s="16" t="s">
        <v>37049</v>
      </c>
      <c r="C29211" s="16" t="s">
        <v>36437</v>
      </c>
    </row>
    <row r="29212" spans="1:3">
      <c r="A29212" s="5" t="s">
        <v>37048</v>
      </c>
      <c r="B29212" s="6" t="s">
        <v>37049</v>
      </c>
      <c r="C29212" s="6" t="s">
        <v>34826</v>
      </c>
    </row>
    <row r="29213" spans="1:3">
      <c r="A29213" s="1" t="s">
        <v>37056</v>
      </c>
      <c r="B29213" s="2" t="s">
        <v>37057</v>
      </c>
      <c r="C29213" s="2" t="s">
        <v>35400</v>
      </c>
    </row>
    <row r="29214" spans="1:3">
      <c r="A29214" s="15" t="s">
        <v>37056</v>
      </c>
      <c r="B29214" s="16" t="s">
        <v>37057</v>
      </c>
      <c r="C29214" s="16" t="s">
        <v>34558</v>
      </c>
    </row>
    <row r="29215" spans="1:3">
      <c r="A29215" s="1" t="s">
        <v>37056</v>
      </c>
      <c r="B29215" s="2" t="s">
        <v>37057</v>
      </c>
      <c r="C29215" s="2" t="s">
        <v>35402</v>
      </c>
    </row>
    <row r="29216" spans="1:3">
      <c r="A29216" s="15" t="s">
        <v>37056</v>
      </c>
      <c r="B29216" s="16" t="s">
        <v>37057</v>
      </c>
      <c r="C29216" s="16" t="s">
        <v>36691</v>
      </c>
    </row>
    <row r="29217" spans="1:3">
      <c r="A29217" s="1" t="s">
        <v>37056</v>
      </c>
      <c r="B29217" s="2" t="s">
        <v>37057</v>
      </c>
      <c r="C29217" s="2" t="s">
        <v>34465</v>
      </c>
    </row>
    <row r="29218" spans="1:3">
      <c r="A29218" s="15" t="s">
        <v>37056</v>
      </c>
      <c r="B29218" s="16" t="s">
        <v>37057</v>
      </c>
      <c r="C29218" s="16" t="s">
        <v>34467</v>
      </c>
    </row>
    <row r="29219" spans="1:3">
      <c r="A29219" s="1" t="s">
        <v>37056</v>
      </c>
      <c r="B29219" s="2" t="s">
        <v>37057</v>
      </c>
      <c r="C29219" s="2" t="s">
        <v>34888</v>
      </c>
    </row>
    <row r="29220" spans="1:3">
      <c r="A29220" s="15" t="s">
        <v>37056</v>
      </c>
      <c r="B29220" s="16" t="s">
        <v>37057</v>
      </c>
      <c r="C29220" s="16" t="s">
        <v>34889</v>
      </c>
    </row>
    <row r="29221" spans="1:3">
      <c r="A29221" s="1" t="s">
        <v>37056</v>
      </c>
      <c r="B29221" s="2" t="s">
        <v>37057</v>
      </c>
      <c r="C29221" s="2" t="s">
        <v>34507</v>
      </c>
    </row>
    <row r="29222" spans="1:3">
      <c r="A29222" s="15" t="s">
        <v>37056</v>
      </c>
      <c r="B29222" s="16" t="s">
        <v>37057</v>
      </c>
      <c r="C29222" s="16" t="s">
        <v>37036</v>
      </c>
    </row>
    <row r="29223" spans="1:3">
      <c r="A29223" s="1" t="s">
        <v>37056</v>
      </c>
      <c r="B29223" s="2" t="s">
        <v>37057</v>
      </c>
      <c r="C29223" s="2" t="s">
        <v>34902</v>
      </c>
    </row>
    <row r="29224" spans="1:3">
      <c r="A29224" s="15" t="s">
        <v>37056</v>
      </c>
      <c r="B29224" s="16" t="s">
        <v>37057</v>
      </c>
      <c r="C29224" s="16" t="s">
        <v>34991</v>
      </c>
    </row>
    <row r="29225" spans="1:3">
      <c r="A29225" s="1" t="s">
        <v>37056</v>
      </c>
      <c r="B29225" s="2" t="s">
        <v>37057</v>
      </c>
      <c r="C29225" s="2" t="s">
        <v>35608</v>
      </c>
    </row>
    <row r="29226" spans="1:3">
      <c r="A29226" s="15" t="s">
        <v>37056</v>
      </c>
      <c r="B29226" s="16" t="s">
        <v>37057</v>
      </c>
      <c r="C29226" s="16" t="s">
        <v>35226</v>
      </c>
    </row>
    <row r="29227" spans="1:3">
      <c r="A29227" s="1" t="s">
        <v>37056</v>
      </c>
      <c r="B29227" s="2" t="s">
        <v>37057</v>
      </c>
      <c r="C29227" s="2" t="s">
        <v>34486</v>
      </c>
    </row>
    <row r="29228" spans="1:3">
      <c r="A29228" s="15" t="s">
        <v>37056</v>
      </c>
      <c r="B29228" s="16" t="s">
        <v>37057</v>
      </c>
      <c r="C29228" s="16" t="s">
        <v>36466</v>
      </c>
    </row>
    <row r="29229" spans="1:3">
      <c r="A29229" s="1" t="s">
        <v>37056</v>
      </c>
      <c r="B29229" s="2" t="s">
        <v>37057</v>
      </c>
      <c r="C29229" s="2" t="s">
        <v>37050</v>
      </c>
    </row>
    <row r="29230" spans="1:3">
      <c r="A29230" s="15" t="s">
        <v>37056</v>
      </c>
      <c r="B29230" s="16" t="s">
        <v>37057</v>
      </c>
      <c r="C29230" s="16" t="s">
        <v>36360</v>
      </c>
    </row>
    <row r="29231" spans="1:3">
      <c r="A29231" s="1" t="s">
        <v>37056</v>
      </c>
      <c r="B29231" s="2" t="s">
        <v>37057</v>
      </c>
      <c r="C29231" s="2" t="s">
        <v>35774</v>
      </c>
    </row>
    <row r="29232" spans="1:3">
      <c r="A29232" s="15" t="s">
        <v>37056</v>
      </c>
      <c r="B29232" s="16" t="s">
        <v>37057</v>
      </c>
      <c r="C29232" s="16" t="s">
        <v>35118</v>
      </c>
    </row>
    <row r="29233" spans="1:3">
      <c r="A29233" s="1" t="s">
        <v>37056</v>
      </c>
      <c r="B29233" s="2" t="s">
        <v>37057</v>
      </c>
      <c r="C29233" s="2" t="s">
        <v>37040</v>
      </c>
    </row>
    <row r="29234" spans="1:3">
      <c r="A29234" s="15" t="s">
        <v>37056</v>
      </c>
      <c r="B29234" s="16" t="s">
        <v>37057</v>
      </c>
      <c r="C29234" s="16" t="s">
        <v>37016</v>
      </c>
    </row>
    <row r="29235" spans="1:3">
      <c r="A29235" s="1" t="s">
        <v>37056</v>
      </c>
      <c r="B29235" s="2" t="s">
        <v>37057</v>
      </c>
      <c r="C29235" s="2" t="s">
        <v>35848</v>
      </c>
    </row>
    <row r="29236" spans="1:3">
      <c r="A29236" s="15" t="s">
        <v>37056</v>
      </c>
      <c r="B29236" s="16" t="s">
        <v>37057</v>
      </c>
      <c r="C29236" s="16" t="s">
        <v>35121</v>
      </c>
    </row>
    <row r="29237" spans="1:3">
      <c r="A29237" s="1" t="s">
        <v>37056</v>
      </c>
      <c r="B29237" s="2" t="s">
        <v>37057</v>
      </c>
      <c r="C29237" s="2" t="s">
        <v>34763</v>
      </c>
    </row>
    <row r="29238" spans="1:3">
      <c r="A29238" s="15" t="s">
        <v>37056</v>
      </c>
      <c r="B29238" s="16" t="s">
        <v>37057</v>
      </c>
      <c r="C29238" s="16" t="s">
        <v>36225</v>
      </c>
    </row>
    <row r="29239" spans="1:3">
      <c r="A29239" s="1" t="s">
        <v>37056</v>
      </c>
      <c r="B29239" s="2" t="s">
        <v>37057</v>
      </c>
      <c r="C29239" s="2" t="s">
        <v>36298</v>
      </c>
    </row>
    <row r="29240" spans="1:3">
      <c r="A29240" s="15" t="s">
        <v>37056</v>
      </c>
      <c r="B29240" s="16" t="s">
        <v>37057</v>
      </c>
      <c r="C29240" s="16" t="s">
        <v>34445</v>
      </c>
    </row>
    <row r="29241" spans="1:3">
      <c r="A29241" s="1" t="s">
        <v>37056</v>
      </c>
      <c r="B29241" s="2" t="s">
        <v>37057</v>
      </c>
      <c r="C29241" s="2" t="s">
        <v>34904</v>
      </c>
    </row>
    <row r="29242" spans="1:3">
      <c r="A29242" s="15" t="s">
        <v>37056</v>
      </c>
      <c r="B29242" s="16" t="s">
        <v>37057</v>
      </c>
      <c r="C29242" s="16" t="s">
        <v>36627</v>
      </c>
    </row>
    <row r="29243" spans="1:3">
      <c r="A29243" s="1" t="s">
        <v>37056</v>
      </c>
      <c r="B29243" s="2" t="s">
        <v>37057</v>
      </c>
      <c r="C29243" s="2" t="s">
        <v>34448</v>
      </c>
    </row>
    <row r="29244" spans="1:3">
      <c r="A29244" s="15" t="s">
        <v>37056</v>
      </c>
      <c r="B29244" s="16" t="s">
        <v>37057</v>
      </c>
      <c r="C29244" s="16" t="s">
        <v>36674</v>
      </c>
    </row>
    <row r="29245" spans="1:3">
      <c r="A29245" s="1" t="s">
        <v>37056</v>
      </c>
      <c r="B29245" s="2" t="s">
        <v>37057</v>
      </c>
      <c r="C29245" s="2" t="s">
        <v>36629</v>
      </c>
    </row>
    <row r="29246" spans="1:3">
      <c r="A29246" s="15" t="s">
        <v>37056</v>
      </c>
      <c r="B29246" s="16" t="s">
        <v>37057</v>
      </c>
      <c r="C29246" s="16" t="s">
        <v>35132</v>
      </c>
    </row>
    <row r="29247" spans="1:3">
      <c r="A29247" s="1" t="s">
        <v>37056</v>
      </c>
      <c r="B29247" s="2" t="s">
        <v>37057</v>
      </c>
      <c r="C29247" s="2" t="s">
        <v>34450</v>
      </c>
    </row>
    <row r="29248" spans="1:3">
      <c r="A29248" s="15" t="s">
        <v>37056</v>
      </c>
      <c r="B29248" s="16" t="s">
        <v>37057</v>
      </c>
      <c r="C29248" s="16" t="s">
        <v>34477</v>
      </c>
    </row>
    <row r="29249" spans="1:3">
      <c r="A29249" s="1" t="s">
        <v>37056</v>
      </c>
      <c r="B29249" s="2" t="s">
        <v>37057</v>
      </c>
      <c r="C29249" s="2" t="s">
        <v>35564</v>
      </c>
    </row>
    <row r="29250" spans="1:3">
      <c r="A29250" s="15" t="s">
        <v>37056</v>
      </c>
      <c r="B29250" s="16" t="s">
        <v>37057</v>
      </c>
      <c r="C29250" s="16" t="s">
        <v>35690</v>
      </c>
    </row>
    <row r="29251" spans="1:3">
      <c r="A29251" s="1" t="s">
        <v>37056</v>
      </c>
      <c r="B29251" s="2" t="s">
        <v>37057</v>
      </c>
      <c r="C29251" s="2" t="s">
        <v>36947</v>
      </c>
    </row>
    <row r="29252" spans="1:3">
      <c r="A29252" s="15" t="s">
        <v>37056</v>
      </c>
      <c r="B29252" s="16" t="s">
        <v>37057</v>
      </c>
      <c r="C29252" s="16" t="s">
        <v>36948</v>
      </c>
    </row>
    <row r="29253" spans="1:3">
      <c r="A29253" s="1" t="s">
        <v>37056</v>
      </c>
      <c r="B29253" s="2" t="s">
        <v>37057</v>
      </c>
      <c r="C29253" s="2" t="s">
        <v>36949</v>
      </c>
    </row>
    <row r="29254" spans="1:3">
      <c r="A29254" s="15" t="s">
        <v>37056</v>
      </c>
      <c r="B29254" s="16" t="s">
        <v>37057</v>
      </c>
      <c r="C29254" s="16" t="s">
        <v>35044</v>
      </c>
    </row>
    <row r="29255" spans="1:3">
      <c r="A29255" s="1" t="s">
        <v>37056</v>
      </c>
      <c r="B29255" s="2" t="s">
        <v>37057</v>
      </c>
      <c r="C29255" s="2" t="s">
        <v>34947</v>
      </c>
    </row>
    <row r="29256" spans="1:3">
      <c r="A29256" s="15" t="s">
        <v>37056</v>
      </c>
      <c r="B29256" s="16" t="s">
        <v>37057</v>
      </c>
      <c r="C29256" s="16" t="s">
        <v>36009</v>
      </c>
    </row>
    <row r="29257" spans="1:3">
      <c r="A29257" s="1" t="s">
        <v>37056</v>
      </c>
      <c r="B29257" s="2" t="s">
        <v>37057</v>
      </c>
      <c r="C29257" s="2" t="s">
        <v>36167</v>
      </c>
    </row>
    <row r="29258" spans="1:3">
      <c r="A29258" s="15" t="s">
        <v>37056</v>
      </c>
      <c r="B29258" s="16" t="s">
        <v>37057</v>
      </c>
      <c r="C29258" s="16" t="s">
        <v>36973</v>
      </c>
    </row>
    <row r="29259" spans="1:3">
      <c r="A29259" s="1" t="s">
        <v>37056</v>
      </c>
      <c r="B29259" s="2" t="s">
        <v>37057</v>
      </c>
      <c r="C29259" s="2" t="s">
        <v>34627</v>
      </c>
    </row>
    <row r="29260" spans="1:3">
      <c r="A29260" s="15" t="s">
        <v>37056</v>
      </c>
      <c r="B29260" s="16" t="s">
        <v>37057</v>
      </c>
      <c r="C29260" s="16" t="s">
        <v>35279</v>
      </c>
    </row>
    <row r="29261" spans="1:3">
      <c r="A29261" s="1" t="s">
        <v>37056</v>
      </c>
      <c r="B29261" s="2" t="s">
        <v>37057</v>
      </c>
      <c r="C29261" s="2" t="s">
        <v>37051</v>
      </c>
    </row>
    <row r="29262" spans="1:3">
      <c r="A29262" s="15" t="s">
        <v>37056</v>
      </c>
      <c r="B29262" s="16" t="s">
        <v>37057</v>
      </c>
      <c r="C29262" s="16" t="s">
        <v>35697</v>
      </c>
    </row>
    <row r="29263" spans="1:3">
      <c r="A29263" s="1" t="s">
        <v>37056</v>
      </c>
      <c r="B29263" s="2" t="s">
        <v>37057</v>
      </c>
      <c r="C29263" s="2" t="s">
        <v>35515</v>
      </c>
    </row>
    <row r="29264" spans="1:3">
      <c r="A29264" s="15" t="s">
        <v>37056</v>
      </c>
      <c r="B29264" s="16" t="s">
        <v>37057</v>
      </c>
      <c r="C29264" s="16" t="s">
        <v>36343</v>
      </c>
    </row>
    <row r="29265" spans="1:3">
      <c r="A29265" s="1" t="s">
        <v>37056</v>
      </c>
      <c r="B29265" s="2" t="s">
        <v>37057</v>
      </c>
      <c r="C29265" s="2" t="s">
        <v>37005</v>
      </c>
    </row>
    <row r="29266" spans="1:3">
      <c r="A29266" s="15" t="s">
        <v>37056</v>
      </c>
      <c r="B29266" s="16" t="s">
        <v>37057</v>
      </c>
      <c r="C29266" s="16" t="s">
        <v>35622</v>
      </c>
    </row>
    <row r="29267" spans="1:3">
      <c r="A29267" s="1" t="s">
        <v>37056</v>
      </c>
      <c r="B29267" s="2" t="s">
        <v>37057</v>
      </c>
      <c r="C29267" s="2" t="s">
        <v>34551</v>
      </c>
    </row>
    <row r="29268" spans="1:3">
      <c r="A29268" s="15" t="s">
        <v>37056</v>
      </c>
      <c r="B29268" s="16" t="s">
        <v>37057</v>
      </c>
      <c r="C29268" s="16" t="s">
        <v>37035</v>
      </c>
    </row>
    <row r="29269" spans="1:3">
      <c r="A29269" s="1" t="s">
        <v>37056</v>
      </c>
      <c r="B29269" s="2" t="s">
        <v>37057</v>
      </c>
      <c r="C29269" s="2" t="s">
        <v>35765</v>
      </c>
    </row>
    <row r="29270" spans="1:3">
      <c r="A29270" s="15" t="s">
        <v>37056</v>
      </c>
      <c r="B29270" s="16" t="s">
        <v>37057</v>
      </c>
      <c r="C29270" s="16" t="s">
        <v>35623</v>
      </c>
    </row>
    <row r="29271" spans="1:3">
      <c r="A29271" s="1" t="s">
        <v>37056</v>
      </c>
      <c r="B29271" s="2" t="s">
        <v>37057</v>
      </c>
      <c r="C29271" s="2" t="s">
        <v>37047</v>
      </c>
    </row>
    <row r="29272" spans="1:3">
      <c r="A29272" s="15" t="s">
        <v>37056</v>
      </c>
      <c r="B29272" s="16" t="s">
        <v>37057</v>
      </c>
      <c r="C29272" s="16" t="s">
        <v>36618</v>
      </c>
    </row>
    <row r="29273" spans="1:3">
      <c r="A29273" s="1" t="s">
        <v>37056</v>
      </c>
      <c r="B29273" s="2" t="s">
        <v>37057</v>
      </c>
      <c r="C29273" s="2" t="s">
        <v>36955</v>
      </c>
    </row>
    <row r="29274" spans="1:3">
      <c r="A29274" s="15" t="s">
        <v>37056</v>
      </c>
      <c r="B29274" s="16" t="s">
        <v>37057</v>
      </c>
      <c r="C29274" s="16" t="s">
        <v>34659</v>
      </c>
    </row>
    <row r="29275" spans="1:3">
      <c r="A29275" s="1" t="s">
        <v>37056</v>
      </c>
      <c r="B29275" s="2" t="s">
        <v>37057</v>
      </c>
      <c r="C29275" s="2" t="s">
        <v>36273</v>
      </c>
    </row>
    <row r="29276" spans="1:3">
      <c r="A29276" s="15" t="s">
        <v>37056</v>
      </c>
      <c r="B29276" s="16" t="s">
        <v>37057</v>
      </c>
      <c r="C29276" s="16" t="s">
        <v>34781</v>
      </c>
    </row>
    <row r="29277" spans="1:3">
      <c r="A29277" s="1" t="s">
        <v>37056</v>
      </c>
      <c r="B29277" s="2" t="s">
        <v>37057</v>
      </c>
      <c r="C29277" s="2" t="s">
        <v>34666</v>
      </c>
    </row>
    <row r="29278" spans="1:3">
      <c r="A29278" s="15" t="s">
        <v>37056</v>
      </c>
      <c r="B29278" s="16" t="s">
        <v>37057</v>
      </c>
      <c r="C29278" s="16" t="s">
        <v>36974</v>
      </c>
    </row>
    <row r="29279" spans="1:3">
      <c r="A29279" s="1" t="s">
        <v>37056</v>
      </c>
      <c r="B29279" s="2" t="s">
        <v>37057</v>
      </c>
      <c r="C29279" s="2" t="s">
        <v>34346</v>
      </c>
    </row>
    <row r="29280" spans="1:3">
      <c r="A29280" s="15" t="s">
        <v>37056</v>
      </c>
      <c r="B29280" s="16" t="s">
        <v>37057</v>
      </c>
      <c r="C29280" s="16" t="s">
        <v>37043</v>
      </c>
    </row>
    <row r="29281" spans="1:3">
      <c r="A29281" s="1" t="s">
        <v>37056</v>
      </c>
      <c r="B29281" s="2" t="s">
        <v>37057</v>
      </c>
      <c r="C29281" s="2" t="s">
        <v>34697</v>
      </c>
    </row>
    <row r="29282" spans="1:3">
      <c r="A29282" s="15" t="s">
        <v>37056</v>
      </c>
      <c r="B29282" s="16" t="s">
        <v>37057</v>
      </c>
      <c r="C29282" s="16" t="s">
        <v>36904</v>
      </c>
    </row>
    <row r="29283" spans="1:3">
      <c r="A29283" s="1" t="s">
        <v>37056</v>
      </c>
      <c r="B29283" s="2" t="s">
        <v>37057</v>
      </c>
      <c r="C29283" s="2" t="s">
        <v>35629</v>
      </c>
    </row>
    <row r="29284" spans="1:3">
      <c r="A29284" s="15" t="s">
        <v>37056</v>
      </c>
      <c r="B29284" s="16" t="s">
        <v>37057</v>
      </c>
      <c r="C29284" s="16" t="s">
        <v>35477</v>
      </c>
    </row>
    <row r="29285" spans="1:3">
      <c r="A29285" s="1" t="s">
        <v>37056</v>
      </c>
      <c r="B29285" s="2" t="s">
        <v>37057</v>
      </c>
      <c r="C29285" s="2" t="s">
        <v>36648</v>
      </c>
    </row>
    <row r="29286" spans="1:3">
      <c r="A29286" s="15" t="s">
        <v>37056</v>
      </c>
      <c r="B29286" s="16" t="s">
        <v>37057</v>
      </c>
      <c r="C29286" s="16" t="s">
        <v>36348</v>
      </c>
    </row>
    <row r="29287" spans="1:3">
      <c r="A29287" s="1" t="s">
        <v>37056</v>
      </c>
      <c r="B29287" s="2" t="s">
        <v>37057</v>
      </c>
      <c r="C29287" s="2" t="s">
        <v>35669</v>
      </c>
    </row>
    <row r="29288" spans="1:3">
      <c r="A29288" s="15" t="s">
        <v>37056</v>
      </c>
      <c r="B29288" s="16" t="s">
        <v>37057</v>
      </c>
      <c r="C29288" s="16" t="s">
        <v>36166</v>
      </c>
    </row>
    <row r="29289" spans="1:3">
      <c r="A29289" s="1" t="s">
        <v>37056</v>
      </c>
      <c r="B29289" s="2" t="s">
        <v>37057</v>
      </c>
      <c r="C29289" s="2" t="s">
        <v>34993</v>
      </c>
    </row>
    <row r="29290" spans="1:3">
      <c r="A29290" s="15" t="s">
        <v>37056</v>
      </c>
      <c r="B29290" s="16" t="s">
        <v>37057</v>
      </c>
      <c r="C29290" s="16" t="s">
        <v>35671</v>
      </c>
    </row>
    <row r="29291" spans="1:3">
      <c r="A29291" s="1" t="s">
        <v>37056</v>
      </c>
      <c r="B29291" s="2" t="s">
        <v>37057</v>
      </c>
      <c r="C29291" s="2" t="s">
        <v>35706</v>
      </c>
    </row>
    <row r="29292" spans="1:3">
      <c r="A29292" s="15" t="s">
        <v>37056</v>
      </c>
      <c r="B29292" s="16" t="s">
        <v>37057</v>
      </c>
      <c r="C29292" s="16" t="s">
        <v>37058</v>
      </c>
    </row>
    <row r="29293" spans="1:3">
      <c r="A29293" s="1" t="s">
        <v>37056</v>
      </c>
      <c r="B29293" s="2" t="s">
        <v>37057</v>
      </c>
      <c r="C29293" s="2" t="s">
        <v>37059</v>
      </c>
    </row>
    <row r="29294" spans="1:3">
      <c r="A29294" s="15" t="s">
        <v>37056</v>
      </c>
      <c r="B29294" s="16" t="s">
        <v>37057</v>
      </c>
      <c r="C29294" s="16" t="s">
        <v>36350</v>
      </c>
    </row>
    <row r="29295" spans="1:3">
      <c r="A29295" s="1" t="s">
        <v>37056</v>
      </c>
      <c r="B29295" s="2" t="s">
        <v>37057</v>
      </c>
      <c r="C29295" s="2" t="s">
        <v>36481</v>
      </c>
    </row>
    <row r="29296" spans="1:3">
      <c r="A29296" s="15" t="s">
        <v>37056</v>
      </c>
      <c r="B29296" s="16" t="s">
        <v>37057</v>
      </c>
      <c r="C29296" s="16" t="s">
        <v>35479</v>
      </c>
    </row>
    <row r="29297" spans="1:3">
      <c r="A29297" s="1" t="s">
        <v>37056</v>
      </c>
      <c r="B29297" s="2" t="s">
        <v>37057</v>
      </c>
      <c r="C29297" s="2" t="s">
        <v>36652</v>
      </c>
    </row>
    <row r="29298" spans="1:3">
      <c r="A29298" s="15" t="s">
        <v>37056</v>
      </c>
      <c r="B29298" s="16" t="s">
        <v>37057</v>
      </c>
      <c r="C29298" s="16" t="s">
        <v>35541</v>
      </c>
    </row>
    <row r="29299" spans="1:3">
      <c r="A29299" s="1" t="s">
        <v>37056</v>
      </c>
      <c r="B29299" s="2" t="s">
        <v>37057</v>
      </c>
      <c r="C29299" s="2" t="s">
        <v>35563</v>
      </c>
    </row>
    <row r="29300" spans="1:3">
      <c r="A29300" s="15" t="s">
        <v>37056</v>
      </c>
      <c r="B29300" s="16" t="s">
        <v>37057</v>
      </c>
      <c r="C29300" s="16" t="s">
        <v>34708</v>
      </c>
    </row>
    <row r="29301" spans="1:3">
      <c r="A29301" s="1" t="s">
        <v>37056</v>
      </c>
      <c r="B29301" s="2" t="s">
        <v>37057</v>
      </c>
      <c r="C29301" s="2" t="s">
        <v>35631</v>
      </c>
    </row>
    <row r="29302" spans="1:3">
      <c r="A29302" s="15" t="s">
        <v>37056</v>
      </c>
      <c r="B29302" s="16" t="s">
        <v>37057</v>
      </c>
      <c r="C29302" s="16" t="s">
        <v>34710</v>
      </c>
    </row>
    <row r="29303" spans="1:3">
      <c r="A29303" s="1" t="s">
        <v>37056</v>
      </c>
      <c r="B29303" s="2" t="s">
        <v>37057</v>
      </c>
      <c r="C29303" s="2" t="s">
        <v>36487</v>
      </c>
    </row>
    <row r="29304" spans="1:3">
      <c r="A29304" s="15" t="s">
        <v>37056</v>
      </c>
      <c r="B29304" s="16" t="s">
        <v>37057</v>
      </c>
      <c r="C29304" s="16" t="s">
        <v>35633</v>
      </c>
    </row>
    <row r="29305" spans="1:3">
      <c r="A29305" s="1" t="s">
        <v>37056</v>
      </c>
      <c r="B29305" s="2" t="s">
        <v>37057</v>
      </c>
      <c r="C29305" s="2" t="s">
        <v>35547</v>
      </c>
    </row>
    <row r="29306" spans="1:3">
      <c r="A29306" s="15" t="s">
        <v>37056</v>
      </c>
      <c r="B29306" s="16" t="s">
        <v>37057</v>
      </c>
      <c r="C29306" s="16" t="s">
        <v>37060</v>
      </c>
    </row>
    <row r="29307" spans="1:3">
      <c r="A29307" s="1" t="s">
        <v>37056</v>
      </c>
      <c r="B29307" s="2" t="s">
        <v>37057</v>
      </c>
      <c r="C29307" s="2" t="s">
        <v>36018</v>
      </c>
    </row>
    <row r="29308" spans="1:3">
      <c r="A29308" s="15" t="s">
        <v>37056</v>
      </c>
      <c r="B29308" s="16" t="s">
        <v>37057</v>
      </c>
      <c r="C29308" s="16" t="s">
        <v>34602</v>
      </c>
    </row>
    <row r="29309" spans="1:3">
      <c r="A29309" s="1" t="s">
        <v>37056</v>
      </c>
      <c r="B29309" s="2" t="s">
        <v>37057</v>
      </c>
      <c r="C29309" s="2" t="s">
        <v>36229</v>
      </c>
    </row>
    <row r="29310" spans="1:3">
      <c r="A29310" s="15" t="s">
        <v>37056</v>
      </c>
      <c r="B29310" s="16" t="s">
        <v>37057</v>
      </c>
      <c r="C29310" s="16" t="s">
        <v>37041</v>
      </c>
    </row>
    <row r="29311" spans="1:3">
      <c r="A29311" s="1" t="s">
        <v>37056</v>
      </c>
      <c r="B29311" s="2" t="s">
        <v>37057</v>
      </c>
      <c r="C29311" s="2" t="s">
        <v>34831</v>
      </c>
    </row>
    <row r="29312" spans="1:3">
      <c r="A29312" s="5" t="s">
        <v>37056</v>
      </c>
      <c r="B29312" s="6" t="s">
        <v>37057</v>
      </c>
      <c r="C29312" s="6" t="s">
        <v>34720</v>
      </c>
    </row>
    <row r="29313" spans="1:3">
      <c r="A29313" s="1" t="s">
        <v>37056</v>
      </c>
      <c r="B29313" s="2" t="s">
        <v>37057</v>
      </c>
      <c r="C29313" s="2" t="s">
        <v>34604</v>
      </c>
    </row>
    <row r="29314" spans="1:3">
      <c r="A29314" s="15" t="s">
        <v>37056</v>
      </c>
      <c r="B29314" s="16" t="s">
        <v>37057</v>
      </c>
      <c r="C29314" s="16" t="s">
        <v>34721</v>
      </c>
    </row>
    <row r="29315" spans="1:3">
      <c r="A29315" s="1" t="s">
        <v>37056</v>
      </c>
      <c r="B29315" s="2" t="s">
        <v>37057</v>
      </c>
      <c r="C29315" s="2" t="s">
        <v>35970</v>
      </c>
    </row>
    <row r="29316" spans="1:3">
      <c r="A29316" s="15" t="s">
        <v>37056</v>
      </c>
      <c r="B29316" s="16" t="s">
        <v>37057</v>
      </c>
      <c r="C29316" s="16" t="s">
        <v>35288</v>
      </c>
    </row>
    <row r="29317" spans="1:3">
      <c r="A29317" s="1" t="s">
        <v>37056</v>
      </c>
      <c r="B29317" s="2" t="s">
        <v>37057</v>
      </c>
      <c r="C29317" s="2" t="s">
        <v>36493</v>
      </c>
    </row>
    <row r="29318" spans="1:3">
      <c r="A29318" s="15" t="s">
        <v>37056</v>
      </c>
      <c r="B29318" s="16" t="s">
        <v>37057</v>
      </c>
      <c r="C29318" s="16" t="s">
        <v>35739</v>
      </c>
    </row>
    <row r="29319" spans="1:3">
      <c r="A29319" s="1" t="s">
        <v>37056</v>
      </c>
      <c r="B29319" s="2" t="s">
        <v>37057</v>
      </c>
      <c r="C29319" s="2" t="s">
        <v>36700</v>
      </c>
    </row>
    <row r="29320" spans="1:3">
      <c r="A29320" s="15" t="s">
        <v>37056</v>
      </c>
      <c r="B29320" s="16" t="s">
        <v>37057</v>
      </c>
      <c r="C29320" s="16" t="s">
        <v>35293</v>
      </c>
    </row>
    <row r="29321" spans="1:3">
      <c r="A29321" s="1" t="s">
        <v>37056</v>
      </c>
      <c r="B29321" s="2" t="s">
        <v>37057</v>
      </c>
      <c r="C29321" s="2" t="s">
        <v>35819</v>
      </c>
    </row>
    <row r="29322" spans="1:3">
      <c r="A29322" s="15" t="s">
        <v>37056</v>
      </c>
      <c r="B29322" s="16" t="s">
        <v>37057</v>
      </c>
      <c r="C29322" s="16" t="s">
        <v>34945</v>
      </c>
    </row>
    <row r="29323" spans="1:3">
      <c r="A29323" s="1" t="s">
        <v>37056</v>
      </c>
      <c r="B29323" s="2" t="s">
        <v>37057</v>
      </c>
      <c r="C29323" s="2" t="s">
        <v>34946</v>
      </c>
    </row>
    <row r="29324" spans="1:3">
      <c r="A29324" s="15" t="s">
        <v>37056</v>
      </c>
      <c r="B29324" s="16" t="s">
        <v>37057</v>
      </c>
      <c r="C29324" s="16" t="s">
        <v>36815</v>
      </c>
    </row>
    <row r="29325" spans="1:3">
      <c r="A29325" s="1" t="s">
        <v>37056</v>
      </c>
      <c r="B29325" s="2" t="s">
        <v>37057</v>
      </c>
      <c r="C29325" s="2" t="s">
        <v>35331</v>
      </c>
    </row>
    <row r="29326" spans="1:3">
      <c r="A29326" s="15" t="s">
        <v>37056</v>
      </c>
      <c r="B29326" s="16" t="s">
        <v>37057</v>
      </c>
      <c r="C29326" s="16" t="s">
        <v>35171</v>
      </c>
    </row>
    <row r="29327" spans="1:3">
      <c r="A29327" s="1" t="s">
        <v>37056</v>
      </c>
      <c r="B29327" s="2" t="s">
        <v>37057</v>
      </c>
      <c r="C29327" s="2" t="s">
        <v>35826</v>
      </c>
    </row>
    <row r="29328" spans="1:3">
      <c r="A29328" s="15" t="s">
        <v>37056</v>
      </c>
      <c r="B29328" s="16" t="s">
        <v>37057</v>
      </c>
      <c r="C29328" s="16" t="s">
        <v>34951</v>
      </c>
    </row>
    <row r="29329" spans="1:3">
      <c r="A29329" s="1" t="s">
        <v>37056</v>
      </c>
      <c r="B29329" s="2" t="s">
        <v>37057</v>
      </c>
      <c r="C29329" s="2" t="s">
        <v>34952</v>
      </c>
    </row>
    <row r="29330" spans="1:3">
      <c r="A29330" s="15" t="s">
        <v>37056</v>
      </c>
      <c r="B29330" s="16" t="s">
        <v>37057</v>
      </c>
      <c r="C29330" s="16" t="s">
        <v>34953</v>
      </c>
    </row>
    <row r="29331" spans="1:3">
      <c r="A29331" s="1" t="s">
        <v>37056</v>
      </c>
      <c r="B29331" s="2" t="s">
        <v>37057</v>
      </c>
      <c r="C29331" s="2" t="s">
        <v>34954</v>
      </c>
    </row>
    <row r="29332" spans="1:3">
      <c r="A29332" s="15" t="s">
        <v>37056</v>
      </c>
      <c r="B29332" s="16" t="s">
        <v>37057</v>
      </c>
      <c r="C29332" s="16" t="s">
        <v>34955</v>
      </c>
    </row>
    <row r="29333" spans="1:3">
      <c r="A29333" s="1" t="s">
        <v>37056</v>
      </c>
      <c r="B29333" s="2" t="s">
        <v>37057</v>
      </c>
      <c r="C29333" s="2" t="s">
        <v>35573</v>
      </c>
    </row>
    <row r="29334" spans="1:3">
      <c r="A29334" s="15" t="s">
        <v>37056</v>
      </c>
      <c r="B29334" s="16" t="s">
        <v>37057</v>
      </c>
      <c r="C29334" s="16" t="s">
        <v>36391</v>
      </c>
    </row>
    <row r="29335" spans="1:3">
      <c r="A29335" s="1" t="s">
        <v>37056</v>
      </c>
      <c r="B29335" s="2" t="s">
        <v>37057</v>
      </c>
      <c r="C29335" s="2" t="s">
        <v>34959</v>
      </c>
    </row>
    <row r="29336" spans="1:3">
      <c r="A29336" s="15" t="s">
        <v>37056</v>
      </c>
      <c r="B29336" s="16" t="s">
        <v>37057</v>
      </c>
      <c r="C29336" s="16" t="s">
        <v>36681</v>
      </c>
    </row>
    <row r="29337" spans="1:3">
      <c r="A29337" s="1" t="s">
        <v>37056</v>
      </c>
      <c r="B29337" s="2" t="s">
        <v>37057</v>
      </c>
      <c r="C29337" s="2" t="s">
        <v>34626</v>
      </c>
    </row>
    <row r="29338" spans="1:3">
      <c r="A29338" s="15" t="s">
        <v>37056</v>
      </c>
      <c r="B29338" s="16" t="s">
        <v>37057</v>
      </c>
      <c r="C29338" s="16" t="s">
        <v>35067</v>
      </c>
    </row>
    <row r="29339" spans="1:3">
      <c r="A29339" s="1" t="s">
        <v>37056</v>
      </c>
      <c r="B29339" s="2" t="s">
        <v>37057</v>
      </c>
      <c r="C29339" s="2" t="s">
        <v>35278</v>
      </c>
    </row>
    <row r="29340" spans="1:3">
      <c r="A29340" s="15" t="s">
        <v>37056</v>
      </c>
      <c r="B29340" s="16" t="s">
        <v>37057</v>
      </c>
      <c r="C29340" s="16" t="s">
        <v>34366</v>
      </c>
    </row>
    <row r="29341" spans="1:3">
      <c r="A29341" s="1" t="s">
        <v>37056</v>
      </c>
      <c r="B29341" s="2" t="s">
        <v>37057</v>
      </c>
      <c r="C29341" s="2" t="s">
        <v>34856</v>
      </c>
    </row>
    <row r="29342" spans="1:3">
      <c r="A29342" s="15" t="s">
        <v>37056</v>
      </c>
      <c r="B29342" s="16" t="s">
        <v>37057</v>
      </c>
      <c r="C29342" s="16" t="s">
        <v>35918</v>
      </c>
    </row>
    <row r="29343" spans="1:3">
      <c r="A29343" s="1" t="s">
        <v>37056</v>
      </c>
      <c r="B29343" s="2" t="s">
        <v>37057</v>
      </c>
      <c r="C29343" s="2" t="s">
        <v>35919</v>
      </c>
    </row>
    <row r="29344" spans="1:3">
      <c r="A29344" s="15" t="s">
        <v>37056</v>
      </c>
      <c r="B29344" s="16" t="s">
        <v>37057</v>
      </c>
      <c r="C29344" s="16" t="s">
        <v>37017</v>
      </c>
    </row>
    <row r="29345" spans="1:3">
      <c r="A29345" s="1" t="s">
        <v>37056</v>
      </c>
      <c r="B29345" s="2" t="s">
        <v>37057</v>
      </c>
      <c r="C29345" s="2" t="s">
        <v>34632</v>
      </c>
    </row>
    <row r="29346" spans="1:3">
      <c r="A29346" s="15" t="s">
        <v>37056</v>
      </c>
      <c r="B29346" s="16" t="s">
        <v>37057</v>
      </c>
      <c r="C29346" s="16" t="s">
        <v>37030</v>
      </c>
    </row>
    <row r="29347" spans="1:3">
      <c r="A29347" s="1" t="s">
        <v>37056</v>
      </c>
      <c r="B29347" s="2" t="s">
        <v>37057</v>
      </c>
      <c r="C29347" s="2" t="s">
        <v>34967</v>
      </c>
    </row>
    <row r="29348" spans="1:3">
      <c r="A29348" s="15" t="s">
        <v>37056</v>
      </c>
      <c r="B29348" s="16" t="s">
        <v>37057</v>
      </c>
      <c r="C29348" s="16" t="s">
        <v>35750</v>
      </c>
    </row>
    <row r="29349" spans="1:3">
      <c r="A29349" s="1" t="s">
        <v>37056</v>
      </c>
      <c r="B29349" s="2" t="s">
        <v>37057</v>
      </c>
      <c r="C29349" s="2" t="s">
        <v>34636</v>
      </c>
    </row>
    <row r="29350" spans="1:3">
      <c r="A29350" s="15" t="s">
        <v>37056</v>
      </c>
      <c r="B29350" s="16" t="s">
        <v>37057</v>
      </c>
      <c r="C29350" s="16" t="s">
        <v>35751</v>
      </c>
    </row>
    <row r="29351" spans="1:3">
      <c r="A29351" s="1" t="s">
        <v>37056</v>
      </c>
      <c r="B29351" s="2" t="s">
        <v>37057</v>
      </c>
      <c r="C29351" s="2" t="s">
        <v>36966</v>
      </c>
    </row>
    <row r="29352" spans="1:3">
      <c r="A29352" s="15" t="s">
        <v>37056</v>
      </c>
      <c r="B29352" s="16" t="s">
        <v>37057</v>
      </c>
      <c r="C29352" s="16" t="s">
        <v>36010</v>
      </c>
    </row>
    <row r="29353" spans="1:3">
      <c r="A29353" s="1" t="s">
        <v>37056</v>
      </c>
      <c r="B29353" s="2" t="s">
        <v>37057</v>
      </c>
      <c r="C29353" s="2" t="s">
        <v>37061</v>
      </c>
    </row>
    <row r="29354" spans="1:3">
      <c r="A29354" s="15" t="s">
        <v>37056</v>
      </c>
      <c r="B29354" s="16" t="s">
        <v>37057</v>
      </c>
      <c r="C29354" s="16" t="s">
        <v>34546</v>
      </c>
    </row>
    <row r="29355" spans="1:3">
      <c r="A29355" s="1" t="s">
        <v>37056</v>
      </c>
      <c r="B29355" s="2" t="s">
        <v>37057</v>
      </c>
      <c r="C29355" s="2" t="s">
        <v>34871</v>
      </c>
    </row>
    <row r="29356" spans="1:3">
      <c r="A29356" s="15" t="s">
        <v>37056</v>
      </c>
      <c r="B29356" s="16" t="s">
        <v>37057</v>
      </c>
      <c r="C29356" s="16" t="s">
        <v>36148</v>
      </c>
    </row>
    <row r="29357" spans="1:3">
      <c r="A29357" s="1" t="s">
        <v>37056</v>
      </c>
      <c r="B29357" s="2" t="s">
        <v>37057</v>
      </c>
      <c r="C29357" s="2" t="s">
        <v>36967</v>
      </c>
    </row>
    <row r="29358" spans="1:3">
      <c r="A29358" s="15" t="s">
        <v>37056</v>
      </c>
      <c r="B29358" s="16" t="s">
        <v>37057</v>
      </c>
      <c r="C29358" s="16" t="s">
        <v>35518</v>
      </c>
    </row>
    <row r="29359" spans="1:3">
      <c r="A29359" s="1" t="s">
        <v>37056</v>
      </c>
      <c r="B29359" s="2" t="s">
        <v>37057</v>
      </c>
      <c r="C29359" s="2" t="s">
        <v>34399</v>
      </c>
    </row>
    <row r="29360" spans="1:3">
      <c r="A29360" s="15" t="s">
        <v>37056</v>
      </c>
      <c r="B29360" s="16" t="s">
        <v>37057</v>
      </c>
      <c r="C29360" s="16" t="s">
        <v>37006</v>
      </c>
    </row>
    <row r="29361" spans="1:3">
      <c r="A29361" s="1" t="s">
        <v>37056</v>
      </c>
      <c r="B29361" s="2" t="s">
        <v>37057</v>
      </c>
      <c r="C29361" s="2" t="s">
        <v>34754</v>
      </c>
    </row>
    <row r="29362" spans="1:3">
      <c r="A29362" s="5" t="s">
        <v>37056</v>
      </c>
      <c r="B29362" s="6" t="s">
        <v>37057</v>
      </c>
      <c r="C29362" s="6" t="s">
        <v>34873</v>
      </c>
    </row>
    <row r="29363" spans="1:3">
      <c r="A29363" s="1" t="s">
        <v>37056</v>
      </c>
      <c r="B29363" s="2" t="s">
        <v>37057</v>
      </c>
      <c r="C29363" s="2" t="s">
        <v>36448</v>
      </c>
    </row>
    <row r="29364" spans="1:3">
      <c r="A29364" s="15" t="s">
        <v>37056</v>
      </c>
      <c r="B29364" s="16" t="s">
        <v>37057</v>
      </c>
      <c r="C29364" s="16" t="s">
        <v>35586</v>
      </c>
    </row>
    <row r="29365" spans="1:3">
      <c r="A29365" s="1" t="s">
        <v>37056</v>
      </c>
      <c r="B29365" s="2" t="s">
        <v>37057</v>
      </c>
      <c r="C29365" s="2" t="s">
        <v>36745</v>
      </c>
    </row>
    <row r="29366" spans="1:3">
      <c r="A29366" s="15" t="s">
        <v>37056</v>
      </c>
      <c r="B29366" s="16" t="s">
        <v>37057</v>
      </c>
      <c r="C29366" s="16" t="s">
        <v>36451</v>
      </c>
    </row>
    <row r="29367" spans="1:3">
      <c r="A29367" s="1" t="s">
        <v>37056</v>
      </c>
      <c r="B29367" s="2" t="s">
        <v>37057</v>
      </c>
      <c r="C29367" s="2" t="s">
        <v>36723</v>
      </c>
    </row>
    <row r="29368" spans="1:3">
      <c r="A29368" s="15" t="s">
        <v>37056</v>
      </c>
      <c r="B29368" s="16" t="s">
        <v>37057</v>
      </c>
      <c r="C29368" s="16" t="s">
        <v>35223</v>
      </c>
    </row>
    <row r="29369" spans="1:3">
      <c r="A29369" s="1" t="s">
        <v>37056</v>
      </c>
      <c r="B29369" s="2" t="s">
        <v>37057</v>
      </c>
      <c r="C29369" s="2" t="s">
        <v>35839</v>
      </c>
    </row>
    <row r="29370" spans="1:3">
      <c r="A29370" s="15" t="s">
        <v>37056</v>
      </c>
      <c r="B29370" s="16" t="s">
        <v>37057</v>
      </c>
      <c r="C29370" s="16" t="s">
        <v>36502</v>
      </c>
    </row>
    <row r="29371" spans="1:3">
      <c r="A29371" s="1" t="s">
        <v>37056</v>
      </c>
      <c r="B29371" s="2" t="s">
        <v>37057</v>
      </c>
      <c r="C29371" s="2" t="s">
        <v>35055</v>
      </c>
    </row>
    <row r="29372" spans="1:3">
      <c r="A29372" s="15" t="s">
        <v>37056</v>
      </c>
      <c r="B29372" s="16" t="s">
        <v>37057</v>
      </c>
      <c r="C29372" s="16" t="s">
        <v>37062</v>
      </c>
    </row>
    <row r="29373" spans="1:3">
      <c r="A29373" s="1" t="s">
        <v>37056</v>
      </c>
      <c r="B29373" s="2" t="s">
        <v>37057</v>
      </c>
      <c r="C29373" s="2" t="s">
        <v>36925</v>
      </c>
    </row>
    <row r="29374" spans="1:3">
      <c r="A29374" s="15" t="s">
        <v>37056</v>
      </c>
      <c r="B29374" s="16" t="s">
        <v>37057</v>
      </c>
      <c r="C29374" s="16" t="s">
        <v>35846</v>
      </c>
    </row>
    <row r="29375" spans="1:3">
      <c r="A29375" s="1" t="s">
        <v>37056</v>
      </c>
      <c r="B29375" s="2" t="s">
        <v>37057</v>
      </c>
      <c r="C29375" s="2" t="s">
        <v>34885</v>
      </c>
    </row>
    <row r="29376" spans="1:3">
      <c r="A29376" s="15" t="s">
        <v>37056</v>
      </c>
      <c r="B29376" s="16" t="s">
        <v>37057</v>
      </c>
      <c r="C29376" s="16" t="s">
        <v>36748</v>
      </c>
    </row>
    <row r="29377" spans="1:3">
      <c r="A29377" s="1" t="s">
        <v>37056</v>
      </c>
      <c r="B29377" s="2" t="s">
        <v>37057</v>
      </c>
      <c r="C29377" s="2" t="s">
        <v>34468</v>
      </c>
    </row>
    <row r="29378" spans="1:3">
      <c r="A29378" s="15" t="s">
        <v>37056</v>
      </c>
      <c r="B29378" s="16" t="s">
        <v>37057</v>
      </c>
      <c r="C29378" s="16" t="s">
        <v>34560</v>
      </c>
    </row>
    <row r="29379" spans="1:3">
      <c r="A29379" s="1" t="s">
        <v>37056</v>
      </c>
      <c r="B29379" s="2" t="s">
        <v>37057</v>
      </c>
      <c r="C29379" s="2" t="s">
        <v>35059</v>
      </c>
    </row>
    <row r="29380" spans="1:3">
      <c r="A29380" s="15" t="s">
        <v>37056</v>
      </c>
      <c r="B29380" s="16" t="s">
        <v>37057</v>
      </c>
      <c r="C29380" s="16" t="s">
        <v>35392</v>
      </c>
    </row>
    <row r="29381" spans="1:3">
      <c r="A29381" s="1" t="s">
        <v>37056</v>
      </c>
      <c r="B29381" s="2" t="s">
        <v>37057</v>
      </c>
      <c r="C29381" s="2" t="s">
        <v>35393</v>
      </c>
    </row>
    <row r="29382" spans="1:3">
      <c r="A29382" s="15" t="s">
        <v>37056</v>
      </c>
      <c r="B29382" s="16" t="s">
        <v>37057</v>
      </c>
      <c r="C29382" s="16" t="s">
        <v>36871</v>
      </c>
    </row>
    <row r="29383" spans="1:3">
      <c r="A29383" s="1" t="s">
        <v>37056</v>
      </c>
      <c r="B29383" s="2" t="s">
        <v>37057</v>
      </c>
      <c r="C29383" s="2" t="s">
        <v>36016</v>
      </c>
    </row>
    <row r="29384" spans="1:3">
      <c r="A29384" s="15" t="s">
        <v>37056</v>
      </c>
      <c r="B29384" s="16" t="s">
        <v>37057</v>
      </c>
      <c r="C29384" s="16" t="s">
        <v>36380</v>
      </c>
    </row>
    <row r="29385" spans="1:3">
      <c r="A29385" s="1" t="s">
        <v>37056</v>
      </c>
      <c r="B29385" s="2" t="s">
        <v>37057</v>
      </c>
      <c r="C29385" s="2" t="s">
        <v>35758</v>
      </c>
    </row>
    <row r="29386" spans="1:3">
      <c r="A29386" s="15" t="s">
        <v>37056</v>
      </c>
      <c r="B29386" s="16" t="s">
        <v>37057</v>
      </c>
      <c r="C29386" s="16" t="s">
        <v>35820</v>
      </c>
    </row>
    <row r="29387" spans="1:3">
      <c r="A29387" s="1" t="s">
        <v>37056</v>
      </c>
      <c r="B29387" s="2" t="s">
        <v>37057</v>
      </c>
      <c r="C29387" s="2" t="s">
        <v>36960</v>
      </c>
    </row>
    <row r="29388" spans="1:3">
      <c r="A29388" s="15" t="s">
        <v>37056</v>
      </c>
      <c r="B29388" s="16" t="s">
        <v>37057</v>
      </c>
      <c r="C29388" s="16" t="s">
        <v>35496</v>
      </c>
    </row>
    <row r="29389" spans="1:3">
      <c r="A29389" s="1" t="s">
        <v>37056</v>
      </c>
      <c r="B29389" s="2" t="s">
        <v>37057</v>
      </c>
      <c r="C29389" s="2" t="s">
        <v>37020</v>
      </c>
    </row>
    <row r="29390" spans="1:3">
      <c r="A29390" s="15" t="s">
        <v>37056</v>
      </c>
      <c r="B29390" s="16" t="s">
        <v>37057</v>
      </c>
      <c r="C29390" s="16" t="s">
        <v>37063</v>
      </c>
    </row>
    <row r="29391" spans="1:3">
      <c r="A29391" s="1" t="s">
        <v>37056</v>
      </c>
      <c r="B29391" s="2" t="s">
        <v>37057</v>
      </c>
      <c r="C29391" s="2" t="s">
        <v>35893</v>
      </c>
    </row>
    <row r="29392" spans="1:3">
      <c r="A29392" s="15" t="s">
        <v>37056</v>
      </c>
      <c r="B29392" s="16" t="s">
        <v>37057</v>
      </c>
      <c r="C29392" s="16" t="s">
        <v>35099</v>
      </c>
    </row>
    <row r="29393" spans="1:3">
      <c r="A29393" s="1" t="s">
        <v>37056</v>
      </c>
      <c r="B29393" s="2" t="s">
        <v>37057</v>
      </c>
      <c r="C29393" s="2" t="s">
        <v>36678</v>
      </c>
    </row>
    <row r="29394" spans="1:3">
      <c r="A29394" s="15" t="s">
        <v>37056</v>
      </c>
      <c r="B29394" s="16" t="s">
        <v>37057</v>
      </c>
      <c r="C29394" s="16" t="s">
        <v>37052</v>
      </c>
    </row>
    <row r="29395" spans="1:3">
      <c r="A29395" s="1" t="s">
        <v>37056</v>
      </c>
      <c r="B29395" s="2" t="s">
        <v>37057</v>
      </c>
      <c r="C29395" s="2" t="s">
        <v>36029</v>
      </c>
    </row>
    <row r="29396" spans="1:3">
      <c r="A29396" s="15" t="s">
        <v>37056</v>
      </c>
      <c r="B29396" s="16" t="s">
        <v>37057</v>
      </c>
      <c r="C29396" s="16" t="s">
        <v>37037</v>
      </c>
    </row>
    <row r="29397" spans="1:3">
      <c r="A29397" s="1" t="s">
        <v>37056</v>
      </c>
      <c r="B29397" s="2" t="s">
        <v>37057</v>
      </c>
      <c r="C29397" s="2" t="s">
        <v>36374</v>
      </c>
    </row>
    <row r="29398" spans="1:3">
      <c r="A29398" s="15" t="s">
        <v>37056</v>
      </c>
      <c r="B29398" s="16" t="s">
        <v>37057</v>
      </c>
      <c r="C29398" s="16" t="s">
        <v>35404</v>
      </c>
    </row>
    <row r="29399" spans="1:3">
      <c r="A29399" s="1" t="s">
        <v>37056</v>
      </c>
      <c r="B29399" s="2" t="s">
        <v>37057</v>
      </c>
      <c r="C29399" s="2" t="s">
        <v>35281</v>
      </c>
    </row>
    <row r="29400" spans="1:3">
      <c r="A29400" s="15" t="s">
        <v>37056</v>
      </c>
      <c r="B29400" s="16" t="s">
        <v>37057</v>
      </c>
      <c r="C29400" s="16" t="s">
        <v>35875</v>
      </c>
    </row>
    <row r="29401" spans="1:3">
      <c r="A29401" s="1" t="s">
        <v>37056</v>
      </c>
      <c r="B29401" s="2" t="s">
        <v>37057</v>
      </c>
      <c r="C29401" s="2" t="s">
        <v>36458</v>
      </c>
    </row>
    <row r="29402" spans="1:3">
      <c r="A29402" s="15" t="s">
        <v>37056</v>
      </c>
      <c r="B29402" s="16" t="s">
        <v>37057</v>
      </c>
      <c r="C29402" s="16" t="s">
        <v>37064</v>
      </c>
    </row>
    <row r="29403" spans="1:3">
      <c r="A29403" s="1" t="s">
        <v>37056</v>
      </c>
      <c r="B29403" s="2" t="s">
        <v>37057</v>
      </c>
      <c r="C29403" s="2" t="s">
        <v>37053</v>
      </c>
    </row>
    <row r="29404" spans="1:3">
      <c r="A29404" s="15" t="s">
        <v>37056</v>
      </c>
      <c r="B29404" s="16" t="s">
        <v>37057</v>
      </c>
      <c r="C29404" s="16" t="s">
        <v>36433</v>
      </c>
    </row>
    <row r="29405" spans="1:3">
      <c r="A29405" s="1" t="s">
        <v>37056</v>
      </c>
      <c r="B29405" s="2" t="s">
        <v>37057</v>
      </c>
      <c r="C29405" s="2" t="s">
        <v>36695</v>
      </c>
    </row>
    <row r="29406" spans="1:3">
      <c r="A29406" s="15" t="s">
        <v>37056</v>
      </c>
      <c r="B29406" s="16" t="s">
        <v>37057</v>
      </c>
      <c r="C29406" s="16" t="s">
        <v>36574</v>
      </c>
    </row>
    <row r="29407" spans="1:3">
      <c r="A29407" s="1" t="s">
        <v>37056</v>
      </c>
      <c r="B29407" s="2" t="s">
        <v>37057</v>
      </c>
      <c r="C29407" s="2" t="s">
        <v>37031</v>
      </c>
    </row>
    <row r="29408" spans="1:3">
      <c r="A29408" s="15" t="s">
        <v>37056</v>
      </c>
      <c r="B29408" s="16" t="s">
        <v>37057</v>
      </c>
      <c r="C29408" s="16" t="s">
        <v>35327</v>
      </c>
    </row>
    <row r="29409" spans="1:3">
      <c r="A29409" s="1" t="s">
        <v>37056</v>
      </c>
      <c r="B29409" s="2" t="s">
        <v>37057</v>
      </c>
      <c r="C29409" s="2" t="s">
        <v>37054</v>
      </c>
    </row>
    <row r="29410" spans="1:3">
      <c r="A29410" s="15" t="s">
        <v>37056</v>
      </c>
      <c r="B29410" s="16" t="s">
        <v>37057</v>
      </c>
      <c r="C29410" s="16" t="s">
        <v>34447</v>
      </c>
    </row>
    <row r="29411" spans="1:3">
      <c r="A29411" s="1" t="s">
        <v>37056</v>
      </c>
      <c r="B29411" s="2" t="s">
        <v>37057</v>
      </c>
      <c r="C29411" s="2" t="s">
        <v>36758</v>
      </c>
    </row>
    <row r="29412" spans="1:3">
      <c r="A29412" s="5" t="s">
        <v>37056</v>
      </c>
      <c r="B29412" s="6" t="s">
        <v>37057</v>
      </c>
      <c r="C29412" s="6" t="s">
        <v>35803</v>
      </c>
    </row>
    <row r="29413" spans="1:3">
      <c r="A29413" s="1" t="s">
        <v>37056</v>
      </c>
      <c r="B29413" s="2" t="s">
        <v>37057</v>
      </c>
      <c r="C29413" s="2" t="s">
        <v>35092</v>
      </c>
    </row>
    <row r="29414" spans="1:3">
      <c r="A29414" s="15" t="s">
        <v>37056</v>
      </c>
      <c r="B29414" s="16" t="s">
        <v>37057</v>
      </c>
      <c r="C29414" s="16" t="s">
        <v>35077</v>
      </c>
    </row>
    <row r="29415" spans="1:3">
      <c r="A29415" s="1" t="s">
        <v>37056</v>
      </c>
      <c r="B29415" s="2" t="s">
        <v>37057</v>
      </c>
      <c r="C29415" s="2" t="s">
        <v>37024</v>
      </c>
    </row>
    <row r="29416" spans="1:3">
      <c r="A29416" s="15" t="s">
        <v>37056</v>
      </c>
      <c r="B29416" s="16" t="s">
        <v>37057</v>
      </c>
      <c r="C29416" s="16" t="s">
        <v>36381</v>
      </c>
    </row>
    <row r="29417" spans="1:3">
      <c r="A29417" s="1" t="s">
        <v>37056</v>
      </c>
      <c r="B29417" s="2" t="s">
        <v>37057</v>
      </c>
      <c r="C29417" s="2" t="s">
        <v>34517</v>
      </c>
    </row>
    <row r="29418" spans="1:3">
      <c r="A29418" s="15" t="s">
        <v>37056</v>
      </c>
      <c r="B29418" s="16" t="s">
        <v>37057</v>
      </c>
      <c r="C29418" s="16" t="s">
        <v>35591</v>
      </c>
    </row>
    <row r="29419" spans="1:3">
      <c r="A29419" s="1" t="s">
        <v>37056</v>
      </c>
      <c r="B29419" s="2" t="s">
        <v>37057</v>
      </c>
      <c r="C29419" s="2" t="s">
        <v>35804</v>
      </c>
    </row>
    <row r="29420" spans="1:3">
      <c r="A29420" s="15" t="s">
        <v>37056</v>
      </c>
      <c r="B29420" s="16" t="s">
        <v>37057</v>
      </c>
      <c r="C29420" s="16" t="s">
        <v>35080</v>
      </c>
    </row>
    <row r="29421" spans="1:3">
      <c r="A29421" s="1" t="s">
        <v>37056</v>
      </c>
      <c r="B29421" s="2" t="s">
        <v>37057</v>
      </c>
      <c r="C29421" s="2" t="s">
        <v>35167</v>
      </c>
    </row>
    <row r="29422" spans="1:3">
      <c r="A29422" s="15" t="s">
        <v>37056</v>
      </c>
      <c r="B29422" s="16" t="s">
        <v>37057</v>
      </c>
      <c r="C29422" s="16" t="s">
        <v>34815</v>
      </c>
    </row>
    <row r="29423" spans="1:3">
      <c r="A29423" s="1" t="s">
        <v>37056</v>
      </c>
      <c r="B29423" s="2" t="s">
        <v>37057</v>
      </c>
      <c r="C29423" s="2" t="s">
        <v>35287</v>
      </c>
    </row>
    <row r="29424" spans="1:3">
      <c r="A29424" s="15" t="s">
        <v>37056</v>
      </c>
      <c r="B29424" s="16" t="s">
        <v>37057</v>
      </c>
      <c r="C29424" s="16" t="s">
        <v>36485</v>
      </c>
    </row>
    <row r="29425" spans="1:3">
      <c r="A29425" s="1" t="s">
        <v>37056</v>
      </c>
      <c r="B29425" s="2" t="s">
        <v>37057</v>
      </c>
      <c r="C29425" s="2" t="s">
        <v>35008</v>
      </c>
    </row>
    <row r="29426" spans="1:3">
      <c r="A29426" s="15" t="s">
        <v>37056</v>
      </c>
      <c r="B29426" s="16" t="s">
        <v>37057</v>
      </c>
      <c r="C29426" s="16" t="s">
        <v>35543</v>
      </c>
    </row>
    <row r="29427" spans="1:3">
      <c r="A29427" s="1" t="s">
        <v>37056</v>
      </c>
      <c r="B29427" s="2" t="s">
        <v>37057</v>
      </c>
      <c r="C29427" s="2" t="s">
        <v>35581</v>
      </c>
    </row>
    <row r="29428" spans="1:3">
      <c r="A29428" s="15" t="s">
        <v>37056</v>
      </c>
      <c r="B29428" s="16" t="s">
        <v>37057</v>
      </c>
      <c r="C29428" s="16" t="s">
        <v>35616</v>
      </c>
    </row>
    <row r="29429" spans="1:3">
      <c r="A29429" s="1" t="s">
        <v>37056</v>
      </c>
      <c r="B29429" s="2" t="s">
        <v>37057</v>
      </c>
      <c r="C29429" s="2" t="s">
        <v>34917</v>
      </c>
    </row>
    <row r="29430" spans="1:3">
      <c r="A29430" s="15" t="s">
        <v>37056</v>
      </c>
      <c r="B29430" s="16" t="s">
        <v>37057</v>
      </c>
      <c r="C29430" s="16" t="s">
        <v>35379</v>
      </c>
    </row>
    <row r="29431" spans="1:3">
      <c r="A29431" s="1" t="s">
        <v>37056</v>
      </c>
      <c r="B29431" s="2" t="s">
        <v>37057</v>
      </c>
      <c r="C29431" s="2" t="s">
        <v>35467</v>
      </c>
    </row>
    <row r="29432" spans="1:3">
      <c r="A29432" s="15" t="s">
        <v>37056</v>
      </c>
      <c r="B29432" s="16" t="s">
        <v>37057</v>
      </c>
      <c r="C29432" s="16" t="s">
        <v>36127</v>
      </c>
    </row>
    <row r="29433" spans="1:3">
      <c r="A29433" s="1" t="s">
        <v>37056</v>
      </c>
      <c r="B29433" s="2" t="s">
        <v>37057</v>
      </c>
      <c r="C29433" s="2" t="s">
        <v>34823</v>
      </c>
    </row>
    <row r="29434" spans="1:3">
      <c r="A29434" s="15" t="s">
        <v>37056</v>
      </c>
      <c r="B29434" s="16" t="s">
        <v>37057</v>
      </c>
      <c r="C29434" s="16" t="s">
        <v>34715</v>
      </c>
    </row>
    <row r="29435" spans="1:3">
      <c r="A29435" s="1" t="s">
        <v>37056</v>
      </c>
      <c r="B29435" s="2" t="s">
        <v>37057</v>
      </c>
      <c r="C29435" s="2" t="s">
        <v>35061</v>
      </c>
    </row>
    <row r="29436" spans="1:3">
      <c r="A29436" s="15" t="s">
        <v>37056</v>
      </c>
      <c r="B29436" s="16" t="s">
        <v>37057</v>
      </c>
      <c r="C29436" s="16" t="s">
        <v>34931</v>
      </c>
    </row>
    <row r="29437" spans="1:3">
      <c r="A29437" s="1" t="s">
        <v>37056</v>
      </c>
      <c r="B29437" s="2" t="s">
        <v>37057</v>
      </c>
      <c r="C29437" s="2" t="s">
        <v>36006</v>
      </c>
    </row>
    <row r="29438" spans="1:3">
      <c r="A29438" s="15" t="s">
        <v>37056</v>
      </c>
      <c r="B29438" s="16" t="s">
        <v>37057</v>
      </c>
      <c r="C29438" s="16" t="s">
        <v>34482</v>
      </c>
    </row>
    <row r="29439" spans="1:3">
      <c r="A29439" s="1" t="s">
        <v>37056</v>
      </c>
      <c r="B29439" s="2" t="s">
        <v>37057</v>
      </c>
      <c r="C29439" s="2" t="s">
        <v>36528</v>
      </c>
    </row>
    <row r="29440" spans="1:3">
      <c r="A29440" s="15" t="s">
        <v>37056</v>
      </c>
      <c r="B29440" s="16" t="s">
        <v>37057</v>
      </c>
      <c r="C29440" s="16" t="s">
        <v>35480</v>
      </c>
    </row>
    <row r="29441" spans="1:3">
      <c r="A29441" s="1" t="s">
        <v>37056</v>
      </c>
      <c r="B29441" s="2" t="s">
        <v>37057</v>
      </c>
      <c r="C29441" s="2" t="s">
        <v>37028</v>
      </c>
    </row>
    <row r="29442" spans="1:3">
      <c r="A29442" s="15" t="s">
        <v>37056</v>
      </c>
      <c r="B29442" s="16" t="s">
        <v>37057</v>
      </c>
      <c r="C29442" s="16" t="s">
        <v>35481</v>
      </c>
    </row>
    <row r="29443" spans="1:3">
      <c r="A29443" s="1" t="s">
        <v>37056</v>
      </c>
      <c r="B29443" s="2" t="s">
        <v>37057</v>
      </c>
      <c r="C29443" s="2" t="s">
        <v>34614</v>
      </c>
    </row>
    <row r="29444" spans="1:3">
      <c r="A29444" s="15" t="s">
        <v>37056</v>
      </c>
      <c r="B29444" s="16" t="s">
        <v>37057</v>
      </c>
      <c r="C29444" s="16" t="s">
        <v>35507</v>
      </c>
    </row>
    <row r="29445" spans="1:3">
      <c r="A29445" s="1" t="s">
        <v>37056</v>
      </c>
      <c r="B29445" s="2" t="s">
        <v>37057</v>
      </c>
      <c r="C29445" s="2" t="s">
        <v>35482</v>
      </c>
    </row>
    <row r="29446" spans="1:3">
      <c r="A29446" s="15" t="s">
        <v>37056</v>
      </c>
      <c r="B29446" s="16" t="s">
        <v>37057</v>
      </c>
      <c r="C29446" s="16" t="s">
        <v>36007</v>
      </c>
    </row>
    <row r="29447" spans="1:3">
      <c r="A29447" s="1" t="s">
        <v>37056</v>
      </c>
      <c r="B29447" s="2" t="s">
        <v>37057</v>
      </c>
      <c r="C29447" s="2" t="s">
        <v>36224</v>
      </c>
    </row>
    <row r="29448" spans="1:3">
      <c r="A29448" s="15" t="s">
        <v>37056</v>
      </c>
      <c r="B29448" s="16" t="s">
        <v>37057</v>
      </c>
      <c r="C29448" s="16" t="s">
        <v>36733</v>
      </c>
    </row>
    <row r="29449" spans="1:3">
      <c r="A29449" s="1" t="s">
        <v>37056</v>
      </c>
      <c r="B29449" s="2" t="s">
        <v>37057</v>
      </c>
      <c r="C29449" s="2" t="s">
        <v>35572</v>
      </c>
    </row>
    <row r="29450" spans="1:3">
      <c r="A29450" s="15" t="s">
        <v>37056</v>
      </c>
      <c r="B29450" s="16" t="s">
        <v>37057</v>
      </c>
      <c r="C29450" s="16" t="s">
        <v>35029</v>
      </c>
    </row>
    <row r="29451" spans="1:3">
      <c r="A29451" s="1" t="s">
        <v>37056</v>
      </c>
      <c r="B29451" s="2" t="s">
        <v>37057</v>
      </c>
      <c r="C29451" s="2" t="s">
        <v>36446</v>
      </c>
    </row>
    <row r="29452" spans="1:3">
      <c r="A29452" s="15" t="s">
        <v>37056</v>
      </c>
      <c r="B29452" s="16" t="s">
        <v>37057</v>
      </c>
      <c r="C29452" s="16" t="s">
        <v>34844</v>
      </c>
    </row>
    <row r="29453" spans="1:3">
      <c r="A29453" s="1" t="s">
        <v>37056</v>
      </c>
      <c r="B29453" s="2" t="s">
        <v>37057</v>
      </c>
      <c r="C29453" s="2" t="s">
        <v>34531</v>
      </c>
    </row>
    <row r="29454" spans="1:3">
      <c r="A29454" s="15" t="s">
        <v>37056</v>
      </c>
      <c r="B29454" s="16" t="s">
        <v>37057</v>
      </c>
      <c r="C29454" s="16" t="s">
        <v>34729</v>
      </c>
    </row>
    <row r="29455" spans="1:3">
      <c r="A29455" s="1" t="s">
        <v>37056</v>
      </c>
      <c r="B29455" s="2" t="s">
        <v>37057</v>
      </c>
      <c r="C29455" s="2" t="s">
        <v>37042</v>
      </c>
    </row>
    <row r="29456" spans="1:3">
      <c r="A29456" s="15" t="s">
        <v>37056</v>
      </c>
      <c r="B29456" s="16" t="s">
        <v>37057</v>
      </c>
      <c r="C29456" s="16" t="s">
        <v>36305</v>
      </c>
    </row>
    <row r="29457" spans="1:3">
      <c r="A29457" s="1" t="s">
        <v>37056</v>
      </c>
      <c r="B29457" s="2" t="s">
        <v>37057</v>
      </c>
      <c r="C29457" s="2" t="s">
        <v>36467</v>
      </c>
    </row>
    <row r="29458" spans="1:3">
      <c r="A29458" s="15" t="s">
        <v>37056</v>
      </c>
      <c r="B29458" s="16" t="s">
        <v>37057</v>
      </c>
      <c r="C29458" s="16" t="s">
        <v>35888</v>
      </c>
    </row>
    <row r="29459" spans="1:3">
      <c r="A29459" s="1" t="s">
        <v>37056</v>
      </c>
      <c r="B29459" s="2" t="s">
        <v>37057</v>
      </c>
      <c r="C29459" s="2" t="s">
        <v>36632</v>
      </c>
    </row>
    <row r="29460" spans="1:3">
      <c r="A29460" s="15" t="s">
        <v>37056</v>
      </c>
      <c r="B29460" s="16" t="s">
        <v>37057</v>
      </c>
      <c r="C29460" s="16" t="s">
        <v>36447</v>
      </c>
    </row>
    <row r="29461" spans="1:3">
      <c r="A29461" s="1" t="s">
        <v>37056</v>
      </c>
      <c r="B29461" s="2" t="s">
        <v>37057</v>
      </c>
      <c r="C29461" s="2" t="s">
        <v>35114</v>
      </c>
    </row>
    <row r="29462" spans="1:3">
      <c r="A29462" s="5" t="s">
        <v>37056</v>
      </c>
      <c r="B29462" s="6" t="s">
        <v>37057</v>
      </c>
      <c r="C29462" s="6" t="s">
        <v>36411</v>
      </c>
    </row>
    <row r="29463" spans="1:3">
      <c r="A29463" s="1" t="s">
        <v>37056</v>
      </c>
      <c r="B29463" s="2" t="s">
        <v>37057</v>
      </c>
      <c r="C29463" s="2" t="s">
        <v>36633</v>
      </c>
    </row>
    <row r="29464" spans="1:3">
      <c r="A29464" s="15" t="s">
        <v>37056</v>
      </c>
      <c r="B29464" s="16" t="s">
        <v>37057</v>
      </c>
      <c r="C29464" s="16" t="s">
        <v>36353</v>
      </c>
    </row>
    <row r="29465" spans="1:3">
      <c r="A29465" s="1" t="s">
        <v>37056</v>
      </c>
      <c r="B29465" s="2" t="s">
        <v>37057</v>
      </c>
      <c r="C29465" s="2" t="s">
        <v>35953</v>
      </c>
    </row>
    <row r="29466" spans="1:3">
      <c r="A29466" s="15" t="s">
        <v>37056</v>
      </c>
      <c r="B29466" s="16" t="s">
        <v>37057</v>
      </c>
      <c r="C29466" s="16" t="s">
        <v>36163</v>
      </c>
    </row>
    <row r="29467" spans="1:3">
      <c r="A29467" s="1" t="s">
        <v>37056</v>
      </c>
      <c r="B29467" s="2" t="s">
        <v>37057</v>
      </c>
      <c r="C29467" s="2" t="s">
        <v>37029</v>
      </c>
    </row>
    <row r="29468" spans="1:3">
      <c r="A29468" s="15" t="s">
        <v>37056</v>
      </c>
      <c r="B29468" s="16" t="s">
        <v>37057</v>
      </c>
      <c r="C29468" s="16" t="s">
        <v>36022</v>
      </c>
    </row>
    <row r="29469" spans="1:3">
      <c r="A29469" s="1" t="s">
        <v>37056</v>
      </c>
      <c r="B29469" s="2" t="s">
        <v>37057</v>
      </c>
      <c r="C29469" s="2" t="s">
        <v>36951</v>
      </c>
    </row>
    <row r="29470" spans="1:3">
      <c r="A29470" s="15" t="s">
        <v>37056</v>
      </c>
      <c r="B29470" s="16" t="s">
        <v>37057</v>
      </c>
      <c r="C29470" s="16" t="s">
        <v>35796</v>
      </c>
    </row>
    <row r="29471" spans="1:3">
      <c r="A29471" s="1" t="s">
        <v>37056</v>
      </c>
      <c r="B29471" s="2" t="s">
        <v>37057</v>
      </c>
      <c r="C29471" s="2" t="s">
        <v>34864</v>
      </c>
    </row>
    <row r="29472" spans="1:3">
      <c r="A29472" s="15" t="s">
        <v>37056</v>
      </c>
      <c r="B29472" s="16" t="s">
        <v>37057</v>
      </c>
      <c r="C29472" s="16" t="s">
        <v>36182</v>
      </c>
    </row>
    <row r="29473" spans="1:3">
      <c r="A29473" s="1" t="s">
        <v>37056</v>
      </c>
      <c r="B29473" s="2" t="s">
        <v>37057</v>
      </c>
      <c r="C29473" s="2" t="s">
        <v>35072</v>
      </c>
    </row>
    <row r="29474" spans="1:3">
      <c r="A29474" s="15" t="s">
        <v>37056</v>
      </c>
      <c r="B29474" s="16" t="s">
        <v>37057</v>
      </c>
      <c r="C29474" s="16" t="s">
        <v>37018</v>
      </c>
    </row>
    <row r="29475" spans="1:3">
      <c r="A29475" s="1" t="s">
        <v>37056</v>
      </c>
      <c r="B29475" s="2" t="s">
        <v>37057</v>
      </c>
      <c r="C29475" s="2" t="s">
        <v>34753</v>
      </c>
    </row>
    <row r="29476" spans="1:3">
      <c r="A29476" s="15" t="s">
        <v>37056</v>
      </c>
      <c r="B29476" s="16" t="s">
        <v>37057</v>
      </c>
      <c r="C29476" s="16" t="s">
        <v>35520</v>
      </c>
    </row>
    <row r="29477" spans="1:3">
      <c r="A29477" s="1" t="s">
        <v>37056</v>
      </c>
      <c r="B29477" s="2" t="s">
        <v>37057</v>
      </c>
      <c r="C29477" s="2" t="s">
        <v>36270</v>
      </c>
    </row>
    <row r="29478" spans="1:3">
      <c r="A29478" s="15" t="s">
        <v>37056</v>
      </c>
      <c r="B29478" s="16" t="s">
        <v>37057</v>
      </c>
      <c r="C29478" s="16" t="s">
        <v>35521</v>
      </c>
    </row>
    <row r="29479" spans="1:3">
      <c r="A29479" s="1" t="s">
        <v>37056</v>
      </c>
      <c r="B29479" s="2" t="s">
        <v>37057</v>
      </c>
      <c r="C29479" s="2" t="s">
        <v>35460</v>
      </c>
    </row>
    <row r="29480" spans="1:3">
      <c r="A29480" s="15" t="s">
        <v>37056</v>
      </c>
      <c r="B29480" s="16" t="s">
        <v>37057</v>
      </c>
      <c r="C29480" s="16" t="s">
        <v>36711</v>
      </c>
    </row>
    <row r="29481" spans="1:3">
      <c r="A29481" s="1" t="s">
        <v>37056</v>
      </c>
      <c r="B29481" s="2" t="s">
        <v>37057</v>
      </c>
      <c r="C29481" s="2" t="s">
        <v>36952</v>
      </c>
    </row>
    <row r="29482" spans="1:3">
      <c r="A29482" s="15" t="s">
        <v>37056</v>
      </c>
      <c r="B29482" s="16" t="s">
        <v>37057</v>
      </c>
      <c r="C29482" s="16" t="s">
        <v>36578</v>
      </c>
    </row>
    <row r="29483" spans="1:3">
      <c r="A29483" s="1" t="s">
        <v>37056</v>
      </c>
      <c r="B29483" s="2" t="s">
        <v>37057</v>
      </c>
      <c r="C29483" s="2" t="s">
        <v>36130</v>
      </c>
    </row>
    <row r="29484" spans="1:3">
      <c r="A29484" s="15" t="s">
        <v>37056</v>
      </c>
      <c r="B29484" s="16" t="s">
        <v>37057</v>
      </c>
      <c r="C29484" s="16" t="s">
        <v>36247</v>
      </c>
    </row>
    <row r="29485" spans="1:3">
      <c r="A29485" s="1" t="s">
        <v>37056</v>
      </c>
      <c r="B29485" s="2" t="s">
        <v>37057</v>
      </c>
      <c r="C29485" s="2" t="s">
        <v>35163</v>
      </c>
    </row>
    <row r="29486" spans="1:3">
      <c r="A29486" s="15" t="s">
        <v>37056</v>
      </c>
      <c r="B29486" s="16" t="s">
        <v>37057</v>
      </c>
      <c r="C29486" s="16" t="s">
        <v>35565</v>
      </c>
    </row>
    <row r="29487" spans="1:3">
      <c r="A29487" s="1" t="s">
        <v>37056</v>
      </c>
      <c r="B29487" s="2" t="s">
        <v>37057</v>
      </c>
      <c r="C29487" s="2" t="s">
        <v>36685</v>
      </c>
    </row>
    <row r="29488" spans="1:3">
      <c r="A29488" s="15" t="s">
        <v>37056</v>
      </c>
      <c r="B29488" s="16" t="s">
        <v>37057</v>
      </c>
      <c r="C29488" s="16" t="s">
        <v>34652</v>
      </c>
    </row>
    <row r="29489" spans="1:3">
      <c r="A29489" s="1" t="s">
        <v>37056</v>
      </c>
      <c r="B29489" s="2" t="s">
        <v>37057</v>
      </c>
      <c r="C29489" s="2" t="s">
        <v>34464</v>
      </c>
    </row>
    <row r="29490" spans="1:3">
      <c r="A29490" s="15" t="s">
        <v>37056</v>
      </c>
      <c r="B29490" s="16" t="s">
        <v>37057</v>
      </c>
      <c r="C29490" s="16" t="s">
        <v>34373</v>
      </c>
    </row>
    <row r="29491" spans="1:3">
      <c r="A29491" s="1" t="s">
        <v>37056</v>
      </c>
      <c r="B29491" s="2" t="s">
        <v>37057</v>
      </c>
      <c r="C29491" s="2" t="s">
        <v>36453</v>
      </c>
    </row>
    <row r="29492" spans="1:3">
      <c r="A29492" s="15" t="s">
        <v>37056</v>
      </c>
      <c r="B29492" s="16" t="s">
        <v>37057</v>
      </c>
      <c r="C29492" s="16" t="s">
        <v>35880</v>
      </c>
    </row>
    <row r="29493" spans="1:3">
      <c r="A29493" s="1" t="s">
        <v>37056</v>
      </c>
      <c r="B29493" s="2" t="s">
        <v>37057</v>
      </c>
      <c r="C29493" s="2" t="s">
        <v>35265</v>
      </c>
    </row>
    <row r="29494" spans="1:3">
      <c r="A29494" s="15" t="s">
        <v>37056</v>
      </c>
      <c r="B29494" s="16" t="s">
        <v>37057</v>
      </c>
      <c r="C29494" s="16" t="s">
        <v>35625</v>
      </c>
    </row>
    <row r="29495" spans="1:3">
      <c r="A29495" s="1" t="s">
        <v>37056</v>
      </c>
      <c r="B29495" s="2" t="s">
        <v>37057</v>
      </c>
      <c r="C29495" s="2" t="s">
        <v>36693</v>
      </c>
    </row>
    <row r="29496" spans="1:3">
      <c r="A29496" s="15" t="s">
        <v>37056</v>
      </c>
      <c r="B29496" s="16" t="s">
        <v>37057</v>
      </c>
      <c r="C29496" s="16" t="s">
        <v>34557</v>
      </c>
    </row>
    <row r="29497" spans="1:3">
      <c r="A29497" s="1" t="s">
        <v>37056</v>
      </c>
      <c r="B29497" s="2" t="s">
        <v>37057</v>
      </c>
      <c r="C29497" s="2" t="s">
        <v>36902</v>
      </c>
    </row>
    <row r="29498" spans="1:3">
      <c r="A29498" s="15" t="s">
        <v>37056</v>
      </c>
      <c r="B29498" s="16" t="s">
        <v>37057</v>
      </c>
      <c r="C29498" s="16" t="s">
        <v>36868</v>
      </c>
    </row>
    <row r="29499" spans="1:3">
      <c r="A29499" s="1" t="s">
        <v>37056</v>
      </c>
      <c r="B29499" s="2" t="s">
        <v>37057</v>
      </c>
      <c r="C29499" s="2" t="s">
        <v>35653</v>
      </c>
    </row>
    <row r="29500" spans="1:3">
      <c r="A29500" s="15" t="s">
        <v>37056</v>
      </c>
      <c r="B29500" s="16" t="s">
        <v>37057</v>
      </c>
      <c r="C29500" s="16" t="s">
        <v>37019</v>
      </c>
    </row>
    <row r="29501" spans="1:3">
      <c r="A29501" s="1" t="s">
        <v>37056</v>
      </c>
      <c r="B29501" s="2" t="s">
        <v>37057</v>
      </c>
      <c r="C29501" s="2" t="s">
        <v>34374</v>
      </c>
    </row>
    <row r="29502" spans="1:3">
      <c r="A29502" s="15" t="s">
        <v>37056</v>
      </c>
      <c r="B29502" s="16" t="s">
        <v>37057</v>
      </c>
      <c r="C29502" s="16" t="s">
        <v>34440</v>
      </c>
    </row>
    <row r="29503" spans="1:3">
      <c r="A29503" s="1" t="s">
        <v>37056</v>
      </c>
      <c r="B29503" s="2" t="s">
        <v>37057</v>
      </c>
      <c r="C29503" s="2" t="s">
        <v>35840</v>
      </c>
    </row>
    <row r="29504" spans="1:3">
      <c r="A29504" s="15" t="s">
        <v>37056</v>
      </c>
      <c r="B29504" s="16" t="s">
        <v>37057</v>
      </c>
      <c r="C29504" s="16" t="s">
        <v>34345</v>
      </c>
    </row>
    <row r="29505" spans="1:3">
      <c r="A29505" s="1" t="s">
        <v>37056</v>
      </c>
      <c r="B29505" s="2" t="s">
        <v>37057</v>
      </c>
      <c r="C29505" s="2" t="s">
        <v>34510</v>
      </c>
    </row>
    <row r="29506" spans="1:3">
      <c r="A29506" s="15" t="s">
        <v>37056</v>
      </c>
      <c r="B29506" s="16" t="s">
        <v>37057</v>
      </c>
      <c r="C29506" s="16" t="s">
        <v>35318</v>
      </c>
    </row>
    <row r="29507" spans="1:3">
      <c r="A29507" s="1" t="s">
        <v>37056</v>
      </c>
      <c r="B29507" s="2" t="s">
        <v>37057</v>
      </c>
      <c r="C29507" s="2" t="s">
        <v>34394</v>
      </c>
    </row>
    <row r="29508" spans="1:3">
      <c r="A29508" s="15" t="s">
        <v>37056</v>
      </c>
      <c r="B29508" s="16" t="s">
        <v>37057</v>
      </c>
      <c r="C29508" s="16" t="s">
        <v>34395</v>
      </c>
    </row>
    <row r="29509" spans="1:3">
      <c r="A29509" s="1" t="s">
        <v>37056</v>
      </c>
      <c r="B29509" s="2" t="s">
        <v>37057</v>
      </c>
      <c r="C29509" s="2" t="s">
        <v>34897</v>
      </c>
    </row>
    <row r="29510" spans="1:3">
      <c r="A29510" s="15" t="s">
        <v>37056</v>
      </c>
      <c r="B29510" s="16" t="s">
        <v>37057</v>
      </c>
      <c r="C29510" s="16" t="s">
        <v>36420</v>
      </c>
    </row>
    <row r="29511" spans="1:3">
      <c r="A29511" s="1" t="s">
        <v>37056</v>
      </c>
      <c r="B29511" s="2" t="s">
        <v>37057</v>
      </c>
      <c r="C29511" s="2" t="s">
        <v>35703</v>
      </c>
    </row>
    <row r="29512" spans="1:3">
      <c r="A29512" s="5" t="s">
        <v>37056</v>
      </c>
      <c r="B29512" s="6" t="s">
        <v>37057</v>
      </c>
      <c r="C29512" s="6" t="s">
        <v>36975</v>
      </c>
    </row>
    <row r="29513" spans="1:3">
      <c r="A29513" s="1" t="s">
        <v>37056</v>
      </c>
      <c r="B29513" s="2" t="s">
        <v>37057</v>
      </c>
      <c r="C29513" s="2" t="s">
        <v>34583</v>
      </c>
    </row>
    <row r="29514" spans="1:3">
      <c r="A29514" s="15" t="s">
        <v>37056</v>
      </c>
      <c r="B29514" s="16" t="s">
        <v>37057</v>
      </c>
      <c r="C29514" s="16" t="s">
        <v>37044</v>
      </c>
    </row>
    <row r="29515" spans="1:3">
      <c r="A29515" s="1" t="s">
        <v>37056</v>
      </c>
      <c r="B29515" s="2" t="s">
        <v>37057</v>
      </c>
      <c r="C29515" s="2" t="s">
        <v>36255</v>
      </c>
    </row>
    <row r="29516" spans="1:3">
      <c r="A29516" s="15" t="s">
        <v>37056</v>
      </c>
      <c r="B29516" s="16" t="s">
        <v>37057</v>
      </c>
      <c r="C29516" s="16" t="s">
        <v>34906</v>
      </c>
    </row>
    <row r="29517" spans="1:3">
      <c r="A29517" s="1" t="s">
        <v>37056</v>
      </c>
      <c r="B29517" s="2" t="s">
        <v>37057</v>
      </c>
      <c r="C29517" s="2" t="s">
        <v>34907</v>
      </c>
    </row>
    <row r="29518" spans="1:3">
      <c r="A29518" s="15" t="s">
        <v>37056</v>
      </c>
      <c r="B29518" s="16" t="s">
        <v>37057</v>
      </c>
      <c r="C29518" s="16" t="s">
        <v>36276</v>
      </c>
    </row>
    <row r="29519" spans="1:3">
      <c r="A29519" s="1" t="s">
        <v>37056</v>
      </c>
      <c r="B29519" s="2" t="s">
        <v>37057</v>
      </c>
      <c r="C29519" s="2" t="s">
        <v>36895</v>
      </c>
    </row>
    <row r="29520" spans="1:3">
      <c r="A29520" s="15" t="s">
        <v>37056</v>
      </c>
      <c r="B29520" s="16" t="s">
        <v>37057</v>
      </c>
      <c r="C29520" s="16" t="s">
        <v>36479</v>
      </c>
    </row>
    <row r="29521" spans="1:3">
      <c r="A29521" s="1" t="s">
        <v>37056</v>
      </c>
      <c r="B29521" s="2" t="s">
        <v>37057</v>
      </c>
      <c r="C29521" s="2" t="s">
        <v>35182</v>
      </c>
    </row>
    <row r="29522" spans="1:3">
      <c r="A29522" s="15" t="s">
        <v>37056</v>
      </c>
      <c r="B29522" s="16" t="s">
        <v>37057</v>
      </c>
      <c r="C29522" s="16" t="s">
        <v>35236</v>
      </c>
    </row>
    <row r="29523" spans="1:3">
      <c r="A29523" s="1" t="s">
        <v>37056</v>
      </c>
      <c r="B29523" s="2" t="s">
        <v>37057</v>
      </c>
      <c r="C29523" s="2" t="s">
        <v>35345</v>
      </c>
    </row>
    <row r="29524" spans="1:3">
      <c r="A29524" s="15" t="s">
        <v>37056</v>
      </c>
      <c r="B29524" s="16" t="s">
        <v>37057</v>
      </c>
      <c r="C29524" s="16" t="s">
        <v>35614</v>
      </c>
    </row>
    <row r="29525" spans="1:3">
      <c r="A29525" s="1" t="s">
        <v>37056</v>
      </c>
      <c r="B29525" s="2" t="s">
        <v>37057</v>
      </c>
      <c r="C29525" s="2" t="s">
        <v>36480</v>
      </c>
    </row>
    <row r="29526" spans="1:3">
      <c r="A29526" s="15" t="s">
        <v>37056</v>
      </c>
      <c r="B29526" s="16" t="s">
        <v>37057</v>
      </c>
      <c r="C29526" s="16" t="s">
        <v>37032</v>
      </c>
    </row>
    <row r="29527" spans="1:3">
      <c r="A29527" s="1" t="s">
        <v>37056</v>
      </c>
      <c r="B29527" s="2" t="s">
        <v>37057</v>
      </c>
      <c r="C29527" s="2" t="s">
        <v>36097</v>
      </c>
    </row>
    <row r="29528" spans="1:3">
      <c r="A29528" s="15" t="s">
        <v>37056</v>
      </c>
      <c r="B29528" s="16" t="s">
        <v>37057</v>
      </c>
      <c r="C29528" s="16" t="s">
        <v>36651</v>
      </c>
    </row>
    <row r="29529" spans="1:3">
      <c r="A29529" s="1" t="s">
        <v>37056</v>
      </c>
      <c r="B29529" s="2" t="s">
        <v>37057</v>
      </c>
      <c r="C29529" s="2" t="s">
        <v>35000</v>
      </c>
    </row>
    <row r="29530" spans="1:3">
      <c r="A29530" s="15" t="s">
        <v>37056</v>
      </c>
      <c r="B29530" s="16" t="s">
        <v>37057</v>
      </c>
      <c r="C29530" s="16" t="s">
        <v>37055</v>
      </c>
    </row>
    <row r="29531" spans="1:3">
      <c r="A29531" s="1" t="s">
        <v>37056</v>
      </c>
      <c r="B29531" s="2" t="s">
        <v>37057</v>
      </c>
      <c r="C29531" s="2" t="s">
        <v>34591</v>
      </c>
    </row>
    <row r="29532" spans="1:3">
      <c r="A29532" s="15" t="s">
        <v>37056</v>
      </c>
      <c r="B29532" s="16" t="s">
        <v>37057</v>
      </c>
      <c r="C29532" s="16" t="s">
        <v>35030</v>
      </c>
    </row>
    <row r="29533" spans="1:3">
      <c r="A29533" s="1" t="s">
        <v>37056</v>
      </c>
      <c r="B29533" s="2" t="s">
        <v>37057</v>
      </c>
      <c r="C29533" s="2" t="s">
        <v>34593</v>
      </c>
    </row>
    <row r="29534" spans="1:3">
      <c r="A29534" s="15" t="s">
        <v>37056</v>
      </c>
      <c r="B29534" s="16" t="s">
        <v>37057</v>
      </c>
      <c r="C29534" s="16" t="s">
        <v>37025</v>
      </c>
    </row>
    <row r="29535" spans="1:3">
      <c r="A29535" s="1" t="s">
        <v>37056</v>
      </c>
      <c r="B29535" s="2" t="s">
        <v>37057</v>
      </c>
      <c r="C29535" s="2" t="s">
        <v>37021</v>
      </c>
    </row>
    <row r="29536" spans="1:3">
      <c r="A29536" s="15" t="s">
        <v>37056</v>
      </c>
      <c r="B29536" s="16" t="s">
        <v>37057</v>
      </c>
      <c r="C29536" s="16" t="s">
        <v>34709</v>
      </c>
    </row>
    <row r="29537" spans="1:3">
      <c r="A29537" s="1" t="s">
        <v>37056</v>
      </c>
      <c r="B29537" s="2" t="s">
        <v>37057</v>
      </c>
      <c r="C29537" s="2" t="s">
        <v>35991</v>
      </c>
    </row>
    <row r="29538" spans="1:3">
      <c r="A29538" s="15" t="s">
        <v>37056</v>
      </c>
      <c r="B29538" s="16" t="s">
        <v>37057</v>
      </c>
      <c r="C29538" s="16" t="s">
        <v>34401</v>
      </c>
    </row>
    <row r="29539" spans="1:3">
      <c r="A29539" s="1" t="s">
        <v>37056</v>
      </c>
      <c r="B29539" s="2" t="s">
        <v>37057</v>
      </c>
      <c r="C29539" s="2" t="s">
        <v>35081</v>
      </c>
    </row>
    <row r="29540" spans="1:3">
      <c r="A29540" s="15" t="s">
        <v>37056</v>
      </c>
      <c r="B29540" s="16" t="s">
        <v>37057</v>
      </c>
      <c r="C29540" s="16" t="s">
        <v>37065</v>
      </c>
    </row>
    <row r="29541" spans="1:3">
      <c r="A29541" s="1" t="s">
        <v>37056</v>
      </c>
      <c r="B29541" s="2" t="s">
        <v>37057</v>
      </c>
      <c r="C29541" s="2" t="s">
        <v>34711</v>
      </c>
    </row>
    <row r="29542" spans="1:3">
      <c r="A29542" s="15" t="s">
        <v>37056</v>
      </c>
      <c r="B29542" s="16" t="s">
        <v>37057</v>
      </c>
      <c r="C29542" s="16" t="s">
        <v>35168</v>
      </c>
    </row>
    <row r="29543" spans="1:3">
      <c r="A29543" s="1" t="s">
        <v>37056</v>
      </c>
      <c r="B29543" s="2" t="s">
        <v>37057</v>
      </c>
      <c r="C29543" s="2" t="s">
        <v>35202</v>
      </c>
    </row>
    <row r="29544" spans="1:3">
      <c r="A29544" s="15" t="s">
        <v>37056</v>
      </c>
      <c r="B29544" s="16" t="s">
        <v>37057</v>
      </c>
      <c r="C29544" s="16" t="s">
        <v>36512</v>
      </c>
    </row>
    <row r="29545" spans="1:3">
      <c r="A29545" s="1" t="s">
        <v>37056</v>
      </c>
      <c r="B29545" s="2" t="s">
        <v>37057</v>
      </c>
      <c r="C29545" s="2" t="s">
        <v>35015</v>
      </c>
    </row>
    <row r="29546" spans="1:3">
      <c r="A29546" s="15" t="s">
        <v>37056</v>
      </c>
      <c r="B29546" s="16" t="s">
        <v>37057</v>
      </c>
      <c r="C29546" s="16" t="s">
        <v>35501</v>
      </c>
    </row>
    <row r="29547" spans="1:3">
      <c r="A29547" s="1" t="s">
        <v>37056</v>
      </c>
      <c r="B29547" s="2" t="s">
        <v>37057</v>
      </c>
      <c r="C29547" s="2" t="s">
        <v>36962</v>
      </c>
    </row>
    <row r="29548" spans="1:3">
      <c r="A29548" s="15" t="s">
        <v>37056</v>
      </c>
      <c r="B29548" s="16" t="s">
        <v>37057</v>
      </c>
      <c r="C29548" s="16" t="s">
        <v>35272</v>
      </c>
    </row>
    <row r="29549" spans="1:3">
      <c r="A29549" s="1" t="s">
        <v>37056</v>
      </c>
      <c r="B29549" s="2" t="s">
        <v>37057</v>
      </c>
      <c r="C29549" s="2" t="s">
        <v>36437</v>
      </c>
    </row>
    <row r="29550" spans="1:3">
      <c r="A29550" s="5" t="s">
        <v>37056</v>
      </c>
      <c r="B29550" s="6" t="s">
        <v>37057</v>
      </c>
      <c r="C29550" s="6" t="s">
        <v>34826</v>
      </c>
    </row>
    <row r="29551" spans="1:3">
      <c r="A29551" s="1" t="s">
        <v>37066</v>
      </c>
      <c r="B29551" s="2" t="s">
        <v>37067</v>
      </c>
      <c r="C29551" s="2" t="s">
        <v>34636</v>
      </c>
    </row>
    <row r="29552" spans="1:3">
      <c r="A29552" s="15" t="s">
        <v>37066</v>
      </c>
      <c r="B29552" s="16" t="s">
        <v>37067</v>
      </c>
      <c r="C29552" s="16" t="s">
        <v>35751</v>
      </c>
    </row>
    <row r="29553" spans="1:3">
      <c r="A29553" s="1" t="s">
        <v>37066</v>
      </c>
      <c r="B29553" s="2" t="s">
        <v>37067</v>
      </c>
      <c r="C29553" s="2" t="s">
        <v>35848</v>
      </c>
    </row>
    <row r="29554" spans="1:3">
      <c r="A29554" s="15" t="s">
        <v>37066</v>
      </c>
      <c r="B29554" s="16" t="s">
        <v>37067</v>
      </c>
      <c r="C29554" s="16" t="s">
        <v>35758</v>
      </c>
    </row>
    <row r="29555" spans="1:3">
      <c r="A29555" s="1" t="s">
        <v>37066</v>
      </c>
      <c r="B29555" s="2" t="s">
        <v>37067</v>
      </c>
      <c r="C29555" s="2" t="s">
        <v>36127</v>
      </c>
    </row>
    <row r="29556" spans="1:3">
      <c r="A29556" s="15" t="s">
        <v>37066</v>
      </c>
      <c r="B29556" s="16" t="s">
        <v>37067</v>
      </c>
      <c r="C29556" s="16" t="s">
        <v>36229</v>
      </c>
    </row>
    <row r="29557" spans="1:3">
      <c r="A29557" s="1" t="s">
        <v>37066</v>
      </c>
      <c r="B29557" s="2" t="s">
        <v>37067</v>
      </c>
      <c r="C29557" s="2" t="s">
        <v>36006</v>
      </c>
    </row>
    <row r="29558" spans="1:3">
      <c r="A29558" s="15" t="s">
        <v>37066</v>
      </c>
      <c r="B29558" s="16" t="s">
        <v>37067</v>
      </c>
      <c r="C29558" s="16" t="s">
        <v>34614</v>
      </c>
    </row>
    <row r="29559" spans="1:3">
      <c r="A29559" s="1" t="s">
        <v>37066</v>
      </c>
      <c r="B29559" s="2" t="s">
        <v>37067</v>
      </c>
      <c r="C29559" s="2" t="s">
        <v>36493</v>
      </c>
    </row>
    <row r="29560" spans="1:3">
      <c r="A29560" s="15" t="s">
        <v>37066</v>
      </c>
      <c r="B29560" s="16" t="s">
        <v>37067</v>
      </c>
      <c r="C29560" s="16" t="s">
        <v>35482</v>
      </c>
    </row>
    <row r="29561" spans="1:3">
      <c r="A29561" s="1" t="s">
        <v>37066</v>
      </c>
      <c r="B29561" s="2" t="s">
        <v>37067</v>
      </c>
      <c r="C29561" s="2" t="s">
        <v>35029</v>
      </c>
    </row>
    <row r="29562" spans="1:3">
      <c r="A29562" s="15" t="s">
        <v>37066</v>
      </c>
      <c r="B29562" s="16" t="s">
        <v>37067</v>
      </c>
      <c r="C29562" s="16" t="s">
        <v>35819</v>
      </c>
    </row>
    <row r="29563" spans="1:3">
      <c r="A29563" s="1" t="s">
        <v>37066</v>
      </c>
      <c r="B29563" s="2" t="s">
        <v>37067</v>
      </c>
      <c r="C29563" s="2" t="s">
        <v>36815</v>
      </c>
    </row>
    <row r="29564" spans="1:3">
      <c r="A29564" s="15" t="s">
        <v>37066</v>
      </c>
      <c r="B29564" s="16" t="s">
        <v>37067</v>
      </c>
      <c r="C29564" s="16" t="s">
        <v>35573</v>
      </c>
    </row>
    <row r="29565" spans="1:3">
      <c r="A29565" s="1" t="s">
        <v>37066</v>
      </c>
      <c r="B29565" s="2" t="s">
        <v>37067</v>
      </c>
      <c r="C29565" s="2" t="s">
        <v>36973</v>
      </c>
    </row>
    <row r="29566" spans="1:3">
      <c r="A29566" s="15" t="s">
        <v>37066</v>
      </c>
      <c r="B29566" s="16" t="s">
        <v>37067</v>
      </c>
      <c r="C29566" s="16" t="s">
        <v>35750</v>
      </c>
    </row>
    <row r="29567" spans="1:3">
      <c r="A29567" s="1" t="s">
        <v>37066</v>
      </c>
      <c r="B29567" s="2" t="s">
        <v>37067</v>
      </c>
      <c r="C29567" s="2" t="s">
        <v>36967</v>
      </c>
    </row>
    <row r="29568" spans="1:3">
      <c r="A29568" s="15" t="s">
        <v>37066</v>
      </c>
      <c r="B29568" s="16" t="s">
        <v>37067</v>
      </c>
      <c r="C29568" s="16" t="s">
        <v>36448</v>
      </c>
    </row>
    <row r="29569" spans="1:3">
      <c r="A29569" s="1" t="s">
        <v>37066</v>
      </c>
      <c r="B29569" s="2" t="s">
        <v>37067</v>
      </c>
      <c r="C29569" s="2" t="s">
        <v>36451</v>
      </c>
    </row>
    <row r="29570" spans="1:3">
      <c r="A29570" s="15" t="s">
        <v>37066</v>
      </c>
      <c r="B29570" s="16" t="s">
        <v>37067</v>
      </c>
      <c r="C29570" s="16" t="s">
        <v>34557</v>
      </c>
    </row>
    <row r="29571" spans="1:3">
      <c r="A29571" s="1" t="s">
        <v>37066</v>
      </c>
      <c r="B29571" s="2" t="s">
        <v>37067</v>
      </c>
      <c r="C29571" s="2" t="s">
        <v>36868</v>
      </c>
    </row>
    <row r="29572" spans="1:3">
      <c r="A29572" s="15" t="s">
        <v>37066</v>
      </c>
      <c r="B29572" s="16" t="s">
        <v>37067</v>
      </c>
      <c r="C29572" s="16" t="s">
        <v>34374</v>
      </c>
    </row>
    <row r="29573" spans="1:3">
      <c r="A29573" s="1" t="s">
        <v>37066</v>
      </c>
      <c r="B29573" s="2" t="s">
        <v>37067</v>
      </c>
      <c r="C29573" s="2" t="s">
        <v>34560</v>
      </c>
    </row>
    <row r="29574" spans="1:3">
      <c r="A29574" s="15" t="s">
        <v>37066</v>
      </c>
      <c r="B29574" s="16" t="s">
        <v>37067</v>
      </c>
      <c r="C29574" s="16" t="s">
        <v>36974</v>
      </c>
    </row>
    <row r="29575" spans="1:3">
      <c r="A29575" s="1" t="s">
        <v>37066</v>
      </c>
      <c r="B29575" s="2" t="s">
        <v>37067</v>
      </c>
      <c r="C29575" s="2" t="s">
        <v>34394</v>
      </c>
    </row>
    <row r="29576" spans="1:3">
      <c r="A29576" s="15" t="s">
        <v>37066</v>
      </c>
      <c r="B29576" s="16" t="s">
        <v>37067</v>
      </c>
      <c r="C29576" s="16" t="s">
        <v>34395</v>
      </c>
    </row>
    <row r="29577" spans="1:3">
      <c r="A29577" s="1" t="s">
        <v>37066</v>
      </c>
      <c r="B29577" s="2" t="s">
        <v>37067</v>
      </c>
      <c r="C29577" s="2" t="s">
        <v>34445</v>
      </c>
    </row>
    <row r="29578" spans="1:3">
      <c r="A29578" s="15" t="s">
        <v>37066</v>
      </c>
      <c r="B29578" s="16" t="s">
        <v>37067</v>
      </c>
      <c r="C29578" s="16" t="s">
        <v>36904</v>
      </c>
    </row>
    <row r="29579" spans="1:3">
      <c r="A29579" s="1" t="s">
        <v>37066</v>
      </c>
      <c r="B29579" s="2" t="s">
        <v>37067</v>
      </c>
      <c r="C29579" s="2" t="s">
        <v>36975</v>
      </c>
    </row>
    <row r="29580" spans="1:3">
      <c r="A29580" s="15" t="s">
        <v>37066</v>
      </c>
      <c r="B29580" s="16" t="s">
        <v>37067</v>
      </c>
      <c r="C29580" s="16" t="s">
        <v>35030</v>
      </c>
    </row>
    <row r="29581" spans="1:3">
      <c r="A29581" s="1" t="s">
        <v>37066</v>
      </c>
      <c r="B29581" s="2" t="s">
        <v>37067</v>
      </c>
      <c r="C29581" s="2" t="s">
        <v>34709</v>
      </c>
    </row>
    <row r="29582" spans="1:3">
      <c r="A29582" s="15" t="s">
        <v>37066</v>
      </c>
      <c r="B29582" s="16" t="s">
        <v>37067</v>
      </c>
      <c r="C29582" s="16" t="s">
        <v>35804</v>
      </c>
    </row>
    <row r="29583" spans="1:3">
      <c r="A29583" s="1" t="s">
        <v>37066</v>
      </c>
      <c r="B29583" s="2" t="s">
        <v>37067</v>
      </c>
      <c r="C29583" s="2" t="s">
        <v>35168</v>
      </c>
    </row>
    <row r="29584" spans="1:3">
      <c r="A29584" s="5" t="s">
        <v>37066</v>
      </c>
      <c r="B29584" s="6" t="s">
        <v>37067</v>
      </c>
      <c r="C29584" s="6" t="s">
        <v>36962</v>
      </c>
    </row>
    <row r="29585" spans="1:3">
      <c r="A29585" s="1" t="s">
        <v>37068</v>
      </c>
      <c r="B29585" s="2" t="s">
        <v>37069</v>
      </c>
      <c r="C29585" s="2" t="s">
        <v>35750</v>
      </c>
    </row>
    <row r="29586" spans="1:3">
      <c r="A29586" s="15" t="s">
        <v>37068</v>
      </c>
      <c r="B29586" s="16" t="s">
        <v>37069</v>
      </c>
      <c r="C29586" s="16" t="s">
        <v>35751</v>
      </c>
    </row>
    <row r="29587" spans="1:3">
      <c r="A29587" s="1" t="s">
        <v>37068</v>
      </c>
      <c r="B29587" s="2" t="s">
        <v>37069</v>
      </c>
      <c r="C29587" s="2" t="s">
        <v>36967</v>
      </c>
    </row>
    <row r="29588" spans="1:3">
      <c r="A29588" s="15" t="s">
        <v>37068</v>
      </c>
      <c r="B29588" s="16" t="s">
        <v>37069</v>
      </c>
      <c r="C29588" s="16" t="s">
        <v>36868</v>
      </c>
    </row>
    <row r="29589" spans="1:3">
      <c r="A29589" s="1" t="s">
        <v>37068</v>
      </c>
      <c r="B29589" s="2" t="s">
        <v>37069</v>
      </c>
      <c r="C29589" s="2" t="s">
        <v>34560</v>
      </c>
    </row>
    <row r="29590" spans="1:3">
      <c r="A29590" s="5" t="s">
        <v>37068</v>
      </c>
      <c r="B29590" s="6" t="s">
        <v>37069</v>
      </c>
      <c r="C29590" s="6" t="s">
        <v>35168</v>
      </c>
    </row>
    <row r="29591" spans="1:3">
      <c r="A29591" s="1" t="s">
        <v>37070</v>
      </c>
      <c r="B29591" s="2" t="s">
        <v>37071</v>
      </c>
      <c r="C29591" s="2" t="s">
        <v>34636</v>
      </c>
    </row>
    <row r="29592" spans="1:3">
      <c r="A29592" s="15" t="s">
        <v>37072</v>
      </c>
      <c r="B29592" s="16" t="s">
        <v>37071</v>
      </c>
      <c r="C29592" s="16" t="s">
        <v>36006</v>
      </c>
    </row>
    <row r="29593" spans="1:3">
      <c r="A29593" s="1" t="s">
        <v>37072</v>
      </c>
      <c r="B29593" s="2" t="s">
        <v>37071</v>
      </c>
      <c r="C29593" s="2" t="s">
        <v>36493</v>
      </c>
    </row>
    <row r="29594" spans="1:3">
      <c r="A29594" s="15" t="s">
        <v>37072</v>
      </c>
      <c r="B29594" s="16" t="s">
        <v>37071</v>
      </c>
      <c r="C29594" s="16" t="s">
        <v>35573</v>
      </c>
    </row>
    <row r="29595" spans="1:3">
      <c r="A29595" s="1" t="s">
        <v>37072</v>
      </c>
      <c r="B29595" s="2" t="s">
        <v>37071</v>
      </c>
      <c r="C29595" s="2" t="s">
        <v>35750</v>
      </c>
    </row>
    <row r="29596" spans="1:3">
      <c r="A29596" s="15" t="s">
        <v>37072</v>
      </c>
      <c r="B29596" s="16" t="s">
        <v>37071</v>
      </c>
      <c r="C29596" s="16" t="s">
        <v>35751</v>
      </c>
    </row>
    <row r="29597" spans="1:3">
      <c r="A29597" s="1" t="s">
        <v>37072</v>
      </c>
      <c r="B29597" s="2" t="s">
        <v>37071</v>
      </c>
      <c r="C29597" s="2" t="s">
        <v>36967</v>
      </c>
    </row>
    <row r="29598" spans="1:3">
      <c r="A29598" s="15" t="s">
        <v>37072</v>
      </c>
      <c r="B29598" s="16" t="s">
        <v>37071</v>
      </c>
      <c r="C29598" s="16" t="s">
        <v>34557</v>
      </c>
    </row>
    <row r="29599" spans="1:3">
      <c r="A29599" s="1" t="s">
        <v>37072</v>
      </c>
      <c r="B29599" s="2" t="s">
        <v>37071</v>
      </c>
      <c r="C29599" s="2" t="s">
        <v>36868</v>
      </c>
    </row>
    <row r="29600" spans="1:3">
      <c r="A29600" s="15" t="s">
        <v>37072</v>
      </c>
      <c r="B29600" s="16" t="s">
        <v>37071</v>
      </c>
      <c r="C29600" s="16" t="s">
        <v>34560</v>
      </c>
    </row>
    <row r="29601" spans="1:3">
      <c r="A29601" s="1" t="s">
        <v>37072</v>
      </c>
      <c r="B29601" s="2" t="s">
        <v>37071</v>
      </c>
      <c r="C29601" s="2" t="s">
        <v>36974</v>
      </c>
    </row>
    <row r="29602" spans="1:3">
      <c r="A29602" s="15" t="s">
        <v>37072</v>
      </c>
      <c r="B29602" s="16" t="s">
        <v>37071</v>
      </c>
      <c r="C29602" s="16" t="s">
        <v>35758</v>
      </c>
    </row>
    <row r="29603" spans="1:3">
      <c r="A29603" s="1" t="s">
        <v>37072</v>
      </c>
      <c r="B29603" s="2" t="s">
        <v>37071</v>
      </c>
      <c r="C29603" s="2" t="s">
        <v>36904</v>
      </c>
    </row>
    <row r="29604" spans="1:3">
      <c r="A29604" s="15" t="s">
        <v>37072</v>
      </c>
      <c r="B29604" s="16" t="s">
        <v>37071</v>
      </c>
      <c r="C29604" s="16" t="s">
        <v>36975</v>
      </c>
    </row>
    <row r="29605" spans="1:3">
      <c r="A29605" s="1" t="s">
        <v>37072</v>
      </c>
      <c r="B29605" s="2" t="s">
        <v>37071</v>
      </c>
      <c r="C29605" s="2" t="s">
        <v>35804</v>
      </c>
    </row>
    <row r="29606" spans="1:3">
      <c r="A29606" s="5" t="s">
        <v>37072</v>
      </c>
      <c r="B29606" s="6" t="s">
        <v>37071</v>
      </c>
      <c r="C29606" s="6" t="s">
        <v>35168</v>
      </c>
    </row>
    <row r="29607" spans="1:3">
      <c r="A29607" s="1" t="s">
        <v>37073</v>
      </c>
      <c r="B29607" s="2" t="s">
        <v>37074</v>
      </c>
      <c r="C29607" s="2" t="s">
        <v>34636</v>
      </c>
    </row>
    <row r="29608" spans="1:3">
      <c r="A29608" s="15" t="s">
        <v>37073</v>
      </c>
      <c r="B29608" s="16" t="s">
        <v>37074</v>
      </c>
      <c r="C29608" s="16" t="s">
        <v>35751</v>
      </c>
    </row>
    <row r="29609" spans="1:3">
      <c r="A29609" s="1" t="s">
        <v>37073</v>
      </c>
      <c r="B29609" s="2" t="s">
        <v>37074</v>
      </c>
      <c r="C29609" s="2" t="s">
        <v>35848</v>
      </c>
    </row>
    <row r="29610" spans="1:3">
      <c r="A29610" s="15" t="s">
        <v>37073</v>
      </c>
      <c r="B29610" s="16" t="s">
        <v>37074</v>
      </c>
      <c r="C29610" s="16" t="s">
        <v>36006</v>
      </c>
    </row>
    <row r="29611" spans="1:3">
      <c r="A29611" s="1" t="s">
        <v>37073</v>
      </c>
      <c r="B29611" s="2" t="s">
        <v>37074</v>
      </c>
      <c r="C29611" s="2" t="s">
        <v>34614</v>
      </c>
    </row>
    <row r="29612" spans="1:3">
      <c r="A29612" s="15" t="s">
        <v>37073</v>
      </c>
      <c r="B29612" s="16" t="s">
        <v>37074</v>
      </c>
      <c r="C29612" s="16" t="s">
        <v>36493</v>
      </c>
    </row>
    <row r="29613" spans="1:3">
      <c r="A29613" s="1" t="s">
        <v>37073</v>
      </c>
      <c r="B29613" s="2" t="s">
        <v>37074</v>
      </c>
      <c r="C29613" s="2" t="s">
        <v>35819</v>
      </c>
    </row>
    <row r="29614" spans="1:3">
      <c r="A29614" s="15" t="s">
        <v>37073</v>
      </c>
      <c r="B29614" s="16" t="s">
        <v>37074</v>
      </c>
      <c r="C29614" s="16" t="s">
        <v>35573</v>
      </c>
    </row>
    <row r="29615" spans="1:3">
      <c r="A29615" s="1" t="s">
        <v>37073</v>
      </c>
      <c r="B29615" s="2" t="s">
        <v>37074</v>
      </c>
      <c r="C29615" s="2" t="s">
        <v>36973</v>
      </c>
    </row>
    <row r="29616" spans="1:3">
      <c r="A29616" s="15" t="s">
        <v>37073</v>
      </c>
      <c r="B29616" s="16" t="s">
        <v>37074</v>
      </c>
      <c r="C29616" s="16" t="s">
        <v>35750</v>
      </c>
    </row>
    <row r="29617" spans="1:3">
      <c r="A29617" s="1" t="s">
        <v>37073</v>
      </c>
      <c r="B29617" s="2" t="s">
        <v>37074</v>
      </c>
      <c r="C29617" s="2" t="s">
        <v>36967</v>
      </c>
    </row>
    <row r="29618" spans="1:3">
      <c r="A29618" s="15" t="s">
        <v>37073</v>
      </c>
      <c r="B29618" s="16" t="s">
        <v>37074</v>
      </c>
      <c r="C29618" s="16" t="s">
        <v>34557</v>
      </c>
    </row>
    <row r="29619" spans="1:3">
      <c r="A29619" s="1" t="s">
        <v>37073</v>
      </c>
      <c r="B29619" s="2" t="s">
        <v>37074</v>
      </c>
      <c r="C29619" s="2" t="s">
        <v>36868</v>
      </c>
    </row>
    <row r="29620" spans="1:3">
      <c r="A29620" s="15" t="s">
        <v>37073</v>
      </c>
      <c r="B29620" s="16" t="s">
        <v>37074</v>
      </c>
      <c r="C29620" s="16" t="s">
        <v>34560</v>
      </c>
    </row>
    <row r="29621" spans="1:3">
      <c r="A29621" s="1" t="s">
        <v>37073</v>
      </c>
      <c r="B29621" s="2" t="s">
        <v>37074</v>
      </c>
      <c r="C29621" s="2" t="s">
        <v>36974</v>
      </c>
    </row>
    <row r="29622" spans="1:3">
      <c r="A29622" s="15" t="s">
        <v>37073</v>
      </c>
      <c r="B29622" s="16" t="s">
        <v>37074</v>
      </c>
      <c r="C29622" s="16" t="s">
        <v>34394</v>
      </c>
    </row>
    <row r="29623" spans="1:3">
      <c r="A29623" s="1" t="s">
        <v>37073</v>
      </c>
      <c r="B29623" s="2" t="s">
        <v>37074</v>
      </c>
      <c r="C29623" s="2" t="s">
        <v>34395</v>
      </c>
    </row>
    <row r="29624" spans="1:3">
      <c r="A29624" s="15" t="s">
        <v>37073</v>
      </c>
      <c r="B29624" s="16" t="s">
        <v>37074</v>
      </c>
      <c r="C29624" s="16" t="s">
        <v>35758</v>
      </c>
    </row>
    <row r="29625" spans="1:3">
      <c r="A29625" s="1" t="s">
        <v>37073</v>
      </c>
      <c r="B29625" s="2" t="s">
        <v>37074</v>
      </c>
      <c r="C29625" s="2" t="s">
        <v>36904</v>
      </c>
    </row>
    <row r="29626" spans="1:3">
      <c r="A29626" s="15" t="s">
        <v>37073</v>
      </c>
      <c r="B29626" s="16" t="s">
        <v>37074</v>
      </c>
      <c r="C29626" s="16" t="s">
        <v>36975</v>
      </c>
    </row>
    <row r="29627" spans="1:3">
      <c r="A29627" s="1" t="s">
        <v>37073</v>
      </c>
      <c r="B29627" s="2" t="s">
        <v>37074</v>
      </c>
      <c r="C29627" s="2" t="s">
        <v>35804</v>
      </c>
    </row>
    <row r="29628" spans="1:3">
      <c r="A29628" s="15" t="s">
        <v>37073</v>
      </c>
      <c r="B29628" s="16" t="s">
        <v>37074</v>
      </c>
      <c r="C29628" s="16" t="s">
        <v>35168</v>
      </c>
    </row>
    <row r="29629" spans="1:3">
      <c r="A29629" s="1" t="s">
        <v>37075</v>
      </c>
      <c r="B29629" s="2" t="s">
        <v>37076</v>
      </c>
      <c r="C29629" s="2" t="s">
        <v>34627</v>
      </c>
    </row>
    <row r="29630" spans="1:3">
      <c r="A29630" s="15" t="s">
        <v>37075</v>
      </c>
      <c r="B29630" s="16" t="s">
        <v>37076</v>
      </c>
      <c r="C29630" s="16" t="s">
        <v>35697</v>
      </c>
    </row>
    <row r="29631" spans="1:3">
      <c r="A29631" s="1" t="s">
        <v>37075</v>
      </c>
      <c r="B29631" s="2" t="s">
        <v>37076</v>
      </c>
      <c r="C29631" s="2" t="s">
        <v>37016</v>
      </c>
    </row>
    <row r="29632" spans="1:3">
      <c r="A29632" s="15" t="s">
        <v>37075</v>
      </c>
      <c r="B29632" s="16" t="s">
        <v>37076</v>
      </c>
      <c r="C29632" s="16" t="s">
        <v>34666</v>
      </c>
    </row>
    <row r="29633" spans="1:3">
      <c r="A29633" s="1" t="s">
        <v>37075</v>
      </c>
      <c r="B29633" s="2" t="s">
        <v>37076</v>
      </c>
      <c r="C29633" s="2" t="s">
        <v>34708</v>
      </c>
    </row>
    <row r="29634" spans="1:3">
      <c r="A29634" s="15" t="s">
        <v>37075</v>
      </c>
      <c r="B29634" s="16" t="s">
        <v>37076</v>
      </c>
      <c r="C29634" s="16" t="s">
        <v>35564</v>
      </c>
    </row>
    <row r="29635" spans="1:3">
      <c r="A29635" s="1" t="s">
        <v>37075</v>
      </c>
      <c r="B29635" s="2" t="s">
        <v>37076</v>
      </c>
      <c r="C29635" s="2" t="s">
        <v>35690</v>
      </c>
    </row>
    <row r="29636" spans="1:3">
      <c r="A29636" s="15" t="s">
        <v>37075</v>
      </c>
      <c r="B29636" s="16" t="s">
        <v>37076</v>
      </c>
      <c r="C29636" s="16" t="s">
        <v>36493</v>
      </c>
    </row>
    <row r="29637" spans="1:3">
      <c r="A29637" s="1" t="s">
        <v>37075</v>
      </c>
      <c r="B29637" s="2" t="s">
        <v>37076</v>
      </c>
      <c r="C29637" s="2" t="s">
        <v>35774</v>
      </c>
    </row>
    <row r="29638" spans="1:3">
      <c r="A29638" s="15" t="s">
        <v>37075</v>
      </c>
      <c r="B29638" s="16" t="s">
        <v>37076</v>
      </c>
      <c r="C29638" s="16" t="s">
        <v>34636</v>
      </c>
    </row>
    <row r="29639" spans="1:3">
      <c r="A29639" s="1" t="s">
        <v>37075</v>
      </c>
      <c r="B29639" s="2" t="s">
        <v>37076</v>
      </c>
      <c r="C29639" s="2" t="s">
        <v>35751</v>
      </c>
    </row>
    <row r="29640" spans="1:3">
      <c r="A29640" s="15" t="s">
        <v>37075</v>
      </c>
      <c r="B29640" s="16" t="s">
        <v>37076</v>
      </c>
      <c r="C29640" s="16" t="s">
        <v>36343</v>
      </c>
    </row>
    <row r="29641" spans="1:3">
      <c r="A29641" s="1" t="s">
        <v>37075</v>
      </c>
      <c r="B29641" s="2" t="s">
        <v>37076</v>
      </c>
      <c r="C29641" s="2" t="s">
        <v>36967</v>
      </c>
    </row>
    <row r="29642" spans="1:3">
      <c r="A29642" s="15" t="s">
        <v>37075</v>
      </c>
      <c r="B29642" s="16" t="s">
        <v>37076</v>
      </c>
      <c r="C29642" s="16" t="s">
        <v>35848</v>
      </c>
    </row>
    <row r="29643" spans="1:3">
      <c r="A29643" s="1" t="s">
        <v>37075</v>
      </c>
      <c r="B29643" s="2" t="s">
        <v>37076</v>
      </c>
      <c r="C29643" s="2" t="s">
        <v>34873</v>
      </c>
    </row>
    <row r="29644" spans="1:3">
      <c r="A29644" s="15" t="s">
        <v>37075</v>
      </c>
      <c r="B29644" s="16" t="s">
        <v>37076</v>
      </c>
      <c r="C29644" s="16" t="s">
        <v>35586</v>
      </c>
    </row>
    <row r="29645" spans="1:3">
      <c r="A29645" s="1" t="s">
        <v>37075</v>
      </c>
      <c r="B29645" s="2" t="s">
        <v>37076</v>
      </c>
      <c r="C29645" s="2" t="s">
        <v>34763</v>
      </c>
    </row>
    <row r="29646" spans="1:3">
      <c r="A29646" s="15" t="s">
        <v>37075</v>
      </c>
      <c r="B29646" s="16" t="s">
        <v>37076</v>
      </c>
      <c r="C29646" s="16" t="s">
        <v>36502</v>
      </c>
    </row>
    <row r="29647" spans="1:3">
      <c r="A29647" s="1" t="s">
        <v>37075</v>
      </c>
      <c r="B29647" s="2" t="s">
        <v>37076</v>
      </c>
      <c r="C29647" s="2" t="s">
        <v>34659</v>
      </c>
    </row>
    <row r="29648" spans="1:3">
      <c r="A29648" s="15" t="s">
        <v>37075</v>
      </c>
      <c r="B29648" s="16" t="s">
        <v>37076</v>
      </c>
      <c r="C29648" s="16" t="s">
        <v>34885</v>
      </c>
    </row>
    <row r="29649" spans="1:3">
      <c r="A29649" s="1" t="s">
        <v>37075</v>
      </c>
      <c r="B29649" s="2" t="s">
        <v>37076</v>
      </c>
      <c r="C29649" s="2" t="s">
        <v>36960</v>
      </c>
    </row>
    <row r="29650" spans="1:3">
      <c r="A29650" s="15" t="s">
        <v>37075</v>
      </c>
      <c r="B29650" s="16" t="s">
        <v>37076</v>
      </c>
      <c r="C29650" s="16" t="s">
        <v>35893</v>
      </c>
    </row>
    <row r="29651" spans="1:3">
      <c r="A29651" s="1" t="s">
        <v>37075</v>
      </c>
      <c r="B29651" s="2" t="s">
        <v>37076</v>
      </c>
      <c r="C29651" s="2" t="s">
        <v>36298</v>
      </c>
    </row>
    <row r="29652" spans="1:3">
      <c r="A29652" s="15" t="s">
        <v>37075</v>
      </c>
      <c r="B29652" s="16" t="s">
        <v>37076</v>
      </c>
      <c r="C29652" s="16" t="s">
        <v>36627</v>
      </c>
    </row>
    <row r="29653" spans="1:3">
      <c r="A29653" s="1" t="s">
        <v>37075</v>
      </c>
      <c r="B29653" s="2" t="s">
        <v>37076</v>
      </c>
      <c r="C29653" s="2" t="s">
        <v>36350</v>
      </c>
    </row>
    <row r="29654" spans="1:3">
      <c r="A29654" s="15" t="s">
        <v>37075</v>
      </c>
      <c r="B29654" s="16" t="s">
        <v>37076</v>
      </c>
      <c r="C29654" s="16" t="s">
        <v>36629</v>
      </c>
    </row>
    <row r="29655" spans="1:3">
      <c r="A29655" s="1" t="s">
        <v>37075</v>
      </c>
      <c r="B29655" s="2" t="s">
        <v>37076</v>
      </c>
      <c r="C29655" s="2" t="s">
        <v>35132</v>
      </c>
    </row>
    <row r="29656" spans="1:3">
      <c r="A29656" s="15" t="s">
        <v>37075</v>
      </c>
      <c r="B29656" s="16" t="s">
        <v>37076</v>
      </c>
      <c r="C29656" s="16" t="s">
        <v>34710</v>
      </c>
    </row>
    <row r="29657" spans="1:3">
      <c r="A29657" s="1" t="s">
        <v>37075</v>
      </c>
      <c r="B29657" s="2" t="s">
        <v>37076</v>
      </c>
      <c r="C29657" s="2" t="s">
        <v>34917</v>
      </c>
    </row>
    <row r="29658" spans="1:3">
      <c r="A29658" s="15" t="s">
        <v>37075</v>
      </c>
      <c r="B29658" s="16" t="s">
        <v>37076</v>
      </c>
      <c r="C29658" s="16" t="s">
        <v>36006</v>
      </c>
    </row>
    <row r="29659" spans="1:3">
      <c r="A29659" s="1" t="s">
        <v>37075</v>
      </c>
      <c r="B29659" s="2" t="s">
        <v>37076</v>
      </c>
      <c r="C29659" s="2" t="s">
        <v>35970</v>
      </c>
    </row>
    <row r="29660" spans="1:3">
      <c r="A29660" s="15" t="s">
        <v>37075</v>
      </c>
      <c r="B29660" s="16" t="s">
        <v>37076</v>
      </c>
      <c r="C29660" s="16" t="s">
        <v>36528</v>
      </c>
    </row>
    <row r="29661" spans="1:3">
      <c r="A29661" s="1" t="s">
        <v>37075</v>
      </c>
      <c r="B29661" s="2" t="s">
        <v>37076</v>
      </c>
      <c r="C29661" s="2" t="s">
        <v>34614</v>
      </c>
    </row>
    <row r="29662" spans="1:3">
      <c r="A29662" s="15" t="s">
        <v>37075</v>
      </c>
      <c r="B29662" s="16" t="s">
        <v>37076</v>
      </c>
      <c r="C29662" s="16" t="s">
        <v>35507</v>
      </c>
    </row>
    <row r="29663" spans="1:3">
      <c r="A29663" s="1" t="s">
        <v>37075</v>
      </c>
      <c r="B29663" s="2" t="s">
        <v>37076</v>
      </c>
      <c r="C29663" s="2" t="s">
        <v>36007</v>
      </c>
    </row>
    <row r="29664" spans="1:3">
      <c r="A29664" s="15" t="s">
        <v>37075</v>
      </c>
      <c r="B29664" s="16" t="s">
        <v>37076</v>
      </c>
      <c r="C29664" s="16" t="s">
        <v>35819</v>
      </c>
    </row>
    <row r="29665" spans="1:3">
      <c r="A29665" s="1" t="s">
        <v>37075</v>
      </c>
      <c r="B29665" s="2" t="s">
        <v>37076</v>
      </c>
      <c r="C29665" s="2" t="s">
        <v>35573</v>
      </c>
    </row>
    <row r="29666" spans="1:3">
      <c r="A29666" s="15" t="s">
        <v>37075</v>
      </c>
      <c r="B29666" s="16" t="s">
        <v>37076</v>
      </c>
      <c r="C29666" s="16" t="s">
        <v>36391</v>
      </c>
    </row>
    <row r="29667" spans="1:3">
      <c r="A29667" s="1" t="s">
        <v>37075</v>
      </c>
      <c r="B29667" s="2" t="s">
        <v>37076</v>
      </c>
      <c r="C29667" s="2" t="s">
        <v>34959</v>
      </c>
    </row>
    <row r="29668" spans="1:3">
      <c r="A29668" s="15" t="s">
        <v>37075</v>
      </c>
      <c r="B29668" s="16" t="s">
        <v>37076</v>
      </c>
      <c r="C29668" s="16" t="s">
        <v>36681</v>
      </c>
    </row>
    <row r="29669" spans="1:3">
      <c r="A29669" s="1" t="s">
        <v>37075</v>
      </c>
      <c r="B29669" s="2" t="s">
        <v>37076</v>
      </c>
      <c r="C29669" s="2" t="s">
        <v>36973</v>
      </c>
    </row>
    <row r="29670" spans="1:3">
      <c r="A29670" s="15" t="s">
        <v>37075</v>
      </c>
      <c r="B29670" s="16" t="s">
        <v>37076</v>
      </c>
      <c r="C29670" s="16" t="s">
        <v>36633</v>
      </c>
    </row>
    <row r="29671" spans="1:3">
      <c r="A29671" s="1" t="s">
        <v>37075</v>
      </c>
      <c r="B29671" s="2" t="s">
        <v>37076</v>
      </c>
      <c r="C29671" s="2" t="s">
        <v>35918</v>
      </c>
    </row>
    <row r="29672" spans="1:3">
      <c r="A29672" s="15" t="s">
        <v>37075</v>
      </c>
      <c r="B29672" s="16" t="s">
        <v>37076</v>
      </c>
      <c r="C29672" s="16" t="s">
        <v>35919</v>
      </c>
    </row>
    <row r="29673" spans="1:3">
      <c r="A29673" s="1" t="s">
        <v>37075</v>
      </c>
      <c r="B29673" s="2" t="s">
        <v>37076</v>
      </c>
      <c r="C29673" s="2" t="s">
        <v>37017</v>
      </c>
    </row>
    <row r="29674" spans="1:3">
      <c r="A29674" s="15" t="s">
        <v>37075</v>
      </c>
      <c r="B29674" s="16" t="s">
        <v>37076</v>
      </c>
      <c r="C29674" s="16" t="s">
        <v>34632</v>
      </c>
    </row>
    <row r="29675" spans="1:3">
      <c r="A29675" s="1" t="s">
        <v>37075</v>
      </c>
      <c r="B29675" s="2" t="s">
        <v>37076</v>
      </c>
      <c r="C29675" s="2" t="s">
        <v>36022</v>
      </c>
    </row>
    <row r="29676" spans="1:3">
      <c r="A29676" s="15" t="s">
        <v>37075</v>
      </c>
      <c r="B29676" s="16" t="s">
        <v>37076</v>
      </c>
      <c r="C29676" s="16" t="s">
        <v>35750</v>
      </c>
    </row>
    <row r="29677" spans="1:3">
      <c r="A29677" s="1" t="s">
        <v>37075</v>
      </c>
      <c r="B29677" s="2" t="s">
        <v>37076</v>
      </c>
      <c r="C29677" s="2" t="s">
        <v>37005</v>
      </c>
    </row>
    <row r="29678" spans="1:3">
      <c r="A29678" s="5" t="s">
        <v>37075</v>
      </c>
      <c r="B29678" s="6" t="s">
        <v>37076</v>
      </c>
      <c r="C29678" s="6" t="s">
        <v>37018</v>
      </c>
    </row>
    <row r="29679" spans="1:3">
      <c r="A29679" s="1" t="s">
        <v>37075</v>
      </c>
      <c r="B29679" s="2" t="s">
        <v>37076</v>
      </c>
      <c r="C29679" s="2" t="s">
        <v>36448</v>
      </c>
    </row>
    <row r="29680" spans="1:3">
      <c r="A29680" s="15" t="s">
        <v>37075</v>
      </c>
      <c r="B29680" s="16" t="s">
        <v>37076</v>
      </c>
      <c r="C29680" s="16" t="s">
        <v>36711</v>
      </c>
    </row>
    <row r="29681" spans="1:3">
      <c r="A29681" s="1" t="s">
        <v>37075</v>
      </c>
      <c r="B29681" s="2" t="s">
        <v>37076</v>
      </c>
      <c r="C29681" s="2" t="s">
        <v>36578</v>
      </c>
    </row>
    <row r="29682" spans="1:3">
      <c r="A29682" s="15" t="s">
        <v>37075</v>
      </c>
      <c r="B29682" s="16" t="s">
        <v>37076</v>
      </c>
      <c r="C29682" s="16" t="s">
        <v>36130</v>
      </c>
    </row>
    <row r="29683" spans="1:3">
      <c r="A29683" s="1" t="s">
        <v>37075</v>
      </c>
      <c r="B29683" s="2" t="s">
        <v>37076</v>
      </c>
      <c r="C29683" s="2" t="s">
        <v>36247</v>
      </c>
    </row>
    <row r="29684" spans="1:3">
      <c r="A29684" s="15" t="s">
        <v>37075</v>
      </c>
      <c r="B29684" s="16" t="s">
        <v>37076</v>
      </c>
      <c r="C29684" s="16" t="s">
        <v>36685</v>
      </c>
    </row>
    <row r="29685" spans="1:3">
      <c r="A29685" s="1" t="s">
        <v>37075</v>
      </c>
      <c r="B29685" s="2" t="s">
        <v>37076</v>
      </c>
      <c r="C29685" s="2" t="s">
        <v>36451</v>
      </c>
    </row>
    <row r="29686" spans="1:3">
      <c r="A29686" s="15" t="s">
        <v>37075</v>
      </c>
      <c r="B29686" s="16" t="s">
        <v>37076</v>
      </c>
      <c r="C29686" s="16" t="s">
        <v>36225</v>
      </c>
    </row>
    <row r="29687" spans="1:3">
      <c r="A29687" s="1" t="s">
        <v>37075</v>
      </c>
      <c r="B29687" s="2" t="s">
        <v>37076</v>
      </c>
      <c r="C29687" s="2" t="s">
        <v>34557</v>
      </c>
    </row>
    <row r="29688" spans="1:3">
      <c r="A29688" s="15" t="s">
        <v>37075</v>
      </c>
      <c r="B29688" s="16" t="s">
        <v>37076</v>
      </c>
      <c r="C29688" s="16" t="s">
        <v>36868</v>
      </c>
    </row>
    <row r="29689" spans="1:3">
      <c r="A29689" s="1" t="s">
        <v>37075</v>
      </c>
      <c r="B29689" s="2" t="s">
        <v>37076</v>
      </c>
      <c r="C29689" s="2" t="s">
        <v>35846</v>
      </c>
    </row>
    <row r="29690" spans="1:3">
      <c r="A29690" s="15" t="s">
        <v>37075</v>
      </c>
      <c r="B29690" s="16" t="s">
        <v>37076</v>
      </c>
      <c r="C29690" s="16" t="s">
        <v>37019</v>
      </c>
    </row>
    <row r="29691" spans="1:3">
      <c r="A29691" s="1" t="s">
        <v>37075</v>
      </c>
      <c r="B29691" s="2" t="s">
        <v>37076</v>
      </c>
      <c r="C29691" s="2" t="s">
        <v>34560</v>
      </c>
    </row>
    <row r="29692" spans="1:3">
      <c r="A29692" s="15" t="s">
        <v>37075</v>
      </c>
      <c r="B29692" s="16" t="s">
        <v>37076</v>
      </c>
      <c r="C29692" s="16" t="s">
        <v>36974</v>
      </c>
    </row>
    <row r="29693" spans="1:3">
      <c r="A29693" s="1" t="s">
        <v>37075</v>
      </c>
      <c r="B29693" s="2" t="s">
        <v>37076</v>
      </c>
      <c r="C29693" s="2" t="s">
        <v>36016</v>
      </c>
    </row>
    <row r="29694" spans="1:3">
      <c r="A29694" s="15" t="s">
        <v>37075</v>
      </c>
      <c r="B29694" s="16" t="s">
        <v>37076</v>
      </c>
      <c r="C29694" s="16" t="s">
        <v>34394</v>
      </c>
    </row>
    <row r="29695" spans="1:3">
      <c r="A29695" s="1" t="s">
        <v>37075</v>
      </c>
      <c r="B29695" s="2" t="s">
        <v>37076</v>
      </c>
      <c r="C29695" s="2" t="s">
        <v>34395</v>
      </c>
    </row>
    <row r="29696" spans="1:3">
      <c r="A29696" s="15" t="s">
        <v>37075</v>
      </c>
      <c r="B29696" s="16" t="s">
        <v>37076</v>
      </c>
      <c r="C29696" s="16" t="s">
        <v>35758</v>
      </c>
    </row>
    <row r="29697" spans="1:3">
      <c r="A29697" s="1" t="s">
        <v>37075</v>
      </c>
      <c r="B29697" s="2" t="s">
        <v>37076</v>
      </c>
      <c r="C29697" s="2" t="s">
        <v>37020</v>
      </c>
    </row>
    <row r="29698" spans="1:3">
      <c r="A29698" s="15" t="s">
        <v>37075</v>
      </c>
      <c r="B29698" s="16" t="s">
        <v>37076</v>
      </c>
      <c r="C29698" s="16" t="s">
        <v>36904</v>
      </c>
    </row>
    <row r="29699" spans="1:3">
      <c r="A29699" s="1" t="s">
        <v>37075</v>
      </c>
      <c r="B29699" s="2" t="s">
        <v>37076</v>
      </c>
      <c r="C29699" s="2" t="s">
        <v>36975</v>
      </c>
    </row>
    <row r="29700" spans="1:3">
      <c r="A29700" s="15" t="s">
        <v>37075</v>
      </c>
      <c r="B29700" s="16" t="s">
        <v>37076</v>
      </c>
      <c r="C29700" s="16" t="s">
        <v>36255</v>
      </c>
    </row>
    <row r="29701" spans="1:3">
      <c r="A29701" s="1" t="s">
        <v>37075</v>
      </c>
      <c r="B29701" s="2" t="s">
        <v>37076</v>
      </c>
      <c r="C29701" s="2" t="s">
        <v>36695</v>
      </c>
    </row>
    <row r="29702" spans="1:3">
      <c r="A29702" s="15" t="s">
        <v>37075</v>
      </c>
      <c r="B29702" s="16" t="s">
        <v>37076</v>
      </c>
      <c r="C29702" s="16" t="s">
        <v>35614</v>
      </c>
    </row>
    <row r="29703" spans="1:3">
      <c r="A29703" s="1" t="s">
        <v>37075</v>
      </c>
      <c r="B29703" s="2" t="s">
        <v>37076</v>
      </c>
      <c r="C29703" s="2" t="s">
        <v>34517</v>
      </c>
    </row>
    <row r="29704" spans="1:3">
      <c r="A29704" s="15" t="s">
        <v>37075</v>
      </c>
      <c r="B29704" s="16" t="s">
        <v>37076</v>
      </c>
      <c r="C29704" s="16" t="s">
        <v>37021</v>
      </c>
    </row>
    <row r="29705" spans="1:3">
      <c r="A29705" s="1" t="s">
        <v>37075</v>
      </c>
      <c r="B29705" s="2" t="s">
        <v>37076</v>
      </c>
      <c r="C29705" s="2" t="s">
        <v>35804</v>
      </c>
    </row>
    <row r="29706" spans="1:3">
      <c r="A29706" s="15" t="s">
        <v>37075</v>
      </c>
      <c r="B29706" s="16" t="s">
        <v>37076</v>
      </c>
      <c r="C29706" s="16" t="s">
        <v>34401</v>
      </c>
    </row>
    <row r="29707" spans="1:3">
      <c r="A29707" s="1" t="s">
        <v>37075</v>
      </c>
      <c r="B29707" s="2" t="s">
        <v>37076</v>
      </c>
      <c r="C29707" s="2" t="s">
        <v>34815</v>
      </c>
    </row>
    <row r="29708" spans="1:3">
      <c r="A29708" s="15" t="s">
        <v>37075</v>
      </c>
      <c r="B29708" s="16" t="s">
        <v>37076</v>
      </c>
      <c r="C29708" s="16" t="s">
        <v>35168</v>
      </c>
    </row>
    <row r="29709" spans="1:3">
      <c r="A29709" s="1" t="s">
        <v>37075</v>
      </c>
      <c r="B29709" s="2" t="s">
        <v>37076</v>
      </c>
      <c r="C29709" s="2" t="s">
        <v>35202</v>
      </c>
    </row>
    <row r="29710" spans="1:3">
      <c r="A29710" s="15" t="s">
        <v>37075</v>
      </c>
      <c r="B29710" s="16" t="s">
        <v>37076</v>
      </c>
      <c r="C29710" s="16" t="s">
        <v>36018</v>
      </c>
    </row>
    <row r="29711" spans="1:3">
      <c r="A29711" s="5" t="s">
        <v>37075</v>
      </c>
      <c r="B29711" s="6" t="s">
        <v>37076</v>
      </c>
      <c r="C29711" s="6" t="s">
        <v>34826</v>
      </c>
    </row>
    <row r="29712" spans="1:3">
      <c r="A29712" s="1" t="s">
        <v>37077</v>
      </c>
      <c r="B29712" s="2" t="s">
        <v>37078</v>
      </c>
      <c r="C29712" s="2" t="s">
        <v>34888</v>
      </c>
    </row>
    <row r="29713" spans="1:3">
      <c r="A29713" s="15" t="s">
        <v>37077</v>
      </c>
      <c r="B29713" s="16" t="s">
        <v>37078</v>
      </c>
      <c r="C29713" s="16" t="s">
        <v>34889</v>
      </c>
    </row>
    <row r="29714" spans="1:3">
      <c r="A29714" s="1" t="s">
        <v>37077</v>
      </c>
      <c r="B29714" s="2" t="s">
        <v>37078</v>
      </c>
      <c r="C29714" s="2" t="s">
        <v>36009</v>
      </c>
    </row>
    <row r="29715" spans="1:3">
      <c r="A29715" s="15" t="s">
        <v>37077</v>
      </c>
      <c r="B29715" s="16" t="s">
        <v>37078</v>
      </c>
      <c r="C29715" s="16" t="s">
        <v>35774</v>
      </c>
    </row>
    <row r="29716" spans="1:3">
      <c r="A29716" s="1" t="s">
        <v>37077</v>
      </c>
      <c r="B29716" s="2" t="s">
        <v>37078</v>
      </c>
      <c r="C29716" s="2" t="s">
        <v>34627</v>
      </c>
    </row>
    <row r="29717" spans="1:3">
      <c r="A29717" s="15" t="s">
        <v>37077</v>
      </c>
      <c r="B29717" s="16" t="s">
        <v>37078</v>
      </c>
      <c r="C29717" s="16" t="s">
        <v>35697</v>
      </c>
    </row>
    <row r="29718" spans="1:3">
      <c r="A29718" s="1" t="s">
        <v>37077</v>
      </c>
      <c r="B29718" s="2" t="s">
        <v>37078</v>
      </c>
      <c r="C29718" s="2" t="s">
        <v>37016</v>
      </c>
    </row>
    <row r="29719" spans="1:3">
      <c r="A29719" s="15" t="s">
        <v>37077</v>
      </c>
      <c r="B29719" s="16" t="s">
        <v>37078</v>
      </c>
      <c r="C29719" s="16" t="s">
        <v>34659</v>
      </c>
    </row>
    <row r="29720" spans="1:3">
      <c r="A29720" s="1" t="s">
        <v>37077</v>
      </c>
      <c r="B29720" s="2" t="s">
        <v>37078</v>
      </c>
      <c r="C29720" s="2" t="s">
        <v>34666</v>
      </c>
    </row>
    <row r="29721" spans="1:3">
      <c r="A29721" s="15" t="s">
        <v>37077</v>
      </c>
      <c r="B29721" s="16" t="s">
        <v>37078</v>
      </c>
      <c r="C29721" s="16" t="s">
        <v>34697</v>
      </c>
    </row>
    <row r="29722" spans="1:3">
      <c r="A29722" s="1" t="s">
        <v>37077</v>
      </c>
      <c r="B29722" s="2" t="s">
        <v>37078</v>
      </c>
      <c r="C29722" s="2" t="s">
        <v>36298</v>
      </c>
    </row>
    <row r="29723" spans="1:3">
      <c r="A29723" s="15" t="s">
        <v>37077</v>
      </c>
      <c r="B29723" s="16" t="s">
        <v>37078</v>
      </c>
      <c r="C29723" s="16" t="s">
        <v>34708</v>
      </c>
    </row>
    <row r="29724" spans="1:3">
      <c r="A29724" s="1" t="s">
        <v>37077</v>
      </c>
      <c r="B29724" s="2" t="s">
        <v>37078</v>
      </c>
      <c r="C29724" s="2" t="s">
        <v>34710</v>
      </c>
    </row>
    <row r="29725" spans="1:3">
      <c r="A29725" s="15" t="s">
        <v>37077</v>
      </c>
      <c r="B29725" s="16" t="s">
        <v>37078</v>
      </c>
      <c r="C29725" s="16" t="s">
        <v>35564</v>
      </c>
    </row>
    <row r="29726" spans="1:3">
      <c r="A29726" s="1" t="s">
        <v>37077</v>
      </c>
      <c r="B29726" s="2" t="s">
        <v>37078</v>
      </c>
      <c r="C29726" s="2" t="s">
        <v>34720</v>
      </c>
    </row>
    <row r="29727" spans="1:3">
      <c r="A29727" s="15" t="s">
        <v>37077</v>
      </c>
      <c r="B29727" s="16" t="s">
        <v>37078</v>
      </c>
      <c r="C29727" s="16" t="s">
        <v>35690</v>
      </c>
    </row>
    <row r="29728" spans="1:3">
      <c r="A29728" s="1" t="s">
        <v>37077</v>
      </c>
      <c r="B29728" s="2" t="s">
        <v>37078</v>
      </c>
      <c r="C29728" s="2" t="s">
        <v>34721</v>
      </c>
    </row>
    <row r="29729" spans="1:3">
      <c r="A29729" s="15" t="s">
        <v>37077</v>
      </c>
      <c r="B29729" s="16" t="s">
        <v>37078</v>
      </c>
      <c r="C29729" s="16" t="s">
        <v>35970</v>
      </c>
    </row>
    <row r="29730" spans="1:3">
      <c r="A29730" s="1" t="s">
        <v>37077</v>
      </c>
      <c r="B29730" s="2" t="s">
        <v>37078</v>
      </c>
      <c r="C29730" s="2" t="s">
        <v>36493</v>
      </c>
    </row>
    <row r="29731" spans="1:3">
      <c r="A29731" s="15" t="s">
        <v>37077</v>
      </c>
      <c r="B29731" s="16" t="s">
        <v>37078</v>
      </c>
      <c r="C29731" s="16" t="s">
        <v>34486</v>
      </c>
    </row>
    <row r="29732" spans="1:3">
      <c r="A29732" s="1" t="s">
        <v>37077</v>
      </c>
      <c r="B29732" s="2" t="s">
        <v>37078</v>
      </c>
      <c r="C29732" s="2" t="s">
        <v>36700</v>
      </c>
    </row>
    <row r="29733" spans="1:3">
      <c r="A29733" s="15" t="s">
        <v>37077</v>
      </c>
      <c r="B29733" s="16" t="s">
        <v>37078</v>
      </c>
      <c r="C29733" s="16" t="s">
        <v>34945</v>
      </c>
    </row>
    <row r="29734" spans="1:3">
      <c r="A29734" s="1" t="s">
        <v>37077</v>
      </c>
      <c r="B29734" s="2" t="s">
        <v>37078</v>
      </c>
      <c r="C29734" s="2" t="s">
        <v>35750</v>
      </c>
    </row>
    <row r="29735" spans="1:3">
      <c r="A29735" s="15" t="s">
        <v>37077</v>
      </c>
      <c r="B29735" s="16" t="s">
        <v>37078</v>
      </c>
      <c r="C29735" s="16" t="s">
        <v>34636</v>
      </c>
    </row>
    <row r="29736" spans="1:3">
      <c r="A29736" s="1" t="s">
        <v>37077</v>
      </c>
      <c r="B29736" s="2" t="s">
        <v>37078</v>
      </c>
      <c r="C29736" s="2" t="s">
        <v>35751</v>
      </c>
    </row>
    <row r="29737" spans="1:3">
      <c r="A29737" s="15" t="s">
        <v>37077</v>
      </c>
      <c r="B29737" s="16" t="s">
        <v>37078</v>
      </c>
      <c r="C29737" s="16" t="s">
        <v>36343</v>
      </c>
    </row>
    <row r="29738" spans="1:3">
      <c r="A29738" s="1" t="s">
        <v>37077</v>
      </c>
      <c r="B29738" s="2" t="s">
        <v>37078</v>
      </c>
      <c r="C29738" s="2" t="s">
        <v>36967</v>
      </c>
    </row>
    <row r="29739" spans="1:3">
      <c r="A29739" s="15" t="s">
        <v>37077</v>
      </c>
      <c r="B29739" s="16" t="s">
        <v>37078</v>
      </c>
      <c r="C29739" s="16" t="s">
        <v>35848</v>
      </c>
    </row>
    <row r="29740" spans="1:3">
      <c r="A29740" s="1" t="s">
        <v>37077</v>
      </c>
      <c r="B29740" s="2" t="s">
        <v>37078</v>
      </c>
      <c r="C29740" s="2" t="s">
        <v>34873</v>
      </c>
    </row>
    <row r="29741" spans="1:3">
      <c r="A29741" s="15" t="s">
        <v>37077</v>
      </c>
      <c r="B29741" s="16" t="s">
        <v>37078</v>
      </c>
      <c r="C29741" s="16" t="s">
        <v>35586</v>
      </c>
    </row>
    <row r="29742" spans="1:3">
      <c r="A29742" s="1" t="s">
        <v>37077</v>
      </c>
      <c r="B29742" s="2" t="s">
        <v>37078</v>
      </c>
      <c r="C29742" s="2" t="s">
        <v>36745</v>
      </c>
    </row>
    <row r="29743" spans="1:3">
      <c r="A29743" s="15" t="s">
        <v>37077</v>
      </c>
      <c r="B29743" s="16" t="s">
        <v>37078</v>
      </c>
      <c r="C29743" s="16" t="s">
        <v>34763</v>
      </c>
    </row>
    <row r="29744" spans="1:3">
      <c r="A29744" s="1" t="s">
        <v>37077</v>
      </c>
      <c r="B29744" s="2" t="s">
        <v>37078</v>
      </c>
      <c r="C29744" s="2" t="s">
        <v>36723</v>
      </c>
    </row>
    <row r="29745" spans="1:3">
      <c r="A29745" s="15" t="s">
        <v>37077</v>
      </c>
      <c r="B29745" s="16" t="s">
        <v>37078</v>
      </c>
      <c r="C29745" s="16" t="s">
        <v>36502</v>
      </c>
    </row>
    <row r="29746" spans="1:3">
      <c r="A29746" s="1" t="s">
        <v>37077</v>
      </c>
      <c r="B29746" s="2" t="s">
        <v>37078</v>
      </c>
      <c r="C29746" s="2" t="s">
        <v>36225</v>
      </c>
    </row>
    <row r="29747" spans="1:3">
      <c r="A29747" s="15" t="s">
        <v>37077</v>
      </c>
      <c r="B29747" s="16" t="s">
        <v>37078</v>
      </c>
      <c r="C29747" s="16" t="s">
        <v>34885</v>
      </c>
    </row>
    <row r="29748" spans="1:3">
      <c r="A29748" s="1" t="s">
        <v>37077</v>
      </c>
      <c r="B29748" s="2" t="s">
        <v>37078</v>
      </c>
      <c r="C29748" s="2" t="s">
        <v>34468</v>
      </c>
    </row>
    <row r="29749" spans="1:3">
      <c r="A29749" s="15" t="s">
        <v>37077</v>
      </c>
      <c r="B29749" s="16" t="s">
        <v>37078</v>
      </c>
      <c r="C29749" s="16" t="s">
        <v>34781</v>
      </c>
    </row>
    <row r="29750" spans="1:3">
      <c r="A29750" s="1" t="s">
        <v>37077</v>
      </c>
      <c r="B29750" s="2" t="s">
        <v>37078</v>
      </c>
      <c r="C29750" s="2" t="s">
        <v>36974</v>
      </c>
    </row>
    <row r="29751" spans="1:3">
      <c r="A29751" s="15" t="s">
        <v>37077</v>
      </c>
      <c r="B29751" s="16" t="s">
        <v>37078</v>
      </c>
      <c r="C29751" s="16" t="s">
        <v>35392</v>
      </c>
    </row>
    <row r="29752" spans="1:3">
      <c r="A29752" s="1" t="s">
        <v>37077</v>
      </c>
      <c r="B29752" s="2" t="s">
        <v>37078</v>
      </c>
      <c r="C29752" s="2" t="s">
        <v>35393</v>
      </c>
    </row>
    <row r="29753" spans="1:3">
      <c r="A29753" s="15" t="s">
        <v>37077</v>
      </c>
      <c r="B29753" s="16" t="s">
        <v>37078</v>
      </c>
      <c r="C29753" s="16" t="s">
        <v>36960</v>
      </c>
    </row>
    <row r="29754" spans="1:3">
      <c r="A29754" s="1" t="s">
        <v>37077</v>
      </c>
      <c r="B29754" s="2" t="s">
        <v>37078</v>
      </c>
      <c r="C29754" s="2" t="s">
        <v>35893</v>
      </c>
    </row>
    <row r="29755" spans="1:3">
      <c r="A29755" s="15" t="s">
        <v>37077</v>
      </c>
      <c r="B29755" s="16" t="s">
        <v>37078</v>
      </c>
      <c r="C29755" s="16" t="s">
        <v>35099</v>
      </c>
    </row>
    <row r="29756" spans="1:3">
      <c r="A29756" s="1" t="s">
        <v>37077</v>
      </c>
      <c r="B29756" s="2" t="s">
        <v>37078</v>
      </c>
      <c r="C29756" s="2" t="s">
        <v>34902</v>
      </c>
    </row>
    <row r="29757" spans="1:3">
      <c r="A29757" s="15" t="s">
        <v>37077</v>
      </c>
      <c r="B29757" s="16" t="s">
        <v>37078</v>
      </c>
      <c r="C29757" s="16" t="s">
        <v>36904</v>
      </c>
    </row>
    <row r="29758" spans="1:3">
      <c r="A29758" s="1" t="s">
        <v>37077</v>
      </c>
      <c r="B29758" s="2" t="s">
        <v>37078</v>
      </c>
      <c r="C29758" s="2" t="s">
        <v>36627</v>
      </c>
    </row>
    <row r="29759" spans="1:3">
      <c r="A29759" s="15" t="s">
        <v>37077</v>
      </c>
      <c r="B29759" s="16" t="s">
        <v>37078</v>
      </c>
      <c r="C29759" s="16" t="s">
        <v>35669</v>
      </c>
    </row>
    <row r="29760" spans="1:3">
      <c r="A29760" s="1" t="s">
        <v>37077</v>
      </c>
      <c r="B29760" s="2" t="s">
        <v>37078</v>
      </c>
      <c r="C29760" s="2" t="s">
        <v>35706</v>
      </c>
    </row>
    <row r="29761" spans="1:3">
      <c r="A29761" s="15" t="s">
        <v>37077</v>
      </c>
      <c r="B29761" s="16" t="s">
        <v>37078</v>
      </c>
      <c r="C29761" s="16" t="s">
        <v>36350</v>
      </c>
    </row>
    <row r="29762" spans="1:3">
      <c r="A29762" s="1" t="s">
        <v>37077</v>
      </c>
      <c r="B29762" s="2" t="s">
        <v>37078</v>
      </c>
      <c r="C29762" s="2" t="s">
        <v>36674</v>
      </c>
    </row>
    <row r="29763" spans="1:3">
      <c r="A29763" s="15" t="s">
        <v>37077</v>
      </c>
      <c r="B29763" s="16" t="s">
        <v>37078</v>
      </c>
      <c r="C29763" s="16" t="s">
        <v>35541</v>
      </c>
    </row>
    <row r="29764" spans="1:3">
      <c r="A29764" s="1" t="s">
        <v>37077</v>
      </c>
      <c r="B29764" s="2" t="s">
        <v>37078</v>
      </c>
      <c r="C29764" s="2" t="s">
        <v>36629</v>
      </c>
    </row>
    <row r="29765" spans="1:3">
      <c r="A29765" s="15" t="s">
        <v>37077</v>
      </c>
      <c r="B29765" s="16" t="s">
        <v>37078</v>
      </c>
      <c r="C29765" s="16" t="s">
        <v>35132</v>
      </c>
    </row>
    <row r="29766" spans="1:3">
      <c r="A29766" s="1" t="s">
        <v>37077</v>
      </c>
      <c r="B29766" s="2" t="s">
        <v>37078</v>
      </c>
      <c r="C29766" s="2" t="s">
        <v>34917</v>
      </c>
    </row>
    <row r="29767" spans="1:3">
      <c r="A29767" s="15" t="s">
        <v>37077</v>
      </c>
      <c r="B29767" s="16" t="s">
        <v>37078</v>
      </c>
      <c r="C29767" s="16" t="s">
        <v>34477</v>
      </c>
    </row>
    <row r="29768" spans="1:3">
      <c r="A29768" s="1" t="s">
        <v>37077</v>
      </c>
      <c r="B29768" s="2" t="s">
        <v>37078</v>
      </c>
      <c r="C29768" s="2" t="s">
        <v>35547</v>
      </c>
    </row>
    <row r="29769" spans="1:3">
      <c r="A29769" s="15" t="s">
        <v>37077</v>
      </c>
      <c r="B29769" s="16" t="s">
        <v>37078</v>
      </c>
      <c r="C29769" s="16" t="s">
        <v>35400</v>
      </c>
    </row>
    <row r="29770" spans="1:3">
      <c r="A29770" s="1" t="s">
        <v>37077</v>
      </c>
      <c r="B29770" s="2" t="s">
        <v>37078</v>
      </c>
      <c r="C29770" s="2" t="s">
        <v>36006</v>
      </c>
    </row>
    <row r="29771" spans="1:3">
      <c r="A29771" s="15" t="s">
        <v>37077</v>
      </c>
      <c r="B29771" s="16" t="s">
        <v>37078</v>
      </c>
      <c r="C29771" s="16" t="s">
        <v>36528</v>
      </c>
    </row>
    <row r="29772" spans="1:3">
      <c r="A29772" s="1" t="s">
        <v>37077</v>
      </c>
      <c r="B29772" s="2" t="s">
        <v>37078</v>
      </c>
      <c r="C29772" s="2" t="s">
        <v>37028</v>
      </c>
    </row>
    <row r="29773" spans="1:3">
      <c r="A29773" s="15" t="s">
        <v>37077</v>
      </c>
      <c r="B29773" s="16" t="s">
        <v>37078</v>
      </c>
      <c r="C29773" s="16" t="s">
        <v>34614</v>
      </c>
    </row>
    <row r="29774" spans="1:3">
      <c r="A29774" s="1" t="s">
        <v>37077</v>
      </c>
      <c r="B29774" s="2" t="s">
        <v>37078</v>
      </c>
      <c r="C29774" s="2" t="s">
        <v>35507</v>
      </c>
    </row>
    <row r="29775" spans="1:3">
      <c r="A29775" s="15" t="s">
        <v>37077</v>
      </c>
      <c r="B29775" s="16" t="s">
        <v>37078</v>
      </c>
      <c r="C29775" s="16" t="s">
        <v>36007</v>
      </c>
    </row>
    <row r="29776" spans="1:3">
      <c r="A29776" s="1" t="s">
        <v>37077</v>
      </c>
      <c r="B29776" s="2" t="s">
        <v>37078</v>
      </c>
      <c r="C29776" s="2" t="s">
        <v>35402</v>
      </c>
    </row>
    <row r="29777" spans="1:3">
      <c r="A29777" s="15" t="s">
        <v>37077</v>
      </c>
      <c r="B29777" s="16" t="s">
        <v>37078</v>
      </c>
      <c r="C29777" s="16" t="s">
        <v>36224</v>
      </c>
    </row>
    <row r="29778" spans="1:3">
      <c r="A29778" s="1" t="s">
        <v>37077</v>
      </c>
      <c r="B29778" s="2" t="s">
        <v>37078</v>
      </c>
      <c r="C29778" s="2" t="s">
        <v>35819</v>
      </c>
    </row>
    <row r="29779" spans="1:3">
      <c r="A29779" s="15" t="s">
        <v>37077</v>
      </c>
      <c r="B29779" s="16" t="s">
        <v>37078</v>
      </c>
      <c r="C29779" s="16" t="s">
        <v>35573</v>
      </c>
    </row>
    <row r="29780" spans="1:3">
      <c r="A29780" s="1" t="s">
        <v>37077</v>
      </c>
      <c r="B29780" s="2" t="s">
        <v>37078</v>
      </c>
      <c r="C29780" s="2" t="s">
        <v>35888</v>
      </c>
    </row>
    <row r="29781" spans="1:3">
      <c r="A29781" s="15" t="s">
        <v>37077</v>
      </c>
      <c r="B29781" s="16" t="s">
        <v>37078</v>
      </c>
      <c r="C29781" s="16" t="s">
        <v>36632</v>
      </c>
    </row>
    <row r="29782" spans="1:3">
      <c r="A29782" s="1" t="s">
        <v>37077</v>
      </c>
      <c r="B29782" s="2" t="s">
        <v>37078</v>
      </c>
      <c r="C29782" s="2" t="s">
        <v>36391</v>
      </c>
    </row>
    <row r="29783" spans="1:3">
      <c r="A29783" s="15" t="s">
        <v>37077</v>
      </c>
      <c r="B29783" s="16" t="s">
        <v>37078</v>
      </c>
      <c r="C29783" s="16" t="s">
        <v>34959</v>
      </c>
    </row>
    <row r="29784" spans="1:3">
      <c r="A29784" s="1" t="s">
        <v>37077</v>
      </c>
      <c r="B29784" s="2" t="s">
        <v>37078</v>
      </c>
      <c r="C29784" s="2" t="s">
        <v>36681</v>
      </c>
    </row>
    <row r="29785" spans="1:3">
      <c r="A29785" s="15" t="s">
        <v>37077</v>
      </c>
      <c r="B29785" s="16" t="s">
        <v>37078</v>
      </c>
      <c r="C29785" s="16" t="s">
        <v>36973</v>
      </c>
    </row>
    <row r="29786" spans="1:3">
      <c r="A29786" s="1" t="s">
        <v>37077</v>
      </c>
      <c r="B29786" s="2" t="s">
        <v>37078</v>
      </c>
      <c r="C29786" s="2" t="s">
        <v>36633</v>
      </c>
    </row>
    <row r="29787" spans="1:3">
      <c r="A29787" s="15" t="s">
        <v>37077</v>
      </c>
      <c r="B29787" s="16" t="s">
        <v>37078</v>
      </c>
      <c r="C29787" s="16" t="s">
        <v>35918</v>
      </c>
    </row>
    <row r="29788" spans="1:3">
      <c r="A29788" s="1" t="s">
        <v>37077</v>
      </c>
      <c r="B29788" s="2" t="s">
        <v>37078</v>
      </c>
      <c r="C29788" s="2" t="s">
        <v>36353</v>
      </c>
    </row>
    <row r="29789" spans="1:3">
      <c r="A29789" s="15" t="s">
        <v>37077</v>
      </c>
      <c r="B29789" s="16" t="s">
        <v>37078</v>
      </c>
      <c r="C29789" s="16" t="s">
        <v>35919</v>
      </c>
    </row>
    <row r="29790" spans="1:3">
      <c r="A29790" s="1" t="s">
        <v>37077</v>
      </c>
      <c r="B29790" s="2" t="s">
        <v>37078</v>
      </c>
      <c r="C29790" s="2" t="s">
        <v>37017</v>
      </c>
    </row>
    <row r="29791" spans="1:3">
      <c r="A29791" s="15" t="s">
        <v>37077</v>
      </c>
      <c r="B29791" s="16" t="s">
        <v>37078</v>
      </c>
      <c r="C29791" s="16" t="s">
        <v>36163</v>
      </c>
    </row>
    <row r="29792" spans="1:3">
      <c r="A29792" s="1" t="s">
        <v>37077</v>
      </c>
      <c r="B29792" s="2" t="s">
        <v>37078</v>
      </c>
      <c r="C29792" s="2" t="s">
        <v>35118</v>
      </c>
    </row>
    <row r="29793" spans="1:3">
      <c r="A29793" s="15" t="s">
        <v>37077</v>
      </c>
      <c r="B29793" s="16" t="s">
        <v>37078</v>
      </c>
      <c r="C29793" s="16" t="s">
        <v>34632</v>
      </c>
    </row>
    <row r="29794" spans="1:3">
      <c r="A29794" s="1" t="s">
        <v>37077</v>
      </c>
      <c r="B29794" s="2" t="s">
        <v>37078</v>
      </c>
      <c r="C29794" s="2" t="s">
        <v>37029</v>
      </c>
    </row>
    <row r="29795" spans="1:3">
      <c r="A29795" s="15" t="s">
        <v>37077</v>
      </c>
      <c r="B29795" s="16" t="s">
        <v>37078</v>
      </c>
      <c r="C29795" s="16" t="s">
        <v>36022</v>
      </c>
    </row>
    <row r="29796" spans="1:3">
      <c r="A29796" s="1" t="s">
        <v>37077</v>
      </c>
      <c r="B29796" s="2" t="s">
        <v>37078</v>
      </c>
      <c r="C29796" s="2" t="s">
        <v>37030</v>
      </c>
    </row>
    <row r="29797" spans="1:3">
      <c r="A29797" s="15" t="s">
        <v>37077</v>
      </c>
      <c r="B29797" s="16" t="s">
        <v>37078</v>
      </c>
      <c r="C29797" s="16" t="s">
        <v>36182</v>
      </c>
    </row>
    <row r="29798" spans="1:3">
      <c r="A29798" s="1" t="s">
        <v>37077</v>
      </c>
      <c r="B29798" s="2" t="s">
        <v>37078</v>
      </c>
      <c r="C29798" s="2" t="s">
        <v>36010</v>
      </c>
    </row>
    <row r="29799" spans="1:3">
      <c r="A29799" s="15" t="s">
        <v>37077</v>
      </c>
      <c r="B29799" s="16" t="s">
        <v>37078</v>
      </c>
      <c r="C29799" s="16" t="s">
        <v>35072</v>
      </c>
    </row>
    <row r="29800" spans="1:3">
      <c r="A29800" s="1" t="s">
        <v>37077</v>
      </c>
      <c r="B29800" s="2" t="s">
        <v>37078</v>
      </c>
      <c r="C29800" s="2" t="s">
        <v>37005</v>
      </c>
    </row>
    <row r="29801" spans="1:3">
      <c r="A29801" s="15" t="s">
        <v>37077</v>
      </c>
      <c r="B29801" s="16" t="s">
        <v>37078</v>
      </c>
      <c r="C29801" s="16" t="s">
        <v>37018</v>
      </c>
    </row>
    <row r="29802" spans="1:3">
      <c r="A29802" s="1" t="s">
        <v>37077</v>
      </c>
      <c r="B29802" s="2" t="s">
        <v>37078</v>
      </c>
      <c r="C29802" s="2" t="s">
        <v>35518</v>
      </c>
    </row>
    <row r="29803" spans="1:3">
      <c r="A29803" s="15" t="s">
        <v>37077</v>
      </c>
      <c r="B29803" s="16" t="s">
        <v>37078</v>
      </c>
      <c r="C29803" s="16" t="s">
        <v>34753</v>
      </c>
    </row>
    <row r="29804" spans="1:3">
      <c r="A29804" s="1" t="s">
        <v>37077</v>
      </c>
      <c r="B29804" s="2" t="s">
        <v>37078</v>
      </c>
      <c r="C29804" s="2" t="s">
        <v>35121</v>
      </c>
    </row>
    <row r="29805" spans="1:3">
      <c r="A29805" s="15" t="s">
        <v>37077</v>
      </c>
      <c r="B29805" s="16" t="s">
        <v>37078</v>
      </c>
      <c r="C29805" s="16" t="s">
        <v>36448</v>
      </c>
    </row>
    <row r="29806" spans="1:3">
      <c r="A29806" s="1" t="s">
        <v>37077</v>
      </c>
      <c r="B29806" s="2" t="s">
        <v>37078</v>
      </c>
      <c r="C29806" s="2" t="s">
        <v>36711</v>
      </c>
    </row>
    <row r="29807" spans="1:3">
      <c r="A29807" s="15" t="s">
        <v>37077</v>
      </c>
      <c r="B29807" s="16" t="s">
        <v>37078</v>
      </c>
      <c r="C29807" s="16" t="s">
        <v>36578</v>
      </c>
    </row>
    <row r="29808" spans="1:3">
      <c r="A29808" s="1" t="s">
        <v>37077</v>
      </c>
      <c r="B29808" s="2" t="s">
        <v>37078</v>
      </c>
      <c r="C29808" s="2" t="s">
        <v>36130</v>
      </c>
    </row>
    <row r="29809" spans="1:3">
      <c r="A29809" s="15" t="s">
        <v>37077</v>
      </c>
      <c r="B29809" s="16" t="s">
        <v>37078</v>
      </c>
      <c r="C29809" s="16" t="s">
        <v>36247</v>
      </c>
    </row>
    <row r="29810" spans="1:3">
      <c r="A29810" s="1" t="s">
        <v>37077</v>
      </c>
      <c r="B29810" s="2" t="s">
        <v>37078</v>
      </c>
      <c r="C29810" s="2" t="s">
        <v>36685</v>
      </c>
    </row>
    <row r="29811" spans="1:3">
      <c r="A29811" s="5" t="s">
        <v>37077</v>
      </c>
      <c r="B29811" s="6" t="s">
        <v>37078</v>
      </c>
      <c r="C29811" s="6" t="s">
        <v>36451</v>
      </c>
    </row>
    <row r="29812" spans="1:3">
      <c r="A29812" s="1" t="s">
        <v>37077</v>
      </c>
      <c r="B29812" s="2" t="s">
        <v>37078</v>
      </c>
      <c r="C29812" s="2" t="s">
        <v>35223</v>
      </c>
    </row>
    <row r="29813" spans="1:3">
      <c r="A29813" s="15" t="s">
        <v>37077</v>
      </c>
      <c r="B29813" s="16" t="s">
        <v>37078</v>
      </c>
      <c r="C29813" s="16" t="s">
        <v>35880</v>
      </c>
    </row>
    <row r="29814" spans="1:3">
      <c r="A29814" s="1" t="s">
        <v>37077</v>
      </c>
      <c r="B29814" s="2" t="s">
        <v>37078</v>
      </c>
      <c r="C29814" s="2" t="s">
        <v>34557</v>
      </c>
    </row>
    <row r="29815" spans="1:3">
      <c r="A29815" s="15" t="s">
        <v>37077</v>
      </c>
      <c r="B29815" s="16" t="s">
        <v>37078</v>
      </c>
      <c r="C29815" s="16" t="s">
        <v>34558</v>
      </c>
    </row>
    <row r="29816" spans="1:3">
      <c r="A29816" s="1" t="s">
        <v>37077</v>
      </c>
      <c r="B29816" s="2" t="s">
        <v>37078</v>
      </c>
      <c r="C29816" s="2" t="s">
        <v>36868</v>
      </c>
    </row>
    <row r="29817" spans="1:3">
      <c r="A29817" s="15" t="s">
        <v>37077</v>
      </c>
      <c r="B29817" s="16" t="s">
        <v>37078</v>
      </c>
      <c r="C29817" s="16" t="s">
        <v>35846</v>
      </c>
    </row>
    <row r="29818" spans="1:3">
      <c r="A29818" s="1" t="s">
        <v>37077</v>
      </c>
      <c r="B29818" s="2" t="s">
        <v>37078</v>
      </c>
      <c r="C29818" s="2" t="s">
        <v>34467</v>
      </c>
    </row>
    <row r="29819" spans="1:3">
      <c r="A29819" s="15" t="s">
        <v>37077</v>
      </c>
      <c r="B29819" s="16" t="s">
        <v>37078</v>
      </c>
      <c r="C29819" s="16" t="s">
        <v>37019</v>
      </c>
    </row>
    <row r="29820" spans="1:3">
      <c r="A29820" s="1" t="s">
        <v>37077</v>
      </c>
      <c r="B29820" s="2" t="s">
        <v>37078</v>
      </c>
      <c r="C29820" s="2" t="s">
        <v>34560</v>
      </c>
    </row>
    <row r="29821" spans="1:3">
      <c r="A29821" s="15" t="s">
        <v>37077</v>
      </c>
      <c r="B29821" s="16" t="s">
        <v>37078</v>
      </c>
      <c r="C29821" s="16" t="s">
        <v>35059</v>
      </c>
    </row>
    <row r="29822" spans="1:3">
      <c r="A29822" s="1" t="s">
        <v>37077</v>
      </c>
      <c r="B29822" s="2" t="s">
        <v>37078</v>
      </c>
      <c r="C29822" s="2" t="s">
        <v>34507</v>
      </c>
    </row>
    <row r="29823" spans="1:3">
      <c r="A29823" s="15" t="s">
        <v>37077</v>
      </c>
      <c r="B29823" s="16" t="s">
        <v>37078</v>
      </c>
      <c r="C29823" s="16" t="s">
        <v>36016</v>
      </c>
    </row>
    <row r="29824" spans="1:3">
      <c r="A29824" s="1" t="s">
        <v>37077</v>
      </c>
      <c r="B29824" s="2" t="s">
        <v>37078</v>
      </c>
      <c r="C29824" s="2" t="s">
        <v>34394</v>
      </c>
    </row>
    <row r="29825" spans="1:3">
      <c r="A29825" s="15" t="s">
        <v>37077</v>
      </c>
      <c r="B29825" s="16" t="s">
        <v>37078</v>
      </c>
      <c r="C29825" s="16" t="s">
        <v>34395</v>
      </c>
    </row>
    <row r="29826" spans="1:3">
      <c r="A29826" s="1" t="s">
        <v>37077</v>
      </c>
      <c r="B29826" s="2" t="s">
        <v>37078</v>
      </c>
      <c r="C29826" s="2" t="s">
        <v>35758</v>
      </c>
    </row>
    <row r="29827" spans="1:3">
      <c r="A29827" s="15" t="s">
        <v>37077</v>
      </c>
      <c r="B29827" s="16" t="s">
        <v>37078</v>
      </c>
      <c r="C29827" s="16" t="s">
        <v>35820</v>
      </c>
    </row>
    <row r="29828" spans="1:3">
      <c r="A29828" s="1" t="s">
        <v>37077</v>
      </c>
      <c r="B29828" s="2" t="s">
        <v>37078</v>
      </c>
      <c r="C29828" s="2" t="s">
        <v>34897</v>
      </c>
    </row>
    <row r="29829" spans="1:3">
      <c r="A29829" s="15" t="s">
        <v>37077</v>
      </c>
      <c r="B29829" s="16" t="s">
        <v>37078</v>
      </c>
      <c r="C29829" s="16" t="s">
        <v>37020</v>
      </c>
    </row>
    <row r="29830" spans="1:3">
      <c r="A29830" s="1" t="s">
        <v>37077</v>
      </c>
      <c r="B29830" s="2" t="s">
        <v>37078</v>
      </c>
      <c r="C29830" s="2" t="s">
        <v>35703</v>
      </c>
    </row>
    <row r="29831" spans="1:3">
      <c r="A29831" s="15" t="s">
        <v>37077</v>
      </c>
      <c r="B29831" s="16" t="s">
        <v>37078</v>
      </c>
      <c r="C29831" s="16" t="s">
        <v>34445</v>
      </c>
    </row>
    <row r="29832" spans="1:3">
      <c r="A29832" s="1" t="s">
        <v>37077</v>
      </c>
      <c r="B29832" s="2" t="s">
        <v>37078</v>
      </c>
      <c r="C29832" s="2" t="s">
        <v>36975</v>
      </c>
    </row>
    <row r="29833" spans="1:3">
      <c r="A29833" s="15" t="s">
        <v>37077</v>
      </c>
      <c r="B29833" s="16" t="s">
        <v>37078</v>
      </c>
      <c r="C29833" s="16" t="s">
        <v>34904</v>
      </c>
    </row>
    <row r="29834" spans="1:3">
      <c r="A29834" s="1" t="s">
        <v>37077</v>
      </c>
      <c r="B29834" s="2" t="s">
        <v>37078</v>
      </c>
      <c r="C29834" s="2" t="s">
        <v>34991</v>
      </c>
    </row>
    <row r="29835" spans="1:3">
      <c r="A29835" s="15" t="s">
        <v>37077</v>
      </c>
      <c r="B29835" s="16" t="s">
        <v>37078</v>
      </c>
      <c r="C29835" s="16" t="s">
        <v>36255</v>
      </c>
    </row>
    <row r="29836" spans="1:3">
      <c r="A29836" s="1" t="s">
        <v>37077</v>
      </c>
      <c r="B29836" s="2" t="s">
        <v>37078</v>
      </c>
      <c r="C29836" s="2" t="s">
        <v>34907</v>
      </c>
    </row>
    <row r="29837" spans="1:3">
      <c r="A29837" s="15" t="s">
        <v>37077</v>
      </c>
      <c r="B29837" s="16" t="s">
        <v>37078</v>
      </c>
      <c r="C29837" s="16" t="s">
        <v>36276</v>
      </c>
    </row>
    <row r="29838" spans="1:3">
      <c r="A29838" s="1" t="s">
        <v>37077</v>
      </c>
      <c r="B29838" s="2" t="s">
        <v>37078</v>
      </c>
      <c r="C29838" s="2" t="s">
        <v>36695</v>
      </c>
    </row>
    <row r="29839" spans="1:3">
      <c r="A29839" s="15" t="s">
        <v>37077</v>
      </c>
      <c r="B29839" s="16" t="s">
        <v>37078</v>
      </c>
      <c r="C29839" s="16" t="s">
        <v>37031</v>
      </c>
    </row>
    <row r="29840" spans="1:3">
      <c r="A29840" s="1" t="s">
        <v>37077</v>
      </c>
      <c r="B29840" s="2" t="s">
        <v>37078</v>
      </c>
      <c r="C29840" s="2" t="s">
        <v>35671</v>
      </c>
    </row>
    <row r="29841" spans="1:3">
      <c r="A29841" s="15" t="s">
        <v>37077</v>
      </c>
      <c r="B29841" s="16" t="s">
        <v>37078</v>
      </c>
      <c r="C29841" s="16" t="s">
        <v>35614</v>
      </c>
    </row>
    <row r="29842" spans="1:3">
      <c r="A29842" s="1" t="s">
        <v>37077</v>
      </c>
      <c r="B29842" s="2" t="s">
        <v>37078</v>
      </c>
      <c r="C29842" s="2" t="s">
        <v>37032</v>
      </c>
    </row>
    <row r="29843" spans="1:3">
      <c r="A29843" s="15" t="s">
        <v>37077</v>
      </c>
      <c r="B29843" s="16" t="s">
        <v>37078</v>
      </c>
      <c r="C29843" s="16" t="s">
        <v>36758</v>
      </c>
    </row>
    <row r="29844" spans="1:3">
      <c r="A29844" s="1" t="s">
        <v>37077</v>
      </c>
      <c r="B29844" s="2" t="s">
        <v>37078</v>
      </c>
      <c r="C29844" s="2" t="s">
        <v>36651</v>
      </c>
    </row>
    <row r="29845" spans="1:3">
      <c r="A29845" s="15" t="s">
        <v>37077</v>
      </c>
      <c r="B29845" s="16" t="s">
        <v>37078</v>
      </c>
      <c r="C29845" s="16" t="s">
        <v>37024</v>
      </c>
    </row>
    <row r="29846" spans="1:3">
      <c r="A29846" s="1" t="s">
        <v>37077</v>
      </c>
      <c r="B29846" s="2" t="s">
        <v>37078</v>
      </c>
      <c r="C29846" s="2" t="s">
        <v>35000</v>
      </c>
    </row>
    <row r="29847" spans="1:3">
      <c r="A29847" s="15" t="s">
        <v>37077</v>
      </c>
      <c r="B29847" s="16" t="s">
        <v>37078</v>
      </c>
      <c r="C29847" s="16" t="s">
        <v>34517</v>
      </c>
    </row>
    <row r="29848" spans="1:3">
      <c r="A29848" s="1" t="s">
        <v>37077</v>
      </c>
      <c r="B29848" s="2" t="s">
        <v>37078</v>
      </c>
      <c r="C29848" s="2" t="s">
        <v>34593</v>
      </c>
    </row>
    <row r="29849" spans="1:3">
      <c r="A29849" s="15" t="s">
        <v>37077</v>
      </c>
      <c r="B29849" s="16" t="s">
        <v>37078</v>
      </c>
      <c r="C29849" s="16" t="s">
        <v>37025</v>
      </c>
    </row>
    <row r="29850" spans="1:3">
      <c r="A29850" s="1" t="s">
        <v>37077</v>
      </c>
      <c r="B29850" s="2" t="s">
        <v>37078</v>
      </c>
      <c r="C29850" s="2" t="s">
        <v>37021</v>
      </c>
    </row>
    <row r="29851" spans="1:3">
      <c r="A29851" s="15" t="s">
        <v>37077</v>
      </c>
      <c r="B29851" s="16" t="s">
        <v>37078</v>
      </c>
      <c r="C29851" s="16" t="s">
        <v>35804</v>
      </c>
    </row>
    <row r="29852" spans="1:3">
      <c r="A29852" s="1" t="s">
        <v>37077</v>
      </c>
      <c r="B29852" s="2" t="s">
        <v>37078</v>
      </c>
      <c r="C29852" s="2" t="s">
        <v>34401</v>
      </c>
    </row>
    <row r="29853" spans="1:3">
      <c r="A29853" s="15" t="s">
        <v>37077</v>
      </c>
      <c r="B29853" s="16" t="s">
        <v>37078</v>
      </c>
      <c r="C29853" s="16" t="s">
        <v>34815</v>
      </c>
    </row>
    <row r="29854" spans="1:3">
      <c r="A29854" s="1" t="s">
        <v>37077</v>
      </c>
      <c r="B29854" s="2" t="s">
        <v>37078</v>
      </c>
      <c r="C29854" s="2" t="s">
        <v>35168</v>
      </c>
    </row>
    <row r="29855" spans="1:3">
      <c r="A29855" s="15" t="s">
        <v>37077</v>
      </c>
      <c r="B29855" s="16" t="s">
        <v>37078</v>
      </c>
      <c r="C29855" s="16" t="s">
        <v>35616</v>
      </c>
    </row>
    <row r="29856" spans="1:3">
      <c r="A29856" s="1" t="s">
        <v>37077</v>
      </c>
      <c r="B29856" s="2" t="s">
        <v>37078</v>
      </c>
      <c r="C29856" s="2" t="s">
        <v>35202</v>
      </c>
    </row>
    <row r="29857" spans="1:3">
      <c r="A29857" s="15" t="s">
        <v>37077</v>
      </c>
      <c r="B29857" s="16" t="s">
        <v>37078</v>
      </c>
      <c r="C29857" s="16" t="s">
        <v>36018</v>
      </c>
    </row>
    <row r="29858" spans="1:3">
      <c r="A29858" s="5" t="s">
        <v>37077</v>
      </c>
      <c r="B29858" s="6" t="s">
        <v>37078</v>
      </c>
      <c r="C29858" s="6" t="s">
        <v>34826</v>
      </c>
    </row>
    <row r="29859" spans="1:3">
      <c r="A29859" s="1" t="s">
        <v>37079</v>
      </c>
      <c r="B29859" s="2" t="s">
        <v>37080</v>
      </c>
      <c r="C29859" s="2" t="s">
        <v>35400</v>
      </c>
    </row>
    <row r="29860" spans="1:3">
      <c r="A29860" s="15" t="s">
        <v>37079</v>
      </c>
      <c r="B29860" s="16" t="s">
        <v>37080</v>
      </c>
      <c r="C29860" s="16" t="s">
        <v>34558</v>
      </c>
    </row>
    <row r="29861" spans="1:3">
      <c r="A29861" s="1" t="s">
        <v>37079</v>
      </c>
      <c r="B29861" s="2" t="s">
        <v>37080</v>
      </c>
      <c r="C29861" s="2" t="s">
        <v>34888</v>
      </c>
    </row>
    <row r="29862" spans="1:3">
      <c r="A29862" s="15" t="s">
        <v>37079</v>
      </c>
      <c r="B29862" s="16" t="s">
        <v>37080</v>
      </c>
      <c r="C29862" s="16" t="s">
        <v>34889</v>
      </c>
    </row>
    <row r="29863" spans="1:3">
      <c r="A29863" s="1" t="s">
        <v>37079</v>
      </c>
      <c r="B29863" s="2" t="s">
        <v>37080</v>
      </c>
      <c r="C29863" s="2" t="s">
        <v>35564</v>
      </c>
    </row>
    <row r="29864" spans="1:3">
      <c r="A29864" s="15" t="s">
        <v>37079</v>
      </c>
      <c r="B29864" s="16" t="s">
        <v>37080</v>
      </c>
      <c r="C29864" s="16" t="s">
        <v>34486</v>
      </c>
    </row>
    <row r="29865" spans="1:3">
      <c r="A29865" s="1" t="s">
        <v>37079</v>
      </c>
      <c r="B29865" s="2" t="s">
        <v>37080</v>
      </c>
      <c r="C29865" s="2" t="s">
        <v>36009</v>
      </c>
    </row>
    <row r="29866" spans="1:3">
      <c r="A29866" s="15" t="s">
        <v>37079</v>
      </c>
      <c r="B29866" s="16" t="s">
        <v>37080</v>
      </c>
      <c r="C29866" s="16" t="s">
        <v>35774</v>
      </c>
    </row>
    <row r="29867" spans="1:3">
      <c r="A29867" s="1" t="s">
        <v>37079</v>
      </c>
      <c r="B29867" s="2" t="s">
        <v>37080</v>
      </c>
      <c r="C29867" s="2" t="s">
        <v>34627</v>
      </c>
    </row>
    <row r="29868" spans="1:3">
      <c r="A29868" s="15" t="s">
        <v>37079</v>
      </c>
      <c r="B29868" s="16" t="s">
        <v>37080</v>
      </c>
      <c r="C29868" s="16" t="s">
        <v>35697</v>
      </c>
    </row>
    <row r="29869" spans="1:3">
      <c r="A29869" s="1" t="s">
        <v>37079</v>
      </c>
      <c r="B29869" s="2" t="s">
        <v>37080</v>
      </c>
      <c r="C29869" s="2" t="s">
        <v>37016</v>
      </c>
    </row>
    <row r="29870" spans="1:3">
      <c r="A29870" s="15" t="s">
        <v>37079</v>
      </c>
      <c r="B29870" s="16" t="s">
        <v>37080</v>
      </c>
      <c r="C29870" s="16" t="s">
        <v>34763</v>
      </c>
    </row>
    <row r="29871" spans="1:3">
      <c r="A29871" s="1" t="s">
        <v>37079</v>
      </c>
      <c r="B29871" s="2" t="s">
        <v>37080</v>
      </c>
      <c r="C29871" s="2" t="s">
        <v>34659</v>
      </c>
    </row>
    <row r="29872" spans="1:3">
      <c r="A29872" s="15" t="s">
        <v>37079</v>
      </c>
      <c r="B29872" s="16" t="s">
        <v>37080</v>
      </c>
      <c r="C29872" s="16" t="s">
        <v>34781</v>
      </c>
    </row>
    <row r="29873" spans="1:3">
      <c r="A29873" s="1" t="s">
        <v>37079</v>
      </c>
      <c r="B29873" s="2" t="s">
        <v>37080</v>
      </c>
      <c r="C29873" s="2" t="s">
        <v>34666</v>
      </c>
    </row>
    <row r="29874" spans="1:3">
      <c r="A29874" s="15" t="s">
        <v>37079</v>
      </c>
      <c r="B29874" s="16" t="s">
        <v>37080</v>
      </c>
      <c r="C29874" s="16" t="s">
        <v>34697</v>
      </c>
    </row>
    <row r="29875" spans="1:3">
      <c r="A29875" s="1" t="s">
        <v>37079</v>
      </c>
      <c r="B29875" s="2" t="s">
        <v>37080</v>
      </c>
      <c r="C29875" s="2" t="s">
        <v>36298</v>
      </c>
    </row>
    <row r="29876" spans="1:3">
      <c r="A29876" s="15" t="s">
        <v>37079</v>
      </c>
      <c r="B29876" s="16" t="s">
        <v>37080</v>
      </c>
      <c r="C29876" s="16" t="s">
        <v>36674</v>
      </c>
    </row>
    <row r="29877" spans="1:3">
      <c r="A29877" s="1" t="s">
        <v>37079</v>
      </c>
      <c r="B29877" s="2" t="s">
        <v>37080</v>
      </c>
      <c r="C29877" s="2" t="s">
        <v>35132</v>
      </c>
    </row>
    <row r="29878" spans="1:3">
      <c r="A29878" s="15" t="s">
        <v>37079</v>
      </c>
      <c r="B29878" s="16" t="s">
        <v>37080</v>
      </c>
      <c r="C29878" s="16" t="s">
        <v>34708</v>
      </c>
    </row>
    <row r="29879" spans="1:3">
      <c r="A29879" s="1" t="s">
        <v>37079</v>
      </c>
      <c r="B29879" s="2" t="s">
        <v>37080</v>
      </c>
      <c r="C29879" s="2" t="s">
        <v>34710</v>
      </c>
    </row>
    <row r="29880" spans="1:3">
      <c r="A29880" s="15" t="s">
        <v>37079</v>
      </c>
      <c r="B29880" s="16" t="s">
        <v>37080</v>
      </c>
      <c r="C29880" s="16" t="s">
        <v>34720</v>
      </c>
    </row>
    <row r="29881" spans="1:3">
      <c r="A29881" s="1" t="s">
        <v>37079</v>
      </c>
      <c r="B29881" s="2" t="s">
        <v>37080</v>
      </c>
      <c r="C29881" s="2" t="s">
        <v>35690</v>
      </c>
    </row>
    <row r="29882" spans="1:3">
      <c r="A29882" s="15" t="s">
        <v>37079</v>
      </c>
      <c r="B29882" s="16" t="s">
        <v>37080</v>
      </c>
      <c r="C29882" s="16" t="s">
        <v>34721</v>
      </c>
    </row>
    <row r="29883" spans="1:3">
      <c r="A29883" s="1" t="s">
        <v>37079</v>
      </c>
      <c r="B29883" s="2" t="s">
        <v>37080</v>
      </c>
      <c r="C29883" s="2" t="s">
        <v>35970</v>
      </c>
    </row>
    <row r="29884" spans="1:3">
      <c r="A29884" s="15" t="s">
        <v>37079</v>
      </c>
      <c r="B29884" s="16" t="s">
        <v>37080</v>
      </c>
      <c r="C29884" s="16" t="s">
        <v>36493</v>
      </c>
    </row>
    <row r="29885" spans="1:3">
      <c r="A29885" s="1" t="s">
        <v>37079</v>
      </c>
      <c r="B29885" s="2" t="s">
        <v>37080</v>
      </c>
      <c r="C29885" s="2" t="s">
        <v>35402</v>
      </c>
    </row>
    <row r="29886" spans="1:3">
      <c r="A29886" s="15" t="s">
        <v>37079</v>
      </c>
      <c r="B29886" s="16" t="s">
        <v>37080</v>
      </c>
      <c r="C29886" s="16" t="s">
        <v>36700</v>
      </c>
    </row>
    <row r="29887" spans="1:3">
      <c r="A29887" s="1" t="s">
        <v>37079</v>
      </c>
      <c r="B29887" s="2" t="s">
        <v>37080</v>
      </c>
      <c r="C29887" s="2" t="s">
        <v>34945</v>
      </c>
    </row>
    <row r="29888" spans="1:3">
      <c r="A29888" s="15" t="s">
        <v>37079</v>
      </c>
      <c r="B29888" s="16" t="s">
        <v>37080</v>
      </c>
      <c r="C29888" s="16" t="s">
        <v>34947</v>
      </c>
    </row>
    <row r="29889" spans="1:3">
      <c r="A29889" s="1" t="s">
        <v>37079</v>
      </c>
      <c r="B29889" s="2" t="s">
        <v>37080</v>
      </c>
      <c r="C29889" s="2" t="s">
        <v>35171</v>
      </c>
    </row>
    <row r="29890" spans="1:3">
      <c r="A29890" s="15" t="s">
        <v>37079</v>
      </c>
      <c r="B29890" s="16" t="s">
        <v>37080</v>
      </c>
      <c r="C29890" s="16" t="s">
        <v>34951</v>
      </c>
    </row>
    <row r="29891" spans="1:3">
      <c r="A29891" s="1" t="s">
        <v>37079</v>
      </c>
      <c r="B29891" s="2" t="s">
        <v>37080</v>
      </c>
      <c r="C29891" s="2" t="s">
        <v>34952</v>
      </c>
    </row>
    <row r="29892" spans="1:3">
      <c r="A29892" s="15" t="s">
        <v>37079</v>
      </c>
      <c r="B29892" s="16" t="s">
        <v>37080</v>
      </c>
      <c r="C29892" s="16" t="s">
        <v>34953</v>
      </c>
    </row>
    <row r="29893" spans="1:3">
      <c r="A29893" s="1" t="s">
        <v>37079</v>
      </c>
      <c r="B29893" s="2" t="s">
        <v>37080</v>
      </c>
      <c r="C29893" s="2" t="s">
        <v>34954</v>
      </c>
    </row>
    <row r="29894" spans="1:3">
      <c r="A29894" s="15" t="s">
        <v>37079</v>
      </c>
      <c r="B29894" s="16" t="s">
        <v>37080</v>
      </c>
      <c r="C29894" s="16" t="s">
        <v>34955</v>
      </c>
    </row>
    <row r="29895" spans="1:3">
      <c r="A29895" s="1" t="s">
        <v>37079</v>
      </c>
      <c r="B29895" s="2" t="s">
        <v>37080</v>
      </c>
      <c r="C29895" s="2" t="s">
        <v>35573</v>
      </c>
    </row>
    <row r="29896" spans="1:3">
      <c r="A29896" s="15" t="s">
        <v>37079</v>
      </c>
      <c r="B29896" s="16" t="s">
        <v>37080</v>
      </c>
      <c r="C29896" s="16" t="s">
        <v>34959</v>
      </c>
    </row>
    <row r="29897" spans="1:3">
      <c r="A29897" s="1" t="s">
        <v>37079</v>
      </c>
      <c r="B29897" s="2" t="s">
        <v>37080</v>
      </c>
      <c r="C29897" s="2" t="s">
        <v>36973</v>
      </c>
    </row>
    <row r="29898" spans="1:3">
      <c r="A29898" s="15" t="s">
        <v>37079</v>
      </c>
      <c r="B29898" s="16" t="s">
        <v>37080</v>
      </c>
      <c r="C29898" s="16" t="s">
        <v>35118</v>
      </c>
    </row>
    <row r="29899" spans="1:3">
      <c r="A29899" s="1" t="s">
        <v>37079</v>
      </c>
      <c r="B29899" s="2" t="s">
        <v>37080</v>
      </c>
      <c r="C29899" s="2" t="s">
        <v>35750</v>
      </c>
    </row>
    <row r="29900" spans="1:3">
      <c r="A29900" s="15" t="s">
        <v>37079</v>
      </c>
      <c r="B29900" s="16" t="s">
        <v>37080</v>
      </c>
      <c r="C29900" s="16" t="s">
        <v>34636</v>
      </c>
    </row>
    <row r="29901" spans="1:3">
      <c r="A29901" s="1" t="s">
        <v>37079</v>
      </c>
      <c r="B29901" s="2" t="s">
        <v>37080</v>
      </c>
      <c r="C29901" s="2" t="s">
        <v>35751</v>
      </c>
    </row>
    <row r="29902" spans="1:3">
      <c r="A29902" s="15" t="s">
        <v>37079</v>
      </c>
      <c r="B29902" s="16" t="s">
        <v>37080</v>
      </c>
      <c r="C29902" s="16" t="s">
        <v>36343</v>
      </c>
    </row>
    <row r="29903" spans="1:3">
      <c r="A29903" s="1" t="s">
        <v>37079</v>
      </c>
      <c r="B29903" s="2" t="s">
        <v>37080</v>
      </c>
      <c r="C29903" s="2" t="s">
        <v>36967</v>
      </c>
    </row>
    <row r="29904" spans="1:3">
      <c r="A29904" s="15" t="s">
        <v>37079</v>
      </c>
      <c r="B29904" s="16" t="s">
        <v>37080</v>
      </c>
      <c r="C29904" s="16" t="s">
        <v>35848</v>
      </c>
    </row>
    <row r="29905" spans="1:3">
      <c r="A29905" s="1" t="s">
        <v>37079</v>
      </c>
      <c r="B29905" s="2" t="s">
        <v>37080</v>
      </c>
      <c r="C29905" s="2" t="s">
        <v>35518</v>
      </c>
    </row>
    <row r="29906" spans="1:3">
      <c r="A29906" s="15" t="s">
        <v>37079</v>
      </c>
      <c r="B29906" s="16" t="s">
        <v>37080</v>
      </c>
      <c r="C29906" s="16" t="s">
        <v>37035</v>
      </c>
    </row>
    <row r="29907" spans="1:3">
      <c r="A29907" s="1" t="s">
        <v>37079</v>
      </c>
      <c r="B29907" s="2" t="s">
        <v>37080</v>
      </c>
      <c r="C29907" s="2" t="s">
        <v>34873</v>
      </c>
    </row>
    <row r="29908" spans="1:3">
      <c r="A29908" s="5" t="s">
        <v>37079</v>
      </c>
      <c r="B29908" s="6" t="s">
        <v>37080</v>
      </c>
      <c r="C29908" s="6" t="s">
        <v>36691</v>
      </c>
    </row>
    <row r="29909" spans="1:3">
      <c r="A29909" s="1" t="s">
        <v>37079</v>
      </c>
      <c r="B29909" s="2" t="s">
        <v>37080</v>
      </c>
      <c r="C29909" s="2" t="s">
        <v>35121</v>
      </c>
    </row>
    <row r="29910" spans="1:3">
      <c r="A29910" s="15" t="s">
        <v>37079</v>
      </c>
      <c r="B29910" s="16" t="s">
        <v>37080</v>
      </c>
      <c r="C29910" s="16" t="s">
        <v>35765</v>
      </c>
    </row>
    <row r="29911" spans="1:3">
      <c r="A29911" s="1" t="s">
        <v>37079</v>
      </c>
      <c r="B29911" s="2" t="s">
        <v>37080</v>
      </c>
      <c r="C29911" s="2" t="s">
        <v>35586</v>
      </c>
    </row>
    <row r="29912" spans="1:3">
      <c r="A29912" s="15" t="s">
        <v>37079</v>
      </c>
      <c r="B29912" s="16" t="s">
        <v>37080</v>
      </c>
      <c r="C29912" s="16" t="s">
        <v>36745</v>
      </c>
    </row>
    <row r="29913" spans="1:3">
      <c r="A29913" s="1" t="s">
        <v>37079</v>
      </c>
      <c r="B29913" s="2" t="s">
        <v>37080</v>
      </c>
      <c r="C29913" s="2" t="s">
        <v>36723</v>
      </c>
    </row>
    <row r="29914" spans="1:3">
      <c r="A29914" s="15" t="s">
        <v>37079</v>
      </c>
      <c r="B29914" s="16" t="s">
        <v>37080</v>
      </c>
      <c r="C29914" s="16" t="s">
        <v>34465</v>
      </c>
    </row>
    <row r="29915" spans="1:3">
      <c r="A29915" s="1" t="s">
        <v>37079</v>
      </c>
      <c r="B29915" s="2" t="s">
        <v>37080</v>
      </c>
      <c r="C29915" s="2" t="s">
        <v>36502</v>
      </c>
    </row>
    <row r="29916" spans="1:3">
      <c r="A29916" s="15" t="s">
        <v>37079</v>
      </c>
      <c r="B29916" s="16" t="s">
        <v>37080</v>
      </c>
      <c r="C29916" s="16" t="s">
        <v>36225</v>
      </c>
    </row>
    <row r="29917" spans="1:3">
      <c r="A29917" s="1" t="s">
        <v>37079</v>
      </c>
      <c r="B29917" s="2" t="s">
        <v>37080</v>
      </c>
      <c r="C29917" s="2" t="s">
        <v>36618</v>
      </c>
    </row>
    <row r="29918" spans="1:3">
      <c r="A29918" s="15" t="s">
        <v>37079</v>
      </c>
      <c r="B29918" s="16" t="s">
        <v>37080</v>
      </c>
      <c r="C29918" s="16" t="s">
        <v>34467</v>
      </c>
    </row>
    <row r="29919" spans="1:3">
      <c r="A29919" s="1" t="s">
        <v>37079</v>
      </c>
      <c r="B29919" s="2" t="s">
        <v>37080</v>
      </c>
      <c r="C29919" s="2" t="s">
        <v>34885</v>
      </c>
    </row>
    <row r="29920" spans="1:3">
      <c r="A29920" s="15" t="s">
        <v>37079</v>
      </c>
      <c r="B29920" s="16" t="s">
        <v>37080</v>
      </c>
      <c r="C29920" s="16" t="s">
        <v>34468</v>
      </c>
    </row>
    <row r="29921" spans="1:3">
      <c r="A29921" s="1" t="s">
        <v>37079</v>
      </c>
      <c r="B29921" s="2" t="s">
        <v>37080</v>
      </c>
      <c r="C29921" s="2" t="s">
        <v>35059</v>
      </c>
    </row>
    <row r="29922" spans="1:3">
      <c r="A29922" s="15" t="s">
        <v>37079</v>
      </c>
      <c r="B29922" s="16" t="s">
        <v>37080</v>
      </c>
      <c r="C29922" s="16" t="s">
        <v>36974</v>
      </c>
    </row>
    <row r="29923" spans="1:3">
      <c r="A29923" s="1" t="s">
        <v>37079</v>
      </c>
      <c r="B29923" s="2" t="s">
        <v>37080</v>
      </c>
      <c r="C29923" s="2" t="s">
        <v>35392</v>
      </c>
    </row>
    <row r="29924" spans="1:3">
      <c r="A29924" s="15" t="s">
        <v>37079</v>
      </c>
      <c r="B29924" s="16" t="s">
        <v>37080</v>
      </c>
      <c r="C29924" s="16" t="s">
        <v>35393</v>
      </c>
    </row>
    <row r="29925" spans="1:3">
      <c r="A29925" s="1" t="s">
        <v>37079</v>
      </c>
      <c r="B29925" s="2" t="s">
        <v>37080</v>
      </c>
      <c r="C29925" s="2" t="s">
        <v>35820</v>
      </c>
    </row>
    <row r="29926" spans="1:3">
      <c r="A29926" s="15" t="s">
        <v>37079</v>
      </c>
      <c r="B29926" s="16" t="s">
        <v>37080</v>
      </c>
      <c r="C29926" s="16" t="s">
        <v>36960</v>
      </c>
    </row>
    <row r="29927" spans="1:3">
      <c r="A29927" s="1" t="s">
        <v>37079</v>
      </c>
      <c r="B29927" s="2" t="s">
        <v>37080</v>
      </c>
      <c r="C29927" s="2" t="s">
        <v>37036</v>
      </c>
    </row>
    <row r="29928" spans="1:3">
      <c r="A29928" s="15" t="s">
        <v>37079</v>
      </c>
      <c r="B29928" s="16" t="s">
        <v>37080</v>
      </c>
      <c r="C29928" s="16" t="s">
        <v>35893</v>
      </c>
    </row>
    <row r="29929" spans="1:3">
      <c r="A29929" s="1" t="s">
        <v>37079</v>
      </c>
      <c r="B29929" s="2" t="s">
        <v>37080</v>
      </c>
      <c r="C29929" s="2" t="s">
        <v>35099</v>
      </c>
    </row>
    <row r="29930" spans="1:3">
      <c r="A29930" s="15" t="s">
        <v>37079</v>
      </c>
      <c r="B29930" s="16" t="s">
        <v>37080</v>
      </c>
      <c r="C29930" s="16" t="s">
        <v>37037</v>
      </c>
    </row>
    <row r="29931" spans="1:3">
      <c r="A29931" s="1" t="s">
        <v>37079</v>
      </c>
      <c r="B29931" s="2" t="s">
        <v>37080</v>
      </c>
      <c r="C29931" s="2" t="s">
        <v>34445</v>
      </c>
    </row>
    <row r="29932" spans="1:3">
      <c r="A29932" s="15" t="s">
        <v>37079</v>
      </c>
      <c r="B29932" s="16" t="s">
        <v>37080</v>
      </c>
      <c r="C29932" s="16" t="s">
        <v>34902</v>
      </c>
    </row>
    <row r="29933" spans="1:3">
      <c r="A29933" s="1" t="s">
        <v>37079</v>
      </c>
      <c r="B29933" s="2" t="s">
        <v>37080</v>
      </c>
      <c r="C29933" s="2" t="s">
        <v>36904</v>
      </c>
    </row>
    <row r="29934" spans="1:3">
      <c r="A29934" s="15" t="s">
        <v>37079</v>
      </c>
      <c r="B29934" s="16" t="s">
        <v>37080</v>
      </c>
      <c r="C29934" s="16" t="s">
        <v>34904</v>
      </c>
    </row>
    <row r="29935" spans="1:3">
      <c r="A29935" s="1" t="s">
        <v>37079</v>
      </c>
      <c r="B29935" s="2" t="s">
        <v>37080</v>
      </c>
      <c r="C29935" s="2" t="s">
        <v>34991</v>
      </c>
    </row>
    <row r="29936" spans="1:3">
      <c r="A29936" s="15" t="s">
        <v>37079</v>
      </c>
      <c r="B29936" s="16" t="s">
        <v>37080</v>
      </c>
      <c r="C29936" s="16" t="s">
        <v>36627</v>
      </c>
    </row>
    <row r="29937" spans="1:3">
      <c r="A29937" s="1" t="s">
        <v>37079</v>
      </c>
      <c r="B29937" s="2" t="s">
        <v>37080</v>
      </c>
      <c r="C29937" s="2" t="s">
        <v>35669</v>
      </c>
    </row>
    <row r="29938" spans="1:3">
      <c r="A29938" s="15" t="s">
        <v>37079</v>
      </c>
      <c r="B29938" s="16" t="s">
        <v>37080</v>
      </c>
      <c r="C29938" s="16" t="s">
        <v>35671</v>
      </c>
    </row>
    <row r="29939" spans="1:3">
      <c r="A29939" s="1" t="s">
        <v>37079</v>
      </c>
      <c r="B29939" s="2" t="s">
        <v>37080</v>
      </c>
      <c r="C29939" s="2" t="s">
        <v>35706</v>
      </c>
    </row>
    <row r="29940" spans="1:3">
      <c r="A29940" s="15" t="s">
        <v>37079</v>
      </c>
      <c r="B29940" s="16" t="s">
        <v>37080</v>
      </c>
      <c r="C29940" s="16" t="s">
        <v>36350</v>
      </c>
    </row>
    <row r="29941" spans="1:3">
      <c r="A29941" s="1" t="s">
        <v>37079</v>
      </c>
      <c r="B29941" s="2" t="s">
        <v>37080</v>
      </c>
      <c r="C29941" s="2" t="s">
        <v>34517</v>
      </c>
    </row>
    <row r="29942" spans="1:3">
      <c r="A29942" s="15" t="s">
        <v>37079</v>
      </c>
      <c r="B29942" s="16" t="s">
        <v>37080</v>
      </c>
      <c r="C29942" s="16" t="s">
        <v>35541</v>
      </c>
    </row>
    <row r="29943" spans="1:3">
      <c r="A29943" s="1" t="s">
        <v>37079</v>
      </c>
      <c r="B29943" s="2" t="s">
        <v>37080</v>
      </c>
      <c r="C29943" s="2" t="s">
        <v>36629</v>
      </c>
    </row>
    <row r="29944" spans="1:3">
      <c r="A29944" s="15" t="s">
        <v>37079</v>
      </c>
      <c r="B29944" s="16" t="s">
        <v>37080</v>
      </c>
      <c r="C29944" s="16" t="s">
        <v>35287</v>
      </c>
    </row>
    <row r="29945" spans="1:3">
      <c r="A29945" s="1" t="s">
        <v>37079</v>
      </c>
      <c r="B29945" s="2" t="s">
        <v>37080</v>
      </c>
      <c r="C29945" s="2" t="s">
        <v>34450</v>
      </c>
    </row>
    <row r="29946" spans="1:3">
      <c r="A29946" s="15" t="s">
        <v>37079</v>
      </c>
      <c r="B29946" s="16" t="s">
        <v>37080</v>
      </c>
      <c r="C29946" s="16" t="s">
        <v>35008</v>
      </c>
    </row>
    <row r="29947" spans="1:3">
      <c r="A29947" s="1" t="s">
        <v>37079</v>
      </c>
      <c r="B29947" s="2" t="s">
        <v>37080</v>
      </c>
      <c r="C29947" s="2" t="s">
        <v>34917</v>
      </c>
    </row>
    <row r="29948" spans="1:3">
      <c r="A29948" s="15" t="s">
        <v>37079</v>
      </c>
      <c r="B29948" s="16" t="s">
        <v>37080</v>
      </c>
      <c r="C29948" s="16" t="s">
        <v>36487</v>
      </c>
    </row>
    <row r="29949" spans="1:3">
      <c r="A29949" s="1" t="s">
        <v>37079</v>
      </c>
      <c r="B29949" s="2" t="s">
        <v>37080</v>
      </c>
      <c r="C29949" s="2" t="s">
        <v>34477</v>
      </c>
    </row>
    <row r="29950" spans="1:3">
      <c r="A29950" s="15" t="s">
        <v>37079</v>
      </c>
      <c r="B29950" s="16" t="s">
        <v>37080</v>
      </c>
      <c r="C29950" s="16" t="s">
        <v>35547</v>
      </c>
    </row>
    <row r="29951" spans="1:3">
      <c r="A29951" s="1" t="s">
        <v>37079</v>
      </c>
      <c r="B29951" s="2" t="s">
        <v>37080</v>
      </c>
      <c r="C29951" s="2" t="s">
        <v>36018</v>
      </c>
    </row>
    <row r="29952" spans="1:3">
      <c r="A29952" s="15" t="s">
        <v>37079</v>
      </c>
      <c r="B29952" s="16" t="s">
        <v>37080</v>
      </c>
      <c r="C29952" s="16" t="s">
        <v>36006</v>
      </c>
    </row>
    <row r="29953" spans="1:3">
      <c r="A29953" s="1" t="s">
        <v>37079</v>
      </c>
      <c r="B29953" s="2" t="s">
        <v>37080</v>
      </c>
      <c r="C29953" s="2" t="s">
        <v>36528</v>
      </c>
    </row>
    <row r="29954" spans="1:3">
      <c r="A29954" s="15" t="s">
        <v>37079</v>
      </c>
      <c r="B29954" s="16" t="s">
        <v>37080</v>
      </c>
      <c r="C29954" s="16" t="s">
        <v>35480</v>
      </c>
    </row>
    <row r="29955" spans="1:3">
      <c r="A29955" s="1" t="s">
        <v>37079</v>
      </c>
      <c r="B29955" s="2" t="s">
        <v>37080</v>
      </c>
      <c r="C29955" s="2" t="s">
        <v>37028</v>
      </c>
    </row>
    <row r="29956" spans="1:3">
      <c r="A29956" s="15" t="s">
        <v>37079</v>
      </c>
      <c r="B29956" s="16" t="s">
        <v>37080</v>
      </c>
      <c r="C29956" s="16" t="s">
        <v>35481</v>
      </c>
    </row>
    <row r="29957" spans="1:3">
      <c r="A29957" s="1" t="s">
        <v>37079</v>
      </c>
      <c r="B29957" s="2" t="s">
        <v>37080</v>
      </c>
      <c r="C29957" s="2" t="s">
        <v>34614</v>
      </c>
    </row>
    <row r="29958" spans="1:3">
      <c r="A29958" s="5" t="s">
        <v>37079</v>
      </c>
      <c r="B29958" s="6" t="s">
        <v>37080</v>
      </c>
      <c r="C29958" s="6" t="s">
        <v>35507</v>
      </c>
    </row>
    <row r="29959" spans="1:3">
      <c r="A29959" s="1" t="s">
        <v>37079</v>
      </c>
      <c r="B29959" s="2" t="s">
        <v>37080</v>
      </c>
      <c r="C29959" s="2" t="s">
        <v>36007</v>
      </c>
    </row>
    <row r="29960" spans="1:3">
      <c r="A29960" s="15" t="s">
        <v>37079</v>
      </c>
      <c r="B29960" s="16" t="s">
        <v>37080</v>
      </c>
      <c r="C29960" s="16" t="s">
        <v>36224</v>
      </c>
    </row>
    <row r="29961" spans="1:3">
      <c r="A29961" s="1" t="s">
        <v>37079</v>
      </c>
      <c r="B29961" s="2" t="s">
        <v>37080</v>
      </c>
      <c r="C29961" s="2" t="s">
        <v>36733</v>
      </c>
    </row>
    <row r="29962" spans="1:3">
      <c r="A29962" s="15" t="s">
        <v>37079</v>
      </c>
      <c r="B29962" s="16" t="s">
        <v>37080</v>
      </c>
      <c r="C29962" s="16" t="s">
        <v>35572</v>
      </c>
    </row>
    <row r="29963" spans="1:3">
      <c r="A29963" s="1" t="s">
        <v>37079</v>
      </c>
      <c r="B29963" s="2" t="s">
        <v>37080</v>
      </c>
      <c r="C29963" s="2" t="s">
        <v>35293</v>
      </c>
    </row>
    <row r="29964" spans="1:3">
      <c r="A29964" s="15" t="s">
        <v>37079</v>
      </c>
      <c r="B29964" s="16" t="s">
        <v>37080</v>
      </c>
      <c r="C29964" s="16" t="s">
        <v>35819</v>
      </c>
    </row>
    <row r="29965" spans="1:3">
      <c r="A29965" s="1" t="s">
        <v>37079</v>
      </c>
      <c r="B29965" s="2" t="s">
        <v>37080</v>
      </c>
      <c r="C29965" s="2" t="s">
        <v>34844</v>
      </c>
    </row>
    <row r="29966" spans="1:3">
      <c r="A29966" s="15" t="s">
        <v>37079</v>
      </c>
      <c r="B29966" s="16" t="s">
        <v>37080</v>
      </c>
      <c r="C29966" s="16" t="s">
        <v>36305</v>
      </c>
    </row>
    <row r="29967" spans="1:3">
      <c r="A29967" s="1" t="s">
        <v>37079</v>
      </c>
      <c r="B29967" s="2" t="s">
        <v>37080</v>
      </c>
      <c r="C29967" s="2" t="s">
        <v>35331</v>
      </c>
    </row>
    <row r="29968" spans="1:3">
      <c r="A29968" s="15" t="s">
        <v>37079</v>
      </c>
      <c r="B29968" s="16" t="s">
        <v>37080</v>
      </c>
      <c r="C29968" s="16" t="s">
        <v>36467</v>
      </c>
    </row>
    <row r="29969" spans="1:3">
      <c r="A29969" s="1" t="s">
        <v>37079</v>
      </c>
      <c r="B29969" s="2" t="s">
        <v>37080</v>
      </c>
      <c r="C29969" s="2" t="s">
        <v>35888</v>
      </c>
    </row>
    <row r="29970" spans="1:3">
      <c r="A29970" s="15" t="s">
        <v>37079</v>
      </c>
      <c r="B29970" s="16" t="s">
        <v>37080</v>
      </c>
      <c r="C29970" s="16" t="s">
        <v>36632</v>
      </c>
    </row>
    <row r="29971" spans="1:3">
      <c r="A29971" s="1" t="s">
        <v>37079</v>
      </c>
      <c r="B29971" s="2" t="s">
        <v>37080</v>
      </c>
      <c r="C29971" s="2" t="s">
        <v>36391</v>
      </c>
    </row>
    <row r="29972" spans="1:3">
      <c r="A29972" s="15" t="s">
        <v>37079</v>
      </c>
      <c r="B29972" s="16" t="s">
        <v>37080</v>
      </c>
      <c r="C29972" s="16" t="s">
        <v>36681</v>
      </c>
    </row>
    <row r="29973" spans="1:3">
      <c r="A29973" s="1" t="s">
        <v>37079</v>
      </c>
      <c r="B29973" s="2" t="s">
        <v>37080</v>
      </c>
      <c r="C29973" s="2" t="s">
        <v>36633</v>
      </c>
    </row>
    <row r="29974" spans="1:3">
      <c r="A29974" s="15" t="s">
        <v>37079</v>
      </c>
      <c r="B29974" s="16" t="s">
        <v>37080</v>
      </c>
      <c r="C29974" s="16" t="s">
        <v>35918</v>
      </c>
    </row>
    <row r="29975" spans="1:3">
      <c r="A29975" s="1" t="s">
        <v>37079</v>
      </c>
      <c r="B29975" s="2" t="s">
        <v>37080</v>
      </c>
      <c r="C29975" s="2" t="s">
        <v>36353</v>
      </c>
    </row>
    <row r="29976" spans="1:3">
      <c r="A29976" s="15" t="s">
        <v>37079</v>
      </c>
      <c r="B29976" s="16" t="s">
        <v>37080</v>
      </c>
      <c r="C29976" s="16" t="s">
        <v>35919</v>
      </c>
    </row>
    <row r="29977" spans="1:3">
      <c r="A29977" s="1" t="s">
        <v>37079</v>
      </c>
      <c r="B29977" s="2" t="s">
        <v>37080</v>
      </c>
      <c r="C29977" s="2" t="s">
        <v>37017</v>
      </c>
    </row>
    <row r="29978" spans="1:3">
      <c r="A29978" s="15" t="s">
        <v>37079</v>
      </c>
      <c r="B29978" s="16" t="s">
        <v>37080</v>
      </c>
      <c r="C29978" s="16" t="s">
        <v>35953</v>
      </c>
    </row>
    <row r="29979" spans="1:3">
      <c r="A29979" s="1" t="s">
        <v>37079</v>
      </c>
      <c r="B29979" s="2" t="s">
        <v>37080</v>
      </c>
      <c r="C29979" s="2" t="s">
        <v>35279</v>
      </c>
    </row>
    <row r="29980" spans="1:3">
      <c r="A29980" s="15" t="s">
        <v>37079</v>
      </c>
      <c r="B29980" s="16" t="s">
        <v>37080</v>
      </c>
      <c r="C29980" s="16" t="s">
        <v>36163</v>
      </c>
    </row>
    <row r="29981" spans="1:3">
      <c r="A29981" s="1" t="s">
        <v>37079</v>
      </c>
      <c r="B29981" s="2" t="s">
        <v>37080</v>
      </c>
      <c r="C29981" s="2" t="s">
        <v>34632</v>
      </c>
    </row>
    <row r="29982" spans="1:3">
      <c r="A29982" s="15" t="s">
        <v>37079</v>
      </c>
      <c r="B29982" s="16" t="s">
        <v>37080</v>
      </c>
      <c r="C29982" s="16" t="s">
        <v>37029</v>
      </c>
    </row>
    <row r="29983" spans="1:3">
      <c r="A29983" s="1" t="s">
        <v>37079</v>
      </c>
      <c r="B29983" s="2" t="s">
        <v>37080</v>
      </c>
      <c r="C29983" s="2" t="s">
        <v>36022</v>
      </c>
    </row>
    <row r="29984" spans="1:3">
      <c r="A29984" s="15" t="s">
        <v>37079</v>
      </c>
      <c r="B29984" s="16" t="s">
        <v>37080</v>
      </c>
      <c r="C29984" s="16" t="s">
        <v>37030</v>
      </c>
    </row>
    <row r="29985" spans="1:3">
      <c r="A29985" s="1" t="s">
        <v>37079</v>
      </c>
      <c r="B29985" s="2" t="s">
        <v>37080</v>
      </c>
      <c r="C29985" s="2" t="s">
        <v>36182</v>
      </c>
    </row>
    <row r="29986" spans="1:3">
      <c r="A29986" s="15" t="s">
        <v>37079</v>
      </c>
      <c r="B29986" s="16" t="s">
        <v>37080</v>
      </c>
      <c r="C29986" s="16" t="s">
        <v>36966</v>
      </c>
    </row>
    <row r="29987" spans="1:3">
      <c r="A29987" s="1" t="s">
        <v>37079</v>
      </c>
      <c r="B29987" s="2" t="s">
        <v>37080</v>
      </c>
      <c r="C29987" s="2" t="s">
        <v>36010</v>
      </c>
    </row>
    <row r="29988" spans="1:3">
      <c r="A29988" s="15" t="s">
        <v>37079</v>
      </c>
      <c r="B29988" s="16" t="s">
        <v>37080</v>
      </c>
      <c r="C29988" s="16" t="s">
        <v>35072</v>
      </c>
    </row>
    <row r="29989" spans="1:3">
      <c r="A29989" s="1" t="s">
        <v>37079</v>
      </c>
      <c r="B29989" s="2" t="s">
        <v>37080</v>
      </c>
      <c r="C29989" s="2" t="s">
        <v>37005</v>
      </c>
    </row>
    <row r="29990" spans="1:3">
      <c r="A29990" s="15" t="s">
        <v>37079</v>
      </c>
      <c r="B29990" s="16" t="s">
        <v>37080</v>
      </c>
      <c r="C29990" s="16" t="s">
        <v>37018</v>
      </c>
    </row>
    <row r="29991" spans="1:3">
      <c r="A29991" s="1" t="s">
        <v>37079</v>
      </c>
      <c r="B29991" s="2" t="s">
        <v>37080</v>
      </c>
      <c r="C29991" s="2" t="s">
        <v>34753</v>
      </c>
    </row>
    <row r="29992" spans="1:3">
      <c r="A29992" s="15" t="s">
        <v>37079</v>
      </c>
      <c r="B29992" s="16" t="s">
        <v>37080</v>
      </c>
      <c r="C29992" s="16" t="s">
        <v>36448</v>
      </c>
    </row>
    <row r="29993" spans="1:3">
      <c r="A29993" s="1" t="s">
        <v>37079</v>
      </c>
      <c r="B29993" s="2" t="s">
        <v>37080</v>
      </c>
      <c r="C29993" s="2" t="s">
        <v>36711</v>
      </c>
    </row>
    <row r="29994" spans="1:3">
      <c r="A29994" s="15" t="s">
        <v>37079</v>
      </c>
      <c r="B29994" s="16" t="s">
        <v>37080</v>
      </c>
      <c r="C29994" s="16" t="s">
        <v>36578</v>
      </c>
    </row>
    <row r="29995" spans="1:3">
      <c r="A29995" s="1" t="s">
        <v>37079</v>
      </c>
      <c r="B29995" s="2" t="s">
        <v>37080</v>
      </c>
      <c r="C29995" s="2" t="s">
        <v>36130</v>
      </c>
    </row>
    <row r="29996" spans="1:3">
      <c r="A29996" s="15" t="s">
        <v>37079</v>
      </c>
      <c r="B29996" s="16" t="s">
        <v>37080</v>
      </c>
      <c r="C29996" s="16" t="s">
        <v>36247</v>
      </c>
    </row>
    <row r="29997" spans="1:3">
      <c r="A29997" s="1" t="s">
        <v>37079</v>
      </c>
      <c r="B29997" s="2" t="s">
        <v>37080</v>
      </c>
      <c r="C29997" s="2" t="s">
        <v>36685</v>
      </c>
    </row>
    <row r="29998" spans="1:3">
      <c r="A29998" s="15" t="s">
        <v>37079</v>
      </c>
      <c r="B29998" s="16" t="s">
        <v>37080</v>
      </c>
      <c r="C29998" s="16" t="s">
        <v>36451</v>
      </c>
    </row>
    <row r="29999" spans="1:3">
      <c r="A29999" s="1" t="s">
        <v>37079</v>
      </c>
      <c r="B29999" s="2" t="s">
        <v>37080</v>
      </c>
      <c r="C29999" s="2" t="s">
        <v>35223</v>
      </c>
    </row>
    <row r="30000" spans="1:3">
      <c r="A30000" s="15" t="s">
        <v>37079</v>
      </c>
      <c r="B30000" s="16" t="s">
        <v>37080</v>
      </c>
      <c r="C30000" s="16" t="s">
        <v>35880</v>
      </c>
    </row>
    <row r="30001" spans="1:3">
      <c r="A30001" s="1" t="s">
        <v>37079</v>
      </c>
      <c r="B30001" s="2" t="s">
        <v>37080</v>
      </c>
      <c r="C30001" s="2" t="s">
        <v>34557</v>
      </c>
    </row>
    <row r="30002" spans="1:3">
      <c r="A30002" s="15" t="s">
        <v>37079</v>
      </c>
      <c r="B30002" s="16" t="s">
        <v>37080</v>
      </c>
      <c r="C30002" s="16" t="s">
        <v>36868</v>
      </c>
    </row>
    <row r="30003" spans="1:3">
      <c r="A30003" s="1" t="s">
        <v>37079</v>
      </c>
      <c r="B30003" s="2" t="s">
        <v>37080</v>
      </c>
      <c r="C30003" s="2" t="s">
        <v>35846</v>
      </c>
    </row>
    <row r="30004" spans="1:3">
      <c r="A30004" s="15" t="s">
        <v>37079</v>
      </c>
      <c r="B30004" s="16" t="s">
        <v>37080</v>
      </c>
      <c r="C30004" s="16" t="s">
        <v>37019</v>
      </c>
    </row>
    <row r="30005" spans="1:3">
      <c r="A30005" s="1" t="s">
        <v>37079</v>
      </c>
      <c r="B30005" s="2" t="s">
        <v>37080</v>
      </c>
      <c r="C30005" s="2" t="s">
        <v>34560</v>
      </c>
    </row>
    <row r="30006" spans="1:3">
      <c r="A30006" s="15" t="s">
        <v>37079</v>
      </c>
      <c r="B30006" s="16" t="s">
        <v>37080</v>
      </c>
      <c r="C30006" s="16" t="s">
        <v>34440</v>
      </c>
    </row>
    <row r="30007" spans="1:3">
      <c r="A30007" s="1" t="s">
        <v>37079</v>
      </c>
      <c r="B30007" s="2" t="s">
        <v>37080</v>
      </c>
      <c r="C30007" s="2" t="s">
        <v>34507</v>
      </c>
    </row>
    <row r="30008" spans="1:3">
      <c r="A30008" s="5" t="s">
        <v>37079</v>
      </c>
      <c r="B30008" s="6" t="s">
        <v>37080</v>
      </c>
      <c r="C30008" s="6" t="s">
        <v>34510</v>
      </c>
    </row>
    <row r="30009" spans="1:3">
      <c r="A30009" s="1" t="s">
        <v>37079</v>
      </c>
      <c r="B30009" s="2" t="s">
        <v>37080</v>
      </c>
      <c r="C30009" s="2" t="s">
        <v>36016</v>
      </c>
    </row>
    <row r="30010" spans="1:3">
      <c r="A30010" s="15" t="s">
        <v>37079</v>
      </c>
      <c r="B30010" s="16" t="s">
        <v>37080</v>
      </c>
      <c r="C30010" s="16" t="s">
        <v>34394</v>
      </c>
    </row>
    <row r="30011" spans="1:3">
      <c r="A30011" s="1" t="s">
        <v>37079</v>
      </c>
      <c r="B30011" s="2" t="s">
        <v>37080</v>
      </c>
      <c r="C30011" s="2" t="s">
        <v>34395</v>
      </c>
    </row>
    <row r="30012" spans="1:3">
      <c r="A30012" s="15" t="s">
        <v>37079</v>
      </c>
      <c r="B30012" s="16" t="s">
        <v>37080</v>
      </c>
      <c r="C30012" s="16" t="s">
        <v>35758</v>
      </c>
    </row>
    <row r="30013" spans="1:3">
      <c r="A30013" s="1" t="s">
        <v>37079</v>
      </c>
      <c r="B30013" s="2" t="s">
        <v>37080</v>
      </c>
      <c r="C30013" s="2" t="s">
        <v>34897</v>
      </c>
    </row>
    <row r="30014" spans="1:3">
      <c r="A30014" s="15" t="s">
        <v>37079</v>
      </c>
      <c r="B30014" s="16" t="s">
        <v>37080</v>
      </c>
      <c r="C30014" s="16" t="s">
        <v>37020</v>
      </c>
    </row>
    <row r="30015" spans="1:3">
      <c r="A30015" s="1" t="s">
        <v>37079</v>
      </c>
      <c r="B30015" s="2" t="s">
        <v>37080</v>
      </c>
      <c r="C30015" s="2" t="s">
        <v>35703</v>
      </c>
    </row>
    <row r="30016" spans="1:3">
      <c r="A30016" s="15" t="s">
        <v>37079</v>
      </c>
      <c r="B30016" s="16" t="s">
        <v>37080</v>
      </c>
      <c r="C30016" s="16" t="s">
        <v>36374</v>
      </c>
    </row>
    <row r="30017" spans="1:3">
      <c r="A30017" s="1" t="s">
        <v>37079</v>
      </c>
      <c r="B30017" s="2" t="s">
        <v>37080</v>
      </c>
      <c r="C30017" s="2" t="s">
        <v>36975</v>
      </c>
    </row>
    <row r="30018" spans="1:3">
      <c r="A30018" s="15" t="s">
        <v>37079</v>
      </c>
      <c r="B30018" s="16" t="s">
        <v>37080</v>
      </c>
      <c r="C30018" s="16" t="s">
        <v>35281</v>
      </c>
    </row>
    <row r="30019" spans="1:3">
      <c r="A30019" s="1" t="s">
        <v>37079</v>
      </c>
      <c r="B30019" s="2" t="s">
        <v>37080</v>
      </c>
      <c r="C30019" s="2" t="s">
        <v>36255</v>
      </c>
    </row>
    <row r="30020" spans="1:3">
      <c r="A30020" s="15" t="s">
        <v>37079</v>
      </c>
      <c r="B30020" s="16" t="s">
        <v>37080</v>
      </c>
      <c r="C30020" s="16" t="s">
        <v>34907</v>
      </c>
    </row>
    <row r="30021" spans="1:3">
      <c r="A30021" s="1" t="s">
        <v>37079</v>
      </c>
      <c r="B30021" s="2" t="s">
        <v>37080</v>
      </c>
      <c r="C30021" s="2" t="s">
        <v>35477</v>
      </c>
    </row>
    <row r="30022" spans="1:3">
      <c r="A30022" s="15" t="s">
        <v>37079</v>
      </c>
      <c r="B30022" s="16" t="s">
        <v>37080</v>
      </c>
      <c r="C30022" s="16" t="s">
        <v>36276</v>
      </c>
    </row>
    <row r="30023" spans="1:3">
      <c r="A30023" s="1" t="s">
        <v>37079</v>
      </c>
      <c r="B30023" s="2" t="s">
        <v>37080</v>
      </c>
      <c r="C30023" s="2" t="s">
        <v>36695</v>
      </c>
    </row>
    <row r="30024" spans="1:3">
      <c r="A30024" s="15" t="s">
        <v>37079</v>
      </c>
      <c r="B30024" s="16" t="s">
        <v>37080</v>
      </c>
      <c r="C30024" s="16" t="s">
        <v>37031</v>
      </c>
    </row>
    <row r="30025" spans="1:3">
      <c r="A30025" s="1" t="s">
        <v>37079</v>
      </c>
      <c r="B30025" s="2" t="s">
        <v>37080</v>
      </c>
      <c r="C30025" s="2" t="s">
        <v>35614</v>
      </c>
    </row>
    <row r="30026" spans="1:3">
      <c r="A30026" s="15" t="s">
        <v>37079</v>
      </c>
      <c r="B30026" s="16" t="s">
        <v>37080</v>
      </c>
      <c r="C30026" s="16" t="s">
        <v>37032</v>
      </c>
    </row>
    <row r="30027" spans="1:3">
      <c r="A30027" s="1" t="s">
        <v>37079</v>
      </c>
      <c r="B30027" s="2" t="s">
        <v>37080</v>
      </c>
      <c r="C30027" s="2" t="s">
        <v>36758</v>
      </c>
    </row>
    <row r="30028" spans="1:3">
      <c r="A30028" s="15" t="s">
        <v>37079</v>
      </c>
      <c r="B30028" s="16" t="s">
        <v>37080</v>
      </c>
      <c r="C30028" s="16" t="s">
        <v>36651</v>
      </c>
    </row>
    <row r="30029" spans="1:3">
      <c r="A30029" s="1" t="s">
        <v>37079</v>
      </c>
      <c r="B30029" s="2" t="s">
        <v>37080</v>
      </c>
      <c r="C30029" s="2" t="s">
        <v>37024</v>
      </c>
    </row>
    <row r="30030" spans="1:3">
      <c r="A30030" s="15" t="s">
        <v>37079</v>
      </c>
      <c r="B30030" s="16" t="s">
        <v>37080</v>
      </c>
      <c r="C30030" s="16" t="s">
        <v>36381</v>
      </c>
    </row>
    <row r="30031" spans="1:3">
      <c r="A30031" s="1" t="s">
        <v>37079</v>
      </c>
      <c r="B30031" s="2" t="s">
        <v>37080</v>
      </c>
      <c r="C30031" s="2" t="s">
        <v>35000</v>
      </c>
    </row>
    <row r="30032" spans="1:3">
      <c r="A30032" s="15" t="s">
        <v>37079</v>
      </c>
      <c r="B30032" s="16" t="s">
        <v>37080</v>
      </c>
      <c r="C30032" s="16" t="s">
        <v>34593</v>
      </c>
    </row>
    <row r="30033" spans="1:3">
      <c r="A30033" s="1" t="s">
        <v>37079</v>
      </c>
      <c r="B30033" s="2" t="s">
        <v>37080</v>
      </c>
      <c r="C30033" s="2" t="s">
        <v>37025</v>
      </c>
    </row>
    <row r="30034" spans="1:3">
      <c r="A30034" s="15" t="s">
        <v>37079</v>
      </c>
      <c r="B30034" s="16" t="s">
        <v>37080</v>
      </c>
      <c r="C30034" s="16" t="s">
        <v>37021</v>
      </c>
    </row>
    <row r="30035" spans="1:3">
      <c r="A30035" s="1" t="s">
        <v>37079</v>
      </c>
      <c r="B30035" s="2" t="s">
        <v>37080</v>
      </c>
      <c r="C30035" s="2" t="s">
        <v>35563</v>
      </c>
    </row>
    <row r="30036" spans="1:3">
      <c r="A30036" s="15" t="s">
        <v>37079</v>
      </c>
      <c r="B30036" s="16" t="s">
        <v>37080</v>
      </c>
      <c r="C30036" s="16" t="s">
        <v>35991</v>
      </c>
    </row>
    <row r="30037" spans="1:3">
      <c r="A30037" s="1" t="s">
        <v>37079</v>
      </c>
      <c r="B30037" s="2" t="s">
        <v>37080</v>
      </c>
      <c r="C30037" s="2" t="s">
        <v>35804</v>
      </c>
    </row>
    <row r="30038" spans="1:3">
      <c r="A30038" s="15" t="s">
        <v>37079</v>
      </c>
      <c r="B30038" s="16" t="s">
        <v>37080</v>
      </c>
      <c r="C30038" s="16" t="s">
        <v>34401</v>
      </c>
    </row>
    <row r="30039" spans="1:3">
      <c r="A30039" s="1" t="s">
        <v>37079</v>
      </c>
      <c r="B30039" s="2" t="s">
        <v>37080</v>
      </c>
      <c r="C30039" s="2" t="s">
        <v>34815</v>
      </c>
    </row>
    <row r="30040" spans="1:3">
      <c r="A30040" s="15" t="s">
        <v>37079</v>
      </c>
      <c r="B30040" s="16" t="s">
        <v>37080</v>
      </c>
      <c r="C30040" s="16" t="s">
        <v>35581</v>
      </c>
    </row>
    <row r="30041" spans="1:3">
      <c r="A30041" s="1" t="s">
        <v>37079</v>
      </c>
      <c r="B30041" s="2" t="s">
        <v>37080</v>
      </c>
      <c r="C30041" s="2" t="s">
        <v>35168</v>
      </c>
    </row>
    <row r="30042" spans="1:3">
      <c r="A30042" s="15" t="s">
        <v>37079</v>
      </c>
      <c r="B30042" s="16" t="s">
        <v>37080</v>
      </c>
      <c r="C30042" s="16" t="s">
        <v>35616</v>
      </c>
    </row>
    <row r="30043" spans="1:3">
      <c r="A30043" s="1" t="s">
        <v>37079</v>
      </c>
      <c r="B30043" s="2" t="s">
        <v>37080</v>
      </c>
      <c r="C30043" s="2" t="s">
        <v>35202</v>
      </c>
    </row>
    <row r="30044" spans="1:3">
      <c r="A30044" s="15" t="s">
        <v>37079</v>
      </c>
      <c r="B30044" s="16" t="s">
        <v>37080</v>
      </c>
      <c r="C30044" s="16" t="s">
        <v>35272</v>
      </c>
    </row>
    <row r="30045" spans="1:3">
      <c r="A30045" s="5" t="s">
        <v>37079</v>
      </c>
      <c r="B30045" s="6" t="s">
        <v>37080</v>
      </c>
      <c r="C30045" s="6" t="s">
        <v>34826</v>
      </c>
    </row>
    <row r="30046" spans="1:3">
      <c r="A30046" s="1" t="s">
        <v>37081</v>
      </c>
      <c r="B30046" s="2" t="s">
        <v>37082</v>
      </c>
      <c r="C30046" s="2" t="s">
        <v>35400</v>
      </c>
    </row>
    <row r="30047" spans="1:3">
      <c r="A30047" s="15" t="s">
        <v>37081</v>
      </c>
      <c r="B30047" s="16" t="s">
        <v>37082</v>
      </c>
      <c r="C30047" s="16" t="s">
        <v>34558</v>
      </c>
    </row>
    <row r="30048" spans="1:3">
      <c r="A30048" s="1" t="s">
        <v>37081</v>
      </c>
      <c r="B30048" s="2" t="s">
        <v>37082</v>
      </c>
      <c r="C30048" s="2" t="s">
        <v>35402</v>
      </c>
    </row>
    <row r="30049" spans="1:3">
      <c r="A30049" s="15" t="s">
        <v>37081</v>
      </c>
      <c r="B30049" s="16" t="s">
        <v>37082</v>
      </c>
      <c r="C30049" s="16" t="s">
        <v>36691</v>
      </c>
    </row>
    <row r="30050" spans="1:3">
      <c r="A30050" s="1" t="s">
        <v>37081</v>
      </c>
      <c r="B30050" s="2" t="s">
        <v>37082</v>
      </c>
      <c r="C30050" s="2" t="s">
        <v>34888</v>
      </c>
    </row>
    <row r="30051" spans="1:3">
      <c r="A30051" s="15" t="s">
        <v>37081</v>
      </c>
      <c r="B30051" s="16" t="s">
        <v>37082</v>
      </c>
      <c r="C30051" s="16" t="s">
        <v>34889</v>
      </c>
    </row>
    <row r="30052" spans="1:3">
      <c r="A30052" s="1" t="s">
        <v>37081</v>
      </c>
      <c r="B30052" s="2" t="s">
        <v>37082</v>
      </c>
      <c r="C30052" s="2" t="s">
        <v>34507</v>
      </c>
    </row>
    <row r="30053" spans="1:3">
      <c r="A30053" s="15" t="s">
        <v>37081</v>
      </c>
      <c r="B30053" s="16" t="s">
        <v>37082</v>
      </c>
      <c r="C30053" s="16" t="s">
        <v>37036</v>
      </c>
    </row>
    <row r="30054" spans="1:3">
      <c r="A30054" s="1" t="s">
        <v>37081</v>
      </c>
      <c r="B30054" s="2" t="s">
        <v>37082</v>
      </c>
      <c r="C30054" s="2" t="s">
        <v>34991</v>
      </c>
    </row>
    <row r="30055" spans="1:3">
      <c r="A30055" s="15" t="s">
        <v>37081</v>
      </c>
      <c r="B30055" s="16" t="s">
        <v>37082</v>
      </c>
      <c r="C30055" s="16" t="s">
        <v>35608</v>
      </c>
    </row>
    <row r="30056" spans="1:3">
      <c r="A30056" s="1" t="s">
        <v>37081</v>
      </c>
      <c r="B30056" s="2" t="s">
        <v>37082</v>
      </c>
      <c r="C30056" s="2" t="s">
        <v>34486</v>
      </c>
    </row>
    <row r="30057" spans="1:3">
      <c r="A30057" s="15" t="s">
        <v>37081</v>
      </c>
      <c r="B30057" s="16" t="s">
        <v>37082</v>
      </c>
      <c r="C30057" s="16" t="s">
        <v>36466</v>
      </c>
    </row>
    <row r="30058" spans="1:3">
      <c r="A30058" s="1" t="s">
        <v>37081</v>
      </c>
      <c r="B30058" s="2" t="s">
        <v>37082</v>
      </c>
      <c r="C30058" s="2" t="s">
        <v>37050</v>
      </c>
    </row>
    <row r="30059" spans="1:3">
      <c r="A30059" s="15" t="s">
        <v>37081</v>
      </c>
      <c r="B30059" s="16" t="s">
        <v>37082</v>
      </c>
      <c r="C30059" s="16" t="s">
        <v>36360</v>
      </c>
    </row>
    <row r="30060" spans="1:3">
      <c r="A30060" s="1" t="s">
        <v>37081</v>
      </c>
      <c r="B30060" s="2" t="s">
        <v>37082</v>
      </c>
      <c r="C30060" s="2" t="s">
        <v>35774</v>
      </c>
    </row>
    <row r="30061" spans="1:3">
      <c r="A30061" s="15" t="s">
        <v>37081</v>
      </c>
      <c r="B30061" s="16" t="s">
        <v>37082</v>
      </c>
      <c r="C30061" s="16" t="s">
        <v>34763</v>
      </c>
    </row>
    <row r="30062" spans="1:3">
      <c r="A30062" s="1" t="s">
        <v>37081</v>
      </c>
      <c r="B30062" s="2" t="s">
        <v>37082</v>
      </c>
      <c r="C30062" s="2" t="s">
        <v>34465</v>
      </c>
    </row>
    <row r="30063" spans="1:3">
      <c r="A30063" s="15" t="s">
        <v>37081</v>
      </c>
      <c r="B30063" s="16" t="s">
        <v>37082</v>
      </c>
      <c r="C30063" s="16" t="s">
        <v>36225</v>
      </c>
    </row>
    <row r="30064" spans="1:3">
      <c r="A30064" s="1" t="s">
        <v>37081</v>
      </c>
      <c r="B30064" s="2" t="s">
        <v>37082</v>
      </c>
      <c r="C30064" s="2" t="s">
        <v>34467</v>
      </c>
    </row>
    <row r="30065" spans="1:3">
      <c r="A30065" s="15" t="s">
        <v>37081</v>
      </c>
      <c r="B30065" s="16" t="s">
        <v>37082</v>
      </c>
      <c r="C30065" s="16" t="s">
        <v>36298</v>
      </c>
    </row>
    <row r="30066" spans="1:3">
      <c r="A30066" s="1" t="s">
        <v>37081</v>
      </c>
      <c r="B30066" s="2" t="s">
        <v>37082</v>
      </c>
      <c r="C30066" s="2" t="s">
        <v>34902</v>
      </c>
    </row>
    <row r="30067" spans="1:3">
      <c r="A30067" s="15" t="s">
        <v>37081</v>
      </c>
      <c r="B30067" s="16" t="s">
        <v>37082</v>
      </c>
      <c r="C30067" s="16" t="s">
        <v>34904</v>
      </c>
    </row>
    <row r="30068" spans="1:3">
      <c r="A30068" s="1" t="s">
        <v>37081</v>
      </c>
      <c r="B30068" s="2" t="s">
        <v>37082</v>
      </c>
      <c r="C30068" s="2" t="s">
        <v>36674</v>
      </c>
    </row>
    <row r="30069" spans="1:3">
      <c r="A30069" s="15" t="s">
        <v>37081</v>
      </c>
      <c r="B30069" s="16" t="s">
        <v>37082</v>
      </c>
      <c r="C30069" s="16" t="s">
        <v>35132</v>
      </c>
    </row>
    <row r="30070" spans="1:3">
      <c r="A30070" s="1" t="s">
        <v>37081</v>
      </c>
      <c r="B30070" s="2" t="s">
        <v>37082</v>
      </c>
      <c r="C30070" s="2" t="s">
        <v>35226</v>
      </c>
    </row>
    <row r="30071" spans="1:3">
      <c r="A30071" s="15" t="s">
        <v>37081</v>
      </c>
      <c r="B30071" s="16" t="s">
        <v>37082</v>
      </c>
      <c r="C30071" s="16" t="s">
        <v>34477</v>
      </c>
    </row>
    <row r="30072" spans="1:3">
      <c r="A30072" s="1" t="s">
        <v>37081</v>
      </c>
      <c r="B30072" s="2" t="s">
        <v>37082</v>
      </c>
      <c r="C30072" s="2" t="s">
        <v>35564</v>
      </c>
    </row>
    <row r="30073" spans="1:3">
      <c r="A30073" s="15" t="s">
        <v>37081</v>
      </c>
      <c r="B30073" s="16" t="s">
        <v>37082</v>
      </c>
      <c r="C30073" s="16" t="s">
        <v>35690</v>
      </c>
    </row>
    <row r="30074" spans="1:3">
      <c r="A30074" s="1" t="s">
        <v>37081</v>
      </c>
      <c r="B30074" s="2" t="s">
        <v>37082</v>
      </c>
      <c r="C30074" s="2" t="s">
        <v>35044</v>
      </c>
    </row>
    <row r="30075" spans="1:3">
      <c r="A30075" s="15" t="s">
        <v>37081</v>
      </c>
      <c r="B30075" s="16" t="s">
        <v>37082</v>
      </c>
      <c r="C30075" s="16" t="s">
        <v>36009</v>
      </c>
    </row>
    <row r="30076" spans="1:3">
      <c r="A30076" s="1" t="s">
        <v>37081</v>
      </c>
      <c r="B30076" s="2" t="s">
        <v>37082</v>
      </c>
      <c r="C30076" s="2" t="s">
        <v>36167</v>
      </c>
    </row>
    <row r="30077" spans="1:3">
      <c r="A30077" s="15" t="s">
        <v>37081</v>
      </c>
      <c r="B30077" s="16" t="s">
        <v>37082</v>
      </c>
      <c r="C30077" s="16" t="s">
        <v>34627</v>
      </c>
    </row>
    <row r="30078" spans="1:3">
      <c r="A30078" s="1" t="s">
        <v>37081</v>
      </c>
      <c r="B30078" s="2" t="s">
        <v>37082</v>
      </c>
      <c r="C30078" s="2" t="s">
        <v>35279</v>
      </c>
    </row>
    <row r="30079" spans="1:3">
      <c r="A30079" s="15" t="s">
        <v>37081</v>
      </c>
      <c r="B30079" s="16" t="s">
        <v>37082</v>
      </c>
      <c r="C30079" s="16" t="s">
        <v>35118</v>
      </c>
    </row>
    <row r="30080" spans="1:3">
      <c r="A30080" s="1" t="s">
        <v>37081</v>
      </c>
      <c r="B30080" s="2" t="s">
        <v>37082</v>
      </c>
      <c r="C30080" s="2" t="s">
        <v>37051</v>
      </c>
    </row>
    <row r="30081" spans="1:3">
      <c r="A30081" s="15" t="s">
        <v>37081</v>
      </c>
      <c r="B30081" s="16" t="s">
        <v>37082</v>
      </c>
      <c r="C30081" s="16" t="s">
        <v>37040</v>
      </c>
    </row>
    <row r="30082" spans="1:3">
      <c r="A30082" s="1" t="s">
        <v>37081</v>
      </c>
      <c r="B30082" s="2" t="s">
        <v>37082</v>
      </c>
      <c r="C30082" s="2" t="s">
        <v>35697</v>
      </c>
    </row>
    <row r="30083" spans="1:3">
      <c r="A30083" s="15" t="s">
        <v>37081</v>
      </c>
      <c r="B30083" s="16" t="s">
        <v>37082</v>
      </c>
      <c r="C30083" s="16" t="s">
        <v>35515</v>
      </c>
    </row>
    <row r="30084" spans="1:3">
      <c r="A30084" s="1" t="s">
        <v>37081</v>
      </c>
      <c r="B30084" s="2" t="s">
        <v>37082</v>
      </c>
      <c r="C30084" s="2" t="s">
        <v>37016</v>
      </c>
    </row>
    <row r="30085" spans="1:3">
      <c r="A30085" s="15" t="s">
        <v>37081</v>
      </c>
      <c r="B30085" s="16" t="s">
        <v>37082</v>
      </c>
      <c r="C30085" s="16" t="s">
        <v>36343</v>
      </c>
    </row>
    <row r="30086" spans="1:3">
      <c r="A30086" s="1" t="s">
        <v>37081</v>
      </c>
      <c r="B30086" s="2" t="s">
        <v>37082</v>
      </c>
      <c r="C30086" s="2" t="s">
        <v>37005</v>
      </c>
    </row>
    <row r="30087" spans="1:3">
      <c r="A30087" s="15" t="s">
        <v>37081</v>
      </c>
      <c r="B30087" s="16" t="s">
        <v>37082</v>
      </c>
      <c r="C30087" s="16" t="s">
        <v>35848</v>
      </c>
    </row>
    <row r="30088" spans="1:3">
      <c r="A30088" s="1" t="s">
        <v>37081</v>
      </c>
      <c r="B30088" s="2" t="s">
        <v>37082</v>
      </c>
      <c r="C30088" s="2" t="s">
        <v>34551</v>
      </c>
    </row>
    <row r="30089" spans="1:3">
      <c r="A30089" s="15" t="s">
        <v>37081</v>
      </c>
      <c r="B30089" s="16" t="s">
        <v>37082</v>
      </c>
      <c r="C30089" s="16" t="s">
        <v>37035</v>
      </c>
    </row>
    <row r="30090" spans="1:3">
      <c r="A30090" s="1" t="s">
        <v>37081</v>
      </c>
      <c r="B30090" s="2" t="s">
        <v>37082</v>
      </c>
      <c r="C30090" s="2" t="s">
        <v>35121</v>
      </c>
    </row>
    <row r="30091" spans="1:3">
      <c r="A30091" s="15" t="s">
        <v>37081</v>
      </c>
      <c r="B30091" s="16" t="s">
        <v>37082</v>
      </c>
      <c r="C30091" s="16" t="s">
        <v>35765</v>
      </c>
    </row>
    <row r="30092" spans="1:3">
      <c r="A30092" s="1" t="s">
        <v>37081</v>
      </c>
      <c r="B30092" s="2" t="s">
        <v>37082</v>
      </c>
      <c r="C30092" s="2" t="s">
        <v>37047</v>
      </c>
    </row>
    <row r="30093" spans="1:3">
      <c r="A30093" s="15" t="s">
        <v>37081</v>
      </c>
      <c r="B30093" s="16" t="s">
        <v>37082</v>
      </c>
      <c r="C30093" s="16" t="s">
        <v>36618</v>
      </c>
    </row>
    <row r="30094" spans="1:3">
      <c r="A30094" s="1" t="s">
        <v>37081</v>
      </c>
      <c r="B30094" s="2" t="s">
        <v>37082</v>
      </c>
      <c r="C30094" s="2" t="s">
        <v>34659</v>
      </c>
    </row>
    <row r="30095" spans="1:3">
      <c r="A30095" s="17" t="s">
        <v>37081</v>
      </c>
      <c r="B30095" s="6" t="s">
        <v>37082</v>
      </c>
      <c r="C30095" s="6" t="s">
        <v>34781</v>
      </c>
    </row>
    <row r="30096" spans="1:3">
      <c r="A30096" s="1" t="s">
        <v>37081</v>
      </c>
      <c r="B30096" s="2" t="s">
        <v>37082</v>
      </c>
      <c r="C30096" s="2" t="s">
        <v>34666</v>
      </c>
    </row>
    <row r="30097" spans="1:3">
      <c r="A30097" s="15" t="s">
        <v>37081</v>
      </c>
      <c r="B30097" s="16" t="s">
        <v>37082</v>
      </c>
      <c r="C30097" s="16" t="s">
        <v>36974</v>
      </c>
    </row>
    <row r="30098" spans="1:3">
      <c r="A30098" s="1" t="s">
        <v>37081</v>
      </c>
      <c r="B30098" s="2" t="s">
        <v>37082</v>
      </c>
      <c r="C30098" s="2" t="s">
        <v>34346</v>
      </c>
    </row>
    <row r="30099" spans="1:3">
      <c r="A30099" s="15" t="s">
        <v>37081</v>
      </c>
      <c r="B30099" s="16" t="s">
        <v>37082</v>
      </c>
      <c r="C30099" s="16" t="s">
        <v>37043</v>
      </c>
    </row>
    <row r="30100" spans="1:3">
      <c r="A30100" s="1" t="s">
        <v>37081</v>
      </c>
      <c r="B30100" s="2" t="s">
        <v>37082</v>
      </c>
      <c r="C30100" s="2" t="s">
        <v>34697</v>
      </c>
    </row>
    <row r="30101" spans="1:3">
      <c r="A30101" s="15" t="s">
        <v>37081</v>
      </c>
      <c r="B30101" s="16" t="s">
        <v>37082</v>
      </c>
      <c r="C30101" s="16" t="s">
        <v>34445</v>
      </c>
    </row>
    <row r="30102" spans="1:3">
      <c r="A30102" s="1" t="s">
        <v>37081</v>
      </c>
      <c r="B30102" s="2" t="s">
        <v>37082</v>
      </c>
      <c r="C30102" s="2" t="s">
        <v>36904</v>
      </c>
    </row>
    <row r="30103" spans="1:3">
      <c r="A30103" s="15" t="s">
        <v>37081</v>
      </c>
      <c r="B30103" s="16" t="s">
        <v>37082</v>
      </c>
      <c r="C30103" s="16" t="s">
        <v>36648</v>
      </c>
    </row>
    <row r="30104" spans="1:3">
      <c r="A30104" s="1" t="s">
        <v>37081</v>
      </c>
      <c r="B30104" s="2" t="s">
        <v>37082</v>
      </c>
      <c r="C30104" s="2" t="s">
        <v>36627</v>
      </c>
    </row>
    <row r="30105" spans="1:3">
      <c r="A30105" s="15" t="s">
        <v>37081</v>
      </c>
      <c r="B30105" s="16" t="s">
        <v>37082</v>
      </c>
      <c r="C30105" s="16" t="s">
        <v>36348</v>
      </c>
    </row>
    <row r="30106" spans="1:3">
      <c r="A30106" s="1" t="s">
        <v>37081</v>
      </c>
      <c r="B30106" s="2" t="s">
        <v>37082</v>
      </c>
      <c r="C30106" s="2" t="s">
        <v>35669</v>
      </c>
    </row>
    <row r="30107" spans="1:3">
      <c r="A30107" s="15" t="s">
        <v>37081</v>
      </c>
      <c r="B30107" s="16" t="s">
        <v>37082</v>
      </c>
      <c r="C30107" s="16" t="s">
        <v>36166</v>
      </c>
    </row>
    <row r="30108" spans="1:3">
      <c r="A30108" s="1" t="s">
        <v>37081</v>
      </c>
      <c r="B30108" s="2" t="s">
        <v>37082</v>
      </c>
      <c r="C30108" s="2" t="s">
        <v>34993</v>
      </c>
    </row>
    <row r="30109" spans="1:3">
      <c r="A30109" s="15" t="s">
        <v>37081</v>
      </c>
      <c r="B30109" s="16" t="s">
        <v>37082</v>
      </c>
      <c r="C30109" s="16" t="s">
        <v>35671</v>
      </c>
    </row>
    <row r="30110" spans="1:3">
      <c r="A30110" s="1" t="s">
        <v>37081</v>
      </c>
      <c r="B30110" s="2" t="s">
        <v>37082</v>
      </c>
      <c r="C30110" s="2" t="s">
        <v>35706</v>
      </c>
    </row>
    <row r="30111" spans="1:3">
      <c r="A30111" s="15" t="s">
        <v>37081</v>
      </c>
      <c r="B30111" s="16" t="s">
        <v>37082</v>
      </c>
      <c r="C30111" s="16" t="s">
        <v>36350</v>
      </c>
    </row>
    <row r="30112" spans="1:3">
      <c r="A30112" s="1" t="s">
        <v>37081</v>
      </c>
      <c r="B30112" s="2" t="s">
        <v>37082</v>
      </c>
      <c r="C30112" s="2" t="s">
        <v>36481</v>
      </c>
    </row>
    <row r="30113" spans="1:3">
      <c r="A30113" s="15" t="s">
        <v>37081</v>
      </c>
      <c r="B30113" s="16" t="s">
        <v>37082</v>
      </c>
      <c r="C30113" s="16" t="s">
        <v>34448</v>
      </c>
    </row>
    <row r="30114" spans="1:3">
      <c r="A30114" s="1" t="s">
        <v>37081</v>
      </c>
      <c r="B30114" s="2" t="s">
        <v>37082</v>
      </c>
      <c r="C30114" s="2" t="s">
        <v>35541</v>
      </c>
    </row>
    <row r="30115" spans="1:3">
      <c r="A30115" s="15" t="s">
        <v>37081</v>
      </c>
      <c r="B30115" s="16" t="s">
        <v>37082</v>
      </c>
      <c r="C30115" s="16" t="s">
        <v>36629</v>
      </c>
    </row>
    <row r="30116" spans="1:3">
      <c r="A30116" s="1" t="s">
        <v>37081</v>
      </c>
      <c r="B30116" s="2" t="s">
        <v>37082</v>
      </c>
      <c r="C30116" s="2" t="s">
        <v>34708</v>
      </c>
    </row>
    <row r="30117" spans="1:3">
      <c r="A30117" s="15" t="s">
        <v>37081</v>
      </c>
      <c r="B30117" s="16" t="s">
        <v>37082</v>
      </c>
      <c r="C30117" s="16" t="s">
        <v>34710</v>
      </c>
    </row>
    <row r="30118" spans="1:3">
      <c r="A30118" s="1" t="s">
        <v>37081</v>
      </c>
      <c r="B30118" s="2" t="s">
        <v>37082</v>
      </c>
      <c r="C30118" s="2" t="s">
        <v>34450</v>
      </c>
    </row>
    <row r="30119" spans="1:3">
      <c r="A30119" s="15" t="s">
        <v>37081</v>
      </c>
      <c r="B30119" s="16" t="s">
        <v>37082</v>
      </c>
      <c r="C30119" s="16" t="s">
        <v>36487</v>
      </c>
    </row>
    <row r="30120" spans="1:3">
      <c r="A30120" s="1" t="s">
        <v>37081</v>
      </c>
      <c r="B30120" s="2" t="s">
        <v>37082</v>
      </c>
      <c r="C30120" s="2" t="s">
        <v>35547</v>
      </c>
    </row>
    <row r="30121" spans="1:3">
      <c r="A30121" s="15" t="s">
        <v>37081</v>
      </c>
      <c r="B30121" s="16" t="s">
        <v>37082</v>
      </c>
      <c r="C30121" s="16" t="s">
        <v>37060</v>
      </c>
    </row>
    <row r="30122" spans="1:3">
      <c r="A30122" s="1" t="s">
        <v>37081</v>
      </c>
      <c r="B30122" s="2" t="s">
        <v>37082</v>
      </c>
      <c r="C30122" s="2" t="s">
        <v>36018</v>
      </c>
    </row>
    <row r="30123" spans="1:3">
      <c r="A30123" s="15" t="s">
        <v>37081</v>
      </c>
      <c r="B30123" s="16" t="s">
        <v>37082</v>
      </c>
      <c r="C30123" s="16" t="s">
        <v>34602</v>
      </c>
    </row>
    <row r="30124" spans="1:3">
      <c r="A30124" s="1" t="s">
        <v>37081</v>
      </c>
      <c r="B30124" s="2" t="s">
        <v>37082</v>
      </c>
      <c r="C30124" s="2" t="s">
        <v>37041</v>
      </c>
    </row>
    <row r="30125" spans="1:3">
      <c r="A30125" s="15" t="s">
        <v>37081</v>
      </c>
      <c r="B30125" s="16" t="s">
        <v>37082</v>
      </c>
      <c r="C30125" s="16" t="s">
        <v>34720</v>
      </c>
    </row>
    <row r="30126" spans="1:3">
      <c r="A30126" s="1" t="s">
        <v>37081</v>
      </c>
      <c r="B30126" s="2" t="s">
        <v>37082</v>
      </c>
      <c r="C30126" s="2" t="s">
        <v>34721</v>
      </c>
    </row>
    <row r="30127" spans="1:3">
      <c r="A30127" s="15" t="s">
        <v>37081</v>
      </c>
      <c r="B30127" s="16" t="s">
        <v>37082</v>
      </c>
      <c r="C30127" s="16" t="s">
        <v>35970</v>
      </c>
    </row>
    <row r="30128" spans="1:3">
      <c r="A30128" s="1" t="s">
        <v>37081</v>
      </c>
      <c r="B30128" s="2" t="s">
        <v>37082</v>
      </c>
      <c r="C30128" s="2" t="s">
        <v>36493</v>
      </c>
    </row>
    <row r="30129" spans="1:3">
      <c r="A30129" s="15" t="s">
        <v>37081</v>
      </c>
      <c r="B30129" s="16" t="s">
        <v>37082</v>
      </c>
      <c r="C30129" s="16" t="s">
        <v>35739</v>
      </c>
    </row>
    <row r="30130" spans="1:3">
      <c r="A30130" s="1" t="s">
        <v>37081</v>
      </c>
      <c r="B30130" s="2" t="s">
        <v>37082</v>
      </c>
      <c r="C30130" s="2" t="s">
        <v>36700</v>
      </c>
    </row>
    <row r="30131" spans="1:3">
      <c r="A30131" s="15" t="s">
        <v>37081</v>
      </c>
      <c r="B30131" s="16" t="s">
        <v>37082</v>
      </c>
      <c r="C30131" s="16" t="s">
        <v>35293</v>
      </c>
    </row>
    <row r="30132" spans="1:3">
      <c r="A30132" s="1" t="s">
        <v>37081</v>
      </c>
      <c r="B30132" s="2" t="s">
        <v>37082</v>
      </c>
      <c r="C30132" s="2" t="s">
        <v>34945</v>
      </c>
    </row>
    <row r="30133" spans="1:3">
      <c r="A30133" s="15" t="s">
        <v>37081</v>
      </c>
      <c r="B30133" s="16" t="s">
        <v>37082</v>
      </c>
      <c r="C30133" s="16" t="s">
        <v>34947</v>
      </c>
    </row>
    <row r="30134" spans="1:3">
      <c r="A30134" s="1" t="s">
        <v>37081</v>
      </c>
      <c r="B30134" s="2" t="s">
        <v>37082</v>
      </c>
      <c r="C30134" s="2" t="s">
        <v>35331</v>
      </c>
    </row>
    <row r="30135" spans="1:3">
      <c r="A30135" s="15" t="s">
        <v>37081</v>
      </c>
      <c r="B30135" s="16" t="s">
        <v>37082</v>
      </c>
      <c r="C30135" s="16" t="s">
        <v>35171</v>
      </c>
    </row>
    <row r="30136" spans="1:3">
      <c r="A30136" s="1" t="s">
        <v>37081</v>
      </c>
      <c r="B30136" s="2" t="s">
        <v>37082</v>
      </c>
      <c r="C30136" s="2" t="s">
        <v>34951</v>
      </c>
    </row>
    <row r="30137" spans="1:3">
      <c r="A30137" s="15" t="s">
        <v>37081</v>
      </c>
      <c r="B30137" s="16" t="s">
        <v>37082</v>
      </c>
      <c r="C30137" s="16" t="s">
        <v>34952</v>
      </c>
    </row>
    <row r="30138" spans="1:3">
      <c r="A30138" s="1" t="s">
        <v>37081</v>
      </c>
      <c r="B30138" s="2" t="s">
        <v>37082</v>
      </c>
      <c r="C30138" s="2" t="s">
        <v>34953</v>
      </c>
    </row>
    <row r="30139" spans="1:3">
      <c r="A30139" s="15" t="s">
        <v>37081</v>
      </c>
      <c r="B30139" s="16" t="s">
        <v>37082</v>
      </c>
      <c r="C30139" s="16" t="s">
        <v>34954</v>
      </c>
    </row>
    <row r="30140" spans="1:3">
      <c r="A30140" s="1" t="s">
        <v>37081</v>
      </c>
      <c r="B30140" s="2" t="s">
        <v>37082</v>
      </c>
      <c r="C30140" s="2" t="s">
        <v>34955</v>
      </c>
    </row>
    <row r="30141" spans="1:3">
      <c r="A30141" s="15" t="s">
        <v>37081</v>
      </c>
      <c r="B30141" s="16" t="s">
        <v>37082</v>
      </c>
      <c r="C30141" s="16" t="s">
        <v>35573</v>
      </c>
    </row>
    <row r="30142" spans="1:3">
      <c r="A30142" s="1" t="s">
        <v>37081</v>
      </c>
      <c r="B30142" s="2" t="s">
        <v>37082</v>
      </c>
      <c r="C30142" s="2" t="s">
        <v>36391</v>
      </c>
    </row>
    <row r="30143" spans="1:3">
      <c r="A30143" s="15" t="s">
        <v>37081</v>
      </c>
      <c r="B30143" s="16" t="s">
        <v>37082</v>
      </c>
      <c r="C30143" s="16" t="s">
        <v>34959</v>
      </c>
    </row>
    <row r="30144" spans="1:3">
      <c r="A30144" s="1" t="s">
        <v>37081</v>
      </c>
      <c r="B30144" s="2" t="s">
        <v>37082</v>
      </c>
      <c r="C30144" s="2" t="s">
        <v>36681</v>
      </c>
    </row>
    <row r="30145" spans="1:3">
      <c r="A30145" s="15" t="s">
        <v>37081</v>
      </c>
      <c r="B30145" s="16" t="s">
        <v>37082</v>
      </c>
      <c r="C30145" s="16" t="s">
        <v>34626</v>
      </c>
    </row>
    <row r="30146" spans="1:3">
      <c r="A30146" s="1" t="s">
        <v>37081</v>
      </c>
      <c r="B30146" s="2" t="s">
        <v>37082</v>
      </c>
      <c r="C30146" s="2" t="s">
        <v>35278</v>
      </c>
    </row>
    <row r="30147" spans="1:3">
      <c r="A30147" s="15" t="s">
        <v>37081</v>
      </c>
      <c r="B30147" s="16" t="s">
        <v>37082</v>
      </c>
      <c r="C30147" s="16" t="s">
        <v>36973</v>
      </c>
    </row>
    <row r="30148" spans="1:3">
      <c r="A30148" s="1" t="s">
        <v>37081</v>
      </c>
      <c r="B30148" s="2" t="s">
        <v>37082</v>
      </c>
      <c r="C30148" s="2" t="s">
        <v>34366</v>
      </c>
    </row>
    <row r="30149" spans="1:3">
      <c r="A30149" s="15" t="s">
        <v>37081</v>
      </c>
      <c r="B30149" s="16" t="s">
        <v>37082</v>
      </c>
      <c r="C30149" s="16" t="s">
        <v>34856</v>
      </c>
    </row>
    <row r="30150" spans="1:3">
      <c r="A30150" s="1" t="s">
        <v>37081</v>
      </c>
      <c r="B30150" s="2" t="s">
        <v>37082</v>
      </c>
      <c r="C30150" s="2" t="s">
        <v>35918</v>
      </c>
    </row>
    <row r="30151" spans="1:3">
      <c r="A30151" s="15" t="s">
        <v>37081</v>
      </c>
      <c r="B30151" s="16" t="s">
        <v>37082</v>
      </c>
      <c r="C30151" s="16" t="s">
        <v>35919</v>
      </c>
    </row>
    <row r="30152" spans="1:3">
      <c r="A30152" s="1" t="s">
        <v>37081</v>
      </c>
      <c r="B30152" s="2" t="s">
        <v>37082</v>
      </c>
      <c r="C30152" s="2" t="s">
        <v>37017</v>
      </c>
    </row>
    <row r="30153" spans="1:3">
      <c r="A30153" s="15" t="s">
        <v>37081</v>
      </c>
      <c r="B30153" s="16" t="s">
        <v>37082</v>
      </c>
      <c r="C30153" s="16" t="s">
        <v>34632</v>
      </c>
    </row>
    <row r="30154" spans="1:3">
      <c r="A30154" s="1" t="s">
        <v>37081</v>
      </c>
      <c r="B30154" s="2" t="s">
        <v>37082</v>
      </c>
      <c r="C30154" s="2" t="s">
        <v>37030</v>
      </c>
    </row>
    <row r="30155" spans="1:3">
      <c r="A30155" s="15" t="s">
        <v>37081</v>
      </c>
      <c r="B30155" s="16" t="s">
        <v>37082</v>
      </c>
      <c r="C30155" s="16" t="s">
        <v>35750</v>
      </c>
    </row>
    <row r="30156" spans="1:3">
      <c r="A30156" s="1" t="s">
        <v>37081</v>
      </c>
      <c r="B30156" s="2" t="s">
        <v>37082</v>
      </c>
      <c r="C30156" s="2" t="s">
        <v>34636</v>
      </c>
    </row>
    <row r="30157" spans="1:3">
      <c r="A30157" s="15" t="s">
        <v>37081</v>
      </c>
      <c r="B30157" s="16" t="s">
        <v>37082</v>
      </c>
      <c r="C30157" s="16" t="s">
        <v>35751</v>
      </c>
    </row>
    <row r="30158" spans="1:3">
      <c r="A30158" s="1" t="s">
        <v>37081</v>
      </c>
      <c r="B30158" s="2" t="s">
        <v>37082</v>
      </c>
      <c r="C30158" s="2" t="s">
        <v>36966</v>
      </c>
    </row>
    <row r="30159" spans="1:3">
      <c r="A30159" s="15" t="s">
        <v>37081</v>
      </c>
      <c r="B30159" s="16" t="s">
        <v>37082</v>
      </c>
      <c r="C30159" s="16" t="s">
        <v>36010</v>
      </c>
    </row>
    <row r="30160" spans="1:3">
      <c r="A30160" s="1" t="s">
        <v>37081</v>
      </c>
      <c r="B30160" s="2" t="s">
        <v>37082</v>
      </c>
      <c r="C30160" s="2" t="s">
        <v>37061</v>
      </c>
    </row>
    <row r="30161" spans="1:3">
      <c r="A30161" s="15" t="s">
        <v>37081</v>
      </c>
      <c r="B30161" s="16" t="s">
        <v>37082</v>
      </c>
      <c r="C30161" s="16" t="s">
        <v>34546</v>
      </c>
    </row>
    <row r="30162" spans="1:3">
      <c r="A30162" s="1" t="s">
        <v>37081</v>
      </c>
      <c r="B30162" s="2" t="s">
        <v>37082</v>
      </c>
      <c r="C30162" s="2" t="s">
        <v>34871</v>
      </c>
    </row>
    <row r="30163" spans="1:3">
      <c r="A30163" s="15" t="s">
        <v>37081</v>
      </c>
      <c r="B30163" s="16" t="s">
        <v>37082</v>
      </c>
      <c r="C30163" s="16" t="s">
        <v>36148</v>
      </c>
    </row>
    <row r="30164" spans="1:3">
      <c r="A30164" s="1" t="s">
        <v>37081</v>
      </c>
      <c r="B30164" s="2" t="s">
        <v>37082</v>
      </c>
      <c r="C30164" s="2" t="s">
        <v>36967</v>
      </c>
    </row>
    <row r="30165" spans="1:3">
      <c r="A30165" s="15" t="s">
        <v>37081</v>
      </c>
      <c r="B30165" s="16" t="s">
        <v>37082</v>
      </c>
      <c r="C30165" s="16" t="s">
        <v>35518</v>
      </c>
    </row>
    <row r="30166" spans="1:3">
      <c r="A30166" s="1" t="s">
        <v>37081</v>
      </c>
      <c r="B30166" s="2" t="s">
        <v>37082</v>
      </c>
      <c r="C30166" s="2" t="s">
        <v>35622</v>
      </c>
    </row>
    <row r="30167" spans="1:3">
      <c r="A30167" s="15" t="s">
        <v>37081</v>
      </c>
      <c r="B30167" s="16" t="s">
        <v>37082</v>
      </c>
      <c r="C30167" s="16" t="s">
        <v>34754</v>
      </c>
    </row>
    <row r="30168" spans="1:3">
      <c r="A30168" s="1" t="s">
        <v>37081</v>
      </c>
      <c r="B30168" s="2" t="s">
        <v>37082</v>
      </c>
      <c r="C30168" s="2" t="s">
        <v>34873</v>
      </c>
    </row>
    <row r="30169" spans="1:3">
      <c r="A30169" s="15" t="s">
        <v>37081</v>
      </c>
      <c r="B30169" s="16" t="s">
        <v>37082</v>
      </c>
      <c r="C30169" s="16" t="s">
        <v>35586</v>
      </c>
    </row>
    <row r="30170" spans="1:3">
      <c r="A30170" s="1" t="s">
        <v>37081</v>
      </c>
      <c r="B30170" s="2" t="s">
        <v>37082</v>
      </c>
      <c r="C30170" s="2" t="s">
        <v>35623</v>
      </c>
    </row>
    <row r="30171" spans="1:3">
      <c r="A30171" s="15" t="s">
        <v>37081</v>
      </c>
      <c r="B30171" s="16" t="s">
        <v>37082</v>
      </c>
      <c r="C30171" s="16" t="s">
        <v>36745</v>
      </c>
    </row>
    <row r="30172" spans="1:3">
      <c r="A30172" s="1" t="s">
        <v>37081</v>
      </c>
      <c r="B30172" s="2" t="s">
        <v>37082</v>
      </c>
      <c r="C30172" s="2" t="s">
        <v>36723</v>
      </c>
    </row>
    <row r="30173" spans="1:3">
      <c r="A30173" s="15" t="s">
        <v>37081</v>
      </c>
      <c r="B30173" s="16" t="s">
        <v>37082</v>
      </c>
      <c r="C30173" s="16" t="s">
        <v>35223</v>
      </c>
    </row>
    <row r="30174" spans="1:3">
      <c r="A30174" s="1" t="s">
        <v>37081</v>
      </c>
      <c r="B30174" s="2" t="s">
        <v>37082</v>
      </c>
      <c r="C30174" s="2" t="s">
        <v>36502</v>
      </c>
    </row>
    <row r="30175" spans="1:3">
      <c r="A30175" s="15" t="s">
        <v>37081</v>
      </c>
      <c r="B30175" s="16" t="s">
        <v>37082</v>
      </c>
      <c r="C30175" s="16" t="s">
        <v>36925</v>
      </c>
    </row>
    <row r="30176" spans="1:3">
      <c r="A30176" s="1" t="s">
        <v>37081</v>
      </c>
      <c r="B30176" s="2" t="s">
        <v>37082</v>
      </c>
      <c r="C30176" s="2" t="s">
        <v>34885</v>
      </c>
    </row>
    <row r="30177" spans="1:3">
      <c r="A30177" s="15" t="s">
        <v>37081</v>
      </c>
      <c r="B30177" s="16" t="s">
        <v>37082</v>
      </c>
      <c r="C30177" s="16" t="s">
        <v>34468</v>
      </c>
    </row>
    <row r="30178" spans="1:3">
      <c r="A30178" s="1" t="s">
        <v>37081</v>
      </c>
      <c r="B30178" s="2" t="s">
        <v>37082</v>
      </c>
      <c r="C30178" s="2" t="s">
        <v>34560</v>
      </c>
    </row>
    <row r="30179" spans="1:3">
      <c r="A30179" s="15" t="s">
        <v>37081</v>
      </c>
      <c r="B30179" s="16" t="s">
        <v>37082</v>
      </c>
      <c r="C30179" s="16" t="s">
        <v>35059</v>
      </c>
    </row>
    <row r="30180" spans="1:3">
      <c r="A30180" s="1" t="s">
        <v>37081</v>
      </c>
      <c r="B30180" s="2" t="s">
        <v>37082</v>
      </c>
      <c r="C30180" s="2" t="s">
        <v>35392</v>
      </c>
    </row>
    <row r="30181" spans="1:3">
      <c r="A30181" s="15" t="s">
        <v>37081</v>
      </c>
      <c r="B30181" s="16" t="s">
        <v>37082</v>
      </c>
      <c r="C30181" s="16" t="s">
        <v>35393</v>
      </c>
    </row>
    <row r="30182" spans="1:3">
      <c r="A30182" s="1" t="s">
        <v>37081</v>
      </c>
      <c r="B30182" s="2" t="s">
        <v>37082</v>
      </c>
      <c r="C30182" s="2" t="s">
        <v>36871</v>
      </c>
    </row>
    <row r="30183" spans="1:3">
      <c r="A30183" s="15" t="s">
        <v>37081</v>
      </c>
      <c r="B30183" s="16" t="s">
        <v>37082</v>
      </c>
      <c r="C30183" s="16" t="s">
        <v>36016</v>
      </c>
    </row>
    <row r="30184" spans="1:3">
      <c r="A30184" s="1" t="s">
        <v>37081</v>
      </c>
      <c r="B30184" s="2" t="s">
        <v>37082</v>
      </c>
      <c r="C30184" s="2" t="s">
        <v>36380</v>
      </c>
    </row>
    <row r="30185" spans="1:3">
      <c r="A30185" s="15" t="s">
        <v>37081</v>
      </c>
      <c r="B30185" s="16" t="s">
        <v>37082</v>
      </c>
      <c r="C30185" s="16" t="s">
        <v>35820</v>
      </c>
    </row>
    <row r="30186" spans="1:3">
      <c r="A30186" s="1" t="s">
        <v>37081</v>
      </c>
      <c r="B30186" s="2" t="s">
        <v>37082</v>
      </c>
      <c r="C30186" s="2" t="s">
        <v>36960</v>
      </c>
    </row>
    <row r="30187" spans="1:3">
      <c r="A30187" s="15" t="s">
        <v>37081</v>
      </c>
      <c r="B30187" s="16" t="s">
        <v>37082</v>
      </c>
      <c r="C30187" s="16" t="s">
        <v>35496</v>
      </c>
    </row>
    <row r="30188" spans="1:3">
      <c r="A30188" s="1" t="s">
        <v>37081</v>
      </c>
      <c r="B30188" s="2" t="s">
        <v>37082</v>
      </c>
      <c r="C30188" s="2" t="s">
        <v>37020</v>
      </c>
    </row>
    <row r="30189" spans="1:3">
      <c r="A30189" s="15" t="s">
        <v>37081</v>
      </c>
      <c r="B30189" s="16" t="s">
        <v>37082</v>
      </c>
      <c r="C30189" s="16" t="s">
        <v>37063</v>
      </c>
    </row>
    <row r="30190" spans="1:3">
      <c r="A30190" s="1" t="s">
        <v>37081</v>
      </c>
      <c r="B30190" s="2" t="s">
        <v>37082</v>
      </c>
      <c r="C30190" s="2" t="s">
        <v>35893</v>
      </c>
    </row>
    <row r="30191" spans="1:3">
      <c r="A30191" s="15" t="s">
        <v>37081</v>
      </c>
      <c r="B30191" s="16" t="s">
        <v>37082</v>
      </c>
      <c r="C30191" s="16" t="s">
        <v>35099</v>
      </c>
    </row>
    <row r="30192" spans="1:3">
      <c r="A30192" s="1" t="s">
        <v>37081</v>
      </c>
      <c r="B30192" s="2" t="s">
        <v>37082</v>
      </c>
      <c r="C30192" s="2" t="s">
        <v>36678</v>
      </c>
    </row>
    <row r="30193" spans="1:3">
      <c r="A30193" s="15" t="s">
        <v>37081</v>
      </c>
      <c r="B30193" s="16" t="s">
        <v>37082</v>
      </c>
      <c r="C30193" s="16" t="s">
        <v>37052</v>
      </c>
    </row>
    <row r="30194" spans="1:3">
      <c r="A30194" s="1" t="s">
        <v>37081</v>
      </c>
      <c r="B30194" s="2" t="s">
        <v>37082</v>
      </c>
      <c r="C30194" s="2" t="s">
        <v>36029</v>
      </c>
    </row>
    <row r="30195" spans="1:3">
      <c r="A30195" s="5" t="s">
        <v>37081</v>
      </c>
      <c r="B30195" s="6" t="s">
        <v>37082</v>
      </c>
      <c r="C30195" s="6" t="s">
        <v>37037</v>
      </c>
    </row>
    <row r="30196" spans="1:3">
      <c r="A30196" s="1" t="s">
        <v>37081</v>
      </c>
      <c r="B30196" s="2" t="s">
        <v>37082</v>
      </c>
      <c r="C30196" s="2" t="s">
        <v>36374</v>
      </c>
    </row>
    <row r="30197" spans="1:3">
      <c r="A30197" s="15" t="s">
        <v>37081</v>
      </c>
      <c r="B30197" s="16" t="s">
        <v>37082</v>
      </c>
      <c r="C30197" s="16" t="s">
        <v>35281</v>
      </c>
    </row>
    <row r="30198" spans="1:3">
      <c r="A30198" s="1" t="s">
        <v>37081</v>
      </c>
      <c r="B30198" s="2" t="s">
        <v>37082</v>
      </c>
      <c r="C30198" s="2" t="s">
        <v>35875</v>
      </c>
    </row>
    <row r="30199" spans="1:3">
      <c r="A30199" s="15" t="s">
        <v>37081</v>
      </c>
      <c r="B30199" s="16" t="s">
        <v>37082</v>
      </c>
      <c r="C30199" s="16" t="s">
        <v>35629</v>
      </c>
    </row>
    <row r="30200" spans="1:3">
      <c r="A30200" s="1" t="s">
        <v>37081</v>
      </c>
      <c r="B30200" s="2" t="s">
        <v>37082</v>
      </c>
      <c r="C30200" s="2" t="s">
        <v>35477</v>
      </c>
    </row>
    <row r="30201" spans="1:3">
      <c r="A30201" s="15" t="s">
        <v>37081</v>
      </c>
      <c r="B30201" s="16" t="s">
        <v>37082</v>
      </c>
      <c r="C30201" s="16" t="s">
        <v>36458</v>
      </c>
    </row>
    <row r="30202" spans="1:3">
      <c r="A30202" s="1" t="s">
        <v>37081</v>
      </c>
      <c r="B30202" s="2" t="s">
        <v>37082</v>
      </c>
      <c r="C30202" s="2" t="s">
        <v>37053</v>
      </c>
    </row>
    <row r="30203" spans="1:3">
      <c r="A30203" s="15" t="s">
        <v>37081</v>
      </c>
      <c r="B30203" s="16" t="s">
        <v>37082</v>
      </c>
      <c r="C30203" s="16" t="s">
        <v>36695</v>
      </c>
    </row>
    <row r="30204" spans="1:3">
      <c r="A30204" s="1" t="s">
        <v>37081</v>
      </c>
      <c r="B30204" s="2" t="s">
        <v>37082</v>
      </c>
      <c r="C30204" s="2" t="s">
        <v>37031</v>
      </c>
    </row>
    <row r="30205" spans="1:3">
      <c r="A30205" s="15" t="s">
        <v>37081</v>
      </c>
      <c r="B30205" s="16" t="s">
        <v>37082</v>
      </c>
      <c r="C30205" s="16" t="s">
        <v>35327</v>
      </c>
    </row>
    <row r="30206" spans="1:3">
      <c r="A30206" s="1" t="s">
        <v>37081</v>
      </c>
      <c r="B30206" s="2" t="s">
        <v>37082</v>
      </c>
      <c r="C30206" s="2" t="s">
        <v>37059</v>
      </c>
    </row>
    <row r="30207" spans="1:3">
      <c r="A30207" s="15" t="s">
        <v>37081</v>
      </c>
      <c r="B30207" s="16" t="s">
        <v>37082</v>
      </c>
      <c r="C30207" s="16" t="s">
        <v>37054</v>
      </c>
    </row>
    <row r="30208" spans="1:3">
      <c r="A30208" s="1" t="s">
        <v>37081</v>
      </c>
      <c r="B30208" s="2" t="s">
        <v>37082</v>
      </c>
      <c r="C30208" s="2" t="s">
        <v>34447</v>
      </c>
    </row>
    <row r="30209" spans="1:3">
      <c r="A30209" s="15" t="s">
        <v>37081</v>
      </c>
      <c r="B30209" s="16" t="s">
        <v>37082</v>
      </c>
      <c r="C30209" s="16" t="s">
        <v>36758</v>
      </c>
    </row>
    <row r="30210" spans="1:3">
      <c r="A30210" s="1" t="s">
        <v>37081</v>
      </c>
      <c r="B30210" s="2" t="s">
        <v>37082</v>
      </c>
      <c r="C30210" s="2" t="s">
        <v>35803</v>
      </c>
    </row>
    <row r="30211" spans="1:3">
      <c r="A30211" s="15" t="s">
        <v>37081</v>
      </c>
      <c r="B30211" s="16" t="s">
        <v>37082</v>
      </c>
      <c r="C30211" s="16" t="s">
        <v>35077</v>
      </c>
    </row>
    <row r="30212" spans="1:3">
      <c r="A30212" s="1" t="s">
        <v>37081</v>
      </c>
      <c r="B30212" s="2" t="s">
        <v>37082</v>
      </c>
      <c r="C30212" s="2" t="s">
        <v>37024</v>
      </c>
    </row>
    <row r="30213" spans="1:3">
      <c r="A30213" s="15" t="s">
        <v>37081</v>
      </c>
      <c r="B30213" s="16" t="s">
        <v>37082</v>
      </c>
      <c r="C30213" s="16" t="s">
        <v>36381</v>
      </c>
    </row>
    <row r="30214" spans="1:3">
      <c r="A30214" s="1" t="s">
        <v>37081</v>
      </c>
      <c r="B30214" s="2" t="s">
        <v>37082</v>
      </c>
      <c r="C30214" s="2" t="s">
        <v>34517</v>
      </c>
    </row>
    <row r="30215" spans="1:3">
      <c r="A30215" s="15" t="s">
        <v>37081</v>
      </c>
      <c r="B30215" s="16" t="s">
        <v>37082</v>
      </c>
      <c r="C30215" s="16" t="s">
        <v>35563</v>
      </c>
    </row>
    <row r="30216" spans="1:3">
      <c r="A30216" s="1" t="s">
        <v>37081</v>
      </c>
      <c r="B30216" s="2" t="s">
        <v>37082</v>
      </c>
      <c r="C30216" s="2" t="s">
        <v>35804</v>
      </c>
    </row>
    <row r="30217" spans="1:3">
      <c r="A30217" s="15" t="s">
        <v>37081</v>
      </c>
      <c r="B30217" s="16" t="s">
        <v>37082</v>
      </c>
      <c r="C30217" s="16" t="s">
        <v>35080</v>
      </c>
    </row>
    <row r="30218" spans="1:3">
      <c r="A30218" s="1" t="s">
        <v>37081</v>
      </c>
      <c r="B30218" s="2" t="s">
        <v>37082</v>
      </c>
      <c r="C30218" s="2" t="s">
        <v>35631</v>
      </c>
    </row>
    <row r="30219" spans="1:3">
      <c r="A30219" s="15" t="s">
        <v>37081</v>
      </c>
      <c r="B30219" s="16" t="s">
        <v>37082</v>
      </c>
      <c r="C30219" s="16" t="s">
        <v>34815</v>
      </c>
    </row>
    <row r="30220" spans="1:3">
      <c r="A30220" s="1" t="s">
        <v>37081</v>
      </c>
      <c r="B30220" s="2" t="s">
        <v>37082</v>
      </c>
      <c r="C30220" s="2" t="s">
        <v>35287</v>
      </c>
    </row>
    <row r="30221" spans="1:3">
      <c r="A30221" s="15" t="s">
        <v>37081</v>
      </c>
      <c r="B30221" s="16" t="s">
        <v>37082</v>
      </c>
      <c r="C30221" s="16" t="s">
        <v>36485</v>
      </c>
    </row>
    <row r="30222" spans="1:3">
      <c r="A30222" s="1" t="s">
        <v>37081</v>
      </c>
      <c r="B30222" s="2" t="s">
        <v>37082</v>
      </c>
      <c r="C30222" s="2" t="s">
        <v>35008</v>
      </c>
    </row>
    <row r="30223" spans="1:3">
      <c r="A30223" s="15" t="s">
        <v>37081</v>
      </c>
      <c r="B30223" s="16" t="s">
        <v>37082</v>
      </c>
      <c r="C30223" s="16" t="s">
        <v>35543</v>
      </c>
    </row>
    <row r="30224" spans="1:3">
      <c r="A30224" s="1" t="s">
        <v>37081</v>
      </c>
      <c r="B30224" s="2" t="s">
        <v>37082</v>
      </c>
      <c r="C30224" s="2" t="s">
        <v>35616</v>
      </c>
    </row>
    <row r="30225" spans="1:3">
      <c r="A30225" s="15" t="s">
        <v>37081</v>
      </c>
      <c r="B30225" s="16" t="s">
        <v>37082</v>
      </c>
      <c r="C30225" s="16" t="s">
        <v>34917</v>
      </c>
    </row>
    <row r="30226" spans="1:3">
      <c r="A30226" s="1" t="s">
        <v>37081</v>
      </c>
      <c r="B30226" s="2" t="s">
        <v>37082</v>
      </c>
      <c r="C30226" s="2" t="s">
        <v>35633</v>
      </c>
    </row>
    <row r="30227" spans="1:3">
      <c r="A30227" s="15" t="s">
        <v>37081</v>
      </c>
      <c r="B30227" s="16" t="s">
        <v>37082</v>
      </c>
      <c r="C30227" s="16" t="s">
        <v>35379</v>
      </c>
    </row>
    <row r="30228" spans="1:3">
      <c r="A30228" s="1" t="s">
        <v>37081</v>
      </c>
      <c r="B30228" s="2" t="s">
        <v>37082</v>
      </c>
      <c r="C30228" s="2" t="s">
        <v>35467</v>
      </c>
    </row>
    <row r="30229" spans="1:3">
      <c r="A30229" s="15" t="s">
        <v>37081</v>
      </c>
      <c r="B30229" s="16" t="s">
        <v>37082</v>
      </c>
      <c r="C30229" s="16" t="s">
        <v>34823</v>
      </c>
    </row>
    <row r="30230" spans="1:3">
      <c r="A30230" s="1" t="s">
        <v>37081</v>
      </c>
      <c r="B30230" s="2" t="s">
        <v>37082</v>
      </c>
      <c r="C30230" s="2" t="s">
        <v>34715</v>
      </c>
    </row>
    <row r="30231" spans="1:3">
      <c r="A30231" s="15" t="s">
        <v>37081</v>
      </c>
      <c r="B30231" s="16" t="s">
        <v>37082</v>
      </c>
      <c r="C30231" s="16" t="s">
        <v>35061</v>
      </c>
    </row>
    <row r="30232" spans="1:3">
      <c r="A30232" s="1" t="s">
        <v>37081</v>
      </c>
      <c r="B30232" s="2" t="s">
        <v>37082</v>
      </c>
      <c r="C30232" s="2" t="s">
        <v>34931</v>
      </c>
    </row>
    <row r="30233" spans="1:3">
      <c r="A30233" s="15" t="s">
        <v>37081</v>
      </c>
      <c r="B30233" s="16" t="s">
        <v>37082</v>
      </c>
      <c r="C30233" s="16" t="s">
        <v>34604</v>
      </c>
    </row>
    <row r="30234" spans="1:3">
      <c r="A30234" s="1" t="s">
        <v>37081</v>
      </c>
      <c r="B30234" s="2" t="s">
        <v>37082</v>
      </c>
      <c r="C30234" s="2" t="s">
        <v>36006</v>
      </c>
    </row>
    <row r="30235" spans="1:3">
      <c r="A30235" s="15" t="s">
        <v>37081</v>
      </c>
      <c r="B30235" s="16" t="s">
        <v>37082</v>
      </c>
      <c r="C30235" s="16" t="s">
        <v>34482</v>
      </c>
    </row>
    <row r="30236" spans="1:3">
      <c r="A30236" s="1" t="s">
        <v>37081</v>
      </c>
      <c r="B30236" s="2" t="s">
        <v>37082</v>
      </c>
      <c r="C30236" s="2" t="s">
        <v>35288</v>
      </c>
    </row>
    <row r="30237" spans="1:3">
      <c r="A30237" s="15" t="s">
        <v>37081</v>
      </c>
      <c r="B30237" s="16" t="s">
        <v>37082</v>
      </c>
      <c r="C30237" s="16" t="s">
        <v>36528</v>
      </c>
    </row>
    <row r="30238" spans="1:3">
      <c r="A30238" s="1" t="s">
        <v>37081</v>
      </c>
      <c r="B30238" s="2" t="s">
        <v>37082</v>
      </c>
      <c r="C30238" s="2" t="s">
        <v>35480</v>
      </c>
    </row>
    <row r="30239" spans="1:3">
      <c r="A30239" s="15" t="s">
        <v>37081</v>
      </c>
      <c r="B30239" s="16" t="s">
        <v>37082</v>
      </c>
      <c r="C30239" s="16" t="s">
        <v>37028</v>
      </c>
    </row>
    <row r="30240" spans="1:3">
      <c r="A30240" s="1" t="s">
        <v>37081</v>
      </c>
      <c r="B30240" s="2" t="s">
        <v>37082</v>
      </c>
      <c r="C30240" s="2" t="s">
        <v>35481</v>
      </c>
    </row>
    <row r="30241" spans="1:3">
      <c r="A30241" s="15" t="s">
        <v>37081</v>
      </c>
      <c r="B30241" s="16" t="s">
        <v>37082</v>
      </c>
      <c r="C30241" s="16" t="s">
        <v>34614</v>
      </c>
    </row>
    <row r="30242" spans="1:3">
      <c r="A30242" s="1" t="s">
        <v>37081</v>
      </c>
      <c r="B30242" s="2" t="s">
        <v>37082</v>
      </c>
      <c r="C30242" s="2" t="s">
        <v>35507</v>
      </c>
    </row>
    <row r="30243" spans="1:3">
      <c r="A30243" s="15" t="s">
        <v>37081</v>
      </c>
      <c r="B30243" s="16" t="s">
        <v>37082</v>
      </c>
      <c r="C30243" s="16" t="s">
        <v>36007</v>
      </c>
    </row>
    <row r="30244" spans="1:3">
      <c r="A30244" s="1" t="s">
        <v>37081</v>
      </c>
      <c r="B30244" s="2" t="s">
        <v>37082</v>
      </c>
      <c r="C30244" s="2" t="s">
        <v>36224</v>
      </c>
    </row>
    <row r="30245" spans="1:3">
      <c r="A30245" s="5" t="s">
        <v>37081</v>
      </c>
      <c r="B30245" s="6" t="s">
        <v>37082</v>
      </c>
      <c r="C30245" s="6" t="s">
        <v>36733</v>
      </c>
    </row>
    <row r="30246" spans="1:3">
      <c r="A30246" s="1" t="s">
        <v>37081</v>
      </c>
      <c r="B30246" s="2" t="s">
        <v>37082</v>
      </c>
      <c r="C30246" s="2" t="s">
        <v>35572</v>
      </c>
    </row>
    <row r="30247" spans="1:3">
      <c r="A30247" s="15" t="s">
        <v>37081</v>
      </c>
      <c r="B30247" s="16" t="s">
        <v>37082</v>
      </c>
      <c r="C30247" s="16" t="s">
        <v>36446</v>
      </c>
    </row>
    <row r="30248" spans="1:3">
      <c r="A30248" s="1" t="s">
        <v>37081</v>
      </c>
      <c r="B30248" s="2" t="s">
        <v>37082</v>
      </c>
      <c r="C30248" s="2" t="s">
        <v>35819</v>
      </c>
    </row>
    <row r="30249" spans="1:3">
      <c r="A30249" s="15" t="s">
        <v>37081</v>
      </c>
      <c r="B30249" s="16" t="s">
        <v>37082</v>
      </c>
      <c r="C30249" s="16" t="s">
        <v>34844</v>
      </c>
    </row>
    <row r="30250" spans="1:3">
      <c r="A30250" s="1" t="s">
        <v>37081</v>
      </c>
      <c r="B30250" s="2" t="s">
        <v>37082</v>
      </c>
      <c r="C30250" s="2" t="s">
        <v>34531</v>
      </c>
    </row>
    <row r="30251" spans="1:3">
      <c r="A30251" s="15" t="s">
        <v>37081</v>
      </c>
      <c r="B30251" s="16" t="s">
        <v>37082</v>
      </c>
      <c r="C30251" s="16" t="s">
        <v>34946</v>
      </c>
    </row>
    <row r="30252" spans="1:3">
      <c r="A30252" s="1" t="s">
        <v>37081</v>
      </c>
      <c r="B30252" s="2" t="s">
        <v>37082</v>
      </c>
      <c r="C30252" s="2" t="s">
        <v>37042</v>
      </c>
    </row>
    <row r="30253" spans="1:3">
      <c r="A30253" s="15" t="s">
        <v>37081</v>
      </c>
      <c r="B30253" s="16" t="s">
        <v>37082</v>
      </c>
      <c r="C30253" s="16" t="s">
        <v>36305</v>
      </c>
    </row>
    <row r="30254" spans="1:3">
      <c r="A30254" s="1" t="s">
        <v>37081</v>
      </c>
      <c r="B30254" s="2" t="s">
        <v>37082</v>
      </c>
      <c r="C30254" s="2" t="s">
        <v>36467</v>
      </c>
    </row>
    <row r="30255" spans="1:3">
      <c r="A30255" s="15" t="s">
        <v>37081</v>
      </c>
      <c r="B30255" s="16" t="s">
        <v>37082</v>
      </c>
      <c r="C30255" s="16" t="s">
        <v>35888</v>
      </c>
    </row>
    <row r="30256" spans="1:3">
      <c r="A30256" s="1" t="s">
        <v>37081</v>
      </c>
      <c r="B30256" s="2" t="s">
        <v>37082</v>
      </c>
      <c r="C30256" s="2" t="s">
        <v>36632</v>
      </c>
    </row>
    <row r="30257" spans="1:3">
      <c r="A30257" s="15" t="s">
        <v>37081</v>
      </c>
      <c r="B30257" s="16" t="s">
        <v>37082</v>
      </c>
      <c r="C30257" s="16" t="s">
        <v>36447</v>
      </c>
    </row>
    <row r="30258" spans="1:3">
      <c r="A30258" s="1" t="s">
        <v>37081</v>
      </c>
      <c r="B30258" s="2" t="s">
        <v>37082</v>
      </c>
      <c r="C30258" s="2" t="s">
        <v>35114</v>
      </c>
    </row>
    <row r="30259" spans="1:3">
      <c r="A30259" s="15" t="s">
        <v>37081</v>
      </c>
      <c r="B30259" s="16" t="s">
        <v>37082</v>
      </c>
      <c r="C30259" s="16" t="s">
        <v>36411</v>
      </c>
    </row>
    <row r="30260" spans="1:3">
      <c r="A30260" s="1" t="s">
        <v>37081</v>
      </c>
      <c r="B30260" s="2" t="s">
        <v>37082</v>
      </c>
      <c r="C30260" s="2" t="s">
        <v>36633</v>
      </c>
    </row>
    <row r="30261" spans="1:3">
      <c r="A30261" s="15" t="s">
        <v>37081</v>
      </c>
      <c r="B30261" s="16" t="s">
        <v>37082</v>
      </c>
      <c r="C30261" s="16" t="s">
        <v>36353</v>
      </c>
    </row>
    <row r="30262" spans="1:3">
      <c r="A30262" s="1" t="s">
        <v>37081</v>
      </c>
      <c r="B30262" s="2" t="s">
        <v>37082</v>
      </c>
      <c r="C30262" s="2" t="s">
        <v>35953</v>
      </c>
    </row>
    <row r="30263" spans="1:3">
      <c r="A30263" s="15" t="s">
        <v>37081</v>
      </c>
      <c r="B30263" s="16" t="s">
        <v>37082</v>
      </c>
      <c r="C30263" s="16" t="s">
        <v>36163</v>
      </c>
    </row>
    <row r="30264" spans="1:3">
      <c r="A30264" s="1" t="s">
        <v>37081</v>
      </c>
      <c r="B30264" s="2" t="s">
        <v>37082</v>
      </c>
      <c r="C30264" s="2" t="s">
        <v>37029</v>
      </c>
    </row>
    <row r="30265" spans="1:3">
      <c r="A30265" s="15" t="s">
        <v>37081</v>
      </c>
      <c r="B30265" s="16" t="s">
        <v>37082</v>
      </c>
      <c r="C30265" s="16" t="s">
        <v>36022</v>
      </c>
    </row>
    <row r="30266" spans="1:3">
      <c r="A30266" s="1" t="s">
        <v>37081</v>
      </c>
      <c r="B30266" s="2" t="s">
        <v>37082</v>
      </c>
      <c r="C30266" s="2" t="s">
        <v>35796</v>
      </c>
    </row>
    <row r="30267" spans="1:3">
      <c r="A30267" s="15" t="s">
        <v>37081</v>
      </c>
      <c r="B30267" s="16" t="s">
        <v>37082</v>
      </c>
      <c r="C30267" s="16" t="s">
        <v>34864</v>
      </c>
    </row>
    <row r="30268" spans="1:3">
      <c r="A30268" s="1" t="s">
        <v>37081</v>
      </c>
      <c r="B30268" s="2" t="s">
        <v>37082</v>
      </c>
      <c r="C30268" s="2" t="s">
        <v>36182</v>
      </c>
    </row>
    <row r="30269" spans="1:3">
      <c r="A30269" s="15" t="s">
        <v>37081</v>
      </c>
      <c r="B30269" s="16" t="s">
        <v>37082</v>
      </c>
      <c r="C30269" s="16" t="s">
        <v>35072</v>
      </c>
    </row>
    <row r="30270" spans="1:3">
      <c r="A30270" s="1" t="s">
        <v>37081</v>
      </c>
      <c r="B30270" s="2" t="s">
        <v>37082</v>
      </c>
      <c r="C30270" s="2" t="s">
        <v>37018</v>
      </c>
    </row>
    <row r="30271" spans="1:3">
      <c r="A30271" s="15" t="s">
        <v>37081</v>
      </c>
      <c r="B30271" s="16" t="s">
        <v>37082</v>
      </c>
      <c r="C30271" s="16" t="s">
        <v>34399</v>
      </c>
    </row>
    <row r="30272" spans="1:3">
      <c r="A30272" s="1" t="s">
        <v>37081</v>
      </c>
      <c r="B30272" s="2" t="s">
        <v>37082</v>
      </c>
      <c r="C30272" s="2" t="s">
        <v>34753</v>
      </c>
    </row>
    <row r="30273" spans="1:3">
      <c r="A30273" s="15" t="s">
        <v>37081</v>
      </c>
      <c r="B30273" s="16" t="s">
        <v>37082</v>
      </c>
      <c r="C30273" s="16" t="s">
        <v>35520</v>
      </c>
    </row>
    <row r="30274" spans="1:3">
      <c r="A30274" s="1" t="s">
        <v>37081</v>
      </c>
      <c r="B30274" s="2" t="s">
        <v>37082</v>
      </c>
      <c r="C30274" s="2" t="s">
        <v>36270</v>
      </c>
    </row>
    <row r="30275" spans="1:3">
      <c r="A30275" s="15" t="s">
        <v>37081</v>
      </c>
      <c r="B30275" s="16" t="s">
        <v>37082</v>
      </c>
      <c r="C30275" s="16" t="s">
        <v>35521</v>
      </c>
    </row>
    <row r="30276" spans="1:3">
      <c r="A30276" s="1" t="s">
        <v>37081</v>
      </c>
      <c r="B30276" s="2" t="s">
        <v>37082</v>
      </c>
      <c r="C30276" s="2" t="s">
        <v>35460</v>
      </c>
    </row>
    <row r="30277" spans="1:3">
      <c r="A30277" s="15" t="s">
        <v>37081</v>
      </c>
      <c r="B30277" s="16" t="s">
        <v>37082</v>
      </c>
      <c r="C30277" s="16" t="s">
        <v>36448</v>
      </c>
    </row>
    <row r="30278" spans="1:3">
      <c r="A30278" s="1" t="s">
        <v>37081</v>
      </c>
      <c r="B30278" s="2" t="s">
        <v>37082</v>
      </c>
      <c r="C30278" s="2" t="s">
        <v>36711</v>
      </c>
    </row>
    <row r="30279" spans="1:3">
      <c r="A30279" s="15" t="s">
        <v>37081</v>
      </c>
      <c r="B30279" s="16" t="s">
        <v>37082</v>
      </c>
      <c r="C30279" s="16" t="s">
        <v>36952</v>
      </c>
    </row>
    <row r="30280" spans="1:3">
      <c r="A30280" s="1" t="s">
        <v>37081</v>
      </c>
      <c r="B30280" s="2" t="s">
        <v>37082</v>
      </c>
      <c r="C30280" s="2" t="s">
        <v>36578</v>
      </c>
    </row>
    <row r="30281" spans="1:3">
      <c r="A30281" s="15" t="s">
        <v>37081</v>
      </c>
      <c r="B30281" s="16" t="s">
        <v>37082</v>
      </c>
      <c r="C30281" s="16" t="s">
        <v>36130</v>
      </c>
    </row>
    <row r="30282" spans="1:3">
      <c r="A30282" s="1" t="s">
        <v>37081</v>
      </c>
      <c r="B30282" s="2" t="s">
        <v>37082</v>
      </c>
      <c r="C30282" s="2" t="s">
        <v>36247</v>
      </c>
    </row>
    <row r="30283" spans="1:3">
      <c r="A30283" s="15" t="s">
        <v>37081</v>
      </c>
      <c r="B30283" s="16" t="s">
        <v>37082</v>
      </c>
      <c r="C30283" s="16" t="s">
        <v>35163</v>
      </c>
    </row>
    <row r="30284" spans="1:3">
      <c r="A30284" s="1" t="s">
        <v>37081</v>
      </c>
      <c r="B30284" s="2" t="s">
        <v>37082</v>
      </c>
      <c r="C30284" s="2" t="s">
        <v>35565</v>
      </c>
    </row>
    <row r="30285" spans="1:3">
      <c r="A30285" s="15" t="s">
        <v>37081</v>
      </c>
      <c r="B30285" s="16" t="s">
        <v>37082</v>
      </c>
      <c r="C30285" s="16" t="s">
        <v>36685</v>
      </c>
    </row>
    <row r="30286" spans="1:3">
      <c r="A30286" s="1" t="s">
        <v>37081</v>
      </c>
      <c r="B30286" s="2" t="s">
        <v>37082</v>
      </c>
      <c r="C30286" s="2" t="s">
        <v>34652</v>
      </c>
    </row>
    <row r="30287" spans="1:3">
      <c r="A30287" s="15" t="s">
        <v>37081</v>
      </c>
      <c r="B30287" s="16" t="s">
        <v>37082</v>
      </c>
      <c r="C30287" s="16" t="s">
        <v>34464</v>
      </c>
    </row>
    <row r="30288" spans="1:3">
      <c r="A30288" s="1" t="s">
        <v>37081</v>
      </c>
      <c r="B30288" s="2" t="s">
        <v>37082</v>
      </c>
      <c r="C30288" s="2" t="s">
        <v>36451</v>
      </c>
    </row>
    <row r="30289" spans="1:3">
      <c r="A30289" s="15" t="s">
        <v>37081</v>
      </c>
      <c r="B30289" s="16" t="s">
        <v>37082</v>
      </c>
      <c r="C30289" s="16" t="s">
        <v>36453</v>
      </c>
    </row>
    <row r="30290" spans="1:3">
      <c r="A30290" s="1" t="s">
        <v>37081</v>
      </c>
      <c r="B30290" s="2" t="s">
        <v>37082</v>
      </c>
      <c r="C30290" s="2" t="s">
        <v>35880</v>
      </c>
    </row>
    <row r="30291" spans="1:3">
      <c r="A30291" s="15" t="s">
        <v>37081</v>
      </c>
      <c r="B30291" s="16" t="s">
        <v>37082</v>
      </c>
      <c r="C30291" s="16" t="s">
        <v>35265</v>
      </c>
    </row>
    <row r="30292" spans="1:3">
      <c r="A30292" s="1" t="s">
        <v>37081</v>
      </c>
      <c r="B30292" s="2" t="s">
        <v>37082</v>
      </c>
      <c r="C30292" s="2" t="s">
        <v>35625</v>
      </c>
    </row>
    <row r="30293" spans="1:3">
      <c r="A30293" s="15" t="s">
        <v>37081</v>
      </c>
      <c r="B30293" s="16" t="s">
        <v>37082</v>
      </c>
      <c r="C30293" s="16" t="s">
        <v>36693</v>
      </c>
    </row>
    <row r="30294" spans="1:3">
      <c r="A30294" s="1" t="s">
        <v>37081</v>
      </c>
      <c r="B30294" s="2" t="s">
        <v>37082</v>
      </c>
      <c r="C30294" s="2" t="s">
        <v>34557</v>
      </c>
    </row>
    <row r="30295" spans="1:3">
      <c r="A30295" s="5" t="s">
        <v>37081</v>
      </c>
      <c r="B30295" s="6" t="s">
        <v>37082</v>
      </c>
      <c r="C30295" s="6" t="s">
        <v>36868</v>
      </c>
    </row>
    <row r="30296" spans="1:3">
      <c r="A30296" s="1" t="s">
        <v>37081</v>
      </c>
      <c r="B30296" s="2" t="s">
        <v>37082</v>
      </c>
      <c r="C30296" s="2" t="s">
        <v>35846</v>
      </c>
    </row>
    <row r="30297" spans="1:3">
      <c r="A30297" s="15" t="s">
        <v>37081</v>
      </c>
      <c r="B30297" s="16" t="s">
        <v>37082</v>
      </c>
      <c r="C30297" s="16" t="s">
        <v>36273</v>
      </c>
    </row>
    <row r="30298" spans="1:3">
      <c r="A30298" s="1" t="s">
        <v>37081</v>
      </c>
      <c r="B30298" s="2" t="s">
        <v>37082</v>
      </c>
      <c r="C30298" s="2" t="s">
        <v>36748</v>
      </c>
    </row>
    <row r="30299" spans="1:3">
      <c r="A30299" s="15" t="s">
        <v>37081</v>
      </c>
      <c r="B30299" s="16" t="s">
        <v>37082</v>
      </c>
      <c r="C30299" s="16" t="s">
        <v>35653</v>
      </c>
    </row>
    <row r="30300" spans="1:3">
      <c r="A30300" s="1" t="s">
        <v>37081</v>
      </c>
      <c r="B30300" s="2" t="s">
        <v>37082</v>
      </c>
      <c r="C30300" s="2" t="s">
        <v>37019</v>
      </c>
    </row>
    <row r="30301" spans="1:3">
      <c r="A30301" s="15" t="s">
        <v>37081</v>
      </c>
      <c r="B30301" s="16" t="s">
        <v>37082</v>
      </c>
      <c r="C30301" s="16" t="s">
        <v>34440</v>
      </c>
    </row>
    <row r="30302" spans="1:3">
      <c r="A30302" s="1" t="s">
        <v>37081</v>
      </c>
      <c r="B30302" s="2" t="s">
        <v>37082</v>
      </c>
      <c r="C30302" s="2" t="s">
        <v>35840</v>
      </c>
    </row>
    <row r="30303" spans="1:3">
      <c r="A30303" s="15" t="s">
        <v>37081</v>
      </c>
      <c r="B30303" s="16" t="s">
        <v>37082</v>
      </c>
      <c r="C30303" s="16" t="s">
        <v>34345</v>
      </c>
    </row>
    <row r="30304" spans="1:3">
      <c r="A30304" s="1" t="s">
        <v>37081</v>
      </c>
      <c r="B30304" s="2" t="s">
        <v>37082</v>
      </c>
      <c r="C30304" s="2" t="s">
        <v>34510</v>
      </c>
    </row>
    <row r="30305" spans="1:3">
      <c r="A30305" s="15" t="s">
        <v>37081</v>
      </c>
      <c r="B30305" s="16" t="s">
        <v>37082</v>
      </c>
      <c r="C30305" s="16" t="s">
        <v>35318</v>
      </c>
    </row>
    <row r="30306" spans="1:3">
      <c r="A30306" s="1" t="s">
        <v>37081</v>
      </c>
      <c r="B30306" s="2" t="s">
        <v>37082</v>
      </c>
      <c r="C30306" s="2" t="s">
        <v>34394</v>
      </c>
    </row>
    <row r="30307" spans="1:3">
      <c r="A30307" s="15" t="s">
        <v>37081</v>
      </c>
      <c r="B30307" s="16" t="s">
        <v>37082</v>
      </c>
      <c r="C30307" s="16" t="s">
        <v>34395</v>
      </c>
    </row>
    <row r="30308" spans="1:3">
      <c r="A30308" s="1" t="s">
        <v>37081</v>
      </c>
      <c r="B30308" s="2" t="s">
        <v>37082</v>
      </c>
      <c r="C30308" s="2" t="s">
        <v>35758</v>
      </c>
    </row>
    <row r="30309" spans="1:3">
      <c r="A30309" s="15" t="s">
        <v>37081</v>
      </c>
      <c r="B30309" s="16" t="s">
        <v>37082</v>
      </c>
      <c r="C30309" s="16" t="s">
        <v>34897</v>
      </c>
    </row>
    <row r="30310" spans="1:3">
      <c r="A30310" s="1" t="s">
        <v>37081</v>
      </c>
      <c r="B30310" s="2" t="s">
        <v>37082</v>
      </c>
      <c r="C30310" s="2" t="s">
        <v>36420</v>
      </c>
    </row>
    <row r="30311" spans="1:3">
      <c r="A30311" s="15" t="s">
        <v>37081</v>
      </c>
      <c r="B30311" s="16" t="s">
        <v>37082</v>
      </c>
      <c r="C30311" s="16" t="s">
        <v>35703</v>
      </c>
    </row>
    <row r="30312" spans="1:3">
      <c r="A30312" s="1" t="s">
        <v>37081</v>
      </c>
      <c r="B30312" s="2" t="s">
        <v>37082</v>
      </c>
      <c r="C30312" s="2" t="s">
        <v>36975</v>
      </c>
    </row>
    <row r="30313" spans="1:3">
      <c r="A30313" s="15" t="s">
        <v>37081</v>
      </c>
      <c r="B30313" s="16" t="s">
        <v>37082</v>
      </c>
      <c r="C30313" s="16" t="s">
        <v>35404</v>
      </c>
    </row>
    <row r="30314" spans="1:3">
      <c r="A30314" s="1" t="s">
        <v>37081</v>
      </c>
      <c r="B30314" s="2" t="s">
        <v>37082</v>
      </c>
      <c r="C30314" s="2" t="s">
        <v>34583</v>
      </c>
    </row>
    <row r="30315" spans="1:3">
      <c r="A30315" s="15" t="s">
        <v>37081</v>
      </c>
      <c r="B30315" s="16" t="s">
        <v>37082</v>
      </c>
      <c r="C30315" s="16" t="s">
        <v>37044</v>
      </c>
    </row>
    <row r="30316" spans="1:3">
      <c r="A30316" s="1" t="s">
        <v>37081</v>
      </c>
      <c r="B30316" s="2" t="s">
        <v>37082</v>
      </c>
      <c r="C30316" s="2" t="s">
        <v>36255</v>
      </c>
    </row>
    <row r="30317" spans="1:3">
      <c r="A30317" s="15" t="s">
        <v>37081</v>
      </c>
      <c r="B30317" s="16" t="s">
        <v>37082</v>
      </c>
      <c r="C30317" s="16" t="s">
        <v>34906</v>
      </c>
    </row>
    <row r="30318" spans="1:3">
      <c r="A30318" s="1" t="s">
        <v>37081</v>
      </c>
      <c r="B30318" s="2" t="s">
        <v>37082</v>
      </c>
      <c r="C30318" s="2" t="s">
        <v>34907</v>
      </c>
    </row>
    <row r="30319" spans="1:3">
      <c r="A30319" s="15" t="s">
        <v>37081</v>
      </c>
      <c r="B30319" s="16" t="s">
        <v>37082</v>
      </c>
      <c r="C30319" s="16" t="s">
        <v>36276</v>
      </c>
    </row>
    <row r="30320" spans="1:3">
      <c r="A30320" s="1" t="s">
        <v>37081</v>
      </c>
      <c r="B30320" s="2" t="s">
        <v>37082</v>
      </c>
      <c r="C30320" s="2" t="s">
        <v>36895</v>
      </c>
    </row>
    <row r="30321" spans="1:3">
      <c r="A30321" s="15" t="s">
        <v>37081</v>
      </c>
      <c r="B30321" s="16" t="s">
        <v>37082</v>
      </c>
      <c r="C30321" s="16" t="s">
        <v>36479</v>
      </c>
    </row>
    <row r="30322" spans="1:3">
      <c r="A30322" s="1" t="s">
        <v>37081</v>
      </c>
      <c r="B30322" s="2" t="s">
        <v>37082</v>
      </c>
      <c r="C30322" s="2" t="s">
        <v>36433</v>
      </c>
    </row>
    <row r="30323" spans="1:3">
      <c r="A30323" s="15" t="s">
        <v>37081</v>
      </c>
      <c r="B30323" s="16" t="s">
        <v>37082</v>
      </c>
      <c r="C30323" s="16" t="s">
        <v>36574</v>
      </c>
    </row>
    <row r="30324" spans="1:3">
      <c r="A30324" s="1" t="s">
        <v>37081</v>
      </c>
      <c r="B30324" s="2" t="s">
        <v>37082</v>
      </c>
      <c r="C30324" s="2" t="s">
        <v>35182</v>
      </c>
    </row>
    <row r="30325" spans="1:3">
      <c r="A30325" s="15" t="s">
        <v>37081</v>
      </c>
      <c r="B30325" s="16" t="s">
        <v>37082</v>
      </c>
      <c r="C30325" s="16" t="s">
        <v>35236</v>
      </c>
    </row>
    <row r="30326" spans="1:3">
      <c r="A30326" s="1" t="s">
        <v>37081</v>
      </c>
      <c r="B30326" s="2" t="s">
        <v>37082</v>
      </c>
      <c r="C30326" s="2" t="s">
        <v>35345</v>
      </c>
    </row>
    <row r="30327" spans="1:3">
      <c r="A30327" s="15" t="s">
        <v>37081</v>
      </c>
      <c r="B30327" s="16" t="s">
        <v>37082</v>
      </c>
      <c r="C30327" s="16" t="s">
        <v>35614</v>
      </c>
    </row>
    <row r="30328" spans="1:3">
      <c r="A30328" s="1" t="s">
        <v>37081</v>
      </c>
      <c r="B30328" s="2" t="s">
        <v>37082</v>
      </c>
      <c r="C30328" s="2" t="s">
        <v>36480</v>
      </c>
    </row>
    <row r="30329" spans="1:3">
      <c r="A30329" s="15" t="s">
        <v>37081</v>
      </c>
      <c r="B30329" s="16" t="s">
        <v>37082</v>
      </c>
      <c r="C30329" s="16" t="s">
        <v>37032</v>
      </c>
    </row>
    <row r="30330" spans="1:3">
      <c r="A30330" s="1" t="s">
        <v>37081</v>
      </c>
      <c r="B30330" s="2" t="s">
        <v>37082</v>
      </c>
      <c r="C30330" s="2" t="s">
        <v>36097</v>
      </c>
    </row>
    <row r="30331" spans="1:3">
      <c r="A30331" s="15" t="s">
        <v>37081</v>
      </c>
      <c r="B30331" s="16" t="s">
        <v>37082</v>
      </c>
      <c r="C30331" s="16" t="s">
        <v>36651</v>
      </c>
    </row>
    <row r="30332" spans="1:3">
      <c r="A30332" s="1" t="s">
        <v>37081</v>
      </c>
      <c r="B30332" s="2" t="s">
        <v>37082</v>
      </c>
      <c r="C30332" s="2" t="s">
        <v>35000</v>
      </c>
    </row>
    <row r="30333" spans="1:3">
      <c r="A30333" s="15" t="s">
        <v>37081</v>
      </c>
      <c r="B30333" s="16" t="s">
        <v>37082</v>
      </c>
      <c r="C30333" s="16" t="s">
        <v>37055</v>
      </c>
    </row>
    <row r="30334" spans="1:3">
      <c r="A30334" s="1" t="s">
        <v>37081</v>
      </c>
      <c r="B30334" s="2" t="s">
        <v>37082</v>
      </c>
      <c r="C30334" s="2" t="s">
        <v>34591</v>
      </c>
    </row>
    <row r="30335" spans="1:3">
      <c r="A30335" s="15" t="s">
        <v>37081</v>
      </c>
      <c r="B30335" s="16" t="s">
        <v>37082</v>
      </c>
      <c r="C30335" s="16" t="s">
        <v>34593</v>
      </c>
    </row>
    <row r="30336" spans="1:3">
      <c r="A30336" s="1" t="s">
        <v>37081</v>
      </c>
      <c r="B30336" s="2" t="s">
        <v>37082</v>
      </c>
      <c r="C30336" s="2" t="s">
        <v>37025</v>
      </c>
    </row>
    <row r="30337" spans="1:3">
      <c r="A30337" s="15" t="s">
        <v>37081</v>
      </c>
      <c r="B30337" s="16" t="s">
        <v>37082</v>
      </c>
      <c r="C30337" s="16" t="s">
        <v>37021</v>
      </c>
    </row>
    <row r="30338" spans="1:3">
      <c r="A30338" s="1" t="s">
        <v>37081</v>
      </c>
      <c r="B30338" s="2" t="s">
        <v>37082</v>
      </c>
      <c r="C30338" s="2" t="s">
        <v>35991</v>
      </c>
    </row>
    <row r="30339" spans="1:3">
      <c r="A30339" s="15" t="s">
        <v>37081</v>
      </c>
      <c r="B30339" s="16" t="s">
        <v>37082</v>
      </c>
      <c r="C30339" s="16" t="s">
        <v>34401</v>
      </c>
    </row>
    <row r="30340" spans="1:3">
      <c r="A30340" s="1" t="s">
        <v>37081</v>
      </c>
      <c r="B30340" s="2" t="s">
        <v>37082</v>
      </c>
      <c r="C30340" s="2" t="s">
        <v>35081</v>
      </c>
    </row>
    <row r="30341" spans="1:3">
      <c r="A30341" s="15" t="s">
        <v>37081</v>
      </c>
      <c r="B30341" s="16" t="s">
        <v>37082</v>
      </c>
      <c r="C30341" s="16" t="s">
        <v>37065</v>
      </c>
    </row>
    <row r="30342" spans="1:3">
      <c r="A30342" s="1" t="s">
        <v>37081</v>
      </c>
      <c r="B30342" s="2" t="s">
        <v>37082</v>
      </c>
      <c r="C30342" s="2" t="s">
        <v>34711</v>
      </c>
    </row>
    <row r="30343" spans="1:3">
      <c r="A30343" s="15" t="s">
        <v>37081</v>
      </c>
      <c r="B30343" s="16" t="s">
        <v>37082</v>
      </c>
      <c r="C30343" s="16" t="s">
        <v>35581</v>
      </c>
    </row>
    <row r="30344" spans="1:3">
      <c r="A30344" s="1" t="s">
        <v>37081</v>
      </c>
      <c r="B30344" s="2" t="s">
        <v>37082</v>
      </c>
      <c r="C30344" s="2" t="s">
        <v>35168</v>
      </c>
    </row>
    <row r="30345" spans="1:3">
      <c r="A30345" s="5" t="s">
        <v>37081</v>
      </c>
      <c r="B30345" s="6" t="s">
        <v>37082</v>
      </c>
      <c r="C30345" s="6" t="s">
        <v>35202</v>
      </c>
    </row>
    <row r="30346" spans="1:3">
      <c r="A30346" s="1" t="s">
        <v>37081</v>
      </c>
      <c r="B30346" s="2" t="s">
        <v>37082</v>
      </c>
      <c r="C30346" s="2" t="s">
        <v>36512</v>
      </c>
    </row>
    <row r="30347" spans="1:3">
      <c r="A30347" s="15" t="s">
        <v>37081</v>
      </c>
      <c r="B30347" s="16" t="s">
        <v>37082</v>
      </c>
      <c r="C30347" s="16" t="s">
        <v>35015</v>
      </c>
    </row>
    <row r="30348" spans="1:3">
      <c r="A30348" s="1" t="s">
        <v>37081</v>
      </c>
      <c r="B30348" s="2" t="s">
        <v>37082</v>
      </c>
      <c r="C30348" s="2" t="s">
        <v>35501</v>
      </c>
    </row>
    <row r="30349" spans="1:3">
      <c r="A30349" s="15" t="s">
        <v>37081</v>
      </c>
      <c r="B30349" s="16" t="s">
        <v>37082</v>
      </c>
      <c r="C30349" s="16" t="s">
        <v>35272</v>
      </c>
    </row>
    <row r="30350" spans="1:3">
      <c r="A30350" s="1" t="s">
        <v>37081</v>
      </c>
      <c r="B30350" s="2" t="s">
        <v>37082</v>
      </c>
      <c r="C30350" s="2" t="s">
        <v>36437</v>
      </c>
    </row>
    <row r="30351" spans="1:3">
      <c r="A30351" s="5" t="s">
        <v>37081</v>
      </c>
      <c r="B30351" s="6" t="s">
        <v>37082</v>
      </c>
      <c r="C30351" s="6" t="s">
        <v>34826</v>
      </c>
    </row>
    <row r="30352" spans="1:3">
      <c r="A30352" s="1" t="s">
        <v>37083</v>
      </c>
      <c r="B30352" s="2" t="s">
        <v>37084</v>
      </c>
      <c r="C30352" s="2" t="s">
        <v>36006</v>
      </c>
    </row>
    <row r="30353" spans="1:3">
      <c r="A30353" s="15" t="s">
        <v>37083</v>
      </c>
      <c r="B30353" s="16" t="s">
        <v>37084</v>
      </c>
      <c r="C30353" s="16" t="s">
        <v>35573</v>
      </c>
    </row>
    <row r="30354" spans="1:3">
      <c r="A30354" s="1" t="s">
        <v>37083</v>
      </c>
      <c r="B30354" s="2" t="s">
        <v>37084</v>
      </c>
      <c r="C30354" s="2" t="s">
        <v>34636</v>
      </c>
    </row>
    <row r="30355" spans="1:3">
      <c r="A30355" s="15" t="s">
        <v>37083</v>
      </c>
      <c r="B30355" s="16" t="s">
        <v>37084</v>
      </c>
      <c r="C30355" s="16" t="s">
        <v>34557</v>
      </c>
    </row>
    <row r="30356" spans="1:3">
      <c r="A30356" s="1" t="s">
        <v>37083</v>
      </c>
      <c r="B30356" s="2" t="s">
        <v>37084</v>
      </c>
      <c r="C30356" s="2" t="s">
        <v>35758</v>
      </c>
    </row>
    <row r="30357" spans="1:3">
      <c r="A30357" s="5" t="s">
        <v>37083</v>
      </c>
      <c r="B30357" s="6" t="s">
        <v>37084</v>
      </c>
      <c r="C30357" s="6" t="s">
        <v>35804</v>
      </c>
    </row>
    <row r="30358" spans="1:3">
      <c r="A30358" s="1" t="s">
        <v>37085</v>
      </c>
      <c r="B30358" s="2" t="s">
        <v>37086</v>
      </c>
      <c r="C30358" s="2" t="s">
        <v>35848</v>
      </c>
    </row>
    <row r="30359" spans="1:3">
      <c r="A30359" s="15" t="s">
        <v>37085</v>
      </c>
      <c r="B30359" s="16" t="s">
        <v>37086</v>
      </c>
      <c r="C30359" s="16" t="s">
        <v>36006</v>
      </c>
    </row>
    <row r="30360" spans="1:3">
      <c r="A30360" s="1" t="s">
        <v>37085</v>
      </c>
      <c r="B30360" s="2" t="s">
        <v>37086</v>
      </c>
      <c r="C30360" s="2" t="s">
        <v>34614</v>
      </c>
    </row>
    <row r="30361" spans="1:3">
      <c r="A30361" s="15" t="s">
        <v>37085</v>
      </c>
      <c r="B30361" s="16" t="s">
        <v>37086</v>
      </c>
      <c r="C30361" s="16" t="s">
        <v>35819</v>
      </c>
    </row>
    <row r="30362" spans="1:3">
      <c r="A30362" s="1" t="s">
        <v>37085</v>
      </c>
      <c r="B30362" s="2" t="s">
        <v>37086</v>
      </c>
      <c r="C30362" s="2" t="s">
        <v>35573</v>
      </c>
    </row>
    <row r="30363" spans="1:3">
      <c r="A30363" s="15" t="s">
        <v>37085</v>
      </c>
      <c r="B30363" s="16" t="s">
        <v>37086</v>
      </c>
      <c r="C30363" s="16" t="s">
        <v>36973</v>
      </c>
    </row>
    <row r="30364" spans="1:3">
      <c r="A30364" s="1" t="s">
        <v>37085</v>
      </c>
      <c r="B30364" s="2" t="s">
        <v>37086</v>
      </c>
      <c r="C30364" s="2" t="s">
        <v>34636</v>
      </c>
    </row>
    <row r="30365" spans="1:3">
      <c r="A30365" s="15" t="s">
        <v>37085</v>
      </c>
      <c r="B30365" s="16" t="s">
        <v>37086</v>
      </c>
      <c r="C30365" s="16" t="s">
        <v>35751</v>
      </c>
    </row>
    <row r="30366" spans="1:3">
      <c r="A30366" s="1" t="s">
        <v>37085</v>
      </c>
      <c r="B30366" s="2" t="s">
        <v>37086</v>
      </c>
      <c r="C30366" s="2" t="s">
        <v>34557</v>
      </c>
    </row>
    <row r="30367" spans="1:3">
      <c r="A30367" s="15" t="s">
        <v>37085</v>
      </c>
      <c r="B30367" s="16" t="s">
        <v>37086</v>
      </c>
      <c r="C30367" s="16" t="s">
        <v>34394</v>
      </c>
    </row>
    <row r="30368" spans="1:3">
      <c r="A30368" s="1" t="s">
        <v>37085</v>
      </c>
      <c r="B30368" s="2" t="s">
        <v>37086</v>
      </c>
      <c r="C30368" s="2" t="s">
        <v>34395</v>
      </c>
    </row>
    <row r="30369" spans="1:3">
      <c r="A30369" s="15" t="s">
        <v>37085</v>
      </c>
      <c r="B30369" s="16" t="s">
        <v>37086</v>
      </c>
      <c r="C30369" s="16" t="s">
        <v>35758</v>
      </c>
    </row>
    <row r="30370" spans="1:3">
      <c r="A30370" s="5" t="s">
        <v>37085</v>
      </c>
      <c r="B30370" s="6" t="s">
        <v>37086</v>
      </c>
      <c r="C30370" s="6" t="s">
        <v>35804</v>
      </c>
    </row>
    <row r="30371" spans="1:3">
      <c r="A30371" s="1" t="s">
        <v>37087</v>
      </c>
      <c r="B30371" s="2" t="s">
        <v>37088</v>
      </c>
      <c r="C30371" s="2" t="s">
        <v>35400</v>
      </c>
    </row>
    <row r="30372" spans="1:3">
      <c r="A30372" s="15" t="s">
        <v>37087</v>
      </c>
      <c r="B30372" s="16" t="s">
        <v>37088</v>
      </c>
      <c r="C30372" s="16" t="s">
        <v>34558</v>
      </c>
    </row>
    <row r="30373" spans="1:3">
      <c r="A30373" s="1" t="s">
        <v>37087</v>
      </c>
      <c r="B30373" s="2" t="s">
        <v>37088</v>
      </c>
      <c r="C30373" s="2" t="s">
        <v>34888</v>
      </c>
    </row>
    <row r="30374" spans="1:3">
      <c r="A30374" s="15" t="s">
        <v>37087</v>
      </c>
      <c r="B30374" s="16" t="s">
        <v>37088</v>
      </c>
      <c r="C30374" s="16" t="s">
        <v>34889</v>
      </c>
    </row>
    <row r="30375" spans="1:3">
      <c r="A30375" s="1" t="s">
        <v>37087</v>
      </c>
      <c r="B30375" s="2" t="s">
        <v>37088</v>
      </c>
      <c r="C30375" s="2" t="s">
        <v>35564</v>
      </c>
    </row>
    <row r="30376" spans="1:3">
      <c r="A30376" s="15" t="s">
        <v>37087</v>
      </c>
      <c r="B30376" s="16" t="s">
        <v>37088</v>
      </c>
      <c r="C30376" s="16" t="s">
        <v>34486</v>
      </c>
    </row>
    <row r="30377" spans="1:3">
      <c r="A30377" s="1" t="s">
        <v>37087</v>
      </c>
      <c r="B30377" s="2" t="s">
        <v>37088</v>
      </c>
      <c r="C30377" s="2" t="s">
        <v>35774</v>
      </c>
    </row>
    <row r="30378" spans="1:3">
      <c r="A30378" s="15" t="s">
        <v>37087</v>
      </c>
      <c r="B30378" s="16" t="s">
        <v>37088</v>
      </c>
      <c r="C30378" s="16" t="s">
        <v>34627</v>
      </c>
    </row>
    <row r="30379" spans="1:3">
      <c r="A30379" s="1" t="s">
        <v>37087</v>
      </c>
      <c r="B30379" s="2" t="s">
        <v>37088</v>
      </c>
      <c r="C30379" s="2" t="s">
        <v>37040</v>
      </c>
    </row>
    <row r="30380" spans="1:3">
      <c r="A30380" s="15" t="s">
        <v>37087</v>
      </c>
      <c r="B30380" s="16" t="s">
        <v>37088</v>
      </c>
      <c r="C30380" s="16" t="s">
        <v>35697</v>
      </c>
    </row>
    <row r="30381" spans="1:3">
      <c r="A30381" s="1" t="s">
        <v>37087</v>
      </c>
      <c r="B30381" s="2" t="s">
        <v>37088</v>
      </c>
      <c r="C30381" s="2" t="s">
        <v>37016</v>
      </c>
    </row>
    <row r="30382" spans="1:3">
      <c r="A30382" s="15" t="s">
        <v>37087</v>
      </c>
      <c r="B30382" s="16" t="s">
        <v>37088</v>
      </c>
      <c r="C30382" s="16" t="s">
        <v>36691</v>
      </c>
    </row>
    <row r="30383" spans="1:3">
      <c r="A30383" s="1" t="s">
        <v>37087</v>
      </c>
      <c r="B30383" s="2" t="s">
        <v>37088</v>
      </c>
      <c r="C30383" s="2" t="s">
        <v>35765</v>
      </c>
    </row>
    <row r="30384" spans="1:3">
      <c r="A30384" s="15" t="s">
        <v>37087</v>
      </c>
      <c r="B30384" s="16" t="s">
        <v>37088</v>
      </c>
      <c r="C30384" s="16" t="s">
        <v>34763</v>
      </c>
    </row>
    <row r="30385" spans="1:3">
      <c r="A30385" s="1" t="s">
        <v>37087</v>
      </c>
      <c r="B30385" s="2" t="s">
        <v>37088</v>
      </c>
      <c r="C30385" s="2" t="s">
        <v>34781</v>
      </c>
    </row>
    <row r="30386" spans="1:3">
      <c r="A30386" s="15" t="s">
        <v>37087</v>
      </c>
      <c r="B30386" s="16" t="s">
        <v>37088</v>
      </c>
      <c r="C30386" s="16" t="s">
        <v>34666</v>
      </c>
    </row>
    <row r="30387" spans="1:3">
      <c r="A30387" s="1" t="s">
        <v>37087</v>
      </c>
      <c r="B30387" s="2" t="s">
        <v>37088</v>
      </c>
      <c r="C30387" s="2" t="s">
        <v>37036</v>
      </c>
    </row>
    <row r="30388" spans="1:3">
      <c r="A30388" s="15" t="s">
        <v>37087</v>
      </c>
      <c r="B30388" s="16" t="s">
        <v>37088</v>
      </c>
      <c r="C30388" s="16" t="s">
        <v>34697</v>
      </c>
    </row>
    <row r="30389" spans="1:3">
      <c r="A30389" s="1" t="s">
        <v>37087</v>
      </c>
      <c r="B30389" s="2" t="s">
        <v>37088</v>
      </c>
      <c r="C30389" s="2" t="s">
        <v>36298</v>
      </c>
    </row>
    <row r="30390" spans="1:3">
      <c r="A30390" s="15" t="s">
        <v>37087</v>
      </c>
      <c r="B30390" s="16" t="s">
        <v>37088</v>
      </c>
      <c r="C30390" s="16" t="s">
        <v>35706</v>
      </c>
    </row>
    <row r="30391" spans="1:3">
      <c r="A30391" s="1" t="s">
        <v>37087</v>
      </c>
      <c r="B30391" s="2" t="s">
        <v>37088</v>
      </c>
      <c r="C30391" s="2" t="s">
        <v>36674</v>
      </c>
    </row>
    <row r="30392" spans="1:3">
      <c r="A30392" s="15" t="s">
        <v>37087</v>
      </c>
      <c r="B30392" s="16" t="s">
        <v>37088</v>
      </c>
      <c r="C30392" s="16" t="s">
        <v>35132</v>
      </c>
    </row>
    <row r="30393" spans="1:3">
      <c r="A30393" s="1" t="s">
        <v>37087</v>
      </c>
      <c r="B30393" s="2" t="s">
        <v>37088</v>
      </c>
      <c r="C30393" s="2" t="s">
        <v>34708</v>
      </c>
    </row>
    <row r="30394" spans="1:3">
      <c r="A30394" s="15" t="s">
        <v>37087</v>
      </c>
      <c r="B30394" s="16" t="s">
        <v>37088</v>
      </c>
      <c r="C30394" s="16" t="s">
        <v>36487</v>
      </c>
    </row>
    <row r="30395" spans="1:3">
      <c r="A30395" s="1" t="s">
        <v>37087</v>
      </c>
      <c r="B30395" s="2" t="s">
        <v>37088</v>
      </c>
      <c r="C30395" s="2" t="s">
        <v>34720</v>
      </c>
    </row>
    <row r="30396" spans="1:3">
      <c r="A30396" s="15" t="s">
        <v>37087</v>
      </c>
      <c r="B30396" s="16" t="s">
        <v>37088</v>
      </c>
      <c r="C30396" s="16" t="s">
        <v>35690</v>
      </c>
    </row>
    <row r="30397" spans="1:3">
      <c r="A30397" s="1" t="s">
        <v>37087</v>
      </c>
      <c r="B30397" s="2" t="s">
        <v>37088</v>
      </c>
      <c r="C30397" s="2" t="s">
        <v>34721</v>
      </c>
    </row>
    <row r="30398" spans="1:3">
      <c r="A30398" s="15" t="s">
        <v>37087</v>
      </c>
      <c r="B30398" s="16" t="s">
        <v>37088</v>
      </c>
      <c r="C30398" s="16" t="s">
        <v>35970</v>
      </c>
    </row>
    <row r="30399" spans="1:3">
      <c r="A30399" s="1" t="s">
        <v>37087</v>
      </c>
      <c r="B30399" s="2" t="s">
        <v>37088</v>
      </c>
      <c r="C30399" s="2" t="s">
        <v>35402</v>
      </c>
    </row>
    <row r="30400" spans="1:3">
      <c r="A30400" s="15" t="s">
        <v>37087</v>
      </c>
      <c r="B30400" s="16" t="s">
        <v>37088</v>
      </c>
      <c r="C30400" s="16" t="s">
        <v>36700</v>
      </c>
    </row>
    <row r="30401" spans="1:3">
      <c r="A30401" s="1" t="s">
        <v>37087</v>
      </c>
      <c r="B30401" s="2" t="s">
        <v>37088</v>
      </c>
      <c r="C30401" s="2" t="s">
        <v>34945</v>
      </c>
    </row>
    <row r="30402" spans="1:3">
      <c r="A30402" s="15" t="s">
        <v>37087</v>
      </c>
      <c r="B30402" s="16" t="s">
        <v>37088</v>
      </c>
      <c r="C30402" s="16" t="s">
        <v>34947</v>
      </c>
    </row>
    <row r="30403" spans="1:3">
      <c r="A30403" s="1" t="s">
        <v>37087</v>
      </c>
      <c r="B30403" s="2" t="s">
        <v>37088</v>
      </c>
      <c r="C30403" s="2" t="s">
        <v>36009</v>
      </c>
    </row>
    <row r="30404" spans="1:3">
      <c r="A30404" s="15" t="s">
        <v>37087</v>
      </c>
      <c r="B30404" s="16" t="s">
        <v>37088</v>
      </c>
      <c r="C30404" s="16" t="s">
        <v>35171</v>
      </c>
    </row>
    <row r="30405" spans="1:3">
      <c r="A30405" s="1" t="s">
        <v>37087</v>
      </c>
      <c r="B30405" s="2" t="s">
        <v>37088</v>
      </c>
      <c r="C30405" s="2" t="s">
        <v>35573</v>
      </c>
    </row>
    <row r="30406" spans="1:3">
      <c r="A30406" s="15" t="s">
        <v>37087</v>
      </c>
      <c r="B30406" s="16" t="s">
        <v>37088</v>
      </c>
      <c r="C30406" s="16" t="s">
        <v>34959</v>
      </c>
    </row>
    <row r="30407" spans="1:3">
      <c r="A30407" s="1" t="s">
        <v>37087</v>
      </c>
      <c r="B30407" s="2" t="s">
        <v>37088</v>
      </c>
      <c r="C30407" s="2" t="s">
        <v>36973</v>
      </c>
    </row>
    <row r="30408" spans="1:3">
      <c r="A30408" s="15" t="s">
        <v>37087</v>
      </c>
      <c r="B30408" s="16" t="s">
        <v>37088</v>
      </c>
      <c r="C30408" s="16" t="s">
        <v>35118</v>
      </c>
    </row>
    <row r="30409" spans="1:3">
      <c r="A30409" s="1" t="s">
        <v>37087</v>
      </c>
      <c r="B30409" s="2" t="s">
        <v>37088</v>
      </c>
      <c r="C30409" s="2" t="s">
        <v>34546</v>
      </c>
    </row>
    <row r="30410" spans="1:3">
      <c r="A30410" s="15" t="s">
        <v>37087</v>
      </c>
      <c r="B30410" s="16" t="s">
        <v>37088</v>
      </c>
      <c r="C30410" s="16" t="s">
        <v>36343</v>
      </c>
    </row>
    <row r="30411" spans="1:3">
      <c r="A30411" s="1" t="s">
        <v>37087</v>
      </c>
      <c r="B30411" s="2" t="s">
        <v>37088</v>
      </c>
      <c r="C30411" s="2" t="s">
        <v>35848</v>
      </c>
    </row>
    <row r="30412" spans="1:3">
      <c r="A30412" s="15" t="s">
        <v>37087</v>
      </c>
      <c r="B30412" s="16" t="s">
        <v>37088</v>
      </c>
      <c r="C30412" s="16" t="s">
        <v>35518</v>
      </c>
    </row>
    <row r="30413" spans="1:3">
      <c r="A30413" s="1" t="s">
        <v>37087</v>
      </c>
      <c r="B30413" s="2" t="s">
        <v>37088</v>
      </c>
      <c r="C30413" s="2" t="s">
        <v>34551</v>
      </c>
    </row>
    <row r="30414" spans="1:3">
      <c r="A30414" s="15" t="s">
        <v>37087</v>
      </c>
      <c r="B30414" s="16" t="s">
        <v>37088</v>
      </c>
      <c r="C30414" s="16" t="s">
        <v>37035</v>
      </c>
    </row>
    <row r="30415" spans="1:3">
      <c r="A30415" s="1" t="s">
        <v>37087</v>
      </c>
      <c r="B30415" s="2" t="s">
        <v>37088</v>
      </c>
      <c r="C30415" s="2" t="s">
        <v>34873</v>
      </c>
    </row>
    <row r="30416" spans="1:3">
      <c r="A30416" s="15" t="s">
        <v>37087</v>
      </c>
      <c r="B30416" s="16" t="s">
        <v>37088</v>
      </c>
      <c r="C30416" s="16" t="s">
        <v>35121</v>
      </c>
    </row>
    <row r="30417" spans="1:3">
      <c r="A30417" s="1" t="s">
        <v>37087</v>
      </c>
      <c r="B30417" s="2" t="s">
        <v>37088</v>
      </c>
      <c r="C30417" s="2" t="s">
        <v>35586</v>
      </c>
    </row>
    <row r="30418" spans="1:3">
      <c r="A30418" s="15" t="s">
        <v>37087</v>
      </c>
      <c r="B30418" s="16" t="s">
        <v>37088</v>
      </c>
      <c r="C30418" s="16" t="s">
        <v>36723</v>
      </c>
    </row>
    <row r="30419" spans="1:3">
      <c r="A30419" s="1" t="s">
        <v>37087</v>
      </c>
      <c r="B30419" s="2" t="s">
        <v>37088</v>
      </c>
      <c r="C30419" s="2" t="s">
        <v>34465</v>
      </c>
    </row>
    <row r="30420" spans="1:3">
      <c r="A30420" s="15" t="s">
        <v>37087</v>
      </c>
      <c r="B30420" s="16" t="s">
        <v>37088</v>
      </c>
      <c r="C30420" s="16" t="s">
        <v>36225</v>
      </c>
    </row>
    <row r="30421" spans="1:3">
      <c r="A30421" s="1" t="s">
        <v>37087</v>
      </c>
      <c r="B30421" s="2" t="s">
        <v>37088</v>
      </c>
      <c r="C30421" s="2" t="s">
        <v>36618</v>
      </c>
    </row>
    <row r="30422" spans="1:3">
      <c r="A30422" s="15" t="s">
        <v>37087</v>
      </c>
      <c r="B30422" s="16" t="s">
        <v>37088</v>
      </c>
      <c r="C30422" s="16" t="s">
        <v>34659</v>
      </c>
    </row>
    <row r="30423" spans="1:3">
      <c r="A30423" s="1" t="s">
        <v>37087</v>
      </c>
      <c r="B30423" s="2" t="s">
        <v>37088</v>
      </c>
      <c r="C30423" s="2" t="s">
        <v>34467</v>
      </c>
    </row>
    <row r="30424" spans="1:3">
      <c r="A30424" s="15" t="s">
        <v>37087</v>
      </c>
      <c r="B30424" s="16" t="s">
        <v>37088</v>
      </c>
      <c r="C30424" s="16" t="s">
        <v>34885</v>
      </c>
    </row>
    <row r="30425" spans="1:3">
      <c r="A30425" s="1" t="s">
        <v>37087</v>
      </c>
      <c r="B30425" s="2" t="s">
        <v>37088</v>
      </c>
      <c r="C30425" s="2" t="s">
        <v>34468</v>
      </c>
    </row>
    <row r="30426" spans="1:3">
      <c r="A30426" s="15" t="s">
        <v>37087</v>
      </c>
      <c r="B30426" s="16" t="s">
        <v>37088</v>
      </c>
      <c r="C30426" s="16" t="s">
        <v>35059</v>
      </c>
    </row>
    <row r="30427" spans="1:3">
      <c r="A30427" s="1" t="s">
        <v>37087</v>
      </c>
      <c r="B30427" s="2" t="s">
        <v>37088</v>
      </c>
      <c r="C30427" s="2" t="s">
        <v>34507</v>
      </c>
    </row>
    <row r="30428" spans="1:3">
      <c r="A30428" s="15" t="s">
        <v>37087</v>
      </c>
      <c r="B30428" s="16" t="s">
        <v>37088</v>
      </c>
      <c r="C30428" s="16" t="s">
        <v>35392</v>
      </c>
    </row>
    <row r="30429" spans="1:3">
      <c r="A30429" s="1" t="s">
        <v>37087</v>
      </c>
      <c r="B30429" s="2" t="s">
        <v>37088</v>
      </c>
      <c r="C30429" s="2" t="s">
        <v>35393</v>
      </c>
    </row>
    <row r="30430" spans="1:3">
      <c r="A30430" s="15" t="s">
        <v>37087</v>
      </c>
      <c r="B30430" s="16" t="s">
        <v>37088</v>
      </c>
      <c r="C30430" s="16" t="s">
        <v>35820</v>
      </c>
    </row>
    <row r="30431" spans="1:3">
      <c r="A30431" s="1" t="s">
        <v>37087</v>
      </c>
      <c r="B30431" s="2" t="s">
        <v>37088</v>
      </c>
      <c r="C30431" s="2" t="s">
        <v>36960</v>
      </c>
    </row>
    <row r="30432" spans="1:3">
      <c r="A30432" s="15" t="s">
        <v>37087</v>
      </c>
      <c r="B30432" s="16" t="s">
        <v>37088</v>
      </c>
      <c r="C30432" s="16" t="s">
        <v>35893</v>
      </c>
    </row>
    <row r="30433" spans="1:3">
      <c r="A30433" s="1" t="s">
        <v>37087</v>
      </c>
      <c r="B30433" s="2" t="s">
        <v>37088</v>
      </c>
      <c r="C30433" s="2" t="s">
        <v>35099</v>
      </c>
    </row>
    <row r="30434" spans="1:3">
      <c r="A30434" s="15" t="s">
        <v>37087</v>
      </c>
      <c r="B30434" s="16" t="s">
        <v>37088</v>
      </c>
      <c r="C30434" s="16" t="s">
        <v>37037</v>
      </c>
    </row>
    <row r="30435" spans="1:3">
      <c r="A30435" s="1" t="s">
        <v>37087</v>
      </c>
      <c r="B30435" s="2" t="s">
        <v>37088</v>
      </c>
      <c r="C30435" s="2" t="s">
        <v>34902</v>
      </c>
    </row>
    <row r="30436" spans="1:3">
      <c r="A30436" s="15" t="s">
        <v>37087</v>
      </c>
      <c r="B30436" s="16" t="s">
        <v>37088</v>
      </c>
      <c r="C30436" s="16" t="s">
        <v>34904</v>
      </c>
    </row>
    <row r="30437" spans="1:3">
      <c r="A30437" s="1" t="s">
        <v>37087</v>
      </c>
      <c r="B30437" s="2" t="s">
        <v>37088</v>
      </c>
      <c r="C30437" s="2" t="s">
        <v>34991</v>
      </c>
    </row>
    <row r="30438" spans="1:3">
      <c r="A30438" s="15" t="s">
        <v>37087</v>
      </c>
      <c r="B30438" s="16" t="s">
        <v>37088</v>
      </c>
      <c r="C30438" s="16" t="s">
        <v>36648</v>
      </c>
    </row>
    <row r="30439" spans="1:3">
      <c r="A30439" s="1" t="s">
        <v>37087</v>
      </c>
      <c r="B30439" s="2" t="s">
        <v>37088</v>
      </c>
      <c r="C30439" s="2" t="s">
        <v>36627</v>
      </c>
    </row>
    <row r="30440" spans="1:3">
      <c r="A30440" s="15" t="s">
        <v>37087</v>
      </c>
      <c r="B30440" s="16" t="s">
        <v>37088</v>
      </c>
      <c r="C30440" s="16" t="s">
        <v>34993</v>
      </c>
    </row>
    <row r="30441" spans="1:3">
      <c r="A30441" s="1" t="s">
        <v>37087</v>
      </c>
      <c r="B30441" s="2" t="s">
        <v>37088</v>
      </c>
      <c r="C30441" s="2" t="s">
        <v>35671</v>
      </c>
    </row>
    <row r="30442" spans="1:3">
      <c r="A30442" s="15" t="s">
        <v>37087</v>
      </c>
      <c r="B30442" s="16" t="s">
        <v>37088</v>
      </c>
      <c r="C30442" s="16" t="s">
        <v>36350</v>
      </c>
    </row>
    <row r="30443" spans="1:3">
      <c r="A30443" s="1" t="s">
        <v>37087</v>
      </c>
      <c r="B30443" s="2" t="s">
        <v>37088</v>
      </c>
      <c r="C30443" s="2" t="s">
        <v>34517</v>
      </c>
    </row>
    <row r="30444" spans="1:3">
      <c r="A30444" s="15" t="s">
        <v>37087</v>
      </c>
      <c r="B30444" s="16" t="s">
        <v>37088</v>
      </c>
      <c r="C30444" s="16" t="s">
        <v>35541</v>
      </c>
    </row>
    <row r="30445" spans="1:3">
      <c r="A30445" s="1" t="s">
        <v>37087</v>
      </c>
      <c r="B30445" s="2" t="s">
        <v>37088</v>
      </c>
      <c r="C30445" s="2" t="s">
        <v>36629</v>
      </c>
    </row>
    <row r="30446" spans="1:3">
      <c r="A30446" s="15" t="s">
        <v>37087</v>
      </c>
      <c r="B30446" s="16" t="s">
        <v>37088</v>
      </c>
      <c r="C30446" s="16" t="s">
        <v>34710</v>
      </c>
    </row>
    <row r="30447" spans="1:3">
      <c r="A30447" s="1" t="s">
        <v>37087</v>
      </c>
      <c r="B30447" s="2" t="s">
        <v>37088</v>
      </c>
      <c r="C30447" s="2" t="s">
        <v>35287</v>
      </c>
    </row>
    <row r="30448" spans="1:3">
      <c r="A30448" s="15" t="s">
        <v>37087</v>
      </c>
      <c r="B30448" s="16" t="s">
        <v>37088</v>
      </c>
      <c r="C30448" s="16" t="s">
        <v>34450</v>
      </c>
    </row>
    <row r="30449" spans="1:3">
      <c r="A30449" s="1" t="s">
        <v>37087</v>
      </c>
      <c r="B30449" s="2" t="s">
        <v>37088</v>
      </c>
      <c r="C30449" s="2" t="s">
        <v>35008</v>
      </c>
    </row>
    <row r="30450" spans="1:3">
      <c r="A30450" s="15" t="s">
        <v>37087</v>
      </c>
      <c r="B30450" s="16" t="s">
        <v>37088</v>
      </c>
      <c r="C30450" s="16" t="s">
        <v>34917</v>
      </c>
    </row>
    <row r="30451" spans="1:3">
      <c r="A30451" s="1" t="s">
        <v>37087</v>
      </c>
      <c r="B30451" s="2" t="s">
        <v>37088</v>
      </c>
      <c r="C30451" s="2" t="s">
        <v>34477</v>
      </c>
    </row>
    <row r="30452" spans="1:3">
      <c r="A30452" s="15" t="s">
        <v>37087</v>
      </c>
      <c r="B30452" s="16" t="s">
        <v>37088</v>
      </c>
      <c r="C30452" s="16" t="s">
        <v>35547</v>
      </c>
    </row>
    <row r="30453" spans="1:3">
      <c r="A30453" s="1" t="s">
        <v>37087</v>
      </c>
      <c r="B30453" s="2" t="s">
        <v>37088</v>
      </c>
      <c r="C30453" s="2" t="s">
        <v>36018</v>
      </c>
    </row>
    <row r="30454" spans="1:3">
      <c r="A30454" s="15" t="s">
        <v>37087</v>
      </c>
      <c r="B30454" s="16" t="s">
        <v>37088</v>
      </c>
      <c r="C30454" s="16" t="s">
        <v>37041</v>
      </c>
    </row>
    <row r="30455" spans="1:3">
      <c r="A30455" s="1" t="s">
        <v>37087</v>
      </c>
      <c r="B30455" s="2" t="s">
        <v>37088</v>
      </c>
      <c r="C30455" s="2" t="s">
        <v>36006</v>
      </c>
    </row>
    <row r="30456" spans="1:3">
      <c r="A30456" s="15" t="s">
        <v>37087</v>
      </c>
      <c r="B30456" s="16" t="s">
        <v>37088</v>
      </c>
      <c r="C30456" s="16" t="s">
        <v>34482</v>
      </c>
    </row>
    <row r="30457" spans="1:3">
      <c r="A30457" s="1" t="s">
        <v>37087</v>
      </c>
      <c r="B30457" s="2" t="s">
        <v>37088</v>
      </c>
      <c r="C30457" s="2" t="s">
        <v>36528</v>
      </c>
    </row>
    <row r="30458" spans="1:3">
      <c r="A30458" s="15" t="s">
        <v>37087</v>
      </c>
      <c r="B30458" s="16" t="s">
        <v>37088</v>
      </c>
      <c r="C30458" s="16" t="s">
        <v>35480</v>
      </c>
    </row>
    <row r="30459" spans="1:3">
      <c r="A30459" s="1" t="s">
        <v>37087</v>
      </c>
      <c r="B30459" s="2" t="s">
        <v>37088</v>
      </c>
      <c r="C30459" s="2" t="s">
        <v>37028</v>
      </c>
    </row>
    <row r="30460" spans="1:3">
      <c r="A30460" s="15" t="s">
        <v>37087</v>
      </c>
      <c r="B30460" s="16" t="s">
        <v>37088</v>
      </c>
      <c r="C30460" s="16" t="s">
        <v>35481</v>
      </c>
    </row>
    <row r="30461" spans="1:3">
      <c r="A30461" s="1" t="s">
        <v>37087</v>
      </c>
      <c r="B30461" s="2" t="s">
        <v>37088</v>
      </c>
      <c r="C30461" s="2" t="s">
        <v>34614</v>
      </c>
    </row>
    <row r="30462" spans="1:3">
      <c r="A30462" s="15" t="s">
        <v>37087</v>
      </c>
      <c r="B30462" s="16" t="s">
        <v>37088</v>
      </c>
      <c r="C30462" s="16" t="s">
        <v>36493</v>
      </c>
    </row>
    <row r="30463" spans="1:3">
      <c r="A30463" s="1" t="s">
        <v>37087</v>
      </c>
      <c r="B30463" s="2" t="s">
        <v>37088</v>
      </c>
      <c r="C30463" s="2" t="s">
        <v>35507</v>
      </c>
    </row>
    <row r="30464" spans="1:3">
      <c r="A30464" s="15" t="s">
        <v>37087</v>
      </c>
      <c r="B30464" s="16" t="s">
        <v>37088</v>
      </c>
      <c r="C30464" s="16" t="s">
        <v>36007</v>
      </c>
    </row>
    <row r="30465" spans="1:3">
      <c r="A30465" s="1" t="s">
        <v>37087</v>
      </c>
      <c r="B30465" s="2" t="s">
        <v>37088</v>
      </c>
      <c r="C30465" s="2" t="s">
        <v>36224</v>
      </c>
    </row>
    <row r="30466" spans="1:3">
      <c r="A30466" s="15" t="s">
        <v>37087</v>
      </c>
      <c r="B30466" s="16" t="s">
        <v>37088</v>
      </c>
      <c r="C30466" s="16" t="s">
        <v>36733</v>
      </c>
    </row>
    <row r="30467" spans="1:3">
      <c r="A30467" s="1" t="s">
        <v>37087</v>
      </c>
      <c r="B30467" s="2" t="s">
        <v>37088</v>
      </c>
      <c r="C30467" s="2" t="s">
        <v>35572</v>
      </c>
    </row>
    <row r="30468" spans="1:3">
      <c r="A30468" s="15" t="s">
        <v>37087</v>
      </c>
      <c r="B30468" s="16" t="s">
        <v>37088</v>
      </c>
      <c r="C30468" s="16" t="s">
        <v>35293</v>
      </c>
    </row>
    <row r="30469" spans="1:3">
      <c r="A30469" s="1" t="s">
        <v>37087</v>
      </c>
      <c r="B30469" s="2" t="s">
        <v>37088</v>
      </c>
      <c r="C30469" s="2" t="s">
        <v>35819</v>
      </c>
    </row>
    <row r="30470" spans="1:3">
      <c r="A30470" s="5" t="s">
        <v>37087</v>
      </c>
      <c r="B30470" s="6" t="s">
        <v>37088</v>
      </c>
      <c r="C30470" s="6" t="s">
        <v>34844</v>
      </c>
    </row>
    <row r="30471" spans="1:3">
      <c r="A30471" s="1" t="s">
        <v>37087</v>
      </c>
      <c r="B30471" s="2" t="s">
        <v>37088</v>
      </c>
      <c r="C30471" s="2" t="s">
        <v>37042</v>
      </c>
    </row>
    <row r="30472" spans="1:3">
      <c r="A30472" s="15" t="s">
        <v>37087</v>
      </c>
      <c r="B30472" s="16" t="s">
        <v>37088</v>
      </c>
      <c r="C30472" s="16" t="s">
        <v>36305</v>
      </c>
    </row>
    <row r="30473" spans="1:3">
      <c r="A30473" s="1" t="s">
        <v>37087</v>
      </c>
      <c r="B30473" s="2" t="s">
        <v>37088</v>
      </c>
      <c r="C30473" s="2" t="s">
        <v>35331</v>
      </c>
    </row>
    <row r="30474" spans="1:3">
      <c r="A30474" s="15" t="s">
        <v>37087</v>
      </c>
      <c r="B30474" s="16" t="s">
        <v>37088</v>
      </c>
      <c r="C30474" s="16" t="s">
        <v>36467</v>
      </c>
    </row>
    <row r="30475" spans="1:3">
      <c r="A30475" s="1" t="s">
        <v>37087</v>
      </c>
      <c r="B30475" s="2" t="s">
        <v>37088</v>
      </c>
      <c r="C30475" s="2" t="s">
        <v>34951</v>
      </c>
    </row>
    <row r="30476" spans="1:3">
      <c r="A30476" s="15" t="s">
        <v>37087</v>
      </c>
      <c r="B30476" s="16" t="s">
        <v>37088</v>
      </c>
      <c r="C30476" s="16" t="s">
        <v>34952</v>
      </c>
    </row>
    <row r="30477" spans="1:3">
      <c r="A30477" s="1" t="s">
        <v>37087</v>
      </c>
      <c r="B30477" s="2" t="s">
        <v>37088</v>
      </c>
      <c r="C30477" s="2" t="s">
        <v>34953</v>
      </c>
    </row>
    <row r="30478" spans="1:3">
      <c r="A30478" s="15" t="s">
        <v>37087</v>
      </c>
      <c r="B30478" s="16" t="s">
        <v>37088</v>
      </c>
      <c r="C30478" s="16" t="s">
        <v>34954</v>
      </c>
    </row>
    <row r="30479" spans="1:3">
      <c r="A30479" s="1" t="s">
        <v>37087</v>
      </c>
      <c r="B30479" s="2" t="s">
        <v>37088</v>
      </c>
      <c r="C30479" s="2" t="s">
        <v>34955</v>
      </c>
    </row>
    <row r="30480" spans="1:3">
      <c r="A30480" s="15" t="s">
        <v>37087</v>
      </c>
      <c r="B30480" s="16" t="s">
        <v>37088</v>
      </c>
      <c r="C30480" s="16" t="s">
        <v>35888</v>
      </c>
    </row>
    <row r="30481" spans="1:3">
      <c r="A30481" s="1" t="s">
        <v>37087</v>
      </c>
      <c r="B30481" s="2" t="s">
        <v>37088</v>
      </c>
      <c r="C30481" s="2" t="s">
        <v>36632</v>
      </c>
    </row>
    <row r="30482" spans="1:3">
      <c r="A30482" s="15" t="s">
        <v>37087</v>
      </c>
      <c r="B30482" s="16" t="s">
        <v>37088</v>
      </c>
      <c r="C30482" s="16" t="s">
        <v>36391</v>
      </c>
    </row>
    <row r="30483" spans="1:3">
      <c r="A30483" s="1" t="s">
        <v>37087</v>
      </c>
      <c r="B30483" s="2" t="s">
        <v>37088</v>
      </c>
      <c r="C30483" s="2" t="s">
        <v>36681</v>
      </c>
    </row>
    <row r="30484" spans="1:3">
      <c r="A30484" s="15" t="s">
        <v>37087</v>
      </c>
      <c r="B30484" s="16" t="s">
        <v>37088</v>
      </c>
      <c r="C30484" s="16" t="s">
        <v>35114</v>
      </c>
    </row>
    <row r="30485" spans="1:3">
      <c r="A30485" s="1" t="s">
        <v>37087</v>
      </c>
      <c r="B30485" s="2" t="s">
        <v>37088</v>
      </c>
      <c r="C30485" s="2" t="s">
        <v>36633</v>
      </c>
    </row>
    <row r="30486" spans="1:3">
      <c r="A30486" s="15" t="s">
        <v>37087</v>
      </c>
      <c r="B30486" s="16" t="s">
        <v>37088</v>
      </c>
      <c r="C30486" s="16" t="s">
        <v>35918</v>
      </c>
    </row>
    <row r="30487" spans="1:3">
      <c r="A30487" s="1" t="s">
        <v>37087</v>
      </c>
      <c r="B30487" s="2" t="s">
        <v>37088</v>
      </c>
      <c r="C30487" s="2" t="s">
        <v>36353</v>
      </c>
    </row>
    <row r="30488" spans="1:3">
      <c r="A30488" s="15" t="s">
        <v>37087</v>
      </c>
      <c r="B30488" s="16" t="s">
        <v>37088</v>
      </c>
      <c r="C30488" s="16" t="s">
        <v>35919</v>
      </c>
    </row>
    <row r="30489" spans="1:3">
      <c r="A30489" s="1" t="s">
        <v>37087</v>
      </c>
      <c r="B30489" s="2" t="s">
        <v>37088</v>
      </c>
      <c r="C30489" s="2" t="s">
        <v>37017</v>
      </c>
    </row>
    <row r="30490" spans="1:3">
      <c r="A30490" s="15" t="s">
        <v>37087</v>
      </c>
      <c r="B30490" s="16" t="s">
        <v>37088</v>
      </c>
      <c r="C30490" s="16" t="s">
        <v>35953</v>
      </c>
    </row>
    <row r="30491" spans="1:3">
      <c r="A30491" s="1" t="s">
        <v>37087</v>
      </c>
      <c r="B30491" s="2" t="s">
        <v>37088</v>
      </c>
      <c r="C30491" s="2" t="s">
        <v>35279</v>
      </c>
    </row>
    <row r="30492" spans="1:3">
      <c r="A30492" s="15" t="s">
        <v>37087</v>
      </c>
      <c r="B30492" s="16" t="s">
        <v>37088</v>
      </c>
      <c r="C30492" s="16" t="s">
        <v>36163</v>
      </c>
    </row>
    <row r="30493" spans="1:3">
      <c r="A30493" s="1" t="s">
        <v>37087</v>
      </c>
      <c r="B30493" s="2" t="s">
        <v>37088</v>
      </c>
      <c r="C30493" s="2" t="s">
        <v>34632</v>
      </c>
    </row>
    <row r="30494" spans="1:3">
      <c r="A30494" s="15" t="s">
        <v>37087</v>
      </c>
      <c r="B30494" s="16" t="s">
        <v>37088</v>
      </c>
      <c r="C30494" s="16" t="s">
        <v>37029</v>
      </c>
    </row>
    <row r="30495" spans="1:3">
      <c r="A30495" s="1" t="s">
        <v>37087</v>
      </c>
      <c r="B30495" s="2" t="s">
        <v>37088</v>
      </c>
      <c r="C30495" s="2" t="s">
        <v>36022</v>
      </c>
    </row>
    <row r="30496" spans="1:3">
      <c r="A30496" s="15" t="s">
        <v>37087</v>
      </c>
      <c r="B30496" s="16" t="s">
        <v>37088</v>
      </c>
      <c r="C30496" s="16" t="s">
        <v>37030</v>
      </c>
    </row>
    <row r="30497" spans="1:3">
      <c r="A30497" s="1" t="s">
        <v>37087</v>
      </c>
      <c r="B30497" s="2" t="s">
        <v>37088</v>
      </c>
      <c r="C30497" s="2" t="s">
        <v>35750</v>
      </c>
    </row>
    <row r="30498" spans="1:3">
      <c r="A30498" s="15" t="s">
        <v>37087</v>
      </c>
      <c r="B30498" s="16" t="s">
        <v>37088</v>
      </c>
      <c r="C30498" s="16" t="s">
        <v>36182</v>
      </c>
    </row>
    <row r="30499" spans="1:3">
      <c r="A30499" s="1" t="s">
        <v>37087</v>
      </c>
      <c r="B30499" s="2" t="s">
        <v>37088</v>
      </c>
      <c r="C30499" s="2" t="s">
        <v>34636</v>
      </c>
    </row>
    <row r="30500" spans="1:3">
      <c r="A30500" s="15" t="s">
        <v>37087</v>
      </c>
      <c r="B30500" s="16" t="s">
        <v>37088</v>
      </c>
      <c r="C30500" s="16" t="s">
        <v>35751</v>
      </c>
    </row>
    <row r="30501" spans="1:3">
      <c r="A30501" s="1" t="s">
        <v>37087</v>
      </c>
      <c r="B30501" s="2" t="s">
        <v>37088</v>
      </c>
      <c r="C30501" s="2" t="s">
        <v>36966</v>
      </c>
    </row>
    <row r="30502" spans="1:3">
      <c r="A30502" s="15" t="s">
        <v>37087</v>
      </c>
      <c r="B30502" s="16" t="s">
        <v>37088</v>
      </c>
      <c r="C30502" s="16" t="s">
        <v>36010</v>
      </c>
    </row>
    <row r="30503" spans="1:3">
      <c r="A30503" s="1" t="s">
        <v>37087</v>
      </c>
      <c r="B30503" s="2" t="s">
        <v>37088</v>
      </c>
      <c r="C30503" s="2" t="s">
        <v>35072</v>
      </c>
    </row>
    <row r="30504" spans="1:3">
      <c r="A30504" s="15" t="s">
        <v>37087</v>
      </c>
      <c r="B30504" s="16" t="s">
        <v>37088</v>
      </c>
      <c r="C30504" s="16" t="s">
        <v>34871</v>
      </c>
    </row>
    <row r="30505" spans="1:3">
      <c r="A30505" s="1" t="s">
        <v>37087</v>
      </c>
      <c r="B30505" s="2" t="s">
        <v>37088</v>
      </c>
      <c r="C30505" s="2" t="s">
        <v>37005</v>
      </c>
    </row>
    <row r="30506" spans="1:3">
      <c r="A30506" s="15" t="s">
        <v>37087</v>
      </c>
      <c r="B30506" s="16" t="s">
        <v>37088</v>
      </c>
      <c r="C30506" s="16" t="s">
        <v>37018</v>
      </c>
    </row>
    <row r="30507" spans="1:3">
      <c r="A30507" s="1" t="s">
        <v>37087</v>
      </c>
      <c r="B30507" s="2" t="s">
        <v>37088</v>
      </c>
      <c r="C30507" s="2" t="s">
        <v>34753</v>
      </c>
    </row>
    <row r="30508" spans="1:3">
      <c r="A30508" s="15" t="s">
        <v>37087</v>
      </c>
      <c r="B30508" s="16" t="s">
        <v>37088</v>
      </c>
      <c r="C30508" s="16" t="s">
        <v>36711</v>
      </c>
    </row>
    <row r="30509" spans="1:3">
      <c r="A30509" s="1" t="s">
        <v>37087</v>
      </c>
      <c r="B30509" s="2" t="s">
        <v>37088</v>
      </c>
      <c r="C30509" s="2" t="s">
        <v>36745</v>
      </c>
    </row>
    <row r="30510" spans="1:3">
      <c r="A30510" s="15" t="s">
        <v>37087</v>
      </c>
      <c r="B30510" s="16" t="s">
        <v>37088</v>
      </c>
      <c r="C30510" s="16" t="s">
        <v>36578</v>
      </c>
    </row>
    <row r="30511" spans="1:3">
      <c r="A30511" s="1" t="s">
        <v>37087</v>
      </c>
      <c r="B30511" s="2" t="s">
        <v>37088</v>
      </c>
      <c r="C30511" s="2" t="s">
        <v>36130</v>
      </c>
    </row>
    <row r="30512" spans="1:3">
      <c r="A30512" s="15" t="s">
        <v>37087</v>
      </c>
      <c r="B30512" s="16" t="s">
        <v>37088</v>
      </c>
      <c r="C30512" s="16" t="s">
        <v>36247</v>
      </c>
    </row>
    <row r="30513" spans="1:3">
      <c r="A30513" s="1" t="s">
        <v>37087</v>
      </c>
      <c r="B30513" s="2" t="s">
        <v>37088</v>
      </c>
      <c r="C30513" s="2" t="s">
        <v>35565</v>
      </c>
    </row>
    <row r="30514" spans="1:3">
      <c r="A30514" s="15" t="s">
        <v>37087</v>
      </c>
      <c r="B30514" s="16" t="s">
        <v>37088</v>
      </c>
      <c r="C30514" s="16" t="s">
        <v>36685</v>
      </c>
    </row>
    <row r="30515" spans="1:3">
      <c r="A30515" s="1" t="s">
        <v>37087</v>
      </c>
      <c r="B30515" s="2" t="s">
        <v>37088</v>
      </c>
      <c r="C30515" s="2" t="s">
        <v>34652</v>
      </c>
    </row>
    <row r="30516" spans="1:3">
      <c r="A30516" s="15" t="s">
        <v>37087</v>
      </c>
      <c r="B30516" s="16" t="s">
        <v>37088</v>
      </c>
      <c r="C30516" s="16" t="s">
        <v>35223</v>
      </c>
    </row>
    <row r="30517" spans="1:3">
      <c r="A30517" s="1" t="s">
        <v>37087</v>
      </c>
      <c r="B30517" s="2" t="s">
        <v>37088</v>
      </c>
      <c r="C30517" s="2" t="s">
        <v>35880</v>
      </c>
    </row>
    <row r="30518" spans="1:3">
      <c r="A30518" s="15" t="s">
        <v>37087</v>
      </c>
      <c r="B30518" s="16" t="s">
        <v>37088</v>
      </c>
      <c r="C30518" s="16" t="s">
        <v>35625</v>
      </c>
    </row>
    <row r="30519" spans="1:3">
      <c r="A30519" s="1" t="s">
        <v>37087</v>
      </c>
      <c r="B30519" s="2" t="s">
        <v>37088</v>
      </c>
      <c r="C30519" s="2" t="s">
        <v>36502</v>
      </c>
    </row>
    <row r="30520" spans="1:3">
      <c r="A30520" s="15" t="s">
        <v>37087</v>
      </c>
      <c r="B30520" s="16" t="s">
        <v>37088</v>
      </c>
      <c r="C30520" s="16" t="s">
        <v>34557</v>
      </c>
    </row>
    <row r="30521" spans="1:3">
      <c r="A30521" s="1" t="s">
        <v>37087</v>
      </c>
      <c r="B30521" s="2" t="s">
        <v>37088</v>
      </c>
      <c r="C30521" s="2" t="s">
        <v>35846</v>
      </c>
    </row>
    <row r="30522" spans="1:3">
      <c r="A30522" s="15" t="s">
        <v>37087</v>
      </c>
      <c r="B30522" s="16" t="s">
        <v>37088</v>
      </c>
      <c r="C30522" s="16" t="s">
        <v>37019</v>
      </c>
    </row>
    <row r="30523" spans="1:3">
      <c r="A30523" s="1" t="s">
        <v>37087</v>
      </c>
      <c r="B30523" s="2" t="s">
        <v>37088</v>
      </c>
      <c r="C30523" s="2" t="s">
        <v>34440</v>
      </c>
    </row>
    <row r="30524" spans="1:3">
      <c r="A30524" s="15" t="s">
        <v>37087</v>
      </c>
      <c r="B30524" s="16" t="s">
        <v>37088</v>
      </c>
      <c r="C30524" s="16" t="s">
        <v>36974</v>
      </c>
    </row>
    <row r="30525" spans="1:3">
      <c r="A30525" s="1" t="s">
        <v>37087</v>
      </c>
      <c r="B30525" s="2" t="s">
        <v>37088</v>
      </c>
      <c r="C30525" s="2" t="s">
        <v>34510</v>
      </c>
    </row>
    <row r="30526" spans="1:3">
      <c r="A30526" s="15" t="s">
        <v>37087</v>
      </c>
      <c r="B30526" s="16" t="s">
        <v>37088</v>
      </c>
      <c r="C30526" s="16" t="s">
        <v>36016</v>
      </c>
    </row>
    <row r="30527" spans="1:3">
      <c r="A30527" s="1" t="s">
        <v>37087</v>
      </c>
      <c r="B30527" s="2" t="s">
        <v>37088</v>
      </c>
      <c r="C30527" s="2" t="s">
        <v>34394</v>
      </c>
    </row>
    <row r="30528" spans="1:3">
      <c r="A30528" s="15" t="s">
        <v>37087</v>
      </c>
      <c r="B30528" s="16" t="s">
        <v>37088</v>
      </c>
      <c r="C30528" s="16" t="s">
        <v>34395</v>
      </c>
    </row>
    <row r="30529" spans="1:3">
      <c r="A30529" s="1" t="s">
        <v>37087</v>
      </c>
      <c r="B30529" s="2" t="s">
        <v>37088</v>
      </c>
      <c r="C30529" s="2" t="s">
        <v>35758</v>
      </c>
    </row>
    <row r="30530" spans="1:3">
      <c r="A30530" s="15" t="s">
        <v>37087</v>
      </c>
      <c r="B30530" s="16" t="s">
        <v>37088</v>
      </c>
      <c r="C30530" s="16" t="s">
        <v>34897</v>
      </c>
    </row>
    <row r="30531" spans="1:3">
      <c r="A30531" s="1" t="s">
        <v>37087</v>
      </c>
      <c r="B30531" s="2" t="s">
        <v>37088</v>
      </c>
      <c r="C30531" s="2" t="s">
        <v>37043</v>
      </c>
    </row>
    <row r="30532" spans="1:3">
      <c r="A30532" s="15" t="s">
        <v>37087</v>
      </c>
      <c r="B30532" s="16" t="s">
        <v>37088</v>
      </c>
      <c r="C30532" s="16" t="s">
        <v>37020</v>
      </c>
    </row>
    <row r="30533" spans="1:3">
      <c r="A30533" s="1" t="s">
        <v>37087</v>
      </c>
      <c r="B30533" s="2" t="s">
        <v>37088</v>
      </c>
      <c r="C30533" s="2" t="s">
        <v>35703</v>
      </c>
    </row>
    <row r="30534" spans="1:3">
      <c r="A30534" s="15" t="s">
        <v>37087</v>
      </c>
      <c r="B30534" s="16" t="s">
        <v>37088</v>
      </c>
      <c r="C30534" s="16" t="s">
        <v>36374</v>
      </c>
    </row>
    <row r="30535" spans="1:3">
      <c r="A30535" s="1" t="s">
        <v>37087</v>
      </c>
      <c r="B30535" s="2" t="s">
        <v>37088</v>
      </c>
      <c r="C30535" s="2" t="s">
        <v>35281</v>
      </c>
    </row>
    <row r="30536" spans="1:3">
      <c r="A30536" s="15" t="s">
        <v>37087</v>
      </c>
      <c r="B30536" s="16" t="s">
        <v>37088</v>
      </c>
      <c r="C30536" s="16" t="s">
        <v>37044</v>
      </c>
    </row>
    <row r="30537" spans="1:3">
      <c r="A30537" s="1" t="s">
        <v>37087</v>
      </c>
      <c r="B30537" s="2" t="s">
        <v>37088</v>
      </c>
      <c r="C30537" s="2" t="s">
        <v>36255</v>
      </c>
    </row>
    <row r="30538" spans="1:3">
      <c r="A30538" s="15" t="s">
        <v>37087</v>
      </c>
      <c r="B30538" s="16" t="s">
        <v>37088</v>
      </c>
      <c r="C30538" s="16" t="s">
        <v>34907</v>
      </c>
    </row>
    <row r="30539" spans="1:3">
      <c r="A30539" s="1" t="s">
        <v>37087</v>
      </c>
      <c r="B30539" s="2" t="s">
        <v>37088</v>
      </c>
      <c r="C30539" s="2" t="s">
        <v>35477</v>
      </c>
    </row>
    <row r="30540" spans="1:3">
      <c r="A30540" s="15" t="s">
        <v>37087</v>
      </c>
      <c r="B30540" s="16" t="s">
        <v>37088</v>
      </c>
      <c r="C30540" s="16" t="s">
        <v>36276</v>
      </c>
    </row>
    <row r="30541" spans="1:3">
      <c r="A30541" s="1" t="s">
        <v>37087</v>
      </c>
      <c r="B30541" s="2" t="s">
        <v>37088</v>
      </c>
      <c r="C30541" s="2" t="s">
        <v>36695</v>
      </c>
    </row>
    <row r="30542" spans="1:3">
      <c r="A30542" s="15" t="s">
        <v>37087</v>
      </c>
      <c r="B30542" s="16" t="s">
        <v>37088</v>
      </c>
      <c r="C30542" s="16" t="s">
        <v>37031</v>
      </c>
    </row>
    <row r="30543" spans="1:3">
      <c r="A30543" s="1" t="s">
        <v>37087</v>
      </c>
      <c r="B30543" s="2" t="s">
        <v>37088</v>
      </c>
      <c r="C30543" s="2" t="s">
        <v>35669</v>
      </c>
    </row>
    <row r="30544" spans="1:3">
      <c r="A30544" s="15" t="s">
        <v>37087</v>
      </c>
      <c r="B30544" s="16" t="s">
        <v>37088</v>
      </c>
      <c r="C30544" s="16" t="s">
        <v>35614</v>
      </c>
    </row>
    <row r="30545" spans="1:3">
      <c r="A30545" s="1" t="s">
        <v>37087</v>
      </c>
      <c r="B30545" s="2" t="s">
        <v>37088</v>
      </c>
      <c r="C30545" s="2" t="s">
        <v>37032</v>
      </c>
    </row>
    <row r="30546" spans="1:3">
      <c r="A30546" s="15" t="s">
        <v>37087</v>
      </c>
      <c r="B30546" s="16" t="s">
        <v>37088</v>
      </c>
      <c r="C30546" s="16" t="s">
        <v>34447</v>
      </c>
    </row>
    <row r="30547" spans="1:3">
      <c r="A30547" s="1" t="s">
        <v>37087</v>
      </c>
      <c r="B30547" s="2" t="s">
        <v>37088</v>
      </c>
      <c r="C30547" s="2" t="s">
        <v>36758</v>
      </c>
    </row>
    <row r="30548" spans="1:3">
      <c r="A30548" s="15" t="s">
        <v>37087</v>
      </c>
      <c r="B30548" s="16" t="s">
        <v>37088</v>
      </c>
      <c r="C30548" s="16" t="s">
        <v>36651</v>
      </c>
    </row>
    <row r="30549" spans="1:3">
      <c r="A30549" s="1" t="s">
        <v>37087</v>
      </c>
      <c r="B30549" s="2" t="s">
        <v>37088</v>
      </c>
      <c r="C30549" s="2" t="s">
        <v>37024</v>
      </c>
    </row>
    <row r="30550" spans="1:3">
      <c r="A30550" s="15" t="s">
        <v>37087</v>
      </c>
      <c r="B30550" s="16" t="s">
        <v>37088</v>
      </c>
      <c r="C30550" s="16" t="s">
        <v>36381</v>
      </c>
    </row>
    <row r="30551" spans="1:3">
      <c r="A30551" s="1" t="s">
        <v>37087</v>
      </c>
      <c r="B30551" s="2" t="s">
        <v>37088</v>
      </c>
      <c r="C30551" s="2" t="s">
        <v>35000</v>
      </c>
    </row>
    <row r="30552" spans="1:3">
      <c r="A30552" s="15" t="s">
        <v>37087</v>
      </c>
      <c r="B30552" s="16" t="s">
        <v>37088</v>
      </c>
      <c r="C30552" s="16" t="s">
        <v>34593</v>
      </c>
    </row>
    <row r="30553" spans="1:3">
      <c r="A30553" s="1" t="s">
        <v>37087</v>
      </c>
      <c r="B30553" s="2" t="s">
        <v>37088</v>
      </c>
      <c r="C30553" s="2" t="s">
        <v>37025</v>
      </c>
    </row>
    <row r="30554" spans="1:3">
      <c r="A30554" s="15" t="s">
        <v>37087</v>
      </c>
      <c r="B30554" s="16" t="s">
        <v>37088</v>
      </c>
      <c r="C30554" s="16" t="s">
        <v>37021</v>
      </c>
    </row>
    <row r="30555" spans="1:3">
      <c r="A30555" s="1" t="s">
        <v>37087</v>
      </c>
      <c r="B30555" s="2" t="s">
        <v>37088</v>
      </c>
      <c r="C30555" s="2" t="s">
        <v>35563</v>
      </c>
    </row>
    <row r="30556" spans="1:3">
      <c r="A30556" s="15" t="s">
        <v>37087</v>
      </c>
      <c r="B30556" s="16" t="s">
        <v>37088</v>
      </c>
      <c r="C30556" s="16" t="s">
        <v>35804</v>
      </c>
    </row>
    <row r="30557" spans="1:3">
      <c r="A30557" s="1" t="s">
        <v>37087</v>
      </c>
      <c r="B30557" s="2" t="s">
        <v>37088</v>
      </c>
      <c r="C30557" s="2" t="s">
        <v>34401</v>
      </c>
    </row>
    <row r="30558" spans="1:3">
      <c r="A30558" s="15" t="s">
        <v>37087</v>
      </c>
      <c r="B30558" s="16" t="s">
        <v>37088</v>
      </c>
      <c r="C30558" s="16" t="s">
        <v>34815</v>
      </c>
    </row>
    <row r="30559" spans="1:3">
      <c r="A30559" s="1" t="s">
        <v>37087</v>
      </c>
      <c r="B30559" s="2" t="s">
        <v>37088</v>
      </c>
      <c r="C30559" s="2" t="s">
        <v>35581</v>
      </c>
    </row>
    <row r="30560" spans="1:3">
      <c r="A30560" s="15" t="s">
        <v>37087</v>
      </c>
      <c r="B30560" s="16" t="s">
        <v>37088</v>
      </c>
      <c r="C30560" s="16" t="s">
        <v>35616</v>
      </c>
    </row>
    <row r="30561" spans="1:3">
      <c r="A30561" s="1" t="s">
        <v>37087</v>
      </c>
      <c r="B30561" s="2" t="s">
        <v>37088</v>
      </c>
      <c r="C30561" s="2" t="s">
        <v>35202</v>
      </c>
    </row>
    <row r="30562" spans="1:3">
      <c r="A30562" s="15" t="s">
        <v>37087</v>
      </c>
      <c r="B30562" s="16" t="s">
        <v>37088</v>
      </c>
      <c r="C30562" s="16" t="s">
        <v>35272</v>
      </c>
    </row>
    <row r="30563" spans="1:3">
      <c r="A30563" s="1" t="s">
        <v>37087</v>
      </c>
      <c r="B30563" s="2" t="s">
        <v>37088</v>
      </c>
      <c r="C30563" s="2" t="s">
        <v>34826</v>
      </c>
    </row>
    <row r="30564" spans="1:3">
      <c r="A30564" s="1" t="s">
        <v>37089</v>
      </c>
      <c r="B30564" s="2" t="s">
        <v>37090</v>
      </c>
      <c r="C30564" s="2" t="s">
        <v>35400</v>
      </c>
    </row>
    <row r="30565" spans="1:3">
      <c r="A30565" s="15" t="s">
        <v>37089</v>
      </c>
      <c r="B30565" s="16" t="s">
        <v>37090</v>
      </c>
      <c r="C30565" s="16" t="s">
        <v>34558</v>
      </c>
    </row>
    <row r="30566" spans="1:3">
      <c r="A30566" s="1" t="s">
        <v>37089</v>
      </c>
      <c r="B30566" s="2" t="s">
        <v>37090</v>
      </c>
      <c r="C30566" s="2" t="s">
        <v>35402</v>
      </c>
    </row>
    <row r="30567" spans="1:3">
      <c r="A30567" s="15" t="s">
        <v>37089</v>
      </c>
      <c r="B30567" s="16" t="s">
        <v>37090</v>
      </c>
      <c r="C30567" s="16" t="s">
        <v>36691</v>
      </c>
    </row>
    <row r="30568" spans="1:3">
      <c r="A30568" s="1" t="s">
        <v>37089</v>
      </c>
      <c r="B30568" s="2" t="s">
        <v>37090</v>
      </c>
      <c r="C30568" s="2" t="s">
        <v>34465</v>
      </c>
    </row>
    <row r="30569" spans="1:3">
      <c r="A30569" s="15" t="s">
        <v>37089</v>
      </c>
      <c r="B30569" s="16" t="s">
        <v>37090</v>
      </c>
      <c r="C30569" s="16" t="s">
        <v>34467</v>
      </c>
    </row>
    <row r="30570" spans="1:3">
      <c r="A30570" s="1" t="s">
        <v>37089</v>
      </c>
      <c r="B30570" s="2" t="s">
        <v>37090</v>
      </c>
      <c r="C30570" s="2" t="s">
        <v>34888</v>
      </c>
    </row>
    <row r="30571" spans="1:3">
      <c r="A30571" s="15" t="s">
        <v>37089</v>
      </c>
      <c r="B30571" s="16" t="s">
        <v>37090</v>
      </c>
      <c r="C30571" s="16" t="s">
        <v>34889</v>
      </c>
    </row>
    <row r="30572" spans="1:3">
      <c r="A30572" s="1" t="s">
        <v>37089</v>
      </c>
      <c r="B30572" s="2" t="s">
        <v>37090</v>
      </c>
      <c r="C30572" s="2" t="s">
        <v>34507</v>
      </c>
    </row>
    <row r="30573" spans="1:3">
      <c r="A30573" s="15" t="s">
        <v>37089</v>
      </c>
      <c r="B30573" s="16" t="s">
        <v>37090</v>
      </c>
      <c r="C30573" s="16" t="s">
        <v>37036</v>
      </c>
    </row>
    <row r="30574" spans="1:3">
      <c r="A30574" s="1" t="s">
        <v>37089</v>
      </c>
      <c r="B30574" s="2" t="s">
        <v>37090</v>
      </c>
      <c r="C30574" s="2" t="s">
        <v>34902</v>
      </c>
    </row>
    <row r="30575" spans="1:3">
      <c r="A30575" s="15" t="s">
        <v>37089</v>
      </c>
      <c r="B30575" s="16" t="s">
        <v>37090</v>
      </c>
      <c r="C30575" s="16" t="s">
        <v>34991</v>
      </c>
    </row>
    <row r="30576" spans="1:3">
      <c r="A30576" s="1" t="s">
        <v>37089</v>
      </c>
      <c r="B30576" s="2" t="s">
        <v>37090</v>
      </c>
      <c r="C30576" s="2" t="s">
        <v>35608</v>
      </c>
    </row>
    <row r="30577" spans="1:3">
      <c r="A30577" s="15" t="s">
        <v>37089</v>
      </c>
      <c r="B30577" s="16" t="s">
        <v>37090</v>
      </c>
      <c r="C30577" s="16" t="s">
        <v>34486</v>
      </c>
    </row>
    <row r="30578" spans="1:3">
      <c r="A30578" s="1" t="s">
        <v>37089</v>
      </c>
      <c r="B30578" s="2" t="s">
        <v>37090</v>
      </c>
      <c r="C30578" s="2" t="s">
        <v>36466</v>
      </c>
    </row>
    <row r="30579" spans="1:3">
      <c r="A30579" s="15" t="s">
        <v>37089</v>
      </c>
      <c r="B30579" s="16" t="s">
        <v>37090</v>
      </c>
      <c r="C30579" s="16" t="s">
        <v>37050</v>
      </c>
    </row>
    <row r="30580" spans="1:3">
      <c r="A30580" s="1" t="s">
        <v>37089</v>
      </c>
      <c r="B30580" s="2" t="s">
        <v>37090</v>
      </c>
      <c r="C30580" s="2" t="s">
        <v>36360</v>
      </c>
    </row>
    <row r="30581" spans="1:3">
      <c r="A30581" s="15" t="s">
        <v>37089</v>
      </c>
      <c r="B30581" s="16" t="s">
        <v>37090</v>
      </c>
      <c r="C30581" s="16" t="s">
        <v>35774</v>
      </c>
    </row>
    <row r="30582" spans="1:3">
      <c r="A30582" s="1" t="s">
        <v>37089</v>
      </c>
      <c r="B30582" s="2" t="s">
        <v>37090</v>
      </c>
      <c r="C30582" s="2" t="s">
        <v>37016</v>
      </c>
    </row>
    <row r="30583" spans="1:3">
      <c r="A30583" s="15" t="s">
        <v>37089</v>
      </c>
      <c r="B30583" s="16" t="s">
        <v>37090</v>
      </c>
      <c r="C30583" s="16" t="s">
        <v>35848</v>
      </c>
    </row>
    <row r="30584" spans="1:3">
      <c r="A30584" s="1" t="s">
        <v>37089</v>
      </c>
      <c r="B30584" s="2" t="s">
        <v>37090</v>
      </c>
      <c r="C30584" s="2" t="s">
        <v>34763</v>
      </c>
    </row>
    <row r="30585" spans="1:3">
      <c r="A30585" s="15" t="s">
        <v>37089</v>
      </c>
      <c r="B30585" s="16" t="s">
        <v>37090</v>
      </c>
      <c r="C30585" s="16" t="s">
        <v>36225</v>
      </c>
    </row>
    <row r="30586" spans="1:3">
      <c r="A30586" s="1" t="s">
        <v>37089</v>
      </c>
      <c r="B30586" s="2" t="s">
        <v>37090</v>
      </c>
      <c r="C30586" s="2" t="s">
        <v>36298</v>
      </c>
    </row>
    <row r="30587" spans="1:3">
      <c r="A30587" s="15" t="s">
        <v>37089</v>
      </c>
      <c r="B30587" s="16" t="s">
        <v>37090</v>
      </c>
      <c r="C30587" s="16" t="s">
        <v>34904</v>
      </c>
    </row>
    <row r="30588" spans="1:3">
      <c r="A30588" s="1" t="s">
        <v>37089</v>
      </c>
      <c r="B30588" s="2" t="s">
        <v>37090</v>
      </c>
      <c r="C30588" s="2" t="s">
        <v>36674</v>
      </c>
    </row>
    <row r="30589" spans="1:3">
      <c r="A30589" s="15" t="s">
        <v>37089</v>
      </c>
      <c r="B30589" s="16" t="s">
        <v>37090</v>
      </c>
      <c r="C30589" s="16" t="s">
        <v>35132</v>
      </c>
    </row>
    <row r="30590" spans="1:3">
      <c r="A30590" s="1" t="s">
        <v>37089</v>
      </c>
      <c r="B30590" s="2" t="s">
        <v>37090</v>
      </c>
      <c r="C30590" s="2" t="s">
        <v>35226</v>
      </c>
    </row>
    <row r="30591" spans="1:3">
      <c r="A30591" s="15" t="s">
        <v>37089</v>
      </c>
      <c r="B30591" s="16" t="s">
        <v>37090</v>
      </c>
      <c r="C30591" s="16" t="s">
        <v>34477</v>
      </c>
    </row>
    <row r="30592" spans="1:3">
      <c r="A30592" s="1" t="s">
        <v>37089</v>
      </c>
      <c r="B30592" s="2" t="s">
        <v>37090</v>
      </c>
      <c r="C30592" s="2" t="s">
        <v>35564</v>
      </c>
    </row>
    <row r="30593" spans="1:3">
      <c r="A30593" s="15" t="s">
        <v>37089</v>
      </c>
      <c r="B30593" s="16" t="s">
        <v>37090</v>
      </c>
      <c r="C30593" s="16" t="s">
        <v>35690</v>
      </c>
    </row>
    <row r="30594" spans="1:3">
      <c r="A30594" s="1" t="s">
        <v>37089</v>
      </c>
      <c r="B30594" s="2" t="s">
        <v>37090</v>
      </c>
      <c r="C30594" s="2" t="s">
        <v>35044</v>
      </c>
    </row>
    <row r="30595" spans="1:3">
      <c r="A30595" s="15" t="s">
        <v>37089</v>
      </c>
      <c r="B30595" s="16" t="s">
        <v>37090</v>
      </c>
      <c r="C30595" s="16" t="s">
        <v>36167</v>
      </c>
    </row>
    <row r="30596" spans="1:3">
      <c r="A30596" s="1" t="s">
        <v>37089</v>
      </c>
      <c r="B30596" s="2" t="s">
        <v>37090</v>
      </c>
      <c r="C30596" s="2" t="s">
        <v>36973</v>
      </c>
    </row>
    <row r="30597" spans="1:3">
      <c r="A30597" s="15" t="s">
        <v>37089</v>
      </c>
      <c r="B30597" s="16" t="s">
        <v>37090</v>
      </c>
      <c r="C30597" s="16" t="s">
        <v>34627</v>
      </c>
    </row>
    <row r="30598" spans="1:3">
      <c r="A30598" s="1" t="s">
        <v>37089</v>
      </c>
      <c r="B30598" s="2" t="s">
        <v>37090</v>
      </c>
      <c r="C30598" s="2" t="s">
        <v>35279</v>
      </c>
    </row>
    <row r="30599" spans="1:3">
      <c r="A30599" s="15" t="s">
        <v>37089</v>
      </c>
      <c r="B30599" s="16" t="s">
        <v>37090</v>
      </c>
      <c r="C30599" s="16" t="s">
        <v>35118</v>
      </c>
    </row>
    <row r="30600" spans="1:3">
      <c r="A30600" s="1" t="s">
        <v>37089</v>
      </c>
      <c r="B30600" s="2" t="s">
        <v>37090</v>
      </c>
      <c r="C30600" s="2" t="s">
        <v>37051</v>
      </c>
    </row>
    <row r="30601" spans="1:3">
      <c r="A30601" s="15" t="s">
        <v>37089</v>
      </c>
      <c r="B30601" s="16" t="s">
        <v>37090</v>
      </c>
      <c r="C30601" s="16" t="s">
        <v>37040</v>
      </c>
    </row>
    <row r="30602" spans="1:3">
      <c r="A30602" s="1" t="s">
        <v>37089</v>
      </c>
      <c r="B30602" s="2" t="s">
        <v>37090</v>
      </c>
      <c r="C30602" s="2" t="s">
        <v>35697</v>
      </c>
    </row>
    <row r="30603" spans="1:3">
      <c r="A30603" s="15" t="s">
        <v>37089</v>
      </c>
      <c r="B30603" s="16" t="s">
        <v>37090</v>
      </c>
      <c r="C30603" s="16" t="s">
        <v>35515</v>
      </c>
    </row>
    <row r="30604" spans="1:3">
      <c r="A30604" s="1" t="s">
        <v>37089</v>
      </c>
      <c r="B30604" s="2" t="s">
        <v>37090</v>
      </c>
      <c r="C30604" s="2" t="s">
        <v>36343</v>
      </c>
    </row>
    <row r="30605" spans="1:3">
      <c r="A30605" s="15" t="s">
        <v>37089</v>
      </c>
      <c r="B30605" s="16" t="s">
        <v>37090</v>
      </c>
      <c r="C30605" s="16" t="s">
        <v>37005</v>
      </c>
    </row>
    <row r="30606" spans="1:3">
      <c r="A30606" s="1" t="s">
        <v>37089</v>
      </c>
      <c r="B30606" s="2" t="s">
        <v>37090</v>
      </c>
      <c r="C30606" s="2" t="s">
        <v>37035</v>
      </c>
    </row>
    <row r="30607" spans="1:3">
      <c r="A30607" s="15" t="s">
        <v>37089</v>
      </c>
      <c r="B30607" s="16" t="s">
        <v>37090</v>
      </c>
      <c r="C30607" s="16" t="s">
        <v>35121</v>
      </c>
    </row>
    <row r="30608" spans="1:3">
      <c r="A30608" s="1" t="s">
        <v>37089</v>
      </c>
      <c r="B30608" s="2" t="s">
        <v>37090</v>
      </c>
      <c r="C30608" s="2" t="s">
        <v>35765</v>
      </c>
    </row>
    <row r="30609" spans="1:3">
      <c r="A30609" s="15" t="s">
        <v>37089</v>
      </c>
      <c r="B30609" s="16" t="s">
        <v>37090</v>
      </c>
      <c r="C30609" s="16" t="s">
        <v>37047</v>
      </c>
    </row>
    <row r="30610" spans="1:3">
      <c r="A30610" s="1" t="s">
        <v>37089</v>
      </c>
      <c r="B30610" s="2" t="s">
        <v>37090</v>
      </c>
      <c r="C30610" s="2" t="s">
        <v>36618</v>
      </c>
    </row>
    <row r="30611" spans="1:3">
      <c r="A30611" s="15" t="s">
        <v>37089</v>
      </c>
      <c r="B30611" s="16" t="s">
        <v>37090</v>
      </c>
      <c r="C30611" s="16" t="s">
        <v>34781</v>
      </c>
    </row>
    <row r="30612" spans="1:3">
      <c r="A30612" s="1" t="s">
        <v>37089</v>
      </c>
      <c r="B30612" s="2" t="s">
        <v>37090</v>
      </c>
      <c r="C30612" s="2" t="s">
        <v>34666</v>
      </c>
    </row>
    <row r="30613" spans="1:3">
      <c r="A30613" s="5" t="s">
        <v>37089</v>
      </c>
      <c r="B30613" s="6" t="s">
        <v>37090</v>
      </c>
      <c r="C30613" s="6" t="s">
        <v>34346</v>
      </c>
    </row>
    <row r="30614" spans="1:3">
      <c r="A30614" s="1" t="s">
        <v>37089</v>
      </c>
      <c r="B30614" s="2" t="s">
        <v>37090</v>
      </c>
      <c r="C30614" s="2" t="s">
        <v>37043</v>
      </c>
    </row>
    <row r="30615" spans="1:3">
      <c r="A30615" s="15" t="s">
        <v>37089</v>
      </c>
      <c r="B30615" s="16" t="s">
        <v>37090</v>
      </c>
      <c r="C30615" s="16" t="s">
        <v>34697</v>
      </c>
    </row>
    <row r="30616" spans="1:3">
      <c r="A30616" s="1" t="s">
        <v>37089</v>
      </c>
      <c r="B30616" s="2" t="s">
        <v>37090</v>
      </c>
      <c r="C30616" s="2" t="s">
        <v>35477</v>
      </c>
    </row>
    <row r="30617" spans="1:3">
      <c r="A30617" s="15" t="s">
        <v>37089</v>
      </c>
      <c r="B30617" s="16" t="s">
        <v>37090</v>
      </c>
      <c r="C30617" s="16" t="s">
        <v>36648</v>
      </c>
    </row>
    <row r="30618" spans="1:3">
      <c r="A30618" s="1" t="s">
        <v>37089</v>
      </c>
      <c r="B30618" s="2" t="s">
        <v>37090</v>
      </c>
      <c r="C30618" s="2" t="s">
        <v>36627</v>
      </c>
    </row>
    <row r="30619" spans="1:3">
      <c r="A30619" s="15" t="s">
        <v>37089</v>
      </c>
      <c r="B30619" s="16" t="s">
        <v>37090</v>
      </c>
      <c r="C30619" s="16" t="s">
        <v>36348</v>
      </c>
    </row>
    <row r="30620" spans="1:3">
      <c r="A30620" s="1" t="s">
        <v>37089</v>
      </c>
      <c r="B30620" s="2" t="s">
        <v>37090</v>
      </c>
      <c r="C30620" s="2" t="s">
        <v>36166</v>
      </c>
    </row>
    <row r="30621" spans="1:3">
      <c r="A30621" s="15" t="s">
        <v>37089</v>
      </c>
      <c r="B30621" s="16" t="s">
        <v>37090</v>
      </c>
      <c r="C30621" s="16" t="s">
        <v>34993</v>
      </c>
    </row>
    <row r="30622" spans="1:3">
      <c r="A30622" s="1" t="s">
        <v>37089</v>
      </c>
      <c r="B30622" s="2" t="s">
        <v>37090</v>
      </c>
      <c r="C30622" s="2" t="s">
        <v>35671</v>
      </c>
    </row>
    <row r="30623" spans="1:3">
      <c r="A30623" s="15" t="s">
        <v>37089</v>
      </c>
      <c r="B30623" s="16" t="s">
        <v>37090</v>
      </c>
      <c r="C30623" s="16" t="s">
        <v>35706</v>
      </c>
    </row>
    <row r="30624" spans="1:3">
      <c r="A30624" s="1" t="s">
        <v>37089</v>
      </c>
      <c r="B30624" s="2" t="s">
        <v>37090</v>
      </c>
      <c r="C30624" s="2" t="s">
        <v>37058</v>
      </c>
    </row>
    <row r="30625" spans="1:3">
      <c r="A30625" s="15" t="s">
        <v>37089</v>
      </c>
      <c r="B30625" s="16" t="s">
        <v>37090</v>
      </c>
      <c r="C30625" s="16" t="s">
        <v>36350</v>
      </c>
    </row>
    <row r="30626" spans="1:3">
      <c r="A30626" s="1" t="s">
        <v>37089</v>
      </c>
      <c r="B30626" s="2" t="s">
        <v>37090</v>
      </c>
      <c r="C30626" s="2" t="s">
        <v>36481</v>
      </c>
    </row>
    <row r="30627" spans="1:3">
      <c r="A30627" s="15" t="s">
        <v>37089</v>
      </c>
      <c r="B30627" s="16" t="s">
        <v>37090</v>
      </c>
      <c r="C30627" s="16" t="s">
        <v>34448</v>
      </c>
    </row>
    <row r="30628" spans="1:3">
      <c r="A30628" s="1" t="s">
        <v>37089</v>
      </c>
      <c r="B30628" s="2" t="s">
        <v>37090</v>
      </c>
      <c r="C30628" s="2" t="s">
        <v>35479</v>
      </c>
    </row>
    <row r="30629" spans="1:3">
      <c r="A30629" s="15" t="s">
        <v>37089</v>
      </c>
      <c r="B30629" s="16" t="s">
        <v>37090</v>
      </c>
      <c r="C30629" s="16" t="s">
        <v>35541</v>
      </c>
    </row>
    <row r="30630" spans="1:3">
      <c r="A30630" s="1" t="s">
        <v>37089</v>
      </c>
      <c r="B30630" s="2" t="s">
        <v>37090</v>
      </c>
      <c r="C30630" s="2" t="s">
        <v>35563</v>
      </c>
    </row>
    <row r="30631" spans="1:3">
      <c r="A30631" s="15" t="s">
        <v>37089</v>
      </c>
      <c r="B30631" s="16" t="s">
        <v>37090</v>
      </c>
      <c r="C30631" s="16" t="s">
        <v>36629</v>
      </c>
    </row>
    <row r="30632" spans="1:3">
      <c r="A30632" s="1" t="s">
        <v>37089</v>
      </c>
      <c r="B30632" s="2" t="s">
        <v>37090</v>
      </c>
      <c r="C30632" s="2" t="s">
        <v>34708</v>
      </c>
    </row>
    <row r="30633" spans="1:3">
      <c r="A30633" s="15" t="s">
        <v>37089</v>
      </c>
      <c r="B30633" s="16" t="s">
        <v>37090</v>
      </c>
      <c r="C30633" s="16" t="s">
        <v>34450</v>
      </c>
    </row>
    <row r="30634" spans="1:3">
      <c r="A30634" s="1" t="s">
        <v>37089</v>
      </c>
      <c r="B30634" s="2" t="s">
        <v>37090</v>
      </c>
      <c r="C30634" s="2" t="s">
        <v>36487</v>
      </c>
    </row>
    <row r="30635" spans="1:3">
      <c r="A30635" s="15" t="s">
        <v>37089</v>
      </c>
      <c r="B30635" s="16" t="s">
        <v>37090</v>
      </c>
      <c r="C30635" s="16" t="s">
        <v>35547</v>
      </c>
    </row>
    <row r="30636" spans="1:3">
      <c r="A30636" s="1" t="s">
        <v>37089</v>
      </c>
      <c r="B30636" s="2" t="s">
        <v>37090</v>
      </c>
      <c r="C30636" s="2" t="s">
        <v>36018</v>
      </c>
    </row>
    <row r="30637" spans="1:3">
      <c r="A30637" s="15" t="s">
        <v>37089</v>
      </c>
      <c r="B30637" s="16" t="s">
        <v>37090</v>
      </c>
      <c r="C30637" s="16" t="s">
        <v>34602</v>
      </c>
    </row>
    <row r="30638" spans="1:3">
      <c r="A30638" s="1" t="s">
        <v>37089</v>
      </c>
      <c r="B30638" s="2" t="s">
        <v>37090</v>
      </c>
      <c r="C30638" s="2" t="s">
        <v>37041</v>
      </c>
    </row>
    <row r="30639" spans="1:3">
      <c r="A30639" s="15" t="s">
        <v>37089</v>
      </c>
      <c r="B30639" s="16" t="s">
        <v>37090</v>
      </c>
      <c r="C30639" s="16" t="s">
        <v>34831</v>
      </c>
    </row>
    <row r="30640" spans="1:3">
      <c r="A30640" s="1" t="s">
        <v>37089</v>
      </c>
      <c r="B30640" s="2" t="s">
        <v>37090</v>
      </c>
      <c r="C30640" s="2" t="s">
        <v>34720</v>
      </c>
    </row>
    <row r="30641" spans="1:3">
      <c r="A30641" s="15" t="s">
        <v>37089</v>
      </c>
      <c r="B30641" s="16" t="s">
        <v>37090</v>
      </c>
      <c r="C30641" s="16" t="s">
        <v>34604</v>
      </c>
    </row>
    <row r="30642" spans="1:3">
      <c r="A30642" s="1" t="s">
        <v>37089</v>
      </c>
      <c r="B30642" s="2" t="s">
        <v>37090</v>
      </c>
      <c r="C30642" s="2" t="s">
        <v>34721</v>
      </c>
    </row>
    <row r="30643" spans="1:3">
      <c r="A30643" s="15" t="s">
        <v>37089</v>
      </c>
      <c r="B30643" s="16" t="s">
        <v>37090</v>
      </c>
      <c r="C30643" s="16" t="s">
        <v>35970</v>
      </c>
    </row>
    <row r="30644" spans="1:3">
      <c r="A30644" s="1" t="s">
        <v>37089</v>
      </c>
      <c r="B30644" s="2" t="s">
        <v>37090</v>
      </c>
      <c r="C30644" s="2" t="s">
        <v>35739</v>
      </c>
    </row>
    <row r="30645" spans="1:3">
      <c r="A30645" s="15" t="s">
        <v>37089</v>
      </c>
      <c r="B30645" s="16" t="s">
        <v>37090</v>
      </c>
      <c r="C30645" s="16" t="s">
        <v>36700</v>
      </c>
    </row>
    <row r="30646" spans="1:3">
      <c r="A30646" s="1" t="s">
        <v>37089</v>
      </c>
      <c r="B30646" s="2" t="s">
        <v>37090</v>
      </c>
      <c r="C30646" s="2" t="s">
        <v>35293</v>
      </c>
    </row>
    <row r="30647" spans="1:3">
      <c r="A30647" s="15" t="s">
        <v>37089</v>
      </c>
      <c r="B30647" s="16" t="s">
        <v>37090</v>
      </c>
      <c r="C30647" s="16" t="s">
        <v>34945</v>
      </c>
    </row>
    <row r="30648" spans="1:3">
      <c r="A30648" s="1" t="s">
        <v>37089</v>
      </c>
      <c r="B30648" s="2" t="s">
        <v>37090</v>
      </c>
      <c r="C30648" s="2" t="s">
        <v>34947</v>
      </c>
    </row>
    <row r="30649" spans="1:3">
      <c r="A30649" s="15" t="s">
        <v>37089</v>
      </c>
      <c r="B30649" s="16" t="s">
        <v>37090</v>
      </c>
      <c r="C30649" s="16" t="s">
        <v>36009</v>
      </c>
    </row>
    <row r="30650" spans="1:3">
      <c r="A30650" s="1" t="s">
        <v>37089</v>
      </c>
      <c r="B30650" s="2" t="s">
        <v>37090</v>
      </c>
      <c r="C30650" s="2" t="s">
        <v>35331</v>
      </c>
    </row>
    <row r="30651" spans="1:3">
      <c r="A30651" s="15" t="s">
        <v>37089</v>
      </c>
      <c r="B30651" s="16" t="s">
        <v>37090</v>
      </c>
      <c r="C30651" s="16" t="s">
        <v>35171</v>
      </c>
    </row>
    <row r="30652" spans="1:3">
      <c r="A30652" s="1" t="s">
        <v>37089</v>
      </c>
      <c r="B30652" s="2" t="s">
        <v>37090</v>
      </c>
      <c r="C30652" s="2" t="s">
        <v>35826</v>
      </c>
    </row>
    <row r="30653" spans="1:3">
      <c r="A30653" s="15" t="s">
        <v>37089</v>
      </c>
      <c r="B30653" s="16" t="s">
        <v>37090</v>
      </c>
      <c r="C30653" s="16" t="s">
        <v>35573</v>
      </c>
    </row>
    <row r="30654" spans="1:3">
      <c r="A30654" s="1" t="s">
        <v>37089</v>
      </c>
      <c r="B30654" s="2" t="s">
        <v>37090</v>
      </c>
      <c r="C30654" s="2" t="s">
        <v>36391</v>
      </c>
    </row>
    <row r="30655" spans="1:3">
      <c r="A30655" s="15" t="s">
        <v>37089</v>
      </c>
      <c r="B30655" s="16" t="s">
        <v>37090</v>
      </c>
      <c r="C30655" s="16" t="s">
        <v>34959</v>
      </c>
    </row>
    <row r="30656" spans="1:3">
      <c r="A30656" s="1" t="s">
        <v>37089</v>
      </c>
      <c r="B30656" s="2" t="s">
        <v>37090</v>
      </c>
      <c r="C30656" s="2" t="s">
        <v>36681</v>
      </c>
    </row>
    <row r="30657" spans="1:3">
      <c r="A30657" s="15" t="s">
        <v>37089</v>
      </c>
      <c r="B30657" s="16" t="s">
        <v>37090</v>
      </c>
      <c r="C30657" s="16" t="s">
        <v>34626</v>
      </c>
    </row>
    <row r="30658" spans="1:3">
      <c r="A30658" s="1" t="s">
        <v>37089</v>
      </c>
      <c r="B30658" s="2" t="s">
        <v>37090</v>
      </c>
      <c r="C30658" s="2" t="s">
        <v>35278</v>
      </c>
    </row>
    <row r="30659" spans="1:3">
      <c r="A30659" s="15" t="s">
        <v>37089</v>
      </c>
      <c r="B30659" s="16" t="s">
        <v>37090</v>
      </c>
      <c r="C30659" s="16" t="s">
        <v>34366</v>
      </c>
    </row>
    <row r="30660" spans="1:3">
      <c r="A30660" s="1" t="s">
        <v>37089</v>
      </c>
      <c r="B30660" s="2" t="s">
        <v>37090</v>
      </c>
      <c r="C30660" s="2" t="s">
        <v>34856</v>
      </c>
    </row>
    <row r="30661" spans="1:3">
      <c r="A30661" s="15" t="s">
        <v>37089</v>
      </c>
      <c r="B30661" s="16" t="s">
        <v>37090</v>
      </c>
      <c r="C30661" s="16" t="s">
        <v>35918</v>
      </c>
    </row>
    <row r="30662" spans="1:3">
      <c r="A30662" s="1" t="s">
        <v>37089</v>
      </c>
      <c r="B30662" s="2" t="s">
        <v>37090</v>
      </c>
      <c r="C30662" s="2" t="s">
        <v>35919</v>
      </c>
    </row>
    <row r="30663" spans="1:3">
      <c r="A30663" s="5" t="s">
        <v>37089</v>
      </c>
      <c r="B30663" s="6" t="s">
        <v>37090</v>
      </c>
      <c r="C30663" s="6" t="s">
        <v>37017</v>
      </c>
    </row>
    <row r="30664" spans="1:3">
      <c r="A30664" s="1" t="s">
        <v>37089</v>
      </c>
      <c r="B30664" s="2" t="s">
        <v>37090</v>
      </c>
      <c r="C30664" s="2" t="s">
        <v>34632</v>
      </c>
    </row>
    <row r="30665" spans="1:3">
      <c r="A30665" s="15" t="s">
        <v>37089</v>
      </c>
      <c r="B30665" s="16" t="s">
        <v>37090</v>
      </c>
      <c r="C30665" s="16" t="s">
        <v>37030</v>
      </c>
    </row>
    <row r="30666" spans="1:3">
      <c r="A30666" s="1" t="s">
        <v>37089</v>
      </c>
      <c r="B30666" s="2" t="s">
        <v>37090</v>
      </c>
      <c r="C30666" s="2" t="s">
        <v>36966</v>
      </c>
    </row>
    <row r="30667" spans="1:3">
      <c r="A30667" s="15" t="s">
        <v>37089</v>
      </c>
      <c r="B30667" s="16" t="s">
        <v>37090</v>
      </c>
      <c r="C30667" s="16" t="s">
        <v>36010</v>
      </c>
    </row>
    <row r="30668" spans="1:3">
      <c r="A30668" s="1" t="s">
        <v>37089</v>
      </c>
      <c r="B30668" s="2" t="s">
        <v>37090</v>
      </c>
      <c r="C30668" s="2" t="s">
        <v>37061</v>
      </c>
    </row>
    <row r="30669" spans="1:3">
      <c r="A30669" s="15" t="s">
        <v>37089</v>
      </c>
      <c r="B30669" s="16" t="s">
        <v>37090</v>
      </c>
      <c r="C30669" s="16" t="s">
        <v>34546</v>
      </c>
    </row>
    <row r="30670" spans="1:3">
      <c r="A30670" s="1" t="s">
        <v>37089</v>
      </c>
      <c r="B30670" s="2" t="s">
        <v>37090</v>
      </c>
      <c r="C30670" s="2" t="s">
        <v>34871</v>
      </c>
    </row>
    <row r="30671" spans="1:3">
      <c r="A30671" s="15" t="s">
        <v>37089</v>
      </c>
      <c r="B30671" s="16" t="s">
        <v>37090</v>
      </c>
      <c r="C30671" s="16" t="s">
        <v>36148</v>
      </c>
    </row>
    <row r="30672" spans="1:3">
      <c r="A30672" s="1" t="s">
        <v>37089</v>
      </c>
      <c r="B30672" s="2" t="s">
        <v>37090</v>
      </c>
      <c r="C30672" s="2" t="s">
        <v>35518</v>
      </c>
    </row>
    <row r="30673" spans="1:3">
      <c r="A30673" s="15" t="s">
        <v>37089</v>
      </c>
      <c r="B30673" s="16" t="s">
        <v>37090</v>
      </c>
      <c r="C30673" s="16" t="s">
        <v>35622</v>
      </c>
    </row>
    <row r="30674" spans="1:3">
      <c r="A30674" s="1" t="s">
        <v>37089</v>
      </c>
      <c r="B30674" s="2" t="s">
        <v>37090</v>
      </c>
      <c r="C30674" s="2" t="s">
        <v>34399</v>
      </c>
    </row>
    <row r="30675" spans="1:3">
      <c r="A30675" s="15" t="s">
        <v>37089</v>
      </c>
      <c r="B30675" s="16" t="s">
        <v>37090</v>
      </c>
      <c r="C30675" s="16" t="s">
        <v>34551</v>
      </c>
    </row>
    <row r="30676" spans="1:3">
      <c r="A30676" s="1" t="s">
        <v>37089</v>
      </c>
      <c r="B30676" s="2" t="s">
        <v>37090</v>
      </c>
      <c r="C30676" s="2" t="s">
        <v>34754</v>
      </c>
    </row>
    <row r="30677" spans="1:3">
      <c r="A30677" s="15" t="s">
        <v>37089</v>
      </c>
      <c r="B30677" s="16" t="s">
        <v>37090</v>
      </c>
      <c r="C30677" s="16" t="s">
        <v>34873</v>
      </c>
    </row>
    <row r="30678" spans="1:3">
      <c r="A30678" s="1" t="s">
        <v>37089</v>
      </c>
      <c r="B30678" s="2" t="s">
        <v>37090</v>
      </c>
      <c r="C30678" s="2" t="s">
        <v>35586</v>
      </c>
    </row>
    <row r="30679" spans="1:3">
      <c r="A30679" s="15" t="s">
        <v>37089</v>
      </c>
      <c r="B30679" s="16" t="s">
        <v>37090</v>
      </c>
      <c r="C30679" s="16" t="s">
        <v>35623</v>
      </c>
    </row>
    <row r="30680" spans="1:3">
      <c r="A30680" s="1" t="s">
        <v>37089</v>
      </c>
      <c r="B30680" s="2" t="s">
        <v>37090</v>
      </c>
      <c r="C30680" s="2" t="s">
        <v>36723</v>
      </c>
    </row>
    <row r="30681" spans="1:3">
      <c r="A30681" s="15" t="s">
        <v>37089</v>
      </c>
      <c r="B30681" s="16" t="s">
        <v>37090</v>
      </c>
      <c r="C30681" s="16" t="s">
        <v>35223</v>
      </c>
    </row>
    <row r="30682" spans="1:3">
      <c r="A30682" s="1" t="s">
        <v>37089</v>
      </c>
      <c r="B30682" s="2" t="s">
        <v>37090</v>
      </c>
      <c r="C30682" s="2" t="s">
        <v>35839</v>
      </c>
    </row>
    <row r="30683" spans="1:3">
      <c r="A30683" s="15" t="s">
        <v>37089</v>
      </c>
      <c r="B30683" s="16" t="s">
        <v>37090</v>
      </c>
      <c r="C30683" s="16" t="s">
        <v>37062</v>
      </c>
    </row>
    <row r="30684" spans="1:3">
      <c r="A30684" s="1" t="s">
        <v>37089</v>
      </c>
      <c r="B30684" s="2" t="s">
        <v>37090</v>
      </c>
      <c r="C30684" s="2" t="s">
        <v>36925</v>
      </c>
    </row>
    <row r="30685" spans="1:3">
      <c r="A30685" s="15" t="s">
        <v>37089</v>
      </c>
      <c r="B30685" s="16" t="s">
        <v>37090</v>
      </c>
      <c r="C30685" s="16" t="s">
        <v>34659</v>
      </c>
    </row>
    <row r="30686" spans="1:3">
      <c r="A30686" s="1" t="s">
        <v>37089</v>
      </c>
      <c r="B30686" s="2" t="s">
        <v>37090</v>
      </c>
      <c r="C30686" s="2" t="s">
        <v>34885</v>
      </c>
    </row>
    <row r="30687" spans="1:3">
      <c r="A30687" s="15" t="s">
        <v>37089</v>
      </c>
      <c r="B30687" s="16" t="s">
        <v>37090</v>
      </c>
      <c r="C30687" s="16" t="s">
        <v>34468</v>
      </c>
    </row>
    <row r="30688" spans="1:3">
      <c r="A30688" s="1" t="s">
        <v>37089</v>
      </c>
      <c r="B30688" s="2" t="s">
        <v>37090</v>
      </c>
      <c r="C30688" s="2" t="s">
        <v>35059</v>
      </c>
    </row>
    <row r="30689" spans="1:3">
      <c r="A30689" s="15" t="s">
        <v>37089</v>
      </c>
      <c r="B30689" s="16" t="s">
        <v>37090</v>
      </c>
      <c r="C30689" s="16" t="s">
        <v>36974</v>
      </c>
    </row>
    <row r="30690" spans="1:3">
      <c r="A30690" s="1" t="s">
        <v>37089</v>
      </c>
      <c r="B30690" s="2" t="s">
        <v>37090</v>
      </c>
      <c r="C30690" s="2" t="s">
        <v>35392</v>
      </c>
    </row>
    <row r="30691" spans="1:3">
      <c r="A30691" s="15" t="s">
        <v>37089</v>
      </c>
      <c r="B30691" s="16" t="s">
        <v>37090</v>
      </c>
      <c r="C30691" s="16" t="s">
        <v>35393</v>
      </c>
    </row>
    <row r="30692" spans="1:3">
      <c r="A30692" s="1" t="s">
        <v>37089</v>
      </c>
      <c r="B30692" s="2" t="s">
        <v>37090</v>
      </c>
      <c r="C30692" s="2" t="s">
        <v>36871</v>
      </c>
    </row>
    <row r="30693" spans="1:3">
      <c r="A30693" s="15" t="s">
        <v>37089</v>
      </c>
      <c r="B30693" s="16" t="s">
        <v>37090</v>
      </c>
      <c r="C30693" s="16" t="s">
        <v>36016</v>
      </c>
    </row>
    <row r="30694" spans="1:3">
      <c r="A30694" s="1" t="s">
        <v>37089</v>
      </c>
      <c r="B30694" s="2" t="s">
        <v>37090</v>
      </c>
      <c r="C30694" s="2" t="s">
        <v>36380</v>
      </c>
    </row>
    <row r="30695" spans="1:3">
      <c r="A30695" s="15" t="s">
        <v>37089</v>
      </c>
      <c r="B30695" s="16" t="s">
        <v>37090</v>
      </c>
      <c r="C30695" s="16" t="s">
        <v>35820</v>
      </c>
    </row>
    <row r="30696" spans="1:3">
      <c r="A30696" s="1" t="s">
        <v>37089</v>
      </c>
      <c r="B30696" s="2" t="s">
        <v>37090</v>
      </c>
      <c r="C30696" s="2" t="s">
        <v>36960</v>
      </c>
    </row>
    <row r="30697" spans="1:3">
      <c r="A30697" s="15" t="s">
        <v>37089</v>
      </c>
      <c r="B30697" s="16" t="s">
        <v>37090</v>
      </c>
      <c r="C30697" s="16" t="s">
        <v>35496</v>
      </c>
    </row>
    <row r="30698" spans="1:3">
      <c r="A30698" s="1" t="s">
        <v>37089</v>
      </c>
      <c r="B30698" s="2" t="s">
        <v>37090</v>
      </c>
      <c r="C30698" s="2" t="s">
        <v>37020</v>
      </c>
    </row>
    <row r="30699" spans="1:3">
      <c r="A30699" s="15" t="s">
        <v>37089</v>
      </c>
      <c r="B30699" s="16" t="s">
        <v>37090</v>
      </c>
      <c r="C30699" s="16" t="s">
        <v>37063</v>
      </c>
    </row>
    <row r="30700" spans="1:3">
      <c r="A30700" s="1" t="s">
        <v>37089</v>
      </c>
      <c r="B30700" s="2" t="s">
        <v>37090</v>
      </c>
      <c r="C30700" s="2" t="s">
        <v>35893</v>
      </c>
    </row>
    <row r="30701" spans="1:3">
      <c r="A30701" s="15" t="s">
        <v>37089</v>
      </c>
      <c r="B30701" s="16" t="s">
        <v>37090</v>
      </c>
      <c r="C30701" s="16" t="s">
        <v>35099</v>
      </c>
    </row>
    <row r="30702" spans="1:3">
      <c r="A30702" s="1" t="s">
        <v>37089</v>
      </c>
      <c r="B30702" s="2" t="s">
        <v>37090</v>
      </c>
      <c r="C30702" s="2" t="s">
        <v>36678</v>
      </c>
    </row>
    <row r="30703" spans="1:3">
      <c r="A30703" s="15" t="s">
        <v>37089</v>
      </c>
      <c r="B30703" s="16" t="s">
        <v>37090</v>
      </c>
      <c r="C30703" s="16" t="s">
        <v>37052</v>
      </c>
    </row>
    <row r="30704" spans="1:3">
      <c r="A30704" s="1" t="s">
        <v>37089</v>
      </c>
      <c r="B30704" s="2" t="s">
        <v>37090</v>
      </c>
      <c r="C30704" s="2" t="s">
        <v>36029</v>
      </c>
    </row>
    <row r="30705" spans="1:3">
      <c r="A30705" s="15" t="s">
        <v>37089</v>
      </c>
      <c r="B30705" s="16" t="s">
        <v>37090</v>
      </c>
      <c r="C30705" s="16" t="s">
        <v>37037</v>
      </c>
    </row>
    <row r="30706" spans="1:3">
      <c r="A30706" s="1" t="s">
        <v>37089</v>
      </c>
      <c r="B30706" s="2" t="s">
        <v>37090</v>
      </c>
      <c r="C30706" s="2" t="s">
        <v>36374</v>
      </c>
    </row>
    <row r="30707" spans="1:3">
      <c r="A30707" s="15" t="s">
        <v>37089</v>
      </c>
      <c r="B30707" s="16" t="s">
        <v>37090</v>
      </c>
      <c r="C30707" s="16" t="s">
        <v>35404</v>
      </c>
    </row>
    <row r="30708" spans="1:3">
      <c r="A30708" s="1" t="s">
        <v>37089</v>
      </c>
      <c r="B30708" s="2" t="s">
        <v>37090</v>
      </c>
      <c r="C30708" s="2" t="s">
        <v>35281</v>
      </c>
    </row>
    <row r="30709" spans="1:3">
      <c r="A30709" s="15" t="s">
        <v>37089</v>
      </c>
      <c r="B30709" s="16" t="s">
        <v>37090</v>
      </c>
      <c r="C30709" s="16" t="s">
        <v>35875</v>
      </c>
    </row>
    <row r="30710" spans="1:3">
      <c r="A30710" s="1" t="s">
        <v>37089</v>
      </c>
      <c r="B30710" s="2" t="s">
        <v>37090</v>
      </c>
      <c r="C30710" s="2" t="s">
        <v>35629</v>
      </c>
    </row>
    <row r="30711" spans="1:3">
      <c r="A30711" s="15" t="s">
        <v>37089</v>
      </c>
      <c r="B30711" s="16" t="s">
        <v>37090</v>
      </c>
      <c r="C30711" s="16" t="s">
        <v>36458</v>
      </c>
    </row>
    <row r="30712" spans="1:3">
      <c r="A30712" s="1" t="s">
        <v>37089</v>
      </c>
      <c r="B30712" s="2" t="s">
        <v>37090</v>
      </c>
      <c r="C30712" s="2" t="s">
        <v>37064</v>
      </c>
    </row>
    <row r="30713" spans="1:3">
      <c r="A30713" s="5" t="s">
        <v>37089</v>
      </c>
      <c r="B30713" s="6" t="s">
        <v>37090</v>
      </c>
      <c r="C30713" s="6" t="s">
        <v>37053</v>
      </c>
    </row>
    <row r="30714" spans="1:3">
      <c r="A30714" s="1" t="s">
        <v>37089</v>
      </c>
      <c r="B30714" s="2" t="s">
        <v>37090</v>
      </c>
      <c r="C30714" s="2" t="s">
        <v>36433</v>
      </c>
    </row>
    <row r="30715" spans="1:3">
      <c r="A30715" s="15" t="s">
        <v>37089</v>
      </c>
      <c r="B30715" s="16" t="s">
        <v>37090</v>
      </c>
      <c r="C30715" s="16" t="s">
        <v>36695</v>
      </c>
    </row>
    <row r="30716" spans="1:3">
      <c r="A30716" s="1" t="s">
        <v>37089</v>
      </c>
      <c r="B30716" s="2" t="s">
        <v>37090</v>
      </c>
      <c r="C30716" s="2" t="s">
        <v>36574</v>
      </c>
    </row>
    <row r="30717" spans="1:3">
      <c r="A30717" s="15" t="s">
        <v>37089</v>
      </c>
      <c r="B30717" s="16" t="s">
        <v>37090</v>
      </c>
      <c r="C30717" s="16" t="s">
        <v>37031</v>
      </c>
    </row>
    <row r="30718" spans="1:3">
      <c r="A30718" s="1" t="s">
        <v>37089</v>
      </c>
      <c r="B30718" s="2" t="s">
        <v>37090</v>
      </c>
      <c r="C30718" s="2" t="s">
        <v>35669</v>
      </c>
    </row>
    <row r="30719" spans="1:3">
      <c r="A30719" s="15" t="s">
        <v>37089</v>
      </c>
      <c r="B30719" s="16" t="s">
        <v>37090</v>
      </c>
      <c r="C30719" s="16" t="s">
        <v>35327</v>
      </c>
    </row>
    <row r="30720" spans="1:3">
      <c r="A30720" s="1" t="s">
        <v>37089</v>
      </c>
      <c r="B30720" s="2" t="s">
        <v>37090</v>
      </c>
      <c r="C30720" s="2" t="s">
        <v>37059</v>
      </c>
    </row>
    <row r="30721" spans="1:3">
      <c r="A30721" s="15" t="s">
        <v>37089</v>
      </c>
      <c r="B30721" s="16" t="s">
        <v>37090</v>
      </c>
      <c r="C30721" s="16" t="s">
        <v>37054</v>
      </c>
    </row>
    <row r="30722" spans="1:3">
      <c r="A30722" s="1" t="s">
        <v>37089</v>
      </c>
      <c r="B30722" s="2" t="s">
        <v>37090</v>
      </c>
      <c r="C30722" s="2" t="s">
        <v>34447</v>
      </c>
    </row>
    <row r="30723" spans="1:3">
      <c r="A30723" s="15" t="s">
        <v>37089</v>
      </c>
      <c r="B30723" s="16" t="s">
        <v>37090</v>
      </c>
      <c r="C30723" s="16" t="s">
        <v>36758</v>
      </c>
    </row>
    <row r="30724" spans="1:3">
      <c r="A30724" s="1" t="s">
        <v>37089</v>
      </c>
      <c r="B30724" s="2" t="s">
        <v>37090</v>
      </c>
      <c r="C30724" s="2" t="s">
        <v>35803</v>
      </c>
    </row>
    <row r="30725" spans="1:3">
      <c r="A30725" s="15" t="s">
        <v>37089</v>
      </c>
      <c r="B30725" s="16" t="s">
        <v>37090</v>
      </c>
      <c r="C30725" s="16" t="s">
        <v>35092</v>
      </c>
    </row>
    <row r="30726" spans="1:3">
      <c r="A30726" s="1" t="s">
        <v>37089</v>
      </c>
      <c r="B30726" s="2" t="s">
        <v>37090</v>
      </c>
      <c r="C30726" s="2" t="s">
        <v>35077</v>
      </c>
    </row>
    <row r="30727" spans="1:3">
      <c r="A30727" s="15" t="s">
        <v>37089</v>
      </c>
      <c r="B30727" s="16" t="s">
        <v>37090</v>
      </c>
      <c r="C30727" s="16" t="s">
        <v>37024</v>
      </c>
    </row>
    <row r="30728" spans="1:3">
      <c r="A30728" s="1" t="s">
        <v>37089</v>
      </c>
      <c r="B30728" s="2" t="s">
        <v>37090</v>
      </c>
      <c r="C30728" s="2" t="s">
        <v>36381</v>
      </c>
    </row>
    <row r="30729" spans="1:3">
      <c r="A30729" s="15" t="s">
        <v>37089</v>
      </c>
      <c r="B30729" s="16" t="s">
        <v>37090</v>
      </c>
      <c r="C30729" s="16" t="s">
        <v>34517</v>
      </c>
    </row>
    <row r="30730" spans="1:3">
      <c r="A30730" s="1" t="s">
        <v>37089</v>
      </c>
      <c r="B30730" s="2" t="s">
        <v>37090</v>
      </c>
      <c r="C30730" s="2" t="s">
        <v>35804</v>
      </c>
    </row>
    <row r="30731" spans="1:3">
      <c r="A30731" s="15" t="s">
        <v>37089</v>
      </c>
      <c r="B30731" s="16" t="s">
        <v>37090</v>
      </c>
      <c r="C30731" s="16" t="s">
        <v>35080</v>
      </c>
    </row>
    <row r="30732" spans="1:3">
      <c r="A30732" s="1" t="s">
        <v>37089</v>
      </c>
      <c r="B30732" s="2" t="s">
        <v>37090</v>
      </c>
      <c r="C30732" s="2" t="s">
        <v>35631</v>
      </c>
    </row>
    <row r="30733" spans="1:3">
      <c r="A30733" s="15" t="s">
        <v>37089</v>
      </c>
      <c r="B30733" s="16" t="s">
        <v>37090</v>
      </c>
      <c r="C30733" s="16" t="s">
        <v>35167</v>
      </c>
    </row>
    <row r="30734" spans="1:3">
      <c r="A30734" s="1" t="s">
        <v>37089</v>
      </c>
      <c r="B30734" s="2" t="s">
        <v>37090</v>
      </c>
      <c r="C30734" s="2" t="s">
        <v>34710</v>
      </c>
    </row>
    <row r="30735" spans="1:3">
      <c r="A30735" s="15" t="s">
        <v>37089</v>
      </c>
      <c r="B30735" s="16" t="s">
        <v>37090</v>
      </c>
      <c r="C30735" s="16" t="s">
        <v>34815</v>
      </c>
    </row>
    <row r="30736" spans="1:3">
      <c r="A30736" s="1" t="s">
        <v>37089</v>
      </c>
      <c r="B30736" s="2" t="s">
        <v>37090</v>
      </c>
      <c r="C30736" s="2" t="s">
        <v>35287</v>
      </c>
    </row>
    <row r="30737" spans="1:3">
      <c r="A30737" s="15" t="s">
        <v>37089</v>
      </c>
      <c r="B30737" s="16" t="s">
        <v>37090</v>
      </c>
      <c r="C30737" s="16" t="s">
        <v>36485</v>
      </c>
    </row>
    <row r="30738" spans="1:3">
      <c r="A30738" s="1" t="s">
        <v>37089</v>
      </c>
      <c r="B30738" s="2" t="s">
        <v>37090</v>
      </c>
      <c r="C30738" s="2" t="s">
        <v>35008</v>
      </c>
    </row>
    <row r="30739" spans="1:3">
      <c r="A30739" s="15" t="s">
        <v>37089</v>
      </c>
      <c r="B30739" s="16" t="s">
        <v>37090</v>
      </c>
      <c r="C30739" s="16" t="s">
        <v>35543</v>
      </c>
    </row>
    <row r="30740" spans="1:3">
      <c r="A30740" s="1" t="s">
        <v>37089</v>
      </c>
      <c r="B30740" s="2" t="s">
        <v>37090</v>
      </c>
      <c r="C30740" s="2" t="s">
        <v>35581</v>
      </c>
    </row>
    <row r="30741" spans="1:3">
      <c r="A30741" s="15" t="s">
        <v>37089</v>
      </c>
      <c r="B30741" s="16" t="s">
        <v>37090</v>
      </c>
      <c r="C30741" s="16" t="s">
        <v>35616</v>
      </c>
    </row>
    <row r="30742" spans="1:3">
      <c r="A30742" s="1" t="s">
        <v>37089</v>
      </c>
      <c r="B30742" s="2" t="s">
        <v>37090</v>
      </c>
      <c r="C30742" s="2" t="s">
        <v>34917</v>
      </c>
    </row>
    <row r="30743" spans="1:3">
      <c r="A30743" s="15" t="s">
        <v>37089</v>
      </c>
      <c r="B30743" s="16" t="s">
        <v>37090</v>
      </c>
      <c r="C30743" s="16" t="s">
        <v>35633</v>
      </c>
    </row>
    <row r="30744" spans="1:3">
      <c r="A30744" s="1" t="s">
        <v>37089</v>
      </c>
      <c r="B30744" s="2" t="s">
        <v>37090</v>
      </c>
      <c r="C30744" s="2" t="s">
        <v>35379</v>
      </c>
    </row>
    <row r="30745" spans="1:3">
      <c r="A30745" s="15" t="s">
        <v>37089</v>
      </c>
      <c r="B30745" s="16" t="s">
        <v>37090</v>
      </c>
      <c r="C30745" s="16" t="s">
        <v>35467</v>
      </c>
    </row>
    <row r="30746" spans="1:3">
      <c r="A30746" s="1" t="s">
        <v>37089</v>
      </c>
      <c r="B30746" s="2" t="s">
        <v>37090</v>
      </c>
      <c r="C30746" s="2" t="s">
        <v>37060</v>
      </c>
    </row>
    <row r="30747" spans="1:3">
      <c r="A30747" s="15" t="s">
        <v>37089</v>
      </c>
      <c r="B30747" s="16" t="s">
        <v>37090</v>
      </c>
      <c r="C30747" s="16" t="s">
        <v>34823</v>
      </c>
    </row>
    <row r="30748" spans="1:3">
      <c r="A30748" s="1" t="s">
        <v>37089</v>
      </c>
      <c r="B30748" s="2" t="s">
        <v>37090</v>
      </c>
      <c r="C30748" s="2" t="s">
        <v>34715</v>
      </c>
    </row>
    <row r="30749" spans="1:3">
      <c r="A30749" s="15" t="s">
        <v>37089</v>
      </c>
      <c r="B30749" s="16" t="s">
        <v>37090</v>
      </c>
      <c r="C30749" s="16" t="s">
        <v>35061</v>
      </c>
    </row>
    <row r="30750" spans="1:3">
      <c r="A30750" s="1" t="s">
        <v>37089</v>
      </c>
      <c r="B30750" s="2" t="s">
        <v>37090</v>
      </c>
      <c r="C30750" s="2" t="s">
        <v>34931</v>
      </c>
    </row>
    <row r="30751" spans="1:3">
      <c r="A30751" s="15" t="s">
        <v>37089</v>
      </c>
      <c r="B30751" s="16" t="s">
        <v>37090</v>
      </c>
      <c r="C30751" s="16" t="s">
        <v>36006</v>
      </c>
    </row>
    <row r="30752" spans="1:3">
      <c r="A30752" s="1" t="s">
        <v>37089</v>
      </c>
      <c r="B30752" s="2" t="s">
        <v>37090</v>
      </c>
      <c r="C30752" s="2" t="s">
        <v>34482</v>
      </c>
    </row>
    <row r="30753" spans="1:3">
      <c r="A30753" s="15" t="s">
        <v>37089</v>
      </c>
      <c r="B30753" s="16" t="s">
        <v>37090</v>
      </c>
      <c r="C30753" s="16" t="s">
        <v>35288</v>
      </c>
    </row>
    <row r="30754" spans="1:3">
      <c r="A30754" s="1" t="s">
        <v>37089</v>
      </c>
      <c r="B30754" s="2" t="s">
        <v>37090</v>
      </c>
      <c r="C30754" s="2" t="s">
        <v>36528</v>
      </c>
    </row>
    <row r="30755" spans="1:3">
      <c r="A30755" s="15" t="s">
        <v>37089</v>
      </c>
      <c r="B30755" s="16" t="s">
        <v>37090</v>
      </c>
      <c r="C30755" s="16" t="s">
        <v>35480</v>
      </c>
    </row>
    <row r="30756" spans="1:3">
      <c r="A30756" s="1" t="s">
        <v>37089</v>
      </c>
      <c r="B30756" s="2" t="s">
        <v>37090</v>
      </c>
      <c r="C30756" s="2" t="s">
        <v>37028</v>
      </c>
    </row>
    <row r="30757" spans="1:3">
      <c r="A30757" s="15" t="s">
        <v>37089</v>
      </c>
      <c r="B30757" s="16" t="s">
        <v>37090</v>
      </c>
      <c r="C30757" s="16" t="s">
        <v>35481</v>
      </c>
    </row>
    <row r="30758" spans="1:3">
      <c r="A30758" s="1" t="s">
        <v>37089</v>
      </c>
      <c r="B30758" s="2" t="s">
        <v>37090</v>
      </c>
      <c r="C30758" s="2" t="s">
        <v>34614</v>
      </c>
    </row>
    <row r="30759" spans="1:3">
      <c r="A30759" s="15" t="s">
        <v>37089</v>
      </c>
      <c r="B30759" s="16" t="s">
        <v>37090</v>
      </c>
      <c r="C30759" s="16" t="s">
        <v>36493</v>
      </c>
    </row>
    <row r="30760" spans="1:3">
      <c r="A30760" s="1" t="s">
        <v>37089</v>
      </c>
      <c r="B30760" s="2" t="s">
        <v>37090</v>
      </c>
      <c r="C30760" s="2" t="s">
        <v>35507</v>
      </c>
    </row>
    <row r="30761" spans="1:3">
      <c r="A30761" s="15" t="s">
        <v>37089</v>
      </c>
      <c r="B30761" s="16" t="s">
        <v>37090</v>
      </c>
      <c r="C30761" s="16" t="s">
        <v>36007</v>
      </c>
    </row>
    <row r="30762" spans="1:3">
      <c r="A30762" s="1" t="s">
        <v>37089</v>
      </c>
      <c r="B30762" s="2" t="s">
        <v>37090</v>
      </c>
      <c r="C30762" s="2" t="s">
        <v>36224</v>
      </c>
    </row>
    <row r="30763" spans="1:3">
      <c r="A30763" s="15" t="s">
        <v>37089</v>
      </c>
      <c r="B30763" s="16" t="s">
        <v>37090</v>
      </c>
      <c r="C30763" s="16" t="s">
        <v>36733</v>
      </c>
    </row>
    <row r="30764" spans="1:3">
      <c r="A30764" s="1" t="s">
        <v>37089</v>
      </c>
      <c r="B30764" s="2" t="s">
        <v>37090</v>
      </c>
      <c r="C30764" s="2" t="s">
        <v>35572</v>
      </c>
    </row>
    <row r="30765" spans="1:3">
      <c r="A30765" s="15" t="s">
        <v>37089</v>
      </c>
      <c r="B30765" s="16" t="s">
        <v>37090</v>
      </c>
      <c r="C30765" s="16" t="s">
        <v>36446</v>
      </c>
    </row>
    <row r="30766" spans="1:3">
      <c r="A30766" s="1" t="s">
        <v>37089</v>
      </c>
      <c r="B30766" s="2" t="s">
        <v>37090</v>
      </c>
      <c r="C30766" s="2" t="s">
        <v>35819</v>
      </c>
    </row>
    <row r="30767" spans="1:3">
      <c r="A30767" s="15" t="s">
        <v>37089</v>
      </c>
      <c r="B30767" s="16" t="s">
        <v>37090</v>
      </c>
      <c r="C30767" s="16" t="s">
        <v>34844</v>
      </c>
    </row>
    <row r="30768" spans="1:3">
      <c r="A30768" s="1" t="s">
        <v>37089</v>
      </c>
      <c r="B30768" s="2" t="s">
        <v>37090</v>
      </c>
      <c r="C30768" s="2" t="s">
        <v>34531</v>
      </c>
    </row>
    <row r="30769" spans="1:3">
      <c r="A30769" s="15" t="s">
        <v>37089</v>
      </c>
      <c r="B30769" s="16" t="s">
        <v>37090</v>
      </c>
      <c r="C30769" s="16" t="s">
        <v>34946</v>
      </c>
    </row>
    <row r="30770" spans="1:3">
      <c r="A30770" s="1" t="s">
        <v>37089</v>
      </c>
      <c r="B30770" s="2" t="s">
        <v>37090</v>
      </c>
      <c r="C30770" s="2" t="s">
        <v>34729</v>
      </c>
    </row>
    <row r="30771" spans="1:3">
      <c r="A30771" s="15" t="s">
        <v>37089</v>
      </c>
      <c r="B30771" s="16" t="s">
        <v>37090</v>
      </c>
      <c r="C30771" s="16" t="s">
        <v>37042</v>
      </c>
    </row>
    <row r="30772" spans="1:3">
      <c r="A30772" s="1" t="s">
        <v>37089</v>
      </c>
      <c r="B30772" s="2" t="s">
        <v>37090</v>
      </c>
      <c r="C30772" s="2" t="s">
        <v>36305</v>
      </c>
    </row>
    <row r="30773" spans="1:3">
      <c r="A30773" s="15" t="s">
        <v>37089</v>
      </c>
      <c r="B30773" s="16" t="s">
        <v>37090</v>
      </c>
      <c r="C30773" s="16" t="s">
        <v>36467</v>
      </c>
    </row>
    <row r="30774" spans="1:3">
      <c r="A30774" s="1" t="s">
        <v>37089</v>
      </c>
      <c r="B30774" s="2" t="s">
        <v>37090</v>
      </c>
      <c r="C30774" s="2" t="s">
        <v>34951</v>
      </c>
    </row>
    <row r="30775" spans="1:3">
      <c r="A30775" s="15" t="s">
        <v>37089</v>
      </c>
      <c r="B30775" s="16" t="s">
        <v>37090</v>
      </c>
      <c r="C30775" s="16" t="s">
        <v>34952</v>
      </c>
    </row>
    <row r="30776" spans="1:3">
      <c r="A30776" s="1" t="s">
        <v>37089</v>
      </c>
      <c r="B30776" s="2" t="s">
        <v>37090</v>
      </c>
      <c r="C30776" s="2" t="s">
        <v>34953</v>
      </c>
    </row>
    <row r="30777" spans="1:3">
      <c r="A30777" s="15" t="s">
        <v>37089</v>
      </c>
      <c r="B30777" s="16" t="s">
        <v>37090</v>
      </c>
      <c r="C30777" s="16" t="s">
        <v>34954</v>
      </c>
    </row>
    <row r="30778" spans="1:3">
      <c r="A30778" s="1" t="s">
        <v>37089</v>
      </c>
      <c r="B30778" s="2" t="s">
        <v>37090</v>
      </c>
      <c r="C30778" s="2" t="s">
        <v>34955</v>
      </c>
    </row>
    <row r="30779" spans="1:3">
      <c r="A30779" s="15" t="s">
        <v>37089</v>
      </c>
      <c r="B30779" s="16" t="s">
        <v>37090</v>
      </c>
      <c r="C30779" s="16" t="s">
        <v>35888</v>
      </c>
    </row>
    <row r="30780" spans="1:3">
      <c r="A30780" s="1" t="s">
        <v>37089</v>
      </c>
      <c r="B30780" s="2" t="s">
        <v>37090</v>
      </c>
      <c r="C30780" s="2" t="s">
        <v>36632</v>
      </c>
    </row>
    <row r="30781" spans="1:3">
      <c r="A30781" s="15" t="s">
        <v>37089</v>
      </c>
      <c r="B30781" s="16" t="s">
        <v>37090</v>
      </c>
      <c r="C30781" s="16" t="s">
        <v>36447</v>
      </c>
    </row>
    <row r="30782" spans="1:3">
      <c r="A30782" s="1" t="s">
        <v>37089</v>
      </c>
      <c r="B30782" s="2" t="s">
        <v>37090</v>
      </c>
      <c r="C30782" s="2" t="s">
        <v>35114</v>
      </c>
    </row>
    <row r="30783" spans="1:3">
      <c r="A30783" s="15" t="s">
        <v>37089</v>
      </c>
      <c r="B30783" s="16" t="s">
        <v>37090</v>
      </c>
      <c r="C30783" s="16" t="s">
        <v>36411</v>
      </c>
    </row>
    <row r="30784" spans="1:3">
      <c r="A30784" s="1" t="s">
        <v>37089</v>
      </c>
      <c r="B30784" s="2" t="s">
        <v>37090</v>
      </c>
      <c r="C30784" s="2" t="s">
        <v>36633</v>
      </c>
    </row>
    <row r="30785" spans="1:3">
      <c r="A30785" s="15" t="s">
        <v>37089</v>
      </c>
      <c r="B30785" s="16" t="s">
        <v>37090</v>
      </c>
      <c r="C30785" s="16" t="s">
        <v>36353</v>
      </c>
    </row>
    <row r="30786" spans="1:3">
      <c r="A30786" s="1" t="s">
        <v>37089</v>
      </c>
      <c r="B30786" s="2" t="s">
        <v>37090</v>
      </c>
      <c r="C30786" s="2" t="s">
        <v>35953</v>
      </c>
    </row>
    <row r="30787" spans="1:3">
      <c r="A30787" s="15" t="s">
        <v>37089</v>
      </c>
      <c r="B30787" s="16" t="s">
        <v>37090</v>
      </c>
      <c r="C30787" s="16" t="s">
        <v>36163</v>
      </c>
    </row>
    <row r="30788" spans="1:3">
      <c r="A30788" s="1" t="s">
        <v>37089</v>
      </c>
      <c r="B30788" s="2" t="s">
        <v>37090</v>
      </c>
      <c r="C30788" s="2" t="s">
        <v>37029</v>
      </c>
    </row>
    <row r="30789" spans="1:3">
      <c r="A30789" s="15" t="s">
        <v>37089</v>
      </c>
      <c r="B30789" s="16" t="s">
        <v>37090</v>
      </c>
      <c r="C30789" s="16" t="s">
        <v>36022</v>
      </c>
    </row>
    <row r="30790" spans="1:3">
      <c r="A30790" s="1" t="s">
        <v>37089</v>
      </c>
      <c r="B30790" s="2" t="s">
        <v>37090</v>
      </c>
      <c r="C30790" s="2" t="s">
        <v>35796</v>
      </c>
    </row>
    <row r="30791" spans="1:3">
      <c r="A30791" s="15" t="s">
        <v>37089</v>
      </c>
      <c r="B30791" s="16" t="s">
        <v>37090</v>
      </c>
      <c r="C30791" s="16" t="s">
        <v>34864</v>
      </c>
    </row>
    <row r="30792" spans="1:3">
      <c r="A30792" s="1" t="s">
        <v>37089</v>
      </c>
      <c r="B30792" s="2" t="s">
        <v>37090</v>
      </c>
      <c r="C30792" s="2" t="s">
        <v>35750</v>
      </c>
    </row>
    <row r="30793" spans="1:3">
      <c r="A30793" s="15" t="s">
        <v>37089</v>
      </c>
      <c r="B30793" s="16" t="s">
        <v>37090</v>
      </c>
      <c r="C30793" s="16" t="s">
        <v>36182</v>
      </c>
    </row>
    <row r="30794" spans="1:3">
      <c r="A30794" s="1" t="s">
        <v>37089</v>
      </c>
      <c r="B30794" s="2" t="s">
        <v>37090</v>
      </c>
      <c r="C30794" s="2" t="s">
        <v>34636</v>
      </c>
    </row>
    <row r="30795" spans="1:3">
      <c r="A30795" s="15" t="s">
        <v>37089</v>
      </c>
      <c r="B30795" s="16" t="s">
        <v>37090</v>
      </c>
      <c r="C30795" s="16" t="s">
        <v>35751</v>
      </c>
    </row>
    <row r="30796" spans="1:3">
      <c r="A30796" s="1" t="s">
        <v>37089</v>
      </c>
      <c r="B30796" s="2" t="s">
        <v>37090</v>
      </c>
      <c r="C30796" s="2" t="s">
        <v>35072</v>
      </c>
    </row>
    <row r="30797" spans="1:3">
      <c r="A30797" s="15" t="s">
        <v>37089</v>
      </c>
      <c r="B30797" s="16" t="s">
        <v>37090</v>
      </c>
      <c r="C30797" s="16" t="s">
        <v>37018</v>
      </c>
    </row>
    <row r="30798" spans="1:3">
      <c r="A30798" s="1" t="s">
        <v>37089</v>
      </c>
      <c r="B30798" s="2" t="s">
        <v>37090</v>
      </c>
      <c r="C30798" s="2" t="s">
        <v>34753</v>
      </c>
    </row>
    <row r="30799" spans="1:3">
      <c r="A30799" s="15" t="s">
        <v>37089</v>
      </c>
      <c r="B30799" s="16" t="s">
        <v>37090</v>
      </c>
      <c r="C30799" s="16" t="s">
        <v>35520</v>
      </c>
    </row>
    <row r="30800" spans="1:3">
      <c r="A30800" s="1" t="s">
        <v>37089</v>
      </c>
      <c r="B30800" s="2" t="s">
        <v>37090</v>
      </c>
      <c r="C30800" s="2" t="s">
        <v>36270</v>
      </c>
    </row>
    <row r="30801" spans="1:3">
      <c r="A30801" s="15" t="s">
        <v>37089</v>
      </c>
      <c r="B30801" s="16" t="s">
        <v>37090</v>
      </c>
      <c r="C30801" s="16" t="s">
        <v>35521</v>
      </c>
    </row>
    <row r="30802" spans="1:3">
      <c r="A30802" s="1" t="s">
        <v>37089</v>
      </c>
      <c r="B30802" s="2" t="s">
        <v>37090</v>
      </c>
      <c r="C30802" s="2" t="s">
        <v>35460</v>
      </c>
    </row>
    <row r="30803" spans="1:3">
      <c r="A30803" s="15" t="s">
        <v>37089</v>
      </c>
      <c r="B30803" s="16" t="s">
        <v>37090</v>
      </c>
      <c r="C30803" s="16" t="s">
        <v>36711</v>
      </c>
    </row>
    <row r="30804" spans="1:3">
      <c r="A30804" s="1" t="s">
        <v>37089</v>
      </c>
      <c r="B30804" s="2" t="s">
        <v>37090</v>
      </c>
      <c r="C30804" s="2" t="s">
        <v>36952</v>
      </c>
    </row>
    <row r="30805" spans="1:3">
      <c r="A30805" s="15" t="s">
        <v>37089</v>
      </c>
      <c r="B30805" s="16" t="s">
        <v>37090</v>
      </c>
      <c r="C30805" s="16" t="s">
        <v>36745</v>
      </c>
    </row>
    <row r="30806" spans="1:3">
      <c r="A30806" s="1" t="s">
        <v>37089</v>
      </c>
      <c r="B30806" s="2" t="s">
        <v>37090</v>
      </c>
      <c r="C30806" s="2" t="s">
        <v>36578</v>
      </c>
    </row>
    <row r="30807" spans="1:3">
      <c r="A30807" s="15" t="s">
        <v>37089</v>
      </c>
      <c r="B30807" s="16" t="s">
        <v>37090</v>
      </c>
      <c r="C30807" s="16" t="s">
        <v>36130</v>
      </c>
    </row>
    <row r="30808" spans="1:3">
      <c r="A30808" s="1" t="s">
        <v>37089</v>
      </c>
      <c r="B30808" s="2" t="s">
        <v>37090</v>
      </c>
      <c r="C30808" s="2" t="s">
        <v>36247</v>
      </c>
    </row>
    <row r="30809" spans="1:3">
      <c r="A30809" s="15" t="s">
        <v>37089</v>
      </c>
      <c r="B30809" s="16" t="s">
        <v>37090</v>
      </c>
      <c r="C30809" s="16" t="s">
        <v>35163</v>
      </c>
    </row>
    <row r="30810" spans="1:3">
      <c r="A30810" s="1" t="s">
        <v>37089</v>
      </c>
      <c r="B30810" s="2" t="s">
        <v>37090</v>
      </c>
      <c r="C30810" s="2" t="s">
        <v>35565</v>
      </c>
    </row>
    <row r="30811" spans="1:3">
      <c r="A30811" s="15" t="s">
        <v>37089</v>
      </c>
      <c r="B30811" s="16" t="s">
        <v>37090</v>
      </c>
      <c r="C30811" s="16" t="s">
        <v>36685</v>
      </c>
    </row>
    <row r="30812" spans="1:3">
      <c r="A30812" s="1" t="s">
        <v>37089</v>
      </c>
      <c r="B30812" s="2" t="s">
        <v>37090</v>
      </c>
      <c r="C30812" s="2" t="s">
        <v>34652</v>
      </c>
    </row>
    <row r="30813" spans="1:3">
      <c r="A30813" s="5" t="s">
        <v>37089</v>
      </c>
      <c r="B30813" s="6" t="s">
        <v>37090</v>
      </c>
      <c r="C30813" s="6" t="s">
        <v>34464</v>
      </c>
    </row>
    <row r="30814" spans="1:3">
      <c r="A30814" s="1" t="s">
        <v>37089</v>
      </c>
      <c r="B30814" s="2" t="s">
        <v>37090</v>
      </c>
      <c r="C30814" s="2" t="s">
        <v>36453</v>
      </c>
    </row>
    <row r="30815" spans="1:3">
      <c r="A30815" s="15" t="s">
        <v>37089</v>
      </c>
      <c r="B30815" s="16" t="s">
        <v>37090</v>
      </c>
      <c r="C30815" s="16" t="s">
        <v>35880</v>
      </c>
    </row>
    <row r="30816" spans="1:3">
      <c r="A30816" s="1" t="s">
        <v>37089</v>
      </c>
      <c r="B30816" s="2" t="s">
        <v>37090</v>
      </c>
      <c r="C30816" s="2" t="s">
        <v>35265</v>
      </c>
    </row>
    <row r="30817" spans="1:3">
      <c r="A30817" s="15" t="s">
        <v>37089</v>
      </c>
      <c r="B30817" s="16" t="s">
        <v>37090</v>
      </c>
      <c r="C30817" s="16" t="s">
        <v>35625</v>
      </c>
    </row>
    <row r="30818" spans="1:3">
      <c r="A30818" s="1" t="s">
        <v>37089</v>
      </c>
      <c r="B30818" s="2" t="s">
        <v>37090</v>
      </c>
      <c r="C30818" s="2" t="s">
        <v>36502</v>
      </c>
    </row>
    <row r="30819" spans="1:3">
      <c r="A30819" s="15" t="s">
        <v>37089</v>
      </c>
      <c r="B30819" s="16" t="s">
        <v>37090</v>
      </c>
      <c r="C30819" s="16" t="s">
        <v>36693</v>
      </c>
    </row>
    <row r="30820" spans="1:3">
      <c r="A30820" s="1" t="s">
        <v>37089</v>
      </c>
      <c r="B30820" s="2" t="s">
        <v>37090</v>
      </c>
      <c r="C30820" s="2" t="s">
        <v>34557</v>
      </c>
    </row>
    <row r="30821" spans="1:3">
      <c r="A30821" s="15" t="s">
        <v>37089</v>
      </c>
      <c r="B30821" s="16" t="s">
        <v>37090</v>
      </c>
      <c r="C30821" s="16" t="s">
        <v>36902</v>
      </c>
    </row>
    <row r="30822" spans="1:3">
      <c r="A30822" s="1" t="s">
        <v>37089</v>
      </c>
      <c r="B30822" s="2" t="s">
        <v>37090</v>
      </c>
      <c r="C30822" s="2" t="s">
        <v>35846</v>
      </c>
    </row>
    <row r="30823" spans="1:3">
      <c r="A30823" s="15" t="s">
        <v>37089</v>
      </c>
      <c r="B30823" s="16" t="s">
        <v>37090</v>
      </c>
      <c r="C30823" s="16" t="s">
        <v>36273</v>
      </c>
    </row>
    <row r="30824" spans="1:3">
      <c r="A30824" s="1" t="s">
        <v>37089</v>
      </c>
      <c r="B30824" s="2" t="s">
        <v>37090</v>
      </c>
      <c r="C30824" s="2" t="s">
        <v>36748</v>
      </c>
    </row>
    <row r="30825" spans="1:3">
      <c r="A30825" s="15" t="s">
        <v>37089</v>
      </c>
      <c r="B30825" s="16" t="s">
        <v>37090</v>
      </c>
      <c r="C30825" s="16" t="s">
        <v>35653</v>
      </c>
    </row>
    <row r="30826" spans="1:3">
      <c r="A30826" s="1" t="s">
        <v>37089</v>
      </c>
      <c r="B30826" s="2" t="s">
        <v>37090</v>
      </c>
      <c r="C30826" s="2" t="s">
        <v>37019</v>
      </c>
    </row>
    <row r="30827" spans="1:3">
      <c r="A30827" s="15" t="s">
        <v>37089</v>
      </c>
      <c r="B30827" s="16" t="s">
        <v>37090</v>
      </c>
      <c r="C30827" s="16" t="s">
        <v>34440</v>
      </c>
    </row>
    <row r="30828" spans="1:3">
      <c r="A30828" s="1" t="s">
        <v>37089</v>
      </c>
      <c r="B30828" s="2" t="s">
        <v>37090</v>
      </c>
      <c r="C30828" s="2" t="s">
        <v>35840</v>
      </c>
    </row>
    <row r="30829" spans="1:3">
      <c r="A30829" s="15" t="s">
        <v>37089</v>
      </c>
      <c r="B30829" s="16" t="s">
        <v>37090</v>
      </c>
      <c r="C30829" s="16" t="s">
        <v>34345</v>
      </c>
    </row>
    <row r="30830" spans="1:3">
      <c r="A30830" s="1" t="s">
        <v>37089</v>
      </c>
      <c r="B30830" s="2" t="s">
        <v>37090</v>
      </c>
      <c r="C30830" s="2" t="s">
        <v>34510</v>
      </c>
    </row>
    <row r="30831" spans="1:3">
      <c r="A30831" s="15" t="s">
        <v>37089</v>
      </c>
      <c r="B30831" s="16" t="s">
        <v>37090</v>
      </c>
      <c r="C30831" s="16" t="s">
        <v>35318</v>
      </c>
    </row>
    <row r="30832" spans="1:3">
      <c r="A30832" s="1" t="s">
        <v>37089</v>
      </c>
      <c r="B30832" s="2" t="s">
        <v>37090</v>
      </c>
      <c r="C30832" s="2" t="s">
        <v>34394</v>
      </c>
    </row>
    <row r="30833" spans="1:3">
      <c r="A30833" s="15" t="s">
        <v>37089</v>
      </c>
      <c r="B30833" s="16" t="s">
        <v>37090</v>
      </c>
      <c r="C30833" s="16" t="s">
        <v>34395</v>
      </c>
    </row>
    <row r="30834" spans="1:3">
      <c r="A30834" s="1" t="s">
        <v>37089</v>
      </c>
      <c r="B30834" s="2" t="s">
        <v>37090</v>
      </c>
      <c r="C30834" s="2" t="s">
        <v>35758</v>
      </c>
    </row>
    <row r="30835" spans="1:3">
      <c r="A30835" s="15" t="s">
        <v>37089</v>
      </c>
      <c r="B30835" s="16" t="s">
        <v>37090</v>
      </c>
      <c r="C30835" s="16" t="s">
        <v>34897</v>
      </c>
    </row>
    <row r="30836" spans="1:3">
      <c r="A30836" s="1" t="s">
        <v>37089</v>
      </c>
      <c r="B30836" s="2" t="s">
        <v>37090</v>
      </c>
      <c r="C30836" s="2" t="s">
        <v>36420</v>
      </c>
    </row>
    <row r="30837" spans="1:3">
      <c r="A30837" s="15" t="s">
        <v>37089</v>
      </c>
      <c r="B30837" s="16" t="s">
        <v>37090</v>
      </c>
      <c r="C30837" s="16" t="s">
        <v>35703</v>
      </c>
    </row>
    <row r="30838" spans="1:3">
      <c r="A30838" s="1" t="s">
        <v>37089</v>
      </c>
      <c r="B30838" s="2" t="s">
        <v>37090</v>
      </c>
      <c r="C30838" s="2" t="s">
        <v>34583</v>
      </c>
    </row>
    <row r="30839" spans="1:3">
      <c r="A30839" s="15" t="s">
        <v>37089</v>
      </c>
      <c r="B30839" s="16" t="s">
        <v>37090</v>
      </c>
      <c r="C30839" s="16" t="s">
        <v>37044</v>
      </c>
    </row>
    <row r="30840" spans="1:3">
      <c r="A30840" s="1" t="s">
        <v>37089</v>
      </c>
      <c r="B30840" s="2" t="s">
        <v>37090</v>
      </c>
      <c r="C30840" s="2" t="s">
        <v>36255</v>
      </c>
    </row>
    <row r="30841" spans="1:3">
      <c r="A30841" s="15" t="s">
        <v>37089</v>
      </c>
      <c r="B30841" s="16" t="s">
        <v>37090</v>
      </c>
      <c r="C30841" s="16" t="s">
        <v>34906</v>
      </c>
    </row>
    <row r="30842" spans="1:3">
      <c r="A30842" s="1" t="s">
        <v>37089</v>
      </c>
      <c r="B30842" s="2" t="s">
        <v>37090</v>
      </c>
      <c r="C30842" s="2" t="s">
        <v>34907</v>
      </c>
    </row>
    <row r="30843" spans="1:3">
      <c r="A30843" s="15" t="s">
        <v>37089</v>
      </c>
      <c r="B30843" s="16" t="s">
        <v>37090</v>
      </c>
      <c r="C30843" s="16" t="s">
        <v>36276</v>
      </c>
    </row>
    <row r="30844" spans="1:3">
      <c r="A30844" s="1" t="s">
        <v>37089</v>
      </c>
      <c r="B30844" s="2" t="s">
        <v>37090</v>
      </c>
      <c r="C30844" s="2" t="s">
        <v>36895</v>
      </c>
    </row>
    <row r="30845" spans="1:3">
      <c r="A30845" s="15" t="s">
        <v>37089</v>
      </c>
      <c r="B30845" s="16" t="s">
        <v>37090</v>
      </c>
      <c r="C30845" s="16" t="s">
        <v>36479</v>
      </c>
    </row>
    <row r="30846" spans="1:3">
      <c r="A30846" s="1" t="s">
        <v>37089</v>
      </c>
      <c r="B30846" s="2" t="s">
        <v>37090</v>
      </c>
      <c r="C30846" s="2" t="s">
        <v>35182</v>
      </c>
    </row>
    <row r="30847" spans="1:3">
      <c r="A30847" s="15" t="s">
        <v>37089</v>
      </c>
      <c r="B30847" s="16" t="s">
        <v>37090</v>
      </c>
      <c r="C30847" s="16" t="s">
        <v>35236</v>
      </c>
    </row>
    <row r="30848" spans="1:3">
      <c r="A30848" s="1" t="s">
        <v>37089</v>
      </c>
      <c r="B30848" s="2" t="s">
        <v>37090</v>
      </c>
      <c r="C30848" s="2" t="s">
        <v>35345</v>
      </c>
    </row>
    <row r="30849" spans="1:3">
      <c r="A30849" s="15" t="s">
        <v>37089</v>
      </c>
      <c r="B30849" s="16" t="s">
        <v>37090</v>
      </c>
      <c r="C30849" s="16" t="s">
        <v>35614</v>
      </c>
    </row>
    <row r="30850" spans="1:3">
      <c r="A30850" s="1" t="s">
        <v>37089</v>
      </c>
      <c r="B30850" s="2" t="s">
        <v>37090</v>
      </c>
      <c r="C30850" s="2" t="s">
        <v>36480</v>
      </c>
    </row>
    <row r="30851" spans="1:3">
      <c r="A30851" s="15" t="s">
        <v>37089</v>
      </c>
      <c r="B30851" s="16" t="s">
        <v>37090</v>
      </c>
      <c r="C30851" s="16" t="s">
        <v>37032</v>
      </c>
    </row>
    <row r="30852" spans="1:3">
      <c r="A30852" s="1" t="s">
        <v>37089</v>
      </c>
      <c r="B30852" s="2" t="s">
        <v>37090</v>
      </c>
      <c r="C30852" s="2" t="s">
        <v>36097</v>
      </c>
    </row>
    <row r="30853" spans="1:3">
      <c r="A30853" s="15" t="s">
        <v>37089</v>
      </c>
      <c r="B30853" s="16" t="s">
        <v>37090</v>
      </c>
      <c r="C30853" s="16" t="s">
        <v>36651</v>
      </c>
    </row>
    <row r="30854" spans="1:3">
      <c r="A30854" s="1" t="s">
        <v>37089</v>
      </c>
      <c r="B30854" s="2" t="s">
        <v>37090</v>
      </c>
      <c r="C30854" s="2" t="s">
        <v>35000</v>
      </c>
    </row>
    <row r="30855" spans="1:3">
      <c r="A30855" s="15" t="s">
        <v>37089</v>
      </c>
      <c r="B30855" s="16" t="s">
        <v>37090</v>
      </c>
      <c r="C30855" s="16" t="s">
        <v>37055</v>
      </c>
    </row>
    <row r="30856" spans="1:3">
      <c r="A30856" s="1" t="s">
        <v>37089</v>
      </c>
      <c r="B30856" s="2" t="s">
        <v>37090</v>
      </c>
      <c r="C30856" s="2" t="s">
        <v>34591</v>
      </c>
    </row>
    <row r="30857" spans="1:3">
      <c r="A30857" s="15" t="s">
        <v>37089</v>
      </c>
      <c r="B30857" s="16" t="s">
        <v>37090</v>
      </c>
      <c r="C30857" s="16" t="s">
        <v>34593</v>
      </c>
    </row>
    <row r="30858" spans="1:3">
      <c r="A30858" s="1" t="s">
        <v>37089</v>
      </c>
      <c r="B30858" s="2" t="s">
        <v>37090</v>
      </c>
      <c r="C30858" s="2" t="s">
        <v>37025</v>
      </c>
    </row>
    <row r="30859" spans="1:3">
      <c r="A30859" s="15" t="s">
        <v>37089</v>
      </c>
      <c r="B30859" s="16" t="s">
        <v>37090</v>
      </c>
      <c r="C30859" s="16" t="s">
        <v>37021</v>
      </c>
    </row>
    <row r="30860" spans="1:3">
      <c r="A30860" s="1" t="s">
        <v>37089</v>
      </c>
      <c r="B30860" s="2" t="s">
        <v>37090</v>
      </c>
      <c r="C30860" s="2" t="s">
        <v>34401</v>
      </c>
    </row>
    <row r="30861" spans="1:3">
      <c r="A30861" s="15" t="s">
        <v>37089</v>
      </c>
      <c r="B30861" s="16" t="s">
        <v>37090</v>
      </c>
      <c r="C30861" s="16" t="s">
        <v>35081</v>
      </c>
    </row>
    <row r="30862" spans="1:3">
      <c r="A30862" s="1" t="s">
        <v>37089</v>
      </c>
      <c r="B30862" s="2" t="s">
        <v>37090</v>
      </c>
      <c r="C30862" s="2" t="s">
        <v>37065</v>
      </c>
    </row>
    <row r="30863" spans="1:3">
      <c r="A30863" s="5" t="s">
        <v>37089</v>
      </c>
      <c r="B30863" s="6" t="s">
        <v>37090</v>
      </c>
      <c r="C30863" s="6" t="s">
        <v>34711</v>
      </c>
    </row>
    <row r="30864" spans="1:3">
      <c r="A30864" s="1" t="s">
        <v>37089</v>
      </c>
      <c r="B30864" s="2" t="s">
        <v>37090</v>
      </c>
      <c r="C30864" s="2" t="s">
        <v>35202</v>
      </c>
    </row>
    <row r="30865" spans="1:3">
      <c r="A30865" s="15" t="s">
        <v>37089</v>
      </c>
      <c r="B30865" s="16" t="s">
        <v>37090</v>
      </c>
      <c r="C30865" s="16" t="s">
        <v>36512</v>
      </c>
    </row>
    <row r="30866" spans="1:3">
      <c r="A30866" s="1" t="s">
        <v>37089</v>
      </c>
      <c r="B30866" s="2" t="s">
        <v>37090</v>
      </c>
      <c r="C30866" s="2" t="s">
        <v>35015</v>
      </c>
    </row>
    <row r="30867" spans="1:3">
      <c r="A30867" s="15" t="s">
        <v>37089</v>
      </c>
      <c r="B30867" s="16" t="s">
        <v>37090</v>
      </c>
      <c r="C30867" s="16" t="s">
        <v>35501</v>
      </c>
    </row>
    <row r="30868" spans="1:3">
      <c r="A30868" s="1" t="s">
        <v>37089</v>
      </c>
      <c r="B30868" s="2" t="s">
        <v>37090</v>
      </c>
      <c r="C30868" s="2" t="s">
        <v>35272</v>
      </c>
    </row>
    <row r="30869" spans="1:3">
      <c r="A30869" s="15" t="s">
        <v>37089</v>
      </c>
      <c r="B30869" s="16" t="s">
        <v>37090</v>
      </c>
      <c r="C30869" s="16" t="s">
        <v>36437</v>
      </c>
    </row>
    <row r="30870" spans="1:3">
      <c r="A30870" s="5" t="s">
        <v>37089</v>
      </c>
      <c r="B30870" s="6" t="s">
        <v>37090</v>
      </c>
      <c r="C30870" s="6" t="s">
        <v>34826</v>
      </c>
    </row>
    <row r="30871" spans="1:3">
      <c r="A30871" s="1" t="s">
        <v>37091</v>
      </c>
      <c r="B30871" s="2" t="s">
        <v>37092</v>
      </c>
      <c r="C30871" s="2" t="s">
        <v>34627</v>
      </c>
    </row>
    <row r="30872" spans="1:3">
      <c r="A30872" s="15" t="s">
        <v>37091</v>
      </c>
      <c r="B30872" s="16" t="s">
        <v>37092</v>
      </c>
      <c r="C30872" s="16" t="s">
        <v>35697</v>
      </c>
    </row>
    <row r="30873" spans="1:3">
      <c r="A30873" s="1" t="s">
        <v>37091</v>
      </c>
      <c r="B30873" s="2" t="s">
        <v>37092</v>
      </c>
      <c r="C30873" s="2" t="s">
        <v>34666</v>
      </c>
    </row>
    <row r="30874" spans="1:3">
      <c r="A30874" s="15" t="s">
        <v>37091</v>
      </c>
      <c r="B30874" s="16" t="s">
        <v>37092</v>
      </c>
      <c r="C30874" s="16" t="s">
        <v>34708</v>
      </c>
    </row>
    <row r="30875" spans="1:3">
      <c r="A30875" s="1" t="s">
        <v>37091</v>
      </c>
      <c r="B30875" s="2" t="s">
        <v>37092</v>
      </c>
      <c r="C30875" s="2" t="s">
        <v>35564</v>
      </c>
    </row>
    <row r="30876" spans="1:3">
      <c r="A30876" s="15" t="s">
        <v>37091</v>
      </c>
      <c r="B30876" s="16" t="s">
        <v>37092</v>
      </c>
      <c r="C30876" s="16" t="s">
        <v>37016</v>
      </c>
    </row>
    <row r="30877" spans="1:3">
      <c r="A30877" s="1" t="s">
        <v>37091</v>
      </c>
      <c r="B30877" s="2" t="s">
        <v>37092</v>
      </c>
      <c r="C30877" s="2" t="s">
        <v>36343</v>
      </c>
    </row>
    <row r="30878" spans="1:3">
      <c r="A30878" s="15" t="s">
        <v>37091</v>
      </c>
      <c r="B30878" s="16" t="s">
        <v>37092</v>
      </c>
      <c r="C30878" s="16" t="s">
        <v>34873</v>
      </c>
    </row>
    <row r="30879" spans="1:3">
      <c r="A30879" s="1" t="s">
        <v>37091</v>
      </c>
      <c r="B30879" s="2" t="s">
        <v>37092</v>
      </c>
      <c r="C30879" s="2" t="s">
        <v>34763</v>
      </c>
    </row>
    <row r="30880" spans="1:3">
      <c r="A30880" s="15" t="s">
        <v>37091</v>
      </c>
      <c r="B30880" s="16" t="s">
        <v>37092</v>
      </c>
      <c r="C30880" s="16" t="s">
        <v>34885</v>
      </c>
    </row>
    <row r="30881" spans="1:3">
      <c r="A30881" s="1" t="s">
        <v>37091</v>
      </c>
      <c r="B30881" s="2" t="s">
        <v>37092</v>
      </c>
      <c r="C30881" s="2" t="s">
        <v>36960</v>
      </c>
    </row>
    <row r="30882" spans="1:3">
      <c r="A30882" s="15" t="s">
        <v>37091</v>
      </c>
      <c r="B30882" s="16" t="s">
        <v>37092</v>
      </c>
      <c r="C30882" s="16" t="s">
        <v>35893</v>
      </c>
    </row>
    <row r="30883" spans="1:3">
      <c r="A30883" s="1" t="s">
        <v>37091</v>
      </c>
      <c r="B30883" s="2" t="s">
        <v>37092</v>
      </c>
      <c r="C30883" s="2" t="s">
        <v>36627</v>
      </c>
    </row>
    <row r="30884" spans="1:3">
      <c r="A30884" s="15" t="s">
        <v>37091</v>
      </c>
      <c r="B30884" s="16" t="s">
        <v>37092</v>
      </c>
      <c r="C30884" s="16" t="s">
        <v>36350</v>
      </c>
    </row>
    <row r="30885" spans="1:3">
      <c r="A30885" s="1" t="s">
        <v>37091</v>
      </c>
      <c r="B30885" s="2" t="s">
        <v>37092</v>
      </c>
      <c r="C30885" s="2" t="s">
        <v>36629</v>
      </c>
    </row>
    <row r="30886" spans="1:3">
      <c r="A30886" s="15" t="s">
        <v>37091</v>
      </c>
      <c r="B30886" s="16" t="s">
        <v>37092</v>
      </c>
      <c r="C30886" s="16" t="s">
        <v>35132</v>
      </c>
    </row>
    <row r="30887" spans="1:3">
      <c r="A30887" s="1" t="s">
        <v>37091</v>
      </c>
      <c r="B30887" s="2" t="s">
        <v>37092</v>
      </c>
      <c r="C30887" s="2" t="s">
        <v>34917</v>
      </c>
    </row>
    <row r="30888" spans="1:3">
      <c r="A30888" s="15" t="s">
        <v>37091</v>
      </c>
      <c r="B30888" s="16" t="s">
        <v>37092</v>
      </c>
      <c r="C30888" s="16" t="s">
        <v>35690</v>
      </c>
    </row>
    <row r="30889" spans="1:3">
      <c r="A30889" s="1" t="s">
        <v>37091</v>
      </c>
      <c r="B30889" s="2" t="s">
        <v>37092</v>
      </c>
      <c r="C30889" s="2" t="s">
        <v>35970</v>
      </c>
    </row>
    <row r="30890" spans="1:3">
      <c r="A30890" s="15" t="s">
        <v>37091</v>
      </c>
      <c r="B30890" s="16" t="s">
        <v>37092</v>
      </c>
      <c r="C30890" s="16" t="s">
        <v>36528</v>
      </c>
    </row>
    <row r="30891" spans="1:3">
      <c r="A30891" s="1" t="s">
        <v>37091</v>
      </c>
      <c r="B30891" s="2" t="s">
        <v>37092</v>
      </c>
      <c r="C30891" s="2" t="s">
        <v>36493</v>
      </c>
    </row>
    <row r="30892" spans="1:3">
      <c r="A30892" s="15" t="s">
        <v>37091</v>
      </c>
      <c r="B30892" s="16" t="s">
        <v>37092</v>
      </c>
      <c r="C30892" s="16" t="s">
        <v>35507</v>
      </c>
    </row>
    <row r="30893" spans="1:3">
      <c r="A30893" s="1" t="s">
        <v>37091</v>
      </c>
      <c r="B30893" s="2" t="s">
        <v>37092</v>
      </c>
      <c r="C30893" s="2" t="s">
        <v>36007</v>
      </c>
    </row>
    <row r="30894" spans="1:3">
      <c r="A30894" s="15" t="s">
        <v>37091</v>
      </c>
      <c r="B30894" s="16" t="s">
        <v>37092</v>
      </c>
      <c r="C30894" s="16" t="s">
        <v>36391</v>
      </c>
    </row>
    <row r="30895" spans="1:3">
      <c r="A30895" s="1" t="s">
        <v>37091</v>
      </c>
      <c r="B30895" s="2" t="s">
        <v>37092</v>
      </c>
      <c r="C30895" s="2" t="s">
        <v>34959</v>
      </c>
    </row>
    <row r="30896" spans="1:3">
      <c r="A30896" s="15" t="s">
        <v>37091</v>
      </c>
      <c r="B30896" s="16" t="s">
        <v>37092</v>
      </c>
      <c r="C30896" s="16" t="s">
        <v>36681</v>
      </c>
    </row>
    <row r="30897" spans="1:3">
      <c r="A30897" s="1" t="s">
        <v>37091</v>
      </c>
      <c r="B30897" s="2" t="s">
        <v>37092</v>
      </c>
      <c r="C30897" s="2" t="s">
        <v>36633</v>
      </c>
    </row>
    <row r="30898" spans="1:3">
      <c r="A30898" s="15" t="s">
        <v>37091</v>
      </c>
      <c r="B30898" s="16" t="s">
        <v>37092</v>
      </c>
      <c r="C30898" s="16" t="s">
        <v>35918</v>
      </c>
    </row>
    <row r="30899" spans="1:3">
      <c r="A30899" s="1" t="s">
        <v>37091</v>
      </c>
      <c r="B30899" s="2" t="s">
        <v>37092</v>
      </c>
      <c r="C30899" s="2" t="s">
        <v>35919</v>
      </c>
    </row>
    <row r="30900" spans="1:3">
      <c r="A30900" s="15" t="s">
        <v>37091</v>
      </c>
      <c r="B30900" s="16" t="s">
        <v>37092</v>
      </c>
      <c r="C30900" s="16" t="s">
        <v>37017</v>
      </c>
    </row>
    <row r="30901" spans="1:3">
      <c r="A30901" s="1" t="s">
        <v>37091</v>
      </c>
      <c r="B30901" s="2" t="s">
        <v>37092</v>
      </c>
      <c r="C30901" s="2" t="s">
        <v>34632</v>
      </c>
    </row>
    <row r="30902" spans="1:3">
      <c r="A30902" s="15" t="s">
        <v>37091</v>
      </c>
      <c r="B30902" s="16" t="s">
        <v>37092</v>
      </c>
      <c r="C30902" s="16" t="s">
        <v>36022</v>
      </c>
    </row>
    <row r="30903" spans="1:3">
      <c r="A30903" s="1" t="s">
        <v>37091</v>
      </c>
      <c r="B30903" s="2" t="s">
        <v>37092</v>
      </c>
      <c r="C30903" s="2" t="s">
        <v>37005</v>
      </c>
    </row>
    <row r="30904" spans="1:3">
      <c r="A30904" s="15" t="s">
        <v>37091</v>
      </c>
      <c r="B30904" s="16" t="s">
        <v>37092</v>
      </c>
      <c r="C30904" s="16" t="s">
        <v>37018</v>
      </c>
    </row>
    <row r="30905" spans="1:3">
      <c r="A30905" s="1" t="s">
        <v>37091</v>
      </c>
      <c r="B30905" s="2" t="s">
        <v>37092</v>
      </c>
      <c r="C30905" s="2" t="s">
        <v>35586</v>
      </c>
    </row>
    <row r="30906" spans="1:3">
      <c r="A30906" s="15" t="s">
        <v>37091</v>
      </c>
      <c r="B30906" s="16" t="s">
        <v>37092</v>
      </c>
      <c r="C30906" s="16" t="s">
        <v>36711</v>
      </c>
    </row>
    <row r="30907" spans="1:3">
      <c r="A30907" s="1" t="s">
        <v>37091</v>
      </c>
      <c r="B30907" s="2" t="s">
        <v>37092</v>
      </c>
      <c r="C30907" s="2" t="s">
        <v>36130</v>
      </c>
    </row>
    <row r="30908" spans="1:3">
      <c r="A30908" s="15" t="s">
        <v>37091</v>
      </c>
      <c r="B30908" s="16" t="s">
        <v>37092</v>
      </c>
      <c r="C30908" s="16" t="s">
        <v>36247</v>
      </c>
    </row>
    <row r="30909" spans="1:3">
      <c r="A30909" s="1" t="s">
        <v>37091</v>
      </c>
      <c r="B30909" s="2" t="s">
        <v>37092</v>
      </c>
      <c r="C30909" s="2" t="s">
        <v>36685</v>
      </c>
    </row>
    <row r="30910" spans="1:3">
      <c r="A30910" s="15" t="s">
        <v>37091</v>
      </c>
      <c r="B30910" s="16" t="s">
        <v>37092</v>
      </c>
      <c r="C30910" s="16" t="s">
        <v>36502</v>
      </c>
    </row>
    <row r="30911" spans="1:3">
      <c r="A30911" s="1" t="s">
        <v>37091</v>
      </c>
      <c r="B30911" s="2" t="s">
        <v>37092</v>
      </c>
      <c r="C30911" s="2" t="s">
        <v>36225</v>
      </c>
    </row>
    <row r="30912" spans="1:3">
      <c r="A30912" s="15" t="s">
        <v>37091</v>
      </c>
      <c r="B30912" s="16" t="s">
        <v>37092</v>
      </c>
      <c r="C30912" s="16" t="s">
        <v>35846</v>
      </c>
    </row>
    <row r="30913" spans="1:3">
      <c r="A30913" s="1" t="s">
        <v>37091</v>
      </c>
      <c r="B30913" s="2" t="s">
        <v>37092</v>
      </c>
      <c r="C30913" s="2" t="s">
        <v>34659</v>
      </c>
    </row>
    <row r="30914" spans="1:3">
      <c r="A30914" s="15" t="s">
        <v>37091</v>
      </c>
      <c r="B30914" s="16" t="s">
        <v>37092</v>
      </c>
      <c r="C30914" s="16" t="s">
        <v>37019</v>
      </c>
    </row>
    <row r="30915" spans="1:3">
      <c r="A30915" s="1" t="s">
        <v>37091</v>
      </c>
      <c r="B30915" s="2" t="s">
        <v>37092</v>
      </c>
      <c r="C30915" s="2" t="s">
        <v>36016</v>
      </c>
    </row>
    <row r="30916" spans="1:3">
      <c r="A30916" s="15" t="s">
        <v>37091</v>
      </c>
      <c r="B30916" s="16" t="s">
        <v>37092</v>
      </c>
      <c r="C30916" s="16" t="s">
        <v>37020</v>
      </c>
    </row>
    <row r="30917" spans="1:3">
      <c r="A30917" s="1" t="s">
        <v>37091</v>
      </c>
      <c r="B30917" s="2" t="s">
        <v>37092</v>
      </c>
      <c r="C30917" s="2" t="s">
        <v>36255</v>
      </c>
    </row>
    <row r="30918" spans="1:3">
      <c r="A30918" s="15" t="s">
        <v>37091</v>
      </c>
      <c r="B30918" s="16" t="s">
        <v>37092</v>
      </c>
      <c r="C30918" s="16" t="s">
        <v>36695</v>
      </c>
    </row>
    <row r="30919" spans="1:3">
      <c r="A30919" s="1" t="s">
        <v>37091</v>
      </c>
      <c r="B30919" s="2" t="s">
        <v>37092</v>
      </c>
      <c r="C30919" s="2" t="s">
        <v>35614</v>
      </c>
    </row>
    <row r="30920" spans="1:3">
      <c r="A30920" s="5" t="s">
        <v>37091</v>
      </c>
      <c r="B30920" s="6" t="s">
        <v>37092</v>
      </c>
      <c r="C30920" s="6" t="s">
        <v>34517</v>
      </c>
    </row>
    <row r="30921" spans="1:3">
      <c r="A30921" s="1" t="s">
        <v>37091</v>
      </c>
      <c r="B30921" s="2" t="s">
        <v>37092</v>
      </c>
      <c r="C30921" s="2" t="s">
        <v>37021</v>
      </c>
    </row>
    <row r="30922" spans="1:3">
      <c r="A30922" s="15" t="s">
        <v>37091</v>
      </c>
      <c r="B30922" s="16" t="s">
        <v>37092</v>
      </c>
      <c r="C30922" s="16" t="s">
        <v>34401</v>
      </c>
    </row>
    <row r="30923" spans="1:3">
      <c r="A30923" s="1" t="s">
        <v>37091</v>
      </c>
      <c r="B30923" s="2" t="s">
        <v>37092</v>
      </c>
      <c r="C30923" s="2" t="s">
        <v>34710</v>
      </c>
    </row>
    <row r="30924" spans="1:3">
      <c r="A30924" s="15" t="s">
        <v>37091</v>
      </c>
      <c r="B30924" s="16" t="s">
        <v>37092</v>
      </c>
      <c r="C30924" s="16" t="s">
        <v>34815</v>
      </c>
    </row>
    <row r="30925" spans="1:3">
      <c r="A30925" s="1" t="s">
        <v>37091</v>
      </c>
      <c r="B30925" s="2" t="s">
        <v>37092</v>
      </c>
      <c r="C30925" s="2" t="s">
        <v>35202</v>
      </c>
    </row>
    <row r="30926" spans="1:3">
      <c r="A30926" s="15" t="s">
        <v>37091</v>
      </c>
      <c r="B30926" s="16" t="s">
        <v>37092</v>
      </c>
      <c r="C30926" s="16" t="s">
        <v>36018</v>
      </c>
    </row>
    <row r="30927" spans="1:3">
      <c r="A30927" s="5" t="s">
        <v>37091</v>
      </c>
      <c r="B30927" s="6" t="s">
        <v>37092</v>
      </c>
      <c r="C30927" s="6" t="s">
        <v>34826</v>
      </c>
    </row>
    <row r="30928" spans="1:3">
      <c r="A30928" s="1" t="s">
        <v>37093</v>
      </c>
      <c r="B30928" s="2" t="s">
        <v>37094</v>
      </c>
      <c r="C30928" s="2" t="s">
        <v>34888</v>
      </c>
    </row>
    <row r="30929" spans="1:3">
      <c r="A30929" s="15" t="s">
        <v>37093</v>
      </c>
      <c r="B30929" s="16" t="s">
        <v>37094</v>
      </c>
      <c r="C30929" s="16" t="s">
        <v>34889</v>
      </c>
    </row>
    <row r="30930" spans="1:3">
      <c r="A30930" s="1" t="s">
        <v>37093</v>
      </c>
      <c r="B30930" s="2" t="s">
        <v>37094</v>
      </c>
      <c r="C30930" s="2" t="s">
        <v>34627</v>
      </c>
    </row>
    <row r="30931" spans="1:3">
      <c r="A30931" s="15" t="s">
        <v>37093</v>
      </c>
      <c r="B30931" s="16" t="s">
        <v>37094</v>
      </c>
      <c r="C30931" s="16" t="s">
        <v>35697</v>
      </c>
    </row>
    <row r="30932" spans="1:3">
      <c r="A30932" s="1" t="s">
        <v>37093</v>
      </c>
      <c r="B30932" s="2" t="s">
        <v>37094</v>
      </c>
      <c r="C30932" s="2" t="s">
        <v>34666</v>
      </c>
    </row>
    <row r="30933" spans="1:3">
      <c r="A30933" s="15" t="s">
        <v>37093</v>
      </c>
      <c r="B30933" s="16" t="s">
        <v>37094</v>
      </c>
      <c r="C30933" s="16" t="s">
        <v>34697</v>
      </c>
    </row>
    <row r="30934" spans="1:3">
      <c r="A30934" s="1" t="s">
        <v>37093</v>
      </c>
      <c r="B30934" s="2" t="s">
        <v>37094</v>
      </c>
      <c r="C30934" s="2" t="s">
        <v>34708</v>
      </c>
    </row>
    <row r="30935" spans="1:3">
      <c r="A30935" s="15" t="s">
        <v>37093</v>
      </c>
      <c r="B30935" s="16" t="s">
        <v>37094</v>
      </c>
      <c r="C30935" s="16" t="s">
        <v>35564</v>
      </c>
    </row>
    <row r="30936" spans="1:3">
      <c r="A30936" s="1" t="s">
        <v>37093</v>
      </c>
      <c r="B30936" s="2" t="s">
        <v>37094</v>
      </c>
      <c r="C30936" s="2" t="s">
        <v>34720</v>
      </c>
    </row>
    <row r="30937" spans="1:3">
      <c r="A30937" s="15" t="s">
        <v>37093</v>
      </c>
      <c r="B30937" s="16" t="s">
        <v>37094</v>
      </c>
      <c r="C30937" s="16" t="s">
        <v>34721</v>
      </c>
    </row>
    <row r="30938" spans="1:3">
      <c r="A30938" s="1" t="s">
        <v>37093</v>
      </c>
      <c r="B30938" s="2" t="s">
        <v>37094</v>
      </c>
      <c r="C30938" s="2" t="s">
        <v>35970</v>
      </c>
    </row>
    <row r="30939" spans="1:3">
      <c r="A30939" s="15" t="s">
        <v>37093</v>
      </c>
      <c r="B30939" s="16" t="s">
        <v>37094</v>
      </c>
      <c r="C30939" s="16" t="s">
        <v>34486</v>
      </c>
    </row>
    <row r="30940" spans="1:3">
      <c r="A30940" s="1" t="s">
        <v>37093</v>
      </c>
      <c r="B30940" s="2" t="s">
        <v>37094</v>
      </c>
      <c r="C30940" s="2" t="s">
        <v>36700</v>
      </c>
    </row>
    <row r="30941" spans="1:3">
      <c r="A30941" s="15" t="s">
        <v>37093</v>
      </c>
      <c r="B30941" s="16" t="s">
        <v>37094</v>
      </c>
      <c r="C30941" s="16" t="s">
        <v>34945</v>
      </c>
    </row>
    <row r="30942" spans="1:3">
      <c r="A30942" s="1" t="s">
        <v>37093</v>
      </c>
      <c r="B30942" s="2" t="s">
        <v>37094</v>
      </c>
      <c r="C30942" s="2" t="s">
        <v>36009</v>
      </c>
    </row>
    <row r="30943" spans="1:3">
      <c r="A30943" s="15" t="s">
        <v>37093</v>
      </c>
      <c r="B30943" s="16" t="s">
        <v>37094</v>
      </c>
      <c r="C30943" s="16" t="s">
        <v>37016</v>
      </c>
    </row>
    <row r="30944" spans="1:3">
      <c r="A30944" s="1" t="s">
        <v>37093</v>
      </c>
      <c r="B30944" s="2" t="s">
        <v>37094</v>
      </c>
      <c r="C30944" s="2" t="s">
        <v>36343</v>
      </c>
    </row>
    <row r="30945" spans="1:3">
      <c r="A30945" s="15" t="s">
        <v>37093</v>
      </c>
      <c r="B30945" s="16" t="s">
        <v>37094</v>
      </c>
      <c r="C30945" s="16" t="s">
        <v>34873</v>
      </c>
    </row>
    <row r="30946" spans="1:3">
      <c r="A30946" s="1" t="s">
        <v>37093</v>
      </c>
      <c r="B30946" s="2" t="s">
        <v>37094</v>
      </c>
      <c r="C30946" s="2" t="s">
        <v>34763</v>
      </c>
    </row>
    <row r="30947" spans="1:3">
      <c r="A30947" s="15" t="s">
        <v>37093</v>
      </c>
      <c r="B30947" s="16" t="s">
        <v>37094</v>
      </c>
      <c r="C30947" s="16" t="s">
        <v>36723</v>
      </c>
    </row>
    <row r="30948" spans="1:3">
      <c r="A30948" s="1" t="s">
        <v>37093</v>
      </c>
      <c r="B30948" s="2" t="s">
        <v>37094</v>
      </c>
      <c r="C30948" s="2" t="s">
        <v>36225</v>
      </c>
    </row>
    <row r="30949" spans="1:3">
      <c r="A30949" s="15" t="s">
        <v>37093</v>
      </c>
      <c r="B30949" s="16" t="s">
        <v>37094</v>
      </c>
      <c r="C30949" s="16" t="s">
        <v>34659</v>
      </c>
    </row>
    <row r="30950" spans="1:3">
      <c r="A30950" s="1" t="s">
        <v>37093</v>
      </c>
      <c r="B30950" s="2" t="s">
        <v>37094</v>
      </c>
      <c r="C30950" s="2" t="s">
        <v>34885</v>
      </c>
    </row>
    <row r="30951" spans="1:3">
      <c r="A30951" s="15" t="s">
        <v>37093</v>
      </c>
      <c r="B30951" s="16" t="s">
        <v>37094</v>
      </c>
      <c r="C30951" s="16" t="s">
        <v>34468</v>
      </c>
    </row>
    <row r="30952" spans="1:3">
      <c r="A30952" s="1" t="s">
        <v>37093</v>
      </c>
      <c r="B30952" s="2" t="s">
        <v>37094</v>
      </c>
      <c r="C30952" s="2" t="s">
        <v>34781</v>
      </c>
    </row>
    <row r="30953" spans="1:3">
      <c r="A30953" s="15" t="s">
        <v>37093</v>
      </c>
      <c r="B30953" s="16" t="s">
        <v>37094</v>
      </c>
      <c r="C30953" s="16" t="s">
        <v>35392</v>
      </c>
    </row>
    <row r="30954" spans="1:3">
      <c r="A30954" s="1" t="s">
        <v>37093</v>
      </c>
      <c r="B30954" s="2" t="s">
        <v>37094</v>
      </c>
      <c r="C30954" s="2" t="s">
        <v>35393</v>
      </c>
    </row>
    <row r="30955" spans="1:3">
      <c r="A30955" s="15" t="s">
        <v>37093</v>
      </c>
      <c r="B30955" s="16" t="s">
        <v>37094</v>
      </c>
      <c r="C30955" s="16" t="s">
        <v>36960</v>
      </c>
    </row>
    <row r="30956" spans="1:3">
      <c r="A30956" s="1" t="s">
        <v>37093</v>
      </c>
      <c r="B30956" s="2" t="s">
        <v>37094</v>
      </c>
      <c r="C30956" s="2" t="s">
        <v>35893</v>
      </c>
    </row>
    <row r="30957" spans="1:3">
      <c r="A30957" s="15" t="s">
        <v>37093</v>
      </c>
      <c r="B30957" s="16" t="s">
        <v>37094</v>
      </c>
      <c r="C30957" s="16" t="s">
        <v>35099</v>
      </c>
    </row>
    <row r="30958" spans="1:3">
      <c r="A30958" s="1" t="s">
        <v>37093</v>
      </c>
      <c r="B30958" s="2" t="s">
        <v>37094</v>
      </c>
      <c r="C30958" s="2" t="s">
        <v>34902</v>
      </c>
    </row>
    <row r="30959" spans="1:3">
      <c r="A30959" s="15" t="s">
        <v>37093</v>
      </c>
      <c r="B30959" s="16" t="s">
        <v>37094</v>
      </c>
      <c r="C30959" s="16" t="s">
        <v>36627</v>
      </c>
    </row>
    <row r="30960" spans="1:3">
      <c r="A30960" s="1" t="s">
        <v>37093</v>
      </c>
      <c r="B30960" s="2" t="s">
        <v>37094</v>
      </c>
      <c r="C30960" s="2" t="s">
        <v>35706</v>
      </c>
    </row>
    <row r="30961" spans="1:3">
      <c r="A30961" s="15" t="s">
        <v>37093</v>
      </c>
      <c r="B30961" s="16" t="s">
        <v>37094</v>
      </c>
      <c r="C30961" s="16" t="s">
        <v>36350</v>
      </c>
    </row>
    <row r="30962" spans="1:3">
      <c r="A30962" s="1" t="s">
        <v>37093</v>
      </c>
      <c r="B30962" s="2" t="s">
        <v>37094</v>
      </c>
      <c r="C30962" s="2" t="s">
        <v>35541</v>
      </c>
    </row>
    <row r="30963" spans="1:3">
      <c r="A30963" s="15" t="s">
        <v>37093</v>
      </c>
      <c r="B30963" s="16" t="s">
        <v>37094</v>
      </c>
      <c r="C30963" s="16" t="s">
        <v>36629</v>
      </c>
    </row>
    <row r="30964" spans="1:3">
      <c r="A30964" s="1" t="s">
        <v>37093</v>
      </c>
      <c r="B30964" s="2" t="s">
        <v>37094</v>
      </c>
      <c r="C30964" s="2" t="s">
        <v>35132</v>
      </c>
    </row>
    <row r="30965" spans="1:3">
      <c r="A30965" s="15" t="s">
        <v>37093</v>
      </c>
      <c r="B30965" s="16" t="s">
        <v>37094</v>
      </c>
      <c r="C30965" s="16" t="s">
        <v>34710</v>
      </c>
    </row>
    <row r="30966" spans="1:3">
      <c r="A30966" s="1" t="s">
        <v>37093</v>
      </c>
      <c r="B30966" s="2" t="s">
        <v>37094</v>
      </c>
      <c r="C30966" s="2" t="s">
        <v>34917</v>
      </c>
    </row>
    <row r="30967" spans="1:3">
      <c r="A30967" s="15" t="s">
        <v>37093</v>
      </c>
      <c r="B30967" s="16" t="s">
        <v>37094</v>
      </c>
      <c r="C30967" s="16" t="s">
        <v>34477</v>
      </c>
    </row>
    <row r="30968" spans="1:3">
      <c r="A30968" s="1" t="s">
        <v>37093</v>
      </c>
      <c r="B30968" s="2" t="s">
        <v>37094</v>
      </c>
      <c r="C30968" s="2" t="s">
        <v>35547</v>
      </c>
    </row>
    <row r="30969" spans="1:3">
      <c r="A30969" s="15" t="s">
        <v>37093</v>
      </c>
      <c r="B30969" s="16" t="s">
        <v>37094</v>
      </c>
      <c r="C30969" s="16" t="s">
        <v>35400</v>
      </c>
    </row>
    <row r="30970" spans="1:3">
      <c r="A30970" s="1" t="s">
        <v>37093</v>
      </c>
      <c r="B30970" s="2" t="s">
        <v>37094</v>
      </c>
      <c r="C30970" s="2" t="s">
        <v>35690</v>
      </c>
    </row>
    <row r="30971" spans="1:3">
      <c r="A30971" s="15" t="s">
        <v>37093</v>
      </c>
      <c r="B30971" s="16" t="s">
        <v>37094</v>
      </c>
      <c r="C30971" s="16" t="s">
        <v>36528</v>
      </c>
    </row>
    <row r="30972" spans="1:3">
      <c r="A30972" s="1" t="s">
        <v>37093</v>
      </c>
      <c r="B30972" s="2" t="s">
        <v>37094</v>
      </c>
      <c r="C30972" s="2" t="s">
        <v>37028</v>
      </c>
    </row>
    <row r="30973" spans="1:3">
      <c r="A30973" s="15" t="s">
        <v>37093</v>
      </c>
      <c r="B30973" s="16" t="s">
        <v>37094</v>
      </c>
      <c r="C30973" s="16" t="s">
        <v>36493</v>
      </c>
    </row>
    <row r="30974" spans="1:3">
      <c r="A30974" s="1" t="s">
        <v>37093</v>
      </c>
      <c r="B30974" s="2" t="s">
        <v>37094</v>
      </c>
      <c r="C30974" s="2" t="s">
        <v>35507</v>
      </c>
    </row>
    <row r="30975" spans="1:3">
      <c r="A30975" s="15" t="s">
        <v>37093</v>
      </c>
      <c r="B30975" s="16" t="s">
        <v>37094</v>
      </c>
      <c r="C30975" s="16" t="s">
        <v>36007</v>
      </c>
    </row>
    <row r="30976" spans="1:3">
      <c r="A30976" s="1" t="s">
        <v>37093</v>
      </c>
      <c r="B30976" s="2" t="s">
        <v>37094</v>
      </c>
      <c r="C30976" s="2" t="s">
        <v>35402</v>
      </c>
    </row>
    <row r="30977" spans="1:3">
      <c r="A30977" s="15" t="s">
        <v>37093</v>
      </c>
      <c r="B30977" s="16" t="s">
        <v>37094</v>
      </c>
      <c r="C30977" s="16" t="s">
        <v>36224</v>
      </c>
    </row>
    <row r="30978" spans="1:3">
      <c r="A30978" s="1" t="s">
        <v>37093</v>
      </c>
      <c r="B30978" s="2" t="s">
        <v>37094</v>
      </c>
      <c r="C30978" s="2" t="s">
        <v>35888</v>
      </c>
    </row>
    <row r="30979" spans="1:3">
      <c r="A30979" s="15" t="s">
        <v>37093</v>
      </c>
      <c r="B30979" s="16" t="s">
        <v>37094</v>
      </c>
      <c r="C30979" s="16" t="s">
        <v>36632</v>
      </c>
    </row>
    <row r="30980" spans="1:3">
      <c r="A30980" s="1" t="s">
        <v>37093</v>
      </c>
      <c r="B30980" s="2" t="s">
        <v>37094</v>
      </c>
      <c r="C30980" s="2" t="s">
        <v>36391</v>
      </c>
    </row>
    <row r="30981" spans="1:3">
      <c r="A30981" s="15" t="s">
        <v>37093</v>
      </c>
      <c r="B30981" s="16" t="s">
        <v>37094</v>
      </c>
      <c r="C30981" s="16" t="s">
        <v>34959</v>
      </c>
    </row>
    <row r="30982" spans="1:3">
      <c r="A30982" s="1" t="s">
        <v>37093</v>
      </c>
      <c r="B30982" s="2" t="s">
        <v>37094</v>
      </c>
      <c r="C30982" s="2" t="s">
        <v>36681</v>
      </c>
    </row>
    <row r="30983" spans="1:3">
      <c r="A30983" s="15" t="s">
        <v>37093</v>
      </c>
      <c r="B30983" s="16" t="s">
        <v>37094</v>
      </c>
      <c r="C30983" s="16" t="s">
        <v>36633</v>
      </c>
    </row>
    <row r="30984" spans="1:3">
      <c r="A30984" s="1" t="s">
        <v>37093</v>
      </c>
      <c r="B30984" s="2" t="s">
        <v>37094</v>
      </c>
      <c r="C30984" s="2" t="s">
        <v>35918</v>
      </c>
    </row>
    <row r="30985" spans="1:3">
      <c r="A30985" s="15" t="s">
        <v>37093</v>
      </c>
      <c r="B30985" s="16" t="s">
        <v>37094</v>
      </c>
      <c r="C30985" s="16" t="s">
        <v>36353</v>
      </c>
    </row>
    <row r="30986" spans="1:3">
      <c r="A30986" s="1" t="s">
        <v>37093</v>
      </c>
      <c r="B30986" s="2" t="s">
        <v>37094</v>
      </c>
      <c r="C30986" s="2" t="s">
        <v>35919</v>
      </c>
    </row>
    <row r="30987" spans="1:3">
      <c r="A30987" s="15" t="s">
        <v>37093</v>
      </c>
      <c r="B30987" s="16" t="s">
        <v>37094</v>
      </c>
      <c r="C30987" s="16" t="s">
        <v>37017</v>
      </c>
    </row>
    <row r="30988" spans="1:3">
      <c r="A30988" s="1" t="s">
        <v>37093</v>
      </c>
      <c r="B30988" s="2" t="s">
        <v>37094</v>
      </c>
      <c r="C30988" s="2" t="s">
        <v>36163</v>
      </c>
    </row>
    <row r="30989" spans="1:3">
      <c r="A30989" s="15" t="s">
        <v>37093</v>
      </c>
      <c r="B30989" s="16" t="s">
        <v>37094</v>
      </c>
      <c r="C30989" s="16" t="s">
        <v>35118</v>
      </c>
    </row>
    <row r="30990" spans="1:3">
      <c r="A30990" s="1" t="s">
        <v>37093</v>
      </c>
      <c r="B30990" s="2" t="s">
        <v>37094</v>
      </c>
      <c r="C30990" s="2" t="s">
        <v>34632</v>
      </c>
    </row>
    <row r="30991" spans="1:3">
      <c r="A30991" s="15" t="s">
        <v>37093</v>
      </c>
      <c r="B30991" s="16" t="s">
        <v>37094</v>
      </c>
      <c r="C30991" s="16" t="s">
        <v>37029</v>
      </c>
    </row>
    <row r="30992" spans="1:3">
      <c r="A30992" s="1" t="s">
        <v>37093</v>
      </c>
      <c r="B30992" s="2" t="s">
        <v>37094</v>
      </c>
      <c r="C30992" s="2" t="s">
        <v>36022</v>
      </c>
    </row>
    <row r="30993" spans="1:3">
      <c r="A30993" s="15" t="s">
        <v>37093</v>
      </c>
      <c r="B30993" s="16" t="s">
        <v>37094</v>
      </c>
      <c r="C30993" s="16" t="s">
        <v>37030</v>
      </c>
    </row>
    <row r="30994" spans="1:3">
      <c r="A30994" s="1" t="s">
        <v>37093</v>
      </c>
      <c r="B30994" s="2" t="s">
        <v>37094</v>
      </c>
      <c r="C30994" s="2" t="s">
        <v>35750</v>
      </c>
    </row>
    <row r="30995" spans="1:3">
      <c r="A30995" s="15" t="s">
        <v>37093</v>
      </c>
      <c r="B30995" s="16" t="s">
        <v>37094</v>
      </c>
      <c r="C30995" s="16" t="s">
        <v>36182</v>
      </c>
    </row>
    <row r="30996" spans="1:3">
      <c r="A30996" s="1" t="s">
        <v>37093</v>
      </c>
      <c r="B30996" s="2" t="s">
        <v>37094</v>
      </c>
      <c r="C30996" s="2" t="s">
        <v>36010</v>
      </c>
    </row>
    <row r="30997" spans="1:3">
      <c r="A30997" s="15" t="s">
        <v>37093</v>
      </c>
      <c r="B30997" s="16" t="s">
        <v>37094</v>
      </c>
      <c r="C30997" s="16" t="s">
        <v>35072</v>
      </c>
    </row>
    <row r="30998" spans="1:3">
      <c r="A30998" s="1" t="s">
        <v>37093</v>
      </c>
      <c r="B30998" s="2" t="s">
        <v>37094</v>
      </c>
      <c r="C30998" s="2" t="s">
        <v>37005</v>
      </c>
    </row>
    <row r="30999" spans="1:3">
      <c r="A30999" s="15" t="s">
        <v>37093</v>
      </c>
      <c r="B30999" s="16" t="s">
        <v>37094</v>
      </c>
      <c r="C30999" s="16" t="s">
        <v>37018</v>
      </c>
    </row>
    <row r="31000" spans="1:3">
      <c r="A31000" s="1" t="s">
        <v>37093</v>
      </c>
      <c r="B31000" s="2" t="s">
        <v>37094</v>
      </c>
      <c r="C31000" s="2" t="s">
        <v>35518</v>
      </c>
    </row>
    <row r="31001" spans="1:3">
      <c r="A31001" s="15" t="s">
        <v>37093</v>
      </c>
      <c r="B31001" s="16" t="s">
        <v>37094</v>
      </c>
      <c r="C31001" s="16" t="s">
        <v>34753</v>
      </c>
    </row>
    <row r="31002" spans="1:3">
      <c r="A31002" s="1" t="s">
        <v>37093</v>
      </c>
      <c r="B31002" s="2" t="s">
        <v>37094</v>
      </c>
      <c r="C31002" s="2" t="s">
        <v>35121</v>
      </c>
    </row>
    <row r="31003" spans="1:3">
      <c r="A31003" s="15" t="s">
        <v>37093</v>
      </c>
      <c r="B31003" s="16" t="s">
        <v>37094</v>
      </c>
      <c r="C31003" s="16" t="s">
        <v>35586</v>
      </c>
    </row>
    <row r="31004" spans="1:3">
      <c r="A31004" s="1" t="s">
        <v>37093</v>
      </c>
      <c r="B31004" s="2" t="s">
        <v>37094</v>
      </c>
      <c r="C31004" s="2" t="s">
        <v>36711</v>
      </c>
    </row>
    <row r="31005" spans="1:3">
      <c r="A31005" s="15" t="s">
        <v>37093</v>
      </c>
      <c r="B31005" s="16" t="s">
        <v>37094</v>
      </c>
      <c r="C31005" s="16" t="s">
        <v>36745</v>
      </c>
    </row>
    <row r="31006" spans="1:3">
      <c r="A31006" s="1" t="s">
        <v>37093</v>
      </c>
      <c r="B31006" s="2" t="s">
        <v>37094</v>
      </c>
      <c r="C31006" s="2" t="s">
        <v>36130</v>
      </c>
    </row>
    <row r="31007" spans="1:3">
      <c r="A31007" s="15" t="s">
        <v>37093</v>
      </c>
      <c r="B31007" s="16" t="s">
        <v>37094</v>
      </c>
      <c r="C31007" s="16" t="s">
        <v>36247</v>
      </c>
    </row>
    <row r="31008" spans="1:3">
      <c r="A31008" s="1" t="s">
        <v>37093</v>
      </c>
      <c r="B31008" s="2" t="s">
        <v>37094</v>
      </c>
      <c r="C31008" s="2" t="s">
        <v>36685</v>
      </c>
    </row>
    <row r="31009" spans="1:3">
      <c r="A31009" s="15" t="s">
        <v>37093</v>
      </c>
      <c r="B31009" s="16" t="s">
        <v>37094</v>
      </c>
      <c r="C31009" s="16" t="s">
        <v>35223</v>
      </c>
    </row>
    <row r="31010" spans="1:3">
      <c r="A31010" s="1" t="s">
        <v>37093</v>
      </c>
      <c r="B31010" s="2" t="s">
        <v>37094</v>
      </c>
      <c r="C31010" s="2" t="s">
        <v>35880</v>
      </c>
    </row>
    <row r="31011" spans="1:3">
      <c r="A31011" s="15" t="s">
        <v>37093</v>
      </c>
      <c r="B31011" s="16" t="s">
        <v>37094</v>
      </c>
      <c r="C31011" s="16" t="s">
        <v>36502</v>
      </c>
    </row>
    <row r="31012" spans="1:3">
      <c r="A31012" s="1" t="s">
        <v>37093</v>
      </c>
      <c r="B31012" s="2" t="s">
        <v>37094</v>
      </c>
      <c r="C31012" s="2" t="s">
        <v>34558</v>
      </c>
    </row>
    <row r="31013" spans="1:3">
      <c r="A31013" s="15" t="s">
        <v>37093</v>
      </c>
      <c r="B31013" s="16" t="s">
        <v>37094</v>
      </c>
      <c r="C31013" s="16" t="s">
        <v>35846</v>
      </c>
    </row>
    <row r="31014" spans="1:3">
      <c r="A31014" s="1" t="s">
        <v>37093</v>
      </c>
      <c r="B31014" s="2" t="s">
        <v>37094</v>
      </c>
      <c r="C31014" s="2" t="s">
        <v>34467</v>
      </c>
    </row>
    <row r="31015" spans="1:3">
      <c r="A31015" s="15" t="s">
        <v>37093</v>
      </c>
      <c r="B31015" s="16" t="s">
        <v>37094</v>
      </c>
      <c r="C31015" s="16" t="s">
        <v>37019</v>
      </c>
    </row>
    <row r="31016" spans="1:3">
      <c r="A31016" s="1" t="s">
        <v>37093</v>
      </c>
      <c r="B31016" s="2" t="s">
        <v>37094</v>
      </c>
      <c r="C31016" s="2" t="s">
        <v>35059</v>
      </c>
    </row>
    <row r="31017" spans="1:3">
      <c r="A31017" s="15" t="s">
        <v>37093</v>
      </c>
      <c r="B31017" s="16" t="s">
        <v>37094</v>
      </c>
      <c r="C31017" s="16" t="s">
        <v>36974</v>
      </c>
    </row>
    <row r="31018" spans="1:3">
      <c r="A31018" s="1" t="s">
        <v>37093</v>
      </c>
      <c r="B31018" s="2" t="s">
        <v>37094</v>
      </c>
      <c r="C31018" s="2" t="s">
        <v>34507</v>
      </c>
    </row>
    <row r="31019" spans="1:3">
      <c r="A31019" s="15" t="s">
        <v>37093</v>
      </c>
      <c r="B31019" s="16" t="s">
        <v>37094</v>
      </c>
      <c r="C31019" s="16" t="s">
        <v>36016</v>
      </c>
    </row>
    <row r="31020" spans="1:3">
      <c r="A31020" s="1" t="s">
        <v>37093</v>
      </c>
      <c r="B31020" s="2" t="s">
        <v>37094</v>
      </c>
      <c r="C31020" s="2" t="s">
        <v>35820</v>
      </c>
    </row>
    <row r="31021" spans="1:3">
      <c r="A31021" s="15" t="s">
        <v>37093</v>
      </c>
      <c r="B31021" s="16" t="s">
        <v>37094</v>
      </c>
      <c r="C31021" s="16" t="s">
        <v>34897</v>
      </c>
    </row>
    <row r="31022" spans="1:3">
      <c r="A31022" s="1" t="s">
        <v>37093</v>
      </c>
      <c r="B31022" s="2" t="s">
        <v>37094</v>
      </c>
      <c r="C31022" s="2" t="s">
        <v>37020</v>
      </c>
    </row>
    <row r="31023" spans="1:3">
      <c r="A31023" s="15" t="s">
        <v>37093</v>
      </c>
      <c r="B31023" s="16" t="s">
        <v>37094</v>
      </c>
      <c r="C31023" s="16" t="s">
        <v>35703</v>
      </c>
    </row>
    <row r="31024" spans="1:3">
      <c r="A31024" s="1" t="s">
        <v>37093</v>
      </c>
      <c r="B31024" s="2" t="s">
        <v>37094</v>
      </c>
      <c r="C31024" s="2" t="s">
        <v>34904</v>
      </c>
    </row>
    <row r="31025" spans="1:3">
      <c r="A31025" s="15" t="s">
        <v>37093</v>
      </c>
      <c r="B31025" s="16" t="s">
        <v>37094</v>
      </c>
      <c r="C31025" s="16" t="s">
        <v>34991</v>
      </c>
    </row>
    <row r="31026" spans="1:3">
      <c r="A31026" s="1" t="s">
        <v>37093</v>
      </c>
      <c r="B31026" s="2" t="s">
        <v>37094</v>
      </c>
      <c r="C31026" s="2" t="s">
        <v>36255</v>
      </c>
    </row>
    <row r="31027" spans="1:3">
      <c r="A31027" s="5" t="s">
        <v>37093</v>
      </c>
      <c r="B31027" s="6" t="s">
        <v>37094</v>
      </c>
      <c r="C31027" s="6" t="s">
        <v>34907</v>
      </c>
    </row>
    <row r="31028" spans="1:3">
      <c r="A31028" s="1" t="s">
        <v>37093</v>
      </c>
      <c r="B31028" s="2" t="s">
        <v>37094</v>
      </c>
      <c r="C31028" s="2" t="s">
        <v>36276</v>
      </c>
    </row>
    <row r="31029" spans="1:3">
      <c r="A31029" s="15" t="s">
        <v>37093</v>
      </c>
      <c r="B31029" s="16" t="s">
        <v>37094</v>
      </c>
      <c r="C31029" s="16" t="s">
        <v>36695</v>
      </c>
    </row>
    <row r="31030" spans="1:3">
      <c r="A31030" s="1" t="s">
        <v>37093</v>
      </c>
      <c r="B31030" s="2" t="s">
        <v>37094</v>
      </c>
      <c r="C31030" s="2" t="s">
        <v>37031</v>
      </c>
    </row>
    <row r="31031" spans="1:3">
      <c r="A31031" s="15" t="s">
        <v>37093</v>
      </c>
      <c r="B31031" s="16" t="s">
        <v>37094</v>
      </c>
      <c r="C31031" s="16" t="s">
        <v>35669</v>
      </c>
    </row>
    <row r="31032" spans="1:3">
      <c r="A31032" s="1" t="s">
        <v>37093</v>
      </c>
      <c r="B31032" s="2" t="s">
        <v>37094</v>
      </c>
      <c r="C31032" s="2" t="s">
        <v>35671</v>
      </c>
    </row>
    <row r="31033" spans="1:3">
      <c r="A31033" s="15" t="s">
        <v>37093</v>
      </c>
      <c r="B31033" s="16" t="s">
        <v>37094</v>
      </c>
      <c r="C31033" s="16" t="s">
        <v>35614</v>
      </c>
    </row>
    <row r="31034" spans="1:3">
      <c r="A31034" s="1" t="s">
        <v>37093</v>
      </c>
      <c r="B31034" s="2" t="s">
        <v>37094</v>
      </c>
      <c r="C31034" s="2" t="s">
        <v>37032</v>
      </c>
    </row>
    <row r="31035" spans="1:3">
      <c r="A31035" s="15" t="s">
        <v>37093</v>
      </c>
      <c r="B31035" s="16" t="s">
        <v>37094</v>
      </c>
      <c r="C31035" s="16" t="s">
        <v>36758</v>
      </c>
    </row>
    <row r="31036" spans="1:3">
      <c r="A31036" s="1" t="s">
        <v>37093</v>
      </c>
      <c r="B31036" s="2" t="s">
        <v>37094</v>
      </c>
      <c r="C31036" s="2" t="s">
        <v>36651</v>
      </c>
    </row>
    <row r="31037" spans="1:3">
      <c r="A31037" s="15" t="s">
        <v>37093</v>
      </c>
      <c r="B31037" s="16" t="s">
        <v>37094</v>
      </c>
      <c r="C31037" s="16" t="s">
        <v>37024</v>
      </c>
    </row>
    <row r="31038" spans="1:3">
      <c r="A31038" s="1" t="s">
        <v>37093</v>
      </c>
      <c r="B31038" s="2" t="s">
        <v>37094</v>
      </c>
      <c r="C31038" s="2" t="s">
        <v>35000</v>
      </c>
    </row>
    <row r="31039" spans="1:3">
      <c r="A31039" s="15" t="s">
        <v>37093</v>
      </c>
      <c r="B31039" s="16" t="s">
        <v>37094</v>
      </c>
      <c r="C31039" s="16" t="s">
        <v>34517</v>
      </c>
    </row>
    <row r="31040" spans="1:3">
      <c r="A31040" s="1" t="s">
        <v>37093</v>
      </c>
      <c r="B31040" s="2" t="s">
        <v>37094</v>
      </c>
      <c r="C31040" s="2" t="s">
        <v>36674</v>
      </c>
    </row>
    <row r="31041" spans="1:3">
      <c r="A31041" s="15" t="s">
        <v>37093</v>
      </c>
      <c r="B31041" s="16" t="s">
        <v>37094</v>
      </c>
      <c r="C31041" s="16" t="s">
        <v>34593</v>
      </c>
    </row>
    <row r="31042" spans="1:3">
      <c r="A31042" s="1" t="s">
        <v>37093</v>
      </c>
      <c r="B31042" s="2" t="s">
        <v>37094</v>
      </c>
      <c r="C31042" s="2" t="s">
        <v>37025</v>
      </c>
    </row>
    <row r="31043" spans="1:3">
      <c r="A31043" s="15" t="s">
        <v>37093</v>
      </c>
      <c r="B31043" s="16" t="s">
        <v>37094</v>
      </c>
      <c r="C31043" s="16" t="s">
        <v>37021</v>
      </c>
    </row>
    <row r="31044" spans="1:3">
      <c r="A31044" s="1" t="s">
        <v>37093</v>
      </c>
      <c r="B31044" s="2" t="s">
        <v>37094</v>
      </c>
      <c r="C31044" s="2" t="s">
        <v>34401</v>
      </c>
    </row>
    <row r="31045" spans="1:3">
      <c r="A31045" s="15" t="s">
        <v>37093</v>
      </c>
      <c r="B31045" s="16" t="s">
        <v>37094</v>
      </c>
      <c r="C31045" s="16" t="s">
        <v>34815</v>
      </c>
    </row>
    <row r="31046" spans="1:3">
      <c r="A31046" s="1" t="s">
        <v>37093</v>
      </c>
      <c r="B31046" s="2" t="s">
        <v>37094</v>
      </c>
      <c r="C31046" s="2" t="s">
        <v>35616</v>
      </c>
    </row>
    <row r="31047" spans="1:3">
      <c r="A31047" s="15" t="s">
        <v>37093</v>
      </c>
      <c r="B31047" s="16" t="s">
        <v>37094</v>
      </c>
      <c r="C31047" s="16" t="s">
        <v>35202</v>
      </c>
    </row>
    <row r="31048" spans="1:3">
      <c r="A31048" s="1" t="s">
        <v>37093</v>
      </c>
      <c r="B31048" s="2" t="s">
        <v>37094</v>
      </c>
      <c r="C31048" s="2" t="s">
        <v>36018</v>
      </c>
    </row>
    <row r="31049" spans="1:3">
      <c r="A31049" s="5" t="s">
        <v>37093</v>
      </c>
      <c r="B31049" s="6" t="s">
        <v>37094</v>
      </c>
      <c r="C31049" s="6" t="s">
        <v>34826</v>
      </c>
    </row>
    <row r="31050" spans="1:3">
      <c r="A31050" s="1" t="s">
        <v>37095</v>
      </c>
      <c r="B31050" s="2" t="s">
        <v>37096</v>
      </c>
      <c r="C31050" s="2" t="s">
        <v>35400</v>
      </c>
    </row>
    <row r="31051" spans="1:3">
      <c r="A31051" s="15" t="s">
        <v>37095</v>
      </c>
      <c r="B31051" s="16" t="s">
        <v>37096</v>
      </c>
      <c r="C31051" s="16" t="s">
        <v>34558</v>
      </c>
    </row>
    <row r="31052" spans="1:3">
      <c r="A31052" s="1" t="s">
        <v>37095</v>
      </c>
      <c r="B31052" s="2" t="s">
        <v>37096</v>
      </c>
      <c r="C31052" s="2" t="s">
        <v>34888</v>
      </c>
    </row>
    <row r="31053" spans="1:3">
      <c r="A31053" s="15" t="s">
        <v>37095</v>
      </c>
      <c r="B31053" s="16" t="s">
        <v>37096</v>
      </c>
      <c r="C31053" s="16" t="s">
        <v>34889</v>
      </c>
    </row>
    <row r="31054" spans="1:3">
      <c r="A31054" s="1" t="s">
        <v>37095</v>
      </c>
      <c r="B31054" s="2" t="s">
        <v>37096</v>
      </c>
      <c r="C31054" s="2" t="s">
        <v>35564</v>
      </c>
    </row>
    <row r="31055" spans="1:3">
      <c r="A31055" s="15" t="s">
        <v>37095</v>
      </c>
      <c r="B31055" s="16" t="s">
        <v>37096</v>
      </c>
      <c r="C31055" s="16" t="s">
        <v>34486</v>
      </c>
    </row>
    <row r="31056" spans="1:3">
      <c r="A31056" s="1" t="s">
        <v>37095</v>
      </c>
      <c r="B31056" s="2" t="s">
        <v>37096</v>
      </c>
      <c r="C31056" s="2" t="s">
        <v>34627</v>
      </c>
    </row>
    <row r="31057" spans="1:3">
      <c r="A31057" s="15" t="s">
        <v>37095</v>
      </c>
      <c r="B31057" s="16" t="s">
        <v>37096</v>
      </c>
      <c r="C31057" s="16" t="s">
        <v>35697</v>
      </c>
    </row>
    <row r="31058" spans="1:3">
      <c r="A31058" s="1" t="s">
        <v>37095</v>
      </c>
      <c r="B31058" s="2" t="s">
        <v>37096</v>
      </c>
      <c r="C31058" s="2" t="s">
        <v>34763</v>
      </c>
    </row>
    <row r="31059" spans="1:3">
      <c r="A31059" s="15" t="s">
        <v>37095</v>
      </c>
      <c r="B31059" s="16" t="s">
        <v>37096</v>
      </c>
      <c r="C31059" s="16" t="s">
        <v>34781</v>
      </c>
    </row>
    <row r="31060" spans="1:3">
      <c r="A31060" s="1" t="s">
        <v>37095</v>
      </c>
      <c r="B31060" s="2" t="s">
        <v>37096</v>
      </c>
      <c r="C31060" s="2" t="s">
        <v>34666</v>
      </c>
    </row>
    <row r="31061" spans="1:3">
      <c r="A31061" s="15" t="s">
        <v>37095</v>
      </c>
      <c r="B31061" s="16" t="s">
        <v>37096</v>
      </c>
      <c r="C31061" s="16" t="s">
        <v>34697</v>
      </c>
    </row>
    <row r="31062" spans="1:3">
      <c r="A31062" s="1" t="s">
        <v>37095</v>
      </c>
      <c r="B31062" s="2" t="s">
        <v>37096</v>
      </c>
      <c r="C31062" s="2" t="s">
        <v>35132</v>
      </c>
    </row>
    <row r="31063" spans="1:3">
      <c r="A31063" s="15" t="s">
        <v>37095</v>
      </c>
      <c r="B31063" s="16" t="s">
        <v>37096</v>
      </c>
      <c r="C31063" s="16" t="s">
        <v>34708</v>
      </c>
    </row>
    <row r="31064" spans="1:3">
      <c r="A31064" s="1" t="s">
        <v>37095</v>
      </c>
      <c r="B31064" s="2" t="s">
        <v>37096</v>
      </c>
      <c r="C31064" s="2" t="s">
        <v>34720</v>
      </c>
    </row>
    <row r="31065" spans="1:3">
      <c r="A31065" s="15" t="s">
        <v>37095</v>
      </c>
      <c r="B31065" s="16" t="s">
        <v>37096</v>
      </c>
      <c r="C31065" s="16" t="s">
        <v>34721</v>
      </c>
    </row>
    <row r="31066" spans="1:3">
      <c r="A31066" s="1" t="s">
        <v>37095</v>
      </c>
      <c r="B31066" s="2" t="s">
        <v>37096</v>
      </c>
      <c r="C31066" s="2" t="s">
        <v>35970</v>
      </c>
    </row>
    <row r="31067" spans="1:3">
      <c r="A31067" s="15" t="s">
        <v>37095</v>
      </c>
      <c r="B31067" s="16" t="s">
        <v>37096</v>
      </c>
      <c r="C31067" s="16" t="s">
        <v>35402</v>
      </c>
    </row>
    <row r="31068" spans="1:3">
      <c r="A31068" s="1" t="s">
        <v>37095</v>
      </c>
      <c r="B31068" s="2" t="s">
        <v>37096</v>
      </c>
      <c r="C31068" s="2" t="s">
        <v>36700</v>
      </c>
    </row>
    <row r="31069" spans="1:3">
      <c r="A31069" s="15" t="s">
        <v>37095</v>
      </c>
      <c r="B31069" s="16" t="s">
        <v>37096</v>
      </c>
      <c r="C31069" s="16" t="s">
        <v>34945</v>
      </c>
    </row>
    <row r="31070" spans="1:3">
      <c r="A31070" s="1" t="s">
        <v>37095</v>
      </c>
      <c r="B31070" s="2" t="s">
        <v>37096</v>
      </c>
      <c r="C31070" s="2" t="s">
        <v>34947</v>
      </c>
    </row>
    <row r="31071" spans="1:3">
      <c r="A31071" s="15" t="s">
        <v>37095</v>
      </c>
      <c r="B31071" s="16" t="s">
        <v>37096</v>
      </c>
      <c r="C31071" s="16" t="s">
        <v>36009</v>
      </c>
    </row>
    <row r="31072" spans="1:3">
      <c r="A31072" s="1" t="s">
        <v>37095</v>
      </c>
      <c r="B31072" s="2" t="s">
        <v>37096</v>
      </c>
      <c r="C31072" s="2" t="s">
        <v>35171</v>
      </c>
    </row>
    <row r="31073" spans="1:3">
      <c r="A31073" s="15" t="s">
        <v>37095</v>
      </c>
      <c r="B31073" s="16" t="s">
        <v>37096</v>
      </c>
      <c r="C31073" s="16" t="s">
        <v>34959</v>
      </c>
    </row>
    <row r="31074" spans="1:3">
      <c r="A31074" s="1" t="s">
        <v>37095</v>
      </c>
      <c r="B31074" s="2" t="s">
        <v>37096</v>
      </c>
      <c r="C31074" s="2" t="s">
        <v>35118</v>
      </c>
    </row>
    <row r="31075" spans="1:3">
      <c r="A31075" s="15" t="s">
        <v>37095</v>
      </c>
      <c r="B31075" s="16" t="s">
        <v>37096</v>
      </c>
      <c r="C31075" s="16" t="s">
        <v>37016</v>
      </c>
    </row>
    <row r="31076" spans="1:3">
      <c r="A31076" s="1" t="s">
        <v>37095</v>
      </c>
      <c r="B31076" s="2" t="s">
        <v>37096</v>
      </c>
      <c r="C31076" s="2" t="s">
        <v>36343</v>
      </c>
    </row>
    <row r="31077" spans="1:3">
      <c r="A31077" s="15" t="s">
        <v>37095</v>
      </c>
      <c r="B31077" s="16" t="s">
        <v>37096</v>
      </c>
      <c r="C31077" s="16" t="s">
        <v>35518</v>
      </c>
    </row>
    <row r="31078" spans="1:3">
      <c r="A31078" s="1" t="s">
        <v>37095</v>
      </c>
      <c r="B31078" s="2" t="s">
        <v>37096</v>
      </c>
      <c r="C31078" s="2" t="s">
        <v>37035</v>
      </c>
    </row>
    <row r="31079" spans="1:3">
      <c r="A31079" s="15" t="s">
        <v>37095</v>
      </c>
      <c r="B31079" s="16" t="s">
        <v>37096</v>
      </c>
      <c r="C31079" s="16" t="s">
        <v>34873</v>
      </c>
    </row>
    <row r="31080" spans="1:3">
      <c r="A31080" s="1" t="s">
        <v>37095</v>
      </c>
      <c r="B31080" s="2" t="s">
        <v>37096</v>
      </c>
      <c r="C31080" s="2" t="s">
        <v>36691</v>
      </c>
    </row>
    <row r="31081" spans="1:3">
      <c r="A31081" s="15" t="s">
        <v>37095</v>
      </c>
      <c r="B31081" s="16" t="s">
        <v>37096</v>
      </c>
      <c r="C31081" s="16" t="s">
        <v>35121</v>
      </c>
    </row>
    <row r="31082" spans="1:3">
      <c r="A31082" s="1" t="s">
        <v>37095</v>
      </c>
      <c r="B31082" s="2" t="s">
        <v>37096</v>
      </c>
      <c r="C31082" s="2" t="s">
        <v>35765</v>
      </c>
    </row>
    <row r="31083" spans="1:3">
      <c r="A31083" s="15" t="s">
        <v>37095</v>
      </c>
      <c r="B31083" s="16" t="s">
        <v>37096</v>
      </c>
      <c r="C31083" s="16" t="s">
        <v>36723</v>
      </c>
    </row>
    <row r="31084" spans="1:3">
      <c r="A31084" s="1" t="s">
        <v>37095</v>
      </c>
      <c r="B31084" s="2" t="s">
        <v>37096</v>
      </c>
      <c r="C31084" s="2" t="s">
        <v>34465</v>
      </c>
    </row>
    <row r="31085" spans="1:3">
      <c r="A31085" s="15" t="s">
        <v>37095</v>
      </c>
      <c r="B31085" s="16" t="s">
        <v>37096</v>
      </c>
      <c r="C31085" s="16" t="s">
        <v>36225</v>
      </c>
    </row>
    <row r="31086" spans="1:3">
      <c r="A31086" s="1" t="s">
        <v>37095</v>
      </c>
      <c r="B31086" s="2" t="s">
        <v>37096</v>
      </c>
      <c r="C31086" s="2" t="s">
        <v>36618</v>
      </c>
    </row>
    <row r="31087" spans="1:3">
      <c r="A31087" s="15" t="s">
        <v>37095</v>
      </c>
      <c r="B31087" s="16" t="s">
        <v>37096</v>
      </c>
      <c r="C31087" s="16" t="s">
        <v>34659</v>
      </c>
    </row>
    <row r="31088" spans="1:3">
      <c r="A31088" s="1" t="s">
        <v>37095</v>
      </c>
      <c r="B31088" s="2" t="s">
        <v>37096</v>
      </c>
      <c r="C31088" s="2" t="s">
        <v>34467</v>
      </c>
    </row>
    <row r="31089" spans="1:3">
      <c r="A31089" s="15" t="s">
        <v>37095</v>
      </c>
      <c r="B31089" s="16" t="s">
        <v>37096</v>
      </c>
      <c r="C31089" s="16" t="s">
        <v>34885</v>
      </c>
    </row>
    <row r="31090" spans="1:3">
      <c r="A31090" s="1" t="s">
        <v>37095</v>
      </c>
      <c r="B31090" s="2" t="s">
        <v>37096</v>
      </c>
      <c r="C31090" s="2" t="s">
        <v>34468</v>
      </c>
    </row>
    <row r="31091" spans="1:3">
      <c r="A31091" s="15" t="s">
        <v>37095</v>
      </c>
      <c r="B31091" s="16" t="s">
        <v>37096</v>
      </c>
      <c r="C31091" s="16" t="s">
        <v>35059</v>
      </c>
    </row>
    <row r="31092" spans="1:3">
      <c r="A31092" s="1" t="s">
        <v>37095</v>
      </c>
      <c r="B31092" s="2" t="s">
        <v>37096</v>
      </c>
      <c r="C31092" s="2" t="s">
        <v>35392</v>
      </c>
    </row>
    <row r="31093" spans="1:3">
      <c r="A31093" s="15" t="s">
        <v>37095</v>
      </c>
      <c r="B31093" s="16" t="s">
        <v>37096</v>
      </c>
      <c r="C31093" s="16" t="s">
        <v>35393</v>
      </c>
    </row>
    <row r="31094" spans="1:3">
      <c r="A31094" s="1" t="s">
        <v>37095</v>
      </c>
      <c r="B31094" s="2" t="s">
        <v>37096</v>
      </c>
      <c r="C31094" s="2" t="s">
        <v>35820</v>
      </c>
    </row>
    <row r="31095" spans="1:3">
      <c r="A31095" s="15" t="s">
        <v>37095</v>
      </c>
      <c r="B31095" s="16" t="s">
        <v>37096</v>
      </c>
      <c r="C31095" s="16" t="s">
        <v>36960</v>
      </c>
    </row>
    <row r="31096" spans="1:3">
      <c r="A31096" s="1" t="s">
        <v>37095</v>
      </c>
      <c r="B31096" s="2" t="s">
        <v>37096</v>
      </c>
      <c r="C31096" s="2" t="s">
        <v>37036</v>
      </c>
    </row>
    <row r="31097" spans="1:3">
      <c r="A31097" s="15" t="s">
        <v>37095</v>
      </c>
      <c r="B31097" s="16" t="s">
        <v>37096</v>
      </c>
      <c r="C31097" s="16" t="s">
        <v>35893</v>
      </c>
    </row>
    <row r="31098" spans="1:3">
      <c r="A31098" s="1" t="s">
        <v>37095</v>
      </c>
      <c r="B31098" s="2" t="s">
        <v>37096</v>
      </c>
      <c r="C31098" s="2" t="s">
        <v>35099</v>
      </c>
    </row>
    <row r="31099" spans="1:3">
      <c r="A31099" s="15" t="s">
        <v>37095</v>
      </c>
      <c r="B31099" s="16" t="s">
        <v>37096</v>
      </c>
      <c r="C31099" s="16" t="s">
        <v>37037</v>
      </c>
    </row>
    <row r="31100" spans="1:3">
      <c r="A31100" s="1" t="s">
        <v>37095</v>
      </c>
      <c r="B31100" s="2" t="s">
        <v>37096</v>
      </c>
      <c r="C31100" s="2" t="s">
        <v>34902</v>
      </c>
    </row>
    <row r="31101" spans="1:3">
      <c r="A31101" s="15" t="s">
        <v>37095</v>
      </c>
      <c r="B31101" s="16" t="s">
        <v>37096</v>
      </c>
      <c r="C31101" s="16" t="s">
        <v>34904</v>
      </c>
    </row>
    <row r="31102" spans="1:3">
      <c r="A31102" s="1" t="s">
        <v>37095</v>
      </c>
      <c r="B31102" s="2" t="s">
        <v>37096</v>
      </c>
      <c r="C31102" s="2" t="s">
        <v>34991</v>
      </c>
    </row>
    <row r="31103" spans="1:3">
      <c r="A31103" s="15" t="s">
        <v>37095</v>
      </c>
      <c r="B31103" s="16" t="s">
        <v>37096</v>
      </c>
      <c r="C31103" s="16" t="s">
        <v>36627</v>
      </c>
    </row>
    <row r="31104" spans="1:3">
      <c r="A31104" s="1" t="s">
        <v>37095</v>
      </c>
      <c r="B31104" s="2" t="s">
        <v>37096</v>
      </c>
      <c r="C31104" s="2" t="s">
        <v>35671</v>
      </c>
    </row>
    <row r="31105" spans="1:3">
      <c r="A31105" s="15" t="s">
        <v>37095</v>
      </c>
      <c r="B31105" s="16" t="s">
        <v>37096</v>
      </c>
      <c r="C31105" s="16" t="s">
        <v>35706</v>
      </c>
    </row>
    <row r="31106" spans="1:3">
      <c r="A31106" s="1" t="s">
        <v>37095</v>
      </c>
      <c r="B31106" s="2" t="s">
        <v>37096</v>
      </c>
      <c r="C31106" s="2" t="s">
        <v>36350</v>
      </c>
    </row>
    <row r="31107" spans="1:3">
      <c r="A31107" s="15" t="s">
        <v>37095</v>
      </c>
      <c r="B31107" s="16" t="s">
        <v>37096</v>
      </c>
      <c r="C31107" s="16" t="s">
        <v>34517</v>
      </c>
    </row>
    <row r="31108" spans="1:3">
      <c r="A31108" s="1" t="s">
        <v>37095</v>
      </c>
      <c r="B31108" s="2" t="s">
        <v>37096</v>
      </c>
      <c r="C31108" s="2" t="s">
        <v>36674</v>
      </c>
    </row>
    <row r="31109" spans="1:3">
      <c r="A31109" s="15" t="s">
        <v>37095</v>
      </c>
      <c r="B31109" s="16" t="s">
        <v>37096</v>
      </c>
      <c r="C31109" s="16" t="s">
        <v>35541</v>
      </c>
    </row>
    <row r="31110" spans="1:3">
      <c r="A31110" s="1" t="s">
        <v>37095</v>
      </c>
      <c r="B31110" s="2" t="s">
        <v>37096</v>
      </c>
      <c r="C31110" s="2" t="s">
        <v>36629</v>
      </c>
    </row>
    <row r="31111" spans="1:3">
      <c r="A31111" s="15" t="s">
        <v>37095</v>
      </c>
      <c r="B31111" s="16" t="s">
        <v>37096</v>
      </c>
      <c r="C31111" s="16" t="s">
        <v>34710</v>
      </c>
    </row>
    <row r="31112" spans="1:3">
      <c r="A31112" s="1" t="s">
        <v>37095</v>
      </c>
      <c r="B31112" s="2" t="s">
        <v>37096</v>
      </c>
      <c r="C31112" s="2" t="s">
        <v>35287</v>
      </c>
    </row>
    <row r="31113" spans="1:3">
      <c r="A31113" s="15" t="s">
        <v>37095</v>
      </c>
      <c r="B31113" s="16" t="s">
        <v>37096</v>
      </c>
      <c r="C31113" s="16" t="s">
        <v>34450</v>
      </c>
    </row>
    <row r="31114" spans="1:3">
      <c r="A31114" s="1" t="s">
        <v>37095</v>
      </c>
      <c r="B31114" s="2" t="s">
        <v>37096</v>
      </c>
      <c r="C31114" s="2" t="s">
        <v>34917</v>
      </c>
    </row>
    <row r="31115" spans="1:3">
      <c r="A31115" s="15" t="s">
        <v>37095</v>
      </c>
      <c r="B31115" s="16" t="s">
        <v>37096</v>
      </c>
      <c r="C31115" s="16" t="s">
        <v>36487</v>
      </c>
    </row>
    <row r="31116" spans="1:3">
      <c r="A31116" s="1" t="s">
        <v>37095</v>
      </c>
      <c r="B31116" s="2" t="s">
        <v>37096</v>
      </c>
      <c r="C31116" s="2" t="s">
        <v>34477</v>
      </c>
    </row>
    <row r="31117" spans="1:3">
      <c r="A31117" s="15" t="s">
        <v>37095</v>
      </c>
      <c r="B31117" s="16" t="s">
        <v>37096</v>
      </c>
      <c r="C31117" s="16" t="s">
        <v>35547</v>
      </c>
    </row>
    <row r="31118" spans="1:3">
      <c r="A31118" s="1" t="s">
        <v>37095</v>
      </c>
      <c r="B31118" s="2" t="s">
        <v>37096</v>
      </c>
      <c r="C31118" s="2" t="s">
        <v>36018</v>
      </c>
    </row>
    <row r="31119" spans="1:3">
      <c r="A31119" s="15" t="s">
        <v>37095</v>
      </c>
      <c r="B31119" s="16" t="s">
        <v>37096</v>
      </c>
      <c r="C31119" s="16" t="s">
        <v>35690</v>
      </c>
    </row>
    <row r="31120" spans="1:3">
      <c r="A31120" s="1" t="s">
        <v>37095</v>
      </c>
      <c r="B31120" s="2" t="s">
        <v>37096</v>
      </c>
      <c r="C31120" s="2" t="s">
        <v>36528</v>
      </c>
    </row>
    <row r="31121" spans="1:3">
      <c r="A31121" s="15" t="s">
        <v>37095</v>
      </c>
      <c r="B31121" s="16" t="s">
        <v>37096</v>
      </c>
      <c r="C31121" s="16" t="s">
        <v>37028</v>
      </c>
    </row>
    <row r="31122" spans="1:3">
      <c r="A31122" s="1" t="s">
        <v>37095</v>
      </c>
      <c r="B31122" s="2" t="s">
        <v>37096</v>
      </c>
      <c r="C31122" s="2" t="s">
        <v>36493</v>
      </c>
    </row>
    <row r="31123" spans="1:3">
      <c r="A31123" s="15" t="s">
        <v>37095</v>
      </c>
      <c r="B31123" s="16" t="s">
        <v>37096</v>
      </c>
      <c r="C31123" s="16" t="s">
        <v>35507</v>
      </c>
    </row>
    <row r="31124" spans="1:3">
      <c r="A31124" s="1" t="s">
        <v>37095</v>
      </c>
      <c r="B31124" s="2" t="s">
        <v>37096</v>
      </c>
      <c r="C31124" s="2" t="s">
        <v>36007</v>
      </c>
    </row>
    <row r="31125" spans="1:3">
      <c r="A31125" s="15" t="s">
        <v>37095</v>
      </c>
      <c r="B31125" s="16" t="s">
        <v>37096</v>
      </c>
      <c r="C31125" s="16" t="s">
        <v>36224</v>
      </c>
    </row>
    <row r="31126" spans="1:3">
      <c r="A31126" s="1" t="s">
        <v>37095</v>
      </c>
      <c r="B31126" s="2" t="s">
        <v>37096</v>
      </c>
      <c r="C31126" s="2" t="s">
        <v>36733</v>
      </c>
    </row>
    <row r="31127" spans="1:3">
      <c r="A31127" s="15" t="s">
        <v>37095</v>
      </c>
      <c r="B31127" s="16" t="s">
        <v>37096</v>
      </c>
      <c r="C31127" s="16" t="s">
        <v>35572</v>
      </c>
    </row>
    <row r="31128" spans="1:3">
      <c r="A31128" s="1" t="s">
        <v>37095</v>
      </c>
      <c r="B31128" s="2" t="s">
        <v>37096</v>
      </c>
      <c r="C31128" s="2" t="s">
        <v>35293</v>
      </c>
    </row>
    <row r="31129" spans="1:3">
      <c r="A31129" s="15" t="s">
        <v>37095</v>
      </c>
      <c r="B31129" s="16" t="s">
        <v>37096</v>
      </c>
      <c r="C31129" s="16" t="s">
        <v>34844</v>
      </c>
    </row>
    <row r="31130" spans="1:3">
      <c r="A31130" s="1" t="s">
        <v>37095</v>
      </c>
      <c r="B31130" s="2" t="s">
        <v>37096</v>
      </c>
      <c r="C31130" s="2" t="s">
        <v>36305</v>
      </c>
    </row>
    <row r="31131" spans="1:3">
      <c r="A31131" s="15" t="s">
        <v>37095</v>
      </c>
      <c r="B31131" s="16" t="s">
        <v>37096</v>
      </c>
      <c r="C31131" s="16" t="s">
        <v>35331</v>
      </c>
    </row>
    <row r="31132" spans="1:3">
      <c r="A31132" s="1" t="s">
        <v>37095</v>
      </c>
      <c r="B31132" s="2" t="s">
        <v>37096</v>
      </c>
      <c r="C31132" s="2" t="s">
        <v>36467</v>
      </c>
    </row>
    <row r="31133" spans="1:3">
      <c r="A31133" s="15" t="s">
        <v>37095</v>
      </c>
      <c r="B31133" s="16" t="s">
        <v>37096</v>
      </c>
      <c r="C31133" s="16" t="s">
        <v>34951</v>
      </c>
    </row>
    <row r="31134" spans="1:3">
      <c r="A31134" s="1" t="s">
        <v>37095</v>
      </c>
      <c r="B31134" s="2" t="s">
        <v>37096</v>
      </c>
      <c r="C31134" s="2" t="s">
        <v>34952</v>
      </c>
    </row>
    <row r="31135" spans="1:3">
      <c r="A31135" s="15" t="s">
        <v>37095</v>
      </c>
      <c r="B31135" s="16" t="s">
        <v>37096</v>
      </c>
      <c r="C31135" s="16" t="s">
        <v>34953</v>
      </c>
    </row>
    <row r="31136" spans="1:3">
      <c r="A31136" s="1" t="s">
        <v>37095</v>
      </c>
      <c r="B31136" s="2" t="s">
        <v>37096</v>
      </c>
      <c r="C31136" s="2" t="s">
        <v>34954</v>
      </c>
    </row>
    <row r="31137" spans="1:3">
      <c r="A31137" s="15" t="s">
        <v>37095</v>
      </c>
      <c r="B31137" s="16" t="s">
        <v>37096</v>
      </c>
      <c r="C31137" s="16" t="s">
        <v>34955</v>
      </c>
    </row>
    <row r="31138" spans="1:3">
      <c r="A31138" s="1" t="s">
        <v>37095</v>
      </c>
      <c r="B31138" s="2" t="s">
        <v>37096</v>
      </c>
      <c r="C31138" s="2" t="s">
        <v>35888</v>
      </c>
    </row>
    <row r="31139" spans="1:3">
      <c r="A31139" s="15" t="s">
        <v>37095</v>
      </c>
      <c r="B31139" s="16" t="s">
        <v>37096</v>
      </c>
      <c r="C31139" s="16" t="s">
        <v>36632</v>
      </c>
    </row>
    <row r="31140" spans="1:3">
      <c r="A31140" s="1" t="s">
        <v>37095</v>
      </c>
      <c r="B31140" s="2" t="s">
        <v>37096</v>
      </c>
      <c r="C31140" s="2" t="s">
        <v>36391</v>
      </c>
    </row>
    <row r="31141" spans="1:3">
      <c r="A31141" s="15" t="s">
        <v>37095</v>
      </c>
      <c r="B31141" s="16" t="s">
        <v>37096</v>
      </c>
      <c r="C31141" s="16" t="s">
        <v>36681</v>
      </c>
    </row>
    <row r="31142" spans="1:3">
      <c r="A31142" s="1" t="s">
        <v>37095</v>
      </c>
      <c r="B31142" s="2" t="s">
        <v>37096</v>
      </c>
      <c r="C31142" s="2" t="s">
        <v>36633</v>
      </c>
    </row>
    <row r="31143" spans="1:3">
      <c r="A31143" s="15" t="s">
        <v>37095</v>
      </c>
      <c r="B31143" s="16" t="s">
        <v>37096</v>
      </c>
      <c r="C31143" s="16" t="s">
        <v>35918</v>
      </c>
    </row>
    <row r="31144" spans="1:3">
      <c r="A31144" s="1" t="s">
        <v>37095</v>
      </c>
      <c r="B31144" s="2" t="s">
        <v>37096</v>
      </c>
      <c r="C31144" s="2" t="s">
        <v>36353</v>
      </c>
    </row>
    <row r="31145" spans="1:3">
      <c r="A31145" s="15" t="s">
        <v>37095</v>
      </c>
      <c r="B31145" s="16" t="s">
        <v>37096</v>
      </c>
      <c r="C31145" s="16" t="s">
        <v>35919</v>
      </c>
    </row>
    <row r="31146" spans="1:3">
      <c r="A31146" s="1" t="s">
        <v>37095</v>
      </c>
      <c r="B31146" s="2" t="s">
        <v>37096</v>
      </c>
      <c r="C31146" s="2" t="s">
        <v>37017</v>
      </c>
    </row>
    <row r="31147" spans="1:3">
      <c r="A31147" s="15" t="s">
        <v>37095</v>
      </c>
      <c r="B31147" s="16" t="s">
        <v>37096</v>
      </c>
      <c r="C31147" s="16" t="s">
        <v>35953</v>
      </c>
    </row>
    <row r="31148" spans="1:3">
      <c r="A31148" s="1" t="s">
        <v>37095</v>
      </c>
      <c r="B31148" s="2" t="s">
        <v>37096</v>
      </c>
      <c r="C31148" s="2" t="s">
        <v>35279</v>
      </c>
    </row>
    <row r="31149" spans="1:3">
      <c r="A31149" s="5" t="s">
        <v>37095</v>
      </c>
      <c r="B31149" s="6" t="s">
        <v>37096</v>
      </c>
      <c r="C31149" s="6" t="s">
        <v>36163</v>
      </c>
    </row>
    <row r="31150" spans="1:3">
      <c r="A31150" s="1" t="s">
        <v>37095</v>
      </c>
      <c r="B31150" s="2" t="s">
        <v>37096</v>
      </c>
      <c r="C31150" s="2" t="s">
        <v>34632</v>
      </c>
    </row>
    <row r="31151" spans="1:3">
      <c r="A31151" s="15" t="s">
        <v>37095</v>
      </c>
      <c r="B31151" s="16" t="s">
        <v>37096</v>
      </c>
      <c r="C31151" s="16" t="s">
        <v>37029</v>
      </c>
    </row>
    <row r="31152" spans="1:3">
      <c r="A31152" s="1" t="s">
        <v>37095</v>
      </c>
      <c r="B31152" s="2" t="s">
        <v>37096</v>
      </c>
      <c r="C31152" s="2" t="s">
        <v>36022</v>
      </c>
    </row>
    <row r="31153" spans="1:3">
      <c r="A31153" s="15" t="s">
        <v>37095</v>
      </c>
      <c r="B31153" s="16" t="s">
        <v>37096</v>
      </c>
      <c r="C31153" s="16" t="s">
        <v>37030</v>
      </c>
    </row>
    <row r="31154" spans="1:3">
      <c r="A31154" s="1" t="s">
        <v>37095</v>
      </c>
      <c r="B31154" s="2" t="s">
        <v>37096</v>
      </c>
      <c r="C31154" s="2" t="s">
        <v>35750</v>
      </c>
    </row>
    <row r="31155" spans="1:3">
      <c r="A31155" s="15" t="s">
        <v>37095</v>
      </c>
      <c r="B31155" s="16" t="s">
        <v>37096</v>
      </c>
      <c r="C31155" s="16" t="s">
        <v>36182</v>
      </c>
    </row>
    <row r="31156" spans="1:3">
      <c r="A31156" s="1" t="s">
        <v>37095</v>
      </c>
      <c r="B31156" s="2" t="s">
        <v>37096</v>
      </c>
      <c r="C31156" s="2" t="s">
        <v>36966</v>
      </c>
    </row>
    <row r="31157" spans="1:3">
      <c r="A31157" s="15" t="s">
        <v>37095</v>
      </c>
      <c r="B31157" s="16" t="s">
        <v>37096</v>
      </c>
      <c r="C31157" s="16" t="s">
        <v>36010</v>
      </c>
    </row>
    <row r="31158" spans="1:3">
      <c r="A31158" s="1" t="s">
        <v>37095</v>
      </c>
      <c r="B31158" s="2" t="s">
        <v>37096</v>
      </c>
      <c r="C31158" s="2" t="s">
        <v>35072</v>
      </c>
    </row>
    <row r="31159" spans="1:3">
      <c r="A31159" s="15" t="s">
        <v>37095</v>
      </c>
      <c r="B31159" s="16" t="s">
        <v>37096</v>
      </c>
      <c r="C31159" s="16" t="s">
        <v>37005</v>
      </c>
    </row>
    <row r="31160" spans="1:3">
      <c r="A31160" s="1" t="s">
        <v>37095</v>
      </c>
      <c r="B31160" s="2" t="s">
        <v>37096</v>
      </c>
      <c r="C31160" s="2" t="s">
        <v>37018</v>
      </c>
    </row>
    <row r="31161" spans="1:3">
      <c r="A31161" s="15" t="s">
        <v>37095</v>
      </c>
      <c r="B31161" s="16" t="s">
        <v>37096</v>
      </c>
      <c r="C31161" s="16" t="s">
        <v>34753</v>
      </c>
    </row>
    <row r="31162" spans="1:3">
      <c r="A31162" s="1" t="s">
        <v>37095</v>
      </c>
      <c r="B31162" s="2" t="s">
        <v>37096</v>
      </c>
      <c r="C31162" s="2" t="s">
        <v>35586</v>
      </c>
    </row>
    <row r="31163" spans="1:3">
      <c r="A31163" s="15" t="s">
        <v>37095</v>
      </c>
      <c r="B31163" s="16" t="s">
        <v>37096</v>
      </c>
      <c r="C31163" s="16" t="s">
        <v>36711</v>
      </c>
    </row>
    <row r="31164" spans="1:3">
      <c r="A31164" s="1" t="s">
        <v>37095</v>
      </c>
      <c r="B31164" s="2" t="s">
        <v>37096</v>
      </c>
      <c r="C31164" s="2" t="s">
        <v>36745</v>
      </c>
    </row>
    <row r="31165" spans="1:3">
      <c r="A31165" s="15" t="s">
        <v>37095</v>
      </c>
      <c r="B31165" s="16" t="s">
        <v>37096</v>
      </c>
      <c r="C31165" s="16" t="s">
        <v>36130</v>
      </c>
    </row>
    <row r="31166" spans="1:3">
      <c r="A31166" s="1" t="s">
        <v>37095</v>
      </c>
      <c r="B31166" s="2" t="s">
        <v>37096</v>
      </c>
      <c r="C31166" s="2" t="s">
        <v>36247</v>
      </c>
    </row>
    <row r="31167" spans="1:3">
      <c r="A31167" s="15" t="s">
        <v>37095</v>
      </c>
      <c r="B31167" s="16" t="s">
        <v>37096</v>
      </c>
      <c r="C31167" s="16" t="s">
        <v>36685</v>
      </c>
    </row>
    <row r="31168" spans="1:3">
      <c r="A31168" s="1" t="s">
        <v>37095</v>
      </c>
      <c r="B31168" s="2" t="s">
        <v>37096</v>
      </c>
      <c r="C31168" s="2" t="s">
        <v>35223</v>
      </c>
    </row>
    <row r="31169" spans="1:3">
      <c r="A31169" s="15" t="s">
        <v>37095</v>
      </c>
      <c r="B31169" s="16" t="s">
        <v>37096</v>
      </c>
      <c r="C31169" s="16" t="s">
        <v>35880</v>
      </c>
    </row>
    <row r="31170" spans="1:3">
      <c r="A31170" s="1" t="s">
        <v>37095</v>
      </c>
      <c r="B31170" s="2" t="s">
        <v>37096</v>
      </c>
      <c r="C31170" s="2" t="s">
        <v>36502</v>
      </c>
    </row>
    <row r="31171" spans="1:3">
      <c r="A31171" s="15" t="s">
        <v>37095</v>
      </c>
      <c r="B31171" s="16" t="s">
        <v>37096</v>
      </c>
      <c r="C31171" s="16" t="s">
        <v>35846</v>
      </c>
    </row>
    <row r="31172" spans="1:3">
      <c r="A31172" s="1" t="s">
        <v>37095</v>
      </c>
      <c r="B31172" s="2" t="s">
        <v>37096</v>
      </c>
      <c r="C31172" s="2" t="s">
        <v>37019</v>
      </c>
    </row>
    <row r="31173" spans="1:3">
      <c r="A31173" s="15" t="s">
        <v>37095</v>
      </c>
      <c r="B31173" s="16" t="s">
        <v>37096</v>
      </c>
      <c r="C31173" s="16" t="s">
        <v>34440</v>
      </c>
    </row>
    <row r="31174" spans="1:3">
      <c r="A31174" s="1" t="s">
        <v>37095</v>
      </c>
      <c r="B31174" s="2" t="s">
        <v>37096</v>
      </c>
      <c r="C31174" s="2" t="s">
        <v>36974</v>
      </c>
    </row>
    <row r="31175" spans="1:3">
      <c r="A31175" s="15" t="s">
        <v>37095</v>
      </c>
      <c r="B31175" s="16" t="s">
        <v>37096</v>
      </c>
      <c r="C31175" s="16" t="s">
        <v>34507</v>
      </c>
    </row>
    <row r="31176" spans="1:3">
      <c r="A31176" s="1" t="s">
        <v>37095</v>
      </c>
      <c r="B31176" s="2" t="s">
        <v>37096</v>
      </c>
      <c r="C31176" s="2" t="s">
        <v>34510</v>
      </c>
    </row>
    <row r="31177" spans="1:3">
      <c r="A31177" s="15" t="s">
        <v>37095</v>
      </c>
      <c r="B31177" s="16" t="s">
        <v>37096</v>
      </c>
      <c r="C31177" s="16" t="s">
        <v>36016</v>
      </c>
    </row>
    <row r="31178" spans="1:3">
      <c r="A31178" s="1" t="s">
        <v>37095</v>
      </c>
      <c r="B31178" s="2" t="s">
        <v>37096</v>
      </c>
      <c r="C31178" s="2" t="s">
        <v>34897</v>
      </c>
    </row>
    <row r="31179" spans="1:3">
      <c r="A31179" s="15" t="s">
        <v>37095</v>
      </c>
      <c r="B31179" s="16" t="s">
        <v>37096</v>
      </c>
      <c r="C31179" s="16" t="s">
        <v>37020</v>
      </c>
    </row>
    <row r="31180" spans="1:3">
      <c r="A31180" s="1" t="s">
        <v>37095</v>
      </c>
      <c r="B31180" s="2" t="s">
        <v>37096</v>
      </c>
      <c r="C31180" s="2" t="s">
        <v>35703</v>
      </c>
    </row>
    <row r="31181" spans="1:3">
      <c r="A31181" s="15" t="s">
        <v>37095</v>
      </c>
      <c r="B31181" s="16" t="s">
        <v>37096</v>
      </c>
      <c r="C31181" s="16" t="s">
        <v>36374</v>
      </c>
    </row>
    <row r="31182" spans="1:3">
      <c r="A31182" s="1" t="s">
        <v>37095</v>
      </c>
      <c r="B31182" s="2" t="s">
        <v>37096</v>
      </c>
      <c r="C31182" s="2" t="s">
        <v>35281</v>
      </c>
    </row>
    <row r="31183" spans="1:3">
      <c r="A31183" s="15" t="s">
        <v>37095</v>
      </c>
      <c r="B31183" s="16" t="s">
        <v>37096</v>
      </c>
      <c r="C31183" s="16" t="s">
        <v>36255</v>
      </c>
    </row>
    <row r="31184" spans="1:3">
      <c r="A31184" s="1" t="s">
        <v>37095</v>
      </c>
      <c r="B31184" s="2" t="s">
        <v>37096</v>
      </c>
      <c r="C31184" s="2" t="s">
        <v>34907</v>
      </c>
    </row>
    <row r="31185" spans="1:3">
      <c r="A31185" s="15" t="s">
        <v>37095</v>
      </c>
      <c r="B31185" s="16" t="s">
        <v>37096</v>
      </c>
      <c r="C31185" s="16" t="s">
        <v>35477</v>
      </c>
    </row>
    <row r="31186" spans="1:3">
      <c r="A31186" s="1" t="s">
        <v>37095</v>
      </c>
      <c r="B31186" s="2" t="s">
        <v>37096</v>
      </c>
      <c r="C31186" s="2" t="s">
        <v>36276</v>
      </c>
    </row>
    <row r="31187" spans="1:3">
      <c r="A31187" s="15" t="s">
        <v>37095</v>
      </c>
      <c r="B31187" s="16" t="s">
        <v>37096</v>
      </c>
      <c r="C31187" s="16" t="s">
        <v>36695</v>
      </c>
    </row>
    <row r="31188" spans="1:3">
      <c r="A31188" s="1" t="s">
        <v>37095</v>
      </c>
      <c r="B31188" s="2" t="s">
        <v>37096</v>
      </c>
      <c r="C31188" s="2" t="s">
        <v>37031</v>
      </c>
    </row>
    <row r="31189" spans="1:3">
      <c r="A31189" s="15" t="s">
        <v>37095</v>
      </c>
      <c r="B31189" s="16" t="s">
        <v>37096</v>
      </c>
      <c r="C31189" s="16" t="s">
        <v>35669</v>
      </c>
    </row>
    <row r="31190" spans="1:3">
      <c r="A31190" s="1" t="s">
        <v>37095</v>
      </c>
      <c r="B31190" s="2" t="s">
        <v>37096</v>
      </c>
      <c r="C31190" s="2" t="s">
        <v>35614</v>
      </c>
    </row>
    <row r="31191" spans="1:3">
      <c r="A31191" s="15" t="s">
        <v>37095</v>
      </c>
      <c r="B31191" s="16" t="s">
        <v>37096</v>
      </c>
      <c r="C31191" s="16" t="s">
        <v>37032</v>
      </c>
    </row>
    <row r="31192" spans="1:3">
      <c r="A31192" s="1" t="s">
        <v>37095</v>
      </c>
      <c r="B31192" s="2" t="s">
        <v>37096</v>
      </c>
      <c r="C31192" s="2" t="s">
        <v>36758</v>
      </c>
    </row>
    <row r="31193" spans="1:3">
      <c r="A31193" s="15" t="s">
        <v>37095</v>
      </c>
      <c r="B31193" s="16" t="s">
        <v>37096</v>
      </c>
      <c r="C31193" s="16" t="s">
        <v>36651</v>
      </c>
    </row>
    <row r="31194" spans="1:3">
      <c r="A31194" s="1" t="s">
        <v>37095</v>
      </c>
      <c r="B31194" s="2" t="s">
        <v>37096</v>
      </c>
      <c r="C31194" s="2" t="s">
        <v>37024</v>
      </c>
    </row>
    <row r="31195" spans="1:3">
      <c r="A31195" s="15" t="s">
        <v>37095</v>
      </c>
      <c r="B31195" s="16" t="s">
        <v>37096</v>
      </c>
      <c r="C31195" s="16" t="s">
        <v>36381</v>
      </c>
    </row>
    <row r="31196" spans="1:3">
      <c r="A31196" s="1" t="s">
        <v>37095</v>
      </c>
      <c r="B31196" s="2" t="s">
        <v>37096</v>
      </c>
      <c r="C31196" s="2" t="s">
        <v>35000</v>
      </c>
    </row>
    <row r="31197" spans="1:3">
      <c r="A31197" s="15" t="s">
        <v>37095</v>
      </c>
      <c r="B31197" s="16" t="s">
        <v>37096</v>
      </c>
      <c r="C31197" s="16" t="s">
        <v>34593</v>
      </c>
    </row>
    <row r="31198" spans="1:3">
      <c r="A31198" s="1" t="s">
        <v>37095</v>
      </c>
      <c r="B31198" s="2" t="s">
        <v>37096</v>
      </c>
      <c r="C31198" s="2" t="s">
        <v>37025</v>
      </c>
    </row>
    <row r="31199" spans="1:3">
      <c r="A31199" s="5" t="s">
        <v>37095</v>
      </c>
      <c r="B31199" s="6" t="s">
        <v>37096</v>
      </c>
      <c r="C31199" s="6" t="s">
        <v>37021</v>
      </c>
    </row>
    <row r="31200" spans="1:3">
      <c r="A31200" s="1" t="s">
        <v>37095</v>
      </c>
      <c r="B31200" s="2" t="s">
        <v>37096</v>
      </c>
      <c r="C31200" s="2" t="s">
        <v>35563</v>
      </c>
    </row>
    <row r="31201" spans="1:3">
      <c r="A31201" s="15" t="s">
        <v>37095</v>
      </c>
      <c r="B31201" s="16" t="s">
        <v>37096</v>
      </c>
      <c r="C31201" s="16" t="s">
        <v>34401</v>
      </c>
    </row>
    <row r="31202" spans="1:3">
      <c r="A31202" s="1" t="s">
        <v>37095</v>
      </c>
      <c r="B31202" s="2" t="s">
        <v>37096</v>
      </c>
      <c r="C31202" s="2" t="s">
        <v>34815</v>
      </c>
    </row>
    <row r="31203" spans="1:3">
      <c r="A31203" s="15" t="s">
        <v>37095</v>
      </c>
      <c r="B31203" s="16" t="s">
        <v>37096</v>
      </c>
      <c r="C31203" s="16" t="s">
        <v>35008</v>
      </c>
    </row>
    <row r="31204" spans="1:3">
      <c r="A31204" s="1" t="s">
        <v>37095</v>
      </c>
      <c r="B31204" s="2" t="s">
        <v>37096</v>
      </c>
      <c r="C31204" s="2" t="s">
        <v>35581</v>
      </c>
    </row>
    <row r="31205" spans="1:3">
      <c r="A31205" s="15" t="s">
        <v>37095</v>
      </c>
      <c r="B31205" s="16" t="s">
        <v>37096</v>
      </c>
      <c r="C31205" s="16" t="s">
        <v>35616</v>
      </c>
    </row>
    <row r="31206" spans="1:3">
      <c r="A31206" s="1" t="s">
        <v>37095</v>
      </c>
      <c r="B31206" s="2" t="s">
        <v>37096</v>
      </c>
      <c r="C31206" s="2" t="s">
        <v>35202</v>
      </c>
    </row>
    <row r="31207" spans="1:3">
      <c r="A31207" s="15" t="s">
        <v>37095</v>
      </c>
      <c r="B31207" s="16" t="s">
        <v>37096</v>
      </c>
      <c r="C31207" s="16" t="s">
        <v>35272</v>
      </c>
    </row>
    <row r="31208" spans="1:3">
      <c r="A31208" s="5" t="s">
        <v>37095</v>
      </c>
      <c r="B31208" s="6" t="s">
        <v>37096</v>
      </c>
      <c r="C31208" s="6" t="s">
        <v>34826</v>
      </c>
    </row>
    <row r="31209" spans="1:3">
      <c r="A31209" s="1" t="s">
        <v>37097</v>
      </c>
      <c r="B31209" s="2" t="s">
        <v>37098</v>
      </c>
      <c r="C31209" s="2" t="s">
        <v>35400</v>
      </c>
    </row>
    <row r="31210" spans="1:3">
      <c r="A31210" s="15" t="s">
        <v>37097</v>
      </c>
      <c r="B31210" s="16" t="s">
        <v>37098</v>
      </c>
      <c r="C31210" s="16" t="s">
        <v>34558</v>
      </c>
    </row>
    <row r="31211" spans="1:3">
      <c r="A31211" s="1" t="s">
        <v>37097</v>
      </c>
      <c r="B31211" s="2" t="s">
        <v>37098</v>
      </c>
      <c r="C31211" s="2" t="s">
        <v>35402</v>
      </c>
    </row>
    <row r="31212" spans="1:3">
      <c r="A31212" s="15" t="s">
        <v>37097</v>
      </c>
      <c r="B31212" s="16" t="s">
        <v>37098</v>
      </c>
      <c r="C31212" s="16" t="s">
        <v>36691</v>
      </c>
    </row>
    <row r="31213" spans="1:3">
      <c r="A31213" s="1" t="s">
        <v>37097</v>
      </c>
      <c r="B31213" s="2" t="s">
        <v>37098</v>
      </c>
      <c r="C31213" s="2" t="s">
        <v>34888</v>
      </c>
    </row>
    <row r="31214" spans="1:3">
      <c r="A31214" s="15" t="s">
        <v>37097</v>
      </c>
      <c r="B31214" s="16" t="s">
        <v>37098</v>
      </c>
      <c r="C31214" s="16" t="s">
        <v>34889</v>
      </c>
    </row>
    <row r="31215" spans="1:3">
      <c r="A31215" s="1" t="s">
        <v>37097</v>
      </c>
      <c r="B31215" s="2" t="s">
        <v>37098</v>
      </c>
      <c r="C31215" s="2" t="s">
        <v>34507</v>
      </c>
    </row>
    <row r="31216" spans="1:3">
      <c r="A31216" s="15" t="s">
        <v>37097</v>
      </c>
      <c r="B31216" s="16" t="s">
        <v>37098</v>
      </c>
      <c r="C31216" s="16" t="s">
        <v>37036</v>
      </c>
    </row>
    <row r="31217" spans="1:3">
      <c r="A31217" s="1" t="s">
        <v>37097</v>
      </c>
      <c r="B31217" s="2" t="s">
        <v>37098</v>
      </c>
      <c r="C31217" s="2" t="s">
        <v>34991</v>
      </c>
    </row>
    <row r="31218" spans="1:3">
      <c r="A31218" s="15" t="s">
        <v>37097</v>
      </c>
      <c r="B31218" s="16" t="s">
        <v>37098</v>
      </c>
      <c r="C31218" s="16" t="s">
        <v>35608</v>
      </c>
    </row>
    <row r="31219" spans="1:3">
      <c r="A31219" s="1" t="s">
        <v>37097</v>
      </c>
      <c r="B31219" s="2" t="s">
        <v>37098</v>
      </c>
      <c r="C31219" s="2" t="s">
        <v>34486</v>
      </c>
    </row>
    <row r="31220" spans="1:3">
      <c r="A31220" s="15" t="s">
        <v>37097</v>
      </c>
      <c r="B31220" s="16" t="s">
        <v>37098</v>
      </c>
      <c r="C31220" s="16" t="s">
        <v>36466</v>
      </c>
    </row>
    <row r="31221" spans="1:3">
      <c r="A31221" s="1" t="s">
        <v>37097</v>
      </c>
      <c r="B31221" s="2" t="s">
        <v>37098</v>
      </c>
      <c r="C31221" s="2" t="s">
        <v>37050</v>
      </c>
    </row>
    <row r="31222" spans="1:3">
      <c r="A31222" s="15" t="s">
        <v>37097</v>
      </c>
      <c r="B31222" s="16" t="s">
        <v>37098</v>
      </c>
      <c r="C31222" s="16" t="s">
        <v>36360</v>
      </c>
    </row>
    <row r="31223" spans="1:3">
      <c r="A31223" s="1" t="s">
        <v>37097</v>
      </c>
      <c r="B31223" s="2" t="s">
        <v>37098</v>
      </c>
      <c r="C31223" s="2" t="s">
        <v>34763</v>
      </c>
    </row>
    <row r="31224" spans="1:3">
      <c r="A31224" s="15" t="s">
        <v>37097</v>
      </c>
      <c r="B31224" s="16" t="s">
        <v>37098</v>
      </c>
      <c r="C31224" s="16" t="s">
        <v>34465</v>
      </c>
    </row>
    <row r="31225" spans="1:3">
      <c r="A31225" s="1" t="s">
        <v>37097</v>
      </c>
      <c r="B31225" s="2" t="s">
        <v>37098</v>
      </c>
      <c r="C31225" s="2" t="s">
        <v>36225</v>
      </c>
    </row>
    <row r="31226" spans="1:3">
      <c r="A31226" s="15" t="s">
        <v>37097</v>
      </c>
      <c r="B31226" s="16" t="s">
        <v>37098</v>
      </c>
      <c r="C31226" s="16" t="s">
        <v>34467</v>
      </c>
    </row>
    <row r="31227" spans="1:3">
      <c r="A31227" s="1" t="s">
        <v>37097</v>
      </c>
      <c r="B31227" s="2" t="s">
        <v>37098</v>
      </c>
      <c r="C31227" s="2" t="s">
        <v>34902</v>
      </c>
    </row>
    <row r="31228" spans="1:3">
      <c r="A31228" s="15" t="s">
        <v>37097</v>
      </c>
      <c r="B31228" s="16" t="s">
        <v>37098</v>
      </c>
      <c r="C31228" s="16" t="s">
        <v>34904</v>
      </c>
    </row>
    <row r="31229" spans="1:3">
      <c r="A31229" s="1" t="s">
        <v>37097</v>
      </c>
      <c r="B31229" s="2" t="s">
        <v>37098</v>
      </c>
      <c r="C31229" s="2" t="s">
        <v>35132</v>
      </c>
    </row>
    <row r="31230" spans="1:3">
      <c r="A31230" s="15" t="s">
        <v>37097</v>
      </c>
      <c r="B31230" s="16" t="s">
        <v>37098</v>
      </c>
      <c r="C31230" s="16" t="s">
        <v>34477</v>
      </c>
    </row>
    <row r="31231" spans="1:3">
      <c r="A31231" s="1" t="s">
        <v>37097</v>
      </c>
      <c r="B31231" s="2" t="s">
        <v>37098</v>
      </c>
      <c r="C31231" s="2" t="s">
        <v>35564</v>
      </c>
    </row>
    <row r="31232" spans="1:3">
      <c r="A31232" s="15" t="s">
        <v>37097</v>
      </c>
      <c r="B31232" s="16" t="s">
        <v>37098</v>
      </c>
      <c r="C31232" s="16" t="s">
        <v>36167</v>
      </c>
    </row>
    <row r="31233" spans="1:3">
      <c r="A31233" s="1" t="s">
        <v>37097</v>
      </c>
      <c r="B31233" s="2" t="s">
        <v>37098</v>
      </c>
      <c r="C31233" s="2" t="s">
        <v>34627</v>
      </c>
    </row>
    <row r="31234" spans="1:3">
      <c r="A31234" s="15" t="s">
        <v>37097</v>
      </c>
      <c r="B31234" s="16" t="s">
        <v>37098</v>
      </c>
      <c r="C31234" s="16" t="s">
        <v>35279</v>
      </c>
    </row>
    <row r="31235" spans="1:3">
      <c r="A31235" s="1" t="s">
        <v>37097</v>
      </c>
      <c r="B31235" s="2" t="s">
        <v>37098</v>
      </c>
      <c r="C31235" s="2" t="s">
        <v>35118</v>
      </c>
    </row>
    <row r="31236" spans="1:3">
      <c r="A31236" s="15" t="s">
        <v>37097</v>
      </c>
      <c r="B31236" s="16" t="s">
        <v>37098</v>
      </c>
      <c r="C31236" s="16" t="s">
        <v>37051</v>
      </c>
    </row>
    <row r="31237" spans="1:3">
      <c r="A31237" s="1" t="s">
        <v>37097</v>
      </c>
      <c r="B31237" s="2" t="s">
        <v>37098</v>
      </c>
      <c r="C31237" s="2" t="s">
        <v>35697</v>
      </c>
    </row>
    <row r="31238" spans="1:3">
      <c r="A31238" s="15" t="s">
        <v>37097</v>
      </c>
      <c r="B31238" s="16" t="s">
        <v>37098</v>
      </c>
      <c r="C31238" s="16" t="s">
        <v>35515</v>
      </c>
    </row>
    <row r="31239" spans="1:3">
      <c r="A31239" s="1" t="s">
        <v>37097</v>
      </c>
      <c r="B31239" s="2" t="s">
        <v>37098</v>
      </c>
      <c r="C31239" s="2" t="s">
        <v>36343</v>
      </c>
    </row>
    <row r="31240" spans="1:3">
      <c r="A31240" s="15" t="s">
        <v>37097</v>
      </c>
      <c r="B31240" s="16" t="s">
        <v>37098</v>
      </c>
      <c r="C31240" s="16" t="s">
        <v>37005</v>
      </c>
    </row>
    <row r="31241" spans="1:3">
      <c r="A31241" s="1" t="s">
        <v>37097</v>
      </c>
      <c r="B31241" s="2" t="s">
        <v>37098</v>
      </c>
      <c r="C31241" s="2" t="s">
        <v>37035</v>
      </c>
    </row>
    <row r="31242" spans="1:3">
      <c r="A31242" s="15" t="s">
        <v>37097</v>
      </c>
      <c r="B31242" s="16" t="s">
        <v>37098</v>
      </c>
      <c r="C31242" s="16" t="s">
        <v>35121</v>
      </c>
    </row>
    <row r="31243" spans="1:3">
      <c r="A31243" s="1" t="s">
        <v>37097</v>
      </c>
      <c r="B31243" s="2" t="s">
        <v>37098</v>
      </c>
      <c r="C31243" s="2" t="s">
        <v>35765</v>
      </c>
    </row>
    <row r="31244" spans="1:3">
      <c r="A31244" s="15" t="s">
        <v>37097</v>
      </c>
      <c r="B31244" s="16" t="s">
        <v>37098</v>
      </c>
      <c r="C31244" s="16" t="s">
        <v>37047</v>
      </c>
    </row>
    <row r="31245" spans="1:3">
      <c r="A31245" s="1" t="s">
        <v>37097</v>
      </c>
      <c r="B31245" s="2" t="s">
        <v>37098</v>
      </c>
      <c r="C31245" s="2" t="s">
        <v>36618</v>
      </c>
    </row>
    <row r="31246" spans="1:3">
      <c r="A31246" s="15" t="s">
        <v>37097</v>
      </c>
      <c r="B31246" s="16" t="s">
        <v>37098</v>
      </c>
      <c r="C31246" s="16" t="s">
        <v>34781</v>
      </c>
    </row>
    <row r="31247" spans="1:3">
      <c r="A31247" s="1" t="s">
        <v>37097</v>
      </c>
      <c r="B31247" s="2" t="s">
        <v>37098</v>
      </c>
      <c r="C31247" s="2" t="s">
        <v>34666</v>
      </c>
    </row>
    <row r="31248" spans="1:3">
      <c r="A31248" s="15" t="s">
        <v>37097</v>
      </c>
      <c r="B31248" s="16" t="s">
        <v>37098</v>
      </c>
      <c r="C31248" s="16" t="s">
        <v>34346</v>
      </c>
    </row>
    <row r="31249" spans="1:3">
      <c r="A31249" s="1" t="s">
        <v>37097</v>
      </c>
      <c r="B31249" s="2" t="s">
        <v>37098</v>
      </c>
      <c r="C31249" s="2" t="s">
        <v>37043</v>
      </c>
    </row>
    <row r="31250" spans="1:3">
      <c r="A31250" s="15" t="s">
        <v>37097</v>
      </c>
      <c r="B31250" s="16" t="s">
        <v>37098</v>
      </c>
      <c r="C31250" s="16" t="s">
        <v>34697</v>
      </c>
    </row>
    <row r="31251" spans="1:3">
      <c r="A31251" s="1" t="s">
        <v>37097</v>
      </c>
      <c r="B31251" s="2" t="s">
        <v>37098</v>
      </c>
      <c r="C31251" s="2" t="s">
        <v>36648</v>
      </c>
    </row>
    <row r="31252" spans="1:3">
      <c r="A31252" s="15" t="s">
        <v>37097</v>
      </c>
      <c r="B31252" s="16" t="s">
        <v>37098</v>
      </c>
      <c r="C31252" s="16" t="s">
        <v>36627</v>
      </c>
    </row>
    <row r="31253" spans="1:3">
      <c r="A31253" s="1" t="s">
        <v>37097</v>
      </c>
      <c r="B31253" s="2" t="s">
        <v>37098</v>
      </c>
      <c r="C31253" s="2" t="s">
        <v>36348</v>
      </c>
    </row>
    <row r="31254" spans="1:3">
      <c r="A31254" s="15" t="s">
        <v>37097</v>
      </c>
      <c r="B31254" s="16" t="s">
        <v>37098</v>
      </c>
      <c r="C31254" s="16" t="s">
        <v>36166</v>
      </c>
    </row>
    <row r="31255" spans="1:3">
      <c r="A31255" s="1" t="s">
        <v>37097</v>
      </c>
      <c r="B31255" s="2" t="s">
        <v>37098</v>
      </c>
      <c r="C31255" s="2" t="s">
        <v>34993</v>
      </c>
    </row>
    <row r="31256" spans="1:3">
      <c r="A31256" s="15" t="s">
        <v>37097</v>
      </c>
      <c r="B31256" s="16" t="s">
        <v>37098</v>
      </c>
      <c r="C31256" s="16" t="s">
        <v>35671</v>
      </c>
    </row>
    <row r="31257" spans="1:3">
      <c r="A31257" s="1" t="s">
        <v>37097</v>
      </c>
      <c r="B31257" s="2" t="s">
        <v>37098</v>
      </c>
      <c r="C31257" s="2" t="s">
        <v>35706</v>
      </c>
    </row>
    <row r="31258" spans="1:3">
      <c r="A31258" s="15" t="s">
        <v>37097</v>
      </c>
      <c r="B31258" s="16" t="s">
        <v>37098</v>
      </c>
      <c r="C31258" s="16" t="s">
        <v>36350</v>
      </c>
    </row>
    <row r="31259" spans="1:3">
      <c r="A31259" s="1" t="s">
        <v>37097</v>
      </c>
      <c r="B31259" s="2" t="s">
        <v>37098</v>
      </c>
      <c r="C31259" s="2" t="s">
        <v>36481</v>
      </c>
    </row>
    <row r="31260" spans="1:3">
      <c r="A31260" s="15" t="s">
        <v>37097</v>
      </c>
      <c r="B31260" s="16" t="s">
        <v>37098</v>
      </c>
      <c r="C31260" s="16" t="s">
        <v>34448</v>
      </c>
    </row>
    <row r="31261" spans="1:3">
      <c r="A31261" s="1" t="s">
        <v>37097</v>
      </c>
      <c r="B31261" s="2" t="s">
        <v>37098</v>
      </c>
      <c r="C31261" s="2" t="s">
        <v>36674</v>
      </c>
    </row>
    <row r="31262" spans="1:3">
      <c r="A31262" s="15" t="s">
        <v>37097</v>
      </c>
      <c r="B31262" s="16" t="s">
        <v>37098</v>
      </c>
      <c r="C31262" s="16" t="s">
        <v>35541</v>
      </c>
    </row>
    <row r="31263" spans="1:3">
      <c r="A31263" s="1" t="s">
        <v>37097</v>
      </c>
      <c r="B31263" s="2" t="s">
        <v>37098</v>
      </c>
      <c r="C31263" s="2" t="s">
        <v>36629</v>
      </c>
    </row>
    <row r="31264" spans="1:3">
      <c r="A31264" s="15" t="s">
        <v>37097</v>
      </c>
      <c r="B31264" s="16" t="s">
        <v>37098</v>
      </c>
      <c r="C31264" s="16" t="s">
        <v>34708</v>
      </c>
    </row>
    <row r="31265" spans="1:3">
      <c r="A31265" s="1" t="s">
        <v>37097</v>
      </c>
      <c r="B31265" s="2" t="s">
        <v>37098</v>
      </c>
      <c r="C31265" s="2" t="s">
        <v>34450</v>
      </c>
    </row>
    <row r="31266" spans="1:3">
      <c r="A31266" s="15" t="s">
        <v>37097</v>
      </c>
      <c r="B31266" s="16" t="s">
        <v>37098</v>
      </c>
      <c r="C31266" s="16" t="s">
        <v>36487</v>
      </c>
    </row>
    <row r="31267" spans="1:3">
      <c r="A31267" s="1" t="s">
        <v>37097</v>
      </c>
      <c r="B31267" s="2" t="s">
        <v>37098</v>
      </c>
      <c r="C31267" s="2" t="s">
        <v>35547</v>
      </c>
    </row>
    <row r="31268" spans="1:3">
      <c r="A31268" s="15" t="s">
        <v>37097</v>
      </c>
      <c r="B31268" s="16" t="s">
        <v>37098</v>
      </c>
      <c r="C31268" s="16" t="s">
        <v>36018</v>
      </c>
    </row>
    <row r="31269" spans="1:3">
      <c r="A31269" s="1" t="s">
        <v>37097</v>
      </c>
      <c r="B31269" s="2" t="s">
        <v>37098</v>
      </c>
      <c r="C31269" s="2" t="s">
        <v>34602</v>
      </c>
    </row>
    <row r="31270" spans="1:3">
      <c r="A31270" s="15" t="s">
        <v>37097</v>
      </c>
      <c r="B31270" s="16" t="s">
        <v>37098</v>
      </c>
      <c r="C31270" s="16" t="s">
        <v>37041</v>
      </c>
    </row>
    <row r="31271" spans="1:3">
      <c r="A31271" s="1" t="s">
        <v>37097</v>
      </c>
      <c r="B31271" s="2" t="s">
        <v>37098</v>
      </c>
      <c r="C31271" s="2" t="s">
        <v>34720</v>
      </c>
    </row>
    <row r="31272" spans="1:3">
      <c r="A31272" s="15" t="s">
        <v>37097</v>
      </c>
      <c r="B31272" s="16" t="s">
        <v>37098</v>
      </c>
      <c r="C31272" s="16" t="s">
        <v>35690</v>
      </c>
    </row>
    <row r="31273" spans="1:3">
      <c r="A31273" s="1" t="s">
        <v>37097</v>
      </c>
      <c r="B31273" s="2" t="s">
        <v>37098</v>
      </c>
      <c r="C31273" s="2" t="s">
        <v>34721</v>
      </c>
    </row>
    <row r="31274" spans="1:3">
      <c r="A31274" s="15" t="s">
        <v>37097</v>
      </c>
      <c r="B31274" s="16" t="s">
        <v>37098</v>
      </c>
      <c r="C31274" s="16" t="s">
        <v>35970</v>
      </c>
    </row>
    <row r="31275" spans="1:3">
      <c r="A31275" s="1" t="s">
        <v>37097</v>
      </c>
      <c r="B31275" s="2" t="s">
        <v>37098</v>
      </c>
      <c r="C31275" s="2" t="s">
        <v>35739</v>
      </c>
    </row>
    <row r="31276" spans="1:3">
      <c r="A31276" s="15" t="s">
        <v>37097</v>
      </c>
      <c r="B31276" s="16" t="s">
        <v>37098</v>
      </c>
      <c r="C31276" s="16" t="s">
        <v>36700</v>
      </c>
    </row>
    <row r="31277" spans="1:3">
      <c r="A31277" s="1" t="s">
        <v>37097</v>
      </c>
      <c r="B31277" s="2" t="s">
        <v>37098</v>
      </c>
      <c r="C31277" s="2" t="s">
        <v>35044</v>
      </c>
    </row>
    <row r="31278" spans="1:3">
      <c r="A31278" s="15" t="s">
        <v>37097</v>
      </c>
      <c r="B31278" s="16" t="s">
        <v>37098</v>
      </c>
      <c r="C31278" s="16" t="s">
        <v>35293</v>
      </c>
    </row>
    <row r="31279" spans="1:3">
      <c r="A31279" s="1" t="s">
        <v>37097</v>
      </c>
      <c r="B31279" s="2" t="s">
        <v>37098</v>
      </c>
      <c r="C31279" s="2" t="s">
        <v>34945</v>
      </c>
    </row>
    <row r="31280" spans="1:3">
      <c r="A31280" s="15" t="s">
        <v>37097</v>
      </c>
      <c r="B31280" s="16" t="s">
        <v>37098</v>
      </c>
      <c r="C31280" s="16" t="s">
        <v>34947</v>
      </c>
    </row>
    <row r="31281" spans="1:3">
      <c r="A31281" s="1" t="s">
        <v>37097</v>
      </c>
      <c r="B31281" s="2" t="s">
        <v>37098</v>
      </c>
      <c r="C31281" s="2" t="s">
        <v>36009</v>
      </c>
    </row>
    <row r="31282" spans="1:3">
      <c r="A31282" s="15" t="s">
        <v>37097</v>
      </c>
      <c r="B31282" s="16" t="s">
        <v>37098</v>
      </c>
      <c r="C31282" s="16" t="s">
        <v>35331</v>
      </c>
    </row>
    <row r="31283" spans="1:3">
      <c r="A31283" s="1" t="s">
        <v>37097</v>
      </c>
      <c r="B31283" s="2" t="s">
        <v>37098</v>
      </c>
      <c r="C31283" s="2" t="s">
        <v>35171</v>
      </c>
    </row>
    <row r="31284" spans="1:3">
      <c r="A31284" s="15" t="s">
        <v>37097</v>
      </c>
      <c r="B31284" s="16" t="s">
        <v>37098</v>
      </c>
      <c r="C31284" s="16" t="s">
        <v>36391</v>
      </c>
    </row>
    <row r="31285" spans="1:3">
      <c r="A31285" s="1" t="s">
        <v>37097</v>
      </c>
      <c r="B31285" s="2" t="s">
        <v>37098</v>
      </c>
      <c r="C31285" s="2" t="s">
        <v>34959</v>
      </c>
    </row>
    <row r="31286" spans="1:3">
      <c r="A31286" s="15" t="s">
        <v>37097</v>
      </c>
      <c r="B31286" s="16" t="s">
        <v>37098</v>
      </c>
      <c r="C31286" s="16" t="s">
        <v>36681</v>
      </c>
    </row>
    <row r="31287" spans="1:3">
      <c r="A31287" s="1" t="s">
        <v>37097</v>
      </c>
      <c r="B31287" s="2" t="s">
        <v>37098</v>
      </c>
      <c r="C31287" s="2" t="s">
        <v>34626</v>
      </c>
    </row>
    <row r="31288" spans="1:3">
      <c r="A31288" s="15" t="s">
        <v>37097</v>
      </c>
      <c r="B31288" s="16" t="s">
        <v>37098</v>
      </c>
      <c r="C31288" s="16" t="s">
        <v>35278</v>
      </c>
    </row>
    <row r="31289" spans="1:3">
      <c r="A31289" s="1" t="s">
        <v>37097</v>
      </c>
      <c r="B31289" s="2" t="s">
        <v>37098</v>
      </c>
      <c r="C31289" s="2" t="s">
        <v>34366</v>
      </c>
    </row>
    <row r="31290" spans="1:3">
      <c r="A31290" s="15" t="s">
        <v>37097</v>
      </c>
      <c r="B31290" s="16" t="s">
        <v>37098</v>
      </c>
      <c r="C31290" s="16" t="s">
        <v>34856</v>
      </c>
    </row>
    <row r="31291" spans="1:3">
      <c r="A31291" s="1" t="s">
        <v>37097</v>
      </c>
      <c r="B31291" s="2" t="s">
        <v>37098</v>
      </c>
      <c r="C31291" s="2" t="s">
        <v>35918</v>
      </c>
    </row>
    <row r="31292" spans="1:3">
      <c r="A31292" s="15" t="s">
        <v>37097</v>
      </c>
      <c r="B31292" s="16" t="s">
        <v>37098</v>
      </c>
      <c r="C31292" s="16" t="s">
        <v>35919</v>
      </c>
    </row>
    <row r="31293" spans="1:3">
      <c r="A31293" s="1" t="s">
        <v>37097</v>
      </c>
      <c r="B31293" s="2" t="s">
        <v>37098</v>
      </c>
      <c r="C31293" s="2" t="s">
        <v>37017</v>
      </c>
    </row>
    <row r="31294" spans="1:3">
      <c r="A31294" s="15" t="s">
        <v>37097</v>
      </c>
      <c r="B31294" s="16" t="s">
        <v>37098</v>
      </c>
      <c r="C31294" s="16" t="s">
        <v>34632</v>
      </c>
    </row>
    <row r="31295" spans="1:3">
      <c r="A31295" s="1" t="s">
        <v>37097</v>
      </c>
      <c r="B31295" s="2" t="s">
        <v>37098</v>
      </c>
      <c r="C31295" s="2" t="s">
        <v>37030</v>
      </c>
    </row>
    <row r="31296" spans="1:3">
      <c r="A31296" s="15" t="s">
        <v>37097</v>
      </c>
      <c r="B31296" s="16" t="s">
        <v>37098</v>
      </c>
      <c r="C31296" s="16" t="s">
        <v>37040</v>
      </c>
    </row>
    <row r="31297" spans="1:3">
      <c r="A31297" s="1" t="s">
        <v>37097</v>
      </c>
      <c r="B31297" s="2" t="s">
        <v>37098</v>
      </c>
      <c r="C31297" s="2" t="s">
        <v>36966</v>
      </c>
    </row>
    <row r="31298" spans="1:3">
      <c r="A31298" s="15" t="s">
        <v>37097</v>
      </c>
      <c r="B31298" s="16" t="s">
        <v>37098</v>
      </c>
      <c r="C31298" s="16" t="s">
        <v>36010</v>
      </c>
    </row>
    <row r="31299" spans="1:3">
      <c r="A31299" s="1" t="s">
        <v>37097</v>
      </c>
      <c r="B31299" s="2" t="s">
        <v>37098</v>
      </c>
      <c r="C31299" s="2" t="s">
        <v>37061</v>
      </c>
    </row>
    <row r="31300" spans="1:3">
      <c r="A31300" s="15" t="s">
        <v>37097</v>
      </c>
      <c r="B31300" s="16" t="s">
        <v>37098</v>
      </c>
      <c r="C31300" s="16" t="s">
        <v>37016</v>
      </c>
    </row>
    <row r="31301" spans="1:3">
      <c r="A31301" s="1" t="s">
        <v>37097</v>
      </c>
      <c r="B31301" s="2" t="s">
        <v>37098</v>
      </c>
      <c r="C31301" s="2" t="s">
        <v>34546</v>
      </c>
    </row>
    <row r="31302" spans="1:3">
      <c r="A31302" s="15" t="s">
        <v>37097</v>
      </c>
      <c r="B31302" s="16" t="s">
        <v>37098</v>
      </c>
      <c r="C31302" s="16" t="s">
        <v>34871</v>
      </c>
    </row>
    <row r="31303" spans="1:3">
      <c r="A31303" s="1" t="s">
        <v>37097</v>
      </c>
      <c r="B31303" s="2" t="s">
        <v>37098</v>
      </c>
      <c r="C31303" s="2" t="s">
        <v>36148</v>
      </c>
    </row>
    <row r="31304" spans="1:3">
      <c r="A31304" s="15" t="s">
        <v>37097</v>
      </c>
      <c r="B31304" s="16" t="s">
        <v>37098</v>
      </c>
      <c r="C31304" s="16" t="s">
        <v>35518</v>
      </c>
    </row>
    <row r="31305" spans="1:3">
      <c r="A31305" s="1" t="s">
        <v>37097</v>
      </c>
      <c r="B31305" s="2" t="s">
        <v>37098</v>
      </c>
      <c r="C31305" s="2" t="s">
        <v>35622</v>
      </c>
    </row>
    <row r="31306" spans="1:3">
      <c r="A31306" s="15" t="s">
        <v>37097</v>
      </c>
      <c r="B31306" s="16" t="s">
        <v>37098</v>
      </c>
      <c r="C31306" s="16" t="s">
        <v>34551</v>
      </c>
    </row>
    <row r="31307" spans="1:3">
      <c r="A31307" s="1" t="s">
        <v>37097</v>
      </c>
      <c r="B31307" s="2" t="s">
        <v>37098</v>
      </c>
      <c r="C31307" s="2" t="s">
        <v>34754</v>
      </c>
    </row>
    <row r="31308" spans="1:3">
      <c r="A31308" s="5" t="s">
        <v>37097</v>
      </c>
      <c r="B31308" s="6" t="s">
        <v>37098</v>
      </c>
      <c r="C31308" s="6" t="s">
        <v>34873</v>
      </c>
    </row>
    <row r="31309" spans="1:3">
      <c r="A31309" s="1" t="s">
        <v>37097</v>
      </c>
      <c r="B31309" s="2" t="s">
        <v>37098</v>
      </c>
      <c r="C31309" s="2" t="s">
        <v>35623</v>
      </c>
    </row>
    <row r="31310" spans="1:3">
      <c r="A31310" s="15" t="s">
        <v>37097</v>
      </c>
      <c r="B31310" s="16" t="s">
        <v>37098</v>
      </c>
      <c r="C31310" s="16" t="s">
        <v>36723</v>
      </c>
    </row>
    <row r="31311" spans="1:3">
      <c r="A31311" s="1" t="s">
        <v>37097</v>
      </c>
      <c r="B31311" s="2" t="s">
        <v>37098</v>
      </c>
      <c r="C31311" s="2" t="s">
        <v>35223</v>
      </c>
    </row>
    <row r="31312" spans="1:3">
      <c r="A31312" s="15" t="s">
        <v>37097</v>
      </c>
      <c r="B31312" s="16" t="s">
        <v>37098</v>
      </c>
      <c r="C31312" s="16" t="s">
        <v>36925</v>
      </c>
    </row>
    <row r="31313" spans="1:3">
      <c r="A31313" s="1" t="s">
        <v>37097</v>
      </c>
      <c r="B31313" s="2" t="s">
        <v>37098</v>
      </c>
      <c r="C31313" s="2" t="s">
        <v>34659</v>
      </c>
    </row>
    <row r="31314" spans="1:3">
      <c r="A31314" s="15" t="s">
        <v>37097</v>
      </c>
      <c r="B31314" s="16" t="s">
        <v>37098</v>
      </c>
      <c r="C31314" s="16" t="s">
        <v>34885</v>
      </c>
    </row>
    <row r="31315" spans="1:3">
      <c r="A31315" s="1" t="s">
        <v>37097</v>
      </c>
      <c r="B31315" s="2" t="s">
        <v>37098</v>
      </c>
      <c r="C31315" s="2" t="s">
        <v>34468</v>
      </c>
    </row>
    <row r="31316" spans="1:3">
      <c r="A31316" s="15" t="s">
        <v>37097</v>
      </c>
      <c r="B31316" s="16" t="s">
        <v>37098</v>
      </c>
      <c r="C31316" s="16" t="s">
        <v>35059</v>
      </c>
    </row>
    <row r="31317" spans="1:3">
      <c r="A31317" s="1" t="s">
        <v>37097</v>
      </c>
      <c r="B31317" s="2" t="s">
        <v>37098</v>
      </c>
      <c r="C31317" s="2" t="s">
        <v>36974</v>
      </c>
    </row>
    <row r="31318" spans="1:3">
      <c r="A31318" s="15" t="s">
        <v>37097</v>
      </c>
      <c r="B31318" s="16" t="s">
        <v>37098</v>
      </c>
      <c r="C31318" s="16" t="s">
        <v>35392</v>
      </c>
    </row>
    <row r="31319" spans="1:3">
      <c r="A31319" s="1" t="s">
        <v>37097</v>
      </c>
      <c r="B31319" s="2" t="s">
        <v>37098</v>
      </c>
      <c r="C31319" s="2" t="s">
        <v>35393</v>
      </c>
    </row>
    <row r="31320" spans="1:3">
      <c r="A31320" s="15" t="s">
        <v>37097</v>
      </c>
      <c r="B31320" s="16" t="s">
        <v>37098</v>
      </c>
      <c r="C31320" s="16" t="s">
        <v>36016</v>
      </c>
    </row>
    <row r="31321" spans="1:3">
      <c r="A31321" s="1" t="s">
        <v>37097</v>
      </c>
      <c r="B31321" s="2" t="s">
        <v>37098</v>
      </c>
      <c r="C31321" s="2" t="s">
        <v>36380</v>
      </c>
    </row>
    <row r="31322" spans="1:3">
      <c r="A31322" s="15" t="s">
        <v>37097</v>
      </c>
      <c r="B31322" s="16" t="s">
        <v>37098</v>
      </c>
      <c r="C31322" s="16" t="s">
        <v>35820</v>
      </c>
    </row>
    <row r="31323" spans="1:3">
      <c r="A31323" s="1" t="s">
        <v>37097</v>
      </c>
      <c r="B31323" s="2" t="s">
        <v>37098</v>
      </c>
      <c r="C31323" s="2" t="s">
        <v>36960</v>
      </c>
    </row>
    <row r="31324" spans="1:3">
      <c r="A31324" s="15" t="s">
        <v>37097</v>
      </c>
      <c r="B31324" s="16" t="s">
        <v>37098</v>
      </c>
      <c r="C31324" s="16" t="s">
        <v>35496</v>
      </c>
    </row>
    <row r="31325" spans="1:3">
      <c r="A31325" s="1" t="s">
        <v>37097</v>
      </c>
      <c r="B31325" s="2" t="s">
        <v>37098</v>
      </c>
      <c r="C31325" s="2" t="s">
        <v>37020</v>
      </c>
    </row>
    <row r="31326" spans="1:3">
      <c r="A31326" s="15" t="s">
        <v>37097</v>
      </c>
      <c r="B31326" s="16" t="s">
        <v>37098</v>
      </c>
      <c r="C31326" s="16" t="s">
        <v>37063</v>
      </c>
    </row>
    <row r="31327" spans="1:3">
      <c r="A31327" s="1" t="s">
        <v>37097</v>
      </c>
      <c r="B31327" s="2" t="s">
        <v>37098</v>
      </c>
      <c r="C31327" s="2" t="s">
        <v>35893</v>
      </c>
    </row>
    <row r="31328" spans="1:3">
      <c r="A31328" s="15" t="s">
        <v>37097</v>
      </c>
      <c r="B31328" s="16" t="s">
        <v>37098</v>
      </c>
      <c r="C31328" s="16" t="s">
        <v>35099</v>
      </c>
    </row>
    <row r="31329" spans="1:3">
      <c r="A31329" s="1" t="s">
        <v>37097</v>
      </c>
      <c r="B31329" s="2" t="s">
        <v>37098</v>
      </c>
      <c r="C31329" s="2" t="s">
        <v>36678</v>
      </c>
    </row>
    <row r="31330" spans="1:3">
      <c r="A31330" s="15" t="s">
        <v>37097</v>
      </c>
      <c r="B31330" s="16" t="s">
        <v>37098</v>
      </c>
      <c r="C31330" s="16" t="s">
        <v>37052</v>
      </c>
    </row>
    <row r="31331" spans="1:3">
      <c r="A31331" s="1" t="s">
        <v>37097</v>
      </c>
      <c r="B31331" s="2" t="s">
        <v>37098</v>
      </c>
      <c r="C31331" s="2" t="s">
        <v>36029</v>
      </c>
    </row>
    <row r="31332" spans="1:3">
      <c r="A31332" s="15" t="s">
        <v>37097</v>
      </c>
      <c r="B31332" s="16" t="s">
        <v>37098</v>
      </c>
      <c r="C31332" s="16" t="s">
        <v>37037</v>
      </c>
    </row>
    <row r="31333" spans="1:3">
      <c r="A31333" s="1" t="s">
        <v>37097</v>
      </c>
      <c r="B31333" s="2" t="s">
        <v>37098</v>
      </c>
      <c r="C31333" s="2" t="s">
        <v>36374</v>
      </c>
    </row>
    <row r="31334" spans="1:3">
      <c r="A31334" s="15" t="s">
        <v>37097</v>
      </c>
      <c r="B31334" s="16" t="s">
        <v>37098</v>
      </c>
      <c r="C31334" s="16" t="s">
        <v>35281</v>
      </c>
    </row>
    <row r="31335" spans="1:3">
      <c r="A31335" s="1" t="s">
        <v>37097</v>
      </c>
      <c r="B31335" s="2" t="s">
        <v>37098</v>
      </c>
      <c r="C31335" s="2" t="s">
        <v>35875</v>
      </c>
    </row>
    <row r="31336" spans="1:3">
      <c r="A31336" s="15" t="s">
        <v>37097</v>
      </c>
      <c r="B31336" s="16" t="s">
        <v>37098</v>
      </c>
      <c r="C31336" s="16" t="s">
        <v>35629</v>
      </c>
    </row>
    <row r="31337" spans="1:3">
      <c r="A31337" s="1" t="s">
        <v>37097</v>
      </c>
      <c r="B31337" s="2" t="s">
        <v>37098</v>
      </c>
      <c r="C31337" s="2" t="s">
        <v>35477</v>
      </c>
    </row>
    <row r="31338" spans="1:3">
      <c r="A31338" s="15" t="s">
        <v>37097</v>
      </c>
      <c r="B31338" s="16" t="s">
        <v>37098</v>
      </c>
      <c r="C31338" s="16" t="s">
        <v>36458</v>
      </c>
    </row>
    <row r="31339" spans="1:3">
      <c r="A31339" s="1" t="s">
        <v>37097</v>
      </c>
      <c r="B31339" s="2" t="s">
        <v>37098</v>
      </c>
      <c r="C31339" s="2" t="s">
        <v>37053</v>
      </c>
    </row>
    <row r="31340" spans="1:3">
      <c r="A31340" s="15" t="s">
        <v>37097</v>
      </c>
      <c r="B31340" s="16" t="s">
        <v>37098</v>
      </c>
      <c r="C31340" s="16" t="s">
        <v>36695</v>
      </c>
    </row>
    <row r="31341" spans="1:3">
      <c r="A31341" s="1" t="s">
        <v>37097</v>
      </c>
      <c r="B31341" s="2" t="s">
        <v>37098</v>
      </c>
      <c r="C31341" s="2" t="s">
        <v>37031</v>
      </c>
    </row>
    <row r="31342" spans="1:3">
      <c r="A31342" s="15" t="s">
        <v>37097</v>
      </c>
      <c r="B31342" s="16" t="s">
        <v>37098</v>
      </c>
      <c r="C31342" s="16" t="s">
        <v>35669</v>
      </c>
    </row>
    <row r="31343" spans="1:3">
      <c r="A31343" s="1" t="s">
        <v>37097</v>
      </c>
      <c r="B31343" s="2" t="s">
        <v>37098</v>
      </c>
      <c r="C31343" s="2" t="s">
        <v>35327</v>
      </c>
    </row>
    <row r="31344" spans="1:3">
      <c r="A31344" s="15" t="s">
        <v>37097</v>
      </c>
      <c r="B31344" s="16" t="s">
        <v>37098</v>
      </c>
      <c r="C31344" s="16" t="s">
        <v>37059</v>
      </c>
    </row>
    <row r="31345" spans="1:3">
      <c r="A31345" s="1" t="s">
        <v>37097</v>
      </c>
      <c r="B31345" s="2" t="s">
        <v>37098</v>
      </c>
      <c r="C31345" s="2" t="s">
        <v>37054</v>
      </c>
    </row>
    <row r="31346" spans="1:3">
      <c r="A31346" s="15" t="s">
        <v>37097</v>
      </c>
      <c r="B31346" s="16" t="s">
        <v>37098</v>
      </c>
      <c r="C31346" s="16" t="s">
        <v>34447</v>
      </c>
    </row>
    <row r="31347" spans="1:3">
      <c r="A31347" s="1" t="s">
        <v>37097</v>
      </c>
      <c r="B31347" s="2" t="s">
        <v>37098</v>
      </c>
      <c r="C31347" s="2" t="s">
        <v>36758</v>
      </c>
    </row>
    <row r="31348" spans="1:3">
      <c r="A31348" s="15" t="s">
        <v>37097</v>
      </c>
      <c r="B31348" s="16" t="s">
        <v>37098</v>
      </c>
      <c r="C31348" s="16" t="s">
        <v>35077</v>
      </c>
    </row>
    <row r="31349" spans="1:3">
      <c r="A31349" s="1" t="s">
        <v>37097</v>
      </c>
      <c r="B31349" s="2" t="s">
        <v>37098</v>
      </c>
      <c r="C31349" s="2" t="s">
        <v>37024</v>
      </c>
    </row>
    <row r="31350" spans="1:3">
      <c r="A31350" s="15" t="s">
        <v>37097</v>
      </c>
      <c r="B31350" s="16" t="s">
        <v>37098</v>
      </c>
      <c r="C31350" s="16" t="s">
        <v>36381</v>
      </c>
    </row>
    <row r="31351" spans="1:3">
      <c r="A31351" s="1" t="s">
        <v>37097</v>
      </c>
      <c r="B31351" s="2" t="s">
        <v>37098</v>
      </c>
      <c r="C31351" s="2" t="s">
        <v>34517</v>
      </c>
    </row>
    <row r="31352" spans="1:3">
      <c r="A31352" s="15" t="s">
        <v>37097</v>
      </c>
      <c r="B31352" s="16" t="s">
        <v>37098</v>
      </c>
      <c r="C31352" s="16" t="s">
        <v>35563</v>
      </c>
    </row>
    <row r="31353" spans="1:3">
      <c r="A31353" s="1" t="s">
        <v>37097</v>
      </c>
      <c r="B31353" s="2" t="s">
        <v>37098</v>
      </c>
      <c r="C31353" s="2" t="s">
        <v>35080</v>
      </c>
    </row>
    <row r="31354" spans="1:3">
      <c r="A31354" s="15" t="s">
        <v>37097</v>
      </c>
      <c r="B31354" s="16" t="s">
        <v>37098</v>
      </c>
      <c r="C31354" s="16" t="s">
        <v>35631</v>
      </c>
    </row>
    <row r="31355" spans="1:3">
      <c r="A31355" s="1" t="s">
        <v>37097</v>
      </c>
      <c r="B31355" s="2" t="s">
        <v>37098</v>
      </c>
      <c r="C31355" s="2" t="s">
        <v>34710</v>
      </c>
    </row>
    <row r="31356" spans="1:3">
      <c r="A31356" s="15" t="s">
        <v>37097</v>
      </c>
      <c r="B31356" s="16" t="s">
        <v>37098</v>
      </c>
      <c r="C31356" s="16" t="s">
        <v>34815</v>
      </c>
    </row>
    <row r="31357" spans="1:3">
      <c r="A31357" s="1" t="s">
        <v>37097</v>
      </c>
      <c r="B31357" s="2" t="s">
        <v>37098</v>
      </c>
      <c r="C31357" s="2" t="s">
        <v>35287</v>
      </c>
    </row>
    <row r="31358" spans="1:3">
      <c r="A31358" s="15" t="s">
        <v>37097</v>
      </c>
      <c r="B31358" s="16" t="s">
        <v>37098</v>
      </c>
      <c r="C31358" s="16" t="s">
        <v>36485</v>
      </c>
    </row>
    <row r="31359" spans="1:3">
      <c r="A31359" s="1" t="s">
        <v>37097</v>
      </c>
      <c r="B31359" s="2" t="s">
        <v>37098</v>
      </c>
      <c r="C31359" s="2" t="s">
        <v>35543</v>
      </c>
    </row>
    <row r="31360" spans="1:3">
      <c r="A31360" s="15" t="s">
        <v>37097</v>
      </c>
      <c r="B31360" s="16" t="s">
        <v>37098</v>
      </c>
      <c r="C31360" s="16" t="s">
        <v>35226</v>
      </c>
    </row>
    <row r="31361" spans="1:3">
      <c r="A31361" s="1" t="s">
        <v>37097</v>
      </c>
      <c r="B31361" s="2" t="s">
        <v>37098</v>
      </c>
      <c r="C31361" s="2" t="s">
        <v>35616</v>
      </c>
    </row>
    <row r="31362" spans="1:3">
      <c r="A31362" s="15" t="s">
        <v>37097</v>
      </c>
      <c r="B31362" s="16" t="s">
        <v>37098</v>
      </c>
      <c r="C31362" s="16" t="s">
        <v>34917</v>
      </c>
    </row>
    <row r="31363" spans="1:3">
      <c r="A31363" s="1" t="s">
        <v>37097</v>
      </c>
      <c r="B31363" s="2" t="s">
        <v>37098</v>
      </c>
      <c r="C31363" s="2" t="s">
        <v>35633</v>
      </c>
    </row>
    <row r="31364" spans="1:3">
      <c r="A31364" s="15" t="s">
        <v>37097</v>
      </c>
      <c r="B31364" s="16" t="s">
        <v>37098</v>
      </c>
      <c r="C31364" s="16" t="s">
        <v>35379</v>
      </c>
    </row>
    <row r="31365" spans="1:3">
      <c r="A31365" s="1" t="s">
        <v>37097</v>
      </c>
      <c r="B31365" s="2" t="s">
        <v>37098</v>
      </c>
      <c r="C31365" s="2" t="s">
        <v>35467</v>
      </c>
    </row>
    <row r="31366" spans="1:3">
      <c r="A31366" s="15" t="s">
        <v>37097</v>
      </c>
      <c r="B31366" s="16" t="s">
        <v>37098</v>
      </c>
      <c r="C31366" s="16" t="s">
        <v>37060</v>
      </c>
    </row>
    <row r="31367" spans="1:3">
      <c r="A31367" s="1" t="s">
        <v>37097</v>
      </c>
      <c r="B31367" s="2" t="s">
        <v>37098</v>
      </c>
      <c r="C31367" s="2" t="s">
        <v>34823</v>
      </c>
    </row>
    <row r="31368" spans="1:3">
      <c r="A31368" s="15" t="s">
        <v>37097</v>
      </c>
      <c r="B31368" s="16" t="s">
        <v>37098</v>
      </c>
      <c r="C31368" s="16" t="s">
        <v>34715</v>
      </c>
    </row>
    <row r="31369" spans="1:3">
      <c r="A31369" s="1" t="s">
        <v>37097</v>
      </c>
      <c r="B31369" s="2" t="s">
        <v>37098</v>
      </c>
      <c r="C31369" s="2" t="s">
        <v>35061</v>
      </c>
    </row>
    <row r="31370" spans="1:3">
      <c r="A31370" s="15" t="s">
        <v>37097</v>
      </c>
      <c r="B31370" s="16" t="s">
        <v>37098</v>
      </c>
      <c r="C31370" s="16" t="s">
        <v>34931</v>
      </c>
    </row>
    <row r="31371" spans="1:3">
      <c r="A31371" s="1" t="s">
        <v>37097</v>
      </c>
      <c r="B31371" s="2" t="s">
        <v>37098</v>
      </c>
      <c r="C31371" s="2" t="s">
        <v>34604</v>
      </c>
    </row>
    <row r="31372" spans="1:3">
      <c r="A31372" s="15" t="s">
        <v>37097</v>
      </c>
      <c r="B31372" s="16" t="s">
        <v>37098</v>
      </c>
      <c r="C31372" s="16" t="s">
        <v>34482</v>
      </c>
    </row>
    <row r="31373" spans="1:3">
      <c r="A31373" s="1" t="s">
        <v>37097</v>
      </c>
      <c r="B31373" s="2" t="s">
        <v>37098</v>
      </c>
      <c r="C31373" s="2" t="s">
        <v>35288</v>
      </c>
    </row>
    <row r="31374" spans="1:3">
      <c r="A31374" s="15" t="s">
        <v>37097</v>
      </c>
      <c r="B31374" s="16" t="s">
        <v>37098</v>
      </c>
      <c r="C31374" s="16" t="s">
        <v>36528</v>
      </c>
    </row>
    <row r="31375" spans="1:3">
      <c r="A31375" s="1" t="s">
        <v>37097</v>
      </c>
      <c r="B31375" s="2" t="s">
        <v>37098</v>
      </c>
      <c r="C31375" s="2" t="s">
        <v>37028</v>
      </c>
    </row>
    <row r="31376" spans="1:3">
      <c r="A31376" s="15" t="s">
        <v>37097</v>
      </c>
      <c r="B31376" s="16" t="s">
        <v>37098</v>
      </c>
      <c r="C31376" s="16" t="s">
        <v>36493</v>
      </c>
    </row>
    <row r="31377" spans="1:3">
      <c r="A31377" s="1" t="s">
        <v>37097</v>
      </c>
      <c r="B31377" s="2" t="s">
        <v>37098</v>
      </c>
      <c r="C31377" s="2" t="s">
        <v>35507</v>
      </c>
    </row>
    <row r="31378" spans="1:3">
      <c r="A31378" s="15" t="s">
        <v>37097</v>
      </c>
      <c r="B31378" s="16" t="s">
        <v>37098</v>
      </c>
      <c r="C31378" s="16" t="s">
        <v>36007</v>
      </c>
    </row>
    <row r="31379" spans="1:3">
      <c r="A31379" s="1" t="s">
        <v>37097</v>
      </c>
      <c r="B31379" s="2" t="s">
        <v>37098</v>
      </c>
      <c r="C31379" s="2" t="s">
        <v>36224</v>
      </c>
    </row>
    <row r="31380" spans="1:3">
      <c r="A31380" s="15" t="s">
        <v>37097</v>
      </c>
      <c r="B31380" s="16" t="s">
        <v>37098</v>
      </c>
      <c r="C31380" s="16" t="s">
        <v>36733</v>
      </c>
    </row>
    <row r="31381" spans="1:3">
      <c r="A31381" s="1" t="s">
        <v>37097</v>
      </c>
      <c r="B31381" s="2" t="s">
        <v>37098</v>
      </c>
      <c r="C31381" s="2" t="s">
        <v>35572</v>
      </c>
    </row>
    <row r="31382" spans="1:3">
      <c r="A31382" s="15" t="s">
        <v>37097</v>
      </c>
      <c r="B31382" s="16" t="s">
        <v>37098</v>
      </c>
      <c r="C31382" s="16" t="s">
        <v>36446</v>
      </c>
    </row>
    <row r="31383" spans="1:3">
      <c r="A31383" s="1" t="s">
        <v>37097</v>
      </c>
      <c r="B31383" s="2" t="s">
        <v>37098</v>
      </c>
      <c r="C31383" s="2" t="s">
        <v>34844</v>
      </c>
    </row>
    <row r="31384" spans="1:3">
      <c r="A31384" s="15" t="s">
        <v>37097</v>
      </c>
      <c r="B31384" s="16" t="s">
        <v>37098</v>
      </c>
      <c r="C31384" s="16" t="s">
        <v>34531</v>
      </c>
    </row>
    <row r="31385" spans="1:3">
      <c r="A31385" s="1" t="s">
        <v>37097</v>
      </c>
      <c r="B31385" s="2" t="s">
        <v>37098</v>
      </c>
      <c r="C31385" s="2" t="s">
        <v>34946</v>
      </c>
    </row>
    <row r="31386" spans="1:3">
      <c r="A31386" s="15" t="s">
        <v>37097</v>
      </c>
      <c r="B31386" s="16" t="s">
        <v>37098</v>
      </c>
      <c r="C31386" s="16" t="s">
        <v>37042</v>
      </c>
    </row>
    <row r="31387" spans="1:3">
      <c r="A31387" s="1" t="s">
        <v>37097</v>
      </c>
      <c r="B31387" s="2" t="s">
        <v>37098</v>
      </c>
      <c r="C31387" s="2" t="s">
        <v>36305</v>
      </c>
    </row>
    <row r="31388" spans="1:3">
      <c r="A31388" s="15" t="s">
        <v>37097</v>
      </c>
      <c r="B31388" s="16" t="s">
        <v>37098</v>
      </c>
      <c r="C31388" s="16" t="s">
        <v>36467</v>
      </c>
    </row>
    <row r="31389" spans="1:3">
      <c r="A31389" s="1" t="s">
        <v>37097</v>
      </c>
      <c r="B31389" s="2" t="s">
        <v>37098</v>
      </c>
      <c r="C31389" s="2" t="s">
        <v>34951</v>
      </c>
    </row>
    <row r="31390" spans="1:3">
      <c r="A31390" s="15" t="s">
        <v>37097</v>
      </c>
      <c r="B31390" s="16" t="s">
        <v>37098</v>
      </c>
      <c r="C31390" s="16" t="s">
        <v>34952</v>
      </c>
    </row>
    <row r="31391" spans="1:3">
      <c r="A31391" s="1" t="s">
        <v>37097</v>
      </c>
      <c r="B31391" s="2" t="s">
        <v>37098</v>
      </c>
      <c r="C31391" s="2" t="s">
        <v>34953</v>
      </c>
    </row>
    <row r="31392" spans="1:3">
      <c r="A31392" s="15" t="s">
        <v>37097</v>
      </c>
      <c r="B31392" s="16" t="s">
        <v>37098</v>
      </c>
      <c r="C31392" s="16" t="s">
        <v>34954</v>
      </c>
    </row>
    <row r="31393" spans="1:3">
      <c r="A31393" s="1" t="s">
        <v>37097</v>
      </c>
      <c r="B31393" s="2" t="s">
        <v>37098</v>
      </c>
      <c r="C31393" s="2" t="s">
        <v>34955</v>
      </c>
    </row>
    <row r="31394" spans="1:3">
      <c r="A31394" s="15" t="s">
        <v>37097</v>
      </c>
      <c r="B31394" s="16" t="s">
        <v>37098</v>
      </c>
      <c r="C31394" s="16" t="s">
        <v>35888</v>
      </c>
    </row>
    <row r="31395" spans="1:3">
      <c r="A31395" s="1" t="s">
        <v>37097</v>
      </c>
      <c r="B31395" s="2" t="s">
        <v>37098</v>
      </c>
      <c r="C31395" s="2" t="s">
        <v>36632</v>
      </c>
    </row>
    <row r="31396" spans="1:3">
      <c r="A31396" s="15" t="s">
        <v>37097</v>
      </c>
      <c r="B31396" s="16" t="s">
        <v>37098</v>
      </c>
      <c r="C31396" s="16" t="s">
        <v>36447</v>
      </c>
    </row>
    <row r="31397" spans="1:3">
      <c r="A31397" s="1" t="s">
        <v>37097</v>
      </c>
      <c r="B31397" s="2" t="s">
        <v>37098</v>
      </c>
      <c r="C31397" s="2" t="s">
        <v>35114</v>
      </c>
    </row>
    <row r="31398" spans="1:3">
      <c r="A31398" s="15" t="s">
        <v>37097</v>
      </c>
      <c r="B31398" s="16" t="s">
        <v>37098</v>
      </c>
      <c r="C31398" s="16" t="s">
        <v>36411</v>
      </c>
    </row>
    <row r="31399" spans="1:3">
      <c r="A31399" s="1" t="s">
        <v>37097</v>
      </c>
      <c r="B31399" s="2" t="s">
        <v>37098</v>
      </c>
      <c r="C31399" s="2" t="s">
        <v>36633</v>
      </c>
    </row>
    <row r="31400" spans="1:3">
      <c r="A31400" s="15" t="s">
        <v>37097</v>
      </c>
      <c r="B31400" s="16" t="s">
        <v>37098</v>
      </c>
      <c r="C31400" s="16" t="s">
        <v>36353</v>
      </c>
    </row>
    <row r="31401" spans="1:3">
      <c r="A31401" s="1" t="s">
        <v>37097</v>
      </c>
      <c r="B31401" s="2" t="s">
        <v>37098</v>
      </c>
      <c r="C31401" s="2" t="s">
        <v>35953</v>
      </c>
    </row>
    <row r="31402" spans="1:3">
      <c r="A31402" s="15" t="s">
        <v>37097</v>
      </c>
      <c r="B31402" s="16" t="s">
        <v>37098</v>
      </c>
      <c r="C31402" s="16" t="s">
        <v>36163</v>
      </c>
    </row>
    <row r="31403" spans="1:3">
      <c r="A31403" s="1" t="s">
        <v>37097</v>
      </c>
      <c r="B31403" s="2" t="s">
        <v>37098</v>
      </c>
      <c r="C31403" s="2" t="s">
        <v>37029</v>
      </c>
    </row>
    <row r="31404" spans="1:3">
      <c r="A31404" s="15" t="s">
        <v>37097</v>
      </c>
      <c r="B31404" s="16" t="s">
        <v>37098</v>
      </c>
      <c r="C31404" s="16" t="s">
        <v>36022</v>
      </c>
    </row>
    <row r="31405" spans="1:3">
      <c r="A31405" s="1" t="s">
        <v>37097</v>
      </c>
      <c r="B31405" s="2" t="s">
        <v>37098</v>
      </c>
      <c r="C31405" s="2" t="s">
        <v>35796</v>
      </c>
    </row>
    <row r="31406" spans="1:3">
      <c r="A31406" s="15" t="s">
        <v>37097</v>
      </c>
      <c r="B31406" s="16" t="s">
        <v>37098</v>
      </c>
      <c r="C31406" s="16" t="s">
        <v>34864</v>
      </c>
    </row>
    <row r="31407" spans="1:3">
      <c r="A31407" s="1" t="s">
        <v>37097</v>
      </c>
      <c r="B31407" s="2" t="s">
        <v>37098</v>
      </c>
      <c r="C31407" s="2" t="s">
        <v>35750</v>
      </c>
    </row>
    <row r="31408" spans="1:3">
      <c r="A31408" s="5" t="s">
        <v>37097</v>
      </c>
      <c r="B31408" s="6" t="s">
        <v>37098</v>
      </c>
      <c r="C31408" s="6" t="s">
        <v>36182</v>
      </c>
    </row>
    <row r="31409" spans="1:3">
      <c r="A31409" s="1" t="s">
        <v>37097</v>
      </c>
      <c r="B31409" s="2" t="s">
        <v>37098</v>
      </c>
      <c r="C31409" s="2" t="s">
        <v>35072</v>
      </c>
    </row>
    <row r="31410" spans="1:3">
      <c r="A31410" s="15" t="s">
        <v>37097</v>
      </c>
      <c r="B31410" s="16" t="s">
        <v>37098</v>
      </c>
      <c r="C31410" s="16" t="s">
        <v>37018</v>
      </c>
    </row>
    <row r="31411" spans="1:3">
      <c r="A31411" s="1" t="s">
        <v>37097</v>
      </c>
      <c r="B31411" s="2" t="s">
        <v>37098</v>
      </c>
      <c r="C31411" s="2" t="s">
        <v>34399</v>
      </c>
    </row>
    <row r="31412" spans="1:3">
      <c r="A31412" s="15" t="s">
        <v>37097</v>
      </c>
      <c r="B31412" s="16" t="s">
        <v>37098</v>
      </c>
      <c r="C31412" s="16" t="s">
        <v>34753</v>
      </c>
    </row>
    <row r="31413" spans="1:3">
      <c r="A31413" s="1" t="s">
        <v>37097</v>
      </c>
      <c r="B31413" s="2" t="s">
        <v>37098</v>
      </c>
      <c r="C31413" s="2" t="s">
        <v>35520</v>
      </c>
    </row>
    <row r="31414" spans="1:3">
      <c r="A31414" s="15" t="s">
        <v>37097</v>
      </c>
      <c r="B31414" s="16" t="s">
        <v>37098</v>
      </c>
      <c r="C31414" s="16" t="s">
        <v>36270</v>
      </c>
    </row>
    <row r="31415" spans="1:3">
      <c r="A31415" s="1" t="s">
        <v>37097</v>
      </c>
      <c r="B31415" s="2" t="s">
        <v>37098</v>
      </c>
      <c r="C31415" s="2" t="s">
        <v>35521</v>
      </c>
    </row>
    <row r="31416" spans="1:3">
      <c r="A31416" s="15" t="s">
        <v>37097</v>
      </c>
      <c r="B31416" s="16" t="s">
        <v>37098</v>
      </c>
      <c r="C31416" s="16" t="s">
        <v>35460</v>
      </c>
    </row>
    <row r="31417" spans="1:3">
      <c r="A31417" s="1" t="s">
        <v>37097</v>
      </c>
      <c r="B31417" s="2" t="s">
        <v>37098</v>
      </c>
      <c r="C31417" s="2" t="s">
        <v>35586</v>
      </c>
    </row>
    <row r="31418" spans="1:3">
      <c r="A31418" s="15" t="s">
        <v>37097</v>
      </c>
      <c r="B31418" s="16" t="s">
        <v>37098</v>
      </c>
      <c r="C31418" s="16" t="s">
        <v>36711</v>
      </c>
    </row>
    <row r="31419" spans="1:3">
      <c r="A31419" s="1" t="s">
        <v>37097</v>
      </c>
      <c r="B31419" s="2" t="s">
        <v>37098</v>
      </c>
      <c r="C31419" s="2" t="s">
        <v>36952</v>
      </c>
    </row>
    <row r="31420" spans="1:3">
      <c r="A31420" s="15" t="s">
        <v>37097</v>
      </c>
      <c r="B31420" s="16" t="s">
        <v>37098</v>
      </c>
      <c r="C31420" s="16" t="s">
        <v>36745</v>
      </c>
    </row>
    <row r="31421" spans="1:3">
      <c r="A31421" s="1" t="s">
        <v>37097</v>
      </c>
      <c r="B31421" s="2" t="s">
        <v>37098</v>
      </c>
      <c r="C31421" s="2" t="s">
        <v>36130</v>
      </c>
    </row>
    <row r="31422" spans="1:3">
      <c r="A31422" s="15" t="s">
        <v>37097</v>
      </c>
      <c r="B31422" s="16" t="s">
        <v>37098</v>
      </c>
      <c r="C31422" s="16" t="s">
        <v>36247</v>
      </c>
    </row>
    <row r="31423" spans="1:3">
      <c r="A31423" s="1" t="s">
        <v>37097</v>
      </c>
      <c r="B31423" s="2" t="s">
        <v>37098</v>
      </c>
      <c r="C31423" s="2" t="s">
        <v>35163</v>
      </c>
    </row>
    <row r="31424" spans="1:3">
      <c r="A31424" s="15" t="s">
        <v>37097</v>
      </c>
      <c r="B31424" s="16" t="s">
        <v>37098</v>
      </c>
      <c r="C31424" s="16" t="s">
        <v>35565</v>
      </c>
    </row>
    <row r="31425" spans="1:3">
      <c r="A31425" s="1" t="s">
        <v>37097</v>
      </c>
      <c r="B31425" s="2" t="s">
        <v>37098</v>
      </c>
      <c r="C31425" s="2" t="s">
        <v>36685</v>
      </c>
    </row>
    <row r="31426" spans="1:3">
      <c r="A31426" s="15" t="s">
        <v>37097</v>
      </c>
      <c r="B31426" s="16" t="s">
        <v>37098</v>
      </c>
      <c r="C31426" s="16" t="s">
        <v>34652</v>
      </c>
    </row>
    <row r="31427" spans="1:3">
      <c r="A31427" s="1" t="s">
        <v>37097</v>
      </c>
      <c r="B31427" s="2" t="s">
        <v>37098</v>
      </c>
      <c r="C31427" s="2" t="s">
        <v>34464</v>
      </c>
    </row>
    <row r="31428" spans="1:3">
      <c r="A31428" s="15" t="s">
        <v>37097</v>
      </c>
      <c r="B31428" s="16" t="s">
        <v>37098</v>
      </c>
      <c r="C31428" s="16" t="s">
        <v>36453</v>
      </c>
    </row>
    <row r="31429" spans="1:3">
      <c r="A31429" s="1" t="s">
        <v>37097</v>
      </c>
      <c r="B31429" s="2" t="s">
        <v>37098</v>
      </c>
      <c r="C31429" s="2" t="s">
        <v>35880</v>
      </c>
    </row>
    <row r="31430" spans="1:3">
      <c r="A31430" s="15" t="s">
        <v>37097</v>
      </c>
      <c r="B31430" s="16" t="s">
        <v>37098</v>
      </c>
      <c r="C31430" s="16" t="s">
        <v>35265</v>
      </c>
    </row>
    <row r="31431" spans="1:3">
      <c r="A31431" s="1" t="s">
        <v>37097</v>
      </c>
      <c r="B31431" s="2" t="s">
        <v>37098</v>
      </c>
      <c r="C31431" s="2" t="s">
        <v>35625</v>
      </c>
    </row>
    <row r="31432" spans="1:3">
      <c r="A31432" s="15" t="s">
        <v>37097</v>
      </c>
      <c r="B31432" s="16" t="s">
        <v>37098</v>
      </c>
      <c r="C31432" s="16" t="s">
        <v>36502</v>
      </c>
    </row>
    <row r="31433" spans="1:3">
      <c r="A31433" s="1" t="s">
        <v>37097</v>
      </c>
      <c r="B31433" s="2" t="s">
        <v>37098</v>
      </c>
      <c r="C31433" s="2" t="s">
        <v>36693</v>
      </c>
    </row>
    <row r="31434" spans="1:3">
      <c r="A31434" s="15" t="s">
        <v>37097</v>
      </c>
      <c r="B31434" s="16" t="s">
        <v>37098</v>
      </c>
      <c r="C31434" s="16" t="s">
        <v>35846</v>
      </c>
    </row>
    <row r="31435" spans="1:3">
      <c r="A31435" s="1" t="s">
        <v>37097</v>
      </c>
      <c r="B31435" s="2" t="s">
        <v>37098</v>
      </c>
      <c r="C31435" s="2" t="s">
        <v>36273</v>
      </c>
    </row>
    <row r="31436" spans="1:3">
      <c r="A31436" s="15" t="s">
        <v>37097</v>
      </c>
      <c r="B31436" s="16" t="s">
        <v>37098</v>
      </c>
      <c r="C31436" s="16" t="s">
        <v>36748</v>
      </c>
    </row>
    <row r="31437" spans="1:3">
      <c r="A31437" s="1" t="s">
        <v>37097</v>
      </c>
      <c r="B31437" s="2" t="s">
        <v>37098</v>
      </c>
      <c r="C31437" s="2" t="s">
        <v>35653</v>
      </c>
    </row>
    <row r="31438" spans="1:3">
      <c r="A31438" s="15" t="s">
        <v>37097</v>
      </c>
      <c r="B31438" s="16" t="s">
        <v>37098</v>
      </c>
      <c r="C31438" s="16" t="s">
        <v>37019</v>
      </c>
    </row>
    <row r="31439" spans="1:3">
      <c r="A31439" s="1" t="s">
        <v>37097</v>
      </c>
      <c r="B31439" s="2" t="s">
        <v>37098</v>
      </c>
      <c r="C31439" s="2" t="s">
        <v>34440</v>
      </c>
    </row>
    <row r="31440" spans="1:3">
      <c r="A31440" s="15" t="s">
        <v>37097</v>
      </c>
      <c r="B31440" s="16" t="s">
        <v>37098</v>
      </c>
      <c r="C31440" s="16" t="s">
        <v>35840</v>
      </c>
    </row>
    <row r="31441" spans="1:3">
      <c r="A31441" s="1" t="s">
        <v>37097</v>
      </c>
      <c r="B31441" s="2" t="s">
        <v>37098</v>
      </c>
      <c r="C31441" s="2" t="s">
        <v>34345</v>
      </c>
    </row>
    <row r="31442" spans="1:3">
      <c r="A31442" s="15" t="s">
        <v>37097</v>
      </c>
      <c r="B31442" s="16" t="s">
        <v>37098</v>
      </c>
      <c r="C31442" s="16" t="s">
        <v>34510</v>
      </c>
    </row>
    <row r="31443" spans="1:3">
      <c r="A31443" s="1" t="s">
        <v>37097</v>
      </c>
      <c r="B31443" s="2" t="s">
        <v>37098</v>
      </c>
      <c r="C31443" s="2" t="s">
        <v>35318</v>
      </c>
    </row>
    <row r="31444" spans="1:3">
      <c r="A31444" s="15" t="s">
        <v>37097</v>
      </c>
      <c r="B31444" s="16" t="s">
        <v>37098</v>
      </c>
      <c r="C31444" s="16" t="s">
        <v>36871</v>
      </c>
    </row>
    <row r="31445" spans="1:3">
      <c r="A31445" s="1" t="s">
        <v>37097</v>
      </c>
      <c r="B31445" s="2" t="s">
        <v>37098</v>
      </c>
      <c r="C31445" s="2" t="s">
        <v>34897</v>
      </c>
    </row>
    <row r="31446" spans="1:3">
      <c r="A31446" s="15" t="s">
        <v>37097</v>
      </c>
      <c r="B31446" s="16" t="s">
        <v>37098</v>
      </c>
      <c r="C31446" s="16" t="s">
        <v>36420</v>
      </c>
    </row>
    <row r="31447" spans="1:3">
      <c r="A31447" s="1" t="s">
        <v>37097</v>
      </c>
      <c r="B31447" s="2" t="s">
        <v>37098</v>
      </c>
      <c r="C31447" s="2" t="s">
        <v>35703</v>
      </c>
    </row>
    <row r="31448" spans="1:3">
      <c r="A31448" s="15" t="s">
        <v>37097</v>
      </c>
      <c r="B31448" s="16" t="s">
        <v>37098</v>
      </c>
      <c r="C31448" s="16" t="s">
        <v>35404</v>
      </c>
    </row>
    <row r="31449" spans="1:3">
      <c r="A31449" s="1" t="s">
        <v>37097</v>
      </c>
      <c r="B31449" s="2" t="s">
        <v>37098</v>
      </c>
      <c r="C31449" s="2" t="s">
        <v>34583</v>
      </c>
    </row>
    <row r="31450" spans="1:3">
      <c r="A31450" s="15" t="s">
        <v>37097</v>
      </c>
      <c r="B31450" s="16" t="s">
        <v>37098</v>
      </c>
      <c r="C31450" s="16" t="s">
        <v>37044</v>
      </c>
    </row>
    <row r="31451" spans="1:3">
      <c r="A31451" s="1" t="s">
        <v>37097</v>
      </c>
      <c r="B31451" s="2" t="s">
        <v>37098</v>
      </c>
      <c r="C31451" s="2" t="s">
        <v>36255</v>
      </c>
    </row>
    <row r="31452" spans="1:3">
      <c r="A31452" s="15" t="s">
        <v>37097</v>
      </c>
      <c r="B31452" s="16" t="s">
        <v>37098</v>
      </c>
      <c r="C31452" s="16" t="s">
        <v>34906</v>
      </c>
    </row>
    <row r="31453" spans="1:3">
      <c r="A31453" s="1" t="s">
        <v>37097</v>
      </c>
      <c r="B31453" s="2" t="s">
        <v>37098</v>
      </c>
      <c r="C31453" s="2" t="s">
        <v>34907</v>
      </c>
    </row>
    <row r="31454" spans="1:3">
      <c r="A31454" s="15" t="s">
        <v>37097</v>
      </c>
      <c r="B31454" s="16" t="s">
        <v>37098</v>
      </c>
      <c r="C31454" s="16" t="s">
        <v>36276</v>
      </c>
    </row>
    <row r="31455" spans="1:3">
      <c r="A31455" s="1" t="s">
        <v>37097</v>
      </c>
      <c r="B31455" s="2" t="s">
        <v>37098</v>
      </c>
      <c r="C31455" s="2" t="s">
        <v>36895</v>
      </c>
    </row>
    <row r="31456" spans="1:3">
      <c r="A31456" s="15" t="s">
        <v>37097</v>
      </c>
      <c r="B31456" s="16" t="s">
        <v>37098</v>
      </c>
      <c r="C31456" s="16" t="s">
        <v>36479</v>
      </c>
    </row>
    <row r="31457" spans="1:3">
      <c r="A31457" s="1" t="s">
        <v>37097</v>
      </c>
      <c r="B31457" s="2" t="s">
        <v>37098</v>
      </c>
      <c r="C31457" s="2" t="s">
        <v>36433</v>
      </c>
    </row>
    <row r="31458" spans="1:3">
      <c r="A31458" s="5" t="s">
        <v>37097</v>
      </c>
      <c r="B31458" s="6" t="s">
        <v>37098</v>
      </c>
      <c r="C31458" s="6" t="s">
        <v>36574</v>
      </c>
    </row>
    <row r="31459" spans="1:3">
      <c r="A31459" s="1" t="s">
        <v>37097</v>
      </c>
      <c r="B31459" s="2" t="s">
        <v>37098</v>
      </c>
      <c r="C31459" s="2" t="s">
        <v>35182</v>
      </c>
    </row>
    <row r="31460" spans="1:3">
      <c r="A31460" s="15" t="s">
        <v>37097</v>
      </c>
      <c r="B31460" s="16" t="s">
        <v>37098</v>
      </c>
      <c r="C31460" s="16" t="s">
        <v>35236</v>
      </c>
    </row>
    <row r="31461" spans="1:3">
      <c r="A31461" s="1" t="s">
        <v>37097</v>
      </c>
      <c r="B31461" s="2" t="s">
        <v>37098</v>
      </c>
      <c r="C31461" s="2" t="s">
        <v>35345</v>
      </c>
    </row>
    <row r="31462" spans="1:3">
      <c r="A31462" s="15" t="s">
        <v>37097</v>
      </c>
      <c r="B31462" s="16" t="s">
        <v>37098</v>
      </c>
      <c r="C31462" s="16" t="s">
        <v>35614</v>
      </c>
    </row>
    <row r="31463" spans="1:3">
      <c r="A31463" s="1" t="s">
        <v>37097</v>
      </c>
      <c r="B31463" s="2" t="s">
        <v>37098</v>
      </c>
      <c r="C31463" s="2" t="s">
        <v>36480</v>
      </c>
    </row>
    <row r="31464" spans="1:3">
      <c r="A31464" s="15" t="s">
        <v>37097</v>
      </c>
      <c r="B31464" s="16" t="s">
        <v>37098</v>
      </c>
      <c r="C31464" s="16" t="s">
        <v>37032</v>
      </c>
    </row>
    <row r="31465" spans="1:3">
      <c r="A31465" s="1" t="s">
        <v>37097</v>
      </c>
      <c r="B31465" s="2" t="s">
        <v>37098</v>
      </c>
      <c r="C31465" s="2" t="s">
        <v>36097</v>
      </c>
    </row>
    <row r="31466" spans="1:3">
      <c r="A31466" s="15" t="s">
        <v>37097</v>
      </c>
      <c r="B31466" s="16" t="s">
        <v>37098</v>
      </c>
      <c r="C31466" s="16" t="s">
        <v>35803</v>
      </c>
    </row>
    <row r="31467" spans="1:3">
      <c r="A31467" s="1" t="s">
        <v>37097</v>
      </c>
      <c r="B31467" s="2" t="s">
        <v>37098</v>
      </c>
      <c r="C31467" s="2" t="s">
        <v>36651</v>
      </c>
    </row>
    <row r="31468" spans="1:3">
      <c r="A31468" s="15" t="s">
        <v>37097</v>
      </c>
      <c r="B31468" s="16" t="s">
        <v>37098</v>
      </c>
      <c r="C31468" s="16" t="s">
        <v>35000</v>
      </c>
    </row>
    <row r="31469" spans="1:3">
      <c r="A31469" s="1" t="s">
        <v>37097</v>
      </c>
      <c r="B31469" s="2" t="s">
        <v>37098</v>
      </c>
      <c r="C31469" s="2" t="s">
        <v>37055</v>
      </c>
    </row>
    <row r="31470" spans="1:3">
      <c r="A31470" s="15" t="s">
        <v>37097</v>
      </c>
      <c r="B31470" s="16" t="s">
        <v>37098</v>
      </c>
      <c r="C31470" s="16" t="s">
        <v>34591</v>
      </c>
    </row>
    <row r="31471" spans="1:3">
      <c r="A31471" s="1" t="s">
        <v>37097</v>
      </c>
      <c r="B31471" s="2" t="s">
        <v>37098</v>
      </c>
      <c r="C31471" s="2" t="s">
        <v>34593</v>
      </c>
    </row>
    <row r="31472" spans="1:3">
      <c r="A31472" s="15" t="s">
        <v>37097</v>
      </c>
      <c r="B31472" s="16" t="s">
        <v>37098</v>
      </c>
      <c r="C31472" s="16" t="s">
        <v>37025</v>
      </c>
    </row>
    <row r="31473" spans="1:3">
      <c r="A31473" s="1" t="s">
        <v>37097</v>
      </c>
      <c r="B31473" s="2" t="s">
        <v>37098</v>
      </c>
      <c r="C31473" s="2" t="s">
        <v>37021</v>
      </c>
    </row>
    <row r="31474" spans="1:3">
      <c r="A31474" s="15" t="s">
        <v>37097</v>
      </c>
      <c r="B31474" s="16" t="s">
        <v>37098</v>
      </c>
      <c r="C31474" s="16" t="s">
        <v>35804</v>
      </c>
    </row>
    <row r="31475" spans="1:3">
      <c r="A31475" s="1" t="s">
        <v>37097</v>
      </c>
      <c r="B31475" s="2" t="s">
        <v>37098</v>
      </c>
      <c r="C31475" s="2" t="s">
        <v>34401</v>
      </c>
    </row>
    <row r="31476" spans="1:3">
      <c r="A31476" s="15" t="s">
        <v>37097</v>
      </c>
      <c r="B31476" s="16" t="s">
        <v>37098</v>
      </c>
      <c r="C31476" s="16" t="s">
        <v>35008</v>
      </c>
    </row>
    <row r="31477" spans="1:3">
      <c r="A31477" s="1" t="s">
        <v>37097</v>
      </c>
      <c r="B31477" s="2" t="s">
        <v>37098</v>
      </c>
      <c r="C31477" s="2" t="s">
        <v>35081</v>
      </c>
    </row>
    <row r="31478" spans="1:3">
      <c r="A31478" s="15" t="s">
        <v>37097</v>
      </c>
      <c r="B31478" s="16" t="s">
        <v>37098</v>
      </c>
      <c r="C31478" s="16" t="s">
        <v>37065</v>
      </c>
    </row>
    <row r="31479" spans="1:3">
      <c r="A31479" s="1" t="s">
        <v>37097</v>
      </c>
      <c r="B31479" s="2" t="s">
        <v>37098</v>
      </c>
      <c r="C31479" s="2" t="s">
        <v>34711</v>
      </c>
    </row>
    <row r="31480" spans="1:3">
      <c r="A31480" s="15" t="s">
        <v>37097</v>
      </c>
      <c r="B31480" s="16" t="s">
        <v>37098</v>
      </c>
      <c r="C31480" s="16" t="s">
        <v>35581</v>
      </c>
    </row>
    <row r="31481" spans="1:3">
      <c r="A31481" s="1" t="s">
        <v>37097</v>
      </c>
      <c r="B31481" s="2" t="s">
        <v>37098</v>
      </c>
      <c r="C31481" s="2" t="s">
        <v>35202</v>
      </c>
    </row>
    <row r="31482" spans="1:3">
      <c r="A31482" s="15" t="s">
        <v>37097</v>
      </c>
      <c r="B31482" s="16" t="s">
        <v>37098</v>
      </c>
      <c r="C31482" s="16" t="s">
        <v>36512</v>
      </c>
    </row>
    <row r="31483" spans="1:3">
      <c r="A31483" s="1" t="s">
        <v>37097</v>
      </c>
      <c r="B31483" s="2" t="s">
        <v>37098</v>
      </c>
      <c r="C31483" s="2" t="s">
        <v>35015</v>
      </c>
    </row>
    <row r="31484" spans="1:3">
      <c r="A31484" s="15" t="s">
        <v>37097</v>
      </c>
      <c r="B31484" s="16" t="s">
        <v>37098</v>
      </c>
      <c r="C31484" s="16" t="s">
        <v>35501</v>
      </c>
    </row>
    <row r="31485" spans="1:3">
      <c r="A31485" s="1" t="s">
        <v>37097</v>
      </c>
      <c r="B31485" s="2" t="s">
        <v>37098</v>
      </c>
      <c r="C31485" s="2" t="s">
        <v>35272</v>
      </c>
    </row>
    <row r="31486" spans="1:3">
      <c r="A31486" s="15" t="s">
        <v>37097</v>
      </c>
      <c r="B31486" s="16" t="s">
        <v>37098</v>
      </c>
      <c r="C31486" s="16" t="s">
        <v>36437</v>
      </c>
    </row>
    <row r="31487" spans="1:3">
      <c r="A31487" s="1" t="s">
        <v>37097</v>
      </c>
      <c r="B31487" s="2" t="s">
        <v>37098</v>
      </c>
      <c r="C31487" s="2" t="s">
        <v>34826</v>
      </c>
    </row>
    <row r="31488" spans="1:3">
      <c r="A31488" s="1" t="s">
        <v>37099</v>
      </c>
      <c r="B31488" s="2" t="s">
        <v>37100</v>
      </c>
      <c r="C31488" s="2" t="s">
        <v>34627</v>
      </c>
    </row>
    <row r="31489" spans="1:3">
      <c r="A31489" s="15" t="s">
        <v>37099</v>
      </c>
      <c r="B31489" s="16" t="s">
        <v>37100</v>
      </c>
      <c r="C31489" s="16" t="s">
        <v>35697</v>
      </c>
    </row>
    <row r="31490" spans="1:3">
      <c r="A31490" s="1" t="s">
        <v>37099</v>
      </c>
      <c r="B31490" s="2" t="s">
        <v>37100</v>
      </c>
      <c r="C31490" s="2" t="s">
        <v>34666</v>
      </c>
    </row>
    <row r="31491" spans="1:3">
      <c r="A31491" s="15" t="s">
        <v>37099</v>
      </c>
      <c r="B31491" s="16" t="s">
        <v>37100</v>
      </c>
      <c r="C31491" s="16" t="s">
        <v>34708</v>
      </c>
    </row>
    <row r="31492" spans="1:3">
      <c r="A31492" s="1" t="s">
        <v>37099</v>
      </c>
      <c r="B31492" s="2" t="s">
        <v>37100</v>
      </c>
      <c r="C31492" s="2" t="s">
        <v>35564</v>
      </c>
    </row>
    <row r="31493" spans="1:3">
      <c r="A31493" s="15" t="s">
        <v>37099</v>
      </c>
      <c r="B31493" s="16" t="s">
        <v>37100</v>
      </c>
      <c r="C31493" s="16" t="s">
        <v>37016</v>
      </c>
    </row>
    <row r="31494" spans="1:3">
      <c r="A31494" s="1" t="s">
        <v>37099</v>
      </c>
      <c r="B31494" s="2" t="s">
        <v>37100</v>
      </c>
      <c r="C31494" s="2" t="s">
        <v>36343</v>
      </c>
    </row>
    <row r="31495" spans="1:3">
      <c r="A31495" s="15" t="s">
        <v>37099</v>
      </c>
      <c r="B31495" s="16" t="s">
        <v>37100</v>
      </c>
      <c r="C31495" s="16" t="s">
        <v>34873</v>
      </c>
    </row>
    <row r="31496" spans="1:3">
      <c r="A31496" s="1" t="s">
        <v>37099</v>
      </c>
      <c r="B31496" s="2" t="s">
        <v>37100</v>
      </c>
      <c r="C31496" s="2" t="s">
        <v>34763</v>
      </c>
    </row>
    <row r="31497" spans="1:3">
      <c r="A31497" s="15" t="s">
        <v>37099</v>
      </c>
      <c r="B31497" s="16" t="s">
        <v>37100</v>
      </c>
      <c r="C31497" s="16" t="s">
        <v>34885</v>
      </c>
    </row>
    <row r="31498" spans="1:3">
      <c r="A31498" s="1" t="s">
        <v>37099</v>
      </c>
      <c r="B31498" s="2" t="s">
        <v>37100</v>
      </c>
      <c r="C31498" s="2" t="s">
        <v>36960</v>
      </c>
    </row>
    <row r="31499" spans="1:3">
      <c r="A31499" s="15" t="s">
        <v>37099</v>
      </c>
      <c r="B31499" s="16" t="s">
        <v>37100</v>
      </c>
      <c r="C31499" s="16" t="s">
        <v>35893</v>
      </c>
    </row>
    <row r="31500" spans="1:3">
      <c r="A31500" s="1" t="s">
        <v>37099</v>
      </c>
      <c r="B31500" s="2" t="s">
        <v>37100</v>
      </c>
      <c r="C31500" s="2" t="s">
        <v>36627</v>
      </c>
    </row>
    <row r="31501" spans="1:3">
      <c r="A31501" s="15" t="s">
        <v>37099</v>
      </c>
      <c r="B31501" s="16" t="s">
        <v>37100</v>
      </c>
      <c r="C31501" s="16" t="s">
        <v>36350</v>
      </c>
    </row>
    <row r="31502" spans="1:3">
      <c r="A31502" s="1" t="s">
        <v>37099</v>
      </c>
      <c r="B31502" s="2" t="s">
        <v>37100</v>
      </c>
      <c r="C31502" s="2" t="s">
        <v>36629</v>
      </c>
    </row>
    <row r="31503" spans="1:3">
      <c r="A31503" s="15" t="s">
        <v>37099</v>
      </c>
      <c r="B31503" s="16" t="s">
        <v>37100</v>
      </c>
      <c r="C31503" s="16" t="s">
        <v>35132</v>
      </c>
    </row>
    <row r="31504" spans="1:3">
      <c r="A31504" s="1" t="s">
        <v>37099</v>
      </c>
      <c r="B31504" s="2" t="s">
        <v>37100</v>
      </c>
      <c r="C31504" s="2" t="s">
        <v>34917</v>
      </c>
    </row>
    <row r="31505" spans="1:3">
      <c r="A31505" s="15" t="s">
        <v>37099</v>
      </c>
      <c r="B31505" s="16" t="s">
        <v>37100</v>
      </c>
      <c r="C31505" s="16" t="s">
        <v>35690</v>
      </c>
    </row>
    <row r="31506" spans="1:3">
      <c r="A31506" s="1" t="s">
        <v>37099</v>
      </c>
      <c r="B31506" s="2" t="s">
        <v>37100</v>
      </c>
      <c r="C31506" s="2" t="s">
        <v>35970</v>
      </c>
    </row>
    <row r="31507" spans="1:3">
      <c r="A31507" s="15" t="s">
        <v>37099</v>
      </c>
      <c r="B31507" s="16" t="s">
        <v>37100</v>
      </c>
      <c r="C31507" s="16" t="s">
        <v>36528</v>
      </c>
    </row>
    <row r="31508" spans="1:3">
      <c r="A31508" s="1" t="s">
        <v>37099</v>
      </c>
      <c r="B31508" s="2" t="s">
        <v>37100</v>
      </c>
      <c r="C31508" s="2" t="s">
        <v>36493</v>
      </c>
    </row>
    <row r="31509" spans="1:3">
      <c r="A31509" s="15" t="s">
        <v>37099</v>
      </c>
      <c r="B31509" s="16" t="s">
        <v>37100</v>
      </c>
      <c r="C31509" s="16" t="s">
        <v>35507</v>
      </c>
    </row>
    <row r="31510" spans="1:3">
      <c r="A31510" s="1" t="s">
        <v>37099</v>
      </c>
      <c r="B31510" s="2" t="s">
        <v>37100</v>
      </c>
      <c r="C31510" s="2" t="s">
        <v>36007</v>
      </c>
    </row>
    <row r="31511" spans="1:3">
      <c r="A31511" s="15" t="s">
        <v>37099</v>
      </c>
      <c r="B31511" s="16" t="s">
        <v>37100</v>
      </c>
      <c r="C31511" s="16" t="s">
        <v>36391</v>
      </c>
    </row>
    <row r="31512" spans="1:3">
      <c r="A31512" s="1" t="s">
        <v>37099</v>
      </c>
      <c r="B31512" s="2" t="s">
        <v>37100</v>
      </c>
      <c r="C31512" s="2" t="s">
        <v>34959</v>
      </c>
    </row>
    <row r="31513" spans="1:3">
      <c r="A31513" s="15" t="s">
        <v>37099</v>
      </c>
      <c r="B31513" s="16" t="s">
        <v>37100</v>
      </c>
      <c r="C31513" s="16" t="s">
        <v>36681</v>
      </c>
    </row>
    <row r="31514" spans="1:3">
      <c r="A31514" s="1" t="s">
        <v>37099</v>
      </c>
      <c r="B31514" s="2" t="s">
        <v>37100</v>
      </c>
      <c r="C31514" s="2" t="s">
        <v>36633</v>
      </c>
    </row>
    <row r="31515" spans="1:3">
      <c r="A31515" s="15" t="s">
        <v>37099</v>
      </c>
      <c r="B31515" s="16" t="s">
        <v>37100</v>
      </c>
      <c r="C31515" s="16" t="s">
        <v>35918</v>
      </c>
    </row>
    <row r="31516" spans="1:3">
      <c r="A31516" s="1" t="s">
        <v>37099</v>
      </c>
      <c r="B31516" s="2" t="s">
        <v>37100</v>
      </c>
      <c r="C31516" s="2" t="s">
        <v>35919</v>
      </c>
    </row>
    <row r="31517" spans="1:3">
      <c r="A31517" s="15" t="s">
        <v>37099</v>
      </c>
      <c r="B31517" s="16" t="s">
        <v>37100</v>
      </c>
      <c r="C31517" s="16" t="s">
        <v>37017</v>
      </c>
    </row>
    <row r="31518" spans="1:3">
      <c r="A31518" s="1" t="s">
        <v>37099</v>
      </c>
      <c r="B31518" s="2" t="s">
        <v>37100</v>
      </c>
      <c r="C31518" s="2" t="s">
        <v>34632</v>
      </c>
    </row>
    <row r="31519" spans="1:3">
      <c r="A31519" s="15" t="s">
        <v>37099</v>
      </c>
      <c r="B31519" s="16" t="s">
        <v>37100</v>
      </c>
      <c r="C31519" s="16" t="s">
        <v>36022</v>
      </c>
    </row>
    <row r="31520" spans="1:3">
      <c r="A31520" s="1" t="s">
        <v>37099</v>
      </c>
      <c r="B31520" s="2" t="s">
        <v>37100</v>
      </c>
      <c r="C31520" s="2" t="s">
        <v>37005</v>
      </c>
    </row>
    <row r="31521" spans="1:3">
      <c r="A31521" s="15" t="s">
        <v>37099</v>
      </c>
      <c r="B31521" s="16" t="s">
        <v>37100</v>
      </c>
      <c r="C31521" s="16" t="s">
        <v>37018</v>
      </c>
    </row>
    <row r="31522" spans="1:3">
      <c r="A31522" s="1" t="s">
        <v>37099</v>
      </c>
      <c r="B31522" s="2" t="s">
        <v>37100</v>
      </c>
      <c r="C31522" s="2" t="s">
        <v>35586</v>
      </c>
    </row>
    <row r="31523" spans="1:3">
      <c r="A31523" s="15" t="s">
        <v>37099</v>
      </c>
      <c r="B31523" s="16" t="s">
        <v>37100</v>
      </c>
      <c r="C31523" s="16" t="s">
        <v>36711</v>
      </c>
    </row>
    <row r="31524" spans="1:3">
      <c r="A31524" s="1" t="s">
        <v>37099</v>
      </c>
      <c r="B31524" s="2" t="s">
        <v>37100</v>
      </c>
      <c r="C31524" s="2" t="s">
        <v>36130</v>
      </c>
    </row>
    <row r="31525" spans="1:3">
      <c r="A31525" s="15" t="s">
        <v>37099</v>
      </c>
      <c r="B31525" s="16" t="s">
        <v>37100</v>
      </c>
      <c r="C31525" s="16" t="s">
        <v>36247</v>
      </c>
    </row>
    <row r="31526" spans="1:3">
      <c r="A31526" s="1" t="s">
        <v>37099</v>
      </c>
      <c r="B31526" s="2" t="s">
        <v>37100</v>
      </c>
      <c r="C31526" s="2" t="s">
        <v>36685</v>
      </c>
    </row>
    <row r="31527" spans="1:3">
      <c r="A31527" s="15" t="s">
        <v>37099</v>
      </c>
      <c r="B31527" s="16" t="s">
        <v>37100</v>
      </c>
      <c r="C31527" s="16" t="s">
        <v>36502</v>
      </c>
    </row>
    <row r="31528" spans="1:3">
      <c r="A31528" s="1" t="s">
        <v>37099</v>
      </c>
      <c r="B31528" s="2" t="s">
        <v>37100</v>
      </c>
      <c r="C31528" s="2" t="s">
        <v>36225</v>
      </c>
    </row>
    <row r="31529" spans="1:3">
      <c r="A31529" s="15" t="s">
        <v>37099</v>
      </c>
      <c r="B31529" s="16" t="s">
        <v>37100</v>
      </c>
      <c r="C31529" s="16" t="s">
        <v>35846</v>
      </c>
    </row>
    <row r="31530" spans="1:3">
      <c r="A31530" s="1" t="s">
        <v>37099</v>
      </c>
      <c r="B31530" s="2" t="s">
        <v>37100</v>
      </c>
      <c r="C31530" s="2" t="s">
        <v>34659</v>
      </c>
    </row>
    <row r="31531" spans="1:3">
      <c r="A31531" s="15" t="s">
        <v>37099</v>
      </c>
      <c r="B31531" s="16" t="s">
        <v>37100</v>
      </c>
      <c r="C31531" s="16" t="s">
        <v>37019</v>
      </c>
    </row>
    <row r="31532" spans="1:3">
      <c r="A31532" s="1" t="s">
        <v>37099</v>
      </c>
      <c r="B31532" s="2" t="s">
        <v>37100</v>
      </c>
      <c r="C31532" s="2" t="s">
        <v>36016</v>
      </c>
    </row>
    <row r="31533" spans="1:3">
      <c r="A31533" s="15" t="s">
        <v>37099</v>
      </c>
      <c r="B31533" s="16" t="s">
        <v>37100</v>
      </c>
      <c r="C31533" s="16" t="s">
        <v>37020</v>
      </c>
    </row>
    <row r="31534" spans="1:3">
      <c r="A31534" s="1" t="s">
        <v>37099</v>
      </c>
      <c r="B31534" s="2" t="s">
        <v>37100</v>
      </c>
      <c r="C31534" s="2" t="s">
        <v>36255</v>
      </c>
    </row>
    <row r="31535" spans="1:3">
      <c r="A31535" s="15" t="s">
        <v>37099</v>
      </c>
      <c r="B31535" s="16" t="s">
        <v>37100</v>
      </c>
      <c r="C31535" s="16" t="s">
        <v>36695</v>
      </c>
    </row>
    <row r="31536" spans="1:3">
      <c r="A31536" s="1" t="s">
        <v>37099</v>
      </c>
      <c r="B31536" s="2" t="s">
        <v>37100</v>
      </c>
      <c r="C31536" s="2" t="s">
        <v>35614</v>
      </c>
    </row>
    <row r="31537" spans="1:3">
      <c r="A31537" s="15" t="s">
        <v>37099</v>
      </c>
      <c r="B31537" s="16" t="s">
        <v>37100</v>
      </c>
      <c r="C31537" s="16" t="s">
        <v>34517</v>
      </c>
    </row>
    <row r="31538" spans="1:3">
      <c r="A31538" s="1" t="s">
        <v>37099</v>
      </c>
      <c r="B31538" s="2" t="s">
        <v>37100</v>
      </c>
      <c r="C31538" s="2" t="s">
        <v>37021</v>
      </c>
    </row>
    <row r="31539" spans="1:3">
      <c r="A31539" s="15" t="s">
        <v>37099</v>
      </c>
      <c r="B31539" s="16" t="s">
        <v>37100</v>
      </c>
      <c r="C31539" s="16" t="s">
        <v>34401</v>
      </c>
    </row>
    <row r="31540" spans="1:3">
      <c r="A31540" s="1" t="s">
        <v>37099</v>
      </c>
      <c r="B31540" s="2" t="s">
        <v>37100</v>
      </c>
      <c r="C31540" s="2" t="s">
        <v>34710</v>
      </c>
    </row>
    <row r="31541" spans="1:3">
      <c r="A31541" s="15" t="s">
        <v>37099</v>
      </c>
      <c r="B31541" s="16" t="s">
        <v>37100</v>
      </c>
      <c r="C31541" s="16" t="s">
        <v>34815</v>
      </c>
    </row>
    <row r="31542" spans="1:3">
      <c r="A31542" s="1" t="s">
        <v>37099</v>
      </c>
      <c r="B31542" s="2" t="s">
        <v>37100</v>
      </c>
      <c r="C31542" s="2" t="s">
        <v>35202</v>
      </c>
    </row>
    <row r="31543" spans="1:3">
      <c r="A31543" s="15" t="s">
        <v>37099</v>
      </c>
      <c r="B31543" s="16" t="s">
        <v>37100</v>
      </c>
      <c r="C31543" s="16" t="s">
        <v>36018</v>
      </c>
    </row>
    <row r="31544" spans="1:3">
      <c r="A31544" s="5" t="s">
        <v>37099</v>
      </c>
      <c r="B31544" s="6" t="s">
        <v>37100</v>
      </c>
      <c r="C31544" s="6" t="s">
        <v>34826</v>
      </c>
    </row>
    <row r="31545" spans="1:3">
      <c r="A31545" s="1" t="s">
        <v>37101</v>
      </c>
      <c r="B31545" s="2" t="s">
        <v>37102</v>
      </c>
      <c r="C31545" s="2" t="s">
        <v>34888</v>
      </c>
    </row>
    <row r="31546" spans="1:3">
      <c r="A31546" s="15" t="s">
        <v>37101</v>
      </c>
      <c r="B31546" s="16" t="s">
        <v>37102</v>
      </c>
      <c r="C31546" s="16" t="s">
        <v>34889</v>
      </c>
    </row>
    <row r="31547" spans="1:3">
      <c r="A31547" s="1" t="s">
        <v>37101</v>
      </c>
      <c r="B31547" s="2" t="s">
        <v>37102</v>
      </c>
      <c r="C31547" s="2" t="s">
        <v>35400</v>
      </c>
    </row>
    <row r="31548" spans="1:3">
      <c r="A31548" s="15" t="s">
        <v>37101</v>
      </c>
      <c r="B31548" s="16" t="s">
        <v>37102</v>
      </c>
      <c r="C31548" s="16" t="s">
        <v>34763</v>
      </c>
    </row>
    <row r="31549" spans="1:3">
      <c r="A31549" s="1" t="s">
        <v>37101</v>
      </c>
      <c r="B31549" s="2" t="s">
        <v>37102</v>
      </c>
      <c r="C31549" s="2" t="s">
        <v>34558</v>
      </c>
    </row>
    <row r="31550" spans="1:3">
      <c r="A31550" s="15" t="s">
        <v>37101</v>
      </c>
      <c r="B31550" s="16" t="s">
        <v>37102</v>
      </c>
      <c r="C31550" s="16" t="s">
        <v>35132</v>
      </c>
    </row>
    <row r="31551" spans="1:3">
      <c r="A31551" s="1" t="s">
        <v>37101</v>
      </c>
      <c r="B31551" s="2" t="s">
        <v>37102</v>
      </c>
      <c r="C31551" s="2" t="s">
        <v>35564</v>
      </c>
    </row>
    <row r="31552" spans="1:3">
      <c r="A31552" s="15" t="s">
        <v>37101</v>
      </c>
      <c r="B31552" s="16" t="s">
        <v>37102</v>
      </c>
      <c r="C31552" s="16" t="s">
        <v>34486</v>
      </c>
    </row>
    <row r="31553" spans="1:3">
      <c r="A31553" s="1" t="s">
        <v>37101</v>
      </c>
      <c r="B31553" s="2" t="s">
        <v>37102</v>
      </c>
      <c r="C31553" s="2" t="s">
        <v>34627</v>
      </c>
    </row>
    <row r="31554" spans="1:3">
      <c r="A31554" s="15" t="s">
        <v>37101</v>
      </c>
      <c r="B31554" s="16" t="s">
        <v>37102</v>
      </c>
      <c r="C31554" s="16" t="s">
        <v>35697</v>
      </c>
    </row>
    <row r="31555" spans="1:3">
      <c r="A31555" s="1" t="s">
        <v>37101</v>
      </c>
      <c r="B31555" s="2" t="s">
        <v>37102</v>
      </c>
      <c r="C31555" s="2" t="s">
        <v>37035</v>
      </c>
    </row>
    <row r="31556" spans="1:3">
      <c r="A31556" s="15" t="s">
        <v>37101</v>
      </c>
      <c r="B31556" s="16" t="s">
        <v>37102</v>
      </c>
      <c r="C31556" s="16" t="s">
        <v>36691</v>
      </c>
    </row>
    <row r="31557" spans="1:3">
      <c r="A31557" s="1" t="s">
        <v>37101</v>
      </c>
      <c r="B31557" s="2" t="s">
        <v>37102</v>
      </c>
      <c r="C31557" s="2" t="s">
        <v>35765</v>
      </c>
    </row>
    <row r="31558" spans="1:3">
      <c r="A31558" s="15" t="s">
        <v>37101</v>
      </c>
      <c r="B31558" s="16" t="s">
        <v>37102</v>
      </c>
      <c r="C31558" s="16" t="s">
        <v>37047</v>
      </c>
    </row>
    <row r="31559" spans="1:3">
      <c r="A31559" s="1" t="s">
        <v>37101</v>
      </c>
      <c r="B31559" s="2" t="s">
        <v>37102</v>
      </c>
      <c r="C31559" s="2" t="s">
        <v>36618</v>
      </c>
    </row>
    <row r="31560" spans="1:3">
      <c r="A31560" s="15" t="s">
        <v>37101</v>
      </c>
      <c r="B31560" s="16" t="s">
        <v>37102</v>
      </c>
      <c r="C31560" s="16" t="s">
        <v>34781</v>
      </c>
    </row>
    <row r="31561" spans="1:3">
      <c r="A31561" s="1" t="s">
        <v>37101</v>
      </c>
      <c r="B31561" s="2" t="s">
        <v>37102</v>
      </c>
      <c r="C31561" s="2" t="s">
        <v>34666</v>
      </c>
    </row>
    <row r="31562" spans="1:3">
      <c r="A31562" s="15" t="s">
        <v>37101</v>
      </c>
      <c r="B31562" s="16" t="s">
        <v>37102</v>
      </c>
      <c r="C31562" s="16" t="s">
        <v>37036</v>
      </c>
    </row>
    <row r="31563" spans="1:3">
      <c r="A31563" s="1" t="s">
        <v>37101</v>
      </c>
      <c r="B31563" s="2" t="s">
        <v>37102</v>
      </c>
      <c r="C31563" s="2" t="s">
        <v>34346</v>
      </c>
    </row>
    <row r="31564" spans="1:3">
      <c r="A31564" s="15" t="s">
        <v>37101</v>
      </c>
      <c r="B31564" s="16" t="s">
        <v>37102</v>
      </c>
      <c r="C31564" s="16" t="s">
        <v>34697</v>
      </c>
    </row>
    <row r="31565" spans="1:3">
      <c r="A31565" s="1" t="s">
        <v>37101</v>
      </c>
      <c r="B31565" s="2" t="s">
        <v>37102</v>
      </c>
      <c r="C31565" s="2" t="s">
        <v>36648</v>
      </c>
    </row>
    <row r="31566" spans="1:3">
      <c r="A31566" s="15" t="s">
        <v>37101</v>
      </c>
      <c r="B31566" s="16" t="s">
        <v>37102</v>
      </c>
      <c r="C31566" s="16" t="s">
        <v>36627</v>
      </c>
    </row>
    <row r="31567" spans="1:3">
      <c r="A31567" s="1" t="s">
        <v>37101</v>
      </c>
      <c r="B31567" s="2" t="s">
        <v>37102</v>
      </c>
      <c r="C31567" s="2" t="s">
        <v>35671</v>
      </c>
    </row>
    <row r="31568" spans="1:3">
      <c r="A31568" s="15" t="s">
        <v>37101</v>
      </c>
      <c r="B31568" s="16" t="s">
        <v>37102</v>
      </c>
      <c r="C31568" s="16" t="s">
        <v>35706</v>
      </c>
    </row>
    <row r="31569" spans="1:3">
      <c r="A31569" s="1" t="s">
        <v>37101</v>
      </c>
      <c r="B31569" s="2" t="s">
        <v>37102</v>
      </c>
      <c r="C31569" s="2" t="s">
        <v>36674</v>
      </c>
    </row>
    <row r="31570" spans="1:3">
      <c r="A31570" s="15" t="s">
        <v>37101</v>
      </c>
      <c r="B31570" s="16" t="s">
        <v>37102</v>
      </c>
      <c r="C31570" s="16" t="s">
        <v>36629</v>
      </c>
    </row>
    <row r="31571" spans="1:3">
      <c r="A31571" s="1" t="s">
        <v>37101</v>
      </c>
      <c r="B31571" s="2" t="s">
        <v>37102</v>
      </c>
      <c r="C31571" s="2" t="s">
        <v>34708</v>
      </c>
    </row>
    <row r="31572" spans="1:3">
      <c r="A31572" s="15" t="s">
        <v>37101</v>
      </c>
      <c r="B31572" s="16" t="s">
        <v>37102</v>
      </c>
      <c r="C31572" s="16" t="s">
        <v>36487</v>
      </c>
    </row>
    <row r="31573" spans="1:3">
      <c r="A31573" s="1" t="s">
        <v>37101</v>
      </c>
      <c r="B31573" s="2" t="s">
        <v>37102</v>
      </c>
      <c r="C31573" s="2" t="s">
        <v>34477</v>
      </c>
    </row>
    <row r="31574" spans="1:3">
      <c r="A31574" s="15" t="s">
        <v>37101</v>
      </c>
      <c r="B31574" s="16" t="s">
        <v>37102</v>
      </c>
      <c r="C31574" s="16" t="s">
        <v>34720</v>
      </c>
    </row>
    <row r="31575" spans="1:3">
      <c r="A31575" s="1" t="s">
        <v>37101</v>
      </c>
      <c r="B31575" s="2" t="s">
        <v>37102</v>
      </c>
      <c r="C31575" s="2" t="s">
        <v>35690</v>
      </c>
    </row>
    <row r="31576" spans="1:3">
      <c r="A31576" s="15" t="s">
        <v>37101</v>
      </c>
      <c r="B31576" s="16" t="s">
        <v>37102</v>
      </c>
      <c r="C31576" s="16" t="s">
        <v>34721</v>
      </c>
    </row>
    <row r="31577" spans="1:3">
      <c r="A31577" s="1" t="s">
        <v>37101</v>
      </c>
      <c r="B31577" s="2" t="s">
        <v>37102</v>
      </c>
      <c r="C31577" s="2" t="s">
        <v>35970</v>
      </c>
    </row>
    <row r="31578" spans="1:3">
      <c r="A31578" s="15" t="s">
        <v>37101</v>
      </c>
      <c r="B31578" s="16" t="s">
        <v>37102</v>
      </c>
      <c r="C31578" s="16" t="s">
        <v>35739</v>
      </c>
    </row>
    <row r="31579" spans="1:3">
      <c r="A31579" s="1" t="s">
        <v>37101</v>
      </c>
      <c r="B31579" s="2" t="s">
        <v>37102</v>
      </c>
      <c r="C31579" s="2" t="s">
        <v>35402</v>
      </c>
    </row>
    <row r="31580" spans="1:3">
      <c r="A31580" s="15" t="s">
        <v>37101</v>
      </c>
      <c r="B31580" s="16" t="s">
        <v>37102</v>
      </c>
      <c r="C31580" s="16" t="s">
        <v>36700</v>
      </c>
    </row>
    <row r="31581" spans="1:3">
      <c r="A31581" s="1" t="s">
        <v>37101</v>
      </c>
      <c r="B31581" s="2" t="s">
        <v>37102</v>
      </c>
      <c r="C31581" s="2" t="s">
        <v>35044</v>
      </c>
    </row>
    <row r="31582" spans="1:3">
      <c r="A31582" s="15" t="s">
        <v>37101</v>
      </c>
      <c r="B31582" s="16" t="s">
        <v>37102</v>
      </c>
      <c r="C31582" s="16" t="s">
        <v>34945</v>
      </c>
    </row>
    <row r="31583" spans="1:3">
      <c r="A31583" s="1" t="s">
        <v>37101</v>
      </c>
      <c r="B31583" s="2" t="s">
        <v>37102</v>
      </c>
      <c r="C31583" s="2" t="s">
        <v>34947</v>
      </c>
    </row>
    <row r="31584" spans="1:3">
      <c r="A31584" s="15" t="s">
        <v>37101</v>
      </c>
      <c r="B31584" s="16" t="s">
        <v>37102</v>
      </c>
      <c r="C31584" s="16" t="s">
        <v>36009</v>
      </c>
    </row>
    <row r="31585" spans="1:3">
      <c r="A31585" s="1" t="s">
        <v>37101</v>
      </c>
      <c r="B31585" s="2" t="s">
        <v>37102</v>
      </c>
      <c r="C31585" s="2" t="s">
        <v>35171</v>
      </c>
    </row>
    <row r="31586" spans="1:3">
      <c r="A31586" s="15" t="s">
        <v>37101</v>
      </c>
      <c r="B31586" s="16" t="s">
        <v>37102</v>
      </c>
      <c r="C31586" s="16" t="s">
        <v>34959</v>
      </c>
    </row>
    <row r="31587" spans="1:3">
      <c r="A31587" s="1" t="s">
        <v>37101</v>
      </c>
      <c r="B31587" s="2" t="s">
        <v>37102</v>
      </c>
      <c r="C31587" s="2" t="s">
        <v>36681</v>
      </c>
    </row>
    <row r="31588" spans="1:3">
      <c r="A31588" s="15" t="s">
        <v>37101</v>
      </c>
      <c r="B31588" s="16" t="s">
        <v>37102</v>
      </c>
      <c r="C31588" s="16" t="s">
        <v>35278</v>
      </c>
    </row>
    <row r="31589" spans="1:3">
      <c r="A31589" s="1" t="s">
        <v>37101</v>
      </c>
      <c r="B31589" s="2" t="s">
        <v>37102</v>
      </c>
      <c r="C31589" s="2" t="s">
        <v>35118</v>
      </c>
    </row>
    <row r="31590" spans="1:3">
      <c r="A31590" s="15" t="s">
        <v>37101</v>
      </c>
      <c r="B31590" s="16" t="s">
        <v>37102</v>
      </c>
      <c r="C31590" s="16" t="s">
        <v>37040</v>
      </c>
    </row>
    <row r="31591" spans="1:3">
      <c r="A31591" s="1" t="s">
        <v>37101</v>
      </c>
      <c r="B31591" s="2" t="s">
        <v>37102</v>
      </c>
      <c r="C31591" s="2" t="s">
        <v>37016</v>
      </c>
    </row>
    <row r="31592" spans="1:3">
      <c r="A31592" s="15" t="s">
        <v>37101</v>
      </c>
      <c r="B31592" s="16" t="s">
        <v>37102</v>
      </c>
      <c r="C31592" s="16" t="s">
        <v>34546</v>
      </c>
    </row>
    <row r="31593" spans="1:3">
      <c r="A31593" s="1" t="s">
        <v>37101</v>
      </c>
      <c r="B31593" s="2" t="s">
        <v>37102</v>
      </c>
      <c r="C31593" s="2" t="s">
        <v>36343</v>
      </c>
    </row>
    <row r="31594" spans="1:3">
      <c r="A31594" s="5" t="s">
        <v>37101</v>
      </c>
      <c r="B31594" s="6" t="s">
        <v>37102</v>
      </c>
      <c r="C31594" s="6" t="s">
        <v>35518</v>
      </c>
    </row>
    <row r="31595" spans="1:3">
      <c r="A31595" s="1" t="s">
        <v>37101</v>
      </c>
      <c r="B31595" s="2" t="s">
        <v>37102</v>
      </c>
      <c r="C31595" s="2" t="s">
        <v>34551</v>
      </c>
    </row>
    <row r="31596" spans="1:3">
      <c r="A31596" s="15" t="s">
        <v>37101</v>
      </c>
      <c r="B31596" s="16" t="s">
        <v>37102</v>
      </c>
      <c r="C31596" s="16" t="s">
        <v>34873</v>
      </c>
    </row>
    <row r="31597" spans="1:3">
      <c r="A31597" s="1" t="s">
        <v>37101</v>
      </c>
      <c r="B31597" s="2" t="s">
        <v>37102</v>
      </c>
      <c r="C31597" s="2" t="s">
        <v>35121</v>
      </c>
    </row>
    <row r="31598" spans="1:3">
      <c r="A31598" s="15" t="s">
        <v>37101</v>
      </c>
      <c r="B31598" s="16" t="s">
        <v>37102</v>
      </c>
      <c r="C31598" s="16" t="s">
        <v>36723</v>
      </c>
    </row>
    <row r="31599" spans="1:3">
      <c r="A31599" s="1" t="s">
        <v>37101</v>
      </c>
      <c r="B31599" s="2" t="s">
        <v>37102</v>
      </c>
      <c r="C31599" s="2" t="s">
        <v>35223</v>
      </c>
    </row>
    <row r="31600" spans="1:3">
      <c r="A31600" s="15" t="s">
        <v>37101</v>
      </c>
      <c r="B31600" s="16" t="s">
        <v>37102</v>
      </c>
      <c r="C31600" s="16" t="s">
        <v>34465</v>
      </c>
    </row>
    <row r="31601" spans="1:3">
      <c r="A31601" s="1" t="s">
        <v>37101</v>
      </c>
      <c r="B31601" s="2" t="s">
        <v>37102</v>
      </c>
      <c r="C31601" s="2" t="s">
        <v>36225</v>
      </c>
    </row>
    <row r="31602" spans="1:3">
      <c r="A31602" s="15" t="s">
        <v>37101</v>
      </c>
      <c r="B31602" s="16" t="s">
        <v>37102</v>
      </c>
      <c r="C31602" s="16" t="s">
        <v>34659</v>
      </c>
    </row>
    <row r="31603" spans="1:3">
      <c r="A31603" s="1" t="s">
        <v>37101</v>
      </c>
      <c r="B31603" s="2" t="s">
        <v>37102</v>
      </c>
      <c r="C31603" s="2" t="s">
        <v>34467</v>
      </c>
    </row>
    <row r="31604" spans="1:3">
      <c r="A31604" s="15" t="s">
        <v>37101</v>
      </c>
      <c r="B31604" s="16" t="s">
        <v>37102</v>
      </c>
      <c r="C31604" s="16" t="s">
        <v>34885</v>
      </c>
    </row>
    <row r="31605" spans="1:3">
      <c r="A31605" s="1" t="s">
        <v>37101</v>
      </c>
      <c r="B31605" s="2" t="s">
        <v>37102</v>
      </c>
      <c r="C31605" s="2" t="s">
        <v>34468</v>
      </c>
    </row>
    <row r="31606" spans="1:3">
      <c r="A31606" s="15" t="s">
        <v>37101</v>
      </c>
      <c r="B31606" s="16" t="s">
        <v>37102</v>
      </c>
      <c r="C31606" s="16" t="s">
        <v>35059</v>
      </c>
    </row>
    <row r="31607" spans="1:3">
      <c r="A31607" s="1" t="s">
        <v>37101</v>
      </c>
      <c r="B31607" s="2" t="s">
        <v>37102</v>
      </c>
      <c r="C31607" s="2" t="s">
        <v>34507</v>
      </c>
    </row>
    <row r="31608" spans="1:3">
      <c r="A31608" s="15" t="s">
        <v>37101</v>
      </c>
      <c r="B31608" s="16" t="s">
        <v>37102</v>
      </c>
      <c r="C31608" s="16" t="s">
        <v>35392</v>
      </c>
    </row>
    <row r="31609" spans="1:3">
      <c r="A31609" s="1" t="s">
        <v>37101</v>
      </c>
      <c r="B31609" s="2" t="s">
        <v>37102</v>
      </c>
      <c r="C31609" s="2" t="s">
        <v>35393</v>
      </c>
    </row>
    <row r="31610" spans="1:3">
      <c r="A31610" s="15" t="s">
        <v>37101</v>
      </c>
      <c r="B31610" s="16" t="s">
        <v>37102</v>
      </c>
      <c r="C31610" s="16" t="s">
        <v>36016</v>
      </c>
    </row>
    <row r="31611" spans="1:3">
      <c r="A31611" s="1" t="s">
        <v>37101</v>
      </c>
      <c r="B31611" s="2" t="s">
        <v>37102</v>
      </c>
      <c r="C31611" s="2" t="s">
        <v>35820</v>
      </c>
    </row>
    <row r="31612" spans="1:3">
      <c r="A31612" s="15" t="s">
        <v>37101</v>
      </c>
      <c r="B31612" s="16" t="s">
        <v>37102</v>
      </c>
      <c r="C31612" s="16" t="s">
        <v>36960</v>
      </c>
    </row>
    <row r="31613" spans="1:3">
      <c r="A31613" s="1" t="s">
        <v>37101</v>
      </c>
      <c r="B31613" s="2" t="s">
        <v>37102</v>
      </c>
      <c r="C31613" s="2" t="s">
        <v>35496</v>
      </c>
    </row>
    <row r="31614" spans="1:3">
      <c r="A31614" s="15" t="s">
        <v>37101</v>
      </c>
      <c r="B31614" s="16" t="s">
        <v>37102</v>
      </c>
      <c r="C31614" s="16" t="s">
        <v>35893</v>
      </c>
    </row>
    <row r="31615" spans="1:3">
      <c r="A31615" s="1" t="s">
        <v>37101</v>
      </c>
      <c r="B31615" s="2" t="s">
        <v>37102</v>
      </c>
      <c r="C31615" s="2" t="s">
        <v>35099</v>
      </c>
    </row>
    <row r="31616" spans="1:3">
      <c r="A31616" s="15" t="s">
        <v>37101</v>
      </c>
      <c r="B31616" s="16" t="s">
        <v>37102</v>
      </c>
      <c r="C31616" s="16" t="s">
        <v>37037</v>
      </c>
    </row>
    <row r="31617" spans="1:3">
      <c r="A31617" s="1" t="s">
        <v>37101</v>
      </c>
      <c r="B31617" s="2" t="s">
        <v>37102</v>
      </c>
      <c r="C31617" s="2" t="s">
        <v>34902</v>
      </c>
    </row>
    <row r="31618" spans="1:3">
      <c r="A31618" s="15" t="s">
        <v>37101</v>
      </c>
      <c r="B31618" s="16" t="s">
        <v>37102</v>
      </c>
      <c r="C31618" s="16" t="s">
        <v>34904</v>
      </c>
    </row>
    <row r="31619" spans="1:3">
      <c r="A31619" s="1" t="s">
        <v>37101</v>
      </c>
      <c r="B31619" s="2" t="s">
        <v>37102</v>
      </c>
      <c r="C31619" s="2" t="s">
        <v>34991</v>
      </c>
    </row>
    <row r="31620" spans="1:3">
      <c r="A31620" s="15" t="s">
        <v>37101</v>
      </c>
      <c r="B31620" s="16" t="s">
        <v>37102</v>
      </c>
      <c r="C31620" s="16" t="s">
        <v>35477</v>
      </c>
    </row>
    <row r="31621" spans="1:3">
      <c r="A31621" s="1" t="s">
        <v>37101</v>
      </c>
      <c r="B31621" s="2" t="s">
        <v>37102</v>
      </c>
      <c r="C31621" s="2" t="s">
        <v>36458</v>
      </c>
    </row>
    <row r="31622" spans="1:3">
      <c r="A31622" s="15" t="s">
        <v>37101</v>
      </c>
      <c r="B31622" s="16" t="s">
        <v>37102</v>
      </c>
      <c r="C31622" s="16" t="s">
        <v>34993</v>
      </c>
    </row>
    <row r="31623" spans="1:3">
      <c r="A31623" s="1" t="s">
        <v>37101</v>
      </c>
      <c r="B31623" s="2" t="s">
        <v>37102</v>
      </c>
      <c r="C31623" s="2" t="s">
        <v>36350</v>
      </c>
    </row>
    <row r="31624" spans="1:3">
      <c r="A31624" s="15" t="s">
        <v>37101</v>
      </c>
      <c r="B31624" s="16" t="s">
        <v>37102</v>
      </c>
      <c r="C31624" s="16" t="s">
        <v>34517</v>
      </c>
    </row>
    <row r="31625" spans="1:3">
      <c r="A31625" s="1" t="s">
        <v>37101</v>
      </c>
      <c r="B31625" s="2" t="s">
        <v>37102</v>
      </c>
      <c r="C31625" s="2" t="s">
        <v>35541</v>
      </c>
    </row>
    <row r="31626" spans="1:3">
      <c r="A31626" s="15" t="s">
        <v>37101</v>
      </c>
      <c r="B31626" s="16" t="s">
        <v>37102</v>
      </c>
      <c r="C31626" s="16" t="s">
        <v>35563</v>
      </c>
    </row>
    <row r="31627" spans="1:3">
      <c r="A31627" s="1" t="s">
        <v>37101</v>
      </c>
      <c r="B31627" s="2" t="s">
        <v>37102</v>
      </c>
      <c r="C31627" s="2" t="s">
        <v>34710</v>
      </c>
    </row>
    <row r="31628" spans="1:3">
      <c r="A31628" s="15" t="s">
        <v>37101</v>
      </c>
      <c r="B31628" s="16" t="s">
        <v>37102</v>
      </c>
      <c r="C31628" s="16" t="s">
        <v>35287</v>
      </c>
    </row>
    <row r="31629" spans="1:3">
      <c r="A31629" s="1" t="s">
        <v>37101</v>
      </c>
      <c r="B31629" s="2" t="s">
        <v>37102</v>
      </c>
      <c r="C31629" s="2" t="s">
        <v>34450</v>
      </c>
    </row>
    <row r="31630" spans="1:3">
      <c r="A31630" s="15" t="s">
        <v>37101</v>
      </c>
      <c r="B31630" s="16" t="s">
        <v>37102</v>
      </c>
      <c r="C31630" s="16" t="s">
        <v>35543</v>
      </c>
    </row>
    <row r="31631" spans="1:3">
      <c r="A31631" s="1" t="s">
        <v>37101</v>
      </c>
      <c r="B31631" s="2" t="s">
        <v>37102</v>
      </c>
      <c r="C31631" s="2" t="s">
        <v>35226</v>
      </c>
    </row>
    <row r="31632" spans="1:3">
      <c r="A31632" s="15" t="s">
        <v>37101</v>
      </c>
      <c r="B31632" s="16" t="s">
        <v>37102</v>
      </c>
      <c r="C31632" s="16" t="s">
        <v>34917</v>
      </c>
    </row>
    <row r="31633" spans="1:3">
      <c r="A31633" s="1" t="s">
        <v>37101</v>
      </c>
      <c r="B31633" s="2" t="s">
        <v>37102</v>
      </c>
      <c r="C31633" s="2" t="s">
        <v>35547</v>
      </c>
    </row>
    <row r="31634" spans="1:3">
      <c r="A31634" s="15" t="s">
        <v>37101</v>
      </c>
      <c r="B31634" s="16" t="s">
        <v>37102</v>
      </c>
      <c r="C31634" s="16" t="s">
        <v>36018</v>
      </c>
    </row>
    <row r="31635" spans="1:3">
      <c r="A31635" s="1" t="s">
        <v>37101</v>
      </c>
      <c r="B31635" s="2" t="s">
        <v>37102</v>
      </c>
      <c r="C31635" s="2" t="s">
        <v>37041</v>
      </c>
    </row>
    <row r="31636" spans="1:3">
      <c r="A31636" s="15" t="s">
        <v>37101</v>
      </c>
      <c r="B31636" s="16" t="s">
        <v>37102</v>
      </c>
      <c r="C31636" s="16" t="s">
        <v>34482</v>
      </c>
    </row>
    <row r="31637" spans="1:3">
      <c r="A31637" s="1" t="s">
        <v>37101</v>
      </c>
      <c r="B31637" s="2" t="s">
        <v>37102</v>
      </c>
      <c r="C31637" s="2" t="s">
        <v>36528</v>
      </c>
    </row>
    <row r="31638" spans="1:3">
      <c r="A31638" s="15" t="s">
        <v>37101</v>
      </c>
      <c r="B31638" s="16" t="s">
        <v>37102</v>
      </c>
      <c r="C31638" s="16" t="s">
        <v>37028</v>
      </c>
    </row>
    <row r="31639" spans="1:3">
      <c r="A31639" s="1" t="s">
        <v>37101</v>
      </c>
      <c r="B31639" s="2" t="s">
        <v>37102</v>
      </c>
      <c r="C31639" s="2" t="s">
        <v>36493</v>
      </c>
    </row>
    <row r="31640" spans="1:3">
      <c r="A31640" s="15" t="s">
        <v>37101</v>
      </c>
      <c r="B31640" s="16" t="s">
        <v>37102</v>
      </c>
      <c r="C31640" s="16" t="s">
        <v>35507</v>
      </c>
    </row>
    <row r="31641" spans="1:3">
      <c r="A31641" s="1" t="s">
        <v>37101</v>
      </c>
      <c r="B31641" s="2" t="s">
        <v>37102</v>
      </c>
      <c r="C31641" s="2" t="s">
        <v>36007</v>
      </c>
    </row>
    <row r="31642" spans="1:3">
      <c r="A31642" s="15" t="s">
        <v>37101</v>
      </c>
      <c r="B31642" s="16" t="s">
        <v>37102</v>
      </c>
      <c r="C31642" s="16" t="s">
        <v>36224</v>
      </c>
    </row>
    <row r="31643" spans="1:3">
      <c r="A31643" s="1" t="s">
        <v>37101</v>
      </c>
      <c r="B31643" s="2" t="s">
        <v>37102</v>
      </c>
      <c r="C31643" s="2" t="s">
        <v>36733</v>
      </c>
    </row>
    <row r="31644" spans="1:3">
      <c r="A31644" s="5" t="s">
        <v>37101</v>
      </c>
      <c r="B31644" s="6" t="s">
        <v>37102</v>
      </c>
      <c r="C31644" s="6" t="s">
        <v>35572</v>
      </c>
    </row>
    <row r="31645" spans="1:3">
      <c r="A31645" s="1" t="s">
        <v>37101</v>
      </c>
      <c r="B31645" s="2" t="s">
        <v>37102</v>
      </c>
      <c r="C31645" s="2" t="s">
        <v>35293</v>
      </c>
    </row>
    <row r="31646" spans="1:3">
      <c r="A31646" s="15" t="s">
        <v>37101</v>
      </c>
      <c r="B31646" s="16" t="s">
        <v>37102</v>
      </c>
      <c r="C31646" s="16" t="s">
        <v>34844</v>
      </c>
    </row>
    <row r="31647" spans="1:3">
      <c r="A31647" s="1" t="s">
        <v>37101</v>
      </c>
      <c r="B31647" s="2" t="s">
        <v>37102</v>
      </c>
      <c r="C31647" s="2" t="s">
        <v>37042</v>
      </c>
    </row>
    <row r="31648" spans="1:3">
      <c r="A31648" s="15" t="s">
        <v>37101</v>
      </c>
      <c r="B31648" s="16" t="s">
        <v>37102</v>
      </c>
      <c r="C31648" s="16" t="s">
        <v>36305</v>
      </c>
    </row>
    <row r="31649" spans="1:3">
      <c r="A31649" s="1" t="s">
        <v>37101</v>
      </c>
      <c r="B31649" s="2" t="s">
        <v>37102</v>
      </c>
      <c r="C31649" s="2" t="s">
        <v>35331</v>
      </c>
    </row>
    <row r="31650" spans="1:3">
      <c r="A31650" s="15" t="s">
        <v>37101</v>
      </c>
      <c r="B31650" s="16" t="s">
        <v>37102</v>
      </c>
      <c r="C31650" s="16" t="s">
        <v>36467</v>
      </c>
    </row>
    <row r="31651" spans="1:3">
      <c r="A31651" s="1" t="s">
        <v>37101</v>
      </c>
      <c r="B31651" s="2" t="s">
        <v>37102</v>
      </c>
      <c r="C31651" s="2" t="s">
        <v>34951</v>
      </c>
    </row>
    <row r="31652" spans="1:3">
      <c r="A31652" s="15" t="s">
        <v>37101</v>
      </c>
      <c r="B31652" s="16" t="s">
        <v>37102</v>
      </c>
      <c r="C31652" s="16" t="s">
        <v>34952</v>
      </c>
    </row>
    <row r="31653" spans="1:3">
      <c r="A31653" s="1" t="s">
        <v>37101</v>
      </c>
      <c r="B31653" s="2" t="s">
        <v>37102</v>
      </c>
      <c r="C31653" s="2" t="s">
        <v>34953</v>
      </c>
    </row>
    <row r="31654" spans="1:3">
      <c r="A31654" s="15" t="s">
        <v>37101</v>
      </c>
      <c r="B31654" s="16" t="s">
        <v>37102</v>
      </c>
      <c r="C31654" s="16" t="s">
        <v>34954</v>
      </c>
    </row>
    <row r="31655" spans="1:3">
      <c r="A31655" s="1" t="s">
        <v>37101</v>
      </c>
      <c r="B31655" s="2" t="s">
        <v>37102</v>
      </c>
      <c r="C31655" s="2" t="s">
        <v>34955</v>
      </c>
    </row>
    <row r="31656" spans="1:3">
      <c r="A31656" s="15" t="s">
        <v>37101</v>
      </c>
      <c r="B31656" s="16" t="s">
        <v>37102</v>
      </c>
      <c r="C31656" s="16" t="s">
        <v>35888</v>
      </c>
    </row>
    <row r="31657" spans="1:3">
      <c r="A31657" s="1" t="s">
        <v>37101</v>
      </c>
      <c r="B31657" s="2" t="s">
        <v>37102</v>
      </c>
      <c r="C31657" s="2" t="s">
        <v>36632</v>
      </c>
    </row>
    <row r="31658" spans="1:3">
      <c r="A31658" s="15" t="s">
        <v>37101</v>
      </c>
      <c r="B31658" s="16" t="s">
        <v>37102</v>
      </c>
      <c r="C31658" s="16" t="s">
        <v>36391</v>
      </c>
    </row>
    <row r="31659" spans="1:3">
      <c r="A31659" s="1" t="s">
        <v>37101</v>
      </c>
      <c r="B31659" s="2" t="s">
        <v>37102</v>
      </c>
      <c r="C31659" s="2" t="s">
        <v>35114</v>
      </c>
    </row>
    <row r="31660" spans="1:3">
      <c r="A31660" s="15" t="s">
        <v>37101</v>
      </c>
      <c r="B31660" s="16" t="s">
        <v>37102</v>
      </c>
      <c r="C31660" s="16" t="s">
        <v>36633</v>
      </c>
    </row>
    <row r="31661" spans="1:3">
      <c r="A31661" s="1" t="s">
        <v>37101</v>
      </c>
      <c r="B31661" s="2" t="s">
        <v>37102</v>
      </c>
      <c r="C31661" s="2" t="s">
        <v>35918</v>
      </c>
    </row>
    <row r="31662" spans="1:3">
      <c r="A31662" s="15" t="s">
        <v>37101</v>
      </c>
      <c r="B31662" s="16" t="s">
        <v>37102</v>
      </c>
      <c r="C31662" s="16" t="s">
        <v>36353</v>
      </c>
    </row>
    <row r="31663" spans="1:3">
      <c r="A31663" s="1" t="s">
        <v>37101</v>
      </c>
      <c r="B31663" s="2" t="s">
        <v>37102</v>
      </c>
      <c r="C31663" s="2" t="s">
        <v>35919</v>
      </c>
    </row>
    <row r="31664" spans="1:3">
      <c r="A31664" s="15" t="s">
        <v>37101</v>
      </c>
      <c r="B31664" s="16" t="s">
        <v>37102</v>
      </c>
      <c r="C31664" s="16" t="s">
        <v>37017</v>
      </c>
    </row>
    <row r="31665" spans="1:3">
      <c r="A31665" s="1" t="s">
        <v>37101</v>
      </c>
      <c r="B31665" s="2" t="s">
        <v>37102</v>
      </c>
      <c r="C31665" s="2" t="s">
        <v>35953</v>
      </c>
    </row>
    <row r="31666" spans="1:3">
      <c r="A31666" s="15" t="s">
        <v>37101</v>
      </c>
      <c r="B31666" s="16" t="s">
        <v>37102</v>
      </c>
      <c r="C31666" s="16" t="s">
        <v>35279</v>
      </c>
    </row>
    <row r="31667" spans="1:3">
      <c r="A31667" s="1" t="s">
        <v>37101</v>
      </c>
      <c r="B31667" s="2" t="s">
        <v>37102</v>
      </c>
      <c r="C31667" s="2" t="s">
        <v>36163</v>
      </c>
    </row>
    <row r="31668" spans="1:3">
      <c r="A31668" s="15" t="s">
        <v>37101</v>
      </c>
      <c r="B31668" s="16" t="s">
        <v>37102</v>
      </c>
      <c r="C31668" s="16" t="s">
        <v>34632</v>
      </c>
    </row>
    <row r="31669" spans="1:3">
      <c r="A31669" s="1" t="s">
        <v>37101</v>
      </c>
      <c r="B31669" s="2" t="s">
        <v>37102</v>
      </c>
      <c r="C31669" s="2" t="s">
        <v>37029</v>
      </c>
    </row>
    <row r="31670" spans="1:3">
      <c r="A31670" s="15" t="s">
        <v>37101</v>
      </c>
      <c r="B31670" s="16" t="s">
        <v>37102</v>
      </c>
      <c r="C31670" s="16" t="s">
        <v>36022</v>
      </c>
    </row>
    <row r="31671" spans="1:3">
      <c r="A31671" s="1" t="s">
        <v>37101</v>
      </c>
      <c r="B31671" s="2" t="s">
        <v>37102</v>
      </c>
      <c r="C31671" s="2" t="s">
        <v>37030</v>
      </c>
    </row>
    <row r="31672" spans="1:3">
      <c r="A31672" s="15" t="s">
        <v>37101</v>
      </c>
      <c r="B31672" s="16" t="s">
        <v>37102</v>
      </c>
      <c r="C31672" s="16" t="s">
        <v>35750</v>
      </c>
    </row>
    <row r="31673" spans="1:3">
      <c r="A31673" s="1" t="s">
        <v>37101</v>
      </c>
      <c r="B31673" s="2" t="s">
        <v>37102</v>
      </c>
      <c r="C31673" s="2" t="s">
        <v>36182</v>
      </c>
    </row>
    <row r="31674" spans="1:3">
      <c r="A31674" s="15" t="s">
        <v>37101</v>
      </c>
      <c r="B31674" s="16" t="s">
        <v>37102</v>
      </c>
      <c r="C31674" s="16" t="s">
        <v>36966</v>
      </c>
    </row>
    <row r="31675" spans="1:3">
      <c r="A31675" s="1" t="s">
        <v>37101</v>
      </c>
      <c r="B31675" s="2" t="s">
        <v>37102</v>
      </c>
      <c r="C31675" s="2" t="s">
        <v>36010</v>
      </c>
    </row>
    <row r="31676" spans="1:3">
      <c r="A31676" s="15" t="s">
        <v>37101</v>
      </c>
      <c r="B31676" s="16" t="s">
        <v>37102</v>
      </c>
      <c r="C31676" s="16" t="s">
        <v>35072</v>
      </c>
    </row>
    <row r="31677" spans="1:3">
      <c r="A31677" s="1" t="s">
        <v>37101</v>
      </c>
      <c r="B31677" s="2" t="s">
        <v>37102</v>
      </c>
      <c r="C31677" s="2" t="s">
        <v>34871</v>
      </c>
    </row>
    <row r="31678" spans="1:3">
      <c r="A31678" s="15" t="s">
        <v>37101</v>
      </c>
      <c r="B31678" s="16" t="s">
        <v>37102</v>
      </c>
      <c r="C31678" s="16" t="s">
        <v>37005</v>
      </c>
    </row>
    <row r="31679" spans="1:3">
      <c r="A31679" s="1" t="s">
        <v>37101</v>
      </c>
      <c r="B31679" s="2" t="s">
        <v>37102</v>
      </c>
      <c r="C31679" s="2" t="s">
        <v>37018</v>
      </c>
    </row>
    <row r="31680" spans="1:3">
      <c r="A31680" s="15" t="s">
        <v>37101</v>
      </c>
      <c r="B31680" s="16" t="s">
        <v>37102</v>
      </c>
      <c r="C31680" s="16" t="s">
        <v>34399</v>
      </c>
    </row>
    <row r="31681" spans="1:3">
      <c r="A31681" s="1" t="s">
        <v>37101</v>
      </c>
      <c r="B31681" s="2" t="s">
        <v>37102</v>
      </c>
      <c r="C31681" s="2" t="s">
        <v>34753</v>
      </c>
    </row>
    <row r="31682" spans="1:3">
      <c r="A31682" s="15" t="s">
        <v>37101</v>
      </c>
      <c r="B31682" s="16" t="s">
        <v>37102</v>
      </c>
      <c r="C31682" s="16" t="s">
        <v>35586</v>
      </c>
    </row>
    <row r="31683" spans="1:3">
      <c r="A31683" s="1" t="s">
        <v>37101</v>
      </c>
      <c r="B31683" s="2" t="s">
        <v>37102</v>
      </c>
      <c r="C31683" s="2" t="s">
        <v>36711</v>
      </c>
    </row>
    <row r="31684" spans="1:3">
      <c r="A31684" s="15" t="s">
        <v>37101</v>
      </c>
      <c r="B31684" s="16" t="s">
        <v>37102</v>
      </c>
      <c r="C31684" s="16" t="s">
        <v>36745</v>
      </c>
    </row>
    <row r="31685" spans="1:3">
      <c r="A31685" s="1" t="s">
        <v>37101</v>
      </c>
      <c r="B31685" s="2" t="s">
        <v>37102</v>
      </c>
      <c r="C31685" s="2" t="s">
        <v>36130</v>
      </c>
    </row>
    <row r="31686" spans="1:3">
      <c r="A31686" s="15" t="s">
        <v>37101</v>
      </c>
      <c r="B31686" s="16" t="s">
        <v>37102</v>
      </c>
      <c r="C31686" s="16" t="s">
        <v>36247</v>
      </c>
    </row>
    <row r="31687" spans="1:3">
      <c r="A31687" s="1" t="s">
        <v>37101</v>
      </c>
      <c r="B31687" s="2" t="s">
        <v>37102</v>
      </c>
      <c r="C31687" s="2" t="s">
        <v>35565</v>
      </c>
    </row>
    <row r="31688" spans="1:3">
      <c r="A31688" s="15" t="s">
        <v>37101</v>
      </c>
      <c r="B31688" s="16" t="s">
        <v>37102</v>
      </c>
      <c r="C31688" s="16" t="s">
        <v>36685</v>
      </c>
    </row>
    <row r="31689" spans="1:3">
      <c r="A31689" s="1" t="s">
        <v>37101</v>
      </c>
      <c r="B31689" s="2" t="s">
        <v>37102</v>
      </c>
      <c r="C31689" s="2" t="s">
        <v>34652</v>
      </c>
    </row>
    <row r="31690" spans="1:3">
      <c r="A31690" s="15" t="s">
        <v>37101</v>
      </c>
      <c r="B31690" s="16" t="s">
        <v>37102</v>
      </c>
      <c r="C31690" s="16" t="s">
        <v>35880</v>
      </c>
    </row>
    <row r="31691" spans="1:3">
      <c r="A31691" s="1" t="s">
        <v>37101</v>
      </c>
      <c r="B31691" s="2" t="s">
        <v>37102</v>
      </c>
      <c r="C31691" s="2" t="s">
        <v>35625</v>
      </c>
    </row>
    <row r="31692" spans="1:3">
      <c r="A31692" s="15" t="s">
        <v>37101</v>
      </c>
      <c r="B31692" s="16" t="s">
        <v>37102</v>
      </c>
      <c r="C31692" s="16" t="s">
        <v>36502</v>
      </c>
    </row>
    <row r="31693" spans="1:3">
      <c r="A31693" s="1" t="s">
        <v>37101</v>
      </c>
      <c r="B31693" s="2" t="s">
        <v>37102</v>
      </c>
      <c r="C31693" s="2" t="s">
        <v>35846</v>
      </c>
    </row>
    <row r="31694" spans="1:3">
      <c r="A31694" s="5" t="s">
        <v>37101</v>
      </c>
      <c r="B31694" s="6" t="s">
        <v>37102</v>
      </c>
      <c r="C31694" s="6" t="s">
        <v>37019</v>
      </c>
    </row>
    <row r="31695" spans="1:3">
      <c r="A31695" s="1" t="s">
        <v>37101</v>
      </c>
      <c r="B31695" s="2" t="s">
        <v>37102</v>
      </c>
      <c r="C31695" s="2" t="s">
        <v>34440</v>
      </c>
    </row>
    <row r="31696" spans="1:3">
      <c r="A31696" s="15" t="s">
        <v>37101</v>
      </c>
      <c r="B31696" s="16" t="s">
        <v>37102</v>
      </c>
      <c r="C31696" s="16" t="s">
        <v>36974</v>
      </c>
    </row>
    <row r="31697" spans="1:3">
      <c r="A31697" s="1" t="s">
        <v>37101</v>
      </c>
      <c r="B31697" s="2" t="s">
        <v>37102</v>
      </c>
      <c r="C31697" s="2" t="s">
        <v>34510</v>
      </c>
    </row>
    <row r="31698" spans="1:3">
      <c r="A31698" s="15" t="s">
        <v>37101</v>
      </c>
      <c r="B31698" s="16" t="s">
        <v>37102</v>
      </c>
      <c r="C31698" s="16" t="s">
        <v>34897</v>
      </c>
    </row>
    <row r="31699" spans="1:3">
      <c r="A31699" s="1" t="s">
        <v>37101</v>
      </c>
      <c r="B31699" s="2" t="s">
        <v>37102</v>
      </c>
      <c r="C31699" s="2" t="s">
        <v>37043</v>
      </c>
    </row>
    <row r="31700" spans="1:3">
      <c r="A31700" s="15" t="s">
        <v>37101</v>
      </c>
      <c r="B31700" s="16" t="s">
        <v>37102</v>
      </c>
      <c r="C31700" s="16" t="s">
        <v>37020</v>
      </c>
    </row>
    <row r="31701" spans="1:3">
      <c r="A31701" s="1" t="s">
        <v>37101</v>
      </c>
      <c r="B31701" s="2" t="s">
        <v>37102</v>
      </c>
      <c r="C31701" s="2" t="s">
        <v>35703</v>
      </c>
    </row>
    <row r="31702" spans="1:3">
      <c r="A31702" s="15" t="s">
        <v>37101</v>
      </c>
      <c r="B31702" s="16" t="s">
        <v>37102</v>
      </c>
      <c r="C31702" s="16" t="s">
        <v>36374</v>
      </c>
    </row>
    <row r="31703" spans="1:3">
      <c r="A31703" s="1" t="s">
        <v>37101</v>
      </c>
      <c r="B31703" s="2" t="s">
        <v>37102</v>
      </c>
      <c r="C31703" s="2" t="s">
        <v>34583</v>
      </c>
    </row>
    <row r="31704" spans="1:3">
      <c r="A31704" s="15" t="s">
        <v>37101</v>
      </c>
      <c r="B31704" s="16" t="s">
        <v>37102</v>
      </c>
      <c r="C31704" s="16" t="s">
        <v>35281</v>
      </c>
    </row>
    <row r="31705" spans="1:3">
      <c r="A31705" s="1" t="s">
        <v>37101</v>
      </c>
      <c r="B31705" s="2" t="s">
        <v>37102</v>
      </c>
      <c r="C31705" s="2" t="s">
        <v>37044</v>
      </c>
    </row>
    <row r="31706" spans="1:3">
      <c r="A31706" s="15" t="s">
        <v>37101</v>
      </c>
      <c r="B31706" s="16" t="s">
        <v>37102</v>
      </c>
      <c r="C31706" s="16" t="s">
        <v>36255</v>
      </c>
    </row>
    <row r="31707" spans="1:3">
      <c r="A31707" s="1" t="s">
        <v>37101</v>
      </c>
      <c r="B31707" s="2" t="s">
        <v>37102</v>
      </c>
      <c r="C31707" s="2" t="s">
        <v>34907</v>
      </c>
    </row>
    <row r="31708" spans="1:3">
      <c r="A31708" s="15" t="s">
        <v>37101</v>
      </c>
      <c r="B31708" s="16" t="s">
        <v>37102</v>
      </c>
      <c r="C31708" s="16" t="s">
        <v>36276</v>
      </c>
    </row>
    <row r="31709" spans="1:3">
      <c r="A31709" s="1" t="s">
        <v>37101</v>
      </c>
      <c r="B31709" s="2" t="s">
        <v>37102</v>
      </c>
      <c r="C31709" s="2" t="s">
        <v>36695</v>
      </c>
    </row>
    <row r="31710" spans="1:3">
      <c r="A31710" s="15" t="s">
        <v>37101</v>
      </c>
      <c r="B31710" s="16" t="s">
        <v>37102</v>
      </c>
      <c r="C31710" s="16" t="s">
        <v>37031</v>
      </c>
    </row>
    <row r="31711" spans="1:3">
      <c r="A31711" s="1" t="s">
        <v>37101</v>
      </c>
      <c r="B31711" s="2" t="s">
        <v>37102</v>
      </c>
      <c r="C31711" s="2" t="s">
        <v>35669</v>
      </c>
    </row>
    <row r="31712" spans="1:3">
      <c r="A31712" s="15" t="s">
        <v>37101</v>
      </c>
      <c r="B31712" s="16" t="s">
        <v>37102</v>
      </c>
      <c r="C31712" s="16" t="s">
        <v>35614</v>
      </c>
    </row>
    <row r="31713" spans="1:3">
      <c r="A31713" s="1" t="s">
        <v>37101</v>
      </c>
      <c r="B31713" s="2" t="s">
        <v>37102</v>
      </c>
      <c r="C31713" s="2" t="s">
        <v>37032</v>
      </c>
    </row>
    <row r="31714" spans="1:3">
      <c r="A31714" s="15" t="s">
        <v>37101</v>
      </c>
      <c r="B31714" s="16" t="s">
        <v>37102</v>
      </c>
      <c r="C31714" s="16" t="s">
        <v>34447</v>
      </c>
    </row>
    <row r="31715" spans="1:3">
      <c r="A31715" s="1" t="s">
        <v>37101</v>
      </c>
      <c r="B31715" s="2" t="s">
        <v>37102</v>
      </c>
      <c r="C31715" s="2" t="s">
        <v>36758</v>
      </c>
    </row>
    <row r="31716" spans="1:3">
      <c r="A31716" s="15" t="s">
        <v>37101</v>
      </c>
      <c r="B31716" s="16" t="s">
        <v>37102</v>
      </c>
      <c r="C31716" s="16" t="s">
        <v>36651</v>
      </c>
    </row>
    <row r="31717" spans="1:3">
      <c r="A31717" s="1" t="s">
        <v>37101</v>
      </c>
      <c r="B31717" s="2" t="s">
        <v>37102</v>
      </c>
      <c r="C31717" s="2" t="s">
        <v>37024</v>
      </c>
    </row>
    <row r="31718" spans="1:3">
      <c r="A31718" s="15" t="s">
        <v>37101</v>
      </c>
      <c r="B31718" s="16" t="s">
        <v>37102</v>
      </c>
      <c r="C31718" s="16" t="s">
        <v>36381</v>
      </c>
    </row>
    <row r="31719" spans="1:3">
      <c r="A31719" s="1" t="s">
        <v>37101</v>
      </c>
      <c r="B31719" s="2" t="s">
        <v>37102</v>
      </c>
      <c r="C31719" s="2" t="s">
        <v>35000</v>
      </c>
    </row>
    <row r="31720" spans="1:3">
      <c r="A31720" s="15" t="s">
        <v>37101</v>
      </c>
      <c r="B31720" s="16" t="s">
        <v>37102</v>
      </c>
      <c r="C31720" s="16" t="s">
        <v>34593</v>
      </c>
    </row>
    <row r="31721" spans="1:3">
      <c r="A31721" s="1" t="s">
        <v>37101</v>
      </c>
      <c r="B31721" s="2" t="s">
        <v>37102</v>
      </c>
      <c r="C31721" s="2" t="s">
        <v>37025</v>
      </c>
    </row>
    <row r="31722" spans="1:3">
      <c r="A31722" s="15" t="s">
        <v>37101</v>
      </c>
      <c r="B31722" s="16" t="s">
        <v>37102</v>
      </c>
      <c r="C31722" s="16" t="s">
        <v>37021</v>
      </c>
    </row>
    <row r="31723" spans="1:3">
      <c r="A31723" s="1" t="s">
        <v>37101</v>
      </c>
      <c r="B31723" s="2" t="s">
        <v>37102</v>
      </c>
      <c r="C31723" s="2" t="s">
        <v>34401</v>
      </c>
    </row>
    <row r="31724" spans="1:3">
      <c r="A31724" s="15" t="s">
        <v>37101</v>
      </c>
      <c r="B31724" s="16" t="s">
        <v>37102</v>
      </c>
      <c r="C31724" s="16" t="s">
        <v>34815</v>
      </c>
    </row>
    <row r="31725" spans="1:3">
      <c r="A31725" s="1" t="s">
        <v>37101</v>
      </c>
      <c r="B31725" s="2" t="s">
        <v>37102</v>
      </c>
      <c r="C31725" s="2" t="s">
        <v>35008</v>
      </c>
    </row>
    <row r="31726" spans="1:3">
      <c r="A31726" s="15" t="s">
        <v>37101</v>
      </c>
      <c r="B31726" s="16" t="s">
        <v>37102</v>
      </c>
      <c r="C31726" s="16" t="s">
        <v>34711</v>
      </c>
    </row>
    <row r="31727" spans="1:3">
      <c r="A31727" s="1" t="s">
        <v>37101</v>
      </c>
      <c r="B31727" s="2" t="s">
        <v>37102</v>
      </c>
      <c r="C31727" s="2" t="s">
        <v>35581</v>
      </c>
    </row>
    <row r="31728" spans="1:3">
      <c r="A31728" s="15" t="s">
        <v>37101</v>
      </c>
      <c r="B31728" s="16" t="s">
        <v>37102</v>
      </c>
      <c r="C31728" s="16" t="s">
        <v>35616</v>
      </c>
    </row>
    <row r="31729" spans="1:3">
      <c r="A31729" s="1" t="s">
        <v>37101</v>
      </c>
      <c r="B31729" s="2" t="s">
        <v>37102</v>
      </c>
      <c r="C31729" s="2" t="s">
        <v>35202</v>
      </c>
    </row>
    <row r="31730" spans="1:3">
      <c r="A31730" s="15" t="s">
        <v>37101</v>
      </c>
      <c r="B31730" s="16" t="s">
        <v>37102</v>
      </c>
      <c r="C31730" s="16" t="s">
        <v>36512</v>
      </c>
    </row>
    <row r="31731" spans="1:3">
      <c r="A31731" s="1" t="s">
        <v>37101</v>
      </c>
      <c r="B31731" s="2" t="s">
        <v>37102</v>
      </c>
      <c r="C31731" s="2" t="s">
        <v>35015</v>
      </c>
    </row>
    <row r="31732" spans="1:3">
      <c r="A31732" s="15" t="s">
        <v>37101</v>
      </c>
      <c r="B31732" s="16" t="s">
        <v>37102</v>
      </c>
      <c r="C31732" s="16" t="s">
        <v>35501</v>
      </c>
    </row>
    <row r="31733" spans="1:3">
      <c r="A31733" s="1" t="s">
        <v>37101</v>
      </c>
      <c r="B31733" s="2" t="s">
        <v>37102</v>
      </c>
      <c r="C31733" s="2" t="s">
        <v>35272</v>
      </c>
    </row>
    <row r="31734" spans="1:3">
      <c r="A31734" s="5" t="s">
        <v>37101</v>
      </c>
      <c r="B31734" s="6" t="s">
        <v>37102</v>
      </c>
      <c r="C31734" s="6" t="s">
        <v>34826</v>
      </c>
    </row>
    <row r="31735" spans="1:3">
      <c r="A31735" s="1" t="s">
        <v>37103</v>
      </c>
      <c r="B31735" s="2" t="s">
        <v>37104</v>
      </c>
      <c r="C31735" s="2" t="s">
        <v>34627</v>
      </c>
    </row>
    <row r="31736" spans="1:3">
      <c r="A31736" s="15" t="s">
        <v>37103</v>
      </c>
      <c r="B31736" s="16" t="s">
        <v>37104</v>
      </c>
      <c r="C31736" s="16" t="s">
        <v>35697</v>
      </c>
    </row>
    <row r="31737" spans="1:3">
      <c r="A31737" s="1" t="s">
        <v>37103</v>
      </c>
      <c r="B31737" s="2" t="s">
        <v>37104</v>
      </c>
      <c r="C31737" s="2" t="s">
        <v>36343</v>
      </c>
    </row>
    <row r="31738" spans="1:3">
      <c r="A31738" s="15" t="s">
        <v>37103</v>
      </c>
      <c r="B31738" s="16" t="s">
        <v>37104</v>
      </c>
      <c r="C31738" s="16" t="s">
        <v>34873</v>
      </c>
    </row>
    <row r="31739" spans="1:3">
      <c r="A31739" s="1" t="s">
        <v>37103</v>
      </c>
      <c r="B31739" s="2" t="s">
        <v>37104</v>
      </c>
      <c r="C31739" s="2" t="s">
        <v>34885</v>
      </c>
    </row>
    <row r="31740" spans="1:3">
      <c r="A31740" s="15" t="s">
        <v>37103</v>
      </c>
      <c r="B31740" s="16" t="s">
        <v>37104</v>
      </c>
      <c r="C31740" s="16" t="s">
        <v>34666</v>
      </c>
    </row>
    <row r="31741" spans="1:3">
      <c r="A31741" s="1" t="s">
        <v>37103</v>
      </c>
      <c r="B31741" s="2" t="s">
        <v>37104</v>
      </c>
      <c r="C31741" s="2" t="s">
        <v>36350</v>
      </c>
    </row>
    <row r="31742" spans="1:3">
      <c r="A31742" s="15" t="s">
        <v>37103</v>
      </c>
      <c r="B31742" s="16" t="s">
        <v>37104</v>
      </c>
      <c r="C31742" s="16" t="s">
        <v>34708</v>
      </c>
    </row>
    <row r="31743" spans="1:3">
      <c r="A31743" s="1" t="s">
        <v>37103</v>
      </c>
      <c r="B31743" s="2" t="s">
        <v>37104</v>
      </c>
      <c r="C31743" s="2" t="s">
        <v>34917</v>
      </c>
    </row>
    <row r="31744" spans="1:3">
      <c r="A31744" s="15" t="s">
        <v>37103</v>
      </c>
      <c r="B31744" s="16" t="s">
        <v>37104</v>
      </c>
      <c r="C31744" s="16" t="s">
        <v>35970</v>
      </c>
    </row>
    <row r="31745" spans="1:3">
      <c r="A31745" s="1" t="s">
        <v>37103</v>
      </c>
      <c r="B31745" s="2" t="s">
        <v>37104</v>
      </c>
      <c r="C31745" s="2" t="s">
        <v>36493</v>
      </c>
    </row>
    <row r="31746" spans="1:3">
      <c r="A31746" s="15" t="s">
        <v>37103</v>
      </c>
      <c r="B31746" s="16" t="s">
        <v>37104</v>
      </c>
      <c r="C31746" s="16" t="s">
        <v>35507</v>
      </c>
    </row>
    <row r="31747" spans="1:3">
      <c r="A31747" s="1" t="s">
        <v>37103</v>
      </c>
      <c r="B31747" s="2" t="s">
        <v>37104</v>
      </c>
      <c r="C31747" s="2" t="s">
        <v>36007</v>
      </c>
    </row>
    <row r="31748" spans="1:3">
      <c r="A31748" s="15" t="s">
        <v>37103</v>
      </c>
      <c r="B31748" s="16" t="s">
        <v>37104</v>
      </c>
      <c r="C31748" s="16" t="s">
        <v>36391</v>
      </c>
    </row>
    <row r="31749" spans="1:3">
      <c r="A31749" s="1" t="s">
        <v>37103</v>
      </c>
      <c r="B31749" s="2" t="s">
        <v>37104</v>
      </c>
      <c r="C31749" s="2" t="s">
        <v>35918</v>
      </c>
    </row>
    <row r="31750" spans="1:3">
      <c r="A31750" s="15" t="s">
        <v>37103</v>
      </c>
      <c r="B31750" s="16" t="s">
        <v>37104</v>
      </c>
      <c r="C31750" s="16" t="s">
        <v>35919</v>
      </c>
    </row>
    <row r="31751" spans="1:3">
      <c r="A31751" s="1" t="s">
        <v>37103</v>
      </c>
      <c r="B31751" s="2" t="s">
        <v>37104</v>
      </c>
      <c r="C31751" s="2" t="s">
        <v>37017</v>
      </c>
    </row>
    <row r="31752" spans="1:3">
      <c r="A31752" s="15" t="s">
        <v>37103</v>
      </c>
      <c r="B31752" s="16" t="s">
        <v>37104</v>
      </c>
      <c r="C31752" s="16" t="s">
        <v>34632</v>
      </c>
    </row>
    <row r="31753" spans="1:3">
      <c r="A31753" s="1" t="s">
        <v>37103</v>
      </c>
      <c r="B31753" s="2" t="s">
        <v>37104</v>
      </c>
      <c r="C31753" s="2" t="s">
        <v>36022</v>
      </c>
    </row>
    <row r="31754" spans="1:3">
      <c r="A31754" s="15" t="s">
        <v>37103</v>
      </c>
      <c r="B31754" s="16" t="s">
        <v>37104</v>
      </c>
      <c r="C31754" s="16" t="s">
        <v>37016</v>
      </c>
    </row>
    <row r="31755" spans="1:3">
      <c r="A31755" s="1" t="s">
        <v>37103</v>
      </c>
      <c r="B31755" s="2" t="s">
        <v>37104</v>
      </c>
      <c r="C31755" s="2" t="s">
        <v>37005</v>
      </c>
    </row>
    <row r="31756" spans="1:3">
      <c r="A31756" s="15" t="s">
        <v>37103</v>
      </c>
      <c r="B31756" s="16" t="s">
        <v>37104</v>
      </c>
      <c r="C31756" s="16" t="s">
        <v>36711</v>
      </c>
    </row>
    <row r="31757" spans="1:3">
      <c r="A31757" s="1" t="s">
        <v>37103</v>
      </c>
      <c r="B31757" s="2" t="s">
        <v>37104</v>
      </c>
      <c r="C31757" s="2" t="s">
        <v>36247</v>
      </c>
    </row>
    <row r="31758" spans="1:3">
      <c r="A31758" s="15" t="s">
        <v>37103</v>
      </c>
      <c r="B31758" s="16" t="s">
        <v>37104</v>
      </c>
      <c r="C31758" s="16" t="s">
        <v>36502</v>
      </c>
    </row>
    <row r="31759" spans="1:3">
      <c r="A31759" s="1" t="s">
        <v>37103</v>
      </c>
      <c r="B31759" s="2" t="s">
        <v>37104</v>
      </c>
      <c r="C31759" s="2" t="s">
        <v>36225</v>
      </c>
    </row>
    <row r="31760" spans="1:3">
      <c r="A31760" s="15" t="s">
        <v>37103</v>
      </c>
      <c r="B31760" s="16" t="s">
        <v>37104</v>
      </c>
      <c r="C31760" s="16" t="s">
        <v>35846</v>
      </c>
    </row>
    <row r="31761" spans="1:3">
      <c r="A31761" s="1" t="s">
        <v>37103</v>
      </c>
      <c r="B31761" s="2" t="s">
        <v>37104</v>
      </c>
      <c r="C31761" s="2" t="s">
        <v>34659</v>
      </c>
    </row>
    <row r="31762" spans="1:3">
      <c r="A31762" s="15" t="s">
        <v>37103</v>
      </c>
      <c r="B31762" s="16" t="s">
        <v>37104</v>
      </c>
      <c r="C31762" s="16" t="s">
        <v>37019</v>
      </c>
    </row>
    <row r="31763" spans="1:3">
      <c r="A31763" s="1" t="s">
        <v>37103</v>
      </c>
      <c r="B31763" s="2" t="s">
        <v>37104</v>
      </c>
      <c r="C31763" s="2" t="s">
        <v>36016</v>
      </c>
    </row>
    <row r="31764" spans="1:3">
      <c r="A31764" s="15" t="s">
        <v>37103</v>
      </c>
      <c r="B31764" s="16" t="s">
        <v>37104</v>
      </c>
      <c r="C31764" s="16" t="s">
        <v>37020</v>
      </c>
    </row>
    <row r="31765" spans="1:3">
      <c r="A31765" s="1" t="s">
        <v>37103</v>
      </c>
      <c r="B31765" s="2" t="s">
        <v>37104</v>
      </c>
      <c r="C31765" s="2" t="s">
        <v>35893</v>
      </c>
    </row>
    <row r="31766" spans="1:3">
      <c r="A31766" s="15" t="s">
        <v>37103</v>
      </c>
      <c r="B31766" s="16" t="s">
        <v>37104</v>
      </c>
      <c r="C31766" s="16" t="s">
        <v>36255</v>
      </c>
    </row>
    <row r="31767" spans="1:3">
      <c r="A31767" s="1" t="s">
        <v>37103</v>
      </c>
      <c r="B31767" s="2" t="s">
        <v>37104</v>
      </c>
      <c r="C31767" s="2" t="s">
        <v>36627</v>
      </c>
    </row>
    <row r="31768" spans="1:3">
      <c r="A31768" s="15" t="s">
        <v>37103</v>
      </c>
      <c r="B31768" s="16" t="s">
        <v>37104</v>
      </c>
      <c r="C31768" s="16" t="s">
        <v>35614</v>
      </c>
    </row>
    <row r="31769" spans="1:3">
      <c r="A31769" s="1" t="s">
        <v>37103</v>
      </c>
      <c r="B31769" s="2" t="s">
        <v>37104</v>
      </c>
      <c r="C31769" s="2" t="s">
        <v>34517</v>
      </c>
    </row>
    <row r="31770" spans="1:3">
      <c r="A31770" s="15" t="s">
        <v>37103</v>
      </c>
      <c r="B31770" s="16" t="s">
        <v>37104</v>
      </c>
      <c r="C31770" s="16" t="s">
        <v>34401</v>
      </c>
    </row>
    <row r="31771" spans="1:3">
      <c r="A31771" s="1" t="s">
        <v>37103</v>
      </c>
      <c r="B31771" s="2" t="s">
        <v>37104</v>
      </c>
      <c r="C31771" s="2" t="s">
        <v>34710</v>
      </c>
    </row>
    <row r="31772" spans="1:3">
      <c r="A31772" s="15" t="s">
        <v>37103</v>
      </c>
      <c r="B31772" s="16" t="s">
        <v>37104</v>
      </c>
      <c r="C31772" s="16" t="s">
        <v>34815</v>
      </c>
    </row>
    <row r="31773" spans="1:3">
      <c r="A31773" s="1" t="s">
        <v>37103</v>
      </c>
      <c r="B31773" s="2" t="s">
        <v>37104</v>
      </c>
      <c r="C31773" s="2" t="s">
        <v>36018</v>
      </c>
    </row>
    <row r="31774" spans="1:3">
      <c r="A31774" s="5" t="s">
        <v>37103</v>
      </c>
      <c r="B31774" s="6" t="s">
        <v>37104</v>
      </c>
      <c r="C31774" s="6" t="s">
        <v>34826</v>
      </c>
    </row>
    <row r="31775" spans="1:3">
      <c r="A31775" s="1" t="s">
        <v>37105</v>
      </c>
      <c r="B31775" s="2" t="s">
        <v>37106</v>
      </c>
      <c r="C31775" s="2" t="s">
        <v>35400</v>
      </c>
    </row>
    <row r="31776" spans="1:3">
      <c r="A31776" s="15" t="s">
        <v>37105</v>
      </c>
      <c r="B31776" s="16" t="s">
        <v>37106</v>
      </c>
      <c r="C31776" s="16" t="s">
        <v>34558</v>
      </c>
    </row>
    <row r="31777" spans="1:3">
      <c r="A31777" s="1" t="s">
        <v>37105</v>
      </c>
      <c r="B31777" s="2" t="s">
        <v>37106</v>
      </c>
      <c r="C31777" s="2" t="s">
        <v>34486</v>
      </c>
    </row>
    <row r="31778" spans="1:3">
      <c r="A31778" s="15" t="s">
        <v>37105</v>
      </c>
      <c r="B31778" s="16" t="s">
        <v>37106</v>
      </c>
      <c r="C31778" s="16" t="s">
        <v>34888</v>
      </c>
    </row>
    <row r="31779" spans="1:3">
      <c r="A31779" s="1" t="s">
        <v>37105</v>
      </c>
      <c r="B31779" s="2" t="s">
        <v>37106</v>
      </c>
      <c r="C31779" s="2" t="s">
        <v>34889</v>
      </c>
    </row>
    <row r="31780" spans="1:3">
      <c r="A31780" s="15" t="s">
        <v>37105</v>
      </c>
      <c r="B31780" s="16" t="s">
        <v>37106</v>
      </c>
      <c r="C31780" s="16" t="s">
        <v>34720</v>
      </c>
    </row>
    <row r="31781" spans="1:3">
      <c r="A31781" s="1" t="s">
        <v>37105</v>
      </c>
      <c r="B31781" s="2" t="s">
        <v>37106</v>
      </c>
      <c r="C31781" s="2" t="s">
        <v>34721</v>
      </c>
    </row>
    <row r="31782" spans="1:3">
      <c r="A31782" s="15" t="s">
        <v>37105</v>
      </c>
      <c r="B31782" s="16" t="s">
        <v>37106</v>
      </c>
      <c r="C31782" s="16" t="s">
        <v>35402</v>
      </c>
    </row>
    <row r="31783" spans="1:3">
      <c r="A31783" s="1" t="s">
        <v>37105</v>
      </c>
      <c r="B31783" s="2" t="s">
        <v>37106</v>
      </c>
      <c r="C31783" s="2" t="s">
        <v>34947</v>
      </c>
    </row>
    <row r="31784" spans="1:3">
      <c r="A31784" s="15" t="s">
        <v>37105</v>
      </c>
      <c r="B31784" s="16" t="s">
        <v>37106</v>
      </c>
      <c r="C31784" s="16" t="s">
        <v>35171</v>
      </c>
    </row>
    <row r="31785" spans="1:3">
      <c r="A31785" s="1" t="s">
        <v>37105</v>
      </c>
      <c r="B31785" s="2" t="s">
        <v>37106</v>
      </c>
      <c r="C31785" s="2" t="s">
        <v>35118</v>
      </c>
    </row>
    <row r="31786" spans="1:3">
      <c r="A31786" s="15" t="s">
        <v>37105</v>
      </c>
      <c r="B31786" s="16" t="s">
        <v>37106</v>
      </c>
      <c r="C31786" s="16" t="s">
        <v>35518</v>
      </c>
    </row>
    <row r="31787" spans="1:3">
      <c r="A31787" s="1" t="s">
        <v>37105</v>
      </c>
      <c r="B31787" s="2" t="s">
        <v>37106</v>
      </c>
      <c r="C31787" s="2" t="s">
        <v>37035</v>
      </c>
    </row>
    <row r="31788" spans="1:3">
      <c r="A31788" s="15" t="s">
        <v>37105</v>
      </c>
      <c r="B31788" s="16" t="s">
        <v>37106</v>
      </c>
      <c r="C31788" s="16" t="s">
        <v>36691</v>
      </c>
    </row>
    <row r="31789" spans="1:3">
      <c r="A31789" s="1" t="s">
        <v>37105</v>
      </c>
      <c r="B31789" s="2" t="s">
        <v>37106</v>
      </c>
      <c r="C31789" s="2" t="s">
        <v>35121</v>
      </c>
    </row>
    <row r="31790" spans="1:3">
      <c r="A31790" s="15" t="s">
        <v>37105</v>
      </c>
      <c r="B31790" s="16" t="s">
        <v>37106</v>
      </c>
      <c r="C31790" s="16" t="s">
        <v>34465</v>
      </c>
    </row>
    <row r="31791" spans="1:3">
      <c r="A31791" s="1" t="s">
        <v>37105</v>
      </c>
      <c r="B31791" s="2" t="s">
        <v>37106</v>
      </c>
      <c r="C31791" s="2" t="s">
        <v>36618</v>
      </c>
    </row>
    <row r="31792" spans="1:3">
      <c r="A31792" s="15" t="s">
        <v>37105</v>
      </c>
      <c r="B31792" s="16" t="s">
        <v>37106</v>
      </c>
      <c r="C31792" s="16" t="s">
        <v>34467</v>
      </c>
    </row>
    <row r="31793" spans="1:3">
      <c r="A31793" s="1" t="s">
        <v>37105</v>
      </c>
      <c r="B31793" s="2" t="s">
        <v>37106</v>
      </c>
      <c r="C31793" s="2" t="s">
        <v>34781</v>
      </c>
    </row>
    <row r="31794" spans="1:3">
      <c r="A31794" s="15" t="s">
        <v>37105</v>
      </c>
      <c r="B31794" s="16" t="s">
        <v>37106</v>
      </c>
      <c r="C31794" s="16" t="s">
        <v>35392</v>
      </c>
    </row>
    <row r="31795" spans="1:3">
      <c r="A31795" s="1" t="s">
        <v>37105</v>
      </c>
      <c r="B31795" s="2" t="s">
        <v>37106</v>
      </c>
      <c r="C31795" s="2" t="s">
        <v>35393</v>
      </c>
    </row>
    <row r="31796" spans="1:3">
      <c r="A31796" s="15" t="s">
        <v>37105</v>
      </c>
      <c r="B31796" s="16" t="s">
        <v>37106</v>
      </c>
      <c r="C31796" s="16" t="s">
        <v>35820</v>
      </c>
    </row>
    <row r="31797" spans="1:3">
      <c r="A31797" s="1" t="s">
        <v>37105</v>
      </c>
      <c r="B31797" s="2" t="s">
        <v>37106</v>
      </c>
      <c r="C31797" s="2" t="s">
        <v>37036</v>
      </c>
    </row>
    <row r="31798" spans="1:3">
      <c r="A31798" s="15" t="s">
        <v>37105</v>
      </c>
      <c r="B31798" s="16" t="s">
        <v>37106</v>
      </c>
      <c r="C31798" s="16" t="s">
        <v>37037</v>
      </c>
    </row>
    <row r="31799" spans="1:3">
      <c r="A31799" s="1" t="s">
        <v>37105</v>
      </c>
      <c r="B31799" s="2" t="s">
        <v>37106</v>
      </c>
      <c r="C31799" s="2" t="s">
        <v>34902</v>
      </c>
    </row>
    <row r="31800" spans="1:3">
      <c r="A31800" s="15" t="s">
        <v>37105</v>
      </c>
      <c r="B31800" s="16" t="s">
        <v>37106</v>
      </c>
      <c r="C31800" s="16" t="s">
        <v>34904</v>
      </c>
    </row>
    <row r="31801" spans="1:3">
      <c r="A31801" s="1" t="s">
        <v>37105</v>
      </c>
      <c r="B31801" s="2" t="s">
        <v>37106</v>
      </c>
      <c r="C31801" s="2" t="s">
        <v>34991</v>
      </c>
    </row>
    <row r="31802" spans="1:3">
      <c r="A31802" s="15" t="s">
        <v>37105</v>
      </c>
      <c r="B31802" s="16" t="s">
        <v>37106</v>
      </c>
      <c r="C31802" s="16" t="s">
        <v>35671</v>
      </c>
    </row>
    <row r="31803" spans="1:3">
      <c r="A31803" s="1" t="s">
        <v>37105</v>
      </c>
      <c r="B31803" s="2" t="s">
        <v>37106</v>
      </c>
      <c r="C31803" s="2" t="s">
        <v>35706</v>
      </c>
    </row>
    <row r="31804" spans="1:3">
      <c r="A31804" s="15" t="s">
        <v>37105</v>
      </c>
      <c r="B31804" s="16" t="s">
        <v>37106</v>
      </c>
      <c r="C31804" s="16" t="s">
        <v>36674</v>
      </c>
    </row>
    <row r="31805" spans="1:3">
      <c r="A31805" s="1" t="s">
        <v>37105</v>
      </c>
      <c r="B31805" s="2" t="s">
        <v>37106</v>
      </c>
      <c r="C31805" s="2" t="s">
        <v>35287</v>
      </c>
    </row>
    <row r="31806" spans="1:3">
      <c r="A31806" s="15" t="s">
        <v>37105</v>
      </c>
      <c r="B31806" s="16" t="s">
        <v>37106</v>
      </c>
      <c r="C31806" s="16" t="s">
        <v>34450</v>
      </c>
    </row>
    <row r="31807" spans="1:3">
      <c r="A31807" s="1" t="s">
        <v>37105</v>
      </c>
      <c r="B31807" s="2" t="s">
        <v>37106</v>
      </c>
      <c r="C31807" s="2" t="s">
        <v>37028</v>
      </c>
    </row>
    <row r="31808" spans="1:3">
      <c r="A31808" s="15" t="s">
        <v>37105</v>
      </c>
      <c r="B31808" s="16" t="s">
        <v>37106</v>
      </c>
      <c r="C31808" s="16" t="s">
        <v>36700</v>
      </c>
    </row>
    <row r="31809" spans="1:3">
      <c r="A31809" s="1" t="s">
        <v>37105</v>
      </c>
      <c r="B31809" s="2" t="s">
        <v>37106</v>
      </c>
      <c r="C31809" s="2" t="s">
        <v>36224</v>
      </c>
    </row>
    <row r="31810" spans="1:3">
      <c r="A31810" s="15" t="s">
        <v>37105</v>
      </c>
      <c r="B31810" s="16" t="s">
        <v>37106</v>
      </c>
      <c r="C31810" s="16" t="s">
        <v>36733</v>
      </c>
    </row>
    <row r="31811" spans="1:3">
      <c r="A31811" s="1" t="s">
        <v>37105</v>
      </c>
      <c r="B31811" s="2" t="s">
        <v>37106</v>
      </c>
      <c r="C31811" s="2" t="s">
        <v>35572</v>
      </c>
    </row>
    <row r="31812" spans="1:3">
      <c r="A31812" s="15" t="s">
        <v>37105</v>
      </c>
      <c r="B31812" s="16" t="s">
        <v>37106</v>
      </c>
      <c r="C31812" s="16" t="s">
        <v>35293</v>
      </c>
    </row>
    <row r="31813" spans="1:3">
      <c r="A31813" s="1" t="s">
        <v>37105</v>
      </c>
      <c r="B31813" s="2" t="s">
        <v>37106</v>
      </c>
      <c r="C31813" s="2" t="s">
        <v>34945</v>
      </c>
    </row>
    <row r="31814" spans="1:3">
      <c r="A31814" s="15" t="s">
        <v>37105</v>
      </c>
      <c r="B31814" s="16" t="s">
        <v>37106</v>
      </c>
      <c r="C31814" s="16" t="s">
        <v>34844</v>
      </c>
    </row>
    <row r="31815" spans="1:3">
      <c r="A31815" s="1" t="s">
        <v>37105</v>
      </c>
      <c r="B31815" s="2" t="s">
        <v>37106</v>
      </c>
      <c r="C31815" s="2" t="s">
        <v>36305</v>
      </c>
    </row>
    <row r="31816" spans="1:3">
      <c r="A31816" s="15" t="s">
        <v>37105</v>
      </c>
      <c r="B31816" s="16" t="s">
        <v>37106</v>
      </c>
      <c r="C31816" s="16" t="s">
        <v>36009</v>
      </c>
    </row>
    <row r="31817" spans="1:3">
      <c r="A31817" s="1" t="s">
        <v>37105</v>
      </c>
      <c r="B31817" s="2" t="s">
        <v>37106</v>
      </c>
      <c r="C31817" s="2" t="s">
        <v>35331</v>
      </c>
    </row>
    <row r="31818" spans="1:3">
      <c r="A31818" s="15" t="s">
        <v>37105</v>
      </c>
      <c r="B31818" s="16" t="s">
        <v>37106</v>
      </c>
      <c r="C31818" s="16" t="s">
        <v>36467</v>
      </c>
    </row>
    <row r="31819" spans="1:3">
      <c r="A31819" s="1" t="s">
        <v>37105</v>
      </c>
      <c r="B31819" s="2" t="s">
        <v>37106</v>
      </c>
      <c r="C31819" s="2" t="s">
        <v>34951</v>
      </c>
    </row>
    <row r="31820" spans="1:3">
      <c r="A31820" s="15" t="s">
        <v>37105</v>
      </c>
      <c r="B31820" s="16" t="s">
        <v>37106</v>
      </c>
      <c r="C31820" s="16" t="s">
        <v>34952</v>
      </c>
    </row>
    <row r="31821" spans="1:3">
      <c r="A31821" s="1" t="s">
        <v>37105</v>
      </c>
      <c r="B31821" s="2" t="s">
        <v>37106</v>
      </c>
      <c r="C31821" s="2" t="s">
        <v>34953</v>
      </c>
    </row>
    <row r="31822" spans="1:3">
      <c r="A31822" s="15" t="s">
        <v>37105</v>
      </c>
      <c r="B31822" s="16" t="s">
        <v>37106</v>
      </c>
      <c r="C31822" s="16" t="s">
        <v>34954</v>
      </c>
    </row>
    <row r="31823" spans="1:3">
      <c r="A31823" s="1" t="s">
        <v>37105</v>
      </c>
      <c r="B31823" s="2" t="s">
        <v>37106</v>
      </c>
      <c r="C31823" s="2" t="s">
        <v>34955</v>
      </c>
    </row>
    <row r="31824" spans="1:3">
      <c r="A31824" s="5" t="s">
        <v>37105</v>
      </c>
      <c r="B31824" s="6" t="s">
        <v>37106</v>
      </c>
      <c r="C31824" s="6" t="s">
        <v>35888</v>
      </c>
    </row>
    <row r="31825" spans="1:3">
      <c r="A31825" s="1" t="s">
        <v>37105</v>
      </c>
      <c r="B31825" s="2" t="s">
        <v>37106</v>
      </c>
      <c r="C31825" s="2" t="s">
        <v>36632</v>
      </c>
    </row>
    <row r="31826" spans="1:3">
      <c r="A31826" s="15" t="s">
        <v>37105</v>
      </c>
      <c r="B31826" s="16" t="s">
        <v>37106</v>
      </c>
      <c r="C31826" s="16" t="s">
        <v>36353</v>
      </c>
    </row>
    <row r="31827" spans="1:3">
      <c r="A31827" s="1" t="s">
        <v>37105</v>
      </c>
      <c r="B31827" s="2" t="s">
        <v>37106</v>
      </c>
      <c r="C31827" s="2" t="s">
        <v>35953</v>
      </c>
    </row>
    <row r="31828" spans="1:3">
      <c r="A31828" s="15" t="s">
        <v>37105</v>
      </c>
      <c r="B31828" s="16" t="s">
        <v>37106</v>
      </c>
      <c r="C31828" s="16" t="s">
        <v>35279</v>
      </c>
    </row>
    <row r="31829" spans="1:3">
      <c r="A31829" s="1" t="s">
        <v>37105</v>
      </c>
      <c r="B31829" s="2" t="s">
        <v>37106</v>
      </c>
      <c r="C31829" s="2" t="s">
        <v>36163</v>
      </c>
    </row>
    <row r="31830" spans="1:3">
      <c r="A31830" s="15" t="s">
        <v>37105</v>
      </c>
      <c r="B31830" s="16" t="s">
        <v>37106</v>
      </c>
      <c r="C31830" s="16" t="s">
        <v>37029</v>
      </c>
    </row>
    <row r="31831" spans="1:3">
      <c r="A31831" s="1" t="s">
        <v>37105</v>
      </c>
      <c r="B31831" s="2" t="s">
        <v>37106</v>
      </c>
      <c r="C31831" s="2" t="s">
        <v>37030</v>
      </c>
    </row>
    <row r="31832" spans="1:3">
      <c r="A31832" s="15" t="s">
        <v>37105</v>
      </c>
      <c r="B31832" s="16" t="s">
        <v>37106</v>
      </c>
      <c r="C31832" s="16" t="s">
        <v>35750</v>
      </c>
    </row>
    <row r="31833" spans="1:3">
      <c r="A31833" s="1" t="s">
        <v>37105</v>
      </c>
      <c r="B31833" s="2" t="s">
        <v>37106</v>
      </c>
      <c r="C31833" s="2" t="s">
        <v>36182</v>
      </c>
    </row>
    <row r="31834" spans="1:3">
      <c r="A31834" s="15" t="s">
        <v>37105</v>
      </c>
      <c r="B31834" s="16" t="s">
        <v>37106</v>
      </c>
      <c r="C31834" s="16" t="s">
        <v>36966</v>
      </c>
    </row>
    <row r="31835" spans="1:3">
      <c r="A31835" s="1" t="s">
        <v>37105</v>
      </c>
      <c r="B31835" s="2" t="s">
        <v>37106</v>
      </c>
      <c r="C31835" s="2" t="s">
        <v>35072</v>
      </c>
    </row>
    <row r="31836" spans="1:3">
      <c r="A31836" s="15" t="s">
        <v>37105</v>
      </c>
      <c r="B31836" s="16" t="s">
        <v>37106</v>
      </c>
      <c r="C31836" s="16" t="s">
        <v>34753</v>
      </c>
    </row>
    <row r="31837" spans="1:3">
      <c r="A31837" s="1" t="s">
        <v>37105</v>
      </c>
      <c r="B31837" s="2" t="s">
        <v>37106</v>
      </c>
      <c r="C31837" s="2" t="s">
        <v>35765</v>
      </c>
    </row>
    <row r="31838" spans="1:3">
      <c r="A31838" s="15" t="s">
        <v>37105</v>
      </c>
      <c r="B31838" s="16" t="s">
        <v>37106</v>
      </c>
      <c r="C31838" s="16" t="s">
        <v>36745</v>
      </c>
    </row>
    <row r="31839" spans="1:3">
      <c r="A31839" s="1" t="s">
        <v>37105</v>
      </c>
      <c r="B31839" s="2" t="s">
        <v>37106</v>
      </c>
      <c r="C31839" s="2" t="s">
        <v>34763</v>
      </c>
    </row>
    <row r="31840" spans="1:3">
      <c r="A31840" s="15" t="s">
        <v>37105</v>
      </c>
      <c r="B31840" s="16" t="s">
        <v>37106</v>
      </c>
      <c r="C31840" s="16" t="s">
        <v>36723</v>
      </c>
    </row>
    <row r="31841" spans="1:3">
      <c r="A31841" s="1" t="s">
        <v>37105</v>
      </c>
      <c r="B31841" s="2" t="s">
        <v>37106</v>
      </c>
      <c r="C31841" s="2" t="s">
        <v>35223</v>
      </c>
    </row>
    <row r="31842" spans="1:3">
      <c r="A31842" s="15" t="s">
        <v>37105</v>
      </c>
      <c r="B31842" s="16" t="s">
        <v>37106</v>
      </c>
      <c r="C31842" s="16" t="s">
        <v>35880</v>
      </c>
    </row>
    <row r="31843" spans="1:3">
      <c r="A31843" s="1" t="s">
        <v>37105</v>
      </c>
      <c r="B31843" s="2" t="s">
        <v>37106</v>
      </c>
      <c r="C31843" s="2" t="s">
        <v>34468</v>
      </c>
    </row>
    <row r="31844" spans="1:3">
      <c r="A31844" s="15" t="s">
        <v>37105</v>
      </c>
      <c r="B31844" s="16" t="s">
        <v>37106</v>
      </c>
      <c r="C31844" s="16" t="s">
        <v>34440</v>
      </c>
    </row>
    <row r="31845" spans="1:3">
      <c r="A31845" s="1" t="s">
        <v>37105</v>
      </c>
      <c r="B31845" s="2" t="s">
        <v>37106</v>
      </c>
      <c r="C31845" s="2" t="s">
        <v>36974</v>
      </c>
    </row>
    <row r="31846" spans="1:3">
      <c r="A31846" s="15" t="s">
        <v>37105</v>
      </c>
      <c r="B31846" s="16" t="s">
        <v>37106</v>
      </c>
      <c r="C31846" s="16" t="s">
        <v>34507</v>
      </c>
    </row>
    <row r="31847" spans="1:3">
      <c r="A31847" s="1" t="s">
        <v>37105</v>
      </c>
      <c r="B31847" s="2" t="s">
        <v>37106</v>
      </c>
      <c r="C31847" s="2" t="s">
        <v>34510</v>
      </c>
    </row>
    <row r="31848" spans="1:3">
      <c r="A31848" s="15" t="s">
        <v>37105</v>
      </c>
      <c r="B31848" s="16" t="s">
        <v>37106</v>
      </c>
      <c r="C31848" s="16" t="s">
        <v>35099</v>
      </c>
    </row>
    <row r="31849" spans="1:3">
      <c r="A31849" s="1" t="s">
        <v>37105</v>
      </c>
      <c r="B31849" s="2" t="s">
        <v>37106</v>
      </c>
      <c r="C31849" s="2" t="s">
        <v>35703</v>
      </c>
    </row>
    <row r="31850" spans="1:3">
      <c r="A31850" s="15" t="s">
        <v>37105</v>
      </c>
      <c r="B31850" s="16" t="s">
        <v>37106</v>
      </c>
      <c r="C31850" s="16" t="s">
        <v>36374</v>
      </c>
    </row>
    <row r="31851" spans="1:3">
      <c r="A31851" s="1" t="s">
        <v>37105</v>
      </c>
      <c r="B31851" s="2" t="s">
        <v>37106</v>
      </c>
      <c r="C31851" s="2" t="s">
        <v>35281</v>
      </c>
    </row>
    <row r="31852" spans="1:3">
      <c r="A31852" s="15" t="s">
        <v>37105</v>
      </c>
      <c r="B31852" s="16" t="s">
        <v>37106</v>
      </c>
      <c r="C31852" s="16" t="s">
        <v>34907</v>
      </c>
    </row>
    <row r="31853" spans="1:3">
      <c r="A31853" s="1" t="s">
        <v>37105</v>
      </c>
      <c r="B31853" s="2" t="s">
        <v>37106</v>
      </c>
      <c r="C31853" s="2" t="s">
        <v>35477</v>
      </c>
    </row>
    <row r="31854" spans="1:3">
      <c r="A31854" s="15" t="s">
        <v>37105</v>
      </c>
      <c r="B31854" s="16" t="s">
        <v>37106</v>
      </c>
      <c r="C31854" s="16" t="s">
        <v>36276</v>
      </c>
    </row>
    <row r="31855" spans="1:3">
      <c r="A31855" s="1" t="s">
        <v>37105</v>
      </c>
      <c r="B31855" s="2" t="s">
        <v>37106</v>
      </c>
      <c r="C31855" s="2" t="s">
        <v>35669</v>
      </c>
    </row>
    <row r="31856" spans="1:3">
      <c r="A31856" s="15" t="s">
        <v>37105</v>
      </c>
      <c r="B31856" s="16" t="s">
        <v>37106</v>
      </c>
      <c r="C31856" s="16" t="s">
        <v>37032</v>
      </c>
    </row>
    <row r="31857" spans="1:3">
      <c r="A31857" s="1" t="s">
        <v>37105</v>
      </c>
      <c r="B31857" s="2" t="s">
        <v>37106</v>
      </c>
      <c r="C31857" s="2" t="s">
        <v>36758</v>
      </c>
    </row>
    <row r="31858" spans="1:3">
      <c r="A31858" s="15" t="s">
        <v>37105</v>
      </c>
      <c r="B31858" s="16" t="s">
        <v>37106</v>
      </c>
      <c r="C31858" s="16" t="s">
        <v>37024</v>
      </c>
    </row>
    <row r="31859" spans="1:3">
      <c r="A31859" s="1" t="s">
        <v>37105</v>
      </c>
      <c r="B31859" s="2" t="s">
        <v>37106</v>
      </c>
      <c r="C31859" s="2" t="s">
        <v>36381</v>
      </c>
    </row>
    <row r="31860" spans="1:3">
      <c r="A31860" s="15" t="s">
        <v>37105</v>
      </c>
      <c r="B31860" s="16" t="s">
        <v>37106</v>
      </c>
      <c r="C31860" s="16" t="s">
        <v>35000</v>
      </c>
    </row>
    <row r="31861" spans="1:3">
      <c r="A31861" s="1" t="s">
        <v>37105</v>
      </c>
      <c r="B31861" s="2" t="s">
        <v>37106</v>
      </c>
      <c r="C31861" s="2" t="s">
        <v>34593</v>
      </c>
    </row>
    <row r="31862" spans="1:3">
      <c r="A31862" s="15" t="s">
        <v>37105</v>
      </c>
      <c r="B31862" s="16" t="s">
        <v>37106</v>
      </c>
      <c r="C31862" s="16" t="s">
        <v>37025</v>
      </c>
    </row>
    <row r="31863" spans="1:3">
      <c r="A31863" s="1" t="s">
        <v>37105</v>
      </c>
      <c r="B31863" s="2" t="s">
        <v>37106</v>
      </c>
      <c r="C31863" s="2" t="s">
        <v>35541</v>
      </c>
    </row>
    <row r="31864" spans="1:3">
      <c r="A31864" s="15" t="s">
        <v>37105</v>
      </c>
      <c r="B31864" s="16" t="s">
        <v>37106</v>
      </c>
      <c r="C31864" s="16" t="s">
        <v>35563</v>
      </c>
    </row>
    <row r="31865" spans="1:3">
      <c r="A31865" s="1" t="s">
        <v>37105</v>
      </c>
      <c r="B31865" s="2" t="s">
        <v>37106</v>
      </c>
      <c r="C31865" s="2" t="s">
        <v>35581</v>
      </c>
    </row>
    <row r="31866" spans="1:3">
      <c r="A31866" s="15" t="s">
        <v>37105</v>
      </c>
      <c r="B31866" s="16" t="s">
        <v>37106</v>
      </c>
      <c r="C31866" s="16" t="s">
        <v>35616</v>
      </c>
    </row>
    <row r="31867" spans="1:3">
      <c r="A31867" s="1" t="s">
        <v>37105</v>
      </c>
      <c r="B31867" s="2" t="s">
        <v>37106</v>
      </c>
      <c r="C31867" s="2" t="s">
        <v>36487</v>
      </c>
    </row>
    <row r="31868" spans="1:3">
      <c r="A31868" s="15" t="s">
        <v>37105</v>
      </c>
      <c r="B31868" s="16" t="s">
        <v>37106</v>
      </c>
      <c r="C31868" s="16" t="s">
        <v>34477</v>
      </c>
    </row>
    <row r="31869" spans="1:3">
      <c r="A31869" s="1" t="s">
        <v>37105</v>
      </c>
      <c r="B31869" s="2" t="s">
        <v>37106</v>
      </c>
      <c r="C31869" s="2" t="s">
        <v>35272</v>
      </c>
    </row>
    <row r="31870" spans="1:3">
      <c r="A31870" s="5" t="s">
        <v>37105</v>
      </c>
      <c r="B31870" s="6" t="s">
        <v>37106</v>
      </c>
      <c r="C31870" s="6" t="s">
        <v>36018</v>
      </c>
    </row>
    <row r="31871" spans="1:3">
      <c r="A31871" s="1" t="s">
        <v>37107</v>
      </c>
      <c r="B31871" s="2" t="s">
        <v>37108</v>
      </c>
      <c r="C31871" s="2" t="s">
        <v>35400</v>
      </c>
    </row>
    <row r="31872" spans="1:3">
      <c r="A31872" s="15" t="s">
        <v>37107</v>
      </c>
      <c r="B31872" s="16" t="s">
        <v>37108</v>
      </c>
      <c r="C31872" s="16" t="s">
        <v>34558</v>
      </c>
    </row>
    <row r="31873" spans="1:3">
      <c r="A31873" s="1" t="s">
        <v>37107</v>
      </c>
      <c r="B31873" s="2" t="s">
        <v>37108</v>
      </c>
      <c r="C31873" s="2" t="s">
        <v>34486</v>
      </c>
    </row>
    <row r="31874" spans="1:3">
      <c r="A31874" s="15" t="s">
        <v>37107</v>
      </c>
      <c r="B31874" s="16" t="s">
        <v>37108</v>
      </c>
      <c r="C31874" s="16" t="s">
        <v>36691</v>
      </c>
    </row>
    <row r="31875" spans="1:3">
      <c r="A31875" s="1" t="s">
        <v>37107</v>
      </c>
      <c r="B31875" s="2" t="s">
        <v>37108</v>
      </c>
      <c r="C31875" s="2" t="s">
        <v>34888</v>
      </c>
    </row>
    <row r="31876" spans="1:3">
      <c r="A31876" s="15" t="s">
        <v>37107</v>
      </c>
      <c r="B31876" s="16" t="s">
        <v>37108</v>
      </c>
      <c r="C31876" s="16" t="s">
        <v>34889</v>
      </c>
    </row>
    <row r="31877" spans="1:3">
      <c r="A31877" s="1" t="s">
        <v>37107</v>
      </c>
      <c r="B31877" s="2" t="s">
        <v>37108</v>
      </c>
      <c r="C31877" s="2" t="s">
        <v>37036</v>
      </c>
    </row>
    <row r="31878" spans="1:3">
      <c r="A31878" s="15" t="s">
        <v>37107</v>
      </c>
      <c r="B31878" s="16" t="s">
        <v>37108</v>
      </c>
      <c r="C31878" s="16" t="s">
        <v>35706</v>
      </c>
    </row>
    <row r="31879" spans="1:3">
      <c r="A31879" s="1" t="s">
        <v>37107</v>
      </c>
      <c r="B31879" s="2" t="s">
        <v>37108</v>
      </c>
      <c r="C31879" s="2" t="s">
        <v>34720</v>
      </c>
    </row>
    <row r="31880" spans="1:3">
      <c r="A31880" s="15" t="s">
        <v>37107</v>
      </c>
      <c r="B31880" s="16" t="s">
        <v>37108</v>
      </c>
      <c r="C31880" s="16" t="s">
        <v>34721</v>
      </c>
    </row>
    <row r="31881" spans="1:3">
      <c r="A31881" s="1" t="s">
        <v>37107</v>
      </c>
      <c r="B31881" s="2" t="s">
        <v>37108</v>
      </c>
      <c r="C31881" s="2" t="s">
        <v>35402</v>
      </c>
    </row>
    <row r="31882" spans="1:3">
      <c r="A31882" s="15" t="s">
        <v>37107</v>
      </c>
      <c r="B31882" s="16" t="s">
        <v>37108</v>
      </c>
      <c r="C31882" s="16" t="s">
        <v>34947</v>
      </c>
    </row>
    <row r="31883" spans="1:3">
      <c r="A31883" s="1" t="s">
        <v>37107</v>
      </c>
      <c r="B31883" s="2" t="s">
        <v>37108</v>
      </c>
      <c r="C31883" s="2" t="s">
        <v>35171</v>
      </c>
    </row>
    <row r="31884" spans="1:3">
      <c r="A31884" s="15" t="s">
        <v>37107</v>
      </c>
      <c r="B31884" s="16" t="s">
        <v>37108</v>
      </c>
      <c r="C31884" s="16" t="s">
        <v>35118</v>
      </c>
    </row>
    <row r="31885" spans="1:3">
      <c r="A31885" s="1" t="s">
        <v>37107</v>
      </c>
      <c r="B31885" s="2" t="s">
        <v>37108</v>
      </c>
      <c r="C31885" s="2" t="s">
        <v>37040</v>
      </c>
    </row>
    <row r="31886" spans="1:3">
      <c r="A31886" s="15" t="s">
        <v>37107</v>
      </c>
      <c r="B31886" s="16" t="s">
        <v>37108</v>
      </c>
      <c r="C31886" s="16" t="s">
        <v>34546</v>
      </c>
    </row>
    <row r="31887" spans="1:3">
      <c r="A31887" s="1" t="s">
        <v>37107</v>
      </c>
      <c r="B31887" s="2" t="s">
        <v>37108</v>
      </c>
      <c r="C31887" s="2" t="s">
        <v>35518</v>
      </c>
    </row>
    <row r="31888" spans="1:3">
      <c r="A31888" s="15" t="s">
        <v>37107</v>
      </c>
      <c r="B31888" s="16" t="s">
        <v>37108</v>
      </c>
      <c r="C31888" s="16" t="s">
        <v>34551</v>
      </c>
    </row>
    <row r="31889" spans="1:3">
      <c r="A31889" s="1" t="s">
        <v>37107</v>
      </c>
      <c r="B31889" s="2" t="s">
        <v>37108</v>
      </c>
      <c r="C31889" s="2" t="s">
        <v>37035</v>
      </c>
    </row>
    <row r="31890" spans="1:3">
      <c r="A31890" s="15" t="s">
        <v>37107</v>
      </c>
      <c r="B31890" s="16" t="s">
        <v>37108</v>
      </c>
      <c r="C31890" s="16" t="s">
        <v>35121</v>
      </c>
    </row>
    <row r="31891" spans="1:3">
      <c r="A31891" s="1" t="s">
        <v>37107</v>
      </c>
      <c r="B31891" s="2" t="s">
        <v>37108</v>
      </c>
      <c r="C31891" s="2" t="s">
        <v>35765</v>
      </c>
    </row>
    <row r="31892" spans="1:3">
      <c r="A31892" s="15" t="s">
        <v>37107</v>
      </c>
      <c r="B31892" s="16" t="s">
        <v>37108</v>
      </c>
      <c r="C31892" s="16" t="s">
        <v>34465</v>
      </c>
    </row>
    <row r="31893" spans="1:3">
      <c r="A31893" s="1" t="s">
        <v>37107</v>
      </c>
      <c r="B31893" s="2" t="s">
        <v>37108</v>
      </c>
      <c r="C31893" s="2" t="s">
        <v>36618</v>
      </c>
    </row>
    <row r="31894" spans="1:3">
      <c r="A31894" s="15" t="s">
        <v>37107</v>
      </c>
      <c r="B31894" s="16" t="s">
        <v>37108</v>
      </c>
      <c r="C31894" s="16" t="s">
        <v>34467</v>
      </c>
    </row>
    <row r="31895" spans="1:3">
      <c r="A31895" s="1" t="s">
        <v>37107</v>
      </c>
      <c r="B31895" s="2" t="s">
        <v>37108</v>
      </c>
      <c r="C31895" s="2" t="s">
        <v>34781</v>
      </c>
    </row>
    <row r="31896" spans="1:3">
      <c r="A31896" s="15" t="s">
        <v>37107</v>
      </c>
      <c r="B31896" s="16" t="s">
        <v>37108</v>
      </c>
      <c r="C31896" s="16" t="s">
        <v>34507</v>
      </c>
    </row>
    <row r="31897" spans="1:3">
      <c r="A31897" s="1" t="s">
        <v>37107</v>
      </c>
      <c r="B31897" s="2" t="s">
        <v>37108</v>
      </c>
      <c r="C31897" s="2" t="s">
        <v>35392</v>
      </c>
    </row>
    <row r="31898" spans="1:3">
      <c r="A31898" s="15" t="s">
        <v>37107</v>
      </c>
      <c r="B31898" s="16" t="s">
        <v>37108</v>
      </c>
      <c r="C31898" s="16" t="s">
        <v>35393</v>
      </c>
    </row>
    <row r="31899" spans="1:3">
      <c r="A31899" s="1" t="s">
        <v>37107</v>
      </c>
      <c r="B31899" s="2" t="s">
        <v>37108</v>
      </c>
      <c r="C31899" s="2" t="s">
        <v>35820</v>
      </c>
    </row>
    <row r="31900" spans="1:3">
      <c r="A31900" s="15" t="s">
        <v>37107</v>
      </c>
      <c r="B31900" s="16" t="s">
        <v>37108</v>
      </c>
      <c r="C31900" s="16" t="s">
        <v>37037</v>
      </c>
    </row>
    <row r="31901" spans="1:3">
      <c r="A31901" s="1" t="s">
        <v>37107</v>
      </c>
      <c r="B31901" s="2" t="s">
        <v>37108</v>
      </c>
      <c r="C31901" s="2" t="s">
        <v>34902</v>
      </c>
    </row>
    <row r="31902" spans="1:3">
      <c r="A31902" s="15" t="s">
        <v>37107</v>
      </c>
      <c r="B31902" s="16" t="s">
        <v>37108</v>
      </c>
      <c r="C31902" s="16" t="s">
        <v>34904</v>
      </c>
    </row>
    <row r="31903" spans="1:3">
      <c r="A31903" s="1" t="s">
        <v>37107</v>
      </c>
      <c r="B31903" s="2" t="s">
        <v>37108</v>
      </c>
      <c r="C31903" s="2" t="s">
        <v>34991</v>
      </c>
    </row>
    <row r="31904" spans="1:3">
      <c r="A31904" s="15" t="s">
        <v>37107</v>
      </c>
      <c r="B31904" s="16" t="s">
        <v>37108</v>
      </c>
      <c r="C31904" s="16" t="s">
        <v>36648</v>
      </c>
    </row>
    <row r="31905" spans="1:3">
      <c r="A31905" s="1" t="s">
        <v>37107</v>
      </c>
      <c r="B31905" s="2" t="s">
        <v>37108</v>
      </c>
      <c r="C31905" s="2" t="s">
        <v>35671</v>
      </c>
    </row>
    <row r="31906" spans="1:3">
      <c r="A31906" s="15" t="s">
        <v>37107</v>
      </c>
      <c r="B31906" s="16" t="s">
        <v>37108</v>
      </c>
      <c r="C31906" s="16" t="s">
        <v>36674</v>
      </c>
    </row>
    <row r="31907" spans="1:3">
      <c r="A31907" s="1" t="s">
        <v>37107</v>
      </c>
      <c r="B31907" s="2" t="s">
        <v>37108</v>
      </c>
      <c r="C31907" s="2" t="s">
        <v>35287</v>
      </c>
    </row>
    <row r="31908" spans="1:3">
      <c r="A31908" s="15" t="s">
        <v>37107</v>
      </c>
      <c r="B31908" s="16" t="s">
        <v>37108</v>
      </c>
      <c r="C31908" s="16" t="s">
        <v>34450</v>
      </c>
    </row>
    <row r="31909" spans="1:3">
      <c r="A31909" s="1" t="s">
        <v>37107</v>
      </c>
      <c r="B31909" s="2" t="s">
        <v>37108</v>
      </c>
      <c r="C31909" s="2" t="s">
        <v>36487</v>
      </c>
    </row>
    <row r="31910" spans="1:3">
      <c r="A31910" s="15" t="s">
        <v>37107</v>
      </c>
      <c r="B31910" s="16" t="s">
        <v>37108</v>
      </c>
      <c r="C31910" s="16" t="s">
        <v>37041</v>
      </c>
    </row>
    <row r="31911" spans="1:3">
      <c r="A31911" s="1" t="s">
        <v>37107</v>
      </c>
      <c r="B31911" s="2" t="s">
        <v>37108</v>
      </c>
      <c r="C31911" s="2" t="s">
        <v>34482</v>
      </c>
    </row>
    <row r="31912" spans="1:3">
      <c r="A31912" s="15" t="s">
        <v>37107</v>
      </c>
      <c r="B31912" s="16" t="s">
        <v>37108</v>
      </c>
      <c r="C31912" s="16" t="s">
        <v>37028</v>
      </c>
    </row>
    <row r="31913" spans="1:3">
      <c r="A31913" s="1" t="s">
        <v>37107</v>
      </c>
      <c r="B31913" s="2" t="s">
        <v>37108</v>
      </c>
      <c r="C31913" s="2" t="s">
        <v>36700</v>
      </c>
    </row>
    <row r="31914" spans="1:3">
      <c r="A31914" s="15" t="s">
        <v>37107</v>
      </c>
      <c r="B31914" s="16" t="s">
        <v>37108</v>
      </c>
      <c r="C31914" s="16" t="s">
        <v>36224</v>
      </c>
    </row>
    <row r="31915" spans="1:3">
      <c r="A31915" s="1" t="s">
        <v>37107</v>
      </c>
      <c r="B31915" s="2" t="s">
        <v>37108</v>
      </c>
      <c r="C31915" s="2" t="s">
        <v>36733</v>
      </c>
    </row>
    <row r="31916" spans="1:3">
      <c r="A31916" s="15" t="s">
        <v>37107</v>
      </c>
      <c r="B31916" s="16" t="s">
        <v>37108</v>
      </c>
      <c r="C31916" s="16" t="s">
        <v>35572</v>
      </c>
    </row>
    <row r="31917" spans="1:3">
      <c r="A31917" s="1" t="s">
        <v>37107</v>
      </c>
      <c r="B31917" s="2" t="s">
        <v>37108</v>
      </c>
      <c r="C31917" s="2" t="s">
        <v>35293</v>
      </c>
    </row>
    <row r="31918" spans="1:3">
      <c r="A31918" s="15" t="s">
        <v>37107</v>
      </c>
      <c r="B31918" s="16" t="s">
        <v>37108</v>
      </c>
      <c r="C31918" s="16" t="s">
        <v>34945</v>
      </c>
    </row>
    <row r="31919" spans="1:3">
      <c r="A31919" s="1" t="s">
        <v>37107</v>
      </c>
      <c r="B31919" s="2" t="s">
        <v>37108</v>
      </c>
      <c r="C31919" s="2" t="s">
        <v>34844</v>
      </c>
    </row>
    <row r="31920" spans="1:3">
      <c r="A31920" s="5" t="s">
        <v>37107</v>
      </c>
      <c r="B31920" s="6" t="s">
        <v>37108</v>
      </c>
      <c r="C31920" s="6" t="s">
        <v>37042</v>
      </c>
    </row>
    <row r="31921" spans="1:3">
      <c r="A31921" s="1" t="s">
        <v>37107</v>
      </c>
      <c r="B31921" s="2" t="s">
        <v>37108</v>
      </c>
      <c r="C31921" s="2" t="s">
        <v>36305</v>
      </c>
    </row>
    <row r="31922" spans="1:3">
      <c r="A31922" s="15" t="s">
        <v>37107</v>
      </c>
      <c r="B31922" s="16" t="s">
        <v>37108</v>
      </c>
      <c r="C31922" s="16" t="s">
        <v>36009</v>
      </c>
    </row>
    <row r="31923" spans="1:3">
      <c r="A31923" s="1" t="s">
        <v>37107</v>
      </c>
      <c r="B31923" s="2" t="s">
        <v>37108</v>
      </c>
      <c r="C31923" s="2" t="s">
        <v>35331</v>
      </c>
    </row>
    <row r="31924" spans="1:3">
      <c r="A31924" s="15" t="s">
        <v>37107</v>
      </c>
      <c r="B31924" s="16" t="s">
        <v>37108</v>
      </c>
      <c r="C31924" s="16" t="s">
        <v>36467</v>
      </c>
    </row>
    <row r="31925" spans="1:3">
      <c r="A31925" s="1" t="s">
        <v>37107</v>
      </c>
      <c r="B31925" s="2" t="s">
        <v>37108</v>
      </c>
      <c r="C31925" s="2" t="s">
        <v>34951</v>
      </c>
    </row>
    <row r="31926" spans="1:3">
      <c r="A31926" s="15" t="s">
        <v>37107</v>
      </c>
      <c r="B31926" s="16" t="s">
        <v>37108</v>
      </c>
      <c r="C31926" s="16" t="s">
        <v>34952</v>
      </c>
    </row>
    <row r="31927" spans="1:3">
      <c r="A31927" s="1" t="s">
        <v>37107</v>
      </c>
      <c r="B31927" s="2" t="s">
        <v>37108</v>
      </c>
      <c r="C31927" s="2" t="s">
        <v>34953</v>
      </c>
    </row>
    <row r="31928" spans="1:3">
      <c r="A31928" s="15" t="s">
        <v>37107</v>
      </c>
      <c r="B31928" s="16" t="s">
        <v>37108</v>
      </c>
      <c r="C31928" s="16" t="s">
        <v>34954</v>
      </c>
    </row>
    <row r="31929" spans="1:3">
      <c r="A31929" s="1" t="s">
        <v>37107</v>
      </c>
      <c r="B31929" s="2" t="s">
        <v>37108</v>
      </c>
      <c r="C31929" s="2" t="s">
        <v>34955</v>
      </c>
    </row>
    <row r="31930" spans="1:3">
      <c r="A31930" s="15" t="s">
        <v>37107</v>
      </c>
      <c r="B31930" s="16" t="s">
        <v>37108</v>
      </c>
      <c r="C31930" s="16" t="s">
        <v>35888</v>
      </c>
    </row>
    <row r="31931" spans="1:3">
      <c r="A31931" s="1" t="s">
        <v>37107</v>
      </c>
      <c r="B31931" s="2" t="s">
        <v>37108</v>
      </c>
      <c r="C31931" s="2" t="s">
        <v>36632</v>
      </c>
    </row>
    <row r="31932" spans="1:3">
      <c r="A31932" s="15" t="s">
        <v>37107</v>
      </c>
      <c r="B31932" s="16" t="s">
        <v>37108</v>
      </c>
      <c r="C31932" s="16" t="s">
        <v>35114</v>
      </c>
    </row>
    <row r="31933" spans="1:3">
      <c r="A31933" s="1" t="s">
        <v>37107</v>
      </c>
      <c r="B31933" s="2" t="s">
        <v>37108</v>
      </c>
      <c r="C31933" s="2" t="s">
        <v>36353</v>
      </c>
    </row>
    <row r="31934" spans="1:3">
      <c r="A31934" s="15" t="s">
        <v>37107</v>
      </c>
      <c r="B31934" s="16" t="s">
        <v>37108</v>
      </c>
      <c r="C31934" s="16" t="s">
        <v>35953</v>
      </c>
    </row>
    <row r="31935" spans="1:3">
      <c r="A31935" s="1" t="s">
        <v>37107</v>
      </c>
      <c r="B31935" s="2" t="s">
        <v>37108</v>
      </c>
      <c r="C31935" s="2" t="s">
        <v>35279</v>
      </c>
    </row>
    <row r="31936" spans="1:3">
      <c r="A31936" s="15" t="s">
        <v>37107</v>
      </c>
      <c r="B31936" s="16" t="s">
        <v>37108</v>
      </c>
      <c r="C31936" s="16" t="s">
        <v>36163</v>
      </c>
    </row>
    <row r="31937" spans="1:3">
      <c r="A31937" s="1" t="s">
        <v>37107</v>
      </c>
      <c r="B31937" s="2" t="s">
        <v>37108</v>
      </c>
      <c r="C31937" s="2" t="s">
        <v>37029</v>
      </c>
    </row>
    <row r="31938" spans="1:3">
      <c r="A31938" s="15" t="s">
        <v>37107</v>
      </c>
      <c r="B31938" s="16" t="s">
        <v>37108</v>
      </c>
      <c r="C31938" s="16" t="s">
        <v>37030</v>
      </c>
    </row>
    <row r="31939" spans="1:3">
      <c r="A31939" s="1" t="s">
        <v>37107</v>
      </c>
      <c r="B31939" s="2" t="s">
        <v>37108</v>
      </c>
      <c r="C31939" s="2" t="s">
        <v>35750</v>
      </c>
    </row>
    <row r="31940" spans="1:3">
      <c r="A31940" s="15" t="s">
        <v>37107</v>
      </c>
      <c r="B31940" s="16" t="s">
        <v>37108</v>
      </c>
      <c r="C31940" s="16" t="s">
        <v>36182</v>
      </c>
    </row>
    <row r="31941" spans="1:3">
      <c r="A31941" s="1" t="s">
        <v>37107</v>
      </c>
      <c r="B31941" s="2" t="s">
        <v>37108</v>
      </c>
      <c r="C31941" s="2" t="s">
        <v>36966</v>
      </c>
    </row>
    <row r="31942" spans="1:3">
      <c r="A31942" s="15" t="s">
        <v>37107</v>
      </c>
      <c r="B31942" s="16" t="s">
        <v>37108</v>
      </c>
      <c r="C31942" s="16" t="s">
        <v>35072</v>
      </c>
    </row>
    <row r="31943" spans="1:3">
      <c r="A31943" s="1" t="s">
        <v>37107</v>
      </c>
      <c r="B31943" s="2" t="s">
        <v>37108</v>
      </c>
      <c r="C31943" s="2" t="s">
        <v>34871</v>
      </c>
    </row>
    <row r="31944" spans="1:3">
      <c r="A31944" s="15" t="s">
        <v>37107</v>
      </c>
      <c r="B31944" s="16" t="s">
        <v>37108</v>
      </c>
      <c r="C31944" s="16" t="s">
        <v>34753</v>
      </c>
    </row>
    <row r="31945" spans="1:3">
      <c r="A31945" s="1" t="s">
        <v>37107</v>
      </c>
      <c r="B31945" s="2" t="s">
        <v>37108</v>
      </c>
      <c r="C31945" s="2" t="s">
        <v>36745</v>
      </c>
    </row>
    <row r="31946" spans="1:3">
      <c r="A31946" s="15" t="s">
        <v>37107</v>
      </c>
      <c r="B31946" s="16" t="s">
        <v>37108</v>
      </c>
      <c r="C31946" s="16" t="s">
        <v>35565</v>
      </c>
    </row>
    <row r="31947" spans="1:3">
      <c r="A31947" s="1" t="s">
        <v>37107</v>
      </c>
      <c r="B31947" s="2" t="s">
        <v>37108</v>
      </c>
      <c r="C31947" s="2" t="s">
        <v>34652</v>
      </c>
    </row>
    <row r="31948" spans="1:3">
      <c r="A31948" s="15" t="s">
        <v>37107</v>
      </c>
      <c r="B31948" s="16" t="s">
        <v>37108</v>
      </c>
      <c r="C31948" s="16" t="s">
        <v>34763</v>
      </c>
    </row>
    <row r="31949" spans="1:3">
      <c r="A31949" s="1" t="s">
        <v>37107</v>
      </c>
      <c r="B31949" s="2" t="s">
        <v>37108</v>
      </c>
      <c r="C31949" s="2" t="s">
        <v>36723</v>
      </c>
    </row>
    <row r="31950" spans="1:3">
      <c r="A31950" s="15" t="s">
        <v>37107</v>
      </c>
      <c r="B31950" s="16" t="s">
        <v>37108</v>
      </c>
      <c r="C31950" s="16" t="s">
        <v>35223</v>
      </c>
    </row>
    <row r="31951" spans="1:3">
      <c r="A31951" s="1" t="s">
        <v>37107</v>
      </c>
      <c r="B31951" s="2" t="s">
        <v>37108</v>
      </c>
      <c r="C31951" s="2" t="s">
        <v>35880</v>
      </c>
    </row>
    <row r="31952" spans="1:3">
      <c r="A31952" s="15" t="s">
        <v>37107</v>
      </c>
      <c r="B31952" s="16" t="s">
        <v>37108</v>
      </c>
      <c r="C31952" s="16" t="s">
        <v>35625</v>
      </c>
    </row>
    <row r="31953" spans="1:3">
      <c r="A31953" s="1" t="s">
        <v>37107</v>
      </c>
      <c r="B31953" s="2" t="s">
        <v>37108</v>
      </c>
      <c r="C31953" s="2" t="s">
        <v>34468</v>
      </c>
    </row>
    <row r="31954" spans="1:3">
      <c r="A31954" s="15" t="s">
        <v>37107</v>
      </c>
      <c r="B31954" s="16" t="s">
        <v>37108</v>
      </c>
      <c r="C31954" s="16" t="s">
        <v>34440</v>
      </c>
    </row>
    <row r="31955" spans="1:3">
      <c r="A31955" s="1" t="s">
        <v>37107</v>
      </c>
      <c r="B31955" s="2" t="s">
        <v>37108</v>
      </c>
      <c r="C31955" s="2" t="s">
        <v>36974</v>
      </c>
    </row>
    <row r="31956" spans="1:3">
      <c r="A31956" s="15" t="s">
        <v>37107</v>
      </c>
      <c r="B31956" s="16" t="s">
        <v>37108</v>
      </c>
      <c r="C31956" s="16" t="s">
        <v>34510</v>
      </c>
    </row>
    <row r="31957" spans="1:3">
      <c r="A31957" s="1" t="s">
        <v>37107</v>
      </c>
      <c r="B31957" s="2" t="s">
        <v>37108</v>
      </c>
      <c r="C31957" s="2" t="s">
        <v>37043</v>
      </c>
    </row>
    <row r="31958" spans="1:3">
      <c r="A31958" s="15" t="s">
        <v>37107</v>
      </c>
      <c r="B31958" s="16" t="s">
        <v>37108</v>
      </c>
      <c r="C31958" s="16" t="s">
        <v>35099</v>
      </c>
    </row>
    <row r="31959" spans="1:3">
      <c r="A31959" s="1" t="s">
        <v>37107</v>
      </c>
      <c r="B31959" s="2" t="s">
        <v>37108</v>
      </c>
      <c r="C31959" s="2" t="s">
        <v>35703</v>
      </c>
    </row>
    <row r="31960" spans="1:3">
      <c r="A31960" s="15" t="s">
        <v>37107</v>
      </c>
      <c r="B31960" s="16" t="s">
        <v>37108</v>
      </c>
      <c r="C31960" s="16" t="s">
        <v>36374</v>
      </c>
    </row>
    <row r="31961" spans="1:3">
      <c r="A31961" s="1" t="s">
        <v>37107</v>
      </c>
      <c r="B31961" s="2" t="s">
        <v>37108</v>
      </c>
      <c r="C31961" s="2" t="s">
        <v>35281</v>
      </c>
    </row>
    <row r="31962" spans="1:3">
      <c r="A31962" s="15" t="s">
        <v>37107</v>
      </c>
      <c r="B31962" s="16" t="s">
        <v>37108</v>
      </c>
      <c r="C31962" s="16" t="s">
        <v>37044</v>
      </c>
    </row>
    <row r="31963" spans="1:3">
      <c r="A31963" s="1" t="s">
        <v>37107</v>
      </c>
      <c r="B31963" s="2" t="s">
        <v>37108</v>
      </c>
      <c r="C31963" s="2" t="s">
        <v>34907</v>
      </c>
    </row>
    <row r="31964" spans="1:3">
      <c r="A31964" s="15" t="s">
        <v>37107</v>
      </c>
      <c r="B31964" s="16" t="s">
        <v>37108</v>
      </c>
      <c r="C31964" s="16" t="s">
        <v>35477</v>
      </c>
    </row>
    <row r="31965" spans="1:3">
      <c r="A31965" s="1" t="s">
        <v>37107</v>
      </c>
      <c r="B31965" s="2" t="s">
        <v>37108</v>
      </c>
      <c r="C31965" s="2" t="s">
        <v>36276</v>
      </c>
    </row>
    <row r="31966" spans="1:3">
      <c r="A31966" s="15" t="s">
        <v>37107</v>
      </c>
      <c r="B31966" s="16" t="s">
        <v>37108</v>
      </c>
      <c r="C31966" s="16" t="s">
        <v>35669</v>
      </c>
    </row>
    <row r="31967" spans="1:3">
      <c r="A31967" s="1" t="s">
        <v>37107</v>
      </c>
      <c r="B31967" s="2" t="s">
        <v>37108</v>
      </c>
      <c r="C31967" s="2" t="s">
        <v>34993</v>
      </c>
    </row>
    <row r="31968" spans="1:3">
      <c r="A31968" s="15" t="s">
        <v>37107</v>
      </c>
      <c r="B31968" s="16" t="s">
        <v>37108</v>
      </c>
      <c r="C31968" s="16" t="s">
        <v>37032</v>
      </c>
    </row>
    <row r="31969" spans="1:3">
      <c r="A31969" s="1" t="s">
        <v>37107</v>
      </c>
      <c r="B31969" s="2" t="s">
        <v>37108</v>
      </c>
      <c r="C31969" s="2" t="s">
        <v>34447</v>
      </c>
    </row>
    <row r="31970" spans="1:3">
      <c r="A31970" s="5" t="s">
        <v>37107</v>
      </c>
      <c r="B31970" s="6" t="s">
        <v>37108</v>
      </c>
      <c r="C31970" s="6" t="s">
        <v>36758</v>
      </c>
    </row>
    <row r="31971" spans="1:3">
      <c r="A31971" s="1" t="s">
        <v>37107</v>
      </c>
      <c r="B31971" s="2" t="s">
        <v>37108</v>
      </c>
      <c r="C31971" s="2" t="s">
        <v>37024</v>
      </c>
    </row>
    <row r="31972" spans="1:3">
      <c r="A31972" s="15" t="s">
        <v>37107</v>
      </c>
      <c r="B31972" s="16" t="s">
        <v>37108</v>
      </c>
      <c r="C31972" s="16" t="s">
        <v>36381</v>
      </c>
    </row>
    <row r="31973" spans="1:3">
      <c r="A31973" s="1" t="s">
        <v>37107</v>
      </c>
      <c r="B31973" s="2" t="s">
        <v>37108</v>
      </c>
      <c r="C31973" s="2" t="s">
        <v>35000</v>
      </c>
    </row>
    <row r="31974" spans="1:3">
      <c r="A31974" s="15" t="s">
        <v>37107</v>
      </c>
      <c r="B31974" s="16" t="s">
        <v>37108</v>
      </c>
      <c r="C31974" s="16" t="s">
        <v>34593</v>
      </c>
    </row>
    <row r="31975" spans="1:3">
      <c r="A31975" s="1" t="s">
        <v>37107</v>
      </c>
      <c r="B31975" s="2" t="s">
        <v>37108</v>
      </c>
      <c r="C31975" s="2" t="s">
        <v>37025</v>
      </c>
    </row>
    <row r="31976" spans="1:3">
      <c r="A31976" s="15" t="s">
        <v>37107</v>
      </c>
      <c r="B31976" s="16" t="s">
        <v>37108</v>
      </c>
      <c r="C31976" s="16" t="s">
        <v>35541</v>
      </c>
    </row>
    <row r="31977" spans="1:3">
      <c r="A31977" s="1" t="s">
        <v>37107</v>
      </c>
      <c r="B31977" s="2" t="s">
        <v>37108</v>
      </c>
      <c r="C31977" s="2" t="s">
        <v>35563</v>
      </c>
    </row>
    <row r="31978" spans="1:3">
      <c r="A31978" s="15" t="s">
        <v>37107</v>
      </c>
      <c r="B31978" s="16" t="s">
        <v>37108</v>
      </c>
      <c r="C31978" s="16" t="s">
        <v>35581</v>
      </c>
    </row>
    <row r="31979" spans="1:3">
      <c r="A31979" s="1" t="s">
        <v>37107</v>
      </c>
      <c r="B31979" s="2" t="s">
        <v>37108</v>
      </c>
      <c r="C31979" s="2" t="s">
        <v>35616</v>
      </c>
    </row>
    <row r="31980" spans="1:3">
      <c r="A31980" s="15" t="s">
        <v>37107</v>
      </c>
      <c r="B31980" s="16" t="s">
        <v>37108</v>
      </c>
      <c r="C31980" s="16" t="s">
        <v>34477</v>
      </c>
    </row>
    <row r="31981" spans="1:3">
      <c r="A31981" s="1" t="s">
        <v>37107</v>
      </c>
      <c r="B31981" s="2" t="s">
        <v>37108</v>
      </c>
      <c r="C31981" s="2" t="s">
        <v>35272</v>
      </c>
    </row>
    <row r="31982" spans="1:3">
      <c r="A31982" s="5" t="s">
        <v>37107</v>
      </c>
      <c r="B31982" s="6" t="s">
        <v>37108</v>
      </c>
      <c r="C31982" s="6" t="s">
        <v>36018</v>
      </c>
    </row>
    <row r="31983" spans="1:3">
      <c r="A31983" s="1" t="s">
        <v>37109</v>
      </c>
      <c r="B31983" s="2" t="s">
        <v>37110</v>
      </c>
      <c r="C31983" s="2" t="s">
        <v>36691</v>
      </c>
    </row>
    <row r="31984" spans="1:3">
      <c r="A31984" s="15" t="s">
        <v>37109</v>
      </c>
      <c r="B31984" s="16" t="s">
        <v>37110</v>
      </c>
      <c r="C31984" s="16" t="s">
        <v>34558</v>
      </c>
    </row>
    <row r="31985" spans="1:3">
      <c r="A31985" s="1" t="s">
        <v>37109</v>
      </c>
      <c r="B31985" s="2" t="s">
        <v>37110</v>
      </c>
      <c r="C31985" s="2" t="s">
        <v>37036</v>
      </c>
    </row>
    <row r="31986" spans="1:3">
      <c r="A31986" s="15" t="s">
        <v>37109</v>
      </c>
      <c r="B31986" s="16" t="s">
        <v>37110</v>
      </c>
      <c r="C31986" s="16" t="s">
        <v>35739</v>
      </c>
    </row>
    <row r="31987" spans="1:3">
      <c r="A31987" s="1" t="s">
        <v>37109</v>
      </c>
      <c r="B31987" s="2" t="s">
        <v>37110</v>
      </c>
      <c r="C31987" s="2" t="s">
        <v>34947</v>
      </c>
    </row>
    <row r="31988" spans="1:3">
      <c r="A31988" s="15" t="s">
        <v>37109</v>
      </c>
      <c r="B31988" s="16" t="s">
        <v>37110</v>
      </c>
      <c r="C31988" s="16" t="s">
        <v>35278</v>
      </c>
    </row>
    <row r="31989" spans="1:3">
      <c r="A31989" s="1" t="s">
        <v>37109</v>
      </c>
      <c r="B31989" s="2" t="s">
        <v>37110</v>
      </c>
      <c r="C31989" s="2" t="s">
        <v>34551</v>
      </c>
    </row>
    <row r="31990" spans="1:3">
      <c r="A31990" s="15" t="s">
        <v>37109</v>
      </c>
      <c r="B31990" s="16" t="s">
        <v>37110</v>
      </c>
      <c r="C31990" s="16" t="s">
        <v>37035</v>
      </c>
    </row>
    <row r="31991" spans="1:3">
      <c r="A31991" s="1" t="s">
        <v>37109</v>
      </c>
      <c r="B31991" s="2" t="s">
        <v>37110</v>
      </c>
      <c r="C31991" s="2" t="s">
        <v>35765</v>
      </c>
    </row>
    <row r="31992" spans="1:3">
      <c r="A31992" s="15" t="s">
        <v>37109</v>
      </c>
      <c r="B31992" s="16" t="s">
        <v>37110</v>
      </c>
      <c r="C31992" s="16" t="s">
        <v>34763</v>
      </c>
    </row>
    <row r="31993" spans="1:3">
      <c r="A31993" s="1" t="s">
        <v>37109</v>
      </c>
      <c r="B31993" s="2" t="s">
        <v>37110</v>
      </c>
      <c r="C31993" s="2" t="s">
        <v>37047</v>
      </c>
    </row>
    <row r="31994" spans="1:3">
      <c r="A31994" s="15" t="s">
        <v>37109</v>
      </c>
      <c r="B31994" s="16" t="s">
        <v>37110</v>
      </c>
      <c r="C31994" s="16" t="s">
        <v>36618</v>
      </c>
    </row>
    <row r="31995" spans="1:3">
      <c r="A31995" s="1" t="s">
        <v>37109</v>
      </c>
      <c r="B31995" s="2" t="s">
        <v>37110</v>
      </c>
      <c r="C31995" s="2" t="s">
        <v>35496</v>
      </c>
    </row>
    <row r="31996" spans="1:3">
      <c r="A31996" s="15" t="s">
        <v>37109</v>
      </c>
      <c r="B31996" s="16" t="s">
        <v>37110</v>
      </c>
      <c r="C31996" s="16" t="s">
        <v>37037</v>
      </c>
    </row>
    <row r="31997" spans="1:3">
      <c r="A31997" s="1" t="s">
        <v>37109</v>
      </c>
      <c r="B31997" s="2" t="s">
        <v>37110</v>
      </c>
      <c r="C31997" s="2" t="s">
        <v>35477</v>
      </c>
    </row>
    <row r="31998" spans="1:3">
      <c r="A31998" s="15" t="s">
        <v>37109</v>
      </c>
      <c r="B31998" s="16" t="s">
        <v>37110</v>
      </c>
      <c r="C31998" s="16" t="s">
        <v>36648</v>
      </c>
    </row>
    <row r="31999" spans="1:3">
      <c r="A31999" s="1" t="s">
        <v>37109</v>
      </c>
      <c r="B31999" s="2" t="s">
        <v>37110</v>
      </c>
      <c r="C31999" s="2" t="s">
        <v>35563</v>
      </c>
    </row>
    <row r="32000" spans="1:3">
      <c r="A32000" s="15" t="s">
        <v>37109</v>
      </c>
      <c r="B32000" s="16" t="s">
        <v>37110</v>
      </c>
      <c r="C32000" s="16" t="s">
        <v>35132</v>
      </c>
    </row>
    <row r="32001" spans="1:3">
      <c r="A32001" s="1" t="s">
        <v>37109</v>
      </c>
      <c r="B32001" s="2" t="s">
        <v>37110</v>
      </c>
      <c r="C32001" s="2" t="s">
        <v>35287</v>
      </c>
    </row>
    <row r="32002" spans="1:3">
      <c r="A32002" s="15" t="s">
        <v>37109</v>
      </c>
      <c r="B32002" s="16" t="s">
        <v>37110</v>
      </c>
      <c r="C32002" s="16" t="s">
        <v>36487</v>
      </c>
    </row>
    <row r="32003" spans="1:3">
      <c r="A32003" s="1" t="s">
        <v>37109</v>
      </c>
      <c r="B32003" s="2" t="s">
        <v>37110</v>
      </c>
      <c r="C32003" s="2" t="s">
        <v>37041</v>
      </c>
    </row>
    <row r="32004" spans="1:3">
      <c r="A32004" s="15" t="s">
        <v>37109</v>
      </c>
      <c r="B32004" s="16" t="s">
        <v>37110</v>
      </c>
      <c r="C32004" s="16" t="s">
        <v>34482</v>
      </c>
    </row>
    <row r="32005" spans="1:3">
      <c r="A32005" s="1" t="s">
        <v>37109</v>
      </c>
      <c r="B32005" s="2" t="s">
        <v>37110</v>
      </c>
      <c r="C32005" s="2" t="s">
        <v>36733</v>
      </c>
    </row>
    <row r="32006" spans="1:3">
      <c r="A32006" s="15" t="s">
        <v>37109</v>
      </c>
      <c r="B32006" s="16" t="s">
        <v>37110</v>
      </c>
      <c r="C32006" s="16" t="s">
        <v>35044</v>
      </c>
    </row>
    <row r="32007" spans="1:3">
      <c r="A32007" s="1" t="s">
        <v>37109</v>
      </c>
      <c r="B32007" s="2" t="s">
        <v>37110</v>
      </c>
      <c r="C32007" s="2" t="s">
        <v>35572</v>
      </c>
    </row>
    <row r="32008" spans="1:3">
      <c r="A32008" s="15" t="s">
        <v>37109</v>
      </c>
      <c r="B32008" s="16" t="s">
        <v>37110</v>
      </c>
      <c r="C32008" s="16" t="s">
        <v>35293</v>
      </c>
    </row>
    <row r="32009" spans="1:3">
      <c r="A32009" s="1" t="s">
        <v>37109</v>
      </c>
      <c r="B32009" s="2" t="s">
        <v>37110</v>
      </c>
      <c r="C32009" s="2" t="s">
        <v>34844</v>
      </c>
    </row>
    <row r="32010" spans="1:3">
      <c r="A32010" s="15" t="s">
        <v>37109</v>
      </c>
      <c r="B32010" s="16" t="s">
        <v>37110</v>
      </c>
      <c r="C32010" s="16" t="s">
        <v>37042</v>
      </c>
    </row>
    <row r="32011" spans="1:3">
      <c r="A32011" s="1" t="s">
        <v>37109</v>
      </c>
      <c r="B32011" s="2" t="s">
        <v>37110</v>
      </c>
      <c r="C32011" s="2" t="s">
        <v>36305</v>
      </c>
    </row>
    <row r="32012" spans="1:3">
      <c r="A32012" s="15" t="s">
        <v>37109</v>
      </c>
      <c r="B32012" s="16" t="s">
        <v>37110</v>
      </c>
      <c r="C32012" s="16" t="s">
        <v>35331</v>
      </c>
    </row>
    <row r="32013" spans="1:3">
      <c r="A32013" s="1" t="s">
        <v>37109</v>
      </c>
      <c r="B32013" s="2" t="s">
        <v>37110</v>
      </c>
      <c r="C32013" s="2" t="s">
        <v>36467</v>
      </c>
    </row>
    <row r="32014" spans="1:3">
      <c r="A32014" s="15" t="s">
        <v>37109</v>
      </c>
      <c r="B32014" s="16" t="s">
        <v>37110</v>
      </c>
      <c r="C32014" s="16" t="s">
        <v>35171</v>
      </c>
    </row>
    <row r="32015" spans="1:3">
      <c r="A32015" s="1" t="s">
        <v>37109</v>
      </c>
      <c r="B32015" s="2" t="s">
        <v>37110</v>
      </c>
      <c r="C32015" s="2" t="s">
        <v>34951</v>
      </c>
    </row>
    <row r="32016" spans="1:3">
      <c r="A32016" s="15" t="s">
        <v>37109</v>
      </c>
      <c r="B32016" s="16" t="s">
        <v>37110</v>
      </c>
      <c r="C32016" s="16" t="s">
        <v>34952</v>
      </c>
    </row>
    <row r="32017" spans="1:3">
      <c r="A32017" s="1" t="s">
        <v>37109</v>
      </c>
      <c r="B32017" s="2" t="s">
        <v>37110</v>
      </c>
      <c r="C32017" s="2" t="s">
        <v>34953</v>
      </c>
    </row>
    <row r="32018" spans="1:3">
      <c r="A32018" s="15" t="s">
        <v>37109</v>
      </c>
      <c r="B32018" s="16" t="s">
        <v>37110</v>
      </c>
      <c r="C32018" s="16" t="s">
        <v>34954</v>
      </c>
    </row>
    <row r="32019" spans="1:3">
      <c r="A32019" s="1" t="s">
        <v>37109</v>
      </c>
      <c r="B32019" s="2" t="s">
        <v>37110</v>
      </c>
      <c r="C32019" s="2" t="s">
        <v>34955</v>
      </c>
    </row>
    <row r="32020" spans="1:3">
      <c r="A32020" s="15" t="s">
        <v>37109</v>
      </c>
      <c r="B32020" s="16" t="s">
        <v>37110</v>
      </c>
      <c r="C32020" s="16" t="s">
        <v>35114</v>
      </c>
    </row>
    <row r="32021" spans="1:3">
      <c r="A32021" s="1" t="s">
        <v>37109</v>
      </c>
      <c r="B32021" s="2" t="s">
        <v>37110</v>
      </c>
      <c r="C32021" s="2" t="s">
        <v>35953</v>
      </c>
    </row>
    <row r="32022" spans="1:3">
      <c r="A32022" s="15" t="s">
        <v>37109</v>
      </c>
      <c r="B32022" s="16" t="s">
        <v>37110</v>
      </c>
      <c r="C32022" s="16" t="s">
        <v>35279</v>
      </c>
    </row>
    <row r="32023" spans="1:3">
      <c r="A32023" s="1" t="s">
        <v>37109</v>
      </c>
      <c r="B32023" s="2" t="s">
        <v>37110</v>
      </c>
      <c r="C32023" s="2" t="s">
        <v>37040</v>
      </c>
    </row>
    <row r="32024" spans="1:3">
      <c r="A32024" s="15" t="s">
        <v>37109</v>
      </c>
      <c r="B32024" s="16" t="s">
        <v>37110</v>
      </c>
      <c r="C32024" s="16" t="s">
        <v>36966</v>
      </c>
    </row>
    <row r="32025" spans="1:3">
      <c r="A32025" s="1" t="s">
        <v>37109</v>
      </c>
      <c r="B32025" s="2" t="s">
        <v>37110</v>
      </c>
      <c r="C32025" s="2" t="s">
        <v>34546</v>
      </c>
    </row>
    <row r="32026" spans="1:3">
      <c r="A32026" s="15" t="s">
        <v>37109</v>
      </c>
      <c r="B32026" s="16" t="s">
        <v>37110</v>
      </c>
      <c r="C32026" s="16" t="s">
        <v>34871</v>
      </c>
    </row>
    <row r="32027" spans="1:3">
      <c r="A32027" s="1" t="s">
        <v>37109</v>
      </c>
      <c r="B32027" s="2" t="s">
        <v>37110</v>
      </c>
      <c r="C32027" s="2" t="s">
        <v>34399</v>
      </c>
    </row>
    <row r="32028" spans="1:3">
      <c r="A32028" s="15" t="s">
        <v>37109</v>
      </c>
      <c r="B32028" s="16" t="s">
        <v>37110</v>
      </c>
      <c r="C32028" s="16" t="s">
        <v>35565</v>
      </c>
    </row>
    <row r="32029" spans="1:3">
      <c r="A32029" s="1" t="s">
        <v>37109</v>
      </c>
      <c r="B32029" s="2" t="s">
        <v>37110</v>
      </c>
      <c r="C32029" s="2" t="s">
        <v>35223</v>
      </c>
    </row>
    <row r="32030" spans="1:3">
      <c r="A32030" s="15" t="s">
        <v>37109</v>
      </c>
      <c r="B32030" s="16" t="s">
        <v>37110</v>
      </c>
      <c r="C32030" s="16" t="s">
        <v>34465</v>
      </c>
    </row>
    <row r="32031" spans="1:3">
      <c r="A32031" s="1" t="s">
        <v>37109</v>
      </c>
      <c r="B32031" s="2" t="s">
        <v>37110</v>
      </c>
      <c r="C32031" s="2" t="s">
        <v>35625</v>
      </c>
    </row>
    <row r="32032" spans="1:3">
      <c r="A32032" s="5" t="s">
        <v>37109</v>
      </c>
      <c r="B32032" s="6" t="s">
        <v>37110</v>
      </c>
      <c r="C32032" s="6" t="s">
        <v>34510</v>
      </c>
    </row>
    <row r="32033" spans="1:3">
      <c r="A32033" s="1" t="s">
        <v>37109</v>
      </c>
      <c r="B32033" s="2" t="s">
        <v>37110</v>
      </c>
      <c r="C32033" s="2" t="s">
        <v>35820</v>
      </c>
    </row>
    <row r="32034" spans="1:3">
      <c r="A32034" s="15" t="s">
        <v>37109</v>
      </c>
      <c r="B32034" s="16" t="s">
        <v>37110</v>
      </c>
      <c r="C32034" s="16" t="s">
        <v>34346</v>
      </c>
    </row>
    <row r="32035" spans="1:3">
      <c r="A32035" s="1" t="s">
        <v>37109</v>
      </c>
      <c r="B32035" s="2" t="s">
        <v>37110</v>
      </c>
      <c r="C32035" s="2" t="s">
        <v>37043</v>
      </c>
    </row>
    <row r="32036" spans="1:3">
      <c r="A32036" s="15" t="s">
        <v>37109</v>
      </c>
      <c r="B32036" s="16" t="s">
        <v>37110</v>
      </c>
      <c r="C32036" s="16" t="s">
        <v>36374</v>
      </c>
    </row>
    <row r="32037" spans="1:3">
      <c r="A32037" s="1" t="s">
        <v>37109</v>
      </c>
      <c r="B32037" s="2" t="s">
        <v>37110</v>
      </c>
      <c r="C32037" s="2" t="s">
        <v>34583</v>
      </c>
    </row>
    <row r="32038" spans="1:3">
      <c r="A32038" s="15" t="s">
        <v>37109</v>
      </c>
      <c r="B32038" s="16" t="s">
        <v>37110</v>
      </c>
      <c r="C32038" s="16" t="s">
        <v>35281</v>
      </c>
    </row>
    <row r="32039" spans="1:3">
      <c r="A32039" s="1" t="s">
        <v>37109</v>
      </c>
      <c r="B32039" s="2" t="s">
        <v>37110</v>
      </c>
      <c r="C32039" s="2" t="s">
        <v>37044</v>
      </c>
    </row>
    <row r="32040" spans="1:3">
      <c r="A32040" s="15" t="s">
        <v>37109</v>
      </c>
      <c r="B32040" s="16" t="s">
        <v>37110</v>
      </c>
      <c r="C32040" s="16" t="s">
        <v>34904</v>
      </c>
    </row>
    <row r="32041" spans="1:3">
      <c r="A32041" s="1" t="s">
        <v>37109</v>
      </c>
      <c r="B32041" s="2" t="s">
        <v>37110</v>
      </c>
      <c r="C32041" s="2" t="s">
        <v>36458</v>
      </c>
    </row>
    <row r="32042" spans="1:3">
      <c r="A32042" s="15" t="s">
        <v>37109</v>
      </c>
      <c r="B32042" s="16" t="s">
        <v>37110</v>
      </c>
      <c r="C32042" s="16" t="s">
        <v>34993</v>
      </c>
    </row>
    <row r="32043" spans="1:3">
      <c r="A32043" s="1" t="s">
        <v>37109</v>
      </c>
      <c r="B32043" s="2" t="s">
        <v>37110</v>
      </c>
      <c r="C32043" s="2" t="s">
        <v>34447</v>
      </c>
    </row>
    <row r="32044" spans="1:3">
      <c r="A32044" s="15" t="s">
        <v>37109</v>
      </c>
      <c r="B32044" s="16" t="s">
        <v>37110</v>
      </c>
      <c r="C32044" s="16" t="s">
        <v>36381</v>
      </c>
    </row>
    <row r="32045" spans="1:3">
      <c r="A32045" s="1" t="s">
        <v>37109</v>
      </c>
      <c r="B32045" s="2" t="s">
        <v>37110</v>
      </c>
      <c r="C32045" s="2" t="s">
        <v>34450</v>
      </c>
    </row>
    <row r="32046" spans="1:3">
      <c r="A32046" s="15" t="s">
        <v>37109</v>
      </c>
      <c r="B32046" s="16" t="s">
        <v>37110</v>
      </c>
      <c r="C32046" s="16" t="s">
        <v>35543</v>
      </c>
    </row>
    <row r="32047" spans="1:3">
      <c r="A32047" s="1" t="s">
        <v>37109</v>
      </c>
      <c r="B32047" s="2" t="s">
        <v>37110</v>
      </c>
      <c r="C32047" s="2" t="s">
        <v>34711</v>
      </c>
    </row>
    <row r="32048" spans="1:3">
      <c r="A32048" s="15" t="s">
        <v>37109</v>
      </c>
      <c r="B32048" s="16" t="s">
        <v>37110</v>
      </c>
      <c r="C32048" s="16" t="s">
        <v>35581</v>
      </c>
    </row>
    <row r="32049" spans="1:3">
      <c r="A32049" s="1" t="s">
        <v>37109</v>
      </c>
      <c r="B32049" s="2" t="s">
        <v>37110</v>
      </c>
      <c r="C32049" s="2" t="s">
        <v>35226</v>
      </c>
    </row>
    <row r="32050" spans="1:3">
      <c r="A32050" s="15" t="s">
        <v>37109</v>
      </c>
      <c r="B32050" s="16" t="s">
        <v>37110</v>
      </c>
      <c r="C32050" s="16" t="s">
        <v>36512</v>
      </c>
    </row>
    <row r="32051" spans="1:3">
      <c r="A32051" s="1" t="s">
        <v>37109</v>
      </c>
      <c r="B32051" s="2" t="s">
        <v>37110</v>
      </c>
      <c r="C32051" s="2" t="s">
        <v>35015</v>
      </c>
    </row>
    <row r="32052" spans="1:3">
      <c r="A32052" s="15" t="s">
        <v>37109</v>
      </c>
      <c r="B32052" s="16" t="s">
        <v>37110</v>
      </c>
      <c r="C32052" s="16" t="s">
        <v>35501</v>
      </c>
    </row>
    <row r="32053" spans="1:3">
      <c r="A32053" s="1" t="s">
        <v>37109</v>
      </c>
      <c r="B32053" s="2" t="s">
        <v>37110</v>
      </c>
      <c r="C32053" s="2" t="s">
        <v>35272</v>
      </c>
    </row>
    <row r="32054" spans="1:3">
      <c r="A32054" s="17" t="s">
        <v>37109</v>
      </c>
      <c r="B32054" s="6" t="s">
        <v>37110</v>
      </c>
      <c r="C32054" s="6" t="s">
        <v>36018</v>
      </c>
    </row>
    <row r="32055" spans="1:3">
      <c r="A32055" s="1" t="s">
        <v>37111</v>
      </c>
      <c r="B32055" s="2" t="s">
        <v>37112</v>
      </c>
      <c r="C32055" s="2" t="s">
        <v>36742</v>
      </c>
    </row>
    <row r="32056" spans="1:3">
      <c r="A32056" s="15" t="s">
        <v>37111</v>
      </c>
      <c r="B32056" s="16" t="s">
        <v>37112</v>
      </c>
      <c r="C32056" s="16" t="s">
        <v>35885</v>
      </c>
    </row>
    <row r="32057" spans="1:3">
      <c r="A32057" s="1" t="s">
        <v>37111</v>
      </c>
      <c r="B32057" s="2" t="s">
        <v>37112</v>
      </c>
      <c r="C32057" s="2" t="s">
        <v>34829</v>
      </c>
    </row>
    <row r="32058" spans="1:3">
      <c r="A32058" s="15" t="s">
        <v>37111</v>
      </c>
      <c r="B32058" s="16" t="s">
        <v>37112</v>
      </c>
      <c r="C32058" s="16" t="s">
        <v>36179</v>
      </c>
    </row>
    <row r="32059" spans="1:3">
      <c r="A32059" s="1" t="s">
        <v>37111</v>
      </c>
      <c r="B32059" s="2" t="s">
        <v>37112</v>
      </c>
      <c r="C32059" s="2" t="s">
        <v>35033</v>
      </c>
    </row>
    <row r="32060" spans="1:3">
      <c r="A32060" s="15" t="s">
        <v>37111</v>
      </c>
      <c r="B32060" s="16" t="s">
        <v>37112</v>
      </c>
      <c r="C32060" s="16" t="s">
        <v>35887</v>
      </c>
    </row>
    <row r="32061" spans="1:3">
      <c r="A32061" s="1" t="s">
        <v>37111</v>
      </c>
      <c r="B32061" s="2" t="s">
        <v>37112</v>
      </c>
      <c r="C32061" s="2" t="s">
        <v>37113</v>
      </c>
    </row>
    <row r="32062" spans="1:3">
      <c r="A32062" s="15" t="s">
        <v>37111</v>
      </c>
      <c r="B32062" s="16" t="s">
        <v>37112</v>
      </c>
      <c r="C32062" s="16" t="s">
        <v>37114</v>
      </c>
    </row>
    <row r="32063" spans="1:3">
      <c r="A32063" s="1" t="s">
        <v>37111</v>
      </c>
      <c r="B32063" s="2" t="s">
        <v>37112</v>
      </c>
      <c r="C32063" s="2" t="s">
        <v>34739</v>
      </c>
    </row>
    <row r="32064" spans="1:3">
      <c r="A32064" s="15" t="s">
        <v>37111</v>
      </c>
      <c r="B32064" s="16" t="s">
        <v>37112</v>
      </c>
      <c r="C32064" s="16" t="s">
        <v>35799</v>
      </c>
    </row>
    <row r="32065" spans="1:3">
      <c r="A32065" s="1" t="s">
        <v>37111</v>
      </c>
      <c r="B32065" s="2" t="s">
        <v>37112</v>
      </c>
      <c r="C32065" s="2" t="s">
        <v>34544</v>
      </c>
    </row>
    <row r="32066" spans="1:3">
      <c r="A32066" s="15" t="s">
        <v>37111</v>
      </c>
      <c r="B32066" s="16" t="s">
        <v>37112</v>
      </c>
      <c r="C32066" s="16" t="s">
        <v>37115</v>
      </c>
    </row>
    <row r="32067" spans="1:3">
      <c r="A32067" s="1" t="s">
        <v>37111</v>
      </c>
      <c r="B32067" s="2" t="s">
        <v>37112</v>
      </c>
      <c r="C32067" s="2" t="s">
        <v>34370</v>
      </c>
    </row>
    <row r="32068" spans="1:3">
      <c r="A32068" s="15" t="s">
        <v>37111</v>
      </c>
      <c r="B32068" s="16" t="s">
        <v>37112</v>
      </c>
      <c r="C32068" s="16" t="s">
        <v>34371</v>
      </c>
    </row>
    <row r="32069" spans="1:3">
      <c r="A32069" s="1" t="s">
        <v>37111</v>
      </c>
      <c r="B32069" s="2" t="s">
        <v>37112</v>
      </c>
      <c r="C32069" s="2" t="s">
        <v>34391</v>
      </c>
    </row>
    <row r="32070" spans="1:3">
      <c r="A32070" s="15" t="s">
        <v>37111</v>
      </c>
      <c r="B32070" s="16" t="s">
        <v>37112</v>
      </c>
      <c r="C32070" s="16" t="s">
        <v>35758</v>
      </c>
    </row>
    <row r="32071" spans="1:3">
      <c r="A32071" s="1" t="s">
        <v>37111</v>
      </c>
      <c r="B32071" s="2" t="s">
        <v>37112</v>
      </c>
      <c r="C32071" s="2" t="s">
        <v>35893</v>
      </c>
    </row>
    <row r="32072" spans="1:3">
      <c r="A32072" s="15" t="s">
        <v>37111</v>
      </c>
      <c r="B32072" s="16" t="s">
        <v>37112</v>
      </c>
      <c r="C32072" s="16" t="s">
        <v>35091</v>
      </c>
    </row>
    <row r="32073" spans="1:3">
      <c r="A32073" s="5" t="s">
        <v>37111</v>
      </c>
      <c r="B32073" s="6" t="s">
        <v>37112</v>
      </c>
      <c r="C32073" s="6" t="s">
        <v>36819</v>
      </c>
    </row>
    <row r="32074" spans="1:3">
      <c r="A32074" s="1" t="s">
        <v>37116</v>
      </c>
      <c r="B32074" s="2" t="s">
        <v>37117</v>
      </c>
      <c r="C32074" s="2" t="s">
        <v>35691</v>
      </c>
    </row>
    <row r="32075" spans="1:3">
      <c r="A32075" s="15" t="s">
        <v>37116</v>
      </c>
      <c r="B32075" s="16" t="s">
        <v>37117</v>
      </c>
      <c r="C32075" s="16" t="s">
        <v>36358</v>
      </c>
    </row>
    <row r="32076" spans="1:3">
      <c r="A32076" s="1" t="s">
        <v>37116</v>
      </c>
      <c r="B32076" s="2" t="s">
        <v>37117</v>
      </c>
      <c r="C32076" s="2" t="s">
        <v>37118</v>
      </c>
    </row>
    <row r="32077" spans="1:3">
      <c r="A32077" s="15" t="s">
        <v>37116</v>
      </c>
      <c r="B32077" s="16" t="s">
        <v>37117</v>
      </c>
      <c r="C32077" s="16" t="s">
        <v>34853</v>
      </c>
    </row>
    <row r="32078" spans="1:3">
      <c r="A32078" s="1" t="s">
        <v>37116</v>
      </c>
      <c r="B32078" s="2" t="s">
        <v>37117</v>
      </c>
      <c r="C32078" s="2" t="s">
        <v>35339</v>
      </c>
    </row>
    <row r="32079" spans="1:3">
      <c r="A32079" s="15" t="s">
        <v>37116</v>
      </c>
      <c r="B32079" s="16" t="s">
        <v>37117</v>
      </c>
      <c r="C32079" s="16" t="s">
        <v>34869</v>
      </c>
    </row>
    <row r="32080" spans="1:3">
      <c r="A32080" s="1" t="s">
        <v>37116</v>
      </c>
      <c r="B32080" s="2" t="s">
        <v>37117</v>
      </c>
      <c r="C32080" s="2" t="s">
        <v>34549</v>
      </c>
    </row>
    <row r="32081" spans="1:3">
      <c r="A32081" s="15" t="s">
        <v>37116</v>
      </c>
      <c r="B32081" s="16" t="s">
        <v>37117</v>
      </c>
      <c r="C32081" s="16" t="s">
        <v>36364</v>
      </c>
    </row>
    <row r="32082" spans="1:3">
      <c r="A32082" s="1" t="s">
        <v>37116</v>
      </c>
      <c r="B32082" s="2" t="s">
        <v>37117</v>
      </c>
      <c r="C32082" s="2" t="s">
        <v>36347</v>
      </c>
    </row>
    <row r="32083" spans="1:3">
      <c r="A32083" s="15" t="s">
        <v>37116</v>
      </c>
      <c r="B32083" s="16" t="s">
        <v>37117</v>
      </c>
      <c r="C32083" s="16" t="s">
        <v>35201</v>
      </c>
    </row>
    <row r="32084" spans="1:3">
      <c r="A32084" s="1" t="s">
        <v>37116</v>
      </c>
      <c r="B32084" s="2" t="s">
        <v>37117</v>
      </c>
      <c r="C32084" s="2" t="s">
        <v>35891</v>
      </c>
    </row>
    <row r="32085" spans="1:3">
      <c r="A32085" s="15" t="s">
        <v>37116</v>
      </c>
      <c r="B32085" s="16" t="s">
        <v>37117</v>
      </c>
      <c r="C32085" s="16" t="s">
        <v>35074</v>
      </c>
    </row>
    <row r="32086" spans="1:3">
      <c r="A32086" s="1" t="s">
        <v>37116</v>
      </c>
      <c r="B32086" s="2" t="s">
        <v>37117</v>
      </c>
      <c r="C32086" s="2" t="s">
        <v>37119</v>
      </c>
    </row>
    <row r="32087" spans="1:3">
      <c r="A32087" s="15" t="s">
        <v>37116</v>
      </c>
      <c r="B32087" s="16" t="s">
        <v>37117</v>
      </c>
      <c r="C32087" s="16" t="s">
        <v>36629</v>
      </c>
    </row>
    <row r="32088" spans="1:3">
      <c r="A32088" s="1" t="s">
        <v>37116</v>
      </c>
      <c r="B32088" s="2" t="s">
        <v>37117</v>
      </c>
      <c r="C32088" s="2" t="s">
        <v>35580</v>
      </c>
    </row>
    <row r="32089" spans="1:3">
      <c r="A32089" s="15" t="s">
        <v>37116</v>
      </c>
      <c r="B32089" s="16" t="s">
        <v>37117</v>
      </c>
      <c r="C32089" s="16" t="s">
        <v>35349</v>
      </c>
    </row>
    <row r="32090" spans="1:3">
      <c r="A32090" s="5" t="s">
        <v>37116</v>
      </c>
      <c r="B32090" s="6" t="s">
        <v>37117</v>
      </c>
      <c r="C32090" s="6" t="s">
        <v>34920</v>
      </c>
    </row>
    <row r="32091" spans="1:3">
      <c r="A32091" s="1" t="s">
        <v>37120</v>
      </c>
      <c r="B32091" s="2" t="s">
        <v>37121</v>
      </c>
      <c r="C32091" s="2" t="s">
        <v>36691</v>
      </c>
    </row>
    <row r="32092" spans="1:3">
      <c r="A32092" s="15" t="s">
        <v>37120</v>
      </c>
      <c r="B32092" s="16" t="s">
        <v>37121</v>
      </c>
      <c r="C32092" s="16" t="s">
        <v>37036</v>
      </c>
    </row>
    <row r="32093" spans="1:3">
      <c r="A32093" s="1" t="s">
        <v>37120</v>
      </c>
      <c r="B32093" s="2" t="s">
        <v>37121</v>
      </c>
      <c r="C32093" s="2" t="s">
        <v>34551</v>
      </c>
    </row>
    <row r="32094" spans="1:3">
      <c r="A32094" s="15" t="s">
        <v>37120</v>
      </c>
      <c r="B32094" s="16" t="s">
        <v>37121</v>
      </c>
      <c r="C32094" s="16" t="s">
        <v>35765</v>
      </c>
    </row>
    <row r="32095" spans="1:3">
      <c r="A32095" s="1" t="s">
        <v>37120</v>
      </c>
      <c r="B32095" s="2" t="s">
        <v>37121</v>
      </c>
      <c r="C32095" s="2" t="s">
        <v>34558</v>
      </c>
    </row>
    <row r="32096" spans="1:3">
      <c r="A32096" s="15" t="s">
        <v>37120</v>
      </c>
      <c r="B32096" s="16" t="s">
        <v>37121</v>
      </c>
      <c r="C32096" s="16" t="s">
        <v>35287</v>
      </c>
    </row>
    <row r="32097" spans="1:3">
      <c r="A32097" s="1" t="s">
        <v>37120</v>
      </c>
      <c r="B32097" s="2" t="s">
        <v>37121</v>
      </c>
      <c r="C32097" s="2" t="s">
        <v>36487</v>
      </c>
    </row>
    <row r="32098" spans="1:3">
      <c r="A32098" s="15" t="s">
        <v>37120</v>
      </c>
      <c r="B32098" s="16" t="s">
        <v>37121</v>
      </c>
      <c r="C32098" s="16" t="s">
        <v>37041</v>
      </c>
    </row>
    <row r="32099" spans="1:3">
      <c r="A32099" s="1" t="s">
        <v>37120</v>
      </c>
      <c r="B32099" s="2" t="s">
        <v>37121</v>
      </c>
      <c r="C32099" s="2" t="s">
        <v>34482</v>
      </c>
    </row>
    <row r="32100" spans="1:3">
      <c r="A32100" s="15" t="s">
        <v>37120</v>
      </c>
      <c r="B32100" s="16" t="s">
        <v>37121</v>
      </c>
      <c r="C32100" s="16" t="s">
        <v>35572</v>
      </c>
    </row>
    <row r="32101" spans="1:3">
      <c r="A32101" s="1" t="s">
        <v>37120</v>
      </c>
      <c r="B32101" s="2" t="s">
        <v>37121</v>
      </c>
      <c r="C32101" s="2" t="s">
        <v>35293</v>
      </c>
    </row>
    <row r="32102" spans="1:3">
      <c r="A32102" s="15" t="s">
        <v>37120</v>
      </c>
      <c r="B32102" s="16" t="s">
        <v>37121</v>
      </c>
      <c r="C32102" s="16" t="s">
        <v>34844</v>
      </c>
    </row>
    <row r="32103" spans="1:3">
      <c r="A32103" s="1" t="s">
        <v>37120</v>
      </c>
      <c r="B32103" s="2" t="s">
        <v>37121</v>
      </c>
      <c r="C32103" s="2" t="s">
        <v>37042</v>
      </c>
    </row>
    <row r="32104" spans="1:3">
      <c r="A32104" s="15" t="s">
        <v>37120</v>
      </c>
      <c r="B32104" s="16" t="s">
        <v>37121</v>
      </c>
      <c r="C32104" s="16" t="s">
        <v>36305</v>
      </c>
    </row>
    <row r="32105" spans="1:3">
      <c r="A32105" s="1" t="s">
        <v>37120</v>
      </c>
      <c r="B32105" s="2" t="s">
        <v>37121</v>
      </c>
      <c r="C32105" s="2" t="s">
        <v>35331</v>
      </c>
    </row>
    <row r="32106" spans="1:3">
      <c r="A32106" s="15" t="s">
        <v>37120</v>
      </c>
      <c r="B32106" s="16" t="s">
        <v>37121</v>
      </c>
      <c r="C32106" s="16" t="s">
        <v>36467</v>
      </c>
    </row>
    <row r="32107" spans="1:3">
      <c r="A32107" s="1" t="s">
        <v>37120</v>
      </c>
      <c r="B32107" s="2" t="s">
        <v>37121</v>
      </c>
      <c r="C32107" s="2" t="s">
        <v>35171</v>
      </c>
    </row>
    <row r="32108" spans="1:3">
      <c r="A32108" s="15" t="s">
        <v>37120</v>
      </c>
      <c r="B32108" s="16" t="s">
        <v>37121</v>
      </c>
      <c r="C32108" s="16" t="s">
        <v>35114</v>
      </c>
    </row>
    <row r="32109" spans="1:3">
      <c r="A32109" s="1" t="s">
        <v>37120</v>
      </c>
      <c r="B32109" s="2" t="s">
        <v>37121</v>
      </c>
      <c r="C32109" s="2" t="s">
        <v>35953</v>
      </c>
    </row>
    <row r="32110" spans="1:3">
      <c r="A32110" s="15" t="s">
        <v>37120</v>
      </c>
      <c r="B32110" s="16" t="s">
        <v>37121</v>
      </c>
      <c r="C32110" s="16" t="s">
        <v>35279</v>
      </c>
    </row>
    <row r="32111" spans="1:3">
      <c r="A32111" s="1" t="s">
        <v>37120</v>
      </c>
      <c r="B32111" s="2" t="s">
        <v>37121</v>
      </c>
      <c r="C32111" s="2" t="s">
        <v>37040</v>
      </c>
    </row>
    <row r="32112" spans="1:3">
      <c r="A32112" s="15" t="s">
        <v>37120</v>
      </c>
      <c r="B32112" s="16" t="s">
        <v>37121</v>
      </c>
      <c r="C32112" s="16" t="s">
        <v>36966</v>
      </c>
    </row>
    <row r="32113" spans="1:3">
      <c r="A32113" s="1" t="s">
        <v>37120</v>
      </c>
      <c r="B32113" s="2" t="s">
        <v>37121</v>
      </c>
      <c r="C32113" s="2" t="s">
        <v>34546</v>
      </c>
    </row>
    <row r="32114" spans="1:3">
      <c r="A32114" s="15" t="s">
        <v>37120</v>
      </c>
      <c r="B32114" s="16" t="s">
        <v>37121</v>
      </c>
      <c r="C32114" s="16" t="s">
        <v>34871</v>
      </c>
    </row>
    <row r="32115" spans="1:3">
      <c r="A32115" s="1" t="s">
        <v>37120</v>
      </c>
      <c r="B32115" s="2" t="s">
        <v>37121</v>
      </c>
      <c r="C32115" s="2" t="s">
        <v>37035</v>
      </c>
    </row>
    <row r="32116" spans="1:3">
      <c r="A32116" s="15" t="s">
        <v>37120</v>
      </c>
      <c r="B32116" s="16" t="s">
        <v>37121</v>
      </c>
      <c r="C32116" s="16" t="s">
        <v>35565</v>
      </c>
    </row>
    <row r="32117" spans="1:3">
      <c r="A32117" s="1" t="s">
        <v>37120</v>
      </c>
      <c r="B32117" s="2" t="s">
        <v>37121</v>
      </c>
      <c r="C32117" s="2" t="s">
        <v>34763</v>
      </c>
    </row>
    <row r="32118" spans="1:3">
      <c r="A32118" s="15" t="s">
        <v>37120</v>
      </c>
      <c r="B32118" s="16" t="s">
        <v>37121</v>
      </c>
      <c r="C32118" s="16" t="s">
        <v>36618</v>
      </c>
    </row>
    <row r="32119" spans="1:3">
      <c r="A32119" s="1" t="s">
        <v>37120</v>
      </c>
      <c r="B32119" s="2" t="s">
        <v>37121</v>
      </c>
      <c r="C32119" s="2" t="s">
        <v>35820</v>
      </c>
    </row>
    <row r="32120" spans="1:3">
      <c r="A32120" s="15" t="s">
        <v>37120</v>
      </c>
      <c r="B32120" s="16" t="s">
        <v>37121</v>
      </c>
      <c r="C32120" s="16" t="s">
        <v>37043</v>
      </c>
    </row>
    <row r="32121" spans="1:3">
      <c r="A32121" s="1" t="s">
        <v>37120</v>
      </c>
      <c r="B32121" s="2" t="s">
        <v>37121</v>
      </c>
      <c r="C32121" s="2" t="s">
        <v>37037</v>
      </c>
    </row>
    <row r="32122" spans="1:3">
      <c r="A32122" s="15" t="s">
        <v>37120</v>
      </c>
      <c r="B32122" s="16" t="s">
        <v>37121</v>
      </c>
      <c r="C32122" s="16" t="s">
        <v>36374</v>
      </c>
    </row>
    <row r="32123" spans="1:3">
      <c r="A32123" s="1" t="s">
        <v>37120</v>
      </c>
      <c r="B32123" s="2" t="s">
        <v>37121</v>
      </c>
      <c r="C32123" s="2" t="s">
        <v>35281</v>
      </c>
    </row>
    <row r="32124" spans="1:3">
      <c r="A32124" s="15" t="s">
        <v>37120</v>
      </c>
      <c r="B32124" s="16" t="s">
        <v>37121</v>
      </c>
      <c r="C32124" s="16" t="s">
        <v>37044</v>
      </c>
    </row>
    <row r="32125" spans="1:3">
      <c r="A32125" s="1" t="s">
        <v>37120</v>
      </c>
      <c r="B32125" s="2" t="s">
        <v>37121</v>
      </c>
      <c r="C32125" s="2" t="s">
        <v>34904</v>
      </c>
    </row>
    <row r="32126" spans="1:3">
      <c r="A32126" s="15" t="s">
        <v>37120</v>
      </c>
      <c r="B32126" s="16" t="s">
        <v>37121</v>
      </c>
      <c r="C32126" s="16" t="s">
        <v>35477</v>
      </c>
    </row>
    <row r="32127" spans="1:3">
      <c r="A32127" s="1" t="s">
        <v>37120</v>
      </c>
      <c r="B32127" s="2" t="s">
        <v>37121</v>
      </c>
      <c r="C32127" s="2" t="s">
        <v>36648</v>
      </c>
    </row>
    <row r="32128" spans="1:3">
      <c r="A32128" s="15" t="s">
        <v>37120</v>
      </c>
      <c r="B32128" s="16" t="s">
        <v>37121</v>
      </c>
      <c r="C32128" s="16" t="s">
        <v>34993</v>
      </c>
    </row>
    <row r="32129" spans="1:3">
      <c r="A32129" s="1" t="s">
        <v>37120</v>
      </c>
      <c r="B32129" s="2" t="s">
        <v>37121</v>
      </c>
      <c r="C32129" s="2" t="s">
        <v>34447</v>
      </c>
    </row>
    <row r="32130" spans="1:3">
      <c r="A32130" s="15" t="s">
        <v>37120</v>
      </c>
      <c r="B32130" s="16" t="s">
        <v>37121</v>
      </c>
      <c r="C32130" s="16" t="s">
        <v>36381</v>
      </c>
    </row>
    <row r="32131" spans="1:3">
      <c r="A32131" s="1" t="s">
        <v>37120</v>
      </c>
      <c r="B32131" s="2" t="s">
        <v>37121</v>
      </c>
      <c r="C32131" s="2" t="s">
        <v>35563</v>
      </c>
    </row>
    <row r="32132" spans="1:3">
      <c r="A32132" s="15" t="s">
        <v>37120</v>
      </c>
      <c r="B32132" s="16" t="s">
        <v>37121</v>
      </c>
      <c r="C32132" s="16" t="s">
        <v>35581</v>
      </c>
    </row>
    <row r="32133" spans="1:3">
      <c r="A32133" s="1" t="s">
        <v>37120</v>
      </c>
      <c r="B32133" s="2" t="s">
        <v>37121</v>
      </c>
      <c r="C32133" s="2" t="s">
        <v>35272</v>
      </c>
    </row>
    <row r="32134" spans="1:3">
      <c r="A32134" s="15" t="s">
        <v>37120</v>
      </c>
      <c r="B32134" s="16" t="s">
        <v>37121</v>
      </c>
      <c r="C32134" s="16" t="s">
        <v>36018</v>
      </c>
    </row>
    <row r="32135" spans="1:3">
      <c r="A32135" s="1" t="s">
        <v>37122</v>
      </c>
      <c r="B32135" s="2" t="s">
        <v>37123</v>
      </c>
      <c r="C32135" s="2" t="s">
        <v>34931</v>
      </c>
    </row>
    <row r="32136" spans="1:3">
      <c r="A32136" s="15" t="s">
        <v>37122</v>
      </c>
      <c r="B32136" s="16" t="s">
        <v>37123</v>
      </c>
      <c r="C32136" s="16" t="s">
        <v>35288</v>
      </c>
    </row>
    <row r="32137" spans="1:3">
      <c r="A32137" s="1" t="s">
        <v>37122</v>
      </c>
      <c r="B32137" s="2" t="s">
        <v>37123</v>
      </c>
      <c r="C32137" s="2" t="s">
        <v>35402</v>
      </c>
    </row>
    <row r="32138" spans="1:3">
      <c r="A32138" s="15" t="s">
        <v>37122</v>
      </c>
      <c r="B32138" s="16" t="s">
        <v>37123</v>
      </c>
      <c r="C32138" s="16" t="s">
        <v>34754</v>
      </c>
    </row>
    <row r="32139" spans="1:3">
      <c r="A32139" s="1" t="s">
        <v>37122</v>
      </c>
      <c r="B32139" s="2" t="s">
        <v>37123</v>
      </c>
      <c r="C32139" s="2" t="s">
        <v>36453</v>
      </c>
    </row>
    <row r="32140" spans="1:3">
      <c r="A32140" s="15" t="s">
        <v>37122</v>
      </c>
      <c r="B32140" s="16" t="s">
        <v>37123</v>
      </c>
      <c r="C32140" s="16" t="s">
        <v>35265</v>
      </c>
    </row>
    <row r="32141" spans="1:3">
      <c r="A32141" s="1" t="s">
        <v>37122</v>
      </c>
      <c r="B32141" s="2" t="s">
        <v>37123</v>
      </c>
      <c r="C32141" s="2" t="s">
        <v>36273</v>
      </c>
    </row>
    <row r="32142" spans="1:3">
      <c r="A32142" s="15" t="s">
        <v>37122</v>
      </c>
      <c r="B32142" s="16" t="s">
        <v>37123</v>
      </c>
      <c r="C32142" s="16" t="s">
        <v>35840</v>
      </c>
    </row>
    <row r="32143" spans="1:3">
      <c r="A32143" s="1" t="s">
        <v>37122</v>
      </c>
      <c r="B32143" s="2" t="s">
        <v>37123</v>
      </c>
      <c r="C32143" s="2" t="s">
        <v>35318</v>
      </c>
    </row>
    <row r="32144" spans="1:3">
      <c r="A32144" s="15" t="s">
        <v>37122</v>
      </c>
      <c r="B32144" s="16" t="s">
        <v>37123</v>
      </c>
      <c r="C32144" s="16" t="s">
        <v>36380</v>
      </c>
    </row>
    <row r="32145" spans="1:3">
      <c r="A32145" s="1" t="s">
        <v>37122</v>
      </c>
      <c r="B32145" s="2" t="s">
        <v>37123</v>
      </c>
      <c r="C32145" s="2" t="s">
        <v>36678</v>
      </c>
    </row>
    <row r="32146" spans="1:3">
      <c r="A32146" s="15" t="s">
        <v>37122</v>
      </c>
      <c r="B32146" s="16" t="s">
        <v>37123</v>
      </c>
      <c r="C32146" s="16" t="s">
        <v>35281</v>
      </c>
    </row>
    <row r="32147" spans="1:3">
      <c r="A32147" s="1" t="s">
        <v>37122</v>
      </c>
      <c r="B32147" s="2" t="s">
        <v>37123</v>
      </c>
      <c r="C32147" s="2" t="s">
        <v>35182</v>
      </c>
    </row>
    <row r="32148" spans="1:3">
      <c r="A32148" s="15" t="s">
        <v>37122</v>
      </c>
      <c r="B32148" s="16" t="s">
        <v>37123</v>
      </c>
      <c r="C32148" s="16" t="s">
        <v>36166</v>
      </c>
    </row>
    <row r="32149" spans="1:3">
      <c r="A32149" s="1" t="s">
        <v>37122</v>
      </c>
      <c r="B32149" s="2" t="s">
        <v>37123</v>
      </c>
      <c r="C32149" s="2" t="s">
        <v>34993</v>
      </c>
    </row>
    <row r="32150" spans="1:3">
      <c r="A32150" s="15" t="s">
        <v>37122</v>
      </c>
      <c r="B32150" s="16" t="s">
        <v>37123</v>
      </c>
      <c r="C32150" s="16" t="s">
        <v>35327</v>
      </c>
    </row>
    <row r="32151" spans="1:3">
      <c r="A32151" s="1" t="s">
        <v>37122</v>
      </c>
      <c r="B32151" s="2" t="s">
        <v>37123</v>
      </c>
      <c r="C32151" s="2" t="s">
        <v>36481</v>
      </c>
    </row>
    <row r="32152" spans="1:3">
      <c r="A32152" s="5" t="s">
        <v>37122</v>
      </c>
      <c r="B32152" s="6" t="s">
        <v>37123</v>
      </c>
      <c r="C32152" s="6" t="s">
        <v>37065</v>
      </c>
    </row>
    <row r="32153" spans="1:3">
      <c r="A32153" s="1" t="s">
        <v>37124</v>
      </c>
      <c r="B32153" s="2" t="s">
        <v>37125</v>
      </c>
      <c r="C32153" s="2" t="s">
        <v>36232</v>
      </c>
    </row>
    <row r="32154" spans="1:3">
      <c r="A32154" s="15" t="s">
        <v>37124</v>
      </c>
      <c r="B32154" s="16" t="s">
        <v>37125</v>
      </c>
      <c r="C32154" s="16" t="s">
        <v>35366</v>
      </c>
    </row>
    <row r="32155" spans="1:3">
      <c r="A32155" s="1" t="s">
        <v>37124</v>
      </c>
      <c r="B32155" s="2" t="s">
        <v>37125</v>
      </c>
      <c r="C32155" s="2" t="s">
        <v>36234</v>
      </c>
    </row>
    <row r="32156" spans="1:3">
      <c r="A32156" s="15" t="s">
        <v>37124</v>
      </c>
      <c r="B32156" s="16" t="s">
        <v>37125</v>
      </c>
      <c r="C32156" s="16" t="s">
        <v>34738</v>
      </c>
    </row>
    <row r="32157" spans="1:3">
      <c r="A32157" s="1" t="s">
        <v>37124</v>
      </c>
      <c r="B32157" s="2" t="s">
        <v>37125</v>
      </c>
      <c r="C32157" s="2" t="s">
        <v>37126</v>
      </c>
    </row>
    <row r="32158" spans="1:3">
      <c r="A32158" s="15" t="s">
        <v>37124</v>
      </c>
      <c r="B32158" s="16" t="s">
        <v>37125</v>
      </c>
      <c r="C32158" s="16" t="s">
        <v>34637</v>
      </c>
    </row>
    <row r="32159" spans="1:3">
      <c r="A32159" s="1" t="s">
        <v>37124</v>
      </c>
      <c r="B32159" s="2" t="s">
        <v>37125</v>
      </c>
      <c r="C32159" s="2" t="s">
        <v>36249</v>
      </c>
    </row>
    <row r="32160" spans="1:3">
      <c r="A32160" s="15" t="s">
        <v>37124</v>
      </c>
      <c r="B32160" s="16" t="s">
        <v>37125</v>
      </c>
      <c r="C32160" s="16" t="s">
        <v>34695</v>
      </c>
    </row>
    <row r="32161" spans="1:3">
      <c r="A32161" s="1" t="s">
        <v>37124</v>
      </c>
      <c r="B32161" s="2" t="s">
        <v>37125</v>
      </c>
      <c r="C32161" s="2" t="s">
        <v>36422</v>
      </c>
    </row>
    <row r="32162" spans="1:3">
      <c r="A32162" s="15" t="s">
        <v>37124</v>
      </c>
      <c r="B32162" s="16" t="s">
        <v>37125</v>
      </c>
      <c r="C32162" s="16" t="s">
        <v>34702</v>
      </c>
    </row>
    <row r="32163" spans="1:3">
      <c r="A32163" s="1" t="s">
        <v>37124</v>
      </c>
      <c r="B32163" s="2" t="s">
        <v>37125</v>
      </c>
      <c r="C32163" s="2" t="s">
        <v>35000</v>
      </c>
    </row>
    <row r="32164" spans="1:3">
      <c r="A32164" s="15" t="s">
        <v>37124</v>
      </c>
      <c r="B32164" s="16" t="s">
        <v>37125</v>
      </c>
      <c r="C32164" s="16" t="s">
        <v>37127</v>
      </c>
    </row>
    <row r="32165" spans="1:3">
      <c r="A32165" s="1" t="s">
        <v>37124</v>
      </c>
      <c r="B32165" s="2" t="s">
        <v>37125</v>
      </c>
      <c r="C32165" s="2" t="s">
        <v>35141</v>
      </c>
    </row>
    <row r="32166" spans="1:3">
      <c r="A32166" s="15" t="s">
        <v>37124</v>
      </c>
      <c r="B32166" s="16" t="s">
        <v>37125</v>
      </c>
      <c r="C32166" s="16" t="s">
        <v>34719</v>
      </c>
    </row>
    <row r="32167" spans="1:3">
      <c r="A32167" s="1" t="s">
        <v>37124</v>
      </c>
      <c r="B32167" s="2" t="s">
        <v>37125</v>
      </c>
      <c r="C32167" s="2" t="s">
        <v>35812</v>
      </c>
    </row>
    <row r="32168" spans="1:3">
      <c r="A32168" s="15" t="s">
        <v>37124</v>
      </c>
      <c r="B32168" s="16" t="s">
        <v>37125</v>
      </c>
      <c r="C32168" s="16" t="s">
        <v>35813</v>
      </c>
    </row>
    <row r="32169" spans="1:3">
      <c r="A32169" s="1" t="s">
        <v>37124</v>
      </c>
      <c r="B32169" s="2" t="s">
        <v>37125</v>
      </c>
      <c r="C32169" s="2" t="s">
        <v>35229</v>
      </c>
    </row>
    <row r="32170" spans="1:3">
      <c r="A32170" s="15" t="s">
        <v>37124</v>
      </c>
      <c r="B32170" s="16" t="s">
        <v>37125</v>
      </c>
      <c r="C32170" s="16" t="s">
        <v>34363</v>
      </c>
    </row>
    <row r="32171" spans="1:3">
      <c r="A32171" s="1" t="s">
        <v>37124</v>
      </c>
      <c r="B32171" s="2" t="s">
        <v>37125</v>
      </c>
      <c r="C32171" s="2" t="s">
        <v>36782</v>
      </c>
    </row>
    <row r="32172" spans="1:3">
      <c r="A32172" s="15" t="s">
        <v>37124</v>
      </c>
      <c r="B32172" s="16" t="s">
        <v>37125</v>
      </c>
      <c r="C32172" s="16" t="s">
        <v>36493</v>
      </c>
    </row>
    <row r="32173" spans="1:3">
      <c r="A32173" s="1" t="s">
        <v>37124</v>
      </c>
      <c r="B32173" s="2" t="s">
        <v>37125</v>
      </c>
      <c r="C32173" s="2" t="s">
        <v>36466</v>
      </c>
    </row>
    <row r="32174" spans="1:3">
      <c r="A32174" s="15" t="s">
        <v>37124</v>
      </c>
      <c r="B32174" s="16" t="s">
        <v>37125</v>
      </c>
      <c r="C32174" s="16" t="s">
        <v>34494</v>
      </c>
    </row>
    <row r="32175" spans="1:3">
      <c r="A32175" s="1" t="s">
        <v>37124</v>
      </c>
      <c r="B32175" s="2" t="s">
        <v>37125</v>
      </c>
      <c r="C32175" s="2" t="s">
        <v>35513</v>
      </c>
    </row>
    <row r="32176" spans="1:3">
      <c r="A32176" s="15" t="s">
        <v>37124</v>
      </c>
      <c r="B32176" s="16" t="s">
        <v>37125</v>
      </c>
      <c r="C32176" s="16" t="s">
        <v>37128</v>
      </c>
    </row>
    <row r="32177" spans="1:3">
      <c r="A32177" s="1" t="s">
        <v>37124</v>
      </c>
      <c r="B32177" s="2" t="s">
        <v>37125</v>
      </c>
      <c r="C32177" s="2" t="s">
        <v>34739</v>
      </c>
    </row>
    <row r="32178" spans="1:3">
      <c r="A32178" s="15" t="s">
        <v>37124</v>
      </c>
      <c r="B32178" s="16" t="s">
        <v>37125</v>
      </c>
      <c r="C32178" s="16" t="s">
        <v>35879</v>
      </c>
    </row>
    <row r="32179" spans="1:3">
      <c r="A32179" s="1" t="s">
        <v>37124</v>
      </c>
      <c r="B32179" s="2" t="s">
        <v>37125</v>
      </c>
      <c r="C32179" s="2" t="s">
        <v>36987</v>
      </c>
    </row>
    <row r="32180" spans="1:3">
      <c r="A32180" s="15" t="s">
        <v>37124</v>
      </c>
      <c r="B32180" s="16" t="s">
        <v>37125</v>
      </c>
      <c r="C32180" s="16" t="s">
        <v>36988</v>
      </c>
    </row>
    <row r="32181" spans="1:3">
      <c r="A32181" s="1" t="s">
        <v>37124</v>
      </c>
      <c r="B32181" s="2" t="s">
        <v>37125</v>
      </c>
      <c r="C32181" s="2" t="s">
        <v>34495</v>
      </c>
    </row>
    <row r="32182" spans="1:3">
      <c r="A32182" s="15" t="s">
        <v>37124</v>
      </c>
      <c r="B32182" s="16" t="s">
        <v>37125</v>
      </c>
      <c r="C32182" s="16" t="s">
        <v>35084</v>
      </c>
    </row>
    <row r="32183" spans="1:3">
      <c r="A32183" s="1" t="s">
        <v>37124</v>
      </c>
      <c r="B32183" s="2" t="s">
        <v>37125</v>
      </c>
      <c r="C32183" s="2" t="s">
        <v>36269</v>
      </c>
    </row>
    <row r="32184" spans="1:3">
      <c r="A32184" s="15" t="s">
        <v>37124</v>
      </c>
      <c r="B32184" s="16" t="s">
        <v>37125</v>
      </c>
      <c r="C32184" s="16" t="s">
        <v>35515</v>
      </c>
    </row>
    <row r="32185" spans="1:3">
      <c r="A32185" s="1" t="s">
        <v>37124</v>
      </c>
      <c r="B32185" s="2" t="s">
        <v>37125</v>
      </c>
      <c r="C32185" s="2" t="s">
        <v>35778</v>
      </c>
    </row>
    <row r="32186" spans="1:3">
      <c r="A32186" s="15" t="s">
        <v>37124</v>
      </c>
      <c r="B32186" s="16" t="s">
        <v>37125</v>
      </c>
      <c r="C32186" s="16" t="s">
        <v>35369</v>
      </c>
    </row>
    <row r="32187" spans="1:3">
      <c r="A32187" s="1" t="s">
        <v>37124</v>
      </c>
      <c r="B32187" s="2" t="s">
        <v>37125</v>
      </c>
      <c r="C32187" s="2" t="s">
        <v>36502</v>
      </c>
    </row>
    <row r="32188" spans="1:3">
      <c r="A32188" s="15" t="s">
        <v>37124</v>
      </c>
      <c r="B32188" s="16" t="s">
        <v>37125</v>
      </c>
      <c r="C32188" s="16" t="s">
        <v>34775</v>
      </c>
    </row>
    <row r="32189" spans="1:3">
      <c r="A32189" s="1" t="s">
        <v>37124</v>
      </c>
      <c r="B32189" s="2" t="s">
        <v>37125</v>
      </c>
      <c r="C32189" s="2" t="s">
        <v>35463</v>
      </c>
    </row>
    <row r="32190" spans="1:3">
      <c r="A32190" s="15" t="s">
        <v>37124</v>
      </c>
      <c r="B32190" s="16" t="s">
        <v>37125</v>
      </c>
      <c r="C32190" s="16" t="s">
        <v>34886</v>
      </c>
    </row>
    <row r="32191" spans="1:3">
      <c r="A32191" s="1" t="s">
        <v>37124</v>
      </c>
      <c r="B32191" s="2" t="s">
        <v>37125</v>
      </c>
      <c r="C32191" s="2" t="s">
        <v>34507</v>
      </c>
    </row>
    <row r="32192" spans="1:3">
      <c r="A32192" s="15" t="s">
        <v>37124</v>
      </c>
      <c r="B32192" s="16" t="s">
        <v>37125</v>
      </c>
      <c r="C32192" s="16" t="s">
        <v>34470</v>
      </c>
    </row>
    <row r="32193" spans="1:3">
      <c r="A32193" s="1" t="s">
        <v>37124</v>
      </c>
      <c r="B32193" s="2" t="s">
        <v>37125</v>
      </c>
      <c r="C32193" s="2" t="s">
        <v>34987</v>
      </c>
    </row>
    <row r="32194" spans="1:3">
      <c r="A32194" s="15" t="s">
        <v>37124</v>
      </c>
      <c r="B32194" s="16" t="s">
        <v>37125</v>
      </c>
      <c r="C32194" s="16" t="s">
        <v>35648</v>
      </c>
    </row>
    <row r="32195" spans="1:3">
      <c r="A32195" s="1" t="s">
        <v>37124</v>
      </c>
      <c r="B32195" s="2" t="s">
        <v>37125</v>
      </c>
      <c r="C32195" s="2" t="s">
        <v>34988</v>
      </c>
    </row>
    <row r="32196" spans="1:3">
      <c r="A32196" s="15" t="s">
        <v>37124</v>
      </c>
      <c r="B32196" s="16" t="s">
        <v>37125</v>
      </c>
      <c r="C32196" s="16" t="s">
        <v>34350</v>
      </c>
    </row>
    <row r="32197" spans="1:3">
      <c r="A32197" s="1" t="s">
        <v>37124</v>
      </c>
      <c r="B32197" s="2" t="s">
        <v>37125</v>
      </c>
      <c r="C32197" s="2" t="s">
        <v>35613</v>
      </c>
    </row>
    <row r="32198" spans="1:3">
      <c r="A32198" s="15" t="s">
        <v>37124</v>
      </c>
      <c r="B32198" s="16" t="s">
        <v>37125</v>
      </c>
      <c r="C32198" s="16" t="s">
        <v>36366</v>
      </c>
    </row>
    <row r="32199" spans="1:3">
      <c r="A32199" s="1" t="s">
        <v>37124</v>
      </c>
      <c r="B32199" s="2" t="s">
        <v>37125</v>
      </c>
      <c r="C32199" s="2" t="s">
        <v>37129</v>
      </c>
    </row>
    <row r="32200" spans="1:3">
      <c r="A32200" s="15" t="s">
        <v>37124</v>
      </c>
      <c r="B32200" s="16" t="s">
        <v>37125</v>
      </c>
      <c r="C32200" s="16" t="s">
        <v>34473</v>
      </c>
    </row>
    <row r="32201" spans="1:3">
      <c r="A32201" s="1" t="s">
        <v>37124</v>
      </c>
      <c r="B32201" s="2" t="s">
        <v>37125</v>
      </c>
      <c r="C32201" s="2" t="s">
        <v>36801</v>
      </c>
    </row>
    <row r="32202" spans="1:3">
      <c r="A32202" s="15" t="s">
        <v>37124</v>
      </c>
      <c r="B32202" s="16" t="s">
        <v>37125</v>
      </c>
      <c r="C32202" s="16" t="s">
        <v>35608</v>
      </c>
    </row>
    <row r="32203" spans="1:3">
      <c r="A32203" s="1" t="s">
        <v>37124</v>
      </c>
      <c r="B32203" s="2" t="s">
        <v>37125</v>
      </c>
      <c r="C32203" s="2" t="s">
        <v>36820</v>
      </c>
    </row>
    <row r="32204" spans="1:3">
      <c r="A32204" s="15" t="s">
        <v>37124</v>
      </c>
      <c r="B32204" s="16" t="s">
        <v>37125</v>
      </c>
      <c r="C32204" s="16" t="s">
        <v>34595</v>
      </c>
    </row>
    <row r="32205" spans="1:3">
      <c r="A32205" s="1" t="s">
        <v>37124</v>
      </c>
      <c r="B32205" s="2" t="s">
        <v>37125</v>
      </c>
      <c r="C32205" s="2" t="s">
        <v>35729</v>
      </c>
    </row>
    <row r="32206" spans="1:3">
      <c r="A32206" s="15" t="s">
        <v>37124</v>
      </c>
      <c r="B32206" s="16" t="s">
        <v>37125</v>
      </c>
      <c r="C32206" s="16" t="s">
        <v>34818</v>
      </c>
    </row>
    <row r="32207" spans="1:3">
      <c r="A32207" s="1" t="s">
        <v>37124</v>
      </c>
      <c r="B32207" s="2" t="s">
        <v>37125</v>
      </c>
      <c r="C32207" s="2" t="s">
        <v>35011</v>
      </c>
    </row>
    <row r="32208" spans="1:3">
      <c r="A32208" s="15" t="s">
        <v>37124</v>
      </c>
      <c r="B32208" s="16" t="s">
        <v>37125</v>
      </c>
      <c r="C32208" s="16" t="s">
        <v>35202</v>
      </c>
    </row>
    <row r="32209" spans="1:3">
      <c r="A32209" s="1" t="s">
        <v>37124</v>
      </c>
      <c r="B32209" s="2" t="s">
        <v>37125</v>
      </c>
      <c r="C32209" s="2" t="s">
        <v>35157</v>
      </c>
    </row>
    <row r="32210" spans="1:3">
      <c r="A32210" s="5" t="s">
        <v>37124</v>
      </c>
      <c r="B32210" s="6" t="s">
        <v>37125</v>
      </c>
      <c r="C32210" s="6" t="s">
        <v>34379</v>
      </c>
    </row>
    <row r="32211" spans="1:3">
      <c r="A32211" s="1" t="s">
        <v>37130</v>
      </c>
      <c r="B32211" s="2" t="s">
        <v>37131</v>
      </c>
      <c r="C32211" s="2" t="s">
        <v>35879</v>
      </c>
    </row>
    <row r="32212" spans="1:3">
      <c r="A32212" s="15" t="s">
        <v>37130</v>
      </c>
      <c r="B32212" s="16" t="s">
        <v>37131</v>
      </c>
      <c r="C32212" s="16" t="s">
        <v>34695</v>
      </c>
    </row>
    <row r="32213" spans="1:3">
      <c r="A32213" s="1" t="s">
        <v>37130</v>
      </c>
      <c r="B32213" s="2" t="s">
        <v>37131</v>
      </c>
      <c r="C32213" s="2" t="s">
        <v>36422</v>
      </c>
    </row>
    <row r="32214" spans="1:3">
      <c r="A32214" s="15" t="s">
        <v>37130</v>
      </c>
      <c r="B32214" s="16" t="s">
        <v>37131</v>
      </c>
      <c r="C32214" s="16" t="s">
        <v>36366</v>
      </c>
    </row>
    <row r="32215" spans="1:3">
      <c r="A32215" s="1" t="s">
        <v>37130</v>
      </c>
      <c r="B32215" s="2" t="s">
        <v>37131</v>
      </c>
      <c r="C32215" s="2" t="s">
        <v>36688</v>
      </c>
    </row>
    <row r="32216" spans="1:3">
      <c r="A32216" s="15" t="s">
        <v>37130</v>
      </c>
      <c r="B32216" s="16" t="s">
        <v>37131</v>
      </c>
      <c r="C32216" s="16" t="s">
        <v>37127</v>
      </c>
    </row>
    <row r="32217" spans="1:3">
      <c r="A32217" s="1" t="s">
        <v>37130</v>
      </c>
      <c r="B32217" s="2" t="s">
        <v>37131</v>
      </c>
      <c r="C32217" s="2" t="s">
        <v>35141</v>
      </c>
    </row>
    <row r="32218" spans="1:3">
      <c r="A32218" s="15" t="s">
        <v>37130</v>
      </c>
      <c r="B32218" s="16" t="s">
        <v>37131</v>
      </c>
      <c r="C32218" s="16" t="s">
        <v>34719</v>
      </c>
    </row>
    <row r="32219" spans="1:3">
      <c r="A32219" s="1" t="s">
        <v>37130</v>
      </c>
      <c r="B32219" s="2" t="s">
        <v>37131</v>
      </c>
      <c r="C32219" s="2" t="s">
        <v>35812</v>
      </c>
    </row>
    <row r="32220" spans="1:3">
      <c r="A32220" s="15" t="s">
        <v>37130</v>
      </c>
      <c r="B32220" s="16" t="s">
        <v>37131</v>
      </c>
      <c r="C32220" s="16" t="s">
        <v>35813</v>
      </c>
    </row>
    <row r="32221" spans="1:3">
      <c r="A32221" s="1" t="s">
        <v>37130</v>
      </c>
      <c r="B32221" s="2" t="s">
        <v>37131</v>
      </c>
      <c r="C32221" s="2" t="s">
        <v>35229</v>
      </c>
    </row>
    <row r="32222" spans="1:3">
      <c r="A32222" s="15" t="s">
        <v>37130</v>
      </c>
      <c r="B32222" s="16" t="s">
        <v>37131</v>
      </c>
      <c r="C32222" s="16" t="s">
        <v>36782</v>
      </c>
    </row>
    <row r="32223" spans="1:3">
      <c r="A32223" s="1" t="s">
        <v>37130</v>
      </c>
      <c r="B32223" s="2" t="s">
        <v>37131</v>
      </c>
      <c r="C32223" s="2" t="s">
        <v>36493</v>
      </c>
    </row>
    <row r="32224" spans="1:3">
      <c r="A32224" s="15" t="s">
        <v>37130</v>
      </c>
      <c r="B32224" s="16" t="s">
        <v>37131</v>
      </c>
      <c r="C32224" s="16" t="s">
        <v>36359</v>
      </c>
    </row>
    <row r="32225" spans="1:3">
      <c r="A32225" s="1" t="s">
        <v>37130</v>
      </c>
      <c r="B32225" s="2" t="s">
        <v>37131</v>
      </c>
      <c r="C32225" s="2" t="s">
        <v>34494</v>
      </c>
    </row>
    <row r="32226" spans="1:3">
      <c r="A32226" s="15" t="s">
        <v>37130</v>
      </c>
      <c r="B32226" s="16" t="s">
        <v>37131</v>
      </c>
      <c r="C32226" s="16" t="s">
        <v>35513</v>
      </c>
    </row>
    <row r="32227" spans="1:3">
      <c r="A32227" s="1" t="s">
        <v>37130</v>
      </c>
      <c r="B32227" s="2" t="s">
        <v>37131</v>
      </c>
      <c r="C32227" s="2" t="s">
        <v>37128</v>
      </c>
    </row>
    <row r="32228" spans="1:3">
      <c r="A32228" s="15" t="s">
        <v>37130</v>
      </c>
      <c r="B32228" s="16" t="s">
        <v>37131</v>
      </c>
      <c r="C32228" s="16" t="s">
        <v>36987</v>
      </c>
    </row>
    <row r="32229" spans="1:3">
      <c r="A32229" s="1" t="s">
        <v>37130</v>
      </c>
      <c r="B32229" s="2" t="s">
        <v>37131</v>
      </c>
      <c r="C32229" s="2" t="s">
        <v>36988</v>
      </c>
    </row>
    <row r="32230" spans="1:3">
      <c r="A32230" s="15" t="s">
        <v>37130</v>
      </c>
      <c r="B32230" s="16" t="s">
        <v>37131</v>
      </c>
      <c r="C32230" s="16" t="s">
        <v>34495</v>
      </c>
    </row>
    <row r="32231" spans="1:3">
      <c r="A32231" s="1" t="s">
        <v>37130</v>
      </c>
      <c r="B32231" s="2" t="s">
        <v>37131</v>
      </c>
      <c r="C32231" s="2" t="s">
        <v>35084</v>
      </c>
    </row>
    <row r="32232" spans="1:3">
      <c r="A32232" s="15" t="s">
        <v>37130</v>
      </c>
      <c r="B32232" s="16" t="s">
        <v>37131</v>
      </c>
      <c r="C32232" s="16" t="s">
        <v>36269</v>
      </c>
    </row>
    <row r="32233" spans="1:3">
      <c r="A32233" s="1" t="s">
        <v>37130</v>
      </c>
      <c r="B32233" s="2" t="s">
        <v>37131</v>
      </c>
      <c r="C32233" s="2" t="s">
        <v>35778</v>
      </c>
    </row>
    <row r="32234" spans="1:3">
      <c r="A32234" s="15" t="s">
        <v>37130</v>
      </c>
      <c r="B32234" s="16" t="s">
        <v>37131</v>
      </c>
      <c r="C32234" s="16" t="s">
        <v>35389</v>
      </c>
    </row>
    <row r="32235" spans="1:3">
      <c r="A32235" s="1" t="s">
        <v>37130</v>
      </c>
      <c r="B32235" s="2" t="s">
        <v>37131</v>
      </c>
      <c r="C32235" s="2" t="s">
        <v>34464</v>
      </c>
    </row>
    <row r="32236" spans="1:3">
      <c r="A32236" s="15" t="s">
        <v>37130</v>
      </c>
      <c r="B32236" s="16" t="s">
        <v>37131</v>
      </c>
      <c r="C32236" s="16" t="s">
        <v>36249</v>
      </c>
    </row>
    <row r="32237" spans="1:3">
      <c r="A32237" s="1" t="s">
        <v>37130</v>
      </c>
      <c r="B32237" s="2" t="s">
        <v>37131</v>
      </c>
      <c r="C32237" s="2" t="s">
        <v>36502</v>
      </c>
    </row>
    <row r="32238" spans="1:3">
      <c r="A32238" s="15" t="s">
        <v>37130</v>
      </c>
      <c r="B32238" s="16" t="s">
        <v>37131</v>
      </c>
      <c r="C32238" s="16" t="s">
        <v>35463</v>
      </c>
    </row>
    <row r="32239" spans="1:3">
      <c r="A32239" s="1" t="s">
        <v>37130</v>
      </c>
      <c r="B32239" s="2" t="s">
        <v>37131</v>
      </c>
      <c r="C32239" s="2" t="s">
        <v>34886</v>
      </c>
    </row>
    <row r="32240" spans="1:3">
      <c r="A32240" s="15" t="s">
        <v>37130</v>
      </c>
      <c r="B32240" s="16" t="s">
        <v>37131</v>
      </c>
      <c r="C32240" s="16" t="s">
        <v>34987</v>
      </c>
    </row>
    <row r="32241" spans="1:3">
      <c r="A32241" s="1" t="s">
        <v>37130</v>
      </c>
      <c r="B32241" s="2" t="s">
        <v>37131</v>
      </c>
      <c r="C32241" s="2" t="s">
        <v>35648</v>
      </c>
    </row>
    <row r="32242" spans="1:3">
      <c r="A32242" s="15" t="s">
        <v>37130</v>
      </c>
      <c r="B32242" s="16" t="s">
        <v>37131</v>
      </c>
      <c r="C32242" s="16" t="s">
        <v>34350</v>
      </c>
    </row>
    <row r="32243" spans="1:3">
      <c r="A32243" s="1" t="s">
        <v>37130</v>
      </c>
      <c r="B32243" s="2" t="s">
        <v>37131</v>
      </c>
      <c r="C32243" s="2" t="s">
        <v>34909</v>
      </c>
    </row>
    <row r="32244" spans="1:3">
      <c r="A32244" s="15" t="s">
        <v>37130</v>
      </c>
      <c r="B32244" s="16" t="s">
        <v>37131</v>
      </c>
      <c r="C32244" s="16" t="s">
        <v>37132</v>
      </c>
    </row>
    <row r="32245" spans="1:3">
      <c r="A32245" s="1" t="s">
        <v>37130</v>
      </c>
      <c r="B32245" s="2" t="s">
        <v>37131</v>
      </c>
      <c r="C32245" s="2" t="s">
        <v>36801</v>
      </c>
    </row>
    <row r="32246" spans="1:3">
      <c r="A32246" s="15" t="s">
        <v>37130</v>
      </c>
      <c r="B32246" s="16" t="s">
        <v>37131</v>
      </c>
      <c r="C32246" s="16" t="s">
        <v>34595</v>
      </c>
    </row>
    <row r="32247" spans="1:3">
      <c r="A32247" s="1" t="s">
        <v>37130</v>
      </c>
      <c r="B32247" s="2" t="s">
        <v>37131</v>
      </c>
      <c r="C32247" s="2" t="s">
        <v>35729</v>
      </c>
    </row>
    <row r="32248" spans="1:3">
      <c r="A32248" s="15" t="s">
        <v>37130</v>
      </c>
      <c r="B32248" s="16" t="s">
        <v>37131</v>
      </c>
      <c r="C32248" s="16" t="s">
        <v>34818</v>
      </c>
    </row>
    <row r="32249" spans="1:3">
      <c r="A32249" s="1" t="s">
        <v>37130</v>
      </c>
      <c r="B32249" s="2" t="s">
        <v>37131</v>
      </c>
      <c r="C32249" s="2" t="s">
        <v>35011</v>
      </c>
    </row>
    <row r="32250" spans="1:3">
      <c r="A32250" s="15" t="s">
        <v>37130</v>
      </c>
      <c r="B32250" s="16" t="s">
        <v>37131</v>
      </c>
      <c r="C32250" s="16" t="s">
        <v>35202</v>
      </c>
    </row>
    <row r="32251" spans="1:3">
      <c r="A32251" s="1" t="s">
        <v>37130</v>
      </c>
      <c r="B32251" s="2" t="s">
        <v>37131</v>
      </c>
      <c r="C32251" s="2" t="s">
        <v>35157</v>
      </c>
    </row>
    <row r="32252" spans="1:3">
      <c r="A32252" s="15" t="s">
        <v>37130</v>
      </c>
      <c r="B32252" s="16" t="s">
        <v>37131</v>
      </c>
      <c r="C32252" s="16" t="s">
        <v>34922</v>
      </c>
    </row>
    <row r="32253" spans="1:3">
      <c r="A32253" s="5" t="s">
        <v>37130</v>
      </c>
      <c r="B32253" s="6" t="s">
        <v>37131</v>
      </c>
      <c r="C32253" s="6" t="s">
        <v>36018</v>
      </c>
    </row>
    <row r="32254" spans="1:3">
      <c r="A32254" s="1" t="s">
        <v>37133</v>
      </c>
      <c r="B32254" s="2" t="s">
        <v>37134</v>
      </c>
      <c r="C32254" s="2" t="s">
        <v>35879</v>
      </c>
    </row>
    <row r="32255" spans="1:3">
      <c r="A32255" s="15" t="s">
        <v>37133</v>
      </c>
      <c r="B32255" s="16" t="s">
        <v>37134</v>
      </c>
      <c r="C32255" s="16" t="s">
        <v>35229</v>
      </c>
    </row>
    <row r="32256" spans="1:3">
      <c r="A32256" s="1" t="s">
        <v>37133</v>
      </c>
      <c r="B32256" s="2" t="s">
        <v>37134</v>
      </c>
      <c r="C32256" s="2" t="s">
        <v>35366</v>
      </c>
    </row>
    <row r="32257" spans="1:3">
      <c r="A32257" s="15" t="s">
        <v>37133</v>
      </c>
      <c r="B32257" s="16" t="s">
        <v>37134</v>
      </c>
      <c r="C32257" s="16" t="s">
        <v>36359</v>
      </c>
    </row>
    <row r="32258" spans="1:3">
      <c r="A32258" s="1" t="s">
        <v>37133</v>
      </c>
      <c r="B32258" s="2" t="s">
        <v>37134</v>
      </c>
      <c r="C32258" s="2" t="s">
        <v>34957</v>
      </c>
    </row>
    <row r="32259" spans="1:3">
      <c r="A32259" s="15" t="s">
        <v>37133</v>
      </c>
      <c r="B32259" s="16" t="s">
        <v>37134</v>
      </c>
      <c r="C32259" s="16" t="s">
        <v>37128</v>
      </c>
    </row>
    <row r="32260" spans="1:3">
      <c r="A32260" s="1" t="s">
        <v>37133</v>
      </c>
      <c r="B32260" s="2" t="s">
        <v>37134</v>
      </c>
      <c r="C32260" s="2" t="s">
        <v>34495</v>
      </c>
    </row>
    <row r="32261" spans="1:3">
      <c r="A32261" s="15" t="s">
        <v>37133</v>
      </c>
      <c r="B32261" s="16" t="s">
        <v>37134</v>
      </c>
      <c r="C32261" s="16" t="s">
        <v>34372</v>
      </c>
    </row>
    <row r="32262" spans="1:3">
      <c r="A32262" s="1" t="s">
        <v>37133</v>
      </c>
      <c r="B32262" s="2" t="s">
        <v>37134</v>
      </c>
      <c r="C32262" s="2" t="s">
        <v>35463</v>
      </c>
    </row>
    <row r="32263" spans="1:3">
      <c r="A32263" s="15" t="s">
        <v>37133</v>
      </c>
      <c r="B32263" s="16" t="s">
        <v>37134</v>
      </c>
      <c r="C32263" s="16" t="s">
        <v>35820</v>
      </c>
    </row>
    <row r="32264" spans="1:3">
      <c r="A32264" s="1" t="s">
        <v>37133</v>
      </c>
      <c r="B32264" s="2" t="s">
        <v>37134</v>
      </c>
      <c r="C32264" s="2" t="s">
        <v>34695</v>
      </c>
    </row>
    <row r="32265" spans="1:3">
      <c r="A32265" s="15" t="s">
        <v>37133</v>
      </c>
      <c r="B32265" s="16" t="s">
        <v>37134</v>
      </c>
      <c r="C32265" s="16" t="s">
        <v>35648</v>
      </c>
    </row>
    <row r="32266" spans="1:3">
      <c r="A32266" s="1" t="s">
        <v>37133</v>
      </c>
      <c r="B32266" s="2" t="s">
        <v>37134</v>
      </c>
      <c r="C32266" s="2" t="s">
        <v>34444</v>
      </c>
    </row>
    <row r="32267" spans="1:3">
      <c r="A32267" s="15" t="s">
        <v>37133</v>
      </c>
      <c r="B32267" s="16" t="s">
        <v>37134</v>
      </c>
      <c r="C32267" s="16" t="s">
        <v>36422</v>
      </c>
    </row>
    <row r="32268" spans="1:3">
      <c r="A32268" s="1" t="s">
        <v>37133</v>
      </c>
      <c r="B32268" s="2" t="s">
        <v>37134</v>
      </c>
      <c r="C32268" s="2" t="s">
        <v>34909</v>
      </c>
    </row>
    <row r="32269" spans="1:3">
      <c r="A32269" s="15" t="s">
        <v>37133</v>
      </c>
      <c r="B32269" s="16" t="s">
        <v>37134</v>
      </c>
      <c r="C32269" s="16" t="s">
        <v>36366</v>
      </c>
    </row>
    <row r="32270" spans="1:3">
      <c r="A32270" s="1" t="s">
        <v>37133</v>
      </c>
      <c r="B32270" s="2" t="s">
        <v>37134</v>
      </c>
      <c r="C32270" s="2" t="s">
        <v>35929</v>
      </c>
    </row>
    <row r="32271" spans="1:3">
      <c r="A32271" s="15" t="s">
        <v>37133</v>
      </c>
      <c r="B32271" s="16" t="s">
        <v>37134</v>
      </c>
      <c r="C32271" s="16" t="s">
        <v>35729</v>
      </c>
    </row>
    <row r="32272" spans="1:3">
      <c r="A32272" s="1" t="s">
        <v>37133</v>
      </c>
      <c r="B32272" s="2" t="s">
        <v>37134</v>
      </c>
      <c r="C32272" s="2" t="s">
        <v>34818</v>
      </c>
    </row>
    <row r="32273" spans="1:3">
      <c r="A32273" s="15" t="s">
        <v>37133</v>
      </c>
      <c r="B32273" s="16" t="s">
        <v>37134</v>
      </c>
      <c r="C32273" s="16" t="s">
        <v>35226</v>
      </c>
    </row>
    <row r="32274" spans="1:3">
      <c r="A32274" s="1" t="s">
        <v>37133</v>
      </c>
      <c r="B32274" s="2" t="s">
        <v>37134</v>
      </c>
      <c r="C32274" s="2" t="s">
        <v>36688</v>
      </c>
    </row>
    <row r="32275" spans="1:3">
      <c r="A32275" s="15" t="s">
        <v>37133</v>
      </c>
      <c r="B32275" s="16" t="s">
        <v>37134</v>
      </c>
      <c r="C32275" s="16" t="s">
        <v>34922</v>
      </c>
    </row>
    <row r="32276" spans="1:3">
      <c r="A32276" s="1" t="s">
        <v>37133</v>
      </c>
      <c r="B32276" s="2" t="s">
        <v>37134</v>
      </c>
      <c r="C32276" s="2" t="s">
        <v>27999</v>
      </c>
    </row>
    <row r="32277" spans="1:3">
      <c r="A32277" s="15" t="s">
        <v>37133</v>
      </c>
      <c r="B32277" s="16" t="s">
        <v>37134</v>
      </c>
      <c r="C32277" s="16" t="s">
        <v>36018</v>
      </c>
    </row>
    <row r="32278" spans="1:3">
      <c r="A32278" s="1" t="s">
        <v>37133</v>
      </c>
      <c r="B32278" s="2" t="s">
        <v>37134</v>
      </c>
      <c r="C32278" s="2" t="s">
        <v>37127</v>
      </c>
    </row>
    <row r="32279" spans="1:3">
      <c r="A32279" s="15" t="s">
        <v>37133</v>
      </c>
      <c r="B32279" s="16" t="s">
        <v>37134</v>
      </c>
      <c r="C32279" s="16" t="s">
        <v>35141</v>
      </c>
    </row>
    <row r="32280" spans="1:3">
      <c r="A32280" s="1" t="s">
        <v>37133</v>
      </c>
      <c r="B32280" s="2" t="s">
        <v>37134</v>
      </c>
      <c r="C32280" s="2" t="s">
        <v>34719</v>
      </c>
    </row>
    <row r="32281" spans="1:3">
      <c r="A32281" s="15" t="s">
        <v>37133</v>
      </c>
      <c r="B32281" s="16" t="s">
        <v>37134</v>
      </c>
      <c r="C32281" s="16" t="s">
        <v>36301</v>
      </c>
    </row>
    <row r="32282" spans="1:3">
      <c r="A32282" s="1" t="s">
        <v>37133</v>
      </c>
      <c r="B32282" s="2" t="s">
        <v>37134</v>
      </c>
      <c r="C32282" s="2" t="s">
        <v>35812</v>
      </c>
    </row>
    <row r="32283" spans="1:3">
      <c r="A32283" s="15" t="s">
        <v>37133</v>
      </c>
      <c r="B32283" s="16" t="s">
        <v>37134</v>
      </c>
      <c r="C32283" s="16" t="s">
        <v>35813</v>
      </c>
    </row>
    <row r="32284" spans="1:3">
      <c r="A32284" s="1" t="s">
        <v>37133</v>
      </c>
      <c r="B32284" s="2" t="s">
        <v>37134</v>
      </c>
      <c r="C32284" s="2" t="s">
        <v>35970</v>
      </c>
    </row>
    <row r="32285" spans="1:3">
      <c r="A32285" s="15" t="s">
        <v>37133</v>
      </c>
      <c r="B32285" s="16" t="s">
        <v>37134</v>
      </c>
      <c r="C32285" s="16" t="s">
        <v>35570</v>
      </c>
    </row>
    <row r="32286" spans="1:3">
      <c r="A32286" s="1" t="s">
        <v>37133</v>
      </c>
      <c r="B32286" s="2" t="s">
        <v>37134</v>
      </c>
      <c r="C32286" s="2" t="s">
        <v>36782</v>
      </c>
    </row>
    <row r="32287" spans="1:3">
      <c r="A32287" s="15" t="s">
        <v>37133</v>
      </c>
      <c r="B32287" s="16" t="s">
        <v>37134</v>
      </c>
      <c r="C32287" s="16" t="s">
        <v>35922</v>
      </c>
    </row>
    <row r="32288" spans="1:3">
      <c r="A32288" s="1" t="s">
        <v>37133</v>
      </c>
      <c r="B32288" s="2" t="s">
        <v>37134</v>
      </c>
      <c r="C32288" s="2" t="s">
        <v>36493</v>
      </c>
    </row>
    <row r="32289" spans="1:3">
      <c r="A32289" s="15" t="s">
        <v>37133</v>
      </c>
      <c r="B32289" s="16" t="s">
        <v>37134</v>
      </c>
      <c r="C32289" s="16" t="s">
        <v>34455</v>
      </c>
    </row>
    <row r="32290" spans="1:3">
      <c r="A32290" s="1" t="s">
        <v>37133</v>
      </c>
      <c r="B32290" s="2" t="s">
        <v>37134</v>
      </c>
      <c r="C32290" s="2" t="s">
        <v>34494</v>
      </c>
    </row>
    <row r="32291" spans="1:3">
      <c r="A32291" s="15" t="s">
        <v>37133</v>
      </c>
      <c r="B32291" s="16" t="s">
        <v>37134</v>
      </c>
      <c r="C32291" s="16" t="s">
        <v>35513</v>
      </c>
    </row>
    <row r="32292" spans="1:3">
      <c r="A32292" s="1" t="s">
        <v>37133</v>
      </c>
      <c r="B32292" s="2" t="s">
        <v>37134</v>
      </c>
      <c r="C32292" s="2" t="s">
        <v>36897</v>
      </c>
    </row>
    <row r="32293" spans="1:3">
      <c r="A32293" s="15" t="s">
        <v>37133</v>
      </c>
      <c r="B32293" s="16" t="s">
        <v>37134</v>
      </c>
      <c r="C32293" s="16" t="s">
        <v>36987</v>
      </c>
    </row>
    <row r="32294" spans="1:3">
      <c r="A32294" s="1" t="s">
        <v>37133</v>
      </c>
      <c r="B32294" s="2" t="s">
        <v>37134</v>
      </c>
      <c r="C32294" s="2" t="s">
        <v>36988</v>
      </c>
    </row>
    <row r="32295" spans="1:3">
      <c r="A32295" s="15" t="s">
        <v>37133</v>
      </c>
      <c r="B32295" s="16" t="s">
        <v>37134</v>
      </c>
      <c r="C32295" s="16" t="s">
        <v>35834</v>
      </c>
    </row>
    <row r="32296" spans="1:3">
      <c r="A32296" s="1" t="s">
        <v>37133</v>
      </c>
      <c r="B32296" s="2" t="s">
        <v>37134</v>
      </c>
      <c r="C32296" s="2" t="s">
        <v>35084</v>
      </c>
    </row>
    <row r="32297" spans="1:3">
      <c r="A32297" s="15" t="s">
        <v>37133</v>
      </c>
      <c r="B32297" s="16" t="s">
        <v>37134</v>
      </c>
      <c r="C32297" s="16" t="s">
        <v>35982</v>
      </c>
    </row>
    <row r="32298" spans="1:3">
      <c r="A32298" s="1" t="s">
        <v>37133</v>
      </c>
      <c r="B32298" s="2" t="s">
        <v>37134</v>
      </c>
      <c r="C32298" s="2" t="s">
        <v>36269</v>
      </c>
    </row>
    <row r="32299" spans="1:3">
      <c r="A32299" s="15" t="s">
        <v>37133</v>
      </c>
      <c r="B32299" s="16" t="s">
        <v>37134</v>
      </c>
      <c r="C32299" s="16" t="s">
        <v>35823</v>
      </c>
    </row>
    <row r="32300" spans="1:3">
      <c r="A32300" s="1" t="s">
        <v>37133</v>
      </c>
      <c r="B32300" s="2" t="s">
        <v>37134</v>
      </c>
      <c r="C32300" s="2" t="s">
        <v>34639</v>
      </c>
    </row>
    <row r="32301" spans="1:3">
      <c r="A32301" s="15" t="s">
        <v>37133</v>
      </c>
      <c r="B32301" s="16" t="s">
        <v>37134</v>
      </c>
      <c r="C32301" s="16" t="s">
        <v>35518</v>
      </c>
    </row>
    <row r="32302" spans="1:3">
      <c r="A32302" s="1" t="s">
        <v>37133</v>
      </c>
      <c r="B32302" s="2" t="s">
        <v>37134</v>
      </c>
      <c r="C32302" s="2" t="s">
        <v>36900</v>
      </c>
    </row>
    <row r="32303" spans="1:3">
      <c r="A32303" s="5" t="s">
        <v>37133</v>
      </c>
      <c r="B32303" s="6" t="s">
        <v>37134</v>
      </c>
      <c r="C32303" s="6" t="s">
        <v>35333</v>
      </c>
    </row>
    <row r="32304" spans="1:3">
      <c r="A32304" s="1" t="s">
        <v>37133</v>
      </c>
      <c r="B32304" s="2" t="s">
        <v>37134</v>
      </c>
      <c r="C32304" s="2" t="s">
        <v>35144</v>
      </c>
    </row>
    <row r="32305" spans="1:3">
      <c r="A32305" s="15" t="s">
        <v>37133</v>
      </c>
      <c r="B32305" s="16" t="s">
        <v>37134</v>
      </c>
      <c r="C32305" s="16" t="s">
        <v>35778</v>
      </c>
    </row>
    <row r="32306" spans="1:3">
      <c r="A32306" s="1" t="s">
        <v>37133</v>
      </c>
      <c r="B32306" s="2" t="s">
        <v>37134</v>
      </c>
      <c r="C32306" s="2" t="s">
        <v>35389</v>
      </c>
    </row>
    <row r="32307" spans="1:3">
      <c r="A32307" s="15" t="s">
        <v>37133</v>
      </c>
      <c r="B32307" s="16" t="s">
        <v>37134</v>
      </c>
      <c r="C32307" s="16" t="s">
        <v>34464</v>
      </c>
    </row>
    <row r="32308" spans="1:3">
      <c r="A32308" s="1" t="s">
        <v>37133</v>
      </c>
      <c r="B32308" s="2" t="s">
        <v>37134</v>
      </c>
      <c r="C32308" s="2" t="s">
        <v>34763</v>
      </c>
    </row>
    <row r="32309" spans="1:3">
      <c r="A32309" s="15" t="s">
        <v>37133</v>
      </c>
      <c r="B32309" s="16" t="s">
        <v>37134</v>
      </c>
      <c r="C32309" s="16" t="s">
        <v>34976</v>
      </c>
    </row>
    <row r="32310" spans="1:3">
      <c r="A32310" s="1" t="s">
        <v>37133</v>
      </c>
      <c r="B32310" s="2" t="s">
        <v>37134</v>
      </c>
      <c r="C32310" s="2" t="s">
        <v>34465</v>
      </c>
    </row>
    <row r="32311" spans="1:3">
      <c r="A32311" s="15" t="s">
        <v>37133</v>
      </c>
      <c r="B32311" s="16" t="s">
        <v>37134</v>
      </c>
      <c r="C32311" s="16" t="s">
        <v>36249</v>
      </c>
    </row>
    <row r="32312" spans="1:3">
      <c r="A32312" s="1" t="s">
        <v>37133</v>
      </c>
      <c r="B32312" s="2" t="s">
        <v>37134</v>
      </c>
      <c r="C32312" s="2" t="s">
        <v>36502</v>
      </c>
    </row>
    <row r="32313" spans="1:3">
      <c r="A32313" s="15" t="s">
        <v>37133</v>
      </c>
      <c r="B32313" s="16" t="s">
        <v>37134</v>
      </c>
      <c r="C32313" s="16" t="s">
        <v>34881</v>
      </c>
    </row>
    <row r="32314" spans="1:3">
      <c r="A32314" s="1" t="s">
        <v>37133</v>
      </c>
      <c r="B32314" s="2" t="s">
        <v>37134</v>
      </c>
      <c r="C32314" s="2" t="s">
        <v>37062</v>
      </c>
    </row>
    <row r="32315" spans="1:3">
      <c r="A32315" s="15" t="s">
        <v>37133</v>
      </c>
      <c r="B32315" s="16" t="s">
        <v>37134</v>
      </c>
      <c r="C32315" s="16" t="s">
        <v>34775</v>
      </c>
    </row>
    <row r="32316" spans="1:3">
      <c r="A32316" s="1" t="s">
        <v>37133</v>
      </c>
      <c r="B32316" s="2" t="s">
        <v>37134</v>
      </c>
      <c r="C32316" s="2" t="s">
        <v>34886</v>
      </c>
    </row>
    <row r="32317" spans="1:3">
      <c r="A32317" s="15" t="s">
        <v>37133</v>
      </c>
      <c r="B32317" s="16" t="s">
        <v>37134</v>
      </c>
      <c r="C32317" s="16" t="s">
        <v>37135</v>
      </c>
    </row>
    <row r="32318" spans="1:3">
      <c r="A32318" s="1" t="s">
        <v>37133</v>
      </c>
      <c r="B32318" s="2" t="s">
        <v>37134</v>
      </c>
      <c r="C32318" s="2" t="s">
        <v>34893</v>
      </c>
    </row>
    <row r="32319" spans="1:3">
      <c r="A32319" s="15" t="s">
        <v>37133</v>
      </c>
      <c r="B32319" s="16" t="s">
        <v>37134</v>
      </c>
      <c r="C32319" s="16" t="s">
        <v>35576</v>
      </c>
    </row>
    <row r="32320" spans="1:3">
      <c r="A32320" s="1" t="s">
        <v>37133</v>
      </c>
      <c r="B32320" s="2" t="s">
        <v>37134</v>
      </c>
      <c r="C32320" s="2" t="s">
        <v>34987</v>
      </c>
    </row>
    <row r="32321" spans="1:3">
      <c r="A32321" s="15" t="s">
        <v>37133</v>
      </c>
      <c r="B32321" s="16" t="s">
        <v>37134</v>
      </c>
      <c r="C32321" s="16" t="s">
        <v>37136</v>
      </c>
    </row>
    <row r="32322" spans="1:3">
      <c r="A32322" s="1" t="s">
        <v>37133</v>
      </c>
      <c r="B32322" s="2" t="s">
        <v>37134</v>
      </c>
      <c r="C32322" s="2" t="s">
        <v>35396</v>
      </c>
    </row>
    <row r="32323" spans="1:3">
      <c r="A32323" s="15" t="s">
        <v>37133</v>
      </c>
      <c r="B32323" s="16" t="s">
        <v>37134</v>
      </c>
      <c r="C32323" s="16" t="s">
        <v>34698</v>
      </c>
    </row>
    <row r="32324" spans="1:3">
      <c r="A32324" s="1" t="s">
        <v>37133</v>
      </c>
      <c r="B32324" s="2" t="s">
        <v>37134</v>
      </c>
      <c r="C32324" s="2" t="s">
        <v>36030</v>
      </c>
    </row>
    <row r="32325" spans="1:3">
      <c r="A32325" s="15" t="s">
        <v>37133</v>
      </c>
      <c r="B32325" s="16" t="s">
        <v>37134</v>
      </c>
      <c r="C32325" s="16" t="s">
        <v>34445</v>
      </c>
    </row>
    <row r="32326" spans="1:3">
      <c r="A32326" s="1" t="s">
        <v>37133</v>
      </c>
      <c r="B32326" s="2" t="s">
        <v>37134</v>
      </c>
      <c r="C32326" s="2" t="s">
        <v>34350</v>
      </c>
    </row>
    <row r="32327" spans="1:3">
      <c r="A32327" s="15" t="s">
        <v>37133</v>
      </c>
      <c r="B32327" s="16" t="s">
        <v>37134</v>
      </c>
      <c r="C32327" s="16" t="s">
        <v>36096</v>
      </c>
    </row>
    <row r="32328" spans="1:3">
      <c r="A32328" s="1" t="s">
        <v>37133</v>
      </c>
      <c r="B32328" s="2" t="s">
        <v>37134</v>
      </c>
      <c r="C32328" s="2" t="s">
        <v>36961</v>
      </c>
    </row>
    <row r="32329" spans="1:3">
      <c r="A32329" s="15" t="s">
        <v>37133</v>
      </c>
      <c r="B32329" s="16" t="s">
        <v>37134</v>
      </c>
      <c r="C32329" s="16" t="s">
        <v>34907</v>
      </c>
    </row>
    <row r="32330" spans="1:3">
      <c r="A32330" s="1" t="s">
        <v>37133</v>
      </c>
      <c r="B32330" s="2" t="s">
        <v>37134</v>
      </c>
      <c r="C32330" s="2" t="s">
        <v>34703</v>
      </c>
    </row>
    <row r="32331" spans="1:3">
      <c r="A32331" s="15" t="s">
        <v>37133</v>
      </c>
      <c r="B32331" s="16" t="s">
        <v>37134</v>
      </c>
      <c r="C32331" s="16" t="s">
        <v>37132</v>
      </c>
    </row>
    <row r="32332" spans="1:3">
      <c r="A32332" s="1" t="s">
        <v>37133</v>
      </c>
      <c r="B32332" s="2" t="s">
        <v>37134</v>
      </c>
      <c r="C32332" s="2" t="s">
        <v>34589</v>
      </c>
    </row>
    <row r="32333" spans="1:3">
      <c r="A32333" s="15" t="s">
        <v>37133</v>
      </c>
      <c r="B32333" s="16" t="s">
        <v>37134</v>
      </c>
      <c r="C32333" s="16" t="s">
        <v>36801</v>
      </c>
    </row>
    <row r="32334" spans="1:3">
      <c r="A32334" s="1" t="s">
        <v>37133</v>
      </c>
      <c r="B32334" s="2" t="s">
        <v>37134</v>
      </c>
      <c r="C32334" s="2" t="s">
        <v>37137</v>
      </c>
    </row>
    <row r="32335" spans="1:3">
      <c r="A32335" s="15" t="s">
        <v>37133</v>
      </c>
      <c r="B32335" s="16" t="s">
        <v>37134</v>
      </c>
      <c r="C32335" s="16" t="s">
        <v>35004</v>
      </c>
    </row>
    <row r="32336" spans="1:3">
      <c r="A32336" s="1" t="s">
        <v>37133</v>
      </c>
      <c r="B32336" s="2" t="s">
        <v>37134</v>
      </c>
      <c r="C32336" s="2" t="s">
        <v>34595</v>
      </c>
    </row>
    <row r="32337" spans="1:3">
      <c r="A32337" s="15" t="s">
        <v>37133</v>
      </c>
      <c r="B32337" s="16" t="s">
        <v>37134</v>
      </c>
      <c r="C32337" s="16" t="s">
        <v>37138</v>
      </c>
    </row>
    <row r="32338" spans="1:3">
      <c r="A32338" s="1" t="s">
        <v>37133</v>
      </c>
      <c r="B32338" s="2" t="s">
        <v>37134</v>
      </c>
      <c r="C32338" s="2" t="s">
        <v>34450</v>
      </c>
    </row>
    <row r="32339" spans="1:3">
      <c r="A32339" s="15" t="s">
        <v>37133</v>
      </c>
      <c r="B32339" s="16" t="s">
        <v>37134</v>
      </c>
      <c r="C32339" s="16" t="s">
        <v>35011</v>
      </c>
    </row>
    <row r="32340" spans="1:3">
      <c r="A32340" s="1" t="s">
        <v>37133</v>
      </c>
      <c r="B32340" s="2" t="s">
        <v>37134</v>
      </c>
      <c r="C32340" s="2" t="s">
        <v>35202</v>
      </c>
    </row>
    <row r="32341" spans="1:3">
      <c r="A32341" s="15" t="s">
        <v>37133</v>
      </c>
      <c r="B32341" s="16" t="s">
        <v>37134</v>
      </c>
      <c r="C32341" s="16" t="s">
        <v>34519</v>
      </c>
    </row>
    <row r="32342" spans="1:3">
      <c r="A32342" s="1" t="s">
        <v>37133</v>
      </c>
      <c r="B32342" s="2" t="s">
        <v>37134</v>
      </c>
      <c r="C32342" s="2" t="s">
        <v>35157</v>
      </c>
    </row>
    <row r="32343" spans="1:3">
      <c r="A32343" s="5" t="s">
        <v>37133</v>
      </c>
      <c r="B32343" s="6" t="s">
        <v>37134</v>
      </c>
      <c r="C32343" s="6" t="s">
        <v>35102</v>
      </c>
    </row>
    <row r="32344" spans="1:3">
      <c r="A32344" s="1" t="s">
        <v>37139</v>
      </c>
      <c r="B32344" s="2" t="s">
        <v>37140</v>
      </c>
      <c r="C32344" s="2" t="s">
        <v>34827</v>
      </c>
    </row>
    <row r="32345" spans="1:3">
      <c r="A32345" s="15" t="s">
        <v>37139</v>
      </c>
      <c r="B32345" s="16" t="s">
        <v>37140</v>
      </c>
      <c r="C32345" s="16" t="s">
        <v>36086</v>
      </c>
    </row>
    <row r="32346" spans="1:3">
      <c r="A32346" s="1" t="s">
        <v>37139</v>
      </c>
      <c r="B32346" s="2" t="s">
        <v>37140</v>
      </c>
      <c r="C32346" s="2" t="s">
        <v>34584</v>
      </c>
    </row>
    <row r="32347" spans="1:3">
      <c r="A32347" s="15" t="s">
        <v>37139</v>
      </c>
      <c r="B32347" s="16" t="s">
        <v>37140</v>
      </c>
      <c r="C32347" s="16" t="s">
        <v>35513</v>
      </c>
    </row>
    <row r="32348" spans="1:3">
      <c r="A32348" s="1" t="s">
        <v>37139</v>
      </c>
      <c r="B32348" s="2" t="s">
        <v>37140</v>
      </c>
      <c r="C32348" s="2" t="s">
        <v>36478</v>
      </c>
    </row>
    <row r="32349" spans="1:3">
      <c r="A32349" s="15" t="s">
        <v>37139</v>
      </c>
      <c r="B32349" s="16" t="s">
        <v>37140</v>
      </c>
      <c r="C32349" s="16" t="s">
        <v>34701</v>
      </c>
    </row>
    <row r="32350" spans="1:3">
      <c r="A32350" s="1" t="s">
        <v>37139</v>
      </c>
      <c r="B32350" s="2" t="s">
        <v>37140</v>
      </c>
      <c r="C32350" s="2" t="s">
        <v>36688</v>
      </c>
    </row>
    <row r="32351" spans="1:3">
      <c r="A32351" s="15" t="s">
        <v>37139</v>
      </c>
      <c r="B32351" s="16" t="s">
        <v>37140</v>
      </c>
      <c r="C32351" s="16" t="s">
        <v>36359</v>
      </c>
    </row>
    <row r="32352" spans="1:3">
      <c r="A32352" s="1" t="s">
        <v>37139</v>
      </c>
      <c r="B32352" s="2" t="s">
        <v>37140</v>
      </c>
      <c r="C32352" s="2" t="s">
        <v>35994</v>
      </c>
    </row>
    <row r="32353" spans="1:3">
      <c r="A32353" s="15" t="s">
        <v>37139</v>
      </c>
      <c r="B32353" s="16" t="s">
        <v>37140</v>
      </c>
      <c r="C32353" s="16" t="s">
        <v>35058</v>
      </c>
    </row>
    <row r="32354" spans="1:3">
      <c r="A32354" s="1" t="s">
        <v>37139</v>
      </c>
      <c r="B32354" s="2" t="s">
        <v>37140</v>
      </c>
      <c r="C32354" s="2" t="s">
        <v>34909</v>
      </c>
    </row>
    <row r="32355" spans="1:3">
      <c r="A32355" s="15" t="s">
        <v>37139</v>
      </c>
      <c r="B32355" s="16" t="s">
        <v>37140</v>
      </c>
      <c r="C32355" s="16" t="s">
        <v>36680</v>
      </c>
    </row>
    <row r="32356" spans="1:3">
      <c r="A32356" s="1" t="s">
        <v>37139</v>
      </c>
      <c r="B32356" s="2" t="s">
        <v>37140</v>
      </c>
      <c r="C32356" s="2" t="s">
        <v>34526</v>
      </c>
    </row>
    <row r="32357" spans="1:3">
      <c r="A32357" s="15" t="s">
        <v>37139</v>
      </c>
      <c r="B32357" s="16" t="s">
        <v>37140</v>
      </c>
      <c r="C32357" s="16" t="s">
        <v>35402</v>
      </c>
    </row>
    <row r="32358" spans="1:3">
      <c r="A32358" s="1" t="s">
        <v>37139</v>
      </c>
      <c r="B32358" s="2" t="s">
        <v>37140</v>
      </c>
      <c r="C32358" s="2" t="s">
        <v>34494</v>
      </c>
    </row>
    <row r="32359" spans="1:3">
      <c r="A32359" s="15" t="s">
        <v>37139</v>
      </c>
      <c r="B32359" s="16" t="s">
        <v>37140</v>
      </c>
      <c r="C32359" s="16" t="s">
        <v>36973</v>
      </c>
    </row>
    <row r="32360" spans="1:3">
      <c r="A32360" s="1" t="s">
        <v>37139</v>
      </c>
      <c r="B32360" s="2" t="s">
        <v>37140</v>
      </c>
      <c r="C32360" s="2" t="s">
        <v>36386</v>
      </c>
    </row>
    <row r="32361" spans="1:3">
      <c r="A32361" s="15" t="s">
        <v>37139</v>
      </c>
      <c r="B32361" s="16" t="s">
        <v>37140</v>
      </c>
      <c r="C32361" s="16" t="s">
        <v>35879</v>
      </c>
    </row>
    <row r="32362" spans="1:3">
      <c r="A32362" s="1" t="s">
        <v>37139</v>
      </c>
      <c r="B32362" s="2" t="s">
        <v>37140</v>
      </c>
      <c r="C32362" s="2" t="s">
        <v>34342</v>
      </c>
    </row>
    <row r="32363" spans="1:3">
      <c r="A32363" s="15" t="s">
        <v>37139</v>
      </c>
      <c r="B32363" s="16" t="s">
        <v>37140</v>
      </c>
      <c r="C32363" s="16" t="s">
        <v>35388</v>
      </c>
    </row>
    <row r="32364" spans="1:3">
      <c r="A32364" s="1" t="s">
        <v>37139</v>
      </c>
      <c r="B32364" s="2" t="s">
        <v>37140</v>
      </c>
      <c r="C32364" s="2" t="s">
        <v>35641</v>
      </c>
    </row>
    <row r="32365" spans="1:3">
      <c r="A32365" s="15" t="s">
        <v>37139</v>
      </c>
      <c r="B32365" s="16" t="s">
        <v>37140</v>
      </c>
      <c r="C32365" s="16" t="s">
        <v>35389</v>
      </c>
    </row>
    <row r="32366" spans="1:3">
      <c r="A32366" s="1" t="s">
        <v>37139</v>
      </c>
      <c r="B32366" s="2" t="s">
        <v>37140</v>
      </c>
      <c r="C32366" s="2" t="s">
        <v>34878</v>
      </c>
    </row>
    <row r="32367" spans="1:3">
      <c r="A32367" s="15" t="s">
        <v>37139</v>
      </c>
      <c r="B32367" s="16" t="s">
        <v>37140</v>
      </c>
      <c r="C32367" s="16" t="s">
        <v>34658</v>
      </c>
    </row>
    <row r="32368" spans="1:3">
      <c r="A32368" s="1" t="s">
        <v>37139</v>
      </c>
      <c r="B32368" s="2" t="s">
        <v>37140</v>
      </c>
      <c r="C32368" s="2" t="s">
        <v>35463</v>
      </c>
    </row>
    <row r="32369" spans="1:3">
      <c r="A32369" s="15" t="s">
        <v>37139</v>
      </c>
      <c r="B32369" s="16" t="s">
        <v>37140</v>
      </c>
      <c r="C32369" s="16" t="s">
        <v>34560</v>
      </c>
    </row>
    <row r="32370" spans="1:3">
      <c r="A32370" s="1" t="s">
        <v>37139</v>
      </c>
      <c r="B32370" s="2" t="s">
        <v>37140</v>
      </c>
      <c r="C32370" s="2" t="s">
        <v>35820</v>
      </c>
    </row>
    <row r="32371" spans="1:3">
      <c r="A32371" s="15" t="s">
        <v>37139</v>
      </c>
      <c r="B32371" s="16" t="s">
        <v>37140</v>
      </c>
      <c r="C32371" s="16" t="s">
        <v>35534</v>
      </c>
    </row>
    <row r="32372" spans="1:3">
      <c r="A32372" s="1" t="s">
        <v>37139</v>
      </c>
      <c r="B32372" s="2" t="s">
        <v>37140</v>
      </c>
      <c r="C32372" s="2" t="s">
        <v>35497</v>
      </c>
    </row>
    <row r="32373" spans="1:3">
      <c r="A32373" s="15" t="s">
        <v>37139</v>
      </c>
      <c r="B32373" s="16" t="s">
        <v>37140</v>
      </c>
      <c r="C32373" s="16" t="s">
        <v>36422</v>
      </c>
    </row>
    <row r="32374" spans="1:3">
      <c r="A32374" s="1" t="s">
        <v>37139</v>
      </c>
      <c r="B32374" s="2" t="s">
        <v>37140</v>
      </c>
      <c r="C32374" s="2" t="s">
        <v>37037</v>
      </c>
    </row>
    <row r="32375" spans="1:3">
      <c r="A32375" s="15" t="s">
        <v>37139</v>
      </c>
      <c r="B32375" s="16" t="s">
        <v>37140</v>
      </c>
      <c r="C32375" s="16" t="s">
        <v>36096</v>
      </c>
    </row>
    <row r="32376" spans="1:3">
      <c r="A32376" s="1" t="s">
        <v>37139</v>
      </c>
      <c r="B32376" s="2" t="s">
        <v>37140</v>
      </c>
      <c r="C32376" s="2" t="s">
        <v>34991</v>
      </c>
    </row>
    <row r="32377" spans="1:3">
      <c r="A32377" s="15" t="s">
        <v>37139</v>
      </c>
      <c r="B32377" s="16" t="s">
        <v>37140</v>
      </c>
      <c r="C32377" s="16" t="s">
        <v>36961</v>
      </c>
    </row>
    <row r="32378" spans="1:3">
      <c r="A32378" s="1" t="s">
        <v>37139</v>
      </c>
      <c r="B32378" s="2" t="s">
        <v>37140</v>
      </c>
      <c r="C32378" s="2" t="s">
        <v>36354</v>
      </c>
    </row>
    <row r="32379" spans="1:3">
      <c r="A32379" s="15" t="s">
        <v>37139</v>
      </c>
      <c r="B32379" s="16" t="s">
        <v>37140</v>
      </c>
      <c r="C32379" s="16" t="s">
        <v>37132</v>
      </c>
    </row>
    <row r="32380" spans="1:3">
      <c r="A32380" s="1" t="s">
        <v>37139</v>
      </c>
      <c r="B32380" s="2" t="s">
        <v>37140</v>
      </c>
      <c r="C32380" s="2" t="s">
        <v>37141</v>
      </c>
    </row>
    <row r="32381" spans="1:3">
      <c r="A32381" s="15" t="s">
        <v>37139</v>
      </c>
      <c r="B32381" s="16" t="s">
        <v>37140</v>
      </c>
      <c r="C32381" s="16" t="s">
        <v>35608</v>
      </c>
    </row>
    <row r="32382" spans="1:3">
      <c r="A32382" s="1" t="s">
        <v>37139</v>
      </c>
      <c r="B32382" s="2" t="s">
        <v>37140</v>
      </c>
      <c r="C32382" s="2" t="s">
        <v>34591</v>
      </c>
    </row>
    <row r="32383" spans="1:3">
      <c r="A32383" s="15" t="s">
        <v>37139</v>
      </c>
      <c r="B32383" s="16" t="s">
        <v>37140</v>
      </c>
      <c r="C32383" s="16" t="s">
        <v>34476</v>
      </c>
    </row>
    <row r="32384" spans="1:3">
      <c r="A32384" s="1" t="s">
        <v>37139</v>
      </c>
      <c r="B32384" s="2" t="s">
        <v>37140</v>
      </c>
      <c r="C32384" s="2" t="s">
        <v>35729</v>
      </c>
    </row>
    <row r="32385" spans="1:3">
      <c r="A32385" s="15" t="s">
        <v>37139</v>
      </c>
      <c r="B32385" s="16" t="s">
        <v>37140</v>
      </c>
      <c r="C32385" s="16" t="s">
        <v>34818</v>
      </c>
    </row>
    <row r="32386" spans="1:3">
      <c r="A32386" s="1" t="s">
        <v>37139</v>
      </c>
      <c r="B32386" s="2" t="s">
        <v>37140</v>
      </c>
      <c r="C32386" s="2" t="s">
        <v>34922</v>
      </c>
    </row>
    <row r="32387" spans="1:3">
      <c r="A32387" s="15" t="s">
        <v>37139</v>
      </c>
      <c r="B32387" s="16" t="s">
        <v>37140</v>
      </c>
      <c r="C32387" s="16" t="s">
        <v>27999</v>
      </c>
    </row>
    <row r="32388" spans="1:3">
      <c r="A32388" s="1" t="s">
        <v>37139</v>
      </c>
      <c r="B32388" s="2" t="s">
        <v>37140</v>
      </c>
      <c r="C32388" s="2" t="s">
        <v>37127</v>
      </c>
    </row>
    <row r="32389" spans="1:3">
      <c r="A32389" s="15" t="s">
        <v>37139</v>
      </c>
      <c r="B32389" s="16" t="s">
        <v>37140</v>
      </c>
      <c r="C32389" s="16" t="s">
        <v>36301</v>
      </c>
    </row>
    <row r="32390" spans="1:3">
      <c r="A32390" s="1" t="s">
        <v>37139</v>
      </c>
      <c r="B32390" s="2" t="s">
        <v>37140</v>
      </c>
      <c r="C32390" s="2" t="s">
        <v>35814</v>
      </c>
    </row>
    <row r="32391" spans="1:3">
      <c r="A32391" s="15" t="s">
        <v>37139</v>
      </c>
      <c r="B32391" s="16" t="s">
        <v>37140</v>
      </c>
      <c r="C32391" s="16" t="s">
        <v>35480</v>
      </c>
    </row>
    <row r="32392" spans="1:3">
      <c r="A32392" s="1" t="s">
        <v>37139</v>
      </c>
      <c r="B32392" s="2" t="s">
        <v>37140</v>
      </c>
      <c r="C32392" s="2" t="s">
        <v>36463</v>
      </c>
    </row>
    <row r="32393" spans="1:3">
      <c r="A32393" s="5" t="s">
        <v>37139</v>
      </c>
      <c r="B32393" s="6" t="s">
        <v>37140</v>
      </c>
      <c r="C32393" s="6" t="s">
        <v>35922</v>
      </c>
    </row>
    <row r="32394" spans="1:3">
      <c r="A32394" s="1" t="s">
        <v>37139</v>
      </c>
      <c r="B32394" s="2" t="s">
        <v>37140</v>
      </c>
      <c r="C32394" s="2" t="s">
        <v>36007</v>
      </c>
    </row>
    <row r="32395" spans="1:3">
      <c r="A32395" s="15" t="s">
        <v>37139</v>
      </c>
      <c r="B32395" s="16" t="s">
        <v>37140</v>
      </c>
      <c r="C32395" s="16" t="s">
        <v>36266</v>
      </c>
    </row>
    <row r="32396" spans="1:3">
      <c r="A32396" s="1" t="s">
        <v>37139</v>
      </c>
      <c r="B32396" s="2" t="s">
        <v>37140</v>
      </c>
      <c r="C32396" s="2" t="s">
        <v>34950</v>
      </c>
    </row>
    <row r="32397" spans="1:3">
      <c r="A32397" s="15" t="s">
        <v>37139</v>
      </c>
      <c r="B32397" s="16" t="s">
        <v>37140</v>
      </c>
      <c r="C32397" s="16" t="s">
        <v>34957</v>
      </c>
    </row>
    <row r="32398" spans="1:3">
      <c r="A32398" s="1" t="s">
        <v>37139</v>
      </c>
      <c r="B32398" s="2" t="s">
        <v>37140</v>
      </c>
      <c r="C32398" s="2" t="s">
        <v>36268</v>
      </c>
    </row>
    <row r="32399" spans="1:3">
      <c r="A32399" s="15" t="s">
        <v>37139</v>
      </c>
      <c r="B32399" s="16" t="s">
        <v>37140</v>
      </c>
      <c r="C32399" s="16" t="s">
        <v>34430</v>
      </c>
    </row>
    <row r="32400" spans="1:3">
      <c r="A32400" s="1" t="s">
        <v>37139</v>
      </c>
      <c r="B32400" s="2" t="s">
        <v>37140</v>
      </c>
      <c r="C32400" s="2" t="s">
        <v>34738</v>
      </c>
    </row>
    <row r="32401" spans="1:3">
      <c r="A32401" s="15" t="s">
        <v>37139</v>
      </c>
      <c r="B32401" s="16" t="s">
        <v>37140</v>
      </c>
      <c r="C32401" s="16" t="s">
        <v>37128</v>
      </c>
    </row>
    <row r="32402" spans="1:3">
      <c r="A32402" s="1" t="s">
        <v>37139</v>
      </c>
      <c r="B32402" s="2" t="s">
        <v>37140</v>
      </c>
      <c r="C32402" s="2" t="s">
        <v>35117</v>
      </c>
    </row>
    <row r="32403" spans="1:3">
      <c r="A32403" s="15" t="s">
        <v>37139</v>
      </c>
      <c r="B32403" s="16" t="s">
        <v>37140</v>
      </c>
      <c r="C32403" s="16" t="s">
        <v>35646</v>
      </c>
    </row>
    <row r="32404" spans="1:3">
      <c r="A32404" s="1" t="s">
        <v>37139</v>
      </c>
      <c r="B32404" s="2" t="s">
        <v>37140</v>
      </c>
      <c r="C32404" s="2" t="s">
        <v>36966</v>
      </c>
    </row>
    <row r="32405" spans="1:3">
      <c r="A32405" s="15" t="s">
        <v>37139</v>
      </c>
      <c r="B32405" s="16" t="s">
        <v>37140</v>
      </c>
      <c r="C32405" s="16" t="s">
        <v>36269</v>
      </c>
    </row>
    <row r="32406" spans="1:3">
      <c r="A32406" s="1" t="s">
        <v>37139</v>
      </c>
      <c r="B32406" s="2" t="s">
        <v>37140</v>
      </c>
      <c r="C32406" s="2" t="s">
        <v>34639</v>
      </c>
    </row>
    <row r="32407" spans="1:3">
      <c r="A32407" s="15" t="s">
        <v>37139</v>
      </c>
      <c r="B32407" s="16" t="s">
        <v>37140</v>
      </c>
      <c r="C32407" s="16" t="s">
        <v>35383</v>
      </c>
    </row>
    <row r="32408" spans="1:3">
      <c r="A32408" s="1" t="s">
        <v>37139</v>
      </c>
      <c r="B32408" s="2" t="s">
        <v>37140</v>
      </c>
      <c r="C32408" s="2" t="s">
        <v>35518</v>
      </c>
    </row>
    <row r="32409" spans="1:3">
      <c r="A32409" s="15" t="s">
        <v>37139</v>
      </c>
      <c r="B32409" s="16" t="s">
        <v>37140</v>
      </c>
      <c r="C32409" s="16" t="s">
        <v>36838</v>
      </c>
    </row>
    <row r="32410" spans="1:3">
      <c r="A32410" s="1" t="s">
        <v>37139</v>
      </c>
      <c r="B32410" s="2" t="s">
        <v>37140</v>
      </c>
      <c r="C32410" s="2" t="s">
        <v>34372</v>
      </c>
    </row>
    <row r="32411" spans="1:3">
      <c r="A32411" s="15" t="s">
        <v>37139</v>
      </c>
      <c r="B32411" s="16" t="s">
        <v>37140</v>
      </c>
      <c r="C32411" s="16" t="s">
        <v>34763</v>
      </c>
    </row>
    <row r="32412" spans="1:3">
      <c r="A32412" s="1" t="s">
        <v>37139</v>
      </c>
      <c r="B32412" s="2" t="s">
        <v>37140</v>
      </c>
      <c r="C32412" s="2" t="s">
        <v>36324</v>
      </c>
    </row>
    <row r="32413" spans="1:3">
      <c r="A32413" s="15" t="s">
        <v>37139</v>
      </c>
      <c r="B32413" s="16" t="s">
        <v>37140</v>
      </c>
      <c r="C32413" s="16" t="s">
        <v>36953</v>
      </c>
    </row>
    <row r="32414" spans="1:3">
      <c r="A32414" s="1" t="s">
        <v>37139</v>
      </c>
      <c r="B32414" s="2" t="s">
        <v>37140</v>
      </c>
      <c r="C32414" s="2" t="s">
        <v>34976</v>
      </c>
    </row>
    <row r="32415" spans="1:3">
      <c r="A32415" s="15" t="s">
        <v>37139</v>
      </c>
      <c r="B32415" s="16" t="s">
        <v>37140</v>
      </c>
      <c r="C32415" s="16" t="s">
        <v>37062</v>
      </c>
    </row>
    <row r="32416" spans="1:3">
      <c r="A32416" s="1" t="s">
        <v>37139</v>
      </c>
      <c r="B32416" s="2" t="s">
        <v>37140</v>
      </c>
      <c r="C32416" s="2" t="s">
        <v>37142</v>
      </c>
    </row>
    <row r="32417" spans="1:3">
      <c r="A32417" s="15" t="s">
        <v>37139</v>
      </c>
      <c r="B32417" s="16" t="s">
        <v>37140</v>
      </c>
      <c r="C32417" s="16" t="s">
        <v>36642</v>
      </c>
    </row>
    <row r="32418" spans="1:3">
      <c r="A32418" s="1" t="s">
        <v>37139</v>
      </c>
      <c r="B32418" s="2" t="s">
        <v>37140</v>
      </c>
      <c r="C32418" s="2" t="s">
        <v>36814</v>
      </c>
    </row>
    <row r="32419" spans="1:3">
      <c r="A32419" s="15" t="s">
        <v>37139</v>
      </c>
      <c r="B32419" s="16" t="s">
        <v>37140</v>
      </c>
      <c r="C32419" s="16" t="s">
        <v>35653</v>
      </c>
    </row>
    <row r="32420" spans="1:3">
      <c r="A32420" s="1" t="s">
        <v>37139</v>
      </c>
      <c r="B32420" s="2" t="s">
        <v>37140</v>
      </c>
      <c r="C32420" s="2" t="s">
        <v>34443</v>
      </c>
    </row>
    <row r="32421" spans="1:3">
      <c r="A32421" s="15" t="s">
        <v>37139</v>
      </c>
      <c r="B32421" s="16" t="s">
        <v>37140</v>
      </c>
      <c r="C32421" s="16" t="s">
        <v>36297</v>
      </c>
    </row>
    <row r="32422" spans="1:3">
      <c r="A32422" s="1" t="s">
        <v>37139</v>
      </c>
      <c r="B32422" s="2" t="s">
        <v>37140</v>
      </c>
      <c r="C32422" s="2" t="s">
        <v>35648</v>
      </c>
    </row>
    <row r="32423" spans="1:3">
      <c r="A32423" s="15" t="s">
        <v>37139</v>
      </c>
      <c r="B32423" s="16" t="s">
        <v>37140</v>
      </c>
      <c r="C32423" s="16" t="s">
        <v>34444</v>
      </c>
    </row>
    <row r="32424" spans="1:3">
      <c r="A32424" s="1" t="s">
        <v>37139</v>
      </c>
      <c r="B32424" s="2" t="s">
        <v>37140</v>
      </c>
      <c r="C32424" s="2" t="s">
        <v>35396</v>
      </c>
    </row>
    <row r="32425" spans="1:3">
      <c r="A32425" s="15" t="s">
        <v>37139</v>
      </c>
      <c r="B32425" s="16" t="s">
        <v>37140</v>
      </c>
      <c r="C32425" s="16" t="s">
        <v>34698</v>
      </c>
    </row>
    <row r="32426" spans="1:3">
      <c r="A32426" s="1" t="s">
        <v>37139</v>
      </c>
      <c r="B32426" s="2" t="s">
        <v>37140</v>
      </c>
      <c r="C32426" s="2" t="s">
        <v>34703</v>
      </c>
    </row>
    <row r="32427" spans="1:3">
      <c r="A32427" s="15" t="s">
        <v>37139</v>
      </c>
      <c r="B32427" s="16" t="s">
        <v>37140</v>
      </c>
      <c r="C32427" s="16" t="s">
        <v>34994</v>
      </c>
    </row>
    <row r="32428" spans="1:3">
      <c r="A32428" s="1" t="s">
        <v>37139</v>
      </c>
      <c r="B32428" s="2" t="s">
        <v>37140</v>
      </c>
      <c r="C32428" s="2" t="s">
        <v>36366</v>
      </c>
    </row>
    <row r="32429" spans="1:3">
      <c r="A32429" s="15" t="s">
        <v>37139</v>
      </c>
      <c r="B32429" s="16" t="s">
        <v>37140</v>
      </c>
      <c r="C32429" s="16" t="s">
        <v>36325</v>
      </c>
    </row>
    <row r="32430" spans="1:3">
      <c r="A32430" s="1" t="s">
        <v>37139</v>
      </c>
      <c r="B32430" s="2" t="s">
        <v>37140</v>
      </c>
      <c r="C32430" s="2" t="s">
        <v>34996</v>
      </c>
    </row>
    <row r="32431" spans="1:3">
      <c r="A32431" s="15" t="s">
        <v>37139</v>
      </c>
      <c r="B32431" s="16" t="s">
        <v>37140</v>
      </c>
      <c r="C32431" s="16" t="s">
        <v>37143</v>
      </c>
    </row>
    <row r="32432" spans="1:3">
      <c r="A32432" s="1" t="s">
        <v>37139</v>
      </c>
      <c r="B32432" s="2" t="s">
        <v>37140</v>
      </c>
      <c r="C32432" s="2" t="s">
        <v>37024</v>
      </c>
    </row>
    <row r="32433" spans="1:3">
      <c r="A32433" s="15" t="s">
        <v>37139</v>
      </c>
      <c r="B32433" s="16" t="s">
        <v>37140</v>
      </c>
      <c r="C32433" s="16" t="s">
        <v>35539</v>
      </c>
    </row>
    <row r="32434" spans="1:3">
      <c r="A32434" s="1" t="s">
        <v>37139</v>
      </c>
      <c r="B32434" s="2" t="s">
        <v>37140</v>
      </c>
      <c r="C32434" s="2" t="s">
        <v>35132</v>
      </c>
    </row>
    <row r="32435" spans="1:3">
      <c r="A32435" s="15" t="s">
        <v>37139</v>
      </c>
      <c r="B32435" s="16" t="s">
        <v>37140</v>
      </c>
      <c r="C32435" s="16" t="s">
        <v>35004</v>
      </c>
    </row>
    <row r="32436" spans="1:3">
      <c r="A32436" s="1" t="s">
        <v>37139</v>
      </c>
      <c r="B32436" s="2" t="s">
        <v>37140</v>
      </c>
      <c r="C32436" s="2" t="s">
        <v>34401</v>
      </c>
    </row>
    <row r="32437" spans="1:3">
      <c r="A32437" s="15" t="s">
        <v>37139</v>
      </c>
      <c r="B32437" s="16" t="s">
        <v>37140</v>
      </c>
      <c r="C32437" s="16" t="s">
        <v>37144</v>
      </c>
    </row>
    <row r="32438" spans="1:3">
      <c r="A32438" s="1" t="s">
        <v>37139</v>
      </c>
      <c r="B32438" s="2" t="s">
        <v>37140</v>
      </c>
      <c r="C32438" s="2" t="s">
        <v>35226</v>
      </c>
    </row>
    <row r="32439" spans="1:3">
      <c r="A32439" s="15" t="s">
        <v>37139</v>
      </c>
      <c r="B32439" s="16" t="s">
        <v>37140</v>
      </c>
      <c r="C32439" s="16" t="s">
        <v>35616</v>
      </c>
    </row>
    <row r="32440" spans="1:3">
      <c r="A32440" s="1" t="s">
        <v>37139</v>
      </c>
      <c r="B32440" s="2" t="s">
        <v>37140</v>
      </c>
      <c r="C32440" s="2" t="s">
        <v>37145</v>
      </c>
    </row>
    <row r="32441" spans="1:3">
      <c r="A32441" s="15" t="s">
        <v>37139</v>
      </c>
      <c r="B32441" s="16" t="s">
        <v>37140</v>
      </c>
      <c r="C32441" s="16" t="s">
        <v>34354</v>
      </c>
    </row>
    <row r="32442" spans="1:3">
      <c r="A32442" s="1" t="s">
        <v>37139</v>
      </c>
      <c r="B32442" s="2" t="s">
        <v>37140</v>
      </c>
      <c r="C32442" s="2" t="s">
        <v>34361</v>
      </c>
    </row>
    <row r="32443" spans="1:3">
      <c r="A32443" s="15" t="s">
        <v>37139</v>
      </c>
      <c r="B32443" s="16" t="s">
        <v>37140</v>
      </c>
      <c r="C32443" s="16" t="s">
        <v>36437</v>
      </c>
    </row>
    <row r="32444" spans="1:3">
      <c r="A32444" s="1" t="s">
        <v>37139</v>
      </c>
      <c r="B32444" s="2" t="s">
        <v>37140</v>
      </c>
      <c r="C32444" s="2" t="s">
        <v>35300</v>
      </c>
    </row>
    <row r="32445" spans="1:3">
      <c r="A32445" s="15" t="s">
        <v>37139</v>
      </c>
      <c r="B32445" s="16" t="s">
        <v>37140</v>
      </c>
      <c r="C32445" s="16" t="s">
        <v>34926</v>
      </c>
    </row>
    <row r="32446" spans="1:3">
      <c r="A32446" s="1" t="s">
        <v>37139</v>
      </c>
      <c r="B32446" s="2" t="s">
        <v>37140</v>
      </c>
      <c r="C32446" s="2" t="s">
        <v>34927</v>
      </c>
    </row>
    <row r="32447" spans="1:3">
      <c r="A32447" s="15" t="s">
        <v>37139</v>
      </c>
      <c r="B32447" s="16" t="s">
        <v>37140</v>
      </c>
      <c r="C32447" s="16" t="s">
        <v>35169</v>
      </c>
    </row>
    <row r="32448" spans="1:3">
      <c r="A32448" s="1" t="s">
        <v>37139</v>
      </c>
      <c r="B32448" s="2" t="s">
        <v>37140</v>
      </c>
      <c r="C32448" s="2" t="s">
        <v>34337</v>
      </c>
    </row>
    <row r="32449" spans="1:3">
      <c r="A32449" s="15" t="s">
        <v>37139</v>
      </c>
      <c r="B32449" s="16" t="s">
        <v>37140</v>
      </c>
      <c r="C32449" s="16" t="s">
        <v>35357</v>
      </c>
    </row>
    <row r="32450" spans="1:3">
      <c r="A32450" s="1" t="s">
        <v>37139</v>
      </c>
      <c r="B32450" s="2" t="s">
        <v>37140</v>
      </c>
      <c r="C32450" s="2" t="s">
        <v>35812</v>
      </c>
    </row>
    <row r="32451" spans="1:3">
      <c r="A32451" s="15" t="s">
        <v>37139</v>
      </c>
      <c r="B32451" s="16" t="s">
        <v>37140</v>
      </c>
      <c r="C32451" s="16" t="s">
        <v>35813</v>
      </c>
    </row>
    <row r="32452" spans="1:3">
      <c r="A32452" s="1" t="s">
        <v>37139</v>
      </c>
      <c r="B32452" s="2" t="s">
        <v>37140</v>
      </c>
      <c r="C32452" s="2" t="s">
        <v>35970</v>
      </c>
    </row>
    <row r="32453" spans="1:3">
      <c r="A32453" s="15" t="s">
        <v>37139</v>
      </c>
      <c r="B32453" s="16" t="s">
        <v>37140</v>
      </c>
      <c r="C32453" s="16" t="s">
        <v>35229</v>
      </c>
    </row>
    <row r="32454" spans="1:3">
      <c r="A32454" s="1" t="s">
        <v>37139</v>
      </c>
      <c r="B32454" s="2" t="s">
        <v>37140</v>
      </c>
      <c r="C32454" s="2" t="s">
        <v>35571</v>
      </c>
    </row>
    <row r="32455" spans="1:3">
      <c r="A32455" s="15" t="s">
        <v>37139</v>
      </c>
      <c r="B32455" s="16" t="s">
        <v>37140</v>
      </c>
      <c r="C32455" s="16" t="s">
        <v>35366</v>
      </c>
    </row>
    <row r="32456" spans="1:3">
      <c r="A32456" s="1" t="s">
        <v>37139</v>
      </c>
      <c r="B32456" s="2" t="s">
        <v>37140</v>
      </c>
      <c r="C32456" s="2" t="s">
        <v>34425</v>
      </c>
    </row>
    <row r="32457" spans="1:3">
      <c r="A32457" s="15" t="s">
        <v>37139</v>
      </c>
      <c r="B32457" s="16" t="s">
        <v>37140</v>
      </c>
      <c r="C32457" s="16" t="s">
        <v>35772</v>
      </c>
    </row>
    <row r="32458" spans="1:3">
      <c r="A32458" s="1" t="s">
        <v>37139</v>
      </c>
      <c r="B32458" s="2" t="s">
        <v>37140</v>
      </c>
      <c r="C32458" s="2" t="s">
        <v>35367</v>
      </c>
    </row>
    <row r="32459" spans="1:3">
      <c r="A32459" s="15" t="s">
        <v>37139</v>
      </c>
      <c r="B32459" s="16" t="s">
        <v>37140</v>
      </c>
      <c r="C32459" s="16" t="s">
        <v>34945</v>
      </c>
    </row>
    <row r="32460" spans="1:3">
      <c r="A32460" s="1" t="s">
        <v>37139</v>
      </c>
      <c r="B32460" s="2" t="s">
        <v>37140</v>
      </c>
      <c r="C32460" s="2" t="s">
        <v>35484</v>
      </c>
    </row>
    <row r="32461" spans="1:3">
      <c r="A32461" s="15" t="s">
        <v>37139</v>
      </c>
      <c r="B32461" s="16" t="s">
        <v>37140</v>
      </c>
      <c r="C32461" s="16" t="s">
        <v>36701</v>
      </c>
    </row>
    <row r="32462" spans="1:3">
      <c r="A32462" s="1" t="s">
        <v>37139</v>
      </c>
      <c r="B32462" s="2" t="s">
        <v>37140</v>
      </c>
      <c r="C32462" s="2" t="s">
        <v>35763</v>
      </c>
    </row>
    <row r="32463" spans="1:3">
      <c r="A32463" s="15" t="s">
        <v>37139</v>
      </c>
      <c r="B32463" s="16" t="s">
        <v>37140</v>
      </c>
      <c r="C32463" s="16" t="s">
        <v>34947</v>
      </c>
    </row>
    <row r="32464" spans="1:3">
      <c r="A32464" s="1" t="s">
        <v>37139</v>
      </c>
      <c r="B32464" s="2" t="s">
        <v>37140</v>
      </c>
      <c r="C32464" s="2" t="s">
        <v>37146</v>
      </c>
    </row>
    <row r="32465" spans="1:3">
      <c r="A32465" s="15" t="s">
        <v>37139</v>
      </c>
      <c r="B32465" s="16" t="s">
        <v>37140</v>
      </c>
      <c r="C32465" s="16" t="s">
        <v>35339</v>
      </c>
    </row>
    <row r="32466" spans="1:3">
      <c r="A32466" s="1" t="s">
        <v>37139</v>
      </c>
      <c r="B32466" s="2" t="s">
        <v>37140</v>
      </c>
      <c r="C32466" s="2" t="s">
        <v>35114</v>
      </c>
    </row>
    <row r="32467" spans="1:3">
      <c r="A32467" s="15" t="s">
        <v>37139</v>
      </c>
      <c r="B32467" s="16" t="s">
        <v>37140</v>
      </c>
      <c r="C32467" s="16" t="s">
        <v>36411</v>
      </c>
    </row>
    <row r="32468" spans="1:3">
      <c r="A32468" s="1" t="s">
        <v>37139</v>
      </c>
      <c r="B32468" s="2" t="s">
        <v>37140</v>
      </c>
      <c r="C32468" s="2" t="s">
        <v>35023</v>
      </c>
    </row>
    <row r="32469" spans="1:3">
      <c r="A32469" s="15" t="s">
        <v>37139</v>
      </c>
      <c r="B32469" s="16" t="s">
        <v>37140</v>
      </c>
      <c r="C32469" s="16" t="s">
        <v>35919</v>
      </c>
    </row>
    <row r="32470" spans="1:3">
      <c r="A32470" s="1" t="s">
        <v>37139</v>
      </c>
      <c r="B32470" s="2" t="s">
        <v>37140</v>
      </c>
      <c r="C32470" s="2" t="s">
        <v>36897</v>
      </c>
    </row>
    <row r="32471" spans="1:3">
      <c r="A32471" s="15" t="s">
        <v>37139</v>
      </c>
      <c r="B32471" s="16" t="s">
        <v>37140</v>
      </c>
      <c r="C32471" s="16" t="s">
        <v>35969</v>
      </c>
    </row>
    <row r="32472" spans="1:3">
      <c r="A32472" s="1" t="s">
        <v>37139</v>
      </c>
      <c r="B32472" s="2" t="s">
        <v>37140</v>
      </c>
      <c r="C32472" s="2" t="s">
        <v>34367</v>
      </c>
    </row>
    <row r="32473" spans="1:3">
      <c r="A32473" s="15" t="s">
        <v>37139</v>
      </c>
      <c r="B32473" s="16" t="s">
        <v>37140</v>
      </c>
      <c r="C32473" s="16" t="s">
        <v>35620</v>
      </c>
    </row>
    <row r="32474" spans="1:3">
      <c r="A32474" s="1" t="s">
        <v>37139</v>
      </c>
      <c r="B32474" s="2" t="s">
        <v>37140</v>
      </c>
      <c r="C32474" s="2" t="s">
        <v>36987</v>
      </c>
    </row>
    <row r="32475" spans="1:3">
      <c r="A32475" s="15" t="s">
        <v>37139</v>
      </c>
      <c r="B32475" s="16" t="s">
        <v>37140</v>
      </c>
      <c r="C32475" s="16" t="s">
        <v>36988</v>
      </c>
    </row>
    <row r="32476" spans="1:3">
      <c r="A32476" s="1" t="s">
        <v>37139</v>
      </c>
      <c r="B32476" s="2" t="s">
        <v>37140</v>
      </c>
      <c r="C32476" s="2" t="s">
        <v>37147</v>
      </c>
    </row>
    <row r="32477" spans="1:3">
      <c r="A32477" s="15" t="s">
        <v>37139</v>
      </c>
      <c r="B32477" s="16" t="s">
        <v>37140</v>
      </c>
      <c r="C32477" s="16" t="s">
        <v>34495</v>
      </c>
    </row>
    <row r="32478" spans="1:3">
      <c r="A32478" s="1" t="s">
        <v>37139</v>
      </c>
      <c r="B32478" s="2" t="s">
        <v>37140</v>
      </c>
      <c r="C32478" s="2" t="s">
        <v>35834</v>
      </c>
    </row>
    <row r="32479" spans="1:3">
      <c r="A32479" s="15" t="s">
        <v>37139</v>
      </c>
      <c r="B32479" s="16" t="s">
        <v>37140</v>
      </c>
      <c r="C32479" s="16" t="s">
        <v>35084</v>
      </c>
    </row>
    <row r="32480" spans="1:3">
      <c r="A32480" s="1" t="s">
        <v>37139</v>
      </c>
      <c r="B32480" s="2" t="s">
        <v>37140</v>
      </c>
      <c r="C32480" s="2" t="s">
        <v>34867</v>
      </c>
    </row>
    <row r="32481" spans="1:3">
      <c r="A32481" s="15" t="s">
        <v>37139</v>
      </c>
      <c r="B32481" s="16" t="s">
        <v>37140</v>
      </c>
      <c r="C32481" s="16" t="s">
        <v>37148</v>
      </c>
    </row>
    <row r="32482" spans="1:3">
      <c r="A32482" s="1" t="s">
        <v>37139</v>
      </c>
      <c r="B32482" s="2" t="s">
        <v>37140</v>
      </c>
      <c r="C32482" s="2" t="s">
        <v>36240</v>
      </c>
    </row>
    <row r="32483" spans="1:3">
      <c r="A32483" s="15" t="s">
        <v>37139</v>
      </c>
      <c r="B32483" s="16" t="s">
        <v>37140</v>
      </c>
      <c r="C32483" s="16" t="s">
        <v>37149</v>
      </c>
    </row>
    <row r="32484" spans="1:3">
      <c r="A32484" s="1" t="s">
        <v>37139</v>
      </c>
      <c r="B32484" s="2" t="s">
        <v>37140</v>
      </c>
      <c r="C32484" s="2" t="s">
        <v>34641</v>
      </c>
    </row>
    <row r="32485" spans="1:3">
      <c r="A32485" s="15" t="s">
        <v>37139</v>
      </c>
      <c r="B32485" s="16" t="s">
        <v>37140</v>
      </c>
      <c r="C32485" s="16" t="s">
        <v>35659</v>
      </c>
    </row>
    <row r="32486" spans="1:3">
      <c r="A32486" s="1" t="s">
        <v>37139</v>
      </c>
      <c r="B32486" s="2" t="s">
        <v>37140</v>
      </c>
      <c r="C32486" s="2" t="s">
        <v>36900</v>
      </c>
    </row>
    <row r="32487" spans="1:3">
      <c r="A32487" s="15" t="s">
        <v>37139</v>
      </c>
      <c r="B32487" s="16" t="s">
        <v>37140</v>
      </c>
      <c r="C32487" s="16" t="s">
        <v>34753</v>
      </c>
    </row>
    <row r="32488" spans="1:3">
      <c r="A32488" s="1" t="s">
        <v>37139</v>
      </c>
      <c r="B32488" s="2" t="s">
        <v>37140</v>
      </c>
      <c r="C32488" s="2" t="s">
        <v>36923</v>
      </c>
    </row>
    <row r="32489" spans="1:3">
      <c r="A32489" s="15" t="s">
        <v>37139</v>
      </c>
      <c r="B32489" s="16" t="s">
        <v>37140</v>
      </c>
      <c r="C32489" s="16" t="s">
        <v>34551</v>
      </c>
    </row>
    <row r="32490" spans="1:3">
      <c r="A32490" s="1" t="s">
        <v>37139</v>
      </c>
      <c r="B32490" s="2" t="s">
        <v>37140</v>
      </c>
      <c r="C32490" s="2" t="s">
        <v>35144</v>
      </c>
    </row>
    <row r="32491" spans="1:3">
      <c r="A32491" s="15" t="s">
        <v>37139</v>
      </c>
      <c r="B32491" s="16" t="s">
        <v>37140</v>
      </c>
      <c r="C32491" s="16" t="s">
        <v>36244</v>
      </c>
    </row>
    <row r="32492" spans="1:3">
      <c r="A32492" s="1" t="s">
        <v>37139</v>
      </c>
      <c r="B32492" s="2" t="s">
        <v>37140</v>
      </c>
      <c r="C32492" s="2" t="s">
        <v>36168</v>
      </c>
    </row>
    <row r="32493" spans="1:3">
      <c r="A32493" s="5" t="s">
        <v>37139</v>
      </c>
      <c r="B32493" s="6" t="s">
        <v>37140</v>
      </c>
      <c r="C32493" s="6" t="s">
        <v>35176</v>
      </c>
    </row>
    <row r="32494" spans="1:3">
      <c r="A32494" s="1" t="s">
        <v>37139</v>
      </c>
      <c r="B32494" s="2" t="s">
        <v>37140</v>
      </c>
      <c r="C32494" s="2" t="s">
        <v>35403</v>
      </c>
    </row>
    <row r="32495" spans="1:3">
      <c r="A32495" s="15" t="s">
        <v>37139</v>
      </c>
      <c r="B32495" s="16" t="s">
        <v>37140</v>
      </c>
      <c r="C32495" s="16" t="s">
        <v>36723</v>
      </c>
    </row>
    <row r="32496" spans="1:3">
      <c r="A32496" s="1" t="s">
        <v>37139</v>
      </c>
      <c r="B32496" s="2" t="s">
        <v>37140</v>
      </c>
      <c r="C32496" s="2" t="s">
        <v>35199</v>
      </c>
    </row>
    <row r="32497" spans="1:3">
      <c r="A32497" s="15" t="s">
        <v>37139</v>
      </c>
      <c r="B32497" s="16" t="s">
        <v>37140</v>
      </c>
      <c r="C32497" s="16" t="s">
        <v>35223</v>
      </c>
    </row>
    <row r="32498" spans="1:3">
      <c r="A32498" s="1" t="s">
        <v>37139</v>
      </c>
      <c r="B32498" s="2" t="s">
        <v>37140</v>
      </c>
      <c r="C32498" s="2" t="s">
        <v>34465</v>
      </c>
    </row>
    <row r="32499" spans="1:3">
      <c r="A32499" s="15" t="s">
        <v>37139</v>
      </c>
      <c r="B32499" s="16" t="s">
        <v>37140</v>
      </c>
      <c r="C32499" s="16" t="s">
        <v>34881</v>
      </c>
    </row>
    <row r="32500" spans="1:3">
      <c r="A32500" s="1" t="s">
        <v>37139</v>
      </c>
      <c r="B32500" s="2" t="s">
        <v>37140</v>
      </c>
      <c r="C32500" s="2" t="s">
        <v>37150</v>
      </c>
    </row>
    <row r="32501" spans="1:3">
      <c r="A32501" s="15" t="s">
        <v>37139</v>
      </c>
      <c r="B32501" s="16" t="s">
        <v>37140</v>
      </c>
      <c r="C32501" s="16" t="s">
        <v>36955</v>
      </c>
    </row>
    <row r="32502" spans="1:3">
      <c r="A32502" s="1" t="s">
        <v>37139</v>
      </c>
      <c r="B32502" s="2" t="s">
        <v>37140</v>
      </c>
      <c r="C32502" s="2" t="s">
        <v>35391</v>
      </c>
    </row>
    <row r="32503" spans="1:3">
      <c r="A32503" s="15" t="s">
        <v>37139</v>
      </c>
      <c r="B32503" s="16" t="s">
        <v>37140</v>
      </c>
      <c r="C32503" s="16" t="s">
        <v>34886</v>
      </c>
    </row>
    <row r="32504" spans="1:3">
      <c r="A32504" s="1" t="s">
        <v>37139</v>
      </c>
      <c r="B32504" s="2" t="s">
        <v>37140</v>
      </c>
      <c r="C32504" s="2" t="s">
        <v>37151</v>
      </c>
    </row>
    <row r="32505" spans="1:3">
      <c r="A32505" s="15" t="s">
        <v>37139</v>
      </c>
      <c r="B32505" s="16" t="s">
        <v>37140</v>
      </c>
      <c r="C32505" s="16" t="s">
        <v>37135</v>
      </c>
    </row>
    <row r="32506" spans="1:3">
      <c r="A32506" s="1" t="s">
        <v>37139</v>
      </c>
      <c r="B32506" s="2" t="s">
        <v>37140</v>
      </c>
      <c r="C32506" s="2" t="s">
        <v>34504</v>
      </c>
    </row>
    <row r="32507" spans="1:3">
      <c r="A32507" s="15" t="s">
        <v>37139</v>
      </c>
      <c r="B32507" s="16" t="s">
        <v>37140</v>
      </c>
      <c r="C32507" s="16" t="s">
        <v>34505</v>
      </c>
    </row>
    <row r="32508" spans="1:3">
      <c r="A32508" s="1" t="s">
        <v>37139</v>
      </c>
      <c r="B32508" s="2" t="s">
        <v>37140</v>
      </c>
      <c r="C32508" s="2" t="s">
        <v>35048</v>
      </c>
    </row>
    <row r="32509" spans="1:3">
      <c r="A32509" s="15" t="s">
        <v>37139</v>
      </c>
      <c r="B32509" s="16" t="s">
        <v>37140</v>
      </c>
      <c r="C32509" s="16" t="s">
        <v>36373</v>
      </c>
    </row>
    <row r="32510" spans="1:3">
      <c r="A32510" s="1" t="s">
        <v>37139</v>
      </c>
      <c r="B32510" s="2" t="s">
        <v>37140</v>
      </c>
      <c r="C32510" s="2" t="s">
        <v>36178</v>
      </c>
    </row>
    <row r="32511" spans="1:3">
      <c r="A32511" s="15" t="s">
        <v>37139</v>
      </c>
      <c r="B32511" s="16" t="s">
        <v>37140</v>
      </c>
      <c r="C32511" s="16" t="s">
        <v>34695</v>
      </c>
    </row>
    <row r="32512" spans="1:3">
      <c r="A32512" s="1" t="s">
        <v>37139</v>
      </c>
      <c r="B32512" s="2" t="s">
        <v>37140</v>
      </c>
      <c r="C32512" s="2" t="s">
        <v>36960</v>
      </c>
    </row>
    <row r="32513" spans="1:3">
      <c r="A32513" s="15" t="s">
        <v>37139</v>
      </c>
      <c r="B32513" s="16" t="s">
        <v>37140</v>
      </c>
      <c r="C32513" s="16" t="s">
        <v>34798</v>
      </c>
    </row>
    <row r="32514" spans="1:3">
      <c r="A32514" s="1" t="s">
        <v>37139</v>
      </c>
      <c r="B32514" s="2" t="s">
        <v>37140</v>
      </c>
      <c r="C32514" s="2" t="s">
        <v>36028</v>
      </c>
    </row>
    <row r="32515" spans="1:3">
      <c r="A32515" s="15" t="s">
        <v>37139</v>
      </c>
      <c r="B32515" s="16" t="s">
        <v>37140</v>
      </c>
      <c r="C32515" s="16" t="s">
        <v>35578</v>
      </c>
    </row>
    <row r="32516" spans="1:3">
      <c r="A32516" s="1" t="s">
        <v>37139</v>
      </c>
      <c r="B32516" s="2" t="s">
        <v>37140</v>
      </c>
      <c r="C32516" s="2" t="s">
        <v>35643</v>
      </c>
    </row>
    <row r="32517" spans="1:3">
      <c r="A32517" s="15" t="s">
        <v>37139</v>
      </c>
      <c r="B32517" s="16" t="s">
        <v>37140</v>
      </c>
      <c r="C32517" s="16" t="s">
        <v>35590</v>
      </c>
    </row>
    <row r="32518" spans="1:3">
      <c r="A32518" s="1" t="s">
        <v>37139</v>
      </c>
      <c r="B32518" s="2" t="s">
        <v>37140</v>
      </c>
      <c r="C32518" s="2" t="s">
        <v>34445</v>
      </c>
    </row>
    <row r="32519" spans="1:3">
      <c r="A32519" s="15" t="s">
        <v>37139</v>
      </c>
      <c r="B32519" s="16" t="s">
        <v>37140</v>
      </c>
      <c r="C32519" s="16" t="s">
        <v>34350</v>
      </c>
    </row>
    <row r="32520" spans="1:3">
      <c r="A32520" s="1" t="s">
        <v>37139</v>
      </c>
      <c r="B32520" s="2" t="s">
        <v>37140</v>
      </c>
      <c r="C32520" s="2" t="s">
        <v>37152</v>
      </c>
    </row>
    <row r="32521" spans="1:3">
      <c r="A32521" s="15" t="s">
        <v>37139</v>
      </c>
      <c r="B32521" s="16" t="s">
        <v>37140</v>
      </c>
      <c r="C32521" s="16" t="s">
        <v>36365</v>
      </c>
    </row>
    <row r="32522" spans="1:3">
      <c r="A32522" s="1" t="s">
        <v>37139</v>
      </c>
      <c r="B32522" s="2" t="s">
        <v>37140</v>
      </c>
      <c r="C32522" s="2" t="s">
        <v>35282</v>
      </c>
    </row>
    <row r="32523" spans="1:3">
      <c r="A32523" s="15" t="s">
        <v>37139</v>
      </c>
      <c r="B32523" s="16" t="s">
        <v>37140</v>
      </c>
      <c r="C32523" s="16" t="s">
        <v>37153</v>
      </c>
    </row>
    <row r="32524" spans="1:3">
      <c r="A32524" s="1" t="s">
        <v>37139</v>
      </c>
      <c r="B32524" s="2" t="s">
        <v>37140</v>
      </c>
      <c r="C32524" s="2" t="s">
        <v>35345</v>
      </c>
    </row>
    <row r="32525" spans="1:3">
      <c r="A32525" s="15" t="s">
        <v>37139</v>
      </c>
      <c r="B32525" s="16" t="s">
        <v>37140</v>
      </c>
      <c r="C32525" s="16" t="s">
        <v>34704</v>
      </c>
    </row>
    <row r="32526" spans="1:3">
      <c r="A32526" s="1" t="s">
        <v>37139</v>
      </c>
      <c r="B32526" s="2" t="s">
        <v>37140</v>
      </c>
      <c r="C32526" s="2" t="s">
        <v>35672</v>
      </c>
    </row>
    <row r="32527" spans="1:3">
      <c r="A32527" s="15" t="s">
        <v>37139</v>
      </c>
      <c r="B32527" s="16" t="s">
        <v>37140</v>
      </c>
      <c r="C32527" s="16" t="s">
        <v>34589</v>
      </c>
    </row>
    <row r="32528" spans="1:3">
      <c r="A32528" s="1" t="s">
        <v>37139</v>
      </c>
      <c r="B32528" s="2" t="s">
        <v>37140</v>
      </c>
      <c r="C32528" s="2" t="s">
        <v>35803</v>
      </c>
    </row>
    <row r="32529" spans="1:3">
      <c r="A32529" s="15" t="s">
        <v>37139</v>
      </c>
      <c r="B32529" s="16" t="s">
        <v>37140</v>
      </c>
      <c r="C32529" s="16" t="s">
        <v>34590</v>
      </c>
    </row>
    <row r="32530" spans="1:3">
      <c r="A32530" s="1" t="s">
        <v>37139</v>
      </c>
      <c r="B32530" s="2" t="s">
        <v>37140</v>
      </c>
      <c r="C32530" s="2" t="s">
        <v>35961</v>
      </c>
    </row>
    <row r="32531" spans="1:3">
      <c r="A32531" s="15" t="s">
        <v>37139</v>
      </c>
      <c r="B32531" s="16" t="s">
        <v>37140</v>
      </c>
      <c r="C32531" s="16" t="s">
        <v>35630</v>
      </c>
    </row>
    <row r="32532" spans="1:3">
      <c r="A32532" s="1" t="s">
        <v>37139</v>
      </c>
      <c r="B32532" s="2" t="s">
        <v>37140</v>
      </c>
      <c r="C32532" s="2" t="s">
        <v>36801</v>
      </c>
    </row>
    <row r="32533" spans="1:3">
      <c r="A32533" s="15" t="s">
        <v>37139</v>
      </c>
      <c r="B32533" s="16" t="s">
        <v>37140</v>
      </c>
      <c r="C32533" s="16" t="s">
        <v>35929</v>
      </c>
    </row>
    <row r="32534" spans="1:3">
      <c r="A32534" s="1" t="s">
        <v>37139</v>
      </c>
      <c r="B32534" s="2" t="s">
        <v>37140</v>
      </c>
      <c r="C32534" s="2" t="s">
        <v>34595</v>
      </c>
    </row>
    <row r="32535" spans="1:3">
      <c r="A32535" s="15" t="s">
        <v>37139</v>
      </c>
      <c r="B32535" s="16" t="s">
        <v>37140</v>
      </c>
      <c r="C32535" s="16" t="s">
        <v>36032</v>
      </c>
    </row>
    <row r="32536" spans="1:3">
      <c r="A32536" s="1" t="s">
        <v>37139</v>
      </c>
      <c r="B32536" s="2" t="s">
        <v>37140</v>
      </c>
      <c r="C32536" s="2" t="s">
        <v>37138</v>
      </c>
    </row>
    <row r="32537" spans="1:3">
      <c r="A32537" s="15" t="s">
        <v>37139</v>
      </c>
      <c r="B32537" s="16" t="s">
        <v>37140</v>
      </c>
      <c r="C32537" s="16" t="s">
        <v>34450</v>
      </c>
    </row>
    <row r="32538" spans="1:3">
      <c r="A32538" s="1" t="s">
        <v>37139</v>
      </c>
      <c r="B32538" s="2" t="s">
        <v>37140</v>
      </c>
      <c r="C32538" s="2" t="s">
        <v>35349</v>
      </c>
    </row>
    <row r="32539" spans="1:3">
      <c r="A32539" s="15" t="s">
        <v>37139</v>
      </c>
      <c r="B32539" s="16" t="s">
        <v>37140</v>
      </c>
      <c r="C32539" s="16" t="s">
        <v>36487</v>
      </c>
    </row>
    <row r="32540" spans="1:3">
      <c r="A32540" s="1" t="s">
        <v>37139</v>
      </c>
      <c r="B32540" s="2" t="s">
        <v>37140</v>
      </c>
      <c r="C32540" s="2" t="s">
        <v>34519</v>
      </c>
    </row>
    <row r="32541" spans="1:3">
      <c r="A32541" s="15" t="s">
        <v>37139</v>
      </c>
      <c r="B32541" s="16" t="s">
        <v>37140</v>
      </c>
      <c r="C32541" s="16" t="s">
        <v>35379</v>
      </c>
    </row>
    <row r="32542" spans="1:3">
      <c r="A32542" s="1" t="s">
        <v>37139</v>
      </c>
      <c r="B32542" s="2" t="s">
        <v>37140</v>
      </c>
      <c r="C32542" s="2" t="s">
        <v>35270</v>
      </c>
    </row>
    <row r="32543" spans="1:3">
      <c r="A32543" s="15" t="s">
        <v>37139</v>
      </c>
      <c r="B32543" s="16" t="s">
        <v>37140</v>
      </c>
      <c r="C32543" s="16" t="s">
        <v>34823</v>
      </c>
    </row>
    <row r="32544" spans="1:3">
      <c r="A32544" s="1" t="s">
        <v>37139</v>
      </c>
      <c r="B32544" s="2" t="s">
        <v>37140</v>
      </c>
      <c r="C32544" s="2" t="s">
        <v>37154</v>
      </c>
    </row>
    <row r="32545" spans="1:3">
      <c r="A32545" s="15" t="s">
        <v>37139</v>
      </c>
      <c r="B32545" s="16" t="s">
        <v>37140</v>
      </c>
      <c r="C32545" s="16" t="s">
        <v>34825</v>
      </c>
    </row>
    <row r="32546" spans="1:3">
      <c r="A32546" s="1" t="s">
        <v>37139</v>
      </c>
      <c r="B32546" s="2" t="s">
        <v>37140</v>
      </c>
      <c r="C32546" s="2" t="s">
        <v>36018</v>
      </c>
    </row>
    <row r="32547" spans="1:3">
      <c r="A32547" s="15" t="s">
        <v>37139</v>
      </c>
      <c r="B32547" s="16" t="s">
        <v>37140</v>
      </c>
      <c r="C32547" s="16" t="s">
        <v>35017</v>
      </c>
    </row>
    <row r="32548" spans="1:3">
      <c r="A32548" s="1" t="s">
        <v>37139</v>
      </c>
      <c r="B32548" s="2" t="s">
        <v>37140</v>
      </c>
      <c r="C32548" s="2" t="s">
        <v>35252</v>
      </c>
    </row>
    <row r="32549" spans="1:3">
      <c r="A32549" s="15" t="s">
        <v>37139</v>
      </c>
      <c r="B32549" s="16" t="s">
        <v>37140</v>
      </c>
      <c r="C32549" s="16" t="s">
        <v>35141</v>
      </c>
    </row>
    <row r="32550" spans="1:3">
      <c r="A32550" s="1" t="s">
        <v>37139</v>
      </c>
      <c r="B32550" s="2" t="s">
        <v>37140</v>
      </c>
      <c r="C32550" s="2" t="s">
        <v>36357</v>
      </c>
    </row>
    <row r="32551" spans="1:3">
      <c r="A32551" s="15" t="s">
        <v>37139</v>
      </c>
      <c r="B32551" s="16" t="s">
        <v>37140</v>
      </c>
      <c r="C32551" s="16" t="s">
        <v>37041</v>
      </c>
    </row>
    <row r="32552" spans="1:3">
      <c r="A32552" s="1" t="s">
        <v>37139</v>
      </c>
      <c r="B32552" s="2" t="s">
        <v>37140</v>
      </c>
      <c r="C32552" s="2" t="s">
        <v>34828</v>
      </c>
    </row>
    <row r="32553" spans="1:3">
      <c r="A32553" s="15" t="s">
        <v>37139</v>
      </c>
      <c r="B32553" s="16" t="s">
        <v>37140</v>
      </c>
      <c r="C32553" s="16" t="s">
        <v>34336</v>
      </c>
    </row>
    <row r="32554" spans="1:3">
      <c r="A32554" s="1" t="s">
        <v>37139</v>
      </c>
      <c r="B32554" s="2" t="s">
        <v>37140</v>
      </c>
      <c r="C32554" s="2" t="s">
        <v>34719</v>
      </c>
    </row>
    <row r="32555" spans="1:3">
      <c r="A32555" s="15" t="s">
        <v>37139</v>
      </c>
      <c r="B32555" s="16" t="s">
        <v>37140</v>
      </c>
      <c r="C32555" s="16" t="s">
        <v>37155</v>
      </c>
    </row>
    <row r="32556" spans="1:3">
      <c r="A32556" s="1" t="s">
        <v>37139</v>
      </c>
      <c r="B32556" s="2" t="s">
        <v>37140</v>
      </c>
      <c r="C32556" s="2" t="s">
        <v>35104</v>
      </c>
    </row>
    <row r="32557" spans="1:3">
      <c r="A32557" s="15" t="s">
        <v>37139</v>
      </c>
      <c r="B32557" s="16" t="s">
        <v>37140</v>
      </c>
      <c r="C32557" s="16" t="s">
        <v>35289</v>
      </c>
    </row>
    <row r="32558" spans="1:3">
      <c r="A32558" s="1" t="s">
        <v>37139</v>
      </c>
      <c r="B32558" s="2" t="s">
        <v>37140</v>
      </c>
      <c r="C32558" s="2" t="s">
        <v>36230</v>
      </c>
    </row>
    <row r="32559" spans="1:3">
      <c r="A32559" s="15" t="s">
        <v>37139</v>
      </c>
      <c r="B32559" s="16" t="s">
        <v>37140</v>
      </c>
      <c r="C32559" s="16" t="s">
        <v>35570</v>
      </c>
    </row>
    <row r="32560" spans="1:3">
      <c r="A32560" s="1" t="s">
        <v>37139</v>
      </c>
      <c r="B32560" s="2" t="s">
        <v>37140</v>
      </c>
      <c r="C32560" s="2" t="s">
        <v>34363</v>
      </c>
    </row>
    <row r="32561" spans="1:3">
      <c r="A32561" s="15" t="s">
        <v>37139</v>
      </c>
      <c r="B32561" s="16" t="s">
        <v>37140</v>
      </c>
      <c r="C32561" s="16" t="s">
        <v>36782</v>
      </c>
    </row>
    <row r="32562" spans="1:3">
      <c r="A32562" s="1" t="s">
        <v>37139</v>
      </c>
      <c r="B32562" s="2" t="s">
        <v>37140</v>
      </c>
      <c r="C32562" s="2" t="s">
        <v>36493</v>
      </c>
    </row>
    <row r="32563" spans="1:3">
      <c r="A32563" s="15" t="s">
        <v>37139</v>
      </c>
      <c r="B32563" s="16" t="s">
        <v>37140</v>
      </c>
      <c r="C32563" s="16" t="s">
        <v>34486</v>
      </c>
    </row>
    <row r="32564" spans="1:3">
      <c r="A32564" s="1" t="s">
        <v>37139</v>
      </c>
      <c r="B32564" s="2" t="s">
        <v>37140</v>
      </c>
      <c r="C32564" s="2" t="s">
        <v>34455</v>
      </c>
    </row>
    <row r="32565" spans="1:3">
      <c r="A32565" s="15" t="s">
        <v>37139</v>
      </c>
      <c r="B32565" s="16" t="s">
        <v>37140</v>
      </c>
      <c r="C32565" s="16" t="s">
        <v>36536</v>
      </c>
    </row>
    <row r="32566" spans="1:3">
      <c r="A32566" s="1" t="s">
        <v>37139</v>
      </c>
      <c r="B32566" s="2" t="s">
        <v>37140</v>
      </c>
      <c r="C32566" s="2" t="s">
        <v>34617</v>
      </c>
    </row>
    <row r="32567" spans="1:3">
      <c r="A32567" s="15" t="s">
        <v>37139</v>
      </c>
      <c r="B32567" s="16" t="s">
        <v>37140</v>
      </c>
      <c r="C32567" s="16" t="s">
        <v>36302</v>
      </c>
    </row>
    <row r="32568" spans="1:3">
      <c r="A32568" s="1" t="s">
        <v>37139</v>
      </c>
      <c r="B32568" s="2" t="s">
        <v>37140</v>
      </c>
      <c r="C32568" s="2" t="s">
        <v>34487</v>
      </c>
    </row>
    <row r="32569" spans="1:3">
      <c r="A32569" s="15" t="s">
        <v>37139</v>
      </c>
      <c r="B32569" s="16" t="s">
        <v>37140</v>
      </c>
      <c r="C32569" s="16" t="s">
        <v>35022</v>
      </c>
    </row>
    <row r="32570" spans="1:3">
      <c r="A32570" s="1" t="s">
        <v>37139</v>
      </c>
      <c r="B32570" s="2" t="s">
        <v>37140</v>
      </c>
      <c r="C32570" s="2" t="s">
        <v>34620</v>
      </c>
    </row>
    <row r="32571" spans="1:3">
      <c r="A32571" s="15" t="s">
        <v>37139</v>
      </c>
      <c r="B32571" s="16" t="s">
        <v>37140</v>
      </c>
      <c r="C32571" s="16" t="s">
        <v>34729</v>
      </c>
    </row>
    <row r="32572" spans="1:3">
      <c r="A32572" s="1" t="s">
        <v>37139</v>
      </c>
      <c r="B32572" s="2" t="s">
        <v>37140</v>
      </c>
      <c r="C32572" s="2" t="s">
        <v>35053</v>
      </c>
    </row>
    <row r="32573" spans="1:3">
      <c r="A32573" s="15" t="s">
        <v>37139</v>
      </c>
      <c r="B32573" s="16" t="s">
        <v>37140</v>
      </c>
      <c r="C32573" s="16" t="s">
        <v>35774</v>
      </c>
    </row>
    <row r="32574" spans="1:3">
      <c r="A32574" s="1" t="s">
        <v>37139</v>
      </c>
      <c r="B32574" s="2" t="s">
        <v>37140</v>
      </c>
      <c r="C32574" s="2" t="s">
        <v>36766</v>
      </c>
    </row>
    <row r="32575" spans="1:3">
      <c r="A32575" s="15" t="s">
        <v>37139</v>
      </c>
      <c r="B32575" s="16" t="s">
        <v>37140</v>
      </c>
      <c r="C32575" s="16" t="s">
        <v>36447</v>
      </c>
    </row>
    <row r="32576" spans="1:3">
      <c r="A32576" s="1" t="s">
        <v>37139</v>
      </c>
      <c r="B32576" s="2" t="s">
        <v>37140</v>
      </c>
      <c r="C32576" s="2" t="s">
        <v>34855</v>
      </c>
    </row>
    <row r="32577" spans="1:3">
      <c r="A32577" s="15" t="s">
        <v>37139</v>
      </c>
      <c r="B32577" s="16" t="s">
        <v>37140</v>
      </c>
      <c r="C32577" s="16" t="s">
        <v>34539</v>
      </c>
    </row>
    <row r="32578" spans="1:3">
      <c r="A32578" s="1" t="s">
        <v>37139</v>
      </c>
      <c r="B32578" s="2" t="s">
        <v>37140</v>
      </c>
      <c r="C32578" s="2" t="s">
        <v>34628</v>
      </c>
    </row>
    <row r="32579" spans="1:3">
      <c r="A32579" s="15" t="s">
        <v>37139</v>
      </c>
      <c r="B32579" s="16" t="s">
        <v>37140</v>
      </c>
      <c r="C32579" s="16" t="s">
        <v>34860</v>
      </c>
    </row>
    <row r="32580" spans="1:3">
      <c r="A32580" s="1" t="s">
        <v>37139</v>
      </c>
      <c r="B32580" s="2" t="s">
        <v>37140</v>
      </c>
      <c r="C32580" s="2" t="s">
        <v>36022</v>
      </c>
    </row>
    <row r="32581" spans="1:3">
      <c r="A32581" s="15" t="s">
        <v>37139</v>
      </c>
      <c r="B32581" s="16" t="s">
        <v>37140</v>
      </c>
      <c r="C32581" s="16" t="s">
        <v>34745</v>
      </c>
    </row>
    <row r="32582" spans="1:3">
      <c r="A32582" s="1" t="s">
        <v>37139</v>
      </c>
      <c r="B32582" s="2" t="s">
        <v>37140</v>
      </c>
      <c r="C32582" s="2" t="s">
        <v>35982</v>
      </c>
    </row>
    <row r="32583" spans="1:3">
      <c r="A32583" s="15" t="s">
        <v>37139</v>
      </c>
      <c r="B32583" s="16" t="s">
        <v>37140</v>
      </c>
      <c r="C32583" s="16" t="s">
        <v>35823</v>
      </c>
    </row>
    <row r="32584" spans="1:3">
      <c r="A32584" s="1" t="s">
        <v>37139</v>
      </c>
      <c r="B32584" s="2" t="s">
        <v>37140</v>
      </c>
      <c r="C32584" s="2" t="s">
        <v>34969</v>
      </c>
    </row>
    <row r="32585" spans="1:3">
      <c r="A32585" s="15" t="s">
        <v>37139</v>
      </c>
      <c r="B32585" s="16" t="s">
        <v>37140</v>
      </c>
      <c r="C32585" s="16" t="s">
        <v>35332</v>
      </c>
    </row>
    <row r="32586" spans="1:3">
      <c r="A32586" s="1" t="s">
        <v>37139</v>
      </c>
      <c r="B32586" s="2" t="s">
        <v>37140</v>
      </c>
      <c r="C32586" s="2" t="s">
        <v>34550</v>
      </c>
    </row>
    <row r="32587" spans="1:3">
      <c r="A32587" s="15" t="s">
        <v>37139</v>
      </c>
      <c r="B32587" s="16" t="s">
        <v>37140</v>
      </c>
      <c r="C32587" s="16" t="s">
        <v>35333</v>
      </c>
    </row>
    <row r="32588" spans="1:3">
      <c r="A32588" s="1" t="s">
        <v>37139</v>
      </c>
      <c r="B32588" s="2" t="s">
        <v>37140</v>
      </c>
      <c r="C32588" s="2" t="s">
        <v>36597</v>
      </c>
    </row>
    <row r="32589" spans="1:3">
      <c r="A32589" s="15" t="s">
        <v>37139</v>
      </c>
      <c r="B32589" s="16" t="s">
        <v>37140</v>
      </c>
      <c r="C32589" s="16" t="s">
        <v>34754</v>
      </c>
    </row>
    <row r="32590" spans="1:3">
      <c r="A32590" s="1" t="s">
        <v>37139</v>
      </c>
      <c r="B32590" s="2" t="s">
        <v>37140</v>
      </c>
      <c r="C32590" s="2" t="s">
        <v>34644</v>
      </c>
    </row>
    <row r="32591" spans="1:3">
      <c r="A32591" s="15" t="s">
        <v>37139</v>
      </c>
      <c r="B32591" s="16" t="s">
        <v>37140</v>
      </c>
      <c r="C32591" s="16" t="s">
        <v>36307</v>
      </c>
    </row>
    <row r="32592" spans="1:3">
      <c r="A32592" s="1" t="s">
        <v>37139</v>
      </c>
      <c r="B32592" s="2" t="s">
        <v>37140</v>
      </c>
      <c r="C32592" s="2" t="s">
        <v>35586</v>
      </c>
    </row>
    <row r="32593" spans="1:3">
      <c r="A32593" s="5" t="s">
        <v>37139</v>
      </c>
      <c r="B32593" s="6" t="s">
        <v>37140</v>
      </c>
      <c r="C32593" s="6" t="s">
        <v>35778</v>
      </c>
    </row>
    <row r="32594" spans="1:3">
      <c r="A32594" s="1" t="s">
        <v>37139</v>
      </c>
      <c r="B32594" s="2" t="s">
        <v>37140</v>
      </c>
      <c r="C32594" s="2" t="s">
        <v>35317</v>
      </c>
    </row>
    <row r="32595" spans="1:3">
      <c r="A32595" s="15" t="s">
        <v>37139</v>
      </c>
      <c r="B32595" s="16" t="s">
        <v>37140</v>
      </c>
      <c r="C32595" s="16" t="s">
        <v>34464</v>
      </c>
    </row>
    <row r="32596" spans="1:3">
      <c r="A32596" s="1" t="s">
        <v>37139</v>
      </c>
      <c r="B32596" s="2" t="s">
        <v>37140</v>
      </c>
      <c r="C32596" s="2" t="s">
        <v>37009</v>
      </c>
    </row>
    <row r="32597" spans="1:3">
      <c r="A32597" s="15" t="s">
        <v>37139</v>
      </c>
      <c r="B32597" s="16" t="s">
        <v>37140</v>
      </c>
      <c r="C32597" s="16" t="s">
        <v>34766</v>
      </c>
    </row>
    <row r="32598" spans="1:3">
      <c r="A32598" s="1" t="s">
        <v>37139</v>
      </c>
      <c r="B32598" s="2" t="s">
        <v>37140</v>
      </c>
      <c r="C32598" s="2" t="s">
        <v>36249</v>
      </c>
    </row>
    <row r="32599" spans="1:3">
      <c r="A32599" s="15" t="s">
        <v>37139</v>
      </c>
      <c r="B32599" s="16" t="s">
        <v>37140</v>
      </c>
      <c r="C32599" s="16" t="s">
        <v>36404</v>
      </c>
    </row>
    <row r="32600" spans="1:3">
      <c r="A32600" s="1" t="s">
        <v>37139</v>
      </c>
      <c r="B32600" s="2" t="s">
        <v>37140</v>
      </c>
      <c r="C32600" s="2" t="s">
        <v>36502</v>
      </c>
    </row>
    <row r="32601" spans="1:3">
      <c r="A32601" s="15" t="s">
        <v>37139</v>
      </c>
      <c r="B32601" s="16" t="s">
        <v>37140</v>
      </c>
      <c r="C32601" s="16" t="s">
        <v>35627</v>
      </c>
    </row>
    <row r="32602" spans="1:3">
      <c r="A32602" s="1" t="s">
        <v>37139</v>
      </c>
      <c r="B32602" s="2" t="s">
        <v>37140</v>
      </c>
      <c r="C32602" s="2" t="s">
        <v>34882</v>
      </c>
    </row>
    <row r="32603" spans="1:3">
      <c r="A32603" s="15" t="s">
        <v>37139</v>
      </c>
      <c r="B32603" s="16" t="s">
        <v>37140</v>
      </c>
      <c r="C32603" s="16" t="s">
        <v>36013</v>
      </c>
    </row>
    <row r="32604" spans="1:3">
      <c r="A32604" s="1" t="s">
        <v>37139</v>
      </c>
      <c r="B32604" s="2" t="s">
        <v>37140</v>
      </c>
      <c r="C32604" s="2" t="s">
        <v>34775</v>
      </c>
    </row>
    <row r="32605" spans="1:3">
      <c r="A32605" s="15" t="s">
        <v>37139</v>
      </c>
      <c r="B32605" s="16" t="s">
        <v>37140</v>
      </c>
      <c r="C32605" s="16" t="s">
        <v>34501</v>
      </c>
    </row>
    <row r="32606" spans="1:3">
      <c r="A32606" s="1" t="s">
        <v>37139</v>
      </c>
      <c r="B32606" s="2" t="s">
        <v>37140</v>
      </c>
      <c r="C32606" s="2" t="s">
        <v>35123</v>
      </c>
    </row>
    <row r="32607" spans="1:3">
      <c r="A32607" s="15" t="s">
        <v>37139</v>
      </c>
      <c r="B32607" s="16" t="s">
        <v>37140</v>
      </c>
      <c r="C32607" s="16" t="s">
        <v>35851</v>
      </c>
    </row>
    <row r="32608" spans="1:3">
      <c r="A32608" s="1" t="s">
        <v>37139</v>
      </c>
      <c r="B32608" s="2" t="s">
        <v>37140</v>
      </c>
      <c r="C32608" s="2" t="s">
        <v>37156</v>
      </c>
    </row>
    <row r="32609" spans="1:3">
      <c r="A32609" s="15" t="s">
        <v>37139</v>
      </c>
      <c r="B32609" s="16" t="s">
        <v>37140</v>
      </c>
      <c r="C32609" s="16" t="s">
        <v>36747</v>
      </c>
    </row>
    <row r="32610" spans="1:3">
      <c r="A32610" s="1" t="s">
        <v>37139</v>
      </c>
      <c r="B32610" s="2" t="s">
        <v>37140</v>
      </c>
      <c r="C32610" s="2" t="s">
        <v>35985</v>
      </c>
    </row>
    <row r="32611" spans="1:3">
      <c r="A32611" s="15" t="s">
        <v>37139</v>
      </c>
      <c r="B32611" s="16" t="s">
        <v>37140</v>
      </c>
      <c r="C32611" s="16" t="s">
        <v>35059</v>
      </c>
    </row>
    <row r="32612" spans="1:3">
      <c r="A32612" s="1" t="s">
        <v>37139</v>
      </c>
      <c r="B32612" s="2" t="s">
        <v>37140</v>
      </c>
      <c r="C32612" s="2" t="s">
        <v>36310</v>
      </c>
    </row>
    <row r="32613" spans="1:3">
      <c r="A32613" s="15" t="s">
        <v>37139</v>
      </c>
      <c r="B32613" s="16" t="s">
        <v>37140</v>
      </c>
      <c r="C32613" s="16" t="s">
        <v>35793</v>
      </c>
    </row>
    <row r="32614" spans="1:3">
      <c r="A32614" s="1" t="s">
        <v>37139</v>
      </c>
      <c r="B32614" s="2" t="s">
        <v>37140</v>
      </c>
      <c r="C32614" s="2" t="s">
        <v>35794</v>
      </c>
    </row>
    <row r="32615" spans="1:3">
      <c r="A32615" s="15" t="s">
        <v>37139</v>
      </c>
      <c r="B32615" s="16" t="s">
        <v>37140</v>
      </c>
      <c r="C32615" s="16" t="s">
        <v>34892</v>
      </c>
    </row>
    <row r="32616" spans="1:3">
      <c r="A32616" s="1" t="s">
        <v>37139</v>
      </c>
      <c r="B32616" s="2" t="s">
        <v>37140</v>
      </c>
      <c r="C32616" s="2" t="s">
        <v>34893</v>
      </c>
    </row>
    <row r="32617" spans="1:3">
      <c r="A32617" s="15" t="s">
        <v>37139</v>
      </c>
      <c r="B32617" s="16" t="s">
        <v>37140</v>
      </c>
      <c r="C32617" s="16" t="s">
        <v>35576</v>
      </c>
    </row>
    <row r="32618" spans="1:3">
      <c r="A32618" s="1" t="s">
        <v>37139</v>
      </c>
      <c r="B32618" s="2" t="s">
        <v>37140</v>
      </c>
      <c r="C32618" s="2" t="s">
        <v>35224</v>
      </c>
    </row>
    <row r="32619" spans="1:3">
      <c r="A32619" s="15" t="s">
        <v>37139</v>
      </c>
      <c r="B32619" s="16" t="s">
        <v>37140</v>
      </c>
      <c r="C32619" s="16" t="s">
        <v>34987</v>
      </c>
    </row>
    <row r="32620" spans="1:3">
      <c r="A32620" s="1" t="s">
        <v>37139</v>
      </c>
      <c r="B32620" s="2" t="s">
        <v>37140</v>
      </c>
      <c r="C32620" s="2" t="s">
        <v>35703</v>
      </c>
    </row>
    <row r="32621" spans="1:3">
      <c r="A32621" s="15" t="s">
        <v>37139</v>
      </c>
      <c r="B32621" s="16" t="s">
        <v>37140</v>
      </c>
      <c r="C32621" s="16" t="s">
        <v>37136</v>
      </c>
    </row>
    <row r="32622" spans="1:3">
      <c r="A32622" s="1" t="s">
        <v>37139</v>
      </c>
      <c r="B32622" s="2" t="s">
        <v>37140</v>
      </c>
      <c r="C32622" s="2" t="s">
        <v>36583</v>
      </c>
    </row>
    <row r="32623" spans="1:3">
      <c r="A32623" s="15" t="s">
        <v>37139</v>
      </c>
      <c r="B32623" s="16" t="s">
        <v>37140</v>
      </c>
      <c r="C32623" s="16" t="s">
        <v>36646</v>
      </c>
    </row>
    <row r="32624" spans="1:3">
      <c r="A32624" s="1" t="s">
        <v>37139</v>
      </c>
      <c r="B32624" s="2" t="s">
        <v>37140</v>
      </c>
      <c r="C32624" s="2" t="s">
        <v>36647</v>
      </c>
    </row>
    <row r="32625" spans="1:3">
      <c r="A32625" s="15" t="s">
        <v>37139</v>
      </c>
      <c r="B32625" s="16" t="s">
        <v>37140</v>
      </c>
      <c r="C32625" s="16" t="s">
        <v>37052</v>
      </c>
    </row>
    <row r="32626" spans="1:3">
      <c r="A32626" s="1" t="s">
        <v>37139</v>
      </c>
      <c r="B32626" s="2" t="s">
        <v>37140</v>
      </c>
      <c r="C32626" s="2" t="s">
        <v>36029</v>
      </c>
    </row>
    <row r="32627" spans="1:3">
      <c r="A32627" s="15" t="s">
        <v>37139</v>
      </c>
      <c r="B32627" s="16" t="s">
        <v>37140</v>
      </c>
      <c r="C32627" s="16" t="s">
        <v>36298</v>
      </c>
    </row>
    <row r="32628" spans="1:3">
      <c r="A32628" s="1" t="s">
        <v>37139</v>
      </c>
      <c r="B32628" s="2" t="s">
        <v>37140</v>
      </c>
      <c r="C32628" s="2" t="s">
        <v>35535</v>
      </c>
    </row>
    <row r="32629" spans="1:3">
      <c r="A32629" s="15" t="s">
        <v>37139</v>
      </c>
      <c r="B32629" s="16" t="s">
        <v>37140</v>
      </c>
      <c r="C32629" s="16" t="s">
        <v>36030</v>
      </c>
    </row>
    <row r="32630" spans="1:3">
      <c r="A32630" s="1" t="s">
        <v>37139</v>
      </c>
      <c r="B32630" s="2" t="s">
        <v>37140</v>
      </c>
      <c r="C32630" s="2" t="s">
        <v>35049</v>
      </c>
    </row>
    <row r="32631" spans="1:3">
      <c r="A32631" s="15" t="s">
        <v>37139</v>
      </c>
      <c r="B32631" s="16" t="s">
        <v>37140</v>
      </c>
      <c r="C32631" s="16" t="s">
        <v>36406</v>
      </c>
    </row>
    <row r="32632" spans="1:3">
      <c r="A32632" s="1" t="s">
        <v>37139</v>
      </c>
      <c r="B32632" s="2" t="s">
        <v>37140</v>
      </c>
      <c r="C32632" s="2" t="s">
        <v>36799</v>
      </c>
    </row>
    <row r="32633" spans="1:3">
      <c r="A32633" s="15" t="s">
        <v>37139</v>
      </c>
      <c r="B32633" s="16" t="s">
        <v>37140</v>
      </c>
      <c r="C32633" s="16" t="s">
        <v>34907</v>
      </c>
    </row>
    <row r="32634" spans="1:3">
      <c r="A32634" s="1" t="s">
        <v>37139</v>
      </c>
      <c r="B32634" s="2" t="s">
        <v>37140</v>
      </c>
      <c r="C32634" s="2" t="s">
        <v>35612</v>
      </c>
    </row>
    <row r="32635" spans="1:3">
      <c r="A32635" s="15" t="s">
        <v>37139</v>
      </c>
      <c r="B32635" s="16" t="s">
        <v>37140</v>
      </c>
      <c r="C32635" s="16" t="s">
        <v>37053</v>
      </c>
    </row>
    <row r="32636" spans="1:3">
      <c r="A32636" s="1" t="s">
        <v>37139</v>
      </c>
      <c r="B32636" s="2" t="s">
        <v>37140</v>
      </c>
      <c r="C32636" s="2" t="s">
        <v>34378</v>
      </c>
    </row>
    <row r="32637" spans="1:3">
      <c r="A32637" s="15" t="s">
        <v>37139</v>
      </c>
      <c r="B32637" s="16" t="s">
        <v>37140</v>
      </c>
      <c r="C32637" s="16" t="s">
        <v>35237</v>
      </c>
    </row>
    <row r="32638" spans="1:3">
      <c r="A32638" s="1" t="s">
        <v>37139</v>
      </c>
      <c r="B32638" s="2" t="s">
        <v>37140</v>
      </c>
      <c r="C32638" s="2" t="s">
        <v>34810</v>
      </c>
    </row>
    <row r="32639" spans="1:3">
      <c r="A32639" s="15" t="s">
        <v>37139</v>
      </c>
      <c r="B32639" s="16" t="s">
        <v>37140</v>
      </c>
      <c r="C32639" s="16" t="s">
        <v>34705</v>
      </c>
    </row>
    <row r="32640" spans="1:3">
      <c r="A32640" s="1" t="s">
        <v>37139</v>
      </c>
      <c r="B32640" s="2" t="s">
        <v>37140</v>
      </c>
      <c r="C32640" s="2" t="s">
        <v>36424</v>
      </c>
    </row>
    <row r="32641" spans="1:3">
      <c r="A32641" s="15" t="s">
        <v>37139</v>
      </c>
      <c r="B32641" s="16" t="s">
        <v>37140</v>
      </c>
      <c r="C32641" s="16" t="s">
        <v>35283</v>
      </c>
    </row>
    <row r="32642" spans="1:3">
      <c r="A32642" s="1" t="s">
        <v>37139</v>
      </c>
      <c r="B32642" s="2" t="s">
        <v>37140</v>
      </c>
      <c r="C32642" s="2" t="s">
        <v>34592</v>
      </c>
    </row>
    <row r="32643" spans="1:3">
      <c r="A32643" s="5" t="s">
        <v>37139</v>
      </c>
      <c r="B32643" s="6" t="s">
        <v>37140</v>
      </c>
      <c r="C32643" s="6" t="s">
        <v>35002</v>
      </c>
    </row>
    <row r="32644" spans="1:3">
      <c r="A32644" s="1" t="s">
        <v>37139</v>
      </c>
      <c r="B32644" s="2" t="s">
        <v>37140</v>
      </c>
      <c r="C32644" s="2" t="s">
        <v>37137</v>
      </c>
    </row>
    <row r="32645" spans="1:3">
      <c r="A32645" s="15" t="s">
        <v>37139</v>
      </c>
      <c r="B32645" s="16" t="s">
        <v>37140</v>
      </c>
      <c r="C32645" s="16" t="s">
        <v>35455</v>
      </c>
    </row>
    <row r="32646" spans="1:3">
      <c r="A32646" s="1" t="s">
        <v>37139</v>
      </c>
      <c r="B32646" s="2" t="s">
        <v>37140</v>
      </c>
      <c r="C32646" s="2" t="s">
        <v>35011</v>
      </c>
    </row>
    <row r="32647" spans="1:3">
      <c r="A32647" s="15" t="s">
        <v>37139</v>
      </c>
      <c r="B32647" s="16" t="s">
        <v>37140</v>
      </c>
      <c r="C32647" s="16" t="s">
        <v>35202</v>
      </c>
    </row>
    <row r="32648" spans="1:3">
      <c r="A32648" s="1" t="s">
        <v>37139</v>
      </c>
      <c r="B32648" s="2" t="s">
        <v>37140</v>
      </c>
      <c r="C32648" s="2" t="s">
        <v>35157</v>
      </c>
    </row>
    <row r="32649" spans="1:3">
      <c r="A32649" s="15" t="s">
        <v>37139</v>
      </c>
      <c r="B32649" s="16" t="s">
        <v>37140</v>
      </c>
      <c r="C32649" s="16" t="s">
        <v>35467</v>
      </c>
    </row>
    <row r="32650" spans="1:3">
      <c r="A32650" s="1" t="s">
        <v>37139</v>
      </c>
      <c r="B32650" s="2" t="s">
        <v>37140</v>
      </c>
      <c r="C32650" s="2" t="s">
        <v>35987</v>
      </c>
    </row>
    <row r="32651" spans="1:3">
      <c r="A32651" s="15" t="s">
        <v>37139</v>
      </c>
      <c r="B32651" s="16" t="s">
        <v>37140</v>
      </c>
      <c r="C32651" s="16" t="s">
        <v>35456</v>
      </c>
    </row>
    <row r="32652" spans="1:3">
      <c r="A32652" s="1" t="s">
        <v>37139</v>
      </c>
      <c r="B32652" s="2" t="s">
        <v>37140</v>
      </c>
      <c r="C32652" s="2" t="s">
        <v>37157</v>
      </c>
    </row>
    <row r="32653" spans="1:3">
      <c r="A32653" s="15" t="s">
        <v>37139</v>
      </c>
      <c r="B32653" s="16" t="s">
        <v>37140</v>
      </c>
      <c r="C32653" s="16" t="s">
        <v>35102</v>
      </c>
    </row>
    <row r="32654" spans="1:3">
      <c r="A32654" s="5" t="s">
        <v>37139</v>
      </c>
      <c r="B32654" s="6" t="s">
        <v>37140</v>
      </c>
      <c r="C32654" s="6" t="s">
        <v>36334</v>
      </c>
    </row>
    <row r="32655" spans="1:3">
      <c r="A32655" s="1" t="s">
        <v>37158</v>
      </c>
      <c r="B32655" s="2" t="s">
        <v>37159</v>
      </c>
      <c r="C32655" s="2" t="s">
        <v>37127</v>
      </c>
    </row>
    <row r="32656" spans="1:3">
      <c r="A32656" s="15" t="s">
        <v>37158</v>
      </c>
      <c r="B32656" s="16" t="s">
        <v>37159</v>
      </c>
      <c r="C32656" s="16" t="s">
        <v>34719</v>
      </c>
    </row>
    <row r="32657" spans="1:3">
      <c r="A32657" s="1" t="s">
        <v>37158</v>
      </c>
      <c r="B32657" s="2" t="s">
        <v>37159</v>
      </c>
      <c r="C32657" s="2" t="s">
        <v>36493</v>
      </c>
    </row>
    <row r="32658" spans="1:3">
      <c r="A32658" s="15" t="s">
        <v>37158</v>
      </c>
      <c r="B32658" s="16" t="s">
        <v>37159</v>
      </c>
      <c r="C32658" s="16" t="s">
        <v>34495</v>
      </c>
    </row>
    <row r="32659" spans="1:3">
      <c r="A32659" s="1" t="s">
        <v>37158</v>
      </c>
      <c r="B32659" s="2" t="s">
        <v>37159</v>
      </c>
      <c r="C32659" s="2" t="s">
        <v>36502</v>
      </c>
    </row>
    <row r="32660" spans="1:3">
      <c r="A32660" s="1" t="s">
        <v>37160</v>
      </c>
      <c r="B32660" s="2" t="s">
        <v>37161</v>
      </c>
      <c r="C32660" s="2" t="s">
        <v>37127</v>
      </c>
    </row>
    <row r="32661" spans="1:3">
      <c r="A32661" s="15" t="s">
        <v>37160</v>
      </c>
      <c r="B32661" s="16" t="s">
        <v>37161</v>
      </c>
      <c r="C32661" s="16" t="s">
        <v>34719</v>
      </c>
    </row>
    <row r="32662" spans="1:3">
      <c r="A32662" s="1" t="s">
        <v>37160</v>
      </c>
      <c r="B32662" s="2" t="s">
        <v>37161</v>
      </c>
      <c r="C32662" s="2" t="s">
        <v>36493</v>
      </c>
    </row>
    <row r="32663" spans="1:3">
      <c r="A32663" s="15" t="s">
        <v>37160</v>
      </c>
      <c r="B32663" s="16" t="s">
        <v>37161</v>
      </c>
      <c r="C32663" s="16" t="s">
        <v>36359</v>
      </c>
    </row>
    <row r="32664" spans="1:3">
      <c r="A32664" s="1" t="s">
        <v>37160</v>
      </c>
      <c r="B32664" s="2" t="s">
        <v>37161</v>
      </c>
      <c r="C32664" s="2" t="s">
        <v>34495</v>
      </c>
    </row>
    <row r="32665" spans="1:3">
      <c r="A32665" s="15" t="s">
        <v>37160</v>
      </c>
      <c r="B32665" s="16" t="s">
        <v>37161</v>
      </c>
      <c r="C32665" s="16" t="s">
        <v>35389</v>
      </c>
    </row>
    <row r="32666" spans="1:3">
      <c r="A32666" s="1" t="s">
        <v>37160</v>
      </c>
      <c r="B32666" s="2" t="s">
        <v>37161</v>
      </c>
      <c r="C32666" s="2" t="s">
        <v>34464</v>
      </c>
    </row>
    <row r="32667" spans="1:3">
      <c r="A32667" s="15" t="s">
        <v>37160</v>
      </c>
      <c r="B32667" s="16" t="s">
        <v>37161</v>
      </c>
      <c r="C32667" s="16" t="s">
        <v>36502</v>
      </c>
    </row>
    <row r="32668" spans="1:3">
      <c r="A32668" s="1" t="s">
        <v>37160</v>
      </c>
      <c r="B32668" s="2" t="s">
        <v>37161</v>
      </c>
      <c r="C32668" s="2" t="s">
        <v>34909</v>
      </c>
    </row>
    <row r="32669" spans="1:3">
      <c r="A32669" s="15" t="s">
        <v>37160</v>
      </c>
      <c r="B32669" s="16" t="s">
        <v>37161</v>
      </c>
      <c r="C32669" s="16" t="s">
        <v>37132</v>
      </c>
    </row>
    <row r="32670" spans="1:3">
      <c r="A32670" s="1" t="s">
        <v>37160</v>
      </c>
      <c r="B32670" s="2" t="s">
        <v>37161</v>
      </c>
      <c r="C32670" s="2" t="s">
        <v>36688</v>
      </c>
    </row>
    <row r="32671" spans="1:3">
      <c r="A32671" s="15" t="s">
        <v>37160</v>
      </c>
      <c r="B32671" s="16" t="s">
        <v>37161</v>
      </c>
      <c r="C32671" s="16" t="s">
        <v>34922</v>
      </c>
    </row>
    <row r="32672" spans="1:3">
      <c r="A32672" s="1" t="s">
        <v>37160</v>
      </c>
      <c r="B32672" s="2" t="s">
        <v>37161</v>
      </c>
      <c r="C32672" s="2" t="s">
        <v>36018</v>
      </c>
    </row>
    <row r="32673" spans="1:3">
      <c r="A32673" s="1" t="s">
        <v>37162</v>
      </c>
      <c r="B32673" s="2" t="s">
        <v>37163</v>
      </c>
      <c r="C32673" s="2" t="s">
        <v>35366</v>
      </c>
    </row>
    <row r="32674" spans="1:3">
      <c r="A32674" s="15" t="s">
        <v>37162</v>
      </c>
      <c r="B32674" s="16" t="s">
        <v>37163</v>
      </c>
      <c r="C32674" s="16" t="s">
        <v>34957</v>
      </c>
    </row>
    <row r="32675" spans="1:3">
      <c r="A32675" s="1" t="s">
        <v>37162</v>
      </c>
      <c r="B32675" s="2" t="s">
        <v>37163</v>
      </c>
      <c r="C32675" s="2" t="s">
        <v>34495</v>
      </c>
    </row>
    <row r="32676" spans="1:3">
      <c r="A32676" s="15" t="s">
        <v>37162</v>
      </c>
      <c r="B32676" s="16" t="s">
        <v>37163</v>
      </c>
      <c r="C32676" s="16" t="s">
        <v>37127</v>
      </c>
    </row>
    <row r="32677" spans="1:3">
      <c r="A32677" s="1" t="s">
        <v>37162</v>
      </c>
      <c r="B32677" s="2" t="s">
        <v>37163</v>
      </c>
      <c r="C32677" s="2" t="s">
        <v>34719</v>
      </c>
    </row>
    <row r="32678" spans="1:3">
      <c r="A32678" s="15" t="s">
        <v>37162</v>
      </c>
      <c r="B32678" s="16" t="s">
        <v>37163</v>
      </c>
      <c r="C32678" s="16" t="s">
        <v>35570</v>
      </c>
    </row>
    <row r="32679" spans="1:3">
      <c r="A32679" s="1" t="s">
        <v>37162</v>
      </c>
      <c r="B32679" s="2" t="s">
        <v>37163</v>
      </c>
      <c r="C32679" s="2" t="s">
        <v>36493</v>
      </c>
    </row>
    <row r="32680" spans="1:3">
      <c r="A32680" s="15" t="s">
        <v>37162</v>
      </c>
      <c r="B32680" s="16" t="s">
        <v>37163</v>
      </c>
      <c r="C32680" s="16" t="s">
        <v>36359</v>
      </c>
    </row>
    <row r="32681" spans="1:3">
      <c r="A32681" s="1" t="s">
        <v>37162</v>
      </c>
      <c r="B32681" s="2" t="s">
        <v>37163</v>
      </c>
      <c r="C32681" s="2" t="s">
        <v>34639</v>
      </c>
    </row>
    <row r="32682" spans="1:3">
      <c r="A32682" s="15" t="s">
        <v>37162</v>
      </c>
      <c r="B32682" s="16" t="s">
        <v>37163</v>
      </c>
      <c r="C32682" s="16" t="s">
        <v>35518</v>
      </c>
    </row>
    <row r="32683" spans="1:3">
      <c r="A32683" s="1" t="s">
        <v>37162</v>
      </c>
      <c r="B32683" s="2" t="s">
        <v>37163</v>
      </c>
      <c r="C32683" s="2" t="s">
        <v>36900</v>
      </c>
    </row>
    <row r="32684" spans="1:3">
      <c r="A32684" s="15" t="s">
        <v>37162</v>
      </c>
      <c r="B32684" s="16" t="s">
        <v>37163</v>
      </c>
      <c r="C32684" s="16" t="s">
        <v>35389</v>
      </c>
    </row>
    <row r="32685" spans="1:3">
      <c r="A32685" s="1" t="s">
        <v>37162</v>
      </c>
      <c r="B32685" s="2" t="s">
        <v>37163</v>
      </c>
      <c r="C32685" s="2" t="s">
        <v>34372</v>
      </c>
    </row>
    <row r="32686" spans="1:3">
      <c r="A32686" s="15" t="s">
        <v>37162</v>
      </c>
      <c r="B32686" s="16" t="s">
        <v>37163</v>
      </c>
      <c r="C32686" s="16" t="s">
        <v>34464</v>
      </c>
    </row>
    <row r="32687" spans="1:3">
      <c r="A32687" s="1" t="s">
        <v>37162</v>
      </c>
      <c r="B32687" s="2" t="s">
        <v>37163</v>
      </c>
      <c r="C32687" s="2" t="s">
        <v>36502</v>
      </c>
    </row>
    <row r="32688" spans="1:3">
      <c r="A32688" s="15" t="s">
        <v>37162</v>
      </c>
      <c r="B32688" s="16" t="s">
        <v>37163</v>
      </c>
      <c r="C32688" s="16" t="s">
        <v>34881</v>
      </c>
    </row>
    <row r="32689" spans="1:3">
      <c r="A32689" s="1" t="s">
        <v>37162</v>
      </c>
      <c r="B32689" s="2" t="s">
        <v>37163</v>
      </c>
      <c r="C32689" s="2" t="s">
        <v>34775</v>
      </c>
    </row>
    <row r="32690" spans="1:3">
      <c r="A32690" s="15" t="s">
        <v>37162</v>
      </c>
      <c r="B32690" s="16" t="s">
        <v>37163</v>
      </c>
      <c r="C32690" s="16" t="s">
        <v>34893</v>
      </c>
    </row>
    <row r="32691" spans="1:3">
      <c r="A32691" s="1" t="s">
        <v>37162</v>
      </c>
      <c r="B32691" s="2" t="s">
        <v>37163</v>
      </c>
      <c r="C32691" s="2" t="s">
        <v>37136</v>
      </c>
    </row>
    <row r="32692" spans="1:3">
      <c r="A32692" s="15" t="s">
        <v>37162</v>
      </c>
      <c r="B32692" s="16" t="s">
        <v>37163</v>
      </c>
      <c r="C32692" s="16" t="s">
        <v>34698</v>
      </c>
    </row>
    <row r="32693" spans="1:3">
      <c r="A32693" s="1" t="s">
        <v>37162</v>
      </c>
      <c r="B32693" s="2" t="s">
        <v>37163</v>
      </c>
      <c r="C32693" s="2" t="s">
        <v>34445</v>
      </c>
    </row>
    <row r="32694" spans="1:3">
      <c r="A32694" s="15" t="s">
        <v>37162</v>
      </c>
      <c r="B32694" s="16" t="s">
        <v>37163</v>
      </c>
      <c r="C32694" s="16" t="s">
        <v>34703</v>
      </c>
    </row>
    <row r="32695" spans="1:3">
      <c r="A32695" s="1" t="s">
        <v>37162</v>
      </c>
      <c r="B32695" s="2" t="s">
        <v>37163</v>
      </c>
      <c r="C32695" s="2" t="s">
        <v>34909</v>
      </c>
    </row>
    <row r="32696" spans="1:3">
      <c r="A32696" s="15" t="s">
        <v>37162</v>
      </c>
      <c r="B32696" s="16" t="s">
        <v>37163</v>
      </c>
      <c r="C32696" s="16" t="s">
        <v>37132</v>
      </c>
    </row>
    <row r="32697" spans="1:3">
      <c r="A32697" s="1" t="s">
        <v>37162</v>
      </c>
      <c r="B32697" s="2" t="s">
        <v>37163</v>
      </c>
      <c r="C32697" s="2" t="s">
        <v>36688</v>
      </c>
    </row>
    <row r="32698" spans="1:3">
      <c r="A32698" s="15" t="s">
        <v>37162</v>
      </c>
      <c r="B32698" s="16" t="s">
        <v>37163</v>
      </c>
      <c r="C32698" s="16" t="s">
        <v>34922</v>
      </c>
    </row>
    <row r="32699" spans="1:3">
      <c r="A32699" s="5" t="s">
        <v>37162</v>
      </c>
      <c r="B32699" s="6" t="s">
        <v>37163</v>
      </c>
      <c r="C32699" s="6" t="s">
        <v>36018</v>
      </c>
    </row>
    <row r="32700" spans="1:3">
      <c r="A32700" s="1" t="s">
        <v>37164</v>
      </c>
      <c r="B32700" s="2" t="s">
        <v>37165</v>
      </c>
      <c r="C32700" s="2" t="s">
        <v>35366</v>
      </c>
    </row>
    <row r="32701" spans="1:3">
      <c r="A32701" s="15" t="s">
        <v>37164</v>
      </c>
      <c r="B32701" s="16" t="s">
        <v>37165</v>
      </c>
      <c r="C32701" s="16" t="s">
        <v>36359</v>
      </c>
    </row>
    <row r="32702" spans="1:3">
      <c r="A32702" s="1" t="s">
        <v>37164</v>
      </c>
      <c r="B32702" s="2" t="s">
        <v>37165</v>
      </c>
      <c r="C32702" s="2" t="s">
        <v>34957</v>
      </c>
    </row>
    <row r="32703" spans="1:3">
      <c r="A32703" s="15" t="s">
        <v>37164</v>
      </c>
      <c r="B32703" s="16" t="s">
        <v>37165</v>
      </c>
      <c r="C32703" s="16" t="s">
        <v>34495</v>
      </c>
    </row>
    <row r="32704" spans="1:3">
      <c r="A32704" s="1" t="s">
        <v>37164</v>
      </c>
      <c r="B32704" s="2" t="s">
        <v>37165</v>
      </c>
      <c r="C32704" s="2" t="s">
        <v>34909</v>
      </c>
    </row>
    <row r="32705" spans="1:3">
      <c r="A32705" s="15" t="s">
        <v>37164</v>
      </c>
      <c r="B32705" s="16" t="s">
        <v>37165</v>
      </c>
      <c r="C32705" s="16" t="s">
        <v>34922</v>
      </c>
    </row>
    <row r="32706" spans="1:3">
      <c r="A32706" s="1" t="s">
        <v>37164</v>
      </c>
      <c r="B32706" s="2" t="s">
        <v>37165</v>
      </c>
      <c r="C32706" s="2" t="s">
        <v>27999</v>
      </c>
    </row>
    <row r="32707" spans="1:3">
      <c r="A32707" s="15" t="s">
        <v>37164</v>
      </c>
      <c r="B32707" s="16" t="s">
        <v>37165</v>
      </c>
      <c r="C32707" s="16" t="s">
        <v>36018</v>
      </c>
    </row>
    <row r="32708" spans="1:3">
      <c r="A32708" s="1" t="s">
        <v>37164</v>
      </c>
      <c r="B32708" s="2" t="s">
        <v>37165</v>
      </c>
      <c r="C32708" s="2" t="s">
        <v>37127</v>
      </c>
    </row>
    <row r="32709" spans="1:3">
      <c r="A32709" s="15" t="s">
        <v>37164</v>
      </c>
      <c r="B32709" s="16" t="s">
        <v>37165</v>
      </c>
      <c r="C32709" s="16" t="s">
        <v>34719</v>
      </c>
    </row>
    <row r="32710" spans="1:3">
      <c r="A32710" s="1" t="s">
        <v>37164</v>
      </c>
      <c r="B32710" s="2" t="s">
        <v>37165</v>
      </c>
      <c r="C32710" s="2" t="s">
        <v>36301</v>
      </c>
    </row>
    <row r="32711" spans="1:3">
      <c r="A32711" s="15" t="s">
        <v>37164</v>
      </c>
      <c r="B32711" s="16" t="s">
        <v>37165</v>
      </c>
      <c r="C32711" s="16" t="s">
        <v>35570</v>
      </c>
    </row>
    <row r="32712" spans="1:3">
      <c r="A32712" s="1" t="s">
        <v>37164</v>
      </c>
      <c r="B32712" s="2" t="s">
        <v>37165</v>
      </c>
      <c r="C32712" s="2" t="s">
        <v>35229</v>
      </c>
    </row>
    <row r="32713" spans="1:3">
      <c r="A32713" s="15" t="s">
        <v>37164</v>
      </c>
      <c r="B32713" s="16" t="s">
        <v>37165</v>
      </c>
      <c r="C32713" s="16" t="s">
        <v>35922</v>
      </c>
    </row>
    <row r="32714" spans="1:3">
      <c r="A32714" s="1" t="s">
        <v>37164</v>
      </c>
      <c r="B32714" s="2" t="s">
        <v>37165</v>
      </c>
      <c r="C32714" s="2" t="s">
        <v>36493</v>
      </c>
    </row>
    <row r="32715" spans="1:3">
      <c r="A32715" s="15" t="s">
        <v>37164</v>
      </c>
      <c r="B32715" s="16" t="s">
        <v>37165</v>
      </c>
      <c r="C32715" s="16" t="s">
        <v>35834</v>
      </c>
    </row>
    <row r="32716" spans="1:3">
      <c r="A32716" s="1" t="s">
        <v>37164</v>
      </c>
      <c r="B32716" s="2" t="s">
        <v>37165</v>
      </c>
      <c r="C32716" s="2" t="s">
        <v>35823</v>
      </c>
    </row>
    <row r="32717" spans="1:3">
      <c r="A32717" s="15" t="s">
        <v>37164</v>
      </c>
      <c r="B32717" s="16" t="s">
        <v>37165</v>
      </c>
      <c r="C32717" s="16" t="s">
        <v>34639</v>
      </c>
    </row>
    <row r="32718" spans="1:3">
      <c r="A32718" s="1" t="s">
        <v>37164</v>
      </c>
      <c r="B32718" s="2" t="s">
        <v>37165</v>
      </c>
      <c r="C32718" s="2" t="s">
        <v>35518</v>
      </c>
    </row>
    <row r="32719" spans="1:3">
      <c r="A32719" s="15" t="s">
        <v>37164</v>
      </c>
      <c r="B32719" s="16" t="s">
        <v>37165</v>
      </c>
      <c r="C32719" s="16" t="s">
        <v>36900</v>
      </c>
    </row>
    <row r="32720" spans="1:3">
      <c r="A32720" s="1" t="s">
        <v>37164</v>
      </c>
      <c r="B32720" s="2" t="s">
        <v>37165</v>
      </c>
      <c r="C32720" s="2" t="s">
        <v>35333</v>
      </c>
    </row>
    <row r="32721" spans="1:3">
      <c r="A32721" s="15" t="s">
        <v>37164</v>
      </c>
      <c r="B32721" s="16" t="s">
        <v>37165</v>
      </c>
      <c r="C32721" s="16" t="s">
        <v>35389</v>
      </c>
    </row>
    <row r="32722" spans="1:3">
      <c r="A32722" s="1" t="s">
        <v>37164</v>
      </c>
      <c r="B32722" s="2" t="s">
        <v>37165</v>
      </c>
      <c r="C32722" s="2" t="s">
        <v>34372</v>
      </c>
    </row>
    <row r="32723" spans="1:3">
      <c r="A32723" s="15" t="s">
        <v>37164</v>
      </c>
      <c r="B32723" s="16" t="s">
        <v>37165</v>
      </c>
      <c r="C32723" s="16" t="s">
        <v>34464</v>
      </c>
    </row>
    <row r="32724" spans="1:3">
      <c r="A32724" s="1" t="s">
        <v>37164</v>
      </c>
      <c r="B32724" s="2" t="s">
        <v>37165</v>
      </c>
      <c r="C32724" s="2" t="s">
        <v>34976</v>
      </c>
    </row>
    <row r="32725" spans="1:3">
      <c r="A32725" s="15" t="s">
        <v>37164</v>
      </c>
      <c r="B32725" s="16" t="s">
        <v>37165</v>
      </c>
      <c r="C32725" s="16" t="s">
        <v>34465</v>
      </c>
    </row>
    <row r="32726" spans="1:3">
      <c r="A32726" s="1" t="s">
        <v>37164</v>
      </c>
      <c r="B32726" s="2" t="s">
        <v>37165</v>
      </c>
      <c r="C32726" s="2" t="s">
        <v>36502</v>
      </c>
    </row>
    <row r="32727" spans="1:3">
      <c r="A32727" s="15" t="s">
        <v>37164</v>
      </c>
      <c r="B32727" s="16" t="s">
        <v>37165</v>
      </c>
      <c r="C32727" s="16" t="s">
        <v>34881</v>
      </c>
    </row>
    <row r="32728" spans="1:3">
      <c r="A32728" s="1" t="s">
        <v>37164</v>
      </c>
      <c r="B32728" s="2" t="s">
        <v>37165</v>
      </c>
      <c r="C32728" s="2" t="s">
        <v>37062</v>
      </c>
    </row>
    <row r="32729" spans="1:3">
      <c r="A32729" s="15" t="s">
        <v>37164</v>
      </c>
      <c r="B32729" s="16" t="s">
        <v>37165</v>
      </c>
      <c r="C32729" s="16" t="s">
        <v>34775</v>
      </c>
    </row>
    <row r="32730" spans="1:3">
      <c r="A32730" s="1" t="s">
        <v>37164</v>
      </c>
      <c r="B32730" s="2" t="s">
        <v>37165</v>
      </c>
      <c r="C32730" s="2" t="s">
        <v>34893</v>
      </c>
    </row>
    <row r="32731" spans="1:3">
      <c r="A32731" s="15" t="s">
        <v>37164</v>
      </c>
      <c r="B32731" s="16" t="s">
        <v>37165</v>
      </c>
      <c r="C32731" s="16" t="s">
        <v>37136</v>
      </c>
    </row>
    <row r="32732" spans="1:3">
      <c r="A32732" s="1" t="s">
        <v>37164</v>
      </c>
      <c r="B32732" s="2" t="s">
        <v>37165</v>
      </c>
      <c r="C32732" s="2" t="s">
        <v>34698</v>
      </c>
    </row>
    <row r="32733" spans="1:3">
      <c r="A32733" s="15" t="s">
        <v>37164</v>
      </c>
      <c r="B32733" s="16" t="s">
        <v>37165</v>
      </c>
      <c r="C32733" s="16" t="s">
        <v>34445</v>
      </c>
    </row>
    <row r="32734" spans="1:3">
      <c r="A32734" s="1" t="s">
        <v>37164</v>
      </c>
      <c r="B32734" s="2" t="s">
        <v>37165</v>
      </c>
      <c r="C32734" s="2" t="s">
        <v>34907</v>
      </c>
    </row>
    <row r="32735" spans="1:3">
      <c r="A32735" s="15" t="s">
        <v>37164</v>
      </c>
      <c r="B32735" s="16" t="s">
        <v>37165</v>
      </c>
      <c r="C32735" s="16" t="s">
        <v>34703</v>
      </c>
    </row>
    <row r="32736" spans="1:3">
      <c r="A32736" s="1" t="s">
        <v>37164</v>
      </c>
      <c r="B32736" s="2" t="s">
        <v>37165</v>
      </c>
      <c r="C32736" s="2" t="s">
        <v>37132</v>
      </c>
    </row>
    <row r="32737" spans="1:3">
      <c r="A32737" s="15" t="s">
        <v>37164</v>
      </c>
      <c r="B32737" s="16" t="s">
        <v>37165</v>
      </c>
      <c r="C32737" s="16" t="s">
        <v>35004</v>
      </c>
    </row>
    <row r="32738" spans="1:3">
      <c r="A32738" s="5" t="s">
        <v>37164</v>
      </c>
      <c r="B32738" s="6" t="s">
        <v>37165</v>
      </c>
      <c r="C32738" s="6" t="s">
        <v>36688</v>
      </c>
    </row>
    <row r="32739" spans="1:3">
      <c r="A32739" s="1" t="s">
        <v>37166</v>
      </c>
      <c r="B32739" s="2" t="s">
        <v>37167</v>
      </c>
      <c r="C32739" s="2" t="s">
        <v>35366</v>
      </c>
    </row>
    <row r="32740" spans="1:3">
      <c r="A32740" s="15" t="s">
        <v>37168</v>
      </c>
      <c r="B32740" s="16" t="s">
        <v>37167</v>
      </c>
      <c r="C32740" s="16" t="s">
        <v>36359</v>
      </c>
    </row>
    <row r="32741" spans="1:3">
      <c r="A32741" s="1" t="s">
        <v>37168</v>
      </c>
      <c r="B32741" s="2" t="s">
        <v>37167</v>
      </c>
      <c r="C32741" s="2" t="s">
        <v>34957</v>
      </c>
    </row>
    <row r="32742" spans="1:3">
      <c r="A32742" s="15" t="s">
        <v>37168</v>
      </c>
      <c r="B32742" s="16" t="s">
        <v>37167</v>
      </c>
      <c r="C32742" s="16" t="s">
        <v>34495</v>
      </c>
    </row>
    <row r="32743" spans="1:3">
      <c r="A32743" s="1" t="s">
        <v>37168</v>
      </c>
      <c r="B32743" s="2" t="s">
        <v>37167</v>
      </c>
      <c r="C32743" s="2" t="s">
        <v>34372</v>
      </c>
    </row>
    <row r="32744" spans="1:3">
      <c r="A32744" s="15" t="s">
        <v>37168</v>
      </c>
      <c r="B32744" s="16" t="s">
        <v>37167</v>
      </c>
      <c r="C32744" s="16" t="s">
        <v>34444</v>
      </c>
    </row>
    <row r="32745" spans="1:3">
      <c r="A32745" s="1" t="s">
        <v>37168</v>
      </c>
      <c r="B32745" s="2" t="s">
        <v>37167</v>
      </c>
      <c r="C32745" s="2" t="s">
        <v>34909</v>
      </c>
    </row>
    <row r="32746" spans="1:3">
      <c r="A32746" s="15" t="s">
        <v>37168</v>
      </c>
      <c r="B32746" s="16" t="s">
        <v>37167</v>
      </c>
      <c r="C32746" s="16" t="s">
        <v>34922</v>
      </c>
    </row>
    <row r="32747" spans="1:3">
      <c r="A32747" s="1" t="s">
        <v>37168</v>
      </c>
      <c r="B32747" s="2" t="s">
        <v>37167</v>
      </c>
      <c r="C32747" s="2" t="s">
        <v>27999</v>
      </c>
    </row>
    <row r="32748" spans="1:3">
      <c r="A32748" s="15" t="s">
        <v>37168</v>
      </c>
      <c r="B32748" s="16" t="s">
        <v>37167</v>
      </c>
      <c r="C32748" s="16" t="s">
        <v>36018</v>
      </c>
    </row>
    <row r="32749" spans="1:3">
      <c r="A32749" s="1" t="s">
        <v>37168</v>
      </c>
      <c r="B32749" s="2" t="s">
        <v>37167</v>
      </c>
      <c r="C32749" s="2" t="s">
        <v>37127</v>
      </c>
    </row>
    <row r="32750" spans="1:3">
      <c r="A32750" s="15" t="s">
        <v>37168</v>
      </c>
      <c r="B32750" s="16" t="s">
        <v>37167</v>
      </c>
      <c r="C32750" s="16" t="s">
        <v>34719</v>
      </c>
    </row>
    <row r="32751" spans="1:3">
      <c r="A32751" s="1" t="s">
        <v>37168</v>
      </c>
      <c r="B32751" s="2" t="s">
        <v>37167</v>
      </c>
      <c r="C32751" s="2" t="s">
        <v>36301</v>
      </c>
    </row>
    <row r="32752" spans="1:3">
      <c r="A32752" s="15" t="s">
        <v>37168</v>
      </c>
      <c r="B32752" s="16" t="s">
        <v>37167</v>
      </c>
      <c r="C32752" s="16" t="s">
        <v>35570</v>
      </c>
    </row>
    <row r="32753" spans="1:3">
      <c r="A32753" s="1" t="s">
        <v>37168</v>
      </c>
      <c r="B32753" s="2" t="s">
        <v>37167</v>
      </c>
      <c r="C32753" s="2" t="s">
        <v>35229</v>
      </c>
    </row>
    <row r="32754" spans="1:3">
      <c r="A32754" s="15" t="s">
        <v>37168</v>
      </c>
      <c r="B32754" s="16" t="s">
        <v>37167</v>
      </c>
      <c r="C32754" s="16" t="s">
        <v>35922</v>
      </c>
    </row>
    <row r="32755" spans="1:3">
      <c r="A32755" s="1" t="s">
        <v>37168</v>
      </c>
      <c r="B32755" s="2" t="s">
        <v>37167</v>
      </c>
      <c r="C32755" s="2" t="s">
        <v>36493</v>
      </c>
    </row>
    <row r="32756" spans="1:3">
      <c r="A32756" s="15" t="s">
        <v>37168</v>
      </c>
      <c r="B32756" s="16" t="s">
        <v>37167</v>
      </c>
      <c r="C32756" s="16" t="s">
        <v>35834</v>
      </c>
    </row>
    <row r="32757" spans="1:3">
      <c r="A32757" s="1" t="s">
        <v>37168</v>
      </c>
      <c r="B32757" s="2" t="s">
        <v>37167</v>
      </c>
      <c r="C32757" s="2" t="s">
        <v>35982</v>
      </c>
    </row>
    <row r="32758" spans="1:3">
      <c r="A32758" s="15" t="s">
        <v>37168</v>
      </c>
      <c r="B32758" s="16" t="s">
        <v>37167</v>
      </c>
      <c r="C32758" s="16" t="s">
        <v>35823</v>
      </c>
    </row>
    <row r="32759" spans="1:3">
      <c r="A32759" s="1" t="s">
        <v>37168</v>
      </c>
      <c r="B32759" s="2" t="s">
        <v>37167</v>
      </c>
      <c r="C32759" s="2" t="s">
        <v>34639</v>
      </c>
    </row>
    <row r="32760" spans="1:3">
      <c r="A32760" s="15" t="s">
        <v>37168</v>
      </c>
      <c r="B32760" s="16" t="s">
        <v>37167</v>
      </c>
      <c r="C32760" s="16" t="s">
        <v>35518</v>
      </c>
    </row>
    <row r="32761" spans="1:3">
      <c r="A32761" s="1" t="s">
        <v>37168</v>
      </c>
      <c r="B32761" s="2" t="s">
        <v>37167</v>
      </c>
      <c r="C32761" s="2" t="s">
        <v>36900</v>
      </c>
    </row>
    <row r="32762" spans="1:3">
      <c r="A32762" s="15" t="s">
        <v>37168</v>
      </c>
      <c r="B32762" s="16" t="s">
        <v>37167</v>
      </c>
      <c r="C32762" s="16" t="s">
        <v>35333</v>
      </c>
    </row>
    <row r="32763" spans="1:3">
      <c r="A32763" s="1" t="s">
        <v>37168</v>
      </c>
      <c r="B32763" s="2" t="s">
        <v>37167</v>
      </c>
      <c r="C32763" s="2" t="s">
        <v>35144</v>
      </c>
    </row>
    <row r="32764" spans="1:3">
      <c r="A32764" s="15" t="s">
        <v>37168</v>
      </c>
      <c r="B32764" s="16" t="s">
        <v>37167</v>
      </c>
      <c r="C32764" s="16" t="s">
        <v>35389</v>
      </c>
    </row>
    <row r="32765" spans="1:3">
      <c r="A32765" s="1" t="s">
        <v>37168</v>
      </c>
      <c r="B32765" s="2" t="s">
        <v>37167</v>
      </c>
      <c r="C32765" s="2" t="s">
        <v>34464</v>
      </c>
    </row>
    <row r="32766" spans="1:3">
      <c r="A32766" s="15" t="s">
        <v>37168</v>
      </c>
      <c r="B32766" s="16" t="s">
        <v>37167</v>
      </c>
      <c r="C32766" s="16" t="s">
        <v>34763</v>
      </c>
    </row>
    <row r="32767" spans="1:3">
      <c r="A32767" s="1" t="s">
        <v>37168</v>
      </c>
      <c r="B32767" s="2" t="s">
        <v>37167</v>
      </c>
      <c r="C32767" s="2" t="s">
        <v>34976</v>
      </c>
    </row>
    <row r="32768" spans="1:3">
      <c r="A32768" s="15" t="s">
        <v>37168</v>
      </c>
      <c r="B32768" s="16" t="s">
        <v>37167</v>
      </c>
      <c r="C32768" s="16" t="s">
        <v>34465</v>
      </c>
    </row>
    <row r="32769" spans="1:3">
      <c r="A32769" s="1" t="s">
        <v>37168</v>
      </c>
      <c r="B32769" s="2" t="s">
        <v>37167</v>
      </c>
      <c r="C32769" s="2" t="s">
        <v>36502</v>
      </c>
    </row>
    <row r="32770" spans="1:3">
      <c r="A32770" s="15" t="s">
        <v>37168</v>
      </c>
      <c r="B32770" s="16" t="s">
        <v>37167</v>
      </c>
      <c r="C32770" s="16" t="s">
        <v>34881</v>
      </c>
    </row>
    <row r="32771" spans="1:3">
      <c r="A32771" s="1" t="s">
        <v>37168</v>
      </c>
      <c r="B32771" s="2" t="s">
        <v>37167</v>
      </c>
      <c r="C32771" s="2" t="s">
        <v>37062</v>
      </c>
    </row>
    <row r="32772" spans="1:3">
      <c r="A32772" s="15" t="s">
        <v>37168</v>
      </c>
      <c r="B32772" s="16" t="s">
        <v>37167</v>
      </c>
      <c r="C32772" s="16" t="s">
        <v>34775</v>
      </c>
    </row>
    <row r="32773" spans="1:3">
      <c r="A32773" s="1" t="s">
        <v>37168</v>
      </c>
      <c r="B32773" s="2" t="s">
        <v>37167</v>
      </c>
      <c r="C32773" s="2" t="s">
        <v>37135</v>
      </c>
    </row>
    <row r="32774" spans="1:3">
      <c r="A32774" s="15" t="s">
        <v>37168</v>
      </c>
      <c r="B32774" s="16" t="s">
        <v>37167</v>
      </c>
      <c r="C32774" s="16" t="s">
        <v>34893</v>
      </c>
    </row>
    <row r="32775" spans="1:3">
      <c r="A32775" s="1" t="s">
        <v>37168</v>
      </c>
      <c r="B32775" s="2" t="s">
        <v>37167</v>
      </c>
      <c r="C32775" s="2" t="s">
        <v>35576</v>
      </c>
    </row>
    <row r="32776" spans="1:3">
      <c r="A32776" s="15" t="s">
        <v>37168</v>
      </c>
      <c r="B32776" s="16" t="s">
        <v>37167</v>
      </c>
      <c r="C32776" s="16" t="s">
        <v>37136</v>
      </c>
    </row>
    <row r="32777" spans="1:3">
      <c r="A32777" s="1" t="s">
        <v>37168</v>
      </c>
      <c r="B32777" s="2" t="s">
        <v>37167</v>
      </c>
      <c r="C32777" s="2" t="s">
        <v>35396</v>
      </c>
    </row>
    <row r="32778" spans="1:3">
      <c r="A32778" s="15" t="s">
        <v>37168</v>
      </c>
      <c r="B32778" s="16" t="s">
        <v>37167</v>
      </c>
      <c r="C32778" s="16" t="s">
        <v>34698</v>
      </c>
    </row>
    <row r="32779" spans="1:3">
      <c r="A32779" s="1" t="s">
        <v>37168</v>
      </c>
      <c r="B32779" s="2" t="s">
        <v>37167</v>
      </c>
      <c r="C32779" s="2" t="s">
        <v>34445</v>
      </c>
    </row>
    <row r="32780" spans="1:3">
      <c r="A32780" s="15" t="s">
        <v>37168</v>
      </c>
      <c r="B32780" s="16" t="s">
        <v>37167</v>
      </c>
      <c r="C32780" s="16" t="s">
        <v>36096</v>
      </c>
    </row>
    <row r="32781" spans="1:3">
      <c r="A32781" s="1" t="s">
        <v>37168</v>
      </c>
      <c r="B32781" s="2" t="s">
        <v>37167</v>
      </c>
      <c r="C32781" s="2" t="s">
        <v>36961</v>
      </c>
    </row>
    <row r="32782" spans="1:3">
      <c r="A32782" s="15" t="s">
        <v>37168</v>
      </c>
      <c r="B32782" s="16" t="s">
        <v>37167</v>
      </c>
      <c r="C32782" s="16" t="s">
        <v>34907</v>
      </c>
    </row>
    <row r="32783" spans="1:3">
      <c r="A32783" s="1" t="s">
        <v>37168</v>
      </c>
      <c r="B32783" s="2" t="s">
        <v>37167</v>
      </c>
      <c r="C32783" s="2" t="s">
        <v>34703</v>
      </c>
    </row>
    <row r="32784" spans="1:3">
      <c r="A32784" s="15" t="s">
        <v>37168</v>
      </c>
      <c r="B32784" s="16" t="s">
        <v>37167</v>
      </c>
      <c r="C32784" s="16" t="s">
        <v>37132</v>
      </c>
    </row>
    <row r="32785" spans="1:3">
      <c r="A32785" s="1" t="s">
        <v>37168</v>
      </c>
      <c r="B32785" s="2" t="s">
        <v>37167</v>
      </c>
      <c r="C32785" s="2" t="s">
        <v>37137</v>
      </c>
    </row>
    <row r="32786" spans="1:3">
      <c r="A32786" s="15" t="s">
        <v>37168</v>
      </c>
      <c r="B32786" s="16" t="s">
        <v>37167</v>
      </c>
      <c r="C32786" s="16" t="s">
        <v>35004</v>
      </c>
    </row>
    <row r="32787" spans="1:3">
      <c r="A32787" s="1" t="s">
        <v>37168</v>
      </c>
      <c r="B32787" s="2" t="s">
        <v>37167</v>
      </c>
      <c r="C32787" s="2" t="s">
        <v>35729</v>
      </c>
    </row>
    <row r="32788" spans="1:3">
      <c r="A32788" s="5" t="s">
        <v>37168</v>
      </c>
      <c r="B32788" s="6" t="s">
        <v>37167</v>
      </c>
      <c r="C32788" s="6" t="s">
        <v>36688</v>
      </c>
    </row>
    <row r="32789" spans="1:3">
      <c r="A32789" s="1" t="s">
        <v>37168</v>
      </c>
      <c r="B32789" s="2" t="s">
        <v>37167</v>
      </c>
      <c r="C32789" s="2" t="s">
        <v>34519</v>
      </c>
    </row>
    <row r="32790" spans="1:3">
      <c r="A32790" s="1" t="s">
        <v>37169</v>
      </c>
      <c r="B32790" s="2" t="s">
        <v>37170</v>
      </c>
      <c r="C32790" s="2" t="s">
        <v>34827</v>
      </c>
    </row>
    <row r="32791" spans="1:3">
      <c r="A32791" s="15" t="s">
        <v>37169</v>
      </c>
      <c r="B32791" s="16" t="s">
        <v>37170</v>
      </c>
      <c r="C32791" s="16" t="s">
        <v>36086</v>
      </c>
    </row>
    <row r="32792" spans="1:3">
      <c r="A32792" s="1" t="s">
        <v>37169</v>
      </c>
      <c r="B32792" s="2" t="s">
        <v>37170</v>
      </c>
      <c r="C32792" s="2" t="s">
        <v>34584</v>
      </c>
    </row>
    <row r="32793" spans="1:3">
      <c r="A32793" s="15" t="s">
        <v>37169</v>
      </c>
      <c r="B32793" s="16" t="s">
        <v>37170</v>
      </c>
      <c r="C32793" s="16" t="s">
        <v>36359</v>
      </c>
    </row>
    <row r="32794" spans="1:3">
      <c r="A32794" s="1" t="s">
        <v>37169</v>
      </c>
      <c r="B32794" s="2" t="s">
        <v>37170</v>
      </c>
      <c r="C32794" s="2" t="s">
        <v>35513</v>
      </c>
    </row>
    <row r="32795" spans="1:3">
      <c r="A32795" s="15" t="s">
        <v>37169</v>
      </c>
      <c r="B32795" s="16" t="s">
        <v>37170</v>
      </c>
      <c r="C32795" s="16" t="s">
        <v>35994</v>
      </c>
    </row>
    <row r="32796" spans="1:3">
      <c r="A32796" s="1" t="s">
        <v>37169</v>
      </c>
      <c r="B32796" s="2" t="s">
        <v>37170</v>
      </c>
      <c r="C32796" s="2" t="s">
        <v>35058</v>
      </c>
    </row>
    <row r="32797" spans="1:3">
      <c r="A32797" s="15" t="s">
        <v>37169</v>
      </c>
      <c r="B32797" s="16" t="s">
        <v>37170</v>
      </c>
      <c r="C32797" s="16" t="s">
        <v>36478</v>
      </c>
    </row>
    <row r="32798" spans="1:3">
      <c r="A32798" s="1" t="s">
        <v>37169</v>
      </c>
      <c r="B32798" s="2" t="s">
        <v>37170</v>
      </c>
      <c r="C32798" s="2" t="s">
        <v>34701</v>
      </c>
    </row>
    <row r="32799" spans="1:3">
      <c r="A32799" s="15" t="s">
        <v>37169</v>
      </c>
      <c r="B32799" s="16" t="s">
        <v>37170</v>
      </c>
      <c r="C32799" s="16" t="s">
        <v>34909</v>
      </c>
    </row>
    <row r="32800" spans="1:3">
      <c r="A32800" s="1" t="s">
        <v>37169</v>
      </c>
      <c r="B32800" s="2" t="s">
        <v>37170</v>
      </c>
      <c r="C32800" s="2" t="s">
        <v>34526</v>
      </c>
    </row>
    <row r="32801" spans="1:3">
      <c r="A32801" s="15" t="s">
        <v>37169</v>
      </c>
      <c r="B32801" s="16" t="s">
        <v>37170</v>
      </c>
      <c r="C32801" s="16" t="s">
        <v>35402</v>
      </c>
    </row>
    <row r="32802" spans="1:3">
      <c r="A32802" s="1" t="s">
        <v>37169</v>
      </c>
      <c r="B32802" s="2" t="s">
        <v>37170</v>
      </c>
      <c r="C32802" s="2" t="s">
        <v>34342</v>
      </c>
    </row>
    <row r="32803" spans="1:3">
      <c r="A32803" s="15" t="s">
        <v>37169</v>
      </c>
      <c r="B32803" s="16" t="s">
        <v>37170</v>
      </c>
      <c r="C32803" s="16" t="s">
        <v>35641</v>
      </c>
    </row>
    <row r="32804" spans="1:3">
      <c r="A32804" s="1" t="s">
        <v>37169</v>
      </c>
      <c r="B32804" s="2" t="s">
        <v>37170</v>
      </c>
      <c r="C32804" s="2" t="s">
        <v>34878</v>
      </c>
    </row>
    <row r="32805" spans="1:3">
      <c r="A32805" s="15" t="s">
        <v>37169</v>
      </c>
      <c r="B32805" s="16" t="s">
        <v>37170</v>
      </c>
      <c r="C32805" s="16" t="s">
        <v>34658</v>
      </c>
    </row>
    <row r="32806" spans="1:3">
      <c r="A32806" s="1" t="s">
        <v>37169</v>
      </c>
      <c r="B32806" s="2" t="s">
        <v>37170</v>
      </c>
      <c r="C32806" s="2" t="s">
        <v>35534</v>
      </c>
    </row>
    <row r="32807" spans="1:3">
      <c r="A32807" s="15" t="s">
        <v>37169</v>
      </c>
      <c r="B32807" s="16" t="s">
        <v>37170</v>
      </c>
      <c r="C32807" s="16" t="s">
        <v>35497</v>
      </c>
    </row>
    <row r="32808" spans="1:3">
      <c r="A32808" s="1" t="s">
        <v>37169</v>
      </c>
      <c r="B32808" s="2" t="s">
        <v>37170</v>
      </c>
      <c r="C32808" s="2" t="s">
        <v>36096</v>
      </c>
    </row>
    <row r="32809" spans="1:3">
      <c r="A32809" s="15" t="s">
        <v>37169</v>
      </c>
      <c r="B32809" s="16" t="s">
        <v>37170</v>
      </c>
      <c r="C32809" s="16" t="s">
        <v>34991</v>
      </c>
    </row>
    <row r="32810" spans="1:3">
      <c r="A32810" s="1" t="s">
        <v>37169</v>
      </c>
      <c r="B32810" s="2" t="s">
        <v>37170</v>
      </c>
      <c r="C32810" s="2" t="s">
        <v>36961</v>
      </c>
    </row>
    <row r="32811" spans="1:3">
      <c r="A32811" s="15" t="s">
        <v>37169</v>
      </c>
      <c r="B32811" s="16" t="s">
        <v>37170</v>
      </c>
      <c r="C32811" s="16" t="s">
        <v>37132</v>
      </c>
    </row>
    <row r="32812" spans="1:3">
      <c r="A32812" s="1" t="s">
        <v>37169</v>
      </c>
      <c r="B32812" s="2" t="s">
        <v>37170</v>
      </c>
      <c r="C32812" s="2" t="s">
        <v>37141</v>
      </c>
    </row>
    <row r="32813" spans="1:3">
      <c r="A32813" s="15" t="s">
        <v>37169</v>
      </c>
      <c r="B32813" s="16" t="s">
        <v>37170</v>
      </c>
      <c r="C32813" s="16" t="s">
        <v>35608</v>
      </c>
    </row>
    <row r="32814" spans="1:3">
      <c r="A32814" s="1" t="s">
        <v>37169</v>
      </c>
      <c r="B32814" s="2" t="s">
        <v>37170</v>
      </c>
      <c r="C32814" s="2" t="s">
        <v>34591</v>
      </c>
    </row>
    <row r="32815" spans="1:3">
      <c r="A32815" s="15" t="s">
        <v>37169</v>
      </c>
      <c r="B32815" s="16" t="s">
        <v>37170</v>
      </c>
      <c r="C32815" s="16" t="s">
        <v>36688</v>
      </c>
    </row>
    <row r="32816" spans="1:3">
      <c r="A32816" s="1" t="s">
        <v>37169</v>
      </c>
      <c r="B32816" s="2" t="s">
        <v>37170</v>
      </c>
      <c r="C32816" s="2" t="s">
        <v>34922</v>
      </c>
    </row>
    <row r="32817" spans="1:3">
      <c r="A32817" s="15" t="s">
        <v>37169</v>
      </c>
      <c r="B32817" s="16" t="s">
        <v>37170</v>
      </c>
      <c r="C32817" s="16" t="s">
        <v>27999</v>
      </c>
    </row>
    <row r="32818" spans="1:3">
      <c r="A32818" s="1" t="s">
        <v>37169</v>
      </c>
      <c r="B32818" s="2" t="s">
        <v>37170</v>
      </c>
      <c r="C32818" s="2" t="s">
        <v>37127</v>
      </c>
    </row>
    <row r="32819" spans="1:3">
      <c r="A32819" s="15" t="s">
        <v>37169</v>
      </c>
      <c r="B32819" s="16" t="s">
        <v>37170</v>
      </c>
      <c r="C32819" s="16" t="s">
        <v>36680</v>
      </c>
    </row>
    <row r="32820" spans="1:3">
      <c r="A32820" s="1" t="s">
        <v>37169</v>
      </c>
      <c r="B32820" s="2" t="s">
        <v>37170</v>
      </c>
      <c r="C32820" s="2" t="s">
        <v>36301</v>
      </c>
    </row>
    <row r="32821" spans="1:3">
      <c r="A32821" s="15" t="s">
        <v>37169</v>
      </c>
      <c r="B32821" s="16" t="s">
        <v>37170</v>
      </c>
      <c r="C32821" s="16" t="s">
        <v>35922</v>
      </c>
    </row>
    <row r="32822" spans="1:3">
      <c r="A32822" s="1" t="s">
        <v>37169</v>
      </c>
      <c r="B32822" s="2" t="s">
        <v>37170</v>
      </c>
      <c r="C32822" s="2" t="s">
        <v>36007</v>
      </c>
    </row>
    <row r="32823" spans="1:3">
      <c r="A32823" s="15" t="s">
        <v>37169</v>
      </c>
      <c r="B32823" s="16" t="s">
        <v>37170</v>
      </c>
      <c r="C32823" s="16" t="s">
        <v>36266</v>
      </c>
    </row>
    <row r="32824" spans="1:3">
      <c r="A32824" s="1" t="s">
        <v>37169</v>
      </c>
      <c r="B32824" s="2" t="s">
        <v>37170</v>
      </c>
      <c r="C32824" s="2" t="s">
        <v>34957</v>
      </c>
    </row>
    <row r="32825" spans="1:3">
      <c r="A32825" s="15" t="s">
        <v>37169</v>
      </c>
      <c r="B32825" s="16" t="s">
        <v>37170</v>
      </c>
      <c r="C32825" s="16" t="s">
        <v>36386</v>
      </c>
    </row>
    <row r="32826" spans="1:3">
      <c r="A32826" s="1" t="s">
        <v>37169</v>
      </c>
      <c r="B32826" s="2" t="s">
        <v>37170</v>
      </c>
      <c r="C32826" s="2" t="s">
        <v>34430</v>
      </c>
    </row>
    <row r="32827" spans="1:3">
      <c r="A32827" s="15" t="s">
        <v>37169</v>
      </c>
      <c r="B32827" s="16" t="s">
        <v>37170</v>
      </c>
      <c r="C32827" s="16" t="s">
        <v>35117</v>
      </c>
    </row>
    <row r="32828" spans="1:3">
      <c r="A32828" s="1" t="s">
        <v>37169</v>
      </c>
      <c r="B32828" s="2" t="s">
        <v>37170</v>
      </c>
      <c r="C32828" s="2" t="s">
        <v>34639</v>
      </c>
    </row>
    <row r="32829" spans="1:3">
      <c r="A32829" s="15" t="s">
        <v>37169</v>
      </c>
      <c r="B32829" s="16" t="s">
        <v>37170</v>
      </c>
      <c r="C32829" s="16" t="s">
        <v>35383</v>
      </c>
    </row>
    <row r="32830" spans="1:3">
      <c r="A32830" s="1" t="s">
        <v>37169</v>
      </c>
      <c r="B32830" s="2" t="s">
        <v>37170</v>
      </c>
      <c r="C32830" s="2" t="s">
        <v>35518</v>
      </c>
    </row>
    <row r="32831" spans="1:3">
      <c r="A32831" s="15" t="s">
        <v>37169</v>
      </c>
      <c r="B32831" s="16" t="s">
        <v>37170</v>
      </c>
      <c r="C32831" s="16" t="s">
        <v>35388</v>
      </c>
    </row>
    <row r="32832" spans="1:3">
      <c r="A32832" s="1" t="s">
        <v>37169</v>
      </c>
      <c r="B32832" s="2" t="s">
        <v>37170</v>
      </c>
      <c r="C32832" s="2" t="s">
        <v>36838</v>
      </c>
    </row>
    <row r="32833" spans="1:3">
      <c r="A32833" s="15" t="s">
        <v>37169</v>
      </c>
      <c r="B32833" s="16" t="s">
        <v>37170</v>
      </c>
      <c r="C32833" s="16" t="s">
        <v>35389</v>
      </c>
    </row>
    <row r="32834" spans="1:3">
      <c r="A32834" s="1" t="s">
        <v>37169</v>
      </c>
      <c r="B32834" s="2" t="s">
        <v>37170</v>
      </c>
      <c r="C32834" s="2" t="s">
        <v>34372</v>
      </c>
    </row>
    <row r="32835" spans="1:3">
      <c r="A32835" s="15" t="s">
        <v>37169</v>
      </c>
      <c r="B32835" s="16" t="s">
        <v>37170</v>
      </c>
      <c r="C32835" s="16" t="s">
        <v>36953</v>
      </c>
    </row>
    <row r="32836" spans="1:3">
      <c r="A32836" s="1" t="s">
        <v>37169</v>
      </c>
      <c r="B32836" s="2" t="s">
        <v>37170</v>
      </c>
      <c r="C32836" s="2" t="s">
        <v>34976</v>
      </c>
    </row>
    <row r="32837" spans="1:3">
      <c r="A32837" s="15" t="s">
        <v>37169</v>
      </c>
      <c r="B32837" s="16" t="s">
        <v>37170</v>
      </c>
      <c r="C32837" s="16" t="s">
        <v>37062</v>
      </c>
    </row>
    <row r="32838" spans="1:3">
      <c r="A32838" s="1" t="s">
        <v>37169</v>
      </c>
      <c r="B32838" s="2" t="s">
        <v>37170</v>
      </c>
      <c r="C32838" s="2" t="s">
        <v>37142</v>
      </c>
    </row>
    <row r="32839" spans="1:3">
      <c r="A32839" s="15" t="s">
        <v>37169</v>
      </c>
      <c r="B32839" s="16" t="s">
        <v>37170</v>
      </c>
      <c r="C32839" s="16" t="s">
        <v>36642</v>
      </c>
    </row>
    <row r="32840" spans="1:3">
      <c r="A32840" s="1" t="s">
        <v>37169</v>
      </c>
      <c r="B32840" s="2" t="s">
        <v>37170</v>
      </c>
      <c r="C32840" s="2" t="s">
        <v>36814</v>
      </c>
    </row>
    <row r="32841" spans="1:3">
      <c r="A32841" s="15" t="s">
        <v>37169</v>
      </c>
      <c r="B32841" s="16" t="s">
        <v>37170</v>
      </c>
      <c r="C32841" s="16" t="s">
        <v>35653</v>
      </c>
    </row>
    <row r="32842" spans="1:3">
      <c r="A32842" s="1" t="s">
        <v>37169</v>
      </c>
      <c r="B32842" s="2" t="s">
        <v>37170</v>
      </c>
      <c r="C32842" s="2" t="s">
        <v>34560</v>
      </c>
    </row>
    <row r="32843" spans="1:3">
      <c r="A32843" s="15" t="s">
        <v>37169</v>
      </c>
      <c r="B32843" s="16" t="s">
        <v>37170</v>
      </c>
      <c r="C32843" s="16" t="s">
        <v>36297</v>
      </c>
    </row>
    <row r="32844" spans="1:3">
      <c r="A32844" s="1" t="s">
        <v>37169</v>
      </c>
      <c r="B32844" s="2" t="s">
        <v>37170</v>
      </c>
      <c r="C32844" s="2" t="s">
        <v>34444</v>
      </c>
    </row>
    <row r="32845" spans="1:3">
      <c r="A32845" s="15" t="s">
        <v>37169</v>
      </c>
      <c r="B32845" s="16" t="s">
        <v>37170</v>
      </c>
      <c r="C32845" s="16" t="s">
        <v>35396</v>
      </c>
    </row>
    <row r="32846" spans="1:3">
      <c r="A32846" s="1" t="s">
        <v>37169</v>
      </c>
      <c r="B32846" s="2" t="s">
        <v>37170</v>
      </c>
      <c r="C32846" s="2" t="s">
        <v>37037</v>
      </c>
    </row>
    <row r="32847" spans="1:3">
      <c r="A32847" s="15" t="s">
        <v>37169</v>
      </c>
      <c r="B32847" s="16" t="s">
        <v>37170</v>
      </c>
      <c r="C32847" s="16" t="s">
        <v>34698</v>
      </c>
    </row>
    <row r="32848" spans="1:3">
      <c r="A32848" s="1" t="s">
        <v>37169</v>
      </c>
      <c r="B32848" s="2" t="s">
        <v>37170</v>
      </c>
      <c r="C32848" s="2" t="s">
        <v>34703</v>
      </c>
    </row>
    <row r="32849" spans="1:3">
      <c r="A32849" s="15" t="s">
        <v>37169</v>
      </c>
      <c r="B32849" s="16" t="s">
        <v>37170</v>
      </c>
      <c r="C32849" s="16" t="s">
        <v>34994</v>
      </c>
    </row>
    <row r="32850" spans="1:3">
      <c r="A32850" s="1" t="s">
        <v>37169</v>
      </c>
      <c r="B32850" s="2" t="s">
        <v>37170</v>
      </c>
      <c r="C32850" s="2" t="s">
        <v>34996</v>
      </c>
    </row>
    <row r="32851" spans="1:3">
      <c r="A32851" s="15" t="s">
        <v>37169</v>
      </c>
      <c r="B32851" s="16" t="s">
        <v>37170</v>
      </c>
      <c r="C32851" s="16" t="s">
        <v>37143</v>
      </c>
    </row>
    <row r="32852" spans="1:3">
      <c r="A32852" s="1" t="s">
        <v>37169</v>
      </c>
      <c r="B32852" s="2" t="s">
        <v>37170</v>
      </c>
      <c r="C32852" s="2" t="s">
        <v>35539</v>
      </c>
    </row>
    <row r="32853" spans="1:3">
      <c r="A32853" s="15" t="s">
        <v>37169</v>
      </c>
      <c r="B32853" s="16" t="s">
        <v>37170</v>
      </c>
      <c r="C32853" s="16" t="s">
        <v>35004</v>
      </c>
    </row>
    <row r="32854" spans="1:3">
      <c r="A32854" s="1" t="s">
        <v>37169</v>
      </c>
      <c r="B32854" s="2" t="s">
        <v>37170</v>
      </c>
      <c r="C32854" s="2" t="s">
        <v>34476</v>
      </c>
    </row>
    <row r="32855" spans="1:3">
      <c r="A32855" s="15" t="s">
        <v>37169</v>
      </c>
      <c r="B32855" s="16" t="s">
        <v>37170</v>
      </c>
      <c r="C32855" s="16" t="s">
        <v>34401</v>
      </c>
    </row>
    <row r="32856" spans="1:3">
      <c r="A32856" s="1" t="s">
        <v>37169</v>
      </c>
      <c r="B32856" s="2" t="s">
        <v>37170</v>
      </c>
      <c r="C32856" s="2" t="s">
        <v>37144</v>
      </c>
    </row>
    <row r="32857" spans="1:3">
      <c r="A32857" s="15" t="s">
        <v>37169</v>
      </c>
      <c r="B32857" s="16" t="s">
        <v>37170</v>
      </c>
      <c r="C32857" s="16" t="s">
        <v>34354</v>
      </c>
    </row>
    <row r="32858" spans="1:3">
      <c r="A32858" s="1" t="s">
        <v>37169</v>
      </c>
      <c r="B32858" s="2" t="s">
        <v>37170</v>
      </c>
      <c r="C32858" s="2" t="s">
        <v>34361</v>
      </c>
    </row>
    <row r="32859" spans="1:3">
      <c r="A32859" s="15" t="s">
        <v>37169</v>
      </c>
      <c r="B32859" s="16" t="s">
        <v>37170</v>
      </c>
      <c r="C32859" s="16" t="s">
        <v>35300</v>
      </c>
    </row>
    <row r="32860" spans="1:3">
      <c r="A32860" s="1" t="s">
        <v>37169</v>
      </c>
      <c r="B32860" s="2" t="s">
        <v>37170</v>
      </c>
      <c r="C32860" s="2" t="s">
        <v>34926</v>
      </c>
    </row>
    <row r="32861" spans="1:3">
      <c r="A32861" s="15" t="s">
        <v>37169</v>
      </c>
      <c r="B32861" s="16" t="s">
        <v>37170</v>
      </c>
      <c r="C32861" s="16" t="s">
        <v>34927</v>
      </c>
    </row>
    <row r="32862" spans="1:3">
      <c r="A32862" s="1" t="s">
        <v>37169</v>
      </c>
      <c r="B32862" s="2" t="s">
        <v>37170</v>
      </c>
      <c r="C32862" s="2" t="s">
        <v>35169</v>
      </c>
    </row>
    <row r="32863" spans="1:3">
      <c r="A32863" s="15" t="s">
        <v>37169</v>
      </c>
      <c r="B32863" s="16" t="s">
        <v>37170</v>
      </c>
      <c r="C32863" s="16" t="s">
        <v>34337</v>
      </c>
    </row>
    <row r="32864" spans="1:3">
      <c r="A32864" s="1" t="s">
        <v>37169</v>
      </c>
      <c r="B32864" s="2" t="s">
        <v>37170</v>
      </c>
      <c r="C32864" s="2" t="s">
        <v>35357</v>
      </c>
    </row>
    <row r="32865" spans="1:3">
      <c r="A32865" s="15" t="s">
        <v>37169</v>
      </c>
      <c r="B32865" s="16" t="s">
        <v>37170</v>
      </c>
      <c r="C32865" s="16" t="s">
        <v>35571</v>
      </c>
    </row>
    <row r="32866" spans="1:3">
      <c r="A32866" s="1" t="s">
        <v>37169</v>
      </c>
      <c r="B32866" s="2" t="s">
        <v>37170</v>
      </c>
      <c r="C32866" s="2" t="s">
        <v>35366</v>
      </c>
    </row>
    <row r="32867" spans="1:3">
      <c r="A32867" s="15" t="s">
        <v>37169</v>
      </c>
      <c r="B32867" s="16" t="s">
        <v>37170</v>
      </c>
      <c r="C32867" s="16" t="s">
        <v>35772</v>
      </c>
    </row>
    <row r="32868" spans="1:3">
      <c r="A32868" s="1" t="s">
        <v>37169</v>
      </c>
      <c r="B32868" s="2" t="s">
        <v>37170</v>
      </c>
      <c r="C32868" s="2" t="s">
        <v>35367</v>
      </c>
    </row>
    <row r="32869" spans="1:3">
      <c r="A32869" s="15" t="s">
        <v>37169</v>
      </c>
      <c r="B32869" s="16" t="s">
        <v>37170</v>
      </c>
      <c r="C32869" s="16" t="s">
        <v>34945</v>
      </c>
    </row>
    <row r="32870" spans="1:3">
      <c r="A32870" s="1" t="s">
        <v>37169</v>
      </c>
      <c r="B32870" s="2" t="s">
        <v>37170</v>
      </c>
      <c r="C32870" s="2" t="s">
        <v>35484</v>
      </c>
    </row>
    <row r="32871" spans="1:3">
      <c r="A32871" s="15" t="s">
        <v>37169</v>
      </c>
      <c r="B32871" s="16" t="s">
        <v>37170</v>
      </c>
      <c r="C32871" s="16" t="s">
        <v>36701</v>
      </c>
    </row>
    <row r="32872" spans="1:3">
      <c r="A32872" s="1" t="s">
        <v>37169</v>
      </c>
      <c r="B32872" s="2" t="s">
        <v>37170</v>
      </c>
      <c r="C32872" s="2" t="s">
        <v>35763</v>
      </c>
    </row>
    <row r="32873" spans="1:3">
      <c r="A32873" s="15" t="s">
        <v>37169</v>
      </c>
      <c r="B32873" s="16" t="s">
        <v>37170</v>
      </c>
      <c r="C32873" s="16" t="s">
        <v>34947</v>
      </c>
    </row>
    <row r="32874" spans="1:3">
      <c r="A32874" s="1" t="s">
        <v>37169</v>
      </c>
      <c r="B32874" s="2" t="s">
        <v>37170</v>
      </c>
      <c r="C32874" s="2" t="s">
        <v>37146</v>
      </c>
    </row>
    <row r="32875" spans="1:3">
      <c r="A32875" s="15" t="s">
        <v>37169</v>
      </c>
      <c r="B32875" s="16" t="s">
        <v>37170</v>
      </c>
      <c r="C32875" s="16" t="s">
        <v>35339</v>
      </c>
    </row>
    <row r="32876" spans="1:3">
      <c r="A32876" s="1" t="s">
        <v>37169</v>
      </c>
      <c r="B32876" s="2" t="s">
        <v>37170</v>
      </c>
      <c r="C32876" s="2" t="s">
        <v>36973</v>
      </c>
    </row>
    <row r="32877" spans="1:3">
      <c r="A32877" s="15" t="s">
        <v>37169</v>
      </c>
      <c r="B32877" s="16" t="s">
        <v>37170</v>
      </c>
      <c r="C32877" s="16" t="s">
        <v>36268</v>
      </c>
    </row>
    <row r="32878" spans="1:3">
      <c r="A32878" s="1" t="s">
        <v>37169</v>
      </c>
      <c r="B32878" s="2" t="s">
        <v>37170</v>
      </c>
      <c r="C32878" s="2" t="s">
        <v>36897</v>
      </c>
    </row>
    <row r="32879" spans="1:3">
      <c r="A32879" s="15" t="s">
        <v>37169</v>
      </c>
      <c r="B32879" s="16" t="s">
        <v>37170</v>
      </c>
      <c r="C32879" s="16" t="s">
        <v>35969</v>
      </c>
    </row>
    <row r="32880" spans="1:3">
      <c r="A32880" s="1" t="s">
        <v>37169</v>
      </c>
      <c r="B32880" s="2" t="s">
        <v>37170</v>
      </c>
      <c r="C32880" s="2" t="s">
        <v>34367</v>
      </c>
    </row>
    <row r="32881" spans="1:3">
      <c r="A32881" s="15" t="s">
        <v>37169</v>
      </c>
      <c r="B32881" s="16" t="s">
        <v>37170</v>
      </c>
      <c r="C32881" s="16" t="s">
        <v>35620</v>
      </c>
    </row>
    <row r="32882" spans="1:3">
      <c r="A32882" s="1" t="s">
        <v>37169</v>
      </c>
      <c r="B32882" s="2" t="s">
        <v>37170</v>
      </c>
      <c r="C32882" s="2" t="s">
        <v>37147</v>
      </c>
    </row>
    <row r="32883" spans="1:3">
      <c r="A32883" s="15" t="s">
        <v>37169</v>
      </c>
      <c r="B32883" s="16" t="s">
        <v>37170</v>
      </c>
      <c r="C32883" s="16" t="s">
        <v>35646</v>
      </c>
    </row>
    <row r="32884" spans="1:3">
      <c r="A32884" s="1" t="s">
        <v>37169</v>
      </c>
      <c r="B32884" s="2" t="s">
        <v>37170</v>
      </c>
      <c r="C32884" s="2" t="s">
        <v>34495</v>
      </c>
    </row>
    <row r="32885" spans="1:3">
      <c r="A32885" s="15" t="s">
        <v>37169</v>
      </c>
      <c r="B32885" s="16" t="s">
        <v>37170</v>
      </c>
      <c r="C32885" s="16" t="s">
        <v>35834</v>
      </c>
    </row>
    <row r="32886" spans="1:3">
      <c r="A32886" s="1" t="s">
        <v>37169</v>
      </c>
      <c r="B32886" s="2" t="s">
        <v>37170</v>
      </c>
      <c r="C32886" s="2" t="s">
        <v>34867</v>
      </c>
    </row>
    <row r="32887" spans="1:3">
      <c r="A32887" s="15" t="s">
        <v>37169</v>
      </c>
      <c r="B32887" s="16" t="s">
        <v>37170</v>
      </c>
      <c r="C32887" s="16" t="s">
        <v>36966</v>
      </c>
    </row>
    <row r="32888" spans="1:3">
      <c r="A32888" s="1" t="s">
        <v>37169</v>
      </c>
      <c r="B32888" s="2" t="s">
        <v>37170</v>
      </c>
      <c r="C32888" s="2" t="s">
        <v>37148</v>
      </c>
    </row>
    <row r="32889" spans="1:3">
      <c r="A32889" s="5" t="s">
        <v>37169</v>
      </c>
      <c r="B32889" s="6" t="s">
        <v>37170</v>
      </c>
      <c r="C32889" s="6" t="s">
        <v>36240</v>
      </c>
    </row>
    <row r="32890" spans="1:3">
      <c r="A32890" s="1" t="s">
        <v>37169</v>
      </c>
      <c r="B32890" s="2" t="s">
        <v>37170</v>
      </c>
      <c r="C32890" s="2" t="s">
        <v>37149</v>
      </c>
    </row>
    <row r="32891" spans="1:3">
      <c r="A32891" s="15" t="s">
        <v>37169</v>
      </c>
      <c r="B32891" s="16" t="s">
        <v>37170</v>
      </c>
      <c r="C32891" s="16" t="s">
        <v>34641</v>
      </c>
    </row>
    <row r="32892" spans="1:3">
      <c r="A32892" s="1" t="s">
        <v>37169</v>
      </c>
      <c r="B32892" s="2" t="s">
        <v>37170</v>
      </c>
      <c r="C32892" s="2" t="s">
        <v>35659</v>
      </c>
    </row>
    <row r="32893" spans="1:3">
      <c r="A32893" s="15" t="s">
        <v>37169</v>
      </c>
      <c r="B32893" s="16" t="s">
        <v>37170</v>
      </c>
      <c r="C32893" s="16" t="s">
        <v>36900</v>
      </c>
    </row>
    <row r="32894" spans="1:3">
      <c r="A32894" s="1" t="s">
        <v>37169</v>
      </c>
      <c r="B32894" s="2" t="s">
        <v>37170</v>
      </c>
      <c r="C32894" s="2" t="s">
        <v>36923</v>
      </c>
    </row>
    <row r="32895" spans="1:3">
      <c r="A32895" s="15" t="s">
        <v>37169</v>
      </c>
      <c r="B32895" s="16" t="s">
        <v>37170</v>
      </c>
      <c r="C32895" s="16" t="s">
        <v>35144</v>
      </c>
    </row>
    <row r="32896" spans="1:3">
      <c r="A32896" s="1" t="s">
        <v>37169</v>
      </c>
      <c r="B32896" s="2" t="s">
        <v>37170</v>
      </c>
      <c r="C32896" s="2" t="s">
        <v>36244</v>
      </c>
    </row>
    <row r="32897" spans="1:3">
      <c r="A32897" s="15" t="s">
        <v>37169</v>
      </c>
      <c r="B32897" s="16" t="s">
        <v>37170</v>
      </c>
      <c r="C32897" s="16" t="s">
        <v>36168</v>
      </c>
    </row>
    <row r="32898" spans="1:3">
      <c r="A32898" s="1" t="s">
        <v>37169</v>
      </c>
      <c r="B32898" s="2" t="s">
        <v>37170</v>
      </c>
      <c r="C32898" s="2" t="s">
        <v>35403</v>
      </c>
    </row>
    <row r="32899" spans="1:3">
      <c r="A32899" s="15" t="s">
        <v>37169</v>
      </c>
      <c r="B32899" s="16" t="s">
        <v>37170</v>
      </c>
      <c r="C32899" s="16" t="s">
        <v>34763</v>
      </c>
    </row>
    <row r="32900" spans="1:3">
      <c r="A32900" s="1" t="s">
        <v>37169</v>
      </c>
      <c r="B32900" s="2" t="s">
        <v>37170</v>
      </c>
      <c r="C32900" s="2" t="s">
        <v>36324</v>
      </c>
    </row>
    <row r="32901" spans="1:3">
      <c r="A32901" s="15" t="s">
        <v>37169</v>
      </c>
      <c r="B32901" s="16" t="s">
        <v>37170</v>
      </c>
      <c r="C32901" s="16" t="s">
        <v>35199</v>
      </c>
    </row>
    <row r="32902" spans="1:3">
      <c r="A32902" s="1" t="s">
        <v>37169</v>
      </c>
      <c r="B32902" s="2" t="s">
        <v>37170</v>
      </c>
      <c r="C32902" s="2" t="s">
        <v>35223</v>
      </c>
    </row>
    <row r="32903" spans="1:3">
      <c r="A32903" s="15" t="s">
        <v>37169</v>
      </c>
      <c r="B32903" s="16" t="s">
        <v>37170</v>
      </c>
      <c r="C32903" s="16" t="s">
        <v>34465</v>
      </c>
    </row>
    <row r="32904" spans="1:3">
      <c r="A32904" s="1" t="s">
        <v>37169</v>
      </c>
      <c r="B32904" s="2" t="s">
        <v>37170</v>
      </c>
      <c r="C32904" s="2" t="s">
        <v>34881</v>
      </c>
    </row>
    <row r="32905" spans="1:3">
      <c r="A32905" s="15" t="s">
        <v>37169</v>
      </c>
      <c r="B32905" s="16" t="s">
        <v>37170</v>
      </c>
      <c r="C32905" s="16" t="s">
        <v>37150</v>
      </c>
    </row>
    <row r="32906" spans="1:3">
      <c r="A32906" s="1" t="s">
        <v>37169</v>
      </c>
      <c r="B32906" s="2" t="s">
        <v>37170</v>
      </c>
      <c r="C32906" s="2" t="s">
        <v>37151</v>
      </c>
    </row>
    <row r="32907" spans="1:3">
      <c r="A32907" s="15" t="s">
        <v>37169</v>
      </c>
      <c r="B32907" s="16" t="s">
        <v>37170</v>
      </c>
      <c r="C32907" s="16" t="s">
        <v>37135</v>
      </c>
    </row>
    <row r="32908" spans="1:3">
      <c r="A32908" s="1" t="s">
        <v>37169</v>
      </c>
      <c r="B32908" s="2" t="s">
        <v>37170</v>
      </c>
      <c r="C32908" s="2" t="s">
        <v>34504</v>
      </c>
    </row>
    <row r="32909" spans="1:3">
      <c r="A32909" s="15" t="s">
        <v>37169</v>
      </c>
      <c r="B32909" s="16" t="s">
        <v>37170</v>
      </c>
      <c r="C32909" s="16" t="s">
        <v>34505</v>
      </c>
    </row>
    <row r="32910" spans="1:3">
      <c r="A32910" s="1" t="s">
        <v>37169</v>
      </c>
      <c r="B32910" s="2" t="s">
        <v>37170</v>
      </c>
      <c r="C32910" s="2" t="s">
        <v>35048</v>
      </c>
    </row>
    <row r="32911" spans="1:3">
      <c r="A32911" s="15" t="s">
        <v>37169</v>
      </c>
      <c r="B32911" s="16" t="s">
        <v>37170</v>
      </c>
      <c r="C32911" s="16" t="s">
        <v>36373</v>
      </c>
    </row>
    <row r="32912" spans="1:3">
      <c r="A32912" s="1" t="s">
        <v>37169</v>
      </c>
      <c r="B32912" s="2" t="s">
        <v>37170</v>
      </c>
      <c r="C32912" s="2" t="s">
        <v>36178</v>
      </c>
    </row>
    <row r="32913" spans="1:3">
      <c r="A32913" s="15" t="s">
        <v>37169</v>
      </c>
      <c r="B32913" s="16" t="s">
        <v>37170</v>
      </c>
      <c r="C32913" s="16" t="s">
        <v>36960</v>
      </c>
    </row>
    <row r="32914" spans="1:3">
      <c r="A32914" s="1" t="s">
        <v>37169</v>
      </c>
      <c r="B32914" s="2" t="s">
        <v>37170</v>
      </c>
      <c r="C32914" s="2" t="s">
        <v>34798</v>
      </c>
    </row>
    <row r="32915" spans="1:3">
      <c r="A32915" s="15" t="s">
        <v>37169</v>
      </c>
      <c r="B32915" s="16" t="s">
        <v>37170</v>
      </c>
      <c r="C32915" s="16" t="s">
        <v>36028</v>
      </c>
    </row>
    <row r="32916" spans="1:3">
      <c r="A32916" s="1" t="s">
        <v>37169</v>
      </c>
      <c r="B32916" s="2" t="s">
        <v>37170</v>
      </c>
      <c r="C32916" s="2" t="s">
        <v>35578</v>
      </c>
    </row>
    <row r="32917" spans="1:3">
      <c r="A32917" s="15" t="s">
        <v>37169</v>
      </c>
      <c r="B32917" s="16" t="s">
        <v>37170</v>
      </c>
      <c r="C32917" s="16" t="s">
        <v>35643</v>
      </c>
    </row>
    <row r="32918" spans="1:3">
      <c r="A32918" s="1" t="s">
        <v>37169</v>
      </c>
      <c r="B32918" s="2" t="s">
        <v>37170</v>
      </c>
      <c r="C32918" s="2" t="s">
        <v>35590</v>
      </c>
    </row>
    <row r="32919" spans="1:3">
      <c r="A32919" s="15" t="s">
        <v>37169</v>
      </c>
      <c r="B32919" s="16" t="s">
        <v>37170</v>
      </c>
      <c r="C32919" s="16" t="s">
        <v>36365</v>
      </c>
    </row>
    <row r="32920" spans="1:3">
      <c r="A32920" s="1" t="s">
        <v>37169</v>
      </c>
      <c r="B32920" s="2" t="s">
        <v>37170</v>
      </c>
      <c r="C32920" s="2" t="s">
        <v>35282</v>
      </c>
    </row>
    <row r="32921" spans="1:3">
      <c r="A32921" s="15" t="s">
        <v>37169</v>
      </c>
      <c r="B32921" s="16" t="s">
        <v>37170</v>
      </c>
      <c r="C32921" s="16" t="s">
        <v>37153</v>
      </c>
    </row>
    <row r="32922" spans="1:3">
      <c r="A32922" s="1" t="s">
        <v>37169</v>
      </c>
      <c r="B32922" s="2" t="s">
        <v>37170</v>
      </c>
      <c r="C32922" s="2" t="s">
        <v>36354</v>
      </c>
    </row>
    <row r="32923" spans="1:3">
      <c r="A32923" s="15" t="s">
        <v>37169</v>
      </c>
      <c r="B32923" s="16" t="s">
        <v>37170</v>
      </c>
      <c r="C32923" s="16" t="s">
        <v>35345</v>
      </c>
    </row>
    <row r="32924" spans="1:3">
      <c r="A32924" s="1" t="s">
        <v>37169</v>
      </c>
      <c r="B32924" s="2" t="s">
        <v>37170</v>
      </c>
      <c r="C32924" s="2" t="s">
        <v>34704</v>
      </c>
    </row>
    <row r="32925" spans="1:3">
      <c r="A32925" s="15" t="s">
        <v>37169</v>
      </c>
      <c r="B32925" s="16" t="s">
        <v>37170</v>
      </c>
      <c r="C32925" s="16" t="s">
        <v>36325</v>
      </c>
    </row>
    <row r="32926" spans="1:3">
      <c r="A32926" s="1" t="s">
        <v>37169</v>
      </c>
      <c r="B32926" s="2" t="s">
        <v>37170</v>
      </c>
      <c r="C32926" s="2" t="s">
        <v>35672</v>
      </c>
    </row>
    <row r="32927" spans="1:3">
      <c r="A32927" s="15" t="s">
        <v>37169</v>
      </c>
      <c r="B32927" s="16" t="s">
        <v>37170</v>
      </c>
      <c r="C32927" s="16" t="s">
        <v>34589</v>
      </c>
    </row>
    <row r="32928" spans="1:3">
      <c r="A32928" s="1" t="s">
        <v>37169</v>
      </c>
      <c r="B32928" s="2" t="s">
        <v>37170</v>
      </c>
      <c r="C32928" s="2" t="s">
        <v>34590</v>
      </c>
    </row>
    <row r="32929" spans="1:3">
      <c r="A32929" s="15" t="s">
        <v>37169</v>
      </c>
      <c r="B32929" s="16" t="s">
        <v>37170</v>
      </c>
      <c r="C32929" s="16" t="s">
        <v>35961</v>
      </c>
    </row>
    <row r="32930" spans="1:3">
      <c r="A32930" s="1" t="s">
        <v>37169</v>
      </c>
      <c r="B32930" s="2" t="s">
        <v>37170</v>
      </c>
      <c r="C32930" s="2" t="s">
        <v>35630</v>
      </c>
    </row>
    <row r="32931" spans="1:3">
      <c r="A32931" s="15" t="s">
        <v>37169</v>
      </c>
      <c r="B32931" s="16" t="s">
        <v>37170</v>
      </c>
      <c r="C32931" s="16" t="s">
        <v>37024</v>
      </c>
    </row>
    <row r="32932" spans="1:3">
      <c r="A32932" s="1" t="s">
        <v>37169</v>
      </c>
      <c r="B32932" s="2" t="s">
        <v>37170</v>
      </c>
      <c r="C32932" s="2" t="s">
        <v>35929</v>
      </c>
    </row>
    <row r="32933" spans="1:3">
      <c r="A32933" s="15" t="s">
        <v>37169</v>
      </c>
      <c r="B32933" s="16" t="s">
        <v>37170</v>
      </c>
      <c r="C32933" s="16" t="s">
        <v>36032</v>
      </c>
    </row>
    <row r="32934" spans="1:3">
      <c r="A32934" s="1" t="s">
        <v>37169</v>
      </c>
      <c r="B32934" s="2" t="s">
        <v>37170</v>
      </c>
      <c r="C32934" s="2" t="s">
        <v>35729</v>
      </c>
    </row>
    <row r="32935" spans="1:3">
      <c r="A32935" s="15" t="s">
        <v>37169</v>
      </c>
      <c r="B32935" s="16" t="s">
        <v>37170</v>
      </c>
      <c r="C32935" s="16" t="s">
        <v>37138</v>
      </c>
    </row>
    <row r="32936" spans="1:3">
      <c r="A32936" s="1" t="s">
        <v>37169</v>
      </c>
      <c r="B32936" s="2" t="s">
        <v>37170</v>
      </c>
      <c r="C32936" s="2" t="s">
        <v>35349</v>
      </c>
    </row>
    <row r="32937" spans="1:3">
      <c r="A32937" s="15" t="s">
        <v>37169</v>
      </c>
      <c r="B32937" s="16" t="s">
        <v>37170</v>
      </c>
      <c r="C32937" s="16" t="s">
        <v>36487</v>
      </c>
    </row>
    <row r="32938" spans="1:3">
      <c r="A32938" s="1" t="s">
        <v>37169</v>
      </c>
      <c r="B32938" s="2" t="s">
        <v>37170</v>
      </c>
      <c r="C32938" s="2" t="s">
        <v>34519</v>
      </c>
    </row>
    <row r="32939" spans="1:3">
      <c r="A32939" s="5" t="s">
        <v>37169</v>
      </c>
      <c r="B32939" s="6" t="s">
        <v>37170</v>
      </c>
      <c r="C32939" s="6" t="s">
        <v>35379</v>
      </c>
    </row>
    <row r="32940" spans="1:3">
      <c r="A32940" s="1" t="s">
        <v>37169</v>
      </c>
      <c r="B32940" s="2" t="s">
        <v>37170</v>
      </c>
      <c r="C32940" s="2" t="s">
        <v>37145</v>
      </c>
    </row>
    <row r="32941" spans="1:3">
      <c r="A32941" s="15" t="s">
        <v>37169</v>
      </c>
      <c r="B32941" s="16" t="s">
        <v>37170</v>
      </c>
      <c r="C32941" s="16" t="s">
        <v>34823</v>
      </c>
    </row>
    <row r="32942" spans="1:3">
      <c r="A32942" s="1" t="s">
        <v>37169</v>
      </c>
      <c r="B32942" s="2" t="s">
        <v>37170</v>
      </c>
      <c r="C32942" s="2" t="s">
        <v>37154</v>
      </c>
    </row>
    <row r="32943" spans="1:3">
      <c r="A32943" s="15" t="s">
        <v>37169</v>
      </c>
      <c r="B32943" s="16" t="s">
        <v>37170</v>
      </c>
      <c r="C32943" s="16" t="s">
        <v>34825</v>
      </c>
    </row>
    <row r="32944" spans="1:3">
      <c r="A32944" s="1" t="s">
        <v>37169</v>
      </c>
      <c r="B32944" s="2" t="s">
        <v>37170</v>
      </c>
      <c r="C32944" s="2" t="s">
        <v>36018</v>
      </c>
    </row>
    <row r="32945" spans="1:3">
      <c r="A32945" s="15" t="s">
        <v>37169</v>
      </c>
      <c r="B32945" s="16" t="s">
        <v>37170</v>
      </c>
      <c r="C32945" s="16" t="s">
        <v>36437</v>
      </c>
    </row>
    <row r="32946" spans="1:3">
      <c r="A32946" s="1" t="s">
        <v>37169</v>
      </c>
      <c r="B32946" s="2" t="s">
        <v>37170</v>
      </c>
      <c r="C32946" s="2" t="s">
        <v>35017</v>
      </c>
    </row>
    <row r="32947" spans="1:3">
      <c r="A32947" s="15" t="s">
        <v>37169</v>
      </c>
      <c r="B32947" s="16" t="s">
        <v>37170</v>
      </c>
      <c r="C32947" s="16" t="s">
        <v>35252</v>
      </c>
    </row>
    <row r="32948" spans="1:3">
      <c r="A32948" s="1" t="s">
        <v>37169</v>
      </c>
      <c r="B32948" s="2" t="s">
        <v>37170</v>
      </c>
      <c r="C32948" s="2" t="s">
        <v>37041</v>
      </c>
    </row>
    <row r="32949" spans="1:3">
      <c r="A32949" s="15" t="s">
        <v>37169</v>
      </c>
      <c r="B32949" s="16" t="s">
        <v>37170</v>
      </c>
      <c r="C32949" s="16" t="s">
        <v>34828</v>
      </c>
    </row>
    <row r="32950" spans="1:3">
      <c r="A32950" s="1" t="s">
        <v>37169</v>
      </c>
      <c r="B32950" s="2" t="s">
        <v>37170</v>
      </c>
      <c r="C32950" s="2" t="s">
        <v>34336</v>
      </c>
    </row>
    <row r="32951" spans="1:3">
      <c r="A32951" s="15" t="s">
        <v>37169</v>
      </c>
      <c r="B32951" s="16" t="s">
        <v>37170</v>
      </c>
      <c r="C32951" s="16" t="s">
        <v>34719</v>
      </c>
    </row>
    <row r="32952" spans="1:3">
      <c r="A32952" s="1" t="s">
        <v>37169</v>
      </c>
      <c r="B32952" s="2" t="s">
        <v>37170</v>
      </c>
      <c r="C32952" s="2" t="s">
        <v>37155</v>
      </c>
    </row>
    <row r="32953" spans="1:3">
      <c r="A32953" s="15" t="s">
        <v>37169</v>
      </c>
      <c r="B32953" s="16" t="s">
        <v>37170</v>
      </c>
      <c r="C32953" s="16" t="s">
        <v>35814</v>
      </c>
    </row>
    <row r="32954" spans="1:3">
      <c r="A32954" s="1" t="s">
        <v>37169</v>
      </c>
      <c r="B32954" s="2" t="s">
        <v>37170</v>
      </c>
      <c r="C32954" s="2" t="s">
        <v>36230</v>
      </c>
    </row>
    <row r="32955" spans="1:3">
      <c r="A32955" s="15" t="s">
        <v>37169</v>
      </c>
      <c r="B32955" s="16" t="s">
        <v>37170</v>
      </c>
      <c r="C32955" s="16" t="s">
        <v>35570</v>
      </c>
    </row>
    <row r="32956" spans="1:3">
      <c r="A32956" s="1" t="s">
        <v>37169</v>
      </c>
      <c r="B32956" s="2" t="s">
        <v>37170</v>
      </c>
      <c r="C32956" s="2" t="s">
        <v>35480</v>
      </c>
    </row>
    <row r="32957" spans="1:3">
      <c r="A32957" s="15" t="s">
        <v>37169</v>
      </c>
      <c r="B32957" s="16" t="s">
        <v>37170</v>
      </c>
      <c r="C32957" s="16" t="s">
        <v>35229</v>
      </c>
    </row>
    <row r="32958" spans="1:3">
      <c r="A32958" s="1" t="s">
        <v>37169</v>
      </c>
      <c r="B32958" s="2" t="s">
        <v>37170</v>
      </c>
      <c r="C32958" s="2" t="s">
        <v>34363</v>
      </c>
    </row>
    <row r="32959" spans="1:3">
      <c r="A32959" s="15" t="s">
        <v>37169</v>
      </c>
      <c r="B32959" s="16" t="s">
        <v>37170</v>
      </c>
      <c r="C32959" s="16" t="s">
        <v>36493</v>
      </c>
    </row>
    <row r="32960" spans="1:3">
      <c r="A32960" s="1" t="s">
        <v>37169</v>
      </c>
      <c r="B32960" s="2" t="s">
        <v>37170</v>
      </c>
      <c r="C32960" s="2" t="s">
        <v>34455</v>
      </c>
    </row>
    <row r="32961" spans="1:3">
      <c r="A32961" s="15" t="s">
        <v>37169</v>
      </c>
      <c r="B32961" s="16" t="s">
        <v>37170</v>
      </c>
      <c r="C32961" s="16" t="s">
        <v>36536</v>
      </c>
    </row>
    <row r="32962" spans="1:3">
      <c r="A32962" s="1" t="s">
        <v>37169</v>
      </c>
      <c r="B32962" s="2" t="s">
        <v>37170</v>
      </c>
      <c r="C32962" s="2" t="s">
        <v>34617</v>
      </c>
    </row>
    <row r="32963" spans="1:3">
      <c r="A32963" s="15" t="s">
        <v>37169</v>
      </c>
      <c r="B32963" s="16" t="s">
        <v>37170</v>
      </c>
      <c r="C32963" s="16" t="s">
        <v>36302</v>
      </c>
    </row>
    <row r="32964" spans="1:3">
      <c r="A32964" s="1" t="s">
        <v>37169</v>
      </c>
      <c r="B32964" s="2" t="s">
        <v>37170</v>
      </c>
      <c r="C32964" s="2" t="s">
        <v>34487</v>
      </c>
    </row>
    <row r="32965" spans="1:3">
      <c r="A32965" s="15" t="s">
        <v>37169</v>
      </c>
      <c r="B32965" s="16" t="s">
        <v>37170</v>
      </c>
      <c r="C32965" s="16" t="s">
        <v>35022</v>
      </c>
    </row>
    <row r="32966" spans="1:3">
      <c r="A32966" s="1" t="s">
        <v>37169</v>
      </c>
      <c r="B32966" s="2" t="s">
        <v>37170</v>
      </c>
      <c r="C32966" s="2" t="s">
        <v>34620</v>
      </c>
    </row>
    <row r="32967" spans="1:3">
      <c r="A32967" s="15" t="s">
        <v>37169</v>
      </c>
      <c r="B32967" s="16" t="s">
        <v>37170</v>
      </c>
      <c r="C32967" s="16" t="s">
        <v>34729</v>
      </c>
    </row>
    <row r="32968" spans="1:3">
      <c r="A32968" s="1" t="s">
        <v>37169</v>
      </c>
      <c r="B32968" s="2" t="s">
        <v>37170</v>
      </c>
      <c r="C32968" s="2" t="s">
        <v>35053</v>
      </c>
    </row>
    <row r="32969" spans="1:3">
      <c r="A32969" s="15" t="s">
        <v>37169</v>
      </c>
      <c r="B32969" s="16" t="s">
        <v>37170</v>
      </c>
      <c r="C32969" s="16" t="s">
        <v>35774</v>
      </c>
    </row>
    <row r="32970" spans="1:3">
      <c r="A32970" s="1" t="s">
        <v>37169</v>
      </c>
      <c r="B32970" s="2" t="s">
        <v>37170</v>
      </c>
      <c r="C32970" s="2" t="s">
        <v>36766</v>
      </c>
    </row>
    <row r="32971" spans="1:3">
      <c r="A32971" s="15" t="s">
        <v>37169</v>
      </c>
      <c r="B32971" s="16" t="s">
        <v>37170</v>
      </c>
      <c r="C32971" s="16" t="s">
        <v>36447</v>
      </c>
    </row>
    <row r="32972" spans="1:3">
      <c r="A32972" s="1" t="s">
        <v>37169</v>
      </c>
      <c r="B32972" s="2" t="s">
        <v>37170</v>
      </c>
      <c r="C32972" s="2" t="s">
        <v>34855</v>
      </c>
    </row>
    <row r="32973" spans="1:3">
      <c r="A32973" s="15" t="s">
        <v>37169</v>
      </c>
      <c r="B32973" s="16" t="s">
        <v>37170</v>
      </c>
      <c r="C32973" s="16" t="s">
        <v>34539</v>
      </c>
    </row>
    <row r="32974" spans="1:3">
      <c r="A32974" s="1" t="s">
        <v>37169</v>
      </c>
      <c r="B32974" s="2" t="s">
        <v>37170</v>
      </c>
      <c r="C32974" s="2" t="s">
        <v>34628</v>
      </c>
    </row>
    <row r="32975" spans="1:3">
      <c r="A32975" s="15" t="s">
        <v>37169</v>
      </c>
      <c r="B32975" s="16" t="s">
        <v>37170</v>
      </c>
      <c r="C32975" s="16" t="s">
        <v>35919</v>
      </c>
    </row>
    <row r="32976" spans="1:3">
      <c r="A32976" s="1" t="s">
        <v>37169</v>
      </c>
      <c r="B32976" s="2" t="s">
        <v>37170</v>
      </c>
      <c r="C32976" s="2" t="s">
        <v>36022</v>
      </c>
    </row>
    <row r="32977" spans="1:3">
      <c r="A32977" s="15" t="s">
        <v>37169</v>
      </c>
      <c r="B32977" s="16" t="s">
        <v>37170</v>
      </c>
      <c r="C32977" s="16" t="s">
        <v>34745</v>
      </c>
    </row>
    <row r="32978" spans="1:3">
      <c r="A32978" s="1" t="s">
        <v>37169</v>
      </c>
      <c r="B32978" s="2" t="s">
        <v>37170</v>
      </c>
      <c r="C32978" s="2" t="s">
        <v>35982</v>
      </c>
    </row>
    <row r="32979" spans="1:3">
      <c r="A32979" s="15" t="s">
        <v>37169</v>
      </c>
      <c r="B32979" s="16" t="s">
        <v>37170</v>
      </c>
      <c r="C32979" s="16" t="s">
        <v>35823</v>
      </c>
    </row>
    <row r="32980" spans="1:3">
      <c r="A32980" s="1" t="s">
        <v>37169</v>
      </c>
      <c r="B32980" s="2" t="s">
        <v>37170</v>
      </c>
      <c r="C32980" s="2" t="s">
        <v>34969</v>
      </c>
    </row>
    <row r="32981" spans="1:3">
      <c r="A32981" s="15" t="s">
        <v>37169</v>
      </c>
      <c r="B32981" s="16" t="s">
        <v>37170</v>
      </c>
      <c r="C32981" s="16" t="s">
        <v>35332</v>
      </c>
    </row>
    <row r="32982" spans="1:3">
      <c r="A32982" s="1" t="s">
        <v>37169</v>
      </c>
      <c r="B32982" s="2" t="s">
        <v>37170</v>
      </c>
      <c r="C32982" s="2" t="s">
        <v>34550</v>
      </c>
    </row>
    <row r="32983" spans="1:3">
      <c r="A32983" s="15" t="s">
        <v>37169</v>
      </c>
      <c r="B32983" s="16" t="s">
        <v>37170</v>
      </c>
      <c r="C32983" s="16" t="s">
        <v>35333</v>
      </c>
    </row>
    <row r="32984" spans="1:3">
      <c r="A32984" s="1" t="s">
        <v>37169</v>
      </c>
      <c r="B32984" s="2" t="s">
        <v>37170</v>
      </c>
      <c r="C32984" s="2" t="s">
        <v>36597</v>
      </c>
    </row>
    <row r="32985" spans="1:3">
      <c r="A32985" s="15" t="s">
        <v>37169</v>
      </c>
      <c r="B32985" s="16" t="s">
        <v>37170</v>
      </c>
      <c r="C32985" s="16" t="s">
        <v>34551</v>
      </c>
    </row>
    <row r="32986" spans="1:3">
      <c r="A32986" s="1" t="s">
        <v>37169</v>
      </c>
      <c r="B32986" s="2" t="s">
        <v>37170</v>
      </c>
      <c r="C32986" s="2" t="s">
        <v>34754</v>
      </c>
    </row>
    <row r="32987" spans="1:3">
      <c r="A32987" s="15" t="s">
        <v>37169</v>
      </c>
      <c r="B32987" s="16" t="s">
        <v>37170</v>
      </c>
      <c r="C32987" s="16" t="s">
        <v>34644</v>
      </c>
    </row>
    <row r="32988" spans="1:3">
      <c r="A32988" s="1" t="s">
        <v>37169</v>
      </c>
      <c r="B32988" s="2" t="s">
        <v>37170</v>
      </c>
      <c r="C32988" s="2" t="s">
        <v>36307</v>
      </c>
    </row>
    <row r="32989" spans="1:3">
      <c r="A32989" s="5" t="s">
        <v>37169</v>
      </c>
      <c r="B32989" s="6" t="s">
        <v>37170</v>
      </c>
      <c r="C32989" s="6" t="s">
        <v>35586</v>
      </c>
    </row>
    <row r="32990" spans="1:3">
      <c r="A32990" s="1" t="s">
        <v>37169</v>
      </c>
      <c r="B32990" s="2" t="s">
        <v>37170</v>
      </c>
      <c r="C32990" s="2" t="s">
        <v>34464</v>
      </c>
    </row>
    <row r="32991" spans="1:3">
      <c r="A32991" s="15" t="s">
        <v>37169</v>
      </c>
      <c r="B32991" s="16" t="s">
        <v>37170</v>
      </c>
      <c r="C32991" s="16" t="s">
        <v>35176</v>
      </c>
    </row>
    <row r="32992" spans="1:3">
      <c r="A32992" s="1" t="s">
        <v>37169</v>
      </c>
      <c r="B32992" s="2" t="s">
        <v>37170</v>
      </c>
      <c r="C32992" s="2" t="s">
        <v>37009</v>
      </c>
    </row>
    <row r="32993" spans="1:3">
      <c r="A32993" s="15" t="s">
        <v>37169</v>
      </c>
      <c r="B32993" s="16" t="s">
        <v>37170</v>
      </c>
      <c r="C32993" s="16" t="s">
        <v>34766</v>
      </c>
    </row>
    <row r="32994" spans="1:3">
      <c r="A32994" s="1" t="s">
        <v>37169</v>
      </c>
      <c r="B32994" s="2" t="s">
        <v>37170</v>
      </c>
      <c r="C32994" s="2" t="s">
        <v>36404</v>
      </c>
    </row>
    <row r="32995" spans="1:3">
      <c r="A32995" s="15" t="s">
        <v>37169</v>
      </c>
      <c r="B32995" s="16" t="s">
        <v>37170</v>
      </c>
      <c r="C32995" s="16" t="s">
        <v>36502</v>
      </c>
    </row>
    <row r="32996" spans="1:3">
      <c r="A32996" s="1" t="s">
        <v>37169</v>
      </c>
      <c r="B32996" s="2" t="s">
        <v>37170</v>
      </c>
      <c r="C32996" s="2" t="s">
        <v>35627</v>
      </c>
    </row>
    <row r="32997" spans="1:3">
      <c r="A32997" s="15" t="s">
        <v>37169</v>
      </c>
      <c r="B32997" s="16" t="s">
        <v>37170</v>
      </c>
      <c r="C32997" s="16" t="s">
        <v>36955</v>
      </c>
    </row>
    <row r="32998" spans="1:3">
      <c r="A32998" s="1" t="s">
        <v>37169</v>
      </c>
      <c r="B32998" s="2" t="s">
        <v>37170</v>
      </c>
      <c r="C32998" s="2" t="s">
        <v>34882</v>
      </c>
    </row>
    <row r="32999" spans="1:3">
      <c r="A32999" s="15" t="s">
        <v>37169</v>
      </c>
      <c r="B32999" s="16" t="s">
        <v>37170</v>
      </c>
      <c r="C32999" s="16" t="s">
        <v>36013</v>
      </c>
    </row>
    <row r="33000" spans="1:3">
      <c r="A33000" s="1" t="s">
        <v>37169</v>
      </c>
      <c r="B33000" s="2" t="s">
        <v>37170</v>
      </c>
      <c r="C33000" s="2" t="s">
        <v>34775</v>
      </c>
    </row>
    <row r="33001" spans="1:3">
      <c r="A33001" s="15" t="s">
        <v>37169</v>
      </c>
      <c r="B33001" s="16" t="s">
        <v>37170</v>
      </c>
      <c r="C33001" s="16" t="s">
        <v>34501</v>
      </c>
    </row>
    <row r="33002" spans="1:3">
      <c r="A33002" s="1" t="s">
        <v>37169</v>
      </c>
      <c r="B33002" s="2" t="s">
        <v>37170</v>
      </c>
      <c r="C33002" s="2" t="s">
        <v>35123</v>
      </c>
    </row>
    <row r="33003" spans="1:3">
      <c r="A33003" s="15" t="s">
        <v>37169</v>
      </c>
      <c r="B33003" s="16" t="s">
        <v>37170</v>
      </c>
      <c r="C33003" s="16" t="s">
        <v>35851</v>
      </c>
    </row>
    <row r="33004" spans="1:3">
      <c r="A33004" s="1" t="s">
        <v>37169</v>
      </c>
      <c r="B33004" s="2" t="s">
        <v>37170</v>
      </c>
      <c r="C33004" s="2" t="s">
        <v>37156</v>
      </c>
    </row>
    <row r="33005" spans="1:3">
      <c r="A33005" s="15" t="s">
        <v>37169</v>
      </c>
      <c r="B33005" s="16" t="s">
        <v>37170</v>
      </c>
      <c r="C33005" s="16" t="s">
        <v>36747</v>
      </c>
    </row>
    <row r="33006" spans="1:3">
      <c r="A33006" s="1" t="s">
        <v>37169</v>
      </c>
      <c r="B33006" s="2" t="s">
        <v>37170</v>
      </c>
      <c r="C33006" s="2" t="s">
        <v>35391</v>
      </c>
    </row>
    <row r="33007" spans="1:3">
      <c r="A33007" s="15" t="s">
        <v>37169</v>
      </c>
      <c r="B33007" s="16" t="s">
        <v>37170</v>
      </c>
      <c r="C33007" s="16" t="s">
        <v>35985</v>
      </c>
    </row>
    <row r="33008" spans="1:3">
      <c r="A33008" s="1" t="s">
        <v>37169</v>
      </c>
      <c r="B33008" s="2" t="s">
        <v>37170</v>
      </c>
      <c r="C33008" s="2" t="s">
        <v>35059</v>
      </c>
    </row>
    <row r="33009" spans="1:3">
      <c r="A33009" s="15" t="s">
        <v>37169</v>
      </c>
      <c r="B33009" s="16" t="s">
        <v>37170</v>
      </c>
      <c r="C33009" s="16" t="s">
        <v>36310</v>
      </c>
    </row>
    <row r="33010" spans="1:3">
      <c r="A33010" s="1" t="s">
        <v>37169</v>
      </c>
      <c r="B33010" s="2" t="s">
        <v>37170</v>
      </c>
      <c r="C33010" s="2" t="s">
        <v>35793</v>
      </c>
    </row>
    <row r="33011" spans="1:3">
      <c r="A33011" s="15" t="s">
        <v>37169</v>
      </c>
      <c r="B33011" s="16" t="s">
        <v>37170</v>
      </c>
      <c r="C33011" s="16" t="s">
        <v>35794</v>
      </c>
    </row>
    <row r="33012" spans="1:3">
      <c r="A33012" s="1" t="s">
        <v>37169</v>
      </c>
      <c r="B33012" s="2" t="s">
        <v>37170</v>
      </c>
      <c r="C33012" s="2" t="s">
        <v>34892</v>
      </c>
    </row>
    <row r="33013" spans="1:3">
      <c r="A33013" s="15" t="s">
        <v>37169</v>
      </c>
      <c r="B33013" s="16" t="s">
        <v>37170</v>
      </c>
      <c r="C33013" s="16" t="s">
        <v>34893</v>
      </c>
    </row>
    <row r="33014" spans="1:3">
      <c r="A33014" s="1" t="s">
        <v>37169</v>
      </c>
      <c r="B33014" s="2" t="s">
        <v>37170</v>
      </c>
      <c r="C33014" s="2" t="s">
        <v>34443</v>
      </c>
    </row>
    <row r="33015" spans="1:3">
      <c r="A33015" s="15" t="s">
        <v>37169</v>
      </c>
      <c r="B33015" s="16" t="s">
        <v>37170</v>
      </c>
      <c r="C33015" s="16" t="s">
        <v>35576</v>
      </c>
    </row>
    <row r="33016" spans="1:3">
      <c r="A33016" s="1" t="s">
        <v>37169</v>
      </c>
      <c r="B33016" s="2" t="s">
        <v>37170</v>
      </c>
      <c r="C33016" s="2" t="s">
        <v>35224</v>
      </c>
    </row>
    <row r="33017" spans="1:3">
      <c r="A33017" s="15" t="s">
        <v>37169</v>
      </c>
      <c r="B33017" s="16" t="s">
        <v>37170</v>
      </c>
      <c r="C33017" s="16" t="s">
        <v>35703</v>
      </c>
    </row>
    <row r="33018" spans="1:3">
      <c r="A33018" s="1" t="s">
        <v>37169</v>
      </c>
      <c r="B33018" s="2" t="s">
        <v>37170</v>
      </c>
      <c r="C33018" s="2" t="s">
        <v>37136</v>
      </c>
    </row>
    <row r="33019" spans="1:3">
      <c r="A33019" s="15" t="s">
        <v>37169</v>
      </c>
      <c r="B33019" s="16" t="s">
        <v>37170</v>
      </c>
      <c r="C33019" s="16" t="s">
        <v>36583</v>
      </c>
    </row>
    <row r="33020" spans="1:3">
      <c r="A33020" s="1" t="s">
        <v>37169</v>
      </c>
      <c r="B33020" s="2" t="s">
        <v>37170</v>
      </c>
      <c r="C33020" s="2" t="s">
        <v>36646</v>
      </c>
    </row>
    <row r="33021" spans="1:3">
      <c r="A33021" s="15" t="s">
        <v>37169</v>
      </c>
      <c r="B33021" s="16" t="s">
        <v>37170</v>
      </c>
      <c r="C33021" s="16" t="s">
        <v>36647</v>
      </c>
    </row>
    <row r="33022" spans="1:3">
      <c r="A33022" s="1" t="s">
        <v>37169</v>
      </c>
      <c r="B33022" s="2" t="s">
        <v>37170</v>
      </c>
      <c r="C33022" s="2" t="s">
        <v>37052</v>
      </c>
    </row>
    <row r="33023" spans="1:3">
      <c r="A33023" s="15" t="s">
        <v>37169</v>
      </c>
      <c r="B33023" s="16" t="s">
        <v>37170</v>
      </c>
      <c r="C33023" s="16" t="s">
        <v>36029</v>
      </c>
    </row>
    <row r="33024" spans="1:3">
      <c r="A33024" s="1" t="s">
        <v>37169</v>
      </c>
      <c r="B33024" s="2" t="s">
        <v>37170</v>
      </c>
      <c r="C33024" s="2" t="s">
        <v>36298</v>
      </c>
    </row>
    <row r="33025" spans="1:3">
      <c r="A33025" s="15" t="s">
        <v>37169</v>
      </c>
      <c r="B33025" s="16" t="s">
        <v>37170</v>
      </c>
      <c r="C33025" s="16" t="s">
        <v>35535</v>
      </c>
    </row>
    <row r="33026" spans="1:3">
      <c r="A33026" s="1" t="s">
        <v>37169</v>
      </c>
      <c r="B33026" s="2" t="s">
        <v>37170</v>
      </c>
      <c r="C33026" s="2" t="s">
        <v>36030</v>
      </c>
    </row>
    <row r="33027" spans="1:3">
      <c r="A33027" s="15" t="s">
        <v>37169</v>
      </c>
      <c r="B33027" s="16" t="s">
        <v>37170</v>
      </c>
      <c r="C33027" s="16" t="s">
        <v>34445</v>
      </c>
    </row>
    <row r="33028" spans="1:3">
      <c r="A33028" s="1" t="s">
        <v>37169</v>
      </c>
      <c r="B33028" s="2" t="s">
        <v>37170</v>
      </c>
      <c r="C33028" s="2" t="s">
        <v>35049</v>
      </c>
    </row>
    <row r="33029" spans="1:3">
      <c r="A33029" s="15" t="s">
        <v>37169</v>
      </c>
      <c r="B33029" s="16" t="s">
        <v>37170</v>
      </c>
      <c r="C33029" s="16" t="s">
        <v>36406</v>
      </c>
    </row>
    <row r="33030" spans="1:3">
      <c r="A33030" s="1" t="s">
        <v>37169</v>
      </c>
      <c r="B33030" s="2" t="s">
        <v>37170</v>
      </c>
      <c r="C33030" s="2" t="s">
        <v>36799</v>
      </c>
    </row>
    <row r="33031" spans="1:3">
      <c r="A33031" s="15" t="s">
        <v>37169</v>
      </c>
      <c r="B33031" s="16" t="s">
        <v>37170</v>
      </c>
      <c r="C33031" s="16" t="s">
        <v>37152</v>
      </c>
    </row>
    <row r="33032" spans="1:3">
      <c r="A33032" s="1" t="s">
        <v>37169</v>
      </c>
      <c r="B33032" s="2" t="s">
        <v>37170</v>
      </c>
      <c r="C33032" s="2" t="s">
        <v>34907</v>
      </c>
    </row>
    <row r="33033" spans="1:3">
      <c r="A33033" s="15" t="s">
        <v>37169</v>
      </c>
      <c r="B33033" s="16" t="s">
        <v>37170</v>
      </c>
      <c r="C33033" s="16" t="s">
        <v>35612</v>
      </c>
    </row>
    <row r="33034" spans="1:3">
      <c r="A33034" s="1" t="s">
        <v>37169</v>
      </c>
      <c r="B33034" s="2" t="s">
        <v>37170</v>
      </c>
      <c r="C33034" s="2" t="s">
        <v>37053</v>
      </c>
    </row>
    <row r="33035" spans="1:3">
      <c r="A33035" s="15" t="s">
        <v>37169</v>
      </c>
      <c r="B33035" s="16" t="s">
        <v>37170</v>
      </c>
      <c r="C33035" s="16" t="s">
        <v>34378</v>
      </c>
    </row>
    <row r="33036" spans="1:3">
      <c r="A33036" s="1" t="s">
        <v>37169</v>
      </c>
      <c r="B33036" s="2" t="s">
        <v>37170</v>
      </c>
      <c r="C33036" s="2" t="s">
        <v>35237</v>
      </c>
    </row>
    <row r="33037" spans="1:3">
      <c r="A33037" s="15" t="s">
        <v>37169</v>
      </c>
      <c r="B33037" s="16" t="s">
        <v>37170</v>
      </c>
      <c r="C33037" s="16" t="s">
        <v>34810</v>
      </c>
    </row>
    <row r="33038" spans="1:3">
      <c r="A33038" s="1" t="s">
        <v>37169</v>
      </c>
      <c r="B33038" s="2" t="s">
        <v>37170</v>
      </c>
      <c r="C33038" s="2" t="s">
        <v>35803</v>
      </c>
    </row>
    <row r="33039" spans="1:3">
      <c r="A33039" s="5" t="s">
        <v>37169</v>
      </c>
      <c r="B33039" s="6" t="s">
        <v>37170</v>
      </c>
      <c r="C33039" s="6" t="s">
        <v>34705</v>
      </c>
    </row>
    <row r="33040" spans="1:3">
      <c r="A33040" s="1" t="s">
        <v>37169</v>
      </c>
      <c r="B33040" s="2" t="s">
        <v>37170</v>
      </c>
      <c r="C33040" s="2" t="s">
        <v>36424</v>
      </c>
    </row>
    <row r="33041" spans="1:3">
      <c r="A33041" s="15" t="s">
        <v>37169</v>
      </c>
      <c r="B33041" s="16" t="s">
        <v>37170</v>
      </c>
      <c r="C33041" s="16" t="s">
        <v>35283</v>
      </c>
    </row>
    <row r="33042" spans="1:3">
      <c r="A33042" s="1" t="s">
        <v>37169</v>
      </c>
      <c r="B33042" s="2" t="s">
        <v>37170</v>
      </c>
      <c r="C33042" s="2" t="s">
        <v>34592</v>
      </c>
    </row>
    <row r="33043" spans="1:3">
      <c r="A33043" s="15" t="s">
        <v>37169</v>
      </c>
      <c r="B33043" s="16" t="s">
        <v>37170</v>
      </c>
      <c r="C33043" s="16" t="s">
        <v>35002</v>
      </c>
    </row>
    <row r="33044" spans="1:3">
      <c r="A33044" s="1" t="s">
        <v>37169</v>
      </c>
      <c r="B33044" s="2" t="s">
        <v>37170</v>
      </c>
      <c r="C33044" s="2" t="s">
        <v>37137</v>
      </c>
    </row>
    <row r="33045" spans="1:3">
      <c r="A33045" s="15" t="s">
        <v>37169</v>
      </c>
      <c r="B33045" s="16" t="s">
        <v>37170</v>
      </c>
      <c r="C33045" s="16" t="s">
        <v>35455</v>
      </c>
    </row>
    <row r="33046" spans="1:3">
      <c r="A33046" s="1" t="s">
        <v>37169</v>
      </c>
      <c r="B33046" s="2" t="s">
        <v>37170</v>
      </c>
      <c r="C33046" s="2" t="s">
        <v>35467</v>
      </c>
    </row>
    <row r="33047" spans="1:3">
      <c r="A33047" s="15" t="s">
        <v>37169</v>
      </c>
      <c r="B33047" s="16" t="s">
        <v>37170</v>
      </c>
      <c r="C33047" s="16" t="s">
        <v>35270</v>
      </c>
    </row>
    <row r="33048" spans="1:3">
      <c r="A33048" s="1" t="s">
        <v>37169</v>
      </c>
      <c r="B33048" s="2" t="s">
        <v>37170</v>
      </c>
      <c r="C33048" s="2" t="s">
        <v>35987</v>
      </c>
    </row>
    <row r="33049" spans="1:3">
      <c r="A33049" s="15" t="s">
        <v>37169</v>
      </c>
      <c r="B33049" s="16" t="s">
        <v>37170</v>
      </c>
      <c r="C33049" s="16" t="s">
        <v>35456</v>
      </c>
    </row>
    <row r="33050" spans="1:3">
      <c r="A33050" s="1" t="s">
        <v>37169</v>
      </c>
      <c r="B33050" s="2" t="s">
        <v>37170</v>
      </c>
      <c r="C33050" s="2" t="s">
        <v>37157</v>
      </c>
    </row>
    <row r="33051" spans="1:3">
      <c r="A33051" s="5" t="s">
        <v>37169</v>
      </c>
      <c r="B33051" s="6" t="s">
        <v>37170</v>
      </c>
      <c r="C33051" s="6" t="s">
        <v>35102</v>
      </c>
    </row>
    <row r="33052" spans="1:3">
      <c r="A33052" s="1" t="s">
        <v>37171</v>
      </c>
      <c r="B33052" s="2" t="s">
        <v>37172</v>
      </c>
      <c r="C33052" s="2" t="s">
        <v>35389</v>
      </c>
    </row>
    <row r="33053" spans="1:3">
      <c r="A33053" s="15" t="s">
        <v>37171</v>
      </c>
      <c r="B33053" s="16" t="s">
        <v>37172</v>
      </c>
      <c r="C33053" s="16" t="s">
        <v>34464</v>
      </c>
    </row>
    <row r="33054" spans="1:3">
      <c r="A33054" s="1" t="s">
        <v>37171</v>
      </c>
      <c r="B33054" s="2" t="s">
        <v>37172</v>
      </c>
      <c r="C33054" s="2" t="s">
        <v>36688</v>
      </c>
    </row>
    <row r="33055" spans="1:3">
      <c r="A33055" s="15" t="s">
        <v>37171</v>
      </c>
      <c r="B33055" s="16" t="s">
        <v>37172</v>
      </c>
      <c r="C33055" s="16" t="s">
        <v>36018</v>
      </c>
    </row>
    <row r="33056" spans="1:3">
      <c r="A33056" s="1" t="s">
        <v>37173</v>
      </c>
      <c r="B33056" s="2" t="s">
        <v>37174</v>
      </c>
      <c r="C33056" s="2" t="s">
        <v>27999</v>
      </c>
    </row>
    <row r="33057" spans="1:3">
      <c r="A33057" s="15" t="s">
        <v>37173</v>
      </c>
      <c r="B33057" s="16" t="s">
        <v>37174</v>
      </c>
      <c r="C33057" s="16" t="s">
        <v>36018</v>
      </c>
    </row>
    <row r="33058" spans="1:3">
      <c r="A33058" s="1" t="s">
        <v>37173</v>
      </c>
      <c r="B33058" s="2" t="s">
        <v>37174</v>
      </c>
      <c r="C33058" s="2" t="s">
        <v>36301</v>
      </c>
    </row>
    <row r="33059" spans="1:3">
      <c r="A33059" s="15" t="s">
        <v>37173</v>
      </c>
      <c r="B33059" s="16" t="s">
        <v>37174</v>
      </c>
      <c r="C33059" s="16" t="s">
        <v>35570</v>
      </c>
    </row>
    <row r="33060" spans="1:3">
      <c r="A33060" s="1" t="s">
        <v>37173</v>
      </c>
      <c r="B33060" s="2" t="s">
        <v>37174</v>
      </c>
      <c r="C33060" s="2" t="s">
        <v>35229</v>
      </c>
    </row>
    <row r="33061" spans="1:3">
      <c r="A33061" s="15" t="s">
        <v>37173</v>
      </c>
      <c r="B33061" s="16" t="s">
        <v>37174</v>
      </c>
      <c r="C33061" s="16" t="s">
        <v>35922</v>
      </c>
    </row>
    <row r="33062" spans="1:3">
      <c r="A33062" s="1" t="s">
        <v>37173</v>
      </c>
      <c r="B33062" s="2" t="s">
        <v>37174</v>
      </c>
      <c r="C33062" s="2" t="s">
        <v>35366</v>
      </c>
    </row>
    <row r="33063" spans="1:3">
      <c r="A33063" s="15" t="s">
        <v>37173</v>
      </c>
      <c r="B33063" s="16" t="s">
        <v>37174</v>
      </c>
      <c r="C33063" s="16" t="s">
        <v>34957</v>
      </c>
    </row>
    <row r="33064" spans="1:3">
      <c r="A33064" s="1" t="s">
        <v>37173</v>
      </c>
      <c r="B33064" s="2" t="s">
        <v>37174</v>
      </c>
      <c r="C33064" s="2" t="s">
        <v>34495</v>
      </c>
    </row>
    <row r="33065" spans="1:3">
      <c r="A33065" s="15" t="s">
        <v>37173</v>
      </c>
      <c r="B33065" s="16" t="s">
        <v>37174</v>
      </c>
      <c r="C33065" s="16" t="s">
        <v>35834</v>
      </c>
    </row>
    <row r="33066" spans="1:3">
      <c r="A33066" s="1" t="s">
        <v>37173</v>
      </c>
      <c r="B33066" s="2" t="s">
        <v>37174</v>
      </c>
      <c r="C33066" s="2" t="s">
        <v>35823</v>
      </c>
    </row>
    <row r="33067" spans="1:3">
      <c r="A33067" s="15" t="s">
        <v>37173</v>
      </c>
      <c r="B33067" s="16" t="s">
        <v>37174</v>
      </c>
      <c r="C33067" s="16" t="s">
        <v>34639</v>
      </c>
    </row>
    <row r="33068" spans="1:3">
      <c r="A33068" s="1" t="s">
        <v>37173</v>
      </c>
      <c r="B33068" s="2" t="s">
        <v>37174</v>
      </c>
      <c r="C33068" s="2" t="s">
        <v>35518</v>
      </c>
    </row>
    <row r="33069" spans="1:3">
      <c r="A33069" s="15" t="s">
        <v>37173</v>
      </c>
      <c r="B33069" s="16" t="s">
        <v>37174</v>
      </c>
      <c r="C33069" s="16" t="s">
        <v>36900</v>
      </c>
    </row>
    <row r="33070" spans="1:3">
      <c r="A33070" s="1" t="s">
        <v>37173</v>
      </c>
      <c r="B33070" s="2" t="s">
        <v>37174</v>
      </c>
      <c r="C33070" s="2" t="s">
        <v>35333</v>
      </c>
    </row>
    <row r="33071" spans="1:3">
      <c r="A33071" s="15" t="s">
        <v>37173</v>
      </c>
      <c r="B33071" s="16" t="s">
        <v>37174</v>
      </c>
      <c r="C33071" s="16" t="s">
        <v>35389</v>
      </c>
    </row>
    <row r="33072" spans="1:3">
      <c r="A33072" s="1" t="s">
        <v>37173</v>
      </c>
      <c r="B33072" s="2" t="s">
        <v>37174</v>
      </c>
      <c r="C33072" s="2" t="s">
        <v>34372</v>
      </c>
    </row>
    <row r="33073" spans="1:3">
      <c r="A33073" s="15" t="s">
        <v>37173</v>
      </c>
      <c r="B33073" s="16" t="s">
        <v>37174</v>
      </c>
      <c r="C33073" s="16" t="s">
        <v>34464</v>
      </c>
    </row>
    <row r="33074" spans="1:3">
      <c r="A33074" s="1" t="s">
        <v>37173</v>
      </c>
      <c r="B33074" s="2" t="s">
        <v>37174</v>
      </c>
      <c r="C33074" s="2" t="s">
        <v>34976</v>
      </c>
    </row>
    <row r="33075" spans="1:3">
      <c r="A33075" s="15" t="s">
        <v>37173</v>
      </c>
      <c r="B33075" s="16" t="s">
        <v>37174</v>
      </c>
      <c r="C33075" s="16" t="s">
        <v>34465</v>
      </c>
    </row>
    <row r="33076" spans="1:3">
      <c r="A33076" s="1" t="s">
        <v>37173</v>
      </c>
      <c r="B33076" s="2" t="s">
        <v>37174</v>
      </c>
      <c r="C33076" s="2" t="s">
        <v>34881</v>
      </c>
    </row>
    <row r="33077" spans="1:3">
      <c r="A33077" s="15" t="s">
        <v>37173</v>
      </c>
      <c r="B33077" s="16" t="s">
        <v>37174</v>
      </c>
      <c r="C33077" s="16" t="s">
        <v>37062</v>
      </c>
    </row>
    <row r="33078" spans="1:3">
      <c r="A33078" s="1" t="s">
        <v>37173</v>
      </c>
      <c r="B33078" s="2" t="s">
        <v>37174</v>
      </c>
      <c r="C33078" s="2" t="s">
        <v>34775</v>
      </c>
    </row>
    <row r="33079" spans="1:3">
      <c r="A33079" s="15" t="s">
        <v>37173</v>
      </c>
      <c r="B33079" s="16" t="s">
        <v>37174</v>
      </c>
      <c r="C33079" s="16" t="s">
        <v>34893</v>
      </c>
    </row>
    <row r="33080" spans="1:3">
      <c r="A33080" s="1" t="s">
        <v>37173</v>
      </c>
      <c r="B33080" s="2" t="s">
        <v>37174</v>
      </c>
      <c r="C33080" s="2" t="s">
        <v>37136</v>
      </c>
    </row>
    <row r="33081" spans="1:3">
      <c r="A33081" s="15" t="s">
        <v>37173</v>
      </c>
      <c r="B33081" s="16" t="s">
        <v>37174</v>
      </c>
      <c r="C33081" s="16" t="s">
        <v>34698</v>
      </c>
    </row>
    <row r="33082" spans="1:3">
      <c r="A33082" s="1" t="s">
        <v>37173</v>
      </c>
      <c r="B33082" s="2" t="s">
        <v>37174</v>
      </c>
      <c r="C33082" s="2" t="s">
        <v>34445</v>
      </c>
    </row>
    <row r="33083" spans="1:3">
      <c r="A33083" s="15" t="s">
        <v>37173</v>
      </c>
      <c r="B33083" s="16" t="s">
        <v>37174</v>
      </c>
      <c r="C33083" s="16" t="s">
        <v>34907</v>
      </c>
    </row>
    <row r="33084" spans="1:3">
      <c r="A33084" s="1" t="s">
        <v>37173</v>
      </c>
      <c r="B33084" s="2" t="s">
        <v>37174</v>
      </c>
      <c r="C33084" s="2" t="s">
        <v>34703</v>
      </c>
    </row>
    <row r="33085" spans="1:3">
      <c r="A33085" s="15" t="s">
        <v>37173</v>
      </c>
      <c r="B33085" s="16" t="s">
        <v>37174</v>
      </c>
      <c r="C33085" s="16" t="s">
        <v>35004</v>
      </c>
    </row>
    <row r="33086" spans="1:3">
      <c r="A33086" s="5" t="s">
        <v>37173</v>
      </c>
      <c r="B33086" s="6" t="s">
        <v>37174</v>
      </c>
      <c r="C33086" s="6" t="s">
        <v>36688</v>
      </c>
    </row>
    <row r="33087" spans="1:3">
      <c r="A33087" s="1" t="s">
        <v>37175</v>
      </c>
      <c r="B33087" s="2" t="s">
        <v>37176</v>
      </c>
      <c r="C33087" s="2" t="s">
        <v>34372</v>
      </c>
    </row>
    <row r="33088" spans="1:3">
      <c r="A33088" s="15" t="s">
        <v>37175</v>
      </c>
      <c r="B33088" s="16" t="s">
        <v>37176</v>
      </c>
      <c r="C33088" s="16" t="s">
        <v>34444</v>
      </c>
    </row>
    <row r="33089" spans="1:3">
      <c r="A33089" s="1" t="s">
        <v>37175</v>
      </c>
      <c r="B33089" s="2" t="s">
        <v>37176</v>
      </c>
      <c r="C33089" s="2" t="s">
        <v>35929</v>
      </c>
    </row>
    <row r="33090" spans="1:3">
      <c r="A33090" s="15" t="s">
        <v>37175</v>
      </c>
      <c r="B33090" s="16" t="s">
        <v>37176</v>
      </c>
      <c r="C33090" s="16" t="s">
        <v>27999</v>
      </c>
    </row>
    <row r="33091" spans="1:3">
      <c r="A33091" s="1" t="s">
        <v>37175</v>
      </c>
      <c r="B33091" s="2" t="s">
        <v>37176</v>
      </c>
      <c r="C33091" s="2" t="s">
        <v>36018</v>
      </c>
    </row>
    <row r="33092" spans="1:3">
      <c r="A33092" s="15" t="s">
        <v>37175</v>
      </c>
      <c r="B33092" s="16" t="s">
        <v>37176</v>
      </c>
      <c r="C33092" s="16" t="s">
        <v>36301</v>
      </c>
    </row>
    <row r="33093" spans="1:3">
      <c r="A33093" s="1" t="s">
        <v>37175</v>
      </c>
      <c r="B33093" s="2" t="s">
        <v>37176</v>
      </c>
      <c r="C33093" s="2" t="s">
        <v>35570</v>
      </c>
    </row>
    <row r="33094" spans="1:3">
      <c r="A33094" s="15" t="s">
        <v>37175</v>
      </c>
      <c r="B33094" s="16" t="s">
        <v>37176</v>
      </c>
      <c r="C33094" s="16" t="s">
        <v>35229</v>
      </c>
    </row>
    <row r="33095" spans="1:3">
      <c r="A33095" s="1" t="s">
        <v>37175</v>
      </c>
      <c r="B33095" s="2" t="s">
        <v>37176</v>
      </c>
      <c r="C33095" s="2" t="s">
        <v>35922</v>
      </c>
    </row>
    <row r="33096" spans="1:3">
      <c r="A33096" s="15" t="s">
        <v>37175</v>
      </c>
      <c r="B33096" s="16" t="s">
        <v>37176</v>
      </c>
      <c r="C33096" s="16" t="s">
        <v>34455</v>
      </c>
    </row>
    <row r="33097" spans="1:3">
      <c r="A33097" s="1" t="s">
        <v>37175</v>
      </c>
      <c r="B33097" s="2" t="s">
        <v>37176</v>
      </c>
      <c r="C33097" s="2" t="s">
        <v>35366</v>
      </c>
    </row>
    <row r="33098" spans="1:3">
      <c r="A33098" s="15" t="s">
        <v>37175</v>
      </c>
      <c r="B33098" s="16" t="s">
        <v>37176</v>
      </c>
      <c r="C33098" s="16" t="s">
        <v>34957</v>
      </c>
    </row>
    <row r="33099" spans="1:3">
      <c r="A33099" s="1" t="s">
        <v>37175</v>
      </c>
      <c r="B33099" s="2" t="s">
        <v>37176</v>
      </c>
      <c r="C33099" s="2" t="s">
        <v>36897</v>
      </c>
    </row>
    <row r="33100" spans="1:3">
      <c r="A33100" s="15" t="s">
        <v>37175</v>
      </c>
      <c r="B33100" s="16" t="s">
        <v>37176</v>
      </c>
      <c r="C33100" s="16" t="s">
        <v>34495</v>
      </c>
    </row>
    <row r="33101" spans="1:3">
      <c r="A33101" s="1" t="s">
        <v>37175</v>
      </c>
      <c r="B33101" s="2" t="s">
        <v>37176</v>
      </c>
      <c r="C33101" s="2" t="s">
        <v>35834</v>
      </c>
    </row>
    <row r="33102" spans="1:3">
      <c r="A33102" s="15" t="s">
        <v>37175</v>
      </c>
      <c r="B33102" s="16" t="s">
        <v>37176</v>
      </c>
      <c r="C33102" s="16" t="s">
        <v>35982</v>
      </c>
    </row>
    <row r="33103" spans="1:3">
      <c r="A33103" s="1" t="s">
        <v>37175</v>
      </c>
      <c r="B33103" s="2" t="s">
        <v>37176</v>
      </c>
      <c r="C33103" s="2" t="s">
        <v>35823</v>
      </c>
    </row>
    <row r="33104" spans="1:3">
      <c r="A33104" s="15" t="s">
        <v>37175</v>
      </c>
      <c r="B33104" s="16" t="s">
        <v>37176</v>
      </c>
      <c r="C33104" s="16" t="s">
        <v>34639</v>
      </c>
    </row>
    <row r="33105" spans="1:3">
      <c r="A33105" s="1" t="s">
        <v>37175</v>
      </c>
      <c r="B33105" s="2" t="s">
        <v>37176</v>
      </c>
      <c r="C33105" s="2" t="s">
        <v>35518</v>
      </c>
    </row>
    <row r="33106" spans="1:3">
      <c r="A33106" s="15" t="s">
        <v>37175</v>
      </c>
      <c r="B33106" s="16" t="s">
        <v>37176</v>
      </c>
      <c r="C33106" s="16" t="s">
        <v>36900</v>
      </c>
    </row>
    <row r="33107" spans="1:3">
      <c r="A33107" s="1" t="s">
        <v>37175</v>
      </c>
      <c r="B33107" s="2" t="s">
        <v>37176</v>
      </c>
      <c r="C33107" s="2" t="s">
        <v>35333</v>
      </c>
    </row>
    <row r="33108" spans="1:3">
      <c r="A33108" s="15" t="s">
        <v>37175</v>
      </c>
      <c r="B33108" s="16" t="s">
        <v>37176</v>
      </c>
      <c r="C33108" s="16" t="s">
        <v>35144</v>
      </c>
    </row>
    <row r="33109" spans="1:3">
      <c r="A33109" s="1" t="s">
        <v>37175</v>
      </c>
      <c r="B33109" s="2" t="s">
        <v>37176</v>
      </c>
      <c r="C33109" s="2" t="s">
        <v>35389</v>
      </c>
    </row>
    <row r="33110" spans="1:3">
      <c r="A33110" s="15" t="s">
        <v>37175</v>
      </c>
      <c r="B33110" s="16" t="s">
        <v>37176</v>
      </c>
      <c r="C33110" s="16" t="s">
        <v>34464</v>
      </c>
    </row>
    <row r="33111" spans="1:3">
      <c r="A33111" s="1" t="s">
        <v>37175</v>
      </c>
      <c r="B33111" s="2" t="s">
        <v>37176</v>
      </c>
      <c r="C33111" s="2" t="s">
        <v>34763</v>
      </c>
    </row>
    <row r="33112" spans="1:3">
      <c r="A33112" s="15" t="s">
        <v>37175</v>
      </c>
      <c r="B33112" s="16" t="s">
        <v>37176</v>
      </c>
      <c r="C33112" s="16" t="s">
        <v>34976</v>
      </c>
    </row>
    <row r="33113" spans="1:3">
      <c r="A33113" s="1" t="s">
        <v>37175</v>
      </c>
      <c r="B33113" s="2" t="s">
        <v>37176</v>
      </c>
      <c r="C33113" s="2" t="s">
        <v>34465</v>
      </c>
    </row>
    <row r="33114" spans="1:3">
      <c r="A33114" s="15" t="s">
        <v>37175</v>
      </c>
      <c r="B33114" s="16" t="s">
        <v>37176</v>
      </c>
      <c r="C33114" s="16" t="s">
        <v>34881</v>
      </c>
    </row>
    <row r="33115" spans="1:3">
      <c r="A33115" s="1" t="s">
        <v>37175</v>
      </c>
      <c r="B33115" s="2" t="s">
        <v>37176</v>
      </c>
      <c r="C33115" s="2" t="s">
        <v>37062</v>
      </c>
    </row>
    <row r="33116" spans="1:3">
      <c r="A33116" s="15" t="s">
        <v>37175</v>
      </c>
      <c r="B33116" s="16" t="s">
        <v>37176</v>
      </c>
      <c r="C33116" s="16" t="s">
        <v>34775</v>
      </c>
    </row>
    <row r="33117" spans="1:3">
      <c r="A33117" s="1" t="s">
        <v>37175</v>
      </c>
      <c r="B33117" s="2" t="s">
        <v>37176</v>
      </c>
      <c r="C33117" s="2" t="s">
        <v>37135</v>
      </c>
    </row>
    <row r="33118" spans="1:3">
      <c r="A33118" s="15" t="s">
        <v>37175</v>
      </c>
      <c r="B33118" s="16" t="s">
        <v>37176</v>
      </c>
      <c r="C33118" s="16" t="s">
        <v>34893</v>
      </c>
    </row>
    <row r="33119" spans="1:3">
      <c r="A33119" s="1" t="s">
        <v>37175</v>
      </c>
      <c r="B33119" s="2" t="s">
        <v>37176</v>
      </c>
      <c r="C33119" s="2" t="s">
        <v>35576</v>
      </c>
    </row>
    <row r="33120" spans="1:3">
      <c r="A33120" s="15" t="s">
        <v>37175</v>
      </c>
      <c r="B33120" s="16" t="s">
        <v>37176</v>
      </c>
      <c r="C33120" s="16" t="s">
        <v>37136</v>
      </c>
    </row>
    <row r="33121" spans="1:3">
      <c r="A33121" s="1" t="s">
        <v>37175</v>
      </c>
      <c r="B33121" s="2" t="s">
        <v>37176</v>
      </c>
      <c r="C33121" s="2" t="s">
        <v>35396</v>
      </c>
    </row>
    <row r="33122" spans="1:3">
      <c r="A33122" s="15" t="s">
        <v>37175</v>
      </c>
      <c r="B33122" s="16" t="s">
        <v>37176</v>
      </c>
      <c r="C33122" s="16" t="s">
        <v>34698</v>
      </c>
    </row>
    <row r="33123" spans="1:3">
      <c r="A33123" s="1" t="s">
        <v>37175</v>
      </c>
      <c r="B33123" s="2" t="s">
        <v>37176</v>
      </c>
      <c r="C33123" s="2" t="s">
        <v>36030</v>
      </c>
    </row>
    <row r="33124" spans="1:3">
      <c r="A33124" s="15" t="s">
        <v>37175</v>
      </c>
      <c r="B33124" s="16" t="s">
        <v>37176</v>
      </c>
      <c r="C33124" s="16" t="s">
        <v>34445</v>
      </c>
    </row>
    <row r="33125" spans="1:3">
      <c r="A33125" s="1" t="s">
        <v>37175</v>
      </c>
      <c r="B33125" s="2" t="s">
        <v>37176</v>
      </c>
      <c r="C33125" s="2" t="s">
        <v>36096</v>
      </c>
    </row>
    <row r="33126" spans="1:3">
      <c r="A33126" s="15" t="s">
        <v>37175</v>
      </c>
      <c r="B33126" s="16" t="s">
        <v>37176</v>
      </c>
      <c r="C33126" s="16" t="s">
        <v>36961</v>
      </c>
    </row>
    <row r="33127" spans="1:3">
      <c r="A33127" s="1" t="s">
        <v>37175</v>
      </c>
      <c r="B33127" s="2" t="s">
        <v>37176</v>
      </c>
      <c r="C33127" s="2" t="s">
        <v>34907</v>
      </c>
    </row>
    <row r="33128" spans="1:3">
      <c r="A33128" s="15" t="s">
        <v>37175</v>
      </c>
      <c r="B33128" s="16" t="s">
        <v>37176</v>
      </c>
      <c r="C33128" s="16" t="s">
        <v>34703</v>
      </c>
    </row>
    <row r="33129" spans="1:3">
      <c r="A33129" s="1" t="s">
        <v>37175</v>
      </c>
      <c r="B33129" s="2" t="s">
        <v>37176</v>
      </c>
      <c r="C33129" s="2" t="s">
        <v>34589</v>
      </c>
    </row>
    <row r="33130" spans="1:3">
      <c r="A33130" s="15" t="s">
        <v>37175</v>
      </c>
      <c r="B33130" s="16" t="s">
        <v>37176</v>
      </c>
      <c r="C33130" s="16" t="s">
        <v>37137</v>
      </c>
    </row>
    <row r="33131" spans="1:3">
      <c r="A33131" s="1" t="s">
        <v>37175</v>
      </c>
      <c r="B33131" s="2" t="s">
        <v>37176</v>
      </c>
      <c r="C33131" s="2" t="s">
        <v>35004</v>
      </c>
    </row>
    <row r="33132" spans="1:3">
      <c r="A33132" s="15" t="s">
        <v>37175</v>
      </c>
      <c r="B33132" s="16" t="s">
        <v>37176</v>
      </c>
      <c r="C33132" s="16" t="s">
        <v>35729</v>
      </c>
    </row>
    <row r="33133" spans="1:3">
      <c r="A33133" s="1" t="s">
        <v>37175</v>
      </c>
      <c r="B33133" s="2" t="s">
        <v>37176</v>
      </c>
      <c r="C33133" s="2" t="s">
        <v>37138</v>
      </c>
    </row>
    <row r="33134" spans="1:3">
      <c r="A33134" s="15" t="s">
        <v>37175</v>
      </c>
      <c r="B33134" s="16" t="s">
        <v>37176</v>
      </c>
      <c r="C33134" s="16" t="s">
        <v>36688</v>
      </c>
    </row>
    <row r="33135" spans="1:3">
      <c r="A33135" s="1" t="s">
        <v>37175</v>
      </c>
      <c r="B33135" s="2" t="s">
        <v>37176</v>
      </c>
      <c r="C33135" s="2" t="s">
        <v>34519</v>
      </c>
    </row>
    <row r="33136" spans="1:3">
      <c r="A33136" s="5" t="s">
        <v>37175</v>
      </c>
      <c r="B33136" s="6" t="s">
        <v>37176</v>
      </c>
      <c r="C33136" s="6" t="s">
        <v>35102</v>
      </c>
    </row>
    <row r="33137" spans="1:3">
      <c r="A33137" s="1" t="s">
        <v>37177</v>
      </c>
      <c r="B33137" s="2" t="s">
        <v>37178</v>
      </c>
      <c r="C33137" s="2" t="s">
        <v>34372</v>
      </c>
    </row>
    <row r="33138" spans="1:3">
      <c r="A33138" s="15" t="s">
        <v>37177</v>
      </c>
      <c r="B33138" s="16" t="s">
        <v>37178</v>
      </c>
      <c r="C33138" s="16" t="s">
        <v>34827</v>
      </c>
    </row>
    <row r="33139" spans="1:3">
      <c r="A33139" s="1" t="s">
        <v>37177</v>
      </c>
      <c r="B33139" s="2" t="s">
        <v>37178</v>
      </c>
      <c r="C33139" s="2" t="s">
        <v>36301</v>
      </c>
    </row>
    <row r="33140" spans="1:3">
      <c r="A33140" s="15" t="s">
        <v>37177</v>
      </c>
      <c r="B33140" s="16" t="s">
        <v>37178</v>
      </c>
      <c r="C33140" s="16" t="s">
        <v>34526</v>
      </c>
    </row>
    <row r="33141" spans="1:3">
      <c r="A33141" s="1" t="s">
        <v>37177</v>
      </c>
      <c r="B33141" s="2" t="s">
        <v>37178</v>
      </c>
      <c r="C33141" s="2" t="s">
        <v>34976</v>
      </c>
    </row>
    <row r="33142" spans="1:3">
      <c r="A33142" s="15" t="s">
        <v>37177</v>
      </c>
      <c r="B33142" s="16" t="s">
        <v>37178</v>
      </c>
      <c r="C33142" s="16" t="s">
        <v>34444</v>
      </c>
    </row>
    <row r="33143" spans="1:3">
      <c r="A33143" s="1" t="s">
        <v>37177</v>
      </c>
      <c r="B33143" s="2" t="s">
        <v>37178</v>
      </c>
      <c r="C33143" s="2" t="s">
        <v>35497</v>
      </c>
    </row>
    <row r="33144" spans="1:3">
      <c r="A33144" s="15" t="s">
        <v>37177</v>
      </c>
      <c r="B33144" s="16" t="s">
        <v>37178</v>
      </c>
      <c r="C33144" s="16" t="s">
        <v>36096</v>
      </c>
    </row>
    <row r="33145" spans="1:3">
      <c r="A33145" s="1" t="s">
        <v>37177</v>
      </c>
      <c r="B33145" s="2" t="s">
        <v>37178</v>
      </c>
      <c r="C33145" s="2" t="s">
        <v>36961</v>
      </c>
    </row>
    <row r="33146" spans="1:3">
      <c r="A33146" s="15" t="s">
        <v>37177</v>
      </c>
      <c r="B33146" s="16" t="s">
        <v>37178</v>
      </c>
      <c r="C33146" s="16" t="s">
        <v>34994</v>
      </c>
    </row>
    <row r="33147" spans="1:3">
      <c r="A33147" s="1" t="s">
        <v>37177</v>
      </c>
      <c r="B33147" s="2" t="s">
        <v>37178</v>
      </c>
      <c r="C33147" s="2" t="s">
        <v>34589</v>
      </c>
    </row>
    <row r="33148" spans="1:3">
      <c r="A33148" s="15" t="s">
        <v>37177</v>
      </c>
      <c r="B33148" s="16" t="s">
        <v>37178</v>
      </c>
      <c r="C33148" s="16" t="s">
        <v>35929</v>
      </c>
    </row>
    <row r="33149" spans="1:3">
      <c r="A33149" s="1" t="s">
        <v>37177</v>
      </c>
      <c r="B33149" s="2" t="s">
        <v>37178</v>
      </c>
      <c r="C33149" s="2" t="s">
        <v>35004</v>
      </c>
    </row>
    <row r="33150" spans="1:3">
      <c r="A33150" s="15" t="s">
        <v>37177</v>
      </c>
      <c r="B33150" s="16" t="s">
        <v>37178</v>
      </c>
      <c r="C33150" s="16" t="s">
        <v>27999</v>
      </c>
    </row>
    <row r="33151" spans="1:3">
      <c r="A33151" s="1" t="s">
        <v>37177</v>
      </c>
      <c r="B33151" s="2" t="s">
        <v>37178</v>
      </c>
      <c r="C33151" s="2" t="s">
        <v>36018</v>
      </c>
    </row>
    <row r="33152" spans="1:3">
      <c r="A33152" s="15" t="s">
        <v>37177</v>
      </c>
      <c r="B33152" s="16" t="s">
        <v>37178</v>
      </c>
      <c r="C33152" s="16" t="s">
        <v>36230</v>
      </c>
    </row>
    <row r="33153" spans="1:3">
      <c r="A33153" s="1" t="s">
        <v>37177</v>
      </c>
      <c r="B33153" s="2" t="s">
        <v>37178</v>
      </c>
      <c r="C33153" s="2" t="s">
        <v>35570</v>
      </c>
    </row>
    <row r="33154" spans="1:3">
      <c r="A33154" s="15" t="s">
        <v>37177</v>
      </c>
      <c r="B33154" s="16" t="s">
        <v>37178</v>
      </c>
      <c r="C33154" s="16" t="s">
        <v>35229</v>
      </c>
    </row>
    <row r="33155" spans="1:3">
      <c r="A33155" s="1" t="s">
        <v>37177</v>
      </c>
      <c r="B33155" s="2" t="s">
        <v>37178</v>
      </c>
      <c r="C33155" s="2" t="s">
        <v>35571</v>
      </c>
    </row>
    <row r="33156" spans="1:3">
      <c r="A33156" s="15" t="s">
        <v>37177</v>
      </c>
      <c r="B33156" s="16" t="s">
        <v>37178</v>
      </c>
      <c r="C33156" s="16" t="s">
        <v>35922</v>
      </c>
    </row>
    <row r="33157" spans="1:3">
      <c r="A33157" s="1" t="s">
        <v>37177</v>
      </c>
      <c r="B33157" s="2" t="s">
        <v>37178</v>
      </c>
      <c r="C33157" s="2" t="s">
        <v>36007</v>
      </c>
    </row>
    <row r="33158" spans="1:3">
      <c r="A33158" s="15" t="s">
        <v>37177</v>
      </c>
      <c r="B33158" s="16" t="s">
        <v>37178</v>
      </c>
      <c r="C33158" s="16" t="s">
        <v>34455</v>
      </c>
    </row>
    <row r="33159" spans="1:3">
      <c r="A33159" s="1" t="s">
        <v>37177</v>
      </c>
      <c r="B33159" s="2" t="s">
        <v>37178</v>
      </c>
      <c r="C33159" s="2" t="s">
        <v>35366</v>
      </c>
    </row>
    <row r="33160" spans="1:3">
      <c r="A33160" s="15" t="s">
        <v>37177</v>
      </c>
      <c r="B33160" s="16" t="s">
        <v>37178</v>
      </c>
      <c r="C33160" s="16" t="s">
        <v>34957</v>
      </c>
    </row>
    <row r="33161" spans="1:3">
      <c r="A33161" s="1" t="s">
        <v>37177</v>
      </c>
      <c r="B33161" s="2" t="s">
        <v>37178</v>
      </c>
      <c r="C33161" s="2" t="s">
        <v>35513</v>
      </c>
    </row>
    <row r="33162" spans="1:3">
      <c r="A33162" s="15" t="s">
        <v>37177</v>
      </c>
      <c r="B33162" s="16" t="s">
        <v>37178</v>
      </c>
      <c r="C33162" s="16" t="s">
        <v>34539</v>
      </c>
    </row>
    <row r="33163" spans="1:3">
      <c r="A33163" s="1" t="s">
        <v>37177</v>
      </c>
      <c r="B33163" s="2" t="s">
        <v>37178</v>
      </c>
      <c r="C33163" s="2" t="s">
        <v>35919</v>
      </c>
    </row>
    <row r="33164" spans="1:3">
      <c r="A33164" s="15" t="s">
        <v>37177</v>
      </c>
      <c r="B33164" s="16" t="s">
        <v>37178</v>
      </c>
      <c r="C33164" s="16" t="s">
        <v>36897</v>
      </c>
    </row>
    <row r="33165" spans="1:3">
      <c r="A33165" s="1" t="s">
        <v>37177</v>
      </c>
      <c r="B33165" s="2" t="s">
        <v>37178</v>
      </c>
      <c r="C33165" s="2" t="s">
        <v>34367</v>
      </c>
    </row>
    <row r="33166" spans="1:3">
      <c r="A33166" s="15" t="s">
        <v>37177</v>
      </c>
      <c r="B33166" s="16" t="s">
        <v>37178</v>
      </c>
      <c r="C33166" s="16" t="s">
        <v>36022</v>
      </c>
    </row>
    <row r="33167" spans="1:3">
      <c r="A33167" s="1" t="s">
        <v>37177</v>
      </c>
      <c r="B33167" s="2" t="s">
        <v>37178</v>
      </c>
      <c r="C33167" s="2" t="s">
        <v>34495</v>
      </c>
    </row>
    <row r="33168" spans="1:3">
      <c r="A33168" s="15" t="s">
        <v>37177</v>
      </c>
      <c r="B33168" s="16" t="s">
        <v>37178</v>
      </c>
      <c r="C33168" s="16" t="s">
        <v>35834</v>
      </c>
    </row>
    <row r="33169" spans="1:3">
      <c r="A33169" s="1" t="s">
        <v>37177</v>
      </c>
      <c r="B33169" s="2" t="s">
        <v>37178</v>
      </c>
      <c r="C33169" s="2" t="s">
        <v>35982</v>
      </c>
    </row>
    <row r="33170" spans="1:3">
      <c r="A33170" s="15" t="s">
        <v>37177</v>
      </c>
      <c r="B33170" s="16" t="s">
        <v>37178</v>
      </c>
      <c r="C33170" s="16" t="s">
        <v>35823</v>
      </c>
    </row>
    <row r="33171" spans="1:3">
      <c r="A33171" s="1" t="s">
        <v>37177</v>
      </c>
      <c r="B33171" s="2" t="s">
        <v>37178</v>
      </c>
      <c r="C33171" s="2" t="s">
        <v>34639</v>
      </c>
    </row>
    <row r="33172" spans="1:3">
      <c r="A33172" s="15" t="s">
        <v>37177</v>
      </c>
      <c r="B33172" s="16" t="s">
        <v>37178</v>
      </c>
      <c r="C33172" s="16" t="s">
        <v>35518</v>
      </c>
    </row>
    <row r="33173" spans="1:3">
      <c r="A33173" s="1" t="s">
        <v>37177</v>
      </c>
      <c r="B33173" s="2" t="s">
        <v>37178</v>
      </c>
      <c r="C33173" s="2" t="s">
        <v>35659</v>
      </c>
    </row>
    <row r="33174" spans="1:3">
      <c r="A33174" s="15" t="s">
        <v>37177</v>
      </c>
      <c r="B33174" s="16" t="s">
        <v>37178</v>
      </c>
      <c r="C33174" s="16" t="s">
        <v>36900</v>
      </c>
    </row>
    <row r="33175" spans="1:3">
      <c r="A33175" s="1" t="s">
        <v>37177</v>
      </c>
      <c r="B33175" s="2" t="s">
        <v>37178</v>
      </c>
      <c r="C33175" s="2" t="s">
        <v>35333</v>
      </c>
    </row>
    <row r="33176" spans="1:3">
      <c r="A33176" s="15" t="s">
        <v>37177</v>
      </c>
      <c r="B33176" s="16" t="s">
        <v>37178</v>
      </c>
      <c r="C33176" s="16" t="s">
        <v>35144</v>
      </c>
    </row>
    <row r="33177" spans="1:3">
      <c r="A33177" s="1" t="s">
        <v>37177</v>
      </c>
      <c r="B33177" s="2" t="s">
        <v>37178</v>
      </c>
      <c r="C33177" s="2" t="s">
        <v>35389</v>
      </c>
    </row>
    <row r="33178" spans="1:3">
      <c r="A33178" s="15" t="s">
        <v>37177</v>
      </c>
      <c r="B33178" s="16" t="s">
        <v>37178</v>
      </c>
      <c r="C33178" s="16" t="s">
        <v>34464</v>
      </c>
    </row>
    <row r="33179" spans="1:3">
      <c r="A33179" s="1" t="s">
        <v>37177</v>
      </c>
      <c r="B33179" s="2" t="s">
        <v>37178</v>
      </c>
      <c r="C33179" s="2" t="s">
        <v>35403</v>
      </c>
    </row>
    <row r="33180" spans="1:3">
      <c r="A33180" s="15" t="s">
        <v>37177</v>
      </c>
      <c r="B33180" s="16" t="s">
        <v>37178</v>
      </c>
      <c r="C33180" s="16" t="s">
        <v>34763</v>
      </c>
    </row>
    <row r="33181" spans="1:3">
      <c r="A33181" s="1" t="s">
        <v>37177</v>
      </c>
      <c r="B33181" s="2" t="s">
        <v>37178</v>
      </c>
      <c r="C33181" s="2" t="s">
        <v>34465</v>
      </c>
    </row>
    <row r="33182" spans="1:3">
      <c r="A33182" s="15" t="s">
        <v>37177</v>
      </c>
      <c r="B33182" s="16" t="s">
        <v>37178</v>
      </c>
      <c r="C33182" s="16" t="s">
        <v>34881</v>
      </c>
    </row>
    <row r="33183" spans="1:3">
      <c r="A33183" s="1" t="s">
        <v>37177</v>
      </c>
      <c r="B33183" s="2" t="s">
        <v>37178</v>
      </c>
      <c r="C33183" s="2" t="s">
        <v>37062</v>
      </c>
    </row>
    <row r="33184" spans="1:3">
      <c r="A33184" s="15" t="s">
        <v>37177</v>
      </c>
      <c r="B33184" s="16" t="s">
        <v>37178</v>
      </c>
      <c r="C33184" s="16" t="s">
        <v>34775</v>
      </c>
    </row>
    <row r="33185" spans="1:3">
      <c r="A33185" s="1" t="s">
        <v>37177</v>
      </c>
      <c r="B33185" s="2" t="s">
        <v>37178</v>
      </c>
      <c r="C33185" s="2" t="s">
        <v>35391</v>
      </c>
    </row>
    <row r="33186" spans="1:3">
      <c r="A33186" s="15" t="s">
        <v>37177</v>
      </c>
      <c r="B33186" s="16" t="s">
        <v>37178</v>
      </c>
      <c r="C33186" s="16" t="s">
        <v>35985</v>
      </c>
    </row>
    <row r="33187" spans="1:3">
      <c r="A33187" s="1" t="s">
        <v>37177</v>
      </c>
      <c r="B33187" s="2" t="s">
        <v>37178</v>
      </c>
      <c r="C33187" s="2" t="s">
        <v>37135</v>
      </c>
    </row>
    <row r="33188" spans="1:3">
      <c r="A33188" s="15" t="s">
        <v>37177</v>
      </c>
      <c r="B33188" s="16" t="s">
        <v>37178</v>
      </c>
      <c r="C33188" s="16" t="s">
        <v>34893</v>
      </c>
    </row>
    <row r="33189" spans="1:3">
      <c r="A33189" s="1" t="s">
        <v>37177</v>
      </c>
      <c r="B33189" s="2" t="s">
        <v>37178</v>
      </c>
      <c r="C33189" s="2" t="s">
        <v>36373</v>
      </c>
    </row>
    <row r="33190" spans="1:3">
      <c r="A33190" s="15" t="s">
        <v>37177</v>
      </c>
      <c r="B33190" s="16" t="s">
        <v>37178</v>
      </c>
      <c r="C33190" s="16" t="s">
        <v>35576</v>
      </c>
    </row>
    <row r="33191" spans="1:3">
      <c r="A33191" s="1" t="s">
        <v>37177</v>
      </c>
      <c r="B33191" s="2" t="s">
        <v>37178</v>
      </c>
      <c r="C33191" s="2" t="s">
        <v>36960</v>
      </c>
    </row>
    <row r="33192" spans="1:3">
      <c r="A33192" s="15" t="s">
        <v>37177</v>
      </c>
      <c r="B33192" s="16" t="s">
        <v>37178</v>
      </c>
      <c r="C33192" s="16" t="s">
        <v>35578</v>
      </c>
    </row>
    <row r="33193" spans="1:3">
      <c r="A33193" s="1" t="s">
        <v>37177</v>
      </c>
      <c r="B33193" s="2" t="s">
        <v>37178</v>
      </c>
      <c r="C33193" s="2" t="s">
        <v>37136</v>
      </c>
    </row>
    <row r="33194" spans="1:3">
      <c r="A33194" s="15" t="s">
        <v>37177</v>
      </c>
      <c r="B33194" s="16" t="s">
        <v>37178</v>
      </c>
      <c r="C33194" s="16" t="s">
        <v>35396</v>
      </c>
    </row>
    <row r="33195" spans="1:3">
      <c r="A33195" s="1" t="s">
        <v>37177</v>
      </c>
      <c r="B33195" s="2" t="s">
        <v>37178</v>
      </c>
      <c r="C33195" s="2" t="s">
        <v>34698</v>
      </c>
    </row>
    <row r="33196" spans="1:3">
      <c r="A33196" s="15" t="s">
        <v>37177</v>
      </c>
      <c r="B33196" s="16" t="s">
        <v>37178</v>
      </c>
      <c r="C33196" s="16" t="s">
        <v>36030</v>
      </c>
    </row>
    <row r="33197" spans="1:3">
      <c r="A33197" s="1" t="s">
        <v>37177</v>
      </c>
      <c r="B33197" s="2" t="s">
        <v>37178</v>
      </c>
      <c r="C33197" s="2" t="s">
        <v>34445</v>
      </c>
    </row>
    <row r="33198" spans="1:3">
      <c r="A33198" s="15" t="s">
        <v>37177</v>
      </c>
      <c r="B33198" s="16" t="s">
        <v>37178</v>
      </c>
      <c r="C33198" s="16" t="s">
        <v>34907</v>
      </c>
    </row>
    <row r="33199" spans="1:3">
      <c r="A33199" s="1" t="s">
        <v>37177</v>
      </c>
      <c r="B33199" s="2" t="s">
        <v>37178</v>
      </c>
      <c r="C33199" s="2" t="s">
        <v>34703</v>
      </c>
    </row>
    <row r="33200" spans="1:3">
      <c r="A33200" s="15" t="s">
        <v>37177</v>
      </c>
      <c r="B33200" s="16" t="s">
        <v>37178</v>
      </c>
      <c r="C33200" s="16" t="s">
        <v>35539</v>
      </c>
    </row>
    <row r="33201" spans="1:3">
      <c r="A33201" s="1" t="s">
        <v>37177</v>
      </c>
      <c r="B33201" s="2" t="s">
        <v>37178</v>
      </c>
      <c r="C33201" s="2" t="s">
        <v>37137</v>
      </c>
    </row>
    <row r="33202" spans="1:3">
      <c r="A33202" s="15" t="s">
        <v>37177</v>
      </c>
      <c r="B33202" s="16" t="s">
        <v>37178</v>
      </c>
      <c r="C33202" s="16" t="s">
        <v>35729</v>
      </c>
    </row>
    <row r="33203" spans="1:3">
      <c r="A33203" s="1" t="s">
        <v>37177</v>
      </c>
      <c r="B33203" s="2" t="s">
        <v>37178</v>
      </c>
      <c r="C33203" s="2" t="s">
        <v>37138</v>
      </c>
    </row>
    <row r="33204" spans="1:3">
      <c r="A33204" s="15" t="s">
        <v>37177</v>
      </c>
      <c r="B33204" s="16" t="s">
        <v>37178</v>
      </c>
      <c r="C33204" s="16" t="s">
        <v>36688</v>
      </c>
    </row>
    <row r="33205" spans="1:3">
      <c r="A33205" s="1" t="s">
        <v>37177</v>
      </c>
      <c r="B33205" s="2" t="s">
        <v>37178</v>
      </c>
      <c r="C33205" s="2" t="s">
        <v>34519</v>
      </c>
    </row>
    <row r="33206" spans="1:3">
      <c r="A33206" s="15" t="s">
        <v>37177</v>
      </c>
      <c r="B33206" s="16" t="s">
        <v>37178</v>
      </c>
      <c r="C33206" s="16" t="s">
        <v>35270</v>
      </c>
    </row>
    <row r="33207" spans="1:3">
      <c r="A33207" s="1" t="s">
        <v>37177</v>
      </c>
      <c r="B33207" s="2" t="s">
        <v>37178</v>
      </c>
      <c r="C33207" s="2" t="s">
        <v>34354</v>
      </c>
    </row>
    <row r="33208" spans="1:3">
      <c r="A33208" s="5" t="s">
        <v>37177</v>
      </c>
      <c r="B33208" s="6" t="s">
        <v>37178</v>
      </c>
      <c r="C33208" s="6" t="s">
        <v>35102</v>
      </c>
    </row>
    <row r="33209" spans="1:3">
      <c r="A33209" s="1" t="s">
        <v>37179</v>
      </c>
      <c r="B33209" s="2" t="s">
        <v>37180</v>
      </c>
      <c r="C33209" s="2" t="s">
        <v>34827</v>
      </c>
    </row>
    <row r="33210" spans="1:3">
      <c r="A33210" s="15" t="s">
        <v>37179</v>
      </c>
      <c r="B33210" s="16" t="s">
        <v>37180</v>
      </c>
      <c r="C33210" s="16" t="s">
        <v>34372</v>
      </c>
    </row>
    <row r="33211" spans="1:3">
      <c r="A33211" s="1" t="s">
        <v>37179</v>
      </c>
      <c r="B33211" s="2" t="s">
        <v>37180</v>
      </c>
      <c r="C33211" s="2" t="s">
        <v>36301</v>
      </c>
    </row>
    <row r="33212" spans="1:3">
      <c r="A33212" s="15" t="s">
        <v>37179</v>
      </c>
      <c r="B33212" s="16" t="s">
        <v>37180</v>
      </c>
      <c r="C33212" s="16" t="s">
        <v>34526</v>
      </c>
    </row>
    <row r="33213" spans="1:3">
      <c r="A33213" s="1" t="s">
        <v>37179</v>
      </c>
      <c r="B33213" s="2" t="s">
        <v>37180</v>
      </c>
      <c r="C33213" s="2" t="s">
        <v>34367</v>
      </c>
    </row>
    <row r="33214" spans="1:3">
      <c r="A33214" s="15" t="s">
        <v>37179</v>
      </c>
      <c r="B33214" s="16" t="s">
        <v>37180</v>
      </c>
      <c r="C33214" s="16" t="s">
        <v>35659</v>
      </c>
    </row>
    <row r="33215" spans="1:3">
      <c r="A33215" s="1" t="s">
        <v>37179</v>
      </c>
      <c r="B33215" s="2" t="s">
        <v>37180</v>
      </c>
      <c r="C33215" s="2" t="s">
        <v>34976</v>
      </c>
    </row>
    <row r="33216" spans="1:3">
      <c r="A33216" s="15" t="s">
        <v>37179</v>
      </c>
      <c r="B33216" s="16" t="s">
        <v>37180</v>
      </c>
      <c r="C33216" s="16" t="s">
        <v>34444</v>
      </c>
    </row>
    <row r="33217" spans="1:3">
      <c r="A33217" s="1" t="s">
        <v>37179</v>
      </c>
      <c r="B33217" s="2" t="s">
        <v>37180</v>
      </c>
      <c r="C33217" s="2" t="s">
        <v>35497</v>
      </c>
    </row>
    <row r="33218" spans="1:3">
      <c r="A33218" s="15" t="s">
        <v>37179</v>
      </c>
      <c r="B33218" s="16" t="s">
        <v>37180</v>
      </c>
      <c r="C33218" s="16" t="s">
        <v>36478</v>
      </c>
    </row>
    <row r="33219" spans="1:3">
      <c r="A33219" s="1" t="s">
        <v>37179</v>
      </c>
      <c r="B33219" s="2" t="s">
        <v>37180</v>
      </c>
      <c r="C33219" s="2" t="s">
        <v>36096</v>
      </c>
    </row>
    <row r="33220" spans="1:3">
      <c r="A33220" s="15" t="s">
        <v>37179</v>
      </c>
      <c r="B33220" s="16" t="s">
        <v>37180</v>
      </c>
      <c r="C33220" s="16" t="s">
        <v>34701</v>
      </c>
    </row>
    <row r="33221" spans="1:3">
      <c r="A33221" s="1" t="s">
        <v>37179</v>
      </c>
      <c r="B33221" s="2" t="s">
        <v>37180</v>
      </c>
      <c r="C33221" s="2" t="s">
        <v>36961</v>
      </c>
    </row>
    <row r="33222" spans="1:3">
      <c r="A33222" s="15" t="s">
        <v>37179</v>
      </c>
      <c r="B33222" s="16" t="s">
        <v>37180</v>
      </c>
      <c r="C33222" s="16" t="s">
        <v>34994</v>
      </c>
    </row>
    <row r="33223" spans="1:3">
      <c r="A33223" s="1" t="s">
        <v>37179</v>
      </c>
      <c r="B33223" s="2" t="s">
        <v>37180</v>
      </c>
      <c r="C33223" s="2" t="s">
        <v>34589</v>
      </c>
    </row>
    <row r="33224" spans="1:3">
      <c r="A33224" s="15" t="s">
        <v>37179</v>
      </c>
      <c r="B33224" s="16" t="s">
        <v>37180</v>
      </c>
      <c r="C33224" s="16" t="s">
        <v>35929</v>
      </c>
    </row>
    <row r="33225" spans="1:3">
      <c r="A33225" s="1" t="s">
        <v>37179</v>
      </c>
      <c r="B33225" s="2" t="s">
        <v>37180</v>
      </c>
      <c r="C33225" s="2" t="s">
        <v>35004</v>
      </c>
    </row>
    <row r="33226" spans="1:3">
      <c r="A33226" s="15" t="s">
        <v>37179</v>
      </c>
      <c r="B33226" s="16" t="s">
        <v>37180</v>
      </c>
      <c r="C33226" s="16" t="s">
        <v>37144</v>
      </c>
    </row>
    <row r="33227" spans="1:3">
      <c r="A33227" s="1" t="s">
        <v>37179</v>
      </c>
      <c r="B33227" s="2" t="s">
        <v>37180</v>
      </c>
      <c r="C33227" s="2" t="s">
        <v>27999</v>
      </c>
    </row>
    <row r="33228" spans="1:3">
      <c r="A33228" s="15" t="s">
        <v>37179</v>
      </c>
      <c r="B33228" s="16" t="s">
        <v>37180</v>
      </c>
      <c r="C33228" s="16" t="s">
        <v>34361</v>
      </c>
    </row>
    <row r="33229" spans="1:3">
      <c r="A33229" s="1" t="s">
        <v>37179</v>
      </c>
      <c r="B33229" s="2" t="s">
        <v>37180</v>
      </c>
      <c r="C33229" s="2" t="s">
        <v>36018</v>
      </c>
    </row>
    <row r="33230" spans="1:3">
      <c r="A33230" s="15" t="s">
        <v>37179</v>
      </c>
      <c r="B33230" s="16" t="s">
        <v>37180</v>
      </c>
      <c r="C33230" s="16" t="s">
        <v>37041</v>
      </c>
    </row>
    <row r="33231" spans="1:3">
      <c r="A33231" s="1" t="s">
        <v>37179</v>
      </c>
      <c r="B33231" s="2" t="s">
        <v>37180</v>
      </c>
      <c r="C33231" s="2" t="s">
        <v>34337</v>
      </c>
    </row>
    <row r="33232" spans="1:3">
      <c r="A33232" s="15" t="s">
        <v>37179</v>
      </c>
      <c r="B33232" s="16" t="s">
        <v>37180</v>
      </c>
      <c r="C33232" s="16" t="s">
        <v>35357</v>
      </c>
    </row>
    <row r="33233" spans="1:3">
      <c r="A33233" s="1" t="s">
        <v>37179</v>
      </c>
      <c r="B33233" s="2" t="s">
        <v>37180</v>
      </c>
      <c r="C33233" s="2" t="s">
        <v>36230</v>
      </c>
    </row>
    <row r="33234" spans="1:3">
      <c r="A33234" s="15" t="s">
        <v>37179</v>
      </c>
      <c r="B33234" s="16" t="s">
        <v>37180</v>
      </c>
      <c r="C33234" s="16" t="s">
        <v>35570</v>
      </c>
    </row>
    <row r="33235" spans="1:3">
      <c r="A33235" s="1" t="s">
        <v>37179</v>
      </c>
      <c r="B33235" s="2" t="s">
        <v>37180</v>
      </c>
      <c r="C33235" s="2" t="s">
        <v>35229</v>
      </c>
    </row>
    <row r="33236" spans="1:3">
      <c r="A33236" s="15" t="s">
        <v>37179</v>
      </c>
      <c r="B33236" s="16" t="s">
        <v>37180</v>
      </c>
      <c r="C33236" s="16" t="s">
        <v>35571</v>
      </c>
    </row>
    <row r="33237" spans="1:3">
      <c r="A33237" s="1" t="s">
        <v>37179</v>
      </c>
      <c r="B33237" s="2" t="s">
        <v>37180</v>
      </c>
      <c r="C33237" s="2" t="s">
        <v>34363</v>
      </c>
    </row>
    <row r="33238" spans="1:3">
      <c r="A33238" s="15" t="s">
        <v>37179</v>
      </c>
      <c r="B33238" s="16" t="s">
        <v>37180</v>
      </c>
      <c r="C33238" s="16" t="s">
        <v>35922</v>
      </c>
    </row>
    <row r="33239" spans="1:3">
      <c r="A33239" s="1" t="s">
        <v>37179</v>
      </c>
      <c r="B33239" s="2" t="s">
        <v>37180</v>
      </c>
      <c r="C33239" s="2" t="s">
        <v>36007</v>
      </c>
    </row>
    <row r="33240" spans="1:3">
      <c r="A33240" s="15" t="s">
        <v>37179</v>
      </c>
      <c r="B33240" s="16" t="s">
        <v>37180</v>
      </c>
      <c r="C33240" s="16" t="s">
        <v>34455</v>
      </c>
    </row>
    <row r="33241" spans="1:3">
      <c r="A33241" s="1" t="s">
        <v>37179</v>
      </c>
      <c r="B33241" s="2" t="s">
        <v>37180</v>
      </c>
      <c r="C33241" s="2" t="s">
        <v>35366</v>
      </c>
    </row>
    <row r="33242" spans="1:3">
      <c r="A33242" s="15" t="s">
        <v>37179</v>
      </c>
      <c r="B33242" s="16" t="s">
        <v>37180</v>
      </c>
      <c r="C33242" s="16" t="s">
        <v>34487</v>
      </c>
    </row>
    <row r="33243" spans="1:3">
      <c r="A33243" s="1" t="s">
        <v>37179</v>
      </c>
      <c r="B33243" s="2" t="s">
        <v>37180</v>
      </c>
      <c r="C33243" s="2" t="s">
        <v>35774</v>
      </c>
    </row>
    <row r="33244" spans="1:3">
      <c r="A33244" s="15" t="s">
        <v>37179</v>
      </c>
      <c r="B33244" s="16" t="s">
        <v>37180</v>
      </c>
      <c r="C33244" s="16" t="s">
        <v>34957</v>
      </c>
    </row>
    <row r="33245" spans="1:3">
      <c r="A33245" s="1" t="s">
        <v>37179</v>
      </c>
      <c r="B33245" s="2" t="s">
        <v>37180</v>
      </c>
      <c r="C33245" s="2" t="s">
        <v>35513</v>
      </c>
    </row>
    <row r="33246" spans="1:3">
      <c r="A33246" s="15" t="s">
        <v>37179</v>
      </c>
      <c r="B33246" s="16" t="s">
        <v>37180</v>
      </c>
      <c r="C33246" s="16" t="s">
        <v>34539</v>
      </c>
    </row>
    <row r="33247" spans="1:3">
      <c r="A33247" s="1" t="s">
        <v>37179</v>
      </c>
      <c r="B33247" s="2" t="s">
        <v>37180</v>
      </c>
      <c r="C33247" s="2" t="s">
        <v>35919</v>
      </c>
    </row>
    <row r="33248" spans="1:3">
      <c r="A33248" s="15" t="s">
        <v>37179</v>
      </c>
      <c r="B33248" s="16" t="s">
        <v>37180</v>
      </c>
      <c r="C33248" s="16" t="s">
        <v>36897</v>
      </c>
    </row>
    <row r="33249" spans="1:3">
      <c r="A33249" s="1" t="s">
        <v>37179</v>
      </c>
      <c r="B33249" s="2" t="s">
        <v>37180</v>
      </c>
      <c r="C33249" s="2" t="s">
        <v>36022</v>
      </c>
    </row>
    <row r="33250" spans="1:3">
      <c r="A33250" s="15" t="s">
        <v>37179</v>
      </c>
      <c r="B33250" s="16" t="s">
        <v>37180</v>
      </c>
      <c r="C33250" s="16" t="s">
        <v>34495</v>
      </c>
    </row>
    <row r="33251" spans="1:3">
      <c r="A33251" s="1" t="s">
        <v>37179</v>
      </c>
      <c r="B33251" s="2" t="s">
        <v>37180</v>
      </c>
      <c r="C33251" s="2" t="s">
        <v>35834</v>
      </c>
    </row>
    <row r="33252" spans="1:3">
      <c r="A33252" s="15" t="s">
        <v>37179</v>
      </c>
      <c r="B33252" s="16" t="s">
        <v>37180</v>
      </c>
      <c r="C33252" s="16" t="s">
        <v>35982</v>
      </c>
    </row>
    <row r="33253" spans="1:3">
      <c r="A33253" s="1" t="s">
        <v>37179</v>
      </c>
      <c r="B33253" s="2" t="s">
        <v>37180</v>
      </c>
      <c r="C33253" s="2" t="s">
        <v>35823</v>
      </c>
    </row>
    <row r="33254" spans="1:3">
      <c r="A33254" s="15" t="s">
        <v>37179</v>
      </c>
      <c r="B33254" s="16" t="s">
        <v>37180</v>
      </c>
      <c r="C33254" s="16" t="s">
        <v>34639</v>
      </c>
    </row>
    <row r="33255" spans="1:3">
      <c r="A33255" s="1" t="s">
        <v>37179</v>
      </c>
      <c r="B33255" s="2" t="s">
        <v>37180</v>
      </c>
      <c r="C33255" s="2" t="s">
        <v>35518</v>
      </c>
    </row>
    <row r="33256" spans="1:3">
      <c r="A33256" s="15" t="s">
        <v>37179</v>
      </c>
      <c r="B33256" s="16" t="s">
        <v>37180</v>
      </c>
      <c r="C33256" s="16" t="s">
        <v>36900</v>
      </c>
    </row>
    <row r="33257" spans="1:3">
      <c r="A33257" s="1" t="s">
        <v>37179</v>
      </c>
      <c r="B33257" s="2" t="s">
        <v>37180</v>
      </c>
      <c r="C33257" s="2" t="s">
        <v>35333</v>
      </c>
    </row>
    <row r="33258" spans="1:3">
      <c r="A33258" s="5" t="s">
        <v>37179</v>
      </c>
      <c r="B33258" s="6" t="s">
        <v>37180</v>
      </c>
      <c r="C33258" s="6" t="s">
        <v>35144</v>
      </c>
    </row>
    <row r="33259" spans="1:3">
      <c r="A33259" s="1" t="s">
        <v>37179</v>
      </c>
      <c r="B33259" s="2" t="s">
        <v>37180</v>
      </c>
      <c r="C33259" s="2" t="s">
        <v>35389</v>
      </c>
    </row>
    <row r="33260" spans="1:3">
      <c r="A33260" s="15" t="s">
        <v>37179</v>
      </c>
      <c r="B33260" s="16" t="s">
        <v>37180</v>
      </c>
      <c r="C33260" s="16" t="s">
        <v>34464</v>
      </c>
    </row>
    <row r="33261" spans="1:3">
      <c r="A33261" s="1" t="s">
        <v>37179</v>
      </c>
      <c r="B33261" s="2" t="s">
        <v>37180</v>
      </c>
      <c r="C33261" s="2" t="s">
        <v>35403</v>
      </c>
    </row>
    <row r="33262" spans="1:3">
      <c r="A33262" s="15" t="s">
        <v>37179</v>
      </c>
      <c r="B33262" s="16" t="s">
        <v>37180</v>
      </c>
      <c r="C33262" s="16" t="s">
        <v>34763</v>
      </c>
    </row>
    <row r="33263" spans="1:3">
      <c r="A33263" s="1" t="s">
        <v>37179</v>
      </c>
      <c r="B33263" s="2" t="s">
        <v>37180</v>
      </c>
      <c r="C33263" s="2" t="s">
        <v>34465</v>
      </c>
    </row>
    <row r="33264" spans="1:3">
      <c r="A33264" s="15" t="s">
        <v>37179</v>
      </c>
      <c r="B33264" s="16" t="s">
        <v>37180</v>
      </c>
      <c r="C33264" s="16" t="s">
        <v>34881</v>
      </c>
    </row>
    <row r="33265" spans="1:3">
      <c r="A33265" s="1" t="s">
        <v>37179</v>
      </c>
      <c r="B33265" s="2" t="s">
        <v>37180</v>
      </c>
      <c r="C33265" s="2" t="s">
        <v>37062</v>
      </c>
    </row>
    <row r="33266" spans="1:3">
      <c r="A33266" s="15" t="s">
        <v>37179</v>
      </c>
      <c r="B33266" s="16" t="s">
        <v>37180</v>
      </c>
      <c r="C33266" s="16" t="s">
        <v>34775</v>
      </c>
    </row>
    <row r="33267" spans="1:3">
      <c r="A33267" s="1" t="s">
        <v>37179</v>
      </c>
      <c r="B33267" s="2" t="s">
        <v>37180</v>
      </c>
      <c r="C33267" s="2" t="s">
        <v>35391</v>
      </c>
    </row>
    <row r="33268" spans="1:3">
      <c r="A33268" s="15" t="s">
        <v>37179</v>
      </c>
      <c r="B33268" s="16" t="s">
        <v>37180</v>
      </c>
      <c r="C33268" s="16" t="s">
        <v>35985</v>
      </c>
    </row>
    <row r="33269" spans="1:3">
      <c r="A33269" s="1" t="s">
        <v>37179</v>
      </c>
      <c r="B33269" s="2" t="s">
        <v>37180</v>
      </c>
      <c r="C33269" s="2" t="s">
        <v>37135</v>
      </c>
    </row>
    <row r="33270" spans="1:3">
      <c r="A33270" s="15" t="s">
        <v>37179</v>
      </c>
      <c r="B33270" s="16" t="s">
        <v>37180</v>
      </c>
      <c r="C33270" s="16" t="s">
        <v>34893</v>
      </c>
    </row>
    <row r="33271" spans="1:3">
      <c r="A33271" s="1" t="s">
        <v>37179</v>
      </c>
      <c r="B33271" s="2" t="s">
        <v>37180</v>
      </c>
      <c r="C33271" s="2" t="s">
        <v>36373</v>
      </c>
    </row>
    <row r="33272" spans="1:3">
      <c r="A33272" s="15" t="s">
        <v>37179</v>
      </c>
      <c r="B33272" s="16" t="s">
        <v>37180</v>
      </c>
      <c r="C33272" s="16" t="s">
        <v>35576</v>
      </c>
    </row>
    <row r="33273" spans="1:3">
      <c r="A33273" s="1" t="s">
        <v>37179</v>
      </c>
      <c r="B33273" s="2" t="s">
        <v>37180</v>
      </c>
      <c r="C33273" s="2" t="s">
        <v>36960</v>
      </c>
    </row>
    <row r="33274" spans="1:3">
      <c r="A33274" s="15" t="s">
        <v>37179</v>
      </c>
      <c r="B33274" s="16" t="s">
        <v>37180</v>
      </c>
      <c r="C33274" s="16" t="s">
        <v>35578</v>
      </c>
    </row>
    <row r="33275" spans="1:3">
      <c r="A33275" s="1" t="s">
        <v>37179</v>
      </c>
      <c r="B33275" s="2" t="s">
        <v>37180</v>
      </c>
      <c r="C33275" s="2" t="s">
        <v>35534</v>
      </c>
    </row>
    <row r="33276" spans="1:3">
      <c r="A33276" s="15" t="s">
        <v>37179</v>
      </c>
      <c r="B33276" s="16" t="s">
        <v>37180</v>
      </c>
      <c r="C33276" s="16" t="s">
        <v>37136</v>
      </c>
    </row>
    <row r="33277" spans="1:3">
      <c r="A33277" s="1" t="s">
        <v>37179</v>
      </c>
      <c r="B33277" s="2" t="s">
        <v>37180</v>
      </c>
      <c r="C33277" s="2" t="s">
        <v>35396</v>
      </c>
    </row>
    <row r="33278" spans="1:3">
      <c r="A33278" s="15" t="s">
        <v>37179</v>
      </c>
      <c r="B33278" s="16" t="s">
        <v>37180</v>
      </c>
      <c r="C33278" s="16" t="s">
        <v>36298</v>
      </c>
    </row>
    <row r="33279" spans="1:3">
      <c r="A33279" s="1" t="s">
        <v>37179</v>
      </c>
      <c r="B33279" s="2" t="s">
        <v>37180</v>
      </c>
      <c r="C33279" s="2" t="s">
        <v>35535</v>
      </c>
    </row>
    <row r="33280" spans="1:3">
      <c r="A33280" s="15" t="s">
        <v>37179</v>
      </c>
      <c r="B33280" s="16" t="s">
        <v>37180</v>
      </c>
      <c r="C33280" s="16" t="s">
        <v>34698</v>
      </c>
    </row>
    <row r="33281" spans="1:3">
      <c r="A33281" s="1" t="s">
        <v>37179</v>
      </c>
      <c r="B33281" s="2" t="s">
        <v>37180</v>
      </c>
      <c r="C33281" s="2" t="s">
        <v>36030</v>
      </c>
    </row>
    <row r="33282" spans="1:3">
      <c r="A33282" s="15" t="s">
        <v>37179</v>
      </c>
      <c r="B33282" s="16" t="s">
        <v>37180</v>
      </c>
      <c r="C33282" s="16" t="s">
        <v>34445</v>
      </c>
    </row>
    <row r="33283" spans="1:3">
      <c r="A33283" s="1" t="s">
        <v>37179</v>
      </c>
      <c r="B33283" s="2" t="s">
        <v>37180</v>
      </c>
      <c r="C33283" s="2" t="s">
        <v>34907</v>
      </c>
    </row>
    <row r="33284" spans="1:3">
      <c r="A33284" s="15" t="s">
        <v>37179</v>
      </c>
      <c r="B33284" s="16" t="s">
        <v>37180</v>
      </c>
      <c r="C33284" s="16" t="s">
        <v>37053</v>
      </c>
    </row>
    <row r="33285" spans="1:3">
      <c r="A33285" s="1" t="s">
        <v>37179</v>
      </c>
      <c r="B33285" s="2" t="s">
        <v>37180</v>
      </c>
      <c r="C33285" s="2" t="s">
        <v>34703</v>
      </c>
    </row>
    <row r="33286" spans="1:3">
      <c r="A33286" s="15" t="s">
        <v>37179</v>
      </c>
      <c r="B33286" s="16" t="s">
        <v>37180</v>
      </c>
      <c r="C33286" s="16" t="s">
        <v>34378</v>
      </c>
    </row>
    <row r="33287" spans="1:3">
      <c r="A33287" s="1" t="s">
        <v>37179</v>
      </c>
      <c r="B33287" s="2" t="s">
        <v>37180</v>
      </c>
      <c r="C33287" s="2" t="s">
        <v>35608</v>
      </c>
    </row>
    <row r="33288" spans="1:3">
      <c r="A33288" s="15" t="s">
        <v>37179</v>
      </c>
      <c r="B33288" s="16" t="s">
        <v>37180</v>
      </c>
      <c r="C33288" s="16" t="s">
        <v>35539</v>
      </c>
    </row>
    <row r="33289" spans="1:3">
      <c r="A33289" s="1" t="s">
        <v>37179</v>
      </c>
      <c r="B33289" s="2" t="s">
        <v>37180</v>
      </c>
      <c r="C33289" s="2" t="s">
        <v>37137</v>
      </c>
    </row>
    <row r="33290" spans="1:3">
      <c r="A33290" s="15" t="s">
        <v>37179</v>
      </c>
      <c r="B33290" s="16" t="s">
        <v>37180</v>
      </c>
      <c r="C33290" s="16" t="s">
        <v>35729</v>
      </c>
    </row>
    <row r="33291" spans="1:3">
      <c r="A33291" s="1" t="s">
        <v>37179</v>
      </c>
      <c r="B33291" s="2" t="s">
        <v>37180</v>
      </c>
      <c r="C33291" s="2" t="s">
        <v>37138</v>
      </c>
    </row>
    <row r="33292" spans="1:3">
      <c r="A33292" s="15" t="s">
        <v>37179</v>
      </c>
      <c r="B33292" s="16" t="s">
        <v>37180</v>
      </c>
      <c r="C33292" s="16" t="s">
        <v>36688</v>
      </c>
    </row>
    <row r="33293" spans="1:3">
      <c r="A33293" s="1" t="s">
        <v>37179</v>
      </c>
      <c r="B33293" s="2" t="s">
        <v>37180</v>
      </c>
      <c r="C33293" s="2" t="s">
        <v>34519</v>
      </c>
    </row>
    <row r="33294" spans="1:3">
      <c r="A33294" s="15" t="s">
        <v>37179</v>
      </c>
      <c r="B33294" s="16" t="s">
        <v>37180</v>
      </c>
      <c r="C33294" s="16" t="s">
        <v>35379</v>
      </c>
    </row>
    <row r="33295" spans="1:3">
      <c r="A33295" s="1" t="s">
        <v>37179</v>
      </c>
      <c r="B33295" s="2" t="s">
        <v>37180</v>
      </c>
      <c r="C33295" s="2" t="s">
        <v>35270</v>
      </c>
    </row>
    <row r="33296" spans="1:3">
      <c r="A33296" s="15" t="s">
        <v>37179</v>
      </c>
      <c r="B33296" s="16" t="s">
        <v>37180</v>
      </c>
      <c r="C33296" s="16" t="s">
        <v>34354</v>
      </c>
    </row>
    <row r="33297" spans="1:3">
      <c r="A33297" s="5" t="s">
        <v>37179</v>
      </c>
      <c r="B33297" s="6" t="s">
        <v>37180</v>
      </c>
      <c r="C33297" s="6" t="s">
        <v>35102</v>
      </c>
    </row>
    <row r="33298" spans="1:3">
      <c r="A33298" s="1" t="s">
        <v>37181</v>
      </c>
      <c r="B33298" s="2" t="s">
        <v>37182</v>
      </c>
      <c r="C33298" s="2" t="s">
        <v>34827</v>
      </c>
    </row>
    <row r="33299" spans="1:3">
      <c r="A33299" s="15" t="s">
        <v>37181</v>
      </c>
      <c r="B33299" s="16" t="s">
        <v>37182</v>
      </c>
      <c r="C33299" s="16" t="s">
        <v>34526</v>
      </c>
    </row>
    <row r="33300" spans="1:3">
      <c r="A33300" s="1" t="s">
        <v>37181</v>
      </c>
      <c r="B33300" s="2" t="s">
        <v>37182</v>
      </c>
      <c r="C33300" s="2" t="s">
        <v>34372</v>
      </c>
    </row>
    <row r="33301" spans="1:3">
      <c r="A33301" s="15" t="s">
        <v>37181</v>
      </c>
      <c r="B33301" s="16" t="s">
        <v>37182</v>
      </c>
      <c r="C33301" s="16" t="s">
        <v>36096</v>
      </c>
    </row>
    <row r="33302" spans="1:3">
      <c r="A33302" s="1" t="s">
        <v>37181</v>
      </c>
      <c r="B33302" s="2" t="s">
        <v>37182</v>
      </c>
      <c r="C33302" s="2" t="s">
        <v>36680</v>
      </c>
    </row>
    <row r="33303" spans="1:3">
      <c r="A33303" s="15" t="s">
        <v>37181</v>
      </c>
      <c r="B33303" s="16" t="s">
        <v>37182</v>
      </c>
      <c r="C33303" s="16" t="s">
        <v>36301</v>
      </c>
    </row>
    <row r="33304" spans="1:3">
      <c r="A33304" s="1" t="s">
        <v>37181</v>
      </c>
      <c r="B33304" s="2" t="s">
        <v>37182</v>
      </c>
      <c r="C33304" s="2" t="s">
        <v>34367</v>
      </c>
    </row>
    <row r="33305" spans="1:3">
      <c r="A33305" s="15" t="s">
        <v>37181</v>
      </c>
      <c r="B33305" s="16" t="s">
        <v>37182</v>
      </c>
      <c r="C33305" s="16" t="s">
        <v>35518</v>
      </c>
    </row>
    <row r="33306" spans="1:3">
      <c r="A33306" s="1" t="s">
        <v>37181</v>
      </c>
      <c r="B33306" s="2" t="s">
        <v>37182</v>
      </c>
      <c r="C33306" s="2" t="s">
        <v>35659</v>
      </c>
    </row>
    <row r="33307" spans="1:3">
      <c r="A33307" s="15" t="s">
        <v>37181</v>
      </c>
      <c r="B33307" s="16" t="s">
        <v>37182</v>
      </c>
      <c r="C33307" s="16" t="s">
        <v>35144</v>
      </c>
    </row>
    <row r="33308" spans="1:3">
      <c r="A33308" s="1" t="s">
        <v>37181</v>
      </c>
      <c r="B33308" s="2" t="s">
        <v>37182</v>
      </c>
      <c r="C33308" s="2" t="s">
        <v>34976</v>
      </c>
    </row>
    <row r="33309" spans="1:3">
      <c r="A33309" s="15" t="s">
        <v>37181</v>
      </c>
      <c r="B33309" s="16" t="s">
        <v>37182</v>
      </c>
      <c r="C33309" s="16" t="s">
        <v>36642</v>
      </c>
    </row>
    <row r="33310" spans="1:3">
      <c r="A33310" s="1" t="s">
        <v>37181</v>
      </c>
      <c r="B33310" s="2" t="s">
        <v>37182</v>
      </c>
      <c r="C33310" s="2" t="s">
        <v>34444</v>
      </c>
    </row>
    <row r="33311" spans="1:3">
      <c r="A33311" s="15" t="s">
        <v>37181</v>
      </c>
      <c r="B33311" s="16" t="s">
        <v>37182</v>
      </c>
      <c r="C33311" s="16" t="s">
        <v>35497</v>
      </c>
    </row>
    <row r="33312" spans="1:3">
      <c r="A33312" s="1" t="s">
        <v>37181</v>
      </c>
      <c r="B33312" s="2" t="s">
        <v>37182</v>
      </c>
      <c r="C33312" s="2" t="s">
        <v>36478</v>
      </c>
    </row>
    <row r="33313" spans="1:3">
      <c r="A33313" s="15" t="s">
        <v>37181</v>
      </c>
      <c r="B33313" s="16" t="s">
        <v>37182</v>
      </c>
      <c r="C33313" s="16" t="s">
        <v>34701</v>
      </c>
    </row>
    <row r="33314" spans="1:3">
      <c r="A33314" s="1" t="s">
        <v>37181</v>
      </c>
      <c r="B33314" s="2" t="s">
        <v>37182</v>
      </c>
      <c r="C33314" s="2" t="s">
        <v>36961</v>
      </c>
    </row>
    <row r="33315" spans="1:3">
      <c r="A33315" s="15" t="s">
        <v>37181</v>
      </c>
      <c r="B33315" s="16" t="s">
        <v>37182</v>
      </c>
      <c r="C33315" s="16" t="s">
        <v>34994</v>
      </c>
    </row>
    <row r="33316" spans="1:3">
      <c r="A33316" s="1" t="s">
        <v>37181</v>
      </c>
      <c r="B33316" s="2" t="s">
        <v>37182</v>
      </c>
      <c r="C33316" s="2" t="s">
        <v>34589</v>
      </c>
    </row>
    <row r="33317" spans="1:3">
      <c r="A33317" s="15" t="s">
        <v>37181</v>
      </c>
      <c r="B33317" s="16" t="s">
        <v>37182</v>
      </c>
      <c r="C33317" s="16" t="s">
        <v>35929</v>
      </c>
    </row>
    <row r="33318" spans="1:3">
      <c r="A33318" s="1" t="s">
        <v>37181</v>
      </c>
      <c r="B33318" s="2" t="s">
        <v>37182</v>
      </c>
      <c r="C33318" s="2" t="s">
        <v>35004</v>
      </c>
    </row>
    <row r="33319" spans="1:3">
      <c r="A33319" s="15" t="s">
        <v>37181</v>
      </c>
      <c r="B33319" s="16" t="s">
        <v>37182</v>
      </c>
      <c r="C33319" s="16" t="s">
        <v>37144</v>
      </c>
    </row>
    <row r="33320" spans="1:3">
      <c r="A33320" s="1" t="s">
        <v>37181</v>
      </c>
      <c r="B33320" s="2" t="s">
        <v>37182</v>
      </c>
      <c r="C33320" s="2" t="s">
        <v>34519</v>
      </c>
    </row>
    <row r="33321" spans="1:3">
      <c r="A33321" s="15" t="s">
        <v>37181</v>
      </c>
      <c r="B33321" s="16" t="s">
        <v>37182</v>
      </c>
      <c r="C33321" s="16" t="s">
        <v>37145</v>
      </c>
    </row>
    <row r="33322" spans="1:3">
      <c r="A33322" s="1" t="s">
        <v>37181</v>
      </c>
      <c r="B33322" s="2" t="s">
        <v>37182</v>
      </c>
      <c r="C33322" s="2" t="s">
        <v>27999</v>
      </c>
    </row>
    <row r="33323" spans="1:3">
      <c r="A33323" s="15" t="s">
        <v>37181</v>
      </c>
      <c r="B33323" s="16" t="s">
        <v>37182</v>
      </c>
      <c r="C33323" s="16" t="s">
        <v>34361</v>
      </c>
    </row>
    <row r="33324" spans="1:3">
      <c r="A33324" s="1" t="s">
        <v>37181</v>
      </c>
      <c r="B33324" s="2" t="s">
        <v>37182</v>
      </c>
      <c r="C33324" s="2" t="s">
        <v>36018</v>
      </c>
    </row>
    <row r="33325" spans="1:3">
      <c r="A33325" s="15" t="s">
        <v>37181</v>
      </c>
      <c r="B33325" s="16" t="s">
        <v>37182</v>
      </c>
      <c r="C33325" s="16" t="s">
        <v>37041</v>
      </c>
    </row>
    <row r="33326" spans="1:3">
      <c r="A33326" s="1" t="s">
        <v>37181</v>
      </c>
      <c r="B33326" s="2" t="s">
        <v>37182</v>
      </c>
      <c r="C33326" s="2" t="s">
        <v>34337</v>
      </c>
    </row>
    <row r="33327" spans="1:3">
      <c r="A33327" s="15" t="s">
        <v>37181</v>
      </c>
      <c r="B33327" s="16" t="s">
        <v>37182</v>
      </c>
      <c r="C33327" s="16" t="s">
        <v>35357</v>
      </c>
    </row>
    <row r="33328" spans="1:3">
      <c r="A33328" s="1" t="s">
        <v>37181</v>
      </c>
      <c r="B33328" s="2" t="s">
        <v>37182</v>
      </c>
      <c r="C33328" s="2" t="s">
        <v>36230</v>
      </c>
    </row>
    <row r="33329" spans="1:3">
      <c r="A33329" s="15" t="s">
        <v>37181</v>
      </c>
      <c r="B33329" s="16" t="s">
        <v>37182</v>
      </c>
      <c r="C33329" s="16" t="s">
        <v>35570</v>
      </c>
    </row>
    <row r="33330" spans="1:3">
      <c r="A33330" s="1" t="s">
        <v>37181</v>
      </c>
      <c r="B33330" s="2" t="s">
        <v>37182</v>
      </c>
      <c r="C33330" s="2" t="s">
        <v>35229</v>
      </c>
    </row>
    <row r="33331" spans="1:3">
      <c r="A33331" s="15" t="s">
        <v>37181</v>
      </c>
      <c r="B33331" s="16" t="s">
        <v>37182</v>
      </c>
      <c r="C33331" s="16" t="s">
        <v>35571</v>
      </c>
    </row>
    <row r="33332" spans="1:3">
      <c r="A33332" s="1" t="s">
        <v>37181</v>
      </c>
      <c r="B33332" s="2" t="s">
        <v>37182</v>
      </c>
      <c r="C33332" s="2" t="s">
        <v>34363</v>
      </c>
    </row>
    <row r="33333" spans="1:3">
      <c r="A33333" s="15" t="s">
        <v>37181</v>
      </c>
      <c r="B33333" s="16" t="s">
        <v>37182</v>
      </c>
      <c r="C33333" s="16" t="s">
        <v>35922</v>
      </c>
    </row>
    <row r="33334" spans="1:3">
      <c r="A33334" s="1" t="s">
        <v>37181</v>
      </c>
      <c r="B33334" s="2" t="s">
        <v>37182</v>
      </c>
      <c r="C33334" s="2" t="s">
        <v>36007</v>
      </c>
    </row>
    <row r="33335" spans="1:3">
      <c r="A33335" s="15" t="s">
        <v>37181</v>
      </c>
      <c r="B33335" s="16" t="s">
        <v>37182</v>
      </c>
      <c r="C33335" s="16" t="s">
        <v>34455</v>
      </c>
    </row>
    <row r="33336" spans="1:3">
      <c r="A33336" s="1" t="s">
        <v>37181</v>
      </c>
      <c r="B33336" s="2" t="s">
        <v>37182</v>
      </c>
      <c r="C33336" s="2" t="s">
        <v>35366</v>
      </c>
    </row>
    <row r="33337" spans="1:3">
      <c r="A33337" s="15" t="s">
        <v>37181</v>
      </c>
      <c r="B33337" s="16" t="s">
        <v>37182</v>
      </c>
      <c r="C33337" s="16" t="s">
        <v>35772</v>
      </c>
    </row>
    <row r="33338" spans="1:3">
      <c r="A33338" s="1" t="s">
        <v>37181</v>
      </c>
      <c r="B33338" s="2" t="s">
        <v>37182</v>
      </c>
      <c r="C33338" s="2" t="s">
        <v>34487</v>
      </c>
    </row>
    <row r="33339" spans="1:3">
      <c r="A33339" s="15" t="s">
        <v>37181</v>
      </c>
      <c r="B33339" s="16" t="s">
        <v>37182</v>
      </c>
      <c r="C33339" s="16" t="s">
        <v>35022</v>
      </c>
    </row>
    <row r="33340" spans="1:3">
      <c r="A33340" s="1" t="s">
        <v>37181</v>
      </c>
      <c r="B33340" s="2" t="s">
        <v>37182</v>
      </c>
      <c r="C33340" s="2" t="s">
        <v>35774</v>
      </c>
    </row>
    <row r="33341" spans="1:3">
      <c r="A33341" s="15" t="s">
        <v>37181</v>
      </c>
      <c r="B33341" s="16" t="s">
        <v>37182</v>
      </c>
      <c r="C33341" s="16" t="s">
        <v>34957</v>
      </c>
    </row>
    <row r="33342" spans="1:3">
      <c r="A33342" s="1" t="s">
        <v>37181</v>
      </c>
      <c r="B33342" s="2" t="s">
        <v>37182</v>
      </c>
      <c r="C33342" s="2" t="s">
        <v>35513</v>
      </c>
    </row>
    <row r="33343" spans="1:3">
      <c r="A33343" s="15" t="s">
        <v>37181</v>
      </c>
      <c r="B33343" s="16" t="s">
        <v>37182</v>
      </c>
      <c r="C33343" s="16" t="s">
        <v>34539</v>
      </c>
    </row>
    <row r="33344" spans="1:3">
      <c r="A33344" s="1" t="s">
        <v>37181</v>
      </c>
      <c r="B33344" s="2" t="s">
        <v>37182</v>
      </c>
      <c r="C33344" s="2" t="s">
        <v>35919</v>
      </c>
    </row>
    <row r="33345" spans="1:3">
      <c r="A33345" s="15" t="s">
        <v>37181</v>
      </c>
      <c r="B33345" s="16" t="s">
        <v>37182</v>
      </c>
      <c r="C33345" s="16" t="s">
        <v>36897</v>
      </c>
    </row>
    <row r="33346" spans="1:3">
      <c r="A33346" s="1" t="s">
        <v>37181</v>
      </c>
      <c r="B33346" s="2" t="s">
        <v>37182</v>
      </c>
      <c r="C33346" s="2" t="s">
        <v>36022</v>
      </c>
    </row>
    <row r="33347" spans="1:3">
      <c r="A33347" s="15" t="s">
        <v>37181</v>
      </c>
      <c r="B33347" s="16" t="s">
        <v>37182</v>
      </c>
      <c r="C33347" s="16" t="s">
        <v>34495</v>
      </c>
    </row>
    <row r="33348" spans="1:3">
      <c r="A33348" s="1" t="s">
        <v>37181</v>
      </c>
      <c r="B33348" s="2" t="s">
        <v>37182</v>
      </c>
      <c r="C33348" s="2" t="s">
        <v>35834</v>
      </c>
    </row>
    <row r="33349" spans="1:3">
      <c r="A33349" s="15" t="s">
        <v>37181</v>
      </c>
      <c r="B33349" s="16" t="s">
        <v>37182</v>
      </c>
      <c r="C33349" s="16" t="s">
        <v>35982</v>
      </c>
    </row>
    <row r="33350" spans="1:3">
      <c r="A33350" s="1" t="s">
        <v>37181</v>
      </c>
      <c r="B33350" s="2" t="s">
        <v>37182</v>
      </c>
      <c r="C33350" s="2" t="s">
        <v>35823</v>
      </c>
    </row>
    <row r="33351" spans="1:3">
      <c r="A33351" s="15" t="s">
        <v>37181</v>
      </c>
      <c r="B33351" s="16" t="s">
        <v>37182</v>
      </c>
      <c r="C33351" s="16" t="s">
        <v>34639</v>
      </c>
    </row>
    <row r="33352" spans="1:3">
      <c r="A33352" s="1" t="s">
        <v>37181</v>
      </c>
      <c r="B33352" s="2" t="s">
        <v>37182</v>
      </c>
      <c r="C33352" s="2" t="s">
        <v>36900</v>
      </c>
    </row>
    <row r="33353" spans="1:3">
      <c r="A33353" s="15" t="s">
        <v>37181</v>
      </c>
      <c r="B33353" s="16" t="s">
        <v>37182</v>
      </c>
      <c r="C33353" s="16" t="s">
        <v>35333</v>
      </c>
    </row>
    <row r="33354" spans="1:3">
      <c r="A33354" s="1" t="s">
        <v>37181</v>
      </c>
      <c r="B33354" s="2" t="s">
        <v>37182</v>
      </c>
      <c r="C33354" s="2" t="s">
        <v>35389</v>
      </c>
    </row>
    <row r="33355" spans="1:3">
      <c r="A33355" s="15" t="s">
        <v>37181</v>
      </c>
      <c r="B33355" s="16" t="s">
        <v>37182</v>
      </c>
      <c r="C33355" s="16" t="s">
        <v>34464</v>
      </c>
    </row>
    <row r="33356" spans="1:3">
      <c r="A33356" s="1" t="s">
        <v>37181</v>
      </c>
      <c r="B33356" s="2" t="s">
        <v>37182</v>
      </c>
      <c r="C33356" s="2" t="s">
        <v>35403</v>
      </c>
    </row>
    <row r="33357" spans="1:3">
      <c r="A33357" s="15" t="s">
        <v>37181</v>
      </c>
      <c r="B33357" s="16" t="s">
        <v>37182</v>
      </c>
      <c r="C33357" s="16" t="s">
        <v>34763</v>
      </c>
    </row>
    <row r="33358" spans="1:3">
      <c r="A33358" s="1" t="s">
        <v>37181</v>
      </c>
      <c r="B33358" s="2" t="s">
        <v>37182</v>
      </c>
      <c r="C33358" s="2" t="s">
        <v>34465</v>
      </c>
    </row>
    <row r="33359" spans="1:3">
      <c r="A33359" s="15" t="s">
        <v>37181</v>
      </c>
      <c r="B33359" s="16" t="s">
        <v>37182</v>
      </c>
      <c r="C33359" s="16" t="s">
        <v>35627</v>
      </c>
    </row>
    <row r="33360" spans="1:3">
      <c r="A33360" s="1" t="s">
        <v>37181</v>
      </c>
      <c r="B33360" s="2" t="s">
        <v>37182</v>
      </c>
      <c r="C33360" s="2" t="s">
        <v>34881</v>
      </c>
    </row>
    <row r="33361" spans="1:3">
      <c r="A33361" s="15" t="s">
        <v>37181</v>
      </c>
      <c r="B33361" s="16" t="s">
        <v>37182</v>
      </c>
      <c r="C33361" s="16" t="s">
        <v>37062</v>
      </c>
    </row>
    <row r="33362" spans="1:3">
      <c r="A33362" s="1" t="s">
        <v>37181</v>
      </c>
      <c r="B33362" s="2" t="s">
        <v>37182</v>
      </c>
      <c r="C33362" s="2" t="s">
        <v>36013</v>
      </c>
    </row>
    <row r="33363" spans="1:3">
      <c r="A33363" s="15" t="s">
        <v>37181</v>
      </c>
      <c r="B33363" s="16" t="s">
        <v>37182</v>
      </c>
      <c r="C33363" s="16" t="s">
        <v>34775</v>
      </c>
    </row>
    <row r="33364" spans="1:3">
      <c r="A33364" s="1" t="s">
        <v>37181</v>
      </c>
      <c r="B33364" s="2" t="s">
        <v>37182</v>
      </c>
      <c r="C33364" s="2" t="s">
        <v>35653</v>
      </c>
    </row>
    <row r="33365" spans="1:3">
      <c r="A33365" s="15" t="s">
        <v>37181</v>
      </c>
      <c r="B33365" s="16" t="s">
        <v>37182</v>
      </c>
      <c r="C33365" s="16" t="s">
        <v>35391</v>
      </c>
    </row>
    <row r="33366" spans="1:3">
      <c r="A33366" s="1" t="s">
        <v>37181</v>
      </c>
      <c r="B33366" s="2" t="s">
        <v>37182</v>
      </c>
      <c r="C33366" s="2" t="s">
        <v>35985</v>
      </c>
    </row>
    <row r="33367" spans="1:3">
      <c r="A33367" s="15" t="s">
        <v>37181</v>
      </c>
      <c r="B33367" s="16" t="s">
        <v>37182</v>
      </c>
      <c r="C33367" s="16" t="s">
        <v>37135</v>
      </c>
    </row>
    <row r="33368" spans="1:3">
      <c r="A33368" s="1" t="s">
        <v>37181</v>
      </c>
      <c r="B33368" s="2" t="s">
        <v>37182</v>
      </c>
      <c r="C33368" s="2" t="s">
        <v>34893</v>
      </c>
    </row>
    <row r="33369" spans="1:3">
      <c r="A33369" s="15" t="s">
        <v>37181</v>
      </c>
      <c r="B33369" s="16" t="s">
        <v>37182</v>
      </c>
      <c r="C33369" s="16" t="s">
        <v>36373</v>
      </c>
    </row>
    <row r="33370" spans="1:3">
      <c r="A33370" s="1" t="s">
        <v>37181</v>
      </c>
      <c r="B33370" s="2" t="s">
        <v>37182</v>
      </c>
      <c r="C33370" s="2" t="s">
        <v>35576</v>
      </c>
    </row>
    <row r="33371" spans="1:3">
      <c r="A33371" s="15" t="s">
        <v>37181</v>
      </c>
      <c r="B33371" s="16" t="s">
        <v>37182</v>
      </c>
      <c r="C33371" s="16" t="s">
        <v>36960</v>
      </c>
    </row>
    <row r="33372" spans="1:3">
      <c r="A33372" s="1" t="s">
        <v>37181</v>
      </c>
      <c r="B33372" s="2" t="s">
        <v>37182</v>
      </c>
      <c r="C33372" s="2" t="s">
        <v>35578</v>
      </c>
    </row>
    <row r="33373" spans="1:3">
      <c r="A33373" s="15" t="s">
        <v>37181</v>
      </c>
      <c r="B33373" s="16" t="s">
        <v>37182</v>
      </c>
      <c r="C33373" s="16" t="s">
        <v>35534</v>
      </c>
    </row>
    <row r="33374" spans="1:3">
      <c r="A33374" s="1" t="s">
        <v>37181</v>
      </c>
      <c r="B33374" s="2" t="s">
        <v>37182</v>
      </c>
      <c r="C33374" s="2" t="s">
        <v>37136</v>
      </c>
    </row>
    <row r="33375" spans="1:3">
      <c r="A33375" s="15" t="s">
        <v>37181</v>
      </c>
      <c r="B33375" s="16" t="s">
        <v>37182</v>
      </c>
      <c r="C33375" s="16" t="s">
        <v>37052</v>
      </c>
    </row>
    <row r="33376" spans="1:3">
      <c r="A33376" s="1" t="s">
        <v>37181</v>
      </c>
      <c r="B33376" s="2" t="s">
        <v>37182</v>
      </c>
      <c r="C33376" s="2" t="s">
        <v>35396</v>
      </c>
    </row>
    <row r="33377" spans="1:3">
      <c r="A33377" s="15" t="s">
        <v>37181</v>
      </c>
      <c r="B33377" s="16" t="s">
        <v>37182</v>
      </c>
      <c r="C33377" s="16" t="s">
        <v>36298</v>
      </c>
    </row>
    <row r="33378" spans="1:3">
      <c r="A33378" s="1" t="s">
        <v>37181</v>
      </c>
      <c r="B33378" s="2" t="s">
        <v>37182</v>
      </c>
      <c r="C33378" s="2" t="s">
        <v>35535</v>
      </c>
    </row>
    <row r="33379" spans="1:3">
      <c r="A33379" s="15" t="s">
        <v>37181</v>
      </c>
      <c r="B33379" s="16" t="s">
        <v>37182</v>
      </c>
      <c r="C33379" s="16" t="s">
        <v>34698</v>
      </c>
    </row>
    <row r="33380" spans="1:3">
      <c r="A33380" s="1" t="s">
        <v>37181</v>
      </c>
      <c r="B33380" s="2" t="s">
        <v>37182</v>
      </c>
      <c r="C33380" s="2" t="s">
        <v>36030</v>
      </c>
    </row>
    <row r="33381" spans="1:3">
      <c r="A33381" s="15" t="s">
        <v>37181</v>
      </c>
      <c r="B33381" s="16" t="s">
        <v>37182</v>
      </c>
      <c r="C33381" s="16" t="s">
        <v>34445</v>
      </c>
    </row>
    <row r="33382" spans="1:3">
      <c r="A33382" s="1" t="s">
        <v>37181</v>
      </c>
      <c r="B33382" s="2" t="s">
        <v>37182</v>
      </c>
      <c r="C33382" s="2" t="s">
        <v>34907</v>
      </c>
    </row>
    <row r="33383" spans="1:3">
      <c r="A33383" s="15" t="s">
        <v>37181</v>
      </c>
      <c r="B33383" s="16" t="s">
        <v>37182</v>
      </c>
      <c r="C33383" s="16" t="s">
        <v>37053</v>
      </c>
    </row>
    <row r="33384" spans="1:3">
      <c r="A33384" s="1" t="s">
        <v>37181</v>
      </c>
      <c r="B33384" s="2" t="s">
        <v>37182</v>
      </c>
      <c r="C33384" s="2" t="s">
        <v>34703</v>
      </c>
    </row>
    <row r="33385" spans="1:3">
      <c r="A33385" s="15" t="s">
        <v>37181</v>
      </c>
      <c r="B33385" s="16" t="s">
        <v>37182</v>
      </c>
      <c r="C33385" s="16" t="s">
        <v>34378</v>
      </c>
    </row>
    <row r="33386" spans="1:3">
      <c r="A33386" s="1" t="s">
        <v>37181</v>
      </c>
      <c r="B33386" s="2" t="s">
        <v>37182</v>
      </c>
      <c r="C33386" s="2" t="s">
        <v>37024</v>
      </c>
    </row>
    <row r="33387" spans="1:3">
      <c r="A33387" s="15" t="s">
        <v>37181</v>
      </c>
      <c r="B33387" s="16" t="s">
        <v>37182</v>
      </c>
      <c r="C33387" s="16" t="s">
        <v>35608</v>
      </c>
    </row>
    <row r="33388" spans="1:3">
      <c r="A33388" s="1" t="s">
        <v>37181</v>
      </c>
      <c r="B33388" s="2" t="s">
        <v>37182</v>
      </c>
      <c r="C33388" s="2" t="s">
        <v>35539</v>
      </c>
    </row>
    <row r="33389" spans="1:3">
      <c r="A33389" s="15" t="s">
        <v>37181</v>
      </c>
      <c r="B33389" s="16" t="s">
        <v>37182</v>
      </c>
      <c r="C33389" s="16" t="s">
        <v>37137</v>
      </c>
    </row>
    <row r="33390" spans="1:3">
      <c r="A33390" s="1" t="s">
        <v>37181</v>
      </c>
      <c r="B33390" s="2" t="s">
        <v>37182</v>
      </c>
      <c r="C33390" s="2" t="s">
        <v>35729</v>
      </c>
    </row>
    <row r="33391" spans="1:3">
      <c r="A33391" s="15" t="s">
        <v>37181</v>
      </c>
      <c r="B33391" s="16" t="s">
        <v>37182</v>
      </c>
      <c r="C33391" s="16" t="s">
        <v>37138</v>
      </c>
    </row>
    <row r="33392" spans="1:3">
      <c r="A33392" s="1" t="s">
        <v>37181</v>
      </c>
      <c r="B33392" s="2" t="s">
        <v>37182</v>
      </c>
      <c r="C33392" s="2" t="s">
        <v>35455</v>
      </c>
    </row>
    <row r="33393" spans="1:3">
      <c r="A33393" s="15" t="s">
        <v>37181</v>
      </c>
      <c r="B33393" s="16" t="s">
        <v>37182</v>
      </c>
      <c r="C33393" s="16" t="s">
        <v>36688</v>
      </c>
    </row>
    <row r="33394" spans="1:3">
      <c r="A33394" s="1" t="s">
        <v>37181</v>
      </c>
      <c r="B33394" s="2" t="s">
        <v>37182</v>
      </c>
      <c r="C33394" s="2" t="s">
        <v>35379</v>
      </c>
    </row>
    <row r="33395" spans="1:3">
      <c r="A33395" s="15" t="s">
        <v>37181</v>
      </c>
      <c r="B33395" s="16" t="s">
        <v>37182</v>
      </c>
      <c r="C33395" s="16" t="s">
        <v>35467</v>
      </c>
    </row>
    <row r="33396" spans="1:3">
      <c r="A33396" s="1" t="s">
        <v>37181</v>
      </c>
      <c r="B33396" s="2" t="s">
        <v>37182</v>
      </c>
      <c r="C33396" s="2" t="s">
        <v>35270</v>
      </c>
    </row>
    <row r="33397" spans="1:3">
      <c r="A33397" s="5" t="s">
        <v>37181</v>
      </c>
      <c r="B33397" s="6" t="s">
        <v>37182</v>
      </c>
      <c r="C33397" s="6" t="s">
        <v>34354</v>
      </c>
    </row>
    <row r="33398" spans="1:3">
      <c r="A33398" s="5" t="s">
        <v>37181</v>
      </c>
      <c r="B33398" s="6" t="s">
        <v>37182</v>
      </c>
      <c r="C33398" s="6" t="s">
        <v>35102</v>
      </c>
    </row>
    <row r="33399" spans="1:3">
      <c r="A33399" s="1" t="s">
        <v>37183</v>
      </c>
      <c r="B33399" s="2" t="s">
        <v>37184</v>
      </c>
      <c r="C33399" s="2" t="s">
        <v>34827</v>
      </c>
    </row>
    <row r="33400" spans="1:3">
      <c r="A33400" s="15" t="s">
        <v>37183</v>
      </c>
      <c r="B33400" s="16" t="s">
        <v>37184</v>
      </c>
      <c r="C33400" s="16" t="s">
        <v>36086</v>
      </c>
    </row>
    <row r="33401" spans="1:3">
      <c r="A33401" s="1" t="s">
        <v>37183</v>
      </c>
      <c r="B33401" s="2" t="s">
        <v>37184</v>
      </c>
      <c r="C33401" s="2" t="s">
        <v>34526</v>
      </c>
    </row>
    <row r="33402" spans="1:3">
      <c r="A33402" s="15" t="s">
        <v>37183</v>
      </c>
      <c r="B33402" s="16" t="s">
        <v>37184</v>
      </c>
      <c r="C33402" s="16" t="s">
        <v>35641</v>
      </c>
    </row>
    <row r="33403" spans="1:3">
      <c r="A33403" s="1" t="s">
        <v>37183</v>
      </c>
      <c r="B33403" s="2" t="s">
        <v>37184</v>
      </c>
      <c r="C33403" s="2" t="s">
        <v>34372</v>
      </c>
    </row>
    <row r="33404" spans="1:3">
      <c r="A33404" s="15" t="s">
        <v>37183</v>
      </c>
      <c r="B33404" s="16" t="s">
        <v>37184</v>
      </c>
      <c r="C33404" s="16" t="s">
        <v>34658</v>
      </c>
    </row>
    <row r="33405" spans="1:3">
      <c r="A33405" s="1" t="s">
        <v>37183</v>
      </c>
      <c r="B33405" s="2" t="s">
        <v>37184</v>
      </c>
      <c r="C33405" s="2" t="s">
        <v>36096</v>
      </c>
    </row>
    <row r="33406" spans="1:3">
      <c r="A33406" s="15" t="s">
        <v>37183</v>
      </c>
      <c r="B33406" s="16" t="s">
        <v>37184</v>
      </c>
      <c r="C33406" s="16" t="s">
        <v>34591</v>
      </c>
    </row>
    <row r="33407" spans="1:3">
      <c r="A33407" s="1" t="s">
        <v>37183</v>
      </c>
      <c r="B33407" s="2" t="s">
        <v>37184</v>
      </c>
      <c r="C33407" s="2" t="s">
        <v>34401</v>
      </c>
    </row>
    <row r="33408" spans="1:3">
      <c r="A33408" s="15" t="s">
        <v>37183</v>
      </c>
      <c r="B33408" s="16" t="s">
        <v>37184</v>
      </c>
      <c r="C33408" s="16" t="s">
        <v>37144</v>
      </c>
    </row>
    <row r="33409" spans="1:3">
      <c r="A33409" s="1" t="s">
        <v>37183</v>
      </c>
      <c r="B33409" s="2" t="s">
        <v>37184</v>
      </c>
      <c r="C33409" s="2" t="s">
        <v>36680</v>
      </c>
    </row>
    <row r="33410" spans="1:3">
      <c r="A33410" s="15" t="s">
        <v>37183</v>
      </c>
      <c r="B33410" s="16" t="s">
        <v>37184</v>
      </c>
      <c r="C33410" s="16" t="s">
        <v>35169</v>
      </c>
    </row>
    <row r="33411" spans="1:3">
      <c r="A33411" s="1" t="s">
        <v>37183</v>
      </c>
      <c r="B33411" s="2" t="s">
        <v>37184</v>
      </c>
      <c r="C33411" s="2" t="s">
        <v>36301</v>
      </c>
    </row>
    <row r="33412" spans="1:3">
      <c r="A33412" s="15" t="s">
        <v>37183</v>
      </c>
      <c r="B33412" s="16" t="s">
        <v>37184</v>
      </c>
      <c r="C33412" s="16" t="s">
        <v>36007</v>
      </c>
    </row>
    <row r="33413" spans="1:3">
      <c r="A33413" s="1" t="s">
        <v>37183</v>
      </c>
      <c r="B33413" s="2" t="s">
        <v>37184</v>
      </c>
      <c r="C33413" s="2" t="s">
        <v>35402</v>
      </c>
    </row>
    <row r="33414" spans="1:3">
      <c r="A33414" s="15" t="s">
        <v>37183</v>
      </c>
      <c r="B33414" s="16" t="s">
        <v>37184</v>
      </c>
      <c r="C33414" s="16" t="s">
        <v>34367</v>
      </c>
    </row>
    <row r="33415" spans="1:3">
      <c r="A33415" s="1" t="s">
        <v>37183</v>
      </c>
      <c r="B33415" s="2" t="s">
        <v>37184</v>
      </c>
      <c r="C33415" s="2" t="s">
        <v>37147</v>
      </c>
    </row>
    <row r="33416" spans="1:3">
      <c r="A33416" s="15" t="s">
        <v>37183</v>
      </c>
      <c r="B33416" s="16" t="s">
        <v>37184</v>
      </c>
      <c r="C33416" s="16" t="s">
        <v>35518</v>
      </c>
    </row>
    <row r="33417" spans="1:3">
      <c r="A33417" s="1" t="s">
        <v>37183</v>
      </c>
      <c r="B33417" s="2" t="s">
        <v>37184</v>
      </c>
      <c r="C33417" s="2" t="s">
        <v>35659</v>
      </c>
    </row>
    <row r="33418" spans="1:3">
      <c r="A33418" s="15" t="s">
        <v>37183</v>
      </c>
      <c r="B33418" s="16" t="s">
        <v>37184</v>
      </c>
      <c r="C33418" s="16" t="s">
        <v>35144</v>
      </c>
    </row>
    <row r="33419" spans="1:3">
      <c r="A33419" s="1" t="s">
        <v>37183</v>
      </c>
      <c r="B33419" s="2" t="s">
        <v>37184</v>
      </c>
      <c r="C33419" s="2" t="s">
        <v>35403</v>
      </c>
    </row>
    <row r="33420" spans="1:3">
      <c r="A33420" s="15" t="s">
        <v>37183</v>
      </c>
      <c r="B33420" s="16" t="s">
        <v>37184</v>
      </c>
      <c r="C33420" s="16" t="s">
        <v>34763</v>
      </c>
    </row>
    <row r="33421" spans="1:3">
      <c r="A33421" s="1" t="s">
        <v>37183</v>
      </c>
      <c r="B33421" s="2" t="s">
        <v>37184</v>
      </c>
      <c r="C33421" s="2" t="s">
        <v>34976</v>
      </c>
    </row>
    <row r="33422" spans="1:3">
      <c r="A33422" s="15" t="s">
        <v>37183</v>
      </c>
      <c r="B33422" s="16" t="s">
        <v>37184</v>
      </c>
      <c r="C33422" s="16" t="s">
        <v>36642</v>
      </c>
    </row>
    <row r="33423" spans="1:3">
      <c r="A33423" s="1" t="s">
        <v>37183</v>
      </c>
      <c r="B33423" s="2" t="s">
        <v>37184</v>
      </c>
      <c r="C33423" s="2" t="s">
        <v>36028</v>
      </c>
    </row>
    <row r="33424" spans="1:3">
      <c r="A33424" s="15" t="s">
        <v>37183</v>
      </c>
      <c r="B33424" s="16" t="s">
        <v>37184</v>
      </c>
      <c r="C33424" s="16" t="s">
        <v>35534</v>
      </c>
    </row>
    <row r="33425" spans="1:3">
      <c r="A33425" s="1" t="s">
        <v>37183</v>
      </c>
      <c r="B33425" s="2" t="s">
        <v>37184</v>
      </c>
      <c r="C33425" s="2" t="s">
        <v>34444</v>
      </c>
    </row>
    <row r="33426" spans="1:3">
      <c r="A33426" s="15" t="s">
        <v>37183</v>
      </c>
      <c r="B33426" s="16" t="s">
        <v>37184</v>
      </c>
      <c r="C33426" s="16" t="s">
        <v>35497</v>
      </c>
    </row>
    <row r="33427" spans="1:3">
      <c r="A33427" s="1" t="s">
        <v>37183</v>
      </c>
      <c r="B33427" s="2" t="s">
        <v>37184</v>
      </c>
      <c r="C33427" s="2" t="s">
        <v>36478</v>
      </c>
    </row>
    <row r="33428" spans="1:3">
      <c r="A33428" s="15" t="s">
        <v>37183</v>
      </c>
      <c r="B33428" s="16" t="s">
        <v>37184</v>
      </c>
      <c r="C33428" s="16" t="s">
        <v>34701</v>
      </c>
    </row>
    <row r="33429" spans="1:3">
      <c r="A33429" s="1" t="s">
        <v>37183</v>
      </c>
      <c r="B33429" s="2" t="s">
        <v>37184</v>
      </c>
      <c r="C33429" s="2" t="s">
        <v>34991</v>
      </c>
    </row>
    <row r="33430" spans="1:3">
      <c r="A33430" s="15" t="s">
        <v>37183</v>
      </c>
      <c r="B33430" s="16" t="s">
        <v>37184</v>
      </c>
      <c r="C33430" s="16" t="s">
        <v>36961</v>
      </c>
    </row>
    <row r="33431" spans="1:3">
      <c r="A33431" s="1" t="s">
        <v>37183</v>
      </c>
      <c r="B33431" s="2" t="s">
        <v>37184</v>
      </c>
      <c r="C33431" s="2" t="s">
        <v>34994</v>
      </c>
    </row>
    <row r="33432" spans="1:3">
      <c r="A33432" s="15" t="s">
        <v>37183</v>
      </c>
      <c r="B33432" s="16" t="s">
        <v>37184</v>
      </c>
      <c r="C33432" s="16" t="s">
        <v>34589</v>
      </c>
    </row>
    <row r="33433" spans="1:3">
      <c r="A33433" s="1" t="s">
        <v>37183</v>
      </c>
      <c r="B33433" s="2" t="s">
        <v>37184</v>
      </c>
      <c r="C33433" s="2" t="s">
        <v>35929</v>
      </c>
    </row>
    <row r="33434" spans="1:3">
      <c r="A33434" s="15" t="s">
        <v>37183</v>
      </c>
      <c r="B33434" s="16" t="s">
        <v>37184</v>
      </c>
      <c r="C33434" s="16" t="s">
        <v>35608</v>
      </c>
    </row>
    <row r="33435" spans="1:3">
      <c r="A33435" s="1" t="s">
        <v>37183</v>
      </c>
      <c r="B33435" s="2" t="s">
        <v>37184</v>
      </c>
      <c r="C33435" s="2" t="s">
        <v>35004</v>
      </c>
    </row>
    <row r="33436" spans="1:3">
      <c r="A33436" s="15" t="s">
        <v>37183</v>
      </c>
      <c r="B33436" s="16" t="s">
        <v>37184</v>
      </c>
      <c r="C33436" s="16" t="s">
        <v>34519</v>
      </c>
    </row>
    <row r="33437" spans="1:3">
      <c r="A33437" s="1" t="s">
        <v>37183</v>
      </c>
      <c r="B33437" s="2" t="s">
        <v>37184</v>
      </c>
      <c r="C33437" s="2" t="s">
        <v>37145</v>
      </c>
    </row>
    <row r="33438" spans="1:3">
      <c r="A33438" s="15" t="s">
        <v>37183</v>
      </c>
      <c r="B33438" s="16" t="s">
        <v>37184</v>
      </c>
      <c r="C33438" s="16" t="s">
        <v>27999</v>
      </c>
    </row>
    <row r="33439" spans="1:3">
      <c r="A33439" s="1" t="s">
        <v>37183</v>
      </c>
      <c r="B33439" s="2" t="s">
        <v>37184</v>
      </c>
      <c r="C33439" s="2" t="s">
        <v>34361</v>
      </c>
    </row>
    <row r="33440" spans="1:3">
      <c r="A33440" s="15" t="s">
        <v>37183</v>
      </c>
      <c r="B33440" s="16" t="s">
        <v>37184</v>
      </c>
      <c r="C33440" s="16" t="s">
        <v>36018</v>
      </c>
    </row>
    <row r="33441" spans="1:3">
      <c r="A33441" s="1" t="s">
        <v>37183</v>
      </c>
      <c r="B33441" s="2" t="s">
        <v>37184</v>
      </c>
      <c r="C33441" s="2" t="s">
        <v>37041</v>
      </c>
    </row>
    <row r="33442" spans="1:3">
      <c r="A33442" s="15" t="s">
        <v>37183</v>
      </c>
      <c r="B33442" s="16" t="s">
        <v>37184</v>
      </c>
      <c r="C33442" s="16" t="s">
        <v>34337</v>
      </c>
    </row>
    <row r="33443" spans="1:3">
      <c r="A33443" s="1" t="s">
        <v>37183</v>
      </c>
      <c r="B33443" s="2" t="s">
        <v>37184</v>
      </c>
      <c r="C33443" s="2" t="s">
        <v>35357</v>
      </c>
    </row>
    <row r="33444" spans="1:3">
      <c r="A33444" s="15" t="s">
        <v>37183</v>
      </c>
      <c r="B33444" s="16" t="s">
        <v>37184</v>
      </c>
      <c r="C33444" s="16" t="s">
        <v>36230</v>
      </c>
    </row>
    <row r="33445" spans="1:3">
      <c r="A33445" s="1" t="s">
        <v>37183</v>
      </c>
      <c r="B33445" s="2" t="s">
        <v>37184</v>
      </c>
      <c r="C33445" s="2" t="s">
        <v>35570</v>
      </c>
    </row>
    <row r="33446" spans="1:3">
      <c r="A33446" s="15" t="s">
        <v>37183</v>
      </c>
      <c r="B33446" s="16" t="s">
        <v>37184</v>
      </c>
      <c r="C33446" s="16" t="s">
        <v>35229</v>
      </c>
    </row>
    <row r="33447" spans="1:3">
      <c r="A33447" s="1" t="s">
        <v>37183</v>
      </c>
      <c r="B33447" s="2" t="s">
        <v>37184</v>
      </c>
      <c r="C33447" s="2" t="s">
        <v>35571</v>
      </c>
    </row>
    <row r="33448" spans="1:3">
      <c r="A33448" s="15" t="s">
        <v>37183</v>
      </c>
      <c r="B33448" s="16" t="s">
        <v>37184</v>
      </c>
      <c r="C33448" s="16" t="s">
        <v>34363</v>
      </c>
    </row>
    <row r="33449" spans="1:3">
      <c r="A33449" s="1" t="s">
        <v>37183</v>
      </c>
      <c r="B33449" s="2" t="s">
        <v>37184</v>
      </c>
      <c r="C33449" s="2" t="s">
        <v>35922</v>
      </c>
    </row>
    <row r="33450" spans="1:3">
      <c r="A33450" s="15" t="s">
        <v>37183</v>
      </c>
      <c r="B33450" s="16" t="s">
        <v>37184</v>
      </c>
      <c r="C33450" s="16" t="s">
        <v>34455</v>
      </c>
    </row>
    <row r="33451" spans="1:3">
      <c r="A33451" s="1" t="s">
        <v>37183</v>
      </c>
      <c r="B33451" s="2" t="s">
        <v>37184</v>
      </c>
      <c r="C33451" s="2" t="s">
        <v>35366</v>
      </c>
    </row>
    <row r="33452" spans="1:3">
      <c r="A33452" s="15" t="s">
        <v>37183</v>
      </c>
      <c r="B33452" s="16" t="s">
        <v>37184</v>
      </c>
      <c r="C33452" s="16" t="s">
        <v>35772</v>
      </c>
    </row>
    <row r="33453" spans="1:3">
      <c r="A33453" s="1" t="s">
        <v>37183</v>
      </c>
      <c r="B33453" s="2" t="s">
        <v>37184</v>
      </c>
      <c r="C33453" s="2" t="s">
        <v>34487</v>
      </c>
    </row>
    <row r="33454" spans="1:3">
      <c r="A33454" s="15" t="s">
        <v>37183</v>
      </c>
      <c r="B33454" s="16" t="s">
        <v>37184</v>
      </c>
      <c r="C33454" s="16" t="s">
        <v>35022</v>
      </c>
    </row>
    <row r="33455" spans="1:3">
      <c r="A33455" s="1" t="s">
        <v>37183</v>
      </c>
      <c r="B33455" s="2" t="s">
        <v>37184</v>
      </c>
      <c r="C33455" s="2" t="s">
        <v>35774</v>
      </c>
    </row>
    <row r="33456" spans="1:3">
      <c r="A33456" s="15" t="s">
        <v>37183</v>
      </c>
      <c r="B33456" s="16" t="s">
        <v>37184</v>
      </c>
      <c r="C33456" s="16" t="s">
        <v>34957</v>
      </c>
    </row>
    <row r="33457" spans="1:3">
      <c r="A33457" s="1" t="s">
        <v>37183</v>
      </c>
      <c r="B33457" s="2" t="s">
        <v>37184</v>
      </c>
      <c r="C33457" s="2" t="s">
        <v>35513</v>
      </c>
    </row>
    <row r="33458" spans="1:3">
      <c r="A33458" s="15" t="s">
        <v>37183</v>
      </c>
      <c r="B33458" s="16" t="s">
        <v>37184</v>
      </c>
      <c r="C33458" s="16" t="s">
        <v>34539</v>
      </c>
    </row>
    <row r="33459" spans="1:3">
      <c r="A33459" s="1" t="s">
        <v>37183</v>
      </c>
      <c r="B33459" s="2" t="s">
        <v>37184</v>
      </c>
      <c r="C33459" s="2" t="s">
        <v>35919</v>
      </c>
    </row>
    <row r="33460" spans="1:3">
      <c r="A33460" s="15" t="s">
        <v>37183</v>
      </c>
      <c r="B33460" s="16" t="s">
        <v>37184</v>
      </c>
      <c r="C33460" s="16" t="s">
        <v>36897</v>
      </c>
    </row>
    <row r="33461" spans="1:3">
      <c r="A33461" s="1" t="s">
        <v>37183</v>
      </c>
      <c r="B33461" s="2" t="s">
        <v>37184</v>
      </c>
      <c r="C33461" s="2" t="s">
        <v>36022</v>
      </c>
    </row>
    <row r="33462" spans="1:3">
      <c r="A33462" s="15" t="s">
        <v>37183</v>
      </c>
      <c r="B33462" s="16" t="s">
        <v>37184</v>
      </c>
      <c r="C33462" s="16" t="s">
        <v>34495</v>
      </c>
    </row>
    <row r="33463" spans="1:3">
      <c r="A33463" s="1" t="s">
        <v>37183</v>
      </c>
      <c r="B33463" s="2" t="s">
        <v>37184</v>
      </c>
      <c r="C33463" s="2" t="s">
        <v>35834</v>
      </c>
    </row>
    <row r="33464" spans="1:3">
      <c r="A33464" s="15" t="s">
        <v>37183</v>
      </c>
      <c r="B33464" s="16" t="s">
        <v>37184</v>
      </c>
      <c r="C33464" s="16" t="s">
        <v>35982</v>
      </c>
    </row>
    <row r="33465" spans="1:3">
      <c r="A33465" s="1" t="s">
        <v>37183</v>
      </c>
      <c r="B33465" s="2" t="s">
        <v>37184</v>
      </c>
      <c r="C33465" s="2" t="s">
        <v>35823</v>
      </c>
    </row>
    <row r="33466" spans="1:3">
      <c r="A33466" s="15" t="s">
        <v>37183</v>
      </c>
      <c r="B33466" s="16" t="s">
        <v>37184</v>
      </c>
      <c r="C33466" s="16" t="s">
        <v>34639</v>
      </c>
    </row>
    <row r="33467" spans="1:3">
      <c r="A33467" s="1" t="s">
        <v>37183</v>
      </c>
      <c r="B33467" s="2" t="s">
        <v>37184</v>
      </c>
      <c r="C33467" s="2" t="s">
        <v>36900</v>
      </c>
    </row>
    <row r="33468" spans="1:3">
      <c r="A33468" s="15" t="s">
        <v>37183</v>
      </c>
      <c r="B33468" s="16" t="s">
        <v>37184</v>
      </c>
      <c r="C33468" s="16" t="s">
        <v>35333</v>
      </c>
    </row>
    <row r="33469" spans="1:3">
      <c r="A33469" s="1" t="s">
        <v>37183</v>
      </c>
      <c r="B33469" s="2" t="s">
        <v>37184</v>
      </c>
      <c r="C33469" s="2" t="s">
        <v>34754</v>
      </c>
    </row>
    <row r="33470" spans="1:3">
      <c r="A33470" s="15" t="s">
        <v>37183</v>
      </c>
      <c r="B33470" s="16" t="s">
        <v>37184</v>
      </c>
      <c r="C33470" s="16" t="s">
        <v>34644</v>
      </c>
    </row>
    <row r="33471" spans="1:3">
      <c r="A33471" s="1" t="s">
        <v>37183</v>
      </c>
      <c r="B33471" s="2" t="s">
        <v>37184</v>
      </c>
      <c r="C33471" s="2" t="s">
        <v>35389</v>
      </c>
    </row>
    <row r="33472" spans="1:3">
      <c r="A33472" s="15" t="s">
        <v>37183</v>
      </c>
      <c r="B33472" s="16" t="s">
        <v>37184</v>
      </c>
      <c r="C33472" s="16" t="s">
        <v>34464</v>
      </c>
    </row>
    <row r="33473" spans="1:3">
      <c r="A33473" s="1" t="s">
        <v>37183</v>
      </c>
      <c r="B33473" s="2" t="s">
        <v>37184</v>
      </c>
      <c r="C33473" s="2" t="s">
        <v>34465</v>
      </c>
    </row>
    <row r="33474" spans="1:3">
      <c r="A33474" s="15" t="s">
        <v>37183</v>
      </c>
      <c r="B33474" s="16" t="s">
        <v>37184</v>
      </c>
      <c r="C33474" s="16" t="s">
        <v>35627</v>
      </c>
    </row>
    <row r="33475" spans="1:3">
      <c r="A33475" s="1" t="s">
        <v>37183</v>
      </c>
      <c r="B33475" s="2" t="s">
        <v>37184</v>
      </c>
      <c r="C33475" s="2" t="s">
        <v>34881</v>
      </c>
    </row>
    <row r="33476" spans="1:3">
      <c r="A33476" s="15" t="s">
        <v>37183</v>
      </c>
      <c r="B33476" s="16" t="s">
        <v>37184</v>
      </c>
      <c r="C33476" s="16" t="s">
        <v>37062</v>
      </c>
    </row>
    <row r="33477" spans="1:3">
      <c r="A33477" s="1" t="s">
        <v>37183</v>
      </c>
      <c r="B33477" s="2" t="s">
        <v>37184</v>
      </c>
      <c r="C33477" s="2" t="s">
        <v>36013</v>
      </c>
    </row>
    <row r="33478" spans="1:3">
      <c r="A33478" s="15" t="s">
        <v>37183</v>
      </c>
      <c r="B33478" s="16" t="s">
        <v>37184</v>
      </c>
      <c r="C33478" s="16" t="s">
        <v>34775</v>
      </c>
    </row>
    <row r="33479" spans="1:3">
      <c r="A33479" s="1" t="s">
        <v>37183</v>
      </c>
      <c r="B33479" s="2" t="s">
        <v>37184</v>
      </c>
      <c r="C33479" s="2" t="s">
        <v>34501</v>
      </c>
    </row>
    <row r="33480" spans="1:3">
      <c r="A33480" s="15" t="s">
        <v>37183</v>
      </c>
      <c r="B33480" s="16" t="s">
        <v>37184</v>
      </c>
      <c r="C33480" s="16" t="s">
        <v>35653</v>
      </c>
    </row>
    <row r="33481" spans="1:3">
      <c r="A33481" s="1" t="s">
        <v>37183</v>
      </c>
      <c r="B33481" s="2" t="s">
        <v>37184</v>
      </c>
      <c r="C33481" s="2" t="s">
        <v>35391</v>
      </c>
    </row>
    <row r="33482" spans="1:3">
      <c r="A33482" s="15" t="s">
        <v>37183</v>
      </c>
      <c r="B33482" s="16" t="s">
        <v>37184</v>
      </c>
      <c r="C33482" s="16" t="s">
        <v>35985</v>
      </c>
    </row>
    <row r="33483" spans="1:3">
      <c r="A33483" s="1" t="s">
        <v>37183</v>
      </c>
      <c r="B33483" s="2" t="s">
        <v>37184</v>
      </c>
      <c r="C33483" s="2" t="s">
        <v>37135</v>
      </c>
    </row>
    <row r="33484" spans="1:3">
      <c r="A33484" s="15" t="s">
        <v>37183</v>
      </c>
      <c r="B33484" s="16" t="s">
        <v>37184</v>
      </c>
      <c r="C33484" s="16" t="s">
        <v>34893</v>
      </c>
    </row>
    <row r="33485" spans="1:3">
      <c r="A33485" s="1" t="s">
        <v>37183</v>
      </c>
      <c r="B33485" s="2" t="s">
        <v>37184</v>
      </c>
      <c r="C33485" s="2" t="s">
        <v>36373</v>
      </c>
    </row>
    <row r="33486" spans="1:3">
      <c r="A33486" s="15" t="s">
        <v>37183</v>
      </c>
      <c r="B33486" s="16" t="s">
        <v>37184</v>
      </c>
      <c r="C33486" s="16" t="s">
        <v>35576</v>
      </c>
    </row>
    <row r="33487" spans="1:3">
      <c r="A33487" s="1" t="s">
        <v>37183</v>
      </c>
      <c r="B33487" s="2" t="s">
        <v>37184</v>
      </c>
      <c r="C33487" s="2" t="s">
        <v>36960</v>
      </c>
    </row>
    <row r="33488" spans="1:3">
      <c r="A33488" s="15" t="s">
        <v>37183</v>
      </c>
      <c r="B33488" s="16" t="s">
        <v>37184</v>
      </c>
      <c r="C33488" s="16" t="s">
        <v>35578</v>
      </c>
    </row>
    <row r="33489" spans="1:3">
      <c r="A33489" s="1" t="s">
        <v>37183</v>
      </c>
      <c r="B33489" s="2" t="s">
        <v>37184</v>
      </c>
      <c r="C33489" s="2" t="s">
        <v>37136</v>
      </c>
    </row>
    <row r="33490" spans="1:3">
      <c r="A33490" s="15" t="s">
        <v>37183</v>
      </c>
      <c r="B33490" s="16" t="s">
        <v>37184</v>
      </c>
      <c r="C33490" s="16" t="s">
        <v>37052</v>
      </c>
    </row>
    <row r="33491" spans="1:3">
      <c r="A33491" s="1" t="s">
        <v>37183</v>
      </c>
      <c r="B33491" s="2" t="s">
        <v>37184</v>
      </c>
      <c r="C33491" s="2" t="s">
        <v>35396</v>
      </c>
    </row>
    <row r="33492" spans="1:3">
      <c r="A33492" s="15" t="s">
        <v>37183</v>
      </c>
      <c r="B33492" s="16" t="s">
        <v>37184</v>
      </c>
      <c r="C33492" s="16" t="s">
        <v>36298</v>
      </c>
    </row>
    <row r="33493" spans="1:3">
      <c r="A33493" s="1" t="s">
        <v>37183</v>
      </c>
      <c r="B33493" s="2" t="s">
        <v>37184</v>
      </c>
      <c r="C33493" s="2" t="s">
        <v>35535</v>
      </c>
    </row>
    <row r="33494" spans="1:3">
      <c r="A33494" s="15" t="s">
        <v>37183</v>
      </c>
      <c r="B33494" s="16" t="s">
        <v>37184</v>
      </c>
      <c r="C33494" s="16" t="s">
        <v>34698</v>
      </c>
    </row>
    <row r="33495" spans="1:3">
      <c r="A33495" s="1" t="s">
        <v>37183</v>
      </c>
      <c r="B33495" s="2" t="s">
        <v>37184</v>
      </c>
      <c r="C33495" s="2" t="s">
        <v>36030</v>
      </c>
    </row>
    <row r="33496" spans="1:3">
      <c r="A33496" s="15" t="s">
        <v>37183</v>
      </c>
      <c r="B33496" s="16" t="s">
        <v>37184</v>
      </c>
      <c r="C33496" s="16" t="s">
        <v>34445</v>
      </c>
    </row>
    <row r="33497" spans="1:3">
      <c r="A33497" s="1" t="s">
        <v>37183</v>
      </c>
      <c r="B33497" s="2" t="s">
        <v>37184</v>
      </c>
      <c r="C33497" s="2" t="s">
        <v>34907</v>
      </c>
    </row>
    <row r="33498" spans="1:3">
      <c r="A33498" s="15" t="s">
        <v>37183</v>
      </c>
      <c r="B33498" s="16" t="s">
        <v>37184</v>
      </c>
      <c r="C33498" s="16" t="s">
        <v>35282</v>
      </c>
    </row>
    <row r="33499" spans="1:3">
      <c r="A33499" s="1" t="s">
        <v>37183</v>
      </c>
      <c r="B33499" s="2" t="s">
        <v>37184</v>
      </c>
      <c r="C33499" s="2" t="s">
        <v>37053</v>
      </c>
    </row>
    <row r="33500" spans="1:3">
      <c r="A33500" s="15" t="s">
        <v>37183</v>
      </c>
      <c r="B33500" s="16" t="s">
        <v>37184</v>
      </c>
      <c r="C33500" s="16" t="s">
        <v>34703</v>
      </c>
    </row>
    <row r="33501" spans="1:3">
      <c r="A33501" s="1" t="s">
        <v>37183</v>
      </c>
      <c r="B33501" s="2" t="s">
        <v>37184</v>
      </c>
      <c r="C33501" s="2" t="s">
        <v>34378</v>
      </c>
    </row>
    <row r="33502" spans="1:3">
      <c r="A33502" s="15" t="s">
        <v>37183</v>
      </c>
      <c r="B33502" s="16" t="s">
        <v>37184</v>
      </c>
      <c r="C33502" s="16" t="s">
        <v>37143</v>
      </c>
    </row>
    <row r="33503" spans="1:3">
      <c r="A33503" s="1" t="s">
        <v>37183</v>
      </c>
      <c r="B33503" s="2" t="s">
        <v>37184</v>
      </c>
      <c r="C33503" s="2" t="s">
        <v>37024</v>
      </c>
    </row>
    <row r="33504" spans="1:3">
      <c r="A33504" s="15" t="s">
        <v>37183</v>
      </c>
      <c r="B33504" s="16" t="s">
        <v>37184</v>
      </c>
      <c r="C33504" s="16" t="s">
        <v>35539</v>
      </c>
    </row>
    <row r="33505" spans="1:3">
      <c r="A33505" s="1" t="s">
        <v>37183</v>
      </c>
      <c r="B33505" s="2" t="s">
        <v>37184</v>
      </c>
      <c r="C33505" s="2" t="s">
        <v>37137</v>
      </c>
    </row>
    <row r="33506" spans="1:3">
      <c r="A33506" s="15" t="s">
        <v>37183</v>
      </c>
      <c r="B33506" s="16" t="s">
        <v>37184</v>
      </c>
      <c r="C33506" s="16" t="s">
        <v>35729</v>
      </c>
    </row>
    <row r="33507" spans="1:3">
      <c r="A33507" s="1" t="s">
        <v>37183</v>
      </c>
      <c r="B33507" s="2" t="s">
        <v>37184</v>
      </c>
      <c r="C33507" s="2" t="s">
        <v>37138</v>
      </c>
    </row>
    <row r="33508" spans="1:3">
      <c r="A33508" s="15" t="s">
        <v>37183</v>
      </c>
      <c r="B33508" s="16" t="s">
        <v>37184</v>
      </c>
      <c r="C33508" s="16" t="s">
        <v>35455</v>
      </c>
    </row>
    <row r="33509" spans="1:3">
      <c r="A33509" s="1" t="s">
        <v>37183</v>
      </c>
      <c r="B33509" s="2" t="s">
        <v>37184</v>
      </c>
      <c r="C33509" s="2" t="s">
        <v>36688</v>
      </c>
    </row>
    <row r="33510" spans="1:3">
      <c r="A33510" s="15" t="s">
        <v>37183</v>
      </c>
      <c r="B33510" s="16" t="s">
        <v>37184</v>
      </c>
      <c r="C33510" s="16" t="s">
        <v>35379</v>
      </c>
    </row>
    <row r="33511" spans="1:3">
      <c r="A33511" s="1" t="s">
        <v>37183</v>
      </c>
      <c r="B33511" s="2" t="s">
        <v>37184</v>
      </c>
      <c r="C33511" s="2" t="s">
        <v>35467</v>
      </c>
    </row>
    <row r="33512" spans="1:3">
      <c r="A33512" s="15" t="s">
        <v>37183</v>
      </c>
      <c r="B33512" s="16" t="s">
        <v>37184</v>
      </c>
      <c r="C33512" s="16" t="s">
        <v>35270</v>
      </c>
    </row>
    <row r="33513" spans="1:3">
      <c r="A33513" s="1" t="s">
        <v>37183</v>
      </c>
      <c r="B33513" s="2" t="s">
        <v>37184</v>
      </c>
      <c r="C33513" s="2" t="s">
        <v>34354</v>
      </c>
    </row>
    <row r="33514" spans="1:3">
      <c r="A33514" s="5" t="s">
        <v>37183</v>
      </c>
      <c r="B33514" s="6" t="s">
        <v>37184</v>
      </c>
      <c r="C33514" s="6" t="s">
        <v>35102</v>
      </c>
    </row>
    <row r="33515" spans="1:3">
      <c r="A33515" s="1" t="s">
        <v>37185</v>
      </c>
      <c r="B33515" s="2" t="s">
        <v>37186</v>
      </c>
      <c r="C33515" s="2" t="s">
        <v>34827</v>
      </c>
    </row>
    <row r="33516" spans="1:3">
      <c r="A33516" s="15" t="s">
        <v>37185</v>
      </c>
      <c r="B33516" s="16" t="s">
        <v>37186</v>
      </c>
      <c r="C33516" s="16" t="s">
        <v>36086</v>
      </c>
    </row>
    <row r="33517" spans="1:3">
      <c r="A33517" s="1" t="s">
        <v>37185</v>
      </c>
      <c r="B33517" s="2" t="s">
        <v>37186</v>
      </c>
      <c r="C33517" s="2" t="s">
        <v>34342</v>
      </c>
    </row>
    <row r="33518" spans="1:3">
      <c r="A33518" s="15" t="s">
        <v>37185</v>
      </c>
      <c r="B33518" s="16" t="s">
        <v>37186</v>
      </c>
      <c r="C33518" s="16" t="s">
        <v>35641</v>
      </c>
    </row>
    <row r="33519" spans="1:3">
      <c r="A33519" s="1" t="s">
        <v>37185</v>
      </c>
      <c r="B33519" s="2" t="s">
        <v>37186</v>
      </c>
      <c r="C33519" s="2" t="s">
        <v>34658</v>
      </c>
    </row>
    <row r="33520" spans="1:3">
      <c r="A33520" s="15" t="s">
        <v>37185</v>
      </c>
      <c r="B33520" s="16" t="s">
        <v>37186</v>
      </c>
      <c r="C33520" s="16" t="s">
        <v>36096</v>
      </c>
    </row>
    <row r="33521" spans="1:3">
      <c r="A33521" s="1" t="s">
        <v>37185</v>
      </c>
      <c r="B33521" s="2" t="s">
        <v>37186</v>
      </c>
      <c r="C33521" s="2" t="s">
        <v>34591</v>
      </c>
    </row>
    <row r="33522" spans="1:3">
      <c r="A33522" s="15" t="s">
        <v>37185</v>
      </c>
      <c r="B33522" s="16" t="s">
        <v>37186</v>
      </c>
      <c r="C33522" s="16" t="s">
        <v>27999</v>
      </c>
    </row>
    <row r="33523" spans="1:3">
      <c r="A33523" s="1" t="s">
        <v>37185</v>
      </c>
      <c r="B33523" s="2" t="s">
        <v>37186</v>
      </c>
      <c r="C33523" s="2" t="s">
        <v>34526</v>
      </c>
    </row>
    <row r="33524" spans="1:3">
      <c r="A33524" s="15" t="s">
        <v>37185</v>
      </c>
      <c r="B33524" s="16" t="s">
        <v>37186</v>
      </c>
      <c r="C33524" s="16" t="s">
        <v>36007</v>
      </c>
    </row>
    <row r="33525" spans="1:3">
      <c r="A33525" s="1" t="s">
        <v>37185</v>
      </c>
      <c r="B33525" s="2" t="s">
        <v>37186</v>
      </c>
      <c r="C33525" s="2" t="s">
        <v>35402</v>
      </c>
    </row>
    <row r="33526" spans="1:3">
      <c r="A33526" s="15" t="s">
        <v>37185</v>
      </c>
      <c r="B33526" s="16" t="s">
        <v>37186</v>
      </c>
      <c r="C33526" s="16" t="s">
        <v>36386</v>
      </c>
    </row>
    <row r="33527" spans="1:3">
      <c r="A33527" s="1" t="s">
        <v>37185</v>
      </c>
      <c r="B33527" s="2" t="s">
        <v>37186</v>
      </c>
      <c r="C33527" s="2" t="s">
        <v>34430</v>
      </c>
    </row>
    <row r="33528" spans="1:3">
      <c r="A33528" s="15" t="s">
        <v>37185</v>
      </c>
      <c r="B33528" s="16" t="s">
        <v>37186</v>
      </c>
      <c r="C33528" s="16" t="s">
        <v>35518</v>
      </c>
    </row>
    <row r="33529" spans="1:3">
      <c r="A33529" s="1" t="s">
        <v>37185</v>
      </c>
      <c r="B33529" s="2" t="s">
        <v>37186</v>
      </c>
      <c r="C33529" s="2" t="s">
        <v>34372</v>
      </c>
    </row>
    <row r="33530" spans="1:3">
      <c r="A33530" s="15" t="s">
        <v>37185</v>
      </c>
      <c r="B33530" s="16" t="s">
        <v>37186</v>
      </c>
      <c r="C33530" s="16" t="s">
        <v>37062</v>
      </c>
    </row>
    <row r="33531" spans="1:3">
      <c r="A33531" s="1" t="s">
        <v>37185</v>
      </c>
      <c r="B33531" s="2" t="s">
        <v>37186</v>
      </c>
      <c r="C33531" s="2" t="s">
        <v>36642</v>
      </c>
    </row>
    <row r="33532" spans="1:3">
      <c r="A33532" s="15" t="s">
        <v>37185</v>
      </c>
      <c r="B33532" s="16" t="s">
        <v>37186</v>
      </c>
      <c r="C33532" s="16" t="s">
        <v>36814</v>
      </c>
    </row>
    <row r="33533" spans="1:3">
      <c r="A33533" s="1" t="s">
        <v>37185</v>
      </c>
      <c r="B33533" s="2" t="s">
        <v>37186</v>
      </c>
      <c r="C33533" s="2" t="s">
        <v>35653</v>
      </c>
    </row>
    <row r="33534" spans="1:3">
      <c r="A33534" s="15" t="s">
        <v>37185</v>
      </c>
      <c r="B33534" s="16" t="s">
        <v>37186</v>
      </c>
      <c r="C33534" s="16" t="s">
        <v>35534</v>
      </c>
    </row>
    <row r="33535" spans="1:3">
      <c r="A33535" s="1" t="s">
        <v>37185</v>
      </c>
      <c r="B33535" s="2" t="s">
        <v>37186</v>
      </c>
      <c r="C33535" s="2" t="s">
        <v>34444</v>
      </c>
    </row>
    <row r="33536" spans="1:3">
      <c r="A33536" s="15" t="s">
        <v>37185</v>
      </c>
      <c r="B33536" s="16" t="s">
        <v>37186</v>
      </c>
      <c r="C33536" s="16" t="s">
        <v>34991</v>
      </c>
    </row>
    <row r="33537" spans="1:3">
      <c r="A33537" s="1" t="s">
        <v>37185</v>
      </c>
      <c r="B33537" s="2" t="s">
        <v>37186</v>
      </c>
      <c r="C33537" s="2" t="s">
        <v>36961</v>
      </c>
    </row>
    <row r="33538" spans="1:3">
      <c r="A33538" s="15" t="s">
        <v>37185</v>
      </c>
      <c r="B33538" s="16" t="s">
        <v>37186</v>
      </c>
      <c r="C33538" s="16" t="s">
        <v>35608</v>
      </c>
    </row>
    <row r="33539" spans="1:3">
      <c r="A33539" s="1" t="s">
        <v>37185</v>
      </c>
      <c r="B33539" s="2" t="s">
        <v>37186</v>
      </c>
      <c r="C33539" s="2" t="s">
        <v>34401</v>
      </c>
    </row>
    <row r="33540" spans="1:3">
      <c r="A33540" s="15" t="s">
        <v>37185</v>
      </c>
      <c r="B33540" s="16" t="s">
        <v>37186</v>
      </c>
      <c r="C33540" s="16" t="s">
        <v>37144</v>
      </c>
    </row>
    <row r="33541" spans="1:3">
      <c r="A33541" s="1" t="s">
        <v>37185</v>
      </c>
      <c r="B33541" s="2" t="s">
        <v>37186</v>
      </c>
      <c r="C33541" s="2" t="s">
        <v>34361</v>
      </c>
    </row>
    <row r="33542" spans="1:3">
      <c r="A33542" s="15" t="s">
        <v>37185</v>
      </c>
      <c r="B33542" s="16" t="s">
        <v>37186</v>
      </c>
      <c r="C33542" s="16" t="s">
        <v>36680</v>
      </c>
    </row>
    <row r="33543" spans="1:3">
      <c r="A33543" s="1" t="s">
        <v>37185</v>
      </c>
      <c r="B33543" s="2" t="s">
        <v>37186</v>
      </c>
      <c r="C33543" s="2" t="s">
        <v>35169</v>
      </c>
    </row>
    <row r="33544" spans="1:3">
      <c r="A33544" s="15" t="s">
        <v>37185</v>
      </c>
      <c r="B33544" s="16" t="s">
        <v>37186</v>
      </c>
      <c r="C33544" s="16" t="s">
        <v>36301</v>
      </c>
    </row>
    <row r="33545" spans="1:3">
      <c r="A33545" s="1" t="s">
        <v>37185</v>
      </c>
      <c r="B33545" s="2" t="s">
        <v>37186</v>
      </c>
      <c r="C33545" s="2" t="s">
        <v>35922</v>
      </c>
    </row>
    <row r="33546" spans="1:3">
      <c r="A33546" s="15" t="s">
        <v>37185</v>
      </c>
      <c r="B33546" s="16" t="s">
        <v>37186</v>
      </c>
      <c r="C33546" s="16" t="s">
        <v>35484</v>
      </c>
    </row>
    <row r="33547" spans="1:3">
      <c r="A33547" s="1" t="s">
        <v>37185</v>
      </c>
      <c r="B33547" s="2" t="s">
        <v>37186</v>
      </c>
      <c r="C33547" s="2" t="s">
        <v>36266</v>
      </c>
    </row>
    <row r="33548" spans="1:3">
      <c r="A33548" s="15" t="s">
        <v>37185</v>
      </c>
      <c r="B33548" s="16" t="s">
        <v>37186</v>
      </c>
      <c r="C33548" s="16" t="s">
        <v>37146</v>
      </c>
    </row>
    <row r="33549" spans="1:3">
      <c r="A33549" s="1" t="s">
        <v>37185</v>
      </c>
      <c r="B33549" s="2" t="s">
        <v>37186</v>
      </c>
      <c r="C33549" s="2" t="s">
        <v>34957</v>
      </c>
    </row>
    <row r="33550" spans="1:3">
      <c r="A33550" s="15" t="s">
        <v>37185</v>
      </c>
      <c r="B33550" s="16" t="s">
        <v>37186</v>
      </c>
      <c r="C33550" s="16" t="s">
        <v>35513</v>
      </c>
    </row>
    <row r="33551" spans="1:3">
      <c r="A33551" s="1" t="s">
        <v>37185</v>
      </c>
      <c r="B33551" s="2" t="s">
        <v>37186</v>
      </c>
      <c r="C33551" s="2" t="s">
        <v>36973</v>
      </c>
    </row>
    <row r="33552" spans="1:3">
      <c r="A33552" s="15" t="s">
        <v>37185</v>
      </c>
      <c r="B33552" s="16" t="s">
        <v>37186</v>
      </c>
      <c r="C33552" s="16" t="s">
        <v>35117</v>
      </c>
    </row>
    <row r="33553" spans="1:3">
      <c r="A33553" s="1" t="s">
        <v>37185</v>
      </c>
      <c r="B33553" s="2" t="s">
        <v>37186</v>
      </c>
      <c r="C33553" s="2" t="s">
        <v>36897</v>
      </c>
    </row>
    <row r="33554" spans="1:3">
      <c r="A33554" s="15" t="s">
        <v>37185</v>
      </c>
      <c r="B33554" s="16" t="s">
        <v>37186</v>
      </c>
      <c r="C33554" s="16" t="s">
        <v>35969</v>
      </c>
    </row>
    <row r="33555" spans="1:3">
      <c r="A33555" s="1" t="s">
        <v>37185</v>
      </c>
      <c r="B33555" s="2" t="s">
        <v>37186</v>
      </c>
      <c r="C33555" s="2" t="s">
        <v>34367</v>
      </c>
    </row>
    <row r="33556" spans="1:3">
      <c r="A33556" s="15" t="s">
        <v>37185</v>
      </c>
      <c r="B33556" s="16" t="s">
        <v>37186</v>
      </c>
      <c r="C33556" s="16" t="s">
        <v>37147</v>
      </c>
    </row>
    <row r="33557" spans="1:3">
      <c r="A33557" s="1" t="s">
        <v>37185</v>
      </c>
      <c r="B33557" s="2" t="s">
        <v>37186</v>
      </c>
      <c r="C33557" s="2" t="s">
        <v>35646</v>
      </c>
    </row>
    <row r="33558" spans="1:3">
      <c r="A33558" s="15" t="s">
        <v>37185</v>
      </c>
      <c r="B33558" s="16" t="s">
        <v>37186</v>
      </c>
      <c r="C33558" s="16" t="s">
        <v>35834</v>
      </c>
    </row>
    <row r="33559" spans="1:3">
      <c r="A33559" s="1" t="s">
        <v>37185</v>
      </c>
      <c r="B33559" s="2" t="s">
        <v>37186</v>
      </c>
      <c r="C33559" s="2" t="s">
        <v>34639</v>
      </c>
    </row>
    <row r="33560" spans="1:3">
      <c r="A33560" s="15" t="s">
        <v>37185</v>
      </c>
      <c r="B33560" s="16" t="s">
        <v>37186</v>
      </c>
      <c r="C33560" s="16" t="s">
        <v>36240</v>
      </c>
    </row>
    <row r="33561" spans="1:3">
      <c r="A33561" s="1" t="s">
        <v>37185</v>
      </c>
      <c r="B33561" s="2" t="s">
        <v>37186</v>
      </c>
      <c r="C33561" s="2" t="s">
        <v>37149</v>
      </c>
    </row>
    <row r="33562" spans="1:3">
      <c r="A33562" s="15" t="s">
        <v>37185</v>
      </c>
      <c r="B33562" s="16" t="s">
        <v>37186</v>
      </c>
      <c r="C33562" s="16" t="s">
        <v>35659</v>
      </c>
    </row>
    <row r="33563" spans="1:3">
      <c r="A33563" s="1" t="s">
        <v>37185</v>
      </c>
      <c r="B33563" s="2" t="s">
        <v>37186</v>
      </c>
      <c r="C33563" s="2" t="s">
        <v>35144</v>
      </c>
    </row>
    <row r="33564" spans="1:3">
      <c r="A33564" s="5" t="s">
        <v>37185</v>
      </c>
      <c r="B33564" s="6" t="s">
        <v>37186</v>
      </c>
      <c r="C33564" s="6" t="s">
        <v>36244</v>
      </c>
    </row>
    <row r="33565" spans="1:3">
      <c r="A33565" s="1" t="s">
        <v>37185</v>
      </c>
      <c r="B33565" s="2" t="s">
        <v>37186</v>
      </c>
      <c r="C33565" s="2" t="s">
        <v>35389</v>
      </c>
    </row>
    <row r="33566" spans="1:3">
      <c r="A33566" s="15" t="s">
        <v>37185</v>
      </c>
      <c r="B33566" s="16" t="s">
        <v>37186</v>
      </c>
      <c r="C33566" s="16" t="s">
        <v>35403</v>
      </c>
    </row>
    <row r="33567" spans="1:3">
      <c r="A33567" s="1" t="s">
        <v>37185</v>
      </c>
      <c r="B33567" s="2" t="s">
        <v>37186</v>
      </c>
      <c r="C33567" s="2" t="s">
        <v>34763</v>
      </c>
    </row>
    <row r="33568" spans="1:3">
      <c r="A33568" s="15" t="s">
        <v>37185</v>
      </c>
      <c r="B33568" s="16" t="s">
        <v>37186</v>
      </c>
      <c r="C33568" s="16" t="s">
        <v>35199</v>
      </c>
    </row>
    <row r="33569" spans="1:3">
      <c r="A33569" s="1" t="s">
        <v>37185</v>
      </c>
      <c r="B33569" s="2" t="s">
        <v>37186</v>
      </c>
      <c r="C33569" s="2" t="s">
        <v>34976</v>
      </c>
    </row>
    <row r="33570" spans="1:3">
      <c r="A33570" s="15" t="s">
        <v>37185</v>
      </c>
      <c r="B33570" s="16" t="s">
        <v>37186</v>
      </c>
      <c r="C33570" s="16" t="s">
        <v>35223</v>
      </c>
    </row>
    <row r="33571" spans="1:3">
      <c r="A33571" s="1" t="s">
        <v>37185</v>
      </c>
      <c r="B33571" s="2" t="s">
        <v>37186</v>
      </c>
      <c r="C33571" s="2" t="s">
        <v>34465</v>
      </c>
    </row>
    <row r="33572" spans="1:3">
      <c r="A33572" s="15" t="s">
        <v>37185</v>
      </c>
      <c r="B33572" s="16" t="s">
        <v>37186</v>
      </c>
      <c r="C33572" s="16" t="s">
        <v>37142</v>
      </c>
    </row>
    <row r="33573" spans="1:3">
      <c r="A33573" s="1" t="s">
        <v>37185</v>
      </c>
      <c r="B33573" s="2" t="s">
        <v>37186</v>
      </c>
      <c r="C33573" s="2" t="s">
        <v>34560</v>
      </c>
    </row>
    <row r="33574" spans="1:3">
      <c r="A33574" s="15" t="s">
        <v>37185</v>
      </c>
      <c r="B33574" s="16" t="s">
        <v>37186</v>
      </c>
      <c r="C33574" s="16" t="s">
        <v>37135</v>
      </c>
    </row>
    <row r="33575" spans="1:3">
      <c r="A33575" s="1" t="s">
        <v>37185</v>
      </c>
      <c r="B33575" s="2" t="s">
        <v>37186</v>
      </c>
      <c r="C33575" s="2" t="s">
        <v>36297</v>
      </c>
    </row>
    <row r="33576" spans="1:3">
      <c r="A33576" s="15" t="s">
        <v>37185</v>
      </c>
      <c r="B33576" s="16" t="s">
        <v>37186</v>
      </c>
      <c r="C33576" s="16" t="s">
        <v>36960</v>
      </c>
    </row>
    <row r="33577" spans="1:3">
      <c r="A33577" s="1" t="s">
        <v>37185</v>
      </c>
      <c r="B33577" s="2" t="s">
        <v>37186</v>
      </c>
      <c r="C33577" s="2" t="s">
        <v>36028</v>
      </c>
    </row>
    <row r="33578" spans="1:3">
      <c r="A33578" s="15" t="s">
        <v>37185</v>
      </c>
      <c r="B33578" s="16" t="s">
        <v>37186</v>
      </c>
      <c r="C33578" s="16" t="s">
        <v>35643</v>
      </c>
    </row>
    <row r="33579" spans="1:3">
      <c r="A33579" s="1" t="s">
        <v>37185</v>
      </c>
      <c r="B33579" s="2" t="s">
        <v>37186</v>
      </c>
      <c r="C33579" s="2" t="s">
        <v>35497</v>
      </c>
    </row>
    <row r="33580" spans="1:3">
      <c r="A33580" s="15" t="s">
        <v>37185</v>
      </c>
      <c r="B33580" s="16" t="s">
        <v>37186</v>
      </c>
      <c r="C33580" s="16" t="s">
        <v>34698</v>
      </c>
    </row>
    <row r="33581" spans="1:3">
      <c r="A33581" s="1" t="s">
        <v>37185</v>
      </c>
      <c r="B33581" s="2" t="s">
        <v>37186</v>
      </c>
      <c r="C33581" s="2" t="s">
        <v>36478</v>
      </c>
    </row>
    <row r="33582" spans="1:3">
      <c r="A33582" s="15" t="s">
        <v>37185</v>
      </c>
      <c r="B33582" s="16" t="s">
        <v>37186</v>
      </c>
      <c r="C33582" s="16" t="s">
        <v>34701</v>
      </c>
    </row>
    <row r="33583" spans="1:3">
      <c r="A33583" s="1" t="s">
        <v>37185</v>
      </c>
      <c r="B33583" s="2" t="s">
        <v>37186</v>
      </c>
      <c r="C33583" s="2" t="s">
        <v>35282</v>
      </c>
    </row>
    <row r="33584" spans="1:3">
      <c r="A33584" s="15" t="s">
        <v>37185</v>
      </c>
      <c r="B33584" s="16" t="s">
        <v>37186</v>
      </c>
      <c r="C33584" s="16" t="s">
        <v>34703</v>
      </c>
    </row>
    <row r="33585" spans="1:3">
      <c r="A33585" s="1" t="s">
        <v>37185</v>
      </c>
      <c r="B33585" s="2" t="s">
        <v>37186</v>
      </c>
      <c r="C33585" s="2" t="s">
        <v>36354</v>
      </c>
    </row>
    <row r="33586" spans="1:3">
      <c r="A33586" s="15" t="s">
        <v>37185</v>
      </c>
      <c r="B33586" s="16" t="s">
        <v>37186</v>
      </c>
      <c r="C33586" s="16" t="s">
        <v>34994</v>
      </c>
    </row>
    <row r="33587" spans="1:3">
      <c r="A33587" s="1" t="s">
        <v>37185</v>
      </c>
      <c r="B33587" s="2" t="s">
        <v>37186</v>
      </c>
      <c r="C33587" s="2" t="s">
        <v>34704</v>
      </c>
    </row>
    <row r="33588" spans="1:3">
      <c r="A33588" s="15" t="s">
        <v>37185</v>
      </c>
      <c r="B33588" s="16" t="s">
        <v>37186</v>
      </c>
      <c r="C33588" s="16" t="s">
        <v>34996</v>
      </c>
    </row>
    <row r="33589" spans="1:3">
      <c r="A33589" s="1" t="s">
        <v>37185</v>
      </c>
      <c r="B33589" s="2" t="s">
        <v>37186</v>
      </c>
      <c r="C33589" s="2" t="s">
        <v>34589</v>
      </c>
    </row>
    <row r="33590" spans="1:3">
      <c r="A33590" s="15" t="s">
        <v>37185</v>
      </c>
      <c r="B33590" s="16" t="s">
        <v>37186</v>
      </c>
      <c r="C33590" s="16" t="s">
        <v>37143</v>
      </c>
    </row>
    <row r="33591" spans="1:3">
      <c r="A33591" s="1" t="s">
        <v>37185</v>
      </c>
      <c r="B33591" s="2" t="s">
        <v>37186</v>
      </c>
      <c r="C33591" s="2" t="s">
        <v>35961</v>
      </c>
    </row>
    <row r="33592" spans="1:3">
      <c r="A33592" s="15" t="s">
        <v>37185</v>
      </c>
      <c r="B33592" s="16" t="s">
        <v>37186</v>
      </c>
      <c r="C33592" s="16" t="s">
        <v>37024</v>
      </c>
    </row>
    <row r="33593" spans="1:3">
      <c r="A33593" s="1" t="s">
        <v>37185</v>
      </c>
      <c r="B33593" s="2" t="s">
        <v>37186</v>
      </c>
      <c r="C33593" s="2" t="s">
        <v>35929</v>
      </c>
    </row>
    <row r="33594" spans="1:3">
      <c r="A33594" s="15" t="s">
        <v>37185</v>
      </c>
      <c r="B33594" s="16" t="s">
        <v>37186</v>
      </c>
      <c r="C33594" s="16" t="s">
        <v>35539</v>
      </c>
    </row>
    <row r="33595" spans="1:3">
      <c r="A33595" s="1" t="s">
        <v>37185</v>
      </c>
      <c r="B33595" s="2" t="s">
        <v>37186</v>
      </c>
      <c r="C33595" s="2" t="s">
        <v>35004</v>
      </c>
    </row>
    <row r="33596" spans="1:3">
      <c r="A33596" s="15" t="s">
        <v>37185</v>
      </c>
      <c r="B33596" s="16" t="s">
        <v>37186</v>
      </c>
      <c r="C33596" s="16" t="s">
        <v>34476</v>
      </c>
    </row>
    <row r="33597" spans="1:3">
      <c r="A33597" s="1" t="s">
        <v>37185</v>
      </c>
      <c r="B33597" s="2" t="s">
        <v>37186</v>
      </c>
      <c r="C33597" s="2" t="s">
        <v>35729</v>
      </c>
    </row>
    <row r="33598" spans="1:3">
      <c r="A33598" s="15" t="s">
        <v>37185</v>
      </c>
      <c r="B33598" s="16" t="s">
        <v>37186</v>
      </c>
      <c r="C33598" s="16" t="s">
        <v>37138</v>
      </c>
    </row>
    <row r="33599" spans="1:3">
      <c r="A33599" s="1" t="s">
        <v>37185</v>
      </c>
      <c r="B33599" s="2" t="s">
        <v>37186</v>
      </c>
      <c r="C33599" s="2" t="s">
        <v>36688</v>
      </c>
    </row>
    <row r="33600" spans="1:3">
      <c r="A33600" s="15" t="s">
        <v>37185</v>
      </c>
      <c r="B33600" s="16" t="s">
        <v>37186</v>
      </c>
      <c r="C33600" s="16" t="s">
        <v>36487</v>
      </c>
    </row>
    <row r="33601" spans="1:3">
      <c r="A33601" s="1" t="s">
        <v>37185</v>
      </c>
      <c r="B33601" s="2" t="s">
        <v>37186</v>
      </c>
      <c r="C33601" s="2" t="s">
        <v>34519</v>
      </c>
    </row>
    <row r="33602" spans="1:3">
      <c r="A33602" s="15" t="s">
        <v>37185</v>
      </c>
      <c r="B33602" s="16" t="s">
        <v>37186</v>
      </c>
      <c r="C33602" s="16" t="s">
        <v>37145</v>
      </c>
    </row>
    <row r="33603" spans="1:3">
      <c r="A33603" s="1" t="s">
        <v>37185</v>
      </c>
      <c r="B33603" s="2" t="s">
        <v>37186</v>
      </c>
      <c r="C33603" s="2" t="s">
        <v>34354</v>
      </c>
    </row>
    <row r="33604" spans="1:3">
      <c r="A33604" s="15" t="s">
        <v>37185</v>
      </c>
      <c r="B33604" s="16" t="s">
        <v>37186</v>
      </c>
      <c r="C33604" s="16" t="s">
        <v>34825</v>
      </c>
    </row>
    <row r="33605" spans="1:3">
      <c r="A33605" s="1" t="s">
        <v>37185</v>
      </c>
      <c r="B33605" s="2" t="s">
        <v>37186</v>
      </c>
      <c r="C33605" s="2" t="s">
        <v>36018</v>
      </c>
    </row>
    <row r="33606" spans="1:3">
      <c r="A33606" s="15" t="s">
        <v>37185</v>
      </c>
      <c r="B33606" s="16" t="s">
        <v>37186</v>
      </c>
      <c r="C33606" s="16" t="s">
        <v>35252</v>
      </c>
    </row>
    <row r="33607" spans="1:3">
      <c r="A33607" s="1" t="s">
        <v>37185</v>
      </c>
      <c r="B33607" s="2" t="s">
        <v>37186</v>
      </c>
      <c r="C33607" s="2" t="s">
        <v>37041</v>
      </c>
    </row>
    <row r="33608" spans="1:3">
      <c r="A33608" s="15" t="s">
        <v>37185</v>
      </c>
      <c r="B33608" s="16" t="s">
        <v>37186</v>
      </c>
      <c r="C33608" s="16" t="s">
        <v>34828</v>
      </c>
    </row>
    <row r="33609" spans="1:3">
      <c r="A33609" s="1" t="s">
        <v>37185</v>
      </c>
      <c r="B33609" s="2" t="s">
        <v>37186</v>
      </c>
      <c r="C33609" s="2" t="s">
        <v>37155</v>
      </c>
    </row>
    <row r="33610" spans="1:3">
      <c r="A33610" s="15" t="s">
        <v>37185</v>
      </c>
      <c r="B33610" s="16" t="s">
        <v>37186</v>
      </c>
      <c r="C33610" s="16" t="s">
        <v>34337</v>
      </c>
    </row>
    <row r="33611" spans="1:3">
      <c r="A33611" s="1" t="s">
        <v>37185</v>
      </c>
      <c r="B33611" s="2" t="s">
        <v>37186</v>
      </c>
      <c r="C33611" s="2" t="s">
        <v>35357</v>
      </c>
    </row>
    <row r="33612" spans="1:3">
      <c r="A33612" s="15" t="s">
        <v>37185</v>
      </c>
      <c r="B33612" s="16" t="s">
        <v>37186</v>
      </c>
      <c r="C33612" s="16" t="s">
        <v>35814</v>
      </c>
    </row>
    <row r="33613" spans="1:3">
      <c r="A33613" s="1" t="s">
        <v>37185</v>
      </c>
      <c r="B33613" s="2" t="s">
        <v>37186</v>
      </c>
      <c r="C33613" s="2" t="s">
        <v>36230</v>
      </c>
    </row>
    <row r="33614" spans="1:3">
      <c r="A33614" s="5" t="s">
        <v>37185</v>
      </c>
      <c r="B33614" s="6" t="s">
        <v>37186</v>
      </c>
      <c r="C33614" s="6" t="s">
        <v>35570</v>
      </c>
    </row>
    <row r="33615" spans="1:3">
      <c r="A33615" s="1" t="s">
        <v>37185</v>
      </c>
      <c r="B33615" s="2" t="s">
        <v>37186</v>
      </c>
      <c r="C33615" s="2" t="s">
        <v>35480</v>
      </c>
    </row>
    <row r="33616" spans="1:3">
      <c r="A33616" s="15" t="s">
        <v>37185</v>
      </c>
      <c r="B33616" s="16" t="s">
        <v>37186</v>
      </c>
      <c r="C33616" s="16" t="s">
        <v>35229</v>
      </c>
    </row>
    <row r="33617" spans="1:3">
      <c r="A33617" s="1" t="s">
        <v>37185</v>
      </c>
      <c r="B33617" s="2" t="s">
        <v>37186</v>
      </c>
      <c r="C33617" s="2" t="s">
        <v>35571</v>
      </c>
    </row>
    <row r="33618" spans="1:3">
      <c r="A33618" s="15" t="s">
        <v>37185</v>
      </c>
      <c r="B33618" s="16" t="s">
        <v>37186</v>
      </c>
      <c r="C33618" s="16" t="s">
        <v>34363</v>
      </c>
    </row>
    <row r="33619" spans="1:3">
      <c r="A33619" s="1" t="s">
        <v>37185</v>
      </c>
      <c r="B33619" s="2" t="s">
        <v>37186</v>
      </c>
      <c r="C33619" s="2" t="s">
        <v>34455</v>
      </c>
    </row>
    <row r="33620" spans="1:3">
      <c r="A33620" s="15" t="s">
        <v>37185</v>
      </c>
      <c r="B33620" s="16" t="s">
        <v>37186</v>
      </c>
      <c r="C33620" s="16" t="s">
        <v>36536</v>
      </c>
    </row>
    <row r="33621" spans="1:3">
      <c r="A33621" s="1" t="s">
        <v>37185</v>
      </c>
      <c r="B33621" s="2" t="s">
        <v>37186</v>
      </c>
      <c r="C33621" s="2" t="s">
        <v>34617</v>
      </c>
    </row>
    <row r="33622" spans="1:3">
      <c r="A33622" s="15" t="s">
        <v>37185</v>
      </c>
      <c r="B33622" s="16" t="s">
        <v>37186</v>
      </c>
      <c r="C33622" s="16" t="s">
        <v>35366</v>
      </c>
    </row>
    <row r="33623" spans="1:3">
      <c r="A33623" s="1" t="s">
        <v>37185</v>
      </c>
      <c r="B33623" s="2" t="s">
        <v>37186</v>
      </c>
      <c r="C33623" s="2" t="s">
        <v>35772</v>
      </c>
    </row>
    <row r="33624" spans="1:3">
      <c r="A33624" s="15" t="s">
        <v>37185</v>
      </c>
      <c r="B33624" s="16" t="s">
        <v>37186</v>
      </c>
      <c r="C33624" s="16" t="s">
        <v>34487</v>
      </c>
    </row>
    <row r="33625" spans="1:3">
      <c r="A33625" s="1" t="s">
        <v>37185</v>
      </c>
      <c r="B33625" s="2" t="s">
        <v>37186</v>
      </c>
      <c r="C33625" s="2" t="s">
        <v>35367</v>
      </c>
    </row>
    <row r="33626" spans="1:3">
      <c r="A33626" s="15" t="s">
        <v>37185</v>
      </c>
      <c r="B33626" s="16" t="s">
        <v>37186</v>
      </c>
      <c r="C33626" s="16" t="s">
        <v>35022</v>
      </c>
    </row>
    <row r="33627" spans="1:3">
      <c r="A33627" s="1" t="s">
        <v>37185</v>
      </c>
      <c r="B33627" s="2" t="s">
        <v>37186</v>
      </c>
      <c r="C33627" s="2" t="s">
        <v>34620</v>
      </c>
    </row>
    <row r="33628" spans="1:3">
      <c r="A33628" s="15" t="s">
        <v>37185</v>
      </c>
      <c r="B33628" s="16" t="s">
        <v>37186</v>
      </c>
      <c r="C33628" s="16" t="s">
        <v>34729</v>
      </c>
    </row>
    <row r="33629" spans="1:3">
      <c r="A33629" s="1" t="s">
        <v>37185</v>
      </c>
      <c r="B33629" s="2" t="s">
        <v>37186</v>
      </c>
      <c r="C33629" s="2" t="s">
        <v>35053</v>
      </c>
    </row>
    <row r="33630" spans="1:3">
      <c r="A33630" s="15" t="s">
        <v>37185</v>
      </c>
      <c r="B33630" s="16" t="s">
        <v>37186</v>
      </c>
      <c r="C33630" s="16" t="s">
        <v>35774</v>
      </c>
    </row>
    <row r="33631" spans="1:3">
      <c r="A33631" s="1" t="s">
        <v>37185</v>
      </c>
      <c r="B33631" s="2" t="s">
        <v>37186</v>
      </c>
      <c r="C33631" s="2" t="s">
        <v>36447</v>
      </c>
    </row>
    <row r="33632" spans="1:3">
      <c r="A33632" s="15" t="s">
        <v>37185</v>
      </c>
      <c r="B33632" s="16" t="s">
        <v>37186</v>
      </c>
      <c r="C33632" s="16" t="s">
        <v>34855</v>
      </c>
    </row>
    <row r="33633" spans="1:3">
      <c r="A33633" s="1" t="s">
        <v>37185</v>
      </c>
      <c r="B33633" s="2" t="s">
        <v>37186</v>
      </c>
      <c r="C33633" s="2" t="s">
        <v>34539</v>
      </c>
    </row>
    <row r="33634" spans="1:3">
      <c r="A33634" s="15" t="s">
        <v>37185</v>
      </c>
      <c r="B33634" s="16" t="s">
        <v>37186</v>
      </c>
      <c r="C33634" s="16" t="s">
        <v>35919</v>
      </c>
    </row>
    <row r="33635" spans="1:3">
      <c r="A33635" s="1" t="s">
        <v>37185</v>
      </c>
      <c r="B33635" s="2" t="s">
        <v>37186</v>
      </c>
      <c r="C33635" s="2" t="s">
        <v>36022</v>
      </c>
    </row>
    <row r="33636" spans="1:3">
      <c r="A33636" s="15" t="s">
        <v>37185</v>
      </c>
      <c r="B33636" s="16" t="s">
        <v>37186</v>
      </c>
      <c r="C33636" s="16" t="s">
        <v>34495</v>
      </c>
    </row>
    <row r="33637" spans="1:3">
      <c r="A33637" s="1" t="s">
        <v>37185</v>
      </c>
      <c r="B33637" s="2" t="s">
        <v>37186</v>
      </c>
      <c r="C33637" s="2" t="s">
        <v>34867</v>
      </c>
    </row>
    <row r="33638" spans="1:3">
      <c r="A33638" s="15" t="s">
        <v>37185</v>
      </c>
      <c r="B33638" s="16" t="s">
        <v>37186</v>
      </c>
      <c r="C33638" s="16" t="s">
        <v>35982</v>
      </c>
    </row>
    <row r="33639" spans="1:3">
      <c r="A33639" s="1" t="s">
        <v>37185</v>
      </c>
      <c r="B33639" s="2" t="s">
        <v>37186</v>
      </c>
      <c r="C33639" s="2" t="s">
        <v>36966</v>
      </c>
    </row>
    <row r="33640" spans="1:3">
      <c r="A33640" s="15" t="s">
        <v>37185</v>
      </c>
      <c r="B33640" s="16" t="s">
        <v>37186</v>
      </c>
      <c r="C33640" s="16" t="s">
        <v>35823</v>
      </c>
    </row>
    <row r="33641" spans="1:3">
      <c r="A33641" s="1" t="s">
        <v>37185</v>
      </c>
      <c r="B33641" s="2" t="s">
        <v>37186</v>
      </c>
      <c r="C33641" s="2" t="s">
        <v>37148</v>
      </c>
    </row>
    <row r="33642" spans="1:3">
      <c r="A33642" s="15" t="s">
        <v>37185</v>
      </c>
      <c r="B33642" s="16" t="s">
        <v>37186</v>
      </c>
      <c r="C33642" s="16" t="s">
        <v>35332</v>
      </c>
    </row>
    <row r="33643" spans="1:3">
      <c r="A33643" s="1" t="s">
        <v>37185</v>
      </c>
      <c r="B33643" s="2" t="s">
        <v>37186</v>
      </c>
      <c r="C33643" s="2" t="s">
        <v>36900</v>
      </c>
    </row>
    <row r="33644" spans="1:3">
      <c r="A33644" s="15" t="s">
        <v>37185</v>
      </c>
      <c r="B33644" s="16" t="s">
        <v>37186</v>
      </c>
      <c r="C33644" s="16" t="s">
        <v>35333</v>
      </c>
    </row>
    <row r="33645" spans="1:3">
      <c r="A33645" s="1" t="s">
        <v>37185</v>
      </c>
      <c r="B33645" s="2" t="s">
        <v>37186</v>
      </c>
      <c r="C33645" s="2" t="s">
        <v>36923</v>
      </c>
    </row>
    <row r="33646" spans="1:3">
      <c r="A33646" s="15" t="s">
        <v>37185</v>
      </c>
      <c r="B33646" s="16" t="s">
        <v>37186</v>
      </c>
      <c r="C33646" s="16" t="s">
        <v>36597</v>
      </c>
    </row>
    <row r="33647" spans="1:3">
      <c r="A33647" s="1" t="s">
        <v>37185</v>
      </c>
      <c r="B33647" s="2" t="s">
        <v>37186</v>
      </c>
      <c r="C33647" s="2" t="s">
        <v>34551</v>
      </c>
    </row>
    <row r="33648" spans="1:3">
      <c r="A33648" s="15" t="s">
        <v>37185</v>
      </c>
      <c r="B33648" s="16" t="s">
        <v>37186</v>
      </c>
      <c r="C33648" s="16" t="s">
        <v>34754</v>
      </c>
    </row>
    <row r="33649" spans="1:3">
      <c r="A33649" s="1" t="s">
        <v>37185</v>
      </c>
      <c r="B33649" s="2" t="s">
        <v>37186</v>
      </c>
      <c r="C33649" s="2" t="s">
        <v>34644</v>
      </c>
    </row>
    <row r="33650" spans="1:3">
      <c r="A33650" s="15" t="s">
        <v>37185</v>
      </c>
      <c r="B33650" s="16" t="s">
        <v>37186</v>
      </c>
      <c r="C33650" s="16" t="s">
        <v>36307</v>
      </c>
    </row>
    <row r="33651" spans="1:3">
      <c r="A33651" s="1" t="s">
        <v>37185</v>
      </c>
      <c r="B33651" s="2" t="s">
        <v>37186</v>
      </c>
      <c r="C33651" s="2" t="s">
        <v>35586</v>
      </c>
    </row>
    <row r="33652" spans="1:3">
      <c r="A33652" s="15" t="s">
        <v>37185</v>
      </c>
      <c r="B33652" s="16" t="s">
        <v>37186</v>
      </c>
      <c r="C33652" s="16" t="s">
        <v>34464</v>
      </c>
    </row>
    <row r="33653" spans="1:3">
      <c r="A33653" s="1" t="s">
        <v>37185</v>
      </c>
      <c r="B33653" s="2" t="s">
        <v>37186</v>
      </c>
      <c r="C33653" s="2" t="s">
        <v>35176</v>
      </c>
    </row>
    <row r="33654" spans="1:3">
      <c r="A33654" s="15" t="s">
        <v>37185</v>
      </c>
      <c r="B33654" s="16" t="s">
        <v>37186</v>
      </c>
      <c r="C33654" s="16" t="s">
        <v>34766</v>
      </c>
    </row>
    <row r="33655" spans="1:3">
      <c r="A33655" s="1" t="s">
        <v>37185</v>
      </c>
      <c r="B33655" s="2" t="s">
        <v>37186</v>
      </c>
      <c r="C33655" s="2" t="s">
        <v>35627</v>
      </c>
    </row>
    <row r="33656" spans="1:3">
      <c r="A33656" s="15" t="s">
        <v>37185</v>
      </c>
      <c r="B33656" s="16" t="s">
        <v>37186</v>
      </c>
      <c r="C33656" s="16" t="s">
        <v>34881</v>
      </c>
    </row>
    <row r="33657" spans="1:3">
      <c r="A33657" s="1" t="s">
        <v>37185</v>
      </c>
      <c r="B33657" s="2" t="s">
        <v>37186</v>
      </c>
      <c r="C33657" s="2" t="s">
        <v>36955</v>
      </c>
    </row>
    <row r="33658" spans="1:3">
      <c r="A33658" s="15" t="s">
        <v>37185</v>
      </c>
      <c r="B33658" s="16" t="s">
        <v>37186</v>
      </c>
      <c r="C33658" s="16" t="s">
        <v>34882</v>
      </c>
    </row>
    <row r="33659" spans="1:3">
      <c r="A33659" s="1" t="s">
        <v>37185</v>
      </c>
      <c r="B33659" s="2" t="s">
        <v>37186</v>
      </c>
      <c r="C33659" s="2" t="s">
        <v>36013</v>
      </c>
    </row>
    <row r="33660" spans="1:3">
      <c r="A33660" s="15" t="s">
        <v>37185</v>
      </c>
      <c r="B33660" s="16" t="s">
        <v>37186</v>
      </c>
      <c r="C33660" s="16" t="s">
        <v>34775</v>
      </c>
    </row>
    <row r="33661" spans="1:3">
      <c r="A33661" s="1" t="s">
        <v>37185</v>
      </c>
      <c r="B33661" s="2" t="s">
        <v>37186</v>
      </c>
      <c r="C33661" s="2" t="s">
        <v>34501</v>
      </c>
    </row>
    <row r="33662" spans="1:3">
      <c r="A33662" s="15" t="s">
        <v>37185</v>
      </c>
      <c r="B33662" s="16" t="s">
        <v>37186</v>
      </c>
      <c r="C33662" s="16" t="s">
        <v>35123</v>
      </c>
    </row>
    <row r="33663" spans="1:3">
      <c r="A33663" s="1" t="s">
        <v>37185</v>
      </c>
      <c r="B33663" s="2" t="s">
        <v>37186</v>
      </c>
      <c r="C33663" s="2" t="s">
        <v>35851</v>
      </c>
    </row>
    <row r="33664" spans="1:3">
      <c r="A33664" s="5" t="s">
        <v>37185</v>
      </c>
      <c r="B33664" s="6" t="s">
        <v>37186</v>
      </c>
      <c r="C33664" s="6" t="s">
        <v>37156</v>
      </c>
    </row>
    <row r="33665" spans="1:3">
      <c r="A33665" s="1" t="s">
        <v>37185</v>
      </c>
      <c r="B33665" s="2" t="s">
        <v>37186</v>
      </c>
      <c r="C33665" s="2" t="s">
        <v>36747</v>
      </c>
    </row>
    <row r="33666" spans="1:3">
      <c r="A33666" s="15" t="s">
        <v>37185</v>
      </c>
      <c r="B33666" s="16" t="s">
        <v>37186</v>
      </c>
      <c r="C33666" s="16" t="s">
        <v>35391</v>
      </c>
    </row>
    <row r="33667" spans="1:3">
      <c r="A33667" s="1" t="s">
        <v>37185</v>
      </c>
      <c r="B33667" s="2" t="s">
        <v>37186</v>
      </c>
      <c r="C33667" s="2" t="s">
        <v>35985</v>
      </c>
    </row>
    <row r="33668" spans="1:3">
      <c r="A33668" s="15" t="s">
        <v>37185</v>
      </c>
      <c r="B33668" s="16" t="s">
        <v>37186</v>
      </c>
      <c r="C33668" s="16" t="s">
        <v>37151</v>
      </c>
    </row>
    <row r="33669" spans="1:3">
      <c r="A33669" s="1" t="s">
        <v>37185</v>
      </c>
      <c r="B33669" s="2" t="s">
        <v>37186</v>
      </c>
      <c r="C33669" s="2" t="s">
        <v>36310</v>
      </c>
    </row>
    <row r="33670" spans="1:3">
      <c r="A33670" s="15" t="s">
        <v>37185</v>
      </c>
      <c r="B33670" s="16" t="s">
        <v>37186</v>
      </c>
      <c r="C33670" s="16" t="s">
        <v>34504</v>
      </c>
    </row>
    <row r="33671" spans="1:3">
      <c r="A33671" s="1" t="s">
        <v>37185</v>
      </c>
      <c r="B33671" s="2" t="s">
        <v>37186</v>
      </c>
      <c r="C33671" s="2" t="s">
        <v>34505</v>
      </c>
    </row>
    <row r="33672" spans="1:3">
      <c r="A33672" s="15" t="s">
        <v>37185</v>
      </c>
      <c r="B33672" s="16" t="s">
        <v>37186</v>
      </c>
      <c r="C33672" s="16" t="s">
        <v>35793</v>
      </c>
    </row>
    <row r="33673" spans="1:3">
      <c r="A33673" s="1" t="s">
        <v>37185</v>
      </c>
      <c r="B33673" s="2" t="s">
        <v>37186</v>
      </c>
      <c r="C33673" s="2" t="s">
        <v>35794</v>
      </c>
    </row>
    <row r="33674" spans="1:3">
      <c r="A33674" s="15" t="s">
        <v>37185</v>
      </c>
      <c r="B33674" s="16" t="s">
        <v>37186</v>
      </c>
      <c r="C33674" s="16" t="s">
        <v>34893</v>
      </c>
    </row>
    <row r="33675" spans="1:3">
      <c r="A33675" s="1" t="s">
        <v>37185</v>
      </c>
      <c r="B33675" s="2" t="s">
        <v>37186</v>
      </c>
      <c r="C33675" s="2" t="s">
        <v>35048</v>
      </c>
    </row>
    <row r="33676" spans="1:3">
      <c r="A33676" s="15" t="s">
        <v>37185</v>
      </c>
      <c r="B33676" s="16" t="s">
        <v>37186</v>
      </c>
      <c r="C33676" s="16" t="s">
        <v>36373</v>
      </c>
    </row>
    <row r="33677" spans="1:3">
      <c r="A33677" s="1" t="s">
        <v>37185</v>
      </c>
      <c r="B33677" s="2" t="s">
        <v>37186</v>
      </c>
      <c r="C33677" s="2" t="s">
        <v>35576</v>
      </c>
    </row>
    <row r="33678" spans="1:3">
      <c r="A33678" s="15" t="s">
        <v>37185</v>
      </c>
      <c r="B33678" s="16" t="s">
        <v>37186</v>
      </c>
      <c r="C33678" s="16" t="s">
        <v>35224</v>
      </c>
    </row>
    <row r="33679" spans="1:3">
      <c r="A33679" s="1" t="s">
        <v>37185</v>
      </c>
      <c r="B33679" s="2" t="s">
        <v>37186</v>
      </c>
      <c r="C33679" s="2" t="s">
        <v>35578</v>
      </c>
    </row>
    <row r="33680" spans="1:3">
      <c r="A33680" s="15" t="s">
        <v>37185</v>
      </c>
      <c r="B33680" s="16" t="s">
        <v>37186</v>
      </c>
      <c r="C33680" s="16" t="s">
        <v>35703</v>
      </c>
    </row>
    <row r="33681" spans="1:3">
      <c r="A33681" s="1" t="s">
        <v>37185</v>
      </c>
      <c r="B33681" s="2" t="s">
        <v>37186</v>
      </c>
      <c r="C33681" s="2" t="s">
        <v>37136</v>
      </c>
    </row>
    <row r="33682" spans="1:3">
      <c r="A33682" s="15" t="s">
        <v>37185</v>
      </c>
      <c r="B33682" s="16" t="s">
        <v>37186</v>
      </c>
      <c r="C33682" s="16" t="s">
        <v>37052</v>
      </c>
    </row>
    <row r="33683" spans="1:3">
      <c r="A33683" s="1" t="s">
        <v>37185</v>
      </c>
      <c r="B33683" s="2" t="s">
        <v>37186</v>
      </c>
      <c r="C33683" s="2" t="s">
        <v>35396</v>
      </c>
    </row>
    <row r="33684" spans="1:3">
      <c r="A33684" s="15" t="s">
        <v>37185</v>
      </c>
      <c r="B33684" s="16" t="s">
        <v>37186</v>
      </c>
      <c r="C33684" s="16" t="s">
        <v>36029</v>
      </c>
    </row>
    <row r="33685" spans="1:3">
      <c r="A33685" s="1" t="s">
        <v>37185</v>
      </c>
      <c r="B33685" s="2" t="s">
        <v>37186</v>
      </c>
      <c r="C33685" s="2" t="s">
        <v>36298</v>
      </c>
    </row>
    <row r="33686" spans="1:3">
      <c r="A33686" s="15" t="s">
        <v>37185</v>
      </c>
      <c r="B33686" s="16" t="s">
        <v>37186</v>
      </c>
      <c r="C33686" s="16" t="s">
        <v>35535</v>
      </c>
    </row>
    <row r="33687" spans="1:3">
      <c r="A33687" s="1" t="s">
        <v>37185</v>
      </c>
      <c r="B33687" s="2" t="s">
        <v>37186</v>
      </c>
      <c r="C33687" s="2" t="s">
        <v>36030</v>
      </c>
    </row>
    <row r="33688" spans="1:3">
      <c r="A33688" s="15" t="s">
        <v>37185</v>
      </c>
      <c r="B33688" s="16" t="s">
        <v>37186</v>
      </c>
      <c r="C33688" s="16" t="s">
        <v>34445</v>
      </c>
    </row>
    <row r="33689" spans="1:3">
      <c r="A33689" s="1" t="s">
        <v>37185</v>
      </c>
      <c r="B33689" s="2" t="s">
        <v>37186</v>
      </c>
      <c r="C33689" s="2" t="s">
        <v>36799</v>
      </c>
    </row>
    <row r="33690" spans="1:3">
      <c r="A33690" s="15" t="s">
        <v>37185</v>
      </c>
      <c r="B33690" s="16" t="s">
        <v>37186</v>
      </c>
      <c r="C33690" s="16" t="s">
        <v>36365</v>
      </c>
    </row>
    <row r="33691" spans="1:3">
      <c r="A33691" s="1" t="s">
        <v>37185</v>
      </c>
      <c r="B33691" s="2" t="s">
        <v>37186</v>
      </c>
      <c r="C33691" s="2" t="s">
        <v>34907</v>
      </c>
    </row>
    <row r="33692" spans="1:3">
      <c r="A33692" s="15" t="s">
        <v>37185</v>
      </c>
      <c r="B33692" s="16" t="s">
        <v>37186</v>
      </c>
      <c r="C33692" s="16" t="s">
        <v>35612</v>
      </c>
    </row>
    <row r="33693" spans="1:3">
      <c r="A33693" s="1" t="s">
        <v>37185</v>
      </c>
      <c r="B33693" s="2" t="s">
        <v>37186</v>
      </c>
      <c r="C33693" s="2" t="s">
        <v>37053</v>
      </c>
    </row>
    <row r="33694" spans="1:3">
      <c r="A33694" s="15" t="s">
        <v>37185</v>
      </c>
      <c r="B33694" s="16" t="s">
        <v>37186</v>
      </c>
      <c r="C33694" s="16" t="s">
        <v>34378</v>
      </c>
    </row>
    <row r="33695" spans="1:3">
      <c r="A33695" s="1" t="s">
        <v>37185</v>
      </c>
      <c r="B33695" s="2" t="s">
        <v>37186</v>
      </c>
      <c r="C33695" s="2" t="s">
        <v>35237</v>
      </c>
    </row>
    <row r="33696" spans="1:3">
      <c r="A33696" s="15" t="s">
        <v>37185</v>
      </c>
      <c r="B33696" s="16" t="s">
        <v>37186</v>
      </c>
      <c r="C33696" s="16" t="s">
        <v>34590</v>
      </c>
    </row>
    <row r="33697" spans="1:3">
      <c r="A33697" s="1" t="s">
        <v>37185</v>
      </c>
      <c r="B33697" s="2" t="s">
        <v>37186</v>
      </c>
      <c r="C33697" s="2" t="s">
        <v>34705</v>
      </c>
    </row>
    <row r="33698" spans="1:3">
      <c r="A33698" s="15" t="s">
        <v>37185</v>
      </c>
      <c r="B33698" s="16" t="s">
        <v>37186</v>
      </c>
      <c r="C33698" s="16" t="s">
        <v>35283</v>
      </c>
    </row>
    <row r="33699" spans="1:3">
      <c r="A33699" s="1" t="s">
        <v>37185</v>
      </c>
      <c r="B33699" s="2" t="s">
        <v>37186</v>
      </c>
      <c r="C33699" s="2" t="s">
        <v>37137</v>
      </c>
    </row>
    <row r="33700" spans="1:3">
      <c r="A33700" s="15" t="s">
        <v>37185</v>
      </c>
      <c r="B33700" s="16" t="s">
        <v>37186</v>
      </c>
      <c r="C33700" s="16" t="s">
        <v>35455</v>
      </c>
    </row>
    <row r="33701" spans="1:3">
      <c r="A33701" s="1" t="s">
        <v>37185</v>
      </c>
      <c r="B33701" s="2" t="s">
        <v>37186</v>
      </c>
      <c r="C33701" s="2" t="s">
        <v>35379</v>
      </c>
    </row>
    <row r="33702" spans="1:3">
      <c r="A33702" s="15" t="s">
        <v>37185</v>
      </c>
      <c r="B33702" s="16" t="s">
        <v>37186</v>
      </c>
      <c r="C33702" s="16" t="s">
        <v>35467</v>
      </c>
    </row>
    <row r="33703" spans="1:3">
      <c r="A33703" s="1" t="s">
        <v>37185</v>
      </c>
      <c r="B33703" s="2" t="s">
        <v>37186</v>
      </c>
      <c r="C33703" s="2" t="s">
        <v>35270</v>
      </c>
    </row>
    <row r="33704" spans="1:3">
      <c r="A33704" s="15" t="s">
        <v>37185</v>
      </c>
      <c r="B33704" s="16" t="s">
        <v>37186</v>
      </c>
      <c r="C33704" s="16" t="s">
        <v>35987</v>
      </c>
    </row>
    <row r="33705" spans="1:3">
      <c r="A33705" s="1" t="s">
        <v>37185</v>
      </c>
      <c r="B33705" s="2" t="s">
        <v>37186</v>
      </c>
      <c r="C33705" s="2" t="s">
        <v>37157</v>
      </c>
    </row>
    <row r="33706" spans="1:3">
      <c r="A33706" s="15" t="s">
        <v>37185</v>
      </c>
      <c r="B33706" s="16" t="s">
        <v>37186</v>
      </c>
      <c r="C33706" s="16" t="s">
        <v>37154</v>
      </c>
    </row>
    <row r="33707" spans="1:3">
      <c r="A33707" s="1" t="s">
        <v>37185</v>
      </c>
      <c r="B33707" s="2" t="s">
        <v>37186</v>
      </c>
      <c r="C33707" s="2" t="s">
        <v>35102</v>
      </c>
    </row>
    <row r="33708" spans="1:3">
      <c r="A33708" s="1" t="s">
        <v>37187</v>
      </c>
      <c r="B33708" s="2" t="s">
        <v>37188</v>
      </c>
      <c r="C33708" s="2" t="s">
        <v>34827</v>
      </c>
    </row>
    <row r="33709" spans="1:3">
      <c r="A33709" s="15" t="s">
        <v>37187</v>
      </c>
      <c r="B33709" s="16" t="s">
        <v>37188</v>
      </c>
      <c r="C33709" s="16" t="s">
        <v>36086</v>
      </c>
    </row>
    <row r="33710" spans="1:3">
      <c r="A33710" s="1" t="s">
        <v>37187</v>
      </c>
      <c r="B33710" s="2" t="s">
        <v>37188</v>
      </c>
      <c r="C33710" s="2" t="s">
        <v>34584</v>
      </c>
    </row>
    <row r="33711" spans="1:3">
      <c r="A33711" s="15" t="s">
        <v>37187</v>
      </c>
      <c r="B33711" s="16" t="s">
        <v>37188</v>
      </c>
      <c r="C33711" s="16" t="s">
        <v>35513</v>
      </c>
    </row>
    <row r="33712" spans="1:3">
      <c r="A33712" s="1" t="s">
        <v>37187</v>
      </c>
      <c r="B33712" s="2" t="s">
        <v>37188</v>
      </c>
      <c r="C33712" s="2" t="s">
        <v>35058</v>
      </c>
    </row>
    <row r="33713" spans="1:3">
      <c r="A33713" s="15" t="s">
        <v>37187</v>
      </c>
      <c r="B33713" s="16" t="s">
        <v>37188</v>
      </c>
      <c r="C33713" s="16" t="s">
        <v>36478</v>
      </c>
    </row>
    <row r="33714" spans="1:3">
      <c r="A33714" s="1" t="s">
        <v>37187</v>
      </c>
      <c r="B33714" s="2" t="s">
        <v>37188</v>
      </c>
      <c r="C33714" s="2" t="s">
        <v>34701</v>
      </c>
    </row>
    <row r="33715" spans="1:3">
      <c r="A33715" s="15" t="s">
        <v>37187</v>
      </c>
      <c r="B33715" s="16" t="s">
        <v>37188</v>
      </c>
      <c r="C33715" s="16" t="s">
        <v>34526</v>
      </c>
    </row>
    <row r="33716" spans="1:3">
      <c r="A33716" s="1" t="s">
        <v>37187</v>
      </c>
      <c r="B33716" s="2" t="s">
        <v>37188</v>
      </c>
      <c r="C33716" s="2" t="s">
        <v>35402</v>
      </c>
    </row>
    <row r="33717" spans="1:3">
      <c r="A33717" s="15" t="s">
        <v>37187</v>
      </c>
      <c r="B33717" s="16" t="s">
        <v>37188</v>
      </c>
      <c r="C33717" s="16" t="s">
        <v>35994</v>
      </c>
    </row>
    <row r="33718" spans="1:3">
      <c r="A33718" s="1" t="s">
        <v>37187</v>
      </c>
      <c r="B33718" s="2" t="s">
        <v>37188</v>
      </c>
      <c r="C33718" s="2" t="s">
        <v>34342</v>
      </c>
    </row>
    <row r="33719" spans="1:3">
      <c r="A33719" s="15" t="s">
        <v>37187</v>
      </c>
      <c r="B33719" s="16" t="s">
        <v>37188</v>
      </c>
      <c r="C33719" s="16" t="s">
        <v>35641</v>
      </c>
    </row>
    <row r="33720" spans="1:3">
      <c r="A33720" s="1" t="s">
        <v>37187</v>
      </c>
      <c r="B33720" s="2" t="s">
        <v>37188</v>
      </c>
      <c r="C33720" s="2" t="s">
        <v>34658</v>
      </c>
    </row>
    <row r="33721" spans="1:3">
      <c r="A33721" s="15" t="s">
        <v>37187</v>
      </c>
      <c r="B33721" s="16" t="s">
        <v>37188</v>
      </c>
      <c r="C33721" s="16" t="s">
        <v>35534</v>
      </c>
    </row>
    <row r="33722" spans="1:3">
      <c r="A33722" s="1" t="s">
        <v>37187</v>
      </c>
      <c r="B33722" s="2" t="s">
        <v>37188</v>
      </c>
      <c r="C33722" s="2" t="s">
        <v>36096</v>
      </c>
    </row>
    <row r="33723" spans="1:3">
      <c r="A33723" s="15" t="s">
        <v>37187</v>
      </c>
      <c r="B33723" s="16" t="s">
        <v>37188</v>
      </c>
      <c r="C33723" s="16" t="s">
        <v>34991</v>
      </c>
    </row>
    <row r="33724" spans="1:3">
      <c r="A33724" s="1" t="s">
        <v>37187</v>
      </c>
      <c r="B33724" s="2" t="s">
        <v>37188</v>
      </c>
      <c r="C33724" s="2" t="s">
        <v>36961</v>
      </c>
    </row>
    <row r="33725" spans="1:3">
      <c r="A33725" s="15" t="s">
        <v>37187</v>
      </c>
      <c r="B33725" s="16" t="s">
        <v>37188</v>
      </c>
      <c r="C33725" s="16" t="s">
        <v>37141</v>
      </c>
    </row>
    <row r="33726" spans="1:3">
      <c r="A33726" s="1" t="s">
        <v>37187</v>
      </c>
      <c r="B33726" s="2" t="s">
        <v>37188</v>
      </c>
      <c r="C33726" s="2" t="s">
        <v>35608</v>
      </c>
    </row>
    <row r="33727" spans="1:3">
      <c r="A33727" s="15" t="s">
        <v>37187</v>
      </c>
      <c r="B33727" s="16" t="s">
        <v>37188</v>
      </c>
      <c r="C33727" s="16" t="s">
        <v>34591</v>
      </c>
    </row>
    <row r="33728" spans="1:3">
      <c r="A33728" s="1" t="s">
        <v>37187</v>
      </c>
      <c r="B33728" s="2" t="s">
        <v>37188</v>
      </c>
      <c r="C33728" s="2" t="s">
        <v>36688</v>
      </c>
    </row>
    <row r="33729" spans="1:3">
      <c r="A33729" s="15" t="s">
        <v>37187</v>
      </c>
      <c r="B33729" s="16" t="s">
        <v>37188</v>
      </c>
      <c r="C33729" s="16" t="s">
        <v>27999</v>
      </c>
    </row>
    <row r="33730" spans="1:3">
      <c r="A33730" s="1" t="s">
        <v>37187</v>
      </c>
      <c r="B33730" s="2" t="s">
        <v>37188</v>
      </c>
      <c r="C33730" s="2" t="s">
        <v>36680</v>
      </c>
    </row>
    <row r="33731" spans="1:3">
      <c r="A33731" s="15" t="s">
        <v>37187</v>
      </c>
      <c r="B33731" s="16" t="s">
        <v>37188</v>
      </c>
      <c r="C33731" s="16" t="s">
        <v>36301</v>
      </c>
    </row>
    <row r="33732" spans="1:3">
      <c r="A33732" s="1" t="s">
        <v>37187</v>
      </c>
      <c r="B33732" s="2" t="s">
        <v>37188</v>
      </c>
      <c r="C33732" s="2" t="s">
        <v>35922</v>
      </c>
    </row>
    <row r="33733" spans="1:3">
      <c r="A33733" s="15" t="s">
        <v>37187</v>
      </c>
      <c r="B33733" s="16" t="s">
        <v>37188</v>
      </c>
      <c r="C33733" s="16" t="s">
        <v>36007</v>
      </c>
    </row>
    <row r="33734" spans="1:3">
      <c r="A33734" s="1" t="s">
        <v>37187</v>
      </c>
      <c r="B33734" s="2" t="s">
        <v>37188</v>
      </c>
      <c r="C33734" s="2" t="s">
        <v>36266</v>
      </c>
    </row>
    <row r="33735" spans="1:3">
      <c r="A33735" s="15" t="s">
        <v>37187</v>
      </c>
      <c r="B33735" s="16" t="s">
        <v>37188</v>
      </c>
      <c r="C33735" s="16" t="s">
        <v>36386</v>
      </c>
    </row>
    <row r="33736" spans="1:3">
      <c r="A33736" s="1" t="s">
        <v>37187</v>
      </c>
      <c r="B33736" s="2" t="s">
        <v>37188</v>
      </c>
      <c r="C33736" s="2" t="s">
        <v>34430</v>
      </c>
    </row>
    <row r="33737" spans="1:3">
      <c r="A33737" s="15" t="s">
        <v>37187</v>
      </c>
      <c r="B33737" s="16" t="s">
        <v>37188</v>
      </c>
      <c r="C33737" s="16" t="s">
        <v>35117</v>
      </c>
    </row>
    <row r="33738" spans="1:3">
      <c r="A33738" s="1" t="s">
        <v>37187</v>
      </c>
      <c r="B33738" s="2" t="s">
        <v>37188</v>
      </c>
      <c r="C33738" s="2" t="s">
        <v>34639</v>
      </c>
    </row>
    <row r="33739" spans="1:3">
      <c r="A33739" s="15" t="s">
        <v>37187</v>
      </c>
      <c r="B33739" s="16" t="s">
        <v>37188</v>
      </c>
      <c r="C33739" s="16" t="s">
        <v>35383</v>
      </c>
    </row>
    <row r="33740" spans="1:3">
      <c r="A33740" s="1" t="s">
        <v>37187</v>
      </c>
      <c r="B33740" s="2" t="s">
        <v>37188</v>
      </c>
      <c r="C33740" s="2" t="s">
        <v>35518</v>
      </c>
    </row>
    <row r="33741" spans="1:3">
      <c r="A33741" s="15" t="s">
        <v>37187</v>
      </c>
      <c r="B33741" s="16" t="s">
        <v>37188</v>
      </c>
      <c r="C33741" s="16" t="s">
        <v>35388</v>
      </c>
    </row>
    <row r="33742" spans="1:3">
      <c r="A33742" s="1" t="s">
        <v>37187</v>
      </c>
      <c r="B33742" s="2" t="s">
        <v>37188</v>
      </c>
      <c r="C33742" s="2" t="s">
        <v>36838</v>
      </c>
    </row>
    <row r="33743" spans="1:3">
      <c r="A33743" s="15" t="s">
        <v>37187</v>
      </c>
      <c r="B33743" s="16" t="s">
        <v>37188</v>
      </c>
      <c r="C33743" s="16" t="s">
        <v>35389</v>
      </c>
    </row>
    <row r="33744" spans="1:3">
      <c r="A33744" s="1" t="s">
        <v>37187</v>
      </c>
      <c r="B33744" s="2" t="s">
        <v>37188</v>
      </c>
      <c r="C33744" s="2" t="s">
        <v>34878</v>
      </c>
    </row>
    <row r="33745" spans="1:3">
      <c r="A33745" s="15" t="s">
        <v>37187</v>
      </c>
      <c r="B33745" s="16" t="s">
        <v>37188</v>
      </c>
      <c r="C33745" s="16" t="s">
        <v>34372</v>
      </c>
    </row>
    <row r="33746" spans="1:3">
      <c r="A33746" s="1" t="s">
        <v>37187</v>
      </c>
      <c r="B33746" s="2" t="s">
        <v>37188</v>
      </c>
      <c r="C33746" s="2" t="s">
        <v>36953</v>
      </c>
    </row>
    <row r="33747" spans="1:3">
      <c r="A33747" s="15" t="s">
        <v>37187</v>
      </c>
      <c r="B33747" s="16" t="s">
        <v>37188</v>
      </c>
      <c r="C33747" s="16" t="s">
        <v>34976</v>
      </c>
    </row>
    <row r="33748" spans="1:3">
      <c r="A33748" s="1" t="s">
        <v>37187</v>
      </c>
      <c r="B33748" s="2" t="s">
        <v>37188</v>
      </c>
      <c r="C33748" s="2" t="s">
        <v>37062</v>
      </c>
    </row>
    <row r="33749" spans="1:3">
      <c r="A33749" s="15" t="s">
        <v>37187</v>
      </c>
      <c r="B33749" s="16" t="s">
        <v>37188</v>
      </c>
      <c r="C33749" s="16" t="s">
        <v>37142</v>
      </c>
    </row>
    <row r="33750" spans="1:3">
      <c r="A33750" s="1" t="s">
        <v>37187</v>
      </c>
      <c r="B33750" s="2" t="s">
        <v>37188</v>
      </c>
      <c r="C33750" s="2" t="s">
        <v>36642</v>
      </c>
    </row>
    <row r="33751" spans="1:3">
      <c r="A33751" s="15" t="s">
        <v>37187</v>
      </c>
      <c r="B33751" s="16" t="s">
        <v>37188</v>
      </c>
      <c r="C33751" s="16" t="s">
        <v>36814</v>
      </c>
    </row>
    <row r="33752" spans="1:3">
      <c r="A33752" s="1" t="s">
        <v>37187</v>
      </c>
      <c r="B33752" s="2" t="s">
        <v>37188</v>
      </c>
      <c r="C33752" s="2" t="s">
        <v>35653</v>
      </c>
    </row>
    <row r="33753" spans="1:3">
      <c r="A33753" s="15" t="s">
        <v>37187</v>
      </c>
      <c r="B33753" s="16" t="s">
        <v>37188</v>
      </c>
      <c r="C33753" s="16" t="s">
        <v>34560</v>
      </c>
    </row>
    <row r="33754" spans="1:3">
      <c r="A33754" s="1" t="s">
        <v>37187</v>
      </c>
      <c r="B33754" s="2" t="s">
        <v>37188</v>
      </c>
      <c r="C33754" s="2" t="s">
        <v>36297</v>
      </c>
    </row>
    <row r="33755" spans="1:3">
      <c r="A33755" s="15" t="s">
        <v>37187</v>
      </c>
      <c r="B33755" s="16" t="s">
        <v>37188</v>
      </c>
      <c r="C33755" s="16" t="s">
        <v>34444</v>
      </c>
    </row>
    <row r="33756" spans="1:3">
      <c r="A33756" s="1" t="s">
        <v>37187</v>
      </c>
      <c r="B33756" s="2" t="s">
        <v>37188</v>
      </c>
      <c r="C33756" s="2" t="s">
        <v>35497</v>
      </c>
    </row>
    <row r="33757" spans="1:3">
      <c r="A33757" s="15" t="s">
        <v>37187</v>
      </c>
      <c r="B33757" s="16" t="s">
        <v>37188</v>
      </c>
      <c r="C33757" s="16" t="s">
        <v>35396</v>
      </c>
    </row>
    <row r="33758" spans="1:3">
      <c r="A33758" s="1" t="s">
        <v>37187</v>
      </c>
      <c r="B33758" s="2" t="s">
        <v>37188</v>
      </c>
      <c r="C33758" s="2" t="s">
        <v>37037</v>
      </c>
    </row>
    <row r="33759" spans="1:3">
      <c r="A33759" s="15" t="s">
        <v>37187</v>
      </c>
      <c r="B33759" s="16" t="s">
        <v>37188</v>
      </c>
      <c r="C33759" s="16" t="s">
        <v>34698</v>
      </c>
    </row>
    <row r="33760" spans="1:3">
      <c r="A33760" s="1" t="s">
        <v>37187</v>
      </c>
      <c r="B33760" s="2" t="s">
        <v>37188</v>
      </c>
      <c r="C33760" s="2" t="s">
        <v>34703</v>
      </c>
    </row>
    <row r="33761" spans="1:3">
      <c r="A33761" s="15" t="s">
        <v>37187</v>
      </c>
      <c r="B33761" s="16" t="s">
        <v>37188</v>
      </c>
      <c r="C33761" s="16" t="s">
        <v>34994</v>
      </c>
    </row>
    <row r="33762" spans="1:3">
      <c r="A33762" s="1" t="s">
        <v>37187</v>
      </c>
      <c r="B33762" s="2" t="s">
        <v>37188</v>
      </c>
      <c r="C33762" s="2" t="s">
        <v>34996</v>
      </c>
    </row>
    <row r="33763" spans="1:3">
      <c r="A33763" s="15" t="s">
        <v>37187</v>
      </c>
      <c r="B33763" s="16" t="s">
        <v>37188</v>
      </c>
      <c r="C33763" s="16" t="s">
        <v>37143</v>
      </c>
    </row>
    <row r="33764" spans="1:3">
      <c r="A33764" s="1" t="s">
        <v>37187</v>
      </c>
      <c r="B33764" s="2" t="s">
        <v>37188</v>
      </c>
      <c r="C33764" s="2" t="s">
        <v>35539</v>
      </c>
    </row>
    <row r="33765" spans="1:3">
      <c r="A33765" s="15" t="s">
        <v>37187</v>
      </c>
      <c r="B33765" s="16" t="s">
        <v>37188</v>
      </c>
      <c r="C33765" s="16" t="s">
        <v>35004</v>
      </c>
    </row>
    <row r="33766" spans="1:3">
      <c r="A33766" s="1" t="s">
        <v>37187</v>
      </c>
      <c r="B33766" s="2" t="s">
        <v>37188</v>
      </c>
      <c r="C33766" s="2" t="s">
        <v>34401</v>
      </c>
    </row>
    <row r="33767" spans="1:3">
      <c r="A33767" s="15" t="s">
        <v>37187</v>
      </c>
      <c r="B33767" s="16" t="s">
        <v>37188</v>
      </c>
      <c r="C33767" s="16" t="s">
        <v>37144</v>
      </c>
    </row>
    <row r="33768" spans="1:3">
      <c r="A33768" s="1" t="s">
        <v>37187</v>
      </c>
      <c r="B33768" s="2" t="s">
        <v>37188</v>
      </c>
      <c r="C33768" s="2" t="s">
        <v>34354</v>
      </c>
    </row>
    <row r="33769" spans="1:3">
      <c r="A33769" s="15" t="s">
        <v>37187</v>
      </c>
      <c r="B33769" s="16" t="s">
        <v>37188</v>
      </c>
      <c r="C33769" s="16" t="s">
        <v>34361</v>
      </c>
    </row>
    <row r="33770" spans="1:3">
      <c r="A33770" s="1" t="s">
        <v>37187</v>
      </c>
      <c r="B33770" s="2" t="s">
        <v>37188</v>
      </c>
      <c r="C33770" s="2" t="s">
        <v>35300</v>
      </c>
    </row>
    <row r="33771" spans="1:3">
      <c r="A33771" s="15" t="s">
        <v>37187</v>
      </c>
      <c r="B33771" s="16" t="s">
        <v>37188</v>
      </c>
      <c r="C33771" s="16" t="s">
        <v>34926</v>
      </c>
    </row>
    <row r="33772" spans="1:3">
      <c r="A33772" s="1" t="s">
        <v>37187</v>
      </c>
      <c r="B33772" s="2" t="s">
        <v>37188</v>
      </c>
      <c r="C33772" s="2" t="s">
        <v>34927</v>
      </c>
    </row>
    <row r="33773" spans="1:3">
      <c r="A33773" s="15" t="s">
        <v>37187</v>
      </c>
      <c r="B33773" s="16" t="s">
        <v>37188</v>
      </c>
      <c r="C33773" s="16" t="s">
        <v>35169</v>
      </c>
    </row>
    <row r="33774" spans="1:3">
      <c r="A33774" s="1" t="s">
        <v>37187</v>
      </c>
      <c r="B33774" s="2" t="s">
        <v>37188</v>
      </c>
      <c r="C33774" s="2" t="s">
        <v>34337</v>
      </c>
    </row>
    <row r="33775" spans="1:3">
      <c r="A33775" s="15" t="s">
        <v>37187</v>
      </c>
      <c r="B33775" s="16" t="s">
        <v>37188</v>
      </c>
      <c r="C33775" s="16" t="s">
        <v>35357</v>
      </c>
    </row>
    <row r="33776" spans="1:3">
      <c r="A33776" s="1" t="s">
        <v>37187</v>
      </c>
      <c r="B33776" s="2" t="s">
        <v>37188</v>
      </c>
      <c r="C33776" s="2" t="s">
        <v>35571</v>
      </c>
    </row>
    <row r="33777" spans="1:3">
      <c r="A33777" s="15" t="s">
        <v>37187</v>
      </c>
      <c r="B33777" s="16" t="s">
        <v>37188</v>
      </c>
      <c r="C33777" s="16" t="s">
        <v>35772</v>
      </c>
    </row>
    <row r="33778" spans="1:3">
      <c r="A33778" s="1" t="s">
        <v>37187</v>
      </c>
      <c r="B33778" s="2" t="s">
        <v>37188</v>
      </c>
      <c r="C33778" s="2" t="s">
        <v>35367</v>
      </c>
    </row>
    <row r="33779" spans="1:3">
      <c r="A33779" s="15" t="s">
        <v>37187</v>
      </c>
      <c r="B33779" s="16" t="s">
        <v>37188</v>
      </c>
      <c r="C33779" s="16" t="s">
        <v>34945</v>
      </c>
    </row>
    <row r="33780" spans="1:3">
      <c r="A33780" s="1" t="s">
        <v>37187</v>
      </c>
      <c r="B33780" s="2" t="s">
        <v>37188</v>
      </c>
      <c r="C33780" s="2" t="s">
        <v>35484</v>
      </c>
    </row>
    <row r="33781" spans="1:3">
      <c r="A33781" s="15" t="s">
        <v>37187</v>
      </c>
      <c r="B33781" s="16" t="s">
        <v>37188</v>
      </c>
      <c r="C33781" s="16" t="s">
        <v>36701</v>
      </c>
    </row>
    <row r="33782" spans="1:3">
      <c r="A33782" s="1" t="s">
        <v>37187</v>
      </c>
      <c r="B33782" s="2" t="s">
        <v>37188</v>
      </c>
      <c r="C33782" s="2" t="s">
        <v>35763</v>
      </c>
    </row>
    <row r="33783" spans="1:3">
      <c r="A33783" s="15" t="s">
        <v>37187</v>
      </c>
      <c r="B33783" s="16" t="s">
        <v>37188</v>
      </c>
      <c r="C33783" s="16" t="s">
        <v>34947</v>
      </c>
    </row>
    <row r="33784" spans="1:3">
      <c r="A33784" s="1" t="s">
        <v>37187</v>
      </c>
      <c r="B33784" s="2" t="s">
        <v>37188</v>
      </c>
      <c r="C33784" s="2" t="s">
        <v>37146</v>
      </c>
    </row>
    <row r="33785" spans="1:3">
      <c r="A33785" s="15" t="s">
        <v>37187</v>
      </c>
      <c r="B33785" s="16" t="s">
        <v>37188</v>
      </c>
      <c r="C33785" s="16" t="s">
        <v>34957</v>
      </c>
    </row>
    <row r="33786" spans="1:3">
      <c r="A33786" s="1" t="s">
        <v>37187</v>
      </c>
      <c r="B33786" s="2" t="s">
        <v>37188</v>
      </c>
      <c r="C33786" s="2" t="s">
        <v>35339</v>
      </c>
    </row>
    <row r="33787" spans="1:3">
      <c r="A33787" s="15" t="s">
        <v>37187</v>
      </c>
      <c r="B33787" s="16" t="s">
        <v>37188</v>
      </c>
      <c r="C33787" s="16" t="s">
        <v>36973</v>
      </c>
    </row>
    <row r="33788" spans="1:3">
      <c r="A33788" s="1" t="s">
        <v>37187</v>
      </c>
      <c r="B33788" s="2" t="s">
        <v>37188</v>
      </c>
      <c r="C33788" s="2" t="s">
        <v>36268</v>
      </c>
    </row>
    <row r="33789" spans="1:3">
      <c r="A33789" s="15" t="s">
        <v>37187</v>
      </c>
      <c r="B33789" s="16" t="s">
        <v>37188</v>
      </c>
      <c r="C33789" s="16" t="s">
        <v>36897</v>
      </c>
    </row>
    <row r="33790" spans="1:3">
      <c r="A33790" s="1" t="s">
        <v>37187</v>
      </c>
      <c r="B33790" s="2" t="s">
        <v>37188</v>
      </c>
      <c r="C33790" s="2" t="s">
        <v>35969</v>
      </c>
    </row>
    <row r="33791" spans="1:3">
      <c r="A33791" s="15" t="s">
        <v>37187</v>
      </c>
      <c r="B33791" s="16" t="s">
        <v>37188</v>
      </c>
      <c r="C33791" s="16" t="s">
        <v>34367</v>
      </c>
    </row>
    <row r="33792" spans="1:3">
      <c r="A33792" s="1" t="s">
        <v>37187</v>
      </c>
      <c r="B33792" s="2" t="s">
        <v>37188</v>
      </c>
      <c r="C33792" s="2" t="s">
        <v>35620</v>
      </c>
    </row>
    <row r="33793" spans="1:3">
      <c r="A33793" s="15" t="s">
        <v>37187</v>
      </c>
      <c r="B33793" s="16" t="s">
        <v>37188</v>
      </c>
      <c r="C33793" s="16" t="s">
        <v>37147</v>
      </c>
    </row>
    <row r="33794" spans="1:3">
      <c r="A33794" s="1" t="s">
        <v>37187</v>
      </c>
      <c r="B33794" s="2" t="s">
        <v>37188</v>
      </c>
      <c r="C33794" s="2" t="s">
        <v>35646</v>
      </c>
    </row>
    <row r="33795" spans="1:3">
      <c r="A33795" s="15" t="s">
        <v>37187</v>
      </c>
      <c r="B33795" s="16" t="s">
        <v>37188</v>
      </c>
      <c r="C33795" s="16" t="s">
        <v>35834</v>
      </c>
    </row>
    <row r="33796" spans="1:3">
      <c r="A33796" s="1" t="s">
        <v>37187</v>
      </c>
      <c r="B33796" s="2" t="s">
        <v>37188</v>
      </c>
      <c r="C33796" s="2" t="s">
        <v>34867</v>
      </c>
    </row>
    <row r="33797" spans="1:3">
      <c r="A33797" s="15" t="s">
        <v>37187</v>
      </c>
      <c r="B33797" s="16" t="s">
        <v>37188</v>
      </c>
      <c r="C33797" s="16" t="s">
        <v>36966</v>
      </c>
    </row>
    <row r="33798" spans="1:3">
      <c r="A33798" s="1" t="s">
        <v>37187</v>
      </c>
      <c r="B33798" s="2" t="s">
        <v>37188</v>
      </c>
      <c r="C33798" s="2" t="s">
        <v>37148</v>
      </c>
    </row>
    <row r="33799" spans="1:3">
      <c r="A33799" s="15" t="s">
        <v>37187</v>
      </c>
      <c r="B33799" s="16" t="s">
        <v>37188</v>
      </c>
      <c r="C33799" s="16" t="s">
        <v>36240</v>
      </c>
    </row>
    <row r="33800" spans="1:3">
      <c r="A33800" s="1" t="s">
        <v>37187</v>
      </c>
      <c r="B33800" s="2" t="s">
        <v>37188</v>
      </c>
      <c r="C33800" s="2" t="s">
        <v>37149</v>
      </c>
    </row>
    <row r="33801" spans="1:3">
      <c r="A33801" s="15" t="s">
        <v>37187</v>
      </c>
      <c r="B33801" s="16" t="s">
        <v>37188</v>
      </c>
      <c r="C33801" s="16" t="s">
        <v>34641</v>
      </c>
    </row>
    <row r="33802" spans="1:3">
      <c r="A33802" s="1" t="s">
        <v>37187</v>
      </c>
      <c r="B33802" s="2" t="s">
        <v>37188</v>
      </c>
      <c r="C33802" s="2" t="s">
        <v>35659</v>
      </c>
    </row>
    <row r="33803" spans="1:3">
      <c r="A33803" s="15" t="s">
        <v>37187</v>
      </c>
      <c r="B33803" s="16" t="s">
        <v>37188</v>
      </c>
      <c r="C33803" s="16" t="s">
        <v>36900</v>
      </c>
    </row>
    <row r="33804" spans="1:3">
      <c r="A33804" s="1" t="s">
        <v>37187</v>
      </c>
      <c r="B33804" s="2" t="s">
        <v>37188</v>
      </c>
      <c r="C33804" s="2" t="s">
        <v>36923</v>
      </c>
    </row>
    <row r="33805" spans="1:3">
      <c r="A33805" s="15" t="s">
        <v>37187</v>
      </c>
      <c r="B33805" s="16" t="s">
        <v>37188</v>
      </c>
      <c r="C33805" s="16" t="s">
        <v>35144</v>
      </c>
    </row>
    <row r="33806" spans="1:3">
      <c r="A33806" s="1" t="s">
        <v>37187</v>
      </c>
      <c r="B33806" s="2" t="s">
        <v>37188</v>
      </c>
      <c r="C33806" s="2" t="s">
        <v>36244</v>
      </c>
    </row>
    <row r="33807" spans="1:3">
      <c r="A33807" s="15" t="s">
        <v>37187</v>
      </c>
      <c r="B33807" s="16" t="s">
        <v>37188</v>
      </c>
      <c r="C33807" s="16" t="s">
        <v>36168</v>
      </c>
    </row>
    <row r="33808" spans="1:3">
      <c r="A33808" s="1" t="s">
        <v>37187</v>
      </c>
      <c r="B33808" s="2" t="s">
        <v>37188</v>
      </c>
      <c r="C33808" s="2" t="s">
        <v>35403</v>
      </c>
    </row>
    <row r="33809" spans="1:3">
      <c r="A33809" s="15" t="s">
        <v>37187</v>
      </c>
      <c r="B33809" s="16" t="s">
        <v>37188</v>
      </c>
      <c r="C33809" s="16" t="s">
        <v>34763</v>
      </c>
    </row>
    <row r="33810" spans="1:3">
      <c r="A33810" s="1" t="s">
        <v>37187</v>
      </c>
      <c r="B33810" s="2" t="s">
        <v>37188</v>
      </c>
      <c r="C33810" s="2" t="s">
        <v>36324</v>
      </c>
    </row>
    <row r="33811" spans="1:3">
      <c r="A33811" s="15" t="s">
        <v>37187</v>
      </c>
      <c r="B33811" s="16" t="s">
        <v>37188</v>
      </c>
      <c r="C33811" s="16" t="s">
        <v>35199</v>
      </c>
    </row>
    <row r="33812" spans="1:3">
      <c r="A33812" s="1" t="s">
        <v>37187</v>
      </c>
      <c r="B33812" s="2" t="s">
        <v>37188</v>
      </c>
      <c r="C33812" s="2" t="s">
        <v>35223</v>
      </c>
    </row>
    <row r="33813" spans="1:3">
      <c r="A33813" s="15" t="s">
        <v>37187</v>
      </c>
      <c r="B33813" s="16" t="s">
        <v>37188</v>
      </c>
      <c r="C33813" s="16" t="s">
        <v>34465</v>
      </c>
    </row>
    <row r="33814" spans="1:3">
      <c r="A33814" s="1" t="s">
        <v>37187</v>
      </c>
      <c r="B33814" s="2" t="s">
        <v>37188</v>
      </c>
      <c r="C33814" s="2" t="s">
        <v>34881</v>
      </c>
    </row>
    <row r="33815" spans="1:3">
      <c r="A33815" s="15" t="s">
        <v>37187</v>
      </c>
      <c r="B33815" s="16" t="s">
        <v>37188</v>
      </c>
      <c r="C33815" s="16" t="s">
        <v>37150</v>
      </c>
    </row>
    <row r="33816" spans="1:3">
      <c r="A33816" s="1" t="s">
        <v>37187</v>
      </c>
      <c r="B33816" s="2" t="s">
        <v>37188</v>
      </c>
      <c r="C33816" s="2" t="s">
        <v>37151</v>
      </c>
    </row>
    <row r="33817" spans="1:3">
      <c r="A33817" s="15" t="s">
        <v>37187</v>
      </c>
      <c r="B33817" s="16" t="s">
        <v>37188</v>
      </c>
      <c r="C33817" s="16" t="s">
        <v>37135</v>
      </c>
    </row>
    <row r="33818" spans="1:3">
      <c r="A33818" s="1" t="s">
        <v>37187</v>
      </c>
      <c r="B33818" s="2" t="s">
        <v>37188</v>
      </c>
      <c r="C33818" s="2" t="s">
        <v>34504</v>
      </c>
    </row>
    <row r="33819" spans="1:3">
      <c r="A33819" s="15" t="s">
        <v>37187</v>
      </c>
      <c r="B33819" s="16" t="s">
        <v>37188</v>
      </c>
      <c r="C33819" s="16" t="s">
        <v>34505</v>
      </c>
    </row>
    <row r="33820" spans="1:3">
      <c r="A33820" s="1" t="s">
        <v>37187</v>
      </c>
      <c r="B33820" s="2" t="s">
        <v>37188</v>
      </c>
      <c r="C33820" s="2" t="s">
        <v>35048</v>
      </c>
    </row>
    <row r="33821" spans="1:3">
      <c r="A33821" s="15" t="s">
        <v>37187</v>
      </c>
      <c r="B33821" s="16" t="s">
        <v>37188</v>
      </c>
      <c r="C33821" s="16" t="s">
        <v>36373</v>
      </c>
    </row>
    <row r="33822" spans="1:3">
      <c r="A33822" s="1" t="s">
        <v>37187</v>
      </c>
      <c r="B33822" s="2" t="s">
        <v>37188</v>
      </c>
      <c r="C33822" s="2" t="s">
        <v>36178</v>
      </c>
    </row>
    <row r="33823" spans="1:3">
      <c r="A33823" s="15" t="s">
        <v>37187</v>
      </c>
      <c r="B33823" s="16" t="s">
        <v>37188</v>
      </c>
      <c r="C33823" s="16" t="s">
        <v>36960</v>
      </c>
    </row>
    <row r="33824" spans="1:3">
      <c r="A33824" s="1" t="s">
        <v>37187</v>
      </c>
      <c r="B33824" s="2" t="s">
        <v>37188</v>
      </c>
      <c r="C33824" s="2" t="s">
        <v>34798</v>
      </c>
    </row>
    <row r="33825" spans="1:3">
      <c r="A33825" s="15" t="s">
        <v>37187</v>
      </c>
      <c r="B33825" s="16" t="s">
        <v>37188</v>
      </c>
      <c r="C33825" s="16" t="s">
        <v>36028</v>
      </c>
    </row>
    <row r="33826" spans="1:3">
      <c r="A33826" s="1" t="s">
        <v>37187</v>
      </c>
      <c r="B33826" s="2" t="s">
        <v>37188</v>
      </c>
      <c r="C33826" s="2" t="s">
        <v>35578</v>
      </c>
    </row>
    <row r="33827" spans="1:3">
      <c r="A33827" s="15" t="s">
        <v>37187</v>
      </c>
      <c r="B33827" s="16" t="s">
        <v>37188</v>
      </c>
      <c r="C33827" s="16" t="s">
        <v>35643</v>
      </c>
    </row>
    <row r="33828" spans="1:3">
      <c r="A33828" s="1" t="s">
        <v>37187</v>
      </c>
      <c r="B33828" s="2" t="s">
        <v>37188</v>
      </c>
      <c r="C33828" s="2" t="s">
        <v>35590</v>
      </c>
    </row>
    <row r="33829" spans="1:3">
      <c r="A33829" s="15" t="s">
        <v>37187</v>
      </c>
      <c r="B33829" s="16" t="s">
        <v>37188</v>
      </c>
      <c r="C33829" s="16" t="s">
        <v>36365</v>
      </c>
    </row>
    <row r="33830" spans="1:3">
      <c r="A33830" s="1" t="s">
        <v>37187</v>
      </c>
      <c r="B33830" s="2" t="s">
        <v>37188</v>
      </c>
      <c r="C33830" s="2" t="s">
        <v>35282</v>
      </c>
    </row>
    <row r="33831" spans="1:3">
      <c r="A33831" s="15" t="s">
        <v>37187</v>
      </c>
      <c r="B33831" s="16" t="s">
        <v>37188</v>
      </c>
      <c r="C33831" s="16" t="s">
        <v>37153</v>
      </c>
    </row>
    <row r="33832" spans="1:3">
      <c r="A33832" s="1" t="s">
        <v>37187</v>
      </c>
      <c r="B33832" s="2" t="s">
        <v>37188</v>
      </c>
      <c r="C33832" s="2" t="s">
        <v>36354</v>
      </c>
    </row>
    <row r="33833" spans="1:3">
      <c r="A33833" s="15" t="s">
        <v>37187</v>
      </c>
      <c r="B33833" s="16" t="s">
        <v>37188</v>
      </c>
      <c r="C33833" s="16" t="s">
        <v>35345</v>
      </c>
    </row>
    <row r="33834" spans="1:3">
      <c r="A33834" s="1" t="s">
        <v>37187</v>
      </c>
      <c r="B33834" s="2" t="s">
        <v>37188</v>
      </c>
      <c r="C33834" s="2" t="s">
        <v>34704</v>
      </c>
    </row>
    <row r="33835" spans="1:3">
      <c r="A33835" s="15" t="s">
        <v>37187</v>
      </c>
      <c r="B33835" s="16" t="s">
        <v>37188</v>
      </c>
      <c r="C33835" s="16" t="s">
        <v>36325</v>
      </c>
    </row>
    <row r="33836" spans="1:3">
      <c r="A33836" s="1" t="s">
        <v>37187</v>
      </c>
      <c r="B33836" s="2" t="s">
        <v>37188</v>
      </c>
      <c r="C33836" s="2" t="s">
        <v>35672</v>
      </c>
    </row>
    <row r="33837" spans="1:3">
      <c r="A33837" s="15" t="s">
        <v>37187</v>
      </c>
      <c r="B33837" s="16" t="s">
        <v>37188</v>
      </c>
      <c r="C33837" s="16" t="s">
        <v>34589</v>
      </c>
    </row>
    <row r="33838" spans="1:3">
      <c r="A33838" s="1" t="s">
        <v>37187</v>
      </c>
      <c r="B33838" s="2" t="s">
        <v>37188</v>
      </c>
      <c r="C33838" s="2" t="s">
        <v>34590</v>
      </c>
    </row>
    <row r="33839" spans="1:3">
      <c r="A33839" s="15" t="s">
        <v>37187</v>
      </c>
      <c r="B33839" s="16" t="s">
        <v>37188</v>
      </c>
      <c r="C33839" s="16" t="s">
        <v>35961</v>
      </c>
    </row>
    <row r="33840" spans="1:3">
      <c r="A33840" s="1" t="s">
        <v>37187</v>
      </c>
      <c r="B33840" s="2" t="s">
        <v>37188</v>
      </c>
      <c r="C33840" s="2" t="s">
        <v>35630</v>
      </c>
    </row>
    <row r="33841" spans="1:3">
      <c r="A33841" s="15" t="s">
        <v>37187</v>
      </c>
      <c r="B33841" s="16" t="s">
        <v>37188</v>
      </c>
      <c r="C33841" s="16" t="s">
        <v>37024</v>
      </c>
    </row>
    <row r="33842" spans="1:3">
      <c r="A33842" s="1" t="s">
        <v>37187</v>
      </c>
      <c r="B33842" s="2" t="s">
        <v>37188</v>
      </c>
      <c r="C33842" s="2" t="s">
        <v>35929</v>
      </c>
    </row>
    <row r="33843" spans="1:3">
      <c r="A33843" s="15" t="s">
        <v>37187</v>
      </c>
      <c r="B33843" s="16" t="s">
        <v>37188</v>
      </c>
      <c r="C33843" s="16" t="s">
        <v>34476</v>
      </c>
    </row>
    <row r="33844" spans="1:3">
      <c r="A33844" s="1" t="s">
        <v>37187</v>
      </c>
      <c r="B33844" s="2" t="s">
        <v>37188</v>
      </c>
      <c r="C33844" s="2" t="s">
        <v>36032</v>
      </c>
    </row>
    <row r="33845" spans="1:3">
      <c r="A33845" s="15" t="s">
        <v>37187</v>
      </c>
      <c r="B33845" s="16" t="s">
        <v>37188</v>
      </c>
      <c r="C33845" s="16" t="s">
        <v>35729</v>
      </c>
    </row>
    <row r="33846" spans="1:3">
      <c r="A33846" s="1" t="s">
        <v>37187</v>
      </c>
      <c r="B33846" s="2" t="s">
        <v>37188</v>
      </c>
      <c r="C33846" s="2" t="s">
        <v>37138</v>
      </c>
    </row>
    <row r="33847" spans="1:3">
      <c r="A33847" s="15" t="s">
        <v>37187</v>
      </c>
      <c r="B33847" s="16" t="s">
        <v>37188</v>
      </c>
      <c r="C33847" s="16" t="s">
        <v>35349</v>
      </c>
    </row>
    <row r="33848" spans="1:3">
      <c r="A33848" s="1" t="s">
        <v>37187</v>
      </c>
      <c r="B33848" s="2" t="s">
        <v>37188</v>
      </c>
      <c r="C33848" s="2" t="s">
        <v>36487</v>
      </c>
    </row>
    <row r="33849" spans="1:3">
      <c r="A33849" s="15" t="s">
        <v>37187</v>
      </c>
      <c r="B33849" s="16" t="s">
        <v>37188</v>
      </c>
      <c r="C33849" s="16" t="s">
        <v>34519</v>
      </c>
    </row>
    <row r="33850" spans="1:3">
      <c r="A33850" s="1" t="s">
        <v>37187</v>
      </c>
      <c r="B33850" s="2" t="s">
        <v>37188</v>
      </c>
      <c r="C33850" s="2" t="s">
        <v>35379</v>
      </c>
    </row>
    <row r="33851" spans="1:3">
      <c r="A33851" s="15" t="s">
        <v>37187</v>
      </c>
      <c r="B33851" s="16" t="s">
        <v>37188</v>
      </c>
      <c r="C33851" s="16" t="s">
        <v>37145</v>
      </c>
    </row>
    <row r="33852" spans="1:3">
      <c r="A33852" s="1" t="s">
        <v>37187</v>
      </c>
      <c r="B33852" s="2" t="s">
        <v>37188</v>
      </c>
      <c r="C33852" s="2" t="s">
        <v>34823</v>
      </c>
    </row>
    <row r="33853" spans="1:3">
      <c r="A33853" s="15" t="s">
        <v>37187</v>
      </c>
      <c r="B33853" s="16" t="s">
        <v>37188</v>
      </c>
      <c r="C33853" s="16" t="s">
        <v>37154</v>
      </c>
    </row>
    <row r="33854" spans="1:3">
      <c r="A33854" s="1" t="s">
        <v>37187</v>
      </c>
      <c r="B33854" s="2" t="s">
        <v>37188</v>
      </c>
      <c r="C33854" s="2" t="s">
        <v>34825</v>
      </c>
    </row>
    <row r="33855" spans="1:3">
      <c r="A33855" s="15" t="s">
        <v>37187</v>
      </c>
      <c r="B33855" s="16" t="s">
        <v>37188</v>
      </c>
      <c r="C33855" s="16" t="s">
        <v>36018</v>
      </c>
    </row>
    <row r="33856" spans="1:3">
      <c r="A33856" s="1" t="s">
        <v>37187</v>
      </c>
      <c r="B33856" s="2" t="s">
        <v>37188</v>
      </c>
      <c r="C33856" s="2" t="s">
        <v>36437</v>
      </c>
    </row>
    <row r="33857" spans="1:3">
      <c r="A33857" s="5" t="s">
        <v>37187</v>
      </c>
      <c r="B33857" s="6" t="s">
        <v>37188</v>
      </c>
      <c r="C33857" s="6" t="s">
        <v>35017</v>
      </c>
    </row>
    <row r="33858" spans="1:3">
      <c r="A33858" s="1" t="s">
        <v>37187</v>
      </c>
      <c r="B33858" s="2" t="s">
        <v>37188</v>
      </c>
      <c r="C33858" s="2" t="s">
        <v>35252</v>
      </c>
    </row>
    <row r="33859" spans="1:3">
      <c r="A33859" s="15" t="s">
        <v>37187</v>
      </c>
      <c r="B33859" s="16" t="s">
        <v>37188</v>
      </c>
      <c r="C33859" s="16" t="s">
        <v>37041</v>
      </c>
    </row>
    <row r="33860" spans="1:3">
      <c r="A33860" s="1" t="s">
        <v>37187</v>
      </c>
      <c r="B33860" s="2" t="s">
        <v>37188</v>
      </c>
      <c r="C33860" s="2" t="s">
        <v>34828</v>
      </c>
    </row>
    <row r="33861" spans="1:3">
      <c r="A33861" s="15" t="s">
        <v>37187</v>
      </c>
      <c r="B33861" s="16" t="s">
        <v>37188</v>
      </c>
      <c r="C33861" s="16" t="s">
        <v>34336</v>
      </c>
    </row>
    <row r="33862" spans="1:3">
      <c r="A33862" s="1" t="s">
        <v>37187</v>
      </c>
      <c r="B33862" s="2" t="s">
        <v>37188</v>
      </c>
      <c r="C33862" s="2" t="s">
        <v>37155</v>
      </c>
    </row>
    <row r="33863" spans="1:3">
      <c r="A33863" s="15" t="s">
        <v>37187</v>
      </c>
      <c r="B33863" s="16" t="s">
        <v>37188</v>
      </c>
      <c r="C33863" s="16" t="s">
        <v>35814</v>
      </c>
    </row>
    <row r="33864" spans="1:3">
      <c r="A33864" s="1" t="s">
        <v>37187</v>
      </c>
      <c r="B33864" s="2" t="s">
        <v>37188</v>
      </c>
      <c r="C33864" s="2" t="s">
        <v>36230</v>
      </c>
    </row>
    <row r="33865" spans="1:3">
      <c r="A33865" s="15" t="s">
        <v>37187</v>
      </c>
      <c r="B33865" s="16" t="s">
        <v>37188</v>
      </c>
      <c r="C33865" s="16" t="s">
        <v>35570</v>
      </c>
    </row>
    <row r="33866" spans="1:3">
      <c r="A33866" s="1" t="s">
        <v>37187</v>
      </c>
      <c r="B33866" s="2" t="s">
        <v>37188</v>
      </c>
      <c r="C33866" s="2" t="s">
        <v>35480</v>
      </c>
    </row>
    <row r="33867" spans="1:3">
      <c r="A33867" s="15" t="s">
        <v>37187</v>
      </c>
      <c r="B33867" s="16" t="s">
        <v>37188</v>
      </c>
      <c r="C33867" s="16" t="s">
        <v>35229</v>
      </c>
    </row>
    <row r="33868" spans="1:3">
      <c r="A33868" s="1" t="s">
        <v>37187</v>
      </c>
      <c r="B33868" s="2" t="s">
        <v>37188</v>
      </c>
      <c r="C33868" s="2" t="s">
        <v>34363</v>
      </c>
    </row>
    <row r="33869" spans="1:3">
      <c r="A33869" s="15" t="s">
        <v>37187</v>
      </c>
      <c r="B33869" s="16" t="s">
        <v>37188</v>
      </c>
      <c r="C33869" s="16" t="s">
        <v>34455</v>
      </c>
    </row>
    <row r="33870" spans="1:3">
      <c r="A33870" s="1" t="s">
        <v>37187</v>
      </c>
      <c r="B33870" s="2" t="s">
        <v>37188</v>
      </c>
      <c r="C33870" s="2" t="s">
        <v>36536</v>
      </c>
    </row>
    <row r="33871" spans="1:3">
      <c r="A33871" s="15" t="s">
        <v>37187</v>
      </c>
      <c r="B33871" s="16" t="s">
        <v>37188</v>
      </c>
      <c r="C33871" s="16" t="s">
        <v>34617</v>
      </c>
    </row>
    <row r="33872" spans="1:3">
      <c r="A33872" s="1" t="s">
        <v>37187</v>
      </c>
      <c r="B33872" s="2" t="s">
        <v>37188</v>
      </c>
      <c r="C33872" s="2" t="s">
        <v>35366</v>
      </c>
    </row>
    <row r="33873" spans="1:3">
      <c r="A33873" s="15" t="s">
        <v>37187</v>
      </c>
      <c r="B33873" s="16" t="s">
        <v>37188</v>
      </c>
      <c r="C33873" s="16" t="s">
        <v>36302</v>
      </c>
    </row>
    <row r="33874" spans="1:3">
      <c r="A33874" s="1" t="s">
        <v>37187</v>
      </c>
      <c r="B33874" s="2" t="s">
        <v>37188</v>
      </c>
      <c r="C33874" s="2" t="s">
        <v>34487</v>
      </c>
    </row>
    <row r="33875" spans="1:3">
      <c r="A33875" s="15" t="s">
        <v>37187</v>
      </c>
      <c r="B33875" s="16" t="s">
        <v>37188</v>
      </c>
      <c r="C33875" s="16" t="s">
        <v>35022</v>
      </c>
    </row>
    <row r="33876" spans="1:3">
      <c r="A33876" s="1" t="s">
        <v>37187</v>
      </c>
      <c r="B33876" s="2" t="s">
        <v>37188</v>
      </c>
      <c r="C33876" s="2" t="s">
        <v>34620</v>
      </c>
    </row>
    <row r="33877" spans="1:3">
      <c r="A33877" s="15" t="s">
        <v>37187</v>
      </c>
      <c r="B33877" s="16" t="s">
        <v>37188</v>
      </c>
      <c r="C33877" s="16" t="s">
        <v>34729</v>
      </c>
    </row>
    <row r="33878" spans="1:3">
      <c r="A33878" s="1" t="s">
        <v>37187</v>
      </c>
      <c r="B33878" s="2" t="s">
        <v>37188</v>
      </c>
      <c r="C33878" s="2" t="s">
        <v>35053</v>
      </c>
    </row>
    <row r="33879" spans="1:3">
      <c r="A33879" s="15" t="s">
        <v>37187</v>
      </c>
      <c r="B33879" s="16" t="s">
        <v>37188</v>
      </c>
      <c r="C33879" s="16" t="s">
        <v>35774</v>
      </c>
    </row>
    <row r="33880" spans="1:3">
      <c r="A33880" s="1" t="s">
        <v>37187</v>
      </c>
      <c r="B33880" s="2" t="s">
        <v>37188</v>
      </c>
      <c r="C33880" s="2" t="s">
        <v>36766</v>
      </c>
    </row>
    <row r="33881" spans="1:3">
      <c r="A33881" s="15" t="s">
        <v>37187</v>
      </c>
      <c r="B33881" s="16" t="s">
        <v>37188</v>
      </c>
      <c r="C33881" s="16" t="s">
        <v>36447</v>
      </c>
    </row>
    <row r="33882" spans="1:3">
      <c r="A33882" s="1" t="s">
        <v>37187</v>
      </c>
      <c r="B33882" s="2" t="s">
        <v>37188</v>
      </c>
      <c r="C33882" s="2" t="s">
        <v>34855</v>
      </c>
    </row>
    <row r="33883" spans="1:3">
      <c r="A33883" s="15" t="s">
        <v>37187</v>
      </c>
      <c r="B33883" s="16" t="s">
        <v>37188</v>
      </c>
      <c r="C33883" s="16" t="s">
        <v>34539</v>
      </c>
    </row>
    <row r="33884" spans="1:3">
      <c r="A33884" s="1" t="s">
        <v>37187</v>
      </c>
      <c r="B33884" s="2" t="s">
        <v>37188</v>
      </c>
      <c r="C33884" s="2" t="s">
        <v>34628</v>
      </c>
    </row>
    <row r="33885" spans="1:3">
      <c r="A33885" s="15" t="s">
        <v>37187</v>
      </c>
      <c r="B33885" s="16" t="s">
        <v>37188</v>
      </c>
      <c r="C33885" s="16" t="s">
        <v>35919</v>
      </c>
    </row>
    <row r="33886" spans="1:3">
      <c r="A33886" s="1" t="s">
        <v>37187</v>
      </c>
      <c r="B33886" s="2" t="s">
        <v>37188</v>
      </c>
      <c r="C33886" s="2" t="s">
        <v>36022</v>
      </c>
    </row>
    <row r="33887" spans="1:3">
      <c r="A33887" s="15" t="s">
        <v>37187</v>
      </c>
      <c r="B33887" s="16" t="s">
        <v>37188</v>
      </c>
      <c r="C33887" s="16" t="s">
        <v>34495</v>
      </c>
    </row>
    <row r="33888" spans="1:3">
      <c r="A33888" s="1" t="s">
        <v>37187</v>
      </c>
      <c r="B33888" s="2" t="s">
        <v>37188</v>
      </c>
      <c r="C33888" s="2" t="s">
        <v>34745</v>
      </c>
    </row>
    <row r="33889" spans="1:3">
      <c r="A33889" s="15" t="s">
        <v>37187</v>
      </c>
      <c r="B33889" s="16" t="s">
        <v>37188</v>
      </c>
      <c r="C33889" s="16" t="s">
        <v>35982</v>
      </c>
    </row>
    <row r="33890" spans="1:3">
      <c r="A33890" s="1" t="s">
        <v>37187</v>
      </c>
      <c r="B33890" s="2" t="s">
        <v>37188</v>
      </c>
      <c r="C33890" s="2" t="s">
        <v>35823</v>
      </c>
    </row>
    <row r="33891" spans="1:3">
      <c r="A33891" s="15" t="s">
        <v>37187</v>
      </c>
      <c r="B33891" s="16" t="s">
        <v>37188</v>
      </c>
      <c r="C33891" s="16" t="s">
        <v>34969</v>
      </c>
    </row>
    <row r="33892" spans="1:3">
      <c r="A33892" s="1" t="s">
        <v>37187</v>
      </c>
      <c r="B33892" s="2" t="s">
        <v>37188</v>
      </c>
      <c r="C33892" s="2" t="s">
        <v>35332</v>
      </c>
    </row>
    <row r="33893" spans="1:3">
      <c r="A33893" s="15" t="s">
        <v>37187</v>
      </c>
      <c r="B33893" s="16" t="s">
        <v>37188</v>
      </c>
      <c r="C33893" s="16" t="s">
        <v>34550</v>
      </c>
    </row>
    <row r="33894" spans="1:3">
      <c r="A33894" s="1" t="s">
        <v>37187</v>
      </c>
      <c r="B33894" s="2" t="s">
        <v>37188</v>
      </c>
      <c r="C33894" s="2" t="s">
        <v>35333</v>
      </c>
    </row>
    <row r="33895" spans="1:3">
      <c r="A33895" s="15" t="s">
        <v>37187</v>
      </c>
      <c r="B33895" s="16" t="s">
        <v>37188</v>
      </c>
      <c r="C33895" s="16" t="s">
        <v>36597</v>
      </c>
    </row>
    <row r="33896" spans="1:3">
      <c r="A33896" s="1" t="s">
        <v>37187</v>
      </c>
      <c r="B33896" s="2" t="s">
        <v>37188</v>
      </c>
      <c r="C33896" s="2" t="s">
        <v>34551</v>
      </c>
    </row>
    <row r="33897" spans="1:3">
      <c r="A33897" s="15" t="s">
        <v>37187</v>
      </c>
      <c r="B33897" s="16" t="s">
        <v>37188</v>
      </c>
      <c r="C33897" s="16" t="s">
        <v>34754</v>
      </c>
    </row>
    <row r="33898" spans="1:3">
      <c r="A33898" s="1" t="s">
        <v>37187</v>
      </c>
      <c r="B33898" s="2" t="s">
        <v>37188</v>
      </c>
      <c r="C33898" s="2" t="s">
        <v>34644</v>
      </c>
    </row>
    <row r="33899" spans="1:3">
      <c r="A33899" s="15" t="s">
        <v>37187</v>
      </c>
      <c r="B33899" s="16" t="s">
        <v>37188</v>
      </c>
      <c r="C33899" s="16" t="s">
        <v>36307</v>
      </c>
    </row>
    <row r="33900" spans="1:3">
      <c r="A33900" s="1" t="s">
        <v>37187</v>
      </c>
      <c r="B33900" s="2" t="s">
        <v>37188</v>
      </c>
      <c r="C33900" s="2" t="s">
        <v>35586</v>
      </c>
    </row>
    <row r="33901" spans="1:3">
      <c r="A33901" s="15" t="s">
        <v>37187</v>
      </c>
      <c r="B33901" s="16" t="s">
        <v>37188</v>
      </c>
      <c r="C33901" s="16" t="s">
        <v>34464</v>
      </c>
    </row>
    <row r="33902" spans="1:3">
      <c r="A33902" s="1" t="s">
        <v>37187</v>
      </c>
      <c r="B33902" s="2" t="s">
        <v>37188</v>
      </c>
      <c r="C33902" s="2" t="s">
        <v>35176</v>
      </c>
    </row>
    <row r="33903" spans="1:3">
      <c r="A33903" s="15" t="s">
        <v>37187</v>
      </c>
      <c r="B33903" s="16" t="s">
        <v>37188</v>
      </c>
      <c r="C33903" s="16" t="s">
        <v>37009</v>
      </c>
    </row>
    <row r="33904" spans="1:3">
      <c r="A33904" s="1" t="s">
        <v>37187</v>
      </c>
      <c r="B33904" s="2" t="s">
        <v>37188</v>
      </c>
      <c r="C33904" s="2" t="s">
        <v>34766</v>
      </c>
    </row>
    <row r="33905" spans="1:3">
      <c r="A33905" s="15" t="s">
        <v>37187</v>
      </c>
      <c r="B33905" s="16" t="s">
        <v>37188</v>
      </c>
      <c r="C33905" s="16" t="s">
        <v>36404</v>
      </c>
    </row>
    <row r="33906" spans="1:3">
      <c r="A33906" s="1" t="s">
        <v>37187</v>
      </c>
      <c r="B33906" s="2" t="s">
        <v>37188</v>
      </c>
      <c r="C33906" s="2" t="s">
        <v>35627</v>
      </c>
    </row>
    <row r="33907" spans="1:3">
      <c r="A33907" s="5" t="s">
        <v>37187</v>
      </c>
      <c r="B33907" s="6" t="s">
        <v>37188</v>
      </c>
      <c r="C33907" s="6" t="s">
        <v>36955</v>
      </c>
    </row>
    <row r="33908" spans="1:3">
      <c r="A33908" s="1" t="s">
        <v>37187</v>
      </c>
      <c r="B33908" s="2" t="s">
        <v>37188</v>
      </c>
      <c r="C33908" s="2" t="s">
        <v>34882</v>
      </c>
    </row>
    <row r="33909" spans="1:3">
      <c r="A33909" s="15" t="s">
        <v>37187</v>
      </c>
      <c r="B33909" s="16" t="s">
        <v>37188</v>
      </c>
      <c r="C33909" s="16" t="s">
        <v>36013</v>
      </c>
    </row>
    <row r="33910" spans="1:3">
      <c r="A33910" s="1" t="s">
        <v>37187</v>
      </c>
      <c r="B33910" s="2" t="s">
        <v>37188</v>
      </c>
      <c r="C33910" s="2" t="s">
        <v>34775</v>
      </c>
    </row>
    <row r="33911" spans="1:3">
      <c r="A33911" s="15" t="s">
        <v>37187</v>
      </c>
      <c r="B33911" s="16" t="s">
        <v>37188</v>
      </c>
      <c r="C33911" s="16" t="s">
        <v>34501</v>
      </c>
    </row>
    <row r="33912" spans="1:3">
      <c r="A33912" s="1" t="s">
        <v>37187</v>
      </c>
      <c r="B33912" s="2" t="s">
        <v>37188</v>
      </c>
      <c r="C33912" s="2" t="s">
        <v>35123</v>
      </c>
    </row>
    <row r="33913" spans="1:3">
      <c r="A33913" s="15" t="s">
        <v>37187</v>
      </c>
      <c r="B33913" s="16" t="s">
        <v>37188</v>
      </c>
      <c r="C33913" s="16" t="s">
        <v>35851</v>
      </c>
    </row>
    <row r="33914" spans="1:3">
      <c r="A33914" s="1" t="s">
        <v>37187</v>
      </c>
      <c r="B33914" s="2" t="s">
        <v>37188</v>
      </c>
      <c r="C33914" s="2" t="s">
        <v>37156</v>
      </c>
    </row>
    <row r="33915" spans="1:3">
      <c r="A33915" s="15" t="s">
        <v>37187</v>
      </c>
      <c r="B33915" s="16" t="s">
        <v>37188</v>
      </c>
      <c r="C33915" s="16" t="s">
        <v>36747</v>
      </c>
    </row>
    <row r="33916" spans="1:3">
      <c r="A33916" s="1" t="s">
        <v>37187</v>
      </c>
      <c r="B33916" s="2" t="s">
        <v>37188</v>
      </c>
      <c r="C33916" s="2" t="s">
        <v>35391</v>
      </c>
    </row>
    <row r="33917" spans="1:3">
      <c r="A33917" s="15" t="s">
        <v>37187</v>
      </c>
      <c r="B33917" s="16" t="s">
        <v>37188</v>
      </c>
      <c r="C33917" s="16" t="s">
        <v>35985</v>
      </c>
    </row>
    <row r="33918" spans="1:3">
      <c r="A33918" s="1" t="s">
        <v>37187</v>
      </c>
      <c r="B33918" s="2" t="s">
        <v>37188</v>
      </c>
      <c r="C33918" s="2" t="s">
        <v>35059</v>
      </c>
    </row>
    <row r="33919" spans="1:3">
      <c r="A33919" s="15" t="s">
        <v>37187</v>
      </c>
      <c r="B33919" s="16" t="s">
        <v>37188</v>
      </c>
      <c r="C33919" s="16" t="s">
        <v>36310</v>
      </c>
    </row>
    <row r="33920" spans="1:3">
      <c r="A33920" s="1" t="s">
        <v>37187</v>
      </c>
      <c r="B33920" s="2" t="s">
        <v>37188</v>
      </c>
      <c r="C33920" s="2" t="s">
        <v>35793</v>
      </c>
    </row>
    <row r="33921" spans="1:3">
      <c r="A33921" s="15" t="s">
        <v>37187</v>
      </c>
      <c r="B33921" s="16" t="s">
        <v>37188</v>
      </c>
      <c r="C33921" s="16" t="s">
        <v>35794</v>
      </c>
    </row>
    <row r="33922" spans="1:3">
      <c r="A33922" s="1" t="s">
        <v>37187</v>
      </c>
      <c r="B33922" s="2" t="s">
        <v>37188</v>
      </c>
      <c r="C33922" s="2" t="s">
        <v>34892</v>
      </c>
    </row>
    <row r="33923" spans="1:3">
      <c r="A33923" s="15" t="s">
        <v>37187</v>
      </c>
      <c r="B33923" s="16" t="s">
        <v>37188</v>
      </c>
      <c r="C33923" s="16" t="s">
        <v>34893</v>
      </c>
    </row>
    <row r="33924" spans="1:3">
      <c r="A33924" s="1" t="s">
        <v>37187</v>
      </c>
      <c r="B33924" s="2" t="s">
        <v>37188</v>
      </c>
      <c r="C33924" s="2" t="s">
        <v>34443</v>
      </c>
    </row>
    <row r="33925" spans="1:3">
      <c r="A33925" s="15" t="s">
        <v>37187</v>
      </c>
      <c r="B33925" s="16" t="s">
        <v>37188</v>
      </c>
      <c r="C33925" s="16" t="s">
        <v>35576</v>
      </c>
    </row>
    <row r="33926" spans="1:3">
      <c r="A33926" s="1" t="s">
        <v>37187</v>
      </c>
      <c r="B33926" s="2" t="s">
        <v>37188</v>
      </c>
      <c r="C33926" s="2" t="s">
        <v>35224</v>
      </c>
    </row>
    <row r="33927" spans="1:3">
      <c r="A33927" s="15" t="s">
        <v>37187</v>
      </c>
      <c r="B33927" s="16" t="s">
        <v>37188</v>
      </c>
      <c r="C33927" s="16" t="s">
        <v>35703</v>
      </c>
    </row>
    <row r="33928" spans="1:3">
      <c r="A33928" s="1" t="s">
        <v>37187</v>
      </c>
      <c r="B33928" s="2" t="s">
        <v>37188</v>
      </c>
      <c r="C33928" s="2" t="s">
        <v>37136</v>
      </c>
    </row>
    <row r="33929" spans="1:3">
      <c r="A33929" s="15" t="s">
        <v>37187</v>
      </c>
      <c r="B33929" s="16" t="s">
        <v>37188</v>
      </c>
      <c r="C33929" s="16" t="s">
        <v>36583</v>
      </c>
    </row>
    <row r="33930" spans="1:3">
      <c r="A33930" s="1" t="s">
        <v>37187</v>
      </c>
      <c r="B33930" s="2" t="s">
        <v>37188</v>
      </c>
      <c r="C33930" s="2" t="s">
        <v>36646</v>
      </c>
    </row>
    <row r="33931" spans="1:3">
      <c r="A33931" s="15" t="s">
        <v>37187</v>
      </c>
      <c r="B33931" s="16" t="s">
        <v>37188</v>
      </c>
      <c r="C33931" s="16" t="s">
        <v>36647</v>
      </c>
    </row>
    <row r="33932" spans="1:3">
      <c r="A33932" s="1" t="s">
        <v>37187</v>
      </c>
      <c r="B33932" s="2" t="s">
        <v>37188</v>
      </c>
      <c r="C33932" s="2" t="s">
        <v>37052</v>
      </c>
    </row>
    <row r="33933" spans="1:3">
      <c r="A33933" s="15" t="s">
        <v>37187</v>
      </c>
      <c r="B33933" s="16" t="s">
        <v>37188</v>
      </c>
      <c r="C33933" s="16" t="s">
        <v>36029</v>
      </c>
    </row>
    <row r="33934" spans="1:3">
      <c r="A33934" s="1" t="s">
        <v>37187</v>
      </c>
      <c r="B33934" s="2" t="s">
        <v>37188</v>
      </c>
      <c r="C33934" s="2" t="s">
        <v>36298</v>
      </c>
    </row>
    <row r="33935" spans="1:3">
      <c r="A33935" s="15" t="s">
        <v>37187</v>
      </c>
      <c r="B33935" s="16" t="s">
        <v>37188</v>
      </c>
      <c r="C33935" s="16" t="s">
        <v>35535</v>
      </c>
    </row>
    <row r="33936" spans="1:3">
      <c r="A33936" s="1" t="s">
        <v>37187</v>
      </c>
      <c r="B33936" s="2" t="s">
        <v>37188</v>
      </c>
      <c r="C33936" s="2" t="s">
        <v>36030</v>
      </c>
    </row>
    <row r="33937" spans="1:3">
      <c r="A33937" s="15" t="s">
        <v>37187</v>
      </c>
      <c r="B33937" s="16" t="s">
        <v>37188</v>
      </c>
      <c r="C33937" s="16" t="s">
        <v>34445</v>
      </c>
    </row>
    <row r="33938" spans="1:3">
      <c r="A33938" s="1" t="s">
        <v>37187</v>
      </c>
      <c r="B33938" s="2" t="s">
        <v>37188</v>
      </c>
      <c r="C33938" s="2" t="s">
        <v>35049</v>
      </c>
    </row>
    <row r="33939" spans="1:3">
      <c r="A33939" s="15" t="s">
        <v>37187</v>
      </c>
      <c r="B33939" s="16" t="s">
        <v>37188</v>
      </c>
      <c r="C33939" s="16" t="s">
        <v>36406</v>
      </c>
    </row>
    <row r="33940" spans="1:3">
      <c r="A33940" s="1" t="s">
        <v>37187</v>
      </c>
      <c r="B33940" s="2" t="s">
        <v>37188</v>
      </c>
      <c r="C33940" s="2" t="s">
        <v>36799</v>
      </c>
    </row>
    <row r="33941" spans="1:3">
      <c r="A33941" s="15" t="s">
        <v>37187</v>
      </c>
      <c r="B33941" s="16" t="s">
        <v>37188</v>
      </c>
      <c r="C33941" s="16" t="s">
        <v>37152</v>
      </c>
    </row>
    <row r="33942" spans="1:3">
      <c r="A33942" s="1" t="s">
        <v>37187</v>
      </c>
      <c r="B33942" s="2" t="s">
        <v>37188</v>
      </c>
      <c r="C33942" s="2" t="s">
        <v>34907</v>
      </c>
    </row>
    <row r="33943" spans="1:3">
      <c r="A33943" s="15" t="s">
        <v>37187</v>
      </c>
      <c r="B33943" s="16" t="s">
        <v>37188</v>
      </c>
      <c r="C33943" s="16" t="s">
        <v>35612</v>
      </c>
    </row>
    <row r="33944" spans="1:3">
      <c r="A33944" s="1" t="s">
        <v>37187</v>
      </c>
      <c r="B33944" s="2" t="s">
        <v>37188</v>
      </c>
      <c r="C33944" s="2" t="s">
        <v>37053</v>
      </c>
    </row>
    <row r="33945" spans="1:3">
      <c r="A33945" s="15" t="s">
        <v>37187</v>
      </c>
      <c r="B33945" s="16" t="s">
        <v>37188</v>
      </c>
      <c r="C33945" s="16" t="s">
        <v>34378</v>
      </c>
    </row>
    <row r="33946" spans="1:3">
      <c r="A33946" s="1" t="s">
        <v>37187</v>
      </c>
      <c r="B33946" s="2" t="s">
        <v>37188</v>
      </c>
      <c r="C33946" s="2" t="s">
        <v>35237</v>
      </c>
    </row>
    <row r="33947" spans="1:3">
      <c r="A33947" s="15" t="s">
        <v>37187</v>
      </c>
      <c r="B33947" s="16" t="s">
        <v>37188</v>
      </c>
      <c r="C33947" s="16" t="s">
        <v>34810</v>
      </c>
    </row>
    <row r="33948" spans="1:3">
      <c r="A33948" s="1" t="s">
        <v>37187</v>
      </c>
      <c r="B33948" s="2" t="s">
        <v>37188</v>
      </c>
      <c r="C33948" s="2" t="s">
        <v>35803</v>
      </c>
    </row>
    <row r="33949" spans="1:3">
      <c r="A33949" s="15" t="s">
        <v>37187</v>
      </c>
      <c r="B33949" s="16" t="s">
        <v>37188</v>
      </c>
      <c r="C33949" s="16" t="s">
        <v>34705</v>
      </c>
    </row>
    <row r="33950" spans="1:3">
      <c r="A33950" s="1" t="s">
        <v>37187</v>
      </c>
      <c r="B33950" s="2" t="s">
        <v>37188</v>
      </c>
      <c r="C33950" s="2" t="s">
        <v>36424</v>
      </c>
    </row>
    <row r="33951" spans="1:3">
      <c r="A33951" s="15" t="s">
        <v>37187</v>
      </c>
      <c r="B33951" s="16" t="s">
        <v>37188</v>
      </c>
      <c r="C33951" s="16" t="s">
        <v>35283</v>
      </c>
    </row>
    <row r="33952" spans="1:3">
      <c r="A33952" s="1" t="s">
        <v>37187</v>
      </c>
      <c r="B33952" s="2" t="s">
        <v>37188</v>
      </c>
      <c r="C33952" s="2" t="s">
        <v>34592</v>
      </c>
    </row>
    <row r="33953" spans="1:3">
      <c r="A33953" s="15" t="s">
        <v>37187</v>
      </c>
      <c r="B33953" s="16" t="s">
        <v>37188</v>
      </c>
      <c r="C33953" s="16" t="s">
        <v>35002</v>
      </c>
    </row>
    <row r="33954" spans="1:3">
      <c r="A33954" s="1" t="s">
        <v>37187</v>
      </c>
      <c r="B33954" s="2" t="s">
        <v>37188</v>
      </c>
      <c r="C33954" s="2" t="s">
        <v>37137</v>
      </c>
    </row>
    <row r="33955" spans="1:3">
      <c r="A33955" s="15" t="s">
        <v>37187</v>
      </c>
      <c r="B33955" s="16" t="s">
        <v>37188</v>
      </c>
      <c r="C33955" s="16" t="s">
        <v>35455</v>
      </c>
    </row>
    <row r="33956" spans="1:3">
      <c r="A33956" s="1" t="s">
        <v>37187</v>
      </c>
      <c r="B33956" s="2" t="s">
        <v>37188</v>
      </c>
      <c r="C33956" s="2" t="s">
        <v>35467</v>
      </c>
    </row>
    <row r="33957" spans="1:3">
      <c r="A33957" s="5" t="s">
        <v>37187</v>
      </c>
      <c r="B33957" s="6" t="s">
        <v>37188</v>
      </c>
      <c r="C33957" s="6" t="s">
        <v>35270</v>
      </c>
    </row>
    <row r="33958" spans="1:3">
      <c r="A33958" s="1" t="s">
        <v>37187</v>
      </c>
      <c r="B33958" s="2" t="s">
        <v>37188</v>
      </c>
      <c r="C33958" s="2" t="s">
        <v>35987</v>
      </c>
    </row>
    <row r="33959" spans="1:3">
      <c r="A33959" s="15" t="s">
        <v>37187</v>
      </c>
      <c r="B33959" s="16" t="s">
        <v>37188</v>
      </c>
      <c r="C33959" s="16" t="s">
        <v>35456</v>
      </c>
    </row>
    <row r="33960" spans="1:3">
      <c r="A33960" s="1" t="s">
        <v>37187</v>
      </c>
      <c r="B33960" s="2" t="s">
        <v>37188</v>
      </c>
      <c r="C33960" s="2" t="s">
        <v>37157</v>
      </c>
    </row>
    <row r="33961" spans="1:3">
      <c r="A33961" s="5" t="s">
        <v>37187</v>
      </c>
      <c r="B33961" s="6" t="s">
        <v>37188</v>
      </c>
      <c r="C33961" s="6" t="s">
        <v>35102</v>
      </c>
    </row>
    <row r="33962" spans="1:3">
      <c r="A33962" s="1" t="s">
        <v>37189</v>
      </c>
      <c r="B33962" s="2" t="s">
        <v>37190</v>
      </c>
      <c r="C33962" s="2" t="s">
        <v>34584</v>
      </c>
    </row>
    <row r="33963" spans="1:3">
      <c r="A33963" s="15" t="s">
        <v>37189</v>
      </c>
      <c r="B33963" s="16" t="s">
        <v>37190</v>
      </c>
      <c r="C33963" s="16" t="s">
        <v>34827</v>
      </c>
    </row>
    <row r="33964" spans="1:3">
      <c r="A33964" s="1" t="s">
        <v>37189</v>
      </c>
      <c r="B33964" s="2" t="s">
        <v>37190</v>
      </c>
      <c r="C33964" s="2" t="s">
        <v>36086</v>
      </c>
    </row>
    <row r="33965" spans="1:3">
      <c r="A33965" s="15" t="s">
        <v>37189</v>
      </c>
      <c r="B33965" s="16" t="s">
        <v>37190</v>
      </c>
      <c r="C33965" s="16" t="s">
        <v>35513</v>
      </c>
    </row>
    <row r="33966" spans="1:3">
      <c r="A33966" s="1" t="s">
        <v>37189</v>
      </c>
      <c r="B33966" s="2" t="s">
        <v>37190</v>
      </c>
      <c r="C33966" s="2" t="s">
        <v>35058</v>
      </c>
    </row>
    <row r="33967" spans="1:3">
      <c r="A33967" s="15" t="s">
        <v>37189</v>
      </c>
      <c r="B33967" s="16" t="s">
        <v>37190</v>
      </c>
      <c r="C33967" s="16" t="s">
        <v>36478</v>
      </c>
    </row>
    <row r="33968" spans="1:3">
      <c r="A33968" s="1" t="s">
        <v>37189</v>
      </c>
      <c r="B33968" s="2" t="s">
        <v>37190</v>
      </c>
      <c r="C33968" s="2" t="s">
        <v>34701</v>
      </c>
    </row>
    <row r="33969" spans="1:3">
      <c r="A33969" s="15" t="s">
        <v>37189</v>
      </c>
      <c r="B33969" s="16" t="s">
        <v>37190</v>
      </c>
      <c r="C33969" s="16" t="s">
        <v>36688</v>
      </c>
    </row>
    <row r="33970" spans="1:3">
      <c r="A33970" s="1" t="s">
        <v>37189</v>
      </c>
      <c r="B33970" s="2" t="s">
        <v>37190</v>
      </c>
      <c r="C33970" s="2" t="s">
        <v>34526</v>
      </c>
    </row>
    <row r="33971" spans="1:3">
      <c r="A33971" s="15" t="s">
        <v>37189</v>
      </c>
      <c r="B33971" s="16" t="s">
        <v>37190</v>
      </c>
      <c r="C33971" s="16" t="s">
        <v>35402</v>
      </c>
    </row>
    <row r="33972" spans="1:3">
      <c r="A33972" s="1" t="s">
        <v>37189</v>
      </c>
      <c r="B33972" s="2" t="s">
        <v>37190</v>
      </c>
      <c r="C33972" s="2" t="s">
        <v>35994</v>
      </c>
    </row>
    <row r="33973" spans="1:3">
      <c r="A33973" s="15" t="s">
        <v>37189</v>
      </c>
      <c r="B33973" s="16" t="s">
        <v>37190</v>
      </c>
      <c r="C33973" s="16" t="s">
        <v>36386</v>
      </c>
    </row>
    <row r="33974" spans="1:3">
      <c r="A33974" s="1" t="s">
        <v>37189</v>
      </c>
      <c r="B33974" s="2" t="s">
        <v>37190</v>
      </c>
      <c r="C33974" s="2" t="s">
        <v>34342</v>
      </c>
    </row>
    <row r="33975" spans="1:3">
      <c r="A33975" s="15" t="s">
        <v>37189</v>
      </c>
      <c r="B33975" s="16" t="s">
        <v>37190</v>
      </c>
      <c r="C33975" s="16" t="s">
        <v>35388</v>
      </c>
    </row>
    <row r="33976" spans="1:3">
      <c r="A33976" s="1" t="s">
        <v>37189</v>
      </c>
      <c r="B33976" s="2" t="s">
        <v>37190</v>
      </c>
      <c r="C33976" s="2" t="s">
        <v>35641</v>
      </c>
    </row>
    <row r="33977" spans="1:3">
      <c r="A33977" s="15" t="s">
        <v>37189</v>
      </c>
      <c r="B33977" s="16" t="s">
        <v>37190</v>
      </c>
      <c r="C33977" s="16" t="s">
        <v>35389</v>
      </c>
    </row>
    <row r="33978" spans="1:3">
      <c r="A33978" s="1" t="s">
        <v>37189</v>
      </c>
      <c r="B33978" s="2" t="s">
        <v>37190</v>
      </c>
      <c r="C33978" s="2" t="s">
        <v>34658</v>
      </c>
    </row>
    <row r="33979" spans="1:3">
      <c r="A33979" s="15" t="s">
        <v>37189</v>
      </c>
      <c r="B33979" s="16" t="s">
        <v>37190</v>
      </c>
      <c r="C33979" s="16" t="s">
        <v>34560</v>
      </c>
    </row>
    <row r="33980" spans="1:3">
      <c r="A33980" s="1" t="s">
        <v>37189</v>
      </c>
      <c r="B33980" s="2" t="s">
        <v>37190</v>
      </c>
      <c r="C33980" s="2" t="s">
        <v>35534</v>
      </c>
    </row>
    <row r="33981" spans="1:3">
      <c r="A33981" s="15" t="s">
        <v>37189</v>
      </c>
      <c r="B33981" s="16" t="s">
        <v>37190</v>
      </c>
      <c r="C33981" s="16" t="s">
        <v>37037</v>
      </c>
    </row>
    <row r="33982" spans="1:3">
      <c r="A33982" s="1" t="s">
        <v>37189</v>
      </c>
      <c r="B33982" s="2" t="s">
        <v>37190</v>
      </c>
      <c r="C33982" s="2" t="s">
        <v>36096</v>
      </c>
    </row>
    <row r="33983" spans="1:3">
      <c r="A33983" s="15" t="s">
        <v>37189</v>
      </c>
      <c r="B33983" s="16" t="s">
        <v>37190</v>
      </c>
      <c r="C33983" s="16" t="s">
        <v>34991</v>
      </c>
    </row>
    <row r="33984" spans="1:3">
      <c r="A33984" s="1" t="s">
        <v>37189</v>
      </c>
      <c r="B33984" s="2" t="s">
        <v>37190</v>
      </c>
      <c r="C33984" s="2" t="s">
        <v>36961</v>
      </c>
    </row>
    <row r="33985" spans="1:3">
      <c r="A33985" s="15" t="s">
        <v>37189</v>
      </c>
      <c r="B33985" s="16" t="s">
        <v>37190</v>
      </c>
      <c r="C33985" s="16" t="s">
        <v>37141</v>
      </c>
    </row>
    <row r="33986" spans="1:3">
      <c r="A33986" s="1" t="s">
        <v>37189</v>
      </c>
      <c r="B33986" s="2" t="s">
        <v>37190</v>
      </c>
      <c r="C33986" s="2" t="s">
        <v>35608</v>
      </c>
    </row>
    <row r="33987" spans="1:3">
      <c r="A33987" s="15" t="s">
        <v>37189</v>
      </c>
      <c r="B33987" s="16" t="s">
        <v>37190</v>
      </c>
      <c r="C33987" s="16" t="s">
        <v>34591</v>
      </c>
    </row>
    <row r="33988" spans="1:3">
      <c r="A33988" s="1" t="s">
        <v>37189</v>
      </c>
      <c r="B33988" s="2" t="s">
        <v>37190</v>
      </c>
      <c r="C33988" s="2" t="s">
        <v>27999</v>
      </c>
    </row>
    <row r="33989" spans="1:3">
      <c r="A33989" s="15" t="s">
        <v>37189</v>
      </c>
      <c r="B33989" s="16" t="s">
        <v>37190</v>
      </c>
      <c r="C33989" s="16" t="s">
        <v>36680</v>
      </c>
    </row>
    <row r="33990" spans="1:3">
      <c r="A33990" s="1" t="s">
        <v>37189</v>
      </c>
      <c r="B33990" s="2" t="s">
        <v>37190</v>
      </c>
      <c r="C33990" s="2" t="s">
        <v>36301</v>
      </c>
    </row>
    <row r="33991" spans="1:3">
      <c r="A33991" s="15" t="s">
        <v>37189</v>
      </c>
      <c r="B33991" s="16" t="s">
        <v>37190</v>
      </c>
      <c r="C33991" s="16" t="s">
        <v>35922</v>
      </c>
    </row>
    <row r="33992" spans="1:3">
      <c r="A33992" s="1" t="s">
        <v>37189</v>
      </c>
      <c r="B33992" s="2" t="s">
        <v>37190</v>
      </c>
      <c r="C33992" s="2" t="s">
        <v>36007</v>
      </c>
    </row>
    <row r="33993" spans="1:3">
      <c r="A33993" s="15" t="s">
        <v>37189</v>
      </c>
      <c r="B33993" s="16" t="s">
        <v>37190</v>
      </c>
      <c r="C33993" s="16" t="s">
        <v>36266</v>
      </c>
    </row>
    <row r="33994" spans="1:3">
      <c r="A33994" s="1" t="s">
        <v>37189</v>
      </c>
      <c r="B33994" s="2" t="s">
        <v>37190</v>
      </c>
      <c r="C33994" s="2" t="s">
        <v>34950</v>
      </c>
    </row>
    <row r="33995" spans="1:3">
      <c r="A33995" s="15" t="s">
        <v>37189</v>
      </c>
      <c r="B33995" s="16" t="s">
        <v>37190</v>
      </c>
      <c r="C33995" s="16" t="s">
        <v>36973</v>
      </c>
    </row>
    <row r="33996" spans="1:3">
      <c r="A33996" s="1" t="s">
        <v>37189</v>
      </c>
      <c r="B33996" s="2" t="s">
        <v>37190</v>
      </c>
      <c r="C33996" s="2" t="s">
        <v>34430</v>
      </c>
    </row>
    <row r="33997" spans="1:3">
      <c r="A33997" s="15" t="s">
        <v>37189</v>
      </c>
      <c r="B33997" s="16" t="s">
        <v>37190</v>
      </c>
      <c r="C33997" s="16" t="s">
        <v>34738</v>
      </c>
    </row>
    <row r="33998" spans="1:3">
      <c r="A33998" s="1" t="s">
        <v>37189</v>
      </c>
      <c r="B33998" s="2" t="s">
        <v>37190</v>
      </c>
      <c r="C33998" s="2" t="s">
        <v>35117</v>
      </c>
    </row>
    <row r="33999" spans="1:3">
      <c r="A33999" s="15" t="s">
        <v>37189</v>
      </c>
      <c r="B33999" s="16" t="s">
        <v>37190</v>
      </c>
      <c r="C33999" s="16" t="s">
        <v>34639</v>
      </c>
    </row>
    <row r="34000" spans="1:3">
      <c r="A34000" s="1" t="s">
        <v>37189</v>
      </c>
      <c r="B34000" s="2" t="s">
        <v>37190</v>
      </c>
      <c r="C34000" s="2" t="s">
        <v>35383</v>
      </c>
    </row>
    <row r="34001" spans="1:3">
      <c r="A34001" s="15" t="s">
        <v>37189</v>
      </c>
      <c r="B34001" s="16" t="s">
        <v>37190</v>
      </c>
      <c r="C34001" s="16" t="s">
        <v>35518</v>
      </c>
    </row>
    <row r="34002" spans="1:3">
      <c r="A34002" s="1" t="s">
        <v>37189</v>
      </c>
      <c r="B34002" s="2" t="s">
        <v>37190</v>
      </c>
      <c r="C34002" s="2" t="s">
        <v>36838</v>
      </c>
    </row>
    <row r="34003" spans="1:3">
      <c r="A34003" s="15" t="s">
        <v>37189</v>
      </c>
      <c r="B34003" s="16" t="s">
        <v>37190</v>
      </c>
      <c r="C34003" s="16" t="s">
        <v>34878</v>
      </c>
    </row>
    <row r="34004" spans="1:3">
      <c r="A34004" s="1" t="s">
        <v>37189</v>
      </c>
      <c r="B34004" s="2" t="s">
        <v>37190</v>
      </c>
      <c r="C34004" s="2" t="s">
        <v>34372</v>
      </c>
    </row>
    <row r="34005" spans="1:3">
      <c r="A34005" s="15" t="s">
        <v>37189</v>
      </c>
      <c r="B34005" s="16" t="s">
        <v>37190</v>
      </c>
      <c r="C34005" s="16" t="s">
        <v>34763</v>
      </c>
    </row>
    <row r="34006" spans="1:3">
      <c r="A34006" s="1" t="s">
        <v>37189</v>
      </c>
      <c r="B34006" s="2" t="s">
        <v>37190</v>
      </c>
      <c r="C34006" s="2" t="s">
        <v>36953</v>
      </c>
    </row>
    <row r="34007" spans="1:3">
      <c r="A34007" s="15" t="s">
        <v>37189</v>
      </c>
      <c r="B34007" s="16" t="s">
        <v>37190</v>
      </c>
      <c r="C34007" s="16" t="s">
        <v>34976</v>
      </c>
    </row>
    <row r="34008" spans="1:3">
      <c r="A34008" s="1" t="s">
        <v>37189</v>
      </c>
      <c r="B34008" s="2" t="s">
        <v>37190</v>
      </c>
      <c r="C34008" s="2" t="s">
        <v>37062</v>
      </c>
    </row>
    <row r="34009" spans="1:3">
      <c r="A34009" s="15" t="s">
        <v>37189</v>
      </c>
      <c r="B34009" s="16" t="s">
        <v>37190</v>
      </c>
      <c r="C34009" s="16" t="s">
        <v>37142</v>
      </c>
    </row>
    <row r="34010" spans="1:3">
      <c r="A34010" s="1" t="s">
        <v>37189</v>
      </c>
      <c r="B34010" s="2" t="s">
        <v>37190</v>
      </c>
      <c r="C34010" s="2" t="s">
        <v>36642</v>
      </c>
    </row>
    <row r="34011" spans="1:3">
      <c r="A34011" s="5" t="s">
        <v>37189</v>
      </c>
      <c r="B34011" s="6" t="s">
        <v>37190</v>
      </c>
      <c r="C34011" s="6" t="s">
        <v>36814</v>
      </c>
    </row>
    <row r="34012" spans="1:3">
      <c r="A34012" s="1" t="s">
        <v>37189</v>
      </c>
      <c r="B34012" s="2" t="s">
        <v>37190</v>
      </c>
      <c r="C34012" s="2" t="s">
        <v>35653</v>
      </c>
    </row>
    <row r="34013" spans="1:3">
      <c r="A34013" s="15" t="s">
        <v>37189</v>
      </c>
      <c r="B34013" s="16" t="s">
        <v>37190</v>
      </c>
      <c r="C34013" s="16" t="s">
        <v>36297</v>
      </c>
    </row>
    <row r="34014" spans="1:3">
      <c r="A34014" s="1" t="s">
        <v>37189</v>
      </c>
      <c r="B34014" s="2" t="s">
        <v>37190</v>
      </c>
      <c r="C34014" s="2" t="s">
        <v>34444</v>
      </c>
    </row>
    <row r="34015" spans="1:3">
      <c r="A34015" s="15" t="s">
        <v>37189</v>
      </c>
      <c r="B34015" s="16" t="s">
        <v>37190</v>
      </c>
      <c r="C34015" s="16" t="s">
        <v>35497</v>
      </c>
    </row>
    <row r="34016" spans="1:3">
      <c r="A34016" s="1" t="s">
        <v>37189</v>
      </c>
      <c r="B34016" s="2" t="s">
        <v>37190</v>
      </c>
      <c r="C34016" s="2" t="s">
        <v>35396</v>
      </c>
    </row>
    <row r="34017" spans="1:3">
      <c r="A34017" s="15" t="s">
        <v>37189</v>
      </c>
      <c r="B34017" s="16" t="s">
        <v>37190</v>
      </c>
      <c r="C34017" s="16" t="s">
        <v>34698</v>
      </c>
    </row>
    <row r="34018" spans="1:3">
      <c r="A34018" s="1" t="s">
        <v>37189</v>
      </c>
      <c r="B34018" s="2" t="s">
        <v>37190</v>
      </c>
      <c r="C34018" s="2" t="s">
        <v>34703</v>
      </c>
    </row>
    <row r="34019" spans="1:3">
      <c r="A34019" s="15" t="s">
        <v>37189</v>
      </c>
      <c r="B34019" s="16" t="s">
        <v>37190</v>
      </c>
      <c r="C34019" s="16" t="s">
        <v>34994</v>
      </c>
    </row>
    <row r="34020" spans="1:3">
      <c r="A34020" s="1" t="s">
        <v>37189</v>
      </c>
      <c r="B34020" s="2" t="s">
        <v>37190</v>
      </c>
      <c r="C34020" s="2" t="s">
        <v>34996</v>
      </c>
    </row>
    <row r="34021" spans="1:3">
      <c r="A34021" s="15" t="s">
        <v>37189</v>
      </c>
      <c r="B34021" s="16" t="s">
        <v>37190</v>
      </c>
      <c r="C34021" s="16" t="s">
        <v>37143</v>
      </c>
    </row>
    <row r="34022" spans="1:3">
      <c r="A34022" s="1" t="s">
        <v>37189</v>
      </c>
      <c r="B34022" s="2" t="s">
        <v>37190</v>
      </c>
      <c r="C34022" s="2" t="s">
        <v>37024</v>
      </c>
    </row>
    <row r="34023" spans="1:3">
      <c r="A34023" s="15" t="s">
        <v>37189</v>
      </c>
      <c r="B34023" s="16" t="s">
        <v>37190</v>
      </c>
      <c r="C34023" s="16" t="s">
        <v>35539</v>
      </c>
    </row>
    <row r="34024" spans="1:3">
      <c r="A34024" s="1" t="s">
        <v>37189</v>
      </c>
      <c r="B34024" s="2" t="s">
        <v>37190</v>
      </c>
      <c r="C34024" s="2" t="s">
        <v>35132</v>
      </c>
    </row>
    <row r="34025" spans="1:3">
      <c r="A34025" s="15" t="s">
        <v>37189</v>
      </c>
      <c r="B34025" s="16" t="s">
        <v>37190</v>
      </c>
      <c r="C34025" s="16" t="s">
        <v>35004</v>
      </c>
    </row>
    <row r="34026" spans="1:3">
      <c r="A34026" s="1" t="s">
        <v>37189</v>
      </c>
      <c r="B34026" s="2" t="s">
        <v>37190</v>
      </c>
      <c r="C34026" s="2" t="s">
        <v>34476</v>
      </c>
    </row>
    <row r="34027" spans="1:3">
      <c r="A34027" s="15" t="s">
        <v>37189</v>
      </c>
      <c r="B34027" s="16" t="s">
        <v>37190</v>
      </c>
      <c r="C34027" s="16" t="s">
        <v>34401</v>
      </c>
    </row>
    <row r="34028" spans="1:3">
      <c r="A34028" s="1" t="s">
        <v>37189</v>
      </c>
      <c r="B34028" s="2" t="s">
        <v>37190</v>
      </c>
      <c r="C34028" s="2" t="s">
        <v>35729</v>
      </c>
    </row>
    <row r="34029" spans="1:3">
      <c r="A34029" s="15" t="s">
        <v>37189</v>
      </c>
      <c r="B34029" s="16" t="s">
        <v>37190</v>
      </c>
      <c r="C34029" s="16" t="s">
        <v>37144</v>
      </c>
    </row>
    <row r="34030" spans="1:3">
      <c r="A34030" s="1" t="s">
        <v>37189</v>
      </c>
      <c r="B34030" s="2" t="s">
        <v>37190</v>
      </c>
      <c r="C34030" s="2" t="s">
        <v>35616</v>
      </c>
    </row>
    <row r="34031" spans="1:3">
      <c r="A34031" s="15" t="s">
        <v>37189</v>
      </c>
      <c r="B34031" s="16" t="s">
        <v>37190</v>
      </c>
      <c r="C34031" s="16" t="s">
        <v>37145</v>
      </c>
    </row>
    <row r="34032" spans="1:3">
      <c r="A34032" s="1" t="s">
        <v>37189</v>
      </c>
      <c r="B34032" s="2" t="s">
        <v>37190</v>
      </c>
      <c r="C34032" s="2" t="s">
        <v>34354</v>
      </c>
    </row>
    <row r="34033" spans="1:3">
      <c r="A34033" s="15" t="s">
        <v>37189</v>
      </c>
      <c r="B34033" s="16" t="s">
        <v>37190</v>
      </c>
      <c r="C34033" s="16" t="s">
        <v>34361</v>
      </c>
    </row>
    <row r="34034" spans="1:3">
      <c r="A34034" s="1" t="s">
        <v>37189</v>
      </c>
      <c r="B34034" s="2" t="s">
        <v>37190</v>
      </c>
      <c r="C34034" s="2" t="s">
        <v>35300</v>
      </c>
    </row>
    <row r="34035" spans="1:3">
      <c r="A34035" s="15" t="s">
        <v>37189</v>
      </c>
      <c r="B34035" s="16" t="s">
        <v>37190</v>
      </c>
      <c r="C34035" s="16" t="s">
        <v>34926</v>
      </c>
    </row>
    <row r="34036" spans="1:3">
      <c r="A34036" s="1" t="s">
        <v>37189</v>
      </c>
      <c r="B34036" s="2" t="s">
        <v>37190</v>
      </c>
      <c r="C34036" s="2" t="s">
        <v>34927</v>
      </c>
    </row>
    <row r="34037" spans="1:3">
      <c r="A34037" s="15" t="s">
        <v>37189</v>
      </c>
      <c r="B34037" s="16" t="s">
        <v>37190</v>
      </c>
      <c r="C34037" s="16" t="s">
        <v>35169</v>
      </c>
    </row>
    <row r="34038" spans="1:3">
      <c r="A34038" s="1" t="s">
        <v>37189</v>
      </c>
      <c r="B34038" s="2" t="s">
        <v>37190</v>
      </c>
      <c r="C34038" s="2" t="s">
        <v>34337</v>
      </c>
    </row>
    <row r="34039" spans="1:3">
      <c r="A34039" s="15" t="s">
        <v>37189</v>
      </c>
      <c r="B34039" s="16" t="s">
        <v>37190</v>
      </c>
      <c r="C34039" s="16" t="s">
        <v>35357</v>
      </c>
    </row>
    <row r="34040" spans="1:3">
      <c r="A34040" s="1" t="s">
        <v>37189</v>
      </c>
      <c r="B34040" s="2" t="s">
        <v>37190</v>
      </c>
      <c r="C34040" s="2" t="s">
        <v>35814</v>
      </c>
    </row>
    <row r="34041" spans="1:3">
      <c r="A34041" s="15" t="s">
        <v>37189</v>
      </c>
      <c r="B34041" s="16" t="s">
        <v>37190</v>
      </c>
      <c r="C34041" s="16" t="s">
        <v>36463</v>
      </c>
    </row>
    <row r="34042" spans="1:3">
      <c r="A34042" s="1" t="s">
        <v>37189</v>
      </c>
      <c r="B34042" s="2" t="s">
        <v>37190</v>
      </c>
      <c r="C34042" s="2" t="s">
        <v>35571</v>
      </c>
    </row>
    <row r="34043" spans="1:3">
      <c r="A34043" s="15" t="s">
        <v>37189</v>
      </c>
      <c r="B34043" s="16" t="s">
        <v>37190</v>
      </c>
      <c r="C34043" s="16" t="s">
        <v>34425</v>
      </c>
    </row>
    <row r="34044" spans="1:3">
      <c r="A34044" s="1" t="s">
        <v>37189</v>
      </c>
      <c r="B34044" s="2" t="s">
        <v>37190</v>
      </c>
      <c r="C34044" s="2" t="s">
        <v>35772</v>
      </c>
    </row>
    <row r="34045" spans="1:3">
      <c r="A34045" s="15" t="s">
        <v>37189</v>
      </c>
      <c r="B34045" s="16" t="s">
        <v>37190</v>
      </c>
      <c r="C34045" s="16" t="s">
        <v>35367</v>
      </c>
    </row>
    <row r="34046" spans="1:3">
      <c r="A34046" s="1" t="s">
        <v>37189</v>
      </c>
      <c r="B34046" s="2" t="s">
        <v>37190</v>
      </c>
      <c r="C34046" s="2" t="s">
        <v>34945</v>
      </c>
    </row>
    <row r="34047" spans="1:3">
      <c r="A34047" s="15" t="s">
        <v>37189</v>
      </c>
      <c r="B34047" s="16" t="s">
        <v>37190</v>
      </c>
      <c r="C34047" s="16" t="s">
        <v>35484</v>
      </c>
    </row>
    <row r="34048" spans="1:3">
      <c r="A34048" s="1" t="s">
        <v>37189</v>
      </c>
      <c r="B34048" s="2" t="s">
        <v>37190</v>
      </c>
      <c r="C34048" s="2" t="s">
        <v>36701</v>
      </c>
    </row>
    <row r="34049" spans="1:3">
      <c r="A34049" s="15" t="s">
        <v>37189</v>
      </c>
      <c r="B34049" s="16" t="s">
        <v>37190</v>
      </c>
      <c r="C34049" s="16" t="s">
        <v>35763</v>
      </c>
    </row>
    <row r="34050" spans="1:3">
      <c r="A34050" s="1" t="s">
        <v>37189</v>
      </c>
      <c r="B34050" s="2" t="s">
        <v>37190</v>
      </c>
      <c r="C34050" s="2" t="s">
        <v>34947</v>
      </c>
    </row>
    <row r="34051" spans="1:3">
      <c r="A34051" s="15" t="s">
        <v>37189</v>
      </c>
      <c r="B34051" s="16" t="s">
        <v>37190</v>
      </c>
      <c r="C34051" s="16" t="s">
        <v>37146</v>
      </c>
    </row>
    <row r="34052" spans="1:3">
      <c r="A34052" s="1" t="s">
        <v>37189</v>
      </c>
      <c r="B34052" s="2" t="s">
        <v>37190</v>
      </c>
      <c r="C34052" s="2" t="s">
        <v>34957</v>
      </c>
    </row>
    <row r="34053" spans="1:3">
      <c r="A34053" s="15" t="s">
        <v>37189</v>
      </c>
      <c r="B34053" s="16" t="s">
        <v>37190</v>
      </c>
      <c r="C34053" s="16" t="s">
        <v>35339</v>
      </c>
    </row>
    <row r="34054" spans="1:3">
      <c r="A34054" s="1" t="s">
        <v>37189</v>
      </c>
      <c r="B34054" s="2" t="s">
        <v>37190</v>
      </c>
      <c r="C34054" s="2" t="s">
        <v>35114</v>
      </c>
    </row>
    <row r="34055" spans="1:3">
      <c r="A34055" s="15" t="s">
        <v>37189</v>
      </c>
      <c r="B34055" s="16" t="s">
        <v>37190</v>
      </c>
      <c r="C34055" s="16" t="s">
        <v>36411</v>
      </c>
    </row>
    <row r="34056" spans="1:3">
      <c r="A34056" s="1" t="s">
        <v>37189</v>
      </c>
      <c r="B34056" s="2" t="s">
        <v>37190</v>
      </c>
      <c r="C34056" s="2" t="s">
        <v>35023</v>
      </c>
    </row>
    <row r="34057" spans="1:3">
      <c r="A34057" s="15" t="s">
        <v>37189</v>
      </c>
      <c r="B34057" s="16" t="s">
        <v>37190</v>
      </c>
      <c r="C34057" s="16" t="s">
        <v>36268</v>
      </c>
    </row>
    <row r="34058" spans="1:3">
      <c r="A34058" s="1" t="s">
        <v>37189</v>
      </c>
      <c r="B34058" s="2" t="s">
        <v>37190</v>
      </c>
      <c r="C34058" s="2" t="s">
        <v>35919</v>
      </c>
    </row>
    <row r="34059" spans="1:3">
      <c r="A34059" s="15" t="s">
        <v>37189</v>
      </c>
      <c r="B34059" s="16" t="s">
        <v>37190</v>
      </c>
      <c r="C34059" s="16" t="s">
        <v>36897</v>
      </c>
    </row>
    <row r="34060" spans="1:3">
      <c r="A34060" s="1" t="s">
        <v>37189</v>
      </c>
      <c r="B34060" s="2" t="s">
        <v>37190</v>
      </c>
      <c r="C34060" s="2" t="s">
        <v>35969</v>
      </c>
    </row>
    <row r="34061" spans="1:3">
      <c r="A34061" s="5" t="s">
        <v>37189</v>
      </c>
      <c r="B34061" s="6" t="s">
        <v>37190</v>
      </c>
      <c r="C34061" s="6" t="s">
        <v>34367</v>
      </c>
    </row>
    <row r="34062" spans="1:3">
      <c r="A34062" s="1" t="s">
        <v>37189</v>
      </c>
      <c r="B34062" s="2" t="s">
        <v>37190</v>
      </c>
      <c r="C34062" s="2" t="s">
        <v>35620</v>
      </c>
    </row>
    <row r="34063" spans="1:3">
      <c r="A34063" s="15" t="s">
        <v>37189</v>
      </c>
      <c r="B34063" s="16" t="s">
        <v>37190</v>
      </c>
      <c r="C34063" s="16" t="s">
        <v>37147</v>
      </c>
    </row>
    <row r="34064" spans="1:3">
      <c r="A34064" s="1" t="s">
        <v>37189</v>
      </c>
      <c r="B34064" s="2" t="s">
        <v>37190</v>
      </c>
      <c r="C34064" s="2" t="s">
        <v>35646</v>
      </c>
    </row>
    <row r="34065" spans="1:3">
      <c r="A34065" s="15" t="s">
        <v>37189</v>
      </c>
      <c r="B34065" s="16" t="s">
        <v>37190</v>
      </c>
      <c r="C34065" s="16" t="s">
        <v>35834</v>
      </c>
    </row>
    <row r="34066" spans="1:3">
      <c r="A34066" s="1" t="s">
        <v>37189</v>
      </c>
      <c r="B34066" s="2" t="s">
        <v>37190</v>
      </c>
      <c r="C34066" s="2" t="s">
        <v>34867</v>
      </c>
    </row>
    <row r="34067" spans="1:3">
      <c r="A34067" s="15" t="s">
        <v>37189</v>
      </c>
      <c r="B34067" s="16" t="s">
        <v>37190</v>
      </c>
      <c r="C34067" s="16" t="s">
        <v>36966</v>
      </c>
    </row>
    <row r="34068" spans="1:3">
      <c r="A34068" s="1" t="s">
        <v>37189</v>
      </c>
      <c r="B34068" s="2" t="s">
        <v>37190</v>
      </c>
      <c r="C34068" s="2" t="s">
        <v>37148</v>
      </c>
    </row>
    <row r="34069" spans="1:3">
      <c r="A34069" s="15" t="s">
        <v>37189</v>
      </c>
      <c r="B34069" s="16" t="s">
        <v>37190</v>
      </c>
      <c r="C34069" s="16" t="s">
        <v>36240</v>
      </c>
    </row>
    <row r="34070" spans="1:3">
      <c r="A34070" s="1" t="s">
        <v>37189</v>
      </c>
      <c r="B34070" s="2" t="s">
        <v>37190</v>
      </c>
      <c r="C34070" s="2" t="s">
        <v>37149</v>
      </c>
    </row>
    <row r="34071" spans="1:3">
      <c r="A34071" s="15" t="s">
        <v>37189</v>
      </c>
      <c r="B34071" s="16" t="s">
        <v>37190</v>
      </c>
      <c r="C34071" s="16" t="s">
        <v>34641</v>
      </c>
    </row>
    <row r="34072" spans="1:3">
      <c r="A34072" s="1" t="s">
        <v>37189</v>
      </c>
      <c r="B34072" s="2" t="s">
        <v>37190</v>
      </c>
      <c r="C34072" s="2" t="s">
        <v>35659</v>
      </c>
    </row>
    <row r="34073" spans="1:3">
      <c r="A34073" s="15" t="s">
        <v>37189</v>
      </c>
      <c r="B34073" s="16" t="s">
        <v>37190</v>
      </c>
      <c r="C34073" s="16" t="s">
        <v>36900</v>
      </c>
    </row>
    <row r="34074" spans="1:3">
      <c r="A34074" s="1" t="s">
        <v>37189</v>
      </c>
      <c r="B34074" s="2" t="s">
        <v>37190</v>
      </c>
      <c r="C34074" s="2" t="s">
        <v>34753</v>
      </c>
    </row>
    <row r="34075" spans="1:3">
      <c r="A34075" s="15" t="s">
        <v>37189</v>
      </c>
      <c r="B34075" s="16" t="s">
        <v>37190</v>
      </c>
      <c r="C34075" s="16" t="s">
        <v>36923</v>
      </c>
    </row>
    <row r="34076" spans="1:3">
      <c r="A34076" s="1" t="s">
        <v>37189</v>
      </c>
      <c r="B34076" s="2" t="s">
        <v>37190</v>
      </c>
      <c r="C34076" s="2" t="s">
        <v>35144</v>
      </c>
    </row>
    <row r="34077" spans="1:3">
      <c r="A34077" s="15" t="s">
        <v>37189</v>
      </c>
      <c r="B34077" s="16" t="s">
        <v>37190</v>
      </c>
      <c r="C34077" s="16" t="s">
        <v>36244</v>
      </c>
    </row>
    <row r="34078" spans="1:3">
      <c r="A34078" s="1" t="s">
        <v>37189</v>
      </c>
      <c r="B34078" s="2" t="s">
        <v>37190</v>
      </c>
      <c r="C34078" s="2" t="s">
        <v>36168</v>
      </c>
    </row>
    <row r="34079" spans="1:3">
      <c r="A34079" s="15" t="s">
        <v>37189</v>
      </c>
      <c r="B34079" s="16" t="s">
        <v>37190</v>
      </c>
      <c r="C34079" s="16" t="s">
        <v>35403</v>
      </c>
    </row>
    <row r="34080" spans="1:3">
      <c r="A34080" s="1" t="s">
        <v>37189</v>
      </c>
      <c r="B34080" s="2" t="s">
        <v>37190</v>
      </c>
      <c r="C34080" s="2" t="s">
        <v>36324</v>
      </c>
    </row>
    <row r="34081" spans="1:3">
      <c r="A34081" s="15" t="s">
        <v>37189</v>
      </c>
      <c r="B34081" s="16" t="s">
        <v>37190</v>
      </c>
      <c r="C34081" s="16" t="s">
        <v>36723</v>
      </c>
    </row>
    <row r="34082" spans="1:3">
      <c r="A34082" s="1" t="s">
        <v>37189</v>
      </c>
      <c r="B34082" s="2" t="s">
        <v>37190</v>
      </c>
      <c r="C34082" s="2" t="s">
        <v>35199</v>
      </c>
    </row>
    <row r="34083" spans="1:3">
      <c r="A34083" s="15" t="s">
        <v>37189</v>
      </c>
      <c r="B34083" s="16" t="s">
        <v>37190</v>
      </c>
      <c r="C34083" s="16" t="s">
        <v>35223</v>
      </c>
    </row>
    <row r="34084" spans="1:3">
      <c r="A34084" s="1" t="s">
        <v>37189</v>
      </c>
      <c r="B34084" s="2" t="s">
        <v>37190</v>
      </c>
      <c r="C34084" s="2" t="s">
        <v>34465</v>
      </c>
    </row>
    <row r="34085" spans="1:3">
      <c r="A34085" s="15" t="s">
        <v>37189</v>
      </c>
      <c r="B34085" s="16" t="s">
        <v>37190</v>
      </c>
      <c r="C34085" s="16" t="s">
        <v>34881</v>
      </c>
    </row>
    <row r="34086" spans="1:3">
      <c r="A34086" s="1" t="s">
        <v>37189</v>
      </c>
      <c r="B34086" s="2" t="s">
        <v>37190</v>
      </c>
      <c r="C34086" s="2" t="s">
        <v>37150</v>
      </c>
    </row>
    <row r="34087" spans="1:3">
      <c r="A34087" s="15" t="s">
        <v>37189</v>
      </c>
      <c r="B34087" s="16" t="s">
        <v>37190</v>
      </c>
      <c r="C34087" s="16" t="s">
        <v>37151</v>
      </c>
    </row>
    <row r="34088" spans="1:3">
      <c r="A34088" s="1" t="s">
        <v>37189</v>
      </c>
      <c r="B34088" s="2" t="s">
        <v>37190</v>
      </c>
      <c r="C34088" s="2" t="s">
        <v>37135</v>
      </c>
    </row>
    <row r="34089" spans="1:3">
      <c r="A34089" s="15" t="s">
        <v>37189</v>
      </c>
      <c r="B34089" s="16" t="s">
        <v>37190</v>
      </c>
      <c r="C34089" s="16" t="s">
        <v>34504</v>
      </c>
    </row>
    <row r="34090" spans="1:3">
      <c r="A34090" s="1" t="s">
        <v>37189</v>
      </c>
      <c r="B34090" s="2" t="s">
        <v>37190</v>
      </c>
      <c r="C34090" s="2" t="s">
        <v>34505</v>
      </c>
    </row>
    <row r="34091" spans="1:3">
      <c r="A34091" s="15" t="s">
        <v>37189</v>
      </c>
      <c r="B34091" s="16" t="s">
        <v>37190</v>
      </c>
      <c r="C34091" s="16" t="s">
        <v>35048</v>
      </c>
    </row>
    <row r="34092" spans="1:3">
      <c r="A34092" s="1" t="s">
        <v>37189</v>
      </c>
      <c r="B34092" s="2" t="s">
        <v>37190</v>
      </c>
      <c r="C34092" s="2" t="s">
        <v>36373</v>
      </c>
    </row>
    <row r="34093" spans="1:3">
      <c r="A34093" s="15" t="s">
        <v>37189</v>
      </c>
      <c r="B34093" s="16" t="s">
        <v>37190</v>
      </c>
      <c r="C34093" s="16" t="s">
        <v>36178</v>
      </c>
    </row>
    <row r="34094" spans="1:3">
      <c r="A34094" s="1" t="s">
        <v>37189</v>
      </c>
      <c r="B34094" s="2" t="s">
        <v>37190</v>
      </c>
      <c r="C34094" s="2" t="s">
        <v>36960</v>
      </c>
    </row>
    <row r="34095" spans="1:3">
      <c r="A34095" s="15" t="s">
        <v>37189</v>
      </c>
      <c r="B34095" s="16" t="s">
        <v>37190</v>
      </c>
      <c r="C34095" s="16" t="s">
        <v>34798</v>
      </c>
    </row>
    <row r="34096" spans="1:3">
      <c r="A34096" s="1" t="s">
        <v>37189</v>
      </c>
      <c r="B34096" s="2" t="s">
        <v>37190</v>
      </c>
      <c r="C34096" s="2" t="s">
        <v>36028</v>
      </c>
    </row>
    <row r="34097" spans="1:3">
      <c r="A34097" s="15" t="s">
        <v>37189</v>
      </c>
      <c r="B34097" s="16" t="s">
        <v>37190</v>
      </c>
      <c r="C34097" s="16" t="s">
        <v>35578</v>
      </c>
    </row>
    <row r="34098" spans="1:3">
      <c r="A34098" s="1" t="s">
        <v>37189</v>
      </c>
      <c r="B34098" s="2" t="s">
        <v>37190</v>
      </c>
      <c r="C34098" s="2" t="s">
        <v>35643</v>
      </c>
    </row>
    <row r="34099" spans="1:3">
      <c r="A34099" s="15" t="s">
        <v>37189</v>
      </c>
      <c r="B34099" s="16" t="s">
        <v>37190</v>
      </c>
      <c r="C34099" s="16" t="s">
        <v>35590</v>
      </c>
    </row>
    <row r="34100" spans="1:3">
      <c r="A34100" s="1" t="s">
        <v>37189</v>
      </c>
      <c r="B34100" s="2" t="s">
        <v>37190</v>
      </c>
      <c r="C34100" s="2" t="s">
        <v>34445</v>
      </c>
    </row>
    <row r="34101" spans="1:3">
      <c r="A34101" s="15" t="s">
        <v>37189</v>
      </c>
      <c r="B34101" s="16" t="s">
        <v>37190</v>
      </c>
      <c r="C34101" s="16" t="s">
        <v>36365</v>
      </c>
    </row>
    <row r="34102" spans="1:3">
      <c r="A34102" s="1" t="s">
        <v>37189</v>
      </c>
      <c r="B34102" s="2" t="s">
        <v>37190</v>
      </c>
      <c r="C34102" s="2" t="s">
        <v>35282</v>
      </c>
    </row>
    <row r="34103" spans="1:3">
      <c r="A34103" s="15" t="s">
        <v>37189</v>
      </c>
      <c r="B34103" s="16" t="s">
        <v>37190</v>
      </c>
      <c r="C34103" s="16" t="s">
        <v>37153</v>
      </c>
    </row>
    <row r="34104" spans="1:3">
      <c r="A34104" s="1" t="s">
        <v>37189</v>
      </c>
      <c r="B34104" s="2" t="s">
        <v>37190</v>
      </c>
      <c r="C34104" s="2" t="s">
        <v>36354</v>
      </c>
    </row>
    <row r="34105" spans="1:3">
      <c r="A34105" s="15" t="s">
        <v>37189</v>
      </c>
      <c r="B34105" s="16" t="s">
        <v>37190</v>
      </c>
      <c r="C34105" s="16" t="s">
        <v>35345</v>
      </c>
    </row>
    <row r="34106" spans="1:3">
      <c r="A34106" s="1" t="s">
        <v>37189</v>
      </c>
      <c r="B34106" s="2" t="s">
        <v>37190</v>
      </c>
      <c r="C34106" s="2" t="s">
        <v>34704</v>
      </c>
    </row>
    <row r="34107" spans="1:3">
      <c r="A34107" s="15" t="s">
        <v>37189</v>
      </c>
      <c r="B34107" s="16" t="s">
        <v>37190</v>
      </c>
      <c r="C34107" s="16" t="s">
        <v>36325</v>
      </c>
    </row>
    <row r="34108" spans="1:3">
      <c r="A34108" s="1" t="s">
        <v>37189</v>
      </c>
      <c r="B34108" s="2" t="s">
        <v>37190</v>
      </c>
      <c r="C34108" s="2" t="s">
        <v>35672</v>
      </c>
    </row>
    <row r="34109" spans="1:3">
      <c r="A34109" s="15" t="s">
        <v>37189</v>
      </c>
      <c r="B34109" s="16" t="s">
        <v>37190</v>
      </c>
      <c r="C34109" s="16" t="s">
        <v>34589</v>
      </c>
    </row>
    <row r="34110" spans="1:3">
      <c r="A34110" s="1" t="s">
        <v>37189</v>
      </c>
      <c r="B34110" s="2" t="s">
        <v>37190</v>
      </c>
      <c r="C34110" s="2" t="s">
        <v>34590</v>
      </c>
    </row>
    <row r="34111" spans="1:3">
      <c r="A34111" s="5" t="s">
        <v>37189</v>
      </c>
      <c r="B34111" s="6" t="s">
        <v>37190</v>
      </c>
      <c r="C34111" s="6" t="s">
        <v>35961</v>
      </c>
    </row>
    <row r="34112" spans="1:3">
      <c r="A34112" s="1" t="s">
        <v>37189</v>
      </c>
      <c r="B34112" s="2" t="s">
        <v>37190</v>
      </c>
      <c r="C34112" s="2" t="s">
        <v>35630</v>
      </c>
    </row>
    <row r="34113" spans="1:3">
      <c r="A34113" s="15" t="s">
        <v>37189</v>
      </c>
      <c r="B34113" s="16" t="s">
        <v>37190</v>
      </c>
      <c r="C34113" s="16" t="s">
        <v>35929</v>
      </c>
    </row>
    <row r="34114" spans="1:3">
      <c r="A34114" s="1" t="s">
        <v>37189</v>
      </c>
      <c r="B34114" s="2" t="s">
        <v>37190</v>
      </c>
      <c r="C34114" s="2" t="s">
        <v>36032</v>
      </c>
    </row>
    <row r="34115" spans="1:3">
      <c r="A34115" s="15" t="s">
        <v>37189</v>
      </c>
      <c r="B34115" s="16" t="s">
        <v>37190</v>
      </c>
      <c r="C34115" s="16" t="s">
        <v>37138</v>
      </c>
    </row>
    <row r="34116" spans="1:3">
      <c r="A34116" s="1" t="s">
        <v>37189</v>
      </c>
      <c r="B34116" s="2" t="s">
        <v>37190</v>
      </c>
      <c r="C34116" s="2" t="s">
        <v>35349</v>
      </c>
    </row>
    <row r="34117" spans="1:3">
      <c r="A34117" s="15" t="s">
        <v>37189</v>
      </c>
      <c r="B34117" s="16" t="s">
        <v>37190</v>
      </c>
      <c r="C34117" s="16" t="s">
        <v>36487</v>
      </c>
    </row>
    <row r="34118" spans="1:3">
      <c r="A34118" s="1" t="s">
        <v>37189</v>
      </c>
      <c r="B34118" s="2" t="s">
        <v>37190</v>
      </c>
      <c r="C34118" s="2" t="s">
        <v>34519</v>
      </c>
    </row>
    <row r="34119" spans="1:3">
      <c r="A34119" s="15" t="s">
        <v>37189</v>
      </c>
      <c r="B34119" s="16" t="s">
        <v>37190</v>
      </c>
      <c r="C34119" s="16" t="s">
        <v>35379</v>
      </c>
    </row>
    <row r="34120" spans="1:3">
      <c r="A34120" s="1" t="s">
        <v>37189</v>
      </c>
      <c r="B34120" s="2" t="s">
        <v>37190</v>
      </c>
      <c r="C34120" s="2" t="s">
        <v>34823</v>
      </c>
    </row>
    <row r="34121" spans="1:3">
      <c r="A34121" s="15" t="s">
        <v>37189</v>
      </c>
      <c r="B34121" s="16" t="s">
        <v>37190</v>
      </c>
      <c r="C34121" s="16" t="s">
        <v>37154</v>
      </c>
    </row>
    <row r="34122" spans="1:3">
      <c r="A34122" s="1" t="s">
        <v>37189</v>
      </c>
      <c r="B34122" s="2" t="s">
        <v>37190</v>
      </c>
      <c r="C34122" s="2" t="s">
        <v>34825</v>
      </c>
    </row>
    <row r="34123" spans="1:3">
      <c r="A34123" s="15" t="s">
        <v>37189</v>
      </c>
      <c r="B34123" s="16" t="s">
        <v>37190</v>
      </c>
      <c r="C34123" s="16" t="s">
        <v>36018</v>
      </c>
    </row>
    <row r="34124" spans="1:3">
      <c r="A34124" s="1" t="s">
        <v>37189</v>
      </c>
      <c r="B34124" s="2" t="s">
        <v>37190</v>
      </c>
      <c r="C34124" s="2" t="s">
        <v>36437</v>
      </c>
    </row>
    <row r="34125" spans="1:3">
      <c r="A34125" s="15" t="s">
        <v>37189</v>
      </c>
      <c r="B34125" s="16" t="s">
        <v>37190</v>
      </c>
      <c r="C34125" s="16" t="s">
        <v>35017</v>
      </c>
    </row>
    <row r="34126" spans="1:3">
      <c r="A34126" s="1" t="s">
        <v>37189</v>
      </c>
      <c r="B34126" s="2" t="s">
        <v>37190</v>
      </c>
      <c r="C34126" s="2" t="s">
        <v>35252</v>
      </c>
    </row>
    <row r="34127" spans="1:3">
      <c r="A34127" s="15" t="s">
        <v>37189</v>
      </c>
      <c r="B34127" s="16" t="s">
        <v>37190</v>
      </c>
      <c r="C34127" s="16" t="s">
        <v>37041</v>
      </c>
    </row>
    <row r="34128" spans="1:3">
      <c r="A34128" s="1" t="s">
        <v>37189</v>
      </c>
      <c r="B34128" s="2" t="s">
        <v>37190</v>
      </c>
      <c r="C34128" s="2" t="s">
        <v>34828</v>
      </c>
    </row>
    <row r="34129" spans="1:3">
      <c r="A34129" s="15" t="s">
        <v>37189</v>
      </c>
      <c r="B34129" s="16" t="s">
        <v>37190</v>
      </c>
      <c r="C34129" s="16" t="s">
        <v>34336</v>
      </c>
    </row>
    <row r="34130" spans="1:3">
      <c r="A34130" s="1" t="s">
        <v>37189</v>
      </c>
      <c r="B34130" s="2" t="s">
        <v>37190</v>
      </c>
      <c r="C34130" s="2" t="s">
        <v>37155</v>
      </c>
    </row>
    <row r="34131" spans="1:3">
      <c r="A34131" s="15" t="s">
        <v>37189</v>
      </c>
      <c r="B34131" s="16" t="s">
        <v>37190</v>
      </c>
      <c r="C34131" s="16" t="s">
        <v>35104</v>
      </c>
    </row>
    <row r="34132" spans="1:3">
      <c r="A34132" s="1" t="s">
        <v>37189</v>
      </c>
      <c r="B34132" s="2" t="s">
        <v>37190</v>
      </c>
      <c r="C34132" s="2" t="s">
        <v>35289</v>
      </c>
    </row>
    <row r="34133" spans="1:3">
      <c r="A34133" s="15" t="s">
        <v>37189</v>
      </c>
      <c r="B34133" s="16" t="s">
        <v>37190</v>
      </c>
      <c r="C34133" s="16" t="s">
        <v>36230</v>
      </c>
    </row>
    <row r="34134" spans="1:3">
      <c r="A34134" s="1" t="s">
        <v>37189</v>
      </c>
      <c r="B34134" s="2" t="s">
        <v>37190</v>
      </c>
      <c r="C34134" s="2" t="s">
        <v>35570</v>
      </c>
    </row>
    <row r="34135" spans="1:3">
      <c r="A34135" s="15" t="s">
        <v>37189</v>
      </c>
      <c r="B34135" s="16" t="s">
        <v>37190</v>
      </c>
      <c r="C34135" s="16" t="s">
        <v>35480</v>
      </c>
    </row>
    <row r="34136" spans="1:3">
      <c r="A34136" s="1" t="s">
        <v>37189</v>
      </c>
      <c r="B34136" s="2" t="s">
        <v>37190</v>
      </c>
      <c r="C34136" s="2" t="s">
        <v>35229</v>
      </c>
    </row>
    <row r="34137" spans="1:3">
      <c r="A34137" s="15" t="s">
        <v>37189</v>
      </c>
      <c r="B34137" s="16" t="s">
        <v>37190</v>
      </c>
      <c r="C34137" s="16" t="s">
        <v>34363</v>
      </c>
    </row>
    <row r="34138" spans="1:3">
      <c r="A34138" s="1" t="s">
        <v>37189</v>
      </c>
      <c r="B34138" s="2" t="s">
        <v>37190</v>
      </c>
      <c r="C34138" s="2" t="s">
        <v>34486</v>
      </c>
    </row>
    <row r="34139" spans="1:3">
      <c r="A34139" s="15" t="s">
        <v>37189</v>
      </c>
      <c r="B34139" s="16" t="s">
        <v>37190</v>
      </c>
      <c r="C34139" s="16" t="s">
        <v>34455</v>
      </c>
    </row>
    <row r="34140" spans="1:3">
      <c r="A34140" s="1" t="s">
        <v>37189</v>
      </c>
      <c r="B34140" s="2" t="s">
        <v>37190</v>
      </c>
      <c r="C34140" s="2" t="s">
        <v>36536</v>
      </c>
    </row>
    <row r="34141" spans="1:3">
      <c r="A34141" s="15" t="s">
        <v>37189</v>
      </c>
      <c r="B34141" s="16" t="s">
        <v>37190</v>
      </c>
      <c r="C34141" s="16" t="s">
        <v>34617</v>
      </c>
    </row>
    <row r="34142" spans="1:3">
      <c r="A34142" s="1" t="s">
        <v>37189</v>
      </c>
      <c r="B34142" s="2" t="s">
        <v>37190</v>
      </c>
      <c r="C34142" s="2" t="s">
        <v>35366</v>
      </c>
    </row>
    <row r="34143" spans="1:3">
      <c r="A34143" s="15" t="s">
        <v>37189</v>
      </c>
      <c r="B34143" s="16" t="s">
        <v>37190</v>
      </c>
      <c r="C34143" s="16" t="s">
        <v>36302</v>
      </c>
    </row>
    <row r="34144" spans="1:3">
      <c r="A34144" s="1" t="s">
        <v>37189</v>
      </c>
      <c r="B34144" s="2" t="s">
        <v>37190</v>
      </c>
      <c r="C34144" s="2" t="s">
        <v>34487</v>
      </c>
    </row>
    <row r="34145" spans="1:3">
      <c r="A34145" s="15" t="s">
        <v>37189</v>
      </c>
      <c r="B34145" s="16" t="s">
        <v>37190</v>
      </c>
      <c r="C34145" s="16" t="s">
        <v>35022</v>
      </c>
    </row>
    <row r="34146" spans="1:3">
      <c r="A34146" s="1" t="s">
        <v>37189</v>
      </c>
      <c r="B34146" s="2" t="s">
        <v>37190</v>
      </c>
      <c r="C34146" s="2" t="s">
        <v>34620</v>
      </c>
    </row>
    <row r="34147" spans="1:3">
      <c r="A34147" s="15" t="s">
        <v>37189</v>
      </c>
      <c r="B34147" s="16" t="s">
        <v>37190</v>
      </c>
      <c r="C34147" s="16" t="s">
        <v>34729</v>
      </c>
    </row>
    <row r="34148" spans="1:3">
      <c r="A34148" s="1" t="s">
        <v>37189</v>
      </c>
      <c r="B34148" s="2" t="s">
        <v>37190</v>
      </c>
      <c r="C34148" s="2" t="s">
        <v>35053</v>
      </c>
    </row>
    <row r="34149" spans="1:3">
      <c r="A34149" s="15" t="s">
        <v>37189</v>
      </c>
      <c r="B34149" s="16" t="s">
        <v>37190</v>
      </c>
      <c r="C34149" s="16" t="s">
        <v>35774</v>
      </c>
    </row>
    <row r="34150" spans="1:3">
      <c r="A34150" s="1" t="s">
        <v>37189</v>
      </c>
      <c r="B34150" s="2" t="s">
        <v>37190</v>
      </c>
      <c r="C34150" s="2" t="s">
        <v>36766</v>
      </c>
    </row>
    <row r="34151" spans="1:3">
      <c r="A34151" s="15" t="s">
        <v>37189</v>
      </c>
      <c r="B34151" s="16" t="s">
        <v>37190</v>
      </c>
      <c r="C34151" s="16" t="s">
        <v>36447</v>
      </c>
    </row>
    <row r="34152" spans="1:3">
      <c r="A34152" s="1" t="s">
        <v>37189</v>
      </c>
      <c r="B34152" s="2" t="s">
        <v>37190</v>
      </c>
      <c r="C34152" s="2" t="s">
        <v>34855</v>
      </c>
    </row>
    <row r="34153" spans="1:3">
      <c r="A34153" s="15" t="s">
        <v>37189</v>
      </c>
      <c r="B34153" s="16" t="s">
        <v>37190</v>
      </c>
      <c r="C34153" s="16" t="s">
        <v>34539</v>
      </c>
    </row>
    <row r="34154" spans="1:3">
      <c r="A34154" s="1" t="s">
        <v>37189</v>
      </c>
      <c r="B34154" s="2" t="s">
        <v>37190</v>
      </c>
      <c r="C34154" s="2" t="s">
        <v>34628</v>
      </c>
    </row>
    <row r="34155" spans="1:3">
      <c r="A34155" s="15" t="s">
        <v>37189</v>
      </c>
      <c r="B34155" s="16" t="s">
        <v>37190</v>
      </c>
      <c r="C34155" s="16" t="s">
        <v>34860</v>
      </c>
    </row>
    <row r="34156" spans="1:3">
      <c r="A34156" s="1" t="s">
        <v>37189</v>
      </c>
      <c r="B34156" s="2" t="s">
        <v>37190</v>
      </c>
      <c r="C34156" s="2" t="s">
        <v>36022</v>
      </c>
    </row>
    <row r="34157" spans="1:3">
      <c r="A34157" s="15" t="s">
        <v>37189</v>
      </c>
      <c r="B34157" s="16" t="s">
        <v>37190</v>
      </c>
      <c r="C34157" s="16" t="s">
        <v>34495</v>
      </c>
    </row>
    <row r="34158" spans="1:3">
      <c r="A34158" s="1" t="s">
        <v>37189</v>
      </c>
      <c r="B34158" s="2" t="s">
        <v>37190</v>
      </c>
      <c r="C34158" s="2" t="s">
        <v>34745</v>
      </c>
    </row>
    <row r="34159" spans="1:3">
      <c r="A34159" s="15" t="s">
        <v>37189</v>
      </c>
      <c r="B34159" s="16" t="s">
        <v>37190</v>
      </c>
      <c r="C34159" s="16" t="s">
        <v>35982</v>
      </c>
    </row>
    <row r="34160" spans="1:3">
      <c r="A34160" s="1" t="s">
        <v>37189</v>
      </c>
      <c r="B34160" s="2" t="s">
        <v>37190</v>
      </c>
      <c r="C34160" s="2" t="s">
        <v>35823</v>
      </c>
    </row>
    <row r="34161" spans="1:3">
      <c r="A34161" s="5" t="s">
        <v>37189</v>
      </c>
      <c r="B34161" s="6" t="s">
        <v>37190</v>
      </c>
      <c r="C34161" s="6" t="s">
        <v>34969</v>
      </c>
    </row>
    <row r="34162" spans="1:3">
      <c r="A34162" s="1" t="s">
        <v>37189</v>
      </c>
      <c r="B34162" s="2" t="s">
        <v>37190</v>
      </c>
      <c r="C34162" s="2" t="s">
        <v>35332</v>
      </c>
    </row>
    <row r="34163" spans="1:3">
      <c r="A34163" s="15" t="s">
        <v>37189</v>
      </c>
      <c r="B34163" s="16" t="s">
        <v>37190</v>
      </c>
      <c r="C34163" s="16" t="s">
        <v>34550</v>
      </c>
    </row>
    <row r="34164" spans="1:3">
      <c r="A34164" s="1" t="s">
        <v>37189</v>
      </c>
      <c r="B34164" s="2" t="s">
        <v>37190</v>
      </c>
      <c r="C34164" s="2" t="s">
        <v>35333</v>
      </c>
    </row>
    <row r="34165" spans="1:3">
      <c r="A34165" s="15" t="s">
        <v>37189</v>
      </c>
      <c r="B34165" s="16" t="s">
        <v>37190</v>
      </c>
      <c r="C34165" s="16" t="s">
        <v>36597</v>
      </c>
    </row>
    <row r="34166" spans="1:3">
      <c r="A34166" s="1" t="s">
        <v>37189</v>
      </c>
      <c r="B34166" s="2" t="s">
        <v>37190</v>
      </c>
      <c r="C34166" s="2" t="s">
        <v>34551</v>
      </c>
    </row>
    <row r="34167" spans="1:3">
      <c r="A34167" s="15" t="s">
        <v>37189</v>
      </c>
      <c r="B34167" s="16" t="s">
        <v>37190</v>
      </c>
      <c r="C34167" s="16" t="s">
        <v>34754</v>
      </c>
    </row>
    <row r="34168" spans="1:3">
      <c r="A34168" s="1" t="s">
        <v>37189</v>
      </c>
      <c r="B34168" s="2" t="s">
        <v>37190</v>
      </c>
      <c r="C34168" s="2" t="s">
        <v>34644</v>
      </c>
    </row>
    <row r="34169" spans="1:3">
      <c r="A34169" s="15" t="s">
        <v>37189</v>
      </c>
      <c r="B34169" s="16" t="s">
        <v>37190</v>
      </c>
      <c r="C34169" s="16" t="s">
        <v>36307</v>
      </c>
    </row>
    <row r="34170" spans="1:3">
      <c r="A34170" s="1" t="s">
        <v>37189</v>
      </c>
      <c r="B34170" s="2" t="s">
        <v>37190</v>
      </c>
      <c r="C34170" s="2" t="s">
        <v>35586</v>
      </c>
    </row>
    <row r="34171" spans="1:3">
      <c r="A34171" s="15" t="s">
        <v>37189</v>
      </c>
      <c r="B34171" s="16" t="s">
        <v>37190</v>
      </c>
      <c r="C34171" s="16" t="s">
        <v>35317</v>
      </c>
    </row>
    <row r="34172" spans="1:3">
      <c r="A34172" s="1" t="s">
        <v>37189</v>
      </c>
      <c r="B34172" s="2" t="s">
        <v>37190</v>
      </c>
      <c r="C34172" s="2" t="s">
        <v>34464</v>
      </c>
    </row>
    <row r="34173" spans="1:3">
      <c r="A34173" s="15" t="s">
        <v>37189</v>
      </c>
      <c r="B34173" s="16" t="s">
        <v>37190</v>
      </c>
      <c r="C34173" s="16" t="s">
        <v>35176</v>
      </c>
    </row>
    <row r="34174" spans="1:3">
      <c r="A34174" s="1" t="s">
        <v>37189</v>
      </c>
      <c r="B34174" s="2" t="s">
        <v>37190</v>
      </c>
      <c r="C34174" s="2" t="s">
        <v>37009</v>
      </c>
    </row>
    <row r="34175" spans="1:3">
      <c r="A34175" s="15" t="s">
        <v>37189</v>
      </c>
      <c r="B34175" s="16" t="s">
        <v>37190</v>
      </c>
      <c r="C34175" s="16" t="s">
        <v>34766</v>
      </c>
    </row>
    <row r="34176" spans="1:3">
      <c r="A34176" s="1" t="s">
        <v>37189</v>
      </c>
      <c r="B34176" s="2" t="s">
        <v>37190</v>
      </c>
      <c r="C34176" s="2" t="s">
        <v>36404</v>
      </c>
    </row>
    <row r="34177" spans="1:3">
      <c r="A34177" s="15" t="s">
        <v>37189</v>
      </c>
      <c r="B34177" s="16" t="s">
        <v>37190</v>
      </c>
      <c r="C34177" s="16" t="s">
        <v>35627</v>
      </c>
    </row>
    <row r="34178" spans="1:3">
      <c r="A34178" s="1" t="s">
        <v>37189</v>
      </c>
      <c r="B34178" s="2" t="s">
        <v>37190</v>
      </c>
      <c r="C34178" s="2" t="s">
        <v>36955</v>
      </c>
    </row>
    <row r="34179" spans="1:3">
      <c r="A34179" s="15" t="s">
        <v>37189</v>
      </c>
      <c r="B34179" s="16" t="s">
        <v>37190</v>
      </c>
      <c r="C34179" s="16" t="s">
        <v>34882</v>
      </c>
    </row>
    <row r="34180" spans="1:3">
      <c r="A34180" s="1" t="s">
        <v>37189</v>
      </c>
      <c r="B34180" s="2" t="s">
        <v>37190</v>
      </c>
      <c r="C34180" s="2" t="s">
        <v>36013</v>
      </c>
    </row>
    <row r="34181" spans="1:3">
      <c r="A34181" s="15" t="s">
        <v>37189</v>
      </c>
      <c r="B34181" s="16" t="s">
        <v>37190</v>
      </c>
      <c r="C34181" s="16" t="s">
        <v>34775</v>
      </c>
    </row>
    <row r="34182" spans="1:3">
      <c r="A34182" s="1" t="s">
        <v>37189</v>
      </c>
      <c r="B34182" s="2" t="s">
        <v>37190</v>
      </c>
      <c r="C34182" s="2" t="s">
        <v>34501</v>
      </c>
    </row>
    <row r="34183" spans="1:3">
      <c r="A34183" s="15" t="s">
        <v>37189</v>
      </c>
      <c r="B34183" s="16" t="s">
        <v>37190</v>
      </c>
      <c r="C34183" s="16" t="s">
        <v>35123</v>
      </c>
    </row>
    <row r="34184" spans="1:3">
      <c r="A34184" s="1" t="s">
        <v>37189</v>
      </c>
      <c r="B34184" s="2" t="s">
        <v>37190</v>
      </c>
      <c r="C34184" s="2" t="s">
        <v>35851</v>
      </c>
    </row>
    <row r="34185" spans="1:3">
      <c r="A34185" s="15" t="s">
        <v>37189</v>
      </c>
      <c r="B34185" s="16" t="s">
        <v>37190</v>
      </c>
      <c r="C34185" s="16" t="s">
        <v>37156</v>
      </c>
    </row>
    <row r="34186" spans="1:3">
      <c r="A34186" s="1" t="s">
        <v>37189</v>
      </c>
      <c r="B34186" s="2" t="s">
        <v>37190</v>
      </c>
      <c r="C34186" s="2" t="s">
        <v>36747</v>
      </c>
    </row>
    <row r="34187" spans="1:3">
      <c r="A34187" s="15" t="s">
        <v>37189</v>
      </c>
      <c r="B34187" s="16" t="s">
        <v>37190</v>
      </c>
      <c r="C34187" s="16" t="s">
        <v>35391</v>
      </c>
    </row>
    <row r="34188" spans="1:3">
      <c r="A34188" s="1" t="s">
        <v>37189</v>
      </c>
      <c r="B34188" s="2" t="s">
        <v>37190</v>
      </c>
      <c r="C34188" s="2" t="s">
        <v>35985</v>
      </c>
    </row>
    <row r="34189" spans="1:3">
      <c r="A34189" s="15" t="s">
        <v>37189</v>
      </c>
      <c r="B34189" s="16" t="s">
        <v>37190</v>
      </c>
      <c r="C34189" s="16" t="s">
        <v>35059</v>
      </c>
    </row>
    <row r="34190" spans="1:3">
      <c r="A34190" s="1" t="s">
        <v>37189</v>
      </c>
      <c r="B34190" s="2" t="s">
        <v>37190</v>
      </c>
      <c r="C34190" s="2" t="s">
        <v>36310</v>
      </c>
    </row>
    <row r="34191" spans="1:3">
      <c r="A34191" s="15" t="s">
        <v>37189</v>
      </c>
      <c r="B34191" s="16" t="s">
        <v>37190</v>
      </c>
      <c r="C34191" s="16" t="s">
        <v>35793</v>
      </c>
    </row>
    <row r="34192" spans="1:3">
      <c r="A34192" s="1" t="s">
        <v>37189</v>
      </c>
      <c r="B34192" s="2" t="s">
        <v>37190</v>
      </c>
      <c r="C34192" s="2" t="s">
        <v>35794</v>
      </c>
    </row>
    <row r="34193" spans="1:3">
      <c r="A34193" s="15" t="s">
        <v>37189</v>
      </c>
      <c r="B34193" s="16" t="s">
        <v>37190</v>
      </c>
      <c r="C34193" s="16" t="s">
        <v>34892</v>
      </c>
    </row>
    <row r="34194" spans="1:3">
      <c r="A34194" s="1" t="s">
        <v>37189</v>
      </c>
      <c r="B34194" s="2" t="s">
        <v>37190</v>
      </c>
      <c r="C34194" s="2" t="s">
        <v>34893</v>
      </c>
    </row>
    <row r="34195" spans="1:3">
      <c r="A34195" s="15" t="s">
        <v>37189</v>
      </c>
      <c r="B34195" s="16" t="s">
        <v>37190</v>
      </c>
      <c r="C34195" s="16" t="s">
        <v>34443</v>
      </c>
    </row>
    <row r="34196" spans="1:3">
      <c r="A34196" s="1" t="s">
        <v>37189</v>
      </c>
      <c r="B34196" s="2" t="s">
        <v>37190</v>
      </c>
      <c r="C34196" s="2" t="s">
        <v>35576</v>
      </c>
    </row>
    <row r="34197" spans="1:3">
      <c r="A34197" s="15" t="s">
        <v>37189</v>
      </c>
      <c r="B34197" s="16" t="s">
        <v>37190</v>
      </c>
      <c r="C34197" s="16" t="s">
        <v>35224</v>
      </c>
    </row>
    <row r="34198" spans="1:3">
      <c r="A34198" s="1" t="s">
        <v>37189</v>
      </c>
      <c r="B34198" s="2" t="s">
        <v>37190</v>
      </c>
      <c r="C34198" s="2" t="s">
        <v>35703</v>
      </c>
    </row>
    <row r="34199" spans="1:3">
      <c r="A34199" s="15" t="s">
        <v>37189</v>
      </c>
      <c r="B34199" s="16" t="s">
        <v>37190</v>
      </c>
      <c r="C34199" s="16" t="s">
        <v>37136</v>
      </c>
    </row>
    <row r="34200" spans="1:3">
      <c r="A34200" s="1" t="s">
        <v>37189</v>
      </c>
      <c r="B34200" s="2" t="s">
        <v>37190</v>
      </c>
      <c r="C34200" s="2" t="s">
        <v>36583</v>
      </c>
    </row>
    <row r="34201" spans="1:3">
      <c r="A34201" s="15" t="s">
        <v>37189</v>
      </c>
      <c r="B34201" s="16" t="s">
        <v>37190</v>
      </c>
      <c r="C34201" s="16" t="s">
        <v>36646</v>
      </c>
    </row>
    <row r="34202" spans="1:3">
      <c r="A34202" s="1" t="s">
        <v>37189</v>
      </c>
      <c r="B34202" s="2" t="s">
        <v>37190</v>
      </c>
      <c r="C34202" s="2" t="s">
        <v>36647</v>
      </c>
    </row>
    <row r="34203" spans="1:3">
      <c r="A34203" s="15" t="s">
        <v>37189</v>
      </c>
      <c r="B34203" s="16" t="s">
        <v>37190</v>
      </c>
      <c r="C34203" s="16" t="s">
        <v>37052</v>
      </c>
    </row>
    <row r="34204" spans="1:3">
      <c r="A34204" s="1" t="s">
        <v>37189</v>
      </c>
      <c r="B34204" s="2" t="s">
        <v>37190</v>
      </c>
      <c r="C34204" s="2" t="s">
        <v>36029</v>
      </c>
    </row>
    <row r="34205" spans="1:3">
      <c r="A34205" s="15" t="s">
        <v>37189</v>
      </c>
      <c r="B34205" s="16" t="s">
        <v>37190</v>
      </c>
      <c r="C34205" s="16" t="s">
        <v>36298</v>
      </c>
    </row>
    <row r="34206" spans="1:3">
      <c r="A34206" s="1" t="s">
        <v>37189</v>
      </c>
      <c r="B34206" s="2" t="s">
        <v>37190</v>
      </c>
      <c r="C34206" s="2" t="s">
        <v>35535</v>
      </c>
    </row>
    <row r="34207" spans="1:3">
      <c r="A34207" s="15" t="s">
        <v>37189</v>
      </c>
      <c r="B34207" s="16" t="s">
        <v>37190</v>
      </c>
      <c r="C34207" s="16" t="s">
        <v>36030</v>
      </c>
    </row>
    <row r="34208" spans="1:3">
      <c r="A34208" s="1" t="s">
        <v>37189</v>
      </c>
      <c r="B34208" s="2" t="s">
        <v>37190</v>
      </c>
      <c r="C34208" s="2" t="s">
        <v>35049</v>
      </c>
    </row>
    <row r="34209" spans="1:3">
      <c r="A34209" s="15" t="s">
        <v>37189</v>
      </c>
      <c r="B34209" s="16" t="s">
        <v>37190</v>
      </c>
      <c r="C34209" s="16" t="s">
        <v>36406</v>
      </c>
    </row>
    <row r="34210" spans="1:3">
      <c r="A34210" s="1" t="s">
        <v>37189</v>
      </c>
      <c r="B34210" s="2" t="s">
        <v>37190</v>
      </c>
      <c r="C34210" s="2" t="s">
        <v>36799</v>
      </c>
    </row>
    <row r="34211" spans="1:3">
      <c r="A34211" s="15" t="s">
        <v>37189</v>
      </c>
      <c r="B34211" s="16" t="s">
        <v>37190</v>
      </c>
      <c r="C34211" s="16" t="s">
        <v>37152</v>
      </c>
    </row>
    <row r="34212" spans="1:3">
      <c r="A34212" s="1" t="s">
        <v>37189</v>
      </c>
      <c r="B34212" s="2" t="s">
        <v>37190</v>
      </c>
      <c r="C34212" s="2" t="s">
        <v>34907</v>
      </c>
    </row>
    <row r="34213" spans="1:3">
      <c r="A34213" s="15" t="s">
        <v>37189</v>
      </c>
      <c r="B34213" s="16" t="s">
        <v>37190</v>
      </c>
      <c r="C34213" s="16" t="s">
        <v>35612</v>
      </c>
    </row>
    <row r="34214" spans="1:3">
      <c r="A34214" s="1" t="s">
        <v>37189</v>
      </c>
      <c r="B34214" s="2" t="s">
        <v>37190</v>
      </c>
      <c r="C34214" s="2" t="s">
        <v>37053</v>
      </c>
    </row>
    <row r="34215" spans="1:3">
      <c r="A34215" s="15" t="s">
        <v>37189</v>
      </c>
      <c r="B34215" s="16" t="s">
        <v>37190</v>
      </c>
      <c r="C34215" s="16" t="s">
        <v>34378</v>
      </c>
    </row>
    <row r="34216" spans="1:3">
      <c r="A34216" s="1" t="s">
        <v>37189</v>
      </c>
      <c r="B34216" s="2" t="s">
        <v>37190</v>
      </c>
      <c r="C34216" s="2" t="s">
        <v>35237</v>
      </c>
    </row>
    <row r="34217" spans="1:3">
      <c r="A34217" s="15" t="s">
        <v>37189</v>
      </c>
      <c r="B34217" s="16" t="s">
        <v>37190</v>
      </c>
      <c r="C34217" s="16" t="s">
        <v>34810</v>
      </c>
    </row>
    <row r="34218" spans="1:3">
      <c r="A34218" s="1" t="s">
        <v>37189</v>
      </c>
      <c r="B34218" s="2" t="s">
        <v>37190</v>
      </c>
      <c r="C34218" s="2" t="s">
        <v>35803</v>
      </c>
    </row>
    <row r="34219" spans="1:3">
      <c r="A34219" s="15" t="s">
        <v>37189</v>
      </c>
      <c r="B34219" s="16" t="s">
        <v>37190</v>
      </c>
      <c r="C34219" s="16" t="s">
        <v>34705</v>
      </c>
    </row>
    <row r="34220" spans="1:3">
      <c r="A34220" s="1" t="s">
        <v>37189</v>
      </c>
      <c r="B34220" s="2" t="s">
        <v>37190</v>
      </c>
      <c r="C34220" s="2" t="s">
        <v>36424</v>
      </c>
    </row>
    <row r="34221" spans="1:3">
      <c r="A34221" s="15" t="s">
        <v>37189</v>
      </c>
      <c r="B34221" s="16" t="s">
        <v>37190</v>
      </c>
      <c r="C34221" s="16" t="s">
        <v>35283</v>
      </c>
    </row>
    <row r="34222" spans="1:3">
      <c r="A34222" s="1" t="s">
        <v>37189</v>
      </c>
      <c r="B34222" s="2" t="s">
        <v>37190</v>
      </c>
      <c r="C34222" s="2" t="s">
        <v>34592</v>
      </c>
    </row>
    <row r="34223" spans="1:3">
      <c r="A34223" s="15" t="s">
        <v>37189</v>
      </c>
      <c r="B34223" s="16" t="s">
        <v>37190</v>
      </c>
      <c r="C34223" s="16" t="s">
        <v>35002</v>
      </c>
    </row>
    <row r="34224" spans="1:3">
      <c r="A34224" s="1" t="s">
        <v>37189</v>
      </c>
      <c r="B34224" s="2" t="s">
        <v>37190</v>
      </c>
      <c r="C34224" s="2" t="s">
        <v>37137</v>
      </c>
    </row>
    <row r="34225" spans="1:3">
      <c r="A34225" s="15" t="s">
        <v>37189</v>
      </c>
      <c r="B34225" s="16" t="s">
        <v>37190</v>
      </c>
      <c r="C34225" s="16" t="s">
        <v>35455</v>
      </c>
    </row>
    <row r="34226" spans="1:3">
      <c r="A34226" s="1" t="s">
        <v>37189</v>
      </c>
      <c r="B34226" s="2" t="s">
        <v>37190</v>
      </c>
      <c r="C34226" s="2" t="s">
        <v>35467</v>
      </c>
    </row>
    <row r="34227" spans="1:3">
      <c r="A34227" s="15" t="s">
        <v>37189</v>
      </c>
      <c r="B34227" s="16" t="s">
        <v>37190</v>
      </c>
      <c r="C34227" s="16" t="s">
        <v>35270</v>
      </c>
    </row>
    <row r="34228" spans="1:3">
      <c r="A34228" s="1" t="s">
        <v>37189</v>
      </c>
      <c r="B34228" s="2" t="s">
        <v>37190</v>
      </c>
      <c r="C34228" s="2" t="s">
        <v>35987</v>
      </c>
    </row>
    <row r="34229" spans="1:3">
      <c r="A34229" s="15" t="s">
        <v>37189</v>
      </c>
      <c r="B34229" s="16" t="s">
        <v>37190</v>
      </c>
      <c r="C34229" s="16" t="s">
        <v>35456</v>
      </c>
    </row>
    <row r="34230" spans="1:3">
      <c r="A34230" s="1" t="s">
        <v>37189</v>
      </c>
      <c r="B34230" s="2" t="s">
        <v>37190</v>
      </c>
      <c r="C34230" s="2" t="s">
        <v>37157</v>
      </c>
    </row>
    <row r="34231" spans="1:3">
      <c r="A34231" s="15" t="s">
        <v>37189</v>
      </c>
      <c r="B34231" s="16" t="s">
        <v>37190</v>
      </c>
      <c r="C34231" s="16" t="s">
        <v>35102</v>
      </c>
    </row>
    <row r="34232" spans="1:3">
      <c r="A34232" s="1" t="s">
        <v>37191</v>
      </c>
      <c r="B34232" s="2" t="s">
        <v>37192</v>
      </c>
      <c r="C34232" s="2" t="s">
        <v>34372</v>
      </c>
    </row>
    <row r="34233" spans="1:3">
      <c r="A34233" s="15" t="s">
        <v>37191</v>
      </c>
      <c r="B34233" s="16" t="s">
        <v>37192</v>
      </c>
      <c r="C34233" s="16" t="s">
        <v>34444</v>
      </c>
    </row>
    <row r="34234" spans="1:3">
      <c r="A34234" s="1" t="s">
        <v>37191</v>
      </c>
      <c r="B34234" s="2" t="s">
        <v>37192</v>
      </c>
      <c r="C34234" s="2" t="s">
        <v>27999</v>
      </c>
    </row>
    <row r="34235" spans="1:3">
      <c r="A34235" s="15" t="s">
        <v>37191</v>
      </c>
      <c r="B34235" s="16" t="s">
        <v>37192</v>
      </c>
      <c r="C34235" s="16" t="s">
        <v>36301</v>
      </c>
    </row>
    <row r="34236" spans="1:3">
      <c r="A34236" s="1" t="s">
        <v>37191</v>
      </c>
      <c r="B34236" s="2" t="s">
        <v>37192</v>
      </c>
      <c r="C34236" s="2" t="s">
        <v>35570</v>
      </c>
    </row>
    <row r="34237" spans="1:3">
      <c r="A34237" s="15" t="s">
        <v>37191</v>
      </c>
      <c r="B34237" s="16" t="s">
        <v>37192</v>
      </c>
      <c r="C34237" s="16" t="s">
        <v>35229</v>
      </c>
    </row>
    <row r="34238" spans="1:3">
      <c r="A34238" s="1" t="s">
        <v>37191</v>
      </c>
      <c r="B34238" s="2" t="s">
        <v>37192</v>
      </c>
      <c r="C34238" s="2" t="s">
        <v>35922</v>
      </c>
    </row>
    <row r="34239" spans="1:3">
      <c r="A34239" s="15" t="s">
        <v>37191</v>
      </c>
      <c r="B34239" s="16" t="s">
        <v>37192</v>
      </c>
      <c r="C34239" s="16" t="s">
        <v>35366</v>
      </c>
    </row>
    <row r="34240" spans="1:3">
      <c r="A34240" s="1" t="s">
        <v>37191</v>
      </c>
      <c r="B34240" s="2" t="s">
        <v>37192</v>
      </c>
      <c r="C34240" s="2" t="s">
        <v>34957</v>
      </c>
    </row>
    <row r="34241" spans="1:3">
      <c r="A34241" s="15" t="s">
        <v>37191</v>
      </c>
      <c r="B34241" s="16" t="s">
        <v>37192</v>
      </c>
      <c r="C34241" s="16" t="s">
        <v>34495</v>
      </c>
    </row>
    <row r="34242" spans="1:3">
      <c r="A34242" s="1" t="s">
        <v>37191</v>
      </c>
      <c r="B34242" s="2" t="s">
        <v>37192</v>
      </c>
      <c r="C34242" s="2" t="s">
        <v>35834</v>
      </c>
    </row>
    <row r="34243" spans="1:3">
      <c r="A34243" s="15" t="s">
        <v>37191</v>
      </c>
      <c r="B34243" s="16" t="s">
        <v>37192</v>
      </c>
      <c r="C34243" s="16" t="s">
        <v>35982</v>
      </c>
    </row>
    <row r="34244" spans="1:3">
      <c r="A34244" s="1" t="s">
        <v>37191</v>
      </c>
      <c r="B34244" s="2" t="s">
        <v>37192</v>
      </c>
      <c r="C34244" s="2" t="s">
        <v>35823</v>
      </c>
    </row>
    <row r="34245" spans="1:3">
      <c r="A34245" s="15" t="s">
        <v>37191</v>
      </c>
      <c r="B34245" s="16" t="s">
        <v>37192</v>
      </c>
      <c r="C34245" s="16" t="s">
        <v>34639</v>
      </c>
    </row>
    <row r="34246" spans="1:3">
      <c r="A34246" s="1" t="s">
        <v>37191</v>
      </c>
      <c r="B34246" s="2" t="s">
        <v>37192</v>
      </c>
      <c r="C34246" s="2" t="s">
        <v>35518</v>
      </c>
    </row>
    <row r="34247" spans="1:3">
      <c r="A34247" s="15" t="s">
        <v>37191</v>
      </c>
      <c r="B34247" s="16" t="s">
        <v>37192</v>
      </c>
      <c r="C34247" s="16" t="s">
        <v>36900</v>
      </c>
    </row>
    <row r="34248" spans="1:3">
      <c r="A34248" s="1" t="s">
        <v>37191</v>
      </c>
      <c r="B34248" s="2" t="s">
        <v>37192</v>
      </c>
      <c r="C34248" s="2" t="s">
        <v>35333</v>
      </c>
    </row>
    <row r="34249" spans="1:3">
      <c r="A34249" s="15" t="s">
        <v>37191</v>
      </c>
      <c r="B34249" s="16" t="s">
        <v>37192</v>
      </c>
      <c r="C34249" s="16" t="s">
        <v>35144</v>
      </c>
    </row>
    <row r="34250" spans="1:3">
      <c r="A34250" s="1" t="s">
        <v>37191</v>
      </c>
      <c r="B34250" s="2" t="s">
        <v>37192</v>
      </c>
      <c r="C34250" s="2" t="s">
        <v>34763</v>
      </c>
    </row>
    <row r="34251" spans="1:3">
      <c r="A34251" s="15" t="s">
        <v>37191</v>
      </c>
      <c r="B34251" s="16" t="s">
        <v>37192</v>
      </c>
      <c r="C34251" s="16" t="s">
        <v>34976</v>
      </c>
    </row>
    <row r="34252" spans="1:3">
      <c r="A34252" s="1" t="s">
        <v>37191</v>
      </c>
      <c r="B34252" s="2" t="s">
        <v>37192</v>
      </c>
      <c r="C34252" s="2" t="s">
        <v>34465</v>
      </c>
    </row>
    <row r="34253" spans="1:3">
      <c r="A34253" s="15" t="s">
        <v>37191</v>
      </c>
      <c r="B34253" s="16" t="s">
        <v>37192</v>
      </c>
      <c r="C34253" s="16" t="s">
        <v>34881</v>
      </c>
    </row>
    <row r="34254" spans="1:3">
      <c r="A34254" s="1" t="s">
        <v>37191</v>
      </c>
      <c r="B34254" s="2" t="s">
        <v>37192</v>
      </c>
      <c r="C34254" s="2" t="s">
        <v>37062</v>
      </c>
    </row>
    <row r="34255" spans="1:3">
      <c r="A34255" s="15" t="s">
        <v>37191</v>
      </c>
      <c r="B34255" s="16" t="s">
        <v>37192</v>
      </c>
      <c r="C34255" s="16" t="s">
        <v>34775</v>
      </c>
    </row>
    <row r="34256" spans="1:3">
      <c r="A34256" s="1" t="s">
        <v>37191</v>
      </c>
      <c r="B34256" s="2" t="s">
        <v>37192</v>
      </c>
      <c r="C34256" s="2" t="s">
        <v>37135</v>
      </c>
    </row>
    <row r="34257" spans="1:3">
      <c r="A34257" s="15" t="s">
        <v>37191</v>
      </c>
      <c r="B34257" s="16" t="s">
        <v>37192</v>
      </c>
      <c r="C34257" s="16" t="s">
        <v>34893</v>
      </c>
    </row>
    <row r="34258" spans="1:3">
      <c r="A34258" s="1" t="s">
        <v>37191</v>
      </c>
      <c r="B34258" s="2" t="s">
        <v>37192</v>
      </c>
      <c r="C34258" s="2" t="s">
        <v>35576</v>
      </c>
    </row>
    <row r="34259" spans="1:3">
      <c r="A34259" s="15" t="s">
        <v>37191</v>
      </c>
      <c r="B34259" s="16" t="s">
        <v>37192</v>
      </c>
      <c r="C34259" s="16" t="s">
        <v>37136</v>
      </c>
    </row>
    <row r="34260" spans="1:3">
      <c r="A34260" s="1" t="s">
        <v>37191</v>
      </c>
      <c r="B34260" s="2" t="s">
        <v>37192</v>
      </c>
      <c r="C34260" s="2" t="s">
        <v>35396</v>
      </c>
    </row>
    <row r="34261" spans="1:3">
      <c r="A34261" s="15" t="s">
        <v>37191</v>
      </c>
      <c r="B34261" s="16" t="s">
        <v>37192</v>
      </c>
      <c r="C34261" s="16" t="s">
        <v>34698</v>
      </c>
    </row>
    <row r="34262" spans="1:3">
      <c r="A34262" s="1" t="s">
        <v>37191</v>
      </c>
      <c r="B34262" s="2" t="s">
        <v>37192</v>
      </c>
      <c r="C34262" s="2" t="s">
        <v>34445</v>
      </c>
    </row>
    <row r="34263" spans="1:3">
      <c r="A34263" s="15" t="s">
        <v>37191</v>
      </c>
      <c r="B34263" s="16" t="s">
        <v>37192</v>
      </c>
      <c r="C34263" s="16" t="s">
        <v>36096</v>
      </c>
    </row>
    <row r="34264" spans="1:3">
      <c r="A34264" s="1" t="s">
        <v>37191</v>
      </c>
      <c r="B34264" s="2" t="s">
        <v>37192</v>
      </c>
      <c r="C34264" s="2" t="s">
        <v>36961</v>
      </c>
    </row>
    <row r="34265" spans="1:3">
      <c r="A34265" s="15" t="s">
        <v>37191</v>
      </c>
      <c r="B34265" s="16" t="s">
        <v>37192</v>
      </c>
      <c r="C34265" s="16" t="s">
        <v>34907</v>
      </c>
    </row>
    <row r="34266" spans="1:3">
      <c r="A34266" s="1" t="s">
        <v>37191</v>
      </c>
      <c r="B34266" s="2" t="s">
        <v>37192</v>
      </c>
      <c r="C34266" s="2" t="s">
        <v>34703</v>
      </c>
    </row>
    <row r="34267" spans="1:3">
      <c r="A34267" s="15" t="s">
        <v>37191</v>
      </c>
      <c r="B34267" s="16" t="s">
        <v>37192</v>
      </c>
      <c r="C34267" s="16" t="s">
        <v>37137</v>
      </c>
    </row>
    <row r="34268" spans="1:3">
      <c r="A34268" s="1" t="s">
        <v>37191</v>
      </c>
      <c r="B34268" s="2" t="s">
        <v>37192</v>
      </c>
      <c r="C34268" s="2" t="s">
        <v>35004</v>
      </c>
    </row>
    <row r="34269" spans="1:3">
      <c r="A34269" s="15" t="s">
        <v>37191</v>
      </c>
      <c r="B34269" s="16" t="s">
        <v>37192</v>
      </c>
      <c r="C34269" s="16" t="s">
        <v>35729</v>
      </c>
    </row>
    <row r="34270" spans="1:3">
      <c r="A34270" s="1" t="s">
        <v>37191</v>
      </c>
      <c r="B34270" s="2" t="s">
        <v>37192</v>
      </c>
      <c r="C34270" s="2" t="s">
        <v>34519</v>
      </c>
    </row>
    <row r="34271" spans="1:3">
      <c r="A34271" s="1" t="s">
        <v>37193</v>
      </c>
      <c r="B34271" s="2" t="s">
        <v>37194</v>
      </c>
      <c r="C34271" s="2" t="s">
        <v>35641</v>
      </c>
    </row>
    <row r="34272" spans="1:3">
      <c r="A34272" s="15" t="s">
        <v>37193</v>
      </c>
      <c r="B34272" s="16" t="s">
        <v>37194</v>
      </c>
      <c r="C34272" s="16" t="s">
        <v>36086</v>
      </c>
    </row>
    <row r="34273" spans="1:3">
      <c r="A34273" s="1" t="s">
        <v>37193</v>
      </c>
      <c r="B34273" s="2" t="s">
        <v>37194</v>
      </c>
      <c r="C34273" s="2" t="s">
        <v>36007</v>
      </c>
    </row>
    <row r="34274" spans="1:3">
      <c r="A34274" s="15" t="s">
        <v>37193</v>
      </c>
      <c r="B34274" s="16" t="s">
        <v>37194</v>
      </c>
      <c r="C34274" s="16" t="s">
        <v>35402</v>
      </c>
    </row>
    <row r="34275" spans="1:3">
      <c r="A34275" s="1" t="s">
        <v>37193</v>
      </c>
      <c r="B34275" s="2" t="s">
        <v>37194</v>
      </c>
      <c r="C34275" s="2" t="s">
        <v>36386</v>
      </c>
    </row>
    <row r="34276" spans="1:3">
      <c r="A34276" s="15" t="s">
        <v>37193</v>
      </c>
      <c r="B34276" s="16" t="s">
        <v>37194</v>
      </c>
      <c r="C34276" s="16" t="s">
        <v>34342</v>
      </c>
    </row>
    <row r="34277" spans="1:3">
      <c r="A34277" s="1" t="s">
        <v>37193</v>
      </c>
      <c r="B34277" s="2" t="s">
        <v>37194</v>
      </c>
      <c r="C34277" s="2" t="s">
        <v>34658</v>
      </c>
    </row>
    <row r="34278" spans="1:3">
      <c r="A34278" s="15" t="s">
        <v>37193</v>
      </c>
      <c r="B34278" s="16" t="s">
        <v>37194</v>
      </c>
      <c r="C34278" s="16" t="s">
        <v>36814</v>
      </c>
    </row>
    <row r="34279" spans="1:3">
      <c r="A34279" s="1" t="s">
        <v>37193</v>
      </c>
      <c r="B34279" s="2" t="s">
        <v>37194</v>
      </c>
      <c r="C34279" s="2" t="s">
        <v>35534</v>
      </c>
    </row>
    <row r="34280" spans="1:3">
      <c r="A34280" s="15" t="s">
        <v>37193</v>
      </c>
      <c r="B34280" s="16" t="s">
        <v>37194</v>
      </c>
      <c r="C34280" s="16" t="s">
        <v>36096</v>
      </c>
    </row>
    <row r="34281" spans="1:3">
      <c r="A34281" s="1" t="s">
        <v>37193</v>
      </c>
      <c r="B34281" s="2" t="s">
        <v>37194</v>
      </c>
      <c r="C34281" s="2" t="s">
        <v>34991</v>
      </c>
    </row>
    <row r="34282" spans="1:3">
      <c r="A34282" s="15" t="s">
        <v>37193</v>
      </c>
      <c r="B34282" s="16" t="s">
        <v>37194</v>
      </c>
      <c r="C34282" s="16" t="s">
        <v>35608</v>
      </c>
    </row>
    <row r="34283" spans="1:3">
      <c r="A34283" s="1" t="s">
        <v>37193</v>
      </c>
      <c r="B34283" s="2" t="s">
        <v>37194</v>
      </c>
      <c r="C34283" s="2" t="s">
        <v>34591</v>
      </c>
    </row>
    <row r="34284" spans="1:3">
      <c r="A34284" s="15" t="s">
        <v>37193</v>
      </c>
      <c r="B34284" s="16" t="s">
        <v>37194</v>
      </c>
      <c r="C34284" s="16" t="s">
        <v>34401</v>
      </c>
    </row>
    <row r="34285" spans="1:3">
      <c r="A34285" s="1" t="s">
        <v>37193</v>
      </c>
      <c r="B34285" s="2" t="s">
        <v>37194</v>
      </c>
      <c r="C34285" s="2" t="s">
        <v>36680</v>
      </c>
    </row>
    <row r="34286" spans="1:3">
      <c r="A34286" s="15" t="s">
        <v>37193</v>
      </c>
      <c r="B34286" s="16" t="s">
        <v>37194</v>
      </c>
      <c r="C34286" s="16" t="s">
        <v>34526</v>
      </c>
    </row>
    <row r="34287" spans="1:3">
      <c r="A34287" s="1" t="s">
        <v>37193</v>
      </c>
      <c r="B34287" s="2" t="s">
        <v>37194</v>
      </c>
      <c r="C34287" s="2" t="s">
        <v>35513</v>
      </c>
    </row>
    <row r="34288" spans="1:3">
      <c r="A34288" s="15" t="s">
        <v>37193</v>
      </c>
      <c r="B34288" s="16" t="s">
        <v>37194</v>
      </c>
      <c r="C34288" s="16" t="s">
        <v>35969</v>
      </c>
    </row>
    <row r="34289" spans="1:3">
      <c r="A34289" s="1" t="s">
        <v>37193</v>
      </c>
      <c r="B34289" s="2" t="s">
        <v>37194</v>
      </c>
      <c r="C34289" s="2" t="s">
        <v>36240</v>
      </c>
    </row>
    <row r="34290" spans="1:3">
      <c r="A34290" s="15" t="s">
        <v>37193</v>
      </c>
      <c r="B34290" s="16" t="s">
        <v>37194</v>
      </c>
      <c r="C34290" s="16" t="s">
        <v>36244</v>
      </c>
    </row>
    <row r="34291" spans="1:3">
      <c r="A34291" s="1" t="s">
        <v>37193</v>
      </c>
      <c r="B34291" s="2" t="s">
        <v>37194</v>
      </c>
      <c r="C34291" s="2" t="s">
        <v>35223</v>
      </c>
    </row>
    <row r="34292" spans="1:3">
      <c r="A34292" s="15" t="s">
        <v>37193</v>
      </c>
      <c r="B34292" s="16" t="s">
        <v>37194</v>
      </c>
      <c r="C34292" s="16" t="s">
        <v>34560</v>
      </c>
    </row>
    <row r="34293" spans="1:3">
      <c r="A34293" s="1" t="s">
        <v>37193</v>
      </c>
      <c r="B34293" s="2" t="s">
        <v>37194</v>
      </c>
      <c r="C34293" s="2" t="s">
        <v>37143</v>
      </c>
    </row>
    <row r="34294" spans="1:3">
      <c r="A34294" s="15" t="s">
        <v>37193</v>
      </c>
      <c r="B34294" s="16" t="s">
        <v>37194</v>
      </c>
      <c r="C34294" s="16" t="s">
        <v>35961</v>
      </c>
    </row>
    <row r="34295" spans="1:3">
      <c r="A34295" s="1" t="s">
        <v>37193</v>
      </c>
      <c r="B34295" s="2" t="s">
        <v>37194</v>
      </c>
      <c r="C34295" s="2" t="s">
        <v>35539</v>
      </c>
    </row>
    <row r="34296" spans="1:3">
      <c r="A34296" s="15" t="s">
        <v>37193</v>
      </c>
      <c r="B34296" s="16" t="s">
        <v>37194</v>
      </c>
      <c r="C34296" s="16" t="s">
        <v>37144</v>
      </c>
    </row>
    <row r="34297" spans="1:3">
      <c r="A34297" s="1" t="s">
        <v>37193</v>
      </c>
      <c r="B34297" s="2" t="s">
        <v>37194</v>
      </c>
      <c r="C34297" s="2" t="s">
        <v>34354</v>
      </c>
    </row>
    <row r="34298" spans="1:3">
      <c r="A34298" s="15" t="s">
        <v>37193</v>
      </c>
      <c r="B34298" s="16" t="s">
        <v>37194</v>
      </c>
      <c r="C34298" s="16" t="s">
        <v>34361</v>
      </c>
    </row>
    <row r="34299" spans="1:3">
      <c r="A34299" s="1" t="s">
        <v>37193</v>
      </c>
      <c r="B34299" s="2" t="s">
        <v>37194</v>
      </c>
      <c r="C34299" s="2" t="s">
        <v>34825</v>
      </c>
    </row>
    <row r="34300" spans="1:3">
      <c r="A34300" s="15" t="s">
        <v>37193</v>
      </c>
      <c r="B34300" s="16" t="s">
        <v>37194</v>
      </c>
      <c r="C34300" s="16" t="s">
        <v>35252</v>
      </c>
    </row>
    <row r="34301" spans="1:3">
      <c r="A34301" s="1" t="s">
        <v>37193</v>
      </c>
      <c r="B34301" s="2" t="s">
        <v>37194</v>
      </c>
      <c r="C34301" s="2" t="s">
        <v>37041</v>
      </c>
    </row>
    <row r="34302" spans="1:3">
      <c r="A34302" s="15" t="s">
        <v>37193</v>
      </c>
      <c r="B34302" s="16" t="s">
        <v>37194</v>
      </c>
      <c r="C34302" s="16" t="s">
        <v>35169</v>
      </c>
    </row>
    <row r="34303" spans="1:3">
      <c r="A34303" s="1" t="s">
        <v>37193</v>
      </c>
      <c r="B34303" s="2" t="s">
        <v>37194</v>
      </c>
      <c r="C34303" s="2" t="s">
        <v>37155</v>
      </c>
    </row>
    <row r="34304" spans="1:3">
      <c r="A34304" s="15" t="s">
        <v>37193</v>
      </c>
      <c r="B34304" s="16" t="s">
        <v>37194</v>
      </c>
      <c r="C34304" s="16" t="s">
        <v>34337</v>
      </c>
    </row>
    <row r="34305" spans="1:3">
      <c r="A34305" s="1" t="s">
        <v>37193</v>
      </c>
      <c r="B34305" s="2" t="s">
        <v>37194</v>
      </c>
      <c r="C34305" s="2" t="s">
        <v>35357</v>
      </c>
    </row>
    <row r="34306" spans="1:3">
      <c r="A34306" s="15" t="s">
        <v>37193</v>
      </c>
      <c r="B34306" s="16" t="s">
        <v>37194</v>
      </c>
      <c r="C34306" s="16" t="s">
        <v>35571</v>
      </c>
    </row>
    <row r="34307" spans="1:3">
      <c r="A34307" s="1" t="s">
        <v>37193</v>
      </c>
      <c r="B34307" s="2" t="s">
        <v>37194</v>
      </c>
      <c r="C34307" s="2" t="s">
        <v>35772</v>
      </c>
    </row>
    <row r="34308" spans="1:3">
      <c r="A34308" s="15" t="s">
        <v>37193</v>
      </c>
      <c r="B34308" s="16" t="s">
        <v>37194</v>
      </c>
      <c r="C34308" s="16" t="s">
        <v>34487</v>
      </c>
    </row>
    <row r="34309" spans="1:3">
      <c r="A34309" s="1" t="s">
        <v>37193</v>
      </c>
      <c r="B34309" s="2" t="s">
        <v>37194</v>
      </c>
      <c r="C34309" s="2" t="s">
        <v>35367</v>
      </c>
    </row>
    <row r="34310" spans="1:3">
      <c r="A34310" s="15" t="s">
        <v>37193</v>
      </c>
      <c r="B34310" s="16" t="s">
        <v>37194</v>
      </c>
      <c r="C34310" s="16" t="s">
        <v>35022</v>
      </c>
    </row>
    <row r="34311" spans="1:3">
      <c r="A34311" s="1" t="s">
        <v>37193</v>
      </c>
      <c r="B34311" s="2" t="s">
        <v>37194</v>
      </c>
      <c r="C34311" s="2" t="s">
        <v>34620</v>
      </c>
    </row>
    <row r="34312" spans="1:3">
      <c r="A34312" s="15" t="s">
        <v>37193</v>
      </c>
      <c r="B34312" s="16" t="s">
        <v>37194</v>
      </c>
      <c r="C34312" s="16" t="s">
        <v>34729</v>
      </c>
    </row>
    <row r="34313" spans="1:3">
      <c r="A34313" s="1" t="s">
        <v>37193</v>
      </c>
      <c r="B34313" s="2" t="s">
        <v>37194</v>
      </c>
      <c r="C34313" s="2" t="s">
        <v>35053</v>
      </c>
    </row>
    <row r="34314" spans="1:3">
      <c r="A34314" s="15" t="s">
        <v>37193</v>
      </c>
      <c r="B34314" s="16" t="s">
        <v>37194</v>
      </c>
      <c r="C34314" s="16" t="s">
        <v>35774</v>
      </c>
    </row>
    <row r="34315" spans="1:3">
      <c r="A34315" s="1" t="s">
        <v>37193</v>
      </c>
      <c r="B34315" s="2" t="s">
        <v>37194</v>
      </c>
      <c r="C34315" s="2" t="s">
        <v>37146</v>
      </c>
    </row>
    <row r="34316" spans="1:3">
      <c r="A34316" s="15" t="s">
        <v>37193</v>
      </c>
      <c r="B34316" s="16" t="s">
        <v>37194</v>
      </c>
      <c r="C34316" s="16" t="s">
        <v>36447</v>
      </c>
    </row>
    <row r="34317" spans="1:3">
      <c r="A34317" s="1" t="s">
        <v>37193</v>
      </c>
      <c r="B34317" s="2" t="s">
        <v>37194</v>
      </c>
      <c r="C34317" s="2" t="s">
        <v>34430</v>
      </c>
    </row>
    <row r="34318" spans="1:3">
      <c r="A34318" s="15" t="s">
        <v>37193</v>
      </c>
      <c r="B34318" s="16" t="s">
        <v>37194</v>
      </c>
      <c r="C34318" s="16" t="s">
        <v>34367</v>
      </c>
    </row>
    <row r="34319" spans="1:3">
      <c r="A34319" s="1" t="s">
        <v>37193</v>
      </c>
      <c r="B34319" s="2" t="s">
        <v>37194</v>
      </c>
      <c r="C34319" s="2" t="s">
        <v>37147</v>
      </c>
    </row>
    <row r="34320" spans="1:3">
      <c r="A34320" s="15" t="s">
        <v>37193</v>
      </c>
      <c r="B34320" s="16" t="s">
        <v>37194</v>
      </c>
      <c r="C34320" s="16" t="s">
        <v>34867</v>
      </c>
    </row>
    <row r="34321" spans="1:3">
      <c r="A34321" s="1" t="s">
        <v>37193</v>
      </c>
      <c r="B34321" s="2" t="s">
        <v>37194</v>
      </c>
      <c r="C34321" s="2" t="s">
        <v>36966</v>
      </c>
    </row>
    <row r="34322" spans="1:3">
      <c r="A34322" s="15" t="s">
        <v>37193</v>
      </c>
      <c r="B34322" s="16" t="s">
        <v>37194</v>
      </c>
      <c r="C34322" s="16" t="s">
        <v>37148</v>
      </c>
    </row>
    <row r="34323" spans="1:3">
      <c r="A34323" s="1" t="s">
        <v>37193</v>
      </c>
      <c r="B34323" s="2" t="s">
        <v>37194</v>
      </c>
      <c r="C34323" s="2" t="s">
        <v>37149</v>
      </c>
    </row>
    <row r="34324" spans="1:3">
      <c r="A34324" s="15" t="s">
        <v>37193</v>
      </c>
      <c r="B34324" s="16" t="s">
        <v>37194</v>
      </c>
      <c r="C34324" s="16" t="s">
        <v>35332</v>
      </c>
    </row>
    <row r="34325" spans="1:3">
      <c r="A34325" s="1" t="s">
        <v>37193</v>
      </c>
      <c r="B34325" s="2" t="s">
        <v>37194</v>
      </c>
      <c r="C34325" s="2" t="s">
        <v>36923</v>
      </c>
    </row>
    <row r="34326" spans="1:3">
      <c r="A34326" s="15" t="s">
        <v>37193</v>
      </c>
      <c r="B34326" s="16" t="s">
        <v>37194</v>
      </c>
      <c r="C34326" s="16" t="s">
        <v>36597</v>
      </c>
    </row>
    <row r="34327" spans="1:3">
      <c r="A34327" s="1" t="s">
        <v>37193</v>
      </c>
      <c r="B34327" s="2" t="s">
        <v>37194</v>
      </c>
      <c r="C34327" s="2" t="s">
        <v>34551</v>
      </c>
    </row>
    <row r="34328" spans="1:3">
      <c r="A34328" s="15" t="s">
        <v>37193</v>
      </c>
      <c r="B34328" s="16" t="s">
        <v>37194</v>
      </c>
      <c r="C34328" s="16" t="s">
        <v>34754</v>
      </c>
    </row>
    <row r="34329" spans="1:3">
      <c r="A34329" s="1" t="s">
        <v>37193</v>
      </c>
      <c r="B34329" s="2" t="s">
        <v>37194</v>
      </c>
      <c r="C34329" s="2" t="s">
        <v>34644</v>
      </c>
    </row>
    <row r="34330" spans="1:3">
      <c r="A34330" s="15" t="s">
        <v>37193</v>
      </c>
      <c r="B34330" s="16" t="s">
        <v>37194</v>
      </c>
      <c r="C34330" s="16" t="s">
        <v>36307</v>
      </c>
    </row>
    <row r="34331" spans="1:3">
      <c r="A34331" s="1" t="s">
        <v>37193</v>
      </c>
      <c r="B34331" s="2" t="s">
        <v>37194</v>
      </c>
      <c r="C34331" s="2" t="s">
        <v>35176</v>
      </c>
    </row>
    <row r="34332" spans="1:3">
      <c r="A34332" s="15" t="s">
        <v>37193</v>
      </c>
      <c r="B34332" s="16" t="s">
        <v>37194</v>
      </c>
      <c r="C34332" s="16" t="s">
        <v>34766</v>
      </c>
    </row>
    <row r="34333" spans="1:3">
      <c r="A34333" s="1" t="s">
        <v>37193</v>
      </c>
      <c r="B34333" s="2" t="s">
        <v>37194</v>
      </c>
      <c r="C34333" s="2" t="s">
        <v>35627</v>
      </c>
    </row>
    <row r="34334" spans="1:3">
      <c r="A34334" s="15" t="s">
        <v>37193</v>
      </c>
      <c r="B34334" s="16" t="s">
        <v>37194</v>
      </c>
      <c r="C34334" s="16" t="s">
        <v>36955</v>
      </c>
    </row>
    <row r="34335" spans="1:3">
      <c r="A34335" s="1" t="s">
        <v>37193</v>
      </c>
      <c r="B34335" s="2" t="s">
        <v>37194</v>
      </c>
      <c r="C34335" s="2" t="s">
        <v>34882</v>
      </c>
    </row>
    <row r="34336" spans="1:3">
      <c r="A34336" s="15" t="s">
        <v>37193</v>
      </c>
      <c r="B34336" s="16" t="s">
        <v>37194</v>
      </c>
      <c r="C34336" s="16" t="s">
        <v>36013</v>
      </c>
    </row>
    <row r="34337" spans="1:3">
      <c r="A34337" s="1" t="s">
        <v>37193</v>
      </c>
      <c r="B34337" s="2" t="s">
        <v>37194</v>
      </c>
      <c r="C34337" s="2" t="s">
        <v>34501</v>
      </c>
    </row>
    <row r="34338" spans="1:3">
      <c r="A34338" s="15" t="s">
        <v>37193</v>
      </c>
      <c r="B34338" s="16" t="s">
        <v>37194</v>
      </c>
      <c r="C34338" s="16" t="s">
        <v>35123</v>
      </c>
    </row>
    <row r="34339" spans="1:3">
      <c r="A34339" s="1" t="s">
        <v>37193</v>
      </c>
      <c r="B34339" s="2" t="s">
        <v>37194</v>
      </c>
      <c r="C34339" s="2" t="s">
        <v>35851</v>
      </c>
    </row>
    <row r="34340" spans="1:3">
      <c r="A34340" s="15" t="s">
        <v>37193</v>
      </c>
      <c r="B34340" s="16" t="s">
        <v>37194</v>
      </c>
      <c r="C34340" s="16" t="s">
        <v>37156</v>
      </c>
    </row>
    <row r="34341" spans="1:3">
      <c r="A34341" s="1" t="s">
        <v>37193</v>
      </c>
      <c r="B34341" s="2" t="s">
        <v>37194</v>
      </c>
      <c r="C34341" s="2" t="s">
        <v>36642</v>
      </c>
    </row>
    <row r="34342" spans="1:3">
      <c r="A34342" s="15" t="s">
        <v>37193</v>
      </c>
      <c r="B34342" s="16" t="s">
        <v>37194</v>
      </c>
      <c r="C34342" s="16" t="s">
        <v>36747</v>
      </c>
    </row>
    <row r="34343" spans="1:3">
      <c r="A34343" s="1" t="s">
        <v>37193</v>
      </c>
      <c r="B34343" s="2" t="s">
        <v>37194</v>
      </c>
      <c r="C34343" s="2" t="s">
        <v>35653</v>
      </c>
    </row>
    <row r="34344" spans="1:3">
      <c r="A34344" s="15" t="s">
        <v>37193</v>
      </c>
      <c r="B34344" s="16" t="s">
        <v>37194</v>
      </c>
      <c r="C34344" s="16" t="s">
        <v>37151</v>
      </c>
    </row>
    <row r="34345" spans="1:3">
      <c r="A34345" s="1" t="s">
        <v>37193</v>
      </c>
      <c r="B34345" s="2" t="s">
        <v>37194</v>
      </c>
      <c r="C34345" s="2" t="s">
        <v>34504</v>
      </c>
    </row>
    <row r="34346" spans="1:3">
      <c r="A34346" s="15" t="s">
        <v>37193</v>
      </c>
      <c r="B34346" s="16" t="s">
        <v>37194</v>
      </c>
      <c r="C34346" s="16" t="s">
        <v>34505</v>
      </c>
    </row>
    <row r="34347" spans="1:3">
      <c r="A34347" s="1" t="s">
        <v>37193</v>
      </c>
      <c r="B34347" s="2" t="s">
        <v>37194</v>
      </c>
      <c r="C34347" s="2" t="s">
        <v>35793</v>
      </c>
    </row>
    <row r="34348" spans="1:3">
      <c r="A34348" s="15" t="s">
        <v>37193</v>
      </c>
      <c r="B34348" s="16" t="s">
        <v>37194</v>
      </c>
      <c r="C34348" s="16" t="s">
        <v>35794</v>
      </c>
    </row>
    <row r="34349" spans="1:3">
      <c r="A34349" s="1" t="s">
        <v>37193</v>
      </c>
      <c r="B34349" s="2" t="s">
        <v>37194</v>
      </c>
      <c r="C34349" s="2" t="s">
        <v>36297</v>
      </c>
    </row>
    <row r="34350" spans="1:3">
      <c r="A34350" s="15" t="s">
        <v>37193</v>
      </c>
      <c r="B34350" s="16" t="s">
        <v>37194</v>
      </c>
      <c r="C34350" s="16" t="s">
        <v>36028</v>
      </c>
    </row>
    <row r="34351" spans="1:3">
      <c r="A34351" s="1" t="s">
        <v>37193</v>
      </c>
      <c r="B34351" s="2" t="s">
        <v>37194</v>
      </c>
      <c r="C34351" s="2" t="s">
        <v>35578</v>
      </c>
    </row>
    <row r="34352" spans="1:3">
      <c r="A34352" s="15" t="s">
        <v>37193</v>
      </c>
      <c r="B34352" s="16" t="s">
        <v>37194</v>
      </c>
      <c r="C34352" s="16" t="s">
        <v>35643</v>
      </c>
    </row>
    <row r="34353" spans="1:3">
      <c r="A34353" s="1" t="s">
        <v>37193</v>
      </c>
      <c r="B34353" s="2" t="s">
        <v>37194</v>
      </c>
      <c r="C34353" s="2" t="s">
        <v>35703</v>
      </c>
    </row>
    <row r="34354" spans="1:3">
      <c r="A34354" s="15" t="s">
        <v>37193</v>
      </c>
      <c r="B34354" s="16" t="s">
        <v>37194</v>
      </c>
      <c r="C34354" s="16" t="s">
        <v>35497</v>
      </c>
    </row>
    <row r="34355" spans="1:3">
      <c r="A34355" s="1" t="s">
        <v>37193</v>
      </c>
      <c r="B34355" s="2" t="s">
        <v>37194</v>
      </c>
      <c r="C34355" s="2" t="s">
        <v>37052</v>
      </c>
    </row>
    <row r="34356" spans="1:3">
      <c r="A34356" s="15" t="s">
        <v>37193</v>
      </c>
      <c r="B34356" s="16" t="s">
        <v>37194</v>
      </c>
      <c r="C34356" s="16" t="s">
        <v>36298</v>
      </c>
    </row>
    <row r="34357" spans="1:3">
      <c r="A34357" s="1" t="s">
        <v>37193</v>
      </c>
      <c r="B34357" s="2" t="s">
        <v>37194</v>
      </c>
      <c r="C34357" s="2" t="s">
        <v>35535</v>
      </c>
    </row>
    <row r="34358" spans="1:3">
      <c r="A34358" s="15" t="s">
        <v>37193</v>
      </c>
      <c r="B34358" s="16" t="s">
        <v>37194</v>
      </c>
      <c r="C34358" s="16" t="s">
        <v>34698</v>
      </c>
    </row>
    <row r="34359" spans="1:3">
      <c r="A34359" s="1" t="s">
        <v>37193</v>
      </c>
      <c r="B34359" s="2" t="s">
        <v>37194</v>
      </c>
      <c r="C34359" s="2" t="s">
        <v>36478</v>
      </c>
    </row>
    <row r="34360" spans="1:3">
      <c r="A34360" s="15" t="s">
        <v>37193</v>
      </c>
      <c r="B34360" s="16" t="s">
        <v>37194</v>
      </c>
      <c r="C34360" s="16" t="s">
        <v>34701</v>
      </c>
    </row>
    <row r="34361" spans="1:3">
      <c r="A34361" s="1" t="s">
        <v>37193</v>
      </c>
      <c r="B34361" s="2" t="s">
        <v>37194</v>
      </c>
      <c r="C34361" s="2" t="s">
        <v>36799</v>
      </c>
    </row>
    <row r="34362" spans="1:3">
      <c r="A34362" s="15" t="s">
        <v>37193</v>
      </c>
      <c r="B34362" s="16" t="s">
        <v>37194</v>
      </c>
      <c r="C34362" s="16" t="s">
        <v>36365</v>
      </c>
    </row>
    <row r="34363" spans="1:3">
      <c r="A34363" s="1" t="s">
        <v>37193</v>
      </c>
      <c r="B34363" s="2" t="s">
        <v>37194</v>
      </c>
      <c r="C34363" s="2" t="s">
        <v>35282</v>
      </c>
    </row>
    <row r="34364" spans="1:3">
      <c r="A34364" s="15" t="s">
        <v>37193</v>
      </c>
      <c r="B34364" s="16" t="s">
        <v>37194</v>
      </c>
      <c r="C34364" s="16" t="s">
        <v>37053</v>
      </c>
    </row>
    <row r="34365" spans="1:3">
      <c r="A34365" s="1" t="s">
        <v>37193</v>
      </c>
      <c r="B34365" s="2" t="s">
        <v>37194</v>
      </c>
      <c r="C34365" s="2" t="s">
        <v>36354</v>
      </c>
    </row>
    <row r="34366" spans="1:3">
      <c r="A34366" s="15" t="s">
        <v>37193</v>
      </c>
      <c r="B34366" s="16" t="s">
        <v>37194</v>
      </c>
      <c r="C34366" s="16" t="s">
        <v>34378</v>
      </c>
    </row>
    <row r="34367" spans="1:3">
      <c r="A34367" s="1" t="s">
        <v>37193</v>
      </c>
      <c r="B34367" s="2" t="s">
        <v>37194</v>
      </c>
      <c r="C34367" s="2" t="s">
        <v>35237</v>
      </c>
    </row>
    <row r="34368" spans="1:3">
      <c r="A34368" s="15" t="s">
        <v>37193</v>
      </c>
      <c r="B34368" s="16" t="s">
        <v>37194</v>
      </c>
      <c r="C34368" s="16" t="s">
        <v>34704</v>
      </c>
    </row>
    <row r="34369" spans="1:3">
      <c r="A34369" s="1" t="s">
        <v>37193</v>
      </c>
      <c r="B34369" s="2" t="s">
        <v>37194</v>
      </c>
      <c r="C34369" s="2" t="s">
        <v>34996</v>
      </c>
    </row>
    <row r="34370" spans="1:3">
      <c r="A34370" s="5" t="s">
        <v>37193</v>
      </c>
      <c r="B34370" s="6" t="s">
        <v>37194</v>
      </c>
      <c r="C34370" s="6" t="s">
        <v>34705</v>
      </c>
    </row>
    <row r="34371" spans="1:3">
      <c r="A34371" s="1" t="s">
        <v>37193</v>
      </c>
      <c r="B34371" s="2" t="s">
        <v>37194</v>
      </c>
      <c r="C34371" s="2" t="s">
        <v>35283</v>
      </c>
    </row>
    <row r="34372" spans="1:3">
      <c r="A34372" s="15" t="s">
        <v>37193</v>
      </c>
      <c r="B34372" s="16" t="s">
        <v>37194</v>
      </c>
      <c r="C34372" s="16" t="s">
        <v>34476</v>
      </c>
    </row>
    <row r="34373" spans="1:3">
      <c r="A34373" s="1" t="s">
        <v>37193</v>
      </c>
      <c r="B34373" s="2" t="s">
        <v>37194</v>
      </c>
      <c r="C34373" s="2" t="s">
        <v>35455</v>
      </c>
    </row>
    <row r="34374" spans="1:3">
      <c r="A34374" s="15" t="s">
        <v>37193</v>
      </c>
      <c r="B34374" s="16" t="s">
        <v>37194</v>
      </c>
      <c r="C34374" s="16" t="s">
        <v>36487</v>
      </c>
    </row>
    <row r="34375" spans="1:3">
      <c r="A34375" s="1" t="s">
        <v>37193</v>
      </c>
      <c r="B34375" s="2" t="s">
        <v>37194</v>
      </c>
      <c r="C34375" s="2" t="s">
        <v>35379</v>
      </c>
    </row>
    <row r="34376" spans="1:3">
      <c r="A34376" s="15" t="s">
        <v>37193</v>
      </c>
      <c r="B34376" s="16" t="s">
        <v>37194</v>
      </c>
      <c r="C34376" s="16" t="s">
        <v>37145</v>
      </c>
    </row>
    <row r="34377" spans="1:3">
      <c r="A34377" s="1" t="s">
        <v>37193</v>
      </c>
      <c r="B34377" s="2" t="s">
        <v>37194</v>
      </c>
      <c r="C34377" s="2" t="s">
        <v>35467</v>
      </c>
    </row>
    <row r="34378" spans="1:3">
      <c r="A34378" s="15" t="s">
        <v>37193</v>
      </c>
      <c r="B34378" s="16" t="s">
        <v>37194</v>
      </c>
      <c r="C34378" s="16" t="s">
        <v>35987</v>
      </c>
    </row>
    <row r="34379" spans="1:3">
      <c r="A34379" s="1" t="s">
        <v>37193</v>
      </c>
      <c r="B34379" s="2" t="s">
        <v>37194</v>
      </c>
      <c r="C34379" s="2" t="s">
        <v>37157</v>
      </c>
    </row>
    <row r="34380" spans="1:3">
      <c r="A34380" s="5" t="s">
        <v>37193</v>
      </c>
      <c r="B34380" s="6" t="s">
        <v>37194</v>
      </c>
      <c r="C34380" s="6" t="s">
        <v>37154</v>
      </c>
    </row>
    <row r="34381" spans="1:3">
      <c r="A34381" s="1" t="s">
        <v>37195</v>
      </c>
      <c r="B34381" s="2" t="s">
        <v>37196</v>
      </c>
      <c r="C34381" s="2" t="s">
        <v>36680</v>
      </c>
    </row>
    <row r="34382" spans="1:3">
      <c r="A34382" s="15" t="s">
        <v>37195</v>
      </c>
      <c r="B34382" s="16" t="s">
        <v>37196</v>
      </c>
      <c r="C34382" s="16" t="s">
        <v>35772</v>
      </c>
    </row>
    <row r="34383" spans="1:3">
      <c r="A34383" s="1" t="s">
        <v>37195</v>
      </c>
      <c r="B34383" s="2" t="s">
        <v>37196</v>
      </c>
      <c r="C34383" s="2" t="s">
        <v>35022</v>
      </c>
    </row>
    <row r="34384" spans="1:3">
      <c r="A34384" s="15" t="s">
        <v>37195</v>
      </c>
      <c r="B34384" s="16" t="s">
        <v>37196</v>
      </c>
      <c r="C34384" s="16" t="s">
        <v>35774</v>
      </c>
    </row>
    <row r="34385" spans="1:3">
      <c r="A34385" s="1" t="s">
        <v>37195</v>
      </c>
      <c r="B34385" s="2" t="s">
        <v>37196</v>
      </c>
      <c r="C34385" s="2" t="s">
        <v>34367</v>
      </c>
    </row>
    <row r="34386" spans="1:3">
      <c r="A34386" s="15" t="s">
        <v>37195</v>
      </c>
      <c r="B34386" s="16" t="s">
        <v>37196</v>
      </c>
      <c r="C34386" s="16" t="s">
        <v>35627</v>
      </c>
    </row>
    <row r="34387" spans="1:3">
      <c r="A34387" s="1" t="s">
        <v>37195</v>
      </c>
      <c r="B34387" s="2" t="s">
        <v>37196</v>
      </c>
      <c r="C34387" s="2" t="s">
        <v>36013</v>
      </c>
    </row>
    <row r="34388" spans="1:3">
      <c r="A34388" s="15" t="s">
        <v>37195</v>
      </c>
      <c r="B34388" s="16" t="s">
        <v>37196</v>
      </c>
      <c r="C34388" s="16" t="s">
        <v>36642</v>
      </c>
    </row>
    <row r="34389" spans="1:3">
      <c r="A34389" s="1" t="s">
        <v>37195</v>
      </c>
      <c r="B34389" s="2" t="s">
        <v>37196</v>
      </c>
      <c r="C34389" s="2" t="s">
        <v>35653</v>
      </c>
    </row>
    <row r="34390" spans="1:3">
      <c r="A34390" s="15" t="s">
        <v>37195</v>
      </c>
      <c r="B34390" s="16" t="s">
        <v>37196</v>
      </c>
      <c r="C34390" s="16" t="s">
        <v>35534</v>
      </c>
    </row>
    <row r="34391" spans="1:3">
      <c r="A34391" s="1" t="s">
        <v>37195</v>
      </c>
      <c r="B34391" s="2" t="s">
        <v>37196</v>
      </c>
      <c r="C34391" s="2" t="s">
        <v>37052</v>
      </c>
    </row>
    <row r="34392" spans="1:3">
      <c r="A34392" s="15" t="s">
        <v>37195</v>
      </c>
      <c r="B34392" s="16" t="s">
        <v>37196</v>
      </c>
      <c r="C34392" s="16" t="s">
        <v>36298</v>
      </c>
    </row>
    <row r="34393" spans="1:3">
      <c r="A34393" s="1" t="s">
        <v>37195</v>
      </c>
      <c r="B34393" s="2" t="s">
        <v>37196</v>
      </c>
      <c r="C34393" s="2" t="s">
        <v>35535</v>
      </c>
    </row>
    <row r="34394" spans="1:3">
      <c r="A34394" s="15" t="s">
        <v>37195</v>
      </c>
      <c r="B34394" s="16" t="s">
        <v>37196</v>
      </c>
      <c r="C34394" s="16" t="s">
        <v>36478</v>
      </c>
    </row>
    <row r="34395" spans="1:3">
      <c r="A34395" s="1" t="s">
        <v>37195</v>
      </c>
      <c r="B34395" s="2" t="s">
        <v>37196</v>
      </c>
      <c r="C34395" s="2" t="s">
        <v>36096</v>
      </c>
    </row>
    <row r="34396" spans="1:3">
      <c r="A34396" s="15" t="s">
        <v>37195</v>
      </c>
      <c r="B34396" s="16" t="s">
        <v>37196</v>
      </c>
      <c r="C34396" s="16" t="s">
        <v>34701</v>
      </c>
    </row>
    <row r="34397" spans="1:3">
      <c r="A34397" s="1" t="s">
        <v>37195</v>
      </c>
      <c r="B34397" s="2" t="s">
        <v>37196</v>
      </c>
      <c r="C34397" s="2" t="s">
        <v>34378</v>
      </c>
    </row>
    <row r="34398" spans="1:3">
      <c r="A34398" s="15" t="s">
        <v>37195</v>
      </c>
      <c r="B34398" s="16" t="s">
        <v>37196</v>
      </c>
      <c r="C34398" s="16" t="s">
        <v>35608</v>
      </c>
    </row>
    <row r="34399" spans="1:3">
      <c r="A34399" s="1" t="s">
        <v>37195</v>
      </c>
      <c r="B34399" s="2" t="s">
        <v>37196</v>
      </c>
      <c r="C34399" s="2" t="s">
        <v>37144</v>
      </c>
    </row>
    <row r="34400" spans="1:3">
      <c r="A34400" s="15" t="s">
        <v>37195</v>
      </c>
      <c r="B34400" s="16" t="s">
        <v>37196</v>
      </c>
      <c r="C34400" s="16" t="s">
        <v>35455</v>
      </c>
    </row>
    <row r="34401" spans="1:3">
      <c r="A34401" s="1" t="s">
        <v>37195</v>
      </c>
      <c r="B34401" s="2" t="s">
        <v>37196</v>
      </c>
      <c r="C34401" s="2" t="s">
        <v>37145</v>
      </c>
    </row>
    <row r="34402" spans="1:3">
      <c r="A34402" s="15" t="s">
        <v>37195</v>
      </c>
      <c r="B34402" s="16" t="s">
        <v>37196</v>
      </c>
      <c r="C34402" s="16" t="s">
        <v>35467</v>
      </c>
    </row>
    <row r="34403" spans="1:3">
      <c r="A34403" s="1" t="s">
        <v>37195</v>
      </c>
      <c r="B34403" s="2" t="s">
        <v>37196</v>
      </c>
      <c r="C34403" s="2" t="s">
        <v>34361</v>
      </c>
    </row>
    <row r="34404" spans="1:3">
      <c r="A34404" s="1" t="s">
        <v>37197</v>
      </c>
      <c r="B34404" s="2" t="s">
        <v>37198</v>
      </c>
      <c r="C34404" s="2" t="s">
        <v>35641</v>
      </c>
    </row>
    <row r="34405" spans="1:3">
      <c r="A34405" s="15" t="s">
        <v>37197</v>
      </c>
      <c r="B34405" s="16" t="s">
        <v>37198</v>
      </c>
      <c r="C34405" s="16" t="s">
        <v>34658</v>
      </c>
    </row>
    <row r="34406" spans="1:3">
      <c r="A34406" s="1" t="s">
        <v>37197</v>
      </c>
      <c r="B34406" s="2" t="s">
        <v>37198</v>
      </c>
      <c r="C34406" s="2" t="s">
        <v>35961</v>
      </c>
    </row>
    <row r="34407" spans="1:3">
      <c r="A34407" s="15" t="s">
        <v>37197</v>
      </c>
      <c r="B34407" s="16" t="s">
        <v>37198</v>
      </c>
      <c r="C34407" s="16" t="s">
        <v>34401</v>
      </c>
    </row>
    <row r="34408" spans="1:3">
      <c r="A34408" s="1" t="s">
        <v>37197</v>
      </c>
      <c r="B34408" s="2" t="s">
        <v>37198</v>
      </c>
      <c r="C34408" s="2" t="s">
        <v>35169</v>
      </c>
    </row>
    <row r="34409" spans="1:3">
      <c r="A34409" s="15" t="s">
        <v>37197</v>
      </c>
      <c r="B34409" s="16" t="s">
        <v>37198</v>
      </c>
      <c r="C34409" s="16" t="s">
        <v>35402</v>
      </c>
    </row>
    <row r="34410" spans="1:3">
      <c r="A34410" s="1" t="s">
        <v>37197</v>
      </c>
      <c r="B34410" s="2" t="s">
        <v>37198</v>
      </c>
      <c r="C34410" s="2" t="s">
        <v>36386</v>
      </c>
    </row>
    <row r="34411" spans="1:3">
      <c r="A34411" s="15" t="s">
        <v>37197</v>
      </c>
      <c r="B34411" s="16" t="s">
        <v>37198</v>
      </c>
      <c r="C34411" s="16" t="s">
        <v>35969</v>
      </c>
    </row>
    <row r="34412" spans="1:3">
      <c r="A34412" s="1" t="s">
        <v>37197</v>
      </c>
      <c r="B34412" s="2" t="s">
        <v>37198</v>
      </c>
      <c r="C34412" s="2" t="s">
        <v>37149</v>
      </c>
    </row>
    <row r="34413" spans="1:3">
      <c r="A34413" s="15" t="s">
        <v>37197</v>
      </c>
      <c r="B34413" s="16" t="s">
        <v>37198</v>
      </c>
      <c r="C34413" s="16" t="s">
        <v>35223</v>
      </c>
    </row>
    <row r="34414" spans="1:3">
      <c r="A34414" s="1" t="s">
        <v>37197</v>
      </c>
      <c r="B34414" s="2" t="s">
        <v>37198</v>
      </c>
      <c r="C34414" s="2" t="s">
        <v>36814</v>
      </c>
    </row>
    <row r="34415" spans="1:3">
      <c r="A34415" s="15" t="s">
        <v>37197</v>
      </c>
      <c r="B34415" s="16" t="s">
        <v>37198</v>
      </c>
      <c r="C34415" s="16" t="s">
        <v>34991</v>
      </c>
    </row>
    <row r="34416" spans="1:3">
      <c r="A34416" s="1" t="s">
        <v>37197</v>
      </c>
      <c r="B34416" s="2" t="s">
        <v>37198</v>
      </c>
      <c r="C34416" s="2" t="s">
        <v>34906</v>
      </c>
    </row>
    <row r="34417" spans="1:3">
      <c r="A34417" s="15" t="s">
        <v>37197</v>
      </c>
      <c r="B34417" s="16" t="s">
        <v>37198</v>
      </c>
      <c r="C34417" s="16" t="s">
        <v>35478</v>
      </c>
    </row>
    <row r="34418" spans="1:3">
      <c r="A34418" s="1" t="s">
        <v>37197</v>
      </c>
      <c r="B34418" s="2" t="s">
        <v>37198</v>
      </c>
      <c r="C34418" s="2" t="s">
        <v>35479</v>
      </c>
    </row>
    <row r="34419" spans="1:3">
      <c r="A34419" s="15" t="s">
        <v>37197</v>
      </c>
      <c r="B34419" s="16" t="s">
        <v>37198</v>
      </c>
      <c r="C34419" s="16" t="s">
        <v>34591</v>
      </c>
    </row>
    <row r="34420" spans="1:3">
      <c r="A34420" s="1" t="s">
        <v>37197</v>
      </c>
      <c r="B34420" s="2" t="s">
        <v>37198</v>
      </c>
      <c r="C34420" s="2" t="s">
        <v>36086</v>
      </c>
    </row>
    <row r="34421" spans="1:3">
      <c r="A34421" s="15" t="s">
        <v>37197</v>
      </c>
      <c r="B34421" s="16" t="s">
        <v>37198</v>
      </c>
      <c r="C34421" s="16" t="s">
        <v>37155</v>
      </c>
    </row>
    <row r="34422" spans="1:3">
      <c r="A34422" s="1" t="s">
        <v>37197</v>
      </c>
      <c r="B34422" s="2" t="s">
        <v>37198</v>
      </c>
      <c r="C34422" s="2" t="s">
        <v>35363</v>
      </c>
    </row>
    <row r="34423" spans="1:3">
      <c r="A34423" s="15" t="s">
        <v>37197</v>
      </c>
      <c r="B34423" s="16" t="s">
        <v>37198</v>
      </c>
      <c r="C34423" s="16" t="s">
        <v>36464</v>
      </c>
    </row>
    <row r="34424" spans="1:3">
      <c r="A34424" s="1" t="s">
        <v>37197</v>
      </c>
      <c r="B34424" s="2" t="s">
        <v>37198</v>
      </c>
      <c r="C34424" s="2" t="s">
        <v>36266</v>
      </c>
    </row>
    <row r="34425" spans="1:3">
      <c r="A34425" s="15" t="s">
        <v>37197</v>
      </c>
      <c r="B34425" s="16" t="s">
        <v>37198</v>
      </c>
      <c r="C34425" s="16" t="s">
        <v>34729</v>
      </c>
    </row>
    <row r="34426" spans="1:3">
      <c r="A34426" s="1" t="s">
        <v>37197</v>
      </c>
      <c r="B34426" s="2" t="s">
        <v>37198</v>
      </c>
      <c r="C34426" s="2" t="s">
        <v>35331</v>
      </c>
    </row>
    <row r="34427" spans="1:3">
      <c r="A34427" s="15" t="s">
        <v>37197</v>
      </c>
      <c r="B34427" s="16" t="s">
        <v>37198</v>
      </c>
      <c r="C34427" s="16" t="s">
        <v>37147</v>
      </c>
    </row>
    <row r="34428" spans="1:3">
      <c r="A34428" s="1" t="s">
        <v>37197</v>
      </c>
      <c r="B34428" s="2" t="s">
        <v>37198</v>
      </c>
      <c r="C34428" s="2" t="s">
        <v>36966</v>
      </c>
    </row>
    <row r="34429" spans="1:3">
      <c r="A34429" s="15" t="s">
        <v>37197</v>
      </c>
      <c r="B34429" s="16" t="s">
        <v>37198</v>
      </c>
      <c r="C34429" s="16" t="s">
        <v>37148</v>
      </c>
    </row>
    <row r="34430" spans="1:3">
      <c r="A34430" s="1" t="s">
        <v>37197</v>
      </c>
      <c r="B34430" s="2" t="s">
        <v>37198</v>
      </c>
      <c r="C34430" s="2" t="s">
        <v>36240</v>
      </c>
    </row>
    <row r="34431" spans="1:3">
      <c r="A34431" s="15" t="s">
        <v>37197</v>
      </c>
      <c r="B34431" s="16" t="s">
        <v>37198</v>
      </c>
      <c r="C34431" s="16" t="s">
        <v>35332</v>
      </c>
    </row>
    <row r="34432" spans="1:3">
      <c r="A34432" s="1" t="s">
        <v>37197</v>
      </c>
      <c r="B34432" s="2" t="s">
        <v>37198</v>
      </c>
      <c r="C34432" s="2" t="s">
        <v>36923</v>
      </c>
    </row>
    <row r="34433" spans="1:3">
      <c r="A34433" s="15" t="s">
        <v>37197</v>
      </c>
      <c r="B34433" s="16" t="s">
        <v>37198</v>
      </c>
      <c r="C34433" s="16" t="s">
        <v>36597</v>
      </c>
    </row>
    <row r="34434" spans="1:3">
      <c r="A34434" s="1" t="s">
        <v>37197</v>
      </c>
      <c r="B34434" s="2" t="s">
        <v>37198</v>
      </c>
      <c r="C34434" s="2" t="s">
        <v>34754</v>
      </c>
    </row>
    <row r="34435" spans="1:3">
      <c r="A34435" s="15" t="s">
        <v>37197</v>
      </c>
      <c r="B34435" s="16" t="s">
        <v>37198</v>
      </c>
      <c r="C34435" s="16" t="s">
        <v>34644</v>
      </c>
    </row>
    <row r="34436" spans="1:3">
      <c r="A34436" s="1" t="s">
        <v>37197</v>
      </c>
      <c r="B34436" s="2" t="s">
        <v>37198</v>
      </c>
      <c r="C34436" s="2" t="s">
        <v>36307</v>
      </c>
    </row>
    <row r="34437" spans="1:3">
      <c r="A34437" s="15" t="s">
        <v>37197</v>
      </c>
      <c r="B34437" s="16" t="s">
        <v>37198</v>
      </c>
      <c r="C34437" s="16" t="s">
        <v>36244</v>
      </c>
    </row>
    <row r="34438" spans="1:3">
      <c r="A34438" s="1" t="s">
        <v>37197</v>
      </c>
      <c r="B34438" s="2" t="s">
        <v>37198</v>
      </c>
      <c r="C34438" s="2" t="s">
        <v>34766</v>
      </c>
    </row>
    <row r="34439" spans="1:3">
      <c r="A34439" s="15" t="s">
        <v>37197</v>
      </c>
      <c r="B34439" s="16" t="s">
        <v>37198</v>
      </c>
      <c r="C34439" s="16" t="s">
        <v>34882</v>
      </c>
    </row>
    <row r="34440" spans="1:3">
      <c r="A34440" s="1" t="s">
        <v>37197</v>
      </c>
      <c r="B34440" s="2" t="s">
        <v>37198</v>
      </c>
      <c r="C34440" s="2" t="s">
        <v>34501</v>
      </c>
    </row>
    <row r="34441" spans="1:3">
      <c r="A34441" s="15" t="s">
        <v>37197</v>
      </c>
      <c r="B34441" s="16" t="s">
        <v>37198</v>
      </c>
      <c r="C34441" s="16" t="s">
        <v>37151</v>
      </c>
    </row>
    <row r="34442" spans="1:3">
      <c r="A34442" s="1" t="s">
        <v>37197</v>
      </c>
      <c r="B34442" s="2" t="s">
        <v>37198</v>
      </c>
      <c r="C34442" s="2" t="s">
        <v>34504</v>
      </c>
    </row>
    <row r="34443" spans="1:3">
      <c r="A34443" s="15" t="s">
        <v>37197</v>
      </c>
      <c r="B34443" s="16" t="s">
        <v>37198</v>
      </c>
      <c r="C34443" s="16" t="s">
        <v>34505</v>
      </c>
    </row>
    <row r="34444" spans="1:3">
      <c r="A34444" s="1" t="s">
        <v>37197</v>
      </c>
      <c r="B34444" s="2" t="s">
        <v>37198</v>
      </c>
      <c r="C34444" s="2" t="s">
        <v>36297</v>
      </c>
    </row>
    <row r="34445" spans="1:3">
      <c r="A34445" s="15" t="s">
        <v>37197</v>
      </c>
      <c r="B34445" s="16" t="s">
        <v>37198</v>
      </c>
      <c r="C34445" s="16" t="s">
        <v>36028</v>
      </c>
    </row>
    <row r="34446" spans="1:3">
      <c r="A34446" s="1" t="s">
        <v>37197</v>
      </c>
      <c r="B34446" s="2" t="s">
        <v>37198</v>
      </c>
      <c r="C34446" s="2" t="s">
        <v>35643</v>
      </c>
    </row>
    <row r="34447" spans="1:3">
      <c r="A34447" s="15" t="s">
        <v>37197</v>
      </c>
      <c r="B34447" s="16" t="s">
        <v>37198</v>
      </c>
      <c r="C34447" s="16" t="s">
        <v>35703</v>
      </c>
    </row>
    <row r="34448" spans="1:3">
      <c r="A34448" s="1" t="s">
        <v>37197</v>
      </c>
      <c r="B34448" s="2" t="s">
        <v>37198</v>
      </c>
      <c r="C34448" s="2" t="s">
        <v>34698</v>
      </c>
    </row>
    <row r="34449" spans="1:3">
      <c r="A34449" s="15" t="s">
        <v>37197</v>
      </c>
      <c r="B34449" s="16" t="s">
        <v>37198</v>
      </c>
      <c r="C34449" s="16" t="s">
        <v>36799</v>
      </c>
    </row>
    <row r="34450" spans="1:3">
      <c r="A34450" s="1" t="s">
        <v>37197</v>
      </c>
      <c r="B34450" s="2" t="s">
        <v>37198</v>
      </c>
      <c r="C34450" s="2" t="s">
        <v>36458</v>
      </c>
    </row>
    <row r="34451" spans="1:3">
      <c r="A34451" s="15" t="s">
        <v>37197</v>
      </c>
      <c r="B34451" s="16" t="s">
        <v>37198</v>
      </c>
      <c r="C34451" s="16" t="s">
        <v>35282</v>
      </c>
    </row>
    <row r="34452" spans="1:3">
      <c r="A34452" s="1" t="s">
        <v>37197</v>
      </c>
      <c r="B34452" s="2" t="s">
        <v>37198</v>
      </c>
      <c r="C34452" s="2" t="s">
        <v>36354</v>
      </c>
    </row>
    <row r="34453" spans="1:3">
      <c r="A34453" s="15" t="s">
        <v>37197</v>
      </c>
      <c r="B34453" s="16" t="s">
        <v>37198</v>
      </c>
      <c r="C34453" s="16" t="s">
        <v>35376</v>
      </c>
    </row>
    <row r="34454" spans="1:3">
      <c r="A34454" s="1" t="s">
        <v>37197</v>
      </c>
      <c r="B34454" s="2" t="s">
        <v>37198</v>
      </c>
      <c r="C34454" s="2" t="s">
        <v>35237</v>
      </c>
    </row>
    <row r="34455" spans="1:3">
      <c r="A34455" s="15" t="s">
        <v>37197</v>
      </c>
      <c r="B34455" s="16" t="s">
        <v>37198</v>
      </c>
      <c r="C34455" s="16" t="s">
        <v>37143</v>
      </c>
    </row>
    <row r="34456" spans="1:3">
      <c r="A34456" s="1" t="s">
        <v>37197</v>
      </c>
      <c r="B34456" s="2" t="s">
        <v>37198</v>
      </c>
      <c r="C34456" s="2" t="s">
        <v>34705</v>
      </c>
    </row>
    <row r="34457" spans="1:3">
      <c r="A34457" s="15" t="s">
        <v>37197</v>
      </c>
      <c r="B34457" s="16" t="s">
        <v>37198</v>
      </c>
      <c r="C34457" s="16" t="s">
        <v>35283</v>
      </c>
    </row>
    <row r="34458" spans="1:3">
      <c r="A34458" s="1" t="s">
        <v>37197</v>
      </c>
      <c r="B34458" s="2" t="s">
        <v>37198</v>
      </c>
      <c r="C34458" s="2" t="s">
        <v>34476</v>
      </c>
    </row>
    <row r="34459" spans="1:3">
      <c r="A34459" s="15" t="s">
        <v>37197</v>
      </c>
      <c r="B34459" s="16" t="s">
        <v>37198</v>
      </c>
      <c r="C34459" s="16" t="s">
        <v>35080</v>
      </c>
    </row>
    <row r="34460" spans="1:3">
      <c r="A34460" s="1" t="s">
        <v>37197</v>
      </c>
      <c r="B34460" s="2" t="s">
        <v>37198</v>
      </c>
      <c r="C34460" s="2" t="s">
        <v>35987</v>
      </c>
    </row>
    <row r="34461" spans="1:3">
      <c r="A34461" s="15" t="s">
        <v>37197</v>
      </c>
      <c r="B34461" s="16" t="s">
        <v>37198</v>
      </c>
      <c r="C34461" s="16" t="s">
        <v>37157</v>
      </c>
    </row>
    <row r="34462" spans="1:3">
      <c r="A34462" s="5" t="s">
        <v>37197</v>
      </c>
      <c r="B34462" s="6" t="s">
        <v>37198</v>
      </c>
      <c r="C34462" s="6" t="s">
        <v>37154</v>
      </c>
    </row>
    <row r="34463" spans="1:3">
      <c r="A34463" s="1" t="s">
        <v>37199</v>
      </c>
      <c r="B34463" s="2" t="s">
        <v>37200</v>
      </c>
      <c r="C34463" s="2" t="s">
        <v>35402</v>
      </c>
    </row>
    <row r="34464" spans="1:3">
      <c r="A34464" s="15" t="s">
        <v>37199</v>
      </c>
      <c r="B34464" s="16" t="s">
        <v>37200</v>
      </c>
      <c r="C34464" s="16" t="s">
        <v>36386</v>
      </c>
    </row>
    <row r="34465" spans="1:3">
      <c r="A34465" s="1" t="s">
        <v>37199</v>
      </c>
      <c r="B34465" s="2" t="s">
        <v>37200</v>
      </c>
      <c r="C34465" s="2" t="s">
        <v>35641</v>
      </c>
    </row>
    <row r="34466" spans="1:3">
      <c r="A34466" s="15" t="s">
        <v>37199</v>
      </c>
      <c r="B34466" s="16" t="s">
        <v>37200</v>
      </c>
      <c r="C34466" s="16" t="s">
        <v>34658</v>
      </c>
    </row>
    <row r="34467" spans="1:3">
      <c r="A34467" s="1" t="s">
        <v>37199</v>
      </c>
      <c r="B34467" s="2" t="s">
        <v>37200</v>
      </c>
      <c r="C34467" s="2" t="s">
        <v>36814</v>
      </c>
    </row>
    <row r="34468" spans="1:3">
      <c r="A34468" s="15" t="s">
        <v>37199</v>
      </c>
      <c r="B34468" s="16" t="s">
        <v>37200</v>
      </c>
      <c r="C34468" s="16" t="s">
        <v>34991</v>
      </c>
    </row>
    <row r="34469" spans="1:3">
      <c r="A34469" s="1" t="s">
        <v>37199</v>
      </c>
      <c r="B34469" s="2" t="s">
        <v>37200</v>
      </c>
      <c r="C34469" s="2" t="s">
        <v>35961</v>
      </c>
    </row>
    <row r="34470" spans="1:3">
      <c r="A34470" s="15" t="s">
        <v>37199</v>
      </c>
      <c r="B34470" s="16" t="s">
        <v>37200</v>
      </c>
      <c r="C34470" s="16" t="s">
        <v>34401</v>
      </c>
    </row>
    <row r="34471" spans="1:3">
      <c r="A34471" s="1" t="s">
        <v>37199</v>
      </c>
      <c r="B34471" s="2" t="s">
        <v>37200</v>
      </c>
      <c r="C34471" s="2" t="s">
        <v>36086</v>
      </c>
    </row>
    <row r="34472" spans="1:3">
      <c r="A34472" s="15" t="s">
        <v>37199</v>
      </c>
      <c r="B34472" s="16" t="s">
        <v>37200</v>
      </c>
      <c r="C34472" s="16" t="s">
        <v>35169</v>
      </c>
    </row>
    <row r="34473" spans="1:3">
      <c r="A34473" s="1" t="s">
        <v>37199</v>
      </c>
      <c r="B34473" s="2" t="s">
        <v>37200</v>
      </c>
      <c r="C34473" s="2" t="s">
        <v>36266</v>
      </c>
    </row>
    <row r="34474" spans="1:3">
      <c r="A34474" s="15" t="s">
        <v>37199</v>
      </c>
      <c r="B34474" s="16" t="s">
        <v>37200</v>
      </c>
      <c r="C34474" s="16" t="s">
        <v>35117</v>
      </c>
    </row>
    <row r="34475" spans="1:3">
      <c r="A34475" s="1" t="s">
        <v>37199</v>
      </c>
      <c r="B34475" s="2" t="s">
        <v>37200</v>
      </c>
      <c r="C34475" s="2" t="s">
        <v>35969</v>
      </c>
    </row>
    <row r="34476" spans="1:3">
      <c r="A34476" s="15" t="s">
        <v>37199</v>
      </c>
      <c r="B34476" s="16" t="s">
        <v>37200</v>
      </c>
      <c r="C34476" s="16" t="s">
        <v>37149</v>
      </c>
    </row>
    <row r="34477" spans="1:3">
      <c r="A34477" s="1" t="s">
        <v>37199</v>
      </c>
      <c r="B34477" s="2" t="s">
        <v>37200</v>
      </c>
      <c r="C34477" s="2" t="s">
        <v>35199</v>
      </c>
    </row>
    <row r="34478" spans="1:3">
      <c r="A34478" s="15" t="s">
        <v>37199</v>
      </c>
      <c r="B34478" s="16" t="s">
        <v>37200</v>
      </c>
      <c r="C34478" s="16" t="s">
        <v>35223</v>
      </c>
    </row>
    <row r="34479" spans="1:3">
      <c r="A34479" s="1" t="s">
        <v>37199</v>
      </c>
      <c r="B34479" s="2" t="s">
        <v>37200</v>
      </c>
      <c r="C34479" s="2" t="s">
        <v>37142</v>
      </c>
    </row>
    <row r="34480" spans="1:3">
      <c r="A34480" s="15" t="s">
        <v>37199</v>
      </c>
      <c r="B34480" s="16" t="s">
        <v>37200</v>
      </c>
      <c r="C34480" s="16" t="s">
        <v>34560</v>
      </c>
    </row>
    <row r="34481" spans="1:3">
      <c r="A34481" s="1" t="s">
        <v>37199</v>
      </c>
      <c r="B34481" s="2" t="s">
        <v>37200</v>
      </c>
      <c r="C34481" s="2" t="s">
        <v>34906</v>
      </c>
    </row>
    <row r="34482" spans="1:3">
      <c r="A34482" s="15" t="s">
        <v>37199</v>
      </c>
      <c r="B34482" s="16" t="s">
        <v>37200</v>
      </c>
      <c r="C34482" s="16" t="s">
        <v>34704</v>
      </c>
    </row>
    <row r="34483" spans="1:3">
      <c r="A34483" s="1" t="s">
        <v>37199</v>
      </c>
      <c r="B34483" s="2" t="s">
        <v>37200</v>
      </c>
      <c r="C34483" s="2" t="s">
        <v>37143</v>
      </c>
    </row>
    <row r="34484" spans="1:3">
      <c r="A34484" s="15" t="s">
        <v>37199</v>
      </c>
      <c r="B34484" s="16" t="s">
        <v>37200</v>
      </c>
      <c r="C34484" s="16" t="s">
        <v>35478</v>
      </c>
    </row>
    <row r="34485" spans="1:3">
      <c r="A34485" s="1" t="s">
        <v>37199</v>
      </c>
      <c r="B34485" s="2" t="s">
        <v>37200</v>
      </c>
      <c r="C34485" s="2" t="s">
        <v>35479</v>
      </c>
    </row>
    <row r="34486" spans="1:3">
      <c r="A34486" s="15" t="s">
        <v>37199</v>
      </c>
      <c r="B34486" s="16" t="s">
        <v>37200</v>
      </c>
      <c r="C34486" s="16" t="s">
        <v>34591</v>
      </c>
    </row>
    <row r="34487" spans="1:3">
      <c r="A34487" s="1" t="s">
        <v>37199</v>
      </c>
      <c r="B34487" s="2" t="s">
        <v>37200</v>
      </c>
      <c r="C34487" s="2" t="s">
        <v>34825</v>
      </c>
    </row>
    <row r="34488" spans="1:3">
      <c r="A34488" s="15" t="s">
        <v>37199</v>
      </c>
      <c r="B34488" s="16" t="s">
        <v>37200</v>
      </c>
      <c r="C34488" s="16" t="s">
        <v>35252</v>
      </c>
    </row>
    <row r="34489" spans="1:3">
      <c r="A34489" s="1" t="s">
        <v>37199</v>
      </c>
      <c r="B34489" s="2" t="s">
        <v>37200</v>
      </c>
      <c r="C34489" s="2" t="s">
        <v>34828</v>
      </c>
    </row>
    <row r="34490" spans="1:3">
      <c r="A34490" s="15" t="s">
        <v>37199</v>
      </c>
      <c r="B34490" s="16" t="s">
        <v>37200</v>
      </c>
      <c r="C34490" s="16" t="s">
        <v>37155</v>
      </c>
    </row>
    <row r="34491" spans="1:3">
      <c r="A34491" s="1" t="s">
        <v>37199</v>
      </c>
      <c r="B34491" s="2" t="s">
        <v>37200</v>
      </c>
      <c r="C34491" s="2" t="s">
        <v>35814</v>
      </c>
    </row>
    <row r="34492" spans="1:3">
      <c r="A34492" s="15" t="s">
        <v>37199</v>
      </c>
      <c r="B34492" s="16" t="s">
        <v>37200</v>
      </c>
      <c r="C34492" s="16" t="s">
        <v>35363</v>
      </c>
    </row>
    <row r="34493" spans="1:3">
      <c r="A34493" s="1" t="s">
        <v>37199</v>
      </c>
      <c r="B34493" s="2" t="s">
        <v>37200</v>
      </c>
      <c r="C34493" s="2" t="s">
        <v>35480</v>
      </c>
    </row>
    <row r="34494" spans="1:3">
      <c r="A34494" s="15" t="s">
        <v>37199</v>
      </c>
      <c r="B34494" s="16" t="s">
        <v>37200</v>
      </c>
      <c r="C34494" s="16" t="s">
        <v>36464</v>
      </c>
    </row>
    <row r="34495" spans="1:3">
      <c r="A34495" s="1" t="s">
        <v>37199</v>
      </c>
      <c r="B34495" s="2" t="s">
        <v>37200</v>
      </c>
      <c r="C34495" s="2" t="s">
        <v>36536</v>
      </c>
    </row>
    <row r="34496" spans="1:3">
      <c r="A34496" s="15" t="s">
        <v>37199</v>
      </c>
      <c r="B34496" s="16" t="s">
        <v>37200</v>
      </c>
      <c r="C34496" s="16" t="s">
        <v>34729</v>
      </c>
    </row>
    <row r="34497" spans="1:3">
      <c r="A34497" s="1" t="s">
        <v>37199</v>
      </c>
      <c r="B34497" s="2" t="s">
        <v>37200</v>
      </c>
      <c r="C34497" s="2" t="s">
        <v>35331</v>
      </c>
    </row>
    <row r="34498" spans="1:3">
      <c r="A34498" s="15" t="s">
        <v>37199</v>
      </c>
      <c r="B34498" s="16" t="s">
        <v>37200</v>
      </c>
      <c r="C34498" s="16" t="s">
        <v>35053</v>
      </c>
    </row>
    <row r="34499" spans="1:3">
      <c r="A34499" s="1" t="s">
        <v>37199</v>
      </c>
      <c r="B34499" s="2" t="s">
        <v>37200</v>
      </c>
      <c r="C34499" s="2" t="s">
        <v>37146</v>
      </c>
    </row>
    <row r="34500" spans="1:3">
      <c r="A34500" s="15" t="s">
        <v>37199</v>
      </c>
      <c r="B34500" s="16" t="s">
        <v>37200</v>
      </c>
      <c r="C34500" s="16" t="s">
        <v>36447</v>
      </c>
    </row>
    <row r="34501" spans="1:3">
      <c r="A34501" s="1" t="s">
        <v>37199</v>
      </c>
      <c r="B34501" s="2" t="s">
        <v>37200</v>
      </c>
      <c r="C34501" s="2" t="s">
        <v>34855</v>
      </c>
    </row>
    <row r="34502" spans="1:3">
      <c r="A34502" s="15" t="s">
        <v>37199</v>
      </c>
      <c r="B34502" s="16" t="s">
        <v>37200</v>
      </c>
      <c r="C34502" s="16" t="s">
        <v>36973</v>
      </c>
    </row>
    <row r="34503" spans="1:3">
      <c r="A34503" s="1" t="s">
        <v>37199</v>
      </c>
      <c r="B34503" s="2" t="s">
        <v>37200</v>
      </c>
      <c r="C34503" s="2" t="s">
        <v>34430</v>
      </c>
    </row>
    <row r="34504" spans="1:3">
      <c r="A34504" s="15" t="s">
        <v>37199</v>
      </c>
      <c r="B34504" s="16" t="s">
        <v>37200</v>
      </c>
      <c r="C34504" s="16" t="s">
        <v>37147</v>
      </c>
    </row>
    <row r="34505" spans="1:3">
      <c r="A34505" s="1" t="s">
        <v>37199</v>
      </c>
      <c r="B34505" s="2" t="s">
        <v>37200</v>
      </c>
      <c r="C34505" s="2" t="s">
        <v>35646</v>
      </c>
    </row>
    <row r="34506" spans="1:3">
      <c r="A34506" s="15" t="s">
        <v>37199</v>
      </c>
      <c r="B34506" s="16" t="s">
        <v>37200</v>
      </c>
      <c r="C34506" s="16" t="s">
        <v>34867</v>
      </c>
    </row>
    <row r="34507" spans="1:3">
      <c r="A34507" s="1" t="s">
        <v>37199</v>
      </c>
      <c r="B34507" s="2" t="s">
        <v>37200</v>
      </c>
      <c r="C34507" s="2" t="s">
        <v>36966</v>
      </c>
    </row>
    <row r="34508" spans="1:3">
      <c r="A34508" s="15" t="s">
        <v>37199</v>
      </c>
      <c r="B34508" s="16" t="s">
        <v>37200</v>
      </c>
      <c r="C34508" s="16" t="s">
        <v>37148</v>
      </c>
    </row>
    <row r="34509" spans="1:3">
      <c r="A34509" s="1" t="s">
        <v>37199</v>
      </c>
      <c r="B34509" s="2" t="s">
        <v>37200</v>
      </c>
      <c r="C34509" s="2" t="s">
        <v>36240</v>
      </c>
    </row>
    <row r="34510" spans="1:3">
      <c r="A34510" s="15" t="s">
        <v>37199</v>
      </c>
      <c r="B34510" s="16" t="s">
        <v>37200</v>
      </c>
      <c r="C34510" s="16" t="s">
        <v>35332</v>
      </c>
    </row>
    <row r="34511" spans="1:3">
      <c r="A34511" s="1" t="s">
        <v>37199</v>
      </c>
      <c r="B34511" s="2" t="s">
        <v>37200</v>
      </c>
      <c r="C34511" s="2" t="s">
        <v>34342</v>
      </c>
    </row>
    <row r="34512" spans="1:3">
      <c r="A34512" s="5" t="s">
        <v>37199</v>
      </c>
      <c r="B34512" s="6" t="s">
        <v>37200</v>
      </c>
      <c r="C34512" s="6" t="s">
        <v>35518</v>
      </c>
    </row>
    <row r="34513" spans="1:3">
      <c r="A34513" s="1" t="s">
        <v>37199</v>
      </c>
      <c r="B34513" s="2" t="s">
        <v>37200</v>
      </c>
      <c r="C34513" s="2" t="s">
        <v>36923</v>
      </c>
    </row>
    <row r="34514" spans="1:3">
      <c r="A34514" s="15" t="s">
        <v>37199</v>
      </c>
      <c r="B34514" s="16" t="s">
        <v>37200</v>
      </c>
      <c r="C34514" s="16" t="s">
        <v>36597</v>
      </c>
    </row>
    <row r="34515" spans="1:3">
      <c r="A34515" s="1" t="s">
        <v>37199</v>
      </c>
      <c r="B34515" s="2" t="s">
        <v>37200</v>
      </c>
      <c r="C34515" s="2" t="s">
        <v>34551</v>
      </c>
    </row>
    <row r="34516" spans="1:3">
      <c r="A34516" s="15" t="s">
        <v>37199</v>
      </c>
      <c r="B34516" s="16" t="s">
        <v>37200</v>
      </c>
      <c r="C34516" s="16" t="s">
        <v>34754</v>
      </c>
    </row>
    <row r="34517" spans="1:3">
      <c r="A34517" s="1" t="s">
        <v>37199</v>
      </c>
      <c r="B34517" s="2" t="s">
        <v>37200</v>
      </c>
      <c r="C34517" s="2" t="s">
        <v>34644</v>
      </c>
    </row>
    <row r="34518" spans="1:3">
      <c r="A34518" s="15" t="s">
        <v>37199</v>
      </c>
      <c r="B34518" s="16" t="s">
        <v>37200</v>
      </c>
      <c r="C34518" s="16" t="s">
        <v>36307</v>
      </c>
    </row>
    <row r="34519" spans="1:3">
      <c r="A34519" s="1" t="s">
        <v>37199</v>
      </c>
      <c r="B34519" s="2" t="s">
        <v>37200</v>
      </c>
      <c r="C34519" s="2" t="s">
        <v>36244</v>
      </c>
    </row>
    <row r="34520" spans="1:3">
      <c r="A34520" s="15" t="s">
        <v>37199</v>
      </c>
      <c r="B34520" s="16" t="s">
        <v>37200</v>
      </c>
      <c r="C34520" s="16" t="s">
        <v>35586</v>
      </c>
    </row>
    <row r="34521" spans="1:3">
      <c r="A34521" s="1" t="s">
        <v>37199</v>
      </c>
      <c r="B34521" s="2" t="s">
        <v>37200</v>
      </c>
      <c r="C34521" s="2" t="s">
        <v>35176</v>
      </c>
    </row>
    <row r="34522" spans="1:3">
      <c r="A34522" s="15" t="s">
        <v>37199</v>
      </c>
      <c r="B34522" s="16" t="s">
        <v>37200</v>
      </c>
      <c r="C34522" s="16" t="s">
        <v>34766</v>
      </c>
    </row>
    <row r="34523" spans="1:3">
      <c r="A34523" s="1" t="s">
        <v>37199</v>
      </c>
      <c r="B34523" s="2" t="s">
        <v>37200</v>
      </c>
      <c r="C34523" s="2" t="s">
        <v>34465</v>
      </c>
    </row>
    <row r="34524" spans="1:3">
      <c r="A34524" s="15" t="s">
        <v>37199</v>
      </c>
      <c r="B34524" s="16" t="s">
        <v>37200</v>
      </c>
      <c r="C34524" s="16" t="s">
        <v>36955</v>
      </c>
    </row>
    <row r="34525" spans="1:3">
      <c r="A34525" s="1" t="s">
        <v>37199</v>
      </c>
      <c r="B34525" s="2" t="s">
        <v>37200</v>
      </c>
      <c r="C34525" s="2" t="s">
        <v>34882</v>
      </c>
    </row>
    <row r="34526" spans="1:3">
      <c r="A34526" s="15" t="s">
        <v>37199</v>
      </c>
      <c r="B34526" s="16" t="s">
        <v>37200</v>
      </c>
      <c r="C34526" s="16" t="s">
        <v>34501</v>
      </c>
    </row>
    <row r="34527" spans="1:3">
      <c r="A34527" s="1" t="s">
        <v>37199</v>
      </c>
      <c r="B34527" s="2" t="s">
        <v>37200</v>
      </c>
      <c r="C34527" s="2" t="s">
        <v>35851</v>
      </c>
    </row>
    <row r="34528" spans="1:3">
      <c r="A34528" s="15" t="s">
        <v>37199</v>
      </c>
      <c r="B34528" s="16" t="s">
        <v>37200</v>
      </c>
      <c r="C34528" s="16" t="s">
        <v>36642</v>
      </c>
    </row>
    <row r="34529" spans="1:3">
      <c r="A34529" s="1" t="s">
        <v>37199</v>
      </c>
      <c r="B34529" s="2" t="s">
        <v>37200</v>
      </c>
      <c r="C34529" s="2" t="s">
        <v>36747</v>
      </c>
    </row>
    <row r="34530" spans="1:3">
      <c r="A34530" s="15" t="s">
        <v>37199</v>
      </c>
      <c r="B34530" s="16" t="s">
        <v>37200</v>
      </c>
      <c r="C34530" s="16" t="s">
        <v>37151</v>
      </c>
    </row>
    <row r="34531" spans="1:3">
      <c r="A34531" s="1" t="s">
        <v>37199</v>
      </c>
      <c r="B34531" s="2" t="s">
        <v>37200</v>
      </c>
      <c r="C34531" s="2" t="s">
        <v>36310</v>
      </c>
    </row>
    <row r="34532" spans="1:3">
      <c r="A34532" s="15" t="s">
        <v>37199</v>
      </c>
      <c r="B34532" s="16" t="s">
        <v>37200</v>
      </c>
      <c r="C34532" s="16" t="s">
        <v>34504</v>
      </c>
    </row>
    <row r="34533" spans="1:3">
      <c r="A34533" s="1" t="s">
        <v>37199</v>
      </c>
      <c r="B34533" s="2" t="s">
        <v>37200</v>
      </c>
      <c r="C34533" s="2" t="s">
        <v>34505</v>
      </c>
    </row>
    <row r="34534" spans="1:3">
      <c r="A34534" s="15" t="s">
        <v>37199</v>
      </c>
      <c r="B34534" s="16" t="s">
        <v>37200</v>
      </c>
      <c r="C34534" s="16" t="s">
        <v>35793</v>
      </c>
    </row>
    <row r="34535" spans="1:3">
      <c r="A34535" s="1" t="s">
        <v>37199</v>
      </c>
      <c r="B34535" s="2" t="s">
        <v>37200</v>
      </c>
      <c r="C34535" s="2" t="s">
        <v>35794</v>
      </c>
    </row>
    <row r="34536" spans="1:3">
      <c r="A34536" s="15" t="s">
        <v>37199</v>
      </c>
      <c r="B34536" s="16" t="s">
        <v>37200</v>
      </c>
      <c r="C34536" s="16" t="s">
        <v>36297</v>
      </c>
    </row>
    <row r="34537" spans="1:3">
      <c r="A34537" s="1" t="s">
        <v>37199</v>
      </c>
      <c r="B34537" s="2" t="s">
        <v>37200</v>
      </c>
      <c r="C34537" s="2" t="s">
        <v>35224</v>
      </c>
    </row>
    <row r="34538" spans="1:3">
      <c r="A34538" s="15" t="s">
        <v>37199</v>
      </c>
      <c r="B34538" s="16" t="s">
        <v>37200</v>
      </c>
      <c r="C34538" s="16" t="s">
        <v>36028</v>
      </c>
    </row>
    <row r="34539" spans="1:3">
      <c r="A34539" s="1" t="s">
        <v>37199</v>
      </c>
      <c r="B34539" s="2" t="s">
        <v>37200</v>
      </c>
      <c r="C34539" s="2" t="s">
        <v>35643</v>
      </c>
    </row>
    <row r="34540" spans="1:3">
      <c r="A34540" s="15" t="s">
        <v>37199</v>
      </c>
      <c r="B34540" s="16" t="s">
        <v>37200</v>
      </c>
      <c r="C34540" s="16" t="s">
        <v>35703</v>
      </c>
    </row>
    <row r="34541" spans="1:3">
      <c r="A34541" s="1" t="s">
        <v>37199</v>
      </c>
      <c r="B34541" s="2" t="s">
        <v>37200</v>
      </c>
      <c r="C34541" s="2" t="s">
        <v>36029</v>
      </c>
    </row>
    <row r="34542" spans="1:3">
      <c r="A34542" s="15" t="s">
        <v>37199</v>
      </c>
      <c r="B34542" s="16" t="s">
        <v>37200</v>
      </c>
      <c r="C34542" s="16" t="s">
        <v>34698</v>
      </c>
    </row>
    <row r="34543" spans="1:3">
      <c r="A34543" s="1" t="s">
        <v>37199</v>
      </c>
      <c r="B34543" s="2" t="s">
        <v>37200</v>
      </c>
      <c r="C34543" s="2" t="s">
        <v>36799</v>
      </c>
    </row>
    <row r="34544" spans="1:3">
      <c r="A34544" s="15" t="s">
        <v>37199</v>
      </c>
      <c r="B34544" s="16" t="s">
        <v>37200</v>
      </c>
      <c r="C34544" s="16" t="s">
        <v>36365</v>
      </c>
    </row>
    <row r="34545" spans="1:3">
      <c r="A34545" s="1" t="s">
        <v>37199</v>
      </c>
      <c r="B34545" s="2" t="s">
        <v>37200</v>
      </c>
      <c r="C34545" s="2" t="s">
        <v>36458</v>
      </c>
    </row>
    <row r="34546" spans="1:3">
      <c r="A34546" s="15" t="s">
        <v>37199</v>
      </c>
      <c r="B34546" s="16" t="s">
        <v>37200</v>
      </c>
      <c r="C34546" s="16" t="s">
        <v>35282</v>
      </c>
    </row>
    <row r="34547" spans="1:3">
      <c r="A34547" s="1" t="s">
        <v>37199</v>
      </c>
      <c r="B34547" s="2" t="s">
        <v>37200</v>
      </c>
      <c r="C34547" s="2" t="s">
        <v>36354</v>
      </c>
    </row>
    <row r="34548" spans="1:3">
      <c r="A34548" s="15" t="s">
        <v>37199</v>
      </c>
      <c r="B34548" s="16" t="s">
        <v>37200</v>
      </c>
      <c r="C34548" s="16" t="s">
        <v>35376</v>
      </c>
    </row>
    <row r="34549" spans="1:3">
      <c r="A34549" s="1" t="s">
        <v>37199</v>
      </c>
      <c r="B34549" s="2" t="s">
        <v>37200</v>
      </c>
      <c r="C34549" s="2" t="s">
        <v>35237</v>
      </c>
    </row>
    <row r="34550" spans="1:3">
      <c r="A34550" s="15" t="s">
        <v>37199</v>
      </c>
      <c r="B34550" s="16" t="s">
        <v>37200</v>
      </c>
      <c r="C34550" s="16" t="s">
        <v>34996</v>
      </c>
    </row>
    <row r="34551" spans="1:3">
      <c r="A34551" s="1" t="s">
        <v>37199</v>
      </c>
      <c r="B34551" s="2" t="s">
        <v>37200</v>
      </c>
      <c r="C34551" s="2" t="s">
        <v>34590</v>
      </c>
    </row>
    <row r="34552" spans="1:3">
      <c r="A34552" s="15" t="s">
        <v>37199</v>
      </c>
      <c r="B34552" s="16" t="s">
        <v>37200</v>
      </c>
      <c r="C34552" s="16" t="s">
        <v>34705</v>
      </c>
    </row>
    <row r="34553" spans="1:3">
      <c r="A34553" s="1" t="s">
        <v>37199</v>
      </c>
      <c r="B34553" s="2" t="s">
        <v>37200</v>
      </c>
      <c r="C34553" s="2" t="s">
        <v>35283</v>
      </c>
    </row>
    <row r="34554" spans="1:3">
      <c r="A34554" s="15" t="s">
        <v>37199</v>
      </c>
      <c r="B34554" s="16" t="s">
        <v>37200</v>
      </c>
      <c r="C34554" s="16" t="s">
        <v>34476</v>
      </c>
    </row>
    <row r="34555" spans="1:3">
      <c r="A34555" s="1" t="s">
        <v>37199</v>
      </c>
      <c r="B34555" s="2" t="s">
        <v>37200</v>
      </c>
      <c r="C34555" s="2" t="s">
        <v>35080</v>
      </c>
    </row>
    <row r="34556" spans="1:3">
      <c r="A34556" s="15" t="s">
        <v>37199</v>
      </c>
      <c r="B34556" s="16" t="s">
        <v>37200</v>
      </c>
      <c r="C34556" s="16" t="s">
        <v>35987</v>
      </c>
    </row>
    <row r="34557" spans="1:3">
      <c r="A34557" s="1" t="s">
        <v>37199</v>
      </c>
      <c r="B34557" s="2" t="s">
        <v>37200</v>
      </c>
      <c r="C34557" s="2" t="s">
        <v>37157</v>
      </c>
    </row>
    <row r="34558" spans="1:3">
      <c r="A34558" s="5" t="s">
        <v>37199</v>
      </c>
      <c r="B34558" s="6" t="s">
        <v>37200</v>
      </c>
      <c r="C34558" s="6" t="s">
        <v>37154</v>
      </c>
    </row>
    <row r="34559" spans="1:4">
      <c r="A34559" s="1" t="s">
        <v>37201</v>
      </c>
      <c r="B34559" s="2" t="s">
        <v>37202</v>
      </c>
      <c r="C34559" s="2" t="s">
        <v>34560</v>
      </c>
      <c r="D34559" s="2" t="s">
        <v>37203</v>
      </c>
    </row>
    <row r="34560" spans="1:4">
      <c r="A34560" s="15" t="s">
        <v>37201</v>
      </c>
      <c r="B34560" s="16" t="s">
        <v>37202</v>
      </c>
      <c r="C34560" s="16" t="s">
        <v>36688</v>
      </c>
      <c r="D34560" s="16" t="s">
        <v>37204</v>
      </c>
    </row>
    <row r="34561" spans="1:4">
      <c r="A34561" s="1" t="s">
        <v>37201</v>
      </c>
      <c r="B34561" s="2" t="s">
        <v>37202</v>
      </c>
      <c r="C34561" s="2" t="s">
        <v>36086</v>
      </c>
      <c r="D34561" s="2" t="s">
        <v>37205</v>
      </c>
    </row>
    <row r="34562" spans="1:4">
      <c r="A34562" s="15" t="s">
        <v>37201</v>
      </c>
      <c r="B34562" s="16" t="s">
        <v>37202</v>
      </c>
      <c r="C34562" s="16" t="s">
        <v>36973</v>
      </c>
      <c r="D34562" s="16" t="s">
        <v>37206</v>
      </c>
    </row>
    <row r="34563" spans="1:4">
      <c r="A34563" s="1" t="s">
        <v>37201</v>
      </c>
      <c r="B34563" s="2" t="s">
        <v>37202</v>
      </c>
      <c r="C34563" s="2" t="s">
        <v>36386</v>
      </c>
      <c r="D34563" s="2" t="s">
        <v>37207</v>
      </c>
    </row>
    <row r="34564" spans="1:4">
      <c r="A34564" s="15" t="s">
        <v>37201</v>
      </c>
      <c r="B34564" s="16" t="s">
        <v>37202</v>
      </c>
      <c r="C34564" s="16" t="s">
        <v>37037</v>
      </c>
      <c r="D34564" s="16" t="s">
        <v>37208</v>
      </c>
    </row>
    <row r="34565" spans="1:4">
      <c r="A34565" s="1" t="s">
        <v>37201</v>
      </c>
      <c r="B34565" s="2" t="s">
        <v>37202</v>
      </c>
      <c r="C34565" s="2" t="s">
        <v>34584</v>
      </c>
      <c r="D34565" s="2" t="s">
        <v>37209</v>
      </c>
    </row>
    <row r="34566" spans="1:4">
      <c r="A34566" s="15" t="s">
        <v>37201</v>
      </c>
      <c r="B34566" s="16" t="s">
        <v>37202</v>
      </c>
      <c r="C34566" s="16" t="s">
        <v>34996</v>
      </c>
      <c r="D34566" s="16" t="s">
        <v>37210</v>
      </c>
    </row>
    <row r="34567" spans="1:4">
      <c r="A34567" s="1" t="s">
        <v>37201</v>
      </c>
      <c r="B34567" s="2" t="s">
        <v>37202</v>
      </c>
      <c r="C34567" s="2" t="s">
        <v>37143</v>
      </c>
      <c r="D34567" s="2" t="s">
        <v>37211</v>
      </c>
    </row>
    <row r="34568" spans="1:4">
      <c r="A34568" s="15" t="s">
        <v>37201</v>
      </c>
      <c r="B34568" s="16" t="s">
        <v>37202</v>
      </c>
      <c r="C34568" s="16" t="s">
        <v>35402</v>
      </c>
      <c r="D34568" s="16" t="s">
        <v>37212</v>
      </c>
    </row>
    <row r="34569" spans="1:4">
      <c r="A34569" s="1" t="s">
        <v>37201</v>
      </c>
      <c r="B34569" s="2" t="s">
        <v>37202</v>
      </c>
      <c r="C34569" s="2" t="s">
        <v>36701</v>
      </c>
      <c r="D34569" s="2" t="s">
        <v>37213</v>
      </c>
    </row>
    <row r="34570" spans="1:4">
      <c r="A34570" s="15" t="s">
        <v>37201</v>
      </c>
      <c r="B34570" s="16" t="s">
        <v>37202</v>
      </c>
      <c r="C34570" s="16" t="s">
        <v>35994</v>
      </c>
      <c r="D34570" s="16" t="s">
        <v>37214</v>
      </c>
    </row>
    <row r="34571" spans="1:4">
      <c r="A34571" s="1" t="s">
        <v>37201</v>
      </c>
      <c r="B34571" s="2" t="s">
        <v>37202</v>
      </c>
      <c r="C34571" s="2" t="s">
        <v>35117</v>
      </c>
      <c r="D34571" s="2" t="s">
        <v>37215</v>
      </c>
    </row>
    <row r="34572" spans="1:4">
      <c r="A34572" s="15" t="s">
        <v>37201</v>
      </c>
      <c r="B34572" s="16" t="s">
        <v>37202</v>
      </c>
      <c r="C34572" s="16" t="s">
        <v>35969</v>
      </c>
      <c r="D34572" s="16" t="s">
        <v>37216</v>
      </c>
    </row>
    <row r="34573" spans="1:4">
      <c r="A34573" s="1" t="s">
        <v>37201</v>
      </c>
      <c r="B34573" s="2" t="s">
        <v>37202</v>
      </c>
      <c r="C34573" s="2" t="s">
        <v>34867</v>
      </c>
      <c r="D34573" s="2" t="s">
        <v>37217</v>
      </c>
    </row>
    <row r="34574" spans="1:4">
      <c r="A34574" s="15" t="s">
        <v>37201</v>
      </c>
      <c r="B34574" s="16" t="s">
        <v>37202</v>
      </c>
      <c r="C34574" s="16" t="s">
        <v>35058</v>
      </c>
      <c r="D34574" s="16" t="s">
        <v>37218</v>
      </c>
    </row>
    <row r="34575" spans="1:4">
      <c r="A34575" s="1" t="s">
        <v>37201</v>
      </c>
      <c r="B34575" s="2" t="s">
        <v>37202</v>
      </c>
      <c r="C34575" s="2" t="s">
        <v>35383</v>
      </c>
      <c r="D34575" s="2" t="s">
        <v>37219</v>
      </c>
    </row>
    <row r="34576" spans="1:4">
      <c r="A34576" s="15" t="s">
        <v>37201</v>
      </c>
      <c r="B34576" s="16" t="s">
        <v>37202</v>
      </c>
      <c r="C34576" s="16" t="s">
        <v>35388</v>
      </c>
      <c r="D34576" s="16" t="s">
        <v>37220</v>
      </c>
    </row>
    <row r="34577" spans="1:4">
      <c r="A34577" s="1" t="s">
        <v>37201</v>
      </c>
      <c r="B34577" s="2" t="s">
        <v>37202</v>
      </c>
      <c r="C34577" s="2" t="s">
        <v>35641</v>
      </c>
      <c r="D34577" s="2" t="s">
        <v>37221</v>
      </c>
    </row>
    <row r="34578" spans="1:4">
      <c r="A34578" s="15" t="s">
        <v>37201</v>
      </c>
      <c r="B34578" s="16" t="s">
        <v>37202</v>
      </c>
      <c r="C34578" s="16" t="s">
        <v>34658</v>
      </c>
      <c r="D34578" s="16" t="s">
        <v>37222</v>
      </c>
    </row>
    <row r="34579" spans="1:4">
      <c r="A34579" s="1" t="s">
        <v>37201</v>
      </c>
      <c r="B34579" s="2" t="s">
        <v>37202</v>
      </c>
      <c r="C34579" s="2" t="s">
        <v>37142</v>
      </c>
      <c r="D34579" s="2" t="s">
        <v>37223</v>
      </c>
    </row>
    <row r="34580" spans="1:4">
      <c r="A34580" s="15" t="s">
        <v>37201</v>
      </c>
      <c r="B34580" s="16" t="s">
        <v>37202</v>
      </c>
      <c r="C34580" s="16" t="s">
        <v>36814</v>
      </c>
      <c r="D34580" s="16" t="s">
        <v>37224</v>
      </c>
    </row>
    <row r="34581" spans="1:4">
      <c r="A34581" s="1" t="s">
        <v>37201</v>
      </c>
      <c r="B34581" s="2" t="s">
        <v>37202</v>
      </c>
      <c r="C34581" s="2" t="s">
        <v>37151</v>
      </c>
      <c r="D34581" s="2" t="s">
        <v>37225</v>
      </c>
    </row>
    <row r="34582" spans="1:4">
      <c r="A34582" s="15" t="s">
        <v>37201</v>
      </c>
      <c r="B34582" s="16" t="s">
        <v>37202</v>
      </c>
      <c r="C34582" s="16" t="s">
        <v>36297</v>
      </c>
      <c r="D34582" s="16" t="s">
        <v>37226</v>
      </c>
    </row>
    <row r="34583" spans="1:4">
      <c r="A34583" s="1" t="s">
        <v>37201</v>
      </c>
      <c r="B34583" s="2" t="s">
        <v>37202</v>
      </c>
      <c r="C34583" s="2" t="s">
        <v>36506</v>
      </c>
      <c r="D34583" s="2" t="s">
        <v>37227</v>
      </c>
    </row>
    <row r="34584" spans="1:4">
      <c r="A34584" s="15" t="s">
        <v>37201</v>
      </c>
      <c r="B34584" s="16" t="s">
        <v>37202</v>
      </c>
      <c r="C34584" s="16" t="s">
        <v>34991</v>
      </c>
      <c r="D34584" s="16" t="s">
        <v>37212</v>
      </c>
    </row>
    <row r="34585" spans="1:4">
      <c r="A34585" s="1" t="s">
        <v>37201</v>
      </c>
      <c r="B34585" s="2" t="s">
        <v>37202</v>
      </c>
      <c r="C34585" s="2" t="s">
        <v>35282</v>
      </c>
      <c r="D34585" s="2" t="s">
        <v>37228</v>
      </c>
    </row>
    <row r="34586" spans="1:4">
      <c r="A34586" s="15" t="s">
        <v>37201</v>
      </c>
      <c r="B34586" s="16" t="s">
        <v>37202</v>
      </c>
      <c r="C34586" s="16" t="s">
        <v>35345</v>
      </c>
      <c r="D34586" s="16" t="s">
        <v>37225</v>
      </c>
    </row>
    <row r="34587" spans="1:4">
      <c r="A34587" s="1" t="s">
        <v>37201</v>
      </c>
      <c r="B34587" s="2" t="s">
        <v>37202</v>
      </c>
      <c r="C34587" s="2" t="s">
        <v>37229</v>
      </c>
      <c r="D34587" s="2" t="s">
        <v>37230</v>
      </c>
    </row>
    <row r="34588" spans="1:4">
      <c r="A34588" s="15" t="s">
        <v>37201</v>
      </c>
      <c r="B34588" s="16" t="s">
        <v>37202</v>
      </c>
      <c r="C34588" s="16" t="s">
        <v>35630</v>
      </c>
      <c r="D34588" s="16" t="s">
        <v>37231</v>
      </c>
    </row>
    <row r="34589" spans="1:4">
      <c r="A34589" s="1" t="s">
        <v>37201</v>
      </c>
      <c r="B34589" s="2" t="s">
        <v>37202</v>
      </c>
      <c r="C34589" s="2" t="s">
        <v>34401</v>
      </c>
      <c r="D34589" s="2" t="s">
        <v>37232</v>
      </c>
    </row>
    <row r="34590" spans="1:4">
      <c r="A34590" s="15" t="s">
        <v>37201</v>
      </c>
      <c r="B34590" s="16" t="s">
        <v>37202</v>
      </c>
      <c r="C34590" s="16" t="s">
        <v>37154</v>
      </c>
      <c r="D34590" s="16" t="s">
        <v>37233</v>
      </c>
    </row>
    <row r="34591" spans="1:4">
      <c r="A34591" s="1" t="s">
        <v>37201</v>
      </c>
      <c r="B34591" s="2" t="s">
        <v>37202</v>
      </c>
      <c r="C34591" s="2" t="s">
        <v>35300</v>
      </c>
      <c r="D34591" s="2" t="s">
        <v>37234</v>
      </c>
    </row>
    <row r="34592" spans="1:4">
      <c r="A34592" s="15" t="s">
        <v>37201</v>
      </c>
      <c r="B34592" s="16" t="s">
        <v>37202</v>
      </c>
      <c r="C34592" s="16" t="s">
        <v>34828</v>
      </c>
      <c r="D34592" s="16" t="s">
        <v>37235</v>
      </c>
    </row>
    <row r="34593" spans="1:4">
      <c r="A34593" s="1" t="s">
        <v>37201</v>
      </c>
      <c r="B34593" s="2" t="s">
        <v>37202</v>
      </c>
      <c r="C34593" s="2" t="s">
        <v>36489</v>
      </c>
      <c r="D34593" s="2" t="s">
        <v>37236</v>
      </c>
    </row>
    <row r="34594" spans="1:4">
      <c r="A34594" s="15" t="s">
        <v>37201</v>
      </c>
      <c r="B34594" s="16" t="s">
        <v>37202</v>
      </c>
      <c r="C34594" s="16" t="s">
        <v>35814</v>
      </c>
      <c r="D34594" s="16" t="s">
        <v>37237</v>
      </c>
    </row>
    <row r="34595" spans="1:4">
      <c r="A34595" s="1" t="s">
        <v>37201</v>
      </c>
      <c r="B34595" s="2" t="s">
        <v>37202</v>
      </c>
      <c r="C34595" s="2" t="s">
        <v>35293</v>
      </c>
      <c r="D34595" s="2" t="s">
        <v>37238</v>
      </c>
    </row>
    <row r="34596" spans="1:4">
      <c r="A34596" s="15" t="s">
        <v>37201</v>
      </c>
      <c r="B34596" s="16" t="s">
        <v>37202</v>
      </c>
      <c r="C34596" s="16" t="s">
        <v>36266</v>
      </c>
      <c r="D34596" s="16" t="s">
        <v>37239</v>
      </c>
    </row>
    <row r="34597" spans="1:4">
      <c r="A34597" s="1" t="s">
        <v>37201</v>
      </c>
      <c r="B34597" s="2" t="s">
        <v>37202</v>
      </c>
      <c r="C34597" s="2" t="s">
        <v>35763</v>
      </c>
      <c r="D34597" s="2" t="s">
        <v>37240</v>
      </c>
    </row>
    <row r="34598" spans="1:4">
      <c r="A34598" s="15" t="s">
        <v>37201</v>
      </c>
      <c r="B34598" s="16" t="s">
        <v>37202</v>
      </c>
      <c r="C34598" s="16" t="s">
        <v>34947</v>
      </c>
      <c r="D34598" s="16" t="s">
        <v>37241</v>
      </c>
    </row>
    <row r="34599" spans="1:4">
      <c r="A34599" s="1" t="s">
        <v>37201</v>
      </c>
      <c r="B34599" s="2" t="s">
        <v>37202</v>
      </c>
      <c r="C34599" s="2" t="s">
        <v>35573</v>
      </c>
      <c r="D34599" s="2" t="s">
        <v>37242</v>
      </c>
    </row>
    <row r="34600" spans="1:4">
      <c r="A34600" s="15" t="s">
        <v>37201</v>
      </c>
      <c r="B34600" s="16" t="s">
        <v>37202</v>
      </c>
      <c r="C34600" s="16" t="s">
        <v>35114</v>
      </c>
      <c r="D34600" s="16" t="s">
        <v>37243</v>
      </c>
    </row>
    <row r="34601" spans="1:4">
      <c r="A34601" s="1" t="s">
        <v>37201</v>
      </c>
      <c r="B34601" s="2" t="s">
        <v>37202</v>
      </c>
      <c r="C34601" s="2" t="s">
        <v>36411</v>
      </c>
      <c r="D34601" s="2" t="s">
        <v>37243</v>
      </c>
    </row>
    <row r="34602" spans="1:4">
      <c r="A34602" s="15" t="s">
        <v>37201</v>
      </c>
      <c r="B34602" s="16" t="s">
        <v>37202</v>
      </c>
      <c r="C34602" s="16" t="s">
        <v>36268</v>
      </c>
      <c r="D34602" s="16" t="s">
        <v>37244</v>
      </c>
    </row>
    <row r="34603" spans="1:4">
      <c r="A34603" s="1" t="s">
        <v>37201</v>
      </c>
      <c r="B34603" s="2" t="s">
        <v>37202</v>
      </c>
      <c r="C34603" s="2" t="s">
        <v>35322</v>
      </c>
      <c r="D34603" s="2" t="s">
        <v>37245</v>
      </c>
    </row>
    <row r="34604" spans="1:4">
      <c r="A34604" s="15" t="s">
        <v>37201</v>
      </c>
      <c r="B34604" s="16" t="s">
        <v>37202</v>
      </c>
      <c r="C34604" s="16" t="s">
        <v>34738</v>
      </c>
      <c r="D34604" s="16" t="s">
        <v>37246</v>
      </c>
    </row>
    <row r="34605" spans="1:4">
      <c r="A34605" s="1" t="s">
        <v>37201</v>
      </c>
      <c r="B34605" s="2" t="s">
        <v>37202</v>
      </c>
      <c r="C34605" s="2" t="s">
        <v>35620</v>
      </c>
      <c r="D34605" s="2" t="s">
        <v>37247</v>
      </c>
    </row>
    <row r="34606" spans="1:4">
      <c r="A34606" s="15" t="s">
        <v>37201</v>
      </c>
      <c r="B34606" s="16" t="s">
        <v>37202</v>
      </c>
      <c r="C34606" s="16" t="s">
        <v>36966</v>
      </c>
      <c r="D34606" s="16" t="s">
        <v>37248</v>
      </c>
    </row>
    <row r="34607" spans="1:4">
      <c r="A34607" s="1" t="s">
        <v>37201</v>
      </c>
      <c r="B34607" s="2" t="s">
        <v>37202</v>
      </c>
      <c r="C34607" s="2" t="s">
        <v>37148</v>
      </c>
      <c r="D34607" s="2" t="s">
        <v>37249</v>
      </c>
    </row>
    <row r="34608" spans="1:4">
      <c r="A34608" s="15" t="s">
        <v>37201</v>
      </c>
      <c r="B34608" s="16" t="s">
        <v>37202</v>
      </c>
      <c r="C34608" s="16" t="s">
        <v>36372</v>
      </c>
      <c r="D34608" s="16" t="s">
        <v>37250</v>
      </c>
    </row>
    <row r="34609" ht="18.35" spans="1:4">
      <c r="A34609" s="1" t="s">
        <v>37201</v>
      </c>
      <c r="B34609" s="2" t="s">
        <v>37202</v>
      </c>
      <c r="C34609" s="2" t="s">
        <v>34753</v>
      </c>
      <c r="D34609" s="18"/>
    </row>
    <row r="34610" ht="18.35" spans="1:4">
      <c r="A34610" s="15" t="s">
        <v>37201</v>
      </c>
      <c r="B34610" s="16" t="s">
        <v>37202</v>
      </c>
      <c r="C34610" s="16" t="s">
        <v>36923</v>
      </c>
      <c r="D34610" s="18"/>
    </row>
    <row r="34611" ht="18.35" spans="1:4">
      <c r="A34611" s="1" t="s">
        <v>37201</v>
      </c>
      <c r="B34611" s="2" t="s">
        <v>37202</v>
      </c>
      <c r="C34611" s="2" t="s">
        <v>36838</v>
      </c>
      <c r="D34611" s="18"/>
    </row>
    <row r="34612" ht="18.35" spans="1:4">
      <c r="A34612" s="15" t="s">
        <v>37201</v>
      </c>
      <c r="B34612" s="16" t="s">
        <v>37202</v>
      </c>
      <c r="C34612" s="16" t="s">
        <v>37251</v>
      </c>
      <c r="D34612" s="18"/>
    </row>
    <row r="34613" ht="18.35" spans="1:4">
      <c r="A34613" s="1" t="s">
        <v>37201</v>
      </c>
      <c r="B34613" s="2" t="s">
        <v>37202</v>
      </c>
      <c r="C34613" s="2" t="s">
        <v>34763</v>
      </c>
      <c r="D34613" s="18"/>
    </row>
    <row r="34614" ht="18.35" spans="1:4">
      <c r="A34614" s="15" t="s">
        <v>37201</v>
      </c>
      <c r="B34614" s="16" t="s">
        <v>37202</v>
      </c>
      <c r="C34614" s="16" t="s">
        <v>36324</v>
      </c>
      <c r="D34614" s="18"/>
    </row>
    <row r="34615" ht="18.35" spans="1:4">
      <c r="A34615" s="1" t="s">
        <v>37201</v>
      </c>
      <c r="B34615" s="2" t="s">
        <v>37202</v>
      </c>
      <c r="C34615" s="2" t="s">
        <v>36723</v>
      </c>
      <c r="D34615" s="18"/>
    </row>
    <row r="34616" ht="18.35" spans="1:4">
      <c r="A34616" s="15" t="s">
        <v>37201</v>
      </c>
      <c r="B34616" s="16" t="s">
        <v>37202</v>
      </c>
      <c r="C34616" s="16" t="s">
        <v>36953</v>
      </c>
      <c r="D34616" s="18"/>
    </row>
    <row r="34617" ht="18.35" spans="1:4">
      <c r="A34617" s="1" t="s">
        <v>37201</v>
      </c>
      <c r="B34617" s="2" t="s">
        <v>37202</v>
      </c>
      <c r="C34617" s="2" t="s">
        <v>35199</v>
      </c>
      <c r="D34617" s="18"/>
    </row>
    <row r="34618" ht="18.35" spans="1:4">
      <c r="A34618" s="15" t="s">
        <v>37201</v>
      </c>
      <c r="B34618" s="16" t="s">
        <v>37202</v>
      </c>
      <c r="C34618" s="16" t="s">
        <v>35223</v>
      </c>
      <c r="D34618" s="18"/>
    </row>
    <row r="34619" ht="18.35" spans="1:4">
      <c r="A34619" s="1" t="s">
        <v>37201</v>
      </c>
      <c r="B34619" s="2" t="s">
        <v>37202</v>
      </c>
      <c r="C34619" s="2" t="s">
        <v>34886</v>
      </c>
      <c r="D34619" s="18"/>
    </row>
    <row r="34620" ht="18.35" spans="1:4">
      <c r="A34620" s="15" t="s">
        <v>37201</v>
      </c>
      <c r="B34620" s="16" t="s">
        <v>37202</v>
      </c>
      <c r="C34620" s="16" t="s">
        <v>34504</v>
      </c>
      <c r="D34620" s="18"/>
    </row>
    <row r="34621" ht="18.35" spans="1:4">
      <c r="A34621" s="1" t="s">
        <v>37201</v>
      </c>
      <c r="B34621" s="2" t="s">
        <v>37202</v>
      </c>
      <c r="C34621" s="2" t="s">
        <v>34505</v>
      </c>
      <c r="D34621" s="18"/>
    </row>
    <row r="34622" ht="18.35" spans="1:4">
      <c r="A34622" s="15" t="s">
        <v>37201</v>
      </c>
      <c r="B34622" s="16" t="s">
        <v>37202</v>
      </c>
      <c r="C34622" s="16" t="s">
        <v>35793</v>
      </c>
      <c r="D34622" s="18"/>
    </row>
    <row r="34623" ht="18.35" spans="1:4">
      <c r="A34623" s="1" t="s">
        <v>37201</v>
      </c>
      <c r="B34623" s="2" t="s">
        <v>37202</v>
      </c>
      <c r="C34623" s="2" t="s">
        <v>35794</v>
      </c>
      <c r="D34623" s="18"/>
    </row>
    <row r="34624" ht="18.35" spans="1:4">
      <c r="A34624" s="15" t="s">
        <v>37201</v>
      </c>
      <c r="B34624" s="16" t="s">
        <v>37202</v>
      </c>
      <c r="C34624" s="16" t="s">
        <v>36178</v>
      </c>
      <c r="D34624" s="18"/>
    </row>
    <row r="34625" ht="18.35" spans="1:4">
      <c r="A34625" s="1" t="s">
        <v>37201</v>
      </c>
      <c r="B34625" s="2" t="s">
        <v>37202</v>
      </c>
      <c r="C34625" s="2" t="s">
        <v>34798</v>
      </c>
      <c r="D34625" s="18"/>
    </row>
    <row r="34626" ht="18.35" spans="1:4">
      <c r="A34626" s="15" t="s">
        <v>37201</v>
      </c>
      <c r="B34626" s="16" t="s">
        <v>37202</v>
      </c>
      <c r="C34626" s="16" t="s">
        <v>35590</v>
      </c>
      <c r="D34626" s="18"/>
    </row>
    <row r="34627" ht="18.35" spans="1:4">
      <c r="A34627" s="1" t="s">
        <v>37201</v>
      </c>
      <c r="B34627" s="2" t="s">
        <v>37202</v>
      </c>
      <c r="C34627" s="2" t="s">
        <v>34698</v>
      </c>
      <c r="D34627" s="18"/>
    </row>
    <row r="34628" ht="18.35" spans="1:4">
      <c r="A34628" s="15" t="s">
        <v>37201</v>
      </c>
      <c r="B34628" s="16" t="s">
        <v>37202</v>
      </c>
      <c r="C34628" s="16" t="s">
        <v>36904</v>
      </c>
      <c r="D34628" s="18"/>
    </row>
    <row r="34629" ht="18.35" spans="1:4">
      <c r="A34629" s="1" t="s">
        <v>37201</v>
      </c>
      <c r="B34629" s="2" t="s">
        <v>37202</v>
      </c>
      <c r="C34629" s="2" t="s">
        <v>35041</v>
      </c>
      <c r="D34629" s="18"/>
    </row>
    <row r="34630" ht="18.35" spans="1:4">
      <c r="A34630" s="15" t="s">
        <v>37201</v>
      </c>
      <c r="B34630" s="16" t="s">
        <v>37202</v>
      </c>
      <c r="C34630" s="16" t="s">
        <v>36365</v>
      </c>
      <c r="D34630" s="18"/>
    </row>
    <row r="34631" ht="18.35" spans="1:4">
      <c r="A34631" s="1" t="s">
        <v>37201</v>
      </c>
      <c r="B34631" s="2" t="s">
        <v>37202</v>
      </c>
      <c r="C34631" s="2" t="s">
        <v>35538</v>
      </c>
      <c r="D34631" s="18"/>
    </row>
    <row r="34632" spans="1:3">
      <c r="A34632" s="15" t="s">
        <v>37201</v>
      </c>
      <c r="B34632" s="16" t="s">
        <v>37202</v>
      </c>
      <c r="C34632" s="16" t="s">
        <v>34704</v>
      </c>
    </row>
    <row r="34633" spans="1:3">
      <c r="A34633" s="1" t="s">
        <v>37201</v>
      </c>
      <c r="B34633" s="2" t="s">
        <v>37202</v>
      </c>
      <c r="C34633" s="2" t="s">
        <v>36325</v>
      </c>
    </row>
    <row r="34634" spans="1:3">
      <c r="A34634" s="15" t="s">
        <v>37201</v>
      </c>
      <c r="B34634" s="16" t="s">
        <v>37202</v>
      </c>
      <c r="C34634" s="16" t="s">
        <v>35672</v>
      </c>
    </row>
    <row r="34635" spans="1:3">
      <c r="A34635" s="1" t="s">
        <v>37201</v>
      </c>
      <c r="B34635" s="2" t="s">
        <v>37202</v>
      </c>
      <c r="C34635" s="2" t="s">
        <v>37141</v>
      </c>
    </row>
    <row r="34636" spans="1:3">
      <c r="A34636" s="15" t="s">
        <v>37201</v>
      </c>
      <c r="B34636" s="16" t="s">
        <v>37202</v>
      </c>
      <c r="C34636" s="16" t="s">
        <v>35803</v>
      </c>
    </row>
    <row r="34637" spans="1:3">
      <c r="A34637" s="1" t="s">
        <v>37201</v>
      </c>
      <c r="B34637" s="2" t="s">
        <v>37202</v>
      </c>
      <c r="C34637" s="2" t="s">
        <v>34590</v>
      </c>
    </row>
    <row r="34638" spans="1:3">
      <c r="A34638" s="15" t="s">
        <v>37201</v>
      </c>
      <c r="B34638" s="16" t="s">
        <v>37202</v>
      </c>
      <c r="C34638" s="16" t="s">
        <v>35961</v>
      </c>
    </row>
    <row r="34639" spans="1:3">
      <c r="A34639" s="1" t="s">
        <v>37201</v>
      </c>
      <c r="B34639" s="2" t="s">
        <v>37202</v>
      </c>
      <c r="C34639" s="2" t="s">
        <v>34591</v>
      </c>
    </row>
    <row r="34640" spans="1:3">
      <c r="A34640" s="15" t="s">
        <v>37201</v>
      </c>
      <c r="B34640" s="16" t="s">
        <v>37202</v>
      </c>
      <c r="C34640" s="16" t="s">
        <v>35002</v>
      </c>
    </row>
    <row r="34641" spans="1:3">
      <c r="A34641" s="1" t="s">
        <v>37201</v>
      </c>
      <c r="B34641" s="2" t="s">
        <v>37202</v>
      </c>
      <c r="C34641" s="2" t="s">
        <v>35132</v>
      </c>
    </row>
    <row r="34642" spans="1:3">
      <c r="A34642" s="15" t="s">
        <v>37201</v>
      </c>
      <c r="B34642" s="16" t="s">
        <v>37202</v>
      </c>
      <c r="C34642" s="16" t="s">
        <v>34476</v>
      </c>
    </row>
    <row r="34643" spans="1:3">
      <c r="A34643" s="1" t="s">
        <v>37201</v>
      </c>
      <c r="B34643" s="2" t="s">
        <v>37202</v>
      </c>
      <c r="C34643" s="2" t="s">
        <v>36032</v>
      </c>
    </row>
    <row r="34644" spans="1:3">
      <c r="A34644" s="15" t="s">
        <v>37201</v>
      </c>
      <c r="B34644" s="16" t="s">
        <v>37202</v>
      </c>
      <c r="C34644" s="16" t="s">
        <v>36760</v>
      </c>
    </row>
    <row r="34645" spans="1:3">
      <c r="A34645" s="1" t="s">
        <v>37201</v>
      </c>
      <c r="B34645" s="2" t="s">
        <v>37202</v>
      </c>
      <c r="C34645" s="2" t="s">
        <v>35616</v>
      </c>
    </row>
    <row r="34646" spans="1:3">
      <c r="A34646" s="15" t="s">
        <v>37201</v>
      </c>
      <c r="B34646" s="16" t="s">
        <v>37202</v>
      </c>
      <c r="C34646" s="16" t="s">
        <v>34825</v>
      </c>
    </row>
    <row r="34647" spans="1:3">
      <c r="A34647" s="1" t="s">
        <v>37201</v>
      </c>
      <c r="B34647" s="2" t="s">
        <v>37202</v>
      </c>
      <c r="C34647" s="2" t="s">
        <v>36437</v>
      </c>
    </row>
    <row r="34648" spans="1:3">
      <c r="A34648" s="15" t="s">
        <v>37201</v>
      </c>
      <c r="B34648" s="16" t="s">
        <v>37202</v>
      </c>
      <c r="C34648" s="16" t="s">
        <v>34926</v>
      </c>
    </row>
    <row r="34649" spans="1:3">
      <c r="A34649" s="1" t="s">
        <v>37201</v>
      </c>
      <c r="B34649" s="2" t="s">
        <v>37202</v>
      </c>
      <c r="C34649" s="2" t="s">
        <v>34927</v>
      </c>
    </row>
    <row r="34650" spans="1:3">
      <c r="A34650" s="15" t="s">
        <v>37201</v>
      </c>
      <c r="B34650" s="16" t="s">
        <v>37202</v>
      </c>
      <c r="C34650" s="16" t="s">
        <v>35252</v>
      </c>
    </row>
    <row r="34651" spans="1:3">
      <c r="A34651" s="1" t="s">
        <v>37201</v>
      </c>
      <c r="B34651" s="2" t="s">
        <v>37202</v>
      </c>
      <c r="C34651" s="2" t="s">
        <v>34336</v>
      </c>
    </row>
    <row r="34652" spans="1:3">
      <c r="A34652" s="15" t="s">
        <v>37201</v>
      </c>
      <c r="B34652" s="16" t="s">
        <v>37202</v>
      </c>
      <c r="C34652" s="16" t="s">
        <v>35169</v>
      </c>
    </row>
    <row r="34653" spans="1:3">
      <c r="A34653" s="1" t="s">
        <v>37201</v>
      </c>
      <c r="B34653" s="2" t="s">
        <v>37202</v>
      </c>
      <c r="C34653" s="2" t="s">
        <v>37155</v>
      </c>
    </row>
    <row r="34654" spans="1:3">
      <c r="A34654" s="15" t="s">
        <v>37201</v>
      </c>
      <c r="B34654" s="16" t="s">
        <v>37202</v>
      </c>
      <c r="C34654" s="16" t="s">
        <v>35104</v>
      </c>
    </row>
    <row r="34655" spans="1:3">
      <c r="A34655" s="1" t="s">
        <v>37201</v>
      </c>
      <c r="B34655" s="2" t="s">
        <v>37202</v>
      </c>
      <c r="C34655" s="2" t="s">
        <v>35289</v>
      </c>
    </row>
    <row r="34656" spans="1:3">
      <c r="A34656" s="15" t="s">
        <v>37201</v>
      </c>
      <c r="B34656" s="16" t="s">
        <v>37202</v>
      </c>
      <c r="C34656" s="16" t="s">
        <v>35480</v>
      </c>
    </row>
    <row r="34657" spans="1:3">
      <c r="A34657" s="1" t="s">
        <v>37201</v>
      </c>
      <c r="B34657" s="2" t="s">
        <v>37202</v>
      </c>
      <c r="C34657" s="2" t="s">
        <v>36463</v>
      </c>
    </row>
    <row r="34658" spans="1:3">
      <c r="A34658" s="5" t="s">
        <v>37201</v>
      </c>
      <c r="B34658" s="6" t="s">
        <v>37202</v>
      </c>
      <c r="C34658" s="6" t="s">
        <v>34486</v>
      </c>
    </row>
    <row r="34659" spans="1:3">
      <c r="A34659" s="1" t="s">
        <v>37201</v>
      </c>
      <c r="B34659" s="2" t="s">
        <v>37202</v>
      </c>
      <c r="C34659" s="2" t="s">
        <v>36536</v>
      </c>
    </row>
    <row r="34660" spans="1:3">
      <c r="A34660" s="15" t="s">
        <v>37201</v>
      </c>
      <c r="B34660" s="16" t="s">
        <v>37202</v>
      </c>
      <c r="C34660" s="16" t="s">
        <v>34425</v>
      </c>
    </row>
    <row r="34661" spans="1:3">
      <c r="A34661" s="1" t="s">
        <v>37201</v>
      </c>
      <c r="B34661" s="2" t="s">
        <v>37202</v>
      </c>
      <c r="C34661" s="2" t="s">
        <v>36302</v>
      </c>
    </row>
    <row r="34662" spans="1:3">
      <c r="A34662" s="15" t="s">
        <v>37201</v>
      </c>
      <c r="B34662" s="16" t="s">
        <v>37202</v>
      </c>
      <c r="C34662" s="16" t="s">
        <v>37252</v>
      </c>
    </row>
    <row r="34663" spans="1:3">
      <c r="A34663" s="1" t="s">
        <v>37201</v>
      </c>
      <c r="B34663" s="2" t="s">
        <v>37202</v>
      </c>
      <c r="C34663" s="2" t="s">
        <v>35367</v>
      </c>
    </row>
    <row r="34664" spans="1:3">
      <c r="A34664" s="15" t="s">
        <v>37201</v>
      </c>
      <c r="B34664" s="16" t="s">
        <v>37202</v>
      </c>
      <c r="C34664" s="16" t="s">
        <v>34945</v>
      </c>
    </row>
    <row r="34665" spans="1:3">
      <c r="A34665" s="1" t="s">
        <v>37201</v>
      </c>
      <c r="B34665" s="2" t="s">
        <v>37202</v>
      </c>
      <c r="C34665" s="2" t="s">
        <v>34729</v>
      </c>
    </row>
    <row r="34666" spans="1:3">
      <c r="A34666" s="15" t="s">
        <v>37201</v>
      </c>
      <c r="B34666" s="16" t="s">
        <v>37202</v>
      </c>
      <c r="C34666" s="16" t="s">
        <v>34950</v>
      </c>
    </row>
    <row r="34667" spans="1:3">
      <c r="A34667" s="1" t="s">
        <v>37201</v>
      </c>
      <c r="B34667" s="2" t="s">
        <v>37202</v>
      </c>
      <c r="C34667" s="2" t="s">
        <v>35053</v>
      </c>
    </row>
    <row r="34668" spans="1:3">
      <c r="A34668" s="15" t="s">
        <v>37201</v>
      </c>
      <c r="B34668" s="16" t="s">
        <v>37202</v>
      </c>
      <c r="C34668" s="16" t="s">
        <v>37146</v>
      </c>
    </row>
    <row r="34669" spans="1:3">
      <c r="A34669" s="1" t="s">
        <v>37201</v>
      </c>
      <c r="B34669" s="2" t="s">
        <v>37202</v>
      </c>
      <c r="C34669" s="2" t="s">
        <v>36766</v>
      </c>
    </row>
    <row r="34670" spans="1:3">
      <c r="A34670" s="15" t="s">
        <v>37201</v>
      </c>
      <c r="B34670" s="16" t="s">
        <v>37202</v>
      </c>
      <c r="C34670" s="16" t="s">
        <v>36447</v>
      </c>
    </row>
    <row r="34671" spans="1:3">
      <c r="A34671" s="1" t="s">
        <v>37201</v>
      </c>
      <c r="B34671" s="2" t="s">
        <v>37202</v>
      </c>
      <c r="C34671" s="2" t="s">
        <v>35339</v>
      </c>
    </row>
    <row r="34672" spans="1:3">
      <c r="A34672" s="15" t="s">
        <v>37201</v>
      </c>
      <c r="B34672" s="16" t="s">
        <v>37202</v>
      </c>
      <c r="C34672" s="16" t="s">
        <v>34855</v>
      </c>
    </row>
    <row r="34673" spans="1:3">
      <c r="A34673" s="1" t="s">
        <v>37201</v>
      </c>
      <c r="B34673" s="2" t="s">
        <v>37202</v>
      </c>
      <c r="C34673" s="2" t="s">
        <v>35023</v>
      </c>
    </row>
    <row r="34674" spans="1:3">
      <c r="A34674" s="15" t="s">
        <v>37201</v>
      </c>
      <c r="B34674" s="16" t="s">
        <v>37202</v>
      </c>
      <c r="C34674" s="16" t="s">
        <v>34430</v>
      </c>
    </row>
    <row r="34675" spans="1:3">
      <c r="A34675" s="1" t="s">
        <v>37201</v>
      </c>
      <c r="B34675" s="2" t="s">
        <v>37202</v>
      </c>
      <c r="C34675" s="2" t="s">
        <v>34628</v>
      </c>
    </row>
    <row r="34676" spans="1:3">
      <c r="A34676" s="15" t="s">
        <v>37201</v>
      </c>
      <c r="B34676" s="16" t="s">
        <v>37202</v>
      </c>
      <c r="C34676" s="16" t="s">
        <v>34860</v>
      </c>
    </row>
    <row r="34677" spans="1:3">
      <c r="A34677" s="1" t="s">
        <v>37201</v>
      </c>
      <c r="B34677" s="2" t="s">
        <v>37202</v>
      </c>
      <c r="C34677" s="2" t="s">
        <v>37253</v>
      </c>
    </row>
    <row r="34678" spans="1:3">
      <c r="A34678" s="15" t="s">
        <v>37201</v>
      </c>
      <c r="B34678" s="16" t="s">
        <v>37202</v>
      </c>
      <c r="C34678" s="16" t="s">
        <v>37147</v>
      </c>
    </row>
    <row r="34679" spans="1:3">
      <c r="A34679" s="1" t="s">
        <v>37201</v>
      </c>
      <c r="B34679" s="2" t="s">
        <v>37202</v>
      </c>
      <c r="C34679" s="2" t="s">
        <v>35646</v>
      </c>
    </row>
    <row r="34680" spans="1:3">
      <c r="A34680" s="15" t="s">
        <v>37201</v>
      </c>
      <c r="B34680" s="16" t="s">
        <v>37202</v>
      </c>
      <c r="C34680" s="16" t="s">
        <v>35974</v>
      </c>
    </row>
    <row r="34681" spans="1:3">
      <c r="A34681" s="1" t="s">
        <v>37201</v>
      </c>
      <c r="B34681" s="2" t="s">
        <v>37202</v>
      </c>
      <c r="C34681" s="2" t="s">
        <v>34745</v>
      </c>
    </row>
    <row r="34682" spans="1:3">
      <c r="A34682" s="15" t="s">
        <v>37201</v>
      </c>
      <c r="B34682" s="16" t="s">
        <v>37202</v>
      </c>
      <c r="C34682" s="16" t="s">
        <v>37254</v>
      </c>
    </row>
    <row r="34683" spans="1:3">
      <c r="A34683" s="1" t="s">
        <v>37201</v>
      </c>
      <c r="B34683" s="2" t="s">
        <v>37202</v>
      </c>
      <c r="C34683" s="2" t="s">
        <v>37255</v>
      </c>
    </row>
    <row r="34684" spans="1:3">
      <c r="A34684" s="15" t="s">
        <v>37201</v>
      </c>
      <c r="B34684" s="16" t="s">
        <v>37202</v>
      </c>
      <c r="C34684" s="16" t="s">
        <v>34969</v>
      </c>
    </row>
    <row r="34685" spans="1:3">
      <c r="A34685" s="1" t="s">
        <v>37201</v>
      </c>
      <c r="B34685" s="2" t="s">
        <v>37202</v>
      </c>
      <c r="C34685" s="2" t="s">
        <v>36240</v>
      </c>
    </row>
    <row r="34686" spans="1:3">
      <c r="A34686" s="15" t="s">
        <v>37201</v>
      </c>
      <c r="B34686" s="16" t="s">
        <v>37202</v>
      </c>
      <c r="C34686" s="16" t="s">
        <v>37149</v>
      </c>
    </row>
    <row r="34687" spans="1:3">
      <c r="A34687" s="1" t="s">
        <v>37201</v>
      </c>
      <c r="B34687" s="2" t="s">
        <v>37202</v>
      </c>
      <c r="C34687" s="2" t="s">
        <v>34641</v>
      </c>
    </row>
    <row r="34688" spans="1:3">
      <c r="A34688" s="15" t="s">
        <v>37201</v>
      </c>
      <c r="B34688" s="16" t="s">
        <v>37202</v>
      </c>
      <c r="C34688" s="16" t="s">
        <v>35332</v>
      </c>
    </row>
    <row r="34689" spans="1:3">
      <c r="A34689" s="1" t="s">
        <v>37201</v>
      </c>
      <c r="B34689" s="2" t="s">
        <v>37202</v>
      </c>
      <c r="C34689" s="2" t="s">
        <v>34342</v>
      </c>
    </row>
    <row r="34690" spans="1:3">
      <c r="A34690" s="15" t="s">
        <v>37201</v>
      </c>
      <c r="B34690" s="16" t="s">
        <v>37202</v>
      </c>
      <c r="C34690" s="16" t="s">
        <v>34550</v>
      </c>
    </row>
    <row r="34691" spans="1:3">
      <c r="A34691" s="1" t="s">
        <v>37201</v>
      </c>
      <c r="B34691" s="2" t="s">
        <v>37202</v>
      </c>
      <c r="C34691" s="2" t="s">
        <v>35518</v>
      </c>
    </row>
    <row r="34692" spans="1:3">
      <c r="A34692" s="15" t="s">
        <v>37201</v>
      </c>
      <c r="B34692" s="16" t="s">
        <v>37202</v>
      </c>
      <c r="C34692" s="16" t="s">
        <v>36597</v>
      </c>
    </row>
    <row r="34693" spans="1:3">
      <c r="A34693" s="1" t="s">
        <v>37201</v>
      </c>
      <c r="B34693" s="2" t="s">
        <v>37202</v>
      </c>
      <c r="C34693" s="2" t="s">
        <v>34551</v>
      </c>
    </row>
    <row r="34694" spans="1:3">
      <c r="A34694" s="15" t="s">
        <v>37201</v>
      </c>
      <c r="B34694" s="16" t="s">
        <v>37202</v>
      </c>
      <c r="C34694" s="16" t="s">
        <v>34754</v>
      </c>
    </row>
    <row r="34695" spans="1:3">
      <c r="A34695" s="1" t="s">
        <v>37201</v>
      </c>
      <c r="B34695" s="2" t="s">
        <v>37202</v>
      </c>
      <c r="C34695" s="2" t="s">
        <v>34644</v>
      </c>
    </row>
    <row r="34696" spans="1:3">
      <c r="A34696" s="15" t="s">
        <v>37201</v>
      </c>
      <c r="B34696" s="16" t="s">
        <v>37202</v>
      </c>
      <c r="C34696" s="16" t="s">
        <v>36307</v>
      </c>
    </row>
    <row r="34697" spans="1:3">
      <c r="A34697" s="1" t="s">
        <v>37201</v>
      </c>
      <c r="B34697" s="2" t="s">
        <v>37202</v>
      </c>
      <c r="C34697" s="2" t="s">
        <v>36244</v>
      </c>
    </row>
    <row r="34698" spans="1:3">
      <c r="A34698" s="15" t="s">
        <v>37201</v>
      </c>
      <c r="B34698" s="16" t="s">
        <v>37202</v>
      </c>
      <c r="C34698" s="16" t="s">
        <v>34647</v>
      </c>
    </row>
    <row r="34699" spans="1:3">
      <c r="A34699" s="1" t="s">
        <v>37201</v>
      </c>
      <c r="B34699" s="2" t="s">
        <v>37202</v>
      </c>
      <c r="C34699" s="2" t="s">
        <v>35586</v>
      </c>
    </row>
    <row r="34700" spans="1:3">
      <c r="A34700" s="15" t="s">
        <v>37201</v>
      </c>
      <c r="B34700" s="16" t="s">
        <v>37202</v>
      </c>
      <c r="C34700" s="16" t="s">
        <v>36168</v>
      </c>
    </row>
    <row r="34701" spans="1:3">
      <c r="A34701" s="1" t="s">
        <v>37201</v>
      </c>
      <c r="B34701" s="2" t="s">
        <v>37202</v>
      </c>
      <c r="C34701" s="2" t="s">
        <v>35317</v>
      </c>
    </row>
    <row r="34702" spans="1:3">
      <c r="A34702" s="15" t="s">
        <v>37201</v>
      </c>
      <c r="B34702" s="16" t="s">
        <v>37202</v>
      </c>
      <c r="C34702" s="16" t="s">
        <v>34878</v>
      </c>
    </row>
    <row r="34703" spans="1:3">
      <c r="A34703" s="1" t="s">
        <v>37201</v>
      </c>
      <c r="B34703" s="2" t="s">
        <v>37202</v>
      </c>
      <c r="C34703" s="2" t="s">
        <v>35176</v>
      </c>
    </row>
    <row r="34704" spans="1:3">
      <c r="A34704" s="15" t="s">
        <v>37201</v>
      </c>
      <c r="B34704" s="16" t="s">
        <v>37202</v>
      </c>
      <c r="C34704" s="16" t="s">
        <v>34976</v>
      </c>
    </row>
    <row r="34705" spans="1:3">
      <c r="A34705" s="1" t="s">
        <v>37201</v>
      </c>
      <c r="B34705" s="2" t="s">
        <v>37202</v>
      </c>
      <c r="C34705" s="2" t="s">
        <v>34766</v>
      </c>
    </row>
    <row r="34706" spans="1:3">
      <c r="A34706" s="15" t="s">
        <v>37201</v>
      </c>
      <c r="B34706" s="16" t="s">
        <v>37202</v>
      </c>
      <c r="C34706" s="16" t="s">
        <v>36713</v>
      </c>
    </row>
    <row r="34707" spans="1:3">
      <c r="A34707" s="1" t="s">
        <v>37201</v>
      </c>
      <c r="B34707" s="2" t="s">
        <v>37202</v>
      </c>
      <c r="C34707" s="2" t="s">
        <v>34465</v>
      </c>
    </row>
    <row r="34708" spans="1:3">
      <c r="A34708" s="5" t="s">
        <v>37201</v>
      </c>
      <c r="B34708" s="6" t="s">
        <v>37202</v>
      </c>
      <c r="C34708" s="6" t="s">
        <v>36404</v>
      </c>
    </row>
    <row r="34709" spans="1:3">
      <c r="A34709" s="1" t="s">
        <v>37201</v>
      </c>
      <c r="B34709" s="2" t="s">
        <v>37202</v>
      </c>
      <c r="C34709" s="2" t="s">
        <v>34881</v>
      </c>
    </row>
    <row r="34710" spans="1:3">
      <c r="A34710" s="15" t="s">
        <v>37201</v>
      </c>
      <c r="B34710" s="16" t="s">
        <v>37202</v>
      </c>
      <c r="C34710" s="16" t="s">
        <v>37150</v>
      </c>
    </row>
    <row r="34711" spans="1:3">
      <c r="A34711" s="1" t="s">
        <v>37201</v>
      </c>
      <c r="B34711" s="2" t="s">
        <v>37202</v>
      </c>
      <c r="C34711" s="2" t="s">
        <v>36955</v>
      </c>
    </row>
    <row r="34712" spans="1:3">
      <c r="A34712" s="15" t="s">
        <v>37201</v>
      </c>
      <c r="B34712" s="16" t="s">
        <v>37202</v>
      </c>
      <c r="C34712" s="16" t="s">
        <v>34882</v>
      </c>
    </row>
    <row r="34713" spans="1:3">
      <c r="A34713" s="1" t="s">
        <v>37201</v>
      </c>
      <c r="B34713" s="2" t="s">
        <v>37202</v>
      </c>
      <c r="C34713" s="2" t="s">
        <v>34501</v>
      </c>
    </row>
    <row r="34714" spans="1:3">
      <c r="A34714" s="15" t="s">
        <v>37201</v>
      </c>
      <c r="B34714" s="16" t="s">
        <v>37202</v>
      </c>
      <c r="C34714" s="16" t="s">
        <v>35851</v>
      </c>
    </row>
    <row r="34715" spans="1:3">
      <c r="A34715" s="1" t="s">
        <v>37201</v>
      </c>
      <c r="B34715" s="2" t="s">
        <v>37202</v>
      </c>
      <c r="C34715" s="2" t="s">
        <v>36642</v>
      </c>
    </row>
    <row r="34716" spans="1:3">
      <c r="A34716" s="15" t="s">
        <v>37201</v>
      </c>
      <c r="B34716" s="16" t="s">
        <v>37202</v>
      </c>
      <c r="C34716" s="16" t="s">
        <v>36747</v>
      </c>
    </row>
    <row r="34717" spans="1:3">
      <c r="A34717" s="1" t="s">
        <v>37201</v>
      </c>
      <c r="B34717" s="2" t="s">
        <v>37202</v>
      </c>
      <c r="C34717" s="2" t="s">
        <v>35059</v>
      </c>
    </row>
    <row r="34718" spans="1:3">
      <c r="A34718" s="15" t="s">
        <v>37201</v>
      </c>
      <c r="B34718" s="16" t="s">
        <v>37202</v>
      </c>
      <c r="C34718" s="16" t="s">
        <v>36310</v>
      </c>
    </row>
    <row r="34719" spans="1:3">
      <c r="A34719" s="1" t="s">
        <v>37201</v>
      </c>
      <c r="B34719" s="2" t="s">
        <v>37202</v>
      </c>
      <c r="C34719" s="2" t="s">
        <v>36602</v>
      </c>
    </row>
    <row r="34720" spans="1:3">
      <c r="A34720" s="15" t="s">
        <v>37201</v>
      </c>
      <c r="B34720" s="16" t="s">
        <v>37202</v>
      </c>
      <c r="C34720" s="16" t="s">
        <v>34892</v>
      </c>
    </row>
    <row r="34721" spans="1:3">
      <c r="A34721" s="1" t="s">
        <v>37201</v>
      </c>
      <c r="B34721" s="2" t="s">
        <v>37202</v>
      </c>
      <c r="C34721" s="2" t="s">
        <v>34443</v>
      </c>
    </row>
    <row r="34722" spans="1:3">
      <c r="A34722" s="15" t="s">
        <v>37201</v>
      </c>
      <c r="B34722" s="16" t="s">
        <v>37202</v>
      </c>
      <c r="C34722" s="16" t="s">
        <v>35224</v>
      </c>
    </row>
    <row r="34723" spans="1:3">
      <c r="A34723" s="1" t="s">
        <v>37201</v>
      </c>
      <c r="B34723" s="2" t="s">
        <v>37202</v>
      </c>
      <c r="C34723" s="2" t="s">
        <v>36028</v>
      </c>
    </row>
    <row r="34724" spans="1:3">
      <c r="A34724" s="15" t="s">
        <v>37201</v>
      </c>
      <c r="B34724" s="16" t="s">
        <v>37202</v>
      </c>
      <c r="C34724" s="16" t="s">
        <v>35643</v>
      </c>
    </row>
    <row r="34725" spans="1:3">
      <c r="A34725" s="1" t="s">
        <v>37201</v>
      </c>
      <c r="B34725" s="2" t="s">
        <v>37202</v>
      </c>
      <c r="C34725" s="2" t="s">
        <v>35703</v>
      </c>
    </row>
    <row r="34726" spans="1:3">
      <c r="A34726" s="15" t="s">
        <v>37201</v>
      </c>
      <c r="B34726" s="16" t="s">
        <v>37202</v>
      </c>
      <c r="C34726" s="16" t="s">
        <v>36583</v>
      </c>
    </row>
    <row r="34727" spans="1:3">
      <c r="A34727" s="1" t="s">
        <v>37201</v>
      </c>
      <c r="B34727" s="2" t="s">
        <v>37202</v>
      </c>
      <c r="C34727" s="2" t="s">
        <v>36646</v>
      </c>
    </row>
    <row r="34728" spans="1:3">
      <c r="A34728" s="15" t="s">
        <v>37201</v>
      </c>
      <c r="B34728" s="16" t="s">
        <v>37202</v>
      </c>
      <c r="C34728" s="16" t="s">
        <v>36647</v>
      </c>
    </row>
    <row r="34729" spans="1:3">
      <c r="A34729" s="1" t="s">
        <v>37201</v>
      </c>
      <c r="B34729" s="2" t="s">
        <v>37202</v>
      </c>
      <c r="C34729" s="2" t="s">
        <v>36029</v>
      </c>
    </row>
    <row r="34730" spans="1:3">
      <c r="A34730" s="15" t="s">
        <v>37201</v>
      </c>
      <c r="B34730" s="16" t="s">
        <v>37202</v>
      </c>
      <c r="C34730" s="16" t="s">
        <v>34445</v>
      </c>
    </row>
    <row r="34731" spans="1:3">
      <c r="A34731" s="1" t="s">
        <v>37201</v>
      </c>
      <c r="B34731" s="2" t="s">
        <v>37202</v>
      </c>
      <c r="C34731" s="2" t="s">
        <v>35049</v>
      </c>
    </row>
    <row r="34732" spans="1:3">
      <c r="A34732" s="15" t="s">
        <v>37201</v>
      </c>
      <c r="B34732" s="16" t="s">
        <v>37202</v>
      </c>
      <c r="C34732" s="16" t="s">
        <v>36406</v>
      </c>
    </row>
    <row r="34733" spans="1:3">
      <c r="A34733" s="1" t="s">
        <v>37201</v>
      </c>
      <c r="B34733" s="2" t="s">
        <v>37202</v>
      </c>
      <c r="C34733" s="2" t="s">
        <v>37256</v>
      </c>
    </row>
    <row r="34734" spans="1:3">
      <c r="A34734" s="15" t="s">
        <v>37201</v>
      </c>
      <c r="B34734" s="16" t="s">
        <v>37202</v>
      </c>
      <c r="C34734" s="16" t="s">
        <v>36799</v>
      </c>
    </row>
    <row r="34735" spans="1:3">
      <c r="A34735" s="1" t="s">
        <v>37201</v>
      </c>
      <c r="B34735" s="2" t="s">
        <v>37202</v>
      </c>
      <c r="C34735" s="2" t="s">
        <v>37152</v>
      </c>
    </row>
    <row r="34736" spans="1:3">
      <c r="A34736" s="15" t="s">
        <v>37201</v>
      </c>
      <c r="B34736" s="16" t="s">
        <v>37202</v>
      </c>
      <c r="C34736" s="16" t="s">
        <v>37153</v>
      </c>
    </row>
    <row r="34737" spans="1:3">
      <c r="A34737" s="1" t="s">
        <v>37201</v>
      </c>
      <c r="B34737" s="2" t="s">
        <v>37202</v>
      </c>
      <c r="C34737" s="2" t="s">
        <v>36257</v>
      </c>
    </row>
    <row r="34738" spans="1:3">
      <c r="A34738" s="15" t="s">
        <v>37201</v>
      </c>
      <c r="B34738" s="16" t="s">
        <v>37202</v>
      </c>
      <c r="C34738" s="16" t="s">
        <v>36354</v>
      </c>
    </row>
    <row r="34739" spans="1:3">
      <c r="A34739" s="1" t="s">
        <v>37201</v>
      </c>
      <c r="B34739" s="2" t="s">
        <v>37202</v>
      </c>
      <c r="C34739" s="2" t="s">
        <v>35237</v>
      </c>
    </row>
    <row r="34740" spans="1:3">
      <c r="A34740" s="15" t="s">
        <v>37201</v>
      </c>
      <c r="B34740" s="16" t="s">
        <v>37202</v>
      </c>
      <c r="C34740" s="16" t="s">
        <v>34810</v>
      </c>
    </row>
    <row r="34741" spans="1:3">
      <c r="A34741" s="1" t="s">
        <v>37201</v>
      </c>
      <c r="B34741" s="2" t="s">
        <v>37202</v>
      </c>
      <c r="C34741" s="2" t="s">
        <v>34474</v>
      </c>
    </row>
    <row r="34742" spans="1:3">
      <c r="A34742" s="15" t="s">
        <v>37201</v>
      </c>
      <c r="B34742" s="16" t="s">
        <v>37202</v>
      </c>
      <c r="C34742" s="16" t="s">
        <v>34705</v>
      </c>
    </row>
    <row r="34743" spans="1:3">
      <c r="A34743" s="1" t="s">
        <v>37201</v>
      </c>
      <c r="B34743" s="2" t="s">
        <v>37202</v>
      </c>
      <c r="C34743" s="2" t="s">
        <v>36424</v>
      </c>
    </row>
    <row r="34744" spans="1:3">
      <c r="A34744" s="15" t="s">
        <v>37201</v>
      </c>
      <c r="B34744" s="16" t="s">
        <v>37202</v>
      </c>
      <c r="C34744" s="16" t="s">
        <v>35283</v>
      </c>
    </row>
    <row r="34745" spans="1:3">
      <c r="A34745" s="1" t="s">
        <v>37201</v>
      </c>
      <c r="B34745" s="2" t="s">
        <v>37202</v>
      </c>
      <c r="C34745" s="2" t="s">
        <v>34592</v>
      </c>
    </row>
    <row r="34746" spans="1:3">
      <c r="A34746" s="15" t="s">
        <v>37201</v>
      </c>
      <c r="B34746" s="16" t="s">
        <v>37202</v>
      </c>
      <c r="C34746" s="16" t="s">
        <v>37257</v>
      </c>
    </row>
    <row r="34747" spans="1:3">
      <c r="A34747" s="1" t="s">
        <v>37201</v>
      </c>
      <c r="B34747" s="2" t="s">
        <v>37202</v>
      </c>
      <c r="C34747" s="2" t="s">
        <v>35004</v>
      </c>
    </row>
    <row r="34748" spans="1:3">
      <c r="A34748" s="15" t="s">
        <v>37201</v>
      </c>
      <c r="B34748" s="16" t="s">
        <v>37202</v>
      </c>
      <c r="C34748" s="16" t="s">
        <v>36575</v>
      </c>
    </row>
    <row r="34749" spans="1:3">
      <c r="A34749" s="1" t="s">
        <v>37201</v>
      </c>
      <c r="B34749" s="2" t="s">
        <v>37202</v>
      </c>
      <c r="C34749" s="2" t="s">
        <v>35349</v>
      </c>
    </row>
    <row r="34750" spans="1:3">
      <c r="A34750" s="15" t="s">
        <v>37201</v>
      </c>
      <c r="B34750" s="16" t="s">
        <v>37202</v>
      </c>
      <c r="C34750" s="16" t="s">
        <v>37258</v>
      </c>
    </row>
    <row r="34751" spans="1:3">
      <c r="A34751" s="1" t="s">
        <v>37201</v>
      </c>
      <c r="B34751" s="2" t="s">
        <v>37202</v>
      </c>
      <c r="C34751" s="2" t="s">
        <v>36487</v>
      </c>
    </row>
    <row r="34752" spans="1:3">
      <c r="A34752" s="15" t="s">
        <v>37201</v>
      </c>
      <c r="B34752" s="16" t="s">
        <v>37202</v>
      </c>
      <c r="C34752" s="16" t="s">
        <v>35987</v>
      </c>
    </row>
    <row r="34753" spans="1:3">
      <c r="A34753" s="1" t="s">
        <v>37201</v>
      </c>
      <c r="B34753" s="2" t="s">
        <v>37202</v>
      </c>
      <c r="C34753" s="2" t="s">
        <v>35456</v>
      </c>
    </row>
    <row r="34754" spans="1:3">
      <c r="A34754" s="15" t="s">
        <v>37201</v>
      </c>
      <c r="B34754" s="16" t="s">
        <v>37202</v>
      </c>
      <c r="C34754" s="16" t="s">
        <v>37157</v>
      </c>
    </row>
    <row r="34755" spans="1:3">
      <c r="A34755" s="1" t="s">
        <v>37201</v>
      </c>
      <c r="B34755" s="2" t="s">
        <v>37202</v>
      </c>
      <c r="C34755" s="2" t="s">
        <v>34823</v>
      </c>
    </row>
    <row r="34756" spans="1:3">
      <c r="A34756" s="15" t="s">
        <v>37201</v>
      </c>
      <c r="B34756" s="16" t="s">
        <v>37202</v>
      </c>
      <c r="C34756" s="16" t="s">
        <v>35017</v>
      </c>
    </row>
    <row r="34757" spans="1:3">
      <c r="A34757" s="1" t="s">
        <v>37259</v>
      </c>
      <c r="B34757" s="2" t="s">
        <v>37260</v>
      </c>
      <c r="C34757" s="2" t="s">
        <v>34560</v>
      </c>
    </row>
    <row r="34758" spans="1:3">
      <c r="A34758" s="15" t="s">
        <v>37259</v>
      </c>
      <c r="B34758" s="16" t="s">
        <v>37260</v>
      </c>
      <c r="C34758" s="16" t="s">
        <v>35053</v>
      </c>
    </row>
    <row r="34759" spans="1:3">
      <c r="A34759" s="1" t="s">
        <v>37259</v>
      </c>
      <c r="B34759" s="2" t="s">
        <v>37260</v>
      </c>
      <c r="C34759" s="2" t="s">
        <v>37146</v>
      </c>
    </row>
    <row r="34760" spans="1:3">
      <c r="A34760" s="15" t="s">
        <v>37259</v>
      </c>
      <c r="B34760" s="16" t="s">
        <v>37260</v>
      </c>
      <c r="C34760" s="16" t="s">
        <v>36447</v>
      </c>
    </row>
    <row r="34761" spans="1:3">
      <c r="A34761" s="1" t="s">
        <v>37259</v>
      </c>
      <c r="B34761" s="2" t="s">
        <v>37260</v>
      </c>
      <c r="C34761" s="2" t="s">
        <v>34430</v>
      </c>
    </row>
    <row r="34762" spans="1:3">
      <c r="A34762" s="15" t="s">
        <v>37259</v>
      </c>
      <c r="B34762" s="16" t="s">
        <v>37260</v>
      </c>
      <c r="C34762" s="16" t="s">
        <v>34867</v>
      </c>
    </row>
    <row r="34763" spans="1:3">
      <c r="A34763" s="1" t="s">
        <v>37259</v>
      </c>
      <c r="B34763" s="2" t="s">
        <v>37260</v>
      </c>
      <c r="C34763" s="2" t="s">
        <v>34551</v>
      </c>
    </row>
    <row r="34764" spans="1:3">
      <c r="A34764" s="15" t="s">
        <v>37259</v>
      </c>
      <c r="B34764" s="16" t="s">
        <v>37260</v>
      </c>
      <c r="C34764" s="16" t="s">
        <v>35176</v>
      </c>
    </row>
    <row r="34765" spans="1:3">
      <c r="A34765" s="1" t="s">
        <v>37259</v>
      </c>
      <c r="B34765" s="2" t="s">
        <v>37260</v>
      </c>
      <c r="C34765" s="2" t="s">
        <v>36955</v>
      </c>
    </row>
    <row r="34766" spans="1:3">
      <c r="A34766" s="15" t="s">
        <v>37259</v>
      </c>
      <c r="B34766" s="16" t="s">
        <v>37260</v>
      </c>
      <c r="C34766" s="16" t="s">
        <v>35851</v>
      </c>
    </row>
    <row r="34767" spans="1:3">
      <c r="A34767" s="1" t="s">
        <v>37259</v>
      </c>
      <c r="B34767" s="2" t="s">
        <v>37260</v>
      </c>
      <c r="C34767" s="2" t="s">
        <v>36747</v>
      </c>
    </row>
    <row r="34768" spans="1:3">
      <c r="A34768" s="15" t="s">
        <v>37259</v>
      </c>
      <c r="B34768" s="16" t="s">
        <v>37260</v>
      </c>
      <c r="C34768" s="16" t="s">
        <v>35793</v>
      </c>
    </row>
    <row r="34769" spans="1:3">
      <c r="A34769" s="1" t="s">
        <v>37259</v>
      </c>
      <c r="B34769" s="2" t="s">
        <v>37260</v>
      </c>
      <c r="C34769" s="2" t="s">
        <v>35794</v>
      </c>
    </row>
    <row r="34770" spans="1:3">
      <c r="A34770" s="15" t="s">
        <v>37259</v>
      </c>
      <c r="B34770" s="16" t="s">
        <v>37260</v>
      </c>
      <c r="C34770" s="16" t="s">
        <v>36365</v>
      </c>
    </row>
    <row r="34771" spans="1:3">
      <c r="A34771" s="1" t="s">
        <v>37259</v>
      </c>
      <c r="B34771" s="2" t="s">
        <v>37260</v>
      </c>
      <c r="C34771" s="2" t="s">
        <v>34704</v>
      </c>
    </row>
    <row r="34772" spans="1:3">
      <c r="A34772" s="15" t="s">
        <v>37259</v>
      </c>
      <c r="B34772" s="16" t="s">
        <v>37260</v>
      </c>
      <c r="C34772" s="16" t="s">
        <v>34996</v>
      </c>
    </row>
    <row r="34773" spans="1:3">
      <c r="A34773" s="5" t="s">
        <v>37259</v>
      </c>
      <c r="B34773" s="6" t="s">
        <v>37260</v>
      </c>
      <c r="C34773" s="6" t="s">
        <v>34825</v>
      </c>
    </row>
    <row r="34774" spans="1:3">
      <c r="A34774" s="1" t="s">
        <v>37261</v>
      </c>
      <c r="B34774" s="2" t="s">
        <v>37262</v>
      </c>
      <c r="C34774" s="2" t="s">
        <v>37142</v>
      </c>
    </row>
    <row r="34775" spans="1:3">
      <c r="A34775" s="15" t="s">
        <v>37261</v>
      </c>
      <c r="B34775" s="16" t="s">
        <v>37262</v>
      </c>
      <c r="C34775" s="16" t="s">
        <v>34828</v>
      </c>
    </row>
    <row r="34776" spans="1:3">
      <c r="A34776" s="1" t="s">
        <v>37261</v>
      </c>
      <c r="B34776" s="2" t="s">
        <v>37262</v>
      </c>
      <c r="C34776" s="2" t="s">
        <v>35814</v>
      </c>
    </row>
    <row r="34777" spans="1:3">
      <c r="A34777" s="15" t="s">
        <v>37261</v>
      </c>
      <c r="B34777" s="16" t="s">
        <v>37262</v>
      </c>
      <c r="C34777" s="16" t="s">
        <v>35480</v>
      </c>
    </row>
    <row r="34778" spans="1:3">
      <c r="A34778" s="1" t="s">
        <v>37261</v>
      </c>
      <c r="B34778" s="2" t="s">
        <v>37262</v>
      </c>
      <c r="C34778" s="2" t="s">
        <v>36536</v>
      </c>
    </row>
    <row r="34779" spans="1:3">
      <c r="A34779" s="15" t="s">
        <v>37261</v>
      </c>
      <c r="B34779" s="16" t="s">
        <v>37262</v>
      </c>
      <c r="C34779" s="16" t="s">
        <v>36266</v>
      </c>
    </row>
    <row r="34780" spans="1:3">
      <c r="A34780" s="1" t="s">
        <v>37261</v>
      </c>
      <c r="B34780" s="2" t="s">
        <v>37262</v>
      </c>
      <c r="C34780" s="2" t="s">
        <v>34855</v>
      </c>
    </row>
    <row r="34781" spans="1:3">
      <c r="A34781" s="15" t="s">
        <v>37261</v>
      </c>
      <c r="B34781" s="16" t="s">
        <v>37262</v>
      </c>
      <c r="C34781" s="16" t="s">
        <v>36973</v>
      </c>
    </row>
    <row r="34782" spans="1:3">
      <c r="A34782" s="1" t="s">
        <v>37261</v>
      </c>
      <c r="B34782" s="2" t="s">
        <v>37262</v>
      </c>
      <c r="C34782" s="2" t="s">
        <v>35117</v>
      </c>
    </row>
    <row r="34783" spans="1:3">
      <c r="A34783" s="15" t="s">
        <v>37261</v>
      </c>
      <c r="B34783" s="16" t="s">
        <v>37262</v>
      </c>
      <c r="C34783" s="16" t="s">
        <v>35646</v>
      </c>
    </row>
    <row r="34784" spans="1:3">
      <c r="A34784" s="1" t="s">
        <v>37261</v>
      </c>
      <c r="B34784" s="2" t="s">
        <v>37262</v>
      </c>
      <c r="C34784" s="2" t="s">
        <v>35518</v>
      </c>
    </row>
    <row r="34785" spans="1:3">
      <c r="A34785" s="15" t="s">
        <v>37261</v>
      </c>
      <c r="B34785" s="16" t="s">
        <v>37262</v>
      </c>
      <c r="C34785" s="16" t="s">
        <v>35199</v>
      </c>
    </row>
    <row r="34786" spans="1:3">
      <c r="A34786" s="1" t="s">
        <v>37261</v>
      </c>
      <c r="B34786" s="2" t="s">
        <v>37262</v>
      </c>
      <c r="C34786" s="2" t="s">
        <v>34465</v>
      </c>
    </row>
    <row r="34787" spans="1:3">
      <c r="A34787" s="15" t="s">
        <v>37261</v>
      </c>
      <c r="B34787" s="16" t="s">
        <v>37262</v>
      </c>
      <c r="C34787" s="16" t="s">
        <v>36642</v>
      </c>
    </row>
    <row r="34788" spans="1:3">
      <c r="A34788" s="1" t="s">
        <v>37261</v>
      </c>
      <c r="B34788" s="2" t="s">
        <v>37262</v>
      </c>
      <c r="C34788" s="2" t="s">
        <v>36310</v>
      </c>
    </row>
    <row r="34789" spans="1:3">
      <c r="A34789" s="15" t="s">
        <v>37261</v>
      </c>
      <c r="B34789" s="16" t="s">
        <v>37262</v>
      </c>
      <c r="C34789" s="16" t="s">
        <v>35224</v>
      </c>
    </row>
    <row r="34790" spans="1:3">
      <c r="A34790" s="1" t="s">
        <v>37261</v>
      </c>
      <c r="B34790" s="2" t="s">
        <v>37262</v>
      </c>
      <c r="C34790" s="2" t="s">
        <v>36029</v>
      </c>
    </row>
    <row r="34791" spans="1:3">
      <c r="A34791" s="15" t="s">
        <v>37261</v>
      </c>
      <c r="B34791" s="16" t="s">
        <v>37262</v>
      </c>
      <c r="C34791" s="16" t="s">
        <v>34590</v>
      </c>
    </row>
    <row r="34792" spans="1:3">
      <c r="A34792" s="1" t="s">
        <v>37263</v>
      </c>
      <c r="B34792" s="2" t="s">
        <v>37264</v>
      </c>
      <c r="C34792" s="2" t="s">
        <v>36973</v>
      </c>
    </row>
    <row r="34793" spans="1:3">
      <c r="A34793" s="15" t="s">
        <v>37263</v>
      </c>
      <c r="B34793" s="16" t="s">
        <v>37264</v>
      </c>
      <c r="C34793" s="16" t="s">
        <v>35075</v>
      </c>
    </row>
    <row r="34794" spans="1:3">
      <c r="A34794" s="1" t="s">
        <v>37263</v>
      </c>
      <c r="B34794" s="2" t="s">
        <v>37264</v>
      </c>
      <c r="C34794" s="2" t="s">
        <v>36688</v>
      </c>
    </row>
    <row r="34795" spans="1:3">
      <c r="A34795" s="15" t="s">
        <v>37263</v>
      </c>
      <c r="B34795" s="16" t="s">
        <v>37264</v>
      </c>
      <c r="C34795" s="16" t="s">
        <v>35814</v>
      </c>
    </row>
    <row r="34796" spans="1:3">
      <c r="A34796" s="1" t="s">
        <v>37263</v>
      </c>
      <c r="B34796" s="2" t="s">
        <v>37264</v>
      </c>
      <c r="C34796" s="2" t="s">
        <v>36266</v>
      </c>
    </row>
    <row r="34797" spans="1:3">
      <c r="A34797" s="15" t="s">
        <v>37263</v>
      </c>
      <c r="B34797" s="16" t="s">
        <v>37264</v>
      </c>
      <c r="C34797" s="16" t="s">
        <v>36701</v>
      </c>
    </row>
    <row r="34798" spans="1:3">
      <c r="A34798" s="1" t="s">
        <v>37263</v>
      </c>
      <c r="B34798" s="2" t="s">
        <v>37264</v>
      </c>
      <c r="C34798" s="2" t="s">
        <v>34861</v>
      </c>
    </row>
    <row r="34799" spans="1:3">
      <c r="A34799" s="15" t="s">
        <v>37263</v>
      </c>
      <c r="B34799" s="16" t="s">
        <v>37264</v>
      </c>
      <c r="C34799" s="16" t="s">
        <v>34867</v>
      </c>
    </row>
    <row r="34800" spans="1:3">
      <c r="A34800" s="1" t="s">
        <v>37263</v>
      </c>
      <c r="B34800" s="2" t="s">
        <v>37264</v>
      </c>
      <c r="C34800" s="2" t="s">
        <v>37142</v>
      </c>
    </row>
    <row r="34801" spans="1:3">
      <c r="A34801" s="15" t="s">
        <v>37263</v>
      </c>
      <c r="B34801" s="16" t="s">
        <v>37264</v>
      </c>
      <c r="C34801" s="16" t="s">
        <v>36178</v>
      </c>
    </row>
    <row r="34802" spans="1:3">
      <c r="A34802" s="1" t="s">
        <v>37263</v>
      </c>
      <c r="B34802" s="2" t="s">
        <v>37264</v>
      </c>
      <c r="C34802" s="2" t="s">
        <v>37229</v>
      </c>
    </row>
    <row r="34803" spans="1:3">
      <c r="A34803" s="15" t="s">
        <v>37263</v>
      </c>
      <c r="B34803" s="16" t="s">
        <v>37264</v>
      </c>
      <c r="C34803" s="16" t="s">
        <v>34996</v>
      </c>
    </row>
    <row r="34804" spans="1:3">
      <c r="A34804" s="1" t="s">
        <v>37263</v>
      </c>
      <c r="B34804" s="2" t="s">
        <v>37264</v>
      </c>
      <c r="C34804" s="2" t="s">
        <v>35803</v>
      </c>
    </row>
    <row r="34805" spans="1:3">
      <c r="A34805" s="15" t="s">
        <v>37263</v>
      </c>
      <c r="B34805" s="16" t="s">
        <v>37264</v>
      </c>
      <c r="C34805" s="16" t="s">
        <v>35630</v>
      </c>
    </row>
    <row r="34806" spans="1:3">
      <c r="A34806" s="1" t="s">
        <v>37263</v>
      </c>
      <c r="B34806" s="2" t="s">
        <v>37264</v>
      </c>
      <c r="C34806" s="2" t="s">
        <v>35300</v>
      </c>
    </row>
    <row r="34807" spans="1:3">
      <c r="A34807" s="15" t="s">
        <v>37263</v>
      </c>
      <c r="B34807" s="16" t="s">
        <v>37264</v>
      </c>
      <c r="C34807" s="16" t="s">
        <v>36086</v>
      </c>
    </row>
    <row r="34808" spans="1:3">
      <c r="A34808" s="1" t="s">
        <v>37263</v>
      </c>
      <c r="B34808" s="2" t="s">
        <v>37264</v>
      </c>
      <c r="C34808" s="2" t="s">
        <v>34828</v>
      </c>
    </row>
    <row r="34809" spans="1:3">
      <c r="A34809" s="15" t="s">
        <v>37263</v>
      </c>
      <c r="B34809" s="16" t="s">
        <v>37264</v>
      </c>
      <c r="C34809" s="16" t="s">
        <v>35573</v>
      </c>
    </row>
    <row r="34810" spans="1:3">
      <c r="A34810" s="1" t="s">
        <v>37263</v>
      </c>
      <c r="B34810" s="2" t="s">
        <v>37264</v>
      </c>
      <c r="C34810" s="2" t="s">
        <v>35994</v>
      </c>
    </row>
    <row r="34811" spans="1:3">
      <c r="A34811" s="15" t="s">
        <v>37263</v>
      </c>
      <c r="B34811" s="16" t="s">
        <v>37264</v>
      </c>
      <c r="C34811" s="16" t="s">
        <v>36268</v>
      </c>
    </row>
    <row r="34812" spans="1:3">
      <c r="A34812" s="1" t="s">
        <v>37263</v>
      </c>
      <c r="B34812" s="2" t="s">
        <v>37264</v>
      </c>
      <c r="C34812" s="2" t="s">
        <v>34738</v>
      </c>
    </row>
    <row r="34813" spans="1:3">
      <c r="A34813" s="15" t="s">
        <v>37263</v>
      </c>
      <c r="B34813" s="16" t="s">
        <v>37264</v>
      </c>
      <c r="C34813" s="16" t="s">
        <v>34745</v>
      </c>
    </row>
    <row r="34814" spans="1:3">
      <c r="A34814" s="1" t="s">
        <v>37263</v>
      </c>
      <c r="B34814" s="2" t="s">
        <v>37264</v>
      </c>
      <c r="C34814" s="2" t="s">
        <v>35058</v>
      </c>
    </row>
    <row r="34815" spans="1:3">
      <c r="A34815" s="15" t="s">
        <v>37263</v>
      </c>
      <c r="B34815" s="16" t="s">
        <v>37264</v>
      </c>
      <c r="C34815" s="16" t="s">
        <v>35383</v>
      </c>
    </row>
    <row r="34816" spans="1:3">
      <c r="A34816" s="1" t="s">
        <v>37263</v>
      </c>
      <c r="B34816" s="2" t="s">
        <v>37264</v>
      </c>
      <c r="C34816" s="2" t="s">
        <v>35388</v>
      </c>
    </row>
    <row r="34817" spans="1:3">
      <c r="A34817" s="15" t="s">
        <v>37263</v>
      </c>
      <c r="B34817" s="16" t="s">
        <v>37264</v>
      </c>
      <c r="C34817" s="16" t="s">
        <v>34753</v>
      </c>
    </row>
    <row r="34818" spans="1:3">
      <c r="A34818" s="1" t="s">
        <v>37263</v>
      </c>
      <c r="B34818" s="2" t="s">
        <v>37264</v>
      </c>
      <c r="C34818" s="2" t="s">
        <v>35990</v>
      </c>
    </row>
    <row r="34819" spans="1:3">
      <c r="A34819" s="15" t="s">
        <v>37263</v>
      </c>
      <c r="B34819" s="16" t="s">
        <v>37264</v>
      </c>
      <c r="C34819" s="16" t="s">
        <v>36324</v>
      </c>
    </row>
    <row r="34820" spans="1:3">
      <c r="A34820" s="1" t="s">
        <v>37263</v>
      </c>
      <c r="B34820" s="2" t="s">
        <v>37264</v>
      </c>
      <c r="C34820" s="2" t="s">
        <v>36723</v>
      </c>
    </row>
    <row r="34821" spans="1:3">
      <c r="A34821" s="15" t="s">
        <v>37263</v>
      </c>
      <c r="B34821" s="16" t="s">
        <v>37264</v>
      </c>
      <c r="C34821" s="16" t="s">
        <v>35463</v>
      </c>
    </row>
    <row r="34822" spans="1:3">
      <c r="A34822" s="1" t="s">
        <v>37263</v>
      </c>
      <c r="B34822" s="2" t="s">
        <v>37264</v>
      </c>
      <c r="C34822" s="2" t="s">
        <v>34886</v>
      </c>
    </row>
    <row r="34823" spans="1:3">
      <c r="A34823" s="15" t="s">
        <v>37263</v>
      </c>
      <c r="B34823" s="16" t="s">
        <v>37264</v>
      </c>
      <c r="C34823" s="16" t="s">
        <v>37151</v>
      </c>
    </row>
    <row r="34824" spans="1:3">
      <c r="A34824" s="1" t="s">
        <v>37263</v>
      </c>
      <c r="B34824" s="2" t="s">
        <v>37264</v>
      </c>
      <c r="C34824" s="2" t="s">
        <v>34798</v>
      </c>
    </row>
    <row r="34825" spans="1:3">
      <c r="A34825" s="15" t="s">
        <v>37263</v>
      </c>
      <c r="B34825" s="16" t="s">
        <v>37264</v>
      </c>
      <c r="C34825" s="16" t="s">
        <v>36506</v>
      </c>
    </row>
    <row r="34826" spans="1:3">
      <c r="A34826" s="1" t="s">
        <v>37263</v>
      </c>
      <c r="B34826" s="2" t="s">
        <v>37264</v>
      </c>
      <c r="C34826" s="2" t="s">
        <v>35465</v>
      </c>
    </row>
    <row r="34827" spans="1:3">
      <c r="A34827" s="15" t="s">
        <v>37263</v>
      </c>
      <c r="B34827" s="16" t="s">
        <v>37264</v>
      </c>
      <c r="C34827" s="16" t="s">
        <v>35590</v>
      </c>
    </row>
    <row r="34828" spans="1:3">
      <c r="A34828" s="1" t="s">
        <v>37263</v>
      </c>
      <c r="B34828" s="2" t="s">
        <v>37264</v>
      </c>
      <c r="C34828" s="2" t="s">
        <v>37037</v>
      </c>
    </row>
    <row r="34829" spans="1:3">
      <c r="A34829" s="15" t="s">
        <v>37263</v>
      </c>
      <c r="B34829" s="16" t="s">
        <v>37264</v>
      </c>
      <c r="C34829" s="16" t="s">
        <v>36904</v>
      </c>
    </row>
    <row r="34830" spans="1:3">
      <c r="A34830" s="1" t="s">
        <v>37263</v>
      </c>
      <c r="B34830" s="2" t="s">
        <v>37264</v>
      </c>
      <c r="C34830" s="2" t="s">
        <v>34584</v>
      </c>
    </row>
    <row r="34831" spans="1:3">
      <c r="A34831" s="15" t="s">
        <v>37263</v>
      </c>
      <c r="B34831" s="16" t="s">
        <v>37264</v>
      </c>
      <c r="C34831" s="16" t="s">
        <v>35538</v>
      </c>
    </row>
    <row r="34832" spans="1:3">
      <c r="A34832" s="1" t="s">
        <v>37263</v>
      </c>
      <c r="B34832" s="2" t="s">
        <v>37264</v>
      </c>
      <c r="C34832" s="2" t="s">
        <v>35345</v>
      </c>
    </row>
    <row r="34833" spans="1:3">
      <c r="A34833" s="15" t="s">
        <v>37263</v>
      </c>
      <c r="B34833" s="16" t="s">
        <v>37264</v>
      </c>
      <c r="C34833" s="16" t="s">
        <v>34704</v>
      </c>
    </row>
    <row r="34834" spans="1:3">
      <c r="A34834" s="1" t="s">
        <v>37263</v>
      </c>
      <c r="B34834" s="2" t="s">
        <v>37264</v>
      </c>
      <c r="C34834" s="2" t="s">
        <v>36325</v>
      </c>
    </row>
    <row r="34835" spans="1:3">
      <c r="A34835" s="15" t="s">
        <v>37263</v>
      </c>
      <c r="B34835" s="16" t="s">
        <v>37264</v>
      </c>
      <c r="C34835" s="16" t="s">
        <v>34590</v>
      </c>
    </row>
    <row r="34836" spans="1:3">
      <c r="A34836" s="1" t="s">
        <v>37263</v>
      </c>
      <c r="B34836" s="2" t="s">
        <v>37264</v>
      </c>
      <c r="C34836" s="2" t="s">
        <v>37154</v>
      </c>
    </row>
    <row r="34837" spans="1:3">
      <c r="A34837" s="15" t="s">
        <v>37263</v>
      </c>
      <c r="B34837" s="16" t="s">
        <v>37264</v>
      </c>
      <c r="C34837" s="16" t="s">
        <v>36437</v>
      </c>
    </row>
    <row r="34838" spans="1:3">
      <c r="A34838" s="1" t="s">
        <v>37263</v>
      </c>
      <c r="B34838" s="2" t="s">
        <v>37264</v>
      </c>
      <c r="C34838" s="2" t="s">
        <v>34926</v>
      </c>
    </row>
    <row r="34839" spans="1:3">
      <c r="A34839" s="15" t="s">
        <v>37263</v>
      </c>
      <c r="B34839" s="16" t="s">
        <v>37264</v>
      </c>
      <c r="C34839" s="16" t="s">
        <v>34927</v>
      </c>
    </row>
    <row r="34840" spans="1:3">
      <c r="A34840" s="1" t="s">
        <v>37263</v>
      </c>
      <c r="B34840" s="2" t="s">
        <v>37264</v>
      </c>
      <c r="C34840" s="2" t="s">
        <v>36489</v>
      </c>
    </row>
    <row r="34841" spans="1:3">
      <c r="A34841" s="5" t="s">
        <v>37263</v>
      </c>
      <c r="B34841" s="6" t="s">
        <v>37264</v>
      </c>
      <c r="C34841" s="6" t="s">
        <v>34336</v>
      </c>
    </row>
    <row r="34842" spans="1:3">
      <c r="A34842" s="1" t="s">
        <v>37263</v>
      </c>
      <c r="B34842" s="2" t="s">
        <v>37264</v>
      </c>
      <c r="C34842" s="2" t="s">
        <v>35104</v>
      </c>
    </row>
    <row r="34843" spans="1:3">
      <c r="A34843" s="15" t="s">
        <v>37263</v>
      </c>
      <c r="B34843" s="16" t="s">
        <v>37264</v>
      </c>
      <c r="C34843" s="16" t="s">
        <v>36490</v>
      </c>
    </row>
    <row r="34844" spans="1:3">
      <c r="A34844" s="1" t="s">
        <v>37263</v>
      </c>
      <c r="B34844" s="2" t="s">
        <v>37264</v>
      </c>
      <c r="C34844" s="2" t="s">
        <v>35289</v>
      </c>
    </row>
    <row r="34845" spans="1:3">
      <c r="A34845" s="15" t="s">
        <v>37263</v>
      </c>
      <c r="B34845" s="16" t="s">
        <v>37264</v>
      </c>
      <c r="C34845" s="16" t="s">
        <v>36463</v>
      </c>
    </row>
    <row r="34846" spans="1:3">
      <c r="A34846" s="1" t="s">
        <v>37263</v>
      </c>
      <c r="B34846" s="2" t="s">
        <v>37264</v>
      </c>
      <c r="C34846" s="2" t="s">
        <v>34486</v>
      </c>
    </row>
    <row r="34847" spans="1:3">
      <c r="A34847" s="15" t="s">
        <v>37263</v>
      </c>
      <c r="B34847" s="16" t="s">
        <v>37264</v>
      </c>
      <c r="C34847" s="16" t="s">
        <v>36536</v>
      </c>
    </row>
    <row r="34848" spans="1:3">
      <c r="A34848" s="1" t="s">
        <v>37263</v>
      </c>
      <c r="B34848" s="2" t="s">
        <v>37264</v>
      </c>
      <c r="C34848" s="2" t="s">
        <v>34425</v>
      </c>
    </row>
    <row r="34849" spans="1:3">
      <c r="A34849" s="15" t="s">
        <v>37263</v>
      </c>
      <c r="B34849" s="16" t="s">
        <v>37264</v>
      </c>
      <c r="C34849" s="16" t="s">
        <v>36302</v>
      </c>
    </row>
    <row r="34850" spans="1:3">
      <c r="A34850" s="1" t="s">
        <v>37263</v>
      </c>
      <c r="B34850" s="2" t="s">
        <v>37264</v>
      </c>
      <c r="C34850" s="2" t="s">
        <v>37252</v>
      </c>
    </row>
    <row r="34851" spans="1:3">
      <c r="A34851" s="15" t="s">
        <v>37263</v>
      </c>
      <c r="B34851" s="16" t="s">
        <v>37264</v>
      </c>
      <c r="C34851" s="16" t="s">
        <v>37265</v>
      </c>
    </row>
    <row r="34852" spans="1:3">
      <c r="A34852" s="1" t="s">
        <v>37263</v>
      </c>
      <c r="B34852" s="2" t="s">
        <v>37264</v>
      </c>
      <c r="C34852" s="2" t="s">
        <v>35293</v>
      </c>
    </row>
    <row r="34853" spans="1:3">
      <c r="A34853" s="15" t="s">
        <v>37263</v>
      </c>
      <c r="B34853" s="16" t="s">
        <v>37264</v>
      </c>
      <c r="C34853" s="16" t="s">
        <v>34945</v>
      </c>
    </row>
    <row r="34854" spans="1:3">
      <c r="A34854" s="1" t="s">
        <v>37263</v>
      </c>
      <c r="B34854" s="2" t="s">
        <v>37264</v>
      </c>
      <c r="C34854" s="2" t="s">
        <v>35763</v>
      </c>
    </row>
    <row r="34855" spans="1:3">
      <c r="A34855" s="15" t="s">
        <v>37263</v>
      </c>
      <c r="B34855" s="16" t="s">
        <v>37264</v>
      </c>
      <c r="C34855" s="16" t="s">
        <v>34947</v>
      </c>
    </row>
    <row r="34856" spans="1:3">
      <c r="A34856" s="1" t="s">
        <v>37263</v>
      </c>
      <c r="B34856" s="2" t="s">
        <v>37264</v>
      </c>
      <c r="C34856" s="2" t="s">
        <v>34950</v>
      </c>
    </row>
    <row r="34857" spans="1:3">
      <c r="A34857" s="15" t="s">
        <v>37263</v>
      </c>
      <c r="B34857" s="16" t="s">
        <v>37264</v>
      </c>
      <c r="C34857" s="16" t="s">
        <v>36766</v>
      </c>
    </row>
    <row r="34858" spans="1:3">
      <c r="A34858" s="1" t="s">
        <v>37263</v>
      </c>
      <c r="B34858" s="2" t="s">
        <v>37264</v>
      </c>
      <c r="C34858" s="2" t="s">
        <v>35339</v>
      </c>
    </row>
    <row r="34859" spans="1:3">
      <c r="A34859" s="15" t="s">
        <v>37263</v>
      </c>
      <c r="B34859" s="16" t="s">
        <v>37264</v>
      </c>
      <c r="C34859" s="16" t="s">
        <v>35114</v>
      </c>
    </row>
    <row r="34860" spans="1:3">
      <c r="A34860" s="1" t="s">
        <v>37263</v>
      </c>
      <c r="B34860" s="2" t="s">
        <v>37264</v>
      </c>
      <c r="C34860" s="2" t="s">
        <v>36411</v>
      </c>
    </row>
    <row r="34861" spans="1:3">
      <c r="A34861" s="15" t="s">
        <v>37263</v>
      </c>
      <c r="B34861" s="16" t="s">
        <v>37264</v>
      </c>
      <c r="C34861" s="16" t="s">
        <v>35322</v>
      </c>
    </row>
    <row r="34862" spans="1:3">
      <c r="A34862" s="1" t="s">
        <v>37263</v>
      </c>
      <c r="B34862" s="2" t="s">
        <v>37264</v>
      </c>
      <c r="C34862" s="2" t="s">
        <v>34860</v>
      </c>
    </row>
    <row r="34863" spans="1:3">
      <c r="A34863" s="15" t="s">
        <v>37263</v>
      </c>
      <c r="B34863" s="16" t="s">
        <v>37264</v>
      </c>
      <c r="C34863" s="16" t="s">
        <v>35620</v>
      </c>
    </row>
    <row r="34864" spans="1:3">
      <c r="A34864" s="1" t="s">
        <v>37263</v>
      </c>
      <c r="B34864" s="2" t="s">
        <v>37264</v>
      </c>
      <c r="C34864" s="2" t="s">
        <v>37253</v>
      </c>
    </row>
    <row r="34865" spans="1:3">
      <c r="A34865" s="15" t="s">
        <v>37263</v>
      </c>
      <c r="B34865" s="16" t="s">
        <v>37264</v>
      </c>
      <c r="C34865" s="16" t="s">
        <v>35974</v>
      </c>
    </row>
    <row r="34866" spans="1:3">
      <c r="A34866" s="1" t="s">
        <v>37263</v>
      </c>
      <c r="B34866" s="2" t="s">
        <v>37264</v>
      </c>
      <c r="C34866" s="2" t="s">
        <v>35084</v>
      </c>
    </row>
    <row r="34867" spans="1:3">
      <c r="A34867" s="15" t="s">
        <v>37263</v>
      </c>
      <c r="B34867" s="16" t="s">
        <v>37264</v>
      </c>
      <c r="C34867" s="16" t="s">
        <v>37254</v>
      </c>
    </row>
    <row r="34868" spans="1:3">
      <c r="A34868" s="1" t="s">
        <v>37263</v>
      </c>
      <c r="B34868" s="2" t="s">
        <v>37264</v>
      </c>
      <c r="C34868" s="2" t="s">
        <v>37255</v>
      </c>
    </row>
    <row r="34869" spans="1:3">
      <c r="A34869" s="15" t="s">
        <v>37263</v>
      </c>
      <c r="B34869" s="16" t="s">
        <v>37264</v>
      </c>
      <c r="C34869" s="16" t="s">
        <v>34969</v>
      </c>
    </row>
    <row r="34870" spans="1:3">
      <c r="A34870" s="1" t="s">
        <v>37263</v>
      </c>
      <c r="B34870" s="2" t="s">
        <v>37264</v>
      </c>
      <c r="C34870" s="2" t="s">
        <v>34641</v>
      </c>
    </row>
    <row r="34871" spans="1:3">
      <c r="A34871" s="15" t="s">
        <v>37263</v>
      </c>
      <c r="B34871" s="16" t="s">
        <v>37264</v>
      </c>
      <c r="C34871" s="16" t="s">
        <v>35636</v>
      </c>
    </row>
    <row r="34872" spans="1:3">
      <c r="A34872" s="1" t="s">
        <v>37263</v>
      </c>
      <c r="B34872" s="2" t="s">
        <v>37264</v>
      </c>
      <c r="C34872" s="2" t="s">
        <v>34550</v>
      </c>
    </row>
    <row r="34873" spans="1:3">
      <c r="A34873" s="15" t="s">
        <v>37263</v>
      </c>
      <c r="B34873" s="16" t="s">
        <v>37264</v>
      </c>
      <c r="C34873" s="16" t="s">
        <v>36372</v>
      </c>
    </row>
    <row r="34874" spans="1:3">
      <c r="A34874" s="1" t="s">
        <v>37263</v>
      </c>
      <c r="B34874" s="2" t="s">
        <v>37264</v>
      </c>
      <c r="C34874" s="2" t="s">
        <v>36838</v>
      </c>
    </row>
    <row r="34875" spans="1:3">
      <c r="A34875" s="15" t="s">
        <v>37263</v>
      </c>
      <c r="B34875" s="16" t="s">
        <v>37264</v>
      </c>
      <c r="C34875" s="16" t="s">
        <v>37251</v>
      </c>
    </row>
    <row r="34876" spans="1:3">
      <c r="A34876" s="1" t="s">
        <v>37263</v>
      </c>
      <c r="B34876" s="2" t="s">
        <v>37264</v>
      </c>
      <c r="C34876" s="2" t="s">
        <v>34647</v>
      </c>
    </row>
    <row r="34877" spans="1:3">
      <c r="A34877" s="15" t="s">
        <v>37263</v>
      </c>
      <c r="B34877" s="16" t="s">
        <v>37264</v>
      </c>
      <c r="C34877" s="16" t="s">
        <v>36168</v>
      </c>
    </row>
    <row r="34878" spans="1:3">
      <c r="A34878" s="1" t="s">
        <v>37263</v>
      </c>
      <c r="B34878" s="2" t="s">
        <v>37264</v>
      </c>
      <c r="C34878" s="2" t="s">
        <v>35317</v>
      </c>
    </row>
    <row r="34879" spans="1:3">
      <c r="A34879" s="15" t="s">
        <v>37263</v>
      </c>
      <c r="B34879" s="16" t="s">
        <v>37264</v>
      </c>
      <c r="C34879" s="16" t="s">
        <v>34878</v>
      </c>
    </row>
    <row r="34880" spans="1:3">
      <c r="A34880" s="1" t="s">
        <v>37263</v>
      </c>
      <c r="B34880" s="2" t="s">
        <v>37264</v>
      </c>
      <c r="C34880" s="2" t="s">
        <v>34763</v>
      </c>
    </row>
    <row r="34881" spans="1:3">
      <c r="A34881" s="15" t="s">
        <v>37263</v>
      </c>
      <c r="B34881" s="16" t="s">
        <v>37264</v>
      </c>
      <c r="C34881" s="16" t="s">
        <v>36394</v>
      </c>
    </row>
    <row r="34882" spans="1:3">
      <c r="A34882" s="1" t="s">
        <v>37263</v>
      </c>
      <c r="B34882" s="2" t="s">
        <v>37264</v>
      </c>
      <c r="C34882" s="2" t="s">
        <v>36953</v>
      </c>
    </row>
    <row r="34883" spans="1:3">
      <c r="A34883" s="15" t="s">
        <v>37263</v>
      </c>
      <c r="B34883" s="16" t="s">
        <v>37264</v>
      </c>
      <c r="C34883" s="16" t="s">
        <v>34976</v>
      </c>
    </row>
    <row r="34884" spans="1:3">
      <c r="A34884" s="1" t="s">
        <v>37263</v>
      </c>
      <c r="B34884" s="2" t="s">
        <v>37264</v>
      </c>
      <c r="C34884" s="2" t="s">
        <v>36713</v>
      </c>
    </row>
    <row r="34885" spans="1:3">
      <c r="A34885" s="15" t="s">
        <v>37263</v>
      </c>
      <c r="B34885" s="16" t="s">
        <v>37264</v>
      </c>
      <c r="C34885" s="16" t="s">
        <v>36404</v>
      </c>
    </row>
    <row r="34886" spans="1:3">
      <c r="A34886" s="1" t="s">
        <v>37263</v>
      </c>
      <c r="B34886" s="2" t="s">
        <v>37264</v>
      </c>
      <c r="C34886" s="2" t="s">
        <v>34881</v>
      </c>
    </row>
    <row r="34887" spans="1:3">
      <c r="A34887" s="15" t="s">
        <v>37263</v>
      </c>
      <c r="B34887" s="16" t="s">
        <v>37264</v>
      </c>
      <c r="C34887" s="16" t="s">
        <v>37150</v>
      </c>
    </row>
    <row r="34888" spans="1:3">
      <c r="A34888" s="1" t="s">
        <v>37263</v>
      </c>
      <c r="B34888" s="2" t="s">
        <v>37264</v>
      </c>
      <c r="C34888" s="2" t="s">
        <v>34775</v>
      </c>
    </row>
    <row r="34889" spans="1:3">
      <c r="A34889" s="15" t="s">
        <v>37263</v>
      </c>
      <c r="B34889" s="16" t="s">
        <v>37264</v>
      </c>
      <c r="C34889" s="16" t="s">
        <v>35059</v>
      </c>
    </row>
    <row r="34890" spans="1:3">
      <c r="A34890" s="1" t="s">
        <v>37263</v>
      </c>
      <c r="B34890" s="2" t="s">
        <v>37264</v>
      </c>
      <c r="C34890" s="2" t="s">
        <v>36310</v>
      </c>
    </row>
    <row r="34891" spans="1:3">
      <c r="A34891" s="5" t="s">
        <v>37263</v>
      </c>
      <c r="B34891" s="6" t="s">
        <v>37264</v>
      </c>
      <c r="C34891" s="6" t="s">
        <v>36602</v>
      </c>
    </row>
    <row r="34892" spans="1:3">
      <c r="A34892" s="1" t="s">
        <v>37263</v>
      </c>
      <c r="B34892" s="2" t="s">
        <v>37264</v>
      </c>
      <c r="C34892" s="2" t="s">
        <v>34892</v>
      </c>
    </row>
    <row r="34893" spans="1:3">
      <c r="A34893" s="15" t="s">
        <v>37263</v>
      </c>
      <c r="B34893" s="16" t="s">
        <v>37264</v>
      </c>
      <c r="C34893" s="16" t="s">
        <v>34443</v>
      </c>
    </row>
    <row r="34894" spans="1:3">
      <c r="A34894" s="1" t="s">
        <v>37263</v>
      </c>
      <c r="B34894" s="2" t="s">
        <v>37264</v>
      </c>
      <c r="C34894" s="2" t="s">
        <v>36380</v>
      </c>
    </row>
    <row r="34895" spans="1:3">
      <c r="A34895" s="15" t="s">
        <v>37263</v>
      </c>
      <c r="B34895" s="16" t="s">
        <v>37264</v>
      </c>
      <c r="C34895" s="16" t="s">
        <v>35224</v>
      </c>
    </row>
    <row r="34896" spans="1:3">
      <c r="A34896" s="1" t="s">
        <v>37263</v>
      </c>
      <c r="B34896" s="2" t="s">
        <v>37264</v>
      </c>
      <c r="C34896" s="2" t="s">
        <v>36583</v>
      </c>
    </row>
    <row r="34897" spans="1:3">
      <c r="A34897" s="15" t="s">
        <v>37263</v>
      </c>
      <c r="B34897" s="16" t="s">
        <v>37264</v>
      </c>
      <c r="C34897" s="16" t="s">
        <v>36646</v>
      </c>
    </row>
    <row r="34898" spans="1:3">
      <c r="A34898" s="1" t="s">
        <v>37263</v>
      </c>
      <c r="B34898" s="2" t="s">
        <v>37264</v>
      </c>
      <c r="C34898" s="2" t="s">
        <v>36647</v>
      </c>
    </row>
    <row r="34899" spans="1:3">
      <c r="A34899" s="15" t="s">
        <v>37263</v>
      </c>
      <c r="B34899" s="16" t="s">
        <v>37264</v>
      </c>
      <c r="C34899" s="16" t="s">
        <v>36029</v>
      </c>
    </row>
    <row r="34900" spans="1:3">
      <c r="A34900" s="1" t="s">
        <v>37263</v>
      </c>
      <c r="B34900" s="2" t="s">
        <v>37264</v>
      </c>
      <c r="C34900" s="2" t="s">
        <v>34445</v>
      </c>
    </row>
    <row r="34901" spans="1:3">
      <c r="A34901" s="15" t="s">
        <v>37263</v>
      </c>
      <c r="B34901" s="16" t="s">
        <v>37264</v>
      </c>
      <c r="C34901" s="16" t="s">
        <v>35041</v>
      </c>
    </row>
    <row r="34902" spans="1:3">
      <c r="A34902" s="1" t="s">
        <v>37263</v>
      </c>
      <c r="B34902" s="2" t="s">
        <v>37264</v>
      </c>
      <c r="C34902" s="2" t="s">
        <v>35049</v>
      </c>
    </row>
    <row r="34903" spans="1:3">
      <c r="A34903" s="15" t="s">
        <v>37263</v>
      </c>
      <c r="B34903" s="16" t="s">
        <v>37264</v>
      </c>
      <c r="C34903" s="16" t="s">
        <v>36406</v>
      </c>
    </row>
    <row r="34904" spans="1:3">
      <c r="A34904" s="1" t="s">
        <v>37263</v>
      </c>
      <c r="B34904" s="2" t="s">
        <v>37264</v>
      </c>
      <c r="C34904" s="2" t="s">
        <v>37256</v>
      </c>
    </row>
    <row r="34905" spans="1:3">
      <c r="A34905" s="15" t="s">
        <v>37263</v>
      </c>
      <c r="B34905" s="16" t="s">
        <v>37264</v>
      </c>
      <c r="C34905" s="16" t="s">
        <v>37152</v>
      </c>
    </row>
    <row r="34906" spans="1:3">
      <c r="A34906" s="1" t="s">
        <v>37263</v>
      </c>
      <c r="B34906" s="2" t="s">
        <v>37264</v>
      </c>
      <c r="C34906" s="2" t="s">
        <v>34514</v>
      </c>
    </row>
    <row r="34907" spans="1:3">
      <c r="A34907" s="15" t="s">
        <v>37263</v>
      </c>
      <c r="B34907" s="16" t="s">
        <v>37264</v>
      </c>
      <c r="C34907" s="16" t="s">
        <v>37153</v>
      </c>
    </row>
    <row r="34908" spans="1:3">
      <c r="A34908" s="1" t="s">
        <v>37263</v>
      </c>
      <c r="B34908" s="2" t="s">
        <v>37264</v>
      </c>
      <c r="C34908" s="2" t="s">
        <v>36257</v>
      </c>
    </row>
    <row r="34909" spans="1:3">
      <c r="A34909" s="15" t="s">
        <v>37263</v>
      </c>
      <c r="B34909" s="16" t="s">
        <v>37264</v>
      </c>
      <c r="C34909" s="16" t="s">
        <v>34810</v>
      </c>
    </row>
    <row r="34910" spans="1:3">
      <c r="A34910" s="1" t="s">
        <v>37263</v>
      </c>
      <c r="B34910" s="2" t="s">
        <v>37264</v>
      </c>
      <c r="C34910" s="2" t="s">
        <v>35672</v>
      </c>
    </row>
    <row r="34911" spans="1:3">
      <c r="A34911" s="15" t="s">
        <v>37263</v>
      </c>
      <c r="B34911" s="16" t="s">
        <v>37264</v>
      </c>
      <c r="C34911" s="16" t="s">
        <v>37141</v>
      </c>
    </row>
    <row r="34912" spans="1:3">
      <c r="A34912" s="1" t="s">
        <v>37263</v>
      </c>
      <c r="B34912" s="2" t="s">
        <v>37264</v>
      </c>
      <c r="C34912" s="2" t="s">
        <v>34474</v>
      </c>
    </row>
    <row r="34913" spans="1:3">
      <c r="A34913" s="15" t="s">
        <v>37263</v>
      </c>
      <c r="B34913" s="16" t="s">
        <v>37264</v>
      </c>
      <c r="C34913" s="16" t="s">
        <v>36424</v>
      </c>
    </row>
    <row r="34914" spans="1:3">
      <c r="A34914" s="1" t="s">
        <v>37263</v>
      </c>
      <c r="B34914" s="2" t="s">
        <v>37264</v>
      </c>
      <c r="C34914" s="2" t="s">
        <v>34592</v>
      </c>
    </row>
    <row r="34915" spans="1:3">
      <c r="A34915" s="15" t="s">
        <v>37263</v>
      </c>
      <c r="B34915" s="16" t="s">
        <v>37264</v>
      </c>
      <c r="C34915" s="16" t="s">
        <v>35002</v>
      </c>
    </row>
    <row r="34916" spans="1:3">
      <c r="A34916" s="1" t="s">
        <v>37263</v>
      </c>
      <c r="B34916" s="2" t="s">
        <v>37264</v>
      </c>
      <c r="C34916" s="2" t="s">
        <v>35132</v>
      </c>
    </row>
    <row r="34917" spans="1:3">
      <c r="A34917" s="15" t="s">
        <v>37263</v>
      </c>
      <c r="B34917" s="16" t="s">
        <v>37264</v>
      </c>
      <c r="C34917" s="16" t="s">
        <v>37257</v>
      </c>
    </row>
    <row r="34918" spans="1:3">
      <c r="A34918" s="1" t="s">
        <v>37263</v>
      </c>
      <c r="B34918" s="2" t="s">
        <v>37264</v>
      </c>
      <c r="C34918" s="2" t="s">
        <v>35004</v>
      </c>
    </row>
    <row r="34919" spans="1:3">
      <c r="A34919" s="15" t="s">
        <v>37263</v>
      </c>
      <c r="B34919" s="16" t="s">
        <v>37264</v>
      </c>
      <c r="C34919" s="16" t="s">
        <v>36575</v>
      </c>
    </row>
    <row r="34920" spans="1:3">
      <c r="A34920" s="1" t="s">
        <v>37263</v>
      </c>
      <c r="B34920" s="2" t="s">
        <v>37264</v>
      </c>
      <c r="C34920" s="2" t="s">
        <v>36032</v>
      </c>
    </row>
    <row r="34921" spans="1:3">
      <c r="A34921" s="15" t="s">
        <v>37263</v>
      </c>
      <c r="B34921" s="16" t="s">
        <v>37264</v>
      </c>
      <c r="C34921" s="16" t="s">
        <v>36760</v>
      </c>
    </row>
    <row r="34922" spans="1:3">
      <c r="A34922" s="1" t="s">
        <v>37263</v>
      </c>
      <c r="B34922" s="2" t="s">
        <v>37264</v>
      </c>
      <c r="C34922" s="2" t="s">
        <v>35349</v>
      </c>
    </row>
    <row r="34923" spans="1:3">
      <c r="A34923" s="15" t="s">
        <v>37263</v>
      </c>
      <c r="B34923" s="16" t="s">
        <v>37264</v>
      </c>
      <c r="C34923" s="16" t="s">
        <v>37258</v>
      </c>
    </row>
    <row r="34924" spans="1:3">
      <c r="A34924" s="1" t="s">
        <v>37263</v>
      </c>
      <c r="B34924" s="2" t="s">
        <v>37264</v>
      </c>
      <c r="C34924" s="2" t="s">
        <v>35616</v>
      </c>
    </row>
    <row r="34925" spans="1:3">
      <c r="A34925" s="15" t="s">
        <v>37263</v>
      </c>
      <c r="B34925" s="16" t="s">
        <v>37264</v>
      </c>
      <c r="C34925" s="16" t="s">
        <v>35456</v>
      </c>
    </row>
    <row r="34926" spans="1:3">
      <c r="A34926" s="1" t="s">
        <v>37263</v>
      </c>
      <c r="B34926" s="2" t="s">
        <v>37264</v>
      </c>
      <c r="C34926" s="2" t="s">
        <v>34823</v>
      </c>
    </row>
    <row r="34927" spans="1:3">
      <c r="A34927" s="5" t="s">
        <v>37263</v>
      </c>
      <c r="B34927" s="6" t="s">
        <v>37264</v>
      </c>
      <c r="C34927" s="6" t="s">
        <v>35017</v>
      </c>
    </row>
    <row r="34928" spans="1:3">
      <c r="A34928" s="1" t="s">
        <v>37266</v>
      </c>
      <c r="B34928" s="2" t="s">
        <v>37267</v>
      </c>
      <c r="C34928" s="2" t="s">
        <v>36688</v>
      </c>
    </row>
    <row r="34929" spans="1:3">
      <c r="A34929" s="15" t="s">
        <v>37266</v>
      </c>
      <c r="B34929" s="16" t="s">
        <v>37267</v>
      </c>
      <c r="C34929" s="16" t="s">
        <v>35300</v>
      </c>
    </row>
    <row r="34930" spans="1:3">
      <c r="A34930" s="1" t="s">
        <v>37266</v>
      </c>
      <c r="B34930" s="2" t="s">
        <v>37267</v>
      </c>
      <c r="C34930" s="2" t="s">
        <v>34926</v>
      </c>
    </row>
    <row r="34931" spans="1:3">
      <c r="A34931" s="15" t="s">
        <v>37266</v>
      </c>
      <c r="B34931" s="16" t="s">
        <v>37267</v>
      </c>
      <c r="C34931" s="16" t="s">
        <v>34927</v>
      </c>
    </row>
    <row r="34932" spans="1:3">
      <c r="A34932" s="1" t="s">
        <v>37266</v>
      </c>
      <c r="B34932" s="2" t="s">
        <v>37267</v>
      </c>
      <c r="C34932" s="2" t="s">
        <v>34336</v>
      </c>
    </row>
    <row r="34933" spans="1:3">
      <c r="A34933" s="15" t="s">
        <v>37266</v>
      </c>
      <c r="B34933" s="16" t="s">
        <v>37267</v>
      </c>
      <c r="C34933" s="16" t="s">
        <v>34945</v>
      </c>
    </row>
    <row r="34934" spans="1:3">
      <c r="A34934" s="1" t="s">
        <v>37266</v>
      </c>
      <c r="B34934" s="2" t="s">
        <v>37267</v>
      </c>
      <c r="C34934" s="2" t="s">
        <v>34947</v>
      </c>
    </row>
    <row r="34935" spans="1:3">
      <c r="A34935" s="15" t="s">
        <v>37266</v>
      </c>
      <c r="B34935" s="16" t="s">
        <v>37267</v>
      </c>
      <c r="C34935" s="16" t="s">
        <v>36766</v>
      </c>
    </row>
    <row r="34936" spans="1:3">
      <c r="A34936" s="1" t="s">
        <v>37266</v>
      </c>
      <c r="B34936" s="2" t="s">
        <v>37267</v>
      </c>
      <c r="C34936" s="2" t="s">
        <v>35994</v>
      </c>
    </row>
    <row r="34937" spans="1:3">
      <c r="A34937" s="15" t="s">
        <v>37266</v>
      </c>
      <c r="B34937" s="16" t="s">
        <v>37267</v>
      </c>
      <c r="C34937" s="16" t="s">
        <v>36268</v>
      </c>
    </row>
    <row r="34938" spans="1:3">
      <c r="A34938" s="1" t="s">
        <v>37266</v>
      </c>
      <c r="B34938" s="2" t="s">
        <v>37267</v>
      </c>
      <c r="C34938" s="2" t="s">
        <v>35620</v>
      </c>
    </row>
    <row r="34939" spans="1:3">
      <c r="A34939" s="15" t="s">
        <v>37266</v>
      </c>
      <c r="B34939" s="16" t="s">
        <v>37267</v>
      </c>
      <c r="C34939" s="16" t="s">
        <v>34969</v>
      </c>
    </row>
    <row r="34940" spans="1:3">
      <c r="A34940" s="1" t="s">
        <v>37266</v>
      </c>
      <c r="B34940" s="2" t="s">
        <v>37267</v>
      </c>
      <c r="C34940" s="2" t="s">
        <v>34550</v>
      </c>
    </row>
    <row r="34941" spans="1:3">
      <c r="A34941" s="15" t="s">
        <v>37266</v>
      </c>
      <c r="B34941" s="16" t="s">
        <v>37267</v>
      </c>
      <c r="C34941" s="16" t="s">
        <v>35388</v>
      </c>
    </row>
    <row r="34942" spans="1:3">
      <c r="A34942" s="1" t="s">
        <v>37266</v>
      </c>
      <c r="B34942" s="2" t="s">
        <v>37267</v>
      </c>
      <c r="C34942" s="2" t="s">
        <v>36838</v>
      </c>
    </row>
    <row r="34943" spans="1:3">
      <c r="A34943" s="15" t="s">
        <v>37266</v>
      </c>
      <c r="B34943" s="16" t="s">
        <v>37267</v>
      </c>
      <c r="C34943" s="16" t="s">
        <v>36953</v>
      </c>
    </row>
    <row r="34944" spans="1:3">
      <c r="A34944" s="1" t="s">
        <v>37266</v>
      </c>
      <c r="B34944" s="2" t="s">
        <v>37267</v>
      </c>
      <c r="C34944" s="2" t="s">
        <v>34976</v>
      </c>
    </row>
    <row r="34945" spans="1:3">
      <c r="A34945" s="15" t="s">
        <v>37266</v>
      </c>
      <c r="B34945" s="16" t="s">
        <v>37267</v>
      </c>
      <c r="C34945" s="16" t="s">
        <v>36404</v>
      </c>
    </row>
    <row r="34946" spans="1:3">
      <c r="A34946" s="1" t="s">
        <v>37266</v>
      </c>
      <c r="B34946" s="2" t="s">
        <v>37267</v>
      </c>
      <c r="C34946" s="2" t="s">
        <v>34881</v>
      </c>
    </row>
    <row r="34947" spans="1:3">
      <c r="A34947" s="15" t="s">
        <v>37266</v>
      </c>
      <c r="B34947" s="16" t="s">
        <v>37267</v>
      </c>
      <c r="C34947" s="16" t="s">
        <v>37150</v>
      </c>
    </row>
    <row r="34948" spans="1:3">
      <c r="A34948" s="1" t="s">
        <v>37266</v>
      </c>
      <c r="B34948" s="2" t="s">
        <v>37267</v>
      </c>
      <c r="C34948" s="2" t="s">
        <v>35059</v>
      </c>
    </row>
    <row r="34949" spans="1:3">
      <c r="A34949" s="15" t="s">
        <v>37266</v>
      </c>
      <c r="B34949" s="16" t="s">
        <v>37267</v>
      </c>
      <c r="C34949" s="16" t="s">
        <v>34892</v>
      </c>
    </row>
    <row r="34950" spans="1:3">
      <c r="A34950" s="1" t="s">
        <v>37266</v>
      </c>
      <c r="B34950" s="2" t="s">
        <v>37267</v>
      </c>
      <c r="C34950" s="2" t="s">
        <v>34443</v>
      </c>
    </row>
    <row r="34951" spans="1:3">
      <c r="A34951" s="15" t="s">
        <v>37266</v>
      </c>
      <c r="B34951" s="16" t="s">
        <v>37267</v>
      </c>
      <c r="C34951" s="16" t="s">
        <v>36178</v>
      </c>
    </row>
    <row r="34952" spans="1:3">
      <c r="A34952" s="1" t="s">
        <v>37266</v>
      </c>
      <c r="B34952" s="2" t="s">
        <v>37267</v>
      </c>
      <c r="C34952" s="2" t="s">
        <v>34798</v>
      </c>
    </row>
    <row r="34953" spans="1:3">
      <c r="A34953" s="15" t="s">
        <v>37266</v>
      </c>
      <c r="B34953" s="16" t="s">
        <v>37267</v>
      </c>
      <c r="C34953" s="16" t="s">
        <v>36583</v>
      </c>
    </row>
    <row r="34954" spans="1:3">
      <c r="A34954" s="1" t="s">
        <v>37266</v>
      </c>
      <c r="B34954" s="2" t="s">
        <v>37267</v>
      </c>
      <c r="C34954" s="2" t="s">
        <v>36646</v>
      </c>
    </row>
    <row r="34955" spans="1:3">
      <c r="A34955" s="15" t="s">
        <v>37266</v>
      </c>
      <c r="B34955" s="16" t="s">
        <v>37267</v>
      </c>
      <c r="C34955" s="16" t="s">
        <v>36647</v>
      </c>
    </row>
    <row r="34956" spans="1:3">
      <c r="A34956" s="1" t="s">
        <v>37266</v>
      </c>
      <c r="B34956" s="2" t="s">
        <v>37267</v>
      </c>
      <c r="C34956" s="2" t="s">
        <v>37037</v>
      </c>
    </row>
    <row r="34957" spans="1:3">
      <c r="A34957" s="15" t="s">
        <v>37266</v>
      </c>
      <c r="B34957" s="16" t="s">
        <v>37267</v>
      </c>
      <c r="C34957" s="16" t="s">
        <v>35049</v>
      </c>
    </row>
    <row r="34958" spans="1:3">
      <c r="A34958" s="1" t="s">
        <v>37266</v>
      </c>
      <c r="B34958" s="2" t="s">
        <v>37267</v>
      </c>
      <c r="C34958" s="2" t="s">
        <v>37153</v>
      </c>
    </row>
    <row r="34959" spans="1:3">
      <c r="A34959" s="15" t="s">
        <v>37266</v>
      </c>
      <c r="B34959" s="16" t="s">
        <v>37267</v>
      </c>
      <c r="C34959" s="16" t="s">
        <v>34810</v>
      </c>
    </row>
    <row r="34960" spans="1:3">
      <c r="A34960" s="1" t="s">
        <v>37266</v>
      </c>
      <c r="B34960" s="2" t="s">
        <v>37267</v>
      </c>
      <c r="C34960" s="2" t="s">
        <v>35672</v>
      </c>
    </row>
    <row r="34961" spans="1:3">
      <c r="A34961" s="15" t="s">
        <v>37266</v>
      </c>
      <c r="B34961" s="16" t="s">
        <v>37267</v>
      </c>
      <c r="C34961" s="16" t="s">
        <v>35630</v>
      </c>
    </row>
    <row r="34962" spans="1:3">
      <c r="A34962" s="1" t="s">
        <v>37266</v>
      </c>
      <c r="B34962" s="2" t="s">
        <v>37267</v>
      </c>
      <c r="C34962" s="2" t="s">
        <v>35004</v>
      </c>
    </row>
    <row r="34963" spans="1:3">
      <c r="A34963" s="15" t="s">
        <v>37266</v>
      </c>
      <c r="B34963" s="16" t="s">
        <v>37267</v>
      </c>
      <c r="C34963" s="16" t="s">
        <v>36032</v>
      </c>
    </row>
    <row r="34964" spans="1:3">
      <c r="A34964" s="1" t="s">
        <v>37266</v>
      </c>
      <c r="B34964" s="2" t="s">
        <v>37267</v>
      </c>
      <c r="C34964" s="2" t="s">
        <v>35456</v>
      </c>
    </row>
    <row r="34965" spans="1:3">
      <c r="A34965" s="15" t="s">
        <v>37266</v>
      </c>
      <c r="B34965" s="16" t="s">
        <v>37267</v>
      </c>
      <c r="C34965" s="16" t="s">
        <v>35017</v>
      </c>
    </row>
    <row r="34966" spans="1:3">
      <c r="A34966" s="1" t="s">
        <v>37268</v>
      </c>
      <c r="B34966" s="2" t="s">
        <v>37269</v>
      </c>
      <c r="C34966" s="2" t="s">
        <v>34926</v>
      </c>
    </row>
    <row r="34967" spans="1:3">
      <c r="A34967" s="15" t="s">
        <v>37268</v>
      </c>
      <c r="B34967" s="16" t="s">
        <v>37269</v>
      </c>
      <c r="C34967" s="16" t="s">
        <v>34927</v>
      </c>
    </row>
    <row r="34968" spans="1:3">
      <c r="A34968" s="1" t="s">
        <v>37268</v>
      </c>
      <c r="B34968" s="2" t="s">
        <v>37269</v>
      </c>
      <c r="C34968" s="2" t="s">
        <v>34336</v>
      </c>
    </row>
    <row r="34969" spans="1:3">
      <c r="A34969" s="15" t="s">
        <v>37268</v>
      </c>
      <c r="B34969" s="16" t="s">
        <v>37269</v>
      </c>
      <c r="C34969" s="16" t="s">
        <v>34945</v>
      </c>
    </row>
    <row r="34970" spans="1:3">
      <c r="A34970" s="1" t="s">
        <v>37268</v>
      </c>
      <c r="B34970" s="2" t="s">
        <v>37269</v>
      </c>
      <c r="C34970" s="2" t="s">
        <v>34947</v>
      </c>
    </row>
    <row r="34971" spans="1:3">
      <c r="A34971" s="15" t="s">
        <v>37268</v>
      </c>
      <c r="B34971" s="16" t="s">
        <v>37269</v>
      </c>
      <c r="C34971" s="16" t="s">
        <v>36766</v>
      </c>
    </row>
    <row r="34972" spans="1:3">
      <c r="A34972" s="1" t="s">
        <v>37268</v>
      </c>
      <c r="B34972" s="2" t="s">
        <v>37269</v>
      </c>
      <c r="C34972" s="2" t="s">
        <v>35994</v>
      </c>
    </row>
    <row r="34973" spans="1:3">
      <c r="A34973" s="15" t="s">
        <v>37268</v>
      </c>
      <c r="B34973" s="16" t="s">
        <v>37269</v>
      </c>
      <c r="C34973" s="16" t="s">
        <v>36268</v>
      </c>
    </row>
    <row r="34974" spans="1:3">
      <c r="A34974" s="1" t="s">
        <v>37268</v>
      </c>
      <c r="B34974" s="2" t="s">
        <v>37269</v>
      </c>
      <c r="C34974" s="2" t="s">
        <v>35620</v>
      </c>
    </row>
    <row r="34975" spans="1:3">
      <c r="A34975" s="15" t="s">
        <v>37268</v>
      </c>
      <c r="B34975" s="16" t="s">
        <v>37269</v>
      </c>
      <c r="C34975" s="16" t="s">
        <v>34969</v>
      </c>
    </row>
    <row r="34976" spans="1:3">
      <c r="A34976" s="1" t="s">
        <v>37268</v>
      </c>
      <c r="B34976" s="2" t="s">
        <v>37269</v>
      </c>
      <c r="C34976" s="2" t="s">
        <v>34550</v>
      </c>
    </row>
    <row r="34977" spans="1:3">
      <c r="A34977" s="15" t="s">
        <v>37268</v>
      </c>
      <c r="B34977" s="16" t="s">
        <v>37269</v>
      </c>
      <c r="C34977" s="16" t="s">
        <v>36838</v>
      </c>
    </row>
    <row r="34978" spans="1:3">
      <c r="A34978" s="1" t="s">
        <v>37268</v>
      </c>
      <c r="B34978" s="2" t="s">
        <v>37269</v>
      </c>
      <c r="C34978" s="2" t="s">
        <v>36953</v>
      </c>
    </row>
    <row r="34979" spans="1:3">
      <c r="A34979" s="15" t="s">
        <v>37268</v>
      </c>
      <c r="B34979" s="16" t="s">
        <v>37269</v>
      </c>
      <c r="C34979" s="16" t="s">
        <v>34976</v>
      </c>
    </row>
    <row r="34980" spans="1:3">
      <c r="A34980" s="1" t="s">
        <v>37268</v>
      </c>
      <c r="B34980" s="2" t="s">
        <v>37269</v>
      </c>
      <c r="C34980" s="2" t="s">
        <v>36404</v>
      </c>
    </row>
    <row r="34981" spans="1:3">
      <c r="A34981" s="15" t="s">
        <v>37268</v>
      </c>
      <c r="B34981" s="16" t="s">
        <v>37269</v>
      </c>
      <c r="C34981" s="16" t="s">
        <v>37150</v>
      </c>
    </row>
    <row r="34982" spans="1:3">
      <c r="A34982" s="1" t="s">
        <v>37268</v>
      </c>
      <c r="B34982" s="2" t="s">
        <v>37269</v>
      </c>
      <c r="C34982" s="2" t="s">
        <v>35059</v>
      </c>
    </row>
    <row r="34983" spans="1:3">
      <c r="A34983" s="15" t="s">
        <v>37268</v>
      </c>
      <c r="B34983" s="16" t="s">
        <v>37269</v>
      </c>
      <c r="C34983" s="16" t="s">
        <v>34443</v>
      </c>
    </row>
    <row r="34984" spans="1:3">
      <c r="A34984" s="1" t="s">
        <v>37268</v>
      </c>
      <c r="B34984" s="2" t="s">
        <v>37269</v>
      </c>
      <c r="C34984" s="2" t="s">
        <v>36178</v>
      </c>
    </row>
    <row r="34985" spans="1:3">
      <c r="A34985" s="15" t="s">
        <v>37268</v>
      </c>
      <c r="B34985" s="16" t="s">
        <v>37269</v>
      </c>
      <c r="C34985" s="16" t="s">
        <v>34798</v>
      </c>
    </row>
    <row r="34986" spans="1:3">
      <c r="A34986" s="1" t="s">
        <v>37268</v>
      </c>
      <c r="B34986" s="2" t="s">
        <v>37269</v>
      </c>
      <c r="C34986" s="2" t="s">
        <v>36583</v>
      </c>
    </row>
    <row r="34987" spans="1:3">
      <c r="A34987" s="15" t="s">
        <v>37268</v>
      </c>
      <c r="B34987" s="16" t="s">
        <v>37269</v>
      </c>
      <c r="C34987" s="16" t="s">
        <v>36646</v>
      </c>
    </row>
    <row r="34988" spans="1:3">
      <c r="A34988" s="1" t="s">
        <v>37268</v>
      </c>
      <c r="B34988" s="2" t="s">
        <v>37269</v>
      </c>
      <c r="C34988" s="2" t="s">
        <v>36647</v>
      </c>
    </row>
    <row r="34989" spans="1:3">
      <c r="A34989" s="15" t="s">
        <v>37268</v>
      </c>
      <c r="B34989" s="16" t="s">
        <v>37269</v>
      </c>
      <c r="C34989" s="16" t="s">
        <v>37037</v>
      </c>
    </row>
    <row r="34990" spans="1:3">
      <c r="A34990" s="1" t="s">
        <v>37268</v>
      </c>
      <c r="B34990" s="2" t="s">
        <v>37269</v>
      </c>
      <c r="C34990" s="2" t="s">
        <v>35049</v>
      </c>
    </row>
    <row r="34991" spans="1:3">
      <c r="A34991" s="15" t="s">
        <v>37268</v>
      </c>
      <c r="B34991" s="16" t="s">
        <v>37269</v>
      </c>
      <c r="C34991" s="16" t="s">
        <v>37153</v>
      </c>
    </row>
    <row r="34992" spans="1:3">
      <c r="A34992" s="1" t="s">
        <v>37268</v>
      </c>
      <c r="B34992" s="2" t="s">
        <v>37269</v>
      </c>
      <c r="C34992" s="2" t="s">
        <v>35672</v>
      </c>
    </row>
    <row r="34993" spans="1:3">
      <c r="A34993" s="15" t="s">
        <v>37268</v>
      </c>
      <c r="B34993" s="16" t="s">
        <v>37269</v>
      </c>
      <c r="C34993" s="16" t="s">
        <v>36032</v>
      </c>
    </row>
    <row r="34994" spans="1:3">
      <c r="A34994" s="1" t="s">
        <v>37268</v>
      </c>
      <c r="B34994" s="2" t="s">
        <v>37269</v>
      </c>
      <c r="C34994" s="2" t="s">
        <v>35456</v>
      </c>
    </row>
    <row r="34995" spans="1:3">
      <c r="A34995" s="15" t="s">
        <v>37268</v>
      </c>
      <c r="B34995" s="16" t="s">
        <v>37269</v>
      </c>
      <c r="C34995" s="16" t="s">
        <v>35300</v>
      </c>
    </row>
    <row r="34996" spans="1:3">
      <c r="A34996" s="5" t="s">
        <v>37268</v>
      </c>
      <c r="B34996" s="6" t="s">
        <v>37269</v>
      </c>
      <c r="C34996" s="6" t="s">
        <v>35017</v>
      </c>
    </row>
    <row r="34997" spans="1:3">
      <c r="A34997" s="1" t="s">
        <v>37270</v>
      </c>
      <c r="B34997" s="2" t="s">
        <v>37271</v>
      </c>
      <c r="C34997" s="2" t="s">
        <v>34926</v>
      </c>
    </row>
    <row r="34998" spans="1:3">
      <c r="A34998" s="15" t="s">
        <v>37270</v>
      </c>
      <c r="B34998" s="16" t="s">
        <v>37271</v>
      </c>
      <c r="C34998" s="16" t="s">
        <v>34927</v>
      </c>
    </row>
    <row r="34999" spans="1:3">
      <c r="A34999" s="1" t="s">
        <v>37270</v>
      </c>
      <c r="B34999" s="2" t="s">
        <v>37271</v>
      </c>
      <c r="C34999" s="2" t="s">
        <v>34945</v>
      </c>
    </row>
    <row r="35000" spans="1:3">
      <c r="A35000" s="15" t="s">
        <v>37270</v>
      </c>
      <c r="B35000" s="16" t="s">
        <v>37271</v>
      </c>
      <c r="C35000" s="16" t="s">
        <v>34550</v>
      </c>
    </row>
    <row r="35001" spans="1:3">
      <c r="A35001" s="1" t="s">
        <v>37270</v>
      </c>
      <c r="B35001" s="2" t="s">
        <v>37271</v>
      </c>
      <c r="C35001" s="2" t="s">
        <v>34976</v>
      </c>
    </row>
    <row r="35002" spans="1:3">
      <c r="A35002" s="15" t="s">
        <v>37270</v>
      </c>
      <c r="B35002" s="16" t="s">
        <v>37271</v>
      </c>
      <c r="C35002" s="16" t="s">
        <v>36404</v>
      </c>
    </row>
    <row r="35003" spans="1:3">
      <c r="A35003" s="1" t="s">
        <v>37270</v>
      </c>
      <c r="B35003" s="2" t="s">
        <v>37271</v>
      </c>
      <c r="C35003" s="2" t="s">
        <v>35059</v>
      </c>
    </row>
    <row r="35004" spans="1:3">
      <c r="A35004" s="5" t="s">
        <v>37270</v>
      </c>
      <c r="B35004" s="6" t="s">
        <v>37271</v>
      </c>
      <c r="C35004" s="6" t="s">
        <v>35017</v>
      </c>
    </row>
    <row r="35005" spans="1:3">
      <c r="A35005" s="1" t="s">
        <v>37272</v>
      </c>
      <c r="B35005" s="2" t="s">
        <v>37273</v>
      </c>
      <c r="C35005" s="2" t="s">
        <v>34738</v>
      </c>
    </row>
    <row r="35006" spans="1:3">
      <c r="A35006" s="15" t="s">
        <v>37272</v>
      </c>
      <c r="B35006" s="16" t="s">
        <v>37273</v>
      </c>
      <c r="C35006" s="16" t="s">
        <v>35383</v>
      </c>
    </row>
    <row r="35007" spans="1:3">
      <c r="A35007" s="1" t="s">
        <v>37272</v>
      </c>
      <c r="B35007" s="2" t="s">
        <v>37273</v>
      </c>
      <c r="C35007" s="2" t="s">
        <v>34584</v>
      </c>
    </row>
    <row r="35008" spans="1:3">
      <c r="A35008" s="15" t="s">
        <v>37272</v>
      </c>
      <c r="B35008" s="16" t="s">
        <v>37273</v>
      </c>
      <c r="C35008" s="16" t="s">
        <v>35104</v>
      </c>
    </row>
    <row r="35009" spans="1:3">
      <c r="A35009" s="1" t="s">
        <v>37272</v>
      </c>
      <c r="B35009" s="2" t="s">
        <v>37273</v>
      </c>
      <c r="C35009" s="2" t="s">
        <v>35289</v>
      </c>
    </row>
    <row r="35010" spans="1:3">
      <c r="A35010" s="15" t="s">
        <v>37272</v>
      </c>
      <c r="B35010" s="16" t="s">
        <v>37273</v>
      </c>
      <c r="C35010" s="16" t="s">
        <v>36463</v>
      </c>
    </row>
    <row r="35011" spans="1:3">
      <c r="A35011" s="1" t="s">
        <v>37272</v>
      </c>
      <c r="B35011" s="2" t="s">
        <v>37273</v>
      </c>
      <c r="C35011" s="2" t="s">
        <v>34486</v>
      </c>
    </row>
    <row r="35012" spans="1:3">
      <c r="A35012" s="15" t="s">
        <v>37272</v>
      </c>
      <c r="B35012" s="16" t="s">
        <v>37273</v>
      </c>
      <c r="C35012" s="16" t="s">
        <v>34425</v>
      </c>
    </row>
    <row r="35013" spans="1:3">
      <c r="A35013" s="1" t="s">
        <v>37272</v>
      </c>
      <c r="B35013" s="2" t="s">
        <v>37273</v>
      </c>
      <c r="C35013" s="2" t="s">
        <v>36701</v>
      </c>
    </row>
    <row r="35014" spans="1:3">
      <c r="A35014" s="15" t="s">
        <v>37272</v>
      </c>
      <c r="B35014" s="16" t="s">
        <v>37273</v>
      </c>
      <c r="C35014" s="16" t="s">
        <v>35763</v>
      </c>
    </row>
    <row r="35015" spans="1:3">
      <c r="A35015" s="1" t="s">
        <v>37272</v>
      </c>
      <c r="B35015" s="2" t="s">
        <v>37273</v>
      </c>
      <c r="C35015" s="2" t="s">
        <v>34950</v>
      </c>
    </row>
    <row r="35016" spans="1:3">
      <c r="A35016" s="15" t="s">
        <v>37272</v>
      </c>
      <c r="B35016" s="16" t="s">
        <v>37273</v>
      </c>
      <c r="C35016" s="16" t="s">
        <v>35339</v>
      </c>
    </row>
    <row r="35017" spans="1:3">
      <c r="A35017" s="1" t="s">
        <v>37272</v>
      </c>
      <c r="B35017" s="2" t="s">
        <v>37273</v>
      </c>
      <c r="C35017" s="2" t="s">
        <v>35994</v>
      </c>
    </row>
    <row r="35018" spans="1:3">
      <c r="A35018" s="15" t="s">
        <v>37272</v>
      </c>
      <c r="B35018" s="16" t="s">
        <v>37273</v>
      </c>
      <c r="C35018" s="16" t="s">
        <v>35114</v>
      </c>
    </row>
    <row r="35019" spans="1:3">
      <c r="A35019" s="1" t="s">
        <v>37272</v>
      </c>
      <c r="B35019" s="2" t="s">
        <v>37273</v>
      </c>
      <c r="C35019" s="2" t="s">
        <v>36411</v>
      </c>
    </row>
    <row r="35020" spans="1:3">
      <c r="A35020" s="15" t="s">
        <v>37272</v>
      </c>
      <c r="B35020" s="16" t="s">
        <v>37273</v>
      </c>
      <c r="C35020" s="16" t="s">
        <v>34860</v>
      </c>
    </row>
    <row r="35021" spans="1:3">
      <c r="A35021" s="1" t="s">
        <v>37272</v>
      </c>
      <c r="B35021" s="2" t="s">
        <v>37273</v>
      </c>
      <c r="C35021" s="2" t="s">
        <v>34745</v>
      </c>
    </row>
    <row r="35022" spans="1:3">
      <c r="A35022" s="15" t="s">
        <v>37272</v>
      </c>
      <c r="B35022" s="16" t="s">
        <v>37273</v>
      </c>
      <c r="C35022" s="16" t="s">
        <v>34641</v>
      </c>
    </row>
    <row r="35023" spans="1:3">
      <c r="A35023" s="1" t="s">
        <v>37272</v>
      </c>
      <c r="B35023" s="2" t="s">
        <v>37273</v>
      </c>
      <c r="C35023" s="2" t="s">
        <v>35058</v>
      </c>
    </row>
    <row r="35024" spans="1:3">
      <c r="A35024" s="15" t="s">
        <v>37272</v>
      </c>
      <c r="B35024" s="16" t="s">
        <v>37273</v>
      </c>
      <c r="C35024" s="16" t="s">
        <v>34753</v>
      </c>
    </row>
    <row r="35025" spans="1:3">
      <c r="A35025" s="1" t="s">
        <v>37272</v>
      </c>
      <c r="B35025" s="2" t="s">
        <v>37273</v>
      </c>
      <c r="C35025" s="2" t="s">
        <v>36168</v>
      </c>
    </row>
    <row r="35026" spans="1:3">
      <c r="A35026" s="15" t="s">
        <v>37272</v>
      </c>
      <c r="B35026" s="16" t="s">
        <v>37273</v>
      </c>
      <c r="C35026" s="16" t="s">
        <v>34878</v>
      </c>
    </row>
    <row r="35027" spans="1:3">
      <c r="A35027" s="1" t="s">
        <v>37272</v>
      </c>
      <c r="B35027" s="2" t="s">
        <v>37273</v>
      </c>
      <c r="C35027" s="2" t="s">
        <v>34763</v>
      </c>
    </row>
    <row r="35028" spans="1:3">
      <c r="A35028" s="15" t="s">
        <v>37272</v>
      </c>
      <c r="B35028" s="16" t="s">
        <v>37273</v>
      </c>
      <c r="C35028" s="16" t="s">
        <v>36324</v>
      </c>
    </row>
    <row r="35029" spans="1:3">
      <c r="A35029" s="1" t="s">
        <v>37272</v>
      </c>
      <c r="B35029" s="2" t="s">
        <v>37273</v>
      </c>
      <c r="C35029" s="2" t="s">
        <v>36723</v>
      </c>
    </row>
    <row r="35030" spans="1:3">
      <c r="A35030" s="15" t="s">
        <v>37272</v>
      </c>
      <c r="B35030" s="16" t="s">
        <v>37273</v>
      </c>
      <c r="C35030" s="16" t="s">
        <v>37151</v>
      </c>
    </row>
    <row r="35031" spans="1:3">
      <c r="A35031" s="1" t="s">
        <v>37272</v>
      </c>
      <c r="B35031" s="2" t="s">
        <v>37273</v>
      </c>
      <c r="C35031" s="2" t="s">
        <v>35590</v>
      </c>
    </row>
    <row r="35032" spans="1:3">
      <c r="A35032" s="15" t="s">
        <v>37272</v>
      </c>
      <c r="B35032" s="16" t="s">
        <v>37273</v>
      </c>
      <c r="C35032" s="16" t="s">
        <v>34445</v>
      </c>
    </row>
    <row r="35033" spans="1:3">
      <c r="A35033" s="1" t="s">
        <v>37272</v>
      </c>
      <c r="B35033" s="2" t="s">
        <v>37273</v>
      </c>
      <c r="C35033" s="2" t="s">
        <v>36406</v>
      </c>
    </row>
    <row r="35034" spans="1:3">
      <c r="A35034" s="15" t="s">
        <v>37272</v>
      </c>
      <c r="B35034" s="16" t="s">
        <v>37273</v>
      </c>
      <c r="C35034" s="16" t="s">
        <v>37152</v>
      </c>
    </row>
    <row r="35035" spans="1:3">
      <c r="A35035" s="1" t="s">
        <v>37272</v>
      </c>
      <c r="B35035" s="2" t="s">
        <v>37273</v>
      </c>
      <c r="C35035" s="2" t="s">
        <v>35345</v>
      </c>
    </row>
    <row r="35036" spans="1:3">
      <c r="A35036" s="15" t="s">
        <v>37272</v>
      </c>
      <c r="B35036" s="16" t="s">
        <v>37273</v>
      </c>
      <c r="C35036" s="16" t="s">
        <v>36325</v>
      </c>
    </row>
    <row r="35037" spans="1:3">
      <c r="A35037" s="1" t="s">
        <v>37272</v>
      </c>
      <c r="B35037" s="2" t="s">
        <v>37273</v>
      </c>
      <c r="C35037" s="2" t="s">
        <v>35803</v>
      </c>
    </row>
    <row r="35038" spans="1:3">
      <c r="A35038" s="15" t="s">
        <v>37272</v>
      </c>
      <c r="B35038" s="16" t="s">
        <v>37273</v>
      </c>
      <c r="C35038" s="16" t="s">
        <v>36424</v>
      </c>
    </row>
    <row r="35039" spans="1:3">
      <c r="A35039" s="1" t="s">
        <v>37272</v>
      </c>
      <c r="B35039" s="2" t="s">
        <v>37273</v>
      </c>
      <c r="C35039" s="2" t="s">
        <v>34592</v>
      </c>
    </row>
    <row r="35040" spans="1:3">
      <c r="A35040" s="15" t="s">
        <v>37272</v>
      </c>
      <c r="B35040" s="16" t="s">
        <v>37273</v>
      </c>
      <c r="C35040" s="16" t="s">
        <v>35132</v>
      </c>
    </row>
    <row r="35041" spans="1:3">
      <c r="A35041" s="1" t="s">
        <v>37272</v>
      </c>
      <c r="B35041" s="2" t="s">
        <v>37273</v>
      </c>
      <c r="C35041" s="2" t="s">
        <v>35349</v>
      </c>
    </row>
    <row r="35042" spans="1:3">
      <c r="A35042" s="15" t="s">
        <v>37272</v>
      </c>
      <c r="B35042" s="16" t="s">
        <v>37273</v>
      </c>
      <c r="C35042" s="16" t="s">
        <v>35616</v>
      </c>
    </row>
    <row r="35043" spans="1:3">
      <c r="A35043" s="1" t="s">
        <v>37272</v>
      </c>
      <c r="B35043" s="2" t="s">
        <v>37273</v>
      </c>
      <c r="C35043" s="2" t="s">
        <v>34823</v>
      </c>
    </row>
    <row r="35044" spans="1:3">
      <c r="A35044" s="15" t="s">
        <v>37272</v>
      </c>
      <c r="B35044" s="16" t="s">
        <v>37273</v>
      </c>
      <c r="C35044" s="16" t="s">
        <v>37154</v>
      </c>
    </row>
    <row r="35045" spans="1:3">
      <c r="A35045" s="5" t="s">
        <v>37272</v>
      </c>
      <c r="B35045" s="6" t="s">
        <v>37273</v>
      </c>
      <c r="C35045" s="6" t="s">
        <v>36437</v>
      </c>
    </row>
    <row r="35046" spans="1:3">
      <c r="A35046" s="1" t="s">
        <v>37274</v>
      </c>
      <c r="B35046" s="2" t="s">
        <v>37275</v>
      </c>
      <c r="C35046" s="2" t="s">
        <v>36086</v>
      </c>
    </row>
    <row r="35047" spans="1:3">
      <c r="A35047" s="15" t="s">
        <v>37274</v>
      </c>
      <c r="B35047" s="16" t="s">
        <v>37275</v>
      </c>
      <c r="C35047" s="16" t="s">
        <v>36701</v>
      </c>
    </row>
    <row r="35048" spans="1:3">
      <c r="A35048" s="1" t="s">
        <v>37274</v>
      </c>
      <c r="B35048" s="2" t="s">
        <v>37275</v>
      </c>
      <c r="C35048" s="2" t="s">
        <v>35573</v>
      </c>
    </row>
    <row r="35049" spans="1:3">
      <c r="A35049" s="15" t="s">
        <v>37274</v>
      </c>
      <c r="B35049" s="16" t="s">
        <v>37275</v>
      </c>
      <c r="C35049" s="16" t="s">
        <v>34738</v>
      </c>
    </row>
    <row r="35050" spans="1:3">
      <c r="A35050" s="1" t="s">
        <v>37274</v>
      </c>
      <c r="B35050" s="2" t="s">
        <v>37275</v>
      </c>
      <c r="C35050" s="2" t="s">
        <v>35383</v>
      </c>
    </row>
    <row r="35051" spans="1:3">
      <c r="A35051" s="15" t="s">
        <v>37274</v>
      </c>
      <c r="B35051" s="16" t="s">
        <v>37275</v>
      </c>
      <c r="C35051" s="16" t="s">
        <v>34753</v>
      </c>
    </row>
    <row r="35052" spans="1:3">
      <c r="A35052" s="1" t="s">
        <v>37274</v>
      </c>
      <c r="B35052" s="2" t="s">
        <v>37275</v>
      </c>
      <c r="C35052" s="2" t="s">
        <v>36324</v>
      </c>
    </row>
    <row r="35053" spans="1:3">
      <c r="A35053" s="15" t="s">
        <v>37274</v>
      </c>
      <c r="B35053" s="16" t="s">
        <v>37275</v>
      </c>
      <c r="C35053" s="16" t="s">
        <v>36723</v>
      </c>
    </row>
    <row r="35054" spans="1:3">
      <c r="A35054" s="1" t="s">
        <v>37274</v>
      </c>
      <c r="B35054" s="2" t="s">
        <v>37275</v>
      </c>
      <c r="C35054" s="2" t="s">
        <v>34886</v>
      </c>
    </row>
    <row r="35055" spans="1:3">
      <c r="A35055" s="15" t="s">
        <v>37274</v>
      </c>
      <c r="B35055" s="16" t="s">
        <v>37275</v>
      </c>
      <c r="C35055" s="16" t="s">
        <v>37151</v>
      </c>
    </row>
    <row r="35056" spans="1:3">
      <c r="A35056" s="1" t="s">
        <v>37274</v>
      </c>
      <c r="B35056" s="2" t="s">
        <v>37275</v>
      </c>
      <c r="C35056" s="2" t="s">
        <v>36506</v>
      </c>
    </row>
    <row r="35057" spans="1:3">
      <c r="A35057" s="15" t="s">
        <v>37274</v>
      </c>
      <c r="B35057" s="16" t="s">
        <v>37275</v>
      </c>
      <c r="C35057" s="16" t="s">
        <v>36904</v>
      </c>
    </row>
    <row r="35058" spans="1:3">
      <c r="A35058" s="1" t="s">
        <v>37274</v>
      </c>
      <c r="B35058" s="2" t="s">
        <v>37275</v>
      </c>
      <c r="C35058" s="2" t="s">
        <v>34584</v>
      </c>
    </row>
    <row r="35059" spans="1:3">
      <c r="A35059" s="15" t="s">
        <v>37274</v>
      </c>
      <c r="B35059" s="16" t="s">
        <v>37275</v>
      </c>
      <c r="C35059" s="16" t="s">
        <v>35345</v>
      </c>
    </row>
    <row r="35060" spans="1:3">
      <c r="A35060" s="1" t="s">
        <v>37274</v>
      </c>
      <c r="B35060" s="2" t="s">
        <v>37275</v>
      </c>
      <c r="C35060" s="2" t="s">
        <v>37229</v>
      </c>
    </row>
    <row r="35061" spans="1:3">
      <c r="A35061" s="15" t="s">
        <v>37274</v>
      </c>
      <c r="B35061" s="16" t="s">
        <v>37275</v>
      </c>
      <c r="C35061" s="16" t="s">
        <v>36325</v>
      </c>
    </row>
    <row r="35062" spans="1:3">
      <c r="A35062" s="1" t="s">
        <v>37274</v>
      </c>
      <c r="B35062" s="2" t="s">
        <v>37275</v>
      </c>
      <c r="C35062" s="2" t="s">
        <v>34996</v>
      </c>
    </row>
    <row r="35063" spans="1:3">
      <c r="A35063" s="15" t="s">
        <v>37274</v>
      </c>
      <c r="B35063" s="16" t="s">
        <v>37275</v>
      </c>
      <c r="C35063" s="16" t="s">
        <v>35803</v>
      </c>
    </row>
    <row r="35064" spans="1:3">
      <c r="A35064" s="1" t="s">
        <v>37274</v>
      </c>
      <c r="B35064" s="2" t="s">
        <v>37275</v>
      </c>
      <c r="C35064" s="2" t="s">
        <v>37154</v>
      </c>
    </row>
    <row r="35065" spans="1:3">
      <c r="A35065" s="15" t="s">
        <v>37274</v>
      </c>
      <c r="B35065" s="16" t="s">
        <v>37275</v>
      </c>
      <c r="C35065" s="16" t="s">
        <v>36489</v>
      </c>
    </row>
    <row r="35066" spans="1:3">
      <c r="A35066" s="1" t="s">
        <v>37274</v>
      </c>
      <c r="B35066" s="2" t="s">
        <v>37275</v>
      </c>
      <c r="C35066" s="2" t="s">
        <v>35104</v>
      </c>
    </row>
    <row r="35067" spans="1:3">
      <c r="A35067" s="15" t="s">
        <v>37274</v>
      </c>
      <c r="B35067" s="16" t="s">
        <v>37275</v>
      </c>
      <c r="C35067" s="16" t="s">
        <v>35289</v>
      </c>
    </row>
    <row r="35068" spans="1:3">
      <c r="A35068" s="1" t="s">
        <v>37274</v>
      </c>
      <c r="B35068" s="2" t="s">
        <v>37275</v>
      </c>
      <c r="C35068" s="2" t="s">
        <v>36463</v>
      </c>
    </row>
    <row r="35069" spans="1:3">
      <c r="A35069" s="15" t="s">
        <v>37274</v>
      </c>
      <c r="B35069" s="16" t="s">
        <v>37275</v>
      </c>
      <c r="C35069" s="16" t="s">
        <v>34486</v>
      </c>
    </row>
    <row r="35070" spans="1:3">
      <c r="A35070" s="1" t="s">
        <v>37274</v>
      </c>
      <c r="B35070" s="2" t="s">
        <v>37275</v>
      </c>
      <c r="C35070" s="2" t="s">
        <v>34425</v>
      </c>
    </row>
    <row r="35071" spans="1:3">
      <c r="A35071" s="15" t="s">
        <v>37274</v>
      </c>
      <c r="B35071" s="16" t="s">
        <v>37275</v>
      </c>
      <c r="C35071" s="16" t="s">
        <v>37252</v>
      </c>
    </row>
    <row r="35072" spans="1:3">
      <c r="A35072" s="1" t="s">
        <v>37274</v>
      </c>
      <c r="B35072" s="2" t="s">
        <v>37275</v>
      </c>
      <c r="C35072" s="2" t="s">
        <v>35293</v>
      </c>
    </row>
    <row r="35073" spans="1:3">
      <c r="A35073" s="15" t="s">
        <v>37274</v>
      </c>
      <c r="B35073" s="16" t="s">
        <v>37275</v>
      </c>
      <c r="C35073" s="16" t="s">
        <v>35763</v>
      </c>
    </row>
    <row r="35074" spans="1:3">
      <c r="A35074" s="1" t="s">
        <v>37274</v>
      </c>
      <c r="B35074" s="2" t="s">
        <v>37275</v>
      </c>
      <c r="C35074" s="2" t="s">
        <v>34950</v>
      </c>
    </row>
    <row r="35075" spans="1:3">
      <c r="A35075" s="15" t="s">
        <v>37274</v>
      </c>
      <c r="B35075" s="16" t="s">
        <v>37275</v>
      </c>
      <c r="C35075" s="16" t="s">
        <v>35339</v>
      </c>
    </row>
    <row r="35076" spans="1:3">
      <c r="A35076" s="1" t="s">
        <v>37274</v>
      </c>
      <c r="B35076" s="2" t="s">
        <v>37275</v>
      </c>
      <c r="C35076" s="2" t="s">
        <v>35994</v>
      </c>
    </row>
    <row r="35077" spans="1:3">
      <c r="A35077" s="15" t="s">
        <v>37274</v>
      </c>
      <c r="B35077" s="16" t="s">
        <v>37275</v>
      </c>
      <c r="C35077" s="16" t="s">
        <v>35114</v>
      </c>
    </row>
    <row r="35078" spans="1:3">
      <c r="A35078" s="1" t="s">
        <v>37274</v>
      </c>
      <c r="B35078" s="2" t="s">
        <v>37275</v>
      </c>
      <c r="C35078" s="2" t="s">
        <v>36411</v>
      </c>
    </row>
    <row r="35079" spans="1:3">
      <c r="A35079" s="15" t="s">
        <v>37274</v>
      </c>
      <c r="B35079" s="16" t="s">
        <v>37275</v>
      </c>
      <c r="C35079" s="16" t="s">
        <v>35322</v>
      </c>
    </row>
    <row r="35080" spans="1:3">
      <c r="A35080" s="1" t="s">
        <v>37274</v>
      </c>
      <c r="B35080" s="2" t="s">
        <v>37275</v>
      </c>
      <c r="C35080" s="2" t="s">
        <v>34860</v>
      </c>
    </row>
    <row r="35081" spans="1:3">
      <c r="A35081" s="15" t="s">
        <v>37274</v>
      </c>
      <c r="B35081" s="16" t="s">
        <v>37275</v>
      </c>
      <c r="C35081" s="16" t="s">
        <v>37253</v>
      </c>
    </row>
    <row r="35082" spans="1:3">
      <c r="A35082" s="1" t="s">
        <v>37274</v>
      </c>
      <c r="B35082" s="2" t="s">
        <v>37275</v>
      </c>
      <c r="C35082" s="2" t="s">
        <v>35974</v>
      </c>
    </row>
    <row r="35083" spans="1:3">
      <c r="A35083" s="15" t="s">
        <v>37274</v>
      </c>
      <c r="B35083" s="16" t="s">
        <v>37275</v>
      </c>
      <c r="C35083" s="16" t="s">
        <v>34867</v>
      </c>
    </row>
    <row r="35084" spans="1:3">
      <c r="A35084" s="1" t="s">
        <v>37274</v>
      </c>
      <c r="B35084" s="2" t="s">
        <v>37275</v>
      </c>
      <c r="C35084" s="2" t="s">
        <v>34745</v>
      </c>
    </row>
    <row r="35085" spans="1:3">
      <c r="A35085" s="15" t="s">
        <v>37274</v>
      </c>
      <c r="B35085" s="16" t="s">
        <v>37275</v>
      </c>
      <c r="C35085" s="16" t="s">
        <v>37254</v>
      </c>
    </row>
    <row r="35086" spans="1:3">
      <c r="A35086" s="1" t="s">
        <v>37274</v>
      </c>
      <c r="B35086" s="2" t="s">
        <v>37275</v>
      </c>
      <c r="C35086" s="2" t="s">
        <v>37255</v>
      </c>
    </row>
    <row r="35087" spans="1:3">
      <c r="A35087" s="15" t="s">
        <v>37274</v>
      </c>
      <c r="B35087" s="16" t="s">
        <v>37275</v>
      </c>
      <c r="C35087" s="16" t="s">
        <v>34641</v>
      </c>
    </row>
    <row r="35088" spans="1:3">
      <c r="A35088" s="1" t="s">
        <v>37274</v>
      </c>
      <c r="B35088" s="2" t="s">
        <v>37275</v>
      </c>
      <c r="C35088" s="2" t="s">
        <v>35058</v>
      </c>
    </row>
    <row r="35089" spans="1:3">
      <c r="A35089" s="15" t="s">
        <v>37274</v>
      </c>
      <c r="B35089" s="16" t="s">
        <v>37275</v>
      </c>
      <c r="C35089" s="16" t="s">
        <v>36372</v>
      </c>
    </row>
    <row r="35090" spans="1:3">
      <c r="A35090" s="1" t="s">
        <v>37274</v>
      </c>
      <c r="B35090" s="2" t="s">
        <v>37275</v>
      </c>
      <c r="C35090" s="2" t="s">
        <v>37251</v>
      </c>
    </row>
    <row r="35091" spans="1:3">
      <c r="A35091" s="15" t="s">
        <v>37274</v>
      </c>
      <c r="B35091" s="16" t="s">
        <v>37275</v>
      </c>
      <c r="C35091" s="16" t="s">
        <v>34647</v>
      </c>
    </row>
    <row r="35092" spans="1:3">
      <c r="A35092" s="1" t="s">
        <v>37274</v>
      </c>
      <c r="B35092" s="2" t="s">
        <v>37275</v>
      </c>
      <c r="C35092" s="2" t="s">
        <v>36168</v>
      </c>
    </row>
    <row r="35093" spans="1:3">
      <c r="A35093" s="15" t="s">
        <v>37274</v>
      </c>
      <c r="B35093" s="16" t="s">
        <v>37275</v>
      </c>
      <c r="C35093" s="16" t="s">
        <v>34878</v>
      </c>
    </row>
    <row r="35094" spans="1:3">
      <c r="A35094" s="1" t="s">
        <v>37274</v>
      </c>
      <c r="B35094" s="2" t="s">
        <v>37275</v>
      </c>
      <c r="C35094" s="2" t="s">
        <v>34763</v>
      </c>
    </row>
    <row r="35095" spans="1:3">
      <c r="A35095" s="5" t="s">
        <v>37274</v>
      </c>
      <c r="B35095" s="6" t="s">
        <v>37275</v>
      </c>
      <c r="C35095" s="6" t="s">
        <v>36713</v>
      </c>
    </row>
    <row r="35096" spans="1:3">
      <c r="A35096" s="1" t="s">
        <v>37274</v>
      </c>
      <c r="B35096" s="2" t="s">
        <v>37275</v>
      </c>
      <c r="C35096" s="2" t="s">
        <v>36602</v>
      </c>
    </row>
    <row r="35097" spans="1:3">
      <c r="A35097" s="15" t="s">
        <v>37274</v>
      </c>
      <c r="B35097" s="16" t="s">
        <v>37275</v>
      </c>
      <c r="C35097" s="16" t="s">
        <v>35590</v>
      </c>
    </row>
    <row r="35098" spans="1:3">
      <c r="A35098" s="1" t="s">
        <v>37274</v>
      </c>
      <c r="B35098" s="2" t="s">
        <v>37275</v>
      </c>
      <c r="C35098" s="2" t="s">
        <v>34445</v>
      </c>
    </row>
    <row r="35099" spans="1:3">
      <c r="A35099" s="15" t="s">
        <v>37274</v>
      </c>
      <c r="B35099" s="16" t="s">
        <v>37275</v>
      </c>
      <c r="C35099" s="16" t="s">
        <v>35041</v>
      </c>
    </row>
    <row r="35100" spans="1:3">
      <c r="A35100" s="1" t="s">
        <v>37274</v>
      </c>
      <c r="B35100" s="2" t="s">
        <v>37275</v>
      </c>
      <c r="C35100" s="2" t="s">
        <v>36406</v>
      </c>
    </row>
    <row r="35101" spans="1:3">
      <c r="A35101" s="15" t="s">
        <v>37274</v>
      </c>
      <c r="B35101" s="16" t="s">
        <v>37275</v>
      </c>
      <c r="C35101" s="16" t="s">
        <v>37256</v>
      </c>
    </row>
    <row r="35102" spans="1:3">
      <c r="A35102" s="1" t="s">
        <v>37274</v>
      </c>
      <c r="B35102" s="2" t="s">
        <v>37275</v>
      </c>
      <c r="C35102" s="2" t="s">
        <v>37152</v>
      </c>
    </row>
    <row r="35103" spans="1:3">
      <c r="A35103" s="15" t="s">
        <v>37274</v>
      </c>
      <c r="B35103" s="16" t="s">
        <v>37275</v>
      </c>
      <c r="C35103" s="16" t="s">
        <v>36257</v>
      </c>
    </row>
    <row r="35104" spans="1:3">
      <c r="A35104" s="1" t="s">
        <v>37274</v>
      </c>
      <c r="B35104" s="2" t="s">
        <v>37275</v>
      </c>
      <c r="C35104" s="2" t="s">
        <v>35538</v>
      </c>
    </row>
    <row r="35105" spans="1:3">
      <c r="A35105" s="15" t="s">
        <v>37274</v>
      </c>
      <c r="B35105" s="16" t="s">
        <v>37275</v>
      </c>
      <c r="C35105" s="16" t="s">
        <v>34474</v>
      </c>
    </row>
    <row r="35106" spans="1:3">
      <c r="A35106" s="1" t="s">
        <v>37274</v>
      </c>
      <c r="B35106" s="2" t="s">
        <v>37275</v>
      </c>
      <c r="C35106" s="2" t="s">
        <v>36424</v>
      </c>
    </row>
    <row r="35107" spans="1:3">
      <c r="A35107" s="15" t="s">
        <v>37274</v>
      </c>
      <c r="B35107" s="16" t="s">
        <v>37275</v>
      </c>
      <c r="C35107" s="16" t="s">
        <v>34592</v>
      </c>
    </row>
    <row r="35108" spans="1:3">
      <c r="A35108" s="1" t="s">
        <v>37274</v>
      </c>
      <c r="B35108" s="2" t="s">
        <v>37275</v>
      </c>
      <c r="C35108" s="2" t="s">
        <v>35132</v>
      </c>
    </row>
    <row r="35109" spans="1:3">
      <c r="A35109" s="15" t="s">
        <v>37274</v>
      </c>
      <c r="B35109" s="16" t="s">
        <v>37275</v>
      </c>
      <c r="C35109" s="16" t="s">
        <v>37257</v>
      </c>
    </row>
    <row r="35110" spans="1:3">
      <c r="A35110" s="1" t="s">
        <v>37274</v>
      </c>
      <c r="B35110" s="2" t="s">
        <v>37275</v>
      </c>
      <c r="C35110" s="2" t="s">
        <v>36575</v>
      </c>
    </row>
    <row r="35111" spans="1:3">
      <c r="A35111" s="15" t="s">
        <v>37274</v>
      </c>
      <c r="B35111" s="16" t="s">
        <v>37275</v>
      </c>
      <c r="C35111" s="16" t="s">
        <v>36760</v>
      </c>
    </row>
    <row r="35112" spans="1:3">
      <c r="A35112" s="1" t="s">
        <v>37274</v>
      </c>
      <c r="B35112" s="2" t="s">
        <v>37275</v>
      </c>
      <c r="C35112" s="2" t="s">
        <v>35349</v>
      </c>
    </row>
    <row r="35113" spans="1:3">
      <c r="A35113" s="15" t="s">
        <v>37274</v>
      </c>
      <c r="B35113" s="16" t="s">
        <v>37275</v>
      </c>
      <c r="C35113" s="16" t="s">
        <v>37258</v>
      </c>
    </row>
    <row r="35114" spans="1:3">
      <c r="A35114" s="1" t="s">
        <v>37274</v>
      </c>
      <c r="B35114" s="2" t="s">
        <v>37275</v>
      </c>
      <c r="C35114" s="2" t="s">
        <v>35616</v>
      </c>
    </row>
    <row r="35115" spans="1:3">
      <c r="A35115" s="15" t="s">
        <v>37274</v>
      </c>
      <c r="B35115" s="16" t="s">
        <v>37275</v>
      </c>
      <c r="C35115" s="16" t="s">
        <v>34823</v>
      </c>
    </row>
    <row r="35116" spans="1:3">
      <c r="A35116" s="5" t="s">
        <v>37274</v>
      </c>
      <c r="B35116" s="6" t="s">
        <v>37275</v>
      </c>
      <c r="C35116" s="6" t="s">
        <v>36437</v>
      </c>
    </row>
    <row r="35117" spans="1:3">
      <c r="A35117" s="1" t="s">
        <v>37276</v>
      </c>
      <c r="B35117" s="2" t="s">
        <v>37277</v>
      </c>
      <c r="C35117" s="2" t="s">
        <v>34738</v>
      </c>
    </row>
    <row r="35118" spans="1:3">
      <c r="A35118" s="15" t="s">
        <v>37276</v>
      </c>
      <c r="B35118" s="16" t="s">
        <v>37277</v>
      </c>
      <c r="C35118" s="16" t="s">
        <v>35104</v>
      </c>
    </row>
    <row r="35119" spans="1:3">
      <c r="A35119" s="1" t="s">
        <v>37276</v>
      </c>
      <c r="B35119" s="2" t="s">
        <v>37277</v>
      </c>
      <c r="C35119" s="2" t="s">
        <v>35289</v>
      </c>
    </row>
    <row r="35120" spans="1:3">
      <c r="A35120" s="15" t="s">
        <v>37276</v>
      </c>
      <c r="B35120" s="16" t="s">
        <v>37277</v>
      </c>
      <c r="C35120" s="16" t="s">
        <v>36463</v>
      </c>
    </row>
    <row r="35121" spans="1:3">
      <c r="A35121" s="1" t="s">
        <v>37276</v>
      </c>
      <c r="B35121" s="2" t="s">
        <v>37277</v>
      </c>
      <c r="C35121" s="2" t="s">
        <v>34486</v>
      </c>
    </row>
    <row r="35122" spans="1:3">
      <c r="A35122" s="15" t="s">
        <v>37276</v>
      </c>
      <c r="B35122" s="16" t="s">
        <v>37277</v>
      </c>
      <c r="C35122" s="16" t="s">
        <v>34425</v>
      </c>
    </row>
    <row r="35123" spans="1:3">
      <c r="A35123" s="1" t="s">
        <v>37276</v>
      </c>
      <c r="B35123" s="2" t="s">
        <v>37277</v>
      </c>
      <c r="C35123" s="2" t="s">
        <v>37252</v>
      </c>
    </row>
    <row r="35124" spans="1:3">
      <c r="A35124" s="15" t="s">
        <v>37276</v>
      </c>
      <c r="B35124" s="16" t="s">
        <v>37277</v>
      </c>
      <c r="C35124" s="16" t="s">
        <v>34950</v>
      </c>
    </row>
    <row r="35125" spans="1:3">
      <c r="A35125" s="1" t="s">
        <v>37276</v>
      </c>
      <c r="B35125" s="2" t="s">
        <v>37277</v>
      </c>
      <c r="C35125" s="2" t="s">
        <v>35573</v>
      </c>
    </row>
    <row r="35126" spans="1:3">
      <c r="A35126" s="15" t="s">
        <v>37276</v>
      </c>
      <c r="B35126" s="16" t="s">
        <v>37277</v>
      </c>
      <c r="C35126" s="16" t="s">
        <v>35114</v>
      </c>
    </row>
    <row r="35127" spans="1:3">
      <c r="A35127" s="1" t="s">
        <v>37276</v>
      </c>
      <c r="B35127" s="2" t="s">
        <v>37277</v>
      </c>
      <c r="C35127" s="2" t="s">
        <v>36411</v>
      </c>
    </row>
    <row r="35128" spans="1:3">
      <c r="A35128" s="15" t="s">
        <v>37276</v>
      </c>
      <c r="B35128" s="16" t="s">
        <v>37277</v>
      </c>
      <c r="C35128" s="16" t="s">
        <v>35322</v>
      </c>
    </row>
    <row r="35129" spans="1:3">
      <c r="A35129" s="1" t="s">
        <v>37276</v>
      </c>
      <c r="B35129" s="2" t="s">
        <v>37277</v>
      </c>
      <c r="C35129" s="2" t="s">
        <v>34860</v>
      </c>
    </row>
    <row r="35130" spans="1:3">
      <c r="A35130" s="15" t="s">
        <v>37276</v>
      </c>
      <c r="B35130" s="16" t="s">
        <v>37277</v>
      </c>
      <c r="C35130" s="16" t="s">
        <v>35974</v>
      </c>
    </row>
    <row r="35131" spans="1:3">
      <c r="A35131" s="1" t="s">
        <v>37276</v>
      </c>
      <c r="B35131" s="2" t="s">
        <v>37277</v>
      </c>
      <c r="C35131" s="2" t="s">
        <v>37254</v>
      </c>
    </row>
    <row r="35132" spans="1:3">
      <c r="A35132" s="15" t="s">
        <v>37276</v>
      </c>
      <c r="B35132" s="16" t="s">
        <v>37277</v>
      </c>
      <c r="C35132" s="16" t="s">
        <v>34647</v>
      </c>
    </row>
    <row r="35133" spans="1:3">
      <c r="A35133" s="1" t="s">
        <v>37276</v>
      </c>
      <c r="B35133" s="2" t="s">
        <v>37277</v>
      </c>
      <c r="C35133" s="2" t="s">
        <v>34763</v>
      </c>
    </row>
    <row r="35134" spans="1:3">
      <c r="A35134" s="15" t="s">
        <v>37276</v>
      </c>
      <c r="B35134" s="16" t="s">
        <v>37277</v>
      </c>
      <c r="C35134" s="16" t="s">
        <v>36723</v>
      </c>
    </row>
    <row r="35135" spans="1:3">
      <c r="A35135" s="1" t="s">
        <v>37276</v>
      </c>
      <c r="B35135" s="2" t="s">
        <v>37277</v>
      </c>
      <c r="C35135" s="2" t="s">
        <v>37151</v>
      </c>
    </row>
    <row r="35136" spans="1:3">
      <c r="A35136" s="15" t="s">
        <v>37276</v>
      </c>
      <c r="B35136" s="16" t="s">
        <v>37277</v>
      </c>
      <c r="C35136" s="16" t="s">
        <v>36602</v>
      </c>
    </row>
    <row r="35137" spans="1:3">
      <c r="A35137" s="1" t="s">
        <v>37276</v>
      </c>
      <c r="B35137" s="2" t="s">
        <v>37277</v>
      </c>
      <c r="C35137" s="2" t="s">
        <v>36506</v>
      </c>
    </row>
    <row r="35138" spans="1:3">
      <c r="A35138" s="15" t="s">
        <v>37276</v>
      </c>
      <c r="B35138" s="16" t="s">
        <v>37277</v>
      </c>
      <c r="C35138" s="16" t="s">
        <v>34445</v>
      </c>
    </row>
    <row r="35139" spans="1:3">
      <c r="A35139" s="1" t="s">
        <v>37276</v>
      </c>
      <c r="B35139" s="2" t="s">
        <v>37277</v>
      </c>
      <c r="C35139" s="2" t="s">
        <v>36257</v>
      </c>
    </row>
    <row r="35140" spans="1:3">
      <c r="A35140" s="15" t="s">
        <v>37276</v>
      </c>
      <c r="B35140" s="16" t="s">
        <v>37277</v>
      </c>
      <c r="C35140" s="16" t="s">
        <v>35132</v>
      </c>
    </row>
    <row r="35141" spans="1:3">
      <c r="A35141" s="1" t="s">
        <v>37276</v>
      </c>
      <c r="B35141" s="2" t="s">
        <v>37277</v>
      </c>
      <c r="C35141" s="2" t="s">
        <v>37257</v>
      </c>
    </row>
    <row r="35142" spans="1:3">
      <c r="A35142" s="15" t="s">
        <v>37276</v>
      </c>
      <c r="B35142" s="16" t="s">
        <v>37277</v>
      </c>
      <c r="C35142" s="16" t="s">
        <v>36575</v>
      </c>
    </row>
    <row r="35143" spans="1:3">
      <c r="A35143" s="1" t="s">
        <v>37276</v>
      </c>
      <c r="B35143" s="2" t="s">
        <v>37277</v>
      </c>
      <c r="C35143" s="2" t="s">
        <v>37258</v>
      </c>
    </row>
    <row r="35144" spans="1:3">
      <c r="A35144" s="5" t="s">
        <v>37276</v>
      </c>
      <c r="B35144" s="6" t="s">
        <v>37277</v>
      </c>
      <c r="C35144" s="6" t="s">
        <v>35616</v>
      </c>
    </row>
    <row r="35145" spans="1:3">
      <c r="A35145" s="1" t="s">
        <v>37278</v>
      </c>
      <c r="B35145" s="2" t="s">
        <v>37279</v>
      </c>
      <c r="C35145" s="2" t="s">
        <v>34827</v>
      </c>
    </row>
    <row r="35146" spans="1:3">
      <c r="A35146" s="15" t="s">
        <v>37278</v>
      </c>
      <c r="B35146" s="16" t="s">
        <v>37279</v>
      </c>
      <c r="C35146" s="16" t="s">
        <v>34735</v>
      </c>
    </row>
    <row r="35147" spans="1:3">
      <c r="A35147" s="1" t="s">
        <v>37278</v>
      </c>
      <c r="B35147" s="2" t="s">
        <v>37279</v>
      </c>
      <c r="C35147" s="2" t="s">
        <v>35068</v>
      </c>
    </row>
    <row r="35148" spans="1:3">
      <c r="A35148" s="15" t="s">
        <v>37278</v>
      </c>
      <c r="B35148" s="16" t="s">
        <v>37279</v>
      </c>
      <c r="C35148" s="16" t="s">
        <v>34539</v>
      </c>
    </row>
    <row r="35149" spans="1:3">
      <c r="A35149" s="1" t="s">
        <v>37278</v>
      </c>
      <c r="B35149" s="2" t="s">
        <v>37279</v>
      </c>
      <c r="C35149" s="2" t="s">
        <v>34544</v>
      </c>
    </row>
    <row r="35150" spans="1:3">
      <c r="A35150" s="15" t="s">
        <v>37278</v>
      </c>
      <c r="B35150" s="16" t="s">
        <v>37279</v>
      </c>
      <c r="C35150" s="16" t="s">
        <v>35623</v>
      </c>
    </row>
    <row r="35151" spans="1:3">
      <c r="A35151" s="1" t="s">
        <v>37278</v>
      </c>
      <c r="B35151" s="2" t="s">
        <v>37279</v>
      </c>
      <c r="C35151" s="2" t="s">
        <v>35891</v>
      </c>
    </row>
    <row r="35152" spans="1:3">
      <c r="A35152" s="15" t="s">
        <v>37278</v>
      </c>
      <c r="B35152" s="16" t="s">
        <v>37279</v>
      </c>
      <c r="C35152" s="16" t="s">
        <v>35633</v>
      </c>
    </row>
    <row r="35153" spans="1:3">
      <c r="A35153" s="1" t="s">
        <v>37278</v>
      </c>
      <c r="B35153" s="2" t="s">
        <v>37279</v>
      </c>
      <c r="C35153" s="2" t="s">
        <v>35504</v>
      </c>
    </row>
    <row r="35154" spans="1:3">
      <c r="A35154" s="15" t="s">
        <v>37278</v>
      </c>
      <c r="B35154" s="16" t="s">
        <v>37279</v>
      </c>
      <c r="C35154" s="16" t="s">
        <v>36441</v>
      </c>
    </row>
    <row r="35155" spans="1:3">
      <c r="A35155" s="1" t="s">
        <v>37278</v>
      </c>
      <c r="B35155" s="2" t="s">
        <v>37279</v>
      </c>
      <c r="C35155" s="2" t="s">
        <v>35772</v>
      </c>
    </row>
    <row r="35156" spans="1:3">
      <c r="A35156" s="15" t="s">
        <v>37278</v>
      </c>
      <c r="B35156" s="16" t="s">
        <v>37279</v>
      </c>
      <c r="C35156" s="16" t="s">
        <v>35022</v>
      </c>
    </row>
    <row r="35157" spans="1:3">
      <c r="A35157" s="1" t="s">
        <v>37278</v>
      </c>
      <c r="B35157" s="2" t="s">
        <v>37279</v>
      </c>
      <c r="C35157" s="2" t="s">
        <v>35458</v>
      </c>
    </row>
    <row r="35158" spans="1:3">
      <c r="A35158" s="15" t="s">
        <v>37278</v>
      </c>
      <c r="B35158" s="16" t="s">
        <v>37279</v>
      </c>
      <c r="C35158" s="16" t="s">
        <v>36426</v>
      </c>
    </row>
    <row r="35159" spans="1:3">
      <c r="A35159" s="1" t="s">
        <v>37278</v>
      </c>
      <c r="B35159" s="2" t="s">
        <v>37279</v>
      </c>
      <c r="C35159" s="2" t="s">
        <v>36788</v>
      </c>
    </row>
    <row r="35160" spans="1:3">
      <c r="A35160" s="15" t="s">
        <v>37278</v>
      </c>
      <c r="B35160" s="16" t="s">
        <v>37279</v>
      </c>
      <c r="C35160" s="16" t="s">
        <v>36692</v>
      </c>
    </row>
    <row r="35161" spans="1:3">
      <c r="A35161" s="1" t="s">
        <v>37278</v>
      </c>
      <c r="B35161" s="2" t="s">
        <v>37279</v>
      </c>
      <c r="C35161" s="2" t="s">
        <v>36173</v>
      </c>
    </row>
    <row r="35162" spans="1:3">
      <c r="A35162" s="15" t="s">
        <v>37278</v>
      </c>
      <c r="B35162" s="16" t="s">
        <v>37279</v>
      </c>
      <c r="C35162" s="16" t="s">
        <v>36012</v>
      </c>
    </row>
    <row r="35163" spans="1:3">
      <c r="A35163" s="1" t="s">
        <v>37278</v>
      </c>
      <c r="B35163" s="2" t="s">
        <v>37279</v>
      </c>
      <c r="C35163" s="2" t="s">
        <v>36475</v>
      </c>
    </row>
    <row r="35164" spans="1:3">
      <c r="A35164" s="15" t="s">
        <v>37278</v>
      </c>
      <c r="B35164" s="16" t="s">
        <v>37279</v>
      </c>
      <c r="C35164" s="16" t="s">
        <v>35840</v>
      </c>
    </row>
    <row r="35165" spans="1:3">
      <c r="A35165" s="1" t="s">
        <v>37278</v>
      </c>
      <c r="B35165" s="2" t="s">
        <v>37279</v>
      </c>
      <c r="C35165" s="2" t="s">
        <v>35318</v>
      </c>
    </row>
    <row r="35166" spans="1:3">
      <c r="A35166" s="15" t="s">
        <v>37278</v>
      </c>
      <c r="B35166" s="16" t="s">
        <v>37279</v>
      </c>
      <c r="C35166" s="16" t="s">
        <v>34799</v>
      </c>
    </row>
    <row r="35167" spans="1:3">
      <c r="A35167" s="1" t="s">
        <v>37278</v>
      </c>
      <c r="B35167" s="2" t="s">
        <v>37279</v>
      </c>
      <c r="C35167" s="2" t="s">
        <v>34584</v>
      </c>
    </row>
    <row r="35168" spans="1:3">
      <c r="A35168" s="15" t="s">
        <v>37278</v>
      </c>
      <c r="B35168" s="16" t="s">
        <v>37279</v>
      </c>
      <c r="C35168" s="16" t="s">
        <v>36180</v>
      </c>
    </row>
    <row r="35169" spans="1:3">
      <c r="A35169" s="1" t="s">
        <v>37278</v>
      </c>
      <c r="B35169" s="2" t="s">
        <v>37279</v>
      </c>
      <c r="C35169" s="2" t="s">
        <v>37021</v>
      </c>
    </row>
    <row r="35170" spans="1:3">
      <c r="A35170" s="15" t="s">
        <v>37278</v>
      </c>
      <c r="B35170" s="16" t="s">
        <v>37279</v>
      </c>
      <c r="C35170" s="16" t="s">
        <v>34707</v>
      </c>
    </row>
    <row r="35171" spans="1:3">
      <c r="A35171" s="1" t="s">
        <v>37278</v>
      </c>
      <c r="B35171" s="2" t="s">
        <v>37279</v>
      </c>
      <c r="C35171" s="2" t="s">
        <v>34450</v>
      </c>
    </row>
    <row r="35172" spans="1:3">
      <c r="A35172" s="5" t="s">
        <v>37278</v>
      </c>
      <c r="B35172" s="6" t="s">
        <v>37279</v>
      </c>
      <c r="C35172" s="6" t="s">
        <v>35710</v>
      </c>
    </row>
    <row r="35173" spans="1:3">
      <c r="A35173" s="1" t="s">
        <v>37280</v>
      </c>
      <c r="B35173" s="2" t="s">
        <v>37281</v>
      </c>
      <c r="C35173" s="2" t="s">
        <v>34443</v>
      </c>
    </row>
    <row r="35174" spans="1:3">
      <c r="A35174" s="15" t="s">
        <v>37280</v>
      </c>
      <c r="B35174" s="16" t="s">
        <v>37281</v>
      </c>
      <c r="C35174" s="16" t="s">
        <v>36019</v>
      </c>
    </row>
    <row r="35175" spans="1:3">
      <c r="A35175" s="1" t="s">
        <v>37280</v>
      </c>
      <c r="B35175" s="2" t="s">
        <v>37281</v>
      </c>
      <c r="C35175" s="2" t="s">
        <v>34720</v>
      </c>
    </row>
    <row r="35176" spans="1:3">
      <c r="A35176" s="15" t="s">
        <v>37280</v>
      </c>
      <c r="B35176" s="16" t="s">
        <v>37281</v>
      </c>
      <c r="C35176" s="16" t="s">
        <v>17</v>
      </c>
    </row>
    <row r="35177" spans="1:3">
      <c r="A35177" s="1" t="s">
        <v>37280</v>
      </c>
      <c r="B35177" s="2" t="s">
        <v>37281</v>
      </c>
      <c r="C35177" s="2" t="s">
        <v>34338</v>
      </c>
    </row>
    <row r="35178" spans="1:3">
      <c r="A35178" s="15" t="s">
        <v>37280</v>
      </c>
      <c r="B35178" s="16" t="s">
        <v>37281</v>
      </c>
      <c r="C35178" s="16" t="s">
        <v>36446</v>
      </c>
    </row>
    <row r="35179" spans="1:3">
      <c r="A35179" s="1" t="s">
        <v>37280</v>
      </c>
      <c r="B35179" s="2" t="s">
        <v>37281</v>
      </c>
      <c r="C35179" s="2" t="s">
        <v>35021</v>
      </c>
    </row>
    <row r="35180" spans="1:3">
      <c r="A35180" s="15" t="s">
        <v>37280</v>
      </c>
      <c r="B35180" s="16" t="s">
        <v>37281</v>
      </c>
      <c r="C35180" s="16" t="s">
        <v>35484</v>
      </c>
    </row>
    <row r="35181" spans="1:3">
      <c r="A35181" s="1" t="s">
        <v>37280</v>
      </c>
      <c r="B35181" s="2" t="s">
        <v>37281</v>
      </c>
      <c r="C35181" s="2" t="s">
        <v>37282</v>
      </c>
    </row>
    <row r="35182" spans="1:3">
      <c r="A35182" s="15" t="s">
        <v>37280</v>
      </c>
      <c r="B35182" s="16" t="s">
        <v>37281</v>
      </c>
      <c r="C35182" s="16" t="s">
        <v>36447</v>
      </c>
    </row>
    <row r="35183" spans="1:3">
      <c r="A35183" s="1" t="s">
        <v>37280</v>
      </c>
      <c r="B35183" s="2" t="s">
        <v>37281</v>
      </c>
      <c r="C35183" s="2" t="s">
        <v>35307</v>
      </c>
    </row>
    <row r="35184" spans="1:3">
      <c r="A35184" s="15" t="s">
        <v>37280</v>
      </c>
      <c r="B35184" s="16" t="s">
        <v>37281</v>
      </c>
      <c r="C35184" s="16" t="s">
        <v>34628</v>
      </c>
    </row>
    <row r="35185" spans="1:3">
      <c r="A35185" s="1" t="s">
        <v>37280</v>
      </c>
      <c r="B35185" s="2" t="s">
        <v>37281</v>
      </c>
      <c r="C35185" s="2" t="s">
        <v>36634</v>
      </c>
    </row>
    <row r="35186" spans="1:3">
      <c r="A35186" s="15" t="s">
        <v>37280</v>
      </c>
      <c r="B35186" s="16" t="s">
        <v>37281</v>
      </c>
      <c r="C35186" s="16" t="s">
        <v>37255</v>
      </c>
    </row>
    <row r="35187" spans="1:3">
      <c r="A35187" s="1" t="s">
        <v>37280</v>
      </c>
      <c r="B35187" s="2" t="s">
        <v>37281</v>
      </c>
      <c r="C35187" s="2" t="s">
        <v>35641</v>
      </c>
    </row>
    <row r="35188" spans="1:3">
      <c r="A35188" s="15" t="s">
        <v>37280</v>
      </c>
      <c r="B35188" s="16" t="s">
        <v>37281</v>
      </c>
      <c r="C35188" s="16" t="s">
        <v>36640</v>
      </c>
    </row>
    <row r="35189" spans="1:3">
      <c r="A35189" s="1" t="s">
        <v>37280</v>
      </c>
      <c r="B35189" s="2" t="s">
        <v>37281</v>
      </c>
      <c r="C35189" s="2" t="s">
        <v>35412</v>
      </c>
    </row>
    <row r="35190" spans="1:3">
      <c r="A35190" s="15" t="s">
        <v>37280</v>
      </c>
      <c r="B35190" s="16" t="s">
        <v>37281</v>
      </c>
      <c r="C35190" s="16" t="s">
        <v>36404</v>
      </c>
    </row>
    <row r="35191" spans="1:3">
      <c r="A35191" s="1" t="s">
        <v>37280</v>
      </c>
      <c r="B35191" s="2" t="s">
        <v>37281</v>
      </c>
      <c r="C35191" s="2" t="s">
        <v>35055</v>
      </c>
    </row>
    <row r="35192" spans="1:3">
      <c r="A35192" s="15" t="s">
        <v>37280</v>
      </c>
      <c r="B35192" s="16" t="s">
        <v>37281</v>
      </c>
      <c r="C35192" s="16" t="s">
        <v>34693</v>
      </c>
    </row>
    <row r="35193" spans="1:3">
      <c r="A35193" s="1" t="s">
        <v>37280</v>
      </c>
      <c r="B35193" s="2" t="s">
        <v>37281</v>
      </c>
      <c r="C35193" s="2" t="s">
        <v>35496</v>
      </c>
    </row>
    <row r="35194" spans="1:3">
      <c r="A35194" s="15" t="s">
        <v>37280</v>
      </c>
      <c r="B35194" s="16" t="s">
        <v>37281</v>
      </c>
      <c r="C35194" s="16" t="s">
        <v>35225</v>
      </c>
    </row>
    <row r="35195" spans="1:3">
      <c r="A35195" s="1" t="s">
        <v>37280</v>
      </c>
      <c r="B35195" s="2" t="s">
        <v>37281</v>
      </c>
      <c r="C35195" s="2" t="s">
        <v>35704</v>
      </c>
    </row>
    <row r="35196" spans="1:3">
      <c r="A35196" s="15" t="s">
        <v>37280</v>
      </c>
      <c r="B35196" s="16" t="s">
        <v>37281</v>
      </c>
      <c r="C35196" s="16" t="s">
        <v>35536</v>
      </c>
    </row>
    <row r="35197" spans="1:3">
      <c r="A35197" s="1" t="s">
        <v>37280</v>
      </c>
      <c r="B35197" s="2" t="s">
        <v>37281</v>
      </c>
      <c r="C35197" s="2" t="s">
        <v>34904</v>
      </c>
    </row>
    <row r="35198" spans="1:3">
      <c r="A35198" s="15" t="s">
        <v>37280</v>
      </c>
      <c r="B35198" s="16" t="s">
        <v>37281</v>
      </c>
      <c r="C35198" s="16" t="s">
        <v>35591</v>
      </c>
    </row>
    <row r="35199" spans="1:3">
      <c r="A35199" s="1" t="s">
        <v>37280</v>
      </c>
      <c r="B35199" s="2" t="s">
        <v>37281</v>
      </c>
      <c r="C35199" s="2" t="s">
        <v>35544</v>
      </c>
    </row>
    <row r="35200" spans="1:3">
      <c r="A35200" s="1" t="s">
        <v>37283</v>
      </c>
      <c r="B35200" s="2" t="s">
        <v>37284</v>
      </c>
      <c r="C35200" s="2" t="s">
        <v>34522</v>
      </c>
    </row>
    <row r="35201" spans="1:3">
      <c r="A35201" s="15" t="s">
        <v>37283</v>
      </c>
      <c r="B35201" s="16" t="s">
        <v>37284</v>
      </c>
      <c r="C35201" s="16" t="s">
        <v>36353</v>
      </c>
    </row>
    <row r="35202" spans="1:3">
      <c r="A35202" s="1" t="s">
        <v>37283</v>
      </c>
      <c r="B35202" s="2" t="s">
        <v>37284</v>
      </c>
      <c r="C35202" s="2" t="s">
        <v>36623</v>
      </c>
    </row>
    <row r="35203" spans="1:3">
      <c r="A35203" s="15" t="s">
        <v>37283</v>
      </c>
      <c r="B35203" s="16" t="s">
        <v>37284</v>
      </c>
      <c r="C35203" s="16" t="s">
        <v>35400</v>
      </c>
    </row>
    <row r="35204" spans="1:3">
      <c r="A35204" s="1" t="s">
        <v>37283</v>
      </c>
      <c r="B35204" s="2" t="s">
        <v>37284</v>
      </c>
      <c r="C35204" s="2" t="s">
        <v>34486</v>
      </c>
    </row>
    <row r="35205" spans="1:3">
      <c r="A35205" s="15" t="s">
        <v>37283</v>
      </c>
      <c r="B35205" s="16" t="s">
        <v>37284</v>
      </c>
      <c r="C35205" s="16" t="s">
        <v>34425</v>
      </c>
    </row>
    <row r="35206" spans="1:3">
      <c r="A35206" s="1" t="s">
        <v>37283</v>
      </c>
      <c r="B35206" s="2" t="s">
        <v>37284</v>
      </c>
      <c r="C35206" s="2" t="s">
        <v>34859</v>
      </c>
    </row>
    <row r="35207" spans="1:3">
      <c r="A35207" s="15" t="s">
        <v>37283</v>
      </c>
      <c r="B35207" s="16" t="s">
        <v>37284</v>
      </c>
      <c r="C35207" s="16" t="s">
        <v>34558</v>
      </c>
    </row>
    <row r="35208" spans="1:3">
      <c r="A35208" s="1" t="s">
        <v>37283</v>
      </c>
      <c r="B35208" s="2" t="s">
        <v>37284</v>
      </c>
      <c r="C35208" s="2" t="s">
        <v>35098</v>
      </c>
    </row>
    <row r="35209" spans="1:3">
      <c r="A35209" s="15" t="s">
        <v>37283</v>
      </c>
      <c r="B35209" s="16" t="s">
        <v>37284</v>
      </c>
      <c r="C35209" s="16" t="s">
        <v>34349</v>
      </c>
    </row>
    <row r="35210" spans="1:3">
      <c r="A35210" s="1" t="s">
        <v>37283</v>
      </c>
      <c r="B35210" s="2" t="s">
        <v>37284</v>
      </c>
      <c r="C35210" s="2" t="s">
        <v>36479</v>
      </c>
    </row>
    <row r="35211" spans="1:3">
      <c r="A35211" s="15" t="s">
        <v>37283</v>
      </c>
      <c r="B35211" s="16" t="s">
        <v>37284</v>
      </c>
      <c r="C35211" s="16" t="s">
        <v>36759</v>
      </c>
    </row>
    <row r="35212" spans="1:3">
      <c r="A35212" s="1" t="s">
        <v>37283</v>
      </c>
      <c r="B35212" s="2" t="s">
        <v>37284</v>
      </c>
      <c r="C35212" s="2" t="s">
        <v>35252</v>
      </c>
    </row>
    <row r="35213" spans="1:3">
      <c r="A35213" s="15" t="s">
        <v>37283</v>
      </c>
      <c r="B35213" s="16" t="s">
        <v>37284</v>
      </c>
      <c r="C35213" s="16" t="s">
        <v>34524</v>
      </c>
    </row>
    <row r="35214" spans="1:3">
      <c r="A35214" s="1" t="s">
        <v>37283</v>
      </c>
      <c r="B35214" s="2" t="s">
        <v>37284</v>
      </c>
      <c r="C35214" s="2" t="s">
        <v>35505</v>
      </c>
    </row>
    <row r="35215" spans="1:3">
      <c r="A35215" s="15" t="s">
        <v>37283</v>
      </c>
      <c r="B35215" s="16" t="s">
        <v>37284</v>
      </c>
      <c r="C35215" s="16" t="s">
        <v>35692</v>
      </c>
    </row>
    <row r="35216" spans="1:3">
      <c r="A35216" s="1" t="s">
        <v>37283</v>
      </c>
      <c r="B35216" s="2" t="s">
        <v>37284</v>
      </c>
      <c r="C35216" s="2" t="s">
        <v>34613</v>
      </c>
    </row>
    <row r="35217" spans="1:3">
      <c r="A35217" s="15" t="s">
        <v>37283</v>
      </c>
      <c r="B35217" s="16" t="s">
        <v>37284</v>
      </c>
      <c r="C35217" s="16" t="s">
        <v>36007</v>
      </c>
    </row>
    <row r="35218" spans="1:3">
      <c r="A35218" s="1" t="s">
        <v>37283</v>
      </c>
      <c r="B35218" s="2" t="s">
        <v>37284</v>
      </c>
      <c r="C35218" s="2" t="s">
        <v>35402</v>
      </c>
    </row>
    <row r="35219" spans="1:3">
      <c r="A35219" s="15" t="s">
        <v>37283</v>
      </c>
      <c r="B35219" s="16" t="s">
        <v>37284</v>
      </c>
      <c r="C35219" s="16" t="s">
        <v>36466</v>
      </c>
    </row>
    <row r="35220" spans="1:3">
      <c r="A35220" s="1" t="s">
        <v>37283</v>
      </c>
      <c r="B35220" s="2" t="s">
        <v>37284</v>
      </c>
      <c r="C35220" s="2" t="s">
        <v>35878</v>
      </c>
    </row>
    <row r="35221" spans="1:3">
      <c r="A35221" s="15" t="s">
        <v>37283</v>
      </c>
      <c r="B35221" s="16" t="s">
        <v>37284</v>
      </c>
      <c r="C35221" s="16" t="s">
        <v>34960</v>
      </c>
    </row>
    <row r="35222" spans="1:3">
      <c r="A35222" s="1" t="s">
        <v>37283</v>
      </c>
      <c r="B35222" s="2" t="s">
        <v>37284</v>
      </c>
      <c r="C35222" s="2" t="s">
        <v>35115</v>
      </c>
    </row>
    <row r="35223" spans="1:3">
      <c r="A35223" s="15" t="s">
        <v>37283</v>
      </c>
      <c r="B35223" s="16" t="s">
        <v>37284</v>
      </c>
      <c r="C35223" s="16" t="s">
        <v>36676</v>
      </c>
    </row>
    <row r="35224" spans="1:3">
      <c r="A35224" s="1" t="s">
        <v>37283</v>
      </c>
      <c r="B35224" s="2" t="s">
        <v>37284</v>
      </c>
      <c r="C35224" s="2" t="s">
        <v>34433</v>
      </c>
    </row>
    <row r="35225" spans="1:3">
      <c r="A35225" s="15" t="s">
        <v>37283</v>
      </c>
      <c r="B35225" s="16" t="s">
        <v>37284</v>
      </c>
      <c r="C35225" s="16" t="s">
        <v>34965</v>
      </c>
    </row>
    <row r="35226" spans="1:3">
      <c r="A35226" s="1" t="s">
        <v>37283</v>
      </c>
      <c r="B35226" s="2" t="s">
        <v>37284</v>
      </c>
      <c r="C35226" s="2" t="s">
        <v>36412</v>
      </c>
    </row>
    <row r="35227" spans="1:3">
      <c r="A35227" s="15" t="s">
        <v>37283</v>
      </c>
      <c r="B35227" s="16" t="s">
        <v>37284</v>
      </c>
      <c r="C35227" s="16" t="s">
        <v>36413</v>
      </c>
    </row>
    <row r="35228" spans="1:3">
      <c r="A35228" s="1" t="s">
        <v>37283</v>
      </c>
      <c r="B35228" s="2" t="s">
        <v>37284</v>
      </c>
      <c r="C35228" s="2" t="s">
        <v>36414</v>
      </c>
    </row>
    <row r="35229" spans="1:3">
      <c r="A35229" s="15" t="s">
        <v>37283</v>
      </c>
      <c r="B35229" s="16" t="s">
        <v>37284</v>
      </c>
      <c r="C35229" s="16" t="s">
        <v>35341</v>
      </c>
    </row>
    <row r="35230" spans="1:3">
      <c r="A35230" s="1" t="s">
        <v>37283</v>
      </c>
      <c r="B35230" s="2" t="s">
        <v>37284</v>
      </c>
      <c r="C35230" s="2" t="s">
        <v>37148</v>
      </c>
    </row>
    <row r="35231" spans="1:3">
      <c r="A35231" s="15" t="s">
        <v>37283</v>
      </c>
      <c r="B35231" s="16" t="s">
        <v>37284</v>
      </c>
      <c r="C35231" s="16" t="s">
        <v>35058</v>
      </c>
    </row>
    <row r="35232" spans="1:3">
      <c r="A35232" s="1" t="s">
        <v>37283</v>
      </c>
      <c r="B35232" s="2" t="s">
        <v>37284</v>
      </c>
      <c r="C35232" s="2" t="s">
        <v>37035</v>
      </c>
    </row>
    <row r="35233" spans="1:3">
      <c r="A35233" s="15" t="s">
        <v>37283</v>
      </c>
      <c r="B35233" s="16" t="s">
        <v>37284</v>
      </c>
      <c r="C35233" s="16" t="s">
        <v>35753</v>
      </c>
    </row>
    <row r="35234" spans="1:3">
      <c r="A35234" s="1" t="s">
        <v>37283</v>
      </c>
      <c r="B35234" s="2" t="s">
        <v>37284</v>
      </c>
      <c r="C35234" s="2" t="s">
        <v>34553</v>
      </c>
    </row>
    <row r="35235" spans="1:3">
      <c r="A35235" s="15" t="s">
        <v>37283</v>
      </c>
      <c r="B35235" s="16" t="s">
        <v>37284</v>
      </c>
      <c r="C35235" s="16" t="s">
        <v>36286</v>
      </c>
    </row>
    <row r="35236" spans="1:3">
      <c r="A35236" s="1" t="s">
        <v>37283</v>
      </c>
      <c r="B35236" s="2" t="s">
        <v>37284</v>
      </c>
      <c r="C35236" s="2" t="s">
        <v>35562</v>
      </c>
    </row>
    <row r="35237" spans="1:3">
      <c r="A35237" s="15" t="s">
        <v>37283</v>
      </c>
      <c r="B35237" s="16" t="s">
        <v>37284</v>
      </c>
      <c r="C35237" s="16" t="s">
        <v>36598</v>
      </c>
    </row>
    <row r="35238" spans="1:3">
      <c r="A35238" s="1" t="s">
        <v>37283</v>
      </c>
      <c r="B35238" s="2" t="s">
        <v>37284</v>
      </c>
      <c r="C35238" s="2" t="s">
        <v>34652</v>
      </c>
    </row>
    <row r="35239" spans="1:3">
      <c r="A35239" s="15" t="s">
        <v>37283</v>
      </c>
      <c r="B35239" s="16" t="s">
        <v>37284</v>
      </c>
      <c r="C35239" s="16" t="s">
        <v>35231</v>
      </c>
    </row>
    <row r="35240" spans="1:3">
      <c r="A35240" s="1" t="s">
        <v>37283</v>
      </c>
      <c r="B35240" s="2" t="s">
        <v>37284</v>
      </c>
      <c r="C35240" s="2" t="s">
        <v>36957</v>
      </c>
    </row>
    <row r="35241" spans="1:3">
      <c r="A35241" s="15" t="s">
        <v>37283</v>
      </c>
      <c r="B35241" s="16" t="s">
        <v>37284</v>
      </c>
      <c r="C35241" s="16" t="s">
        <v>36958</v>
      </c>
    </row>
    <row r="35242" spans="1:3">
      <c r="A35242" s="1" t="s">
        <v>37283</v>
      </c>
      <c r="B35242" s="2" t="s">
        <v>37284</v>
      </c>
      <c r="C35242" s="2" t="s">
        <v>36959</v>
      </c>
    </row>
    <row r="35243" spans="1:3">
      <c r="A35243" s="15" t="s">
        <v>37283</v>
      </c>
      <c r="B35243" s="16" t="s">
        <v>37284</v>
      </c>
      <c r="C35243" s="16" t="s">
        <v>35362</v>
      </c>
    </row>
    <row r="35244" spans="1:3">
      <c r="A35244" s="1" t="s">
        <v>37283</v>
      </c>
      <c r="B35244" s="2" t="s">
        <v>37284</v>
      </c>
      <c r="C35244" s="2" t="s">
        <v>34904</v>
      </c>
    </row>
    <row r="35245" spans="1:3">
      <c r="A35245" s="15" t="s">
        <v>37283</v>
      </c>
      <c r="B35245" s="16" t="s">
        <v>37284</v>
      </c>
      <c r="C35245" s="16" t="s">
        <v>34991</v>
      </c>
    </row>
    <row r="35246" spans="1:3">
      <c r="A35246" s="1" t="s">
        <v>37283</v>
      </c>
      <c r="B35246" s="2" t="s">
        <v>37284</v>
      </c>
      <c r="C35246" s="2" t="s">
        <v>34376</v>
      </c>
    </row>
    <row r="35247" spans="1:3">
      <c r="A35247" s="15" t="s">
        <v>37283</v>
      </c>
      <c r="B35247" s="16" t="s">
        <v>37284</v>
      </c>
      <c r="C35247" s="16" t="s">
        <v>36180</v>
      </c>
    </row>
    <row r="35248" spans="1:3">
      <c r="A35248" s="1" t="s">
        <v>37283</v>
      </c>
      <c r="B35248" s="2" t="s">
        <v>37284</v>
      </c>
      <c r="C35248" s="2" t="s">
        <v>34587</v>
      </c>
    </row>
    <row r="35249" spans="1:3">
      <c r="A35249" s="15" t="s">
        <v>37283</v>
      </c>
      <c r="B35249" s="16" t="s">
        <v>37284</v>
      </c>
      <c r="C35249" s="16" t="s">
        <v>34588</v>
      </c>
    </row>
    <row r="35250" spans="1:3">
      <c r="A35250" s="1" t="s">
        <v>37283</v>
      </c>
      <c r="B35250" s="2" t="s">
        <v>37284</v>
      </c>
      <c r="C35250" s="2" t="s">
        <v>35347</v>
      </c>
    </row>
    <row r="35251" spans="1:3">
      <c r="A35251" s="15" t="s">
        <v>37283</v>
      </c>
      <c r="B35251" s="16" t="s">
        <v>37284</v>
      </c>
      <c r="C35251" s="16" t="s">
        <v>35710</v>
      </c>
    </row>
    <row r="35252" spans="1:3">
      <c r="A35252" s="1" t="s">
        <v>37283</v>
      </c>
      <c r="B35252" s="2" t="s">
        <v>37284</v>
      </c>
      <c r="C35252" s="2" t="s">
        <v>35010</v>
      </c>
    </row>
    <row r="35253" spans="1:3">
      <c r="A35253" s="15" t="s">
        <v>37283</v>
      </c>
      <c r="B35253" s="16" t="s">
        <v>37284</v>
      </c>
      <c r="C35253" s="16" t="s">
        <v>36970</v>
      </c>
    </row>
    <row r="35254" spans="1:3">
      <c r="A35254" s="5" t="s">
        <v>37283</v>
      </c>
      <c r="B35254" s="6" t="s">
        <v>37284</v>
      </c>
      <c r="C35254" s="6" t="s">
        <v>34379</v>
      </c>
    </row>
    <row r="35255" spans="1:3">
      <c r="A35255" s="1" t="s">
        <v>37285</v>
      </c>
      <c r="B35255" s="2" t="s">
        <v>37286</v>
      </c>
      <c r="C35255" s="2" t="s">
        <v>36168</v>
      </c>
    </row>
    <row r="35256" spans="1:3">
      <c r="A35256" s="15" t="s">
        <v>37285</v>
      </c>
      <c r="B35256" s="16" t="s">
        <v>37286</v>
      </c>
      <c r="C35256" s="16" t="s">
        <v>34522</v>
      </c>
    </row>
    <row r="35257" spans="1:3">
      <c r="A35257" s="1" t="s">
        <v>37285</v>
      </c>
      <c r="B35257" s="2" t="s">
        <v>37286</v>
      </c>
      <c r="C35257" s="2" t="s">
        <v>36353</v>
      </c>
    </row>
    <row r="35258" spans="1:3">
      <c r="A35258" s="15" t="s">
        <v>37285</v>
      </c>
      <c r="B35258" s="16" t="s">
        <v>37286</v>
      </c>
      <c r="C35258" s="16" t="s">
        <v>34976</v>
      </c>
    </row>
    <row r="35259" spans="1:3">
      <c r="A35259" s="1" t="s">
        <v>37285</v>
      </c>
      <c r="B35259" s="2" t="s">
        <v>37286</v>
      </c>
      <c r="C35259" s="2" t="s">
        <v>36623</v>
      </c>
    </row>
    <row r="35260" spans="1:3">
      <c r="A35260" s="15" t="s">
        <v>37285</v>
      </c>
      <c r="B35260" s="16" t="s">
        <v>37286</v>
      </c>
      <c r="C35260" s="16" t="s">
        <v>35400</v>
      </c>
    </row>
    <row r="35261" spans="1:3">
      <c r="A35261" s="1" t="s">
        <v>37285</v>
      </c>
      <c r="B35261" s="2" t="s">
        <v>37286</v>
      </c>
      <c r="C35261" s="2" t="s">
        <v>36389</v>
      </c>
    </row>
    <row r="35262" spans="1:3">
      <c r="A35262" s="15" t="s">
        <v>37285</v>
      </c>
      <c r="B35262" s="16" t="s">
        <v>37286</v>
      </c>
      <c r="C35262" s="16" t="s">
        <v>34524</v>
      </c>
    </row>
    <row r="35263" spans="1:3">
      <c r="A35263" s="1" t="s">
        <v>37285</v>
      </c>
      <c r="B35263" s="2" t="s">
        <v>37286</v>
      </c>
      <c r="C35263" s="2" t="s">
        <v>34486</v>
      </c>
    </row>
    <row r="35264" spans="1:3">
      <c r="A35264" s="15" t="s">
        <v>37285</v>
      </c>
      <c r="B35264" s="16" t="s">
        <v>37286</v>
      </c>
      <c r="C35264" s="16" t="s">
        <v>34425</v>
      </c>
    </row>
    <row r="35265" spans="1:3">
      <c r="A35265" s="1" t="s">
        <v>37285</v>
      </c>
      <c r="B35265" s="2" t="s">
        <v>37286</v>
      </c>
      <c r="C35265" s="2" t="s">
        <v>36466</v>
      </c>
    </row>
    <row r="35266" spans="1:3">
      <c r="A35266" s="15" t="s">
        <v>37285</v>
      </c>
      <c r="B35266" s="16" t="s">
        <v>37286</v>
      </c>
      <c r="C35266" s="16" t="s">
        <v>34533</v>
      </c>
    </row>
    <row r="35267" spans="1:3">
      <c r="A35267" s="1" t="s">
        <v>37285</v>
      </c>
      <c r="B35267" s="2" t="s">
        <v>37286</v>
      </c>
      <c r="C35267" s="2" t="s">
        <v>35276</v>
      </c>
    </row>
    <row r="35268" spans="1:3">
      <c r="A35268" s="15" t="s">
        <v>37285</v>
      </c>
      <c r="B35268" s="16" t="s">
        <v>37286</v>
      </c>
      <c r="C35268" s="16" t="s">
        <v>34859</v>
      </c>
    </row>
    <row r="35269" spans="1:3">
      <c r="A35269" s="1" t="s">
        <v>37285</v>
      </c>
      <c r="B35269" s="2" t="s">
        <v>37286</v>
      </c>
      <c r="C35269" s="2" t="s">
        <v>36412</v>
      </c>
    </row>
    <row r="35270" spans="1:3">
      <c r="A35270" s="15" t="s">
        <v>37285</v>
      </c>
      <c r="B35270" s="16" t="s">
        <v>37286</v>
      </c>
      <c r="C35270" s="16" t="s">
        <v>36413</v>
      </c>
    </row>
    <row r="35271" spans="1:3">
      <c r="A35271" s="1" t="s">
        <v>37285</v>
      </c>
      <c r="B35271" s="2" t="s">
        <v>37286</v>
      </c>
      <c r="C35271" s="2" t="s">
        <v>36414</v>
      </c>
    </row>
    <row r="35272" spans="1:3">
      <c r="A35272" s="15" t="s">
        <v>37285</v>
      </c>
      <c r="B35272" s="16" t="s">
        <v>37286</v>
      </c>
      <c r="C35272" s="16" t="s">
        <v>35058</v>
      </c>
    </row>
    <row r="35273" spans="1:3">
      <c r="A35273" s="1" t="s">
        <v>37285</v>
      </c>
      <c r="B35273" s="2" t="s">
        <v>37286</v>
      </c>
      <c r="C35273" s="2" t="s">
        <v>36530</v>
      </c>
    </row>
    <row r="35274" spans="1:3">
      <c r="A35274" s="15" t="s">
        <v>37285</v>
      </c>
      <c r="B35274" s="16" t="s">
        <v>37286</v>
      </c>
      <c r="C35274" s="16" t="s">
        <v>36165</v>
      </c>
    </row>
    <row r="35275" spans="1:3">
      <c r="A35275" s="1" t="s">
        <v>37285</v>
      </c>
      <c r="B35275" s="2" t="s">
        <v>37286</v>
      </c>
      <c r="C35275" s="2" t="s">
        <v>37287</v>
      </c>
    </row>
    <row r="35276" spans="1:3">
      <c r="A35276" s="15" t="s">
        <v>37285</v>
      </c>
      <c r="B35276" s="16" t="s">
        <v>37286</v>
      </c>
      <c r="C35276" s="16" t="s">
        <v>35231</v>
      </c>
    </row>
    <row r="35277" spans="1:3">
      <c r="A35277" s="1" t="s">
        <v>37285</v>
      </c>
      <c r="B35277" s="2" t="s">
        <v>37286</v>
      </c>
      <c r="C35277" s="2" t="s">
        <v>34558</v>
      </c>
    </row>
    <row r="35278" spans="1:3">
      <c r="A35278" s="15" t="s">
        <v>37285</v>
      </c>
      <c r="B35278" s="16" t="s">
        <v>37286</v>
      </c>
      <c r="C35278" s="16" t="s">
        <v>34883</v>
      </c>
    </row>
    <row r="35279" spans="1:3">
      <c r="A35279" s="1" t="s">
        <v>37285</v>
      </c>
      <c r="B35279" s="2" t="s">
        <v>37286</v>
      </c>
      <c r="C35279" s="2" t="s">
        <v>36814</v>
      </c>
    </row>
    <row r="35280" spans="1:3">
      <c r="A35280" s="15" t="s">
        <v>37285</v>
      </c>
      <c r="B35280" s="16" t="s">
        <v>37286</v>
      </c>
      <c r="C35280" s="16" t="s">
        <v>35098</v>
      </c>
    </row>
    <row r="35281" spans="1:3">
      <c r="A35281" s="1" t="s">
        <v>37285</v>
      </c>
      <c r="B35281" s="2" t="s">
        <v>37286</v>
      </c>
      <c r="C35281" s="2" t="s">
        <v>34349</v>
      </c>
    </row>
    <row r="35282" spans="1:3">
      <c r="A35282" s="15" t="s">
        <v>37285</v>
      </c>
      <c r="B35282" s="16" t="s">
        <v>37286</v>
      </c>
      <c r="C35282" s="16" t="s">
        <v>35668</v>
      </c>
    </row>
    <row r="35283" spans="1:3">
      <c r="A35283" s="1" t="s">
        <v>37285</v>
      </c>
      <c r="B35283" s="2" t="s">
        <v>37286</v>
      </c>
      <c r="C35283" s="2" t="s">
        <v>36479</v>
      </c>
    </row>
    <row r="35284" spans="1:3">
      <c r="A35284" s="15" t="s">
        <v>37285</v>
      </c>
      <c r="B35284" s="16" t="s">
        <v>37286</v>
      </c>
      <c r="C35284" s="16" t="s">
        <v>36649</v>
      </c>
    </row>
    <row r="35285" spans="1:3">
      <c r="A35285" s="1" t="s">
        <v>37285</v>
      </c>
      <c r="B35285" s="2" t="s">
        <v>37286</v>
      </c>
      <c r="C35285" s="2" t="s">
        <v>34587</v>
      </c>
    </row>
    <row r="35286" spans="1:3">
      <c r="A35286" s="15" t="s">
        <v>37285</v>
      </c>
      <c r="B35286" s="16" t="s">
        <v>37286</v>
      </c>
      <c r="C35286" s="16" t="s">
        <v>34588</v>
      </c>
    </row>
    <row r="35287" spans="1:3">
      <c r="A35287" s="1" t="s">
        <v>37285</v>
      </c>
      <c r="B35287" s="2" t="s">
        <v>37286</v>
      </c>
      <c r="C35287" s="2" t="s">
        <v>37032</v>
      </c>
    </row>
    <row r="35288" spans="1:3">
      <c r="A35288" s="15" t="s">
        <v>37285</v>
      </c>
      <c r="B35288" s="16" t="s">
        <v>37286</v>
      </c>
      <c r="C35288" s="16" t="s">
        <v>36759</v>
      </c>
    </row>
    <row r="35289" spans="1:3">
      <c r="A35289" s="1" t="s">
        <v>37285</v>
      </c>
      <c r="B35289" s="2" t="s">
        <v>37286</v>
      </c>
      <c r="C35289" s="2" t="s">
        <v>35252</v>
      </c>
    </row>
    <row r="35290" spans="1:3">
      <c r="A35290" s="15" t="s">
        <v>37285</v>
      </c>
      <c r="B35290" s="16" t="s">
        <v>37286</v>
      </c>
      <c r="C35290" s="16" t="s">
        <v>35505</v>
      </c>
    </row>
    <row r="35291" spans="1:3">
      <c r="A35291" s="1" t="s">
        <v>37285</v>
      </c>
      <c r="B35291" s="2" t="s">
        <v>37286</v>
      </c>
      <c r="C35291" s="2" t="s">
        <v>34609</v>
      </c>
    </row>
    <row r="35292" spans="1:3">
      <c r="A35292" s="15" t="s">
        <v>37285</v>
      </c>
      <c r="B35292" s="16" t="s">
        <v>37286</v>
      </c>
      <c r="C35292" s="16" t="s">
        <v>35692</v>
      </c>
    </row>
    <row r="35293" spans="1:3">
      <c r="A35293" s="1" t="s">
        <v>37285</v>
      </c>
      <c r="B35293" s="2" t="s">
        <v>37286</v>
      </c>
      <c r="C35293" s="2" t="s">
        <v>34613</v>
      </c>
    </row>
    <row r="35294" spans="1:3">
      <c r="A35294" s="15" t="s">
        <v>37285</v>
      </c>
      <c r="B35294" s="16" t="s">
        <v>37286</v>
      </c>
      <c r="C35294" s="16" t="s">
        <v>36007</v>
      </c>
    </row>
    <row r="35295" spans="1:3">
      <c r="A35295" s="1" t="s">
        <v>37285</v>
      </c>
      <c r="B35295" s="2" t="s">
        <v>37286</v>
      </c>
      <c r="C35295" s="2" t="s">
        <v>35402</v>
      </c>
    </row>
    <row r="35296" spans="1:3">
      <c r="A35296" s="15" t="s">
        <v>37285</v>
      </c>
      <c r="B35296" s="16" t="s">
        <v>37286</v>
      </c>
      <c r="C35296" s="16" t="s">
        <v>36304</v>
      </c>
    </row>
    <row r="35297" spans="1:3">
      <c r="A35297" s="1" t="s">
        <v>37285</v>
      </c>
      <c r="B35297" s="2" t="s">
        <v>37286</v>
      </c>
      <c r="C35297" s="2" t="s">
        <v>34851</v>
      </c>
    </row>
    <row r="35298" spans="1:3">
      <c r="A35298" s="15" t="s">
        <v>37285</v>
      </c>
      <c r="B35298" s="16" t="s">
        <v>37286</v>
      </c>
      <c r="C35298" s="16" t="s">
        <v>35878</v>
      </c>
    </row>
    <row r="35299" spans="1:3">
      <c r="A35299" s="1" t="s">
        <v>37285</v>
      </c>
      <c r="B35299" s="2" t="s">
        <v>37286</v>
      </c>
      <c r="C35299" s="2" t="s">
        <v>34960</v>
      </c>
    </row>
    <row r="35300" spans="1:3">
      <c r="A35300" s="15" t="s">
        <v>37285</v>
      </c>
      <c r="B35300" s="16" t="s">
        <v>37286</v>
      </c>
      <c r="C35300" s="16" t="s">
        <v>35115</v>
      </c>
    </row>
    <row r="35301" spans="1:3">
      <c r="A35301" s="1" t="s">
        <v>37285</v>
      </c>
      <c r="B35301" s="2" t="s">
        <v>37286</v>
      </c>
      <c r="C35301" s="2" t="s">
        <v>36386</v>
      </c>
    </row>
    <row r="35302" spans="1:3">
      <c r="A35302" s="15" t="s">
        <v>37285</v>
      </c>
      <c r="B35302" s="16" t="s">
        <v>37286</v>
      </c>
      <c r="C35302" s="16" t="s">
        <v>36539</v>
      </c>
    </row>
    <row r="35303" spans="1:3">
      <c r="A35303" s="1" t="s">
        <v>37285</v>
      </c>
      <c r="B35303" s="2" t="s">
        <v>37286</v>
      </c>
      <c r="C35303" s="2" t="s">
        <v>35918</v>
      </c>
    </row>
    <row r="35304" spans="1:3">
      <c r="A35304" s="15" t="s">
        <v>37285</v>
      </c>
      <c r="B35304" s="16" t="s">
        <v>37286</v>
      </c>
      <c r="C35304" s="16" t="s">
        <v>35919</v>
      </c>
    </row>
    <row r="35305" spans="1:3">
      <c r="A35305" s="1" t="s">
        <v>37285</v>
      </c>
      <c r="B35305" s="2" t="s">
        <v>37286</v>
      </c>
      <c r="C35305" s="2" t="s">
        <v>36676</v>
      </c>
    </row>
    <row r="35306" spans="1:3">
      <c r="A35306" s="15" t="s">
        <v>37285</v>
      </c>
      <c r="B35306" s="16" t="s">
        <v>37286</v>
      </c>
      <c r="C35306" s="16" t="s">
        <v>36426</v>
      </c>
    </row>
    <row r="35307" spans="1:3">
      <c r="A35307" s="1" t="s">
        <v>37285</v>
      </c>
      <c r="B35307" s="2" t="s">
        <v>37286</v>
      </c>
      <c r="C35307" s="2" t="s">
        <v>34433</v>
      </c>
    </row>
    <row r="35308" spans="1:3">
      <c r="A35308" s="15" t="s">
        <v>37285</v>
      </c>
      <c r="B35308" s="16" t="s">
        <v>37286</v>
      </c>
      <c r="C35308" s="16" t="s">
        <v>34965</v>
      </c>
    </row>
    <row r="35309" spans="1:3">
      <c r="A35309" s="1" t="s">
        <v>37285</v>
      </c>
      <c r="B35309" s="2" t="s">
        <v>37286</v>
      </c>
      <c r="C35309" s="2" t="s">
        <v>36182</v>
      </c>
    </row>
    <row r="35310" spans="1:3">
      <c r="A35310" s="15" t="s">
        <v>37285</v>
      </c>
      <c r="B35310" s="16" t="s">
        <v>37286</v>
      </c>
      <c r="C35310" s="16" t="s">
        <v>35341</v>
      </c>
    </row>
    <row r="35311" spans="1:3">
      <c r="A35311" s="1" t="s">
        <v>37285</v>
      </c>
      <c r="B35311" s="2" t="s">
        <v>37286</v>
      </c>
      <c r="C35311" s="2" t="s">
        <v>37148</v>
      </c>
    </row>
    <row r="35312" spans="1:3">
      <c r="A35312" s="15" t="s">
        <v>37285</v>
      </c>
      <c r="B35312" s="16" t="s">
        <v>37286</v>
      </c>
      <c r="C35312" s="16" t="s">
        <v>37035</v>
      </c>
    </row>
    <row r="35313" spans="1:3">
      <c r="A35313" s="1" t="s">
        <v>37285</v>
      </c>
      <c r="B35313" s="2" t="s">
        <v>37286</v>
      </c>
      <c r="C35313" s="2" t="s">
        <v>35753</v>
      </c>
    </row>
    <row r="35314" spans="1:3">
      <c r="A35314" s="15" t="s">
        <v>37285</v>
      </c>
      <c r="B35314" s="16" t="s">
        <v>37286</v>
      </c>
      <c r="C35314" s="16" t="s">
        <v>34553</v>
      </c>
    </row>
    <row r="35315" spans="1:3">
      <c r="A35315" s="1" t="s">
        <v>37285</v>
      </c>
      <c r="B35315" s="2" t="s">
        <v>37286</v>
      </c>
      <c r="C35315" s="2" t="s">
        <v>36286</v>
      </c>
    </row>
    <row r="35316" spans="1:3">
      <c r="A35316" s="15" t="s">
        <v>37285</v>
      </c>
      <c r="B35316" s="16" t="s">
        <v>37286</v>
      </c>
      <c r="C35316" s="16" t="s">
        <v>35562</v>
      </c>
    </row>
    <row r="35317" spans="1:3">
      <c r="A35317" s="1" t="s">
        <v>37285</v>
      </c>
      <c r="B35317" s="2" t="s">
        <v>37286</v>
      </c>
      <c r="C35317" s="2" t="s">
        <v>36598</v>
      </c>
    </row>
    <row r="35318" spans="1:3">
      <c r="A35318" s="15" t="s">
        <v>37285</v>
      </c>
      <c r="B35318" s="16" t="s">
        <v>37286</v>
      </c>
      <c r="C35318" s="16" t="s">
        <v>34652</v>
      </c>
    </row>
    <row r="35319" spans="1:3">
      <c r="A35319" s="1" t="s">
        <v>37285</v>
      </c>
      <c r="B35319" s="2" t="s">
        <v>37286</v>
      </c>
      <c r="C35319" s="2" t="s">
        <v>36957</v>
      </c>
    </row>
    <row r="35320" spans="1:3">
      <c r="A35320" s="15" t="s">
        <v>37285</v>
      </c>
      <c r="B35320" s="16" t="s">
        <v>37286</v>
      </c>
      <c r="C35320" s="16" t="s">
        <v>36958</v>
      </c>
    </row>
    <row r="35321" spans="1:3">
      <c r="A35321" s="1" t="s">
        <v>37285</v>
      </c>
      <c r="B35321" s="2" t="s">
        <v>37286</v>
      </c>
      <c r="C35321" s="2" t="s">
        <v>36959</v>
      </c>
    </row>
    <row r="35322" spans="1:3">
      <c r="A35322" s="15" t="s">
        <v>37285</v>
      </c>
      <c r="B35322" s="16" t="s">
        <v>37286</v>
      </c>
      <c r="C35322" s="16" t="s">
        <v>35863</v>
      </c>
    </row>
    <row r="35323" spans="1:3">
      <c r="A35323" s="1" t="s">
        <v>37285</v>
      </c>
      <c r="B35323" s="2" t="s">
        <v>37286</v>
      </c>
      <c r="C35323" s="2" t="s">
        <v>35362</v>
      </c>
    </row>
    <row r="35324" spans="1:3">
      <c r="A35324" s="15" t="s">
        <v>37285</v>
      </c>
      <c r="B35324" s="16" t="s">
        <v>37286</v>
      </c>
      <c r="C35324" s="16" t="s">
        <v>34904</v>
      </c>
    </row>
    <row r="35325" spans="1:3">
      <c r="A35325" s="1" t="s">
        <v>37285</v>
      </c>
      <c r="B35325" s="2" t="s">
        <v>37286</v>
      </c>
      <c r="C35325" s="2" t="s">
        <v>34991</v>
      </c>
    </row>
    <row r="35326" spans="1:3">
      <c r="A35326" s="15" t="s">
        <v>37285</v>
      </c>
      <c r="B35326" s="16" t="s">
        <v>37286</v>
      </c>
      <c r="C35326" s="16" t="s">
        <v>34376</v>
      </c>
    </row>
    <row r="35327" spans="1:3">
      <c r="A35327" s="1" t="s">
        <v>37285</v>
      </c>
      <c r="B35327" s="2" t="s">
        <v>37286</v>
      </c>
      <c r="C35327" s="2" t="s">
        <v>36433</v>
      </c>
    </row>
    <row r="35328" spans="1:3">
      <c r="A35328" s="15" t="s">
        <v>37285</v>
      </c>
      <c r="B35328" s="16" t="s">
        <v>37286</v>
      </c>
      <c r="C35328" s="16" t="s">
        <v>36180</v>
      </c>
    </row>
    <row r="35329" spans="1:3">
      <c r="A35329" s="1" t="s">
        <v>37285</v>
      </c>
      <c r="B35329" s="2" t="s">
        <v>37286</v>
      </c>
      <c r="C35329" s="2" t="s">
        <v>35347</v>
      </c>
    </row>
    <row r="35330" spans="1:3">
      <c r="A35330" s="15" t="s">
        <v>37285</v>
      </c>
      <c r="B35330" s="16" t="s">
        <v>37286</v>
      </c>
      <c r="C35330" s="16" t="s">
        <v>35710</v>
      </c>
    </row>
    <row r="35331" spans="1:3">
      <c r="A35331" s="1" t="s">
        <v>37285</v>
      </c>
      <c r="B35331" s="2" t="s">
        <v>37286</v>
      </c>
      <c r="C35331" s="2" t="s">
        <v>35010</v>
      </c>
    </row>
    <row r="35332" spans="1:3">
      <c r="A35332" s="15" t="s">
        <v>37285</v>
      </c>
      <c r="B35332" s="16" t="s">
        <v>37286</v>
      </c>
      <c r="C35332" s="16" t="s">
        <v>36436</v>
      </c>
    </row>
    <row r="35333" spans="1:3">
      <c r="A35333" s="1" t="s">
        <v>37285</v>
      </c>
      <c r="B35333" s="2" t="s">
        <v>37286</v>
      </c>
      <c r="C35333" s="2" t="s">
        <v>36970</v>
      </c>
    </row>
    <row r="35334" spans="1:3">
      <c r="A35334" s="15" t="s">
        <v>37285</v>
      </c>
      <c r="B35334" s="16" t="s">
        <v>37286</v>
      </c>
      <c r="C35334" s="16" t="s">
        <v>34379</v>
      </c>
    </row>
    <row r="35335" spans="1:3">
      <c r="A35335" s="1" t="s">
        <v>37288</v>
      </c>
      <c r="B35335" s="2" t="s">
        <v>37289</v>
      </c>
      <c r="C35335" s="2" t="s">
        <v>34460</v>
      </c>
    </row>
    <row r="35336" spans="1:3">
      <c r="A35336" s="15" t="s">
        <v>37288</v>
      </c>
      <c r="B35336" s="16" t="s">
        <v>37289</v>
      </c>
      <c r="C35336" s="16" t="s">
        <v>36386</v>
      </c>
    </row>
    <row r="35337" spans="1:3">
      <c r="A35337" s="1" t="s">
        <v>37288</v>
      </c>
      <c r="B35337" s="2" t="s">
        <v>37289</v>
      </c>
      <c r="C35337" s="2" t="s">
        <v>34961</v>
      </c>
    </row>
    <row r="35338" spans="1:3">
      <c r="A35338" s="15" t="s">
        <v>37288</v>
      </c>
      <c r="B35338" s="16" t="s">
        <v>37289</v>
      </c>
      <c r="C35338" s="16" t="s">
        <v>35475</v>
      </c>
    </row>
    <row r="35339" spans="1:3">
      <c r="A35339" s="1" t="s">
        <v>37288</v>
      </c>
      <c r="B35339" s="2" t="s">
        <v>37289</v>
      </c>
      <c r="C35339" s="2" t="s">
        <v>36565</v>
      </c>
    </row>
    <row r="35340" spans="1:3">
      <c r="A35340" s="15" t="s">
        <v>37288</v>
      </c>
      <c r="B35340" s="16" t="s">
        <v>37289</v>
      </c>
      <c r="C35340" s="16" t="s">
        <v>36494</v>
      </c>
    </row>
    <row r="35341" spans="1:3">
      <c r="A35341" s="1" t="s">
        <v>37288</v>
      </c>
      <c r="B35341" s="2" t="s">
        <v>37289</v>
      </c>
      <c r="C35341" s="2" t="s">
        <v>36281</v>
      </c>
    </row>
    <row r="35342" spans="1:3">
      <c r="A35342" s="15" t="s">
        <v>37288</v>
      </c>
      <c r="B35342" s="16" t="s">
        <v>37289</v>
      </c>
      <c r="C35342" s="16" t="s">
        <v>34631</v>
      </c>
    </row>
    <row r="35343" spans="1:3">
      <c r="A35343" s="1" t="s">
        <v>37288</v>
      </c>
      <c r="B35343" s="2" t="s">
        <v>37289</v>
      </c>
      <c r="C35343" s="2" t="s">
        <v>35808</v>
      </c>
    </row>
    <row r="35344" spans="1:3">
      <c r="A35344" s="15" t="s">
        <v>37288</v>
      </c>
      <c r="B35344" s="16" t="s">
        <v>37289</v>
      </c>
      <c r="C35344" s="16" t="s">
        <v>35809</v>
      </c>
    </row>
    <row r="35345" spans="1:3">
      <c r="A35345" s="1" t="s">
        <v>37288</v>
      </c>
      <c r="B35345" s="2" t="s">
        <v>37289</v>
      </c>
      <c r="C35345" s="2" t="s">
        <v>36184</v>
      </c>
    </row>
    <row r="35346" spans="1:3">
      <c r="A35346" s="15" t="s">
        <v>37288</v>
      </c>
      <c r="B35346" s="16" t="s">
        <v>37289</v>
      </c>
      <c r="C35346" s="16" t="s">
        <v>36744</v>
      </c>
    </row>
    <row r="35347" spans="1:3">
      <c r="A35347" s="1" t="s">
        <v>37288</v>
      </c>
      <c r="B35347" s="2" t="s">
        <v>37289</v>
      </c>
      <c r="C35347" s="2" t="s">
        <v>35024</v>
      </c>
    </row>
    <row r="35348" spans="1:3">
      <c r="A35348" s="15" t="s">
        <v>37288</v>
      </c>
      <c r="B35348" s="16" t="s">
        <v>37289</v>
      </c>
      <c r="C35348" s="16" t="s">
        <v>34500</v>
      </c>
    </row>
    <row r="35349" spans="1:3">
      <c r="A35349" s="1" t="s">
        <v>37288</v>
      </c>
      <c r="B35349" s="2" t="s">
        <v>37289</v>
      </c>
      <c r="C35349" s="2" t="s">
        <v>36273</v>
      </c>
    </row>
    <row r="35350" spans="1:3">
      <c r="A35350" s="15" t="s">
        <v>37288</v>
      </c>
      <c r="B35350" s="16" t="s">
        <v>37289</v>
      </c>
      <c r="C35350" s="16" t="s">
        <v>34423</v>
      </c>
    </row>
    <row r="35351" spans="1:3">
      <c r="A35351" s="1" t="s">
        <v>37288</v>
      </c>
      <c r="B35351" s="2" t="s">
        <v>37289</v>
      </c>
      <c r="C35351" s="2" t="s">
        <v>34701</v>
      </c>
    </row>
    <row r="35352" spans="1:3">
      <c r="A35352" s="15" t="s">
        <v>37288</v>
      </c>
      <c r="B35352" s="16" t="s">
        <v>37289</v>
      </c>
      <c r="C35352" s="16" t="s">
        <v>36961</v>
      </c>
    </row>
    <row r="35353" spans="1:3">
      <c r="A35353" s="1" t="s">
        <v>37288</v>
      </c>
      <c r="B35353" s="2" t="s">
        <v>37289</v>
      </c>
      <c r="C35353" s="2" t="s">
        <v>34452</v>
      </c>
    </row>
    <row r="35354" spans="1:3">
      <c r="A35354" s="15" t="s">
        <v>37288</v>
      </c>
      <c r="B35354" s="16" t="s">
        <v>37289</v>
      </c>
      <c r="C35354" s="16" t="s">
        <v>34609</v>
      </c>
    </row>
    <row r="35355" spans="1:3">
      <c r="A35355" s="1" t="s">
        <v>37288</v>
      </c>
      <c r="B35355" s="2" t="s">
        <v>37289</v>
      </c>
      <c r="C35355" s="2" t="s">
        <v>37290</v>
      </c>
    </row>
    <row r="35356" spans="1:3">
      <c r="A35356" s="15" t="s">
        <v>37288</v>
      </c>
      <c r="B35356" s="16" t="s">
        <v>37289</v>
      </c>
      <c r="C35356" s="16" t="s">
        <v>36358</v>
      </c>
    </row>
    <row r="35357" spans="1:3">
      <c r="A35357" s="1" t="s">
        <v>37288</v>
      </c>
      <c r="B35357" s="2" t="s">
        <v>37289</v>
      </c>
      <c r="C35357" s="2" t="s">
        <v>36998</v>
      </c>
    </row>
    <row r="35358" spans="1:3">
      <c r="A35358" s="15" t="s">
        <v>37288</v>
      </c>
      <c r="B35358" s="16" t="s">
        <v>37289</v>
      </c>
      <c r="C35358" s="16" t="s">
        <v>35338</v>
      </c>
    </row>
    <row r="35359" spans="1:3">
      <c r="A35359" s="1" t="s">
        <v>37288</v>
      </c>
      <c r="B35359" s="2" t="s">
        <v>37289</v>
      </c>
      <c r="C35359" s="2" t="s">
        <v>34957</v>
      </c>
    </row>
    <row r="35360" spans="1:3">
      <c r="A35360" s="15" t="s">
        <v>37288</v>
      </c>
      <c r="B35360" s="16" t="s">
        <v>37289</v>
      </c>
      <c r="C35360" s="16" t="s">
        <v>34403</v>
      </c>
    </row>
    <row r="35361" spans="1:3">
      <c r="A35361" s="1" t="s">
        <v>37288</v>
      </c>
      <c r="B35361" s="2" t="s">
        <v>37289</v>
      </c>
      <c r="C35361" s="2" t="s">
        <v>35807</v>
      </c>
    </row>
    <row r="35362" spans="1:3">
      <c r="A35362" s="15" t="s">
        <v>37288</v>
      </c>
      <c r="B35362" s="16" t="s">
        <v>37289</v>
      </c>
      <c r="C35362" s="16" t="s">
        <v>34542</v>
      </c>
    </row>
    <row r="35363" spans="1:3">
      <c r="A35363" s="1" t="s">
        <v>37288</v>
      </c>
      <c r="B35363" s="2" t="s">
        <v>37289</v>
      </c>
      <c r="C35363" s="2" t="s">
        <v>34635</v>
      </c>
    </row>
    <row r="35364" spans="1:3">
      <c r="A35364" s="15" t="s">
        <v>37288</v>
      </c>
      <c r="B35364" s="16" t="s">
        <v>37289</v>
      </c>
      <c r="C35364" s="16" t="s">
        <v>35089</v>
      </c>
    </row>
    <row r="35365" spans="1:3">
      <c r="A35365" s="1" t="s">
        <v>37288</v>
      </c>
      <c r="B35365" s="2" t="s">
        <v>37289</v>
      </c>
      <c r="C35365" s="2" t="s">
        <v>36361</v>
      </c>
    </row>
    <row r="35366" spans="1:3">
      <c r="A35366" s="15" t="s">
        <v>37288</v>
      </c>
      <c r="B35366" s="16" t="s">
        <v>37289</v>
      </c>
      <c r="C35366" s="16" t="s">
        <v>36541</v>
      </c>
    </row>
    <row r="35367" spans="1:3">
      <c r="A35367" s="1" t="s">
        <v>37288</v>
      </c>
      <c r="B35367" s="2" t="s">
        <v>37289</v>
      </c>
      <c r="C35367" s="2" t="s">
        <v>34342</v>
      </c>
    </row>
    <row r="35368" spans="1:3">
      <c r="A35368" s="15" t="s">
        <v>37288</v>
      </c>
      <c r="B35368" s="16" t="s">
        <v>37289</v>
      </c>
      <c r="C35368" s="16" t="s">
        <v>35222</v>
      </c>
    </row>
    <row r="35369" spans="1:3">
      <c r="A35369" s="1" t="s">
        <v>37288</v>
      </c>
      <c r="B35369" s="2" t="s">
        <v>37289</v>
      </c>
      <c r="C35369" s="2" t="s">
        <v>36168</v>
      </c>
    </row>
    <row r="35370" spans="1:3">
      <c r="A35370" s="15" t="s">
        <v>37288</v>
      </c>
      <c r="B35370" s="16" t="s">
        <v>37289</v>
      </c>
      <c r="C35370" s="16" t="s">
        <v>36364</v>
      </c>
    </row>
    <row r="35371" spans="1:3">
      <c r="A35371" s="1" t="s">
        <v>37288</v>
      </c>
      <c r="B35371" s="2" t="s">
        <v>37289</v>
      </c>
      <c r="C35371" s="2" t="s">
        <v>35175</v>
      </c>
    </row>
    <row r="35372" spans="1:3">
      <c r="A35372" s="15" t="s">
        <v>37288</v>
      </c>
      <c r="B35372" s="16" t="s">
        <v>37289</v>
      </c>
      <c r="C35372" s="16" t="s">
        <v>37062</v>
      </c>
    </row>
    <row r="35373" spans="1:3">
      <c r="A35373" s="1" t="s">
        <v>37288</v>
      </c>
      <c r="B35373" s="2" t="s">
        <v>37289</v>
      </c>
      <c r="C35373" s="2" t="s">
        <v>34390</v>
      </c>
    </row>
    <row r="35374" spans="1:3">
      <c r="A35374" s="15" t="s">
        <v>37288</v>
      </c>
      <c r="B35374" s="16" t="s">
        <v>37289</v>
      </c>
      <c r="C35374" s="16" t="s">
        <v>34564</v>
      </c>
    </row>
    <row r="35375" spans="1:3">
      <c r="A35375" s="1" t="s">
        <v>37288</v>
      </c>
      <c r="B35375" s="2" t="s">
        <v>37289</v>
      </c>
      <c r="C35375" s="2" t="s">
        <v>35529</v>
      </c>
    </row>
    <row r="35376" spans="1:3">
      <c r="A35376" s="15" t="s">
        <v>37288</v>
      </c>
      <c r="B35376" s="16" t="s">
        <v>37289</v>
      </c>
      <c r="C35376" s="16" t="s">
        <v>36687</v>
      </c>
    </row>
    <row r="35377" spans="1:3">
      <c r="A35377" s="1" t="s">
        <v>37288</v>
      </c>
      <c r="B35377" s="2" t="s">
        <v>37289</v>
      </c>
      <c r="C35377" s="2" t="s">
        <v>34392</v>
      </c>
    </row>
    <row r="35378" spans="1:3">
      <c r="A35378" s="15" t="s">
        <v>37288</v>
      </c>
      <c r="B35378" s="16" t="s">
        <v>37289</v>
      </c>
      <c r="C35378" s="16" t="s">
        <v>34794</v>
      </c>
    </row>
    <row r="35379" spans="1:3">
      <c r="A35379" s="1" t="s">
        <v>37288</v>
      </c>
      <c r="B35379" s="2" t="s">
        <v>37289</v>
      </c>
      <c r="C35379" s="2" t="s">
        <v>34695</v>
      </c>
    </row>
    <row r="35380" spans="1:3">
      <c r="A35380" s="15" t="s">
        <v>37288</v>
      </c>
      <c r="B35380" s="16" t="s">
        <v>37289</v>
      </c>
      <c r="C35380" s="16" t="s">
        <v>34384</v>
      </c>
    </row>
    <row r="35381" spans="1:3">
      <c r="A35381" s="1" t="s">
        <v>37288</v>
      </c>
      <c r="B35381" s="2" t="s">
        <v>37289</v>
      </c>
      <c r="C35381" s="2" t="s">
        <v>35534</v>
      </c>
    </row>
    <row r="35382" spans="1:3">
      <c r="A35382" s="15" t="s">
        <v>37288</v>
      </c>
      <c r="B35382" s="16" t="s">
        <v>37289</v>
      </c>
      <c r="C35382" s="16" t="s">
        <v>36096</v>
      </c>
    </row>
    <row r="35383" spans="1:3">
      <c r="A35383" s="1" t="s">
        <v>37288</v>
      </c>
      <c r="B35383" s="2" t="s">
        <v>37289</v>
      </c>
      <c r="C35383" s="2" t="s">
        <v>34991</v>
      </c>
    </row>
    <row r="35384" spans="1:3">
      <c r="A35384" s="5" t="s">
        <v>37288</v>
      </c>
      <c r="B35384" s="6" t="s">
        <v>37289</v>
      </c>
      <c r="C35384" s="6" t="s">
        <v>34514</v>
      </c>
    </row>
    <row r="35385" spans="1:3">
      <c r="A35385" s="1" t="s">
        <v>37288</v>
      </c>
      <c r="B35385" s="2" t="s">
        <v>37289</v>
      </c>
      <c r="C35385" s="2" t="s">
        <v>34376</v>
      </c>
    </row>
    <row r="35386" spans="1:3">
      <c r="A35386" s="15" t="s">
        <v>37288</v>
      </c>
      <c r="B35386" s="16" t="s">
        <v>37289</v>
      </c>
      <c r="C35386" s="16" t="s">
        <v>34704</v>
      </c>
    </row>
    <row r="35387" spans="1:3">
      <c r="A35387" s="1" t="s">
        <v>37288</v>
      </c>
      <c r="B35387" s="2" t="s">
        <v>37289</v>
      </c>
      <c r="C35387" s="2" t="s">
        <v>34446</v>
      </c>
    </row>
    <row r="35388" spans="1:3">
      <c r="A35388" s="15" t="s">
        <v>37288</v>
      </c>
      <c r="B35388" s="16" t="s">
        <v>37289</v>
      </c>
      <c r="C35388" s="16" t="s">
        <v>34474</v>
      </c>
    </row>
    <row r="35389" spans="1:3">
      <c r="A35389" s="1" t="s">
        <v>37288</v>
      </c>
      <c r="B35389" s="2" t="s">
        <v>37289</v>
      </c>
      <c r="C35389" s="2" t="s">
        <v>35092</v>
      </c>
    </row>
    <row r="35390" spans="1:3">
      <c r="A35390" s="15" t="s">
        <v>37288</v>
      </c>
      <c r="B35390" s="16" t="s">
        <v>37289</v>
      </c>
      <c r="C35390" s="16" t="s">
        <v>34449</v>
      </c>
    </row>
    <row r="35391" spans="1:3">
      <c r="A35391" s="1" t="s">
        <v>37288</v>
      </c>
      <c r="B35391" s="2" t="s">
        <v>37289</v>
      </c>
      <c r="C35391" s="2" t="s">
        <v>36485</v>
      </c>
    </row>
    <row r="35392" spans="1:3">
      <c r="A35392" s="15" t="s">
        <v>37288</v>
      </c>
      <c r="B35392" s="16" t="s">
        <v>37289</v>
      </c>
      <c r="C35392" s="16" t="s">
        <v>36086</v>
      </c>
    </row>
    <row r="35393" spans="1:3">
      <c r="A35393" s="1" t="s">
        <v>37288</v>
      </c>
      <c r="B35393" s="2" t="s">
        <v>37289</v>
      </c>
      <c r="C35393" s="2" t="s">
        <v>37291</v>
      </c>
    </row>
    <row r="35394" spans="1:3">
      <c r="A35394" s="15" t="s">
        <v>37288</v>
      </c>
      <c r="B35394" s="16" t="s">
        <v>37289</v>
      </c>
      <c r="C35394" s="16" t="s">
        <v>36554</v>
      </c>
    </row>
    <row r="35395" spans="1:3">
      <c r="A35395" s="1" t="s">
        <v>37288</v>
      </c>
      <c r="B35395" s="2" t="s">
        <v>37289</v>
      </c>
      <c r="C35395" s="2" t="s">
        <v>35288</v>
      </c>
    </row>
    <row r="35396" spans="1:3">
      <c r="A35396" s="15" t="s">
        <v>37288</v>
      </c>
      <c r="B35396" s="16" t="s">
        <v>37289</v>
      </c>
      <c r="C35396" s="16" t="s">
        <v>35592</v>
      </c>
    </row>
    <row r="35397" spans="1:3">
      <c r="A35397" s="1" t="s">
        <v>37288</v>
      </c>
      <c r="B35397" s="2" t="s">
        <v>37289</v>
      </c>
      <c r="C35397" s="2" t="s">
        <v>35571</v>
      </c>
    </row>
    <row r="35398" spans="1:3">
      <c r="A35398" s="15" t="s">
        <v>37288</v>
      </c>
      <c r="B35398" s="16" t="s">
        <v>37289</v>
      </c>
      <c r="C35398" s="16" t="s">
        <v>35066</v>
      </c>
    </row>
    <row r="35399" spans="1:3">
      <c r="A35399" s="1" t="s">
        <v>37288</v>
      </c>
      <c r="B35399" s="2" t="s">
        <v>37289</v>
      </c>
      <c r="C35399" s="2" t="s">
        <v>34487</v>
      </c>
    </row>
    <row r="35400" spans="1:3">
      <c r="A35400" s="15" t="s">
        <v>37288</v>
      </c>
      <c r="B35400" s="16" t="s">
        <v>37289</v>
      </c>
      <c r="C35400" s="16" t="s">
        <v>34843</v>
      </c>
    </row>
    <row r="35401" spans="1:3">
      <c r="A35401" s="1" t="s">
        <v>37288</v>
      </c>
      <c r="B35401" s="2" t="s">
        <v>37289</v>
      </c>
      <c r="C35401" s="2" t="s">
        <v>35868</v>
      </c>
    </row>
    <row r="35402" spans="1:3">
      <c r="A35402" s="15" t="s">
        <v>37288</v>
      </c>
      <c r="B35402" s="16" t="s">
        <v>37289</v>
      </c>
      <c r="C35402" s="16" t="s">
        <v>36632</v>
      </c>
    </row>
    <row r="35403" spans="1:3">
      <c r="A35403" s="1" t="s">
        <v>37288</v>
      </c>
      <c r="B35403" s="2" t="s">
        <v>37289</v>
      </c>
      <c r="C35403" s="2" t="s">
        <v>35457</v>
      </c>
    </row>
    <row r="35404" spans="1:3">
      <c r="A35404" s="15" t="s">
        <v>37288</v>
      </c>
      <c r="B35404" s="16" t="s">
        <v>37289</v>
      </c>
      <c r="C35404" s="16" t="s">
        <v>35023</v>
      </c>
    </row>
    <row r="35405" spans="1:3">
      <c r="A35405" s="1" t="s">
        <v>37288</v>
      </c>
      <c r="B35405" s="2" t="s">
        <v>37289</v>
      </c>
      <c r="C35405" s="2" t="s">
        <v>34458</v>
      </c>
    </row>
    <row r="35406" spans="1:3">
      <c r="A35406" s="15" t="s">
        <v>37288</v>
      </c>
      <c r="B35406" s="16" t="s">
        <v>37289</v>
      </c>
      <c r="C35406" s="16" t="s">
        <v>36568</v>
      </c>
    </row>
    <row r="35407" spans="1:3">
      <c r="A35407" s="1" t="s">
        <v>37288</v>
      </c>
      <c r="B35407" s="2" t="s">
        <v>37289</v>
      </c>
      <c r="C35407" s="2" t="s">
        <v>34539</v>
      </c>
    </row>
    <row r="35408" spans="1:3">
      <c r="A35408" s="15" t="s">
        <v>37288</v>
      </c>
      <c r="B35408" s="16" t="s">
        <v>37289</v>
      </c>
      <c r="C35408" s="16" t="s">
        <v>34864</v>
      </c>
    </row>
    <row r="35409" spans="1:3">
      <c r="A35409" s="1" t="s">
        <v>37288</v>
      </c>
      <c r="B35409" s="2" t="s">
        <v>37289</v>
      </c>
      <c r="C35409" s="2" t="s">
        <v>34967</v>
      </c>
    </row>
    <row r="35410" spans="1:3">
      <c r="A35410" s="15" t="s">
        <v>37288</v>
      </c>
      <c r="B35410" s="16" t="s">
        <v>37289</v>
      </c>
      <c r="C35410" s="16" t="s">
        <v>37040</v>
      </c>
    </row>
    <row r="35411" spans="1:3">
      <c r="A35411" s="1" t="s">
        <v>37288</v>
      </c>
      <c r="B35411" s="2" t="s">
        <v>37289</v>
      </c>
      <c r="C35411" s="2" t="s">
        <v>37255</v>
      </c>
    </row>
    <row r="35412" spans="1:3">
      <c r="A35412" s="15" t="s">
        <v>37288</v>
      </c>
      <c r="B35412" s="16" t="s">
        <v>37289</v>
      </c>
      <c r="C35412" s="16" t="s">
        <v>36922</v>
      </c>
    </row>
    <row r="35413" spans="1:3">
      <c r="A35413" s="1" t="s">
        <v>37288</v>
      </c>
      <c r="B35413" s="2" t="s">
        <v>37289</v>
      </c>
      <c r="C35413" s="2" t="s">
        <v>37016</v>
      </c>
    </row>
    <row r="35414" spans="1:3">
      <c r="A35414" s="15" t="s">
        <v>37288</v>
      </c>
      <c r="B35414" s="16" t="s">
        <v>37289</v>
      </c>
      <c r="C35414" s="16" t="s">
        <v>34872</v>
      </c>
    </row>
    <row r="35415" spans="1:3">
      <c r="A35415" s="1" t="s">
        <v>37288</v>
      </c>
      <c r="B35415" s="2" t="s">
        <v>37289</v>
      </c>
      <c r="C35415" s="2" t="s">
        <v>36857</v>
      </c>
    </row>
    <row r="35416" spans="1:3">
      <c r="A35416" s="15" t="s">
        <v>37288</v>
      </c>
      <c r="B35416" s="16" t="s">
        <v>37289</v>
      </c>
      <c r="C35416" s="16" t="s">
        <v>35120</v>
      </c>
    </row>
    <row r="35417" spans="1:3">
      <c r="A35417" s="1" t="s">
        <v>37288</v>
      </c>
      <c r="B35417" s="2" t="s">
        <v>37289</v>
      </c>
      <c r="C35417" s="2" t="s">
        <v>35954</v>
      </c>
    </row>
    <row r="35418" spans="1:3">
      <c r="A35418" s="15" t="s">
        <v>37288</v>
      </c>
      <c r="B35418" s="16" t="s">
        <v>37289</v>
      </c>
      <c r="C35418" s="16" t="s">
        <v>34647</v>
      </c>
    </row>
    <row r="35419" spans="1:3">
      <c r="A35419" s="1" t="s">
        <v>37288</v>
      </c>
      <c r="B35419" s="2" t="s">
        <v>37289</v>
      </c>
      <c r="C35419" s="2" t="s">
        <v>36598</v>
      </c>
    </row>
    <row r="35420" spans="1:3">
      <c r="A35420" s="15" t="s">
        <v>37288</v>
      </c>
      <c r="B35420" s="16" t="s">
        <v>37289</v>
      </c>
      <c r="C35420" s="16" t="s">
        <v>34764</v>
      </c>
    </row>
    <row r="35421" spans="1:3">
      <c r="A35421" s="1" t="s">
        <v>37288</v>
      </c>
      <c r="B35421" s="2" t="s">
        <v>37289</v>
      </c>
      <c r="C35421" s="2" t="s">
        <v>34765</v>
      </c>
    </row>
    <row r="35422" spans="1:3">
      <c r="A35422" s="15" t="s">
        <v>37288</v>
      </c>
      <c r="B35422" s="16" t="s">
        <v>37289</v>
      </c>
      <c r="C35422" s="16" t="s">
        <v>35145</v>
      </c>
    </row>
    <row r="35423" spans="1:3">
      <c r="A35423" s="1" t="s">
        <v>37288</v>
      </c>
      <c r="B35423" s="2" t="s">
        <v>37289</v>
      </c>
      <c r="C35423" s="2" t="s">
        <v>35231</v>
      </c>
    </row>
    <row r="35424" spans="1:3">
      <c r="A35424" s="15" t="s">
        <v>37288</v>
      </c>
      <c r="B35424" s="16" t="s">
        <v>37289</v>
      </c>
      <c r="C35424" s="16" t="s">
        <v>34978</v>
      </c>
    </row>
    <row r="35425" spans="1:3">
      <c r="A35425" s="1" t="s">
        <v>37288</v>
      </c>
      <c r="B35425" s="2" t="s">
        <v>37289</v>
      </c>
      <c r="C35425" s="2" t="s">
        <v>34466</v>
      </c>
    </row>
    <row r="35426" spans="1:3">
      <c r="A35426" s="15" t="s">
        <v>37288</v>
      </c>
      <c r="B35426" s="16" t="s">
        <v>37289</v>
      </c>
      <c r="C35426" s="16" t="s">
        <v>35046</v>
      </c>
    </row>
    <row r="35427" spans="1:3">
      <c r="A35427" s="1" t="s">
        <v>37288</v>
      </c>
      <c r="B35427" s="2" t="s">
        <v>37289</v>
      </c>
      <c r="C35427" s="2" t="s">
        <v>34771</v>
      </c>
    </row>
    <row r="35428" spans="1:3">
      <c r="A35428" s="15" t="s">
        <v>37288</v>
      </c>
      <c r="B35428" s="16" t="s">
        <v>37289</v>
      </c>
      <c r="C35428" s="16" t="s">
        <v>34774</v>
      </c>
    </row>
    <row r="35429" spans="1:3">
      <c r="A35429" s="1" t="s">
        <v>37288</v>
      </c>
      <c r="B35429" s="2" t="s">
        <v>37289</v>
      </c>
      <c r="C35429" s="2" t="s">
        <v>35865</v>
      </c>
    </row>
    <row r="35430" spans="1:3">
      <c r="A35430" s="15" t="s">
        <v>37288</v>
      </c>
      <c r="B35430" s="16" t="s">
        <v>37289</v>
      </c>
      <c r="C35430" s="16" t="s">
        <v>35123</v>
      </c>
    </row>
    <row r="35431" spans="1:3">
      <c r="A35431" s="1" t="s">
        <v>37288</v>
      </c>
      <c r="B35431" s="2" t="s">
        <v>37289</v>
      </c>
      <c r="C35431" s="2" t="s">
        <v>37156</v>
      </c>
    </row>
    <row r="35432" spans="1:3">
      <c r="A35432" s="15" t="s">
        <v>37288</v>
      </c>
      <c r="B35432" s="16" t="s">
        <v>37289</v>
      </c>
      <c r="C35432" s="16" t="s">
        <v>36477</v>
      </c>
    </row>
    <row r="35433" spans="1:3">
      <c r="A35433" s="1" t="s">
        <v>37288</v>
      </c>
      <c r="B35433" s="2" t="s">
        <v>37289</v>
      </c>
      <c r="C35433" s="2" t="s">
        <v>34440</v>
      </c>
    </row>
    <row r="35434" spans="1:3">
      <c r="A35434" s="5" t="s">
        <v>37288</v>
      </c>
      <c r="B35434" s="6" t="s">
        <v>37289</v>
      </c>
      <c r="C35434" s="6" t="s">
        <v>35150</v>
      </c>
    </row>
    <row r="35435" spans="1:3">
      <c r="A35435" s="1" t="s">
        <v>37288</v>
      </c>
      <c r="B35435" s="2" t="s">
        <v>37289</v>
      </c>
      <c r="C35435" s="2" t="s">
        <v>34562</v>
      </c>
    </row>
    <row r="35436" spans="1:3">
      <c r="A35436" s="15" t="s">
        <v>37288</v>
      </c>
      <c r="B35436" s="16" t="s">
        <v>37289</v>
      </c>
      <c r="C35436" s="16" t="s">
        <v>34563</v>
      </c>
    </row>
    <row r="35437" spans="1:3">
      <c r="A35437" s="1" t="s">
        <v>37288</v>
      </c>
      <c r="B35437" s="2" t="s">
        <v>37289</v>
      </c>
      <c r="C35437" s="2" t="s">
        <v>35151</v>
      </c>
    </row>
    <row r="35438" spans="1:3">
      <c r="A35438" s="15" t="s">
        <v>37288</v>
      </c>
      <c r="B35438" s="16" t="s">
        <v>37289</v>
      </c>
      <c r="C35438" s="16" t="s">
        <v>34565</v>
      </c>
    </row>
    <row r="35439" spans="1:3">
      <c r="A35439" s="1" t="s">
        <v>37288</v>
      </c>
      <c r="B35439" s="2" t="s">
        <v>37289</v>
      </c>
      <c r="C35439" s="2" t="s">
        <v>34566</v>
      </c>
    </row>
    <row r="35440" spans="1:3">
      <c r="A35440" s="15" t="s">
        <v>37288</v>
      </c>
      <c r="B35440" s="16" t="s">
        <v>37289</v>
      </c>
      <c r="C35440" s="16" t="s">
        <v>36526</v>
      </c>
    </row>
    <row r="35441" spans="1:3">
      <c r="A35441" s="1" t="s">
        <v>37288</v>
      </c>
      <c r="B35441" s="2" t="s">
        <v>37289</v>
      </c>
      <c r="C35441" s="2" t="s">
        <v>34509</v>
      </c>
    </row>
    <row r="35442" spans="1:3">
      <c r="A35442" s="15" t="s">
        <v>37288</v>
      </c>
      <c r="B35442" s="16" t="s">
        <v>37289</v>
      </c>
      <c r="C35442" s="16" t="s">
        <v>34569</v>
      </c>
    </row>
    <row r="35443" spans="1:3">
      <c r="A35443" s="1" t="s">
        <v>37288</v>
      </c>
      <c r="B35443" s="2" t="s">
        <v>37289</v>
      </c>
      <c r="C35443" s="2" t="s">
        <v>36726</v>
      </c>
    </row>
    <row r="35444" spans="1:3">
      <c r="A35444" s="15" t="s">
        <v>37288</v>
      </c>
      <c r="B35444" s="16" t="s">
        <v>37289</v>
      </c>
      <c r="C35444" s="16" t="s">
        <v>36567</v>
      </c>
    </row>
    <row r="35445" spans="1:3">
      <c r="A35445" s="1" t="s">
        <v>37288</v>
      </c>
      <c r="B35445" s="2" t="s">
        <v>37289</v>
      </c>
      <c r="C35445" s="2" t="s">
        <v>34571</v>
      </c>
    </row>
    <row r="35446" spans="1:3">
      <c r="A35446" s="15" t="s">
        <v>37288</v>
      </c>
      <c r="B35446" s="16" t="s">
        <v>37289</v>
      </c>
      <c r="C35446" s="16" t="s">
        <v>34443</v>
      </c>
    </row>
    <row r="35447" spans="1:3">
      <c r="A35447" s="1" t="s">
        <v>37288</v>
      </c>
      <c r="B35447" s="2" t="s">
        <v>37289</v>
      </c>
      <c r="C35447" s="2" t="s">
        <v>37292</v>
      </c>
    </row>
    <row r="35448" spans="1:3">
      <c r="A35448" s="15" t="s">
        <v>37288</v>
      </c>
      <c r="B35448" s="16" t="s">
        <v>37289</v>
      </c>
      <c r="C35448" s="16" t="s">
        <v>35578</v>
      </c>
    </row>
    <row r="35449" spans="1:3">
      <c r="A35449" s="1" t="s">
        <v>37288</v>
      </c>
      <c r="B35449" s="2" t="s">
        <v>37289</v>
      </c>
      <c r="C35449" s="2" t="s">
        <v>36646</v>
      </c>
    </row>
    <row r="35450" spans="1:3">
      <c r="A35450" s="15" t="s">
        <v>37288</v>
      </c>
      <c r="B35450" s="16" t="s">
        <v>37289</v>
      </c>
      <c r="C35450" s="16" t="s">
        <v>36647</v>
      </c>
    </row>
    <row r="35451" spans="1:3">
      <c r="A35451" s="1" t="s">
        <v>37288</v>
      </c>
      <c r="B35451" s="2" t="s">
        <v>37289</v>
      </c>
      <c r="C35451" s="2" t="s">
        <v>34581</v>
      </c>
    </row>
    <row r="35452" spans="1:3">
      <c r="A35452" s="15" t="s">
        <v>37288</v>
      </c>
      <c r="B35452" s="16" t="s">
        <v>37289</v>
      </c>
      <c r="C35452" s="16" t="s">
        <v>36533</v>
      </c>
    </row>
    <row r="35453" spans="1:3">
      <c r="A35453" s="1" t="s">
        <v>37288</v>
      </c>
      <c r="B35453" s="2" t="s">
        <v>37289</v>
      </c>
      <c r="C35453" s="2" t="s">
        <v>34903</v>
      </c>
    </row>
    <row r="35454" spans="1:3">
      <c r="A35454" s="15" t="s">
        <v>37288</v>
      </c>
      <c r="B35454" s="16" t="s">
        <v>37289</v>
      </c>
      <c r="C35454" s="16" t="s">
        <v>36800</v>
      </c>
    </row>
    <row r="35455" spans="1:3">
      <c r="A35455" s="1" t="s">
        <v>37288</v>
      </c>
      <c r="B35455" s="2" t="s">
        <v>37289</v>
      </c>
      <c r="C35455" s="2" t="s">
        <v>35386</v>
      </c>
    </row>
    <row r="35456" spans="1:3">
      <c r="A35456" s="15" t="s">
        <v>37288</v>
      </c>
      <c r="B35456" s="16" t="s">
        <v>37289</v>
      </c>
      <c r="C35456" s="16" t="s">
        <v>36366</v>
      </c>
    </row>
    <row r="35457" spans="1:3">
      <c r="A35457" s="1" t="s">
        <v>37288</v>
      </c>
      <c r="B35457" s="2" t="s">
        <v>37289</v>
      </c>
      <c r="C35457" s="2" t="s">
        <v>36557</v>
      </c>
    </row>
    <row r="35458" spans="1:3">
      <c r="A35458" s="15" t="s">
        <v>37288</v>
      </c>
      <c r="B35458" s="16" t="s">
        <v>37289</v>
      </c>
      <c r="C35458" s="16" t="s">
        <v>34589</v>
      </c>
    </row>
    <row r="35459" spans="1:3">
      <c r="A35459" s="1" t="s">
        <v>37288</v>
      </c>
      <c r="B35459" s="2" t="s">
        <v>37289</v>
      </c>
      <c r="C35459" s="2" t="s">
        <v>34593</v>
      </c>
    </row>
    <row r="35460" spans="1:3">
      <c r="A35460" s="15" t="s">
        <v>37288</v>
      </c>
      <c r="B35460" s="16" t="s">
        <v>37289</v>
      </c>
      <c r="C35460" s="16" t="s">
        <v>37025</v>
      </c>
    </row>
    <row r="35461" spans="1:3">
      <c r="A35461" s="1" t="s">
        <v>37288</v>
      </c>
      <c r="B35461" s="2" t="s">
        <v>37289</v>
      </c>
      <c r="C35461" s="2" t="s">
        <v>34707</v>
      </c>
    </row>
    <row r="35462" spans="1:3">
      <c r="A35462" s="15" t="s">
        <v>37288</v>
      </c>
      <c r="B35462" s="16" t="s">
        <v>37289</v>
      </c>
      <c r="C35462" s="16" t="s">
        <v>36484</v>
      </c>
    </row>
    <row r="35463" spans="1:3">
      <c r="A35463" s="1" t="s">
        <v>37288</v>
      </c>
      <c r="B35463" s="2" t="s">
        <v>37289</v>
      </c>
      <c r="C35463" s="2" t="s">
        <v>35167</v>
      </c>
    </row>
    <row r="35464" spans="1:3">
      <c r="A35464" s="15" t="s">
        <v>37288</v>
      </c>
      <c r="B35464" s="16" t="s">
        <v>37289</v>
      </c>
      <c r="C35464" s="16" t="s">
        <v>37293</v>
      </c>
    </row>
    <row r="35465" spans="1:3">
      <c r="A35465" s="1" t="s">
        <v>37288</v>
      </c>
      <c r="B35465" s="2" t="s">
        <v>37289</v>
      </c>
      <c r="C35465" s="2" t="s">
        <v>36780</v>
      </c>
    </row>
    <row r="35466" spans="1:3">
      <c r="A35466" s="15" t="s">
        <v>37288</v>
      </c>
      <c r="B35466" s="16" t="s">
        <v>37289</v>
      </c>
      <c r="C35466" s="16" t="s">
        <v>35382</v>
      </c>
    </row>
    <row r="35467" spans="1:3">
      <c r="A35467" s="1" t="s">
        <v>37288</v>
      </c>
      <c r="B35467" s="2" t="s">
        <v>37289</v>
      </c>
      <c r="C35467" s="2" t="s">
        <v>35141</v>
      </c>
    </row>
    <row r="35468" spans="1:3">
      <c r="A35468" s="15" t="s">
        <v>37288</v>
      </c>
      <c r="B35468" s="16" t="s">
        <v>37289</v>
      </c>
      <c r="C35468" s="16" t="s">
        <v>37294</v>
      </c>
    </row>
    <row r="35469" spans="1:3">
      <c r="A35469" s="1" t="s">
        <v>37288</v>
      </c>
      <c r="B35469" s="2" t="s">
        <v>37289</v>
      </c>
      <c r="C35469" s="2" t="s">
        <v>34523</v>
      </c>
    </row>
    <row r="35470" spans="1:3">
      <c r="A35470" s="15" t="s">
        <v>37288</v>
      </c>
      <c r="B35470" s="16" t="s">
        <v>37289</v>
      </c>
      <c r="C35470" s="16" t="s">
        <v>36586</v>
      </c>
    </row>
    <row r="35471" spans="1:3">
      <c r="A35471" s="1" t="s">
        <v>37288</v>
      </c>
      <c r="B35471" s="2" t="s">
        <v>37289</v>
      </c>
      <c r="C35471" s="2" t="s">
        <v>34483</v>
      </c>
    </row>
    <row r="35472" spans="1:3">
      <c r="A35472" s="15" t="s">
        <v>37288</v>
      </c>
      <c r="B35472" s="16" t="s">
        <v>37289</v>
      </c>
      <c r="C35472" s="16" t="s">
        <v>35989</v>
      </c>
    </row>
    <row r="35473" spans="1:3">
      <c r="A35473" s="1" t="s">
        <v>37288</v>
      </c>
      <c r="B35473" s="2" t="s">
        <v>37289</v>
      </c>
      <c r="C35473" s="2" t="s">
        <v>35229</v>
      </c>
    </row>
    <row r="35474" spans="1:3">
      <c r="A35474" s="15" t="s">
        <v>37288</v>
      </c>
      <c r="B35474" s="16" t="s">
        <v>37289</v>
      </c>
      <c r="C35474" s="16" t="s">
        <v>34724</v>
      </c>
    </row>
    <row r="35475" spans="1:3">
      <c r="A35475" s="1" t="s">
        <v>37288</v>
      </c>
      <c r="B35475" s="2" t="s">
        <v>37289</v>
      </c>
      <c r="C35475" s="2" t="s">
        <v>36232</v>
      </c>
    </row>
    <row r="35476" spans="1:3">
      <c r="A35476" s="15" t="s">
        <v>37288</v>
      </c>
      <c r="B35476" s="16" t="s">
        <v>37289</v>
      </c>
      <c r="C35476" s="16" t="s">
        <v>34363</v>
      </c>
    </row>
    <row r="35477" spans="1:3">
      <c r="A35477" s="1" t="s">
        <v>37288</v>
      </c>
      <c r="B35477" s="2" t="s">
        <v>37289</v>
      </c>
      <c r="C35477" s="2" t="s">
        <v>34486</v>
      </c>
    </row>
    <row r="35478" spans="1:3">
      <c r="A35478" s="15" t="s">
        <v>37288</v>
      </c>
      <c r="B35478" s="16" t="s">
        <v>37289</v>
      </c>
      <c r="C35478" s="16" t="s">
        <v>36591</v>
      </c>
    </row>
    <row r="35479" spans="1:3">
      <c r="A35479" s="1" t="s">
        <v>37288</v>
      </c>
      <c r="B35479" s="2" t="s">
        <v>37289</v>
      </c>
      <c r="C35479" s="2" t="s">
        <v>37265</v>
      </c>
    </row>
    <row r="35480" spans="1:3">
      <c r="A35480" s="15" t="s">
        <v>37288</v>
      </c>
      <c r="B35480" s="16" t="s">
        <v>37289</v>
      </c>
      <c r="C35480" s="16" t="s">
        <v>34426</v>
      </c>
    </row>
    <row r="35481" spans="1:3">
      <c r="A35481" s="1" t="s">
        <v>37288</v>
      </c>
      <c r="B35481" s="2" t="s">
        <v>37289</v>
      </c>
      <c r="C35481" s="2" t="s">
        <v>35142</v>
      </c>
    </row>
    <row r="35482" spans="1:3">
      <c r="A35482" s="15" t="s">
        <v>37288</v>
      </c>
      <c r="B35482" s="16" t="s">
        <v>37289</v>
      </c>
      <c r="C35482" s="16" t="s">
        <v>34732</v>
      </c>
    </row>
    <row r="35483" spans="1:3">
      <c r="A35483" s="1" t="s">
        <v>37288</v>
      </c>
      <c r="B35483" s="2" t="s">
        <v>37289</v>
      </c>
      <c r="C35483" s="2" t="s">
        <v>36784</v>
      </c>
    </row>
    <row r="35484" spans="1:3">
      <c r="A35484" s="5" t="s">
        <v>37288</v>
      </c>
      <c r="B35484" s="6" t="s">
        <v>37289</v>
      </c>
      <c r="C35484" s="6" t="s">
        <v>35159</v>
      </c>
    </row>
    <row r="35485" spans="1:3">
      <c r="A35485" s="1" t="s">
        <v>37288</v>
      </c>
      <c r="B35485" s="2" t="s">
        <v>37289</v>
      </c>
      <c r="C35485" s="2" t="s">
        <v>35774</v>
      </c>
    </row>
    <row r="35486" spans="1:3">
      <c r="A35486" s="15" t="s">
        <v>37288</v>
      </c>
      <c r="B35486" s="16" t="s">
        <v>37289</v>
      </c>
      <c r="C35486" s="16" t="s">
        <v>34533</v>
      </c>
    </row>
    <row r="35487" spans="1:3">
      <c r="A35487" s="1" t="s">
        <v>37288</v>
      </c>
      <c r="B35487" s="2" t="s">
        <v>37289</v>
      </c>
      <c r="C35487" s="2" t="s">
        <v>35234</v>
      </c>
    </row>
    <row r="35488" spans="1:3">
      <c r="A35488" s="15" t="s">
        <v>37288</v>
      </c>
      <c r="B35488" s="16" t="s">
        <v>37289</v>
      </c>
      <c r="C35488" s="16" t="s">
        <v>35339</v>
      </c>
    </row>
    <row r="35489" spans="1:3">
      <c r="A35489" s="1" t="s">
        <v>37288</v>
      </c>
      <c r="B35489" s="2" t="s">
        <v>37289</v>
      </c>
      <c r="C35489" s="2" t="s">
        <v>35277</v>
      </c>
    </row>
    <row r="35490" spans="1:3">
      <c r="A35490" s="15" t="s">
        <v>37288</v>
      </c>
      <c r="B35490" s="16" t="s">
        <v>37289</v>
      </c>
      <c r="C35490" s="16" t="s">
        <v>36497</v>
      </c>
    </row>
    <row r="35491" spans="1:3">
      <c r="A35491" s="1" t="s">
        <v>37288</v>
      </c>
      <c r="B35491" s="2" t="s">
        <v>37289</v>
      </c>
      <c r="C35491" s="2" t="s">
        <v>34856</v>
      </c>
    </row>
    <row r="35492" spans="1:3">
      <c r="A35492" s="15" t="s">
        <v>37288</v>
      </c>
      <c r="B35492" s="16" t="s">
        <v>37289</v>
      </c>
      <c r="C35492" s="16" t="s">
        <v>34431</v>
      </c>
    </row>
    <row r="35493" spans="1:3">
      <c r="A35493" s="1" t="s">
        <v>37288</v>
      </c>
      <c r="B35493" s="2" t="s">
        <v>37289</v>
      </c>
      <c r="C35493" s="2" t="s">
        <v>36125</v>
      </c>
    </row>
    <row r="35494" spans="1:3">
      <c r="A35494" s="15" t="s">
        <v>37288</v>
      </c>
      <c r="B35494" s="16" t="s">
        <v>37289</v>
      </c>
      <c r="C35494" s="16" t="s">
        <v>35488</v>
      </c>
    </row>
    <row r="35495" spans="1:3">
      <c r="A35495" s="1" t="s">
        <v>37288</v>
      </c>
      <c r="B35495" s="2" t="s">
        <v>37289</v>
      </c>
      <c r="C35495" s="2" t="s">
        <v>35118</v>
      </c>
    </row>
    <row r="35496" spans="1:3">
      <c r="A35496" s="15" t="s">
        <v>37288</v>
      </c>
      <c r="B35496" s="16" t="s">
        <v>37289</v>
      </c>
      <c r="C35496" s="16" t="s">
        <v>36426</v>
      </c>
    </row>
    <row r="35497" spans="1:3">
      <c r="A35497" s="1" t="s">
        <v>37288</v>
      </c>
      <c r="B35497" s="2" t="s">
        <v>37289</v>
      </c>
      <c r="C35497" s="2" t="s">
        <v>36238</v>
      </c>
    </row>
    <row r="35498" spans="1:3">
      <c r="A35498" s="15" t="s">
        <v>37288</v>
      </c>
      <c r="B35498" s="16" t="s">
        <v>37289</v>
      </c>
      <c r="C35498" s="16" t="s">
        <v>34340</v>
      </c>
    </row>
    <row r="35499" spans="1:3">
      <c r="A35499" s="1" t="s">
        <v>37288</v>
      </c>
      <c r="B35499" s="2" t="s">
        <v>37289</v>
      </c>
      <c r="C35499" s="2" t="s">
        <v>35926</v>
      </c>
    </row>
    <row r="35500" spans="1:3">
      <c r="A35500" s="15" t="s">
        <v>37288</v>
      </c>
      <c r="B35500" s="16" t="s">
        <v>37289</v>
      </c>
      <c r="C35500" s="16" t="s">
        <v>36183</v>
      </c>
    </row>
    <row r="35501" spans="1:3">
      <c r="A35501" s="1" t="s">
        <v>37288</v>
      </c>
      <c r="B35501" s="2" t="s">
        <v>37289</v>
      </c>
      <c r="C35501" s="2" t="s">
        <v>36740</v>
      </c>
    </row>
    <row r="35502" spans="1:3">
      <c r="A35502" s="15" t="s">
        <v>37288</v>
      </c>
      <c r="B35502" s="16" t="s">
        <v>37289</v>
      </c>
      <c r="C35502" s="16" t="s">
        <v>35967</v>
      </c>
    </row>
    <row r="35503" spans="1:3">
      <c r="A35503" s="1" t="s">
        <v>37288</v>
      </c>
      <c r="B35503" s="2" t="s">
        <v>37289</v>
      </c>
      <c r="C35503" s="2" t="s">
        <v>34407</v>
      </c>
    </row>
    <row r="35504" spans="1:3">
      <c r="A35504" s="15" t="s">
        <v>37288</v>
      </c>
      <c r="B35504" s="16" t="s">
        <v>37289</v>
      </c>
      <c r="C35504" s="16" t="s">
        <v>35295</v>
      </c>
    </row>
    <row r="35505" spans="1:3">
      <c r="A35505" s="1" t="s">
        <v>37288</v>
      </c>
      <c r="B35505" s="2" t="s">
        <v>37289</v>
      </c>
      <c r="C35505" s="2" t="s">
        <v>34436</v>
      </c>
    </row>
    <row r="35506" spans="1:3">
      <c r="A35506" s="15" t="s">
        <v>37288</v>
      </c>
      <c r="B35506" s="16" t="s">
        <v>37289</v>
      </c>
      <c r="C35506" s="16" t="s">
        <v>36636</v>
      </c>
    </row>
    <row r="35507" spans="1:3">
      <c r="A35507" s="1" t="s">
        <v>37288</v>
      </c>
      <c r="B35507" s="2" t="s">
        <v>37289</v>
      </c>
      <c r="C35507" s="2" t="s">
        <v>35058</v>
      </c>
    </row>
    <row r="35508" spans="1:3">
      <c r="A35508" s="15" t="s">
        <v>37288</v>
      </c>
      <c r="B35508" s="16" t="s">
        <v>37289</v>
      </c>
      <c r="C35508" s="16" t="s">
        <v>34550</v>
      </c>
    </row>
    <row r="35509" spans="1:3">
      <c r="A35509" s="1" t="s">
        <v>37288</v>
      </c>
      <c r="B35509" s="2" t="s">
        <v>37289</v>
      </c>
      <c r="C35509" s="2" t="s">
        <v>36638</v>
      </c>
    </row>
    <row r="35510" spans="1:3">
      <c r="A35510" s="15" t="s">
        <v>37288</v>
      </c>
      <c r="B35510" s="16" t="s">
        <v>37289</v>
      </c>
      <c r="C35510" s="16" t="s">
        <v>36615</v>
      </c>
    </row>
    <row r="35511" spans="1:3">
      <c r="A35511" s="1" t="s">
        <v>37288</v>
      </c>
      <c r="B35511" s="2" t="s">
        <v>37289</v>
      </c>
      <c r="C35511" s="2" t="s">
        <v>35121</v>
      </c>
    </row>
    <row r="35512" spans="1:3">
      <c r="A35512" s="15" t="s">
        <v>37288</v>
      </c>
      <c r="B35512" s="16" t="s">
        <v>37289</v>
      </c>
      <c r="C35512" s="16" t="s">
        <v>35815</v>
      </c>
    </row>
    <row r="35513" spans="1:3">
      <c r="A35513" s="1" t="s">
        <v>37288</v>
      </c>
      <c r="B35513" s="2" t="s">
        <v>37289</v>
      </c>
      <c r="C35513" s="2" t="s">
        <v>34757</v>
      </c>
    </row>
    <row r="35514" spans="1:3">
      <c r="A35514" s="15" t="s">
        <v>37288</v>
      </c>
      <c r="B35514" s="16" t="s">
        <v>37289</v>
      </c>
      <c r="C35514" s="16" t="s">
        <v>34554</v>
      </c>
    </row>
    <row r="35515" spans="1:3">
      <c r="A35515" s="1" t="s">
        <v>37288</v>
      </c>
      <c r="B35515" s="2" t="s">
        <v>37289</v>
      </c>
      <c r="C35515" s="2" t="s">
        <v>35235</v>
      </c>
    </row>
    <row r="35516" spans="1:3">
      <c r="A35516" s="15" t="s">
        <v>37288</v>
      </c>
      <c r="B35516" s="16" t="s">
        <v>37289</v>
      </c>
      <c r="C35516" s="16" t="s">
        <v>35523</v>
      </c>
    </row>
    <row r="35517" spans="1:3">
      <c r="A35517" s="1" t="s">
        <v>37288</v>
      </c>
      <c r="B35517" s="2" t="s">
        <v>37289</v>
      </c>
      <c r="C35517" s="2" t="s">
        <v>36992</v>
      </c>
    </row>
    <row r="35518" spans="1:3">
      <c r="A35518" s="15" t="s">
        <v>37288</v>
      </c>
      <c r="B35518" s="16" t="s">
        <v>37289</v>
      </c>
      <c r="C35518" s="16" t="s">
        <v>36993</v>
      </c>
    </row>
    <row r="35519" spans="1:3">
      <c r="A35519" s="1" t="s">
        <v>37288</v>
      </c>
      <c r="B35519" s="2" t="s">
        <v>37289</v>
      </c>
      <c r="C35519" s="2" t="s">
        <v>34763</v>
      </c>
    </row>
    <row r="35520" spans="1:3">
      <c r="A35520" s="15" t="s">
        <v>37288</v>
      </c>
      <c r="B35520" s="16" t="s">
        <v>37289</v>
      </c>
      <c r="C35520" s="16" t="s">
        <v>36394</v>
      </c>
    </row>
    <row r="35521" spans="1:3">
      <c r="A35521" s="1" t="s">
        <v>37288</v>
      </c>
      <c r="B35521" s="2" t="s">
        <v>37289</v>
      </c>
      <c r="C35521" s="2" t="s">
        <v>36249</v>
      </c>
    </row>
    <row r="35522" spans="1:3">
      <c r="A35522" s="15" t="s">
        <v>37288</v>
      </c>
      <c r="B35522" s="16" t="s">
        <v>37289</v>
      </c>
      <c r="C35522" s="16" t="s">
        <v>36599</v>
      </c>
    </row>
    <row r="35523" spans="1:3">
      <c r="A35523" s="1" t="s">
        <v>37288</v>
      </c>
      <c r="B35523" s="2" t="s">
        <v>37289</v>
      </c>
      <c r="C35523" s="2" t="s">
        <v>36098</v>
      </c>
    </row>
    <row r="35524" spans="1:3">
      <c r="A35524" s="15" t="s">
        <v>37288</v>
      </c>
      <c r="B35524" s="16" t="s">
        <v>37289</v>
      </c>
      <c r="C35524" s="16" t="s">
        <v>36570</v>
      </c>
    </row>
    <row r="35525" spans="1:3">
      <c r="A35525" s="1" t="s">
        <v>37288</v>
      </c>
      <c r="B35525" s="2" t="s">
        <v>37289</v>
      </c>
      <c r="C35525" s="2" t="s">
        <v>36328</v>
      </c>
    </row>
    <row r="35526" spans="1:3">
      <c r="A35526" s="15" t="s">
        <v>37288</v>
      </c>
      <c r="B35526" s="16" t="s">
        <v>37289</v>
      </c>
      <c r="C35526" s="16" t="s">
        <v>35146</v>
      </c>
    </row>
    <row r="35527" spans="1:3">
      <c r="A35527" s="1" t="s">
        <v>37288</v>
      </c>
      <c r="B35527" s="2" t="s">
        <v>37289</v>
      </c>
      <c r="C35527" s="2" t="s">
        <v>36544</v>
      </c>
    </row>
    <row r="35528" spans="1:3">
      <c r="A35528" s="15" t="s">
        <v>37288</v>
      </c>
      <c r="B35528" s="16" t="s">
        <v>37289</v>
      </c>
      <c r="C35528" s="16" t="s">
        <v>36620</v>
      </c>
    </row>
    <row r="35529" spans="1:3">
      <c r="A35529" s="1" t="s">
        <v>37288</v>
      </c>
      <c r="B35529" s="2" t="s">
        <v>37289</v>
      </c>
      <c r="C35529" s="2" t="s">
        <v>34662</v>
      </c>
    </row>
    <row r="35530" spans="1:3">
      <c r="A35530" s="15" t="s">
        <v>37288</v>
      </c>
      <c r="B35530" s="16" t="s">
        <v>37289</v>
      </c>
      <c r="C35530" s="16" t="s">
        <v>37019</v>
      </c>
    </row>
    <row r="35531" spans="1:3">
      <c r="A35531" s="1" t="s">
        <v>37288</v>
      </c>
      <c r="B35531" s="2" t="s">
        <v>37289</v>
      </c>
      <c r="C35531" s="2" t="s">
        <v>34441</v>
      </c>
    </row>
    <row r="35532" spans="1:3">
      <c r="A35532" s="15" t="s">
        <v>37288</v>
      </c>
      <c r="B35532" s="16" t="s">
        <v>37289</v>
      </c>
      <c r="C35532" s="16" t="s">
        <v>35589</v>
      </c>
    </row>
    <row r="35533" spans="1:3">
      <c r="A35533" s="1" t="s">
        <v>37288</v>
      </c>
      <c r="B35533" s="2" t="s">
        <v>37289</v>
      </c>
      <c r="C35533" s="2" t="s">
        <v>35863</v>
      </c>
    </row>
    <row r="35534" spans="1:3">
      <c r="A35534" s="5" t="s">
        <v>37288</v>
      </c>
      <c r="B35534" s="6" t="s">
        <v>37289</v>
      </c>
      <c r="C35534" s="6" t="s">
        <v>37295</v>
      </c>
    </row>
    <row r="35535" spans="1:3">
      <c r="A35535" s="1" t="s">
        <v>37288</v>
      </c>
      <c r="B35535" s="2" t="s">
        <v>37289</v>
      </c>
      <c r="C35535" s="2" t="s">
        <v>37296</v>
      </c>
    </row>
    <row r="35536" spans="1:3">
      <c r="A35536" s="15" t="s">
        <v>37288</v>
      </c>
      <c r="B35536" s="16" t="s">
        <v>37289</v>
      </c>
      <c r="C35536" s="16" t="s">
        <v>37297</v>
      </c>
    </row>
    <row r="35537" spans="1:3">
      <c r="A35537" s="1" t="s">
        <v>37288</v>
      </c>
      <c r="B35537" s="2" t="s">
        <v>37289</v>
      </c>
      <c r="C35537" s="2" t="s">
        <v>36380</v>
      </c>
    </row>
    <row r="35538" spans="1:3">
      <c r="A35538" s="15" t="s">
        <v>37288</v>
      </c>
      <c r="B35538" s="16" t="s">
        <v>37289</v>
      </c>
      <c r="C35538" s="16" t="s">
        <v>35129</v>
      </c>
    </row>
    <row r="35539" spans="1:3">
      <c r="A35539" s="1" t="s">
        <v>37288</v>
      </c>
      <c r="B35539" s="2" t="s">
        <v>37289</v>
      </c>
      <c r="C35539" s="2" t="s">
        <v>37298</v>
      </c>
    </row>
    <row r="35540" spans="1:3">
      <c r="A35540" s="15" t="s">
        <v>37288</v>
      </c>
      <c r="B35540" s="16" t="s">
        <v>37289</v>
      </c>
      <c r="C35540" s="16" t="s">
        <v>35883</v>
      </c>
    </row>
    <row r="35541" spans="1:3">
      <c r="A35541" s="1" t="s">
        <v>37288</v>
      </c>
      <c r="B35541" s="2" t="s">
        <v>37289</v>
      </c>
      <c r="C35541" s="2" t="s">
        <v>34444</v>
      </c>
    </row>
    <row r="35542" spans="1:3">
      <c r="A35542" s="15" t="s">
        <v>37288</v>
      </c>
      <c r="B35542" s="16" t="s">
        <v>37289</v>
      </c>
      <c r="C35542" s="16" t="s">
        <v>36298</v>
      </c>
    </row>
    <row r="35543" spans="1:3">
      <c r="A35543" s="1" t="s">
        <v>37288</v>
      </c>
      <c r="B35543" s="2" t="s">
        <v>37289</v>
      </c>
      <c r="C35543" s="2" t="s">
        <v>35628</v>
      </c>
    </row>
    <row r="35544" spans="1:3">
      <c r="A35544" s="15" t="s">
        <v>37288</v>
      </c>
      <c r="B35544" s="16" t="s">
        <v>37289</v>
      </c>
      <c r="C35544" s="16" t="s">
        <v>34445</v>
      </c>
    </row>
    <row r="35545" spans="1:3">
      <c r="A35545" s="1" t="s">
        <v>37288</v>
      </c>
      <c r="B35545" s="2" t="s">
        <v>37289</v>
      </c>
      <c r="C35545" s="2" t="s">
        <v>36573</v>
      </c>
    </row>
    <row r="35546" spans="1:3">
      <c r="A35546" s="15" t="s">
        <v>37288</v>
      </c>
      <c r="B35546" s="16" t="s">
        <v>37289</v>
      </c>
      <c r="C35546" s="16" t="s">
        <v>34699</v>
      </c>
    </row>
    <row r="35547" spans="1:3">
      <c r="A35547" s="1" t="s">
        <v>37288</v>
      </c>
      <c r="B35547" s="2" t="s">
        <v>37289</v>
      </c>
      <c r="C35547" s="2" t="s">
        <v>36625</v>
      </c>
    </row>
    <row r="35548" spans="1:3">
      <c r="A35548" s="15" t="s">
        <v>37288</v>
      </c>
      <c r="B35548" s="16" t="s">
        <v>37289</v>
      </c>
      <c r="C35548" s="16" t="s">
        <v>35986</v>
      </c>
    </row>
    <row r="35549" spans="1:3">
      <c r="A35549" s="1" t="s">
        <v>37288</v>
      </c>
      <c r="B35549" s="2" t="s">
        <v>37289</v>
      </c>
      <c r="C35549" s="2" t="s">
        <v>36433</v>
      </c>
    </row>
    <row r="35550" spans="1:3">
      <c r="A35550" s="15" t="s">
        <v>37288</v>
      </c>
      <c r="B35550" s="16" t="s">
        <v>37289</v>
      </c>
      <c r="C35550" s="16" t="s">
        <v>36574</v>
      </c>
    </row>
    <row r="35551" spans="1:3">
      <c r="A35551" s="1" t="s">
        <v>37288</v>
      </c>
      <c r="B35551" s="2" t="s">
        <v>37289</v>
      </c>
      <c r="C35551" s="2" t="s">
        <v>36604</v>
      </c>
    </row>
    <row r="35552" spans="1:3">
      <c r="A35552" s="15" t="s">
        <v>37288</v>
      </c>
      <c r="B35552" s="16" t="s">
        <v>37289</v>
      </c>
      <c r="C35552" s="16" t="s">
        <v>34587</v>
      </c>
    </row>
    <row r="35553" spans="1:3">
      <c r="A35553" s="1" t="s">
        <v>37288</v>
      </c>
      <c r="B35553" s="2" t="s">
        <v>37289</v>
      </c>
      <c r="C35553" s="2" t="s">
        <v>34588</v>
      </c>
    </row>
    <row r="35554" spans="1:3">
      <c r="A35554" s="15" t="s">
        <v>37288</v>
      </c>
      <c r="B35554" s="16" t="s">
        <v>37289</v>
      </c>
      <c r="C35554" s="16" t="s">
        <v>35387</v>
      </c>
    </row>
    <row r="35555" spans="1:3">
      <c r="A35555" s="1" t="s">
        <v>37288</v>
      </c>
      <c r="B35555" s="2" t="s">
        <v>37289</v>
      </c>
      <c r="C35555" s="2" t="s">
        <v>34911</v>
      </c>
    </row>
    <row r="35556" spans="1:3">
      <c r="A35556" s="15" t="s">
        <v>37288</v>
      </c>
      <c r="B35556" s="16" t="s">
        <v>37289</v>
      </c>
      <c r="C35556" s="16" t="s">
        <v>36408</v>
      </c>
    </row>
    <row r="35557" spans="1:3">
      <c r="A35557" s="1" t="s">
        <v>37288</v>
      </c>
      <c r="B35557" s="2" t="s">
        <v>37289</v>
      </c>
      <c r="C35557" s="2" t="s">
        <v>36097</v>
      </c>
    </row>
    <row r="35558" spans="1:3">
      <c r="A35558" s="15" t="s">
        <v>37288</v>
      </c>
      <c r="B35558" s="16" t="s">
        <v>37289</v>
      </c>
      <c r="C35558" s="16" t="s">
        <v>34448</v>
      </c>
    </row>
    <row r="35559" spans="1:3">
      <c r="A35559" s="1" t="s">
        <v>37288</v>
      </c>
      <c r="B35559" s="2" t="s">
        <v>37289</v>
      </c>
      <c r="C35559" s="2" t="s">
        <v>36628</v>
      </c>
    </row>
    <row r="35560" spans="1:3">
      <c r="A35560" s="15" t="s">
        <v>37288</v>
      </c>
      <c r="B35560" s="16" t="s">
        <v>37289</v>
      </c>
      <c r="C35560" s="16" t="s">
        <v>35132</v>
      </c>
    </row>
    <row r="35561" spans="1:3">
      <c r="A35561" s="1" t="s">
        <v>37288</v>
      </c>
      <c r="B35561" s="2" t="s">
        <v>37289</v>
      </c>
      <c r="C35561" s="2" t="s">
        <v>36259</v>
      </c>
    </row>
    <row r="35562" spans="1:3">
      <c r="A35562" s="15" t="s">
        <v>37288</v>
      </c>
      <c r="B35562" s="16" t="s">
        <v>37289</v>
      </c>
      <c r="C35562" s="16" t="s">
        <v>34450</v>
      </c>
    </row>
    <row r="35563" spans="1:3">
      <c r="A35563" s="1" t="s">
        <v>37288</v>
      </c>
      <c r="B35563" s="2" t="s">
        <v>37289</v>
      </c>
      <c r="C35563" s="2" t="s">
        <v>35349</v>
      </c>
    </row>
    <row r="35564" spans="1:3">
      <c r="A35564" s="15" t="s">
        <v>37288</v>
      </c>
      <c r="B35564" s="16" t="s">
        <v>37289</v>
      </c>
      <c r="C35564" s="16" t="s">
        <v>35009</v>
      </c>
    </row>
    <row r="35565" spans="1:3">
      <c r="A35565" s="1" t="s">
        <v>37288</v>
      </c>
      <c r="B35565" s="2" t="s">
        <v>37289</v>
      </c>
      <c r="C35565" s="2" t="s">
        <v>34597</v>
      </c>
    </row>
    <row r="35566" spans="1:3">
      <c r="A35566" s="15" t="s">
        <v>37288</v>
      </c>
      <c r="B35566" s="16" t="s">
        <v>37289</v>
      </c>
      <c r="C35566" s="16" t="s">
        <v>34820</v>
      </c>
    </row>
    <row r="35567" spans="1:3">
      <c r="A35567" s="1" t="s">
        <v>37288</v>
      </c>
      <c r="B35567" s="2" t="s">
        <v>37289</v>
      </c>
      <c r="C35567" s="2" t="s">
        <v>35012</v>
      </c>
    </row>
    <row r="35568" spans="1:3">
      <c r="A35568" s="15" t="s">
        <v>37288</v>
      </c>
      <c r="B35568" s="16" t="s">
        <v>37289</v>
      </c>
      <c r="C35568" s="16" t="s">
        <v>34918</v>
      </c>
    </row>
    <row r="35569" spans="1:3">
      <c r="A35569" s="1" t="s">
        <v>37288</v>
      </c>
      <c r="B35569" s="2" t="s">
        <v>37289</v>
      </c>
      <c r="C35569" s="2" t="s">
        <v>35876</v>
      </c>
    </row>
    <row r="35570" spans="1:3">
      <c r="A35570" s="15" t="s">
        <v>37288</v>
      </c>
      <c r="B35570" s="16" t="s">
        <v>37289</v>
      </c>
      <c r="C35570" s="16" t="s">
        <v>34712</v>
      </c>
    </row>
    <row r="35571" spans="1:3">
      <c r="A35571" s="1" t="s">
        <v>37288</v>
      </c>
      <c r="B35571" s="2" t="s">
        <v>37289</v>
      </c>
      <c r="C35571" s="2" t="s">
        <v>35013</v>
      </c>
    </row>
    <row r="35572" spans="1:3">
      <c r="A35572" s="15" t="s">
        <v>37288</v>
      </c>
      <c r="B35572" s="16" t="s">
        <v>37289</v>
      </c>
      <c r="C35572" s="16" t="s">
        <v>35157</v>
      </c>
    </row>
    <row r="35573" spans="1:3">
      <c r="A35573" s="1" t="s">
        <v>37288</v>
      </c>
      <c r="B35573" s="2" t="s">
        <v>37289</v>
      </c>
      <c r="C35573" s="2" t="s">
        <v>37299</v>
      </c>
    </row>
    <row r="35574" spans="1:3">
      <c r="A35574" s="15" t="s">
        <v>37288</v>
      </c>
      <c r="B35574" s="16" t="s">
        <v>37289</v>
      </c>
      <c r="C35574" s="16" t="s">
        <v>34921</v>
      </c>
    </row>
    <row r="35575" spans="1:3">
      <c r="A35575" s="1" t="s">
        <v>37288</v>
      </c>
      <c r="B35575" s="2" t="s">
        <v>37289</v>
      </c>
      <c r="C35575" s="2" t="s">
        <v>36018</v>
      </c>
    </row>
    <row r="35576" spans="1:3">
      <c r="A35576" s="15" t="s">
        <v>37288</v>
      </c>
      <c r="B35576" s="16" t="s">
        <v>37289</v>
      </c>
      <c r="C35576" s="16" t="s">
        <v>35061</v>
      </c>
    </row>
    <row r="35577" spans="1:3">
      <c r="A35577" s="1" t="s">
        <v>37288</v>
      </c>
      <c r="B35577" s="2" t="s">
        <v>37289</v>
      </c>
      <c r="C35577" s="2" t="s">
        <v>34826</v>
      </c>
    </row>
    <row r="35578" spans="1:3">
      <c r="A35578" s="15" t="s">
        <v>37288</v>
      </c>
      <c r="B35578" s="16" t="s">
        <v>37289</v>
      </c>
      <c r="C35578" s="16" t="s">
        <v>34357</v>
      </c>
    </row>
    <row r="35579" spans="1:3">
      <c r="A35579" s="1" t="s">
        <v>37288</v>
      </c>
      <c r="B35579" s="2" t="s">
        <v>37289</v>
      </c>
      <c r="C35579" s="2" t="s">
        <v>35930</v>
      </c>
    </row>
    <row r="35580" spans="1:3">
      <c r="A35580" s="15" t="s">
        <v>37288</v>
      </c>
      <c r="B35580" s="16" t="s">
        <v>37289</v>
      </c>
      <c r="C35580" s="16" t="s">
        <v>35252</v>
      </c>
    </row>
    <row r="35581" spans="1:3">
      <c r="A35581" s="1" t="s">
        <v>37288</v>
      </c>
      <c r="B35581" s="2" t="s">
        <v>37289</v>
      </c>
      <c r="C35581" s="2" t="s">
        <v>34601</v>
      </c>
    </row>
    <row r="35582" spans="1:3">
      <c r="A35582" s="15" t="s">
        <v>37288</v>
      </c>
      <c r="B35582" s="16" t="s">
        <v>37289</v>
      </c>
      <c r="C35582" s="16" t="s">
        <v>34602</v>
      </c>
    </row>
    <row r="35583" spans="1:3">
      <c r="A35583" s="1" t="s">
        <v>37288</v>
      </c>
      <c r="B35583" s="2" t="s">
        <v>37289</v>
      </c>
      <c r="C35583" s="2" t="s">
        <v>36280</v>
      </c>
    </row>
    <row r="35584" spans="1:3">
      <c r="A35584" s="15" t="s">
        <v>37288</v>
      </c>
      <c r="B35584" s="16" t="s">
        <v>37289</v>
      </c>
      <c r="C35584" s="16" t="s">
        <v>35812</v>
      </c>
    </row>
    <row r="35585" spans="1:3">
      <c r="A35585" s="1" t="s">
        <v>37288</v>
      </c>
      <c r="B35585" s="2" t="s">
        <v>37289</v>
      </c>
      <c r="C35585" s="2" t="s">
        <v>35813</v>
      </c>
    </row>
    <row r="35586" spans="1:3">
      <c r="A35586" s="15" t="s">
        <v>37288</v>
      </c>
      <c r="B35586" s="16" t="s">
        <v>37289</v>
      </c>
      <c r="C35586" s="16" t="s">
        <v>35814</v>
      </c>
    </row>
    <row r="35587" spans="1:3">
      <c r="A35587" s="1" t="s">
        <v>37288</v>
      </c>
      <c r="B35587" s="2" t="s">
        <v>37289</v>
      </c>
      <c r="C35587" s="2" t="s">
        <v>34424</v>
      </c>
    </row>
    <row r="35588" spans="1:3">
      <c r="A35588" s="15" t="s">
        <v>37288</v>
      </c>
      <c r="B35588" s="16" t="s">
        <v>37289</v>
      </c>
      <c r="C35588" s="16" t="s">
        <v>34606</v>
      </c>
    </row>
    <row r="35589" spans="1:3">
      <c r="A35589" s="1" t="s">
        <v>37288</v>
      </c>
      <c r="B35589" s="2" t="s">
        <v>37289</v>
      </c>
      <c r="C35589" s="2" t="s">
        <v>35303</v>
      </c>
    </row>
    <row r="35590" spans="1:3">
      <c r="A35590" s="15" t="s">
        <v>37288</v>
      </c>
      <c r="B35590" s="16" t="s">
        <v>37289</v>
      </c>
      <c r="C35590" s="16" t="s">
        <v>34526</v>
      </c>
    </row>
    <row r="35591" spans="1:3">
      <c r="A35591" s="1" t="s">
        <v>37288</v>
      </c>
      <c r="B35591" s="2" t="s">
        <v>37289</v>
      </c>
      <c r="C35591" s="2" t="s">
        <v>36996</v>
      </c>
    </row>
    <row r="35592" spans="1:3">
      <c r="A35592" s="15" t="s">
        <v>37288</v>
      </c>
      <c r="B35592" s="16" t="s">
        <v>37289</v>
      </c>
      <c r="C35592" s="16" t="s">
        <v>36463</v>
      </c>
    </row>
    <row r="35593" spans="1:3">
      <c r="A35593" s="1" t="s">
        <v>37288</v>
      </c>
      <c r="B35593" s="2" t="s">
        <v>37289</v>
      </c>
      <c r="C35593" s="2" t="s">
        <v>36947</v>
      </c>
    </row>
    <row r="35594" spans="1:3">
      <c r="A35594" s="15" t="s">
        <v>37288</v>
      </c>
      <c r="B35594" s="16" t="s">
        <v>37289</v>
      </c>
      <c r="C35594" s="16" t="s">
        <v>36948</v>
      </c>
    </row>
    <row r="35595" spans="1:3">
      <c r="A35595" s="1" t="s">
        <v>37288</v>
      </c>
      <c r="B35595" s="2" t="s">
        <v>37289</v>
      </c>
      <c r="C35595" s="2" t="s">
        <v>36949</v>
      </c>
    </row>
    <row r="35596" spans="1:3">
      <c r="A35596" s="15" t="s">
        <v>37288</v>
      </c>
      <c r="B35596" s="16" t="s">
        <v>37289</v>
      </c>
      <c r="C35596" s="16" t="s">
        <v>34615</v>
      </c>
    </row>
    <row r="35597" spans="1:3">
      <c r="A35597" s="1" t="s">
        <v>37288</v>
      </c>
      <c r="B35597" s="2" t="s">
        <v>37289</v>
      </c>
      <c r="C35597" s="2" t="s">
        <v>36224</v>
      </c>
    </row>
    <row r="35598" spans="1:3">
      <c r="A35598" s="15" t="s">
        <v>37288</v>
      </c>
      <c r="B35598" s="16" t="s">
        <v>37289</v>
      </c>
      <c r="C35598" s="16" t="s">
        <v>34840</v>
      </c>
    </row>
    <row r="35599" spans="1:3">
      <c r="A35599" s="1" t="s">
        <v>37288</v>
      </c>
      <c r="B35599" s="2" t="s">
        <v>37289</v>
      </c>
      <c r="C35599" s="2" t="s">
        <v>35572</v>
      </c>
    </row>
    <row r="35600" spans="1:3">
      <c r="A35600" s="15" t="s">
        <v>37288</v>
      </c>
      <c r="B35600" s="16" t="s">
        <v>37289</v>
      </c>
      <c r="C35600" s="16" t="s">
        <v>36576</v>
      </c>
    </row>
    <row r="35601" spans="1:3">
      <c r="A35601" s="1" t="s">
        <v>37288</v>
      </c>
      <c r="B35601" s="2" t="s">
        <v>37289</v>
      </c>
      <c r="C35601" s="2" t="s">
        <v>35330</v>
      </c>
    </row>
    <row r="35602" spans="1:3">
      <c r="A35602" s="15" t="s">
        <v>37288</v>
      </c>
      <c r="B35602" s="16" t="s">
        <v>37289</v>
      </c>
      <c r="C35602" s="16" t="s">
        <v>37300</v>
      </c>
    </row>
    <row r="35603" spans="1:3">
      <c r="A35603" s="1" t="s">
        <v>37288</v>
      </c>
      <c r="B35603" s="2" t="s">
        <v>37289</v>
      </c>
      <c r="C35603" s="2" t="s">
        <v>34846</v>
      </c>
    </row>
    <row r="35604" spans="1:3">
      <c r="A35604" s="15" t="s">
        <v>37288</v>
      </c>
      <c r="B35604" s="16" t="s">
        <v>37289</v>
      </c>
      <c r="C35604" s="16" t="s">
        <v>34618</v>
      </c>
    </row>
    <row r="35605" spans="1:3">
      <c r="A35605" s="1" t="s">
        <v>37288</v>
      </c>
      <c r="B35605" s="2" t="s">
        <v>37289</v>
      </c>
      <c r="C35605" s="2" t="s">
        <v>34619</v>
      </c>
    </row>
    <row r="35606" spans="1:3">
      <c r="A35606" s="15" t="s">
        <v>37288</v>
      </c>
      <c r="B35606" s="16" t="s">
        <v>37289</v>
      </c>
      <c r="C35606" s="16" t="s">
        <v>34531</v>
      </c>
    </row>
    <row r="35607" spans="1:3">
      <c r="A35607" s="1" t="s">
        <v>37288</v>
      </c>
      <c r="B35607" s="2" t="s">
        <v>37289</v>
      </c>
      <c r="C35607" s="2" t="s">
        <v>35485</v>
      </c>
    </row>
    <row r="35608" spans="1:3">
      <c r="A35608" s="15" t="s">
        <v>37288</v>
      </c>
      <c r="B35608" s="16" t="s">
        <v>37289</v>
      </c>
      <c r="C35608" s="16" t="s">
        <v>36303</v>
      </c>
    </row>
    <row r="35609" spans="1:3">
      <c r="A35609" s="1" t="s">
        <v>37288</v>
      </c>
      <c r="B35609" s="2" t="s">
        <v>37289</v>
      </c>
      <c r="C35609" s="2" t="s">
        <v>36181</v>
      </c>
    </row>
    <row r="35610" spans="1:3">
      <c r="A35610" s="15" t="s">
        <v>37288</v>
      </c>
      <c r="B35610" s="16" t="s">
        <v>37289</v>
      </c>
      <c r="C35610" s="16" t="s">
        <v>36765</v>
      </c>
    </row>
    <row r="35611" spans="1:3">
      <c r="A35611" s="1" t="s">
        <v>37288</v>
      </c>
      <c r="B35611" s="2" t="s">
        <v>37289</v>
      </c>
      <c r="C35611" s="2" t="s">
        <v>35088</v>
      </c>
    </row>
    <row r="35612" spans="1:3">
      <c r="A35612" s="15" t="s">
        <v>37288</v>
      </c>
      <c r="B35612" s="16" t="s">
        <v>37289</v>
      </c>
      <c r="C35612" s="16" t="s">
        <v>35510</v>
      </c>
    </row>
    <row r="35613" spans="1:3">
      <c r="A35613" s="1" t="s">
        <v>37288</v>
      </c>
      <c r="B35613" s="2" t="s">
        <v>37289</v>
      </c>
      <c r="C35613" s="2" t="s">
        <v>36338</v>
      </c>
    </row>
    <row r="35614" spans="1:3">
      <c r="A35614" s="15" t="s">
        <v>37288</v>
      </c>
      <c r="B35614" s="16" t="s">
        <v>37289</v>
      </c>
      <c r="C35614" s="16" t="s">
        <v>34851</v>
      </c>
    </row>
    <row r="35615" spans="1:3">
      <c r="A35615" s="1" t="s">
        <v>37288</v>
      </c>
      <c r="B35615" s="2" t="s">
        <v>37289</v>
      </c>
      <c r="C35615" s="2" t="s">
        <v>34532</v>
      </c>
    </row>
    <row r="35616" spans="1:3">
      <c r="A35616" s="15" t="s">
        <v>37288</v>
      </c>
      <c r="B35616" s="16" t="s">
        <v>37289</v>
      </c>
      <c r="C35616" s="16" t="s">
        <v>34952</v>
      </c>
    </row>
    <row r="35617" spans="1:3">
      <c r="A35617" s="1" t="s">
        <v>37288</v>
      </c>
      <c r="B35617" s="2" t="s">
        <v>37289</v>
      </c>
      <c r="C35617" s="2" t="s">
        <v>34953</v>
      </c>
    </row>
    <row r="35618" spans="1:3">
      <c r="A35618" s="15" t="s">
        <v>37288</v>
      </c>
      <c r="B35618" s="16" t="s">
        <v>37289</v>
      </c>
      <c r="C35618" s="16" t="s">
        <v>34955</v>
      </c>
    </row>
    <row r="35619" spans="1:3">
      <c r="A35619" s="1" t="s">
        <v>37288</v>
      </c>
      <c r="B35619" s="2" t="s">
        <v>37289</v>
      </c>
      <c r="C35619" s="2" t="s">
        <v>35573</v>
      </c>
    </row>
    <row r="35620" spans="1:3">
      <c r="A35620" s="15" t="s">
        <v>37288</v>
      </c>
      <c r="B35620" s="16" t="s">
        <v>37289</v>
      </c>
      <c r="C35620" s="16" t="s">
        <v>36766</v>
      </c>
    </row>
    <row r="35621" spans="1:3">
      <c r="A35621" s="1" t="s">
        <v>37288</v>
      </c>
      <c r="B35621" s="2" t="s">
        <v>37289</v>
      </c>
      <c r="C35621" s="2" t="s">
        <v>34494</v>
      </c>
    </row>
    <row r="35622" spans="1:3">
      <c r="A35622" s="15" t="s">
        <v>37288</v>
      </c>
      <c r="B35622" s="16" t="s">
        <v>37289</v>
      </c>
      <c r="C35622" s="16" t="s">
        <v>35513</v>
      </c>
    </row>
    <row r="35623" spans="1:3">
      <c r="A35623" s="1" t="s">
        <v>37288</v>
      </c>
      <c r="B35623" s="2" t="s">
        <v>37289</v>
      </c>
      <c r="C35623" s="2" t="s">
        <v>35307</v>
      </c>
    </row>
    <row r="35624" spans="1:3">
      <c r="A35624" s="15" t="s">
        <v>37288</v>
      </c>
      <c r="B35624" s="16" t="s">
        <v>37289</v>
      </c>
      <c r="C35624" s="16" t="s">
        <v>34627</v>
      </c>
    </row>
    <row r="35625" spans="1:3">
      <c r="A35625" s="1" t="s">
        <v>37288</v>
      </c>
      <c r="B35625" s="2" t="s">
        <v>37289</v>
      </c>
      <c r="C35625" s="2" t="s">
        <v>36538</v>
      </c>
    </row>
    <row r="35626" spans="1:3">
      <c r="A35626" s="15" t="s">
        <v>37288</v>
      </c>
      <c r="B35626" s="16" t="s">
        <v>37289</v>
      </c>
      <c r="C35626" s="16" t="s">
        <v>37301</v>
      </c>
    </row>
    <row r="35627" spans="1:3">
      <c r="A35627" s="1" t="s">
        <v>37288</v>
      </c>
      <c r="B35627" s="2" t="s">
        <v>37289</v>
      </c>
      <c r="C35627" s="2" t="s">
        <v>36539</v>
      </c>
    </row>
    <row r="35628" spans="1:3">
      <c r="A35628" s="15" t="s">
        <v>37288</v>
      </c>
      <c r="B35628" s="16" t="s">
        <v>37289</v>
      </c>
      <c r="C35628" s="16" t="s">
        <v>34861</v>
      </c>
    </row>
    <row r="35629" spans="1:3">
      <c r="A35629" s="1" t="s">
        <v>37288</v>
      </c>
      <c r="B35629" s="2" t="s">
        <v>37289</v>
      </c>
      <c r="C35629" s="2" t="s">
        <v>34742</v>
      </c>
    </row>
    <row r="35630" spans="1:3">
      <c r="A35630" s="15" t="s">
        <v>37288</v>
      </c>
      <c r="B35630" s="16" t="s">
        <v>37289</v>
      </c>
      <c r="C35630" s="16" t="s">
        <v>34743</v>
      </c>
    </row>
    <row r="35631" spans="1:3">
      <c r="A35631" s="1" t="s">
        <v>37288</v>
      </c>
      <c r="B35631" s="2" t="s">
        <v>37289</v>
      </c>
      <c r="C35631" s="2" t="s">
        <v>34744</v>
      </c>
    </row>
    <row r="35632" spans="1:3">
      <c r="A35632" s="15" t="s">
        <v>37288</v>
      </c>
      <c r="B35632" s="16" t="s">
        <v>37289</v>
      </c>
      <c r="C35632" s="16" t="s">
        <v>37302</v>
      </c>
    </row>
    <row r="35633" spans="1:3">
      <c r="A35633" s="1" t="s">
        <v>37288</v>
      </c>
      <c r="B35633" s="2" t="s">
        <v>37289</v>
      </c>
      <c r="C35633" s="2" t="s">
        <v>37303</v>
      </c>
    </row>
    <row r="35634" spans="1:3">
      <c r="A35634" s="15" t="s">
        <v>37288</v>
      </c>
      <c r="B35634" s="16" t="s">
        <v>37289</v>
      </c>
      <c r="C35634" s="16" t="s">
        <v>36427</v>
      </c>
    </row>
    <row r="35635" spans="1:3">
      <c r="A35635" s="1" t="s">
        <v>37288</v>
      </c>
      <c r="B35635" s="2" t="s">
        <v>37289</v>
      </c>
      <c r="C35635" s="2" t="s">
        <v>35752</v>
      </c>
    </row>
    <row r="35636" spans="1:3">
      <c r="A35636" s="15" t="s">
        <v>37288</v>
      </c>
      <c r="B35636" s="16" t="s">
        <v>37289</v>
      </c>
      <c r="C35636" s="16" t="s">
        <v>34638</v>
      </c>
    </row>
    <row r="35637" spans="1:3">
      <c r="A35637" s="1" t="s">
        <v>37288</v>
      </c>
      <c r="B35637" s="2" t="s">
        <v>37289</v>
      </c>
      <c r="C35637" s="2" t="s">
        <v>34749</v>
      </c>
    </row>
    <row r="35638" spans="1:3">
      <c r="A35638" s="15" t="s">
        <v>37288</v>
      </c>
      <c r="B35638" s="16" t="s">
        <v>37289</v>
      </c>
      <c r="C35638" s="16" t="s">
        <v>34750</v>
      </c>
    </row>
    <row r="35639" spans="1:3">
      <c r="A35639" s="1" t="s">
        <v>37288</v>
      </c>
      <c r="B35639" s="2" t="s">
        <v>37289</v>
      </c>
      <c r="C35639" s="2" t="s">
        <v>36471</v>
      </c>
    </row>
    <row r="35640" spans="1:3">
      <c r="A35640" s="15" t="s">
        <v>37288</v>
      </c>
      <c r="B35640" s="16" t="s">
        <v>37289</v>
      </c>
      <c r="C35640" s="16" t="s">
        <v>34971</v>
      </c>
    </row>
    <row r="35641" spans="1:3">
      <c r="A35641" s="1" t="s">
        <v>37288</v>
      </c>
      <c r="B35641" s="2" t="s">
        <v>37289</v>
      </c>
      <c r="C35641" s="2" t="s">
        <v>35622</v>
      </c>
    </row>
    <row r="35642" spans="1:3">
      <c r="A35642" s="15" t="s">
        <v>37288</v>
      </c>
      <c r="B35642" s="16" t="s">
        <v>37289</v>
      </c>
      <c r="C35642" s="16" t="s">
        <v>34399</v>
      </c>
    </row>
    <row r="35643" spans="1:3">
      <c r="A35643" s="1" t="s">
        <v>37288</v>
      </c>
      <c r="B35643" s="2" t="s">
        <v>37289</v>
      </c>
      <c r="C35643" s="2" t="s">
        <v>34646</v>
      </c>
    </row>
    <row r="35644" spans="1:3">
      <c r="A35644" s="15" t="s">
        <v>37288</v>
      </c>
      <c r="B35644" s="16" t="s">
        <v>37289</v>
      </c>
      <c r="C35644" s="16" t="s">
        <v>37008</v>
      </c>
    </row>
    <row r="35645" spans="1:3">
      <c r="A35645" s="1" t="s">
        <v>37288</v>
      </c>
      <c r="B35645" s="2" t="s">
        <v>37289</v>
      </c>
      <c r="C35645" s="2" t="s">
        <v>36165</v>
      </c>
    </row>
    <row r="35646" spans="1:3">
      <c r="A35646" s="15" t="s">
        <v>37288</v>
      </c>
      <c r="B35646" s="16" t="s">
        <v>37289</v>
      </c>
      <c r="C35646" s="16" t="s">
        <v>34553</v>
      </c>
    </row>
    <row r="35647" spans="1:3">
      <c r="A35647" s="1" t="s">
        <v>37288</v>
      </c>
      <c r="B35647" s="2" t="s">
        <v>37289</v>
      </c>
      <c r="C35647" s="2" t="s">
        <v>35122</v>
      </c>
    </row>
    <row r="35648" spans="1:3">
      <c r="A35648" s="15" t="s">
        <v>37288</v>
      </c>
      <c r="B35648" s="16" t="s">
        <v>37289</v>
      </c>
      <c r="C35648" s="16" t="s">
        <v>34651</v>
      </c>
    </row>
    <row r="35649" spans="1:3">
      <c r="A35649" s="1" t="s">
        <v>37288</v>
      </c>
      <c r="B35649" s="2" t="s">
        <v>37289</v>
      </c>
      <c r="C35649" s="2" t="s">
        <v>34499</v>
      </c>
    </row>
    <row r="35650" spans="1:3">
      <c r="A35650" s="15" t="s">
        <v>37288</v>
      </c>
      <c r="B35650" s="16" t="s">
        <v>37289</v>
      </c>
      <c r="C35650" s="16" t="s">
        <v>37009</v>
      </c>
    </row>
    <row r="35651" spans="1:3">
      <c r="A35651" s="1" t="s">
        <v>37288</v>
      </c>
      <c r="B35651" s="2" t="s">
        <v>37289</v>
      </c>
      <c r="C35651" s="2" t="s">
        <v>34373</v>
      </c>
    </row>
    <row r="35652" spans="1:3">
      <c r="A35652" s="15" t="s">
        <v>37288</v>
      </c>
      <c r="B35652" s="16" t="s">
        <v>37289</v>
      </c>
      <c r="C35652" s="16" t="s">
        <v>36452</v>
      </c>
    </row>
    <row r="35653" spans="1:3">
      <c r="A35653" s="1" t="s">
        <v>37288</v>
      </c>
      <c r="B35653" s="2" t="s">
        <v>37289</v>
      </c>
      <c r="C35653" s="2" t="s">
        <v>37304</v>
      </c>
    </row>
    <row r="35654" spans="1:3">
      <c r="A35654" s="15" t="s">
        <v>37288</v>
      </c>
      <c r="B35654" s="16" t="s">
        <v>37289</v>
      </c>
      <c r="C35654" s="16" t="s">
        <v>35733</v>
      </c>
    </row>
    <row r="35655" spans="1:3">
      <c r="A35655" s="1" t="s">
        <v>37288</v>
      </c>
      <c r="B35655" s="2" t="s">
        <v>37289</v>
      </c>
      <c r="C35655" s="2" t="s">
        <v>34767</v>
      </c>
    </row>
    <row r="35656" spans="1:3">
      <c r="A35656" s="15" t="s">
        <v>37288</v>
      </c>
      <c r="B35656" s="16" t="s">
        <v>37289</v>
      </c>
      <c r="C35656" s="16" t="s">
        <v>34465</v>
      </c>
    </row>
    <row r="35657" spans="1:3">
      <c r="A35657" s="1" t="s">
        <v>37288</v>
      </c>
      <c r="B35657" s="2" t="s">
        <v>37289</v>
      </c>
      <c r="C35657" s="2" t="s">
        <v>36404</v>
      </c>
    </row>
    <row r="35658" spans="1:3">
      <c r="A35658" s="15" t="s">
        <v>37288</v>
      </c>
      <c r="B35658" s="16" t="s">
        <v>37289</v>
      </c>
      <c r="C35658" s="16" t="s">
        <v>34977</v>
      </c>
    </row>
    <row r="35659" spans="1:3">
      <c r="A35659" s="1" t="s">
        <v>37288</v>
      </c>
      <c r="B35659" s="2" t="s">
        <v>37289</v>
      </c>
      <c r="C35659" s="2" t="s">
        <v>34979</v>
      </c>
    </row>
    <row r="35660" spans="1:3">
      <c r="A35660" s="15" t="s">
        <v>37288</v>
      </c>
      <c r="B35660" s="16" t="s">
        <v>37289</v>
      </c>
      <c r="C35660" s="16" t="s">
        <v>35874</v>
      </c>
    </row>
    <row r="35661" spans="1:3">
      <c r="A35661" s="1" t="s">
        <v>37288</v>
      </c>
      <c r="B35661" s="2" t="s">
        <v>37289</v>
      </c>
      <c r="C35661" s="2" t="s">
        <v>34659</v>
      </c>
    </row>
    <row r="35662" spans="1:3">
      <c r="A35662" s="15" t="s">
        <v>37288</v>
      </c>
      <c r="B35662" s="16" t="s">
        <v>37289</v>
      </c>
      <c r="C35662" s="16" t="s">
        <v>37305</v>
      </c>
    </row>
    <row r="35663" spans="1:3">
      <c r="A35663" s="1" t="s">
        <v>37288</v>
      </c>
      <c r="B35663" s="2" t="s">
        <v>37289</v>
      </c>
      <c r="C35663" s="2" t="s">
        <v>34660</v>
      </c>
    </row>
    <row r="35664" spans="1:3">
      <c r="A35664" s="15" t="s">
        <v>37288</v>
      </c>
      <c r="B35664" s="16" t="s">
        <v>37289</v>
      </c>
      <c r="C35664" s="16" t="s">
        <v>34781</v>
      </c>
    </row>
    <row r="35665" spans="1:3">
      <c r="A35665" s="1" t="s">
        <v>37288</v>
      </c>
      <c r="B35665" s="2" t="s">
        <v>37289</v>
      </c>
      <c r="C35665" s="2" t="s">
        <v>34561</v>
      </c>
    </row>
    <row r="35666" spans="1:3">
      <c r="A35666" s="15" t="s">
        <v>37288</v>
      </c>
      <c r="B35666" s="16" t="s">
        <v>37289</v>
      </c>
      <c r="C35666" s="16" t="s">
        <v>34665</v>
      </c>
    </row>
    <row r="35667" spans="1:3">
      <c r="A35667" s="1" t="s">
        <v>37288</v>
      </c>
      <c r="B35667" s="2" t="s">
        <v>37289</v>
      </c>
      <c r="C35667" s="2" t="s">
        <v>34666</v>
      </c>
    </row>
    <row r="35668" spans="1:3">
      <c r="A35668" s="15" t="s">
        <v>37288</v>
      </c>
      <c r="B35668" s="16" t="s">
        <v>37289</v>
      </c>
      <c r="C35668" s="16" t="s">
        <v>34891</v>
      </c>
    </row>
    <row r="35669" spans="1:3">
      <c r="A35669" s="1" t="s">
        <v>37288</v>
      </c>
      <c r="B35669" s="2" t="s">
        <v>37289</v>
      </c>
      <c r="C35669" s="2" t="s">
        <v>34783</v>
      </c>
    </row>
    <row r="35670" spans="1:3">
      <c r="A35670" s="15" t="s">
        <v>37288</v>
      </c>
      <c r="B35670" s="16" t="s">
        <v>37289</v>
      </c>
      <c r="C35670" s="16" t="s">
        <v>34784</v>
      </c>
    </row>
    <row r="35671" spans="1:3">
      <c r="A35671" s="1" t="s">
        <v>37288</v>
      </c>
      <c r="B35671" s="2" t="s">
        <v>37289</v>
      </c>
      <c r="C35671" s="2" t="s">
        <v>36621</v>
      </c>
    </row>
    <row r="35672" spans="1:3">
      <c r="A35672" s="15" t="s">
        <v>37288</v>
      </c>
      <c r="B35672" s="16" t="s">
        <v>37289</v>
      </c>
      <c r="C35672" s="16" t="s">
        <v>34788</v>
      </c>
    </row>
    <row r="35673" spans="1:3">
      <c r="A35673" s="1" t="s">
        <v>37288</v>
      </c>
      <c r="B35673" s="2" t="s">
        <v>37289</v>
      </c>
      <c r="C35673" s="2" t="s">
        <v>36016</v>
      </c>
    </row>
    <row r="35674" spans="1:3">
      <c r="A35674" s="15" t="s">
        <v>37288</v>
      </c>
      <c r="B35674" s="16" t="s">
        <v>37289</v>
      </c>
      <c r="C35674" s="16" t="s">
        <v>34570</v>
      </c>
    </row>
    <row r="35675" spans="1:3">
      <c r="A35675" s="1" t="s">
        <v>37288</v>
      </c>
      <c r="B35675" s="2" t="s">
        <v>37289</v>
      </c>
      <c r="C35675" s="2" t="s">
        <v>36174</v>
      </c>
    </row>
    <row r="35676" spans="1:3">
      <c r="A35676" s="15" t="s">
        <v>37288</v>
      </c>
      <c r="B35676" s="16" t="s">
        <v>37289</v>
      </c>
      <c r="C35676" s="16" t="s">
        <v>37036</v>
      </c>
    </row>
    <row r="35677" spans="1:3">
      <c r="A35677" s="1" t="s">
        <v>37288</v>
      </c>
      <c r="B35677" s="2" t="s">
        <v>37289</v>
      </c>
      <c r="C35677" s="2" t="s">
        <v>34988</v>
      </c>
    </row>
    <row r="35678" spans="1:3">
      <c r="A35678" s="15" t="s">
        <v>37288</v>
      </c>
      <c r="B35678" s="16" t="s">
        <v>37289</v>
      </c>
      <c r="C35678" s="16" t="s">
        <v>35734</v>
      </c>
    </row>
    <row r="35679" spans="1:3">
      <c r="A35679" s="1" t="s">
        <v>37288</v>
      </c>
      <c r="B35679" s="2" t="s">
        <v>37289</v>
      </c>
      <c r="C35679" s="2" t="s">
        <v>34472</v>
      </c>
    </row>
    <row r="35680" spans="1:3">
      <c r="A35680" s="15" t="s">
        <v>37288</v>
      </c>
      <c r="B35680" s="16" t="s">
        <v>37289</v>
      </c>
      <c r="C35680" s="16" t="s">
        <v>37306</v>
      </c>
    </row>
    <row r="35681" spans="1:3">
      <c r="A35681" s="1" t="s">
        <v>37288</v>
      </c>
      <c r="B35681" s="2" t="s">
        <v>37289</v>
      </c>
      <c r="C35681" s="2" t="s">
        <v>37152</v>
      </c>
    </row>
    <row r="35682" spans="1:3">
      <c r="A35682" s="15" t="s">
        <v>37288</v>
      </c>
      <c r="B35682" s="16" t="s">
        <v>37289</v>
      </c>
      <c r="C35682" s="16" t="s">
        <v>35466</v>
      </c>
    </row>
    <row r="35683" spans="1:3">
      <c r="A35683" s="1" t="s">
        <v>37288</v>
      </c>
      <c r="B35683" s="2" t="s">
        <v>37289</v>
      </c>
      <c r="C35683" s="2" t="s">
        <v>36365</v>
      </c>
    </row>
    <row r="35684" spans="1:3">
      <c r="A35684" s="15" t="s">
        <v>37288</v>
      </c>
      <c r="B35684" s="16" t="s">
        <v>37289</v>
      </c>
      <c r="C35684" s="16" t="s">
        <v>35816</v>
      </c>
    </row>
    <row r="35685" spans="1:3">
      <c r="A35685" s="1" t="s">
        <v>37288</v>
      </c>
      <c r="B35685" s="2" t="s">
        <v>37289</v>
      </c>
      <c r="C35685" s="2" t="s">
        <v>35629</v>
      </c>
    </row>
    <row r="35686" spans="1:3">
      <c r="A35686" s="15" t="s">
        <v>37288</v>
      </c>
      <c r="B35686" s="16" t="s">
        <v>37289</v>
      </c>
      <c r="C35686" s="16" t="s">
        <v>36256</v>
      </c>
    </row>
    <row r="35687" spans="1:3">
      <c r="A35687" s="1" t="s">
        <v>37288</v>
      </c>
      <c r="B35687" s="2" t="s">
        <v>37289</v>
      </c>
      <c r="C35687" s="2" t="s">
        <v>36031</v>
      </c>
    </row>
    <row r="35688" spans="1:3">
      <c r="A35688" s="15" t="s">
        <v>37288</v>
      </c>
      <c r="B35688" s="16" t="s">
        <v>37289</v>
      </c>
      <c r="C35688" s="16" t="s">
        <v>36627</v>
      </c>
    </row>
    <row r="35689" spans="1:3">
      <c r="A35689" s="1" t="s">
        <v>37288</v>
      </c>
      <c r="B35689" s="2" t="s">
        <v>37289</v>
      </c>
      <c r="C35689" s="2" t="s">
        <v>36534</v>
      </c>
    </row>
    <row r="35690" spans="1:3">
      <c r="A35690" s="15" t="s">
        <v>37288</v>
      </c>
      <c r="B35690" s="16" t="s">
        <v>37289</v>
      </c>
      <c r="C35690" s="16" t="s">
        <v>35670</v>
      </c>
    </row>
    <row r="35691" spans="1:3">
      <c r="A35691" s="1" t="s">
        <v>37288</v>
      </c>
      <c r="B35691" s="2" t="s">
        <v>37289</v>
      </c>
      <c r="C35691" s="2" t="s">
        <v>35345</v>
      </c>
    </row>
    <row r="35692" spans="1:3">
      <c r="A35692" s="15" t="s">
        <v>37288</v>
      </c>
      <c r="B35692" s="16" t="s">
        <v>37289</v>
      </c>
      <c r="C35692" s="16" t="s">
        <v>36407</v>
      </c>
    </row>
    <row r="35693" spans="1:3">
      <c r="A35693" s="1" t="s">
        <v>37288</v>
      </c>
      <c r="B35693" s="2" t="s">
        <v>37289</v>
      </c>
      <c r="C35693" s="2" t="s">
        <v>34378</v>
      </c>
    </row>
    <row r="35694" spans="1:3">
      <c r="A35694" s="15" t="s">
        <v>37288</v>
      </c>
      <c r="B35694" s="16" t="s">
        <v>37289</v>
      </c>
      <c r="C35694" s="16" t="s">
        <v>34997</v>
      </c>
    </row>
    <row r="35695" spans="1:3">
      <c r="A35695" s="1" t="s">
        <v>37288</v>
      </c>
      <c r="B35695" s="2" t="s">
        <v>37289</v>
      </c>
      <c r="C35695" s="2" t="s">
        <v>37307</v>
      </c>
    </row>
    <row r="35696" spans="1:3">
      <c r="A35696" s="15" t="s">
        <v>37288</v>
      </c>
      <c r="B35696" s="16" t="s">
        <v>37289</v>
      </c>
      <c r="C35696" s="16" t="s">
        <v>37003</v>
      </c>
    </row>
    <row r="35697" spans="1:3">
      <c r="A35697" s="1" t="s">
        <v>37288</v>
      </c>
      <c r="B35697" s="2" t="s">
        <v>37289</v>
      </c>
      <c r="C35697" s="2" t="s">
        <v>35961</v>
      </c>
    </row>
    <row r="35698" spans="1:3">
      <c r="A35698" s="15" t="s">
        <v>37288</v>
      </c>
      <c r="B35698" s="16" t="s">
        <v>37289</v>
      </c>
      <c r="C35698" s="16" t="s">
        <v>35000</v>
      </c>
    </row>
    <row r="35699" spans="1:3">
      <c r="A35699" s="1" t="s">
        <v>37288</v>
      </c>
      <c r="B35699" s="2" t="s">
        <v>37289</v>
      </c>
      <c r="C35699" s="2" t="s">
        <v>34708</v>
      </c>
    </row>
    <row r="35700" spans="1:3">
      <c r="A35700" s="15" t="s">
        <v>37288</v>
      </c>
      <c r="B35700" s="16" t="s">
        <v>37289</v>
      </c>
      <c r="C35700" s="16" t="s">
        <v>35004</v>
      </c>
    </row>
    <row r="35701" spans="1:3">
      <c r="A35701" s="1" t="s">
        <v>37288</v>
      </c>
      <c r="B35701" s="2" t="s">
        <v>37289</v>
      </c>
      <c r="C35701" s="2" t="s">
        <v>37012</v>
      </c>
    </row>
    <row r="35702" spans="1:3">
      <c r="A35702" s="15" t="s">
        <v>37288</v>
      </c>
      <c r="B35702" s="16" t="s">
        <v>37289</v>
      </c>
      <c r="C35702" s="16" t="s">
        <v>36409</v>
      </c>
    </row>
    <row r="35703" spans="1:3">
      <c r="A35703" s="1" t="s">
        <v>37288</v>
      </c>
      <c r="B35703" s="2" t="s">
        <v>37289</v>
      </c>
      <c r="C35703" s="2" t="s">
        <v>35287</v>
      </c>
    </row>
    <row r="35704" spans="1:3">
      <c r="A35704" s="15" t="s">
        <v>37288</v>
      </c>
      <c r="B35704" s="16" t="s">
        <v>37289</v>
      </c>
      <c r="C35704" s="16" t="s">
        <v>35542</v>
      </c>
    </row>
    <row r="35705" spans="1:3">
      <c r="A35705" s="1" t="s">
        <v>37288</v>
      </c>
      <c r="B35705" s="2" t="s">
        <v>37289</v>
      </c>
      <c r="C35705" s="2" t="s">
        <v>34816</v>
      </c>
    </row>
    <row r="35706" spans="1:3">
      <c r="A35706" s="15" t="s">
        <v>37288</v>
      </c>
      <c r="B35706" s="16" t="s">
        <v>37289</v>
      </c>
      <c r="C35706" s="16" t="s">
        <v>34711</v>
      </c>
    </row>
    <row r="35707" spans="1:3">
      <c r="A35707" s="1" t="s">
        <v>37288</v>
      </c>
      <c r="B35707" s="2" t="s">
        <v>37289</v>
      </c>
      <c r="C35707" s="2" t="s">
        <v>35633</v>
      </c>
    </row>
    <row r="35708" spans="1:3">
      <c r="A35708" s="15" t="s">
        <v>37288</v>
      </c>
      <c r="B35708" s="16" t="s">
        <v>37289</v>
      </c>
      <c r="C35708" s="16" t="s">
        <v>35014</v>
      </c>
    </row>
    <row r="35709" spans="1:3">
      <c r="A35709" s="1" t="s">
        <v>37288</v>
      </c>
      <c r="B35709" s="2" t="s">
        <v>37289</v>
      </c>
      <c r="C35709" s="2" t="s">
        <v>36436</v>
      </c>
    </row>
    <row r="35710" spans="1:3">
      <c r="A35710" s="15" t="s">
        <v>37288</v>
      </c>
      <c r="B35710" s="16" t="s">
        <v>37289</v>
      </c>
      <c r="C35710" s="16" t="s">
        <v>34355</v>
      </c>
    </row>
    <row r="35711" spans="1:3">
      <c r="A35711" s="1" t="s">
        <v>37288</v>
      </c>
      <c r="B35711" s="2" t="s">
        <v>37289</v>
      </c>
      <c r="C35711" s="2" t="s">
        <v>35102</v>
      </c>
    </row>
    <row r="35712" spans="1:3">
      <c r="A35712" s="15" t="s">
        <v>37288</v>
      </c>
      <c r="B35712" s="16" t="s">
        <v>37289</v>
      </c>
      <c r="C35712" s="16" t="s">
        <v>34361</v>
      </c>
    </row>
    <row r="35713" spans="1:3">
      <c r="A35713" s="1" t="s">
        <v>37288</v>
      </c>
      <c r="B35713" s="2" t="s">
        <v>37289</v>
      </c>
      <c r="C35713" s="2" t="s">
        <v>34380</v>
      </c>
    </row>
    <row r="35714" spans="1:3">
      <c r="A35714" s="5" t="s">
        <v>37288</v>
      </c>
      <c r="B35714" s="6" t="s">
        <v>37289</v>
      </c>
      <c r="C35714" s="6" t="s">
        <v>34715</v>
      </c>
    </row>
    <row r="35715" spans="1:3">
      <c r="A35715" s="1" t="s">
        <v>37308</v>
      </c>
      <c r="B35715" s="2" t="s">
        <v>37309</v>
      </c>
      <c r="C35715" s="2" t="s">
        <v>36606</v>
      </c>
    </row>
    <row r="35716" spans="1:3">
      <c r="A35716" s="15" t="s">
        <v>37308</v>
      </c>
      <c r="B35716" s="16" t="s">
        <v>37309</v>
      </c>
      <c r="C35716" s="16" t="s">
        <v>35694</v>
      </c>
    </row>
    <row r="35717" spans="1:3">
      <c r="A35717" s="1" t="s">
        <v>37308</v>
      </c>
      <c r="B35717" s="2" t="s">
        <v>37309</v>
      </c>
      <c r="C35717" s="2" t="s">
        <v>35517</v>
      </c>
    </row>
    <row r="35718" spans="1:3">
      <c r="A35718" s="15" t="s">
        <v>37308</v>
      </c>
      <c r="B35718" s="16" t="s">
        <v>37309</v>
      </c>
      <c r="C35718" s="16" t="s">
        <v>37001</v>
      </c>
    </row>
    <row r="35719" spans="1:3">
      <c r="A35719" s="1" t="s">
        <v>37308</v>
      </c>
      <c r="B35719" s="2" t="s">
        <v>37309</v>
      </c>
      <c r="C35719" s="2" t="s">
        <v>34882</v>
      </c>
    </row>
    <row r="35720" spans="1:3">
      <c r="A35720" s="15" t="s">
        <v>37308</v>
      </c>
      <c r="B35720" s="16" t="s">
        <v>37309</v>
      </c>
      <c r="C35720" s="16" t="s">
        <v>34510</v>
      </c>
    </row>
    <row r="35721" spans="1:3">
      <c r="A35721" s="1" t="s">
        <v>37308</v>
      </c>
      <c r="B35721" s="2" t="s">
        <v>37309</v>
      </c>
      <c r="C35721" s="2" t="s">
        <v>35236</v>
      </c>
    </row>
    <row r="35722" spans="1:3">
      <c r="A35722" s="15" t="s">
        <v>37308</v>
      </c>
      <c r="B35722" s="16" t="s">
        <v>37309</v>
      </c>
      <c r="C35722" s="16" t="s">
        <v>36628</v>
      </c>
    </row>
    <row r="35723" spans="1:3">
      <c r="A35723" s="1" t="s">
        <v>37308</v>
      </c>
      <c r="B35723" s="2" t="s">
        <v>37309</v>
      </c>
      <c r="C35723" s="2" t="s">
        <v>35707</v>
      </c>
    </row>
    <row r="35724" spans="1:3">
      <c r="A35724" s="15" t="s">
        <v>37308</v>
      </c>
      <c r="B35724" s="16" t="s">
        <v>37309</v>
      </c>
      <c r="C35724" s="16" t="s">
        <v>34912</v>
      </c>
    </row>
    <row r="35725" spans="1:3">
      <c r="A35725" s="1" t="s">
        <v>37308</v>
      </c>
      <c r="B35725" s="2" t="s">
        <v>37309</v>
      </c>
      <c r="C35725" s="2" t="s">
        <v>35843</v>
      </c>
    </row>
    <row r="35726" spans="1:3">
      <c r="A35726" s="5" t="s">
        <v>37308</v>
      </c>
      <c r="B35726" s="6" t="s">
        <v>37309</v>
      </c>
      <c r="C35726" s="6" t="s">
        <v>35202</v>
      </c>
    </row>
    <row r="35727" spans="1:3">
      <c r="A35727" s="1" t="s">
        <v>37310</v>
      </c>
      <c r="B35727" s="2" t="s">
        <v>37311</v>
      </c>
      <c r="C35727" s="2" t="s">
        <v>34918</v>
      </c>
    </row>
    <row r="35728" spans="1:3">
      <c r="A35728" s="15" t="s">
        <v>37310</v>
      </c>
      <c r="B35728" s="16" t="s">
        <v>37311</v>
      </c>
      <c r="C35728" s="16" t="s">
        <v>35202</v>
      </c>
    </row>
    <row r="35729" spans="1:3">
      <c r="A35729" s="1" t="s">
        <v>37310</v>
      </c>
      <c r="B35729" s="2" t="s">
        <v>37311</v>
      </c>
      <c r="C35729" s="2" t="s">
        <v>35995</v>
      </c>
    </row>
    <row r="35730" spans="1:3">
      <c r="A35730" s="15" t="s">
        <v>37310</v>
      </c>
      <c r="B35730" s="16" t="s">
        <v>37311</v>
      </c>
      <c r="C35730" s="16" t="s">
        <v>34981</v>
      </c>
    </row>
    <row r="35731" spans="1:3">
      <c r="A35731" s="1" t="s">
        <v>37310</v>
      </c>
      <c r="B35731" s="2" t="s">
        <v>37311</v>
      </c>
      <c r="C35731" s="2" t="s">
        <v>35297</v>
      </c>
    </row>
    <row r="35732" spans="1:3">
      <c r="A35732" s="15" t="s">
        <v>37310</v>
      </c>
      <c r="B35732" s="16" t="s">
        <v>37311</v>
      </c>
      <c r="C35732" s="16" t="s">
        <v>37136</v>
      </c>
    </row>
    <row r="35733" spans="1:3">
      <c r="A35733" s="1" t="s">
        <v>37310</v>
      </c>
      <c r="B35733" s="2" t="s">
        <v>37311</v>
      </c>
      <c r="C35733" s="2" t="s">
        <v>37149</v>
      </c>
    </row>
    <row r="35734" spans="1:3">
      <c r="A35734" s="15" t="s">
        <v>37310</v>
      </c>
      <c r="B35734" s="16" t="s">
        <v>37311</v>
      </c>
      <c r="C35734" s="16" t="s">
        <v>37312</v>
      </c>
    </row>
    <row r="35735" spans="1:3">
      <c r="A35735" s="1" t="s">
        <v>37310</v>
      </c>
      <c r="B35735" s="2" t="s">
        <v>37311</v>
      </c>
      <c r="C35735" s="2" t="s">
        <v>36252</v>
      </c>
    </row>
    <row r="35736" spans="1:3">
      <c r="A35736" s="15" t="s">
        <v>37310</v>
      </c>
      <c r="B35736" s="16" t="s">
        <v>37311</v>
      </c>
      <c r="C35736" s="16" t="s">
        <v>34818</v>
      </c>
    </row>
    <row r="35737" spans="1:3">
      <c r="A35737" s="1" t="s">
        <v>37310</v>
      </c>
      <c r="B35737" s="2" t="s">
        <v>37311</v>
      </c>
      <c r="C35737" s="2" t="s">
        <v>35662</v>
      </c>
    </row>
    <row r="35738" spans="1:3">
      <c r="A35738" s="15" t="s">
        <v>37310</v>
      </c>
      <c r="B35738" s="16" t="s">
        <v>37311</v>
      </c>
      <c r="C35738" s="16" t="s">
        <v>37252</v>
      </c>
    </row>
    <row r="35739" spans="1:3">
      <c r="A35739" s="1" t="s">
        <v>37310</v>
      </c>
      <c r="B35739" s="2" t="s">
        <v>37311</v>
      </c>
      <c r="C35739" s="2" t="s">
        <v>36965</v>
      </c>
    </row>
    <row r="35740" spans="1:3">
      <c r="A35740" s="15" t="s">
        <v>37310</v>
      </c>
      <c r="B35740" s="16" t="s">
        <v>37311</v>
      </c>
      <c r="C35740" s="16" t="s">
        <v>35716</v>
      </c>
    </row>
    <row r="35741" spans="1:3">
      <c r="A35741" s="1" t="s">
        <v>37310</v>
      </c>
      <c r="B35741" s="2" t="s">
        <v>37311</v>
      </c>
      <c r="C35741" s="2" t="s">
        <v>36239</v>
      </c>
    </row>
    <row r="35742" spans="1:3">
      <c r="A35742" s="15" t="s">
        <v>37310</v>
      </c>
      <c r="B35742" s="16" t="s">
        <v>37311</v>
      </c>
      <c r="C35742" s="16" t="s">
        <v>34878</v>
      </c>
    </row>
    <row r="35743" spans="1:3">
      <c r="A35743" s="1" t="s">
        <v>37310</v>
      </c>
      <c r="B35743" s="2" t="s">
        <v>37311</v>
      </c>
      <c r="C35743" s="2" t="s">
        <v>35829</v>
      </c>
    </row>
    <row r="35744" spans="1:3">
      <c r="A35744" s="15" t="s">
        <v>37310</v>
      </c>
      <c r="B35744" s="16" t="s">
        <v>37311</v>
      </c>
      <c r="C35744" s="16" t="s">
        <v>35497</v>
      </c>
    </row>
    <row r="35745" spans="1:3">
      <c r="A35745" s="1" t="s">
        <v>37310</v>
      </c>
      <c r="B35745" s="2" t="s">
        <v>37311</v>
      </c>
      <c r="C35745" s="2" t="s">
        <v>35466</v>
      </c>
    </row>
    <row r="35746" spans="1:3">
      <c r="A35746" s="15" t="s">
        <v>37310</v>
      </c>
      <c r="B35746" s="16" t="s">
        <v>37311</v>
      </c>
      <c r="C35746" s="16" t="s">
        <v>34810</v>
      </c>
    </row>
    <row r="35747" spans="1:3">
      <c r="A35747" s="1" t="s">
        <v>37310</v>
      </c>
      <c r="B35747" s="2" t="s">
        <v>37311</v>
      </c>
      <c r="C35747" s="2" t="s">
        <v>37313</v>
      </c>
    </row>
    <row r="35748" spans="1:3">
      <c r="A35748" s="15" t="s">
        <v>37310</v>
      </c>
      <c r="B35748" s="16" t="s">
        <v>37311</v>
      </c>
      <c r="C35748" s="16" t="s">
        <v>37314</v>
      </c>
    </row>
    <row r="35749" spans="1:3">
      <c r="A35749" s="1" t="s">
        <v>37310</v>
      </c>
      <c r="B35749" s="2" t="s">
        <v>37311</v>
      </c>
      <c r="C35749" s="2" t="s">
        <v>35672</v>
      </c>
    </row>
    <row r="35750" spans="1:3">
      <c r="A35750" s="15" t="s">
        <v>37310</v>
      </c>
      <c r="B35750" s="16" t="s">
        <v>37311</v>
      </c>
      <c r="C35750" s="16" t="s">
        <v>34396</v>
      </c>
    </row>
    <row r="35751" spans="1:3">
      <c r="A35751" s="1" t="s">
        <v>37310</v>
      </c>
      <c r="B35751" s="2" t="s">
        <v>37311</v>
      </c>
      <c r="C35751" s="2" t="s">
        <v>36970</v>
      </c>
    </row>
    <row r="35752" spans="1:3">
      <c r="A35752" s="15" t="s">
        <v>37310</v>
      </c>
      <c r="B35752" s="16" t="s">
        <v>37311</v>
      </c>
      <c r="C35752" s="16" t="s">
        <v>34922</v>
      </c>
    </row>
    <row r="35753" spans="1:3">
      <c r="A35753" s="1" t="s">
        <v>37310</v>
      </c>
      <c r="B35753" s="2" t="s">
        <v>37311</v>
      </c>
      <c r="C35753" s="2" t="s">
        <v>35252</v>
      </c>
    </row>
    <row r="35754" spans="1:3">
      <c r="A35754" s="15" t="s">
        <v>37310</v>
      </c>
      <c r="B35754" s="16" t="s">
        <v>37311</v>
      </c>
      <c r="C35754" s="16" t="s">
        <v>35989</v>
      </c>
    </row>
    <row r="35755" spans="1:3">
      <c r="A35755" s="1" t="s">
        <v>37310</v>
      </c>
      <c r="B35755" s="2" t="s">
        <v>37311</v>
      </c>
      <c r="C35755" s="2" t="s">
        <v>35480</v>
      </c>
    </row>
    <row r="35756" spans="1:3">
      <c r="A35756" s="15" t="s">
        <v>37310</v>
      </c>
      <c r="B35756" s="16" t="s">
        <v>37311</v>
      </c>
      <c r="C35756" s="16" t="s">
        <v>35481</v>
      </c>
    </row>
    <row r="35757" spans="1:3">
      <c r="A35757" s="1" t="s">
        <v>37310</v>
      </c>
      <c r="B35757" s="2" t="s">
        <v>37311</v>
      </c>
      <c r="C35757" s="2" t="s">
        <v>36463</v>
      </c>
    </row>
    <row r="35758" spans="1:3">
      <c r="A35758" s="15" t="s">
        <v>37310</v>
      </c>
      <c r="B35758" s="16" t="s">
        <v>37311</v>
      </c>
      <c r="C35758" s="16" t="s">
        <v>36467</v>
      </c>
    </row>
    <row r="35759" spans="1:3">
      <c r="A35759" s="1" t="s">
        <v>37310</v>
      </c>
      <c r="B35759" s="2" t="s">
        <v>37311</v>
      </c>
      <c r="C35759" s="2" t="s">
        <v>35110</v>
      </c>
    </row>
    <row r="35760" spans="1:3">
      <c r="A35760" s="15" t="s">
        <v>37310</v>
      </c>
      <c r="B35760" s="16" t="s">
        <v>37311</v>
      </c>
      <c r="C35760" s="16" t="s">
        <v>35111</v>
      </c>
    </row>
    <row r="35761" spans="1:3">
      <c r="A35761" s="1" t="s">
        <v>37310</v>
      </c>
      <c r="B35761" s="2" t="s">
        <v>37311</v>
      </c>
      <c r="C35761" s="2" t="s">
        <v>35826</v>
      </c>
    </row>
    <row r="35762" spans="1:3">
      <c r="A35762" s="15" t="s">
        <v>37310</v>
      </c>
      <c r="B35762" s="16" t="s">
        <v>37311</v>
      </c>
      <c r="C35762" s="16" t="s">
        <v>35994</v>
      </c>
    </row>
    <row r="35763" spans="1:3">
      <c r="A35763" s="1" t="s">
        <v>37310</v>
      </c>
      <c r="B35763" s="2" t="s">
        <v>37311</v>
      </c>
      <c r="C35763" s="2" t="s">
        <v>36537</v>
      </c>
    </row>
    <row r="35764" spans="1:3">
      <c r="A35764" s="15" t="s">
        <v>37310</v>
      </c>
      <c r="B35764" s="16" t="s">
        <v>37311</v>
      </c>
      <c r="C35764" s="16" t="s">
        <v>34743</v>
      </c>
    </row>
    <row r="35765" spans="1:3">
      <c r="A35765" s="1" t="s">
        <v>37310</v>
      </c>
      <c r="B35765" s="2" t="s">
        <v>37311</v>
      </c>
      <c r="C35765" s="2" t="s">
        <v>34744</v>
      </c>
    </row>
    <row r="35766" spans="1:3">
      <c r="A35766" s="15" t="s">
        <v>37310</v>
      </c>
      <c r="B35766" s="16" t="s">
        <v>37311</v>
      </c>
      <c r="C35766" s="16" t="s">
        <v>34462</v>
      </c>
    </row>
    <row r="35767" spans="1:3">
      <c r="A35767" s="1" t="s">
        <v>37310</v>
      </c>
      <c r="B35767" s="2" t="s">
        <v>37311</v>
      </c>
      <c r="C35767" s="2" t="s">
        <v>35764</v>
      </c>
    </row>
    <row r="35768" spans="1:3">
      <c r="A35768" s="15" t="s">
        <v>37310</v>
      </c>
      <c r="B35768" s="16" t="s">
        <v>37311</v>
      </c>
      <c r="C35768" s="16" t="s">
        <v>35383</v>
      </c>
    </row>
    <row r="35769" spans="1:3">
      <c r="A35769" s="1" t="s">
        <v>37310</v>
      </c>
      <c r="B35769" s="2" t="s">
        <v>37311</v>
      </c>
      <c r="C35769" s="2" t="s">
        <v>34648</v>
      </c>
    </row>
    <row r="35770" spans="1:3">
      <c r="A35770" s="15" t="s">
        <v>37310</v>
      </c>
      <c r="B35770" s="16" t="s">
        <v>37311</v>
      </c>
      <c r="C35770" s="16" t="s">
        <v>35838</v>
      </c>
    </row>
    <row r="35771" spans="1:3">
      <c r="A35771" s="1" t="s">
        <v>37310</v>
      </c>
      <c r="B35771" s="2" t="s">
        <v>37311</v>
      </c>
      <c r="C35771" s="2" t="s">
        <v>34390</v>
      </c>
    </row>
    <row r="35772" spans="1:3">
      <c r="A35772" s="15" t="s">
        <v>37310</v>
      </c>
      <c r="B35772" s="16" t="s">
        <v>37311</v>
      </c>
      <c r="C35772" s="16" t="s">
        <v>35473</v>
      </c>
    </row>
    <row r="35773" spans="1:3">
      <c r="A35773" s="1" t="s">
        <v>37310</v>
      </c>
      <c r="B35773" s="2" t="s">
        <v>37311</v>
      </c>
      <c r="C35773" s="2" t="s">
        <v>37315</v>
      </c>
    </row>
    <row r="35774" spans="1:3">
      <c r="A35774" s="15" t="s">
        <v>37310</v>
      </c>
      <c r="B35774" s="16" t="s">
        <v>37311</v>
      </c>
      <c r="C35774" s="16" t="s">
        <v>35977</v>
      </c>
    </row>
    <row r="35775" spans="1:3">
      <c r="A35775" s="1" t="s">
        <v>37310</v>
      </c>
      <c r="B35775" s="2" t="s">
        <v>37311</v>
      </c>
      <c r="C35775" s="2" t="s">
        <v>35978</v>
      </c>
    </row>
    <row r="35776" spans="1:3">
      <c r="A35776" s="15" t="s">
        <v>37310</v>
      </c>
      <c r="B35776" s="16" t="s">
        <v>37311</v>
      </c>
      <c r="C35776" s="16" t="s">
        <v>35125</v>
      </c>
    </row>
    <row r="35777" spans="1:3">
      <c r="A35777" s="1" t="s">
        <v>37310</v>
      </c>
      <c r="B35777" s="2" t="s">
        <v>37311</v>
      </c>
      <c r="C35777" s="2" t="s">
        <v>36714</v>
      </c>
    </row>
    <row r="35778" spans="1:3">
      <c r="A35778" s="15" t="s">
        <v>37310</v>
      </c>
      <c r="B35778" s="16" t="s">
        <v>37311</v>
      </c>
      <c r="C35778" s="16" t="s">
        <v>34510</v>
      </c>
    </row>
    <row r="35779" spans="1:3">
      <c r="A35779" s="1" t="s">
        <v>37310</v>
      </c>
      <c r="B35779" s="2" t="s">
        <v>37311</v>
      </c>
      <c r="C35779" s="2" t="s">
        <v>35568</v>
      </c>
    </row>
    <row r="35780" spans="1:3">
      <c r="A35780" s="15" t="s">
        <v>37310</v>
      </c>
      <c r="B35780" s="16" t="s">
        <v>37311</v>
      </c>
      <c r="C35780" s="16" t="s">
        <v>36298</v>
      </c>
    </row>
    <row r="35781" spans="1:3">
      <c r="A35781" s="1" t="s">
        <v>37310</v>
      </c>
      <c r="B35781" s="2" t="s">
        <v>37311</v>
      </c>
      <c r="C35781" s="2" t="s">
        <v>35101</v>
      </c>
    </row>
    <row r="35782" spans="1:3">
      <c r="A35782" s="15" t="s">
        <v>37310</v>
      </c>
      <c r="B35782" s="16" t="s">
        <v>37311</v>
      </c>
      <c r="C35782" s="16" t="s">
        <v>34907</v>
      </c>
    </row>
    <row r="35783" spans="1:3">
      <c r="A35783" s="1" t="s">
        <v>37310</v>
      </c>
      <c r="B35783" s="2" t="s">
        <v>37311</v>
      </c>
      <c r="C35783" s="2" t="s">
        <v>35000</v>
      </c>
    </row>
    <row r="35784" spans="1:3">
      <c r="A35784" s="15" t="s">
        <v>37310</v>
      </c>
      <c r="B35784" s="16" t="s">
        <v>37311</v>
      </c>
      <c r="C35784" s="16" t="s">
        <v>34705</v>
      </c>
    </row>
    <row r="35785" spans="1:3">
      <c r="A35785" s="1" t="s">
        <v>37310</v>
      </c>
      <c r="B35785" s="2" t="s">
        <v>37311</v>
      </c>
      <c r="C35785" s="2" t="s">
        <v>35707</v>
      </c>
    </row>
    <row r="35786" spans="1:3">
      <c r="A35786" s="15" t="s">
        <v>37310</v>
      </c>
      <c r="B35786" s="16" t="s">
        <v>37311</v>
      </c>
      <c r="C35786" s="16" t="s">
        <v>36918</v>
      </c>
    </row>
    <row r="35787" spans="1:3">
      <c r="A35787" s="1" t="s">
        <v>37310</v>
      </c>
      <c r="B35787" s="2" t="s">
        <v>37311</v>
      </c>
      <c r="C35787" s="2" t="s">
        <v>34912</v>
      </c>
    </row>
    <row r="35788" spans="1:3">
      <c r="A35788" s="15" t="s">
        <v>37310</v>
      </c>
      <c r="B35788" s="16" t="s">
        <v>37311</v>
      </c>
      <c r="C35788" s="16" t="s">
        <v>35287</v>
      </c>
    </row>
    <row r="35789" spans="1:3">
      <c r="A35789" s="1" t="s">
        <v>37310</v>
      </c>
      <c r="B35789" s="2" t="s">
        <v>37311</v>
      </c>
      <c r="C35789" s="2" t="s">
        <v>35843</v>
      </c>
    </row>
    <row r="35790" spans="1:3">
      <c r="A35790" s="15" t="s">
        <v>37310</v>
      </c>
      <c r="B35790" s="16" t="s">
        <v>37311</v>
      </c>
      <c r="C35790" s="16" t="s">
        <v>35156</v>
      </c>
    </row>
    <row r="35791" spans="1:3">
      <c r="A35791" s="1" t="s">
        <v>37310</v>
      </c>
      <c r="B35791" s="2" t="s">
        <v>37311</v>
      </c>
      <c r="C35791" s="2" t="s">
        <v>35134</v>
      </c>
    </row>
    <row r="35792" spans="1:3">
      <c r="A35792" s="15" t="s">
        <v>37310</v>
      </c>
      <c r="B35792" s="16" t="s">
        <v>37311</v>
      </c>
      <c r="C35792" s="16" t="s">
        <v>36780</v>
      </c>
    </row>
    <row r="35793" spans="1:3">
      <c r="A35793" s="1" t="s">
        <v>37310</v>
      </c>
      <c r="B35793" s="2" t="s">
        <v>37311</v>
      </c>
      <c r="C35793" s="2" t="s">
        <v>36558</v>
      </c>
    </row>
    <row r="35794" spans="1:3">
      <c r="A35794" s="15" t="s">
        <v>37310</v>
      </c>
      <c r="B35794" s="16" t="s">
        <v>37311</v>
      </c>
      <c r="C35794" s="16" t="s">
        <v>34831</v>
      </c>
    </row>
    <row r="35795" spans="1:3">
      <c r="A35795" s="1" t="s">
        <v>37310</v>
      </c>
      <c r="B35795" s="2" t="s">
        <v>37311</v>
      </c>
      <c r="C35795" s="2" t="s">
        <v>37316</v>
      </c>
    </row>
    <row r="35796" spans="1:3">
      <c r="A35796" s="15" t="s">
        <v>37310</v>
      </c>
      <c r="B35796" s="16" t="s">
        <v>37311</v>
      </c>
      <c r="C35796" s="16" t="s">
        <v>34338</v>
      </c>
    </row>
    <row r="35797" spans="1:3">
      <c r="A35797" s="1" t="s">
        <v>37310</v>
      </c>
      <c r="B35797" s="2" t="s">
        <v>37311</v>
      </c>
      <c r="C35797" s="2" t="s">
        <v>35657</v>
      </c>
    </row>
    <row r="35798" spans="1:3">
      <c r="A35798" s="15" t="s">
        <v>37310</v>
      </c>
      <c r="B35798" s="16" t="s">
        <v>37311</v>
      </c>
      <c r="C35798" s="16" t="s">
        <v>36462</v>
      </c>
    </row>
    <row r="35799" spans="1:3">
      <c r="A35799" s="1" t="s">
        <v>37310</v>
      </c>
      <c r="B35799" s="2" t="s">
        <v>37311</v>
      </c>
      <c r="C35799" s="2" t="s">
        <v>37317</v>
      </c>
    </row>
    <row r="35800" spans="1:3">
      <c r="A35800" s="15" t="s">
        <v>37310</v>
      </c>
      <c r="B35800" s="16" t="s">
        <v>37311</v>
      </c>
      <c r="C35800" s="16" t="s">
        <v>36606</v>
      </c>
    </row>
    <row r="35801" spans="1:3">
      <c r="A35801" s="1" t="s">
        <v>37310</v>
      </c>
      <c r="B35801" s="2" t="s">
        <v>37311</v>
      </c>
      <c r="C35801" s="2" t="s">
        <v>34728</v>
      </c>
    </row>
    <row r="35802" spans="1:3">
      <c r="A35802" s="15" t="s">
        <v>37310</v>
      </c>
      <c r="B35802" s="16" t="s">
        <v>37311</v>
      </c>
      <c r="C35802" s="16" t="s">
        <v>36734</v>
      </c>
    </row>
    <row r="35803" spans="1:3">
      <c r="A35803" s="1" t="s">
        <v>37310</v>
      </c>
      <c r="B35803" s="2" t="s">
        <v>37311</v>
      </c>
      <c r="C35803" s="2" t="s">
        <v>35694</v>
      </c>
    </row>
    <row r="35804" spans="1:3">
      <c r="A35804" s="15" t="s">
        <v>37310</v>
      </c>
      <c r="B35804" s="16" t="s">
        <v>37311</v>
      </c>
      <c r="C35804" s="16" t="s">
        <v>35610</v>
      </c>
    </row>
    <row r="35805" spans="1:3">
      <c r="A35805" s="1" t="s">
        <v>37310</v>
      </c>
      <c r="B35805" s="2" t="s">
        <v>37311</v>
      </c>
      <c r="C35805" s="2" t="s">
        <v>35054</v>
      </c>
    </row>
    <row r="35806" spans="1:3">
      <c r="A35806" s="15" t="s">
        <v>37310</v>
      </c>
      <c r="B35806" s="16" t="s">
        <v>37311</v>
      </c>
      <c r="C35806" s="16" t="s">
        <v>36391</v>
      </c>
    </row>
    <row r="35807" spans="1:3">
      <c r="A35807" s="1" t="s">
        <v>37310</v>
      </c>
      <c r="B35807" s="2" t="s">
        <v>37311</v>
      </c>
      <c r="C35807" s="2" t="s">
        <v>34494</v>
      </c>
    </row>
    <row r="35808" spans="1:3">
      <c r="A35808" s="15" t="s">
        <v>37310</v>
      </c>
      <c r="B35808" s="16" t="s">
        <v>37311</v>
      </c>
      <c r="C35808" s="16" t="s">
        <v>34959</v>
      </c>
    </row>
    <row r="35809" spans="1:3">
      <c r="A35809" s="1" t="s">
        <v>37310</v>
      </c>
      <c r="B35809" s="2" t="s">
        <v>37311</v>
      </c>
      <c r="C35809" s="2" t="s">
        <v>34431</v>
      </c>
    </row>
    <row r="35810" spans="1:3">
      <c r="A35810" s="15" t="s">
        <v>37310</v>
      </c>
      <c r="B35810" s="16" t="s">
        <v>37311</v>
      </c>
      <c r="C35810" s="16" t="s">
        <v>36353</v>
      </c>
    </row>
    <row r="35811" spans="1:3">
      <c r="A35811" s="1" t="s">
        <v>37310</v>
      </c>
      <c r="B35811" s="2" t="s">
        <v>37311</v>
      </c>
      <c r="C35811" s="2" t="s">
        <v>36163</v>
      </c>
    </row>
    <row r="35812" spans="1:3">
      <c r="A35812" s="15" t="s">
        <v>37310</v>
      </c>
      <c r="B35812" s="16" t="s">
        <v>37311</v>
      </c>
      <c r="C35812" s="16" t="s">
        <v>35797</v>
      </c>
    </row>
    <row r="35813" spans="1:3">
      <c r="A35813" s="1" t="s">
        <v>37310</v>
      </c>
      <c r="B35813" s="2" t="s">
        <v>37311</v>
      </c>
      <c r="C35813" s="2" t="s">
        <v>35323</v>
      </c>
    </row>
    <row r="35814" spans="1:3">
      <c r="A35814" s="15" t="s">
        <v>37310</v>
      </c>
      <c r="B35814" s="16" t="s">
        <v>37311</v>
      </c>
      <c r="C35814" s="16" t="s">
        <v>35057</v>
      </c>
    </row>
    <row r="35815" spans="1:3">
      <c r="A35815" s="1" t="s">
        <v>37310</v>
      </c>
      <c r="B35815" s="2" t="s">
        <v>37311</v>
      </c>
      <c r="C35815" s="2" t="s">
        <v>34495</v>
      </c>
    </row>
    <row r="35816" spans="1:3">
      <c r="A35816" s="15" t="s">
        <v>37310</v>
      </c>
      <c r="B35816" s="16" t="s">
        <v>37311</v>
      </c>
      <c r="C35816" s="16" t="s">
        <v>34742</v>
      </c>
    </row>
    <row r="35817" spans="1:3">
      <c r="A35817" s="1" t="s">
        <v>37310</v>
      </c>
      <c r="B35817" s="2" t="s">
        <v>37311</v>
      </c>
      <c r="C35817" s="2" t="s">
        <v>36415</v>
      </c>
    </row>
    <row r="35818" spans="1:3">
      <c r="A35818" s="15" t="s">
        <v>37310</v>
      </c>
      <c r="B35818" s="16" t="s">
        <v>37311</v>
      </c>
      <c r="C35818" s="16" t="s">
        <v>34544</v>
      </c>
    </row>
    <row r="35819" spans="1:3">
      <c r="A35819" s="1" t="s">
        <v>37310</v>
      </c>
      <c r="B35819" s="2" t="s">
        <v>37311</v>
      </c>
      <c r="C35819" s="2" t="s">
        <v>34342</v>
      </c>
    </row>
    <row r="35820" spans="1:3">
      <c r="A35820" s="15" t="s">
        <v>37310</v>
      </c>
      <c r="B35820" s="16" t="s">
        <v>37311</v>
      </c>
      <c r="C35820" s="16" t="s">
        <v>35517</v>
      </c>
    </row>
    <row r="35821" spans="1:3">
      <c r="A35821" s="1" t="s">
        <v>37310</v>
      </c>
      <c r="B35821" s="2" t="s">
        <v>37311</v>
      </c>
      <c r="C35821" s="2" t="s">
        <v>35388</v>
      </c>
    </row>
    <row r="35822" spans="1:3">
      <c r="A35822" s="15" t="s">
        <v>37310</v>
      </c>
      <c r="B35822" s="16" t="s">
        <v>37311</v>
      </c>
      <c r="C35822" s="16" t="s">
        <v>34753</v>
      </c>
    </row>
    <row r="35823" spans="1:3">
      <c r="A35823" s="1" t="s">
        <v>37310</v>
      </c>
      <c r="B35823" s="2" t="s">
        <v>37311</v>
      </c>
      <c r="C35823" s="2" t="s">
        <v>36916</v>
      </c>
    </row>
    <row r="35824" spans="1:3">
      <c r="A35824" s="15" t="s">
        <v>37310</v>
      </c>
      <c r="B35824" s="16" t="s">
        <v>37311</v>
      </c>
      <c r="C35824" s="16" t="s">
        <v>35997</v>
      </c>
    </row>
    <row r="35825" spans="1:3">
      <c r="A35825" s="1" t="s">
        <v>37310</v>
      </c>
      <c r="B35825" s="2" t="s">
        <v>37311</v>
      </c>
      <c r="C35825" s="2" t="s">
        <v>35998</v>
      </c>
    </row>
    <row r="35826" spans="1:3">
      <c r="A35826" s="5" t="s">
        <v>37310</v>
      </c>
      <c r="B35826" s="6" t="s">
        <v>37311</v>
      </c>
      <c r="C35826" s="6" t="s">
        <v>35389</v>
      </c>
    </row>
    <row r="35827" spans="1:3">
      <c r="A35827" s="1" t="s">
        <v>37310</v>
      </c>
      <c r="B35827" s="2" t="s">
        <v>37311</v>
      </c>
      <c r="C35827" s="2" t="s">
        <v>35461</v>
      </c>
    </row>
    <row r="35828" spans="1:3">
      <c r="A35828" s="15" t="s">
        <v>37310</v>
      </c>
      <c r="B35828" s="16" t="s">
        <v>37311</v>
      </c>
      <c r="C35828" s="16" t="s">
        <v>36129</v>
      </c>
    </row>
    <row r="35829" spans="1:3">
      <c r="A35829" s="1" t="s">
        <v>37310</v>
      </c>
      <c r="B35829" s="2" t="s">
        <v>37311</v>
      </c>
      <c r="C35829" s="2" t="s">
        <v>36247</v>
      </c>
    </row>
    <row r="35830" spans="1:3">
      <c r="A35830" s="15" t="s">
        <v>37310</v>
      </c>
      <c r="B35830" s="16" t="s">
        <v>37311</v>
      </c>
      <c r="C35830" s="16" t="s">
        <v>36673</v>
      </c>
    </row>
    <row r="35831" spans="1:3">
      <c r="A35831" s="1" t="s">
        <v>37310</v>
      </c>
      <c r="B35831" s="2" t="s">
        <v>37311</v>
      </c>
      <c r="C35831" s="2" t="s">
        <v>35462</v>
      </c>
    </row>
    <row r="35832" spans="1:3">
      <c r="A35832" s="15" t="s">
        <v>37310</v>
      </c>
      <c r="B35832" s="16" t="s">
        <v>37311</v>
      </c>
      <c r="C35832" s="16" t="s">
        <v>37001</v>
      </c>
    </row>
    <row r="35833" spans="1:3">
      <c r="A35833" s="1" t="s">
        <v>37310</v>
      </c>
      <c r="B35833" s="2" t="s">
        <v>37311</v>
      </c>
      <c r="C35833" s="2" t="s">
        <v>34763</v>
      </c>
    </row>
    <row r="35834" spans="1:3">
      <c r="A35834" s="15" t="s">
        <v>37310</v>
      </c>
      <c r="B35834" s="16" t="s">
        <v>37311</v>
      </c>
      <c r="C35834" s="16" t="s">
        <v>34654</v>
      </c>
    </row>
    <row r="35835" spans="1:3">
      <c r="A35835" s="1" t="s">
        <v>37310</v>
      </c>
      <c r="B35835" s="2" t="s">
        <v>37311</v>
      </c>
      <c r="C35835" s="2" t="s">
        <v>35474</v>
      </c>
    </row>
    <row r="35836" spans="1:3">
      <c r="A35836" s="15" t="s">
        <v>37310</v>
      </c>
      <c r="B35836" s="16" t="s">
        <v>37311</v>
      </c>
      <c r="C35836" s="16" t="s">
        <v>35199</v>
      </c>
    </row>
    <row r="35837" spans="1:3">
      <c r="A35837" s="1" t="s">
        <v>37310</v>
      </c>
      <c r="B35837" s="2" t="s">
        <v>37311</v>
      </c>
      <c r="C35837" s="2" t="s">
        <v>37009</v>
      </c>
    </row>
    <row r="35838" spans="1:3">
      <c r="A35838" s="15" t="s">
        <v>37310</v>
      </c>
      <c r="B35838" s="16" t="s">
        <v>37311</v>
      </c>
      <c r="C35838" s="16" t="s">
        <v>34556</v>
      </c>
    </row>
    <row r="35839" spans="1:3">
      <c r="A35839" s="1" t="s">
        <v>37310</v>
      </c>
      <c r="B35839" s="2" t="s">
        <v>37311</v>
      </c>
      <c r="C35839" s="2" t="s">
        <v>34767</v>
      </c>
    </row>
    <row r="35840" spans="1:3">
      <c r="A35840" s="15" t="s">
        <v>37310</v>
      </c>
      <c r="B35840" s="16" t="s">
        <v>37311</v>
      </c>
      <c r="C35840" s="16" t="s">
        <v>37318</v>
      </c>
    </row>
    <row r="35841" spans="1:3">
      <c r="A35841" s="1" t="s">
        <v>37310</v>
      </c>
      <c r="B35841" s="2" t="s">
        <v>37311</v>
      </c>
      <c r="C35841" s="2" t="s">
        <v>34882</v>
      </c>
    </row>
    <row r="35842" spans="1:3">
      <c r="A35842" s="15" t="s">
        <v>37310</v>
      </c>
      <c r="B35842" s="16" t="s">
        <v>37311</v>
      </c>
      <c r="C35842" s="16" t="s">
        <v>36620</v>
      </c>
    </row>
    <row r="35843" spans="1:3">
      <c r="A35843" s="1" t="s">
        <v>37310</v>
      </c>
      <c r="B35843" s="2" t="s">
        <v>37311</v>
      </c>
      <c r="C35843" s="2" t="s">
        <v>36926</v>
      </c>
    </row>
    <row r="35844" spans="1:3">
      <c r="A35844" s="15" t="s">
        <v>37310</v>
      </c>
      <c r="B35844" s="16" t="s">
        <v>37311</v>
      </c>
      <c r="C35844" s="16" t="s">
        <v>35783</v>
      </c>
    </row>
    <row r="35845" spans="1:3">
      <c r="A35845" s="1" t="s">
        <v>37310</v>
      </c>
      <c r="B35845" s="2" t="s">
        <v>37311</v>
      </c>
      <c r="C35845" s="2" t="s">
        <v>35820</v>
      </c>
    </row>
    <row r="35846" spans="1:3">
      <c r="A35846" s="15" t="s">
        <v>37310</v>
      </c>
      <c r="B35846" s="16" t="s">
        <v>37311</v>
      </c>
      <c r="C35846" s="16" t="s">
        <v>36975</v>
      </c>
    </row>
    <row r="35847" spans="1:3">
      <c r="A35847" s="1" t="s">
        <v>37310</v>
      </c>
      <c r="B35847" s="2" t="s">
        <v>37311</v>
      </c>
      <c r="C35847" s="2" t="s">
        <v>34903</v>
      </c>
    </row>
    <row r="35848" spans="1:3">
      <c r="A35848" s="15" t="s">
        <v>37310</v>
      </c>
      <c r="B35848" s="16" t="s">
        <v>37311</v>
      </c>
      <c r="C35848" s="16" t="s">
        <v>36255</v>
      </c>
    </row>
    <row r="35849" spans="1:3">
      <c r="A35849" s="1" t="s">
        <v>37310</v>
      </c>
      <c r="B35849" s="2" t="s">
        <v>37311</v>
      </c>
      <c r="C35849" s="2" t="s">
        <v>35816</v>
      </c>
    </row>
    <row r="35850" spans="1:3">
      <c r="A35850" s="15" t="s">
        <v>37310</v>
      </c>
      <c r="B35850" s="16" t="s">
        <v>37311</v>
      </c>
      <c r="C35850" s="16" t="s">
        <v>34376</v>
      </c>
    </row>
    <row r="35851" spans="1:3">
      <c r="A35851" s="1" t="s">
        <v>37310</v>
      </c>
      <c r="B35851" s="2" t="s">
        <v>37311</v>
      </c>
      <c r="C35851" s="2" t="s">
        <v>36509</v>
      </c>
    </row>
    <row r="35852" spans="1:3">
      <c r="A35852" s="15" t="s">
        <v>37310</v>
      </c>
      <c r="B35852" s="16" t="s">
        <v>37311</v>
      </c>
      <c r="C35852" s="16" t="s">
        <v>35236</v>
      </c>
    </row>
    <row r="35853" spans="1:3">
      <c r="A35853" s="1" t="s">
        <v>37310</v>
      </c>
      <c r="B35853" s="2" t="s">
        <v>37311</v>
      </c>
      <c r="C35853" s="2" t="s">
        <v>35771</v>
      </c>
    </row>
    <row r="35854" spans="1:3">
      <c r="A35854" s="15" t="s">
        <v>37310</v>
      </c>
      <c r="B35854" s="16" t="s">
        <v>37311</v>
      </c>
      <c r="C35854" s="16" t="s">
        <v>34811</v>
      </c>
    </row>
    <row r="35855" spans="1:3">
      <c r="A35855" s="1" t="s">
        <v>37310</v>
      </c>
      <c r="B35855" s="2" t="s">
        <v>37311</v>
      </c>
      <c r="C35855" s="2" t="s">
        <v>36277</v>
      </c>
    </row>
    <row r="35856" spans="1:3">
      <c r="A35856" s="15" t="s">
        <v>37310</v>
      </c>
      <c r="B35856" s="16" t="s">
        <v>37311</v>
      </c>
      <c r="C35856" s="16" t="s">
        <v>36381</v>
      </c>
    </row>
    <row r="35857" spans="1:3">
      <c r="A35857" s="1" t="s">
        <v>37310</v>
      </c>
      <c r="B35857" s="2" t="s">
        <v>37311</v>
      </c>
      <c r="C35857" s="2" t="s">
        <v>36424</v>
      </c>
    </row>
    <row r="35858" spans="1:3">
      <c r="A35858" s="15" t="s">
        <v>37310</v>
      </c>
      <c r="B35858" s="16" t="s">
        <v>37311</v>
      </c>
      <c r="C35858" s="16" t="s">
        <v>35078</v>
      </c>
    </row>
    <row r="35859" spans="1:3">
      <c r="A35859" s="1" t="s">
        <v>37310</v>
      </c>
      <c r="B35859" s="2" t="s">
        <v>37311</v>
      </c>
      <c r="C35859" s="2" t="s">
        <v>34352</v>
      </c>
    </row>
    <row r="35860" spans="1:3">
      <c r="A35860" s="15" t="s">
        <v>37310</v>
      </c>
      <c r="B35860" s="16" t="s">
        <v>37311</v>
      </c>
      <c r="C35860" s="16" t="s">
        <v>36628</v>
      </c>
    </row>
    <row r="35861" spans="1:3">
      <c r="A35861" s="1" t="s">
        <v>37310</v>
      </c>
      <c r="B35861" s="2" t="s">
        <v>37311</v>
      </c>
      <c r="C35861" s="2" t="s">
        <v>35132</v>
      </c>
    </row>
    <row r="35862" spans="1:3">
      <c r="A35862" s="15" t="s">
        <v>37310</v>
      </c>
      <c r="B35862" s="16" t="s">
        <v>37311</v>
      </c>
      <c r="C35862" s="16" t="s">
        <v>34476</v>
      </c>
    </row>
    <row r="35863" spans="1:3">
      <c r="A35863" s="1" t="s">
        <v>37310</v>
      </c>
      <c r="B35863" s="2" t="s">
        <v>37311</v>
      </c>
      <c r="C35863" s="2" t="s">
        <v>36575</v>
      </c>
    </row>
    <row r="35864" spans="1:3">
      <c r="A35864" s="15" t="s">
        <v>37310</v>
      </c>
      <c r="B35864" s="16" t="s">
        <v>37311</v>
      </c>
      <c r="C35864" s="16" t="s">
        <v>35167</v>
      </c>
    </row>
    <row r="35865" spans="1:3">
      <c r="A35865" s="1" t="s">
        <v>37310</v>
      </c>
      <c r="B35865" s="2" t="s">
        <v>37311</v>
      </c>
      <c r="C35865" s="2" t="s">
        <v>36487</v>
      </c>
    </row>
    <row r="35866" spans="1:3">
      <c r="A35866" s="5" t="s">
        <v>37310</v>
      </c>
      <c r="B35866" s="6" t="s">
        <v>37311</v>
      </c>
      <c r="C35866" s="6" t="s">
        <v>35102</v>
      </c>
    </row>
    <row r="35867" spans="1:3">
      <c r="A35867" s="1" t="s">
        <v>37319</v>
      </c>
      <c r="B35867" s="2" t="s">
        <v>37320</v>
      </c>
      <c r="C35867" s="2" t="s">
        <v>34918</v>
      </c>
    </row>
    <row r="35868" spans="1:3">
      <c r="A35868" s="15" t="s">
        <v>37319</v>
      </c>
      <c r="B35868" s="16" t="s">
        <v>37320</v>
      </c>
      <c r="C35868" s="16" t="s">
        <v>35202</v>
      </c>
    </row>
    <row r="35869" spans="1:3">
      <c r="A35869" s="1" t="s">
        <v>37319</v>
      </c>
      <c r="B35869" s="2" t="s">
        <v>37320</v>
      </c>
      <c r="C35869" s="2" t="s">
        <v>35995</v>
      </c>
    </row>
    <row r="35870" spans="1:3">
      <c r="A35870" s="15" t="s">
        <v>37319</v>
      </c>
      <c r="B35870" s="16" t="s">
        <v>37320</v>
      </c>
      <c r="C35870" s="16" t="s">
        <v>34981</v>
      </c>
    </row>
    <row r="35871" spans="1:3">
      <c r="A35871" s="1" t="s">
        <v>37319</v>
      </c>
      <c r="B35871" s="2" t="s">
        <v>37320</v>
      </c>
      <c r="C35871" s="2" t="s">
        <v>35297</v>
      </c>
    </row>
    <row r="35872" spans="1:3">
      <c r="A35872" s="15" t="s">
        <v>37319</v>
      </c>
      <c r="B35872" s="16" t="s">
        <v>37320</v>
      </c>
      <c r="C35872" s="16" t="s">
        <v>37136</v>
      </c>
    </row>
    <row r="35873" spans="1:3">
      <c r="A35873" s="1" t="s">
        <v>37319</v>
      </c>
      <c r="B35873" s="2" t="s">
        <v>37320</v>
      </c>
      <c r="C35873" s="2" t="s">
        <v>37149</v>
      </c>
    </row>
    <row r="35874" spans="1:3">
      <c r="A35874" s="15" t="s">
        <v>37319</v>
      </c>
      <c r="B35874" s="16" t="s">
        <v>37320</v>
      </c>
      <c r="C35874" s="16" t="s">
        <v>37312</v>
      </c>
    </row>
    <row r="35875" spans="1:3">
      <c r="A35875" s="1" t="s">
        <v>37319</v>
      </c>
      <c r="B35875" s="2" t="s">
        <v>37320</v>
      </c>
      <c r="C35875" s="2" t="s">
        <v>36252</v>
      </c>
    </row>
    <row r="35876" spans="1:3">
      <c r="A35876" s="15" t="s">
        <v>37319</v>
      </c>
      <c r="B35876" s="16" t="s">
        <v>37320</v>
      </c>
      <c r="C35876" s="16" t="s">
        <v>34818</v>
      </c>
    </row>
    <row r="35877" spans="1:3">
      <c r="A35877" s="1" t="s">
        <v>37319</v>
      </c>
      <c r="B35877" s="2" t="s">
        <v>37320</v>
      </c>
      <c r="C35877" s="2" t="s">
        <v>35662</v>
      </c>
    </row>
    <row r="35878" spans="1:3">
      <c r="A35878" s="15" t="s">
        <v>37319</v>
      </c>
      <c r="B35878" s="16" t="s">
        <v>37320</v>
      </c>
      <c r="C35878" s="16" t="s">
        <v>37252</v>
      </c>
    </row>
    <row r="35879" spans="1:3">
      <c r="A35879" s="1" t="s">
        <v>37319</v>
      </c>
      <c r="B35879" s="2" t="s">
        <v>37320</v>
      </c>
      <c r="C35879" s="2" t="s">
        <v>36965</v>
      </c>
    </row>
    <row r="35880" spans="1:3">
      <c r="A35880" s="15" t="s">
        <v>37319</v>
      </c>
      <c r="B35880" s="16" t="s">
        <v>37320</v>
      </c>
      <c r="C35880" s="16" t="s">
        <v>35716</v>
      </c>
    </row>
    <row r="35881" spans="1:3">
      <c r="A35881" s="1" t="s">
        <v>37319</v>
      </c>
      <c r="B35881" s="2" t="s">
        <v>37320</v>
      </c>
      <c r="C35881" s="2" t="s">
        <v>36239</v>
      </c>
    </row>
    <row r="35882" spans="1:3">
      <c r="A35882" s="15" t="s">
        <v>37319</v>
      </c>
      <c r="B35882" s="16" t="s">
        <v>37320</v>
      </c>
      <c r="C35882" s="16" t="s">
        <v>34878</v>
      </c>
    </row>
    <row r="35883" spans="1:3">
      <c r="A35883" s="1" t="s">
        <v>37319</v>
      </c>
      <c r="B35883" s="2" t="s">
        <v>37320</v>
      </c>
      <c r="C35883" s="2" t="s">
        <v>35829</v>
      </c>
    </row>
    <row r="35884" spans="1:3">
      <c r="A35884" s="15" t="s">
        <v>37319</v>
      </c>
      <c r="B35884" s="16" t="s">
        <v>37320</v>
      </c>
      <c r="C35884" s="16" t="s">
        <v>35497</v>
      </c>
    </row>
    <row r="35885" spans="1:3">
      <c r="A35885" s="1" t="s">
        <v>37319</v>
      </c>
      <c r="B35885" s="2" t="s">
        <v>37320</v>
      </c>
      <c r="C35885" s="2" t="s">
        <v>35466</v>
      </c>
    </row>
    <row r="35886" spans="1:3">
      <c r="A35886" s="15" t="s">
        <v>37319</v>
      </c>
      <c r="B35886" s="16" t="s">
        <v>37320</v>
      </c>
      <c r="C35886" s="16" t="s">
        <v>37314</v>
      </c>
    </row>
    <row r="35887" spans="1:3">
      <c r="A35887" s="1" t="s">
        <v>37319</v>
      </c>
      <c r="B35887" s="2" t="s">
        <v>37320</v>
      </c>
      <c r="C35887" s="2" t="s">
        <v>34396</v>
      </c>
    </row>
    <row r="35888" spans="1:3">
      <c r="A35888" s="15" t="s">
        <v>37319</v>
      </c>
      <c r="B35888" s="16" t="s">
        <v>37320</v>
      </c>
      <c r="C35888" s="16" t="s">
        <v>36970</v>
      </c>
    </row>
    <row r="35889" spans="1:3">
      <c r="A35889" s="1" t="s">
        <v>37319</v>
      </c>
      <c r="B35889" s="2" t="s">
        <v>37320</v>
      </c>
      <c r="C35889" s="2" t="s">
        <v>34922</v>
      </c>
    </row>
    <row r="35890" spans="1:3">
      <c r="A35890" s="15" t="s">
        <v>37319</v>
      </c>
      <c r="B35890" s="16" t="s">
        <v>37320</v>
      </c>
      <c r="C35890" s="16" t="s">
        <v>35252</v>
      </c>
    </row>
    <row r="35891" spans="1:3">
      <c r="A35891" s="1" t="s">
        <v>37319</v>
      </c>
      <c r="B35891" s="2" t="s">
        <v>37320</v>
      </c>
      <c r="C35891" s="2" t="s">
        <v>35989</v>
      </c>
    </row>
    <row r="35892" spans="1:3">
      <c r="A35892" s="15" t="s">
        <v>37319</v>
      </c>
      <c r="B35892" s="16" t="s">
        <v>37320</v>
      </c>
      <c r="C35892" s="16" t="s">
        <v>35480</v>
      </c>
    </row>
    <row r="35893" spans="1:3">
      <c r="A35893" s="1" t="s">
        <v>37319</v>
      </c>
      <c r="B35893" s="2" t="s">
        <v>37320</v>
      </c>
      <c r="C35893" s="2" t="s">
        <v>35481</v>
      </c>
    </row>
    <row r="35894" spans="1:3">
      <c r="A35894" s="15" t="s">
        <v>37319</v>
      </c>
      <c r="B35894" s="16" t="s">
        <v>37320</v>
      </c>
      <c r="C35894" s="16" t="s">
        <v>36463</v>
      </c>
    </row>
    <row r="35895" spans="1:3">
      <c r="A35895" s="1" t="s">
        <v>37319</v>
      </c>
      <c r="B35895" s="2" t="s">
        <v>37320</v>
      </c>
      <c r="C35895" s="2" t="s">
        <v>36467</v>
      </c>
    </row>
    <row r="35896" spans="1:3">
      <c r="A35896" s="15" t="s">
        <v>37319</v>
      </c>
      <c r="B35896" s="16" t="s">
        <v>37320</v>
      </c>
      <c r="C35896" s="16" t="s">
        <v>35110</v>
      </c>
    </row>
    <row r="35897" spans="1:3">
      <c r="A35897" s="1" t="s">
        <v>37319</v>
      </c>
      <c r="B35897" s="2" t="s">
        <v>37320</v>
      </c>
      <c r="C35897" s="2" t="s">
        <v>35111</v>
      </c>
    </row>
    <row r="35898" spans="1:3">
      <c r="A35898" s="15" t="s">
        <v>37319</v>
      </c>
      <c r="B35898" s="16" t="s">
        <v>37320</v>
      </c>
      <c r="C35898" s="16" t="s">
        <v>35826</v>
      </c>
    </row>
    <row r="35899" spans="1:3">
      <c r="A35899" s="1" t="s">
        <v>37319</v>
      </c>
      <c r="B35899" s="2" t="s">
        <v>37320</v>
      </c>
      <c r="C35899" s="2" t="s">
        <v>35994</v>
      </c>
    </row>
    <row r="35900" spans="1:3">
      <c r="A35900" s="15" t="s">
        <v>37319</v>
      </c>
      <c r="B35900" s="16" t="s">
        <v>37320</v>
      </c>
      <c r="C35900" s="16" t="s">
        <v>36537</v>
      </c>
    </row>
    <row r="35901" spans="1:3">
      <c r="A35901" s="1" t="s">
        <v>37319</v>
      </c>
      <c r="B35901" s="2" t="s">
        <v>37320</v>
      </c>
      <c r="C35901" s="2" t="s">
        <v>34743</v>
      </c>
    </row>
    <row r="35902" spans="1:3">
      <c r="A35902" s="15" t="s">
        <v>37319</v>
      </c>
      <c r="B35902" s="16" t="s">
        <v>37320</v>
      </c>
      <c r="C35902" s="16" t="s">
        <v>34744</v>
      </c>
    </row>
    <row r="35903" spans="1:3">
      <c r="A35903" s="1" t="s">
        <v>37319</v>
      </c>
      <c r="B35903" s="2" t="s">
        <v>37320</v>
      </c>
      <c r="C35903" s="2" t="s">
        <v>34462</v>
      </c>
    </row>
    <row r="35904" spans="1:3">
      <c r="A35904" s="15" t="s">
        <v>37319</v>
      </c>
      <c r="B35904" s="16" t="s">
        <v>37320</v>
      </c>
      <c r="C35904" s="16" t="s">
        <v>35764</v>
      </c>
    </row>
    <row r="35905" spans="1:3">
      <c r="A35905" s="1" t="s">
        <v>37319</v>
      </c>
      <c r="B35905" s="2" t="s">
        <v>37320</v>
      </c>
      <c r="C35905" s="2" t="s">
        <v>35383</v>
      </c>
    </row>
    <row r="35906" spans="1:3">
      <c r="A35906" s="15" t="s">
        <v>37319</v>
      </c>
      <c r="B35906" s="16" t="s">
        <v>37320</v>
      </c>
      <c r="C35906" s="16" t="s">
        <v>34648</v>
      </c>
    </row>
    <row r="35907" spans="1:3">
      <c r="A35907" s="1" t="s">
        <v>37319</v>
      </c>
      <c r="B35907" s="2" t="s">
        <v>37320</v>
      </c>
      <c r="C35907" s="2" t="s">
        <v>34390</v>
      </c>
    </row>
    <row r="35908" spans="1:3">
      <c r="A35908" s="15" t="s">
        <v>37319</v>
      </c>
      <c r="B35908" s="16" t="s">
        <v>37320</v>
      </c>
      <c r="C35908" s="16" t="s">
        <v>37315</v>
      </c>
    </row>
    <row r="35909" spans="1:3">
      <c r="A35909" s="1" t="s">
        <v>37319</v>
      </c>
      <c r="B35909" s="2" t="s">
        <v>37320</v>
      </c>
      <c r="C35909" s="2" t="s">
        <v>35977</v>
      </c>
    </row>
    <row r="35910" spans="1:3">
      <c r="A35910" s="15" t="s">
        <v>37319</v>
      </c>
      <c r="B35910" s="16" t="s">
        <v>37320</v>
      </c>
      <c r="C35910" s="16" t="s">
        <v>35978</v>
      </c>
    </row>
    <row r="35911" spans="1:3">
      <c r="A35911" s="1" t="s">
        <v>37319</v>
      </c>
      <c r="B35911" s="2" t="s">
        <v>37320</v>
      </c>
      <c r="C35911" s="2" t="s">
        <v>35125</v>
      </c>
    </row>
    <row r="35912" spans="1:3">
      <c r="A35912" s="15" t="s">
        <v>37319</v>
      </c>
      <c r="B35912" s="16" t="s">
        <v>37320</v>
      </c>
      <c r="C35912" s="16" t="s">
        <v>36714</v>
      </c>
    </row>
    <row r="35913" spans="1:3">
      <c r="A35913" s="1" t="s">
        <v>37319</v>
      </c>
      <c r="B35913" s="2" t="s">
        <v>37320</v>
      </c>
      <c r="C35913" s="2" t="s">
        <v>36298</v>
      </c>
    </row>
    <row r="35914" spans="1:3">
      <c r="A35914" s="15" t="s">
        <v>37319</v>
      </c>
      <c r="B35914" s="16" t="s">
        <v>37320</v>
      </c>
      <c r="C35914" s="16" t="s">
        <v>35101</v>
      </c>
    </row>
    <row r="35915" spans="1:3">
      <c r="A35915" s="1" t="s">
        <v>37319</v>
      </c>
      <c r="B35915" s="2" t="s">
        <v>37320</v>
      </c>
      <c r="C35915" s="2" t="s">
        <v>34907</v>
      </c>
    </row>
    <row r="35916" spans="1:3">
      <c r="A35916" s="5" t="s">
        <v>37319</v>
      </c>
      <c r="B35916" s="6" t="s">
        <v>37320</v>
      </c>
      <c r="C35916" s="6" t="s">
        <v>34810</v>
      </c>
    </row>
    <row r="35917" spans="1:3">
      <c r="A35917" s="1" t="s">
        <v>37319</v>
      </c>
      <c r="B35917" s="2" t="s">
        <v>37320</v>
      </c>
      <c r="C35917" s="2" t="s">
        <v>37313</v>
      </c>
    </row>
    <row r="35918" spans="1:3">
      <c r="A35918" s="15" t="s">
        <v>37319</v>
      </c>
      <c r="B35918" s="16" t="s">
        <v>37320</v>
      </c>
      <c r="C35918" s="16" t="s">
        <v>35672</v>
      </c>
    </row>
    <row r="35919" spans="1:3">
      <c r="A35919" s="1" t="s">
        <v>37319</v>
      </c>
      <c r="B35919" s="2" t="s">
        <v>37320</v>
      </c>
      <c r="C35919" s="2" t="s">
        <v>34705</v>
      </c>
    </row>
    <row r="35920" spans="1:3">
      <c r="A35920" s="15" t="s">
        <v>37319</v>
      </c>
      <c r="B35920" s="16" t="s">
        <v>37320</v>
      </c>
      <c r="C35920" s="16" t="s">
        <v>34912</v>
      </c>
    </row>
    <row r="35921" spans="1:3">
      <c r="A35921" s="1" t="s">
        <v>37319</v>
      </c>
      <c r="B35921" s="2" t="s">
        <v>37320</v>
      </c>
      <c r="C35921" s="2" t="s">
        <v>35287</v>
      </c>
    </row>
    <row r="35922" spans="1:3">
      <c r="A35922" s="15" t="s">
        <v>37319</v>
      </c>
      <c r="B35922" s="16" t="s">
        <v>37320</v>
      </c>
      <c r="C35922" s="16" t="s">
        <v>35156</v>
      </c>
    </row>
    <row r="35923" spans="1:3">
      <c r="A35923" s="1" t="s">
        <v>37319</v>
      </c>
      <c r="B35923" s="2" t="s">
        <v>37320</v>
      </c>
      <c r="C35923" s="2" t="s">
        <v>35134</v>
      </c>
    </row>
    <row r="35924" spans="1:3">
      <c r="A35924" s="15" t="s">
        <v>37319</v>
      </c>
      <c r="B35924" s="16" t="s">
        <v>37320</v>
      </c>
      <c r="C35924" s="16" t="s">
        <v>36780</v>
      </c>
    </row>
    <row r="35925" spans="1:3">
      <c r="A35925" s="1" t="s">
        <v>37319</v>
      </c>
      <c r="B35925" s="2" t="s">
        <v>37320</v>
      </c>
      <c r="C35925" s="2" t="s">
        <v>36558</v>
      </c>
    </row>
    <row r="35926" spans="1:3">
      <c r="A35926" s="15" t="s">
        <v>37319</v>
      </c>
      <c r="B35926" s="16" t="s">
        <v>37320</v>
      </c>
      <c r="C35926" s="16" t="s">
        <v>34831</v>
      </c>
    </row>
    <row r="35927" spans="1:3">
      <c r="A35927" s="1" t="s">
        <v>37319</v>
      </c>
      <c r="B35927" s="2" t="s">
        <v>37320</v>
      </c>
      <c r="C35927" s="2" t="s">
        <v>37316</v>
      </c>
    </row>
    <row r="35928" spans="1:3">
      <c r="A35928" s="15" t="s">
        <v>37319</v>
      </c>
      <c r="B35928" s="16" t="s">
        <v>37320</v>
      </c>
      <c r="C35928" s="16" t="s">
        <v>34338</v>
      </c>
    </row>
    <row r="35929" spans="1:3">
      <c r="A35929" s="1" t="s">
        <v>37319</v>
      </c>
      <c r="B35929" s="2" t="s">
        <v>37320</v>
      </c>
      <c r="C35929" s="2" t="s">
        <v>35657</v>
      </c>
    </row>
    <row r="35930" spans="1:3">
      <c r="A35930" s="15" t="s">
        <v>37319</v>
      </c>
      <c r="B35930" s="16" t="s">
        <v>37320</v>
      </c>
      <c r="C35930" s="16" t="s">
        <v>36462</v>
      </c>
    </row>
    <row r="35931" spans="1:3">
      <c r="A35931" s="1" t="s">
        <v>37319</v>
      </c>
      <c r="B35931" s="2" t="s">
        <v>37320</v>
      </c>
      <c r="C35931" s="2" t="s">
        <v>37317</v>
      </c>
    </row>
    <row r="35932" spans="1:3">
      <c r="A35932" s="15" t="s">
        <v>37319</v>
      </c>
      <c r="B35932" s="16" t="s">
        <v>37320</v>
      </c>
      <c r="C35932" s="16" t="s">
        <v>34728</v>
      </c>
    </row>
    <row r="35933" spans="1:3">
      <c r="A35933" s="1" t="s">
        <v>37319</v>
      </c>
      <c r="B35933" s="2" t="s">
        <v>37320</v>
      </c>
      <c r="C35933" s="2" t="s">
        <v>36734</v>
      </c>
    </row>
    <row r="35934" spans="1:3">
      <c r="A35934" s="15" t="s">
        <v>37319</v>
      </c>
      <c r="B35934" s="16" t="s">
        <v>37320</v>
      </c>
      <c r="C35934" s="16" t="s">
        <v>35610</v>
      </c>
    </row>
    <row r="35935" spans="1:3">
      <c r="A35935" s="1" t="s">
        <v>37319</v>
      </c>
      <c r="B35935" s="2" t="s">
        <v>37320</v>
      </c>
      <c r="C35935" s="2" t="s">
        <v>35054</v>
      </c>
    </row>
    <row r="35936" spans="1:3">
      <c r="A35936" s="15" t="s">
        <v>37319</v>
      </c>
      <c r="B35936" s="16" t="s">
        <v>37320</v>
      </c>
      <c r="C35936" s="16" t="s">
        <v>36391</v>
      </c>
    </row>
    <row r="35937" spans="1:3">
      <c r="A35937" s="1" t="s">
        <v>37319</v>
      </c>
      <c r="B35937" s="2" t="s">
        <v>37320</v>
      </c>
      <c r="C35937" s="2" t="s">
        <v>34494</v>
      </c>
    </row>
    <row r="35938" spans="1:3">
      <c r="A35938" s="15" t="s">
        <v>37319</v>
      </c>
      <c r="B35938" s="16" t="s">
        <v>37320</v>
      </c>
      <c r="C35938" s="16" t="s">
        <v>34959</v>
      </c>
    </row>
    <row r="35939" spans="1:3">
      <c r="A35939" s="1" t="s">
        <v>37319</v>
      </c>
      <c r="B35939" s="2" t="s">
        <v>37320</v>
      </c>
      <c r="C35939" s="2" t="s">
        <v>34431</v>
      </c>
    </row>
    <row r="35940" spans="1:3">
      <c r="A35940" s="15" t="s">
        <v>37319</v>
      </c>
      <c r="B35940" s="16" t="s">
        <v>37320</v>
      </c>
      <c r="C35940" s="16" t="s">
        <v>36353</v>
      </c>
    </row>
    <row r="35941" spans="1:3">
      <c r="A35941" s="1" t="s">
        <v>37319</v>
      </c>
      <c r="B35941" s="2" t="s">
        <v>37320</v>
      </c>
      <c r="C35941" s="2" t="s">
        <v>36163</v>
      </c>
    </row>
    <row r="35942" spans="1:3">
      <c r="A35942" s="15" t="s">
        <v>37319</v>
      </c>
      <c r="B35942" s="16" t="s">
        <v>37320</v>
      </c>
      <c r="C35942" s="16" t="s">
        <v>35797</v>
      </c>
    </row>
    <row r="35943" spans="1:3">
      <c r="A35943" s="1" t="s">
        <v>37319</v>
      </c>
      <c r="B35943" s="2" t="s">
        <v>37320</v>
      </c>
      <c r="C35943" s="2" t="s">
        <v>35323</v>
      </c>
    </row>
    <row r="35944" spans="1:3">
      <c r="A35944" s="15" t="s">
        <v>37319</v>
      </c>
      <c r="B35944" s="16" t="s">
        <v>37320</v>
      </c>
      <c r="C35944" s="16" t="s">
        <v>35057</v>
      </c>
    </row>
    <row r="35945" spans="1:3">
      <c r="A35945" s="1" t="s">
        <v>37319</v>
      </c>
      <c r="B35945" s="2" t="s">
        <v>37320</v>
      </c>
      <c r="C35945" s="2" t="s">
        <v>34495</v>
      </c>
    </row>
    <row r="35946" spans="1:3">
      <c r="A35946" s="15" t="s">
        <v>37319</v>
      </c>
      <c r="B35946" s="16" t="s">
        <v>37320</v>
      </c>
      <c r="C35946" s="16" t="s">
        <v>34742</v>
      </c>
    </row>
    <row r="35947" spans="1:3">
      <c r="A35947" s="1" t="s">
        <v>37319</v>
      </c>
      <c r="B35947" s="2" t="s">
        <v>37320</v>
      </c>
      <c r="C35947" s="2" t="s">
        <v>36415</v>
      </c>
    </row>
    <row r="35948" spans="1:3">
      <c r="A35948" s="15" t="s">
        <v>37319</v>
      </c>
      <c r="B35948" s="16" t="s">
        <v>37320</v>
      </c>
      <c r="C35948" s="16" t="s">
        <v>34544</v>
      </c>
    </row>
    <row r="35949" spans="1:3">
      <c r="A35949" s="1" t="s">
        <v>37319</v>
      </c>
      <c r="B35949" s="2" t="s">
        <v>37320</v>
      </c>
      <c r="C35949" s="2" t="s">
        <v>34342</v>
      </c>
    </row>
    <row r="35950" spans="1:3">
      <c r="A35950" s="15" t="s">
        <v>37319</v>
      </c>
      <c r="B35950" s="16" t="s">
        <v>37320</v>
      </c>
      <c r="C35950" s="16" t="s">
        <v>35388</v>
      </c>
    </row>
    <row r="35951" spans="1:3">
      <c r="A35951" s="1" t="s">
        <v>37319</v>
      </c>
      <c r="B35951" s="2" t="s">
        <v>37320</v>
      </c>
      <c r="C35951" s="2" t="s">
        <v>34753</v>
      </c>
    </row>
    <row r="35952" spans="1:3">
      <c r="A35952" s="15" t="s">
        <v>37319</v>
      </c>
      <c r="B35952" s="16" t="s">
        <v>37320</v>
      </c>
      <c r="C35952" s="16" t="s">
        <v>36916</v>
      </c>
    </row>
    <row r="35953" spans="1:3">
      <c r="A35953" s="1" t="s">
        <v>37319</v>
      </c>
      <c r="B35953" s="2" t="s">
        <v>37320</v>
      </c>
      <c r="C35953" s="2" t="s">
        <v>35997</v>
      </c>
    </row>
    <row r="35954" spans="1:3">
      <c r="A35954" s="15" t="s">
        <v>37319</v>
      </c>
      <c r="B35954" s="16" t="s">
        <v>37320</v>
      </c>
      <c r="C35954" s="16" t="s">
        <v>35998</v>
      </c>
    </row>
    <row r="35955" spans="1:3">
      <c r="A35955" s="1" t="s">
        <v>37319</v>
      </c>
      <c r="B35955" s="2" t="s">
        <v>37320</v>
      </c>
      <c r="C35955" s="2" t="s">
        <v>35389</v>
      </c>
    </row>
    <row r="35956" spans="1:3">
      <c r="A35956" s="15" t="s">
        <v>37319</v>
      </c>
      <c r="B35956" s="16" t="s">
        <v>37320</v>
      </c>
      <c r="C35956" s="16" t="s">
        <v>35461</v>
      </c>
    </row>
    <row r="35957" spans="1:3">
      <c r="A35957" s="1" t="s">
        <v>37319</v>
      </c>
      <c r="B35957" s="2" t="s">
        <v>37320</v>
      </c>
      <c r="C35957" s="2" t="s">
        <v>36129</v>
      </c>
    </row>
    <row r="35958" spans="1:3">
      <c r="A35958" s="15" t="s">
        <v>37319</v>
      </c>
      <c r="B35958" s="16" t="s">
        <v>37320</v>
      </c>
      <c r="C35958" s="16" t="s">
        <v>36247</v>
      </c>
    </row>
    <row r="35959" spans="1:3">
      <c r="A35959" s="1" t="s">
        <v>37319</v>
      </c>
      <c r="B35959" s="2" t="s">
        <v>37320</v>
      </c>
      <c r="C35959" s="2" t="s">
        <v>36673</v>
      </c>
    </row>
    <row r="35960" spans="1:3">
      <c r="A35960" s="15" t="s">
        <v>37319</v>
      </c>
      <c r="B35960" s="16" t="s">
        <v>37320</v>
      </c>
      <c r="C35960" s="16" t="s">
        <v>35462</v>
      </c>
    </row>
    <row r="35961" spans="1:3">
      <c r="A35961" s="1" t="s">
        <v>37319</v>
      </c>
      <c r="B35961" s="2" t="s">
        <v>37320</v>
      </c>
      <c r="C35961" s="2" t="s">
        <v>37001</v>
      </c>
    </row>
    <row r="35962" spans="1:3">
      <c r="A35962" s="15" t="s">
        <v>37319</v>
      </c>
      <c r="B35962" s="16" t="s">
        <v>37320</v>
      </c>
      <c r="C35962" s="16" t="s">
        <v>34763</v>
      </c>
    </row>
    <row r="35963" spans="1:3">
      <c r="A35963" s="1" t="s">
        <v>37319</v>
      </c>
      <c r="B35963" s="2" t="s">
        <v>37320</v>
      </c>
      <c r="C35963" s="2" t="s">
        <v>34654</v>
      </c>
    </row>
    <row r="35964" spans="1:3">
      <c r="A35964" s="15" t="s">
        <v>37319</v>
      </c>
      <c r="B35964" s="16" t="s">
        <v>37320</v>
      </c>
      <c r="C35964" s="16" t="s">
        <v>35474</v>
      </c>
    </row>
    <row r="35965" spans="1:3">
      <c r="A35965" s="1" t="s">
        <v>37319</v>
      </c>
      <c r="B35965" s="2" t="s">
        <v>37320</v>
      </c>
      <c r="C35965" s="2" t="s">
        <v>35199</v>
      </c>
    </row>
    <row r="35966" spans="1:3">
      <c r="A35966" s="5" t="s">
        <v>37319</v>
      </c>
      <c r="B35966" s="6" t="s">
        <v>37320</v>
      </c>
      <c r="C35966" s="6" t="s">
        <v>37009</v>
      </c>
    </row>
    <row r="35967" spans="1:3">
      <c r="A35967" s="1" t="s">
        <v>37319</v>
      </c>
      <c r="B35967" s="2" t="s">
        <v>37320</v>
      </c>
      <c r="C35967" s="2" t="s">
        <v>34556</v>
      </c>
    </row>
    <row r="35968" spans="1:3">
      <c r="A35968" s="15" t="s">
        <v>37319</v>
      </c>
      <c r="B35968" s="16" t="s">
        <v>37320</v>
      </c>
      <c r="C35968" s="16" t="s">
        <v>34767</v>
      </c>
    </row>
    <row r="35969" spans="1:3">
      <c r="A35969" s="1" t="s">
        <v>37319</v>
      </c>
      <c r="B35969" s="2" t="s">
        <v>37320</v>
      </c>
      <c r="C35969" s="2" t="s">
        <v>35838</v>
      </c>
    </row>
    <row r="35970" spans="1:3">
      <c r="A35970" s="15" t="s">
        <v>37319</v>
      </c>
      <c r="B35970" s="16" t="s">
        <v>37320</v>
      </c>
      <c r="C35970" s="16" t="s">
        <v>37318</v>
      </c>
    </row>
    <row r="35971" spans="1:3">
      <c r="A35971" s="1" t="s">
        <v>37319</v>
      </c>
      <c r="B35971" s="2" t="s">
        <v>37320</v>
      </c>
      <c r="C35971" s="2" t="s">
        <v>34882</v>
      </c>
    </row>
    <row r="35972" spans="1:3">
      <c r="A35972" s="15" t="s">
        <v>37319</v>
      </c>
      <c r="B35972" s="16" t="s">
        <v>37320</v>
      </c>
      <c r="C35972" s="16" t="s">
        <v>35473</v>
      </c>
    </row>
    <row r="35973" spans="1:3">
      <c r="A35973" s="1" t="s">
        <v>37319</v>
      </c>
      <c r="B35973" s="2" t="s">
        <v>37320</v>
      </c>
      <c r="C35973" s="2" t="s">
        <v>36620</v>
      </c>
    </row>
    <row r="35974" spans="1:3">
      <c r="A35974" s="15" t="s">
        <v>37319</v>
      </c>
      <c r="B35974" s="16" t="s">
        <v>37320</v>
      </c>
      <c r="C35974" s="16" t="s">
        <v>36926</v>
      </c>
    </row>
    <row r="35975" spans="1:3">
      <c r="A35975" s="1" t="s">
        <v>37319</v>
      </c>
      <c r="B35975" s="2" t="s">
        <v>37320</v>
      </c>
      <c r="C35975" s="2" t="s">
        <v>35783</v>
      </c>
    </row>
    <row r="35976" spans="1:3">
      <c r="A35976" s="15" t="s">
        <v>37319</v>
      </c>
      <c r="B35976" s="16" t="s">
        <v>37320</v>
      </c>
      <c r="C35976" s="16" t="s">
        <v>35820</v>
      </c>
    </row>
    <row r="35977" spans="1:3">
      <c r="A35977" s="1" t="s">
        <v>37319</v>
      </c>
      <c r="B35977" s="2" t="s">
        <v>37320</v>
      </c>
      <c r="C35977" s="2" t="s">
        <v>35568</v>
      </c>
    </row>
    <row r="35978" spans="1:3">
      <c r="A35978" s="15" t="s">
        <v>37319</v>
      </c>
      <c r="B35978" s="16" t="s">
        <v>37320</v>
      </c>
      <c r="C35978" s="16" t="s">
        <v>36975</v>
      </c>
    </row>
    <row r="35979" spans="1:3">
      <c r="A35979" s="1" t="s">
        <v>37319</v>
      </c>
      <c r="B35979" s="2" t="s">
        <v>37320</v>
      </c>
      <c r="C35979" s="2" t="s">
        <v>34903</v>
      </c>
    </row>
    <row r="35980" spans="1:3">
      <c r="A35980" s="15" t="s">
        <v>37319</v>
      </c>
      <c r="B35980" s="16" t="s">
        <v>37320</v>
      </c>
      <c r="C35980" s="16" t="s">
        <v>36255</v>
      </c>
    </row>
    <row r="35981" spans="1:3">
      <c r="A35981" s="1" t="s">
        <v>37319</v>
      </c>
      <c r="B35981" s="2" t="s">
        <v>37320</v>
      </c>
      <c r="C35981" s="2" t="s">
        <v>35816</v>
      </c>
    </row>
    <row r="35982" spans="1:3">
      <c r="A35982" s="15" t="s">
        <v>37319</v>
      </c>
      <c r="B35982" s="16" t="s">
        <v>37320</v>
      </c>
      <c r="C35982" s="16" t="s">
        <v>34376</v>
      </c>
    </row>
    <row r="35983" spans="1:3">
      <c r="A35983" s="1" t="s">
        <v>37319</v>
      </c>
      <c r="B35983" s="2" t="s">
        <v>37320</v>
      </c>
      <c r="C35983" s="2" t="s">
        <v>36509</v>
      </c>
    </row>
    <row r="35984" spans="1:3">
      <c r="A35984" s="15" t="s">
        <v>37319</v>
      </c>
      <c r="B35984" s="16" t="s">
        <v>37320</v>
      </c>
      <c r="C35984" s="16" t="s">
        <v>35236</v>
      </c>
    </row>
    <row r="35985" spans="1:3">
      <c r="A35985" s="1" t="s">
        <v>37319</v>
      </c>
      <c r="B35985" s="2" t="s">
        <v>37320</v>
      </c>
      <c r="C35985" s="2" t="s">
        <v>35771</v>
      </c>
    </row>
    <row r="35986" spans="1:3">
      <c r="A35986" s="15" t="s">
        <v>37319</v>
      </c>
      <c r="B35986" s="16" t="s">
        <v>37320</v>
      </c>
      <c r="C35986" s="16" t="s">
        <v>34811</v>
      </c>
    </row>
    <row r="35987" spans="1:3">
      <c r="A35987" s="1" t="s">
        <v>37319</v>
      </c>
      <c r="B35987" s="2" t="s">
        <v>37320</v>
      </c>
      <c r="C35987" s="2" t="s">
        <v>36277</v>
      </c>
    </row>
    <row r="35988" spans="1:3">
      <c r="A35988" s="15" t="s">
        <v>37319</v>
      </c>
      <c r="B35988" s="16" t="s">
        <v>37320</v>
      </c>
      <c r="C35988" s="16" t="s">
        <v>36381</v>
      </c>
    </row>
    <row r="35989" spans="1:3">
      <c r="A35989" s="1" t="s">
        <v>37319</v>
      </c>
      <c r="B35989" s="2" t="s">
        <v>37320</v>
      </c>
      <c r="C35989" s="2" t="s">
        <v>35000</v>
      </c>
    </row>
    <row r="35990" spans="1:3">
      <c r="A35990" s="15" t="s">
        <v>37319</v>
      </c>
      <c r="B35990" s="16" t="s">
        <v>37320</v>
      </c>
      <c r="C35990" s="16" t="s">
        <v>36424</v>
      </c>
    </row>
    <row r="35991" spans="1:3">
      <c r="A35991" s="1" t="s">
        <v>37319</v>
      </c>
      <c r="B35991" s="2" t="s">
        <v>37320</v>
      </c>
      <c r="C35991" s="2" t="s">
        <v>35078</v>
      </c>
    </row>
    <row r="35992" spans="1:3">
      <c r="A35992" s="15" t="s">
        <v>37319</v>
      </c>
      <c r="B35992" s="16" t="s">
        <v>37320</v>
      </c>
      <c r="C35992" s="16" t="s">
        <v>34352</v>
      </c>
    </row>
    <row r="35993" spans="1:3">
      <c r="A35993" s="1" t="s">
        <v>37319</v>
      </c>
      <c r="B35993" s="2" t="s">
        <v>37320</v>
      </c>
      <c r="C35993" s="2" t="s">
        <v>36628</v>
      </c>
    </row>
    <row r="35994" spans="1:3">
      <c r="A35994" s="15" t="s">
        <v>37319</v>
      </c>
      <c r="B35994" s="16" t="s">
        <v>37320</v>
      </c>
      <c r="C35994" s="16" t="s">
        <v>35132</v>
      </c>
    </row>
    <row r="35995" spans="1:3">
      <c r="A35995" s="1" t="s">
        <v>37319</v>
      </c>
      <c r="B35995" s="2" t="s">
        <v>37320</v>
      </c>
      <c r="C35995" s="2" t="s">
        <v>34476</v>
      </c>
    </row>
    <row r="35996" spans="1:3">
      <c r="A35996" s="15" t="s">
        <v>37319</v>
      </c>
      <c r="B35996" s="16" t="s">
        <v>37320</v>
      </c>
      <c r="C35996" s="16" t="s">
        <v>36918</v>
      </c>
    </row>
    <row r="35997" spans="1:3">
      <c r="A35997" s="1" t="s">
        <v>37319</v>
      </c>
      <c r="B35997" s="2" t="s">
        <v>37320</v>
      </c>
      <c r="C35997" s="2" t="s">
        <v>36575</v>
      </c>
    </row>
    <row r="35998" spans="1:3">
      <c r="A35998" s="15" t="s">
        <v>37319</v>
      </c>
      <c r="B35998" s="16" t="s">
        <v>37320</v>
      </c>
      <c r="C35998" s="16" t="s">
        <v>35167</v>
      </c>
    </row>
    <row r="35999" spans="1:3">
      <c r="A35999" s="1" t="s">
        <v>37319</v>
      </c>
      <c r="B35999" s="2" t="s">
        <v>37320</v>
      </c>
      <c r="C35999" s="2" t="s">
        <v>36487</v>
      </c>
    </row>
    <row r="36000" spans="1:3">
      <c r="A36000" s="5" t="s">
        <v>37319</v>
      </c>
      <c r="B36000" s="6" t="s">
        <v>37320</v>
      </c>
      <c r="C36000" s="6" t="s">
        <v>35102</v>
      </c>
    </row>
    <row r="36001" spans="1:3">
      <c r="A36001" s="1" t="s">
        <v>37321</v>
      </c>
      <c r="B36001" s="2" t="s">
        <v>37322</v>
      </c>
      <c r="C36001" s="2" t="s">
        <v>34455</v>
      </c>
    </row>
    <row r="36002" spans="1:3">
      <c r="A36002" s="15" t="s">
        <v>37321</v>
      </c>
      <c r="B36002" s="16" t="s">
        <v>37322</v>
      </c>
      <c r="C36002" s="16" t="s">
        <v>35923</v>
      </c>
    </row>
    <row r="36003" spans="1:3">
      <c r="A36003" s="1" t="s">
        <v>37321</v>
      </c>
      <c r="B36003" s="2" t="s">
        <v>37322</v>
      </c>
      <c r="C36003" s="2" t="s">
        <v>34396</v>
      </c>
    </row>
    <row r="36004" spans="1:3">
      <c r="A36004" s="15" t="s">
        <v>37321</v>
      </c>
      <c r="B36004" s="16" t="s">
        <v>37322</v>
      </c>
      <c r="C36004" s="16" t="s">
        <v>34412</v>
      </c>
    </row>
    <row r="36005" spans="1:3">
      <c r="A36005" s="1" t="s">
        <v>37321</v>
      </c>
      <c r="B36005" s="2" t="s">
        <v>37322</v>
      </c>
      <c r="C36005" s="2" t="s">
        <v>34413</v>
      </c>
    </row>
    <row r="36006" spans="1:3">
      <c r="A36006" s="15" t="s">
        <v>37321</v>
      </c>
      <c r="B36006" s="16" t="s">
        <v>37322</v>
      </c>
      <c r="C36006" s="16" t="s">
        <v>34414</v>
      </c>
    </row>
    <row r="36007" spans="1:3">
      <c r="A36007" s="1" t="s">
        <v>37321</v>
      </c>
      <c r="B36007" s="2" t="s">
        <v>37322</v>
      </c>
      <c r="C36007" s="2" t="s">
        <v>34415</v>
      </c>
    </row>
    <row r="36008" spans="1:3">
      <c r="A36008" s="15" t="s">
        <v>37321</v>
      </c>
      <c r="B36008" s="16" t="s">
        <v>37322</v>
      </c>
      <c r="C36008" s="16" t="s">
        <v>34416</v>
      </c>
    </row>
    <row r="36009" spans="1:3">
      <c r="A36009" s="1" t="s">
        <v>37321</v>
      </c>
      <c r="B36009" s="2" t="s">
        <v>37322</v>
      </c>
      <c r="C36009" s="2" t="s">
        <v>34417</v>
      </c>
    </row>
    <row r="36010" spans="1:3">
      <c r="A36010" s="15" t="s">
        <v>37321</v>
      </c>
      <c r="B36010" s="16" t="s">
        <v>37322</v>
      </c>
      <c r="C36010" s="16" t="s">
        <v>34419</v>
      </c>
    </row>
    <row r="36011" spans="1:3">
      <c r="A36011" s="1" t="s">
        <v>37321</v>
      </c>
      <c r="B36011" s="2" t="s">
        <v>37322</v>
      </c>
      <c r="C36011" s="2" t="s">
        <v>34420</v>
      </c>
    </row>
    <row r="36012" spans="1:3">
      <c r="A36012" s="15" t="s">
        <v>37321</v>
      </c>
      <c r="B36012" s="16" t="s">
        <v>37322</v>
      </c>
      <c r="C36012" s="16" t="s">
        <v>34421</v>
      </c>
    </row>
    <row r="36013" spans="1:3">
      <c r="A36013" s="1" t="s">
        <v>37321</v>
      </c>
      <c r="B36013" s="2" t="s">
        <v>37322</v>
      </c>
      <c r="C36013" s="2" t="s">
        <v>34422</v>
      </c>
    </row>
    <row r="36014" spans="1:3">
      <c r="A36014" s="15" t="s">
        <v>37321</v>
      </c>
      <c r="B36014" s="16" t="s">
        <v>37322</v>
      </c>
      <c r="C36014" s="16" t="s">
        <v>34385</v>
      </c>
    </row>
    <row r="36015" spans="1:3">
      <c r="A36015" s="1" t="s">
        <v>37321</v>
      </c>
      <c r="B36015" s="2" t="s">
        <v>37322</v>
      </c>
      <c r="C36015" s="2" t="s">
        <v>35055</v>
      </c>
    </row>
    <row r="36016" spans="1:3">
      <c r="A36016" s="15" t="s">
        <v>37321</v>
      </c>
      <c r="B36016" s="16" t="s">
        <v>37322</v>
      </c>
      <c r="C36016" s="16" t="s">
        <v>34589</v>
      </c>
    </row>
    <row r="36017" spans="1:3">
      <c r="A36017" s="1" t="s">
        <v>37321</v>
      </c>
      <c r="B36017" s="2" t="s">
        <v>37322</v>
      </c>
      <c r="C36017" s="2" t="s">
        <v>35591</v>
      </c>
    </row>
    <row r="36018" spans="1:3">
      <c r="A36018" s="15" t="s">
        <v>37321</v>
      </c>
      <c r="B36018" s="16" t="s">
        <v>37322</v>
      </c>
      <c r="C36018" s="16" t="s">
        <v>35992</v>
      </c>
    </row>
    <row r="36019" spans="1:3">
      <c r="A36019" s="1" t="s">
        <v>37321</v>
      </c>
      <c r="B36019" s="2" t="s">
        <v>37322</v>
      </c>
      <c r="C36019" s="2" t="s">
        <v>37252</v>
      </c>
    </row>
    <row r="36020" spans="1:3">
      <c r="A36020" s="15" t="s">
        <v>37321</v>
      </c>
      <c r="B36020" s="16" t="s">
        <v>37322</v>
      </c>
      <c r="C36020" s="16" t="s">
        <v>36239</v>
      </c>
    </row>
    <row r="36021" spans="1:3">
      <c r="A36021" s="1" t="s">
        <v>37321</v>
      </c>
      <c r="B36021" s="2" t="s">
        <v>37322</v>
      </c>
      <c r="C36021" s="2" t="s">
        <v>36602</v>
      </c>
    </row>
    <row r="36022" spans="1:3">
      <c r="A36022" s="15" t="s">
        <v>37321</v>
      </c>
      <c r="B36022" s="16" t="s">
        <v>37322</v>
      </c>
      <c r="C36022" s="16" t="s">
        <v>36687</v>
      </c>
    </row>
    <row r="36023" spans="1:3">
      <c r="A36023" s="1" t="s">
        <v>37321</v>
      </c>
      <c r="B36023" s="2" t="s">
        <v>37322</v>
      </c>
      <c r="C36023" s="2" t="s">
        <v>36256</v>
      </c>
    </row>
    <row r="36024" spans="1:3">
      <c r="A36024" s="15" t="s">
        <v>37321</v>
      </c>
      <c r="B36024" s="16" t="s">
        <v>37322</v>
      </c>
      <c r="C36024" s="16" t="s">
        <v>34613</v>
      </c>
    </row>
    <row r="36025" spans="1:3">
      <c r="A36025" s="1" t="s">
        <v>37321</v>
      </c>
      <c r="B36025" s="2" t="s">
        <v>37322</v>
      </c>
      <c r="C36025" s="2" t="s">
        <v>35316</v>
      </c>
    </row>
    <row r="36026" spans="1:3">
      <c r="A36026" s="15" t="s">
        <v>37321</v>
      </c>
      <c r="B36026" s="16" t="s">
        <v>37322</v>
      </c>
      <c r="C36026" s="16" t="s">
        <v>34390</v>
      </c>
    </row>
    <row r="36027" spans="1:3">
      <c r="A36027" s="1" t="s">
        <v>37321</v>
      </c>
      <c r="B36027" s="2" t="s">
        <v>37322</v>
      </c>
      <c r="C36027" s="2" t="s">
        <v>34667</v>
      </c>
    </row>
    <row r="36028" spans="1:3">
      <c r="A36028" s="15" t="s">
        <v>37321</v>
      </c>
      <c r="B36028" s="16" t="s">
        <v>37322</v>
      </c>
      <c r="C36028" s="16" t="s">
        <v>35297</v>
      </c>
    </row>
    <row r="36029" spans="1:3">
      <c r="A36029" s="1" t="s">
        <v>37321</v>
      </c>
      <c r="B36029" s="2" t="s">
        <v>37322</v>
      </c>
      <c r="C36029" s="2" t="s">
        <v>34668</v>
      </c>
    </row>
    <row r="36030" spans="1:3">
      <c r="A36030" s="15" t="s">
        <v>37321</v>
      </c>
      <c r="B36030" s="16" t="s">
        <v>37322</v>
      </c>
      <c r="C36030" s="16" t="s">
        <v>34673</v>
      </c>
    </row>
    <row r="36031" spans="1:3">
      <c r="A36031" s="1" t="s">
        <v>37321</v>
      </c>
      <c r="B36031" s="2" t="s">
        <v>37322</v>
      </c>
      <c r="C36031" s="2" t="s">
        <v>34686</v>
      </c>
    </row>
    <row r="36032" spans="1:3">
      <c r="A36032" s="15" t="s">
        <v>37321</v>
      </c>
      <c r="B36032" s="16" t="s">
        <v>37322</v>
      </c>
      <c r="C36032" s="16" t="s">
        <v>34690</v>
      </c>
    </row>
    <row r="36033" spans="1:3">
      <c r="A36033" s="1" t="s">
        <v>37321</v>
      </c>
      <c r="B36033" s="2" t="s">
        <v>37322</v>
      </c>
      <c r="C36033" s="2" t="s">
        <v>34387</v>
      </c>
    </row>
    <row r="36034" spans="1:3">
      <c r="A36034" s="15" t="s">
        <v>37321</v>
      </c>
      <c r="B36034" s="16" t="s">
        <v>37322</v>
      </c>
      <c r="C36034" s="16" t="s">
        <v>34918</v>
      </c>
    </row>
    <row r="36035" spans="1:3">
      <c r="A36035" s="1" t="s">
        <v>37321</v>
      </c>
      <c r="B36035" s="2" t="s">
        <v>37322</v>
      </c>
      <c r="C36035" s="2" t="s">
        <v>35202</v>
      </c>
    </row>
    <row r="36036" spans="1:3">
      <c r="A36036" s="15" t="s">
        <v>37321</v>
      </c>
      <c r="B36036" s="16" t="s">
        <v>37322</v>
      </c>
      <c r="C36036" s="16" t="s">
        <v>34527</v>
      </c>
    </row>
    <row r="36037" spans="1:3">
      <c r="A36037" s="1" t="s">
        <v>37321</v>
      </c>
      <c r="B36037" s="2" t="s">
        <v>37322</v>
      </c>
      <c r="C36037" s="2" t="s">
        <v>35662</v>
      </c>
    </row>
    <row r="36038" spans="1:3">
      <c r="A36038" s="15" t="s">
        <v>37321</v>
      </c>
      <c r="B36038" s="16" t="s">
        <v>37322</v>
      </c>
      <c r="C36038" s="16" t="s">
        <v>34847</v>
      </c>
    </row>
    <row r="36039" spans="1:3">
      <c r="A36039" s="1" t="s">
        <v>37321</v>
      </c>
      <c r="B36039" s="2" t="s">
        <v>37322</v>
      </c>
      <c r="C36039" s="2" t="s">
        <v>35716</v>
      </c>
    </row>
    <row r="36040" spans="1:3">
      <c r="A36040" s="15" t="s">
        <v>37321</v>
      </c>
      <c r="B36040" s="16" t="s">
        <v>37322</v>
      </c>
      <c r="C36040" s="16" t="s">
        <v>34625</v>
      </c>
    </row>
    <row r="36041" spans="1:3">
      <c r="A36041" s="1" t="s">
        <v>37321</v>
      </c>
      <c r="B36041" s="2" t="s">
        <v>37322</v>
      </c>
      <c r="C36041" s="2" t="s">
        <v>35995</v>
      </c>
    </row>
    <row r="36042" spans="1:3">
      <c r="A36042" s="15" t="s">
        <v>37321</v>
      </c>
      <c r="B36042" s="16" t="s">
        <v>37322</v>
      </c>
      <c r="C36042" s="16" t="s">
        <v>36386</v>
      </c>
    </row>
    <row r="36043" spans="1:3">
      <c r="A36043" s="1" t="s">
        <v>37321</v>
      </c>
      <c r="B36043" s="2" t="s">
        <v>37322</v>
      </c>
      <c r="C36043" s="2" t="s">
        <v>36163</v>
      </c>
    </row>
    <row r="36044" spans="1:3">
      <c r="A36044" s="15" t="s">
        <v>37321</v>
      </c>
      <c r="B36044" s="16" t="s">
        <v>37322</v>
      </c>
      <c r="C36044" s="16" t="s">
        <v>35797</v>
      </c>
    </row>
    <row r="36045" spans="1:3">
      <c r="A36045" s="1" t="s">
        <v>37321</v>
      </c>
      <c r="B36045" s="2" t="s">
        <v>37322</v>
      </c>
      <c r="C36045" s="2" t="s">
        <v>34747</v>
      </c>
    </row>
    <row r="36046" spans="1:3">
      <c r="A36046" s="15" t="s">
        <v>37321</v>
      </c>
      <c r="B36046" s="16" t="s">
        <v>37322</v>
      </c>
      <c r="C36046" s="16" t="s">
        <v>36857</v>
      </c>
    </row>
    <row r="36047" spans="1:3">
      <c r="A36047" s="1" t="s">
        <v>37321</v>
      </c>
      <c r="B36047" s="2" t="s">
        <v>37322</v>
      </c>
      <c r="C36047" s="2" t="s">
        <v>35997</v>
      </c>
    </row>
    <row r="36048" spans="1:3">
      <c r="A36048" s="15" t="s">
        <v>37321</v>
      </c>
      <c r="B36048" s="16" t="s">
        <v>37322</v>
      </c>
      <c r="C36048" s="16" t="s">
        <v>35998</v>
      </c>
    </row>
    <row r="36049" spans="1:3">
      <c r="A36049" s="1" t="s">
        <v>37321</v>
      </c>
      <c r="B36049" s="2" t="s">
        <v>37322</v>
      </c>
      <c r="C36049" s="2" t="s">
        <v>34878</v>
      </c>
    </row>
    <row r="36050" spans="1:3">
      <c r="A36050" s="15" t="s">
        <v>37321</v>
      </c>
      <c r="B36050" s="16" t="s">
        <v>37322</v>
      </c>
      <c r="C36050" s="16" t="s">
        <v>34880</v>
      </c>
    </row>
    <row r="36051" spans="1:3">
      <c r="A36051" s="1" t="s">
        <v>37321</v>
      </c>
      <c r="B36051" s="2" t="s">
        <v>37322</v>
      </c>
      <c r="C36051" s="2" t="s">
        <v>35829</v>
      </c>
    </row>
    <row r="36052" spans="1:3">
      <c r="A36052" s="15" t="s">
        <v>37321</v>
      </c>
      <c r="B36052" s="16" t="s">
        <v>37322</v>
      </c>
      <c r="C36052" s="16" t="s">
        <v>36328</v>
      </c>
    </row>
    <row r="36053" spans="1:3">
      <c r="A36053" s="1" t="s">
        <v>37321</v>
      </c>
      <c r="B36053" s="2" t="s">
        <v>37322</v>
      </c>
      <c r="C36053" s="2" t="s">
        <v>34981</v>
      </c>
    </row>
    <row r="36054" spans="1:3">
      <c r="A36054" s="15" t="s">
        <v>37321</v>
      </c>
      <c r="B36054" s="16" t="s">
        <v>37322</v>
      </c>
      <c r="C36054" s="16" t="s">
        <v>35865</v>
      </c>
    </row>
    <row r="36055" spans="1:3">
      <c r="A36055" s="1" t="s">
        <v>37321</v>
      </c>
      <c r="B36055" s="2" t="s">
        <v>37322</v>
      </c>
      <c r="C36055" s="2" t="s">
        <v>34392</v>
      </c>
    </row>
    <row r="36056" spans="1:3">
      <c r="A36056" s="15" t="s">
        <v>37321</v>
      </c>
      <c r="B36056" s="16" t="s">
        <v>37322</v>
      </c>
      <c r="C36056" s="16" t="s">
        <v>35475</v>
      </c>
    </row>
    <row r="36057" spans="1:3">
      <c r="A36057" s="1" t="s">
        <v>37321</v>
      </c>
      <c r="B36057" s="2" t="s">
        <v>37322</v>
      </c>
      <c r="C36057" s="2" t="s">
        <v>35568</v>
      </c>
    </row>
    <row r="36058" spans="1:3">
      <c r="A36058" s="15" t="s">
        <v>37321</v>
      </c>
      <c r="B36058" s="16" t="s">
        <v>37322</v>
      </c>
      <c r="C36058" s="16" t="s">
        <v>35703</v>
      </c>
    </row>
    <row r="36059" spans="1:3">
      <c r="A36059" s="1" t="s">
        <v>37321</v>
      </c>
      <c r="B36059" s="2" t="s">
        <v>37322</v>
      </c>
      <c r="C36059" s="2" t="s">
        <v>35497</v>
      </c>
    </row>
    <row r="36060" spans="1:3">
      <c r="A36060" s="15" t="s">
        <v>37321</v>
      </c>
      <c r="B36060" s="16" t="s">
        <v>37322</v>
      </c>
      <c r="C36060" s="16" t="s">
        <v>34476</v>
      </c>
    </row>
    <row r="36061" spans="1:3">
      <c r="A36061" s="1" t="s">
        <v>37321</v>
      </c>
      <c r="B36061" s="2" t="s">
        <v>37322</v>
      </c>
      <c r="C36061" s="2" t="s">
        <v>34922</v>
      </c>
    </row>
    <row r="36062" spans="1:3">
      <c r="A36062" s="15" t="s">
        <v>37321</v>
      </c>
      <c r="B36062" s="16" t="s">
        <v>37322</v>
      </c>
      <c r="C36062" s="16" t="s">
        <v>34610</v>
      </c>
    </row>
    <row r="36063" spans="1:3">
      <c r="A36063" s="1" t="s">
        <v>37321</v>
      </c>
      <c r="B36063" s="2" t="s">
        <v>37322</v>
      </c>
      <c r="C36063" s="2" t="s">
        <v>36359</v>
      </c>
    </row>
    <row r="36064" spans="1:3">
      <c r="A36064" s="15" t="s">
        <v>37321</v>
      </c>
      <c r="B36064" s="16" t="s">
        <v>37322</v>
      </c>
      <c r="C36064" s="16" t="s">
        <v>35994</v>
      </c>
    </row>
    <row r="36065" spans="1:3">
      <c r="A36065" s="1" t="s">
        <v>37321</v>
      </c>
      <c r="B36065" s="2" t="s">
        <v>37322</v>
      </c>
      <c r="C36065" s="2" t="s">
        <v>35695</v>
      </c>
    </row>
    <row r="36066" spans="1:3">
      <c r="A36066" s="15" t="s">
        <v>37321</v>
      </c>
      <c r="B36066" s="16" t="s">
        <v>37322</v>
      </c>
      <c r="C36066" s="16" t="s">
        <v>34642</v>
      </c>
    </row>
    <row r="36067" spans="1:3">
      <c r="A36067" s="1" t="s">
        <v>37321</v>
      </c>
      <c r="B36067" s="2" t="s">
        <v>37322</v>
      </c>
      <c r="C36067" s="2" t="s">
        <v>35848</v>
      </c>
    </row>
    <row r="36068" spans="1:3">
      <c r="A36068" s="15" t="s">
        <v>37321</v>
      </c>
      <c r="B36068" s="16" t="s">
        <v>37322</v>
      </c>
      <c r="C36068" s="16" t="s">
        <v>34753</v>
      </c>
    </row>
    <row r="36069" spans="1:3">
      <c r="A36069" s="1" t="s">
        <v>37321</v>
      </c>
      <c r="B36069" s="2" t="s">
        <v>37322</v>
      </c>
      <c r="C36069" s="2" t="s">
        <v>34876</v>
      </c>
    </row>
    <row r="36070" spans="1:3">
      <c r="A36070" s="15" t="s">
        <v>37321</v>
      </c>
      <c r="B36070" s="16" t="s">
        <v>37322</v>
      </c>
      <c r="C36070" s="16" t="s">
        <v>34762</v>
      </c>
    </row>
    <row r="36071" spans="1:3">
      <c r="A36071" s="1" t="s">
        <v>37321</v>
      </c>
      <c r="B36071" s="2" t="s">
        <v>37322</v>
      </c>
      <c r="C36071" s="2" t="s">
        <v>35200</v>
      </c>
    </row>
    <row r="36072" spans="1:3">
      <c r="A36072" s="15" t="s">
        <v>37321</v>
      </c>
      <c r="B36072" s="16" t="s">
        <v>37322</v>
      </c>
      <c r="C36072" s="16" t="s">
        <v>35231</v>
      </c>
    </row>
    <row r="36073" spans="1:3">
      <c r="A36073" s="1" t="s">
        <v>37321</v>
      </c>
      <c r="B36073" s="2" t="s">
        <v>37322</v>
      </c>
      <c r="C36073" s="2" t="s">
        <v>34657</v>
      </c>
    </row>
    <row r="36074" spans="1:3">
      <c r="A36074" s="15" t="s">
        <v>37321</v>
      </c>
      <c r="B36074" s="16" t="s">
        <v>37322</v>
      </c>
      <c r="C36074" s="16" t="s">
        <v>35201</v>
      </c>
    </row>
    <row r="36075" spans="1:3">
      <c r="A36075" s="1" t="s">
        <v>37321</v>
      </c>
      <c r="B36075" s="2" t="s">
        <v>37322</v>
      </c>
      <c r="C36075" s="2" t="s">
        <v>34885</v>
      </c>
    </row>
    <row r="36076" spans="1:3">
      <c r="A36076" s="15" t="s">
        <v>37321</v>
      </c>
      <c r="B36076" s="16" t="s">
        <v>37322</v>
      </c>
      <c r="C36076" s="16" t="s">
        <v>34508</v>
      </c>
    </row>
    <row r="36077" spans="1:3">
      <c r="A36077" s="1" t="s">
        <v>37321</v>
      </c>
      <c r="B36077" s="2" t="s">
        <v>37322</v>
      </c>
      <c r="C36077" s="2" t="s">
        <v>34512</v>
      </c>
    </row>
    <row r="36078" spans="1:3">
      <c r="A36078" s="15" t="s">
        <v>37321</v>
      </c>
      <c r="B36078" s="16" t="s">
        <v>37322</v>
      </c>
      <c r="C36078" s="16" t="s">
        <v>35531</v>
      </c>
    </row>
    <row r="36079" spans="1:3">
      <c r="A36079" s="1" t="s">
        <v>37321</v>
      </c>
      <c r="B36079" s="2" t="s">
        <v>37322</v>
      </c>
      <c r="C36079" s="2" t="s">
        <v>34346</v>
      </c>
    </row>
    <row r="36080" spans="1:3">
      <c r="A36080" s="15" t="s">
        <v>37321</v>
      </c>
      <c r="B36080" s="16" t="s">
        <v>37322</v>
      </c>
      <c r="C36080" s="16" t="s">
        <v>36274</v>
      </c>
    </row>
    <row r="36081" spans="1:3">
      <c r="A36081" s="1" t="s">
        <v>37321</v>
      </c>
      <c r="B36081" s="2" t="s">
        <v>37322</v>
      </c>
      <c r="C36081" s="2" t="s">
        <v>36776</v>
      </c>
    </row>
    <row r="36082" spans="1:3">
      <c r="A36082" s="15" t="s">
        <v>37321</v>
      </c>
      <c r="B36082" s="16" t="s">
        <v>37322</v>
      </c>
      <c r="C36082" s="16" t="s">
        <v>34904</v>
      </c>
    </row>
    <row r="36083" spans="1:3">
      <c r="A36083" s="1" t="s">
        <v>37321</v>
      </c>
      <c r="B36083" s="2" t="s">
        <v>37322</v>
      </c>
      <c r="C36083" s="2" t="s">
        <v>36325</v>
      </c>
    </row>
    <row r="36084" spans="1:3">
      <c r="A36084" s="15" t="s">
        <v>37321</v>
      </c>
      <c r="B36084" s="16" t="s">
        <v>37322</v>
      </c>
      <c r="C36084" s="16" t="s">
        <v>35079</v>
      </c>
    </row>
    <row r="36085" spans="1:3">
      <c r="A36085" s="1" t="s">
        <v>37321</v>
      </c>
      <c r="B36085" s="2" t="s">
        <v>37322</v>
      </c>
      <c r="C36085" s="2" t="s">
        <v>35247</v>
      </c>
    </row>
    <row r="36086" spans="1:3">
      <c r="A36086" s="15" t="s">
        <v>37321</v>
      </c>
      <c r="B36086" s="16" t="s">
        <v>37322</v>
      </c>
      <c r="C36086" s="16" t="s">
        <v>34917</v>
      </c>
    </row>
    <row r="36087" spans="1:3">
      <c r="A36087" s="1" t="s">
        <v>37321</v>
      </c>
      <c r="B36087" s="2" t="s">
        <v>37322</v>
      </c>
      <c r="C36087" s="2" t="s">
        <v>34522</v>
      </c>
    </row>
    <row r="36088" spans="1:3">
      <c r="A36088" s="15" t="s">
        <v>37321</v>
      </c>
      <c r="B36088" s="16" t="s">
        <v>37322</v>
      </c>
      <c r="C36088" s="16" t="s">
        <v>36020</v>
      </c>
    </row>
    <row r="36089" spans="1:3">
      <c r="A36089" s="1" t="s">
        <v>37321</v>
      </c>
      <c r="B36089" s="2" t="s">
        <v>37322</v>
      </c>
      <c r="C36089" s="2" t="s">
        <v>35989</v>
      </c>
    </row>
    <row r="36090" spans="1:3">
      <c r="A36090" s="15" t="s">
        <v>37321</v>
      </c>
      <c r="B36090" s="16" t="s">
        <v>37322</v>
      </c>
      <c r="C36090" s="16" t="s">
        <v>35480</v>
      </c>
    </row>
    <row r="36091" spans="1:3">
      <c r="A36091" s="1" t="s">
        <v>37321</v>
      </c>
      <c r="B36091" s="2" t="s">
        <v>37322</v>
      </c>
      <c r="C36091" s="2" t="s">
        <v>35481</v>
      </c>
    </row>
    <row r="36092" spans="1:3">
      <c r="A36092" s="15" t="s">
        <v>37321</v>
      </c>
      <c r="B36092" s="16" t="s">
        <v>37322</v>
      </c>
      <c r="C36092" s="16" t="s">
        <v>35232</v>
      </c>
    </row>
    <row r="36093" spans="1:3">
      <c r="A36093" s="1" t="s">
        <v>37321</v>
      </c>
      <c r="B36093" s="2" t="s">
        <v>37322</v>
      </c>
      <c r="C36093" s="2" t="s">
        <v>36007</v>
      </c>
    </row>
    <row r="36094" spans="1:3">
      <c r="A36094" s="15" t="s">
        <v>37321</v>
      </c>
      <c r="B36094" s="16" t="s">
        <v>37322</v>
      </c>
      <c r="C36094" s="16" t="s">
        <v>35137</v>
      </c>
    </row>
    <row r="36095" spans="1:3">
      <c r="A36095" s="1" t="s">
        <v>37321</v>
      </c>
      <c r="B36095" s="2" t="s">
        <v>37322</v>
      </c>
      <c r="C36095" s="2" t="s">
        <v>35772</v>
      </c>
    </row>
    <row r="36096" spans="1:3">
      <c r="A36096" s="15" t="s">
        <v>37321</v>
      </c>
      <c r="B36096" s="16" t="s">
        <v>37322</v>
      </c>
      <c r="C36096" s="16" t="s">
        <v>7731</v>
      </c>
    </row>
    <row r="36097" spans="1:3">
      <c r="A36097" s="1" t="s">
        <v>37321</v>
      </c>
      <c r="B36097" s="2" t="s">
        <v>37322</v>
      </c>
      <c r="C36097" s="2" t="s">
        <v>36303</v>
      </c>
    </row>
    <row r="36098" spans="1:3">
      <c r="A36098" s="15" t="s">
        <v>37321</v>
      </c>
      <c r="B36098" s="16" t="s">
        <v>37322</v>
      </c>
      <c r="C36098" s="16" t="s">
        <v>36965</v>
      </c>
    </row>
    <row r="36099" spans="1:3">
      <c r="A36099" s="1" t="s">
        <v>37321</v>
      </c>
      <c r="B36099" s="2" t="s">
        <v>37322</v>
      </c>
      <c r="C36099" s="2" t="s">
        <v>35774</v>
      </c>
    </row>
    <row r="36100" spans="1:3">
      <c r="A36100" s="5" t="s">
        <v>37321</v>
      </c>
      <c r="B36100" s="6" t="s">
        <v>37322</v>
      </c>
      <c r="C36100" s="6" t="s">
        <v>36632</v>
      </c>
    </row>
    <row r="36101" spans="1:3">
      <c r="A36101" s="1" t="s">
        <v>37321</v>
      </c>
      <c r="B36101" s="2" t="s">
        <v>37322</v>
      </c>
      <c r="C36101" s="2" t="s">
        <v>35277</v>
      </c>
    </row>
    <row r="36102" spans="1:3">
      <c r="A36102" s="15" t="s">
        <v>37321</v>
      </c>
      <c r="B36102" s="16" t="s">
        <v>37322</v>
      </c>
      <c r="C36102" s="16" t="s">
        <v>34367</v>
      </c>
    </row>
    <row r="36103" spans="1:3">
      <c r="A36103" s="1" t="s">
        <v>37321</v>
      </c>
      <c r="B36103" s="2" t="s">
        <v>37322</v>
      </c>
      <c r="C36103" s="2" t="s">
        <v>35807</v>
      </c>
    </row>
    <row r="36104" spans="1:3">
      <c r="A36104" s="15" t="s">
        <v>37321</v>
      </c>
      <c r="B36104" s="16" t="s">
        <v>37322</v>
      </c>
      <c r="C36104" s="16" t="s">
        <v>34867</v>
      </c>
    </row>
    <row r="36105" spans="1:3">
      <c r="A36105" s="1" t="s">
        <v>37321</v>
      </c>
      <c r="B36105" s="2" t="s">
        <v>37322</v>
      </c>
      <c r="C36105" s="2" t="s">
        <v>34638</v>
      </c>
    </row>
    <row r="36106" spans="1:3">
      <c r="A36106" s="15" t="s">
        <v>37321</v>
      </c>
      <c r="B36106" s="16" t="s">
        <v>37322</v>
      </c>
      <c r="C36106" s="16" t="s">
        <v>34749</v>
      </c>
    </row>
    <row r="36107" spans="1:3">
      <c r="A36107" s="1" t="s">
        <v>37321</v>
      </c>
      <c r="B36107" s="2" t="s">
        <v>37322</v>
      </c>
      <c r="C36107" s="2" t="s">
        <v>35764</v>
      </c>
    </row>
    <row r="36108" spans="1:3">
      <c r="A36108" s="15" t="s">
        <v>37321</v>
      </c>
      <c r="B36108" s="16" t="s">
        <v>37322</v>
      </c>
      <c r="C36108" s="16" t="s">
        <v>37149</v>
      </c>
    </row>
    <row r="36109" spans="1:3">
      <c r="A36109" s="1" t="s">
        <v>37321</v>
      </c>
      <c r="B36109" s="2" t="s">
        <v>37322</v>
      </c>
      <c r="C36109" s="2" t="s">
        <v>35517</v>
      </c>
    </row>
    <row r="36110" spans="1:3">
      <c r="A36110" s="15" t="s">
        <v>37321</v>
      </c>
      <c r="B36110" s="16" t="s">
        <v>37322</v>
      </c>
      <c r="C36110" s="16" t="s">
        <v>35522</v>
      </c>
    </row>
    <row r="36111" spans="1:3">
      <c r="A36111" s="1" t="s">
        <v>37321</v>
      </c>
      <c r="B36111" s="2" t="s">
        <v>37322</v>
      </c>
      <c r="C36111" s="2" t="s">
        <v>34553</v>
      </c>
    </row>
    <row r="36112" spans="1:3">
      <c r="A36112" s="15" t="s">
        <v>37321</v>
      </c>
      <c r="B36112" s="16" t="s">
        <v>37322</v>
      </c>
      <c r="C36112" s="16" t="s">
        <v>34757</v>
      </c>
    </row>
    <row r="36113" spans="1:3">
      <c r="A36113" s="1" t="s">
        <v>37321</v>
      </c>
      <c r="B36113" s="2" t="s">
        <v>37322</v>
      </c>
      <c r="C36113" s="2" t="s">
        <v>36673</v>
      </c>
    </row>
    <row r="36114" spans="1:3">
      <c r="A36114" s="15" t="s">
        <v>37321</v>
      </c>
      <c r="B36114" s="16" t="s">
        <v>37322</v>
      </c>
      <c r="C36114" s="16" t="s">
        <v>35474</v>
      </c>
    </row>
    <row r="36115" spans="1:3">
      <c r="A36115" s="1" t="s">
        <v>37321</v>
      </c>
      <c r="B36115" s="2" t="s">
        <v>37322</v>
      </c>
      <c r="C36115" s="2" t="s">
        <v>37323</v>
      </c>
    </row>
    <row r="36116" spans="1:3">
      <c r="A36116" s="15" t="s">
        <v>37321</v>
      </c>
      <c r="B36116" s="16" t="s">
        <v>37322</v>
      </c>
      <c r="C36116" s="16" t="s">
        <v>35047</v>
      </c>
    </row>
    <row r="36117" spans="1:3">
      <c r="A36117" s="1" t="s">
        <v>37321</v>
      </c>
      <c r="B36117" s="2" t="s">
        <v>37322</v>
      </c>
      <c r="C36117" s="2" t="s">
        <v>34504</v>
      </c>
    </row>
    <row r="36118" spans="1:3">
      <c r="A36118" s="15" t="s">
        <v>37321</v>
      </c>
      <c r="B36118" s="16" t="s">
        <v>37322</v>
      </c>
      <c r="C36118" s="16" t="s">
        <v>34888</v>
      </c>
    </row>
    <row r="36119" spans="1:3">
      <c r="A36119" s="1" t="s">
        <v>37321</v>
      </c>
      <c r="B36119" s="2" t="s">
        <v>37322</v>
      </c>
      <c r="C36119" s="2" t="s">
        <v>34889</v>
      </c>
    </row>
    <row r="36120" spans="1:3">
      <c r="A36120" s="15" t="s">
        <v>37321</v>
      </c>
      <c r="B36120" s="16" t="s">
        <v>37322</v>
      </c>
      <c r="C36120" s="16" t="s">
        <v>34564</v>
      </c>
    </row>
    <row r="36121" spans="1:3">
      <c r="A36121" s="1" t="s">
        <v>37321</v>
      </c>
      <c r="B36121" s="2" t="s">
        <v>37322</v>
      </c>
      <c r="C36121" s="2" t="s">
        <v>34786</v>
      </c>
    </row>
    <row r="36122" spans="1:3">
      <c r="A36122" s="15" t="s">
        <v>37321</v>
      </c>
      <c r="B36122" s="16" t="s">
        <v>37322</v>
      </c>
      <c r="C36122" s="16" t="s">
        <v>34787</v>
      </c>
    </row>
    <row r="36123" spans="1:3">
      <c r="A36123" s="1" t="s">
        <v>37321</v>
      </c>
      <c r="B36123" s="2" t="s">
        <v>37322</v>
      </c>
      <c r="C36123" s="2" t="s">
        <v>34788</v>
      </c>
    </row>
    <row r="36124" spans="1:3">
      <c r="A36124" s="15" t="s">
        <v>37321</v>
      </c>
      <c r="B36124" s="16" t="s">
        <v>37322</v>
      </c>
      <c r="C36124" s="16" t="s">
        <v>34570</v>
      </c>
    </row>
    <row r="36125" spans="1:3">
      <c r="A36125" s="1" t="s">
        <v>37321</v>
      </c>
      <c r="B36125" s="2" t="s">
        <v>37322</v>
      </c>
      <c r="C36125" s="2" t="s">
        <v>34790</v>
      </c>
    </row>
    <row r="36126" spans="1:3">
      <c r="A36126" s="15" t="s">
        <v>37321</v>
      </c>
      <c r="B36126" s="16" t="s">
        <v>37322</v>
      </c>
      <c r="C36126" s="16" t="s">
        <v>34793</v>
      </c>
    </row>
    <row r="36127" spans="1:3">
      <c r="A36127" s="1" t="s">
        <v>37321</v>
      </c>
      <c r="B36127" s="2" t="s">
        <v>37322</v>
      </c>
      <c r="C36127" s="2" t="s">
        <v>35590</v>
      </c>
    </row>
    <row r="36128" spans="1:3">
      <c r="A36128" s="15" t="s">
        <v>37321</v>
      </c>
      <c r="B36128" s="16" t="s">
        <v>37322</v>
      </c>
      <c r="C36128" s="16" t="s">
        <v>37136</v>
      </c>
    </row>
    <row r="36129" spans="1:3">
      <c r="A36129" s="1" t="s">
        <v>37321</v>
      </c>
      <c r="B36129" s="2" t="s">
        <v>37322</v>
      </c>
      <c r="C36129" s="2" t="s">
        <v>36798</v>
      </c>
    </row>
    <row r="36130" spans="1:3">
      <c r="A36130" s="15" t="s">
        <v>37321</v>
      </c>
      <c r="B36130" s="16" t="s">
        <v>37322</v>
      </c>
      <c r="C36130" s="16" t="s">
        <v>36298</v>
      </c>
    </row>
    <row r="36131" spans="1:3">
      <c r="A36131" s="1" t="s">
        <v>37321</v>
      </c>
      <c r="B36131" s="2" t="s">
        <v>37322</v>
      </c>
      <c r="C36131" s="2" t="s">
        <v>36624</v>
      </c>
    </row>
    <row r="36132" spans="1:3">
      <c r="A36132" s="15" t="s">
        <v>37321</v>
      </c>
      <c r="B36132" s="16" t="s">
        <v>37322</v>
      </c>
      <c r="C36132" s="16" t="s">
        <v>34515</v>
      </c>
    </row>
    <row r="36133" spans="1:3">
      <c r="A36133" s="1" t="s">
        <v>37321</v>
      </c>
      <c r="B36133" s="2" t="s">
        <v>37322</v>
      </c>
      <c r="C36133" s="2" t="s">
        <v>36432</v>
      </c>
    </row>
    <row r="36134" spans="1:3">
      <c r="A36134" s="15" t="s">
        <v>37321</v>
      </c>
      <c r="B36134" s="16" t="s">
        <v>37322</v>
      </c>
      <c r="C36134" s="16" t="s">
        <v>36800</v>
      </c>
    </row>
    <row r="36135" spans="1:3">
      <c r="A36135" s="1" t="s">
        <v>37321</v>
      </c>
      <c r="B36135" s="2" t="s">
        <v>37322</v>
      </c>
      <c r="C36135" s="2" t="s">
        <v>35670</v>
      </c>
    </row>
    <row r="36136" spans="1:3">
      <c r="A36136" s="15" t="s">
        <v>37321</v>
      </c>
      <c r="B36136" s="16" t="s">
        <v>37322</v>
      </c>
      <c r="C36136" s="16" t="s">
        <v>35538</v>
      </c>
    </row>
    <row r="36137" spans="1:3">
      <c r="A36137" s="1" t="s">
        <v>37321</v>
      </c>
      <c r="B36137" s="2" t="s">
        <v>37322</v>
      </c>
      <c r="C36137" s="2" t="s">
        <v>34446</v>
      </c>
    </row>
    <row r="36138" spans="1:3">
      <c r="A36138" s="15" t="s">
        <v>37321</v>
      </c>
      <c r="B36138" s="16" t="s">
        <v>37322</v>
      </c>
      <c r="C36138" s="16" t="s">
        <v>34449</v>
      </c>
    </row>
    <row r="36139" spans="1:3">
      <c r="A36139" s="1" t="s">
        <v>37321</v>
      </c>
      <c r="B36139" s="2" t="s">
        <v>37322</v>
      </c>
      <c r="C36139" s="2" t="s">
        <v>35078</v>
      </c>
    </row>
    <row r="36140" spans="1:3">
      <c r="A36140" s="15" t="s">
        <v>37321</v>
      </c>
      <c r="B36140" s="16" t="s">
        <v>37322</v>
      </c>
      <c r="C36140" s="16" t="s">
        <v>35544</v>
      </c>
    </row>
    <row r="36141" spans="1:3">
      <c r="A36141" s="1" t="s">
        <v>37321</v>
      </c>
      <c r="B36141" s="2" t="s">
        <v>37322</v>
      </c>
      <c r="C36141" s="2" t="s">
        <v>34818</v>
      </c>
    </row>
    <row r="36142" spans="1:3">
      <c r="A36142" s="15" t="s">
        <v>37321</v>
      </c>
      <c r="B36142" s="16" t="s">
        <v>37322</v>
      </c>
      <c r="C36142" s="16" t="s">
        <v>34711</v>
      </c>
    </row>
    <row r="36143" spans="1:3">
      <c r="A36143" s="1" t="s">
        <v>37321</v>
      </c>
      <c r="B36143" s="2" t="s">
        <v>37322</v>
      </c>
      <c r="C36143" s="2" t="s">
        <v>34915</v>
      </c>
    </row>
    <row r="36144" spans="1:3">
      <c r="A36144" s="15" t="s">
        <v>37321</v>
      </c>
      <c r="B36144" s="16" t="s">
        <v>37322</v>
      </c>
      <c r="C36144" s="16" t="s">
        <v>36970</v>
      </c>
    </row>
    <row r="36145" spans="1:3">
      <c r="A36145" s="1" t="s">
        <v>37321</v>
      </c>
      <c r="B36145" s="2" t="s">
        <v>37322</v>
      </c>
      <c r="C36145" s="2" t="s">
        <v>34355</v>
      </c>
    </row>
    <row r="36146" spans="1:3">
      <c r="A36146" s="15" t="s">
        <v>37321</v>
      </c>
      <c r="B36146" s="16" t="s">
        <v>37322</v>
      </c>
      <c r="C36146" s="16" t="s">
        <v>35502</v>
      </c>
    </row>
    <row r="36147" spans="1:3">
      <c r="A36147" s="1" t="s">
        <v>37321</v>
      </c>
      <c r="B36147" s="2" t="s">
        <v>37322</v>
      </c>
      <c r="C36147" s="2" t="s">
        <v>34402</v>
      </c>
    </row>
    <row r="36148" spans="1:3">
      <c r="A36148" s="15" t="s">
        <v>37321</v>
      </c>
      <c r="B36148" s="16" t="s">
        <v>37322</v>
      </c>
      <c r="C36148" s="16" t="s">
        <v>36558</v>
      </c>
    </row>
    <row r="36149" spans="1:3">
      <c r="A36149" s="1" t="s">
        <v>37321</v>
      </c>
      <c r="B36149" s="2" t="s">
        <v>37322</v>
      </c>
      <c r="C36149" s="2" t="s">
        <v>35400</v>
      </c>
    </row>
    <row r="36150" spans="1:3">
      <c r="A36150" s="5" t="s">
        <v>37321</v>
      </c>
      <c r="B36150" s="6" t="s">
        <v>37322</v>
      </c>
      <c r="C36150" s="6" t="s">
        <v>36554</v>
      </c>
    </row>
    <row r="36151" spans="1:3">
      <c r="A36151" s="1" t="s">
        <v>37321</v>
      </c>
      <c r="B36151" s="2" t="s">
        <v>37322</v>
      </c>
      <c r="C36151" s="2" t="s">
        <v>36280</v>
      </c>
    </row>
    <row r="36152" spans="1:3">
      <c r="A36152" s="15" t="s">
        <v>37321</v>
      </c>
      <c r="B36152" s="16" t="s">
        <v>37322</v>
      </c>
      <c r="C36152" s="16" t="s">
        <v>35657</v>
      </c>
    </row>
    <row r="36153" spans="1:3">
      <c r="A36153" s="1" t="s">
        <v>37321</v>
      </c>
      <c r="B36153" s="2" t="s">
        <v>37322</v>
      </c>
      <c r="C36153" s="2" t="s">
        <v>35507</v>
      </c>
    </row>
    <row r="36154" spans="1:3">
      <c r="A36154" s="15" t="s">
        <v>37321</v>
      </c>
      <c r="B36154" s="16" t="s">
        <v>37322</v>
      </c>
      <c r="C36154" s="16" t="s">
        <v>36358</v>
      </c>
    </row>
    <row r="36155" spans="1:3">
      <c r="A36155" s="1" t="s">
        <v>37321</v>
      </c>
      <c r="B36155" s="2" t="s">
        <v>37322</v>
      </c>
      <c r="C36155" s="2" t="s">
        <v>34428</v>
      </c>
    </row>
    <row r="36156" spans="1:3">
      <c r="A36156" s="15" t="s">
        <v>37321</v>
      </c>
      <c r="B36156" s="16" t="s">
        <v>37322</v>
      </c>
      <c r="C36156" s="16" t="s">
        <v>36608</v>
      </c>
    </row>
    <row r="36157" spans="1:3">
      <c r="A36157" s="1" t="s">
        <v>37321</v>
      </c>
      <c r="B36157" s="2" t="s">
        <v>37322</v>
      </c>
      <c r="C36157" s="2" t="s">
        <v>35142</v>
      </c>
    </row>
    <row r="36158" spans="1:3">
      <c r="A36158" s="15" t="s">
        <v>37321</v>
      </c>
      <c r="B36158" s="16" t="s">
        <v>37322</v>
      </c>
      <c r="C36158" s="16" t="s">
        <v>37324</v>
      </c>
    </row>
    <row r="36159" spans="1:3">
      <c r="A36159" s="1" t="s">
        <v>37321</v>
      </c>
      <c r="B36159" s="2" t="s">
        <v>37322</v>
      </c>
      <c r="C36159" s="2" t="s">
        <v>13679</v>
      </c>
    </row>
    <row r="36160" spans="1:3">
      <c r="A36160" s="15" t="s">
        <v>37321</v>
      </c>
      <c r="B36160" s="16" t="s">
        <v>37322</v>
      </c>
      <c r="C36160" s="16" t="s">
        <v>35053</v>
      </c>
    </row>
    <row r="36161" spans="1:3">
      <c r="A36161" s="1" t="s">
        <v>37321</v>
      </c>
      <c r="B36161" s="2" t="s">
        <v>37322</v>
      </c>
      <c r="C36161" s="2" t="s">
        <v>35826</v>
      </c>
    </row>
    <row r="36162" spans="1:3">
      <c r="A36162" s="15" t="s">
        <v>37321</v>
      </c>
      <c r="B36162" s="16" t="s">
        <v>37322</v>
      </c>
      <c r="C36162" s="16" t="s">
        <v>34627</v>
      </c>
    </row>
    <row r="36163" spans="1:3">
      <c r="A36163" s="1" t="s">
        <v>37321</v>
      </c>
      <c r="B36163" s="2" t="s">
        <v>37322</v>
      </c>
      <c r="C36163" s="2" t="s">
        <v>34628</v>
      </c>
    </row>
    <row r="36164" spans="1:3">
      <c r="A36164" s="15" t="s">
        <v>37321</v>
      </c>
      <c r="B36164" s="16" t="s">
        <v>37322</v>
      </c>
      <c r="C36164" s="16" t="s">
        <v>36022</v>
      </c>
    </row>
    <row r="36165" spans="1:3">
      <c r="A36165" s="1" t="s">
        <v>37321</v>
      </c>
      <c r="B36165" s="2" t="s">
        <v>37322</v>
      </c>
      <c r="C36165" s="2" t="s">
        <v>34495</v>
      </c>
    </row>
    <row r="36166" spans="1:3">
      <c r="A36166" s="15" t="s">
        <v>37321</v>
      </c>
      <c r="B36166" s="16" t="s">
        <v>37322</v>
      </c>
      <c r="C36166" s="16" t="s">
        <v>35084</v>
      </c>
    </row>
    <row r="36167" spans="1:3">
      <c r="A36167" s="1" t="s">
        <v>37321</v>
      </c>
      <c r="B36167" s="2" t="s">
        <v>37322</v>
      </c>
      <c r="C36167" s="2" t="s">
        <v>35089</v>
      </c>
    </row>
    <row r="36168" spans="1:3">
      <c r="A36168" s="15" t="s">
        <v>37321</v>
      </c>
      <c r="B36168" s="16" t="s">
        <v>37322</v>
      </c>
      <c r="C36168" s="16" t="s">
        <v>35926</v>
      </c>
    </row>
    <row r="36169" spans="1:3">
      <c r="A36169" s="1" t="s">
        <v>37321</v>
      </c>
      <c r="B36169" s="2" t="s">
        <v>37322</v>
      </c>
      <c r="C36169" s="2" t="s">
        <v>34462</v>
      </c>
    </row>
    <row r="36170" spans="1:3">
      <c r="A36170" s="15" t="s">
        <v>37321</v>
      </c>
      <c r="B36170" s="16" t="s">
        <v>37322</v>
      </c>
      <c r="C36170" s="16" t="s">
        <v>37016</v>
      </c>
    </row>
    <row r="36171" spans="1:3">
      <c r="A36171" s="1" t="s">
        <v>37321</v>
      </c>
      <c r="B36171" s="2" t="s">
        <v>37322</v>
      </c>
      <c r="C36171" s="2" t="s">
        <v>36361</v>
      </c>
    </row>
    <row r="36172" spans="1:3">
      <c r="A36172" s="15" t="s">
        <v>37321</v>
      </c>
      <c r="B36172" s="16" t="s">
        <v>37322</v>
      </c>
      <c r="C36172" s="16" t="s">
        <v>35585</v>
      </c>
    </row>
    <row r="36173" spans="1:3">
      <c r="A36173" s="1" t="s">
        <v>37321</v>
      </c>
      <c r="B36173" s="2" t="s">
        <v>37322</v>
      </c>
      <c r="C36173" s="2" t="s">
        <v>37312</v>
      </c>
    </row>
    <row r="36174" spans="1:3">
      <c r="A36174" s="15" t="s">
        <v>37321</v>
      </c>
      <c r="B36174" s="16" t="s">
        <v>37322</v>
      </c>
      <c r="C36174" s="16" t="s">
        <v>36722</v>
      </c>
    </row>
    <row r="36175" spans="1:3">
      <c r="A36175" s="1" t="s">
        <v>37321</v>
      </c>
      <c r="B36175" s="2" t="s">
        <v>37322</v>
      </c>
      <c r="C36175" s="2" t="s">
        <v>34643</v>
      </c>
    </row>
    <row r="36176" spans="1:3">
      <c r="A36176" s="15" t="s">
        <v>37321</v>
      </c>
      <c r="B36176" s="16" t="s">
        <v>37322</v>
      </c>
      <c r="C36176" s="16" t="s">
        <v>37006</v>
      </c>
    </row>
    <row r="36177" spans="1:3">
      <c r="A36177" s="1" t="s">
        <v>37321</v>
      </c>
      <c r="B36177" s="2" t="s">
        <v>37322</v>
      </c>
      <c r="C36177" s="2" t="s">
        <v>34552</v>
      </c>
    </row>
    <row r="36178" spans="1:3">
      <c r="A36178" s="15" t="s">
        <v>37321</v>
      </c>
      <c r="B36178" s="16" t="s">
        <v>37322</v>
      </c>
      <c r="C36178" s="16" t="s">
        <v>36639</v>
      </c>
    </row>
    <row r="36179" spans="1:3">
      <c r="A36179" s="1" t="s">
        <v>37321</v>
      </c>
      <c r="B36179" s="2" t="s">
        <v>37322</v>
      </c>
      <c r="C36179" s="2" t="s">
        <v>34756</v>
      </c>
    </row>
    <row r="36180" spans="1:3">
      <c r="A36180" s="15" t="s">
        <v>37321</v>
      </c>
      <c r="B36180" s="16" t="s">
        <v>37322</v>
      </c>
      <c r="C36180" s="16" t="s">
        <v>36364</v>
      </c>
    </row>
    <row r="36181" spans="1:3">
      <c r="A36181" s="1" t="s">
        <v>37321</v>
      </c>
      <c r="B36181" s="2" t="s">
        <v>37322</v>
      </c>
      <c r="C36181" s="2" t="s">
        <v>34438</v>
      </c>
    </row>
    <row r="36182" spans="1:3">
      <c r="A36182" s="15" t="s">
        <v>37321</v>
      </c>
      <c r="B36182" s="16" t="s">
        <v>37322</v>
      </c>
      <c r="C36182" s="16" t="s">
        <v>34648</v>
      </c>
    </row>
    <row r="36183" spans="1:3">
      <c r="A36183" s="1" t="s">
        <v>37321</v>
      </c>
      <c r="B36183" s="2" t="s">
        <v>37322</v>
      </c>
      <c r="C36183" s="2" t="s">
        <v>37325</v>
      </c>
    </row>
    <row r="36184" spans="1:3">
      <c r="A36184" s="15" t="s">
        <v>37321</v>
      </c>
      <c r="B36184" s="16" t="s">
        <v>37322</v>
      </c>
      <c r="C36184" s="16" t="s">
        <v>34464</v>
      </c>
    </row>
    <row r="36185" spans="1:3">
      <c r="A36185" s="1" t="s">
        <v>37321</v>
      </c>
      <c r="B36185" s="2" t="s">
        <v>37322</v>
      </c>
      <c r="C36185" s="2" t="s">
        <v>37001</v>
      </c>
    </row>
    <row r="36186" spans="1:3">
      <c r="A36186" s="15" t="s">
        <v>37321</v>
      </c>
      <c r="B36186" s="16" t="s">
        <v>37322</v>
      </c>
      <c r="C36186" s="16" t="s">
        <v>35199</v>
      </c>
    </row>
    <row r="36187" spans="1:3">
      <c r="A36187" s="1" t="s">
        <v>37321</v>
      </c>
      <c r="B36187" s="2" t="s">
        <v>37322</v>
      </c>
      <c r="C36187" s="2" t="s">
        <v>34556</v>
      </c>
    </row>
    <row r="36188" spans="1:3">
      <c r="A36188" s="15" t="s">
        <v>37321</v>
      </c>
      <c r="B36188" s="16" t="s">
        <v>37322</v>
      </c>
      <c r="C36188" s="16" t="s">
        <v>36404</v>
      </c>
    </row>
    <row r="36189" spans="1:3">
      <c r="A36189" s="1" t="s">
        <v>37321</v>
      </c>
      <c r="B36189" s="2" t="s">
        <v>37322</v>
      </c>
      <c r="C36189" s="2" t="s">
        <v>36088</v>
      </c>
    </row>
    <row r="36190" spans="1:3">
      <c r="A36190" s="15" t="s">
        <v>37321</v>
      </c>
      <c r="B36190" s="16" t="s">
        <v>37322</v>
      </c>
      <c r="C36190" s="16" t="s">
        <v>37326</v>
      </c>
    </row>
    <row r="36191" spans="1:3">
      <c r="A36191" s="1" t="s">
        <v>37321</v>
      </c>
      <c r="B36191" s="2" t="s">
        <v>37322</v>
      </c>
      <c r="C36191" s="2" t="s">
        <v>37150</v>
      </c>
    </row>
    <row r="36192" spans="1:3">
      <c r="A36192" s="15" t="s">
        <v>37321</v>
      </c>
      <c r="B36192" s="16" t="s">
        <v>37322</v>
      </c>
      <c r="C36192" s="16" t="s">
        <v>34658</v>
      </c>
    </row>
    <row r="36193" spans="1:3">
      <c r="A36193" s="1" t="s">
        <v>37321</v>
      </c>
      <c r="B36193" s="2" t="s">
        <v>37322</v>
      </c>
      <c r="C36193" s="2" t="s">
        <v>36620</v>
      </c>
    </row>
    <row r="36194" spans="1:3">
      <c r="A36194" s="15" t="s">
        <v>37321</v>
      </c>
      <c r="B36194" s="16" t="s">
        <v>37322</v>
      </c>
      <c r="C36194" s="16" t="s">
        <v>34440</v>
      </c>
    </row>
    <row r="36195" spans="1:3">
      <c r="A36195" s="1" t="s">
        <v>37321</v>
      </c>
      <c r="B36195" s="2" t="s">
        <v>37322</v>
      </c>
      <c r="C36195" s="2" t="s">
        <v>35881</v>
      </c>
    </row>
    <row r="36196" spans="1:3">
      <c r="A36196" s="15" t="s">
        <v>37321</v>
      </c>
      <c r="B36196" s="16" t="s">
        <v>37322</v>
      </c>
      <c r="C36196" s="16" t="s">
        <v>35527</v>
      </c>
    </row>
    <row r="36197" spans="1:3">
      <c r="A36197" s="1" t="s">
        <v>37321</v>
      </c>
      <c r="B36197" s="2" t="s">
        <v>37322</v>
      </c>
      <c r="C36197" s="2" t="s">
        <v>34666</v>
      </c>
    </row>
    <row r="36198" spans="1:3">
      <c r="A36198" s="15" t="s">
        <v>37321</v>
      </c>
      <c r="B36198" s="16" t="s">
        <v>37322</v>
      </c>
      <c r="C36198" s="16" t="s">
        <v>35528</v>
      </c>
    </row>
    <row r="36199" spans="1:3">
      <c r="A36199" s="1" t="s">
        <v>37321</v>
      </c>
      <c r="B36199" s="2" t="s">
        <v>37322</v>
      </c>
      <c r="C36199" s="2" t="s">
        <v>36251</v>
      </c>
    </row>
    <row r="36200" spans="1:3">
      <c r="A36200" s="15" t="s">
        <v>37321</v>
      </c>
      <c r="B36200" s="16" t="s">
        <v>37322</v>
      </c>
      <c r="C36200" s="16" t="s">
        <v>35151</v>
      </c>
    </row>
    <row r="36201" spans="1:3">
      <c r="A36201" s="1" t="s">
        <v>37321</v>
      </c>
      <c r="B36201" s="2" t="s">
        <v>37322</v>
      </c>
      <c r="C36201" s="2" t="s">
        <v>35152</v>
      </c>
    </row>
    <row r="36202" spans="1:3">
      <c r="A36202" s="15" t="s">
        <v>37321</v>
      </c>
      <c r="B36202" s="16" t="s">
        <v>37322</v>
      </c>
      <c r="C36202" s="16" t="s">
        <v>34442</v>
      </c>
    </row>
    <row r="36203" spans="1:3">
      <c r="A36203" s="1" t="s">
        <v>37321</v>
      </c>
      <c r="B36203" s="2" t="s">
        <v>37322</v>
      </c>
      <c r="C36203" s="2" t="s">
        <v>36026</v>
      </c>
    </row>
    <row r="36204" spans="1:3">
      <c r="A36204" s="15" t="s">
        <v>37321</v>
      </c>
      <c r="B36204" s="16" t="s">
        <v>37322</v>
      </c>
      <c r="C36204" s="16" t="s">
        <v>34509</v>
      </c>
    </row>
    <row r="36205" spans="1:3">
      <c r="A36205" s="1" t="s">
        <v>37321</v>
      </c>
      <c r="B36205" s="2" t="s">
        <v>37322</v>
      </c>
      <c r="C36205" s="2" t="s">
        <v>34511</v>
      </c>
    </row>
    <row r="36206" spans="1:3">
      <c r="A36206" s="15" t="s">
        <v>37321</v>
      </c>
      <c r="B36206" s="16" t="s">
        <v>37322</v>
      </c>
      <c r="C36206" s="16" t="s">
        <v>35179</v>
      </c>
    </row>
    <row r="36207" spans="1:3">
      <c r="A36207" s="1" t="s">
        <v>37321</v>
      </c>
      <c r="B36207" s="2" t="s">
        <v>37322</v>
      </c>
      <c r="C36207" s="2" t="s">
        <v>36252</v>
      </c>
    </row>
    <row r="36208" spans="1:3">
      <c r="A36208" s="15" t="s">
        <v>37321</v>
      </c>
      <c r="B36208" s="16" t="s">
        <v>37322</v>
      </c>
      <c r="C36208" s="16" t="s">
        <v>36291</v>
      </c>
    </row>
    <row r="36209" spans="1:3">
      <c r="A36209" s="1" t="s">
        <v>37321</v>
      </c>
      <c r="B36209" s="2" t="s">
        <v>37322</v>
      </c>
      <c r="C36209" s="2" t="s">
        <v>36644</v>
      </c>
    </row>
    <row r="36210" spans="1:3">
      <c r="A36210" s="15" t="s">
        <v>37321</v>
      </c>
      <c r="B36210" s="16" t="s">
        <v>37322</v>
      </c>
      <c r="C36210" s="16" t="s">
        <v>34577</v>
      </c>
    </row>
    <row r="36211" spans="1:3">
      <c r="A36211" s="1" t="s">
        <v>37321</v>
      </c>
      <c r="B36211" s="2" t="s">
        <v>37322</v>
      </c>
      <c r="C36211" s="2" t="s">
        <v>35075</v>
      </c>
    </row>
    <row r="36212" spans="1:3">
      <c r="A36212" s="15" t="s">
        <v>37321</v>
      </c>
      <c r="B36212" s="16" t="s">
        <v>37322</v>
      </c>
      <c r="C36212" s="16" t="s">
        <v>35496</v>
      </c>
    </row>
    <row r="36213" spans="1:3">
      <c r="A36213" s="1" t="s">
        <v>37321</v>
      </c>
      <c r="B36213" s="2" t="s">
        <v>37322</v>
      </c>
      <c r="C36213" s="2" t="s">
        <v>34697</v>
      </c>
    </row>
    <row r="36214" spans="1:3">
      <c r="A36214" s="15" t="s">
        <v>37321</v>
      </c>
      <c r="B36214" s="16" t="s">
        <v>37322</v>
      </c>
      <c r="C36214" s="16" t="s">
        <v>34803</v>
      </c>
    </row>
    <row r="36215" spans="1:3">
      <c r="A36215" s="1" t="s">
        <v>37321</v>
      </c>
      <c r="B36215" s="2" t="s">
        <v>37322</v>
      </c>
      <c r="C36215" s="2" t="s">
        <v>35040</v>
      </c>
    </row>
    <row r="36216" spans="1:3">
      <c r="A36216" s="15" t="s">
        <v>37321</v>
      </c>
      <c r="B36216" s="16" t="s">
        <v>37322</v>
      </c>
      <c r="C36216" s="16" t="s">
        <v>35100</v>
      </c>
    </row>
    <row r="36217" spans="1:3">
      <c r="A36217" s="1" t="s">
        <v>37321</v>
      </c>
      <c r="B36217" s="2" t="s">
        <v>37322</v>
      </c>
      <c r="C36217" s="2" t="s">
        <v>35466</v>
      </c>
    </row>
    <row r="36218" spans="1:3">
      <c r="A36218" s="15" t="s">
        <v>37321</v>
      </c>
      <c r="B36218" s="16" t="s">
        <v>37322</v>
      </c>
      <c r="C36218" s="16" t="s">
        <v>36648</v>
      </c>
    </row>
    <row r="36219" spans="1:3">
      <c r="A36219" s="1" t="s">
        <v>37321</v>
      </c>
      <c r="B36219" s="2" t="s">
        <v>37322</v>
      </c>
      <c r="C36219" s="2" t="s">
        <v>36458</v>
      </c>
    </row>
    <row r="36220" spans="1:3">
      <c r="A36220" s="15" t="s">
        <v>37321</v>
      </c>
      <c r="B36220" s="16" t="s">
        <v>37322</v>
      </c>
      <c r="C36220" s="16" t="s">
        <v>37153</v>
      </c>
    </row>
    <row r="36221" spans="1:3">
      <c r="A36221" s="1" t="s">
        <v>37321</v>
      </c>
      <c r="B36221" s="2" t="s">
        <v>37322</v>
      </c>
      <c r="C36221" s="2" t="s">
        <v>34811</v>
      </c>
    </row>
    <row r="36222" spans="1:3">
      <c r="A36222" s="15" t="s">
        <v>37321</v>
      </c>
      <c r="B36222" s="16" t="s">
        <v>37322</v>
      </c>
      <c r="C36222" s="16" t="s">
        <v>36557</v>
      </c>
    </row>
    <row r="36223" spans="1:3">
      <c r="A36223" s="1" t="s">
        <v>37321</v>
      </c>
      <c r="B36223" s="2" t="s">
        <v>37322</v>
      </c>
      <c r="C36223" s="2" t="s">
        <v>34705</v>
      </c>
    </row>
    <row r="36224" spans="1:3">
      <c r="A36224" s="15" t="s">
        <v>37321</v>
      </c>
      <c r="B36224" s="16" t="s">
        <v>37322</v>
      </c>
      <c r="C36224" s="16" t="s">
        <v>35001</v>
      </c>
    </row>
    <row r="36225" spans="1:3">
      <c r="A36225" s="1" t="s">
        <v>37321</v>
      </c>
      <c r="B36225" s="2" t="s">
        <v>37322</v>
      </c>
      <c r="C36225" s="2" t="s">
        <v>34708</v>
      </c>
    </row>
    <row r="36226" spans="1:3">
      <c r="A36226" s="15" t="s">
        <v>37321</v>
      </c>
      <c r="B36226" s="16" t="s">
        <v>37322</v>
      </c>
      <c r="C36226" s="16" t="s">
        <v>34595</v>
      </c>
    </row>
    <row r="36227" spans="1:3">
      <c r="A36227" s="1" t="s">
        <v>37321</v>
      </c>
      <c r="B36227" s="2" t="s">
        <v>37322</v>
      </c>
      <c r="C36227" s="2" t="s">
        <v>34815</v>
      </c>
    </row>
    <row r="36228" spans="1:3">
      <c r="A36228" s="15" t="s">
        <v>37321</v>
      </c>
      <c r="B36228" s="16" t="s">
        <v>37322</v>
      </c>
      <c r="C36228" s="16" t="s">
        <v>36551</v>
      </c>
    </row>
    <row r="36229" spans="1:3">
      <c r="A36229" s="1" t="s">
        <v>37321</v>
      </c>
      <c r="B36229" s="2" t="s">
        <v>37322</v>
      </c>
      <c r="C36229" s="2" t="s">
        <v>35287</v>
      </c>
    </row>
    <row r="36230" spans="1:3">
      <c r="A36230" s="15" t="s">
        <v>37321</v>
      </c>
      <c r="B36230" s="16" t="s">
        <v>37322</v>
      </c>
      <c r="C36230" s="16" t="s">
        <v>35455</v>
      </c>
    </row>
    <row r="36231" spans="1:3">
      <c r="A36231" s="1" t="s">
        <v>37321</v>
      </c>
      <c r="B36231" s="2" t="s">
        <v>37322</v>
      </c>
      <c r="C36231" s="2" t="s">
        <v>34601</v>
      </c>
    </row>
    <row r="36232" spans="1:3">
      <c r="A36232" s="15" t="s">
        <v>37321</v>
      </c>
      <c r="B36232" s="16" t="s">
        <v>37322</v>
      </c>
      <c r="C36232" s="16" t="s">
        <v>35504</v>
      </c>
    </row>
    <row r="36233" spans="1:3">
      <c r="A36233" s="1" t="s">
        <v>37321</v>
      </c>
      <c r="B36233" s="2" t="s">
        <v>37322</v>
      </c>
      <c r="C36233" s="2" t="s">
        <v>37327</v>
      </c>
    </row>
    <row r="36234" spans="1:3">
      <c r="A36234" s="15" t="s">
        <v>37321</v>
      </c>
      <c r="B36234" s="16" t="s">
        <v>37322</v>
      </c>
      <c r="C36234" s="16" t="s">
        <v>36605</v>
      </c>
    </row>
    <row r="36235" spans="1:3">
      <c r="A36235" s="1" t="s">
        <v>37321</v>
      </c>
      <c r="B36235" s="2" t="s">
        <v>37322</v>
      </c>
      <c r="C36235" s="2" t="s">
        <v>34609</v>
      </c>
    </row>
    <row r="36236" spans="1:3">
      <c r="A36236" s="15" t="s">
        <v>37321</v>
      </c>
      <c r="B36236" s="16" t="s">
        <v>37322</v>
      </c>
      <c r="C36236" s="16" t="s">
        <v>34485</v>
      </c>
    </row>
    <row r="36237" spans="1:3">
      <c r="A36237" s="1" t="s">
        <v>37321</v>
      </c>
      <c r="B36237" s="2" t="s">
        <v>37322</v>
      </c>
      <c r="C36237" s="2" t="s">
        <v>35847</v>
      </c>
    </row>
    <row r="36238" spans="1:3">
      <c r="A36238" s="15" t="s">
        <v>37321</v>
      </c>
      <c r="B36238" s="16" t="s">
        <v>37322</v>
      </c>
      <c r="C36238" s="16" t="s">
        <v>34615</v>
      </c>
    </row>
    <row r="36239" spans="1:3">
      <c r="A36239" s="1" t="s">
        <v>37321</v>
      </c>
      <c r="B36239" s="2" t="s">
        <v>37322</v>
      </c>
      <c r="C36239" s="2" t="s">
        <v>37317</v>
      </c>
    </row>
    <row r="36240" spans="1:3">
      <c r="A36240" s="15" t="s">
        <v>37321</v>
      </c>
      <c r="B36240" s="16" t="s">
        <v>37322</v>
      </c>
      <c r="C36240" s="16" t="s">
        <v>37328</v>
      </c>
    </row>
    <row r="36241" spans="1:3">
      <c r="A36241" s="1" t="s">
        <v>37321</v>
      </c>
      <c r="B36241" s="2" t="s">
        <v>37322</v>
      </c>
      <c r="C36241" s="2" t="s">
        <v>34726</v>
      </c>
    </row>
    <row r="36242" spans="1:3">
      <c r="A36242" s="15" t="s">
        <v>37321</v>
      </c>
      <c r="B36242" s="16" t="s">
        <v>37322</v>
      </c>
      <c r="C36242" s="16" t="s">
        <v>35572</v>
      </c>
    </row>
    <row r="36243" spans="1:3">
      <c r="A36243" s="1" t="s">
        <v>37321</v>
      </c>
      <c r="B36243" s="2" t="s">
        <v>37322</v>
      </c>
      <c r="C36243" s="2" t="s">
        <v>36494</v>
      </c>
    </row>
    <row r="36244" spans="1:3">
      <c r="A36244" s="15" t="s">
        <v>37321</v>
      </c>
      <c r="B36244" s="16" t="s">
        <v>37322</v>
      </c>
      <c r="C36244" s="16" t="s">
        <v>34488</v>
      </c>
    </row>
    <row r="36245" spans="1:3">
      <c r="A36245" s="1" t="s">
        <v>37321</v>
      </c>
      <c r="B36245" s="2" t="s">
        <v>37322</v>
      </c>
      <c r="C36245" s="2" t="s">
        <v>34619</v>
      </c>
    </row>
    <row r="36246" spans="1:3">
      <c r="A36246" s="15" t="s">
        <v>37321</v>
      </c>
      <c r="B36246" s="16" t="s">
        <v>37322</v>
      </c>
      <c r="C36246" s="16" t="s">
        <v>35952</v>
      </c>
    </row>
    <row r="36247" spans="1:3">
      <c r="A36247" s="1" t="s">
        <v>37321</v>
      </c>
      <c r="B36247" s="2" t="s">
        <v>37322</v>
      </c>
      <c r="C36247" s="2" t="s">
        <v>35470</v>
      </c>
    </row>
    <row r="36248" spans="1:3">
      <c r="A36248" s="15" t="s">
        <v>37321</v>
      </c>
      <c r="B36248" s="16" t="s">
        <v>37322</v>
      </c>
      <c r="C36248" s="16" t="s">
        <v>35109</v>
      </c>
    </row>
    <row r="36249" spans="1:3">
      <c r="A36249" s="1" t="s">
        <v>37321</v>
      </c>
      <c r="B36249" s="2" t="s">
        <v>37322</v>
      </c>
      <c r="C36249" s="2" t="s">
        <v>36467</v>
      </c>
    </row>
    <row r="36250" spans="1:3">
      <c r="A36250" s="15" t="s">
        <v>37321</v>
      </c>
      <c r="B36250" s="16" t="s">
        <v>37322</v>
      </c>
      <c r="C36250" s="16" t="s">
        <v>34733</v>
      </c>
    </row>
    <row r="36251" spans="1:3">
      <c r="A36251" s="1" t="s">
        <v>37321</v>
      </c>
      <c r="B36251" s="2" t="s">
        <v>37322</v>
      </c>
      <c r="C36251" s="2" t="s">
        <v>35110</v>
      </c>
    </row>
    <row r="36252" spans="1:3">
      <c r="A36252" s="15" t="s">
        <v>37321</v>
      </c>
      <c r="B36252" s="16" t="s">
        <v>37322</v>
      </c>
      <c r="C36252" s="16" t="s">
        <v>35111</v>
      </c>
    </row>
    <row r="36253" spans="1:3">
      <c r="A36253" s="1" t="s">
        <v>37321</v>
      </c>
      <c r="B36253" s="2" t="s">
        <v>37322</v>
      </c>
      <c r="C36253" s="2" t="s">
        <v>36690</v>
      </c>
    </row>
    <row r="36254" spans="1:3">
      <c r="A36254" s="15" t="s">
        <v>37321</v>
      </c>
      <c r="B36254" s="16" t="s">
        <v>37322</v>
      </c>
      <c r="C36254" s="16" t="s">
        <v>34957</v>
      </c>
    </row>
    <row r="36255" spans="1:3">
      <c r="A36255" s="1" t="s">
        <v>37321</v>
      </c>
      <c r="B36255" s="2" t="s">
        <v>37322</v>
      </c>
      <c r="C36255" s="2" t="s">
        <v>34494</v>
      </c>
    </row>
    <row r="36256" spans="1:3">
      <c r="A36256" s="15" t="s">
        <v>37321</v>
      </c>
      <c r="B36256" s="16" t="s">
        <v>37322</v>
      </c>
      <c r="C36256" s="16" t="s">
        <v>36785</v>
      </c>
    </row>
    <row r="36257" spans="1:3">
      <c r="A36257" s="1" t="s">
        <v>37321</v>
      </c>
      <c r="B36257" s="2" t="s">
        <v>37322</v>
      </c>
      <c r="C36257" s="2" t="s">
        <v>34626</v>
      </c>
    </row>
    <row r="36258" spans="1:3">
      <c r="A36258" s="15" t="s">
        <v>37321</v>
      </c>
      <c r="B36258" s="16" t="s">
        <v>37322</v>
      </c>
      <c r="C36258" s="16" t="s">
        <v>36167</v>
      </c>
    </row>
    <row r="36259" spans="1:3">
      <c r="A36259" s="1" t="s">
        <v>37321</v>
      </c>
      <c r="B36259" s="2" t="s">
        <v>37322</v>
      </c>
      <c r="C36259" s="2" t="s">
        <v>36537</v>
      </c>
    </row>
    <row r="36260" spans="1:3">
      <c r="A36260" s="15" t="s">
        <v>37321</v>
      </c>
      <c r="B36260" s="16" t="s">
        <v>37322</v>
      </c>
      <c r="C36260" s="16" t="s">
        <v>36268</v>
      </c>
    </row>
    <row r="36261" spans="1:3">
      <c r="A36261" s="1" t="s">
        <v>37321</v>
      </c>
      <c r="B36261" s="2" t="s">
        <v>37322</v>
      </c>
      <c r="C36261" s="2" t="s">
        <v>35720</v>
      </c>
    </row>
    <row r="36262" spans="1:3">
      <c r="A36262" s="15" t="s">
        <v>37321</v>
      </c>
      <c r="B36262" s="16" t="s">
        <v>37322</v>
      </c>
      <c r="C36262" s="16" t="s">
        <v>36340</v>
      </c>
    </row>
    <row r="36263" spans="1:3">
      <c r="A36263" s="1" t="s">
        <v>37321</v>
      </c>
      <c r="B36263" s="2" t="s">
        <v>37322</v>
      </c>
      <c r="C36263" s="2" t="s">
        <v>36341</v>
      </c>
    </row>
    <row r="36264" spans="1:3">
      <c r="A36264" s="15" t="s">
        <v>37321</v>
      </c>
      <c r="B36264" s="16" t="s">
        <v>37322</v>
      </c>
      <c r="C36264" s="16" t="s">
        <v>37329</v>
      </c>
    </row>
    <row r="36265" spans="1:3">
      <c r="A36265" s="1" t="s">
        <v>37321</v>
      </c>
      <c r="B36265" s="2" t="s">
        <v>37322</v>
      </c>
      <c r="C36265" s="2" t="s">
        <v>37301</v>
      </c>
    </row>
    <row r="36266" spans="1:3">
      <c r="A36266" s="15" t="s">
        <v>37321</v>
      </c>
      <c r="B36266" s="16" t="s">
        <v>37322</v>
      </c>
      <c r="C36266" s="16" t="s">
        <v>35086</v>
      </c>
    </row>
    <row r="36267" spans="1:3">
      <c r="A36267" s="1" t="s">
        <v>37321</v>
      </c>
      <c r="B36267" s="2" t="s">
        <v>37322</v>
      </c>
      <c r="C36267" s="2" t="s">
        <v>34404</v>
      </c>
    </row>
    <row r="36268" spans="1:3">
      <c r="A36268" s="15" t="s">
        <v>37321</v>
      </c>
      <c r="B36268" s="16" t="s">
        <v>37322</v>
      </c>
      <c r="C36268" s="16" t="s">
        <v>34741</v>
      </c>
    </row>
    <row r="36269" spans="1:3">
      <c r="A36269" s="1" t="s">
        <v>37321</v>
      </c>
      <c r="B36269" s="2" t="s">
        <v>37322</v>
      </c>
      <c r="C36269" s="2" t="s">
        <v>34460</v>
      </c>
    </row>
    <row r="36270" spans="1:3">
      <c r="A36270" s="15" t="s">
        <v>37321</v>
      </c>
      <c r="B36270" s="16" t="s">
        <v>37322</v>
      </c>
      <c r="C36270" s="16" t="s">
        <v>34967</v>
      </c>
    </row>
    <row r="36271" spans="1:3">
      <c r="A36271" s="1" t="s">
        <v>37321</v>
      </c>
      <c r="B36271" s="2" t="s">
        <v>37322</v>
      </c>
      <c r="C36271" s="2" t="s">
        <v>34743</v>
      </c>
    </row>
    <row r="36272" spans="1:3">
      <c r="A36272" s="15" t="s">
        <v>37321</v>
      </c>
      <c r="B36272" s="16" t="s">
        <v>37322</v>
      </c>
      <c r="C36272" s="16" t="s">
        <v>34744</v>
      </c>
    </row>
    <row r="36273" spans="1:3">
      <c r="A36273" s="1" t="s">
        <v>37321</v>
      </c>
      <c r="B36273" s="2" t="s">
        <v>37322</v>
      </c>
      <c r="C36273" s="2" t="s">
        <v>34435</v>
      </c>
    </row>
    <row r="36274" spans="1:3">
      <c r="A36274" s="15" t="s">
        <v>37321</v>
      </c>
      <c r="B36274" s="16" t="s">
        <v>37322</v>
      </c>
      <c r="C36274" s="16" t="s">
        <v>35791</v>
      </c>
    </row>
    <row r="36275" spans="1:3">
      <c r="A36275" s="1" t="s">
        <v>37321</v>
      </c>
      <c r="B36275" s="2" t="s">
        <v>37322</v>
      </c>
      <c r="C36275" s="2" t="s">
        <v>36427</v>
      </c>
    </row>
    <row r="36276" spans="1:3">
      <c r="A36276" s="15" t="s">
        <v>37321</v>
      </c>
      <c r="B36276" s="16" t="s">
        <v>37322</v>
      </c>
      <c r="C36276" s="16" t="s">
        <v>34870</v>
      </c>
    </row>
    <row r="36277" spans="1:3">
      <c r="A36277" s="1" t="s">
        <v>37321</v>
      </c>
      <c r="B36277" s="2" t="s">
        <v>37322</v>
      </c>
      <c r="C36277" s="2" t="s">
        <v>34639</v>
      </c>
    </row>
    <row r="36278" spans="1:3">
      <c r="A36278" s="15" t="s">
        <v>37321</v>
      </c>
      <c r="B36278" s="16" t="s">
        <v>37322</v>
      </c>
      <c r="C36278" s="16" t="s">
        <v>36184</v>
      </c>
    </row>
    <row r="36279" spans="1:3">
      <c r="A36279" s="1" t="s">
        <v>37321</v>
      </c>
      <c r="B36279" s="2" t="s">
        <v>37322</v>
      </c>
      <c r="C36279" s="2" t="s">
        <v>34408</v>
      </c>
    </row>
    <row r="36280" spans="1:3">
      <c r="A36280" s="15" t="s">
        <v>37321</v>
      </c>
      <c r="B36280" s="16" t="s">
        <v>37322</v>
      </c>
      <c r="C36280" s="16" t="s">
        <v>35332</v>
      </c>
    </row>
    <row r="36281" spans="1:3">
      <c r="A36281" s="1" t="s">
        <v>37321</v>
      </c>
      <c r="B36281" s="2" t="s">
        <v>37322</v>
      </c>
      <c r="C36281" s="2" t="s">
        <v>35058</v>
      </c>
    </row>
    <row r="36282" spans="1:3">
      <c r="A36282" s="15" t="s">
        <v>37321</v>
      </c>
      <c r="B36282" s="16" t="s">
        <v>37322</v>
      </c>
      <c r="C36282" s="16" t="s">
        <v>34342</v>
      </c>
    </row>
    <row r="36283" spans="1:3">
      <c r="A36283" s="1" t="s">
        <v>37321</v>
      </c>
      <c r="B36283" s="2" t="s">
        <v>37322</v>
      </c>
      <c r="C36283" s="2" t="s">
        <v>37330</v>
      </c>
    </row>
    <row r="36284" spans="1:3">
      <c r="A36284" s="15" t="s">
        <v>37321</v>
      </c>
      <c r="B36284" s="16" t="s">
        <v>37322</v>
      </c>
      <c r="C36284" s="16" t="s">
        <v>35810</v>
      </c>
    </row>
    <row r="36285" spans="1:3">
      <c r="A36285" s="1" t="s">
        <v>37321</v>
      </c>
      <c r="B36285" s="2" t="s">
        <v>37322</v>
      </c>
      <c r="C36285" s="2" t="s">
        <v>35120</v>
      </c>
    </row>
    <row r="36286" spans="1:3">
      <c r="A36286" s="15" t="s">
        <v>37321</v>
      </c>
      <c r="B36286" s="16" t="s">
        <v>37322</v>
      </c>
      <c r="C36286" s="16" t="s">
        <v>36241</v>
      </c>
    </row>
    <row r="36287" spans="1:3">
      <c r="A36287" s="1" t="s">
        <v>37321</v>
      </c>
      <c r="B36287" s="2" t="s">
        <v>37322</v>
      </c>
      <c r="C36287" s="2" t="s">
        <v>34399</v>
      </c>
    </row>
    <row r="36288" spans="1:3">
      <c r="A36288" s="15" t="s">
        <v>37321</v>
      </c>
      <c r="B36288" s="16" t="s">
        <v>37322</v>
      </c>
      <c r="C36288" s="16" t="s">
        <v>36615</v>
      </c>
    </row>
    <row r="36289" spans="1:3">
      <c r="A36289" s="1" t="s">
        <v>37321</v>
      </c>
      <c r="B36289" s="2" t="s">
        <v>37322</v>
      </c>
      <c r="C36289" s="2" t="s">
        <v>35647</v>
      </c>
    </row>
    <row r="36290" spans="1:3">
      <c r="A36290" s="15" t="s">
        <v>37321</v>
      </c>
      <c r="B36290" s="16" t="s">
        <v>37322</v>
      </c>
      <c r="C36290" s="16" t="s">
        <v>35121</v>
      </c>
    </row>
    <row r="36291" spans="1:3">
      <c r="A36291" s="1" t="s">
        <v>37321</v>
      </c>
      <c r="B36291" s="2" t="s">
        <v>37322</v>
      </c>
      <c r="C36291" s="2" t="s">
        <v>34758</v>
      </c>
    </row>
    <row r="36292" spans="1:3">
      <c r="A36292" s="15" t="s">
        <v>37321</v>
      </c>
      <c r="B36292" s="16" t="s">
        <v>37322</v>
      </c>
      <c r="C36292" s="16" t="s">
        <v>35766</v>
      </c>
    </row>
    <row r="36293" spans="1:3">
      <c r="A36293" s="1" t="s">
        <v>37321</v>
      </c>
      <c r="B36293" s="2" t="s">
        <v>37322</v>
      </c>
      <c r="C36293" s="2" t="s">
        <v>36992</v>
      </c>
    </row>
    <row r="36294" spans="1:3">
      <c r="A36294" s="15" t="s">
        <v>37321</v>
      </c>
      <c r="B36294" s="16" t="s">
        <v>37322</v>
      </c>
      <c r="C36294" s="16" t="s">
        <v>36993</v>
      </c>
    </row>
    <row r="36295" spans="1:3">
      <c r="A36295" s="1" t="s">
        <v>37321</v>
      </c>
      <c r="B36295" s="2" t="s">
        <v>37322</v>
      </c>
      <c r="C36295" s="2" t="s">
        <v>36579</v>
      </c>
    </row>
    <row r="36296" spans="1:3">
      <c r="A36296" s="15" t="s">
        <v>37321</v>
      </c>
      <c r="B36296" s="16" t="s">
        <v>37322</v>
      </c>
      <c r="C36296" s="16" t="s">
        <v>34651</v>
      </c>
    </row>
    <row r="36297" spans="1:3">
      <c r="A36297" s="1" t="s">
        <v>37321</v>
      </c>
      <c r="B36297" s="2" t="s">
        <v>37322</v>
      </c>
      <c r="C36297" s="2" t="s">
        <v>35800</v>
      </c>
    </row>
    <row r="36298" spans="1:3">
      <c r="A36298" s="15" t="s">
        <v>37321</v>
      </c>
      <c r="B36298" s="16" t="s">
        <v>37322</v>
      </c>
      <c r="C36298" s="16" t="s">
        <v>35403</v>
      </c>
    </row>
    <row r="36299" spans="1:3">
      <c r="A36299" s="1" t="s">
        <v>37321</v>
      </c>
      <c r="B36299" s="2" t="s">
        <v>37322</v>
      </c>
      <c r="C36299" s="2" t="s">
        <v>34654</v>
      </c>
    </row>
    <row r="36300" spans="1:3">
      <c r="A36300" s="5" t="s">
        <v>37321</v>
      </c>
      <c r="B36300" s="6" t="s">
        <v>37322</v>
      </c>
      <c r="C36300" s="6" t="s">
        <v>36501</v>
      </c>
    </row>
    <row r="36301" spans="1:3">
      <c r="A36301" s="1" t="s">
        <v>37321</v>
      </c>
      <c r="B36301" s="2" t="s">
        <v>37322</v>
      </c>
      <c r="C36301" s="2" t="s">
        <v>34767</v>
      </c>
    </row>
    <row r="36302" spans="1:3">
      <c r="A36302" s="15" t="s">
        <v>37321</v>
      </c>
      <c r="B36302" s="16" t="s">
        <v>37322</v>
      </c>
      <c r="C36302" s="16" t="s">
        <v>34769</v>
      </c>
    </row>
    <row r="36303" spans="1:3">
      <c r="A36303" s="1" t="s">
        <v>37321</v>
      </c>
      <c r="B36303" s="2" t="s">
        <v>37322</v>
      </c>
      <c r="C36303" s="2" t="s">
        <v>35145</v>
      </c>
    </row>
    <row r="36304" spans="1:3">
      <c r="A36304" s="15" t="s">
        <v>37321</v>
      </c>
      <c r="B36304" s="16" t="s">
        <v>37322</v>
      </c>
      <c r="C36304" s="16" t="s">
        <v>35473</v>
      </c>
    </row>
    <row r="36305" spans="1:3">
      <c r="A36305" s="1" t="s">
        <v>37321</v>
      </c>
      <c r="B36305" s="2" t="s">
        <v>37322</v>
      </c>
      <c r="C36305" s="2" t="s">
        <v>35874</v>
      </c>
    </row>
    <row r="36306" spans="1:3">
      <c r="A36306" s="15" t="s">
        <v>37321</v>
      </c>
      <c r="B36306" s="16" t="s">
        <v>37322</v>
      </c>
      <c r="C36306" s="16" t="s">
        <v>35566</v>
      </c>
    </row>
    <row r="36307" spans="1:3">
      <c r="A36307" s="1" t="s">
        <v>37321</v>
      </c>
      <c r="B36307" s="2" t="s">
        <v>37322</v>
      </c>
      <c r="C36307" s="2" t="s">
        <v>34776</v>
      </c>
    </row>
    <row r="36308" spans="1:3">
      <c r="A36308" s="15" t="s">
        <v>37321</v>
      </c>
      <c r="B36308" s="16" t="s">
        <v>37322</v>
      </c>
      <c r="C36308" s="16" t="s">
        <v>35399</v>
      </c>
    </row>
    <row r="36309" spans="1:3">
      <c r="A36309" s="1" t="s">
        <v>37321</v>
      </c>
      <c r="B36309" s="2" t="s">
        <v>37322</v>
      </c>
      <c r="C36309" s="2" t="s">
        <v>35850</v>
      </c>
    </row>
    <row r="36310" spans="1:3">
      <c r="A36310" s="15" t="s">
        <v>37321</v>
      </c>
      <c r="B36310" s="16" t="s">
        <v>37322</v>
      </c>
      <c r="C36310" s="16" t="s">
        <v>37331</v>
      </c>
    </row>
    <row r="36311" spans="1:3">
      <c r="A36311" s="1" t="s">
        <v>37321</v>
      </c>
      <c r="B36311" s="2" t="s">
        <v>37322</v>
      </c>
      <c r="C36311" s="2" t="s">
        <v>34780</v>
      </c>
    </row>
    <row r="36312" spans="1:3">
      <c r="A36312" s="15" t="s">
        <v>37321</v>
      </c>
      <c r="B36312" s="16" t="s">
        <v>37322</v>
      </c>
      <c r="C36312" s="16" t="s">
        <v>37315</v>
      </c>
    </row>
    <row r="36313" spans="1:3">
      <c r="A36313" s="1" t="s">
        <v>37321</v>
      </c>
      <c r="B36313" s="2" t="s">
        <v>37322</v>
      </c>
      <c r="C36313" s="2" t="s">
        <v>34374</v>
      </c>
    </row>
    <row r="36314" spans="1:3">
      <c r="A36314" s="15" t="s">
        <v>37321</v>
      </c>
      <c r="B36314" s="16" t="s">
        <v>37322</v>
      </c>
      <c r="C36314" s="16" t="s">
        <v>34560</v>
      </c>
    </row>
    <row r="36315" spans="1:3">
      <c r="A36315" s="1" t="s">
        <v>37321</v>
      </c>
      <c r="B36315" s="2" t="s">
        <v>37322</v>
      </c>
      <c r="C36315" s="2" t="s">
        <v>36926</v>
      </c>
    </row>
    <row r="36316" spans="1:3">
      <c r="A36316" s="15" t="s">
        <v>37321</v>
      </c>
      <c r="B36316" s="16" t="s">
        <v>37322</v>
      </c>
      <c r="C36316" s="16" t="s">
        <v>36419</v>
      </c>
    </row>
    <row r="36317" spans="1:3">
      <c r="A36317" s="1" t="s">
        <v>37321</v>
      </c>
      <c r="B36317" s="2" t="s">
        <v>37322</v>
      </c>
      <c r="C36317" s="2" t="s">
        <v>35150</v>
      </c>
    </row>
    <row r="36318" spans="1:3">
      <c r="A36318" s="15" t="s">
        <v>37321</v>
      </c>
      <c r="B36318" s="16" t="s">
        <v>37322</v>
      </c>
      <c r="C36318" s="16" t="s">
        <v>35977</v>
      </c>
    </row>
    <row r="36319" spans="1:3">
      <c r="A36319" s="1" t="s">
        <v>37321</v>
      </c>
      <c r="B36319" s="2" t="s">
        <v>37322</v>
      </c>
      <c r="C36319" s="2" t="s">
        <v>35978</v>
      </c>
    </row>
    <row r="36320" spans="1:3">
      <c r="A36320" s="15" t="s">
        <v>37321</v>
      </c>
      <c r="B36320" s="16" t="s">
        <v>37322</v>
      </c>
      <c r="C36320" s="16" t="s">
        <v>35125</v>
      </c>
    </row>
    <row r="36321" spans="1:3">
      <c r="A36321" s="1" t="s">
        <v>37321</v>
      </c>
      <c r="B36321" s="2" t="s">
        <v>37322</v>
      </c>
      <c r="C36321" s="2" t="s">
        <v>37332</v>
      </c>
    </row>
    <row r="36322" spans="1:3">
      <c r="A36322" s="15" t="s">
        <v>37321</v>
      </c>
      <c r="B36322" s="16" t="s">
        <v>37322</v>
      </c>
      <c r="C36322" s="16" t="s">
        <v>36714</v>
      </c>
    </row>
    <row r="36323" spans="1:3">
      <c r="A36323" s="1" t="s">
        <v>37321</v>
      </c>
      <c r="B36323" s="2" t="s">
        <v>37322</v>
      </c>
      <c r="C36323" s="2" t="s">
        <v>37333</v>
      </c>
    </row>
    <row r="36324" spans="1:3">
      <c r="A36324" s="15" t="s">
        <v>37321</v>
      </c>
      <c r="B36324" s="16" t="s">
        <v>37322</v>
      </c>
      <c r="C36324" s="16" t="s">
        <v>34565</v>
      </c>
    </row>
    <row r="36325" spans="1:3">
      <c r="A36325" s="1" t="s">
        <v>37321</v>
      </c>
      <c r="B36325" s="2" t="s">
        <v>37322</v>
      </c>
      <c r="C36325" s="2" t="s">
        <v>35530</v>
      </c>
    </row>
    <row r="36326" spans="1:3">
      <c r="A36326" s="15" t="s">
        <v>37321</v>
      </c>
      <c r="B36326" s="16" t="s">
        <v>37322</v>
      </c>
      <c r="C36326" s="16" t="s">
        <v>34566</v>
      </c>
    </row>
    <row r="36327" spans="1:3">
      <c r="A36327" s="1" t="s">
        <v>37321</v>
      </c>
      <c r="B36327" s="2" t="s">
        <v>37322</v>
      </c>
      <c r="C36327" s="2" t="s">
        <v>34569</v>
      </c>
    </row>
    <row r="36328" spans="1:3">
      <c r="A36328" s="15" t="s">
        <v>37321</v>
      </c>
      <c r="B36328" s="16" t="s">
        <v>37322</v>
      </c>
      <c r="C36328" s="16" t="s">
        <v>36581</v>
      </c>
    </row>
    <row r="36329" spans="1:3">
      <c r="A36329" s="1" t="s">
        <v>37321</v>
      </c>
      <c r="B36329" s="2" t="s">
        <v>37322</v>
      </c>
      <c r="C36329" s="2" t="s">
        <v>35246</v>
      </c>
    </row>
    <row r="36330" spans="1:3">
      <c r="A36330" s="15" t="s">
        <v>37321</v>
      </c>
      <c r="B36330" s="16" t="s">
        <v>37322</v>
      </c>
      <c r="C36330" s="16" t="s">
        <v>35783</v>
      </c>
    </row>
    <row r="36331" spans="1:3">
      <c r="A36331" s="1" t="s">
        <v>37321</v>
      </c>
      <c r="B36331" s="2" t="s">
        <v>37322</v>
      </c>
      <c r="C36331" s="2" t="s">
        <v>34796</v>
      </c>
    </row>
    <row r="36332" spans="1:3">
      <c r="A36332" s="15" t="s">
        <v>37321</v>
      </c>
      <c r="B36332" s="16" t="s">
        <v>37322</v>
      </c>
      <c r="C36332" s="16" t="s">
        <v>34696</v>
      </c>
    </row>
    <row r="36333" spans="1:3">
      <c r="A36333" s="1" t="s">
        <v>37321</v>
      </c>
      <c r="B36333" s="2" t="s">
        <v>37322</v>
      </c>
      <c r="C36333" s="2" t="s">
        <v>36028</v>
      </c>
    </row>
    <row r="36334" spans="1:3">
      <c r="A36334" s="15" t="s">
        <v>37321</v>
      </c>
      <c r="B36334" s="16" t="s">
        <v>37322</v>
      </c>
      <c r="C36334" s="16" t="s">
        <v>34423</v>
      </c>
    </row>
    <row r="36335" spans="1:3">
      <c r="A36335" s="1" t="s">
        <v>37321</v>
      </c>
      <c r="B36335" s="2" t="s">
        <v>37322</v>
      </c>
      <c r="C36335" s="2" t="s">
        <v>37037</v>
      </c>
    </row>
    <row r="36336" spans="1:3">
      <c r="A36336" s="15" t="s">
        <v>37321</v>
      </c>
      <c r="B36336" s="16" t="s">
        <v>37322</v>
      </c>
      <c r="C36336" s="16" t="s">
        <v>34581</v>
      </c>
    </row>
    <row r="36337" spans="1:3">
      <c r="A36337" s="1" t="s">
        <v>37321</v>
      </c>
      <c r="B36337" s="2" t="s">
        <v>37322</v>
      </c>
      <c r="C36337" s="2" t="s">
        <v>35704</v>
      </c>
    </row>
    <row r="36338" spans="1:3">
      <c r="A36338" s="15" t="s">
        <v>37321</v>
      </c>
      <c r="B36338" s="16" t="s">
        <v>37322</v>
      </c>
      <c r="C36338" s="16" t="s">
        <v>36030</v>
      </c>
    </row>
    <row r="36339" spans="1:3">
      <c r="A36339" s="1" t="s">
        <v>37321</v>
      </c>
      <c r="B36339" s="2" t="s">
        <v>37322</v>
      </c>
      <c r="C36339" s="2" t="s">
        <v>35536</v>
      </c>
    </row>
    <row r="36340" spans="1:3">
      <c r="A36340" s="15" t="s">
        <v>37321</v>
      </c>
      <c r="B36340" s="16" t="s">
        <v>37322</v>
      </c>
      <c r="C36340" s="16" t="s">
        <v>35101</v>
      </c>
    </row>
    <row r="36341" spans="1:3">
      <c r="A36341" s="1" t="s">
        <v>37321</v>
      </c>
      <c r="B36341" s="2" t="s">
        <v>37322</v>
      </c>
      <c r="C36341" s="2" t="s">
        <v>37334</v>
      </c>
    </row>
    <row r="36342" spans="1:3">
      <c r="A36342" s="15" t="s">
        <v>37321</v>
      </c>
      <c r="B36342" s="16" t="s">
        <v>37322</v>
      </c>
      <c r="C36342" s="16" t="s">
        <v>36694</v>
      </c>
    </row>
    <row r="36343" spans="1:3">
      <c r="A36343" s="1" t="s">
        <v>37321</v>
      </c>
      <c r="B36343" s="2" t="s">
        <v>37322</v>
      </c>
      <c r="C36343" s="2" t="s">
        <v>35816</v>
      </c>
    </row>
    <row r="36344" spans="1:3">
      <c r="A36344" s="15" t="s">
        <v>37321</v>
      </c>
      <c r="B36344" s="16" t="s">
        <v>37322</v>
      </c>
      <c r="C36344" s="16" t="s">
        <v>34907</v>
      </c>
    </row>
    <row r="36345" spans="1:3">
      <c r="A36345" s="1" t="s">
        <v>37321</v>
      </c>
      <c r="B36345" s="2" t="s">
        <v>37322</v>
      </c>
      <c r="C36345" s="2" t="s">
        <v>35705</v>
      </c>
    </row>
    <row r="36346" spans="1:3">
      <c r="A36346" s="15" t="s">
        <v>37321</v>
      </c>
      <c r="B36346" s="16" t="s">
        <v>37322</v>
      </c>
      <c r="C36346" s="16" t="s">
        <v>36895</v>
      </c>
    </row>
    <row r="36347" spans="1:3">
      <c r="A36347" s="1" t="s">
        <v>37321</v>
      </c>
      <c r="B36347" s="2" t="s">
        <v>37322</v>
      </c>
      <c r="C36347" s="2" t="s">
        <v>35986</v>
      </c>
    </row>
    <row r="36348" spans="1:3">
      <c r="A36348" s="15" t="s">
        <v>37321</v>
      </c>
      <c r="B36348" s="16" t="s">
        <v>37322</v>
      </c>
      <c r="C36348" s="16" t="s">
        <v>35236</v>
      </c>
    </row>
    <row r="36349" spans="1:3">
      <c r="A36349" s="1" t="s">
        <v>37321</v>
      </c>
      <c r="B36349" s="2" t="s">
        <v>37322</v>
      </c>
      <c r="C36349" s="2" t="s">
        <v>35771</v>
      </c>
    </row>
    <row r="36350" spans="1:3">
      <c r="A36350" s="5" t="s">
        <v>37321</v>
      </c>
      <c r="B36350" s="6" t="s">
        <v>37322</v>
      </c>
      <c r="C36350" s="6" t="s">
        <v>34810</v>
      </c>
    </row>
    <row r="36351" spans="1:3">
      <c r="A36351" s="1" t="s">
        <v>37321</v>
      </c>
      <c r="B36351" s="2" t="s">
        <v>37322</v>
      </c>
      <c r="C36351" s="2" t="s">
        <v>37313</v>
      </c>
    </row>
    <row r="36352" spans="1:3">
      <c r="A36352" s="15" t="s">
        <v>37321</v>
      </c>
      <c r="B36352" s="16" t="s">
        <v>37322</v>
      </c>
      <c r="C36352" s="16" t="s">
        <v>37314</v>
      </c>
    </row>
    <row r="36353" spans="1:3">
      <c r="A36353" s="1" t="s">
        <v>37321</v>
      </c>
      <c r="B36353" s="2" t="s">
        <v>37322</v>
      </c>
      <c r="C36353" s="2" t="s">
        <v>35672</v>
      </c>
    </row>
    <row r="36354" spans="1:3">
      <c r="A36354" s="15" t="s">
        <v>37321</v>
      </c>
      <c r="B36354" s="16" t="s">
        <v>37322</v>
      </c>
      <c r="C36354" s="16" t="s">
        <v>36277</v>
      </c>
    </row>
    <row r="36355" spans="1:3">
      <c r="A36355" s="1" t="s">
        <v>37321</v>
      </c>
      <c r="B36355" s="2" t="s">
        <v>37322</v>
      </c>
      <c r="C36355" s="2" t="s">
        <v>34448</v>
      </c>
    </row>
    <row r="36356" spans="1:3">
      <c r="A36356" s="15" t="s">
        <v>37321</v>
      </c>
      <c r="B36356" s="16" t="s">
        <v>37322</v>
      </c>
      <c r="C36356" s="16" t="s">
        <v>34998</v>
      </c>
    </row>
    <row r="36357" spans="1:3">
      <c r="A36357" s="1" t="s">
        <v>37321</v>
      </c>
      <c r="B36357" s="2" t="s">
        <v>37322</v>
      </c>
      <c r="C36357" s="2" t="s">
        <v>35000</v>
      </c>
    </row>
    <row r="36358" spans="1:3">
      <c r="A36358" s="15" t="s">
        <v>37321</v>
      </c>
      <c r="B36358" s="16" t="s">
        <v>37322</v>
      </c>
      <c r="C36358" s="16" t="s">
        <v>34352</v>
      </c>
    </row>
    <row r="36359" spans="1:3">
      <c r="A36359" s="1" t="s">
        <v>37321</v>
      </c>
      <c r="B36359" s="2" t="s">
        <v>37322</v>
      </c>
      <c r="C36359" s="2" t="s">
        <v>36628</v>
      </c>
    </row>
    <row r="36360" spans="1:3">
      <c r="A36360" s="15" t="s">
        <v>37321</v>
      </c>
      <c r="B36360" s="16" t="s">
        <v>37322</v>
      </c>
      <c r="C36360" s="16" t="s">
        <v>36032</v>
      </c>
    </row>
    <row r="36361" spans="1:3">
      <c r="A36361" s="1" t="s">
        <v>37321</v>
      </c>
      <c r="B36361" s="2" t="s">
        <v>37322</v>
      </c>
      <c r="C36361" s="2" t="s">
        <v>35008</v>
      </c>
    </row>
    <row r="36362" spans="1:3">
      <c r="A36362" s="15" t="s">
        <v>37321</v>
      </c>
      <c r="B36362" s="16" t="s">
        <v>37322</v>
      </c>
      <c r="C36362" s="16" t="s">
        <v>36511</v>
      </c>
    </row>
    <row r="36363" spans="1:3">
      <c r="A36363" s="1" t="s">
        <v>37321</v>
      </c>
      <c r="B36363" s="2" t="s">
        <v>37322</v>
      </c>
      <c r="C36363" s="2" t="s">
        <v>37335</v>
      </c>
    </row>
    <row r="36364" spans="1:3">
      <c r="A36364" s="15" t="s">
        <v>37321</v>
      </c>
      <c r="B36364" s="16" t="s">
        <v>37322</v>
      </c>
      <c r="C36364" s="16" t="s">
        <v>35156</v>
      </c>
    </row>
    <row r="36365" spans="1:3">
      <c r="A36365" s="1" t="s">
        <v>37321</v>
      </c>
      <c r="B36365" s="2" t="s">
        <v>37322</v>
      </c>
      <c r="C36365" s="2" t="s">
        <v>36487</v>
      </c>
    </row>
    <row r="36366" spans="1:3">
      <c r="A36366" s="15" t="s">
        <v>37321</v>
      </c>
      <c r="B36366" s="16" t="s">
        <v>37322</v>
      </c>
      <c r="C36366" s="16" t="s">
        <v>34354</v>
      </c>
    </row>
    <row r="36367" spans="1:3">
      <c r="A36367" s="1" t="s">
        <v>37321</v>
      </c>
      <c r="B36367" s="2" t="s">
        <v>37322</v>
      </c>
      <c r="C36367" s="2" t="s">
        <v>35015</v>
      </c>
    </row>
    <row r="36368" spans="1:3">
      <c r="A36368" s="15" t="s">
        <v>37321</v>
      </c>
      <c r="B36368" s="16" t="s">
        <v>37322</v>
      </c>
      <c r="C36368" s="16" t="s">
        <v>36780</v>
      </c>
    </row>
    <row r="36369" spans="1:3">
      <c r="A36369" s="1" t="s">
        <v>37321</v>
      </c>
      <c r="B36369" s="2" t="s">
        <v>37322</v>
      </c>
      <c r="C36369" s="2" t="s">
        <v>36260</v>
      </c>
    </row>
    <row r="36370" spans="1:3">
      <c r="A36370" s="15" t="s">
        <v>37321</v>
      </c>
      <c r="B36370" s="16" t="s">
        <v>37322</v>
      </c>
      <c r="C36370" s="16" t="s">
        <v>35713</v>
      </c>
    </row>
    <row r="36371" spans="1:3">
      <c r="A36371" s="1" t="s">
        <v>37321</v>
      </c>
      <c r="B36371" s="2" t="s">
        <v>37322</v>
      </c>
      <c r="C36371" s="2" t="s">
        <v>35025</v>
      </c>
    </row>
    <row r="36372" spans="1:3">
      <c r="A36372" s="15" t="s">
        <v>37321</v>
      </c>
      <c r="B36372" s="16" t="s">
        <v>37322</v>
      </c>
      <c r="C36372" s="16" t="s">
        <v>34380</v>
      </c>
    </row>
    <row r="36373" spans="1:3">
      <c r="A36373" s="1" t="s">
        <v>37321</v>
      </c>
      <c r="B36373" s="2" t="s">
        <v>37322</v>
      </c>
      <c r="C36373" s="2" t="s">
        <v>36437</v>
      </c>
    </row>
    <row r="36374" spans="1:3">
      <c r="A36374" s="15" t="s">
        <v>37321</v>
      </c>
      <c r="B36374" s="16" t="s">
        <v>37322</v>
      </c>
      <c r="C36374" s="16" t="s">
        <v>36675</v>
      </c>
    </row>
    <row r="36375" spans="1:3">
      <c r="A36375" s="1" t="s">
        <v>37321</v>
      </c>
      <c r="B36375" s="2" t="s">
        <v>37322</v>
      </c>
      <c r="C36375" s="2" t="s">
        <v>34716</v>
      </c>
    </row>
    <row r="36376" spans="1:3">
      <c r="A36376" s="15" t="s">
        <v>37321</v>
      </c>
      <c r="B36376" s="16" t="s">
        <v>37322</v>
      </c>
      <c r="C36376" s="16" t="s">
        <v>35065</v>
      </c>
    </row>
    <row r="36377" spans="1:3">
      <c r="A36377" s="1" t="s">
        <v>37321</v>
      </c>
      <c r="B36377" s="2" t="s">
        <v>37322</v>
      </c>
      <c r="C36377" s="2" t="s">
        <v>35252</v>
      </c>
    </row>
    <row r="36378" spans="1:3">
      <c r="A36378" s="15" t="s">
        <v>37321</v>
      </c>
      <c r="B36378" s="16" t="s">
        <v>37322</v>
      </c>
      <c r="C36378" s="16" t="s">
        <v>36731</v>
      </c>
    </row>
    <row r="36379" spans="1:3">
      <c r="A36379" s="1" t="s">
        <v>37321</v>
      </c>
      <c r="B36379" s="2" t="s">
        <v>37322</v>
      </c>
      <c r="C36379" s="2" t="s">
        <v>34829</v>
      </c>
    </row>
    <row r="36380" spans="1:3">
      <c r="A36380" s="15" t="s">
        <v>37321</v>
      </c>
      <c r="B36380" s="16" t="s">
        <v>37322</v>
      </c>
      <c r="C36380" s="16" t="s">
        <v>37336</v>
      </c>
    </row>
    <row r="36381" spans="1:3">
      <c r="A36381" s="1" t="s">
        <v>37321</v>
      </c>
      <c r="B36381" s="2" t="s">
        <v>37322</v>
      </c>
      <c r="C36381" s="2" t="s">
        <v>34336</v>
      </c>
    </row>
    <row r="36382" spans="1:3">
      <c r="A36382" s="15" t="s">
        <v>37321</v>
      </c>
      <c r="B36382" s="16" t="s">
        <v>37322</v>
      </c>
      <c r="C36382" s="16" t="s">
        <v>36006</v>
      </c>
    </row>
    <row r="36383" spans="1:3">
      <c r="A36383" s="1" t="s">
        <v>37321</v>
      </c>
      <c r="B36383" s="2" t="s">
        <v>37322</v>
      </c>
      <c r="C36383" s="2" t="s">
        <v>34932</v>
      </c>
    </row>
    <row r="36384" spans="1:3">
      <c r="A36384" s="15" t="s">
        <v>37321</v>
      </c>
      <c r="B36384" s="16" t="s">
        <v>37322</v>
      </c>
      <c r="C36384" s="16" t="s">
        <v>37337</v>
      </c>
    </row>
    <row r="36385" spans="1:3">
      <c r="A36385" s="1" t="s">
        <v>37321</v>
      </c>
      <c r="B36385" s="2" t="s">
        <v>37322</v>
      </c>
      <c r="C36385" s="2" t="s">
        <v>34525</v>
      </c>
    </row>
    <row r="36386" spans="1:3">
      <c r="A36386" s="15" t="s">
        <v>37321</v>
      </c>
      <c r="B36386" s="16" t="s">
        <v>37322</v>
      </c>
      <c r="C36386" s="16" t="s">
        <v>34484</v>
      </c>
    </row>
    <row r="36387" spans="1:3">
      <c r="A36387" s="1" t="s">
        <v>37321</v>
      </c>
      <c r="B36387" s="2" t="s">
        <v>37322</v>
      </c>
      <c r="C36387" s="2" t="s">
        <v>34453</v>
      </c>
    </row>
    <row r="36388" spans="1:3">
      <c r="A36388" s="15" t="s">
        <v>37321</v>
      </c>
      <c r="B36388" s="16" t="s">
        <v>37322</v>
      </c>
      <c r="C36388" s="16" t="s">
        <v>36996</v>
      </c>
    </row>
    <row r="36389" spans="1:3">
      <c r="A36389" s="1" t="s">
        <v>37321</v>
      </c>
      <c r="B36389" s="2" t="s">
        <v>37322</v>
      </c>
      <c r="C36389" s="2" t="s">
        <v>36462</v>
      </c>
    </row>
    <row r="36390" spans="1:3">
      <c r="A36390" s="15" t="s">
        <v>37321</v>
      </c>
      <c r="B36390" s="16" t="s">
        <v>37322</v>
      </c>
      <c r="C36390" s="16" t="s">
        <v>36716</v>
      </c>
    </row>
    <row r="36391" spans="1:3">
      <c r="A36391" s="1" t="s">
        <v>37321</v>
      </c>
      <c r="B36391" s="2" t="s">
        <v>37322</v>
      </c>
      <c r="C36391" s="2" t="s">
        <v>36463</v>
      </c>
    </row>
    <row r="36392" spans="1:3">
      <c r="A36392" s="15" t="s">
        <v>37321</v>
      </c>
      <c r="B36392" s="16" t="s">
        <v>37322</v>
      </c>
      <c r="C36392" s="16" t="s">
        <v>37338</v>
      </c>
    </row>
    <row r="36393" spans="1:3">
      <c r="A36393" s="1" t="s">
        <v>37321</v>
      </c>
      <c r="B36393" s="2" t="s">
        <v>37322</v>
      </c>
      <c r="C36393" s="2" t="s">
        <v>34725</v>
      </c>
    </row>
    <row r="36394" spans="1:3">
      <c r="A36394" s="15" t="s">
        <v>37321</v>
      </c>
      <c r="B36394" s="16" t="s">
        <v>37322</v>
      </c>
      <c r="C36394" s="16" t="s">
        <v>34945</v>
      </c>
    </row>
    <row r="36395" spans="1:3">
      <c r="A36395" s="1" t="s">
        <v>37321</v>
      </c>
      <c r="B36395" s="2" t="s">
        <v>37322</v>
      </c>
      <c r="C36395" s="2" t="s">
        <v>35093</v>
      </c>
    </row>
    <row r="36396" spans="1:3">
      <c r="A36396" s="15" t="s">
        <v>37321</v>
      </c>
      <c r="B36396" s="16" t="s">
        <v>37322</v>
      </c>
      <c r="C36396" s="16" t="s">
        <v>36281</v>
      </c>
    </row>
    <row r="36397" spans="1:3">
      <c r="A36397" s="1" t="s">
        <v>37321</v>
      </c>
      <c r="B36397" s="2" t="s">
        <v>37322</v>
      </c>
      <c r="C36397" s="2" t="s">
        <v>34846</v>
      </c>
    </row>
    <row r="36398" spans="1:3">
      <c r="A36398" s="15" t="s">
        <v>37321</v>
      </c>
      <c r="B36398" s="16" t="s">
        <v>37322</v>
      </c>
      <c r="C36398" s="16" t="s">
        <v>34728</v>
      </c>
    </row>
    <row r="36399" spans="1:3">
      <c r="A36399" s="1" t="s">
        <v>37321</v>
      </c>
      <c r="B36399" s="2" t="s">
        <v>37322</v>
      </c>
      <c r="C36399" s="2" t="s">
        <v>36266</v>
      </c>
    </row>
    <row r="36400" spans="1:3">
      <c r="A36400" s="5" t="s">
        <v>37321</v>
      </c>
      <c r="B36400" s="6" t="s">
        <v>37322</v>
      </c>
      <c r="C36400" s="6" t="s">
        <v>34730</v>
      </c>
    </row>
    <row r="36401" spans="1:3">
      <c r="A36401" s="1" t="s">
        <v>37321</v>
      </c>
      <c r="B36401" s="2" t="s">
        <v>37322</v>
      </c>
      <c r="C36401" s="2" t="s">
        <v>36734</v>
      </c>
    </row>
    <row r="36402" spans="1:3">
      <c r="A36402" s="15" t="s">
        <v>37321</v>
      </c>
      <c r="B36402" s="16" t="s">
        <v>37322</v>
      </c>
      <c r="C36402" s="16" t="s">
        <v>35773</v>
      </c>
    </row>
    <row r="36403" spans="1:3">
      <c r="A36403" s="1" t="s">
        <v>37321</v>
      </c>
      <c r="B36403" s="2" t="s">
        <v>37322</v>
      </c>
      <c r="C36403" s="2" t="s">
        <v>34732</v>
      </c>
    </row>
    <row r="36404" spans="1:3">
      <c r="A36404" s="15" t="s">
        <v>37321</v>
      </c>
      <c r="B36404" s="16" t="s">
        <v>37322</v>
      </c>
      <c r="C36404" s="16" t="s">
        <v>36784</v>
      </c>
    </row>
    <row r="36405" spans="1:3">
      <c r="A36405" s="1" t="s">
        <v>37321</v>
      </c>
      <c r="B36405" s="2" t="s">
        <v>37322</v>
      </c>
      <c r="C36405" s="2" t="s">
        <v>34851</v>
      </c>
    </row>
    <row r="36406" spans="1:3">
      <c r="A36406" s="15" t="s">
        <v>37321</v>
      </c>
      <c r="B36406" s="16" t="s">
        <v>37322</v>
      </c>
      <c r="C36406" s="16" t="s">
        <v>34960</v>
      </c>
    </row>
    <row r="36407" spans="1:3">
      <c r="A36407" s="1" t="s">
        <v>37321</v>
      </c>
      <c r="B36407" s="2" t="s">
        <v>37322</v>
      </c>
      <c r="C36407" s="2" t="s">
        <v>34537</v>
      </c>
    </row>
    <row r="36408" spans="1:3">
      <c r="A36408" s="15" t="s">
        <v>37321</v>
      </c>
      <c r="B36408" s="16" t="s">
        <v>37322</v>
      </c>
      <c r="C36408" s="16" t="s">
        <v>36568</v>
      </c>
    </row>
    <row r="36409" spans="1:3">
      <c r="A36409" s="1" t="s">
        <v>37321</v>
      </c>
      <c r="B36409" s="2" t="s">
        <v>37322</v>
      </c>
      <c r="C36409" s="2" t="s">
        <v>34431</v>
      </c>
    </row>
    <row r="36410" spans="1:3">
      <c r="A36410" s="15" t="s">
        <v>37321</v>
      </c>
      <c r="B36410" s="16" t="s">
        <v>37322</v>
      </c>
      <c r="C36410" s="16" t="s">
        <v>35953</v>
      </c>
    </row>
    <row r="36411" spans="1:3">
      <c r="A36411" s="1" t="s">
        <v>37321</v>
      </c>
      <c r="B36411" s="2" t="s">
        <v>37322</v>
      </c>
      <c r="C36411" s="2" t="s">
        <v>34403</v>
      </c>
    </row>
    <row r="36412" spans="1:3">
      <c r="A36412" s="15" t="s">
        <v>37321</v>
      </c>
      <c r="B36412" s="16" t="s">
        <v>37322</v>
      </c>
      <c r="C36412" s="16" t="s">
        <v>35279</v>
      </c>
    </row>
    <row r="36413" spans="1:3">
      <c r="A36413" s="1" t="s">
        <v>37321</v>
      </c>
      <c r="B36413" s="2" t="s">
        <v>37322</v>
      </c>
      <c r="C36413" s="2" t="s">
        <v>35323</v>
      </c>
    </row>
    <row r="36414" spans="1:3">
      <c r="A36414" s="15" t="s">
        <v>37321</v>
      </c>
      <c r="B36414" s="16" t="s">
        <v>37322</v>
      </c>
      <c r="C36414" s="16" t="s">
        <v>35924</v>
      </c>
    </row>
    <row r="36415" spans="1:3">
      <c r="A36415" s="1" t="s">
        <v>37321</v>
      </c>
      <c r="B36415" s="2" t="s">
        <v>37322</v>
      </c>
      <c r="C36415" s="2" t="s">
        <v>35686</v>
      </c>
    </row>
    <row r="36416" spans="1:3">
      <c r="A36416" s="15" t="s">
        <v>37321</v>
      </c>
      <c r="B36416" s="16" t="s">
        <v>37322</v>
      </c>
      <c r="C36416" s="16" t="s">
        <v>34966</v>
      </c>
    </row>
    <row r="36417" spans="1:3">
      <c r="A36417" s="1" t="s">
        <v>37321</v>
      </c>
      <c r="B36417" s="2" t="s">
        <v>37322</v>
      </c>
      <c r="C36417" s="2" t="s">
        <v>35696</v>
      </c>
    </row>
    <row r="36418" spans="1:3">
      <c r="A36418" s="15" t="s">
        <v>37321</v>
      </c>
      <c r="B36418" s="16" t="s">
        <v>37322</v>
      </c>
      <c r="C36418" s="16" t="s">
        <v>34742</v>
      </c>
    </row>
    <row r="36419" spans="1:3">
      <c r="A36419" s="1" t="s">
        <v>37321</v>
      </c>
      <c r="B36419" s="2" t="s">
        <v>37322</v>
      </c>
      <c r="C36419" s="2" t="s">
        <v>37254</v>
      </c>
    </row>
    <row r="36420" spans="1:3">
      <c r="A36420" s="15" t="s">
        <v>37321</v>
      </c>
      <c r="B36420" s="16" t="s">
        <v>37322</v>
      </c>
      <c r="C36420" s="16" t="s">
        <v>36415</v>
      </c>
    </row>
    <row r="36421" spans="1:3">
      <c r="A36421" s="1" t="s">
        <v>37321</v>
      </c>
      <c r="B36421" s="2" t="s">
        <v>37322</v>
      </c>
      <c r="C36421" s="2" t="s">
        <v>34544</v>
      </c>
    </row>
    <row r="36422" spans="1:3">
      <c r="A36422" s="15" t="s">
        <v>37321</v>
      </c>
      <c r="B36422" s="16" t="s">
        <v>37322</v>
      </c>
      <c r="C36422" s="16" t="s">
        <v>37339</v>
      </c>
    </row>
    <row r="36423" spans="1:3">
      <c r="A36423" s="1" t="s">
        <v>37321</v>
      </c>
      <c r="B36423" s="2" t="s">
        <v>37322</v>
      </c>
      <c r="C36423" s="2" t="s">
        <v>35383</v>
      </c>
    </row>
    <row r="36424" spans="1:3">
      <c r="A36424" s="15" t="s">
        <v>37321</v>
      </c>
      <c r="B36424" s="16" t="s">
        <v>37322</v>
      </c>
      <c r="C36424" s="16" t="s">
        <v>35388</v>
      </c>
    </row>
    <row r="36425" spans="1:3">
      <c r="A36425" s="1" t="s">
        <v>37321</v>
      </c>
      <c r="B36425" s="2" t="s">
        <v>37322</v>
      </c>
      <c r="C36425" s="2" t="s">
        <v>35996</v>
      </c>
    </row>
    <row r="36426" spans="1:3">
      <c r="A36426" s="15" t="s">
        <v>37321</v>
      </c>
      <c r="B36426" s="16" t="s">
        <v>37322</v>
      </c>
      <c r="C36426" s="16" t="s">
        <v>36691</v>
      </c>
    </row>
    <row r="36427" spans="1:3">
      <c r="A36427" s="1" t="s">
        <v>37321</v>
      </c>
      <c r="B36427" s="2" t="s">
        <v>37322</v>
      </c>
      <c r="C36427" s="2" t="s">
        <v>37008</v>
      </c>
    </row>
    <row r="36428" spans="1:3">
      <c r="A36428" s="15" t="s">
        <v>37321</v>
      </c>
      <c r="B36428" s="16" t="s">
        <v>37322</v>
      </c>
      <c r="C36428" s="16" t="s">
        <v>34343</v>
      </c>
    </row>
    <row r="36429" spans="1:3">
      <c r="A36429" s="1" t="s">
        <v>37321</v>
      </c>
      <c r="B36429" s="2" t="s">
        <v>37322</v>
      </c>
      <c r="C36429" s="2" t="s">
        <v>36448</v>
      </c>
    </row>
    <row r="36430" spans="1:3">
      <c r="A36430" s="15" t="s">
        <v>37321</v>
      </c>
      <c r="B36430" s="16" t="s">
        <v>37322</v>
      </c>
      <c r="C36430" s="16" t="s">
        <v>35990</v>
      </c>
    </row>
    <row r="36431" spans="1:3">
      <c r="A36431" s="1" t="s">
        <v>37321</v>
      </c>
      <c r="B36431" s="2" t="s">
        <v>37322</v>
      </c>
      <c r="C36431" s="2" t="s">
        <v>35389</v>
      </c>
    </row>
    <row r="36432" spans="1:3">
      <c r="A36432" s="15" t="s">
        <v>37321</v>
      </c>
      <c r="B36432" s="16" t="s">
        <v>37322</v>
      </c>
      <c r="C36432" s="16" t="s">
        <v>34760</v>
      </c>
    </row>
    <row r="36433" spans="1:3">
      <c r="A36433" s="1" t="s">
        <v>37321</v>
      </c>
      <c r="B36433" s="2" t="s">
        <v>37322</v>
      </c>
      <c r="C36433" s="2" t="s">
        <v>35461</v>
      </c>
    </row>
    <row r="36434" spans="1:3">
      <c r="A36434" s="15" t="s">
        <v>37321</v>
      </c>
      <c r="B36434" s="16" t="s">
        <v>37322</v>
      </c>
      <c r="C36434" s="16" t="s">
        <v>36129</v>
      </c>
    </row>
    <row r="36435" spans="1:3">
      <c r="A36435" s="1" t="s">
        <v>37321</v>
      </c>
      <c r="B36435" s="2" t="s">
        <v>37322</v>
      </c>
      <c r="C36435" s="2" t="s">
        <v>35359</v>
      </c>
    </row>
    <row r="36436" spans="1:3">
      <c r="A36436" s="15" t="s">
        <v>37321</v>
      </c>
      <c r="B36436" s="16" t="s">
        <v>37322</v>
      </c>
      <c r="C36436" s="16" t="s">
        <v>35565</v>
      </c>
    </row>
    <row r="36437" spans="1:3">
      <c r="A36437" s="1" t="s">
        <v>37321</v>
      </c>
      <c r="B36437" s="2" t="s">
        <v>37322</v>
      </c>
      <c r="C36437" s="2" t="s">
        <v>34879</v>
      </c>
    </row>
    <row r="36438" spans="1:3">
      <c r="A36438" s="15" t="s">
        <v>37321</v>
      </c>
      <c r="B36438" s="16" t="s">
        <v>37322</v>
      </c>
      <c r="C36438" s="16" t="s">
        <v>35462</v>
      </c>
    </row>
    <row r="36439" spans="1:3">
      <c r="A36439" s="1" t="s">
        <v>37321</v>
      </c>
      <c r="B36439" s="2" t="s">
        <v>37322</v>
      </c>
      <c r="C36439" s="2" t="s">
        <v>36712</v>
      </c>
    </row>
    <row r="36440" spans="1:3">
      <c r="A36440" s="15" t="s">
        <v>37321</v>
      </c>
      <c r="B36440" s="16" t="s">
        <v>37322</v>
      </c>
      <c r="C36440" s="16" t="s">
        <v>35779</v>
      </c>
    </row>
    <row r="36441" spans="1:3">
      <c r="A36441" s="1" t="s">
        <v>37321</v>
      </c>
      <c r="B36441" s="2" t="s">
        <v>37322</v>
      </c>
      <c r="C36441" s="2" t="s">
        <v>36394</v>
      </c>
    </row>
    <row r="36442" spans="1:3">
      <c r="A36442" s="15" t="s">
        <v>37321</v>
      </c>
      <c r="B36442" s="16" t="s">
        <v>37322</v>
      </c>
      <c r="C36442" s="16" t="s">
        <v>34766</v>
      </c>
    </row>
    <row r="36443" spans="1:3">
      <c r="A36443" s="1" t="s">
        <v>37321</v>
      </c>
      <c r="B36443" s="2" t="s">
        <v>37322</v>
      </c>
      <c r="C36443" s="2" t="s">
        <v>35838</v>
      </c>
    </row>
    <row r="36444" spans="1:3">
      <c r="A36444" s="15" t="s">
        <v>37321</v>
      </c>
      <c r="B36444" s="16" t="s">
        <v>37322</v>
      </c>
      <c r="C36444" s="16" t="s">
        <v>37318</v>
      </c>
    </row>
    <row r="36445" spans="1:3">
      <c r="A36445" s="1" t="s">
        <v>37321</v>
      </c>
      <c r="B36445" s="2" t="s">
        <v>37322</v>
      </c>
      <c r="C36445" s="2" t="s">
        <v>34977</v>
      </c>
    </row>
    <row r="36446" spans="1:3">
      <c r="A36446" s="15" t="s">
        <v>37321</v>
      </c>
      <c r="B36446" s="16" t="s">
        <v>37322</v>
      </c>
      <c r="C36446" s="16" t="s">
        <v>34882</v>
      </c>
    </row>
    <row r="36447" spans="1:3">
      <c r="A36447" s="1" t="s">
        <v>37321</v>
      </c>
      <c r="B36447" s="2" t="s">
        <v>37322</v>
      </c>
      <c r="C36447" s="2" t="s">
        <v>35846</v>
      </c>
    </row>
    <row r="36448" spans="1:3">
      <c r="A36448" s="15" t="s">
        <v>37321</v>
      </c>
      <c r="B36448" s="16" t="s">
        <v>37322</v>
      </c>
      <c r="C36448" s="16" t="s">
        <v>35123</v>
      </c>
    </row>
    <row r="36449" spans="1:3">
      <c r="A36449" s="1" t="s">
        <v>37321</v>
      </c>
      <c r="B36449" s="2" t="s">
        <v>37322</v>
      </c>
      <c r="C36449" s="2" t="s">
        <v>37156</v>
      </c>
    </row>
    <row r="36450" spans="1:3">
      <c r="A36450" s="15" t="s">
        <v>37321</v>
      </c>
      <c r="B36450" s="16" t="s">
        <v>37322</v>
      </c>
      <c r="C36450" s="16" t="s">
        <v>34778</v>
      </c>
    </row>
    <row r="36451" spans="1:3">
      <c r="A36451" s="1" t="s">
        <v>37321</v>
      </c>
      <c r="B36451" s="2" t="s">
        <v>37322</v>
      </c>
      <c r="C36451" s="2" t="s">
        <v>35370</v>
      </c>
    </row>
    <row r="36452" spans="1:3">
      <c r="A36452" s="15" t="s">
        <v>37321</v>
      </c>
      <c r="B36452" s="16" t="s">
        <v>37322</v>
      </c>
      <c r="C36452" s="16" t="s">
        <v>36814</v>
      </c>
    </row>
    <row r="36453" spans="1:3">
      <c r="A36453" s="1" t="s">
        <v>37321</v>
      </c>
      <c r="B36453" s="2" t="s">
        <v>37322</v>
      </c>
      <c r="C36453" s="2" t="s">
        <v>36894</v>
      </c>
    </row>
    <row r="36454" spans="1:3">
      <c r="A36454" s="15" t="s">
        <v>37321</v>
      </c>
      <c r="B36454" s="16" t="s">
        <v>37322</v>
      </c>
      <c r="C36454" s="16" t="s">
        <v>34781</v>
      </c>
    </row>
    <row r="36455" spans="1:3">
      <c r="A36455" s="1" t="s">
        <v>37321</v>
      </c>
      <c r="B36455" s="2" t="s">
        <v>37322</v>
      </c>
      <c r="C36455" s="2" t="s">
        <v>34664</v>
      </c>
    </row>
    <row r="36456" spans="1:3">
      <c r="A36456" s="15" t="s">
        <v>37321</v>
      </c>
      <c r="B36456" s="16" t="s">
        <v>37322</v>
      </c>
      <c r="C36456" s="16" t="s">
        <v>35588</v>
      </c>
    </row>
    <row r="36457" spans="1:3">
      <c r="A36457" s="1" t="s">
        <v>37321</v>
      </c>
      <c r="B36457" s="2" t="s">
        <v>37322</v>
      </c>
      <c r="C36457" s="2" t="s">
        <v>34669</v>
      </c>
    </row>
    <row r="36458" spans="1:3">
      <c r="A36458" s="15" t="s">
        <v>37321</v>
      </c>
      <c r="B36458" s="16" t="s">
        <v>37322</v>
      </c>
      <c r="C36458" s="16" t="s">
        <v>34670</v>
      </c>
    </row>
    <row r="36459" spans="1:3">
      <c r="A36459" s="1" t="s">
        <v>37321</v>
      </c>
      <c r="B36459" s="2" t="s">
        <v>37322</v>
      </c>
      <c r="C36459" s="2" t="s">
        <v>34675</v>
      </c>
    </row>
    <row r="36460" spans="1:3">
      <c r="A36460" s="15" t="s">
        <v>37321</v>
      </c>
      <c r="B36460" s="16" t="s">
        <v>37322</v>
      </c>
      <c r="C36460" s="16" t="s">
        <v>34676</v>
      </c>
    </row>
    <row r="36461" spans="1:3">
      <c r="A36461" s="1" t="s">
        <v>37321</v>
      </c>
      <c r="B36461" s="2" t="s">
        <v>37322</v>
      </c>
      <c r="C36461" s="2" t="s">
        <v>34677</v>
      </c>
    </row>
    <row r="36462" spans="1:3">
      <c r="A36462" s="15" t="s">
        <v>37321</v>
      </c>
      <c r="B36462" s="16" t="s">
        <v>37322</v>
      </c>
      <c r="C36462" s="16" t="s">
        <v>36571</v>
      </c>
    </row>
    <row r="36463" spans="1:3">
      <c r="A36463" s="1" t="s">
        <v>37321</v>
      </c>
      <c r="B36463" s="2" t="s">
        <v>37322</v>
      </c>
      <c r="C36463" s="2" t="s">
        <v>34683</v>
      </c>
    </row>
    <row r="36464" spans="1:3">
      <c r="A36464" s="15" t="s">
        <v>37321</v>
      </c>
      <c r="B36464" s="16" t="s">
        <v>37322</v>
      </c>
      <c r="C36464" s="16" t="s">
        <v>34684</v>
      </c>
    </row>
    <row r="36465" spans="1:3">
      <c r="A36465" s="1" t="s">
        <v>37321</v>
      </c>
      <c r="B36465" s="2" t="s">
        <v>37322</v>
      </c>
      <c r="C36465" s="2" t="s">
        <v>34568</v>
      </c>
    </row>
    <row r="36466" spans="1:3">
      <c r="A36466" s="15" t="s">
        <v>37321</v>
      </c>
      <c r="B36466" s="16" t="s">
        <v>37322</v>
      </c>
      <c r="C36466" s="16" t="s">
        <v>35687</v>
      </c>
    </row>
    <row r="36467" spans="1:3">
      <c r="A36467" s="1" t="s">
        <v>37321</v>
      </c>
      <c r="B36467" s="2" t="s">
        <v>37322</v>
      </c>
      <c r="C36467" s="2" t="s">
        <v>34687</v>
      </c>
    </row>
    <row r="36468" spans="1:3">
      <c r="A36468" s="15" t="s">
        <v>37321</v>
      </c>
      <c r="B36468" s="16" t="s">
        <v>37322</v>
      </c>
      <c r="C36468" s="16" t="s">
        <v>36015</v>
      </c>
    </row>
    <row r="36469" spans="1:3">
      <c r="A36469" s="1" t="s">
        <v>37321</v>
      </c>
      <c r="B36469" s="2" t="s">
        <v>37322</v>
      </c>
      <c r="C36469" s="2" t="s">
        <v>34688</v>
      </c>
    </row>
    <row r="36470" spans="1:3">
      <c r="A36470" s="15" t="s">
        <v>37321</v>
      </c>
      <c r="B36470" s="16" t="s">
        <v>37322</v>
      </c>
      <c r="C36470" s="16" t="s">
        <v>34689</v>
      </c>
    </row>
    <row r="36471" spans="1:3">
      <c r="A36471" s="1" t="s">
        <v>37321</v>
      </c>
      <c r="B36471" s="2" t="s">
        <v>37322</v>
      </c>
      <c r="C36471" s="2" t="s">
        <v>34691</v>
      </c>
    </row>
    <row r="36472" spans="1:3">
      <c r="A36472" s="15" t="s">
        <v>37321</v>
      </c>
      <c r="B36472" s="16" t="s">
        <v>37322</v>
      </c>
      <c r="C36472" s="16" t="s">
        <v>34692</v>
      </c>
    </row>
    <row r="36473" spans="1:3">
      <c r="A36473" s="1" t="s">
        <v>37321</v>
      </c>
      <c r="B36473" s="2" t="s">
        <v>37322</v>
      </c>
      <c r="C36473" s="2" t="s">
        <v>34575</v>
      </c>
    </row>
    <row r="36474" spans="1:3">
      <c r="A36474" s="15" t="s">
        <v>37321</v>
      </c>
      <c r="B36474" s="16" t="s">
        <v>37322</v>
      </c>
      <c r="C36474" s="16" t="s">
        <v>35761</v>
      </c>
    </row>
    <row r="36475" spans="1:3">
      <c r="A36475" s="1" t="s">
        <v>37321</v>
      </c>
      <c r="B36475" s="2" t="s">
        <v>37322</v>
      </c>
      <c r="C36475" s="2" t="s">
        <v>35820</v>
      </c>
    </row>
    <row r="36476" spans="1:3">
      <c r="A36476" s="15" t="s">
        <v>37321</v>
      </c>
      <c r="B36476" s="16" t="s">
        <v>37322</v>
      </c>
      <c r="C36476" s="16" t="s">
        <v>34986</v>
      </c>
    </row>
    <row r="36477" spans="1:3">
      <c r="A36477" s="1" t="s">
        <v>37321</v>
      </c>
      <c r="B36477" s="2" t="s">
        <v>37322</v>
      </c>
      <c r="C36477" s="2" t="s">
        <v>34695</v>
      </c>
    </row>
    <row r="36478" spans="1:3">
      <c r="A36478" s="15" t="s">
        <v>37321</v>
      </c>
      <c r="B36478" s="16" t="s">
        <v>37322</v>
      </c>
      <c r="C36478" s="16" t="s">
        <v>35734</v>
      </c>
    </row>
    <row r="36479" spans="1:3">
      <c r="A36479" s="1" t="s">
        <v>37321</v>
      </c>
      <c r="B36479" s="2" t="s">
        <v>37322</v>
      </c>
      <c r="C36479" s="2" t="s">
        <v>36975</v>
      </c>
    </row>
    <row r="36480" spans="1:3">
      <c r="A36480" s="15" t="s">
        <v>37321</v>
      </c>
      <c r="B36480" s="16" t="s">
        <v>37322</v>
      </c>
      <c r="C36480" s="16" t="s">
        <v>35404</v>
      </c>
    </row>
    <row r="36481" spans="1:3">
      <c r="A36481" s="1" t="s">
        <v>37321</v>
      </c>
      <c r="B36481" s="2" t="s">
        <v>37322</v>
      </c>
      <c r="C36481" s="2" t="s">
        <v>34584</v>
      </c>
    </row>
    <row r="36482" spans="1:3">
      <c r="A36482" s="15" t="s">
        <v>37321</v>
      </c>
      <c r="B36482" s="16" t="s">
        <v>37322</v>
      </c>
      <c r="C36482" s="16" t="s">
        <v>34805</v>
      </c>
    </row>
    <row r="36483" spans="1:3">
      <c r="A36483" s="1" t="s">
        <v>37321</v>
      </c>
      <c r="B36483" s="2" t="s">
        <v>37322</v>
      </c>
      <c r="C36483" s="2" t="s">
        <v>34903</v>
      </c>
    </row>
    <row r="36484" spans="1:3">
      <c r="A36484" s="15" t="s">
        <v>37321</v>
      </c>
      <c r="B36484" s="16" t="s">
        <v>37322</v>
      </c>
      <c r="C36484" s="16" t="s">
        <v>34376</v>
      </c>
    </row>
    <row r="36485" spans="1:3">
      <c r="A36485" s="1" t="s">
        <v>37321</v>
      </c>
      <c r="B36485" s="2" t="s">
        <v>37322</v>
      </c>
      <c r="C36485" s="2" t="s">
        <v>36534</v>
      </c>
    </row>
    <row r="36486" spans="1:3">
      <c r="A36486" s="15" t="s">
        <v>37321</v>
      </c>
      <c r="B36486" s="16" t="s">
        <v>37322</v>
      </c>
      <c r="C36486" s="16" t="s">
        <v>34808</v>
      </c>
    </row>
    <row r="36487" spans="1:3">
      <c r="A36487" s="1" t="s">
        <v>37321</v>
      </c>
      <c r="B36487" s="2" t="s">
        <v>37322</v>
      </c>
      <c r="C36487" s="2" t="s">
        <v>36092</v>
      </c>
    </row>
    <row r="36488" spans="1:3">
      <c r="A36488" s="15" t="s">
        <v>37321</v>
      </c>
      <c r="B36488" s="16" t="s">
        <v>37322</v>
      </c>
      <c r="C36488" s="16" t="s">
        <v>36757</v>
      </c>
    </row>
    <row r="36489" spans="1:3">
      <c r="A36489" s="1" t="s">
        <v>37321</v>
      </c>
      <c r="B36489" s="2" t="s">
        <v>37322</v>
      </c>
      <c r="C36489" s="2" t="s">
        <v>36434</v>
      </c>
    </row>
    <row r="36490" spans="1:3">
      <c r="A36490" s="15" t="s">
        <v>37321</v>
      </c>
      <c r="B36490" s="16" t="s">
        <v>37322</v>
      </c>
      <c r="C36490" s="16" t="s">
        <v>34447</v>
      </c>
    </row>
    <row r="36491" spans="1:3">
      <c r="A36491" s="1" t="s">
        <v>37321</v>
      </c>
      <c r="B36491" s="2" t="s">
        <v>37322</v>
      </c>
      <c r="C36491" s="2" t="s">
        <v>36730</v>
      </c>
    </row>
    <row r="36492" spans="1:3">
      <c r="A36492" s="15" t="s">
        <v>37321</v>
      </c>
      <c r="B36492" s="16" t="s">
        <v>37322</v>
      </c>
      <c r="C36492" s="16" t="s">
        <v>35478</v>
      </c>
    </row>
    <row r="36493" spans="1:3">
      <c r="A36493" s="1" t="s">
        <v>37321</v>
      </c>
      <c r="B36493" s="2" t="s">
        <v>37322</v>
      </c>
      <c r="C36493" s="2" t="s">
        <v>34516</v>
      </c>
    </row>
    <row r="36494" spans="1:3">
      <c r="A36494" s="15" t="s">
        <v>37321</v>
      </c>
      <c r="B36494" s="16" t="s">
        <v>37322</v>
      </c>
      <c r="C36494" s="16" t="s">
        <v>35479</v>
      </c>
    </row>
    <row r="36495" spans="1:3">
      <c r="A36495" s="1" t="s">
        <v>37321</v>
      </c>
      <c r="B36495" s="2" t="s">
        <v>37322</v>
      </c>
      <c r="C36495" s="2" t="s">
        <v>37011</v>
      </c>
    </row>
    <row r="36496" spans="1:3">
      <c r="A36496" s="15" t="s">
        <v>37321</v>
      </c>
      <c r="B36496" s="16" t="s">
        <v>37322</v>
      </c>
      <c r="C36496" s="16" t="s">
        <v>36674</v>
      </c>
    </row>
    <row r="36497" spans="1:3">
      <c r="A36497" s="1" t="s">
        <v>37321</v>
      </c>
      <c r="B36497" s="2" t="s">
        <v>37322</v>
      </c>
      <c r="C36497" s="2" t="s">
        <v>36697</v>
      </c>
    </row>
    <row r="36498" spans="1:3">
      <c r="A36498" s="15" t="s">
        <v>37321</v>
      </c>
      <c r="B36498" s="16" t="s">
        <v>37322</v>
      </c>
      <c r="C36498" s="16" t="s">
        <v>35894</v>
      </c>
    </row>
    <row r="36499" spans="1:3">
      <c r="A36499" s="1" t="s">
        <v>37321</v>
      </c>
      <c r="B36499" s="2" t="s">
        <v>37322</v>
      </c>
      <c r="C36499" s="2" t="s">
        <v>36918</v>
      </c>
    </row>
    <row r="36500" spans="1:3">
      <c r="A36500" s="5" t="s">
        <v>37321</v>
      </c>
      <c r="B36500" s="6" t="s">
        <v>37322</v>
      </c>
      <c r="C36500" s="6" t="s">
        <v>34912</v>
      </c>
    </row>
    <row r="36501" spans="1:3">
      <c r="A36501" s="1" t="s">
        <v>37321</v>
      </c>
      <c r="B36501" s="2" t="s">
        <v>37322</v>
      </c>
      <c r="C36501" s="2" t="s">
        <v>36575</v>
      </c>
    </row>
    <row r="36502" spans="1:3">
      <c r="A36502" s="15" t="s">
        <v>37321</v>
      </c>
      <c r="B36502" s="16" t="s">
        <v>37322</v>
      </c>
      <c r="C36502" s="16" t="s">
        <v>36911</v>
      </c>
    </row>
    <row r="36503" spans="1:3">
      <c r="A36503" s="1" t="s">
        <v>37321</v>
      </c>
      <c r="B36503" s="2" t="s">
        <v>37322</v>
      </c>
      <c r="C36503" s="2" t="s">
        <v>36761</v>
      </c>
    </row>
    <row r="36504" spans="1:3">
      <c r="A36504" s="15" t="s">
        <v>37321</v>
      </c>
      <c r="B36504" s="16" t="s">
        <v>37322</v>
      </c>
      <c r="C36504" s="16" t="s">
        <v>36132</v>
      </c>
    </row>
    <row r="36505" spans="1:3">
      <c r="A36505" s="1" t="s">
        <v>37321</v>
      </c>
      <c r="B36505" s="2" t="s">
        <v>37322</v>
      </c>
      <c r="C36505" s="2" t="s">
        <v>35349</v>
      </c>
    </row>
    <row r="36506" spans="1:3">
      <c r="A36506" s="15" t="s">
        <v>37321</v>
      </c>
      <c r="B36506" s="16" t="s">
        <v>37322</v>
      </c>
      <c r="C36506" s="16" t="s">
        <v>36175</v>
      </c>
    </row>
    <row r="36507" spans="1:3">
      <c r="A36507" s="1" t="s">
        <v>37321</v>
      </c>
      <c r="B36507" s="2" t="s">
        <v>37322</v>
      </c>
      <c r="C36507" s="2" t="s">
        <v>35226</v>
      </c>
    </row>
    <row r="36508" spans="1:3">
      <c r="A36508" s="15" t="s">
        <v>37321</v>
      </c>
      <c r="B36508" s="16" t="s">
        <v>37322</v>
      </c>
      <c r="C36508" s="16" t="s">
        <v>34916</v>
      </c>
    </row>
    <row r="36509" spans="1:3">
      <c r="A36509" s="1" t="s">
        <v>37321</v>
      </c>
      <c r="B36509" s="2" t="s">
        <v>37322</v>
      </c>
      <c r="C36509" s="2" t="s">
        <v>37340</v>
      </c>
    </row>
    <row r="36510" spans="1:3">
      <c r="A36510" s="15" t="s">
        <v>37321</v>
      </c>
      <c r="B36510" s="16" t="s">
        <v>37322</v>
      </c>
      <c r="C36510" s="16" t="s">
        <v>37341</v>
      </c>
    </row>
    <row r="36511" spans="1:3">
      <c r="A36511" s="1" t="s">
        <v>37321</v>
      </c>
      <c r="B36511" s="2" t="s">
        <v>37322</v>
      </c>
      <c r="C36511" s="2" t="s">
        <v>35014</v>
      </c>
    </row>
    <row r="36512" spans="1:3">
      <c r="A36512" s="15" t="s">
        <v>37321</v>
      </c>
      <c r="B36512" s="16" t="s">
        <v>37322</v>
      </c>
      <c r="C36512" s="16" t="s">
        <v>34822</v>
      </c>
    </row>
    <row r="36513" spans="1:3">
      <c r="A36513" s="1" t="s">
        <v>37321</v>
      </c>
      <c r="B36513" s="2" t="s">
        <v>37322</v>
      </c>
      <c r="C36513" s="2" t="s">
        <v>35134</v>
      </c>
    </row>
    <row r="36514" spans="1:3">
      <c r="A36514" s="15" t="s">
        <v>37321</v>
      </c>
      <c r="B36514" s="16" t="s">
        <v>37322</v>
      </c>
      <c r="C36514" s="16" t="s">
        <v>35272</v>
      </c>
    </row>
    <row r="36515" spans="1:3">
      <c r="A36515" s="1" t="s">
        <v>37321</v>
      </c>
      <c r="B36515" s="2" t="s">
        <v>37322</v>
      </c>
      <c r="C36515" s="2" t="s">
        <v>34925</v>
      </c>
    </row>
    <row r="36516" spans="1:3">
      <c r="A36516" s="15" t="s">
        <v>37321</v>
      </c>
      <c r="B36516" s="16" t="s">
        <v>37322</v>
      </c>
      <c r="C36516" s="16" t="s">
        <v>34929</v>
      </c>
    </row>
    <row r="36517" spans="1:3">
      <c r="A36517" s="1" t="s">
        <v>37321</v>
      </c>
      <c r="B36517" s="2" t="s">
        <v>37322</v>
      </c>
      <c r="C36517" s="2" t="s">
        <v>34480</v>
      </c>
    </row>
    <row r="36518" spans="1:3">
      <c r="A36518" s="15" t="s">
        <v>37321</v>
      </c>
      <c r="B36518" s="16" t="s">
        <v>37322</v>
      </c>
      <c r="C36518" s="16" t="s">
        <v>34930</v>
      </c>
    </row>
    <row r="36519" spans="1:3">
      <c r="A36519" s="1" t="s">
        <v>37321</v>
      </c>
      <c r="B36519" s="2" t="s">
        <v>37322</v>
      </c>
      <c r="C36519" s="2" t="s">
        <v>35103</v>
      </c>
    </row>
    <row r="36520" spans="1:3">
      <c r="A36520" s="15" t="s">
        <v>37321</v>
      </c>
      <c r="B36520" s="16" t="s">
        <v>37322</v>
      </c>
      <c r="C36520" s="16" t="s">
        <v>35335</v>
      </c>
    </row>
    <row r="36521" spans="1:3">
      <c r="A36521" s="1" t="s">
        <v>37321</v>
      </c>
      <c r="B36521" s="2" t="s">
        <v>37322</v>
      </c>
      <c r="C36521" s="2" t="s">
        <v>35158</v>
      </c>
    </row>
    <row r="36522" spans="1:3">
      <c r="A36522" s="15" t="s">
        <v>37321</v>
      </c>
      <c r="B36522" s="16" t="s">
        <v>37322</v>
      </c>
      <c r="C36522" s="16" t="s">
        <v>34831</v>
      </c>
    </row>
    <row r="36523" spans="1:3">
      <c r="A36523" s="1" t="s">
        <v>37321</v>
      </c>
      <c r="B36523" s="2" t="s">
        <v>37322</v>
      </c>
      <c r="C36523" s="2" t="s">
        <v>34603</v>
      </c>
    </row>
    <row r="36524" spans="1:3">
      <c r="A36524" s="15" t="s">
        <v>37321</v>
      </c>
      <c r="B36524" s="16" t="s">
        <v>37322</v>
      </c>
      <c r="C36524" s="16" t="s">
        <v>37316</v>
      </c>
    </row>
    <row r="36525" spans="1:3">
      <c r="A36525" s="1" t="s">
        <v>37321</v>
      </c>
      <c r="B36525" s="2" t="s">
        <v>37322</v>
      </c>
      <c r="C36525" s="2" t="s">
        <v>34338</v>
      </c>
    </row>
    <row r="36526" spans="1:3">
      <c r="A36526" s="15" t="s">
        <v>37321</v>
      </c>
      <c r="B36526" s="16" t="s">
        <v>37322</v>
      </c>
      <c r="C36526" s="16" t="s">
        <v>34608</v>
      </c>
    </row>
    <row r="36527" spans="1:3">
      <c r="A36527" s="1" t="s">
        <v>37321</v>
      </c>
      <c r="B36527" s="2" t="s">
        <v>37322</v>
      </c>
      <c r="C36527" s="2" t="s">
        <v>35692</v>
      </c>
    </row>
    <row r="36528" spans="1:3">
      <c r="A36528" s="15" t="s">
        <v>37321</v>
      </c>
      <c r="B36528" s="16" t="s">
        <v>37322</v>
      </c>
      <c r="C36528" s="16" t="s">
        <v>35718</v>
      </c>
    </row>
    <row r="36529" spans="1:3">
      <c r="A36529" s="1" t="s">
        <v>37321</v>
      </c>
      <c r="B36529" s="2" t="s">
        <v>37322</v>
      </c>
      <c r="C36529" s="2" t="s">
        <v>36948</v>
      </c>
    </row>
    <row r="36530" spans="1:3">
      <c r="A36530" s="15" t="s">
        <v>37321</v>
      </c>
      <c r="B36530" s="16" t="s">
        <v>37322</v>
      </c>
      <c r="C36530" s="16" t="s">
        <v>36232</v>
      </c>
    </row>
    <row r="36531" spans="1:3">
      <c r="A36531" s="1" t="s">
        <v>37321</v>
      </c>
      <c r="B36531" s="2" t="s">
        <v>37322</v>
      </c>
      <c r="C36531" s="2" t="s">
        <v>37342</v>
      </c>
    </row>
    <row r="36532" spans="1:3">
      <c r="A36532" s="15" t="s">
        <v>37321</v>
      </c>
      <c r="B36532" s="16" t="s">
        <v>37322</v>
      </c>
      <c r="C36532" s="16" t="s">
        <v>35367</v>
      </c>
    </row>
    <row r="36533" spans="1:3">
      <c r="A36533" s="1" t="s">
        <v>37321</v>
      </c>
      <c r="B36533" s="2" t="s">
        <v>37322</v>
      </c>
      <c r="C36533" s="2" t="s">
        <v>35021</v>
      </c>
    </row>
    <row r="36534" spans="1:3">
      <c r="A36534" s="15" t="s">
        <v>37321</v>
      </c>
      <c r="B36534" s="16" t="s">
        <v>37322</v>
      </c>
      <c r="C36534" s="16" t="s">
        <v>34456</v>
      </c>
    </row>
    <row r="36535" spans="1:3">
      <c r="A36535" s="1" t="s">
        <v>37321</v>
      </c>
      <c r="B36535" s="2" t="s">
        <v>37322</v>
      </c>
      <c r="C36535" s="2" t="s">
        <v>37343</v>
      </c>
    </row>
    <row r="36536" spans="1:3">
      <c r="A36536" s="15" t="s">
        <v>37321</v>
      </c>
      <c r="B36536" s="16" t="s">
        <v>37322</v>
      </c>
      <c r="C36536" s="16" t="s">
        <v>36089</v>
      </c>
    </row>
    <row r="36537" spans="1:3">
      <c r="A36537" s="1" t="s">
        <v>37321</v>
      </c>
      <c r="B36537" s="2" t="s">
        <v>37322</v>
      </c>
      <c r="C36537" s="2" t="s">
        <v>35694</v>
      </c>
    </row>
    <row r="36538" spans="1:3">
      <c r="A36538" s="15" t="s">
        <v>37321</v>
      </c>
      <c r="B36538" s="16" t="s">
        <v>37322</v>
      </c>
      <c r="C36538" s="16" t="s">
        <v>35610</v>
      </c>
    </row>
    <row r="36539" spans="1:3">
      <c r="A36539" s="1" t="s">
        <v>37321</v>
      </c>
      <c r="B36539" s="2" t="s">
        <v>37322</v>
      </c>
      <c r="C36539" s="2" t="s">
        <v>35932</v>
      </c>
    </row>
    <row r="36540" spans="1:3">
      <c r="A36540" s="15" t="s">
        <v>37321</v>
      </c>
      <c r="B36540" s="16" t="s">
        <v>37322</v>
      </c>
      <c r="C36540" s="16" t="s">
        <v>35171</v>
      </c>
    </row>
    <row r="36541" spans="1:3">
      <c r="A36541" s="1" t="s">
        <v>37321</v>
      </c>
      <c r="B36541" s="2" t="s">
        <v>37322</v>
      </c>
      <c r="C36541" s="2" t="s">
        <v>35172</v>
      </c>
    </row>
    <row r="36542" spans="1:3">
      <c r="A36542" s="15" t="s">
        <v>37321</v>
      </c>
      <c r="B36542" s="16" t="s">
        <v>37322</v>
      </c>
      <c r="C36542" s="16" t="s">
        <v>35512</v>
      </c>
    </row>
    <row r="36543" spans="1:3">
      <c r="A36543" s="1" t="s">
        <v>37321</v>
      </c>
      <c r="B36543" s="2" t="s">
        <v>37322</v>
      </c>
      <c r="C36543" s="2" t="s">
        <v>34852</v>
      </c>
    </row>
    <row r="36544" spans="1:3">
      <c r="A36544" s="15" t="s">
        <v>37321</v>
      </c>
      <c r="B36544" s="16" t="s">
        <v>37322</v>
      </c>
      <c r="C36544" s="16" t="s">
        <v>35054</v>
      </c>
    </row>
    <row r="36545" spans="1:3">
      <c r="A36545" s="1" t="s">
        <v>37321</v>
      </c>
      <c r="B36545" s="2" t="s">
        <v>37322</v>
      </c>
      <c r="C36545" s="2" t="s">
        <v>34853</v>
      </c>
    </row>
    <row r="36546" spans="1:3">
      <c r="A36546" s="15" t="s">
        <v>37321</v>
      </c>
      <c r="B36546" s="16" t="s">
        <v>37322</v>
      </c>
      <c r="C36546" s="16" t="s">
        <v>36391</v>
      </c>
    </row>
    <row r="36547" spans="1:3">
      <c r="A36547" s="1" t="s">
        <v>37321</v>
      </c>
      <c r="B36547" s="2" t="s">
        <v>37322</v>
      </c>
      <c r="C36547" s="2" t="s">
        <v>34959</v>
      </c>
    </row>
    <row r="36548" spans="1:3">
      <c r="A36548" s="15" t="s">
        <v>37321</v>
      </c>
      <c r="B36548" s="16" t="s">
        <v>37322</v>
      </c>
      <c r="C36548" s="16" t="s">
        <v>36497</v>
      </c>
    </row>
    <row r="36549" spans="1:3">
      <c r="A36549" s="1" t="s">
        <v>37321</v>
      </c>
      <c r="B36549" s="2" t="s">
        <v>37322</v>
      </c>
      <c r="C36549" s="2" t="s">
        <v>37344</v>
      </c>
    </row>
    <row r="36550" spans="1:3">
      <c r="A36550" s="5" t="s">
        <v>37321</v>
      </c>
      <c r="B36550" s="6" t="s">
        <v>37322</v>
      </c>
      <c r="C36550" s="6" t="s">
        <v>35143</v>
      </c>
    </row>
    <row r="36551" spans="1:3">
      <c r="A36551" s="1" t="s">
        <v>37321</v>
      </c>
      <c r="B36551" s="2" t="s">
        <v>37322</v>
      </c>
      <c r="C36551" s="2" t="s">
        <v>36921</v>
      </c>
    </row>
    <row r="36552" spans="1:3">
      <c r="A36552" s="15" t="s">
        <v>37321</v>
      </c>
      <c r="B36552" s="16" t="s">
        <v>37322</v>
      </c>
      <c r="C36552" s="16" t="s">
        <v>36706</v>
      </c>
    </row>
    <row r="36553" spans="1:3">
      <c r="A36553" s="1" t="s">
        <v>37321</v>
      </c>
      <c r="B36553" s="2" t="s">
        <v>37322</v>
      </c>
      <c r="C36553" s="2" t="s">
        <v>36353</v>
      </c>
    </row>
    <row r="36554" spans="1:3">
      <c r="A36554" s="15" t="s">
        <v>37321</v>
      </c>
      <c r="B36554" s="16" t="s">
        <v>37322</v>
      </c>
      <c r="C36554" s="16" t="s">
        <v>35721</v>
      </c>
    </row>
    <row r="36555" spans="1:3">
      <c r="A36555" s="1" t="s">
        <v>37321</v>
      </c>
      <c r="B36555" s="2" t="s">
        <v>37322</v>
      </c>
      <c r="C36555" s="2" t="s">
        <v>36237</v>
      </c>
    </row>
    <row r="36556" spans="1:3">
      <c r="A36556" s="15" t="s">
        <v>37321</v>
      </c>
      <c r="B36556" s="16" t="s">
        <v>37322</v>
      </c>
      <c r="C36556" s="16" t="s">
        <v>34964</v>
      </c>
    </row>
    <row r="36557" spans="1:3">
      <c r="A36557" s="1" t="s">
        <v>37321</v>
      </c>
      <c r="B36557" s="2" t="s">
        <v>37322</v>
      </c>
      <c r="C36557" s="2" t="s">
        <v>36718</v>
      </c>
    </row>
    <row r="36558" spans="1:3">
      <c r="A36558" s="15" t="s">
        <v>37321</v>
      </c>
      <c r="B36558" s="16" t="s">
        <v>37322</v>
      </c>
      <c r="C36558" s="16" t="s">
        <v>37147</v>
      </c>
    </row>
    <row r="36559" spans="1:3">
      <c r="A36559" s="1" t="s">
        <v>37321</v>
      </c>
      <c r="B36559" s="2" t="s">
        <v>37322</v>
      </c>
      <c r="C36559" s="2" t="s">
        <v>34633</v>
      </c>
    </row>
    <row r="36560" spans="1:3">
      <c r="A36560" s="15" t="s">
        <v>37321</v>
      </c>
      <c r="B36560" s="16" t="s">
        <v>37322</v>
      </c>
      <c r="C36560" s="16" t="s">
        <v>35664</v>
      </c>
    </row>
    <row r="36561" spans="1:3">
      <c r="A36561" s="1" t="s">
        <v>37321</v>
      </c>
      <c r="B36561" s="2" t="s">
        <v>37322</v>
      </c>
      <c r="C36561" s="2" t="s">
        <v>35798</v>
      </c>
    </row>
    <row r="36562" spans="1:3">
      <c r="A36562" s="15" t="s">
        <v>37321</v>
      </c>
      <c r="B36562" s="16" t="s">
        <v>37322</v>
      </c>
      <c r="C36562" s="16" t="s">
        <v>35368</v>
      </c>
    </row>
    <row r="36563" spans="1:3">
      <c r="A36563" s="1" t="s">
        <v>37321</v>
      </c>
      <c r="B36563" s="2" t="s">
        <v>37322</v>
      </c>
      <c r="C36563" s="2" t="s">
        <v>35253</v>
      </c>
    </row>
    <row r="36564" spans="1:3">
      <c r="A36564" s="15" t="s">
        <v>37321</v>
      </c>
      <c r="B36564" s="16" t="s">
        <v>37322</v>
      </c>
      <c r="C36564" s="16" t="s">
        <v>35254</v>
      </c>
    </row>
    <row r="36565" spans="1:3">
      <c r="A36565" s="1" t="s">
        <v>37321</v>
      </c>
      <c r="B36565" s="2" t="s">
        <v>37322</v>
      </c>
      <c r="C36565" s="2" t="s">
        <v>35255</v>
      </c>
    </row>
    <row r="36566" spans="1:3">
      <c r="A36566" s="15" t="s">
        <v>37321</v>
      </c>
      <c r="B36566" s="16" t="s">
        <v>37322</v>
      </c>
      <c r="C36566" s="16" t="s">
        <v>35256</v>
      </c>
    </row>
    <row r="36567" spans="1:3">
      <c r="A36567" s="1" t="s">
        <v>37321</v>
      </c>
      <c r="B36567" s="2" t="s">
        <v>37322</v>
      </c>
      <c r="C36567" s="2" t="s">
        <v>35257</v>
      </c>
    </row>
    <row r="36568" spans="1:3">
      <c r="A36568" s="15" t="s">
        <v>37321</v>
      </c>
      <c r="B36568" s="16" t="s">
        <v>37322</v>
      </c>
      <c r="C36568" s="16" t="s">
        <v>35258</v>
      </c>
    </row>
    <row r="36569" spans="1:3">
      <c r="A36569" s="1" t="s">
        <v>37321</v>
      </c>
      <c r="B36569" s="2" t="s">
        <v>37322</v>
      </c>
      <c r="C36569" s="2" t="s">
        <v>35259</v>
      </c>
    </row>
    <row r="36570" spans="1:3">
      <c r="A36570" s="15" t="s">
        <v>37321</v>
      </c>
      <c r="B36570" s="16" t="s">
        <v>37322</v>
      </c>
      <c r="C36570" s="16" t="s">
        <v>34869</v>
      </c>
    </row>
    <row r="36571" spans="1:3">
      <c r="A36571" s="1" t="s">
        <v>37321</v>
      </c>
      <c r="B36571" s="2" t="s">
        <v>37322</v>
      </c>
      <c r="C36571" s="2" t="s">
        <v>35140</v>
      </c>
    </row>
    <row r="36572" spans="1:3">
      <c r="A36572" s="15" t="s">
        <v>37321</v>
      </c>
      <c r="B36572" s="16" t="s">
        <v>37322</v>
      </c>
      <c r="C36572" s="16" t="s">
        <v>35752</v>
      </c>
    </row>
    <row r="36573" spans="1:3">
      <c r="A36573" s="1" t="s">
        <v>37321</v>
      </c>
      <c r="B36573" s="2" t="s">
        <v>37322</v>
      </c>
      <c r="C36573" s="2" t="s">
        <v>36577</v>
      </c>
    </row>
    <row r="36574" spans="1:3">
      <c r="A36574" s="15" t="s">
        <v>37321</v>
      </c>
      <c r="B36574" s="16" t="s">
        <v>37322</v>
      </c>
      <c r="C36574" s="16" t="s">
        <v>37345</v>
      </c>
    </row>
    <row r="36575" spans="1:3">
      <c r="A36575" s="1" t="s">
        <v>37321</v>
      </c>
      <c r="B36575" s="2" t="s">
        <v>37322</v>
      </c>
      <c r="C36575" s="2" t="s">
        <v>35622</v>
      </c>
    </row>
    <row r="36576" spans="1:3">
      <c r="A36576" s="15" t="s">
        <v>37321</v>
      </c>
      <c r="B36576" s="16" t="s">
        <v>37322</v>
      </c>
      <c r="C36576" s="16" t="s">
        <v>37346</v>
      </c>
    </row>
    <row r="36577" spans="1:3">
      <c r="A36577" s="1" t="s">
        <v>37321</v>
      </c>
      <c r="B36577" s="2" t="s">
        <v>37322</v>
      </c>
      <c r="C36577" s="2" t="s">
        <v>36916</v>
      </c>
    </row>
    <row r="36578" spans="1:3">
      <c r="A36578" s="15" t="s">
        <v>37321</v>
      </c>
      <c r="B36578" s="16" t="s">
        <v>37322</v>
      </c>
      <c r="C36578" s="16" t="s">
        <v>34755</v>
      </c>
    </row>
    <row r="36579" spans="1:3">
      <c r="A36579" s="1" t="s">
        <v>37321</v>
      </c>
      <c r="B36579" s="2" t="s">
        <v>37322</v>
      </c>
      <c r="C36579" s="2" t="s">
        <v>36023</v>
      </c>
    </row>
    <row r="36580" spans="1:3">
      <c r="A36580" s="15" t="s">
        <v>37321</v>
      </c>
      <c r="B36580" s="16" t="s">
        <v>37322</v>
      </c>
      <c r="C36580" s="16" t="s">
        <v>34647</v>
      </c>
    </row>
    <row r="36581" spans="1:3">
      <c r="A36581" s="1" t="s">
        <v>37321</v>
      </c>
      <c r="B36581" s="2" t="s">
        <v>37322</v>
      </c>
      <c r="C36581" s="2" t="s">
        <v>35836</v>
      </c>
    </row>
    <row r="36582" spans="1:3">
      <c r="A36582" s="15" t="s">
        <v>37321</v>
      </c>
      <c r="B36582" s="16" t="s">
        <v>37322</v>
      </c>
      <c r="C36582" s="16" t="s">
        <v>35623</v>
      </c>
    </row>
    <row r="36583" spans="1:3">
      <c r="A36583" s="1" t="s">
        <v>37321</v>
      </c>
      <c r="B36583" s="2" t="s">
        <v>37322</v>
      </c>
      <c r="C36583" s="2" t="s">
        <v>37347</v>
      </c>
    </row>
    <row r="36584" spans="1:3">
      <c r="A36584" s="15" t="s">
        <v>37321</v>
      </c>
      <c r="B36584" s="16" t="s">
        <v>37322</v>
      </c>
      <c r="C36584" s="16" t="s">
        <v>36247</v>
      </c>
    </row>
    <row r="36585" spans="1:3">
      <c r="A36585" s="1" t="s">
        <v>37321</v>
      </c>
      <c r="B36585" s="2" t="s">
        <v>37322</v>
      </c>
      <c r="C36585" s="2" t="s">
        <v>36428</v>
      </c>
    </row>
    <row r="36586" spans="1:3">
      <c r="A36586" s="15" t="s">
        <v>37321</v>
      </c>
      <c r="B36586" s="16" t="s">
        <v>37322</v>
      </c>
      <c r="C36586" s="16" t="s">
        <v>35999</v>
      </c>
    </row>
    <row r="36587" spans="1:3">
      <c r="A36587" s="1" t="s">
        <v>37321</v>
      </c>
      <c r="B36587" s="2" t="s">
        <v>37322</v>
      </c>
      <c r="C36587" s="2" t="s">
        <v>34763</v>
      </c>
    </row>
    <row r="36588" spans="1:3">
      <c r="A36588" s="15" t="s">
        <v>37321</v>
      </c>
      <c r="B36588" s="16" t="s">
        <v>37322</v>
      </c>
      <c r="C36588" s="16" t="s">
        <v>37009</v>
      </c>
    </row>
    <row r="36589" spans="1:3">
      <c r="A36589" s="1" t="s">
        <v>37321</v>
      </c>
      <c r="B36589" s="2" t="s">
        <v>37322</v>
      </c>
      <c r="C36589" s="2" t="s">
        <v>34765</v>
      </c>
    </row>
    <row r="36590" spans="1:3">
      <c r="A36590" s="15" t="s">
        <v>37321</v>
      </c>
      <c r="B36590" s="16" t="s">
        <v>37322</v>
      </c>
      <c r="C36590" s="16" t="s">
        <v>36532</v>
      </c>
    </row>
    <row r="36591" spans="1:3">
      <c r="A36591" s="1" t="s">
        <v>37321</v>
      </c>
      <c r="B36591" s="2" t="s">
        <v>37322</v>
      </c>
      <c r="C36591" s="2" t="s">
        <v>36713</v>
      </c>
    </row>
    <row r="36592" spans="1:3">
      <c r="A36592" s="15" t="s">
        <v>37321</v>
      </c>
      <c r="B36592" s="16" t="s">
        <v>37322</v>
      </c>
      <c r="C36592" s="16" t="s">
        <v>36249</v>
      </c>
    </row>
    <row r="36593" spans="1:3">
      <c r="A36593" s="1" t="s">
        <v>37321</v>
      </c>
      <c r="B36593" s="2" t="s">
        <v>37322</v>
      </c>
      <c r="C36593" s="2" t="s">
        <v>36570</v>
      </c>
    </row>
    <row r="36594" spans="1:3">
      <c r="A36594" s="15" t="s">
        <v>37321</v>
      </c>
      <c r="B36594" s="16" t="s">
        <v>37322</v>
      </c>
      <c r="C36594" s="16" t="s">
        <v>37062</v>
      </c>
    </row>
    <row r="36595" spans="1:3">
      <c r="A36595" s="1" t="s">
        <v>37321</v>
      </c>
      <c r="B36595" s="2" t="s">
        <v>37322</v>
      </c>
      <c r="C36595" s="2" t="s">
        <v>36013</v>
      </c>
    </row>
    <row r="36596" spans="1:3">
      <c r="A36596" s="15" t="s">
        <v>37321</v>
      </c>
      <c r="B36596" s="16" t="s">
        <v>37322</v>
      </c>
      <c r="C36596" s="16" t="s">
        <v>34887</v>
      </c>
    </row>
    <row r="36597" spans="1:3">
      <c r="A36597" s="1" t="s">
        <v>37321</v>
      </c>
      <c r="B36597" s="2" t="s">
        <v>37322</v>
      </c>
      <c r="C36597" s="2" t="s">
        <v>34982</v>
      </c>
    </row>
    <row r="36598" spans="1:3">
      <c r="A36598" s="15" t="s">
        <v>37321</v>
      </c>
      <c r="B36598" s="16" t="s">
        <v>37322</v>
      </c>
      <c r="C36598" s="16" t="s">
        <v>37348</v>
      </c>
    </row>
    <row r="36599" spans="1:3">
      <c r="A36599" s="1" t="s">
        <v>37321</v>
      </c>
      <c r="B36599" s="2" t="s">
        <v>37322</v>
      </c>
      <c r="C36599" s="2" t="s">
        <v>37349</v>
      </c>
    </row>
    <row r="36600" spans="1:3">
      <c r="A36600" s="15" t="s">
        <v>37321</v>
      </c>
      <c r="B36600" s="16" t="s">
        <v>37322</v>
      </c>
      <c r="C36600" s="16" t="s">
        <v>36752</v>
      </c>
    </row>
    <row r="36601" spans="1:3">
      <c r="A36601" s="1" t="s">
        <v>37321</v>
      </c>
      <c r="B36601" s="2" t="s">
        <v>37322</v>
      </c>
      <c r="C36601" s="2" t="s">
        <v>36726</v>
      </c>
    </row>
    <row r="36602" spans="1:3">
      <c r="A36602" s="15" t="s">
        <v>37321</v>
      </c>
      <c r="B36602" s="16" t="s">
        <v>37322</v>
      </c>
      <c r="C36602" s="16" t="s">
        <v>35495</v>
      </c>
    </row>
    <row r="36603" spans="1:3">
      <c r="A36603" s="1" t="s">
        <v>37321</v>
      </c>
      <c r="B36603" s="2" t="s">
        <v>37322</v>
      </c>
      <c r="C36603" s="2" t="s">
        <v>36566</v>
      </c>
    </row>
    <row r="36604" spans="1:3">
      <c r="A36604" s="15" t="s">
        <v>37321</v>
      </c>
      <c r="B36604" s="16" t="s">
        <v>37322</v>
      </c>
      <c r="C36604" s="16" t="s">
        <v>34693</v>
      </c>
    </row>
    <row r="36605" spans="1:3">
      <c r="A36605" s="1" t="s">
        <v>37321</v>
      </c>
      <c r="B36605" s="2" t="s">
        <v>37322</v>
      </c>
      <c r="C36605" s="2" t="s">
        <v>36582</v>
      </c>
    </row>
    <row r="36606" spans="1:3">
      <c r="A36606" s="15" t="s">
        <v>37321</v>
      </c>
      <c r="B36606" s="16" t="s">
        <v>37322</v>
      </c>
      <c r="C36606" s="16" t="s">
        <v>35130</v>
      </c>
    </row>
    <row r="36607" spans="1:3">
      <c r="A36607" s="1" t="s">
        <v>37321</v>
      </c>
      <c r="B36607" s="2" t="s">
        <v>37322</v>
      </c>
      <c r="C36607" s="2" t="s">
        <v>35465</v>
      </c>
    </row>
    <row r="36608" spans="1:3">
      <c r="A36608" s="15" t="s">
        <v>37321</v>
      </c>
      <c r="B36608" s="16" t="s">
        <v>37322</v>
      </c>
      <c r="C36608" s="16" t="s">
        <v>35948</v>
      </c>
    </row>
    <row r="36609" spans="1:3">
      <c r="A36609" s="1" t="s">
        <v>37321</v>
      </c>
      <c r="B36609" s="2" t="s">
        <v>37322</v>
      </c>
      <c r="C36609" s="2" t="s">
        <v>35628</v>
      </c>
    </row>
    <row r="36610" spans="1:3">
      <c r="A36610" s="15" t="s">
        <v>37321</v>
      </c>
      <c r="B36610" s="16" t="s">
        <v>37322</v>
      </c>
      <c r="C36610" s="16" t="s">
        <v>37350</v>
      </c>
    </row>
    <row r="36611" spans="1:3">
      <c r="A36611" s="1" t="s">
        <v>37321</v>
      </c>
      <c r="B36611" s="2" t="s">
        <v>37322</v>
      </c>
      <c r="C36611" s="2" t="s">
        <v>36255</v>
      </c>
    </row>
    <row r="36612" spans="1:3">
      <c r="A36612" s="15" t="s">
        <v>37321</v>
      </c>
      <c r="B36612" s="16" t="s">
        <v>37322</v>
      </c>
      <c r="C36612" s="16" t="s">
        <v>36626</v>
      </c>
    </row>
    <row r="36613" spans="1:3">
      <c r="A36613" s="1" t="s">
        <v>37321</v>
      </c>
      <c r="B36613" s="2" t="s">
        <v>37322</v>
      </c>
      <c r="C36613" s="2" t="s">
        <v>36433</v>
      </c>
    </row>
    <row r="36614" spans="1:3">
      <c r="A36614" s="15" t="s">
        <v>37321</v>
      </c>
      <c r="B36614" s="16" t="s">
        <v>37322</v>
      </c>
      <c r="C36614" s="16" t="s">
        <v>35579</v>
      </c>
    </row>
    <row r="36615" spans="1:3">
      <c r="A36615" s="1" t="s">
        <v>37321</v>
      </c>
      <c r="B36615" s="2" t="s">
        <v>37322</v>
      </c>
      <c r="C36615" s="2" t="s">
        <v>36574</v>
      </c>
    </row>
    <row r="36616" spans="1:3">
      <c r="A36616" s="15" t="s">
        <v>37321</v>
      </c>
      <c r="B36616" s="16" t="s">
        <v>37322</v>
      </c>
      <c r="C36616" s="16" t="s">
        <v>36509</v>
      </c>
    </row>
    <row r="36617" spans="1:3">
      <c r="A36617" s="1" t="s">
        <v>37321</v>
      </c>
      <c r="B36617" s="2" t="s">
        <v>37322</v>
      </c>
      <c r="C36617" s="2" t="s">
        <v>36180</v>
      </c>
    </row>
    <row r="36618" spans="1:3">
      <c r="A36618" s="15" t="s">
        <v>37321</v>
      </c>
      <c r="B36618" s="16" t="s">
        <v>37322</v>
      </c>
      <c r="C36618" s="16" t="s">
        <v>35345</v>
      </c>
    </row>
    <row r="36619" spans="1:3">
      <c r="A36619" s="1" t="s">
        <v>37321</v>
      </c>
      <c r="B36619" s="2" t="s">
        <v>37322</v>
      </c>
      <c r="C36619" s="2" t="s">
        <v>36604</v>
      </c>
    </row>
    <row r="36620" spans="1:3">
      <c r="A36620" s="15" t="s">
        <v>37321</v>
      </c>
      <c r="B36620" s="16" t="s">
        <v>37322</v>
      </c>
      <c r="C36620" s="16" t="s">
        <v>36408</v>
      </c>
    </row>
    <row r="36621" spans="1:3">
      <c r="A36621" s="1" t="s">
        <v>37321</v>
      </c>
      <c r="B36621" s="2" t="s">
        <v>37322</v>
      </c>
      <c r="C36621" s="2" t="s">
        <v>34590</v>
      </c>
    </row>
    <row r="36622" spans="1:3">
      <c r="A36622" s="15" t="s">
        <v>37321</v>
      </c>
      <c r="B36622" s="16" t="s">
        <v>37322</v>
      </c>
      <c r="C36622" s="16" t="s">
        <v>36381</v>
      </c>
    </row>
    <row r="36623" spans="1:3">
      <c r="A36623" s="1" t="s">
        <v>37321</v>
      </c>
      <c r="B36623" s="2" t="s">
        <v>37322</v>
      </c>
      <c r="C36623" s="2" t="s">
        <v>36424</v>
      </c>
    </row>
    <row r="36624" spans="1:3">
      <c r="A36624" s="15" t="s">
        <v>37321</v>
      </c>
      <c r="B36624" s="16" t="s">
        <v>37322</v>
      </c>
      <c r="C36624" s="16" t="s">
        <v>37351</v>
      </c>
    </row>
    <row r="36625" spans="1:3">
      <c r="A36625" s="1" t="s">
        <v>37321</v>
      </c>
      <c r="B36625" s="2" t="s">
        <v>37322</v>
      </c>
      <c r="C36625" s="2" t="s">
        <v>36585</v>
      </c>
    </row>
    <row r="36626" spans="1:3">
      <c r="A36626" s="15" t="s">
        <v>37321</v>
      </c>
      <c r="B36626" s="16" t="s">
        <v>37322</v>
      </c>
      <c r="C36626" s="16" t="s">
        <v>37021</v>
      </c>
    </row>
    <row r="36627" spans="1:3">
      <c r="A36627" s="1" t="s">
        <v>37321</v>
      </c>
      <c r="B36627" s="2" t="s">
        <v>37322</v>
      </c>
      <c r="C36627" s="2" t="s">
        <v>34707</v>
      </c>
    </row>
    <row r="36628" spans="1:3">
      <c r="A36628" s="15" t="s">
        <v>37321</v>
      </c>
      <c r="B36628" s="16" t="s">
        <v>37322</v>
      </c>
      <c r="C36628" s="16" t="s">
        <v>37352</v>
      </c>
    </row>
    <row r="36629" spans="1:3">
      <c r="A36629" s="1" t="s">
        <v>37321</v>
      </c>
      <c r="B36629" s="2" t="s">
        <v>37322</v>
      </c>
      <c r="C36629" s="2" t="s">
        <v>35132</v>
      </c>
    </row>
    <row r="36630" spans="1:3">
      <c r="A36630" s="15" t="s">
        <v>37321</v>
      </c>
      <c r="B36630" s="16" t="s">
        <v>37322</v>
      </c>
      <c r="C36630" s="16" t="s">
        <v>35580</v>
      </c>
    </row>
    <row r="36631" spans="1:3">
      <c r="A36631" s="1" t="s">
        <v>37321</v>
      </c>
      <c r="B36631" s="2" t="s">
        <v>37322</v>
      </c>
      <c r="C36631" s="2" t="s">
        <v>35004</v>
      </c>
    </row>
    <row r="36632" spans="1:3">
      <c r="A36632" s="15" t="s">
        <v>37321</v>
      </c>
      <c r="B36632" s="16" t="s">
        <v>37322</v>
      </c>
      <c r="C36632" s="16" t="s">
        <v>36655</v>
      </c>
    </row>
    <row r="36633" spans="1:3">
      <c r="A36633" s="1" t="s">
        <v>37321</v>
      </c>
      <c r="B36633" s="2" t="s">
        <v>37322</v>
      </c>
      <c r="C36633" s="2" t="s">
        <v>35631</v>
      </c>
    </row>
    <row r="36634" spans="1:3">
      <c r="A36634" s="15" t="s">
        <v>37321</v>
      </c>
      <c r="B36634" s="16" t="s">
        <v>37322</v>
      </c>
      <c r="C36634" s="16" t="s">
        <v>35167</v>
      </c>
    </row>
    <row r="36635" spans="1:3">
      <c r="A36635" s="1" t="s">
        <v>37321</v>
      </c>
      <c r="B36635" s="2" t="s">
        <v>37322</v>
      </c>
      <c r="C36635" s="2" t="s">
        <v>36356</v>
      </c>
    </row>
    <row r="36636" spans="1:3">
      <c r="A36636" s="15" t="s">
        <v>37321</v>
      </c>
      <c r="B36636" s="16" t="s">
        <v>37322</v>
      </c>
      <c r="C36636" s="16" t="s">
        <v>36569</v>
      </c>
    </row>
    <row r="36637" spans="1:3">
      <c r="A36637" s="1" t="s">
        <v>37321</v>
      </c>
      <c r="B36637" s="2" t="s">
        <v>37322</v>
      </c>
      <c r="C36637" s="2" t="s">
        <v>35133</v>
      </c>
    </row>
    <row r="36638" spans="1:3">
      <c r="A36638" s="15" t="s">
        <v>37321</v>
      </c>
      <c r="B36638" s="16" t="s">
        <v>37322</v>
      </c>
      <c r="C36638" s="16" t="s">
        <v>34920</v>
      </c>
    </row>
    <row r="36639" spans="1:3">
      <c r="A36639" s="1" t="s">
        <v>37321</v>
      </c>
      <c r="B36639" s="2" t="s">
        <v>37322</v>
      </c>
      <c r="C36639" s="2" t="s">
        <v>35270</v>
      </c>
    </row>
    <row r="36640" spans="1:3">
      <c r="A36640" s="15" t="s">
        <v>37321</v>
      </c>
      <c r="B36640" s="16" t="s">
        <v>37322</v>
      </c>
      <c r="C36640" s="16" t="s">
        <v>37299</v>
      </c>
    </row>
    <row r="36641" spans="1:3">
      <c r="A36641" s="1" t="s">
        <v>37321</v>
      </c>
      <c r="B36641" s="2" t="s">
        <v>37322</v>
      </c>
      <c r="C36641" s="2" t="s">
        <v>35102</v>
      </c>
    </row>
    <row r="36642" spans="1:3">
      <c r="A36642" s="5" t="s">
        <v>37321</v>
      </c>
      <c r="B36642" s="6" t="s">
        <v>37322</v>
      </c>
      <c r="C36642" s="6" t="s">
        <v>37353</v>
      </c>
    </row>
    <row r="36643" spans="1:3">
      <c r="A36643" s="1" t="s">
        <v>37354</v>
      </c>
      <c r="B36643" s="2" t="s">
        <v>37355</v>
      </c>
      <c r="C36643" s="2" t="s">
        <v>34918</v>
      </c>
    </row>
    <row r="36644" spans="1:3">
      <c r="A36644" s="15" t="s">
        <v>37354</v>
      </c>
      <c r="B36644" s="16" t="s">
        <v>37355</v>
      </c>
      <c r="C36644" s="16" t="s">
        <v>35202</v>
      </c>
    </row>
    <row r="36645" spans="1:3">
      <c r="A36645" s="1" t="s">
        <v>37354</v>
      </c>
      <c r="B36645" s="2" t="s">
        <v>37355</v>
      </c>
      <c r="C36645" s="2" t="s">
        <v>35995</v>
      </c>
    </row>
    <row r="36646" spans="1:3">
      <c r="A36646" s="15" t="s">
        <v>37354</v>
      </c>
      <c r="B36646" s="16" t="s">
        <v>37355</v>
      </c>
      <c r="C36646" s="16" t="s">
        <v>34981</v>
      </c>
    </row>
    <row r="36647" spans="1:3">
      <c r="A36647" s="1" t="s">
        <v>37354</v>
      </c>
      <c r="B36647" s="2" t="s">
        <v>37355</v>
      </c>
      <c r="C36647" s="2" t="s">
        <v>35297</v>
      </c>
    </row>
    <row r="36648" spans="1:3">
      <c r="A36648" s="15" t="s">
        <v>37354</v>
      </c>
      <c r="B36648" s="16" t="s">
        <v>37355</v>
      </c>
      <c r="C36648" s="16" t="s">
        <v>37136</v>
      </c>
    </row>
    <row r="36649" spans="1:3">
      <c r="A36649" s="1" t="s">
        <v>37354</v>
      </c>
      <c r="B36649" s="2" t="s">
        <v>37355</v>
      </c>
      <c r="C36649" s="2" t="s">
        <v>34818</v>
      </c>
    </row>
    <row r="36650" spans="1:3">
      <c r="A36650" s="15" t="s">
        <v>37354</v>
      </c>
      <c r="B36650" s="16" t="s">
        <v>37355</v>
      </c>
      <c r="C36650" s="16" t="s">
        <v>35662</v>
      </c>
    </row>
    <row r="36651" spans="1:3">
      <c r="A36651" s="1" t="s">
        <v>37354</v>
      </c>
      <c r="B36651" s="2" t="s">
        <v>37355</v>
      </c>
      <c r="C36651" s="2" t="s">
        <v>37252</v>
      </c>
    </row>
    <row r="36652" spans="1:3">
      <c r="A36652" s="15" t="s">
        <v>37354</v>
      </c>
      <c r="B36652" s="16" t="s">
        <v>37355</v>
      </c>
      <c r="C36652" s="16" t="s">
        <v>36965</v>
      </c>
    </row>
    <row r="36653" spans="1:3">
      <c r="A36653" s="1" t="s">
        <v>37354</v>
      </c>
      <c r="B36653" s="2" t="s">
        <v>37355</v>
      </c>
      <c r="C36653" s="2" t="s">
        <v>35716</v>
      </c>
    </row>
    <row r="36654" spans="1:3">
      <c r="A36654" s="15" t="s">
        <v>37354</v>
      </c>
      <c r="B36654" s="16" t="s">
        <v>37355</v>
      </c>
      <c r="C36654" s="16" t="s">
        <v>36239</v>
      </c>
    </row>
    <row r="36655" spans="1:3">
      <c r="A36655" s="1" t="s">
        <v>37354</v>
      </c>
      <c r="B36655" s="2" t="s">
        <v>37355</v>
      </c>
      <c r="C36655" s="2" t="s">
        <v>37149</v>
      </c>
    </row>
    <row r="36656" spans="1:3">
      <c r="A36656" s="15" t="s">
        <v>37354</v>
      </c>
      <c r="B36656" s="16" t="s">
        <v>37355</v>
      </c>
      <c r="C36656" s="16" t="s">
        <v>37312</v>
      </c>
    </row>
    <row r="36657" spans="1:3">
      <c r="A36657" s="1" t="s">
        <v>37354</v>
      </c>
      <c r="B36657" s="2" t="s">
        <v>37355</v>
      </c>
      <c r="C36657" s="2" t="s">
        <v>34878</v>
      </c>
    </row>
    <row r="36658" spans="1:3">
      <c r="A36658" s="15" t="s">
        <v>37354</v>
      </c>
      <c r="B36658" s="16" t="s">
        <v>37355</v>
      </c>
      <c r="C36658" s="16" t="s">
        <v>35829</v>
      </c>
    </row>
    <row r="36659" spans="1:3">
      <c r="A36659" s="1" t="s">
        <v>37354</v>
      </c>
      <c r="B36659" s="2" t="s">
        <v>37355</v>
      </c>
      <c r="C36659" s="2" t="s">
        <v>36252</v>
      </c>
    </row>
    <row r="36660" spans="1:3">
      <c r="A36660" s="15" t="s">
        <v>37354</v>
      </c>
      <c r="B36660" s="16" t="s">
        <v>37355</v>
      </c>
      <c r="C36660" s="16" t="s">
        <v>35497</v>
      </c>
    </row>
    <row r="36661" spans="1:3">
      <c r="A36661" s="1" t="s">
        <v>37354</v>
      </c>
      <c r="B36661" s="2" t="s">
        <v>37355</v>
      </c>
      <c r="C36661" s="2" t="s">
        <v>35466</v>
      </c>
    </row>
    <row r="36662" spans="1:3">
      <c r="A36662" s="15" t="s">
        <v>37354</v>
      </c>
      <c r="B36662" s="16" t="s">
        <v>37355</v>
      </c>
      <c r="C36662" s="16" t="s">
        <v>34396</v>
      </c>
    </row>
    <row r="36663" spans="1:3">
      <c r="A36663" s="1" t="s">
        <v>37354</v>
      </c>
      <c r="B36663" s="2" t="s">
        <v>37355</v>
      </c>
      <c r="C36663" s="2" t="s">
        <v>36970</v>
      </c>
    </row>
    <row r="36664" spans="1:3">
      <c r="A36664" s="15" t="s">
        <v>37354</v>
      </c>
      <c r="B36664" s="16" t="s">
        <v>37355</v>
      </c>
      <c r="C36664" s="16" t="s">
        <v>34922</v>
      </c>
    </row>
    <row r="36665" spans="1:3">
      <c r="A36665" s="1" t="s">
        <v>37354</v>
      </c>
      <c r="B36665" s="2" t="s">
        <v>37355</v>
      </c>
      <c r="C36665" s="2" t="s">
        <v>35252</v>
      </c>
    </row>
    <row r="36666" spans="1:3">
      <c r="A36666" s="15" t="s">
        <v>37354</v>
      </c>
      <c r="B36666" s="16" t="s">
        <v>37355</v>
      </c>
      <c r="C36666" s="16" t="s">
        <v>35989</v>
      </c>
    </row>
    <row r="36667" spans="1:3">
      <c r="A36667" s="1" t="s">
        <v>37354</v>
      </c>
      <c r="B36667" s="2" t="s">
        <v>37355</v>
      </c>
      <c r="C36667" s="2" t="s">
        <v>35480</v>
      </c>
    </row>
    <row r="36668" spans="1:3">
      <c r="A36668" s="15" t="s">
        <v>37354</v>
      </c>
      <c r="B36668" s="16" t="s">
        <v>37355</v>
      </c>
      <c r="C36668" s="16" t="s">
        <v>35481</v>
      </c>
    </row>
    <row r="36669" spans="1:3">
      <c r="A36669" s="1" t="s">
        <v>37354</v>
      </c>
      <c r="B36669" s="2" t="s">
        <v>37355</v>
      </c>
      <c r="C36669" s="2" t="s">
        <v>36467</v>
      </c>
    </row>
    <row r="36670" spans="1:3">
      <c r="A36670" s="15" t="s">
        <v>37354</v>
      </c>
      <c r="B36670" s="16" t="s">
        <v>37355</v>
      </c>
      <c r="C36670" s="16" t="s">
        <v>35110</v>
      </c>
    </row>
    <row r="36671" spans="1:3">
      <c r="A36671" s="1" t="s">
        <v>37354</v>
      </c>
      <c r="B36671" s="2" t="s">
        <v>37355</v>
      </c>
      <c r="C36671" s="2" t="s">
        <v>35111</v>
      </c>
    </row>
    <row r="36672" spans="1:3">
      <c r="A36672" s="15" t="s">
        <v>37354</v>
      </c>
      <c r="B36672" s="16" t="s">
        <v>37355</v>
      </c>
      <c r="C36672" s="16" t="s">
        <v>35826</v>
      </c>
    </row>
    <row r="36673" spans="1:3">
      <c r="A36673" s="1" t="s">
        <v>37354</v>
      </c>
      <c r="B36673" s="2" t="s">
        <v>37355</v>
      </c>
      <c r="C36673" s="2" t="s">
        <v>35994</v>
      </c>
    </row>
    <row r="36674" spans="1:3">
      <c r="A36674" s="15" t="s">
        <v>37354</v>
      </c>
      <c r="B36674" s="16" t="s">
        <v>37355</v>
      </c>
      <c r="C36674" s="16" t="s">
        <v>36537</v>
      </c>
    </row>
    <row r="36675" spans="1:3">
      <c r="A36675" s="1" t="s">
        <v>37354</v>
      </c>
      <c r="B36675" s="2" t="s">
        <v>37355</v>
      </c>
      <c r="C36675" s="2" t="s">
        <v>34743</v>
      </c>
    </row>
    <row r="36676" spans="1:3">
      <c r="A36676" s="15" t="s">
        <v>37354</v>
      </c>
      <c r="B36676" s="16" t="s">
        <v>37355</v>
      </c>
      <c r="C36676" s="16" t="s">
        <v>34744</v>
      </c>
    </row>
    <row r="36677" spans="1:3">
      <c r="A36677" s="1" t="s">
        <v>37354</v>
      </c>
      <c r="B36677" s="2" t="s">
        <v>37355</v>
      </c>
      <c r="C36677" s="2" t="s">
        <v>34462</v>
      </c>
    </row>
    <row r="36678" spans="1:3">
      <c r="A36678" s="15" t="s">
        <v>37354</v>
      </c>
      <c r="B36678" s="16" t="s">
        <v>37355</v>
      </c>
      <c r="C36678" s="16" t="s">
        <v>35764</v>
      </c>
    </row>
    <row r="36679" spans="1:3">
      <c r="A36679" s="1" t="s">
        <v>37354</v>
      </c>
      <c r="B36679" s="2" t="s">
        <v>37355</v>
      </c>
      <c r="C36679" s="2" t="s">
        <v>35383</v>
      </c>
    </row>
    <row r="36680" spans="1:3">
      <c r="A36680" s="15" t="s">
        <v>37354</v>
      </c>
      <c r="B36680" s="16" t="s">
        <v>37355</v>
      </c>
      <c r="C36680" s="16" t="s">
        <v>34648</v>
      </c>
    </row>
    <row r="36681" spans="1:3">
      <c r="A36681" s="1" t="s">
        <v>37354</v>
      </c>
      <c r="B36681" s="2" t="s">
        <v>37355</v>
      </c>
      <c r="C36681" s="2" t="s">
        <v>34390</v>
      </c>
    </row>
    <row r="36682" spans="1:3">
      <c r="A36682" s="15" t="s">
        <v>37354</v>
      </c>
      <c r="B36682" s="16" t="s">
        <v>37355</v>
      </c>
      <c r="C36682" s="16" t="s">
        <v>37315</v>
      </c>
    </row>
    <row r="36683" spans="1:3">
      <c r="A36683" s="1" t="s">
        <v>37354</v>
      </c>
      <c r="B36683" s="2" t="s">
        <v>37355</v>
      </c>
      <c r="C36683" s="2" t="s">
        <v>35977</v>
      </c>
    </row>
    <row r="36684" spans="1:3">
      <c r="A36684" s="15" t="s">
        <v>37354</v>
      </c>
      <c r="B36684" s="16" t="s">
        <v>37355</v>
      </c>
      <c r="C36684" s="16" t="s">
        <v>35978</v>
      </c>
    </row>
    <row r="36685" spans="1:3">
      <c r="A36685" s="1" t="s">
        <v>37354</v>
      </c>
      <c r="B36685" s="2" t="s">
        <v>37355</v>
      </c>
      <c r="C36685" s="2" t="s">
        <v>35125</v>
      </c>
    </row>
    <row r="36686" spans="1:3">
      <c r="A36686" s="15" t="s">
        <v>37354</v>
      </c>
      <c r="B36686" s="16" t="s">
        <v>37355</v>
      </c>
      <c r="C36686" s="16" t="s">
        <v>36714</v>
      </c>
    </row>
    <row r="36687" spans="1:3">
      <c r="A36687" s="1" t="s">
        <v>37354</v>
      </c>
      <c r="B36687" s="2" t="s">
        <v>37355</v>
      </c>
      <c r="C36687" s="2" t="s">
        <v>36298</v>
      </c>
    </row>
    <row r="36688" spans="1:3">
      <c r="A36688" s="15" t="s">
        <v>37354</v>
      </c>
      <c r="B36688" s="16" t="s">
        <v>37355</v>
      </c>
      <c r="C36688" s="16" t="s">
        <v>35101</v>
      </c>
    </row>
    <row r="36689" spans="1:3">
      <c r="A36689" s="1" t="s">
        <v>37354</v>
      </c>
      <c r="B36689" s="2" t="s">
        <v>37355</v>
      </c>
      <c r="C36689" s="2" t="s">
        <v>34907</v>
      </c>
    </row>
    <row r="36690" spans="1:3">
      <c r="A36690" s="15" t="s">
        <v>37354</v>
      </c>
      <c r="B36690" s="16" t="s">
        <v>37355</v>
      </c>
      <c r="C36690" s="16" t="s">
        <v>34810</v>
      </c>
    </row>
    <row r="36691" spans="1:3">
      <c r="A36691" s="1" t="s">
        <v>37354</v>
      </c>
      <c r="B36691" s="2" t="s">
        <v>37355</v>
      </c>
      <c r="C36691" s="2" t="s">
        <v>37313</v>
      </c>
    </row>
    <row r="36692" spans="1:3">
      <c r="A36692" s="15" t="s">
        <v>37354</v>
      </c>
      <c r="B36692" s="16" t="s">
        <v>37355</v>
      </c>
      <c r="C36692" s="16" t="s">
        <v>37314</v>
      </c>
    </row>
    <row r="36693" spans="1:3">
      <c r="A36693" s="1" t="s">
        <v>37354</v>
      </c>
      <c r="B36693" s="2" t="s">
        <v>37355</v>
      </c>
      <c r="C36693" s="2" t="s">
        <v>35672</v>
      </c>
    </row>
    <row r="36694" spans="1:3">
      <c r="A36694" s="15" t="s">
        <v>37354</v>
      </c>
      <c r="B36694" s="16" t="s">
        <v>37355</v>
      </c>
      <c r="C36694" s="16" t="s">
        <v>34705</v>
      </c>
    </row>
    <row r="36695" spans="1:3">
      <c r="A36695" s="1" t="s">
        <v>37354</v>
      </c>
      <c r="B36695" s="2" t="s">
        <v>37355</v>
      </c>
      <c r="C36695" s="2" t="s">
        <v>35156</v>
      </c>
    </row>
    <row r="36696" spans="1:3">
      <c r="A36696" s="15" t="s">
        <v>37354</v>
      </c>
      <c r="B36696" s="16" t="s">
        <v>37355</v>
      </c>
      <c r="C36696" s="16" t="s">
        <v>35134</v>
      </c>
    </row>
    <row r="36697" spans="1:3">
      <c r="A36697" s="1" t="s">
        <v>37354</v>
      </c>
      <c r="B36697" s="2" t="s">
        <v>37355</v>
      </c>
      <c r="C36697" s="2" t="s">
        <v>36780</v>
      </c>
    </row>
    <row r="36698" spans="1:3">
      <c r="A36698" s="15" t="s">
        <v>37354</v>
      </c>
      <c r="B36698" s="16" t="s">
        <v>37355</v>
      </c>
      <c r="C36698" s="16" t="s">
        <v>34831</v>
      </c>
    </row>
    <row r="36699" spans="1:3">
      <c r="A36699" s="1" t="s">
        <v>37354</v>
      </c>
      <c r="B36699" s="2" t="s">
        <v>37355</v>
      </c>
      <c r="C36699" s="2" t="s">
        <v>37316</v>
      </c>
    </row>
    <row r="36700" spans="1:3">
      <c r="A36700" s="15" t="s">
        <v>37354</v>
      </c>
      <c r="B36700" s="16" t="s">
        <v>37355</v>
      </c>
      <c r="C36700" s="16" t="s">
        <v>34338</v>
      </c>
    </row>
    <row r="36701" spans="1:3">
      <c r="A36701" s="1" t="s">
        <v>37354</v>
      </c>
      <c r="B36701" s="2" t="s">
        <v>37355</v>
      </c>
      <c r="C36701" s="2" t="s">
        <v>35657</v>
      </c>
    </row>
    <row r="36702" spans="1:3">
      <c r="A36702" s="15" t="s">
        <v>37354</v>
      </c>
      <c r="B36702" s="16" t="s">
        <v>37355</v>
      </c>
      <c r="C36702" s="16" t="s">
        <v>36462</v>
      </c>
    </row>
    <row r="36703" spans="1:3">
      <c r="A36703" s="1" t="s">
        <v>37354</v>
      </c>
      <c r="B36703" s="2" t="s">
        <v>37355</v>
      </c>
      <c r="C36703" s="2" t="s">
        <v>36463</v>
      </c>
    </row>
    <row r="36704" spans="1:3">
      <c r="A36704" s="15" t="s">
        <v>37354</v>
      </c>
      <c r="B36704" s="16" t="s">
        <v>37355</v>
      </c>
      <c r="C36704" s="16" t="s">
        <v>37317</v>
      </c>
    </row>
    <row r="36705" spans="1:3">
      <c r="A36705" s="1" t="s">
        <v>37354</v>
      </c>
      <c r="B36705" s="2" t="s">
        <v>37355</v>
      </c>
      <c r="C36705" s="2" t="s">
        <v>34728</v>
      </c>
    </row>
    <row r="36706" spans="1:3">
      <c r="A36706" s="15" t="s">
        <v>37354</v>
      </c>
      <c r="B36706" s="16" t="s">
        <v>37355</v>
      </c>
      <c r="C36706" s="16" t="s">
        <v>36734</v>
      </c>
    </row>
    <row r="36707" spans="1:3">
      <c r="A36707" s="1" t="s">
        <v>37354</v>
      </c>
      <c r="B36707" s="2" t="s">
        <v>37355</v>
      </c>
      <c r="C36707" s="2" t="s">
        <v>35610</v>
      </c>
    </row>
    <row r="36708" spans="1:3">
      <c r="A36708" s="15" t="s">
        <v>37354</v>
      </c>
      <c r="B36708" s="16" t="s">
        <v>37355</v>
      </c>
      <c r="C36708" s="16" t="s">
        <v>35054</v>
      </c>
    </row>
    <row r="36709" spans="1:3">
      <c r="A36709" s="1" t="s">
        <v>37354</v>
      </c>
      <c r="B36709" s="2" t="s">
        <v>37355</v>
      </c>
      <c r="C36709" s="2" t="s">
        <v>36391</v>
      </c>
    </row>
    <row r="36710" spans="1:3">
      <c r="A36710" s="15" t="s">
        <v>37354</v>
      </c>
      <c r="B36710" s="16" t="s">
        <v>37355</v>
      </c>
      <c r="C36710" s="16" t="s">
        <v>34494</v>
      </c>
    </row>
    <row r="36711" spans="1:3">
      <c r="A36711" s="1" t="s">
        <v>37354</v>
      </c>
      <c r="B36711" s="2" t="s">
        <v>37355</v>
      </c>
      <c r="C36711" s="2" t="s">
        <v>34959</v>
      </c>
    </row>
    <row r="36712" spans="1:3">
      <c r="A36712" s="15" t="s">
        <v>37354</v>
      </c>
      <c r="B36712" s="16" t="s">
        <v>37355</v>
      </c>
      <c r="C36712" s="16" t="s">
        <v>34431</v>
      </c>
    </row>
    <row r="36713" spans="1:3">
      <c r="A36713" s="1" t="s">
        <v>37354</v>
      </c>
      <c r="B36713" s="2" t="s">
        <v>37355</v>
      </c>
      <c r="C36713" s="2" t="s">
        <v>36353</v>
      </c>
    </row>
    <row r="36714" spans="1:3">
      <c r="A36714" s="15" t="s">
        <v>37354</v>
      </c>
      <c r="B36714" s="16" t="s">
        <v>37355</v>
      </c>
      <c r="C36714" s="16" t="s">
        <v>36163</v>
      </c>
    </row>
    <row r="36715" spans="1:3">
      <c r="A36715" s="1" t="s">
        <v>37354</v>
      </c>
      <c r="B36715" s="2" t="s">
        <v>37355</v>
      </c>
      <c r="C36715" s="2" t="s">
        <v>35797</v>
      </c>
    </row>
    <row r="36716" spans="1:3">
      <c r="A36716" s="15" t="s">
        <v>37354</v>
      </c>
      <c r="B36716" s="16" t="s">
        <v>37355</v>
      </c>
      <c r="C36716" s="16" t="s">
        <v>35323</v>
      </c>
    </row>
    <row r="36717" spans="1:3">
      <c r="A36717" s="1" t="s">
        <v>37354</v>
      </c>
      <c r="B36717" s="2" t="s">
        <v>37355</v>
      </c>
      <c r="C36717" s="2" t="s">
        <v>34495</v>
      </c>
    </row>
    <row r="36718" spans="1:3">
      <c r="A36718" s="15" t="s">
        <v>37354</v>
      </c>
      <c r="B36718" s="16" t="s">
        <v>37355</v>
      </c>
      <c r="C36718" s="16" t="s">
        <v>34742</v>
      </c>
    </row>
    <row r="36719" spans="1:3">
      <c r="A36719" s="1" t="s">
        <v>37354</v>
      </c>
      <c r="B36719" s="2" t="s">
        <v>37355</v>
      </c>
      <c r="C36719" s="2" t="s">
        <v>36415</v>
      </c>
    </row>
    <row r="36720" spans="1:3">
      <c r="A36720" s="15" t="s">
        <v>37354</v>
      </c>
      <c r="B36720" s="16" t="s">
        <v>37355</v>
      </c>
      <c r="C36720" s="16" t="s">
        <v>34544</v>
      </c>
    </row>
    <row r="36721" spans="1:3">
      <c r="A36721" s="1" t="s">
        <v>37354</v>
      </c>
      <c r="B36721" s="2" t="s">
        <v>37355</v>
      </c>
      <c r="C36721" s="2" t="s">
        <v>34342</v>
      </c>
    </row>
    <row r="36722" spans="1:3">
      <c r="A36722" s="15" t="s">
        <v>37354</v>
      </c>
      <c r="B36722" s="16" t="s">
        <v>37355</v>
      </c>
      <c r="C36722" s="16" t="s">
        <v>35388</v>
      </c>
    </row>
    <row r="36723" spans="1:3">
      <c r="A36723" s="1" t="s">
        <v>37354</v>
      </c>
      <c r="B36723" s="2" t="s">
        <v>37355</v>
      </c>
      <c r="C36723" s="2" t="s">
        <v>34753</v>
      </c>
    </row>
    <row r="36724" spans="1:3">
      <c r="A36724" s="15" t="s">
        <v>37354</v>
      </c>
      <c r="B36724" s="16" t="s">
        <v>37355</v>
      </c>
      <c r="C36724" s="16" t="s">
        <v>36916</v>
      </c>
    </row>
    <row r="36725" spans="1:3">
      <c r="A36725" s="1" t="s">
        <v>37354</v>
      </c>
      <c r="B36725" s="2" t="s">
        <v>37355</v>
      </c>
      <c r="C36725" s="2" t="s">
        <v>35997</v>
      </c>
    </row>
    <row r="36726" spans="1:3">
      <c r="A36726" s="15" t="s">
        <v>37354</v>
      </c>
      <c r="B36726" s="16" t="s">
        <v>37355</v>
      </c>
      <c r="C36726" s="16" t="s">
        <v>35998</v>
      </c>
    </row>
    <row r="36727" spans="1:3">
      <c r="A36727" s="1" t="s">
        <v>37354</v>
      </c>
      <c r="B36727" s="2" t="s">
        <v>37355</v>
      </c>
      <c r="C36727" s="2" t="s">
        <v>35389</v>
      </c>
    </row>
    <row r="36728" spans="1:3">
      <c r="A36728" s="15" t="s">
        <v>37354</v>
      </c>
      <c r="B36728" s="16" t="s">
        <v>37355</v>
      </c>
      <c r="C36728" s="16" t="s">
        <v>35461</v>
      </c>
    </row>
    <row r="36729" spans="1:3">
      <c r="A36729" s="1" t="s">
        <v>37354</v>
      </c>
      <c r="B36729" s="2" t="s">
        <v>37355</v>
      </c>
      <c r="C36729" s="2" t="s">
        <v>36129</v>
      </c>
    </row>
    <row r="36730" spans="1:3">
      <c r="A36730" s="15" t="s">
        <v>37354</v>
      </c>
      <c r="B36730" s="16" t="s">
        <v>37355</v>
      </c>
      <c r="C36730" s="16" t="s">
        <v>36247</v>
      </c>
    </row>
    <row r="36731" spans="1:3">
      <c r="A36731" s="1" t="s">
        <v>37354</v>
      </c>
      <c r="B36731" s="2" t="s">
        <v>37355</v>
      </c>
      <c r="C36731" s="2" t="s">
        <v>36673</v>
      </c>
    </row>
    <row r="36732" spans="1:3">
      <c r="A36732" s="15" t="s">
        <v>37354</v>
      </c>
      <c r="B36732" s="16" t="s">
        <v>37355</v>
      </c>
      <c r="C36732" s="16" t="s">
        <v>35462</v>
      </c>
    </row>
    <row r="36733" spans="1:3">
      <c r="A36733" s="1" t="s">
        <v>37354</v>
      </c>
      <c r="B36733" s="2" t="s">
        <v>37355</v>
      </c>
      <c r="C36733" s="2" t="s">
        <v>34763</v>
      </c>
    </row>
    <row r="36734" spans="1:3">
      <c r="A36734" s="15" t="s">
        <v>37354</v>
      </c>
      <c r="B36734" s="16" t="s">
        <v>37355</v>
      </c>
      <c r="C36734" s="16" t="s">
        <v>34654</v>
      </c>
    </row>
    <row r="36735" spans="1:3">
      <c r="A36735" s="1" t="s">
        <v>37354</v>
      </c>
      <c r="B36735" s="2" t="s">
        <v>37355</v>
      </c>
      <c r="C36735" s="2" t="s">
        <v>35474</v>
      </c>
    </row>
    <row r="36736" spans="1:3">
      <c r="A36736" s="15" t="s">
        <v>37354</v>
      </c>
      <c r="B36736" s="16" t="s">
        <v>37355</v>
      </c>
      <c r="C36736" s="16" t="s">
        <v>35199</v>
      </c>
    </row>
    <row r="36737" spans="1:3">
      <c r="A36737" s="1" t="s">
        <v>37354</v>
      </c>
      <c r="B36737" s="2" t="s">
        <v>37355</v>
      </c>
      <c r="C36737" s="2" t="s">
        <v>37009</v>
      </c>
    </row>
    <row r="36738" spans="1:3">
      <c r="A36738" s="15" t="s">
        <v>37354</v>
      </c>
      <c r="B36738" s="16" t="s">
        <v>37355</v>
      </c>
      <c r="C36738" s="16" t="s">
        <v>34556</v>
      </c>
    </row>
    <row r="36739" spans="1:3">
      <c r="A36739" s="1" t="s">
        <v>37354</v>
      </c>
      <c r="B36739" s="2" t="s">
        <v>37355</v>
      </c>
      <c r="C36739" s="2" t="s">
        <v>34767</v>
      </c>
    </row>
    <row r="36740" spans="1:3">
      <c r="A36740" s="15" t="s">
        <v>37354</v>
      </c>
      <c r="B36740" s="16" t="s">
        <v>37355</v>
      </c>
      <c r="C36740" s="16" t="s">
        <v>35838</v>
      </c>
    </row>
    <row r="36741" spans="1:3">
      <c r="A36741" s="1" t="s">
        <v>37354</v>
      </c>
      <c r="B36741" s="2" t="s">
        <v>37355</v>
      </c>
      <c r="C36741" s="2" t="s">
        <v>37318</v>
      </c>
    </row>
    <row r="36742" spans="1:3">
      <c r="A36742" s="5" t="s">
        <v>37354</v>
      </c>
      <c r="B36742" s="6" t="s">
        <v>37355</v>
      </c>
      <c r="C36742" s="6" t="s">
        <v>35473</v>
      </c>
    </row>
    <row r="36743" spans="1:3">
      <c r="A36743" s="1" t="s">
        <v>37354</v>
      </c>
      <c r="B36743" s="2" t="s">
        <v>37355</v>
      </c>
      <c r="C36743" s="2" t="s">
        <v>36620</v>
      </c>
    </row>
    <row r="36744" spans="1:3">
      <c r="A36744" s="15" t="s">
        <v>37354</v>
      </c>
      <c r="B36744" s="16" t="s">
        <v>37355</v>
      </c>
      <c r="C36744" s="16" t="s">
        <v>36926</v>
      </c>
    </row>
    <row r="36745" spans="1:3">
      <c r="A36745" s="1" t="s">
        <v>37354</v>
      </c>
      <c r="B36745" s="2" t="s">
        <v>37355</v>
      </c>
      <c r="C36745" s="2" t="s">
        <v>35783</v>
      </c>
    </row>
    <row r="36746" spans="1:3">
      <c r="A36746" s="15" t="s">
        <v>37354</v>
      </c>
      <c r="B36746" s="16" t="s">
        <v>37355</v>
      </c>
      <c r="C36746" s="16" t="s">
        <v>35820</v>
      </c>
    </row>
    <row r="36747" spans="1:3">
      <c r="A36747" s="1" t="s">
        <v>37354</v>
      </c>
      <c r="B36747" s="2" t="s">
        <v>37355</v>
      </c>
      <c r="C36747" s="2" t="s">
        <v>35568</v>
      </c>
    </row>
    <row r="36748" spans="1:3">
      <c r="A36748" s="15" t="s">
        <v>37354</v>
      </c>
      <c r="B36748" s="16" t="s">
        <v>37355</v>
      </c>
      <c r="C36748" s="16" t="s">
        <v>36975</v>
      </c>
    </row>
    <row r="36749" spans="1:3">
      <c r="A36749" s="1" t="s">
        <v>37354</v>
      </c>
      <c r="B36749" s="2" t="s">
        <v>37355</v>
      </c>
      <c r="C36749" s="2" t="s">
        <v>34903</v>
      </c>
    </row>
    <row r="36750" spans="1:3">
      <c r="A36750" s="15" t="s">
        <v>37354</v>
      </c>
      <c r="B36750" s="16" t="s">
        <v>37355</v>
      </c>
      <c r="C36750" s="16" t="s">
        <v>36255</v>
      </c>
    </row>
    <row r="36751" spans="1:3">
      <c r="A36751" s="1" t="s">
        <v>37354</v>
      </c>
      <c r="B36751" s="2" t="s">
        <v>37355</v>
      </c>
      <c r="C36751" s="2" t="s">
        <v>35816</v>
      </c>
    </row>
    <row r="36752" spans="1:3">
      <c r="A36752" s="15" t="s">
        <v>37354</v>
      </c>
      <c r="B36752" s="16" t="s">
        <v>37355</v>
      </c>
      <c r="C36752" s="16" t="s">
        <v>34376</v>
      </c>
    </row>
    <row r="36753" spans="1:3">
      <c r="A36753" s="1" t="s">
        <v>37354</v>
      </c>
      <c r="B36753" s="2" t="s">
        <v>37355</v>
      </c>
      <c r="C36753" s="2" t="s">
        <v>36509</v>
      </c>
    </row>
    <row r="36754" spans="1:3">
      <c r="A36754" s="15" t="s">
        <v>37354</v>
      </c>
      <c r="B36754" s="16" t="s">
        <v>37355</v>
      </c>
      <c r="C36754" s="16" t="s">
        <v>35771</v>
      </c>
    </row>
    <row r="36755" spans="1:3">
      <c r="A36755" s="1" t="s">
        <v>37354</v>
      </c>
      <c r="B36755" s="2" t="s">
        <v>37355</v>
      </c>
      <c r="C36755" s="2" t="s">
        <v>34811</v>
      </c>
    </row>
    <row r="36756" spans="1:3">
      <c r="A36756" s="15" t="s">
        <v>37354</v>
      </c>
      <c r="B36756" s="16" t="s">
        <v>37355</v>
      </c>
      <c r="C36756" s="16" t="s">
        <v>36277</v>
      </c>
    </row>
    <row r="36757" spans="1:3">
      <c r="A36757" s="1" t="s">
        <v>37354</v>
      </c>
      <c r="B36757" s="2" t="s">
        <v>37355</v>
      </c>
      <c r="C36757" s="2" t="s">
        <v>36381</v>
      </c>
    </row>
    <row r="36758" spans="1:3">
      <c r="A36758" s="15" t="s">
        <v>37354</v>
      </c>
      <c r="B36758" s="16" t="s">
        <v>37355</v>
      </c>
      <c r="C36758" s="16" t="s">
        <v>35000</v>
      </c>
    </row>
    <row r="36759" spans="1:3">
      <c r="A36759" s="1" t="s">
        <v>37354</v>
      </c>
      <c r="B36759" s="2" t="s">
        <v>37355</v>
      </c>
      <c r="C36759" s="2" t="s">
        <v>36424</v>
      </c>
    </row>
    <row r="36760" spans="1:3">
      <c r="A36760" s="15" t="s">
        <v>37354</v>
      </c>
      <c r="B36760" s="16" t="s">
        <v>37355</v>
      </c>
      <c r="C36760" s="16" t="s">
        <v>35078</v>
      </c>
    </row>
    <row r="36761" spans="1:3">
      <c r="A36761" s="1" t="s">
        <v>37354</v>
      </c>
      <c r="B36761" s="2" t="s">
        <v>37355</v>
      </c>
      <c r="C36761" s="2" t="s">
        <v>34352</v>
      </c>
    </row>
    <row r="36762" spans="1:3">
      <c r="A36762" s="15" t="s">
        <v>37354</v>
      </c>
      <c r="B36762" s="16" t="s">
        <v>37355</v>
      </c>
      <c r="C36762" s="16" t="s">
        <v>35132</v>
      </c>
    </row>
    <row r="36763" spans="1:3">
      <c r="A36763" s="1" t="s">
        <v>37354</v>
      </c>
      <c r="B36763" s="2" t="s">
        <v>37355</v>
      </c>
      <c r="C36763" s="2" t="s">
        <v>34476</v>
      </c>
    </row>
    <row r="36764" spans="1:3">
      <c r="A36764" s="15" t="s">
        <v>37354</v>
      </c>
      <c r="B36764" s="16" t="s">
        <v>37355</v>
      </c>
      <c r="C36764" s="16" t="s">
        <v>36918</v>
      </c>
    </row>
    <row r="36765" spans="1:3">
      <c r="A36765" s="1" t="s">
        <v>37354</v>
      </c>
      <c r="B36765" s="2" t="s">
        <v>37355</v>
      </c>
      <c r="C36765" s="2" t="s">
        <v>36575</v>
      </c>
    </row>
    <row r="36766" spans="1:3">
      <c r="A36766" s="15" t="s">
        <v>37354</v>
      </c>
      <c r="B36766" s="16" t="s">
        <v>37355</v>
      </c>
      <c r="C36766" s="16" t="s">
        <v>35167</v>
      </c>
    </row>
    <row r="36767" spans="1:3">
      <c r="A36767" s="1" t="s">
        <v>37354</v>
      </c>
      <c r="B36767" s="2" t="s">
        <v>37355</v>
      </c>
      <c r="C36767" s="2" t="s">
        <v>35287</v>
      </c>
    </row>
    <row r="36768" spans="1:3">
      <c r="A36768" s="15" t="s">
        <v>37354</v>
      </c>
      <c r="B36768" s="16" t="s">
        <v>37355</v>
      </c>
      <c r="C36768" s="16" t="s">
        <v>36487</v>
      </c>
    </row>
    <row r="36769" spans="1:3">
      <c r="A36769" s="1" t="s">
        <v>37354</v>
      </c>
      <c r="B36769" s="2" t="s">
        <v>37355</v>
      </c>
      <c r="C36769" s="2" t="s">
        <v>35102</v>
      </c>
    </row>
    <row r="36770" spans="1:3">
      <c r="A36770" s="5" t="s">
        <v>37354</v>
      </c>
      <c r="B36770" s="6" t="s">
        <v>37355</v>
      </c>
      <c r="C36770" s="6" t="s">
        <v>36558</v>
      </c>
    </row>
    <row r="36771" spans="1:3">
      <c r="A36771" s="1" t="s">
        <v>37356</v>
      </c>
      <c r="B36771" s="2" t="s">
        <v>37357</v>
      </c>
      <c r="C36771" s="2" t="s">
        <v>34818</v>
      </c>
    </row>
    <row r="36772" spans="1:3">
      <c r="A36772" s="15" t="s">
        <v>37356</v>
      </c>
      <c r="B36772" s="16" t="s">
        <v>37357</v>
      </c>
      <c r="C36772" s="16" t="s">
        <v>35252</v>
      </c>
    </row>
    <row r="36773" spans="1:3">
      <c r="A36773" s="1" t="s">
        <v>37356</v>
      </c>
      <c r="B36773" s="2" t="s">
        <v>37357</v>
      </c>
      <c r="C36773" s="2" t="s">
        <v>34831</v>
      </c>
    </row>
    <row r="36774" spans="1:3">
      <c r="A36774" s="15" t="s">
        <v>37356</v>
      </c>
      <c r="B36774" s="16" t="s">
        <v>37357</v>
      </c>
      <c r="C36774" s="16" t="s">
        <v>35110</v>
      </c>
    </row>
    <row r="36775" spans="1:3">
      <c r="A36775" s="1" t="s">
        <v>37356</v>
      </c>
      <c r="B36775" s="2" t="s">
        <v>37357</v>
      </c>
      <c r="C36775" s="2" t="s">
        <v>35111</v>
      </c>
    </row>
    <row r="36776" spans="1:3">
      <c r="A36776" s="15" t="s">
        <v>37356</v>
      </c>
      <c r="B36776" s="16" t="s">
        <v>37357</v>
      </c>
      <c r="C36776" s="16" t="s">
        <v>35323</v>
      </c>
    </row>
    <row r="36777" spans="1:3">
      <c r="A36777" s="1" t="s">
        <v>37356</v>
      </c>
      <c r="B36777" s="2" t="s">
        <v>37357</v>
      </c>
      <c r="C36777" s="2" t="s">
        <v>35057</v>
      </c>
    </row>
    <row r="36778" spans="1:3">
      <c r="A36778" s="15" t="s">
        <v>37356</v>
      </c>
      <c r="B36778" s="16" t="s">
        <v>37357</v>
      </c>
      <c r="C36778" s="16" t="s">
        <v>34743</v>
      </c>
    </row>
    <row r="36779" spans="1:3">
      <c r="A36779" s="1" t="s">
        <v>37356</v>
      </c>
      <c r="B36779" s="2" t="s">
        <v>37357</v>
      </c>
      <c r="C36779" s="2" t="s">
        <v>34744</v>
      </c>
    </row>
    <row r="36780" spans="1:3">
      <c r="A36780" s="15" t="s">
        <v>37356</v>
      </c>
      <c r="B36780" s="16" t="s">
        <v>37357</v>
      </c>
      <c r="C36780" s="16" t="s">
        <v>34544</v>
      </c>
    </row>
    <row r="36781" spans="1:3">
      <c r="A36781" s="1" t="s">
        <v>37356</v>
      </c>
      <c r="B36781" s="2" t="s">
        <v>37357</v>
      </c>
      <c r="C36781" s="2" t="s">
        <v>37315</v>
      </c>
    </row>
    <row r="36782" spans="1:3">
      <c r="A36782" s="15" t="s">
        <v>37356</v>
      </c>
      <c r="B36782" s="16" t="s">
        <v>37357</v>
      </c>
      <c r="C36782" s="16" t="s">
        <v>36620</v>
      </c>
    </row>
    <row r="36783" spans="1:3">
      <c r="A36783" s="1" t="s">
        <v>37356</v>
      </c>
      <c r="B36783" s="2" t="s">
        <v>37357</v>
      </c>
      <c r="C36783" s="2" t="s">
        <v>35977</v>
      </c>
    </row>
    <row r="36784" spans="1:3">
      <c r="A36784" s="15" t="s">
        <v>37356</v>
      </c>
      <c r="B36784" s="16" t="s">
        <v>37357</v>
      </c>
      <c r="C36784" s="16" t="s">
        <v>35978</v>
      </c>
    </row>
    <row r="36785" spans="1:3">
      <c r="A36785" s="1" t="s">
        <v>37356</v>
      </c>
      <c r="B36785" s="2" t="s">
        <v>37357</v>
      </c>
      <c r="C36785" s="2" t="s">
        <v>35125</v>
      </c>
    </row>
    <row r="36786" spans="1:3">
      <c r="A36786" s="15" t="s">
        <v>37356</v>
      </c>
      <c r="B36786" s="16" t="s">
        <v>37357</v>
      </c>
      <c r="C36786" s="16" t="s">
        <v>36714</v>
      </c>
    </row>
    <row r="36787" spans="1:3">
      <c r="A36787" s="1" t="s">
        <v>37356</v>
      </c>
      <c r="B36787" s="2" t="s">
        <v>37357</v>
      </c>
      <c r="C36787" s="2" t="s">
        <v>35820</v>
      </c>
    </row>
    <row r="36788" spans="1:3">
      <c r="A36788" s="15" t="s">
        <v>37356</v>
      </c>
      <c r="B36788" s="16" t="s">
        <v>37357</v>
      </c>
      <c r="C36788" s="16" t="s">
        <v>36298</v>
      </c>
    </row>
    <row r="36789" spans="1:3">
      <c r="A36789" s="1" t="s">
        <v>37356</v>
      </c>
      <c r="B36789" s="2" t="s">
        <v>37357</v>
      </c>
      <c r="C36789" s="2" t="s">
        <v>34907</v>
      </c>
    </row>
    <row r="36790" spans="1:3">
      <c r="A36790" s="15" t="s">
        <v>37356</v>
      </c>
      <c r="B36790" s="16" t="s">
        <v>37357</v>
      </c>
      <c r="C36790" s="16" t="s">
        <v>34476</v>
      </c>
    </row>
    <row r="36791" spans="1:3">
      <c r="A36791" s="5" t="s">
        <v>37356</v>
      </c>
      <c r="B36791" s="6" t="s">
        <v>37357</v>
      </c>
      <c r="C36791" s="6" t="s">
        <v>35167</v>
      </c>
    </row>
    <row r="36792" spans="1:3">
      <c r="A36792" s="1" t="s">
        <v>37358</v>
      </c>
      <c r="B36792" s="2" t="s">
        <v>37359</v>
      </c>
      <c r="C36792" s="2" t="s">
        <v>35528</v>
      </c>
    </row>
    <row r="36793" spans="1:3">
      <c r="A36793" s="15" t="s">
        <v>37358</v>
      </c>
      <c r="B36793" s="16" t="s">
        <v>37359</v>
      </c>
      <c r="C36793" s="16" t="s">
        <v>34571</v>
      </c>
    </row>
    <row r="36794" spans="1:3">
      <c r="A36794" s="1" t="s">
        <v>37358</v>
      </c>
      <c r="B36794" s="2" t="s">
        <v>37359</v>
      </c>
      <c r="C36794" s="2" t="s">
        <v>27999</v>
      </c>
    </row>
    <row r="36795" spans="1:3">
      <c r="A36795" s="15" t="s">
        <v>37358</v>
      </c>
      <c r="B36795" s="16" t="s">
        <v>37359</v>
      </c>
      <c r="C36795" s="16" t="s">
        <v>35093</v>
      </c>
    </row>
    <row r="36796" spans="1:3">
      <c r="A36796" s="1" t="s">
        <v>37358</v>
      </c>
      <c r="B36796" s="2" t="s">
        <v>37359</v>
      </c>
      <c r="C36796" s="2" t="s">
        <v>18023</v>
      </c>
    </row>
    <row r="36797" spans="1:3">
      <c r="A36797" s="15" t="s">
        <v>37358</v>
      </c>
      <c r="B36797" s="16" t="s">
        <v>37359</v>
      </c>
      <c r="C36797" s="16" t="s">
        <v>36184</v>
      </c>
    </row>
    <row r="36798" spans="1:3">
      <c r="A36798" s="1" t="s">
        <v>37358</v>
      </c>
      <c r="B36798" s="2" t="s">
        <v>37359</v>
      </c>
      <c r="C36798" s="2" t="s">
        <v>34794</v>
      </c>
    </row>
    <row r="36799" spans="1:3">
      <c r="A36799" s="15" t="s">
        <v>37358</v>
      </c>
      <c r="B36799" s="16" t="s">
        <v>37359</v>
      </c>
      <c r="C36799" s="16" t="s">
        <v>34348</v>
      </c>
    </row>
    <row r="36800" spans="1:3">
      <c r="A36800" s="1" t="s">
        <v>37358</v>
      </c>
      <c r="B36800" s="2" t="s">
        <v>37359</v>
      </c>
      <c r="C36800" s="2" t="s">
        <v>37293</v>
      </c>
    </row>
    <row r="36801" spans="1:3">
      <c r="A36801" s="15" t="s">
        <v>37358</v>
      </c>
      <c r="B36801" s="16" t="s">
        <v>37359</v>
      </c>
      <c r="C36801" s="16" t="s">
        <v>34925</v>
      </c>
    </row>
    <row r="36802" spans="1:3">
      <c r="A36802" s="1" t="s">
        <v>37358</v>
      </c>
      <c r="B36802" s="2" t="s">
        <v>37359</v>
      </c>
      <c r="C36802" s="2" t="s">
        <v>34926</v>
      </c>
    </row>
    <row r="36803" spans="1:3">
      <c r="A36803" s="15" t="s">
        <v>37358</v>
      </c>
      <c r="B36803" s="16" t="s">
        <v>37359</v>
      </c>
      <c r="C36803" s="16" t="s">
        <v>34927</v>
      </c>
    </row>
    <row r="36804" spans="1:3">
      <c r="A36804" s="1" t="s">
        <v>37358</v>
      </c>
      <c r="B36804" s="2" t="s">
        <v>37359</v>
      </c>
      <c r="C36804" s="2" t="s">
        <v>34928</v>
      </c>
    </row>
    <row r="36805" spans="1:3">
      <c r="A36805" s="15" t="s">
        <v>37358</v>
      </c>
      <c r="B36805" s="16" t="s">
        <v>37359</v>
      </c>
      <c r="C36805" s="16" t="s">
        <v>34929</v>
      </c>
    </row>
    <row r="36806" spans="1:3">
      <c r="A36806" s="1" t="s">
        <v>37358</v>
      </c>
      <c r="B36806" s="2" t="s">
        <v>37359</v>
      </c>
      <c r="C36806" s="2" t="s">
        <v>34930</v>
      </c>
    </row>
    <row r="36807" spans="1:3">
      <c r="A36807" s="15" t="s">
        <v>37358</v>
      </c>
      <c r="B36807" s="16" t="s">
        <v>37359</v>
      </c>
      <c r="C36807" s="16" t="s">
        <v>35103</v>
      </c>
    </row>
    <row r="36808" spans="1:3">
      <c r="A36808" s="1" t="s">
        <v>37358</v>
      </c>
      <c r="B36808" s="2" t="s">
        <v>37359</v>
      </c>
      <c r="C36808" s="2" t="s">
        <v>35569</v>
      </c>
    </row>
    <row r="36809" spans="1:3">
      <c r="A36809" s="15" t="s">
        <v>37358</v>
      </c>
      <c r="B36809" s="16" t="s">
        <v>37359</v>
      </c>
      <c r="C36809" s="16" t="s">
        <v>35503</v>
      </c>
    </row>
    <row r="36810" spans="1:3">
      <c r="A36810" s="1" t="s">
        <v>37358</v>
      </c>
      <c r="B36810" s="2" t="s">
        <v>37359</v>
      </c>
      <c r="C36810" s="2" t="s">
        <v>35506</v>
      </c>
    </row>
    <row r="36811" spans="1:3">
      <c r="A36811" s="15" t="s">
        <v>37358</v>
      </c>
      <c r="B36811" s="16" t="s">
        <v>37359</v>
      </c>
      <c r="C36811" s="16" t="s">
        <v>34724</v>
      </c>
    </row>
    <row r="36812" spans="1:3">
      <c r="A36812" s="1" t="s">
        <v>37358</v>
      </c>
      <c r="B36812" s="2" t="s">
        <v>37359</v>
      </c>
      <c r="C36812" s="2" t="s">
        <v>37360</v>
      </c>
    </row>
    <row r="36813" spans="1:3">
      <c r="A36813" s="15" t="s">
        <v>37358</v>
      </c>
      <c r="B36813" s="16" t="s">
        <v>37359</v>
      </c>
      <c r="C36813" s="16" t="s">
        <v>36920</v>
      </c>
    </row>
    <row r="36814" spans="1:3">
      <c r="A36814" s="1" t="s">
        <v>37358</v>
      </c>
      <c r="B36814" s="2" t="s">
        <v>37359</v>
      </c>
      <c r="C36814" s="2" t="s">
        <v>35790</v>
      </c>
    </row>
    <row r="36815" spans="1:3">
      <c r="A36815" s="15" t="s">
        <v>37358</v>
      </c>
      <c r="B36815" s="16" t="s">
        <v>37359</v>
      </c>
      <c r="C36815" s="16" t="s">
        <v>36766</v>
      </c>
    </row>
    <row r="36816" spans="1:3">
      <c r="A36816" s="1" t="s">
        <v>37358</v>
      </c>
      <c r="B36816" s="2" t="s">
        <v>37359</v>
      </c>
      <c r="C36816" s="2" t="s">
        <v>34385</v>
      </c>
    </row>
    <row r="36817" spans="1:3">
      <c r="A36817" s="15" t="s">
        <v>37358</v>
      </c>
      <c r="B36817" s="16" t="s">
        <v>37359</v>
      </c>
      <c r="C36817" s="16" t="s">
        <v>35798</v>
      </c>
    </row>
    <row r="36818" spans="1:3">
      <c r="A36818" s="1" t="s">
        <v>37358</v>
      </c>
      <c r="B36818" s="2" t="s">
        <v>37359</v>
      </c>
      <c r="C36818" s="2" t="s">
        <v>36241</v>
      </c>
    </row>
    <row r="36819" spans="1:3">
      <c r="A36819" s="15" t="s">
        <v>37358</v>
      </c>
      <c r="B36819" s="16" t="s">
        <v>37359</v>
      </c>
      <c r="C36819" s="16" t="s">
        <v>36722</v>
      </c>
    </row>
    <row r="36820" spans="1:3">
      <c r="A36820" s="1" t="s">
        <v>37358</v>
      </c>
      <c r="B36820" s="2" t="s">
        <v>37359</v>
      </c>
      <c r="C36820" s="2" t="s">
        <v>36684</v>
      </c>
    </row>
    <row r="36821" spans="1:3">
      <c r="A36821" s="15" t="s">
        <v>37358</v>
      </c>
      <c r="B36821" s="16" t="s">
        <v>37359</v>
      </c>
      <c r="C36821" s="16" t="s">
        <v>35161</v>
      </c>
    </row>
    <row r="36822" spans="1:3">
      <c r="A36822" s="1" t="s">
        <v>37358</v>
      </c>
      <c r="B36822" s="2" t="s">
        <v>37359</v>
      </c>
      <c r="C36822" s="2" t="s">
        <v>37007</v>
      </c>
    </row>
    <row r="36823" spans="1:3">
      <c r="A36823" s="15" t="s">
        <v>37358</v>
      </c>
      <c r="B36823" s="16" t="s">
        <v>37359</v>
      </c>
      <c r="C36823" s="16" t="s">
        <v>36813</v>
      </c>
    </row>
    <row r="36824" spans="1:3">
      <c r="A36824" s="1" t="s">
        <v>37358</v>
      </c>
      <c r="B36824" s="2" t="s">
        <v>37359</v>
      </c>
      <c r="C36824" s="2" t="s">
        <v>36989</v>
      </c>
    </row>
    <row r="36825" spans="1:3">
      <c r="A36825" s="15" t="s">
        <v>37358</v>
      </c>
      <c r="B36825" s="16" t="s">
        <v>37359</v>
      </c>
      <c r="C36825" s="16" t="s">
        <v>36223</v>
      </c>
    </row>
    <row r="36826" spans="1:3">
      <c r="A36826" s="1" t="s">
        <v>37358</v>
      </c>
      <c r="B36826" s="2" t="s">
        <v>37359</v>
      </c>
      <c r="C36826" s="2" t="s">
        <v>34468</v>
      </c>
    </row>
    <row r="36827" spans="1:3">
      <c r="A36827" s="15" t="s">
        <v>37358</v>
      </c>
      <c r="B36827" s="16" t="s">
        <v>37359</v>
      </c>
      <c r="C36827" s="16" t="s">
        <v>36310</v>
      </c>
    </row>
    <row r="36828" spans="1:3">
      <c r="A36828" s="1" t="s">
        <v>37358</v>
      </c>
      <c r="B36828" s="2" t="s">
        <v>37359</v>
      </c>
      <c r="C36828" s="2" t="s">
        <v>34506</v>
      </c>
    </row>
    <row r="36829" spans="1:3">
      <c r="A36829" s="15" t="s">
        <v>37358</v>
      </c>
      <c r="B36829" s="16" t="s">
        <v>37359</v>
      </c>
      <c r="C36829" s="16" t="s">
        <v>34786</v>
      </c>
    </row>
    <row r="36830" spans="1:3">
      <c r="A36830" s="1" t="s">
        <v>37358</v>
      </c>
      <c r="B36830" s="2" t="s">
        <v>37359</v>
      </c>
      <c r="C36830" s="2" t="s">
        <v>34674</v>
      </c>
    </row>
    <row r="36831" spans="1:3">
      <c r="A36831" s="15" t="s">
        <v>37358</v>
      </c>
      <c r="B36831" s="16" t="s">
        <v>37359</v>
      </c>
      <c r="C36831" s="16" t="s">
        <v>34675</v>
      </c>
    </row>
    <row r="36832" spans="1:3">
      <c r="A36832" s="1" t="s">
        <v>37358</v>
      </c>
      <c r="B36832" s="2" t="s">
        <v>37359</v>
      </c>
      <c r="C36832" s="2" t="s">
        <v>34676</v>
      </c>
    </row>
    <row r="36833" spans="1:3">
      <c r="A36833" s="15" t="s">
        <v>37358</v>
      </c>
      <c r="B36833" s="16" t="s">
        <v>37359</v>
      </c>
      <c r="C36833" s="16" t="s">
        <v>34677</v>
      </c>
    </row>
    <row r="36834" spans="1:3">
      <c r="A36834" s="1" t="s">
        <v>37358</v>
      </c>
      <c r="B36834" s="2" t="s">
        <v>37359</v>
      </c>
      <c r="C36834" s="2" t="s">
        <v>34678</v>
      </c>
    </row>
    <row r="36835" spans="1:3">
      <c r="A36835" s="15" t="s">
        <v>37358</v>
      </c>
      <c r="B36835" s="16" t="s">
        <v>37359</v>
      </c>
      <c r="C36835" s="16" t="s">
        <v>34567</v>
      </c>
    </row>
    <row r="36836" spans="1:3">
      <c r="A36836" s="1" t="s">
        <v>37358</v>
      </c>
      <c r="B36836" s="2" t="s">
        <v>37359</v>
      </c>
      <c r="C36836" s="2" t="s">
        <v>34683</v>
      </c>
    </row>
    <row r="36837" spans="1:3">
      <c r="A36837" s="15" t="s">
        <v>37358</v>
      </c>
      <c r="B36837" s="16" t="s">
        <v>37359</v>
      </c>
      <c r="C36837" s="16" t="s">
        <v>35687</v>
      </c>
    </row>
    <row r="36838" spans="1:3">
      <c r="A36838" s="1" t="s">
        <v>37358</v>
      </c>
      <c r="B36838" s="2" t="s">
        <v>37359</v>
      </c>
      <c r="C36838" s="2" t="s">
        <v>36015</v>
      </c>
    </row>
    <row r="36839" spans="1:3">
      <c r="A36839" s="15" t="s">
        <v>37358</v>
      </c>
      <c r="B36839" s="16" t="s">
        <v>37359</v>
      </c>
      <c r="C36839" s="16" t="s">
        <v>34688</v>
      </c>
    </row>
    <row r="36840" spans="1:3">
      <c r="A36840" s="1" t="s">
        <v>37358</v>
      </c>
      <c r="B36840" s="2" t="s">
        <v>37359</v>
      </c>
      <c r="C36840" s="2" t="s">
        <v>34689</v>
      </c>
    </row>
    <row r="36841" spans="1:3">
      <c r="A36841" s="15" t="s">
        <v>37358</v>
      </c>
      <c r="B36841" s="16" t="s">
        <v>37359</v>
      </c>
      <c r="C36841" s="16" t="s">
        <v>34691</v>
      </c>
    </row>
    <row r="36842" spans="1:3">
      <c r="A36842" s="1" t="s">
        <v>37358</v>
      </c>
      <c r="B36842" s="2" t="s">
        <v>37359</v>
      </c>
      <c r="C36842" s="2" t="s">
        <v>36291</v>
      </c>
    </row>
    <row r="36843" spans="1:3">
      <c r="A36843" s="15" t="s">
        <v>37358</v>
      </c>
      <c r="B36843" s="16" t="s">
        <v>37359</v>
      </c>
      <c r="C36843" s="16" t="s">
        <v>34692</v>
      </c>
    </row>
    <row r="36844" spans="1:3">
      <c r="A36844" s="1" t="s">
        <v>37358</v>
      </c>
      <c r="B36844" s="2" t="s">
        <v>37359</v>
      </c>
      <c r="C36844" s="2" t="s">
        <v>36174</v>
      </c>
    </row>
    <row r="36845" spans="1:3">
      <c r="A36845" s="15" t="s">
        <v>37358</v>
      </c>
      <c r="B36845" s="16" t="s">
        <v>37359</v>
      </c>
      <c r="C36845" s="16" t="s">
        <v>34900</v>
      </c>
    </row>
    <row r="36846" spans="1:3">
      <c r="A36846" s="1" t="s">
        <v>37358</v>
      </c>
      <c r="B36846" s="2" t="s">
        <v>37359</v>
      </c>
      <c r="C36846" s="2" t="s">
        <v>34591</v>
      </c>
    </row>
    <row r="36847" spans="1:3">
      <c r="A36847" s="15" t="s">
        <v>37358</v>
      </c>
      <c r="B36847" s="16" t="s">
        <v>37359</v>
      </c>
      <c r="C36847" s="16" t="s">
        <v>34593</v>
      </c>
    </row>
    <row r="36848" spans="1:3">
      <c r="A36848" s="1" t="s">
        <v>37358</v>
      </c>
      <c r="B36848" s="2" t="s">
        <v>37359</v>
      </c>
      <c r="C36848" s="2" t="s">
        <v>35884</v>
      </c>
    </row>
    <row r="36849" spans="1:3">
      <c r="A36849" s="15" t="s">
        <v>37358</v>
      </c>
      <c r="B36849" s="16" t="s">
        <v>37359</v>
      </c>
      <c r="C36849" s="16" t="s">
        <v>36487</v>
      </c>
    </row>
    <row r="36850" spans="1:3">
      <c r="A36850" s="1" t="s">
        <v>37358</v>
      </c>
      <c r="B36850" s="2" t="s">
        <v>37359</v>
      </c>
      <c r="C36850" s="2" t="s">
        <v>35157</v>
      </c>
    </row>
    <row r="36851" spans="1:3">
      <c r="A36851" s="15" t="s">
        <v>37358</v>
      </c>
      <c r="B36851" s="16" t="s">
        <v>37359</v>
      </c>
      <c r="C36851" s="16" t="s">
        <v>35014</v>
      </c>
    </row>
    <row r="36852" spans="1:3">
      <c r="A36852" s="5" t="s">
        <v>37358</v>
      </c>
      <c r="B36852" s="6" t="s">
        <v>37359</v>
      </c>
      <c r="C36852" s="6" t="s">
        <v>35017</v>
      </c>
    </row>
    <row r="36853" spans="1:3">
      <c r="A36853" s="1" t="s">
        <v>37361</v>
      </c>
      <c r="B36853" s="2" t="s">
        <v>37362</v>
      </c>
      <c r="C36853" s="2" t="s">
        <v>35528</v>
      </c>
    </row>
    <row r="36854" spans="1:3">
      <c r="A36854" s="15" t="s">
        <v>37361</v>
      </c>
      <c r="B36854" s="16" t="s">
        <v>37362</v>
      </c>
      <c r="C36854" s="16" t="s">
        <v>34669</v>
      </c>
    </row>
    <row r="36855" spans="1:3">
      <c r="A36855" s="1" t="s">
        <v>37361</v>
      </c>
      <c r="B36855" s="2" t="s">
        <v>37362</v>
      </c>
      <c r="C36855" s="2" t="s">
        <v>34670</v>
      </c>
    </row>
    <row r="36856" spans="1:3">
      <c r="A36856" s="15" t="s">
        <v>37361</v>
      </c>
      <c r="B36856" s="16" t="s">
        <v>37362</v>
      </c>
      <c r="C36856" s="16" t="s">
        <v>34671</v>
      </c>
    </row>
    <row r="36857" spans="1:3">
      <c r="A36857" s="1" t="s">
        <v>37361</v>
      </c>
      <c r="B36857" s="2" t="s">
        <v>37362</v>
      </c>
      <c r="C36857" s="2" t="s">
        <v>34672</v>
      </c>
    </row>
    <row r="36858" spans="1:3">
      <c r="A36858" s="15" t="s">
        <v>37361</v>
      </c>
      <c r="B36858" s="16" t="s">
        <v>37362</v>
      </c>
      <c r="C36858" s="16" t="s">
        <v>34674</v>
      </c>
    </row>
    <row r="36859" spans="1:3">
      <c r="A36859" s="1" t="s">
        <v>37361</v>
      </c>
      <c r="B36859" s="2" t="s">
        <v>37362</v>
      </c>
      <c r="C36859" s="2" t="s">
        <v>34675</v>
      </c>
    </row>
    <row r="36860" spans="1:3">
      <c r="A36860" s="15" t="s">
        <v>37361</v>
      </c>
      <c r="B36860" s="16" t="s">
        <v>37362</v>
      </c>
      <c r="C36860" s="16" t="s">
        <v>36379</v>
      </c>
    </row>
    <row r="36861" spans="1:3">
      <c r="A36861" s="1" t="s">
        <v>37361</v>
      </c>
      <c r="B36861" s="2" t="s">
        <v>37362</v>
      </c>
      <c r="C36861" s="2" t="s">
        <v>34676</v>
      </c>
    </row>
    <row r="36862" spans="1:3">
      <c r="A36862" s="15" t="s">
        <v>37361</v>
      </c>
      <c r="B36862" s="16" t="s">
        <v>37362</v>
      </c>
      <c r="C36862" s="16" t="s">
        <v>34677</v>
      </c>
    </row>
    <row r="36863" spans="1:3">
      <c r="A36863" s="1" t="s">
        <v>37361</v>
      </c>
      <c r="B36863" s="2" t="s">
        <v>37362</v>
      </c>
      <c r="C36863" s="2" t="s">
        <v>36571</v>
      </c>
    </row>
    <row r="36864" spans="1:3">
      <c r="A36864" s="15" t="s">
        <v>37361</v>
      </c>
      <c r="B36864" s="16" t="s">
        <v>37362</v>
      </c>
      <c r="C36864" s="16" t="s">
        <v>34678</v>
      </c>
    </row>
    <row r="36865" spans="1:3">
      <c r="A36865" s="1" t="s">
        <v>37361</v>
      </c>
      <c r="B36865" s="2" t="s">
        <v>37362</v>
      </c>
      <c r="C36865" s="2" t="s">
        <v>34680</v>
      </c>
    </row>
    <row r="36866" spans="1:3">
      <c r="A36866" s="15" t="s">
        <v>37361</v>
      </c>
      <c r="B36866" s="16" t="s">
        <v>37362</v>
      </c>
      <c r="C36866" s="16" t="s">
        <v>34681</v>
      </c>
    </row>
    <row r="36867" spans="1:3">
      <c r="A36867" s="1" t="s">
        <v>37361</v>
      </c>
      <c r="B36867" s="2" t="s">
        <v>37362</v>
      </c>
      <c r="C36867" s="2" t="s">
        <v>34682</v>
      </c>
    </row>
    <row r="36868" spans="1:3">
      <c r="A36868" s="15" t="s">
        <v>37361</v>
      </c>
      <c r="B36868" s="16" t="s">
        <v>37362</v>
      </c>
      <c r="C36868" s="16" t="s">
        <v>34683</v>
      </c>
    </row>
    <row r="36869" spans="1:3">
      <c r="A36869" s="1" t="s">
        <v>37361</v>
      </c>
      <c r="B36869" s="2" t="s">
        <v>37362</v>
      </c>
      <c r="C36869" s="2" t="s">
        <v>34684</v>
      </c>
    </row>
    <row r="36870" spans="1:3">
      <c r="A36870" s="15" t="s">
        <v>37361</v>
      </c>
      <c r="B36870" s="16" t="s">
        <v>37362</v>
      </c>
      <c r="C36870" s="16" t="s">
        <v>35687</v>
      </c>
    </row>
    <row r="36871" spans="1:3">
      <c r="A36871" s="1" t="s">
        <v>37361</v>
      </c>
      <c r="B36871" s="2" t="s">
        <v>37362</v>
      </c>
      <c r="C36871" s="2" t="s">
        <v>34687</v>
      </c>
    </row>
    <row r="36872" spans="1:3">
      <c r="A36872" s="15" t="s">
        <v>37361</v>
      </c>
      <c r="B36872" s="16" t="s">
        <v>37362</v>
      </c>
      <c r="C36872" s="16" t="s">
        <v>36015</v>
      </c>
    </row>
    <row r="36873" spans="1:3">
      <c r="A36873" s="1" t="s">
        <v>37361</v>
      </c>
      <c r="B36873" s="2" t="s">
        <v>37362</v>
      </c>
      <c r="C36873" s="2" t="s">
        <v>34688</v>
      </c>
    </row>
    <row r="36874" spans="1:3">
      <c r="A36874" s="15" t="s">
        <v>37361</v>
      </c>
      <c r="B36874" s="16" t="s">
        <v>37362</v>
      </c>
      <c r="C36874" s="16" t="s">
        <v>34689</v>
      </c>
    </row>
    <row r="36875" spans="1:3">
      <c r="A36875" s="1" t="s">
        <v>37361</v>
      </c>
      <c r="B36875" s="2" t="s">
        <v>37362</v>
      </c>
      <c r="C36875" s="2" t="s">
        <v>34691</v>
      </c>
    </row>
    <row r="36876" spans="1:3">
      <c r="A36876" s="15" t="s">
        <v>37361</v>
      </c>
      <c r="B36876" s="16" t="s">
        <v>37362</v>
      </c>
      <c r="C36876" s="16" t="s">
        <v>34571</v>
      </c>
    </row>
    <row r="36877" spans="1:3">
      <c r="A36877" s="1" t="s">
        <v>37361</v>
      </c>
      <c r="B36877" s="2" t="s">
        <v>37362</v>
      </c>
      <c r="C36877" s="2" t="s">
        <v>34692</v>
      </c>
    </row>
    <row r="36878" spans="1:3">
      <c r="A36878" s="15" t="s">
        <v>37361</v>
      </c>
      <c r="B36878" s="16" t="s">
        <v>37362</v>
      </c>
      <c r="C36878" s="16" t="s">
        <v>27999</v>
      </c>
    </row>
    <row r="36879" spans="1:3">
      <c r="A36879" s="1" t="s">
        <v>37361</v>
      </c>
      <c r="B36879" s="2" t="s">
        <v>37362</v>
      </c>
      <c r="C36879" s="2" t="s">
        <v>35093</v>
      </c>
    </row>
    <row r="36880" spans="1:3">
      <c r="A36880" s="15" t="s">
        <v>37361</v>
      </c>
      <c r="B36880" s="16" t="s">
        <v>37362</v>
      </c>
      <c r="C36880" s="16" t="s">
        <v>18023</v>
      </c>
    </row>
    <row r="36881" spans="1:3">
      <c r="A36881" s="1" t="s">
        <v>37361</v>
      </c>
      <c r="B36881" s="2" t="s">
        <v>37362</v>
      </c>
      <c r="C36881" s="2" t="s">
        <v>36718</v>
      </c>
    </row>
    <row r="36882" spans="1:3">
      <c r="A36882" s="15" t="s">
        <v>37361</v>
      </c>
      <c r="B36882" s="16" t="s">
        <v>37362</v>
      </c>
      <c r="C36882" s="16" t="s">
        <v>36184</v>
      </c>
    </row>
    <row r="36883" spans="1:3">
      <c r="A36883" s="1" t="s">
        <v>37361</v>
      </c>
      <c r="B36883" s="2" t="s">
        <v>37362</v>
      </c>
      <c r="C36883" s="2" t="s">
        <v>34508</v>
      </c>
    </row>
    <row r="36884" spans="1:3">
      <c r="A36884" s="15" t="s">
        <v>37361</v>
      </c>
      <c r="B36884" s="16" t="s">
        <v>37362</v>
      </c>
      <c r="C36884" s="16" t="s">
        <v>34512</v>
      </c>
    </row>
    <row r="36885" spans="1:3">
      <c r="A36885" s="1" t="s">
        <v>37361</v>
      </c>
      <c r="B36885" s="2" t="s">
        <v>37362</v>
      </c>
      <c r="C36885" s="2" t="s">
        <v>34794</v>
      </c>
    </row>
    <row r="36886" spans="1:3">
      <c r="A36886" s="15" t="s">
        <v>37361</v>
      </c>
      <c r="B36886" s="16" t="s">
        <v>37362</v>
      </c>
      <c r="C36886" s="16" t="s">
        <v>35957</v>
      </c>
    </row>
    <row r="36887" spans="1:3">
      <c r="A36887" s="1" t="s">
        <v>37361</v>
      </c>
      <c r="B36887" s="2" t="s">
        <v>37362</v>
      </c>
      <c r="C36887" s="2" t="s">
        <v>34695</v>
      </c>
    </row>
    <row r="36888" spans="1:3">
      <c r="A36888" s="15" t="s">
        <v>37361</v>
      </c>
      <c r="B36888" s="16" t="s">
        <v>37362</v>
      </c>
      <c r="C36888" s="16" t="s">
        <v>36546</v>
      </c>
    </row>
    <row r="36889" spans="1:3">
      <c r="A36889" s="1" t="s">
        <v>37361</v>
      </c>
      <c r="B36889" s="2" t="s">
        <v>37362</v>
      </c>
      <c r="C36889" s="2" t="s">
        <v>35157</v>
      </c>
    </row>
    <row r="36890" spans="1:3">
      <c r="A36890" s="15" t="s">
        <v>37361</v>
      </c>
      <c r="B36890" s="16" t="s">
        <v>37362</v>
      </c>
      <c r="C36890" s="16" t="s">
        <v>34925</v>
      </c>
    </row>
    <row r="36891" spans="1:3">
      <c r="A36891" s="1" t="s">
        <v>37361</v>
      </c>
      <c r="B36891" s="2" t="s">
        <v>37362</v>
      </c>
      <c r="C36891" s="2" t="s">
        <v>34926</v>
      </c>
    </row>
    <row r="36892" spans="1:3">
      <c r="A36892" s="15" t="s">
        <v>37361</v>
      </c>
      <c r="B36892" s="16" t="s">
        <v>37362</v>
      </c>
      <c r="C36892" s="16" t="s">
        <v>34927</v>
      </c>
    </row>
    <row r="36893" spans="1:3">
      <c r="A36893" s="1" t="s">
        <v>37361</v>
      </c>
      <c r="B36893" s="2" t="s">
        <v>37362</v>
      </c>
      <c r="C36893" s="2" t="s">
        <v>34928</v>
      </c>
    </row>
    <row r="36894" spans="1:3">
      <c r="A36894" s="15" t="s">
        <v>37361</v>
      </c>
      <c r="B36894" s="16" t="s">
        <v>37362</v>
      </c>
      <c r="C36894" s="16" t="s">
        <v>34929</v>
      </c>
    </row>
    <row r="36895" spans="1:3">
      <c r="A36895" s="1" t="s">
        <v>37361</v>
      </c>
      <c r="B36895" s="2" t="s">
        <v>37362</v>
      </c>
      <c r="C36895" s="2" t="s">
        <v>34930</v>
      </c>
    </row>
    <row r="36896" spans="1:3">
      <c r="A36896" s="15" t="s">
        <v>37361</v>
      </c>
      <c r="B36896" s="16" t="s">
        <v>37362</v>
      </c>
      <c r="C36896" s="16" t="s">
        <v>35103</v>
      </c>
    </row>
    <row r="36897" spans="1:3">
      <c r="A36897" s="1" t="s">
        <v>37361</v>
      </c>
      <c r="B36897" s="2" t="s">
        <v>37362</v>
      </c>
      <c r="C36897" s="2" t="s">
        <v>35503</v>
      </c>
    </row>
    <row r="36898" spans="1:3">
      <c r="A36898" s="15" t="s">
        <v>37361</v>
      </c>
      <c r="B36898" s="16" t="s">
        <v>37362</v>
      </c>
      <c r="C36898" s="16" t="s">
        <v>35506</v>
      </c>
    </row>
    <row r="36899" spans="1:3">
      <c r="A36899" s="1" t="s">
        <v>37361</v>
      </c>
      <c r="B36899" s="2" t="s">
        <v>37362</v>
      </c>
      <c r="C36899" s="2" t="s">
        <v>34454</v>
      </c>
    </row>
    <row r="36900" spans="1:3">
      <c r="A36900" s="15" t="s">
        <v>37361</v>
      </c>
      <c r="B36900" s="16" t="s">
        <v>37362</v>
      </c>
      <c r="C36900" s="16" t="s">
        <v>37360</v>
      </c>
    </row>
    <row r="36901" spans="1:3">
      <c r="A36901" s="1" t="s">
        <v>37361</v>
      </c>
      <c r="B36901" s="2" t="s">
        <v>37362</v>
      </c>
      <c r="C36901" s="2" t="s">
        <v>34945</v>
      </c>
    </row>
    <row r="36902" spans="1:3">
      <c r="A36902" s="5" t="s">
        <v>37361</v>
      </c>
      <c r="B36902" s="6" t="s">
        <v>37362</v>
      </c>
      <c r="C36902" s="6" t="s">
        <v>35952</v>
      </c>
    </row>
    <row r="36903" spans="1:3">
      <c r="A36903" s="1" t="s">
        <v>37361</v>
      </c>
      <c r="B36903" s="2" t="s">
        <v>37362</v>
      </c>
      <c r="C36903" s="2" t="s">
        <v>37363</v>
      </c>
    </row>
    <row r="36904" spans="1:3">
      <c r="A36904" s="15" t="s">
        <v>37361</v>
      </c>
      <c r="B36904" s="16" t="s">
        <v>37362</v>
      </c>
      <c r="C36904" s="16" t="s">
        <v>34385</v>
      </c>
    </row>
    <row r="36905" spans="1:3">
      <c r="A36905" s="1" t="s">
        <v>37361</v>
      </c>
      <c r="B36905" s="2" t="s">
        <v>37362</v>
      </c>
      <c r="C36905" s="2" t="s">
        <v>35798</v>
      </c>
    </row>
    <row r="36906" spans="1:3">
      <c r="A36906" s="15" t="s">
        <v>37361</v>
      </c>
      <c r="B36906" s="16" t="s">
        <v>37362</v>
      </c>
      <c r="C36906" s="16" t="s">
        <v>35984</v>
      </c>
    </row>
    <row r="36907" spans="1:3">
      <c r="A36907" s="1" t="s">
        <v>37361</v>
      </c>
      <c r="B36907" s="2" t="s">
        <v>37362</v>
      </c>
      <c r="C36907" s="2" t="s">
        <v>36722</v>
      </c>
    </row>
    <row r="36908" spans="1:3">
      <c r="A36908" s="15" t="s">
        <v>37361</v>
      </c>
      <c r="B36908" s="16" t="s">
        <v>37362</v>
      </c>
      <c r="C36908" s="16" t="s">
        <v>36684</v>
      </c>
    </row>
    <row r="36909" spans="1:3">
      <c r="A36909" s="1" t="s">
        <v>37361</v>
      </c>
      <c r="B36909" s="2" t="s">
        <v>37362</v>
      </c>
      <c r="C36909" s="2" t="s">
        <v>37007</v>
      </c>
    </row>
    <row r="36910" spans="1:3">
      <c r="A36910" s="15" t="s">
        <v>37361</v>
      </c>
      <c r="B36910" s="16" t="s">
        <v>37362</v>
      </c>
      <c r="C36910" s="16" t="s">
        <v>34438</v>
      </c>
    </row>
    <row r="36911" spans="1:3">
      <c r="A36911" s="1" t="s">
        <v>37361</v>
      </c>
      <c r="B36911" s="2" t="s">
        <v>37362</v>
      </c>
      <c r="C36911" s="2" t="s">
        <v>35490</v>
      </c>
    </row>
    <row r="36912" spans="1:3">
      <c r="A36912" s="15" t="s">
        <v>37361</v>
      </c>
      <c r="B36912" s="16" t="s">
        <v>37362</v>
      </c>
      <c r="C36912" s="16" t="s">
        <v>36813</v>
      </c>
    </row>
    <row r="36913" spans="1:3">
      <c r="A36913" s="1" t="s">
        <v>37361</v>
      </c>
      <c r="B36913" s="2" t="s">
        <v>37362</v>
      </c>
      <c r="C36913" s="2" t="s">
        <v>36989</v>
      </c>
    </row>
    <row r="36914" spans="1:3">
      <c r="A36914" s="15" t="s">
        <v>37361</v>
      </c>
      <c r="B36914" s="16" t="s">
        <v>37362</v>
      </c>
      <c r="C36914" s="16" t="s">
        <v>35811</v>
      </c>
    </row>
    <row r="36915" spans="1:3">
      <c r="A36915" s="1" t="s">
        <v>37361</v>
      </c>
      <c r="B36915" s="2" t="s">
        <v>37362</v>
      </c>
      <c r="C36915" s="2" t="s">
        <v>36310</v>
      </c>
    </row>
    <row r="36916" spans="1:3">
      <c r="A36916" s="15" t="s">
        <v>37361</v>
      </c>
      <c r="B36916" s="16" t="s">
        <v>37362</v>
      </c>
      <c r="C36916" s="16" t="s">
        <v>34893</v>
      </c>
    </row>
    <row r="36917" spans="1:3">
      <c r="A36917" s="1" t="s">
        <v>37361</v>
      </c>
      <c r="B36917" s="2" t="s">
        <v>37362</v>
      </c>
      <c r="C36917" s="2" t="s">
        <v>34786</v>
      </c>
    </row>
    <row r="36918" spans="1:3">
      <c r="A36918" s="15" t="s">
        <v>37361</v>
      </c>
      <c r="B36918" s="16" t="s">
        <v>37362</v>
      </c>
      <c r="C36918" s="16" t="s">
        <v>34788</v>
      </c>
    </row>
    <row r="36919" spans="1:3">
      <c r="A36919" s="1" t="s">
        <v>37361</v>
      </c>
      <c r="B36919" s="2" t="s">
        <v>37362</v>
      </c>
      <c r="C36919" s="2" t="s">
        <v>34900</v>
      </c>
    </row>
    <row r="36920" spans="1:3">
      <c r="A36920" s="15" t="s">
        <v>37361</v>
      </c>
      <c r="B36920" s="16" t="s">
        <v>37362</v>
      </c>
      <c r="C36920" s="16" t="s">
        <v>34348</v>
      </c>
    </row>
    <row r="36921" spans="1:3">
      <c r="A36921" s="1" t="s">
        <v>37361</v>
      </c>
      <c r="B36921" s="2" t="s">
        <v>37362</v>
      </c>
      <c r="C36921" s="2" t="s">
        <v>34593</v>
      </c>
    </row>
    <row r="36922" spans="1:3">
      <c r="A36922" s="15" t="s">
        <v>37361</v>
      </c>
      <c r="B36922" s="16" t="s">
        <v>37362</v>
      </c>
      <c r="C36922" s="16" t="s">
        <v>35884</v>
      </c>
    </row>
    <row r="36923" spans="1:3">
      <c r="A36923" s="1" t="s">
        <v>37361</v>
      </c>
      <c r="B36923" s="2" t="s">
        <v>37362</v>
      </c>
      <c r="C36923" s="2" t="s">
        <v>34476</v>
      </c>
    </row>
    <row r="36924" spans="1:3">
      <c r="A36924" s="15" t="s">
        <v>37361</v>
      </c>
      <c r="B36924" s="16" t="s">
        <v>37362</v>
      </c>
      <c r="C36924" s="16" t="s">
        <v>37293</v>
      </c>
    </row>
    <row r="36925" spans="1:3">
      <c r="A36925" s="5" t="s">
        <v>37361</v>
      </c>
      <c r="B36925" s="6" t="s">
        <v>37362</v>
      </c>
      <c r="C36925" s="6" t="s">
        <v>35017</v>
      </c>
    </row>
    <row r="36926" spans="1:3">
      <c r="A36926" s="1" t="s">
        <v>37364</v>
      </c>
      <c r="B36926" s="2" t="s">
        <v>18810</v>
      </c>
      <c r="C36926" s="2" t="s">
        <v>35528</v>
      </c>
    </row>
    <row r="36927" spans="1:3">
      <c r="A36927" s="15" t="s">
        <v>37364</v>
      </c>
      <c r="B36927" s="16" t="s">
        <v>18810</v>
      </c>
      <c r="C36927" s="16" t="s">
        <v>34571</v>
      </c>
    </row>
    <row r="36928" spans="1:3">
      <c r="A36928" s="1" t="s">
        <v>37364</v>
      </c>
      <c r="B36928" s="2" t="s">
        <v>18810</v>
      </c>
      <c r="C36928" s="2" t="s">
        <v>27999</v>
      </c>
    </row>
    <row r="36929" spans="1:3">
      <c r="A36929" s="15" t="s">
        <v>37364</v>
      </c>
      <c r="B36929" s="16" t="s">
        <v>18810</v>
      </c>
      <c r="C36929" s="16" t="s">
        <v>18023</v>
      </c>
    </row>
    <row r="36930" spans="1:3">
      <c r="A36930" s="1" t="s">
        <v>37364</v>
      </c>
      <c r="B36930" s="2" t="s">
        <v>18810</v>
      </c>
      <c r="C36930" s="2" t="s">
        <v>34925</v>
      </c>
    </row>
    <row r="36931" spans="1:3">
      <c r="A36931" s="15" t="s">
        <v>37364</v>
      </c>
      <c r="B36931" s="16" t="s">
        <v>18810</v>
      </c>
      <c r="C36931" s="16" t="s">
        <v>34926</v>
      </c>
    </row>
    <row r="36932" spans="1:3">
      <c r="A36932" s="1" t="s">
        <v>37364</v>
      </c>
      <c r="B36932" s="2" t="s">
        <v>18810</v>
      </c>
      <c r="C36932" s="2" t="s">
        <v>34927</v>
      </c>
    </row>
    <row r="36933" spans="1:3">
      <c r="A36933" s="15" t="s">
        <v>37364</v>
      </c>
      <c r="B36933" s="16" t="s">
        <v>18810</v>
      </c>
      <c r="C36933" s="16" t="s">
        <v>34928</v>
      </c>
    </row>
    <row r="36934" spans="1:3">
      <c r="A36934" s="1" t="s">
        <v>37364</v>
      </c>
      <c r="B36934" s="2" t="s">
        <v>18810</v>
      </c>
      <c r="C36934" s="2" t="s">
        <v>34929</v>
      </c>
    </row>
    <row r="36935" spans="1:3">
      <c r="A36935" s="15" t="s">
        <v>37364</v>
      </c>
      <c r="B36935" s="16" t="s">
        <v>18810</v>
      </c>
      <c r="C36935" s="16" t="s">
        <v>34930</v>
      </c>
    </row>
    <row r="36936" spans="1:3">
      <c r="A36936" s="1" t="s">
        <v>37364</v>
      </c>
      <c r="B36936" s="2" t="s">
        <v>18810</v>
      </c>
      <c r="C36936" s="2" t="s">
        <v>35103</v>
      </c>
    </row>
    <row r="36937" spans="1:3">
      <c r="A36937" s="15" t="s">
        <v>37364</v>
      </c>
      <c r="B36937" s="16" t="s">
        <v>18810</v>
      </c>
      <c r="C36937" s="16" t="s">
        <v>35503</v>
      </c>
    </row>
    <row r="36938" spans="1:3">
      <c r="A36938" s="1" t="s">
        <v>37364</v>
      </c>
      <c r="B36938" s="2" t="s">
        <v>18810</v>
      </c>
      <c r="C36938" s="2" t="s">
        <v>35506</v>
      </c>
    </row>
    <row r="36939" spans="1:3">
      <c r="A36939" s="15" t="s">
        <v>37364</v>
      </c>
      <c r="B36939" s="16" t="s">
        <v>18810</v>
      </c>
      <c r="C36939" s="16" t="s">
        <v>37360</v>
      </c>
    </row>
    <row r="36940" spans="1:3">
      <c r="A36940" s="1" t="s">
        <v>37364</v>
      </c>
      <c r="B36940" s="2" t="s">
        <v>18810</v>
      </c>
      <c r="C36940" s="2" t="s">
        <v>35093</v>
      </c>
    </row>
    <row r="36941" spans="1:3">
      <c r="A36941" s="15" t="s">
        <v>37364</v>
      </c>
      <c r="B36941" s="16" t="s">
        <v>18810</v>
      </c>
      <c r="C36941" s="16" t="s">
        <v>34385</v>
      </c>
    </row>
    <row r="36942" spans="1:3">
      <c r="A36942" s="1" t="s">
        <v>37364</v>
      </c>
      <c r="B36942" s="2" t="s">
        <v>18810</v>
      </c>
      <c r="C36942" s="2" t="s">
        <v>35798</v>
      </c>
    </row>
    <row r="36943" spans="1:3">
      <c r="A36943" s="15" t="s">
        <v>37364</v>
      </c>
      <c r="B36943" s="16" t="s">
        <v>18810</v>
      </c>
      <c r="C36943" s="16" t="s">
        <v>36184</v>
      </c>
    </row>
    <row r="36944" spans="1:3">
      <c r="A36944" s="1" t="s">
        <v>37364</v>
      </c>
      <c r="B36944" s="2" t="s">
        <v>18810</v>
      </c>
      <c r="C36944" s="2" t="s">
        <v>36722</v>
      </c>
    </row>
    <row r="36945" spans="1:3">
      <c r="A36945" s="15" t="s">
        <v>37364</v>
      </c>
      <c r="B36945" s="16" t="s">
        <v>18810</v>
      </c>
      <c r="C36945" s="16" t="s">
        <v>36684</v>
      </c>
    </row>
    <row r="36946" spans="1:3">
      <c r="A36946" s="1" t="s">
        <v>37364</v>
      </c>
      <c r="B36946" s="2" t="s">
        <v>18810</v>
      </c>
      <c r="C36946" s="2" t="s">
        <v>37007</v>
      </c>
    </row>
    <row r="36947" spans="1:3">
      <c r="A36947" s="15" t="s">
        <v>37364</v>
      </c>
      <c r="B36947" s="16" t="s">
        <v>18810</v>
      </c>
      <c r="C36947" s="16" t="s">
        <v>36813</v>
      </c>
    </row>
    <row r="36948" spans="1:3">
      <c r="A36948" s="1" t="s">
        <v>37364</v>
      </c>
      <c r="B36948" s="2" t="s">
        <v>18810</v>
      </c>
      <c r="C36948" s="2" t="s">
        <v>36989</v>
      </c>
    </row>
    <row r="36949" spans="1:3">
      <c r="A36949" s="15" t="s">
        <v>37364</v>
      </c>
      <c r="B36949" s="16" t="s">
        <v>18810</v>
      </c>
      <c r="C36949" s="16" t="s">
        <v>36310</v>
      </c>
    </row>
    <row r="36950" spans="1:3">
      <c r="A36950" s="1" t="s">
        <v>37364</v>
      </c>
      <c r="B36950" s="2" t="s">
        <v>18810</v>
      </c>
      <c r="C36950" s="2" t="s">
        <v>34786</v>
      </c>
    </row>
    <row r="36951" spans="1:3">
      <c r="A36951" s="15" t="s">
        <v>37364</v>
      </c>
      <c r="B36951" s="16" t="s">
        <v>18810</v>
      </c>
      <c r="C36951" s="16" t="s">
        <v>34674</v>
      </c>
    </row>
    <row r="36952" spans="1:3">
      <c r="A36952" s="1" t="s">
        <v>37364</v>
      </c>
      <c r="B36952" s="2" t="s">
        <v>18810</v>
      </c>
      <c r="C36952" s="2" t="s">
        <v>34675</v>
      </c>
    </row>
    <row r="36953" spans="1:3">
      <c r="A36953" s="15" t="s">
        <v>37364</v>
      </c>
      <c r="B36953" s="16" t="s">
        <v>18810</v>
      </c>
      <c r="C36953" s="16" t="s">
        <v>34676</v>
      </c>
    </row>
    <row r="36954" spans="1:3">
      <c r="A36954" s="1" t="s">
        <v>37364</v>
      </c>
      <c r="B36954" s="2" t="s">
        <v>18810</v>
      </c>
      <c r="C36954" s="2" t="s">
        <v>34677</v>
      </c>
    </row>
    <row r="36955" spans="1:3">
      <c r="A36955" s="15" t="s">
        <v>37364</v>
      </c>
      <c r="B36955" s="16" t="s">
        <v>18810</v>
      </c>
      <c r="C36955" s="16" t="s">
        <v>34678</v>
      </c>
    </row>
    <row r="36956" spans="1:3">
      <c r="A36956" s="1" t="s">
        <v>37364</v>
      </c>
      <c r="B36956" s="2" t="s">
        <v>18810</v>
      </c>
      <c r="C36956" s="2" t="s">
        <v>34683</v>
      </c>
    </row>
    <row r="36957" spans="1:3">
      <c r="A36957" s="15" t="s">
        <v>37364</v>
      </c>
      <c r="B36957" s="16" t="s">
        <v>18810</v>
      </c>
      <c r="C36957" s="16" t="s">
        <v>35687</v>
      </c>
    </row>
    <row r="36958" spans="1:3">
      <c r="A36958" s="1" t="s">
        <v>37364</v>
      </c>
      <c r="B36958" s="2" t="s">
        <v>18810</v>
      </c>
      <c r="C36958" s="2" t="s">
        <v>36015</v>
      </c>
    </row>
    <row r="36959" spans="1:3">
      <c r="A36959" s="15" t="s">
        <v>37364</v>
      </c>
      <c r="B36959" s="16" t="s">
        <v>18810</v>
      </c>
      <c r="C36959" s="16" t="s">
        <v>34688</v>
      </c>
    </row>
    <row r="36960" spans="1:3">
      <c r="A36960" s="1" t="s">
        <v>37364</v>
      </c>
      <c r="B36960" s="2" t="s">
        <v>18810</v>
      </c>
      <c r="C36960" s="2" t="s">
        <v>34689</v>
      </c>
    </row>
    <row r="36961" spans="1:3">
      <c r="A36961" s="15" t="s">
        <v>37364</v>
      </c>
      <c r="B36961" s="16" t="s">
        <v>18810</v>
      </c>
      <c r="C36961" s="16" t="s">
        <v>34691</v>
      </c>
    </row>
    <row r="36962" spans="1:3">
      <c r="A36962" s="1" t="s">
        <v>37364</v>
      </c>
      <c r="B36962" s="2" t="s">
        <v>18810</v>
      </c>
      <c r="C36962" s="2" t="s">
        <v>34692</v>
      </c>
    </row>
    <row r="36963" spans="1:3">
      <c r="A36963" s="15" t="s">
        <v>37364</v>
      </c>
      <c r="B36963" s="16" t="s">
        <v>18810</v>
      </c>
      <c r="C36963" s="16" t="s">
        <v>34900</v>
      </c>
    </row>
    <row r="36964" spans="1:3">
      <c r="A36964" s="1" t="s">
        <v>37364</v>
      </c>
      <c r="B36964" s="2" t="s">
        <v>18810</v>
      </c>
      <c r="C36964" s="2" t="s">
        <v>34348</v>
      </c>
    </row>
    <row r="36965" spans="1:3">
      <c r="A36965" s="15" t="s">
        <v>37364</v>
      </c>
      <c r="B36965" s="16" t="s">
        <v>18810</v>
      </c>
      <c r="C36965" s="16" t="s">
        <v>34593</v>
      </c>
    </row>
    <row r="36966" spans="1:3">
      <c r="A36966" s="1" t="s">
        <v>37364</v>
      </c>
      <c r="B36966" s="2" t="s">
        <v>18810</v>
      </c>
      <c r="C36966" s="2" t="s">
        <v>35884</v>
      </c>
    </row>
    <row r="36967" spans="1:3">
      <c r="A36967" s="15" t="s">
        <v>37364</v>
      </c>
      <c r="B36967" s="16" t="s">
        <v>18810</v>
      </c>
      <c r="C36967" s="16" t="s">
        <v>37293</v>
      </c>
    </row>
    <row r="36968" spans="1:3">
      <c r="A36968" s="1" t="s">
        <v>37364</v>
      </c>
      <c r="B36968" s="2" t="s">
        <v>18810</v>
      </c>
      <c r="C36968" s="2" t="s">
        <v>35157</v>
      </c>
    </row>
    <row r="36969" spans="1:3">
      <c r="A36969" s="15" t="s">
        <v>37364</v>
      </c>
      <c r="B36969" s="16" t="s">
        <v>18810</v>
      </c>
      <c r="C36969" s="16" t="s">
        <v>35017</v>
      </c>
    </row>
    <row r="36970" spans="1:3">
      <c r="A36970" s="1" t="s">
        <v>37365</v>
      </c>
      <c r="B36970" s="2" t="s">
        <v>37366</v>
      </c>
      <c r="C36970" s="2" t="s">
        <v>35528</v>
      </c>
    </row>
    <row r="36971" spans="1:3">
      <c r="A36971" s="15" t="s">
        <v>37365</v>
      </c>
      <c r="B36971" s="16" t="s">
        <v>37366</v>
      </c>
      <c r="C36971" s="16" t="s">
        <v>34669</v>
      </c>
    </row>
    <row r="36972" spans="1:3">
      <c r="A36972" s="1" t="s">
        <v>37365</v>
      </c>
      <c r="B36972" s="2" t="s">
        <v>37366</v>
      </c>
      <c r="C36972" s="2" t="s">
        <v>34670</v>
      </c>
    </row>
    <row r="36973" spans="1:3">
      <c r="A36973" s="15" t="s">
        <v>37365</v>
      </c>
      <c r="B36973" s="16" t="s">
        <v>37366</v>
      </c>
      <c r="C36973" s="16" t="s">
        <v>34671</v>
      </c>
    </row>
    <row r="36974" spans="1:3">
      <c r="A36974" s="1" t="s">
        <v>37365</v>
      </c>
      <c r="B36974" s="2" t="s">
        <v>37366</v>
      </c>
      <c r="C36974" s="2" t="s">
        <v>34672</v>
      </c>
    </row>
    <row r="36975" spans="1:3">
      <c r="A36975" s="15" t="s">
        <v>37365</v>
      </c>
      <c r="B36975" s="16" t="s">
        <v>37366</v>
      </c>
      <c r="C36975" s="16" t="s">
        <v>34674</v>
      </c>
    </row>
    <row r="36976" spans="1:3">
      <c r="A36976" s="1" t="s">
        <v>37365</v>
      </c>
      <c r="B36976" s="2" t="s">
        <v>37366</v>
      </c>
      <c r="C36976" s="2" t="s">
        <v>34675</v>
      </c>
    </row>
    <row r="36977" spans="1:3">
      <c r="A36977" s="15" t="s">
        <v>37365</v>
      </c>
      <c r="B36977" s="16" t="s">
        <v>37366</v>
      </c>
      <c r="C36977" s="16" t="s">
        <v>36379</v>
      </c>
    </row>
    <row r="36978" spans="1:3">
      <c r="A36978" s="1" t="s">
        <v>37365</v>
      </c>
      <c r="B36978" s="2" t="s">
        <v>37366</v>
      </c>
      <c r="C36978" s="2" t="s">
        <v>34676</v>
      </c>
    </row>
    <row r="36979" spans="1:3">
      <c r="A36979" s="15" t="s">
        <v>37365</v>
      </c>
      <c r="B36979" s="16" t="s">
        <v>37366</v>
      </c>
      <c r="C36979" s="16" t="s">
        <v>34677</v>
      </c>
    </row>
    <row r="36980" spans="1:3">
      <c r="A36980" s="1" t="s">
        <v>37365</v>
      </c>
      <c r="B36980" s="2" t="s">
        <v>37366</v>
      </c>
      <c r="C36980" s="2" t="s">
        <v>36571</v>
      </c>
    </row>
    <row r="36981" spans="1:3">
      <c r="A36981" s="15" t="s">
        <v>37365</v>
      </c>
      <c r="B36981" s="16" t="s">
        <v>37366</v>
      </c>
      <c r="C36981" s="16" t="s">
        <v>34678</v>
      </c>
    </row>
    <row r="36982" spans="1:3">
      <c r="A36982" s="1" t="s">
        <v>37365</v>
      </c>
      <c r="B36982" s="2" t="s">
        <v>37366</v>
      </c>
      <c r="C36982" s="2" t="s">
        <v>34680</v>
      </c>
    </row>
    <row r="36983" spans="1:3">
      <c r="A36983" s="15" t="s">
        <v>37365</v>
      </c>
      <c r="B36983" s="16" t="s">
        <v>37366</v>
      </c>
      <c r="C36983" s="16" t="s">
        <v>34681</v>
      </c>
    </row>
    <row r="36984" spans="1:3">
      <c r="A36984" s="1" t="s">
        <v>37365</v>
      </c>
      <c r="B36984" s="2" t="s">
        <v>37366</v>
      </c>
      <c r="C36984" s="2" t="s">
        <v>34682</v>
      </c>
    </row>
    <row r="36985" spans="1:3">
      <c r="A36985" s="15" t="s">
        <v>37365</v>
      </c>
      <c r="B36985" s="16" t="s">
        <v>37366</v>
      </c>
      <c r="C36985" s="16" t="s">
        <v>34683</v>
      </c>
    </row>
    <row r="36986" spans="1:3">
      <c r="A36986" s="1" t="s">
        <v>37365</v>
      </c>
      <c r="B36986" s="2" t="s">
        <v>37366</v>
      </c>
      <c r="C36986" s="2" t="s">
        <v>34684</v>
      </c>
    </row>
    <row r="36987" spans="1:3">
      <c r="A36987" s="15" t="s">
        <v>37365</v>
      </c>
      <c r="B36987" s="16" t="s">
        <v>37366</v>
      </c>
      <c r="C36987" s="16" t="s">
        <v>35687</v>
      </c>
    </row>
    <row r="36988" spans="1:3">
      <c r="A36988" s="1" t="s">
        <v>37365</v>
      </c>
      <c r="B36988" s="2" t="s">
        <v>37366</v>
      </c>
      <c r="C36988" s="2" t="s">
        <v>34687</v>
      </c>
    </row>
    <row r="36989" spans="1:3">
      <c r="A36989" s="15" t="s">
        <v>37365</v>
      </c>
      <c r="B36989" s="16" t="s">
        <v>37366</v>
      </c>
      <c r="C36989" s="16" t="s">
        <v>36015</v>
      </c>
    </row>
    <row r="36990" spans="1:3">
      <c r="A36990" s="1" t="s">
        <v>37365</v>
      </c>
      <c r="B36990" s="2" t="s">
        <v>37366</v>
      </c>
      <c r="C36990" s="2" t="s">
        <v>34688</v>
      </c>
    </row>
    <row r="36991" spans="1:3">
      <c r="A36991" s="15" t="s">
        <v>37365</v>
      </c>
      <c r="B36991" s="16" t="s">
        <v>37366</v>
      </c>
      <c r="C36991" s="16" t="s">
        <v>34689</v>
      </c>
    </row>
    <row r="36992" spans="1:3">
      <c r="A36992" s="1" t="s">
        <v>37365</v>
      </c>
      <c r="B36992" s="2" t="s">
        <v>37366</v>
      </c>
      <c r="C36992" s="2" t="s">
        <v>34691</v>
      </c>
    </row>
    <row r="36993" spans="1:3">
      <c r="A36993" s="15" t="s">
        <v>37365</v>
      </c>
      <c r="B36993" s="16" t="s">
        <v>37366</v>
      </c>
      <c r="C36993" s="16" t="s">
        <v>34571</v>
      </c>
    </row>
    <row r="36994" spans="1:3">
      <c r="A36994" s="1" t="s">
        <v>37365</v>
      </c>
      <c r="B36994" s="2" t="s">
        <v>37366</v>
      </c>
      <c r="C36994" s="2" t="s">
        <v>34692</v>
      </c>
    </row>
    <row r="36995" spans="1:3">
      <c r="A36995" s="15" t="s">
        <v>37365</v>
      </c>
      <c r="B36995" s="16" t="s">
        <v>37366</v>
      </c>
      <c r="C36995" s="16" t="s">
        <v>27999</v>
      </c>
    </row>
    <row r="36996" spans="1:3">
      <c r="A36996" s="1" t="s">
        <v>37365</v>
      </c>
      <c r="B36996" s="2" t="s">
        <v>37366</v>
      </c>
      <c r="C36996" s="2" t="s">
        <v>35093</v>
      </c>
    </row>
    <row r="36997" spans="1:3">
      <c r="A36997" s="15" t="s">
        <v>37365</v>
      </c>
      <c r="B36997" s="16" t="s">
        <v>37366</v>
      </c>
      <c r="C36997" s="16" t="s">
        <v>18023</v>
      </c>
    </row>
    <row r="36998" spans="1:3">
      <c r="A36998" s="1" t="s">
        <v>37365</v>
      </c>
      <c r="B36998" s="2" t="s">
        <v>37366</v>
      </c>
      <c r="C36998" s="2" t="s">
        <v>36718</v>
      </c>
    </row>
    <row r="36999" spans="1:3">
      <c r="A36999" s="15" t="s">
        <v>37365</v>
      </c>
      <c r="B36999" s="16" t="s">
        <v>37366</v>
      </c>
      <c r="C36999" s="16" t="s">
        <v>34508</v>
      </c>
    </row>
    <row r="37000" spans="1:3">
      <c r="A37000" s="1" t="s">
        <v>37365</v>
      </c>
      <c r="B37000" s="2" t="s">
        <v>37366</v>
      </c>
      <c r="C37000" s="2" t="s">
        <v>34512</v>
      </c>
    </row>
    <row r="37001" spans="1:3">
      <c r="A37001" s="15" t="s">
        <v>37365</v>
      </c>
      <c r="B37001" s="16" t="s">
        <v>37366</v>
      </c>
      <c r="C37001" s="16" t="s">
        <v>34794</v>
      </c>
    </row>
    <row r="37002" spans="1:3">
      <c r="A37002" s="1" t="s">
        <v>37365</v>
      </c>
      <c r="B37002" s="2" t="s">
        <v>37366</v>
      </c>
      <c r="C37002" s="2" t="s">
        <v>35957</v>
      </c>
    </row>
    <row r="37003" spans="1:3">
      <c r="A37003" s="15" t="s">
        <v>37365</v>
      </c>
      <c r="B37003" s="16" t="s">
        <v>37366</v>
      </c>
      <c r="C37003" s="16" t="s">
        <v>34695</v>
      </c>
    </row>
    <row r="37004" spans="1:3">
      <c r="A37004" s="1" t="s">
        <v>37365</v>
      </c>
      <c r="B37004" s="2" t="s">
        <v>37366</v>
      </c>
      <c r="C37004" s="2" t="s">
        <v>36546</v>
      </c>
    </row>
    <row r="37005" spans="1:3">
      <c r="A37005" s="15" t="s">
        <v>37365</v>
      </c>
      <c r="B37005" s="16" t="s">
        <v>37366</v>
      </c>
      <c r="C37005" s="16" t="s">
        <v>35157</v>
      </c>
    </row>
    <row r="37006" spans="1:3">
      <c r="A37006" s="1" t="s">
        <v>37365</v>
      </c>
      <c r="B37006" s="2" t="s">
        <v>37366</v>
      </c>
      <c r="C37006" s="2" t="s">
        <v>34925</v>
      </c>
    </row>
    <row r="37007" spans="1:3">
      <c r="A37007" s="15" t="s">
        <v>37365</v>
      </c>
      <c r="B37007" s="16" t="s">
        <v>37366</v>
      </c>
      <c r="C37007" s="16" t="s">
        <v>34926</v>
      </c>
    </row>
    <row r="37008" spans="1:3">
      <c r="A37008" s="1" t="s">
        <v>37365</v>
      </c>
      <c r="B37008" s="2" t="s">
        <v>37366</v>
      </c>
      <c r="C37008" s="2" t="s">
        <v>34927</v>
      </c>
    </row>
    <row r="37009" spans="1:3">
      <c r="A37009" s="15" t="s">
        <v>37365</v>
      </c>
      <c r="B37009" s="16" t="s">
        <v>37366</v>
      </c>
      <c r="C37009" s="16" t="s">
        <v>34928</v>
      </c>
    </row>
    <row r="37010" spans="1:3">
      <c r="A37010" s="1" t="s">
        <v>37365</v>
      </c>
      <c r="B37010" s="2" t="s">
        <v>37366</v>
      </c>
      <c r="C37010" s="2" t="s">
        <v>34929</v>
      </c>
    </row>
    <row r="37011" spans="1:3">
      <c r="A37011" s="15" t="s">
        <v>37365</v>
      </c>
      <c r="B37011" s="16" t="s">
        <v>37366</v>
      </c>
      <c r="C37011" s="16" t="s">
        <v>34930</v>
      </c>
    </row>
    <row r="37012" spans="1:3">
      <c r="A37012" s="1" t="s">
        <v>37365</v>
      </c>
      <c r="B37012" s="2" t="s">
        <v>37366</v>
      </c>
      <c r="C37012" s="2" t="s">
        <v>35103</v>
      </c>
    </row>
    <row r="37013" spans="1:3">
      <c r="A37013" s="15" t="s">
        <v>37365</v>
      </c>
      <c r="B37013" s="16" t="s">
        <v>37366</v>
      </c>
      <c r="C37013" s="16" t="s">
        <v>35503</v>
      </c>
    </row>
    <row r="37014" spans="1:3">
      <c r="A37014" s="1" t="s">
        <v>37365</v>
      </c>
      <c r="B37014" s="2" t="s">
        <v>37366</v>
      </c>
      <c r="C37014" s="2" t="s">
        <v>35506</v>
      </c>
    </row>
    <row r="37015" spans="1:3">
      <c r="A37015" s="15" t="s">
        <v>37365</v>
      </c>
      <c r="B37015" s="16" t="s">
        <v>37366</v>
      </c>
      <c r="C37015" s="16" t="s">
        <v>34454</v>
      </c>
    </row>
    <row r="37016" spans="1:3">
      <c r="A37016" s="1" t="s">
        <v>37365</v>
      </c>
      <c r="B37016" s="2" t="s">
        <v>37366</v>
      </c>
      <c r="C37016" s="2" t="s">
        <v>37360</v>
      </c>
    </row>
    <row r="37017" spans="1:3">
      <c r="A37017" s="15" t="s">
        <v>37365</v>
      </c>
      <c r="B37017" s="16" t="s">
        <v>37366</v>
      </c>
      <c r="C37017" s="16" t="s">
        <v>34945</v>
      </c>
    </row>
    <row r="37018" spans="1:3">
      <c r="A37018" s="5" t="s">
        <v>37365</v>
      </c>
      <c r="B37018" s="6" t="s">
        <v>37366</v>
      </c>
      <c r="C37018" s="6" t="s">
        <v>35952</v>
      </c>
    </row>
    <row r="37019" spans="1:3">
      <c r="A37019" s="15" t="s">
        <v>37365</v>
      </c>
      <c r="B37019" s="16" t="s">
        <v>37366</v>
      </c>
      <c r="C37019" s="16" t="s">
        <v>37363</v>
      </c>
    </row>
    <row r="37020" spans="1:3">
      <c r="A37020" s="1" t="s">
        <v>37365</v>
      </c>
      <c r="B37020" s="2" t="s">
        <v>37366</v>
      </c>
      <c r="C37020" s="2" t="s">
        <v>34385</v>
      </c>
    </row>
    <row r="37021" spans="1:3">
      <c r="A37021" s="15" t="s">
        <v>37365</v>
      </c>
      <c r="B37021" s="16" t="s">
        <v>37366</v>
      </c>
      <c r="C37021" s="16" t="s">
        <v>35798</v>
      </c>
    </row>
    <row r="37022" spans="1:3">
      <c r="A37022" s="1" t="s">
        <v>37365</v>
      </c>
      <c r="B37022" s="2" t="s">
        <v>37366</v>
      </c>
      <c r="C37022" s="2" t="s">
        <v>36184</v>
      </c>
    </row>
    <row r="37023" spans="1:3">
      <c r="A37023" s="15" t="s">
        <v>37365</v>
      </c>
      <c r="B37023" s="16" t="s">
        <v>37366</v>
      </c>
      <c r="C37023" s="16" t="s">
        <v>35984</v>
      </c>
    </row>
    <row r="37024" spans="1:3">
      <c r="A37024" s="1" t="s">
        <v>37365</v>
      </c>
      <c r="B37024" s="2" t="s">
        <v>37366</v>
      </c>
      <c r="C37024" s="2" t="s">
        <v>36722</v>
      </c>
    </row>
    <row r="37025" spans="1:3">
      <c r="A37025" s="15" t="s">
        <v>37365</v>
      </c>
      <c r="B37025" s="16" t="s">
        <v>37366</v>
      </c>
      <c r="C37025" s="16" t="s">
        <v>36684</v>
      </c>
    </row>
    <row r="37026" spans="1:3">
      <c r="A37026" s="1" t="s">
        <v>37365</v>
      </c>
      <c r="B37026" s="2" t="s">
        <v>37366</v>
      </c>
      <c r="C37026" s="2" t="s">
        <v>37007</v>
      </c>
    </row>
    <row r="37027" spans="1:3">
      <c r="A37027" s="15" t="s">
        <v>37365</v>
      </c>
      <c r="B37027" s="16" t="s">
        <v>37366</v>
      </c>
      <c r="C37027" s="16" t="s">
        <v>34438</v>
      </c>
    </row>
    <row r="37028" spans="1:3">
      <c r="A37028" s="1" t="s">
        <v>37365</v>
      </c>
      <c r="B37028" s="2" t="s">
        <v>37366</v>
      </c>
      <c r="C37028" s="2" t="s">
        <v>35490</v>
      </c>
    </row>
    <row r="37029" spans="1:3">
      <c r="A37029" s="15" t="s">
        <v>37365</v>
      </c>
      <c r="B37029" s="16" t="s">
        <v>37366</v>
      </c>
      <c r="C37029" s="16" t="s">
        <v>36813</v>
      </c>
    </row>
    <row r="37030" spans="1:3">
      <c r="A37030" s="1" t="s">
        <v>37365</v>
      </c>
      <c r="B37030" s="2" t="s">
        <v>37366</v>
      </c>
      <c r="C37030" s="2" t="s">
        <v>36989</v>
      </c>
    </row>
    <row r="37031" spans="1:3">
      <c r="A37031" s="15" t="s">
        <v>37365</v>
      </c>
      <c r="B37031" s="16" t="s">
        <v>37366</v>
      </c>
      <c r="C37031" s="16" t="s">
        <v>35811</v>
      </c>
    </row>
    <row r="37032" spans="1:3">
      <c r="A37032" s="1" t="s">
        <v>37365</v>
      </c>
      <c r="B37032" s="2" t="s">
        <v>37366</v>
      </c>
      <c r="C37032" s="2" t="s">
        <v>36310</v>
      </c>
    </row>
    <row r="37033" spans="1:3">
      <c r="A37033" s="15" t="s">
        <v>37365</v>
      </c>
      <c r="B37033" s="16" t="s">
        <v>37366</v>
      </c>
      <c r="C37033" s="16" t="s">
        <v>34893</v>
      </c>
    </row>
    <row r="37034" spans="1:3">
      <c r="A37034" s="1" t="s">
        <v>37365</v>
      </c>
      <c r="B37034" s="2" t="s">
        <v>37366</v>
      </c>
      <c r="C37034" s="2" t="s">
        <v>34786</v>
      </c>
    </row>
    <row r="37035" spans="1:3">
      <c r="A37035" s="15" t="s">
        <v>37365</v>
      </c>
      <c r="B37035" s="16" t="s">
        <v>37366</v>
      </c>
      <c r="C37035" s="16" t="s">
        <v>34788</v>
      </c>
    </row>
    <row r="37036" spans="1:3">
      <c r="A37036" s="1" t="s">
        <v>37365</v>
      </c>
      <c r="B37036" s="2" t="s">
        <v>37366</v>
      </c>
      <c r="C37036" s="2" t="s">
        <v>34900</v>
      </c>
    </row>
    <row r="37037" spans="1:3">
      <c r="A37037" s="15" t="s">
        <v>37365</v>
      </c>
      <c r="B37037" s="16" t="s">
        <v>37366</v>
      </c>
      <c r="C37037" s="16" t="s">
        <v>34348</v>
      </c>
    </row>
    <row r="37038" spans="1:3">
      <c r="A37038" s="1" t="s">
        <v>37365</v>
      </c>
      <c r="B37038" s="2" t="s">
        <v>37366</v>
      </c>
      <c r="C37038" s="2" t="s">
        <v>34593</v>
      </c>
    </row>
    <row r="37039" spans="1:3">
      <c r="A37039" s="15" t="s">
        <v>37365</v>
      </c>
      <c r="B37039" s="16" t="s">
        <v>37366</v>
      </c>
      <c r="C37039" s="16" t="s">
        <v>35884</v>
      </c>
    </row>
    <row r="37040" spans="1:3">
      <c r="A37040" s="1" t="s">
        <v>37365</v>
      </c>
      <c r="B37040" s="2" t="s">
        <v>37366</v>
      </c>
      <c r="C37040" s="2" t="s">
        <v>34476</v>
      </c>
    </row>
    <row r="37041" spans="1:3">
      <c r="A37041" s="15" t="s">
        <v>37365</v>
      </c>
      <c r="B37041" s="16" t="s">
        <v>37366</v>
      </c>
      <c r="C37041" s="16" t="s">
        <v>37293</v>
      </c>
    </row>
    <row r="37042" spans="1:3">
      <c r="A37042" s="5" t="s">
        <v>37365</v>
      </c>
      <c r="B37042" s="6" t="s">
        <v>37366</v>
      </c>
      <c r="C37042" s="6" t="s">
        <v>35017</v>
      </c>
    </row>
    <row r="37043" spans="1:3">
      <c r="A37043" s="1" t="s">
        <v>37367</v>
      </c>
      <c r="B37043" s="2" t="s">
        <v>37368</v>
      </c>
      <c r="C37043" s="2" t="s">
        <v>27999</v>
      </c>
    </row>
    <row r="37044" spans="1:3">
      <c r="A37044" s="15" t="s">
        <v>37367</v>
      </c>
      <c r="B37044" s="16" t="s">
        <v>37368</v>
      </c>
      <c r="C37044" s="16" t="s">
        <v>34925</v>
      </c>
    </row>
    <row r="37045" spans="1:3">
      <c r="A37045" s="1" t="s">
        <v>37367</v>
      </c>
      <c r="B37045" s="2" t="s">
        <v>37368</v>
      </c>
      <c r="C37045" s="2" t="s">
        <v>34926</v>
      </c>
    </row>
    <row r="37046" spans="1:3">
      <c r="A37046" s="15" t="s">
        <v>37367</v>
      </c>
      <c r="B37046" s="16" t="s">
        <v>37368</v>
      </c>
      <c r="C37046" s="16" t="s">
        <v>34927</v>
      </c>
    </row>
    <row r="37047" spans="1:3">
      <c r="A37047" s="1" t="s">
        <v>37367</v>
      </c>
      <c r="B37047" s="2" t="s">
        <v>37368</v>
      </c>
      <c r="C37047" s="2" t="s">
        <v>34928</v>
      </c>
    </row>
    <row r="37048" spans="1:3">
      <c r="A37048" s="15" t="s">
        <v>37367</v>
      </c>
      <c r="B37048" s="16" t="s">
        <v>37368</v>
      </c>
      <c r="C37048" s="16" t="s">
        <v>34929</v>
      </c>
    </row>
    <row r="37049" spans="1:3">
      <c r="A37049" s="1" t="s">
        <v>37367</v>
      </c>
      <c r="B37049" s="2" t="s">
        <v>37368</v>
      </c>
      <c r="C37049" s="2" t="s">
        <v>34930</v>
      </c>
    </row>
    <row r="37050" spans="1:3">
      <c r="A37050" s="15" t="s">
        <v>37367</v>
      </c>
      <c r="B37050" s="16" t="s">
        <v>37368</v>
      </c>
      <c r="C37050" s="16" t="s">
        <v>35103</v>
      </c>
    </row>
    <row r="37051" spans="1:3">
      <c r="A37051" s="1" t="s">
        <v>37367</v>
      </c>
      <c r="B37051" s="2" t="s">
        <v>37368</v>
      </c>
      <c r="C37051" s="2" t="s">
        <v>35503</v>
      </c>
    </row>
    <row r="37052" spans="1:3">
      <c r="A37052" s="15" t="s">
        <v>37367</v>
      </c>
      <c r="B37052" s="16" t="s">
        <v>37368</v>
      </c>
      <c r="C37052" s="16" t="s">
        <v>34945</v>
      </c>
    </row>
    <row r="37053" spans="1:3">
      <c r="A37053" s="1" t="s">
        <v>37367</v>
      </c>
      <c r="B37053" s="2" t="s">
        <v>37368</v>
      </c>
      <c r="C37053" s="2" t="s">
        <v>35952</v>
      </c>
    </row>
    <row r="37054" spans="1:3">
      <c r="A37054" s="15" t="s">
        <v>37367</v>
      </c>
      <c r="B37054" s="16" t="s">
        <v>37368</v>
      </c>
      <c r="C37054" s="16" t="s">
        <v>18023</v>
      </c>
    </row>
    <row r="37055" spans="1:3">
      <c r="A37055" s="1" t="s">
        <v>37367</v>
      </c>
      <c r="B37055" s="2" t="s">
        <v>37368</v>
      </c>
      <c r="C37055" s="2" t="s">
        <v>37363</v>
      </c>
    </row>
    <row r="37056" spans="1:3">
      <c r="A37056" s="15" t="s">
        <v>37367</v>
      </c>
      <c r="B37056" s="16" t="s">
        <v>37368</v>
      </c>
      <c r="C37056" s="16" t="s">
        <v>36718</v>
      </c>
    </row>
    <row r="37057" spans="1:3">
      <c r="A37057" s="1" t="s">
        <v>37367</v>
      </c>
      <c r="B37057" s="2" t="s">
        <v>37368</v>
      </c>
      <c r="C37057" s="2" t="s">
        <v>35798</v>
      </c>
    </row>
    <row r="37058" spans="1:3">
      <c r="A37058" s="15" t="s">
        <v>37367</v>
      </c>
      <c r="B37058" s="16" t="s">
        <v>37368</v>
      </c>
      <c r="C37058" s="16" t="s">
        <v>35984</v>
      </c>
    </row>
    <row r="37059" spans="1:3">
      <c r="A37059" s="1" t="s">
        <v>37367</v>
      </c>
      <c r="B37059" s="2" t="s">
        <v>37368</v>
      </c>
      <c r="C37059" s="2" t="s">
        <v>37007</v>
      </c>
    </row>
    <row r="37060" spans="1:3">
      <c r="A37060" s="15" t="s">
        <v>37367</v>
      </c>
      <c r="B37060" s="16" t="s">
        <v>37368</v>
      </c>
      <c r="C37060" s="16" t="s">
        <v>34438</v>
      </c>
    </row>
    <row r="37061" spans="1:3">
      <c r="A37061" s="1" t="s">
        <v>37367</v>
      </c>
      <c r="B37061" s="2" t="s">
        <v>37368</v>
      </c>
      <c r="C37061" s="2" t="s">
        <v>35490</v>
      </c>
    </row>
    <row r="37062" spans="1:3">
      <c r="A37062" s="15" t="s">
        <v>37367</v>
      </c>
      <c r="B37062" s="16" t="s">
        <v>37368</v>
      </c>
      <c r="C37062" s="16" t="s">
        <v>36813</v>
      </c>
    </row>
    <row r="37063" spans="1:3">
      <c r="A37063" s="1" t="s">
        <v>37367</v>
      </c>
      <c r="B37063" s="2" t="s">
        <v>37368</v>
      </c>
      <c r="C37063" s="2" t="s">
        <v>36989</v>
      </c>
    </row>
    <row r="37064" spans="1:3">
      <c r="A37064" s="15" t="s">
        <v>37367</v>
      </c>
      <c r="B37064" s="16" t="s">
        <v>37368</v>
      </c>
      <c r="C37064" s="16" t="s">
        <v>35811</v>
      </c>
    </row>
    <row r="37065" spans="1:3">
      <c r="A37065" s="1" t="s">
        <v>37367</v>
      </c>
      <c r="B37065" s="2" t="s">
        <v>37368</v>
      </c>
      <c r="C37065" s="2" t="s">
        <v>34669</v>
      </c>
    </row>
    <row r="37066" spans="1:3">
      <c r="A37066" s="15" t="s">
        <v>37367</v>
      </c>
      <c r="B37066" s="16" t="s">
        <v>37368</v>
      </c>
      <c r="C37066" s="16" t="s">
        <v>34670</v>
      </c>
    </row>
    <row r="37067" spans="1:3">
      <c r="A37067" s="1" t="s">
        <v>37367</v>
      </c>
      <c r="B37067" s="2" t="s">
        <v>37368</v>
      </c>
      <c r="C37067" s="2" t="s">
        <v>34675</v>
      </c>
    </row>
    <row r="37068" spans="1:3">
      <c r="A37068" s="15" t="s">
        <v>37367</v>
      </c>
      <c r="B37068" s="16" t="s">
        <v>37368</v>
      </c>
      <c r="C37068" s="16" t="s">
        <v>36379</v>
      </c>
    </row>
    <row r="37069" spans="1:3">
      <c r="A37069" s="1" t="s">
        <v>37367</v>
      </c>
      <c r="B37069" s="2" t="s">
        <v>37368</v>
      </c>
      <c r="C37069" s="2" t="s">
        <v>34676</v>
      </c>
    </row>
    <row r="37070" spans="1:3">
      <c r="A37070" s="15" t="s">
        <v>37367</v>
      </c>
      <c r="B37070" s="16" t="s">
        <v>37368</v>
      </c>
      <c r="C37070" s="16" t="s">
        <v>34677</v>
      </c>
    </row>
    <row r="37071" spans="1:3">
      <c r="A37071" s="1" t="s">
        <v>37367</v>
      </c>
      <c r="B37071" s="2" t="s">
        <v>37368</v>
      </c>
      <c r="C37071" s="2" t="s">
        <v>36571</v>
      </c>
    </row>
    <row r="37072" spans="1:3">
      <c r="A37072" s="15" t="s">
        <v>37367</v>
      </c>
      <c r="B37072" s="16" t="s">
        <v>37368</v>
      </c>
      <c r="C37072" s="16" t="s">
        <v>34678</v>
      </c>
    </row>
    <row r="37073" spans="1:3">
      <c r="A37073" s="1" t="s">
        <v>37367</v>
      </c>
      <c r="B37073" s="2" t="s">
        <v>37368</v>
      </c>
      <c r="C37073" s="2" t="s">
        <v>34680</v>
      </c>
    </row>
    <row r="37074" spans="1:3">
      <c r="A37074" s="15" t="s">
        <v>37367</v>
      </c>
      <c r="B37074" s="16" t="s">
        <v>37368</v>
      </c>
      <c r="C37074" s="16" t="s">
        <v>34681</v>
      </c>
    </row>
    <row r="37075" spans="1:3">
      <c r="A37075" s="1" t="s">
        <v>37367</v>
      </c>
      <c r="B37075" s="2" t="s">
        <v>37368</v>
      </c>
      <c r="C37075" s="2" t="s">
        <v>34682</v>
      </c>
    </row>
    <row r="37076" spans="1:3">
      <c r="A37076" s="15" t="s">
        <v>37367</v>
      </c>
      <c r="B37076" s="16" t="s">
        <v>37368</v>
      </c>
      <c r="C37076" s="16" t="s">
        <v>34683</v>
      </c>
    </row>
    <row r="37077" spans="1:3">
      <c r="A37077" s="1" t="s">
        <v>37367</v>
      </c>
      <c r="B37077" s="2" t="s">
        <v>37368</v>
      </c>
      <c r="C37077" s="2" t="s">
        <v>34684</v>
      </c>
    </row>
    <row r="37078" spans="1:3">
      <c r="A37078" s="15" t="s">
        <v>37367</v>
      </c>
      <c r="B37078" s="16" t="s">
        <v>37368</v>
      </c>
      <c r="C37078" s="16" t="s">
        <v>35687</v>
      </c>
    </row>
    <row r="37079" spans="1:3">
      <c r="A37079" s="1" t="s">
        <v>37367</v>
      </c>
      <c r="B37079" s="2" t="s">
        <v>37368</v>
      </c>
      <c r="C37079" s="2" t="s">
        <v>34687</v>
      </c>
    </row>
    <row r="37080" spans="1:3">
      <c r="A37080" s="15" t="s">
        <v>37367</v>
      </c>
      <c r="B37080" s="16" t="s">
        <v>37368</v>
      </c>
      <c r="C37080" s="16" t="s">
        <v>36015</v>
      </c>
    </row>
    <row r="37081" spans="1:3">
      <c r="A37081" s="1" t="s">
        <v>37367</v>
      </c>
      <c r="B37081" s="2" t="s">
        <v>37368</v>
      </c>
      <c r="C37081" s="2" t="s">
        <v>34512</v>
      </c>
    </row>
    <row r="37082" spans="1:3">
      <c r="A37082" s="15" t="s">
        <v>37367</v>
      </c>
      <c r="B37082" s="16" t="s">
        <v>37368</v>
      </c>
      <c r="C37082" s="16" t="s">
        <v>34688</v>
      </c>
    </row>
    <row r="37083" spans="1:3">
      <c r="A37083" s="1" t="s">
        <v>37367</v>
      </c>
      <c r="B37083" s="2" t="s">
        <v>37368</v>
      </c>
      <c r="C37083" s="2" t="s">
        <v>34689</v>
      </c>
    </row>
    <row r="37084" spans="1:3">
      <c r="A37084" s="15" t="s">
        <v>37367</v>
      </c>
      <c r="B37084" s="16" t="s">
        <v>37368</v>
      </c>
      <c r="C37084" s="16" t="s">
        <v>34691</v>
      </c>
    </row>
    <row r="37085" spans="1:3">
      <c r="A37085" s="1" t="s">
        <v>37367</v>
      </c>
      <c r="B37085" s="2" t="s">
        <v>37368</v>
      </c>
      <c r="C37085" s="2" t="s">
        <v>35957</v>
      </c>
    </row>
    <row r="37086" spans="1:3">
      <c r="A37086" s="15" t="s">
        <v>37367</v>
      </c>
      <c r="B37086" s="16" t="s">
        <v>37368</v>
      </c>
      <c r="C37086" s="16" t="s">
        <v>36546</v>
      </c>
    </row>
    <row r="37087" spans="1:3">
      <c r="A37087" s="1" t="s">
        <v>37367</v>
      </c>
      <c r="B37087" s="2" t="s">
        <v>37368</v>
      </c>
      <c r="C37087" s="2" t="s">
        <v>34476</v>
      </c>
    </row>
    <row r="37088" spans="1:3">
      <c r="A37088" s="15" t="s">
        <v>37367</v>
      </c>
      <c r="B37088" s="16" t="s">
        <v>37368</v>
      </c>
      <c r="C37088" s="16" t="s">
        <v>35157</v>
      </c>
    </row>
    <row r="37089" spans="1:3">
      <c r="A37089" s="1" t="s">
        <v>37367</v>
      </c>
      <c r="B37089" s="2" t="s">
        <v>37368</v>
      </c>
      <c r="C37089" s="2" t="s">
        <v>35017</v>
      </c>
    </row>
    <row r="37090" spans="1:3">
      <c r="A37090" s="1" t="s">
        <v>37369</v>
      </c>
      <c r="B37090" s="2" t="s">
        <v>37370</v>
      </c>
      <c r="C37090" s="2" t="s">
        <v>34945</v>
      </c>
    </row>
    <row r="37091" spans="1:3">
      <c r="A37091" s="15" t="s">
        <v>37369</v>
      </c>
      <c r="B37091" s="16" t="s">
        <v>37370</v>
      </c>
      <c r="C37091" s="16" t="s">
        <v>35952</v>
      </c>
    </row>
    <row r="37092" spans="1:3">
      <c r="A37092" s="1" t="s">
        <v>37369</v>
      </c>
      <c r="B37092" s="2" t="s">
        <v>37370</v>
      </c>
      <c r="C37092" s="2" t="s">
        <v>35867</v>
      </c>
    </row>
    <row r="37093" spans="1:3">
      <c r="A37093" s="15" t="s">
        <v>37369</v>
      </c>
      <c r="B37093" s="16" t="s">
        <v>37370</v>
      </c>
      <c r="C37093" s="16" t="s">
        <v>37363</v>
      </c>
    </row>
    <row r="37094" spans="1:3">
      <c r="A37094" s="1" t="s">
        <v>37369</v>
      </c>
      <c r="B37094" s="2" t="s">
        <v>37370</v>
      </c>
      <c r="C37094" s="2" t="s">
        <v>35716</v>
      </c>
    </row>
    <row r="37095" spans="1:3">
      <c r="A37095" s="15" t="s">
        <v>37369</v>
      </c>
      <c r="B37095" s="16" t="s">
        <v>37370</v>
      </c>
      <c r="C37095" s="16" t="s">
        <v>36718</v>
      </c>
    </row>
    <row r="37096" spans="1:3">
      <c r="A37096" s="1" t="s">
        <v>37369</v>
      </c>
      <c r="B37096" s="2" t="s">
        <v>37370</v>
      </c>
      <c r="C37096" s="2" t="s">
        <v>35197</v>
      </c>
    </row>
    <row r="37097" spans="1:3">
      <c r="A37097" s="15" t="s">
        <v>37369</v>
      </c>
      <c r="B37097" s="16" t="s">
        <v>37370</v>
      </c>
      <c r="C37097" s="16" t="s">
        <v>35984</v>
      </c>
    </row>
    <row r="37098" spans="1:3">
      <c r="A37098" s="1" t="s">
        <v>37369</v>
      </c>
      <c r="B37098" s="2" t="s">
        <v>37370</v>
      </c>
      <c r="C37098" s="2" t="s">
        <v>34438</v>
      </c>
    </row>
    <row r="37099" spans="1:3">
      <c r="A37099" s="15" t="s">
        <v>37369</v>
      </c>
      <c r="B37099" s="16" t="s">
        <v>37370</v>
      </c>
      <c r="C37099" s="16" t="s">
        <v>35490</v>
      </c>
    </row>
    <row r="37100" spans="1:3">
      <c r="A37100" s="1" t="s">
        <v>37369</v>
      </c>
      <c r="B37100" s="2" t="s">
        <v>37370</v>
      </c>
      <c r="C37100" s="2" t="s">
        <v>35811</v>
      </c>
    </row>
    <row r="37101" spans="1:3">
      <c r="A37101" s="15" t="s">
        <v>37369</v>
      </c>
      <c r="B37101" s="16" t="s">
        <v>37370</v>
      </c>
      <c r="C37101" s="16" t="s">
        <v>34886</v>
      </c>
    </row>
    <row r="37102" spans="1:3">
      <c r="A37102" s="1" t="s">
        <v>37369</v>
      </c>
      <c r="B37102" s="2" t="s">
        <v>37370</v>
      </c>
      <c r="C37102" s="2" t="s">
        <v>34669</v>
      </c>
    </row>
    <row r="37103" spans="1:3">
      <c r="A37103" s="15" t="s">
        <v>37369</v>
      </c>
      <c r="B37103" s="16" t="s">
        <v>37370</v>
      </c>
      <c r="C37103" s="16" t="s">
        <v>34670</v>
      </c>
    </row>
    <row r="37104" spans="1:3">
      <c r="A37104" s="1" t="s">
        <v>37369</v>
      </c>
      <c r="B37104" s="2" t="s">
        <v>37370</v>
      </c>
      <c r="C37104" s="2" t="s">
        <v>34413</v>
      </c>
    </row>
    <row r="37105" spans="1:3">
      <c r="A37105" s="15" t="s">
        <v>37369</v>
      </c>
      <c r="B37105" s="16" t="s">
        <v>37370</v>
      </c>
      <c r="C37105" s="16" t="s">
        <v>34415</v>
      </c>
    </row>
    <row r="37106" spans="1:3">
      <c r="A37106" s="1" t="s">
        <v>37369</v>
      </c>
      <c r="B37106" s="2" t="s">
        <v>37370</v>
      </c>
      <c r="C37106" s="2" t="s">
        <v>34675</v>
      </c>
    </row>
    <row r="37107" spans="1:3">
      <c r="A37107" s="15" t="s">
        <v>37369</v>
      </c>
      <c r="B37107" s="16" t="s">
        <v>37370</v>
      </c>
      <c r="C37107" s="16" t="s">
        <v>36379</v>
      </c>
    </row>
    <row r="37108" spans="1:3">
      <c r="A37108" s="1" t="s">
        <v>37369</v>
      </c>
      <c r="B37108" s="2" t="s">
        <v>37370</v>
      </c>
      <c r="C37108" s="2" t="s">
        <v>34676</v>
      </c>
    </row>
    <row r="37109" spans="1:3">
      <c r="A37109" s="15" t="s">
        <v>37369</v>
      </c>
      <c r="B37109" s="16" t="s">
        <v>37370</v>
      </c>
      <c r="C37109" s="16" t="s">
        <v>34677</v>
      </c>
    </row>
    <row r="37110" spans="1:3">
      <c r="A37110" s="1" t="s">
        <v>37369</v>
      </c>
      <c r="B37110" s="2" t="s">
        <v>37370</v>
      </c>
      <c r="C37110" s="2" t="s">
        <v>36571</v>
      </c>
    </row>
    <row r="37111" spans="1:3">
      <c r="A37111" s="15" t="s">
        <v>37369</v>
      </c>
      <c r="B37111" s="16" t="s">
        <v>37370</v>
      </c>
      <c r="C37111" s="16" t="s">
        <v>34678</v>
      </c>
    </row>
    <row r="37112" spans="1:3">
      <c r="A37112" s="1" t="s">
        <v>37369</v>
      </c>
      <c r="B37112" s="2" t="s">
        <v>37370</v>
      </c>
      <c r="C37112" s="2" t="s">
        <v>34680</v>
      </c>
    </row>
    <row r="37113" spans="1:3">
      <c r="A37113" s="15" t="s">
        <v>37369</v>
      </c>
      <c r="B37113" s="16" t="s">
        <v>37370</v>
      </c>
      <c r="C37113" s="16" t="s">
        <v>34681</v>
      </c>
    </row>
    <row r="37114" spans="1:3">
      <c r="A37114" s="1" t="s">
        <v>37369</v>
      </c>
      <c r="B37114" s="2" t="s">
        <v>37370</v>
      </c>
      <c r="C37114" s="2" t="s">
        <v>34682</v>
      </c>
    </row>
    <row r="37115" spans="1:3">
      <c r="A37115" s="15" t="s">
        <v>37369</v>
      </c>
      <c r="B37115" s="16" t="s">
        <v>37370</v>
      </c>
      <c r="C37115" s="16" t="s">
        <v>34683</v>
      </c>
    </row>
    <row r="37116" spans="1:3">
      <c r="A37116" s="1" t="s">
        <v>37369</v>
      </c>
      <c r="B37116" s="2" t="s">
        <v>37370</v>
      </c>
      <c r="C37116" s="2" t="s">
        <v>34684</v>
      </c>
    </row>
    <row r="37117" spans="1:3">
      <c r="A37117" s="15" t="s">
        <v>37369</v>
      </c>
      <c r="B37117" s="16" t="s">
        <v>37370</v>
      </c>
      <c r="C37117" s="16" t="s">
        <v>35687</v>
      </c>
    </row>
    <row r="37118" spans="1:3">
      <c r="A37118" s="1" t="s">
        <v>37369</v>
      </c>
      <c r="B37118" s="2" t="s">
        <v>37370</v>
      </c>
      <c r="C37118" s="2" t="s">
        <v>34687</v>
      </c>
    </row>
    <row r="37119" spans="1:3">
      <c r="A37119" s="15" t="s">
        <v>37369</v>
      </c>
      <c r="B37119" s="16" t="s">
        <v>37370</v>
      </c>
      <c r="C37119" s="16" t="s">
        <v>36015</v>
      </c>
    </row>
    <row r="37120" spans="1:3">
      <c r="A37120" s="1" t="s">
        <v>37369</v>
      </c>
      <c r="B37120" s="2" t="s">
        <v>37370</v>
      </c>
      <c r="C37120" s="2" t="s">
        <v>34512</v>
      </c>
    </row>
    <row r="37121" spans="1:3">
      <c r="A37121" s="15" t="s">
        <v>37369</v>
      </c>
      <c r="B37121" s="16" t="s">
        <v>37370</v>
      </c>
      <c r="C37121" s="16" t="s">
        <v>34688</v>
      </c>
    </row>
    <row r="37122" spans="1:3">
      <c r="A37122" s="1" t="s">
        <v>37369</v>
      </c>
      <c r="B37122" s="2" t="s">
        <v>37370</v>
      </c>
      <c r="C37122" s="2" t="s">
        <v>34689</v>
      </c>
    </row>
    <row r="37123" spans="1:3">
      <c r="A37123" s="15" t="s">
        <v>37369</v>
      </c>
      <c r="B37123" s="16" t="s">
        <v>37370</v>
      </c>
      <c r="C37123" s="16" t="s">
        <v>34691</v>
      </c>
    </row>
    <row r="37124" spans="1:3">
      <c r="A37124" s="1" t="s">
        <v>37369</v>
      </c>
      <c r="B37124" s="2" t="s">
        <v>37370</v>
      </c>
      <c r="C37124" s="2" t="s">
        <v>35957</v>
      </c>
    </row>
    <row r="37125" spans="1:3">
      <c r="A37125" s="15" t="s">
        <v>37369</v>
      </c>
      <c r="B37125" s="16" t="s">
        <v>37370</v>
      </c>
      <c r="C37125" s="16" t="s">
        <v>34384</v>
      </c>
    </row>
    <row r="37126" spans="1:3">
      <c r="A37126" s="1" t="s">
        <v>37369</v>
      </c>
      <c r="B37126" s="2" t="s">
        <v>37370</v>
      </c>
      <c r="C37126" s="2" t="s">
        <v>36546</v>
      </c>
    </row>
    <row r="37127" spans="1:3">
      <c r="A37127" s="15" t="s">
        <v>37369</v>
      </c>
      <c r="B37127" s="16" t="s">
        <v>37370</v>
      </c>
      <c r="C37127" s="16" t="s">
        <v>34803</v>
      </c>
    </row>
    <row r="37128" spans="1:3">
      <c r="A37128" s="1" t="s">
        <v>37369</v>
      </c>
      <c r="B37128" s="2" t="s">
        <v>37370</v>
      </c>
      <c r="C37128" s="2" t="s">
        <v>36990</v>
      </c>
    </row>
    <row r="37129" spans="1:3">
      <c r="A37129" s="15" t="s">
        <v>37369</v>
      </c>
      <c r="B37129" s="16" t="s">
        <v>37370</v>
      </c>
      <c r="C37129" s="16" t="s">
        <v>35004</v>
      </c>
    </row>
    <row r="37130" spans="1:3">
      <c r="A37130" s="5" t="s">
        <v>37369</v>
      </c>
      <c r="B37130" s="6" t="s">
        <v>37370</v>
      </c>
      <c r="C37130" s="6" t="s">
        <v>34476</v>
      </c>
    </row>
    <row r="37131" spans="1:3">
      <c r="A37131" s="1" t="s">
        <v>37371</v>
      </c>
      <c r="B37131" s="2" t="s">
        <v>37372</v>
      </c>
      <c r="C37131" s="2" t="s">
        <v>36718</v>
      </c>
    </row>
    <row r="37132" spans="1:3">
      <c r="A37132" s="15" t="s">
        <v>37371</v>
      </c>
      <c r="B37132" s="16" t="s">
        <v>37372</v>
      </c>
      <c r="C37132" s="16" t="s">
        <v>34893</v>
      </c>
    </row>
    <row r="37133" spans="1:3">
      <c r="A37133" s="1" t="s">
        <v>37371</v>
      </c>
      <c r="B37133" s="2" t="s">
        <v>37372</v>
      </c>
      <c r="C37133" s="2" t="s">
        <v>34669</v>
      </c>
    </row>
    <row r="37134" spans="1:3">
      <c r="A37134" s="15" t="s">
        <v>37371</v>
      </c>
      <c r="B37134" s="16" t="s">
        <v>37372</v>
      </c>
      <c r="C37134" s="16" t="s">
        <v>34670</v>
      </c>
    </row>
    <row r="37135" spans="1:3">
      <c r="A37135" s="1" t="s">
        <v>37371</v>
      </c>
      <c r="B37135" s="2" t="s">
        <v>37372</v>
      </c>
      <c r="C37135" s="2" t="s">
        <v>34671</v>
      </c>
    </row>
    <row r="37136" spans="1:3">
      <c r="A37136" s="15" t="s">
        <v>37371</v>
      </c>
      <c r="B37136" s="16" t="s">
        <v>37372</v>
      </c>
      <c r="C37136" s="16" t="s">
        <v>34672</v>
      </c>
    </row>
    <row r="37137" spans="1:3">
      <c r="A37137" s="1" t="s">
        <v>37371</v>
      </c>
      <c r="B37137" s="2" t="s">
        <v>37372</v>
      </c>
      <c r="C37137" s="2" t="s">
        <v>34674</v>
      </c>
    </row>
    <row r="37138" spans="1:3">
      <c r="A37138" s="15" t="s">
        <v>37371</v>
      </c>
      <c r="B37138" s="16" t="s">
        <v>37372</v>
      </c>
      <c r="C37138" s="16" t="s">
        <v>34675</v>
      </c>
    </row>
    <row r="37139" spans="1:3">
      <c r="A37139" s="1" t="s">
        <v>37371</v>
      </c>
      <c r="B37139" s="2" t="s">
        <v>37372</v>
      </c>
      <c r="C37139" s="2" t="s">
        <v>36379</v>
      </c>
    </row>
    <row r="37140" spans="1:3">
      <c r="A37140" s="15" t="s">
        <v>37371</v>
      </c>
      <c r="B37140" s="16" t="s">
        <v>37372</v>
      </c>
      <c r="C37140" s="16" t="s">
        <v>34676</v>
      </c>
    </row>
    <row r="37141" spans="1:3">
      <c r="A37141" s="1" t="s">
        <v>37371</v>
      </c>
      <c r="B37141" s="2" t="s">
        <v>37372</v>
      </c>
      <c r="C37141" s="2" t="s">
        <v>34677</v>
      </c>
    </row>
    <row r="37142" spans="1:3">
      <c r="A37142" s="15" t="s">
        <v>37371</v>
      </c>
      <c r="B37142" s="16" t="s">
        <v>37372</v>
      </c>
      <c r="C37142" s="16" t="s">
        <v>36571</v>
      </c>
    </row>
    <row r="37143" spans="1:3">
      <c r="A37143" s="1" t="s">
        <v>37371</v>
      </c>
      <c r="B37143" s="2" t="s">
        <v>37372</v>
      </c>
      <c r="C37143" s="2" t="s">
        <v>34678</v>
      </c>
    </row>
    <row r="37144" spans="1:3">
      <c r="A37144" s="15" t="s">
        <v>37371</v>
      </c>
      <c r="B37144" s="16" t="s">
        <v>37372</v>
      </c>
      <c r="C37144" s="16" t="s">
        <v>34680</v>
      </c>
    </row>
    <row r="37145" spans="1:3">
      <c r="A37145" s="1" t="s">
        <v>37371</v>
      </c>
      <c r="B37145" s="2" t="s">
        <v>37372</v>
      </c>
      <c r="C37145" s="2" t="s">
        <v>34508</v>
      </c>
    </row>
    <row r="37146" spans="1:3">
      <c r="A37146" s="15" t="s">
        <v>37371</v>
      </c>
      <c r="B37146" s="16" t="s">
        <v>37372</v>
      </c>
      <c r="C37146" s="16" t="s">
        <v>34681</v>
      </c>
    </row>
    <row r="37147" spans="1:3">
      <c r="A37147" s="1" t="s">
        <v>37371</v>
      </c>
      <c r="B37147" s="2" t="s">
        <v>37372</v>
      </c>
      <c r="C37147" s="2" t="s">
        <v>34682</v>
      </c>
    </row>
    <row r="37148" spans="1:3">
      <c r="A37148" s="15" t="s">
        <v>37371</v>
      </c>
      <c r="B37148" s="16" t="s">
        <v>37372</v>
      </c>
      <c r="C37148" s="16" t="s">
        <v>34683</v>
      </c>
    </row>
    <row r="37149" spans="1:3">
      <c r="A37149" s="1" t="s">
        <v>37371</v>
      </c>
      <c r="B37149" s="2" t="s">
        <v>37372</v>
      </c>
      <c r="C37149" s="2" t="s">
        <v>34684</v>
      </c>
    </row>
    <row r="37150" spans="1:3">
      <c r="A37150" s="15" t="s">
        <v>37371</v>
      </c>
      <c r="B37150" s="16" t="s">
        <v>37372</v>
      </c>
      <c r="C37150" s="16" t="s">
        <v>35687</v>
      </c>
    </row>
    <row r="37151" spans="1:3">
      <c r="A37151" s="1" t="s">
        <v>37371</v>
      </c>
      <c r="B37151" s="2" t="s">
        <v>37372</v>
      </c>
      <c r="C37151" s="2" t="s">
        <v>34687</v>
      </c>
    </row>
    <row r="37152" spans="1:3">
      <c r="A37152" s="15" t="s">
        <v>37371</v>
      </c>
      <c r="B37152" s="16" t="s">
        <v>37372</v>
      </c>
      <c r="C37152" s="16" t="s">
        <v>36015</v>
      </c>
    </row>
    <row r="37153" spans="1:3">
      <c r="A37153" s="1" t="s">
        <v>37371</v>
      </c>
      <c r="B37153" s="2" t="s">
        <v>37372</v>
      </c>
      <c r="C37153" s="2" t="s">
        <v>34512</v>
      </c>
    </row>
    <row r="37154" spans="1:3">
      <c r="A37154" s="15" t="s">
        <v>37371</v>
      </c>
      <c r="B37154" s="16" t="s">
        <v>37372</v>
      </c>
      <c r="C37154" s="16" t="s">
        <v>34688</v>
      </c>
    </row>
    <row r="37155" spans="1:3">
      <c r="A37155" s="1" t="s">
        <v>37371</v>
      </c>
      <c r="B37155" s="2" t="s">
        <v>37372</v>
      </c>
      <c r="C37155" s="2" t="s">
        <v>34689</v>
      </c>
    </row>
    <row r="37156" spans="1:3">
      <c r="A37156" s="15" t="s">
        <v>37371</v>
      </c>
      <c r="B37156" s="16" t="s">
        <v>37372</v>
      </c>
      <c r="C37156" s="16" t="s">
        <v>34691</v>
      </c>
    </row>
    <row r="37157" spans="1:3">
      <c r="A37157" s="1" t="s">
        <v>37371</v>
      </c>
      <c r="B37157" s="2" t="s">
        <v>37372</v>
      </c>
      <c r="C37157" s="2" t="s">
        <v>35957</v>
      </c>
    </row>
    <row r="37158" spans="1:3">
      <c r="A37158" s="15" t="s">
        <v>37371</v>
      </c>
      <c r="B37158" s="16" t="s">
        <v>37372</v>
      </c>
      <c r="C37158" s="16" t="s">
        <v>36546</v>
      </c>
    </row>
    <row r="37159" spans="1:3">
      <c r="A37159" s="1" t="s">
        <v>37371</v>
      </c>
      <c r="B37159" s="2" t="s">
        <v>37372</v>
      </c>
      <c r="C37159" s="2" t="s">
        <v>34945</v>
      </c>
    </row>
    <row r="37160" spans="1:3">
      <c r="A37160" s="15" t="s">
        <v>37371</v>
      </c>
      <c r="B37160" s="16" t="s">
        <v>37372</v>
      </c>
      <c r="C37160" s="16" t="s">
        <v>35952</v>
      </c>
    </row>
    <row r="37161" spans="1:3">
      <c r="A37161" s="1" t="s">
        <v>37371</v>
      </c>
      <c r="B37161" s="2" t="s">
        <v>37372</v>
      </c>
      <c r="C37161" s="2" t="s">
        <v>35867</v>
      </c>
    </row>
    <row r="37162" spans="1:3">
      <c r="A37162" s="15" t="s">
        <v>37371</v>
      </c>
      <c r="B37162" s="16" t="s">
        <v>37372</v>
      </c>
      <c r="C37162" s="16" t="s">
        <v>37363</v>
      </c>
    </row>
    <row r="37163" spans="1:3">
      <c r="A37163" s="1" t="s">
        <v>37371</v>
      </c>
      <c r="B37163" s="2" t="s">
        <v>37372</v>
      </c>
      <c r="C37163" s="2" t="s">
        <v>35716</v>
      </c>
    </row>
    <row r="37164" spans="1:3">
      <c r="A37164" s="15" t="s">
        <v>37371</v>
      </c>
      <c r="B37164" s="16" t="s">
        <v>37372</v>
      </c>
      <c r="C37164" s="16" t="s">
        <v>35197</v>
      </c>
    </row>
    <row r="37165" spans="1:3">
      <c r="A37165" s="1" t="s">
        <v>37371</v>
      </c>
      <c r="B37165" s="2" t="s">
        <v>37372</v>
      </c>
      <c r="C37165" s="2" t="s">
        <v>35984</v>
      </c>
    </row>
    <row r="37166" spans="1:3">
      <c r="A37166" s="15" t="s">
        <v>37371</v>
      </c>
      <c r="B37166" s="16" t="s">
        <v>37372</v>
      </c>
      <c r="C37166" s="16" t="s">
        <v>34438</v>
      </c>
    </row>
    <row r="37167" spans="1:3">
      <c r="A37167" s="1" t="s">
        <v>37371</v>
      </c>
      <c r="B37167" s="2" t="s">
        <v>37372</v>
      </c>
      <c r="C37167" s="2" t="s">
        <v>35490</v>
      </c>
    </row>
    <row r="37168" spans="1:3">
      <c r="A37168" s="15" t="s">
        <v>37371</v>
      </c>
      <c r="B37168" s="16" t="s">
        <v>37372</v>
      </c>
      <c r="C37168" s="16" t="s">
        <v>35811</v>
      </c>
    </row>
    <row r="37169" spans="1:3">
      <c r="A37169" s="1" t="s">
        <v>37371</v>
      </c>
      <c r="B37169" s="2" t="s">
        <v>37372</v>
      </c>
      <c r="C37169" s="2" t="s">
        <v>34886</v>
      </c>
    </row>
    <row r="37170" spans="1:3">
      <c r="A37170" s="15" t="s">
        <v>37371</v>
      </c>
      <c r="B37170" s="16" t="s">
        <v>37372</v>
      </c>
      <c r="C37170" s="16" t="s">
        <v>34413</v>
      </c>
    </row>
    <row r="37171" spans="1:3">
      <c r="A37171" s="1" t="s">
        <v>37371</v>
      </c>
      <c r="B37171" s="2" t="s">
        <v>37372</v>
      </c>
      <c r="C37171" s="2" t="s">
        <v>34415</v>
      </c>
    </row>
    <row r="37172" spans="1:3">
      <c r="A37172" s="15" t="s">
        <v>37371</v>
      </c>
      <c r="B37172" s="16" t="s">
        <v>37372</v>
      </c>
      <c r="C37172" s="16" t="s">
        <v>34794</v>
      </c>
    </row>
    <row r="37173" spans="1:3">
      <c r="A37173" s="1" t="s">
        <v>37371</v>
      </c>
      <c r="B37173" s="2" t="s">
        <v>37372</v>
      </c>
      <c r="C37173" s="2" t="s">
        <v>34695</v>
      </c>
    </row>
    <row r="37174" spans="1:3">
      <c r="A37174" s="15" t="s">
        <v>37371</v>
      </c>
      <c r="B37174" s="16" t="s">
        <v>37372</v>
      </c>
      <c r="C37174" s="16" t="s">
        <v>34384</v>
      </c>
    </row>
    <row r="37175" spans="1:3">
      <c r="A37175" s="1" t="s">
        <v>37371</v>
      </c>
      <c r="B37175" s="2" t="s">
        <v>37372</v>
      </c>
      <c r="C37175" s="2" t="s">
        <v>34803</v>
      </c>
    </row>
    <row r="37176" spans="1:3">
      <c r="A37176" s="15" t="s">
        <v>37371</v>
      </c>
      <c r="B37176" s="16" t="s">
        <v>37372</v>
      </c>
      <c r="C37176" s="16" t="s">
        <v>36990</v>
      </c>
    </row>
    <row r="37177" spans="1:3">
      <c r="A37177" s="1" t="s">
        <v>37371</v>
      </c>
      <c r="B37177" s="2" t="s">
        <v>37372</v>
      </c>
      <c r="C37177" s="2" t="s">
        <v>35004</v>
      </c>
    </row>
    <row r="37178" spans="1:3">
      <c r="A37178" s="5" t="s">
        <v>37371</v>
      </c>
      <c r="B37178" s="6" t="s">
        <v>37372</v>
      </c>
      <c r="C37178" s="6" t="s">
        <v>34476</v>
      </c>
    </row>
    <row r="37179" spans="1:3">
      <c r="A37179" s="1" t="s">
        <v>37373</v>
      </c>
      <c r="B37179" s="2" t="s">
        <v>37374</v>
      </c>
      <c r="C37179" s="2" t="s">
        <v>35138</v>
      </c>
    </row>
    <row r="37180" spans="1:3">
      <c r="A37180" s="15" t="s">
        <v>37373</v>
      </c>
      <c r="B37180" s="16" t="s">
        <v>37374</v>
      </c>
      <c r="C37180" s="16" t="s">
        <v>35137</v>
      </c>
    </row>
    <row r="37181" spans="1:3">
      <c r="A37181" s="1" t="s">
        <v>37373</v>
      </c>
      <c r="B37181" s="2" t="s">
        <v>37374</v>
      </c>
      <c r="C37181" s="2" t="s">
        <v>34669</v>
      </c>
    </row>
    <row r="37182" spans="1:3">
      <c r="A37182" s="15" t="s">
        <v>37373</v>
      </c>
      <c r="B37182" s="16" t="s">
        <v>37374</v>
      </c>
      <c r="C37182" s="16" t="s">
        <v>34670</v>
      </c>
    </row>
    <row r="37183" spans="1:3">
      <c r="A37183" s="1" t="s">
        <v>37373</v>
      </c>
      <c r="B37183" s="2" t="s">
        <v>37374</v>
      </c>
      <c r="C37183" s="2" t="s">
        <v>34671</v>
      </c>
    </row>
    <row r="37184" spans="1:3">
      <c r="A37184" s="15" t="s">
        <v>37373</v>
      </c>
      <c r="B37184" s="16" t="s">
        <v>37374</v>
      </c>
      <c r="C37184" s="16" t="s">
        <v>34672</v>
      </c>
    </row>
    <row r="37185" spans="1:3">
      <c r="A37185" s="1" t="s">
        <v>37373</v>
      </c>
      <c r="B37185" s="2" t="s">
        <v>37374</v>
      </c>
      <c r="C37185" s="2" t="s">
        <v>34674</v>
      </c>
    </row>
    <row r="37186" spans="1:3">
      <c r="A37186" s="15" t="s">
        <v>37373</v>
      </c>
      <c r="B37186" s="16" t="s">
        <v>37374</v>
      </c>
      <c r="C37186" s="16" t="s">
        <v>34675</v>
      </c>
    </row>
    <row r="37187" spans="1:3">
      <c r="A37187" s="1" t="s">
        <v>37373</v>
      </c>
      <c r="B37187" s="2" t="s">
        <v>37374</v>
      </c>
      <c r="C37187" s="2" t="s">
        <v>36379</v>
      </c>
    </row>
    <row r="37188" spans="1:3">
      <c r="A37188" s="15" t="s">
        <v>37373</v>
      </c>
      <c r="B37188" s="16" t="s">
        <v>37374</v>
      </c>
      <c r="C37188" s="16" t="s">
        <v>34676</v>
      </c>
    </row>
    <row r="37189" spans="1:3">
      <c r="A37189" s="1" t="s">
        <v>37373</v>
      </c>
      <c r="B37189" s="2" t="s">
        <v>37374</v>
      </c>
      <c r="C37189" s="2" t="s">
        <v>34677</v>
      </c>
    </row>
    <row r="37190" spans="1:3">
      <c r="A37190" s="15" t="s">
        <v>37373</v>
      </c>
      <c r="B37190" s="16" t="s">
        <v>37374</v>
      </c>
      <c r="C37190" s="16" t="s">
        <v>36571</v>
      </c>
    </row>
    <row r="37191" spans="1:3">
      <c r="A37191" s="1" t="s">
        <v>37373</v>
      </c>
      <c r="B37191" s="2" t="s">
        <v>37374</v>
      </c>
      <c r="C37191" s="2" t="s">
        <v>34678</v>
      </c>
    </row>
    <row r="37192" spans="1:3">
      <c r="A37192" s="15" t="s">
        <v>37373</v>
      </c>
      <c r="B37192" s="16" t="s">
        <v>37374</v>
      </c>
      <c r="C37192" s="16" t="s">
        <v>34680</v>
      </c>
    </row>
    <row r="37193" spans="1:3">
      <c r="A37193" s="1" t="s">
        <v>37373</v>
      </c>
      <c r="B37193" s="2" t="s">
        <v>37374</v>
      </c>
      <c r="C37193" s="2" t="s">
        <v>34681</v>
      </c>
    </row>
    <row r="37194" spans="1:3">
      <c r="A37194" s="15" t="s">
        <v>37373</v>
      </c>
      <c r="B37194" s="16" t="s">
        <v>37374</v>
      </c>
      <c r="C37194" s="16" t="s">
        <v>34682</v>
      </c>
    </row>
    <row r="37195" spans="1:3">
      <c r="A37195" s="1" t="s">
        <v>37373</v>
      </c>
      <c r="B37195" s="2" t="s">
        <v>37374</v>
      </c>
      <c r="C37195" s="2" t="s">
        <v>34683</v>
      </c>
    </row>
    <row r="37196" spans="1:3">
      <c r="A37196" s="15" t="s">
        <v>37373</v>
      </c>
      <c r="B37196" s="16" t="s">
        <v>37374</v>
      </c>
      <c r="C37196" s="16" t="s">
        <v>34684</v>
      </c>
    </row>
    <row r="37197" spans="1:3">
      <c r="A37197" s="1" t="s">
        <v>37373</v>
      </c>
      <c r="B37197" s="2" t="s">
        <v>37374</v>
      </c>
      <c r="C37197" s="2" t="s">
        <v>35687</v>
      </c>
    </row>
    <row r="37198" spans="1:3">
      <c r="A37198" s="15" t="s">
        <v>37373</v>
      </c>
      <c r="B37198" s="16" t="s">
        <v>37374</v>
      </c>
      <c r="C37198" s="16" t="s">
        <v>34687</v>
      </c>
    </row>
    <row r="37199" spans="1:3">
      <c r="A37199" s="1" t="s">
        <v>37373</v>
      </c>
      <c r="B37199" s="2" t="s">
        <v>37374</v>
      </c>
      <c r="C37199" s="2" t="s">
        <v>36015</v>
      </c>
    </row>
    <row r="37200" spans="1:3">
      <c r="A37200" s="15" t="s">
        <v>37373</v>
      </c>
      <c r="B37200" s="16" t="s">
        <v>37374</v>
      </c>
      <c r="C37200" s="16" t="s">
        <v>37296</v>
      </c>
    </row>
    <row r="37201" spans="1:3">
      <c r="A37201" s="1" t="s">
        <v>37373</v>
      </c>
      <c r="B37201" s="2" t="s">
        <v>37374</v>
      </c>
      <c r="C37201" s="2" t="s">
        <v>34688</v>
      </c>
    </row>
    <row r="37202" spans="1:3">
      <c r="A37202" s="15" t="s">
        <v>37373</v>
      </c>
      <c r="B37202" s="16" t="s">
        <v>37374</v>
      </c>
      <c r="C37202" s="16" t="s">
        <v>34689</v>
      </c>
    </row>
    <row r="37203" spans="1:3">
      <c r="A37203" s="1" t="s">
        <v>37373</v>
      </c>
      <c r="B37203" s="2" t="s">
        <v>37374</v>
      </c>
      <c r="C37203" s="2" t="s">
        <v>34691</v>
      </c>
    </row>
    <row r="37204" spans="1:3">
      <c r="A37204" s="15" t="s">
        <v>37373</v>
      </c>
      <c r="B37204" s="16" t="s">
        <v>37374</v>
      </c>
      <c r="C37204" s="16" t="s">
        <v>34713</v>
      </c>
    </row>
    <row r="37205" spans="1:3">
      <c r="A37205" s="1" t="s">
        <v>37373</v>
      </c>
      <c r="B37205" s="2" t="s">
        <v>37374</v>
      </c>
      <c r="C37205" s="2" t="s">
        <v>34454</v>
      </c>
    </row>
    <row r="37206" spans="1:3">
      <c r="A37206" s="15" t="s">
        <v>37373</v>
      </c>
      <c r="B37206" s="16" t="s">
        <v>37374</v>
      </c>
      <c r="C37206" s="16" t="s">
        <v>35315</v>
      </c>
    </row>
    <row r="37207" spans="1:3">
      <c r="A37207" s="1" t="s">
        <v>37373</v>
      </c>
      <c r="B37207" s="2" t="s">
        <v>37374</v>
      </c>
      <c r="C37207" s="2" t="s">
        <v>35923</v>
      </c>
    </row>
    <row r="37208" spans="1:3">
      <c r="A37208" s="15" t="s">
        <v>37373</v>
      </c>
      <c r="B37208" s="16" t="s">
        <v>37374</v>
      </c>
      <c r="C37208" s="16" t="s">
        <v>34655</v>
      </c>
    </row>
    <row r="37209" spans="1:3">
      <c r="A37209" s="1" t="s">
        <v>37373</v>
      </c>
      <c r="B37209" s="2" t="s">
        <v>37374</v>
      </c>
      <c r="C37209" s="2" t="s">
        <v>34361</v>
      </c>
    </row>
    <row r="37210" spans="1:3">
      <c r="A37210" s="15" t="s">
        <v>37373</v>
      </c>
      <c r="B37210" s="16" t="s">
        <v>37374</v>
      </c>
      <c r="C37210" s="16" t="s">
        <v>34464</v>
      </c>
    </row>
    <row r="37211" spans="1:3">
      <c r="A37211" s="1" t="s">
        <v>37373</v>
      </c>
      <c r="B37211" s="2" t="s">
        <v>37374</v>
      </c>
      <c r="C37211" s="2" t="s">
        <v>34508</v>
      </c>
    </row>
    <row r="37212" spans="1:3">
      <c r="A37212" s="15" t="s">
        <v>37373</v>
      </c>
      <c r="B37212" s="16" t="s">
        <v>37374</v>
      </c>
      <c r="C37212" s="16" t="s">
        <v>34512</v>
      </c>
    </row>
    <row r="37213" spans="1:3">
      <c r="A37213" s="1" t="s">
        <v>37373</v>
      </c>
      <c r="B37213" s="2" t="s">
        <v>37374</v>
      </c>
      <c r="C37213" s="2" t="s">
        <v>34570</v>
      </c>
    </row>
    <row r="37214" spans="1:3">
      <c r="A37214" s="15" t="s">
        <v>37373</v>
      </c>
      <c r="B37214" s="16" t="s">
        <v>37374</v>
      </c>
      <c r="C37214" s="16" t="s">
        <v>34524</v>
      </c>
    </row>
    <row r="37215" spans="1:3">
      <c r="A37215" s="1" t="s">
        <v>37373</v>
      </c>
      <c r="B37215" s="2" t="s">
        <v>37374</v>
      </c>
      <c r="C37215" s="2" t="s">
        <v>34483</v>
      </c>
    </row>
    <row r="37216" spans="1:3">
      <c r="A37216" s="15" t="s">
        <v>37373</v>
      </c>
      <c r="B37216" s="16" t="s">
        <v>37374</v>
      </c>
      <c r="C37216" s="16" t="s">
        <v>34950</v>
      </c>
    </row>
    <row r="37217" spans="1:3">
      <c r="A37217" s="1" t="s">
        <v>37373</v>
      </c>
      <c r="B37217" s="2" t="s">
        <v>37374</v>
      </c>
      <c r="C37217" s="2" t="s">
        <v>34533</v>
      </c>
    </row>
    <row r="37218" spans="1:3">
      <c r="A37218" s="15" t="s">
        <v>37373</v>
      </c>
      <c r="B37218" s="16" t="s">
        <v>37374</v>
      </c>
      <c r="C37218" s="16" t="s">
        <v>35234</v>
      </c>
    </row>
    <row r="37219" spans="1:3">
      <c r="A37219" s="1" t="s">
        <v>37373</v>
      </c>
      <c r="B37219" s="2" t="s">
        <v>37374</v>
      </c>
      <c r="C37219" s="2" t="s">
        <v>34386</v>
      </c>
    </row>
    <row r="37220" spans="1:3">
      <c r="A37220" s="15" t="s">
        <v>37373</v>
      </c>
      <c r="B37220" s="16" t="s">
        <v>37374</v>
      </c>
      <c r="C37220" s="16" t="s">
        <v>34385</v>
      </c>
    </row>
    <row r="37221" spans="1:3">
      <c r="A37221" s="1" t="s">
        <v>37373</v>
      </c>
      <c r="B37221" s="2" t="s">
        <v>37374</v>
      </c>
      <c r="C37221" s="2" t="s">
        <v>36413</v>
      </c>
    </row>
    <row r="37222" spans="1:3">
      <c r="A37222" s="15" t="s">
        <v>37373</v>
      </c>
      <c r="B37222" s="16" t="s">
        <v>37374</v>
      </c>
      <c r="C37222" s="16" t="s">
        <v>36414</v>
      </c>
    </row>
    <row r="37223" spans="1:3">
      <c r="A37223" s="1" t="s">
        <v>37373</v>
      </c>
      <c r="B37223" s="2" t="s">
        <v>37374</v>
      </c>
      <c r="C37223" s="2" t="s">
        <v>34747</v>
      </c>
    </row>
    <row r="37224" spans="1:3">
      <c r="A37224" s="15" t="s">
        <v>37373</v>
      </c>
      <c r="B37224" s="16" t="s">
        <v>37374</v>
      </c>
      <c r="C37224" s="16" t="s">
        <v>34407</v>
      </c>
    </row>
    <row r="37225" spans="1:3">
      <c r="A37225" s="1" t="s">
        <v>37373</v>
      </c>
      <c r="B37225" s="2" t="s">
        <v>37374</v>
      </c>
      <c r="C37225" s="2" t="s">
        <v>35058</v>
      </c>
    </row>
    <row r="37226" spans="1:3">
      <c r="A37226" s="15" t="s">
        <v>37373</v>
      </c>
      <c r="B37226" s="16" t="s">
        <v>37374</v>
      </c>
      <c r="C37226" s="16" t="s">
        <v>34410</v>
      </c>
    </row>
    <row r="37227" spans="1:3">
      <c r="A37227" s="1" t="s">
        <v>37373</v>
      </c>
      <c r="B37227" s="2" t="s">
        <v>37374</v>
      </c>
      <c r="C37227" s="2" t="s">
        <v>34552</v>
      </c>
    </row>
    <row r="37228" spans="1:3">
      <c r="A37228" s="15" t="s">
        <v>37373</v>
      </c>
      <c r="B37228" s="16" t="s">
        <v>37374</v>
      </c>
      <c r="C37228" s="16" t="s">
        <v>34439</v>
      </c>
    </row>
    <row r="37229" spans="1:3">
      <c r="A37229" s="1" t="s">
        <v>37373</v>
      </c>
      <c r="B37229" s="2" t="s">
        <v>37374</v>
      </c>
      <c r="C37229" s="2" t="s">
        <v>37323</v>
      </c>
    </row>
    <row r="37230" spans="1:3">
      <c r="A37230" s="15" t="s">
        <v>37373</v>
      </c>
      <c r="B37230" s="16" t="s">
        <v>37374</v>
      </c>
      <c r="C37230" s="16" t="s">
        <v>35231</v>
      </c>
    </row>
    <row r="37231" spans="1:3">
      <c r="A37231" s="1" t="s">
        <v>37373</v>
      </c>
      <c r="B37231" s="2" t="s">
        <v>37374</v>
      </c>
      <c r="C37231" s="2" t="s">
        <v>34659</v>
      </c>
    </row>
    <row r="37232" spans="1:3">
      <c r="A37232" s="15" t="s">
        <v>37373</v>
      </c>
      <c r="B37232" s="16" t="s">
        <v>37374</v>
      </c>
      <c r="C37232" s="16" t="s">
        <v>36329</v>
      </c>
    </row>
    <row r="37233" spans="1:3">
      <c r="A37233" s="1" t="s">
        <v>37373</v>
      </c>
      <c r="B37233" s="2" t="s">
        <v>37374</v>
      </c>
      <c r="C37233" s="2" t="s">
        <v>35090</v>
      </c>
    </row>
    <row r="37234" spans="1:3">
      <c r="A37234" s="15" t="s">
        <v>37373</v>
      </c>
      <c r="B37234" s="16" t="s">
        <v>37374</v>
      </c>
      <c r="C37234" s="16" t="s">
        <v>35147</v>
      </c>
    </row>
    <row r="37235" spans="1:3">
      <c r="A37235" s="1" t="s">
        <v>37373</v>
      </c>
      <c r="B37235" s="2" t="s">
        <v>37374</v>
      </c>
      <c r="C37235" s="2" t="s">
        <v>34384</v>
      </c>
    </row>
    <row r="37236" spans="1:3">
      <c r="A37236" s="15" t="s">
        <v>37373</v>
      </c>
      <c r="B37236" s="16" t="s">
        <v>37374</v>
      </c>
      <c r="C37236" s="16" t="s">
        <v>34471</v>
      </c>
    </row>
    <row r="37237" spans="1:3">
      <c r="A37237" s="1" t="s">
        <v>37373</v>
      </c>
      <c r="B37237" s="2" t="s">
        <v>37374</v>
      </c>
      <c r="C37237" s="2" t="s">
        <v>34445</v>
      </c>
    </row>
    <row r="37238" spans="1:3">
      <c r="A37238" s="15" t="s">
        <v>37373</v>
      </c>
      <c r="B37238" s="16" t="s">
        <v>37374</v>
      </c>
      <c r="C37238" s="16" t="s">
        <v>34587</v>
      </c>
    </row>
    <row r="37239" spans="1:3">
      <c r="A37239" s="1" t="s">
        <v>37373</v>
      </c>
      <c r="B37239" s="2" t="s">
        <v>37374</v>
      </c>
      <c r="C37239" s="2" t="s">
        <v>34588</v>
      </c>
    </row>
    <row r="37240" spans="1:3">
      <c r="A37240" s="15" t="s">
        <v>37373</v>
      </c>
      <c r="B37240" s="16" t="s">
        <v>37374</v>
      </c>
      <c r="C37240" s="16" t="s">
        <v>34448</v>
      </c>
    </row>
    <row r="37241" spans="1:3">
      <c r="A37241" s="1" t="s">
        <v>37373</v>
      </c>
      <c r="B37241" s="2" t="s">
        <v>37374</v>
      </c>
      <c r="C37241" s="2" t="s">
        <v>34710</v>
      </c>
    </row>
    <row r="37242" spans="1:3">
      <c r="A37242" s="15" t="s">
        <v>37373</v>
      </c>
      <c r="B37242" s="16" t="s">
        <v>37374</v>
      </c>
      <c r="C37242" s="16" t="s">
        <v>34450</v>
      </c>
    </row>
    <row r="37243" spans="1:3">
      <c r="A37243" s="1" t="s">
        <v>37373</v>
      </c>
      <c r="B37243" s="2" t="s">
        <v>37374</v>
      </c>
      <c r="C37243" s="2" t="s">
        <v>35400</v>
      </c>
    </row>
    <row r="37244" spans="1:3">
      <c r="A37244" s="15" t="s">
        <v>37373</v>
      </c>
      <c r="B37244" s="16" t="s">
        <v>37374</v>
      </c>
      <c r="C37244" s="16" t="s">
        <v>37336</v>
      </c>
    </row>
    <row r="37245" spans="1:3">
      <c r="A37245" s="1" t="s">
        <v>37373</v>
      </c>
      <c r="B37245" s="2" t="s">
        <v>37374</v>
      </c>
      <c r="C37245" s="2" t="s">
        <v>35357</v>
      </c>
    </row>
    <row r="37246" spans="1:3">
      <c r="A37246" s="15" t="s">
        <v>37373</v>
      </c>
      <c r="B37246" s="16" t="s">
        <v>37374</v>
      </c>
      <c r="C37246" s="16" t="s">
        <v>34606</v>
      </c>
    </row>
    <row r="37247" spans="1:3">
      <c r="A37247" s="1" t="s">
        <v>37373</v>
      </c>
      <c r="B37247" s="2" t="s">
        <v>37374</v>
      </c>
      <c r="C37247" s="2" t="s">
        <v>34486</v>
      </c>
    </row>
    <row r="37248" spans="1:3">
      <c r="A37248" s="15" t="s">
        <v>37373</v>
      </c>
      <c r="B37248" s="16" t="s">
        <v>37374</v>
      </c>
      <c r="C37248" s="16" t="s">
        <v>34456</v>
      </c>
    </row>
    <row r="37249" spans="1:3">
      <c r="A37249" s="1" t="s">
        <v>37373</v>
      </c>
      <c r="B37249" s="2" t="s">
        <v>37374</v>
      </c>
      <c r="C37249" s="2" t="s">
        <v>34728</v>
      </c>
    </row>
    <row r="37250" spans="1:3">
      <c r="A37250" s="15" t="s">
        <v>37373</v>
      </c>
      <c r="B37250" s="16" t="s">
        <v>37374</v>
      </c>
      <c r="C37250" s="16" t="s">
        <v>35952</v>
      </c>
    </row>
    <row r="37251" spans="1:3">
      <c r="A37251" s="1" t="s">
        <v>37373</v>
      </c>
      <c r="B37251" s="2" t="s">
        <v>37374</v>
      </c>
      <c r="C37251" s="2" t="s">
        <v>34947</v>
      </c>
    </row>
    <row r="37252" spans="1:3">
      <c r="A37252" s="15" t="s">
        <v>37373</v>
      </c>
      <c r="B37252" s="16" t="s">
        <v>37374</v>
      </c>
      <c r="C37252" s="16" t="s">
        <v>35694</v>
      </c>
    </row>
    <row r="37253" spans="1:3">
      <c r="A37253" s="1" t="s">
        <v>37373</v>
      </c>
      <c r="B37253" s="2" t="s">
        <v>37374</v>
      </c>
      <c r="C37253" s="2" t="s">
        <v>35867</v>
      </c>
    </row>
    <row r="37254" spans="1:3">
      <c r="A37254" s="15" t="s">
        <v>37373</v>
      </c>
      <c r="B37254" s="16" t="s">
        <v>37374</v>
      </c>
      <c r="C37254" s="16" t="s">
        <v>34430</v>
      </c>
    </row>
    <row r="37255" spans="1:3">
      <c r="A37255" s="1" t="s">
        <v>37373</v>
      </c>
      <c r="B37255" s="2" t="s">
        <v>37374</v>
      </c>
      <c r="C37255" s="2" t="s">
        <v>36265</v>
      </c>
    </row>
    <row r="37256" spans="1:3">
      <c r="A37256" s="15" t="s">
        <v>37373</v>
      </c>
      <c r="B37256" s="16" t="s">
        <v>37374</v>
      </c>
      <c r="C37256" s="16" t="s">
        <v>36718</v>
      </c>
    </row>
    <row r="37257" spans="1:3">
      <c r="A37257" s="1" t="s">
        <v>37373</v>
      </c>
      <c r="B37257" s="2" t="s">
        <v>37374</v>
      </c>
      <c r="C37257" s="2" t="s">
        <v>36869</v>
      </c>
    </row>
    <row r="37258" spans="1:3">
      <c r="A37258" s="15" t="s">
        <v>37373</v>
      </c>
      <c r="B37258" s="16" t="s">
        <v>37374</v>
      </c>
      <c r="C37258" s="16" t="s">
        <v>34495</v>
      </c>
    </row>
    <row r="37259" spans="1:3">
      <c r="A37259" s="1" t="s">
        <v>37373</v>
      </c>
      <c r="B37259" s="2" t="s">
        <v>37374</v>
      </c>
      <c r="C37259" s="2" t="s">
        <v>34634</v>
      </c>
    </row>
    <row r="37260" spans="1:3">
      <c r="A37260" s="15" t="s">
        <v>37373</v>
      </c>
      <c r="B37260" s="16" t="s">
        <v>37374</v>
      </c>
      <c r="C37260" s="16" t="s">
        <v>34434</v>
      </c>
    </row>
    <row r="37261" spans="1:3">
      <c r="A37261" s="1" t="s">
        <v>37373</v>
      </c>
      <c r="B37261" s="2" t="s">
        <v>37374</v>
      </c>
      <c r="C37261" s="2" t="s">
        <v>34405</v>
      </c>
    </row>
    <row r="37262" spans="1:3">
      <c r="A37262" s="15" t="s">
        <v>37373</v>
      </c>
      <c r="B37262" s="16" t="s">
        <v>37374</v>
      </c>
      <c r="C37262" s="16" t="s">
        <v>35916</v>
      </c>
    </row>
    <row r="37263" spans="1:3">
      <c r="A37263" s="1" t="s">
        <v>37373</v>
      </c>
      <c r="B37263" s="2" t="s">
        <v>37374</v>
      </c>
      <c r="C37263" s="2" t="s">
        <v>35140</v>
      </c>
    </row>
    <row r="37264" spans="1:3">
      <c r="A37264" s="15" t="s">
        <v>37373</v>
      </c>
      <c r="B37264" s="16" t="s">
        <v>37374</v>
      </c>
      <c r="C37264" s="16" t="s">
        <v>34644</v>
      </c>
    </row>
    <row r="37265" spans="1:3">
      <c r="A37265" s="1" t="s">
        <v>37373</v>
      </c>
      <c r="B37265" s="2" t="s">
        <v>37374</v>
      </c>
      <c r="C37265" s="2" t="s">
        <v>35955</v>
      </c>
    </row>
    <row r="37266" spans="1:3">
      <c r="A37266" s="15" t="s">
        <v>37373</v>
      </c>
      <c r="B37266" s="16" t="s">
        <v>37374</v>
      </c>
      <c r="C37266" s="16" t="s">
        <v>34438</v>
      </c>
    </row>
    <row r="37267" spans="1:3">
      <c r="A37267" s="1" t="s">
        <v>37373</v>
      </c>
      <c r="B37267" s="2" t="s">
        <v>37374</v>
      </c>
      <c r="C37267" s="2" t="s">
        <v>35490</v>
      </c>
    </row>
    <row r="37268" spans="1:3">
      <c r="A37268" s="15" t="s">
        <v>37373</v>
      </c>
      <c r="B37268" s="16" t="s">
        <v>37374</v>
      </c>
      <c r="C37268" s="16" t="s">
        <v>35223</v>
      </c>
    </row>
    <row r="37269" spans="1:3">
      <c r="A37269" s="1" t="s">
        <v>37373</v>
      </c>
      <c r="B37269" s="2" t="s">
        <v>37374</v>
      </c>
      <c r="C37269" s="2" t="s">
        <v>36404</v>
      </c>
    </row>
    <row r="37270" spans="1:3">
      <c r="A37270" s="15" t="s">
        <v>37373</v>
      </c>
      <c r="B37270" s="16" t="s">
        <v>37374</v>
      </c>
      <c r="C37270" s="16" t="s">
        <v>34558</v>
      </c>
    </row>
    <row r="37271" spans="1:3">
      <c r="A37271" s="1" t="s">
        <v>37373</v>
      </c>
      <c r="B37271" s="2" t="s">
        <v>37374</v>
      </c>
      <c r="C37271" s="2" t="s">
        <v>35811</v>
      </c>
    </row>
    <row r="37272" spans="1:3">
      <c r="A37272" s="15" t="s">
        <v>37373</v>
      </c>
      <c r="B37272" s="16" t="s">
        <v>37374</v>
      </c>
      <c r="C37272" s="16" t="s">
        <v>35881</v>
      </c>
    </row>
    <row r="37273" spans="1:3">
      <c r="A37273" s="1" t="s">
        <v>37373</v>
      </c>
      <c r="B37273" s="2" t="s">
        <v>37374</v>
      </c>
      <c r="C37273" s="2" t="s">
        <v>34666</v>
      </c>
    </row>
    <row r="37274" spans="1:3">
      <c r="A37274" s="15" t="s">
        <v>37373</v>
      </c>
      <c r="B37274" s="16" t="s">
        <v>37374</v>
      </c>
      <c r="C37274" s="16" t="s">
        <v>35866</v>
      </c>
    </row>
    <row r="37275" spans="1:3">
      <c r="A37275" s="1" t="s">
        <v>37373</v>
      </c>
      <c r="B37275" s="2" t="s">
        <v>37374</v>
      </c>
      <c r="C37275" s="2" t="s">
        <v>34564</v>
      </c>
    </row>
    <row r="37276" spans="1:3">
      <c r="A37276" s="15" t="s">
        <v>37373</v>
      </c>
      <c r="B37276" s="16" t="s">
        <v>37374</v>
      </c>
      <c r="C37276" s="16" t="s">
        <v>34893</v>
      </c>
    </row>
    <row r="37277" spans="1:3">
      <c r="A37277" s="1" t="s">
        <v>37373</v>
      </c>
      <c r="B37277" s="2" t="s">
        <v>37374</v>
      </c>
      <c r="C37277" s="2" t="s">
        <v>37375</v>
      </c>
    </row>
    <row r="37278" spans="1:3">
      <c r="A37278" s="5" t="s">
        <v>37373</v>
      </c>
      <c r="B37278" s="6" t="s">
        <v>37374</v>
      </c>
      <c r="C37278" s="6" t="s">
        <v>35957</v>
      </c>
    </row>
    <row r="37279" spans="1:3">
      <c r="A37279" s="1" t="s">
        <v>37373</v>
      </c>
      <c r="B37279" s="2" t="s">
        <v>37374</v>
      </c>
      <c r="C37279" s="2" t="s">
        <v>36546</v>
      </c>
    </row>
    <row r="37280" spans="1:3">
      <c r="A37280" s="15" t="s">
        <v>37373</v>
      </c>
      <c r="B37280" s="16" t="s">
        <v>37374</v>
      </c>
      <c r="C37280" s="16" t="s">
        <v>34697</v>
      </c>
    </row>
    <row r="37281" spans="1:3">
      <c r="A37281" s="1" t="s">
        <v>37373</v>
      </c>
      <c r="B37281" s="2" t="s">
        <v>37374</v>
      </c>
      <c r="C37281" s="2" t="s">
        <v>35040</v>
      </c>
    </row>
    <row r="37282" spans="1:3">
      <c r="A37282" s="15" t="s">
        <v>37373</v>
      </c>
      <c r="B37282" s="16" t="s">
        <v>37374</v>
      </c>
      <c r="C37282" s="16" t="s">
        <v>36990</v>
      </c>
    </row>
    <row r="37283" spans="1:3">
      <c r="A37283" s="1" t="s">
        <v>37373</v>
      </c>
      <c r="B37283" s="2" t="s">
        <v>37374</v>
      </c>
      <c r="C37283" s="2" t="s">
        <v>37306</v>
      </c>
    </row>
    <row r="37284" spans="1:3">
      <c r="A37284" s="15" t="s">
        <v>37373</v>
      </c>
      <c r="B37284" s="16" t="s">
        <v>37374</v>
      </c>
      <c r="C37284" s="16" t="s">
        <v>35613</v>
      </c>
    </row>
    <row r="37285" spans="1:3">
      <c r="A37285" s="1" t="s">
        <v>37373</v>
      </c>
      <c r="B37285" s="2" t="s">
        <v>37374</v>
      </c>
      <c r="C37285" s="2" t="s">
        <v>34807</v>
      </c>
    </row>
    <row r="37286" spans="1:3">
      <c r="A37286" s="15" t="s">
        <v>37373</v>
      </c>
      <c r="B37286" s="16" t="s">
        <v>37374</v>
      </c>
      <c r="C37286" s="16" t="s">
        <v>34447</v>
      </c>
    </row>
    <row r="37287" spans="1:3">
      <c r="A37287" s="1" t="s">
        <v>37373</v>
      </c>
      <c r="B37287" s="2" t="s">
        <v>37374</v>
      </c>
      <c r="C37287" s="2" t="s">
        <v>34820</v>
      </c>
    </row>
    <row r="37288" spans="1:3">
      <c r="A37288" s="15" t="s">
        <v>37373</v>
      </c>
      <c r="B37288" s="16" t="s">
        <v>37374</v>
      </c>
      <c r="C37288" s="16" t="s">
        <v>35013</v>
      </c>
    </row>
    <row r="37289" spans="1:3">
      <c r="A37289" s="1" t="s">
        <v>37373</v>
      </c>
      <c r="B37289" s="2" t="s">
        <v>37374</v>
      </c>
      <c r="C37289" s="2" t="s">
        <v>35405</v>
      </c>
    </row>
    <row r="37290" spans="1:3">
      <c r="A37290" s="15" t="s">
        <v>37373</v>
      </c>
      <c r="B37290" s="16" t="s">
        <v>37374</v>
      </c>
      <c r="C37290" s="16" t="s">
        <v>36172</v>
      </c>
    </row>
    <row r="37291" spans="1:3">
      <c r="A37291" s="1" t="s">
        <v>37373</v>
      </c>
      <c r="B37291" s="2" t="s">
        <v>37374</v>
      </c>
      <c r="C37291" s="2" t="s">
        <v>34402</v>
      </c>
    </row>
    <row r="37292" spans="1:3">
      <c r="A37292" s="15" t="s">
        <v>37373</v>
      </c>
      <c r="B37292" s="16" t="s">
        <v>37374</v>
      </c>
      <c r="C37292" s="16" t="s">
        <v>34926</v>
      </c>
    </row>
    <row r="37293" spans="1:3">
      <c r="A37293" s="1" t="s">
        <v>37373</v>
      </c>
      <c r="B37293" s="2" t="s">
        <v>37374</v>
      </c>
      <c r="C37293" s="2" t="s">
        <v>34928</v>
      </c>
    </row>
    <row r="37294" spans="1:3">
      <c r="A37294" s="15" t="s">
        <v>37373</v>
      </c>
      <c r="B37294" s="16" t="s">
        <v>37374</v>
      </c>
      <c r="C37294" s="16" t="s">
        <v>34930</v>
      </c>
    </row>
    <row r="37295" spans="1:3">
      <c r="A37295" s="1" t="s">
        <v>37373</v>
      </c>
      <c r="B37295" s="2" t="s">
        <v>37374</v>
      </c>
      <c r="C37295" s="2" t="s">
        <v>35103</v>
      </c>
    </row>
    <row r="37296" spans="1:3">
      <c r="A37296" s="15" t="s">
        <v>37373</v>
      </c>
      <c r="B37296" s="16" t="s">
        <v>37374</v>
      </c>
      <c r="C37296" s="16" t="s">
        <v>35335</v>
      </c>
    </row>
    <row r="37297" spans="1:3">
      <c r="A37297" s="1" t="s">
        <v>37373</v>
      </c>
      <c r="B37297" s="2" t="s">
        <v>37374</v>
      </c>
      <c r="C37297" s="2" t="s">
        <v>34934</v>
      </c>
    </row>
    <row r="37298" spans="1:3">
      <c r="A37298" s="15" t="s">
        <v>37373</v>
      </c>
      <c r="B37298" s="16" t="s">
        <v>37374</v>
      </c>
      <c r="C37298" s="16" t="s">
        <v>34935</v>
      </c>
    </row>
    <row r="37299" spans="1:3">
      <c r="A37299" s="1" t="s">
        <v>37373</v>
      </c>
      <c r="B37299" s="2" t="s">
        <v>37374</v>
      </c>
      <c r="C37299" s="2" t="s">
        <v>35812</v>
      </c>
    </row>
    <row r="37300" spans="1:3">
      <c r="A37300" s="15" t="s">
        <v>37373</v>
      </c>
      <c r="B37300" s="16" t="s">
        <v>37374</v>
      </c>
      <c r="C37300" s="16" t="s">
        <v>35813</v>
      </c>
    </row>
    <row r="37301" spans="1:3">
      <c r="A37301" s="1" t="s">
        <v>37373</v>
      </c>
      <c r="B37301" s="2" t="s">
        <v>37374</v>
      </c>
      <c r="C37301" s="2" t="s">
        <v>17</v>
      </c>
    </row>
    <row r="37302" spans="1:3">
      <c r="A37302" s="15" t="s">
        <v>37373</v>
      </c>
      <c r="B37302" s="16" t="s">
        <v>37374</v>
      </c>
      <c r="C37302" s="16" t="s">
        <v>34482</v>
      </c>
    </row>
    <row r="37303" spans="1:3">
      <c r="A37303" s="1" t="s">
        <v>37373</v>
      </c>
      <c r="B37303" s="2" t="s">
        <v>37374</v>
      </c>
      <c r="C37303" s="2" t="s">
        <v>35320</v>
      </c>
    </row>
    <row r="37304" spans="1:3">
      <c r="A37304" s="15" t="s">
        <v>37373</v>
      </c>
      <c r="B37304" s="16" t="s">
        <v>37374</v>
      </c>
      <c r="C37304" s="16" t="s">
        <v>36443</v>
      </c>
    </row>
    <row r="37305" spans="1:3">
      <c r="A37305" s="1" t="s">
        <v>37373</v>
      </c>
      <c r="B37305" s="2" t="s">
        <v>37374</v>
      </c>
      <c r="C37305" s="2" t="s">
        <v>34612</v>
      </c>
    </row>
    <row r="37306" spans="1:3">
      <c r="A37306" s="15" t="s">
        <v>37373</v>
      </c>
      <c r="B37306" s="16" t="s">
        <v>37374</v>
      </c>
      <c r="C37306" s="16" t="s">
        <v>37338</v>
      </c>
    </row>
    <row r="37307" spans="1:3">
      <c r="A37307" s="1" t="s">
        <v>37373</v>
      </c>
      <c r="B37307" s="2" t="s">
        <v>37374</v>
      </c>
      <c r="C37307" s="2" t="s">
        <v>35508</v>
      </c>
    </row>
    <row r="37308" spans="1:3">
      <c r="A37308" s="15" t="s">
        <v>37373</v>
      </c>
      <c r="B37308" s="16" t="s">
        <v>37374</v>
      </c>
      <c r="C37308" s="16" t="s">
        <v>37376</v>
      </c>
    </row>
    <row r="37309" spans="1:3">
      <c r="A37309" s="1" t="s">
        <v>37373</v>
      </c>
      <c r="B37309" s="2" t="s">
        <v>37374</v>
      </c>
      <c r="C37309" s="2" t="s">
        <v>6410</v>
      </c>
    </row>
    <row r="37310" spans="1:3">
      <c r="A37310" s="15" t="s">
        <v>37373</v>
      </c>
      <c r="B37310" s="16" t="s">
        <v>37374</v>
      </c>
      <c r="C37310" s="16" t="s">
        <v>36576</v>
      </c>
    </row>
    <row r="37311" spans="1:3">
      <c r="A37311" s="1" t="s">
        <v>37373</v>
      </c>
      <c r="B37311" s="2" t="s">
        <v>37374</v>
      </c>
      <c r="C37311" s="2" t="s">
        <v>36094</v>
      </c>
    </row>
    <row r="37312" spans="1:3">
      <c r="A37312" s="15" t="s">
        <v>37373</v>
      </c>
      <c r="B37312" s="16" t="s">
        <v>37374</v>
      </c>
      <c r="C37312" s="16" t="s">
        <v>36670</v>
      </c>
    </row>
    <row r="37313" spans="1:3">
      <c r="A37313" s="1" t="s">
        <v>37373</v>
      </c>
      <c r="B37313" s="2" t="s">
        <v>37374</v>
      </c>
      <c r="C37313" s="2" t="s">
        <v>36671</v>
      </c>
    </row>
    <row r="37314" spans="1:3">
      <c r="A37314" s="15" t="s">
        <v>37373</v>
      </c>
      <c r="B37314" s="16" t="s">
        <v>37374</v>
      </c>
      <c r="C37314" s="16" t="s">
        <v>34945</v>
      </c>
    </row>
    <row r="37315" spans="1:3">
      <c r="A37315" s="1" t="s">
        <v>37373</v>
      </c>
      <c r="B37315" s="2" t="s">
        <v>37374</v>
      </c>
      <c r="C37315" s="2" t="s">
        <v>35021</v>
      </c>
    </row>
    <row r="37316" spans="1:3">
      <c r="A37316" s="15" t="s">
        <v>37373</v>
      </c>
      <c r="B37316" s="16" t="s">
        <v>37374</v>
      </c>
      <c r="C37316" s="16" t="s">
        <v>36181</v>
      </c>
    </row>
    <row r="37317" spans="1:3">
      <c r="A37317" s="1" t="s">
        <v>37373</v>
      </c>
      <c r="B37317" s="2" t="s">
        <v>37374</v>
      </c>
      <c r="C37317" s="2" t="s">
        <v>34850</v>
      </c>
    </row>
    <row r="37318" spans="1:3">
      <c r="A37318" s="15" t="s">
        <v>37373</v>
      </c>
      <c r="B37318" s="16" t="s">
        <v>37374</v>
      </c>
      <c r="C37318" s="16" t="s">
        <v>34948</v>
      </c>
    </row>
    <row r="37319" spans="1:3">
      <c r="A37319" s="1" t="s">
        <v>37373</v>
      </c>
      <c r="B37319" s="2" t="s">
        <v>37374</v>
      </c>
      <c r="C37319" s="2" t="s">
        <v>34949</v>
      </c>
    </row>
    <row r="37320" spans="1:3">
      <c r="A37320" s="15" t="s">
        <v>37373</v>
      </c>
      <c r="B37320" s="16" t="s">
        <v>37374</v>
      </c>
      <c r="C37320" s="16" t="s">
        <v>35159</v>
      </c>
    </row>
    <row r="37321" spans="1:3">
      <c r="A37321" s="1" t="s">
        <v>37373</v>
      </c>
      <c r="B37321" s="2" t="s">
        <v>37374</v>
      </c>
      <c r="C37321" s="2" t="s">
        <v>35932</v>
      </c>
    </row>
    <row r="37322" spans="1:3">
      <c r="A37322" s="15" t="s">
        <v>37373</v>
      </c>
      <c r="B37322" s="16" t="s">
        <v>37374</v>
      </c>
      <c r="C37322" s="16" t="s">
        <v>35171</v>
      </c>
    </row>
    <row r="37323" spans="1:3">
      <c r="A37323" s="1" t="s">
        <v>37373</v>
      </c>
      <c r="B37323" s="2" t="s">
        <v>37374</v>
      </c>
      <c r="C37323" s="2" t="s">
        <v>35172</v>
      </c>
    </row>
    <row r="37324" spans="1:3">
      <c r="A37324" s="15" t="s">
        <v>37373</v>
      </c>
      <c r="B37324" s="16" t="s">
        <v>37374</v>
      </c>
      <c r="C37324" s="16" t="s">
        <v>37363</v>
      </c>
    </row>
    <row r="37325" spans="1:3">
      <c r="A37325" s="1" t="s">
        <v>37373</v>
      </c>
      <c r="B37325" s="2" t="s">
        <v>37374</v>
      </c>
      <c r="C37325" s="2" t="s">
        <v>35716</v>
      </c>
    </row>
    <row r="37326" spans="1:3">
      <c r="A37326" s="15" t="s">
        <v>37373</v>
      </c>
      <c r="B37326" s="16" t="s">
        <v>37374</v>
      </c>
      <c r="C37326" s="16" t="s">
        <v>35160</v>
      </c>
    </row>
    <row r="37327" spans="1:3">
      <c r="A37327" s="1" t="s">
        <v>37373</v>
      </c>
      <c r="B37327" s="2" t="s">
        <v>37374</v>
      </c>
      <c r="C37327" s="2" t="s">
        <v>36497</v>
      </c>
    </row>
    <row r="37328" spans="1:3">
      <c r="A37328" s="5" t="s">
        <v>37373</v>
      </c>
      <c r="B37328" s="6" t="s">
        <v>37374</v>
      </c>
      <c r="C37328" s="6" t="s">
        <v>34964</v>
      </c>
    </row>
    <row r="37329" spans="1:3">
      <c r="A37329" s="1" t="s">
        <v>37373</v>
      </c>
      <c r="B37329" s="2" t="s">
        <v>37374</v>
      </c>
      <c r="C37329" s="2" t="s">
        <v>35084</v>
      </c>
    </row>
    <row r="37330" spans="1:3">
      <c r="A37330" s="15" t="s">
        <v>37373</v>
      </c>
      <c r="B37330" s="16" t="s">
        <v>37374</v>
      </c>
      <c r="C37330" s="16" t="s">
        <v>34462</v>
      </c>
    </row>
    <row r="37331" spans="1:3">
      <c r="A37331" s="1" t="s">
        <v>37373</v>
      </c>
      <c r="B37331" s="2" t="s">
        <v>37374</v>
      </c>
      <c r="C37331" s="2" t="s">
        <v>35777</v>
      </c>
    </row>
    <row r="37332" spans="1:3">
      <c r="A37332" s="15" t="s">
        <v>37373</v>
      </c>
      <c r="B37332" s="16" t="s">
        <v>37374</v>
      </c>
      <c r="C37332" s="16" t="s">
        <v>34638</v>
      </c>
    </row>
    <row r="37333" spans="1:3">
      <c r="A37333" s="1" t="s">
        <v>37373</v>
      </c>
      <c r="B37333" s="2" t="s">
        <v>37374</v>
      </c>
      <c r="C37333" s="2" t="s">
        <v>35197</v>
      </c>
    </row>
    <row r="37334" spans="1:3">
      <c r="A37334" s="15" t="s">
        <v>37373</v>
      </c>
      <c r="B37334" s="16" t="s">
        <v>37374</v>
      </c>
      <c r="C37334" s="16" t="s">
        <v>37377</v>
      </c>
    </row>
    <row r="37335" spans="1:3">
      <c r="A37335" s="1" t="s">
        <v>37373</v>
      </c>
      <c r="B37335" s="2" t="s">
        <v>37374</v>
      </c>
      <c r="C37335" s="2" t="s">
        <v>37378</v>
      </c>
    </row>
    <row r="37336" spans="1:3">
      <c r="A37336" s="15" t="s">
        <v>37373</v>
      </c>
      <c r="B37336" s="16" t="s">
        <v>37374</v>
      </c>
      <c r="C37336" s="16" t="s">
        <v>34642</v>
      </c>
    </row>
    <row r="37337" spans="1:3">
      <c r="A37337" s="1" t="s">
        <v>37373</v>
      </c>
      <c r="B37337" s="2" t="s">
        <v>37374</v>
      </c>
      <c r="C37337" s="2" t="s">
        <v>35984</v>
      </c>
    </row>
    <row r="37338" spans="1:3">
      <c r="A37338" s="15" t="s">
        <v>37373</v>
      </c>
      <c r="B37338" s="16" t="s">
        <v>37374</v>
      </c>
      <c r="C37338" s="16" t="s">
        <v>35848</v>
      </c>
    </row>
    <row r="37339" spans="1:3">
      <c r="A37339" s="1" t="s">
        <v>37373</v>
      </c>
      <c r="B37339" s="2" t="s">
        <v>37374</v>
      </c>
      <c r="C37339" s="2" t="s">
        <v>36916</v>
      </c>
    </row>
    <row r="37340" spans="1:3">
      <c r="A37340" s="15" t="s">
        <v>37373</v>
      </c>
      <c r="B37340" s="16" t="s">
        <v>37374</v>
      </c>
      <c r="C37340" s="16" t="s">
        <v>34973</v>
      </c>
    </row>
    <row r="37341" spans="1:3">
      <c r="A37341" s="1" t="s">
        <v>37373</v>
      </c>
      <c r="B37341" s="2" t="s">
        <v>37374</v>
      </c>
      <c r="C37341" s="2" t="s">
        <v>36923</v>
      </c>
    </row>
    <row r="37342" spans="1:3">
      <c r="A37342" s="15" t="s">
        <v>37373</v>
      </c>
      <c r="B37342" s="16" t="s">
        <v>37374</v>
      </c>
      <c r="C37342" s="16" t="s">
        <v>35522</v>
      </c>
    </row>
    <row r="37343" spans="1:3">
      <c r="A37343" s="1" t="s">
        <v>37373</v>
      </c>
      <c r="B37343" s="2" t="s">
        <v>37374</v>
      </c>
      <c r="C37343" s="2" t="s">
        <v>36222</v>
      </c>
    </row>
    <row r="37344" spans="1:3">
      <c r="A37344" s="15" t="s">
        <v>37373</v>
      </c>
      <c r="B37344" s="16" t="s">
        <v>37374</v>
      </c>
      <c r="C37344" s="16" t="s">
        <v>35990</v>
      </c>
    </row>
    <row r="37345" spans="1:3">
      <c r="A37345" s="1" t="s">
        <v>37373</v>
      </c>
      <c r="B37345" s="2" t="s">
        <v>37374</v>
      </c>
      <c r="C37345" s="2" t="s">
        <v>36168</v>
      </c>
    </row>
    <row r="37346" spans="1:3">
      <c r="A37346" s="15" t="s">
        <v>37373</v>
      </c>
      <c r="B37346" s="16" t="s">
        <v>37374</v>
      </c>
      <c r="C37346" s="16" t="s">
        <v>34759</v>
      </c>
    </row>
    <row r="37347" spans="1:3">
      <c r="A37347" s="1" t="s">
        <v>37373</v>
      </c>
      <c r="B37347" s="2" t="s">
        <v>37374</v>
      </c>
      <c r="C37347" s="2" t="s">
        <v>37347</v>
      </c>
    </row>
    <row r="37348" spans="1:3">
      <c r="A37348" s="15" t="s">
        <v>37373</v>
      </c>
      <c r="B37348" s="16" t="s">
        <v>37374</v>
      </c>
      <c r="C37348" s="16" t="s">
        <v>34388</v>
      </c>
    </row>
    <row r="37349" spans="1:3">
      <c r="A37349" s="1" t="s">
        <v>37373</v>
      </c>
      <c r="B37349" s="2" t="s">
        <v>37374</v>
      </c>
      <c r="C37349" s="2" t="s">
        <v>35749</v>
      </c>
    </row>
    <row r="37350" spans="1:3">
      <c r="A37350" s="15" t="s">
        <v>37373</v>
      </c>
      <c r="B37350" s="16" t="s">
        <v>37374</v>
      </c>
      <c r="C37350" s="16" t="s">
        <v>35036</v>
      </c>
    </row>
    <row r="37351" spans="1:3">
      <c r="A37351" s="1" t="s">
        <v>37373</v>
      </c>
      <c r="B37351" s="2" t="s">
        <v>37374</v>
      </c>
      <c r="C37351" s="2" t="s">
        <v>34775</v>
      </c>
    </row>
    <row r="37352" spans="1:3">
      <c r="A37352" s="15" t="s">
        <v>37373</v>
      </c>
      <c r="B37352" s="16" t="s">
        <v>37374</v>
      </c>
      <c r="C37352" s="16" t="s">
        <v>34886</v>
      </c>
    </row>
    <row r="37353" spans="1:3">
      <c r="A37353" s="1" t="s">
        <v>37373</v>
      </c>
      <c r="B37353" s="2" t="s">
        <v>37374</v>
      </c>
      <c r="C37353" s="2" t="s">
        <v>35863</v>
      </c>
    </row>
    <row r="37354" spans="1:3">
      <c r="A37354" s="15" t="s">
        <v>37373</v>
      </c>
      <c r="B37354" s="16" t="s">
        <v>37374</v>
      </c>
      <c r="C37354" s="16" t="s">
        <v>36974</v>
      </c>
    </row>
    <row r="37355" spans="1:3">
      <c r="A37355" s="1" t="s">
        <v>37373</v>
      </c>
      <c r="B37355" s="2" t="s">
        <v>37374</v>
      </c>
      <c r="C37355" s="2" t="s">
        <v>34413</v>
      </c>
    </row>
    <row r="37356" spans="1:3">
      <c r="A37356" s="15" t="s">
        <v>37373</v>
      </c>
      <c r="B37356" s="16" t="s">
        <v>37374</v>
      </c>
      <c r="C37356" s="16" t="s">
        <v>34673</v>
      </c>
    </row>
    <row r="37357" spans="1:3">
      <c r="A37357" s="1" t="s">
        <v>37373</v>
      </c>
      <c r="B37357" s="2" t="s">
        <v>37374</v>
      </c>
      <c r="C37357" s="2" t="s">
        <v>34415</v>
      </c>
    </row>
    <row r="37358" spans="1:3">
      <c r="A37358" s="15" t="s">
        <v>37373</v>
      </c>
      <c r="B37358" s="16" t="s">
        <v>37374</v>
      </c>
      <c r="C37358" s="16" t="s">
        <v>34685</v>
      </c>
    </row>
    <row r="37359" spans="1:3">
      <c r="A37359" s="1" t="s">
        <v>37373</v>
      </c>
      <c r="B37359" s="2" t="s">
        <v>37374</v>
      </c>
      <c r="C37359" s="2" t="s">
        <v>34686</v>
      </c>
    </row>
    <row r="37360" spans="1:3">
      <c r="A37360" s="15" t="s">
        <v>37373</v>
      </c>
      <c r="B37360" s="16" t="s">
        <v>37374</v>
      </c>
      <c r="C37360" s="16" t="s">
        <v>34690</v>
      </c>
    </row>
    <row r="37361" spans="1:3">
      <c r="A37361" s="1" t="s">
        <v>37373</v>
      </c>
      <c r="B37361" s="2" t="s">
        <v>37374</v>
      </c>
      <c r="C37361" s="2" t="s">
        <v>37379</v>
      </c>
    </row>
    <row r="37362" spans="1:3">
      <c r="A37362" s="15" t="s">
        <v>37373</v>
      </c>
      <c r="B37362" s="16" t="s">
        <v>37374</v>
      </c>
      <c r="C37362" s="16" t="s">
        <v>36644</v>
      </c>
    </row>
    <row r="37363" spans="1:3">
      <c r="A37363" s="1" t="s">
        <v>37373</v>
      </c>
      <c r="B37363" s="2" t="s">
        <v>37374</v>
      </c>
      <c r="C37363" s="2" t="s">
        <v>36791</v>
      </c>
    </row>
    <row r="37364" spans="1:3">
      <c r="A37364" s="15" t="s">
        <v>37373</v>
      </c>
      <c r="B37364" s="16" t="s">
        <v>37374</v>
      </c>
      <c r="C37364" s="16" t="s">
        <v>34790</v>
      </c>
    </row>
    <row r="37365" spans="1:3">
      <c r="A37365" s="1" t="s">
        <v>37373</v>
      </c>
      <c r="B37365" s="2" t="s">
        <v>37374</v>
      </c>
      <c r="C37365" s="2" t="s">
        <v>37380</v>
      </c>
    </row>
    <row r="37366" spans="1:3">
      <c r="A37366" s="15" t="s">
        <v>37373</v>
      </c>
      <c r="B37366" s="16" t="s">
        <v>37374</v>
      </c>
      <c r="C37366" s="16" t="s">
        <v>34792</v>
      </c>
    </row>
    <row r="37367" spans="1:3">
      <c r="A37367" s="1" t="s">
        <v>37373</v>
      </c>
      <c r="B37367" s="2" t="s">
        <v>37374</v>
      </c>
      <c r="C37367" s="2" t="s">
        <v>34794</v>
      </c>
    </row>
    <row r="37368" spans="1:3">
      <c r="A37368" s="15" t="s">
        <v>37373</v>
      </c>
      <c r="B37368" s="16" t="s">
        <v>37374</v>
      </c>
      <c r="C37368" s="16" t="s">
        <v>34695</v>
      </c>
    </row>
    <row r="37369" spans="1:3">
      <c r="A37369" s="1" t="s">
        <v>37373</v>
      </c>
      <c r="B37369" s="2" t="s">
        <v>37374</v>
      </c>
      <c r="C37369" s="2" t="s">
        <v>35475</v>
      </c>
    </row>
    <row r="37370" spans="1:3">
      <c r="A37370" s="15" t="s">
        <v>37373</v>
      </c>
      <c r="B37370" s="16" t="s">
        <v>37374</v>
      </c>
      <c r="C37370" s="16" t="s">
        <v>34803</v>
      </c>
    </row>
    <row r="37371" spans="1:3">
      <c r="A37371" s="1" t="s">
        <v>37373</v>
      </c>
      <c r="B37371" s="2" t="s">
        <v>37374</v>
      </c>
      <c r="C37371" s="2" t="s">
        <v>34580</v>
      </c>
    </row>
    <row r="37372" spans="1:3">
      <c r="A37372" s="15" t="s">
        <v>37373</v>
      </c>
      <c r="B37372" s="16" t="s">
        <v>37374</v>
      </c>
      <c r="C37372" s="16" t="s">
        <v>36573</v>
      </c>
    </row>
    <row r="37373" spans="1:3">
      <c r="A37373" s="1" t="s">
        <v>37373</v>
      </c>
      <c r="B37373" s="2" t="s">
        <v>37374</v>
      </c>
      <c r="C37373" s="2" t="s">
        <v>36533</v>
      </c>
    </row>
    <row r="37374" spans="1:3">
      <c r="A37374" s="15" t="s">
        <v>37373</v>
      </c>
      <c r="B37374" s="16" t="s">
        <v>37374</v>
      </c>
      <c r="C37374" s="16" t="s">
        <v>34804</v>
      </c>
    </row>
    <row r="37375" spans="1:3">
      <c r="A37375" s="1" t="s">
        <v>37373</v>
      </c>
      <c r="B37375" s="2" t="s">
        <v>37374</v>
      </c>
      <c r="C37375" s="2" t="s">
        <v>34991</v>
      </c>
    </row>
    <row r="37376" spans="1:3">
      <c r="A37376" s="15" t="s">
        <v>37373</v>
      </c>
      <c r="B37376" s="16" t="s">
        <v>37374</v>
      </c>
      <c r="C37376" s="16" t="s">
        <v>36648</v>
      </c>
    </row>
    <row r="37377" spans="1:3">
      <c r="A37377" s="1" t="s">
        <v>37373</v>
      </c>
      <c r="B37377" s="2" t="s">
        <v>37374</v>
      </c>
      <c r="C37377" s="2" t="s">
        <v>36481</v>
      </c>
    </row>
    <row r="37378" spans="1:3">
      <c r="A37378" s="15" t="s">
        <v>37373</v>
      </c>
      <c r="B37378" s="16" t="s">
        <v>37374</v>
      </c>
      <c r="C37378" s="16" t="s">
        <v>34997</v>
      </c>
    </row>
    <row r="37379" spans="1:3">
      <c r="A37379" s="1" t="s">
        <v>37373</v>
      </c>
      <c r="B37379" s="2" t="s">
        <v>37374</v>
      </c>
      <c r="C37379" s="2" t="s">
        <v>34474</v>
      </c>
    </row>
    <row r="37380" spans="1:3">
      <c r="A37380" s="15" t="s">
        <v>37373</v>
      </c>
      <c r="B37380" s="16" t="s">
        <v>37374</v>
      </c>
      <c r="C37380" s="16" t="s">
        <v>34517</v>
      </c>
    </row>
    <row r="37381" spans="1:3">
      <c r="A37381" s="1" t="s">
        <v>37373</v>
      </c>
      <c r="B37381" s="2" t="s">
        <v>37374</v>
      </c>
      <c r="C37381" s="2" t="s">
        <v>34813</v>
      </c>
    </row>
    <row r="37382" spans="1:3">
      <c r="A37382" s="15" t="s">
        <v>37373</v>
      </c>
      <c r="B37382" s="16" t="s">
        <v>37374</v>
      </c>
      <c r="C37382" s="16" t="s">
        <v>35004</v>
      </c>
    </row>
    <row r="37383" spans="1:3">
      <c r="A37383" s="1" t="s">
        <v>37373</v>
      </c>
      <c r="B37383" s="2" t="s">
        <v>37374</v>
      </c>
      <c r="C37383" s="2" t="s">
        <v>34476</v>
      </c>
    </row>
    <row r="37384" spans="1:3">
      <c r="A37384" s="15" t="s">
        <v>37373</v>
      </c>
      <c r="B37384" s="16" t="s">
        <v>37374</v>
      </c>
      <c r="C37384" s="16" t="s">
        <v>35876</v>
      </c>
    </row>
    <row r="37385" spans="1:3">
      <c r="A37385" s="1" t="s">
        <v>37373</v>
      </c>
      <c r="B37385" s="2" t="s">
        <v>37374</v>
      </c>
      <c r="C37385" s="2" t="s">
        <v>34712</v>
      </c>
    </row>
    <row r="37386" spans="1:3">
      <c r="A37386" s="15" t="s">
        <v>37373</v>
      </c>
      <c r="B37386" s="16" t="s">
        <v>37374</v>
      </c>
      <c r="C37386" s="16" t="s">
        <v>36436</v>
      </c>
    </row>
    <row r="37387" spans="1:3">
      <c r="A37387" s="1" t="s">
        <v>37373</v>
      </c>
      <c r="B37387" s="2" t="s">
        <v>37374</v>
      </c>
      <c r="C37387" s="2" t="s">
        <v>36804</v>
      </c>
    </row>
    <row r="37388" spans="1:3">
      <c r="A37388" s="15" t="s">
        <v>37373</v>
      </c>
      <c r="B37388" s="16" t="s">
        <v>37374</v>
      </c>
      <c r="C37388" s="16" t="s">
        <v>34824</v>
      </c>
    </row>
    <row r="37389" spans="1:3">
      <c r="A37389" s="1" t="s">
        <v>37373</v>
      </c>
      <c r="B37389" s="2" t="s">
        <v>37374</v>
      </c>
      <c r="C37389" s="2" t="s">
        <v>35300</v>
      </c>
    </row>
    <row r="37390" spans="1:3">
      <c r="A37390" s="15" t="s">
        <v>37373</v>
      </c>
      <c r="B37390" s="16" t="s">
        <v>37374</v>
      </c>
      <c r="C37390" s="16" t="s">
        <v>35016</v>
      </c>
    </row>
    <row r="37391" spans="1:3">
      <c r="A37391" s="5" t="s">
        <v>37373</v>
      </c>
      <c r="B37391" s="6" t="s">
        <v>37374</v>
      </c>
      <c r="C37391" s="6" t="s">
        <v>35017</v>
      </c>
    </row>
    <row r="37392" spans="1:3">
      <c r="A37392" s="1" t="s">
        <v>37381</v>
      </c>
      <c r="B37392" s="2" t="s">
        <v>37382</v>
      </c>
      <c r="C37392" s="2" t="s">
        <v>34945</v>
      </c>
    </row>
    <row r="37393" spans="1:3">
      <c r="A37393" s="15" t="s">
        <v>37381</v>
      </c>
      <c r="B37393" s="16" t="s">
        <v>37382</v>
      </c>
      <c r="C37393" s="16" t="s">
        <v>35952</v>
      </c>
    </row>
    <row r="37394" spans="1:3">
      <c r="A37394" s="1" t="s">
        <v>37381</v>
      </c>
      <c r="B37394" s="2" t="s">
        <v>37382</v>
      </c>
      <c r="C37394" s="2" t="s">
        <v>36718</v>
      </c>
    </row>
    <row r="37395" spans="1:3">
      <c r="A37395" s="15" t="s">
        <v>37381</v>
      </c>
      <c r="B37395" s="16" t="s">
        <v>37382</v>
      </c>
      <c r="C37395" s="16" t="s">
        <v>35984</v>
      </c>
    </row>
    <row r="37396" spans="1:3">
      <c r="A37396" s="1" t="s">
        <v>37381</v>
      </c>
      <c r="B37396" s="2" t="s">
        <v>37382</v>
      </c>
      <c r="C37396" s="2" t="s">
        <v>34438</v>
      </c>
    </row>
    <row r="37397" spans="1:3">
      <c r="A37397" s="15" t="s">
        <v>37381</v>
      </c>
      <c r="B37397" s="16" t="s">
        <v>37382</v>
      </c>
      <c r="C37397" s="16" t="s">
        <v>35490</v>
      </c>
    </row>
    <row r="37398" spans="1:3">
      <c r="A37398" s="1" t="s">
        <v>37381</v>
      </c>
      <c r="B37398" s="2" t="s">
        <v>37382</v>
      </c>
      <c r="C37398" s="2" t="s">
        <v>35811</v>
      </c>
    </row>
    <row r="37399" spans="1:3">
      <c r="A37399" s="15" t="s">
        <v>37381</v>
      </c>
      <c r="B37399" s="16" t="s">
        <v>37382</v>
      </c>
      <c r="C37399" s="16" t="s">
        <v>34669</v>
      </c>
    </row>
    <row r="37400" spans="1:3">
      <c r="A37400" s="1" t="s">
        <v>37381</v>
      </c>
      <c r="B37400" s="2" t="s">
        <v>37382</v>
      </c>
      <c r="C37400" s="2" t="s">
        <v>34670</v>
      </c>
    </row>
    <row r="37401" spans="1:3">
      <c r="A37401" s="15" t="s">
        <v>37381</v>
      </c>
      <c r="B37401" s="16" t="s">
        <v>37382</v>
      </c>
      <c r="C37401" s="16" t="s">
        <v>34675</v>
      </c>
    </row>
    <row r="37402" spans="1:3">
      <c r="A37402" s="1" t="s">
        <v>37381</v>
      </c>
      <c r="B37402" s="2" t="s">
        <v>37382</v>
      </c>
      <c r="C37402" s="2" t="s">
        <v>36379</v>
      </c>
    </row>
    <row r="37403" spans="1:3">
      <c r="A37403" s="15" t="s">
        <v>37381</v>
      </c>
      <c r="B37403" s="16" t="s">
        <v>37382</v>
      </c>
      <c r="C37403" s="16" t="s">
        <v>34676</v>
      </c>
    </row>
    <row r="37404" spans="1:3">
      <c r="A37404" s="1" t="s">
        <v>37381</v>
      </c>
      <c r="B37404" s="2" t="s">
        <v>37382</v>
      </c>
      <c r="C37404" s="2" t="s">
        <v>34677</v>
      </c>
    </row>
    <row r="37405" spans="1:3">
      <c r="A37405" s="15" t="s">
        <v>37381</v>
      </c>
      <c r="B37405" s="16" t="s">
        <v>37382</v>
      </c>
      <c r="C37405" s="16" t="s">
        <v>36571</v>
      </c>
    </row>
    <row r="37406" spans="1:3">
      <c r="A37406" s="1" t="s">
        <v>37381</v>
      </c>
      <c r="B37406" s="2" t="s">
        <v>37382</v>
      </c>
      <c r="C37406" s="2" t="s">
        <v>34678</v>
      </c>
    </row>
    <row r="37407" spans="1:3">
      <c r="A37407" s="15" t="s">
        <v>37381</v>
      </c>
      <c r="B37407" s="16" t="s">
        <v>37382</v>
      </c>
      <c r="C37407" s="16" t="s">
        <v>34680</v>
      </c>
    </row>
    <row r="37408" spans="1:3">
      <c r="A37408" s="1" t="s">
        <v>37381</v>
      </c>
      <c r="B37408" s="2" t="s">
        <v>37382</v>
      </c>
      <c r="C37408" s="2" t="s">
        <v>34681</v>
      </c>
    </row>
    <row r="37409" spans="1:3">
      <c r="A37409" s="15" t="s">
        <v>37381</v>
      </c>
      <c r="B37409" s="16" t="s">
        <v>37382</v>
      </c>
      <c r="C37409" s="16" t="s">
        <v>34682</v>
      </c>
    </row>
    <row r="37410" spans="1:3">
      <c r="A37410" s="1" t="s">
        <v>37381</v>
      </c>
      <c r="B37410" s="2" t="s">
        <v>37382</v>
      </c>
      <c r="C37410" s="2" t="s">
        <v>34683</v>
      </c>
    </row>
    <row r="37411" spans="1:3">
      <c r="A37411" s="15" t="s">
        <v>37381</v>
      </c>
      <c r="B37411" s="16" t="s">
        <v>37382</v>
      </c>
      <c r="C37411" s="16" t="s">
        <v>34684</v>
      </c>
    </row>
    <row r="37412" spans="1:3">
      <c r="A37412" s="1" t="s">
        <v>37381</v>
      </c>
      <c r="B37412" s="2" t="s">
        <v>37382</v>
      </c>
      <c r="C37412" s="2" t="s">
        <v>35687</v>
      </c>
    </row>
    <row r="37413" spans="1:3">
      <c r="A37413" s="15" t="s">
        <v>37381</v>
      </c>
      <c r="B37413" s="16" t="s">
        <v>37382</v>
      </c>
      <c r="C37413" s="16" t="s">
        <v>34687</v>
      </c>
    </row>
    <row r="37414" spans="1:3">
      <c r="A37414" s="1" t="s">
        <v>37381</v>
      </c>
      <c r="B37414" s="2" t="s">
        <v>37382</v>
      </c>
      <c r="C37414" s="2" t="s">
        <v>36015</v>
      </c>
    </row>
    <row r="37415" spans="1:3">
      <c r="A37415" s="15" t="s">
        <v>37381</v>
      </c>
      <c r="B37415" s="16" t="s">
        <v>37382</v>
      </c>
      <c r="C37415" s="16" t="s">
        <v>34512</v>
      </c>
    </row>
    <row r="37416" spans="1:3">
      <c r="A37416" s="1" t="s">
        <v>37381</v>
      </c>
      <c r="B37416" s="2" t="s">
        <v>37382</v>
      </c>
      <c r="C37416" s="2" t="s">
        <v>34688</v>
      </c>
    </row>
    <row r="37417" spans="1:3">
      <c r="A37417" s="15" t="s">
        <v>37381</v>
      </c>
      <c r="B37417" s="16" t="s">
        <v>37382</v>
      </c>
      <c r="C37417" s="16" t="s">
        <v>34689</v>
      </c>
    </row>
    <row r="37418" spans="1:3">
      <c r="A37418" s="1" t="s">
        <v>37381</v>
      </c>
      <c r="B37418" s="2" t="s">
        <v>37382</v>
      </c>
      <c r="C37418" s="2" t="s">
        <v>34691</v>
      </c>
    </row>
    <row r="37419" spans="1:3">
      <c r="A37419" s="15" t="s">
        <v>37381</v>
      </c>
      <c r="B37419" s="16" t="s">
        <v>37382</v>
      </c>
      <c r="C37419" s="16" t="s">
        <v>35957</v>
      </c>
    </row>
    <row r="37420" spans="1:3">
      <c r="A37420" s="1" t="s">
        <v>37381</v>
      </c>
      <c r="B37420" s="2" t="s">
        <v>37382</v>
      </c>
      <c r="C37420" s="2" t="s">
        <v>34476</v>
      </c>
    </row>
    <row r="37421" spans="1:3">
      <c r="A37421" s="1" t="s">
        <v>37383</v>
      </c>
      <c r="B37421" s="2" t="s">
        <v>37384</v>
      </c>
      <c r="C37421" s="2" t="s">
        <v>36718</v>
      </c>
    </row>
    <row r="37422" spans="1:3">
      <c r="A37422" s="15" t="s">
        <v>37383</v>
      </c>
      <c r="B37422" s="16" t="s">
        <v>37384</v>
      </c>
      <c r="C37422" s="16" t="s">
        <v>34669</v>
      </c>
    </row>
    <row r="37423" spans="1:3">
      <c r="A37423" s="1" t="s">
        <v>37383</v>
      </c>
      <c r="B37423" s="2" t="s">
        <v>37384</v>
      </c>
      <c r="C37423" s="2" t="s">
        <v>34670</v>
      </c>
    </row>
    <row r="37424" spans="1:3">
      <c r="A37424" s="15" t="s">
        <v>37383</v>
      </c>
      <c r="B37424" s="16" t="s">
        <v>37384</v>
      </c>
      <c r="C37424" s="16" t="s">
        <v>34671</v>
      </c>
    </row>
    <row r="37425" spans="1:3">
      <c r="A37425" s="1" t="s">
        <v>37383</v>
      </c>
      <c r="B37425" s="2" t="s">
        <v>37384</v>
      </c>
      <c r="C37425" s="2" t="s">
        <v>34672</v>
      </c>
    </row>
    <row r="37426" spans="1:3">
      <c r="A37426" s="15" t="s">
        <v>37383</v>
      </c>
      <c r="B37426" s="16" t="s">
        <v>37384</v>
      </c>
      <c r="C37426" s="16" t="s">
        <v>34674</v>
      </c>
    </row>
    <row r="37427" spans="1:3">
      <c r="A37427" s="1" t="s">
        <v>37383</v>
      </c>
      <c r="B37427" s="2" t="s">
        <v>37384</v>
      </c>
      <c r="C37427" s="2" t="s">
        <v>34675</v>
      </c>
    </row>
    <row r="37428" spans="1:3">
      <c r="A37428" s="15" t="s">
        <v>37383</v>
      </c>
      <c r="B37428" s="16" t="s">
        <v>37384</v>
      </c>
      <c r="C37428" s="16" t="s">
        <v>36379</v>
      </c>
    </row>
    <row r="37429" spans="1:3">
      <c r="A37429" s="1" t="s">
        <v>37383</v>
      </c>
      <c r="B37429" s="2" t="s">
        <v>37384</v>
      </c>
      <c r="C37429" s="2" t="s">
        <v>34676</v>
      </c>
    </row>
    <row r="37430" spans="1:3">
      <c r="A37430" s="15" t="s">
        <v>37383</v>
      </c>
      <c r="B37430" s="16" t="s">
        <v>37384</v>
      </c>
      <c r="C37430" s="16" t="s">
        <v>34677</v>
      </c>
    </row>
    <row r="37431" spans="1:3">
      <c r="A37431" s="1" t="s">
        <v>37383</v>
      </c>
      <c r="B37431" s="2" t="s">
        <v>37384</v>
      </c>
      <c r="C37431" s="2" t="s">
        <v>36571</v>
      </c>
    </row>
    <row r="37432" spans="1:3">
      <c r="A37432" s="15" t="s">
        <v>37383</v>
      </c>
      <c r="B37432" s="16" t="s">
        <v>37384</v>
      </c>
      <c r="C37432" s="16" t="s">
        <v>34678</v>
      </c>
    </row>
    <row r="37433" spans="1:3">
      <c r="A37433" s="1" t="s">
        <v>37383</v>
      </c>
      <c r="B37433" s="2" t="s">
        <v>37384</v>
      </c>
      <c r="C37433" s="2" t="s">
        <v>34680</v>
      </c>
    </row>
    <row r="37434" spans="1:3">
      <c r="A37434" s="15" t="s">
        <v>37383</v>
      </c>
      <c r="B37434" s="16" t="s">
        <v>37384</v>
      </c>
      <c r="C37434" s="16" t="s">
        <v>34508</v>
      </c>
    </row>
    <row r="37435" spans="1:3">
      <c r="A37435" s="1" t="s">
        <v>37383</v>
      </c>
      <c r="B37435" s="2" t="s">
        <v>37384</v>
      </c>
      <c r="C37435" s="2" t="s">
        <v>34681</v>
      </c>
    </row>
    <row r="37436" spans="1:3">
      <c r="A37436" s="15" t="s">
        <v>37383</v>
      </c>
      <c r="B37436" s="16" t="s">
        <v>37384</v>
      </c>
      <c r="C37436" s="16" t="s">
        <v>34682</v>
      </c>
    </row>
    <row r="37437" spans="1:3">
      <c r="A37437" s="1" t="s">
        <v>37383</v>
      </c>
      <c r="B37437" s="2" t="s">
        <v>37384</v>
      </c>
      <c r="C37437" s="2" t="s">
        <v>34683</v>
      </c>
    </row>
    <row r="37438" spans="1:3">
      <c r="A37438" s="15" t="s">
        <v>37383</v>
      </c>
      <c r="B37438" s="16" t="s">
        <v>37384</v>
      </c>
      <c r="C37438" s="16" t="s">
        <v>34684</v>
      </c>
    </row>
    <row r="37439" spans="1:3">
      <c r="A37439" s="1" t="s">
        <v>37383</v>
      </c>
      <c r="B37439" s="2" t="s">
        <v>37384</v>
      </c>
      <c r="C37439" s="2" t="s">
        <v>35687</v>
      </c>
    </row>
    <row r="37440" spans="1:3">
      <c r="A37440" s="15" t="s">
        <v>37383</v>
      </c>
      <c r="B37440" s="16" t="s">
        <v>37384</v>
      </c>
      <c r="C37440" s="16" t="s">
        <v>34687</v>
      </c>
    </row>
    <row r="37441" spans="1:3">
      <c r="A37441" s="1" t="s">
        <v>37383</v>
      </c>
      <c r="B37441" s="2" t="s">
        <v>37384</v>
      </c>
      <c r="C37441" s="2" t="s">
        <v>36015</v>
      </c>
    </row>
    <row r="37442" spans="1:3">
      <c r="A37442" s="15" t="s">
        <v>37383</v>
      </c>
      <c r="B37442" s="16" t="s">
        <v>37384</v>
      </c>
      <c r="C37442" s="16" t="s">
        <v>34512</v>
      </c>
    </row>
    <row r="37443" spans="1:3">
      <c r="A37443" s="1" t="s">
        <v>37383</v>
      </c>
      <c r="B37443" s="2" t="s">
        <v>37384</v>
      </c>
      <c r="C37443" s="2" t="s">
        <v>34688</v>
      </c>
    </row>
    <row r="37444" spans="1:3">
      <c r="A37444" s="15" t="s">
        <v>37383</v>
      </c>
      <c r="B37444" s="16" t="s">
        <v>37384</v>
      </c>
      <c r="C37444" s="16" t="s">
        <v>34689</v>
      </c>
    </row>
    <row r="37445" spans="1:3">
      <c r="A37445" s="1" t="s">
        <v>37383</v>
      </c>
      <c r="B37445" s="2" t="s">
        <v>37384</v>
      </c>
      <c r="C37445" s="2" t="s">
        <v>34691</v>
      </c>
    </row>
    <row r="37446" spans="1:3">
      <c r="A37446" s="15" t="s">
        <v>37383</v>
      </c>
      <c r="B37446" s="16" t="s">
        <v>37384</v>
      </c>
      <c r="C37446" s="16" t="s">
        <v>35957</v>
      </c>
    </row>
    <row r="37447" spans="1:3">
      <c r="A37447" s="1" t="s">
        <v>37383</v>
      </c>
      <c r="B37447" s="2" t="s">
        <v>37384</v>
      </c>
      <c r="C37447" s="2" t="s">
        <v>34945</v>
      </c>
    </row>
    <row r="37448" spans="1:3">
      <c r="A37448" s="15" t="s">
        <v>37383</v>
      </c>
      <c r="B37448" s="16" t="s">
        <v>37384</v>
      </c>
      <c r="C37448" s="16" t="s">
        <v>35952</v>
      </c>
    </row>
    <row r="37449" spans="1:3">
      <c r="A37449" s="1" t="s">
        <v>37383</v>
      </c>
      <c r="B37449" s="2" t="s">
        <v>37384</v>
      </c>
      <c r="C37449" s="2" t="s">
        <v>35984</v>
      </c>
    </row>
    <row r="37450" spans="1:3">
      <c r="A37450" s="15" t="s">
        <v>37383</v>
      </c>
      <c r="B37450" s="16" t="s">
        <v>37384</v>
      </c>
      <c r="C37450" s="16" t="s">
        <v>34438</v>
      </c>
    </row>
    <row r="37451" spans="1:3">
      <c r="A37451" s="1" t="s">
        <v>37383</v>
      </c>
      <c r="B37451" s="2" t="s">
        <v>37384</v>
      </c>
      <c r="C37451" s="2" t="s">
        <v>35490</v>
      </c>
    </row>
    <row r="37452" spans="1:3">
      <c r="A37452" s="15" t="s">
        <v>37383</v>
      </c>
      <c r="B37452" s="16" t="s">
        <v>37384</v>
      </c>
      <c r="C37452" s="16" t="s">
        <v>35811</v>
      </c>
    </row>
    <row r="37453" spans="1:3">
      <c r="A37453" s="1" t="s">
        <v>37383</v>
      </c>
      <c r="B37453" s="2" t="s">
        <v>37384</v>
      </c>
      <c r="C37453" s="2" t="s">
        <v>34893</v>
      </c>
    </row>
    <row r="37454" spans="1:3">
      <c r="A37454" s="15" t="s">
        <v>37383</v>
      </c>
      <c r="B37454" s="16" t="s">
        <v>37384</v>
      </c>
      <c r="C37454" s="16" t="s">
        <v>34794</v>
      </c>
    </row>
    <row r="37455" spans="1:3">
      <c r="A37455" s="1" t="s">
        <v>37383</v>
      </c>
      <c r="B37455" s="2" t="s">
        <v>37384</v>
      </c>
      <c r="C37455" s="2" t="s">
        <v>34695</v>
      </c>
    </row>
    <row r="37456" spans="1:3">
      <c r="A37456" s="15" t="s">
        <v>37383</v>
      </c>
      <c r="B37456" s="16" t="s">
        <v>37384</v>
      </c>
      <c r="C37456" s="16" t="s">
        <v>36546</v>
      </c>
    </row>
    <row r="37457" spans="1:3">
      <c r="A37457" s="5" t="s">
        <v>37383</v>
      </c>
      <c r="B37457" s="6" t="s">
        <v>37384</v>
      </c>
      <c r="C37457" s="6" t="s">
        <v>34476</v>
      </c>
    </row>
    <row r="37458" spans="1:3">
      <c r="A37458" s="1" t="s">
        <v>37385</v>
      </c>
      <c r="B37458" s="2" t="s">
        <v>37386</v>
      </c>
      <c r="C37458" s="2" t="s">
        <v>34460</v>
      </c>
    </row>
    <row r="37459" spans="1:3">
      <c r="A37459" s="15" t="s">
        <v>37385</v>
      </c>
      <c r="B37459" s="16" t="s">
        <v>37386</v>
      </c>
      <c r="C37459" s="16" t="s">
        <v>36857</v>
      </c>
    </row>
    <row r="37460" spans="1:3">
      <c r="A37460" s="1" t="s">
        <v>37385</v>
      </c>
      <c r="B37460" s="2" t="s">
        <v>37386</v>
      </c>
      <c r="C37460" s="2" t="s">
        <v>36273</v>
      </c>
    </row>
    <row r="37461" spans="1:3">
      <c r="A37461" s="15" t="s">
        <v>37385</v>
      </c>
      <c r="B37461" s="16" t="s">
        <v>37386</v>
      </c>
      <c r="C37461" s="16" t="s">
        <v>34508</v>
      </c>
    </row>
    <row r="37462" spans="1:3">
      <c r="A37462" s="1" t="s">
        <v>37385</v>
      </c>
      <c r="B37462" s="2" t="s">
        <v>37386</v>
      </c>
      <c r="C37462" s="2" t="s">
        <v>34512</v>
      </c>
    </row>
    <row r="37463" spans="1:3">
      <c r="A37463" s="15" t="s">
        <v>37385</v>
      </c>
      <c r="B37463" s="16" t="s">
        <v>37386</v>
      </c>
      <c r="C37463" s="16" t="s">
        <v>34794</v>
      </c>
    </row>
    <row r="37464" spans="1:3">
      <c r="A37464" s="1" t="s">
        <v>37385</v>
      </c>
      <c r="B37464" s="2" t="s">
        <v>37386</v>
      </c>
      <c r="C37464" s="2" t="s">
        <v>35661</v>
      </c>
    </row>
    <row r="37465" spans="1:3">
      <c r="A37465" s="15" t="s">
        <v>37385</v>
      </c>
      <c r="B37465" s="16" t="s">
        <v>37386</v>
      </c>
      <c r="C37465" s="16" t="s">
        <v>34452</v>
      </c>
    </row>
    <row r="37466" spans="1:3">
      <c r="A37466" s="1" t="s">
        <v>37385</v>
      </c>
      <c r="B37466" s="2" t="s">
        <v>37386</v>
      </c>
      <c r="C37466" s="2" t="s">
        <v>34630</v>
      </c>
    </row>
    <row r="37467" spans="1:3">
      <c r="A37467" s="15" t="s">
        <v>37385</v>
      </c>
      <c r="B37467" s="16" t="s">
        <v>37386</v>
      </c>
      <c r="C37467" s="16" t="s">
        <v>37016</v>
      </c>
    </row>
    <row r="37468" spans="1:3">
      <c r="A37468" s="1" t="s">
        <v>37385</v>
      </c>
      <c r="B37468" s="2" t="s">
        <v>37386</v>
      </c>
      <c r="C37468" s="2" t="s">
        <v>35474</v>
      </c>
    </row>
    <row r="37469" spans="1:3">
      <c r="A37469" s="15" t="s">
        <v>37385</v>
      </c>
      <c r="B37469" s="16" t="s">
        <v>37386</v>
      </c>
      <c r="C37469" s="16" t="s">
        <v>34556</v>
      </c>
    </row>
    <row r="37470" spans="1:3">
      <c r="A37470" s="1" t="s">
        <v>37385</v>
      </c>
      <c r="B37470" s="2" t="s">
        <v>37386</v>
      </c>
      <c r="C37470" s="2" t="s">
        <v>34466</v>
      </c>
    </row>
    <row r="37471" spans="1:3">
      <c r="A37471" s="15" t="s">
        <v>37385</v>
      </c>
      <c r="B37471" s="16" t="s">
        <v>37386</v>
      </c>
      <c r="C37471" s="16" t="s">
        <v>37305</v>
      </c>
    </row>
    <row r="37472" spans="1:3">
      <c r="A37472" s="1" t="s">
        <v>37385</v>
      </c>
      <c r="B37472" s="2" t="s">
        <v>37386</v>
      </c>
      <c r="C37472" s="2" t="s">
        <v>34613</v>
      </c>
    </row>
    <row r="37473" spans="1:3">
      <c r="A37473" s="15" t="s">
        <v>37385</v>
      </c>
      <c r="B37473" s="16" t="s">
        <v>37386</v>
      </c>
      <c r="C37473" s="16" t="s">
        <v>34941</v>
      </c>
    </row>
    <row r="37474" spans="1:3">
      <c r="A37474" s="1" t="s">
        <v>37385</v>
      </c>
      <c r="B37474" s="2" t="s">
        <v>37386</v>
      </c>
      <c r="C37474" s="2" t="s">
        <v>36590</v>
      </c>
    </row>
    <row r="37475" spans="1:3">
      <c r="A37475" s="15" t="s">
        <v>37385</v>
      </c>
      <c r="B37475" s="16" t="s">
        <v>37386</v>
      </c>
      <c r="C37475" s="16" t="s">
        <v>34632</v>
      </c>
    </row>
    <row r="37476" spans="1:3">
      <c r="A37476" s="1" t="s">
        <v>37385</v>
      </c>
      <c r="B37476" s="2" t="s">
        <v>37386</v>
      </c>
      <c r="C37476" s="2" t="s">
        <v>34385</v>
      </c>
    </row>
    <row r="37477" spans="1:3">
      <c r="A37477" s="15" t="s">
        <v>37385</v>
      </c>
      <c r="B37477" s="16" t="s">
        <v>37386</v>
      </c>
      <c r="C37477" s="16" t="s">
        <v>36184</v>
      </c>
    </row>
    <row r="37478" spans="1:3">
      <c r="A37478" s="1" t="s">
        <v>37385</v>
      </c>
      <c r="B37478" s="2" t="s">
        <v>37386</v>
      </c>
      <c r="C37478" s="2" t="s">
        <v>36088</v>
      </c>
    </row>
    <row r="37479" spans="1:3">
      <c r="A37479" s="15" t="s">
        <v>37385</v>
      </c>
      <c r="B37479" s="16" t="s">
        <v>37386</v>
      </c>
      <c r="C37479" s="16" t="s">
        <v>35055</v>
      </c>
    </row>
    <row r="37480" spans="1:3">
      <c r="A37480" s="1" t="s">
        <v>37385</v>
      </c>
      <c r="B37480" s="2" t="s">
        <v>37386</v>
      </c>
      <c r="C37480" s="2" t="s">
        <v>36014</v>
      </c>
    </row>
    <row r="37481" spans="1:3">
      <c r="A37481" s="15" t="s">
        <v>37385</v>
      </c>
      <c r="B37481" s="16" t="s">
        <v>37386</v>
      </c>
      <c r="C37481" s="16" t="s">
        <v>34391</v>
      </c>
    </row>
    <row r="37482" spans="1:3">
      <c r="A37482" s="1" t="s">
        <v>37385</v>
      </c>
      <c r="B37482" s="2" t="s">
        <v>37386</v>
      </c>
      <c r="C37482" s="2" t="s">
        <v>35781</v>
      </c>
    </row>
    <row r="37483" spans="1:3">
      <c r="A37483" s="15" t="s">
        <v>37385</v>
      </c>
      <c r="B37483" s="16" t="s">
        <v>37386</v>
      </c>
      <c r="C37483" s="16" t="s">
        <v>35530</v>
      </c>
    </row>
    <row r="37484" spans="1:3">
      <c r="A37484" s="1" t="s">
        <v>37385</v>
      </c>
      <c r="B37484" s="2" t="s">
        <v>37386</v>
      </c>
      <c r="C37484" s="2" t="s">
        <v>34673</v>
      </c>
    </row>
    <row r="37485" spans="1:3">
      <c r="A37485" s="15" t="s">
        <v>37385</v>
      </c>
      <c r="B37485" s="16" t="s">
        <v>37386</v>
      </c>
      <c r="C37485" s="16" t="s">
        <v>34509</v>
      </c>
    </row>
    <row r="37486" spans="1:3">
      <c r="A37486" s="1" t="s">
        <v>37385</v>
      </c>
      <c r="B37486" s="2" t="s">
        <v>37386</v>
      </c>
      <c r="C37486" s="2" t="s">
        <v>34511</v>
      </c>
    </row>
    <row r="37487" spans="1:3">
      <c r="A37487" s="15" t="s">
        <v>37385</v>
      </c>
      <c r="B37487" s="16" t="s">
        <v>37386</v>
      </c>
      <c r="C37487" s="16" t="s">
        <v>34685</v>
      </c>
    </row>
    <row r="37488" spans="1:3">
      <c r="A37488" s="1" t="s">
        <v>37385</v>
      </c>
      <c r="B37488" s="2" t="s">
        <v>37386</v>
      </c>
      <c r="C37488" s="2" t="s">
        <v>34686</v>
      </c>
    </row>
    <row r="37489" spans="1:3">
      <c r="A37489" s="15" t="s">
        <v>37385</v>
      </c>
      <c r="B37489" s="16" t="s">
        <v>37386</v>
      </c>
      <c r="C37489" s="16" t="s">
        <v>34690</v>
      </c>
    </row>
    <row r="37490" spans="1:3">
      <c r="A37490" s="1" t="s">
        <v>37385</v>
      </c>
      <c r="B37490" s="2" t="s">
        <v>37386</v>
      </c>
      <c r="C37490" s="2" t="s">
        <v>34790</v>
      </c>
    </row>
    <row r="37491" spans="1:3">
      <c r="A37491" s="15" t="s">
        <v>37385</v>
      </c>
      <c r="B37491" s="16" t="s">
        <v>37386</v>
      </c>
      <c r="C37491" s="16" t="s">
        <v>34589</v>
      </c>
    </row>
    <row r="37492" spans="1:3">
      <c r="A37492" s="1" t="s">
        <v>37385</v>
      </c>
      <c r="B37492" s="2" t="s">
        <v>37386</v>
      </c>
      <c r="C37492" s="2" t="s">
        <v>34595</v>
      </c>
    </row>
    <row r="37493" spans="1:3">
      <c r="A37493" s="15" t="s">
        <v>37385</v>
      </c>
      <c r="B37493" s="16" t="s">
        <v>37386</v>
      </c>
      <c r="C37493" s="16" t="s">
        <v>34831</v>
      </c>
    </row>
    <row r="37494" spans="1:3">
      <c r="A37494" s="1" t="s">
        <v>37385</v>
      </c>
      <c r="B37494" s="2" t="s">
        <v>37386</v>
      </c>
      <c r="C37494" s="2" t="s">
        <v>34490</v>
      </c>
    </row>
    <row r="37495" spans="1:3">
      <c r="A37495" s="15" t="s">
        <v>37385</v>
      </c>
      <c r="B37495" s="16" t="s">
        <v>37386</v>
      </c>
      <c r="C37495" s="16" t="s">
        <v>36306</v>
      </c>
    </row>
    <row r="37496" spans="1:3">
      <c r="A37496" s="1" t="s">
        <v>37385</v>
      </c>
      <c r="B37496" s="2" t="s">
        <v>37386</v>
      </c>
      <c r="C37496" s="2" t="s">
        <v>36690</v>
      </c>
    </row>
    <row r="37497" spans="1:3">
      <c r="A37497" s="15" t="s">
        <v>37385</v>
      </c>
      <c r="B37497" s="16" t="s">
        <v>37386</v>
      </c>
      <c r="C37497" s="16" t="s">
        <v>35023</v>
      </c>
    </row>
    <row r="37498" spans="1:3">
      <c r="A37498" s="1" t="s">
        <v>37385</v>
      </c>
      <c r="B37498" s="2" t="s">
        <v>37386</v>
      </c>
      <c r="C37498" s="2" t="s">
        <v>36386</v>
      </c>
    </row>
    <row r="37499" spans="1:3">
      <c r="A37499" s="15" t="s">
        <v>37385</v>
      </c>
      <c r="B37499" s="16" t="s">
        <v>37386</v>
      </c>
      <c r="C37499" s="16" t="s">
        <v>35743</v>
      </c>
    </row>
    <row r="37500" spans="1:3">
      <c r="A37500" s="1" t="s">
        <v>37385</v>
      </c>
      <c r="B37500" s="2" t="s">
        <v>37386</v>
      </c>
      <c r="C37500" s="2" t="s">
        <v>36718</v>
      </c>
    </row>
    <row r="37501" spans="1:3">
      <c r="A37501" s="15" t="s">
        <v>37385</v>
      </c>
      <c r="B37501" s="16" t="s">
        <v>37386</v>
      </c>
      <c r="C37501" s="16" t="s">
        <v>36269</v>
      </c>
    </row>
    <row r="37502" spans="1:3">
      <c r="A37502" s="1" t="s">
        <v>37385</v>
      </c>
      <c r="B37502" s="2" t="s">
        <v>37386</v>
      </c>
      <c r="C37502" s="2" t="s">
        <v>36164</v>
      </c>
    </row>
    <row r="37503" spans="1:3">
      <c r="A37503" s="15" t="s">
        <v>37385</v>
      </c>
      <c r="B37503" s="16" t="s">
        <v>37386</v>
      </c>
      <c r="C37503" s="16" t="s">
        <v>36577</v>
      </c>
    </row>
    <row r="37504" spans="1:3">
      <c r="A37504" s="1" t="s">
        <v>37385</v>
      </c>
      <c r="B37504" s="2" t="s">
        <v>37386</v>
      </c>
      <c r="C37504" s="2" t="s">
        <v>35058</v>
      </c>
    </row>
    <row r="37505" spans="1:3">
      <c r="A37505" s="15" t="s">
        <v>37385</v>
      </c>
      <c r="B37505" s="16" t="s">
        <v>37386</v>
      </c>
      <c r="C37505" s="16" t="s">
        <v>35519</v>
      </c>
    </row>
    <row r="37506" spans="1:3">
      <c r="A37506" s="5" t="s">
        <v>37385</v>
      </c>
      <c r="B37506" s="6" t="s">
        <v>37386</v>
      </c>
      <c r="C37506" s="6" t="s">
        <v>36241</v>
      </c>
    </row>
    <row r="37507" spans="1:3">
      <c r="A37507" s="15" t="s">
        <v>37385</v>
      </c>
      <c r="B37507" s="16" t="s">
        <v>37386</v>
      </c>
      <c r="C37507" s="16" t="s">
        <v>36615</v>
      </c>
    </row>
    <row r="37508" spans="1:3">
      <c r="A37508" s="1" t="s">
        <v>37385</v>
      </c>
      <c r="B37508" s="2" t="s">
        <v>37386</v>
      </c>
      <c r="C37508" s="2" t="s">
        <v>35990</v>
      </c>
    </row>
    <row r="37509" spans="1:3">
      <c r="A37509" s="15" t="s">
        <v>37385</v>
      </c>
      <c r="B37509" s="16" t="s">
        <v>37386</v>
      </c>
      <c r="C37509" s="16" t="s">
        <v>34977</v>
      </c>
    </row>
    <row r="37510" spans="1:3">
      <c r="A37510" s="1" t="s">
        <v>37385</v>
      </c>
      <c r="B37510" s="2" t="s">
        <v>37386</v>
      </c>
      <c r="C37510" s="2" t="s">
        <v>36223</v>
      </c>
    </row>
    <row r="37511" spans="1:3">
      <c r="A37511" s="15" t="s">
        <v>37385</v>
      </c>
      <c r="B37511" s="16" t="s">
        <v>37386</v>
      </c>
      <c r="C37511" s="16" t="s">
        <v>34390</v>
      </c>
    </row>
    <row r="37512" spans="1:3">
      <c r="A37512" s="1" t="s">
        <v>37385</v>
      </c>
      <c r="B37512" s="2" t="s">
        <v>37386</v>
      </c>
      <c r="C37512" s="2" t="s">
        <v>35874</v>
      </c>
    </row>
    <row r="37513" spans="1:3">
      <c r="A37513" s="15" t="s">
        <v>37385</v>
      </c>
      <c r="B37513" s="16" t="s">
        <v>37386</v>
      </c>
      <c r="C37513" s="16" t="s">
        <v>34468</v>
      </c>
    </row>
    <row r="37514" spans="1:3">
      <c r="A37514" s="1" t="s">
        <v>37385</v>
      </c>
      <c r="B37514" s="2" t="s">
        <v>37386</v>
      </c>
      <c r="C37514" s="2" t="s">
        <v>36369</v>
      </c>
    </row>
    <row r="37515" spans="1:3">
      <c r="A37515" s="15" t="s">
        <v>37385</v>
      </c>
      <c r="B37515" s="16" t="s">
        <v>37386</v>
      </c>
      <c r="C37515" s="16" t="s">
        <v>35866</v>
      </c>
    </row>
    <row r="37516" spans="1:3">
      <c r="A37516" s="1" t="s">
        <v>37385</v>
      </c>
      <c r="B37516" s="2" t="s">
        <v>37386</v>
      </c>
      <c r="C37516" s="2" t="s">
        <v>34507</v>
      </c>
    </row>
    <row r="37517" spans="1:3">
      <c r="A37517" s="15" t="s">
        <v>37385</v>
      </c>
      <c r="B37517" s="16" t="s">
        <v>37386</v>
      </c>
      <c r="C37517" s="16" t="s">
        <v>34669</v>
      </c>
    </row>
    <row r="37518" spans="1:3">
      <c r="A37518" s="1" t="s">
        <v>37385</v>
      </c>
      <c r="B37518" s="2" t="s">
        <v>37386</v>
      </c>
      <c r="C37518" s="2" t="s">
        <v>34565</v>
      </c>
    </row>
    <row r="37519" spans="1:3">
      <c r="A37519" s="15" t="s">
        <v>37385</v>
      </c>
      <c r="B37519" s="16" t="s">
        <v>37386</v>
      </c>
      <c r="C37519" s="16" t="s">
        <v>34670</v>
      </c>
    </row>
    <row r="37520" spans="1:3">
      <c r="A37520" s="1" t="s">
        <v>37385</v>
      </c>
      <c r="B37520" s="2" t="s">
        <v>37386</v>
      </c>
      <c r="C37520" s="2" t="s">
        <v>34671</v>
      </c>
    </row>
    <row r="37521" spans="1:3">
      <c r="A37521" s="15" t="s">
        <v>37385</v>
      </c>
      <c r="B37521" s="16" t="s">
        <v>37386</v>
      </c>
      <c r="C37521" s="16" t="s">
        <v>34672</v>
      </c>
    </row>
    <row r="37522" spans="1:3">
      <c r="A37522" s="1" t="s">
        <v>37385</v>
      </c>
      <c r="B37522" s="2" t="s">
        <v>37386</v>
      </c>
      <c r="C37522" s="2" t="s">
        <v>34674</v>
      </c>
    </row>
    <row r="37523" spans="1:3">
      <c r="A37523" s="15" t="s">
        <v>37385</v>
      </c>
      <c r="B37523" s="16" t="s">
        <v>37386</v>
      </c>
      <c r="C37523" s="16" t="s">
        <v>34675</v>
      </c>
    </row>
    <row r="37524" spans="1:3">
      <c r="A37524" s="1" t="s">
        <v>37385</v>
      </c>
      <c r="B37524" s="2" t="s">
        <v>37386</v>
      </c>
      <c r="C37524" s="2" t="s">
        <v>34566</v>
      </c>
    </row>
    <row r="37525" spans="1:3">
      <c r="A37525" s="15" t="s">
        <v>37385</v>
      </c>
      <c r="B37525" s="16" t="s">
        <v>37386</v>
      </c>
      <c r="C37525" s="16" t="s">
        <v>36379</v>
      </c>
    </row>
    <row r="37526" spans="1:3">
      <c r="A37526" s="1" t="s">
        <v>37385</v>
      </c>
      <c r="B37526" s="2" t="s">
        <v>37386</v>
      </c>
      <c r="C37526" s="2" t="s">
        <v>34676</v>
      </c>
    </row>
    <row r="37527" spans="1:3">
      <c r="A37527" s="15" t="s">
        <v>37385</v>
      </c>
      <c r="B37527" s="16" t="s">
        <v>37386</v>
      </c>
      <c r="C37527" s="16" t="s">
        <v>34677</v>
      </c>
    </row>
    <row r="37528" spans="1:3">
      <c r="A37528" s="1" t="s">
        <v>37385</v>
      </c>
      <c r="B37528" s="2" t="s">
        <v>37386</v>
      </c>
      <c r="C37528" s="2" t="s">
        <v>36571</v>
      </c>
    </row>
    <row r="37529" spans="1:3">
      <c r="A37529" s="15" t="s">
        <v>37385</v>
      </c>
      <c r="B37529" s="16" t="s">
        <v>37386</v>
      </c>
      <c r="C37529" s="16" t="s">
        <v>34678</v>
      </c>
    </row>
    <row r="37530" spans="1:3">
      <c r="A37530" s="1" t="s">
        <v>37385</v>
      </c>
      <c r="B37530" s="2" t="s">
        <v>37386</v>
      </c>
      <c r="C37530" s="2" t="s">
        <v>37387</v>
      </c>
    </row>
    <row r="37531" spans="1:3">
      <c r="A37531" s="15" t="s">
        <v>37385</v>
      </c>
      <c r="B37531" s="16" t="s">
        <v>37386</v>
      </c>
      <c r="C37531" s="16" t="s">
        <v>34680</v>
      </c>
    </row>
    <row r="37532" spans="1:3">
      <c r="A37532" s="1" t="s">
        <v>37385</v>
      </c>
      <c r="B37532" s="2" t="s">
        <v>37386</v>
      </c>
      <c r="C37532" s="2" t="s">
        <v>34681</v>
      </c>
    </row>
    <row r="37533" spans="1:3">
      <c r="A37533" s="15" t="s">
        <v>37385</v>
      </c>
      <c r="B37533" s="16" t="s">
        <v>37386</v>
      </c>
      <c r="C37533" s="16" t="s">
        <v>34682</v>
      </c>
    </row>
    <row r="37534" spans="1:3">
      <c r="A37534" s="1" t="s">
        <v>37385</v>
      </c>
      <c r="B37534" s="2" t="s">
        <v>37386</v>
      </c>
      <c r="C37534" s="2" t="s">
        <v>34683</v>
      </c>
    </row>
    <row r="37535" spans="1:3">
      <c r="A37535" s="15" t="s">
        <v>37385</v>
      </c>
      <c r="B37535" s="16" t="s">
        <v>37386</v>
      </c>
      <c r="C37535" s="16" t="s">
        <v>34684</v>
      </c>
    </row>
    <row r="37536" spans="1:3">
      <c r="A37536" s="1" t="s">
        <v>37385</v>
      </c>
      <c r="B37536" s="2" t="s">
        <v>37386</v>
      </c>
      <c r="C37536" s="2" t="s">
        <v>35687</v>
      </c>
    </row>
    <row r="37537" spans="1:3">
      <c r="A37537" s="15" t="s">
        <v>37385</v>
      </c>
      <c r="B37537" s="16" t="s">
        <v>37386</v>
      </c>
      <c r="C37537" s="16" t="s">
        <v>34687</v>
      </c>
    </row>
    <row r="37538" spans="1:3">
      <c r="A37538" s="1" t="s">
        <v>37385</v>
      </c>
      <c r="B37538" s="2" t="s">
        <v>37386</v>
      </c>
      <c r="C37538" s="2" t="s">
        <v>36015</v>
      </c>
    </row>
    <row r="37539" spans="1:3">
      <c r="A37539" s="15" t="s">
        <v>37385</v>
      </c>
      <c r="B37539" s="16" t="s">
        <v>37386</v>
      </c>
      <c r="C37539" s="16" t="s">
        <v>34688</v>
      </c>
    </row>
    <row r="37540" spans="1:3">
      <c r="A37540" s="1" t="s">
        <v>37385</v>
      </c>
      <c r="B37540" s="2" t="s">
        <v>37386</v>
      </c>
      <c r="C37540" s="2" t="s">
        <v>35179</v>
      </c>
    </row>
    <row r="37541" spans="1:3">
      <c r="A37541" s="15" t="s">
        <v>37385</v>
      </c>
      <c r="B37541" s="16" t="s">
        <v>37386</v>
      </c>
      <c r="C37541" s="16" t="s">
        <v>34569</v>
      </c>
    </row>
    <row r="37542" spans="1:3">
      <c r="A37542" s="1" t="s">
        <v>37385</v>
      </c>
      <c r="B37542" s="2" t="s">
        <v>37386</v>
      </c>
      <c r="C37542" s="2" t="s">
        <v>34689</v>
      </c>
    </row>
    <row r="37543" spans="1:3">
      <c r="A37543" s="15" t="s">
        <v>37385</v>
      </c>
      <c r="B37543" s="16" t="s">
        <v>37386</v>
      </c>
      <c r="C37543" s="16" t="s">
        <v>34691</v>
      </c>
    </row>
    <row r="37544" spans="1:3">
      <c r="A37544" s="1" t="s">
        <v>37385</v>
      </c>
      <c r="B37544" s="2" t="s">
        <v>37386</v>
      </c>
      <c r="C37544" s="2" t="s">
        <v>34387</v>
      </c>
    </row>
    <row r="37545" spans="1:3">
      <c r="A37545" s="15" t="s">
        <v>37385</v>
      </c>
      <c r="B37545" s="16" t="s">
        <v>37386</v>
      </c>
      <c r="C37545" s="16" t="s">
        <v>35957</v>
      </c>
    </row>
    <row r="37546" spans="1:3">
      <c r="A37546" s="1" t="s">
        <v>37385</v>
      </c>
      <c r="B37546" s="2" t="s">
        <v>37386</v>
      </c>
      <c r="C37546" s="2" t="s">
        <v>36546</v>
      </c>
    </row>
    <row r="37547" spans="1:3">
      <c r="A37547" s="15" t="s">
        <v>37385</v>
      </c>
      <c r="B37547" s="16" t="s">
        <v>37386</v>
      </c>
      <c r="C37547" s="16" t="s">
        <v>35802</v>
      </c>
    </row>
    <row r="37548" spans="1:3">
      <c r="A37548" s="1" t="s">
        <v>37385</v>
      </c>
      <c r="B37548" s="2" t="s">
        <v>37386</v>
      </c>
      <c r="C37548" s="2" t="s">
        <v>34581</v>
      </c>
    </row>
    <row r="37549" spans="1:3">
      <c r="A37549" s="15" t="s">
        <v>37385</v>
      </c>
      <c r="B37549" s="16" t="s">
        <v>37386</v>
      </c>
      <c r="C37549" s="16" t="s">
        <v>37388</v>
      </c>
    </row>
    <row r="37550" spans="1:3">
      <c r="A37550" s="1" t="s">
        <v>37385</v>
      </c>
      <c r="B37550" s="2" t="s">
        <v>37386</v>
      </c>
      <c r="C37550" s="2" t="s">
        <v>35157</v>
      </c>
    </row>
    <row r="37551" spans="1:3">
      <c r="A37551" s="15" t="s">
        <v>37385</v>
      </c>
      <c r="B37551" s="16" t="s">
        <v>37386</v>
      </c>
      <c r="C37551" s="16" t="s">
        <v>37389</v>
      </c>
    </row>
    <row r="37552" spans="1:3">
      <c r="A37552" s="1" t="s">
        <v>37385</v>
      </c>
      <c r="B37552" s="2" t="s">
        <v>37386</v>
      </c>
      <c r="C37552" s="2" t="s">
        <v>34600</v>
      </c>
    </row>
    <row r="37553" spans="1:3">
      <c r="A37553" s="15" t="s">
        <v>37385</v>
      </c>
      <c r="B37553" s="16" t="s">
        <v>37386</v>
      </c>
      <c r="C37553" s="16" t="s">
        <v>35885</v>
      </c>
    </row>
    <row r="37554" spans="1:3">
      <c r="A37554" s="1" t="s">
        <v>37385</v>
      </c>
      <c r="B37554" s="2" t="s">
        <v>37386</v>
      </c>
      <c r="C37554" s="2" t="s">
        <v>34522</v>
      </c>
    </row>
    <row r="37555" spans="1:3">
      <c r="A37555" s="15" t="s">
        <v>37385</v>
      </c>
      <c r="B37555" s="16" t="s">
        <v>37386</v>
      </c>
      <c r="C37555" s="16" t="s">
        <v>34720</v>
      </c>
    </row>
    <row r="37556" spans="1:3">
      <c r="A37556" s="1" t="s">
        <v>37385</v>
      </c>
      <c r="B37556" s="2" t="s">
        <v>37386</v>
      </c>
      <c r="C37556" s="2" t="s">
        <v>36554</v>
      </c>
    </row>
    <row r="37557" spans="1:3">
      <c r="A37557" s="15" t="s">
        <v>37385</v>
      </c>
      <c r="B37557" s="16" t="s">
        <v>37386</v>
      </c>
      <c r="C37557" s="16" t="s">
        <v>36087</v>
      </c>
    </row>
    <row r="37558" spans="1:3">
      <c r="A37558" s="1" t="s">
        <v>37385</v>
      </c>
      <c r="B37558" s="2" t="s">
        <v>37386</v>
      </c>
      <c r="C37558" s="2" t="s">
        <v>35814</v>
      </c>
    </row>
    <row r="37559" spans="1:3">
      <c r="A37559" s="15" t="s">
        <v>37385</v>
      </c>
      <c r="B37559" s="16" t="s">
        <v>37386</v>
      </c>
      <c r="C37559" s="16" t="s">
        <v>34483</v>
      </c>
    </row>
    <row r="37560" spans="1:3">
      <c r="A37560" s="1" t="s">
        <v>37385</v>
      </c>
      <c r="B37560" s="2" t="s">
        <v>37386</v>
      </c>
      <c r="C37560" s="2" t="s">
        <v>35877</v>
      </c>
    </row>
    <row r="37561" spans="1:3">
      <c r="A37561" s="15" t="s">
        <v>37385</v>
      </c>
      <c r="B37561" s="16" t="s">
        <v>37386</v>
      </c>
      <c r="C37561" s="16" t="s">
        <v>35303</v>
      </c>
    </row>
    <row r="37562" spans="1:3">
      <c r="A37562" s="1" t="s">
        <v>37385</v>
      </c>
      <c r="B37562" s="2" t="s">
        <v>37386</v>
      </c>
      <c r="C37562" s="2" t="s">
        <v>36230</v>
      </c>
    </row>
    <row r="37563" spans="1:3">
      <c r="A37563" s="15" t="s">
        <v>37385</v>
      </c>
      <c r="B37563" s="16" t="s">
        <v>37386</v>
      </c>
      <c r="C37563" s="16" t="s">
        <v>36716</v>
      </c>
    </row>
    <row r="37564" spans="1:3">
      <c r="A37564" s="1" t="s">
        <v>37385</v>
      </c>
      <c r="B37564" s="2" t="s">
        <v>37386</v>
      </c>
      <c r="C37564" s="2" t="s">
        <v>34611</v>
      </c>
    </row>
    <row r="37565" spans="1:3">
      <c r="A37565" s="15" t="s">
        <v>37385</v>
      </c>
      <c r="B37565" s="16" t="s">
        <v>37386</v>
      </c>
      <c r="C37565" s="16" t="s">
        <v>36446</v>
      </c>
    </row>
    <row r="37566" spans="1:3">
      <c r="A37566" s="1" t="s">
        <v>37385</v>
      </c>
      <c r="B37566" s="2" t="s">
        <v>37386</v>
      </c>
      <c r="C37566" s="2" t="s">
        <v>35336</v>
      </c>
    </row>
    <row r="37567" spans="1:3">
      <c r="A37567" s="15" t="s">
        <v>37385</v>
      </c>
      <c r="B37567" s="16" t="s">
        <v>37386</v>
      </c>
      <c r="C37567" s="16" t="s">
        <v>36447</v>
      </c>
    </row>
    <row r="37568" spans="1:3">
      <c r="A37568" s="1" t="s">
        <v>37385</v>
      </c>
      <c r="B37568" s="2" t="s">
        <v>37386</v>
      </c>
      <c r="C37568" s="2" t="s">
        <v>36167</v>
      </c>
    </row>
    <row r="37569" spans="1:3">
      <c r="A37569" s="15" t="s">
        <v>37385</v>
      </c>
      <c r="B37569" s="16" t="s">
        <v>37386</v>
      </c>
      <c r="C37569" s="16" t="s">
        <v>35067</v>
      </c>
    </row>
    <row r="37570" spans="1:3">
      <c r="A37570" s="1" t="s">
        <v>37385</v>
      </c>
      <c r="B37570" s="2" t="s">
        <v>37386</v>
      </c>
      <c r="C37570" s="2" t="s">
        <v>34857</v>
      </c>
    </row>
    <row r="37571" spans="1:3">
      <c r="A37571" s="15" t="s">
        <v>37385</v>
      </c>
      <c r="B37571" s="16" t="s">
        <v>37386</v>
      </c>
      <c r="C37571" s="16" t="s">
        <v>35116</v>
      </c>
    </row>
    <row r="37572" spans="1:3">
      <c r="A37572" s="1" t="s">
        <v>37385</v>
      </c>
      <c r="B37572" s="2" t="s">
        <v>37386</v>
      </c>
      <c r="C37572" s="2" t="s">
        <v>36539</v>
      </c>
    </row>
    <row r="37573" spans="1:3">
      <c r="A37573" s="15" t="s">
        <v>37385</v>
      </c>
      <c r="B37573" s="16" t="s">
        <v>37386</v>
      </c>
      <c r="C37573" s="16" t="s">
        <v>34403</v>
      </c>
    </row>
    <row r="37574" spans="1:3">
      <c r="A37574" s="1" t="s">
        <v>37385</v>
      </c>
      <c r="B37574" s="2" t="s">
        <v>37386</v>
      </c>
      <c r="C37574" s="2" t="s">
        <v>34432</v>
      </c>
    </row>
    <row r="37575" spans="1:3">
      <c r="A37575" s="15" t="s">
        <v>37385</v>
      </c>
      <c r="B37575" s="16" t="s">
        <v>37386</v>
      </c>
      <c r="C37575" s="16" t="s">
        <v>35057</v>
      </c>
    </row>
    <row r="37576" spans="1:3">
      <c r="A37576" s="1" t="s">
        <v>37385</v>
      </c>
      <c r="B37576" s="2" t="s">
        <v>37386</v>
      </c>
      <c r="C37576" s="2" t="s">
        <v>36529</v>
      </c>
    </row>
    <row r="37577" spans="1:3">
      <c r="A37577" s="15" t="s">
        <v>37385</v>
      </c>
      <c r="B37577" s="16" t="s">
        <v>37386</v>
      </c>
      <c r="C37577" s="16" t="s">
        <v>34966</v>
      </c>
    </row>
    <row r="37578" spans="1:3">
      <c r="A37578" s="1" t="s">
        <v>37385</v>
      </c>
      <c r="B37578" s="2" t="s">
        <v>37386</v>
      </c>
      <c r="C37578" s="2" t="s">
        <v>35089</v>
      </c>
    </row>
    <row r="37579" spans="1:3">
      <c r="A37579" s="15" t="s">
        <v>37385</v>
      </c>
      <c r="B37579" s="16" t="s">
        <v>37386</v>
      </c>
      <c r="C37579" s="16" t="s">
        <v>37390</v>
      </c>
    </row>
    <row r="37580" spans="1:3">
      <c r="A37580" s="1" t="s">
        <v>37385</v>
      </c>
      <c r="B37580" s="2" t="s">
        <v>37386</v>
      </c>
      <c r="C37580" s="2" t="s">
        <v>34747</v>
      </c>
    </row>
    <row r="37581" spans="1:3">
      <c r="A37581" s="15" t="s">
        <v>37385</v>
      </c>
      <c r="B37581" s="16" t="s">
        <v>37386</v>
      </c>
      <c r="C37581" s="16" t="s">
        <v>37391</v>
      </c>
    </row>
    <row r="37582" spans="1:3">
      <c r="A37582" s="1" t="s">
        <v>37385</v>
      </c>
      <c r="B37582" s="2" t="s">
        <v>37386</v>
      </c>
      <c r="C37582" s="2" t="s">
        <v>35984</v>
      </c>
    </row>
    <row r="37583" spans="1:3">
      <c r="A37583" s="15" t="s">
        <v>37385</v>
      </c>
      <c r="B37583" s="16" t="s">
        <v>37386</v>
      </c>
      <c r="C37583" s="16" t="s">
        <v>35955</v>
      </c>
    </row>
    <row r="37584" spans="1:3">
      <c r="A37584" s="1" t="s">
        <v>37385</v>
      </c>
      <c r="B37584" s="2" t="s">
        <v>37386</v>
      </c>
      <c r="C37584" s="2" t="s">
        <v>36286</v>
      </c>
    </row>
    <row r="37585" spans="1:3">
      <c r="A37585" s="15" t="s">
        <v>37385</v>
      </c>
      <c r="B37585" s="16" t="s">
        <v>37386</v>
      </c>
      <c r="C37585" s="16" t="s">
        <v>34438</v>
      </c>
    </row>
    <row r="37586" spans="1:3">
      <c r="A37586" s="1" t="s">
        <v>37385</v>
      </c>
      <c r="B37586" s="2" t="s">
        <v>37386</v>
      </c>
      <c r="C37586" s="2" t="s">
        <v>34370</v>
      </c>
    </row>
    <row r="37587" spans="1:3">
      <c r="A37587" s="15" t="s">
        <v>37385</v>
      </c>
      <c r="B37587" s="16" t="s">
        <v>37386</v>
      </c>
      <c r="C37587" s="16" t="s">
        <v>35936</v>
      </c>
    </row>
    <row r="37588" spans="1:3">
      <c r="A37588" s="1" t="s">
        <v>37385</v>
      </c>
      <c r="B37588" s="2" t="s">
        <v>37386</v>
      </c>
      <c r="C37588" s="2" t="s">
        <v>37323</v>
      </c>
    </row>
    <row r="37589" spans="1:3">
      <c r="A37589" s="15" t="s">
        <v>37385</v>
      </c>
      <c r="B37589" s="16" t="s">
        <v>37386</v>
      </c>
      <c r="C37589" s="16" t="s">
        <v>35369</v>
      </c>
    </row>
    <row r="37590" spans="1:3">
      <c r="A37590" s="1" t="s">
        <v>37385</v>
      </c>
      <c r="B37590" s="2" t="s">
        <v>37386</v>
      </c>
      <c r="C37590" s="2" t="s">
        <v>34770</v>
      </c>
    </row>
    <row r="37591" spans="1:3">
      <c r="A37591" s="15" t="s">
        <v>37385</v>
      </c>
      <c r="B37591" s="16" t="s">
        <v>37386</v>
      </c>
      <c r="C37591" s="16" t="s">
        <v>35976</v>
      </c>
    </row>
    <row r="37592" spans="1:3">
      <c r="A37592" s="1" t="s">
        <v>37385</v>
      </c>
      <c r="B37592" s="2" t="s">
        <v>37386</v>
      </c>
      <c r="C37592" s="2" t="s">
        <v>36748</v>
      </c>
    </row>
    <row r="37593" spans="1:3">
      <c r="A37593" s="15" t="s">
        <v>37385</v>
      </c>
      <c r="B37593" s="16" t="s">
        <v>37386</v>
      </c>
      <c r="C37593" s="16" t="s">
        <v>35881</v>
      </c>
    </row>
    <row r="37594" spans="1:3">
      <c r="A37594" s="1" t="s">
        <v>37385</v>
      </c>
      <c r="B37594" s="2" t="s">
        <v>37386</v>
      </c>
      <c r="C37594" s="2" t="s">
        <v>34562</v>
      </c>
    </row>
    <row r="37595" spans="1:3">
      <c r="A37595" s="15" t="s">
        <v>37385</v>
      </c>
      <c r="B37595" s="16" t="s">
        <v>37386</v>
      </c>
      <c r="C37595" s="16" t="s">
        <v>34418</v>
      </c>
    </row>
    <row r="37596" spans="1:3">
      <c r="A37596" s="1" t="s">
        <v>37385</v>
      </c>
      <c r="B37596" s="2" t="s">
        <v>37386</v>
      </c>
      <c r="C37596" s="2" t="s">
        <v>37392</v>
      </c>
    </row>
    <row r="37597" spans="1:3">
      <c r="A37597" s="15" t="s">
        <v>37385</v>
      </c>
      <c r="B37597" s="16" t="s">
        <v>37386</v>
      </c>
      <c r="C37597" s="16" t="s">
        <v>35495</v>
      </c>
    </row>
    <row r="37598" spans="1:3">
      <c r="A37598" s="1" t="s">
        <v>37385</v>
      </c>
      <c r="B37598" s="2" t="s">
        <v>37386</v>
      </c>
      <c r="C37598" s="2" t="s">
        <v>34570</v>
      </c>
    </row>
    <row r="37599" spans="1:3">
      <c r="A37599" s="15" t="s">
        <v>37385</v>
      </c>
      <c r="B37599" s="16" t="s">
        <v>37386</v>
      </c>
      <c r="C37599" s="16" t="s">
        <v>36330</v>
      </c>
    </row>
    <row r="37600" spans="1:3">
      <c r="A37600" s="1" t="s">
        <v>37385</v>
      </c>
      <c r="B37600" s="2" t="s">
        <v>37386</v>
      </c>
      <c r="C37600" s="2" t="s">
        <v>34392</v>
      </c>
    </row>
    <row r="37601" spans="1:3">
      <c r="A37601" s="15" t="s">
        <v>37385</v>
      </c>
      <c r="B37601" s="16" t="s">
        <v>37386</v>
      </c>
      <c r="C37601" s="16" t="s">
        <v>36373</v>
      </c>
    </row>
    <row r="37602" spans="1:3">
      <c r="A37602" s="1" t="s">
        <v>37385</v>
      </c>
      <c r="B37602" s="2" t="s">
        <v>37386</v>
      </c>
      <c r="C37602" s="2" t="s">
        <v>35758</v>
      </c>
    </row>
    <row r="37603" spans="1:3">
      <c r="A37603" s="15" t="s">
        <v>37385</v>
      </c>
      <c r="B37603" s="16" t="s">
        <v>37386</v>
      </c>
      <c r="C37603" s="16" t="s">
        <v>35154</v>
      </c>
    </row>
    <row r="37604" spans="1:3">
      <c r="A37604" s="1" t="s">
        <v>37385</v>
      </c>
      <c r="B37604" s="2" t="s">
        <v>37386</v>
      </c>
      <c r="C37604" s="2" t="s">
        <v>36960</v>
      </c>
    </row>
    <row r="37605" spans="1:3">
      <c r="A37605" s="15" t="s">
        <v>37385</v>
      </c>
      <c r="B37605" s="16" t="s">
        <v>37386</v>
      </c>
      <c r="C37605" s="16" t="s">
        <v>35100</v>
      </c>
    </row>
    <row r="37606" spans="1:3">
      <c r="A37606" s="1" t="s">
        <v>37385</v>
      </c>
      <c r="B37606" s="2" t="s">
        <v>37386</v>
      </c>
      <c r="C37606" s="2" t="s">
        <v>37393</v>
      </c>
    </row>
    <row r="37607" spans="1:3">
      <c r="A37607" s="5" t="s">
        <v>37385</v>
      </c>
      <c r="B37607" s="6" t="s">
        <v>37386</v>
      </c>
      <c r="C37607" s="6" t="s">
        <v>35281</v>
      </c>
    </row>
    <row r="37608" spans="1:3">
      <c r="A37608" s="1" t="s">
        <v>37385</v>
      </c>
      <c r="B37608" s="2" t="s">
        <v>37386</v>
      </c>
      <c r="C37608" s="2" t="s">
        <v>35537</v>
      </c>
    </row>
    <row r="37609" spans="1:3">
      <c r="A37609" s="15" t="s">
        <v>37385</v>
      </c>
      <c r="B37609" s="16" t="s">
        <v>37386</v>
      </c>
      <c r="C37609" s="16" t="s">
        <v>35875</v>
      </c>
    </row>
    <row r="37610" spans="1:3">
      <c r="A37610" s="1" t="s">
        <v>37385</v>
      </c>
      <c r="B37610" s="2" t="s">
        <v>37386</v>
      </c>
      <c r="C37610" s="2" t="s">
        <v>35771</v>
      </c>
    </row>
    <row r="37611" spans="1:3">
      <c r="A37611" s="15" t="s">
        <v>37385</v>
      </c>
      <c r="B37611" s="16" t="s">
        <v>37386</v>
      </c>
      <c r="C37611" s="16" t="s">
        <v>36557</v>
      </c>
    </row>
    <row r="37612" spans="1:3">
      <c r="A37612" s="1" t="s">
        <v>37385</v>
      </c>
      <c r="B37612" s="2" t="s">
        <v>37386</v>
      </c>
      <c r="C37612" s="2" t="s">
        <v>34814</v>
      </c>
    </row>
    <row r="37613" spans="1:3">
      <c r="A37613" s="15" t="s">
        <v>37385</v>
      </c>
      <c r="B37613" s="16" t="s">
        <v>37386</v>
      </c>
      <c r="C37613" s="16" t="s">
        <v>34475</v>
      </c>
    </row>
    <row r="37614" spans="1:3">
      <c r="A37614" s="1" t="s">
        <v>37385</v>
      </c>
      <c r="B37614" s="2" t="s">
        <v>37386</v>
      </c>
      <c r="C37614" s="2" t="s">
        <v>35299</v>
      </c>
    </row>
    <row r="37615" spans="1:3">
      <c r="A37615" s="15" t="s">
        <v>37385</v>
      </c>
      <c r="B37615" s="16" t="s">
        <v>37386</v>
      </c>
      <c r="C37615" s="16" t="s">
        <v>34401</v>
      </c>
    </row>
    <row r="37616" spans="1:3">
      <c r="A37616" s="1" t="s">
        <v>37385</v>
      </c>
      <c r="B37616" s="2" t="s">
        <v>37386</v>
      </c>
      <c r="C37616" s="2" t="s">
        <v>35542</v>
      </c>
    </row>
    <row r="37617" spans="1:3">
      <c r="A37617" s="15" t="s">
        <v>37385</v>
      </c>
      <c r="B37617" s="16" t="s">
        <v>37386</v>
      </c>
      <c r="C37617" s="16" t="s">
        <v>35616</v>
      </c>
    </row>
    <row r="37618" spans="1:3">
      <c r="A37618" s="1" t="s">
        <v>37385</v>
      </c>
      <c r="B37618" s="2" t="s">
        <v>37386</v>
      </c>
      <c r="C37618" s="2" t="s">
        <v>36487</v>
      </c>
    </row>
    <row r="37619" spans="1:3">
      <c r="A37619" s="15" t="s">
        <v>37385</v>
      </c>
      <c r="B37619" s="16" t="s">
        <v>37386</v>
      </c>
      <c r="C37619" s="16" t="s">
        <v>36512</v>
      </c>
    </row>
    <row r="37620" spans="1:3">
      <c r="A37620" s="1" t="s">
        <v>37385</v>
      </c>
      <c r="B37620" s="2" t="s">
        <v>37386</v>
      </c>
      <c r="C37620" s="2" t="s">
        <v>36172</v>
      </c>
    </row>
    <row r="37621" spans="1:3">
      <c r="A37621" s="15" t="s">
        <v>37385</v>
      </c>
      <c r="B37621" s="16" t="s">
        <v>37386</v>
      </c>
      <c r="C37621" s="16" t="s">
        <v>35382</v>
      </c>
    </row>
    <row r="37622" spans="1:3">
      <c r="A37622" s="1" t="s">
        <v>37385</v>
      </c>
      <c r="B37622" s="2" t="s">
        <v>37386</v>
      </c>
      <c r="C37622" s="2" t="s">
        <v>36804</v>
      </c>
    </row>
    <row r="37623" spans="1:3">
      <c r="A37623" s="15" t="s">
        <v>37385</v>
      </c>
      <c r="B37623" s="16" t="s">
        <v>37386</v>
      </c>
      <c r="C37623" s="16" t="s">
        <v>36334</v>
      </c>
    </row>
    <row r="37624" spans="1:3">
      <c r="A37624" s="1" t="s">
        <v>37385</v>
      </c>
      <c r="B37624" s="2" t="s">
        <v>37386</v>
      </c>
      <c r="C37624" s="2" t="s">
        <v>36337</v>
      </c>
    </row>
    <row r="37625" spans="1:3">
      <c r="A37625" s="15" t="s">
        <v>37385</v>
      </c>
      <c r="B37625" s="16" t="s">
        <v>37386</v>
      </c>
      <c r="C37625" s="16" t="s">
        <v>36437</v>
      </c>
    </row>
    <row r="37626" spans="1:3">
      <c r="A37626" s="1" t="s">
        <v>37385</v>
      </c>
      <c r="B37626" s="2" t="s">
        <v>37386</v>
      </c>
      <c r="C37626" s="2" t="s">
        <v>35300</v>
      </c>
    </row>
    <row r="37627" spans="1:3">
      <c r="A37627" s="15" t="s">
        <v>37385</v>
      </c>
      <c r="B37627" s="16" t="s">
        <v>37386</v>
      </c>
      <c r="C37627" s="16" t="s">
        <v>35061</v>
      </c>
    </row>
    <row r="37628" spans="1:3">
      <c r="A37628" s="1" t="s">
        <v>37385</v>
      </c>
      <c r="B37628" s="2" t="s">
        <v>37386</v>
      </c>
      <c r="C37628" s="2" t="s">
        <v>37394</v>
      </c>
    </row>
    <row r="37629" spans="1:3">
      <c r="A37629" s="15" t="s">
        <v>37385</v>
      </c>
      <c r="B37629" s="16" t="s">
        <v>37386</v>
      </c>
      <c r="C37629" s="16" t="s">
        <v>36020</v>
      </c>
    </row>
    <row r="37630" spans="1:3">
      <c r="A37630" s="1" t="s">
        <v>37385</v>
      </c>
      <c r="B37630" s="2" t="s">
        <v>37386</v>
      </c>
      <c r="C37630" s="2" t="s">
        <v>34603</v>
      </c>
    </row>
    <row r="37631" spans="1:3">
      <c r="A37631" s="15" t="s">
        <v>37385</v>
      </c>
      <c r="B37631" s="16" t="s">
        <v>37386</v>
      </c>
      <c r="C37631" s="16" t="s">
        <v>34337</v>
      </c>
    </row>
    <row r="37632" spans="1:3">
      <c r="A37632" s="1" t="s">
        <v>37385</v>
      </c>
      <c r="B37632" s="2" t="s">
        <v>37386</v>
      </c>
      <c r="C37632" s="2" t="s">
        <v>35357</v>
      </c>
    </row>
    <row r="37633" spans="1:3">
      <c r="A37633" s="15" t="s">
        <v>37385</v>
      </c>
      <c r="B37633" s="16" t="s">
        <v>37386</v>
      </c>
      <c r="C37633" s="16" t="s">
        <v>34606</v>
      </c>
    </row>
    <row r="37634" spans="1:3">
      <c r="A37634" s="1" t="s">
        <v>37385</v>
      </c>
      <c r="B37634" s="2" t="s">
        <v>37386</v>
      </c>
      <c r="C37634" s="2" t="s">
        <v>34527</v>
      </c>
    </row>
    <row r="37635" spans="1:3">
      <c r="A37635" s="15" t="s">
        <v>37385</v>
      </c>
      <c r="B37635" s="16" t="s">
        <v>37386</v>
      </c>
      <c r="C37635" s="16" t="s">
        <v>35229</v>
      </c>
    </row>
    <row r="37636" spans="1:3">
      <c r="A37636" s="1" t="s">
        <v>37385</v>
      </c>
      <c r="B37636" s="2" t="s">
        <v>37386</v>
      </c>
      <c r="C37636" s="2" t="s">
        <v>34724</v>
      </c>
    </row>
    <row r="37637" spans="1:3">
      <c r="A37637" s="15" t="s">
        <v>37385</v>
      </c>
      <c r="B37637" s="16" t="s">
        <v>37386</v>
      </c>
      <c r="C37637" s="16" t="s">
        <v>34940</v>
      </c>
    </row>
    <row r="37638" spans="1:3">
      <c r="A37638" s="1" t="s">
        <v>37385</v>
      </c>
      <c r="B37638" s="2" t="s">
        <v>37386</v>
      </c>
      <c r="C37638" s="2" t="s">
        <v>36232</v>
      </c>
    </row>
    <row r="37639" spans="1:3">
      <c r="A37639" s="15" t="s">
        <v>37385</v>
      </c>
      <c r="B37639" s="16" t="s">
        <v>37386</v>
      </c>
      <c r="C37639" s="16" t="s">
        <v>34943</v>
      </c>
    </row>
    <row r="37640" spans="1:3">
      <c r="A37640" s="1" t="s">
        <v>37385</v>
      </c>
      <c r="B37640" s="2" t="s">
        <v>37386</v>
      </c>
      <c r="C37640" s="2" t="s">
        <v>35739</v>
      </c>
    </row>
    <row r="37641" spans="1:3">
      <c r="A37641" s="15" t="s">
        <v>37385</v>
      </c>
      <c r="B37641" s="16" t="s">
        <v>37386</v>
      </c>
      <c r="C37641" s="16" t="s">
        <v>37265</v>
      </c>
    </row>
    <row r="37642" spans="1:3">
      <c r="A37642" s="1" t="s">
        <v>37385</v>
      </c>
      <c r="B37642" s="2" t="s">
        <v>37386</v>
      </c>
      <c r="C37642" s="2" t="s">
        <v>35886</v>
      </c>
    </row>
    <row r="37643" spans="1:3">
      <c r="A37643" s="15" t="s">
        <v>37385</v>
      </c>
      <c r="B37643" s="16" t="s">
        <v>37386</v>
      </c>
      <c r="C37643" s="16" t="s">
        <v>34339</v>
      </c>
    </row>
    <row r="37644" spans="1:3">
      <c r="A37644" s="1" t="s">
        <v>37385</v>
      </c>
      <c r="B37644" s="2" t="s">
        <v>37386</v>
      </c>
      <c r="C37644" s="2" t="s">
        <v>34945</v>
      </c>
    </row>
    <row r="37645" spans="1:3">
      <c r="A37645" s="15" t="s">
        <v>37385</v>
      </c>
      <c r="B37645" s="16" t="s">
        <v>37386</v>
      </c>
      <c r="C37645" s="16" t="s">
        <v>36266</v>
      </c>
    </row>
    <row r="37646" spans="1:3">
      <c r="A37646" s="1" t="s">
        <v>37385</v>
      </c>
      <c r="B37646" s="2" t="s">
        <v>37386</v>
      </c>
      <c r="C37646" s="2" t="s">
        <v>34946</v>
      </c>
    </row>
    <row r="37647" spans="1:3">
      <c r="A37647" s="15" t="s">
        <v>37385</v>
      </c>
      <c r="B37647" s="16" t="s">
        <v>37386</v>
      </c>
      <c r="C37647" s="16" t="s">
        <v>37042</v>
      </c>
    </row>
    <row r="37648" spans="1:3">
      <c r="A37648" s="1" t="s">
        <v>37385</v>
      </c>
      <c r="B37648" s="2" t="s">
        <v>37386</v>
      </c>
      <c r="C37648" s="2" t="s">
        <v>36360</v>
      </c>
    </row>
    <row r="37649" spans="1:3">
      <c r="A37649" s="15" t="s">
        <v>37385</v>
      </c>
      <c r="B37649" s="16" t="s">
        <v>37386</v>
      </c>
      <c r="C37649" s="16" t="s">
        <v>35694</v>
      </c>
    </row>
    <row r="37650" spans="1:3">
      <c r="A37650" s="1" t="s">
        <v>37385</v>
      </c>
      <c r="B37650" s="2" t="s">
        <v>37386</v>
      </c>
      <c r="C37650" s="2" t="s">
        <v>35337</v>
      </c>
    </row>
    <row r="37651" spans="1:3">
      <c r="A37651" s="15" t="s">
        <v>37385</v>
      </c>
      <c r="B37651" s="16" t="s">
        <v>37386</v>
      </c>
      <c r="C37651" s="16" t="s">
        <v>34491</v>
      </c>
    </row>
    <row r="37652" spans="1:3">
      <c r="A37652" s="1" t="s">
        <v>37385</v>
      </c>
      <c r="B37652" s="2" t="s">
        <v>37386</v>
      </c>
      <c r="C37652" s="2" t="s">
        <v>34952</v>
      </c>
    </row>
    <row r="37653" spans="1:3">
      <c r="A37653" s="15" t="s">
        <v>37385</v>
      </c>
      <c r="B37653" s="16" t="s">
        <v>37386</v>
      </c>
      <c r="C37653" s="16" t="s">
        <v>34953</v>
      </c>
    </row>
    <row r="37654" spans="1:3">
      <c r="A37654" s="1" t="s">
        <v>37385</v>
      </c>
      <c r="B37654" s="2" t="s">
        <v>37386</v>
      </c>
      <c r="C37654" s="2" t="s">
        <v>36495</v>
      </c>
    </row>
    <row r="37655" spans="1:3">
      <c r="A37655" s="15" t="s">
        <v>37385</v>
      </c>
      <c r="B37655" s="16" t="s">
        <v>37386</v>
      </c>
      <c r="C37655" s="16" t="s">
        <v>35068</v>
      </c>
    </row>
    <row r="37656" spans="1:3">
      <c r="A37656" s="1" t="s">
        <v>37385</v>
      </c>
      <c r="B37656" s="2" t="s">
        <v>37386</v>
      </c>
      <c r="C37656" s="2" t="s">
        <v>34627</v>
      </c>
    </row>
    <row r="37657" spans="1:3">
      <c r="A37657" s="5" t="s">
        <v>37385</v>
      </c>
      <c r="B37657" s="6" t="s">
        <v>37386</v>
      </c>
      <c r="C37657" s="6" t="s">
        <v>34859</v>
      </c>
    </row>
    <row r="37658" spans="1:3">
      <c r="A37658" s="1" t="s">
        <v>37385</v>
      </c>
      <c r="B37658" s="2" t="s">
        <v>37386</v>
      </c>
      <c r="C37658" s="2" t="s">
        <v>34740</v>
      </c>
    </row>
    <row r="37659" spans="1:3">
      <c r="A37659" s="15" t="s">
        <v>37385</v>
      </c>
      <c r="B37659" s="16" t="s">
        <v>37386</v>
      </c>
      <c r="C37659" s="16" t="s">
        <v>37395</v>
      </c>
    </row>
    <row r="37660" spans="1:3">
      <c r="A37660" s="1" t="s">
        <v>37385</v>
      </c>
      <c r="B37660" s="2" t="s">
        <v>37386</v>
      </c>
      <c r="C37660" s="2" t="s">
        <v>37051</v>
      </c>
    </row>
    <row r="37661" spans="1:3">
      <c r="A37661" s="15" t="s">
        <v>37385</v>
      </c>
      <c r="B37661" s="16" t="s">
        <v>37386</v>
      </c>
      <c r="C37661" s="16" t="s">
        <v>35974</v>
      </c>
    </row>
    <row r="37662" spans="1:3">
      <c r="A37662" s="1" t="s">
        <v>37385</v>
      </c>
      <c r="B37662" s="2" t="s">
        <v>37386</v>
      </c>
      <c r="C37662" s="2" t="s">
        <v>34865</v>
      </c>
    </row>
    <row r="37663" spans="1:3">
      <c r="A37663" s="15" t="s">
        <v>37385</v>
      </c>
      <c r="B37663" s="16" t="s">
        <v>37386</v>
      </c>
      <c r="C37663" s="16" t="s">
        <v>34967</v>
      </c>
    </row>
    <row r="37664" spans="1:3">
      <c r="A37664" s="1" t="s">
        <v>37385</v>
      </c>
      <c r="B37664" s="2" t="s">
        <v>37386</v>
      </c>
      <c r="C37664" s="2" t="s">
        <v>35864</v>
      </c>
    </row>
    <row r="37665" spans="1:3">
      <c r="A37665" s="15" t="s">
        <v>37385</v>
      </c>
      <c r="B37665" s="16" t="s">
        <v>37386</v>
      </c>
      <c r="C37665" s="16" t="s">
        <v>37254</v>
      </c>
    </row>
    <row r="37666" spans="1:3">
      <c r="A37666" s="1" t="s">
        <v>37385</v>
      </c>
      <c r="B37666" s="2" t="s">
        <v>37386</v>
      </c>
      <c r="C37666" s="2" t="s">
        <v>34869</v>
      </c>
    </row>
    <row r="37667" spans="1:3">
      <c r="A37667" s="15" t="s">
        <v>37385</v>
      </c>
      <c r="B37667" s="16" t="s">
        <v>37386</v>
      </c>
      <c r="C37667" s="16" t="s">
        <v>37396</v>
      </c>
    </row>
    <row r="37668" spans="1:3">
      <c r="A37668" s="1" t="s">
        <v>37385</v>
      </c>
      <c r="B37668" s="2" t="s">
        <v>37386</v>
      </c>
      <c r="C37668" s="2" t="s">
        <v>34748</v>
      </c>
    </row>
    <row r="37669" spans="1:3">
      <c r="A37669" s="15" t="s">
        <v>37385</v>
      </c>
      <c r="B37669" s="16" t="s">
        <v>37386</v>
      </c>
      <c r="C37669" s="16" t="s">
        <v>36922</v>
      </c>
    </row>
    <row r="37670" spans="1:3">
      <c r="A37670" s="1" t="s">
        <v>37385</v>
      </c>
      <c r="B37670" s="2" t="s">
        <v>37386</v>
      </c>
      <c r="C37670" s="2" t="s">
        <v>36596</v>
      </c>
    </row>
    <row r="37671" spans="1:3">
      <c r="A37671" s="15" t="s">
        <v>37385</v>
      </c>
      <c r="B37671" s="16" t="s">
        <v>37386</v>
      </c>
      <c r="C37671" s="16" t="s">
        <v>34436</v>
      </c>
    </row>
    <row r="37672" spans="1:3">
      <c r="A37672" s="1" t="s">
        <v>37385</v>
      </c>
      <c r="B37672" s="2" t="s">
        <v>37386</v>
      </c>
      <c r="C37672" s="2" t="s">
        <v>35954</v>
      </c>
    </row>
    <row r="37673" spans="1:3">
      <c r="A37673" s="15" t="s">
        <v>37385</v>
      </c>
      <c r="B37673" s="16" t="s">
        <v>37386</v>
      </c>
      <c r="C37673" s="16" t="s">
        <v>36499</v>
      </c>
    </row>
    <row r="37674" spans="1:3">
      <c r="A37674" s="1" t="s">
        <v>37385</v>
      </c>
      <c r="B37674" s="2" t="s">
        <v>37386</v>
      </c>
      <c r="C37674" s="2" t="s">
        <v>36923</v>
      </c>
    </row>
    <row r="37675" spans="1:3">
      <c r="A37675" s="15" t="s">
        <v>37385</v>
      </c>
      <c r="B37675" s="16" t="s">
        <v>37386</v>
      </c>
      <c r="C37675" s="16" t="s">
        <v>35520</v>
      </c>
    </row>
    <row r="37676" spans="1:3">
      <c r="A37676" s="1" t="s">
        <v>37385</v>
      </c>
      <c r="B37676" s="2" t="s">
        <v>37386</v>
      </c>
      <c r="C37676" s="2" t="s">
        <v>34437</v>
      </c>
    </row>
    <row r="37677" spans="1:3">
      <c r="A37677" s="15" t="s">
        <v>37385</v>
      </c>
      <c r="B37677" s="16" t="s">
        <v>37386</v>
      </c>
      <c r="C37677" s="16" t="s">
        <v>34646</v>
      </c>
    </row>
    <row r="37678" spans="1:3">
      <c r="A37678" s="1" t="s">
        <v>37385</v>
      </c>
      <c r="B37678" s="2" t="s">
        <v>37386</v>
      </c>
      <c r="C37678" s="2" t="s">
        <v>34874</v>
      </c>
    </row>
    <row r="37679" spans="1:3">
      <c r="A37679" s="15" t="s">
        <v>37385</v>
      </c>
      <c r="B37679" s="16" t="s">
        <v>37386</v>
      </c>
      <c r="C37679" s="16" t="s">
        <v>37397</v>
      </c>
    </row>
    <row r="37680" spans="1:3">
      <c r="A37680" s="1" t="s">
        <v>37385</v>
      </c>
      <c r="B37680" s="2" t="s">
        <v>37386</v>
      </c>
      <c r="C37680" s="2" t="s">
        <v>35522</v>
      </c>
    </row>
    <row r="37681" spans="1:3">
      <c r="A37681" s="15" t="s">
        <v>37385</v>
      </c>
      <c r="B37681" s="16" t="s">
        <v>37386</v>
      </c>
      <c r="C37681" s="16" t="s">
        <v>35235</v>
      </c>
    </row>
    <row r="37682" spans="1:3">
      <c r="A37682" s="1" t="s">
        <v>37385</v>
      </c>
      <c r="B37682" s="2" t="s">
        <v>37386</v>
      </c>
      <c r="C37682" s="2" t="s">
        <v>34876</v>
      </c>
    </row>
    <row r="37683" spans="1:3">
      <c r="A37683" s="15" t="s">
        <v>37385</v>
      </c>
      <c r="B37683" s="16" t="s">
        <v>37386</v>
      </c>
      <c r="C37683" s="16" t="s">
        <v>36000</v>
      </c>
    </row>
    <row r="37684" spans="1:3">
      <c r="A37684" s="1" t="s">
        <v>37385</v>
      </c>
      <c r="B37684" s="2" t="s">
        <v>37386</v>
      </c>
      <c r="C37684" s="2" t="s">
        <v>35490</v>
      </c>
    </row>
    <row r="37685" spans="1:3">
      <c r="A37685" s="15" t="s">
        <v>37385</v>
      </c>
      <c r="B37685" s="16" t="s">
        <v>37386</v>
      </c>
      <c r="C37685" s="16" t="s">
        <v>35779</v>
      </c>
    </row>
    <row r="37686" spans="1:3">
      <c r="A37686" s="1" t="s">
        <v>37385</v>
      </c>
      <c r="B37686" s="2" t="s">
        <v>37386</v>
      </c>
      <c r="C37686" s="2" t="s">
        <v>34557</v>
      </c>
    </row>
    <row r="37687" spans="1:3">
      <c r="A37687" s="15" t="s">
        <v>37385</v>
      </c>
      <c r="B37687" s="16" t="s">
        <v>37386</v>
      </c>
      <c r="C37687" s="16" t="s">
        <v>36570</v>
      </c>
    </row>
    <row r="37688" spans="1:3">
      <c r="A37688" s="1" t="s">
        <v>37385</v>
      </c>
      <c r="B37688" s="2" t="s">
        <v>37386</v>
      </c>
      <c r="C37688" s="2" t="s">
        <v>36903</v>
      </c>
    </row>
    <row r="37689" spans="1:3">
      <c r="A37689" s="15" t="s">
        <v>37385</v>
      </c>
      <c r="B37689" s="16" t="s">
        <v>37386</v>
      </c>
      <c r="C37689" s="16" t="s">
        <v>35865</v>
      </c>
    </row>
    <row r="37690" spans="1:3">
      <c r="A37690" s="1" t="s">
        <v>37385</v>
      </c>
      <c r="B37690" s="2" t="s">
        <v>37386</v>
      </c>
      <c r="C37690" s="2" t="s">
        <v>34779</v>
      </c>
    </row>
    <row r="37691" spans="1:3">
      <c r="A37691" s="15" t="s">
        <v>37385</v>
      </c>
      <c r="B37691" s="16" t="s">
        <v>37386</v>
      </c>
      <c r="C37691" s="16" t="s">
        <v>36620</v>
      </c>
    </row>
    <row r="37692" spans="1:3">
      <c r="A37692" s="1" t="s">
        <v>37385</v>
      </c>
      <c r="B37692" s="2" t="s">
        <v>37386</v>
      </c>
      <c r="C37692" s="2" t="s">
        <v>34666</v>
      </c>
    </row>
    <row r="37693" spans="1:3">
      <c r="A37693" s="15" t="s">
        <v>37385</v>
      </c>
      <c r="B37693" s="16" t="s">
        <v>37386</v>
      </c>
      <c r="C37693" s="16" t="s">
        <v>34345</v>
      </c>
    </row>
    <row r="37694" spans="1:3">
      <c r="A37694" s="1" t="s">
        <v>37385</v>
      </c>
      <c r="B37694" s="2" t="s">
        <v>37386</v>
      </c>
      <c r="C37694" s="2" t="s">
        <v>35975</v>
      </c>
    </row>
    <row r="37695" spans="1:3">
      <c r="A37695" s="15" t="s">
        <v>37385</v>
      </c>
      <c r="B37695" s="16" t="s">
        <v>37386</v>
      </c>
      <c r="C37695" s="16" t="s">
        <v>35529</v>
      </c>
    </row>
    <row r="37696" spans="1:3">
      <c r="A37696" s="1" t="s">
        <v>37385</v>
      </c>
      <c r="B37696" s="2" t="s">
        <v>37386</v>
      </c>
      <c r="C37696" s="2" t="s">
        <v>34679</v>
      </c>
    </row>
    <row r="37697" spans="1:3">
      <c r="A37697" s="15" t="s">
        <v>37385</v>
      </c>
      <c r="B37697" s="16" t="s">
        <v>37386</v>
      </c>
      <c r="C37697" s="16" t="s">
        <v>36294</v>
      </c>
    </row>
    <row r="37698" spans="1:3">
      <c r="A37698" s="1" t="s">
        <v>37385</v>
      </c>
      <c r="B37698" s="2" t="s">
        <v>37386</v>
      </c>
      <c r="C37698" s="2" t="s">
        <v>34470</v>
      </c>
    </row>
    <row r="37699" spans="1:3">
      <c r="A37699" s="15" t="s">
        <v>37385</v>
      </c>
      <c r="B37699" s="16" t="s">
        <v>37386</v>
      </c>
      <c r="C37699" s="16" t="s">
        <v>36297</v>
      </c>
    </row>
    <row r="37700" spans="1:3">
      <c r="A37700" s="1" t="s">
        <v>37385</v>
      </c>
      <c r="B37700" s="2" t="s">
        <v>37386</v>
      </c>
      <c r="C37700" s="2" t="s">
        <v>34695</v>
      </c>
    </row>
    <row r="37701" spans="1:3">
      <c r="A37701" s="15" t="s">
        <v>37385</v>
      </c>
      <c r="B37701" s="16" t="s">
        <v>37386</v>
      </c>
      <c r="C37701" s="16" t="s">
        <v>36928</v>
      </c>
    </row>
    <row r="37702" spans="1:3">
      <c r="A37702" s="1" t="s">
        <v>37385</v>
      </c>
      <c r="B37702" s="2" t="s">
        <v>37386</v>
      </c>
      <c r="C37702" s="2" t="s">
        <v>34697</v>
      </c>
    </row>
    <row r="37703" spans="1:3">
      <c r="A37703" s="15" t="s">
        <v>37385</v>
      </c>
      <c r="B37703" s="16" t="s">
        <v>37386</v>
      </c>
      <c r="C37703" s="16" t="s">
        <v>36548</v>
      </c>
    </row>
    <row r="37704" spans="1:3">
      <c r="A37704" s="1" t="s">
        <v>37385</v>
      </c>
      <c r="B37704" s="2" t="s">
        <v>37386</v>
      </c>
      <c r="C37704" s="2" t="s">
        <v>34803</v>
      </c>
    </row>
    <row r="37705" spans="1:3">
      <c r="A37705" s="15" t="s">
        <v>37385</v>
      </c>
      <c r="B37705" s="16" t="s">
        <v>37386</v>
      </c>
      <c r="C37705" s="16" t="s">
        <v>35396</v>
      </c>
    </row>
    <row r="37706" spans="1:3">
      <c r="A37706" s="1" t="s">
        <v>37385</v>
      </c>
      <c r="B37706" s="2" t="s">
        <v>37386</v>
      </c>
      <c r="C37706" s="2" t="s">
        <v>37002</v>
      </c>
    </row>
    <row r="37707" spans="1:3">
      <c r="A37707" s="5" t="s">
        <v>37385</v>
      </c>
      <c r="B37707" s="6" t="s">
        <v>37386</v>
      </c>
      <c r="C37707" s="6" t="s">
        <v>34582</v>
      </c>
    </row>
    <row r="37708" spans="1:3">
      <c r="A37708" s="1" t="s">
        <v>37385</v>
      </c>
      <c r="B37708" s="2" t="s">
        <v>37386</v>
      </c>
      <c r="C37708" s="2" t="s">
        <v>35629</v>
      </c>
    </row>
    <row r="37709" spans="1:3">
      <c r="A37709" s="15" t="s">
        <v>37385</v>
      </c>
      <c r="B37709" s="16" t="s">
        <v>37386</v>
      </c>
      <c r="C37709" s="16" t="s">
        <v>35705</v>
      </c>
    </row>
    <row r="37710" spans="1:3">
      <c r="A37710" s="1" t="s">
        <v>37385</v>
      </c>
      <c r="B37710" s="2" t="s">
        <v>37386</v>
      </c>
      <c r="C37710" s="2" t="s">
        <v>36257</v>
      </c>
    </row>
    <row r="37711" spans="1:3">
      <c r="A37711" s="15" t="s">
        <v>37385</v>
      </c>
      <c r="B37711" s="16" t="s">
        <v>37386</v>
      </c>
      <c r="C37711" s="16" t="s">
        <v>36408</v>
      </c>
    </row>
    <row r="37712" spans="1:3">
      <c r="A37712" s="1" t="s">
        <v>37385</v>
      </c>
      <c r="B37712" s="2" t="s">
        <v>37386</v>
      </c>
      <c r="C37712" s="2" t="s">
        <v>36758</v>
      </c>
    </row>
    <row r="37713" spans="1:3">
      <c r="A37713" s="15" t="s">
        <v>37385</v>
      </c>
      <c r="B37713" s="16" t="s">
        <v>37386</v>
      </c>
      <c r="C37713" s="16" t="s">
        <v>35478</v>
      </c>
    </row>
    <row r="37714" spans="1:3">
      <c r="A37714" s="1" t="s">
        <v>37385</v>
      </c>
      <c r="B37714" s="2" t="s">
        <v>37386</v>
      </c>
      <c r="C37714" s="2" t="s">
        <v>35479</v>
      </c>
    </row>
    <row r="37715" spans="1:3">
      <c r="A37715" s="15" t="s">
        <v>37385</v>
      </c>
      <c r="B37715" s="16" t="s">
        <v>37386</v>
      </c>
      <c r="C37715" s="16" t="s">
        <v>37398</v>
      </c>
    </row>
    <row r="37716" spans="1:3">
      <c r="A37716" s="1" t="s">
        <v>37385</v>
      </c>
      <c r="B37716" s="2" t="s">
        <v>37386</v>
      </c>
      <c r="C37716" s="2" t="s">
        <v>35580</v>
      </c>
    </row>
    <row r="37717" spans="1:3">
      <c r="A37717" s="15" t="s">
        <v>37385</v>
      </c>
      <c r="B37717" s="16" t="s">
        <v>37386</v>
      </c>
      <c r="C37717" s="16" t="s">
        <v>34708</v>
      </c>
    </row>
    <row r="37718" spans="1:3">
      <c r="A37718" s="1" t="s">
        <v>37385</v>
      </c>
      <c r="B37718" s="2" t="s">
        <v>37386</v>
      </c>
      <c r="C37718" s="2" t="s">
        <v>35991</v>
      </c>
    </row>
    <row r="37719" spans="1:3">
      <c r="A37719" s="15" t="s">
        <v>37385</v>
      </c>
      <c r="B37719" s="16" t="s">
        <v>37386</v>
      </c>
      <c r="C37719" s="16" t="s">
        <v>34476</v>
      </c>
    </row>
    <row r="37720" spans="1:3">
      <c r="A37720" s="1" t="s">
        <v>37385</v>
      </c>
      <c r="B37720" s="2" t="s">
        <v>37386</v>
      </c>
      <c r="C37720" s="2" t="s">
        <v>36259</v>
      </c>
    </row>
    <row r="37721" spans="1:3">
      <c r="A37721" s="15" t="s">
        <v>37385</v>
      </c>
      <c r="B37721" s="16" t="s">
        <v>37386</v>
      </c>
      <c r="C37721" s="16" t="s">
        <v>35673</v>
      </c>
    </row>
    <row r="37722" spans="1:3">
      <c r="A37722" s="1" t="s">
        <v>37385</v>
      </c>
      <c r="B37722" s="2" t="s">
        <v>37386</v>
      </c>
      <c r="C37722" s="2" t="s">
        <v>34916</v>
      </c>
    </row>
    <row r="37723" spans="1:3">
      <c r="A37723" s="15" t="s">
        <v>37385</v>
      </c>
      <c r="B37723" s="16" t="s">
        <v>37386</v>
      </c>
      <c r="C37723" s="16" t="s">
        <v>34917</v>
      </c>
    </row>
    <row r="37724" spans="1:3">
      <c r="A37724" s="1" t="s">
        <v>37385</v>
      </c>
      <c r="B37724" s="2" t="s">
        <v>37386</v>
      </c>
      <c r="C37724" s="2" t="s">
        <v>35633</v>
      </c>
    </row>
    <row r="37725" spans="1:3">
      <c r="A37725" s="15" t="s">
        <v>37385</v>
      </c>
      <c r="B37725" s="16" t="s">
        <v>37386</v>
      </c>
      <c r="C37725" s="16" t="s">
        <v>35271</v>
      </c>
    </row>
    <row r="37726" spans="1:3">
      <c r="A37726" s="1" t="s">
        <v>37385</v>
      </c>
      <c r="B37726" s="2" t="s">
        <v>37386</v>
      </c>
      <c r="C37726" s="2" t="s">
        <v>36436</v>
      </c>
    </row>
    <row r="37727" spans="1:3">
      <c r="A37727" s="15" t="s">
        <v>37385</v>
      </c>
      <c r="B37727" s="16" t="s">
        <v>37386</v>
      </c>
      <c r="C37727" s="16" t="s">
        <v>34714</v>
      </c>
    </row>
    <row r="37728" spans="1:3">
      <c r="A37728" s="1" t="s">
        <v>37385</v>
      </c>
      <c r="B37728" s="2" t="s">
        <v>37386</v>
      </c>
      <c r="C37728" s="2" t="s">
        <v>34480</v>
      </c>
    </row>
    <row r="37729" spans="1:3">
      <c r="A37729" s="15" t="s">
        <v>37385</v>
      </c>
      <c r="B37729" s="16" t="s">
        <v>37386</v>
      </c>
      <c r="C37729" s="16" t="s">
        <v>36019</v>
      </c>
    </row>
    <row r="37730" spans="1:3">
      <c r="A37730" s="1" t="s">
        <v>37385</v>
      </c>
      <c r="B37730" s="2" t="s">
        <v>37386</v>
      </c>
      <c r="C37730" s="2" t="s">
        <v>37399</v>
      </c>
    </row>
    <row r="37731" spans="1:3">
      <c r="A37731" s="15" t="s">
        <v>37385</v>
      </c>
      <c r="B37731" s="16" t="s">
        <v>37386</v>
      </c>
      <c r="C37731" s="16" t="s">
        <v>17</v>
      </c>
    </row>
    <row r="37732" spans="1:3">
      <c r="A37732" s="1" t="s">
        <v>37385</v>
      </c>
      <c r="B37732" s="2" t="s">
        <v>37386</v>
      </c>
      <c r="C37732" s="2" t="s">
        <v>34525</v>
      </c>
    </row>
    <row r="37733" spans="1:3">
      <c r="A37733" s="15" t="s">
        <v>37385</v>
      </c>
      <c r="B37733" s="16" t="s">
        <v>37386</v>
      </c>
      <c r="C37733" s="16" t="s">
        <v>35320</v>
      </c>
    </row>
    <row r="37734" spans="1:3">
      <c r="A37734" s="1" t="s">
        <v>37385</v>
      </c>
      <c r="B37734" s="2" t="s">
        <v>37386</v>
      </c>
      <c r="C37734" s="2" t="s">
        <v>34939</v>
      </c>
    </row>
    <row r="37735" spans="1:3">
      <c r="A37735" s="15" t="s">
        <v>37385</v>
      </c>
      <c r="B37735" s="16" t="s">
        <v>37386</v>
      </c>
      <c r="C37735" s="16" t="s">
        <v>36670</v>
      </c>
    </row>
    <row r="37736" spans="1:3">
      <c r="A37736" s="1" t="s">
        <v>37385</v>
      </c>
      <c r="B37736" s="2" t="s">
        <v>37386</v>
      </c>
      <c r="C37736" s="2" t="s">
        <v>35685</v>
      </c>
    </row>
    <row r="37737" spans="1:3">
      <c r="A37737" s="15" t="s">
        <v>37385</v>
      </c>
      <c r="B37737" s="16" t="s">
        <v>37386</v>
      </c>
      <c r="C37737" s="16" t="s">
        <v>35330</v>
      </c>
    </row>
    <row r="37738" spans="1:3">
      <c r="A37738" s="1" t="s">
        <v>37385</v>
      </c>
      <c r="B37738" s="2" t="s">
        <v>37386</v>
      </c>
      <c r="C37738" s="2" t="s">
        <v>35241</v>
      </c>
    </row>
    <row r="37739" spans="1:3">
      <c r="A37739" s="15" t="s">
        <v>37385</v>
      </c>
      <c r="B37739" s="16" t="s">
        <v>37386</v>
      </c>
      <c r="C37739" s="16" t="s">
        <v>36608</v>
      </c>
    </row>
    <row r="37740" spans="1:3">
      <c r="A37740" s="1" t="s">
        <v>37385</v>
      </c>
      <c r="B37740" s="2" t="s">
        <v>37386</v>
      </c>
      <c r="C37740" s="2" t="s">
        <v>35952</v>
      </c>
    </row>
    <row r="37741" spans="1:3">
      <c r="A37741" s="15" t="s">
        <v>37385</v>
      </c>
      <c r="B37741" s="16" t="s">
        <v>37386</v>
      </c>
      <c r="C37741" s="16" t="s">
        <v>35763</v>
      </c>
    </row>
    <row r="37742" spans="1:3">
      <c r="A37742" s="1" t="s">
        <v>37385</v>
      </c>
      <c r="B37742" s="2" t="s">
        <v>37386</v>
      </c>
      <c r="C37742" s="2" t="s">
        <v>34730</v>
      </c>
    </row>
    <row r="37743" spans="1:3">
      <c r="A37743" s="15" t="s">
        <v>37385</v>
      </c>
      <c r="B37743" s="16" t="s">
        <v>37386</v>
      </c>
      <c r="C37743" s="16" t="s">
        <v>36592</v>
      </c>
    </row>
    <row r="37744" spans="1:3">
      <c r="A37744" s="1" t="s">
        <v>37385</v>
      </c>
      <c r="B37744" s="2" t="s">
        <v>37386</v>
      </c>
      <c r="C37744" s="2" t="s">
        <v>36735</v>
      </c>
    </row>
    <row r="37745" spans="1:3">
      <c r="A37745" s="15" t="s">
        <v>37385</v>
      </c>
      <c r="B37745" s="16" t="s">
        <v>37386</v>
      </c>
      <c r="C37745" s="16" t="s">
        <v>36736</v>
      </c>
    </row>
    <row r="37746" spans="1:3">
      <c r="A37746" s="1" t="s">
        <v>37385</v>
      </c>
      <c r="B37746" s="2" t="s">
        <v>37386</v>
      </c>
      <c r="C37746" s="2" t="s">
        <v>34958</v>
      </c>
    </row>
    <row r="37747" spans="1:3">
      <c r="A37747" s="15" t="s">
        <v>37385</v>
      </c>
      <c r="B37747" s="16" t="s">
        <v>37386</v>
      </c>
      <c r="C37747" s="16" t="s">
        <v>37363</v>
      </c>
    </row>
    <row r="37748" spans="1:3">
      <c r="A37748" s="1" t="s">
        <v>37385</v>
      </c>
      <c r="B37748" s="2" t="s">
        <v>37386</v>
      </c>
      <c r="C37748" s="2" t="s">
        <v>35114</v>
      </c>
    </row>
    <row r="37749" spans="1:3">
      <c r="A37749" s="15" t="s">
        <v>37385</v>
      </c>
      <c r="B37749" s="16" t="s">
        <v>37386</v>
      </c>
      <c r="C37749" s="16" t="s">
        <v>35322</v>
      </c>
    </row>
    <row r="37750" spans="1:3">
      <c r="A37750" s="1" t="s">
        <v>37385</v>
      </c>
      <c r="B37750" s="2" t="s">
        <v>37386</v>
      </c>
      <c r="C37750" s="2" t="s">
        <v>36682</v>
      </c>
    </row>
    <row r="37751" spans="1:3">
      <c r="A37751" s="15" t="s">
        <v>37385</v>
      </c>
      <c r="B37751" s="16" t="s">
        <v>37386</v>
      </c>
      <c r="C37751" s="16" t="s">
        <v>35953</v>
      </c>
    </row>
    <row r="37752" spans="1:3">
      <c r="A37752" s="1" t="s">
        <v>37385</v>
      </c>
      <c r="B37752" s="2" t="s">
        <v>37386</v>
      </c>
      <c r="C37752" s="2" t="s">
        <v>36611</v>
      </c>
    </row>
    <row r="37753" spans="1:3">
      <c r="A37753" s="15" t="s">
        <v>37385</v>
      </c>
      <c r="B37753" s="16" t="s">
        <v>37386</v>
      </c>
      <c r="C37753" s="16" t="s">
        <v>35722</v>
      </c>
    </row>
    <row r="37754" spans="1:3">
      <c r="A37754" s="1" t="s">
        <v>37385</v>
      </c>
      <c r="B37754" s="2" t="s">
        <v>37386</v>
      </c>
      <c r="C37754" s="2" t="s">
        <v>34634</v>
      </c>
    </row>
    <row r="37755" spans="1:3">
      <c r="A37755" s="15" t="s">
        <v>37385</v>
      </c>
      <c r="B37755" s="16" t="s">
        <v>37386</v>
      </c>
      <c r="C37755" s="16" t="s">
        <v>35069</v>
      </c>
    </row>
    <row r="37756" spans="1:3">
      <c r="A37756" s="1" t="s">
        <v>37385</v>
      </c>
      <c r="B37756" s="2" t="s">
        <v>37386</v>
      </c>
      <c r="C37756" s="2" t="s">
        <v>35070</v>
      </c>
    </row>
    <row r="37757" spans="1:3">
      <c r="A37757" s="5" t="s">
        <v>37385</v>
      </c>
      <c r="B37757" s="6" t="s">
        <v>37386</v>
      </c>
      <c r="C37757" s="6" t="s">
        <v>36182</v>
      </c>
    </row>
    <row r="37758" spans="1:3">
      <c r="A37758" s="1" t="s">
        <v>37385</v>
      </c>
      <c r="B37758" s="2" t="s">
        <v>37386</v>
      </c>
      <c r="C37758" s="2" t="s">
        <v>35071</v>
      </c>
    </row>
    <row r="37759" spans="1:3">
      <c r="A37759" s="15" t="s">
        <v>37385</v>
      </c>
      <c r="B37759" s="16" t="s">
        <v>37386</v>
      </c>
      <c r="C37759" s="16" t="s">
        <v>35871</v>
      </c>
    </row>
    <row r="37760" spans="1:3">
      <c r="A37760" s="1" t="s">
        <v>37385</v>
      </c>
      <c r="B37760" s="2" t="s">
        <v>37386</v>
      </c>
      <c r="C37760" s="2" t="s">
        <v>35751</v>
      </c>
    </row>
    <row r="37761" spans="1:3">
      <c r="A37761" s="15" t="s">
        <v>37385</v>
      </c>
      <c r="B37761" s="16" t="s">
        <v>37386</v>
      </c>
      <c r="C37761" s="16" t="s">
        <v>36739</v>
      </c>
    </row>
    <row r="37762" spans="1:3">
      <c r="A37762" s="1" t="s">
        <v>37385</v>
      </c>
      <c r="B37762" s="2" t="s">
        <v>37386</v>
      </c>
      <c r="C37762" s="2" t="s">
        <v>34870</v>
      </c>
    </row>
    <row r="37763" spans="1:3">
      <c r="A37763" s="15" t="s">
        <v>37385</v>
      </c>
      <c r="B37763" s="16" t="s">
        <v>37386</v>
      </c>
      <c r="C37763" s="16" t="s">
        <v>35752</v>
      </c>
    </row>
    <row r="37764" spans="1:3">
      <c r="A37764" s="1" t="s">
        <v>37385</v>
      </c>
      <c r="B37764" s="2" t="s">
        <v>37386</v>
      </c>
      <c r="C37764" s="2" t="s">
        <v>34871</v>
      </c>
    </row>
    <row r="37765" spans="1:3">
      <c r="A37765" s="15" t="s">
        <v>37385</v>
      </c>
      <c r="B37765" s="16" t="s">
        <v>37386</v>
      </c>
      <c r="C37765" s="16" t="s">
        <v>37400</v>
      </c>
    </row>
    <row r="37766" spans="1:3">
      <c r="A37766" s="1" t="s">
        <v>37385</v>
      </c>
      <c r="B37766" s="2" t="s">
        <v>37386</v>
      </c>
      <c r="C37766" s="2" t="s">
        <v>35666</v>
      </c>
    </row>
    <row r="37767" spans="1:3">
      <c r="A37767" s="15" t="s">
        <v>37385</v>
      </c>
      <c r="B37767" s="16" t="s">
        <v>37386</v>
      </c>
      <c r="C37767" s="16" t="s">
        <v>36788</v>
      </c>
    </row>
    <row r="37768" spans="1:3">
      <c r="A37768" s="1" t="s">
        <v>37385</v>
      </c>
      <c r="B37768" s="2" t="s">
        <v>37386</v>
      </c>
      <c r="C37768" s="2" t="s">
        <v>35837</v>
      </c>
    </row>
    <row r="37769" spans="1:3">
      <c r="A37769" s="15" t="s">
        <v>37385</v>
      </c>
      <c r="B37769" s="16" t="s">
        <v>37386</v>
      </c>
      <c r="C37769" s="16" t="s">
        <v>35403</v>
      </c>
    </row>
    <row r="37770" spans="1:3">
      <c r="A37770" s="1" t="s">
        <v>37385</v>
      </c>
      <c r="B37770" s="2" t="s">
        <v>37386</v>
      </c>
      <c r="C37770" s="2" t="s">
        <v>34766</v>
      </c>
    </row>
    <row r="37771" spans="1:3">
      <c r="A37771" s="15" t="s">
        <v>37385</v>
      </c>
      <c r="B37771" s="16" t="s">
        <v>37386</v>
      </c>
      <c r="C37771" s="16" t="s">
        <v>36692</v>
      </c>
    </row>
    <row r="37772" spans="1:3">
      <c r="A37772" s="1" t="s">
        <v>37385</v>
      </c>
      <c r="B37772" s="2" t="s">
        <v>37386</v>
      </c>
      <c r="C37772" s="2" t="s">
        <v>36771</v>
      </c>
    </row>
    <row r="37773" spans="1:3">
      <c r="A37773" s="15" t="s">
        <v>37385</v>
      </c>
      <c r="B37773" s="16" t="s">
        <v>37386</v>
      </c>
      <c r="C37773" s="16" t="s">
        <v>36012</v>
      </c>
    </row>
    <row r="37774" spans="1:3">
      <c r="A37774" s="1" t="s">
        <v>37385</v>
      </c>
      <c r="B37774" s="2" t="s">
        <v>37386</v>
      </c>
      <c r="C37774" s="2" t="s">
        <v>35838</v>
      </c>
    </row>
    <row r="37775" spans="1:3">
      <c r="A37775" s="15" t="s">
        <v>37385</v>
      </c>
      <c r="B37775" s="16" t="s">
        <v>37386</v>
      </c>
      <c r="C37775" s="16" t="s">
        <v>37318</v>
      </c>
    </row>
    <row r="37776" spans="1:3">
      <c r="A37776" s="1" t="s">
        <v>37385</v>
      </c>
      <c r="B37776" s="2" t="s">
        <v>37386</v>
      </c>
      <c r="C37776" s="2" t="s">
        <v>36225</v>
      </c>
    </row>
    <row r="37777" spans="1:3">
      <c r="A37777" s="15" t="s">
        <v>37385</v>
      </c>
      <c r="B37777" s="16" t="s">
        <v>37386</v>
      </c>
      <c r="C37777" s="16" t="s">
        <v>36327</v>
      </c>
    </row>
    <row r="37778" spans="1:3">
      <c r="A37778" s="1" t="s">
        <v>37385</v>
      </c>
      <c r="B37778" s="2" t="s">
        <v>37386</v>
      </c>
      <c r="C37778" s="2" t="s">
        <v>35811</v>
      </c>
    </row>
    <row r="37779" spans="1:3">
      <c r="A37779" s="15" t="s">
        <v>37385</v>
      </c>
      <c r="B37779" s="16" t="s">
        <v>37386</v>
      </c>
      <c r="C37779" s="16" t="s">
        <v>37401</v>
      </c>
    </row>
    <row r="37780" spans="1:3">
      <c r="A37780" s="1" t="s">
        <v>37385</v>
      </c>
      <c r="B37780" s="2" t="s">
        <v>37386</v>
      </c>
      <c r="C37780" s="2" t="s">
        <v>34659</v>
      </c>
    </row>
    <row r="37781" spans="1:3">
      <c r="A37781" s="15" t="s">
        <v>37385</v>
      </c>
      <c r="B37781" s="16" t="s">
        <v>37386</v>
      </c>
      <c r="C37781" s="16" t="s">
        <v>36601</v>
      </c>
    </row>
    <row r="37782" spans="1:3">
      <c r="A37782" s="1" t="s">
        <v>37385</v>
      </c>
      <c r="B37782" s="2" t="s">
        <v>37386</v>
      </c>
      <c r="C37782" s="2" t="s">
        <v>35164</v>
      </c>
    </row>
    <row r="37783" spans="1:3">
      <c r="A37783" s="15" t="s">
        <v>37385</v>
      </c>
      <c r="B37783" s="16" t="s">
        <v>37386</v>
      </c>
      <c r="C37783" s="16" t="s">
        <v>34467</v>
      </c>
    </row>
    <row r="37784" spans="1:3">
      <c r="A37784" s="1" t="s">
        <v>37385</v>
      </c>
      <c r="B37784" s="2" t="s">
        <v>37386</v>
      </c>
      <c r="C37784" s="2" t="s">
        <v>36814</v>
      </c>
    </row>
    <row r="37785" spans="1:3">
      <c r="A37785" s="15" t="s">
        <v>37385</v>
      </c>
      <c r="B37785" s="16" t="s">
        <v>37386</v>
      </c>
      <c r="C37785" s="16" t="s">
        <v>34660</v>
      </c>
    </row>
    <row r="37786" spans="1:3">
      <c r="A37786" s="1" t="s">
        <v>37385</v>
      </c>
      <c r="B37786" s="2" t="s">
        <v>37386</v>
      </c>
      <c r="C37786" s="2" t="s">
        <v>37019</v>
      </c>
    </row>
    <row r="37787" spans="1:3">
      <c r="A37787" s="15" t="s">
        <v>37385</v>
      </c>
      <c r="B37787" s="16" t="s">
        <v>37386</v>
      </c>
      <c r="C37787" s="16" t="s">
        <v>34887</v>
      </c>
    </row>
    <row r="37788" spans="1:3">
      <c r="A37788" s="1" t="s">
        <v>37385</v>
      </c>
      <c r="B37788" s="2" t="s">
        <v>37386</v>
      </c>
      <c r="C37788" s="2" t="s">
        <v>34888</v>
      </c>
    </row>
    <row r="37789" spans="1:3">
      <c r="A37789" s="15" t="s">
        <v>37385</v>
      </c>
      <c r="B37789" s="16" t="s">
        <v>37386</v>
      </c>
      <c r="C37789" s="16" t="s">
        <v>34889</v>
      </c>
    </row>
    <row r="37790" spans="1:3">
      <c r="A37790" s="1" t="s">
        <v>37385</v>
      </c>
      <c r="B37790" s="2" t="s">
        <v>37386</v>
      </c>
      <c r="C37790" s="2" t="s">
        <v>34785</v>
      </c>
    </row>
    <row r="37791" spans="1:3">
      <c r="A37791" s="15" t="s">
        <v>37385</v>
      </c>
      <c r="B37791" s="16" t="s">
        <v>37386</v>
      </c>
      <c r="C37791" s="16" t="s">
        <v>34893</v>
      </c>
    </row>
    <row r="37792" spans="1:3">
      <c r="A37792" s="1" t="s">
        <v>37385</v>
      </c>
      <c r="B37792" s="2" t="s">
        <v>37386</v>
      </c>
      <c r="C37792" s="2" t="s">
        <v>36752</v>
      </c>
    </row>
    <row r="37793" spans="1:3">
      <c r="A37793" s="15" t="s">
        <v>37385</v>
      </c>
      <c r="B37793" s="16" t="s">
        <v>37386</v>
      </c>
      <c r="C37793" s="16" t="s">
        <v>34786</v>
      </c>
    </row>
    <row r="37794" spans="1:3">
      <c r="A37794" s="1" t="s">
        <v>37385</v>
      </c>
      <c r="B37794" s="2" t="s">
        <v>37386</v>
      </c>
      <c r="C37794" s="2" t="s">
        <v>34787</v>
      </c>
    </row>
    <row r="37795" spans="1:3">
      <c r="A37795" s="15" t="s">
        <v>37385</v>
      </c>
      <c r="B37795" s="16" t="s">
        <v>37386</v>
      </c>
      <c r="C37795" s="16" t="s">
        <v>36025</v>
      </c>
    </row>
    <row r="37796" spans="1:3">
      <c r="A37796" s="1" t="s">
        <v>37385</v>
      </c>
      <c r="B37796" s="2" t="s">
        <v>37386</v>
      </c>
      <c r="C37796" s="2" t="s">
        <v>36026</v>
      </c>
    </row>
    <row r="37797" spans="1:3">
      <c r="A37797" s="15" t="s">
        <v>37385</v>
      </c>
      <c r="B37797" s="16" t="s">
        <v>37386</v>
      </c>
      <c r="C37797" s="16" t="s">
        <v>34788</v>
      </c>
    </row>
    <row r="37798" spans="1:3">
      <c r="A37798" s="1" t="s">
        <v>37385</v>
      </c>
      <c r="B37798" s="2" t="s">
        <v>37386</v>
      </c>
      <c r="C37798" s="2" t="s">
        <v>34568</v>
      </c>
    </row>
    <row r="37799" spans="1:3">
      <c r="A37799" s="15" t="s">
        <v>37385</v>
      </c>
      <c r="B37799" s="16" t="s">
        <v>37386</v>
      </c>
      <c r="C37799" s="16" t="s">
        <v>36687</v>
      </c>
    </row>
    <row r="37800" spans="1:3">
      <c r="A37800" s="1" t="s">
        <v>37385</v>
      </c>
      <c r="B37800" s="2" t="s">
        <v>37386</v>
      </c>
      <c r="C37800" s="2" t="s">
        <v>36772</v>
      </c>
    </row>
    <row r="37801" spans="1:3">
      <c r="A37801" s="15" t="s">
        <v>37385</v>
      </c>
      <c r="B37801" s="16" t="s">
        <v>37386</v>
      </c>
      <c r="C37801" s="16" t="s">
        <v>35892</v>
      </c>
    </row>
    <row r="37802" spans="1:3">
      <c r="A37802" s="1" t="s">
        <v>37385</v>
      </c>
      <c r="B37802" s="2" t="s">
        <v>37386</v>
      </c>
      <c r="C37802" s="2" t="s">
        <v>37402</v>
      </c>
    </row>
    <row r="37803" spans="1:3">
      <c r="A37803" s="15" t="s">
        <v>37385</v>
      </c>
      <c r="B37803" s="16" t="s">
        <v>37386</v>
      </c>
      <c r="C37803" s="16" t="s">
        <v>34793</v>
      </c>
    </row>
    <row r="37804" spans="1:3">
      <c r="A37804" s="1" t="s">
        <v>37385</v>
      </c>
      <c r="B37804" s="2" t="s">
        <v>37386</v>
      </c>
      <c r="C37804" s="2" t="s">
        <v>35475</v>
      </c>
    </row>
    <row r="37805" spans="1:3">
      <c r="A37805" s="15" t="s">
        <v>37385</v>
      </c>
      <c r="B37805" s="16" t="s">
        <v>37386</v>
      </c>
      <c r="C37805" s="16" t="s">
        <v>35568</v>
      </c>
    </row>
    <row r="37806" spans="1:3">
      <c r="A37806" s="1" t="s">
        <v>37385</v>
      </c>
      <c r="B37806" s="2" t="s">
        <v>37386</v>
      </c>
      <c r="C37806" s="2" t="s">
        <v>35534</v>
      </c>
    </row>
    <row r="37807" spans="1:3">
      <c r="A37807" s="5" t="s">
        <v>37385</v>
      </c>
      <c r="B37807" s="6" t="s">
        <v>37386</v>
      </c>
      <c r="C37807" s="6" t="s">
        <v>35091</v>
      </c>
    </row>
    <row r="37808" spans="1:3">
      <c r="A37808" s="1" t="s">
        <v>37385</v>
      </c>
      <c r="B37808" s="2" t="s">
        <v>37386</v>
      </c>
      <c r="C37808" s="2" t="s">
        <v>35727</v>
      </c>
    </row>
    <row r="37809" spans="1:3">
      <c r="A37809" s="15" t="s">
        <v>37385</v>
      </c>
      <c r="B37809" s="16" t="s">
        <v>37386</v>
      </c>
      <c r="C37809" s="16" t="s">
        <v>34580</v>
      </c>
    </row>
    <row r="37810" spans="1:3">
      <c r="A37810" s="1" t="s">
        <v>37385</v>
      </c>
      <c r="B37810" s="2" t="s">
        <v>37386</v>
      </c>
      <c r="C37810" s="2" t="s">
        <v>34349</v>
      </c>
    </row>
    <row r="37811" spans="1:3">
      <c r="A37811" s="15" t="s">
        <v>37385</v>
      </c>
      <c r="B37811" s="16" t="s">
        <v>37386</v>
      </c>
      <c r="C37811" s="16" t="s">
        <v>34445</v>
      </c>
    </row>
    <row r="37812" spans="1:3">
      <c r="A37812" s="1" t="s">
        <v>37385</v>
      </c>
      <c r="B37812" s="2" t="s">
        <v>37386</v>
      </c>
      <c r="C37812" s="2" t="s">
        <v>35404</v>
      </c>
    </row>
    <row r="37813" spans="1:3">
      <c r="A37813" s="15" t="s">
        <v>37385</v>
      </c>
      <c r="B37813" s="16" t="s">
        <v>37386</v>
      </c>
      <c r="C37813" s="16" t="s">
        <v>35101</v>
      </c>
    </row>
    <row r="37814" spans="1:3">
      <c r="A37814" s="1" t="s">
        <v>37385</v>
      </c>
      <c r="B37814" s="2" t="s">
        <v>37386</v>
      </c>
      <c r="C37814" s="2" t="s">
        <v>36312</v>
      </c>
    </row>
    <row r="37815" spans="1:3">
      <c r="A37815" s="15" t="s">
        <v>37385</v>
      </c>
      <c r="B37815" s="16" t="s">
        <v>37386</v>
      </c>
      <c r="C37815" s="16" t="s">
        <v>36166</v>
      </c>
    </row>
    <row r="37816" spans="1:3">
      <c r="A37816" s="1" t="s">
        <v>37385</v>
      </c>
      <c r="B37816" s="2" t="s">
        <v>37386</v>
      </c>
      <c r="C37816" s="2" t="s">
        <v>36407</v>
      </c>
    </row>
    <row r="37817" spans="1:3">
      <c r="A37817" s="15" t="s">
        <v>37385</v>
      </c>
      <c r="B37817" s="16" t="s">
        <v>37386</v>
      </c>
      <c r="C37817" s="16" t="s">
        <v>35238</v>
      </c>
    </row>
    <row r="37818" spans="1:3">
      <c r="A37818" s="1" t="s">
        <v>37385</v>
      </c>
      <c r="B37818" s="2" t="s">
        <v>37386</v>
      </c>
      <c r="C37818" s="2" t="s">
        <v>37403</v>
      </c>
    </row>
    <row r="37819" spans="1:3">
      <c r="A37819" s="15" t="s">
        <v>37385</v>
      </c>
      <c r="B37819" s="16" t="s">
        <v>37386</v>
      </c>
      <c r="C37819" s="16" t="s">
        <v>36097</v>
      </c>
    </row>
    <row r="37820" spans="1:3">
      <c r="A37820" s="1" t="s">
        <v>37385</v>
      </c>
      <c r="B37820" s="2" t="s">
        <v>37386</v>
      </c>
      <c r="C37820" s="2" t="s">
        <v>37141</v>
      </c>
    </row>
    <row r="37821" spans="1:3">
      <c r="A37821" s="15" t="s">
        <v>37385</v>
      </c>
      <c r="B37821" s="16" t="s">
        <v>37386</v>
      </c>
      <c r="C37821" s="16" t="s">
        <v>34590</v>
      </c>
    </row>
    <row r="37822" spans="1:3">
      <c r="A37822" s="1" t="s">
        <v>37385</v>
      </c>
      <c r="B37822" s="2" t="s">
        <v>37386</v>
      </c>
      <c r="C37822" s="2" t="s">
        <v>35001</v>
      </c>
    </row>
    <row r="37823" spans="1:3">
      <c r="A37823" s="15" t="s">
        <v>37385</v>
      </c>
      <c r="B37823" s="16" t="s">
        <v>37386</v>
      </c>
      <c r="C37823" s="16" t="s">
        <v>35608</v>
      </c>
    </row>
    <row r="37824" spans="1:3">
      <c r="A37824" s="1" t="s">
        <v>37385</v>
      </c>
      <c r="B37824" s="2" t="s">
        <v>37386</v>
      </c>
      <c r="C37824" s="2" t="s">
        <v>35050</v>
      </c>
    </row>
    <row r="37825" spans="1:3">
      <c r="A37825" s="15" t="s">
        <v>37385</v>
      </c>
      <c r="B37825" s="16" t="s">
        <v>37386</v>
      </c>
      <c r="C37825" s="16" t="s">
        <v>36697</v>
      </c>
    </row>
    <row r="37826" spans="1:3">
      <c r="A37826" s="1" t="s">
        <v>37385</v>
      </c>
      <c r="B37826" s="2" t="s">
        <v>37386</v>
      </c>
      <c r="C37826" s="2" t="s">
        <v>35002</v>
      </c>
    </row>
    <row r="37827" spans="1:3">
      <c r="A37827" s="15" t="s">
        <v>37385</v>
      </c>
      <c r="B37827" s="16" t="s">
        <v>37386</v>
      </c>
      <c r="C37827" s="16" t="s">
        <v>36629</v>
      </c>
    </row>
    <row r="37828" spans="1:3">
      <c r="A37828" s="1" t="s">
        <v>37385</v>
      </c>
      <c r="B37828" s="2" t="s">
        <v>37386</v>
      </c>
      <c r="C37828" s="2" t="s">
        <v>36918</v>
      </c>
    </row>
    <row r="37829" spans="1:3">
      <c r="A37829" s="15" t="s">
        <v>37385</v>
      </c>
      <c r="B37829" s="16" t="s">
        <v>37386</v>
      </c>
      <c r="C37829" s="16" t="s">
        <v>35079</v>
      </c>
    </row>
    <row r="37830" spans="1:3">
      <c r="A37830" s="1" t="s">
        <v>37385</v>
      </c>
      <c r="B37830" s="2" t="s">
        <v>37386</v>
      </c>
      <c r="C37830" s="2" t="s">
        <v>36032</v>
      </c>
    </row>
    <row r="37831" spans="1:3">
      <c r="A37831" s="15" t="s">
        <v>37385</v>
      </c>
      <c r="B37831" s="16" t="s">
        <v>37386</v>
      </c>
      <c r="C37831" s="16" t="s">
        <v>35167</v>
      </c>
    </row>
    <row r="37832" spans="1:3">
      <c r="A37832" s="1" t="s">
        <v>37385</v>
      </c>
      <c r="B37832" s="2" t="s">
        <v>37386</v>
      </c>
      <c r="C37832" s="2" t="s">
        <v>36409</v>
      </c>
    </row>
    <row r="37833" spans="1:3">
      <c r="A37833" s="15" t="s">
        <v>37385</v>
      </c>
      <c r="B37833" s="16" t="s">
        <v>37386</v>
      </c>
      <c r="C37833" s="16" t="s">
        <v>34450</v>
      </c>
    </row>
    <row r="37834" spans="1:3">
      <c r="A37834" s="1" t="s">
        <v>37385</v>
      </c>
      <c r="B37834" s="2" t="s">
        <v>37386</v>
      </c>
      <c r="C37834" s="2" t="s">
        <v>35710</v>
      </c>
    </row>
    <row r="37835" spans="1:3">
      <c r="A37835" s="15" t="s">
        <v>37385</v>
      </c>
      <c r="B37835" s="16" t="s">
        <v>37386</v>
      </c>
      <c r="C37835" s="16" t="s">
        <v>35843</v>
      </c>
    </row>
    <row r="37836" spans="1:3">
      <c r="A37836" s="1" t="s">
        <v>37385</v>
      </c>
      <c r="B37836" s="2" t="s">
        <v>37386</v>
      </c>
      <c r="C37836" s="2" t="s">
        <v>35689</v>
      </c>
    </row>
    <row r="37837" spans="1:3">
      <c r="A37837" s="15" t="s">
        <v>37385</v>
      </c>
      <c r="B37837" s="16" t="s">
        <v>37386</v>
      </c>
      <c r="C37837" s="16" t="s">
        <v>36657</v>
      </c>
    </row>
    <row r="37838" spans="1:3">
      <c r="A37838" s="1" t="s">
        <v>37385</v>
      </c>
      <c r="B37838" s="2" t="s">
        <v>37386</v>
      </c>
      <c r="C37838" s="2" t="s">
        <v>35713</v>
      </c>
    </row>
    <row r="37839" spans="1:3">
      <c r="A37839" s="15" t="s">
        <v>37385</v>
      </c>
      <c r="B37839" s="16" t="s">
        <v>37386</v>
      </c>
      <c r="C37839" s="16" t="s">
        <v>34380</v>
      </c>
    </row>
    <row r="37840" spans="1:3">
      <c r="A37840" s="5" t="s">
        <v>37385</v>
      </c>
      <c r="B37840" s="6" t="s">
        <v>37386</v>
      </c>
      <c r="C37840" s="6" t="s">
        <v>34716</v>
      </c>
    </row>
    <row r="37841" spans="1:3">
      <c r="A37841" s="1" t="s">
        <v>37404</v>
      </c>
      <c r="B37841" s="2" t="s">
        <v>37405</v>
      </c>
      <c r="C37841" s="2" t="s">
        <v>36422</v>
      </c>
    </row>
    <row r="37842" spans="1:3">
      <c r="A37842" s="15" t="s">
        <v>37404</v>
      </c>
      <c r="B37842" s="16" t="s">
        <v>37405</v>
      </c>
      <c r="C37842" s="16" t="s">
        <v>35466</v>
      </c>
    </row>
    <row r="37843" spans="1:3">
      <c r="A37843" s="1" t="s">
        <v>37404</v>
      </c>
      <c r="B37843" s="2" t="s">
        <v>37405</v>
      </c>
      <c r="C37843" s="2" t="s">
        <v>36018</v>
      </c>
    </row>
    <row r="37844" spans="1:3">
      <c r="A37844" s="15" t="s">
        <v>37404</v>
      </c>
      <c r="B37844" s="16" t="s">
        <v>37405</v>
      </c>
      <c r="C37844" s="16" t="s">
        <v>34604</v>
      </c>
    </row>
    <row r="37845" spans="1:3">
      <c r="A37845" s="1" t="s">
        <v>37404</v>
      </c>
      <c r="B37845" s="2" t="s">
        <v>37405</v>
      </c>
      <c r="C37845" s="2" t="s">
        <v>17</v>
      </c>
    </row>
    <row r="37846" spans="1:3">
      <c r="A37846" s="15" t="s">
        <v>37404</v>
      </c>
      <c r="B37846" s="16" t="s">
        <v>37405</v>
      </c>
      <c r="C37846" s="16" t="s">
        <v>34623</v>
      </c>
    </row>
    <row r="37847" spans="1:3">
      <c r="A37847" s="1" t="s">
        <v>37404</v>
      </c>
      <c r="B37847" s="2" t="s">
        <v>37405</v>
      </c>
      <c r="C37847" s="2" t="s">
        <v>34738</v>
      </c>
    </row>
    <row r="37848" spans="1:3">
      <c r="A37848" s="15" t="s">
        <v>37404</v>
      </c>
      <c r="B37848" s="16" t="s">
        <v>37405</v>
      </c>
      <c r="C37848" s="16" t="s">
        <v>34961</v>
      </c>
    </row>
    <row r="37849" spans="1:3">
      <c r="A37849" s="1" t="s">
        <v>37404</v>
      </c>
      <c r="B37849" s="2" t="s">
        <v>37405</v>
      </c>
      <c r="C37849" s="2" t="s">
        <v>35323</v>
      </c>
    </row>
    <row r="37850" spans="1:3">
      <c r="A37850" s="15" t="s">
        <v>37404</v>
      </c>
      <c r="B37850" s="16" t="s">
        <v>37405</v>
      </c>
      <c r="C37850" s="16" t="s">
        <v>36284</v>
      </c>
    </row>
    <row r="37851" spans="1:3">
      <c r="A37851" s="1" t="s">
        <v>37404</v>
      </c>
      <c r="B37851" s="2" t="s">
        <v>37405</v>
      </c>
      <c r="C37851" s="2" t="s">
        <v>36242</v>
      </c>
    </row>
    <row r="37852" spans="1:3">
      <c r="A37852" s="15" t="s">
        <v>37404</v>
      </c>
      <c r="B37852" s="16" t="s">
        <v>37405</v>
      </c>
      <c r="C37852" s="16" t="s">
        <v>36324</v>
      </c>
    </row>
    <row r="37853" spans="1:3">
      <c r="A37853" s="1" t="s">
        <v>37404</v>
      </c>
      <c r="B37853" s="2" t="s">
        <v>37405</v>
      </c>
      <c r="C37853" s="2" t="s">
        <v>34500</v>
      </c>
    </row>
    <row r="37854" spans="1:3">
      <c r="A37854" s="15" t="s">
        <v>37404</v>
      </c>
      <c r="B37854" s="16" t="s">
        <v>37405</v>
      </c>
      <c r="C37854" s="16" t="s">
        <v>34465</v>
      </c>
    </row>
    <row r="37855" spans="1:3">
      <c r="A37855" s="1" t="s">
        <v>37404</v>
      </c>
      <c r="B37855" s="2" t="s">
        <v>37405</v>
      </c>
      <c r="C37855" s="2" t="s">
        <v>37406</v>
      </c>
    </row>
    <row r="37856" spans="1:3">
      <c r="A37856" s="15" t="s">
        <v>37404</v>
      </c>
      <c r="B37856" s="16" t="s">
        <v>37405</v>
      </c>
      <c r="C37856" s="16" t="s">
        <v>34502</v>
      </c>
    </row>
    <row r="37857" spans="1:3">
      <c r="A37857" s="1" t="s">
        <v>37404</v>
      </c>
      <c r="B37857" s="2" t="s">
        <v>37405</v>
      </c>
      <c r="C37857" s="2" t="s">
        <v>37407</v>
      </c>
    </row>
    <row r="37858" spans="1:3">
      <c r="A37858" s="15" t="s">
        <v>37404</v>
      </c>
      <c r="B37858" s="16" t="s">
        <v>37405</v>
      </c>
      <c r="C37858" s="16" t="s">
        <v>34375</v>
      </c>
    </row>
    <row r="37859" spans="1:3">
      <c r="A37859" s="1" t="s">
        <v>37404</v>
      </c>
      <c r="B37859" s="2" t="s">
        <v>37405</v>
      </c>
      <c r="C37859" s="2" t="s">
        <v>36274</v>
      </c>
    </row>
    <row r="37860" spans="1:3">
      <c r="A37860" s="15" t="s">
        <v>37404</v>
      </c>
      <c r="B37860" s="16" t="s">
        <v>37405</v>
      </c>
      <c r="C37860" s="16" t="s">
        <v>35060</v>
      </c>
    </row>
    <row r="37861" spans="1:3">
      <c r="A37861" s="1" t="s">
        <v>37404</v>
      </c>
      <c r="B37861" s="2" t="s">
        <v>37405</v>
      </c>
      <c r="C37861" s="2" t="s">
        <v>37052</v>
      </c>
    </row>
    <row r="37862" spans="1:3">
      <c r="A37862" s="15" t="s">
        <v>37404</v>
      </c>
      <c r="B37862" s="16" t="s">
        <v>37405</v>
      </c>
      <c r="C37862" s="16" t="s">
        <v>36354</v>
      </c>
    </row>
    <row r="37863" spans="1:3">
      <c r="A37863" s="1" t="s">
        <v>37404</v>
      </c>
      <c r="B37863" s="2" t="s">
        <v>37405</v>
      </c>
      <c r="C37863" s="2" t="s">
        <v>35237</v>
      </c>
    </row>
    <row r="37864" spans="1:3">
      <c r="A37864" s="15" t="s">
        <v>37404</v>
      </c>
      <c r="B37864" s="16" t="s">
        <v>37405</v>
      </c>
      <c r="C37864" s="16" t="s">
        <v>36325</v>
      </c>
    </row>
    <row r="37865" spans="1:3">
      <c r="A37865" s="1" t="s">
        <v>37404</v>
      </c>
      <c r="B37865" s="2" t="s">
        <v>37405</v>
      </c>
      <c r="C37865" s="2" t="s">
        <v>35608</v>
      </c>
    </row>
    <row r="37866" spans="1:3">
      <c r="A37866" s="15" t="s">
        <v>37404</v>
      </c>
      <c r="B37866" s="16" t="s">
        <v>37405</v>
      </c>
      <c r="C37866" s="16" t="s">
        <v>34915</v>
      </c>
    </row>
    <row r="37867" spans="1:3">
      <c r="A37867" s="1" t="s">
        <v>37404</v>
      </c>
      <c r="B37867" s="2" t="s">
        <v>37405</v>
      </c>
      <c r="C37867" s="2" t="s">
        <v>37013</v>
      </c>
    </row>
    <row r="37868" spans="1:3">
      <c r="A37868" s="17" t="s">
        <v>37404</v>
      </c>
      <c r="B37868" s="6" t="s">
        <v>37405</v>
      </c>
      <c r="C37868" s="6" t="s">
        <v>35501</v>
      </c>
    </row>
    <row r="37869" spans="1:3">
      <c r="A37869" s="1" t="s">
        <v>37408</v>
      </c>
      <c r="B37869" s="2" t="s">
        <v>37409</v>
      </c>
      <c r="C37869" s="2" t="s">
        <v>35829</v>
      </c>
    </row>
    <row r="37870" spans="1:3">
      <c r="A37870" s="15" t="s">
        <v>37408</v>
      </c>
      <c r="B37870" s="16" t="s">
        <v>37409</v>
      </c>
      <c r="C37870" s="16" t="s">
        <v>36422</v>
      </c>
    </row>
    <row r="37871" spans="1:3">
      <c r="A37871" s="1" t="s">
        <v>37408</v>
      </c>
      <c r="B37871" s="2" t="s">
        <v>37409</v>
      </c>
      <c r="C37871" s="2" t="s">
        <v>35466</v>
      </c>
    </row>
    <row r="37872" spans="1:3">
      <c r="A37872" s="15" t="s">
        <v>37408</v>
      </c>
      <c r="B37872" s="16" t="s">
        <v>37409</v>
      </c>
      <c r="C37872" s="16" t="s">
        <v>34354</v>
      </c>
    </row>
    <row r="37873" spans="1:3">
      <c r="A37873" s="1" t="s">
        <v>37408</v>
      </c>
      <c r="B37873" s="2" t="s">
        <v>37409</v>
      </c>
      <c r="C37873" s="2" t="s">
        <v>36018</v>
      </c>
    </row>
    <row r="37874" spans="1:3">
      <c r="A37874" s="15" t="s">
        <v>37408</v>
      </c>
      <c r="B37874" s="16" t="s">
        <v>37409</v>
      </c>
      <c r="C37874" s="16" t="s">
        <v>36731</v>
      </c>
    </row>
    <row r="37875" spans="1:3">
      <c r="A37875" s="1" t="s">
        <v>37408</v>
      </c>
      <c r="B37875" s="2" t="s">
        <v>37409</v>
      </c>
      <c r="C37875" s="2" t="s">
        <v>34604</v>
      </c>
    </row>
    <row r="37876" spans="1:3">
      <c r="A37876" s="15" t="s">
        <v>37408</v>
      </c>
      <c r="B37876" s="16" t="s">
        <v>37409</v>
      </c>
      <c r="C37876" s="16" t="s">
        <v>17</v>
      </c>
    </row>
    <row r="37877" spans="1:3">
      <c r="A37877" s="1" t="s">
        <v>37408</v>
      </c>
      <c r="B37877" s="2" t="s">
        <v>37409</v>
      </c>
      <c r="C37877" s="2" t="s">
        <v>35606</v>
      </c>
    </row>
    <row r="37878" spans="1:3">
      <c r="A37878" s="15" t="s">
        <v>37408</v>
      </c>
      <c r="B37878" s="16" t="s">
        <v>37409</v>
      </c>
      <c r="C37878" s="16" t="s">
        <v>34623</v>
      </c>
    </row>
    <row r="37879" spans="1:3">
      <c r="A37879" s="1" t="s">
        <v>37408</v>
      </c>
      <c r="B37879" s="2" t="s">
        <v>37409</v>
      </c>
      <c r="C37879" s="2" t="s">
        <v>35619</v>
      </c>
    </row>
    <row r="37880" spans="1:3">
      <c r="A37880" s="15" t="s">
        <v>37408</v>
      </c>
      <c r="B37880" s="16" t="s">
        <v>37409</v>
      </c>
      <c r="C37880" s="16" t="s">
        <v>36468</v>
      </c>
    </row>
    <row r="37881" spans="1:3">
      <c r="A37881" s="1" t="s">
        <v>37408</v>
      </c>
      <c r="B37881" s="2" t="s">
        <v>37409</v>
      </c>
      <c r="C37881" s="2" t="s">
        <v>34738</v>
      </c>
    </row>
    <row r="37882" spans="1:3">
      <c r="A37882" s="15" t="s">
        <v>37408</v>
      </c>
      <c r="B37882" s="16" t="s">
        <v>37409</v>
      </c>
      <c r="C37882" s="16" t="s">
        <v>34961</v>
      </c>
    </row>
    <row r="37883" spans="1:3">
      <c r="A37883" s="1" t="s">
        <v>37408</v>
      </c>
      <c r="B37883" s="2" t="s">
        <v>37409</v>
      </c>
      <c r="C37883" s="2" t="s">
        <v>35323</v>
      </c>
    </row>
    <row r="37884" spans="1:3">
      <c r="A37884" s="15" t="s">
        <v>37408</v>
      </c>
      <c r="B37884" s="16" t="s">
        <v>37409</v>
      </c>
      <c r="C37884" s="16" t="s">
        <v>36284</v>
      </c>
    </row>
    <row r="37885" spans="1:3">
      <c r="A37885" s="1" t="s">
        <v>37408</v>
      </c>
      <c r="B37885" s="2" t="s">
        <v>37409</v>
      </c>
      <c r="C37885" s="2" t="s">
        <v>36242</v>
      </c>
    </row>
    <row r="37886" spans="1:3">
      <c r="A37886" s="15" t="s">
        <v>37408</v>
      </c>
      <c r="B37886" s="16" t="s">
        <v>37409</v>
      </c>
      <c r="C37886" s="16" t="s">
        <v>36417</v>
      </c>
    </row>
    <row r="37887" spans="1:3">
      <c r="A37887" s="1" t="s">
        <v>37408</v>
      </c>
      <c r="B37887" s="2" t="s">
        <v>37409</v>
      </c>
      <c r="C37887" s="2" t="s">
        <v>35565</v>
      </c>
    </row>
    <row r="37888" spans="1:3">
      <c r="A37888" s="15" t="s">
        <v>37408</v>
      </c>
      <c r="B37888" s="16" t="s">
        <v>37409</v>
      </c>
      <c r="C37888" s="16" t="s">
        <v>36598</v>
      </c>
    </row>
    <row r="37889" spans="1:3">
      <c r="A37889" s="1" t="s">
        <v>37408</v>
      </c>
      <c r="B37889" s="2" t="s">
        <v>37409</v>
      </c>
      <c r="C37889" s="2" t="s">
        <v>36324</v>
      </c>
    </row>
    <row r="37890" spans="1:3">
      <c r="A37890" s="15" t="s">
        <v>37408</v>
      </c>
      <c r="B37890" s="16" t="s">
        <v>37409</v>
      </c>
      <c r="C37890" s="16" t="s">
        <v>34500</v>
      </c>
    </row>
    <row r="37891" spans="1:3">
      <c r="A37891" s="1" t="s">
        <v>37408</v>
      </c>
      <c r="B37891" s="2" t="s">
        <v>37409</v>
      </c>
      <c r="C37891" s="2" t="s">
        <v>34465</v>
      </c>
    </row>
    <row r="37892" spans="1:3">
      <c r="A37892" s="15" t="s">
        <v>37408</v>
      </c>
      <c r="B37892" s="16" t="s">
        <v>37409</v>
      </c>
      <c r="C37892" s="16" t="s">
        <v>37406</v>
      </c>
    </row>
    <row r="37893" spans="1:3">
      <c r="A37893" s="1" t="s">
        <v>37408</v>
      </c>
      <c r="B37893" s="2" t="s">
        <v>37409</v>
      </c>
      <c r="C37893" s="2" t="s">
        <v>36686</v>
      </c>
    </row>
    <row r="37894" spans="1:3">
      <c r="A37894" s="15" t="s">
        <v>37408</v>
      </c>
      <c r="B37894" s="16" t="s">
        <v>37409</v>
      </c>
      <c r="C37894" s="16" t="s">
        <v>34502</v>
      </c>
    </row>
    <row r="37895" spans="1:3">
      <c r="A37895" s="1" t="s">
        <v>37408</v>
      </c>
      <c r="B37895" s="2" t="s">
        <v>37409</v>
      </c>
      <c r="C37895" s="2" t="s">
        <v>37407</v>
      </c>
    </row>
    <row r="37896" spans="1:3">
      <c r="A37896" s="15" t="s">
        <v>37408</v>
      </c>
      <c r="B37896" s="16" t="s">
        <v>37409</v>
      </c>
      <c r="C37896" s="16" t="s">
        <v>37292</v>
      </c>
    </row>
    <row r="37897" spans="1:3">
      <c r="A37897" s="1" t="s">
        <v>37408</v>
      </c>
      <c r="B37897" s="2" t="s">
        <v>37409</v>
      </c>
      <c r="C37897" s="2" t="s">
        <v>34375</v>
      </c>
    </row>
    <row r="37898" spans="1:3">
      <c r="A37898" s="15" t="s">
        <v>37408</v>
      </c>
      <c r="B37898" s="16" t="s">
        <v>37409</v>
      </c>
      <c r="C37898" s="16" t="s">
        <v>36274</v>
      </c>
    </row>
    <row r="37899" spans="1:3">
      <c r="A37899" s="1" t="s">
        <v>37408</v>
      </c>
      <c r="B37899" s="2" t="s">
        <v>37409</v>
      </c>
      <c r="C37899" s="2" t="s">
        <v>37020</v>
      </c>
    </row>
    <row r="37900" spans="1:3">
      <c r="A37900" s="15" t="s">
        <v>37408</v>
      </c>
      <c r="B37900" s="16" t="s">
        <v>37409</v>
      </c>
      <c r="C37900" s="16" t="s">
        <v>35060</v>
      </c>
    </row>
    <row r="37901" spans="1:3">
      <c r="A37901" s="1" t="s">
        <v>37408</v>
      </c>
      <c r="B37901" s="2" t="s">
        <v>37409</v>
      </c>
      <c r="C37901" s="2" t="s">
        <v>35497</v>
      </c>
    </row>
    <row r="37902" spans="1:3">
      <c r="A37902" s="15" t="s">
        <v>37408</v>
      </c>
      <c r="B37902" s="16" t="s">
        <v>37409</v>
      </c>
      <c r="C37902" s="16" t="s">
        <v>37052</v>
      </c>
    </row>
    <row r="37903" spans="1:3">
      <c r="A37903" s="1" t="s">
        <v>37408</v>
      </c>
      <c r="B37903" s="2" t="s">
        <v>37409</v>
      </c>
      <c r="C37903" s="2" t="s">
        <v>34350</v>
      </c>
    </row>
    <row r="37904" spans="1:3">
      <c r="A37904" s="15" t="s">
        <v>37408</v>
      </c>
      <c r="B37904" s="16" t="s">
        <v>37409</v>
      </c>
      <c r="C37904" s="16" t="s">
        <v>36354</v>
      </c>
    </row>
    <row r="37905" spans="1:3">
      <c r="A37905" s="1" t="s">
        <v>37408</v>
      </c>
      <c r="B37905" s="2" t="s">
        <v>37409</v>
      </c>
      <c r="C37905" s="2" t="s">
        <v>35237</v>
      </c>
    </row>
    <row r="37906" spans="1:3">
      <c r="A37906" s="15" t="s">
        <v>37408</v>
      </c>
      <c r="B37906" s="16" t="s">
        <v>37409</v>
      </c>
      <c r="C37906" s="16" t="s">
        <v>36325</v>
      </c>
    </row>
    <row r="37907" spans="1:3">
      <c r="A37907" s="1" t="s">
        <v>37408</v>
      </c>
      <c r="B37907" s="2" t="s">
        <v>37409</v>
      </c>
      <c r="C37907" s="2" t="s">
        <v>35608</v>
      </c>
    </row>
    <row r="37908" spans="1:3">
      <c r="A37908" s="15" t="s">
        <v>37408</v>
      </c>
      <c r="B37908" s="16" t="s">
        <v>37409</v>
      </c>
      <c r="C37908" s="16" t="s">
        <v>35709</v>
      </c>
    </row>
    <row r="37909" spans="1:3">
      <c r="A37909" s="1" t="s">
        <v>37408</v>
      </c>
      <c r="B37909" s="2" t="s">
        <v>37409</v>
      </c>
      <c r="C37909" s="2" t="s">
        <v>34915</v>
      </c>
    </row>
    <row r="37910" spans="1:3">
      <c r="A37910" s="15" t="s">
        <v>37408</v>
      </c>
      <c r="B37910" s="16" t="s">
        <v>37409</v>
      </c>
      <c r="C37910" s="16" t="s">
        <v>37013</v>
      </c>
    </row>
    <row r="37911" spans="1:3">
      <c r="A37911" s="1" t="s">
        <v>37408</v>
      </c>
      <c r="B37911" s="2" t="s">
        <v>37409</v>
      </c>
      <c r="C37911" s="2" t="s">
        <v>35501</v>
      </c>
    </row>
    <row r="37912" spans="1:3">
      <c r="A37912" s="1" t="s">
        <v>37410</v>
      </c>
      <c r="B37912" s="2" t="s">
        <v>37411</v>
      </c>
      <c r="C37912" s="2" t="s">
        <v>36527</v>
      </c>
    </row>
    <row r="37913" spans="1:3">
      <c r="A37913" s="15" t="s">
        <v>37410</v>
      </c>
      <c r="B37913" s="16" t="s">
        <v>37411</v>
      </c>
      <c r="C37913" s="16" t="s">
        <v>34625</v>
      </c>
    </row>
    <row r="37914" spans="1:3">
      <c r="A37914" s="1" t="s">
        <v>37410</v>
      </c>
      <c r="B37914" s="2" t="s">
        <v>37411</v>
      </c>
      <c r="C37914" s="2" t="s">
        <v>35568</v>
      </c>
    </row>
    <row r="37915" spans="1:3">
      <c r="A37915" s="15" t="s">
        <v>37410</v>
      </c>
      <c r="B37915" s="16" t="s">
        <v>37411</v>
      </c>
      <c r="C37915" s="16" t="s">
        <v>35079</v>
      </c>
    </row>
    <row r="37916" spans="1:3">
      <c r="A37916" s="1" t="s">
        <v>37410</v>
      </c>
      <c r="B37916" s="2" t="s">
        <v>37411</v>
      </c>
      <c r="C37916" s="2" t="s">
        <v>35242</v>
      </c>
    </row>
    <row r="37917" spans="1:3">
      <c r="A37917" s="15" t="s">
        <v>37410</v>
      </c>
      <c r="B37917" s="16" t="s">
        <v>37411</v>
      </c>
      <c r="C37917" s="16" t="s">
        <v>34537</v>
      </c>
    </row>
    <row r="37918" spans="1:3">
      <c r="A37918" s="1" t="s">
        <v>37410</v>
      </c>
      <c r="B37918" s="2" t="s">
        <v>37411</v>
      </c>
      <c r="C37918" s="2" t="s">
        <v>34872</v>
      </c>
    </row>
    <row r="37919" spans="1:3">
      <c r="A37919" s="15" t="s">
        <v>37410</v>
      </c>
      <c r="B37919" s="16" t="s">
        <v>37411</v>
      </c>
      <c r="C37919" s="16" t="s">
        <v>35399</v>
      </c>
    </row>
    <row r="37920" spans="1:3">
      <c r="A37920" s="1" t="s">
        <v>37410</v>
      </c>
      <c r="B37920" s="2" t="s">
        <v>37411</v>
      </c>
      <c r="C37920" s="2" t="s">
        <v>35820</v>
      </c>
    </row>
    <row r="37921" spans="1:3">
      <c r="A37921" s="15" t="s">
        <v>37410</v>
      </c>
      <c r="B37921" s="16" t="s">
        <v>37411</v>
      </c>
      <c r="C37921" s="16" t="s">
        <v>36911</v>
      </c>
    </row>
    <row r="37922" spans="1:3">
      <c r="A37922" s="1" t="s">
        <v>37410</v>
      </c>
      <c r="B37922" s="2" t="s">
        <v>37411</v>
      </c>
      <c r="C37922" s="2" t="s">
        <v>36485</v>
      </c>
    </row>
    <row r="37923" spans="1:3">
      <c r="A37923" s="15" t="s">
        <v>37410</v>
      </c>
      <c r="B37923" s="16" t="s">
        <v>37411</v>
      </c>
      <c r="C37923" s="16" t="s">
        <v>35320</v>
      </c>
    </row>
    <row r="37924" spans="1:3">
      <c r="A37924" s="1" t="s">
        <v>37410</v>
      </c>
      <c r="B37924" s="2" t="s">
        <v>37411</v>
      </c>
      <c r="C37924" s="2" t="s">
        <v>35315</v>
      </c>
    </row>
    <row r="37925" spans="1:3">
      <c r="A37925" s="15" t="s">
        <v>37410</v>
      </c>
      <c r="B37925" s="16" t="s">
        <v>37411</v>
      </c>
      <c r="C37925" s="16" t="s">
        <v>35033</v>
      </c>
    </row>
    <row r="37926" spans="1:3">
      <c r="A37926" s="1" t="s">
        <v>37410</v>
      </c>
      <c r="B37926" s="2" t="s">
        <v>37411</v>
      </c>
      <c r="C37926" s="2" t="s">
        <v>34531</v>
      </c>
    </row>
    <row r="37927" spans="1:3">
      <c r="A37927" s="15" t="s">
        <v>37410</v>
      </c>
      <c r="B37927" s="16" t="s">
        <v>37411</v>
      </c>
      <c r="C37927" s="16" t="s">
        <v>34626</v>
      </c>
    </row>
    <row r="37928" spans="1:3">
      <c r="A37928" s="1" t="s">
        <v>37410</v>
      </c>
      <c r="B37928" s="2" t="s">
        <v>37411</v>
      </c>
      <c r="C37928" s="2" t="s">
        <v>36167</v>
      </c>
    </row>
    <row r="37929" spans="1:3">
      <c r="A37929" s="15" t="s">
        <v>37410</v>
      </c>
      <c r="B37929" s="16" t="s">
        <v>37411</v>
      </c>
      <c r="C37929" s="16" t="s">
        <v>35086</v>
      </c>
    </row>
    <row r="37930" spans="1:3">
      <c r="A37930" s="1" t="s">
        <v>37410</v>
      </c>
      <c r="B37930" s="2" t="s">
        <v>37411</v>
      </c>
      <c r="C37930" s="2" t="s">
        <v>34432</v>
      </c>
    </row>
    <row r="37931" spans="1:3">
      <c r="A37931" s="15" t="s">
        <v>37410</v>
      </c>
      <c r="B37931" s="16" t="s">
        <v>37411</v>
      </c>
      <c r="C37931" s="16" t="s">
        <v>34651</v>
      </c>
    </row>
    <row r="37932" spans="1:3">
      <c r="A37932" s="1" t="s">
        <v>37410</v>
      </c>
      <c r="B37932" s="2" t="s">
        <v>37411</v>
      </c>
      <c r="C37932" s="2" t="s">
        <v>36687</v>
      </c>
    </row>
    <row r="37933" spans="1:3">
      <c r="A37933" s="15" t="s">
        <v>37410</v>
      </c>
      <c r="B37933" s="16" t="s">
        <v>37411</v>
      </c>
      <c r="C37933" s="16" t="s">
        <v>34384</v>
      </c>
    </row>
    <row r="37934" spans="1:3">
      <c r="A37934" s="1" t="s">
        <v>37410</v>
      </c>
      <c r="B37934" s="2" t="s">
        <v>37411</v>
      </c>
      <c r="C37934" s="2" t="s">
        <v>34906</v>
      </c>
    </row>
    <row r="37935" spans="1:3">
      <c r="A37935" s="15" t="s">
        <v>37410</v>
      </c>
      <c r="B37935" s="16" t="s">
        <v>37411</v>
      </c>
      <c r="C37935" s="16" t="s">
        <v>35705</v>
      </c>
    </row>
    <row r="37936" spans="1:3">
      <c r="A37936" s="1" t="s">
        <v>37410</v>
      </c>
      <c r="B37936" s="2" t="s">
        <v>37411</v>
      </c>
      <c r="C37936" s="2" t="s">
        <v>34704</v>
      </c>
    </row>
    <row r="37937" spans="1:3">
      <c r="A37937" s="15" t="s">
        <v>37410</v>
      </c>
      <c r="B37937" s="16" t="s">
        <v>37411</v>
      </c>
      <c r="C37937" s="16" t="s">
        <v>36423</v>
      </c>
    </row>
    <row r="37938" spans="1:3">
      <c r="A37938" s="1" t="s">
        <v>37410</v>
      </c>
      <c r="B37938" s="2" t="s">
        <v>37411</v>
      </c>
      <c r="C37938" s="2" t="s">
        <v>36758</v>
      </c>
    </row>
    <row r="37939" spans="1:3">
      <c r="A37939" s="15" t="s">
        <v>37410</v>
      </c>
      <c r="B37939" s="16" t="s">
        <v>37411</v>
      </c>
      <c r="C37939" s="16" t="s">
        <v>37412</v>
      </c>
    </row>
    <row r="37940" spans="1:3">
      <c r="A37940" s="1" t="s">
        <v>37410</v>
      </c>
      <c r="B37940" s="2" t="s">
        <v>37411</v>
      </c>
      <c r="C37940" s="2" t="s">
        <v>36356</v>
      </c>
    </row>
    <row r="37941" spans="1:3">
      <c r="A37941" s="15" t="s">
        <v>37410</v>
      </c>
      <c r="B37941" s="16" t="s">
        <v>37411</v>
      </c>
      <c r="C37941" s="16" t="s">
        <v>36558</v>
      </c>
    </row>
    <row r="37942" spans="1:3">
      <c r="A37942" s="1" t="s">
        <v>37410</v>
      </c>
      <c r="B37942" s="2" t="s">
        <v>37411</v>
      </c>
      <c r="C37942" s="2" t="s">
        <v>37127</v>
      </c>
    </row>
    <row r="37943" spans="1:3">
      <c r="A37943" s="15" t="s">
        <v>37410</v>
      </c>
      <c r="B37943" s="16" t="s">
        <v>37411</v>
      </c>
      <c r="C37943" s="16" t="s">
        <v>37413</v>
      </c>
    </row>
    <row r="37944" spans="1:3">
      <c r="A37944" s="1" t="s">
        <v>37410</v>
      </c>
      <c r="B37944" s="2" t="s">
        <v>37411</v>
      </c>
      <c r="C37944" s="2" t="s">
        <v>35503</v>
      </c>
    </row>
    <row r="37945" spans="1:3">
      <c r="A37945" s="15" t="s">
        <v>37410</v>
      </c>
      <c r="B37945" s="16" t="s">
        <v>37411</v>
      </c>
      <c r="C37945" s="16" t="s">
        <v>36535</v>
      </c>
    </row>
    <row r="37946" spans="1:3">
      <c r="A37946" s="1" t="s">
        <v>37410</v>
      </c>
      <c r="B37946" s="2" t="s">
        <v>37411</v>
      </c>
      <c r="C37946" s="2" t="s">
        <v>36554</v>
      </c>
    </row>
    <row r="37947" spans="1:3">
      <c r="A37947" s="15" t="s">
        <v>37410</v>
      </c>
      <c r="B37947" s="16" t="s">
        <v>37411</v>
      </c>
      <c r="C37947" s="16" t="s">
        <v>37414</v>
      </c>
    </row>
    <row r="37948" spans="1:3">
      <c r="A37948" s="1" t="s">
        <v>37410</v>
      </c>
      <c r="B37948" s="2" t="s">
        <v>37411</v>
      </c>
      <c r="C37948" s="2" t="s">
        <v>35571</v>
      </c>
    </row>
    <row r="37949" spans="1:3">
      <c r="A37949" s="15" t="s">
        <v>37410</v>
      </c>
      <c r="B37949" s="16" t="s">
        <v>37411</v>
      </c>
      <c r="C37949" s="16" t="s">
        <v>36781</v>
      </c>
    </row>
    <row r="37950" spans="1:3">
      <c r="A37950" s="1" t="s">
        <v>37410</v>
      </c>
      <c r="B37950" s="2" t="s">
        <v>37411</v>
      </c>
      <c r="C37950" s="2" t="s">
        <v>36493</v>
      </c>
    </row>
    <row r="37951" spans="1:3">
      <c r="A37951" s="15" t="s">
        <v>37410</v>
      </c>
      <c r="B37951" s="16" t="s">
        <v>37411</v>
      </c>
      <c r="C37951" s="16" t="s">
        <v>35402</v>
      </c>
    </row>
    <row r="37952" spans="1:3">
      <c r="A37952" s="1" t="s">
        <v>37410</v>
      </c>
      <c r="B37952" s="2" t="s">
        <v>37411</v>
      </c>
      <c r="C37952" s="2" t="s">
        <v>35790</v>
      </c>
    </row>
    <row r="37953" spans="1:3">
      <c r="A37953" s="15" t="s">
        <v>37410</v>
      </c>
      <c r="B37953" s="16" t="s">
        <v>37411</v>
      </c>
      <c r="C37953" s="16" t="s">
        <v>35233</v>
      </c>
    </row>
    <row r="37954" spans="1:3">
      <c r="A37954" s="1" t="s">
        <v>37410</v>
      </c>
      <c r="B37954" s="2" t="s">
        <v>37411</v>
      </c>
      <c r="C37954" s="2" t="s">
        <v>34846</v>
      </c>
    </row>
    <row r="37955" spans="1:3">
      <c r="A37955" s="15" t="s">
        <v>37410</v>
      </c>
      <c r="B37955" s="16" t="s">
        <v>37411</v>
      </c>
      <c r="C37955" s="16" t="s">
        <v>34489</v>
      </c>
    </row>
    <row r="37956" spans="1:3">
      <c r="A37956" s="1" t="s">
        <v>37410</v>
      </c>
      <c r="B37956" s="2" t="s">
        <v>37411</v>
      </c>
      <c r="C37956" s="2" t="s">
        <v>36305</v>
      </c>
    </row>
    <row r="37957" spans="1:3">
      <c r="A37957" s="15" t="s">
        <v>37410</v>
      </c>
      <c r="B37957" s="16" t="s">
        <v>37411</v>
      </c>
      <c r="C37957" s="16" t="s">
        <v>35511</v>
      </c>
    </row>
    <row r="37958" spans="1:3">
      <c r="A37958" s="1" t="s">
        <v>37410</v>
      </c>
      <c r="B37958" s="2" t="s">
        <v>37411</v>
      </c>
      <c r="C37958" s="2" t="s">
        <v>34734</v>
      </c>
    </row>
    <row r="37959" spans="1:3">
      <c r="A37959" s="15" t="s">
        <v>37410</v>
      </c>
      <c r="B37959" s="16" t="s">
        <v>37411</v>
      </c>
      <c r="C37959" s="16" t="s">
        <v>34735</v>
      </c>
    </row>
    <row r="37960" spans="1:3">
      <c r="A37960" s="5" t="s">
        <v>37410</v>
      </c>
      <c r="B37960" s="6" t="s">
        <v>37411</v>
      </c>
      <c r="C37960" s="6" t="s">
        <v>35867</v>
      </c>
    </row>
    <row r="37961" spans="1:3">
      <c r="A37961" s="15" t="s">
        <v>37410</v>
      </c>
      <c r="B37961" s="16" t="s">
        <v>37411</v>
      </c>
      <c r="C37961" s="16" t="s">
        <v>35994</v>
      </c>
    </row>
    <row r="37962" spans="1:3">
      <c r="A37962" s="1" t="s">
        <v>37410</v>
      </c>
      <c r="B37962" s="2" t="s">
        <v>37411</v>
      </c>
      <c r="C37962" s="2" t="s">
        <v>36681</v>
      </c>
    </row>
    <row r="37963" spans="1:3">
      <c r="A37963" s="15" t="s">
        <v>37410</v>
      </c>
      <c r="B37963" s="16" t="s">
        <v>37411</v>
      </c>
      <c r="C37963" s="16" t="s">
        <v>34541</v>
      </c>
    </row>
    <row r="37964" spans="1:3">
      <c r="A37964" s="1" t="s">
        <v>37410</v>
      </c>
      <c r="B37964" s="2" t="s">
        <v>37411</v>
      </c>
      <c r="C37964" s="2" t="s">
        <v>34743</v>
      </c>
    </row>
    <row r="37965" spans="1:3">
      <c r="A37965" s="15" t="s">
        <v>37410</v>
      </c>
      <c r="B37965" s="16" t="s">
        <v>37411</v>
      </c>
      <c r="C37965" s="16" t="s">
        <v>34744</v>
      </c>
    </row>
    <row r="37966" spans="1:3">
      <c r="A37966" s="1" t="s">
        <v>37410</v>
      </c>
      <c r="B37966" s="2" t="s">
        <v>37411</v>
      </c>
      <c r="C37966" s="2" t="s">
        <v>34869</v>
      </c>
    </row>
    <row r="37967" spans="1:3">
      <c r="A37967" s="15" t="s">
        <v>37410</v>
      </c>
      <c r="B37967" s="16" t="s">
        <v>37411</v>
      </c>
      <c r="C37967" s="16" t="s">
        <v>35824</v>
      </c>
    </row>
    <row r="37968" spans="1:3">
      <c r="A37968" s="1" t="s">
        <v>37410</v>
      </c>
      <c r="B37968" s="2" t="s">
        <v>37411</v>
      </c>
      <c r="C37968" s="2" t="s">
        <v>35519</v>
      </c>
    </row>
    <row r="37969" spans="1:3">
      <c r="A37969" s="15" t="s">
        <v>37410</v>
      </c>
      <c r="B37969" s="16" t="s">
        <v>37411</v>
      </c>
      <c r="C37969" s="16" t="s">
        <v>35333</v>
      </c>
    </row>
    <row r="37970" spans="1:3">
      <c r="A37970" s="1" t="s">
        <v>37410</v>
      </c>
      <c r="B37970" s="2" t="s">
        <v>37411</v>
      </c>
      <c r="C37970" s="2" t="s">
        <v>35996</v>
      </c>
    </row>
    <row r="37971" spans="1:3">
      <c r="A37971" s="15" t="s">
        <v>37410</v>
      </c>
      <c r="B37971" s="16" t="s">
        <v>37411</v>
      </c>
      <c r="C37971" s="16" t="s">
        <v>35520</v>
      </c>
    </row>
    <row r="37972" spans="1:3">
      <c r="A37972" s="1" t="s">
        <v>37410</v>
      </c>
      <c r="B37972" s="2" t="s">
        <v>37411</v>
      </c>
      <c r="C37972" s="2" t="s">
        <v>36364</v>
      </c>
    </row>
    <row r="37973" spans="1:3">
      <c r="A37973" s="15" t="s">
        <v>37410</v>
      </c>
      <c r="B37973" s="16" t="s">
        <v>37411</v>
      </c>
      <c r="C37973" s="16" t="s">
        <v>34372</v>
      </c>
    </row>
    <row r="37974" spans="1:3">
      <c r="A37974" s="1" t="s">
        <v>37410</v>
      </c>
      <c r="B37974" s="2" t="s">
        <v>37411</v>
      </c>
      <c r="C37974" s="2" t="s">
        <v>35800</v>
      </c>
    </row>
    <row r="37975" spans="1:3">
      <c r="A37975" s="15" t="s">
        <v>37410</v>
      </c>
      <c r="B37975" s="16" t="s">
        <v>37411</v>
      </c>
      <c r="C37975" s="16" t="s">
        <v>34655</v>
      </c>
    </row>
    <row r="37976" spans="1:3">
      <c r="A37976" s="1" t="s">
        <v>37410</v>
      </c>
      <c r="B37976" s="2" t="s">
        <v>37411</v>
      </c>
      <c r="C37976" s="2" t="s">
        <v>36024</v>
      </c>
    </row>
    <row r="37977" spans="1:3">
      <c r="A37977" s="15" t="s">
        <v>37410</v>
      </c>
      <c r="B37977" s="16" t="s">
        <v>37411</v>
      </c>
      <c r="C37977" s="16" t="s">
        <v>34977</v>
      </c>
    </row>
    <row r="37978" spans="1:3">
      <c r="A37978" s="1" t="s">
        <v>37410</v>
      </c>
      <c r="B37978" s="2" t="s">
        <v>37411</v>
      </c>
      <c r="C37978" s="2" t="s">
        <v>35667</v>
      </c>
    </row>
    <row r="37979" spans="1:3">
      <c r="A37979" s="15" t="s">
        <v>37410</v>
      </c>
      <c r="B37979" s="16" t="s">
        <v>37411</v>
      </c>
      <c r="C37979" s="16" t="s">
        <v>37062</v>
      </c>
    </row>
    <row r="37980" spans="1:3">
      <c r="A37980" s="1" t="s">
        <v>37410</v>
      </c>
      <c r="B37980" s="2" t="s">
        <v>37411</v>
      </c>
      <c r="C37980" s="2" t="s">
        <v>36747</v>
      </c>
    </row>
    <row r="37981" spans="1:3">
      <c r="A37981" s="15" t="s">
        <v>37410</v>
      </c>
      <c r="B37981" s="16" t="s">
        <v>37411</v>
      </c>
      <c r="C37981" s="16" t="s">
        <v>34561</v>
      </c>
    </row>
    <row r="37982" spans="1:3">
      <c r="A37982" s="1" t="s">
        <v>37410</v>
      </c>
      <c r="B37982" s="2" t="s">
        <v>37411</v>
      </c>
      <c r="C37982" s="2" t="s">
        <v>36310</v>
      </c>
    </row>
    <row r="37983" spans="1:3">
      <c r="A37983" s="15" t="s">
        <v>37410</v>
      </c>
      <c r="B37983" s="16" t="s">
        <v>37411</v>
      </c>
      <c r="C37983" s="16" t="s">
        <v>34783</v>
      </c>
    </row>
    <row r="37984" spans="1:3">
      <c r="A37984" s="1" t="s">
        <v>37410</v>
      </c>
      <c r="B37984" s="2" t="s">
        <v>37411</v>
      </c>
      <c r="C37984" s="2" t="s">
        <v>34784</v>
      </c>
    </row>
    <row r="37985" spans="1:3">
      <c r="A37985" s="15" t="s">
        <v>37410</v>
      </c>
      <c r="B37985" s="16" t="s">
        <v>37411</v>
      </c>
      <c r="C37985" s="16" t="s">
        <v>35268</v>
      </c>
    </row>
    <row r="37986" spans="1:3">
      <c r="A37986" s="1" t="s">
        <v>37410</v>
      </c>
      <c r="B37986" s="2" t="s">
        <v>37411</v>
      </c>
      <c r="C37986" s="2" t="s">
        <v>35977</v>
      </c>
    </row>
    <row r="37987" spans="1:3">
      <c r="A37987" s="15" t="s">
        <v>37410</v>
      </c>
      <c r="B37987" s="16" t="s">
        <v>37411</v>
      </c>
      <c r="C37987" s="16" t="s">
        <v>35978</v>
      </c>
    </row>
    <row r="37988" spans="1:3">
      <c r="A37988" s="1" t="s">
        <v>37410</v>
      </c>
      <c r="B37988" s="2" t="s">
        <v>37411</v>
      </c>
      <c r="C37988" s="2" t="s">
        <v>35125</v>
      </c>
    </row>
    <row r="37989" spans="1:3">
      <c r="A37989" s="15" t="s">
        <v>37410</v>
      </c>
      <c r="B37989" s="16" t="s">
        <v>37411</v>
      </c>
      <c r="C37989" s="16" t="s">
        <v>36714</v>
      </c>
    </row>
    <row r="37990" spans="1:3">
      <c r="A37990" s="1" t="s">
        <v>37410</v>
      </c>
      <c r="B37990" s="2" t="s">
        <v>37411</v>
      </c>
      <c r="C37990" s="2" t="s">
        <v>36974</v>
      </c>
    </row>
    <row r="37991" spans="1:3">
      <c r="A37991" s="15" t="s">
        <v>37410</v>
      </c>
      <c r="B37991" s="16" t="s">
        <v>37411</v>
      </c>
      <c r="C37991" s="16" t="s">
        <v>34669</v>
      </c>
    </row>
    <row r="37992" spans="1:3">
      <c r="A37992" s="1" t="s">
        <v>37410</v>
      </c>
      <c r="B37992" s="2" t="s">
        <v>37411</v>
      </c>
      <c r="C37992" s="2" t="s">
        <v>34682</v>
      </c>
    </row>
    <row r="37993" spans="1:3">
      <c r="A37993" s="15" t="s">
        <v>37410</v>
      </c>
      <c r="B37993" s="16" t="s">
        <v>37411</v>
      </c>
      <c r="C37993" s="16" t="s">
        <v>35318</v>
      </c>
    </row>
    <row r="37994" spans="1:3">
      <c r="A37994" s="1" t="s">
        <v>37410</v>
      </c>
      <c r="B37994" s="2" t="s">
        <v>37411</v>
      </c>
      <c r="C37994" s="2" t="s">
        <v>34691</v>
      </c>
    </row>
    <row r="37995" spans="1:3">
      <c r="A37995" s="15" t="s">
        <v>37410</v>
      </c>
      <c r="B37995" s="16" t="s">
        <v>37411</v>
      </c>
      <c r="C37995" s="16" t="s">
        <v>34895</v>
      </c>
    </row>
    <row r="37996" spans="1:3">
      <c r="A37996" s="1" t="s">
        <v>37410</v>
      </c>
      <c r="B37996" s="2" t="s">
        <v>37411</v>
      </c>
      <c r="C37996" s="2" t="s">
        <v>34692</v>
      </c>
    </row>
    <row r="37997" spans="1:3">
      <c r="A37997" s="15" t="s">
        <v>37410</v>
      </c>
      <c r="B37997" s="16" t="s">
        <v>37411</v>
      </c>
      <c r="C37997" s="16" t="s">
        <v>34694</v>
      </c>
    </row>
    <row r="37998" spans="1:3">
      <c r="A37998" s="1" t="s">
        <v>37410</v>
      </c>
      <c r="B37998" s="2" t="s">
        <v>37411</v>
      </c>
      <c r="C37998" s="2" t="s">
        <v>35395</v>
      </c>
    </row>
    <row r="37999" spans="1:3">
      <c r="A37999" s="15" t="s">
        <v>37410</v>
      </c>
      <c r="B37999" s="16" t="s">
        <v>37411</v>
      </c>
      <c r="C37999" s="16" t="s">
        <v>36505</v>
      </c>
    </row>
    <row r="38000" spans="1:3">
      <c r="A38000" s="1" t="s">
        <v>37410</v>
      </c>
      <c r="B38000" s="2" t="s">
        <v>37411</v>
      </c>
      <c r="C38000" s="2" t="s">
        <v>36904</v>
      </c>
    </row>
    <row r="38001" spans="1:3">
      <c r="A38001" s="15" t="s">
        <v>37410</v>
      </c>
      <c r="B38001" s="16" t="s">
        <v>37411</v>
      </c>
      <c r="C38001" s="16" t="s">
        <v>34907</v>
      </c>
    </row>
    <row r="38002" spans="1:3">
      <c r="A38002" s="1" t="s">
        <v>37410</v>
      </c>
      <c r="B38002" s="2" t="s">
        <v>37411</v>
      </c>
      <c r="C38002" s="2" t="s">
        <v>36458</v>
      </c>
    </row>
    <row r="38003" spans="1:3">
      <c r="A38003" s="15" t="s">
        <v>37410</v>
      </c>
      <c r="B38003" s="16" t="s">
        <v>37411</v>
      </c>
      <c r="C38003" s="16" t="s">
        <v>34585</v>
      </c>
    </row>
    <row r="38004" spans="1:3">
      <c r="A38004" s="1" t="s">
        <v>37410</v>
      </c>
      <c r="B38004" s="2" t="s">
        <v>37411</v>
      </c>
      <c r="C38004" s="2" t="s">
        <v>36433</v>
      </c>
    </row>
    <row r="38005" spans="1:3">
      <c r="A38005" s="15" t="s">
        <v>37410</v>
      </c>
      <c r="B38005" s="16" t="s">
        <v>37411</v>
      </c>
      <c r="C38005" s="16" t="s">
        <v>36649</v>
      </c>
    </row>
    <row r="38006" spans="1:3">
      <c r="A38006" s="1" t="s">
        <v>37410</v>
      </c>
      <c r="B38006" s="2" t="s">
        <v>37411</v>
      </c>
      <c r="C38006" s="2" t="s">
        <v>34909</v>
      </c>
    </row>
    <row r="38007" spans="1:3">
      <c r="A38007" s="15" t="s">
        <v>37410</v>
      </c>
      <c r="B38007" s="16" t="s">
        <v>37411</v>
      </c>
      <c r="C38007" s="16" t="s">
        <v>36574</v>
      </c>
    </row>
    <row r="38008" spans="1:3">
      <c r="A38008" s="1" t="s">
        <v>37410</v>
      </c>
      <c r="B38008" s="2" t="s">
        <v>37411</v>
      </c>
      <c r="C38008" s="2" t="s">
        <v>35670</v>
      </c>
    </row>
    <row r="38009" spans="1:3">
      <c r="A38009" s="15" t="s">
        <v>37410</v>
      </c>
      <c r="B38009" s="16" t="s">
        <v>37411</v>
      </c>
      <c r="C38009" s="16" t="s">
        <v>36166</v>
      </c>
    </row>
    <row r="38010" spans="1:3">
      <c r="A38010" s="1" t="s">
        <v>37410</v>
      </c>
      <c r="B38010" s="2" t="s">
        <v>37411</v>
      </c>
      <c r="C38010" s="2" t="s">
        <v>37415</v>
      </c>
    </row>
    <row r="38011" spans="1:3">
      <c r="A38011" s="5" t="s">
        <v>37410</v>
      </c>
      <c r="B38011" s="6" t="s">
        <v>37411</v>
      </c>
      <c r="C38011" s="6" t="s">
        <v>34911</v>
      </c>
    </row>
    <row r="38012" spans="1:3">
      <c r="A38012" s="1" t="s">
        <v>37410</v>
      </c>
      <c r="B38012" s="2" t="s">
        <v>37411</v>
      </c>
      <c r="C38012" s="2" t="s">
        <v>36557</v>
      </c>
    </row>
    <row r="38013" spans="1:3">
      <c r="A38013" s="15" t="s">
        <v>37410</v>
      </c>
      <c r="B38013" s="16" t="s">
        <v>37411</v>
      </c>
      <c r="C38013" s="16" t="s">
        <v>36434</v>
      </c>
    </row>
    <row r="38014" spans="1:3">
      <c r="A38014" s="1" t="s">
        <v>37410</v>
      </c>
      <c r="B38014" s="2" t="s">
        <v>37411</v>
      </c>
      <c r="C38014" s="2" t="s">
        <v>35539</v>
      </c>
    </row>
    <row r="38015" spans="1:3">
      <c r="A38015" s="15" t="s">
        <v>37410</v>
      </c>
      <c r="B38015" s="16" t="s">
        <v>37411</v>
      </c>
      <c r="C38015" s="16" t="s">
        <v>35540</v>
      </c>
    </row>
    <row r="38016" spans="1:3">
      <c r="A38016" s="1" t="s">
        <v>37410</v>
      </c>
      <c r="B38016" s="2" t="s">
        <v>37411</v>
      </c>
      <c r="C38016" s="2" t="s">
        <v>35580</v>
      </c>
    </row>
    <row r="38017" spans="1:3">
      <c r="A38017" s="15" t="s">
        <v>37410</v>
      </c>
      <c r="B38017" s="16" t="s">
        <v>37411</v>
      </c>
      <c r="C38017" s="16" t="s">
        <v>35005</v>
      </c>
    </row>
    <row r="38018" spans="1:3">
      <c r="A38018" s="1" t="s">
        <v>37410</v>
      </c>
      <c r="B38018" s="2" t="s">
        <v>37411</v>
      </c>
      <c r="C38018" s="2" t="s">
        <v>37138</v>
      </c>
    </row>
    <row r="38019" spans="1:3">
      <c r="A38019" s="15" t="s">
        <v>37410</v>
      </c>
      <c r="B38019" s="16" t="s">
        <v>37411</v>
      </c>
      <c r="C38019" s="16" t="s">
        <v>37416</v>
      </c>
    </row>
    <row r="38020" spans="1:3">
      <c r="A38020" s="1" t="s">
        <v>37410</v>
      </c>
      <c r="B38020" s="2" t="s">
        <v>37411</v>
      </c>
      <c r="C38020" s="2" t="s">
        <v>34818</v>
      </c>
    </row>
    <row r="38021" spans="1:3">
      <c r="A38021" s="15" t="s">
        <v>37410</v>
      </c>
      <c r="B38021" s="16" t="s">
        <v>37411</v>
      </c>
      <c r="C38021" s="16" t="s">
        <v>35319</v>
      </c>
    </row>
    <row r="38022" spans="1:3">
      <c r="A38022" s="1" t="s">
        <v>37410</v>
      </c>
      <c r="B38022" s="2" t="s">
        <v>37411</v>
      </c>
      <c r="C38022" s="2" t="s">
        <v>36003</v>
      </c>
    </row>
    <row r="38023" spans="1:3">
      <c r="A38023" s="15" t="s">
        <v>37410</v>
      </c>
      <c r="B38023" s="16" t="s">
        <v>37411</v>
      </c>
      <c r="C38023" s="16" t="s">
        <v>35787</v>
      </c>
    </row>
    <row r="38024" spans="1:3">
      <c r="A38024" s="1" t="s">
        <v>37410</v>
      </c>
      <c r="B38024" s="2" t="s">
        <v>37411</v>
      </c>
      <c r="C38024" s="2" t="s">
        <v>34918</v>
      </c>
    </row>
    <row r="38025" spans="1:3">
      <c r="A38025" s="15" t="s">
        <v>37410</v>
      </c>
      <c r="B38025" s="16" t="s">
        <v>37411</v>
      </c>
      <c r="C38025" s="16" t="s">
        <v>35689</v>
      </c>
    </row>
    <row r="38026" spans="1:3">
      <c r="A38026" s="1" t="s">
        <v>37410</v>
      </c>
      <c r="B38026" s="2" t="s">
        <v>37411</v>
      </c>
      <c r="C38026" s="2" t="s">
        <v>24186</v>
      </c>
    </row>
    <row r="38027" spans="1:3">
      <c r="A38027" s="15" t="s">
        <v>37410</v>
      </c>
      <c r="B38027" s="16" t="s">
        <v>37411</v>
      </c>
      <c r="C38027" s="16" t="s">
        <v>34481</v>
      </c>
    </row>
    <row r="38028" spans="1:3">
      <c r="A38028" s="1" t="s">
        <v>37410</v>
      </c>
      <c r="B38028" s="2" t="s">
        <v>37411</v>
      </c>
      <c r="C38028" s="2" t="s">
        <v>37417</v>
      </c>
    </row>
    <row r="38029" spans="1:3">
      <c r="A38029" s="15" t="s">
        <v>37410</v>
      </c>
      <c r="B38029" s="16" t="s">
        <v>37411</v>
      </c>
      <c r="C38029" s="16" t="s">
        <v>36438</v>
      </c>
    </row>
    <row r="38030" spans="1:3">
      <c r="A38030" s="1" t="s">
        <v>37410</v>
      </c>
      <c r="B38030" s="2" t="s">
        <v>37411</v>
      </c>
      <c r="C38030" s="2" t="s">
        <v>34452</v>
      </c>
    </row>
    <row r="38031" spans="1:3">
      <c r="A38031" s="15" t="s">
        <v>37410</v>
      </c>
      <c r="B38031" s="16" t="s">
        <v>37411</v>
      </c>
      <c r="C38031" s="16" t="s">
        <v>35104</v>
      </c>
    </row>
    <row r="38032" spans="1:3">
      <c r="A38032" s="1" t="s">
        <v>37410</v>
      </c>
      <c r="B38032" s="2" t="s">
        <v>37411</v>
      </c>
      <c r="C38032" s="2" t="s">
        <v>35289</v>
      </c>
    </row>
    <row r="38033" spans="1:3">
      <c r="A38033" s="15" t="s">
        <v>37410</v>
      </c>
      <c r="B38033" s="16" t="s">
        <v>37411</v>
      </c>
      <c r="C38033" s="16" t="s">
        <v>36230</v>
      </c>
    </row>
    <row r="38034" spans="1:3">
      <c r="A38034" s="1" t="s">
        <v>37410</v>
      </c>
      <c r="B38034" s="2" t="s">
        <v>37411</v>
      </c>
      <c r="C38034" s="2" t="s">
        <v>34526</v>
      </c>
    </row>
    <row r="38035" spans="1:3">
      <c r="A38035" s="15" t="s">
        <v>37410</v>
      </c>
      <c r="B38035" s="16" t="s">
        <v>37411</v>
      </c>
      <c r="C38035" s="16" t="s">
        <v>36232</v>
      </c>
    </row>
    <row r="38036" spans="1:3">
      <c r="A38036" s="1" t="s">
        <v>37410</v>
      </c>
      <c r="B38036" s="2" t="s">
        <v>37411</v>
      </c>
      <c r="C38036" s="2" t="s">
        <v>36699</v>
      </c>
    </row>
    <row r="38037" spans="1:3">
      <c r="A38037" s="15" t="s">
        <v>37410</v>
      </c>
      <c r="B38037" s="16" t="s">
        <v>37411</v>
      </c>
      <c r="C38037" s="16" t="s">
        <v>35366</v>
      </c>
    </row>
    <row r="38038" spans="1:3">
      <c r="A38038" s="1" t="s">
        <v>37410</v>
      </c>
      <c r="B38038" s="2" t="s">
        <v>37411</v>
      </c>
      <c r="C38038" s="2" t="s">
        <v>36631</v>
      </c>
    </row>
    <row r="38039" spans="1:3">
      <c r="A38039" s="15" t="s">
        <v>37410</v>
      </c>
      <c r="B38039" s="16" t="s">
        <v>37411</v>
      </c>
      <c r="C38039" s="16" t="s">
        <v>36466</v>
      </c>
    </row>
    <row r="38040" spans="1:3">
      <c r="A38040" s="1" t="s">
        <v>37410</v>
      </c>
      <c r="B38040" s="2" t="s">
        <v>37411</v>
      </c>
      <c r="C38040" s="2" t="s">
        <v>36700</v>
      </c>
    </row>
    <row r="38041" spans="1:3">
      <c r="A38041" s="15" t="s">
        <v>37410</v>
      </c>
      <c r="B38041" s="16" t="s">
        <v>37411</v>
      </c>
      <c r="C38041" s="16" t="s">
        <v>36591</v>
      </c>
    </row>
    <row r="38042" spans="1:3">
      <c r="A38042" s="1" t="s">
        <v>37410</v>
      </c>
      <c r="B38042" s="2" t="s">
        <v>37411</v>
      </c>
      <c r="C38042" s="2" t="s">
        <v>34530</v>
      </c>
    </row>
    <row r="38043" spans="1:3">
      <c r="A38043" s="15" t="s">
        <v>37410</v>
      </c>
      <c r="B38043" s="16" t="s">
        <v>37411</v>
      </c>
      <c r="C38043" s="16" t="s">
        <v>34426</v>
      </c>
    </row>
    <row r="38044" spans="1:3">
      <c r="A38044" s="1" t="s">
        <v>37410</v>
      </c>
      <c r="B38044" s="2" t="s">
        <v>37411</v>
      </c>
      <c r="C38044" s="2" t="s">
        <v>34427</v>
      </c>
    </row>
    <row r="38045" spans="1:3">
      <c r="A38045" s="15" t="s">
        <v>37410</v>
      </c>
      <c r="B38045" s="16" t="s">
        <v>37411</v>
      </c>
      <c r="C38045" s="16" t="s">
        <v>37343</v>
      </c>
    </row>
    <row r="38046" spans="1:3">
      <c r="A38046" s="1" t="s">
        <v>37410</v>
      </c>
      <c r="B38046" s="2" t="s">
        <v>37411</v>
      </c>
      <c r="C38046" s="2" t="s">
        <v>35022</v>
      </c>
    </row>
    <row r="38047" spans="1:3">
      <c r="A38047" s="15" t="s">
        <v>37410</v>
      </c>
      <c r="B38047" s="16" t="s">
        <v>37411</v>
      </c>
      <c r="C38047" s="16" t="s">
        <v>36181</v>
      </c>
    </row>
    <row r="38048" spans="1:3">
      <c r="A38048" s="1" t="s">
        <v>37410</v>
      </c>
      <c r="B38048" s="2" t="s">
        <v>37411</v>
      </c>
      <c r="C38048" s="2" t="s">
        <v>34848</v>
      </c>
    </row>
    <row r="38049" spans="1:3">
      <c r="A38049" s="15" t="s">
        <v>37410</v>
      </c>
      <c r="B38049" s="16" t="s">
        <v>37411</v>
      </c>
      <c r="C38049" s="16" t="s">
        <v>34950</v>
      </c>
    </row>
    <row r="38050" spans="1:3">
      <c r="A38050" s="1" t="s">
        <v>37410</v>
      </c>
      <c r="B38050" s="2" t="s">
        <v>37411</v>
      </c>
      <c r="C38050" s="2" t="s">
        <v>34952</v>
      </c>
    </row>
    <row r="38051" spans="1:3">
      <c r="A38051" s="15" t="s">
        <v>37410</v>
      </c>
      <c r="B38051" s="16" t="s">
        <v>37411</v>
      </c>
      <c r="C38051" s="16" t="s">
        <v>34953</v>
      </c>
    </row>
    <row r="38052" spans="1:3">
      <c r="A38052" s="1" t="s">
        <v>37410</v>
      </c>
      <c r="B38052" s="2" t="s">
        <v>37411</v>
      </c>
      <c r="C38052" s="2" t="s">
        <v>36593</v>
      </c>
    </row>
    <row r="38053" spans="1:3">
      <c r="A38053" s="15" t="s">
        <v>37410</v>
      </c>
      <c r="B38053" s="16" t="s">
        <v>37411</v>
      </c>
      <c r="C38053" s="16" t="s">
        <v>34855</v>
      </c>
    </row>
    <row r="38054" spans="1:3">
      <c r="A38054" s="1" t="s">
        <v>37410</v>
      </c>
      <c r="B38054" s="2" t="s">
        <v>37411</v>
      </c>
      <c r="C38054" s="2" t="s">
        <v>36497</v>
      </c>
    </row>
    <row r="38055" spans="1:3">
      <c r="A38055" s="15" t="s">
        <v>37410</v>
      </c>
      <c r="B38055" s="16" t="s">
        <v>37411</v>
      </c>
      <c r="C38055" s="16" t="s">
        <v>35827</v>
      </c>
    </row>
    <row r="38056" spans="1:3">
      <c r="A38056" s="1" t="s">
        <v>37410</v>
      </c>
      <c r="B38056" s="2" t="s">
        <v>37411</v>
      </c>
      <c r="C38056" s="2" t="s">
        <v>34538</v>
      </c>
    </row>
    <row r="38057" spans="1:3">
      <c r="A38057" s="15" t="s">
        <v>37410</v>
      </c>
      <c r="B38057" s="16" t="s">
        <v>37411</v>
      </c>
      <c r="C38057" s="16" t="s">
        <v>36921</v>
      </c>
    </row>
    <row r="38058" spans="1:3">
      <c r="A38058" s="1" t="s">
        <v>37410</v>
      </c>
      <c r="B38058" s="2" t="s">
        <v>37411</v>
      </c>
      <c r="C38058" s="2" t="s">
        <v>36705</v>
      </c>
    </row>
    <row r="38059" spans="1:3">
      <c r="A38059" s="15" t="s">
        <v>37410</v>
      </c>
      <c r="B38059" s="16" t="s">
        <v>37411</v>
      </c>
      <c r="C38059" s="16" t="s">
        <v>35116</v>
      </c>
    </row>
    <row r="38060" spans="1:3">
      <c r="A38060" s="1" t="s">
        <v>37410</v>
      </c>
      <c r="B38060" s="2" t="s">
        <v>37411</v>
      </c>
      <c r="C38060" s="2" t="s">
        <v>37418</v>
      </c>
    </row>
    <row r="38061" spans="1:3">
      <c r="A38061" s="5" t="s">
        <v>37410</v>
      </c>
      <c r="B38061" s="6" t="s">
        <v>37411</v>
      </c>
      <c r="C38061" s="6" t="s">
        <v>35279</v>
      </c>
    </row>
    <row r="38062" spans="1:3">
      <c r="A38062" s="1" t="s">
        <v>37410</v>
      </c>
      <c r="B38062" s="2" t="s">
        <v>37411</v>
      </c>
      <c r="C38062" s="2" t="s">
        <v>34740</v>
      </c>
    </row>
    <row r="38063" spans="1:3">
      <c r="A38063" s="15" t="s">
        <v>37410</v>
      </c>
      <c r="B38063" s="16" t="s">
        <v>37411</v>
      </c>
      <c r="C38063" s="16" t="s">
        <v>34404</v>
      </c>
    </row>
    <row r="38064" spans="1:3">
      <c r="A38064" s="1" t="s">
        <v>37410</v>
      </c>
      <c r="B38064" s="2" t="s">
        <v>37411</v>
      </c>
      <c r="C38064" s="2" t="s">
        <v>34963</v>
      </c>
    </row>
    <row r="38065" spans="1:3">
      <c r="A38065" s="15" t="s">
        <v>37410</v>
      </c>
      <c r="B38065" s="16" t="s">
        <v>37411</v>
      </c>
      <c r="C38065" s="16" t="s">
        <v>34964</v>
      </c>
    </row>
    <row r="38066" spans="1:3">
      <c r="A38066" s="1" t="s">
        <v>37410</v>
      </c>
      <c r="B38066" s="2" t="s">
        <v>37411</v>
      </c>
      <c r="C38066" s="2" t="s">
        <v>36951</v>
      </c>
    </row>
    <row r="38067" spans="1:3">
      <c r="A38067" s="15" t="s">
        <v>37410</v>
      </c>
      <c r="B38067" s="16" t="s">
        <v>37411</v>
      </c>
      <c r="C38067" s="16" t="s">
        <v>35889</v>
      </c>
    </row>
    <row r="38068" spans="1:3">
      <c r="A38068" s="1" t="s">
        <v>37410</v>
      </c>
      <c r="B38068" s="2" t="s">
        <v>37411</v>
      </c>
      <c r="C38068" s="2" t="s">
        <v>36672</v>
      </c>
    </row>
    <row r="38069" spans="1:3">
      <c r="A38069" s="15" t="s">
        <v>37410</v>
      </c>
      <c r="B38069" s="16" t="s">
        <v>37411</v>
      </c>
      <c r="C38069" s="16" t="s">
        <v>37419</v>
      </c>
    </row>
    <row r="38070" spans="1:3">
      <c r="A38070" s="1" t="s">
        <v>37410</v>
      </c>
      <c r="B38070" s="2" t="s">
        <v>37411</v>
      </c>
      <c r="C38070" s="2" t="s">
        <v>34460</v>
      </c>
    </row>
    <row r="38071" spans="1:3">
      <c r="A38071" s="15" t="s">
        <v>37410</v>
      </c>
      <c r="B38071" s="16" t="s">
        <v>37411</v>
      </c>
      <c r="C38071" s="16" t="s">
        <v>34863</v>
      </c>
    </row>
    <row r="38072" spans="1:3">
      <c r="A38072" s="1" t="s">
        <v>37410</v>
      </c>
      <c r="B38072" s="2" t="s">
        <v>37411</v>
      </c>
      <c r="C38072" s="2" t="s">
        <v>35933</v>
      </c>
    </row>
    <row r="38073" spans="1:3">
      <c r="A38073" s="15" t="s">
        <v>37410</v>
      </c>
      <c r="B38073" s="16" t="s">
        <v>37411</v>
      </c>
      <c r="C38073" s="16" t="s">
        <v>34435</v>
      </c>
    </row>
    <row r="38074" spans="1:3">
      <c r="A38074" s="1" t="s">
        <v>37410</v>
      </c>
      <c r="B38074" s="2" t="s">
        <v>37411</v>
      </c>
      <c r="C38074" s="2" t="s">
        <v>36010</v>
      </c>
    </row>
    <row r="38075" spans="1:3">
      <c r="A38075" s="15" t="s">
        <v>37410</v>
      </c>
      <c r="B38075" s="16" t="s">
        <v>37411</v>
      </c>
      <c r="C38075" s="16" t="s">
        <v>34544</v>
      </c>
    </row>
    <row r="38076" spans="1:3">
      <c r="A38076" s="1" t="s">
        <v>37410</v>
      </c>
      <c r="B38076" s="2" t="s">
        <v>37411</v>
      </c>
      <c r="C38076" s="2" t="s">
        <v>35280</v>
      </c>
    </row>
    <row r="38077" spans="1:3">
      <c r="A38077" s="15" t="s">
        <v>37410</v>
      </c>
      <c r="B38077" s="16" t="s">
        <v>37411</v>
      </c>
      <c r="C38077" s="16" t="s">
        <v>36857</v>
      </c>
    </row>
    <row r="38078" spans="1:3">
      <c r="A38078" s="1" t="s">
        <v>37410</v>
      </c>
      <c r="B38078" s="2" t="s">
        <v>37411</v>
      </c>
      <c r="C38078" s="2" t="s">
        <v>36362</v>
      </c>
    </row>
    <row r="38079" spans="1:3">
      <c r="A38079" s="15" t="s">
        <v>37410</v>
      </c>
      <c r="B38079" s="16" t="s">
        <v>37411</v>
      </c>
      <c r="C38079" s="16" t="s">
        <v>34550</v>
      </c>
    </row>
    <row r="38080" spans="1:3">
      <c r="A38080" s="1" t="s">
        <v>37410</v>
      </c>
      <c r="B38080" s="2" t="s">
        <v>37411</v>
      </c>
      <c r="C38080" s="2" t="s">
        <v>35161</v>
      </c>
    </row>
    <row r="38081" spans="1:3">
      <c r="A38081" s="15" t="s">
        <v>37410</v>
      </c>
      <c r="B38081" s="16" t="s">
        <v>37411</v>
      </c>
      <c r="C38081" s="16" t="s">
        <v>34873</v>
      </c>
    </row>
    <row r="38082" spans="1:3">
      <c r="A38082" s="1" t="s">
        <v>37410</v>
      </c>
      <c r="B38082" s="2" t="s">
        <v>37411</v>
      </c>
      <c r="C38082" s="2" t="s">
        <v>34645</v>
      </c>
    </row>
    <row r="38083" spans="1:3">
      <c r="A38083" s="15" t="s">
        <v>37410</v>
      </c>
      <c r="B38083" s="16" t="s">
        <v>37411</v>
      </c>
      <c r="C38083" s="16" t="s">
        <v>34755</v>
      </c>
    </row>
    <row r="38084" spans="1:3">
      <c r="A38084" s="1" t="s">
        <v>37410</v>
      </c>
      <c r="B38084" s="2" t="s">
        <v>37411</v>
      </c>
      <c r="C38084" s="2" t="s">
        <v>37420</v>
      </c>
    </row>
    <row r="38085" spans="1:3">
      <c r="A38085" s="15" t="s">
        <v>37410</v>
      </c>
      <c r="B38085" s="16" t="s">
        <v>37411</v>
      </c>
      <c r="C38085" s="16" t="s">
        <v>35325</v>
      </c>
    </row>
    <row r="38086" spans="1:3">
      <c r="A38086" s="1" t="s">
        <v>37410</v>
      </c>
      <c r="B38086" s="2" t="s">
        <v>37411</v>
      </c>
      <c r="C38086" s="2" t="s">
        <v>34878</v>
      </c>
    </row>
    <row r="38087" spans="1:3">
      <c r="A38087" s="15" t="s">
        <v>37410</v>
      </c>
      <c r="B38087" s="16" t="s">
        <v>37411</v>
      </c>
      <c r="C38087" s="16" t="s">
        <v>35403</v>
      </c>
    </row>
    <row r="38088" spans="1:3">
      <c r="A38088" s="1" t="s">
        <v>37410</v>
      </c>
      <c r="B38088" s="2" t="s">
        <v>37411</v>
      </c>
      <c r="C38088" s="2" t="s">
        <v>35199</v>
      </c>
    </row>
    <row r="38089" spans="1:3">
      <c r="A38089" s="15" t="s">
        <v>37410</v>
      </c>
      <c r="B38089" s="16" t="s">
        <v>37411</v>
      </c>
      <c r="C38089" s="16" t="s">
        <v>34766</v>
      </c>
    </row>
    <row r="38090" spans="1:3">
      <c r="A38090" s="1" t="s">
        <v>37410</v>
      </c>
      <c r="B38090" s="2" t="s">
        <v>37411</v>
      </c>
      <c r="C38090" s="2" t="s">
        <v>35177</v>
      </c>
    </row>
    <row r="38091" spans="1:3">
      <c r="A38091" s="15" t="s">
        <v>37410</v>
      </c>
      <c r="B38091" s="16" t="s">
        <v>37411</v>
      </c>
      <c r="C38091" s="16" t="s">
        <v>36473</v>
      </c>
    </row>
    <row r="38092" spans="1:3">
      <c r="A38092" s="1" t="s">
        <v>37410</v>
      </c>
      <c r="B38092" s="2" t="s">
        <v>37411</v>
      </c>
      <c r="C38092" s="2" t="s">
        <v>36249</v>
      </c>
    </row>
    <row r="38093" spans="1:3">
      <c r="A38093" s="15" t="s">
        <v>37410</v>
      </c>
      <c r="B38093" s="16" t="s">
        <v>37411</v>
      </c>
      <c r="C38093" s="16" t="s">
        <v>35829</v>
      </c>
    </row>
    <row r="38094" spans="1:3">
      <c r="A38094" s="1" t="s">
        <v>37410</v>
      </c>
      <c r="B38094" s="2" t="s">
        <v>37411</v>
      </c>
      <c r="C38094" s="2" t="s">
        <v>34400</v>
      </c>
    </row>
    <row r="38095" spans="1:3">
      <c r="A38095" s="15" t="s">
        <v>37410</v>
      </c>
      <c r="B38095" s="16" t="s">
        <v>37411</v>
      </c>
      <c r="C38095" s="16" t="s">
        <v>36474</v>
      </c>
    </row>
    <row r="38096" spans="1:3">
      <c r="A38096" s="1" t="s">
        <v>37410</v>
      </c>
      <c r="B38096" s="2" t="s">
        <v>37411</v>
      </c>
      <c r="C38096" s="2" t="s">
        <v>34558</v>
      </c>
    </row>
    <row r="38097" spans="1:3">
      <c r="A38097" s="15" t="s">
        <v>37410</v>
      </c>
      <c r="B38097" s="16" t="s">
        <v>37411</v>
      </c>
      <c r="C38097" s="16" t="s">
        <v>35976</v>
      </c>
    </row>
    <row r="38098" spans="1:3">
      <c r="A38098" s="1" t="s">
        <v>37410</v>
      </c>
      <c r="B38098" s="2" t="s">
        <v>37411</v>
      </c>
      <c r="C38098" s="2" t="s">
        <v>35055</v>
      </c>
    </row>
    <row r="38099" spans="1:3">
      <c r="A38099" s="15" t="s">
        <v>37410</v>
      </c>
      <c r="B38099" s="16" t="s">
        <v>37411</v>
      </c>
      <c r="C38099" s="16" t="s">
        <v>35245</v>
      </c>
    </row>
    <row r="38100" spans="1:3">
      <c r="A38100" s="1" t="s">
        <v>37410</v>
      </c>
      <c r="B38100" s="2" t="s">
        <v>37411</v>
      </c>
      <c r="C38100" s="2" t="s">
        <v>35726</v>
      </c>
    </row>
    <row r="38101" spans="1:3">
      <c r="A38101" s="15" t="s">
        <v>37410</v>
      </c>
      <c r="B38101" s="16" t="s">
        <v>37411</v>
      </c>
      <c r="C38101" s="16" t="s">
        <v>34778</v>
      </c>
    </row>
    <row r="38102" spans="1:3">
      <c r="A38102" s="1" t="s">
        <v>37410</v>
      </c>
      <c r="B38102" s="2" t="s">
        <v>37411</v>
      </c>
      <c r="C38102" s="2" t="s">
        <v>36601</v>
      </c>
    </row>
    <row r="38103" spans="1:3">
      <c r="A38103" s="15" t="s">
        <v>37410</v>
      </c>
      <c r="B38103" s="16" t="s">
        <v>37411</v>
      </c>
      <c r="C38103" s="16" t="s">
        <v>36418</v>
      </c>
    </row>
    <row r="38104" spans="1:3">
      <c r="A38104" s="1" t="s">
        <v>37410</v>
      </c>
      <c r="B38104" s="2" t="s">
        <v>37411</v>
      </c>
      <c r="C38104" s="2" t="s">
        <v>34504</v>
      </c>
    </row>
    <row r="38105" spans="1:3">
      <c r="A38105" s="15" t="s">
        <v>37410</v>
      </c>
      <c r="B38105" s="16" t="s">
        <v>37411</v>
      </c>
      <c r="C38105" s="16" t="s">
        <v>36545</v>
      </c>
    </row>
    <row r="38106" spans="1:3">
      <c r="A38106" s="1" t="s">
        <v>37410</v>
      </c>
      <c r="B38106" s="2" t="s">
        <v>37411</v>
      </c>
      <c r="C38106" s="2" t="s">
        <v>34512</v>
      </c>
    </row>
    <row r="38107" spans="1:3">
      <c r="A38107" s="15" t="s">
        <v>37410</v>
      </c>
      <c r="B38107" s="16" t="s">
        <v>37411</v>
      </c>
      <c r="C38107" s="16" t="s">
        <v>37375</v>
      </c>
    </row>
    <row r="38108" spans="1:3">
      <c r="A38108" s="1" t="s">
        <v>37410</v>
      </c>
      <c r="B38108" s="2" t="s">
        <v>37411</v>
      </c>
      <c r="C38108" s="2" t="s">
        <v>36960</v>
      </c>
    </row>
    <row r="38109" spans="1:3">
      <c r="A38109" s="15" t="s">
        <v>37410</v>
      </c>
      <c r="B38109" s="16" t="s">
        <v>37411</v>
      </c>
      <c r="C38109" s="16" t="s">
        <v>37010</v>
      </c>
    </row>
    <row r="38110" spans="1:3">
      <c r="A38110" s="1" t="s">
        <v>37410</v>
      </c>
      <c r="B38110" s="2" t="s">
        <v>37411</v>
      </c>
      <c r="C38110" s="2" t="s">
        <v>36547</v>
      </c>
    </row>
    <row r="38111" spans="1:3">
      <c r="A38111" s="5" t="s">
        <v>37410</v>
      </c>
      <c r="B38111" s="6" t="s">
        <v>37411</v>
      </c>
      <c r="C38111" s="6" t="s">
        <v>35893</v>
      </c>
    </row>
    <row r="38112" spans="1:3">
      <c r="A38112" s="1" t="s">
        <v>37410</v>
      </c>
      <c r="B38112" s="2" t="s">
        <v>37411</v>
      </c>
      <c r="C38112" s="2" t="s">
        <v>36549</v>
      </c>
    </row>
    <row r="38113" spans="1:3">
      <c r="A38113" s="15" t="s">
        <v>37410</v>
      </c>
      <c r="B38113" s="16" t="s">
        <v>37411</v>
      </c>
      <c r="C38113" s="16" t="s">
        <v>36556</v>
      </c>
    </row>
    <row r="38114" spans="1:3">
      <c r="A38114" s="1" t="s">
        <v>37410</v>
      </c>
      <c r="B38114" s="2" t="s">
        <v>37411</v>
      </c>
      <c r="C38114" s="2" t="s">
        <v>37421</v>
      </c>
    </row>
    <row r="38115" spans="1:3">
      <c r="A38115" s="15" t="s">
        <v>37410</v>
      </c>
      <c r="B38115" s="16" t="s">
        <v>37411</v>
      </c>
      <c r="C38115" s="16" t="s">
        <v>34579</v>
      </c>
    </row>
    <row r="38116" spans="1:3">
      <c r="A38116" s="1" t="s">
        <v>37410</v>
      </c>
      <c r="B38116" s="2" t="s">
        <v>37411</v>
      </c>
      <c r="C38116" s="2" t="s">
        <v>35497</v>
      </c>
    </row>
    <row r="38117" spans="1:3">
      <c r="A38117" s="15" t="s">
        <v>37410</v>
      </c>
      <c r="B38117" s="16" t="s">
        <v>37411</v>
      </c>
      <c r="C38117" s="16" t="s">
        <v>35628</v>
      </c>
    </row>
    <row r="38118" spans="1:3">
      <c r="A38118" s="1" t="s">
        <v>37410</v>
      </c>
      <c r="B38118" s="2" t="s">
        <v>37411</v>
      </c>
      <c r="C38118" s="2" t="s">
        <v>36365</v>
      </c>
    </row>
    <row r="38119" spans="1:3">
      <c r="A38119" s="15" t="s">
        <v>37410</v>
      </c>
      <c r="B38119" s="16" t="s">
        <v>37411</v>
      </c>
      <c r="C38119" s="16" t="s">
        <v>36648</v>
      </c>
    </row>
    <row r="38120" spans="1:3">
      <c r="A38120" s="1" t="s">
        <v>37410</v>
      </c>
      <c r="B38120" s="2" t="s">
        <v>37411</v>
      </c>
      <c r="C38120" s="2" t="s">
        <v>36895</v>
      </c>
    </row>
    <row r="38121" spans="1:3">
      <c r="A38121" s="15" t="s">
        <v>37410</v>
      </c>
      <c r="B38121" s="16" t="s">
        <v>37411</v>
      </c>
      <c r="C38121" s="16" t="s">
        <v>36508</v>
      </c>
    </row>
    <row r="38122" spans="1:3">
      <c r="A38122" s="1" t="s">
        <v>37410</v>
      </c>
      <c r="B38122" s="2" t="s">
        <v>37411</v>
      </c>
      <c r="C38122" s="2" t="s">
        <v>35668</v>
      </c>
    </row>
    <row r="38123" spans="1:3">
      <c r="A38123" s="15" t="s">
        <v>37410</v>
      </c>
      <c r="B38123" s="16" t="s">
        <v>37411</v>
      </c>
      <c r="C38123" s="16" t="s">
        <v>34446</v>
      </c>
    </row>
    <row r="38124" spans="1:3">
      <c r="A38124" s="1" t="s">
        <v>37410</v>
      </c>
      <c r="B38124" s="2" t="s">
        <v>37411</v>
      </c>
      <c r="C38124" s="2" t="s">
        <v>37143</v>
      </c>
    </row>
    <row r="38125" spans="1:3">
      <c r="A38125" s="15" t="s">
        <v>37410</v>
      </c>
      <c r="B38125" s="16" t="s">
        <v>37411</v>
      </c>
      <c r="C38125" s="16" t="s">
        <v>34998</v>
      </c>
    </row>
    <row r="38126" spans="1:3">
      <c r="A38126" s="1" t="s">
        <v>37410</v>
      </c>
      <c r="B38126" s="2" t="s">
        <v>37411</v>
      </c>
      <c r="C38126" s="2" t="s">
        <v>35591</v>
      </c>
    </row>
    <row r="38127" spans="1:3">
      <c r="A38127" s="15" t="s">
        <v>37410</v>
      </c>
      <c r="B38127" s="16" t="s">
        <v>37411</v>
      </c>
      <c r="C38127" s="16" t="s">
        <v>37055</v>
      </c>
    </row>
    <row r="38128" spans="1:3">
      <c r="A38128" s="1" t="s">
        <v>37410</v>
      </c>
      <c r="B38128" s="2" t="s">
        <v>37411</v>
      </c>
      <c r="C38128" s="2" t="s">
        <v>35962</v>
      </c>
    </row>
    <row r="38129" spans="1:3">
      <c r="A38129" s="15" t="s">
        <v>37410</v>
      </c>
      <c r="B38129" s="16" t="s">
        <v>37411</v>
      </c>
      <c r="C38129" s="16" t="s">
        <v>35185</v>
      </c>
    </row>
    <row r="38130" spans="1:3">
      <c r="A38130" s="1" t="s">
        <v>37410</v>
      </c>
      <c r="B38130" s="2" t="s">
        <v>37411</v>
      </c>
      <c r="C38130" s="2" t="s">
        <v>34595</v>
      </c>
    </row>
    <row r="38131" spans="1:3">
      <c r="A38131" s="15" t="s">
        <v>37410</v>
      </c>
      <c r="B38131" s="16" t="s">
        <v>37411</v>
      </c>
      <c r="C38131" s="16" t="s">
        <v>36032</v>
      </c>
    </row>
    <row r="38132" spans="1:3">
      <c r="A38132" s="1" t="s">
        <v>37410</v>
      </c>
      <c r="B38132" s="2" t="s">
        <v>37411</v>
      </c>
      <c r="C38132" s="2" t="s">
        <v>37422</v>
      </c>
    </row>
    <row r="38133" spans="1:3">
      <c r="A38133" s="15" t="s">
        <v>37410</v>
      </c>
      <c r="B38133" s="16" t="s">
        <v>37411</v>
      </c>
      <c r="C38133" s="16" t="s">
        <v>36228</v>
      </c>
    </row>
    <row r="38134" spans="1:3">
      <c r="A38134" s="1" t="s">
        <v>37410</v>
      </c>
      <c r="B38134" s="2" t="s">
        <v>37411</v>
      </c>
      <c r="C38134" s="2" t="s">
        <v>34714</v>
      </c>
    </row>
    <row r="38135" spans="1:3">
      <c r="A38135" s="15" t="s">
        <v>37410</v>
      </c>
      <c r="B38135" s="16" t="s">
        <v>37411</v>
      </c>
      <c r="C38135" s="16" t="s">
        <v>35713</v>
      </c>
    </row>
    <row r="38136" spans="1:3">
      <c r="A38136" s="1" t="s">
        <v>37410</v>
      </c>
      <c r="B38136" s="2" t="s">
        <v>37411</v>
      </c>
      <c r="C38136" s="2" t="s">
        <v>34923</v>
      </c>
    </row>
    <row r="38137" spans="1:3">
      <c r="A38137" s="5" t="s">
        <v>37410</v>
      </c>
      <c r="B38137" s="6" t="s">
        <v>37411</v>
      </c>
      <c r="C38137" s="6" t="s">
        <v>37423</v>
      </c>
    </row>
    <row r="38138" spans="1:3">
      <c r="A38138" s="1" t="s">
        <v>37424</v>
      </c>
      <c r="B38138" s="2" t="s">
        <v>37425</v>
      </c>
      <c r="C38138" s="2" t="s">
        <v>36167</v>
      </c>
    </row>
    <row r="38139" spans="1:3">
      <c r="A38139" s="15" t="s">
        <v>37424</v>
      </c>
      <c r="B38139" s="16" t="s">
        <v>37425</v>
      </c>
      <c r="C38139" s="16" t="s">
        <v>36380</v>
      </c>
    </row>
    <row r="38140" spans="1:3">
      <c r="A38140" s="1" t="s">
        <v>37424</v>
      </c>
      <c r="B38140" s="2" t="s">
        <v>37425</v>
      </c>
      <c r="C38140" s="2" t="s">
        <v>35060</v>
      </c>
    </row>
    <row r="38141" spans="1:3">
      <c r="A38141" s="15" t="s">
        <v>37424</v>
      </c>
      <c r="B38141" s="16" t="s">
        <v>37425</v>
      </c>
      <c r="C38141" s="16" t="s">
        <v>35288</v>
      </c>
    </row>
    <row r="38142" spans="1:3">
      <c r="A38142" s="1" t="s">
        <v>37424</v>
      </c>
      <c r="B38142" s="2" t="s">
        <v>37425</v>
      </c>
      <c r="C38142" s="2" t="s">
        <v>34946</v>
      </c>
    </row>
    <row r="38143" spans="1:3">
      <c r="A38143" s="15" t="s">
        <v>37424</v>
      </c>
      <c r="B38143" s="16" t="s">
        <v>37425</v>
      </c>
      <c r="C38143" s="16" t="s">
        <v>37113</v>
      </c>
    </row>
    <row r="38144" spans="1:3">
      <c r="A38144" s="1" t="s">
        <v>37424</v>
      </c>
      <c r="B38144" s="2" t="s">
        <v>37425</v>
      </c>
      <c r="C38144" s="2" t="s">
        <v>37114</v>
      </c>
    </row>
    <row r="38145" spans="1:3">
      <c r="A38145" s="15" t="s">
        <v>37424</v>
      </c>
      <c r="B38145" s="16" t="s">
        <v>37425</v>
      </c>
      <c r="C38145" s="16" t="s">
        <v>35242</v>
      </c>
    </row>
    <row r="38146" spans="1:3">
      <c r="A38146" s="1" t="s">
        <v>37424</v>
      </c>
      <c r="B38146" s="2" t="s">
        <v>37425</v>
      </c>
      <c r="C38146" s="2" t="s">
        <v>36568</v>
      </c>
    </row>
    <row r="38147" spans="1:3">
      <c r="A38147" s="15" t="s">
        <v>37424</v>
      </c>
      <c r="B38147" s="16" t="s">
        <v>37425</v>
      </c>
      <c r="C38147" s="16" t="s">
        <v>37426</v>
      </c>
    </row>
    <row r="38148" spans="1:3">
      <c r="A38148" s="1" t="s">
        <v>37424</v>
      </c>
      <c r="B38148" s="2" t="s">
        <v>37425</v>
      </c>
      <c r="C38148" s="2" t="s">
        <v>34963</v>
      </c>
    </row>
    <row r="38149" spans="1:3">
      <c r="A38149" s="15" t="s">
        <v>37424</v>
      </c>
      <c r="B38149" s="16" t="s">
        <v>37425</v>
      </c>
      <c r="C38149" s="16" t="s">
        <v>34862</v>
      </c>
    </row>
    <row r="38150" spans="1:3">
      <c r="A38150" s="1" t="s">
        <v>37424</v>
      </c>
      <c r="B38150" s="2" t="s">
        <v>37425</v>
      </c>
      <c r="C38150" s="2" t="s">
        <v>34967</v>
      </c>
    </row>
    <row r="38151" spans="1:3">
      <c r="A38151" s="15" t="s">
        <v>37424</v>
      </c>
      <c r="B38151" s="16" t="s">
        <v>37425</v>
      </c>
      <c r="C38151" s="16" t="s">
        <v>36841</v>
      </c>
    </row>
    <row r="38152" spans="1:3">
      <c r="A38152" s="1" t="s">
        <v>37424</v>
      </c>
      <c r="B38152" s="2" t="s">
        <v>37425</v>
      </c>
      <c r="C38152" s="2" t="s">
        <v>36428</v>
      </c>
    </row>
    <row r="38153" spans="1:3">
      <c r="A38153" s="15" t="s">
        <v>37424</v>
      </c>
      <c r="B38153" s="16" t="s">
        <v>37425</v>
      </c>
      <c r="C38153" s="16" t="s">
        <v>34665</v>
      </c>
    </row>
    <row r="38154" spans="1:3">
      <c r="A38154" s="1" t="s">
        <v>37424</v>
      </c>
      <c r="B38154" s="2" t="s">
        <v>37425</v>
      </c>
      <c r="C38154" s="2" t="s">
        <v>34441</v>
      </c>
    </row>
    <row r="38155" spans="1:3">
      <c r="A38155" s="15" t="s">
        <v>37424</v>
      </c>
      <c r="B38155" s="16" t="s">
        <v>37425</v>
      </c>
      <c r="C38155" s="16" t="s">
        <v>35937</v>
      </c>
    </row>
    <row r="38156" spans="1:3">
      <c r="A38156" s="1" t="s">
        <v>37424</v>
      </c>
      <c r="B38156" s="2" t="s">
        <v>37425</v>
      </c>
      <c r="C38156" s="2" t="s">
        <v>35938</v>
      </c>
    </row>
    <row r="38157" spans="1:3">
      <c r="A38157" s="15" t="s">
        <v>37424</v>
      </c>
      <c r="B38157" s="16" t="s">
        <v>37425</v>
      </c>
      <c r="C38157" s="16" t="s">
        <v>35939</v>
      </c>
    </row>
    <row r="38158" spans="1:3">
      <c r="A38158" s="1" t="s">
        <v>37424</v>
      </c>
      <c r="B38158" s="2" t="s">
        <v>37425</v>
      </c>
      <c r="C38158" s="2" t="s">
        <v>35940</v>
      </c>
    </row>
    <row r="38159" spans="1:3">
      <c r="A38159" s="15" t="s">
        <v>37424</v>
      </c>
      <c r="B38159" s="16" t="s">
        <v>37425</v>
      </c>
      <c r="C38159" s="16" t="s">
        <v>35941</v>
      </c>
    </row>
    <row r="38160" spans="1:3">
      <c r="A38160" s="1" t="s">
        <v>37424</v>
      </c>
      <c r="B38160" s="2" t="s">
        <v>37425</v>
      </c>
      <c r="C38160" s="2" t="s">
        <v>35942</v>
      </c>
    </row>
    <row r="38161" spans="1:3">
      <c r="A38161" s="15" t="s">
        <v>37424</v>
      </c>
      <c r="B38161" s="16" t="s">
        <v>37425</v>
      </c>
      <c r="C38161" s="16" t="s">
        <v>35943</v>
      </c>
    </row>
    <row r="38162" spans="1:3">
      <c r="A38162" s="1" t="s">
        <v>37424</v>
      </c>
      <c r="B38162" s="2" t="s">
        <v>37425</v>
      </c>
      <c r="C38162" s="2" t="s">
        <v>35944</v>
      </c>
    </row>
    <row r="38163" spans="1:3">
      <c r="A38163" s="15" t="s">
        <v>37424</v>
      </c>
      <c r="B38163" s="16" t="s">
        <v>37425</v>
      </c>
      <c r="C38163" s="16" t="s">
        <v>35945</v>
      </c>
    </row>
    <row r="38164" spans="1:3">
      <c r="A38164" s="1" t="s">
        <v>37424</v>
      </c>
      <c r="B38164" s="2" t="s">
        <v>37425</v>
      </c>
      <c r="C38164" s="2" t="s">
        <v>35946</v>
      </c>
    </row>
    <row r="38165" spans="1:3">
      <c r="A38165" s="15" t="s">
        <v>37424</v>
      </c>
      <c r="B38165" s="16" t="s">
        <v>37425</v>
      </c>
      <c r="C38165" s="16" t="s">
        <v>35660</v>
      </c>
    </row>
    <row r="38166" spans="1:3">
      <c r="A38166" s="1" t="s">
        <v>37424</v>
      </c>
      <c r="B38166" s="2" t="s">
        <v>37425</v>
      </c>
      <c r="C38166" s="2" t="s">
        <v>34697</v>
      </c>
    </row>
    <row r="38167" spans="1:3">
      <c r="A38167" s="15" t="s">
        <v>37424</v>
      </c>
      <c r="B38167" s="16" t="s">
        <v>37425</v>
      </c>
      <c r="C38167" s="16" t="s">
        <v>36583</v>
      </c>
    </row>
    <row r="38168" spans="1:3">
      <c r="A38168" s="1" t="s">
        <v>37424</v>
      </c>
      <c r="B38168" s="2" t="s">
        <v>37425</v>
      </c>
      <c r="C38168" s="2" t="s">
        <v>35404</v>
      </c>
    </row>
    <row r="38169" spans="1:3">
      <c r="A38169" s="15" t="s">
        <v>37424</v>
      </c>
      <c r="B38169" s="16" t="s">
        <v>37425</v>
      </c>
      <c r="C38169" s="16" t="s">
        <v>34378</v>
      </c>
    </row>
    <row r="38170" spans="1:3">
      <c r="A38170" s="1" t="s">
        <v>37424</v>
      </c>
      <c r="B38170" s="2" t="s">
        <v>37425</v>
      </c>
      <c r="C38170" s="2" t="s">
        <v>34809</v>
      </c>
    </row>
    <row r="38171" spans="1:3">
      <c r="A38171" s="15" t="s">
        <v>37424</v>
      </c>
      <c r="B38171" s="16" t="s">
        <v>37425</v>
      </c>
      <c r="C38171" s="16" t="s">
        <v>36482</v>
      </c>
    </row>
    <row r="38172" spans="1:3">
      <c r="A38172" s="1" t="s">
        <v>37424</v>
      </c>
      <c r="B38172" s="2" t="s">
        <v>37425</v>
      </c>
      <c r="C38172" s="2" t="s">
        <v>36628</v>
      </c>
    </row>
    <row r="38173" spans="1:3">
      <c r="A38173" s="15" t="s">
        <v>37424</v>
      </c>
      <c r="B38173" s="16" t="s">
        <v>37425</v>
      </c>
      <c r="C38173" s="16" t="s">
        <v>37137</v>
      </c>
    </row>
    <row r="38174" spans="1:3">
      <c r="A38174" s="1" t="s">
        <v>37424</v>
      </c>
      <c r="B38174" s="2" t="s">
        <v>37425</v>
      </c>
      <c r="C38174" s="2" t="s">
        <v>36382</v>
      </c>
    </row>
    <row r="38175" spans="1:3">
      <c r="A38175" s="15" t="s">
        <v>37424</v>
      </c>
      <c r="B38175" s="16" t="s">
        <v>37425</v>
      </c>
      <c r="C38175" s="16" t="s">
        <v>34825</v>
      </c>
    </row>
    <row r="38176" spans="1:3">
      <c r="A38176" s="1" t="s">
        <v>37424</v>
      </c>
      <c r="B38176" s="2" t="s">
        <v>37425</v>
      </c>
      <c r="C38176" s="2" t="s">
        <v>35085</v>
      </c>
    </row>
    <row r="38177" spans="1:3">
      <c r="A38177" s="15" t="s">
        <v>37424</v>
      </c>
      <c r="B38177" s="16" t="s">
        <v>37425</v>
      </c>
      <c r="C38177" s="16" t="s">
        <v>36337</v>
      </c>
    </row>
    <row r="38178" spans="1:3">
      <c r="A38178" s="5" t="s">
        <v>37424</v>
      </c>
      <c r="B38178" s="6" t="s">
        <v>37425</v>
      </c>
      <c r="C38178" s="6" t="s">
        <v>34716</v>
      </c>
    </row>
    <row r="38179" spans="1:3">
      <c r="A38179" s="1" t="s">
        <v>37427</v>
      </c>
      <c r="B38179" s="2" t="s">
        <v>37428</v>
      </c>
      <c r="C38179" s="2" t="s">
        <v>34383</v>
      </c>
    </row>
    <row r="38180" spans="1:3">
      <c r="A38180" s="15" t="s">
        <v>37427</v>
      </c>
      <c r="B38180" s="16" t="s">
        <v>37428</v>
      </c>
      <c r="C38180" s="16" t="s">
        <v>34471</v>
      </c>
    </row>
    <row r="38181" spans="1:3">
      <c r="A38181" s="1" t="s">
        <v>37427</v>
      </c>
      <c r="B38181" s="2" t="s">
        <v>37428</v>
      </c>
      <c r="C38181" s="2" t="s">
        <v>34753</v>
      </c>
    </row>
    <row r="38182" spans="1:3">
      <c r="A38182" s="15" t="s">
        <v>37427</v>
      </c>
      <c r="B38182" s="16" t="s">
        <v>37428</v>
      </c>
      <c r="C38182" s="16" t="s">
        <v>35046</v>
      </c>
    </row>
    <row r="38183" spans="1:3">
      <c r="A38183" s="1" t="s">
        <v>37427</v>
      </c>
      <c r="B38183" s="2" t="s">
        <v>37428</v>
      </c>
      <c r="C38183" s="2" t="s">
        <v>34385</v>
      </c>
    </row>
    <row r="38184" spans="1:3">
      <c r="A38184" s="15" t="s">
        <v>37427</v>
      </c>
      <c r="B38184" s="16" t="s">
        <v>37428</v>
      </c>
      <c r="C38184" s="16" t="s">
        <v>34387</v>
      </c>
    </row>
    <row r="38185" spans="1:3">
      <c r="A38185" s="1" t="s">
        <v>37427</v>
      </c>
      <c r="B38185" s="2" t="s">
        <v>37428</v>
      </c>
      <c r="C38185" s="2" t="s">
        <v>34407</v>
      </c>
    </row>
    <row r="38186" spans="1:3">
      <c r="A38186" s="15" t="s">
        <v>37427</v>
      </c>
      <c r="B38186" s="16" t="s">
        <v>37428</v>
      </c>
      <c r="C38186" s="16" t="s">
        <v>34409</v>
      </c>
    </row>
    <row r="38187" spans="1:3">
      <c r="A38187" s="1" t="s">
        <v>37427</v>
      </c>
      <c r="B38187" s="2" t="s">
        <v>37428</v>
      </c>
      <c r="C38187" s="2" t="s">
        <v>34410</v>
      </c>
    </row>
    <row r="38188" spans="1:3">
      <c r="A38188" s="15" t="s">
        <v>37427</v>
      </c>
      <c r="B38188" s="16" t="s">
        <v>37428</v>
      </c>
      <c r="C38188" s="16" t="s">
        <v>34396</v>
      </c>
    </row>
    <row r="38189" spans="1:3">
      <c r="A38189" s="1" t="s">
        <v>37427</v>
      </c>
      <c r="B38189" s="2" t="s">
        <v>37428</v>
      </c>
      <c r="C38189" s="2" t="s">
        <v>34397</v>
      </c>
    </row>
    <row r="38190" spans="1:3">
      <c r="A38190" s="15" t="s">
        <v>37427</v>
      </c>
      <c r="B38190" s="16" t="s">
        <v>37428</v>
      </c>
      <c r="C38190" s="16" t="s">
        <v>34425</v>
      </c>
    </row>
    <row r="38191" spans="1:3">
      <c r="A38191" s="1" t="s">
        <v>37427</v>
      </c>
      <c r="B38191" s="2" t="s">
        <v>37428</v>
      </c>
      <c r="C38191" s="2" t="s">
        <v>34456</v>
      </c>
    </row>
    <row r="38192" spans="1:3">
      <c r="A38192" s="15" t="s">
        <v>37427</v>
      </c>
      <c r="B38192" s="16" t="s">
        <v>37428</v>
      </c>
      <c r="C38192" s="16" t="s">
        <v>36266</v>
      </c>
    </row>
    <row r="38193" spans="1:3">
      <c r="A38193" s="1" t="s">
        <v>37427</v>
      </c>
      <c r="B38193" s="2" t="s">
        <v>37428</v>
      </c>
      <c r="C38193" s="2" t="s">
        <v>35109</v>
      </c>
    </row>
    <row r="38194" spans="1:3">
      <c r="A38194" s="15" t="s">
        <v>37427</v>
      </c>
      <c r="B38194" s="16" t="s">
        <v>37428</v>
      </c>
      <c r="C38194" s="16" t="s">
        <v>34445</v>
      </c>
    </row>
    <row r="38195" spans="1:3">
      <c r="A38195" s="1" t="s">
        <v>37427</v>
      </c>
      <c r="B38195" s="2" t="s">
        <v>37428</v>
      </c>
      <c r="C38195" s="2" t="s">
        <v>34448</v>
      </c>
    </row>
    <row r="38196" spans="1:3">
      <c r="A38196" s="15" t="s">
        <v>37427</v>
      </c>
      <c r="B38196" s="16" t="s">
        <v>37428</v>
      </c>
      <c r="C38196" s="16" t="s">
        <v>34450</v>
      </c>
    </row>
    <row r="38197" spans="1:3">
      <c r="A38197" s="1" t="s">
        <v>37427</v>
      </c>
      <c r="B38197" s="2" t="s">
        <v>37428</v>
      </c>
      <c r="C38197" s="2" t="s">
        <v>34916</v>
      </c>
    </row>
    <row r="38198" spans="1:3">
      <c r="A38198" s="15" t="s">
        <v>37427</v>
      </c>
      <c r="B38198" s="16" t="s">
        <v>37428</v>
      </c>
      <c r="C38198" s="16" t="s">
        <v>35272</v>
      </c>
    </row>
    <row r="38199" spans="1:3">
      <c r="A38199" s="1" t="s">
        <v>37427</v>
      </c>
      <c r="B38199" s="2" t="s">
        <v>37428</v>
      </c>
      <c r="C38199" s="2" t="s">
        <v>36675</v>
      </c>
    </row>
    <row r="38200" spans="1:3">
      <c r="A38200" s="15" t="s">
        <v>37427</v>
      </c>
      <c r="B38200" s="16" t="s">
        <v>37428</v>
      </c>
      <c r="C38200" s="16" t="s">
        <v>34604</v>
      </c>
    </row>
    <row r="38201" spans="1:3">
      <c r="A38201" s="1" t="s">
        <v>37427</v>
      </c>
      <c r="B38201" s="2" t="s">
        <v>37428</v>
      </c>
      <c r="C38201" s="2" t="s">
        <v>34486</v>
      </c>
    </row>
    <row r="38202" spans="1:3">
      <c r="A38202" s="15" t="s">
        <v>37427</v>
      </c>
      <c r="B38202" s="16" t="s">
        <v>37428</v>
      </c>
      <c r="C38202" s="16" t="s">
        <v>35404</v>
      </c>
    </row>
    <row r="38203" spans="1:3">
      <c r="A38203" s="1" t="s">
        <v>37427</v>
      </c>
      <c r="B38203" s="2" t="s">
        <v>37428</v>
      </c>
      <c r="C38203" s="2" t="s">
        <v>35400</v>
      </c>
    </row>
    <row r="38204" spans="1:3">
      <c r="A38204" s="15" t="s">
        <v>37427</v>
      </c>
      <c r="B38204" s="16" t="s">
        <v>37428</v>
      </c>
      <c r="C38204" s="16" t="s">
        <v>34464</v>
      </c>
    </row>
    <row r="38205" spans="1:3">
      <c r="A38205" s="1" t="s">
        <v>37427</v>
      </c>
      <c r="B38205" s="2" t="s">
        <v>37428</v>
      </c>
      <c r="C38205" s="2" t="s">
        <v>34976</v>
      </c>
    </row>
    <row r="38206" spans="1:3">
      <c r="A38206" s="15" t="s">
        <v>37427</v>
      </c>
      <c r="B38206" s="16" t="s">
        <v>37428</v>
      </c>
      <c r="C38206" s="16" t="s">
        <v>36404</v>
      </c>
    </row>
    <row r="38207" spans="1:3">
      <c r="A38207" s="1" t="s">
        <v>37427</v>
      </c>
      <c r="B38207" s="2" t="s">
        <v>37428</v>
      </c>
      <c r="C38207" s="2" t="s">
        <v>34558</v>
      </c>
    </row>
    <row r="38208" spans="1:3">
      <c r="A38208" s="15" t="s">
        <v>37427</v>
      </c>
      <c r="B38208" s="16" t="s">
        <v>37428</v>
      </c>
      <c r="C38208" s="16" t="s">
        <v>37429</v>
      </c>
    </row>
    <row r="38209" spans="1:3">
      <c r="A38209" s="1" t="s">
        <v>37427</v>
      </c>
      <c r="B38209" s="2" t="s">
        <v>37428</v>
      </c>
      <c r="C38209" s="2" t="s">
        <v>34706</v>
      </c>
    </row>
    <row r="38210" spans="1:3">
      <c r="A38210" s="15" t="s">
        <v>37427</v>
      </c>
      <c r="B38210" s="16" t="s">
        <v>37428</v>
      </c>
      <c r="C38210" s="16" t="s">
        <v>35953</v>
      </c>
    </row>
    <row r="38211" spans="1:3">
      <c r="A38211" s="1" t="s">
        <v>37427</v>
      </c>
      <c r="B38211" s="2" t="s">
        <v>37428</v>
      </c>
      <c r="C38211" s="2" t="s">
        <v>34659</v>
      </c>
    </row>
    <row r="38212" spans="1:3">
      <c r="A38212" s="15" t="s">
        <v>37427</v>
      </c>
      <c r="B38212" s="16" t="s">
        <v>37428</v>
      </c>
      <c r="C38212" s="16" t="s">
        <v>34912</v>
      </c>
    </row>
    <row r="38213" spans="1:3">
      <c r="A38213" s="1" t="s">
        <v>37427</v>
      </c>
      <c r="B38213" s="2" t="s">
        <v>37428</v>
      </c>
      <c r="C38213" s="2" t="s">
        <v>34710</v>
      </c>
    </row>
    <row r="38214" spans="1:3">
      <c r="A38214" s="15" t="s">
        <v>37427</v>
      </c>
      <c r="B38214" s="16" t="s">
        <v>37428</v>
      </c>
      <c r="C38214" s="16" t="s">
        <v>35500</v>
      </c>
    </row>
    <row r="38215" spans="1:3">
      <c r="A38215" s="1" t="s">
        <v>37427</v>
      </c>
      <c r="B38215" s="2" t="s">
        <v>37428</v>
      </c>
      <c r="C38215" s="2" t="s">
        <v>34524</v>
      </c>
    </row>
    <row r="38216" spans="1:3">
      <c r="A38216" s="15" t="s">
        <v>37427</v>
      </c>
      <c r="B38216" s="16" t="s">
        <v>37428</v>
      </c>
      <c r="C38216" s="16" t="s">
        <v>35989</v>
      </c>
    </row>
    <row r="38217" spans="1:3">
      <c r="A38217" s="1" t="s">
        <v>37427</v>
      </c>
      <c r="B38217" s="2" t="s">
        <v>37428</v>
      </c>
      <c r="C38217" s="2" t="s">
        <v>34533</v>
      </c>
    </row>
    <row r="38218" spans="1:3">
      <c r="A38218" s="15" t="s">
        <v>37427</v>
      </c>
      <c r="B38218" s="16" t="s">
        <v>37428</v>
      </c>
      <c r="C38218" s="16" t="s">
        <v>37430</v>
      </c>
    </row>
    <row r="38219" spans="1:3">
      <c r="A38219" s="1" t="s">
        <v>37427</v>
      </c>
      <c r="B38219" s="2" t="s">
        <v>37428</v>
      </c>
      <c r="C38219" s="2" t="s">
        <v>34386</v>
      </c>
    </row>
    <row r="38220" spans="1:3">
      <c r="A38220" s="15" t="s">
        <v>37427</v>
      </c>
      <c r="B38220" s="16" t="s">
        <v>37428</v>
      </c>
      <c r="C38220" s="16" t="s">
        <v>36412</v>
      </c>
    </row>
    <row r="38221" spans="1:3">
      <c r="A38221" s="1" t="s">
        <v>37427</v>
      </c>
      <c r="B38221" s="2" t="s">
        <v>37428</v>
      </c>
      <c r="C38221" s="2" t="s">
        <v>36413</v>
      </c>
    </row>
    <row r="38222" spans="1:3">
      <c r="A38222" s="15" t="s">
        <v>37427</v>
      </c>
      <c r="B38222" s="16" t="s">
        <v>37428</v>
      </c>
      <c r="C38222" s="16" t="s">
        <v>36414</v>
      </c>
    </row>
    <row r="38223" spans="1:3">
      <c r="A38223" s="1" t="s">
        <v>37427</v>
      </c>
      <c r="B38223" s="2" t="s">
        <v>37428</v>
      </c>
      <c r="C38223" s="2" t="s">
        <v>34867</v>
      </c>
    </row>
    <row r="38224" spans="1:3">
      <c r="A38224" s="15" t="s">
        <v>37427</v>
      </c>
      <c r="B38224" s="16" t="s">
        <v>37428</v>
      </c>
      <c r="C38224" s="16" t="s">
        <v>35829</v>
      </c>
    </row>
    <row r="38225" spans="1:3">
      <c r="A38225" s="1" t="s">
        <v>37427</v>
      </c>
      <c r="B38225" s="2" t="s">
        <v>37428</v>
      </c>
      <c r="C38225" s="2" t="s">
        <v>35048</v>
      </c>
    </row>
    <row r="38226" spans="1:3">
      <c r="A38226" s="15" t="s">
        <v>37427</v>
      </c>
      <c r="B38226" s="16" t="s">
        <v>37428</v>
      </c>
      <c r="C38226" s="16" t="s">
        <v>35830</v>
      </c>
    </row>
    <row r="38227" spans="1:3">
      <c r="A38227" s="1" t="s">
        <v>37427</v>
      </c>
      <c r="B38227" s="2" t="s">
        <v>37428</v>
      </c>
      <c r="C38227" s="2" t="s">
        <v>34584</v>
      </c>
    </row>
    <row r="38228" spans="1:3">
      <c r="A38228" s="15" t="s">
        <v>37427</v>
      </c>
      <c r="B38228" s="16" t="s">
        <v>37428</v>
      </c>
      <c r="C38228" s="16" t="s">
        <v>34701</v>
      </c>
    </row>
    <row r="38229" spans="1:3">
      <c r="A38229" s="1" t="s">
        <v>37427</v>
      </c>
      <c r="B38229" s="2" t="s">
        <v>37428</v>
      </c>
      <c r="C38229" s="2" t="s">
        <v>34587</v>
      </c>
    </row>
    <row r="38230" spans="1:3">
      <c r="A38230" s="15" t="s">
        <v>37427</v>
      </c>
      <c r="B38230" s="16" t="s">
        <v>37428</v>
      </c>
      <c r="C38230" s="16" t="s">
        <v>34588</v>
      </c>
    </row>
    <row r="38231" spans="1:3">
      <c r="A38231" s="1" t="s">
        <v>37427</v>
      </c>
      <c r="B38231" s="2" t="s">
        <v>37428</v>
      </c>
      <c r="C38231" s="2" t="s">
        <v>34820</v>
      </c>
    </row>
    <row r="38232" spans="1:3">
      <c r="A38232" s="15" t="s">
        <v>37427</v>
      </c>
      <c r="B38232" s="16" t="s">
        <v>37428</v>
      </c>
      <c r="C38232" s="16" t="s">
        <v>36535</v>
      </c>
    </row>
    <row r="38233" spans="1:3">
      <c r="A38233" s="1" t="s">
        <v>37427</v>
      </c>
      <c r="B38233" s="2" t="s">
        <v>37428</v>
      </c>
      <c r="C38233" s="2" t="s">
        <v>34606</v>
      </c>
    </row>
    <row r="38234" spans="1:3">
      <c r="A38234" s="15" t="s">
        <v>37427</v>
      </c>
      <c r="B38234" s="16" t="s">
        <v>37428</v>
      </c>
      <c r="C38234" s="16" t="s">
        <v>36490</v>
      </c>
    </row>
    <row r="38235" spans="1:3">
      <c r="A38235" s="1" t="s">
        <v>37427</v>
      </c>
      <c r="B38235" s="2" t="s">
        <v>37428</v>
      </c>
      <c r="C38235" s="2" t="s">
        <v>36444</v>
      </c>
    </row>
    <row r="38236" spans="1:3">
      <c r="A38236" s="15" t="s">
        <v>37427</v>
      </c>
      <c r="B38236" s="16" t="s">
        <v>37428</v>
      </c>
      <c r="C38236" s="16" t="s">
        <v>34725</v>
      </c>
    </row>
    <row r="38237" spans="1:3">
      <c r="A38237" s="1" t="s">
        <v>37427</v>
      </c>
      <c r="B38237" s="2" t="s">
        <v>37428</v>
      </c>
      <c r="C38237" s="2" t="s">
        <v>36445</v>
      </c>
    </row>
    <row r="38238" spans="1:3">
      <c r="A38238" s="15" t="s">
        <v>37427</v>
      </c>
      <c r="B38238" s="16" t="s">
        <v>37428</v>
      </c>
      <c r="C38238" s="16" t="s">
        <v>36360</v>
      </c>
    </row>
    <row r="38239" spans="1:3">
      <c r="A38239" s="1" t="s">
        <v>37427</v>
      </c>
      <c r="B38239" s="2" t="s">
        <v>37428</v>
      </c>
      <c r="C38239" s="2" t="s">
        <v>37431</v>
      </c>
    </row>
    <row r="38240" spans="1:3">
      <c r="A38240" s="15" t="s">
        <v>37427</v>
      </c>
      <c r="B38240" s="16" t="s">
        <v>37428</v>
      </c>
      <c r="C38240" s="16" t="s">
        <v>34625</v>
      </c>
    </row>
    <row r="38241" spans="1:3">
      <c r="A38241" s="1" t="s">
        <v>37427</v>
      </c>
      <c r="B38241" s="2" t="s">
        <v>37428</v>
      </c>
      <c r="C38241" s="2" t="s">
        <v>36370</v>
      </c>
    </row>
    <row r="38242" spans="1:3">
      <c r="A38242" s="15" t="s">
        <v>37427</v>
      </c>
      <c r="B38242" s="16" t="s">
        <v>37428</v>
      </c>
      <c r="C38242" s="16" t="s">
        <v>34538</v>
      </c>
    </row>
    <row r="38243" spans="1:3">
      <c r="A38243" s="1" t="s">
        <v>37427</v>
      </c>
      <c r="B38243" s="2" t="s">
        <v>37428</v>
      </c>
      <c r="C38243" s="2" t="s">
        <v>34627</v>
      </c>
    </row>
    <row r="38244" spans="1:3">
      <c r="A38244" s="15" t="s">
        <v>37427</v>
      </c>
      <c r="B38244" s="16" t="s">
        <v>37428</v>
      </c>
      <c r="C38244" s="16" t="s">
        <v>34544</v>
      </c>
    </row>
    <row r="38245" spans="1:3">
      <c r="A38245" s="1" t="s">
        <v>37427</v>
      </c>
      <c r="B38245" s="2" t="s">
        <v>37428</v>
      </c>
      <c r="C38245" s="2" t="s">
        <v>35333</v>
      </c>
    </row>
    <row r="38246" spans="1:3">
      <c r="A38246" s="15" t="s">
        <v>37427</v>
      </c>
      <c r="B38246" s="16" t="s">
        <v>37428</v>
      </c>
      <c r="C38246" s="16" t="s">
        <v>34644</v>
      </c>
    </row>
    <row r="38247" spans="1:3">
      <c r="A38247" s="1" t="s">
        <v>37427</v>
      </c>
      <c r="B38247" s="2" t="s">
        <v>37428</v>
      </c>
      <c r="C38247" s="2" t="s">
        <v>35334</v>
      </c>
    </row>
    <row r="38248" spans="1:3">
      <c r="A38248" s="15" t="s">
        <v>37427</v>
      </c>
      <c r="B38248" s="16" t="s">
        <v>37428</v>
      </c>
      <c r="C38248" s="16" t="s">
        <v>36713</v>
      </c>
    </row>
    <row r="38249" spans="1:3">
      <c r="A38249" s="1" t="s">
        <v>37427</v>
      </c>
      <c r="B38249" s="2" t="s">
        <v>37428</v>
      </c>
      <c r="C38249" s="2" t="s">
        <v>34767</v>
      </c>
    </row>
    <row r="38250" spans="1:3">
      <c r="A38250" s="15" t="s">
        <v>37427</v>
      </c>
      <c r="B38250" s="16" t="s">
        <v>37428</v>
      </c>
      <c r="C38250" s="16" t="s">
        <v>35624</v>
      </c>
    </row>
    <row r="38251" spans="1:3">
      <c r="A38251" s="1" t="s">
        <v>37427</v>
      </c>
      <c r="B38251" s="2" t="s">
        <v>37428</v>
      </c>
      <c r="C38251" s="2" t="s">
        <v>36024</v>
      </c>
    </row>
    <row r="38252" spans="1:3">
      <c r="A38252" s="15" t="s">
        <v>37427</v>
      </c>
      <c r="B38252" s="16" t="s">
        <v>37428</v>
      </c>
      <c r="C38252" s="16" t="s">
        <v>34560</v>
      </c>
    </row>
    <row r="38253" spans="1:3">
      <c r="A38253" s="1" t="s">
        <v>37427</v>
      </c>
      <c r="B38253" s="2" t="s">
        <v>37428</v>
      </c>
      <c r="C38253" s="2" t="s">
        <v>35047</v>
      </c>
    </row>
    <row r="38254" spans="1:3">
      <c r="A38254" s="15" t="s">
        <v>37427</v>
      </c>
      <c r="B38254" s="16" t="s">
        <v>37428</v>
      </c>
      <c r="C38254" s="16" t="s">
        <v>34666</v>
      </c>
    </row>
    <row r="38255" spans="1:3">
      <c r="A38255" s="1" t="s">
        <v>37427</v>
      </c>
      <c r="B38255" s="2" t="s">
        <v>37428</v>
      </c>
      <c r="C38255" s="2" t="s">
        <v>35793</v>
      </c>
    </row>
    <row r="38256" spans="1:3">
      <c r="A38256" s="15" t="s">
        <v>37427</v>
      </c>
      <c r="B38256" s="16" t="s">
        <v>37428</v>
      </c>
      <c r="C38256" s="16" t="s">
        <v>36974</v>
      </c>
    </row>
    <row r="38257" spans="1:3">
      <c r="A38257" s="1" t="s">
        <v>37427</v>
      </c>
      <c r="B38257" s="2" t="s">
        <v>37428</v>
      </c>
      <c r="C38257" s="2" t="s">
        <v>34510</v>
      </c>
    </row>
    <row r="38258" spans="1:3">
      <c r="A38258" s="15" t="s">
        <v>37427</v>
      </c>
      <c r="B38258" s="16" t="s">
        <v>37428</v>
      </c>
      <c r="C38258" s="16" t="s">
        <v>34697</v>
      </c>
    </row>
    <row r="38259" spans="1:3">
      <c r="A38259" s="1" t="s">
        <v>37427</v>
      </c>
      <c r="B38259" s="2" t="s">
        <v>37428</v>
      </c>
      <c r="C38259" s="2" t="s">
        <v>35568</v>
      </c>
    </row>
    <row r="38260" spans="1:3">
      <c r="A38260" s="15" t="s">
        <v>37427</v>
      </c>
      <c r="B38260" s="16" t="s">
        <v>37428</v>
      </c>
      <c r="C38260" s="16" t="s">
        <v>34472</v>
      </c>
    </row>
    <row r="38261" spans="1:3">
      <c r="A38261" s="1" t="s">
        <v>37427</v>
      </c>
      <c r="B38261" s="2" t="s">
        <v>37428</v>
      </c>
      <c r="C38261" s="2" t="s">
        <v>37432</v>
      </c>
    </row>
    <row r="38262" spans="1:3">
      <c r="A38262" s="15" t="s">
        <v>37427</v>
      </c>
      <c r="B38262" s="16" t="s">
        <v>37428</v>
      </c>
      <c r="C38262" s="16" t="s">
        <v>35613</v>
      </c>
    </row>
    <row r="38263" spans="1:3">
      <c r="A38263" s="1" t="s">
        <v>37427</v>
      </c>
      <c r="B38263" s="2" t="s">
        <v>37428</v>
      </c>
      <c r="C38263" s="2" t="s">
        <v>35670</v>
      </c>
    </row>
    <row r="38264" spans="1:3">
      <c r="A38264" s="15" t="s">
        <v>37427</v>
      </c>
      <c r="B38264" s="16" t="s">
        <v>37428</v>
      </c>
      <c r="C38264" s="16" t="s">
        <v>36758</v>
      </c>
    </row>
    <row r="38265" spans="1:3">
      <c r="A38265" s="1" t="s">
        <v>37427</v>
      </c>
      <c r="B38265" s="2" t="s">
        <v>37428</v>
      </c>
      <c r="C38265" s="2" t="s">
        <v>34708</v>
      </c>
    </row>
    <row r="38266" spans="1:3">
      <c r="A38266" s="15" t="s">
        <v>37427</v>
      </c>
      <c r="B38266" s="16" t="s">
        <v>37428</v>
      </c>
      <c r="C38266" s="16" t="s">
        <v>35543</v>
      </c>
    </row>
    <row r="38267" spans="1:3">
      <c r="A38267" s="1" t="s">
        <v>37427</v>
      </c>
      <c r="B38267" s="2" t="s">
        <v>37428</v>
      </c>
      <c r="C38267" s="2" t="s">
        <v>36442</v>
      </c>
    </row>
    <row r="38268" spans="1:3">
      <c r="A38268" s="15" t="s">
        <v>37427</v>
      </c>
      <c r="B38268" s="16" t="s">
        <v>37428</v>
      </c>
      <c r="C38268" s="16" t="s">
        <v>34482</v>
      </c>
    </row>
    <row r="38269" spans="1:3">
      <c r="A38269" s="1" t="s">
        <v>37427</v>
      </c>
      <c r="B38269" s="2" t="s">
        <v>37428</v>
      </c>
      <c r="C38269" s="2" t="s">
        <v>35657</v>
      </c>
    </row>
    <row r="38270" spans="1:3">
      <c r="A38270" s="15" t="s">
        <v>37427</v>
      </c>
      <c r="B38270" s="16" t="s">
        <v>37428</v>
      </c>
      <c r="C38270" s="16" t="s">
        <v>35480</v>
      </c>
    </row>
    <row r="38271" spans="1:3">
      <c r="A38271" s="1" t="s">
        <v>37427</v>
      </c>
      <c r="B38271" s="2" t="s">
        <v>37428</v>
      </c>
      <c r="C38271" s="2" t="s">
        <v>35481</v>
      </c>
    </row>
    <row r="38272" spans="1:3">
      <c r="A38272" s="15" t="s">
        <v>37427</v>
      </c>
      <c r="B38272" s="16" t="s">
        <v>37428</v>
      </c>
      <c r="C38272" s="16" t="s">
        <v>35482</v>
      </c>
    </row>
    <row r="38273" spans="1:3">
      <c r="A38273" s="1" t="s">
        <v>37427</v>
      </c>
      <c r="B38273" s="2" t="s">
        <v>37428</v>
      </c>
      <c r="C38273" s="2" t="s">
        <v>35483</v>
      </c>
    </row>
    <row r="38274" spans="1:3">
      <c r="A38274" s="15" t="s">
        <v>37427</v>
      </c>
      <c r="B38274" s="16" t="s">
        <v>37428</v>
      </c>
      <c r="C38274" s="16" t="s">
        <v>35028</v>
      </c>
    </row>
    <row r="38275" spans="1:3">
      <c r="A38275" s="1" t="s">
        <v>37427</v>
      </c>
      <c r="B38275" s="2" t="s">
        <v>37428</v>
      </c>
      <c r="C38275" s="2" t="s">
        <v>36815</v>
      </c>
    </row>
    <row r="38276" spans="1:3">
      <c r="A38276" s="15" t="s">
        <v>37427</v>
      </c>
      <c r="B38276" s="16" t="s">
        <v>37428</v>
      </c>
      <c r="C38276" s="16" t="s">
        <v>36973</v>
      </c>
    </row>
    <row r="38277" spans="1:3">
      <c r="A38277" s="1" t="s">
        <v>37427</v>
      </c>
      <c r="B38277" s="2" t="s">
        <v>37428</v>
      </c>
      <c r="C38277" s="2" t="s">
        <v>35827</v>
      </c>
    </row>
    <row r="38278" spans="1:3">
      <c r="A38278" s="5" t="s">
        <v>37427</v>
      </c>
      <c r="B38278" s="6" t="s">
        <v>37428</v>
      </c>
      <c r="C38278" s="6" t="s">
        <v>34630</v>
      </c>
    </row>
    <row r="38279" spans="1:3">
      <c r="A38279" s="1" t="s">
        <v>37427</v>
      </c>
      <c r="B38279" s="2" t="s">
        <v>37428</v>
      </c>
      <c r="C38279" s="2" t="s">
        <v>34367</v>
      </c>
    </row>
    <row r="38280" spans="1:3">
      <c r="A38280" s="15" t="s">
        <v>37427</v>
      </c>
      <c r="B38280" s="16" t="s">
        <v>37428</v>
      </c>
      <c r="C38280" s="16" t="s">
        <v>35695</v>
      </c>
    </row>
    <row r="38281" spans="1:3">
      <c r="A38281" s="1" t="s">
        <v>37427</v>
      </c>
      <c r="B38281" s="2" t="s">
        <v>37428</v>
      </c>
      <c r="C38281" s="2" t="s">
        <v>36672</v>
      </c>
    </row>
    <row r="38282" spans="1:3">
      <c r="A38282" s="15" t="s">
        <v>37427</v>
      </c>
      <c r="B38282" s="16" t="s">
        <v>37428</v>
      </c>
      <c r="C38282" s="16" t="s">
        <v>35807</v>
      </c>
    </row>
    <row r="38283" spans="1:3">
      <c r="A38283" s="1" t="s">
        <v>37427</v>
      </c>
      <c r="B38283" s="2" t="s">
        <v>37428</v>
      </c>
      <c r="C38283" s="2" t="s">
        <v>34406</v>
      </c>
    </row>
    <row r="38284" spans="1:3">
      <c r="A38284" s="15" t="s">
        <v>37427</v>
      </c>
      <c r="B38284" s="16" t="s">
        <v>37428</v>
      </c>
      <c r="C38284" s="16" t="s">
        <v>34746</v>
      </c>
    </row>
    <row r="38285" spans="1:3">
      <c r="A38285" s="1" t="s">
        <v>37427</v>
      </c>
      <c r="B38285" s="2" t="s">
        <v>37428</v>
      </c>
      <c r="C38285" s="2" t="s">
        <v>35197</v>
      </c>
    </row>
    <row r="38286" spans="1:3">
      <c r="A38286" s="15" t="s">
        <v>37427</v>
      </c>
      <c r="B38286" s="16" t="s">
        <v>37428</v>
      </c>
      <c r="C38286" s="16" t="s">
        <v>36285</v>
      </c>
    </row>
    <row r="38287" spans="1:3">
      <c r="A38287" s="1" t="s">
        <v>37427</v>
      </c>
      <c r="B38287" s="2" t="s">
        <v>37428</v>
      </c>
      <c r="C38287" s="2" t="s">
        <v>35698</v>
      </c>
    </row>
    <row r="38288" spans="1:3">
      <c r="A38288" s="15" t="s">
        <v>37427</v>
      </c>
      <c r="B38288" s="16" t="s">
        <v>37428</v>
      </c>
      <c r="C38288" s="16" t="s">
        <v>35517</v>
      </c>
    </row>
    <row r="38289" spans="1:3">
      <c r="A38289" s="1" t="s">
        <v>37427</v>
      </c>
      <c r="B38289" s="2" t="s">
        <v>37428</v>
      </c>
      <c r="C38289" s="2" t="s">
        <v>34550</v>
      </c>
    </row>
    <row r="38290" spans="1:3">
      <c r="A38290" s="15" t="s">
        <v>37427</v>
      </c>
      <c r="B38290" s="16" t="s">
        <v>37428</v>
      </c>
      <c r="C38290" s="16" t="s">
        <v>35222</v>
      </c>
    </row>
    <row r="38291" spans="1:3">
      <c r="A38291" s="1" t="s">
        <v>37427</v>
      </c>
      <c r="B38291" s="2" t="s">
        <v>37428</v>
      </c>
      <c r="C38291" s="2" t="s">
        <v>36531</v>
      </c>
    </row>
    <row r="38292" spans="1:3">
      <c r="A38292" s="15" t="s">
        <v>37427</v>
      </c>
      <c r="B38292" s="16" t="s">
        <v>37428</v>
      </c>
      <c r="C38292" s="16" t="s">
        <v>36723</v>
      </c>
    </row>
    <row r="38293" spans="1:3">
      <c r="A38293" s="1" t="s">
        <v>37427</v>
      </c>
      <c r="B38293" s="2" t="s">
        <v>37428</v>
      </c>
      <c r="C38293" s="2" t="s">
        <v>35146</v>
      </c>
    </row>
    <row r="38294" spans="1:3">
      <c r="A38294" s="15" t="s">
        <v>37427</v>
      </c>
      <c r="B38294" s="16" t="s">
        <v>37428</v>
      </c>
      <c r="C38294" s="16" t="s">
        <v>35493</v>
      </c>
    </row>
    <row r="38295" spans="1:3">
      <c r="A38295" s="1" t="s">
        <v>37427</v>
      </c>
      <c r="B38295" s="2" t="s">
        <v>37428</v>
      </c>
      <c r="C38295" s="2" t="s">
        <v>35198</v>
      </c>
    </row>
    <row r="38296" spans="1:3">
      <c r="A38296" s="15" t="s">
        <v>37427</v>
      </c>
      <c r="B38296" s="16" t="s">
        <v>37428</v>
      </c>
      <c r="C38296" s="16" t="s">
        <v>34504</v>
      </c>
    </row>
    <row r="38297" spans="1:3">
      <c r="A38297" s="1" t="s">
        <v>37427</v>
      </c>
      <c r="B38297" s="2" t="s">
        <v>37428</v>
      </c>
      <c r="C38297" s="2" t="s">
        <v>34505</v>
      </c>
    </row>
    <row r="38298" spans="1:3">
      <c r="A38298" s="15" t="s">
        <v>37427</v>
      </c>
      <c r="B38298" s="16" t="s">
        <v>37428</v>
      </c>
      <c r="C38298" s="16" t="s">
        <v>34564</v>
      </c>
    </row>
    <row r="38299" spans="1:3">
      <c r="A38299" s="1" t="s">
        <v>37427</v>
      </c>
      <c r="B38299" s="2" t="s">
        <v>37428</v>
      </c>
      <c r="C38299" s="2" t="s">
        <v>34411</v>
      </c>
    </row>
    <row r="38300" spans="1:3">
      <c r="A38300" s="15" t="s">
        <v>37427</v>
      </c>
      <c r="B38300" s="16" t="s">
        <v>37428</v>
      </c>
      <c r="C38300" s="16" t="s">
        <v>34417</v>
      </c>
    </row>
    <row r="38301" spans="1:3">
      <c r="A38301" s="1" t="s">
        <v>37427</v>
      </c>
      <c r="B38301" s="2" t="s">
        <v>37428</v>
      </c>
      <c r="C38301" s="2" t="s">
        <v>34418</v>
      </c>
    </row>
    <row r="38302" spans="1:3">
      <c r="A38302" s="15" t="s">
        <v>37427</v>
      </c>
      <c r="B38302" s="16" t="s">
        <v>37428</v>
      </c>
      <c r="C38302" s="16" t="s">
        <v>34419</v>
      </c>
    </row>
    <row r="38303" spans="1:3">
      <c r="A38303" s="1" t="s">
        <v>37427</v>
      </c>
      <c r="B38303" s="2" t="s">
        <v>37428</v>
      </c>
      <c r="C38303" s="2" t="s">
        <v>34422</v>
      </c>
    </row>
    <row r="38304" spans="1:3">
      <c r="A38304" s="15" t="s">
        <v>37427</v>
      </c>
      <c r="B38304" s="16" t="s">
        <v>37428</v>
      </c>
      <c r="C38304" s="16" t="s">
        <v>34443</v>
      </c>
    </row>
    <row r="38305" spans="1:3">
      <c r="A38305" s="1" t="s">
        <v>37427</v>
      </c>
      <c r="B38305" s="2" t="s">
        <v>37428</v>
      </c>
      <c r="C38305" s="2" t="s">
        <v>34577</v>
      </c>
    </row>
    <row r="38306" spans="1:3">
      <c r="A38306" s="15" t="s">
        <v>37427</v>
      </c>
      <c r="B38306" s="16" t="s">
        <v>37428</v>
      </c>
      <c r="C38306" s="16" t="s">
        <v>34799</v>
      </c>
    </row>
    <row r="38307" spans="1:3">
      <c r="A38307" s="1" t="s">
        <v>37427</v>
      </c>
      <c r="B38307" s="2" t="s">
        <v>37428</v>
      </c>
      <c r="C38307" s="2" t="s">
        <v>34800</v>
      </c>
    </row>
    <row r="38308" spans="1:3">
      <c r="A38308" s="15" t="s">
        <v>37427</v>
      </c>
      <c r="B38308" s="16" t="s">
        <v>37428</v>
      </c>
      <c r="C38308" s="16" t="s">
        <v>37433</v>
      </c>
    </row>
    <row r="38309" spans="1:3">
      <c r="A38309" s="1" t="s">
        <v>37427</v>
      </c>
      <c r="B38309" s="2" t="s">
        <v>37428</v>
      </c>
      <c r="C38309" s="2" t="s">
        <v>36348</v>
      </c>
    </row>
    <row r="38310" spans="1:3">
      <c r="A38310" s="15" t="s">
        <v>37427</v>
      </c>
      <c r="B38310" s="16" t="s">
        <v>37428</v>
      </c>
      <c r="C38310" s="16" t="s">
        <v>34589</v>
      </c>
    </row>
    <row r="38311" spans="1:3">
      <c r="A38311" s="1" t="s">
        <v>37427</v>
      </c>
      <c r="B38311" s="2" t="s">
        <v>37428</v>
      </c>
      <c r="C38311" s="2" t="s">
        <v>34475</v>
      </c>
    </row>
    <row r="38312" spans="1:3">
      <c r="A38312" s="15" t="s">
        <v>37427</v>
      </c>
      <c r="B38312" s="16" t="s">
        <v>37428</v>
      </c>
      <c r="C38312" s="16" t="s">
        <v>35030</v>
      </c>
    </row>
    <row r="38313" spans="1:3">
      <c r="A38313" s="1" t="s">
        <v>37427</v>
      </c>
      <c r="B38313" s="2" t="s">
        <v>37428</v>
      </c>
      <c r="C38313" s="2" t="s">
        <v>35541</v>
      </c>
    </row>
    <row r="38314" spans="1:3">
      <c r="A38314" s="15" t="s">
        <v>37427</v>
      </c>
      <c r="B38314" s="16" t="s">
        <v>37428</v>
      </c>
      <c r="C38314" s="16" t="s">
        <v>34476</v>
      </c>
    </row>
    <row r="38315" spans="1:3">
      <c r="A38315" s="1" t="s">
        <v>37427</v>
      </c>
      <c r="B38315" s="2" t="s">
        <v>37428</v>
      </c>
      <c r="C38315" s="2" t="s">
        <v>35729</v>
      </c>
    </row>
    <row r="38316" spans="1:3">
      <c r="A38316" s="15" t="s">
        <v>37427</v>
      </c>
      <c r="B38316" s="16" t="s">
        <v>37428</v>
      </c>
      <c r="C38316" s="16" t="s">
        <v>24186</v>
      </c>
    </row>
    <row r="38317" spans="1:3">
      <c r="A38317" s="1" t="s">
        <v>37427</v>
      </c>
      <c r="B38317" s="2" t="s">
        <v>37428</v>
      </c>
      <c r="C38317" s="2" t="s">
        <v>34714</v>
      </c>
    </row>
    <row r="38318" spans="1:3">
      <c r="A38318" s="15" t="s">
        <v>37427</v>
      </c>
      <c r="B38318" s="16" t="s">
        <v>37428</v>
      </c>
      <c r="C38318" s="16" t="s">
        <v>36460</v>
      </c>
    </row>
    <row r="38319" spans="1:3">
      <c r="A38319" s="1" t="s">
        <v>37427</v>
      </c>
      <c r="B38319" s="2" t="s">
        <v>37428</v>
      </c>
      <c r="C38319" s="2" t="s">
        <v>34824</v>
      </c>
    </row>
    <row r="38320" spans="1:3">
      <c r="A38320" s="15" t="s">
        <v>37427</v>
      </c>
      <c r="B38320" s="16" t="s">
        <v>37428</v>
      </c>
      <c r="C38320" s="16" t="s">
        <v>36587</v>
      </c>
    </row>
    <row r="38321" spans="1:3">
      <c r="A38321" s="1" t="s">
        <v>37427</v>
      </c>
      <c r="B38321" s="2" t="s">
        <v>37428</v>
      </c>
      <c r="C38321" s="2" t="s">
        <v>35315</v>
      </c>
    </row>
    <row r="38322" spans="1:3">
      <c r="A38322" s="15" t="s">
        <v>37427</v>
      </c>
      <c r="B38322" s="16" t="s">
        <v>37428</v>
      </c>
      <c r="C38322" s="16" t="s">
        <v>36783</v>
      </c>
    </row>
    <row r="38323" spans="1:3">
      <c r="A38323" s="1" t="s">
        <v>37427</v>
      </c>
      <c r="B38323" s="2" t="s">
        <v>37428</v>
      </c>
      <c r="C38323" s="2" t="s">
        <v>34457</v>
      </c>
    </row>
    <row r="38324" spans="1:3">
      <c r="A38324" s="15" t="s">
        <v>37427</v>
      </c>
      <c r="B38324" s="16" t="s">
        <v>37428</v>
      </c>
      <c r="C38324" s="16" t="s">
        <v>35322</v>
      </c>
    </row>
    <row r="38325" spans="1:3">
      <c r="A38325" s="1" t="s">
        <v>37427</v>
      </c>
      <c r="B38325" s="2" t="s">
        <v>37428</v>
      </c>
      <c r="C38325" s="2" t="s">
        <v>34360</v>
      </c>
    </row>
    <row r="38326" spans="1:3">
      <c r="A38326" s="15" t="s">
        <v>37427</v>
      </c>
      <c r="B38326" s="16" t="s">
        <v>37428</v>
      </c>
      <c r="C38326" s="16" t="s">
        <v>34541</v>
      </c>
    </row>
    <row r="38327" spans="1:3">
      <c r="A38327" s="1" t="s">
        <v>37427</v>
      </c>
      <c r="B38327" s="2" t="s">
        <v>37428</v>
      </c>
      <c r="C38327" s="2" t="s">
        <v>35933</v>
      </c>
    </row>
    <row r="38328" spans="1:3">
      <c r="A38328" s="5" t="s">
        <v>37427</v>
      </c>
      <c r="B38328" s="6" t="s">
        <v>37428</v>
      </c>
      <c r="C38328" s="6" t="s">
        <v>36183</v>
      </c>
    </row>
    <row r="38329" spans="1:3">
      <c r="A38329" s="1" t="s">
        <v>37427</v>
      </c>
      <c r="B38329" s="2" t="s">
        <v>37428</v>
      </c>
      <c r="C38329" s="2" t="s">
        <v>36372</v>
      </c>
    </row>
    <row r="38330" spans="1:3">
      <c r="A38330" s="15" t="s">
        <v>37427</v>
      </c>
      <c r="B38330" s="16" t="s">
        <v>37428</v>
      </c>
      <c r="C38330" s="16" t="s">
        <v>34648</v>
      </c>
    </row>
    <row r="38331" spans="1:3">
      <c r="A38331" s="1" t="s">
        <v>37427</v>
      </c>
      <c r="B38331" s="2" t="s">
        <v>37428</v>
      </c>
      <c r="C38331" s="2" t="s">
        <v>34650</v>
      </c>
    </row>
    <row r="38332" spans="1:3">
      <c r="A38332" s="15" t="s">
        <v>37427</v>
      </c>
      <c r="B38332" s="16" t="s">
        <v>37428</v>
      </c>
      <c r="C38332" s="16" t="s">
        <v>34651</v>
      </c>
    </row>
    <row r="38333" spans="1:3">
      <c r="A38333" s="1" t="s">
        <v>37427</v>
      </c>
      <c r="B38333" s="2" t="s">
        <v>37428</v>
      </c>
      <c r="C38333" s="2" t="s">
        <v>34775</v>
      </c>
    </row>
    <row r="38334" spans="1:3">
      <c r="A38334" s="15" t="s">
        <v>37427</v>
      </c>
      <c r="B38334" s="16" t="s">
        <v>37428</v>
      </c>
      <c r="C38334" s="16" t="s">
        <v>35201</v>
      </c>
    </row>
    <row r="38335" spans="1:3">
      <c r="A38335" s="1" t="s">
        <v>37427</v>
      </c>
      <c r="B38335" s="2" t="s">
        <v>37428</v>
      </c>
      <c r="C38335" s="2" t="s">
        <v>35757</v>
      </c>
    </row>
    <row r="38336" spans="1:3">
      <c r="A38336" s="15" t="s">
        <v>37427</v>
      </c>
      <c r="B38336" s="16" t="s">
        <v>37428</v>
      </c>
      <c r="C38336" s="16" t="s">
        <v>34786</v>
      </c>
    </row>
    <row r="38337" spans="1:3">
      <c r="A38337" s="1" t="s">
        <v>37427</v>
      </c>
      <c r="B38337" s="2" t="s">
        <v>37428</v>
      </c>
      <c r="C38337" s="2" t="s">
        <v>34787</v>
      </c>
    </row>
    <row r="38338" spans="1:3">
      <c r="A38338" s="15" t="s">
        <v>37427</v>
      </c>
      <c r="B38338" s="16" t="s">
        <v>37428</v>
      </c>
      <c r="C38338" s="16" t="s">
        <v>34788</v>
      </c>
    </row>
    <row r="38339" spans="1:3">
      <c r="A38339" s="1" t="s">
        <v>37427</v>
      </c>
      <c r="B38339" s="2" t="s">
        <v>37428</v>
      </c>
      <c r="C38339" s="2" t="s">
        <v>34574</v>
      </c>
    </row>
    <row r="38340" spans="1:3">
      <c r="A38340" s="15" t="s">
        <v>37427</v>
      </c>
      <c r="B38340" s="16" t="s">
        <v>37428</v>
      </c>
      <c r="C38340" s="16" t="s">
        <v>34793</v>
      </c>
    </row>
    <row r="38341" spans="1:3">
      <c r="A38341" s="1" t="s">
        <v>37427</v>
      </c>
      <c r="B38341" s="2" t="s">
        <v>37428</v>
      </c>
      <c r="C38341" s="2" t="s">
        <v>35155</v>
      </c>
    </row>
    <row r="38342" spans="1:3">
      <c r="A38342" s="15" t="s">
        <v>37427</v>
      </c>
      <c r="B38342" s="16" t="s">
        <v>37428</v>
      </c>
      <c r="C38342" s="16" t="s">
        <v>36275</v>
      </c>
    </row>
    <row r="38343" spans="1:3">
      <c r="A38343" s="1" t="s">
        <v>37427</v>
      </c>
      <c r="B38343" s="2" t="s">
        <v>37428</v>
      </c>
      <c r="C38343" s="2" t="s">
        <v>34902</v>
      </c>
    </row>
    <row r="38344" spans="1:3">
      <c r="A38344" s="15" t="s">
        <v>37427</v>
      </c>
      <c r="B38344" s="16" t="s">
        <v>37428</v>
      </c>
      <c r="C38344" s="16" t="s">
        <v>36990</v>
      </c>
    </row>
    <row r="38345" spans="1:3">
      <c r="A38345" s="1" t="s">
        <v>37427</v>
      </c>
      <c r="B38345" s="2" t="s">
        <v>37428</v>
      </c>
      <c r="C38345" s="2" t="s">
        <v>36961</v>
      </c>
    </row>
    <row r="38346" spans="1:3">
      <c r="A38346" s="15" t="s">
        <v>37427</v>
      </c>
      <c r="B38346" s="16" t="s">
        <v>37428</v>
      </c>
      <c r="C38346" s="16" t="s">
        <v>36756</v>
      </c>
    </row>
    <row r="38347" spans="1:3">
      <c r="A38347" s="1" t="s">
        <v>37427</v>
      </c>
      <c r="B38347" s="2" t="s">
        <v>37428</v>
      </c>
      <c r="C38347" s="2" t="s">
        <v>34994</v>
      </c>
    </row>
    <row r="38348" spans="1:3">
      <c r="A38348" s="15" t="s">
        <v>37427</v>
      </c>
      <c r="B38348" s="16" t="s">
        <v>37428</v>
      </c>
      <c r="C38348" s="16" t="s">
        <v>34447</v>
      </c>
    </row>
    <row r="38349" spans="1:3">
      <c r="A38349" s="1" t="s">
        <v>37427</v>
      </c>
      <c r="B38349" s="2" t="s">
        <v>37428</v>
      </c>
      <c r="C38349" s="2" t="s">
        <v>35167</v>
      </c>
    </row>
    <row r="38350" spans="1:3">
      <c r="A38350" s="15" t="s">
        <v>37427</v>
      </c>
      <c r="B38350" s="16" t="s">
        <v>37428</v>
      </c>
      <c r="C38350" s="16" t="s">
        <v>34817</v>
      </c>
    </row>
    <row r="38351" spans="1:3">
      <c r="A38351" s="1" t="s">
        <v>37427</v>
      </c>
      <c r="B38351" s="2" t="s">
        <v>37428</v>
      </c>
      <c r="C38351" s="2" t="s">
        <v>35014</v>
      </c>
    </row>
    <row r="38352" spans="1:3">
      <c r="A38352" s="15" t="s">
        <v>37427</v>
      </c>
      <c r="B38352" s="16" t="s">
        <v>37428</v>
      </c>
      <c r="C38352" s="16" t="s">
        <v>35713</v>
      </c>
    </row>
    <row r="38353" spans="1:3">
      <c r="A38353" s="1" t="s">
        <v>37427</v>
      </c>
      <c r="B38353" s="2" t="s">
        <v>37428</v>
      </c>
      <c r="C38353" s="2" t="s">
        <v>34827</v>
      </c>
    </row>
    <row r="38354" spans="1:3">
      <c r="A38354" s="15" t="s">
        <v>37427</v>
      </c>
      <c r="B38354" s="16" t="s">
        <v>37428</v>
      </c>
      <c r="C38354" s="16" t="s">
        <v>36020</v>
      </c>
    </row>
    <row r="38355" spans="1:3">
      <c r="A38355" s="1" t="s">
        <v>37427</v>
      </c>
      <c r="B38355" s="2" t="s">
        <v>37428</v>
      </c>
      <c r="C38355" s="2" t="s">
        <v>34833</v>
      </c>
    </row>
    <row r="38356" spans="1:3">
      <c r="A38356" s="15" t="s">
        <v>37427</v>
      </c>
      <c r="B38356" s="16" t="s">
        <v>37428</v>
      </c>
      <c r="C38356" s="16" t="s">
        <v>34483</v>
      </c>
    </row>
    <row r="38357" spans="1:3">
      <c r="A38357" s="1" t="s">
        <v>37427</v>
      </c>
      <c r="B38357" s="2" t="s">
        <v>37428</v>
      </c>
      <c r="C38357" s="2" t="s">
        <v>35033</v>
      </c>
    </row>
    <row r="38358" spans="1:3">
      <c r="A38358" s="15" t="s">
        <v>37427</v>
      </c>
      <c r="B38358" s="16" t="s">
        <v>37428</v>
      </c>
      <c r="C38358" s="16" t="s">
        <v>34940</v>
      </c>
    </row>
    <row r="38359" spans="1:3">
      <c r="A38359" s="1" t="s">
        <v>37427</v>
      </c>
      <c r="B38359" s="2" t="s">
        <v>37428</v>
      </c>
      <c r="C38359" s="2" t="s">
        <v>34942</v>
      </c>
    </row>
    <row r="38360" spans="1:3">
      <c r="A38360" s="15" t="s">
        <v>37427</v>
      </c>
      <c r="B38360" s="16" t="s">
        <v>37428</v>
      </c>
      <c r="C38360" s="16" t="s">
        <v>34454</v>
      </c>
    </row>
    <row r="38361" spans="1:3">
      <c r="A38361" s="1" t="s">
        <v>37427</v>
      </c>
      <c r="B38361" s="2" t="s">
        <v>37428</v>
      </c>
      <c r="C38361" s="2" t="s">
        <v>34838</v>
      </c>
    </row>
    <row r="38362" spans="1:3">
      <c r="A38362" s="15" t="s">
        <v>37427</v>
      </c>
      <c r="B38362" s="16" t="s">
        <v>37428</v>
      </c>
      <c r="C38362" s="16" t="s">
        <v>36631</v>
      </c>
    </row>
    <row r="38363" spans="1:3">
      <c r="A38363" s="1" t="s">
        <v>37427</v>
      </c>
      <c r="B38363" s="2" t="s">
        <v>37428</v>
      </c>
      <c r="C38363" s="2" t="s">
        <v>36576</v>
      </c>
    </row>
    <row r="38364" spans="1:3">
      <c r="A38364" s="15" t="s">
        <v>37427</v>
      </c>
      <c r="B38364" s="16" t="s">
        <v>37428</v>
      </c>
      <c r="C38364" s="16" t="s">
        <v>35093</v>
      </c>
    </row>
    <row r="38365" spans="1:3">
      <c r="A38365" s="1" t="s">
        <v>37427</v>
      </c>
      <c r="B38365" s="2" t="s">
        <v>37428</v>
      </c>
      <c r="C38365" s="2" t="s">
        <v>34728</v>
      </c>
    </row>
    <row r="38366" spans="1:3">
      <c r="A38366" s="15" t="s">
        <v>37427</v>
      </c>
      <c r="B38366" s="16" t="s">
        <v>37428</v>
      </c>
      <c r="C38366" s="16" t="s">
        <v>13679</v>
      </c>
    </row>
    <row r="38367" spans="1:3">
      <c r="A38367" s="1" t="s">
        <v>37427</v>
      </c>
      <c r="B38367" s="2" t="s">
        <v>37428</v>
      </c>
      <c r="C38367" s="2" t="s">
        <v>37434</v>
      </c>
    </row>
    <row r="38368" spans="1:3">
      <c r="A38368" s="15" t="s">
        <v>37427</v>
      </c>
      <c r="B38368" s="16" t="s">
        <v>37428</v>
      </c>
      <c r="C38368" s="16" t="s">
        <v>35774</v>
      </c>
    </row>
    <row r="38369" spans="1:3">
      <c r="A38369" s="1" t="s">
        <v>37427</v>
      </c>
      <c r="B38369" s="2" t="s">
        <v>37428</v>
      </c>
      <c r="C38369" s="2" t="s">
        <v>34532</v>
      </c>
    </row>
    <row r="38370" spans="1:3">
      <c r="A38370" s="15" t="s">
        <v>37427</v>
      </c>
      <c r="B38370" s="16" t="s">
        <v>37428</v>
      </c>
      <c r="C38370" s="16" t="s">
        <v>34534</v>
      </c>
    </row>
    <row r="38371" spans="1:3">
      <c r="A38371" s="1" t="s">
        <v>37427</v>
      </c>
      <c r="B38371" s="2" t="s">
        <v>37428</v>
      </c>
      <c r="C38371" s="2" t="s">
        <v>34535</v>
      </c>
    </row>
    <row r="38372" spans="1:3">
      <c r="A38372" s="15" t="s">
        <v>37427</v>
      </c>
      <c r="B38372" s="16" t="s">
        <v>37428</v>
      </c>
      <c r="C38372" s="16" t="s">
        <v>35868</v>
      </c>
    </row>
    <row r="38373" spans="1:3">
      <c r="A38373" s="1" t="s">
        <v>37427</v>
      </c>
      <c r="B38373" s="2" t="s">
        <v>37428</v>
      </c>
      <c r="C38373" s="2" t="s">
        <v>34492</v>
      </c>
    </row>
    <row r="38374" spans="1:3">
      <c r="A38374" s="15" t="s">
        <v>37427</v>
      </c>
      <c r="B38374" s="16" t="s">
        <v>37428</v>
      </c>
      <c r="C38374" s="16" t="s">
        <v>35116</v>
      </c>
    </row>
    <row r="38375" spans="1:3">
      <c r="A38375" s="1" t="s">
        <v>37427</v>
      </c>
      <c r="B38375" s="2" t="s">
        <v>37428</v>
      </c>
      <c r="C38375" s="2" t="s">
        <v>35086</v>
      </c>
    </row>
    <row r="38376" spans="1:3">
      <c r="A38376" s="15" t="s">
        <v>37427</v>
      </c>
      <c r="B38376" s="16" t="s">
        <v>37428</v>
      </c>
      <c r="C38376" s="16" t="s">
        <v>37435</v>
      </c>
    </row>
    <row r="38377" spans="1:3">
      <c r="A38377" s="1" t="s">
        <v>37427</v>
      </c>
      <c r="B38377" s="2" t="s">
        <v>37428</v>
      </c>
      <c r="C38377" s="2" t="s">
        <v>34631</v>
      </c>
    </row>
    <row r="38378" spans="1:3">
      <c r="A38378" s="15" t="s">
        <v>37427</v>
      </c>
      <c r="B38378" s="16" t="s">
        <v>37428</v>
      </c>
      <c r="C38378" s="16" t="s">
        <v>36611</v>
      </c>
    </row>
    <row r="38379" spans="1:3">
      <c r="A38379" s="1" t="s">
        <v>37427</v>
      </c>
      <c r="B38379" s="2" t="s">
        <v>37428</v>
      </c>
      <c r="C38379" s="2" t="s">
        <v>36426</v>
      </c>
    </row>
    <row r="38380" spans="1:3">
      <c r="A38380" s="15" t="s">
        <v>37427</v>
      </c>
      <c r="B38380" s="16" t="s">
        <v>37428</v>
      </c>
      <c r="C38380" s="16" t="s">
        <v>34495</v>
      </c>
    </row>
    <row r="38381" spans="1:3">
      <c r="A38381" s="1" t="s">
        <v>37427</v>
      </c>
      <c r="B38381" s="2" t="s">
        <v>37428</v>
      </c>
      <c r="C38381" s="2" t="s">
        <v>34543</v>
      </c>
    </row>
    <row r="38382" spans="1:3">
      <c r="A38382" s="15" t="s">
        <v>37427</v>
      </c>
      <c r="B38382" s="16" t="s">
        <v>37428</v>
      </c>
      <c r="C38382" s="16" t="s">
        <v>35295</v>
      </c>
    </row>
    <row r="38383" spans="1:3">
      <c r="A38383" s="1" t="s">
        <v>37427</v>
      </c>
      <c r="B38383" s="2" t="s">
        <v>37428</v>
      </c>
      <c r="C38383" s="2" t="s">
        <v>36721</v>
      </c>
    </row>
    <row r="38384" spans="1:3">
      <c r="A38384" s="15" t="s">
        <v>37427</v>
      </c>
      <c r="B38384" s="16" t="s">
        <v>37428</v>
      </c>
      <c r="C38384" s="16" t="s">
        <v>35724</v>
      </c>
    </row>
    <row r="38385" spans="1:3">
      <c r="A38385" s="1" t="s">
        <v>37427</v>
      </c>
      <c r="B38385" s="2" t="s">
        <v>37428</v>
      </c>
      <c r="C38385" s="2" t="s">
        <v>36722</v>
      </c>
    </row>
    <row r="38386" spans="1:3">
      <c r="A38386" s="15" t="s">
        <v>37427</v>
      </c>
      <c r="B38386" s="16" t="s">
        <v>37428</v>
      </c>
      <c r="C38386" s="16" t="s">
        <v>37436</v>
      </c>
    </row>
    <row r="38387" spans="1:3">
      <c r="A38387" s="1" t="s">
        <v>37427</v>
      </c>
      <c r="B38387" s="2" t="s">
        <v>37428</v>
      </c>
      <c r="C38387" s="2" t="s">
        <v>34646</v>
      </c>
    </row>
    <row r="38388" spans="1:3">
      <c r="A38388" s="15" t="s">
        <v>37427</v>
      </c>
      <c r="B38388" s="16" t="s">
        <v>37428</v>
      </c>
      <c r="C38388" s="16" t="s">
        <v>36448</v>
      </c>
    </row>
    <row r="38389" spans="1:3">
      <c r="A38389" s="1" t="s">
        <v>37427</v>
      </c>
      <c r="B38389" s="2" t="s">
        <v>37428</v>
      </c>
      <c r="C38389" s="2" t="s">
        <v>36168</v>
      </c>
    </row>
    <row r="38390" spans="1:3">
      <c r="A38390" s="15" t="s">
        <v>37427</v>
      </c>
      <c r="B38390" s="16" t="s">
        <v>37428</v>
      </c>
      <c r="C38390" s="16" t="s">
        <v>34759</v>
      </c>
    </row>
    <row r="38391" spans="1:3">
      <c r="A38391" s="1" t="s">
        <v>37427</v>
      </c>
      <c r="B38391" s="2" t="s">
        <v>37428</v>
      </c>
      <c r="C38391" s="2" t="s">
        <v>36451</v>
      </c>
    </row>
    <row r="38392" spans="1:3">
      <c r="A38392" s="15" t="s">
        <v>37427</v>
      </c>
      <c r="B38392" s="16" t="s">
        <v>37428</v>
      </c>
      <c r="C38392" s="16" t="s">
        <v>34499</v>
      </c>
    </row>
    <row r="38393" spans="1:3">
      <c r="A38393" s="1" t="s">
        <v>37427</v>
      </c>
      <c r="B38393" s="2" t="s">
        <v>37428</v>
      </c>
      <c r="C38393" s="2" t="s">
        <v>34657</v>
      </c>
    </row>
    <row r="38394" spans="1:3">
      <c r="A38394" s="15" t="s">
        <v>37427</v>
      </c>
      <c r="B38394" s="16" t="s">
        <v>37428</v>
      </c>
      <c r="C38394" s="16" t="s">
        <v>34466</v>
      </c>
    </row>
    <row r="38395" spans="1:3">
      <c r="A38395" s="1" t="s">
        <v>37427</v>
      </c>
      <c r="B38395" s="2" t="s">
        <v>37428</v>
      </c>
      <c r="C38395" s="2" t="s">
        <v>34501</v>
      </c>
    </row>
    <row r="38396" spans="1:3">
      <c r="A38396" s="15" t="s">
        <v>37427</v>
      </c>
      <c r="B38396" s="16" t="s">
        <v>37428</v>
      </c>
      <c r="C38396" s="16" t="s">
        <v>37437</v>
      </c>
    </row>
    <row r="38397" spans="1:3">
      <c r="A38397" s="1" t="s">
        <v>37427</v>
      </c>
      <c r="B38397" s="2" t="s">
        <v>37428</v>
      </c>
      <c r="C38397" s="2" t="s">
        <v>35399</v>
      </c>
    </row>
    <row r="38398" spans="1:3">
      <c r="A38398" s="15" t="s">
        <v>37427</v>
      </c>
      <c r="B38398" s="16" t="s">
        <v>37428</v>
      </c>
      <c r="C38398" s="16" t="s">
        <v>37438</v>
      </c>
    </row>
    <row r="38399" spans="1:3">
      <c r="A38399" s="1" t="s">
        <v>37427</v>
      </c>
      <c r="B38399" s="2" t="s">
        <v>37428</v>
      </c>
      <c r="C38399" s="2" t="s">
        <v>35343</v>
      </c>
    </row>
    <row r="38400" spans="1:3">
      <c r="A38400" s="15" t="s">
        <v>37427</v>
      </c>
      <c r="B38400" s="16" t="s">
        <v>37428</v>
      </c>
      <c r="C38400" s="16" t="s">
        <v>36687</v>
      </c>
    </row>
    <row r="38401" spans="1:3">
      <c r="A38401" s="1" t="s">
        <v>37427</v>
      </c>
      <c r="B38401" s="2" t="s">
        <v>37428</v>
      </c>
      <c r="C38401" s="2" t="s">
        <v>34513</v>
      </c>
    </row>
    <row r="38402" spans="1:3">
      <c r="A38402" s="15" t="s">
        <v>37427</v>
      </c>
      <c r="B38402" s="16" t="s">
        <v>37428</v>
      </c>
      <c r="C38402" s="16" t="s">
        <v>35246</v>
      </c>
    </row>
    <row r="38403" spans="1:3">
      <c r="A38403" s="1" t="s">
        <v>37427</v>
      </c>
      <c r="B38403" s="2" t="s">
        <v>37428</v>
      </c>
      <c r="C38403" s="2" t="s">
        <v>34392</v>
      </c>
    </row>
    <row r="38404" spans="1:3">
      <c r="A38404" s="15" t="s">
        <v>37427</v>
      </c>
      <c r="B38404" s="16" t="s">
        <v>37428</v>
      </c>
      <c r="C38404" s="16" t="s">
        <v>35784</v>
      </c>
    </row>
    <row r="38405" spans="1:3">
      <c r="A38405" s="1" t="s">
        <v>37427</v>
      </c>
      <c r="B38405" s="2" t="s">
        <v>37428</v>
      </c>
      <c r="C38405" s="2" t="s">
        <v>34384</v>
      </c>
    </row>
    <row r="38406" spans="1:3">
      <c r="A38406" s="15" t="s">
        <v>37427</v>
      </c>
      <c r="B38406" s="16" t="s">
        <v>37428</v>
      </c>
      <c r="C38406" s="16" t="s">
        <v>34898</v>
      </c>
    </row>
    <row r="38407" spans="1:3">
      <c r="A38407" s="1" t="s">
        <v>37427</v>
      </c>
      <c r="B38407" s="2" t="s">
        <v>37428</v>
      </c>
      <c r="C38407" s="2" t="s">
        <v>35802</v>
      </c>
    </row>
    <row r="38408" spans="1:3">
      <c r="A38408" s="15" t="s">
        <v>37427</v>
      </c>
      <c r="B38408" s="16" t="s">
        <v>37428</v>
      </c>
      <c r="C38408" s="16" t="s">
        <v>35099</v>
      </c>
    </row>
    <row r="38409" spans="1:3">
      <c r="A38409" s="1" t="s">
        <v>37427</v>
      </c>
      <c r="B38409" s="2" t="s">
        <v>37428</v>
      </c>
      <c r="C38409" s="2" t="s">
        <v>36624</v>
      </c>
    </row>
    <row r="38410" spans="1:3">
      <c r="A38410" s="15" t="s">
        <v>37427</v>
      </c>
      <c r="B38410" s="16" t="s">
        <v>37428</v>
      </c>
      <c r="C38410" s="16" t="s">
        <v>34702</v>
      </c>
    </row>
    <row r="38411" spans="1:3">
      <c r="A38411" s="1" t="s">
        <v>37427</v>
      </c>
      <c r="B38411" s="2" t="s">
        <v>37428</v>
      </c>
      <c r="C38411" s="2" t="s">
        <v>34514</v>
      </c>
    </row>
    <row r="38412" spans="1:3">
      <c r="A38412" s="15" t="s">
        <v>37427</v>
      </c>
      <c r="B38412" s="16" t="s">
        <v>37428</v>
      </c>
      <c r="C38412" s="16" t="s">
        <v>37064</v>
      </c>
    </row>
    <row r="38413" spans="1:3">
      <c r="A38413" s="1" t="s">
        <v>37427</v>
      </c>
      <c r="B38413" s="2" t="s">
        <v>37428</v>
      </c>
      <c r="C38413" s="2" t="s">
        <v>34806</v>
      </c>
    </row>
    <row r="38414" spans="1:3">
      <c r="A38414" s="15" t="s">
        <v>37427</v>
      </c>
      <c r="B38414" s="16" t="s">
        <v>37428</v>
      </c>
      <c r="C38414" s="16" t="s">
        <v>36433</v>
      </c>
    </row>
    <row r="38415" spans="1:3">
      <c r="A38415" s="1" t="s">
        <v>37427</v>
      </c>
      <c r="B38415" s="2" t="s">
        <v>37428</v>
      </c>
      <c r="C38415" s="2" t="s">
        <v>34586</v>
      </c>
    </row>
    <row r="38416" spans="1:3">
      <c r="A38416" s="15" t="s">
        <v>37427</v>
      </c>
      <c r="B38416" s="16" t="s">
        <v>37428</v>
      </c>
      <c r="C38416" s="16" t="s">
        <v>36574</v>
      </c>
    </row>
    <row r="38417" spans="1:3">
      <c r="A38417" s="1" t="s">
        <v>37427</v>
      </c>
      <c r="B38417" s="2" t="s">
        <v>37428</v>
      </c>
      <c r="C38417" s="2" t="s">
        <v>35182</v>
      </c>
    </row>
    <row r="38418" spans="1:3">
      <c r="A38418" s="15" t="s">
        <v>37427</v>
      </c>
      <c r="B38418" s="16" t="s">
        <v>37428</v>
      </c>
      <c r="C38418" s="16" t="s">
        <v>34807</v>
      </c>
    </row>
    <row r="38419" spans="1:3">
      <c r="A38419" s="1" t="s">
        <v>37427</v>
      </c>
      <c r="B38419" s="2" t="s">
        <v>37428</v>
      </c>
      <c r="C38419" s="2" t="s">
        <v>34474</v>
      </c>
    </row>
    <row r="38420" spans="1:3">
      <c r="A38420" s="15" t="s">
        <v>37427</v>
      </c>
      <c r="B38420" s="16" t="s">
        <v>37428</v>
      </c>
      <c r="C38420" s="16" t="s">
        <v>34812</v>
      </c>
    </row>
    <row r="38421" spans="1:3">
      <c r="A38421" s="1" t="s">
        <v>37427</v>
      </c>
      <c r="B38421" s="2" t="s">
        <v>37428</v>
      </c>
      <c r="C38421" s="2" t="s">
        <v>34814</v>
      </c>
    </row>
    <row r="38422" spans="1:3">
      <c r="A38422" s="15" t="s">
        <v>37427</v>
      </c>
      <c r="B38422" s="16" t="s">
        <v>37428</v>
      </c>
      <c r="C38422" s="16" t="s">
        <v>35002</v>
      </c>
    </row>
    <row r="38423" spans="1:3">
      <c r="A38423" s="1" t="s">
        <v>37427</v>
      </c>
      <c r="B38423" s="2" t="s">
        <v>37428</v>
      </c>
      <c r="C38423" s="2" t="s">
        <v>36313</v>
      </c>
    </row>
    <row r="38424" spans="1:3">
      <c r="A38424" s="15" t="s">
        <v>37427</v>
      </c>
      <c r="B38424" s="16" t="s">
        <v>37428</v>
      </c>
      <c r="C38424" s="16" t="s">
        <v>35005</v>
      </c>
    </row>
    <row r="38425" spans="1:3">
      <c r="A38425" s="1" t="s">
        <v>37427</v>
      </c>
      <c r="B38425" s="2" t="s">
        <v>37428</v>
      </c>
      <c r="C38425" s="2" t="s">
        <v>36485</v>
      </c>
    </row>
    <row r="38426" spans="1:3">
      <c r="A38426" s="15" t="s">
        <v>37427</v>
      </c>
      <c r="B38426" s="16" t="s">
        <v>37428</v>
      </c>
      <c r="C38426" s="16" t="s">
        <v>37065</v>
      </c>
    </row>
    <row r="38427" spans="1:3">
      <c r="A38427" s="1" t="s">
        <v>37427</v>
      </c>
      <c r="B38427" s="2" t="s">
        <v>37428</v>
      </c>
      <c r="C38427" s="2" t="s">
        <v>35730</v>
      </c>
    </row>
    <row r="38428" spans="1:3">
      <c r="A38428" s="5" t="s">
        <v>37427</v>
      </c>
      <c r="B38428" s="6" t="s">
        <v>37428</v>
      </c>
      <c r="C38428" s="6" t="s">
        <v>34712</v>
      </c>
    </row>
    <row r="38429" spans="1:3">
      <c r="A38429" s="1" t="s">
        <v>37427</v>
      </c>
      <c r="B38429" s="2" t="s">
        <v>37428</v>
      </c>
      <c r="C38429" s="2" t="s">
        <v>36512</v>
      </c>
    </row>
    <row r="38430" spans="1:3">
      <c r="A38430" s="15" t="s">
        <v>37427</v>
      </c>
      <c r="B38430" s="16" t="s">
        <v>37428</v>
      </c>
      <c r="C38430" s="16" t="s">
        <v>36656</v>
      </c>
    </row>
    <row r="38431" spans="1:3">
      <c r="A38431" s="1" t="s">
        <v>37427</v>
      </c>
      <c r="B38431" s="2" t="s">
        <v>37428</v>
      </c>
      <c r="C38431" s="2" t="s">
        <v>34599</v>
      </c>
    </row>
    <row r="38432" spans="1:3">
      <c r="A38432" s="15" t="s">
        <v>37427</v>
      </c>
      <c r="B38432" s="16" t="s">
        <v>37428</v>
      </c>
      <c r="C38432" s="16" t="s">
        <v>36586</v>
      </c>
    </row>
    <row r="38433" spans="1:3">
      <c r="A38433" s="1" t="s">
        <v>37427</v>
      </c>
      <c r="B38433" s="2" t="s">
        <v>37428</v>
      </c>
      <c r="C38433" s="2" t="s">
        <v>34721</v>
      </c>
    </row>
    <row r="38434" spans="1:3">
      <c r="A38434" s="15" t="s">
        <v>37427</v>
      </c>
      <c r="B38434" s="16" t="s">
        <v>37428</v>
      </c>
      <c r="C38434" s="16" t="s">
        <v>34722</v>
      </c>
    </row>
    <row r="38435" spans="1:3">
      <c r="A38435" s="1" t="s">
        <v>37427</v>
      </c>
      <c r="B38435" s="2" t="s">
        <v>37428</v>
      </c>
      <c r="C38435" s="2" t="s">
        <v>35557</v>
      </c>
    </row>
    <row r="38436" spans="1:3">
      <c r="A38436" s="15" t="s">
        <v>37427</v>
      </c>
      <c r="B38436" s="16" t="s">
        <v>37428</v>
      </c>
      <c r="C38436" s="16" t="s">
        <v>36947</v>
      </c>
    </row>
    <row r="38437" spans="1:3">
      <c r="A38437" s="1" t="s">
        <v>37427</v>
      </c>
      <c r="B38437" s="2" t="s">
        <v>37428</v>
      </c>
      <c r="C38437" s="2" t="s">
        <v>36948</v>
      </c>
    </row>
    <row r="38438" spans="1:3">
      <c r="A38438" s="15" t="s">
        <v>37427</v>
      </c>
      <c r="B38438" s="16" t="s">
        <v>37428</v>
      </c>
      <c r="C38438" s="16" t="s">
        <v>36949</v>
      </c>
    </row>
    <row r="38439" spans="1:3">
      <c r="A38439" s="1" t="s">
        <v>37427</v>
      </c>
      <c r="B38439" s="2" t="s">
        <v>37428</v>
      </c>
      <c r="C38439" s="2" t="s">
        <v>34943</v>
      </c>
    </row>
    <row r="38440" spans="1:3">
      <c r="A38440" s="15" t="s">
        <v>37427</v>
      </c>
      <c r="B38440" s="16" t="s">
        <v>37428</v>
      </c>
      <c r="C38440" s="16" t="s">
        <v>36699</v>
      </c>
    </row>
    <row r="38441" spans="1:3">
      <c r="A38441" s="1" t="s">
        <v>37427</v>
      </c>
      <c r="B38441" s="2" t="s">
        <v>37428</v>
      </c>
      <c r="C38441" s="2" t="s">
        <v>35293</v>
      </c>
    </row>
    <row r="38442" spans="1:3">
      <c r="A38442" s="15" t="s">
        <v>37427</v>
      </c>
      <c r="B38442" s="16" t="s">
        <v>37428</v>
      </c>
      <c r="C38442" s="16" t="s">
        <v>35367</v>
      </c>
    </row>
    <row r="38443" spans="1:3">
      <c r="A38443" s="1" t="s">
        <v>37427</v>
      </c>
      <c r="B38443" s="2" t="s">
        <v>37428</v>
      </c>
      <c r="C38443" s="2" t="s">
        <v>35241</v>
      </c>
    </row>
    <row r="38444" spans="1:3">
      <c r="A38444" s="15" t="s">
        <v>37427</v>
      </c>
      <c r="B38444" s="16" t="s">
        <v>37428</v>
      </c>
      <c r="C38444" s="16" t="s">
        <v>35484</v>
      </c>
    </row>
    <row r="38445" spans="1:3">
      <c r="A38445" s="1" t="s">
        <v>37427</v>
      </c>
      <c r="B38445" s="2" t="s">
        <v>37428</v>
      </c>
      <c r="C38445" s="2" t="s">
        <v>35510</v>
      </c>
    </row>
    <row r="38446" spans="1:3">
      <c r="A38446" s="15" t="s">
        <v>37427</v>
      </c>
      <c r="B38446" s="16" t="s">
        <v>37428</v>
      </c>
      <c r="C38446" s="16" t="s">
        <v>34849</v>
      </c>
    </row>
    <row r="38447" spans="1:3">
      <c r="A38447" s="1" t="s">
        <v>37427</v>
      </c>
      <c r="B38447" s="2" t="s">
        <v>37428</v>
      </c>
      <c r="C38447" s="2" t="s">
        <v>34850</v>
      </c>
    </row>
    <row r="38448" spans="1:3">
      <c r="A38448" s="15" t="s">
        <v>37427</v>
      </c>
      <c r="B38448" s="16" t="s">
        <v>37428</v>
      </c>
      <c r="C38448" s="16" t="s">
        <v>36467</v>
      </c>
    </row>
    <row r="38449" spans="1:3">
      <c r="A38449" s="1" t="s">
        <v>37427</v>
      </c>
      <c r="B38449" s="2" t="s">
        <v>37428</v>
      </c>
      <c r="C38449" s="2" t="s">
        <v>35471</v>
      </c>
    </row>
    <row r="38450" spans="1:3">
      <c r="A38450" s="15" t="s">
        <v>37427</v>
      </c>
      <c r="B38450" s="16" t="s">
        <v>37428</v>
      </c>
      <c r="C38450" s="16" t="s">
        <v>36167</v>
      </c>
    </row>
    <row r="38451" spans="1:3">
      <c r="A38451" s="1" t="s">
        <v>37427</v>
      </c>
      <c r="B38451" s="2" t="s">
        <v>37428</v>
      </c>
      <c r="C38451" s="2" t="s">
        <v>36497</v>
      </c>
    </row>
    <row r="38452" spans="1:3">
      <c r="A38452" s="15" t="s">
        <v>37427</v>
      </c>
      <c r="B38452" s="16" t="s">
        <v>37428</v>
      </c>
      <c r="C38452" s="16" t="s">
        <v>36568</v>
      </c>
    </row>
    <row r="38453" spans="1:3">
      <c r="A38453" s="1" t="s">
        <v>37427</v>
      </c>
      <c r="B38453" s="2" t="s">
        <v>37428</v>
      </c>
      <c r="C38453" s="2" t="s">
        <v>35743</v>
      </c>
    </row>
    <row r="38454" spans="1:3">
      <c r="A38454" s="15" t="s">
        <v>37427</v>
      </c>
      <c r="B38454" s="16" t="s">
        <v>37428</v>
      </c>
      <c r="C38454" s="16" t="s">
        <v>34961</v>
      </c>
    </row>
    <row r="38455" spans="1:3">
      <c r="A38455" s="1" t="s">
        <v>37427</v>
      </c>
      <c r="B38455" s="2" t="s">
        <v>37428</v>
      </c>
      <c r="C38455" s="2" t="s">
        <v>36125</v>
      </c>
    </row>
    <row r="38456" spans="1:3">
      <c r="A38456" s="15" t="s">
        <v>37427</v>
      </c>
      <c r="B38456" s="16" t="s">
        <v>37428</v>
      </c>
      <c r="C38456" s="16" t="s">
        <v>35969</v>
      </c>
    </row>
    <row r="38457" spans="1:3">
      <c r="A38457" s="1" t="s">
        <v>37427</v>
      </c>
      <c r="B38457" s="2" t="s">
        <v>37428</v>
      </c>
      <c r="C38457" s="2" t="s">
        <v>35294</v>
      </c>
    </row>
    <row r="38458" spans="1:3">
      <c r="A38458" s="15" t="s">
        <v>37427</v>
      </c>
      <c r="B38458" s="16" t="s">
        <v>37428</v>
      </c>
      <c r="C38458" s="16" t="s">
        <v>37030</v>
      </c>
    </row>
    <row r="38459" spans="1:3">
      <c r="A38459" s="1" t="s">
        <v>37427</v>
      </c>
      <c r="B38459" s="2" t="s">
        <v>37428</v>
      </c>
      <c r="C38459" s="2" t="s">
        <v>36951</v>
      </c>
    </row>
    <row r="38460" spans="1:3">
      <c r="A38460" s="15" t="s">
        <v>37427</v>
      </c>
      <c r="B38460" s="16" t="s">
        <v>37428</v>
      </c>
      <c r="C38460" s="16" t="s">
        <v>35072</v>
      </c>
    </row>
    <row r="38461" spans="1:3">
      <c r="A38461" s="1" t="s">
        <v>37427</v>
      </c>
      <c r="B38461" s="2" t="s">
        <v>37428</v>
      </c>
      <c r="C38461" s="2" t="s">
        <v>35764</v>
      </c>
    </row>
    <row r="38462" spans="1:3">
      <c r="A38462" s="15" t="s">
        <v>37427</v>
      </c>
      <c r="B38462" s="16" t="s">
        <v>37428</v>
      </c>
      <c r="C38462" s="16" t="s">
        <v>35873</v>
      </c>
    </row>
    <row r="38463" spans="1:3">
      <c r="A38463" s="1" t="s">
        <v>37427</v>
      </c>
      <c r="B38463" s="2" t="s">
        <v>37428</v>
      </c>
      <c r="C38463" s="2" t="s">
        <v>36148</v>
      </c>
    </row>
    <row r="38464" spans="1:3">
      <c r="A38464" s="15" t="s">
        <v>37427</v>
      </c>
      <c r="B38464" s="16" t="s">
        <v>37428</v>
      </c>
      <c r="C38464" s="16" t="s">
        <v>36613</v>
      </c>
    </row>
    <row r="38465" spans="1:3">
      <c r="A38465" s="1" t="s">
        <v>37427</v>
      </c>
      <c r="B38465" s="2" t="s">
        <v>37428</v>
      </c>
      <c r="C38465" s="2" t="s">
        <v>34548</v>
      </c>
    </row>
    <row r="38466" spans="1:3">
      <c r="A38466" s="15" t="s">
        <v>37427</v>
      </c>
      <c r="B38466" s="16" t="s">
        <v>37428</v>
      </c>
      <c r="C38466" s="16" t="s">
        <v>35848</v>
      </c>
    </row>
    <row r="38467" spans="1:3">
      <c r="A38467" s="1" t="s">
        <v>37427</v>
      </c>
      <c r="B38467" s="2" t="s">
        <v>37428</v>
      </c>
      <c r="C38467" s="2" t="s">
        <v>36241</v>
      </c>
    </row>
    <row r="38468" spans="1:3">
      <c r="A38468" s="15" t="s">
        <v>37427</v>
      </c>
      <c r="B38468" s="16" t="s">
        <v>37428</v>
      </c>
      <c r="C38468" s="16" t="s">
        <v>35520</v>
      </c>
    </row>
    <row r="38469" spans="1:3">
      <c r="A38469" s="1" t="s">
        <v>37427</v>
      </c>
      <c r="B38469" s="2" t="s">
        <v>37428</v>
      </c>
      <c r="C38469" s="2" t="s">
        <v>36691</v>
      </c>
    </row>
    <row r="38470" spans="1:3">
      <c r="A38470" s="15" t="s">
        <v>37427</v>
      </c>
      <c r="B38470" s="16" t="s">
        <v>37428</v>
      </c>
      <c r="C38470" s="16" t="s">
        <v>35997</v>
      </c>
    </row>
    <row r="38471" spans="1:3">
      <c r="A38471" s="1" t="s">
        <v>37427</v>
      </c>
      <c r="B38471" s="2" t="s">
        <v>37428</v>
      </c>
      <c r="C38471" s="2" t="s">
        <v>35998</v>
      </c>
    </row>
    <row r="38472" spans="1:3">
      <c r="A38472" s="15" t="s">
        <v>37427</v>
      </c>
      <c r="B38472" s="16" t="s">
        <v>37428</v>
      </c>
      <c r="C38472" s="16" t="s">
        <v>34755</v>
      </c>
    </row>
    <row r="38473" spans="1:3">
      <c r="A38473" s="1" t="s">
        <v>37427</v>
      </c>
      <c r="B38473" s="2" t="s">
        <v>37428</v>
      </c>
      <c r="C38473" s="2" t="s">
        <v>36271</v>
      </c>
    </row>
    <row r="38474" spans="1:3">
      <c r="A38474" s="15" t="s">
        <v>37427</v>
      </c>
      <c r="B38474" s="16" t="s">
        <v>37428</v>
      </c>
      <c r="C38474" s="16" t="s">
        <v>36744</v>
      </c>
    </row>
    <row r="38475" spans="1:3">
      <c r="A38475" s="1" t="s">
        <v>37427</v>
      </c>
      <c r="B38475" s="2" t="s">
        <v>37428</v>
      </c>
      <c r="C38475" s="2" t="s">
        <v>35562</v>
      </c>
    </row>
    <row r="38476" spans="1:3">
      <c r="A38476" s="15" t="s">
        <v>37427</v>
      </c>
      <c r="B38476" s="16" t="s">
        <v>37428</v>
      </c>
      <c r="C38476" s="16" t="s">
        <v>35359</v>
      </c>
    </row>
    <row r="38477" spans="1:3">
      <c r="A38477" s="1" t="s">
        <v>37427</v>
      </c>
      <c r="B38477" s="2" t="s">
        <v>37428</v>
      </c>
      <c r="C38477" s="2" t="s">
        <v>35999</v>
      </c>
    </row>
    <row r="38478" spans="1:3">
      <c r="A38478" s="5" t="s">
        <v>37427</v>
      </c>
      <c r="B38478" s="6" t="s">
        <v>37428</v>
      </c>
      <c r="C38478" s="6" t="s">
        <v>35474</v>
      </c>
    </row>
    <row r="38479" spans="1:3">
      <c r="A38479" s="1" t="s">
        <v>37427</v>
      </c>
      <c r="B38479" s="2" t="s">
        <v>37428</v>
      </c>
      <c r="C38479" s="2" t="s">
        <v>36248</v>
      </c>
    </row>
    <row r="38480" spans="1:3">
      <c r="A38480" s="15" t="s">
        <v>37427</v>
      </c>
      <c r="B38480" s="16" t="s">
        <v>37428</v>
      </c>
      <c r="C38480" s="16" t="s">
        <v>37323</v>
      </c>
    </row>
    <row r="38481" spans="1:3">
      <c r="A38481" s="1" t="s">
        <v>37427</v>
      </c>
      <c r="B38481" s="2" t="s">
        <v>37428</v>
      </c>
      <c r="C38481" s="2" t="s">
        <v>35145</v>
      </c>
    </row>
    <row r="38482" spans="1:3">
      <c r="A38482" s="15" t="s">
        <v>37427</v>
      </c>
      <c r="B38482" s="16" t="s">
        <v>37428</v>
      </c>
      <c r="C38482" s="16" t="s">
        <v>35231</v>
      </c>
    </row>
    <row r="38483" spans="1:3">
      <c r="A38483" s="1" t="s">
        <v>37427</v>
      </c>
      <c r="B38483" s="2" t="s">
        <v>37428</v>
      </c>
      <c r="C38483" s="2" t="s">
        <v>36013</v>
      </c>
    </row>
    <row r="38484" spans="1:3">
      <c r="A38484" s="15" t="s">
        <v>37427</v>
      </c>
      <c r="B38484" s="16" t="s">
        <v>37428</v>
      </c>
      <c r="C38484" s="16" t="s">
        <v>34773</v>
      </c>
    </row>
    <row r="38485" spans="1:3">
      <c r="A38485" s="1" t="s">
        <v>37427</v>
      </c>
      <c r="B38485" s="2" t="s">
        <v>37428</v>
      </c>
      <c r="C38485" s="2" t="s">
        <v>34883</v>
      </c>
    </row>
    <row r="38486" spans="1:3">
      <c r="A38486" s="15" t="s">
        <v>37427</v>
      </c>
      <c r="B38486" s="16" t="s">
        <v>37428</v>
      </c>
      <c r="C38486" s="16" t="s">
        <v>35473</v>
      </c>
    </row>
    <row r="38487" spans="1:3">
      <c r="A38487" s="1" t="s">
        <v>37427</v>
      </c>
      <c r="B38487" s="2" t="s">
        <v>37428</v>
      </c>
      <c r="C38487" s="2" t="s">
        <v>34467</v>
      </c>
    </row>
    <row r="38488" spans="1:3">
      <c r="A38488" s="15" t="s">
        <v>37427</v>
      </c>
      <c r="B38488" s="16" t="s">
        <v>37428</v>
      </c>
      <c r="C38488" s="16" t="s">
        <v>35701</v>
      </c>
    </row>
    <row r="38489" spans="1:3">
      <c r="A38489" s="1" t="s">
        <v>37427</v>
      </c>
      <c r="B38489" s="2" t="s">
        <v>37428</v>
      </c>
      <c r="C38489" s="2" t="s">
        <v>36686</v>
      </c>
    </row>
    <row r="38490" spans="1:3">
      <c r="A38490" s="15" t="s">
        <v>37427</v>
      </c>
      <c r="B38490" s="16" t="s">
        <v>37428</v>
      </c>
      <c r="C38490" s="16" t="s">
        <v>34502</v>
      </c>
    </row>
    <row r="38491" spans="1:3">
      <c r="A38491" s="1" t="s">
        <v>37427</v>
      </c>
      <c r="B38491" s="2" t="s">
        <v>37428</v>
      </c>
      <c r="C38491" s="2" t="s">
        <v>35150</v>
      </c>
    </row>
    <row r="38492" spans="1:3">
      <c r="A38492" s="15" t="s">
        <v>37427</v>
      </c>
      <c r="B38492" s="16" t="s">
        <v>37428</v>
      </c>
      <c r="C38492" s="16" t="s">
        <v>35866</v>
      </c>
    </row>
    <row r="38493" spans="1:3">
      <c r="A38493" s="1" t="s">
        <v>37427</v>
      </c>
      <c r="B38493" s="2" t="s">
        <v>37428</v>
      </c>
      <c r="C38493" s="2" t="s">
        <v>34673</v>
      </c>
    </row>
    <row r="38494" spans="1:3">
      <c r="A38494" s="15" t="s">
        <v>37427</v>
      </c>
      <c r="B38494" s="16" t="s">
        <v>37428</v>
      </c>
      <c r="C38494" s="16" t="s">
        <v>34686</v>
      </c>
    </row>
    <row r="38495" spans="1:3">
      <c r="A38495" s="1" t="s">
        <v>37427</v>
      </c>
      <c r="B38495" s="2" t="s">
        <v>37428</v>
      </c>
      <c r="C38495" s="2" t="s">
        <v>34690</v>
      </c>
    </row>
    <row r="38496" spans="1:3">
      <c r="A38496" s="15" t="s">
        <v>37427</v>
      </c>
      <c r="B38496" s="16" t="s">
        <v>37428</v>
      </c>
      <c r="C38496" s="16" t="s">
        <v>36016</v>
      </c>
    </row>
    <row r="38497" spans="1:3">
      <c r="A38497" s="1" t="s">
        <v>37427</v>
      </c>
      <c r="B38497" s="2" t="s">
        <v>37428</v>
      </c>
      <c r="C38497" s="2" t="s">
        <v>37407</v>
      </c>
    </row>
    <row r="38498" spans="1:3">
      <c r="A38498" s="15" t="s">
        <v>37427</v>
      </c>
      <c r="B38498" s="16" t="s">
        <v>37428</v>
      </c>
      <c r="C38498" s="16" t="s">
        <v>34575</v>
      </c>
    </row>
    <row r="38499" spans="1:3">
      <c r="A38499" s="1" t="s">
        <v>37427</v>
      </c>
      <c r="B38499" s="2" t="s">
        <v>37428</v>
      </c>
      <c r="C38499" s="2" t="s">
        <v>34576</v>
      </c>
    </row>
    <row r="38500" spans="1:3">
      <c r="A38500" s="15" t="s">
        <v>37427</v>
      </c>
      <c r="B38500" s="16" t="s">
        <v>37428</v>
      </c>
      <c r="C38500" s="16" t="s">
        <v>34578</v>
      </c>
    </row>
    <row r="38501" spans="1:3">
      <c r="A38501" s="1" t="s">
        <v>37427</v>
      </c>
      <c r="B38501" s="2" t="s">
        <v>37428</v>
      </c>
      <c r="C38501" s="2" t="s">
        <v>35475</v>
      </c>
    </row>
    <row r="38502" spans="1:3">
      <c r="A38502" s="15" t="s">
        <v>37427</v>
      </c>
      <c r="B38502" s="16" t="s">
        <v>37428</v>
      </c>
      <c r="C38502" s="16" t="s">
        <v>35628</v>
      </c>
    </row>
    <row r="38503" spans="1:3">
      <c r="A38503" s="1" t="s">
        <v>37427</v>
      </c>
      <c r="B38503" s="2" t="s">
        <v>37428</v>
      </c>
      <c r="C38503" s="2" t="s">
        <v>35536</v>
      </c>
    </row>
    <row r="38504" spans="1:3">
      <c r="A38504" s="15" t="s">
        <v>37427</v>
      </c>
      <c r="B38504" s="16" t="s">
        <v>37428</v>
      </c>
      <c r="C38504" s="16" t="s">
        <v>34990</v>
      </c>
    </row>
    <row r="38505" spans="1:3">
      <c r="A38505" s="1" t="s">
        <v>37427</v>
      </c>
      <c r="B38505" s="2" t="s">
        <v>37428</v>
      </c>
      <c r="C38505" s="2" t="s">
        <v>34583</v>
      </c>
    </row>
    <row r="38506" spans="1:3">
      <c r="A38506" s="15" t="s">
        <v>37427</v>
      </c>
      <c r="B38506" s="16" t="s">
        <v>37428</v>
      </c>
      <c r="C38506" s="16" t="s">
        <v>34991</v>
      </c>
    </row>
    <row r="38507" spans="1:3">
      <c r="A38507" s="1" t="s">
        <v>37427</v>
      </c>
      <c r="B38507" s="2" t="s">
        <v>37428</v>
      </c>
      <c r="C38507" s="2" t="s">
        <v>37439</v>
      </c>
    </row>
    <row r="38508" spans="1:3">
      <c r="A38508" s="15" t="s">
        <v>37427</v>
      </c>
      <c r="B38508" s="16" t="s">
        <v>37428</v>
      </c>
      <c r="C38508" s="16" t="s">
        <v>34376</v>
      </c>
    </row>
    <row r="38509" spans="1:3">
      <c r="A38509" s="1" t="s">
        <v>37427</v>
      </c>
      <c r="B38509" s="2" t="s">
        <v>37428</v>
      </c>
      <c r="C38509" s="2" t="s">
        <v>34585</v>
      </c>
    </row>
    <row r="38510" spans="1:3">
      <c r="A38510" s="15" t="s">
        <v>37427</v>
      </c>
      <c r="B38510" s="16" t="s">
        <v>37428</v>
      </c>
      <c r="C38510" s="16" t="s">
        <v>35668</v>
      </c>
    </row>
    <row r="38511" spans="1:3">
      <c r="A38511" s="1" t="s">
        <v>37427</v>
      </c>
      <c r="B38511" s="2" t="s">
        <v>37428</v>
      </c>
      <c r="C38511" s="2" t="s">
        <v>36431</v>
      </c>
    </row>
    <row r="38512" spans="1:3">
      <c r="A38512" s="15" t="s">
        <v>37427</v>
      </c>
      <c r="B38512" s="16" t="s">
        <v>37428</v>
      </c>
      <c r="C38512" s="16" t="s">
        <v>36031</v>
      </c>
    </row>
    <row r="38513" spans="1:3">
      <c r="A38513" s="1" t="s">
        <v>37427</v>
      </c>
      <c r="B38513" s="2" t="s">
        <v>37428</v>
      </c>
      <c r="C38513" s="2" t="s">
        <v>37440</v>
      </c>
    </row>
    <row r="38514" spans="1:3">
      <c r="A38514" s="15" t="s">
        <v>37427</v>
      </c>
      <c r="B38514" s="16" t="s">
        <v>37428</v>
      </c>
      <c r="C38514" s="16" t="s">
        <v>36180</v>
      </c>
    </row>
    <row r="38515" spans="1:3">
      <c r="A38515" s="1" t="s">
        <v>37427</v>
      </c>
      <c r="B38515" s="2" t="s">
        <v>37428</v>
      </c>
      <c r="C38515" s="2" t="s">
        <v>36349</v>
      </c>
    </row>
    <row r="38516" spans="1:3">
      <c r="A38516" s="15" t="s">
        <v>37427</v>
      </c>
      <c r="B38516" s="16" t="s">
        <v>37428</v>
      </c>
      <c r="C38516" s="16" t="s">
        <v>36604</v>
      </c>
    </row>
    <row r="38517" spans="1:3">
      <c r="A38517" s="1" t="s">
        <v>37427</v>
      </c>
      <c r="B38517" s="2" t="s">
        <v>37428</v>
      </c>
      <c r="C38517" s="2" t="s">
        <v>35238</v>
      </c>
    </row>
    <row r="38518" spans="1:3">
      <c r="A38518" s="15" t="s">
        <v>37427</v>
      </c>
      <c r="B38518" s="16" t="s">
        <v>37428</v>
      </c>
      <c r="C38518" s="16" t="s">
        <v>36434</v>
      </c>
    </row>
    <row r="38519" spans="1:3">
      <c r="A38519" s="1" t="s">
        <v>37427</v>
      </c>
      <c r="B38519" s="2" t="s">
        <v>37428</v>
      </c>
      <c r="C38519" s="2" t="s">
        <v>35000</v>
      </c>
    </row>
    <row r="38520" spans="1:3">
      <c r="A38520" s="15" t="s">
        <v>37427</v>
      </c>
      <c r="B38520" s="16" t="s">
        <v>37428</v>
      </c>
      <c r="C38520" s="16" t="s">
        <v>34517</v>
      </c>
    </row>
    <row r="38521" spans="1:3">
      <c r="A38521" s="1" t="s">
        <v>37427</v>
      </c>
      <c r="B38521" s="2" t="s">
        <v>37428</v>
      </c>
      <c r="C38521" s="2" t="s">
        <v>36969</v>
      </c>
    </row>
    <row r="38522" spans="1:3">
      <c r="A38522" s="15" t="s">
        <v>37427</v>
      </c>
      <c r="B38522" s="16" t="s">
        <v>37428</v>
      </c>
      <c r="C38522" s="16" t="s">
        <v>35608</v>
      </c>
    </row>
    <row r="38523" spans="1:3">
      <c r="A38523" s="1" t="s">
        <v>37427</v>
      </c>
      <c r="B38523" s="2" t="s">
        <v>37428</v>
      </c>
      <c r="C38523" s="2" t="s">
        <v>35539</v>
      </c>
    </row>
    <row r="38524" spans="1:3">
      <c r="A38524" s="15" t="s">
        <v>37427</v>
      </c>
      <c r="B38524" s="16" t="s">
        <v>37428</v>
      </c>
      <c r="C38524" s="16" t="s">
        <v>35962</v>
      </c>
    </row>
    <row r="38525" spans="1:3">
      <c r="A38525" s="1" t="s">
        <v>37427</v>
      </c>
      <c r="B38525" s="2" t="s">
        <v>37428</v>
      </c>
      <c r="C38525" s="2" t="s">
        <v>35540</v>
      </c>
    </row>
    <row r="38526" spans="1:3">
      <c r="A38526" s="15" t="s">
        <v>37427</v>
      </c>
      <c r="B38526" s="16" t="s">
        <v>37428</v>
      </c>
      <c r="C38526" s="16" t="s">
        <v>35185</v>
      </c>
    </row>
    <row r="38527" spans="1:3">
      <c r="A38527" s="1" t="s">
        <v>37427</v>
      </c>
      <c r="B38527" s="2" t="s">
        <v>37428</v>
      </c>
      <c r="C38527" s="2" t="s">
        <v>37138</v>
      </c>
    </row>
    <row r="38528" spans="1:3">
      <c r="A38528" s="15" t="s">
        <v>37427</v>
      </c>
      <c r="B38528" s="16" t="s">
        <v>37428</v>
      </c>
      <c r="C38528" s="16" t="s">
        <v>35081</v>
      </c>
    </row>
    <row r="38529" spans="1:3">
      <c r="A38529" s="1" t="s">
        <v>37427</v>
      </c>
      <c r="B38529" s="2" t="s">
        <v>37428</v>
      </c>
      <c r="C38529" s="2" t="s">
        <v>34818</v>
      </c>
    </row>
    <row r="38530" spans="1:3">
      <c r="A38530" s="15" t="s">
        <v>37427</v>
      </c>
      <c r="B38530" s="16" t="s">
        <v>37428</v>
      </c>
      <c r="C38530" s="16" t="s">
        <v>35168</v>
      </c>
    </row>
    <row r="38531" spans="1:3">
      <c r="A38531" s="1" t="s">
        <v>37427</v>
      </c>
      <c r="B38531" s="2" t="s">
        <v>37428</v>
      </c>
      <c r="C38531" s="2" t="s">
        <v>36003</v>
      </c>
    </row>
    <row r="38532" spans="1:3">
      <c r="A38532" s="15" t="s">
        <v>37427</v>
      </c>
      <c r="B38532" s="16" t="s">
        <v>37428</v>
      </c>
      <c r="C38532" s="16" t="s">
        <v>34357</v>
      </c>
    </row>
    <row r="38533" spans="1:3">
      <c r="A38533" s="1" t="s">
        <v>37427</v>
      </c>
      <c r="B38533" s="2" t="s">
        <v>37428</v>
      </c>
      <c r="C38533" s="2" t="s">
        <v>34925</v>
      </c>
    </row>
    <row r="38534" spans="1:3">
      <c r="A38534" s="15" t="s">
        <v>37427</v>
      </c>
      <c r="B38534" s="16" t="s">
        <v>37428</v>
      </c>
      <c r="C38534" s="16" t="s">
        <v>34926</v>
      </c>
    </row>
    <row r="38535" spans="1:3">
      <c r="A38535" s="1" t="s">
        <v>37427</v>
      </c>
      <c r="B38535" s="2" t="s">
        <v>37428</v>
      </c>
      <c r="C38535" s="2" t="s">
        <v>34927</v>
      </c>
    </row>
    <row r="38536" spans="1:3">
      <c r="A38536" s="15" t="s">
        <v>37427</v>
      </c>
      <c r="B38536" s="16" t="s">
        <v>37428</v>
      </c>
      <c r="C38536" s="16" t="s">
        <v>34928</v>
      </c>
    </row>
    <row r="38537" spans="1:3">
      <c r="A38537" s="1" t="s">
        <v>37427</v>
      </c>
      <c r="B38537" s="2" t="s">
        <v>37428</v>
      </c>
      <c r="C38537" s="2" t="s">
        <v>34929</v>
      </c>
    </row>
    <row r="38538" spans="1:3">
      <c r="A38538" s="15" t="s">
        <v>37427</v>
      </c>
      <c r="B38538" s="16" t="s">
        <v>37428</v>
      </c>
      <c r="C38538" s="16" t="s">
        <v>34479</v>
      </c>
    </row>
    <row r="38539" spans="1:3">
      <c r="A38539" s="1" t="s">
        <v>37427</v>
      </c>
      <c r="B38539" s="2" t="s">
        <v>37428</v>
      </c>
      <c r="C38539" s="2" t="s">
        <v>34930</v>
      </c>
    </row>
    <row r="38540" spans="1:3">
      <c r="A38540" s="15" t="s">
        <v>37427</v>
      </c>
      <c r="B38540" s="16" t="s">
        <v>37428</v>
      </c>
      <c r="C38540" s="16" t="s">
        <v>35275</v>
      </c>
    </row>
    <row r="38541" spans="1:3">
      <c r="A38541" s="1" t="s">
        <v>37427</v>
      </c>
      <c r="B38541" s="2" t="s">
        <v>37428</v>
      </c>
      <c r="C38541" s="2" t="s">
        <v>35569</v>
      </c>
    </row>
    <row r="38542" spans="1:3">
      <c r="A38542" s="15" t="s">
        <v>37427</v>
      </c>
      <c r="B38542" s="16" t="s">
        <v>37428</v>
      </c>
      <c r="C38542" s="16" t="s">
        <v>34830</v>
      </c>
    </row>
    <row r="38543" spans="1:3">
      <c r="A38543" s="1" t="s">
        <v>37427</v>
      </c>
      <c r="B38543" s="2" t="s">
        <v>37428</v>
      </c>
      <c r="C38543" s="2" t="s">
        <v>36019</v>
      </c>
    </row>
    <row r="38544" spans="1:3">
      <c r="A38544" s="15" t="s">
        <v>37427</v>
      </c>
      <c r="B38544" s="16" t="s">
        <v>37428</v>
      </c>
      <c r="C38544" s="16" t="s">
        <v>36179</v>
      </c>
    </row>
    <row r="38545" spans="1:3">
      <c r="A38545" s="1" t="s">
        <v>37427</v>
      </c>
      <c r="B38545" s="2" t="s">
        <v>37428</v>
      </c>
      <c r="C38545" s="2" t="s">
        <v>34719</v>
      </c>
    </row>
    <row r="38546" spans="1:3">
      <c r="A38546" s="15" t="s">
        <v>37427</v>
      </c>
      <c r="B38546" s="16" t="s">
        <v>37428</v>
      </c>
      <c r="C38546" s="16" t="s">
        <v>36402</v>
      </c>
    </row>
    <row r="38547" spans="1:3">
      <c r="A38547" s="1" t="s">
        <v>37427</v>
      </c>
      <c r="B38547" s="2" t="s">
        <v>37428</v>
      </c>
      <c r="C38547" s="2" t="s">
        <v>35814</v>
      </c>
    </row>
    <row r="38548" spans="1:3">
      <c r="A38548" s="15" t="s">
        <v>37427</v>
      </c>
      <c r="B38548" s="16" t="s">
        <v>37428</v>
      </c>
      <c r="C38548" s="16" t="s">
        <v>34936</v>
      </c>
    </row>
    <row r="38549" spans="1:3">
      <c r="A38549" s="1" t="s">
        <v>37427</v>
      </c>
      <c r="B38549" s="2" t="s">
        <v>37428</v>
      </c>
      <c r="C38549" s="2" t="s">
        <v>34338</v>
      </c>
    </row>
    <row r="38550" spans="1:3">
      <c r="A38550" s="15" t="s">
        <v>37427</v>
      </c>
      <c r="B38550" s="16" t="s">
        <v>37428</v>
      </c>
      <c r="C38550" s="16" t="s">
        <v>34484</v>
      </c>
    </row>
    <row r="38551" spans="1:3">
      <c r="A38551" s="1" t="s">
        <v>37427</v>
      </c>
      <c r="B38551" s="2" t="s">
        <v>37428</v>
      </c>
      <c r="C38551" s="2" t="s">
        <v>35289</v>
      </c>
    </row>
    <row r="38552" spans="1:3">
      <c r="A38552" s="15" t="s">
        <v>37427</v>
      </c>
      <c r="B38552" s="16" t="s">
        <v>37428</v>
      </c>
      <c r="C38552" s="16" t="s">
        <v>36230</v>
      </c>
    </row>
    <row r="38553" spans="1:3">
      <c r="A38553" s="1" t="s">
        <v>37427</v>
      </c>
      <c r="B38553" s="2" t="s">
        <v>37428</v>
      </c>
      <c r="C38553" s="2" t="s">
        <v>35105</v>
      </c>
    </row>
    <row r="38554" spans="1:3">
      <c r="A38554" s="15" t="s">
        <v>37427</v>
      </c>
      <c r="B38554" s="16" t="s">
        <v>37428</v>
      </c>
      <c r="C38554" s="16" t="s">
        <v>35106</v>
      </c>
    </row>
    <row r="38555" spans="1:3">
      <c r="A38555" s="1" t="s">
        <v>37427</v>
      </c>
      <c r="B38555" s="2" t="s">
        <v>37428</v>
      </c>
      <c r="C38555" s="2" t="s">
        <v>36716</v>
      </c>
    </row>
    <row r="38556" spans="1:3">
      <c r="A38556" s="15" t="s">
        <v>37427</v>
      </c>
      <c r="B38556" s="16" t="s">
        <v>37428</v>
      </c>
      <c r="C38556" s="16" t="s">
        <v>35571</v>
      </c>
    </row>
    <row r="38557" spans="1:3">
      <c r="A38557" s="1" t="s">
        <v>37427</v>
      </c>
      <c r="B38557" s="2" t="s">
        <v>37428</v>
      </c>
      <c r="C38557" s="2" t="s">
        <v>35232</v>
      </c>
    </row>
    <row r="38558" spans="1:3">
      <c r="A38558" s="15" t="s">
        <v>37427</v>
      </c>
      <c r="B38558" s="16" t="s">
        <v>37428</v>
      </c>
      <c r="C38558" s="16" t="s">
        <v>35321</v>
      </c>
    </row>
    <row r="38559" spans="1:3">
      <c r="A38559" s="1" t="s">
        <v>37427</v>
      </c>
      <c r="B38559" s="2" t="s">
        <v>37428</v>
      </c>
      <c r="C38559" s="2" t="s">
        <v>36466</v>
      </c>
    </row>
    <row r="38560" spans="1:3">
      <c r="A38560" s="15" t="s">
        <v>37427</v>
      </c>
      <c r="B38560" s="16" t="s">
        <v>37428</v>
      </c>
      <c r="C38560" s="16" t="s">
        <v>36700</v>
      </c>
    </row>
    <row r="38561" spans="1:3">
      <c r="A38561" s="1" t="s">
        <v>37427</v>
      </c>
      <c r="B38561" s="2" t="s">
        <v>37428</v>
      </c>
      <c r="C38561" s="2" t="s">
        <v>36607</v>
      </c>
    </row>
    <row r="38562" spans="1:3">
      <c r="A38562" s="15" t="s">
        <v>37427</v>
      </c>
      <c r="B38562" s="16" t="s">
        <v>37428</v>
      </c>
      <c r="C38562" s="16" t="s">
        <v>34426</v>
      </c>
    </row>
    <row r="38563" spans="1:3">
      <c r="A38563" s="1" t="s">
        <v>37427</v>
      </c>
      <c r="B38563" s="2" t="s">
        <v>37428</v>
      </c>
      <c r="C38563" s="2" t="s">
        <v>34427</v>
      </c>
    </row>
    <row r="38564" spans="1:3">
      <c r="A38564" s="15" t="s">
        <v>37427</v>
      </c>
      <c r="B38564" s="16" t="s">
        <v>37428</v>
      </c>
      <c r="C38564" s="16" t="s">
        <v>35819</v>
      </c>
    </row>
    <row r="38565" spans="1:3">
      <c r="A38565" s="1" t="s">
        <v>37427</v>
      </c>
      <c r="B38565" s="2" t="s">
        <v>37428</v>
      </c>
      <c r="C38565" s="2" t="s">
        <v>35952</v>
      </c>
    </row>
    <row r="38566" spans="1:3">
      <c r="A38566" s="15" t="s">
        <v>37427</v>
      </c>
      <c r="B38566" s="16" t="s">
        <v>37428</v>
      </c>
      <c r="C38566" s="16" t="s">
        <v>34531</v>
      </c>
    </row>
    <row r="38567" spans="1:3">
      <c r="A38567" s="1" t="s">
        <v>37427</v>
      </c>
      <c r="B38567" s="2" t="s">
        <v>37428</v>
      </c>
      <c r="C38567" s="2" t="s">
        <v>36609</v>
      </c>
    </row>
    <row r="38568" spans="1:3">
      <c r="A38568" s="15" t="s">
        <v>37427</v>
      </c>
      <c r="B38568" s="16" t="s">
        <v>37428</v>
      </c>
      <c r="C38568" s="16" t="s">
        <v>35763</v>
      </c>
    </row>
    <row r="38569" spans="1:3">
      <c r="A38569" s="1" t="s">
        <v>37427</v>
      </c>
      <c r="B38569" s="2" t="s">
        <v>37428</v>
      </c>
      <c r="C38569" s="2" t="s">
        <v>34364</v>
      </c>
    </row>
    <row r="38570" spans="1:3">
      <c r="A38570" s="15" t="s">
        <v>37427</v>
      </c>
      <c r="B38570" s="16" t="s">
        <v>37428</v>
      </c>
      <c r="C38570" s="16" t="s">
        <v>34733</v>
      </c>
    </row>
    <row r="38571" spans="1:3">
      <c r="A38571" s="1" t="s">
        <v>37427</v>
      </c>
      <c r="B38571" s="2" t="s">
        <v>37428</v>
      </c>
      <c r="C38571" s="2" t="s">
        <v>35095</v>
      </c>
    </row>
    <row r="38572" spans="1:3">
      <c r="A38572" s="15" t="s">
        <v>37427</v>
      </c>
      <c r="B38572" s="16" t="s">
        <v>37428</v>
      </c>
      <c r="C38572" s="16" t="s">
        <v>35307</v>
      </c>
    </row>
    <row r="38573" spans="1:3">
      <c r="A38573" s="1" t="s">
        <v>37427</v>
      </c>
      <c r="B38573" s="2" t="s">
        <v>37428</v>
      </c>
      <c r="C38573" s="2" t="s">
        <v>35278</v>
      </c>
    </row>
    <row r="38574" spans="1:3">
      <c r="A38574" s="15" t="s">
        <v>37427</v>
      </c>
      <c r="B38574" s="16" t="s">
        <v>37428</v>
      </c>
      <c r="C38574" s="16" t="s">
        <v>36921</v>
      </c>
    </row>
    <row r="38575" spans="1:3">
      <c r="A38575" s="1" t="s">
        <v>37427</v>
      </c>
      <c r="B38575" s="2" t="s">
        <v>37428</v>
      </c>
      <c r="C38575" s="2" t="s">
        <v>37128</v>
      </c>
    </row>
    <row r="38576" spans="1:3">
      <c r="A38576" s="15" t="s">
        <v>37427</v>
      </c>
      <c r="B38576" s="16" t="s">
        <v>37428</v>
      </c>
      <c r="C38576" s="16" t="s">
        <v>36340</v>
      </c>
    </row>
    <row r="38577" spans="1:3">
      <c r="A38577" s="1" t="s">
        <v>37427</v>
      </c>
      <c r="B38577" s="2" t="s">
        <v>37428</v>
      </c>
      <c r="C38577" s="2" t="s">
        <v>36341</v>
      </c>
    </row>
    <row r="38578" spans="1:3">
      <c r="A38578" s="5" t="s">
        <v>37427</v>
      </c>
      <c r="B38578" s="6" t="s">
        <v>37428</v>
      </c>
      <c r="C38578" s="6" t="s">
        <v>34739</v>
      </c>
    </row>
    <row r="38579" spans="1:3">
      <c r="A38579" s="1" t="s">
        <v>37427</v>
      </c>
      <c r="B38579" s="2" t="s">
        <v>37428</v>
      </c>
      <c r="C38579" s="2" t="s">
        <v>34628</v>
      </c>
    </row>
    <row r="38580" spans="1:3">
      <c r="A38580" s="15" t="s">
        <v>37427</v>
      </c>
      <c r="B38580" s="16" t="s">
        <v>37428</v>
      </c>
      <c r="C38580" s="16" t="s">
        <v>35869</v>
      </c>
    </row>
    <row r="38581" spans="1:3">
      <c r="A38581" s="1" t="s">
        <v>37427</v>
      </c>
      <c r="B38581" s="2" t="s">
        <v>37428</v>
      </c>
      <c r="C38581" s="2" t="s">
        <v>34459</v>
      </c>
    </row>
    <row r="38582" spans="1:3">
      <c r="A38582" s="15" t="s">
        <v>37427</v>
      </c>
      <c r="B38582" s="16" t="s">
        <v>37428</v>
      </c>
      <c r="C38582" s="16" t="s">
        <v>35488</v>
      </c>
    </row>
    <row r="38583" spans="1:3">
      <c r="A38583" s="1" t="s">
        <v>37427</v>
      </c>
      <c r="B38583" s="2" t="s">
        <v>37428</v>
      </c>
      <c r="C38583" s="2" t="s">
        <v>34740</v>
      </c>
    </row>
    <row r="38584" spans="1:3">
      <c r="A38584" s="15" t="s">
        <v>37427</v>
      </c>
      <c r="B38584" s="16" t="s">
        <v>37428</v>
      </c>
      <c r="C38584" s="16" t="s">
        <v>36237</v>
      </c>
    </row>
    <row r="38585" spans="1:3">
      <c r="A38585" s="1" t="s">
        <v>37427</v>
      </c>
      <c r="B38585" s="2" t="s">
        <v>37428</v>
      </c>
      <c r="C38585" s="2" t="s">
        <v>35924</v>
      </c>
    </row>
    <row r="38586" spans="1:3">
      <c r="A38586" s="15" t="s">
        <v>37427</v>
      </c>
      <c r="B38586" s="16" t="s">
        <v>37428</v>
      </c>
      <c r="C38586" s="16" t="s">
        <v>34862</v>
      </c>
    </row>
    <row r="38587" spans="1:3">
      <c r="A38587" s="1" t="s">
        <v>37427</v>
      </c>
      <c r="B38587" s="2" t="s">
        <v>37428</v>
      </c>
      <c r="C38587" s="2" t="s">
        <v>35722</v>
      </c>
    </row>
    <row r="38588" spans="1:3">
      <c r="A38588" s="15" t="s">
        <v>37427</v>
      </c>
      <c r="B38588" s="16" t="s">
        <v>37428</v>
      </c>
      <c r="C38588" s="16" t="s">
        <v>34745</v>
      </c>
    </row>
    <row r="38589" spans="1:3">
      <c r="A38589" s="1" t="s">
        <v>37427</v>
      </c>
      <c r="B38589" s="2" t="s">
        <v>37428</v>
      </c>
      <c r="C38589" s="2" t="s">
        <v>35253</v>
      </c>
    </row>
    <row r="38590" spans="1:3">
      <c r="A38590" s="15" t="s">
        <v>37427</v>
      </c>
      <c r="B38590" s="16" t="s">
        <v>37428</v>
      </c>
      <c r="C38590" s="16" t="s">
        <v>35254</v>
      </c>
    </row>
    <row r="38591" spans="1:3">
      <c r="A38591" s="1" t="s">
        <v>37427</v>
      </c>
      <c r="B38591" s="2" t="s">
        <v>37428</v>
      </c>
      <c r="C38591" s="2" t="s">
        <v>35255</v>
      </c>
    </row>
    <row r="38592" spans="1:3">
      <c r="A38592" s="15" t="s">
        <v>37427</v>
      </c>
      <c r="B38592" s="16" t="s">
        <v>37428</v>
      </c>
      <c r="C38592" s="16" t="s">
        <v>35256</v>
      </c>
    </row>
    <row r="38593" spans="1:3">
      <c r="A38593" s="1" t="s">
        <v>37427</v>
      </c>
      <c r="B38593" s="2" t="s">
        <v>37428</v>
      </c>
      <c r="C38593" s="2" t="s">
        <v>35257</v>
      </c>
    </row>
    <row r="38594" spans="1:3">
      <c r="A38594" s="15" t="s">
        <v>37427</v>
      </c>
      <c r="B38594" s="16" t="s">
        <v>37428</v>
      </c>
      <c r="C38594" s="16" t="s">
        <v>35258</v>
      </c>
    </row>
    <row r="38595" spans="1:3">
      <c r="A38595" s="1" t="s">
        <v>37427</v>
      </c>
      <c r="B38595" s="2" t="s">
        <v>37428</v>
      </c>
      <c r="C38595" s="2" t="s">
        <v>35259</v>
      </c>
    </row>
    <row r="38596" spans="1:3">
      <c r="A38596" s="15" t="s">
        <v>37427</v>
      </c>
      <c r="B38596" s="16" t="s">
        <v>37428</v>
      </c>
      <c r="C38596" s="16" t="s">
        <v>35260</v>
      </c>
    </row>
    <row r="38597" spans="1:3">
      <c r="A38597" s="1" t="s">
        <v>37427</v>
      </c>
      <c r="B38597" s="2" t="s">
        <v>37428</v>
      </c>
      <c r="C38597" s="2" t="s">
        <v>37254</v>
      </c>
    </row>
    <row r="38598" spans="1:3">
      <c r="A38598" s="15" t="s">
        <v>37427</v>
      </c>
      <c r="B38598" s="16" t="s">
        <v>37428</v>
      </c>
      <c r="C38598" s="16" t="s">
        <v>34869</v>
      </c>
    </row>
    <row r="38599" spans="1:3">
      <c r="A38599" s="1" t="s">
        <v>37427</v>
      </c>
      <c r="B38599" s="2" t="s">
        <v>37428</v>
      </c>
      <c r="C38599" s="2" t="s">
        <v>35791</v>
      </c>
    </row>
    <row r="38600" spans="1:3">
      <c r="A38600" s="15" t="s">
        <v>37427</v>
      </c>
      <c r="B38600" s="16" t="s">
        <v>37428</v>
      </c>
      <c r="C38600" s="16" t="s">
        <v>37441</v>
      </c>
    </row>
    <row r="38601" spans="1:3">
      <c r="A38601" s="1" t="s">
        <v>37427</v>
      </c>
      <c r="B38601" s="2" t="s">
        <v>37428</v>
      </c>
      <c r="C38601" s="2" t="s">
        <v>35927</v>
      </c>
    </row>
    <row r="38602" spans="1:3">
      <c r="A38602" s="15" t="s">
        <v>37427</v>
      </c>
      <c r="B38602" s="16" t="s">
        <v>37428</v>
      </c>
      <c r="C38602" s="16" t="s">
        <v>35752</v>
      </c>
    </row>
    <row r="38603" spans="1:3">
      <c r="A38603" s="1" t="s">
        <v>37427</v>
      </c>
      <c r="B38603" s="2" t="s">
        <v>37428</v>
      </c>
      <c r="C38603" s="2" t="s">
        <v>34638</v>
      </c>
    </row>
    <row r="38604" spans="1:3">
      <c r="A38604" s="15" t="s">
        <v>37427</v>
      </c>
      <c r="B38604" s="16" t="s">
        <v>37428</v>
      </c>
      <c r="C38604" s="16" t="s">
        <v>34398</v>
      </c>
    </row>
    <row r="38605" spans="1:3">
      <c r="A38605" s="1" t="s">
        <v>37427</v>
      </c>
      <c r="B38605" s="2" t="s">
        <v>37428</v>
      </c>
      <c r="C38605" s="2" t="s">
        <v>35243</v>
      </c>
    </row>
    <row r="38606" spans="1:3">
      <c r="A38606" s="15" t="s">
        <v>37427</v>
      </c>
      <c r="B38606" s="16" t="s">
        <v>37428</v>
      </c>
      <c r="C38606" s="16" t="s">
        <v>34872</v>
      </c>
    </row>
    <row r="38607" spans="1:3">
      <c r="A38607" s="1" t="s">
        <v>37427</v>
      </c>
      <c r="B38607" s="2" t="s">
        <v>37428</v>
      </c>
      <c r="C38607" s="2" t="s">
        <v>34436</v>
      </c>
    </row>
    <row r="38608" spans="1:3">
      <c r="A38608" s="15" t="s">
        <v>37427</v>
      </c>
      <c r="B38608" s="16" t="s">
        <v>37428</v>
      </c>
      <c r="C38608" s="16" t="s">
        <v>36743</v>
      </c>
    </row>
    <row r="38609" spans="1:3">
      <c r="A38609" s="1" t="s">
        <v>37427</v>
      </c>
      <c r="B38609" s="2" t="s">
        <v>37428</v>
      </c>
      <c r="C38609" s="2" t="s">
        <v>36471</v>
      </c>
    </row>
    <row r="38610" spans="1:3">
      <c r="A38610" s="15" t="s">
        <v>37427</v>
      </c>
      <c r="B38610" s="16" t="s">
        <v>37428</v>
      </c>
      <c r="C38610" s="16" t="s">
        <v>35810</v>
      </c>
    </row>
    <row r="38611" spans="1:3">
      <c r="A38611" s="1" t="s">
        <v>37427</v>
      </c>
      <c r="B38611" s="2" t="s">
        <v>37428</v>
      </c>
      <c r="C38611" s="2" t="s">
        <v>35622</v>
      </c>
    </row>
    <row r="38612" spans="1:3">
      <c r="A38612" s="15" t="s">
        <v>37427</v>
      </c>
      <c r="B38612" s="16" t="s">
        <v>37428</v>
      </c>
      <c r="C38612" s="16" t="s">
        <v>35519</v>
      </c>
    </row>
    <row r="38613" spans="1:3">
      <c r="A38613" s="1" t="s">
        <v>37427</v>
      </c>
      <c r="B38613" s="2" t="s">
        <v>37428</v>
      </c>
      <c r="C38613" s="2" t="s">
        <v>36900</v>
      </c>
    </row>
    <row r="38614" spans="1:3">
      <c r="A38614" s="15" t="s">
        <v>37427</v>
      </c>
      <c r="B38614" s="16" t="s">
        <v>37428</v>
      </c>
      <c r="C38614" s="16" t="s">
        <v>34552</v>
      </c>
    </row>
    <row r="38615" spans="1:3">
      <c r="A38615" s="1" t="s">
        <v>37427</v>
      </c>
      <c r="B38615" s="2" t="s">
        <v>37428</v>
      </c>
      <c r="C38615" s="2" t="s">
        <v>35522</v>
      </c>
    </row>
    <row r="38616" spans="1:3">
      <c r="A38616" s="15" t="s">
        <v>37427</v>
      </c>
      <c r="B38616" s="16" t="s">
        <v>37428</v>
      </c>
      <c r="C38616" s="16" t="s">
        <v>34553</v>
      </c>
    </row>
    <row r="38617" spans="1:3">
      <c r="A38617" s="1" t="s">
        <v>37427</v>
      </c>
      <c r="B38617" s="2" t="s">
        <v>37428</v>
      </c>
      <c r="C38617" s="2" t="s">
        <v>34875</v>
      </c>
    </row>
    <row r="38618" spans="1:3">
      <c r="A38618" s="15" t="s">
        <v>37427</v>
      </c>
      <c r="B38618" s="16" t="s">
        <v>37428</v>
      </c>
      <c r="C38618" s="16" t="s">
        <v>34554</v>
      </c>
    </row>
    <row r="38619" spans="1:3">
      <c r="A38619" s="1" t="s">
        <v>37427</v>
      </c>
      <c r="B38619" s="2" t="s">
        <v>37428</v>
      </c>
      <c r="C38619" s="2" t="s">
        <v>35837</v>
      </c>
    </row>
    <row r="38620" spans="1:3">
      <c r="A38620" s="15" t="s">
        <v>37427</v>
      </c>
      <c r="B38620" s="16" t="s">
        <v>37428</v>
      </c>
      <c r="C38620" s="16" t="s">
        <v>35623</v>
      </c>
    </row>
    <row r="38621" spans="1:3">
      <c r="A38621" s="1" t="s">
        <v>37427</v>
      </c>
      <c r="B38621" s="2" t="s">
        <v>37428</v>
      </c>
      <c r="C38621" s="2" t="s">
        <v>36578</v>
      </c>
    </row>
    <row r="38622" spans="1:3">
      <c r="A38622" s="15" t="s">
        <v>37427</v>
      </c>
      <c r="B38622" s="16" t="s">
        <v>37428</v>
      </c>
      <c r="C38622" s="16" t="s">
        <v>36130</v>
      </c>
    </row>
    <row r="38623" spans="1:3">
      <c r="A38623" s="1" t="s">
        <v>37427</v>
      </c>
      <c r="B38623" s="2" t="s">
        <v>37428</v>
      </c>
      <c r="C38623" s="2" t="s">
        <v>35316</v>
      </c>
    </row>
    <row r="38624" spans="1:3">
      <c r="A38624" s="15" t="s">
        <v>37427</v>
      </c>
      <c r="B38624" s="16" t="s">
        <v>37428</v>
      </c>
      <c r="C38624" s="16" t="s">
        <v>35325</v>
      </c>
    </row>
    <row r="38625" spans="1:3">
      <c r="A38625" s="1" t="s">
        <v>37427</v>
      </c>
      <c r="B38625" s="2" t="s">
        <v>37428</v>
      </c>
      <c r="C38625" s="2" t="s">
        <v>36095</v>
      </c>
    </row>
    <row r="38626" spans="1:3">
      <c r="A38626" s="15" t="s">
        <v>37427</v>
      </c>
      <c r="B38626" s="16" t="s">
        <v>37428</v>
      </c>
      <c r="C38626" s="16" t="s">
        <v>34878</v>
      </c>
    </row>
    <row r="38627" spans="1:3">
      <c r="A38627" s="1" t="s">
        <v>37427</v>
      </c>
      <c r="B38627" s="2" t="s">
        <v>37428</v>
      </c>
      <c r="C38627" s="2" t="s">
        <v>35403</v>
      </c>
    </row>
    <row r="38628" spans="1:3">
      <c r="A38628" s="15" t="s">
        <v>37427</v>
      </c>
      <c r="B38628" s="16" t="s">
        <v>37428</v>
      </c>
      <c r="C38628" s="16" t="s">
        <v>34766</v>
      </c>
    </row>
    <row r="38629" spans="1:3">
      <c r="A38629" s="1" t="s">
        <v>37427</v>
      </c>
      <c r="B38629" s="2" t="s">
        <v>37428</v>
      </c>
      <c r="C38629" s="2" t="s">
        <v>35733</v>
      </c>
    </row>
    <row r="38630" spans="1:3">
      <c r="A38630" s="15" t="s">
        <v>37427</v>
      </c>
      <c r="B38630" s="16" t="s">
        <v>37428</v>
      </c>
      <c r="C38630" s="16" t="s">
        <v>35265</v>
      </c>
    </row>
    <row r="38631" spans="1:3">
      <c r="A38631" s="1" t="s">
        <v>37427</v>
      </c>
      <c r="B38631" s="2" t="s">
        <v>37428</v>
      </c>
      <c r="C38631" s="2" t="s">
        <v>36173</v>
      </c>
    </row>
    <row r="38632" spans="1:3">
      <c r="A38632" s="15" t="s">
        <v>37427</v>
      </c>
      <c r="B38632" s="16" t="s">
        <v>37428</v>
      </c>
      <c r="C38632" s="16" t="s">
        <v>35230</v>
      </c>
    </row>
    <row r="38633" spans="1:3">
      <c r="A38633" s="1" t="s">
        <v>37427</v>
      </c>
      <c r="B38633" s="2" t="s">
        <v>37428</v>
      </c>
      <c r="C38633" s="2" t="s">
        <v>35667</v>
      </c>
    </row>
    <row r="38634" spans="1:3">
      <c r="A38634" s="15" t="s">
        <v>37427</v>
      </c>
      <c r="B38634" s="16" t="s">
        <v>37428</v>
      </c>
      <c r="C38634" s="16" t="s">
        <v>34881</v>
      </c>
    </row>
    <row r="38635" spans="1:3">
      <c r="A38635" s="1" t="s">
        <v>37427</v>
      </c>
      <c r="B38635" s="2" t="s">
        <v>37428</v>
      </c>
      <c r="C38635" s="2" t="s">
        <v>35745</v>
      </c>
    </row>
    <row r="38636" spans="1:3">
      <c r="A38636" s="15" t="s">
        <v>37427</v>
      </c>
      <c r="B38636" s="16" t="s">
        <v>37428</v>
      </c>
      <c r="C38636" s="16" t="s">
        <v>37442</v>
      </c>
    </row>
    <row r="38637" spans="1:3">
      <c r="A38637" s="1" t="s">
        <v>37427</v>
      </c>
      <c r="B38637" s="2" t="s">
        <v>37428</v>
      </c>
      <c r="C38637" s="2" t="s">
        <v>35780</v>
      </c>
    </row>
    <row r="38638" spans="1:3">
      <c r="A38638" s="15" t="s">
        <v>37427</v>
      </c>
      <c r="B38638" s="16" t="s">
        <v>37428</v>
      </c>
      <c r="C38638" s="16" t="s">
        <v>35653</v>
      </c>
    </row>
    <row r="38639" spans="1:3">
      <c r="A38639" s="1" t="s">
        <v>37427</v>
      </c>
      <c r="B38639" s="2" t="s">
        <v>37428</v>
      </c>
      <c r="C38639" s="2" t="s">
        <v>34374</v>
      </c>
    </row>
    <row r="38640" spans="1:3">
      <c r="A38640" s="15" t="s">
        <v>37427</v>
      </c>
      <c r="B38640" s="16" t="s">
        <v>37428</v>
      </c>
      <c r="C38640" s="16" t="s">
        <v>34440</v>
      </c>
    </row>
    <row r="38641" spans="1:3">
      <c r="A38641" s="1" t="s">
        <v>37427</v>
      </c>
      <c r="B38641" s="2" t="s">
        <v>37428</v>
      </c>
      <c r="C38641" s="2" t="s">
        <v>34441</v>
      </c>
    </row>
    <row r="38642" spans="1:3">
      <c r="A38642" s="15" t="s">
        <v>37427</v>
      </c>
      <c r="B38642" s="16" t="s">
        <v>37428</v>
      </c>
      <c r="C38642" s="16" t="s">
        <v>36751</v>
      </c>
    </row>
    <row r="38643" spans="1:3">
      <c r="A38643" s="1" t="s">
        <v>37427</v>
      </c>
      <c r="B38643" s="2" t="s">
        <v>37428</v>
      </c>
      <c r="C38643" s="2" t="s">
        <v>34892</v>
      </c>
    </row>
    <row r="38644" spans="1:3">
      <c r="A38644" s="15" t="s">
        <v>37427</v>
      </c>
      <c r="B38644" s="16" t="s">
        <v>37428</v>
      </c>
      <c r="C38644" s="16" t="s">
        <v>34670</v>
      </c>
    </row>
    <row r="38645" spans="1:3">
      <c r="A38645" s="1" t="s">
        <v>37427</v>
      </c>
      <c r="B38645" s="2" t="s">
        <v>37428</v>
      </c>
      <c r="C38645" s="2" t="s">
        <v>34671</v>
      </c>
    </row>
    <row r="38646" spans="1:3">
      <c r="A38646" s="15" t="s">
        <v>37427</v>
      </c>
      <c r="B38646" s="16" t="s">
        <v>37428</v>
      </c>
      <c r="C38646" s="16" t="s">
        <v>34672</v>
      </c>
    </row>
    <row r="38647" spans="1:3">
      <c r="A38647" s="1" t="s">
        <v>37427</v>
      </c>
      <c r="B38647" s="2" t="s">
        <v>37428</v>
      </c>
      <c r="C38647" s="2" t="s">
        <v>34674</v>
      </c>
    </row>
    <row r="38648" spans="1:3">
      <c r="A38648" s="15" t="s">
        <v>37427</v>
      </c>
      <c r="B38648" s="16" t="s">
        <v>37428</v>
      </c>
      <c r="C38648" s="16" t="s">
        <v>34675</v>
      </c>
    </row>
    <row r="38649" spans="1:3">
      <c r="A38649" s="1" t="s">
        <v>37427</v>
      </c>
      <c r="B38649" s="2" t="s">
        <v>37428</v>
      </c>
      <c r="C38649" s="2" t="s">
        <v>34676</v>
      </c>
    </row>
    <row r="38650" spans="1:3">
      <c r="A38650" s="15" t="s">
        <v>37427</v>
      </c>
      <c r="B38650" s="16" t="s">
        <v>37428</v>
      </c>
      <c r="C38650" s="16" t="s">
        <v>35152</v>
      </c>
    </row>
    <row r="38651" spans="1:3">
      <c r="A38651" s="1" t="s">
        <v>37427</v>
      </c>
      <c r="B38651" s="2" t="s">
        <v>37428</v>
      </c>
      <c r="C38651" s="2" t="s">
        <v>34677</v>
      </c>
    </row>
    <row r="38652" spans="1:3">
      <c r="A38652" s="15" t="s">
        <v>37427</v>
      </c>
      <c r="B38652" s="16" t="s">
        <v>37428</v>
      </c>
      <c r="C38652" s="16" t="s">
        <v>36571</v>
      </c>
    </row>
    <row r="38653" spans="1:3">
      <c r="A38653" s="1" t="s">
        <v>37427</v>
      </c>
      <c r="B38653" s="2" t="s">
        <v>37428</v>
      </c>
      <c r="C38653" s="2" t="s">
        <v>34678</v>
      </c>
    </row>
    <row r="38654" spans="1:3">
      <c r="A38654" s="15" t="s">
        <v>37427</v>
      </c>
      <c r="B38654" s="16" t="s">
        <v>37428</v>
      </c>
      <c r="C38654" s="16" t="s">
        <v>34680</v>
      </c>
    </row>
    <row r="38655" spans="1:3">
      <c r="A38655" s="1" t="s">
        <v>37427</v>
      </c>
      <c r="B38655" s="2" t="s">
        <v>37428</v>
      </c>
      <c r="C38655" s="2" t="s">
        <v>34681</v>
      </c>
    </row>
    <row r="38656" spans="1:3">
      <c r="A38656" s="15" t="s">
        <v>37427</v>
      </c>
      <c r="B38656" s="16" t="s">
        <v>37428</v>
      </c>
      <c r="C38656" s="16" t="s">
        <v>34682</v>
      </c>
    </row>
    <row r="38657" spans="1:3">
      <c r="A38657" s="1" t="s">
        <v>37427</v>
      </c>
      <c r="B38657" s="2" t="s">
        <v>37428</v>
      </c>
      <c r="C38657" s="2" t="s">
        <v>34683</v>
      </c>
    </row>
    <row r="38658" spans="1:3">
      <c r="A38658" s="15" t="s">
        <v>37427</v>
      </c>
      <c r="B38658" s="16" t="s">
        <v>37428</v>
      </c>
      <c r="C38658" s="16" t="s">
        <v>34684</v>
      </c>
    </row>
    <row r="38659" spans="1:3">
      <c r="A38659" s="1" t="s">
        <v>37427</v>
      </c>
      <c r="B38659" s="2" t="s">
        <v>37428</v>
      </c>
      <c r="C38659" s="2" t="s">
        <v>35687</v>
      </c>
    </row>
    <row r="38660" spans="1:3">
      <c r="A38660" s="15" t="s">
        <v>37427</v>
      </c>
      <c r="B38660" s="16" t="s">
        <v>37428</v>
      </c>
      <c r="C38660" s="16" t="s">
        <v>34687</v>
      </c>
    </row>
    <row r="38661" spans="1:3">
      <c r="A38661" s="1" t="s">
        <v>37427</v>
      </c>
      <c r="B38661" s="2" t="s">
        <v>37428</v>
      </c>
      <c r="C38661" s="2" t="s">
        <v>36015</v>
      </c>
    </row>
    <row r="38662" spans="1:3">
      <c r="A38662" s="15" t="s">
        <v>37427</v>
      </c>
      <c r="B38662" s="16" t="s">
        <v>37428</v>
      </c>
      <c r="C38662" s="16" t="s">
        <v>34512</v>
      </c>
    </row>
    <row r="38663" spans="1:3">
      <c r="A38663" s="1" t="s">
        <v>37427</v>
      </c>
      <c r="B38663" s="2" t="s">
        <v>37428</v>
      </c>
      <c r="C38663" s="2" t="s">
        <v>34688</v>
      </c>
    </row>
    <row r="38664" spans="1:3">
      <c r="A38664" s="15" t="s">
        <v>37427</v>
      </c>
      <c r="B38664" s="16" t="s">
        <v>37428</v>
      </c>
      <c r="C38664" s="16" t="s">
        <v>36294</v>
      </c>
    </row>
    <row r="38665" spans="1:3">
      <c r="A38665" s="1" t="s">
        <v>37427</v>
      </c>
      <c r="B38665" s="2" t="s">
        <v>37428</v>
      </c>
      <c r="C38665" s="2" t="s">
        <v>34689</v>
      </c>
    </row>
    <row r="38666" spans="1:3">
      <c r="A38666" s="15" t="s">
        <v>37427</v>
      </c>
      <c r="B38666" s="16" t="s">
        <v>37428</v>
      </c>
      <c r="C38666" s="16" t="s">
        <v>34691</v>
      </c>
    </row>
    <row r="38667" spans="1:3">
      <c r="A38667" s="1" t="s">
        <v>37427</v>
      </c>
      <c r="B38667" s="2" t="s">
        <v>37428</v>
      </c>
      <c r="C38667" s="2" t="s">
        <v>36282</v>
      </c>
    </row>
    <row r="38668" spans="1:3">
      <c r="A38668" s="15" t="s">
        <v>37427</v>
      </c>
      <c r="B38668" s="16" t="s">
        <v>37428</v>
      </c>
      <c r="C38668" s="16" t="s">
        <v>34570</v>
      </c>
    </row>
    <row r="38669" spans="1:3">
      <c r="A38669" s="1" t="s">
        <v>37427</v>
      </c>
      <c r="B38669" s="2" t="s">
        <v>37428</v>
      </c>
      <c r="C38669" s="2" t="s">
        <v>34571</v>
      </c>
    </row>
    <row r="38670" spans="1:3">
      <c r="A38670" s="15" t="s">
        <v>37427</v>
      </c>
      <c r="B38670" s="16" t="s">
        <v>37428</v>
      </c>
      <c r="C38670" s="16" t="s">
        <v>34692</v>
      </c>
    </row>
    <row r="38671" spans="1:3">
      <c r="A38671" s="1" t="s">
        <v>37427</v>
      </c>
      <c r="B38671" s="2" t="s">
        <v>37428</v>
      </c>
      <c r="C38671" s="2" t="s">
        <v>34792</v>
      </c>
    </row>
    <row r="38672" spans="1:3">
      <c r="A38672" s="15" t="s">
        <v>37427</v>
      </c>
      <c r="B38672" s="16" t="s">
        <v>37428</v>
      </c>
      <c r="C38672" s="16" t="s">
        <v>36380</v>
      </c>
    </row>
    <row r="38673" spans="1:3">
      <c r="A38673" s="1" t="s">
        <v>37427</v>
      </c>
      <c r="B38673" s="2" t="s">
        <v>37428</v>
      </c>
      <c r="C38673" s="2" t="s">
        <v>35394</v>
      </c>
    </row>
    <row r="38674" spans="1:3">
      <c r="A38674" s="15" t="s">
        <v>37427</v>
      </c>
      <c r="B38674" s="16" t="s">
        <v>37428</v>
      </c>
      <c r="C38674" s="16" t="s">
        <v>35758</v>
      </c>
    </row>
    <row r="38675" spans="1:3">
      <c r="A38675" s="1" t="s">
        <v>37427</v>
      </c>
      <c r="B38675" s="2" t="s">
        <v>37428</v>
      </c>
      <c r="C38675" s="2" t="s">
        <v>36297</v>
      </c>
    </row>
    <row r="38676" spans="1:3">
      <c r="A38676" s="15" t="s">
        <v>37427</v>
      </c>
      <c r="B38676" s="16" t="s">
        <v>37428</v>
      </c>
      <c r="C38676" s="16" t="s">
        <v>34796</v>
      </c>
    </row>
    <row r="38677" spans="1:3">
      <c r="A38677" s="1" t="s">
        <v>37427</v>
      </c>
      <c r="B38677" s="2" t="s">
        <v>37428</v>
      </c>
      <c r="C38677" s="2" t="s">
        <v>35769</v>
      </c>
    </row>
    <row r="38678" spans="1:3">
      <c r="A38678" s="15" t="s">
        <v>37427</v>
      </c>
      <c r="B38678" s="16" t="s">
        <v>37428</v>
      </c>
      <c r="C38678" s="16" t="s">
        <v>35703</v>
      </c>
    </row>
    <row r="38679" spans="1:3">
      <c r="A38679" s="1" t="s">
        <v>37427</v>
      </c>
      <c r="B38679" s="2" t="s">
        <v>37428</v>
      </c>
      <c r="C38679" s="2" t="s">
        <v>35040</v>
      </c>
    </row>
    <row r="38680" spans="1:3">
      <c r="A38680" s="15" t="s">
        <v>37427</v>
      </c>
      <c r="B38680" s="16" t="s">
        <v>37428</v>
      </c>
      <c r="C38680" s="16" t="s">
        <v>34582</v>
      </c>
    </row>
    <row r="38681" spans="1:3">
      <c r="A38681" s="1" t="s">
        <v>37427</v>
      </c>
      <c r="B38681" s="2" t="s">
        <v>37428</v>
      </c>
      <c r="C38681" s="2" t="s">
        <v>36625</v>
      </c>
    </row>
    <row r="38682" spans="1:3">
      <c r="A38682" s="15" t="s">
        <v>37427</v>
      </c>
      <c r="B38682" s="16" t="s">
        <v>37428</v>
      </c>
      <c r="C38682" s="16" t="s">
        <v>34906</v>
      </c>
    </row>
    <row r="38683" spans="1:3">
      <c r="A38683" s="1" t="s">
        <v>37427</v>
      </c>
      <c r="B38683" s="2" t="s">
        <v>37428</v>
      </c>
      <c r="C38683" s="2" t="s">
        <v>35629</v>
      </c>
    </row>
    <row r="38684" spans="1:3">
      <c r="A38684" s="15" t="s">
        <v>37427</v>
      </c>
      <c r="B38684" s="16" t="s">
        <v>37428</v>
      </c>
      <c r="C38684" s="16" t="s">
        <v>34377</v>
      </c>
    </row>
    <row r="38685" spans="1:3">
      <c r="A38685" s="1" t="s">
        <v>37427</v>
      </c>
      <c r="B38685" s="2" t="s">
        <v>37428</v>
      </c>
      <c r="C38685" s="2" t="s">
        <v>36895</v>
      </c>
    </row>
    <row r="38686" spans="1:3">
      <c r="A38686" s="15" t="s">
        <v>37427</v>
      </c>
      <c r="B38686" s="16" t="s">
        <v>37428</v>
      </c>
      <c r="C38686" s="16" t="s">
        <v>37031</v>
      </c>
    </row>
    <row r="38687" spans="1:3">
      <c r="A38687" s="1" t="s">
        <v>37427</v>
      </c>
      <c r="B38687" s="2" t="s">
        <v>37428</v>
      </c>
      <c r="C38687" s="2" t="s">
        <v>36366</v>
      </c>
    </row>
    <row r="38688" spans="1:3">
      <c r="A38688" s="15" t="s">
        <v>37427</v>
      </c>
      <c r="B38688" s="16" t="s">
        <v>37428</v>
      </c>
      <c r="C38688" s="16" t="s">
        <v>34704</v>
      </c>
    </row>
    <row r="38689" spans="1:3">
      <c r="A38689" s="1" t="s">
        <v>37427</v>
      </c>
      <c r="B38689" s="2" t="s">
        <v>37428</v>
      </c>
      <c r="C38689" s="2" t="s">
        <v>37313</v>
      </c>
    </row>
    <row r="38690" spans="1:3">
      <c r="A38690" s="15" t="s">
        <v>37427</v>
      </c>
      <c r="B38690" s="16" t="s">
        <v>37428</v>
      </c>
      <c r="C38690" s="16" t="s">
        <v>34997</v>
      </c>
    </row>
    <row r="38691" spans="1:3">
      <c r="A38691" s="1" t="s">
        <v>37427</v>
      </c>
      <c r="B38691" s="2" t="s">
        <v>37428</v>
      </c>
      <c r="C38691" s="2" t="s">
        <v>35672</v>
      </c>
    </row>
    <row r="38692" spans="1:3">
      <c r="A38692" s="15" t="s">
        <v>37427</v>
      </c>
      <c r="B38692" s="16" t="s">
        <v>37428</v>
      </c>
      <c r="C38692" s="16" t="s">
        <v>36381</v>
      </c>
    </row>
    <row r="38693" spans="1:3">
      <c r="A38693" s="1" t="s">
        <v>37427</v>
      </c>
      <c r="B38693" s="2" t="s">
        <v>37428</v>
      </c>
      <c r="C38693" s="2" t="s">
        <v>36424</v>
      </c>
    </row>
    <row r="38694" spans="1:3">
      <c r="A38694" s="15" t="s">
        <v>37427</v>
      </c>
      <c r="B38694" s="16" t="s">
        <v>37428</v>
      </c>
      <c r="C38694" s="16" t="s">
        <v>36674</v>
      </c>
    </row>
    <row r="38695" spans="1:3">
      <c r="A38695" s="1" t="s">
        <v>37427</v>
      </c>
      <c r="B38695" s="2" t="s">
        <v>37428</v>
      </c>
      <c r="C38695" s="2" t="s">
        <v>36258</v>
      </c>
    </row>
    <row r="38696" spans="1:3">
      <c r="A38696" s="15" t="s">
        <v>37427</v>
      </c>
      <c r="B38696" s="16" t="s">
        <v>37428</v>
      </c>
      <c r="C38696" s="16" t="s">
        <v>35884</v>
      </c>
    </row>
    <row r="38697" spans="1:3">
      <c r="A38697" s="1" t="s">
        <v>37427</v>
      </c>
      <c r="B38697" s="2" t="s">
        <v>37428</v>
      </c>
      <c r="C38697" s="2" t="s">
        <v>36032</v>
      </c>
    </row>
    <row r="38698" spans="1:3">
      <c r="A38698" s="15" t="s">
        <v>37427</v>
      </c>
      <c r="B38698" s="16" t="s">
        <v>37428</v>
      </c>
      <c r="C38698" s="16" t="s">
        <v>35631</v>
      </c>
    </row>
    <row r="38699" spans="1:3">
      <c r="A38699" s="1" t="s">
        <v>37427</v>
      </c>
      <c r="B38699" s="2" t="s">
        <v>37428</v>
      </c>
      <c r="C38699" s="2" t="s">
        <v>34596</v>
      </c>
    </row>
    <row r="38700" spans="1:3">
      <c r="A38700" s="15" t="s">
        <v>37427</v>
      </c>
      <c r="B38700" s="16" t="s">
        <v>37428</v>
      </c>
      <c r="C38700" s="16" t="s">
        <v>36910</v>
      </c>
    </row>
    <row r="38701" spans="1:3">
      <c r="A38701" s="1" t="s">
        <v>37427</v>
      </c>
      <c r="B38701" s="2" t="s">
        <v>37428</v>
      </c>
      <c r="C38701" s="2" t="s">
        <v>35010</v>
      </c>
    </row>
    <row r="38702" spans="1:3">
      <c r="A38702" s="15" t="s">
        <v>37427</v>
      </c>
      <c r="B38702" s="16" t="s">
        <v>37428</v>
      </c>
      <c r="C38702" s="16" t="s">
        <v>36762</v>
      </c>
    </row>
    <row r="38703" spans="1:3">
      <c r="A38703" s="1" t="s">
        <v>37427</v>
      </c>
      <c r="B38703" s="2" t="s">
        <v>37428</v>
      </c>
      <c r="C38703" s="2" t="s">
        <v>35011</v>
      </c>
    </row>
    <row r="38704" spans="1:3">
      <c r="A38704" s="15" t="s">
        <v>37427</v>
      </c>
      <c r="B38704" s="16" t="s">
        <v>37428</v>
      </c>
      <c r="C38704" s="16" t="s">
        <v>35377</v>
      </c>
    </row>
    <row r="38705" spans="1:3">
      <c r="A38705" s="1" t="s">
        <v>37427</v>
      </c>
      <c r="B38705" s="2" t="s">
        <v>37428</v>
      </c>
      <c r="C38705" s="2" t="s">
        <v>35012</v>
      </c>
    </row>
    <row r="38706" spans="1:3">
      <c r="A38706" s="15" t="s">
        <v>37427</v>
      </c>
      <c r="B38706" s="16" t="s">
        <v>37428</v>
      </c>
      <c r="C38706" s="16" t="s">
        <v>35633</v>
      </c>
    </row>
    <row r="38707" spans="1:3">
      <c r="A38707" s="1" t="s">
        <v>37427</v>
      </c>
      <c r="B38707" s="2" t="s">
        <v>37428</v>
      </c>
      <c r="C38707" s="2" t="s">
        <v>35013</v>
      </c>
    </row>
    <row r="38708" spans="1:3">
      <c r="A38708" s="15" t="s">
        <v>37427</v>
      </c>
      <c r="B38708" s="16" t="s">
        <v>37428</v>
      </c>
      <c r="C38708" s="16" t="s">
        <v>36780</v>
      </c>
    </row>
    <row r="38709" spans="1:3">
      <c r="A38709" s="1" t="s">
        <v>37427</v>
      </c>
      <c r="B38709" s="2" t="s">
        <v>37428</v>
      </c>
      <c r="C38709" s="2" t="s">
        <v>37353</v>
      </c>
    </row>
    <row r="38710" spans="1:3">
      <c r="A38710" s="15" t="s">
        <v>37427</v>
      </c>
      <c r="B38710" s="16" t="s">
        <v>37428</v>
      </c>
      <c r="C38710" s="16" t="s">
        <v>36558</v>
      </c>
    </row>
    <row r="38711" spans="1:3">
      <c r="A38711" s="1" t="s">
        <v>37427</v>
      </c>
      <c r="B38711" s="2" t="s">
        <v>37428</v>
      </c>
      <c r="C38711" s="2" t="s">
        <v>34520</v>
      </c>
    </row>
    <row r="38712" spans="1:3">
      <c r="A38712" s="15" t="s">
        <v>37427</v>
      </c>
      <c r="B38712" s="16" t="s">
        <v>37428</v>
      </c>
      <c r="C38712" s="16" t="s">
        <v>35017</v>
      </c>
    </row>
    <row r="38713" spans="1:3">
      <c r="A38713" s="1" t="s">
        <v>37427</v>
      </c>
      <c r="B38713" s="2" t="s">
        <v>37428</v>
      </c>
      <c r="C38713" s="2" t="s">
        <v>35885</v>
      </c>
    </row>
    <row r="38714" spans="1:3">
      <c r="A38714" s="15" t="s">
        <v>37427</v>
      </c>
      <c r="B38714" s="16" t="s">
        <v>37428</v>
      </c>
      <c r="C38714" s="16" t="s">
        <v>34601</v>
      </c>
    </row>
    <row r="38715" spans="1:3">
      <c r="A38715" s="1" t="s">
        <v>37427</v>
      </c>
      <c r="B38715" s="2" t="s">
        <v>37428</v>
      </c>
      <c r="C38715" s="2" t="s">
        <v>37443</v>
      </c>
    </row>
    <row r="38716" spans="1:3">
      <c r="A38716" s="15" t="s">
        <v>37427</v>
      </c>
      <c r="B38716" s="16" t="s">
        <v>37428</v>
      </c>
      <c r="C38716" s="16" t="s">
        <v>35503</v>
      </c>
    </row>
    <row r="38717" spans="1:3">
      <c r="A38717" s="1" t="s">
        <v>37427</v>
      </c>
      <c r="B38717" s="2" t="s">
        <v>37428</v>
      </c>
      <c r="C38717" s="2" t="s">
        <v>36461</v>
      </c>
    </row>
    <row r="38718" spans="1:3">
      <c r="A38718" s="15" t="s">
        <v>37427</v>
      </c>
      <c r="B38718" s="16" t="s">
        <v>37428</v>
      </c>
      <c r="C38718" s="16" t="s">
        <v>34718</v>
      </c>
    </row>
    <row r="38719" spans="1:3">
      <c r="A38719" s="1" t="s">
        <v>37427</v>
      </c>
      <c r="B38719" s="2" t="s">
        <v>37428</v>
      </c>
      <c r="C38719" s="2" t="s">
        <v>34934</v>
      </c>
    </row>
    <row r="38720" spans="1:3">
      <c r="A38720" s="15" t="s">
        <v>37427</v>
      </c>
      <c r="B38720" s="16" t="s">
        <v>37428</v>
      </c>
      <c r="C38720" s="16" t="s">
        <v>34935</v>
      </c>
    </row>
    <row r="38721" spans="1:3">
      <c r="A38721" s="1" t="s">
        <v>37427</v>
      </c>
      <c r="B38721" s="2" t="s">
        <v>37428</v>
      </c>
      <c r="C38721" s="2" t="s">
        <v>35812</v>
      </c>
    </row>
    <row r="38722" spans="1:3">
      <c r="A38722" s="15" t="s">
        <v>37427</v>
      </c>
      <c r="B38722" s="16" t="s">
        <v>37428</v>
      </c>
      <c r="C38722" s="16" t="s">
        <v>35813</v>
      </c>
    </row>
    <row r="38723" spans="1:3">
      <c r="A38723" s="1" t="s">
        <v>37427</v>
      </c>
      <c r="B38723" s="2" t="s">
        <v>37428</v>
      </c>
      <c r="C38723" s="2" t="s">
        <v>34525</v>
      </c>
    </row>
    <row r="38724" spans="1:3">
      <c r="A38724" s="15" t="s">
        <v>37427</v>
      </c>
      <c r="B38724" s="16" t="s">
        <v>37428</v>
      </c>
      <c r="C38724" s="16" t="s">
        <v>37444</v>
      </c>
    </row>
    <row r="38725" spans="1:3">
      <c r="A38725" s="1" t="s">
        <v>37427</v>
      </c>
      <c r="B38725" s="2" t="s">
        <v>37428</v>
      </c>
      <c r="C38725" s="2" t="s">
        <v>34528</v>
      </c>
    </row>
    <row r="38726" spans="1:3">
      <c r="A38726" s="15" t="s">
        <v>37427</v>
      </c>
      <c r="B38726" s="16" t="s">
        <v>37428</v>
      </c>
      <c r="C38726" s="16" t="s">
        <v>34615</v>
      </c>
    </row>
    <row r="38727" spans="1:3">
      <c r="A38727" s="1" t="s">
        <v>37427</v>
      </c>
      <c r="B38727" s="2" t="s">
        <v>37428</v>
      </c>
      <c r="C38727" s="2" t="s">
        <v>36358</v>
      </c>
    </row>
    <row r="38728" spans="1:3">
      <c r="A38728" s="15" t="s">
        <v>37427</v>
      </c>
      <c r="B38728" s="16" t="s">
        <v>37428</v>
      </c>
      <c r="C38728" s="16" t="s">
        <v>35137</v>
      </c>
    </row>
    <row r="38729" spans="1:3">
      <c r="A38729" s="1" t="s">
        <v>37427</v>
      </c>
      <c r="B38729" s="2" t="s">
        <v>37428</v>
      </c>
      <c r="C38729" s="2" t="s">
        <v>36446</v>
      </c>
    </row>
    <row r="38730" spans="1:3">
      <c r="A38730" s="15" t="s">
        <v>37427</v>
      </c>
      <c r="B38730" s="16" t="s">
        <v>37428</v>
      </c>
      <c r="C38730" s="16" t="s">
        <v>36494</v>
      </c>
    </row>
    <row r="38731" spans="1:3">
      <c r="A38731" s="1" t="s">
        <v>37427</v>
      </c>
      <c r="B38731" s="2" t="s">
        <v>37428</v>
      </c>
      <c r="C38731" s="2" t="s">
        <v>34846</v>
      </c>
    </row>
    <row r="38732" spans="1:3">
      <c r="A38732" s="15" t="s">
        <v>37427</v>
      </c>
      <c r="B38732" s="16" t="s">
        <v>37428</v>
      </c>
      <c r="C38732" s="16" t="s">
        <v>34618</v>
      </c>
    </row>
    <row r="38733" spans="1:3">
      <c r="A38733" s="1" t="s">
        <v>37427</v>
      </c>
      <c r="B38733" s="2" t="s">
        <v>37428</v>
      </c>
      <c r="C38733" s="2" t="s">
        <v>34946</v>
      </c>
    </row>
    <row r="38734" spans="1:3">
      <c r="A38734" s="15" t="s">
        <v>37427</v>
      </c>
      <c r="B38734" s="16" t="s">
        <v>37428</v>
      </c>
      <c r="C38734" s="16" t="s">
        <v>35470</v>
      </c>
    </row>
    <row r="38735" spans="1:3">
      <c r="A38735" s="1" t="s">
        <v>37427</v>
      </c>
      <c r="B38735" s="2" t="s">
        <v>37428</v>
      </c>
      <c r="C38735" s="2" t="s">
        <v>35331</v>
      </c>
    </row>
    <row r="38736" spans="1:3">
      <c r="A38736" s="15" t="s">
        <v>37427</v>
      </c>
      <c r="B38736" s="16" t="s">
        <v>37428</v>
      </c>
      <c r="C38736" s="16" t="s">
        <v>34958</v>
      </c>
    </row>
    <row r="38737" spans="1:3">
      <c r="A38737" s="1" t="s">
        <v>37427</v>
      </c>
      <c r="B38737" s="2" t="s">
        <v>37428</v>
      </c>
      <c r="C38737" s="2" t="s">
        <v>36447</v>
      </c>
    </row>
    <row r="38738" spans="1:3">
      <c r="A38738" s="15" t="s">
        <v>37427</v>
      </c>
      <c r="B38738" s="16" t="s">
        <v>37428</v>
      </c>
      <c r="C38738" s="16" t="s">
        <v>34854</v>
      </c>
    </row>
    <row r="38739" spans="1:3">
      <c r="A38739" s="1" t="s">
        <v>37427</v>
      </c>
      <c r="B38739" s="2" t="s">
        <v>37428</v>
      </c>
      <c r="C38739" s="2" t="s">
        <v>35277</v>
      </c>
    </row>
    <row r="38740" spans="1:3">
      <c r="A38740" s="15" t="s">
        <v>37427</v>
      </c>
      <c r="B38740" s="16" t="s">
        <v>37428</v>
      </c>
      <c r="C38740" s="16" t="s">
        <v>34430</v>
      </c>
    </row>
    <row r="38741" spans="1:3">
      <c r="A38741" s="1" t="s">
        <v>37427</v>
      </c>
      <c r="B38741" s="2" t="s">
        <v>37428</v>
      </c>
      <c r="C38741" s="2" t="s">
        <v>37445</v>
      </c>
    </row>
    <row r="38742" spans="1:3">
      <c r="A38742" s="15" t="s">
        <v>37427</v>
      </c>
      <c r="B38742" s="16" t="s">
        <v>37428</v>
      </c>
      <c r="C38742" s="16" t="s">
        <v>34629</v>
      </c>
    </row>
    <row r="38743" spans="1:3">
      <c r="A38743" s="1" t="s">
        <v>37427</v>
      </c>
      <c r="B38743" s="2" t="s">
        <v>37428</v>
      </c>
      <c r="C38743" s="2" t="s">
        <v>34860</v>
      </c>
    </row>
    <row r="38744" spans="1:3">
      <c r="A38744" s="15" t="s">
        <v>37427</v>
      </c>
      <c r="B38744" s="16" t="s">
        <v>37428</v>
      </c>
      <c r="C38744" s="16" t="s">
        <v>34632</v>
      </c>
    </row>
    <row r="38745" spans="1:3">
      <c r="A38745" s="1" t="s">
        <v>37427</v>
      </c>
      <c r="B38745" s="2" t="s">
        <v>37428</v>
      </c>
      <c r="C38745" s="2" t="s">
        <v>37419</v>
      </c>
    </row>
    <row r="38746" spans="1:3">
      <c r="A38746" s="15" t="s">
        <v>37427</v>
      </c>
      <c r="B38746" s="16" t="s">
        <v>37428</v>
      </c>
      <c r="C38746" s="16" t="s">
        <v>34340</v>
      </c>
    </row>
    <row r="38747" spans="1:3">
      <c r="A38747" s="1" t="s">
        <v>37427</v>
      </c>
      <c r="B38747" s="2" t="s">
        <v>37428</v>
      </c>
      <c r="C38747" s="2" t="s">
        <v>34967</v>
      </c>
    </row>
    <row r="38748" spans="1:3">
      <c r="A38748" s="15" t="s">
        <v>37427</v>
      </c>
      <c r="B38748" s="16" t="s">
        <v>37428</v>
      </c>
      <c r="C38748" s="16" t="s">
        <v>35834</v>
      </c>
    </row>
    <row r="38749" spans="1:3">
      <c r="A38749" s="1" t="s">
        <v>37427</v>
      </c>
      <c r="B38749" s="2" t="s">
        <v>37428</v>
      </c>
      <c r="C38749" s="2" t="s">
        <v>35368</v>
      </c>
    </row>
    <row r="38750" spans="1:3">
      <c r="A38750" s="15" t="s">
        <v>37427</v>
      </c>
      <c r="B38750" s="16" t="s">
        <v>37428</v>
      </c>
      <c r="C38750" s="16" t="s">
        <v>34744</v>
      </c>
    </row>
    <row r="38751" spans="1:3">
      <c r="A38751" s="1" t="s">
        <v>37427</v>
      </c>
      <c r="B38751" s="2" t="s">
        <v>37428</v>
      </c>
      <c r="C38751" s="2" t="s">
        <v>37446</v>
      </c>
    </row>
    <row r="38752" spans="1:3">
      <c r="A38752" s="15" t="s">
        <v>37427</v>
      </c>
      <c r="B38752" s="16" t="s">
        <v>37428</v>
      </c>
      <c r="C38752" s="16" t="s">
        <v>37040</v>
      </c>
    </row>
    <row r="38753" spans="1:3">
      <c r="A38753" s="1" t="s">
        <v>37427</v>
      </c>
      <c r="B38753" s="2" t="s">
        <v>37428</v>
      </c>
      <c r="C38753" s="2" t="s">
        <v>35982</v>
      </c>
    </row>
    <row r="38754" spans="1:3">
      <c r="A38754" s="15" t="s">
        <v>37427</v>
      </c>
      <c r="B38754" s="16" t="s">
        <v>37428</v>
      </c>
      <c r="C38754" s="16" t="s">
        <v>34435</v>
      </c>
    </row>
    <row r="38755" spans="1:3">
      <c r="A38755" s="1" t="s">
        <v>37427</v>
      </c>
      <c r="B38755" s="2" t="s">
        <v>37428</v>
      </c>
      <c r="C38755" s="2" t="s">
        <v>34341</v>
      </c>
    </row>
    <row r="38756" spans="1:3">
      <c r="A38756" s="15" t="s">
        <v>37427</v>
      </c>
      <c r="B38756" s="16" t="s">
        <v>37428</v>
      </c>
      <c r="C38756" s="16" t="s">
        <v>37346</v>
      </c>
    </row>
    <row r="38757" spans="1:3">
      <c r="A38757" s="1" t="s">
        <v>37427</v>
      </c>
      <c r="B38757" s="2" t="s">
        <v>37428</v>
      </c>
      <c r="C38757" s="2" t="s">
        <v>35388</v>
      </c>
    </row>
    <row r="38758" spans="1:3">
      <c r="A38758" s="15" t="s">
        <v>37427</v>
      </c>
      <c r="B38758" s="16" t="s">
        <v>37428</v>
      </c>
      <c r="C38758" s="16" t="s">
        <v>34874</v>
      </c>
    </row>
    <row r="38759" spans="1:3">
      <c r="A38759" s="1" t="s">
        <v>37427</v>
      </c>
      <c r="B38759" s="2" t="s">
        <v>37428</v>
      </c>
      <c r="C38759" s="2" t="s">
        <v>35641</v>
      </c>
    </row>
    <row r="38760" spans="1:3">
      <c r="A38760" s="15" t="s">
        <v>37427</v>
      </c>
      <c r="B38760" s="16" t="s">
        <v>37428</v>
      </c>
      <c r="C38760" s="16" t="s">
        <v>37008</v>
      </c>
    </row>
    <row r="38761" spans="1:3">
      <c r="A38761" s="1" t="s">
        <v>37427</v>
      </c>
      <c r="B38761" s="2" t="s">
        <v>37428</v>
      </c>
      <c r="C38761" s="2" t="s">
        <v>37420</v>
      </c>
    </row>
    <row r="38762" spans="1:3">
      <c r="A38762" s="15" t="s">
        <v>37427</v>
      </c>
      <c r="B38762" s="16" t="s">
        <v>37428</v>
      </c>
      <c r="C38762" s="16" t="s">
        <v>36616</v>
      </c>
    </row>
    <row r="38763" spans="1:3">
      <c r="A38763" s="1" t="s">
        <v>37427</v>
      </c>
      <c r="B38763" s="2" t="s">
        <v>37428</v>
      </c>
      <c r="C38763" s="2" t="s">
        <v>35461</v>
      </c>
    </row>
    <row r="38764" spans="1:3">
      <c r="A38764" s="15" t="s">
        <v>37427</v>
      </c>
      <c r="B38764" s="16" t="s">
        <v>37428</v>
      </c>
      <c r="C38764" s="16" t="s">
        <v>34438</v>
      </c>
    </row>
    <row r="38765" spans="1:3">
      <c r="A38765" s="1" t="s">
        <v>37427</v>
      </c>
      <c r="B38765" s="2" t="s">
        <v>37428</v>
      </c>
      <c r="C38765" s="2" t="s">
        <v>34876</v>
      </c>
    </row>
    <row r="38766" spans="1:3">
      <c r="A38766" s="15" t="s">
        <v>37427</v>
      </c>
      <c r="B38766" s="16" t="s">
        <v>37428</v>
      </c>
      <c r="C38766" s="16" t="s">
        <v>35936</v>
      </c>
    </row>
    <row r="38767" spans="1:3">
      <c r="A38767" s="1" t="s">
        <v>37427</v>
      </c>
      <c r="B38767" s="2" t="s">
        <v>37428</v>
      </c>
      <c r="C38767" s="2" t="s">
        <v>37447</v>
      </c>
    </row>
    <row r="38768" spans="1:3">
      <c r="A38768" s="15" t="s">
        <v>37427</v>
      </c>
      <c r="B38768" s="16" t="s">
        <v>37428</v>
      </c>
      <c r="C38768" s="16" t="s">
        <v>35779</v>
      </c>
    </row>
    <row r="38769" spans="1:3">
      <c r="A38769" s="1" t="s">
        <v>37427</v>
      </c>
      <c r="B38769" s="2" t="s">
        <v>37428</v>
      </c>
      <c r="C38769" s="2" t="s">
        <v>34373</v>
      </c>
    </row>
    <row r="38770" spans="1:3">
      <c r="A38770" s="15" t="s">
        <v>37427</v>
      </c>
      <c r="B38770" s="16" t="s">
        <v>37428</v>
      </c>
      <c r="C38770" s="16" t="s">
        <v>35177</v>
      </c>
    </row>
    <row r="38771" spans="1:3">
      <c r="A38771" s="1" t="s">
        <v>37427</v>
      </c>
      <c r="B38771" s="2" t="s">
        <v>37428</v>
      </c>
      <c r="C38771" s="2" t="s">
        <v>37448</v>
      </c>
    </row>
    <row r="38772" spans="1:3">
      <c r="A38772" s="15" t="s">
        <v>37427</v>
      </c>
      <c r="B38772" s="16" t="s">
        <v>37428</v>
      </c>
      <c r="C38772" s="16" t="s">
        <v>34977</v>
      </c>
    </row>
    <row r="38773" spans="1:3">
      <c r="A38773" s="1" t="s">
        <v>37427</v>
      </c>
      <c r="B38773" s="2" t="s">
        <v>37428</v>
      </c>
      <c r="C38773" s="2" t="s">
        <v>36223</v>
      </c>
    </row>
    <row r="38774" spans="1:3">
      <c r="A38774" s="15" t="s">
        <v>37427</v>
      </c>
      <c r="B38774" s="16" t="s">
        <v>37428</v>
      </c>
      <c r="C38774" s="16" t="s">
        <v>35749</v>
      </c>
    </row>
    <row r="38775" spans="1:3">
      <c r="A38775" s="1" t="s">
        <v>37427</v>
      </c>
      <c r="B38775" s="2" t="s">
        <v>37428</v>
      </c>
      <c r="C38775" s="2" t="s">
        <v>36329</v>
      </c>
    </row>
    <row r="38776" spans="1:3">
      <c r="A38776" s="15" t="s">
        <v>37427</v>
      </c>
      <c r="B38776" s="16" t="s">
        <v>37428</v>
      </c>
      <c r="C38776" s="16" t="s">
        <v>35073</v>
      </c>
    </row>
    <row r="38777" spans="1:3">
      <c r="A38777" s="1" t="s">
        <v>37427</v>
      </c>
      <c r="B38777" s="2" t="s">
        <v>37428</v>
      </c>
      <c r="C38777" s="2" t="s">
        <v>34884</v>
      </c>
    </row>
    <row r="38778" spans="1:3">
      <c r="A38778" s="15" t="s">
        <v>37427</v>
      </c>
      <c r="B38778" s="16" t="s">
        <v>37428</v>
      </c>
      <c r="C38778" s="16" t="s">
        <v>34885</v>
      </c>
    </row>
    <row r="38779" spans="1:3">
      <c r="A38779" s="1" t="s">
        <v>37427</v>
      </c>
      <c r="B38779" s="2" t="s">
        <v>37428</v>
      </c>
      <c r="C38779" s="2" t="s">
        <v>36747</v>
      </c>
    </row>
    <row r="38780" spans="1:3">
      <c r="A38780" s="15" t="s">
        <v>37427</v>
      </c>
      <c r="B38780" s="16" t="s">
        <v>37428</v>
      </c>
      <c r="C38780" s="16" t="s">
        <v>34468</v>
      </c>
    </row>
    <row r="38781" spans="1:3">
      <c r="A38781" s="1" t="s">
        <v>37427</v>
      </c>
      <c r="B38781" s="2" t="s">
        <v>37428</v>
      </c>
      <c r="C38781" s="2" t="s">
        <v>35983</v>
      </c>
    </row>
    <row r="38782" spans="1:3">
      <c r="A38782" s="15" t="s">
        <v>37427</v>
      </c>
      <c r="B38782" s="16" t="s">
        <v>37428</v>
      </c>
      <c r="C38782" s="16" t="s">
        <v>36749</v>
      </c>
    </row>
    <row r="38783" spans="1:3">
      <c r="A38783" s="1" t="s">
        <v>37427</v>
      </c>
      <c r="B38783" s="2" t="s">
        <v>37428</v>
      </c>
      <c r="C38783" s="2" t="s">
        <v>34783</v>
      </c>
    </row>
    <row r="38784" spans="1:3">
      <c r="A38784" s="15" t="s">
        <v>37427</v>
      </c>
      <c r="B38784" s="16" t="s">
        <v>37428</v>
      </c>
      <c r="C38784" s="16" t="s">
        <v>34784</v>
      </c>
    </row>
    <row r="38785" spans="1:3">
      <c r="A38785" s="1" t="s">
        <v>37427</v>
      </c>
      <c r="B38785" s="2" t="s">
        <v>37428</v>
      </c>
      <c r="C38785" s="2" t="s">
        <v>34785</v>
      </c>
    </row>
    <row r="38786" spans="1:3">
      <c r="A38786" s="15" t="s">
        <v>37427</v>
      </c>
      <c r="B38786" s="16" t="s">
        <v>37428</v>
      </c>
      <c r="C38786" s="16" t="s">
        <v>36750</v>
      </c>
    </row>
    <row r="38787" spans="1:3">
      <c r="A38787" s="1" t="s">
        <v>37427</v>
      </c>
      <c r="B38787" s="2" t="s">
        <v>37428</v>
      </c>
      <c r="C38787" s="2" t="s">
        <v>34983</v>
      </c>
    </row>
    <row r="38788" spans="1:3">
      <c r="A38788" s="15" t="s">
        <v>37427</v>
      </c>
      <c r="B38788" s="16" t="s">
        <v>37428</v>
      </c>
      <c r="C38788" s="16" t="s">
        <v>34507</v>
      </c>
    </row>
    <row r="38789" spans="1:3">
      <c r="A38789" s="1" t="s">
        <v>37427</v>
      </c>
      <c r="B38789" s="2" t="s">
        <v>37428</v>
      </c>
      <c r="C38789" s="2" t="s">
        <v>35530</v>
      </c>
    </row>
    <row r="38790" spans="1:3">
      <c r="A38790" s="15" t="s">
        <v>37427</v>
      </c>
      <c r="B38790" s="16" t="s">
        <v>37428</v>
      </c>
      <c r="C38790" s="16" t="s">
        <v>35375</v>
      </c>
    </row>
    <row r="38791" spans="1:3">
      <c r="A38791" s="1" t="s">
        <v>37427</v>
      </c>
      <c r="B38791" s="2" t="s">
        <v>37428</v>
      </c>
      <c r="C38791" s="2" t="s">
        <v>35128</v>
      </c>
    </row>
    <row r="38792" spans="1:3">
      <c r="A38792" s="15" t="s">
        <v>37427</v>
      </c>
      <c r="B38792" s="16" t="s">
        <v>37428</v>
      </c>
      <c r="C38792" s="16" t="s">
        <v>37449</v>
      </c>
    </row>
    <row r="38793" spans="1:3">
      <c r="A38793" s="1" t="s">
        <v>37427</v>
      </c>
      <c r="B38793" s="2" t="s">
        <v>37428</v>
      </c>
      <c r="C38793" s="2" t="s">
        <v>34695</v>
      </c>
    </row>
    <row r="38794" spans="1:3">
      <c r="A38794" s="15" t="s">
        <v>37427</v>
      </c>
      <c r="B38794" s="16" t="s">
        <v>37428</v>
      </c>
      <c r="C38794" s="16" t="s">
        <v>36842</v>
      </c>
    </row>
    <row r="38795" spans="1:3">
      <c r="A38795" s="1" t="s">
        <v>37427</v>
      </c>
      <c r="B38795" s="2" t="s">
        <v>37428</v>
      </c>
      <c r="C38795" s="2" t="s">
        <v>35893</v>
      </c>
    </row>
    <row r="38796" spans="1:3">
      <c r="A38796" s="15" t="s">
        <v>37427</v>
      </c>
      <c r="B38796" s="16" t="s">
        <v>37428</v>
      </c>
      <c r="C38796" s="16" t="s">
        <v>37421</v>
      </c>
    </row>
    <row r="38797" spans="1:3">
      <c r="A38797" s="1" t="s">
        <v>37427</v>
      </c>
      <c r="B38797" s="2" t="s">
        <v>37428</v>
      </c>
      <c r="C38797" s="2" t="s">
        <v>36796</v>
      </c>
    </row>
    <row r="38798" spans="1:3">
      <c r="A38798" s="15" t="s">
        <v>37427</v>
      </c>
      <c r="B38798" s="16" t="s">
        <v>37428</v>
      </c>
      <c r="C38798" s="16" t="s">
        <v>34988</v>
      </c>
    </row>
    <row r="38799" spans="1:3">
      <c r="A38799" s="1" t="s">
        <v>37427</v>
      </c>
      <c r="B38799" s="2" t="s">
        <v>37428</v>
      </c>
      <c r="C38799" s="2" t="s">
        <v>34803</v>
      </c>
    </row>
    <row r="38800" spans="1:3">
      <c r="A38800" s="15" t="s">
        <v>37427</v>
      </c>
      <c r="B38800" s="16" t="s">
        <v>37428</v>
      </c>
      <c r="C38800" s="16" t="s">
        <v>34905</v>
      </c>
    </row>
    <row r="38801" spans="1:3">
      <c r="A38801" s="1" t="s">
        <v>37427</v>
      </c>
      <c r="B38801" s="2" t="s">
        <v>37428</v>
      </c>
      <c r="C38801" s="2" t="s">
        <v>36695</v>
      </c>
    </row>
    <row r="38802" spans="1:3">
      <c r="A38802" s="15" t="s">
        <v>37427</v>
      </c>
      <c r="B38802" s="16" t="s">
        <v>37428</v>
      </c>
      <c r="C38802" s="16" t="s">
        <v>35376</v>
      </c>
    </row>
    <row r="38803" spans="1:3">
      <c r="A38803" s="1" t="s">
        <v>37427</v>
      </c>
      <c r="B38803" s="2" t="s">
        <v>37428</v>
      </c>
      <c r="C38803" s="2" t="s">
        <v>35308</v>
      </c>
    </row>
    <row r="38804" spans="1:3">
      <c r="A38804" s="15" t="s">
        <v>37427</v>
      </c>
      <c r="B38804" s="16" t="s">
        <v>37428</v>
      </c>
      <c r="C38804" s="16" t="s">
        <v>34446</v>
      </c>
    </row>
    <row r="38805" spans="1:3">
      <c r="A38805" s="1" t="s">
        <v>37427</v>
      </c>
      <c r="B38805" s="2" t="s">
        <v>37428</v>
      </c>
      <c r="C38805" s="2" t="s">
        <v>37141</v>
      </c>
    </row>
    <row r="38806" spans="1:3">
      <c r="A38806" s="15" t="s">
        <v>37427</v>
      </c>
      <c r="B38806" s="16" t="s">
        <v>37428</v>
      </c>
      <c r="C38806" s="16" t="s">
        <v>35478</v>
      </c>
    </row>
    <row r="38807" spans="1:3">
      <c r="A38807" s="1" t="s">
        <v>37427</v>
      </c>
      <c r="B38807" s="2" t="s">
        <v>37428</v>
      </c>
      <c r="C38807" s="2" t="s">
        <v>35479</v>
      </c>
    </row>
    <row r="38808" spans="1:3">
      <c r="A38808" s="15" t="s">
        <v>37427</v>
      </c>
      <c r="B38808" s="16" t="s">
        <v>37428</v>
      </c>
      <c r="C38808" s="16" t="s">
        <v>36652</v>
      </c>
    </row>
    <row r="38809" spans="1:3">
      <c r="A38809" s="1" t="s">
        <v>37427</v>
      </c>
      <c r="B38809" s="2" t="s">
        <v>37428</v>
      </c>
      <c r="C38809" s="2" t="s">
        <v>35563</v>
      </c>
    </row>
    <row r="38810" spans="1:3">
      <c r="A38810" s="15" t="s">
        <v>37427</v>
      </c>
      <c r="B38810" s="16" t="s">
        <v>37428</v>
      </c>
      <c r="C38810" s="16" t="s">
        <v>35347</v>
      </c>
    </row>
    <row r="38811" spans="1:3">
      <c r="A38811" s="1" t="s">
        <v>37427</v>
      </c>
      <c r="B38811" s="2" t="s">
        <v>37428</v>
      </c>
      <c r="C38811" s="2" t="s">
        <v>36314</v>
      </c>
    </row>
    <row r="38812" spans="1:3">
      <c r="A38812" s="15" t="s">
        <v>37427</v>
      </c>
      <c r="B38812" s="16" t="s">
        <v>37428</v>
      </c>
      <c r="C38812" s="16" t="s">
        <v>36550</v>
      </c>
    </row>
    <row r="38813" spans="1:3">
      <c r="A38813" s="1" t="s">
        <v>37427</v>
      </c>
      <c r="B38813" s="2" t="s">
        <v>37428</v>
      </c>
      <c r="C38813" s="2" t="s">
        <v>37422</v>
      </c>
    </row>
    <row r="38814" spans="1:3">
      <c r="A38814" s="15" t="s">
        <v>37427</v>
      </c>
      <c r="B38814" s="16" t="s">
        <v>37428</v>
      </c>
      <c r="C38814" s="16" t="s">
        <v>37450</v>
      </c>
    </row>
    <row r="38815" spans="1:3">
      <c r="A38815" s="1" t="s">
        <v>37427</v>
      </c>
      <c r="B38815" s="2" t="s">
        <v>37428</v>
      </c>
      <c r="C38815" s="2" t="s">
        <v>36486</v>
      </c>
    </row>
    <row r="38816" spans="1:3">
      <c r="A38816" s="15" t="s">
        <v>37427</v>
      </c>
      <c r="B38816" s="16" t="s">
        <v>37428</v>
      </c>
      <c r="C38816" s="16" t="s">
        <v>35843</v>
      </c>
    </row>
    <row r="38817" spans="1:3">
      <c r="A38817" s="1" t="s">
        <v>37427</v>
      </c>
      <c r="B38817" s="2" t="s">
        <v>37428</v>
      </c>
      <c r="C38817" s="2" t="s">
        <v>35009</v>
      </c>
    </row>
    <row r="38818" spans="1:3">
      <c r="A38818" s="15" t="s">
        <v>37427</v>
      </c>
      <c r="B38818" s="16" t="s">
        <v>37428</v>
      </c>
      <c r="C38818" s="16" t="s">
        <v>35632</v>
      </c>
    </row>
    <row r="38819" spans="1:3">
      <c r="A38819" s="1" t="s">
        <v>37427</v>
      </c>
      <c r="B38819" s="2" t="s">
        <v>37428</v>
      </c>
      <c r="C38819" s="2" t="s">
        <v>35787</v>
      </c>
    </row>
    <row r="38820" spans="1:3">
      <c r="A38820" s="15" t="s">
        <v>37427</v>
      </c>
      <c r="B38820" s="16" t="s">
        <v>37428</v>
      </c>
      <c r="C38820" s="16" t="s">
        <v>35379</v>
      </c>
    </row>
    <row r="38821" spans="1:3">
      <c r="A38821" s="1" t="s">
        <v>37427</v>
      </c>
      <c r="B38821" s="2" t="s">
        <v>37428</v>
      </c>
      <c r="C38821" s="2" t="s">
        <v>37145</v>
      </c>
    </row>
    <row r="38822" spans="1:3">
      <c r="A38822" s="15" t="s">
        <v>37427</v>
      </c>
      <c r="B38822" s="16" t="s">
        <v>37428</v>
      </c>
      <c r="C38822" s="16" t="s">
        <v>34715</v>
      </c>
    </row>
    <row r="38823" spans="1:3">
      <c r="A38823" s="1" t="s">
        <v>37451</v>
      </c>
      <c r="B38823" s="2" t="s">
        <v>37452</v>
      </c>
      <c r="C38823" s="2" t="s">
        <v>35503</v>
      </c>
    </row>
    <row r="38824" spans="1:3">
      <c r="A38824" s="15" t="s">
        <v>37451</v>
      </c>
      <c r="B38824" s="16" t="s">
        <v>37452</v>
      </c>
      <c r="C38824" s="16" t="s">
        <v>35033</v>
      </c>
    </row>
    <row r="38825" spans="1:3">
      <c r="A38825" s="1" t="s">
        <v>37451</v>
      </c>
      <c r="B38825" s="2" t="s">
        <v>37452</v>
      </c>
      <c r="C38825" s="2" t="s">
        <v>34846</v>
      </c>
    </row>
    <row r="38826" spans="1:3">
      <c r="A38826" s="15" t="s">
        <v>37451</v>
      </c>
      <c r="B38826" s="16" t="s">
        <v>37452</v>
      </c>
      <c r="C38826" s="16" t="s">
        <v>35086</v>
      </c>
    </row>
    <row r="38827" spans="1:3">
      <c r="A38827" s="1" t="s">
        <v>37451</v>
      </c>
      <c r="B38827" s="2" t="s">
        <v>37452</v>
      </c>
      <c r="C38827" s="2" t="s">
        <v>34435</v>
      </c>
    </row>
    <row r="38828" spans="1:3">
      <c r="A38828" s="15" t="s">
        <v>37451</v>
      </c>
      <c r="B38828" s="16" t="s">
        <v>37452</v>
      </c>
      <c r="C38828" s="16" t="s">
        <v>35520</v>
      </c>
    </row>
    <row r="38829" spans="1:3">
      <c r="A38829" s="1" t="s">
        <v>37451</v>
      </c>
      <c r="B38829" s="2" t="s">
        <v>37452</v>
      </c>
      <c r="C38829" s="2" t="s">
        <v>37138</v>
      </c>
    </row>
    <row r="38830" spans="1:3">
      <c r="A38830" s="5" t="s">
        <v>37451</v>
      </c>
      <c r="B38830" s="6" t="s">
        <v>37452</v>
      </c>
      <c r="C38830" s="6" t="s">
        <v>35787</v>
      </c>
    </row>
    <row r="38831" spans="1:3">
      <c r="A38831" s="1" t="s">
        <v>37453</v>
      </c>
      <c r="B38831" s="2" t="s">
        <v>37454</v>
      </c>
      <c r="C38831" s="2" t="s">
        <v>35033</v>
      </c>
    </row>
    <row r="38832" spans="1:3">
      <c r="A38832" s="15" t="s">
        <v>37453</v>
      </c>
      <c r="B38832" s="16" t="s">
        <v>37454</v>
      </c>
      <c r="C38832" s="16" t="s">
        <v>34531</v>
      </c>
    </row>
    <row r="38833" spans="1:3">
      <c r="A38833" s="1" t="s">
        <v>37453</v>
      </c>
      <c r="B38833" s="2" t="s">
        <v>37454</v>
      </c>
      <c r="C38833" s="2" t="s">
        <v>35086</v>
      </c>
    </row>
    <row r="38834" spans="1:3">
      <c r="A38834" s="15" t="s">
        <v>37453</v>
      </c>
      <c r="B38834" s="16" t="s">
        <v>37454</v>
      </c>
      <c r="C38834" s="16" t="s">
        <v>35520</v>
      </c>
    </row>
    <row r="38835" spans="1:3">
      <c r="A38835" s="1" t="s">
        <v>37453</v>
      </c>
      <c r="B38835" s="2" t="s">
        <v>37454</v>
      </c>
      <c r="C38835" s="2" t="s">
        <v>34906</v>
      </c>
    </row>
    <row r="38836" spans="1:3">
      <c r="A38836" s="15" t="s">
        <v>37453</v>
      </c>
      <c r="B38836" s="16" t="s">
        <v>37454</v>
      </c>
      <c r="C38836" s="16" t="s">
        <v>34585</v>
      </c>
    </row>
    <row r="38837" spans="1:3">
      <c r="A38837" s="1" t="s">
        <v>37453</v>
      </c>
      <c r="B38837" s="2" t="s">
        <v>37454</v>
      </c>
      <c r="C38837" s="2" t="s">
        <v>36758</v>
      </c>
    </row>
    <row r="38838" spans="1:3">
      <c r="A38838" s="15" t="s">
        <v>37453</v>
      </c>
      <c r="B38838" s="16" t="s">
        <v>37454</v>
      </c>
      <c r="C38838" s="16" t="s">
        <v>36485</v>
      </c>
    </row>
    <row r="38839" spans="1:3">
      <c r="A38839" s="1" t="s">
        <v>37453</v>
      </c>
      <c r="B38839" s="2" t="s">
        <v>37454</v>
      </c>
      <c r="C38839" s="2" t="s">
        <v>35503</v>
      </c>
    </row>
    <row r="38840" spans="1:3">
      <c r="A38840" s="15" t="s">
        <v>37453</v>
      </c>
      <c r="B38840" s="16" t="s">
        <v>37454</v>
      </c>
      <c r="C38840" s="16" t="s">
        <v>36535</v>
      </c>
    </row>
    <row r="38841" spans="1:3">
      <c r="A38841" s="1" t="s">
        <v>37453</v>
      </c>
      <c r="B38841" s="2" t="s">
        <v>37454</v>
      </c>
      <c r="C38841" s="2" t="s">
        <v>35315</v>
      </c>
    </row>
    <row r="38842" spans="1:3">
      <c r="A38842" s="15" t="s">
        <v>37453</v>
      </c>
      <c r="B38842" s="16" t="s">
        <v>37454</v>
      </c>
      <c r="C38842" s="16" t="s">
        <v>35289</v>
      </c>
    </row>
    <row r="38843" spans="1:3">
      <c r="A38843" s="1" t="s">
        <v>37453</v>
      </c>
      <c r="B38843" s="2" t="s">
        <v>37454</v>
      </c>
      <c r="C38843" s="2" t="s">
        <v>36631</v>
      </c>
    </row>
    <row r="38844" spans="1:3">
      <c r="A38844" s="15" t="s">
        <v>37453</v>
      </c>
      <c r="B38844" s="16" t="s">
        <v>37454</v>
      </c>
      <c r="C38844" s="16" t="s">
        <v>36700</v>
      </c>
    </row>
    <row r="38845" spans="1:3">
      <c r="A38845" s="1" t="s">
        <v>37453</v>
      </c>
      <c r="B38845" s="2" t="s">
        <v>37454</v>
      </c>
      <c r="C38845" s="2" t="s">
        <v>34846</v>
      </c>
    </row>
    <row r="38846" spans="1:3">
      <c r="A38846" s="15" t="s">
        <v>37453</v>
      </c>
      <c r="B38846" s="16" t="s">
        <v>37454</v>
      </c>
      <c r="C38846" s="16" t="s">
        <v>34538</v>
      </c>
    </row>
    <row r="38847" spans="1:3">
      <c r="A38847" s="1" t="s">
        <v>37453</v>
      </c>
      <c r="B38847" s="2" t="s">
        <v>37454</v>
      </c>
      <c r="C38847" s="2" t="s">
        <v>36921</v>
      </c>
    </row>
    <row r="38848" spans="1:3">
      <c r="A38848" s="15" t="s">
        <v>37453</v>
      </c>
      <c r="B38848" s="16" t="s">
        <v>37454</v>
      </c>
      <c r="C38848" s="16" t="s">
        <v>34740</v>
      </c>
    </row>
    <row r="38849" spans="1:3">
      <c r="A38849" s="1" t="s">
        <v>37453</v>
      </c>
      <c r="B38849" s="2" t="s">
        <v>37454</v>
      </c>
      <c r="C38849" s="2" t="s">
        <v>37419</v>
      </c>
    </row>
    <row r="38850" spans="1:3">
      <c r="A38850" s="15" t="s">
        <v>37453</v>
      </c>
      <c r="B38850" s="16" t="s">
        <v>37454</v>
      </c>
      <c r="C38850" s="16" t="s">
        <v>35933</v>
      </c>
    </row>
    <row r="38851" spans="1:3">
      <c r="A38851" s="1" t="s">
        <v>37453</v>
      </c>
      <c r="B38851" s="2" t="s">
        <v>37454</v>
      </c>
      <c r="C38851" s="2" t="s">
        <v>34435</v>
      </c>
    </row>
    <row r="38852" spans="1:3">
      <c r="A38852" s="15" t="s">
        <v>37453</v>
      </c>
      <c r="B38852" s="16" t="s">
        <v>37454</v>
      </c>
      <c r="C38852" s="16" t="s">
        <v>34544</v>
      </c>
    </row>
    <row r="38853" spans="1:3">
      <c r="A38853" s="1" t="s">
        <v>37453</v>
      </c>
      <c r="B38853" s="2" t="s">
        <v>37454</v>
      </c>
      <c r="C38853" s="2" t="s">
        <v>37420</v>
      </c>
    </row>
    <row r="38854" spans="1:3">
      <c r="A38854" s="15" t="s">
        <v>37453</v>
      </c>
      <c r="B38854" s="16" t="s">
        <v>37454</v>
      </c>
      <c r="C38854" s="16" t="s">
        <v>35325</v>
      </c>
    </row>
    <row r="38855" spans="1:3">
      <c r="A38855" s="1" t="s">
        <v>37453</v>
      </c>
      <c r="B38855" s="2" t="s">
        <v>37454</v>
      </c>
      <c r="C38855" s="2" t="s">
        <v>34766</v>
      </c>
    </row>
    <row r="38856" spans="1:3">
      <c r="A38856" s="15" t="s">
        <v>37453</v>
      </c>
      <c r="B38856" s="16" t="s">
        <v>37454</v>
      </c>
      <c r="C38856" s="16" t="s">
        <v>35177</v>
      </c>
    </row>
    <row r="38857" spans="1:3">
      <c r="A38857" s="1" t="s">
        <v>37453</v>
      </c>
      <c r="B38857" s="2" t="s">
        <v>37454</v>
      </c>
      <c r="C38857" s="2" t="s">
        <v>36024</v>
      </c>
    </row>
    <row r="38858" spans="1:3">
      <c r="A38858" s="15" t="s">
        <v>37453</v>
      </c>
      <c r="B38858" s="16" t="s">
        <v>37454</v>
      </c>
      <c r="C38858" s="16" t="s">
        <v>35667</v>
      </c>
    </row>
    <row r="38859" spans="1:3">
      <c r="A38859" s="1" t="s">
        <v>37453</v>
      </c>
      <c r="B38859" s="2" t="s">
        <v>37454</v>
      </c>
      <c r="C38859" s="2" t="s">
        <v>36747</v>
      </c>
    </row>
    <row r="38860" spans="1:3">
      <c r="A38860" s="15" t="s">
        <v>37453</v>
      </c>
      <c r="B38860" s="16" t="s">
        <v>37454</v>
      </c>
      <c r="C38860" s="16" t="s">
        <v>34504</v>
      </c>
    </row>
    <row r="38861" spans="1:3">
      <c r="A38861" s="1" t="s">
        <v>37453</v>
      </c>
      <c r="B38861" s="2" t="s">
        <v>37454</v>
      </c>
      <c r="C38861" s="2" t="s">
        <v>34783</v>
      </c>
    </row>
    <row r="38862" spans="1:3">
      <c r="A38862" s="15" t="s">
        <v>37453</v>
      </c>
      <c r="B38862" s="16" t="s">
        <v>37454</v>
      </c>
      <c r="C38862" s="16" t="s">
        <v>34784</v>
      </c>
    </row>
    <row r="38863" spans="1:3">
      <c r="A38863" s="1" t="s">
        <v>37453</v>
      </c>
      <c r="B38863" s="2" t="s">
        <v>37454</v>
      </c>
      <c r="C38863" s="2" t="s">
        <v>35893</v>
      </c>
    </row>
    <row r="38864" spans="1:3">
      <c r="A38864" s="15" t="s">
        <v>37453</v>
      </c>
      <c r="B38864" s="16" t="s">
        <v>37454</v>
      </c>
      <c r="C38864" s="16" t="s">
        <v>37421</v>
      </c>
    </row>
    <row r="38865" spans="1:3">
      <c r="A38865" s="1" t="s">
        <v>37453</v>
      </c>
      <c r="B38865" s="2" t="s">
        <v>37454</v>
      </c>
      <c r="C38865" s="2" t="s">
        <v>34446</v>
      </c>
    </row>
    <row r="38866" spans="1:3">
      <c r="A38866" s="15" t="s">
        <v>37453</v>
      </c>
      <c r="B38866" s="16" t="s">
        <v>37454</v>
      </c>
      <c r="C38866" s="16" t="s">
        <v>35539</v>
      </c>
    </row>
    <row r="38867" spans="1:3">
      <c r="A38867" s="1" t="s">
        <v>37453</v>
      </c>
      <c r="B38867" s="2" t="s">
        <v>37454</v>
      </c>
      <c r="C38867" s="2" t="s">
        <v>35185</v>
      </c>
    </row>
    <row r="38868" spans="1:3">
      <c r="A38868" s="15" t="s">
        <v>37453</v>
      </c>
      <c r="B38868" s="16" t="s">
        <v>37454</v>
      </c>
      <c r="C38868" s="16" t="s">
        <v>37138</v>
      </c>
    </row>
    <row r="38869" spans="1:3">
      <c r="A38869" s="1" t="s">
        <v>37453</v>
      </c>
      <c r="B38869" s="2" t="s">
        <v>37454</v>
      </c>
      <c r="C38869" s="2" t="s">
        <v>34818</v>
      </c>
    </row>
    <row r="38870" spans="1:3">
      <c r="A38870" s="15" t="s">
        <v>37453</v>
      </c>
      <c r="B38870" s="16" t="s">
        <v>37454</v>
      </c>
      <c r="C38870" s="16" t="s">
        <v>35787</v>
      </c>
    </row>
    <row r="38871" spans="1:3">
      <c r="A38871" s="1" t="s">
        <v>37453</v>
      </c>
      <c r="B38871" s="2" t="s">
        <v>37454</v>
      </c>
      <c r="C38871" s="2" t="s">
        <v>24186</v>
      </c>
    </row>
    <row r="38872" spans="1:3">
      <c r="A38872" s="15" t="s">
        <v>37453</v>
      </c>
      <c r="B38872" s="16" t="s">
        <v>37454</v>
      </c>
      <c r="C38872" s="16" t="s">
        <v>36558</v>
      </c>
    </row>
    <row r="38873" spans="1:3">
      <c r="A38873" s="1" t="s">
        <v>37455</v>
      </c>
      <c r="B38873" s="2" t="s">
        <v>25216</v>
      </c>
      <c r="C38873" s="2" t="s">
        <v>35033</v>
      </c>
    </row>
    <row r="38874" spans="1:3">
      <c r="A38874" s="15" t="s">
        <v>37455</v>
      </c>
      <c r="B38874" s="16" t="s">
        <v>25216</v>
      </c>
      <c r="C38874" s="16" t="s">
        <v>34531</v>
      </c>
    </row>
    <row r="38875" spans="1:3">
      <c r="A38875" s="1" t="s">
        <v>37455</v>
      </c>
      <c r="B38875" s="2" t="s">
        <v>25216</v>
      </c>
      <c r="C38875" s="2" t="s">
        <v>36485</v>
      </c>
    </row>
    <row r="38876" spans="1:3">
      <c r="A38876" s="15" t="s">
        <v>37455</v>
      </c>
      <c r="B38876" s="16" t="s">
        <v>25216</v>
      </c>
      <c r="C38876" s="16" t="s">
        <v>34489</v>
      </c>
    </row>
    <row r="38877" spans="1:3">
      <c r="A38877" s="1" t="s">
        <v>37455</v>
      </c>
      <c r="B38877" s="2" t="s">
        <v>25216</v>
      </c>
      <c r="C38877" s="2" t="s">
        <v>34735</v>
      </c>
    </row>
    <row r="38878" spans="1:3">
      <c r="A38878" s="15" t="s">
        <v>37455</v>
      </c>
      <c r="B38878" s="16" t="s">
        <v>25216</v>
      </c>
      <c r="C38878" s="16" t="s">
        <v>35242</v>
      </c>
    </row>
    <row r="38879" spans="1:3">
      <c r="A38879" s="1" t="s">
        <v>37455</v>
      </c>
      <c r="B38879" s="2" t="s">
        <v>25216</v>
      </c>
      <c r="C38879" s="2" t="s">
        <v>35086</v>
      </c>
    </row>
    <row r="38880" spans="1:3">
      <c r="A38880" s="15" t="s">
        <v>37455</v>
      </c>
      <c r="B38880" s="16" t="s">
        <v>25216</v>
      </c>
      <c r="C38880" s="16" t="s">
        <v>35520</v>
      </c>
    </row>
    <row r="38881" spans="1:3">
      <c r="A38881" s="1" t="s">
        <v>37455</v>
      </c>
      <c r="B38881" s="2" t="s">
        <v>25216</v>
      </c>
      <c r="C38881" s="2" t="s">
        <v>35820</v>
      </c>
    </row>
    <row r="38882" spans="1:3">
      <c r="A38882" s="15" t="s">
        <v>37455</v>
      </c>
      <c r="B38882" s="16" t="s">
        <v>25216</v>
      </c>
      <c r="C38882" s="16" t="s">
        <v>34906</v>
      </c>
    </row>
    <row r="38883" spans="1:3">
      <c r="A38883" s="1" t="s">
        <v>37455</v>
      </c>
      <c r="B38883" s="2" t="s">
        <v>25216</v>
      </c>
      <c r="C38883" s="2" t="s">
        <v>34907</v>
      </c>
    </row>
    <row r="38884" spans="1:3">
      <c r="A38884" s="15" t="s">
        <v>37455</v>
      </c>
      <c r="B38884" s="16" t="s">
        <v>25216</v>
      </c>
      <c r="C38884" s="16" t="s">
        <v>34585</v>
      </c>
    </row>
    <row r="38885" spans="1:3">
      <c r="A38885" s="1" t="s">
        <v>37455</v>
      </c>
      <c r="B38885" s="2" t="s">
        <v>25216</v>
      </c>
      <c r="C38885" s="2" t="s">
        <v>36758</v>
      </c>
    </row>
    <row r="38886" spans="1:3">
      <c r="A38886" s="15" t="s">
        <v>37455</v>
      </c>
      <c r="B38886" s="16" t="s">
        <v>25216</v>
      </c>
      <c r="C38886" s="16" t="s">
        <v>34818</v>
      </c>
    </row>
    <row r="38887" spans="1:3">
      <c r="A38887" s="1" t="s">
        <v>37455</v>
      </c>
      <c r="B38887" s="2" t="s">
        <v>25216</v>
      </c>
      <c r="C38887" s="2" t="s">
        <v>35787</v>
      </c>
    </row>
    <row r="38888" spans="1:3">
      <c r="A38888" s="15" t="s">
        <v>37455</v>
      </c>
      <c r="B38888" s="16" t="s">
        <v>25216</v>
      </c>
      <c r="C38888" s="16" t="s">
        <v>37127</v>
      </c>
    </row>
    <row r="38889" spans="1:3">
      <c r="A38889" s="1" t="s">
        <v>37455</v>
      </c>
      <c r="B38889" s="2" t="s">
        <v>25216</v>
      </c>
      <c r="C38889" s="2" t="s">
        <v>37413</v>
      </c>
    </row>
    <row r="38890" spans="1:3">
      <c r="A38890" s="15" t="s">
        <v>37455</v>
      </c>
      <c r="B38890" s="16" t="s">
        <v>25216</v>
      </c>
      <c r="C38890" s="16" t="s">
        <v>34481</v>
      </c>
    </row>
    <row r="38891" spans="1:3">
      <c r="A38891" s="1" t="s">
        <v>37455</v>
      </c>
      <c r="B38891" s="2" t="s">
        <v>25216</v>
      </c>
      <c r="C38891" s="2" t="s">
        <v>35503</v>
      </c>
    </row>
    <row r="38892" spans="1:3">
      <c r="A38892" s="15" t="s">
        <v>37455</v>
      </c>
      <c r="B38892" s="16" t="s">
        <v>25216</v>
      </c>
      <c r="C38892" s="16" t="s">
        <v>36535</v>
      </c>
    </row>
    <row r="38893" spans="1:3">
      <c r="A38893" s="1" t="s">
        <v>37455</v>
      </c>
      <c r="B38893" s="2" t="s">
        <v>25216</v>
      </c>
      <c r="C38893" s="2" t="s">
        <v>35315</v>
      </c>
    </row>
    <row r="38894" spans="1:3">
      <c r="A38894" s="15" t="s">
        <v>37455</v>
      </c>
      <c r="B38894" s="16" t="s">
        <v>25216</v>
      </c>
      <c r="C38894" s="16" t="s">
        <v>35289</v>
      </c>
    </row>
    <row r="38895" spans="1:3">
      <c r="A38895" s="1" t="s">
        <v>37455</v>
      </c>
      <c r="B38895" s="2" t="s">
        <v>25216</v>
      </c>
      <c r="C38895" s="2" t="s">
        <v>36230</v>
      </c>
    </row>
    <row r="38896" spans="1:3">
      <c r="A38896" s="15" t="s">
        <v>37455</v>
      </c>
      <c r="B38896" s="16" t="s">
        <v>25216</v>
      </c>
      <c r="C38896" s="16" t="s">
        <v>34526</v>
      </c>
    </row>
    <row r="38897" spans="1:3">
      <c r="A38897" s="1" t="s">
        <v>37455</v>
      </c>
      <c r="B38897" s="2" t="s">
        <v>25216</v>
      </c>
      <c r="C38897" s="2" t="s">
        <v>36781</v>
      </c>
    </row>
    <row r="38898" spans="1:3">
      <c r="A38898" s="15" t="s">
        <v>37455</v>
      </c>
      <c r="B38898" s="16" t="s">
        <v>25216</v>
      </c>
      <c r="C38898" s="16" t="s">
        <v>36493</v>
      </c>
    </row>
    <row r="38899" spans="1:3">
      <c r="A38899" s="1" t="s">
        <v>37455</v>
      </c>
      <c r="B38899" s="2" t="s">
        <v>25216</v>
      </c>
      <c r="C38899" s="2" t="s">
        <v>36631</v>
      </c>
    </row>
    <row r="38900" spans="1:3">
      <c r="A38900" s="15" t="s">
        <v>37455</v>
      </c>
      <c r="B38900" s="16" t="s">
        <v>25216</v>
      </c>
      <c r="C38900" s="16" t="s">
        <v>36466</v>
      </c>
    </row>
    <row r="38901" spans="1:3">
      <c r="A38901" s="1" t="s">
        <v>37455</v>
      </c>
      <c r="B38901" s="2" t="s">
        <v>25216</v>
      </c>
      <c r="C38901" s="2" t="s">
        <v>36700</v>
      </c>
    </row>
    <row r="38902" spans="1:3">
      <c r="A38902" s="15" t="s">
        <v>37455</v>
      </c>
      <c r="B38902" s="16" t="s">
        <v>25216</v>
      </c>
      <c r="C38902" s="16" t="s">
        <v>34846</v>
      </c>
    </row>
    <row r="38903" spans="1:3">
      <c r="A38903" s="1" t="s">
        <v>37455</v>
      </c>
      <c r="B38903" s="2" t="s">
        <v>25216</v>
      </c>
      <c r="C38903" s="2" t="s">
        <v>34538</v>
      </c>
    </row>
    <row r="38904" spans="1:3">
      <c r="A38904" s="15" t="s">
        <v>37455</v>
      </c>
      <c r="B38904" s="16" t="s">
        <v>25216</v>
      </c>
      <c r="C38904" s="16" t="s">
        <v>36921</v>
      </c>
    </row>
    <row r="38905" spans="1:3">
      <c r="A38905" s="1" t="s">
        <v>37455</v>
      </c>
      <c r="B38905" s="2" t="s">
        <v>25216</v>
      </c>
      <c r="C38905" s="2" t="s">
        <v>34740</v>
      </c>
    </row>
    <row r="38906" spans="1:3">
      <c r="A38906" s="15" t="s">
        <v>37455</v>
      </c>
      <c r="B38906" s="16" t="s">
        <v>25216</v>
      </c>
      <c r="C38906" s="16" t="s">
        <v>34964</v>
      </c>
    </row>
    <row r="38907" spans="1:3">
      <c r="A38907" s="1" t="s">
        <v>37455</v>
      </c>
      <c r="B38907" s="2" t="s">
        <v>25216</v>
      </c>
      <c r="C38907" s="2" t="s">
        <v>37419</v>
      </c>
    </row>
    <row r="38908" spans="1:3">
      <c r="A38908" s="15" t="s">
        <v>37455</v>
      </c>
      <c r="B38908" s="16" t="s">
        <v>25216</v>
      </c>
      <c r="C38908" s="16" t="s">
        <v>34541</v>
      </c>
    </row>
    <row r="38909" spans="1:3">
      <c r="A38909" s="1" t="s">
        <v>37455</v>
      </c>
      <c r="B38909" s="2" t="s">
        <v>25216</v>
      </c>
      <c r="C38909" s="2" t="s">
        <v>35933</v>
      </c>
    </row>
    <row r="38910" spans="1:3">
      <c r="A38910" s="15" t="s">
        <v>37455</v>
      </c>
      <c r="B38910" s="16" t="s">
        <v>25216</v>
      </c>
      <c r="C38910" s="16" t="s">
        <v>34435</v>
      </c>
    </row>
    <row r="38911" spans="1:3">
      <c r="A38911" s="1" t="s">
        <v>37455</v>
      </c>
      <c r="B38911" s="2" t="s">
        <v>25216</v>
      </c>
      <c r="C38911" s="2" t="s">
        <v>34544</v>
      </c>
    </row>
    <row r="38912" spans="1:3">
      <c r="A38912" s="15" t="s">
        <v>37455</v>
      </c>
      <c r="B38912" s="16" t="s">
        <v>25216</v>
      </c>
      <c r="C38912" s="16" t="s">
        <v>37420</v>
      </c>
    </row>
    <row r="38913" spans="1:3">
      <c r="A38913" s="1" t="s">
        <v>37455</v>
      </c>
      <c r="B38913" s="2" t="s">
        <v>25216</v>
      </c>
      <c r="C38913" s="2" t="s">
        <v>35325</v>
      </c>
    </row>
    <row r="38914" spans="1:3">
      <c r="A38914" s="15" t="s">
        <v>37455</v>
      </c>
      <c r="B38914" s="16" t="s">
        <v>25216</v>
      </c>
      <c r="C38914" s="16" t="s">
        <v>34372</v>
      </c>
    </row>
    <row r="38915" spans="1:3">
      <c r="A38915" s="1" t="s">
        <v>37455</v>
      </c>
      <c r="B38915" s="2" t="s">
        <v>25216</v>
      </c>
      <c r="C38915" s="2" t="s">
        <v>34766</v>
      </c>
    </row>
    <row r="38916" spans="1:3">
      <c r="A38916" s="15" t="s">
        <v>37455</v>
      </c>
      <c r="B38916" s="16" t="s">
        <v>25216</v>
      </c>
      <c r="C38916" s="16" t="s">
        <v>35177</v>
      </c>
    </row>
    <row r="38917" spans="1:3">
      <c r="A38917" s="1" t="s">
        <v>37455</v>
      </c>
      <c r="B38917" s="2" t="s">
        <v>25216</v>
      </c>
      <c r="C38917" s="2" t="s">
        <v>36024</v>
      </c>
    </row>
    <row r="38918" spans="1:3">
      <c r="A38918" s="15" t="s">
        <v>37455</v>
      </c>
      <c r="B38918" s="16" t="s">
        <v>25216</v>
      </c>
      <c r="C38918" s="16" t="s">
        <v>35667</v>
      </c>
    </row>
    <row r="38919" spans="1:3">
      <c r="A38919" s="1" t="s">
        <v>37455</v>
      </c>
      <c r="B38919" s="2" t="s">
        <v>25216</v>
      </c>
      <c r="C38919" s="2" t="s">
        <v>36747</v>
      </c>
    </row>
    <row r="38920" spans="1:3">
      <c r="A38920" s="15" t="s">
        <v>37455</v>
      </c>
      <c r="B38920" s="16" t="s">
        <v>25216</v>
      </c>
      <c r="C38920" s="16" t="s">
        <v>34504</v>
      </c>
    </row>
    <row r="38921" spans="1:3">
      <c r="A38921" s="1" t="s">
        <v>37455</v>
      </c>
      <c r="B38921" s="2" t="s">
        <v>25216</v>
      </c>
      <c r="C38921" s="2" t="s">
        <v>34783</v>
      </c>
    </row>
    <row r="38922" spans="1:3">
      <c r="A38922" s="5" t="s">
        <v>37455</v>
      </c>
      <c r="B38922" s="6" t="s">
        <v>25216</v>
      </c>
      <c r="C38922" s="6" t="s">
        <v>34784</v>
      </c>
    </row>
    <row r="38923" spans="1:3">
      <c r="A38923" s="1" t="s">
        <v>37455</v>
      </c>
      <c r="B38923" s="2" t="s">
        <v>25216</v>
      </c>
      <c r="C38923" s="2" t="s">
        <v>35893</v>
      </c>
    </row>
    <row r="38924" spans="1:3">
      <c r="A38924" s="15" t="s">
        <v>37455</v>
      </c>
      <c r="B38924" s="16" t="s">
        <v>25216</v>
      </c>
      <c r="C38924" s="16" t="s">
        <v>37421</v>
      </c>
    </row>
    <row r="38925" spans="1:3">
      <c r="A38925" s="1" t="s">
        <v>37455</v>
      </c>
      <c r="B38925" s="2" t="s">
        <v>25216</v>
      </c>
      <c r="C38925" s="2" t="s">
        <v>34704</v>
      </c>
    </row>
    <row r="38926" spans="1:3">
      <c r="A38926" s="15" t="s">
        <v>37455</v>
      </c>
      <c r="B38926" s="16" t="s">
        <v>25216</v>
      </c>
      <c r="C38926" s="16" t="s">
        <v>34446</v>
      </c>
    </row>
    <row r="38927" spans="1:3">
      <c r="A38927" s="1" t="s">
        <v>37455</v>
      </c>
      <c r="B38927" s="2" t="s">
        <v>25216</v>
      </c>
      <c r="C38927" s="2" t="s">
        <v>35539</v>
      </c>
    </row>
    <row r="38928" spans="1:3">
      <c r="A38928" s="15" t="s">
        <v>37455</v>
      </c>
      <c r="B38928" s="16" t="s">
        <v>25216</v>
      </c>
      <c r="C38928" s="16" t="s">
        <v>35185</v>
      </c>
    </row>
    <row r="38929" spans="1:3">
      <c r="A38929" s="1" t="s">
        <v>37455</v>
      </c>
      <c r="B38929" s="2" t="s">
        <v>25216</v>
      </c>
      <c r="C38929" s="2" t="s">
        <v>37138</v>
      </c>
    </row>
    <row r="38930" spans="1:3">
      <c r="A38930" s="15" t="s">
        <v>37455</v>
      </c>
      <c r="B38930" s="16" t="s">
        <v>25216</v>
      </c>
      <c r="C38930" s="16" t="s">
        <v>24186</v>
      </c>
    </row>
    <row r="38931" spans="1:3">
      <c r="A38931" s="5" t="s">
        <v>37455</v>
      </c>
      <c r="B38931" s="6" t="s">
        <v>25216</v>
      </c>
      <c r="C38931" s="6" t="s">
        <v>36558</v>
      </c>
    </row>
    <row r="38932" spans="1:3">
      <c r="A38932" s="1" t="s">
        <v>37456</v>
      </c>
      <c r="B38932" s="2" t="s">
        <v>37457</v>
      </c>
      <c r="C38932" s="2" t="s">
        <v>36527</v>
      </c>
    </row>
    <row r="38933" spans="1:3">
      <c r="A38933" s="15" t="s">
        <v>37456</v>
      </c>
      <c r="B38933" s="16" t="s">
        <v>37457</v>
      </c>
      <c r="C38933" s="16" t="s">
        <v>34625</v>
      </c>
    </row>
    <row r="38934" spans="1:3">
      <c r="A38934" s="1" t="s">
        <v>37456</v>
      </c>
      <c r="B38934" s="2" t="s">
        <v>37457</v>
      </c>
      <c r="C38934" s="2" t="s">
        <v>35568</v>
      </c>
    </row>
    <row r="38935" spans="1:3">
      <c r="A38935" s="15" t="s">
        <v>37456</v>
      </c>
      <c r="B38935" s="16" t="s">
        <v>37457</v>
      </c>
      <c r="C38935" s="16" t="s">
        <v>35079</v>
      </c>
    </row>
    <row r="38936" spans="1:3">
      <c r="A38936" s="1" t="s">
        <v>37456</v>
      </c>
      <c r="B38936" s="2" t="s">
        <v>37457</v>
      </c>
      <c r="C38936" s="2" t="s">
        <v>35242</v>
      </c>
    </row>
    <row r="38937" spans="1:3">
      <c r="A38937" s="15" t="s">
        <v>37456</v>
      </c>
      <c r="B38937" s="16" t="s">
        <v>37457</v>
      </c>
      <c r="C38937" s="16" t="s">
        <v>34537</v>
      </c>
    </row>
    <row r="38938" spans="1:3">
      <c r="A38938" s="1" t="s">
        <v>37456</v>
      </c>
      <c r="B38938" s="2" t="s">
        <v>37457</v>
      </c>
      <c r="C38938" s="2" t="s">
        <v>34872</v>
      </c>
    </row>
    <row r="38939" spans="1:3">
      <c r="A38939" s="15" t="s">
        <v>37456</v>
      </c>
      <c r="B38939" s="16" t="s">
        <v>37457</v>
      </c>
      <c r="C38939" s="16" t="s">
        <v>35399</v>
      </c>
    </row>
    <row r="38940" spans="1:3">
      <c r="A38940" s="1" t="s">
        <v>37456</v>
      </c>
      <c r="B38940" s="2" t="s">
        <v>37457</v>
      </c>
      <c r="C38940" s="2" t="s">
        <v>35820</v>
      </c>
    </row>
    <row r="38941" spans="1:3">
      <c r="A38941" s="15" t="s">
        <v>37456</v>
      </c>
      <c r="B38941" s="16" t="s">
        <v>37457</v>
      </c>
      <c r="C38941" s="16" t="s">
        <v>36911</v>
      </c>
    </row>
    <row r="38942" spans="1:3">
      <c r="A38942" s="1" t="s">
        <v>37456</v>
      </c>
      <c r="B38942" s="2" t="s">
        <v>37457</v>
      </c>
      <c r="C38942" s="2" t="s">
        <v>36485</v>
      </c>
    </row>
    <row r="38943" spans="1:3">
      <c r="A38943" s="15" t="s">
        <v>37456</v>
      </c>
      <c r="B38943" s="16" t="s">
        <v>37457</v>
      </c>
      <c r="C38943" s="16" t="s">
        <v>35320</v>
      </c>
    </row>
    <row r="38944" spans="1:3">
      <c r="A38944" s="1" t="s">
        <v>37456</v>
      </c>
      <c r="B38944" s="2" t="s">
        <v>37457</v>
      </c>
      <c r="C38944" s="2" t="s">
        <v>35315</v>
      </c>
    </row>
    <row r="38945" spans="1:3">
      <c r="A38945" s="15" t="s">
        <v>37456</v>
      </c>
      <c r="B38945" s="16" t="s">
        <v>37457</v>
      </c>
      <c r="C38945" s="16" t="s">
        <v>35033</v>
      </c>
    </row>
    <row r="38946" spans="1:3">
      <c r="A38946" s="1" t="s">
        <v>37456</v>
      </c>
      <c r="B38946" s="2" t="s">
        <v>37457</v>
      </c>
      <c r="C38946" s="2" t="s">
        <v>34531</v>
      </c>
    </row>
    <row r="38947" spans="1:3">
      <c r="A38947" s="15" t="s">
        <v>37456</v>
      </c>
      <c r="B38947" s="16" t="s">
        <v>37457</v>
      </c>
      <c r="C38947" s="16" t="s">
        <v>34626</v>
      </c>
    </row>
    <row r="38948" spans="1:3">
      <c r="A38948" s="1" t="s">
        <v>37456</v>
      </c>
      <c r="B38948" s="2" t="s">
        <v>37457</v>
      </c>
      <c r="C38948" s="2" t="s">
        <v>35086</v>
      </c>
    </row>
    <row r="38949" spans="1:3">
      <c r="A38949" s="15" t="s">
        <v>37456</v>
      </c>
      <c r="B38949" s="16" t="s">
        <v>37457</v>
      </c>
      <c r="C38949" s="16" t="s">
        <v>34432</v>
      </c>
    </row>
    <row r="38950" spans="1:3">
      <c r="A38950" s="1" t="s">
        <v>37456</v>
      </c>
      <c r="B38950" s="2" t="s">
        <v>37457</v>
      </c>
      <c r="C38950" s="2" t="s">
        <v>34651</v>
      </c>
    </row>
    <row r="38951" spans="1:3">
      <c r="A38951" s="15" t="s">
        <v>37456</v>
      </c>
      <c r="B38951" s="16" t="s">
        <v>37457</v>
      </c>
      <c r="C38951" s="16" t="s">
        <v>36687</v>
      </c>
    </row>
    <row r="38952" spans="1:3">
      <c r="A38952" s="1" t="s">
        <v>37456</v>
      </c>
      <c r="B38952" s="2" t="s">
        <v>37457</v>
      </c>
      <c r="C38952" s="2" t="s">
        <v>34384</v>
      </c>
    </row>
    <row r="38953" spans="1:3">
      <c r="A38953" s="15" t="s">
        <v>37456</v>
      </c>
      <c r="B38953" s="16" t="s">
        <v>37457</v>
      </c>
      <c r="C38953" s="16" t="s">
        <v>34906</v>
      </c>
    </row>
    <row r="38954" spans="1:3">
      <c r="A38954" s="1" t="s">
        <v>37456</v>
      </c>
      <c r="B38954" s="2" t="s">
        <v>37457</v>
      </c>
      <c r="C38954" s="2" t="s">
        <v>35705</v>
      </c>
    </row>
    <row r="38955" spans="1:3">
      <c r="A38955" s="15" t="s">
        <v>37456</v>
      </c>
      <c r="B38955" s="16" t="s">
        <v>37457</v>
      </c>
      <c r="C38955" s="16" t="s">
        <v>34704</v>
      </c>
    </row>
    <row r="38956" spans="1:3">
      <c r="A38956" s="1" t="s">
        <v>37456</v>
      </c>
      <c r="B38956" s="2" t="s">
        <v>37457</v>
      </c>
      <c r="C38956" s="2" t="s">
        <v>36423</v>
      </c>
    </row>
    <row r="38957" spans="1:3">
      <c r="A38957" s="15" t="s">
        <v>37456</v>
      </c>
      <c r="B38957" s="16" t="s">
        <v>37457</v>
      </c>
      <c r="C38957" s="16" t="s">
        <v>36758</v>
      </c>
    </row>
    <row r="38958" spans="1:3">
      <c r="A38958" s="1" t="s">
        <v>37456</v>
      </c>
      <c r="B38958" s="2" t="s">
        <v>37457</v>
      </c>
      <c r="C38958" s="2" t="s">
        <v>36356</v>
      </c>
    </row>
    <row r="38959" spans="1:3">
      <c r="A38959" s="15" t="s">
        <v>37456</v>
      </c>
      <c r="B38959" s="16" t="s">
        <v>37457</v>
      </c>
      <c r="C38959" s="16" t="s">
        <v>36558</v>
      </c>
    </row>
    <row r="38960" spans="1:3">
      <c r="A38960" s="1" t="s">
        <v>37456</v>
      </c>
      <c r="B38960" s="2" t="s">
        <v>37457</v>
      </c>
      <c r="C38960" s="2" t="s">
        <v>37127</v>
      </c>
    </row>
    <row r="38961" spans="1:3">
      <c r="A38961" s="15" t="s">
        <v>37456</v>
      </c>
      <c r="B38961" s="16" t="s">
        <v>37457</v>
      </c>
      <c r="C38961" s="16" t="s">
        <v>37413</v>
      </c>
    </row>
    <row r="38962" spans="1:3">
      <c r="A38962" s="1" t="s">
        <v>37456</v>
      </c>
      <c r="B38962" s="2" t="s">
        <v>37457</v>
      </c>
      <c r="C38962" s="2" t="s">
        <v>35503</v>
      </c>
    </row>
    <row r="38963" spans="1:3">
      <c r="A38963" s="15" t="s">
        <v>37456</v>
      </c>
      <c r="B38963" s="16" t="s">
        <v>37457</v>
      </c>
      <c r="C38963" s="16" t="s">
        <v>36535</v>
      </c>
    </row>
    <row r="38964" spans="1:3">
      <c r="A38964" s="1" t="s">
        <v>37456</v>
      </c>
      <c r="B38964" s="2" t="s">
        <v>37457</v>
      </c>
      <c r="C38964" s="2" t="s">
        <v>36554</v>
      </c>
    </row>
    <row r="38965" spans="1:3">
      <c r="A38965" s="15" t="s">
        <v>37456</v>
      </c>
      <c r="B38965" s="16" t="s">
        <v>37457</v>
      </c>
      <c r="C38965" s="16" t="s">
        <v>37414</v>
      </c>
    </row>
    <row r="38966" spans="1:3">
      <c r="A38966" s="1" t="s">
        <v>37456</v>
      </c>
      <c r="B38966" s="2" t="s">
        <v>37457</v>
      </c>
      <c r="C38966" s="2" t="s">
        <v>35571</v>
      </c>
    </row>
    <row r="38967" spans="1:3">
      <c r="A38967" s="15" t="s">
        <v>37456</v>
      </c>
      <c r="B38967" s="16" t="s">
        <v>37457</v>
      </c>
      <c r="C38967" s="16" t="s">
        <v>36781</v>
      </c>
    </row>
    <row r="38968" spans="1:3">
      <c r="A38968" s="1" t="s">
        <v>37456</v>
      </c>
      <c r="B38968" s="2" t="s">
        <v>37457</v>
      </c>
      <c r="C38968" s="2" t="s">
        <v>35402</v>
      </c>
    </row>
    <row r="38969" spans="1:3">
      <c r="A38969" s="15" t="s">
        <v>37456</v>
      </c>
      <c r="B38969" s="16" t="s">
        <v>37457</v>
      </c>
      <c r="C38969" s="16" t="s">
        <v>35790</v>
      </c>
    </row>
    <row r="38970" spans="1:3">
      <c r="A38970" s="1" t="s">
        <v>37456</v>
      </c>
      <c r="B38970" s="2" t="s">
        <v>37457</v>
      </c>
      <c r="C38970" s="2" t="s">
        <v>35233</v>
      </c>
    </row>
    <row r="38971" spans="1:3">
      <c r="A38971" s="15" t="s">
        <v>37456</v>
      </c>
      <c r="B38971" s="16" t="s">
        <v>37457</v>
      </c>
      <c r="C38971" s="16" t="s">
        <v>34846</v>
      </c>
    </row>
    <row r="38972" spans="1:3">
      <c r="A38972" s="1" t="s">
        <v>37456</v>
      </c>
      <c r="B38972" s="2" t="s">
        <v>37457</v>
      </c>
      <c r="C38972" s="2" t="s">
        <v>34489</v>
      </c>
    </row>
    <row r="38973" spans="1:3">
      <c r="A38973" s="15" t="s">
        <v>37456</v>
      </c>
      <c r="B38973" s="16" t="s">
        <v>37457</v>
      </c>
      <c r="C38973" s="16" t="s">
        <v>36305</v>
      </c>
    </row>
    <row r="38974" spans="1:3">
      <c r="A38974" s="1" t="s">
        <v>37456</v>
      </c>
      <c r="B38974" s="2" t="s">
        <v>37457</v>
      </c>
      <c r="C38974" s="2" t="s">
        <v>35511</v>
      </c>
    </row>
    <row r="38975" spans="1:3">
      <c r="A38975" s="15" t="s">
        <v>37456</v>
      </c>
      <c r="B38975" s="16" t="s">
        <v>37457</v>
      </c>
      <c r="C38975" s="16" t="s">
        <v>34734</v>
      </c>
    </row>
    <row r="38976" spans="1:3">
      <c r="A38976" s="1" t="s">
        <v>37456</v>
      </c>
      <c r="B38976" s="2" t="s">
        <v>37457</v>
      </c>
      <c r="C38976" s="2" t="s">
        <v>34735</v>
      </c>
    </row>
    <row r="38977" spans="1:3">
      <c r="A38977" s="15" t="s">
        <v>37456</v>
      </c>
      <c r="B38977" s="16" t="s">
        <v>37457</v>
      </c>
      <c r="C38977" s="16" t="s">
        <v>35994</v>
      </c>
    </row>
    <row r="38978" spans="1:3">
      <c r="A38978" s="1" t="s">
        <v>37456</v>
      </c>
      <c r="B38978" s="2" t="s">
        <v>37457</v>
      </c>
      <c r="C38978" s="2" t="s">
        <v>36681</v>
      </c>
    </row>
    <row r="38979" spans="1:3">
      <c r="A38979" s="15" t="s">
        <v>37456</v>
      </c>
      <c r="B38979" s="16" t="s">
        <v>37457</v>
      </c>
      <c r="C38979" s="16" t="s">
        <v>36167</v>
      </c>
    </row>
    <row r="38980" spans="1:3">
      <c r="A38980" s="1" t="s">
        <v>37456</v>
      </c>
      <c r="B38980" s="2" t="s">
        <v>37457</v>
      </c>
      <c r="C38980" s="2" t="s">
        <v>34541</v>
      </c>
    </row>
    <row r="38981" spans="1:3">
      <c r="A38981" s="5" t="s">
        <v>37456</v>
      </c>
      <c r="B38981" s="6" t="s">
        <v>37457</v>
      </c>
      <c r="C38981" s="6" t="s">
        <v>34743</v>
      </c>
    </row>
    <row r="38982" spans="1:3">
      <c r="A38982" s="1" t="s">
        <v>37456</v>
      </c>
      <c r="B38982" s="2" t="s">
        <v>37457</v>
      </c>
      <c r="C38982" s="2" t="s">
        <v>34744</v>
      </c>
    </row>
    <row r="38983" spans="1:3">
      <c r="A38983" s="15" t="s">
        <v>37456</v>
      </c>
      <c r="B38983" s="16" t="s">
        <v>37457</v>
      </c>
      <c r="C38983" s="16" t="s">
        <v>34869</v>
      </c>
    </row>
    <row r="38984" spans="1:3">
      <c r="A38984" s="1" t="s">
        <v>37456</v>
      </c>
      <c r="B38984" s="2" t="s">
        <v>37457</v>
      </c>
      <c r="C38984" s="2" t="s">
        <v>35824</v>
      </c>
    </row>
    <row r="38985" spans="1:3">
      <c r="A38985" s="15" t="s">
        <v>37456</v>
      </c>
      <c r="B38985" s="16" t="s">
        <v>37457</v>
      </c>
      <c r="C38985" s="16" t="s">
        <v>35333</v>
      </c>
    </row>
    <row r="38986" spans="1:3">
      <c r="A38986" s="1" t="s">
        <v>37456</v>
      </c>
      <c r="B38986" s="2" t="s">
        <v>37457</v>
      </c>
      <c r="C38986" s="2" t="s">
        <v>35520</v>
      </c>
    </row>
    <row r="38987" spans="1:3">
      <c r="A38987" s="15" t="s">
        <v>37456</v>
      </c>
      <c r="B38987" s="16" t="s">
        <v>37457</v>
      </c>
      <c r="C38987" s="16" t="s">
        <v>36364</v>
      </c>
    </row>
    <row r="38988" spans="1:3">
      <c r="A38988" s="1" t="s">
        <v>37456</v>
      </c>
      <c r="B38988" s="2" t="s">
        <v>37457</v>
      </c>
      <c r="C38988" s="2" t="s">
        <v>34372</v>
      </c>
    </row>
    <row r="38989" spans="1:3">
      <c r="A38989" s="15" t="s">
        <v>37456</v>
      </c>
      <c r="B38989" s="16" t="s">
        <v>37457</v>
      </c>
      <c r="C38989" s="16" t="s">
        <v>34655</v>
      </c>
    </row>
    <row r="38990" spans="1:3">
      <c r="A38990" s="1" t="s">
        <v>37456</v>
      </c>
      <c r="B38990" s="2" t="s">
        <v>37457</v>
      </c>
      <c r="C38990" s="2" t="s">
        <v>36024</v>
      </c>
    </row>
    <row r="38991" spans="1:3">
      <c r="A38991" s="15" t="s">
        <v>37456</v>
      </c>
      <c r="B38991" s="16" t="s">
        <v>37457</v>
      </c>
      <c r="C38991" s="16" t="s">
        <v>34977</v>
      </c>
    </row>
    <row r="38992" spans="1:3">
      <c r="A38992" s="1" t="s">
        <v>37456</v>
      </c>
      <c r="B38992" s="2" t="s">
        <v>37457</v>
      </c>
      <c r="C38992" s="2" t="s">
        <v>35667</v>
      </c>
    </row>
    <row r="38993" spans="1:3">
      <c r="A38993" s="15" t="s">
        <v>37456</v>
      </c>
      <c r="B38993" s="16" t="s">
        <v>37457</v>
      </c>
      <c r="C38993" s="16" t="s">
        <v>37062</v>
      </c>
    </row>
    <row r="38994" spans="1:3">
      <c r="A38994" s="1" t="s">
        <v>37456</v>
      </c>
      <c r="B38994" s="2" t="s">
        <v>37457</v>
      </c>
      <c r="C38994" s="2" t="s">
        <v>36747</v>
      </c>
    </row>
    <row r="38995" spans="1:3">
      <c r="A38995" s="15" t="s">
        <v>37456</v>
      </c>
      <c r="B38995" s="16" t="s">
        <v>37457</v>
      </c>
      <c r="C38995" s="16" t="s">
        <v>34561</v>
      </c>
    </row>
    <row r="38996" spans="1:3">
      <c r="A38996" s="1" t="s">
        <v>37456</v>
      </c>
      <c r="B38996" s="2" t="s">
        <v>37457</v>
      </c>
      <c r="C38996" s="2" t="s">
        <v>36310</v>
      </c>
    </row>
    <row r="38997" spans="1:3">
      <c r="A38997" s="15" t="s">
        <v>37456</v>
      </c>
      <c r="B38997" s="16" t="s">
        <v>37457</v>
      </c>
      <c r="C38997" s="16" t="s">
        <v>34783</v>
      </c>
    </row>
    <row r="38998" spans="1:3">
      <c r="A38998" s="1" t="s">
        <v>37456</v>
      </c>
      <c r="B38998" s="2" t="s">
        <v>37457</v>
      </c>
      <c r="C38998" s="2" t="s">
        <v>34784</v>
      </c>
    </row>
    <row r="38999" spans="1:3">
      <c r="A38999" s="15" t="s">
        <v>37456</v>
      </c>
      <c r="B38999" s="16" t="s">
        <v>37457</v>
      </c>
      <c r="C38999" s="16" t="s">
        <v>35268</v>
      </c>
    </row>
    <row r="39000" spans="1:3">
      <c r="A39000" s="1" t="s">
        <v>37456</v>
      </c>
      <c r="B39000" s="2" t="s">
        <v>37457</v>
      </c>
      <c r="C39000" s="2" t="s">
        <v>35977</v>
      </c>
    </row>
    <row r="39001" spans="1:3">
      <c r="A39001" s="15" t="s">
        <v>37456</v>
      </c>
      <c r="B39001" s="16" t="s">
        <v>37457</v>
      </c>
      <c r="C39001" s="16" t="s">
        <v>35978</v>
      </c>
    </row>
    <row r="39002" spans="1:3">
      <c r="A39002" s="1" t="s">
        <v>37456</v>
      </c>
      <c r="B39002" s="2" t="s">
        <v>37457</v>
      </c>
      <c r="C39002" s="2" t="s">
        <v>35125</v>
      </c>
    </row>
    <row r="39003" spans="1:3">
      <c r="A39003" s="15" t="s">
        <v>37456</v>
      </c>
      <c r="B39003" s="16" t="s">
        <v>37457</v>
      </c>
      <c r="C39003" s="16" t="s">
        <v>36714</v>
      </c>
    </row>
    <row r="39004" spans="1:3">
      <c r="A39004" s="1" t="s">
        <v>37456</v>
      </c>
      <c r="B39004" s="2" t="s">
        <v>37457</v>
      </c>
      <c r="C39004" s="2" t="s">
        <v>36974</v>
      </c>
    </row>
    <row r="39005" spans="1:3">
      <c r="A39005" s="15" t="s">
        <v>37456</v>
      </c>
      <c r="B39005" s="16" t="s">
        <v>37457</v>
      </c>
      <c r="C39005" s="16" t="s">
        <v>34669</v>
      </c>
    </row>
    <row r="39006" spans="1:3">
      <c r="A39006" s="1" t="s">
        <v>37456</v>
      </c>
      <c r="B39006" s="2" t="s">
        <v>37457</v>
      </c>
      <c r="C39006" s="2" t="s">
        <v>34682</v>
      </c>
    </row>
    <row r="39007" spans="1:3">
      <c r="A39007" s="15" t="s">
        <v>37456</v>
      </c>
      <c r="B39007" s="16" t="s">
        <v>37457</v>
      </c>
      <c r="C39007" s="16" t="s">
        <v>34691</v>
      </c>
    </row>
    <row r="39008" spans="1:3">
      <c r="A39008" s="1" t="s">
        <v>37456</v>
      </c>
      <c r="B39008" s="2" t="s">
        <v>37457</v>
      </c>
      <c r="C39008" s="2" t="s">
        <v>34895</v>
      </c>
    </row>
    <row r="39009" spans="1:3">
      <c r="A39009" s="15" t="s">
        <v>37456</v>
      </c>
      <c r="B39009" s="16" t="s">
        <v>37457</v>
      </c>
      <c r="C39009" s="16" t="s">
        <v>34692</v>
      </c>
    </row>
    <row r="39010" spans="1:3">
      <c r="A39010" s="1" t="s">
        <v>37456</v>
      </c>
      <c r="B39010" s="2" t="s">
        <v>37457</v>
      </c>
      <c r="C39010" s="2" t="s">
        <v>34694</v>
      </c>
    </row>
    <row r="39011" spans="1:3">
      <c r="A39011" s="15" t="s">
        <v>37456</v>
      </c>
      <c r="B39011" s="16" t="s">
        <v>37457</v>
      </c>
      <c r="C39011" s="16" t="s">
        <v>35395</v>
      </c>
    </row>
    <row r="39012" spans="1:3">
      <c r="A39012" s="1" t="s">
        <v>37456</v>
      </c>
      <c r="B39012" s="2" t="s">
        <v>37457</v>
      </c>
      <c r="C39012" s="2" t="s">
        <v>36904</v>
      </c>
    </row>
    <row r="39013" spans="1:3">
      <c r="A39013" s="15" t="s">
        <v>37456</v>
      </c>
      <c r="B39013" s="16" t="s">
        <v>37457</v>
      </c>
      <c r="C39013" s="16" t="s">
        <v>34907</v>
      </c>
    </row>
    <row r="39014" spans="1:3">
      <c r="A39014" s="1" t="s">
        <v>37456</v>
      </c>
      <c r="B39014" s="2" t="s">
        <v>37457</v>
      </c>
      <c r="C39014" s="2" t="s">
        <v>36458</v>
      </c>
    </row>
    <row r="39015" spans="1:3">
      <c r="A39015" s="15" t="s">
        <v>37456</v>
      </c>
      <c r="B39015" s="16" t="s">
        <v>37457</v>
      </c>
      <c r="C39015" s="16" t="s">
        <v>34585</v>
      </c>
    </row>
    <row r="39016" spans="1:3">
      <c r="A39016" s="1" t="s">
        <v>37456</v>
      </c>
      <c r="B39016" s="2" t="s">
        <v>37457</v>
      </c>
      <c r="C39016" s="2" t="s">
        <v>36433</v>
      </c>
    </row>
    <row r="39017" spans="1:3">
      <c r="A39017" s="15" t="s">
        <v>37456</v>
      </c>
      <c r="B39017" s="16" t="s">
        <v>37457</v>
      </c>
      <c r="C39017" s="16" t="s">
        <v>36649</v>
      </c>
    </row>
    <row r="39018" spans="1:3">
      <c r="A39018" s="1" t="s">
        <v>37456</v>
      </c>
      <c r="B39018" s="2" t="s">
        <v>37457</v>
      </c>
      <c r="C39018" s="2" t="s">
        <v>34909</v>
      </c>
    </row>
    <row r="39019" spans="1:3">
      <c r="A39019" s="15" t="s">
        <v>37456</v>
      </c>
      <c r="B39019" s="16" t="s">
        <v>37457</v>
      </c>
      <c r="C39019" s="16" t="s">
        <v>36574</v>
      </c>
    </row>
    <row r="39020" spans="1:3">
      <c r="A39020" s="1" t="s">
        <v>37456</v>
      </c>
      <c r="B39020" s="2" t="s">
        <v>37457</v>
      </c>
      <c r="C39020" s="2" t="s">
        <v>35670</v>
      </c>
    </row>
    <row r="39021" spans="1:3">
      <c r="A39021" s="15" t="s">
        <v>37456</v>
      </c>
      <c r="B39021" s="16" t="s">
        <v>37457</v>
      </c>
      <c r="C39021" s="16" t="s">
        <v>37415</v>
      </c>
    </row>
    <row r="39022" spans="1:3">
      <c r="A39022" s="1" t="s">
        <v>37456</v>
      </c>
      <c r="B39022" s="2" t="s">
        <v>37457</v>
      </c>
      <c r="C39022" s="2" t="s">
        <v>34911</v>
      </c>
    </row>
    <row r="39023" spans="1:3">
      <c r="A39023" s="15" t="s">
        <v>37456</v>
      </c>
      <c r="B39023" s="16" t="s">
        <v>37457</v>
      </c>
      <c r="C39023" s="16" t="s">
        <v>36557</v>
      </c>
    </row>
    <row r="39024" spans="1:3">
      <c r="A39024" s="1" t="s">
        <v>37456</v>
      </c>
      <c r="B39024" s="2" t="s">
        <v>37457</v>
      </c>
      <c r="C39024" s="2" t="s">
        <v>37412</v>
      </c>
    </row>
    <row r="39025" spans="1:3">
      <c r="A39025" s="15" t="s">
        <v>37456</v>
      </c>
      <c r="B39025" s="16" t="s">
        <v>37457</v>
      </c>
      <c r="C39025" s="16" t="s">
        <v>35580</v>
      </c>
    </row>
    <row r="39026" spans="1:3">
      <c r="A39026" s="1" t="s">
        <v>37456</v>
      </c>
      <c r="B39026" s="2" t="s">
        <v>37457</v>
      </c>
      <c r="C39026" s="2" t="s">
        <v>37138</v>
      </c>
    </row>
    <row r="39027" spans="1:3">
      <c r="A39027" s="15" t="s">
        <v>37456</v>
      </c>
      <c r="B39027" s="16" t="s">
        <v>37457</v>
      </c>
      <c r="C39027" s="16" t="s">
        <v>37416</v>
      </c>
    </row>
    <row r="39028" spans="1:3">
      <c r="A39028" s="1" t="s">
        <v>37456</v>
      </c>
      <c r="B39028" s="2" t="s">
        <v>37457</v>
      </c>
      <c r="C39028" s="2" t="s">
        <v>34818</v>
      </c>
    </row>
    <row r="39029" spans="1:3">
      <c r="A39029" s="15" t="s">
        <v>37456</v>
      </c>
      <c r="B39029" s="16" t="s">
        <v>37457</v>
      </c>
      <c r="C39029" s="16" t="s">
        <v>36003</v>
      </c>
    </row>
    <row r="39030" spans="1:3">
      <c r="A39030" s="1" t="s">
        <v>37456</v>
      </c>
      <c r="B39030" s="2" t="s">
        <v>37457</v>
      </c>
      <c r="C39030" s="2" t="s">
        <v>35787</v>
      </c>
    </row>
    <row r="39031" spans="1:3">
      <c r="A39031" s="5" t="s">
        <v>37456</v>
      </c>
      <c r="B39031" s="6" t="s">
        <v>37457</v>
      </c>
      <c r="C39031" s="6" t="s">
        <v>35689</v>
      </c>
    </row>
    <row r="39032" spans="1:3">
      <c r="A39032" s="1" t="s">
        <v>37456</v>
      </c>
      <c r="B39032" s="2" t="s">
        <v>37457</v>
      </c>
      <c r="C39032" s="2" t="s">
        <v>34481</v>
      </c>
    </row>
    <row r="39033" spans="1:3">
      <c r="A39033" s="15" t="s">
        <v>37456</v>
      </c>
      <c r="B39033" s="16" t="s">
        <v>37457</v>
      </c>
      <c r="C39033" s="16" t="s">
        <v>34452</v>
      </c>
    </row>
    <row r="39034" spans="1:3">
      <c r="A39034" s="1" t="s">
        <v>37456</v>
      </c>
      <c r="B39034" s="2" t="s">
        <v>37457</v>
      </c>
      <c r="C39034" s="2" t="s">
        <v>35104</v>
      </c>
    </row>
    <row r="39035" spans="1:3">
      <c r="A39035" s="15" t="s">
        <v>37456</v>
      </c>
      <c r="B39035" s="16" t="s">
        <v>37457</v>
      </c>
      <c r="C39035" s="16" t="s">
        <v>35289</v>
      </c>
    </row>
    <row r="39036" spans="1:3">
      <c r="A39036" s="1" t="s">
        <v>37456</v>
      </c>
      <c r="B39036" s="2" t="s">
        <v>37457</v>
      </c>
      <c r="C39036" s="2" t="s">
        <v>36230</v>
      </c>
    </row>
    <row r="39037" spans="1:3">
      <c r="A39037" s="15" t="s">
        <v>37456</v>
      </c>
      <c r="B39037" s="16" t="s">
        <v>37457</v>
      </c>
      <c r="C39037" s="16" t="s">
        <v>34526</v>
      </c>
    </row>
    <row r="39038" spans="1:3">
      <c r="A39038" s="1" t="s">
        <v>37456</v>
      </c>
      <c r="B39038" s="2" t="s">
        <v>37457</v>
      </c>
      <c r="C39038" s="2" t="s">
        <v>36232</v>
      </c>
    </row>
    <row r="39039" spans="1:3">
      <c r="A39039" s="15" t="s">
        <v>37456</v>
      </c>
      <c r="B39039" s="16" t="s">
        <v>37457</v>
      </c>
      <c r="C39039" s="16" t="s">
        <v>36493</v>
      </c>
    </row>
    <row r="39040" spans="1:3">
      <c r="A39040" s="1" t="s">
        <v>37456</v>
      </c>
      <c r="B39040" s="2" t="s">
        <v>37457</v>
      </c>
      <c r="C39040" s="2" t="s">
        <v>36699</v>
      </c>
    </row>
    <row r="39041" spans="1:3">
      <c r="A39041" s="15" t="s">
        <v>37456</v>
      </c>
      <c r="B39041" s="16" t="s">
        <v>37457</v>
      </c>
      <c r="C39041" s="16" t="s">
        <v>36631</v>
      </c>
    </row>
    <row r="39042" spans="1:3">
      <c r="A39042" s="1" t="s">
        <v>37456</v>
      </c>
      <c r="B39042" s="2" t="s">
        <v>37457</v>
      </c>
      <c r="C39042" s="2" t="s">
        <v>36466</v>
      </c>
    </row>
    <row r="39043" spans="1:3">
      <c r="A39043" s="15" t="s">
        <v>37456</v>
      </c>
      <c r="B39043" s="16" t="s">
        <v>37457</v>
      </c>
      <c r="C39043" s="16" t="s">
        <v>36700</v>
      </c>
    </row>
    <row r="39044" spans="1:3">
      <c r="A39044" s="1" t="s">
        <v>37456</v>
      </c>
      <c r="B39044" s="2" t="s">
        <v>37457</v>
      </c>
      <c r="C39044" s="2" t="s">
        <v>36591</v>
      </c>
    </row>
    <row r="39045" spans="1:3">
      <c r="A39045" s="15" t="s">
        <v>37456</v>
      </c>
      <c r="B39045" s="16" t="s">
        <v>37457</v>
      </c>
      <c r="C39045" s="16" t="s">
        <v>34530</v>
      </c>
    </row>
    <row r="39046" spans="1:3">
      <c r="A39046" s="1" t="s">
        <v>37456</v>
      </c>
      <c r="B39046" s="2" t="s">
        <v>37457</v>
      </c>
      <c r="C39046" s="2" t="s">
        <v>34426</v>
      </c>
    </row>
    <row r="39047" spans="1:3">
      <c r="A39047" s="15" t="s">
        <v>37456</v>
      </c>
      <c r="B39047" s="16" t="s">
        <v>37457</v>
      </c>
      <c r="C39047" s="16" t="s">
        <v>34427</v>
      </c>
    </row>
    <row r="39048" spans="1:3">
      <c r="A39048" s="1" t="s">
        <v>37456</v>
      </c>
      <c r="B39048" s="2" t="s">
        <v>37457</v>
      </c>
      <c r="C39048" s="2" t="s">
        <v>37343</v>
      </c>
    </row>
    <row r="39049" spans="1:3">
      <c r="A39049" s="15" t="s">
        <v>37456</v>
      </c>
      <c r="B39049" s="16" t="s">
        <v>37457</v>
      </c>
      <c r="C39049" s="16" t="s">
        <v>35022</v>
      </c>
    </row>
    <row r="39050" spans="1:3">
      <c r="A39050" s="1" t="s">
        <v>37456</v>
      </c>
      <c r="B39050" s="2" t="s">
        <v>37457</v>
      </c>
      <c r="C39050" s="2" t="s">
        <v>36181</v>
      </c>
    </row>
    <row r="39051" spans="1:3">
      <c r="A39051" s="15" t="s">
        <v>37456</v>
      </c>
      <c r="B39051" s="16" t="s">
        <v>37457</v>
      </c>
      <c r="C39051" s="16" t="s">
        <v>34848</v>
      </c>
    </row>
    <row r="39052" spans="1:3">
      <c r="A39052" s="1" t="s">
        <v>37456</v>
      </c>
      <c r="B39052" s="2" t="s">
        <v>37457</v>
      </c>
      <c r="C39052" s="2" t="s">
        <v>34952</v>
      </c>
    </row>
    <row r="39053" spans="1:3">
      <c r="A39053" s="15" t="s">
        <v>37456</v>
      </c>
      <c r="B39053" s="16" t="s">
        <v>37457</v>
      </c>
      <c r="C39053" s="16" t="s">
        <v>34953</v>
      </c>
    </row>
    <row r="39054" spans="1:3">
      <c r="A39054" s="1" t="s">
        <v>37456</v>
      </c>
      <c r="B39054" s="2" t="s">
        <v>37457</v>
      </c>
      <c r="C39054" s="2" t="s">
        <v>35867</v>
      </c>
    </row>
    <row r="39055" spans="1:3">
      <c r="A39055" s="15" t="s">
        <v>37456</v>
      </c>
      <c r="B39055" s="16" t="s">
        <v>37457</v>
      </c>
      <c r="C39055" s="16" t="s">
        <v>34855</v>
      </c>
    </row>
    <row r="39056" spans="1:3">
      <c r="A39056" s="1" t="s">
        <v>37456</v>
      </c>
      <c r="B39056" s="2" t="s">
        <v>37457</v>
      </c>
      <c r="C39056" s="2" t="s">
        <v>36497</v>
      </c>
    </row>
    <row r="39057" spans="1:3">
      <c r="A39057" s="15" t="s">
        <v>37456</v>
      </c>
      <c r="B39057" s="16" t="s">
        <v>37457</v>
      </c>
      <c r="C39057" s="16" t="s">
        <v>35827</v>
      </c>
    </row>
    <row r="39058" spans="1:3">
      <c r="A39058" s="1" t="s">
        <v>37456</v>
      </c>
      <c r="B39058" s="2" t="s">
        <v>37457</v>
      </c>
      <c r="C39058" s="2" t="s">
        <v>34538</v>
      </c>
    </row>
    <row r="39059" spans="1:3">
      <c r="A39059" s="15" t="s">
        <v>37456</v>
      </c>
      <c r="B39059" s="16" t="s">
        <v>37457</v>
      </c>
      <c r="C39059" s="16" t="s">
        <v>36921</v>
      </c>
    </row>
    <row r="39060" spans="1:3">
      <c r="A39060" s="1" t="s">
        <v>37456</v>
      </c>
      <c r="B39060" s="2" t="s">
        <v>37457</v>
      </c>
      <c r="C39060" s="2" t="s">
        <v>36705</v>
      </c>
    </row>
    <row r="39061" spans="1:3">
      <c r="A39061" s="15" t="s">
        <v>37456</v>
      </c>
      <c r="B39061" s="16" t="s">
        <v>37457</v>
      </c>
      <c r="C39061" s="16" t="s">
        <v>35116</v>
      </c>
    </row>
    <row r="39062" spans="1:3">
      <c r="A39062" s="1" t="s">
        <v>37456</v>
      </c>
      <c r="B39062" s="2" t="s">
        <v>37457</v>
      </c>
      <c r="C39062" s="2" t="s">
        <v>37418</v>
      </c>
    </row>
    <row r="39063" spans="1:3">
      <c r="A39063" s="15" t="s">
        <v>37456</v>
      </c>
      <c r="B39063" s="16" t="s">
        <v>37457</v>
      </c>
      <c r="C39063" s="16" t="s">
        <v>35279</v>
      </c>
    </row>
    <row r="39064" spans="1:3">
      <c r="A39064" s="1" t="s">
        <v>37456</v>
      </c>
      <c r="B39064" s="2" t="s">
        <v>37457</v>
      </c>
      <c r="C39064" s="2" t="s">
        <v>34740</v>
      </c>
    </row>
    <row r="39065" spans="1:3">
      <c r="A39065" s="15" t="s">
        <v>37456</v>
      </c>
      <c r="B39065" s="16" t="s">
        <v>37457</v>
      </c>
      <c r="C39065" s="16" t="s">
        <v>34404</v>
      </c>
    </row>
    <row r="39066" spans="1:3">
      <c r="A39066" s="1" t="s">
        <v>37456</v>
      </c>
      <c r="B39066" s="2" t="s">
        <v>37457</v>
      </c>
      <c r="C39066" s="2" t="s">
        <v>34963</v>
      </c>
    </row>
    <row r="39067" spans="1:3">
      <c r="A39067" s="15" t="s">
        <v>37456</v>
      </c>
      <c r="B39067" s="16" t="s">
        <v>37457</v>
      </c>
      <c r="C39067" s="16" t="s">
        <v>34964</v>
      </c>
    </row>
    <row r="39068" spans="1:3">
      <c r="A39068" s="1" t="s">
        <v>37456</v>
      </c>
      <c r="B39068" s="2" t="s">
        <v>37457</v>
      </c>
      <c r="C39068" s="2" t="s">
        <v>36951</v>
      </c>
    </row>
    <row r="39069" spans="1:3">
      <c r="A39069" s="15" t="s">
        <v>37456</v>
      </c>
      <c r="B39069" s="16" t="s">
        <v>37457</v>
      </c>
      <c r="C39069" s="16" t="s">
        <v>35889</v>
      </c>
    </row>
    <row r="39070" spans="1:3">
      <c r="A39070" s="1" t="s">
        <v>37456</v>
      </c>
      <c r="B39070" s="2" t="s">
        <v>37457</v>
      </c>
      <c r="C39070" s="2" t="s">
        <v>36672</v>
      </c>
    </row>
    <row r="39071" spans="1:3">
      <c r="A39071" s="15" t="s">
        <v>37456</v>
      </c>
      <c r="B39071" s="16" t="s">
        <v>37457</v>
      </c>
      <c r="C39071" s="16" t="s">
        <v>37419</v>
      </c>
    </row>
    <row r="39072" spans="1:3">
      <c r="A39072" s="1" t="s">
        <v>37456</v>
      </c>
      <c r="B39072" s="2" t="s">
        <v>37457</v>
      </c>
      <c r="C39072" s="2" t="s">
        <v>34460</v>
      </c>
    </row>
    <row r="39073" spans="1:3">
      <c r="A39073" s="15" t="s">
        <v>37456</v>
      </c>
      <c r="B39073" s="16" t="s">
        <v>37457</v>
      </c>
      <c r="C39073" s="16" t="s">
        <v>34863</v>
      </c>
    </row>
    <row r="39074" spans="1:3">
      <c r="A39074" s="1" t="s">
        <v>37456</v>
      </c>
      <c r="B39074" s="2" t="s">
        <v>37457</v>
      </c>
      <c r="C39074" s="2" t="s">
        <v>35933</v>
      </c>
    </row>
    <row r="39075" spans="1:3">
      <c r="A39075" s="15" t="s">
        <v>37456</v>
      </c>
      <c r="B39075" s="16" t="s">
        <v>37457</v>
      </c>
      <c r="C39075" s="16" t="s">
        <v>34435</v>
      </c>
    </row>
    <row r="39076" spans="1:3">
      <c r="A39076" s="1" t="s">
        <v>37456</v>
      </c>
      <c r="B39076" s="2" t="s">
        <v>37457</v>
      </c>
      <c r="C39076" s="2" t="s">
        <v>36010</v>
      </c>
    </row>
    <row r="39077" spans="1:3">
      <c r="A39077" s="15" t="s">
        <v>37456</v>
      </c>
      <c r="B39077" s="16" t="s">
        <v>37457</v>
      </c>
      <c r="C39077" s="16" t="s">
        <v>34544</v>
      </c>
    </row>
    <row r="39078" spans="1:3">
      <c r="A39078" s="1" t="s">
        <v>37456</v>
      </c>
      <c r="B39078" s="2" t="s">
        <v>37457</v>
      </c>
      <c r="C39078" s="2" t="s">
        <v>36857</v>
      </c>
    </row>
    <row r="39079" spans="1:3">
      <c r="A39079" s="15" t="s">
        <v>37456</v>
      </c>
      <c r="B39079" s="16" t="s">
        <v>37457</v>
      </c>
      <c r="C39079" s="16" t="s">
        <v>36362</v>
      </c>
    </row>
    <row r="39080" spans="1:3">
      <c r="A39080" s="1" t="s">
        <v>37456</v>
      </c>
      <c r="B39080" s="2" t="s">
        <v>37457</v>
      </c>
      <c r="C39080" s="2" t="s">
        <v>34550</v>
      </c>
    </row>
    <row r="39081" spans="1:3">
      <c r="A39081" s="5" t="s">
        <v>37456</v>
      </c>
      <c r="B39081" s="6" t="s">
        <v>37457</v>
      </c>
      <c r="C39081" s="6" t="s">
        <v>35519</v>
      </c>
    </row>
    <row r="39082" spans="1:3">
      <c r="A39082" s="1" t="s">
        <v>37456</v>
      </c>
      <c r="B39082" s="2" t="s">
        <v>37457</v>
      </c>
      <c r="C39082" s="2" t="s">
        <v>35996</v>
      </c>
    </row>
    <row r="39083" spans="1:3">
      <c r="A39083" s="15" t="s">
        <v>37456</v>
      </c>
      <c r="B39083" s="16" t="s">
        <v>37457</v>
      </c>
      <c r="C39083" s="16" t="s">
        <v>35161</v>
      </c>
    </row>
    <row r="39084" spans="1:3">
      <c r="A39084" s="1" t="s">
        <v>37456</v>
      </c>
      <c r="B39084" s="2" t="s">
        <v>37457</v>
      </c>
      <c r="C39084" s="2" t="s">
        <v>34645</v>
      </c>
    </row>
    <row r="39085" spans="1:3">
      <c r="A39085" s="15" t="s">
        <v>37456</v>
      </c>
      <c r="B39085" s="16" t="s">
        <v>37457</v>
      </c>
      <c r="C39085" s="16" t="s">
        <v>34755</v>
      </c>
    </row>
    <row r="39086" spans="1:3">
      <c r="A39086" s="1" t="s">
        <v>37456</v>
      </c>
      <c r="B39086" s="2" t="s">
        <v>37457</v>
      </c>
      <c r="C39086" s="2" t="s">
        <v>37420</v>
      </c>
    </row>
    <row r="39087" spans="1:3">
      <c r="A39087" s="15" t="s">
        <v>37456</v>
      </c>
      <c r="B39087" s="16" t="s">
        <v>37457</v>
      </c>
      <c r="C39087" s="16" t="s">
        <v>35325</v>
      </c>
    </row>
    <row r="39088" spans="1:3">
      <c r="A39088" s="1" t="s">
        <v>37456</v>
      </c>
      <c r="B39088" s="2" t="s">
        <v>37457</v>
      </c>
      <c r="C39088" s="2" t="s">
        <v>35403</v>
      </c>
    </row>
    <row r="39089" spans="1:3">
      <c r="A39089" s="15" t="s">
        <v>37456</v>
      </c>
      <c r="B39089" s="16" t="s">
        <v>37457</v>
      </c>
      <c r="C39089" s="16" t="s">
        <v>35199</v>
      </c>
    </row>
    <row r="39090" spans="1:3">
      <c r="A39090" s="1" t="s">
        <v>37456</v>
      </c>
      <c r="B39090" s="2" t="s">
        <v>37457</v>
      </c>
      <c r="C39090" s="2" t="s">
        <v>34766</v>
      </c>
    </row>
    <row r="39091" spans="1:3">
      <c r="A39091" s="15" t="s">
        <v>37456</v>
      </c>
      <c r="B39091" s="16" t="s">
        <v>37457</v>
      </c>
      <c r="C39091" s="16" t="s">
        <v>35177</v>
      </c>
    </row>
    <row r="39092" spans="1:3">
      <c r="A39092" s="1" t="s">
        <v>37456</v>
      </c>
      <c r="B39092" s="2" t="s">
        <v>37457</v>
      </c>
      <c r="C39092" s="2" t="s">
        <v>36249</v>
      </c>
    </row>
    <row r="39093" spans="1:3">
      <c r="A39093" s="15" t="s">
        <v>37456</v>
      </c>
      <c r="B39093" s="16" t="s">
        <v>37457</v>
      </c>
      <c r="C39093" s="16" t="s">
        <v>34400</v>
      </c>
    </row>
    <row r="39094" spans="1:3">
      <c r="A39094" s="1" t="s">
        <v>37456</v>
      </c>
      <c r="B39094" s="2" t="s">
        <v>37457</v>
      </c>
      <c r="C39094" s="2" t="s">
        <v>34558</v>
      </c>
    </row>
    <row r="39095" spans="1:3">
      <c r="A39095" s="15" t="s">
        <v>37456</v>
      </c>
      <c r="B39095" s="16" t="s">
        <v>37457</v>
      </c>
      <c r="C39095" s="16" t="s">
        <v>35976</v>
      </c>
    </row>
    <row r="39096" spans="1:3">
      <c r="A39096" s="1" t="s">
        <v>37456</v>
      </c>
      <c r="B39096" s="2" t="s">
        <v>37457</v>
      </c>
      <c r="C39096" s="2" t="s">
        <v>35055</v>
      </c>
    </row>
    <row r="39097" spans="1:3">
      <c r="A39097" s="15" t="s">
        <v>37456</v>
      </c>
      <c r="B39097" s="16" t="s">
        <v>37457</v>
      </c>
      <c r="C39097" s="16" t="s">
        <v>35726</v>
      </c>
    </row>
    <row r="39098" spans="1:3">
      <c r="A39098" s="1" t="s">
        <v>37456</v>
      </c>
      <c r="B39098" s="2" t="s">
        <v>37457</v>
      </c>
      <c r="C39098" s="2" t="s">
        <v>34778</v>
      </c>
    </row>
    <row r="39099" spans="1:3">
      <c r="A39099" s="15" t="s">
        <v>37456</v>
      </c>
      <c r="B39099" s="16" t="s">
        <v>37457</v>
      </c>
      <c r="C39099" s="16" t="s">
        <v>36418</v>
      </c>
    </row>
    <row r="39100" spans="1:3">
      <c r="A39100" s="1" t="s">
        <v>37456</v>
      </c>
      <c r="B39100" s="2" t="s">
        <v>37457</v>
      </c>
      <c r="C39100" s="2" t="s">
        <v>34504</v>
      </c>
    </row>
    <row r="39101" spans="1:3">
      <c r="A39101" s="15" t="s">
        <v>37456</v>
      </c>
      <c r="B39101" s="16" t="s">
        <v>37457</v>
      </c>
      <c r="C39101" s="16" t="s">
        <v>36545</v>
      </c>
    </row>
    <row r="39102" spans="1:3">
      <c r="A39102" s="1" t="s">
        <v>37456</v>
      </c>
      <c r="B39102" s="2" t="s">
        <v>37457</v>
      </c>
      <c r="C39102" s="2" t="s">
        <v>34512</v>
      </c>
    </row>
    <row r="39103" spans="1:3">
      <c r="A39103" s="15" t="s">
        <v>37456</v>
      </c>
      <c r="B39103" s="16" t="s">
        <v>37457</v>
      </c>
      <c r="C39103" s="16" t="s">
        <v>37375</v>
      </c>
    </row>
    <row r="39104" spans="1:3">
      <c r="A39104" s="1" t="s">
        <v>37456</v>
      </c>
      <c r="B39104" s="2" t="s">
        <v>37457</v>
      </c>
      <c r="C39104" s="2" t="s">
        <v>36960</v>
      </c>
    </row>
    <row r="39105" spans="1:3">
      <c r="A39105" s="15" t="s">
        <v>37456</v>
      </c>
      <c r="B39105" s="16" t="s">
        <v>37457</v>
      </c>
      <c r="C39105" s="16" t="s">
        <v>37010</v>
      </c>
    </row>
    <row r="39106" spans="1:3">
      <c r="A39106" s="1" t="s">
        <v>37456</v>
      </c>
      <c r="B39106" s="2" t="s">
        <v>37457</v>
      </c>
      <c r="C39106" s="2" t="s">
        <v>36547</v>
      </c>
    </row>
    <row r="39107" spans="1:3">
      <c r="A39107" s="15" t="s">
        <v>37456</v>
      </c>
      <c r="B39107" s="16" t="s">
        <v>37457</v>
      </c>
      <c r="C39107" s="16" t="s">
        <v>35893</v>
      </c>
    </row>
    <row r="39108" spans="1:3">
      <c r="A39108" s="1" t="s">
        <v>37456</v>
      </c>
      <c r="B39108" s="2" t="s">
        <v>37457</v>
      </c>
      <c r="C39108" s="2" t="s">
        <v>36549</v>
      </c>
    </row>
    <row r="39109" spans="1:3">
      <c r="A39109" s="15" t="s">
        <v>37456</v>
      </c>
      <c r="B39109" s="16" t="s">
        <v>37457</v>
      </c>
      <c r="C39109" s="16" t="s">
        <v>36556</v>
      </c>
    </row>
    <row r="39110" spans="1:3">
      <c r="A39110" s="1" t="s">
        <v>37456</v>
      </c>
      <c r="B39110" s="2" t="s">
        <v>37457</v>
      </c>
      <c r="C39110" s="2" t="s">
        <v>37421</v>
      </c>
    </row>
    <row r="39111" spans="1:3">
      <c r="A39111" s="15" t="s">
        <v>37456</v>
      </c>
      <c r="B39111" s="16" t="s">
        <v>37457</v>
      </c>
      <c r="C39111" s="16" t="s">
        <v>34579</v>
      </c>
    </row>
    <row r="39112" spans="1:3">
      <c r="A39112" s="1" t="s">
        <v>37456</v>
      </c>
      <c r="B39112" s="2" t="s">
        <v>37457</v>
      </c>
      <c r="C39112" s="2" t="s">
        <v>35628</v>
      </c>
    </row>
    <row r="39113" spans="1:3">
      <c r="A39113" s="15" t="s">
        <v>37456</v>
      </c>
      <c r="B39113" s="16" t="s">
        <v>37457</v>
      </c>
      <c r="C39113" s="16" t="s">
        <v>36365</v>
      </c>
    </row>
    <row r="39114" spans="1:3">
      <c r="A39114" s="1" t="s">
        <v>37456</v>
      </c>
      <c r="B39114" s="2" t="s">
        <v>37457</v>
      </c>
      <c r="C39114" s="2" t="s">
        <v>36648</v>
      </c>
    </row>
    <row r="39115" spans="1:3">
      <c r="A39115" s="15" t="s">
        <v>37456</v>
      </c>
      <c r="B39115" s="16" t="s">
        <v>37457</v>
      </c>
      <c r="C39115" s="16" t="s">
        <v>36895</v>
      </c>
    </row>
    <row r="39116" spans="1:3">
      <c r="A39116" s="1" t="s">
        <v>37456</v>
      </c>
      <c r="B39116" s="2" t="s">
        <v>37457</v>
      </c>
      <c r="C39116" s="2" t="s">
        <v>35668</v>
      </c>
    </row>
    <row r="39117" spans="1:3">
      <c r="A39117" s="15" t="s">
        <v>37456</v>
      </c>
      <c r="B39117" s="16" t="s">
        <v>37457</v>
      </c>
      <c r="C39117" s="16" t="s">
        <v>34446</v>
      </c>
    </row>
    <row r="39118" spans="1:3">
      <c r="A39118" s="1" t="s">
        <v>37456</v>
      </c>
      <c r="B39118" s="2" t="s">
        <v>37457</v>
      </c>
      <c r="C39118" s="2" t="s">
        <v>37143</v>
      </c>
    </row>
    <row r="39119" spans="1:3">
      <c r="A39119" s="15" t="s">
        <v>37456</v>
      </c>
      <c r="B39119" s="16" t="s">
        <v>37457</v>
      </c>
      <c r="C39119" s="16" t="s">
        <v>34998</v>
      </c>
    </row>
    <row r="39120" spans="1:3">
      <c r="A39120" s="1" t="s">
        <v>37456</v>
      </c>
      <c r="B39120" s="2" t="s">
        <v>37457</v>
      </c>
      <c r="C39120" s="2" t="s">
        <v>35591</v>
      </c>
    </row>
    <row r="39121" spans="1:3">
      <c r="A39121" s="15" t="s">
        <v>37456</v>
      </c>
      <c r="B39121" s="16" t="s">
        <v>37457</v>
      </c>
      <c r="C39121" s="16" t="s">
        <v>37055</v>
      </c>
    </row>
    <row r="39122" spans="1:3">
      <c r="A39122" s="1" t="s">
        <v>37456</v>
      </c>
      <c r="B39122" s="2" t="s">
        <v>37457</v>
      </c>
      <c r="C39122" s="2" t="s">
        <v>35539</v>
      </c>
    </row>
    <row r="39123" spans="1:3">
      <c r="A39123" s="15" t="s">
        <v>37456</v>
      </c>
      <c r="B39123" s="16" t="s">
        <v>37457</v>
      </c>
      <c r="C39123" s="16" t="s">
        <v>35962</v>
      </c>
    </row>
    <row r="39124" spans="1:3">
      <c r="A39124" s="1" t="s">
        <v>37456</v>
      </c>
      <c r="B39124" s="2" t="s">
        <v>37457</v>
      </c>
      <c r="C39124" s="2" t="s">
        <v>35185</v>
      </c>
    </row>
    <row r="39125" spans="1:3">
      <c r="A39125" s="15" t="s">
        <v>37456</v>
      </c>
      <c r="B39125" s="16" t="s">
        <v>37457</v>
      </c>
      <c r="C39125" s="16" t="s">
        <v>34595</v>
      </c>
    </row>
    <row r="39126" spans="1:3">
      <c r="A39126" s="1" t="s">
        <v>37456</v>
      </c>
      <c r="B39126" s="2" t="s">
        <v>37457</v>
      </c>
      <c r="C39126" s="2" t="s">
        <v>36032</v>
      </c>
    </row>
    <row r="39127" spans="1:3">
      <c r="A39127" s="15" t="s">
        <v>37456</v>
      </c>
      <c r="B39127" s="16" t="s">
        <v>37457</v>
      </c>
      <c r="C39127" s="16" t="s">
        <v>37422</v>
      </c>
    </row>
    <row r="39128" spans="1:3">
      <c r="A39128" s="1" t="s">
        <v>37456</v>
      </c>
      <c r="B39128" s="2" t="s">
        <v>37457</v>
      </c>
      <c r="C39128" s="2" t="s">
        <v>24186</v>
      </c>
    </row>
    <row r="39129" spans="1:3">
      <c r="A39129" s="15" t="s">
        <v>37456</v>
      </c>
      <c r="B39129" s="16" t="s">
        <v>37457</v>
      </c>
      <c r="C39129" s="16" t="s">
        <v>34714</v>
      </c>
    </row>
    <row r="39130" spans="1:3">
      <c r="A39130" s="1" t="s">
        <v>37456</v>
      </c>
      <c r="B39130" s="2" t="s">
        <v>37457</v>
      </c>
      <c r="C39130" s="2" t="s">
        <v>35713</v>
      </c>
    </row>
    <row r="39131" spans="1:3">
      <c r="A39131" s="15" t="s">
        <v>37456</v>
      </c>
      <c r="B39131" s="16" t="s">
        <v>37457</v>
      </c>
      <c r="C39131" s="16" t="s">
        <v>34923</v>
      </c>
    </row>
    <row r="39132" spans="1:3">
      <c r="A39132" s="1" t="s">
        <v>37456</v>
      </c>
      <c r="B39132" s="2" t="s">
        <v>37457</v>
      </c>
      <c r="C39132" s="2" t="s">
        <v>37423</v>
      </c>
    </row>
    <row r="39133" spans="1:3">
      <c r="A39133" s="1" t="s">
        <v>37458</v>
      </c>
      <c r="B39133" s="2" t="s">
        <v>37459</v>
      </c>
      <c r="C39133" s="2" t="s">
        <v>35033</v>
      </c>
    </row>
    <row r="39134" spans="1:3">
      <c r="A39134" s="15" t="s">
        <v>37458</v>
      </c>
      <c r="B39134" s="16" t="s">
        <v>37459</v>
      </c>
      <c r="C39134" s="16" t="s">
        <v>34585</v>
      </c>
    </row>
    <row r="39135" spans="1:3">
      <c r="A39135" s="1" t="s">
        <v>37458</v>
      </c>
      <c r="B39135" s="2" t="s">
        <v>37459</v>
      </c>
      <c r="C39135" s="2" t="s">
        <v>35503</v>
      </c>
    </row>
    <row r="39136" spans="1:3">
      <c r="A39136" s="15" t="s">
        <v>37458</v>
      </c>
      <c r="B39136" s="16" t="s">
        <v>37459</v>
      </c>
      <c r="C39136" s="16" t="s">
        <v>34846</v>
      </c>
    </row>
    <row r="39137" spans="1:3">
      <c r="A39137" s="1" t="s">
        <v>37458</v>
      </c>
      <c r="B39137" s="2" t="s">
        <v>37459</v>
      </c>
      <c r="C39137" s="2" t="s">
        <v>35086</v>
      </c>
    </row>
    <row r="39138" spans="1:3">
      <c r="A39138" s="15" t="s">
        <v>37458</v>
      </c>
      <c r="B39138" s="16" t="s">
        <v>37459</v>
      </c>
      <c r="C39138" s="16" t="s">
        <v>37419</v>
      </c>
    </row>
    <row r="39139" spans="1:3">
      <c r="A39139" s="1" t="s">
        <v>37458</v>
      </c>
      <c r="B39139" s="2" t="s">
        <v>37459</v>
      </c>
      <c r="C39139" s="2" t="s">
        <v>35520</v>
      </c>
    </row>
    <row r="39140" spans="1:3">
      <c r="A39140" s="15" t="s">
        <v>37458</v>
      </c>
      <c r="B39140" s="16" t="s">
        <v>37459</v>
      </c>
      <c r="C39140" s="16" t="s">
        <v>37420</v>
      </c>
    </row>
    <row r="39141" spans="1:3">
      <c r="A39141" s="1" t="s">
        <v>37458</v>
      </c>
      <c r="B39141" s="2" t="s">
        <v>37459</v>
      </c>
      <c r="C39141" s="2" t="s">
        <v>35667</v>
      </c>
    </row>
    <row r="39142" spans="1:3">
      <c r="A39142" s="15" t="s">
        <v>37458</v>
      </c>
      <c r="B39142" s="16" t="s">
        <v>37459</v>
      </c>
      <c r="C39142" s="16" t="s">
        <v>37138</v>
      </c>
    </row>
    <row r="39143" spans="1:3">
      <c r="A39143" s="1" t="s">
        <v>37458</v>
      </c>
      <c r="B39143" s="2" t="s">
        <v>37459</v>
      </c>
      <c r="C39143" s="2" t="s">
        <v>36485</v>
      </c>
    </row>
    <row r="39144" spans="1:3">
      <c r="A39144" s="15" t="s">
        <v>37458</v>
      </c>
      <c r="B39144" s="16" t="s">
        <v>37459</v>
      </c>
      <c r="C39144" s="16" t="s">
        <v>34818</v>
      </c>
    </row>
    <row r="39145" spans="1:3">
      <c r="A39145" s="1" t="s">
        <v>37458</v>
      </c>
      <c r="B39145" s="2" t="s">
        <v>37459</v>
      </c>
      <c r="C39145" s="2" t="s">
        <v>35787</v>
      </c>
    </row>
    <row r="39146" spans="1:3">
      <c r="A39146" s="15" t="s">
        <v>37458</v>
      </c>
      <c r="B39146" s="16" t="s">
        <v>37459</v>
      </c>
      <c r="C39146" s="16" t="s">
        <v>24186</v>
      </c>
    </row>
    <row r="39147" spans="1:3">
      <c r="A39147" s="1" t="s">
        <v>37460</v>
      </c>
      <c r="B39147" s="2" t="s">
        <v>37461</v>
      </c>
      <c r="C39147" s="2" t="s">
        <v>35033</v>
      </c>
    </row>
    <row r="39148" spans="1:3">
      <c r="A39148" s="15" t="s">
        <v>37460</v>
      </c>
      <c r="B39148" s="16" t="s">
        <v>37461</v>
      </c>
      <c r="C39148" s="16" t="s">
        <v>34531</v>
      </c>
    </row>
    <row r="39149" spans="1:3">
      <c r="A39149" s="1" t="s">
        <v>37460</v>
      </c>
      <c r="B39149" s="2" t="s">
        <v>37461</v>
      </c>
      <c r="C39149" s="2" t="s">
        <v>35086</v>
      </c>
    </row>
    <row r="39150" spans="1:3">
      <c r="A39150" s="15" t="s">
        <v>37460</v>
      </c>
      <c r="B39150" s="16" t="s">
        <v>37461</v>
      </c>
      <c r="C39150" s="16" t="s">
        <v>35520</v>
      </c>
    </row>
    <row r="39151" spans="1:3">
      <c r="A39151" s="1" t="s">
        <v>37460</v>
      </c>
      <c r="B39151" s="2" t="s">
        <v>37461</v>
      </c>
      <c r="C39151" s="2" t="s">
        <v>34906</v>
      </c>
    </row>
    <row r="39152" spans="1:3">
      <c r="A39152" s="15" t="s">
        <v>37460</v>
      </c>
      <c r="B39152" s="16" t="s">
        <v>37461</v>
      </c>
      <c r="C39152" s="16" t="s">
        <v>34585</v>
      </c>
    </row>
    <row r="39153" spans="1:3">
      <c r="A39153" s="1" t="s">
        <v>37460</v>
      </c>
      <c r="B39153" s="2" t="s">
        <v>37461</v>
      </c>
      <c r="C39153" s="2" t="s">
        <v>36758</v>
      </c>
    </row>
    <row r="39154" spans="1:3">
      <c r="A39154" s="15" t="s">
        <v>37460</v>
      </c>
      <c r="B39154" s="16" t="s">
        <v>37461</v>
      </c>
      <c r="C39154" s="16" t="s">
        <v>36485</v>
      </c>
    </row>
    <row r="39155" spans="1:3">
      <c r="A39155" s="1" t="s">
        <v>37460</v>
      </c>
      <c r="B39155" s="2" t="s">
        <v>37461</v>
      </c>
      <c r="C39155" s="2" t="s">
        <v>35503</v>
      </c>
    </row>
    <row r="39156" spans="1:3">
      <c r="A39156" s="15" t="s">
        <v>37460</v>
      </c>
      <c r="B39156" s="16" t="s">
        <v>37461</v>
      </c>
      <c r="C39156" s="16" t="s">
        <v>36535</v>
      </c>
    </row>
    <row r="39157" spans="1:3">
      <c r="A39157" s="1" t="s">
        <v>37460</v>
      </c>
      <c r="B39157" s="2" t="s">
        <v>37461</v>
      </c>
      <c r="C39157" s="2" t="s">
        <v>35315</v>
      </c>
    </row>
    <row r="39158" spans="1:3">
      <c r="A39158" s="15" t="s">
        <v>37460</v>
      </c>
      <c r="B39158" s="16" t="s">
        <v>37461</v>
      </c>
      <c r="C39158" s="16" t="s">
        <v>35289</v>
      </c>
    </row>
    <row r="39159" spans="1:3">
      <c r="A39159" s="1" t="s">
        <v>37460</v>
      </c>
      <c r="B39159" s="2" t="s">
        <v>37461</v>
      </c>
      <c r="C39159" s="2" t="s">
        <v>36631</v>
      </c>
    </row>
    <row r="39160" spans="1:3">
      <c r="A39160" s="15" t="s">
        <v>37460</v>
      </c>
      <c r="B39160" s="16" t="s">
        <v>37461</v>
      </c>
      <c r="C39160" s="16" t="s">
        <v>36700</v>
      </c>
    </row>
    <row r="39161" spans="1:3">
      <c r="A39161" s="1" t="s">
        <v>37460</v>
      </c>
      <c r="B39161" s="2" t="s">
        <v>37461</v>
      </c>
      <c r="C39161" s="2" t="s">
        <v>34846</v>
      </c>
    </row>
    <row r="39162" spans="1:3">
      <c r="A39162" s="15" t="s">
        <v>37460</v>
      </c>
      <c r="B39162" s="16" t="s">
        <v>37461</v>
      </c>
      <c r="C39162" s="16" t="s">
        <v>34538</v>
      </c>
    </row>
    <row r="39163" spans="1:3">
      <c r="A39163" s="1" t="s">
        <v>37460</v>
      </c>
      <c r="B39163" s="2" t="s">
        <v>37461</v>
      </c>
      <c r="C39163" s="2" t="s">
        <v>36921</v>
      </c>
    </row>
    <row r="39164" spans="1:3">
      <c r="A39164" s="15" t="s">
        <v>37460</v>
      </c>
      <c r="B39164" s="16" t="s">
        <v>37461</v>
      </c>
      <c r="C39164" s="16" t="s">
        <v>34740</v>
      </c>
    </row>
    <row r="39165" spans="1:3">
      <c r="A39165" s="1" t="s">
        <v>37460</v>
      </c>
      <c r="B39165" s="2" t="s">
        <v>37461</v>
      </c>
      <c r="C39165" s="2" t="s">
        <v>37419</v>
      </c>
    </row>
    <row r="39166" spans="1:3">
      <c r="A39166" s="15" t="s">
        <v>37460</v>
      </c>
      <c r="B39166" s="16" t="s">
        <v>37461</v>
      </c>
      <c r="C39166" s="16" t="s">
        <v>35933</v>
      </c>
    </row>
    <row r="39167" spans="1:3">
      <c r="A39167" s="1" t="s">
        <v>37460</v>
      </c>
      <c r="B39167" s="2" t="s">
        <v>37461</v>
      </c>
      <c r="C39167" s="2" t="s">
        <v>34544</v>
      </c>
    </row>
    <row r="39168" spans="1:3">
      <c r="A39168" s="15" t="s">
        <v>37460</v>
      </c>
      <c r="B39168" s="16" t="s">
        <v>37461</v>
      </c>
      <c r="C39168" s="16" t="s">
        <v>37420</v>
      </c>
    </row>
    <row r="39169" spans="1:3">
      <c r="A39169" s="1" t="s">
        <v>37460</v>
      </c>
      <c r="B39169" s="2" t="s">
        <v>37461</v>
      </c>
      <c r="C39169" s="2" t="s">
        <v>35325</v>
      </c>
    </row>
    <row r="39170" spans="1:3">
      <c r="A39170" s="15" t="s">
        <v>37460</v>
      </c>
      <c r="B39170" s="16" t="s">
        <v>37461</v>
      </c>
      <c r="C39170" s="16" t="s">
        <v>34766</v>
      </c>
    </row>
    <row r="39171" spans="1:3">
      <c r="A39171" s="1" t="s">
        <v>37460</v>
      </c>
      <c r="B39171" s="2" t="s">
        <v>37461</v>
      </c>
      <c r="C39171" s="2" t="s">
        <v>35177</v>
      </c>
    </row>
    <row r="39172" spans="1:3">
      <c r="A39172" s="15" t="s">
        <v>37460</v>
      </c>
      <c r="B39172" s="16" t="s">
        <v>37461</v>
      </c>
      <c r="C39172" s="16" t="s">
        <v>36024</v>
      </c>
    </row>
    <row r="39173" spans="1:3">
      <c r="A39173" s="1" t="s">
        <v>37460</v>
      </c>
      <c r="B39173" s="2" t="s">
        <v>37461</v>
      </c>
      <c r="C39173" s="2" t="s">
        <v>35667</v>
      </c>
    </row>
    <row r="39174" spans="1:3">
      <c r="A39174" s="15" t="s">
        <v>37460</v>
      </c>
      <c r="B39174" s="16" t="s">
        <v>37461</v>
      </c>
      <c r="C39174" s="16" t="s">
        <v>36747</v>
      </c>
    </row>
    <row r="39175" spans="1:3">
      <c r="A39175" s="1" t="s">
        <v>37460</v>
      </c>
      <c r="B39175" s="2" t="s">
        <v>37461</v>
      </c>
      <c r="C39175" s="2" t="s">
        <v>34504</v>
      </c>
    </row>
    <row r="39176" spans="1:3">
      <c r="A39176" s="15" t="s">
        <v>37460</v>
      </c>
      <c r="B39176" s="16" t="s">
        <v>37461</v>
      </c>
      <c r="C39176" s="16" t="s">
        <v>34783</v>
      </c>
    </row>
    <row r="39177" spans="1:3">
      <c r="A39177" s="1" t="s">
        <v>37460</v>
      </c>
      <c r="B39177" s="2" t="s">
        <v>37461</v>
      </c>
      <c r="C39177" s="2" t="s">
        <v>34784</v>
      </c>
    </row>
    <row r="39178" spans="1:3">
      <c r="A39178" s="15" t="s">
        <v>37460</v>
      </c>
      <c r="B39178" s="16" t="s">
        <v>37461</v>
      </c>
      <c r="C39178" s="16" t="s">
        <v>35893</v>
      </c>
    </row>
    <row r="39179" spans="1:3">
      <c r="A39179" s="1" t="s">
        <v>37460</v>
      </c>
      <c r="B39179" s="2" t="s">
        <v>37461</v>
      </c>
      <c r="C39179" s="2" t="s">
        <v>37421</v>
      </c>
    </row>
    <row r="39180" spans="1:3">
      <c r="A39180" s="15" t="s">
        <v>37460</v>
      </c>
      <c r="B39180" s="16" t="s">
        <v>37461</v>
      </c>
      <c r="C39180" s="16" t="s">
        <v>34446</v>
      </c>
    </row>
    <row r="39181" spans="1:3">
      <c r="A39181" s="1" t="s">
        <v>37460</v>
      </c>
      <c r="B39181" s="2" t="s">
        <v>37461</v>
      </c>
      <c r="C39181" s="2" t="s">
        <v>35539</v>
      </c>
    </row>
    <row r="39182" spans="1:3">
      <c r="A39182" s="15" t="s">
        <v>37460</v>
      </c>
      <c r="B39182" s="16" t="s">
        <v>37461</v>
      </c>
      <c r="C39182" s="16" t="s">
        <v>35185</v>
      </c>
    </row>
    <row r="39183" spans="1:3">
      <c r="A39183" s="1" t="s">
        <v>37460</v>
      </c>
      <c r="B39183" s="2" t="s">
        <v>37461</v>
      </c>
      <c r="C39183" s="2" t="s">
        <v>37138</v>
      </c>
    </row>
    <row r="39184" spans="1:3">
      <c r="A39184" s="15" t="s">
        <v>37460</v>
      </c>
      <c r="B39184" s="16" t="s">
        <v>37461</v>
      </c>
      <c r="C39184" s="16" t="s">
        <v>34818</v>
      </c>
    </row>
    <row r="39185" spans="1:3">
      <c r="A39185" s="1" t="s">
        <v>37460</v>
      </c>
      <c r="B39185" s="2" t="s">
        <v>37461</v>
      </c>
      <c r="C39185" s="2" t="s">
        <v>35787</v>
      </c>
    </row>
    <row r="39186" spans="1:3">
      <c r="A39186" s="15" t="s">
        <v>37460</v>
      </c>
      <c r="B39186" s="16" t="s">
        <v>37461</v>
      </c>
      <c r="C39186" s="16" t="s">
        <v>24186</v>
      </c>
    </row>
    <row r="39187" spans="1:3">
      <c r="A39187" s="1" t="s">
        <v>37460</v>
      </c>
      <c r="B39187" s="2" t="s">
        <v>37461</v>
      </c>
      <c r="C39187" s="2" t="s">
        <v>36558</v>
      </c>
    </row>
    <row r="39188" spans="1:3">
      <c r="A39188" s="1" t="s">
        <v>37462</v>
      </c>
      <c r="B39188" s="2" t="s">
        <v>37463</v>
      </c>
      <c r="C39188" s="2" t="s">
        <v>36527</v>
      </c>
    </row>
    <row r="39189" spans="1:3">
      <c r="A39189" s="15" t="s">
        <v>37462</v>
      </c>
      <c r="B39189" s="16" t="s">
        <v>37463</v>
      </c>
      <c r="C39189" s="16" t="s">
        <v>34625</v>
      </c>
    </row>
    <row r="39190" spans="1:3">
      <c r="A39190" s="1" t="s">
        <v>37462</v>
      </c>
      <c r="B39190" s="2" t="s">
        <v>37463</v>
      </c>
      <c r="C39190" s="2" t="s">
        <v>35568</v>
      </c>
    </row>
    <row r="39191" spans="1:3">
      <c r="A39191" s="15" t="s">
        <v>37462</v>
      </c>
      <c r="B39191" s="16" t="s">
        <v>37463</v>
      </c>
      <c r="C39191" s="16" t="s">
        <v>35079</v>
      </c>
    </row>
    <row r="39192" spans="1:3">
      <c r="A39192" s="1" t="s">
        <v>37462</v>
      </c>
      <c r="B39192" s="2" t="s">
        <v>37463</v>
      </c>
      <c r="C39192" s="2" t="s">
        <v>35242</v>
      </c>
    </row>
    <row r="39193" spans="1:3">
      <c r="A39193" s="15" t="s">
        <v>37462</v>
      </c>
      <c r="B39193" s="16" t="s">
        <v>37463</v>
      </c>
      <c r="C39193" s="16" t="s">
        <v>34537</v>
      </c>
    </row>
    <row r="39194" spans="1:3">
      <c r="A39194" s="1" t="s">
        <v>37462</v>
      </c>
      <c r="B39194" s="2" t="s">
        <v>37463</v>
      </c>
      <c r="C39194" s="2" t="s">
        <v>34872</v>
      </c>
    </row>
    <row r="39195" spans="1:3">
      <c r="A39195" s="15" t="s">
        <v>37462</v>
      </c>
      <c r="B39195" s="16" t="s">
        <v>37463</v>
      </c>
      <c r="C39195" s="16" t="s">
        <v>35399</v>
      </c>
    </row>
    <row r="39196" spans="1:3">
      <c r="A39196" s="1" t="s">
        <v>37462</v>
      </c>
      <c r="B39196" s="2" t="s">
        <v>37463</v>
      </c>
      <c r="C39196" s="2" t="s">
        <v>35820</v>
      </c>
    </row>
    <row r="39197" spans="1:3">
      <c r="A39197" s="15" t="s">
        <v>37462</v>
      </c>
      <c r="B39197" s="16" t="s">
        <v>37463</v>
      </c>
      <c r="C39197" s="16" t="s">
        <v>36911</v>
      </c>
    </row>
    <row r="39198" spans="1:3">
      <c r="A39198" s="1" t="s">
        <v>37462</v>
      </c>
      <c r="B39198" s="2" t="s">
        <v>37463</v>
      </c>
      <c r="C39198" s="2" t="s">
        <v>36485</v>
      </c>
    </row>
    <row r="39199" spans="1:3">
      <c r="A39199" s="15" t="s">
        <v>37462</v>
      </c>
      <c r="B39199" s="16" t="s">
        <v>37463</v>
      </c>
      <c r="C39199" s="16" t="s">
        <v>35320</v>
      </c>
    </row>
    <row r="39200" spans="1:3">
      <c r="A39200" s="1" t="s">
        <v>37462</v>
      </c>
      <c r="B39200" s="2" t="s">
        <v>37463</v>
      </c>
      <c r="C39200" s="2" t="s">
        <v>35315</v>
      </c>
    </row>
    <row r="39201" spans="1:3">
      <c r="A39201" s="15" t="s">
        <v>37462</v>
      </c>
      <c r="B39201" s="16" t="s">
        <v>37463</v>
      </c>
      <c r="C39201" s="16" t="s">
        <v>35033</v>
      </c>
    </row>
    <row r="39202" spans="1:3">
      <c r="A39202" s="1" t="s">
        <v>37462</v>
      </c>
      <c r="B39202" s="2" t="s">
        <v>37463</v>
      </c>
      <c r="C39202" s="2" t="s">
        <v>34531</v>
      </c>
    </row>
    <row r="39203" spans="1:3">
      <c r="A39203" s="15" t="s">
        <v>37462</v>
      </c>
      <c r="B39203" s="16" t="s">
        <v>37463</v>
      </c>
      <c r="C39203" s="16" t="s">
        <v>34626</v>
      </c>
    </row>
    <row r="39204" spans="1:3">
      <c r="A39204" s="1" t="s">
        <v>37462</v>
      </c>
      <c r="B39204" s="2" t="s">
        <v>37463</v>
      </c>
      <c r="C39204" s="2" t="s">
        <v>35086</v>
      </c>
    </row>
    <row r="39205" spans="1:3">
      <c r="A39205" s="15" t="s">
        <v>37462</v>
      </c>
      <c r="B39205" s="16" t="s">
        <v>37463</v>
      </c>
      <c r="C39205" s="16" t="s">
        <v>34432</v>
      </c>
    </row>
    <row r="39206" spans="1:3">
      <c r="A39206" s="1" t="s">
        <v>37462</v>
      </c>
      <c r="B39206" s="2" t="s">
        <v>37463</v>
      </c>
      <c r="C39206" s="2" t="s">
        <v>34651</v>
      </c>
    </row>
    <row r="39207" spans="1:3">
      <c r="A39207" s="15" t="s">
        <v>37462</v>
      </c>
      <c r="B39207" s="16" t="s">
        <v>37463</v>
      </c>
      <c r="C39207" s="16" t="s">
        <v>36687</v>
      </c>
    </row>
    <row r="39208" spans="1:3">
      <c r="A39208" s="1" t="s">
        <v>37462</v>
      </c>
      <c r="B39208" s="2" t="s">
        <v>37463</v>
      </c>
      <c r="C39208" s="2" t="s">
        <v>34384</v>
      </c>
    </row>
    <row r="39209" spans="1:3">
      <c r="A39209" s="15" t="s">
        <v>37462</v>
      </c>
      <c r="B39209" s="16" t="s">
        <v>37463</v>
      </c>
      <c r="C39209" s="16" t="s">
        <v>34906</v>
      </c>
    </row>
    <row r="39210" spans="1:3">
      <c r="A39210" s="1" t="s">
        <v>37462</v>
      </c>
      <c r="B39210" s="2" t="s">
        <v>37463</v>
      </c>
      <c r="C39210" s="2" t="s">
        <v>35705</v>
      </c>
    </row>
    <row r="39211" spans="1:3">
      <c r="A39211" s="15" t="s">
        <v>37462</v>
      </c>
      <c r="B39211" s="16" t="s">
        <v>37463</v>
      </c>
      <c r="C39211" s="16" t="s">
        <v>34704</v>
      </c>
    </row>
    <row r="39212" spans="1:3">
      <c r="A39212" s="1" t="s">
        <v>37462</v>
      </c>
      <c r="B39212" s="2" t="s">
        <v>37463</v>
      </c>
      <c r="C39212" s="2" t="s">
        <v>36423</v>
      </c>
    </row>
    <row r="39213" spans="1:3">
      <c r="A39213" s="15" t="s">
        <v>37462</v>
      </c>
      <c r="B39213" s="16" t="s">
        <v>37463</v>
      </c>
      <c r="C39213" s="16" t="s">
        <v>36758</v>
      </c>
    </row>
    <row r="39214" spans="1:3">
      <c r="A39214" s="1" t="s">
        <v>37462</v>
      </c>
      <c r="B39214" s="2" t="s">
        <v>37463</v>
      </c>
      <c r="C39214" s="2" t="s">
        <v>36356</v>
      </c>
    </row>
    <row r="39215" spans="1:3">
      <c r="A39215" s="15" t="s">
        <v>37462</v>
      </c>
      <c r="B39215" s="16" t="s">
        <v>37463</v>
      </c>
      <c r="C39215" s="16" t="s">
        <v>36558</v>
      </c>
    </row>
    <row r="39216" spans="1:3">
      <c r="A39216" s="1" t="s">
        <v>37462</v>
      </c>
      <c r="B39216" s="2" t="s">
        <v>37463</v>
      </c>
      <c r="C39216" s="2" t="s">
        <v>37127</v>
      </c>
    </row>
    <row r="39217" spans="1:3">
      <c r="A39217" s="15" t="s">
        <v>37462</v>
      </c>
      <c r="B39217" s="16" t="s">
        <v>37463</v>
      </c>
      <c r="C39217" s="16" t="s">
        <v>37413</v>
      </c>
    </row>
    <row r="39218" spans="1:3">
      <c r="A39218" s="1" t="s">
        <v>37462</v>
      </c>
      <c r="B39218" s="2" t="s">
        <v>37463</v>
      </c>
      <c r="C39218" s="2" t="s">
        <v>35503</v>
      </c>
    </row>
    <row r="39219" spans="1:3">
      <c r="A39219" s="15" t="s">
        <v>37462</v>
      </c>
      <c r="B39219" s="16" t="s">
        <v>37463</v>
      </c>
      <c r="C39219" s="16" t="s">
        <v>36535</v>
      </c>
    </row>
    <row r="39220" spans="1:3">
      <c r="A39220" s="1" t="s">
        <v>37462</v>
      </c>
      <c r="B39220" s="2" t="s">
        <v>37463</v>
      </c>
      <c r="C39220" s="2" t="s">
        <v>36554</v>
      </c>
    </row>
    <row r="39221" spans="1:3">
      <c r="A39221" s="15" t="s">
        <v>37462</v>
      </c>
      <c r="B39221" s="16" t="s">
        <v>37463</v>
      </c>
      <c r="C39221" s="16" t="s">
        <v>37414</v>
      </c>
    </row>
    <row r="39222" spans="1:3">
      <c r="A39222" s="1" t="s">
        <v>37462</v>
      </c>
      <c r="B39222" s="2" t="s">
        <v>37463</v>
      </c>
      <c r="C39222" s="2" t="s">
        <v>35571</v>
      </c>
    </row>
    <row r="39223" spans="1:3">
      <c r="A39223" s="15" t="s">
        <v>37462</v>
      </c>
      <c r="B39223" s="16" t="s">
        <v>37463</v>
      </c>
      <c r="C39223" s="16" t="s">
        <v>36781</v>
      </c>
    </row>
    <row r="39224" spans="1:3">
      <c r="A39224" s="1" t="s">
        <v>37462</v>
      </c>
      <c r="B39224" s="2" t="s">
        <v>37463</v>
      </c>
      <c r="C39224" s="2" t="s">
        <v>35402</v>
      </c>
    </row>
    <row r="39225" spans="1:3">
      <c r="A39225" s="15" t="s">
        <v>37462</v>
      </c>
      <c r="B39225" s="16" t="s">
        <v>37463</v>
      </c>
      <c r="C39225" s="16" t="s">
        <v>35790</v>
      </c>
    </row>
    <row r="39226" spans="1:3">
      <c r="A39226" s="1" t="s">
        <v>37462</v>
      </c>
      <c r="B39226" s="2" t="s">
        <v>37463</v>
      </c>
      <c r="C39226" s="2" t="s">
        <v>35233</v>
      </c>
    </row>
    <row r="39227" spans="1:3">
      <c r="A39227" s="15" t="s">
        <v>37462</v>
      </c>
      <c r="B39227" s="16" t="s">
        <v>37463</v>
      </c>
      <c r="C39227" s="16" t="s">
        <v>34846</v>
      </c>
    </row>
    <row r="39228" spans="1:3">
      <c r="A39228" s="1" t="s">
        <v>37462</v>
      </c>
      <c r="B39228" s="2" t="s">
        <v>37463</v>
      </c>
      <c r="C39228" s="2" t="s">
        <v>34489</v>
      </c>
    </row>
    <row r="39229" spans="1:3">
      <c r="A39229" s="15" t="s">
        <v>37462</v>
      </c>
      <c r="B39229" s="16" t="s">
        <v>37463</v>
      </c>
      <c r="C39229" s="16" t="s">
        <v>36305</v>
      </c>
    </row>
    <row r="39230" spans="1:3">
      <c r="A39230" s="1" t="s">
        <v>37462</v>
      </c>
      <c r="B39230" s="2" t="s">
        <v>37463</v>
      </c>
      <c r="C39230" s="2" t="s">
        <v>35511</v>
      </c>
    </row>
    <row r="39231" spans="1:3">
      <c r="A39231" s="15" t="s">
        <v>37462</v>
      </c>
      <c r="B39231" s="16" t="s">
        <v>37463</v>
      </c>
      <c r="C39231" s="16" t="s">
        <v>34734</v>
      </c>
    </row>
    <row r="39232" spans="1:3">
      <c r="A39232" s="1" t="s">
        <v>37462</v>
      </c>
      <c r="B39232" s="2" t="s">
        <v>37463</v>
      </c>
      <c r="C39232" s="2" t="s">
        <v>34735</v>
      </c>
    </row>
    <row r="39233" spans="1:3">
      <c r="A39233" s="15" t="s">
        <v>37462</v>
      </c>
      <c r="B39233" s="16" t="s">
        <v>37463</v>
      </c>
      <c r="C39233" s="16" t="s">
        <v>35994</v>
      </c>
    </row>
    <row r="39234" spans="1:3">
      <c r="A39234" s="1" t="s">
        <v>37462</v>
      </c>
      <c r="B39234" s="2" t="s">
        <v>37463</v>
      </c>
      <c r="C39234" s="2" t="s">
        <v>36681</v>
      </c>
    </row>
    <row r="39235" spans="1:3">
      <c r="A39235" s="15" t="s">
        <v>37462</v>
      </c>
      <c r="B39235" s="16" t="s">
        <v>37463</v>
      </c>
      <c r="C39235" s="16" t="s">
        <v>36167</v>
      </c>
    </row>
    <row r="39236" spans="1:3">
      <c r="A39236" s="1" t="s">
        <v>37462</v>
      </c>
      <c r="B39236" s="2" t="s">
        <v>37463</v>
      </c>
      <c r="C39236" s="2" t="s">
        <v>34541</v>
      </c>
    </row>
    <row r="39237" spans="1:3">
      <c r="A39237" s="5" t="s">
        <v>37462</v>
      </c>
      <c r="B39237" s="6" t="s">
        <v>37463</v>
      </c>
      <c r="C39237" s="6" t="s">
        <v>34743</v>
      </c>
    </row>
    <row r="39238" spans="1:3">
      <c r="A39238" s="1" t="s">
        <v>37462</v>
      </c>
      <c r="B39238" s="2" t="s">
        <v>37463</v>
      </c>
      <c r="C39238" s="2" t="s">
        <v>34744</v>
      </c>
    </row>
    <row r="39239" spans="1:3">
      <c r="A39239" s="15" t="s">
        <v>37462</v>
      </c>
      <c r="B39239" s="16" t="s">
        <v>37463</v>
      </c>
      <c r="C39239" s="16" t="s">
        <v>34869</v>
      </c>
    </row>
    <row r="39240" spans="1:3">
      <c r="A39240" s="1" t="s">
        <v>37462</v>
      </c>
      <c r="B39240" s="2" t="s">
        <v>37463</v>
      </c>
      <c r="C39240" s="2" t="s">
        <v>35824</v>
      </c>
    </row>
    <row r="39241" spans="1:3">
      <c r="A39241" s="15" t="s">
        <v>37462</v>
      </c>
      <c r="B39241" s="16" t="s">
        <v>37463</v>
      </c>
      <c r="C39241" s="16" t="s">
        <v>35333</v>
      </c>
    </row>
    <row r="39242" spans="1:3">
      <c r="A39242" s="1" t="s">
        <v>37462</v>
      </c>
      <c r="B39242" s="2" t="s">
        <v>37463</v>
      </c>
      <c r="C39242" s="2" t="s">
        <v>35520</v>
      </c>
    </row>
    <row r="39243" spans="1:3">
      <c r="A39243" s="15" t="s">
        <v>37462</v>
      </c>
      <c r="B39243" s="16" t="s">
        <v>37463</v>
      </c>
      <c r="C39243" s="16" t="s">
        <v>36364</v>
      </c>
    </row>
    <row r="39244" spans="1:3">
      <c r="A39244" s="1" t="s">
        <v>37462</v>
      </c>
      <c r="B39244" s="2" t="s">
        <v>37463</v>
      </c>
      <c r="C39244" s="2" t="s">
        <v>34372</v>
      </c>
    </row>
    <row r="39245" spans="1:3">
      <c r="A39245" s="15" t="s">
        <v>37462</v>
      </c>
      <c r="B39245" s="16" t="s">
        <v>37463</v>
      </c>
      <c r="C39245" s="16" t="s">
        <v>34655</v>
      </c>
    </row>
    <row r="39246" spans="1:3">
      <c r="A39246" s="1" t="s">
        <v>37462</v>
      </c>
      <c r="B39246" s="2" t="s">
        <v>37463</v>
      </c>
      <c r="C39246" s="2" t="s">
        <v>36024</v>
      </c>
    </row>
    <row r="39247" spans="1:3">
      <c r="A39247" s="15" t="s">
        <v>37462</v>
      </c>
      <c r="B39247" s="16" t="s">
        <v>37463</v>
      </c>
      <c r="C39247" s="16" t="s">
        <v>34977</v>
      </c>
    </row>
    <row r="39248" spans="1:3">
      <c r="A39248" s="1" t="s">
        <v>37462</v>
      </c>
      <c r="B39248" s="2" t="s">
        <v>37463</v>
      </c>
      <c r="C39248" s="2" t="s">
        <v>35667</v>
      </c>
    </row>
    <row r="39249" spans="1:3">
      <c r="A39249" s="15" t="s">
        <v>37462</v>
      </c>
      <c r="B39249" s="16" t="s">
        <v>37463</v>
      </c>
      <c r="C39249" s="16" t="s">
        <v>37062</v>
      </c>
    </row>
    <row r="39250" spans="1:3">
      <c r="A39250" s="1" t="s">
        <v>37462</v>
      </c>
      <c r="B39250" s="2" t="s">
        <v>37463</v>
      </c>
      <c r="C39250" s="2" t="s">
        <v>36747</v>
      </c>
    </row>
    <row r="39251" spans="1:3">
      <c r="A39251" s="15" t="s">
        <v>37462</v>
      </c>
      <c r="B39251" s="16" t="s">
        <v>37463</v>
      </c>
      <c r="C39251" s="16" t="s">
        <v>34561</v>
      </c>
    </row>
    <row r="39252" spans="1:3">
      <c r="A39252" s="1" t="s">
        <v>37462</v>
      </c>
      <c r="B39252" s="2" t="s">
        <v>37463</v>
      </c>
      <c r="C39252" s="2" t="s">
        <v>36310</v>
      </c>
    </row>
    <row r="39253" spans="1:3">
      <c r="A39253" s="15" t="s">
        <v>37462</v>
      </c>
      <c r="B39253" s="16" t="s">
        <v>37463</v>
      </c>
      <c r="C39253" s="16" t="s">
        <v>34783</v>
      </c>
    </row>
    <row r="39254" spans="1:3">
      <c r="A39254" s="1" t="s">
        <v>37462</v>
      </c>
      <c r="B39254" s="2" t="s">
        <v>37463</v>
      </c>
      <c r="C39254" s="2" t="s">
        <v>34784</v>
      </c>
    </row>
    <row r="39255" spans="1:3">
      <c r="A39255" s="15" t="s">
        <v>37462</v>
      </c>
      <c r="B39255" s="16" t="s">
        <v>37463</v>
      </c>
      <c r="C39255" s="16" t="s">
        <v>35268</v>
      </c>
    </row>
    <row r="39256" spans="1:3">
      <c r="A39256" s="1" t="s">
        <v>37462</v>
      </c>
      <c r="B39256" s="2" t="s">
        <v>37463</v>
      </c>
      <c r="C39256" s="2" t="s">
        <v>35977</v>
      </c>
    </row>
    <row r="39257" spans="1:3">
      <c r="A39257" s="15" t="s">
        <v>37462</v>
      </c>
      <c r="B39257" s="16" t="s">
        <v>37463</v>
      </c>
      <c r="C39257" s="16" t="s">
        <v>35978</v>
      </c>
    </row>
    <row r="39258" spans="1:3">
      <c r="A39258" s="1" t="s">
        <v>37462</v>
      </c>
      <c r="B39258" s="2" t="s">
        <v>37463</v>
      </c>
      <c r="C39258" s="2" t="s">
        <v>35125</v>
      </c>
    </row>
    <row r="39259" spans="1:3">
      <c r="A39259" s="15" t="s">
        <v>37462</v>
      </c>
      <c r="B39259" s="16" t="s">
        <v>37463</v>
      </c>
      <c r="C39259" s="16" t="s">
        <v>36714</v>
      </c>
    </row>
    <row r="39260" spans="1:3">
      <c r="A39260" s="1" t="s">
        <v>37462</v>
      </c>
      <c r="B39260" s="2" t="s">
        <v>37463</v>
      </c>
      <c r="C39260" s="2" t="s">
        <v>36974</v>
      </c>
    </row>
    <row r="39261" spans="1:3">
      <c r="A39261" s="15" t="s">
        <v>37462</v>
      </c>
      <c r="B39261" s="16" t="s">
        <v>37463</v>
      </c>
      <c r="C39261" s="16" t="s">
        <v>34669</v>
      </c>
    </row>
    <row r="39262" spans="1:3">
      <c r="A39262" s="1" t="s">
        <v>37462</v>
      </c>
      <c r="B39262" s="2" t="s">
        <v>37463</v>
      </c>
      <c r="C39262" s="2" t="s">
        <v>34682</v>
      </c>
    </row>
    <row r="39263" spans="1:3">
      <c r="A39263" s="15" t="s">
        <v>37462</v>
      </c>
      <c r="B39263" s="16" t="s">
        <v>37463</v>
      </c>
      <c r="C39263" s="16" t="s">
        <v>34691</v>
      </c>
    </row>
    <row r="39264" spans="1:3">
      <c r="A39264" s="1" t="s">
        <v>37462</v>
      </c>
      <c r="B39264" s="2" t="s">
        <v>37463</v>
      </c>
      <c r="C39264" s="2" t="s">
        <v>34692</v>
      </c>
    </row>
    <row r="39265" spans="1:3">
      <c r="A39265" s="15" t="s">
        <v>37462</v>
      </c>
      <c r="B39265" s="16" t="s">
        <v>37463</v>
      </c>
      <c r="C39265" s="16" t="s">
        <v>34694</v>
      </c>
    </row>
    <row r="39266" spans="1:3">
      <c r="A39266" s="1" t="s">
        <v>37462</v>
      </c>
      <c r="B39266" s="2" t="s">
        <v>37463</v>
      </c>
      <c r="C39266" s="2" t="s">
        <v>35395</v>
      </c>
    </row>
    <row r="39267" spans="1:3">
      <c r="A39267" s="15" t="s">
        <v>37462</v>
      </c>
      <c r="B39267" s="16" t="s">
        <v>37463</v>
      </c>
      <c r="C39267" s="16" t="s">
        <v>36904</v>
      </c>
    </row>
    <row r="39268" spans="1:3">
      <c r="A39268" s="1" t="s">
        <v>37462</v>
      </c>
      <c r="B39268" s="2" t="s">
        <v>37463</v>
      </c>
      <c r="C39268" s="2" t="s">
        <v>34907</v>
      </c>
    </row>
    <row r="39269" spans="1:3">
      <c r="A39269" s="15" t="s">
        <v>37462</v>
      </c>
      <c r="B39269" s="16" t="s">
        <v>37463</v>
      </c>
      <c r="C39269" s="16" t="s">
        <v>36458</v>
      </c>
    </row>
    <row r="39270" spans="1:3">
      <c r="A39270" s="1" t="s">
        <v>37462</v>
      </c>
      <c r="B39270" s="2" t="s">
        <v>37463</v>
      </c>
      <c r="C39270" s="2" t="s">
        <v>34585</v>
      </c>
    </row>
    <row r="39271" spans="1:3">
      <c r="A39271" s="15" t="s">
        <v>37462</v>
      </c>
      <c r="B39271" s="16" t="s">
        <v>37463</v>
      </c>
      <c r="C39271" s="16" t="s">
        <v>36433</v>
      </c>
    </row>
    <row r="39272" spans="1:3">
      <c r="A39272" s="1" t="s">
        <v>37462</v>
      </c>
      <c r="B39272" s="2" t="s">
        <v>37463</v>
      </c>
      <c r="C39272" s="2" t="s">
        <v>36649</v>
      </c>
    </row>
    <row r="39273" spans="1:3">
      <c r="A39273" s="15" t="s">
        <v>37462</v>
      </c>
      <c r="B39273" s="16" t="s">
        <v>37463</v>
      </c>
      <c r="C39273" s="16" t="s">
        <v>34909</v>
      </c>
    </row>
    <row r="39274" spans="1:3">
      <c r="A39274" s="1" t="s">
        <v>37462</v>
      </c>
      <c r="B39274" s="2" t="s">
        <v>37463</v>
      </c>
      <c r="C39274" s="2" t="s">
        <v>36574</v>
      </c>
    </row>
    <row r="39275" spans="1:3">
      <c r="A39275" s="15" t="s">
        <v>37462</v>
      </c>
      <c r="B39275" s="16" t="s">
        <v>37463</v>
      </c>
      <c r="C39275" s="16" t="s">
        <v>35670</v>
      </c>
    </row>
    <row r="39276" spans="1:3">
      <c r="A39276" s="1" t="s">
        <v>37462</v>
      </c>
      <c r="B39276" s="2" t="s">
        <v>37463</v>
      </c>
      <c r="C39276" s="2" t="s">
        <v>37415</v>
      </c>
    </row>
    <row r="39277" spans="1:3">
      <c r="A39277" s="15" t="s">
        <v>37462</v>
      </c>
      <c r="B39277" s="16" t="s">
        <v>37463</v>
      </c>
      <c r="C39277" s="16" t="s">
        <v>34911</v>
      </c>
    </row>
    <row r="39278" spans="1:3">
      <c r="A39278" s="1" t="s">
        <v>37462</v>
      </c>
      <c r="B39278" s="2" t="s">
        <v>37463</v>
      </c>
      <c r="C39278" s="2" t="s">
        <v>36557</v>
      </c>
    </row>
    <row r="39279" spans="1:3">
      <c r="A39279" s="15" t="s">
        <v>37462</v>
      </c>
      <c r="B39279" s="16" t="s">
        <v>37463</v>
      </c>
      <c r="C39279" s="16" t="s">
        <v>37412</v>
      </c>
    </row>
    <row r="39280" spans="1:3">
      <c r="A39280" s="1" t="s">
        <v>37462</v>
      </c>
      <c r="B39280" s="2" t="s">
        <v>37463</v>
      </c>
      <c r="C39280" s="2" t="s">
        <v>35580</v>
      </c>
    </row>
    <row r="39281" spans="1:3">
      <c r="A39281" s="15" t="s">
        <v>37462</v>
      </c>
      <c r="B39281" s="16" t="s">
        <v>37463</v>
      </c>
      <c r="C39281" s="16" t="s">
        <v>37138</v>
      </c>
    </row>
    <row r="39282" spans="1:3">
      <c r="A39282" s="1" t="s">
        <v>37462</v>
      </c>
      <c r="B39282" s="2" t="s">
        <v>37463</v>
      </c>
      <c r="C39282" s="2" t="s">
        <v>37416</v>
      </c>
    </row>
    <row r="39283" spans="1:3">
      <c r="A39283" s="15" t="s">
        <v>37462</v>
      </c>
      <c r="B39283" s="16" t="s">
        <v>37463</v>
      </c>
      <c r="C39283" s="16" t="s">
        <v>34818</v>
      </c>
    </row>
    <row r="39284" spans="1:3">
      <c r="A39284" s="1" t="s">
        <v>37462</v>
      </c>
      <c r="B39284" s="2" t="s">
        <v>37463</v>
      </c>
      <c r="C39284" s="2" t="s">
        <v>36003</v>
      </c>
    </row>
    <row r="39285" spans="1:3">
      <c r="A39285" s="15" t="s">
        <v>37462</v>
      </c>
      <c r="B39285" s="16" t="s">
        <v>37463</v>
      </c>
      <c r="C39285" s="16" t="s">
        <v>35787</v>
      </c>
    </row>
    <row r="39286" spans="1:3">
      <c r="A39286" s="1" t="s">
        <v>37462</v>
      </c>
      <c r="B39286" s="2" t="s">
        <v>37463</v>
      </c>
      <c r="C39286" s="2" t="s">
        <v>35689</v>
      </c>
    </row>
    <row r="39287" spans="1:3">
      <c r="A39287" s="5" t="s">
        <v>37462</v>
      </c>
      <c r="B39287" s="6" t="s">
        <v>37463</v>
      </c>
      <c r="C39287" s="6" t="s">
        <v>34481</v>
      </c>
    </row>
    <row r="39288" spans="1:3">
      <c r="A39288" s="1" t="s">
        <v>37462</v>
      </c>
      <c r="B39288" s="2" t="s">
        <v>37463</v>
      </c>
      <c r="C39288" s="2" t="s">
        <v>34452</v>
      </c>
    </row>
    <row r="39289" spans="1:3">
      <c r="A39289" s="15" t="s">
        <v>37462</v>
      </c>
      <c r="B39289" s="16" t="s">
        <v>37463</v>
      </c>
      <c r="C39289" s="16" t="s">
        <v>35104</v>
      </c>
    </row>
    <row r="39290" spans="1:3">
      <c r="A39290" s="1" t="s">
        <v>37462</v>
      </c>
      <c r="B39290" s="2" t="s">
        <v>37463</v>
      </c>
      <c r="C39290" s="2" t="s">
        <v>35289</v>
      </c>
    </row>
    <row r="39291" spans="1:3">
      <c r="A39291" s="15" t="s">
        <v>37462</v>
      </c>
      <c r="B39291" s="16" t="s">
        <v>37463</v>
      </c>
      <c r="C39291" s="16" t="s">
        <v>36230</v>
      </c>
    </row>
    <row r="39292" spans="1:3">
      <c r="A39292" s="1" t="s">
        <v>37462</v>
      </c>
      <c r="B39292" s="2" t="s">
        <v>37463</v>
      </c>
      <c r="C39292" s="2" t="s">
        <v>34526</v>
      </c>
    </row>
    <row r="39293" spans="1:3">
      <c r="A39293" s="15" t="s">
        <v>37462</v>
      </c>
      <c r="B39293" s="16" t="s">
        <v>37463</v>
      </c>
      <c r="C39293" s="16" t="s">
        <v>36232</v>
      </c>
    </row>
    <row r="39294" spans="1:3">
      <c r="A39294" s="1" t="s">
        <v>37462</v>
      </c>
      <c r="B39294" s="2" t="s">
        <v>37463</v>
      </c>
      <c r="C39294" s="2" t="s">
        <v>36493</v>
      </c>
    </row>
    <row r="39295" spans="1:3">
      <c r="A39295" s="15" t="s">
        <v>37462</v>
      </c>
      <c r="B39295" s="16" t="s">
        <v>37463</v>
      </c>
      <c r="C39295" s="16" t="s">
        <v>36699</v>
      </c>
    </row>
    <row r="39296" spans="1:3">
      <c r="A39296" s="1" t="s">
        <v>37462</v>
      </c>
      <c r="B39296" s="2" t="s">
        <v>37463</v>
      </c>
      <c r="C39296" s="2" t="s">
        <v>36631</v>
      </c>
    </row>
    <row r="39297" spans="1:3">
      <c r="A39297" s="15" t="s">
        <v>37462</v>
      </c>
      <c r="B39297" s="16" t="s">
        <v>37463</v>
      </c>
      <c r="C39297" s="16" t="s">
        <v>36466</v>
      </c>
    </row>
    <row r="39298" spans="1:3">
      <c r="A39298" s="1" t="s">
        <v>37462</v>
      </c>
      <c r="B39298" s="2" t="s">
        <v>37463</v>
      </c>
      <c r="C39298" s="2" t="s">
        <v>36700</v>
      </c>
    </row>
    <row r="39299" spans="1:3">
      <c r="A39299" s="15" t="s">
        <v>37462</v>
      </c>
      <c r="B39299" s="16" t="s">
        <v>37463</v>
      </c>
      <c r="C39299" s="16" t="s">
        <v>36591</v>
      </c>
    </row>
    <row r="39300" spans="1:3">
      <c r="A39300" s="1" t="s">
        <v>37462</v>
      </c>
      <c r="B39300" s="2" t="s">
        <v>37463</v>
      </c>
      <c r="C39300" s="2" t="s">
        <v>34530</v>
      </c>
    </row>
    <row r="39301" spans="1:3">
      <c r="A39301" s="15" t="s">
        <v>37462</v>
      </c>
      <c r="B39301" s="16" t="s">
        <v>37463</v>
      </c>
      <c r="C39301" s="16" t="s">
        <v>34426</v>
      </c>
    </row>
    <row r="39302" spans="1:3">
      <c r="A39302" s="1" t="s">
        <v>37462</v>
      </c>
      <c r="B39302" s="2" t="s">
        <v>37463</v>
      </c>
      <c r="C39302" s="2" t="s">
        <v>34427</v>
      </c>
    </row>
    <row r="39303" spans="1:3">
      <c r="A39303" s="15" t="s">
        <v>37462</v>
      </c>
      <c r="B39303" s="16" t="s">
        <v>37463</v>
      </c>
      <c r="C39303" s="16" t="s">
        <v>37343</v>
      </c>
    </row>
    <row r="39304" spans="1:3">
      <c r="A39304" s="1" t="s">
        <v>37462</v>
      </c>
      <c r="B39304" s="2" t="s">
        <v>37463</v>
      </c>
      <c r="C39304" s="2" t="s">
        <v>35022</v>
      </c>
    </row>
    <row r="39305" spans="1:3">
      <c r="A39305" s="15" t="s">
        <v>37462</v>
      </c>
      <c r="B39305" s="16" t="s">
        <v>37463</v>
      </c>
      <c r="C39305" s="16" t="s">
        <v>36181</v>
      </c>
    </row>
    <row r="39306" spans="1:3">
      <c r="A39306" s="1" t="s">
        <v>37462</v>
      </c>
      <c r="B39306" s="2" t="s">
        <v>37463</v>
      </c>
      <c r="C39306" s="2" t="s">
        <v>34848</v>
      </c>
    </row>
    <row r="39307" spans="1:3">
      <c r="A39307" s="15" t="s">
        <v>37462</v>
      </c>
      <c r="B39307" s="16" t="s">
        <v>37463</v>
      </c>
      <c r="C39307" s="16" t="s">
        <v>34952</v>
      </c>
    </row>
    <row r="39308" spans="1:3">
      <c r="A39308" s="1" t="s">
        <v>37462</v>
      </c>
      <c r="B39308" s="2" t="s">
        <v>37463</v>
      </c>
      <c r="C39308" s="2" t="s">
        <v>34953</v>
      </c>
    </row>
    <row r="39309" spans="1:3">
      <c r="A39309" s="15" t="s">
        <v>37462</v>
      </c>
      <c r="B39309" s="16" t="s">
        <v>37463</v>
      </c>
      <c r="C39309" s="16" t="s">
        <v>35867</v>
      </c>
    </row>
    <row r="39310" spans="1:3">
      <c r="A39310" s="1" t="s">
        <v>37462</v>
      </c>
      <c r="B39310" s="2" t="s">
        <v>37463</v>
      </c>
      <c r="C39310" s="2" t="s">
        <v>34855</v>
      </c>
    </row>
    <row r="39311" spans="1:3">
      <c r="A39311" s="15" t="s">
        <v>37462</v>
      </c>
      <c r="B39311" s="16" t="s">
        <v>37463</v>
      </c>
      <c r="C39311" s="16" t="s">
        <v>36497</v>
      </c>
    </row>
    <row r="39312" spans="1:3">
      <c r="A39312" s="1" t="s">
        <v>37462</v>
      </c>
      <c r="B39312" s="2" t="s">
        <v>37463</v>
      </c>
      <c r="C39312" s="2" t="s">
        <v>35827</v>
      </c>
    </row>
    <row r="39313" spans="1:3">
      <c r="A39313" s="15" t="s">
        <v>37462</v>
      </c>
      <c r="B39313" s="16" t="s">
        <v>37463</v>
      </c>
      <c r="C39313" s="16" t="s">
        <v>34538</v>
      </c>
    </row>
    <row r="39314" spans="1:3">
      <c r="A39314" s="1" t="s">
        <v>37462</v>
      </c>
      <c r="B39314" s="2" t="s">
        <v>37463</v>
      </c>
      <c r="C39314" s="2" t="s">
        <v>36921</v>
      </c>
    </row>
    <row r="39315" spans="1:3">
      <c r="A39315" s="15" t="s">
        <v>37462</v>
      </c>
      <c r="B39315" s="16" t="s">
        <v>37463</v>
      </c>
      <c r="C39315" s="16" t="s">
        <v>36705</v>
      </c>
    </row>
    <row r="39316" spans="1:3">
      <c r="A39316" s="1" t="s">
        <v>37462</v>
      </c>
      <c r="B39316" s="2" t="s">
        <v>37463</v>
      </c>
      <c r="C39316" s="2" t="s">
        <v>35116</v>
      </c>
    </row>
    <row r="39317" spans="1:3">
      <c r="A39317" s="15" t="s">
        <v>37462</v>
      </c>
      <c r="B39317" s="16" t="s">
        <v>37463</v>
      </c>
      <c r="C39317" s="16" t="s">
        <v>37418</v>
      </c>
    </row>
    <row r="39318" spans="1:3">
      <c r="A39318" s="1" t="s">
        <v>37462</v>
      </c>
      <c r="B39318" s="2" t="s">
        <v>37463</v>
      </c>
      <c r="C39318" s="2" t="s">
        <v>35279</v>
      </c>
    </row>
    <row r="39319" spans="1:3">
      <c r="A39319" s="15" t="s">
        <v>37462</v>
      </c>
      <c r="B39319" s="16" t="s">
        <v>37463</v>
      </c>
      <c r="C39319" s="16" t="s">
        <v>34740</v>
      </c>
    </row>
    <row r="39320" spans="1:3">
      <c r="A39320" s="1" t="s">
        <v>37462</v>
      </c>
      <c r="B39320" s="2" t="s">
        <v>37463</v>
      </c>
      <c r="C39320" s="2" t="s">
        <v>34404</v>
      </c>
    </row>
    <row r="39321" spans="1:3">
      <c r="A39321" s="15" t="s">
        <v>37462</v>
      </c>
      <c r="B39321" s="16" t="s">
        <v>37463</v>
      </c>
      <c r="C39321" s="16" t="s">
        <v>34963</v>
      </c>
    </row>
    <row r="39322" spans="1:3">
      <c r="A39322" s="1" t="s">
        <v>37462</v>
      </c>
      <c r="B39322" s="2" t="s">
        <v>37463</v>
      </c>
      <c r="C39322" s="2" t="s">
        <v>34964</v>
      </c>
    </row>
    <row r="39323" spans="1:3">
      <c r="A39323" s="15" t="s">
        <v>37462</v>
      </c>
      <c r="B39323" s="16" t="s">
        <v>37463</v>
      </c>
      <c r="C39323" s="16" t="s">
        <v>36951</v>
      </c>
    </row>
    <row r="39324" spans="1:3">
      <c r="A39324" s="1" t="s">
        <v>37462</v>
      </c>
      <c r="B39324" s="2" t="s">
        <v>37463</v>
      </c>
      <c r="C39324" s="2" t="s">
        <v>35889</v>
      </c>
    </row>
    <row r="39325" spans="1:3">
      <c r="A39325" s="15" t="s">
        <v>37462</v>
      </c>
      <c r="B39325" s="16" t="s">
        <v>37463</v>
      </c>
      <c r="C39325" s="16" t="s">
        <v>36672</v>
      </c>
    </row>
    <row r="39326" spans="1:3">
      <c r="A39326" s="1" t="s">
        <v>37462</v>
      </c>
      <c r="B39326" s="2" t="s">
        <v>37463</v>
      </c>
      <c r="C39326" s="2" t="s">
        <v>37419</v>
      </c>
    </row>
    <row r="39327" spans="1:3">
      <c r="A39327" s="15" t="s">
        <v>37462</v>
      </c>
      <c r="B39327" s="16" t="s">
        <v>37463</v>
      </c>
      <c r="C39327" s="16" t="s">
        <v>34460</v>
      </c>
    </row>
    <row r="39328" spans="1:3">
      <c r="A39328" s="1" t="s">
        <v>37462</v>
      </c>
      <c r="B39328" s="2" t="s">
        <v>37463</v>
      </c>
      <c r="C39328" s="2" t="s">
        <v>34863</v>
      </c>
    </row>
    <row r="39329" spans="1:3">
      <c r="A39329" s="15" t="s">
        <v>37462</v>
      </c>
      <c r="B39329" s="16" t="s">
        <v>37463</v>
      </c>
      <c r="C39329" s="16" t="s">
        <v>35933</v>
      </c>
    </row>
    <row r="39330" spans="1:3">
      <c r="A39330" s="1" t="s">
        <v>37462</v>
      </c>
      <c r="B39330" s="2" t="s">
        <v>37463</v>
      </c>
      <c r="C39330" s="2" t="s">
        <v>36010</v>
      </c>
    </row>
    <row r="39331" spans="1:3">
      <c r="A39331" s="15" t="s">
        <v>37462</v>
      </c>
      <c r="B39331" s="16" t="s">
        <v>37463</v>
      </c>
      <c r="C39331" s="16" t="s">
        <v>34544</v>
      </c>
    </row>
    <row r="39332" spans="1:3">
      <c r="A39332" s="1" t="s">
        <v>37462</v>
      </c>
      <c r="B39332" s="2" t="s">
        <v>37463</v>
      </c>
      <c r="C39332" s="2" t="s">
        <v>36857</v>
      </c>
    </row>
    <row r="39333" spans="1:3">
      <c r="A39333" s="15" t="s">
        <v>37462</v>
      </c>
      <c r="B39333" s="16" t="s">
        <v>37463</v>
      </c>
      <c r="C39333" s="16" t="s">
        <v>36362</v>
      </c>
    </row>
    <row r="39334" spans="1:3">
      <c r="A39334" s="1" t="s">
        <v>37462</v>
      </c>
      <c r="B39334" s="2" t="s">
        <v>37463</v>
      </c>
      <c r="C39334" s="2" t="s">
        <v>34550</v>
      </c>
    </row>
    <row r="39335" spans="1:3">
      <c r="A39335" s="15" t="s">
        <v>37462</v>
      </c>
      <c r="B39335" s="16" t="s">
        <v>37463</v>
      </c>
      <c r="C39335" s="16" t="s">
        <v>35519</v>
      </c>
    </row>
    <row r="39336" spans="1:3">
      <c r="A39336" s="1" t="s">
        <v>37462</v>
      </c>
      <c r="B39336" s="2" t="s">
        <v>37463</v>
      </c>
      <c r="C39336" s="2" t="s">
        <v>35996</v>
      </c>
    </row>
    <row r="39337" spans="1:3">
      <c r="A39337" s="5" t="s">
        <v>37462</v>
      </c>
      <c r="B39337" s="6" t="s">
        <v>37463</v>
      </c>
      <c r="C39337" s="6" t="s">
        <v>35161</v>
      </c>
    </row>
    <row r="39338" spans="1:3">
      <c r="A39338" s="1" t="s">
        <v>37462</v>
      </c>
      <c r="B39338" s="2" t="s">
        <v>37463</v>
      </c>
      <c r="C39338" s="2" t="s">
        <v>34645</v>
      </c>
    </row>
    <row r="39339" spans="1:3">
      <c r="A39339" s="15" t="s">
        <v>37462</v>
      </c>
      <c r="B39339" s="16" t="s">
        <v>37463</v>
      </c>
      <c r="C39339" s="16" t="s">
        <v>34755</v>
      </c>
    </row>
    <row r="39340" spans="1:3">
      <c r="A39340" s="1" t="s">
        <v>37462</v>
      </c>
      <c r="B39340" s="2" t="s">
        <v>37463</v>
      </c>
      <c r="C39340" s="2" t="s">
        <v>37420</v>
      </c>
    </row>
    <row r="39341" spans="1:3">
      <c r="A39341" s="15" t="s">
        <v>37462</v>
      </c>
      <c r="B39341" s="16" t="s">
        <v>37463</v>
      </c>
      <c r="C39341" s="16" t="s">
        <v>35325</v>
      </c>
    </row>
    <row r="39342" spans="1:3">
      <c r="A39342" s="1" t="s">
        <v>37462</v>
      </c>
      <c r="B39342" s="2" t="s">
        <v>37463</v>
      </c>
      <c r="C39342" s="2" t="s">
        <v>35403</v>
      </c>
    </row>
    <row r="39343" spans="1:3">
      <c r="A39343" s="15" t="s">
        <v>37462</v>
      </c>
      <c r="B39343" s="16" t="s">
        <v>37463</v>
      </c>
      <c r="C39343" s="16" t="s">
        <v>35199</v>
      </c>
    </row>
    <row r="39344" spans="1:3">
      <c r="A39344" s="1" t="s">
        <v>37462</v>
      </c>
      <c r="B39344" s="2" t="s">
        <v>37463</v>
      </c>
      <c r="C39344" s="2" t="s">
        <v>34766</v>
      </c>
    </row>
    <row r="39345" spans="1:3">
      <c r="A39345" s="15" t="s">
        <v>37462</v>
      </c>
      <c r="B39345" s="16" t="s">
        <v>37463</v>
      </c>
      <c r="C39345" s="16" t="s">
        <v>35177</v>
      </c>
    </row>
    <row r="39346" spans="1:3">
      <c r="A39346" s="1" t="s">
        <v>37462</v>
      </c>
      <c r="B39346" s="2" t="s">
        <v>37463</v>
      </c>
      <c r="C39346" s="2" t="s">
        <v>36249</v>
      </c>
    </row>
    <row r="39347" spans="1:3">
      <c r="A39347" s="15" t="s">
        <v>37462</v>
      </c>
      <c r="B39347" s="16" t="s">
        <v>37463</v>
      </c>
      <c r="C39347" s="16" t="s">
        <v>34400</v>
      </c>
    </row>
    <row r="39348" spans="1:3">
      <c r="A39348" s="1" t="s">
        <v>37462</v>
      </c>
      <c r="B39348" s="2" t="s">
        <v>37463</v>
      </c>
      <c r="C39348" s="2" t="s">
        <v>34558</v>
      </c>
    </row>
    <row r="39349" spans="1:3">
      <c r="A39349" s="15" t="s">
        <v>37462</v>
      </c>
      <c r="B39349" s="16" t="s">
        <v>37463</v>
      </c>
      <c r="C39349" s="16" t="s">
        <v>35976</v>
      </c>
    </row>
    <row r="39350" spans="1:3">
      <c r="A39350" s="1" t="s">
        <v>37462</v>
      </c>
      <c r="B39350" s="2" t="s">
        <v>37463</v>
      </c>
      <c r="C39350" s="2" t="s">
        <v>35055</v>
      </c>
    </row>
    <row r="39351" spans="1:3">
      <c r="A39351" s="15" t="s">
        <v>37462</v>
      </c>
      <c r="B39351" s="16" t="s">
        <v>37463</v>
      </c>
      <c r="C39351" s="16" t="s">
        <v>35726</v>
      </c>
    </row>
    <row r="39352" spans="1:3">
      <c r="A39352" s="1" t="s">
        <v>37462</v>
      </c>
      <c r="B39352" s="2" t="s">
        <v>37463</v>
      </c>
      <c r="C39352" s="2" t="s">
        <v>34778</v>
      </c>
    </row>
    <row r="39353" spans="1:3">
      <c r="A39353" s="15" t="s">
        <v>37462</v>
      </c>
      <c r="B39353" s="16" t="s">
        <v>37463</v>
      </c>
      <c r="C39353" s="16" t="s">
        <v>36418</v>
      </c>
    </row>
    <row r="39354" spans="1:3">
      <c r="A39354" s="1" t="s">
        <v>37462</v>
      </c>
      <c r="B39354" s="2" t="s">
        <v>37463</v>
      </c>
      <c r="C39354" s="2" t="s">
        <v>34504</v>
      </c>
    </row>
    <row r="39355" spans="1:3">
      <c r="A39355" s="15" t="s">
        <v>37462</v>
      </c>
      <c r="B39355" s="16" t="s">
        <v>37463</v>
      </c>
      <c r="C39355" s="16" t="s">
        <v>36545</v>
      </c>
    </row>
    <row r="39356" spans="1:3">
      <c r="A39356" s="1" t="s">
        <v>37462</v>
      </c>
      <c r="B39356" s="2" t="s">
        <v>37463</v>
      </c>
      <c r="C39356" s="2" t="s">
        <v>34512</v>
      </c>
    </row>
    <row r="39357" spans="1:3">
      <c r="A39357" s="15" t="s">
        <v>37462</v>
      </c>
      <c r="B39357" s="16" t="s">
        <v>37463</v>
      </c>
      <c r="C39357" s="16" t="s">
        <v>34895</v>
      </c>
    </row>
    <row r="39358" spans="1:3">
      <c r="A39358" s="1" t="s">
        <v>37462</v>
      </c>
      <c r="B39358" s="2" t="s">
        <v>37463</v>
      </c>
      <c r="C39358" s="2" t="s">
        <v>37375</v>
      </c>
    </row>
    <row r="39359" spans="1:3">
      <c r="A39359" s="15" t="s">
        <v>37462</v>
      </c>
      <c r="B39359" s="16" t="s">
        <v>37463</v>
      </c>
      <c r="C39359" s="16" t="s">
        <v>36960</v>
      </c>
    </row>
    <row r="39360" spans="1:3">
      <c r="A39360" s="1" t="s">
        <v>37462</v>
      </c>
      <c r="B39360" s="2" t="s">
        <v>37463</v>
      </c>
      <c r="C39360" s="2" t="s">
        <v>37010</v>
      </c>
    </row>
    <row r="39361" spans="1:3">
      <c r="A39361" s="15" t="s">
        <v>37462</v>
      </c>
      <c r="B39361" s="16" t="s">
        <v>37463</v>
      </c>
      <c r="C39361" s="16" t="s">
        <v>36547</v>
      </c>
    </row>
    <row r="39362" spans="1:3">
      <c r="A39362" s="1" t="s">
        <v>37462</v>
      </c>
      <c r="B39362" s="2" t="s">
        <v>37463</v>
      </c>
      <c r="C39362" s="2" t="s">
        <v>35893</v>
      </c>
    </row>
    <row r="39363" spans="1:3">
      <c r="A39363" s="15" t="s">
        <v>37462</v>
      </c>
      <c r="B39363" s="16" t="s">
        <v>37463</v>
      </c>
      <c r="C39363" s="16" t="s">
        <v>36549</v>
      </c>
    </row>
    <row r="39364" spans="1:3">
      <c r="A39364" s="1" t="s">
        <v>37462</v>
      </c>
      <c r="B39364" s="2" t="s">
        <v>37463</v>
      </c>
      <c r="C39364" s="2" t="s">
        <v>36556</v>
      </c>
    </row>
    <row r="39365" spans="1:3">
      <c r="A39365" s="15" t="s">
        <v>37462</v>
      </c>
      <c r="B39365" s="16" t="s">
        <v>37463</v>
      </c>
      <c r="C39365" s="16" t="s">
        <v>37421</v>
      </c>
    </row>
    <row r="39366" spans="1:3">
      <c r="A39366" s="1" t="s">
        <v>37462</v>
      </c>
      <c r="B39366" s="2" t="s">
        <v>37463</v>
      </c>
      <c r="C39366" s="2" t="s">
        <v>34579</v>
      </c>
    </row>
    <row r="39367" spans="1:3">
      <c r="A39367" s="15" t="s">
        <v>37462</v>
      </c>
      <c r="B39367" s="16" t="s">
        <v>37463</v>
      </c>
      <c r="C39367" s="16" t="s">
        <v>35628</v>
      </c>
    </row>
    <row r="39368" spans="1:3">
      <c r="A39368" s="1" t="s">
        <v>37462</v>
      </c>
      <c r="B39368" s="2" t="s">
        <v>37463</v>
      </c>
      <c r="C39368" s="2" t="s">
        <v>36365</v>
      </c>
    </row>
    <row r="39369" spans="1:3">
      <c r="A39369" s="15" t="s">
        <v>37462</v>
      </c>
      <c r="B39369" s="16" t="s">
        <v>37463</v>
      </c>
      <c r="C39369" s="16" t="s">
        <v>36648</v>
      </c>
    </row>
    <row r="39370" spans="1:3">
      <c r="A39370" s="1" t="s">
        <v>37462</v>
      </c>
      <c r="B39370" s="2" t="s">
        <v>37463</v>
      </c>
      <c r="C39370" s="2" t="s">
        <v>36895</v>
      </c>
    </row>
    <row r="39371" spans="1:3">
      <c r="A39371" s="15" t="s">
        <v>37462</v>
      </c>
      <c r="B39371" s="16" t="s">
        <v>37463</v>
      </c>
      <c r="C39371" s="16" t="s">
        <v>35668</v>
      </c>
    </row>
    <row r="39372" spans="1:3">
      <c r="A39372" s="1" t="s">
        <v>37462</v>
      </c>
      <c r="B39372" s="2" t="s">
        <v>37463</v>
      </c>
      <c r="C39372" s="2" t="s">
        <v>34446</v>
      </c>
    </row>
    <row r="39373" spans="1:3">
      <c r="A39373" s="15" t="s">
        <v>37462</v>
      </c>
      <c r="B39373" s="16" t="s">
        <v>37463</v>
      </c>
      <c r="C39373" s="16" t="s">
        <v>37143</v>
      </c>
    </row>
    <row r="39374" spans="1:3">
      <c r="A39374" s="1" t="s">
        <v>37462</v>
      </c>
      <c r="B39374" s="2" t="s">
        <v>37463</v>
      </c>
      <c r="C39374" s="2" t="s">
        <v>34998</v>
      </c>
    </row>
    <row r="39375" spans="1:3">
      <c r="A39375" s="15" t="s">
        <v>37462</v>
      </c>
      <c r="B39375" s="16" t="s">
        <v>37463</v>
      </c>
      <c r="C39375" s="16" t="s">
        <v>35591</v>
      </c>
    </row>
    <row r="39376" spans="1:3">
      <c r="A39376" s="1" t="s">
        <v>37462</v>
      </c>
      <c r="B39376" s="2" t="s">
        <v>37463</v>
      </c>
      <c r="C39376" s="2" t="s">
        <v>37055</v>
      </c>
    </row>
    <row r="39377" spans="1:3">
      <c r="A39377" s="15" t="s">
        <v>37462</v>
      </c>
      <c r="B39377" s="16" t="s">
        <v>37463</v>
      </c>
      <c r="C39377" s="16" t="s">
        <v>35539</v>
      </c>
    </row>
    <row r="39378" spans="1:3">
      <c r="A39378" s="1" t="s">
        <v>37462</v>
      </c>
      <c r="B39378" s="2" t="s">
        <v>37463</v>
      </c>
      <c r="C39378" s="2" t="s">
        <v>35962</v>
      </c>
    </row>
    <row r="39379" spans="1:3">
      <c r="A39379" s="15" t="s">
        <v>37462</v>
      </c>
      <c r="B39379" s="16" t="s">
        <v>37463</v>
      </c>
      <c r="C39379" s="16" t="s">
        <v>35185</v>
      </c>
    </row>
    <row r="39380" spans="1:3">
      <c r="A39380" s="1" t="s">
        <v>37462</v>
      </c>
      <c r="B39380" s="2" t="s">
        <v>37463</v>
      </c>
      <c r="C39380" s="2" t="s">
        <v>34595</v>
      </c>
    </row>
    <row r="39381" spans="1:3">
      <c r="A39381" s="15" t="s">
        <v>37462</v>
      </c>
      <c r="B39381" s="16" t="s">
        <v>37463</v>
      </c>
      <c r="C39381" s="16" t="s">
        <v>36032</v>
      </c>
    </row>
    <row r="39382" spans="1:3">
      <c r="A39382" s="1" t="s">
        <v>37462</v>
      </c>
      <c r="B39382" s="2" t="s">
        <v>37463</v>
      </c>
      <c r="C39382" s="2" t="s">
        <v>37422</v>
      </c>
    </row>
    <row r="39383" spans="1:3">
      <c r="A39383" s="15" t="s">
        <v>37462</v>
      </c>
      <c r="B39383" s="16" t="s">
        <v>37463</v>
      </c>
      <c r="C39383" s="16" t="s">
        <v>24186</v>
      </c>
    </row>
    <row r="39384" spans="1:3">
      <c r="A39384" s="1" t="s">
        <v>37462</v>
      </c>
      <c r="B39384" s="2" t="s">
        <v>37463</v>
      </c>
      <c r="C39384" s="2" t="s">
        <v>34714</v>
      </c>
    </row>
    <row r="39385" spans="1:3">
      <c r="A39385" s="15" t="s">
        <v>37462</v>
      </c>
      <c r="B39385" s="16" t="s">
        <v>37463</v>
      </c>
      <c r="C39385" s="16" t="s">
        <v>35713</v>
      </c>
    </row>
    <row r="39386" spans="1:3">
      <c r="A39386" s="1" t="s">
        <v>37462</v>
      </c>
      <c r="B39386" s="2" t="s">
        <v>37463</v>
      </c>
      <c r="C39386" s="2" t="s">
        <v>34923</v>
      </c>
    </row>
    <row r="39387" spans="1:3">
      <c r="A39387" s="15" t="s">
        <v>37462</v>
      </c>
      <c r="B39387" s="16" t="s">
        <v>37463</v>
      </c>
      <c r="C39387" s="16" t="s">
        <v>37423</v>
      </c>
    </row>
    <row r="39388" spans="1:3">
      <c r="A39388" s="1" t="s">
        <v>37464</v>
      </c>
      <c r="B39388" s="2" t="s">
        <v>37465</v>
      </c>
      <c r="C39388" s="2" t="s">
        <v>34538</v>
      </c>
    </row>
    <row r="39389" spans="1:3">
      <c r="A39389" s="15" t="s">
        <v>37464</v>
      </c>
      <c r="B39389" s="16" t="s">
        <v>37465</v>
      </c>
      <c r="C39389" s="16" t="s">
        <v>36921</v>
      </c>
    </row>
    <row r="39390" spans="1:3">
      <c r="A39390" s="1" t="s">
        <v>37464</v>
      </c>
      <c r="B39390" s="2" t="s">
        <v>37465</v>
      </c>
      <c r="C39390" s="2" t="s">
        <v>34740</v>
      </c>
    </row>
    <row r="39391" spans="1:3">
      <c r="A39391" s="15" t="s">
        <v>37464</v>
      </c>
      <c r="B39391" s="16" t="s">
        <v>37465</v>
      </c>
      <c r="C39391" s="16" t="s">
        <v>35933</v>
      </c>
    </row>
    <row r="39392" spans="1:3">
      <c r="A39392" s="1" t="s">
        <v>37464</v>
      </c>
      <c r="B39392" s="2" t="s">
        <v>37465</v>
      </c>
      <c r="C39392" s="2" t="s">
        <v>34544</v>
      </c>
    </row>
    <row r="39393" spans="1:3">
      <c r="A39393" s="15" t="s">
        <v>37464</v>
      </c>
      <c r="B39393" s="16" t="s">
        <v>37465</v>
      </c>
      <c r="C39393" s="16" t="s">
        <v>37420</v>
      </c>
    </row>
    <row r="39394" spans="1:3">
      <c r="A39394" s="1" t="s">
        <v>37464</v>
      </c>
      <c r="B39394" s="2" t="s">
        <v>37465</v>
      </c>
      <c r="C39394" s="2" t="s">
        <v>35325</v>
      </c>
    </row>
    <row r="39395" spans="1:3">
      <c r="A39395" s="15" t="s">
        <v>37464</v>
      </c>
      <c r="B39395" s="16" t="s">
        <v>37465</v>
      </c>
      <c r="C39395" s="16" t="s">
        <v>34766</v>
      </c>
    </row>
    <row r="39396" spans="1:3">
      <c r="A39396" s="1" t="s">
        <v>37464</v>
      </c>
      <c r="B39396" s="2" t="s">
        <v>37465</v>
      </c>
      <c r="C39396" s="2" t="s">
        <v>35667</v>
      </c>
    </row>
    <row r="39397" spans="1:3">
      <c r="A39397" s="15" t="s">
        <v>37464</v>
      </c>
      <c r="B39397" s="16" t="s">
        <v>37465</v>
      </c>
      <c r="C39397" s="16" t="s">
        <v>36747</v>
      </c>
    </row>
    <row r="39398" spans="1:3">
      <c r="A39398" s="1" t="s">
        <v>37464</v>
      </c>
      <c r="B39398" s="2" t="s">
        <v>37465</v>
      </c>
      <c r="C39398" s="2" t="s">
        <v>34585</v>
      </c>
    </row>
    <row r="39399" spans="1:3">
      <c r="A39399" s="15" t="s">
        <v>37464</v>
      </c>
      <c r="B39399" s="16" t="s">
        <v>37465</v>
      </c>
      <c r="C39399" s="16" t="s">
        <v>35539</v>
      </c>
    </row>
    <row r="39400" spans="1:3">
      <c r="A39400" s="1" t="s">
        <v>37464</v>
      </c>
      <c r="B39400" s="2" t="s">
        <v>37465</v>
      </c>
      <c r="C39400" s="2" t="s">
        <v>34818</v>
      </c>
    </row>
    <row r="39401" spans="1:3">
      <c r="A39401" s="15" t="s">
        <v>37464</v>
      </c>
      <c r="B39401" s="16" t="s">
        <v>37465</v>
      </c>
      <c r="C39401" s="16" t="s">
        <v>24186</v>
      </c>
    </row>
    <row r="39402" spans="1:3">
      <c r="A39402" s="1" t="s">
        <v>37466</v>
      </c>
      <c r="B39402" s="2" t="s">
        <v>37467</v>
      </c>
      <c r="C39402" s="2" t="s">
        <v>34906</v>
      </c>
    </row>
    <row r="39403" spans="1:3">
      <c r="A39403" s="15" t="s">
        <v>37466</v>
      </c>
      <c r="B39403" s="16" t="s">
        <v>37467</v>
      </c>
      <c r="C39403" s="16" t="s">
        <v>36535</v>
      </c>
    </row>
    <row r="39404" spans="1:3">
      <c r="A39404" s="1" t="s">
        <v>37466</v>
      </c>
      <c r="B39404" s="2" t="s">
        <v>37467</v>
      </c>
      <c r="C39404" s="2" t="s">
        <v>35315</v>
      </c>
    </row>
    <row r="39405" spans="1:3">
      <c r="A39405" s="15" t="s">
        <v>37466</v>
      </c>
      <c r="B39405" s="16" t="s">
        <v>37467</v>
      </c>
      <c r="C39405" s="16" t="s">
        <v>35289</v>
      </c>
    </row>
    <row r="39406" spans="1:3">
      <c r="A39406" s="1" t="s">
        <v>37466</v>
      </c>
      <c r="B39406" s="2" t="s">
        <v>37467</v>
      </c>
      <c r="C39406" s="2" t="s">
        <v>36631</v>
      </c>
    </row>
    <row r="39407" spans="1:3">
      <c r="A39407" s="15" t="s">
        <v>37466</v>
      </c>
      <c r="B39407" s="16" t="s">
        <v>37467</v>
      </c>
      <c r="C39407" s="16" t="s">
        <v>36700</v>
      </c>
    </row>
    <row r="39408" spans="1:3">
      <c r="A39408" s="1" t="s">
        <v>37466</v>
      </c>
      <c r="B39408" s="2" t="s">
        <v>37467</v>
      </c>
      <c r="C39408" s="2" t="s">
        <v>34531</v>
      </c>
    </row>
    <row r="39409" spans="1:3">
      <c r="A39409" s="15" t="s">
        <v>37466</v>
      </c>
      <c r="B39409" s="16" t="s">
        <v>37467</v>
      </c>
      <c r="C39409" s="16" t="s">
        <v>34538</v>
      </c>
    </row>
    <row r="39410" spans="1:3">
      <c r="A39410" s="1" t="s">
        <v>37466</v>
      </c>
      <c r="B39410" s="2" t="s">
        <v>37467</v>
      </c>
      <c r="C39410" s="2" t="s">
        <v>36921</v>
      </c>
    </row>
    <row r="39411" spans="1:3">
      <c r="A39411" s="15" t="s">
        <v>37466</v>
      </c>
      <c r="B39411" s="16" t="s">
        <v>37467</v>
      </c>
      <c r="C39411" s="16" t="s">
        <v>34740</v>
      </c>
    </row>
    <row r="39412" spans="1:3">
      <c r="A39412" s="1" t="s">
        <v>37466</v>
      </c>
      <c r="B39412" s="2" t="s">
        <v>37467</v>
      </c>
      <c r="C39412" s="2" t="s">
        <v>35933</v>
      </c>
    </row>
    <row r="39413" spans="1:3">
      <c r="A39413" s="15" t="s">
        <v>37466</v>
      </c>
      <c r="B39413" s="16" t="s">
        <v>37467</v>
      </c>
      <c r="C39413" s="16" t="s">
        <v>34544</v>
      </c>
    </row>
    <row r="39414" spans="1:3">
      <c r="A39414" s="1" t="s">
        <v>37466</v>
      </c>
      <c r="B39414" s="2" t="s">
        <v>37467</v>
      </c>
      <c r="C39414" s="2" t="s">
        <v>37420</v>
      </c>
    </row>
    <row r="39415" spans="1:3">
      <c r="A39415" s="15" t="s">
        <v>37466</v>
      </c>
      <c r="B39415" s="16" t="s">
        <v>37467</v>
      </c>
      <c r="C39415" s="16" t="s">
        <v>35325</v>
      </c>
    </row>
    <row r="39416" spans="1:3">
      <c r="A39416" s="1" t="s">
        <v>37466</v>
      </c>
      <c r="B39416" s="2" t="s">
        <v>37467</v>
      </c>
      <c r="C39416" s="2" t="s">
        <v>34766</v>
      </c>
    </row>
    <row r="39417" spans="1:3">
      <c r="A39417" s="15" t="s">
        <v>37466</v>
      </c>
      <c r="B39417" s="16" t="s">
        <v>37467</v>
      </c>
      <c r="C39417" s="16" t="s">
        <v>35177</v>
      </c>
    </row>
    <row r="39418" spans="1:3">
      <c r="A39418" s="1" t="s">
        <v>37466</v>
      </c>
      <c r="B39418" s="2" t="s">
        <v>37467</v>
      </c>
      <c r="C39418" s="2" t="s">
        <v>36024</v>
      </c>
    </row>
    <row r="39419" spans="1:3">
      <c r="A39419" s="15" t="s">
        <v>37466</v>
      </c>
      <c r="B39419" s="16" t="s">
        <v>37467</v>
      </c>
      <c r="C39419" s="16" t="s">
        <v>35667</v>
      </c>
    </row>
    <row r="39420" spans="1:3">
      <c r="A39420" s="1" t="s">
        <v>37466</v>
      </c>
      <c r="B39420" s="2" t="s">
        <v>37467</v>
      </c>
      <c r="C39420" s="2" t="s">
        <v>36747</v>
      </c>
    </row>
    <row r="39421" spans="1:3">
      <c r="A39421" s="15" t="s">
        <v>37466</v>
      </c>
      <c r="B39421" s="16" t="s">
        <v>37467</v>
      </c>
      <c r="C39421" s="16" t="s">
        <v>34504</v>
      </c>
    </row>
    <row r="39422" spans="1:3">
      <c r="A39422" s="1" t="s">
        <v>37466</v>
      </c>
      <c r="B39422" s="2" t="s">
        <v>37467</v>
      </c>
      <c r="C39422" s="2" t="s">
        <v>34783</v>
      </c>
    </row>
    <row r="39423" spans="1:3">
      <c r="A39423" s="15" t="s">
        <v>37466</v>
      </c>
      <c r="B39423" s="16" t="s">
        <v>37467</v>
      </c>
      <c r="C39423" s="16" t="s">
        <v>34784</v>
      </c>
    </row>
    <row r="39424" spans="1:3">
      <c r="A39424" s="1" t="s">
        <v>37466</v>
      </c>
      <c r="B39424" s="2" t="s">
        <v>37467</v>
      </c>
      <c r="C39424" s="2" t="s">
        <v>35893</v>
      </c>
    </row>
    <row r="39425" spans="1:3">
      <c r="A39425" s="15" t="s">
        <v>37466</v>
      </c>
      <c r="B39425" s="16" t="s">
        <v>37467</v>
      </c>
      <c r="C39425" s="16" t="s">
        <v>37421</v>
      </c>
    </row>
    <row r="39426" spans="1:3">
      <c r="A39426" s="1" t="s">
        <v>37466</v>
      </c>
      <c r="B39426" s="2" t="s">
        <v>37467</v>
      </c>
      <c r="C39426" s="2" t="s">
        <v>34585</v>
      </c>
    </row>
    <row r="39427" spans="1:3">
      <c r="A39427" s="15" t="s">
        <v>37466</v>
      </c>
      <c r="B39427" s="16" t="s">
        <v>37467</v>
      </c>
      <c r="C39427" s="16" t="s">
        <v>34446</v>
      </c>
    </row>
    <row r="39428" spans="1:3">
      <c r="A39428" s="1" t="s">
        <v>37466</v>
      </c>
      <c r="B39428" s="2" t="s">
        <v>37467</v>
      </c>
      <c r="C39428" s="2" t="s">
        <v>36758</v>
      </c>
    </row>
    <row r="39429" spans="1:3">
      <c r="A39429" s="15" t="s">
        <v>37466</v>
      </c>
      <c r="B39429" s="16" t="s">
        <v>37467</v>
      </c>
      <c r="C39429" s="16" t="s">
        <v>35539</v>
      </c>
    </row>
    <row r="39430" spans="1:3">
      <c r="A39430" s="1" t="s">
        <v>37466</v>
      </c>
      <c r="B39430" s="2" t="s">
        <v>37467</v>
      </c>
      <c r="C39430" s="2" t="s">
        <v>34818</v>
      </c>
    </row>
    <row r="39431" spans="1:3">
      <c r="A39431" s="15" t="s">
        <v>37466</v>
      </c>
      <c r="B39431" s="16" t="s">
        <v>37467</v>
      </c>
      <c r="C39431" s="16" t="s">
        <v>24186</v>
      </c>
    </row>
    <row r="39432" spans="1:3">
      <c r="A39432" s="1" t="s">
        <v>37466</v>
      </c>
      <c r="B39432" s="2" t="s">
        <v>37467</v>
      </c>
      <c r="C39432" s="2" t="s">
        <v>36558</v>
      </c>
    </row>
    <row r="39433" spans="1:3">
      <c r="A39433" s="1" t="s">
        <v>37468</v>
      </c>
      <c r="B39433" s="2" t="s">
        <v>37469</v>
      </c>
      <c r="C39433" s="2" t="s">
        <v>36527</v>
      </c>
    </row>
    <row r="39434" spans="1:3">
      <c r="A39434" s="15" t="s">
        <v>37468</v>
      </c>
      <c r="B39434" s="16" t="s">
        <v>37469</v>
      </c>
      <c r="C39434" s="16" t="s">
        <v>34625</v>
      </c>
    </row>
    <row r="39435" spans="1:3">
      <c r="A39435" s="1" t="s">
        <v>37468</v>
      </c>
      <c r="B39435" s="2" t="s">
        <v>37469</v>
      </c>
      <c r="C39435" s="2" t="s">
        <v>35568</v>
      </c>
    </row>
    <row r="39436" spans="1:3">
      <c r="A39436" s="15" t="s">
        <v>37468</v>
      </c>
      <c r="B39436" s="16" t="s">
        <v>37469</v>
      </c>
      <c r="C39436" s="16" t="s">
        <v>35079</v>
      </c>
    </row>
    <row r="39437" spans="1:3">
      <c r="A39437" s="1" t="s">
        <v>37468</v>
      </c>
      <c r="B39437" s="2" t="s">
        <v>37469</v>
      </c>
      <c r="C39437" s="2" t="s">
        <v>35242</v>
      </c>
    </row>
    <row r="39438" spans="1:3">
      <c r="A39438" s="15" t="s">
        <v>37468</v>
      </c>
      <c r="B39438" s="16" t="s">
        <v>37469</v>
      </c>
      <c r="C39438" s="16" t="s">
        <v>34537</v>
      </c>
    </row>
    <row r="39439" spans="1:3">
      <c r="A39439" s="1" t="s">
        <v>37468</v>
      </c>
      <c r="B39439" s="2" t="s">
        <v>37469</v>
      </c>
      <c r="C39439" s="2" t="s">
        <v>34872</v>
      </c>
    </row>
    <row r="39440" spans="1:3">
      <c r="A39440" s="15" t="s">
        <v>37468</v>
      </c>
      <c r="B39440" s="16" t="s">
        <v>37469</v>
      </c>
      <c r="C39440" s="16" t="s">
        <v>35399</v>
      </c>
    </row>
    <row r="39441" spans="1:3">
      <c r="A39441" s="1" t="s">
        <v>37468</v>
      </c>
      <c r="B39441" s="2" t="s">
        <v>37469</v>
      </c>
      <c r="C39441" s="2" t="s">
        <v>35820</v>
      </c>
    </row>
    <row r="39442" spans="1:3">
      <c r="A39442" s="15" t="s">
        <v>37468</v>
      </c>
      <c r="B39442" s="16" t="s">
        <v>37469</v>
      </c>
      <c r="C39442" s="16" t="s">
        <v>36911</v>
      </c>
    </row>
    <row r="39443" spans="1:3">
      <c r="A39443" s="1" t="s">
        <v>37468</v>
      </c>
      <c r="B39443" s="2" t="s">
        <v>37469</v>
      </c>
      <c r="C39443" s="2" t="s">
        <v>35320</v>
      </c>
    </row>
    <row r="39444" spans="1:3">
      <c r="A39444" s="15" t="s">
        <v>37468</v>
      </c>
      <c r="B39444" s="16" t="s">
        <v>37469</v>
      </c>
      <c r="C39444" s="16" t="s">
        <v>35315</v>
      </c>
    </row>
    <row r="39445" spans="1:3">
      <c r="A39445" s="1" t="s">
        <v>37468</v>
      </c>
      <c r="B39445" s="2" t="s">
        <v>37469</v>
      </c>
      <c r="C39445" s="2" t="s">
        <v>34626</v>
      </c>
    </row>
    <row r="39446" spans="1:3">
      <c r="A39446" s="15" t="s">
        <v>37468</v>
      </c>
      <c r="B39446" s="16" t="s">
        <v>37469</v>
      </c>
      <c r="C39446" s="16" t="s">
        <v>34432</v>
      </c>
    </row>
    <row r="39447" spans="1:3">
      <c r="A39447" s="1" t="s">
        <v>37468</v>
      </c>
      <c r="B39447" s="2" t="s">
        <v>37469</v>
      </c>
      <c r="C39447" s="2" t="s">
        <v>34651</v>
      </c>
    </row>
    <row r="39448" spans="1:3">
      <c r="A39448" s="15" t="s">
        <v>37468</v>
      </c>
      <c r="B39448" s="16" t="s">
        <v>37469</v>
      </c>
      <c r="C39448" s="16" t="s">
        <v>36687</v>
      </c>
    </row>
    <row r="39449" spans="1:3">
      <c r="A39449" s="1" t="s">
        <v>37468</v>
      </c>
      <c r="B39449" s="2" t="s">
        <v>37469</v>
      </c>
      <c r="C39449" s="2" t="s">
        <v>34384</v>
      </c>
    </row>
    <row r="39450" spans="1:3">
      <c r="A39450" s="15" t="s">
        <v>37468</v>
      </c>
      <c r="B39450" s="16" t="s">
        <v>37469</v>
      </c>
      <c r="C39450" s="16" t="s">
        <v>34906</v>
      </c>
    </row>
    <row r="39451" spans="1:3">
      <c r="A39451" s="1" t="s">
        <v>37468</v>
      </c>
      <c r="B39451" s="2" t="s">
        <v>37469</v>
      </c>
      <c r="C39451" s="2" t="s">
        <v>35705</v>
      </c>
    </row>
    <row r="39452" spans="1:3">
      <c r="A39452" s="15" t="s">
        <v>37468</v>
      </c>
      <c r="B39452" s="16" t="s">
        <v>37469</v>
      </c>
      <c r="C39452" s="16" t="s">
        <v>34704</v>
      </c>
    </row>
    <row r="39453" spans="1:3">
      <c r="A39453" s="1" t="s">
        <v>37468</v>
      </c>
      <c r="B39453" s="2" t="s">
        <v>37469</v>
      </c>
      <c r="C39453" s="2" t="s">
        <v>36423</v>
      </c>
    </row>
    <row r="39454" spans="1:3">
      <c r="A39454" s="15" t="s">
        <v>37468</v>
      </c>
      <c r="B39454" s="16" t="s">
        <v>37469</v>
      </c>
      <c r="C39454" s="16" t="s">
        <v>36356</v>
      </c>
    </row>
    <row r="39455" spans="1:3">
      <c r="A39455" s="1" t="s">
        <v>37468</v>
      </c>
      <c r="B39455" s="2" t="s">
        <v>37469</v>
      </c>
      <c r="C39455" s="2" t="s">
        <v>36485</v>
      </c>
    </row>
    <row r="39456" spans="1:3">
      <c r="A39456" s="15" t="s">
        <v>37468</v>
      </c>
      <c r="B39456" s="16" t="s">
        <v>37469</v>
      </c>
      <c r="C39456" s="16" t="s">
        <v>36558</v>
      </c>
    </row>
    <row r="39457" spans="1:3">
      <c r="A39457" s="1" t="s">
        <v>37468</v>
      </c>
      <c r="B39457" s="2" t="s">
        <v>37469</v>
      </c>
      <c r="C39457" s="2" t="s">
        <v>37127</v>
      </c>
    </row>
    <row r="39458" spans="1:3">
      <c r="A39458" s="15" t="s">
        <v>37468</v>
      </c>
      <c r="B39458" s="16" t="s">
        <v>37469</v>
      </c>
      <c r="C39458" s="16" t="s">
        <v>37413</v>
      </c>
    </row>
    <row r="39459" spans="1:3">
      <c r="A39459" s="1" t="s">
        <v>37468</v>
      </c>
      <c r="B39459" s="2" t="s">
        <v>37469</v>
      </c>
      <c r="C39459" s="2" t="s">
        <v>36535</v>
      </c>
    </row>
    <row r="39460" spans="1:3">
      <c r="A39460" s="15" t="s">
        <v>37468</v>
      </c>
      <c r="B39460" s="16" t="s">
        <v>37469</v>
      </c>
      <c r="C39460" s="16" t="s">
        <v>36554</v>
      </c>
    </row>
    <row r="39461" spans="1:3">
      <c r="A39461" s="1" t="s">
        <v>37468</v>
      </c>
      <c r="B39461" s="2" t="s">
        <v>37469</v>
      </c>
      <c r="C39461" s="2" t="s">
        <v>35033</v>
      </c>
    </row>
    <row r="39462" spans="1:3">
      <c r="A39462" s="15" t="s">
        <v>37468</v>
      </c>
      <c r="B39462" s="16" t="s">
        <v>37469</v>
      </c>
      <c r="C39462" s="16" t="s">
        <v>37414</v>
      </c>
    </row>
    <row r="39463" spans="1:3">
      <c r="A39463" s="1" t="s">
        <v>37468</v>
      </c>
      <c r="B39463" s="2" t="s">
        <v>37469</v>
      </c>
      <c r="C39463" s="2" t="s">
        <v>35571</v>
      </c>
    </row>
    <row r="39464" spans="1:3">
      <c r="A39464" s="15" t="s">
        <v>37468</v>
      </c>
      <c r="B39464" s="16" t="s">
        <v>37469</v>
      </c>
      <c r="C39464" s="16" t="s">
        <v>36781</v>
      </c>
    </row>
    <row r="39465" spans="1:3">
      <c r="A39465" s="1" t="s">
        <v>37468</v>
      </c>
      <c r="B39465" s="2" t="s">
        <v>37469</v>
      </c>
      <c r="C39465" s="2" t="s">
        <v>35402</v>
      </c>
    </row>
    <row r="39466" spans="1:3">
      <c r="A39466" s="15" t="s">
        <v>37468</v>
      </c>
      <c r="B39466" s="16" t="s">
        <v>37469</v>
      </c>
      <c r="C39466" s="16" t="s">
        <v>35790</v>
      </c>
    </row>
    <row r="39467" spans="1:3">
      <c r="A39467" s="1" t="s">
        <v>37468</v>
      </c>
      <c r="B39467" s="2" t="s">
        <v>37469</v>
      </c>
      <c r="C39467" s="2" t="s">
        <v>35233</v>
      </c>
    </row>
    <row r="39468" spans="1:3">
      <c r="A39468" s="15" t="s">
        <v>37468</v>
      </c>
      <c r="B39468" s="16" t="s">
        <v>37469</v>
      </c>
      <c r="C39468" s="16" t="s">
        <v>34489</v>
      </c>
    </row>
    <row r="39469" spans="1:3">
      <c r="A39469" s="1" t="s">
        <v>37468</v>
      </c>
      <c r="B39469" s="2" t="s">
        <v>37469</v>
      </c>
      <c r="C39469" s="2" t="s">
        <v>34531</v>
      </c>
    </row>
    <row r="39470" spans="1:3">
      <c r="A39470" s="15" t="s">
        <v>37468</v>
      </c>
      <c r="B39470" s="16" t="s">
        <v>37469</v>
      </c>
      <c r="C39470" s="16" t="s">
        <v>36305</v>
      </c>
    </row>
    <row r="39471" spans="1:3">
      <c r="A39471" s="1" t="s">
        <v>37468</v>
      </c>
      <c r="B39471" s="2" t="s">
        <v>37469</v>
      </c>
      <c r="C39471" s="2" t="s">
        <v>35511</v>
      </c>
    </row>
    <row r="39472" spans="1:3">
      <c r="A39472" s="15" t="s">
        <v>37468</v>
      </c>
      <c r="B39472" s="16" t="s">
        <v>37469</v>
      </c>
      <c r="C39472" s="16" t="s">
        <v>34734</v>
      </c>
    </row>
    <row r="39473" spans="1:3">
      <c r="A39473" s="1" t="s">
        <v>37468</v>
      </c>
      <c r="B39473" s="2" t="s">
        <v>37469</v>
      </c>
      <c r="C39473" s="2" t="s">
        <v>34735</v>
      </c>
    </row>
    <row r="39474" spans="1:3">
      <c r="A39474" s="15" t="s">
        <v>37468</v>
      </c>
      <c r="B39474" s="16" t="s">
        <v>37469</v>
      </c>
      <c r="C39474" s="16" t="s">
        <v>35994</v>
      </c>
    </row>
    <row r="39475" spans="1:3">
      <c r="A39475" s="1" t="s">
        <v>37468</v>
      </c>
      <c r="B39475" s="2" t="s">
        <v>37469</v>
      </c>
      <c r="C39475" s="2" t="s">
        <v>36681</v>
      </c>
    </row>
    <row r="39476" spans="1:3">
      <c r="A39476" s="15" t="s">
        <v>37468</v>
      </c>
      <c r="B39476" s="16" t="s">
        <v>37469</v>
      </c>
      <c r="C39476" s="16" t="s">
        <v>36167</v>
      </c>
    </row>
    <row r="39477" spans="1:3">
      <c r="A39477" s="1" t="s">
        <v>37468</v>
      </c>
      <c r="B39477" s="2" t="s">
        <v>37469</v>
      </c>
      <c r="C39477" s="2" t="s">
        <v>34541</v>
      </c>
    </row>
    <row r="39478" spans="1:3">
      <c r="A39478" s="15" t="s">
        <v>37468</v>
      </c>
      <c r="B39478" s="16" t="s">
        <v>37469</v>
      </c>
      <c r="C39478" s="16" t="s">
        <v>34743</v>
      </c>
    </row>
    <row r="39479" spans="1:3">
      <c r="A39479" s="1" t="s">
        <v>37468</v>
      </c>
      <c r="B39479" s="2" t="s">
        <v>37469</v>
      </c>
      <c r="C39479" s="2" t="s">
        <v>34744</v>
      </c>
    </row>
    <row r="39480" spans="1:3">
      <c r="A39480" s="15" t="s">
        <v>37468</v>
      </c>
      <c r="B39480" s="16" t="s">
        <v>37469</v>
      </c>
      <c r="C39480" s="16" t="s">
        <v>34869</v>
      </c>
    </row>
    <row r="39481" spans="1:3">
      <c r="A39481" s="1" t="s">
        <v>37468</v>
      </c>
      <c r="B39481" s="2" t="s">
        <v>37469</v>
      </c>
      <c r="C39481" s="2" t="s">
        <v>35824</v>
      </c>
    </row>
    <row r="39482" spans="1:3">
      <c r="A39482" s="15" t="s">
        <v>37468</v>
      </c>
      <c r="B39482" s="16" t="s">
        <v>37469</v>
      </c>
      <c r="C39482" s="16" t="s">
        <v>35333</v>
      </c>
    </row>
    <row r="39483" spans="1:3">
      <c r="A39483" s="1" t="s">
        <v>37468</v>
      </c>
      <c r="B39483" s="2" t="s">
        <v>37469</v>
      </c>
      <c r="C39483" s="2" t="s">
        <v>36364</v>
      </c>
    </row>
    <row r="39484" spans="1:3">
      <c r="A39484" s="15" t="s">
        <v>37468</v>
      </c>
      <c r="B39484" s="16" t="s">
        <v>37469</v>
      </c>
      <c r="C39484" s="16" t="s">
        <v>34372</v>
      </c>
    </row>
    <row r="39485" spans="1:3">
      <c r="A39485" s="1" t="s">
        <v>37468</v>
      </c>
      <c r="B39485" s="2" t="s">
        <v>37469</v>
      </c>
      <c r="C39485" s="2" t="s">
        <v>34655</v>
      </c>
    </row>
    <row r="39486" spans="1:3">
      <c r="A39486" s="15" t="s">
        <v>37468</v>
      </c>
      <c r="B39486" s="16" t="s">
        <v>37469</v>
      </c>
      <c r="C39486" s="16" t="s">
        <v>36024</v>
      </c>
    </row>
    <row r="39487" spans="1:3">
      <c r="A39487" s="1" t="s">
        <v>37468</v>
      </c>
      <c r="B39487" s="2" t="s">
        <v>37469</v>
      </c>
      <c r="C39487" s="2" t="s">
        <v>34977</v>
      </c>
    </row>
    <row r="39488" spans="1:3">
      <c r="A39488" s="15" t="s">
        <v>37468</v>
      </c>
      <c r="B39488" s="16" t="s">
        <v>37469</v>
      </c>
      <c r="C39488" s="16" t="s">
        <v>35667</v>
      </c>
    </row>
    <row r="39489" spans="1:3">
      <c r="A39489" s="1" t="s">
        <v>37468</v>
      </c>
      <c r="B39489" s="2" t="s">
        <v>37469</v>
      </c>
      <c r="C39489" s="2" t="s">
        <v>37062</v>
      </c>
    </row>
    <row r="39490" spans="1:3">
      <c r="A39490" s="15" t="s">
        <v>37468</v>
      </c>
      <c r="B39490" s="16" t="s">
        <v>37469</v>
      </c>
      <c r="C39490" s="16" t="s">
        <v>36747</v>
      </c>
    </row>
    <row r="39491" spans="1:3">
      <c r="A39491" s="1" t="s">
        <v>37468</v>
      </c>
      <c r="B39491" s="2" t="s">
        <v>37469</v>
      </c>
      <c r="C39491" s="2" t="s">
        <v>34561</v>
      </c>
    </row>
    <row r="39492" spans="1:3">
      <c r="A39492" s="15" t="s">
        <v>37468</v>
      </c>
      <c r="B39492" s="16" t="s">
        <v>37469</v>
      </c>
      <c r="C39492" s="16" t="s">
        <v>36310</v>
      </c>
    </row>
    <row r="39493" spans="1:3">
      <c r="A39493" s="1" t="s">
        <v>37468</v>
      </c>
      <c r="B39493" s="2" t="s">
        <v>37469</v>
      </c>
      <c r="C39493" s="2" t="s">
        <v>34783</v>
      </c>
    </row>
    <row r="39494" spans="1:3">
      <c r="A39494" s="15" t="s">
        <v>37468</v>
      </c>
      <c r="B39494" s="16" t="s">
        <v>37469</v>
      </c>
      <c r="C39494" s="16" t="s">
        <v>34784</v>
      </c>
    </row>
    <row r="39495" spans="1:3">
      <c r="A39495" s="1" t="s">
        <v>37468</v>
      </c>
      <c r="B39495" s="2" t="s">
        <v>37469</v>
      </c>
      <c r="C39495" s="2" t="s">
        <v>35268</v>
      </c>
    </row>
    <row r="39496" spans="1:3">
      <c r="A39496" s="15" t="s">
        <v>37468</v>
      </c>
      <c r="B39496" s="16" t="s">
        <v>37469</v>
      </c>
      <c r="C39496" s="16" t="s">
        <v>35977</v>
      </c>
    </row>
    <row r="39497" spans="1:3">
      <c r="A39497" s="1" t="s">
        <v>37468</v>
      </c>
      <c r="B39497" s="2" t="s">
        <v>37469</v>
      </c>
      <c r="C39497" s="2" t="s">
        <v>35978</v>
      </c>
    </row>
    <row r="39498" spans="1:3">
      <c r="A39498" s="15" t="s">
        <v>37468</v>
      </c>
      <c r="B39498" s="16" t="s">
        <v>37469</v>
      </c>
      <c r="C39498" s="16" t="s">
        <v>35125</v>
      </c>
    </row>
    <row r="39499" spans="1:3">
      <c r="A39499" s="1" t="s">
        <v>37468</v>
      </c>
      <c r="B39499" s="2" t="s">
        <v>37469</v>
      </c>
      <c r="C39499" s="2" t="s">
        <v>36714</v>
      </c>
    </row>
    <row r="39500" spans="1:3">
      <c r="A39500" s="15" t="s">
        <v>37468</v>
      </c>
      <c r="B39500" s="16" t="s">
        <v>37469</v>
      </c>
      <c r="C39500" s="16" t="s">
        <v>36974</v>
      </c>
    </row>
    <row r="39501" spans="1:3">
      <c r="A39501" s="1" t="s">
        <v>37468</v>
      </c>
      <c r="B39501" s="2" t="s">
        <v>37469</v>
      </c>
      <c r="C39501" s="2" t="s">
        <v>34669</v>
      </c>
    </row>
    <row r="39502" spans="1:3">
      <c r="A39502" s="15" t="s">
        <v>37468</v>
      </c>
      <c r="B39502" s="16" t="s">
        <v>37469</v>
      </c>
      <c r="C39502" s="16" t="s">
        <v>34682</v>
      </c>
    </row>
    <row r="39503" spans="1:3">
      <c r="A39503" s="1" t="s">
        <v>37468</v>
      </c>
      <c r="B39503" s="2" t="s">
        <v>37469</v>
      </c>
      <c r="C39503" s="2" t="s">
        <v>34691</v>
      </c>
    </row>
    <row r="39504" spans="1:3">
      <c r="A39504" s="15" t="s">
        <v>37468</v>
      </c>
      <c r="B39504" s="16" t="s">
        <v>37469</v>
      </c>
      <c r="C39504" s="16" t="s">
        <v>34692</v>
      </c>
    </row>
    <row r="39505" spans="1:3">
      <c r="A39505" s="1" t="s">
        <v>37468</v>
      </c>
      <c r="B39505" s="2" t="s">
        <v>37469</v>
      </c>
      <c r="C39505" s="2" t="s">
        <v>34694</v>
      </c>
    </row>
    <row r="39506" spans="1:3">
      <c r="A39506" s="15" t="s">
        <v>37468</v>
      </c>
      <c r="B39506" s="16" t="s">
        <v>37469</v>
      </c>
      <c r="C39506" s="16" t="s">
        <v>35395</v>
      </c>
    </row>
    <row r="39507" spans="1:3">
      <c r="A39507" s="1" t="s">
        <v>37468</v>
      </c>
      <c r="B39507" s="2" t="s">
        <v>37469</v>
      </c>
      <c r="C39507" s="2" t="s">
        <v>36904</v>
      </c>
    </row>
    <row r="39508" spans="1:3">
      <c r="A39508" s="15" t="s">
        <v>37468</v>
      </c>
      <c r="B39508" s="16" t="s">
        <v>37469</v>
      </c>
      <c r="C39508" s="16" t="s">
        <v>34907</v>
      </c>
    </row>
    <row r="39509" spans="1:3">
      <c r="A39509" s="1" t="s">
        <v>37468</v>
      </c>
      <c r="B39509" s="2" t="s">
        <v>37469</v>
      </c>
      <c r="C39509" s="2" t="s">
        <v>36458</v>
      </c>
    </row>
    <row r="39510" spans="1:3">
      <c r="A39510" s="15" t="s">
        <v>37468</v>
      </c>
      <c r="B39510" s="16" t="s">
        <v>37469</v>
      </c>
      <c r="C39510" s="16" t="s">
        <v>36433</v>
      </c>
    </row>
    <row r="39511" spans="1:3">
      <c r="A39511" s="1" t="s">
        <v>37468</v>
      </c>
      <c r="B39511" s="2" t="s">
        <v>37469</v>
      </c>
      <c r="C39511" s="2" t="s">
        <v>36649</v>
      </c>
    </row>
    <row r="39512" spans="1:3">
      <c r="A39512" s="15" t="s">
        <v>37468</v>
      </c>
      <c r="B39512" s="16" t="s">
        <v>37469</v>
      </c>
      <c r="C39512" s="16" t="s">
        <v>34909</v>
      </c>
    </row>
    <row r="39513" spans="1:3">
      <c r="A39513" s="1" t="s">
        <v>37468</v>
      </c>
      <c r="B39513" s="2" t="s">
        <v>37469</v>
      </c>
      <c r="C39513" s="2" t="s">
        <v>36574</v>
      </c>
    </row>
    <row r="39514" spans="1:3">
      <c r="A39514" s="15" t="s">
        <v>37468</v>
      </c>
      <c r="B39514" s="16" t="s">
        <v>37469</v>
      </c>
      <c r="C39514" s="16" t="s">
        <v>35670</v>
      </c>
    </row>
    <row r="39515" spans="1:3">
      <c r="A39515" s="1" t="s">
        <v>37468</v>
      </c>
      <c r="B39515" s="2" t="s">
        <v>37469</v>
      </c>
      <c r="C39515" s="2" t="s">
        <v>37415</v>
      </c>
    </row>
    <row r="39516" spans="1:3">
      <c r="A39516" s="15" t="s">
        <v>37468</v>
      </c>
      <c r="B39516" s="16" t="s">
        <v>37469</v>
      </c>
      <c r="C39516" s="16" t="s">
        <v>34911</v>
      </c>
    </row>
    <row r="39517" spans="1:3">
      <c r="A39517" s="1" t="s">
        <v>37468</v>
      </c>
      <c r="B39517" s="2" t="s">
        <v>37469</v>
      </c>
      <c r="C39517" s="2" t="s">
        <v>36557</v>
      </c>
    </row>
    <row r="39518" spans="1:3">
      <c r="A39518" s="15" t="s">
        <v>37468</v>
      </c>
      <c r="B39518" s="16" t="s">
        <v>37469</v>
      </c>
      <c r="C39518" s="16" t="s">
        <v>36758</v>
      </c>
    </row>
    <row r="39519" spans="1:3">
      <c r="A39519" s="1" t="s">
        <v>37468</v>
      </c>
      <c r="B39519" s="2" t="s">
        <v>37469</v>
      </c>
      <c r="C39519" s="2" t="s">
        <v>37412</v>
      </c>
    </row>
    <row r="39520" spans="1:3">
      <c r="A39520" s="15" t="s">
        <v>37468</v>
      </c>
      <c r="B39520" s="16" t="s">
        <v>37469</v>
      </c>
      <c r="C39520" s="16" t="s">
        <v>35580</v>
      </c>
    </row>
    <row r="39521" spans="1:3">
      <c r="A39521" s="1" t="s">
        <v>37468</v>
      </c>
      <c r="B39521" s="2" t="s">
        <v>37469</v>
      </c>
      <c r="C39521" s="2" t="s">
        <v>37416</v>
      </c>
    </row>
    <row r="39522" spans="1:3">
      <c r="A39522" s="15" t="s">
        <v>37468</v>
      </c>
      <c r="B39522" s="16" t="s">
        <v>37469</v>
      </c>
      <c r="C39522" s="16" t="s">
        <v>34818</v>
      </c>
    </row>
    <row r="39523" spans="1:3">
      <c r="A39523" s="1" t="s">
        <v>37468</v>
      </c>
      <c r="B39523" s="2" t="s">
        <v>37469</v>
      </c>
      <c r="C39523" s="2" t="s">
        <v>36003</v>
      </c>
    </row>
    <row r="39524" spans="1:3">
      <c r="A39524" s="15" t="s">
        <v>37468</v>
      </c>
      <c r="B39524" s="16" t="s">
        <v>37469</v>
      </c>
      <c r="C39524" s="16" t="s">
        <v>35689</v>
      </c>
    </row>
    <row r="39525" spans="1:3">
      <c r="A39525" s="1" t="s">
        <v>37468</v>
      </c>
      <c r="B39525" s="2" t="s">
        <v>37469</v>
      </c>
      <c r="C39525" s="2" t="s">
        <v>34481</v>
      </c>
    </row>
    <row r="39526" spans="1:3">
      <c r="A39526" s="15" t="s">
        <v>37468</v>
      </c>
      <c r="B39526" s="16" t="s">
        <v>37469</v>
      </c>
      <c r="C39526" s="16" t="s">
        <v>34452</v>
      </c>
    </row>
    <row r="39527" spans="1:3">
      <c r="A39527" s="1" t="s">
        <v>37468</v>
      </c>
      <c r="B39527" s="2" t="s">
        <v>37469</v>
      </c>
      <c r="C39527" s="2" t="s">
        <v>35104</v>
      </c>
    </row>
    <row r="39528" spans="1:3">
      <c r="A39528" s="15" t="s">
        <v>37468</v>
      </c>
      <c r="B39528" s="16" t="s">
        <v>37469</v>
      </c>
      <c r="C39528" s="16" t="s">
        <v>35289</v>
      </c>
    </row>
    <row r="39529" spans="1:3">
      <c r="A39529" s="1" t="s">
        <v>37468</v>
      </c>
      <c r="B39529" s="2" t="s">
        <v>37469</v>
      </c>
      <c r="C39529" s="2" t="s">
        <v>36230</v>
      </c>
    </row>
    <row r="39530" spans="1:3">
      <c r="A39530" s="15" t="s">
        <v>37468</v>
      </c>
      <c r="B39530" s="16" t="s">
        <v>37469</v>
      </c>
      <c r="C39530" s="16" t="s">
        <v>34526</v>
      </c>
    </row>
    <row r="39531" spans="1:3">
      <c r="A39531" s="1" t="s">
        <v>37468</v>
      </c>
      <c r="B39531" s="2" t="s">
        <v>37469</v>
      </c>
      <c r="C39531" s="2" t="s">
        <v>36232</v>
      </c>
    </row>
    <row r="39532" spans="1:3">
      <c r="A39532" s="5" t="s">
        <v>37468</v>
      </c>
      <c r="B39532" s="6" t="s">
        <v>37469</v>
      </c>
      <c r="C39532" s="6" t="s">
        <v>36493</v>
      </c>
    </row>
    <row r="39533" spans="1:3">
      <c r="A39533" s="1" t="s">
        <v>37468</v>
      </c>
      <c r="B39533" s="2" t="s">
        <v>37469</v>
      </c>
      <c r="C39533" s="2" t="s">
        <v>36699</v>
      </c>
    </row>
    <row r="39534" spans="1:3">
      <c r="A39534" s="15" t="s">
        <v>37468</v>
      </c>
      <c r="B39534" s="16" t="s">
        <v>37469</v>
      </c>
      <c r="C39534" s="16" t="s">
        <v>36631</v>
      </c>
    </row>
    <row r="39535" spans="1:3">
      <c r="A39535" s="1" t="s">
        <v>37468</v>
      </c>
      <c r="B39535" s="2" t="s">
        <v>37469</v>
      </c>
      <c r="C39535" s="2" t="s">
        <v>36466</v>
      </c>
    </row>
    <row r="39536" spans="1:3">
      <c r="A39536" s="15" t="s">
        <v>37468</v>
      </c>
      <c r="B39536" s="16" t="s">
        <v>37469</v>
      </c>
      <c r="C39536" s="16" t="s">
        <v>36700</v>
      </c>
    </row>
    <row r="39537" spans="1:3">
      <c r="A39537" s="1" t="s">
        <v>37468</v>
      </c>
      <c r="B39537" s="2" t="s">
        <v>37469</v>
      </c>
      <c r="C39537" s="2" t="s">
        <v>36591</v>
      </c>
    </row>
    <row r="39538" spans="1:3">
      <c r="A39538" s="15" t="s">
        <v>37468</v>
      </c>
      <c r="B39538" s="16" t="s">
        <v>37469</v>
      </c>
      <c r="C39538" s="16" t="s">
        <v>34530</v>
      </c>
    </row>
    <row r="39539" spans="1:3">
      <c r="A39539" s="1" t="s">
        <v>37468</v>
      </c>
      <c r="B39539" s="2" t="s">
        <v>37469</v>
      </c>
      <c r="C39539" s="2" t="s">
        <v>34426</v>
      </c>
    </row>
    <row r="39540" spans="1:3">
      <c r="A39540" s="15" t="s">
        <v>37468</v>
      </c>
      <c r="B39540" s="16" t="s">
        <v>37469</v>
      </c>
      <c r="C39540" s="16" t="s">
        <v>34427</v>
      </c>
    </row>
    <row r="39541" spans="1:3">
      <c r="A39541" s="1" t="s">
        <v>37468</v>
      </c>
      <c r="B39541" s="2" t="s">
        <v>37469</v>
      </c>
      <c r="C39541" s="2" t="s">
        <v>34846</v>
      </c>
    </row>
    <row r="39542" spans="1:3">
      <c r="A39542" s="15" t="s">
        <v>37468</v>
      </c>
      <c r="B39542" s="16" t="s">
        <v>37469</v>
      </c>
      <c r="C39542" s="16" t="s">
        <v>37343</v>
      </c>
    </row>
    <row r="39543" spans="1:3">
      <c r="A39543" s="1" t="s">
        <v>37468</v>
      </c>
      <c r="B39543" s="2" t="s">
        <v>37469</v>
      </c>
      <c r="C39543" s="2" t="s">
        <v>35022</v>
      </c>
    </row>
    <row r="39544" spans="1:3">
      <c r="A39544" s="15" t="s">
        <v>37468</v>
      </c>
      <c r="B39544" s="16" t="s">
        <v>37469</v>
      </c>
      <c r="C39544" s="16" t="s">
        <v>36181</v>
      </c>
    </row>
    <row r="39545" spans="1:3">
      <c r="A39545" s="1" t="s">
        <v>37468</v>
      </c>
      <c r="B39545" s="2" t="s">
        <v>37469</v>
      </c>
      <c r="C39545" s="2" t="s">
        <v>34848</v>
      </c>
    </row>
    <row r="39546" spans="1:3">
      <c r="A39546" s="15" t="s">
        <v>37468</v>
      </c>
      <c r="B39546" s="16" t="s">
        <v>37469</v>
      </c>
      <c r="C39546" s="16" t="s">
        <v>34952</v>
      </c>
    </row>
    <row r="39547" spans="1:3">
      <c r="A39547" s="1" t="s">
        <v>37468</v>
      </c>
      <c r="B39547" s="2" t="s">
        <v>37469</v>
      </c>
      <c r="C39547" s="2" t="s">
        <v>34953</v>
      </c>
    </row>
    <row r="39548" spans="1:3">
      <c r="A39548" s="15" t="s">
        <v>37468</v>
      </c>
      <c r="B39548" s="16" t="s">
        <v>37469</v>
      </c>
      <c r="C39548" s="16" t="s">
        <v>34855</v>
      </c>
    </row>
    <row r="39549" spans="1:3">
      <c r="A39549" s="1" t="s">
        <v>37468</v>
      </c>
      <c r="B39549" s="2" t="s">
        <v>37469</v>
      </c>
      <c r="C39549" s="2" t="s">
        <v>36497</v>
      </c>
    </row>
    <row r="39550" spans="1:3">
      <c r="A39550" s="15" t="s">
        <v>37468</v>
      </c>
      <c r="B39550" s="16" t="s">
        <v>37469</v>
      </c>
      <c r="C39550" s="16" t="s">
        <v>35827</v>
      </c>
    </row>
    <row r="39551" spans="1:3">
      <c r="A39551" s="1" t="s">
        <v>37468</v>
      </c>
      <c r="B39551" s="2" t="s">
        <v>37469</v>
      </c>
      <c r="C39551" s="2" t="s">
        <v>34538</v>
      </c>
    </row>
    <row r="39552" spans="1:3">
      <c r="A39552" s="15" t="s">
        <v>37468</v>
      </c>
      <c r="B39552" s="16" t="s">
        <v>37469</v>
      </c>
      <c r="C39552" s="16" t="s">
        <v>36921</v>
      </c>
    </row>
    <row r="39553" spans="1:3">
      <c r="A39553" s="1" t="s">
        <v>37468</v>
      </c>
      <c r="B39553" s="2" t="s">
        <v>37469</v>
      </c>
      <c r="C39553" s="2" t="s">
        <v>36705</v>
      </c>
    </row>
    <row r="39554" spans="1:3">
      <c r="A39554" s="15" t="s">
        <v>37468</v>
      </c>
      <c r="B39554" s="16" t="s">
        <v>37469</v>
      </c>
      <c r="C39554" s="16" t="s">
        <v>35116</v>
      </c>
    </row>
    <row r="39555" spans="1:3">
      <c r="A39555" s="1" t="s">
        <v>37468</v>
      </c>
      <c r="B39555" s="2" t="s">
        <v>37469</v>
      </c>
      <c r="C39555" s="2" t="s">
        <v>37418</v>
      </c>
    </row>
    <row r="39556" spans="1:3">
      <c r="A39556" s="15" t="s">
        <v>37468</v>
      </c>
      <c r="B39556" s="16" t="s">
        <v>37469</v>
      </c>
      <c r="C39556" s="16" t="s">
        <v>35279</v>
      </c>
    </row>
    <row r="39557" spans="1:3">
      <c r="A39557" s="1" t="s">
        <v>37468</v>
      </c>
      <c r="B39557" s="2" t="s">
        <v>37469</v>
      </c>
      <c r="C39557" s="2" t="s">
        <v>34740</v>
      </c>
    </row>
    <row r="39558" spans="1:3">
      <c r="A39558" s="15" t="s">
        <v>37468</v>
      </c>
      <c r="B39558" s="16" t="s">
        <v>37469</v>
      </c>
      <c r="C39558" s="16" t="s">
        <v>34404</v>
      </c>
    </row>
    <row r="39559" spans="1:3">
      <c r="A39559" s="1" t="s">
        <v>37468</v>
      </c>
      <c r="B39559" s="2" t="s">
        <v>37469</v>
      </c>
      <c r="C39559" s="2" t="s">
        <v>34963</v>
      </c>
    </row>
    <row r="39560" spans="1:3">
      <c r="A39560" s="15" t="s">
        <v>37468</v>
      </c>
      <c r="B39560" s="16" t="s">
        <v>37469</v>
      </c>
      <c r="C39560" s="16" t="s">
        <v>34964</v>
      </c>
    </row>
    <row r="39561" spans="1:3">
      <c r="A39561" s="1" t="s">
        <v>37468</v>
      </c>
      <c r="B39561" s="2" t="s">
        <v>37469</v>
      </c>
      <c r="C39561" s="2" t="s">
        <v>36951</v>
      </c>
    </row>
    <row r="39562" spans="1:3">
      <c r="A39562" s="15" t="s">
        <v>37468</v>
      </c>
      <c r="B39562" s="16" t="s">
        <v>37469</v>
      </c>
      <c r="C39562" s="16" t="s">
        <v>35889</v>
      </c>
    </row>
    <row r="39563" spans="1:3">
      <c r="A39563" s="1" t="s">
        <v>37468</v>
      </c>
      <c r="B39563" s="2" t="s">
        <v>37469</v>
      </c>
      <c r="C39563" s="2" t="s">
        <v>36672</v>
      </c>
    </row>
    <row r="39564" spans="1:3">
      <c r="A39564" s="15" t="s">
        <v>37468</v>
      </c>
      <c r="B39564" s="16" t="s">
        <v>37469</v>
      </c>
      <c r="C39564" s="16" t="s">
        <v>34460</v>
      </c>
    </row>
    <row r="39565" spans="1:3">
      <c r="A39565" s="1" t="s">
        <v>37468</v>
      </c>
      <c r="B39565" s="2" t="s">
        <v>37469</v>
      </c>
      <c r="C39565" s="2" t="s">
        <v>34863</v>
      </c>
    </row>
    <row r="39566" spans="1:3">
      <c r="A39566" s="15" t="s">
        <v>37468</v>
      </c>
      <c r="B39566" s="16" t="s">
        <v>37469</v>
      </c>
      <c r="C39566" s="16" t="s">
        <v>35933</v>
      </c>
    </row>
    <row r="39567" spans="1:3">
      <c r="A39567" s="1" t="s">
        <v>37468</v>
      </c>
      <c r="B39567" s="2" t="s">
        <v>37469</v>
      </c>
      <c r="C39567" s="2" t="s">
        <v>36010</v>
      </c>
    </row>
    <row r="39568" spans="1:3">
      <c r="A39568" s="15" t="s">
        <v>37468</v>
      </c>
      <c r="B39568" s="16" t="s">
        <v>37469</v>
      </c>
      <c r="C39568" s="16" t="s">
        <v>34544</v>
      </c>
    </row>
    <row r="39569" spans="1:3">
      <c r="A39569" s="1" t="s">
        <v>37468</v>
      </c>
      <c r="B39569" s="2" t="s">
        <v>37469</v>
      </c>
      <c r="C39569" s="2" t="s">
        <v>36857</v>
      </c>
    </row>
    <row r="39570" spans="1:3">
      <c r="A39570" s="15" t="s">
        <v>37468</v>
      </c>
      <c r="B39570" s="16" t="s">
        <v>37469</v>
      </c>
      <c r="C39570" s="16" t="s">
        <v>36362</v>
      </c>
    </row>
    <row r="39571" spans="1:3">
      <c r="A39571" s="1" t="s">
        <v>37468</v>
      </c>
      <c r="B39571" s="2" t="s">
        <v>37469</v>
      </c>
      <c r="C39571" s="2" t="s">
        <v>34550</v>
      </c>
    </row>
    <row r="39572" spans="1:3">
      <c r="A39572" s="15" t="s">
        <v>37468</v>
      </c>
      <c r="B39572" s="16" t="s">
        <v>37469</v>
      </c>
      <c r="C39572" s="16" t="s">
        <v>35519</v>
      </c>
    </row>
    <row r="39573" spans="1:3">
      <c r="A39573" s="1" t="s">
        <v>37468</v>
      </c>
      <c r="B39573" s="2" t="s">
        <v>37469</v>
      </c>
      <c r="C39573" s="2" t="s">
        <v>35996</v>
      </c>
    </row>
    <row r="39574" spans="1:3">
      <c r="A39574" s="15" t="s">
        <v>37468</v>
      </c>
      <c r="B39574" s="16" t="s">
        <v>37469</v>
      </c>
      <c r="C39574" s="16" t="s">
        <v>35161</v>
      </c>
    </row>
    <row r="39575" spans="1:3">
      <c r="A39575" s="1" t="s">
        <v>37468</v>
      </c>
      <c r="B39575" s="2" t="s">
        <v>37469</v>
      </c>
      <c r="C39575" s="2" t="s">
        <v>34645</v>
      </c>
    </row>
    <row r="39576" spans="1:3">
      <c r="A39576" s="15" t="s">
        <v>37468</v>
      </c>
      <c r="B39576" s="16" t="s">
        <v>37469</v>
      </c>
      <c r="C39576" s="16" t="s">
        <v>34755</v>
      </c>
    </row>
    <row r="39577" spans="1:3">
      <c r="A39577" s="1" t="s">
        <v>37468</v>
      </c>
      <c r="B39577" s="2" t="s">
        <v>37469</v>
      </c>
      <c r="C39577" s="2" t="s">
        <v>37420</v>
      </c>
    </row>
    <row r="39578" spans="1:3">
      <c r="A39578" s="15" t="s">
        <v>37468</v>
      </c>
      <c r="B39578" s="16" t="s">
        <v>37469</v>
      </c>
      <c r="C39578" s="16" t="s">
        <v>35325</v>
      </c>
    </row>
    <row r="39579" spans="1:3">
      <c r="A39579" s="1" t="s">
        <v>37468</v>
      </c>
      <c r="B39579" s="2" t="s">
        <v>37469</v>
      </c>
      <c r="C39579" s="2" t="s">
        <v>35403</v>
      </c>
    </row>
    <row r="39580" spans="1:3">
      <c r="A39580" s="15" t="s">
        <v>37468</v>
      </c>
      <c r="B39580" s="16" t="s">
        <v>37469</v>
      </c>
      <c r="C39580" s="16" t="s">
        <v>35199</v>
      </c>
    </row>
    <row r="39581" spans="1:3">
      <c r="A39581" s="1" t="s">
        <v>37468</v>
      </c>
      <c r="B39581" s="2" t="s">
        <v>37469</v>
      </c>
      <c r="C39581" s="2" t="s">
        <v>34766</v>
      </c>
    </row>
    <row r="39582" spans="1:3">
      <c r="A39582" s="5" t="s">
        <v>37468</v>
      </c>
      <c r="B39582" s="6" t="s">
        <v>37469</v>
      </c>
      <c r="C39582" s="6" t="s">
        <v>35177</v>
      </c>
    </row>
    <row r="39583" spans="1:3">
      <c r="A39583" s="1" t="s">
        <v>37468</v>
      </c>
      <c r="B39583" s="2" t="s">
        <v>37469</v>
      </c>
      <c r="C39583" s="2" t="s">
        <v>36249</v>
      </c>
    </row>
    <row r="39584" spans="1:3">
      <c r="A39584" s="15" t="s">
        <v>37468</v>
      </c>
      <c r="B39584" s="16" t="s">
        <v>37469</v>
      </c>
      <c r="C39584" s="16" t="s">
        <v>34400</v>
      </c>
    </row>
    <row r="39585" spans="1:3">
      <c r="A39585" s="1" t="s">
        <v>37468</v>
      </c>
      <c r="B39585" s="2" t="s">
        <v>37469</v>
      </c>
      <c r="C39585" s="2" t="s">
        <v>34558</v>
      </c>
    </row>
    <row r="39586" spans="1:3">
      <c r="A39586" s="15" t="s">
        <v>37468</v>
      </c>
      <c r="B39586" s="16" t="s">
        <v>37469</v>
      </c>
      <c r="C39586" s="16" t="s">
        <v>35976</v>
      </c>
    </row>
    <row r="39587" spans="1:3">
      <c r="A39587" s="1" t="s">
        <v>37468</v>
      </c>
      <c r="B39587" s="2" t="s">
        <v>37469</v>
      </c>
      <c r="C39587" s="2" t="s">
        <v>35055</v>
      </c>
    </row>
    <row r="39588" spans="1:3">
      <c r="A39588" s="15" t="s">
        <v>37468</v>
      </c>
      <c r="B39588" s="16" t="s">
        <v>37469</v>
      </c>
      <c r="C39588" s="16" t="s">
        <v>35726</v>
      </c>
    </row>
    <row r="39589" spans="1:3">
      <c r="A39589" s="1" t="s">
        <v>37468</v>
      </c>
      <c r="B39589" s="2" t="s">
        <v>37469</v>
      </c>
      <c r="C39589" s="2" t="s">
        <v>34778</v>
      </c>
    </row>
    <row r="39590" spans="1:3">
      <c r="A39590" s="15" t="s">
        <v>37468</v>
      </c>
      <c r="B39590" s="16" t="s">
        <v>37469</v>
      </c>
      <c r="C39590" s="16" t="s">
        <v>36418</v>
      </c>
    </row>
    <row r="39591" spans="1:3">
      <c r="A39591" s="1" t="s">
        <v>37468</v>
      </c>
      <c r="B39591" s="2" t="s">
        <v>37469</v>
      </c>
      <c r="C39591" s="2" t="s">
        <v>34504</v>
      </c>
    </row>
    <row r="39592" spans="1:3">
      <c r="A39592" s="15" t="s">
        <v>37468</v>
      </c>
      <c r="B39592" s="16" t="s">
        <v>37469</v>
      </c>
      <c r="C39592" s="16" t="s">
        <v>36545</v>
      </c>
    </row>
    <row r="39593" spans="1:3">
      <c r="A39593" s="1" t="s">
        <v>37468</v>
      </c>
      <c r="B39593" s="2" t="s">
        <v>37469</v>
      </c>
      <c r="C39593" s="2" t="s">
        <v>34512</v>
      </c>
    </row>
    <row r="39594" spans="1:3">
      <c r="A39594" s="15" t="s">
        <v>37468</v>
      </c>
      <c r="B39594" s="16" t="s">
        <v>37469</v>
      </c>
      <c r="C39594" s="16" t="s">
        <v>34895</v>
      </c>
    </row>
    <row r="39595" spans="1:3">
      <c r="A39595" s="1" t="s">
        <v>37468</v>
      </c>
      <c r="B39595" s="2" t="s">
        <v>37469</v>
      </c>
      <c r="C39595" s="2" t="s">
        <v>37375</v>
      </c>
    </row>
    <row r="39596" spans="1:3">
      <c r="A39596" s="15" t="s">
        <v>37468</v>
      </c>
      <c r="B39596" s="16" t="s">
        <v>37469</v>
      </c>
      <c r="C39596" s="16" t="s">
        <v>36960</v>
      </c>
    </row>
    <row r="39597" spans="1:3">
      <c r="A39597" s="1" t="s">
        <v>37468</v>
      </c>
      <c r="B39597" s="2" t="s">
        <v>37469</v>
      </c>
      <c r="C39597" s="2" t="s">
        <v>37010</v>
      </c>
    </row>
    <row r="39598" spans="1:3">
      <c r="A39598" s="15" t="s">
        <v>37468</v>
      </c>
      <c r="B39598" s="16" t="s">
        <v>37469</v>
      </c>
      <c r="C39598" s="16" t="s">
        <v>36547</v>
      </c>
    </row>
    <row r="39599" spans="1:3">
      <c r="A39599" s="1" t="s">
        <v>37468</v>
      </c>
      <c r="B39599" s="2" t="s">
        <v>37469</v>
      </c>
      <c r="C39599" s="2" t="s">
        <v>35893</v>
      </c>
    </row>
    <row r="39600" spans="1:3">
      <c r="A39600" s="15" t="s">
        <v>37468</v>
      </c>
      <c r="B39600" s="16" t="s">
        <v>37469</v>
      </c>
      <c r="C39600" s="16" t="s">
        <v>36549</v>
      </c>
    </row>
    <row r="39601" spans="1:3">
      <c r="A39601" s="1" t="s">
        <v>37468</v>
      </c>
      <c r="B39601" s="2" t="s">
        <v>37469</v>
      </c>
      <c r="C39601" s="2" t="s">
        <v>36556</v>
      </c>
    </row>
    <row r="39602" spans="1:3">
      <c r="A39602" s="15" t="s">
        <v>37468</v>
      </c>
      <c r="B39602" s="16" t="s">
        <v>37469</v>
      </c>
      <c r="C39602" s="16" t="s">
        <v>37421</v>
      </c>
    </row>
    <row r="39603" spans="1:3">
      <c r="A39603" s="1" t="s">
        <v>37468</v>
      </c>
      <c r="B39603" s="2" t="s">
        <v>37469</v>
      </c>
      <c r="C39603" s="2" t="s">
        <v>34579</v>
      </c>
    </row>
    <row r="39604" spans="1:3">
      <c r="A39604" s="15" t="s">
        <v>37468</v>
      </c>
      <c r="B39604" s="16" t="s">
        <v>37469</v>
      </c>
      <c r="C39604" s="16" t="s">
        <v>35628</v>
      </c>
    </row>
    <row r="39605" spans="1:3">
      <c r="A39605" s="1" t="s">
        <v>37468</v>
      </c>
      <c r="B39605" s="2" t="s">
        <v>37469</v>
      </c>
      <c r="C39605" s="2" t="s">
        <v>36365</v>
      </c>
    </row>
    <row r="39606" spans="1:3">
      <c r="A39606" s="15" t="s">
        <v>37468</v>
      </c>
      <c r="B39606" s="16" t="s">
        <v>37469</v>
      </c>
      <c r="C39606" s="16" t="s">
        <v>36648</v>
      </c>
    </row>
    <row r="39607" spans="1:3">
      <c r="A39607" s="1" t="s">
        <v>37468</v>
      </c>
      <c r="B39607" s="2" t="s">
        <v>37469</v>
      </c>
      <c r="C39607" s="2" t="s">
        <v>36895</v>
      </c>
    </row>
    <row r="39608" spans="1:3">
      <c r="A39608" s="15" t="s">
        <v>37468</v>
      </c>
      <c r="B39608" s="16" t="s">
        <v>37469</v>
      </c>
      <c r="C39608" s="16" t="s">
        <v>34585</v>
      </c>
    </row>
    <row r="39609" spans="1:3">
      <c r="A39609" s="1" t="s">
        <v>37468</v>
      </c>
      <c r="B39609" s="2" t="s">
        <v>37469</v>
      </c>
      <c r="C39609" s="2" t="s">
        <v>35668</v>
      </c>
    </row>
    <row r="39610" spans="1:3">
      <c r="A39610" s="15" t="s">
        <v>37468</v>
      </c>
      <c r="B39610" s="16" t="s">
        <v>37469</v>
      </c>
      <c r="C39610" s="16" t="s">
        <v>34446</v>
      </c>
    </row>
    <row r="39611" spans="1:3">
      <c r="A39611" s="1" t="s">
        <v>37468</v>
      </c>
      <c r="B39611" s="2" t="s">
        <v>37469</v>
      </c>
      <c r="C39611" s="2" t="s">
        <v>37143</v>
      </c>
    </row>
    <row r="39612" spans="1:3">
      <c r="A39612" s="15" t="s">
        <v>37468</v>
      </c>
      <c r="B39612" s="16" t="s">
        <v>37469</v>
      </c>
      <c r="C39612" s="16" t="s">
        <v>34998</v>
      </c>
    </row>
    <row r="39613" spans="1:3">
      <c r="A39613" s="1" t="s">
        <v>37468</v>
      </c>
      <c r="B39613" s="2" t="s">
        <v>37469</v>
      </c>
      <c r="C39613" s="2" t="s">
        <v>35591</v>
      </c>
    </row>
    <row r="39614" spans="1:3">
      <c r="A39614" s="15" t="s">
        <v>37468</v>
      </c>
      <c r="B39614" s="16" t="s">
        <v>37469</v>
      </c>
      <c r="C39614" s="16" t="s">
        <v>37055</v>
      </c>
    </row>
    <row r="39615" spans="1:3">
      <c r="A39615" s="1" t="s">
        <v>37468</v>
      </c>
      <c r="B39615" s="2" t="s">
        <v>37469</v>
      </c>
      <c r="C39615" s="2" t="s">
        <v>35539</v>
      </c>
    </row>
    <row r="39616" spans="1:3">
      <c r="A39616" s="15" t="s">
        <v>37468</v>
      </c>
      <c r="B39616" s="16" t="s">
        <v>37469</v>
      </c>
      <c r="C39616" s="16" t="s">
        <v>35962</v>
      </c>
    </row>
    <row r="39617" spans="1:3">
      <c r="A39617" s="1" t="s">
        <v>37468</v>
      </c>
      <c r="B39617" s="2" t="s">
        <v>37469</v>
      </c>
      <c r="C39617" s="2" t="s">
        <v>34595</v>
      </c>
    </row>
    <row r="39618" spans="1:3">
      <c r="A39618" s="15" t="s">
        <v>37468</v>
      </c>
      <c r="B39618" s="16" t="s">
        <v>37469</v>
      </c>
      <c r="C39618" s="16" t="s">
        <v>36032</v>
      </c>
    </row>
    <row r="39619" spans="1:3">
      <c r="A39619" s="1" t="s">
        <v>37468</v>
      </c>
      <c r="B39619" s="2" t="s">
        <v>37469</v>
      </c>
      <c r="C39619" s="2" t="s">
        <v>37422</v>
      </c>
    </row>
    <row r="39620" spans="1:3">
      <c r="A39620" s="15" t="s">
        <v>37468</v>
      </c>
      <c r="B39620" s="16" t="s">
        <v>37469</v>
      </c>
      <c r="C39620" s="16" t="s">
        <v>24186</v>
      </c>
    </row>
    <row r="39621" spans="1:3">
      <c r="A39621" s="1" t="s">
        <v>37468</v>
      </c>
      <c r="B39621" s="2" t="s">
        <v>37469</v>
      </c>
      <c r="C39621" s="2" t="s">
        <v>34714</v>
      </c>
    </row>
    <row r="39622" spans="1:3">
      <c r="A39622" s="15" t="s">
        <v>37468</v>
      </c>
      <c r="B39622" s="16" t="s">
        <v>37469</v>
      </c>
      <c r="C39622" s="16" t="s">
        <v>34923</v>
      </c>
    </row>
    <row r="39623" spans="1:3">
      <c r="A39623" s="5" t="s">
        <v>37468</v>
      </c>
      <c r="B39623" s="6" t="s">
        <v>37469</v>
      </c>
      <c r="C39623" s="6" t="s">
        <v>37423</v>
      </c>
    </row>
    <row r="39624" spans="1:3">
      <c r="A39624" s="1" t="s">
        <v>37470</v>
      </c>
      <c r="B39624" s="2" t="s">
        <v>37471</v>
      </c>
      <c r="C39624" s="2" t="s">
        <v>36527</v>
      </c>
    </row>
    <row r="39625" spans="1:3">
      <c r="A39625" s="15" t="s">
        <v>37470</v>
      </c>
      <c r="B39625" s="16" t="s">
        <v>37471</v>
      </c>
      <c r="C39625" s="16" t="s">
        <v>34625</v>
      </c>
    </row>
    <row r="39626" spans="1:3">
      <c r="A39626" s="1" t="s">
        <v>37470</v>
      </c>
      <c r="B39626" s="2" t="s">
        <v>37471</v>
      </c>
      <c r="C39626" s="2" t="s">
        <v>35568</v>
      </c>
    </row>
    <row r="39627" spans="1:3">
      <c r="A39627" s="15" t="s">
        <v>37470</v>
      </c>
      <c r="B39627" s="16" t="s">
        <v>37471</v>
      </c>
      <c r="C39627" s="16" t="s">
        <v>35242</v>
      </c>
    </row>
    <row r="39628" spans="1:3">
      <c r="A39628" s="1" t="s">
        <v>37470</v>
      </c>
      <c r="B39628" s="2" t="s">
        <v>37471</v>
      </c>
      <c r="C39628" s="2" t="s">
        <v>34537</v>
      </c>
    </row>
    <row r="39629" spans="1:3">
      <c r="A39629" s="15" t="s">
        <v>37470</v>
      </c>
      <c r="B39629" s="16" t="s">
        <v>37471</v>
      </c>
      <c r="C39629" s="16" t="s">
        <v>34872</v>
      </c>
    </row>
    <row r="39630" spans="1:3">
      <c r="A39630" s="1" t="s">
        <v>37470</v>
      </c>
      <c r="B39630" s="2" t="s">
        <v>37471</v>
      </c>
      <c r="C39630" s="2" t="s">
        <v>35820</v>
      </c>
    </row>
    <row r="39631" spans="1:3">
      <c r="A39631" s="15" t="s">
        <v>37470</v>
      </c>
      <c r="B39631" s="16" t="s">
        <v>37471</v>
      </c>
      <c r="C39631" s="16" t="s">
        <v>35079</v>
      </c>
    </row>
    <row r="39632" spans="1:3">
      <c r="A39632" s="1" t="s">
        <v>37470</v>
      </c>
      <c r="B39632" s="2" t="s">
        <v>37471</v>
      </c>
      <c r="C39632" s="2" t="s">
        <v>36911</v>
      </c>
    </row>
    <row r="39633" spans="1:3">
      <c r="A39633" s="15" t="s">
        <v>37470</v>
      </c>
      <c r="B39633" s="16" t="s">
        <v>37471</v>
      </c>
      <c r="C39633" s="16" t="s">
        <v>35320</v>
      </c>
    </row>
    <row r="39634" spans="1:3">
      <c r="A39634" s="1" t="s">
        <v>37470</v>
      </c>
      <c r="B39634" s="2" t="s">
        <v>37471</v>
      </c>
      <c r="C39634" s="2" t="s">
        <v>35315</v>
      </c>
    </row>
    <row r="39635" spans="1:3">
      <c r="A39635" s="15" t="s">
        <v>37470</v>
      </c>
      <c r="B39635" s="16" t="s">
        <v>37471</v>
      </c>
      <c r="C39635" s="16" t="s">
        <v>34626</v>
      </c>
    </row>
    <row r="39636" spans="1:3">
      <c r="A39636" s="1" t="s">
        <v>37470</v>
      </c>
      <c r="B39636" s="2" t="s">
        <v>37471</v>
      </c>
      <c r="C39636" s="2" t="s">
        <v>34432</v>
      </c>
    </row>
    <row r="39637" spans="1:3">
      <c r="A39637" s="15" t="s">
        <v>37470</v>
      </c>
      <c r="B39637" s="16" t="s">
        <v>37471</v>
      </c>
      <c r="C39637" s="16" t="s">
        <v>34651</v>
      </c>
    </row>
    <row r="39638" spans="1:3">
      <c r="A39638" s="1" t="s">
        <v>37470</v>
      </c>
      <c r="B39638" s="2" t="s">
        <v>37471</v>
      </c>
      <c r="C39638" s="2" t="s">
        <v>35399</v>
      </c>
    </row>
    <row r="39639" spans="1:3">
      <c r="A39639" s="15" t="s">
        <v>37470</v>
      </c>
      <c r="B39639" s="16" t="s">
        <v>37471</v>
      </c>
      <c r="C39639" s="16" t="s">
        <v>36687</v>
      </c>
    </row>
    <row r="39640" spans="1:3">
      <c r="A39640" s="1" t="s">
        <v>37470</v>
      </c>
      <c r="B39640" s="2" t="s">
        <v>37471</v>
      </c>
      <c r="C39640" s="2" t="s">
        <v>34384</v>
      </c>
    </row>
    <row r="39641" spans="1:3">
      <c r="A39641" s="15" t="s">
        <v>37470</v>
      </c>
      <c r="B39641" s="16" t="s">
        <v>37471</v>
      </c>
      <c r="C39641" s="16" t="s">
        <v>35705</v>
      </c>
    </row>
    <row r="39642" spans="1:3">
      <c r="A39642" s="1" t="s">
        <v>37470</v>
      </c>
      <c r="B39642" s="2" t="s">
        <v>37471</v>
      </c>
      <c r="C39642" s="2" t="s">
        <v>34704</v>
      </c>
    </row>
    <row r="39643" spans="1:3">
      <c r="A39643" s="15" t="s">
        <v>37470</v>
      </c>
      <c r="B39643" s="16" t="s">
        <v>37471</v>
      </c>
      <c r="C39643" s="16" t="s">
        <v>36423</v>
      </c>
    </row>
    <row r="39644" spans="1:3">
      <c r="A39644" s="1" t="s">
        <v>37470</v>
      </c>
      <c r="B39644" s="2" t="s">
        <v>37471</v>
      </c>
      <c r="C39644" s="2" t="s">
        <v>36356</v>
      </c>
    </row>
    <row r="39645" spans="1:3">
      <c r="A39645" s="15" t="s">
        <v>37470</v>
      </c>
      <c r="B39645" s="16" t="s">
        <v>37471</v>
      </c>
      <c r="C39645" s="16" t="s">
        <v>36485</v>
      </c>
    </row>
    <row r="39646" spans="1:3">
      <c r="A39646" s="1" t="s">
        <v>37470</v>
      </c>
      <c r="B39646" s="2" t="s">
        <v>37471</v>
      </c>
      <c r="C39646" s="2" t="s">
        <v>36558</v>
      </c>
    </row>
    <row r="39647" spans="1:3">
      <c r="A39647" s="15" t="s">
        <v>37470</v>
      </c>
      <c r="B39647" s="16" t="s">
        <v>37471</v>
      </c>
      <c r="C39647" s="16" t="s">
        <v>37127</v>
      </c>
    </row>
    <row r="39648" spans="1:3">
      <c r="A39648" s="1" t="s">
        <v>37470</v>
      </c>
      <c r="B39648" s="2" t="s">
        <v>37471</v>
      </c>
      <c r="C39648" s="2" t="s">
        <v>37413</v>
      </c>
    </row>
    <row r="39649" spans="1:3">
      <c r="A39649" s="15" t="s">
        <v>37470</v>
      </c>
      <c r="B39649" s="16" t="s">
        <v>37471</v>
      </c>
      <c r="C39649" s="16" t="s">
        <v>36535</v>
      </c>
    </row>
    <row r="39650" spans="1:3">
      <c r="A39650" s="1" t="s">
        <v>37470</v>
      </c>
      <c r="B39650" s="2" t="s">
        <v>37471</v>
      </c>
      <c r="C39650" s="2" t="s">
        <v>36554</v>
      </c>
    </row>
    <row r="39651" spans="1:3">
      <c r="A39651" s="15" t="s">
        <v>37470</v>
      </c>
      <c r="B39651" s="16" t="s">
        <v>37471</v>
      </c>
      <c r="C39651" s="16" t="s">
        <v>37414</v>
      </c>
    </row>
    <row r="39652" spans="1:3">
      <c r="A39652" s="1" t="s">
        <v>37470</v>
      </c>
      <c r="B39652" s="2" t="s">
        <v>37471</v>
      </c>
      <c r="C39652" s="2" t="s">
        <v>35571</v>
      </c>
    </row>
    <row r="39653" spans="1:3">
      <c r="A39653" s="15" t="s">
        <v>37470</v>
      </c>
      <c r="B39653" s="16" t="s">
        <v>37471</v>
      </c>
      <c r="C39653" s="16" t="s">
        <v>36781</v>
      </c>
    </row>
    <row r="39654" spans="1:3">
      <c r="A39654" s="1" t="s">
        <v>37470</v>
      </c>
      <c r="B39654" s="2" t="s">
        <v>37471</v>
      </c>
      <c r="C39654" s="2" t="s">
        <v>35402</v>
      </c>
    </row>
    <row r="39655" spans="1:3">
      <c r="A39655" s="15" t="s">
        <v>37470</v>
      </c>
      <c r="B39655" s="16" t="s">
        <v>37471</v>
      </c>
      <c r="C39655" s="16" t="s">
        <v>35790</v>
      </c>
    </row>
    <row r="39656" spans="1:3">
      <c r="A39656" s="1" t="s">
        <v>37470</v>
      </c>
      <c r="B39656" s="2" t="s">
        <v>37471</v>
      </c>
      <c r="C39656" s="2" t="s">
        <v>35233</v>
      </c>
    </row>
    <row r="39657" spans="1:3">
      <c r="A39657" s="15" t="s">
        <v>37470</v>
      </c>
      <c r="B39657" s="16" t="s">
        <v>37471</v>
      </c>
      <c r="C39657" s="16" t="s">
        <v>34531</v>
      </c>
    </row>
    <row r="39658" spans="1:3">
      <c r="A39658" s="1" t="s">
        <v>37470</v>
      </c>
      <c r="B39658" s="2" t="s">
        <v>37471</v>
      </c>
      <c r="C39658" s="2" t="s">
        <v>36305</v>
      </c>
    </row>
    <row r="39659" spans="1:3">
      <c r="A39659" s="15" t="s">
        <v>37470</v>
      </c>
      <c r="B39659" s="16" t="s">
        <v>37471</v>
      </c>
      <c r="C39659" s="16" t="s">
        <v>35511</v>
      </c>
    </row>
    <row r="39660" spans="1:3">
      <c r="A39660" s="1" t="s">
        <v>37470</v>
      </c>
      <c r="B39660" s="2" t="s">
        <v>37471</v>
      </c>
      <c r="C39660" s="2" t="s">
        <v>34734</v>
      </c>
    </row>
    <row r="39661" spans="1:3">
      <c r="A39661" s="15" t="s">
        <v>37470</v>
      </c>
      <c r="B39661" s="16" t="s">
        <v>37471</v>
      </c>
      <c r="C39661" s="16" t="s">
        <v>35994</v>
      </c>
    </row>
    <row r="39662" spans="1:3">
      <c r="A39662" s="1" t="s">
        <v>37470</v>
      </c>
      <c r="B39662" s="2" t="s">
        <v>37471</v>
      </c>
      <c r="C39662" s="2" t="s">
        <v>36681</v>
      </c>
    </row>
    <row r="39663" spans="1:3">
      <c r="A39663" s="15" t="s">
        <v>37470</v>
      </c>
      <c r="B39663" s="16" t="s">
        <v>37471</v>
      </c>
      <c r="C39663" s="16" t="s">
        <v>34541</v>
      </c>
    </row>
    <row r="39664" spans="1:3">
      <c r="A39664" s="1" t="s">
        <v>37470</v>
      </c>
      <c r="B39664" s="2" t="s">
        <v>37471</v>
      </c>
      <c r="C39664" s="2" t="s">
        <v>34743</v>
      </c>
    </row>
    <row r="39665" spans="1:3">
      <c r="A39665" s="15" t="s">
        <v>37470</v>
      </c>
      <c r="B39665" s="16" t="s">
        <v>37471</v>
      </c>
      <c r="C39665" s="16" t="s">
        <v>34744</v>
      </c>
    </row>
    <row r="39666" spans="1:3">
      <c r="A39666" s="1" t="s">
        <v>37470</v>
      </c>
      <c r="B39666" s="2" t="s">
        <v>37471</v>
      </c>
      <c r="C39666" s="2" t="s">
        <v>34869</v>
      </c>
    </row>
    <row r="39667" spans="1:3">
      <c r="A39667" s="15" t="s">
        <v>37470</v>
      </c>
      <c r="B39667" s="16" t="s">
        <v>37471</v>
      </c>
      <c r="C39667" s="16" t="s">
        <v>35824</v>
      </c>
    </row>
    <row r="39668" spans="1:3">
      <c r="A39668" s="1" t="s">
        <v>37470</v>
      </c>
      <c r="B39668" s="2" t="s">
        <v>37471</v>
      </c>
      <c r="C39668" s="2" t="s">
        <v>36364</v>
      </c>
    </row>
    <row r="39669" spans="1:3">
      <c r="A39669" s="15" t="s">
        <v>37470</v>
      </c>
      <c r="B39669" s="16" t="s">
        <v>37471</v>
      </c>
      <c r="C39669" s="16" t="s">
        <v>34372</v>
      </c>
    </row>
    <row r="39670" spans="1:3">
      <c r="A39670" s="1" t="s">
        <v>37470</v>
      </c>
      <c r="B39670" s="2" t="s">
        <v>37471</v>
      </c>
      <c r="C39670" s="2" t="s">
        <v>36024</v>
      </c>
    </row>
    <row r="39671" spans="1:3">
      <c r="A39671" s="15" t="s">
        <v>37470</v>
      </c>
      <c r="B39671" s="16" t="s">
        <v>37471</v>
      </c>
      <c r="C39671" s="16" t="s">
        <v>34977</v>
      </c>
    </row>
    <row r="39672" spans="1:3">
      <c r="A39672" s="1" t="s">
        <v>37470</v>
      </c>
      <c r="B39672" s="2" t="s">
        <v>37471</v>
      </c>
      <c r="C39672" s="2" t="s">
        <v>37062</v>
      </c>
    </row>
    <row r="39673" spans="1:3">
      <c r="A39673" s="15" t="s">
        <v>37470</v>
      </c>
      <c r="B39673" s="16" t="s">
        <v>37471</v>
      </c>
      <c r="C39673" s="16" t="s">
        <v>34561</v>
      </c>
    </row>
    <row r="39674" spans="1:3">
      <c r="A39674" s="1" t="s">
        <v>37470</v>
      </c>
      <c r="B39674" s="2" t="s">
        <v>37471</v>
      </c>
      <c r="C39674" s="2" t="s">
        <v>36310</v>
      </c>
    </row>
    <row r="39675" spans="1:3">
      <c r="A39675" s="15" t="s">
        <v>37470</v>
      </c>
      <c r="B39675" s="16" t="s">
        <v>37471</v>
      </c>
      <c r="C39675" s="16" t="s">
        <v>34783</v>
      </c>
    </row>
    <row r="39676" spans="1:3">
      <c r="A39676" s="1" t="s">
        <v>37470</v>
      </c>
      <c r="B39676" s="2" t="s">
        <v>37471</v>
      </c>
      <c r="C39676" s="2" t="s">
        <v>34784</v>
      </c>
    </row>
    <row r="39677" spans="1:3">
      <c r="A39677" s="15" t="s">
        <v>37470</v>
      </c>
      <c r="B39677" s="16" t="s">
        <v>37471</v>
      </c>
      <c r="C39677" s="16" t="s">
        <v>35268</v>
      </c>
    </row>
    <row r="39678" spans="1:3">
      <c r="A39678" s="1" t="s">
        <v>37470</v>
      </c>
      <c r="B39678" s="2" t="s">
        <v>37471</v>
      </c>
      <c r="C39678" s="2" t="s">
        <v>35977</v>
      </c>
    </row>
    <row r="39679" spans="1:3">
      <c r="A39679" s="15" t="s">
        <v>37470</v>
      </c>
      <c r="B39679" s="16" t="s">
        <v>37471</v>
      </c>
      <c r="C39679" s="16" t="s">
        <v>35978</v>
      </c>
    </row>
    <row r="39680" spans="1:3">
      <c r="A39680" s="1" t="s">
        <v>37470</v>
      </c>
      <c r="B39680" s="2" t="s">
        <v>37471</v>
      </c>
      <c r="C39680" s="2" t="s">
        <v>35125</v>
      </c>
    </row>
    <row r="39681" spans="1:3">
      <c r="A39681" s="15" t="s">
        <v>37470</v>
      </c>
      <c r="B39681" s="16" t="s">
        <v>37471</v>
      </c>
      <c r="C39681" s="16" t="s">
        <v>36714</v>
      </c>
    </row>
    <row r="39682" spans="1:3">
      <c r="A39682" s="1" t="s">
        <v>37470</v>
      </c>
      <c r="B39682" s="2" t="s">
        <v>37471</v>
      </c>
      <c r="C39682" s="2" t="s">
        <v>36974</v>
      </c>
    </row>
    <row r="39683" spans="1:3">
      <c r="A39683" s="15" t="s">
        <v>37470</v>
      </c>
      <c r="B39683" s="16" t="s">
        <v>37471</v>
      </c>
      <c r="C39683" s="16" t="s">
        <v>34669</v>
      </c>
    </row>
    <row r="39684" spans="1:3">
      <c r="A39684" s="1" t="s">
        <v>37470</v>
      </c>
      <c r="B39684" s="2" t="s">
        <v>37471</v>
      </c>
      <c r="C39684" s="2" t="s">
        <v>34682</v>
      </c>
    </row>
    <row r="39685" spans="1:3">
      <c r="A39685" s="15" t="s">
        <v>37470</v>
      </c>
      <c r="B39685" s="16" t="s">
        <v>37471</v>
      </c>
      <c r="C39685" s="16" t="s">
        <v>34691</v>
      </c>
    </row>
    <row r="39686" spans="1:3">
      <c r="A39686" s="1" t="s">
        <v>37470</v>
      </c>
      <c r="B39686" s="2" t="s">
        <v>37471</v>
      </c>
      <c r="C39686" s="2" t="s">
        <v>34692</v>
      </c>
    </row>
    <row r="39687" spans="1:3">
      <c r="A39687" s="15" t="s">
        <v>37470</v>
      </c>
      <c r="B39687" s="16" t="s">
        <v>37471</v>
      </c>
      <c r="C39687" s="16" t="s">
        <v>34694</v>
      </c>
    </row>
    <row r="39688" spans="1:3">
      <c r="A39688" s="1" t="s">
        <v>37470</v>
      </c>
      <c r="B39688" s="2" t="s">
        <v>37471</v>
      </c>
      <c r="C39688" s="2" t="s">
        <v>35395</v>
      </c>
    </row>
    <row r="39689" spans="1:3">
      <c r="A39689" s="15" t="s">
        <v>37470</v>
      </c>
      <c r="B39689" s="16" t="s">
        <v>37471</v>
      </c>
      <c r="C39689" s="16" t="s">
        <v>36904</v>
      </c>
    </row>
    <row r="39690" spans="1:3">
      <c r="A39690" s="1" t="s">
        <v>37470</v>
      </c>
      <c r="B39690" s="2" t="s">
        <v>37471</v>
      </c>
      <c r="C39690" s="2" t="s">
        <v>34906</v>
      </c>
    </row>
    <row r="39691" spans="1:3">
      <c r="A39691" s="15" t="s">
        <v>37470</v>
      </c>
      <c r="B39691" s="16" t="s">
        <v>37471</v>
      </c>
      <c r="C39691" s="16" t="s">
        <v>34907</v>
      </c>
    </row>
    <row r="39692" spans="1:3">
      <c r="A39692" s="1" t="s">
        <v>37470</v>
      </c>
      <c r="B39692" s="2" t="s">
        <v>37471</v>
      </c>
      <c r="C39692" s="2" t="s">
        <v>36458</v>
      </c>
    </row>
    <row r="39693" spans="1:3">
      <c r="A39693" s="15" t="s">
        <v>37470</v>
      </c>
      <c r="B39693" s="16" t="s">
        <v>37471</v>
      </c>
      <c r="C39693" s="16" t="s">
        <v>36433</v>
      </c>
    </row>
    <row r="39694" spans="1:3">
      <c r="A39694" s="1" t="s">
        <v>37470</v>
      </c>
      <c r="B39694" s="2" t="s">
        <v>37471</v>
      </c>
      <c r="C39694" s="2" t="s">
        <v>36649</v>
      </c>
    </row>
    <row r="39695" spans="1:3">
      <c r="A39695" s="15" t="s">
        <v>37470</v>
      </c>
      <c r="B39695" s="16" t="s">
        <v>37471</v>
      </c>
      <c r="C39695" s="16" t="s">
        <v>34909</v>
      </c>
    </row>
    <row r="39696" spans="1:3">
      <c r="A39696" s="1" t="s">
        <v>37470</v>
      </c>
      <c r="B39696" s="2" t="s">
        <v>37471</v>
      </c>
      <c r="C39696" s="2" t="s">
        <v>36574</v>
      </c>
    </row>
    <row r="39697" spans="1:3">
      <c r="A39697" s="15" t="s">
        <v>37470</v>
      </c>
      <c r="B39697" s="16" t="s">
        <v>37471</v>
      </c>
      <c r="C39697" s="16" t="s">
        <v>35670</v>
      </c>
    </row>
    <row r="39698" spans="1:3">
      <c r="A39698" s="1" t="s">
        <v>37470</v>
      </c>
      <c r="B39698" s="2" t="s">
        <v>37471</v>
      </c>
      <c r="C39698" s="2" t="s">
        <v>37415</v>
      </c>
    </row>
    <row r="39699" spans="1:3">
      <c r="A39699" s="15" t="s">
        <v>37470</v>
      </c>
      <c r="B39699" s="16" t="s">
        <v>37471</v>
      </c>
      <c r="C39699" s="16" t="s">
        <v>34911</v>
      </c>
    </row>
    <row r="39700" spans="1:3">
      <c r="A39700" s="1" t="s">
        <v>37470</v>
      </c>
      <c r="B39700" s="2" t="s">
        <v>37471</v>
      </c>
      <c r="C39700" s="2" t="s">
        <v>36557</v>
      </c>
    </row>
    <row r="39701" spans="1:3">
      <c r="A39701" s="15" t="s">
        <v>37470</v>
      </c>
      <c r="B39701" s="16" t="s">
        <v>37471</v>
      </c>
      <c r="C39701" s="16" t="s">
        <v>36758</v>
      </c>
    </row>
    <row r="39702" spans="1:3">
      <c r="A39702" s="1" t="s">
        <v>37470</v>
      </c>
      <c r="B39702" s="2" t="s">
        <v>37471</v>
      </c>
      <c r="C39702" s="2" t="s">
        <v>37412</v>
      </c>
    </row>
    <row r="39703" spans="1:3">
      <c r="A39703" s="15" t="s">
        <v>37470</v>
      </c>
      <c r="B39703" s="16" t="s">
        <v>37471</v>
      </c>
      <c r="C39703" s="16" t="s">
        <v>35580</v>
      </c>
    </row>
    <row r="39704" spans="1:3">
      <c r="A39704" s="1" t="s">
        <v>37470</v>
      </c>
      <c r="B39704" s="2" t="s">
        <v>37471</v>
      </c>
      <c r="C39704" s="2" t="s">
        <v>37416</v>
      </c>
    </row>
    <row r="39705" spans="1:3">
      <c r="A39705" s="15" t="s">
        <v>37470</v>
      </c>
      <c r="B39705" s="16" t="s">
        <v>37471</v>
      </c>
      <c r="C39705" s="16" t="s">
        <v>36003</v>
      </c>
    </row>
    <row r="39706" spans="1:3">
      <c r="A39706" s="1" t="s">
        <v>37470</v>
      </c>
      <c r="B39706" s="2" t="s">
        <v>37471</v>
      </c>
      <c r="C39706" s="2" t="s">
        <v>35689</v>
      </c>
    </row>
    <row r="39707" spans="1:3">
      <c r="A39707" s="15" t="s">
        <v>37470</v>
      </c>
      <c r="B39707" s="16" t="s">
        <v>37471</v>
      </c>
      <c r="C39707" s="16" t="s">
        <v>34481</v>
      </c>
    </row>
    <row r="39708" spans="1:3">
      <c r="A39708" s="1" t="s">
        <v>37470</v>
      </c>
      <c r="B39708" s="2" t="s">
        <v>37471</v>
      </c>
      <c r="C39708" s="2" t="s">
        <v>34452</v>
      </c>
    </row>
    <row r="39709" spans="1:3">
      <c r="A39709" s="15" t="s">
        <v>37470</v>
      </c>
      <c r="B39709" s="16" t="s">
        <v>37471</v>
      </c>
      <c r="C39709" s="16" t="s">
        <v>35104</v>
      </c>
    </row>
    <row r="39710" spans="1:3">
      <c r="A39710" s="1" t="s">
        <v>37470</v>
      </c>
      <c r="B39710" s="2" t="s">
        <v>37471</v>
      </c>
      <c r="C39710" s="2" t="s">
        <v>35289</v>
      </c>
    </row>
    <row r="39711" spans="1:3">
      <c r="A39711" s="15" t="s">
        <v>37470</v>
      </c>
      <c r="B39711" s="16" t="s">
        <v>37471</v>
      </c>
      <c r="C39711" s="16" t="s">
        <v>36230</v>
      </c>
    </row>
    <row r="39712" spans="1:3">
      <c r="A39712" s="1" t="s">
        <v>37470</v>
      </c>
      <c r="B39712" s="2" t="s">
        <v>37471</v>
      </c>
      <c r="C39712" s="2" t="s">
        <v>34526</v>
      </c>
    </row>
    <row r="39713" spans="1:3">
      <c r="A39713" s="15" t="s">
        <v>37470</v>
      </c>
      <c r="B39713" s="16" t="s">
        <v>37471</v>
      </c>
      <c r="C39713" s="16" t="s">
        <v>35033</v>
      </c>
    </row>
    <row r="39714" spans="1:3">
      <c r="A39714" s="1" t="s">
        <v>37470</v>
      </c>
      <c r="B39714" s="2" t="s">
        <v>37471</v>
      </c>
      <c r="C39714" s="2" t="s">
        <v>36232</v>
      </c>
    </row>
    <row r="39715" spans="1:3">
      <c r="A39715" s="15" t="s">
        <v>37470</v>
      </c>
      <c r="B39715" s="16" t="s">
        <v>37471</v>
      </c>
      <c r="C39715" s="16" t="s">
        <v>36493</v>
      </c>
    </row>
    <row r="39716" spans="1:3">
      <c r="A39716" s="1" t="s">
        <v>37470</v>
      </c>
      <c r="B39716" s="2" t="s">
        <v>37471</v>
      </c>
      <c r="C39716" s="2" t="s">
        <v>36699</v>
      </c>
    </row>
    <row r="39717" spans="1:3">
      <c r="A39717" s="15" t="s">
        <v>37470</v>
      </c>
      <c r="B39717" s="16" t="s">
        <v>37471</v>
      </c>
      <c r="C39717" s="16" t="s">
        <v>36631</v>
      </c>
    </row>
    <row r="39718" spans="1:3">
      <c r="A39718" s="1" t="s">
        <v>37470</v>
      </c>
      <c r="B39718" s="2" t="s">
        <v>37471</v>
      </c>
      <c r="C39718" s="2" t="s">
        <v>36466</v>
      </c>
    </row>
    <row r="39719" spans="1:3">
      <c r="A39719" s="15" t="s">
        <v>37470</v>
      </c>
      <c r="B39719" s="16" t="s">
        <v>37471</v>
      </c>
      <c r="C39719" s="16" t="s">
        <v>36700</v>
      </c>
    </row>
    <row r="39720" spans="1:3">
      <c r="A39720" s="1" t="s">
        <v>37470</v>
      </c>
      <c r="B39720" s="2" t="s">
        <v>37471</v>
      </c>
      <c r="C39720" s="2" t="s">
        <v>36591</v>
      </c>
    </row>
    <row r="39721" spans="1:3">
      <c r="A39721" s="15" t="s">
        <v>37470</v>
      </c>
      <c r="B39721" s="16" t="s">
        <v>37471</v>
      </c>
      <c r="C39721" s="16" t="s">
        <v>34530</v>
      </c>
    </row>
    <row r="39722" spans="1:3">
      <c r="A39722" s="1" t="s">
        <v>37470</v>
      </c>
      <c r="B39722" s="2" t="s">
        <v>37471</v>
      </c>
      <c r="C39722" s="2" t="s">
        <v>34426</v>
      </c>
    </row>
    <row r="39723" spans="1:3">
      <c r="A39723" s="5" t="s">
        <v>37470</v>
      </c>
      <c r="B39723" s="6" t="s">
        <v>37471</v>
      </c>
      <c r="C39723" s="6" t="s">
        <v>34427</v>
      </c>
    </row>
    <row r="39724" spans="1:3">
      <c r="A39724" s="1" t="s">
        <v>37470</v>
      </c>
      <c r="B39724" s="2" t="s">
        <v>37471</v>
      </c>
      <c r="C39724" s="2" t="s">
        <v>34846</v>
      </c>
    </row>
    <row r="39725" spans="1:3">
      <c r="A39725" s="15" t="s">
        <v>37470</v>
      </c>
      <c r="B39725" s="16" t="s">
        <v>37471</v>
      </c>
      <c r="C39725" s="16" t="s">
        <v>37343</v>
      </c>
    </row>
    <row r="39726" spans="1:3">
      <c r="A39726" s="1" t="s">
        <v>37470</v>
      </c>
      <c r="B39726" s="2" t="s">
        <v>37471</v>
      </c>
      <c r="C39726" s="2" t="s">
        <v>34489</v>
      </c>
    </row>
    <row r="39727" spans="1:3">
      <c r="A39727" s="15" t="s">
        <v>37470</v>
      </c>
      <c r="B39727" s="16" t="s">
        <v>37471</v>
      </c>
      <c r="C39727" s="16" t="s">
        <v>35022</v>
      </c>
    </row>
    <row r="39728" spans="1:3">
      <c r="A39728" s="1" t="s">
        <v>37470</v>
      </c>
      <c r="B39728" s="2" t="s">
        <v>37471</v>
      </c>
      <c r="C39728" s="2" t="s">
        <v>36181</v>
      </c>
    </row>
    <row r="39729" spans="1:3">
      <c r="A39729" s="15" t="s">
        <v>37470</v>
      </c>
      <c r="B39729" s="16" t="s">
        <v>37471</v>
      </c>
      <c r="C39729" s="16" t="s">
        <v>34848</v>
      </c>
    </row>
    <row r="39730" spans="1:3">
      <c r="A39730" s="1" t="s">
        <v>37470</v>
      </c>
      <c r="B39730" s="2" t="s">
        <v>37471</v>
      </c>
      <c r="C39730" s="2" t="s">
        <v>34735</v>
      </c>
    </row>
    <row r="39731" spans="1:3">
      <c r="A39731" s="15" t="s">
        <v>37470</v>
      </c>
      <c r="B39731" s="16" t="s">
        <v>37471</v>
      </c>
      <c r="C39731" s="16" t="s">
        <v>34952</v>
      </c>
    </row>
    <row r="39732" spans="1:3">
      <c r="A39732" s="1" t="s">
        <v>37470</v>
      </c>
      <c r="B39732" s="2" t="s">
        <v>37471</v>
      </c>
      <c r="C39732" s="2" t="s">
        <v>34953</v>
      </c>
    </row>
    <row r="39733" spans="1:3">
      <c r="A39733" s="15" t="s">
        <v>37470</v>
      </c>
      <c r="B39733" s="16" t="s">
        <v>37471</v>
      </c>
      <c r="C39733" s="16" t="s">
        <v>36167</v>
      </c>
    </row>
    <row r="39734" spans="1:3">
      <c r="A39734" s="1" t="s">
        <v>37470</v>
      </c>
      <c r="B39734" s="2" t="s">
        <v>37471</v>
      </c>
      <c r="C39734" s="2" t="s">
        <v>34855</v>
      </c>
    </row>
    <row r="39735" spans="1:3">
      <c r="A39735" s="15" t="s">
        <v>37470</v>
      </c>
      <c r="B39735" s="16" t="s">
        <v>37471</v>
      </c>
      <c r="C39735" s="16" t="s">
        <v>36497</v>
      </c>
    </row>
    <row r="39736" spans="1:3">
      <c r="A39736" s="1" t="s">
        <v>37470</v>
      </c>
      <c r="B39736" s="2" t="s">
        <v>37471</v>
      </c>
      <c r="C39736" s="2" t="s">
        <v>35827</v>
      </c>
    </row>
    <row r="39737" spans="1:3">
      <c r="A39737" s="15" t="s">
        <v>37470</v>
      </c>
      <c r="B39737" s="16" t="s">
        <v>37471</v>
      </c>
      <c r="C39737" s="16" t="s">
        <v>36705</v>
      </c>
    </row>
    <row r="39738" spans="1:3">
      <c r="A39738" s="1" t="s">
        <v>37470</v>
      </c>
      <c r="B39738" s="2" t="s">
        <v>37471</v>
      </c>
      <c r="C39738" s="2" t="s">
        <v>35116</v>
      </c>
    </row>
    <row r="39739" spans="1:3">
      <c r="A39739" s="15" t="s">
        <v>37470</v>
      </c>
      <c r="B39739" s="16" t="s">
        <v>37471</v>
      </c>
      <c r="C39739" s="16" t="s">
        <v>37418</v>
      </c>
    </row>
    <row r="39740" spans="1:3">
      <c r="A39740" s="1" t="s">
        <v>37470</v>
      </c>
      <c r="B39740" s="2" t="s">
        <v>37471</v>
      </c>
      <c r="C39740" s="2" t="s">
        <v>35279</v>
      </c>
    </row>
    <row r="39741" spans="1:3">
      <c r="A39741" s="15" t="s">
        <v>37470</v>
      </c>
      <c r="B39741" s="16" t="s">
        <v>37471</v>
      </c>
      <c r="C39741" s="16" t="s">
        <v>34404</v>
      </c>
    </row>
    <row r="39742" spans="1:3">
      <c r="A39742" s="1" t="s">
        <v>37470</v>
      </c>
      <c r="B39742" s="2" t="s">
        <v>37471</v>
      </c>
      <c r="C39742" s="2" t="s">
        <v>34963</v>
      </c>
    </row>
    <row r="39743" spans="1:3">
      <c r="A39743" s="15" t="s">
        <v>37470</v>
      </c>
      <c r="B39743" s="16" t="s">
        <v>37471</v>
      </c>
      <c r="C39743" s="16" t="s">
        <v>34964</v>
      </c>
    </row>
    <row r="39744" spans="1:3">
      <c r="A39744" s="1" t="s">
        <v>37470</v>
      </c>
      <c r="B39744" s="2" t="s">
        <v>37471</v>
      </c>
      <c r="C39744" s="2" t="s">
        <v>36951</v>
      </c>
    </row>
    <row r="39745" spans="1:3">
      <c r="A39745" s="15" t="s">
        <v>37470</v>
      </c>
      <c r="B39745" s="16" t="s">
        <v>37471</v>
      </c>
      <c r="C39745" s="16" t="s">
        <v>35889</v>
      </c>
    </row>
    <row r="39746" spans="1:3">
      <c r="A39746" s="1" t="s">
        <v>37470</v>
      </c>
      <c r="B39746" s="2" t="s">
        <v>37471</v>
      </c>
      <c r="C39746" s="2" t="s">
        <v>36672</v>
      </c>
    </row>
    <row r="39747" spans="1:3">
      <c r="A39747" s="15" t="s">
        <v>37470</v>
      </c>
      <c r="B39747" s="16" t="s">
        <v>37471</v>
      </c>
      <c r="C39747" s="16" t="s">
        <v>34460</v>
      </c>
    </row>
    <row r="39748" spans="1:3">
      <c r="A39748" s="1" t="s">
        <v>37470</v>
      </c>
      <c r="B39748" s="2" t="s">
        <v>37471</v>
      </c>
      <c r="C39748" s="2" t="s">
        <v>34863</v>
      </c>
    </row>
    <row r="39749" spans="1:3">
      <c r="A39749" s="15" t="s">
        <v>37470</v>
      </c>
      <c r="B39749" s="16" t="s">
        <v>37471</v>
      </c>
      <c r="C39749" s="16" t="s">
        <v>36010</v>
      </c>
    </row>
    <row r="39750" spans="1:3">
      <c r="A39750" s="1" t="s">
        <v>37470</v>
      </c>
      <c r="B39750" s="2" t="s">
        <v>37471</v>
      </c>
      <c r="C39750" s="2" t="s">
        <v>36857</v>
      </c>
    </row>
    <row r="39751" spans="1:3">
      <c r="A39751" s="15" t="s">
        <v>37470</v>
      </c>
      <c r="B39751" s="16" t="s">
        <v>37471</v>
      </c>
      <c r="C39751" s="16" t="s">
        <v>36362</v>
      </c>
    </row>
    <row r="39752" spans="1:3">
      <c r="A39752" s="1" t="s">
        <v>37470</v>
      </c>
      <c r="B39752" s="2" t="s">
        <v>37471</v>
      </c>
      <c r="C39752" s="2" t="s">
        <v>34550</v>
      </c>
    </row>
    <row r="39753" spans="1:3">
      <c r="A39753" s="15" t="s">
        <v>37470</v>
      </c>
      <c r="B39753" s="16" t="s">
        <v>37471</v>
      </c>
      <c r="C39753" s="16" t="s">
        <v>35519</v>
      </c>
    </row>
    <row r="39754" spans="1:3">
      <c r="A39754" s="1" t="s">
        <v>37470</v>
      </c>
      <c r="B39754" s="2" t="s">
        <v>37471</v>
      </c>
      <c r="C39754" s="2" t="s">
        <v>35333</v>
      </c>
    </row>
    <row r="39755" spans="1:3">
      <c r="A39755" s="15" t="s">
        <v>37470</v>
      </c>
      <c r="B39755" s="16" t="s">
        <v>37471</v>
      </c>
      <c r="C39755" s="16" t="s">
        <v>35996</v>
      </c>
    </row>
    <row r="39756" spans="1:3">
      <c r="A39756" s="1" t="s">
        <v>37470</v>
      </c>
      <c r="B39756" s="2" t="s">
        <v>37471</v>
      </c>
      <c r="C39756" s="2" t="s">
        <v>35161</v>
      </c>
    </row>
    <row r="39757" spans="1:3">
      <c r="A39757" s="15" t="s">
        <v>37470</v>
      </c>
      <c r="B39757" s="16" t="s">
        <v>37471</v>
      </c>
      <c r="C39757" s="16" t="s">
        <v>34645</v>
      </c>
    </row>
    <row r="39758" spans="1:3">
      <c r="A39758" s="1" t="s">
        <v>37470</v>
      </c>
      <c r="B39758" s="2" t="s">
        <v>37471</v>
      </c>
      <c r="C39758" s="2" t="s">
        <v>34755</v>
      </c>
    </row>
    <row r="39759" spans="1:3">
      <c r="A39759" s="15" t="s">
        <v>37470</v>
      </c>
      <c r="B39759" s="16" t="s">
        <v>37471</v>
      </c>
      <c r="C39759" s="16" t="s">
        <v>35403</v>
      </c>
    </row>
    <row r="39760" spans="1:3">
      <c r="A39760" s="1" t="s">
        <v>37470</v>
      </c>
      <c r="B39760" s="2" t="s">
        <v>37471</v>
      </c>
      <c r="C39760" s="2" t="s">
        <v>34655</v>
      </c>
    </row>
    <row r="39761" spans="1:3">
      <c r="A39761" s="15" t="s">
        <v>37470</v>
      </c>
      <c r="B39761" s="16" t="s">
        <v>37471</v>
      </c>
      <c r="C39761" s="16" t="s">
        <v>35199</v>
      </c>
    </row>
    <row r="39762" spans="1:3">
      <c r="A39762" s="1" t="s">
        <v>37470</v>
      </c>
      <c r="B39762" s="2" t="s">
        <v>37471</v>
      </c>
      <c r="C39762" s="2" t="s">
        <v>35177</v>
      </c>
    </row>
    <row r="39763" spans="1:3">
      <c r="A39763" s="15" t="s">
        <v>37470</v>
      </c>
      <c r="B39763" s="16" t="s">
        <v>37471</v>
      </c>
      <c r="C39763" s="16" t="s">
        <v>36249</v>
      </c>
    </row>
    <row r="39764" spans="1:3">
      <c r="A39764" s="1" t="s">
        <v>37470</v>
      </c>
      <c r="B39764" s="2" t="s">
        <v>37471</v>
      </c>
      <c r="C39764" s="2" t="s">
        <v>34400</v>
      </c>
    </row>
    <row r="39765" spans="1:3">
      <c r="A39765" s="15" t="s">
        <v>37470</v>
      </c>
      <c r="B39765" s="16" t="s">
        <v>37471</v>
      </c>
      <c r="C39765" s="16" t="s">
        <v>35667</v>
      </c>
    </row>
    <row r="39766" spans="1:3">
      <c r="A39766" s="1" t="s">
        <v>37470</v>
      </c>
      <c r="B39766" s="2" t="s">
        <v>37471</v>
      </c>
      <c r="C39766" s="2" t="s">
        <v>34558</v>
      </c>
    </row>
    <row r="39767" spans="1:3">
      <c r="A39767" s="15" t="s">
        <v>37470</v>
      </c>
      <c r="B39767" s="16" t="s">
        <v>37471</v>
      </c>
      <c r="C39767" s="16" t="s">
        <v>35976</v>
      </c>
    </row>
    <row r="39768" spans="1:3">
      <c r="A39768" s="1" t="s">
        <v>37470</v>
      </c>
      <c r="B39768" s="2" t="s">
        <v>37471</v>
      </c>
      <c r="C39768" s="2" t="s">
        <v>35055</v>
      </c>
    </row>
    <row r="39769" spans="1:3">
      <c r="A39769" s="15" t="s">
        <v>37470</v>
      </c>
      <c r="B39769" s="16" t="s">
        <v>37471</v>
      </c>
      <c r="C39769" s="16" t="s">
        <v>35726</v>
      </c>
    </row>
    <row r="39770" spans="1:3">
      <c r="A39770" s="1" t="s">
        <v>37470</v>
      </c>
      <c r="B39770" s="2" t="s">
        <v>37471</v>
      </c>
      <c r="C39770" s="2" t="s">
        <v>34778</v>
      </c>
    </row>
    <row r="39771" spans="1:3">
      <c r="A39771" s="15" t="s">
        <v>37470</v>
      </c>
      <c r="B39771" s="16" t="s">
        <v>37471</v>
      </c>
      <c r="C39771" s="16" t="s">
        <v>36418</v>
      </c>
    </row>
    <row r="39772" spans="1:3">
      <c r="A39772" s="1" t="s">
        <v>37470</v>
      </c>
      <c r="B39772" s="2" t="s">
        <v>37471</v>
      </c>
      <c r="C39772" s="2" t="s">
        <v>34504</v>
      </c>
    </row>
    <row r="39773" spans="1:3">
      <c r="A39773" s="5" t="s">
        <v>37470</v>
      </c>
      <c r="B39773" s="6" t="s">
        <v>37471</v>
      </c>
      <c r="C39773" s="6" t="s">
        <v>36545</v>
      </c>
    </row>
    <row r="39774" spans="1:3">
      <c r="A39774" s="1" t="s">
        <v>37470</v>
      </c>
      <c r="B39774" s="2" t="s">
        <v>37471</v>
      </c>
      <c r="C39774" s="2" t="s">
        <v>34512</v>
      </c>
    </row>
    <row r="39775" spans="1:3">
      <c r="A39775" s="15" t="s">
        <v>37470</v>
      </c>
      <c r="B39775" s="16" t="s">
        <v>37471</v>
      </c>
      <c r="C39775" s="16" t="s">
        <v>34895</v>
      </c>
    </row>
    <row r="39776" spans="1:3">
      <c r="A39776" s="1" t="s">
        <v>37470</v>
      </c>
      <c r="B39776" s="2" t="s">
        <v>37471</v>
      </c>
      <c r="C39776" s="2" t="s">
        <v>37375</v>
      </c>
    </row>
    <row r="39777" spans="1:3">
      <c r="A39777" s="15" t="s">
        <v>37470</v>
      </c>
      <c r="B39777" s="16" t="s">
        <v>37471</v>
      </c>
      <c r="C39777" s="16" t="s">
        <v>36960</v>
      </c>
    </row>
    <row r="39778" spans="1:3">
      <c r="A39778" s="1" t="s">
        <v>37470</v>
      </c>
      <c r="B39778" s="2" t="s">
        <v>37471</v>
      </c>
      <c r="C39778" s="2" t="s">
        <v>37010</v>
      </c>
    </row>
    <row r="39779" spans="1:3">
      <c r="A39779" s="15" t="s">
        <v>37470</v>
      </c>
      <c r="B39779" s="16" t="s">
        <v>37471</v>
      </c>
      <c r="C39779" s="16" t="s">
        <v>36547</v>
      </c>
    </row>
    <row r="39780" spans="1:3">
      <c r="A39780" s="1" t="s">
        <v>37470</v>
      </c>
      <c r="B39780" s="2" t="s">
        <v>37471</v>
      </c>
      <c r="C39780" s="2" t="s">
        <v>35893</v>
      </c>
    </row>
    <row r="39781" spans="1:3">
      <c r="A39781" s="15" t="s">
        <v>37470</v>
      </c>
      <c r="B39781" s="16" t="s">
        <v>37471</v>
      </c>
      <c r="C39781" s="16" t="s">
        <v>36549</v>
      </c>
    </row>
    <row r="39782" spans="1:3">
      <c r="A39782" s="1" t="s">
        <v>37470</v>
      </c>
      <c r="B39782" s="2" t="s">
        <v>37471</v>
      </c>
      <c r="C39782" s="2" t="s">
        <v>36556</v>
      </c>
    </row>
    <row r="39783" spans="1:3">
      <c r="A39783" s="15" t="s">
        <v>37470</v>
      </c>
      <c r="B39783" s="16" t="s">
        <v>37471</v>
      </c>
      <c r="C39783" s="16" t="s">
        <v>37421</v>
      </c>
    </row>
    <row r="39784" spans="1:3">
      <c r="A39784" s="1" t="s">
        <v>37470</v>
      </c>
      <c r="B39784" s="2" t="s">
        <v>37471</v>
      </c>
      <c r="C39784" s="2" t="s">
        <v>35628</v>
      </c>
    </row>
    <row r="39785" spans="1:3">
      <c r="A39785" s="15" t="s">
        <v>37470</v>
      </c>
      <c r="B39785" s="16" t="s">
        <v>37471</v>
      </c>
      <c r="C39785" s="16" t="s">
        <v>36365</v>
      </c>
    </row>
    <row r="39786" spans="1:3">
      <c r="A39786" s="1" t="s">
        <v>37470</v>
      </c>
      <c r="B39786" s="2" t="s">
        <v>37471</v>
      </c>
      <c r="C39786" s="2" t="s">
        <v>36648</v>
      </c>
    </row>
    <row r="39787" spans="1:3">
      <c r="A39787" s="15" t="s">
        <v>37470</v>
      </c>
      <c r="B39787" s="16" t="s">
        <v>37471</v>
      </c>
      <c r="C39787" s="16" t="s">
        <v>36895</v>
      </c>
    </row>
    <row r="39788" spans="1:3">
      <c r="A39788" s="1" t="s">
        <v>37470</v>
      </c>
      <c r="B39788" s="2" t="s">
        <v>37471</v>
      </c>
      <c r="C39788" s="2" t="s">
        <v>35668</v>
      </c>
    </row>
    <row r="39789" spans="1:3">
      <c r="A39789" s="15" t="s">
        <v>37470</v>
      </c>
      <c r="B39789" s="16" t="s">
        <v>37471</v>
      </c>
      <c r="C39789" s="16" t="s">
        <v>34446</v>
      </c>
    </row>
    <row r="39790" spans="1:3">
      <c r="A39790" s="1" t="s">
        <v>37470</v>
      </c>
      <c r="B39790" s="2" t="s">
        <v>37471</v>
      </c>
      <c r="C39790" s="2" t="s">
        <v>37143</v>
      </c>
    </row>
    <row r="39791" spans="1:3">
      <c r="A39791" s="15" t="s">
        <v>37470</v>
      </c>
      <c r="B39791" s="16" t="s">
        <v>37471</v>
      </c>
      <c r="C39791" s="16" t="s">
        <v>34998</v>
      </c>
    </row>
    <row r="39792" spans="1:3">
      <c r="A39792" s="1" t="s">
        <v>37470</v>
      </c>
      <c r="B39792" s="2" t="s">
        <v>37471</v>
      </c>
      <c r="C39792" s="2" t="s">
        <v>35591</v>
      </c>
    </row>
    <row r="39793" spans="1:3">
      <c r="A39793" s="15" t="s">
        <v>37470</v>
      </c>
      <c r="B39793" s="16" t="s">
        <v>37471</v>
      </c>
      <c r="C39793" s="16" t="s">
        <v>37055</v>
      </c>
    </row>
    <row r="39794" spans="1:3">
      <c r="A39794" s="1" t="s">
        <v>37470</v>
      </c>
      <c r="B39794" s="2" t="s">
        <v>37471</v>
      </c>
      <c r="C39794" s="2" t="s">
        <v>35962</v>
      </c>
    </row>
    <row r="39795" spans="1:3">
      <c r="A39795" s="15" t="s">
        <v>37470</v>
      </c>
      <c r="B39795" s="16" t="s">
        <v>37471</v>
      </c>
      <c r="C39795" s="16" t="s">
        <v>34595</v>
      </c>
    </row>
    <row r="39796" spans="1:3">
      <c r="A39796" s="1" t="s">
        <v>37470</v>
      </c>
      <c r="B39796" s="2" t="s">
        <v>37471</v>
      </c>
      <c r="C39796" s="2" t="s">
        <v>36032</v>
      </c>
    </row>
    <row r="39797" spans="1:3">
      <c r="A39797" s="15" t="s">
        <v>37470</v>
      </c>
      <c r="B39797" s="16" t="s">
        <v>37471</v>
      </c>
      <c r="C39797" s="16" t="s">
        <v>37422</v>
      </c>
    </row>
    <row r="39798" spans="1:3">
      <c r="A39798" s="1" t="s">
        <v>37470</v>
      </c>
      <c r="B39798" s="2" t="s">
        <v>37471</v>
      </c>
      <c r="C39798" s="2" t="s">
        <v>34714</v>
      </c>
    </row>
    <row r="39799" spans="1:3">
      <c r="A39799" s="15" t="s">
        <v>37470</v>
      </c>
      <c r="B39799" s="16" t="s">
        <v>37471</v>
      </c>
      <c r="C39799" s="16" t="s">
        <v>34923</v>
      </c>
    </row>
    <row r="39800" spans="1:3">
      <c r="A39800" s="1" t="s">
        <v>37470</v>
      </c>
      <c r="B39800" s="2" t="s">
        <v>37471</v>
      </c>
      <c r="C39800" s="2" t="s">
        <v>37423</v>
      </c>
    </row>
    <row r="39801" spans="1:3">
      <c r="A39801" s="1" t="s">
        <v>37472</v>
      </c>
      <c r="B39801" s="2" t="s">
        <v>37473</v>
      </c>
      <c r="C39801" s="2" t="s">
        <v>36527</v>
      </c>
    </row>
    <row r="39802" spans="1:3">
      <c r="A39802" s="15" t="s">
        <v>37472</v>
      </c>
      <c r="B39802" s="16" t="s">
        <v>37473</v>
      </c>
      <c r="C39802" s="16" t="s">
        <v>34625</v>
      </c>
    </row>
    <row r="39803" spans="1:3">
      <c r="A39803" s="1" t="s">
        <v>37472</v>
      </c>
      <c r="B39803" s="2" t="s">
        <v>37473</v>
      </c>
      <c r="C39803" s="2" t="s">
        <v>35568</v>
      </c>
    </row>
    <row r="39804" spans="1:3">
      <c r="A39804" s="15" t="s">
        <v>37472</v>
      </c>
      <c r="B39804" s="16" t="s">
        <v>37473</v>
      </c>
      <c r="C39804" s="16" t="s">
        <v>34537</v>
      </c>
    </row>
    <row r="39805" spans="1:3">
      <c r="A39805" s="1" t="s">
        <v>37472</v>
      </c>
      <c r="B39805" s="2" t="s">
        <v>37473</v>
      </c>
      <c r="C39805" s="2" t="s">
        <v>34872</v>
      </c>
    </row>
    <row r="39806" spans="1:3">
      <c r="A39806" s="15" t="s">
        <v>37472</v>
      </c>
      <c r="B39806" s="16" t="s">
        <v>37473</v>
      </c>
      <c r="C39806" s="16" t="s">
        <v>35820</v>
      </c>
    </row>
    <row r="39807" spans="1:3">
      <c r="A39807" s="1" t="s">
        <v>37472</v>
      </c>
      <c r="B39807" s="2" t="s">
        <v>37473</v>
      </c>
      <c r="C39807" s="2" t="s">
        <v>35079</v>
      </c>
    </row>
    <row r="39808" spans="1:3">
      <c r="A39808" s="15" t="s">
        <v>37472</v>
      </c>
      <c r="B39808" s="16" t="s">
        <v>37473</v>
      </c>
      <c r="C39808" s="16" t="s">
        <v>36911</v>
      </c>
    </row>
    <row r="39809" spans="1:3">
      <c r="A39809" s="1" t="s">
        <v>37472</v>
      </c>
      <c r="B39809" s="2" t="s">
        <v>37473</v>
      </c>
      <c r="C39809" s="2" t="s">
        <v>35320</v>
      </c>
    </row>
    <row r="39810" spans="1:3">
      <c r="A39810" s="15" t="s">
        <v>37472</v>
      </c>
      <c r="B39810" s="16" t="s">
        <v>37473</v>
      </c>
      <c r="C39810" s="16" t="s">
        <v>35242</v>
      </c>
    </row>
    <row r="39811" spans="1:3">
      <c r="A39811" s="1" t="s">
        <v>37472</v>
      </c>
      <c r="B39811" s="2" t="s">
        <v>37473</v>
      </c>
      <c r="C39811" s="2" t="s">
        <v>34626</v>
      </c>
    </row>
    <row r="39812" spans="1:3">
      <c r="A39812" s="15" t="s">
        <v>37472</v>
      </c>
      <c r="B39812" s="16" t="s">
        <v>37473</v>
      </c>
      <c r="C39812" s="16" t="s">
        <v>34432</v>
      </c>
    </row>
    <row r="39813" spans="1:3">
      <c r="A39813" s="1" t="s">
        <v>37472</v>
      </c>
      <c r="B39813" s="2" t="s">
        <v>37473</v>
      </c>
      <c r="C39813" s="2" t="s">
        <v>34651</v>
      </c>
    </row>
    <row r="39814" spans="1:3">
      <c r="A39814" s="15" t="s">
        <v>37472</v>
      </c>
      <c r="B39814" s="16" t="s">
        <v>37473</v>
      </c>
      <c r="C39814" s="16" t="s">
        <v>35399</v>
      </c>
    </row>
    <row r="39815" spans="1:3">
      <c r="A39815" s="1" t="s">
        <v>37472</v>
      </c>
      <c r="B39815" s="2" t="s">
        <v>37473</v>
      </c>
      <c r="C39815" s="2" t="s">
        <v>36687</v>
      </c>
    </row>
    <row r="39816" spans="1:3">
      <c r="A39816" s="15" t="s">
        <v>37472</v>
      </c>
      <c r="B39816" s="16" t="s">
        <v>37473</v>
      </c>
      <c r="C39816" s="16" t="s">
        <v>34384</v>
      </c>
    </row>
    <row r="39817" spans="1:3">
      <c r="A39817" s="1" t="s">
        <v>37472</v>
      </c>
      <c r="B39817" s="2" t="s">
        <v>37473</v>
      </c>
      <c r="C39817" s="2" t="s">
        <v>35705</v>
      </c>
    </row>
    <row r="39818" spans="1:3">
      <c r="A39818" s="15" t="s">
        <v>37472</v>
      </c>
      <c r="B39818" s="16" t="s">
        <v>37473</v>
      </c>
      <c r="C39818" s="16" t="s">
        <v>34704</v>
      </c>
    </row>
    <row r="39819" spans="1:3">
      <c r="A39819" s="1" t="s">
        <v>37472</v>
      </c>
      <c r="B39819" s="2" t="s">
        <v>37473</v>
      </c>
      <c r="C39819" s="2" t="s">
        <v>36423</v>
      </c>
    </row>
    <row r="39820" spans="1:3">
      <c r="A39820" s="15" t="s">
        <v>37472</v>
      </c>
      <c r="B39820" s="16" t="s">
        <v>37473</v>
      </c>
      <c r="C39820" s="16" t="s">
        <v>36356</v>
      </c>
    </row>
    <row r="39821" spans="1:3">
      <c r="A39821" s="1" t="s">
        <v>37472</v>
      </c>
      <c r="B39821" s="2" t="s">
        <v>37473</v>
      </c>
      <c r="C39821" s="2" t="s">
        <v>37127</v>
      </c>
    </row>
    <row r="39822" spans="1:3">
      <c r="A39822" s="15" t="s">
        <v>37472</v>
      </c>
      <c r="B39822" s="16" t="s">
        <v>37473</v>
      </c>
      <c r="C39822" s="16" t="s">
        <v>37413</v>
      </c>
    </row>
    <row r="39823" spans="1:3">
      <c r="A39823" s="1" t="s">
        <v>37472</v>
      </c>
      <c r="B39823" s="2" t="s">
        <v>37473</v>
      </c>
      <c r="C39823" s="2" t="s">
        <v>36554</v>
      </c>
    </row>
    <row r="39824" spans="1:3">
      <c r="A39824" s="15" t="s">
        <v>37472</v>
      </c>
      <c r="B39824" s="16" t="s">
        <v>37473</v>
      </c>
      <c r="C39824" s="16" t="s">
        <v>37414</v>
      </c>
    </row>
    <row r="39825" spans="1:3">
      <c r="A39825" s="1" t="s">
        <v>37472</v>
      </c>
      <c r="B39825" s="2" t="s">
        <v>37473</v>
      </c>
      <c r="C39825" s="2" t="s">
        <v>35571</v>
      </c>
    </row>
    <row r="39826" spans="1:3">
      <c r="A39826" s="15" t="s">
        <v>37472</v>
      </c>
      <c r="B39826" s="16" t="s">
        <v>37473</v>
      </c>
      <c r="C39826" s="16" t="s">
        <v>35402</v>
      </c>
    </row>
    <row r="39827" spans="1:3">
      <c r="A39827" s="1" t="s">
        <v>37472</v>
      </c>
      <c r="B39827" s="2" t="s">
        <v>37473</v>
      </c>
      <c r="C39827" s="2" t="s">
        <v>35790</v>
      </c>
    </row>
    <row r="39828" spans="1:3">
      <c r="A39828" s="15" t="s">
        <v>37472</v>
      </c>
      <c r="B39828" s="16" t="s">
        <v>37473</v>
      </c>
      <c r="C39828" s="16" t="s">
        <v>35233</v>
      </c>
    </row>
    <row r="39829" spans="1:3">
      <c r="A39829" s="1" t="s">
        <v>37472</v>
      </c>
      <c r="B39829" s="2" t="s">
        <v>37473</v>
      </c>
      <c r="C39829" s="2" t="s">
        <v>36305</v>
      </c>
    </row>
    <row r="39830" spans="1:3">
      <c r="A39830" s="15" t="s">
        <v>37472</v>
      </c>
      <c r="B39830" s="16" t="s">
        <v>37473</v>
      </c>
      <c r="C39830" s="16" t="s">
        <v>35511</v>
      </c>
    </row>
    <row r="39831" spans="1:3">
      <c r="A39831" s="1" t="s">
        <v>37472</v>
      </c>
      <c r="B39831" s="2" t="s">
        <v>37473</v>
      </c>
      <c r="C39831" s="2" t="s">
        <v>35994</v>
      </c>
    </row>
    <row r="39832" spans="1:3">
      <c r="A39832" s="15" t="s">
        <v>37472</v>
      </c>
      <c r="B39832" s="16" t="s">
        <v>37473</v>
      </c>
      <c r="C39832" s="16" t="s">
        <v>36681</v>
      </c>
    </row>
    <row r="39833" spans="1:3">
      <c r="A39833" s="1" t="s">
        <v>37472</v>
      </c>
      <c r="B39833" s="2" t="s">
        <v>37473</v>
      </c>
      <c r="C39833" s="2" t="s">
        <v>34541</v>
      </c>
    </row>
    <row r="39834" spans="1:3">
      <c r="A39834" s="15" t="s">
        <v>37472</v>
      </c>
      <c r="B39834" s="16" t="s">
        <v>37473</v>
      </c>
      <c r="C39834" s="16" t="s">
        <v>34869</v>
      </c>
    </row>
    <row r="39835" spans="1:3">
      <c r="A39835" s="1" t="s">
        <v>37472</v>
      </c>
      <c r="B39835" s="2" t="s">
        <v>37473</v>
      </c>
      <c r="C39835" s="2" t="s">
        <v>35824</v>
      </c>
    </row>
    <row r="39836" spans="1:3">
      <c r="A39836" s="15" t="s">
        <v>37472</v>
      </c>
      <c r="B39836" s="16" t="s">
        <v>37473</v>
      </c>
      <c r="C39836" s="16" t="s">
        <v>36364</v>
      </c>
    </row>
    <row r="39837" spans="1:3">
      <c r="A39837" s="1" t="s">
        <v>37472</v>
      </c>
      <c r="B39837" s="2" t="s">
        <v>37473</v>
      </c>
      <c r="C39837" s="2" t="s">
        <v>34372</v>
      </c>
    </row>
    <row r="39838" spans="1:3">
      <c r="A39838" s="15" t="s">
        <v>37472</v>
      </c>
      <c r="B39838" s="16" t="s">
        <v>37473</v>
      </c>
      <c r="C39838" s="16" t="s">
        <v>34977</v>
      </c>
    </row>
    <row r="39839" spans="1:3">
      <c r="A39839" s="1" t="s">
        <v>37472</v>
      </c>
      <c r="B39839" s="2" t="s">
        <v>37473</v>
      </c>
      <c r="C39839" s="2" t="s">
        <v>37062</v>
      </c>
    </row>
    <row r="39840" spans="1:3">
      <c r="A39840" s="15" t="s">
        <v>37472</v>
      </c>
      <c r="B39840" s="16" t="s">
        <v>37473</v>
      </c>
      <c r="C39840" s="16" t="s">
        <v>34561</v>
      </c>
    </row>
    <row r="39841" spans="1:3">
      <c r="A39841" s="1" t="s">
        <v>37472</v>
      </c>
      <c r="B39841" s="2" t="s">
        <v>37473</v>
      </c>
      <c r="C39841" s="2" t="s">
        <v>36310</v>
      </c>
    </row>
    <row r="39842" spans="1:3">
      <c r="A39842" s="15" t="s">
        <v>37472</v>
      </c>
      <c r="B39842" s="16" t="s">
        <v>37473</v>
      </c>
      <c r="C39842" s="16" t="s">
        <v>36974</v>
      </c>
    </row>
    <row r="39843" spans="1:3">
      <c r="A39843" s="1" t="s">
        <v>37472</v>
      </c>
      <c r="B39843" s="2" t="s">
        <v>37473</v>
      </c>
      <c r="C39843" s="2" t="s">
        <v>34694</v>
      </c>
    </row>
    <row r="39844" spans="1:3">
      <c r="A39844" s="15" t="s">
        <v>37472</v>
      </c>
      <c r="B39844" s="16" t="s">
        <v>37473</v>
      </c>
      <c r="C39844" s="16" t="s">
        <v>35395</v>
      </c>
    </row>
    <row r="39845" spans="1:3">
      <c r="A39845" s="1" t="s">
        <v>37472</v>
      </c>
      <c r="B39845" s="2" t="s">
        <v>37473</v>
      </c>
      <c r="C39845" s="2" t="s">
        <v>36904</v>
      </c>
    </row>
    <row r="39846" spans="1:3">
      <c r="A39846" s="15" t="s">
        <v>37472</v>
      </c>
      <c r="B39846" s="16" t="s">
        <v>37473</v>
      </c>
      <c r="C39846" s="16" t="s">
        <v>36458</v>
      </c>
    </row>
    <row r="39847" spans="1:3">
      <c r="A39847" s="1" t="s">
        <v>37472</v>
      </c>
      <c r="B39847" s="2" t="s">
        <v>37473</v>
      </c>
      <c r="C39847" s="2" t="s">
        <v>36433</v>
      </c>
    </row>
    <row r="39848" spans="1:3">
      <c r="A39848" s="15" t="s">
        <v>37472</v>
      </c>
      <c r="B39848" s="16" t="s">
        <v>37473</v>
      </c>
      <c r="C39848" s="16" t="s">
        <v>36649</v>
      </c>
    </row>
    <row r="39849" spans="1:3">
      <c r="A39849" s="1" t="s">
        <v>37472</v>
      </c>
      <c r="B39849" s="2" t="s">
        <v>37473</v>
      </c>
      <c r="C39849" s="2" t="s">
        <v>34909</v>
      </c>
    </row>
    <row r="39850" spans="1:3">
      <c r="A39850" s="15" t="s">
        <v>37472</v>
      </c>
      <c r="B39850" s="16" t="s">
        <v>37473</v>
      </c>
      <c r="C39850" s="16" t="s">
        <v>36574</v>
      </c>
    </row>
    <row r="39851" spans="1:3">
      <c r="A39851" s="1" t="s">
        <v>37472</v>
      </c>
      <c r="B39851" s="2" t="s">
        <v>37473</v>
      </c>
      <c r="C39851" s="2" t="s">
        <v>35670</v>
      </c>
    </row>
    <row r="39852" spans="1:3">
      <c r="A39852" s="15" t="s">
        <v>37472</v>
      </c>
      <c r="B39852" s="16" t="s">
        <v>37473</v>
      </c>
      <c r="C39852" s="16" t="s">
        <v>37415</v>
      </c>
    </row>
    <row r="39853" spans="1:3">
      <c r="A39853" s="1" t="s">
        <v>37472</v>
      </c>
      <c r="B39853" s="2" t="s">
        <v>37473</v>
      </c>
      <c r="C39853" s="2" t="s">
        <v>34911</v>
      </c>
    </row>
    <row r="39854" spans="1:3">
      <c r="A39854" s="15" t="s">
        <v>37472</v>
      </c>
      <c r="B39854" s="16" t="s">
        <v>37473</v>
      </c>
      <c r="C39854" s="16" t="s">
        <v>36557</v>
      </c>
    </row>
    <row r="39855" spans="1:3">
      <c r="A39855" s="1" t="s">
        <v>37472</v>
      </c>
      <c r="B39855" s="2" t="s">
        <v>37473</v>
      </c>
      <c r="C39855" s="2" t="s">
        <v>35580</v>
      </c>
    </row>
    <row r="39856" spans="1:3">
      <c r="A39856" s="15" t="s">
        <v>37472</v>
      </c>
      <c r="B39856" s="16" t="s">
        <v>37473</v>
      </c>
      <c r="C39856" s="16" t="s">
        <v>37416</v>
      </c>
    </row>
    <row r="39857" spans="1:3">
      <c r="A39857" s="1" t="s">
        <v>37472</v>
      </c>
      <c r="B39857" s="2" t="s">
        <v>37473</v>
      </c>
      <c r="C39857" s="2" t="s">
        <v>36003</v>
      </c>
    </row>
    <row r="39858" spans="1:3">
      <c r="A39858" s="15" t="s">
        <v>37472</v>
      </c>
      <c r="B39858" s="16" t="s">
        <v>37473</v>
      </c>
      <c r="C39858" s="16" t="s">
        <v>35689</v>
      </c>
    </row>
    <row r="39859" spans="1:3">
      <c r="A39859" s="1" t="s">
        <v>37472</v>
      </c>
      <c r="B39859" s="2" t="s">
        <v>37473</v>
      </c>
      <c r="C39859" s="2" t="s">
        <v>34481</v>
      </c>
    </row>
    <row r="39860" spans="1:3">
      <c r="A39860" s="15" t="s">
        <v>37472</v>
      </c>
      <c r="B39860" s="16" t="s">
        <v>37473</v>
      </c>
      <c r="C39860" s="16" t="s">
        <v>34452</v>
      </c>
    </row>
    <row r="39861" spans="1:3">
      <c r="A39861" s="1" t="s">
        <v>37472</v>
      </c>
      <c r="B39861" s="2" t="s">
        <v>37473</v>
      </c>
      <c r="C39861" s="2" t="s">
        <v>35104</v>
      </c>
    </row>
    <row r="39862" spans="1:3">
      <c r="A39862" s="15" t="s">
        <v>37472</v>
      </c>
      <c r="B39862" s="16" t="s">
        <v>37473</v>
      </c>
      <c r="C39862" s="16" t="s">
        <v>36230</v>
      </c>
    </row>
    <row r="39863" spans="1:3">
      <c r="A39863" s="1" t="s">
        <v>37472</v>
      </c>
      <c r="B39863" s="2" t="s">
        <v>37473</v>
      </c>
      <c r="C39863" s="2" t="s">
        <v>34526</v>
      </c>
    </row>
    <row r="39864" spans="1:3">
      <c r="A39864" s="15" t="s">
        <v>37472</v>
      </c>
      <c r="B39864" s="16" t="s">
        <v>37473</v>
      </c>
      <c r="C39864" s="16" t="s">
        <v>36232</v>
      </c>
    </row>
    <row r="39865" spans="1:3">
      <c r="A39865" s="1" t="s">
        <v>37472</v>
      </c>
      <c r="B39865" s="2" t="s">
        <v>37473</v>
      </c>
      <c r="C39865" s="2" t="s">
        <v>36493</v>
      </c>
    </row>
    <row r="39866" spans="1:3">
      <c r="A39866" s="15" t="s">
        <v>37472</v>
      </c>
      <c r="B39866" s="16" t="s">
        <v>37473</v>
      </c>
      <c r="C39866" s="16" t="s">
        <v>36699</v>
      </c>
    </row>
    <row r="39867" spans="1:3">
      <c r="A39867" s="1" t="s">
        <v>37472</v>
      </c>
      <c r="B39867" s="2" t="s">
        <v>37473</v>
      </c>
      <c r="C39867" s="2" t="s">
        <v>36466</v>
      </c>
    </row>
    <row r="39868" spans="1:3">
      <c r="A39868" s="15" t="s">
        <v>37472</v>
      </c>
      <c r="B39868" s="16" t="s">
        <v>37473</v>
      </c>
      <c r="C39868" s="16" t="s">
        <v>36591</v>
      </c>
    </row>
    <row r="39869" spans="1:3">
      <c r="A39869" s="1" t="s">
        <v>37472</v>
      </c>
      <c r="B39869" s="2" t="s">
        <v>37473</v>
      </c>
      <c r="C39869" s="2" t="s">
        <v>34530</v>
      </c>
    </row>
    <row r="39870" spans="1:3">
      <c r="A39870" s="15" t="s">
        <v>37472</v>
      </c>
      <c r="B39870" s="16" t="s">
        <v>37473</v>
      </c>
      <c r="C39870" s="16" t="s">
        <v>34426</v>
      </c>
    </row>
    <row r="39871" spans="1:3">
      <c r="A39871" s="1" t="s">
        <v>37472</v>
      </c>
      <c r="B39871" s="2" t="s">
        <v>37473</v>
      </c>
      <c r="C39871" s="2" t="s">
        <v>34427</v>
      </c>
    </row>
    <row r="39872" spans="1:3">
      <c r="A39872" s="15" t="s">
        <v>37472</v>
      </c>
      <c r="B39872" s="16" t="s">
        <v>37473</v>
      </c>
      <c r="C39872" s="16" t="s">
        <v>34846</v>
      </c>
    </row>
    <row r="39873" spans="1:3">
      <c r="A39873" s="1" t="s">
        <v>37472</v>
      </c>
      <c r="B39873" s="2" t="s">
        <v>37473</v>
      </c>
      <c r="C39873" s="2" t="s">
        <v>37343</v>
      </c>
    </row>
    <row r="39874" spans="1:3">
      <c r="A39874" s="15" t="s">
        <v>37472</v>
      </c>
      <c r="B39874" s="16" t="s">
        <v>37473</v>
      </c>
      <c r="C39874" s="16" t="s">
        <v>34489</v>
      </c>
    </row>
    <row r="39875" spans="1:3">
      <c r="A39875" s="1" t="s">
        <v>37472</v>
      </c>
      <c r="B39875" s="2" t="s">
        <v>37473</v>
      </c>
      <c r="C39875" s="2" t="s">
        <v>35022</v>
      </c>
    </row>
    <row r="39876" spans="1:3">
      <c r="A39876" s="15" t="s">
        <v>37472</v>
      </c>
      <c r="B39876" s="16" t="s">
        <v>37473</v>
      </c>
      <c r="C39876" s="16" t="s">
        <v>36181</v>
      </c>
    </row>
    <row r="39877" spans="1:3">
      <c r="A39877" s="1" t="s">
        <v>37472</v>
      </c>
      <c r="B39877" s="2" t="s">
        <v>37473</v>
      </c>
      <c r="C39877" s="2" t="s">
        <v>34848</v>
      </c>
    </row>
    <row r="39878" spans="1:3">
      <c r="A39878" s="15" t="s">
        <v>37472</v>
      </c>
      <c r="B39878" s="16" t="s">
        <v>37473</v>
      </c>
      <c r="C39878" s="16" t="s">
        <v>34734</v>
      </c>
    </row>
    <row r="39879" spans="1:3">
      <c r="A39879" s="1" t="s">
        <v>37472</v>
      </c>
      <c r="B39879" s="2" t="s">
        <v>37473</v>
      </c>
      <c r="C39879" s="2" t="s">
        <v>34952</v>
      </c>
    </row>
    <row r="39880" spans="1:3">
      <c r="A39880" s="15" t="s">
        <v>37472</v>
      </c>
      <c r="B39880" s="16" t="s">
        <v>37473</v>
      </c>
      <c r="C39880" s="16" t="s">
        <v>34953</v>
      </c>
    </row>
    <row r="39881" spans="1:3">
      <c r="A39881" s="1" t="s">
        <v>37472</v>
      </c>
      <c r="B39881" s="2" t="s">
        <v>37473</v>
      </c>
      <c r="C39881" s="2" t="s">
        <v>36167</v>
      </c>
    </row>
    <row r="39882" spans="1:3">
      <c r="A39882" s="15" t="s">
        <v>37472</v>
      </c>
      <c r="B39882" s="16" t="s">
        <v>37473</v>
      </c>
      <c r="C39882" s="16" t="s">
        <v>34855</v>
      </c>
    </row>
    <row r="39883" spans="1:3">
      <c r="A39883" s="1" t="s">
        <v>37472</v>
      </c>
      <c r="B39883" s="2" t="s">
        <v>37473</v>
      </c>
      <c r="C39883" s="2" t="s">
        <v>35827</v>
      </c>
    </row>
    <row r="39884" spans="1:3">
      <c r="A39884" s="15" t="s">
        <v>37472</v>
      </c>
      <c r="B39884" s="16" t="s">
        <v>37473</v>
      </c>
      <c r="C39884" s="16" t="s">
        <v>36705</v>
      </c>
    </row>
    <row r="39885" spans="1:3">
      <c r="A39885" s="1" t="s">
        <v>37472</v>
      </c>
      <c r="B39885" s="2" t="s">
        <v>37473</v>
      </c>
      <c r="C39885" s="2" t="s">
        <v>35116</v>
      </c>
    </row>
    <row r="39886" spans="1:3">
      <c r="A39886" s="15" t="s">
        <v>37472</v>
      </c>
      <c r="B39886" s="16" t="s">
        <v>37473</v>
      </c>
      <c r="C39886" s="16" t="s">
        <v>37418</v>
      </c>
    </row>
    <row r="39887" spans="1:3">
      <c r="A39887" s="1" t="s">
        <v>37472</v>
      </c>
      <c r="B39887" s="2" t="s">
        <v>37473</v>
      </c>
      <c r="C39887" s="2" t="s">
        <v>35279</v>
      </c>
    </row>
    <row r="39888" spans="1:3">
      <c r="A39888" s="15" t="s">
        <v>37472</v>
      </c>
      <c r="B39888" s="16" t="s">
        <v>37473</v>
      </c>
      <c r="C39888" s="16" t="s">
        <v>34404</v>
      </c>
    </row>
    <row r="39889" spans="1:3">
      <c r="A39889" s="1" t="s">
        <v>37472</v>
      </c>
      <c r="B39889" s="2" t="s">
        <v>37473</v>
      </c>
      <c r="C39889" s="2" t="s">
        <v>34963</v>
      </c>
    </row>
    <row r="39890" spans="1:3">
      <c r="A39890" s="15" t="s">
        <v>37472</v>
      </c>
      <c r="B39890" s="16" t="s">
        <v>37473</v>
      </c>
      <c r="C39890" s="16" t="s">
        <v>34964</v>
      </c>
    </row>
    <row r="39891" spans="1:3">
      <c r="A39891" s="1" t="s">
        <v>37472</v>
      </c>
      <c r="B39891" s="2" t="s">
        <v>37473</v>
      </c>
      <c r="C39891" s="2" t="s">
        <v>36951</v>
      </c>
    </row>
    <row r="39892" spans="1:3">
      <c r="A39892" s="15" t="s">
        <v>37472</v>
      </c>
      <c r="B39892" s="16" t="s">
        <v>37473</v>
      </c>
      <c r="C39892" s="16" t="s">
        <v>35889</v>
      </c>
    </row>
    <row r="39893" spans="1:3">
      <c r="A39893" s="1" t="s">
        <v>37472</v>
      </c>
      <c r="B39893" s="2" t="s">
        <v>37473</v>
      </c>
      <c r="C39893" s="2" t="s">
        <v>36672</v>
      </c>
    </row>
    <row r="39894" spans="1:3">
      <c r="A39894" s="15" t="s">
        <v>37472</v>
      </c>
      <c r="B39894" s="16" t="s">
        <v>37473</v>
      </c>
      <c r="C39894" s="16" t="s">
        <v>34460</v>
      </c>
    </row>
    <row r="39895" spans="1:3">
      <c r="A39895" s="1" t="s">
        <v>37472</v>
      </c>
      <c r="B39895" s="2" t="s">
        <v>37473</v>
      </c>
      <c r="C39895" s="2" t="s">
        <v>34863</v>
      </c>
    </row>
    <row r="39896" spans="1:3">
      <c r="A39896" s="15" t="s">
        <v>37472</v>
      </c>
      <c r="B39896" s="16" t="s">
        <v>37473</v>
      </c>
      <c r="C39896" s="16" t="s">
        <v>34743</v>
      </c>
    </row>
    <row r="39897" spans="1:3">
      <c r="A39897" s="1" t="s">
        <v>37472</v>
      </c>
      <c r="B39897" s="2" t="s">
        <v>37473</v>
      </c>
      <c r="C39897" s="2" t="s">
        <v>34744</v>
      </c>
    </row>
    <row r="39898" spans="1:3">
      <c r="A39898" s="15" t="s">
        <v>37472</v>
      </c>
      <c r="B39898" s="16" t="s">
        <v>37473</v>
      </c>
      <c r="C39898" s="16" t="s">
        <v>36010</v>
      </c>
    </row>
    <row r="39899" spans="1:3">
      <c r="A39899" s="1" t="s">
        <v>37472</v>
      </c>
      <c r="B39899" s="2" t="s">
        <v>37473</v>
      </c>
      <c r="C39899" s="2" t="s">
        <v>36857</v>
      </c>
    </row>
    <row r="39900" spans="1:3">
      <c r="A39900" s="5" t="s">
        <v>37472</v>
      </c>
      <c r="B39900" s="6" t="s">
        <v>37473</v>
      </c>
      <c r="C39900" s="6" t="s">
        <v>36362</v>
      </c>
    </row>
    <row r="39901" spans="1:3">
      <c r="A39901" s="1" t="s">
        <v>37472</v>
      </c>
      <c r="B39901" s="2" t="s">
        <v>37473</v>
      </c>
      <c r="C39901" s="2" t="s">
        <v>34550</v>
      </c>
    </row>
    <row r="39902" spans="1:3">
      <c r="A39902" s="15" t="s">
        <v>37472</v>
      </c>
      <c r="B39902" s="16" t="s">
        <v>37473</v>
      </c>
      <c r="C39902" s="16" t="s">
        <v>35519</v>
      </c>
    </row>
    <row r="39903" spans="1:3">
      <c r="A39903" s="1" t="s">
        <v>37472</v>
      </c>
      <c r="B39903" s="2" t="s">
        <v>37473</v>
      </c>
      <c r="C39903" s="2" t="s">
        <v>35333</v>
      </c>
    </row>
    <row r="39904" spans="1:3">
      <c r="A39904" s="15" t="s">
        <v>37472</v>
      </c>
      <c r="B39904" s="16" t="s">
        <v>37473</v>
      </c>
      <c r="C39904" s="16" t="s">
        <v>35996</v>
      </c>
    </row>
    <row r="39905" spans="1:3">
      <c r="A39905" s="1" t="s">
        <v>37472</v>
      </c>
      <c r="B39905" s="2" t="s">
        <v>37473</v>
      </c>
      <c r="C39905" s="2" t="s">
        <v>35161</v>
      </c>
    </row>
    <row r="39906" spans="1:3">
      <c r="A39906" s="15" t="s">
        <v>37472</v>
      </c>
      <c r="B39906" s="16" t="s">
        <v>37473</v>
      </c>
      <c r="C39906" s="16" t="s">
        <v>34645</v>
      </c>
    </row>
    <row r="39907" spans="1:3">
      <c r="A39907" s="1" t="s">
        <v>37472</v>
      </c>
      <c r="B39907" s="2" t="s">
        <v>37473</v>
      </c>
      <c r="C39907" s="2" t="s">
        <v>34755</v>
      </c>
    </row>
    <row r="39908" spans="1:3">
      <c r="A39908" s="15" t="s">
        <v>37472</v>
      </c>
      <c r="B39908" s="16" t="s">
        <v>37473</v>
      </c>
      <c r="C39908" s="16" t="s">
        <v>35403</v>
      </c>
    </row>
    <row r="39909" spans="1:3">
      <c r="A39909" s="1" t="s">
        <v>37472</v>
      </c>
      <c r="B39909" s="2" t="s">
        <v>37473</v>
      </c>
      <c r="C39909" s="2" t="s">
        <v>34655</v>
      </c>
    </row>
    <row r="39910" spans="1:3">
      <c r="A39910" s="15" t="s">
        <v>37472</v>
      </c>
      <c r="B39910" s="16" t="s">
        <v>37473</v>
      </c>
      <c r="C39910" s="16" t="s">
        <v>35199</v>
      </c>
    </row>
    <row r="39911" spans="1:3">
      <c r="A39911" s="1" t="s">
        <v>37472</v>
      </c>
      <c r="B39911" s="2" t="s">
        <v>37473</v>
      </c>
      <c r="C39911" s="2" t="s">
        <v>36249</v>
      </c>
    </row>
    <row r="39912" spans="1:3">
      <c r="A39912" s="15" t="s">
        <v>37472</v>
      </c>
      <c r="B39912" s="16" t="s">
        <v>37473</v>
      </c>
      <c r="C39912" s="16" t="s">
        <v>34400</v>
      </c>
    </row>
    <row r="39913" spans="1:3">
      <c r="A39913" s="1" t="s">
        <v>37472</v>
      </c>
      <c r="B39913" s="2" t="s">
        <v>37473</v>
      </c>
      <c r="C39913" s="2" t="s">
        <v>35667</v>
      </c>
    </row>
    <row r="39914" spans="1:3">
      <c r="A39914" s="15" t="s">
        <v>37472</v>
      </c>
      <c r="B39914" s="16" t="s">
        <v>37473</v>
      </c>
      <c r="C39914" s="16" t="s">
        <v>34558</v>
      </c>
    </row>
    <row r="39915" spans="1:3">
      <c r="A39915" s="1" t="s">
        <v>37472</v>
      </c>
      <c r="B39915" s="2" t="s">
        <v>37473</v>
      </c>
      <c r="C39915" s="2" t="s">
        <v>35976</v>
      </c>
    </row>
    <row r="39916" spans="1:3">
      <c r="A39916" s="15" t="s">
        <v>37472</v>
      </c>
      <c r="B39916" s="16" t="s">
        <v>37473</v>
      </c>
      <c r="C39916" s="16" t="s">
        <v>35055</v>
      </c>
    </row>
    <row r="39917" spans="1:3">
      <c r="A39917" s="1" t="s">
        <v>37472</v>
      </c>
      <c r="B39917" s="2" t="s">
        <v>37473</v>
      </c>
      <c r="C39917" s="2" t="s">
        <v>35726</v>
      </c>
    </row>
    <row r="39918" spans="1:3">
      <c r="A39918" s="15" t="s">
        <v>37472</v>
      </c>
      <c r="B39918" s="16" t="s">
        <v>37473</v>
      </c>
      <c r="C39918" s="16" t="s">
        <v>34778</v>
      </c>
    </row>
    <row r="39919" spans="1:3">
      <c r="A39919" s="1" t="s">
        <v>37472</v>
      </c>
      <c r="B39919" s="2" t="s">
        <v>37473</v>
      </c>
      <c r="C39919" s="2" t="s">
        <v>36418</v>
      </c>
    </row>
    <row r="39920" spans="1:3">
      <c r="A39920" s="15" t="s">
        <v>37472</v>
      </c>
      <c r="B39920" s="16" t="s">
        <v>37473</v>
      </c>
      <c r="C39920" s="16" t="s">
        <v>35268</v>
      </c>
    </row>
    <row r="39921" spans="1:3">
      <c r="A39921" s="1" t="s">
        <v>37472</v>
      </c>
      <c r="B39921" s="2" t="s">
        <v>37473</v>
      </c>
      <c r="C39921" s="2" t="s">
        <v>35977</v>
      </c>
    </row>
    <row r="39922" spans="1:3">
      <c r="A39922" s="15" t="s">
        <v>37472</v>
      </c>
      <c r="B39922" s="16" t="s">
        <v>37473</v>
      </c>
      <c r="C39922" s="16" t="s">
        <v>35978</v>
      </c>
    </row>
    <row r="39923" spans="1:3">
      <c r="A39923" s="1" t="s">
        <v>37472</v>
      </c>
      <c r="B39923" s="2" t="s">
        <v>37473</v>
      </c>
      <c r="C39923" s="2" t="s">
        <v>35125</v>
      </c>
    </row>
    <row r="39924" spans="1:3">
      <c r="A39924" s="15" t="s">
        <v>37472</v>
      </c>
      <c r="B39924" s="16" t="s">
        <v>37473</v>
      </c>
      <c r="C39924" s="16" t="s">
        <v>36714</v>
      </c>
    </row>
    <row r="39925" spans="1:3">
      <c r="A39925" s="1" t="s">
        <v>37472</v>
      </c>
      <c r="B39925" s="2" t="s">
        <v>37473</v>
      </c>
      <c r="C39925" s="2" t="s">
        <v>34669</v>
      </c>
    </row>
    <row r="39926" spans="1:3">
      <c r="A39926" s="15" t="s">
        <v>37472</v>
      </c>
      <c r="B39926" s="16" t="s">
        <v>37473</v>
      </c>
      <c r="C39926" s="16" t="s">
        <v>36545</v>
      </c>
    </row>
    <row r="39927" spans="1:3">
      <c r="A39927" s="1" t="s">
        <v>37472</v>
      </c>
      <c r="B39927" s="2" t="s">
        <v>37473</v>
      </c>
      <c r="C39927" s="2" t="s">
        <v>34682</v>
      </c>
    </row>
    <row r="39928" spans="1:3">
      <c r="A39928" s="15" t="s">
        <v>37472</v>
      </c>
      <c r="B39928" s="16" t="s">
        <v>37473</v>
      </c>
      <c r="C39928" s="16" t="s">
        <v>34512</v>
      </c>
    </row>
    <row r="39929" spans="1:3">
      <c r="A39929" s="1" t="s">
        <v>37472</v>
      </c>
      <c r="B39929" s="2" t="s">
        <v>37473</v>
      </c>
      <c r="C39929" s="2" t="s">
        <v>34691</v>
      </c>
    </row>
    <row r="39930" spans="1:3">
      <c r="A39930" s="15" t="s">
        <v>37472</v>
      </c>
      <c r="B39930" s="16" t="s">
        <v>37473</v>
      </c>
      <c r="C39930" s="16" t="s">
        <v>34895</v>
      </c>
    </row>
    <row r="39931" spans="1:3">
      <c r="A39931" s="1" t="s">
        <v>37472</v>
      </c>
      <c r="B39931" s="2" t="s">
        <v>37473</v>
      </c>
      <c r="C39931" s="2" t="s">
        <v>34692</v>
      </c>
    </row>
    <row r="39932" spans="1:3">
      <c r="A39932" s="15" t="s">
        <v>37472</v>
      </c>
      <c r="B39932" s="16" t="s">
        <v>37473</v>
      </c>
      <c r="C39932" s="16" t="s">
        <v>37375</v>
      </c>
    </row>
    <row r="39933" spans="1:3">
      <c r="A39933" s="1" t="s">
        <v>37472</v>
      </c>
      <c r="B39933" s="2" t="s">
        <v>37473</v>
      </c>
      <c r="C39933" s="2" t="s">
        <v>36960</v>
      </c>
    </row>
    <row r="39934" spans="1:3">
      <c r="A39934" s="15" t="s">
        <v>37472</v>
      </c>
      <c r="B39934" s="16" t="s">
        <v>37473</v>
      </c>
      <c r="C39934" s="16" t="s">
        <v>37010</v>
      </c>
    </row>
    <row r="39935" spans="1:3">
      <c r="A39935" s="1" t="s">
        <v>37472</v>
      </c>
      <c r="B39935" s="2" t="s">
        <v>37473</v>
      </c>
      <c r="C39935" s="2" t="s">
        <v>36547</v>
      </c>
    </row>
    <row r="39936" spans="1:3">
      <c r="A39936" s="15" t="s">
        <v>37472</v>
      </c>
      <c r="B39936" s="16" t="s">
        <v>37473</v>
      </c>
      <c r="C39936" s="16" t="s">
        <v>36549</v>
      </c>
    </row>
    <row r="39937" spans="1:3">
      <c r="A39937" s="1" t="s">
        <v>37472</v>
      </c>
      <c r="B39937" s="2" t="s">
        <v>37473</v>
      </c>
      <c r="C39937" s="2" t="s">
        <v>36556</v>
      </c>
    </row>
    <row r="39938" spans="1:3">
      <c r="A39938" s="15" t="s">
        <v>37472</v>
      </c>
      <c r="B39938" s="16" t="s">
        <v>37473</v>
      </c>
      <c r="C39938" s="16" t="s">
        <v>35628</v>
      </c>
    </row>
    <row r="39939" spans="1:3">
      <c r="A39939" s="1" t="s">
        <v>37472</v>
      </c>
      <c r="B39939" s="2" t="s">
        <v>37473</v>
      </c>
      <c r="C39939" s="2" t="s">
        <v>36365</v>
      </c>
    </row>
    <row r="39940" spans="1:3">
      <c r="A39940" s="15" t="s">
        <v>37472</v>
      </c>
      <c r="B39940" s="16" t="s">
        <v>37473</v>
      </c>
      <c r="C39940" s="16" t="s">
        <v>34907</v>
      </c>
    </row>
    <row r="39941" spans="1:3">
      <c r="A39941" s="1" t="s">
        <v>37472</v>
      </c>
      <c r="B39941" s="2" t="s">
        <v>37473</v>
      </c>
      <c r="C39941" s="2" t="s">
        <v>36648</v>
      </c>
    </row>
    <row r="39942" spans="1:3">
      <c r="A39942" s="15" t="s">
        <v>37472</v>
      </c>
      <c r="B39942" s="16" t="s">
        <v>37473</v>
      </c>
      <c r="C39942" s="16" t="s">
        <v>36895</v>
      </c>
    </row>
    <row r="39943" spans="1:3">
      <c r="A39943" s="1" t="s">
        <v>37472</v>
      </c>
      <c r="B39943" s="2" t="s">
        <v>37473</v>
      </c>
      <c r="C39943" s="2" t="s">
        <v>35668</v>
      </c>
    </row>
    <row r="39944" spans="1:3">
      <c r="A39944" s="15" t="s">
        <v>37472</v>
      </c>
      <c r="B39944" s="16" t="s">
        <v>37473</v>
      </c>
      <c r="C39944" s="16" t="s">
        <v>37143</v>
      </c>
    </row>
    <row r="39945" spans="1:3">
      <c r="A39945" s="1" t="s">
        <v>37472</v>
      </c>
      <c r="B39945" s="2" t="s">
        <v>37473</v>
      </c>
      <c r="C39945" s="2" t="s">
        <v>34998</v>
      </c>
    </row>
    <row r="39946" spans="1:3">
      <c r="A39946" s="15" t="s">
        <v>37472</v>
      </c>
      <c r="B39946" s="16" t="s">
        <v>37473</v>
      </c>
      <c r="C39946" s="16" t="s">
        <v>37412</v>
      </c>
    </row>
    <row r="39947" spans="1:3">
      <c r="A39947" s="1" t="s">
        <v>37472</v>
      </c>
      <c r="B39947" s="2" t="s">
        <v>37473</v>
      </c>
      <c r="C39947" s="2" t="s">
        <v>35591</v>
      </c>
    </row>
    <row r="39948" spans="1:3">
      <c r="A39948" s="15" t="s">
        <v>37472</v>
      </c>
      <c r="B39948" s="16" t="s">
        <v>37473</v>
      </c>
      <c r="C39948" s="16" t="s">
        <v>37055</v>
      </c>
    </row>
    <row r="39949" spans="1:3">
      <c r="A39949" s="1" t="s">
        <v>37472</v>
      </c>
      <c r="B39949" s="2" t="s">
        <v>37473</v>
      </c>
      <c r="C39949" s="2" t="s">
        <v>35962</v>
      </c>
    </row>
    <row r="39950" spans="1:3">
      <c r="A39950" s="5" t="s">
        <v>37472</v>
      </c>
      <c r="B39950" s="6" t="s">
        <v>37473</v>
      </c>
      <c r="C39950" s="6" t="s">
        <v>34595</v>
      </c>
    </row>
    <row r="39951" spans="1:3">
      <c r="A39951" s="1" t="s">
        <v>37472</v>
      </c>
      <c r="B39951" s="2" t="s">
        <v>37473</v>
      </c>
      <c r="C39951" s="2" t="s">
        <v>36032</v>
      </c>
    </row>
    <row r="39952" spans="1:3">
      <c r="A39952" s="15" t="s">
        <v>37472</v>
      </c>
      <c r="B39952" s="16" t="s">
        <v>37473</v>
      </c>
      <c r="C39952" s="16" t="s">
        <v>36485</v>
      </c>
    </row>
    <row r="39953" spans="1:3">
      <c r="A39953" s="1" t="s">
        <v>37472</v>
      </c>
      <c r="B39953" s="2" t="s">
        <v>37473</v>
      </c>
      <c r="C39953" s="2" t="s">
        <v>37422</v>
      </c>
    </row>
    <row r="39954" spans="1:3">
      <c r="A39954" s="15" t="s">
        <v>37472</v>
      </c>
      <c r="B39954" s="16" t="s">
        <v>37473</v>
      </c>
      <c r="C39954" s="16" t="s">
        <v>34714</v>
      </c>
    </row>
    <row r="39955" spans="1:3">
      <c r="A39955" s="1" t="s">
        <v>37472</v>
      </c>
      <c r="B39955" s="2" t="s">
        <v>37473</v>
      </c>
      <c r="C39955" s="2" t="s">
        <v>34923</v>
      </c>
    </row>
    <row r="39956" spans="1:3">
      <c r="A39956" s="5" t="s">
        <v>37472</v>
      </c>
      <c r="B39956" s="6" t="s">
        <v>37473</v>
      </c>
      <c r="C39956" s="6" t="s">
        <v>37423</v>
      </c>
    </row>
    <row r="39957" spans="1:3">
      <c r="A39957" s="1" t="s">
        <v>37474</v>
      </c>
      <c r="B39957" s="2" t="s">
        <v>37475</v>
      </c>
      <c r="C39957" s="2" t="s">
        <v>34360</v>
      </c>
    </row>
    <row r="39958" spans="1:3">
      <c r="A39958" s="15" t="s">
        <v>37474</v>
      </c>
      <c r="B39958" s="16" t="s">
        <v>37475</v>
      </c>
      <c r="C39958" s="16" t="s">
        <v>34638</v>
      </c>
    </row>
    <row r="39959" spans="1:3">
      <c r="A39959" s="1" t="s">
        <v>37474</v>
      </c>
      <c r="B39959" s="2" t="s">
        <v>37475</v>
      </c>
      <c r="C39959" s="2" t="s">
        <v>34658</v>
      </c>
    </row>
    <row r="39960" spans="1:3">
      <c r="A39960" s="15" t="s">
        <v>37474</v>
      </c>
      <c r="B39960" s="16" t="s">
        <v>37475</v>
      </c>
      <c r="C39960" s="16" t="s">
        <v>35252</v>
      </c>
    </row>
    <row r="39961" spans="1:3">
      <c r="A39961" s="1" t="s">
        <v>37474</v>
      </c>
      <c r="B39961" s="2" t="s">
        <v>37475</v>
      </c>
      <c r="C39961" s="2" t="s">
        <v>34757</v>
      </c>
    </row>
    <row r="39962" spans="1:3">
      <c r="A39962" s="15" t="s">
        <v>37474</v>
      </c>
      <c r="B39962" s="16" t="s">
        <v>37475</v>
      </c>
      <c r="C39962" s="16" t="s">
        <v>34370</v>
      </c>
    </row>
    <row r="39963" spans="1:3">
      <c r="A39963" s="1" t="s">
        <v>37474</v>
      </c>
      <c r="B39963" s="2" t="s">
        <v>37475</v>
      </c>
      <c r="C39963" s="2" t="s">
        <v>34371</v>
      </c>
    </row>
    <row r="39964" spans="1:3">
      <c r="A39964" s="15" t="s">
        <v>37474</v>
      </c>
      <c r="B39964" s="16" t="s">
        <v>37475</v>
      </c>
      <c r="C39964" s="16" t="s">
        <v>34401</v>
      </c>
    </row>
    <row r="39965" spans="1:3">
      <c r="A39965" s="1" t="s">
        <v>37474</v>
      </c>
      <c r="B39965" s="2" t="s">
        <v>37475</v>
      </c>
      <c r="C39965" s="2" t="s">
        <v>35050</v>
      </c>
    </row>
    <row r="39966" spans="1:3">
      <c r="A39966" s="15" t="s">
        <v>37474</v>
      </c>
      <c r="B39966" s="16" t="s">
        <v>37475</v>
      </c>
      <c r="C39966" s="16" t="s">
        <v>34453</v>
      </c>
    </row>
    <row r="39967" spans="1:3">
      <c r="A39967" s="1" t="s">
        <v>37474</v>
      </c>
      <c r="B39967" s="2" t="s">
        <v>37475</v>
      </c>
      <c r="C39967" s="2" t="s">
        <v>35989</v>
      </c>
    </row>
    <row r="39968" spans="1:3">
      <c r="A39968" s="15" t="s">
        <v>37474</v>
      </c>
      <c r="B39968" s="16" t="s">
        <v>37475</v>
      </c>
      <c r="C39968" s="16" t="s">
        <v>34575</v>
      </c>
    </row>
    <row r="39969" spans="1:3">
      <c r="A39969" s="1" t="s">
        <v>37474</v>
      </c>
      <c r="B39969" s="2" t="s">
        <v>37475</v>
      </c>
      <c r="C39969" s="2" t="s">
        <v>35091</v>
      </c>
    </row>
    <row r="39970" spans="1:3">
      <c r="A39970" s="15" t="s">
        <v>37474</v>
      </c>
      <c r="B39970" s="16" t="s">
        <v>37475</v>
      </c>
      <c r="C39970" s="16" t="s">
        <v>34583</v>
      </c>
    </row>
    <row r="39971" spans="1:3">
      <c r="A39971" s="1" t="s">
        <v>37474</v>
      </c>
      <c r="B39971" s="2" t="s">
        <v>37475</v>
      </c>
      <c r="C39971" s="2" t="s">
        <v>35061</v>
      </c>
    </row>
    <row r="39972" spans="1:3">
      <c r="A39972" s="15" t="s">
        <v>37474</v>
      </c>
      <c r="B39972" s="16" t="s">
        <v>37475</v>
      </c>
      <c r="C39972" s="16" t="s">
        <v>34485</v>
      </c>
    </row>
    <row r="39973" spans="1:3">
      <c r="A39973" s="1" t="s">
        <v>37474</v>
      </c>
      <c r="B39973" s="2" t="s">
        <v>37475</v>
      </c>
      <c r="C39973" s="2" t="s">
        <v>34454</v>
      </c>
    </row>
    <row r="39974" spans="1:3">
      <c r="A39974" s="15" t="s">
        <v>37474</v>
      </c>
      <c r="B39974" s="16" t="s">
        <v>37475</v>
      </c>
      <c r="C39974" s="16" t="s">
        <v>34488</v>
      </c>
    </row>
    <row r="39975" spans="1:3">
      <c r="A39975" s="1" t="s">
        <v>37474</v>
      </c>
      <c r="B39975" s="2" t="s">
        <v>37475</v>
      </c>
      <c r="C39975" s="2" t="s">
        <v>34847</v>
      </c>
    </row>
    <row r="39976" spans="1:3">
      <c r="A39976" s="15" t="s">
        <v>37474</v>
      </c>
      <c r="B39976" s="16" t="s">
        <v>37475</v>
      </c>
      <c r="C39976" s="16" t="s">
        <v>34532</v>
      </c>
    </row>
    <row r="39977" spans="1:3">
      <c r="A39977" s="1" t="s">
        <v>37474</v>
      </c>
      <c r="B39977" s="2" t="s">
        <v>37475</v>
      </c>
      <c r="C39977" s="2" t="s">
        <v>34535</v>
      </c>
    </row>
    <row r="39978" spans="1:3">
      <c r="A39978" s="15" t="s">
        <v>37474</v>
      </c>
      <c r="B39978" s="16" t="s">
        <v>37475</v>
      </c>
      <c r="C39978" s="16" t="s">
        <v>34737</v>
      </c>
    </row>
    <row r="39979" spans="1:3">
      <c r="A39979" s="1" t="s">
        <v>37474</v>
      </c>
      <c r="B39979" s="2" t="s">
        <v>37475</v>
      </c>
      <c r="C39979" s="2" t="s">
        <v>34408</v>
      </c>
    </row>
    <row r="39980" spans="1:3">
      <c r="A39980" s="15" t="s">
        <v>37474</v>
      </c>
      <c r="B39980" s="16" t="s">
        <v>37475</v>
      </c>
      <c r="C39980" s="16" t="s">
        <v>36324</v>
      </c>
    </row>
    <row r="39981" spans="1:3">
      <c r="A39981" s="1" t="s">
        <v>37474</v>
      </c>
      <c r="B39981" s="2" t="s">
        <v>37475</v>
      </c>
      <c r="C39981" s="2" t="s">
        <v>34773</v>
      </c>
    </row>
    <row r="39982" spans="1:3">
      <c r="A39982" s="15" t="s">
        <v>37474</v>
      </c>
      <c r="B39982" s="16" t="s">
        <v>37475</v>
      </c>
      <c r="C39982" s="16" t="s">
        <v>34700</v>
      </c>
    </row>
    <row r="39983" spans="1:3">
      <c r="A39983" s="1" t="s">
        <v>37474</v>
      </c>
      <c r="B39983" s="2" t="s">
        <v>37475</v>
      </c>
      <c r="C39983" s="2" t="s">
        <v>35166</v>
      </c>
    </row>
    <row r="39984" spans="1:3">
      <c r="A39984" s="15" t="s">
        <v>37474</v>
      </c>
      <c r="B39984" s="16" t="s">
        <v>37475</v>
      </c>
      <c r="C39984" s="16" t="s">
        <v>36325</v>
      </c>
    </row>
    <row r="39985" spans="1:3">
      <c r="A39985" s="1" t="s">
        <v>37474</v>
      </c>
      <c r="B39985" s="2" t="s">
        <v>37475</v>
      </c>
      <c r="C39985" s="2" t="s">
        <v>36277</v>
      </c>
    </row>
    <row r="39986" spans="1:3">
      <c r="A39986" s="15" t="s">
        <v>37474</v>
      </c>
      <c r="B39986" s="16" t="s">
        <v>37475</v>
      </c>
      <c r="C39986" s="16" t="s">
        <v>35713</v>
      </c>
    </row>
    <row r="39987" spans="1:3">
      <c r="A39987" s="1" t="s">
        <v>37474</v>
      </c>
      <c r="B39987" s="2" t="s">
        <v>37475</v>
      </c>
      <c r="C39987" s="2" t="s">
        <v>34830</v>
      </c>
    </row>
    <row r="39988" spans="1:3">
      <c r="A39988" s="15" t="s">
        <v>37474</v>
      </c>
      <c r="B39988" s="16" t="s">
        <v>37475</v>
      </c>
      <c r="C39988" s="16" t="s">
        <v>34720</v>
      </c>
    </row>
    <row r="39989" spans="1:3">
      <c r="A39989" s="1" t="s">
        <v>37474</v>
      </c>
      <c r="B39989" s="2" t="s">
        <v>37475</v>
      </c>
      <c r="C39989" s="2" t="s">
        <v>35087</v>
      </c>
    </row>
    <row r="39990" spans="1:3">
      <c r="A39990" s="15" t="s">
        <v>37474</v>
      </c>
      <c r="B39990" s="16" t="s">
        <v>37475</v>
      </c>
      <c r="C39990" s="16" t="s">
        <v>34526</v>
      </c>
    </row>
    <row r="39991" spans="1:3">
      <c r="A39991" s="1" t="s">
        <v>37474</v>
      </c>
      <c r="B39991" s="2" t="s">
        <v>37475</v>
      </c>
      <c r="C39991" s="2" t="s">
        <v>34846</v>
      </c>
    </row>
    <row r="39992" spans="1:3">
      <c r="A39992" s="15" t="s">
        <v>37474</v>
      </c>
      <c r="B39992" s="16" t="s">
        <v>37475</v>
      </c>
      <c r="C39992" s="16" t="s">
        <v>7731</v>
      </c>
    </row>
    <row r="39993" spans="1:3">
      <c r="A39993" s="1" t="s">
        <v>37474</v>
      </c>
      <c r="B39993" s="2" t="s">
        <v>37475</v>
      </c>
      <c r="C39993" s="2" t="s">
        <v>34364</v>
      </c>
    </row>
    <row r="39994" spans="1:3">
      <c r="A39994" s="15" t="s">
        <v>37474</v>
      </c>
      <c r="B39994" s="16" t="s">
        <v>37475</v>
      </c>
      <c r="C39994" s="16" t="s">
        <v>34733</v>
      </c>
    </row>
    <row r="39995" spans="1:3">
      <c r="A39995" s="1" t="s">
        <v>37474</v>
      </c>
      <c r="B39995" s="2" t="s">
        <v>37475</v>
      </c>
      <c r="C39995" s="2" t="s">
        <v>35798</v>
      </c>
    </row>
    <row r="39996" spans="1:3">
      <c r="A39996" s="15" t="s">
        <v>37474</v>
      </c>
      <c r="B39996" s="16" t="s">
        <v>37475</v>
      </c>
      <c r="C39996" s="16" t="s">
        <v>35221</v>
      </c>
    </row>
    <row r="39997" spans="1:3">
      <c r="A39997" s="1" t="s">
        <v>37474</v>
      </c>
      <c r="B39997" s="2" t="s">
        <v>37475</v>
      </c>
      <c r="C39997" s="2" t="s">
        <v>34372</v>
      </c>
    </row>
    <row r="39998" spans="1:3">
      <c r="A39998" s="15" t="s">
        <v>37474</v>
      </c>
      <c r="B39998" s="16" t="s">
        <v>37475</v>
      </c>
      <c r="C39998" s="16" t="s">
        <v>35230</v>
      </c>
    </row>
    <row r="39999" spans="1:3">
      <c r="A39999" s="1" t="s">
        <v>37474</v>
      </c>
      <c r="B39999" s="2" t="s">
        <v>37475</v>
      </c>
      <c r="C39999" s="2" t="s">
        <v>37331</v>
      </c>
    </row>
    <row r="40000" spans="1:3">
      <c r="A40000" s="15" t="s">
        <v>37474</v>
      </c>
      <c r="B40000" s="16" t="s">
        <v>37475</v>
      </c>
      <c r="C40000" s="16" t="s">
        <v>34780</v>
      </c>
    </row>
    <row r="40001" spans="1:3">
      <c r="A40001" s="1" t="s">
        <v>37474</v>
      </c>
      <c r="B40001" s="2" t="s">
        <v>37475</v>
      </c>
      <c r="C40001" s="2" t="s">
        <v>37315</v>
      </c>
    </row>
    <row r="40002" spans="1:3">
      <c r="A40002" s="15" t="s">
        <v>37474</v>
      </c>
      <c r="B40002" s="16" t="s">
        <v>37475</v>
      </c>
      <c r="C40002" s="16" t="s">
        <v>34781</v>
      </c>
    </row>
    <row r="40003" spans="1:3">
      <c r="A40003" s="1" t="s">
        <v>37474</v>
      </c>
      <c r="B40003" s="2" t="s">
        <v>37475</v>
      </c>
      <c r="C40003" s="2" t="s">
        <v>35047</v>
      </c>
    </row>
    <row r="40004" spans="1:3">
      <c r="A40004" s="15" t="s">
        <v>37474</v>
      </c>
      <c r="B40004" s="16" t="s">
        <v>37475</v>
      </c>
      <c r="C40004" s="16" t="s">
        <v>34665</v>
      </c>
    </row>
    <row r="40005" spans="1:3">
      <c r="A40005" s="1" t="s">
        <v>37474</v>
      </c>
      <c r="B40005" s="2" t="s">
        <v>37475</v>
      </c>
      <c r="C40005" s="2" t="s">
        <v>34667</v>
      </c>
    </row>
    <row r="40006" spans="1:3">
      <c r="A40006" s="5" t="s">
        <v>37474</v>
      </c>
      <c r="B40006" s="6" t="s">
        <v>37475</v>
      </c>
      <c r="C40006" s="6" t="s">
        <v>34890</v>
      </c>
    </row>
    <row r="40007" spans="1:3">
      <c r="A40007" s="1" t="s">
        <v>37474</v>
      </c>
      <c r="B40007" s="2" t="s">
        <v>37475</v>
      </c>
      <c r="C40007" s="2" t="s">
        <v>35975</v>
      </c>
    </row>
    <row r="40008" spans="1:3">
      <c r="A40008" s="15" t="s">
        <v>37474</v>
      </c>
      <c r="B40008" s="16" t="s">
        <v>37475</v>
      </c>
      <c r="C40008" s="16" t="s">
        <v>34668</v>
      </c>
    </row>
    <row r="40009" spans="1:3">
      <c r="A40009" s="1" t="s">
        <v>37474</v>
      </c>
      <c r="B40009" s="2" t="s">
        <v>37475</v>
      </c>
      <c r="C40009" s="2" t="s">
        <v>36276</v>
      </c>
    </row>
    <row r="40010" spans="1:3">
      <c r="A40010" s="15" t="s">
        <v>37474</v>
      </c>
      <c r="B40010" s="16" t="s">
        <v>37475</v>
      </c>
      <c r="C40010" s="16" t="s">
        <v>34910</v>
      </c>
    </row>
    <row r="40011" spans="1:3">
      <c r="A40011" s="1" t="s">
        <v>37474</v>
      </c>
      <c r="B40011" s="2" t="s">
        <v>37475</v>
      </c>
      <c r="C40011" s="2" t="s">
        <v>35638</v>
      </c>
    </row>
    <row r="40012" spans="1:3">
      <c r="A40012" s="15" t="s">
        <v>37474</v>
      </c>
      <c r="B40012" s="16" t="s">
        <v>37475</v>
      </c>
      <c r="C40012" s="16" t="s">
        <v>34476</v>
      </c>
    </row>
    <row r="40013" spans="1:3">
      <c r="A40013" s="1" t="s">
        <v>37474</v>
      </c>
      <c r="B40013" s="2" t="s">
        <v>37475</v>
      </c>
      <c r="C40013" s="2" t="s">
        <v>35226</v>
      </c>
    </row>
    <row r="40014" spans="1:3">
      <c r="A40014" s="15" t="s">
        <v>37474</v>
      </c>
      <c r="B40014" s="16" t="s">
        <v>37475</v>
      </c>
      <c r="C40014" s="16" t="s">
        <v>35156</v>
      </c>
    </row>
    <row r="40015" spans="1:3">
      <c r="A40015" s="1" t="s">
        <v>37474</v>
      </c>
      <c r="B40015" s="2" t="s">
        <v>37475</v>
      </c>
      <c r="C40015" s="2" t="s">
        <v>34451</v>
      </c>
    </row>
    <row r="40016" spans="1:3">
      <c r="A40016" s="15" t="s">
        <v>37474</v>
      </c>
      <c r="B40016" s="16" t="s">
        <v>37475</v>
      </c>
      <c r="C40016" s="16" t="s">
        <v>34522</v>
      </c>
    </row>
    <row r="40017" spans="1:3">
      <c r="A40017" s="1" t="s">
        <v>37474</v>
      </c>
      <c r="B40017" s="2" t="s">
        <v>37475</v>
      </c>
      <c r="C40017" s="2" t="s">
        <v>35288</v>
      </c>
    </row>
    <row r="40018" spans="1:3">
      <c r="A40018" s="15" t="s">
        <v>37474</v>
      </c>
      <c r="B40018" s="16" t="s">
        <v>37475</v>
      </c>
      <c r="C40018" s="16" t="s">
        <v>34837</v>
      </c>
    </row>
    <row r="40019" spans="1:3">
      <c r="A40019" s="1" t="s">
        <v>37474</v>
      </c>
      <c r="B40019" s="2" t="s">
        <v>37475</v>
      </c>
      <c r="C40019" s="2" t="s">
        <v>36670</v>
      </c>
    </row>
    <row r="40020" spans="1:3">
      <c r="A40020" s="15" t="s">
        <v>37474</v>
      </c>
      <c r="B40020" s="16" t="s">
        <v>37475</v>
      </c>
      <c r="C40020" s="16" t="s">
        <v>35685</v>
      </c>
    </row>
    <row r="40021" spans="1:3">
      <c r="A40021" s="1" t="s">
        <v>37474</v>
      </c>
      <c r="B40021" s="2" t="s">
        <v>37475</v>
      </c>
      <c r="C40021" s="2" t="s">
        <v>35330</v>
      </c>
    </row>
    <row r="40022" spans="1:3">
      <c r="A40022" s="15" t="s">
        <v>37474</v>
      </c>
      <c r="B40022" s="16" t="s">
        <v>37475</v>
      </c>
      <c r="C40022" s="16" t="s">
        <v>35241</v>
      </c>
    </row>
    <row r="40023" spans="1:3">
      <c r="A40023" s="1" t="s">
        <v>37474</v>
      </c>
      <c r="B40023" s="2" t="s">
        <v>37475</v>
      </c>
      <c r="C40023" s="2" t="s">
        <v>36303</v>
      </c>
    </row>
    <row r="40024" spans="1:3">
      <c r="A40024" s="15" t="s">
        <v>37474</v>
      </c>
      <c r="B40024" s="16" t="s">
        <v>37475</v>
      </c>
      <c r="C40024" s="16" t="s">
        <v>36360</v>
      </c>
    </row>
    <row r="40025" spans="1:3">
      <c r="A40025" s="1" t="s">
        <v>37474</v>
      </c>
      <c r="B40025" s="2" t="s">
        <v>37475</v>
      </c>
      <c r="C40025" s="2" t="s">
        <v>34732</v>
      </c>
    </row>
    <row r="40026" spans="1:3">
      <c r="A40026" s="15" t="s">
        <v>37474</v>
      </c>
      <c r="B40026" s="16" t="s">
        <v>37475</v>
      </c>
      <c r="C40026" s="16" t="s">
        <v>34491</v>
      </c>
    </row>
    <row r="40027" spans="1:3">
      <c r="A40027" s="1" t="s">
        <v>37474</v>
      </c>
      <c r="B40027" s="2" t="s">
        <v>37475</v>
      </c>
      <c r="C40027" s="2" t="s">
        <v>34958</v>
      </c>
    </row>
    <row r="40028" spans="1:3">
      <c r="A40028" s="15" t="s">
        <v>37474</v>
      </c>
      <c r="B40028" s="16" t="s">
        <v>37475</v>
      </c>
      <c r="C40028" s="16" t="s">
        <v>34960</v>
      </c>
    </row>
    <row r="40029" spans="1:3">
      <c r="A40029" s="1" t="s">
        <v>37474</v>
      </c>
      <c r="B40029" s="2" t="s">
        <v>37475</v>
      </c>
      <c r="C40029" s="2" t="s">
        <v>34738</v>
      </c>
    </row>
    <row r="40030" spans="1:3">
      <c r="A40030" s="15" t="s">
        <v>37474</v>
      </c>
      <c r="B40030" s="16" t="s">
        <v>37475</v>
      </c>
      <c r="C40030" s="16" t="s">
        <v>36706</v>
      </c>
    </row>
    <row r="40031" spans="1:3">
      <c r="A40031" s="1" t="s">
        <v>37474</v>
      </c>
      <c r="B40031" s="2" t="s">
        <v>37475</v>
      </c>
      <c r="C40031" s="2" t="s">
        <v>35807</v>
      </c>
    </row>
    <row r="40032" spans="1:3">
      <c r="A40032" s="15" t="s">
        <v>37474</v>
      </c>
      <c r="B40032" s="16" t="s">
        <v>37475</v>
      </c>
      <c r="C40032" s="16" t="s">
        <v>35822</v>
      </c>
    </row>
    <row r="40033" spans="1:3">
      <c r="A40033" s="1" t="s">
        <v>37474</v>
      </c>
      <c r="B40033" s="2" t="s">
        <v>37475</v>
      </c>
      <c r="C40033" s="2" t="s">
        <v>35072</v>
      </c>
    </row>
    <row r="40034" spans="1:3">
      <c r="A40034" s="15" t="s">
        <v>37474</v>
      </c>
      <c r="B40034" s="16" t="s">
        <v>37475</v>
      </c>
      <c r="C40034" s="16" t="s">
        <v>36597</v>
      </c>
    </row>
    <row r="40035" spans="1:3">
      <c r="A40035" s="1" t="s">
        <v>37474</v>
      </c>
      <c r="B40035" s="2" t="s">
        <v>37475</v>
      </c>
      <c r="C40035" s="2" t="s">
        <v>37008</v>
      </c>
    </row>
    <row r="40036" spans="1:3">
      <c r="A40036" s="15" t="s">
        <v>37474</v>
      </c>
      <c r="B40036" s="16" t="s">
        <v>37475</v>
      </c>
      <c r="C40036" s="16" t="s">
        <v>35222</v>
      </c>
    </row>
    <row r="40037" spans="1:3">
      <c r="A40037" s="1" t="s">
        <v>37474</v>
      </c>
      <c r="B40037" s="2" t="s">
        <v>37475</v>
      </c>
      <c r="C40037" s="2" t="s">
        <v>34464</v>
      </c>
    </row>
    <row r="40038" spans="1:3">
      <c r="A40038" s="15" t="s">
        <v>37474</v>
      </c>
      <c r="B40038" s="16" t="s">
        <v>37475</v>
      </c>
      <c r="C40038" s="16" t="s">
        <v>36712</v>
      </c>
    </row>
    <row r="40039" spans="1:3">
      <c r="A40039" s="1" t="s">
        <v>37474</v>
      </c>
      <c r="B40039" s="2" t="s">
        <v>37475</v>
      </c>
      <c r="C40039" s="2" t="s">
        <v>34782</v>
      </c>
    </row>
    <row r="40040" spans="1:3">
      <c r="A40040" s="15" t="s">
        <v>37474</v>
      </c>
      <c r="B40040" s="16" t="s">
        <v>37475</v>
      </c>
      <c r="C40040" s="16" t="s">
        <v>35527</v>
      </c>
    </row>
    <row r="40041" spans="1:3">
      <c r="A40041" s="1" t="s">
        <v>37474</v>
      </c>
      <c r="B40041" s="2" t="s">
        <v>37475</v>
      </c>
      <c r="C40041" s="2" t="s">
        <v>36282</v>
      </c>
    </row>
    <row r="40042" spans="1:3">
      <c r="A40042" s="15" t="s">
        <v>37474</v>
      </c>
      <c r="B40042" s="16" t="s">
        <v>37475</v>
      </c>
      <c r="C40042" s="16" t="s">
        <v>35576</v>
      </c>
    </row>
    <row r="40043" spans="1:3">
      <c r="A40043" s="1" t="s">
        <v>37474</v>
      </c>
      <c r="B40043" s="2" t="s">
        <v>37475</v>
      </c>
      <c r="C40043" s="2" t="s">
        <v>35286</v>
      </c>
    </row>
    <row r="40044" spans="1:3">
      <c r="A40044" s="15" t="s">
        <v>37474</v>
      </c>
      <c r="B40044" s="16" t="s">
        <v>37475</v>
      </c>
      <c r="C40044" s="16" t="s">
        <v>35060</v>
      </c>
    </row>
    <row r="40045" spans="1:3">
      <c r="A40045" s="1" t="s">
        <v>37474</v>
      </c>
      <c r="B40045" s="2" t="s">
        <v>37475</v>
      </c>
      <c r="C40045" s="2" t="s">
        <v>36186</v>
      </c>
    </row>
    <row r="40046" spans="1:3">
      <c r="A40046" s="15" t="s">
        <v>37474</v>
      </c>
      <c r="B40046" s="16" t="s">
        <v>37475</v>
      </c>
      <c r="C40046" s="16" t="s">
        <v>36096</v>
      </c>
    </row>
    <row r="40047" spans="1:3">
      <c r="A40047" s="1" t="s">
        <v>37474</v>
      </c>
      <c r="B40047" s="2" t="s">
        <v>37475</v>
      </c>
      <c r="C40047" s="2" t="s">
        <v>34702</v>
      </c>
    </row>
    <row r="40048" spans="1:3">
      <c r="A40048" s="15" t="s">
        <v>37474</v>
      </c>
      <c r="B40048" s="16" t="s">
        <v>37475</v>
      </c>
      <c r="C40048" s="16" t="s">
        <v>35875</v>
      </c>
    </row>
    <row r="40049" spans="1:3">
      <c r="A40049" s="1" t="s">
        <v>37474</v>
      </c>
      <c r="B40049" s="2" t="s">
        <v>37475</v>
      </c>
      <c r="C40049" s="2" t="s">
        <v>37476</v>
      </c>
    </row>
    <row r="40050" spans="1:3">
      <c r="A40050" s="15" t="s">
        <v>37474</v>
      </c>
      <c r="B40050" s="16" t="s">
        <v>37475</v>
      </c>
      <c r="C40050" s="16" t="s">
        <v>35237</v>
      </c>
    </row>
    <row r="40051" spans="1:3">
      <c r="A40051" s="1" t="s">
        <v>37474</v>
      </c>
      <c r="B40051" s="2" t="s">
        <v>37475</v>
      </c>
      <c r="C40051" s="2" t="s">
        <v>34473</v>
      </c>
    </row>
    <row r="40052" spans="1:3">
      <c r="A40052" s="15" t="s">
        <v>37474</v>
      </c>
      <c r="B40052" s="16" t="s">
        <v>37475</v>
      </c>
      <c r="C40052" s="16" t="s">
        <v>35287</v>
      </c>
    </row>
    <row r="40053" spans="1:3">
      <c r="A40053" s="1" t="s">
        <v>37474</v>
      </c>
      <c r="B40053" s="2" t="s">
        <v>37475</v>
      </c>
      <c r="C40053" s="2" t="s">
        <v>35730</v>
      </c>
    </row>
    <row r="40054" spans="1:3">
      <c r="A40054" s="15" t="s">
        <v>37474</v>
      </c>
      <c r="B40054" s="16" t="s">
        <v>37475</v>
      </c>
      <c r="C40054" s="16" t="s">
        <v>34353</v>
      </c>
    </row>
    <row r="40055" spans="1:3">
      <c r="A40055" s="1" t="s">
        <v>37474</v>
      </c>
      <c r="B40055" s="2" t="s">
        <v>37475</v>
      </c>
      <c r="C40055" s="2" t="s">
        <v>35065</v>
      </c>
    </row>
    <row r="40056" spans="1:3">
      <c r="A40056" s="5" t="s">
        <v>37474</v>
      </c>
      <c r="B40056" s="6" t="s">
        <v>37475</v>
      </c>
      <c r="C40056" s="6" t="s">
        <v>34521</v>
      </c>
    </row>
    <row r="40057" spans="1:3">
      <c r="A40057" s="1" t="s">
        <v>37474</v>
      </c>
      <c r="B40057" s="2" t="s">
        <v>37475</v>
      </c>
      <c r="C40057" s="2" t="s">
        <v>34827</v>
      </c>
    </row>
    <row r="40058" spans="1:3">
      <c r="A40058" s="15" t="s">
        <v>37474</v>
      </c>
      <c r="B40058" s="16" t="s">
        <v>37475</v>
      </c>
      <c r="C40058" s="16" t="s">
        <v>36093</v>
      </c>
    </row>
    <row r="40059" spans="1:3">
      <c r="A40059" s="1" t="s">
        <v>37474</v>
      </c>
      <c r="B40059" s="2" t="s">
        <v>37475</v>
      </c>
      <c r="C40059" s="2" t="s">
        <v>36444</v>
      </c>
    </row>
    <row r="40060" spans="1:3">
      <c r="A40060" s="15" t="s">
        <v>37474</v>
      </c>
      <c r="B40060" s="16" t="s">
        <v>37475</v>
      </c>
      <c r="C40060" s="16" t="s">
        <v>35229</v>
      </c>
    </row>
    <row r="40061" spans="1:3">
      <c r="A40061" s="1" t="s">
        <v>37474</v>
      </c>
      <c r="B40061" s="2" t="s">
        <v>37475</v>
      </c>
      <c r="C40061" s="2" t="s">
        <v>35739</v>
      </c>
    </row>
    <row r="40062" spans="1:3">
      <c r="A40062" s="15" t="s">
        <v>37474</v>
      </c>
      <c r="B40062" s="16" t="s">
        <v>37475</v>
      </c>
      <c r="C40062" s="16" t="s">
        <v>34838</v>
      </c>
    </row>
    <row r="40063" spans="1:3">
      <c r="A40063" s="1" t="s">
        <v>37474</v>
      </c>
      <c r="B40063" s="2" t="s">
        <v>37475</v>
      </c>
      <c r="C40063" s="2" t="s">
        <v>35291</v>
      </c>
    </row>
    <row r="40064" spans="1:3">
      <c r="A40064" s="15" t="s">
        <v>37474</v>
      </c>
      <c r="B40064" s="16" t="s">
        <v>37475</v>
      </c>
      <c r="C40064" s="16" t="s">
        <v>35353</v>
      </c>
    </row>
    <row r="40065" spans="1:3">
      <c r="A40065" s="1" t="s">
        <v>37474</v>
      </c>
      <c r="B40065" s="2" t="s">
        <v>37475</v>
      </c>
      <c r="C40065" s="2" t="s">
        <v>35292</v>
      </c>
    </row>
    <row r="40066" spans="1:3">
      <c r="A40066" s="15" t="s">
        <v>37474</v>
      </c>
      <c r="B40066" s="16" t="s">
        <v>37475</v>
      </c>
      <c r="C40066" s="16" t="s">
        <v>35354</v>
      </c>
    </row>
    <row r="40067" spans="1:3">
      <c r="A40067" s="1" t="s">
        <v>37474</v>
      </c>
      <c r="B40067" s="2" t="s">
        <v>37475</v>
      </c>
      <c r="C40067" s="2" t="s">
        <v>36700</v>
      </c>
    </row>
    <row r="40068" spans="1:3">
      <c r="A40068" s="15" t="s">
        <v>37474</v>
      </c>
      <c r="B40068" s="16" t="s">
        <v>37475</v>
      </c>
      <c r="C40068" s="16" t="s">
        <v>34456</v>
      </c>
    </row>
    <row r="40069" spans="1:3">
      <c r="A40069" s="1" t="s">
        <v>37474</v>
      </c>
      <c r="B40069" s="2" t="s">
        <v>37475</v>
      </c>
      <c r="C40069" s="2" t="s">
        <v>34489</v>
      </c>
    </row>
    <row r="40070" spans="1:3">
      <c r="A40070" s="15" t="s">
        <v>37474</v>
      </c>
      <c r="B40070" s="16" t="s">
        <v>37475</v>
      </c>
      <c r="C40070" s="16" t="s">
        <v>34848</v>
      </c>
    </row>
    <row r="40071" spans="1:3">
      <c r="A40071" s="1" t="s">
        <v>37474</v>
      </c>
      <c r="B40071" s="2" t="s">
        <v>37475</v>
      </c>
      <c r="C40071" s="2" t="s">
        <v>34731</v>
      </c>
    </row>
    <row r="40072" spans="1:3">
      <c r="A40072" s="15" t="s">
        <v>37474</v>
      </c>
      <c r="B40072" s="16" t="s">
        <v>37475</v>
      </c>
      <c r="C40072" s="16" t="s">
        <v>35110</v>
      </c>
    </row>
    <row r="40073" spans="1:3">
      <c r="A40073" s="1" t="s">
        <v>37474</v>
      </c>
      <c r="B40073" s="2" t="s">
        <v>37475</v>
      </c>
      <c r="C40073" s="2" t="s">
        <v>35111</v>
      </c>
    </row>
    <row r="40074" spans="1:3">
      <c r="A40074" s="15" t="s">
        <v>37474</v>
      </c>
      <c r="B40074" s="16" t="s">
        <v>37475</v>
      </c>
      <c r="C40074" s="16" t="s">
        <v>35112</v>
      </c>
    </row>
    <row r="40075" spans="1:3">
      <c r="A40075" s="1" t="s">
        <v>37474</v>
      </c>
      <c r="B40075" s="2" t="s">
        <v>37475</v>
      </c>
      <c r="C40075" s="2" t="s">
        <v>34734</v>
      </c>
    </row>
    <row r="40076" spans="1:3">
      <c r="A40076" s="15" t="s">
        <v>37474</v>
      </c>
      <c r="B40076" s="16" t="s">
        <v>37475</v>
      </c>
      <c r="C40076" s="16" t="s">
        <v>35113</v>
      </c>
    </row>
    <row r="40077" spans="1:3">
      <c r="A40077" s="1" t="s">
        <v>37474</v>
      </c>
      <c r="B40077" s="2" t="s">
        <v>37475</v>
      </c>
      <c r="C40077" s="2" t="s">
        <v>37431</v>
      </c>
    </row>
    <row r="40078" spans="1:3">
      <c r="A40078" s="15" t="s">
        <v>37474</v>
      </c>
      <c r="B40078" s="16" t="s">
        <v>37475</v>
      </c>
      <c r="C40078" s="16" t="s">
        <v>35868</v>
      </c>
    </row>
    <row r="40079" spans="1:3">
      <c r="A40079" s="1" t="s">
        <v>37474</v>
      </c>
      <c r="B40079" s="2" t="s">
        <v>37475</v>
      </c>
      <c r="C40079" s="2" t="s">
        <v>36705</v>
      </c>
    </row>
    <row r="40080" spans="1:3">
      <c r="A40080" s="15" t="s">
        <v>37474</v>
      </c>
      <c r="B40080" s="16" t="s">
        <v>37475</v>
      </c>
      <c r="C40080" s="16" t="s">
        <v>34963</v>
      </c>
    </row>
    <row r="40081" spans="1:3">
      <c r="A40081" s="1" t="s">
        <v>37474</v>
      </c>
      <c r="B40081" s="2" t="s">
        <v>37475</v>
      </c>
      <c r="C40081" s="2" t="s">
        <v>34460</v>
      </c>
    </row>
    <row r="40082" spans="1:3">
      <c r="A40082" s="15" t="s">
        <v>37474</v>
      </c>
      <c r="B40082" s="16" t="s">
        <v>37475</v>
      </c>
      <c r="C40082" s="16" t="s">
        <v>34864</v>
      </c>
    </row>
    <row r="40083" spans="1:3">
      <c r="A40083" s="1" t="s">
        <v>37474</v>
      </c>
      <c r="B40083" s="2" t="s">
        <v>37475</v>
      </c>
      <c r="C40083" s="2" t="s">
        <v>34965</v>
      </c>
    </row>
    <row r="40084" spans="1:3">
      <c r="A40084" s="15" t="s">
        <v>37474</v>
      </c>
      <c r="B40084" s="16" t="s">
        <v>37475</v>
      </c>
      <c r="C40084" s="16" t="s">
        <v>35696</v>
      </c>
    </row>
    <row r="40085" spans="1:3">
      <c r="A40085" s="1" t="s">
        <v>37474</v>
      </c>
      <c r="B40085" s="2" t="s">
        <v>37475</v>
      </c>
      <c r="C40085" s="2" t="s">
        <v>34743</v>
      </c>
    </row>
    <row r="40086" spans="1:3">
      <c r="A40086" s="15" t="s">
        <v>37474</v>
      </c>
      <c r="B40086" s="16" t="s">
        <v>37475</v>
      </c>
      <c r="C40086" s="16" t="s">
        <v>34744</v>
      </c>
    </row>
    <row r="40087" spans="1:3">
      <c r="A40087" s="1" t="s">
        <v>37474</v>
      </c>
      <c r="B40087" s="2" t="s">
        <v>37475</v>
      </c>
      <c r="C40087" s="2" t="s">
        <v>34745</v>
      </c>
    </row>
    <row r="40088" spans="1:3">
      <c r="A40088" s="15" t="s">
        <v>37474</v>
      </c>
      <c r="B40088" s="16" t="s">
        <v>37475</v>
      </c>
      <c r="C40088" s="16" t="s">
        <v>37446</v>
      </c>
    </row>
    <row r="40089" spans="1:3">
      <c r="A40089" s="1" t="s">
        <v>37474</v>
      </c>
      <c r="B40089" s="2" t="s">
        <v>37475</v>
      </c>
      <c r="C40089" s="2" t="s">
        <v>35607</v>
      </c>
    </row>
    <row r="40090" spans="1:3">
      <c r="A40090" s="15" t="s">
        <v>37474</v>
      </c>
      <c r="B40090" s="16" t="s">
        <v>37475</v>
      </c>
      <c r="C40090" s="16" t="s">
        <v>34544</v>
      </c>
    </row>
    <row r="40091" spans="1:3">
      <c r="A40091" s="1" t="s">
        <v>37474</v>
      </c>
      <c r="B40091" s="2" t="s">
        <v>37475</v>
      </c>
      <c r="C40091" s="2" t="s">
        <v>36841</v>
      </c>
    </row>
    <row r="40092" spans="1:3">
      <c r="A40092" s="15" t="s">
        <v>37474</v>
      </c>
      <c r="B40092" s="16" t="s">
        <v>37475</v>
      </c>
      <c r="C40092" s="16" t="s">
        <v>37400</v>
      </c>
    </row>
    <row r="40093" spans="1:3">
      <c r="A40093" s="1" t="s">
        <v>37474</v>
      </c>
      <c r="B40093" s="2" t="s">
        <v>37475</v>
      </c>
      <c r="C40093" s="2" t="s">
        <v>36240</v>
      </c>
    </row>
    <row r="40094" spans="1:3">
      <c r="A40094" s="15" t="s">
        <v>37474</v>
      </c>
      <c r="B40094" s="16" t="s">
        <v>37475</v>
      </c>
      <c r="C40094" s="16" t="s">
        <v>35520</v>
      </c>
    </row>
    <row r="40095" spans="1:3">
      <c r="A40095" s="1" t="s">
        <v>37474</v>
      </c>
      <c r="B40095" s="2" t="s">
        <v>37475</v>
      </c>
      <c r="C40095" s="2" t="s">
        <v>35161</v>
      </c>
    </row>
    <row r="40096" spans="1:3">
      <c r="A40096" s="15" t="s">
        <v>37474</v>
      </c>
      <c r="B40096" s="16" t="s">
        <v>37475</v>
      </c>
      <c r="C40096" s="16" t="s">
        <v>35461</v>
      </c>
    </row>
    <row r="40097" spans="1:3">
      <c r="A40097" s="1" t="s">
        <v>37474</v>
      </c>
      <c r="B40097" s="2" t="s">
        <v>37475</v>
      </c>
      <c r="C40097" s="2" t="s">
        <v>35936</v>
      </c>
    </row>
    <row r="40098" spans="1:3">
      <c r="A40098" s="15" t="s">
        <v>37474</v>
      </c>
      <c r="B40098" s="16" t="s">
        <v>37475</v>
      </c>
      <c r="C40098" s="16" t="s">
        <v>35462</v>
      </c>
    </row>
    <row r="40099" spans="1:3">
      <c r="A40099" s="1" t="s">
        <v>37474</v>
      </c>
      <c r="B40099" s="2" t="s">
        <v>37475</v>
      </c>
      <c r="C40099" s="2" t="s">
        <v>34653</v>
      </c>
    </row>
    <row r="40100" spans="1:3">
      <c r="A40100" s="15" t="s">
        <v>37474</v>
      </c>
      <c r="B40100" s="16" t="s">
        <v>37475</v>
      </c>
      <c r="C40100" s="16" t="s">
        <v>36713</v>
      </c>
    </row>
    <row r="40101" spans="1:3">
      <c r="A40101" s="1" t="s">
        <v>37474</v>
      </c>
      <c r="B40101" s="2" t="s">
        <v>37475</v>
      </c>
      <c r="C40101" s="2" t="s">
        <v>37477</v>
      </c>
    </row>
    <row r="40102" spans="1:3">
      <c r="A40102" s="15" t="s">
        <v>37474</v>
      </c>
      <c r="B40102" s="16" t="s">
        <v>37475</v>
      </c>
      <c r="C40102" s="16" t="s">
        <v>35037</v>
      </c>
    </row>
    <row r="40103" spans="1:3">
      <c r="A40103" s="1" t="s">
        <v>37474</v>
      </c>
      <c r="B40103" s="2" t="s">
        <v>37475</v>
      </c>
      <c r="C40103" s="2" t="s">
        <v>35526</v>
      </c>
    </row>
    <row r="40104" spans="1:3">
      <c r="A40104" s="15" t="s">
        <v>37474</v>
      </c>
      <c r="B40104" s="16" t="s">
        <v>37475</v>
      </c>
      <c r="C40104" s="16" t="s">
        <v>36369</v>
      </c>
    </row>
    <row r="40105" spans="1:3">
      <c r="A40105" s="1" t="s">
        <v>37474</v>
      </c>
      <c r="B40105" s="2" t="s">
        <v>37475</v>
      </c>
      <c r="C40105" s="2" t="s">
        <v>34504</v>
      </c>
    </row>
    <row r="40106" spans="1:3">
      <c r="A40106" s="5" t="s">
        <v>37474</v>
      </c>
      <c r="B40106" s="6" t="s">
        <v>37475</v>
      </c>
      <c r="C40106" s="6" t="s">
        <v>35038</v>
      </c>
    </row>
    <row r="40107" spans="1:3">
      <c r="A40107" s="1" t="s">
        <v>37474</v>
      </c>
      <c r="B40107" s="2" t="s">
        <v>37475</v>
      </c>
      <c r="C40107" s="2" t="s">
        <v>35039</v>
      </c>
    </row>
    <row r="40108" spans="1:3">
      <c r="A40108" s="15" t="s">
        <v>37474</v>
      </c>
      <c r="B40108" s="16" t="s">
        <v>37475</v>
      </c>
      <c r="C40108" s="16" t="s">
        <v>34505</v>
      </c>
    </row>
    <row r="40109" spans="1:3">
      <c r="A40109" s="1" t="s">
        <v>37474</v>
      </c>
      <c r="B40109" s="2" t="s">
        <v>37475</v>
      </c>
      <c r="C40109" s="2" t="s">
        <v>35937</v>
      </c>
    </row>
    <row r="40110" spans="1:3">
      <c r="A40110" s="15" t="s">
        <v>37474</v>
      </c>
      <c r="B40110" s="16" t="s">
        <v>37475</v>
      </c>
      <c r="C40110" s="16" t="s">
        <v>35938</v>
      </c>
    </row>
    <row r="40111" spans="1:3">
      <c r="A40111" s="1" t="s">
        <v>37474</v>
      </c>
      <c r="B40111" s="2" t="s">
        <v>37475</v>
      </c>
      <c r="C40111" s="2" t="s">
        <v>35939</v>
      </c>
    </row>
    <row r="40112" spans="1:3">
      <c r="A40112" s="15" t="s">
        <v>37474</v>
      </c>
      <c r="B40112" s="16" t="s">
        <v>37475</v>
      </c>
      <c r="C40112" s="16" t="s">
        <v>37478</v>
      </c>
    </row>
    <row r="40113" spans="1:3">
      <c r="A40113" s="1" t="s">
        <v>37474</v>
      </c>
      <c r="B40113" s="2" t="s">
        <v>37475</v>
      </c>
      <c r="C40113" s="2" t="s">
        <v>35940</v>
      </c>
    </row>
    <row r="40114" spans="1:3">
      <c r="A40114" s="15" t="s">
        <v>37474</v>
      </c>
      <c r="B40114" s="16" t="s">
        <v>37475</v>
      </c>
      <c r="C40114" s="16" t="s">
        <v>35941</v>
      </c>
    </row>
    <row r="40115" spans="1:3">
      <c r="A40115" s="1" t="s">
        <v>37474</v>
      </c>
      <c r="B40115" s="2" t="s">
        <v>37475</v>
      </c>
      <c r="C40115" s="2" t="s">
        <v>35942</v>
      </c>
    </row>
    <row r="40116" spans="1:3">
      <c r="A40116" s="15" t="s">
        <v>37474</v>
      </c>
      <c r="B40116" s="16" t="s">
        <v>37475</v>
      </c>
      <c r="C40116" s="16" t="s">
        <v>34345</v>
      </c>
    </row>
    <row r="40117" spans="1:3">
      <c r="A40117" s="1" t="s">
        <v>37474</v>
      </c>
      <c r="B40117" s="2" t="s">
        <v>37475</v>
      </c>
      <c r="C40117" s="2" t="s">
        <v>35268</v>
      </c>
    </row>
    <row r="40118" spans="1:3">
      <c r="A40118" s="15" t="s">
        <v>37474</v>
      </c>
      <c r="B40118" s="16" t="s">
        <v>37475</v>
      </c>
      <c r="C40118" s="16" t="s">
        <v>35977</v>
      </c>
    </row>
    <row r="40119" spans="1:3">
      <c r="A40119" s="1" t="s">
        <v>37474</v>
      </c>
      <c r="B40119" s="2" t="s">
        <v>37475</v>
      </c>
      <c r="C40119" s="2" t="s">
        <v>35978</v>
      </c>
    </row>
    <row r="40120" spans="1:3">
      <c r="A40120" s="15" t="s">
        <v>37474</v>
      </c>
      <c r="B40120" s="16" t="s">
        <v>37475</v>
      </c>
      <c r="C40120" s="16" t="s">
        <v>35943</v>
      </c>
    </row>
    <row r="40121" spans="1:3">
      <c r="A40121" s="1" t="s">
        <v>37474</v>
      </c>
      <c r="B40121" s="2" t="s">
        <v>37475</v>
      </c>
      <c r="C40121" s="2" t="s">
        <v>35125</v>
      </c>
    </row>
    <row r="40122" spans="1:3">
      <c r="A40122" s="15" t="s">
        <v>37474</v>
      </c>
      <c r="B40122" s="16" t="s">
        <v>37475</v>
      </c>
      <c r="C40122" s="16" t="s">
        <v>37332</v>
      </c>
    </row>
    <row r="40123" spans="1:3">
      <c r="A40123" s="1" t="s">
        <v>37474</v>
      </c>
      <c r="B40123" s="2" t="s">
        <v>37475</v>
      </c>
      <c r="C40123" s="2" t="s">
        <v>36714</v>
      </c>
    </row>
    <row r="40124" spans="1:3">
      <c r="A40124" s="15" t="s">
        <v>37474</v>
      </c>
      <c r="B40124" s="16" t="s">
        <v>37475</v>
      </c>
      <c r="C40124" s="16" t="s">
        <v>35866</v>
      </c>
    </row>
    <row r="40125" spans="1:3">
      <c r="A40125" s="1" t="s">
        <v>37474</v>
      </c>
      <c r="B40125" s="2" t="s">
        <v>37475</v>
      </c>
      <c r="C40125" s="2" t="s">
        <v>35944</v>
      </c>
    </row>
    <row r="40126" spans="1:3">
      <c r="A40126" s="15" t="s">
        <v>37474</v>
      </c>
      <c r="B40126" s="16" t="s">
        <v>37475</v>
      </c>
      <c r="C40126" s="16" t="s">
        <v>35945</v>
      </c>
    </row>
    <row r="40127" spans="1:3">
      <c r="A40127" s="1" t="s">
        <v>37474</v>
      </c>
      <c r="B40127" s="2" t="s">
        <v>37475</v>
      </c>
      <c r="C40127" s="2" t="s">
        <v>37333</v>
      </c>
    </row>
    <row r="40128" spans="1:3">
      <c r="A40128" s="15" t="s">
        <v>37474</v>
      </c>
      <c r="B40128" s="16" t="s">
        <v>37475</v>
      </c>
      <c r="C40128" s="16" t="s">
        <v>35946</v>
      </c>
    </row>
    <row r="40129" spans="1:3">
      <c r="A40129" s="1" t="s">
        <v>37474</v>
      </c>
      <c r="B40129" s="2" t="s">
        <v>37475</v>
      </c>
      <c r="C40129" s="2" t="s">
        <v>34565</v>
      </c>
    </row>
    <row r="40130" spans="1:3">
      <c r="A40130" s="15" t="s">
        <v>37474</v>
      </c>
      <c r="B40130" s="16" t="s">
        <v>37475</v>
      </c>
      <c r="C40130" s="16" t="s">
        <v>34566</v>
      </c>
    </row>
    <row r="40131" spans="1:3">
      <c r="A40131" s="1" t="s">
        <v>37474</v>
      </c>
      <c r="B40131" s="2" t="s">
        <v>37475</v>
      </c>
      <c r="C40131" s="2" t="s">
        <v>37387</v>
      </c>
    </row>
    <row r="40132" spans="1:3">
      <c r="A40132" s="15" t="s">
        <v>37474</v>
      </c>
      <c r="B40132" s="16" t="s">
        <v>37475</v>
      </c>
      <c r="C40132" s="16" t="s">
        <v>34569</v>
      </c>
    </row>
    <row r="40133" spans="1:3">
      <c r="A40133" s="1" t="s">
        <v>37474</v>
      </c>
      <c r="B40133" s="2" t="s">
        <v>37475</v>
      </c>
      <c r="C40133" s="2" t="s">
        <v>35127</v>
      </c>
    </row>
    <row r="40134" spans="1:3">
      <c r="A40134" s="15" t="s">
        <v>37474</v>
      </c>
      <c r="B40134" s="16" t="s">
        <v>37475</v>
      </c>
      <c r="C40134" s="16" t="s">
        <v>35948</v>
      </c>
    </row>
    <row r="40135" spans="1:3">
      <c r="A40135" s="1" t="s">
        <v>37474</v>
      </c>
      <c r="B40135" s="2" t="s">
        <v>37475</v>
      </c>
      <c r="C40135" s="2" t="s">
        <v>37037</v>
      </c>
    </row>
    <row r="40136" spans="1:3">
      <c r="A40136" s="15" t="s">
        <v>37474</v>
      </c>
      <c r="B40136" s="16" t="s">
        <v>37475</v>
      </c>
      <c r="C40136" s="16" t="s">
        <v>37479</v>
      </c>
    </row>
    <row r="40137" spans="1:3">
      <c r="A40137" s="1" t="s">
        <v>37474</v>
      </c>
      <c r="B40137" s="2" t="s">
        <v>37475</v>
      </c>
      <c r="C40137" s="2" t="s">
        <v>36406</v>
      </c>
    </row>
    <row r="40138" spans="1:3">
      <c r="A40138" s="15" t="s">
        <v>37474</v>
      </c>
      <c r="B40138" s="16" t="s">
        <v>37475</v>
      </c>
      <c r="C40138" s="16" t="s">
        <v>35386</v>
      </c>
    </row>
    <row r="40139" spans="1:3">
      <c r="A40139" s="1" t="s">
        <v>37474</v>
      </c>
      <c r="B40139" s="2" t="s">
        <v>37475</v>
      </c>
      <c r="C40139" s="2" t="s">
        <v>37480</v>
      </c>
    </row>
    <row r="40140" spans="1:3">
      <c r="A40140" s="15" t="s">
        <v>37474</v>
      </c>
      <c r="B40140" s="16" t="s">
        <v>37475</v>
      </c>
      <c r="C40140" s="16" t="s">
        <v>35185</v>
      </c>
    </row>
    <row r="40141" spans="1:3">
      <c r="A40141" s="1" t="s">
        <v>37474</v>
      </c>
      <c r="B40141" s="2" t="s">
        <v>37475</v>
      </c>
      <c r="C40141" s="2" t="s">
        <v>36484</v>
      </c>
    </row>
    <row r="40142" spans="1:3">
      <c r="A40142" s="15" t="s">
        <v>37474</v>
      </c>
      <c r="B40142" s="16" t="s">
        <v>37475</v>
      </c>
      <c r="C40142" s="16" t="s">
        <v>35167</v>
      </c>
    </row>
    <row r="40143" spans="1:3">
      <c r="A40143" s="1" t="s">
        <v>37474</v>
      </c>
      <c r="B40143" s="2" t="s">
        <v>37475</v>
      </c>
      <c r="C40143" s="2" t="s">
        <v>34913</v>
      </c>
    </row>
    <row r="40144" spans="1:3">
      <c r="A40144" s="15" t="s">
        <v>37474</v>
      </c>
      <c r="B40144" s="16" t="s">
        <v>37475</v>
      </c>
      <c r="C40144" s="16" t="s">
        <v>36175</v>
      </c>
    </row>
    <row r="40145" spans="1:3">
      <c r="A40145" s="1" t="s">
        <v>37474</v>
      </c>
      <c r="B40145" s="2" t="s">
        <v>37475</v>
      </c>
      <c r="C40145" s="2" t="s">
        <v>35973</v>
      </c>
    </row>
    <row r="40146" spans="1:3">
      <c r="A40146" s="15" t="s">
        <v>37474</v>
      </c>
      <c r="B40146" s="16" t="s">
        <v>37475</v>
      </c>
      <c r="C40146" s="16" t="s">
        <v>35876</v>
      </c>
    </row>
    <row r="40147" spans="1:3">
      <c r="A40147" s="1" t="s">
        <v>37474</v>
      </c>
      <c r="B40147" s="2" t="s">
        <v>37475</v>
      </c>
      <c r="C40147" s="2" t="s">
        <v>35633</v>
      </c>
    </row>
    <row r="40148" spans="1:3">
      <c r="A40148" s="15" t="s">
        <v>37474</v>
      </c>
      <c r="B40148" s="16" t="s">
        <v>37475</v>
      </c>
      <c r="C40148" s="16" t="s">
        <v>35545</v>
      </c>
    </row>
    <row r="40149" spans="1:3">
      <c r="A40149" s="1" t="s">
        <v>37474</v>
      </c>
      <c r="B40149" s="2" t="s">
        <v>37475</v>
      </c>
      <c r="C40149" s="2" t="s">
        <v>37481</v>
      </c>
    </row>
    <row r="40150" spans="1:3">
      <c r="A40150" s="15" t="s">
        <v>37474</v>
      </c>
      <c r="B40150" s="16" t="s">
        <v>37475</v>
      </c>
      <c r="C40150" s="16" t="s">
        <v>36565</v>
      </c>
    </row>
    <row r="40151" spans="1:3">
      <c r="A40151" s="1" t="s">
        <v>37474</v>
      </c>
      <c r="B40151" s="2" t="s">
        <v>37475</v>
      </c>
      <c r="C40151" s="2" t="s">
        <v>34825</v>
      </c>
    </row>
    <row r="40152" spans="1:3">
      <c r="A40152" s="15" t="s">
        <v>37474</v>
      </c>
      <c r="B40152" s="16" t="s">
        <v>37475</v>
      </c>
      <c r="C40152" s="16" t="s">
        <v>37482</v>
      </c>
    </row>
    <row r="40153" spans="1:3">
      <c r="A40153" s="1" t="s">
        <v>37474</v>
      </c>
      <c r="B40153" s="2" t="s">
        <v>37475</v>
      </c>
      <c r="C40153" s="2" t="s">
        <v>35085</v>
      </c>
    </row>
    <row r="40154" spans="1:3">
      <c r="A40154" s="15" t="s">
        <v>37474</v>
      </c>
      <c r="B40154" s="16" t="s">
        <v>37475</v>
      </c>
      <c r="C40154" s="16" t="s">
        <v>34480</v>
      </c>
    </row>
    <row r="40155" spans="1:3">
      <c r="A40155" s="1" t="s">
        <v>37474</v>
      </c>
      <c r="B40155" s="2" t="s">
        <v>37475</v>
      </c>
      <c r="C40155" s="2" t="s">
        <v>35031</v>
      </c>
    </row>
    <row r="40156" spans="1:3">
      <c r="A40156" s="15" t="s">
        <v>37474</v>
      </c>
      <c r="B40156" s="16" t="s">
        <v>37475</v>
      </c>
      <c r="C40156" s="16" t="s">
        <v>35141</v>
      </c>
    </row>
    <row r="40157" spans="1:3">
      <c r="A40157" s="1" t="s">
        <v>37474</v>
      </c>
      <c r="B40157" s="2" t="s">
        <v>37475</v>
      </c>
      <c r="C40157" s="2" t="s">
        <v>34601</v>
      </c>
    </row>
    <row r="40158" spans="1:3">
      <c r="A40158" s="15" t="s">
        <v>37474</v>
      </c>
      <c r="B40158" s="16" t="s">
        <v>37475</v>
      </c>
      <c r="C40158" s="16" t="s">
        <v>34602</v>
      </c>
    </row>
    <row r="40159" spans="1:3">
      <c r="A40159" s="1" t="s">
        <v>37474</v>
      </c>
      <c r="B40159" s="2" t="s">
        <v>37475</v>
      </c>
      <c r="C40159" s="2" t="s">
        <v>35032</v>
      </c>
    </row>
    <row r="40160" spans="1:3">
      <c r="A40160" s="15" t="s">
        <v>37474</v>
      </c>
      <c r="B40160" s="16" t="s">
        <v>37475</v>
      </c>
      <c r="C40160" s="16" t="s">
        <v>34523</v>
      </c>
    </row>
    <row r="40161" spans="1:3">
      <c r="A40161" s="1" t="s">
        <v>37474</v>
      </c>
      <c r="B40161" s="2" t="s">
        <v>37475</v>
      </c>
      <c r="C40161" s="2" t="s">
        <v>34525</v>
      </c>
    </row>
    <row r="40162" spans="1:3">
      <c r="A40162" s="15" t="s">
        <v>37474</v>
      </c>
      <c r="B40162" s="16" t="s">
        <v>37475</v>
      </c>
      <c r="C40162" s="16" t="s">
        <v>35877</v>
      </c>
    </row>
    <row r="40163" spans="1:3">
      <c r="A40163" s="1" t="s">
        <v>37474</v>
      </c>
      <c r="B40163" s="2" t="s">
        <v>37475</v>
      </c>
      <c r="C40163" s="2" t="s">
        <v>35033</v>
      </c>
    </row>
    <row r="40164" spans="1:3">
      <c r="A40164" s="15" t="s">
        <v>37474</v>
      </c>
      <c r="B40164" s="16" t="s">
        <v>37475</v>
      </c>
      <c r="C40164" s="16" t="s">
        <v>34609</v>
      </c>
    </row>
    <row r="40165" spans="1:3">
      <c r="A40165" s="1" t="s">
        <v>37474</v>
      </c>
      <c r="B40165" s="2" t="s">
        <v>37475</v>
      </c>
      <c r="C40165" s="2" t="s">
        <v>35718</v>
      </c>
    </row>
    <row r="40166" spans="1:3">
      <c r="A40166" s="15" t="s">
        <v>37474</v>
      </c>
      <c r="B40166" s="16" t="s">
        <v>37475</v>
      </c>
      <c r="C40166" s="16" t="s">
        <v>35719</v>
      </c>
    </row>
    <row r="40167" spans="1:3">
      <c r="A40167" s="1" t="s">
        <v>37474</v>
      </c>
      <c r="B40167" s="2" t="s">
        <v>37475</v>
      </c>
      <c r="C40167" s="2" t="s">
        <v>37338</v>
      </c>
    </row>
    <row r="40168" spans="1:3">
      <c r="A40168" s="15" t="s">
        <v>37474</v>
      </c>
      <c r="B40168" s="16" t="s">
        <v>37475</v>
      </c>
      <c r="C40168" s="16" t="s">
        <v>35508</v>
      </c>
    </row>
    <row r="40169" spans="1:3">
      <c r="A40169" s="1" t="s">
        <v>37474</v>
      </c>
      <c r="B40169" s="2" t="s">
        <v>37475</v>
      </c>
      <c r="C40169" s="2" t="s">
        <v>34615</v>
      </c>
    </row>
    <row r="40170" spans="1:3">
      <c r="A40170" s="15" t="s">
        <v>37474</v>
      </c>
      <c r="B40170" s="16" t="s">
        <v>37475</v>
      </c>
      <c r="C40170" s="16" t="s">
        <v>37483</v>
      </c>
    </row>
    <row r="40171" spans="1:3">
      <c r="A40171" s="1" t="s">
        <v>37474</v>
      </c>
      <c r="B40171" s="2" t="s">
        <v>37475</v>
      </c>
      <c r="C40171" s="2" t="s">
        <v>35066</v>
      </c>
    </row>
    <row r="40172" spans="1:3">
      <c r="A40172" s="15" t="s">
        <v>37474</v>
      </c>
      <c r="B40172" s="16" t="s">
        <v>37475</v>
      </c>
      <c r="C40172" s="16" t="s">
        <v>35662</v>
      </c>
    </row>
    <row r="40173" spans="1:3">
      <c r="A40173" s="1" t="s">
        <v>37474</v>
      </c>
      <c r="B40173" s="2" t="s">
        <v>37475</v>
      </c>
      <c r="C40173" s="2" t="s">
        <v>36494</v>
      </c>
    </row>
    <row r="40174" spans="1:3">
      <c r="A40174" s="15" t="s">
        <v>37474</v>
      </c>
      <c r="B40174" s="16" t="s">
        <v>37475</v>
      </c>
      <c r="C40174" s="16" t="s">
        <v>35093</v>
      </c>
    </row>
    <row r="40175" spans="1:3">
      <c r="A40175" s="1" t="s">
        <v>37474</v>
      </c>
      <c r="B40175" s="2" t="s">
        <v>37475</v>
      </c>
      <c r="C40175" s="2" t="s">
        <v>34618</v>
      </c>
    </row>
    <row r="40176" spans="1:3">
      <c r="A40176" s="15" t="s">
        <v>37474</v>
      </c>
      <c r="B40176" s="16" t="s">
        <v>37475</v>
      </c>
      <c r="C40176" s="16" t="s">
        <v>34619</v>
      </c>
    </row>
    <row r="40177" spans="1:3">
      <c r="A40177" s="1" t="s">
        <v>37474</v>
      </c>
      <c r="B40177" s="2" t="s">
        <v>37475</v>
      </c>
      <c r="C40177" s="2" t="s">
        <v>36233</v>
      </c>
    </row>
    <row r="40178" spans="1:3">
      <c r="A40178" s="15" t="s">
        <v>37474</v>
      </c>
      <c r="B40178" s="16" t="s">
        <v>37475</v>
      </c>
      <c r="C40178" s="16" t="s">
        <v>35993</v>
      </c>
    </row>
    <row r="40179" spans="1:3">
      <c r="A40179" s="1" t="s">
        <v>37474</v>
      </c>
      <c r="B40179" s="2" t="s">
        <v>37475</v>
      </c>
      <c r="C40179" s="2" t="s">
        <v>35510</v>
      </c>
    </row>
    <row r="40180" spans="1:3">
      <c r="A40180" s="15" t="s">
        <v>37474</v>
      </c>
      <c r="B40180" s="16" t="s">
        <v>37475</v>
      </c>
      <c r="C40180" s="16" t="s">
        <v>35338</v>
      </c>
    </row>
    <row r="40181" spans="1:3">
      <c r="A40181" s="1" t="s">
        <v>37474</v>
      </c>
      <c r="B40181" s="2" t="s">
        <v>37475</v>
      </c>
      <c r="C40181" s="2" t="s">
        <v>37146</v>
      </c>
    </row>
    <row r="40182" spans="1:3">
      <c r="A40182" s="15" t="s">
        <v>37474</v>
      </c>
      <c r="B40182" s="16" t="s">
        <v>37475</v>
      </c>
      <c r="C40182" s="16" t="s">
        <v>37430</v>
      </c>
    </row>
    <row r="40183" spans="1:3">
      <c r="A40183" s="1" t="s">
        <v>37474</v>
      </c>
      <c r="B40183" s="2" t="s">
        <v>37475</v>
      </c>
      <c r="C40183" s="2" t="s">
        <v>36632</v>
      </c>
    </row>
    <row r="40184" spans="1:3">
      <c r="A40184" s="15" t="s">
        <v>37474</v>
      </c>
      <c r="B40184" s="16" t="s">
        <v>37475</v>
      </c>
      <c r="C40184" s="16" t="s">
        <v>35458</v>
      </c>
    </row>
    <row r="40185" spans="1:3">
      <c r="A40185" s="1" t="s">
        <v>37474</v>
      </c>
      <c r="B40185" s="2" t="s">
        <v>37475</v>
      </c>
      <c r="C40185" s="2" t="s">
        <v>34541</v>
      </c>
    </row>
    <row r="40186" spans="1:3">
      <c r="A40186" s="15" t="s">
        <v>37474</v>
      </c>
      <c r="B40186" s="16" t="s">
        <v>37475</v>
      </c>
      <c r="C40186" s="16" t="s">
        <v>34434</v>
      </c>
    </row>
    <row r="40187" spans="1:3">
      <c r="A40187" s="1" t="s">
        <v>37474</v>
      </c>
      <c r="B40187" s="2" t="s">
        <v>37475</v>
      </c>
      <c r="C40187" s="2" t="s">
        <v>37390</v>
      </c>
    </row>
    <row r="40188" spans="1:3">
      <c r="A40188" s="15" t="s">
        <v>37474</v>
      </c>
      <c r="B40188" s="16" t="s">
        <v>37475</v>
      </c>
      <c r="C40188" s="16" t="s">
        <v>35140</v>
      </c>
    </row>
    <row r="40189" spans="1:3">
      <c r="A40189" s="1" t="s">
        <v>37474</v>
      </c>
      <c r="B40189" s="2" t="s">
        <v>37475</v>
      </c>
      <c r="C40189" s="2" t="s">
        <v>35665</v>
      </c>
    </row>
    <row r="40190" spans="1:3">
      <c r="A40190" s="15" t="s">
        <v>37474</v>
      </c>
      <c r="B40190" s="16" t="s">
        <v>37475</v>
      </c>
      <c r="C40190" s="16" t="s">
        <v>35220</v>
      </c>
    </row>
    <row r="40191" spans="1:3">
      <c r="A40191" s="1" t="s">
        <v>37474</v>
      </c>
      <c r="B40191" s="2" t="s">
        <v>37475</v>
      </c>
      <c r="C40191" s="2" t="s">
        <v>36857</v>
      </c>
    </row>
    <row r="40192" spans="1:3">
      <c r="A40192" s="15" t="s">
        <v>37474</v>
      </c>
      <c r="B40192" s="16" t="s">
        <v>37475</v>
      </c>
      <c r="C40192" s="16" t="s">
        <v>35636</v>
      </c>
    </row>
    <row r="40193" spans="1:3">
      <c r="A40193" s="1" t="s">
        <v>37474</v>
      </c>
      <c r="B40193" s="2" t="s">
        <v>37475</v>
      </c>
      <c r="C40193" s="2" t="s">
        <v>35383</v>
      </c>
    </row>
    <row r="40194" spans="1:3">
      <c r="A40194" s="15" t="s">
        <v>37474</v>
      </c>
      <c r="B40194" s="16" t="s">
        <v>37475</v>
      </c>
      <c r="C40194" s="16" t="s">
        <v>36768</v>
      </c>
    </row>
    <row r="40195" spans="1:3">
      <c r="A40195" s="1" t="s">
        <v>37474</v>
      </c>
      <c r="B40195" s="2" t="s">
        <v>37475</v>
      </c>
      <c r="C40195" s="2" t="s">
        <v>36241</v>
      </c>
    </row>
    <row r="40196" spans="1:3">
      <c r="A40196" s="15" t="s">
        <v>37474</v>
      </c>
      <c r="B40196" s="16" t="s">
        <v>37475</v>
      </c>
      <c r="C40196" s="16" t="s">
        <v>35666</v>
      </c>
    </row>
    <row r="40197" spans="1:3">
      <c r="A40197" s="1" t="s">
        <v>37474</v>
      </c>
      <c r="B40197" s="2" t="s">
        <v>37475</v>
      </c>
      <c r="C40197" s="2" t="s">
        <v>34552</v>
      </c>
    </row>
    <row r="40198" spans="1:3">
      <c r="A40198" s="15" t="s">
        <v>37474</v>
      </c>
      <c r="B40198" s="16" t="s">
        <v>37475</v>
      </c>
      <c r="C40198" s="16" t="s">
        <v>34644</v>
      </c>
    </row>
    <row r="40199" spans="1:3">
      <c r="A40199" s="1" t="s">
        <v>37474</v>
      </c>
      <c r="B40199" s="2" t="s">
        <v>37475</v>
      </c>
      <c r="C40199" s="2" t="s">
        <v>34645</v>
      </c>
    </row>
    <row r="40200" spans="1:3">
      <c r="A40200" s="15" t="s">
        <v>37474</v>
      </c>
      <c r="B40200" s="16" t="s">
        <v>37475</v>
      </c>
      <c r="C40200" s="16" t="s">
        <v>36244</v>
      </c>
    </row>
    <row r="40201" spans="1:3">
      <c r="A40201" s="1" t="s">
        <v>37474</v>
      </c>
      <c r="B40201" s="2" t="s">
        <v>37475</v>
      </c>
      <c r="C40201" s="2" t="s">
        <v>36345</v>
      </c>
    </row>
    <row r="40202" spans="1:3">
      <c r="A40202" s="15" t="s">
        <v>37474</v>
      </c>
      <c r="B40202" s="16" t="s">
        <v>37475</v>
      </c>
      <c r="C40202" s="16" t="s">
        <v>36286</v>
      </c>
    </row>
    <row r="40203" spans="1:3">
      <c r="A40203" s="1" t="s">
        <v>37474</v>
      </c>
      <c r="B40203" s="2" t="s">
        <v>37475</v>
      </c>
      <c r="C40203" s="2" t="s">
        <v>36578</v>
      </c>
    </row>
    <row r="40204" spans="1:3">
      <c r="A40204" s="15" t="s">
        <v>37474</v>
      </c>
      <c r="B40204" s="16" t="s">
        <v>37475</v>
      </c>
      <c r="C40204" s="16" t="s">
        <v>36992</v>
      </c>
    </row>
    <row r="40205" spans="1:3">
      <c r="A40205" s="1" t="s">
        <v>37474</v>
      </c>
      <c r="B40205" s="2" t="s">
        <v>37475</v>
      </c>
      <c r="C40205" s="2" t="s">
        <v>36993</v>
      </c>
    </row>
    <row r="40206" spans="1:3">
      <c r="A40206" s="5" t="s">
        <v>37474</v>
      </c>
      <c r="B40206" s="6" t="s">
        <v>37475</v>
      </c>
      <c r="C40206" s="6" t="s">
        <v>34650</v>
      </c>
    </row>
    <row r="40207" spans="1:3">
      <c r="A40207" s="1" t="s">
        <v>37474</v>
      </c>
      <c r="B40207" s="2" t="s">
        <v>37475</v>
      </c>
      <c r="C40207" s="2" t="s">
        <v>34877</v>
      </c>
    </row>
    <row r="40208" spans="1:3">
      <c r="A40208" s="15" t="s">
        <v>37474</v>
      </c>
      <c r="B40208" s="16" t="s">
        <v>37475</v>
      </c>
      <c r="C40208" s="16" t="s">
        <v>34652</v>
      </c>
    </row>
    <row r="40209" spans="1:3">
      <c r="A40209" s="1" t="s">
        <v>37474</v>
      </c>
      <c r="B40209" s="2" t="s">
        <v>37475</v>
      </c>
      <c r="C40209" s="2" t="s">
        <v>34766</v>
      </c>
    </row>
    <row r="40210" spans="1:3">
      <c r="A40210" s="15" t="s">
        <v>37474</v>
      </c>
      <c r="B40210" s="16" t="s">
        <v>37475</v>
      </c>
      <c r="C40210" s="16" t="s">
        <v>34656</v>
      </c>
    </row>
    <row r="40211" spans="1:3">
      <c r="A40211" s="1" t="s">
        <v>37474</v>
      </c>
      <c r="B40211" s="2" t="s">
        <v>37475</v>
      </c>
      <c r="C40211" s="2" t="s">
        <v>35667</v>
      </c>
    </row>
    <row r="40212" spans="1:3">
      <c r="A40212" s="15" t="s">
        <v>37474</v>
      </c>
      <c r="B40212" s="16" t="s">
        <v>37475</v>
      </c>
      <c r="C40212" s="16" t="s">
        <v>36296</v>
      </c>
    </row>
    <row r="40213" spans="1:3">
      <c r="A40213" s="1" t="s">
        <v>37474</v>
      </c>
      <c r="B40213" s="2" t="s">
        <v>37475</v>
      </c>
      <c r="C40213" s="2" t="s">
        <v>35473</v>
      </c>
    </row>
    <row r="40214" spans="1:3">
      <c r="A40214" s="15" t="s">
        <v>37474</v>
      </c>
      <c r="B40214" s="16" t="s">
        <v>37475</v>
      </c>
      <c r="C40214" s="16" t="s">
        <v>35123</v>
      </c>
    </row>
    <row r="40215" spans="1:3">
      <c r="A40215" s="1" t="s">
        <v>37474</v>
      </c>
      <c r="B40215" s="2" t="s">
        <v>37475</v>
      </c>
      <c r="C40215" s="2" t="s">
        <v>37156</v>
      </c>
    </row>
    <row r="40216" spans="1:3">
      <c r="A40216" s="15" t="s">
        <v>37474</v>
      </c>
      <c r="B40216" s="16" t="s">
        <v>37475</v>
      </c>
      <c r="C40216" s="16" t="s">
        <v>34467</v>
      </c>
    </row>
    <row r="40217" spans="1:3">
      <c r="A40217" s="1" t="s">
        <v>37474</v>
      </c>
      <c r="B40217" s="2" t="s">
        <v>37475</v>
      </c>
      <c r="C40217" s="2" t="s">
        <v>36814</v>
      </c>
    </row>
    <row r="40218" spans="1:3">
      <c r="A40218" s="15" t="s">
        <v>37474</v>
      </c>
      <c r="B40218" s="16" t="s">
        <v>37475</v>
      </c>
      <c r="C40218" s="16" t="s">
        <v>35198</v>
      </c>
    </row>
    <row r="40219" spans="1:3">
      <c r="A40219" s="1" t="s">
        <v>37474</v>
      </c>
      <c r="B40219" s="2" t="s">
        <v>37475</v>
      </c>
      <c r="C40219" s="2" t="s">
        <v>36686</v>
      </c>
    </row>
    <row r="40220" spans="1:3">
      <c r="A40220" s="15" t="s">
        <v>37474</v>
      </c>
      <c r="B40220" s="16" t="s">
        <v>37475</v>
      </c>
      <c r="C40220" s="16" t="s">
        <v>35983</v>
      </c>
    </row>
    <row r="40221" spans="1:3">
      <c r="A40221" s="1" t="s">
        <v>37474</v>
      </c>
      <c r="B40221" s="2" t="s">
        <v>37475</v>
      </c>
      <c r="C40221" s="2" t="s">
        <v>36477</v>
      </c>
    </row>
    <row r="40222" spans="1:3">
      <c r="A40222" s="15" t="s">
        <v>37474</v>
      </c>
      <c r="B40222" s="16" t="s">
        <v>37475</v>
      </c>
      <c r="C40222" s="16" t="s">
        <v>36669</v>
      </c>
    </row>
    <row r="40223" spans="1:3">
      <c r="A40223" s="1" t="s">
        <v>37474</v>
      </c>
      <c r="B40223" s="2" t="s">
        <v>37475</v>
      </c>
      <c r="C40223" s="2" t="s">
        <v>36504</v>
      </c>
    </row>
    <row r="40224" spans="1:3">
      <c r="A40224" s="15" t="s">
        <v>37474</v>
      </c>
      <c r="B40224" s="16" t="s">
        <v>37475</v>
      </c>
      <c r="C40224" s="16" t="s">
        <v>34676</v>
      </c>
    </row>
    <row r="40225" spans="1:3">
      <c r="A40225" s="1" t="s">
        <v>37474</v>
      </c>
      <c r="B40225" s="2" t="s">
        <v>37475</v>
      </c>
      <c r="C40225" s="2" t="s">
        <v>37295</v>
      </c>
    </row>
    <row r="40226" spans="1:3">
      <c r="A40226" s="15" t="s">
        <v>37474</v>
      </c>
      <c r="B40226" s="16" t="s">
        <v>37475</v>
      </c>
      <c r="C40226" s="16" t="s">
        <v>34417</v>
      </c>
    </row>
    <row r="40227" spans="1:3">
      <c r="A40227" s="1" t="s">
        <v>37474</v>
      </c>
      <c r="B40227" s="2" t="s">
        <v>37475</v>
      </c>
      <c r="C40227" s="2" t="s">
        <v>34418</v>
      </c>
    </row>
    <row r="40228" spans="1:3">
      <c r="A40228" s="15" t="s">
        <v>37474</v>
      </c>
      <c r="B40228" s="16" t="s">
        <v>37475</v>
      </c>
      <c r="C40228" s="16" t="s">
        <v>34509</v>
      </c>
    </row>
    <row r="40229" spans="1:3">
      <c r="A40229" s="1" t="s">
        <v>37474</v>
      </c>
      <c r="B40229" s="2" t="s">
        <v>37475</v>
      </c>
      <c r="C40229" s="2" t="s">
        <v>34511</v>
      </c>
    </row>
    <row r="40230" spans="1:3">
      <c r="A40230" s="15" t="s">
        <v>37474</v>
      </c>
      <c r="B40230" s="16" t="s">
        <v>37475</v>
      </c>
      <c r="C40230" s="16" t="s">
        <v>34568</v>
      </c>
    </row>
    <row r="40231" spans="1:3">
      <c r="A40231" s="1" t="s">
        <v>37474</v>
      </c>
      <c r="B40231" s="2" t="s">
        <v>37475</v>
      </c>
      <c r="C40231" s="2" t="s">
        <v>34419</v>
      </c>
    </row>
    <row r="40232" spans="1:3">
      <c r="A40232" s="15" t="s">
        <v>37474</v>
      </c>
      <c r="B40232" s="16" t="s">
        <v>37475</v>
      </c>
      <c r="C40232" s="16" t="s">
        <v>37296</v>
      </c>
    </row>
    <row r="40233" spans="1:3">
      <c r="A40233" s="1" t="s">
        <v>37474</v>
      </c>
      <c r="B40233" s="2" t="s">
        <v>37475</v>
      </c>
      <c r="C40233" s="2" t="s">
        <v>35767</v>
      </c>
    </row>
    <row r="40234" spans="1:3">
      <c r="A40234" s="15" t="s">
        <v>37474</v>
      </c>
      <c r="B40234" s="16" t="s">
        <v>37475</v>
      </c>
      <c r="C40234" s="16" t="s">
        <v>34422</v>
      </c>
    </row>
    <row r="40235" spans="1:3">
      <c r="A40235" s="1" t="s">
        <v>37474</v>
      </c>
      <c r="B40235" s="2" t="s">
        <v>37475</v>
      </c>
      <c r="C40235" s="2" t="s">
        <v>37484</v>
      </c>
    </row>
    <row r="40236" spans="1:3">
      <c r="A40236" s="15" t="s">
        <v>37474</v>
      </c>
      <c r="B40236" s="16" t="s">
        <v>37475</v>
      </c>
      <c r="C40236" s="16" t="s">
        <v>37375</v>
      </c>
    </row>
    <row r="40237" spans="1:3">
      <c r="A40237" s="1" t="s">
        <v>37474</v>
      </c>
      <c r="B40237" s="2" t="s">
        <v>37475</v>
      </c>
      <c r="C40237" s="2" t="s">
        <v>34693</v>
      </c>
    </row>
    <row r="40238" spans="1:3">
      <c r="A40238" s="15" t="s">
        <v>37474</v>
      </c>
      <c r="B40238" s="16" t="s">
        <v>37475</v>
      </c>
      <c r="C40238" s="16" t="s">
        <v>34795</v>
      </c>
    </row>
    <row r="40239" spans="1:3">
      <c r="A40239" s="1" t="s">
        <v>37474</v>
      </c>
      <c r="B40239" s="2" t="s">
        <v>37475</v>
      </c>
      <c r="C40239" s="2" t="s">
        <v>35496</v>
      </c>
    </row>
    <row r="40240" spans="1:3">
      <c r="A40240" s="15" t="s">
        <v>37474</v>
      </c>
      <c r="B40240" s="16" t="s">
        <v>37475</v>
      </c>
      <c r="C40240" s="16" t="s">
        <v>36678</v>
      </c>
    </row>
    <row r="40241" spans="1:3">
      <c r="A40241" s="1" t="s">
        <v>37474</v>
      </c>
      <c r="B40241" s="2" t="s">
        <v>37475</v>
      </c>
      <c r="C40241" s="2" t="s">
        <v>36909</v>
      </c>
    </row>
    <row r="40242" spans="1:3">
      <c r="A40242" s="15" t="s">
        <v>37474</v>
      </c>
      <c r="B40242" s="16" t="s">
        <v>37475</v>
      </c>
      <c r="C40242" s="16" t="s">
        <v>36646</v>
      </c>
    </row>
    <row r="40243" spans="1:3">
      <c r="A40243" s="1" t="s">
        <v>37474</v>
      </c>
      <c r="B40243" s="2" t="s">
        <v>37475</v>
      </c>
      <c r="C40243" s="2" t="s">
        <v>36647</v>
      </c>
    </row>
    <row r="40244" spans="1:3">
      <c r="A40244" s="15" t="s">
        <v>37474</v>
      </c>
      <c r="B40244" s="16" t="s">
        <v>37475</v>
      </c>
      <c r="C40244" s="16" t="s">
        <v>36422</v>
      </c>
    </row>
    <row r="40245" spans="1:3">
      <c r="A40245" s="1" t="s">
        <v>37474</v>
      </c>
      <c r="B40245" s="2" t="s">
        <v>37475</v>
      </c>
      <c r="C40245" s="2" t="s">
        <v>36755</v>
      </c>
    </row>
    <row r="40246" spans="1:3">
      <c r="A40246" s="15" t="s">
        <v>37474</v>
      </c>
      <c r="B40246" s="16" t="s">
        <v>37475</v>
      </c>
      <c r="C40246" s="16" t="s">
        <v>36126</v>
      </c>
    </row>
    <row r="40247" spans="1:3">
      <c r="A40247" s="1" t="s">
        <v>37474</v>
      </c>
      <c r="B40247" s="2" t="s">
        <v>37475</v>
      </c>
      <c r="C40247" s="2" t="s">
        <v>34805</v>
      </c>
    </row>
    <row r="40248" spans="1:3">
      <c r="A40248" s="15" t="s">
        <v>37474</v>
      </c>
      <c r="B40248" s="16" t="s">
        <v>37475</v>
      </c>
      <c r="C40248" s="16" t="s">
        <v>36365</v>
      </c>
    </row>
    <row r="40249" spans="1:3">
      <c r="A40249" s="1" t="s">
        <v>37474</v>
      </c>
      <c r="B40249" s="2" t="s">
        <v>37475</v>
      </c>
      <c r="C40249" s="2" t="s">
        <v>34514</v>
      </c>
    </row>
    <row r="40250" spans="1:3">
      <c r="A40250" s="15" t="s">
        <v>37474</v>
      </c>
      <c r="B40250" s="16" t="s">
        <v>37475</v>
      </c>
      <c r="C40250" s="16" t="s">
        <v>36354</v>
      </c>
    </row>
    <row r="40251" spans="1:3">
      <c r="A40251" s="1" t="s">
        <v>37474</v>
      </c>
      <c r="B40251" s="2" t="s">
        <v>37475</v>
      </c>
      <c r="C40251" s="2" t="s">
        <v>35376</v>
      </c>
    </row>
    <row r="40252" spans="1:3">
      <c r="A40252" s="15" t="s">
        <v>37474</v>
      </c>
      <c r="B40252" s="16" t="s">
        <v>37475</v>
      </c>
      <c r="C40252" s="16" t="s">
        <v>36017</v>
      </c>
    </row>
    <row r="40253" spans="1:3">
      <c r="A40253" s="1" t="s">
        <v>37474</v>
      </c>
      <c r="B40253" s="2" t="s">
        <v>37475</v>
      </c>
      <c r="C40253" s="2" t="s">
        <v>35771</v>
      </c>
    </row>
    <row r="40254" spans="1:3">
      <c r="A40254" s="15" t="s">
        <v>37474</v>
      </c>
      <c r="B40254" s="16" t="s">
        <v>37475</v>
      </c>
      <c r="C40254" s="16" t="s">
        <v>34446</v>
      </c>
    </row>
    <row r="40255" spans="1:3">
      <c r="A40255" s="1" t="s">
        <v>37474</v>
      </c>
      <c r="B40255" s="2" t="s">
        <v>37475</v>
      </c>
      <c r="C40255" s="2" t="s">
        <v>36819</v>
      </c>
    </row>
    <row r="40256" spans="1:3">
      <c r="A40256" s="5" t="s">
        <v>37474</v>
      </c>
      <c r="B40256" s="6" t="s">
        <v>37475</v>
      </c>
      <c r="C40256" s="6" t="s">
        <v>35961</v>
      </c>
    </row>
    <row r="40257" spans="1:3">
      <c r="A40257" s="1" t="s">
        <v>37474</v>
      </c>
      <c r="B40257" s="2" t="s">
        <v>37475</v>
      </c>
      <c r="C40257" s="2" t="s">
        <v>34812</v>
      </c>
    </row>
    <row r="40258" spans="1:3">
      <c r="A40258" s="15" t="s">
        <v>37474</v>
      </c>
      <c r="B40258" s="16" t="s">
        <v>37475</v>
      </c>
      <c r="C40258" s="16" t="s">
        <v>34352</v>
      </c>
    </row>
    <row r="40259" spans="1:3">
      <c r="A40259" s="1" t="s">
        <v>37474</v>
      </c>
      <c r="B40259" s="2" t="s">
        <v>37475</v>
      </c>
      <c r="C40259" s="2" t="s">
        <v>36696</v>
      </c>
    </row>
    <row r="40260" spans="1:3">
      <c r="A40260" s="15" t="s">
        <v>37474</v>
      </c>
      <c r="B40260" s="16" t="s">
        <v>37475</v>
      </c>
      <c r="C40260" s="16" t="s">
        <v>35894</v>
      </c>
    </row>
    <row r="40261" spans="1:3">
      <c r="A40261" s="1" t="s">
        <v>37474</v>
      </c>
      <c r="B40261" s="2" t="s">
        <v>37475</v>
      </c>
      <c r="C40261" s="2" t="s">
        <v>35079</v>
      </c>
    </row>
    <row r="40262" spans="1:3">
      <c r="A40262" s="15" t="s">
        <v>37474</v>
      </c>
      <c r="B40262" s="16" t="s">
        <v>37475</v>
      </c>
      <c r="C40262" s="16" t="s">
        <v>34596</v>
      </c>
    </row>
    <row r="40263" spans="1:3">
      <c r="A40263" s="1" t="s">
        <v>37474</v>
      </c>
      <c r="B40263" s="2" t="s">
        <v>37475</v>
      </c>
      <c r="C40263" s="2" t="s">
        <v>35157</v>
      </c>
    </row>
    <row r="40264" spans="1:3">
      <c r="A40264" s="15" t="s">
        <v>37474</v>
      </c>
      <c r="B40264" s="16" t="s">
        <v>37475</v>
      </c>
      <c r="C40264" s="16" t="s">
        <v>34822</v>
      </c>
    </row>
    <row r="40265" spans="1:3">
      <c r="A40265" s="1" t="s">
        <v>37474</v>
      </c>
      <c r="B40265" s="2" t="s">
        <v>37475</v>
      </c>
      <c r="C40265" s="2" t="s">
        <v>36260</v>
      </c>
    </row>
    <row r="40266" spans="1:3">
      <c r="A40266" s="15" t="s">
        <v>37474</v>
      </c>
      <c r="B40266" s="16" t="s">
        <v>37475</v>
      </c>
      <c r="C40266" s="16" t="s">
        <v>34715</v>
      </c>
    </row>
    <row r="40267" spans="1:3">
      <c r="A40267" s="1" t="s">
        <v>37474</v>
      </c>
      <c r="B40267" s="2" t="s">
        <v>37475</v>
      </c>
      <c r="C40267" s="2" t="s">
        <v>36437</v>
      </c>
    </row>
    <row r="40268" spans="1:3">
      <c r="A40268" s="15" t="s">
        <v>37474</v>
      </c>
      <c r="B40268" s="16" t="s">
        <v>37475</v>
      </c>
      <c r="C40268" s="16" t="s">
        <v>34928</v>
      </c>
    </row>
    <row r="40269" spans="1:3">
      <c r="A40269" s="1" t="s">
        <v>37474</v>
      </c>
      <c r="B40269" s="2" t="s">
        <v>37475</v>
      </c>
      <c r="C40269" s="2" t="s">
        <v>35103</v>
      </c>
    </row>
    <row r="40270" spans="1:3">
      <c r="A40270" s="15" t="s">
        <v>37474</v>
      </c>
      <c r="B40270" s="16" t="s">
        <v>37475</v>
      </c>
      <c r="C40270" s="16" t="s">
        <v>35335</v>
      </c>
    </row>
    <row r="40271" spans="1:3">
      <c r="A40271" s="1" t="s">
        <v>37474</v>
      </c>
      <c r="B40271" s="2" t="s">
        <v>37475</v>
      </c>
      <c r="C40271" s="2" t="s">
        <v>36389</v>
      </c>
    </row>
    <row r="40272" spans="1:3">
      <c r="A40272" s="15" t="s">
        <v>37474</v>
      </c>
      <c r="B40272" s="16" t="s">
        <v>37475</v>
      </c>
      <c r="C40272" s="16" t="s">
        <v>36179</v>
      </c>
    </row>
    <row r="40273" spans="1:3">
      <c r="A40273" s="1" t="s">
        <v>37474</v>
      </c>
      <c r="B40273" s="2" t="s">
        <v>37475</v>
      </c>
      <c r="C40273" s="2" t="s">
        <v>36587</v>
      </c>
    </row>
    <row r="40274" spans="1:3">
      <c r="A40274" s="15" t="s">
        <v>37474</v>
      </c>
      <c r="B40274" s="16" t="s">
        <v>37475</v>
      </c>
      <c r="C40274" s="16" t="s">
        <v>35970</v>
      </c>
    </row>
    <row r="40275" spans="1:3">
      <c r="A40275" s="1" t="s">
        <v>37474</v>
      </c>
      <c r="B40275" s="2" t="s">
        <v>37475</v>
      </c>
      <c r="C40275" s="2" t="s">
        <v>37485</v>
      </c>
    </row>
    <row r="40276" spans="1:3">
      <c r="A40276" s="15" t="s">
        <v>37474</v>
      </c>
      <c r="B40276" s="16" t="s">
        <v>37475</v>
      </c>
      <c r="C40276" s="16" t="s">
        <v>37486</v>
      </c>
    </row>
    <row r="40277" spans="1:3">
      <c r="A40277" s="1" t="s">
        <v>37474</v>
      </c>
      <c r="B40277" s="2" t="s">
        <v>37475</v>
      </c>
      <c r="C40277" s="2" t="s">
        <v>34613</v>
      </c>
    </row>
    <row r="40278" spans="1:3">
      <c r="A40278" s="15" t="s">
        <v>37474</v>
      </c>
      <c r="B40278" s="16" t="s">
        <v>37475</v>
      </c>
      <c r="C40278" s="16" t="s">
        <v>34529</v>
      </c>
    </row>
    <row r="40279" spans="1:3">
      <c r="A40279" s="1" t="s">
        <v>37474</v>
      </c>
      <c r="B40279" s="2" t="s">
        <v>37475</v>
      </c>
      <c r="C40279" s="2" t="s">
        <v>36733</v>
      </c>
    </row>
    <row r="40280" spans="1:3">
      <c r="A40280" s="15" t="s">
        <v>37474</v>
      </c>
      <c r="B40280" s="16" t="s">
        <v>37475</v>
      </c>
      <c r="C40280" s="16" t="s">
        <v>36094</v>
      </c>
    </row>
    <row r="40281" spans="1:3">
      <c r="A40281" s="1" t="s">
        <v>37474</v>
      </c>
      <c r="B40281" s="2" t="s">
        <v>37475</v>
      </c>
      <c r="C40281" s="2" t="s">
        <v>35952</v>
      </c>
    </row>
    <row r="40282" spans="1:3">
      <c r="A40282" s="15" t="s">
        <v>37474</v>
      </c>
      <c r="B40282" s="16" t="s">
        <v>37475</v>
      </c>
      <c r="C40282" s="16" t="s">
        <v>34849</v>
      </c>
    </row>
    <row r="40283" spans="1:3">
      <c r="A40283" s="1" t="s">
        <v>37474</v>
      </c>
      <c r="B40283" s="2" t="s">
        <v>37475</v>
      </c>
      <c r="C40283" s="2" t="s">
        <v>34850</v>
      </c>
    </row>
    <row r="40284" spans="1:3">
      <c r="A40284" s="15" t="s">
        <v>37474</v>
      </c>
      <c r="B40284" s="16" t="s">
        <v>37475</v>
      </c>
      <c r="C40284" s="16" t="s">
        <v>36784</v>
      </c>
    </row>
    <row r="40285" spans="1:3">
      <c r="A40285" s="1" t="s">
        <v>37474</v>
      </c>
      <c r="B40285" s="2" t="s">
        <v>37475</v>
      </c>
      <c r="C40285" s="2" t="s">
        <v>35159</v>
      </c>
    </row>
    <row r="40286" spans="1:3">
      <c r="A40286" s="15" t="s">
        <v>37474</v>
      </c>
      <c r="B40286" s="16" t="s">
        <v>37475</v>
      </c>
      <c r="C40286" s="16" t="s">
        <v>34950</v>
      </c>
    </row>
    <row r="40287" spans="1:3">
      <c r="A40287" s="1" t="s">
        <v>37474</v>
      </c>
      <c r="B40287" s="2" t="s">
        <v>37475</v>
      </c>
      <c r="C40287" s="2" t="s">
        <v>36735</v>
      </c>
    </row>
    <row r="40288" spans="1:3">
      <c r="A40288" s="15" t="s">
        <v>37474</v>
      </c>
      <c r="B40288" s="16" t="s">
        <v>37475</v>
      </c>
      <c r="C40288" s="16" t="s">
        <v>36736</v>
      </c>
    </row>
    <row r="40289" spans="1:3">
      <c r="A40289" s="1" t="s">
        <v>37474</v>
      </c>
      <c r="B40289" s="2" t="s">
        <v>37475</v>
      </c>
      <c r="C40289" s="2" t="s">
        <v>34457</v>
      </c>
    </row>
    <row r="40290" spans="1:3">
      <c r="A40290" s="15" t="s">
        <v>37474</v>
      </c>
      <c r="B40290" s="16" t="s">
        <v>37475</v>
      </c>
      <c r="C40290" s="16" t="s">
        <v>35888</v>
      </c>
    </row>
    <row r="40291" spans="1:3">
      <c r="A40291" s="1" t="s">
        <v>37474</v>
      </c>
      <c r="B40291" s="2" t="s">
        <v>37475</v>
      </c>
      <c r="C40291" s="2" t="s">
        <v>36766</v>
      </c>
    </row>
    <row r="40292" spans="1:3">
      <c r="A40292" s="15" t="s">
        <v>37474</v>
      </c>
      <c r="B40292" s="16" t="s">
        <v>37475</v>
      </c>
      <c r="C40292" s="16" t="s">
        <v>36167</v>
      </c>
    </row>
    <row r="40293" spans="1:3">
      <c r="A40293" s="1" t="s">
        <v>37474</v>
      </c>
      <c r="B40293" s="2" t="s">
        <v>37475</v>
      </c>
      <c r="C40293" s="2" t="s">
        <v>35827</v>
      </c>
    </row>
    <row r="40294" spans="1:3">
      <c r="A40294" s="15" t="s">
        <v>37474</v>
      </c>
      <c r="B40294" s="16" t="s">
        <v>37475</v>
      </c>
      <c r="C40294" s="16" t="s">
        <v>34366</v>
      </c>
    </row>
    <row r="40295" spans="1:3">
      <c r="A40295" s="1" t="s">
        <v>37474</v>
      </c>
      <c r="B40295" s="2" t="s">
        <v>37475</v>
      </c>
      <c r="C40295" s="2" t="s">
        <v>35340</v>
      </c>
    </row>
    <row r="40296" spans="1:3">
      <c r="A40296" s="15" t="s">
        <v>37474</v>
      </c>
      <c r="B40296" s="16" t="s">
        <v>37475</v>
      </c>
      <c r="C40296" s="16" t="s">
        <v>34431</v>
      </c>
    </row>
    <row r="40297" spans="1:3">
      <c r="A40297" s="1" t="s">
        <v>37474</v>
      </c>
      <c r="B40297" s="2" t="s">
        <v>37475</v>
      </c>
      <c r="C40297" s="2" t="s">
        <v>34628</v>
      </c>
    </row>
    <row r="40298" spans="1:3">
      <c r="A40298" s="15" t="s">
        <v>37474</v>
      </c>
      <c r="B40298" s="16" t="s">
        <v>37475</v>
      </c>
      <c r="C40298" s="16" t="s">
        <v>37017</v>
      </c>
    </row>
    <row r="40299" spans="1:3">
      <c r="A40299" s="1" t="s">
        <v>37474</v>
      </c>
      <c r="B40299" s="2" t="s">
        <v>37475</v>
      </c>
      <c r="C40299" s="2" t="s">
        <v>36265</v>
      </c>
    </row>
    <row r="40300" spans="1:3">
      <c r="A40300" s="15" t="s">
        <v>37474</v>
      </c>
      <c r="B40300" s="16" t="s">
        <v>37475</v>
      </c>
      <c r="C40300" s="16" t="s">
        <v>34404</v>
      </c>
    </row>
    <row r="40301" spans="1:3">
      <c r="A40301" s="1" t="s">
        <v>37474</v>
      </c>
      <c r="B40301" s="2" t="s">
        <v>37475</v>
      </c>
      <c r="C40301" s="2" t="s">
        <v>36634</v>
      </c>
    </row>
    <row r="40302" spans="1:3">
      <c r="A40302" s="15" t="s">
        <v>37474</v>
      </c>
      <c r="B40302" s="16" t="s">
        <v>37475</v>
      </c>
      <c r="C40302" s="16" t="s">
        <v>36737</v>
      </c>
    </row>
    <row r="40303" spans="1:3">
      <c r="A40303" s="1" t="s">
        <v>37474</v>
      </c>
      <c r="B40303" s="2" t="s">
        <v>37475</v>
      </c>
      <c r="C40303" s="2" t="s">
        <v>34633</v>
      </c>
    </row>
    <row r="40304" spans="1:3">
      <c r="A40304" s="15" t="s">
        <v>37474</v>
      </c>
      <c r="B40304" s="16" t="s">
        <v>37475</v>
      </c>
      <c r="C40304" s="16" t="s">
        <v>34742</v>
      </c>
    </row>
    <row r="40305" spans="1:3">
      <c r="A40305" s="1" t="s">
        <v>37474</v>
      </c>
      <c r="B40305" s="2" t="s">
        <v>37475</v>
      </c>
      <c r="C40305" s="2" t="s">
        <v>36182</v>
      </c>
    </row>
    <row r="40306" spans="1:3">
      <c r="A40306" s="5" t="s">
        <v>37474</v>
      </c>
      <c r="B40306" s="6" t="s">
        <v>37475</v>
      </c>
      <c r="C40306" s="6" t="s">
        <v>34868</v>
      </c>
    </row>
    <row r="40307" spans="1:3">
      <c r="A40307" s="1" t="s">
        <v>37474</v>
      </c>
      <c r="B40307" s="2" t="s">
        <v>37475</v>
      </c>
      <c r="C40307" s="2" t="s">
        <v>35253</v>
      </c>
    </row>
    <row r="40308" spans="1:3">
      <c r="A40308" s="15" t="s">
        <v>37474</v>
      </c>
      <c r="B40308" s="16" t="s">
        <v>37475</v>
      </c>
      <c r="C40308" s="16" t="s">
        <v>35254</v>
      </c>
    </row>
    <row r="40309" spans="1:3">
      <c r="A40309" s="1" t="s">
        <v>37474</v>
      </c>
      <c r="B40309" s="2" t="s">
        <v>37475</v>
      </c>
      <c r="C40309" s="2" t="s">
        <v>35255</v>
      </c>
    </row>
    <row r="40310" spans="1:3">
      <c r="A40310" s="15" t="s">
        <v>37474</v>
      </c>
      <c r="B40310" s="16" t="s">
        <v>37475</v>
      </c>
      <c r="C40310" s="16" t="s">
        <v>35256</v>
      </c>
    </row>
    <row r="40311" spans="1:3">
      <c r="A40311" s="1" t="s">
        <v>37474</v>
      </c>
      <c r="B40311" s="2" t="s">
        <v>37475</v>
      </c>
      <c r="C40311" s="2" t="s">
        <v>35257</v>
      </c>
    </row>
    <row r="40312" spans="1:3">
      <c r="A40312" s="15" t="s">
        <v>37474</v>
      </c>
      <c r="B40312" s="16" t="s">
        <v>37475</v>
      </c>
      <c r="C40312" s="16" t="s">
        <v>35258</v>
      </c>
    </row>
    <row r="40313" spans="1:3">
      <c r="A40313" s="1" t="s">
        <v>37474</v>
      </c>
      <c r="B40313" s="2" t="s">
        <v>37475</v>
      </c>
      <c r="C40313" s="2" t="s">
        <v>36966</v>
      </c>
    </row>
    <row r="40314" spans="1:3">
      <c r="A40314" s="15" t="s">
        <v>37474</v>
      </c>
      <c r="B40314" s="16" t="s">
        <v>37475</v>
      </c>
      <c r="C40314" s="16" t="s">
        <v>34869</v>
      </c>
    </row>
    <row r="40315" spans="1:3">
      <c r="A40315" s="1" t="s">
        <v>37474</v>
      </c>
      <c r="B40315" s="2" t="s">
        <v>37475</v>
      </c>
      <c r="C40315" s="2" t="s">
        <v>37487</v>
      </c>
    </row>
    <row r="40316" spans="1:3">
      <c r="A40316" s="15" t="s">
        <v>37474</v>
      </c>
      <c r="B40316" s="16" t="s">
        <v>37475</v>
      </c>
      <c r="C40316" s="16" t="s">
        <v>34637</v>
      </c>
    </row>
    <row r="40317" spans="1:3">
      <c r="A40317" s="1" t="s">
        <v>37474</v>
      </c>
      <c r="B40317" s="2" t="s">
        <v>37475</v>
      </c>
      <c r="C40317" s="2" t="s">
        <v>35823</v>
      </c>
    </row>
    <row r="40318" spans="1:3">
      <c r="A40318" s="15" t="s">
        <v>37474</v>
      </c>
      <c r="B40318" s="16" t="s">
        <v>37475</v>
      </c>
      <c r="C40318" s="16" t="s">
        <v>35262</v>
      </c>
    </row>
    <row r="40319" spans="1:3">
      <c r="A40319" s="1" t="s">
        <v>37474</v>
      </c>
      <c r="B40319" s="2" t="s">
        <v>37475</v>
      </c>
      <c r="C40319" s="2" t="s">
        <v>36184</v>
      </c>
    </row>
    <row r="40320" spans="1:3">
      <c r="A40320" s="15" t="s">
        <v>37474</v>
      </c>
      <c r="B40320" s="16" t="s">
        <v>37475</v>
      </c>
      <c r="C40320" s="16" t="s">
        <v>34640</v>
      </c>
    </row>
    <row r="40321" spans="1:3">
      <c r="A40321" s="1" t="s">
        <v>37474</v>
      </c>
      <c r="B40321" s="2" t="s">
        <v>37475</v>
      </c>
      <c r="C40321" s="2" t="s">
        <v>34750</v>
      </c>
    </row>
    <row r="40322" spans="1:3">
      <c r="A40322" s="15" t="s">
        <v>37474</v>
      </c>
      <c r="B40322" s="16" t="s">
        <v>37475</v>
      </c>
      <c r="C40322" s="16" t="s">
        <v>35518</v>
      </c>
    </row>
    <row r="40323" spans="1:3">
      <c r="A40323" s="1" t="s">
        <v>37474</v>
      </c>
      <c r="B40323" s="2" t="s">
        <v>37475</v>
      </c>
      <c r="C40323" s="2" t="s">
        <v>36542</v>
      </c>
    </row>
    <row r="40324" spans="1:3">
      <c r="A40324" s="15" t="s">
        <v>37474</v>
      </c>
      <c r="B40324" s="16" t="s">
        <v>37475</v>
      </c>
      <c r="C40324" s="16" t="s">
        <v>36916</v>
      </c>
    </row>
    <row r="40325" spans="1:3">
      <c r="A40325" s="1" t="s">
        <v>37474</v>
      </c>
      <c r="B40325" s="2" t="s">
        <v>37475</v>
      </c>
      <c r="C40325" s="2" t="s">
        <v>34646</v>
      </c>
    </row>
    <row r="40326" spans="1:3">
      <c r="A40326" s="15" t="s">
        <v>37474</v>
      </c>
      <c r="B40326" s="16" t="s">
        <v>37475</v>
      </c>
      <c r="C40326" s="16" t="s">
        <v>36270</v>
      </c>
    </row>
    <row r="40327" spans="1:3">
      <c r="A40327" s="1" t="s">
        <v>37474</v>
      </c>
      <c r="B40327" s="2" t="s">
        <v>37475</v>
      </c>
      <c r="C40327" s="2" t="s">
        <v>36639</v>
      </c>
    </row>
    <row r="40328" spans="1:3">
      <c r="A40328" s="15" t="s">
        <v>37474</v>
      </c>
      <c r="B40328" s="16" t="s">
        <v>37475</v>
      </c>
      <c r="C40328" s="16" t="s">
        <v>36222</v>
      </c>
    </row>
    <row r="40329" spans="1:3">
      <c r="A40329" s="1" t="s">
        <v>37474</v>
      </c>
      <c r="B40329" s="2" t="s">
        <v>37475</v>
      </c>
      <c r="C40329" s="2" t="s">
        <v>35837</v>
      </c>
    </row>
    <row r="40330" spans="1:3">
      <c r="A40330" s="15" t="s">
        <v>37474</v>
      </c>
      <c r="B40330" s="16" t="s">
        <v>37475</v>
      </c>
      <c r="C40330" s="16" t="s">
        <v>36129</v>
      </c>
    </row>
    <row r="40331" spans="1:3">
      <c r="A40331" s="1" t="s">
        <v>37474</v>
      </c>
      <c r="B40331" s="2" t="s">
        <v>37475</v>
      </c>
      <c r="C40331" s="2" t="s">
        <v>36640</v>
      </c>
    </row>
    <row r="40332" spans="1:3">
      <c r="A40332" s="15" t="s">
        <v>37474</v>
      </c>
      <c r="B40332" s="16" t="s">
        <v>37475</v>
      </c>
      <c r="C40332" s="16" t="s">
        <v>34976</v>
      </c>
    </row>
    <row r="40333" spans="1:3">
      <c r="A40333" s="1" t="s">
        <v>37474</v>
      </c>
      <c r="B40333" s="2" t="s">
        <v>37475</v>
      </c>
      <c r="C40333" s="2" t="s">
        <v>36453</v>
      </c>
    </row>
    <row r="40334" spans="1:3">
      <c r="A40334" s="15" t="s">
        <v>37474</v>
      </c>
      <c r="B40334" s="16" t="s">
        <v>37475</v>
      </c>
      <c r="C40334" s="16" t="s">
        <v>36989</v>
      </c>
    </row>
    <row r="40335" spans="1:3">
      <c r="A40335" s="1" t="s">
        <v>37474</v>
      </c>
      <c r="B40335" s="2" t="s">
        <v>37475</v>
      </c>
      <c r="C40335" s="2" t="s">
        <v>36225</v>
      </c>
    </row>
    <row r="40336" spans="1:3">
      <c r="A40336" s="15" t="s">
        <v>37474</v>
      </c>
      <c r="B40336" s="16" t="s">
        <v>37475</v>
      </c>
      <c r="C40336" s="16" t="s">
        <v>36599</v>
      </c>
    </row>
    <row r="40337" spans="1:3">
      <c r="A40337" s="1" t="s">
        <v>37474</v>
      </c>
      <c r="B40337" s="2" t="s">
        <v>37475</v>
      </c>
      <c r="C40337" s="2" t="s">
        <v>35956</v>
      </c>
    </row>
    <row r="40338" spans="1:3">
      <c r="A40338" s="15" t="s">
        <v>37474</v>
      </c>
      <c r="B40338" s="16" t="s">
        <v>37475</v>
      </c>
      <c r="C40338" s="16" t="s">
        <v>37488</v>
      </c>
    </row>
    <row r="40339" spans="1:3">
      <c r="A40339" s="1" t="s">
        <v>37474</v>
      </c>
      <c r="B40339" s="2" t="s">
        <v>37475</v>
      </c>
      <c r="C40339" s="2" t="s">
        <v>35267</v>
      </c>
    </row>
    <row r="40340" spans="1:3">
      <c r="A40340" s="15" t="s">
        <v>37474</v>
      </c>
      <c r="B40340" s="16" t="s">
        <v>37475</v>
      </c>
      <c r="C40340" s="16" t="s">
        <v>35059</v>
      </c>
    </row>
    <row r="40341" spans="1:3">
      <c r="A40341" s="1" t="s">
        <v>37474</v>
      </c>
      <c r="B40341" s="2" t="s">
        <v>37475</v>
      </c>
      <c r="C40341" s="2" t="s">
        <v>35148</v>
      </c>
    </row>
    <row r="40342" spans="1:3">
      <c r="A40342" s="15" t="s">
        <v>37474</v>
      </c>
      <c r="B40342" s="16" t="s">
        <v>37475</v>
      </c>
      <c r="C40342" s="16" t="s">
        <v>35149</v>
      </c>
    </row>
    <row r="40343" spans="1:3">
      <c r="A40343" s="1" t="s">
        <v>37474</v>
      </c>
      <c r="B40343" s="2" t="s">
        <v>37475</v>
      </c>
      <c r="C40343" s="2" t="s">
        <v>37489</v>
      </c>
    </row>
    <row r="40344" spans="1:3">
      <c r="A40344" s="15" t="s">
        <v>37474</v>
      </c>
      <c r="B40344" s="16" t="s">
        <v>37475</v>
      </c>
      <c r="C40344" s="16" t="s">
        <v>36419</v>
      </c>
    </row>
    <row r="40345" spans="1:3">
      <c r="A40345" s="1" t="s">
        <v>37474</v>
      </c>
      <c r="B40345" s="2" t="s">
        <v>37475</v>
      </c>
      <c r="C40345" s="2" t="s">
        <v>35684</v>
      </c>
    </row>
    <row r="40346" spans="1:3">
      <c r="A40346" s="15" t="s">
        <v>37474</v>
      </c>
      <c r="B40346" s="16" t="s">
        <v>37475</v>
      </c>
      <c r="C40346" s="16" t="s">
        <v>36025</v>
      </c>
    </row>
    <row r="40347" spans="1:3">
      <c r="A40347" s="1" t="s">
        <v>37474</v>
      </c>
      <c r="B40347" s="2" t="s">
        <v>37475</v>
      </c>
      <c r="C40347" s="2" t="s">
        <v>36621</v>
      </c>
    </row>
    <row r="40348" spans="1:3">
      <c r="A40348" s="15" t="s">
        <v>37474</v>
      </c>
      <c r="B40348" s="16" t="s">
        <v>37475</v>
      </c>
      <c r="C40348" s="16" t="s">
        <v>36294</v>
      </c>
    </row>
    <row r="40349" spans="1:3">
      <c r="A40349" s="1" t="s">
        <v>37474</v>
      </c>
      <c r="B40349" s="2" t="s">
        <v>37475</v>
      </c>
      <c r="C40349" s="2" t="s">
        <v>37490</v>
      </c>
    </row>
    <row r="40350" spans="1:3">
      <c r="A40350" s="15" t="s">
        <v>37474</v>
      </c>
      <c r="B40350" s="16" t="s">
        <v>37475</v>
      </c>
      <c r="C40350" s="16" t="s">
        <v>36016</v>
      </c>
    </row>
    <row r="40351" spans="1:3">
      <c r="A40351" s="1" t="s">
        <v>37474</v>
      </c>
      <c r="B40351" s="2" t="s">
        <v>37475</v>
      </c>
      <c r="C40351" s="2" t="s">
        <v>35362</v>
      </c>
    </row>
    <row r="40352" spans="1:3">
      <c r="A40352" s="15" t="s">
        <v>37474</v>
      </c>
      <c r="B40352" s="16" t="s">
        <v>37475</v>
      </c>
      <c r="C40352" s="16" t="s">
        <v>37491</v>
      </c>
    </row>
    <row r="40353" spans="1:3">
      <c r="A40353" s="1" t="s">
        <v>37474</v>
      </c>
      <c r="B40353" s="2" t="s">
        <v>37475</v>
      </c>
      <c r="C40353" s="2" t="s">
        <v>37492</v>
      </c>
    </row>
    <row r="40354" spans="1:3">
      <c r="A40354" s="15" t="s">
        <v>37474</v>
      </c>
      <c r="B40354" s="16" t="s">
        <v>37475</v>
      </c>
      <c r="C40354" s="16" t="s">
        <v>36178</v>
      </c>
    </row>
    <row r="40355" spans="1:3">
      <c r="A40355" s="1" t="s">
        <v>37474</v>
      </c>
      <c r="B40355" s="2" t="s">
        <v>37475</v>
      </c>
      <c r="C40355" s="2" t="s">
        <v>36029</v>
      </c>
    </row>
    <row r="40356" spans="1:3">
      <c r="A40356" s="5" t="s">
        <v>37474</v>
      </c>
      <c r="B40356" s="6" t="s">
        <v>37475</v>
      </c>
      <c r="C40356" s="6" t="s">
        <v>35476</v>
      </c>
    </row>
    <row r="40357" spans="1:3">
      <c r="A40357" s="1" t="s">
        <v>37474</v>
      </c>
      <c r="B40357" s="2" t="s">
        <v>37475</v>
      </c>
      <c r="C40357" s="2" t="s">
        <v>37350</v>
      </c>
    </row>
    <row r="40358" spans="1:3">
      <c r="A40358" s="15" t="s">
        <v>37474</v>
      </c>
      <c r="B40358" s="16" t="s">
        <v>37475</v>
      </c>
      <c r="C40358" s="16" t="s">
        <v>36990</v>
      </c>
    </row>
    <row r="40359" spans="1:3">
      <c r="A40359" s="1" t="s">
        <v>37474</v>
      </c>
      <c r="B40359" s="2" t="s">
        <v>37475</v>
      </c>
      <c r="C40359" s="2" t="s">
        <v>36625</v>
      </c>
    </row>
    <row r="40360" spans="1:3">
      <c r="A40360" s="15" t="s">
        <v>37474</v>
      </c>
      <c r="B40360" s="16" t="s">
        <v>37475</v>
      </c>
      <c r="C40360" s="16" t="s">
        <v>35499</v>
      </c>
    </row>
    <row r="40361" spans="1:3">
      <c r="A40361" s="1" t="s">
        <v>37474</v>
      </c>
      <c r="B40361" s="2" t="s">
        <v>37475</v>
      </c>
      <c r="C40361" s="2" t="s">
        <v>36808</v>
      </c>
    </row>
    <row r="40362" spans="1:3">
      <c r="A40362" s="15" t="s">
        <v>37474</v>
      </c>
      <c r="B40362" s="16" t="s">
        <v>37475</v>
      </c>
      <c r="C40362" s="16" t="s">
        <v>36509</v>
      </c>
    </row>
    <row r="40363" spans="1:3">
      <c r="A40363" s="1" t="s">
        <v>37474</v>
      </c>
      <c r="B40363" s="2" t="s">
        <v>37475</v>
      </c>
      <c r="C40363" s="2" t="s">
        <v>37493</v>
      </c>
    </row>
    <row r="40364" spans="1:3">
      <c r="A40364" s="15" t="s">
        <v>37474</v>
      </c>
      <c r="B40364" s="16" t="s">
        <v>37475</v>
      </c>
      <c r="C40364" s="16" t="s">
        <v>35182</v>
      </c>
    </row>
    <row r="40365" spans="1:3">
      <c r="A40365" s="1" t="s">
        <v>37474</v>
      </c>
      <c r="B40365" s="2" t="s">
        <v>37475</v>
      </c>
      <c r="C40365" s="2" t="s">
        <v>34809</v>
      </c>
    </row>
    <row r="40366" spans="1:3">
      <c r="A40366" s="15" t="s">
        <v>37474</v>
      </c>
      <c r="B40366" s="16" t="s">
        <v>37475</v>
      </c>
      <c r="C40366" s="16" t="s">
        <v>35706</v>
      </c>
    </row>
    <row r="40367" spans="1:3">
      <c r="A40367" s="1" t="s">
        <v>37474</v>
      </c>
      <c r="B40367" s="2" t="s">
        <v>37475</v>
      </c>
      <c r="C40367" s="2" t="s">
        <v>36423</v>
      </c>
    </row>
    <row r="40368" spans="1:3">
      <c r="A40368" s="15" t="s">
        <v>37474</v>
      </c>
      <c r="B40368" s="16" t="s">
        <v>37475</v>
      </c>
      <c r="C40368" s="16" t="s">
        <v>36482</v>
      </c>
    </row>
    <row r="40369" spans="1:3">
      <c r="A40369" s="1" t="s">
        <v>37474</v>
      </c>
      <c r="B40369" s="2" t="s">
        <v>37475</v>
      </c>
      <c r="C40369" s="2" t="s">
        <v>36730</v>
      </c>
    </row>
    <row r="40370" spans="1:3">
      <c r="A40370" s="15" t="s">
        <v>37474</v>
      </c>
      <c r="B40370" s="16" t="s">
        <v>37475</v>
      </c>
      <c r="C40370" s="16" t="s">
        <v>36424</v>
      </c>
    </row>
    <row r="40371" spans="1:3">
      <c r="A40371" s="1" t="s">
        <v>37474</v>
      </c>
      <c r="B40371" s="2" t="s">
        <v>37475</v>
      </c>
      <c r="C40371" s="2" t="s">
        <v>36313</v>
      </c>
    </row>
    <row r="40372" spans="1:3">
      <c r="A40372" s="15" t="s">
        <v>37474</v>
      </c>
      <c r="B40372" s="16" t="s">
        <v>37475</v>
      </c>
      <c r="C40372" s="16" t="s">
        <v>36654</v>
      </c>
    </row>
    <row r="40373" spans="1:3">
      <c r="A40373" s="1" t="s">
        <v>37474</v>
      </c>
      <c r="B40373" s="2" t="s">
        <v>37475</v>
      </c>
      <c r="C40373" s="2" t="s">
        <v>37352</v>
      </c>
    </row>
    <row r="40374" spans="1:3">
      <c r="A40374" s="15" t="s">
        <v>37474</v>
      </c>
      <c r="B40374" s="16" t="s">
        <v>37475</v>
      </c>
      <c r="C40374" s="16" t="s">
        <v>36929</v>
      </c>
    </row>
    <row r="40375" spans="1:3">
      <c r="A40375" s="1" t="s">
        <v>37474</v>
      </c>
      <c r="B40375" s="2" t="s">
        <v>37475</v>
      </c>
      <c r="C40375" s="2" t="s">
        <v>34595</v>
      </c>
    </row>
    <row r="40376" spans="1:3">
      <c r="A40376" s="15" t="s">
        <v>37474</v>
      </c>
      <c r="B40376" s="16" t="s">
        <v>37475</v>
      </c>
      <c r="C40376" s="16" t="s">
        <v>36356</v>
      </c>
    </row>
    <row r="40377" spans="1:3">
      <c r="A40377" s="1" t="s">
        <v>37474</v>
      </c>
      <c r="B40377" s="2" t="s">
        <v>37475</v>
      </c>
      <c r="C40377" s="2" t="s">
        <v>35500</v>
      </c>
    </row>
    <row r="40378" spans="1:3">
      <c r="A40378" s="15" t="s">
        <v>37474</v>
      </c>
      <c r="B40378" s="16" t="s">
        <v>37475</v>
      </c>
      <c r="C40378" s="16" t="s">
        <v>34396</v>
      </c>
    </row>
    <row r="40379" spans="1:3">
      <c r="A40379" s="1" t="s">
        <v>37474</v>
      </c>
      <c r="B40379" s="2" t="s">
        <v>37475</v>
      </c>
      <c r="C40379" s="2" t="s">
        <v>34397</v>
      </c>
    </row>
    <row r="40380" spans="1:3">
      <c r="A40380" s="15" t="s">
        <v>37474</v>
      </c>
      <c r="B40380" s="16" t="s">
        <v>37475</v>
      </c>
      <c r="C40380" s="16" t="s">
        <v>35378</v>
      </c>
    </row>
    <row r="40381" spans="1:3">
      <c r="A40381" s="1" t="s">
        <v>37474</v>
      </c>
      <c r="B40381" s="2" t="s">
        <v>37475</v>
      </c>
      <c r="C40381" s="2" t="s">
        <v>35546</v>
      </c>
    </row>
    <row r="40382" spans="1:3">
      <c r="A40382" s="15" t="s">
        <v>37474</v>
      </c>
      <c r="B40382" s="16" t="s">
        <v>37475</v>
      </c>
      <c r="C40382" s="16" t="s">
        <v>35467</v>
      </c>
    </row>
    <row r="40383" spans="1:3">
      <c r="A40383" s="1" t="s">
        <v>37474</v>
      </c>
      <c r="B40383" s="2" t="s">
        <v>37475</v>
      </c>
      <c r="C40383" s="2" t="s">
        <v>36460</v>
      </c>
    </row>
    <row r="40384" spans="1:3">
      <c r="A40384" s="15" t="s">
        <v>37474</v>
      </c>
      <c r="B40384" s="16" t="s">
        <v>37475</v>
      </c>
      <c r="C40384" s="16" t="s">
        <v>35102</v>
      </c>
    </row>
    <row r="40385" spans="1:3">
      <c r="A40385" s="1" t="s">
        <v>37474</v>
      </c>
      <c r="B40385" s="2" t="s">
        <v>37475</v>
      </c>
      <c r="C40385" s="2" t="s">
        <v>34824</v>
      </c>
    </row>
    <row r="40386" spans="1:3">
      <c r="A40386" s="5" t="s">
        <v>37474</v>
      </c>
      <c r="B40386" s="6" t="s">
        <v>37475</v>
      </c>
      <c r="C40386" s="6" t="s">
        <v>35017</v>
      </c>
    </row>
    <row r="40387" spans="1:3">
      <c r="A40387" s="1" t="s">
        <v>37494</v>
      </c>
      <c r="B40387" s="2" t="s">
        <v>37495</v>
      </c>
      <c r="C40387" s="2" t="s">
        <v>34360</v>
      </c>
    </row>
    <row r="40388" spans="1:3">
      <c r="A40388" s="15" t="s">
        <v>37494</v>
      </c>
      <c r="B40388" s="16" t="s">
        <v>37495</v>
      </c>
      <c r="C40388" s="16" t="s">
        <v>34638</v>
      </c>
    </row>
    <row r="40389" spans="1:3">
      <c r="A40389" s="1" t="s">
        <v>37494</v>
      </c>
      <c r="B40389" s="2" t="s">
        <v>37495</v>
      </c>
      <c r="C40389" s="2" t="s">
        <v>34658</v>
      </c>
    </row>
    <row r="40390" spans="1:3">
      <c r="A40390" s="15" t="s">
        <v>37494</v>
      </c>
      <c r="B40390" s="16" t="s">
        <v>37495</v>
      </c>
      <c r="C40390" s="16" t="s">
        <v>35252</v>
      </c>
    </row>
    <row r="40391" spans="1:3">
      <c r="A40391" s="1" t="s">
        <v>37494</v>
      </c>
      <c r="B40391" s="2" t="s">
        <v>37495</v>
      </c>
      <c r="C40391" s="2" t="s">
        <v>34370</v>
      </c>
    </row>
    <row r="40392" spans="1:3">
      <c r="A40392" s="15" t="s">
        <v>37494</v>
      </c>
      <c r="B40392" s="16" t="s">
        <v>37495</v>
      </c>
      <c r="C40392" s="16" t="s">
        <v>34371</v>
      </c>
    </row>
    <row r="40393" spans="1:3">
      <c r="A40393" s="1" t="s">
        <v>37494</v>
      </c>
      <c r="B40393" s="2" t="s">
        <v>37495</v>
      </c>
      <c r="C40393" s="2" t="s">
        <v>34401</v>
      </c>
    </row>
    <row r="40394" spans="1:3">
      <c r="A40394" s="15" t="s">
        <v>37494</v>
      </c>
      <c r="B40394" s="16" t="s">
        <v>37495</v>
      </c>
      <c r="C40394" s="16" t="s">
        <v>34757</v>
      </c>
    </row>
    <row r="40395" spans="1:3">
      <c r="A40395" s="1" t="s">
        <v>37494</v>
      </c>
      <c r="B40395" s="2" t="s">
        <v>37495</v>
      </c>
      <c r="C40395" s="2" t="s">
        <v>35050</v>
      </c>
    </row>
    <row r="40396" spans="1:3">
      <c r="A40396" s="15" t="s">
        <v>37494</v>
      </c>
      <c r="B40396" s="16" t="s">
        <v>37495</v>
      </c>
      <c r="C40396" s="16" t="s">
        <v>34453</v>
      </c>
    </row>
    <row r="40397" spans="1:3">
      <c r="A40397" s="1" t="s">
        <v>37494</v>
      </c>
      <c r="B40397" s="2" t="s">
        <v>37495</v>
      </c>
      <c r="C40397" s="2" t="s">
        <v>35989</v>
      </c>
    </row>
    <row r="40398" spans="1:3">
      <c r="A40398" s="15" t="s">
        <v>37494</v>
      </c>
      <c r="B40398" s="16" t="s">
        <v>37495</v>
      </c>
      <c r="C40398" s="16" t="s">
        <v>34575</v>
      </c>
    </row>
    <row r="40399" spans="1:3">
      <c r="A40399" s="1" t="s">
        <v>37494</v>
      </c>
      <c r="B40399" s="2" t="s">
        <v>37495</v>
      </c>
      <c r="C40399" s="2" t="s">
        <v>35091</v>
      </c>
    </row>
    <row r="40400" spans="1:3">
      <c r="A40400" s="15" t="s">
        <v>37494</v>
      </c>
      <c r="B40400" s="16" t="s">
        <v>37495</v>
      </c>
      <c r="C40400" s="16" t="s">
        <v>34583</v>
      </c>
    </row>
    <row r="40401" spans="1:3">
      <c r="A40401" s="1" t="s">
        <v>37494</v>
      </c>
      <c r="B40401" s="2" t="s">
        <v>37495</v>
      </c>
      <c r="C40401" s="2" t="s">
        <v>35061</v>
      </c>
    </row>
    <row r="40402" spans="1:3">
      <c r="A40402" s="15" t="s">
        <v>37494</v>
      </c>
      <c r="B40402" s="16" t="s">
        <v>37495</v>
      </c>
      <c r="C40402" s="16" t="s">
        <v>34485</v>
      </c>
    </row>
    <row r="40403" spans="1:3">
      <c r="A40403" s="1" t="s">
        <v>37494</v>
      </c>
      <c r="B40403" s="2" t="s">
        <v>37495</v>
      </c>
      <c r="C40403" s="2" t="s">
        <v>34454</v>
      </c>
    </row>
    <row r="40404" spans="1:3">
      <c r="A40404" s="15" t="s">
        <v>37494</v>
      </c>
      <c r="B40404" s="16" t="s">
        <v>37495</v>
      </c>
      <c r="C40404" s="16" t="s">
        <v>34488</v>
      </c>
    </row>
    <row r="40405" spans="1:3">
      <c r="A40405" s="1" t="s">
        <v>37494</v>
      </c>
      <c r="B40405" s="2" t="s">
        <v>37495</v>
      </c>
      <c r="C40405" s="2" t="s">
        <v>34847</v>
      </c>
    </row>
    <row r="40406" spans="1:3">
      <c r="A40406" s="15" t="s">
        <v>37494</v>
      </c>
      <c r="B40406" s="16" t="s">
        <v>37495</v>
      </c>
      <c r="C40406" s="16" t="s">
        <v>34532</v>
      </c>
    </row>
    <row r="40407" spans="1:3">
      <c r="A40407" s="1" t="s">
        <v>37494</v>
      </c>
      <c r="B40407" s="2" t="s">
        <v>37495</v>
      </c>
      <c r="C40407" s="2" t="s">
        <v>34535</v>
      </c>
    </row>
    <row r="40408" spans="1:3">
      <c r="A40408" s="15" t="s">
        <v>37494</v>
      </c>
      <c r="B40408" s="16" t="s">
        <v>37495</v>
      </c>
      <c r="C40408" s="16" t="s">
        <v>34737</v>
      </c>
    </row>
    <row r="40409" spans="1:3">
      <c r="A40409" s="1" t="s">
        <v>37494</v>
      </c>
      <c r="B40409" s="2" t="s">
        <v>37495</v>
      </c>
      <c r="C40409" s="2" t="s">
        <v>34408</v>
      </c>
    </row>
    <row r="40410" spans="1:3">
      <c r="A40410" s="15" t="s">
        <v>37494</v>
      </c>
      <c r="B40410" s="16" t="s">
        <v>37495</v>
      </c>
      <c r="C40410" s="16" t="s">
        <v>36324</v>
      </c>
    </row>
    <row r="40411" spans="1:3">
      <c r="A40411" s="1" t="s">
        <v>37494</v>
      </c>
      <c r="B40411" s="2" t="s">
        <v>37495</v>
      </c>
      <c r="C40411" s="2" t="s">
        <v>34773</v>
      </c>
    </row>
    <row r="40412" spans="1:3">
      <c r="A40412" s="15" t="s">
        <v>37494</v>
      </c>
      <c r="B40412" s="16" t="s">
        <v>37495</v>
      </c>
      <c r="C40412" s="16" t="s">
        <v>34665</v>
      </c>
    </row>
    <row r="40413" spans="1:3">
      <c r="A40413" s="1" t="s">
        <v>37494</v>
      </c>
      <c r="B40413" s="2" t="s">
        <v>37495</v>
      </c>
      <c r="C40413" s="2" t="s">
        <v>35975</v>
      </c>
    </row>
    <row r="40414" spans="1:3">
      <c r="A40414" s="15" t="s">
        <v>37494</v>
      </c>
      <c r="B40414" s="16" t="s">
        <v>37495</v>
      </c>
      <c r="C40414" s="16" t="s">
        <v>34700</v>
      </c>
    </row>
    <row r="40415" spans="1:3">
      <c r="A40415" s="1" t="s">
        <v>37494</v>
      </c>
      <c r="B40415" s="2" t="s">
        <v>37495</v>
      </c>
      <c r="C40415" s="2" t="s">
        <v>35166</v>
      </c>
    </row>
    <row r="40416" spans="1:3">
      <c r="A40416" s="15" t="s">
        <v>37494</v>
      </c>
      <c r="B40416" s="16" t="s">
        <v>37495</v>
      </c>
      <c r="C40416" s="16" t="s">
        <v>36325</v>
      </c>
    </row>
    <row r="40417" spans="1:3">
      <c r="A40417" s="1" t="s">
        <v>37494</v>
      </c>
      <c r="B40417" s="2" t="s">
        <v>37495</v>
      </c>
      <c r="C40417" s="2" t="s">
        <v>36277</v>
      </c>
    </row>
    <row r="40418" spans="1:3">
      <c r="A40418" s="15" t="s">
        <v>37494</v>
      </c>
      <c r="B40418" s="16" t="s">
        <v>37495</v>
      </c>
      <c r="C40418" s="16" t="s">
        <v>35713</v>
      </c>
    </row>
    <row r="40419" spans="1:3">
      <c r="A40419" s="1" t="s">
        <v>37494</v>
      </c>
      <c r="B40419" s="2" t="s">
        <v>37495</v>
      </c>
      <c r="C40419" s="2" t="s">
        <v>34830</v>
      </c>
    </row>
    <row r="40420" spans="1:3">
      <c r="A40420" s="15" t="s">
        <v>37494</v>
      </c>
      <c r="B40420" s="16" t="s">
        <v>37495</v>
      </c>
      <c r="C40420" s="16" t="s">
        <v>34720</v>
      </c>
    </row>
    <row r="40421" spans="1:3">
      <c r="A40421" s="1" t="s">
        <v>37494</v>
      </c>
      <c r="B40421" s="2" t="s">
        <v>37495</v>
      </c>
      <c r="C40421" s="2" t="s">
        <v>35087</v>
      </c>
    </row>
    <row r="40422" spans="1:3">
      <c r="A40422" s="15" t="s">
        <v>37494</v>
      </c>
      <c r="B40422" s="16" t="s">
        <v>37495</v>
      </c>
      <c r="C40422" s="16" t="s">
        <v>34526</v>
      </c>
    </row>
    <row r="40423" spans="1:3">
      <c r="A40423" s="1" t="s">
        <v>37494</v>
      </c>
      <c r="B40423" s="2" t="s">
        <v>37495</v>
      </c>
      <c r="C40423" s="2" t="s">
        <v>34846</v>
      </c>
    </row>
    <row r="40424" spans="1:3">
      <c r="A40424" s="15" t="s">
        <v>37494</v>
      </c>
      <c r="B40424" s="16" t="s">
        <v>37495</v>
      </c>
      <c r="C40424" s="16" t="s">
        <v>7731</v>
      </c>
    </row>
    <row r="40425" spans="1:3">
      <c r="A40425" s="1" t="s">
        <v>37494</v>
      </c>
      <c r="B40425" s="2" t="s">
        <v>37495</v>
      </c>
      <c r="C40425" s="2" t="s">
        <v>34364</v>
      </c>
    </row>
    <row r="40426" spans="1:3">
      <c r="A40426" s="15" t="s">
        <v>37494</v>
      </c>
      <c r="B40426" s="16" t="s">
        <v>37495</v>
      </c>
      <c r="C40426" s="16" t="s">
        <v>34733</v>
      </c>
    </row>
    <row r="40427" spans="1:3">
      <c r="A40427" s="1" t="s">
        <v>37494</v>
      </c>
      <c r="B40427" s="2" t="s">
        <v>37495</v>
      </c>
      <c r="C40427" s="2" t="s">
        <v>35798</v>
      </c>
    </row>
    <row r="40428" spans="1:3">
      <c r="A40428" s="15" t="s">
        <v>37494</v>
      </c>
      <c r="B40428" s="16" t="s">
        <v>37495</v>
      </c>
      <c r="C40428" s="16" t="s">
        <v>35221</v>
      </c>
    </row>
    <row r="40429" spans="1:3">
      <c r="A40429" s="1" t="s">
        <v>37494</v>
      </c>
      <c r="B40429" s="2" t="s">
        <v>37495</v>
      </c>
      <c r="C40429" s="2" t="s">
        <v>34372</v>
      </c>
    </row>
    <row r="40430" spans="1:3">
      <c r="A40430" s="15" t="s">
        <v>37494</v>
      </c>
      <c r="B40430" s="16" t="s">
        <v>37495</v>
      </c>
      <c r="C40430" s="16" t="s">
        <v>35230</v>
      </c>
    </row>
    <row r="40431" spans="1:3">
      <c r="A40431" s="1" t="s">
        <v>37494</v>
      </c>
      <c r="B40431" s="2" t="s">
        <v>37495</v>
      </c>
      <c r="C40431" s="2" t="s">
        <v>37331</v>
      </c>
    </row>
    <row r="40432" spans="1:3">
      <c r="A40432" s="15" t="s">
        <v>37494</v>
      </c>
      <c r="B40432" s="16" t="s">
        <v>37495</v>
      </c>
      <c r="C40432" s="16" t="s">
        <v>34780</v>
      </c>
    </row>
    <row r="40433" spans="1:3">
      <c r="A40433" s="1" t="s">
        <v>37494</v>
      </c>
      <c r="B40433" s="2" t="s">
        <v>37495</v>
      </c>
      <c r="C40433" s="2" t="s">
        <v>37315</v>
      </c>
    </row>
    <row r="40434" spans="1:3">
      <c r="A40434" s="15" t="s">
        <v>37494</v>
      </c>
      <c r="B40434" s="16" t="s">
        <v>37495</v>
      </c>
      <c r="C40434" s="16" t="s">
        <v>34781</v>
      </c>
    </row>
    <row r="40435" spans="1:3">
      <c r="A40435" s="1" t="s">
        <v>37494</v>
      </c>
      <c r="B40435" s="2" t="s">
        <v>37495</v>
      </c>
      <c r="C40435" s="2" t="s">
        <v>35047</v>
      </c>
    </row>
    <row r="40436" spans="1:3">
      <c r="A40436" s="5" t="s">
        <v>37494</v>
      </c>
      <c r="B40436" s="6" t="s">
        <v>37495</v>
      </c>
      <c r="C40436" s="6" t="s">
        <v>34667</v>
      </c>
    </row>
    <row r="40437" spans="1:3">
      <c r="A40437" s="1" t="s">
        <v>37494</v>
      </c>
      <c r="B40437" s="2" t="s">
        <v>37495</v>
      </c>
      <c r="C40437" s="2" t="s">
        <v>34890</v>
      </c>
    </row>
    <row r="40438" spans="1:3">
      <c r="A40438" s="15" t="s">
        <v>37494</v>
      </c>
      <c r="B40438" s="16" t="s">
        <v>37495</v>
      </c>
      <c r="C40438" s="16" t="s">
        <v>34668</v>
      </c>
    </row>
    <row r="40439" spans="1:3">
      <c r="A40439" s="1" t="s">
        <v>37494</v>
      </c>
      <c r="B40439" s="2" t="s">
        <v>37495</v>
      </c>
      <c r="C40439" s="2" t="s">
        <v>36276</v>
      </c>
    </row>
    <row r="40440" spans="1:3">
      <c r="A40440" s="15" t="s">
        <v>37494</v>
      </c>
      <c r="B40440" s="16" t="s">
        <v>37495</v>
      </c>
      <c r="C40440" s="16" t="s">
        <v>34910</v>
      </c>
    </row>
    <row r="40441" spans="1:3">
      <c r="A40441" s="1" t="s">
        <v>37494</v>
      </c>
      <c r="B40441" s="2" t="s">
        <v>37495</v>
      </c>
      <c r="C40441" s="2" t="s">
        <v>35638</v>
      </c>
    </row>
    <row r="40442" spans="1:3">
      <c r="A40442" s="15" t="s">
        <v>37494</v>
      </c>
      <c r="B40442" s="16" t="s">
        <v>37495</v>
      </c>
      <c r="C40442" s="16" t="s">
        <v>34476</v>
      </c>
    </row>
    <row r="40443" spans="1:3">
      <c r="A40443" s="1" t="s">
        <v>37494</v>
      </c>
      <c r="B40443" s="2" t="s">
        <v>37495</v>
      </c>
      <c r="C40443" s="2" t="s">
        <v>35226</v>
      </c>
    </row>
    <row r="40444" spans="1:3">
      <c r="A40444" s="15" t="s">
        <v>37494</v>
      </c>
      <c r="B40444" s="16" t="s">
        <v>37495</v>
      </c>
      <c r="C40444" s="16" t="s">
        <v>35156</v>
      </c>
    </row>
    <row r="40445" spans="1:3">
      <c r="A40445" s="1" t="s">
        <v>37494</v>
      </c>
      <c r="B40445" s="2" t="s">
        <v>37495</v>
      </c>
      <c r="C40445" s="2" t="s">
        <v>34451</v>
      </c>
    </row>
    <row r="40446" spans="1:3">
      <c r="A40446" s="15" t="s">
        <v>37494</v>
      </c>
      <c r="B40446" s="16" t="s">
        <v>37495</v>
      </c>
      <c r="C40446" s="16" t="s">
        <v>34522</v>
      </c>
    </row>
    <row r="40447" spans="1:3">
      <c r="A40447" s="1" t="s">
        <v>37494</v>
      </c>
      <c r="B40447" s="2" t="s">
        <v>37495</v>
      </c>
      <c r="C40447" s="2" t="s">
        <v>35288</v>
      </c>
    </row>
    <row r="40448" spans="1:3">
      <c r="A40448" s="15" t="s">
        <v>37494</v>
      </c>
      <c r="B40448" s="16" t="s">
        <v>37495</v>
      </c>
      <c r="C40448" s="16" t="s">
        <v>34837</v>
      </c>
    </row>
    <row r="40449" spans="1:3">
      <c r="A40449" s="1" t="s">
        <v>37494</v>
      </c>
      <c r="B40449" s="2" t="s">
        <v>37495</v>
      </c>
      <c r="C40449" s="2" t="s">
        <v>36670</v>
      </c>
    </row>
    <row r="40450" spans="1:3">
      <c r="A40450" s="15" t="s">
        <v>37494</v>
      </c>
      <c r="B40450" s="16" t="s">
        <v>37495</v>
      </c>
      <c r="C40450" s="16" t="s">
        <v>35685</v>
      </c>
    </row>
    <row r="40451" spans="1:3">
      <c r="A40451" s="1" t="s">
        <v>37494</v>
      </c>
      <c r="B40451" s="2" t="s">
        <v>37495</v>
      </c>
      <c r="C40451" s="2" t="s">
        <v>35330</v>
      </c>
    </row>
    <row r="40452" spans="1:3">
      <c r="A40452" s="15" t="s">
        <v>37494</v>
      </c>
      <c r="B40452" s="16" t="s">
        <v>37495</v>
      </c>
      <c r="C40452" s="16" t="s">
        <v>35241</v>
      </c>
    </row>
    <row r="40453" spans="1:3">
      <c r="A40453" s="1" t="s">
        <v>37494</v>
      </c>
      <c r="B40453" s="2" t="s">
        <v>37495</v>
      </c>
      <c r="C40453" s="2" t="s">
        <v>36303</v>
      </c>
    </row>
    <row r="40454" spans="1:3">
      <c r="A40454" s="15" t="s">
        <v>37494</v>
      </c>
      <c r="B40454" s="16" t="s">
        <v>37495</v>
      </c>
      <c r="C40454" s="16" t="s">
        <v>36360</v>
      </c>
    </row>
    <row r="40455" spans="1:3">
      <c r="A40455" s="1" t="s">
        <v>37494</v>
      </c>
      <c r="B40455" s="2" t="s">
        <v>37495</v>
      </c>
      <c r="C40455" s="2" t="s">
        <v>34732</v>
      </c>
    </row>
    <row r="40456" spans="1:3">
      <c r="A40456" s="15" t="s">
        <v>37494</v>
      </c>
      <c r="B40456" s="16" t="s">
        <v>37495</v>
      </c>
      <c r="C40456" s="16" t="s">
        <v>35110</v>
      </c>
    </row>
    <row r="40457" spans="1:3">
      <c r="A40457" s="1" t="s">
        <v>37494</v>
      </c>
      <c r="B40457" s="2" t="s">
        <v>37495</v>
      </c>
      <c r="C40457" s="2" t="s">
        <v>35111</v>
      </c>
    </row>
    <row r="40458" spans="1:3">
      <c r="A40458" s="15" t="s">
        <v>37494</v>
      </c>
      <c r="B40458" s="16" t="s">
        <v>37495</v>
      </c>
      <c r="C40458" s="16" t="s">
        <v>35112</v>
      </c>
    </row>
    <row r="40459" spans="1:3">
      <c r="A40459" s="1" t="s">
        <v>37494</v>
      </c>
      <c r="B40459" s="2" t="s">
        <v>37495</v>
      </c>
      <c r="C40459" s="2" t="s">
        <v>34734</v>
      </c>
    </row>
    <row r="40460" spans="1:3">
      <c r="A40460" s="15" t="s">
        <v>37494</v>
      </c>
      <c r="B40460" s="16" t="s">
        <v>37495</v>
      </c>
      <c r="C40460" s="16" t="s">
        <v>35113</v>
      </c>
    </row>
    <row r="40461" spans="1:3">
      <c r="A40461" s="1" t="s">
        <v>37494</v>
      </c>
      <c r="B40461" s="2" t="s">
        <v>37495</v>
      </c>
      <c r="C40461" s="2" t="s">
        <v>34491</v>
      </c>
    </row>
    <row r="40462" spans="1:3">
      <c r="A40462" s="15" t="s">
        <v>37494</v>
      </c>
      <c r="B40462" s="16" t="s">
        <v>37495</v>
      </c>
      <c r="C40462" s="16" t="s">
        <v>34958</v>
      </c>
    </row>
    <row r="40463" spans="1:3">
      <c r="A40463" s="1" t="s">
        <v>37494</v>
      </c>
      <c r="B40463" s="2" t="s">
        <v>37495</v>
      </c>
      <c r="C40463" s="2" t="s">
        <v>34960</v>
      </c>
    </row>
    <row r="40464" spans="1:3">
      <c r="A40464" s="15" t="s">
        <v>37494</v>
      </c>
      <c r="B40464" s="16" t="s">
        <v>37495</v>
      </c>
      <c r="C40464" s="16" t="s">
        <v>34738</v>
      </c>
    </row>
    <row r="40465" spans="1:3">
      <c r="A40465" s="1" t="s">
        <v>37494</v>
      </c>
      <c r="B40465" s="2" t="s">
        <v>37495</v>
      </c>
      <c r="C40465" s="2" t="s">
        <v>36706</v>
      </c>
    </row>
    <row r="40466" spans="1:3">
      <c r="A40466" s="15" t="s">
        <v>37494</v>
      </c>
      <c r="B40466" s="16" t="s">
        <v>37495</v>
      </c>
      <c r="C40466" s="16" t="s">
        <v>35807</v>
      </c>
    </row>
    <row r="40467" spans="1:3">
      <c r="A40467" s="1" t="s">
        <v>37494</v>
      </c>
      <c r="B40467" s="2" t="s">
        <v>37495</v>
      </c>
      <c r="C40467" s="2" t="s">
        <v>34743</v>
      </c>
    </row>
    <row r="40468" spans="1:3">
      <c r="A40468" s="15" t="s">
        <v>37494</v>
      </c>
      <c r="B40468" s="16" t="s">
        <v>37495</v>
      </c>
      <c r="C40468" s="16" t="s">
        <v>34744</v>
      </c>
    </row>
    <row r="40469" spans="1:3">
      <c r="A40469" s="1" t="s">
        <v>37494</v>
      </c>
      <c r="B40469" s="2" t="s">
        <v>37495</v>
      </c>
      <c r="C40469" s="2" t="s">
        <v>35822</v>
      </c>
    </row>
    <row r="40470" spans="1:3">
      <c r="A40470" s="15" t="s">
        <v>37494</v>
      </c>
      <c r="B40470" s="16" t="s">
        <v>37495</v>
      </c>
      <c r="C40470" s="16" t="s">
        <v>35072</v>
      </c>
    </row>
    <row r="40471" spans="1:3">
      <c r="A40471" s="1" t="s">
        <v>37494</v>
      </c>
      <c r="B40471" s="2" t="s">
        <v>37495</v>
      </c>
      <c r="C40471" s="2" t="s">
        <v>36597</v>
      </c>
    </row>
    <row r="40472" spans="1:3">
      <c r="A40472" s="15" t="s">
        <v>37494</v>
      </c>
      <c r="B40472" s="16" t="s">
        <v>37495</v>
      </c>
      <c r="C40472" s="16" t="s">
        <v>37008</v>
      </c>
    </row>
    <row r="40473" spans="1:3">
      <c r="A40473" s="1" t="s">
        <v>37494</v>
      </c>
      <c r="B40473" s="2" t="s">
        <v>37495</v>
      </c>
      <c r="C40473" s="2" t="s">
        <v>35222</v>
      </c>
    </row>
    <row r="40474" spans="1:3">
      <c r="A40474" s="15" t="s">
        <v>37494</v>
      </c>
      <c r="B40474" s="16" t="s">
        <v>37495</v>
      </c>
      <c r="C40474" s="16" t="s">
        <v>34464</v>
      </c>
    </row>
    <row r="40475" spans="1:3">
      <c r="A40475" s="1" t="s">
        <v>37494</v>
      </c>
      <c r="B40475" s="2" t="s">
        <v>37495</v>
      </c>
      <c r="C40475" s="2" t="s">
        <v>36712</v>
      </c>
    </row>
    <row r="40476" spans="1:3">
      <c r="A40476" s="15" t="s">
        <v>37494</v>
      </c>
      <c r="B40476" s="16" t="s">
        <v>37495</v>
      </c>
      <c r="C40476" s="16" t="s">
        <v>34782</v>
      </c>
    </row>
    <row r="40477" spans="1:3">
      <c r="A40477" s="1" t="s">
        <v>37494</v>
      </c>
      <c r="B40477" s="2" t="s">
        <v>37495</v>
      </c>
      <c r="C40477" s="2" t="s">
        <v>35527</v>
      </c>
    </row>
    <row r="40478" spans="1:3">
      <c r="A40478" s="15" t="s">
        <v>37494</v>
      </c>
      <c r="B40478" s="16" t="s">
        <v>37495</v>
      </c>
      <c r="C40478" s="16" t="s">
        <v>35268</v>
      </c>
    </row>
    <row r="40479" spans="1:3">
      <c r="A40479" s="1" t="s">
        <v>37494</v>
      </c>
      <c r="B40479" s="2" t="s">
        <v>37495</v>
      </c>
      <c r="C40479" s="2" t="s">
        <v>35977</v>
      </c>
    </row>
    <row r="40480" spans="1:3">
      <c r="A40480" s="15" t="s">
        <v>37494</v>
      </c>
      <c r="B40480" s="16" t="s">
        <v>37495</v>
      </c>
      <c r="C40480" s="16" t="s">
        <v>35978</v>
      </c>
    </row>
    <row r="40481" spans="1:3">
      <c r="A40481" s="1" t="s">
        <v>37494</v>
      </c>
      <c r="B40481" s="2" t="s">
        <v>37495</v>
      </c>
      <c r="C40481" s="2" t="s">
        <v>35125</v>
      </c>
    </row>
    <row r="40482" spans="1:3">
      <c r="A40482" s="15" t="s">
        <v>37494</v>
      </c>
      <c r="B40482" s="16" t="s">
        <v>37495</v>
      </c>
      <c r="C40482" s="16" t="s">
        <v>37332</v>
      </c>
    </row>
    <row r="40483" spans="1:3">
      <c r="A40483" s="1" t="s">
        <v>37494</v>
      </c>
      <c r="B40483" s="2" t="s">
        <v>37495</v>
      </c>
      <c r="C40483" s="2" t="s">
        <v>36714</v>
      </c>
    </row>
    <row r="40484" spans="1:3">
      <c r="A40484" s="15" t="s">
        <v>37494</v>
      </c>
      <c r="B40484" s="16" t="s">
        <v>37495</v>
      </c>
      <c r="C40484" s="16" t="s">
        <v>37333</v>
      </c>
    </row>
    <row r="40485" spans="1:3">
      <c r="A40485" s="1" t="s">
        <v>37494</v>
      </c>
      <c r="B40485" s="2" t="s">
        <v>37495</v>
      </c>
      <c r="C40485" s="2" t="s">
        <v>36282</v>
      </c>
    </row>
    <row r="40486" spans="1:3">
      <c r="A40486" s="5" t="s">
        <v>37494</v>
      </c>
      <c r="B40486" s="6" t="s">
        <v>37495</v>
      </c>
      <c r="C40486" s="6" t="s">
        <v>35576</v>
      </c>
    </row>
    <row r="40487" spans="1:3">
      <c r="A40487" s="1" t="s">
        <v>37494</v>
      </c>
      <c r="B40487" s="2" t="s">
        <v>37495</v>
      </c>
      <c r="C40487" s="2" t="s">
        <v>35286</v>
      </c>
    </row>
    <row r="40488" spans="1:3">
      <c r="A40488" s="15" t="s">
        <v>37494</v>
      </c>
      <c r="B40488" s="16" t="s">
        <v>37495</v>
      </c>
      <c r="C40488" s="16" t="s">
        <v>35060</v>
      </c>
    </row>
    <row r="40489" spans="1:3">
      <c r="A40489" s="1" t="s">
        <v>37494</v>
      </c>
      <c r="B40489" s="2" t="s">
        <v>37495</v>
      </c>
      <c r="C40489" s="2" t="s">
        <v>36186</v>
      </c>
    </row>
    <row r="40490" spans="1:3">
      <c r="A40490" s="15" t="s">
        <v>37494</v>
      </c>
      <c r="B40490" s="16" t="s">
        <v>37495</v>
      </c>
      <c r="C40490" s="16" t="s">
        <v>36096</v>
      </c>
    </row>
    <row r="40491" spans="1:3">
      <c r="A40491" s="1" t="s">
        <v>37494</v>
      </c>
      <c r="B40491" s="2" t="s">
        <v>37495</v>
      </c>
      <c r="C40491" s="2" t="s">
        <v>34702</v>
      </c>
    </row>
    <row r="40492" spans="1:3">
      <c r="A40492" s="15" t="s">
        <v>37494</v>
      </c>
      <c r="B40492" s="16" t="s">
        <v>37495</v>
      </c>
      <c r="C40492" s="16" t="s">
        <v>35875</v>
      </c>
    </row>
    <row r="40493" spans="1:3">
      <c r="A40493" s="1" t="s">
        <v>37494</v>
      </c>
      <c r="B40493" s="2" t="s">
        <v>37495</v>
      </c>
      <c r="C40493" s="2" t="s">
        <v>37476</v>
      </c>
    </row>
    <row r="40494" spans="1:3">
      <c r="A40494" s="15" t="s">
        <v>37494</v>
      </c>
      <c r="B40494" s="16" t="s">
        <v>37495</v>
      </c>
      <c r="C40494" s="16" t="s">
        <v>35237</v>
      </c>
    </row>
    <row r="40495" spans="1:3">
      <c r="A40495" s="1" t="s">
        <v>37494</v>
      </c>
      <c r="B40495" s="2" t="s">
        <v>37495</v>
      </c>
      <c r="C40495" s="2" t="s">
        <v>34473</v>
      </c>
    </row>
    <row r="40496" spans="1:3">
      <c r="A40496" s="15" t="s">
        <v>37494</v>
      </c>
      <c r="B40496" s="16" t="s">
        <v>37495</v>
      </c>
      <c r="C40496" s="16" t="s">
        <v>36484</v>
      </c>
    </row>
    <row r="40497" spans="1:3">
      <c r="A40497" s="1" t="s">
        <v>37494</v>
      </c>
      <c r="B40497" s="2" t="s">
        <v>37495</v>
      </c>
      <c r="C40497" s="2" t="s">
        <v>35287</v>
      </c>
    </row>
    <row r="40498" spans="1:3">
      <c r="A40498" s="15" t="s">
        <v>37494</v>
      </c>
      <c r="B40498" s="16" t="s">
        <v>37495</v>
      </c>
      <c r="C40498" s="16" t="s">
        <v>35730</v>
      </c>
    </row>
    <row r="40499" spans="1:3">
      <c r="A40499" s="1" t="s">
        <v>37494</v>
      </c>
      <c r="B40499" s="2" t="s">
        <v>37495</v>
      </c>
      <c r="C40499" s="2" t="s">
        <v>34353</v>
      </c>
    </row>
    <row r="40500" spans="1:3">
      <c r="A40500" s="15" t="s">
        <v>37494</v>
      </c>
      <c r="B40500" s="16" t="s">
        <v>37495</v>
      </c>
      <c r="C40500" s="16" t="s">
        <v>35065</v>
      </c>
    </row>
    <row r="40501" spans="1:3">
      <c r="A40501" s="1" t="s">
        <v>37494</v>
      </c>
      <c r="B40501" s="2" t="s">
        <v>37495</v>
      </c>
      <c r="C40501" s="2" t="s">
        <v>34521</v>
      </c>
    </row>
    <row r="40502" spans="1:3">
      <c r="A40502" s="15" t="s">
        <v>37494</v>
      </c>
      <c r="B40502" s="16" t="s">
        <v>37495</v>
      </c>
      <c r="C40502" s="16" t="s">
        <v>34827</v>
      </c>
    </row>
    <row r="40503" spans="1:3">
      <c r="A40503" s="1" t="s">
        <v>37494</v>
      </c>
      <c r="B40503" s="2" t="s">
        <v>37495</v>
      </c>
      <c r="C40503" s="2" t="s">
        <v>36093</v>
      </c>
    </row>
    <row r="40504" spans="1:3">
      <c r="A40504" s="15" t="s">
        <v>37494</v>
      </c>
      <c r="B40504" s="16" t="s">
        <v>37495</v>
      </c>
      <c r="C40504" s="16" t="s">
        <v>36444</v>
      </c>
    </row>
    <row r="40505" spans="1:3">
      <c r="A40505" s="1" t="s">
        <v>37494</v>
      </c>
      <c r="B40505" s="2" t="s">
        <v>37495</v>
      </c>
      <c r="C40505" s="2" t="s">
        <v>34609</v>
      </c>
    </row>
    <row r="40506" spans="1:3">
      <c r="A40506" s="15" t="s">
        <v>37494</v>
      </c>
      <c r="B40506" s="16" t="s">
        <v>37495</v>
      </c>
      <c r="C40506" s="16" t="s">
        <v>35229</v>
      </c>
    </row>
    <row r="40507" spans="1:3">
      <c r="A40507" s="1" t="s">
        <v>37494</v>
      </c>
      <c r="B40507" s="2" t="s">
        <v>37495</v>
      </c>
      <c r="C40507" s="2" t="s">
        <v>35739</v>
      </c>
    </row>
    <row r="40508" spans="1:3">
      <c r="A40508" s="15" t="s">
        <v>37494</v>
      </c>
      <c r="B40508" s="16" t="s">
        <v>37495</v>
      </c>
      <c r="C40508" s="16" t="s">
        <v>34838</v>
      </c>
    </row>
    <row r="40509" spans="1:3">
      <c r="A40509" s="1" t="s">
        <v>37494</v>
      </c>
      <c r="B40509" s="2" t="s">
        <v>37495</v>
      </c>
      <c r="C40509" s="2" t="s">
        <v>35291</v>
      </c>
    </row>
    <row r="40510" spans="1:3">
      <c r="A40510" s="15" t="s">
        <v>37494</v>
      </c>
      <c r="B40510" s="16" t="s">
        <v>37495</v>
      </c>
      <c r="C40510" s="16" t="s">
        <v>35353</v>
      </c>
    </row>
    <row r="40511" spans="1:3">
      <c r="A40511" s="1" t="s">
        <v>37494</v>
      </c>
      <c r="B40511" s="2" t="s">
        <v>37495</v>
      </c>
      <c r="C40511" s="2" t="s">
        <v>35292</v>
      </c>
    </row>
    <row r="40512" spans="1:3">
      <c r="A40512" s="15" t="s">
        <v>37494</v>
      </c>
      <c r="B40512" s="16" t="s">
        <v>37495</v>
      </c>
      <c r="C40512" s="16" t="s">
        <v>35354</v>
      </c>
    </row>
    <row r="40513" spans="1:3">
      <c r="A40513" s="1" t="s">
        <v>37494</v>
      </c>
      <c r="B40513" s="2" t="s">
        <v>37495</v>
      </c>
      <c r="C40513" s="2" t="s">
        <v>36700</v>
      </c>
    </row>
    <row r="40514" spans="1:3">
      <c r="A40514" s="15" t="s">
        <v>37494</v>
      </c>
      <c r="B40514" s="16" t="s">
        <v>37495</v>
      </c>
      <c r="C40514" s="16" t="s">
        <v>34456</v>
      </c>
    </row>
    <row r="40515" spans="1:3">
      <c r="A40515" s="1" t="s">
        <v>37494</v>
      </c>
      <c r="B40515" s="2" t="s">
        <v>37495</v>
      </c>
      <c r="C40515" s="2" t="s">
        <v>34489</v>
      </c>
    </row>
    <row r="40516" spans="1:3">
      <c r="A40516" s="15" t="s">
        <v>37494</v>
      </c>
      <c r="B40516" s="16" t="s">
        <v>37495</v>
      </c>
      <c r="C40516" s="16" t="s">
        <v>34848</v>
      </c>
    </row>
    <row r="40517" spans="1:3">
      <c r="A40517" s="1" t="s">
        <v>37494</v>
      </c>
      <c r="B40517" s="2" t="s">
        <v>37495</v>
      </c>
      <c r="C40517" s="2" t="s">
        <v>34731</v>
      </c>
    </row>
    <row r="40518" spans="1:3">
      <c r="A40518" s="15" t="s">
        <v>37494</v>
      </c>
      <c r="B40518" s="16" t="s">
        <v>37495</v>
      </c>
      <c r="C40518" s="16" t="s">
        <v>37431</v>
      </c>
    </row>
    <row r="40519" spans="1:3">
      <c r="A40519" s="1" t="s">
        <v>37494</v>
      </c>
      <c r="B40519" s="2" t="s">
        <v>37495</v>
      </c>
      <c r="C40519" s="2" t="s">
        <v>35868</v>
      </c>
    </row>
    <row r="40520" spans="1:3">
      <c r="A40520" s="15" t="s">
        <v>37494</v>
      </c>
      <c r="B40520" s="16" t="s">
        <v>37495</v>
      </c>
      <c r="C40520" s="16" t="s">
        <v>36705</v>
      </c>
    </row>
    <row r="40521" spans="1:3">
      <c r="A40521" s="1" t="s">
        <v>37494</v>
      </c>
      <c r="B40521" s="2" t="s">
        <v>37495</v>
      </c>
      <c r="C40521" s="2" t="s">
        <v>34963</v>
      </c>
    </row>
    <row r="40522" spans="1:3">
      <c r="A40522" s="15" t="s">
        <v>37494</v>
      </c>
      <c r="B40522" s="16" t="s">
        <v>37495</v>
      </c>
      <c r="C40522" s="16" t="s">
        <v>34460</v>
      </c>
    </row>
    <row r="40523" spans="1:3">
      <c r="A40523" s="1" t="s">
        <v>37494</v>
      </c>
      <c r="B40523" s="2" t="s">
        <v>37495</v>
      </c>
      <c r="C40523" s="2" t="s">
        <v>34864</v>
      </c>
    </row>
    <row r="40524" spans="1:3">
      <c r="A40524" s="15" t="s">
        <v>37494</v>
      </c>
      <c r="B40524" s="16" t="s">
        <v>37495</v>
      </c>
      <c r="C40524" s="16" t="s">
        <v>34965</v>
      </c>
    </row>
    <row r="40525" spans="1:3">
      <c r="A40525" s="1" t="s">
        <v>37494</v>
      </c>
      <c r="B40525" s="2" t="s">
        <v>37495</v>
      </c>
      <c r="C40525" s="2" t="s">
        <v>35696</v>
      </c>
    </row>
    <row r="40526" spans="1:3">
      <c r="A40526" s="15" t="s">
        <v>37494</v>
      </c>
      <c r="B40526" s="16" t="s">
        <v>37495</v>
      </c>
      <c r="C40526" s="16" t="s">
        <v>34745</v>
      </c>
    </row>
    <row r="40527" spans="1:3">
      <c r="A40527" s="1" t="s">
        <v>37494</v>
      </c>
      <c r="B40527" s="2" t="s">
        <v>37495</v>
      </c>
      <c r="C40527" s="2" t="s">
        <v>37446</v>
      </c>
    </row>
    <row r="40528" spans="1:3">
      <c r="A40528" s="15" t="s">
        <v>37494</v>
      </c>
      <c r="B40528" s="16" t="s">
        <v>37495</v>
      </c>
      <c r="C40528" s="16" t="s">
        <v>35607</v>
      </c>
    </row>
    <row r="40529" spans="1:3">
      <c r="A40529" s="1" t="s">
        <v>37494</v>
      </c>
      <c r="B40529" s="2" t="s">
        <v>37495</v>
      </c>
      <c r="C40529" s="2" t="s">
        <v>34544</v>
      </c>
    </row>
    <row r="40530" spans="1:3">
      <c r="A40530" s="15" t="s">
        <v>37494</v>
      </c>
      <c r="B40530" s="16" t="s">
        <v>37495</v>
      </c>
      <c r="C40530" s="16" t="s">
        <v>36841</v>
      </c>
    </row>
    <row r="40531" spans="1:3">
      <c r="A40531" s="1" t="s">
        <v>37494</v>
      </c>
      <c r="B40531" s="2" t="s">
        <v>37495</v>
      </c>
      <c r="C40531" s="2" t="s">
        <v>37400</v>
      </c>
    </row>
    <row r="40532" spans="1:3">
      <c r="A40532" s="15" t="s">
        <v>37494</v>
      </c>
      <c r="B40532" s="16" t="s">
        <v>37495</v>
      </c>
      <c r="C40532" s="16" t="s">
        <v>36240</v>
      </c>
    </row>
    <row r="40533" spans="1:3">
      <c r="A40533" s="1" t="s">
        <v>37494</v>
      </c>
      <c r="B40533" s="2" t="s">
        <v>37495</v>
      </c>
      <c r="C40533" s="2" t="s">
        <v>35520</v>
      </c>
    </row>
    <row r="40534" spans="1:3">
      <c r="A40534" s="15" t="s">
        <v>37494</v>
      </c>
      <c r="B40534" s="16" t="s">
        <v>37495</v>
      </c>
      <c r="C40534" s="16" t="s">
        <v>35161</v>
      </c>
    </row>
    <row r="40535" spans="1:3">
      <c r="A40535" s="1" t="s">
        <v>37494</v>
      </c>
      <c r="B40535" s="2" t="s">
        <v>37495</v>
      </c>
      <c r="C40535" s="2" t="s">
        <v>35461</v>
      </c>
    </row>
    <row r="40536" spans="1:3">
      <c r="A40536" s="5" t="s">
        <v>37494</v>
      </c>
      <c r="B40536" s="6" t="s">
        <v>37495</v>
      </c>
      <c r="C40536" s="6" t="s">
        <v>35936</v>
      </c>
    </row>
    <row r="40537" spans="1:3">
      <c r="A40537" s="1" t="s">
        <v>37494</v>
      </c>
      <c r="B40537" s="2" t="s">
        <v>37495</v>
      </c>
      <c r="C40537" s="2" t="s">
        <v>35462</v>
      </c>
    </row>
    <row r="40538" spans="1:3">
      <c r="A40538" s="15" t="s">
        <v>37494</v>
      </c>
      <c r="B40538" s="16" t="s">
        <v>37495</v>
      </c>
      <c r="C40538" s="16" t="s">
        <v>34653</v>
      </c>
    </row>
    <row r="40539" spans="1:3">
      <c r="A40539" s="1" t="s">
        <v>37494</v>
      </c>
      <c r="B40539" s="2" t="s">
        <v>37495</v>
      </c>
      <c r="C40539" s="2" t="s">
        <v>36713</v>
      </c>
    </row>
    <row r="40540" spans="1:3">
      <c r="A40540" s="15" t="s">
        <v>37494</v>
      </c>
      <c r="B40540" s="16" t="s">
        <v>37495</v>
      </c>
      <c r="C40540" s="16" t="s">
        <v>37477</v>
      </c>
    </row>
    <row r="40541" spans="1:3">
      <c r="A40541" s="1" t="s">
        <v>37494</v>
      </c>
      <c r="B40541" s="2" t="s">
        <v>37495</v>
      </c>
      <c r="C40541" s="2" t="s">
        <v>35037</v>
      </c>
    </row>
    <row r="40542" spans="1:3">
      <c r="A40542" s="15" t="s">
        <v>37494</v>
      </c>
      <c r="B40542" s="16" t="s">
        <v>37495</v>
      </c>
      <c r="C40542" s="16" t="s">
        <v>35526</v>
      </c>
    </row>
    <row r="40543" spans="1:3">
      <c r="A40543" s="1" t="s">
        <v>37494</v>
      </c>
      <c r="B40543" s="2" t="s">
        <v>37495</v>
      </c>
      <c r="C40543" s="2" t="s">
        <v>36369</v>
      </c>
    </row>
    <row r="40544" spans="1:3">
      <c r="A40544" s="15" t="s">
        <v>37494</v>
      </c>
      <c r="B40544" s="16" t="s">
        <v>37495</v>
      </c>
      <c r="C40544" s="16" t="s">
        <v>34504</v>
      </c>
    </row>
    <row r="40545" spans="1:3">
      <c r="A40545" s="1" t="s">
        <v>37494</v>
      </c>
      <c r="B40545" s="2" t="s">
        <v>37495</v>
      </c>
      <c r="C40545" s="2" t="s">
        <v>35038</v>
      </c>
    </row>
    <row r="40546" spans="1:3">
      <c r="A40546" s="15" t="s">
        <v>37494</v>
      </c>
      <c r="B40546" s="16" t="s">
        <v>37495</v>
      </c>
      <c r="C40546" s="16" t="s">
        <v>35039</v>
      </c>
    </row>
    <row r="40547" spans="1:3">
      <c r="A40547" s="1" t="s">
        <v>37494</v>
      </c>
      <c r="B40547" s="2" t="s">
        <v>37495</v>
      </c>
      <c r="C40547" s="2" t="s">
        <v>34505</v>
      </c>
    </row>
    <row r="40548" spans="1:3">
      <c r="A40548" s="15" t="s">
        <v>37494</v>
      </c>
      <c r="B40548" s="16" t="s">
        <v>37495</v>
      </c>
      <c r="C40548" s="16" t="s">
        <v>35937</v>
      </c>
    </row>
    <row r="40549" spans="1:3">
      <c r="A40549" s="1" t="s">
        <v>37494</v>
      </c>
      <c r="B40549" s="2" t="s">
        <v>37495</v>
      </c>
      <c r="C40549" s="2" t="s">
        <v>35938</v>
      </c>
    </row>
    <row r="40550" spans="1:3">
      <c r="A40550" s="15" t="s">
        <v>37494</v>
      </c>
      <c r="B40550" s="16" t="s">
        <v>37495</v>
      </c>
      <c r="C40550" s="16" t="s">
        <v>35939</v>
      </c>
    </row>
    <row r="40551" spans="1:3">
      <c r="A40551" s="1" t="s">
        <v>37494</v>
      </c>
      <c r="B40551" s="2" t="s">
        <v>37495</v>
      </c>
      <c r="C40551" s="2" t="s">
        <v>37478</v>
      </c>
    </row>
    <row r="40552" spans="1:3">
      <c r="A40552" s="15" t="s">
        <v>37494</v>
      </c>
      <c r="B40552" s="16" t="s">
        <v>37495</v>
      </c>
      <c r="C40552" s="16" t="s">
        <v>35940</v>
      </c>
    </row>
    <row r="40553" spans="1:3">
      <c r="A40553" s="1" t="s">
        <v>37494</v>
      </c>
      <c r="B40553" s="2" t="s">
        <v>37495</v>
      </c>
      <c r="C40553" s="2" t="s">
        <v>35941</v>
      </c>
    </row>
    <row r="40554" spans="1:3">
      <c r="A40554" s="15" t="s">
        <v>37494</v>
      </c>
      <c r="B40554" s="16" t="s">
        <v>37495</v>
      </c>
      <c r="C40554" s="16" t="s">
        <v>35942</v>
      </c>
    </row>
    <row r="40555" spans="1:3">
      <c r="A40555" s="1" t="s">
        <v>37494</v>
      </c>
      <c r="B40555" s="2" t="s">
        <v>37495</v>
      </c>
      <c r="C40555" s="2" t="s">
        <v>34345</v>
      </c>
    </row>
    <row r="40556" spans="1:3">
      <c r="A40556" s="15" t="s">
        <v>37494</v>
      </c>
      <c r="B40556" s="16" t="s">
        <v>37495</v>
      </c>
      <c r="C40556" s="16" t="s">
        <v>35943</v>
      </c>
    </row>
    <row r="40557" spans="1:3">
      <c r="A40557" s="1" t="s">
        <v>37494</v>
      </c>
      <c r="B40557" s="2" t="s">
        <v>37495</v>
      </c>
      <c r="C40557" s="2" t="s">
        <v>35866</v>
      </c>
    </row>
    <row r="40558" spans="1:3">
      <c r="A40558" s="15" t="s">
        <v>37494</v>
      </c>
      <c r="B40558" s="16" t="s">
        <v>37495</v>
      </c>
      <c r="C40558" s="16" t="s">
        <v>35944</v>
      </c>
    </row>
    <row r="40559" spans="1:3">
      <c r="A40559" s="1" t="s">
        <v>37494</v>
      </c>
      <c r="B40559" s="2" t="s">
        <v>37495</v>
      </c>
      <c r="C40559" s="2" t="s">
        <v>35945</v>
      </c>
    </row>
    <row r="40560" spans="1:3">
      <c r="A40560" s="15" t="s">
        <v>37494</v>
      </c>
      <c r="B40560" s="16" t="s">
        <v>37495</v>
      </c>
      <c r="C40560" s="16" t="s">
        <v>35946</v>
      </c>
    </row>
    <row r="40561" spans="1:3">
      <c r="A40561" s="1" t="s">
        <v>37494</v>
      </c>
      <c r="B40561" s="2" t="s">
        <v>37495</v>
      </c>
      <c r="C40561" s="2" t="s">
        <v>34565</v>
      </c>
    </row>
    <row r="40562" spans="1:3">
      <c r="A40562" s="15" t="s">
        <v>37494</v>
      </c>
      <c r="B40562" s="16" t="s">
        <v>37495</v>
      </c>
      <c r="C40562" s="16" t="s">
        <v>34566</v>
      </c>
    </row>
    <row r="40563" spans="1:3">
      <c r="A40563" s="1" t="s">
        <v>37494</v>
      </c>
      <c r="B40563" s="2" t="s">
        <v>37495</v>
      </c>
      <c r="C40563" s="2" t="s">
        <v>37387</v>
      </c>
    </row>
    <row r="40564" spans="1:3">
      <c r="A40564" s="15" t="s">
        <v>37494</v>
      </c>
      <c r="B40564" s="16" t="s">
        <v>37495</v>
      </c>
      <c r="C40564" s="16" t="s">
        <v>34569</v>
      </c>
    </row>
    <row r="40565" spans="1:3">
      <c r="A40565" s="1" t="s">
        <v>37494</v>
      </c>
      <c r="B40565" s="2" t="s">
        <v>37495</v>
      </c>
      <c r="C40565" s="2" t="s">
        <v>35127</v>
      </c>
    </row>
    <row r="40566" spans="1:3">
      <c r="A40566" s="15" t="s">
        <v>37494</v>
      </c>
      <c r="B40566" s="16" t="s">
        <v>37495</v>
      </c>
      <c r="C40566" s="16" t="s">
        <v>35948</v>
      </c>
    </row>
    <row r="40567" spans="1:3">
      <c r="A40567" s="1" t="s">
        <v>37494</v>
      </c>
      <c r="B40567" s="2" t="s">
        <v>37495</v>
      </c>
      <c r="C40567" s="2" t="s">
        <v>37037</v>
      </c>
    </row>
    <row r="40568" spans="1:3">
      <c r="A40568" s="15" t="s">
        <v>37494</v>
      </c>
      <c r="B40568" s="16" t="s">
        <v>37495</v>
      </c>
      <c r="C40568" s="16" t="s">
        <v>37479</v>
      </c>
    </row>
    <row r="40569" spans="1:3">
      <c r="A40569" s="1" t="s">
        <v>37494</v>
      </c>
      <c r="B40569" s="2" t="s">
        <v>37495</v>
      </c>
      <c r="C40569" s="2" t="s">
        <v>36406</v>
      </c>
    </row>
    <row r="40570" spans="1:3">
      <c r="A40570" s="15" t="s">
        <v>37494</v>
      </c>
      <c r="B40570" s="16" t="s">
        <v>37495</v>
      </c>
      <c r="C40570" s="16" t="s">
        <v>35386</v>
      </c>
    </row>
    <row r="40571" spans="1:3">
      <c r="A40571" s="1" t="s">
        <v>37494</v>
      </c>
      <c r="B40571" s="2" t="s">
        <v>37495</v>
      </c>
      <c r="C40571" s="2" t="s">
        <v>37480</v>
      </c>
    </row>
    <row r="40572" spans="1:3">
      <c r="A40572" s="15" t="s">
        <v>37494</v>
      </c>
      <c r="B40572" s="16" t="s">
        <v>37495</v>
      </c>
      <c r="C40572" s="16" t="s">
        <v>35185</v>
      </c>
    </row>
    <row r="40573" spans="1:3">
      <c r="A40573" s="1" t="s">
        <v>37494</v>
      </c>
      <c r="B40573" s="2" t="s">
        <v>37495</v>
      </c>
      <c r="C40573" s="2" t="s">
        <v>35167</v>
      </c>
    </row>
    <row r="40574" spans="1:3">
      <c r="A40574" s="15" t="s">
        <v>37494</v>
      </c>
      <c r="B40574" s="16" t="s">
        <v>37495</v>
      </c>
      <c r="C40574" s="16" t="s">
        <v>34913</v>
      </c>
    </row>
    <row r="40575" spans="1:3">
      <c r="A40575" s="1" t="s">
        <v>37494</v>
      </c>
      <c r="B40575" s="2" t="s">
        <v>37495</v>
      </c>
      <c r="C40575" s="2" t="s">
        <v>36175</v>
      </c>
    </row>
    <row r="40576" spans="1:3">
      <c r="A40576" s="15" t="s">
        <v>37494</v>
      </c>
      <c r="B40576" s="16" t="s">
        <v>37495</v>
      </c>
      <c r="C40576" s="16" t="s">
        <v>35973</v>
      </c>
    </row>
    <row r="40577" spans="1:3">
      <c r="A40577" s="1" t="s">
        <v>37494</v>
      </c>
      <c r="B40577" s="2" t="s">
        <v>37495</v>
      </c>
      <c r="C40577" s="2" t="s">
        <v>35876</v>
      </c>
    </row>
    <row r="40578" spans="1:3">
      <c r="A40578" s="15" t="s">
        <v>37494</v>
      </c>
      <c r="B40578" s="16" t="s">
        <v>37495</v>
      </c>
      <c r="C40578" s="16" t="s">
        <v>35633</v>
      </c>
    </row>
    <row r="40579" spans="1:3">
      <c r="A40579" s="1" t="s">
        <v>37494</v>
      </c>
      <c r="B40579" s="2" t="s">
        <v>37495</v>
      </c>
      <c r="C40579" s="2" t="s">
        <v>35545</v>
      </c>
    </row>
    <row r="40580" spans="1:3">
      <c r="A40580" s="15" t="s">
        <v>37494</v>
      </c>
      <c r="B40580" s="16" t="s">
        <v>37495</v>
      </c>
      <c r="C40580" s="16" t="s">
        <v>37481</v>
      </c>
    </row>
    <row r="40581" spans="1:3">
      <c r="A40581" s="1" t="s">
        <v>37494</v>
      </c>
      <c r="B40581" s="2" t="s">
        <v>37495</v>
      </c>
      <c r="C40581" s="2" t="s">
        <v>36565</v>
      </c>
    </row>
    <row r="40582" spans="1:3">
      <c r="A40582" s="15" t="s">
        <v>37494</v>
      </c>
      <c r="B40582" s="16" t="s">
        <v>37495</v>
      </c>
      <c r="C40582" s="16" t="s">
        <v>34825</v>
      </c>
    </row>
    <row r="40583" spans="1:3">
      <c r="A40583" s="1" t="s">
        <v>37494</v>
      </c>
      <c r="B40583" s="2" t="s">
        <v>37495</v>
      </c>
      <c r="C40583" s="2" t="s">
        <v>37482</v>
      </c>
    </row>
    <row r="40584" spans="1:3">
      <c r="A40584" s="15" t="s">
        <v>37494</v>
      </c>
      <c r="B40584" s="16" t="s">
        <v>37495</v>
      </c>
      <c r="C40584" s="16" t="s">
        <v>35085</v>
      </c>
    </row>
    <row r="40585" spans="1:3">
      <c r="A40585" s="1" t="s">
        <v>37494</v>
      </c>
      <c r="B40585" s="2" t="s">
        <v>37495</v>
      </c>
      <c r="C40585" s="2" t="s">
        <v>34480</v>
      </c>
    </row>
    <row r="40586" spans="1:3">
      <c r="A40586" s="15" t="s">
        <v>37494</v>
      </c>
      <c r="B40586" s="16" t="s">
        <v>37495</v>
      </c>
      <c r="C40586" s="16" t="s">
        <v>35031</v>
      </c>
    </row>
    <row r="40587" spans="1:3">
      <c r="A40587" s="1" t="s">
        <v>37494</v>
      </c>
      <c r="B40587" s="2" t="s">
        <v>37495</v>
      </c>
      <c r="C40587" s="2" t="s">
        <v>35141</v>
      </c>
    </row>
    <row r="40588" spans="1:3">
      <c r="A40588" s="15" t="s">
        <v>37494</v>
      </c>
      <c r="B40588" s="16" t="s">
        <v>37495</v>
      </c>
      <c r="C40588" s="16" t="s">
        <v>34601</v>
      </c>
    </row>
    <row r="40589" spans="1:3">
      <c r="A40589" s="1" t="s">
        <v>37494</v>
      </c>
      <c r="B40589" s="2" t="s">
        <v>37495</v>
      </c>
      <c r="C40589" s="2" t="s">
        <v>34602</v>
      </c>
    </row>
    <row r="40590" spans="1:3">
      <c r="A40590" s="15" t="s">
        <v>37494</v>
      </c>
      <c r="B40590" s="16" t="s">
        <v>37495</v>
      </c>
      <c r="C40590" s="16" t="s">
        <v>35032</v>
      </c>
    </row>
    <row r="40591" spans="1:3">
      <c r="A40591" s="1" t="s">
        <v>37494</v>
      </c>
      <c r="B40591" s="2" t="s">
        <v>37495</v>
      </c>
      <c r="C40591" s="2" t="s">
        <v>34523</v>
      </c>
    </row>
    <row r="40592" spans="1:3">
      <c r="A40592" s="15" t="s">
        <v>37494</v>
      </c>
      <c r="B40592" s="16" t="s">
        <v>37495</v>
      </c>
      <c r="C40592" s="16" t="s">
        <v>34525</v>
      </c>
    </row>
    <row r="40593" spans="1:3">
      <c r="A40593" s="1" t="s">
        <v>37494</v>
      </c>
      <c r="B40593" s="2" t="s">
        <v>37495</v>
      </c>
      <c r="C40593" s="2" t="s">
        <v>35877</v>
      </c>
    </row>
    <row r="40594" spans="1:3">
      <c r="A40594" s="15" t="s">
        <v>37494</v>
      </c>
      <c r="B40594" s="16" t="s">
        <v>37495</v>
      </c>
      <c r="C40594" s="16" t="s">
        <v>35033</v>
      </c>
    </row>
    <row r="40595" spans="1:3">
      <c r="A40595" s="1" t="s">
        <v>37494</v>
      </c>
      <c r="B40595" s="2" t="s">
        <v>37495</v>
      </c>
      <c r="C40595" s="2" t="s">
        <v>35718</v>
      </c>
    </row>
    <row r="40596" spans="1:3">
      <c r="A40596" s="15" t="s">
        <v>37494</v>
      </c>
      <c r="B40596" s="16" t="s">
        <v>37495</v>
      </c>
      <c r="C40596" s="16" t="s">
        <v>35719</v>
      </c>
    </row>
    <row r="40597" spans="1:3">
      <c r="A40597" s="1" t="s">
        <v>37494</v>
      </c>
      <c r="B40597" s="2" t="s">
        <v>37495</v>
      </c>
      <c r="C40597" s="2" t="s">
        <v>37338</v>
      </c>
    </row>
    <row r="40598" spans="1:3">
      <c r="A40598" s="15" t="s">
        <v>37494</v>
      </c>
      <c r="B40598" s="16" t="s">
        <v>37495</v>
      </c>
      <c r="C40598" s="16" t="s">
        <v>35508</v>
      </c>
    </row>
    <row r="40599" spans="1:3">
      <c r="A40599" s="1" t="s">
        <v>37494</v>
      </c>
      <c r="B40599" s="2" t="s">
        <v>37495</v>
      </c>
      <c r="C40599" s="2" t="s">
        <v>34615</v>
      </c>
    </row>
    <row r="40600" spans="1:3">
      <c r="A40600" s="15" t="s">
        <v>37494</v>
      </c>
      <c r="B40600" s="16" t="s">
        <v>37495</v>
      </c>
      <c r="C40600" s="16" t="s">
        <v>37483</v>
      </c>
    </row>
    <row r="40601" spans="1:3">
      <c r="A40601" s="1" t="s">
        <v>37494</v>
      </c>
      <c r="B40601" s="2" t="s">
        <v>37495</v>
      </c>
      <c r="C40601" s="2" t="s">
        <v>35066</v>
      </c>
    </row>
    <row r="40602" spans="1:3">
      <c r="A40602" s="15" t="s">
        <v>37494</v>
      </c>
      <c r="B40602" s="16" t="s">
        <v>37495</v>
      </c>
      <c r="C40602" s="16" t="s">
        <v>35662</v>
      </c>
    </row>
    <row r="40603" spans="1:3">
      <c r="A40603" s="1" t="s">
        <v>37494</v>
      </c>
      <c r="B40603" s="2" t="s">
        <v>37495</v>
      </c>
      <c r="C40603" s="2" t="s">
        <v>36494</v>
      </c>
    </row>
    <row r="40604" spans="1:3">
      <c r="A40604" s="15" t="s">
        <v>37494</v>
      </c>
      <c r="B40604" s="16" t="s">
        <v>37495</v>
      </c>
      <c r="C40604" s="16" t="s">
        <v>35093</v>
      </c>
    </row>
    <row r="40605" spans="1:3">
      <c r="A40605" s="1" t="s">
        <v>37494</v>
      </c>
      <c r="B40605" s="2" t="s">
        <v>37495</v>
      </c>
      <c r="C40605" s="2" t="s">
        <v>34618</v>
      </c>
    </row>
    <row r="40606" spans="1:3">
      <c r="A40606" s="15" t="s">
        <v>37494</v>
      </c>
      <c r="B40606" s="16" t="s">
        <v>37495</v>
      </c>
      <c r="C40606" s="16" t="s">
        <v>34619</v>
      </c>
    </row>
    <row r="40607" spans="1:3">
      <c r="A40607" s="1" t="s">
        <v>37494</v>
      </c>
      <c r="B40607" s="2" t="s">
        <v>37495</v>
      </c>
      <c r="C40607" s="2" t="s">
        <v>36233</v>
      </c>
    </row>
    <row r="40608" spans="1:3">
      <c r="A40608" s="15" t="s">
        <v>37494</v>
      </c>
      <c r="B40608" s="16" t="s">
        <v>37495</v>
      </c>
      <c r="C40608" s="16" t="s">
        <v>35993</v>
      </c>
    </row>
    <row r="40609" spans="1:3">
      <c r="A40609" s="1" t="s">
        <v>37494</v>
      </c>
      <c r="B40609" s="2" t="s">
        <v>37495</v>
      </c>
      <c r="C40609" s="2" t="s">
        <v>35510</v>
      </c>
    </row>
    <row r="40610" spans="1:3">
      <c r="A40610" s="15" t="s">
        <v>37494</v>
      </c>
      <c r="B40610" s="16" t="s">
        <v>37495</v>
      </c>
      <c r="C40610" s="16" t="s">
        <v>35338</v>
      </c>
    </row>
    <row r="40611" spans="1:3">
      <c r="A40611" s="1" t="s">
        <v>37494</v>
      </c>
      <c r="B40611" s="2" t="s">
        <v>37495</v>
      </c>
      <c r="C40611" s="2" t="s">
        <v>37146</v>
      </c>
    </row>
    <row r="40612" spans="1:3">
      <c r="A40612" s="15" t="s">
        <v>37494</v>
      </c>
      <c r="B40612" s="16" t="s">
        <v>37495</v>
      </c>
      <c r="C40612" s="16" t="s">
        <v>37430</v>
      </c>
    </row>
    <row r="40613" spans="1:3">
      <c r="A40613" s="1" t="s">
        <v>37494</v>
      </c>
      <c r="B40613" s="2" t="s">
        <v>37495</v>
      </c>
      <c r="C40613" s="2" t="s">
        <v>36632</v>
      </c>
    </row>
    <row r="40614" spans="1:3">
      <c r="A40614" s="15" t="s">
        <v>37494</v>
      </c>
      <c r="B40614" s="16" t="s">
        <v>37495</v>
      </c>
      <c r="C40614" s="16" t="s">
        <v>35458</v>
      </c>
    </row>
    <row r="40615" spans="1:3">
      <c r="A40615" s="1" t="s">
        <v>37494</v>
      </c>
      <c r="B40615" s="2" t="s">
        <v>37495</v>
      </c>
      <c r="C40615" s="2" t="s">
        <v>35488</v>
      </c>
    </row>
    <row r="40616" spans="1:3">
      <c r="A40616" s="15" t="s">
        <v>37494</v>
      </c>
      <c r="B40616" s="16" t="s">
        <v>37495</v>
      </c>
      <c r="C40616" s="16" t="s">
        <v>34541</v>
      </c>
    </row>
    <row r="40617" spans="1:3">
      <c r="A40617" s="1" t="s">
        <v>37494</v>
      </c>
      <c r="B40617" s="2" t="s">
        <v>37495</v>
      </c>
      <c r="C40617" s="2" t="s">
        <v>34434</v>
      </c>
    </row>
    <row r="40618" spans="1:3">
      <c r="A40618" s="15" t="s">
        <v>37494</v>
      </c>
      <c r="B40618" s="16" t="s">
        <v>37495</v>
      </c>
      <c r="C40618" s="16" t="s">
        <v>34868</v>
      </c>
    </row>
    <row r="40619" spans="1:3">
      <c r="A40619" s="1" t="s">
        <v>37494</v>
      </c>
      <c r="B40619" s="2" t="s">
        <v>37495</v>
      </c>
      <c r="C40619" s="2" t="s">
        <v>37390</v>
      </c>
    </row>
    <row r="40620" spans="1:3">
      <c r="A40620" s="15" t="s">
        <v>37494</v>
      </c>
      <c r="B40620" s="16" t="s">
        <v>37495</v>
      </c>
      <c r="C40620" s="16" t="s">
        <v>35140</v>
      </c>
    </row>
    <row r="40621" spans="1:3">
      <c r="A40621" s="1" t="s">
        <v>37494</v>
      </c>
      <c r="B40621" s="2" t="s">
        <v>37495</v>
      </c>
      <c r="C40621" s="2" t="s">
        <v>35665</v>
      </c>
    </row>
    <row r="40622" spans="1:3">
      <c r="A40622" s="15" t="s">
        <v>37494</v>
      </c>
      <c r="B40622" s="16" t="s">
        <v>37495</v>
      </c>
      <c r="C40622" s="16" t="s">
        <v>35220</v>
      </c>
    </row>
    <row r="40623" spans="1:3">
      <c r="A40623" s="1" t="s">
        <v>37494</v>
      </c>
      <c r="B40623" s="2" t="s">
        <v>37495</v>
      </c>
      <c r="C40623" s="2" t="s">
        <v>36857</v>
      </c>
    </row>
    <row r="40624" spans="1:3">
      <c r="A40624" s="15" t="s">
        <v>37494</v>
      </c>
      <c r="B40624" s="16" t="s">
        <v>37495</v>
      </c>
      <c r="C40624" s="16" t="s">
        <v>35636</v>
      </c>
    </row>
    <row r="40625" spans="1:3">
      <c r="A40625" s="1" t="s">
        <v>37494</v>
      </c>
      <c r="B40625" s="2" t="s">
        <v>37495</v>
      </c>
      <c r="C40625" s="2" t="s">
        <v>35383</v>
      </c>
    </row>
    <row r="40626" spans="1:3">
      <c r="A40626" s="15" t="s">
        <v>37494</v>
      </c>
      <c r="B40626" s="16" t="s">
        <v>37495</v>
      </c>
      <c r="C40626" s="16" t="s">
        <v>36768</v>
      </c>
    </row>
    <row r="40627" spans="1:3">
      <c r="A40627" s="1" t="s">
        <v>37494</v>
      </c>
      <c r="B40627" s="2" t="s">
        <v>37495</v>
      </c>
      <c r="C40627" s="2" t="s">
        <v>36241</v>
      </c>
    </row>
    <row r="40628" spans="1:3">
      <c r="A40628" s="15" t="s">
        <v>37494</v>
      </c>
      <c r="B40628" s="16" t="s">
        <v>37495</v>
      </c>
      <c r="C40628" s="16" t="s">
        <v>35666</v>
      </c>
    </row>
    <row r="40629" spans="1:3">
      <c r="A40629" s="1" t="s">
        <v>37494</v>
      </c>
      <c r="B40629" s="2" t="s">
        <v>37495</v>
      </c>
      <c r="C40629" s="2" t="s">
        <v>34552</v>
      </c>
    </row>
    <row r="40630" spans="1:3">
      <c r="A40630" s="15" t="s">
        <v>37494</v>
      </c>
      <c r="B40630" s="16" t="s">
        <v>37495</v>
      </c>
      <c r="C40630" s="16" t="s">
        <v>34644</v>
      </c>
    </row>
    <row r="40631" spans="1:3">
      <c r="A40631" s="1" t="s">
        <v>37494</v>
      </c>
      <c r="B40631" s="2" t="s">
        <v>37495</v>
      </c>
      <c r="C40631" s="2" t="s">
        <v>34645</v>
      </c>
    </row>
    <row r="40632" spans="1:3">
      <c r="A40632" s="15" t="s">
        <v>37494</v>
      </c>
      <c r="B40632" s="16" t="s">
        <v>37495</v>
      </c>
      <c r="C40632" s="16" t="s">
        <v>36244</v>
      </c>
    </row>
    <row r="40633" spans="1:3">
      <c r="A40633" s="1" t="s">
        <v>37494</v>
      </c>
      <c r="B40633" s="2" t="s">
        <v>37495</v>
      </c>
      <c r="C40633" s="2" t="s">
        <v>36345</v>
      </c>
    </row>
    <row r="40634" spans="1:3">
      <c r="A40634" s="15" t="s">
        <v>37494</v>
      </c>
      <c r="B40634" s="16" t="s">
        <v>37495</v>
      </c>
      <c r="C40634" s="16" t="s">
        <v>36286</v>
      </c>
    </row>
    <row r="40635" spans="1:3">
      <c r="A40635" s="1" t="s">
        <v>37494</v>
      </c>
      <c r="B40635" s="2" t="s">
        <v>37495</v>
      </c>
      <c r="C40635" s="2" t="s">
        <v>36578</v>
      </c>
    </row>
    <row r="40636" spans="1:3">
      <c r="A40636" s="5" t="s">
        <v>37494</v>
      </c>
      <c r="B40636" s="6" t="s">
        <v>37495</v>
      </c>
      <c r="C40636" s="6" t="s">
        <v>36992</v>
      </c>
    </row>
    <row r="40637" spans="1:3">
      <c r="A40637" s="1" t="s">
        <v>37494</v>
      </c>
      <c r="B40637" s="2" t="s">
        <v>37495</v>
      </c>
      <c r="C40637" s="2" t="s">
        <v>36993</v>
      </c>
    </row>
    <row r="40638" spans="1:3">
      <c r="A40638" s="15" t="s">
        <v>37494</v>
      </c>
      <c r="B40638" s="16" t="s">
        <v>37495</v>
      </c>
      <c r="C40638" s="16" t="s">
        <v>34650</v>
      </c>
    </row>
    <row r="40639" spans="1:3">
      <c r="A40639" s="1" t="s">
        <v>37494</v>
      </c>
      <c r="B40639" s="2" t="s">
        <v>37495</v>
      </c>
      <c r="C40639" s="2" t="s">
        <v>35489</v>
      </c>
    </row>
    <row r="40640" spans="1:3">
      <c r="A40640" s="15" t="s">
        <v>37494</v>
      </c>
      <c r="B40640" s="16" t="s">
        <v>37495</v>
      </c>
      <c r="C40640" s="16" t="s">
        <v>34877</v>
      </c>
    </row>
    <row r="40641" spans="1:3">
      <c r="A40641" s="1" t="s">
        <v>37494</v>
      </c>
      <c r="B40641" s="2" t="s">
        <v>37495</v>
      </c>
      <c r="C40641" s="2" t="s">
        <v>34652</v>
      </c>
    </row>
    <row r="40642" spans="1:3">
      <c r="A40642" s="15" t="s">
        <v>37494</v>
      </c>
      <c r="B40642" s="16" t="s">
        <v>37495</v>
      </c>
      <c r="C40642" s="16" t="s">
        <v>34766</v>
      </c>
    </row>
    <row r="40643" spans="1:3">
      <c r="A40643" s="1" t="s">
        <v>37494</v>
      </c>
      <c r="B40643" s="2" t="s">
        <v>37495</v>
      </c>
      <c r="C40643" s="2" t="s">
        <v>34656</v>
      </c>
    </row>
    <row r="40644" spans="1:3">
      <c r="A40644" s="15" t="s">
        <v>37494</v>
      </c>
      <c r="B40644" s="16" t="s">
        <v>37495</v>
      </c>
      <c r="C40644" s="16" t="s">
        <v>35667</v>
      </c>
    </row>
    <row r="40645" spans="1:3">
      <c r="A40645" s="1" t="s">
        <v>37494</v>
      </c>
      <c r="B40645" s="2" t="s">
        <v>37495</v>
      </c>
      <c r="C40645" s="2" t="s">
        <v>36296</v>
      </c>
    </row>
    <row r="40646" spans="1:3">
      <c r="A40646" s="15" t="s">
        <v>37494</v>
      </c>
      <c r="B40646" s="16" t="s">
        <v>37495</v>
      </c>
      <c r="C40646" s="16" t="s">
        <v>35473</v>
      </c>
    </row>
    <row r="40647" spans="1:3">
      <c r="A40647" s="1" t="s">
        <v>37494</v>
      </c>
      <c r="B40647" s="2" t="s">
        <v>37495</v>
      </c>
      <c r="C40647" s="2" t="s">
        <v>35123</v>
      </c>
    </row>
    <row r="40648" spans="1:3">
      <c r="A40648" s="15" t="s">
        <v>37494</v>
      </c>
      <c r="B40648" s="16" t="s">
        <v>37495</v>
      </c>
      <c r="C40648" s="16" t="s">
        <v>37156</v>
      </c>
    </row>
    <row r="40649" spans="1:3">
      <c r="A40649" s="1" t="s">
        <v>37494</v>
      </c>
      <c r="B40649" s="2" t="s">
        <v>37495</v>
      </c>
      <c r="C40649" s="2" t="s">
        <v>34467</v>
      </c>
    </row>
    <row r="40650" spans="1:3">
      <c r="A40650" s="15" t="s">
        <v>37494</v>
      </c>
      <c r="B40650" s="16" t="s">
        <v>37495</v>
      </c>
      <c r="C40650" s="16" t="s">
        <v>36814</v>
      </c>
    </row>
    <row r="40651" spans="1:3">
      <c r="A40651" s="1" t="s">
        <v>37494</v>
      </c>
      <c r="B40651" s="2" t="s">
        <v>37495</v>
      </c>
      <c r="C40651" s="2" t="s">
        <v>35198</v>
      </c>
    </row>
    <row r="40652" spans="1:3">
      <c r="A40652" s="15" t="s">
        <v>37494</v>
      </c>
      <c r="B40652" s="16" t="s">
        <v>37495</v>
      </c>
      <c r="C40652" s="16" t="s">
        <v>36686</v>
      </c>
    </row>
    <row r="40653" spans="1:3">
      <c r="A40653" s="1" t="s">
        <v>37494</v>
      </c>
      <c r="B40653" s="2" t="s">
        <v>37495</v>
      </c>
      <c r="C40653" s="2" t="s">
        <v>35983</v>
      </c>
    </row>
    <row r="40654" spans="1:3">
      <c r="A40654" s="15" t="s">
        <v>37494</v>
      </c>
      <c r="B40654" s="16" t="s">
        <v>37495</v>
      </c>
      <c r="C40654" s="16" t="s">
        <v>36477</v>
      </c>
    </row>
    <row r="40655" spans="1:3">
      <c r="A40655" s="1" t="s">
        <v>37494</v>
      </c>
      <c r="B40655" s="2" t="s">
        <v>37495</v>
      </c>
      <c r="C40655" s="2" t="s">
        <v>36669</v>
      </c>
    </row>
    <row r="40656" spans="1:3">
      <c r="A40656" s="15" t="s">
        <v>37494</v>
      </c>
      <c r="B40656" s="16" t="s">
        <v>37495</v>
      </c>
      <c r="C40656" s="16" t="s">
        <v>36504</v>
      </c>
    </row>
    <row r="40657" spans="1:3">
      <c r="A40657" s="1" t="s">
        <v>37494</v>
      </c>
      <c r="B40657" s="2" t="s">
        <v>37495</v>
      </c>
      <c r="C40657" s="2" t="s">
        <v>34676</v>
      </c>
    </row>
    <row r="40658" spans="1:3">
      <c r="A40658" s="15" t="s">
        <v>37494</v>
      </c>
      <c r="B40658" s="16" t="s">
        <v>37495</v>
      </c>
      <c r="C40658" s="16" t="s">
        <v>37295</v>
      </c>
    </row>
    <row r="40659" spans="1:3">
      <c r="A40659" s="1" t="s">
        <v>37494</v>
      </c>
      <c r="B40659" s="2" t="s">
        <v>37495</v>
      </c>
      <c r="C40659" s="2" t="s">
        <v>34417</v>
      </c>
    </row>
    <row r="40660" spans="1:3">
      <c r="A40660" s="15" t="s">
        <v>37494</v>
      </c>
      <c r="B40660" s="16" t="s">
        <v>37495</v>
      </c>
      <c r="C40660" s="16" t="s">
        <v>34418</v>
      </c>
    </row>
    <row r="40661" spans="1:3">
      <c r="A40661" s="1" t="s">
        <v>37494</v>
      </c>
      <c r="B40661" s="2" t="s">
        <v>37495</v>
      </c>
      <c r="C40661" s="2" t="s">
        <v>34509</v>
      </c>
    </row>
    <row r="40662" spans="1:3">
      <c r="A40662" s="15" t="s">
        <v>37494</v>
      </c>
      <c r="B40662" s="16" t="s">
        <v>37495</v>
      </c>
      <c r="C40662" s="16" t="s">
        <v>34511</v>
      </c>
    </row>
    <row r="40663" spans="1:3">
      <c r="A40663" s="1" t="s">
        <v>37494</v>
      </c>
      <c r="B40663" s="2" t="s">
        <v>37495</v>
      </c>
      <c r="C40663" s="2" t="s">
        <v>34568</v>
      </c>
    </row>
    <row r="40664" spans="1:3">
      <c r="A40664" s="15" t="s">
        <v>37494</v>
      </c>
      <c r="B40664" s="16" t="s">
        <v>37495</v>
      </c>
      <c r="C40664" s="16" t="s">
        <v>34419</v>
      </c>
    </row>
    <row r="40665" spans="1:3">
      <c r="A40665" s="1" t="s">
        <v>37494</v>
      </c>
      <c r="B40665" s="2" t="s">
        <v>37495</v>
      </c>
      <c r="C40665" s="2" t="s">
        <v>37296</v>
      </c>
    </row>
    <row r="40666" spans="1:3">
      <c r="A40666" s="15" t="s">
        <v>37494</v>
      </c>
      <c r="B40666" s="16" t="s">
        <v>37495</v>
      </c>
      <c r="C40666" s="16" t="s">
        <v>35767</v>
      </c>
    </row>
    <row r="40667" spans="1:3">
      <c r="A40667" s="1" t="s">
        <v>37494</v>
      </c>
      <c r="B40667" s="2" t="s">
        <v>37495</v>
      </c>
      <c r="C40667" s="2" t="s">
        <v>34422</v>
      </c>
    </row>
    <row r="40668" spans="1:3">
      <c r="A40668" s="15" t="s">
        <v>37494</v>
      </c>
      <c r="B40668" s="16" t="s">
        <v>37495</v>
      </c>
      <c r="C40668" s="16" t="s">
        <v>37484</v>
      </c>
    </row>
    <row r="40669" spans="1:3">
      <c r="A40669" s="1" t="s">
        <v>37494</v>
      </c>
      <c r="B40669" s="2" t="s">
        <v>37495</v>
      </c>
      <c r="C40669" s="2" t="s">
        <v>35495</v>
      </c>
    </row>
    <row r="40670" spans="1:3">
      <c r="A40670" s="15" t="s">
        <v>37494</v>
      </c>
      <c r="B40670" s="16" t="s">
        <v>37495</v>
      </c>
      <c r="C40670" s="16" t="s">
        <v>37375</v>
      </c>
    </row>
    <row r="40671" spans="1:3">
      <c r="A40671" s="1" t="s">
        <v>37494</v>
      </c>
      <c r="B40671" s="2" t="s">
        <v>37495</v>
      </c>
      <c r="C40671" s="2" t="s">
        <v>34693</v>
      </c>
    </row>
    <row r="40672" spans="1:3">
      <c r="A40672" s="15" t="s">
        <v>37494</v>
      </c>
      <c r="B40672" s="16" t="s">
        <v>37495</v>
      </c>
      <c r="C40672" s="16" t="s">
        <v>34795</v>
      </c>
    </row>
    <row r="40673" spans="1:3">
      <c r="A40673" s="1" t="s">
        <v>37494</v>
      </c>
      <c r="B40673" s="2" t="s">
        <v>37495</v>
      </c>
      <c r="C40673" s="2" t="s">
        <v>35496</v>
      </c>
    </row>
    <row r="40674" spans="1:3">
      <c r="A40674" s="15" t="s">
        <v>37494</v>
      </c>
      <c r="B40674" s="16" t="s">
        <v>37495</v>
      </c>
      <c r="C40674" s="16" t="s">
        <v>36678</v>
      </c>
    </row>
    <row r="40675" spans="1:3">
      <c r="A40675" s="1" t="s">
        <v>37494</v>
      </c>
      <c r="B40675" s="2" t="s">
        <v>37495</v>
      </c>
      <c r="C40675" s="2" t="s">
        <v>36909</v>
      </c>
    </row>
    <row r="40676" spans="1:3">
      <c r="A40676" s="15" t="s">
        <v>37494</v>
      </c>
      <c r="B40676" s="16" t="s">
        <v>37495</v>
      </c>
      <c r="C40676" s="16" t="s">
        <v>36646</v>
      </c>
    </row>
    <row r="40677" spans="1:3">
      <c r="A40677" s="1" t="s">
        <v>37494</v>
      </c>
      <c r="B40677" s="2" t="s">
        <v>37495</v>
      </c>
      <c r="C40677" s="2" t="s">
        <v>36647</v>
      </c>
    </row>
    <row r="40678" spans="1:3">
      <c r="A40678" s="15" t="s">
        <v>37494</v>
      </c>
      <c r="B40678" s="16" t="s">
        <v>37495</v>
      </c>
      <c r="C40678" s="16" t="s">
        <v>36422</v>
      </c>
    </row>
    <row r="40679" spans="1:3">
      <c r="A40679" s="1" t="s">
        <v>37494</v>
      </c>
      <c r="B40679" s="2" t="s">
        <v>37495</v>
      </c>
      <c r="C40679" s="2" t="s">
        <v>36755</v>
      </c>
    </row>
    <row r="40680" spans="1:3">
      <c r="A40680" s="15" t="s">
        <v>37494</v>
      </c>
      <c r="B40680" s="16" t="s">
        <v>37495</v>
      </c>
      <c r="C40680" s="16" t="s">
        <v>36126</v>
      </c>
    </row>
    <row r="40681" spans="1:3">
      <c r="A40681" s="1" t="s">
        <v>37494</v>
      </c>
      <c r="B40681" s="2" t="s">
        <v>37495</v>
      </c>
      <c r="C40681" s="2" t="s">
        <v>34805</v>
      </c>
    </row>
    <row r="40682" spans="1:3">
      <c r="A40682" s="15" t="s">
        <v>37494</v>
      </c>
      <c r="B40682" s="16" t="s">
        <v>37495</v>
      </c>
      <c r="C40682" s="16" t="s">
        <v>36365</v>
      </c>
    </row>
    <row r="40683" spans="1:3">
      <c r="A40683" s="1" t="s">
        <v>37494</v>
      </c>
      <c r="B40683" s="2" t="s">
        <v>37495</v>
      </c>
      <c r="C40683" s="2" t="s">
        <v>34514</v>
      </c>
    </row>
    <row r="40684" spans="1:3">
      <c r="A40684" s="15" t="s">
        <v>37494</v>
      </c>
      <c r="B40684" s="16" t="s">
        <v>37495</v>
      </c>
      <c r="C40684" s="16" t="s">
        <v>35499</v>
      </c>
    </row>
    <row r="40685" spans="1:3">
      <c r="A40685" s="1" t="s">
        <v>37494</v>
      </c>
      <c r="B40685" s="2" t="s">
        <v>37495</v>
      </c>
      <c r="C40685" s="2" t="s">
        <v>36354</v>
      </c>
    </row>
    <row r="40686" spans="1:3">
      <c r="A40686" s="5" t="s">
        <v>37494</v>
      </c>
      <c r="B40686" s="6" t="s">
        <v>37495</v>
      </c>
      <c r="C40686" s="6" t="s">
        <v>35376</v>
      </c>
    </row>
    <row r="40687" spans="1:3">
      <c r="A40687" s="1" t="s">
        <v>37494</v>
      </c>
      <c r="B40687" s="2" t="s">
        <v>37495</v>
      </c>
      <c r="C40687" s="2" t="s">
        <v>36017</v>
      </c>
    </row>
    <row r="40688" spans="1:3">
      <c r="A40688" s="15" t="s">
        <v>37494</v>
      </c>
      <c r="B40688" s="16" t="s">
        <v>37495</v>
      </c>
      <c r="C40688" s="16" t="s">
        <v>35771</v>
      </c>
    </row>
    <row r="40689" spans="1:3">
      <c r="A40689" s="1" t="s">
        <v>37494</v>
      </c>
      <c r="B40689" s="2" t="s">
        <v>37495</v>
      </c>
      <c r="C40689" s="2" t="s">
        <v>34446</v>
      </c>
    </row>
    <row r="40690" spans="1:3">
      <c r="A40690" s="15" t="s">
        <v>37494</v>
      </c>
      <c r="B40690" s="16" t="s">
        <v>37495</v>
      </c>
      <c r="C40690" s="16" t="s">
        <v>36819</v>
      </c>
    </row>
    <row r="40691" spans="1:3">
      <c r="A40691" s="1" t="s">
        <v>37494</v>
      </c>
      <c r="B40691" s="2" t="s">
        <v>37495</v>
      </c>
      <c r="C40691" s="2" t="s">
        <v>35961</v>
      </c>
    </row>
    <row r="40692" spans="1:3">
      <c r="A40692" s="15" t="s">
        <v>37494</v>
      </c>
      <c r="B40692" s="16" t="s">
        <v>37495</v>
      </c>
      <c r="C40692" s="16" t="s">
        <v>34812</v>
      </c>
    </row>
    <row r="40693" spans="1:3">
      <c r="A40693" s="1" t="s">
        <v>37494</v>
      </c>
      <c r="B40693" s="2" t="s">
        <v>37495</v>
      </c>
      <c r="C40693" s="2" t="s">
        <v>34352</v>
      </c>
    </row>
    <row r="40694" spans="1:3">
      <c r="A40694" s="15" t="s">
        <v>37494</v>
      </c>
      <c r="B40694" s="16" t="s">
        <v>37495</v>
      </c>
      <c r="C40694" s="16" t="s">
        <v>36696</v>
      </c>
    </row>
    <row r="40695" spans="1:3">
      <c r="A40695" s="1" t="s">
        <v>37494</v>
      </c>
      <c r="B40695" s="2" t="s">
        <v>37495</v>
      </c>
      <c r="C40695" s="2" t="s">
        <v>35894</v>
      </c>
    </row>
    <row r="40696" spans="1:3">
      <c r="A40696" s="15" t="s">
        <v>37494</v>
      </c>
      <c r="B40696" s="16" t="s">
        <v>37495</v>
      </c>
      <c r="C40696" s="16" t="s">
        <v>35079</v>
      </c>
    </row>
    <row r="40697" spans="1:3">
      <c r="A40697" s="1" t="s">
        <v>37494</v>
      </c>
      <c r="B40697" s="2" t="s">
        <v>37495</v>
      </c>
      <c r="C40697" s="2" t="s">
        <v>34596</v>
      </c>
    </row>
    <row r="40698" spans="1:3">
      <c r="A40698" s="15" t="s">
        <v>37494</v>
      </c>
      <c r="B40698" s="16" t="s">
        <v>37495</v>
      </c>
      <c r="C40698" s="16" t="s">
        <v>35157</v>
      </c>
    </row>
    <row r="40699" spans="1:3">
      <c r="A40699" s="1" t="s">
        <v>37494</v>
      </c>
      <c r="B40699" s="2" t="s">
        <v>37495</v>
      </c>
      <c r="C40699" s="2" t="s">
        <v>34822</v>
      </c>
    </row>
    <row r="40700" spans="1:3">
      <c r="A40700" s="15" t="s">
        <v>37494</v>
      </c>
      <c r="B40700" s="16" t="s">
        <v>37495</v>
      </c>
      <c r="C40700" s="16" t="s">
        <v>36260</v>
      </c>
    </row>
    <row r="40701" spans="1:3">
      <c r="A40701" s="1" t="s">
        <v>37494</v>
      </c>
      <c r="B40701" s="2" t="s">
        <v>37495</v>
      </c>
      <c r="C40701" s="2" t="s">
        <v>34715</v>
      </c>
    </row>
    <row r="40702" spans="1:3">
      <c r="A40702" s="15" t="s">
        <v>37494</v>
      </c>
      <c r="B40702" s="16" t="s">
        <v>37495</v>
      </c>
      <c r="C40702" s="16" t="s">
        <v>36437</v>
      </c>
    </row>
    <row r="40703" spans="1:3">
      <c r="A40703" s="1" t="s">
        <v>37494</v>
      </c>
      <c r="B40703" s="2" t="s">
        <v>37495</v>
      </c>
      <c r="C40703" s="2" t="s">
        <v>34928</v>
      </c>
    </row>
    <row r="40704" spans="1:3">
      <c r="A40704" s="15" t="s">
        <v>37494</v>
      </c>
      <c r="B40704" s="16" t="s">
        <v>37495</v>
      </c>
      <c r="C40704" s="16" t="s">
        <v>35103</v>
      </c>
    </row>
    <row r="40705" spans="1:3">
      <c r="A40705" s="1" t="s">
        <v>37494</v>
      </c>
      <c r="B40705" s="2" t="s">
        <v>37495</v>
      </c>
      <c r="C40705" s="2" t="s">
        <v>35335</v>
      </c>
    </row>
    <row r="40706" spans="1:3">
      <c r="A40706" s="15" t="s">
        <v>37494</v>
      </c>
      <c r="B40706" s="16" t="s">
        <v>37495</v>
      </c>
      <c r="C40706" s="16" t="s">
        <v>36389</v>
      </c>
    </row>
    <row r="40707" spans="1:3">
      <c r="A40707" s="1" t="s">
        <v>37494</v>
      </c>
      <c r="B40707" s="2" t="s">
        <v>37495</v>
      </c>
      <c r="C40707" s="2" t="s">
        <v>36179</v>
      </c>
    </row>
    <row r="40708" spans="1:3">
      <c r="A40708" s="15" t="s">
        <v>37494</v>
      </c>
      <c r="B40708" s="16" t="s">
        <v>37495</v>
      </c>
      <c r="C40708" s="16" t="s">
        <v>36587</v>
      </c>
    </row>
    <row r="40709" spans="1:3">
      <c r="A40709" s="1" t="s">
        <v>37494</v>
      </c>
      <c r="B40709" s="2" t="s">
        <v>37495</v>
      </c>
      <c r="C40709" s="2" t="s">
        <v>35970</v>
      </c>
    </row>
    <row r="40710" spans="1:3">
      <c r="A40710" s="15" t="s">
        <v>37494</v>
      </c>
      <c r="B40710" s="16" t="s">
        <v>37495</v>
      </c>
      <c r="C40710" s="16" t="s">
        <v>37485</v>
      </c>
    </row>
    <row r="40711" spans="1:3">
      <c r="A40711" s="1" t="s">
        <v>37494</v>
      </c>
      <c r="B40711" s="2" t="s">
        <v>37495</v>
      </c>
      <c r="C40711" s="2" t="s">
        <v>37486</v>
      </c>
    </row>
    <row r="40712" spans="1:3">
      <c r="A40712" s="15" t="s">
        <v>37494</v>
      </c>
      <c r="B40712" s="16" t="s">
        <v>37495</v>
      </c>
      <c r="C40712" s="16" t="s">
        <v>34613</v>
      </c>
    </row>
    <row r="40713" spans="1:3">
      <c r="A40713" s="1" t="s">
        <v>37494</v>
      </c>
      <c r="B40713" s="2" t="s">
        <v>37495</v>
      </c>
      <c r="C40713" s="2" t="s">
        <v>34529</v>
      </c>
    </row>
    <row r="40714" spans="1:3">
      <c r="A40714" s="15" t="s">
        <v>37494</v>
      </c>
      <c r="B40714" s="16" t="s">
        <v>37495</v>
      </c>
      <c r="C40714" s="16" t="s">
        <v>36733</v>
      </c>
    </row>
    <row r="40715" spans="1:3">
      <c r="A40715" s="1" t="s">
        <v>37494</v>
      </c>
      <c r="B40715" s="2" t="s">
        <v>37495</v>
      </c>
      <c r="C40715" s="2" t="s">
        <v>36094</v>
      </c>
    </row>
    <row r="40716" spans="1:3">
      <c r="A40716" s="15" t="s">
        <v>37494</v>
      </c>
      <c r="B40716" s="16" t="s">
        <v>37495</v>
      </c>
      <c r="C40716" s="16" t="s">
        <v>35952</v>
      </c>
    </row>
    <row r="40717" spans="1:3">
      <c r="A40717" s="1" t="s">
        <v>37494</v>
      </c>
      <c r="B40717" s="2" t="s">
        <v>37495</v>
      </c>
      <c r="C40717" s="2" t="s">
        <v>34849</v>
      </c>
    </row>
    <row r="40718" spans="1:3">
      <c r="A40718" s="15" t="s">
        <v>37494</v>
      </c>
      <c r="B40718" s="16" t="s">
        <v>37495</v>
      </c>
      <c r="C40718" s="16" t="s">
        <v>34850</v>
      </c>
    </row>
    <row r="40719" spans="1:3">
      <c r="A40719" s="1" t="s">
        <v>37494</v>
      </c>
      <c r="B40719" s="2" t="s">
        <v>37495</v>
      </c>
      <c r="C40719" s="2" t="s">
        <v>36784</v>
      </c>
    </row>
    <row r="40720" spans="1:3">
      <c r="A40720" s="15" t="s">
        <v>37494</v>
      </c>
      <c r="B40720" s="16" t="s">
        <v>37495</v>
      </c>
      <c r="C40720" s="16" t="s">
        <v>35159</v>
      </c>
    </row>
    <row r="40721" spans="1:3">
      <c r="A40721" s="1" t="s">
        <v>37494</v>
      </c>
      <c r="B40721" s="2" t="s">
        <v>37495</v>
      </c>
      <c r="C40721" s="2" t="s">
        <v>34950</v>
      </c>
    </row>
    <row r="40722" spans="1:3">
      <c r="A40722" s="15" t="s">
        <v>37494</v>
      </c>
      <c r="B40722" s="16" t="s">
        <v>37495</v>
      </c>
      <c r="C40722" s="16" t="s">
        <v>36735</v>
      </c>
    </row>
    <row r="40723" spans="1:3">
      <c r="A40723" s="1" t="s">
        <v>37494</v>
      </c>
      <c r="B40723" s="2" t="s">
        <v>37495</v>
      </c>
      <c r="C40723" s="2" t="s">
        <v>36736</v>
      </c>
    </row>
    <row r="40724" spans="1:3">
      <c r="A40724" s="15" t="s">
        <v>37494</v>
      </c>
      <c r="B40724" s="16" t="s">
        <v>37495</v>
      </c>
      <c r="C40724" s="16" t="s">
        <v>34457</v>
      </c>
    </row>
    <row r="40725" spans="1:3">
      <c r="A40725" s="1" t="s">
        <v>37494</v>
      </c>
      <c r="B40725" s="2" t="s">
        <v>37495</v>
      </c>
      <c r="C40725" s="2" t="s">
        <v>35888</v>
      </c>
    </row>
    <row r="40726" spans="1:3">
      <c r="A40726" s="15" t="s">
        <v>37494</v>
      </c>
      <c r="B40726" s="16" t="s">
        <v>37495</v>
      </c>
      <c r="C40726" s="16" t="s">
        <v>36766</v>
      </c>
    </row>
    <row r="40727" spans="1:3">
      <c r="A40727" s="1" t="s">
        <v>37494</v>
      </c>
      <c r="B40727" s="2" t="s">
        <v>37495</v>
      </c>
      <c r="C40727" s="2" t="s">
        <v>36167</v>
      </c>
    </row>
    <row r="40728" spans="1:3">
      <c r="A40728" s="15" t="s">
        <v>37494</v>
      </c>
      <c r="B40728" s="16" t="s">
        <v>37495</v>
      </c>
      <c r="C40728" s="16" t="s">
        <v>35827</v>
      </c>
    </row>
    <row r="40729" spans="1:3">
      <c r="A40729" s="1" t="s">
        <v>37494</v>
      </c>
      <c r="B40729" s="2" t="s">
        <v>37495</v>
      </c>
      <c r="C40729" s="2" t="s">
        <v>34366</v>
      </c>
    </row>
    <row r="40730" spans="1:3">
      <c r="A40730" s="15" t="s">
        <v>37494</v>
      </c>
      <c r="B40730" s="16" t="s">
        <v>37495</v>
      </c>
      <c r="C40730" s="16" t="s">
        <v>35340</v>
      </c>
    </row>
    <row r="40731" spans="1:3">
      <c r="A40731" s="1" t="s">
        <v>37494</v>
      </c>
      <c r="B40731" s="2" t="s">
        <v>37495</v>
      </c>
      <c r="C40731" s="2" t="s">
        <v>34431</v>
      </c>
    </row>
    <row r="40732" spans="1:3">
      <c r="A40732" s="15" t="s">
        <v>37494</v>
      </c>
      <c r="B40732" s="16" t="s">
        <v>37495</v>
      </c>
      <c r="C40732" s="16" t="s">
        <v>37496</v>
      </c>
    </row>
    <row r="40733" spans="1:3">
      <c r="A40733" s="1" t="s">
        <v>37494</v>
      </c>
      <c r="B40733" s="2" t="s">
        <v>37495</v>
      </c>
      <c r="C40733" s="2" t="s">
        <v>34628</v>
      </c>
    </row>
    <row r="40734" spans="1:3">
      <c r="A40734" s="15" t="s">
        <v>37494</v>
      </c>
      <c r="B40734" s="16" t="s">
        <v>37495</v>
      </c>
      <c r="C40734" s="16" t="s">
        <v>37017</v>
      </c>
    </row>
    <row r="40735" spans="1:3">
      <c r="A40735" s="1" t="s">
        <v>37494</v>
      </c>
      <c r="B40735" s="2" t="s">
        <v>37495</v>
      </c>
      <c r="C40735" s="2" t="s">
        <v>36265</v>
      </c>
    </row>
    <row r="40736" spans="1:3">
      <c r="A40736" s="5" t="s">
        <v>37494</v>
      </c>
      <c r="B40736" s="6" t="s">
        <v>37495</v>
      </c>
      <c r="C40736" s="6" t="s">
        <v>34404</v>
      </c>
    </row>
    <row r="40737" spans="1:3">
      <c r="A40737" s="1" t="s">
        <v>37494</v>
      </c>
      <c r="B40737" s="2" t="s">
        <v>37495</v>
      </c>
      <c r="C40737" s="2" t="s">
        <v>36634</v>
      </c>
    </row>
    <row r="40738" spans="1:3">
      <c r="A40738" s="15" t="s">
        <v>37494</v>
      </c>
      <c r="B40738" s="16" t="s">
        <v>37495</v>
      </c>
      <c r="C40738" s="16" t="s">
        <v>36737</v>
      </c>
    </row>
    <row r="40739" spans="1:3">
      <c r="A40739" s="1" t="s">
        <v>37494</v>
      </c>
      <c r="B40739" s="2" t="s">
        <v>37495</v>
      </c>
      <c r="C40739" s="2" t="s">
        <v>34633</v>
      </c>
    </row>
    <row r="40740" spans="1:3">
      <c r="A40740" s="15" t="s">
        <v>37494</v>
      </c>
      <c r="B40740" s="16" t="s">
        <v>37495</v>
      </c>
      <c r="C40740" s="16" t="s">
        <v>34742</v>
      </c>
    </row>
    <row r="40741" spans="1:3">
      <c r="A40741" s="1" t="s">
        <v>37494</v>
      </c>
      <c r="B40741" s="2" t="s">
        <v>37495</v>
      </c>
      <c r="C40741" s="2" t="s">
        <v>36182</v>
      </c>
    </row>
    <row r="40742" spans="1:3">
      <c r="A40742" s="15" t="s">
        <v>37494</v>
      </c>
      <c r="B40742" s="16" t="s">
        <v>37495</v>
      </c>
      <c r="C40742" s="16" t="s">
        <v>35253</v>
      </c>
    </row>
    <row r="40743" spans="1:3">
      <c r="A40743" s="1" t="s">
        <v>37494</v>
      </c>
      <c r="B40743" s="2" t="s">
        <v>37495</v>
      </c>
      <c r="C40743" s="2" t="s">
        <v>35254</v>
      </c>
    </row>
    <row r="40744" spans="1:3">
      <c r="A40744" s="15" t="s">
        <v>37494</v>
      </c>
      <c r="B40744" s="16" t="s">
        <v>37495</v>
      </c>
      <c r="C40744" s="16" t="s">
        <v>35255</v>
      </c>
    </row>
    <row r="40745" spans="1:3">
      <c r="A40745" s="1" t="s">
        <v>37494</v>
      </c>
      <c r="B40745" s="2" t="s">
        <v>37495</v>
      </c>
      <c r="C40745" s="2" t="s">
        <v>35256</v>
      </c>
    </row>
    <row r="40746" spans="1:3">
      <c r="A40746" s="15" t="s">
        <v>37494</v>
      </c>
      <c r="B40746" s="16" t="s">
        <v>37495</v>
      </c>
      <c r="C40746" s="16" t="s">
        <v>35257</v>
      </c>
    </row>
    <row r="40747" spans="1:3">
      <c r="A40747" s="1" t="s">
        <v>37494</v>
      </c>
      <c r="B40747" s="2" t="s">
        <v>37495</v>
      </c>
      <c r="C40747" s="2" t="s">
        <v>35258</v>
      </c>
    </row>
    <row r="40748" spans="1:3">
      <c r="A40748" s="15" t="s">
        <v>37494</v>
      </c>
      <c r="B40748" s="16" t="s">
        <v>37495</v>
      </c>
      <c r="C40748" s="16" t="s">
        <v>36966</v>
      </c>
    </row>
    <row r="40749" spans="1:3">
      <c r="A40749" s="1" t="s">
        <v>37494</v>
      </c>
      <c r="B40749" s="2" t="s">
        <v>37495</v>
      </c>
      <c r="C40749" s="2" t="s">
        <v>34869</v>
      </c>
    </row>
    <row r="40750" spans="1:3">
      <c r="A40750" s="15" t="s">
        <v>37494</v>
      </c>
      <c r="B40750" s="16" t="s">
        <v>37495</v>
      </c>
      <c r="C40750" s="16" t="s">
        <v>37487</v>
      </c>
    </row>
    <row r="40751" spans="1:3">
      <c r="A40751" s="1" t="s">
        <v>37494</v>
      </c>
      <c r="B40751" s="2" t="s">
        <v>37495</v>
      </c>
      <c r="C40751" s="2" t="s">
        <v>34637</v>
      </c>
    </row>
    <row r="40752" spans="1:3">
      <c r="A40752" s="15" t="s">
        <v>37494</v>
      </c>
      <c r="B40752" s="16" t="s">
        <v>37495</v>
      </c>
      <c r="C40752" s="16" t="s">
        <v>35823</v>
      </c>
    </row>
    <row r="40753" spans="1:3">
      <c r="A40753" s="1" t="s">
        <v>37494</v>
      </c>
      <c r="B40753" s="2" t="s">
        <v>37495</v>
      </c>
      <c r="C40753" s="2" t="s">
        <v>35262</v>
      </c>
    </row>
    <row r="40754" spans="1:3">
      <c r="A40754" s="15" t="s">
        <v>37494</v>
      </c>
      <c r="B40754" s="16" t="s">
        <v>37495</v>
      </c>
      <c r="C40754" s="16" t="s">
        <v>36184</v>
      </c>
    </row>
    <row r="40755" spans="1:3">
      <c r="A40755" s="1" t="s">
        <v>37494</v>
      </c>
      <c r="B40755" s="2" t="s">
        <v>37495</v>
      </c>
      <c r="C40755" s="2" t="s">
        <v>34640</v>
      </c>
    </row>
    <row r="40756" spans="1:3">
      <c r="A40756" s="15" t="s">
        <v>37494</v>
      </c>
      <c r="B40756" s="16" t="s">
        <v>37495</v>
      </c>
      <c r="C40756" s="16" t="s">
        <v>34750</v>
      </c>
    </row>
    <row r="40757" spans="1:3">
      <c r="A40757" s="1" t="s">
        <v>37494</v>
      </c>
      <c r="B40757" s="2" t="s">
        <v>37495</v>
      </c>
      <c r="C40757" s="2" t="s">
        <v>35518</v>
      </c>
    </row>
    <row r="40758" spans="1:3">
      <c r="A40758" s="15" t="s">
        <v>37494</v>
      </c>
      <c r="B40758" s="16" t="s">
        <v>37495</v>
      </c>
      <c r="C40758" s="16" t="s">
        <v>36542</v>
      </c>
    </row>
    <row r="40759" spans="1:3">
      <c r="A40759" s="1" t="s">
        <v>37494</v>
      </c>
      <c r="B40759" s="2" t="s">
        <v>37495</v>
      </c>
      <c r="C40759" s="2" t="s">
        <v>36916</v>
      </c>
    </row>
    <row r="40760" spans="1:3">
      <c r="A40760" s="15" t="s">
        <v>37494</v>
      </c>
      <c r="B40760" s="16" t="s">
        <v>37495</v>
      </c>
      <c r="C40760" s="16" t="s">
        <v>34646</v>
      </c>
    </row>
    <row r="40761" spans="1:3">
      <c r="A40761" s="1" t="s">
        <v>37494</v>
      </c>
      <c r="B40761" s="2" t="s">
        <v>37495</v>
      </c>
      <c r="C40761" s="2" t="s">
        <v>36270</v>
      </c>
    </row>
    <row r="40762" spans="1:3">
      <c r="A40762" s="15" t="s">
        <v>37494</v>
      </c>
      <c r="B40762" s="16" t="s">
        <v>37495</v>
      </c>
      <c r="C40762" s="16" t="s">
        <v>36639</v>
      </c>
    </row>
    <row r="40763" spans="1:3">
      <c r="A40763" s="1" t="s">
        <v>37494</v>
      </c>
      <c r="B40763" s="2" t="s">
        <v>37495</v>
      </c>
      <c r="C40763" s="2" t="s">
        <v>36222</v>
      </c>
    </row>
    <row r="40764" spans="1:3">
      <c r="A40764" s="15" t="s">
        <v>37494</v>
      </c>
      <c r="B40764" s="16" t="s">
        <v>37495</v>
      </c>
      <c r="C40764" s="16" t="s">
        <v>35837</v>
      </c>
    </row>
    <row r="40765" spans="1:3">
      <c r="A40765" s="1" t="s">
        <v>37494</v>
      </c>
      <c r="B40765" s="2" t="s">
        <v>37495</v>
      </c>
      <c r="C40765" s="2" t="s">
        <v>36129</v>
      </c>
    </row>
    <row r="40766" spans="1:3">
      <c r="A40766" s="15" t="s">
        <v>37494</v>
      </c>
      <c r="B40766" s="16" t="s">
        <v>37495</v>
      </c>
      <c r="C40766" s="16" t="s">
        <v>36640</v>
      </c>
    </row>
    <row r="40767" spans="1:3">
      <c r="A40767" s="1" t="s">
        <v>37494</v>
      </c>
      <c r="B40767" s="2" t="s">
        <v>37495</v>
      </c>
      <c r="C40767" s="2" t="s">
        <v>34976</v>
      </c>
    </row>
    <row r="40768" spans="1:3">
      <c r="A40768" s="15" t="s">
        <v>37494</v>
      </c>
      <c r="B40768" s="16" t="s">
        <v>37495</v>
      </c>
      <c r="C40768" s="16" t="s">
        <v>36453</v>
      </c>
    </row>
    <row r="40769" spans="1:3">
      <c r="A40769" s="1" t="s">
        <v>37494</v>
      </c>
      <c r="B40769" s="2" t="s">
        <v>37495</v>
      </c>
      <c r="C40769" s="2" t="s">
        <v>36989</v>
      </c>
    </row>
    <row r="40770" spans="1:3">
      <c r="A40770" s="15" t="s">
        <v>37494</v>
      </c>
      <c r="B40770" s="16" t="s">
        <v>37495</v>
      </c>
      <c r="C40770" s="16" t="s">
        <v>36225</v>
      </c>
    </row>
    <row r="40771" spans="1:3">
      <c r="A40771" s="1" t="s">
        <v>37494</v>
      </c>
      <c r="B40771" s="2" t="s">
        <v>37495</v>
      </c>
      <c r="C40771" s="2" t="s">
        <v>36599</v>
      </c>
    </row>
    <row r="40772" spans="1:3">
      <c r="A40772" s="15" t="s">
        <v>37494</v>
      </c>
      <c r="B40772" s="16" t="s">
        <v>37495</v>
      </c>
      <c r="C40772" s="16" t="s">
        <v>35956</v>
      </c>
    </row>
    <row r="40773" spans="1:3">
      <c r="A40773" s="1" t="s">
        <v>37494</v>
      </c>
      <c r="B40773" s="2" t="s">
        <v>37495</v>
      </c>
      <c r="C40773" s="2" t="s">
        <v>37488</v>
      </c>
    </row>
    <row r="40774" spans="1:3">
      <c r="A40774" s="15" t="s">
        <v>37494</v>
      </c>
      <c r="B40774" s="16" t="s">
        <v>37495</v>
      </c>
      <c r="C40774" s="16" t="s">
        <v>35267</v>
      </c>
    </row>
    <row r="40775" spans="1:3">
      <c r="A40775" s="1" t="s">
        <v>37494</v>
      </c>
      <c r="B40775" s="2" t="s">
        <v>37495</v>
      </c>
      <c r="C40775" s="2" t="s">
        <v>35059</v>
      </c>
    </row>
    <row r="40776" spans="1:3">
      <c r="A40776" s="15" t="s">
        <v>37494</v>
      </c>
      <c r="B40776" s="16" t="s">
        <v>37495</v>
      </c>
      <c r="C40776" s="16" t="s">
        <v>35148</v>
      </c>
    </row>
    <row r="40777" spans="1:3">
      <c r="A40777" s="1" t="s">
        <v>37494</v>
      </c>
      <c r="B40777" s="2" t="s">
        <v>37495</v>
      </c>
      <c r="C40777" s="2" t="s">
        <v>35149</v>
      </c>
    </row>
    <row r="40778" spans="1:3">
      <c r="A40778" s="15" t="s">
        <v>37494</v>
      </c>
      <c r="B40778" s="16" t="s">
        <v>37495</v>
      </c>
      <c r="C40778" s="16" t="s">
        <v>37489</v>
      </c>
    </row>
    <row r="40779" spans="1:3">
      <c r="A40779" s="1" t="s">
        <v>37494</v>
      </c>
      <c r="B40779" s="2" t="s">
        <v>37495</v>
      </c>
      <c r="C40779" s="2" t="s">
        <v>36419</v>
      </c>
    </row>
    <row r="40780" spans="1:3">
      <c r="A40780" s="15" t="s">
        <v>37494</v>
      </c>
      <c r="B40780" s="16" t="s">
        <v>37495</v>
      </c>
      <c r="C40780" s="16" t="s">
        <v>35684</v>
      </c>
    </row>
    <row r="40781" spans="1:3">
      <c r="A40781" s="1" t="s">
        <v>37494</v>
      </c>
      <c r="B40781" s="2" t="s">
        <v>37495</v>
      </c>
      <c r="C40781" s="2" t="s">
        <v>36025</v>
      </c>
    </row>
    <row r="40782" spans="1:3">
      <c r="A40782" s="15" t="s">
        <v>37494</v>
      </c>
      <c r="B40782" s="16" t="s">
        <v>37495</v>
      </c>
      <c r="C40782" s="16" t="s">
        <v>36621</v>
      </c>
    </row>
    <row r="40783" spans="1:3">
      <c r="A40783" s="1" t="s">
        <v>37494</v>
      </c>
      <c r="B40783" s="2" t="s">
        <v>37495</v>
      </c>
      <c r="C40783" s="2" t="s">
        <v>34510</v>
      </c>
    </row>
    <row r="40784" spans="1:3">
      <c r="A40784" s="15" t="s">
        <v>37494</v>
      </c>
      <c r="B40784" s="16" t="s">
        <v>37495</v>
      </c>
      <c r="C40784" s="16" t="s">
        <v>36294</v>
      </c>
    </row>
    <row r="40785" spans="1:3">
      <c r="A40785" s="1" t="s">
        <v>37494</v>
      </c>
      <c r="B40785" s="2" t="s">
        <v>37495</v>
      </c>
      <c r="C40785" s="2" t="s">
        <v>37490</v>
      </c>
    </row>
    <row r="40786" spans="1:3">
      <c r="A40786" s="5" t="s">
        <v>37494</v>
      </c>
      <c r="B40786" s="6" t="s">
        <v>37495</v>
      </c>
      <c r="C40786" s="6" t="s">
        <v>36016</v>
      </c>
    </row>
    <row r="40787" spans="1:3">
      <c r="A40787" s="1" t="s">
        <v>37494</v>
      </c>
      <c r="B40787" s="2" t="s">
        <v>37495</v>
      </c>
      <c r="C40787" s="2" t="s">
        <v>36790</v>
      </c>
    </row>
    <row r="40788" spans="1:3">
      <c r="A40788" s="15" t="s">
        <v>37494</v>
      </c>
      <c r="B40788" s="16" t="s">
        <v>37495</v>
      </c>
      <c r="C40788" s="16" t="s">
        <v>35362</v>
      </c>
    </row>
    <row r="40789" spans="1:3">
      <c r="A40789" s="1" t="s">
        <v>37494</v>
      </c>
      <c r="B40789" s="2" t="s">
        <v>37495</v>
      </c>
      <c r="C40789" s="2" t="s">
        <v>37491</v>
      </c>
    </row>
    <row r="40790" spans="1:3">
      <c r="A40790" s="15" t="s">
        <v>37494</v>
      </c>
      <c r="B40790" s="16" t="s">
        <v>37495</v>
      </c>
      <c r="C40790" s="16" t="s">
        <v>37492</v>
      </c>
    </row>
    <row r="40791" spans="1:3">
      <c r="A40791" s="1" t="s">
        <v>37494</v>
      </c>
      <c r="B40791" s="2" t="s">
        <v>37495</v>
      </c>
      <c r="C40791" s="2" t="s">
        <v>36178</v>
      </c>
    </row>
    <row r="40792" spans="1:3">
      <c r="A40792" s="15" t="s">
        <v>37494</v>
      </c>
      <c r="B40792" s="16" t="s">
        <v>37495</v>
      </c>
      <c r="C40792" s="16" t="s">
        <v>36029</v>
      </c>
    </row>
    <row r="40793" spans="1:3">
      <c r="A40793" s="1" t="s">
        <v>37494</v>
      </c>
      <c r="B40793" s="2" t="s">
        <v>37495</v>
      </c>
      <c r="C40793" s="2" t="s">
        <v>35476</v>
      </c>
    </row>
    <row r="40794" spans="1:3">
      <c r="A40794" s="15" t="s">
        <v>37494</v>
      </c>
      <c r="B40794" s="16" t="s">
        <v>37495</v>
      </c>
      <c r="C40794" s="16" t="s">
        <v>37350</v>
      </c>
    </row>
    <row r="40795" spans="1:3">
      <c r="A40795" s="1" t="s">
        <v>37494</v>
      </c>
      <c r="B40795" s="2" t="s">
        <v>37495</v>
      </c>
      <c r="C40795" s="2" t="s">
        <v>36990</v>
      </c>
    </row>
    <row r="40796" spans="1:3">
      <c r="A40796" s="15" t="s">
        <v>37494</v>
      </c>
      <c r="B40796" s="16" t="s">
        <v>37495</v>
      </c>
      <c r="C40796" s="16" t="s">
        <v>36625</v>
      </c>
    </row>
    <row r="40797" spans="1:3">
      <c r="A40797" s="1" t="s">
        <v>37494</v>
      </c>
      <c r="B40797" s="2" t="s">
        <v>37495</v>
      </c>
      <c r="C40797" s="2" t="s">
        <v>36808</v>
      </c>
    </row>
    <row r="40798" spans="1:3">
      <c r="A40798" s="15" t="s">
        <v>37494</v>
      </c>
      <c r="B40798" s="16" t="s">
        <v>37495</v>
      </c>
      <c r="C40798" s="16" t="s">
        <v>36509</v>
      </c>
    </row>
    <row r="40799" spans="1:3">
      <c r="A40799" s="1" t="s">
        <v>37494</v>
      </c>
      <c r="B40799" s="2" t="s">
        <v>37495</v>
      </c>
      <c r="C40799" s="2" t="s">
        <v>37493</v>
      </c>
    </row>
    <row r="40800" spans="1:3">
      <c r="A40800" s="15" t="s">
        <v>37494</v>
      </c>
      <c r="B40800" s="16" t="s">
        <v>37495</v>
      </c>
      <c r="C40800" s="16" t="s">
        <v>35182</v>
      </c>
    </row>
    <row r="40801" spans="1:3">
      <c r="A40801" s="1" t="s">
        <v>37494</v>
      </c>
      <c r="B40801" s="2" t="s">
        <v>37495</v>
      </c>
      <c r="C40801" s="2" t="s">
        <v>34809</v>
      </c>
    </row>
    <row r="40802" spans="1:3">
      <c r="A40802" s="15" t="s">
        <v>37494</v>
      </c>
      <c r="B40802" s="16" t="s">
        <v>37495</v>
      </c>
      <c r="C40802" s="16" t="s">
        <v>35706</v>
      </c>
    </row>
    <row r="40803" spans="1:3">
      <c r="A40803" s="1" t="s">
        <v>37494</v>
      </c>
      <c r="B40803" s="2" t="s">
        <v>37495</v>
      </c>
      <c r="C40803" s="2" t="s">
        <v>36423</v>
      </c>
    </row>
    <row r="40804" spans="1:3">
      <c r="A40804" s="15" t="s">
        <v>37494</v>
      </c>
      <c r="B40804" s="16" t="s">
        <v>37495</v>
      </c>
      <c r="C40804" s="16" t="s">
        <v>36482</v>
      </c>
    </row>
    <row r="40805" spans="1:3">
      <c r="A40805" s="1" t="s">
        <v>37494</v>
      </c>
      <c r="B40805" s="2" t="s">
        <v>37495</v>
      </c>
      <c r="C40805" s="2" t="s">
        <v>36730</v>
      </c>
    </row>
    <row r="40806" spans="1:3">
      <c r="A40806" s="15" t="s">
        <v>37494</v>
      </c>
      <c r="B40806" s="16" t="s">
        <v>37495</v>
      </c>
      <c r="C40806" s="16" t="s">
        <v>36424</v>
      </c>
    </row>
    <row r="40807" spans="1:3">
      <c r="A40807" s="1" t="s">
        <v>37494</v>
      </c>
      <c r="B40807" s="2" t="s">
        <v>37495</v>
      </c>
      <c r="C40807" s="2" t="s">
        <v>36313</v>
      </c>
    </row>
    <row r="40808" spans="1:3">
      <c r="A40808" s="15" t="s">
        <v>37494</v>
      </c>
      <c r="B40808" s="16" t="s">
        <v>37495</v>
      </c>
      <c r="C40808" s="16" t="s">
        <v>36654</v>
      </c>
    </row>
    <row r="40809" spans="1:3">
      <c r="A40809" s="1" t="s">
        <v>37494</v>
      </c>
      <c r="B40809" s="2" t="s">
        <v>37495</v>
      </c>
      <c r="C40809" s="2" t="s">
        <v>37352</v>
      </c>
    </row>
    <row r="40810" spans="1:3">
      <c r="A40810" s="15" t="s">
        <v>37494</v>
      </c>
      <c r="B40810" s="16" t="s">
        <v>37495</v>
      </c>
      <c r="C40810" s="16" t="s">
        <v>36929</v>
      </c>
    </row>
    <row r="40811" spans="1:3">
      <c r="A40811" s="1" t="s">
        <v>37494</v>
      </c>
      <c r="B40811" s="2" t="s">
        <v>37495</v>
      </c>
      <c r="C40811" s="2" t="s">
        <v>34595</v>
      </c>
    </row>
    <row r="40812" spans="1:3">
      <c r="A40812" s="15" t="s">
        <v>37494</v>
      </c>
      <c r="B40812" s="16" t="s">
        <v>37495</v>
      </c>
      <c r="C40812" s="16" t="s">
        <v>36356</v>
      </c>
    </row>
    <row r="40813" spans="1:3">
      <c r="A40813" s="1" t="s">
        <v>37494</v>
      </c>
      <c r="B40813" s="2" t="s">
        <v>37495</v>
      </c>
      <c r="C40813" s="2" t="s">
        <v>35500</v>
      </c>
    </row>
    <row r="40814" spans="1:3">
      <c r="A40814" s="15" t="s">
        <v>37494</v>
      </c>
      <c r="B40814" s="16" t="s">
        <v>37495</v>
      </c>
      <c r="C40814" s="16" t="s">
        <v>34396</v>
      </c>
    </row>
    <row r="40815" spans="1:3">
      <c r="A40815" s="1" t="s">
        <v>37494</v>
      </c>
      <c r="B40815" s="2" t="s">
        <v>37495</v>
      </c>
      <c r="C40815" s="2" t="s">
        <v>34397</v>
      </c>
    </row>
    <row r="40816" spans="1:3">
      <c r="A40816" s="15" t="s">
        <v>37494</v>
      </c>
      <c r="B40816" s="16" t="s">
        <v>37495</v>
      </c>
      <c r="C40816" s="16" t="s">
        <v>35378</v>
      </c>
    </row>
    <row r="40817" spans="1:3">
      <c r="A40817" s="1" t="s">
        <v>37494</v>
      </c>
      <c r="B40817" s="2" t="s">
        <v>37495</v>
      </c>
      <c r="C40817" s="2" t="s">
        <v>35546</v>
      </c>
    </row>
    <row r="40818" spans="1:3">
      <c r="A40818" s="15" t="s">
        <v>37494</v>
      </c>
      <c r="B40818" s="16" t="s">
        <v>37495</v>
      </c>
      <c r="C40818" s="16" t="s">
        <v>35467</v>
      </c>
    </row>
    <row r="40819" spans="1:3">
      <c r="A40819" s="1" t="s">
        <v>37494</v>
      </c>
      <c r="B40819" s="2" t="s">
        <v>37495</v>
      </c>
      <c r="C40819" s="2" t="s">
        <v>36460</v>
      </c>
    </row>
    <row r="40820" spans="1:3">
      <c r="A40820" s="15" t="s">
        <v>37494</v>
      </c>
      <c r="B40820" s="16" t="s">
        <v>37495</v>
      </c>
      <c r="C40820" s="16" t="s">
        <v>35102</v>
      </c>
    </row>
    <row r="40821" spans="1:3">
      <c r="A40821" s="1" t="s">
        <v>37494</v>
      </c>
      <c r="B40821" s="2" t="s">
        <v>37495</v>
      </c>
      <c r="C40821" s="2" t="s">
        <v>34824</v>
      </c>
    </row>
    <row r="40822" spans="1:3">
      <c r="A40822" s="5" t="s">
        <v>37494</v>
      </c>
      <c r="B40822" s="6" t="s">
        <v>37495</v>
      </c>
      <c r="C40822" s="6" t="s">
        <v>35017</v>
      </c>
    </row>
    <row r="40823" spans="1:3">
      <c r="A40823" s="1" t="s">
        <v>37497</v>
      </c>
      <c r="B40823" s="2" t="s">
        <v>37498</v>
      </c>
      <c r="C40823" s="2" t="s">
        <v>34613</v>
      </c>
    </row>
    <row r="40824" spans="1:3">
      <c r="A40824" s="15" t="s">
        <v>37497</v>
      </c>
      <c r="B40824" s="16" t="s">
        <v>37498</v>
      </c>
      <c r="C40824" s="16" t="s">
        <v>34864</v>
      </c>
    </row>
    <row r="40825" spans="1:3">
      <c r="A40825" s="1" t="s">
        <v>37497</v>
      </c>
      <c r="B40825" s="2" t="s">
        <v>37498</v>
      </c>
      <c r="C40825" s="2" t="s">
        <v>36184</v>
      </c>
    </row>
    <row r="40826" spans="1:3">
      <c r="A40826" s="15" t="s">
        <v>37497</v>
      </c>
      <c r="B40826" s="16" t="s">
        <v>37498</v>
      </c>
      <c r="C40826" s="16" t="s">
        <v>35286</v>
      </c>
    </row>
    <row r="40827" spans="1:3">
      <c r="A40827" s="1" t="s">
        <v>37497</v>
      </c>
      <c r="B40827" s="2" t="s">
        <v>37498</v>
      </c>
      <c r="C40827" s="2" t="s">
        <v>35948</v>
      </c>
    </row>
    <row r="40828" spans="1:3">
      <c r="A40828" s="5" t="s">
        <v>37497</v>
      </c>
      <c r="B40828" s="6" t="s">
        <v>37498</v>
      </c>
      <c r="C40828" s="6" t="s">
        <v>35185</v>
      </c>
    </row>
    <row r="40829" spans="1:3">
      <c r="A40829" s="1" t="s">
        <v>37499</v>
      </c>
      <c r="B40829" s="2" t="s">
        <v>37500</v>
      </c>
      <c r="C40829" s="2" t="s">
        <v>35926</v>
      </c>
    </row>
    <row r="40830" spans="1:3">
      <c r="A40830" s="15" t="s">
        <v>37499</v>
      </c>
      <c r="B40830" s="16" t="s">
        <v>37500</v>
      </c>
      <c r="C40830" s="16" t="s">
        <v>35091</v>
      </c>
    </row>
    <row r="40831" spans="1:3">
      <c r="A40831" s="1" t="s">
        <v>37499</v>
      </c>
      <c r="B40831" s="2" t="s">
        <v>37500</v>
      </c>
      <c r="C40831" s="2" t="s">
        <v>36376</v>
      </c>
    </row>
    <row r="40832" spans="1:3">
      <c r="A40832" s="15" t="s">
        <v>37499</v>
      </c>
      <c r="B40832" s="16" t="s">
        <v>37500</v>
      </c>
      <c r="C40832" s="16" t="s">
        <v>35061</v>
      </c>
    </row>
    <row r="40833" spans="1:3">
      <c r="A40833" s="1" t="s">
        <v>37499</v>
      </c>
      <c r="B40833" s="2" t="s">
        <v>37500</v>
      </c>
      <c r="C40833" s="2" t="s">
        <v>35252</v>
      </c>
    </row>
    <row r="40834" spans="1:3">
      <c r="A40834" s="15" t="s">
        <v>37499</v>
      </c>
      <c r="B40834" s="16" t="s">
        <v>37500</v>
      </c>
      <c r="C40834" s="16" t="s">
        <v>35504</v>
      </c>
    </row>
    <row r="40835" spans="1:3">
      <c r="A40835" s="1" t="s">
        <v>37499</v>
      </c>
      <c r="B40835" s="2" t="s">
        <v>37500</v>
      </c>
      <c r="C40835" s="2" t="s">
        <v>34934</v>
      </c>
    </row>
    <row r="40836" spans="1:3">
      <c r="A40836" s="15" t="s">
        <v>37499</v>
      </c>
      <c r="B40836" s="16" t="s">
        <v>37500</v>
      </c>
      <c r="C40836" s="16" t="s">
        <v>34935</v>
      </c>
    </row>
    <row r="40837" spans="1:3">
      <c r="A40837" s="1" t="s">
        <v>37499</v>
      </c>
      <c r="B40837" s="2" t="s">
        <v>37500</v>
      </c>
      <c r="C40837" s="2" t="s">
        <v>37028</v>
      </c>
    </row>
    <row r="40838" spans="1:3">
      <c r="A40838" s="15" t="s">
        <v>37499</v>
      </c>
      <c r="B40838" s="16" t="s">
        <v>37500</v>
      </c>
      <c r="C40838" s="16" t="s">
        <v>34339</v>
      </c>
    </row>
    <row r="40839" spans="1:3">
      <c r="A40839" s="1" t="s">
        <v>37499</v>
      </c>
      <c r="B40839" s="2" t="s">
        <v>37500</v>
      </c>
      <c r="C40839" s="2" t="s">
        <v>36360</v>
      </c>
    </row>
    <row r="40840" spans="1:3">
      <c r="A40840" s="15" t="s">
        <v>37499</v>
      </c>
      <c r="B40840" s="16" t="s">
        <v>37500</v>
      </c>
      <c r="C40840" s="16" t="s">
        <v>35110</v>
      </c>
    </row>
    <row r="40841" spans="1:3">
      <c r="A40841" s="1" t="s">
        <v>37499</v>
      </c>
      <c r="B40841" s="2" t="s">
        <v>37500</v>
      </c>
      <c r="C40841" s="2" t="s">
        <v>35111</v>
      </c>
    </row>
    <row r="40842" spans="1:3">
      <c r="A40842" s="15" t="s">
        <v>37499</v>
      </c>
      <c r="B40842" s="16" t="s">
        <v>37500</v>
      </c>
      <c r="C40842" s="16" t="s">
        <v>35112</v>
      </c>
    </row>
    <row r="40843" spans="1:3">
      <c r="A40843" s="1" t="s">
        <v>37499</v>
      </c>
      <c r="B40843" s="2" t="s">
        <v>37500</v>
      </c>
      <c r="C40843" s="2" t="s">
        <v>34734</v>
      </c>
    </row>
    <row r="40844" spans="1:3">
      <c r="A40844" s="15" t="s">
        <v>37499</v>
      </c>
      <c r="B40844" s="16" t="s">
        <v>37500</v>
      </c>
      <c r="C40844" s="16" t="s">
        <v>35113</v>
      </c>
    </row>
    <row r="40845" spans="1:3">
      <c r="A40845" s="1" t="s">
        <v>37499</v>
      </c>
      <c r="B40845" s="2" t="s">
        <v>37500</v>
      </c>
      <c r="C40845" s="2" t="s">
        <v>35593</v>
      </c>
    </row>
    <row r="40846" spans="1:3">
      <c r="A40846" s="15" t="s">
        <v>37499</v>
      </c>
      <c r="B40846" s="16" t="s">
        <v>37500</v>
      </c>
      <c r="C40846" s="16" t="s">
        <v>35023</v>
      </c>
    </row>
    <row r="40847" spans="1:3">
      <c r="A40847" s="1" t="s">
        <v>37499</v>
      </c>
      <c r="B40847" s="2" t="s">
        <v>37500</v>
      </c>
      <c r="C40847" s="2" t="s">
        <v>36921</v>
      </c>
    </row>
    <row r="40848" spans="1:3">
      <c r="A40848" s="15" t="s">
        <v>37499</v>
      </c>
      <c r="B40848" s="16" t="s">
        <v>37500</v>
      </c>
      <c r="C40848" s="16" t="s">
        <v>37496</v>
      </c>
    </row>
    <row r="40849" spans="1:3">
      <c r="A40849" s="1" t="s">
        <v>37499</v>
      </c>
      <c r="B40849" s="2" t="s">
        <v>37500</v>
      </c>
      <c r="C40849" s="2" t="s">
        <v>34628</v>
      </c>
    </row>
    <row r="40850" spans="1:3">
      <c r="A40850" s="15" t="s">
        <v>37499</v>
      </c>
      <c r="B40850" s="16" t="s">
        <v>37500</v>
      </c>
      <c r="C40850" s="16" t="s">
        <v>35488</v>
      </c>
    </row>
    <row r="40851" spans="1:3">
      <c r="A40851" s="1" t="s">
        <v>37499</v>
      </c>
      <c r="B40851" s="2" t="s">
        <v>37500</v>
      </c>
      <c r="C40851" s="2" t="s">
        <v>34404</v>
      </c>
    </row>
    <row r="40852" spans="1:3">
      <c r="A40852" s="15" t="s">
        <v>37499</v>
      </c>
      <c r="B40852" s="16" t="s">
        <v>37500</v>
      </c>
      <c r="C40852" s="16" t="s">
        <v>34743</v>
      </c>
    </row>
    <row r="40853" spans="1:3">
      <c r="A40853" s="1" t="s">
        <v>37499</v>
      </c>
      <c r="B40853" s="2" t="s">
        <v>37500</v>
      </c>
      <c r="C40853" s="2" t="s">
        <v>34744</v>
      </c>
    </row>
    <row r="40854" spans="1:3">
      <c r="A40854" s="15" t="s">
        <v>37499</v>
      </c>
      <c r="B40854" s="16" t="s">
        <v>37500</v>
      </c>
      <c r="C40854" s="16" t="s">
        <v>34868</v>
      </c>
    </row>
    <row r="40855" spans="1:3">
      <c r="A40855" s="1" t="s">
        <v>37499</v>
      </c>
      <c r="B40855" s="2" t="s">
        <v>37500</v>
      </c>
      <c r="C40855" s="2" t="s">
        <v>36240</v>
      </c>
    </row>
    <row r="40856" spans="1:3">
      <c r="A40856" s="15" t="s">
        <v>37499</v>
      </c>
      <c r="B40856" s="16" t="s">
        <v>37500</v>
      </c>
      <c r="C40856" s="16" t="s">
        <v>36916</v>
      </c>
    </row>
    <row r="40857" spans="1:3">
      <c r="A40857" s="1" t="s">
        <v>37499</v>
      </c>
      <c r="B40857" s="2" t="s">
        <v>37500</v>
      </c>
      <c r="C40857" s="2" t="s">
        <v>34646</v>
      </c>
    </row>
    <row r="40858" spans="1:3">
      <c r="A40858" s="15" t="s">
        <v>37499</v>
      </c>
      <c r="B40858" s="16" t="s">
        <v>37500</v>
      </c>
      <c r="C40858" s="16" t="s">
        <v>35489</v>
      </c>
    </row>
    <row r="40859" spans="1:3">
      <c r="A40859" s="1" t="s">
        <v>37499</v>
      </c>
      <c r="B40859" s="2" t="s">
        <v>37500</v>
      </c>
      <c r="C40859" s="2" t="s">
        <v>34652</v>
      </c>
    </row>
    <row r="40860" spans="1:3">
      <c r="A40860" s="15" t="s">
        <v>37499</v>
      </c>
      <c r="B40860" s="16" t="s">
        <v>37500</v>
      </c>
      <c r="C40860" s="16" t="s">
        <v>35403</v>
      </c>
    </row>
    <row r="40861" spans="1:3">
      <c r="A40861" s="1" t="s">
        <v>37499</v>
      </c>
      <c r="B40861" s="2" t="s">
        <v>37500</v>
      </c>
      <c r="C40861" s="2" t="s">
        <v>36692</v>
      </c>
    </row>
    <row r="40862" spans="1:3">
      <c r="A40862" s="15" t="s">
        <v>37499</v>
      </c>
      <c r="B40862" s="16" t="s">
        <v>37500</v>
      </c>
      <c r="C40862" s="16" t="s">
        <v>36024</v>
      </c>
    </row>
    <row r="40863" spans="1:3">
      <c r="A40863" s="1" t="s">
        <v>37499</v>
      </c>
      <c r="B40863" s="2" t="s">
        <v>37500</v>
      </c>
      <c r="C40863" s="2" t="s">
        <v>34658</v>
      </c>
    </row>
    <row r="40864" spans="1:3">
      <c r="A40864" s="15" t="s">
        <v>37499</v>
      </c>
      <c r="B40864" s="16" t="s">
        <v>37500</v>
      </c>
      <c r="C40864" s="16" t="s">
        <v>34659</v>
      </c>
    </row>
    <row r="40865" spans="1:3">
      <c r="A40865" s="1" t="s">
        <v>37499</v>
      </c>
      <c r="B40865" s="2" t="s">
        <v>37500</v>
      </c>
      <c r="C40865" s="2" t="s">
        <v>35726</v>
      </c>
    </row>
    <row r="40866" spans="1:3">
      <c r="A40866" s="15" t="s">
        <v>37499</v>
      </c>
      <c r="B40866" s="16" t="s">
        <v>37500</v>
      </c>
      <c r="C40866" s="16" t="s">
        <v>35148</v>
      </c>
    </row>
    <row r="40867" spans="1:3">
      <c r="A40867" s="1" t="s">
        <v>37499</v>
      </c>
      <c r="B40867" s="2" t="s">
        <v>37500</v>
      </c>
      <c r="C40867" s="2" t="s">
        <v>35149</v>
      </c>
    </row>
    <row r="40868" spans="1:3">
      <c r="A40868" s="15" t="s">
        <v>37499</v>
      </c>
      <c r="B40868" s="16" t="s">
        <v>37500</v>
      </c>
      <c r="C40868" s="16" t="s">
        <v>35268</v>
      </c>
    </row>
    <row r="40869" spans="1:3">
      <c r="A40869" s="1" t="s">
        <v>37499</v>
      </c>
      <c r="B40869" s="2" t="s">
        <v>37500</v>
      </c>
      <c r="C40869" s="2" t="s">
        <v>35977</v>
      </c>
    </row>
    <row r="40870" spans="1:3">
      <c r="A40870" s="15" t="s">
        <v>37499</v>
      </c>
      <c r="B40870" s="16" t="s">
        <v>37500</v>
      </c>
      <c r="C40870" s="16" t="s">
        <v>35978</v>
      </c>
    </row>
    <row r="40871" spans="1:3">
      <c r="A40871" s="1" t="s">
        <v>37499</v>
      </c>
      <c r="B40871" s="2" t="s">
        <v>37500</v>
      </c>
      <c r="C40871" s="2" t="s">
        <v>35125</v>
      </c>
    </row>
    <row r="40872" spans="1:3">
      <c r="A40872" s="15" t="s">
        <v>37499</v>
      </c>
      <c r="B40872" s="16" t="s">
        <v>37500</v>
      </c>
      <c r="C40872" s="16" t="s">
        <v>36714</v>
      </c>
    </row>
    <row r="40873" spans="1:3">
      <c r="A40873" s="1" t="s">
        <v>37499</v>
      </c>
      <c r="B40873" s="2" t="s">
        <v>37500</v>
      </c>
      <c r="C40873" s="2" t="s">
        <v>35975</v>
      </c>
    </row>
    <row r="40874" spans="1:3">
      <c r="A40874" s="15" t="s">
        <v>37499</v>
      </c>
      <c r="B40874" s="16" t="s">
        <v>37500</v>
      </c>
      <c r="C40874" s="16" t="s">
        <v>35495</v>
      </c>
    </row>
    <row r="40875" spans="1:3">
      <c r="A40875" s="1" t="s">
        <v>37499</v>
      </c>
      <c r="B40875" s="2" t="s">
        <v>37500</v>
      </c>
      <c r="C40875" s="2" t="s">
        <v>36790</v>
      </c>
    </row>
    <row r="40876" spans="1:3">
      <c r="A40876" s="15" t="s">
        <v>37499</v>
      </c>
      <c r="B40876" s="16" t="s">
        <v>37500</v>
      </c>
      <c r="C40876" s="16" t="s">
        <v>36459</v>
      </c>
    </row>
    <row r="40877" spans="1:3">
      <c r="A40877" s="1" t="s">
        <v>37499</v>
      </c>
      <c r="B40877" s="2" t="s">
        <v>37500</v>
      </c>
      <c r="C40877" s="2" t="s">
        <v>36758</v>
      </c>
    </row>
    <row r="40878" spans="1:3">
      <c r="A40878" s="5" t="s">
        <v>37499</v>
      </c>
      <c r="B40878" s="6" t="s">
        <v>37500</v>
      </c>
      <c r="C40878" s="6" t="s">
        <v>36314</v>
      </c>
    </row>
    <row r="40879" spans="1:3">
      <c r="A40879" s="5" t="s">
        <v>37499</v>
      </c>
      <c r="B40879" s="6" t="s">
        <v>37500</v>
      </c>
      <c r="C40879" s="6" t="s">
        <v>34710</v>
      </c>
    </row>
    <row r="40880" spans="1:3">
      <c r="A40880" s="1" t="s">
        <v>37501</v>
      </c>
      <c r="B40880" s="2" t="s">
        <v>37502</v>
      </c>
      <c r="C40880" s="2" t="s">
        <v>36494</v>
      </c>
    </row>
    <row r="40881" spans="1:3">
      <c r="A40881" s="15" t="s">
        <v>37501</v>
      </c>
      <c r="B40881" s="16" t="s">
        <v>37502</v>
      </c>
      <c r="C40881" s="16" t="s">
        <v>37132</v>
      </c>
    </row>
    <row r="40882" spans="1:3">
      <c r="A40882" s="1" t="s">
        <v>37501</v>
      </c>
      <c r="B40882" s="2" t="s">
        <v>37502</v>
      </c>
      <c r="C40882" s="2" t="s">
        <v>36438</v>
      </c>
    </row>
    <row r="40883" spans="1:3">
      <c r="A40883" s="15" t="s">
        <v>37501</v>
      </c>
      <c r="B40883" s="16" t="s">
        <v>37502</v>
      </c>
      <c r="C40883" s="16" t="s">
        <v>36464</v>
      </c>
    </row>
    <row r="40884" spans="1:3">
      <c r="A40884" s="1" t="s">
        <v>37501</v>
      </c>
      <c r="B40884" s="2" t="s">
        <v>37502</v>
      </c>
      <c r="C40884" s="2" t="s">
        <v>36700</v>
      </c>
    </row>
    <row r="40885" spans="1:3">
      <c r="A40885" s="15" t="s">
        <v>37501</v>
      </c>
      <c r="B40885" s="16" t="s">
        <v>37502</v>
      </c>
      <c r="C40885" s="16" t="s">
        <v>34366</v>
      </c>
    </row>
    <row r="40886" spans="1:3">
      <c r="A40886" s="1" t="s">
        <v>37501</v>
      </c>
      <c r="B40886" s="2" t="s">
        <v>37502</v>
      </c>
      <c r="C40886" s="2" t="s">
        <v>35089</v>
      </c>
    </row>
    <row r="40887" spans="1:3">
      <c r="A40887" s="15" t="s">
        <v>37501</v>
      </c>
      <c r="B40887" s="16" t="s">
        <v>37502</v>
      </c>
      <c r="C40887" s="16" t="s">
        <v>35607</v>
      </c>
    </row>
    <row r="40888" spans="1:3">
      <c r="A40888" s="1" t="s">
        <v>37501</v>
      </c>
      <c r="B40888" s="2" t="s">
        <v>37502</v>
      </c>
      <c r="C40888" s="2" t="s">
        <v>37433</v>
      </c>
    </row>
    <row r="40889" spans="1:3">
      <c r="A40889" s="15" t="s">
        <v>37501</v>
      </c>
      <c r="B40889" s="16" t="s">
        <v>37502</v>
      </c>
      <c r="C40889" s="16" t="s">
        <v>36482</v>
      </c>
    </row>
    <row r="40890" spans="1:3">
      <c r="A40890" s="1" t="s">
        <v>37501</v>
      </c>
      <c r="B40890" s="2" t="s">
        <v>37502</v>
      </c>
      <c r="C40890" s="2" t="s">
        <v>36485</v>
      </c>
    </row>
    <row r="40891" spans="1:3">
      <c r="A40891" s="15" t="s">
        <v>37501</v>
      </c>
      <c r="B40891" s="16" t="s">
        <v>37502</v>
      </c>
      <c r="C40891" s="16" t="s">
        <v>35013</v>
      </c>
    </row>
    <row r="40892" spans="1:3">
      <c r="A40892" s="1" t="s">
        <v>37501</v>
      </c>
      <c r="B40892" s="2" t="s">
        <v>37502</v>
      </c>
      <c r="C40892" s="2" t="s">
        <v>36337</v>
      </c>
    </row>
    <row r="40893" spans="1:3">
      <c r="A40893" s="15" t="s">
        <v>37501</v>
      </c>
      <c r="B40893" s="16" t="s">
        <v>37502</v>
      </c>
      <c r="C40893" s="16" t="s">
        <v>35717</v>
      </c>
    </row>
    <row r="40894" spans="1:3">
      <c r="A40894" s="1" t="s">
        <v>37501</v>
      </c>
      <c r="B40894" s="2" t="s">
        <v>37502</v>
      </c>
      <c r="C40894" s="2" t="s">
        <v>35504</v>
      </c>
    </row>
    <row r="40895" spans="1:3">
      <c r="A40895" s="15" t="s">
        <v>37501</v>
      </c>
      <c r="B40895" s="16" t="s">
        <v>37502</v>
      </c>
      <c r="C40895" s="16" t="s">
        <v>36410</v>
      </c>
    </row>
    <row r="40896" spans="1:3">
      <c r="A40896" s="1" t="s">
        <v>37501</v>
      </c>
      <c r="B40896" s="2" t="s">
        <v>37502</v>
      </c>
      <c r="C40896" s="2" t="s">
        <v>34539</v>
      </c>
    </row>
    <row r="40897" spans="1:3">
      <c r="A40897" s="15" t="s">
        <v>37501</v>
      </c>
      <c r="B40897" s="16" t="s">
        <v>37502</v>
      </c>
      <c r="C40897" s="16" t="s">
        <v>37503</v>
      </c>
    </row>
    <row r="40898" spans="1:3">
      <c r="A40898" s="1" t="s">
        <v>37501</v>
      </c>
      <c r="B40898" s="2" t="s">
        <v>37502</v>
      </c>
      <c r="C40898" s="2" t="s">
        <v>35253</v>
      </c>
    </row>
    <row r="40899" spans="1:3">
      <c r="A40899" s="15" t="s">
        <v>37501</v>
      </c>
      <c r="B40899" s="16" t="s">
        <v>37502</v>
      </c>
      <c r="C40899" s="16" t="s">
        <v>35254</v>
      </c>
    </row>
    <row r="40900" spans="1:3">
      <c r="A40900" s="1" t="s">
        <v>37501</v>
      </c>
      <c r="B40900" s="2" t="s">
        <v>37502</v>
      </c>
      <c r="C40900" s="2" t="s">
        <v>35255</v>
      </c>
    </row>
    <row r="40901" spans="1:3">
      <c r="A40901" s="15" t="s">
        <v>37501</v>
      </c>
      <c r="B40901" s="16" t="s">
        <v>37502</v>
      </c>
      <c r="C40901" s="16" t="s">
        <v>35256</v>
      </c>
    </row>
    <row r="40902" spans="1:3">
      <c r="A40902" s="1" t="s">
        <v>37501</v>
      </c>
      <c r="B40902" s="2" t="s">
        <v>37502</v>
      </c>
      <c r="C40902" s="2" t="s">
        <v>35257</v>
      </c>
    </row>
    <row r="40903" spans="1:3">
      <c r="A40903" s="15" t="s">
        <v>37501</v>
      </c>
      <c r="B40903" s="16" t="s">
        <v>37502</v>
      </c>
      <c r="C40903" s="16" t="s">
        <v>35259</v>
      </c>
    </row>
    <row r="40904" spans="1:3">
      <c r="A40904" s="1" t="s">
        <v>37501</v>
      </c>
      <c r="B40904" s="2" t="s">
        <v>37502</v>
      </c>
      <c r="C40904" s="2" t="s">
        <v>35260</v>
      </c>
    </row>
    <row r="40905" spans="1:3">
      <c r="A40905" s="15" t="s">
        <v>37501</v>
      </c>
      <c r="B40905" s="16" t="s">
        <v>37502</v>
      </c>
      <c r="C40905" s="16" t="s">
        <v>34544</v>
      </c>
    </row>
    <row r="40906" spans="1:3">
      <c r="A40906" s="1" t="s">
        <v>37501</v>
      </c>
      <c r="B40906" s="2" t="s">
        <v>37502</v>
      </c>
      <c r="C40906" s="2" t="s">
        <v>35262</v>
      </c>
    </row>
    <row r="40907" spans="1:3">
      <c r="A40907" s="15" t="s">
        <v>37501</v>
      </c>
      <c r="B40907" s="16" t="s">
        <v>37502</v>
      </c>
      <c r="C40907" s="16" t="s">
        <v>34655</v>
      </c>
    </row>
    <row r="40908" spans="1:3">
      <c r="A40908" s="1" t="s">
        <v>37501</v>
      </c>
      <c r="B40908" s="2" t="s">
        <v>37502</v>
      </c>
      <c r="C40908" s="2" t="s">
        <v>34775</v>
      </c>
    </row>
    <row r="40909" spans="1:3">
      <c r="A40909" s="15" t="s">
        <v>37501</v>
      </c>
      <c r="B40909" s="16" t="s">
        <v>37502</v>
      </c>
      <c r="C40909" s="16" t="s">
        <v>37504</v>
      </c>
    </row>
    <row r="40910" spans="1:3">
      <c r="A40910" s="1" t="s">
        <v>37501</v>
      </c>
      <c r="B40910" s="2" t="s">
        <v>37502</v>
      </c>
      <c r="C40910" s="2" t="s">
        <v>35343</v>
      </c>
    </row>
    <row r="40911" spans="1:3">
      <c r="A40911" s="15" t="s">
        <v>37501</v>
      </c>
      <c r="B40911" s="16" t="s">
        <v>37502</v>
      </c>
      <c r="C40911" s="16" t="s">
        <v>36790</v>
      </c>
    </row>
    <row r="40912" spans="1:3">
      <c r="A40912" s="1" t="s">
        <v>37501</v>
      </c>
      <c r="B40912" s="2" t="s">
        <v>37502</v>
      </c>
      <c r="C40912" s="2" t="s">
        <v>34797</v>
      </c>
    </row>
    <row r="40913" spans="1:3">
      <c r="A40913" s="15" t="s">
        <v>37501</v>
      </c>
      <c r="B40913" s="16" t="s">
        <v>37502</v>
      </c>
      <c r="C40913" s="16" t="s">
        <v>34906</v>
      </c>
    </row>
    <row r="40914" spans="1:3">
      <c r="A40914" s="1" t="s">
        <v>37501</v>
      </c>
      <c r="B40914" s="2" t="s">
        <v>37502</v>
      </c>
      <c r="C40914" s="2" t="s">
        <v>36002</v>
      </c>
    </row>
    <row r="40915" spans="1:3">
      <c r="A40915" s="15" t="s">
        <v>37501</v>
      </c>
      <c r="B40915" s="16" t="s">
        <v>37502</v>
      </c>
      <c r="C40915" s="16" t="s">
        <v>34361</v>
      </c>
    </row>
    <row r="40916" spans="1:3">
      <c r="A40916" s="1" t="s">
        <v>37501</v>
      </c>
      <c r="B40916" s="2" t="s">
        <v>37502</v>
      </c>
      <c r="C40916" s="2" t="s">
        <v>35252</v>
      </c>
    </row>
    <row r="40917" spans="1:3">
      <c r="A40917" s="15" t="s">
        <v>37501</v>
      </c>
      <c r="B40917" s="16" t="s">
        <v>37502</v>
      </c>
      <c r="C40917" s="16" t="s">
        <v>35691</v>
      </c>
    </row>
    <row r="40918" spans="1:3">
      <c r="A40918" s="1" t="s">
        <v>37501</v>
      </c>
      <c r="B40918" s="2" t="s">
        <v>37502</v>
      </c>
      <c r="C40918" s="2" t="s">
        <v>34524</v>
      </c>
    </row>
    <row r="40919" spans="1:3">
      <c r="A40919" s="15" t="s">
        <v>37501</v>
      </c>
      <c r="B40919" s="16" t="s">
        <v>37502</v>
      </c>
      <c r="C40919" s="16" t="s">
        <v>35662</v>
      </c>
    </row>
    <row r="40920" spans="1:3">
      <c r="A40920" s="1" t="s">
        <v>37501</v>
      </c>
      <c r="B40920" s="2" t="s">
        <v>37502</v>
      </c>
      <c r="C40920" s="2" t="s">
        <v>37252</v>
      </c>
    </row>
    <row r="40921" spans="1:3">
      <c r="A40921" s="15" t="s">
        <v>37501</v>
      </c>
      <c r="B40921" s="16" t="s">
        <v>37502</v>
      </c>
      <c r="C40921" s="16" t="s">
        <v>34533</v>
      </c>
    </row>
    <row r="40922" spans="1:3">
      <c r="A40922" s="1" t="s">
        <v>37501</v>
      </c>
      <c r="B40922" s="2" t="s">
        <v>37502</v>
      </c>
      <c r="C40922" s="2" t="s">
        <v>36234</v>
      </c>
    </row>
    <row r="40923" spans="1:3">
      <c r="A40923" s="15" t="s">
        <v>37501</v>
      </c>
      <c r="B40923" s="16" t="s">
        <v>37502</v>
      </c>
      <c r="C40923" s="16" t="s">
        <v>35926</v>
      </c>
    </row>
    <row r="40924" spans="1:3">
      <c r="A40924" s="1" t="s">
        <v>37501</v>
      </c>
      <c r="B40924" s="2" t="s">
        <v>37502</v>
      </c>
      <c r="C40924" s="2" t="s">
        <v>35220</v>
      </c>
    </row>
    <row r="40925" spans="1:3">
      <c r="A40925" s="15" t="s">
        <v>37501</v>
      </c>
      <c r="B40925" s="16" t="s">
        <v>37502</v>
      </c>
      <c r="C40925" s="16" t="s">
        <v>37149</v>
      </c>
    </row>
    <row r="40926" spans="1:3">
      <c r="A40926" s="1" t="s">
        <v>37501</v>
      </c>
      <c r="B40926" s="2" t="s">
        <v>37502</v>
      </c>
      <c r="C40926" s="2" t="s">
        <v>35604</v>
      </c>
    </row>
    <row r="40927" spans="1:3">
      <c r="A40927" s="15" t="s">
        <v>37501</v>
      </c>
      <c r="B40927" s="16" t="s">
        <v>37502</v>
      </c>
      <c r="C40927" s="16" t="s">
        <v>36345</v>
      </c>
    </row>
    <row r="40928" spans="1:3">
      <c r="A40928" s="1" t="s">
        <v>37501</v>
      </c>
      <c r="B40928" s="2" t="s">
        <v>37502</v>
      </c>
      <c r="C40928" s="2" t="s">
        <v>35403</v>
      </c>
    </row>
    <row r="40929" spans="1:3">
      <c r="A40929" s="15" t="s">
        <v>37501</v>
      </c>
      <c r="B40929" s="16" t="s">
        <v>37502</v>
      </c>
      <c r="C40929" s="16" t="s">
        <v>36249</v>
      </c>
    </row>
    <row r="40930" spans="1:3">
      <c r="A40930" s="1" t="s">
        <v>37501</v>
      </c>
      <c r="B40930" s="2" t="s">
        <v>37502</v>
      </c>
      <c r="C40930" s="2" t="s">
        <v>34979</v>
      </c>
    </row>
    <row r="40931" spans="1:3">
      <c r="A40931" s="15" t="s">
        <v>37501</v>
      </c>
      <c r="B40931" s="16" t="s">
        <v>37502</v>
      </c>
      <c r="C40931" s="16" t="s">
        <v>36602</v>
      </c>
    </row>
    <row r="40932" spans="1:3">
      <c r="A40932" s="1" t="s">
        <v>37501</v>
      </c>
      <c r="B40932" s="2" t="s">
        <v>37502</v>
      </c>
      <c r="C40932" s="2" t="s">
        <v>34393</v>
      </c>
    </row>
    <row r="40933" spans="1:3">
      <c r="A40933" s="15" t="s">
        <v>37501</v>
      </c>
      <c r="B40933" s="16" t="s">
        <v>37502</v>
      </c>
      <c r="C40933" s="16" t="s">
        <v>34699</v>
      </c>
    </row>
    <row r="40934" spans="1:3">
      <c r="A40934" s="1" t="s">
        <v>37501</v>
      </c>
      <c r="B40934" s="2" t="s">
        <v>37502</v>
      </c>
      <c r="C40934" s="2" t="s">
        <v>36406</v>
      </c>
    </row>
    <row r="40935" spans="1:3">
      <c r="A40935" s="15" t="s">
        <v>37501</v>
      </c>
      <c r="B40935" s="16" t="s">
        <v>37502</v>
      </c>
      <c r="C40935" s="16" t="s">
        <v>36312</v>
      </c>
    </row>
    <row r="40936" spans="1:3">
      <c r="A40936" s="1" t="s">
        <v>37501</v>
      </c>
      <c r="B40936" s="2" t="s">
        <v>37502</v>
      </c>
      <c r="C40936" s="2" t="s">
        <v>34515</v>
      </c>
    </row>
    <row r="40937" spans="1:3">
      <c r="A40937" s="15" t="s">
        <v>37501</v>
      </c>
      <c r="B40937" s="16" t="s">
        <v>37502</v>
      </c>
      <c r="C40937" s="16" t="s">
        <v>36432</v>
      </c>
    </row>
    <row r="40938" spans="1:3">
      <c r="A40938" s="1" t="s">
        <v>37501</v>
      </c>
      <c r="B40938" s="2" t="s">
        <v>37502</v>
      </c>
      <c r="C40938" s="2" t="s">
        <v>36715</v>
      </c>
    </row>
    <row r="40939" spans="1:3">
      <c r="A40939" s="15" t="s">
        <v>37501</v>
      </c>
      <c r="B40939" s="16" t="s">
        <v>37502</v>
      </c>
      <c r="C40939" s="16" t="s">
        <v>36408</v>
      </c>
    </row>
    <row r="40940" spans="1:3">
      <c r="A40940" s="1" t="s">
        <v>37501</v>
      </c>
      <c r="B40940" s="2" t="s">
        <v>37502</v>
      </c>
      <c r="C40940" s="2" t="s">
        <v>34998</v>
      </c>
    </row>
    <row r="40941" spans="1:3">
      <c r="A40941" s="15" t="s">
        <v>37501</v>
      </c>
      <c r="B40941" s="16" t="s">
        <v>37502</v>
      </c>
      <c r="C40941" s="16" t="s">
        <v>36820</v>
      </c>
    </row>
    <row r="40942" spans="1:3">
      <c r="A40942" s="1" t="s">
        <v>37501</v>
      </c>
      <c r="B40942" s="2" t="s">
        <v>37502</v>
      </c>
      <c r="C40942" s="2" t="s">
        <v>36484</v>
      </c>
    </row>
    <row r="40943" spans="1:3">
      <c r="A40943" s="15" t="s">
        <v>37501</v>
      </c>
      <c r="B40943" s="16" t="s">
        <v>37502</v>
      </c>
      <c r="C40943" s="16" t="s">
        <v>36259</v>
      </c>
    </row>
    <row r="40944" spans="1:3">
      <c r="A40944" s="1" t="s">
        <v>37501</v>
      </c>
      <c r="B40944" s="2" t="s">
        <v>37502</v>
      </c>
      <c r="C40944" s="2" t="s">
        <v>34914</v>
      </c>
    </row>
    <row r="40945" spans="1:3">
      <c r="A40945" s="15" t="s">
        <v>37501</v>
      </c>
      <c r="B40945" s="16" t="s">
        <v>37502</v>
      </c>
      <c r="C40945" s="16" t="s">
        <v>36132</v>
      </c>
    </row>
    <row r="40946" spans="1:3">
      <c r="A40946" s="1" t="s">
        <v>37501</v>
      </c>
      <c r="B40946" s="2" t="s">
        <v>37502</v>
      </c>
      <c r="C40946" s="2" t="s">
        <v>34396</v>
      </c>
    </row>
    <row r="40947" spans="1:3">
      <c r="A40947" s="15" t="s">
        <v>37501</v>
      </c>
      <c r="B40947" s="16" t="s">
        <v>37502</v>
      </c>
      <c r="C40947" s="16" t="s">
        <v>36569</v>
      </c>
    </row>
    <row r="40948" spans="1:3">
      <c r="A40948" s="1" t="s">
        <v>37501</v>
      </c>
      <c r="B40948" s="2" t="s">
        <v>37502</v>
      </c>
      <c r="C40948" s="2" t="s">
        <v>34823</v>
      </c>
    </row>
    <row r="40949" spans="1:3">
      <c r="A40949" s="15" t="s">
        <v>37501</v>
      </c>
      <c r="B40949" s="16" t="s">
        <v>37502</v>
      </c>
      <c r="C40949" s="16" t="s">
        <v>35061</v>
      </c>
    </row>
    <row r="40950" spans="1:3">
      <c r="A40950" s="1" t="s">
        <v>37501</v>
      </c>
      <c r="B40950" s="2" t="s">
        <v>37502</v>
      </c>
      <c r="C40950" s="2" t="s">
        <v>34827</v>
      </c>
    </row>
    <row r="40951" spans="1:3">
      <c r="A40951" s="15" t="s">
        <v>37501</v>
      </c>
      <c r="B40951" s="16" t="s">
        <v>37502</v>
      </c>
      <c r="C40951" s="16" t="s">
        <v>36086</v>
      </c>
    </row>
    <row r="40952" spans="1:3">
      <c r="A40952" s="1" t="s">
        <v>37501</v>
      </c>
      <c r="B40952" s="2" t="s">
        <v>37502</v>
      </c>
      <c r="C40952" s="2" t="s">
        <v>36461</v>
      </c>
    </row>
    <row r="40953" spans="1:3">
      <c r="A40953" s="15" t="s">
        <v>37501</v>
      </c>
      <c r="B40953" s="16" t="s">
        <v>37502</v>
      </c>
      <c r="C40953" s="16" t="s">
        <v>36698</v>
      </c>
    </row>
    <row r="40954" spans="1:3">
      <c r="A40954" s="1" t="s">
        <v>37501</v>
      </c>
      <c r="B40954" s="2" t="s">
        <v>37502</v>
      </c>
      <c r="C40954" s="2" t="s">
        <v>36300</v>
      </c>
    </row>
    <row r="40955" spans="1:3">
      <c r="A40955" s="15" t="s">
        <v>37501</v>
      </c>
      <c r="B40955" s="16" t="s">
        <v>37502</v>
      </c>
      <c r="C40955" s="16" t="s">
        <v>36837</v>
      </c>
    </row>
    <row r="40956" spans="1:3">
      <c r="A40956" s="1" t="s">
        <v>37501</v>
      </c>
      <c r="B40956" s="2" t="s">
        <v>37502</v>
      </c>
      <c r="C40956" s="2" t="s">
        <v>35812</v>
      </c>
    </row>
    <row r="40957" spans="1:3">
      <c r="A40957" s="15" t="s">
        <v>37501</v>
      </c>
      <c r="B40957" s="16" t="s">
        <v>37502</v>
      </c>
      <c r="C40957" s="16" t="s">
        <v>35813</v>
      </c>
    </row>
    <row r="40958" spans="1:3">
      <c r="A40958" s="1" t="s">
        <v>37501</v>
      </c>
      <c r="B40958" s="2" t="s">
        <v>37502</v>
      </c>
      <c r="C40958" s="2" t="s">
        <v>35825</v>
      </c>
    </row>
    <row r="40959" spans="1:3">
      <c r="A40959" s="15" t="s">
        <v>37501</v>
      </c>
      <c r="B40959" s="16" t="s">
        <v>37502</v>
      </c>
      <c r="C40959" s="16" t="s">
        <v>35505</v>
      </c>
    </row>
    <row r="40960" spans="1:3">
      <c r="A40960" s="1" t="s">
        <v>37501</v>
      </c>
      <c r="B40960" s="2" t="s">
        <v>37502</v>
      </c>
      <c r="C40960" s="2" t="s">
        <v>35229</v>
      </c>
    </row>
    <row r="40961" spans="1:3">
      <c r="A40961" s="15" t="s">
        <v>37501</v>
      </c>
      <c r="B40961" s="16" t="s">
        <v>37502</v>
      </c>
      <c r="C40961" s="16" t="s">
        <v>35365</v>
      </c>
    </row>
    <row r="40962" spans="1:3">
      <c r="A40962" s="1" t="s">
        <v>37501</v>
      </c>
      <c r="B40962" s="2" t="s">
        <v>37502</v>
      </c>
      <c r="C40962" s="2" t="s">
        <v>35739</v>
      </c>
    </row>
    <row r="40963" spans="1:3">
      <c r="A40963" s="15" t="s">
        <v>37501</v>
      </c>
      <c r="B40963" s="16" t="s">
        <v>37502</v>
      </c>
      <c r="C40963" s="16" t="s">
        <v>34838</v>
      </c>
    </row>
    <row r="40964" spans="1:3">
      <c r="A40964" s="1" t="s">
        <v>37501</v>
      </c>
      <c r="B40964" s="2" t="s">
        <v>37502</v>
      </c>
      <c r="C40964" s="2" t="s">
        <v>36007</v>
      </c>
    </row>
    <row r="40965" spans="1:3">
      <c r="A40965" s="15" t="s">
        <v>37501</v>
      </c>
      <c r="B40965" s="16" t="s">
        <v>37502</v>
      </c>
      <c r="C40965" s="16" t="s">
        <v>34339</v>
      </c>
    </row>
    <row r="40966" spans="1:3">
      <c r="A40966" s="1" t="s">
        <v>37501</v>
      </c>
      <c r="B40966" s="2" t="s">
        <v>37502</v>
      </c>
      <c r="C40966" s="2" t="s">
        <v>37343</v>
      </c>
    </row>
    <row r="40967" spans="1:3">
      <c r="A40967" s="15" t="s">
        <v>37501</v>
      </c>
      <c r="B40967" s="16" t="s">
        <v>37502</v>
      </c>
      <c r="C40967" s="16" t="s">
        <v>36338</v>
      </c>
    </row>
    <row r="40968" spans="1:3">
      <c r="A40968" s="1" t="s">
        <v>37501</v>
      </c>
      <c r="B40968" s="2" t="s">
        <v>37502</v>
      </c>
      <c r="C40968" s="2" t="s">
        <v>35593</v>
      </c>
    </row>
    <row r="40969" spans="1:3">
      <c r="A40969" s="15" t="s">
        <v>37501</v>
      </c>
      <c r="B40969" s="16" t="s">
        <v>37502</v>
      </c>
      <c r="C40969" s="16" t="s">
        <v>36495</v>
      </c>
    </row>
    <row r="40970" spans="1:3">
      <c r="A40970" s="1" t="s">
        <v>37501</v>
      </c>
      <c r="B40970" s="2" t="s">
        <v>37502</v>
      </c>
      <c r="C40970" s="2" t="s">
        <v>36468</v>
      </c>
    </row>
    <row r="40971" spans="1:3">
      <c r="A40971" s="15" t="s">
        <v>37501</v>
      </c>
      <c r="B40971" s="16" t="s">
        <v>37502</v>
      </c>
      <c r="C40971" s="16" t="s">
        <v>34628</v>
      </c>
    </row>
    <row r="40972" spans="1:3">
      <c r="A40972" s="1" t="s">
        <v>37501</v>
      </c>
      <c r="B40972" s="2" t="s">
        <v>37502</v>
      </c>
      <c r="C40972" s="2" t="s">
        <v>34860</v>
      </c>
    </row>
    <row r="40973" spans="1:3">
      <c r="A40973" s="15" t="s">
        <v>37501</v>
      </c>
      <c r="B40973" s="16" t="s">
        <v>37502</v>
      </c>
      <c r="C40973" s="16" t="s">
        <v>36371</v>
      </c>
    </row>
    <row r="40974" spans="1:3">
      <c r="A40974" s="1" t="s">
        <v>37501</v>
      </c>
      <c r="B40974" s="2" t="s">
        <v>37502</v>
      </c>
      <c r="C40974" s="2" t="s">
        <v>36427</v>
      </c>
    </row>
    <row r="40975" spans="1:3">
      <c r="A40975" s="15" t="s">
        <v>37501</v>
      </c>
      <c r="B40975" s="16" t="s">
        <v>37502</v>
      </c>
      <c r="C40975" s="16" t="s">
        <v>35823</v>
      </c>
    </row>
    <row r="40976" spans="1:3">
      <c r="A40976" s="1" t="s">
        <v>37501</v>
      </c>
      <c r="B40976" s="2" t="s">
        <v>37502</v>
      </c>
      <c r="C40976" s="2" t="s">
        <v>35243</v>
      </c>
    </row>
    <row r="40977" spans="1:3">
      <c r="A40977" s="15" t="s">
        <v>37501</v>
      </c>
      <c r="B40977" s="16" t="s">
        <v>37502</v>
      </c>
      <c r="C40977" s="16" t="s">
        <v>37505</v>
      </c>
    </row>
    <row r="40978" spans="1:3">
      <c r="A40978" s="1" t="s">
        <v>37501</v>
      </c>
      <c r="B40978" s="2" t="s">
        <v>37502</v>
      </c>
      <c r="C40978" s="2" t="s">
        <v>34970</v>
      </c>
    </row>
    <row r="40979" spans="1:3">
      <c r="A40979" s="5" t="s">
        <v>37501</v>
      </c>
      <c r="B40979" s="6" t="s">
        <v>37502</v>
      </c>
      <c r="C40979" s="6" t="s">
        <v>36011</v>
      </c>
    </row>
    <row r="40980" spans="1:3">
      <c r="A40980" s="1" t="s">
        <v>37501</v>
      </c>
      <c r="B40980" s="2" t="s">
        <v>37502</v>
      </c>
      <c r="C40980" s="2" t="s">
        <v>36362</v>
      </c>
    </row>
    <row r="40981" spans="1:3">
      <c r="A40981" s="15" t="s">
        <v>37501</v>
      </c>
      <c r="B40981" s="16" t="s">
        <v>37502</v>
      </c>
      <c r="C40981" s="16" t="s">
        <v>35585</v>
      </c>
    </row>
    <row r="40982" spans="1:3">
      <c r="A40982" s="1" t="s">
        <v>37501</v>
      </c>
      <c r="B40982" s="2" t="s">
        <v>37502</v>
      </c>
      <c r="C40982" s="2" t="s">
        <v>36838</v>
      </c>
    </row>
    <row r="40983" spans="1:3">
      <c r="A40983" s="15" t="s">
        <v>37501</v>
      </c>
      <c r="B40983" s="16" t="s">
        <v>37502</v>
      </c>
      <c r="C40983" s="16" t="s">
        <v>36363</v>
      </c>
    </row>
    <row r="40984" spans="1:3">
      <c r="A40984" s="1" t="s">
        <v>37501</v>
      </c>
      <c r="B40984" s="2" t="s">
        <v>37502</v>
      </c>
      <c r="C40984" s="2" t="s">
        <v>34648</v>
      </c>
    </row>
    <row r="40985" spans="1:3">
      <c r="A40985" s="15" t="s">
        <v>37501</v>
      </c>
      <c r="B40985" s="16" t="s">
        <v>37502</v>
      </c>
      <c r="C40985" s="16" t="s">
        <v>35936</v>
      </c>
    </row>
    <row r="40986" spans="1:3">
      <c r="A40986" s="1" t="s">
        <v>37501</v>
      </c>
      <c r="B40986" s="2" t="s">
        <v>37502</v>
      </c>
      <c r="C40986" s="2" t="s">
        <v>34650</v>
      </c>
    </row>
    <row r="40987" spans="1:3">
      <c r="A40987" s="15" t="s">
        <v>37501</v>
      </c>
      <c r="B40987" s="16" t="s">
        <v>37502</v>
      </c>
      <c r="C40987" s="16" t="s">
        <v>35176</v>
      </c>
    </row>
    <row r="40988" spans="1:3">
      <c r="A40988" s="1" t="s">
        <v>37501</v>
      </c>
      <c r="B40988" s="2" t="s">
        <v>37502</v>
      </c>
      <c r="C40988" s="2" t="s">
        <v>37001</v>
      </c>
    </row>
    <row r="40989" spans="1:3">
      <c r="A40989" s="15" t="s">
        <v>37501</v>
      </c>
      <c r="B40989" s="16" t="s">
        <v>37502</v>
      </c>
      <c r="C40989" s="16" t="s">
        <v>34654</v>
      </c>
    </row>
    <row r="40990" spans="1:3">
      <c r="A40990" s="1" t="s">
        <v>37501</v>
      </c>
      <c r="B40990" s="2" t="s">
        <v>37502</v>
      </c>
      <c r="C40990" s="2" t="s">
        <v>36453</v>
      </c>
    </row>
    <row r="40991" spans="1:3">
      <c r="A40991" s="15" t="s">
        <v>37501</v>
      </c>
      <c r="B40991" s="16" t="s">
        <v>37502</v>
      </c>
      <c r="C40991" s="16" t="s">
        <v>34656</v>
      </c>
    </row>
    <row r="40992" spans="1:3">
      <c r="A40992" s="1" t="s">
        <v>37501</v>
      </c>
      <c r="B40992" s="2" t="s">
        <v>37502</v>
      </c>
      <c r="C40992" s="2" t="s">
        <v>37150</v>
      </c>
    </row>
    <row r="40993" spans="1:3">
      <c r="A40993" s="15" t="s">
        <v>37501</v>
      </c>
      <c r="B40993" s="16" t="s">
        <v>37502</v>
      </c>
      <c r="C40993" s="16" t="s">
        <v>36955</v>
      </c>
    </row>
    <row r="40994" spans="1:3">
      <c r="A40994" s="1" t="s">
        <v>37501</v>
      </c>
      <c r="B40994" s="2" t="s">
        <v>37502</v>
      </c>
      <c r="C40994" s="2" t="s">
        <v>35391</v>
      </c>
    </row>
    <row r="40995" spans="1:3">
      <c r="A40995" s="15" t="s">
        <v>37501</v>
      </c>
      <c r="B40995" s="16" t="s">
        <v>37502</v>
      </c>
      <c r="C40995" s="16" t="s">
        <v>36457</v>
      </c>
    </row>
    <row r="40996" spans="1:3">
      <c r="A40996" s="1" t="s">
        <v>37501</v>
      </c>
      <c r="B40996" s="2" t="s">
        <v>37502</v>
      </c>
      <c r="C40996" s="2" t="s">
        <v>36960</v>
      </c>
    </row>
    <row r="40997" spans="1:3">
      <c r="A40997" s="15" t="s">
        <v>37501</v>
      </c>
      <c r="B40997" s="16" t="s">
        <v>37502</v>
      </c>
      <c r="C40997" s="16" t="s">
        <v>37506</v>
      </c>
    </row>
    <row r="40998" spans="1:3">
      <c r="A40998" s="1" t="s">
        <v>37501</v>
      </c>
      <c r="B40998" s="2" t="s">
        <v>37502</v>
      </c>
      <c r="C40998" s="2" t="s">
        <v>34800</v>
      </c>
    </row>
    <row r="40999" spans="1:3">
      <c r="A40999" s="15" t="s">
        <v>37501</v>
      </c>
      <c r="B40999" s="16" t="s">
        <v>37502</v>
      </c>
      <c r="C40999" s="16" t="s">
        <v>36549</v>
      </c>
    </row>
    <row r="41000" spans="1:3">
      <c r="A41000" s="1" t="s">
        <v>37501</v>
      </c>
      <c r="B41000" s="2" t="s">
        <v>37502</v>
      </c>
      <c r="C41000" s="2" t="s">
        <v>36556</v>
      </c>
    </row>
    <row r="41001" spans="1:3">
      <c r="A41001" s="15" t="s">
        <v>37501</v>
      </c>
      <c r="B41001" s="16" t="s">
        <v>37502</v>
      </c>
      <c r="C41001" s="16" t="s">
        <v>35091</v>
      </c>
    </row>
    <row r="41002" spans="1:3">
      <c r="A41002" s="1" t="s">
        <v>37501</v>
      </c>
      <c r="B41002" s="2" t="s">
        <v>37502</v>
      </c>
      <c r="C41002" s="2" t="s">
        <v>35727</v>
      </c>
    </row>
    <row r="41003" spans="1:3">
      <c r="A41003" s="15" t="s">
        <v>37501</v>
      </c>
      <c r="B41003" s="16" t="s">
        <v>37502</v>
      </c>
      <c r="C41003" s="16" t="s">
        <v>36478</v>
      </c>
    </row>
    <row r="41004" spans="1:3">
      <c r="A41004" s="1" t="s">
        <v>37501</v>
      </c>
      <c r="B41004" s="2" t="s">
        <v>37502</v>
      </c>
      <c r="C41004" s="2" t="s">
        <v>34701</v>
      </c>
    </row>
    <row r="41005" spans="1:3">
      <c r="A41005" s="15" t="s">
        <v>37501</v>
      </c>
      <c r="B41005" s="16" t="s">
        <v>37502</v>
      </c>
      <c r="C41005" s="16" t="s">
        <v>34908</v>
      </c>
    </row>
    <row r="41006" spans="1:3">
      <c r="A41006" s="1" t="s">
        <v>37501</v>
      </c>
      <c r="B41006" s="2" t="s">
        <v>37502</v>
      </c>
      <c r="C41006" s="2" t="s">
        <v>34378</v>
      </c>
    </row>
    <row r="41007" spans="1:3">
      <c r="A41007" s="15" t="s">
        <v>37501</v>
      </c>
      <c r="B41007" s="16" t="s">
        <v>37502</v>
      </c>
      <c r="C41007" s="16" t="s">
        <v>35706</v>
      </c>
    </row>
    <row r="41008" spans="1:3">
      <c r="A41008" s="1" t="s">
        <v>37501</v>
      </c>
      <c r="B41008" s="2" t="s">
        <v>37502</v>
      </c>
      <c r="C41008" s="2" t="s">
        <v>36325</v>
      </c>
    </row>
    <row r="41009" spans="1:3">
      <c r="A41009" s="15" t="s">
        <v>37501</v>
      </c>
      <c r="B41009" s="16" t="s">
        <v>37502</v>
      </c>
      <c r="C41009" s="16" t="s">
        <v>36819</v>
      </c>
    </row>
    <row r="41010" spans="1:3">
      <c r="A41010" s="1" t="s">
        <v>37501</v>
      </c>
      <c r="B41010" s="2" t="s">
        <v>37502</v>
      </c>
      <c r="C41010" s="2" t="s">
        <v>34449</v>
      </c>
    </row>
    <row r="41011" spans="1:3">
      <c r="A41011" s="15" t="s">
        <v>37501</v>
      </c>
      <c r="B41011" s="16" t="s">
        <v>37502</v>
      </c>
      <c r="C41011" s="16" t="s">
        <v>35184</v>
      </c>
    </row>
    <row r="41012" spans="1:3">
      <c r="A41012" s="1" t="s">
        <v>37501</v>
      </c>
      <c r="B41012" s="2" t="s">
        <v>37502</v>
      </c>
      <c r="C41012" s="2" t="s">
        <v>34706</v>
      </c>
    </row>
    <row r="41013" spans="1:3">
      <c r="A41013" s="15" t="s">
        <v>37501</v>
      </c>
      <c r="B41013" s="16" t="s">
        <v>37502</v>
      </c>
      <c r="C41013" s="16" t="s">
        <v>36376</v>
      </c>
    </row>
    <row r="41014" spans="1:3">
      <c r="A41014" s="1" t="s">
        <v>37501</v>
      </c>
      <c r="B41014" s="2" t="s">
        <v>37502</v>
      </c>
      <c r="C41014" s="2" t="s">
        <v>35348</v>
      </c>
    </row>
    <row r="41015" spans="1:3">
      <c r="A41015" s="15" t="s">
        <v>37501</v>
      </c>
      <c r="B41015" s="16" t="s">
        <v>37502</v>
      </c>
      <c r="C41015" s="16" t="s">
        <v>35654</v>
      </c>
    </row>
    <row r="41016" spans="1:3">
      <c r="A41016" s="1" t="s">
        <v>37501</v>
      </c>
      <c r="B41016" s="2" t="s">
        <v>37502</v>
      </c>
      <c r="C41016" s="2" t="s">
        <v>36510</v>
      </c>
    </row>
    <row r="41017" spans="1:3">
      <c r="A41017" s="15" t="s">
        <v>37501</v>
      </c>
      <c r="B41017" s="16" t="s">
        <v>37502</v>
      </c>
      <c r="C41017" s="16" t="s">
        <v>34820</v>
      </c>
    </row>
    <row r="41018" spans="1:3">
      <c r="A41018" s="1" t="s">
        <v>37501</v>
      </c>
      <c r="B41018" s="2" t="s">
        <v>37502</v>
      </c>
      <c r="C41018" s="2" t="s">
        <v>35616</v>
      </c>
    </row>
    <row r="41019" spans="1:3">
      <c r="A41019" s="15" t="s">
        <v>37501</v>
      </c>
      <c r="B41019" s="16" t="s">
        <v>37502</v>
      </c>
      <c r="C41019" s="16" t="s">
        <v>36688</v>
      </c>
    </row>
    <row r="41020" spans="1:3">
      <c r="A41020" s="1" t="s">
        <v>37501</v>
      </c>
      <c r="B41020" s="2" t="s">
        <v>37502</v>
      </c>
      <c r="C41020" s="2" t="s">
        <v>36487</v>
      </c>
    </row>
    <row r="41021" spans="1:3">
      <c r="A41021" s="15" t="s">
        <v>37501</v>
      </c>
      <c r="B41021" s="16" t="s">
        <v>37502</v>
      </c>
      <c r="C41021" s="16" t="s">
        <v>35134</v>
      </c>
    </row>
    <row r="41022" spans="1:3">
      <c r="A41022" s="1" t="s">
        <v>37501</v>
      </c>
      <c r="B41022" s="2" t="s">
        <v>37502</v>
      </c>
      <c r="C41022" s="2" t="s">
        <v>35085</v>
      </c>
    </row>
    <row r="41023" spans="1:3">
      <c r="A41023" s="15" t="s">
        <v>37501</v>
      </c>
      <c r="B41023" s="16" t="s">
        <v>37502</v>
      </c>
      <c r="C41023" s="16" t="s">
        <v>35569</v>
      </c>
    </row>
    <row r="41024" spans="1:3">
      <c r="A41024" s="1" t="s">
        <v>37501</v>
      </c>
      <c r="B41024" s="2" t="s">
        <v>37502</v>
      </c>
      <c r="C41024" s="2" t="s">
        <v>34523</v>
      </c>
    </row>
    <row r="41025" spans="1:3">
      <c r="A41025" s="15" t="s">
        <v>37501</v>
      </c>
      <c r="B41025" s="16" t="s">
        <v>37502</v>
      </c>
      <c r="C41025" s="16" t="s">
        <v>36586</v>
      </c>
    </row>
    <row r="41026" spans="1:3">
      <c r="A41026" s="1" t="s">
        <v>37501</v>
      </c>
      <c r="B41026" s="2" t="s">
        <v>37502</v>
      </c>
      <c r="C41026" s="2" t="s">
        <v>36554</v>
      </c>
    </row>
    <row r="41027" spans="1:3">
      <c r="A41027" s="15" t="s">
        <v>37501</v>
      </c>
      <c r="B41027" s="16" t="s">
        <v>37502</v>
      </c>
      <c r="C41027" s="16" t="s">
        <v>34452</v>
      </c>
    </row>
    <row r="41028" spans="1:3">
      <c r="A41028" s="1" t="s">
        <v>37501</v>
      </c>
      <c r="B41028" s="2" t="s">
        <v>37502</v>
      </c>
      <c r="C41028" s="2" t="s">
        <v>34604</v>
      </c>
    </row>
    <row r="41029" spans="1:3">
      <c r="A41029" s="5" t="s">
        <v>37501</v>
      </c>
      <c r="B41029" s="6" t="s">
        <v>37502</v>
      </c>
      <c r="C41029" s="6" t="s">
        <v>36441</v>
      </c>
    </row>
    <row r="41030" spans="1:3">
      <c r="A41030" s="1" t="s">
        <v>37501</v>
      </c>
      <c r="B41030" s="2" t="s">
        <v>37502</v>
      </c>
      <c r="C41030" s="2" t="s">
        <v>35814</v>
      </c>
    </row>
    <row r="41031" spans="1:3">
      <c r="A41031" s="15" t="s">
        <v>37501</v>
      </c>
      <c r="B41031" s="16" t="s">
        <v>37502</v>
      </c>
      <c r="C41031" s="16" t="s">
        <v>35320</v>
      </c>
    </row>
    <row r="41032" spans="1:3">
      <c r="A41032" s="1" t="s">
        <v>37501</v>
      </c>
      <c r="B41032" s="2" t="s">
        <v>37502</v>
      </c>
      <c r="C41032" s="2" t="s">
        <v>34608</v>
      </c>
    </row>
    <row r="41033" spans="1:3">
      <c r="A41033" s="15" t="s">
        <v>37501</v>
      </c>
      <c r="B41033" s="16" t="s">
        <v>37502</v>
      </c>
      <c r="C41033" s="16" t="s">
        <v>35033</v>
      </c>
    </row>
    <row r="41034" spans="1:3">
      <c r="A41034" s="1" t="s">
        <v>37501</v>
      </c>
      <c r="B41034" s="2" t="s">
        <v>37502</v>
      </c>
      <c r="C41034" s="2" t="s">
        <v>35139</v>
      </c>
    </row>
    <row r="41035" spans="1:3">
      <c r="A41035" s="15" t="s">
        <v>37501</v>
      </c>
      <c r="B41035" s="16" t="s">
        <v>37502</v>
      </c>
      <c r="C41035" s="16" t="s">
        <v>35105</v>
      </c>
    </row>
    <row r="41036" spans="1:3">
      <c r="A41036" s="1" t="s">
        <v>37501</v>
      </c>
      <c r="B41036" s="2" t="s">
        <v>37502</v>
      </c>
      <c r="C41036" s="2" t="s">
        <v>35106</v>
      </c>
    </row>
    <row r="41037" spans="1:3">
      <c r="A41037" s="15" t="s">
        <v>37501</v>
      </c>
      <c r="B41037" s="16" t="s">
        <v>37502</v>
      </c>
      <c r="C41037" s="16" t="s">
        <v>36528</v>
      </c>
    </row>
    <row r="41038" spans="1:3">
      <c r="A41038" s="1" t="s">
        <v>37501</v>
      </c>
      <c r="B41038" s="2" t="s">
        <v>37502</v>
      </c>
      <c r="C41038" s="2" t="s">
        <v>36425</v>
      </c>
    </row>
    <row r="41039" spans="1:3">
      <c r="A41039" s="15" t="s">
        <v>37501</v>
      </c>
      <c r="B41039" s="16" t="s">
        <v>37502</v>
      </c>
      <c r="C41039" s="16" t="s">
        <v>36463</v>
      </c>
    </row>
    <row r="41040" spans="1:3">
      <c r="A41040" s="1" t="s">
        <v>37501</v>
      </c>
      <c r="B41040" s="2" t="s">
        <v>37502</v>
      </c>
      <c r="C41040" s="2" t="s">
        <v>34613</v>
      </c>
    </row>
    <row r="41041" spans="1:3">
      <c r="A41041" s="15" t="s">
        <v>37501</v>
      </c>
      <c r="B41041" s="16" t="s">
        <v>37502</v>
      </c>
      <c r="C41041" s="16" t="s">
        <v>37507</v>
      </c>
    </row>
    <row r="41042" spans="1:3">
      <c r="A41042" s="1" t="s">
        <v>37501</v>
      </c>
      <c r="B41042" s="2" t="s">
        <v>37502</v>
      </c>
      <c r="C41042" s="2" t="s">
        <v>37508</v>
      </c>
    </row>
    <row r="41043" spans="1:3">
      <c r="A41043" s="15" t="s">
        <v>37501</v>
      </c>
      <c r="B41043" s="16" t="s">
        <v>37502</v>
      </c>
      <c r="C41043" s="16" t="s">
        <v>34487</v>
      </c>
    </row>
    <row r="41044" spans="1:3">
      <c r="A41044" s="1" t="s">
        <v>37501</v>
      </c>
      <c r="B41044" s="2" t="s">
        <v>37502</v>
      </c>
      <c r="C41044" s="2" t="s">
        <v>35763</v>
      </c>
    </row>
    <row r="41045" spans="1:3">
      <c r="A41045" s="15" t="s">
        <v>37501</v>
      </c>
      <c r="B41045" s="16" t="s">
        <v>37502</v>
      </c>
      <c r="C41045" s="16" t="s">
        <v>36734</v>
      </c>
    </row>
    <row r="41046" spans="1:3">
      <c r="A41046" s="1" t="s">
        <v>37501</v>
      </c>
      <c r="B41046" s="2" t="s">
        <v>37502</v>
      </c>
      <c r="C41046" s="2" t="s">
        <v>36305</v>
      </c>
    </row>
    <row r="41047" spans="1:3">
      <c r="A41047" s="15" t="s">
        <v>37501</v>
      </c>
      <c r="B41047" s="16" t="s">
        <v>37502</v>
      </c>
      <c r="C41047" s="16" t="s">
        <v>35774</v>
      </c>
    </row>
    <row r="41048" spans="1:3">
      <c r="A41048" s="1" t="s">
        <v>37501</v>
      </c>
      <c r="B41048" s="2" t="s">
        <v>37502</v>
      </c>
      <c r="C41048" s="2" t="s">
        <v>34491</v>
      </c>
    </row>
    <row r="41049" spans="1:3">
      <c r="A41049" s="15" t="s">
        <v>37501</v>
      </c>
      <c r="B41049" s="16" t="s">
        <v>37502</v>
      </c>
      <c r="C41049" s="16" t="s">
        <v>34957</v>
      </c>
    </row>
    <row r="41050" spans="1:3">
      <c r="A41050" s="1" t="s">
        <v>37501</v>
      </c>
      <c r="B41050" s="2" t="s">
        <v>37502</v>
      </c>
      <c r="C41050" s="2" t="s">
        <v>37118</v>
      </c>
    </row>
    <row r="41051" spans="1:3">
      <c r="A41051" s="15" t="s">
        <v>37501</v>
      </c>
      <c r="B41051" s="16" t="s">
        <v>37502</v>
      </c>
      <c r="C41051" s="16" t="s">
        <v>35023</v>
      </c>
    </row>
    <row r="41052" spans="1:3">
      <c r="A41052" s="1" t="s">
        <v>37501</v>
      </c>
      <c r="B41052" s="2" t="s">
        <v>37502</v>
      </c>
      <c r="C41052" s="2" t="s">
        <v>36921</v>
      </c>
    </row>
    <row r="41053" spans="1:3">
      <c r="A41053" s="15" t="s">
        <v>37501</v>
      </c>
      <c r="B41053" s="16" t="s">
        <v>37502</v>
      </c>
      <c r="C41053" s="16" t="s">
        <v>34859</v>
      </c>
    </row>
    <row r="41054" spans="1:3">
      <c r="A41054" s="1" t="s">
        <v>37501</v>
      </c>
      <c r="B41054" s="2" t="s">
        <v>37502</v>
      </c>
      <c r="C41054" s="2" t="s">
        <v>36786</v>
      </c>
    </row>
    <row r="41055" spans="1:3">
      <c r="A41055" s="15" t="s">
        <v>37501</v>
      </c>
      <c r="B41055" s="16" t="s">
        <v>37502</v>
      </c>
      <c r="C41055" s="16" t="s">
        <v>34404</v>
      </c>
    </row>
    <row r="41056" spans="1:3">
      <c r="A41056" s="1" t="s">
        <v>37501</v>
      </c>
      <c r="B41056" s="2" t="s">
        <v>37502</v>
      </c>
      <c r="C41056" s="2" t="s">
        <v>34964</v>
      </c>
    </row>
    <row r="41057" spans="1:3">
      <c r="A41057" s="15" t="s">
        <v>37501</v>
      </c>
      <c r="B41057" s="16" t="s">
        <v>37502</v>
      </c>
      <c r="C41057" s="16" t="s">
        <v>36634</v>
      </c>
    </row>
    <row r="41058" spans="1:3">
      <c r="A41058" s="1" t="s">
        <v>37501</v>
      </c>
      <c r="B41058" s="2" t="s">
        <v>37502</v>
      </c>
      <c r="C41058" s="2" t="s">
        <v>35924</v>
      </c>
    </row>
    <row r="41059" spans="1:3">
      <c r="A41059" s="15" t="s">
        <v>37501</v>
      </c>
      <c r="B41059" s="16" t="s">
        <v>37502</v>
      </c>
      <c r="C41059" s="16" t="s">
        <v>35686</v>
      </c>
    </row>
    <row r="41060" spans="1:3">
      <c r="A41060" s="1" t="s">
        <v>37501</v>
      </c>
      <c r="B41060" s="2" t="s">
        <v>37502</v>
      </c>
      <c r="C41060" s="2" t="s">
        <v>34966</v>
      </c>
    </row>
    <row r="41061" spans="1:3">
      <c r="A41061" s="15" t="s">
        <v>37501</v>
      </c>
      <c r="B41061" s="16" t="s">
        <v>37502</v>
      </c>
      <c r="C41061" s="16" t="s">
        <v>34868</v>
      </c>
    </row>
    <row r="41062" spans="1:3">
      <c r="A41062" s="1" t="s">
        <v>37501</v>
      </c>
      <c r="B41062" s="2" t="s">
        <v>37502</v>
      </c>
      <c r="C41062" s="2" t="s">
        <v>34461</v>
      </c>
    </row>
    <row r="41063" spans="1:3">
      <c r="A41063" s="15" t="s">
        <v>37501</v>
      </c>
      <c r="B41063" s="16" t="s">
        <v>37502</v>
      </c>
      <c r="C41063" s="16" t="s">
        <v>36612</v>
      </c>
    </row>
    <row r="41064" spans="1:3">
      <c r="A41064" s="1" t="s">
        <v>37501</v>
      </c>
      <c r="B41064" s="2" t="s">
        <v>37502</v>
      </c>
      <c r="C41064" s="2" t="s">
        <v>34747</v>
      </c>
    </row>
    <row r="41065" spans="1:3">
      <c r="A41065" s="15" t="s">
        <v>37501</v>
      </c>
      <c r="B41065" s="16" t="s">
        <v>37502</v>
      </c>
      <c r="C41065" s="16" t="s">
        <v>34546</v>
      </c>
    </row>
    <row r="41066" spans="1:3">
      <c r="A41066" s="1" t="s">
        <v>37501</v>
      </c>
      <c r="B41066" s="2" t="s">
        <v>37502</v>
      </c>
      <c r="C41066" s="2" t="s">
        <v>35341</v>
      </c>
    </row>
    <row r="41067" spans="1:3">
      <c r="A41067" s="15" t="s">
        <v>37501</v>
      </c>
      <c r="B41067" s="16" t="s">
        <v>37502</v>
      </c>
      <c r="C41067" s="16" t="s">
        <v>36240</v>
      </c>
    </row>
    <row r="41068" spans="1:3">
      <c r="A41068" s="1" t="s">
        <v>37501</v>
      </c>
      <c r="B41068" s="2" t="s">
        <v>37502</v>
      </c>
      <c r="C41068" s="2" t="s">
        <v>35584</v>
      </c>
    </row>
    <row r="41069" spans="1:3">
      <c r="A41069" s="15" t="s">
        <v>37501</v>
      </c>
      <c r="B41069" s="16" t="s">
        <v>37502</v>
      </c>
      <c r="C41069" s="16" t="s">
        <v>36470</v>
      </c>
    </row>
    <row r="41070" spans="1:3">
      <c r="A41070" s="1" t="s">
        <v>37501</v>
      </c>
      <c r="B41070" s="2" t="s">
        <v>37502</v>
      </c>
      <c r="C41070" s="2" t="s">
        <v>35848</v>
      </c>
    </row>
    <row r="41071" spans="1:3">
      <c r="A41071" s="15" t="s">
        <v>37501</v>
      </c>
      <c r="B41071" s="16" t="s">
        <v>37502</v>
      </c>
      <c r="C41071" s="16" t="s">
        <v>35519</v>
      </c>
    </row>
    <row r="41072" spans="1:3">
      <c r="A41072" s="1" t="s">
        <v>37501</v>
      </c>
      <c r="B41072" s="2" t="s">
        <v>37502</v>
      </c>
      <c r="C41072" s="2" t="s">
        <v>34496</v>
      </c>
    </row>
    <row r="41073" spans="1:3">
      <c r="A41073" s="15" t="s">
        <v>37501</v>
      </c>
      <c r="B41073" s="16" t="s">
        <v>37502</v>
      </c>
      <c r="C41073" s="16" t="s">
        <v>36244</v>
      </c>
    </row>
    <row r="41074" spans="1:3">
      <c r="A41074" s="1" t="s">
        <v>37501</v>
      </c>
      <c r="B41074" s="2" t="s">
        <v>37502</v>
      </c>
      <c r="C41074" s="2" t="s">
        <v>37251</v>
      </c>
    </row>
    <row r="41075" spans="1:3">
      <c r="A41075" s="15" t="s">
        <v>37501</v>
      </c>
      <c r="B41075" s="16" t="s">
        <v>37502</v>
      </c>
      <c r="C41075" s="16" t="s">
        <v>36770</v>
      </c>
    </row>
    <row r="41076" spans="1:3">
      <c r="A41076" s="1" t="s">
        <v>37501</v>
      </c>
      <c r="B41076" s="2" t="s">
        <v>37502</v>
      </c>
      <c r="C41076" s="2" t="s">
        <v>34876</v>
      </c>
    </row>
    <row r="41077" spans="1:3">
      <c r="A41077" s="15" t="s">
        <v>37501</v>
      </c>
      <c r="B41077" s="16" t="s">
        <v>37502</v>
      </c>
      <c r="C41077" s="16" t="s">
        <v>34652</v>
      </c>
    </row>
    <row r="41078" spans="1:3">
      <c r="A41078" s="1" t="s">
        <v>37501</v>
      </c>
      <c r="B41078" s="2" t="s">
        <v>37502</v>
      </c>
      <c r="C41078" s="2" t="s">
        <v>36394</v>
      </c>
    </row>
    <row r="41079" spans="1:3">
      <c r="A41079" s="5" t="s">
        <v>37501</v>
      </c>
      <c r="B41079" s="6" t="s">
        <v>37502</v>
      </c>
      <c r="C41079" s="6" t="s">
        <v>36692</v>
      </c>
    </row>
    <row r="41080" spans="1:3">
      <c r="A41080" s="1" t="s">
        <v>37501</v>
      </c>
      <c r="B41080" s="2" t="s">
        <v>37502</v>
      </c>
      <c r="C41080" s="2" t="s">
        <v>34465</v>
      </c>
    </row>
    <row r="41081" spans="1:3">
      <c r="A41081" s="15" t="s">
        <v>37501</v>
      </c>
      <c r="B41081" s="16" t="s">
        <v>37502</v>
      </c>
      <c r="C41081" s="16" t="s">
        <v>36024</v>
      </c>
    </row>
    <row r="41082" spans="1:3">
      <c r="A41082" s="1" t="s">
        <v>37501</v>
      </c>
      <c r="B41082" s="2" t="s">
        <v>37502</v>
      </c>
      <c r="C41082" s="2" t="s">
        <v>36474</v>
      </c>
    </row>
    <row r="41083" spans="1:3">
      <c r="A41083" s="15" t="s">
        <v>37501</v>
      </c>
      <c r="B41083" s="16" t="s">
        <v>37502</v>
      </c>
      <c r="C41083" s="16" t="s">
        <v>36296</v>
      </c>
    </row>
    <row r="41084" spans="1:3">
      <c r="A41084" s="1" t="s">
        <v>37501</v>
      </c>
      <c r="B41084" s="2" t="s">
        <v>37502</v>
      </c>
      <c r="C41084" s="2" t="s">
        <v>34658</v>
      </c>
    </row>
    <row r="41085" spans="1:3">
      <c r="A41085" s="15" t="s">
        <v>37501</v>
      </c>
      <c r="B41085" s="16" t="s">
        <v>37502</v>
      </c>
      <c r="C41085" s="16" t="s">
        <v>37437</v>
      </c>
    </row>
    <row r="41086" spans="1:3">
      <c r="A41086" s="1" t="s">
        <v>37501</v>
      </c>
      <c r="B41086" s="2" t="s">
        <v>37502</v>
      </c>
      <c r="C41086" s="2" t="s">
        <v>35399</v>
      </c>
    </row>
    <row r="41087" spans="1:3">
      <c r="A41087" s="15" t="s">
        <v>37501</v>
      </c>
      <c r="B41087" s="16" t="s">
        <v>37502</v>
      </c>
      <c r="C41087" s="16" t="s">
        <v>35148</v>
      </c>
    </row>
    <row r="41088" spans="1:3">
      <c r="A41088" s="1" t="s">
        <v>37501</v>
      </c>
      <c r="B41088" s="2" t="s">
        <v>37502</v>
      </c>
      <c r="C41088" s="2" t="s">
        <v>35149</v>
      </c>
    </row>
    <row r="41089" spans="1:3">
      <c r="A41089" s="15" t="s">
        <v>37501</v>
      </c>
      <c r="B41089" s="16" t="s">
        <v>37502</v>
      </c>
      <c r="C41089" s="16" t="s">
        <v>34888</v>
      </c>
    </row>
    <row r="41090" spans="1:3">
      <c r="A41090" s="1" t="s">
        <v>37501</v>
      </c>
      <c r="B41090" s="2" t="s">
        <v>37502</v>
      </c>
      <c r="C41090" s="2" t="s">
        <v>34889</v>
      </c>
    </row>
    <row r="41091" spans="1:3">
      <c r="A41091" s="15" t="s">
        <v>37501</v>
      </c>
      <c r="B41091" s="16" t="s">
        <v>37502</v>
      </c>
      <c r="C41091" s="16" t="s">
        <v>35589</v>
      </c>
    </row>
    <row r="41092" spans="1:3">
      <c r="A41092" s="1" t="s">
        <v>37501</v>
      </c>
      <c r="B41092" s="2" t="s">
        <v>37502</v>
      </c>
      <c r="C41092" s="2" t="s">
        <v>35495</v>
      </c>
    </row>
    <row r="41093" spans="1:3">
      <c r="A41093" s="15" t="s">
        <v>37501</v>
      </c>
      <c r="B41093" s="16" t="s">
        <v>37502</v>
      </c>
      <c r="C41093" s="16" t="s">
        <v>37407</v>
      </c>
    </row>
    <row r="41094" spans="1:3">
      <c r="A41094" s="1" t="s">
        <v>37501</v>
      </c>
      <c r="B41094" s="2" t="s">
        <v>37502</v>
      </c>
      <c r="C41094" s="2" t="s">
        <v>35758</v>
      </c>
    </row>
    <row r="41095" spans="1:3">
      <c r="A41095" s="15" t="s">
        <v>37501</v>
      </c>
      <c r="B41095" s="16" t="s">
        <v>37502</v>
      </c>
      <c r="C41095" s="16" t="s">
        <v>34384</v>
      </c>
    </row>
    <row r="41096" spans="1:3">
      <c r="A41096" s="1" t="s">
        <v>37501</v>
      </c>
      <c r="B41096" s="2" t="s">
        <v>37502</v>
      </c>
      <c r="C41096" s="2" t="s">
        <v>35568</v>
      </c>
    </row>
    <row r="41097" spans="1:3">
      <c r="A41097" s="15" t="s">
        <v>37501</v>
      </c>
      <c r="B41097" s="16" t="s">
        <v>37502</v>
      </c>
      <c r="C41097" s="16" t="s">
        <v>35534</v>
      </c>
    </row>
    <row r="41098" spans="1:3">
      <c r="A41098" s="1" t="s">
        <v>37501</v>
      </c>
      <c r="B41098" s="2" t="s">
        <v>37502</v>
      </c>
      <c r="C41098" s="2" t="s">
        <v>36365</v>
      </c>
    </row>
    <row r="41099" spans="1:3">
      <c r="A41099" s="15" t="s">
        <v>37501</v>
      </c>
      <c r="B41099" s="16" t="s">
        <v>37502</v>
      </c>
      <c r="C41099" s="16" t="s">
        <v>34514</v>
      </c>
    </row>
    <row r="41100" spans="1:3">
      <c r="A41100" s="1" t="s">
        <v>37501</v>
      </c>
      <c r="B41100" s="2" t="s">
        <v>37502</v>
      </c>
      <c r="C41100" s="2" t="s">
        <v>36961</v>
      </c>
    </row>
    <row r="41101" spans="1:3">
      <c r="A41101" s="15" t="s">
        <v>37501</v>
      </c>
      <c r="B41101" s="16" t="s">
        <v>37502</v>
      </c>
      <c r="C41101" s="16" t="s">
        <v>35705</v>
      </c>
    </row>
    <row r="41102" spans="1:3">
      <c r="A41102" s="1" t="s">
        <v>37501</v>
      </c>
      <c r="B41102" s="2" t="s">
        <v>37502</v>
      </c>
      <c r="C41102" s="2" t="s">
        <v>36508</v>
      </c>
    </row>
    <row r="41103" spans="1:3">
      <c r="A41103" s="15" t="s">
        <v>37501</v>
      </c>
      <c r="B41103" s="16" t="s">
        <v>37502</v>
      </c>
      <c r="C41103" s="16" t="s">
        <v>36906</v>
      </c>
    </row>
    <row r="41104" spans="1:3">
      <c r="A41104" s="1" t="s">
        <v>37501</v>
      </c>
      <c r="B41104" s="2" t="s">
        <v>37502</v>
      </c>
      <c r="C41104" s="2" t="s">
        <v>36818</v>
      </c>
    </row>
    <row r="41105" spans="1:3">
      <c r="A41105" s="15" t="s">
        <v>37501</v>
      </c>
      <c r="B41105" s="16" t="s">
        <v>37502</v>
      </c>
      <c r="C41105" s="16" t="s">
        <v>34993</v>
      </c>
    </row>
    <row r="41106" spans="1:3">
      <c r="A41106" s="1" t="s">
        <v>37501</v>
      </c>
      <c r="B41106" s="2" t="s">
        <v>37502</v>
      </c>
      <c r="C41106" s="2" t="s">
        <v>36604</v>
      </c>
    </row>
    <row r="41107" spans="1:3">
      <c r="A41107" s="15" t="s">
        <v>37501</v>
      </c>
      <c r="B41107" s="16" t="s">
        <v>37502</v>
      </c>
      <c r="C41107" s="16" t="s">
        <v>36557</v>
      </c>
    </row>
    <row r="41108" spans="1:3">
      <c r="A41108" s="1" t="s">
        <v>37501</v>
      </c>
      <c r="B41108" s="2" t="s">
        <v>37502</v>
      </c>
      <c r="C41108" s="2" t="s">
        <v>36481</v>
      </c>
    </row>
    <row r="41109" spans="1:3">
      <c r="A41109" s="15" t="s">
        <v>37501</v>
      </c>
      <c r="B41109" s="16" t="s">
        <v>37502</v>
      </c>
      <c r="C41109" s="16" t="s">
        <v>36730</v>
      </c>
    </row>
    <row r="41110" spans="1:3">
      <c r="A41110" s="1" t="s">
        <v>37501</v>
      </c>
      <c r="B41110" s="2" t="s">
        <v>37502</v>
      </c>
      <c r="C41110" s="2" t="s">
        <v>36758</v>
      </c>
    </row>
    <row r="41111" spans="1:3">
      <c r="A41111" s="15" t="s">
        <v>37501</v>
      </c>
      <c r="B41111" s="16" t="s">
        <v>37502</v>
      </c>
      <c r="C41111" s="16" t="s">
        <v>35000</v>
      </c>
    </row>
    <row r="41112" spans="1:3">
      <c r="A41112" s="1" t="s">
        <v>37501</v>
      </c>
      <c r="B41112" s="2" t="s">
        <v>37502</v>
      </c>
      <c r="C41112" s="2" t="s">
        <v>35608</v>
      </c>
    </row>
    <row r="41113" spans="1:3">
      <c r="A41113" s="15" t="s">
        <v>37501</v>
      </c>
      <c r="B41113" s="16" t="s">
        <v>37502</v>
      </c>
      <c r="C41113" s="16" t="s">
        <v>37021</v>
      </c>
    </row>
    <row r="41114" spans="1:3">
      <c r="A41114" s="1" t="s">
        <v>37501</v>
      </c>
      <c r="B41114" s="2" t="s">
        <v>37502</v>
      </c>
      <c r="C41114" s="2" t="s">
        <v>35347</v>
      </c>
    </row>
    <row r="41115" spans="1:3">
      <c r="A41115" s="15" t="s">
        <v>37501</v>
      </c>
      <c r="B41115" s="16" t="s">
        <v>37502</v>
      </c>
      <c r="C41115" s="16" t="s">
        <v>36873</v>
      </c>
    </row>
    <row r="41116" spans="1:3">
      <c r="A41116" s="1" t="s">
        <v>37501</v>
      </c>
      <c r="B41116" s="2" t="s">
        <v>37502</v>
      </c>
      <c r="C41116" s="2" t="s">
        <v>35185</v>
      </c>
    </row>
    <row r="41117" spans="1:3">
      <c r="A41117" s="15" t="s">
        <v>37501</v>
      </c>
      <c r="B41117" s="16" t="s">
        <v>37502</v>
      </c>
      <c r="C41117" s="16" t="s">
        <v>36314</v>
      </c>
    </row>
    <row r="41118" spans="1:3">
      <c r="A41118" s="1" t="s">
        <v>37501</v>
      </c>
      <c r="B41118" s="2" t="s">
        <v>37502</v>
      </c>
      <c r="C41118" s="2" t="s">
        <v>35542</v>
      </c>
    </row>
    <row r="41119" spans="1:3">
      <c r="A41119" s="15" t="s">
        <v>37501</v>
      </c>
      <c r="B41119" s="16" t="s">
        <v>37502</v>
      </c>
      <c r="C41119" s="16" t="s">
        <v>35730</v>
      </c>
    </row>
    <row r="41120" spans="1:3">
      <c r="A41120" s="1" t="s">
        <v>37501</v>
      </c>
      <c r="B41120" s="2" t="s">
        <v>37502</v>
      </c>
      <c r="C41120" s="2" t="s">
        <v>34915</v>
      </c>
    </row>
    <row r="41121" spans="1:3">
      <c r="A41121" s="15" t="s">
        <v>37501</v>
      </c>
      <c r="B41121" s="16" t="s">
        <v>37502</v>
      </c>
      <c r="C41121" s="16" t="s">
        <v>36840</v>
      </c>
    </row>
    <row r="41122" spans="1:3">
      <c r="A41122" s="1" t="s">
        <v>37501</v>
      </c>
      <c r="B41122" s="2" t="s">
        <v>37502</v>
      </c>
      <c r="C41122" s="2" t="s">
        <v>37340</v>
      </c>
    </row>
    <row r="41123" spans="1:3">
      <c r="A41123" s="15" t="s">
        <v>37501</v>
      </c>
      <c r="B41123" s="16" t="s">
        <v>37502</v>
      </c>
      <c r="C41123" s="16" t="s">
        <v>36260</v>
      </c>
    </row>
    <row r="41124" spans="1:3">
      <c r="A41124" s="1" t="s">
        <v>37501</v>
      </c>
      <c r="B41124" s="2" t="s">
        <v>37502</v>
      </c>
      <c r="C41124" s="2" t="s">
        <v>36437</v>
      </c>
    </row>
    <row r="41125" spans="1:3">
      <c r="A41125" s="15" t="s">
        <v>37501</v>
      </c>
      <c r="B41125" s="16" t="s">
        <v>37502</v>
      </c>
      <c r="C41125" s="16" t="s">
        <v>36731</v>
      </c>
    </row>
    <row r="41126" spans="1:3">
      <c r="A41126" s="1" t="s">
        <v>37501</v>
      </c>
      <c r="B41126" s="2" t="s">
        <v>37502</v>
      </c>
      <c r="C41126" s="2" t="s">
        <v>35400</v>
      </c>
    </row>
    <row r="41127" spans="1:3">
      <c r="A41127" s="15" t="s">
        <v>37501</v>
      </c>
      <c r="B41127" s="16" t="s">
        <v>37502</v>
      </c>
      <c r="C41127" s="16" t="s">
        <v>34720</v>
      </c>
    </row>
    <row r="41128" spans="1:3">
      <c r="A41128" s="1" t="s">
        <v>37501</v>
      </c>
      <c r="B41128" s="2" t="s">
        <v>37502</v>
      </c>
      <c r="C41128" s="2" t="s">
        <v>36587</v>
      </c>
    </row>
    <row r="41129" spans="1:3">
      <c r="A41129" s="5" t="s">
        <v>37501</v>
      </c>
      <c r="B41129" s="6" t="s">
        <v>37502</v>
      </c>
      <c r="C41129" s="6" t="s">
        <v>34934</v>
      </c>
    </row>
    <row r="41130" spans="1:3">
      <c r="A41130" s="1" t="s">
        <v>37501</v>
      </c>
      <c r="B41130" s="2" t="s">
        <v>37502</v>
      </c>
      <c r="C41130" s="2" t="s">
        <v>34935</v>
      </c>
    </row>
    <row r="41131" spans="1:3">
      <c r="A41131" s="15" t="s">
        <v>37501</v>
      </c>
      <c r="B41131" s="16" t="s">
        <v>37502</v>
      </c>
      <c r="C41131" s="16" t="s">
        <v>36087</v>
      </c>
    </row>
    <row r="41132" spans="1:3">
      <c r="A41132" s="1" t="s">
        <v>37501</v>
      </c>
      <c r="B41132" s="2" t="s">
        <v>37502</v>
      </c>
      <c r="C41132" s="2" t="s">
        <v>36443</v>
      </c>
    </row>
    <row r="41133" spans="1:3">
      <c r="A41133" s="15" t="s">
        <v>37501</v>
      </c>
      <c r="B41133" s="16" t="s">
        <v>37502</v>
      </c>
      <c r="C41133" s="16" t="s">
        <v>37414</v>
      </c>
    </row>
    <row r="41134" spans="1:3">
      <c r="A41134" s="1" t="s">
        <v>37501</v>
      </c>
      <c r="B41134" s="2" t="s">
        <v>37502</v>
      </c>
      <c r="C41134" s="2" t="s">
        <v>35480</v>
      </c>
    </row>
    <row r="41135" spans="1:3">
      <c r="A41135" s="15" t="s">
        <v>37501</v>
      </c>
      <c r="B41135" s="16" t="s">
        <v>37502</v>
      </c>
      <c r="C41135" s="16" t="s">
        <v>37028</v>
      </c>
    </row>
    <row r="41136" spans="1:3">
      <c r="A41136" s="1" t="s">
        <v>37501</v>
      </c>
      <c r="B41136" s="2" t="s">
        <v>37502</v>
      </c>
      <c r="C41136" s="2" t="s">
        <v>35481</v>
      </c>
    </row>
    <row r="41137" spans="1:3">
      <c r="A41137" s="15" t="s">
        <v>37501</v>
      </c>
      <c r="B41137" s="16" t="s">
        <v>37502</v>
      </c>
      <c r="C41137" s="16" t="s">
        <v>36493</v>
      </c>
    </row>
    <row r="41138" spans="1:3">
      <c r="A41138" s="1" t="s">
        <v>37501</v>
      </c>
      <c r="B41138" s="2" t="s">
        <v>37502</v>
      </c>
      <c r="C41138" s="2" t="s">
        <v>36358</v>
      </c>
    </row>
    <row r="41139" spans="1:3">
      <c r="A41139" s="15" t="s">
        <v>37501</v>
      </c>
      <c r="B41139" s="16" t="s">
        <v>37502</v>
      </c>
      <c r="C41139" s="16" t="s">
        <v>36920</v>
      </c>
    </row>
    <row r="41140" spans="1:3">
      <c r="A41140" s="1" t="s">
        <v>37501</v>
      </c>
      <c r="B41140" s="2" t="s">
        <v>37502</v>
      </c>
      <c r="C41140" s="2" t="s">
        <v>35142</v>
      </c>
    </row>
    <row r="41141" spans="1:3">
      <c r="A41141" s="15" t="s">
        <v>37501</v>
      </c>
      <c r="B41141" s="16" t="s">
        <v>37502</v>
      </c>
      <c r="C41141" s="16" t="s">
        <v>37324</v>
      </c>
    </row>
    <row r="41142" spans="1:3">
      <c r="A41142" s="1" t="s">
        <v>37501</v>
      </c>
      <c r="B41142" s="2" t="s">
        <v>37502</v>
      </c>
      <c r="C41142" s="2" t="s">
        <v>35094</v>
      </c>
    </row>
    <row r="41143" spans="1:3">
      <c r="A41143" s="15" t="s">
        <v>37501</v>
      </c>
      <c r="B41143" s="16" t="s">
        <v>37502</v>
      </c>
      <c r="C41143" s="16" t="s">
        <v>36266</v>
      </c>
    </row>
    <row r="41144" spans="1:3">
      <c r="A41144" s="1" t="s">
        <v>37501</v>
      </c>
      <c r="B41144" s="2" t="s">
        <v>37502</v>
      </c>
      <c r="C41144" s="2" t="s">
        <v>36701</v>
      </c>
    </row>
    <row r="41145" spans="1:3">
      <c r="A41145" s="15" t="s">
        <v>37501</v>
      </c>
      <c r="B41145" s="16" t="s">
        <v>37502</v>
      </c>
      <c r="C41145" s="16" t="s">
        <v>36702</v>
      </c>
    </row>
    <row r="41146" spans="1:3">
      <c r="A41146" s="1" t="s">
        <v>37501</v>
      </c>
      <c r="B41146" s="2" t="s">
        <v>37502</v>
      </c>
      <c r="C41146" s="2" t="s">
        <v>36703</v>
      </c>
    </row>
    <row r="41147" spans="1:3">
      <c r="A41147" s="15" t="s">
        <v>37501</v>
      </c>
      <c r="B41147" s="16" t="s">
        <v>37502</v>
      </c>
      <c r="C41147" s="16" t="s">
        <v>36360</v>
      </c>
    </row>
    <row r="41148" spans="1:3">
      <c r="A41148" s="1" t="s">
        <v>37501</v>
      </c>
      <c r="B41148" s="2" t="s">
        <v>37502</v>
      </c>
      <c r="C41148" s="2" t="s">
        <v>34731</v>
      </c>
    </row>
    <row r="41149" spans="1:3">
      <c r="A41149" s="15" t="s">
        <v>37501</v>
      </c>
      <c r="B41149" s="16" t="s">
        <v>37502</v>
      </c>
      <c r="C41149" s="16" t="s">
        <v>35110</v>
      </c>
    </row>
    <row r="41150" spans="1:3">
      <c r="A41150" s="1" t="s">
        <v>37501</v>
      </c>
      <c r="B41150" s="2" t="s">
        <v>37502</v>
      </c>
      <c r="C41150" s="2" t="s">
        <v>35111</v>
      </c>
    </row>
    <row r="41151" spans="1:3">
      <c r="A41151" s="15" t="s">
        <v>37501</v>
      </c>
      <c r="B41151" s="16" t="s">
        <v>37502</v>
      </c>
      <c r="C41151" s="16" t="s">
        <v>35112</v>
      </c>
    </row>
    <row r="41152" spans="1:3">
      <c r="A41152" s="1" t="s">
        <v>37501</v>
      </c>
      <c r="B41152" s="2" t="s">
        <v>37502</v>
      </c>
      <c r="C41152" s="2" t="s">
        <v>34734</v>
      </c>
    </row>
    <row r="41153" spans="1:3">
      <c r="A41153" s="15" t="s">
        <v>37501</v>
      </c>
      <c r="B41153" s="16" t="s">
        <v>37502</v>
      </c>
      <c r="C41153" s="16" t="s">
        <v>35113</v>
      </c>
    </row>
    <row r="41154" spans="1:3">
      <c r="A41154" s="1" t="s">
        <v>37501</v>
      </c>
      <c r="B41154" s="2" t="s">
        <v>37502</v>
      </c>
      <c r="C41154" s="2" t="s">
        <v>35868</v>
      </c>
    </row>
    <row r="41155" spans="1:3">
      <c r="A41155" s="15" t="s">
        <v>37501</v>
      </c>
      <c r="B41155" s="16" t="s">
        <v>37502</v>
      </c>
      <c r="C41155" s="16" t="s">
        <v>35277</v>
      </c>
    </row>
    <row r="41156" spans="1:3">
      <c r="A41156" s="1" t="s">
        <v>37501</v>
      </c>
      <c r="B41156" s="2" t="s">
        <v>37502</v>
      </c>
      <c r="C41156" s="2" t="s">
        <v>35457</v>
      </c>
    </row>
    <row r="41157" spans="1:3">
      <c r="A41157" s="15" t="s">
        <v>37501</v>
      </c>
      <c r="B41157" s="16" t="s">
        <v>37502</v>
      </c>
      <c r="C41157" s="16" t="s">
        <v>37509</v>
      </c>
    </row>
    <row r="41158" spans="1:3">
      <c r="A41158" s="1" t="s">
        <v>37501</v>
      </c>
      <c r="B41158" s="2" t="s">
        <v>37502</v>
      </c>
      <c r="C41158" s="2" t="s">
        <v>36839</v>
      </c>
    </row>
    <row r="41159" spans="1:3">
      <c r="A41159" s="15" t="s">
        <v>37501</v>
      </c>
      <c r="B41159" s="16" t="s">
        <v>37502</v>
      </c>
      <c r="C41159" s="16" t="s">
        <v>34430</v>
      </c>
    </row>
    <row r="41160" spans="1:3">
      <c r="A41160" s="1" t="s">
        <v>37501</v>
      </c>
      <c r="B41160" s="2" t="s">
        <v>37502</v>
      </c>
      <c r="C41160" s="2" t="s">
        <v>37126</v>
      </c>
    </row>
    <row r="41161" spans="1:3">
      <c r="A41161" s="15" t="s">
        <v>37501</v>
      </c>
      <c r="B41161" s="16" t="s">
        <v>37502</v>
      </c>
      <c r="C41161" s="16" t="s">
        <v>36236</v>
      </c>
    </row>
    <row r="41162" spans="1:3">
      <c r="A41162" s="1" t="s">
        <v>37501</v>
      </c>
      <c r="B41162" s="2" t="s">
        <v>37502</v>
      </c>
      <c r="C41162" s="2" t="s">
        <v>37496</v>
      </c>
    </row>
    <row r="41163" spans="1:3">
      <c r="A41163" s="15" t="s">
        <v>37501</v>
      </c>
      <c r="B41163" s="16" t="s">
        <v>37502</v>
      </c>
      <c r="C41163" s="16" t="s">
        <v>36706</v>
      </c>
    </row>
    <row r="41164" spans="1:3">
      <c r="A41164" s="1" t="s">
        <v>37501</v>
      </c>
      <c r="B41164" s="2" t="s">
        <v>37502</v>
      </c>
      <c r="C41164" s="2" t="s">
        <v>36265</v>
      </c>
    </row>
    <row r="41165" spans="1:3">
      <c r="A41165" s="15" t="s">
        <v>37501</v>
      </c>
      <c r="B41165" s="16" t="s">
        <v>37502</v>
      </c>
      <c r="C41165" s="16" t="s">
        <v>35488</v>
      </c>
    </row>
    <row r="41166" spans="1:3">
      <c r="A41166" s="1" t="s">
        <v>37501</v>
      </c>
      <c r="B41166" s="2" t="s">
        <v>37502</v>
      </c>
      <c r="C41166" s="2" t="s">
        <v>36611</v>
      </c>
    </row>
    <row r="41167" spans="1:3">
      <c r="A41167" s="15" t="s">
        <v>37501</v>
      </c>
      <c r="B41167" s="16" t="s">
        <v>37502</v>
      </c>
      <c r="C41167" s="16" t="s">
        <v>34861</v>
      </c>
    </row>
    <row r="41168" spans="1:3">
      <c r="A41168" s="1" t="s">
        <v>37501</v>
      </c>
      <c r="B41168" s="2" t="s">
        <v>37502</v>
      </c>
      <c r="C41168" s="2" t="s">
        <v>37147</v>
      </c>
    </row>
    <row r="41169" spans="1:3">
      <c r="A41169" s="15" t="s">
        <v>37501</v>
      </c>
      <c r="B41169" s="16" t="s">
        <v>37502</v>
      </c>
      <c r="C41169" s="16" t="s">
        <v>35871</v>
      </c>
    </row>
    <row r="41170" spans="1:3">
      <c r="A41170" s="1" t="s">
        <v>37501</v>
      </c>
      <c r="B41170" s="2" t="s">
        <v>37502</v>
      </c>
      <c r="C41170" s="2" t="s">
        <v>35368</v>
      </c>
    </row>
    <row r="41171" spans="1:3">
      <c r="A41171" s="15" t="s">
        <v>37501</v>
      </c>
      <c r="B41171" s="16" t="s">
        <v>37502</v>
      </c>
      <c r="C41171" s="16" t="s">
        <v>34743</v>
      </c>
    </row>
    <row r="41172" spans="1:3">
      <c r="A41172" s="1" t="s">
        <v>37501</v>
      </c>
      <c r="B41172" s="2" t="s">
        <v>37502</v>
      </c>
      <c r="C41172" s="2" t="s">
        <v>34744</v>
      </c>
    </row>
    <row r="41173" spans="1:3">
      <c r="A41173" s="15" t="s">
        <v>37501</v>
      </c>
      <c r="B41173" s="16" t="s">
        <v>37502</v>
      </c>
      <c r="C41173" s="16" t="s">
        <v>37255</v>
      </c>
    </row>
    <row r="41174" spans="1:3">
      <c r="A41174" s="1" t="s">
        <v>37501</v>
      </c>
      <c r="B41174" s="2" t="s">
        <v>37502</v>
      </c>
      <c r="C41174" s="2" t="s">
        <v>37061</v>
      </c>
    </row>
    <row r="41175" spans="1:3">
      <c r="A41175" s="15" t="s">
        <v>37501</v>
      </c>
      <c r="B41175" s="16" t="s">
        <v>37502</v>
      </c>
      <c r="C41175" s="16" t="s">
        <v>36361</v>
      </c>
    </row>
    <row r="41176" spans="1:3">
      <c r="A41176" s="1" t="s">
        <v>37501</v>
      </c>
      <c r="B41176" s="2" t="s">
        <v>37502</v>
      </c>
      <c r="C41176" s="2" t="s">
        <v>35058</v>
      </c>
    </row>
    <row r="41177" spans="1:3">
      <c r="A41177" s="15" t="s">
        <v>37501</v>
      </c>
      <c r="B41177" s="16" t="s">
        <v>37502</v>
      </c>
      <c r="C41177" s="16" t="s">
        <v>36638</v>
      </c>
    </row>
    <row r="41178" spans="1:3">
      <c r="A41178" s="1" t="s">
        <v>37501</v>
      </c>
      <c r="B41178" s="2" t="s">
        <v>37502</v>
      </c>
      <c r="C41178" s="2" t="s">
        <v>34752</v>
      </c>
    </row>
    <row r="41179" spans="1:3">
      <c r="A41179" s="15" t="s">
        <v>37501</v>
      </c>
      <c r="B41179" s="16" t="s">
        <v>37502</v>
      </c>
      <c r="C41179" s="16" t="s">
        <v>36916</v>
      </c>
    </row>
    <row r="41180" spans="1:3">
      <c r="A41180" s="1" t="s">
        <v>37501</v>
      </c>
      <c r="B41180" s="2" t="s">
        <v>37502</v>
      </c>
      <c r="C41180" s="2" t="s">
        <v>35666</v>
      </c>
    </row>
    <row r="41181" spans="1:3">
      <c r="A41181" s="15" t="s">
        <v>37501</v>
      </c>
      <c r="B41181" s="16" t="s">
        <v>37502</v>
      </c>
      <c r="C41181" s="16" t="s">
        <v>34646</v>
      </c>
    </row>
    <row r="41182" spans="1:3">
      <c r="A41182" s="1" t="s">
        <v>37501</v>
      </c>
      <c r="B41182" s="2" t="s">
        <v>37502</v>
      </c>
      <c r="C41182" s="2" t="s">
        <v>37397</v>
      </c>
    </row>
    <row r="41183" spans="1:3">
      <c r="A41183" s="15" t="s">
        <v>37501</v>
      </c>
      <c r="B41183" s="16" t="s">
        <v>37502</v>
      </c>
      <c r="C41183" s="16" t="s">
        <v>34553</v>
      </c>
    </row>
    <row r="41184" spans="1:3">
      <c r="A41184" s="1" t="s">
        <v>37501</v>
      </c>
      <c r="B41184" s="2" t="s">
        <v>37502</v>
      </c>
      <c r="C41184" s="2" t="s">
        <v>36364</v>
      </c>
    </row>
    <row r="41185" spans="1:3">
      <c r="A41185" s="15" t="s">
        <v>37501</v>
      </c>
      <c r="B41185" s="16" t="s">
        <v>37502</v>
      </c>
      <c r="C41185" s="16" t="s">
        <v>35489</v>
      </c>
    </row>
    <row r="41186" spans="1:3">
      <c r="A41186" s="1" t="s">
        <v>37501</v>
      </c>
      <c r="B41186" s="2" t="s">
        <v>37502</v>
      </c>
      <c r="C41186" s="2" t="s">
        <v>37447</v>
      </c>
    </row>
    <row r="41187" spans="1:3">
      <c r="A41187" s="15" t="s">
        <v>37501</v>
      </c>
      <c r="B41187" s="16" t="s">
        <v>37502</v>
      </c>
      <c r="C41187" s="16" t="s">
        <v>36724</v>
      </c>
    </row>
    <row r="41188" spans="1:3">
      <c r="A41188" s="1" t="s">
        <v>37501</v>
      </c>
      <c r="B41188" s="2" t="s">
        <v>37502</v>
      </c>
      <c r="C41188" s="2" t="s">
        <v>34767</v>
      </c>
    </row>
    <row r="41189" spans="1:3">
      <c r="A41189" s="15" t="s">
        <v>37501</v>
      </c>
      <c r="B41189" s="16" t="s">
        <v>37502</v>
      </c>
      <c r="C41189" s="16" t="s">
        <v>34977</v>
      </c>
    </row>
    <row r="41190" spans="1:3">
      <c r="A41190" s="1" t="s">
        <v>37501</v>
      </c>
      <c r="B41190" s="2" t="s">
        <v>37502</v>
      </c>
      <c r="C41190" s="2" t="s">
        <v>36502</v>
      </c>
    </row>
    <row r="41191" spans="1:3">
      <c r="A41191" s="15" t="s">
        <v>37501</v>
      </c>
      <c r="B41191" s="16" t="s">
        <v>37502</v>
      </c>
      <c r="C41191" s="16" t="s">
        <v>36901</v>
      </c>
    </row>
    <row r="41192" spans="1:3">
      <c r="A41192" s="1" t="s">
        <v>37501</v>
      </c>
      <c r="B41192" s="2" t="s">
        <v>37502</v>
      </c>
      <c r="C41192" s="2" t="s">
        <v>36693</v>
      </c>
    </row>
    <row r="41193" spans="1:3">
      <c r="A41193" s="15" t="s">
        <v>37501</v>
      </c>
      <c r="B41193" s="16" t="s">
        <v>37502</v>
      </c>
      <c r="C41193" s="16" t="s">
        <v>34558</v>
      </c>
    </row>
    <row r="41194" spans="1:3">
      <c r="A41194" s="1" t="s">
        <v>37501</v>
      </c>
      <c r="B41194" s="2" t="s">
        <v>37502</v>
      </c>
      <c r="C41194" s="2" t="s">
        <v>34772</v>
      </c>
    </row>
    <row r="41195" spans="1:3">
      <c r="A41195" s="15" t="s">
        <v>37501</v>
      </c>
      <c r="B41195" s="16" t="s">
        <v>37502</v>
      </c>
      <c r="C41195" s="16" t="s">
        <v>34390</v>
      </c>
    </row>
    <row r="41196" spans="1:3">
      <c r="A41196" s="1" t="s">
        <v>37501</v>
      </c>
      <c r="B41196" s="2" t="s">
        <v>37502</v>
      </c>
      <c r="C41196" s="2" t="s">
        <v>34659</v>
      </c>
    </row>
    <row r="41197" spans="1:3">
      <c r="A41197" s="15" t="s">
        <v>37501</v>
      </c>
      <c r="B41197" s="16" t="s">
        <v>37502</v>
      </c>
      <c r="C41197" s="16" t="s">
        <v>35726</v>
      </c>
    </row>
    <row r="41198" spans="1:3">
      <c r="A41198" s="1" t="s">
        <v>37501</v>
      </c>
      <c r="B41198" s="2" t="s">
        <v>37502</v>
      </c>
      <c r="C41198" s="2" t="s">
        <v>35526</v>
      </c>
    </row>
    <row r="41199" spans="1:3">
      <c r="A41199" s="15" t="s">
        <v>37501</v>
      </c>
      <c r="B41199" s="16" t="s">
        <v>37502</v>
      </c>
      <c r="C41199" s="16" t="s">
        <v>35801</v>
      </c>
    </row>
    <row r="41200" spans="1:3">
      <c r="A41200" s="1" t="s">
        <v>37501</v>
      </c>
      <c r="B41200" s="2" t="s">
        <v>37502</v>
      </c>
      <c r="C41200" s="2" t="s">
        <v>36817</v>
      </c>
    </row>
    <row r="41201" spans="1:3">
      <c r="A41201" s="15" t="s">
        <v>37501</v>
      </c>
      <c r="B41201" s="16" t="s">
        <v>37502</v>
      </c>
      <c r="C41201" s="16" t="s">
        <v>35757</v>
      </c>
    </row>
    <row r="41202" spans="1:3">
      <c r="A41202" s="1" t="s">
        <v>37501</v>
      </c>
      <c r="B41202" s="2" t="s">
        <v>37502</v>
      </c>
      <c r="C41202" s="2" t="s">
        <v>35268</v>
      </c>
    </row>
    <row r="41203" spans="1:3">
      <c r="A41203" s="15" t="s">
        <v>37501</v>
      </c>
      <c r="B41203" s="16" t="s">
        <v>37502</v>
      </c>
      <c r="C41203" s="16" t="s">
        <v>35977</v>
      </c>
    </row>
    <row r="41204" spans="1:3">
      <c r="A41204" s="1" t="s">
        <v>37501</v>
      </c>
      <c r="B41204" s="2" t="s">
        <v>37502</v>
      </c>
      <c r="C41204" s="2" t="s">
        <v>35978</v>
      </c>
    </row>
    <row r="41205" spans="1:3">
      <c r="A41205" s="15" t="s">
        <v>37501</v>
      </c>
      <c r="B41205" s="16" t="s">
        <v>37502</v>
      </c>
      <c r="C41205" s="16" t="s">
        <v>35125</v>
      </c>
    </row>
    <row r="41206" spans="1:3">
      <c r="A41206" s="1" t="s">
        <v>37501</v>
      </c>
      <c r="B41206" s="2" t="s">
        <v>37502</v>
      </c>
      <c r="C41206" s="2" t="s">
        <v>36714</v>
      </c>
    </row>
    <row r="41207" spans="1:3">
      <c r="A41207" s="15" t="s">
        <v>37501</v>
      </c>
      <c r="B41207" s="16" t="s">
        <v>37502</v>
      </c>
      <c r="C41207" s="16" t="s">
        <v>35975</v>
      </c>
    </row>
    <row r="41208" spans="1:3">
      <c r="A41208" s="1" t="s">
        <v>37501</v>
      </c>
      <c r="B41208" s="2" t="s">
        <v>37502</v>
      </c>
      <c r="C41208" s="2" t="s">
        <v>34679</v>
      </c>
    </row>
    <row r="41209" spans="1:3">
      <c r="A41209" s="15" t="s">
        <v>37501</v>
      </c>
      <c r="B41209" s="16" t="s">
        <v>37502</v>
      </c>
      <c r="C41209" s="16" t="s">
        <v>34510</v>
      </c>
    </row>
    <row r="41210" spans="1:3">
      <c r="A41210" s="1" t="s">
        <v>37501</v>
      </c>
      <c r="B41210" s="2" t="s">
        <v>37502</v>
      </c>
      <c r="C41210" s="2" t="s">
        <v>36581</v>
      </c>
    </row>
    <row r="41211" spans="1:3">
      <c r="A41211" s="15" t="s">
        <v>37501</v>
      </c>
      <c r="B41211" s="16" t="s">
        <v>37502</v>
      </c>
      <c r="C41211" s="16" t="s">
        <v>36927</v>
      </c>
    </row>
    <row r="41212" spans="1:3">
      <c r="A41212" s="1" t="s">
        <v>37501</v>
      </c>
      <c r="B41212" s="2" t="s">
        <v>37502</v>
      </c>
      <c r="C41212" s="2" t="s">
        <v>36754</v>
      </c>
    </row>
    <row r="41213" spans="1:3">
      <c r="A41213" s="15" t="s">
        <v>37501</v>
      </c>
      <c r="B41213" s="16" t="s">
        <v>37502</v>
      </c>
      <c r="C41213" s="16" t="s">
        <v>35075</v>
      </c>
    </row>
    <row r="41214" spans="1:3">
      <c r="A41214" s="1" t="s">
        <v>37501</v>
      </c>
      <c r="B41214" s="2" t="s">
        <v>37502</v>
      </c>
      <c r="C41214" s="2" t="s">
        <v>34696</v>
      </c>
    </row>
    <row r="41215" spans="1:3">
      <c r="A41215" s="15" t="s">
        <v>37501</v>
      </c>
      <c r="B41215" s="16" t="s">
        <v>37502</v>
      </c>
      <c r="C41215" s="16" t="s">
        <v>36546</v>
      </c>
    </row>
    <row r="41216" spans="1:3">
      <c r="A41216" s="1" t="s">
        <v>37501</v>
      </c>
      <c r="B41216" s="2" t="s">
        <v>37502</v>
      </c>
      <c r="C41216" s="2" t="s">
        <v>35497</v>
      </c>
    </row>
    <row r="41217" spans="1:3">
      <c r="A41217" s="15" t="s">
        <v>37501</v>
      </c>
      <c r="B41217" s="16" t="s">
        <v>37502</v>
      </c>
      <c r="C41217" s="16" t="s">
        <v>35704</v>
      </c>
    </row>
    <row r="41218" spans="1:3">
      <c r="A41218" s="1" t="s">
        <v>37501</v>
      </c>
      <c r="B41218" s="2" t="s">
        <v>37502</v>
      </c>
      <c r="C41218" s="2" t="s">
        <v>36186</v>
      </c>
    </row>
    <row r="41219" spans="1:3">
      <c r="A41219" s="15" t="s">
        <v>37501</v>
      </c>
      <c r="B41219" s="16" t="s">
        <v>37502</v>
      </c>
      <c r="C41219" s="16" t="s">
        <v>34901</v>
      </c>
    </row>
    <row r="41220" spans="1:3">
      <c r="A41220" s="1" t="s">
        <v>37501</v>
      </c>
      <c r="B41220" s="2" t="s">
        <v>37502</v>
      </c>
      <c r="C41220" s="2" t="s">
        <v>36975</v>
      </c>
    </row>
    <row r="41221" spans="1:3">
      <c r="A41221" s="15" t="s">
        <v>37501</v>
      </c>
      <c r="B41221" s="16" t="s">
        <v>37502</v>
      </c>
      <c r="C41221" s="16" t="s">
        <v>36799</v>
      </c>
    </row>
    <row r="41222" spans="1:3">
      <c r="A41222" s="1" t="s">
        <v>37501</v>
      </c>
      <c r="B41222" s="2" t="s">
        <v>37502</v>
      </c>
      <c r="C41222" s="2" t="s">
        <v>34905</v>
      </c>
    </row>
    <row r="41223" spans="1:3">
      <c r="A41223" s="15" t="s">
        <v>37501</v>
      </c>
      <c r="B41223" s="16" t="s">
        <v>37502</v>
      </c>
      <c r="C41223" s="16" t="s">
        <v>37334</v>
      </c>
    </row>
    <row r="41224" spans="1:3">
      <c r="A41224" s="1" t="s">
        <v>37501</v>
      </c>
      <c r="B41224" s="2" t="s">
        <v>37502</v>
      </c>
      <c r="C41224" s="2" t="s">
        <v>36459</v>
      </c>
    </row>
    <row r="41225" spans="1:3">
      <c r="A41225" s="15" t="s">
        <v>37501</v>
      </c>
      <c r="B41225" s="16" t="s">
        <v>37502</v>
      </c>
      <c r="C41225" s="16" t="s">
        <v>36031</v>
      </c>
    </row>
    <row r="41226" spans="1:3">
      <c r="A41226" s="1" t="s">
        <v>37501</v>
      </c>
      <c r="B41226" s="2" t="s">
        <v>37502</v>
      </c>
      <c r="C41226" s="2" t="s">
        <v>36348</v>
      </c>
    </row>
    <row r="41227" spans="1:3">
      <c r="A41227" s="15" t="s">
        <v>37501</v>
      </c>
      <c r="B41227" s="16" t="s">
        <v>37502</v>
      </c>
      <c r="C41227" s="16" t="s">
        <v>37415</v>
      </c>
    </row>
    <row r="41228" spans="1:3">
      <c r="A41228" s="1" t="s">
        <v>37501</v>
      </c>
      <c r="B41228" s="2" t="s">
        <v>37502</v>
      </c>
      <c r="C41228" s="2" t="s">
        <v>35376</v>
      </c>
    </row>
    <row r="41229" spans="1:3">
      <c r="A41229" s="15" t="s">
        <v>37501</v>
      </c>
      <c r="B41229" s="16" t="s">
        <v>37502</v>
      </c>
      <c r="C41229" s="16" t="s">
        <v>34473</v>
      </c>
    </row>
    <row r="41230" spans="1:3">
      <c r="A41230" s="1" t="s">
        <v>37501</v>
      </c>
      <c r="B41230" s="2" t="s">
        <v>37502</v>
      </c>
      <c r="C41230" s="2" t="s">
        <v>35672</v>
      </c>
    </row>
    <row r="41231" spans="1:3">
      <c r="A41231" s="15" t="s">
        <v>37501</v>
      </c>
      <c r="B41231" s="16" t="s">
        <v>37502</v>
      </c>
      <c r="C41231" s="16" t="s">
        <v>37510</v>
      </c>
    </row>
    <row r="41232" spans="1:3">
      <c r="A41232" s="1" t="s">
        <v>37501</v>
      </c>
      <c r="B41232" s="2" t="s">
        <v>37502</v>
      </c>
      <c r="C41232" s="2" t="s">
        <v>36651</v>
      </c>
    </row>
    <row r="41233" spans="1:3">
      <c r="A41233" s="15" t="s">
        <v>37501</v>
      </c>
      <c r="B41233" s="16" t="s">
        <v>37502</v>
      </c>
      <c r="C41233" s="16" t="s">
        <v>36801</v>
      </c>
    </row>
    <row r="41234" spans="1:3">
      <c r="A41234" s="1" t="s">
        <v>37501</v>
      </c>
      <c r="B41234" s="2" t="s">
        <v>37502</v>
      </c>
      <c r="C41234" s="2" t="s">
        <v>34812</v>
      </c>
    </row>
    <row r="41235" spans="1:3">
      <c r="A41235" s="15" t="s">
        <v>37501</v>
      </c>
      <c r="B41235" s="16" t="s">
        <v>37502</v>
      </c>
      <c r="C41235" s="16" t="s">
        <v>37011</v>
      </c>
    </row>
    <row r="41236" spans="1:3">
      <c r="A41236" s="1" t="s">
        <v>37501</v>
      </c>
      <c r="B41236" s="2" t="s">
        <v>37502</v>
      </c>
      <c r="C41236" s="2" t="s">
        <v>34593</v>
      </c>
    </row>
    <row r="41237" spans="1:3">
      <c r="A41237" s="15" t="s">
        <v>37501</v>
      </c>
      <c r="B41237" s="16" t="s">
        <v>37502</v>
      </c>
      <c r="C41237" s="16" t="s">
        <v>36697</v>
      </c>
    </row>
    <row r="41238" spans="1:3">
      <c r="A41238" s="1" t="s">
        <v>37501</v>
      </c>
      <c r="B41238" s="2" t="s">
        <v>37502</v>
      </c>
      <c r="C41238" s="2" t="s">
        <v>37480</v>
      </c>
    </row>
    <row r="41239" spans="1:3">
      <c r="A41239" s="15" t="s">
        <v>37501</v>
      </c>
      <c r="B41239" s="16" t="s">
        <v>37502</v>
      </c>
      <c r="C41239" s="16" t="s">
        <v>35707</v>
      </c>
    </row>
    <row r="41240" spans="1:3">
      <c r="A41240" s="1" t="s">
        <v>37501</v>
      </c>
      <c r="B41240" s="2" t="s">
        <v>37502</v>
      </c>
      <c r="C41240" s="2" t="s">
        <v>37511</v>
      </c>
    </row>
    <row r="41241" spans="1:3">
      <c r="A41241" s="15" t="s">
        <v>37501</v>
      </c>
      <c r="B41241" s="16" t="s">
        <v>37502</v>
      </c>
      <c r="C41241" s="16" t="s">
        <v>36679</v>
      </c>
    </row>
    <row r="41242" spans="1:3">
      <c r="A41242" s="1" t="s">
        <v>37501</v>
      </c>
      <c r="B41242" s="2" t="s">
        <v>37502</v>
      </c>
      <c r="C41242" s="2" t="s">
        <v>34710</v>
      </c>
    </row>
    <row r="41243" spans="1:3">
      <c r="A41243" s="15" t="s">
        <v>37501</v>
      </c>
      <c r="B41243" s="16" t="s">
        <v>37502</v>
      </c>
      <c r="C41243" s="16" t="s">
        <v>36409</v>
      </c>
    </row>
    <row r="41244" spans="1:3">
      <c r="A41244" s="1" t="s">
        <v>37501</v>
      </c>
      <c r="B41244" s="2" t="s">
        <v>37502</v>
      </c>
      <c r="C41244" s="2" t="s">
        <v>34816</v>
      </c>
    </row>
    <row r="41245" spans="1:3">
      <c r="A41245" s="15" t="s">
        <v>37501</v>
      </c>
      <c r="B41245" s="16" t="s">
        <v>37502</v>
      </c>
      <c r="C41245" s="16" t="s">
        <v>35010</v>
      </c>
    </row>
    <row r="41246" spans="1:3">
      <c r="A41246" s="1" t="s">
        <v>37501</v>
      </c>
      <c r="B41246" s="2" t="s">
        <v>37502</v>
      </c>
      <c r="C41246" s="2" t="s">
        <v>34916</v>
      </c>
    </row>
    <row r="41247" spans="1:3">
      <c r="A41247" s="15" t="s">
        <v>37501</v>
      </c>
      <c r="B41247" s="16" t="s">
        <v>37502</v>
      </c>
      <c r="C41247" s="16" t="s">
        <v>37512</v>
      </c>
    </row>
    <row r="41248" spans="1:3">
      <c r="A41248" s="1" t="s">
        <v>37501</v>
      </c>
      <c r="B41248" s="2" t="s">
        <v>37502</v>
      </c>
      <c r="C41248" s="2" t="s">
        <v>37513</v>
      </c>
    </row>
    <row r="41249" spans="1:3">
      <c r="A41249" s="15" t="s">
        <v>37501</v>
      </c>
      <c r="B41249" s="16" t="s">
        <v>37502</v>
      </c>
      <c r="C41249" s="16" t="s">
        <v>34355</v>
      </c>
    </row>
    <row r="41250" spans="1:3">
      <c r="A41250" s="1" t="s">
        <v>37501</v>
      </c>
      <c r="B41250" s="2" t="s">
        <v>37502</v>
      </c>
      <c r="C41250" s="2" t="s">
        <v>34714</v>
      </c>
    </row>
    <row r="41251" spans="1:3">
      <c r="A41251" s="15" t="s">
        <v>37501</v>
      </c>
      <c r="B41251" s="16" t="s">
        <v>37502</v>
      </c>
      <c r="C41251" s="16" t="s">
        <v>35382</v>
      </c>
    </row>
    <row r="41252" spans="1:3">
      <c r="A41252" s="1" t="s">
        <v>37501</v>
      </c>
      <c r="B41252" s="2" t="s">
        <v>37502</v>
      </c>
      <c r="C41252" s="2" t="s">
        <v>35501</v>
      </c>
    </row>
    <row r="41253" spans="1:3">
      <c r="A41253" s="5" t="s">
        <v>37501</v>
      </c>
      <c r="B41253" s="6" t="s">
        <v>37502</v>
      </c>
      <c r="C41253" s="6" t="s">
        <v>34924</v>
      </c>
    </row>
    <row r="41254" spans="1:3">
      <c r="A41254" s="1" t="s">
        <v>37514</v>
      </c>
      <c r="B41254" s="2" t="s">
        <v>37515</v>
      </c>
      <c r="C41254" s="2" t="s">
        <v>35061</v>
      </c>
    </row>
    <row r="41255" spans="1:3">
      <c r="A41255" s="15" t="s">
        <v>37514</v>
      </c>
      <c r="B41255" s="16" t="s">
        <v>37515</v>
      </c>
      <c r="C41255" s="16" t="s">
        <v>35504</v>
      </c>
    </row>
    <row r="41256" spans="1:3">
      <c r="A41256" s="1" t="s">
        <v>37514</v>
      </c>
      <c r="B41256" s="2" t="s">
        <v>37515</v>
      </c>
      <c r="C41256" s="2" t="s">
        <v>34934</v>
      </c>
    </row>
    <row r="41257" spans="1:3">
      <c r="A41257" s="15" t="s">
        <v>37514</v>
      </c>
      <c r="B41257" s="16" t="s">
        <v>37515</v>
      </c>
      <c r="C41257" s="16" t="s">
        <v>34935</v>
      </c>
    </row>
    <row r="41258" spans="1:3">
      <c r="A41258" s="1" t="s">
        <v>37514</v>
      </c>
      <c r="B41258" s="2" t="s">
        <v>37515</v>
      </c>
      <c r="C41258" s="2" t="s">
        <v>36360</v>
      </c>
    </row>
    <row r="41259" spans="1:3">
      <c r="A41259" s="15" t="s">
        <v>37514</v>
      </c>
      <c r="B41259" s="16" t="s">
        <v>37515</v>
      </c>
      <c r="C41259" s="16" t="s">
        <v>35593</v>
      </c>
    </row>
    <row r="41260" spans="1:3">
      <c r="A41260" s="1" t="s">
        <v>37514</v>
      </c>
      <c r="B41260" s="2" t="s">
        <v>37515</v>
      </c>
      <c r="C41260" s="2" t="s">
        <v>35926</v>
      </c>
    </row>
    <row r="41261" spans="1:3">
      <c r="A41261" s="15" t="s">
        <v>37514</v>
      </c>
      <c r="B41261" s="16" t="s">
        <v>37515</v>
      </c>
      <c r="C41261" s="16" t="s">
        <v>36240</v>
      </c>
    </row>
    <row r="41262" spans="1:3">
      <c r="A41262" s="1" t="s">
        <v>37514</v>
      </c>
      <c r="B41262" s="2" t="s">
        <v>37515</v>
      </c>
      <c r="C41262" s="2" t="s">
        <v>36916</v>
      </c>
    </row>
    <row r="41263" spans="1:3">
      <c r="A41263" s="15" t="s">
        <v>37514</v>
      </c>
      <c r="B41263" s="16" t="s">
        <v>37515</v>
      </c>
      <c r="C41263" s="16" t="s">
        <v>36692</v>
      </c>
    </row>
    <row r="41264" spans="1:3">
      <c r="A41264" s="1" t="s">
        <v>37514</v>
      </c>
      <c r="B41264" s="2" t="s">
        <v>37515</v>
      </c>
      <c r="C41264" s="2" t="s">
        <v>34659</v>
      </c>
    </row>
    <row r="41265" spans="1:3">
      <c r="A41265" s="15" t="s">
        <v>37514</v>
      </c>
      <c r="B41265" s="16" t="s">
        <v>37515</v>
      </c>
      <c r="C41265" s="16" t="s">
        <v>35091</v>
      </c>
    </row>
    <row r="41266" spans="1:3">
      <c r="A41266" s="1" t="s">
        <v>37514</v>
      </c>
      <c r="B41266" s="2" t="s">
        <v>37515</v>
      </c>
      <c r="C41266" s="2" t="s">
        <v>36758</v>
      </c>
    </row>
    <row r="41267" spans="1:3">
      <c r="A41267" s="15" t="s">
        <v>37514</v>
      </c>
      <c r="B41267" s="16" t="s">
        <v>37515</v>
      </c>
      <c r="C41267" s="16" t="s">
        <v>36376</v>
      </c>
    </row>
    <row r="41268" spans="1:3">
      <c r="A41268" s="1" t="s">
        <v>37514</v>
      </c>
      <c r="B41268" s="2" t="s">
        <v>37515</v>
      </c>
      <c r="C41268" s="2" t="s">
        <v>36314</v>
      </c>
    </row>
    <row r="41269" spans="1:3">
      <c r="A41269" s="5" t="s">
        <v>37514</v>
      </c>
      <c r="B41269" s="6" t="s">
        <v>37515</v>
      </c>
      <c r="C41269" s="6" t="s">
        <v>34710</v>
      </c>
    </row>
    <row r="41270" spans="1:3">
      <c r="A41270" s="1" t="s">
        <v>37516</v>
      </c>
      <c r="B41270" s="2" t="s">
        <v>37517</v>
      </c>
      <c r="C41270" s="2" t="s">
        <v>35926</v>
      </c>
    </row>
    <row r="41271" spans="1:3">
      <c r="A41271" s="15" t="s">
        <v>37516</v>
      </c>
      <c r="B41271" s="16" t="s">
        <v>37517</v>
      </c>
      <c r="C41271" s="16" t="s">
        <v>35091</v>
      </c>
    </row>
    <row r="41272" spans="1:3">
      <c r="A41272" s="1" t="s">
        <v>37516</v>
      </c>
      <c r="B41272" s="2" t="s">
        <v>37517</v>
      </c>
      <c r="C41272" s="2" t="s">
        <v>35061</v>
      </c>
    </row>
    <row r="41273" spans="1:3">
      <c r="A41273" s="15" t="s">
        <v>37516</v>
      </c>
      <c r="B41273" s="16" t="s">
        <v>37517</v>
      </c>
      <c r="C41273" s="16" t="s">
        <v>35504</v>
      </c>
    </row>
    <row r="41274" spans="1:3">
      <c r="A41274" s="1" t="s">
        <v>37516</v>
      </c>
      <c r="B41274" s="2" t="s">
        <v>37517</v>
      </c>
      <c r="C41274" s="2" t="s">
        <v>34934</v>
      </c>
    </row>
    <row r="41275" spans="1:3">
      <c r="A41275" s="15" t="s">
        <v>37516</v>
      </c>
      <c r="B41275" s="16" t="s">
        <v>37517</v>
      </c>
      <c r="C41275" s="16" t="s">
        <v>34935</v>
      </c>
    </row>
    <row r="41276" spans="1:3">
      <c r="A41276" s="1" t="s">
        <v>37516</v>
      </c>
      <c r="B41276" s="2" t="s">
        <v>37517</v>
      </c>
      <c r="C41276" s="2" t="s">
        <v>37028</v>
      </c>
    </row>
    <row r="41277" spans="1:3">
      <c r="A41277" s="15" t="s">
        <v>37516</v>
      </c>
      <c r="B41277" s="16" t="s">
        <v>37517</v>
      </c>
      <c r="C41277" s="16" t="s">
        <v>34339</v>
      </c>
    </row>
    <row r="41278" spans="1:3">
      <c r="A41278" s="1" t="s">
        <v>37516</v>
      </c>
      <c r="B41278" s="2" t="s">
        <v>37517</v>
      </c>
      <c r="C41278" s="2" t="s">
        <v>36360</v>
      </c>
    </row>
    <row r="41279" spans="1:3">
      <c r="A41279" s="15" t="s">
        <v>37516</v>
      </c>
      <c r="B41279" s="16" t="s">
        <v>37517</v>
      </c>
      <c r="C41279" s="16" t="s">
        <v>35593</v>
      </c>
    </row>
    <row r="41280" spans="1:3">
      <c r="A41280" s="1" t="s">
        <v>37516</v>
      </c>
      <c r="B41280" s="2" t="s">
        <v>37517</v>
      </c>
      <c r="C41280" s="2" t="s">
        <v>35023</v>
      </c>
    </row>
    <row r="41281" spans="1:3">
      <c r="A41281" s="15" t="s">
        <v>37516</v>
      </c>
      <c r="B41281" s="16" t="s">
        <v>37517</v>
      </c>
      <c r="C41281" s="16" t="s">
        <v>36921</v>
      </c>
    </row>
    <row r="41282" spans="1:3">
      <c r="A41282" s="1" t="s">
        <v>37516</v>
      </c>
      <c r="B41282" s="2" t="s">
        <v>37517</v>
      </c>
      <c r="C41282" s="2" t="s">
        <v>34628</v>
      </c>
    </row>
    <row r="41283" spans="1:3">
      <c r="A41283" s="15" t="s">
        <v>37516</v>
      </c>
      <c r="B41283" s="16" t="s">
        <v>37517</v>
      </c>
      <c r="C41283" s="16" t="s">
        <v>36240</v>
      </c>
    </row>
    <row r="41284" spans="1:3">
      <c r="A41284" s="1" t="s">
        <v>37516</v>
      </c>
      <c r="B41284" s="2" t="s">
        <v>37517</v>
      </c>
      <c r="C41284" s="2" t="s">
        <v>36916</v>
      </c>
    </row>
    <row r="41285" spans="1:3">
      <c r="A41285" s="15" t="s">
        <v>37516</v>
      </c>
      <c r="B41285" s="16" t="s">
        <v>37517</v>
      </c>
      <c r="C41285" s="16" t="s">
        <v>34652</v>
      </c>
    </row>
    <row r="41286" spans="1:3">
      <c r="A41286" s="1" t="s">
        <v>37516</v>
      </c>
      <c r="B41286" s="2" t="s">
        <v>37517</v>
      </c>
      <c r="C41286" s="2" t="s">
        <v>35403</v>
      </c>
    </row>
    <row r="41287" spans="1:3">
      <c r="A41287" s="15" t="s">
        <v>37516</v>
      </c>
      <c r="B41287" s="16" t="s">
        <v>37517</v>
      </c>
      <c r="C41287" s="16" t="s">
        <v>36692</v>
      </c>
    </row>
    <row r="41288" spans="1:3">
      <c r="A41288" s="1" t="s">
        <v>37516</v>
      </c>
      <c r="B41288" s="2" t="s">
        <v>37517</v>
      </c>
      <c r="C41288" s="2" t="s">
        <v>36024</v>
      </c>
    </row>
    <row r="41289" spans="1:3">
      <c r="A41289" s="15" t="s">
        <v>37516</v>
      </c>
      <c r="B41289" s="16" t="s">
        <v>37517</v>
      </c>
      <c r="C41289" s="16" t="s">
        <v>34659</v>
      </c>
    </row>
    <row r="41290" spans="1:3">
      <c r="A41290" s="1" t="s">
        <v>37516</v>
      </c>
      <c r="B41290" s="2" t="s">
        <v>37517</v>
      </c>
      <c r="C41290" s="2" t="s">
        <v>35726</v>
      </c>
    </row>
    <row r="41291" spans="1:3">
      <c r="A41291" s="15" t="s">
        <v>37516</v>
      </c>
      <c r="B41291" s="16" t="s">
        <v>37517</v>
      </c>
      <c r="C41291" s="16" t="s">
        <v>36459</v>
      </c>
    </row>
    <row r="41292" spans="1:3">
      <c r="A41292" s="1" t="s">
        <v>37516</v>
      </c>
      <c r="B41292" s="2" t="s">
        <v>37517</v>
      </c>
      <c r="C41292" s="2" t="s">
        <v>36758</v>
      </c>
    </row>
    <row r="41293" spans="1:3">
      <c r="A41293" s="15" t="s">
        <v>37516</v>
      </c>
      <c r="B41293" s="16" t="s">
        <v>37517</v>
      </c>
      <c r="C41293" s="16" t="s">
        <v>36376</v>
      </c>
    </row>
    <row r="41294" spans="1:3">
      <c r="A41294" s="1" t="s">
        <v>37516</v>
      </c>
      <c r="B41294" s="2" t="s">
        <v>37517</v>
      </c>
      <c r="C41294" s="2" t="s">
        <v>36314</v>
      </c>
    </row>
    <row r="41295" spans="1:3">
      <c r="A41295" s="5" t="s">
        <v>37516</v>
      </c>
      <c r="B41295" s="6" t="s">
        <v>37517</v>
      </c>
      <c r="C41295" s="6" t="s">
        <v>34710</v>
      </c>
    </row>
    <row r="41296" spans="1:3">
      <c r="A41296" s="1" t="s">
        <v>37518</v>
      </c>
      <c r="B41296" s="2" t="s">
        <v>37519</v>
      </c>
      <c r="C41296" s="2" t="s">
        <v>35926</v>
      </c>
    </row>
    <row r="41297" spans="1:3">
      <c r="A41297" s="15" t="s">
        <v>37518</v>
      </c>
      <c r="B41297" s="16" t="s">
        <v>37519</v>
      </c>
      <c r="C41297" s="16" t="s">
        <v>35343</v>
      </c>
    </row>
    <row r="41298" spans="1:3">
      <c r="A41298" s="1" t="s">
        <v>37518</v>
      </c>
      <c r="B41298" s="2" t="s">
        <v>37519</v>
      </c>
      <c r="C41298" s="2" t="s">
        <v>35091</v>
      </c>
    </row>
    <row r="41299" spans="1:3">
      <c r="A41299" s="15" t="s">
        <v>37518</v>
      </c>
      <c r="B41299" s="16" t="s">
        <v>37519</v>
      </c>
      <c r="C41299" s="16" t="s">
        <v>35061</v>
      </c>
    </row>
    <row r="41300" spans="1:3">
      <c r="A41300" s="1" t="s">
        <v>37518</v>
      </c>
      <c r="B41300" s="2" t="s">
        <v>37519</v>
      </c>
      <c r="C41300" s="2" t="s">
        <v>35504</v>
      </c>
    </row>
    <row r="41301" spans="1:3">
      <c r="A41301" s="15" t="s">
        <v>37518</v>
      </c>
      <c r="B41301" s="16" t="s">
        <v>37519</v>
      </c>
      <c r="C41301" s="16" t="s">
        <v>34934</v>
      </c>
    </row>
    <row r="41302" spans="1:3">
      <c r="A41302" s="1" t="s">
        <v>37518</v>
      </c>
      <c r="B41302" s="2" t="s">
        <v>37519</v>
      </c>
      <c r="C41302" s="2" t="s">
        <v>34935</v>
      </c>
    </row>
    <row r="41303" spans="1:3">
      <c r="A41303" s="15" t="s">
        <v>37518</v>
      </c>
      <c r="B41303" s="16" t="s">
        <v>37519</v>
      </c>
      <c r="C41303" s="16" t="s">
        <v>35105</v>
      </c>
    </row>
    <row r="41304" spans="1:3">
      <c r="A41304" s="1" t="s">
        <v>37518</v>
      </c>
      <c r="B41304" s="2" t="s">
        <v>37519</v>
      </c>
      <c r="C41304" s="2" t="s">
        <v>35106</v>
      </c>
    </row>
    <row r="41305" spans="1:3">
      <c r="A41305" s="15" t="s">
        <v>37518</v>
      </c>
      <c r="B41305" s="16" t="s">
        <v>37519</v>
      </c>
      <c r="C41305" s="16" t="s">
        <v>37028</v>
      </c>
    </row>
    <row r="41306" spans="1:3">
      <c r="A41306" s="1" t="s">
        <v>37518</v>
      </c>
      <c r="B41306" s="2" t="s">
        <v>37519</v>
      </c>
      <c r="C41306" s="2" t="s">
        <v>34339</v>
      </c>
    </row>
    <row r="41307" spans="1:3">
      <c r="A41307" s="15" t="s">
        <v>37518</v>
      </c>
      <c r="B41307" s="16" t="s">
        <v>37519</v>
      </c>
      <c r="C41307" s="16" t="s">
        <v>36701</v>
      </c>
    </row>
    <row r="41308" spans="1:3">
      <c r="A41308" s="1" t="s">
        <v>37518</v>
      </c>
      <c r="B41308" s="2" t="s">
        <v>37519</v>
      </c>
      <c r="C41308" s="2" t="s">
        <v>35763</v>
      </c>
    </row>
    <row r="41309" spans="1:3">
      <c r="A41309" s="15" t="s">
        <v>37518</v>
      </c>
      <c r="B41309" s="16" t="s">
        <v>37519</v>
      </c>
      <c r="C41309" s="16" t="s">
        <v>36360</v>
      </c>
    </row>
    <row r="41310" spans="1:3">
      <c r="A41310" s="1" t="s">
        <v>37518</v>
      </c>
      <c r="B41310" s="2" t="s">
        <v>37519</v>
      </c>
      <c r="C41310" s="2" t="s">
        <v>35593</v>
      </c>
    </row>
    <row r="41311" spans="1:3">
      <c r="A41311" s="15" t="s">
        <v>37518</v>
      </c>
      <c r="B41311" s="16" t="s">
        <v>37519</v>
      </c>
      <c r="C41311" s="16" t="s">
        <v>37118</v>
      </c>
    </row>
    <row r="41312" spans="1:3">
      <c r="A41312" s="1" t="s">
        <v>37518</v>
      </c>
      <c r="B41312" s="2" t="s">
        <v>37519</v>
      </c>
      <c r="C41312" s="2" t="s">
        <v>35277</v>
      </c>
    </row>
    <row r="41313" spans="1:3">
      <c r="A41313" s="15" t="s">
        <v>37518</v>
      </c>
      <c r="B41313" s="16" t="s">
        <v>37519</v>
      </c>
      <c r="C41313" s="16" t="s">
        <v>35023</v>
      </c>
    </row>
    <row r="41314" spans="1:3">
      <c r="A41314" s="1" t="s">
        <v>37518</v>
      </c>
      <c r="B41314" s="2" t="s">
        <v>37519</v>
      </c>
      <c r="C41314" s="2" t="s">
        <v>36921</v>
      </c>
    </row>
    <row r="41315" spans="1:3">
      <c r="A41315" s="15" t="s">
        <v>37518</v>
      </c>
      <c r="B41315" s="16" t="s">
        <v>37519</v>
      </c>
      <c r="C41315" s="16" t="s">
        <v>34628</v>
      </c>
    </row>
    <row r="41316" spans="1:3">
      <c r="A41316" s="1" t="s">
        <v>37518</v>
      </c>
      <c r="B41316" s="2" t="s">
        <v>37519</v>
      </c>
      <c r="C41316" s="2" t="s">
        <v>34964</v>
      </c>
    </row>
    <row r="41317" spans="1:3">
      <c r="A41317" s="15" t="s">
        <v>37518</v>
      </c>
      <c r="B41317" s="16" t="s">
        <v>37519</v>
      </c>
      <c r="C41317" s="16" t="s">
        <v>34966</v>
      </c>
    </row>
    <row r="41318" spans="1:3">
      <c r="A41318" s="1" t="s">
        <v>37518</v>
      </c>
      <c r="B41318" s="2" t="s">
        <v>37519</v>
      </c>
      <c r="C41318" s="2" t="s">
        <v>34461</v>
      </c>
    </row>
    <row r="41319" spans="1:3">
      <c r="A41319" s="15" t="s">
        <v>37518</v>
      </c>
      <c r="B41319" s="16" t="s">
        <v>37519</v>
      </c>
      <c r="C41319" s="16" t="s">
        <v>36240</v>
      </c>
    </row>
    <row r="41320" spans="1:3">
      <c r="A41320" s="1" t="s">
        <v>37518</v>
      </c>
      <c r="B41320" s="2" t="s">
        <v>37519</v>
      </c>
      <c r="C41320" s="2" t="s">
        <v>36916</v>
      </c>
    </row>
    <row r="41321" spans="1:3">
      <c r="A41321" s="15" t="s">
        <v>37518</v>
      </c>
      <c r="B41321" s="16" t="s">
        <v>37519</v>
      </c>
      <c r="C41321" s="16" t="s">
        <v>34652</v>
      </c>
    </row>
    <row r="41322" spans="1:3">
      <c r="A41322" s="1" t="s">
        <v>37518</v>
      </c>
      <c r="B41322" s="2" t="s">
        <v>37519</v>
      </c>
      <c r="C41322" s="2" t="s">
        <v>35403</v>
      </c>
    </row>
    <row r="41323" spans="1:3">
      <c r="A41323" s="15" t="s">
        <v>37518</v>
      </c>
      <c r="B41323" s="16" t="s">
        <v>37519</v>
      </c>
      <c r="C41323" s="16" t="s">
        <v>36692</v>
      </c>
    </row>
    <row r="41324" spans="1:3">
      <c r="A41324" s="1" t="s">
        <v>37518</v>
      </c>
      <c r="B41324" s="2" t="s">
        <v>37519</v>
      </c>
      <c r="C41324" s="2" t="s">
        <v>36024</v>
      </c>
    </row>
    <row r="41325" spans="1:3">
      <c r="A41325" s="15" t="s">
        <v>37518</v>
      </c>
      <c r="B41325" s="16" t="s">
        <v>37519</v>
      </c>
      <c r="C41325" s="16" t="s">
        <v>34659</v>
      </c>
    </row>
    <row r="41326" spans="1:3">
      <c r="A41326" s="1" t="s">
        <v>37518</v>
      </c>
      <c r="B41326" s="2" t="s">
        <v>37519</v>
      </c>
      <c r="C41326" s="2" t="s">
        <v>35726</v>
      </c>
    </row>
    <row r="41327" spans="1:3">
      <c r="A41327" s="15" t="s">
        <v>37518</v>
      </c>
      <c r="B41327" s="16" t="s">
        <v>37519</v>
      </c>
      <c r="C41327" s="16" t="s">
        <v>35526</v>
      </c>
    </row>
    <row r="41328" spans="1:3">
      <c r="A41328" s="1" t="s">
        <v>37518</v>
      </c>
      <c r="B41328" s="2" t="s">
        <v>37519</v>
      </c>
      <c r="C41328" s="2" t="s">
        <v>36459</v>
      </c>
    </row>
    <row r="41329" spans="1:3">
      <c r="A41329" s="15" t="s">
        <v>37518</v>
      </c>
      <c r="B41329" s="16" t="s">
        <v>37519</v>
      </c>
      <c r="C41329" s="16" t="s">
        <v>36758</v>
      </c>
    </row>
    <row r="41330" spans="1:3">
      <c r="A41330" s="1" t="s">
        <v>37518</v>
      </c>
      <c r="B41330" s="2" t="s">
        <v>37519</v>
      </c>
      <c r="C41330" s="2" t="s">
        <v>36376</v>
      </c>
    </row>
    <row r="41331" spans="1:3">
      <c r="A41331" s="15" t="s">
        <v>37518</v>
      </c>
      <c r="B41331" s="16" t="s">
        <v>37519</v>
      </c>
      <c r="C41331" s="16" t="s">
        <v>36314</v>
      </c>
    </row>
    <row r="41332" spans="1:3">
      <c r="A41332" s="5" t="s">
        <v>37518</v>
      </c>
      <c r="B41332" s="6" t="s">
        <v>37519</v>
      </c>
      <c r="C41332" s="6" t="s">
        <v>34710</v>
      </c>
    </row>
    <row r="41333" spans="1:3">
      <c r="A41333" s="1" t="s">
        <v>37520</v>
      </c>
      <c r="B41333" s="2" t="s">
        <v>37521</v>
      </c>
      <c r="C41333" s="2" t="s">
        <v>35343</v>
      </c>
    </row>
    <row r="41334" spans="1:3">
      <c r="A41334" s="15" t="s">
        <v>37520</v>
      </c>
      <c r="B41334" s="16" t="s">
        <v>37521</v>
      </c>
      <c r="C41334" s="16" t="s">
        <v>35105</v>
      </c>
    </row>
    <row r="41335" spans="1:3">
      <c r="A41335" s="1" t="s">
        <v>37520</v>
      </c>
      <c r="B41335" s="2" t="s">
        <v>37521</v>
      </c>
      <c r="C41335" s="2" t="s">
        <v>35106</v>
      </c>
    </row>
    <row r="41336" spans="1:3">
      <c r="A41336" s="15" t="s">
        <v>37520</v>
      </c>
      <c r="B41336" s="16" t="s">
        <v>37521</v>
      </c>
      <c r="C41336" s="16" t="s">
        <v>37028</v>
      </c>
    </row>
    <row r="41337" spans="1:3">
      <c r="A41337" s="1" t="s">
        <v>37520</v>
      </c>
      <c r="B41337" s="2" t="s">
        <v>37521</v>
      </c>
      <c r="C41337" s="2" t="s">
        <v>34339</v>
      </c>
    </row>
    <row r="41338" spans="1:3">
      <c r="A41338" s="15" t="s">
        <v>37520</v>
      </c>
      <c r="B41338" s="16" t="s">
        <v>37521</v>
      </c>
      <c r="C41338" s="16" t="s">
        <v>36701</v>
      </c>
    </row>
    <row r="41339" spans="1:3">
      <c r="A41339" s="1" t="s">
        <v>37520</v>
      </c>
      <c r="B41339" s="2" t="s">
        <v>37521</v>
      </c>
      <c r="C41339" s="2" t="s">
        <v>35763</v>
      </c>
    </row>
    <row r="41340" spans="1:3">
      <c r="A41340" s="15" t="s">
        <v>37520</v>
      </c>
      <c r="B41340" s="16" t="s">
        <v>37521</v>
      </c>
      <c r="C41340" s="16" t="s">
        <v>37118</v>
      </c>
    </row>
    <row r="41341" spans="1:3">
      <c r="A41341" s="1" t="s">
        <v>37520</v>
      </c>
      <c r="B41341" s="2" t="s">
        <v>37521</v>
      </c>
      <c r="C41341" s="2" t="s">
        <v>35277</v>
      </c>
    </row>
    <row r="41342" spans="1:3">
      <c r="A41342" s="15" t="s">
        <v>37520</v>
      </c>
      <c r="B41342" s="16" t="s">
        <v>37521</v>
      </c>
      <c r="C41342" s="16" t="s">
        <v>35023</v>
      </c>
    </row>
    <row r="41343" spans="1:3">
      <c r="A41343" s="1" t="s">
        <v>37520</v>
      </c>
      <c r="B41343" s="2" t="s">
        <v>37521</v>
      </c>
      <c r="C41343" s="2" t="s">
        <v>36921</v>
      </c>
    </row>
    <row r="41344" spans="1:3">
      <c r="A41344" s="15" t="s">
        <v>37520</v>
      </c>
      <c r="B41344" s="16" t="s">
        <v>37521</v>
      </c>
      <c r="C41344" s="16" t="s">
        <v>34964</v>
      </c>
    </row>
    <row r="41345" spans="1:3">
      <c r="A41345" s="1" t="s">
        <v>37520</v>
      </c>
      <c r="B41345" s="2" t="s">
        <v>37521</v>
      </c>
      <c r="C41345" s="2" t="s">
        <v>34461</v>
      </c>
    </row>
    <row r="41346" spans="1:3">
      <c r="A41346" s="15" t="s">
        <v>37520</v>
      </c>
      <c r="B41346" s="16" t="s">
        <v>37521</v>
      </c>
      <c r="C41346" s="16" t="s">
        <v>34652</v>
      </c>
    </row>
    <row r="41347" spans="1:3">
      <c r="A41347" s="1" t="s">
        <v>37520</v>
      </c>
      <c r="B41347" s="2" t="s">
        <v>37521</v>
      </c>
      <c r="C41347" s="2" t="s">
        <v>35403</v>
      </c>
    </row>
    <row r="41348" spans="1:3">
      <c r="A41348" s="15" t="s">
        <v>37520</v>
      </c>
      <c r="B41348" s="16" t="s">
        <v>37521</v>
      </c>
      <c r="C41348" s="16" t="s">
        <v>36024</v>
      </c>
    </row>
    <row r="41349" spans="1:3">
      <c r="A41349" s="1" t="s">
        <v>37520</v>
      </c>
      <c r="B41349" s="2" t="s">
        <v>37521</v>
      </c>
      <c r="C41349" s="2" t="s">
        <v>35526</v>
      </c>
    </row>
    <row r="41350" spans="1:3">
      <c r="A41350" s="15" t="s">
        <v>37520</v>
      </c>
      <c r="B41350" s="16" t="s">
        <v>37521</v>
      </c>
      <c r="C41350" s="16" t="s">
        <v>36459</v>
      </c>
    </row>
    <row r="41351" spans="1:3">
      <c r="A41351" s="1" t="s">
        <v>37522</v>
      </c>
      <c r="B41351" s="2" t="s">
        <v>37523</v>
      </c>
      <c r="C41351" s="2" t="s">
        <v>35176</v>
      </c>
    </row>
    <row r="41352" spans="1:3">
      <c r="A41352" s="15" t="s">
        <v>37522</v>
      </c>
      <c r="B41352" s="16" t="s">
        <v>37523</v>
      </c>
      <c r="C41352" s="16" t="s">
        <v>35543</v>
      </c>
    </row>
    <row r="41353" spans="1:3">
      <c r="A41353" s="1" t="s">
        <v>37522</v>
      </c>
      <c r="B41353" s="2" t="s">
        <v>37523</v>
      </c>
      <c r="C41353" s="2" t="s">
        <v>36490</v>
      </c>
    </row>
    <row r="41354" spans="1:3">
      <c r="A41354" s="15" t="s">
        <v>37522</v>
      </c>
      <c r="B41354" s="16" t="s">
        <v>37523</v>
      </c>
      <c r="C41354" s="16" t="s">
        <v>35512</v>
      </c>
    </row>
    <row r="41355" spans="1:3">
      <c r="A41355" s="1" t="s">
        <v>37522</v>
      </c>
      <c r="B41355" s="2" t="s">
        <v>37523</v>
      </c>
      <c r="C41355" s="2" t="s">
        <v>35686</v>
      </c>
    </row>
    <row r="41356" spans="1:3">
      <c r="A41356" s="15" t="s">
        <v>37522</v>
      </c>
      <c r="B41356" s="16" t="s">
        <v>37523</v>
      </c>
      <c r="C41356" s="16" t="s">
        <v>34542</v>
      </c>
    </row>
    <row r="41357" spans="1:3">
      <c r="A41357" s="1" t="s">
        <v>37522</v>
      </c>
      <c r="B41357" s="2" t="s">
        <v>37523</v>
      </c>
      <c r="C41357" s="2" t="s">
        <v>35084</v>
      </c>
    </row>
    <row r="41358" spans="1:3">
      <c r="A41358" s="15" t="s">
        <v>37522</v>
      </c>
      <c r="B41358" s="16" t="s">
        <v>37523</v>
      </c>
      <c r="C41358" s="16" t="s">
        <v>35984</v>
      </c>
    </row>
    <row r="41359" spans="1:3">
      <c r="A41359" s="1" t="s">
        <v>37522</v>
      </c>
      <c r="B41359" s="2" t="s">
        <v>37523</v>
      </c>
      <c r="C41359" s="2" t="s">
        <v>36274</v>
      </c>
    </row>
    <row r="41360" spans="1:3">
      <c r="A41360" s="15" t="s">
        <v>37522</v>
      </c>
      <c r="B41360" s="16" t="s">
        <v>37523</v>
      </c>
      <c r="C41360" s="16" t="s">
        <v>34805</v>
      </c>
    </row>
    <row r="41361" spans="1:3">
      <c r="A41361" s="1" t="s">
        <v>37522</v>
      </c>
      <c r="B41361" s="2" t="s">
        <v>37523</v>
      </c>
      <c r="C41361" s="2" t="s">
        <v>35031</v>
      </c>
    </row>
    <row r="41362" spans="1:3">
      <c r="A41362" s="15" t="s">
        <v>37522</v>
      </c>
      <c r="B41362" s="16" t="s">
        <v>37523</v>
      </c>
      <c r="C41362" s="16" t="s">
        <v>35032</v>
      </c>
    </row>
    <row r="41363" spans="1:3">
      <c r="A41363" s="1" t="s">
        <v>37522</v>
      </c>
      <c r="B41363" s="2" t="s">
        <v>37523</v>
      </c>
      <c r="C41363" s="2" t="s">
        <v>37291</v>
      </c>
    </row>
    <row r="41364" spans="1:3">
      <c r="A41364" s="15" t="s">
        <v>37522</v>
      </c>
      <c r="B41364" s="16" t="s">
        <v>37523</v>
      </c>
      <c r="C41364" s="16" t="s">
        <v>34606</v>
      </c>
    </row>
    <row r="41365" spans="1:3">
      <c r="A41365" s="1" t="s">
        <v>37522</v>
      </c>
      <c r="B41365" s="2" t="s">
        <v>37523</v>
      </c>
      <c r="C41365" s="2" t="s">
        <v>35289</v>
      </c>
    </row>
    <row r="41366" spans="1:3">
      <c r="A41366" s="15" t="s">
        <v>37522</v>
      </c>
      <c r="B41366" s="16" t="s">
        <v>37523</v>
      </c>
      <c r="C41366" s="16" t="s">
        <v>34942</v>
      </c>
    </row>
    <row r="41367" spans="1:3">
      <c r="A41367" s="1" t="s">
        <v>37522</v>
      </c>
      <c r="B41367" s="2" t="s">
        <v>37523</v>
      </c>
      <c r="C41367" s="2" t="s">
        <v>35482</v>
      </c>
    </row>
    <row r="41368" spans="1:3">
      <c r="A41368" s="15" t="s">
        <v>37522</v>
      </c>
      <c r="B41368" s="16" t="s">
        <v>37523</v>
      </c>
      <c r="C41368" s="16" t="s">
        <v>35483</v>
      </c>
    </row>
    <row r="41369" spans="1:3">
      <c r="A41369" s="1" t="s">
        <v>37522</v>
      </c>
      <c r="B41369" s="2" t="s">
        <v>37523</v>
      </c>
      <c r="C41369" s="2" t="s">
        <v>35028</v>
      </c>
    </row>
    <row r="41370" spans="1:3">
      <c r="A41370" s="15" t="s">
        <v>37522</v>
      </c>
      <c r="B41370" s="16" t="s">
        <v>37523</v>
      </c>
      <c r="C41370" s="16" t="s">
        <v>35029</v>
      </c>
    </row>
    <row r="41371" spans="1:3">
      <c r="A41371" s="1" t="s">
        <v>37522</v>
      </c>
      <c r="B41371" s="2" t="s">
        <v>37523</v>
      </c>
      <c r="C41371" s="2" t="s">
        <v>35790</v>
      </c>
    </row>
    <row r="41372" spans="1:3">
      <c r="A41372" s="15" t="s">
        <v>37522</v>
      </c>
      <c r="B41372" s="16" t="s">
        <v>37523</v>
      </c>
      <c r="C41372" s="16" t="s">
        <v>35233</v>
      </c>
    </row>
    <row r="41373" spans="1:3">
      <c r="A41373" s="1" t="s">
        <v>37522</v>
      </c>
      <c r="B41373" s="2" t="s">
        <v>37523</v>
      </c>
      <c r="C41373" s="2" t="s">
        <v>34851</v>
      </c>
    </row>
    <row r="41374" spans="1:3">
      <c r="A41374" s="15" t="s">
        <v>37522</v>
      </c>
      <c r="B41374" s="16" t="s">
        <v>37523</v>
      </c>
      <c r="C41374" s="16" t="s">
        <v>35414</v>
      </c>
    </row>
    <row r="41375" spans="1:3">
      <c r="A41375" s="1" t="s">
        <v>37522</v>
      </c>
      <c r="B41375" s="2" t="s">
        <v>37523</v>
      </c>
      <c r="C41375" s="2" t="s">
        <v>35720</v>
      </c>
    </row>
    <row r="41376" spans="1:3">
      <c r="A41376" s="15" t="s">
        <v>37522</v>
      </c>
      <c r="B41376" s="16" t="s">
        <v>37523</v>
      </c>
      <c r="C41376" s="16" t="s">
        <v>34627</v>
      </c>
    </row>
    <row r="41377" spans="1:3">
      <c r="A41377" s="1" t="s">
        <v>37522</v>
      </c>
      <c r="B41377" s="2" t="s">
        <v>37523</v>
      </c>
      <c r="C41377" s="2" t="s">
        <v>35807</v>
      </c>
    </row>
    <row r="41378" spans="1:3">
      <c r="A41378" s="15" t="s">
        <v>37522</v>
      </c>
      <c r="B41378" s="16" t="s">
        <v>37523</v>
      </c>
      <c r="C41378" s="16" t="s">
        <v>35072</v>
      </c>
    </row>
    <row r="41379" spans="1:3">
      <c r="A41379" s="1" t="s">
        <v>37522</v>
      </c>
      <c r="B41379" s="2" t="s">
        <v>37523</v>
      </c>
      <c r="C41379" s="2" t="s">
        <v>34638</v>
      </c>
    </row>
    <row r="41380" spans="1:3">
      <c r="A41380" s="15" t="s">
        <v>37522</v>
      </c>
      <c r="B41380" s="16" t="s">
        <v>37523</v>
      </c>
      <c r="C41380" s="16" t="s">
        <v>37524</v>
      </c>
    </row>
    <row r="41381" spans="1:3">
      <c r="A41381" s="1" t="s">
        <v>37522</v>
      </c>
      <c r="B41381" s="2" t="s">
        <v>37523</v>
      </c>
      <c r="C41381" s="2" t="s">
        <v>34752</v>
      </c>
    </row>
    <row r="41382" spans="1:3">
      <c r="A41382" s="15" t="s">
        <v>37522</v>
      </c>
      <c r="B41382" s="16" t="s">
        <v>37523</v>
      </c>
      <c r="C41382" s="16" t="s">
        <v>34438</v>
      </c>
    </row>
    <row r="41383" spans="1:3">
      <c r="A41383" s="1" t="s">
        <v>37522</v>
      </c>
      <c r="B41383" s="2" t="s">
        <v>37523</v>
      </c>
      <c r="C41383" s="2" t="s">
        <v>35359</v>
      </c>
    </row>
    <row r="41384" spans="1:3">
      <c r="A41384" s="15" t="s">
        <v>37522</v>
      </c>
      <c r="B41384" s="16" t="s">
        <v>37523</v>
      </c>
      <c r="C41384" s="16" t="s">
        <v>36394</v>
      </c>
    </row>
    <row r="41385" spans="1:3">
      <c r="A41385" s="1" t="s">
        <v>37522</v>
      </c>
      <c r="B41385" s="2" t="s">
        <v>37523</v>
      </c>
      <c r="C41385" s="2" t="s">
        <v>34558</v>
      </c>
    </row>
    <row r="41386" spans="1:3">
      <c r="A41386" s="15" t="s">
        <v>37522</v>
      </c>
      <c r="B41386" s="16" t="s">
        <v>37523</v>
      </c>
      <c r="C41386" s="16" t="s">
        <v>37525</v>
      </c>
    </row>
    <row r="41387" spans="1:3">
      <c r="A41387" s="1" t="s">
        <v>37522</v>
      </c>
      <c r="B41387" s="2" t="s">
        <v>37523</v>
      </c>
      <c r="C41387" s="2" t="s">
        <v>35493</v>
      </c>
    </row>
    <row r="41388" spans="1:3">
      <c r="A41388" s="15" t="s">
        <v>37522</v>
      </c>
      <c r="B41388" s="16" t="s">
        <v>37523</v>
      </c>
      <c r="C41388" s="16" t="s">
        <v>34666</v>
      </c>
    </row>
    <row r="41389" spans="1:3">
      <c r="A41389" s="1" t="s">
        <v>37522</v>
      </c>
      <c r="B41389" s="2" t="s">
        <v>37523</v>
      </c>
      <c r="C41389" s="2" t="s">
        <v>34697</v>
      </c>
    </row>
    <row r="41390" spans="1:3">
      <c r="A41390" s="15" t="s">
        <v>37522</v>
      </c>
      <c r="B41390" s="16" t="s">
        <v>37523</v>
      </c>
      <c r="C41390" s="16" t="s">
        <v>34444</v>
      </c>
    </row>
    <row r="41391" spans="1:3">
      <c r="A41391" s="1" t="s">
        <v>37522</v>
      </c>
      <c r="B41391" s="2" t="s">
        <v>37523</v>
      </c>
      <c r="C41391" s="2" t="s">
        <v>35091</v>
      </c>
    </row>
    <row r="41392" spans="1:3">
      <c r="A41392" s="15" t="s">
        <v>37522</v>
      </c>
      <c r="B41392" s="16" t="s">
        <v>37523</v>
      </c>
      <c r="C41392" s="16" t="s">
        <v>34700</v>
      </c>
    </row>
    <row r="41393" spans="1:3">
      <c r="A41393" s="1" t="s">
        <v>37522</v>
      </c>
      <c r="B41393" s="2" t="s">
        <v>37523</v>
      </c>
      <c r="C41393" s="2" t="s">
        <v>34806</v>
      </c>
    </row>
    <row r="41394" spans="1:3">
      <c r="A41394" s="15" t="s">
        <v>37522</v>
      </c>
      <c r="B41394" s="16" t="s">
        <v>37523</v>
      </c>
      <c r="C41394" s="16" t="s">
        <v>36628</v>
      </c>
    </row>
    <row r="41395" spans="1:3">
      <c r="A41395" s="1" t="s">
        <v>37522</v>
      </c>
      <c r="B41395" s="2" t="s">
        <v>37523</v>
      </c>
      <c r="C41395" s="2" t="s">
        <v>34708</v>
      </c>
    </row>
    <row r="41396" spans="1:3">
      <c r="A41396" s="15" t="s">
        <v>37522</v>
      </c>
      <c r="B41396" s="16" t="s">
        <v>37523</v>
      </c>
      <c r="C41396" s="16" t="s">
        <v>35004</v>
      </c>
    </row>
    <row r="41397" spans="1:3">
      <c r="A41397" s="1" t="s">
        <v>37522</v>
      </c>
      <c r="B41397" s="2" t="s">
        <v>37523</v>
      </c>
      <c r="C41397" s="2" t="s">
        <v>35005</v>
      </c>
    </row>
    <row r="41398" spans="1:3">
      <c r="A41398" s="15" t="s">
        <v>37522</v>
      </c>
      <c r="B41398" s="16" t="s">
        <v>37523</v>
      </c>
      <c r="C41398" s="16" t="s">
        <v>36910</v>
      </c>
    </row>
    <row r="41399" spans="1:3">
      <c r="A41399" s="1" t="s">
        <v>37522</v>
      </c>
      <c r="B41399" s="2" t="s">
        <v>37523</v>
      </c>
      <c r="C41399" s="2" t="s">
        <v>34477</v>
      </c>
    </row>
    <row r="41400" spans="1:3">
      <c r="A41400" s="15" t="s">
        <v>37522</v>
      </c>
      <c r="B41400" s="16" t="s">
        <v>37523</v>
      </c>
      <c r="C41400" s="16" t="s">
        <v>34714</v>
      </c>
    </row>
    <row r="41401" spans="1:3">
      <c r="A41401" s="1" t="s">
        <v>37522</v>
      </c>
      <c r="B41401" s="2" t="s">
        <v>37523</v>
      </c>
      <c r="C41401" s="2" t="s">
        <v>36731</v>
      </c>
    </row>
    <row r="41402" spans="1:3">
      <c r="A41402" s="15" t="s">
        <v>37522</v>
      </c>
      <c r="B41402" s="16" t="s">
        <v>37523</v>
      </c>
      <c r="C41402" s="16" t="s">
        <v>36402</v>
      </c>
    </row>
    <row r="41403" spans="1:3">
      <c r="A41403" s="1" t="s">
        <v>37522</v>
      </c>
      <c r="B41403" s="2" t="s">
        <v>37523</v>
      </c>
      <c r="C41403" s="2" t="s">
        <v>34721</v>
      </c>
    </row>
    <row r="41404" spans="1:3">
      <c r="A41404" s="15" t="s">
        <v>37522</v>
      </c>
      <c r="B41404" s="16" t="s">
        <v>37523</v>
      </c>
      <c r="C41404" s="16" t="s">
        <v>36492</v>
      </c>
    </row>
    <row r="41405" spans="1:3">
      <c r="A41405" s="1" t="s">
        <v>37522</v>
      </c>
      <c r="B41405" s="2" t="s">
        <v>37523</v>
      </c>
      <c r="C41405" s="2" t="s">
        <v>34485</v>
      </c>
    </row>
    <row r="41406" spans="1:3">
      <c r="A41406" s="15" t="s">
        <v>37522</v>
      </c>
      <c r="B41406" s="16" t="s">
        <v>37523</v>
      </c>
      <c r="C41406" s="16" t="s">
        <v>34941</v>
      </c>
    </row>
    <row r="41407" spans="1:3">
      <c r="A41407" s="1" t="s">
        <v>37522</v>
      </c>
      <c r="B41407" s="2" t="s">
        <v>37523</v>
      </c>
      <c r="C41407" s="2" t="s">
        <v>35739</v>
      </c>
    </row>
    <row r="41408" spans="1:3">
      <c r="A41408" s="15" t="s">
        <v>37522</v>
      </c>
      <c r="B41408" s="16" t="s">
        <v>37523</v>
      </c>
      <c r="C41408" s="16" t="s">
        <v>35402</v>
      </c>
    </row>
    <row r="41409" spans="1:3">
      <c r="A41409" s="1" t="s">
        <v>37522</v>
      </c>
      <c r="B41409" s="2" t="s">
        <v>37523</v>
      </c>
      <c r="C41409" s="2" t="s">
        <v>34488</v>
      </c>
    </row>
    <row r="41410" spans="1:3">
      <c r="A41410" s="15" t="s">
        <v>37522</v>
      </c>
      <c r="B41410" s="16" t="s">
        <v>37523</v>
      </c>
      <c r="C41410" s="16" t="s">
        <v>35021</v>
      </c>
    </row>
    <row r="41411" spans="1:3">
      <c r="A41411" s="1" t="s">
        <v>37522</v>
      </c>
      <c r="B41411" s="2" t="s">
        <v>37523</v>
      </c>
      <c r="C41411" s="2" t="s">
        <v>35993</v>
      </c>
    </row>
    <row r="41412" spans="1:3">
      <c r="A41412" s="15" t="s">
        <v>37522</v>
      </c>
      <c r="B41412" s="16" t="s">
        <v>37523</v>
      </c>
      <c r="C41412" s="16" t="s">
        <v>36784</v>
      </c>
    </row>
    <row r="41413" spans="1:3">
      <c r="A41413" s="1" t="s">
        <v>37522</v>
      </c>
      <c r="B41413" s="2" t="s">
        <v>37523</v>
      </c>
      <c r="C41413" s="2" t="s">
        <v>35045</v>
      </c>
    </row>
    <row r="41414" spans="1:3">
      <c r="A41414" s="15" t="s">
        <v>37522</v>
      </c>
      <c r="B41414" s="16" t="s">
        <v>37523</v>
      </c>
      <c r="C41414" s="16" t="s">
        <v>34733</v>
      </c>
    </row>
    <row r="41415" spans="1:3">
      <c r="A41415" s="1" t="s">
        <v>37522</v>
      </c>
      <c r="B41415" s="2" t="s">
        <v>37523</v>
      </c>
      <c r="C41415" s="2" t="s">
        <v>36021</v>
      </c>
    </row>
    <row r="41416" spans="1:3">
      <c r="A41416" s="15" t="s">
        <v>37522</v>
      </c>
      <c r="B41416" s="16" t="s">
        <v>37523</v>
      </c>
      <c r="C41416" s="16" t="s">
        <v>35339</v>
      </c>
    </row>
    <row r="41417" spans="1:3">
      <c r="A41417" s="1" t="s">
        <v>37522</v>
      </c>
      <c r="B41417" s="2" t="s">
        <v>37523</v>
      </c>
      <c r="C41417" s="2" t="s">
        <v>36265</v>
      </c>
    </row>
    <row r="41418" spans="1:3">
      <c r="A41418" s="15" t="s">
        <v>37522</v>
      </c>
      <c r="B41418" s="16" t="s">
        <v>37523</v>
      </c>
      <c r="C41418" s="16" t="s">
        <v>34859</v>
      </c>
    </row>
    <row r="41419" spans="1:3">
      <c r="A41419" s="1" t="s">
        <v>37522</v>
      </c>
      <c r="B41419" s="2" t="s">
        <v>37523</v>
      </c>
      <c r="C41419" s="2" t="s">
        <v>36237</v>
      </c>
    </row>
    <row r="41420" spans="1:3">
      <c r="A41420" s="15" t="s">
        <v>37522</v>
      </c>
      <c r="B41420" s="16" t="s">
        <v>37523</v>
      </c>
      <c r="C41420" s="16" t="s">
        <v>34632</v>
      </c>
    </row>
    <row r="41421" spans="1:3">
      <c r="A41421" s="1" t="s">
        <v>37522</v>
      </c>
      <c r="B41421" s="2" t="s">
        <v>37523</v>
      </c>
      <c r="C41421" s="2" t="s">
        <v>34745</v>
      </c>
    </row>
    <row r="41422" spans="1:3">
      <c r="A41422" s="15" t="s">
        <v>37522</v>
      </c>
      <c r="B41422" s="16" t="s">
        <v>37523</v>
      </c>
      <c r="C41422" s="16" t="s">
        <v>37302</v>
      </c>
    </row>
    <row r="41423" spans="1:3">
      <c r="A41423" s="1" t="s">
        <v>37522</v>
      </c>
      <c r="B41423" s="2" t="s">
        <v>37523</v>
      </c>
      <c r="C41423" s="2" t="s">
        <v>37303</v>
      </c>
    </row>
    <row r="41424" spans="1:3">
      <c r="A41424" s="15" t="s">
        <v>37522</v>
      </c>
      <c r="B41424" s="16" t="s">
        <v>37523</v>
      </c>
      <c r="C41424" s="16" t="s">
        <v>35777</v>
      </c>
    </row>
    <row r="41425" spans="1:3">
      <c r="A41425" s="1" t="s">
        <v>37522</v>
      </c>
      <c r="B41425" s="2" t="s">
        <v>37523</v>
      </c>
      <c r="C41425" s="2" t="s">
        <v>36343</v>
      </c>
    </row>
    <row r="41426" spans="1:3">
      <c r="A41426" s="15" t="s">
        <v>37522</v>
      </c>
      <c r="B41426" s="16" t="s">
        <v>37523</v>
      </c>
      <c r="C41426" s="16" t="s">
        <v>36242</v>
      </c>
    </row>
    <row r="41427" spans="1:3">
      <c r="A41427" s="1" t="s">
        <v>37522</v>
      </c>
      <c r="B41427" s="2" t="s">
        <v>37523</v>
      </c>
      <c r="C41427" s="2" t="s">
        <v>35753</v>
      </c>
    </row>
    <row r="41428" spans="1:3">
      <c r="A41428" s="15" t="s">
        <v>37522</v>
      </c>
      <c r="B41428" s="16" t="s">
        <v>37523</v>
      </c>
      <c r="C41428" s="16" t="s">
        <v>35460</v>
      </c>
    </row>
    <row r="41429" spans="1:3">
      <c r="A41429" s="1" t="s">
        <v>37522</v>
      </c>
      <c r="B41429" s="2" t="s">
        <v>37523</v>
      </c>
      <c r="C41429" s="2" t="s">
        <v>36168</v>
      </c>
    </row>
    <row r="41430" spans="1:3">
      <c r="A41430" s="15" t="s">
        <v>37522</v>
      </c>
      <c r="B41430" s="16" t="s">
        <v>37523</v>
      </c>
      <c r="C41430" s="16" t="s">
        <v>36245</v>
      </c>
    </row>
    <row r="41431" spans="1:3">
      <c r="A41431" s="1" t="s">
        <v>37522</v>
      </c>
      <c r="B41431" s="2" t="s">
        <v>37523</v>
      </c>
      <c r="C41431" s="2" t="s">
        <v>37526</v>
      </c>
    </row>
    <row r="41432" spans="1:3">
      <c r="A41432" s="15" t="s">
        <v>37522</v>
      </c>
      <c r="B41432" s="16" t="s">
        <v>37523</v>
      </c>
      <c r="C41432" s="16" t="s">
        <v>36428</v>
      </c>
    </row>
    <row r="41433" spans="1:3">
      <c r="A41433" s="1" t="s">
        <v>37522</v>
      </c>
      <c r="B41433" s="2" t="s">
        <v>37523</v>
      </c>
      <c r="C41433" s="2" t="s">
        <v>36393</v>
      </c>
    </row>
    <row r="41434" spans="1:3">
      <c r="A41434" s="15" t="s">
        <v>37522</v>
      </c>
      <c r="B41434" s="16" t="s">
        <v>37523</v>
      </c>
      <c r="C41434" s="16" t="s">
        <v>37001</v>
      </c>
    </row>
    <row r="41435" spans="1:3">
      <c r="A41435" s="1" t="s">
        <v>37522</v>
      </c>
      <c r="B41435" s="2" t="s">
        <v>37523</v>
      </c>
      <c r="C41435" s="2" t="s">
        <v>34655</v>
      </c>
    </row>
    <row r="41436" spans="1:3">
      <c r="A41436" s="15" t="s">
        <v>37522</v>
      </c>
      <c r="B41436" s="16" t="s">
        <v>37523</v>
      </c>
      <c r="C41436" s="16" t="s">
        <v>34555</v>
      </c>
    </row>
    <row r="41437" spans="1:3">
      <c r="A41437" s="1" t="s">
        <v>37522</v>
      </c>
      <c r="B41437" s="2" t="s">
        <v>37523</v>
      </c>
      <c r="C41437" s="2" t="s">
        <v>35605</v>
      </c>
    </row>
    <row r="41438" spans="1:3">
      <c r="A41438" s="15" t="s">
        <v>37522</v>
      </c>
      <c r="B41438" s="16" t="s">
        <v>37523</v>
      </c>
      <c r="C41438" s="16" t="s">
        <v>36310</v>
      </c>
    </row>
    <row r="41439" spans="1:3">
      <c r="A41439" s="1" t="s">
        <v>37522</v>
      </c>
      <c r="B41439" s="2" t="s">
        <v>37523</v>
      </c>
      <c r="C41439" s="2" t="s">
        <v>36419</v>
      </c>
    </row>
    <row r="41440" spans="1:3">
      <c r="A41440" s="15" t="s">
        <v>37522</v>
      </c>
      <c r="B41440" s="16" t="s">
        <v>37523</v>
      </c>
      <c r="C41440" s="16" t="s">
        <v>36602</v>
      </c>
    </row>
    <row r="41441" spans="1:3">
      <c r="A41441" s="1" t="s">
        <v>37522</v>
      </c>
      <c r="B41441" s="2" t="s">
        <v>37523</v>
      </c>
      <c r="C41441" s="2" t="s">
        <v>37332</v>
      </c>
    </row>
    <row r="41442" spans="1:3">
      <c r="A41442" s="15" t="s">
        <v>37522</v>
      </c>
      <c r="B41442" s="16" t="s">
        <v>37523</v>
      </c>
      <c r="C41442" s="16" t="s">
        <v>37333</v>
      </c>
    </row>
    <row r="41443" spans="1:3">
      <c r="A41443" s="1" t="s">
        <v>37522</v>
      </c>
      <c r="B41443" s="2" t="s">
        <v>37523</v>
      </c>
      <c r="C41443" s="2" t="s">
        <v>36294</v>
      </c>
    </row>
    <row r="41444" spans="1:3">
      <c r="A41444" s="15" t="s">
        <v>37522</v>
      </c>
      <c r="B41444" s="16" t="s">
        <v>37523</v>
      </c>
      <c r="C41444" s="16" t="s">
        <v>36643</v>
      </c>
    </row>
    <row r="41445" spans="1:3">
      <c r="A41445" s="1" t="s">
        <v>37522</v>
      </c>
      <c r="B41445" s="2" t="s">
        <v>37523</v>
      </c>
      <c r="C41445" s="2" t="s">
        <v>37379</v>
      </c>
    </row>
    <row r="41446" spans="1:3">
      <c r="A41446" s="15" t="s">
        <v>37522</v>
      </c>
      <c r="B41446" s="16" t="s">
        <v>37523</v>
      </c>
      <c r="C41446" s="16" t="s">
        <v>34789</v>
      </c>
    </row>
    <row r="41447" spans="1:3">
      <c r="A41447" s="1" t="s">
        <v>37522</v>
      </c>
      <c r="B41447" s="2" t="s">
        <v>37523</v>
      </c>
      <c r="C41447" s="2" t="s">
        <v>34575</v>
      </c>
    </row>
    <row r="41448" spans="1:3">
      <c r="A41448" s="15" t="s">
        <v>37522</v>
      </c>
      <c r="B41448" s="16" t="s">
        <v>37523</v>
      </c>
      <c r="C41448" s="16" t="s">
        <v>34695</v>
      </c>
    </row>
    <row r="41449" spans="1:3">
      <c r="A41449" s="1" t="s">
        <v>37522</v>
      </c>
      <c r="B41449" s="2" t="s">
        <v>37523</v>
      </c>
      <c r="C41449" s="2" t="s">
        <v>35958</v>
      </c>
    </row>
    <row r="41450" spans="1:3">
      <c r="A41450" s="5" t="s">
        <v>37522</v>
      </c>
      <c r="B41450" s="6" t="s">
        <v>37523</v>
      </c>
      <c r="C41450" s="6" t="s">
        <v>35465</v>
      </c>
    </row>
    <row r="41451" spans="1:3">
      <c r="A41451" s="1" t="s">
        <v>37522</v>
      </c>
      <c r="B41451" s="2" t="s">
        <v>37523</v>
      </c>
      <c r="C41451" s="2" t="s">
        <v>35611</v>
      </c>
    </row>
    <row r="41452" spans="1:3">
      <c r="A41452" s="15" t="s">
        <v>37522</v>
      </c>
      <c r="B41452" s="16" t="s">
        <v>37523</v>
      </c>
      <c r="C41452" s="16" t="s">
        <v>36904</v>
      </c>
    </row>
    <row r="41453" spans="1:3">
      <c r="A41453" s="1" t="s">
        <v>37522</v>
      </c>
      <c r="B41453" s="2" t="s">
        <v>37523</v>
      </c>
      <c r="C41453" s="2" t="s">
        <v>35536</v>
      </c>
    </row>
    <row r="41454" spans="1:3">
      <c r="A41454" s="15" t="s">
        <v>37522</v>
      </c>
      <c r="B41454" s="16" t="s">
        <v>37523</v>
      </c>
      <c r="C41454" s="16" t="s">
        <v>34991</v>
      </c>
    </row>
    <row r="41455" spans="1:3">
      <c r="A41455" s="1" t="s">
        <v>37522</v>
      </c>
      <c r="B41455" s="2" t="s">
        <v>37523</v>
      </c>
      <c r="C41455" s="2" t="s">
        <v>35816</v>
      </c>
    </row>
    <row r="41456" spans="1:3">
      <c r="A41456" s="15" t="s">
        <v>37522</v>
      </c>
      <c r="B41456" s="16" t="s">
        <v>37523</v>
      </c>
      <c r="C41456" s="16" t="s">
        <v>36961</v>
      </c>
    </row>
    <row r="41457" spans="1:3">
      <c r="A41457" s="1" t="s">
        <v>37522</v>
      </c>
      <c r="B41457" s="2" t="s">
        <v>37523</v>
      </c>
      <c r="C41457" s="2" t="s">
        <v>37429</v>
      </c>
    </row>
    <row r="41458" spans="1:3">
      <c r="A41458" s="15" t="s">
        <v>37522</v>
      </c>
      <c r="B41458" s="16" t="s">
        <v>37523</v>
      </c>
      <c r="C41458" s="16" t="s">
        <v>36433</v>
      </c>
    </row>
    <row r="41459" spans="1:3">
      <c r="A41459" s="1" t="s">
        <v>37522</v>
      </c>
      <c r="B41459" s="2" t="s">
        <v>37523</v>
      </c>
      <c r="C41459" s="2" t="s">
        <v>36031</v>
      </c>
    </row>
    <row r="41460" spans="1:3">
      <c r="A41460" s="15" t="s">
        <v>37522</v>
      </c>
      <c r="B41460" s="16" t="s">
        <v>37523</v>
      </c>
      <c r="C41460" s="16" t="s">
        <v>36180</v>
      </c>
    </row>
    <row r="41461" spans="1:3">
      <c r="A41461" s="1" t="s">
        <v>37522</v>
      </c>
      <c r="B41461" s="2" t="s">
        <v>37523</v>
      </c>
      <c r="C41461" s="2" t="s">
        <v>35670</v>
      </c>
    </row>
    <row r="41462" spans="1:3">
      <c r="A41462" s="15" t="s">
        <v>37522</v>
      </c>
      <c r="B41462" s="16" t="s">
        <v>37523</v>
      </c>
      <c r="C41462" s="16" t="s">
        <v>36166</v>
      </c>
    </row>
    <row r="41463" spans="1:3">
      <c r="A41463" s="1" t="s">
        <v>37522</v>
      </c>
      <c r="B41463" s="2" t="s">
        <v>37523</v>
      </c>
      <c r="C41463" s="2" t="s">
        <v>35327</v>
      </c>
    </row>
    <row r="41464" spans="1:3">
      <c r="A41464" s="15" t="s">
        <v>37522</v>
      </c>
      <c r="B41464" s="16" t="s">
        <v>37523</v>
      </c>
      <c r="C41464" s="16" t="s">
        <v>34809</v>
      </c>
    </row>
    <row r="41465" spans="1:3">
      <c r="A41465" s="1" t="s">
        <v>37522</v>
      </c>
      <c r="B41465" s="2" t="s">
        <v>37523</v>
      </c>
      <c r="C41465" s="2" t="s">
        <v>36408</v>
      </c>
    </row>
    <row r="41466" spans="1:3">
      <c r="A41466" s="15" t="s">
        <v>37522</v>
      </c>
      <c r="B41466" s="16" t="s">
        <v>37523</v>
      </c>
      <c r="C41466" s="16" t="s">
        <v>34446</v>
      </c>
    </row>
    <row r="41467" spans="1:3">
      <c r="A41467" s="1" t="s">
        <v>37522</v>
      </c>
      <c r="B41467" s="2" t="s">
        <v>37523</v>
      </c>
      <c r="C41467" s="2" t="s">
        <v>36350</v>
      </c>
    </row>
    <row r="41468" spans="1:3">
      <c r="A41468" s="15" t="s">
        <v>37522</v>
      </c>
      <c r="B41468" s="16" t="s">
        <v>37523</v>
      </c>
      <c r="C41468" s="16" t="s">
        <v>35962</v>
      </c>
    </row>
    <row r="41469" spans="1:3">
      <c r="A41469" s="1" t="s">
        <v>37522</v>
      </c>
      <c r="B41469" s="2" t="s">
        <v>37523</v>
      </c>
      <c r="C41469" s="2" t="s">
        <v>34476</v>
      </c>
    </row>
    <row r="41470" spans="1:3">
      <c r="A41470" s="15" t="s">
        <v>37522</v>
      </c>
      <c r="B41470" s="16" t="s">
        <v>37523</v>
      </c>
      <c r="C41470" s="16" t="s">
        <v>36259</v>
      </c>
    </row>
    <row r="41471" spans="1:3">
      <c r="A41471" s="1" t="s">
        <v>37522</v>
      </c>
      <c r="B41471" s="2" t="s">
        <v>37523</v>
      </c>
      <c r="C41471" s="2" t="s">
        <v>37138</v>
      </c>
    </row>
    <row r="41472" spans="1:3">
      <c r="A41472" s="15" t="s">
        <v>37522</v>
      </c>
      <c r="B41472" s="16" t="s">
        <v>37523</v>
      </c>
      <c r="C41472" s="16" t="s">
        <v>36510</v>
      </c>
    </row>
    <row r="41473" spans="1:3">
      <c r="A41473" s="1" t="s">
        <v>37522</v>
      </c>
      <c r="B41473" s="2" t="s">
        <v>37523</v>
      </c>
      <c r="C41473" s="2" t="s">
        <v>37450</v>
      </c>
    </row>
    <row r="41474" spans="1:3">
      <c r="A41474" s="15" t="s">
        <v>37522</v>
      </c>
      <c r="B41474" s="16" t="s">
        <v>37523</v>
      </c>
      <c r="C41474" s="16" t="s">
        <v>35012</v>
      </c>
    </row>
    <row r="41475" spans="1:3">
      <c r="A41475" s="1" t="s">
        <v>37522</v>
      </c>
      <c r="B41475" s="2" t="s">
        <v>37523</v>
      </c>
      <c r="C41475" s="2" t="s">
        <v>36005</v>
      </c>
    </row>
    <row r="41476" spans="1:3">
      <c r="A41476" s="5" t="s">
        <v>37522</v>
      </c>
      <c r="B41476" s="6" t="s">
        <v>37523</v>
      </c>
      <c r="C41476" s="6" t="s">
        <v>36133</v>
      </c>
    </row>
  </sheetData>
  <hyperlinks>
    <hyperlink ref="A1" r:id="rId1" display="hsa_circELF2_004" tooltip="http://www.circbank.cn/infoCirc.html?id=hsa_circELF2_004"/>
    <hyperlink ref="A2" r:id="rId1" display="hsa_circELF2_004" tooltip="http://www.circbank.cn/infoCirc.html?id=hsa_circELF2_004"/>
    <hyperlink ref="A3" r:id="rId1" display="hsa_circELF2_004" tooltip="http://www.circbank.cn/infoCirc.html?id=hsa_circELF2_004"/>
    <hyperlink ref="A4" r:id="rId1" display="hsa_circELF2_004" tooltip="http://www.circbank.cn/infoCirc.html?id=hsa_circELF2_004"/>
    <hyperlink ref="A5" r:id="rId1" display="hsa_circELF2_004" tooltip="http://www.circbank.cn/infoCirc.html?id=hsa_circELF2_004"/>
    <hyperlink ref="A6" r:id="rId1" display="hsa_circELF2_004" tooltip="http://www.circbank.cn/infoCirc.html?id=hsa_circELF2_004"/>
    <hyperlink ref="A7" r:id="rId1" display="hsa_circELF2_004" tooltip="http://www.circbank.cn/infoCirc.html?id=hsa_circELF2_004"/>
    <hyperlink ref="A8" r:id="rId1" display="hsa_circELF2_004" tooltip="http://www.circbank.cn/infoCirc.html?id=hsa_circELF2_004"/>
    <hyperlink ref="A9" r:id="rId1" display="hsa_circELF2_004" tooltip="http://www.circbank.cn/infoCirc.html?id=hsa_circELF2_004"/>
    <hyperlink ref="A10" r:id="rId1" display="hsa_circELF2_004" tooltip="http://www.circbank.cn/infoCirc.html?id=hsa_circELF2_004"/>
    <hyperlink ref="A11" r:id="rId1" display="hsa_circELF2_004" tooltip="http://www.circbank.cn/infoCirc.html?id=hsa_circELF2_004"/>
    <hyperlink ref="A12" r:id="rId1" display="hsa_circELF2_004" tooltip="http://www.circbank.cn/infoCirc.html?id=hsa_circELF2_004"/>
    <hyperlink ref="A13" r:id="rId1" display="hsa_circELF2_004" tooltip="http://www.circbank.cn/infoCirc.html?id=hsa_circELF2_004"/>
    <hyperlink ref="A14" r:id="rId1" display="hsa_circELF2_004" tooltip="http://www.circbank.cn/infoCirc.html?id=hsa_circELF2_004"/>
    <hyperlink ref="A15" r:id="rId1" display="hsa_circELF2_004" tooltip="http://www.circbank.cn/infoCirc.html?id=hsa_circELF2_004"/>
    <hyperlink ref="A16" r:id="rId1" display="hsa_circELF2_004" tooltip="http://www.circbank.cn/infoCirc.html?id=hsa_circELF2_004"/>
    <hyperlink ref="A17" r:id="rId1" display="hsa_circELF2_004" tooltip="http://www.circbank.cn/infoCirc.html?id=hsa_circELF2_004"/>
    <hyperlink ref="A18" r:id="rId1" display="hsa_circELF2_004" tooltip="http://www.circbank.cn/infoCirc.html?id=hsa_circELF2_004"/>
    <hyperlink ref="A19" r:id="rId1" display="hsa_circELF2_004" tooltip="http://www.circbank.cn/infoCirc.html?id=hsa_circELF2_004"/>
    <hyperlink ref="A20" r:id="rId1" display="hsa_circELF2_004" tooltip="http://www.circbank.cn/infoCirc.html?id=hsa_circELF2_004"/>
    <hyperlink ref="A21" r:id="rId1" display="hsa_circELF2_004" tooltip="http://www.circbank.cn/infoCirc.html?id=hsa_circELF2_004"/>
    <hyperlink ref="A22" r:id="rId1" display="hsa_circELF2_004" tooltip="http://www.circbank.cn/infoCirc.html?id=hsa_circELF2_004"/>
    <hyperlink ref="A23" r:id="rId2" display="hsa_circELF2_005" tooltip="http://www.circbank.cn/infoCirc.html?id=hsa_circELF2_005"/>
    <hyperlink ref="A24" r:id="rId2" display="hsa_circELF2_005" tooltip="http://www.circbank.cn/infoCirc.html?id=hsa_circELF2_005"/>
    <hyperlink ref="A25" r:id="rId2" display="hsa_circELF2_005" tooltip="http://www.circbank.cn/infoCirc.html?id=hsa_circELF2_005"/>
    <hyperlink ref="A26" r:id="rId2" display="hsa_circELF2_005" tooltip="http://www.circbank.cn/infoCirc.html?id=hsa_circELF2_005"/>
    <hyperlink ref="A27" r:id="rId2" display="hsa_circELF2_005" tooltip="http://www.circbank.cn/infoCirc.html?id=hsa_circELF2_005"/>
    <hyperlink ref="A28" r:id="rId2" display="hsa_circELF2_005" tooltip="http://www.circbank.cn/infoCirc.html?id=hsa_circELF2_005"/>
    <hyperlink ref="A29" r:id="rId2" display="hsa_circELF2_005" tooltip="http://www.circbank.cn/infoCirc.html?id=hsa_circELF2_005"/>
    <hyperlink ref="A30" r:id="rId2" display="hsa_circELF2_005" tooltip="http://www.circbank.cn/infoCirc.html?id=hsa_circELF2_005"/>
    <hyperlink ref="A31" r:id="rId2" display="hsa_circELF2_005" tooltip="http://www.circbank.cn/infoCirc.html?id=hsa_circELF2_005"/>
    <hyperlink ref="A32" r:id="rId2" display="hsa_circELF2_005" tooltip="http://www.circbank.cn/infoCirc.html?id=hsa_circELF2_005"/>
    <hyperlink ref="A33" r:id="rId2" display="hsa_circELF2_005" tooltip="http://www.circbank.cn/infoCirc.html?id=hsa_circELF2_005"/>
    <hyperlink ref="A34" r:id="rId2" display="hsa_circELF2_005" tooltip="http://www.circbank.cn/infoCirc.html?id=hsa_circELF2_005"/>
    <hyperlink ref="A35" r:id="rId2" display="hsa_circELF2_005" tooltip="http://www.circbank.cn/infoCirc.html?id=hsa_circELF2_005"/>
    <hyperlink ref="A36" r:id="rId2" display="hsa_circELF2_005" tooltip="http://www.circbank.cn/infoCirc.html?id=hsa_circELF2_005"/>
    <hyperlink ref="A37" r:id="rId2" display="hsa_circELF2_005" tooltip="http://www.circbank.cn/infoCirc.html?id=hsa_circELF2_005"/>
    <hyperlink ref="A38" r:id="rId2" display="hsa_circELF2_005" tooltip="http://www.circbank.cn/infoCirc.html?id=hsa_circELF2_005"/>
    <hyperlink ref="A39" r:id="rId2" display="hsa_circELF2_005" tooltip="http://www.circbank.cn/infoCirc.html?id=hsa_circELF2_005"/>
    <hyperlink ref="A40" r:id="rId2" display="hsa_circELF2_005" tooltip="http://www.circbank.cn/infoCirc.html?id=hsa_circELF2_005"/>
    <hyperlink ref="A41" r:id="rId2" display="hsa_circELF2_005" tooltip="http://www.circbank.cn/infoCirc.html?id=hsa_circELF2_005"/>
    <hyperlink ref="A42" r:id="rId2" display="hsa_circELF2_005" tooltip="http://www.circbank.cn/infoCirc.html?id=hsa_circELF2_005"/>
    <hyperlink ref="A43" r:id="rId2" display="hsa_circELF2_005" tooltip="http://www.circbank.cn/infoCirc.html?id=hsa_circELF2_005"/>
    <hyperlink ref="A44" r:id="rId2" display="hsa_circELF2_005" tooltip="http://www.circbank.cn/infoCirc.html?id=hsa_circELF2_005"/>
    <hyperlink ref="A45" r:id="rId2" display="hsa_circELF2_005" tooltip="http://www.circbank.cn/infoCirc.html?id=hsa_circELF2_005"/>
    <hyperlink ref="A46" r:id="rId2" display="hsa_circELF2_005" tooltip="http://www.circbank.cn/infoCirc.html?id=hsa_circELF2_005"/>
    <hyperlink ref="A47" r:id="rId2" display="hsa_circELF2_005" tooltip="http://www.circbank.cn/infoCirc.html?id=hsa_circELF2_005"/>
    <hyperlink ref="A48" r:id="rId2" display="hsa_circELF2_005" tooltip="http://www.circbank.cn/infoCirc.html?id=hsa_circELF2_005"/>
    <hyperlink ref="A49" r:id="rId2" display="hsa_circELF2_005" tooltip="http://www.circbank.cn/infoCirc.html?id=hsa_circELF2_005"/>
    <hyperlink ref="A50" r:id="rId2" display="hsa_circELF2_005" tooltip="http://www.circbank.cn/infoCirc.html?id=hsa_circELF2_005"/>
    <hyperlink ref="A51" r:id="rId2" display="hsa_circELF2_005" tooltip="http://www.circbank.cn/infoCirc.html?id=hsa_circELF2_005"/>
    <hyperlink ref="A52" r:id="rId2" display="hsa_circELF2_005" tooltip="http://www.circbank.cn/infoCirc.html?id=hsa_circELF2_005"/>
    <hyperlink ref="A53" r:id="rId2" display="hsa_circELF2_005" tooltip="http://www.circbank.cn/infoCirc.html?id=hsa_circELF2_005"/>
    <hyperlink ref="A54" r:id="rId2" display="hsa_circELF2_005" tooltip="http://www.circbank.cn/infoCirc.html?id=hsa_circELF2_005"/>
    <hyperlink ref="A55" r:id="rId2" display="hsa_circELF2_005" tooltip="http://www.circbank.cn/infoCirc.html?id=hsa_circELF2_005"/>
    <hyperlink ref="A56" r:id="rId2" display="hsa_circELF2_005" tooltip="http://www.circbank.cn/infoCirc.html?id=hsa_circELF2_005"/>
    <hyperlink ref="A57" r:id="rId2" display="hsa_circELF2_005" tooltip="http://www.circbank.cn/infoCirc.html?id=hsa_circELF2_005"/>
    <hyperlink ref="A58" r:id="rId2" display="hsa_circELF2_005" tooltip="http://www.circbank.cn/infoCirc.html?id=hsa_circELF2_005"/>
    <hyperlink ref="A59" r:id="rId2" display="hsa_circELF2_005" tooltip="http://www.circbank.cn/infoCirc.html?id=hsa_circELF2_005"/>
    <hyperlink ref="A60" r:id="rId2" display="hsa_circELF2_005" tooltip="http://www.circbank.cn/infoCirc.html?id=hsa_circELF2_005"/>
    <hyperlink ref="A61" r:id="rId2" display="hsa_circELF2_005" tooltip="http://www.circbank.cn/infoCirc.html?id=hsa_circELF2_005"/>
    <hyperlink ref="A62" r:id="rId2" display="hsa_circELF2_005" tooltip="http://www.circbank.cn/infoCirc.html?id=hsa_circELF2_005"/>
    <hyperlink ref="A63" r:id="rId2" display="hsa_circELF2_005" tooltip="http://www.circbank.cn/infoCirc.html?id=hsa_circELF2_005"/>
    <hyperlink ref="A64" r:id="rId2" display="hsa_circELF2_005" tooltip="http://www.circbank.cn/infoCirc.html?id=hsa_circELF2_005"/>
    <hyperlink ref="A65" r:id="rId2" display="hsa_circELF2_005" tooltip="http://www.circbank.cn/infoCirc.html?id=hsa_circELF2_005"/>
    <hyperlink ref="A66" r:id="rId3" display="hsa_circELF2_006" tooltip="http://www.circbank.cn/infoCirc.html?id=hsa_circELF2_006"/>
    <hyperlink ref="A67" r:id="rId3" display="hsa_circELF2_006" tooltip="http://www.circbank.cn/infoCirc.html?id=hsa_circELF2_006"/>
    <hyperlink ref="A68" r:id="rId3" display="hsa_circELF2_006" tooltip="http://www.circbank.cn/infoCirc.html?id=hsa_circELF2_006"/>
    <hyperlink ref="A69" r:id="rId3" display="hsa_circELF2_006" tooltip="http://www.circbank.cn/infoCirc.html?id=hsa_circELF2_006"/>
    <hyperlink ref="A70" r:id="rId3" display="hsa_circELF2_006" tooltip="http://www.circbank.cn/infoCirc.html?id=hsa_circELF2_006"/>
    <hyperlink ref="A71" r:id="rId3" display="hsa_circELF2_006" tooltip="http://www.circbank.cn/infoCirc.html?id=hsa_circELF2_006"/>
    <hyperlink ref="A72" r:id="rId3" display="hsa_circELF2_006" tooltip="http://www.circbank.cn/infoCirc.html?id=hsa_circELF2_006"/>
    <hyperlink ref="A73" r:id="rId3" display="hsa_circELF2_006" tooltip="http://www.circbank.cn/infoCirc.html?id=hsa_circELF2_006"/>
    <hyperlink ref="A74" r:id="rId3" display="hsa_circELF2_006" tooltip="http://www.circbank.cn/infoCirc.html?id=hsa_circELF2_006"/>
    <hyperlink ref="A75" r:id="rId3" display="hsa_circELF2_006" tooltip="http://www.circbank.cn/infoCirc.html?id=hsa_circELF2_006"/>
    <hyperlink ref="A76" r:id="rId3" display="hsa_circELF2_006" tooltip="http://www.circbank.cn/infoCirc.html?id=hsa_circELF2_006"/>
    <hyperlink ref="A77" r:id="rId3" display="hsa_circELF2_006" tooltip="http://www.circbank.cn/infoCirc.html?id=hsa_circELF2_006"/>
    <hyperlink ref="A78" r:id="rId3" display="hsa_circELF2_006" tooltip="http://www.circbank.cn/infoCirc.html?id=hsa_circELF2_006"/>
    <hyperlink ref="A79" r:id="rId3" display="hsa_circELF2_006" tooltip="http://www.circbank.cn/infoCirc.html?id=hsa_circELF2_006"/>
    <hyperlink ref="A80" r:id="rId3" display="hsa_circELF2_006" tooltip="http://www.circbank.cn/infoCirc.html?id=hsa_circELF2_006"/>
    <hyperlink ref="A81" r:id="rId3" display="hsa_circELF2_006" tooltip="http://www.circbank.cn/infoCirc.html?id=hsa_circELF2_006"/>
    <hyperlink ref="A82" r:id="rId3" display="hsa_circELF2_006" tooltip="http://www.circbank.cn/infoCirc.html?id=hsa_circELF2_006"/>
    <hyperlink ref="A83" r:id="rId3" display="hsa_circELF2_006" tooltip="http://www.circbank.cn/infoCirc.html?id=hsa_circELF2_006"/>
    <hyperlink ref="A84" r:id="rId3" display="hsa_circELF2_006" tooltip="http://www.circbank.cn/infoCirc.html?id=hsa_circELF2_006"/>
    <hyperlink ref="A85" r:id="rId3" display="hsa_circELF2_006" tooltip="http://www.circbank.cn/infoCirc.html?id=hsa_circELF2_006"/>
    <hyperlink ref="A86" r:id="rId3" display="hsa_circELF2_006" tooltip="http://www.circbank.cn/infoCirc.html?id=hsa_circELF2_006"/>
    <hyperlink ref="A87" r:id="rId3" display="hsa_circELF2_006" tooltip="http://www.circbank.cn/infoCirc.html?id=hsa_circELF2_006"/>
    <hyperlink ref="A88" r:id="rId3" display="hsa_circELF2_006" tooltip="http://www.circbank.cn/infoCirc.html?id=hsa_circELF2_006"/>
    <hyperlink ref="A89" r:id="rId3" display="hsa_circELF2_006" tooltip="http://www.circbank.cn/infoCirc.html?id=hsa_circELF2_006"/>
    <hyperlink ref="A90" r:id="rId3" display="hsa_circELF2_006" tooltip="http://www.circbank.cn/infoCirc.html?id=hsa_circELF2_006"/>
    <hyperlink ref="A91" r:id="rId3" display="hsa_circELF2_006" tooltip="http://www.circbank.cn/infoCirc.html?id=hsa_circELF2_006"/>
    <hyperlink ref="A92" r:id="rId3" display="hsa_circELF2_006" tooltip="http://www.circbank.cn/infoCirc.html?id=hsa_circELF2_006"/>
    <hyperlink ref="A93" r:id="rId3" display="hsa_circELF2_006" tooltip="http://www.circbank.cn/infoCirc.html?id=hsa_circELF2_006"/>
    <hyperlink ref="A94" r:id="rId3" display="hsa_circELF2_006" tooltip="http://www.circbank.cn/infoCirc.html?id=hsa_circELF2_006"/>
    <hyperlink ref="A95" r:id="rId3" display="hsa_circELF2_006" tooltip="http://www.circbank.cn/infoCirc.html?id=hsa_circELF2_006"/>
    <hyperlink ref="A96" r:id="rId3" display="hsa_circELF2_006" tooltip="http://www.circbank.cn/infoCirc.html?id=hsa_circELF2_006"/>
    <hyperlink ref="A97" r:id="rId3" display="hsa_circELF2_006" tooltip="http://www.circbank.cn/infoCirc.html?id=hsa_circELF2_006"/>
    <hyperlink ref="A98" r:id="rId3" display="hsa_circELF2_006" tooltip="http://www.circbank.cn/infoCirc.html?id=hsa_circELF2_006"/>
    <hyperlink ref="A99" r:id="rId3" display="hsa_circELF2_006" tooltip="http://www.circbank.cn/infoCirc.html?id=hsa_circELF2_006"/>
    <hyperlink ref="A100" r:id="rId3" display="hsa_circELF2_006" tooltip="http://www.circbank.cn/infoCirc.html?id=hsa_circELF2_006"/>
    <hyperlink ref="A101" r:id="rId3" display="hsa_circELF2_006" tooltip="http://www.circbank.cn/infoCirc.html?id=hsa_circELF2_006"/>
    <hyperlink ref="A102" r:id="rId3" display="hsa_circELF2_006" tooltip="http://www.circbank.cn/infoCirc.html?id=hsa_circELF2_006"/>
    <hyperlink ref="A103" r:id="rId3" display="hsa_circELF2_006" tooltip="http://www.circbank.cn/infoCirc.html?id=hsa_circELF2_006"/>
    <hyperlink ref="A104" r:id="rId3" display="hsa_circELF2_006" tooltip="http://www.circbank.cn/infoCirc.html?id=hsa_circELF2_006"/>
    <hyperlink ref="A105" r:id="rId3" display="hsa_circELF2_006" tooltip="http://www.circbank.cn/infoCirc.html?id=hsa_circELF2_006"/>
    <hyperlink ref="A106" r:id="rId3" display="hsa_circELF2_006" tooltip="http://www.circbank.cn/infoCirc.html?id=hsa_circELF2_006"/>
    <hyperlink ref="A107" r:id="rId3" display="hsa_circELF2_006" tooltip="http://www.circbank.cn/infoCirc.html?id=hsa_circELF2_006"/>
    <hyperlink ref="A108" r:id="rId3" display="hsa_circELF2_006" tooltip="http://www.circbank.cn/infoCirc.html?id=hsa_circELF2_006"/>
    <hyperlink ref="A109" r:id="rId3" display="hsa_circELF2_006" tooltip="http://www.circbank.cn/infoCirc.html?id=hsa_circELF2_006"/>
    <hyperlink ref="A110" r:id="rId3" display="hsa_circELF2_006" tooltip="http://www.circbank.cn/infoCirc.html?id=hsa_circELF2_006"/>
    <hyperlink ref="A111" r:id="rId3" display="hsa_circELF2_006" tooltip="http://www.circbank.cn/infoCirc.html?id=hsa_circELF2_006"/>
    <hyperlink ref="A112" r:id="rId3" display="hsa_circELF2_006" tooltip="http://www.circbank.cn/infoCirc.html?id=hsa_circELF2_006"/>
    <hyperlink ref="A113" r:id="rId3" display="hsa_circELF2_006" tooltip="http://www.circbank.cn/infoCirc.html?id=hsa_circELF2_006"/>
    <hyperlink ref="A114" r:id="rId3" display="hsa_circELF2_006" tooltip="http://www.circbank.cn/infoCirc.html?id=hsa_circELF2_006"/>
    <hyperlink ref="A115" r:id="rId3" display="hsa_circELF2_006" tooltip="http://www.circbank.cn/infoCirc.html?id=hsa_circELF2_006"/>
    <hyperlink ref="A116" r:id="rId3" display="hsa_circELF2_006" tooltip="http://www.circbank.cn/infoCirc.html?id=hsa_circELF2_006"/>
    <hyperlink ref="A117" r:id="rId3" display="hsa_circELF2_006" tooltip="http://www.circbank.cn/infoCirc.html?id=hsa_circELF2_006"/>
    <hyperlink ref="A118" r:id="rId3" display="hsa_circELF2_006" tooltip="http://www.circbank.cn/infoCirc.html?id=hsa_circELF2_006"/>
    <hyperlink ref="A119" r:id="rId3" display="hsa_circELF2_006" tooltip="http://www.circbank.cn/infoCirc.html?id=hsa_circELF2_006"/>
    <hyperlink ref="A120" r:id="rId3" display="hsa_circELF2_006" tooltip="http://www.circbank.cn/infoCirc.html?id=hsa_circELF2_006"/>
    <hyperlink ref="A121" r:id="rId3" display="hsa_circELF2_006" tooltip="http://www.circbank.cn/infoCirc.html?id=hsa_circELF2_006"/>
    <hyperlink ref="A122" r:id="rId3" display="hsa_circELF2_006" tooltip="http://www.circbank.cn/infoCirc.html?id=hsa_circELF2_006"/>
    <hyperlink ref="A123" r:id="rId3" display="hsa_circELF2_006" tooltip="http://www.circbank.cn/infoCirc.html?id=hsa_circELF2_006"/>
    <hyperlink ref="A124" r:id="rId3" display="hsa_circELF2_006" tooltip="http://www.circbank.cn/infoCirc.html?id=hsa_circELF2_006"/>
    <hyperlink ref="A125" r:id="rId3" display="hsa_circELF2_006" tooltip="http://www.circbank.cn/infoCirc.html?id=hsa_circELF2_006"/>
    <hyperlink ref="A126" r:id="rId3" display="hsa_circELF2_006" tooltip="http://www.circbank.cn/infoCirc.html?id=hsa_circELF2_006"/>
    <hyperlink ref="A127" r:id="rId3" display="hsa_circELF2_006" tooltip="http://www.circbank.cn/infoCirc.html?id=hsa_circELF2_006"/>
    <hyperlink ref="A128" r:id="rId3" display="hsa_circELF2_006" tooltip="http://www.circbank.cn/infoCirc.html?id=hsa_circELF2_006"/>
    <hyperlink ref="A129" r:id="rId3" display="hsa_circELF2_006" tooltip="http://www.circbank.cn/infoCirc.html?id=hsa_circELF2_006"/>
    <hyperlink ref="A130" r:id="rId3" display="hsa_circELF2_006" tooltip="http://www.circbank.cn/infoCirc.html?id=hsa_circELF2_006"/>
    <hyperlink ref="A131" r:id="rId3" display="hsa_circELF2_006" tooltip="http://www.circbank.cn/infoCirc.html?id=hsa_circELF2_006"/>
    <hyperlink ref="A132" r:id="rId3" display="hsa_circELF2_006" tooltip="http://www.circbank.cn/infoCirc.html?id=hsa_circELF2_006"/>
    <hyperlink ref="A133" r:id="rId3" display="hsa_circELF2_006" tooltip="http://www.circbank.cn/infoCirc.html?id=hsa_circELF2_006"/>
    <hyperlink ref="A134" r:id="rId3" display="hsa_circELF2_006" tooltip="http://www.circbank.cn/infoCirc.html?id=hsa_circELF2_006"/>
    <hyperlink ref="A135" r:id="rId3" display="hsa_circELF2_006" tooltip="http://www.circbank.cn/infoCirc.html?id=hsa_circELF2_006"/>
    <hyperlink ref="A136" r:id="rId3" display="hsa_circELF2_006" tooltip="http://www.circbank.cn/infoCirc.html?id=hsa_circELF2_006"/>
    <hyperlink ref="A137" r:id="rId3" display="hsa_circELF2_006" tooltip="http://www.circbank.cn/infoCirc.html?id=hsa_circELF2_006"/>
    <hyperlink ref="A138" r:id="rId3" display="hsa_circELF2_006" tooltip="http://www.circbank.cn/infoCirc.html?id=hsa_circELF2_006"/>
    <hyperlink ref="A139" r:id="rId3" display="hsa_circELF2_006" tooltip="http://www.circbank.cn/infoCirc.html?id=hsa_circELF2_006"/>
    <hyperlink ref="A140" r:id="rId3" display="hsa_circELF2_006" tooltip="http://www.circbank.cn/infoCirc.html?id=hsa_circELF2_006"/>
    <hyperlink ref="A141" r:id="rId3" display="hsa_circELF2_006" tooltip="http://www.circbank.cn/infoCirc.html?id=hsa_circELF2_006"/>
    <hyperlink ref="A142" r:id="rId3" display="hsa_circELF2_006" tooltip="http://www.circbank.cn/infoCirc.html?id=hsa_circELF2_006"/>
    <hyperlink ref="A143" r:id="rId3" display="hsa_circELF2_006" tooltip="http://www.circbank.cn/infoCirc.html?id=hsa_circELF2_006"/>
    <hyperlink ref="A144" r:id="rId3" display="hsa_circELF2_006" tooltip="http://www.circbank.cn/infoCirc.html?id=hsa_circELF2_006"/>
    <hyperlink ref="A145" r:id="rId3" display="hsa_circELF2_006" tooltip="http://www.circbank.cn/infoCirc.html?id=hsa_circELF2_006"/>
    <hyperlink ref="A146" r:id="rId3" display="hsa_circELF2_006" tooltip="http://www.circbank.cn/infoCirc.html?id=hsa_circELF2_006"/>
    <hyperlink ref="A147" r:id="rId3" display="hsa_circELF2_006" tooltip="http://www.circbank.cn/infoCirc.html?id=hsa_circELF2_006"/>
    <hyperlink ref="A148" r:id="rId3" display="hsa_circELF2_006" tooltip="http://www.circbank.cn/infoCirc.html?id=hsa_circELF2_006"/>
    <hyperlink ref="A149" r:id="rId3" display="hsa_circELF2_006" tooltip="http://www.circbank.cn/infoCirc.html?id=hsa_circELF2_006"/>
    <hyperlink ref="A150" r:id="rId3" display="hsa_circELF2_006" tooltip="http://www.circbank.cn/infoCirc.html?id=hsa_circELF2_006"/>
    <hyperlink ref="A151" r:id="rId3" display="hsa_circELF2_006" tooltip="http://www.circbank.cn/infoCirc.html?id=hsa_circELF2_006"/>
    <hyperlink ref="A152" r:id="rId3" display="hsa_circELF2_006" tooltip="http://www.circbank.cn/infoCirc.html?id=hsa_circELF2_006"/>
    <hyperlink ref="A153" r:id="rId3" display="hsa_circELF2_006" tooltip="http://www.circbank.cn/infoCirc.html?id=hsa_circELF2_006"/>
    <hyperlink ref="A154" r:id="rId3" display="hsa_circELF2_006" tooltip="http://www.circbank.cn/infoCirc.html?id=hsa_circELF2_006"/>
    <hyperlink ref="A155" r:id="rId3" display="hsa_circELF2_006" tooltip="http://www.circbank.cn/infoCirc.html?id=hsa_circELF2_006"/>
    <hyperlink ref="A156" r:id="rId3" display="hsa_circELF2_006" tooltip="http://www.circbank.cn/infoCirc.html?id=hsa_circELF2_006"/>
    <hyperlink ref="A157" r:id="rId3" display="hsa_circELF2_006" tooltip="http://www.circbank.cn/infoCirc.html?id=hsa_circELF2_006"/>
    <hyperlink ref="A158" r:id="rId3" display="hsa_circELF2_006" tooltip="http://www.circbank.cn/infoCirc.html?id=hsa_circELF2_006"/>
    <hyperlink ref="A159" r:id="rId3" display="hsa_circELF2_006" tooltip="http://www.circbank.cn/infoCirc.html?id=hsa_circELF2_006"/>
    <hyperlink ref="A160" r:id="rId3" display="hsa_circELF2_006" tooltip="http://www.circbank.cn/infoCirc.html?id=hsa_circELF2_006"/>
    <hyperlink ref="A161" r:id="rId3" display="hsa_circELF2_006" tooltip="http://www.circbank.cn/infoCirc.html?id=hsa_circELF2_006"/>
    <hyperlink ref="A162" r:id="rId3" display="hsa_circELF2_006" tooltip="http://www.circbank.cn/infoCirc.html?id=hsa_circELF2_006"/>
    <hyperlink ref="A163" r:id="rId3" display="hsa_circELF2_006" tooltip="http://www.circbank.cn/infoCirc.html?id=hsa_circELF2_006"/>
    <hyperlink ref="A164" r:id="rId3" display="hsa_circELF2_006" tooltip="http://www.circbank.cn/infoCirc.html?id=hsa_circELF2_006"/>
    <hyperlink ref="A165" r:id="rId3" display="hsa_circELF2_006" tooltip="http://www.circbank.cn/infoCirc.html?id=hsa_circELF2_006"/>
    <hyperlink ref="A166" r:id="rId3" display="hsa_circELF2_006" tooltip="http://www.circbank.cn/infoCirc.html?id=hsa_circELF2_006"/>
    <hyperlink ref="A167" r:id="rId3" display="hsa_circELF2_006" tooltip="http://www.circbank.cn/infoCirc.html?id=hsa_circELF2_006"/>
    <hyperlink ref="A168" r:id="rId3" display="hsa_circELF2_006" tooltip="http://www.circbank.cn/infoCirc.html?id=hsa_circELF2_006"/>
    <hyperlink ref="A169" r:id="rId3" display="hsa_circELF2_006" tooltip="http://www.circbank.cn/infoCirc.html?id=hsa_circELF2_006"/>
    <hyperlink ref="A170" r:id="rId3" display="hsa_circELF2_006" tooltip="http://www.circbank.cn/infoCirc.html?id=hsa_circELF2_006"/>
    <hyperlink ref="A171" r:id="rId3" display="hsa_circELF2_006" tooltip="http://www.circbank.cn/infoCirc.html?id=hsa_circELF2_006"/>
    <hyperlink ref="A172" r:id="rId3" display="hsa_circELF2_006" tooltip="http://www.circbank.cn/infoCirc.html?id=hsa_circELF2_006"/>
    <hyperlink ref="A173" r:id="rId3" display="hsa_circELF2_006" tooltip="http://www.circbank.cn/infoCirc.html?id=hsa_circELF2_006"/>
    <hyperlink ref="A174" r:id="rId3" display="hsa_circELF2_006" tooltip="http://www.circbank.cn/infoCirc.html?id=hsa_circELF2_006"/>
    <hyperlink ref="A175" r:id="rId3" display="hsa_circELF2_006" tooltip="http://www.circbank.cn/infoCirc.html?id=hsa_circELF2_006"/>
    <hyperlink ref="A176" r:id="rId3" display="hsa_circELF2_006" tooltip="http://www.circbank.cn/infoCirc.html?id=hsa_circELF2_006"/>
    <hyperlink ref="A177" r:id="rId3" display="hsa_circELF2_006" tooltip="http://www.circbank.cn/infoCirc.html?id=hsa_circELF2_006"/>
    <hyperlink ref="A178" r:id="rId3" display="hsa_circELF2_006" tooltip="http://www.circbank.cn/infoCirc.html?id=hsa_circELF2_006"/>
    <hyperlink ref="A179" r:id="rId3" display="hsa_circELF2_006" tooltip="http://www.circbank.cn/infoCirc.html?id=hsa_circELF2_006"/>
    <hyperlink ref="A180" r:id="rId3" display="hsa_circELF2_006" tooltip="http://www.circbank.cn/infoCirc.html?id=hsa_circELF2_006"/>
    <hyperlink ref="A181" r:id="rId3" display="hsa_circELF2_006" tooltip="http://www.circbank.cn/infoCirc.html?id=hsa_circELF2_006"/>
    <hyperlink ref="A182" r:id="rId3" display="hsa_circELF2_006" tooltip="http://www.circbank.cn/infoCirc.html?id=hsa_circELF2_006"/>
    <hyperlink ref="A183" r:id="rId3" display="hsa_circELF2_006" tooltip="http://www.circbank.cn/infoCirc.html?id=hsa_circELF2_006"/>
    <hyperlink ref="A184" r:id="rId3" display="hsa_circELF2_006" tooltip="http://www.circbank.cn/infoCirc.html?id=hsa_circELF2_006"/>
    <hyperlink ref="A185" r:id="rId3" display="hsa_circELF2_006" tooltip="http://www.circbank.cn/infoCirc.html?id=hsa_circELF2_006"/>
    <hyperlink ref="A186" r:id="rId3" display="hsa_circELF2_006" tooltip="http://www.circbank.cn/infoCirc.html?id=hsa_circELF2_006"/>
    <hyperlink ref="A187" r:id="rId3" display="hsa_circELF2_006" tooltip="http://www.circbank.cn/infoCirc.html?id=hsa_circELF2_006"/>
    <hyperlink ref="A188" r:id="rId3" display="hsa_circELF2_006" tooltip="http://www.circbank.cn/infoCirc.html?id=hsa_circELF2_006"/>
    <hyperlink ref="A189" r:id="rId3" display="hsa_circELF2_006" tooltip="http://www.circbank.cn/infoCirc.html?id=hsa_circELF2_006"/>
    <hyperlink ref="A190" r:id="rId3" display="hsa_circELF2_006" tooltip="http://www.circbank.cn/infoCirc.html?id=hsa_circELF2_006"/>
    <hyperlink ref="A191" r:id="rId3" display="hsa_circELF2_006" tooltip="http://www.circbank.cn/infoCirc.html?id=hsa_circELF2_006"/>
    <hyperlink ref="A192" r:id="rId3" display="hsa_circELF2_006" tooltip="http://www.circbank.cn/infoCirc.html?id=hsa_circELF2_006"/>
    <hyperlink ref="A193" r:id="rId3" display="hsa_circELF2_006" tooltip="http://www.circbank.cn/infoCirc.html?id=hsa_circELF2_006"/>
    <hyperlink ref="A194" r:id="rId3" display="hsa_circELF2_006" tooltip="http://www.circbank.cn/infoCirc.html?id=hsa_circELF2_006"/>
    <hyperlink ref="A195" r:id="rId3" display="hsa_circELF2_006" tooltip="http://www.circbank.cn/infoCirc.html?id=hsa_circELF2_006"/>
    <hyperlink ref="A196" r:id="rId3" display="hsa_circELF2_006" tooltip="http://www.circbank.cn/infoCirc.html?id=hsa_circELF2_006"/>
    <hyperlink ref="A197" r:id="rId3" display="hsa_circELF2_006" tooltip="http://www.circbank.cn/infoCirc.html?id=hsa_circELF2_006"/>
    <hyperlink ref="A198" r:id="rId3" display="hsa_circELF2_006" tooltip="http://www.circbank.cn/infoCirc.html?id=hsa_circELF2_006"/>
    <hyperlink ref="A199" r:id="rId3" display="hsa_circELF2_006" tooltip="http://www.circbank.cn/infoCirc.html?id=hsa_circELF2_006"/>
    <hyperlink ref="A200" r:id="rId3" display="hsa_circELF2_006" tooltip="http://www.circbank.cn/infoCirc.html?id=hsa_circELF2_006"/>
    <hyperlink ref="A201" r:id="rId3" display="hsa_circELF2_006" tooltip="http://www.circbank.cn/infoCirc.html?id=hsa_circELF2_006"/>
    <hyperlink ref="A202" r:id="rId3" display="hsa_circELF2_006" tooltip="http://www.circbank.cn/infoCirc.html?id=hsa_circELF2_006"/>
    <hyperlink ref="A203" r:id="rId3" display="hsa_circELF2_006" tooltip="http://www.circbank.cn/infoCirc.html?id=hsa_circELF2_006"/>
    <hyperlink ref="A204" r:id="rId3" display="hsa_circELF2_006" tooltip="http://www.circbank.cn/infoCirc.html?id=hsa_circELF2_006"/>
    <hyperlink ref="A205" r:id="rId3" display="hsa_circELF2_006" tooltip="http://www.circbank.cn/infoCirc.html?id=hsa_circELF2_006"/>
    <hyperlink ref="A206" r:id="rId3" display="hsa_circELF2_006" tooltip="http://www.circbank.cn/infoCirc.html?id=hsa_circELF2_006"/>
    <hyperlink ref="A207" r:id="rId3" display="hsa_circELF2_006" tooltip="http://www.circbank.cn/infoCirc.html?id=hsa_circELF2_006"/>
    <hyperlink ref="A208" r:id="rId3" display="hsa_circELF2_006" tooltip="http://www.circbank.cn/infoCirc.html?id=hsa_circELF2_006"/>
    <hyperlink ref="A209" r:id="rId3" display="hsa_circELF2_006" tooltip="http://www.circbank.cn/infoCirc.html?id=hsa_circELF2_006"/>
    <hyperlink ref="A210" r:id="rId3" display="hsa_circELF2_006" tooltip="http://www.circbank.cn/infoCirc.html?id=hsa_circELF2_006"/>
    <hyperlink ref="A211" r:id="rId3" display="hsa_circELF2_006" tooltip="http://www.circbank.cn/infoCirc.html?id=hsa_circELF2_006"/>
    <hyperlink ref="A212" r:id="rId3" display="hsa_circELF2_006" tooltip="http://www.circbank.cn/infoCirc.html?id=hsa_circELF2_006"/>
    <hyperlink ref="A213" r:id="rId3" display="hsa_circELF2_006" tooltip="http://www.circbank.cn/infoCirc.html?id=hsa_circELF2_006"/>
    <hyperlink ref="A214" r:id="rId3" display="hsa_circELF2_006" tooltip="http://www.circbank.cn/infoCirc.html?id=hsa_circELF2_006"/>
    <hyperlink ref="A215" r:id="rId3" display="hsa_circELF2_006" tooltip="http://www.circbank.cn/infoCirc.html?id=hsa_circELF2_006"/>
    <hyperlink ref="A216" r:id="rId3" display="hsa_circELF2_006" tooltip="http://www.circbank.cn/infoCirc.html?id=hsa_circELF2_006"/>
    <hyperlink ref="A217" r:id="rId3" display="hsa_circELF2_006" tooltip="http://www.circbank.cn/infoCirc.html?id=hsa_circELF2_006"/>
    <hyperlink ref="A218" r:id="rId3" display="hsa_circELF2_006" tooltip="http://www.circbank.cn/infoCirc.html?id=hsa_circELF2_006"/>
    <hyperlink ref="A219" r:id="rId3" display="hsa_circELF2_006" tooltip="http://www.circbank.cn/infoCirc.html?id=hsa_circELF2_006"/>
    <hyperlink ref="A220" r:id="rId3" display="hsa_circELF2_006" tooltip="http://www.circbank.cn/infoCirc.html?id=hsa_circELF2_006"/>
    <hyperlink ref="A221" r:id="rId3" display="hsa_circELF2_006" tooltip="http://www.circbank.cn/infoCirc.html?id=hsa_circELF2_006"/>
    <hyperlink ref="A222" r:id="rId3" display="hsa_circELF2_006" tooltip="http://www.circbank.cn/infoCirc.html?id=hsa_circELF2_006"/>
    <hyperlink ref="A223" r:id="rId3" display="hsa_circELF2_006" tooltip="http://www.circbank.cn/infoCirc.html?id=hsa_circELF2_006"/>
    <hyperlink ref="A224" r:id="rId3" display="hsa_circELF2_006" tooltip="http://www.circbank.cn/infoCirc.html?id=hsa_circELF2_006"/>
    <hyperlink ref="A225" r:id="rId3" display="hsa_circELF2_006" tooltip="http://www.circbank.cn/infoCirc.html?id=hsa_circELF2_006"/>
    <hyperlink ref="A226" r:id="rId3" display="hsa_circELF2_006" tooltip="http://www.circbank.cn/infoCirc.html?id=hsa_circELF2_006"/>
    <hyperlink ref="A227" r:id="rId3" display="hsa_circELF2_006" tooltip="http://www.circbank.cn/infoCirc.html?id=hsa_circELF2_006"/>
    <hyperlink ref="A228" r:id="rId3" display="hsa_circELF2_006" tooltip="http://www.circbank.cn/infoCirc.html?id=hsa_circELF2_006"/>
    <hyperlink ref="A229" r:id="rId3" display="hsa_circELF2_006" tooltip="http://www.circbank.cn/infoCirc.html?id=hsa_circELF2_006"/>
    <hyperlink ref="A230" r:id="rId3" display="hsa_circELF2_006" tooltip="http://www.circbank.cn/infoCirc.html?id=hsa_circELF2_006"/>
    <hyperlink ref="A231" r:id="rId3" display="hsa_circELF2_006" tooltip="http://www.circbank.cn/infoCirc.html?id=hsa_circELF2_006"/>
    <hyperlink ref="A232" r:id="rId3" display="hsa_circELF2_006" tooltip="http://www.circbank.cn/infoCirc.html?id=hsa_circELF2_006"/>
    <hyperlink ref="A233" r:id="rId3" display="hsa_circELF2_006" tooltip="http://www.circbank.cn/infoCirc.html?id=hsa_circELF2_006"/>
    <hyperlink ref="A234" r:id="rId3" display="hsa_circELF2_006" tooltip="http://www.circbank.cn/infoCirc.html?id=hsa_circELF2_006"/>
    <hyperlink ref="A235" r:id="rId3" display="hsa_circELF2_006" tooltip="http://www.circbank.cn/infoCirc.html?id=hsa_circELF2_006"/>
    <hyperlink ref="A236" r:id="rId3" display="hsa_circELF2_006" tooltip="http://www.circbank.cn/infoCirc.html?id=hsa_circELF2_006"/>
    <hyperlink ref="A237" r:id="rId3" display="hsa_circELF2_006" tooltip="http://www.circbank.cn/infoCirc.html?id=hsa_circELF2_006"/>
    <hyperlink ref="A238" r:id="rId3" display="hsa_circELF2_006" tooltip="http://www.circbank.cn/infoCirc.html?id=hsa_circELF2_006"/>
    <hyperlink ref="A239" r:id="rId3" display="hsa_circELF2_006" tooltip="http://www.circbank.cn/infoCirc.html?id=hsa_circELF2_006"/>
    <hyperlink ref="A240" r:id="rId3" display="hsa_circELF2_006" tooltip="http://www.circbank.cn/infoCirc.html?id=hsa_circELF2_006"/>
    <hyperlink ref="A241" r:id="rId3" display="hsa_circELF2_006" tooltip="http://www.circbank.cn/infoCirc.html?id=hsa_circELF2_006"/>
    <hyperlink ref="A242" r:id="rId3" display="hsa_circELF2_006" tooltip="http://www.circbank.cn/infoCirc.html?id=hsa_circELF2_006"/>
    <hyperlink ref="A243" r:id="rId3" display="hsa_circELF2_006" tooltip="http://www.circbank.cn/infoCirc.html?id=hsa_circELF2_006"/>
    <hyperlink ref="A244" r:id="rId3" display="hsa_circELF2_006" tooltip="http://www.circbank.cn/infoCirc.html?id=hsa_circELF2_006"/>
    <hyperlink ref="A245" r:id="rId3" display="hsa_circELF2_006" tooltip="http://www.circbank.cn/infoCirc.html?id=hsa_circELF2_006"/>
    <hyperlink ref="A246" r:id="rId3" display="hsa_circELF2_006" tooltip="http://www.circbank.cn/infoCirc.html?id=hsa_circELF2_006"/>
    <hyperlink ref="A247" r:id="rId3" display="hsa_circELF2_006" tooltip="http://www.circbank.cn/infoCirc.html?id=hsa_circELF2_006"/>
    <hyperlink ref="A248" r:id="rId3" display="hsa_circELF2_006" tooltip="http://www.circbank.cn/infoCirc.html?id=hsa_circELF2_006"/>
    <hyperlink ref="A249" r:id="rId3" display="hsa_circELF2_006" tooltip="http://www.circbank.cn/infoCirc.html?id=hsa_circELF2_006"/>
    <hyperlink ref="A250" r:id="rId3" display="hsa_circELF2_006" tooltip="http://www.circbank.cn/infoCirc.html?id=hsa_circELF2_006"/>
    <hyperlink ref="A251" r:id="rId3" display="hsa_circELF2_006" tooltip="http://www.circbank.cn/infoCirc.html?id=hsa_circELF2_006"/>
    <hyperlink ref="A252" r:id="rId3" display="hsa_circELF2_006" tooltip="http://www.circbank.cn/infoCirc.html?id=hsa_circELF2_006"/>
    <hyperlink ref="A253" r:id="rId3" display="hsa_circELF2_006" tooltip="http://www.circbank.cn/infoCirc.html?id=hsa_circELF2_006"/>
    <hyperlink ref="A254" r:id="rId3" display="hsa_circELF2_006" tooltip="http://www.circbank.cn/infoCirc.html?id=hsa_circELF2_006"/>
    <hyperlink ref="A255" r:id="rId3" display="hsa_circELF2_006" tooltip="http://www.circbank.cn/infoCirc.html?id=hsa_circELF2_006"/>
    <hyperlink ref="A256" r:id="rId3" display="hsa_circELF2_006" tooltip="http://www.circbank.cn/infoCirc.html?id=hsa_circELF2_006"/>
    <hyperlink ref="A257" r:id="rId3" display="hsa_circELF2_006" tooltip="http://www.circbank.cn/infoCirc.html?id=hsa_circELF2_006"/>
    <hyperlink ref="A258" r:id="rId3" display="hsa_circELF2_006" tooltip="http://www.circbank.cn/infoCirc.html?id=hsa_circELF2_006"/>
    <hyperlink ref="A259" r:id="rId3" display="hsa_circELF2_006" tooltip="http://www.circbank.cn/infoCirc.html?id=hsa_circELF2_006"/>
    <hyperlink ref="A260" r:id="rId3" display="hsa_circELF2_006" tooltip="http://www.circbank.cn/infoCirc.html?id=hsa_circELF2_006"/>
    <hyperlink ref="A261" r:id="rId3" display="hsa_circELF2_006" tooltip="http://www.circbank.cn/infoCirc.html?id=hsa_circELF2_006"/>
    <hyperlink ref="A262" r:id="rId3" display="hsa_circELF2_006" tooltip="http://www.circbank.cn/infoCirc.html?id=hsa_circELF2_006"/>
    <hyperlink ref="A263" r:id="rId3" display="hsa_circELF2_006" tooltip="http://www.circbank.cn/infoCirc.html?id=hsa_circELF2_006"/>
    <hyperlink ref="A264" r:id="rId3" display="hsa_circELF2_006" tooltip="http://www.circbank.cn/infoCirc.html?id=hsa_circELF2_006"/>
    <hyperlink ref="A265" r:id="rId3" display="hsa_circELF2_006" tooltip="http://www.circbank.cn/infoCirc.html?id=hsa_circELF2_006"/>
    <hyperlink ref="A266" r:id="rId3" display="hsa_circELF2_006" tooltip="http://www.circbank.cn/infoCirc.html?id=hsa_circELF2_006"/>
    <hyperlink ref="A267" r:id="rId3" display="hsa_circELF2_006" tooltip="http://www.circbank.cn/infoCirc.html?id=hsa_circELF2_006"/>
    <hyperlink ref="A268" r:id="rId3" display="hsa_circELF2_006" tooltip="http://www.circbank.cn/infoCirc.html?id=hsa_circELF2_006"/>
    <hyperlink ref="A269" r:id="rId3" display="hsa_circELF2_006" tooltip="http://www.circbank.cn/infoCirc.html?id=hsa_circELF2_006"/>
    <hyperlink ref="A270" r:id="rId3" display="hsa_circELF2_006" tooltip="http://www.circbank.cn/infoCirc.html?id=hsa_circELF2_006"/>
    <hyperlink ref="A271" r:id="rId3" display="hsa_circELF2_006" tooltip="http://www.circbank.cn/infoCirc.html?id=hsa_circELF2_006"/>
    <hyperlink ref="A272" r:id="rId3" display="hsa_circELF2_006" tooltip="http://www.circbank.cn/infoCirc.html?id=hsa_circELF2_006"/>
    <hyperlink ref="A273" r:id="rId3" display="hsa_circELF2_006" tooltip="http://www.circbank.cn/infoCirc.html?id=hsa_circELF2_006"/>
    <hyperlink ref="A274" r:id="rId3" display="hsa_circELF2_006" tooltip="http://www.circbank.cn/infoCirc.html?id=hsa_circELF2_006"/>
    <hyperlink ref="A275" r:id="rId3" display="hsa_circELF2_006" tooltip="http://www.circbank.cn/infoCirc.html?id=hsa_circELF2_006"/>
    <hyperlink ref="A276" r:id="rId3" display="hsa_circELF2_006" tooltip="http://www.circbank.cn/infoCirc.html?id=hsa_circELF2_006"/>
    <hyperlink ref="A277" r:id="rId3" display="hsa_circELF2_006" tooltip="http://www.circbank.cn/infoCirc.html?id=hsa_circELF2_006"/>
    <hyperlink ref="A278" r:id="rId3" display="hsa_circELF2_006" tooltip="http://www.circbank.cn/infoCirc.html?id=hsa_circELF2_006"/>
    <hyperlink ref="A279" r:id="rId3" display="hsa_circELF2_006" tooltip="http://www.circbank.cn/infoCirc.html?id=hsa_circELF2_006"/>
    <hyperlink ref="A280" r:id="rId3" display="hsa_circELF2_006" tooltip="http://www.circbank.cn/infoCirc.html?id=hsa_circELF2_006"/>
    <hyperlink ref="A281" r:id="rId3" display="hsa_circELF2_006" tooltip="http://www.circbank.cn/infoCirc.html?id=hsa_circELF2_006"/>
    <hyperlink ref="A282" r:id="rId3" display="hsa_circELF2_006" tooltip="http://www.circbank.cn/infoCirc.html?id=hsa_circELF2_006"/>
    <hyperlink ref="A283" r:id="rId3" display="hsa_circELF2_006" tooltip="http://www.circbank.cn/infoCirc.html?id=hsa_circELF2_006"/>
    <hyperlink ref="A284" r:id="rId3" display="hsa_circELF2_006" tooltip="http://www.circbank.cn/infoCirc.html?id=hsa_circELF2_006"/>
    <hyperlink ref="A285" r:id="rId3" display="hsa_circELF2_006" tooltip="http://www.circbank.cn/infoCirc.html?id=hsa_circELF2_006"/>
    <hyperlink ref="A286" r:id="rId3" display="hsa_circELF2_006" tooltip="http://www.circbank.cn/infoCirc.html?id=hsa_circELF2_006"/>
    <hyperlink ref="A287" r:id="rId3" display="hsa_circELF2_006" tooltip="http://www.circbank.cn/infoCirc.html?id=hsa_circELF2_006"/>
    <hyperlink ref="A288" r:id="rId3" display="hsa_circELF2_006" tooltip="http://www.circbank.cn/infoCirc.html?id=hsa_circELF2_006"/>
    <hyperlink ref="A289" r:id="rId3" display="hsa_circELF2_006" tooltip="http://www.circbank.cn/infoCirc.html?id=hsa_circELF2_006"/>
    <hyperlink ref="A290" r:id="rId3" display="hsa_circELF2_006" tooltip="http://www.circbank.cn/infoCirc.html?id=hsa_circELF2_006"/>
    <hyperlink ref="A291" r:id="rId3" display="hsa_circELF2_006" tooltip="http://www.circbank.cn/infoCirc.html?id=hsa_circELF2_006"/>
    <hyperlink ref="A292" r:id="rId3" display="hsa_circELF2_006" tooltip="http://www.circbank.cn/infoCirc.html?id=hsa_circELF2_006"/>
    <hyperlink ref="A293" r:id="rId3" display="hsa_circELF2_006" tooltip="http://www.circbank.cn/infoCirc.html?id=hsa_circELF2_006"/>
    <hyperlink ref="A294" r:id="rId3" display="hsa_circELF2_006" tooltip="http://www.circbank.cn/infoCirc.html?id=hsa_circELF2_006"/>
    <hyperlink ref="A295" r:id="rId3" display="hsa_circELF2_006" tooltip="http://www.circbank.cn/infoCirc.html?id=hsa_circELF2_006"/>
    <hyperlink ref="A296" r:id="rId3" display="hsa_circELF2_006" tooltip="http://www.circbank.cn/infoCirc.html?id=hsa_circELF2_006"/>
    <hyperlink ref="A297" r:id="rId3" display="hsa_circELF2_006" tooltip="http://www.circbank.cn/infoCirc.html?id=hsa_circELF2_006"/>
    <hyperlink ref="A298" r:id="rId3" display="hsa_circELF2_006" tooltip="http://www.circbank.cn/infoCirc.html?id=hsa_circELF2_006"/>
    <hyperlink ref="A299" r:id="rId3" display="hsa_circELF2_006" tooltip="http://www.circbank.cn/infoCirc.html?id=hsa_circELF2_006"/>
    <hyperlink ref="A300" r:id="rId3" display="hsa_circELF2_006" tooltip="http://www.circbank.cn/infoCirc.html?id=hsa_circELF2_006"/>
    <hyperlink ref="A301" r:id="rId3" display="hsa_circELF2_006" tooltip="http://www.circbank.cn/infoCirc.html?id=hsa_circELF2_006"/>
    <hyperlink ref="A302" r:id="rId3" display="hsa_circELF2_006" tooltip="http://www.circbank.cn/infoCirc.html?id=hsa_circELF2_006"/>
    <hyperlink ref="A303" r:id="rId3" display="hsa_circELF2_006" tooltip="http://www.circbank.cn/infoCirc.html?id=hsa_circELF2_006"/>
    <hyperlink ref="A304" r:id="rId3" display="hsa_circELF2_006" tooltip="http://www.circbank.cn/infoCirc.html?id=hsa_circELF2_006"/>
    <hyperlink ref="A305" r:id="rId3" display="hsa_circELF2_006" tooltip="http://www.circbank.cn/infoCirc.html?id=hsa_circELF2_006"/>
    <hyperlink ref="A306" r:id="rId3" display="hsa_circELF2_006" tooltip="http://www.circbank.cn/infoCirc.html?id=hsa_circELF2_006"/>
    <hyperlink ref="A307" r:id="rId3" display="hsa_circELF2_006" tooltip="http://www.circbank.cn/infoCirc.html?id=hsa_circELF2_006"/>
    <hyperlink ref="A308" r:id="rId3" display="hsa_circELF2_006" tooltip="http://www.circbank.cn/infoCirc.html?id=hsa_circELF2_006"/>
    <hyperlink ref="A309" r:id="rId3" display="hsa_circELF2_006" tooltip="http://www.circbank.cn/infoCirc.html?id=hsa_circELF2_006"/>
    <hyperlink ref="A310" r:id="rId3" display="hsa_circELF2_006" tooltip="http://www.circbank.cn/infoCirc.html?id=hsa_circELF2_006"/>
    <hyperlink ref="A311" r:id="rId3" display="hsa_circELF2_006" tooltip="http://www.circbank.cn/infoCirc.html?id=hsa_circELF2_006"/>
    <hyperlink ref="A312" r:id="rId3" display="hsa_circELF2_006" tooltip="http://www.circbank.cn/infoCirc.html?id=hsa_circELF2_006"/>
    <hyperlink ref="A313" r:id="rId3" display="hsa_circELF2_006" tooltip="http://www.circbank.cn/infoCirc.html?id=hsa_circELF2_006"/>
    <hyperlink ref="A314" r:id="rId3" display="hsa_circELF2_006" tooltip="http://www.circbank.cn/infoCirc.html?id=hsa_circELF2_006"/>
    <hyperlink ref="A315" r:id="rId3" display="hsa_circELF2_006" tooltip="http://www.circbank.cn/infoCirc.html?id=hsa_circELF2_006"/>
    <hyperlink ref="A316" r:id="rId3" display="hsa_circELF2_006" tooltip="http://www.circbank.cn/infoCirc.html?id=hsa_circELF2_006"/>
    <hyperlink ref="A317" r:id="rId3" display="hsa_circELF2_006" tooltip="http://www.circbank.cn/infoCirc.html?id=hsa_circELF2_006"/>
    <hyperlink ref="A318" r:id="rId3" display="hsa_circELF2_006" tooltip="http://www.circbank.cn/infoCirc.html?id=hsa_circELF2_006"/>
    <hyperlink ref="A319" r:id="rId3" display="hsa_circELF2_006" tooltip="http://www.circbank.cn/infoCirc.html?id=hsa_circELF2_006"/>
    <hyperlink ref="A320" r:id="rId3" display="hsa_circELF2_006" tooltip="http://www.circbank.cn/infoCirc.html?id=hsa_circELF2_006"/>
    <hyperlink ref="A321" r:id="rId3" display="hsa_circELF2_006" tooltip="http://www.circbank.cn/infoCirc.html?id=hsa_circELF2_006"/>
    <hyperlink ref="A322" r:id="rId3" display="hsa_circELF2_006" tooltip="http://www.circbank.cn/infoCirc.html?id=hsa_circELF2_006"/>
    <hyperlink ref="A323" r:id="rId3" display="hsa_circELF2_006" tooltip="http://www.circbank.cn/infoCirc.html?id=hsa_circELF2_006"/>
    <hyperlink ref="A324" r:id="rId3" display="hsa_circELF2_006" tooltip="http://www.circbank.cn/infoCirc.html?id=hsa_circELF2_006"/>
    <hyperlink ref="A325" r:id="rId3" display="hsa_circELF2_006" tooltip="http://www.circbank.cn/infoCirc.html?id=hsa_circELF2_006"/>
    <hyperlink ref="A326" r:id="rId3" display="hsa_circELF2_006" tooltip="http://www.circbank.cn/infoCirc.html?id=hsa_circELF2_006"/>
    <hyperlink ref="A327" r:id="rId3" display="hsa_circELF2_006" tooltip="http://www.circbank.cn/infoCirc.html?id=hsa_circELF2_006"/>
    <hyperlink ref="A328" r:id="rId3" display="hsa_circELF2_006" tooltip="http://www.circbank.cn/infoCirc.html?id=hsa_circELF2_006"/>
    <hyperlink ref="A329" r:id="rId3" display="hsa_circELF2_006" tooltip="http://www.circbank.cn/infoCirc.html?id=hsa_circELF2_006"/>
    <hyperlink ref="A330" r:id="rId3" display="hsa_circELF2_006" tooltip="http://www.circbank.cn/infoCirc.html?id=hsa_circELF2_006"/>
    <hyperlink ref="A331" r:id="rId3" display="hsa_circELF2_006" tooltip="http://www.circbank.cn/infoCirc.html?id=hsa_circELF2_006"/>
    <hyperlink ref="A332" r:id="rId3" display="hsa_circELF2_006" tooltip="http://www.circbank.cn/infoCirc.html?id=hsa_circELF2_006"/>
    <hyperlink ref="A333" r:id="rId3" display="hsa_circELF2_006" tooltip="http://www.circbank.cn/infoCirc.html?id=hsa_circELF2_006"/>
    <hyperlink ref="A334" r:id="rId3" display="hsa_circELF2_006" tooltip="http://www.circbank.cn/infoCirc.html?id=hsa_circELF2_006"/>
    <hyperlink ref="A335" r:id="rId3" display="hsa_circELF2_006" tooltip="http://www.circbank.cn/infoCirc.html?id=hsa_circELF2_006"/>
    <hyperlink ref="A336" r:id="rId3" display="hsa_circELF2_006" tooltip="http://www.circbank.cn/infoCirc.html?id=hsa_circELF2_006"/>
    <hyperlink ref="A337" r:id="rId3" display="hsa_circELF2_006" tooltip="http://www.circbank.cn/infoCirc.html?id=hsa_circELF2_006"/>
    <hyperlink ref="A338" r:id="rId3" display="hsa_circELF2_006" tooltip="http://www.circbank.cn/infoCirc.html?id=hsa_circELF2_006"/>
    <hyperlink ref="A339" r:id="rId3" display="hsa_circELF2_006" tooltip="http://www.circbank.cn/infoCirc.html?id=hsa_circELF2_006"/>
    <hyperlink ref="A340" r:id="rId3" display="hsa_circELF2_006" tooltip="http://www.circbank.cn/infoCirc.html?id=hsa_circELF2_006"/>
    <hyperlink ref="A341" r:id="rId3" display="hsa_circELF2_006" tooltip="http://www.circbank.cn/infoCirc.html?id=hsa_circELF2_006"/>
    <hyperlink ref="A342" r:id="rId3" display="hsa_circELF2_006" tooltip="http://www.circbank.cn/infoCirc.html?id=hsa_circELF2_006"/>
    <hyperlink ref="A343" r:id="rId3" display="hsa_circELF2_006" tooltip="http://www.circbank.cn/infoCirc.html?id=hsa_circELF2_006"/>
    <hyperlink ref="A344" r:id="rId3" display="hsa_circELF2_006" tooltip="http://www.circbank.cn/infoCirc.html?id=hsa_circELF2_006"/>
    <hyperlink ref="A345" r:id="rId3" display="hsa_circELF2_006" tooltip="http://www.circbank.cn/infoCirc.html?id=hsa_circELF2_006"/>
    <hyperlink ref="A346" r:id="rId3" display="hsa_circELF2_006" tooltip="http://www.circbank.cn/infoCirc.html?id=hsa_circELF2_006"/>
    <hyperlink ref="A347" r:id="rId3" display="hsa_circELF2_006" tooltip="http://www.circbank.cn/infoCirc.html?id=hsa_circELF2_006"/>
    <hyperlink ref="A348" r:id="rId3" display="hsa_circELF2_006" tooltip="http://www.circbank.cn/infoCirc.html?id=hsa_circELF2_006"/>
    <hyperlink ref="A349" r:id="rId3" display="hsa_circELF2_006" tooltip="http://www.circbank.cn/infoCirc.html?id=hsa_circELF2_006"/>
    <hyperlink ref="A350" r:id="rId3" display="hsa_circELF2_006" tooltip="http://www.circbank.cn/infoCirc.html?id=hsa_circELF2_006"/>
    <hyperlink ref="A351" r:id="rId3" display="hsa_circELF2_006" tooltip="http://www.circbank.cn/infoCirc.html?id=hsa_circELF2_006"/>
    <hyperlink ref="A352" r:id="rId3" display="hsa_circELF2_006" tooltip="http://www.circbank.cn/infoCirc.html?id=hsa_circELF2_006"/>
    <hyperlink ref="A353" r:id="rId3" display="hsa_circELF2_006" tooltip="http://www.circbank.cn/infoCirc.html?id=hsa_circELF2_006"/>
    <hyperlink ref="A354" r:id="rId3" display="hsa_circELF2_006" tooltip="http://www.circbank.cn/infoCirc.html?id=hsa_circELF2_006"/>
    <hyperlink ref="A355" r:id="rId3" display="hsa_circELF2_006" tooltip="http://www.circbank.cn/infoCirc.html?id=hsa_circELF2_006"/>
    <hyperlink ref="A356" r:id="rId3" display="hsa_circELF2_006" tooltip="http://www.circbank.cn/infoCirc.html?id=hsa_circELF2_006"/>
    <hyperlink ref="A357" r:id="rId3" display="hsa_circELF2_006" tooltip="http://www.circbank.cn/infoCirc.html?id=hsa_circELF2_006"/>
    <hyperlink ref="A358" r:id="rId3" display="hsa_circELF2_006" tooltip="http://www.circbank.cn/infoCirc.html?id=hsa_circELF2_006"/>
    <hyperlink ref="A359" r:id="rId3" display="hsa_circELF2_006" tooltip="http://www.circbank.cn/infoCirc.html?id=hsa_circELF2_006"/>
    <hyperlink ref="A360" r:id="rId3" display="hsa_circELF2_006" tooltip="http://www.circbank.cn/infoCirc.html?id=hsa_circELF2_006"/>
    <hyperlink ref="A361" r:id="rId3" display="hsa_circELF2_006" tooltip="http://www.circbank.cn/infoCirc.html?id=hsa_circELF2_006"/>
    <hyperlink ref="A362" r:id="rId3" display="hsa_circELF2_006" tooltip="http://www.circbank.cn/infoCirc.html?id=hsa_circELF2_006"/>
    <hyperlink ref="A363" r:id="rId3" display="hsa_circELF2_006" tooltip="http://www.circbank.cn/infoCirc.html?id=hsa_circELF2_006"/>
    <hyperlink ref="A364" r:id="rId3" display="hsa_circELF2_006" tooltip="http://www.circbank.cn/infoCirc.html?id=hsa_circELF2_006"/>
    <hyperlink ref="A365" r:id="rId3" display="hsa_circELF2_006" tooltip="http://www.circbank.cn/infoCirc.html?id=hsa_circELF2_006"/>
    <hyperlink ref="A366" r:id="rId3" display="hsa_circELF2_006" tooltip="http://www.circbank.cn/infoCirc.html?id=hsa_circELF2_006"/>
    <hyperlink ref="A367" r:id="rId3" display="hsa_circELF2_006" tooltip="http://www.circbank.cn/infoCirc.html?id=hsa_circELF2_006"/>
    <hyperlink ref="A368" r:id="rId3" display="hsa_circELF2_006" tooltip="http://www.circbank.cn/infoCirc.html?id=hsa_circELF2_006"/>
    <hyperlink ref="A369" r:id="rId3" display="hsa_circELF2_006" tooltip="http://www.circbank.cn/infoCirc.html?id=hsa_circELF2_006"/>
    <hyperlink ref="A370" r:id="rId3" display="hsa_circELF2_006" tooltip="http://www.circbank.cn/infoCirc.html?id=hsa_circELF2_006"/>
    <hyperlink ref="A371" r:id="rId3" display="hsa_circELF2_006" tooltip="http://www.circbank.cn/infoCirc.html?id=hsa_circELF2_006"/>
    <hyperlink ref="A372" r:id="rId3" display="hsa_circELF2_006" tooltip="http://www.circbank.cn/infoCirc.html?id=hsa_circELF2_006"/>
    <hyperlink ref="A373" r:id="rId3" display="hsa_circELF2_006" tooltip="http://www.circbank.cn/infoCirc.html?id=hsa_circELF2_006"/>
    <hyperlink ref="A374" r:id="rId3" display="hsa_circELF2_006" tooltip="http://www.circbank.cn/infoCirc.html?id=hsa_circELF2_006"/>
    <hyperlink ref="A375" r:id="rId3" display="hsa_circELF2_006" tooltip="http://www.circbank.cn/infoCirc.html?id=hsa_circELF2_006"/>
    <hyperlink ref="A376" r:id="rId3" display="hsa_circELF2_006" tooltip="http://www.circbank.cn/infoCirc.html?id=hsa_circELF2_006"/>
    <hyperlink ref="A377" r:id="rId3" display="hsa_circELF2_006" tooltip="http://www.circbank.cn/infoCirc.html?id=hsa_circELF2_006"/>
    <hyperlink ref="A378" r:id="rId3" display="hsa_circELF2_006" tooltip="http://www.circbank.cn/infoCirc.html?id=hsa_circELF2_006"/>
    <hyperlink ref="A379" r:id="rId3" display="hsa_circELF2_006" tooltip="http://www.circbank.cn/infoCirc.html?id=hsa_circELF2_006"/>
    <hyperlink ref="A380" r:id="rId3" display="hsa_circELF2_006" tooltip="http://www.circbank.cn/infoCirc.html?id=hsa_circELF2_006"/>
    <hyperlink ref="A381" r:id="rId3" display="hsa_circELF2_006" tooltip="http://www.circbank.cn/infoCirc.html?id=hsa_circELF2_006"/>
    <hyperlink ref="A382" r:id="rId3" display="hsa_circELF2_006" tooltip="http://www.circbank.cn/infoCirc.html?id=hsa_circELF2_006"/>
    <hyperlink ref="A383" r:id="rId3" display="hsa_circELF2_006" tooltip="http://www.circbank.cn/infoCirc.html?id=hsa_circELF2_006"/>
    <hyperlink ref="A384" r:id="rId3" display="hsa_circELF2_006" tooltip="http://www.circbank.cn/infoCirc.html?id=hsa_circELF2_006"/>
    <hyperlink ref="A385" r:id="rId3" display="hsa_circELF2_006" tooltip="http://www.circbank.cn/infoCirc.html?id=hsa_circELF2_006"/>
    <hyperlink ref="A386" r:id="rId3" display="hsa_circELF2_006" tooltip="http://www.circbank.cn/infoCirc.html?id=hsa_circELF2_006"/>
    <hyperlink ref="A387" r:id="rId3" display="hsa_circELF2_006" tooltip="http://www.circbank.cn/infoCirc.html?id=hsa_circELF2_006"/>
    <hyperlink ref="A388" r:id="rId3" display="hsa_circELF2_006" tooltip="http://www.circbank.cn/infoCirc.html?id=hsa_circELF2_006"/>
    <hyperlink ref="A389" r:id="rId3" display="hsa_circELF2_006" tooltip="http://www.circbank.cn/infoCirc.html?id=hsa_circELF2_006"/>
    <hyperlink ref="A390" r:id="rId3" display="hsa_circELF2_006" tooltip="http://www.circbank.cn/infoCirc.html?id=hsa_circELF2_006"/>
    <hyperlink ref="A391" r:id="rId3" display="hsa_circELF2_006" tooltip="http://www.circbank.cn/infoCirc.html?id=hsa_circELF2_006"/>
    <hyperlink ref="A392" r:id="rId3" display="hsa_circELF2_006" tooltip="http://www.circbank.cn/infoCirc.html?id=hsa_circELF2_006"/>
    <hyperlink ref="A393" r:id="rId3" display="hsa_circELF2_006" tooltip="http://www.circbank.cn/infoCirc.html?id=hsa_circELF2_006"/>
    <hyperlink ref="A394" r:id="rId3" display="hsa_circELF2_006" tooltip="http://www.circbank.cn/infoCirc.html?id=hsa_circELF2_006"/>
    <hyperlink ref="A395" r:id="rId3" display="hsa_circELF2_006" tooltip="http://www.circbank.cn/infoCirc.html?id=hsa_circELF2_006"/>
    <hyperlink ref="A396" r:id="rId3" display="hsa_circELF2_006" tooltip="http://www.circbank.cn/infoCirc.html?id=hsa_circELF2_006"/>
    <hyperlink ref="A397" r:id="rId3" display="hsa_circELF2_006" tooltip="http://www.circbank.cn/infoCirc.html?id=hsa_circELF2_006"/>
    <hyperlink ref="A398" r:id="rId3" display="hsa_circELF2_006" tooltip="http://www.circbank.cn/infoCirc.html?id=hsa_circELF2_006"/>
    <hyperlink ref="A399" r:id="rId3" display="hsa_circELF2_006" tooltip="http://www.circbank.cn/infoCirc.html?id=hsa_circELF2_006"/>
    <hyperlink ref="A400" r:id="rId3" display="hsa_circELF2_006" tooltip="http://www.circbank.cn/infoCirc.html?id=hsa_circELF2_006"/>
    <hyperlink ref="A401" r:id="rId3" display="hsa_circELF2_006" tooltip="http://www.circbank.cn/infoCirc.html?id=hsa_circELF2_006"/>
    <hyperlink ref="A402" r:id="rId3" display="hsa_circELF2_006" tooltip="http://www.circbank.cn/infoCirc.html?id=hsa_circELF2_006"/>
    <hyperlink ref="A403" r:id="rId3" display="hsa_circELF2_006" tooltip="http://www.circbank.cn/infoCirc.html?id=hsa_circELF2_006"/>
    <hyperlink ref="A404" r:id="rId3" display="hsa_circELF2_006" tooltip="http://www.circbank.cn/infoCirc.html?id=hsa_circELF2_006"/>
    <hyperlink ref="A405" r:id="rId3" display="hsa_circELF2_006" tooltip="http://www.circbank.cn/infoCirc.html?id=hsa_circELF2_006"/>
    <hyperlink ref="A406" r:id="rId3" display="hsa_circELF2_006" tooltip="http://www.circbank.cn/infoCirc.html?id=hsa_circELF2_006"/>
    <hyperlink ref="A407" r:id="rId3" display="hsa_circELF2_006" tooltip="http://www.circbank.cn/infoCirc.html?id=hsa_circELF2_006"/>
    <hyperlink ref="A408" r:id="rId3" display="hsa_circELF2_006" tooltip="http://www.circbank.cn/infoCirc.html?id=hsa_circELF2_006"/>
    <hyperlink ref="A409" r:id="rId3" display="hsa_circELF2_006" tooltip="http://www.circbank.cn/infoCirc.html?id=hsa_circELF2_006"/>
    <hyperlink ref="A410" r:id="rId3" display="hsa_circELF2_006" tooltip="http://www.circbank.cn/infoCirc.html?id=hsa_circELF2_006"/>
    <hyperlink ref="A411" r:id="rId3" display="hsa_circELF2_006" tooltip="http://www.circbank.cn/infoCirc.html?id=hsa_circELF2_006"/>
    <hyperlink ref="A412" r:id="rId3" display="hsa_circELF2_006" tooltip="http://www.circbank.cn/infoCirc.html?id=hsa_circELF2_006"/>
    <hyperlink ref="A413" r:id="rId3" display="hsa_circELF2_006" tooltip="http://www.circbank.cn/infoCirc.html?id=hsa_circELF2_006"/>
    <hyperlink ref="A414" r:id="rId3" display="hsa_circELF2_006" tooltip="http://www.circbank.cn/infoCirc.html?id=hsa_circELF2_006"/>
    <hyperlink ref="A415" r:id="rId3" display="hsa_circELF2_006" tooltip="http://www.circbank.cn/infoCirc.html?id=hsa_circELF2_006"/>
    <hyperlink ref="A416" r:id="rId3" display="hsa_circELF2_006" tooltip="http://www.circbank.cn/infoCirc.html?id=hsa_circELF2_006"/>
    <hyperlink ref="A417" r:id="rId3" display="hsa_circELF2_006" tooltip="http://www.circbank.cn/infoCirc.html?id=hsa_circELF2_006"/>
    <hyperlink ref="A418" r:id="rId3" display="hsa_circELF2_006" tooltip="http://www.circbank.cn/infoCirc.html?id=hsa_circELF2_006"/>
    <hyperlink ref="A419" r:id="rId3" display="hsa_circELF2_006" tooltip="http://www.circbank.cn/infoCirc.html?id=hsa_circELF2_006"/>
    <hyperlink ref="A420" r:id="rId3" display="hsa_circELF2_006" tooltip="http://www.circbank.cn/infoCirc.html?id=hsa_circELF2_006"/>
    <hyperlink ref="A421" r:id="rId3" display="hsa_circELF2_006" tooltip="http://www.circbank.cn/infoCirc.html?id=hsa_circELF2_006"/>
    <hyperlink ref="A422" r:id="rId3" display="hsa_circELF2_006" tooltip="http://www.circbank.cn/infoCirc.html?id=hsa_circELF2_006"/>
    <hyperlink ref="A423" r:id="rId3" display="hsa_circELF2_006" tooltip="http://www.circbank.cn/infoCirc.html?id=hsa_circELF2_006"/>
    <hyperlink ref="A424" r:id="rId3" display="hsa_circELF2_006" tooltip="http://www.circbank.cn/infoCirc.html?id=hsa_circELF2_006"/>
    <hyperlink ref="A425" r:id="rId3" display="hsa_circELF2_006" tooltip="http://www.circbank.cn/infoCirc.html?id=hsa_circELF2_006"/>
    <hyperlink ref="A426" r:id="rId3" display="hsa_circELF2_006" tooltip="http://www.circbank.cn/infoCirc.html?id=hsa_circELF2_006"/>
    <hyperlink ref="A427" r:id="rId3" display="hsa_circELF2_006" tooltip="http://www.circbank.cn/infoCirc.html?id=hsa_circELF2_006"/>
    <hyperlink ref="A428" r:id="rId3" display="hsa_circELF2_006" tooltip="http://www.circbank.cn/infoCirc.html?id=hsa_circELF2_006"/>
    <hyperlink ref="A429" r:id="rId3" display="hsa_circELF2_006" tooltip="http://www.circbank.cn/infoCirc.html?id=hsa_circELF2_006"/>
    <hyperlink ref="A430" r:id="rId3" display="hsa_circELF2_006" tooltip="http://www.circbank.cn/infoCirc.html?id=hsa_circELF2_006"/>
    <hyperlink ref="A431" r:id="rId3" display="hsa_circELF2_006" tooltip="http://www.circbank.cn/infoCirc.html?id=hsa_circELF2_006"/>
    <hyperlink ref="A432" r:id="rId3" display="hsa_circELF2_006" tooltip="http://www.circbank.cn/infoCirc.html?id=hsa_circELF2_006"/>
    <hyperlink ref="A433" r:id="rId3" display="hsa_circELF2_006" tooltip="http://www.circbank.cn/infoCirc.html?id=hsa_circELF2_006"/>
    <hyperlink ref="A434" r:id="rId3" display="hsa_circELF2_006" tooltip="http://www.circbank.cn/infoCirc.html?id=hsa_circELF2_006"/>
    <hyperlink ref="A435" r:id="rId3" display="hsa_circELF2_006" tooltip="http://www.circbank.cn/infoCirc.html?id=hsa_circELF2_006"/>
    <hyperlink ref="A436" r:id="rId3" display="hsa_circELF2_006" tooltip="http://www.circbank.cn/infoCirc.html?id=hsa_circELF2_006"/>
    <hyperlink ref="A437" r:id="rId3" display="hsa_circELF2_006" tooltip="http://www.circbank.cn/infoCirc.html?id=hsa_circELF2_006"/>
    <hyperlink ref="A438" r:id="rId3" display="hsa_circELF2_006" tooltip="http://www.circbank.cn/infoCirc.html?id=hsa_circELF2_006"/>
    <hyperlink ref="A439" r:id="rId3" display="hsa_circELF2_006" tooltip="http://www.circbank.cn/infoCirc.html?id=hsa_circELF2_006"/>
    <hyperlink ref="A440" r:id="rId3" display="hsa_circELF2_006" tooltip="http://www.circbank.cn/infoCirc.html?id=hsa_circELF2_006"/>
    <hyperlink ref="A441" r:id="rId3" display="hsa_circELF2_006" tooltip="http://www.circbank.cn/infoCirc.html?id=hsa_circELF2_006"/>
    <hyperlink ref="A442" r:id="rId3" display="hsa_circELF2_006" tooltip="http://www.circbank.cn/infoCirc.html?id=hsa_circELF2_006"/>
    <hyperlink ref="A443" r:id="rId3" display="hsa_circELF2_006" tooltip="http://www.circbank.cn/infoCirc.html?id=hsa_circELF2_006"/>
    <hyperlink ref="A444" r:id="rId3" display="hsa_circELF2_006" tooltip="http://www.circbank.cn/infoCirc.html?id=hsa_circELF2_006"/>
    <hyperlink ref="A445" r:id="rId3" display="hsa_circELF2_006" tooltip="http://www.circbank.cn/infoCirc.html?id=hsa_circELF2_006"/>
    <hyperlink ref="A446" r:id="rId3" display="hsa_circELF2_006" tooltip="http://www.circbank.cn/infoCirc.html?id=hsa_circELF2_006"/>
    <hyperlink ref="A447" r:id="rId3" display="hsa_circELF2_006" tooltip="http://www.circbank.cn/infoCirc.html?id=hsa_circELF2_006"/>
    <hyperlink ref="A448" r:id="rId3" display="hsa_circELF2_006" tooltip="http://www.circbank.cn/infoCirc.html?id=hsa_circELF2_006"/>
    <hyperlink ref="A449" r:id="rId3" display="hsa_circELF2_006" tooltip="http://www.circbank.cn/infoCirc.html?id=hsa_circELF2_006"/>
    <hyperlink ref="A450" r:id="rId3" display="hsa_circELF2_006" tooltip="http://www.circbank.cn/infoCirc.html?id=hsa_circELF2_006"/>
    <hyperlink ref="A451" r:id="rId3" display="hsa_circELF2_006" tooltip="http://www.circbank.cn/infoCirc.html?id=hsa_circELF2_006"/>
    <hyperlink ref="A452" r:id="rId3" display="hsa_circELF2_006" tooltip="http://www.circbank.cn/infoCirc.html?id=hsa_circELF2_006"/>
    <hyperlink ref="A453" r:id="rId3" display="hsa_circELF2_006" tooltip="http://www.circbank.cn/infoCirc.html?id=hsa_circELF2_006"/>
    <hyperlink ref="A454" r:id="rId3" display="hsa_circELF2_006" tooltip="http://www.circbank.cn/infoCirc.html?id=hsa_circELF2_006"/>
    <hyperlink ref="A455" r:id="rId3" display="hsa_circELF2_006" tooltip="http://www.circbank.cn/infoCirc.html?id=hsa_circELF2_006"/>
    <hyperlink ref="A456" r:id="rId3" display="hsa_circELF2_006" tooltip="http://www.circbank.cn/infoCirc.html?id=hsa_circELF2_006"/>
    <hyperlink ref="A457" r:id="rId3" display="hsa_circELF2_006" tooltip="http://www.circbank.cn/infoCirc.html?id=hsa_circELF2_006"/>
    <hyperlink ref="A458" r:id="rId3" display="hsa_circELF2_006" tooltip="http://www.circbank.cn/infoCirc.html?id=hsa_circELF2_006"/>
    <hyperlink ref="A459" r:id="rId3" display="hsa_circELF2_006" tooltip="http://www.circbank.cn/infoCirc.html?id=hsa_circELF2_006"/>
    <hyperlink ref="A460" r:id="rId3" display="hsa_circELF2_006" tooltip="http://www.circbank.cn/infoCirc.html?id=hsa_circELF2_006"/>
    <hyperlink ref="A461" r:id="rId3" display="hsa_circELF2_006" tooltip="http://www.circbank.cn/infoCirc.html?id=hsa_circELF2_006"/>
    <hyperlink ref="A462" r:id="rId3" display="hsa_circELF2_006" tooltip="http://www.circbank.cn/infoCirc.html?id=hsa_circELF2_006"/>
    <hyperlink ref="A463" r:id="rId3" display="hsa_circELF2_006" tooltip="http://www.circbank.cn/infoCirc.html?id=hsa_circELF2_006"/>
    <hyperlink ref="A464" r:id="rId3" display="hsa_circELF2_006" tooltip="http://www.circbank.cn/infoCirc.html?id=hsa_circELF2_006"/>
    <hyperlink ref="A465" r:id="rId3" display="hsa_circELF2_006" tooltip="http://www.circbank.cn/infoCirc.html?id=hsa_circELF2_006"/>
    <hyperlink ref="A466" r:id="rId3" display="hsa_circELF2_006" tooltip="http://www.circbank.cn/infoCirc.html?id=hsa_circELF2_006"/>
    <hyperlink ref="A467" r:id="rId3" display="hsa_circELF2_006" tooltip="http://www.circbank.cn/infoCirc.html?id=hsa_circELF2_006"/>
    <hyperlink ref="A468" r:id="rId3" display="hsa_circELF2_006" tooltip="http://www.circbank.cn/infoCirc.html?id=hsa_circELF2_006"/>
    <hyperlink ref="A469" r:id="rId3" display="hsa_circELF2_006" tooltip="http://www.circbank.cn/infoCirc.html?id=hsa_circELF2_006"/>
    <hyperlink ref="A470" r:id="rId3" display="hsa_circELF2_006" tooltip="http://www.circbank.cn/infoCirc.html?id=hsa_circELF2_006"/>
    <hyperlink ref="A471" r:id="rId3" display="hsa_circELF2_006" tooltip="http://www.circbank.cn/infoCirc.html?id=hsa_circELF2_006"/>
    <hyperlink ref="A472" r:id="rId3" display="hsa_circELF2_006" tooltip="http://www.circbank.cn/infoCirc.html?id=hsa_circELF2_006"/>
    <hyperlink ref="A473" r:id="rId3" display="hsa_circELF2_006" tooltip="http://www.circbank.cn/infoCirc.html?id=hsa_circELF2_006"/>
    <hyperlink ref="A474" r:id="rId3" display="hsa_circELF2_006" tooltip="http://www.circbank.cn/infoCirc.html?id=hsa_circELF2_006"/>
    <hyperlink ref="A475" r:id="rId3" display="hsa_circELF2_006" tooltip="http://www.circbank.cn/infoCirc.html?id=hsa_circELF2_006"/>
    <hyperlink ref="A476" r:id="rId3" display="hsa_circELF2_006" tooltip="http://www.circbank.cn/infoCirc.html?id=hsa_circELF2_006"/>
    <hyperlink ref="A477" r:id="rId3" display="hsa_circELF2_006" tooltip="http://www.circbank.cn/infoCirc.html?id=hsa_circELF2_006"/>
    <hyperlink ref="A478" r:id="rId3" display="hsa_circELF2_006" tooltip="http://www.circbank.cn/infoCirc.html?id=hsa_circELF2_006"/>
    <hyperlink ref="A479" r:id="rId3" display="hsa_circELF2_006" tooltip="http://www.circbank.cn/infoCirc.html?id=hsa_circELF2_006"/>
    <hyperlink ref="A480" r:id="rId3" display="hsa_circELF2_006" tooltip="http://www.circbank.cn/infoCirc.html?id=hsa_circELF2_006"/>
    <hyperlink ref="A481" r:id="rId3" display="hsa_circELF2_006" tooltip="http://www.circbank.cn/infoCirc.html?id=hsa_circELF2_006"/>
    <hyperlink ref="A482" r:id="rId3" display="hsa_circELF2_006" tooltip="http://www.circbank.cn/infoCirc.html?id=hsa_circELF2_006"/>
    <hyperlink ref="A483" r:id="rId3" display="hsa_circELF2_006" tooltip="http://www.circbank.cn/infoCirc.html?id=hsa_circELF2_006"/>
    <hyperlink ref="A484" r:id="rId3" display="hsa_circELF2_006" tooltip="http://www.circbank.cn/infoCirc.html?id=hsa_circELF2_006"/>
    <hyperlink ref="A485" r:id="rId3" display="hsa_circELF2_006" tooltip="http://www.circbank.cn/infoCirc.html?id=hsa_circELF2_006"/>
    <hyperlink ref="A486" r:id="rId3" display="hsa_circELF2_006" tooltip="http://www.circbank.cn/infoCirc.html?id=hsa_circELF2_006"/>
    <hyperlink ref="A487" r:id="rId3" display="hsa_circELF2_006" tooltip="http://www.circbank.cn/infoCirc.html?id=hsa_circELF2_006"/>
    <hyperlink ref="A488" r:id="rId3" display="hsa_circELF2_006" tooltip="http://www.circbank.cn/infoCirc.html?id=hsa_circELF2_006"/>
    <hyperlink ref="A489" r:id="rId3" display="hsa_circELF2_006" tooltip="http://www.circbank.cn/infoCirc.html?id=hsa_circELF2_006"/>
    <hyperlink ref="A490" r:id="rId3" display="hsa_circELF2_006" tooltip="http://www.circbank.cn/infoCirc.html?id=hsa_circELF2_006"/>
    <hyperlink ref="A491" r:id="rId3" display="hsa_circELF2_006" tooltip="http://www.circbank.cn/infoCirc.html?id=hsa_circELF2_006"/>
    <hyperlink ref="A492" r:id="rId3" display="hsa_circELF2_006" tooltip="http://www.circbank.cn/infoCirc.html?id=hsa_circELF2_006"/>
    <hyperlink ref="A493" r:id="rId3" display="hsa_circELF2_006" tooltip="http://www.circbank.cn/infoCirc.html?id=hsa_circELF2_006"/>
    <hyperlink ref="A494" r:id="rId3" display="hsa_circELF2_006" tooltip="http://www.circbank.cn/infoCirc.html?id=hsa_circELF2_006"/>
    <hyperlink ref="A495" r:id="rId3" display="hsa_circELF2_006" tooltip="http://www.circbank.cn/infoCirc.html?id=hsa_circELF2_006"/>
    <hyperlink ref="A496" r:id="rId3" display="hsa_circELF2_006" tooltip="http://www.circbank.cn/infoCirc.html?id=hsa_circELF2_006"/>
    <hyperlink ref="A497" r:id="rId3" display="hsa_circELF2_006" tooltip="http://www.circbank.cn/infoCirc.html?id=hsa_circELF2_006"/>
    <hyperlink ref="A498" r:id="rId3" display="hsa_circELF2_006" tooltip="http://www.circbank.cn/infoCirc.html?id=hsa_circELF2_006"/>
    <hyperlink ref="A499" r:id="rId3" display="hsa_circELF2_006" tooltip="http://www.circbank.cn/infoCirc.html?id=hsa_circELF2_006"/>
    <hyperlink ref="A500" r:id="rId3" display="hsa_circELF2_006" tooltip="http://www.circbank.cn/infoCirc.html?id=hsa_circELF2_006"/>
    <hyperlink ref="A501" r:id="rId3" display="hsa_circELF2_006" tooltip="http://www.circbank.cn/infoCirc.html?id=hsa_circELF2_006"/>
    <hyperlink ref="A502" r:id="rId3" display="hsa_circELF2_006" tooltip="http://www.circbank.cn/infoCirc.html?id=hsa_circELF2_006"/>
    <hyperlink ref="A503" r:id="rId3" display="hsa_circELF2_006" tooltip="http://www.circbank.cn/infoCirc.html?id=hsa_circELF2_006"/>
    <hyperlink ref="A504" r:id="rId3" display="hsa_circELF2_006" tooltip="http://www.circbank.cn/infoCirc.html?id=hsa_circELF2_006"/>
    <hyperlink ref="A505" r:id="rId3" display="hsa_circELF2_006" tooltip="http://www.circbank.cn/infoCirc.html?id=hsa_circELF2_006"/>
    <hyperlink ref="A506" r:id="rId3" display="hsa_circELF2_006" tooltip="http://www.circbank.cn/infoCirc.html?id=hsa_circELF2_006"/>
    <hyperlink ref="A507" r:id="rId3" display="hsa_circELF2_006" tooltip="http://www.circbank.cn/infoCirc.html?id=hsa_circELF2_006"/>
    <hyperlink ref="A508" r:id="rId3" display="hsa_circELF2_006" tooltip="http://www.circbank.cn/infoCirc.html?id=hsa_circELF2_006"/>
    <hyperlink ref="A509" r:id="rId3" display="hsa_circELF2_006" tooltip="http://www.circbank.cn/infoCirc.html?id=hsa_circELF2_006"/>
    <hyperlink ref="A510" r:id="rId3" display="hsa_circELF2_006" tooltip="http://www.circbank.cn/infoCirc.html?id=hsa_circELF2_006"/>
    <hyperlink ref="A511" r:id="rId3" display="hsa_circELF2_006" tooltip="http://www.circbank.cn/infoCirc.html?id=hsa_circELF2_006"/>
    <hyperlink ref="A512" r:id="rId3" display="hsa_circELF2_006" tooltip="http://www.circbank.cn/infoCirc.html?id=hsa_circELF2_006"/>
    <hyperlink ref="A513" r:id="rId3" display="hsa_circELF2_006" tooltip="http://www.circbank.cn/infoCirc.html?id=hsa_circELF2_006"/>
    <hyperlink ref="A514" r:id="rId3" display="hsa_circELF2_006" tooltip="http://www.circbank.cn/infoCirc.html?id=hsa_circELF2_006"/>
    <hyperlink ref="A515" r:id="rId3" display="hsa_circELF2_006" tooltip="http://www.circbank.cn/infoCirc.html?id=hsa_circELF2_006"/>
    <hyperlink ref="A516" r:id="rId3" display="hsa_circELF2_006" tooltip="http://www.circbank.cn/infoCirc.html?id=hsa_circELF2_006"/>
    <hyperlink ref="A517" r:id="rId3" display="hsa_circELF2_006" tooltip="http://www.circbank.cn/infoCirc.html?id=hsa_circELF2_006"/>
    <hyperlink ref="A518" r:id="rId3" display="hsa_circELF2_006" tooltip="http://www.circbank.cn/infoCirc.html?id=hsa_circELF2_006"/>
    <hyperlink ref="A519" r:id="rId3" display="hsa_circELF2_006" tooltip="http://www.circbank.cn/infoCirc.html?id=hsa_circELF2_006"/>
    <hyperlink ref="A520" r:id="rId3" display="hsa_circELF2_006" tooltip="http://www.circbank.cn/infoCirc.html?id=hsa_circELF2_006"/>
    <hyperlink ref="A521" r:id="rId3" display="hsa_circELF2_006" tooltip="http://www.circbank.cn/infoCirc.html?id=hsa_circELF2_006"/>
    <hyperlink ref="A522" r:id="rId3" display="hsa_circELF2_006" tooltip="http://www.circbank.cn/infoCirc.html?id=hsa_circELF2_006"/>
    <hyperlink ref="A523" r:id="rId3" display="hsa_circELF2_006" tooltip="http://www.circbank.cn/infoCirc.html?id=hsa_circELF2_006"/>
    <hyperlink ref="A524" r:id="rId3" display="hsa_circELF2_006" tooltip="http://www.circbank.cn/infoCirc.html?id=hsa_circELF2_006"/>
    <hyperlink ref="A525" r:id="rId3" display="hsa_circELF2_006" tooltip="http://www.circbank.cn/infoCirc.html?id=hsa_circELF2_006"/>
    <hyperlink ref="A526" r:id="rId3" display="hsa_circELF2_006" tooltip="http://www.circbank.cn/infoCirc.html?id=hsa_circELF2_006"/>
    <hyperlink ref="A527" r:id="rId3" display="hsa_circELF2_006" tooltip="http://www.circbank.cn/infoCirc.html?id=hsa_circELF2_006"/>
    <hyperlink ref="A528" r:id="rId3" display="hsa_circELF2_006" tooltip="http://www.circbank.cn/infoCirc.html?id=hsa_circELF2_006"/>
    <hyperlink ref="A529" r:id="rId3" display="hsa_circELF2_006" tooltip="http://www.circbank.cn/infoCirc.html?id=hsa_circELF2_006"/>
    <hyperlink ref="A530" r:id="rId3" display="hsa_circELF2_006" tooltip="http://www.circbank.cn/infoCirc.html?id=hsa_circELF2_006"/>
    <hyperlink ref="A531" r:id="rId3" display="hsa_circELF2_006" tooltip="http://www.circbank.cn/infoCirc.html?id=hsa_circELF2_006"/>
    <hyperlink ref="A532" r:id="rId3" display="hsa_circELF2_006" tooltip="http://www.circbank.cn/infoCirc.html?id=hsa_circELF2_006"/>
    <hyperlink ref="A533" r:id="rId3" display="hsa_circELF2_006" tooltip="http://www.circbank.cn/infoCirc.html?id=hsa_circELF2_006"/>
    <hyperlink ref="A534" r:id="rId3" display="hsa_circELF2_006" tooltip="http://www.circbank.cn/infoCirc.html?id=hsa_circELF2_006"/>
    <hyperlink ref="A535" r:id="rId3" display="hsa_circELF2_006" tooltip="http://www.circbank.cn/infoCirc.html?id=hsa_circELF2_006"/>
    <hyperlink ref="A536" r:id="rId3" display="hsa_circELF2_006" tooltip="http://www.circbank.cn/infoCirc.html?id=hsa_circELF2_006"/>
    <hyperlink ref="A537" r:id="rId3" display="hsa_circELF2_006" tooltip="http://www.circbank.cn/infoCirc.html?id=hsa_circELF2_006"/>
    <hyperlink ref="A538" r:id="rId3" display="hsa_circELF2_006" tooltip="http://www.circbank.cn/infoCirc.html?id=hsa_circELF2_006"/>
    <hyperlink ref="A539" r:id="rId3" display="hsa_circELF2_006" tooltip="http://www.circbank.cn/infoCirc.html?id=hsa_circELF2_006"/>
    <hyperlink ref="A540" r:id="rId3" display="hsa_circELF2_006" tooltip="http://www.circbank.cn/infoCirc.html?id=hsa_circELF2_006"/>
    <hyperlink ref="A541" r:id="rId3" display="hsa_circELF2_006" tooltip="http://www.circbank.cn/infoCirc.html?id=hsa_circELF2_006"/>
    <hyperlink ref="A542" r:id="rId3" display="hsa_circELF2_006" tooltip="http://www.circbank.cn/infoCirc.html?id=hsa_circELF2_006"/>
    <hyperlink ref="A543" r:id="rId3" display="hsa_circELF2_006" tooltip="http://www.circbank.cn/infoCirc.html?id=hsa_circELF2_006"/>
    <hyperlink ref="A544" r:id="rId3" display="hsa_circELF2_006" tooltip="http://www.circbank.cn/infoCirc.html?id=hsa_circELF2_006"/>
    <hyperlink ref="A545" r:id="rId3" display="hsa_circELF2_006" tooltip="http://www.circbank.cn/infoCirc.html?id=hsa_circELF2_006"/>
    <hyperlink ref="A546" r:id="rId3" display="hsa_circELF2_006" tooltip="http://www.circbank.cn/infoCirc.html?id=hsa_circELF2_006"/>
    <hyperlink ref="A547" r:id="rId3" display="hsa_circELF2_006" tooltip="http://www.circbank.cn/infoCirc.html?id=hsa_circELF2_006"/>
    <hyperlink ref="A548" r:id="rId3" display="hsa_circELF2_006" tooltip="http://www.circbank.cn/infoCirc.html?id=hsa_circELF2_006"/>
    <hyperlink ref="A549" r:id="rId3" display="hsa_circELF2_006" tooltip="http://www.circbank.cn/infoCirc.html?id=hsa_circELF2_006"/>
    <hyperlink ref="A550" r:id="rId3" display="hsa_circELF2_006" tooltip="http://www.circbank.cn/infoCirc.html?id=hsa_circELF2_006"/>
    <hyperlink ref="A551" r:id="rId3" display="hsa_circELF2_006" tooltip="http://www.circbank.cn/infoCirc.html?id=hsa_circELF2_006"/>
    <hyperlink ref="A552" r:id="rId3" display="hsa_circELF2_006" tooltip="http://www.circbank.cn/infoCirc.html?id=hsa_circELF2_006"/>
    <hyperlink ref="A553" r:id="rId3" display="hsa_circELF2_006" tooltip="http://www.circbank.cn/infoCirc.html?id=hsa_circELF2_006"/>
    <hyperlink ref="A554" r:id="rId3" display="hsa_circELF2_006" tooltip="http://www.circbank.cn/infoCirc.html?id=hsa_circELF2_006"/>
    <hyperlink ref="A555" r:id="rId3" display="hsa_circELF2_006" tooltip="http://www.circbank.cn/infoCirc.html?id=hsa_circELF2_006"/>
    <hyperlink ref="A556" r:id="rId3" display="hsa_circELF2_006" tooltip="http://www.circbank.cn/infoCirc.html?id=hsa_circELF2_006"/>
    <hyperlink ref="A557" r:id="rId3" display="hsa_circELF2_006" tooltip="http://www.circbank.cn/infoCirc.html?id=hsa_circELF2_006"/>
    <hyperlink ref="A558" r:id="rId3" display="hsa_circELF2_006" tooltip="http://www.circbank.cn/infoCirc.html?id=hsa_circELF2_006"/>
    <hyperlink ref="A559" r:id="rId3" display="hsa_circELF2_006" tooltip="http://www.circbank.cn/infoCirc.html?id=hsa_circELF2_006"/>
    <hyperlink ref="A560" r:id="rId3" display="hsa_circELF2_006" tooltip="http://www.circbank.cn/infoCirc.html?id=hsa_circELF2_006"/>
    <hyperlink ref="A561" r:id="rId3" display="hsa_circELF2_006" tooltip="http://www.circbank.cn/infoCirc.html?id=hsa_circELF2_006"/>
    <hyperlink ref="A562" r:id="rId3" display="hsa_circELF2_006" tooltip="http://www.circbank.cn/infoCirc.html?id=hsa_circELF2_006"/>
    <hyperlink ref="A563" r:id="rId3" display="hsa_circELF2_006" tooltip="http://www.circbank.cn/infoCirc.html?id=hsa_circELF2_006"/>
    <hyperlink ref="A564" r:id="rId3" display="hsa_circELF2_006" tooltip="http://www.circbank.cn/infoCirc.html?id=hsa_circELF2_006"/>
    <hyperlink ref="A565" r:id="rId3" display="hsa_circELF2_006" tooltip="http://www.circbank.cn/infoCirc.html?id=hsa_circELF2_006"/>
    <hyperlink ref="A566" r:id="rId3" display="hsa_circELF2_006" tooltip="http://www.circbank.cn/infoCirc.html?id=hsa_circELF2_006"/>
    <hyperlink ref="A567" r:id="rId3" display="hsa_circELF2_006" tooltip="http://www.circbank.cn/infoCirc.html?id=hsa_circELF2_006"/>
    <hyperlink ref="A568" r:id="rId3" display="hsa_circELF2_006" tooltip="http://www.circbank.cn/infoCirc.html?id=hsa_circELF2_006"/>
    <hyperlink ref="A569" r:id="rId3" display="hsa_circELF2_006" tooltip="http://www.circbank.cn/infoCirc.html?id=hsa_circELF2_006"/>
    <hyperlink ref="A570" r:id="rId3" display="hsa_circELF2_006" tooltip="http://www.circbank.cn/infoCirc.html?id=hsa_circELF2_006"/>
    <hyperlink ref="A571" r:id="rId3" display="hsa_circELF2_006" tooltip="http://www.circbank.cn/infoCirc.html?id=hsa_circELF2_006"/>
    <hyperlink ref="A572" r:id="rId3" display="hsa_circELF2_006" tooltip="http://www.circbank.cn/infoCirc.html?id=hsa_circELF2_006"/>
    <hyperlink ref="A573" r:id="rId3" display="hsa_circELF2_006" tooltip="http://www.circbank.cn/infoCirc.html?id=hsa_circELF2_006"/>
    <hyperlink ref="A574" r:id="rId3" display="hsa_circELF2_006" tooltip="http://www.circbank.cn/infoCirc.html?id=hsa_circELF2_006"/>
    <hyperlink ref="A575" r:id="rId3" display="hsa_circELF2_006" tooltip="http://www.circbank.cn/infoCirc.html?id=hsa_circELF2_006"/>
    <hyperlink ref="A576" r:id="rId3" display="hsa_circELF2_006" tooltip="http://www.circbank.cn/infoCirc.html?id=hsa_circELF2_006"/>
    <hyperlink ref="A577" r:id="rId3" display="hsa_circELF2_006" tooltip="http://www.circbank.cn/infoCirc.html?id=hsa_circELF2_006"/>
    <hyperlink ref="A578" r:id="rId3" display="hsa_circELF2_006" tooltip="http://www.circbank.cn/infoCirc.html?id=hsa_circELF2_006"/>
    <hyperlink ref="A579" r:id="rId3" display="hsa_circELF2_006" tooltip="http://www.circbank.cn/infoCirc.html?id=hsa_circELF2_006"/>
    <hyperlink ref="A580" r:id="rId3" display="hsa_circELF2_006" tooltip="http://www.circbank.cn/infoCirc.html?id=hsa_circELF2_006"/>
    <hyperlink ref="A581" r:id="rId3" display="hsa_circELF2_006" tooltip="http://www.circbank.cn/infoCirc.html?id=hsa_circELF2_006"/>
    <hyperlink ref="A582" r:id="rId3" display="hsa_circELF2_006" tooltip="http://www.circbank.cn/infoCirc.html?id=hsa_circELF2_006"/>
    <hyperlink ref="A583" r:id="rId3" display="hsa_circELF2_006" tooltip="http://www.circbank.cn/infoCirc.html?id=hsa_circELF2_006"/>
    <hyperlink ref="A584" r:id="rId3" display="hsa_circELF2_006" tooltip="http://www.circbank.cn/infoCirc.html?id=hsa_circELF2_006"/>
    <hyperlink ref="A585" r:id="rId3" display="hsa_circELF2_006" tooltip="http://www.circbank.cn/infoCirc.html?id=hsa_circELF2_006"/>
    <hyperlink ref="A586" r:id="rId3" display="hsa_circELF2_006" tooltip="http://www.circbank.cn/infoCirc.html?id=hsa_circELF2_006"/>
    <hyperlink ref="A587" r:id="rId3" display="hsa_circELF2_006" tooltip="http://www.circbank.cn/infoCirc.html?id=hsa_circELF2_006"/>
    <hyperlink ref="A588" r:id="rId3" display="hsa_circELF2_006" tooltip="http://www.circbank.cn/infoCirc.html?id=hsa_circELF2_006"/>
    <hyperlink ref="A589" r:id="rId3" display="hsa_circELF2_006" tooltip="http://www.circbank.cn/infoCirc.html?id=hsa_circELF2_006"/>
    <hyperlink ref="A590" r:id="rId3" display="hsa_circELF2_006" tooltip="http://www.circbank.cn/infoCirc.html?id=hsa_circELF2_006"/>
    <hyperlink ref="A591" r:id="rId3" display="hsa_circELF2_006" tooltip="http://www.circbank.cn/infoCirc.html?id=hsa_circELF2_006"/>
    <hyperlink ref="A592" r:id="rId3" display="hsa_circELF2_006" tooltip="http://www.circbank.cn/infoCirc.html?id=hsa_circELF2_006"/>
    <hyperlink ref="A593" r:id="rId3" display="hsa_circELF2_006" tooltip="http://www.circbank.cn/infoCirc.html?id=hsa_circELF2_006"/>
    <hyperlink ref="A594" r:id="rId3" display="hsa_circELF2_006" tooltip="http://www.circbank.cn/infoCirc.html?id=hsa_circELF2_006"/>
    <hyperlink ref="A595" r:id="rId3" display="hsa_circELF2_006" tooltip="http://www.circbank.cn/infoCirc.html?id=hsa_circELF2_006"/>
    <hyperlink ref="A596" r:id="rId3" display="hsa_circELF2_006" tooltip="http://www.circbank.cn/infoCirc.html?id=hsa_circELF2_006"/>
    <hyperlink ref="A597" r:id="rId3" display="hsa_circELF2_006" tooltip="http://www.circbank.cn/infoCirc.html?id=hsa_circELF2_006"/>
    <hyperlink ref="A598" r:id="rId3" display="hsa_circELF2_006" tooltip="http://www.circbank.cn/infoCirc.html?id=hsa_circELF2_006"/>
    <hyperlink ref="A599" r:id="rId3" display="hsa_circELF2_006" tooltip="http://www.circbank.cn/infoCirc.html?id=hsa_circELF2_006"/>
    <hyperlink ref="A600" r:id="rId3" display="hsa_circELF2_006" tooltip="http://www.circbank.cn/infoCirc.html?id=hsa_circELF2_006"/>
    <hyperlink ref="A601" r:id="rId3" display="hsa_circELF2_006" tooltip="http://www.circbank.cn/infoCirc.html?id=hsa_circELF2_006"/>
    <hyperlink ref="A602" r:id="rId3" display="hsa_circELF2_006" tooltip="http://www.circbank.cn/infoCirc.html?id=hsa_circELF2_006"/>
    <hyperlink ref="A603" r:id="rId3" display="hsa_circELF2_006" tooltip="http://www.circbank.cn/infoCirc.html?id=hsa_circELF2_006"/>
    <hyperlink ref="A604" r:id="rId3" display="hsa_circELF2_006" tooltip="http://www.circbank.cn/infoCirc.html?id=hsa_circELF2_006"/>
    <hyperlink ref="A605" r:id="rId3" display="hsa_circELF2_006" tooltip="http://www.circbank.cn/infoCirc.html?id=hsa_circELF2_006"/>
    <hyperlink ref="A606" r:id="rId3" display="hsa_circELF2_006" tooltip="http://www.circbank.cn/infoCirc.html?id=hsa_circELF2_006"/>
    <hyperlink ref="A607" r:id="rId3" display="hsa_circELF2_006" tooltip="http://www.circbank.cn/infoCirc.html?id=hsa_circELF2_006"/>
    <hyperlink ref="A608" r:id="rId3" display="hsa_circELF2_006" tooltip="http://www.circbank.cn/infoCirc.html?id=hsa_circELF2_006"/>
    <hyperlink ref="A609" r:id="rId3" display="hsa_circELF2_006" tooltip="http://www.circbank.cn/infoCirc.html?id=hsa_circELF2_006"/>
    <hyperlink ref="A610" r:id="rId3" display="hsa_circELF2_006" tooltip="http://www.circbank.cn/infoCirc.html?id=hsa_circELF2_006"/>
    <hyperlink ref="A611" r:id="rId3" display="hsa_circELF2_006" tooltip="http://www.circbank.cn/infoCirc.html?id=hsa_circELF2_006"/>
    <hyperlink ref="A612" r:id="rId3" display="hsa_circELF2_006" tooltip="http://www.circbank.cn/infoCirc.html?id=hsa_circELF2_006"/>
    <hyperlink ref="A613" r:id="rId3" display="hsa_circELF2_006" tooltip="http://www.circbank.cn/infoCirc.html?id=hsa_circELF2_006"/>
    <hyperlink ref="A614" r:id="rId3" display="hsa_circELF2_006" tooltip="http://www.circbank.cn/infoCirc.html?id=hsa_circELF2_006"/>
    <hyperlink ref="A615" r:id="rId3" display="hsa_circELF2_006" tooltip="http://www.circbank.cn/infoCirc.html?id=hsa_circELF2_006"/>
    <hyperlink ref="A616" r:id="rId3" display="hsa_circELF2_006" tooltip="http://www.circbank.cn/infoCirc.html?id=hsa_circELF2_006"/>
    <hyperlink ref="A617" r:id="rId3" display="hsa_circELF2_006" tooltip="http://www.circbank.cn/infoCirc.html?id=hsa_circELF2_006"/>
    <hyperlink ref="A618" r:id="rId3" display="hsa_circELF2_006" tooltip="http://www.circbank.cn/infoCirc.html?id=hsa_circELF2_006"/>
    <hyperlink ref="A619" r:id="rId3" display="hsa_circELF2_006" tooltip="http://www.circbank.cn/infoCirc.html?id=hsa_circELF2_006"/>
    <hyperlink ref="A620" r:id="rId3" display="hsa_circELF2_006" tooltip="http://www.circbank.cn/infoCirc.html?id=hsa_circELF2_006"/>
    <hyperlink ref="A621" r:id="rId3" display="hsa_circELF2_006" tooltip="http://www.circbank.cn/infoCirc.html?id=hsa_circELF2_006"/>
    <hyperlink ref="A622" r:id="rId3" display="hsa_circELF2_006" tooltip="http://www.circbank.cn/infoCirc.html?id=hsa_circELF2_006"/>
    <hyperlink ref="A623" r:id="rId3" display="hsa_circELF2_006" tooltip="http://www.circbank.cn/infoCirc.html?id=hsa_circELF2_006"/>
    <hyperlink ref="A624" r:id="rId3" display="hsa_circELF2_006" tooltip="http://www.circbank.cn/infoCirc.html?id=hsa_circELF2_006"/>
    <hyperlink ref="A625" r:id="rId3" display="hsa_circELF2_006" tooltip="http://www.circbank.cn/infoCirc.html?id=hsa_circELF2_006"/>
    <hyperlink ref="A626" r:id="rId3" display="hsa_circELF2_006" tooltip="http://www.circbank.cn/infoCirc.html?id=hsa_circELF2_006"/>
    <hyperlink ref="A627" r:id="rId3" display="hsa_circELF2_006" tooltip="http://www.circbank.cn/infoCirc.html?id=hsa_circELF2_006"/>
    <hyperlink ref="A628" r:id="rId3" display="hsa_circELF2_006" tooltip="http://www.circbank.cn/infoCirc.html?id=hsa_circELF2_006"/>
    <hyperlink ref="A629" r:id="rId3" display="hsa_circELF2_006" tooltip="http://www.circbank.cn/infoCirc.html?id=hsa_circELF2_006"/>
    <hyperlink ref="A630" r:id="rId3" display="hsa_circELF2_006" tooltip="http://www.circbank.cn/infoCirc.html?id=hsa_circELF2_006"/>
    <hyperlink ref="A631" r:id="rId3" display="hsa_circELF2_006" tooltip="http://www.circbank.cn/infoCirc.html?id=hsa_circELF2_006"/>
    <hyperlink ref="A632" r:id="rId3" display="hsa_circELF2_006" tooltip="http://www.circbank.cn/infoCirc.html?id=hsa_circELF2_006"/>
    <hyperlink ref="A633" r:id="rId3" display="hsa_circELF2_006" tooltip="http://www.circbank.cn/infoCirc.html?id=hsa_circELF2_006"/>
    <hyperlink ref="A634" r:id="rId3" display="hsa_circELF2_006" tooltip="http://www.circbank.cn/infoCirc.html?id=hsa_circELF2_006"/>
    <hyperlink ref="A635" r:id="rId3" display="hsa_circELF2_006" tooltip="http://www.circbank.cn/infoCirc.html?id=hsa_circELF2_006"/>
    <hyperlink ref="A636" r:id="rId3" display="hsa_circELF2_006" tooltip="http://www.circbank.cn/infoCirc.html?id=hsa_circELF2_006"/>
    <hyperlink ref="A637" r:id="rId3" display="hsa_circELF2_006" tooltip="http://www.circbank.cn/infoCirc.html?id=hsa_circELF2_006"/>
    <hyperlink ref="A638" r:id="rId3" display="hsa_circELF2_006" tooltip="http://www.circbank.cn/infoCirc.html?id=hsa_circELF2_006"/>
    <hyperlink ref="A639" r:id="rId3" display="hsa_circELF2_006" tooltip="http://www.circbank.cn/infoCirc.html?id=hsa_circELF2_006"/>
    <hyperlink ref="A640" r:id="rId3" display="hsa_circELF2_006" tooltip="http://www.circbank.cn/infoCirc.html?id=hsa_circELF2_006"/>
    <hyperlink ref="A641" r:id="rId3" display="hsa_circELF2_006" tooltip="http://www.circbank.cn/infoCirc.html?id=hsa_circELF2_006"/>
    <hyperlink ref="A642" r:id="rId3" display="hsa_circELF2_006" tooltip="http://www.circbank.cn/infoCirc.html?id=hsa_circELF2_006"/>
    <hyperlink ref="A643" r:id="rId3" display="hsa_circELF2_006" tooltip="http://www.circbank.cn/infoCirc.html?id=hsa_circELF2_006"/>
    <hyperlink ref="A644" r:id="rId3" display="hsa_circELF2_006" tooltip="http://www.circbank.cn/infoCirc.html?id=hsa_circELF2_006"/>
    <hyperlink ref="A645" r:id="rId3" display="hsa_circELF2_006" tooltip="http://www.circbank.cn/infoCirc.html?id=hsa_circELF2_006"/>
    <hyperlink ref="A646" r:id="rId3" display="hsa_circELF2_006" tooltip="http://www.circbank.cn/infoCirc.html?id=hsa_circELF2_006"/>
    <hyperlink ref="A647" r:id="rId3" display="hsa_circELF2_006" tooltip="http://www.circbank.cn/infoCirc.html?id=hsa_circELF2_006"/>
    <hyperlink ref="A648" r:id="rId3" display="hsa_circELF2_006" tooltip="http://www.circbank.cn/infoCirc.html?id=hsa_circELF2_006"/>
    <hyperlink ref="A649" r:id="rId3" display="hsa_circELF2_006" tooltip="http://www.circbank.cn/infoCirc.html?id=hsa_circELF2_006"/>
    <hyperlink ref="A650" r:id="rId3" display="hsa_circELF2_006" tooltip="http://www.circbank.cn/infoCirc.html?id=hsa_circELF2_006"/>
    <hyperlink ref="A651" r:id="rId3" display="hsa_circELF2_006" tooltip="http://www.circbank.cn/infoCirc.html?id=hsa_circELF2_006"/>
    <hyperlink ref="A652" r:id="rId3" display="hsa_circELF2_006" tooltip="http://www.circbank.cn/infoCirc.html?id=hsa_circELF2_006"/>
    <hyperlink ref="A653" r:id="rId3" display="hsa_circELF2_006" tooltip="http://www.circbank.cn/infoCirc.html?id=hsa_circELF2_006"/>
    <hyperlink ref="A654" r:id="rId3" display="hsa_circELF2_006" tooltip="http://www.circbank.cn/infoCirc.html?id=hsa_circELF2_006"/>
    <hyperlink ref="A655" r:id="rId3" display="hsa_circELF2_006" tooltip="http://www.circbank.cn/infoCirc.html?id=hsa_circELF2_006"/>
    <hyperlink ref="A656" r:id="rId3" display="hsa_circELF2_006" tooltip="http://www.circbank.cn/infoCirc.html?id=hsa_circELF2_006"/>
    <hyperlink ref="A657" r:id="rId3" display="hsa_circELF2_006" tooltip="http://www.circbank.cn/infoCirc.html?id=hsa_circELF2_006"/>
    <hyperlink ref="A658" r:id="rId3" display="hsa_circELF2_006" tooltip="http://www.circbank.cn/infoCirc.html?id=hsa_circELF2_006"/>
    <hyperlink ref="A659" r:id="rId3" display="hsa_circELF2_006" tooltip="http://www.circbank.cn/infoCirc.html?id=hsa_circELF2_006"/>
    <hyperlink ref="A660" r:id="rId3" display="hsa_circELF2_006" tooltip="http://www.circbank.cn/infoCirc.html?id=hsa_circELF2_006"/>
    <hyperlink ref="A661" r:id="rId3" display="hsa_circELF2_006" tooltip="http://www.circbank.cn/infoCirc.html?id=hsa_circELF2_006"/>
    <hyperlink ref="A662" r:id="rId3" display="hsa_circELF2_006" tooltip="http://www.circbank.cn/infoCirc.html?id=hsa_circELF2_006"/>
    <hyperlink ref="A663" r:id="rId3" display="hsa_circELF2_006" tooltip="http://www.circbank.cn/infoCirc.html?id=hsa_circELF2_006"/>
    <hyperlink ref="A664" r:id="rId3" display="hsa_circELF2_006" tooltip="http://www.circbank.cn/infoCirc.html?id=hsa_circELF2_006"/>
    <hyperlink ref="A665" r:id="rId3" display="hsa_circELF2_006" tooltip="http://www.circbank.cn/infoCirc.html?id=hsa_circELF2_006"/>
    <hyperlink ref="A666" r:id="rId3" display="hsa_circELF2_006" tooltip="http://www.circbank.cn/infoCirc.html?id=hsa_circELF2_006"/>
    <hyperlink ref="A667" r:id="rId3" display="hsa_circELF2_006" tooltip="http://www.circbank.cn/infoCirc.html?id=hsa_circELF2_006"/>
    <hyperlink ref="A668" r:id="rId3" display="hsa_circELF2_006" tooltip="http://www.circbank.cn/infoCirc.html?id=hsa_circELF2_006"/>
    <hyperlink ref="A669" r:id="rId3" display="hsa_circELF2_006" tooltip="http://www.circbank.cn/infoCirc.html?id=hsa_circELF2_006"/>
    <hyperlink ref="A670" r:id="rId3" display="hsa_circELF2_006" tooltip="http://www.circbank.cn/infoCirc.html?id=hsa_circELF2_006"/>
    <hyperlink ref="A671" r:id="rId3" display="hsa_circELF2_006" tooltip="http://www.circbank.cn/infoCirc.html?id=hsa_circELF2_006"/>
    <hyperlink ref="A672" r:id="rId3" display="hsa_circELF2_006" tooltip="http://www.circbank.cn/infoCirc.html?id=hsa_circELF2_006"/>
    <hyperlink ref="A673" r:id="rId3" display="hsa_circELF2_006" tooltip="http://www.circbank.cn/infoCirc.html?id=hsa_circELF2_006"/>
    <hyperlink ref="A674" r:id="rId3" display="hsa_circELF2_006" tooltip="http://www.circbank.cn/infoCirc.html?id=hsa_circELF2_006"/>
    <hyperlink ref="A675" r:id="rId3" display="hsa_circELF2_006" tooltip="http://www.circbank.cn/infoCirc.html?id=hsa_circELF2_006"/>
    <hyperlink ref="A676" r:id="rId3" display="hsa_circELF2_006" tooltip="http://www.circbank.cn/infoCirc.html?id=hsa_circELF2_006"/>
    <hyperlink ref="A677" r:id="rId3" display="hsa_circELF2_006" tooltip="http://www.circbank.cn/infoCirc.html?id=hsa_circELF2_006"/>
    <hyperlink ref="A678" r:id="rId3" display="hsa_circELF2_006" tooltip="http://www.circbank.cn/infoCirc.html?id=hsa_circELF2_006"/>
    <hyperlink ref="A679" r:id="rId3" display="hsa_circELF2_006" tooltip="http://www.circbank.cn/infoCirc.html?id=hsa_circELF2_006"/>
    <hyperlink ref="A680" r:id="rId3" display="hsa_circELF2_006" tooltip="http://www.circbank.cn/infoCirc.html?id=hsa_circELF2_006"/>
    <hyperlink ref="A681" r:id="rId3" display="hsa_circELF2_006" tooltip="http://www.circbank.cn/infoCirc.html?id=hsa_circELF2_006"/>
    <hyperlink ref="A682" r:id="rId3" display="hsa_circELF2_006" tooltip="http://www.circbank.cn/infoCirc.html?id=hsa_circELF2_006"/>
    <hyperlink ref="A683" r:id="rId3" display="hsa_circELF2_006" tooltip="http://www.circbank.cn/infoCirc.html?id=hsa_circELF2_006"/>
    <hyperlink ref="A684" r:id="rId3" display="hsa_circELF2_006" tooltip="http://www.circbank.cn/infoCirc.html?id=hsa_circELF2_006"/>
    <hyperlink ref="A685" r:id="rId3" display="hsa_circELF2_006" tooltip="http://www.circbank.cn/infoCirc.html?id=hsa_circELF2_006"/>
    <hyperlink ref="A686" r:id="rId3" display="hsa_circELF2_006" tooltip="http://www.circbank.cn/infoCirc.html?id=hsa_circELF2_006"/>
    <hyperlink ref="A687" r:id="rId3" display="hsa_circELF2_006" tooltip="http://www.circbank.cn/infoCirc.html?id=hsa_circELF2_006"/>
    <hyperlink ref="A688" r:id="rId3" display="hsa_circELF2_006" tooltip="http://www.circbank.cn/infoCirc.html?id=hsa_circELF2_006"/>
    <hyperlink ref="A689" r:id="rId3" display="hsa_circELF2_006" tooltip="http://www.circbank.cn/infoCirc.html?id=hsa_circELF2_006"/>
    <hyperlink ref="A690" r:id="rId3" display="hsa_circELF2_006" tooltip="http://www.circbank.cn/infoCirc.html?id=hsa_circELF2_006"/>
    <hyperlink ref="A691" r:id="rId3" display="hsa_circELF2_006" tooltip="http://www.circbank.cn/infoCirc.html?id=hsa_circELF2_006"/>
    <hyperlink ref="A692" r:id="rId3" display="hsa_circELF2_006" tooltip="http://www.circbank.cn/infoCirc.html?id=hsa_circELF2_006"/>
    <hyperlink ref="A693" r:id="rId3" display="hsa_circELF2_006" tooltip="http://www.circbank.cn/infoCirc.html?id=hsa_circELF2_006"/>
    <hyperlink ref="A694" r:id="rId3" display="hsa_circELF2_006" tooltip="http://www.circbank.cn/infoCirc.html?id=hsa_circELF2_006"/>
    <hyperlink ref="A695" r:id="rId3" display="hsa_circELF2_006" tooltip="http://www.circbank.cn/infoCirc.html?id=hsa_circELF2_006"/>
    <hyperlink ref="A696" r:id="rId3" display="hsa_circELF2_006" tooltip="http://www.circbank.cn/infoCirc.html?id=hsa_circELF2_006"/>
    <hyperlink ref="A697" r:id="rId3" display="hsa_circELF2_006" tooltip="http://www.circbank.cn/infoCirc.html?id=hsa_circELF2_006"/>
    <hyperlink ref="A698" r:id="rId3" display="hsa_circELF2_006" tooltip="http://www.circbank.cn/infoCirc.html?id=hsa_circELF2_006"/>
    <hyperlink ref="A699" r:id="rId3" display="hsa_circELF2_006" tooltip="http://www.circbank.cn/infoCirc.html?id=hsa_circELF2_006"/>
    <hyperlink ref="A700" r:id="rId3" display="hsa_circELF2_006" tooltip="http://www.circbank.cn/infoCirc.html?id=hsa_circELF2_006"/>
    <hyperlink ref="A701" r:id="rId3" display="hsa_circELF2_006" tooltip="http://www.circbank.cn/infoCirc.html?id=hsa_circELF2_006"/>
    <hyperlink ref="A702" r:id="rId3" display="hsa_circELF2_006" tooltip="http://www.circbank.cn/infoCirc.html?id=hsa_circELF2_006"/>
    <hyperlink ref="A703" r:id="rId3" display="hsa_circELF2_006" tooltip="http://www.circbank.cn/infoCirc.html?id=hsa_circELF2_006"/>
    <hyperlink ref="A704" r:id="rId3" display="hsa_circELF2_006" tooltip="http://www.circbank.cn/infoCirc.html?id=hsa_circELF2_006"/>
    <hyperlink ref="A705" r:id="rId3" display="hsa_circELF2_006" tooltip="http://www.circbank.cn/infoCirc.html?id=hsa_circELF2_006"/>
    <hyperlink ref="A706" r:id="rId3" display="hsa_circELF2_006" tooltip="http://www.circbank.cn/infoCirc.html?id=hsa_circELF2_006"/>
    <hyperlink ref="A707" r:id="rId3" display="hsa_circELF2_006" tooltip="http://www.circbank.cn/infoCirc.html?id=hsa_circELF2_006"/>
    <hyperlink ref="A708" r:id="rId3" display="hsa_circELF2_006" tooltip="http://www.circbank.cn/infoCirc.html?id=hsa_circELF2_006"/>
    <hyperlink ref="A709" r:id="rId3" display="hsa_circELF2_006" tooltip="http://www.circbank.cn/infoCirc.html?id=hsa_circELF2_006"/>
    <hyperlink ref="A710" r:id="rId3" display="hsa_circELF2_006" tooltip="http://www.circbank.cn/infoCirc.html?id=hsa_circELF2_006"/>
    <hyperlink ref="A711" r:id="rId3" display="hsa_circELF2_006" tooltip="http://www.circbank.cn/infoCirc.html?id=hsa_circELF2_006"/>
    <hyperlink ref="A712" r:id="rId3" display="hsa_circELF2_006" tooltip="http://www.circbank.cn/infoCirc.html?id=hsa_circELF2_006"/>
    <hyperlink ref="A713" r:id="rId3" display="hsa_circELF2_006" tooltip="http://www.circbank.cn/infoCirc.html?id=hsa_circELF2_006"/>
    <hyperlink ref="A714" r:id="rId3" display="hsa_circELF2_006" tooltip="http://www.circbank.cn/infoCirc.html?id=hsa_circELF2_006"/>
    <hyperlink ref="A715" r:id="rId3" display="hsa_circELF2_006" tooltip="http://www.circbank.cn/infoCirc.html?id=hsa_circELF2_006"/>
    <hyperlink ref="A716" r:id="rId3" display="hsa_circELF2_006" tooltip="http://www.circbank.cn/infoCirc.html?id=hsa_circELF2_006"/>
    <hyperlink ref="A717" r:id="rId3" display="hsa_circELF2_006" tooltip="http://www.circbank.cn/infoCirc.html?id=hsa_circELF2_006"/>
    <hyperlink ref="A718" r:id="rId3" display="hsa_circELF2_006" tooltip="http://www.circbank.cn/infoCirc.html?id=hsa_circELF2_006"/>
    <hyperlink ref="A719" r:id="rId3" display="hsa_circELF2_006" tooltip="http://www.circbank.cn/infoCirc.html?id=hsa_circELF2_006"/>
    <hyperlink ref="A720" r:id="rId3" display="hsa_circELF2_006" tooltip="http://www.circbank.cn/infoCirc.html?id=hsa_circELF2_006"/>
    <hyperlink ref="A721" r:id="rId3" display="hsa_circELF2_006" tooltip="http://www.circbank.cn/infoCirc.html?id=hsa_circELF2_006"/>
    <hyperlink ref="A722" r:id="rId3" display="hsa_circELF2_006" tooltip="http://www.circbank.cn/infoCirc.html?id=hsa_circELF2_006"/>
    <hyperlink ref="A723" r:id="rId3" display="hsa_circELF2_006" tooltip="http://www.circbank.cn/infoCirc.html?id=hsa_circELF2_006"/>
    <hyperlink ref="A724" r:id="rId3" display="hsa_circELF2_006" tooltip="http://www.circbank.cn/infoCirc.html?id=hsa_circELF2_006"/>
    <hyperlink ref="A725" r:id="rId3" display="hsa_circELF2_006" tooltip="http://www.circbank.cn/infoCirc.html?id=hsa_circELF2_006"/>
    <hyperlink ref="A726" r:id="rId3" display="hsa_circELF2_006" tooltip="http://www.circbank.cn/infoCirc.html?id=hsa_circELF2_006"/>
    <hyperlink ref="A727" r:id="rId3" display="hsa_circELF2_006" tooltip="http://www.circbank.cn/infoCirc.html?id=hsa_circELF2_006"/>
    <hyperlink ref="A728" r:id="rId3" display="hsa_circELF2_006" tooltip="http://www.circbank.cn/infoCirc.html?id=hsa_circELF2_006"/>
    <hyperlink ref="A729" r:id="rId3" display="hsa_circELF2_006" tooltip="http://www.circbank.cn/infoCirc.html?id=hsa_circELF2_006"/>
    <hyperlink ref="A730" r:id="rId3" display="hsa_circELF2_006" tooltip="http://www.circbank.cn/infoCirc.html?id=hsa_circELF2_006"/>
    <hyperlink ref="A731" r:id="rId3" display="hsa_circELF2_006" tooltip="http://www.circbank.cn/infoCirc.html?id=hsa_circELF2_006"/>
    <hyperlink ref="A732" r:id="rId3" display="hsa_circELF2_006" tooltip="http://www.circbank.cn/infoCirc.html?id=hsa_circELF2_006"/>
    <hyperlink ref="A733" r:id="rId3" display="hsa_circELF2_006" tooltip="http://www.circbank.cn/infoCirc.html?id=hsa_circELF2_006"/>
    <hyperlink ref="A734" r:id="rId3" display="hsa_circELF2_006" tooltip="http://www.circbank.cn/infoCirc.html?id=hsa_circELF2_006"/>
    <hyperlink ref="A735" r:id="rId3" display="hsa_circELF2_006" tooltip="http://www.circbank.cn/infoCirc.html?id=hsa_circELF2_006"/>
    <hyperlink ref="A736" r:id="rId3" display="hsa_circELF2_006" tooltip="http://www.circbank.cn/infoCirc.html?id=hsa_circELF2_006"/>
    <hyperlink ref="A737" r:id="rId3" display="hsa_circELF2_006" tooltip="http://www.circbank.cn/infoCirc.html?id=hsa_circELF2_006"/>
    <hyperlink ref="A738" r:id="rId3" display="hsa_circELF2_006" tooltip="http://www.circbank.cn/infoCirc.html?id=hsa_circELF2_006"/>
    <hyperlink ref="A739" r:id="rId3" display="hsa_circELF2_006" tooltip="http://www.circbank.cn/infoCirc.html?id=hsa_circELF2_006"/>
    <hyperlink ref="A740" r:id="rId3" display="hsa_circELF2_006" tooltip="http://www.circbank.cn/infoCirc.html?id=hsa_circELF2_006"/>
    <hyperlink ref="A741" r:id="rId3" display="hsa_circELF2_006" tooltip="http://www.circbank.cn/infoCirc.html?id=hsa_circELF2_006"/>
    <hyperlink ref="A742" r:id="rId3" display="hsa_circELF2_006" tooltip="http://www.circbank.cn/infoCirc.html?id=hsa_circELF2_006"/>
    <hyperlink ref="A743" r:id="rId3" display="hsa_circELF2_006" tooltip="http://www.circbank.cn/infoCirc.html?id=hsa_circELF2_006"/>
    <hyperlink ref="A744" r:id="rId3" display="hsa_circELF2_006" tooltip="http://www.circbank.cn/infoCirc.html?id=hsa_circELF2_006"/>
    <hyperlink ref="A745" r:id="rId3" display="hsa_circELF2_006" tooltip="http://www.circbank.cn/infoCirc.html?id=hsa_circELF2_006"/>
    <hyperlink ref="A746" r:id="rId3" display="hsa_circELF2_006" tooltip="http://www.circbank.cn/infoCirc.html?id=hsa_circELF2_006"/>
    <hyperlink ref="A747" r:id="rId4" display="hsa_circELF2_007" tooltip="http://www.circbank.cn/infoCirc.html?id=hsa_circELF2_007"/>
    <hyperlink ref="A748" r:id="rId4" display="hsa_circELF2_007" tooltip="http://www.circbank.cn/infoCirc.html?id=hsa_circELF2_007"/>
    <hyperlink ref="A749" r:id="rId4" display="hsa_circELF2_007" tooltip="http://www.circbank.cn/infoCirc.html?id=hsa_circELF2_007"/>
    <hyperlink ref="A750" r:id="rId4" display="hsa_circELF2_007" tooltip="http://www.circbank.cn/infoCirc.html?id=hsa_circELF2_007"/>
    <hyperlink ref="A751" r:id="rId4" display="hsa_circELF2_007" tooltip="http://www.circbank.cn/infoCirc.html?id=hsa_circELF2_007"/>
    <hyperlink ref="A752" r:id="rId4" display="hsa_circELF2_007" tooltip="http://www.circbank.cn/infoCirc.html?id=hsa_circELF2_007"/>
    <hyperlink ref="A753" r:id="rId4" display="hsa_circELF2_007" tooltip="http://www.circbank.cn/infoCirc.html?id=hsa_circELF2_007"/>
    <hyperlink ref="A754" r:id="rId4" display="hsa_circELF2_007" tooltip="http://www.circbank.cn/infoCirc.html?id=hsa_circELF2_007"/>
    <hyperlink ref="A755" r:id="rId4" display="hsa_circELF2_007" tooltip="http://www.circbank.cn/infoCirc.html?id=hsa_circELF2_007"/>
    <hyperlink ref="A756" r:id="rId4" display="hsa_circELF2_007" tooltip="http://www.circbank.cn/infoCirc.html?id=hsa_circELF2_007"/>
    <hyperlink ref="A757" r:id="rId4" display="hsa_circELF2_007" tooltip="http://www.circbank.cn/infoCirc.html?id=hsa_circELF2_007"/>
    <hyperlink ref="A758" r:id="rId4" display="hsa_circELF2_007" tooltip="http://www.circbank.cn/infoCirc.html?id=hsa_circELF2_007"/>
    <hyperlink ref="A759" r:id="rId4" display="hsa_circELF2_007" tooltip="http://www.circbank.cn/infoCirc.html?id=hsa_circELF2_007"/>
    <hyperlink ref="A760" r:id="rId4" display="hsa_circELF2_007" tooltip="http://www.circbank.cn/infoCirc.html?id=hsa_circELF2_007"/>
    <hyperlink ref="A761" r:id="rId4" display="hsa_circELF2_007" tooltip="http://www.circbank.cn/infoCirc.html?id=hsa_circELF2_007"/>
    <hyperlink ref="A762" r:id="rId4" display="hsa_circELF2_007" tooltip="http://www.circbank.cn/infoCirc.html?id=hsa_circELF2_007"/>
    <hyperlink ref="A763" r:id="rId4" display="hsa_circELF2_007" tooltip="http://www.circbank.cn/infoCirc.html?id=hsa_circELF2_007"/>
    <hyperlink ref="A764" r:id="rId4" display="hsa_circELF2_007" tooltip="http://www.circbank.cn/infoCirc.html?id=hsa_circELF2_007"/>
    <hyperlink ref="A765" r:id="rId4" display="hsa_circELF2_007" tooltip="http://www.circbank.cn/infoCirc.html?id=hsa_circELF2_007"/>
    <hyperlink ref="A766" r:id="rId4" display="hsa_circELF2_007" tooltip="http://www.circbank.cn/infoCirc.html?id=hsa_circELF2_007"/>
    <hyperlink ref="A767" r:id="rId4" display="hsa_circELF2_007" tooltip="http://www.circbank.cn/infoCirc.html?id=hsa_circELF2_007"/>
    <hyperlink ref="A768" r:id="rId4" display="hsa_circELF2_007" tooltip="http://www.circbank.cn/infoCirc.html?id=hsa_circELF2_007"/>
    <hyperlink ref="A769" r:id="rId4" display="hsa_circELF2_007" tooltip="http://www.circbank.cn/infoCirc.html?id=hsa_circELF2_007"/>
    <hyperlink ref="A770" r:id="rId4" display="hsa_circELF2_007" tooltip="http://www.circbank.cn/infoCirc.html?id=hsa_circELF2_007"/>
    <hyperlink ref="A771" r:id="rId4" display="hsa_circELF2_007" tooltip="http://www.circbank.cn/infoCirc.html?id=hsa_circELF2_007"/>
    <hyperlink ref="A772" r:id="rId4" display="hsa_circELF2_007" tooltip="http://www.circbank.cn/infoCirc.html?id=hsa_circELF2_007"/>
    <hyperlink ref="A773" r:id="rId4" display="hsa_circELF2_007" tooltip="http://www.circbank.cn/infoCirc.html?id=hsa_circELF2_007"/>
    <hyperlink ref="A774" r:id="rId4" display="hsa_circELF2_007" tooltip="http://www.circbank.cn/infoCirc.html?id=hsa_circELF2_007"/>
    <hyperlink ref="A775" r:id="rId4" display="hsa_circELF2_007" tooltip="http://www.circbank.cn/infoCirc.html?id=hsa_circELF2_007"/>
    <hyperlink ref="A776" r:id="rId4" display="hsa_circELF2_007" tooltip="http://www.circbank.cn/infoCirc.html?id=hsa_circELF2_007"/>
    <hyperlink ref="A777" r:id="rId4" display="hsa_circELF2_007" tooltip="http://www.circbank.cn/infoCirc.html?id=hsa_circELF2_007"/>
    <hyperlink ref="A778" r:id="rId4" display="hsa_circELF2_007" tooltip="http://www.circbank.cn/infoCirc.html?id=hsa_circELF2_007"/>
    <hyperlink ref="A779" r:id="rId4" display="hsa_circELF2_007" tooltip="http://www.circbank.cn/infoCirc.html?id=hsa_circELF2_007"/>
    <hyperlink ref="A780" r:id="rId4" display="hsa_circELF2_007" tooltip="http://www.circbank.cn/infoCirc.html?id=hsa_circELF2_007"/>
    <hyperlink ref="A781" r:id="rId4" display="hsa_circELF2_007" tooltip="http://www.circbank.cn/infoCirc.html?id=hsa_circELF2_007"/>
    <hyperlink ref="A782" r:id="rId4" display="hsa_circELF2_007" tooltip="http://www.circbank.cn/infoCirc.html?id=hsa_circELF2_007"/>
    <hyperlink ref="A783" r:id="rId4" display="hsa_circELF2_007" tooltip="http://www.circbank.cn/infoCirc.html?id=hsa_circELF2_007"/>
    <hyperlink ref="A784" r:id="rId4" display="hsa_circELF2_007" tooltip="http://www.circbank.cn/infoCirc.html?id=hsa_circELF2_007"/>
    <hyperlink ref="A785" r:id="rId4" display="hsa_circELF2_007" tooltip="http://www.circbank.cn/infoCirc.html?id=hsa_circELF2_007"/>
    <hyperlink ref="A786" r:id="rId4" display="hsa_circELF2_007" tooltip="http://www.circbank.cn/infoCirc.html?id=hsa_circELF2_007"/>
    <hyperlink ref="A787" r:id="rId4" display="hsa_circELF2_007" tooltip="http://www.circbank.cn/infoCirc.html?id=hsa_circELF2_007"/>
    <hyperlink ref="A788" r:id="rId4" display="hsa_circELF2_007" tooltip="http://www.circbank.cn/infoCirc.html?id=hsa_circELF2_007"/>
    <hyperlink ref="A789" r:id="rId4" display="hsa_circELF2_007" tooltip="http://www.circbank.cn/infoCirc.html?id=hsa_circELF2_007"/>
    <hyperlink ref="A790" r:id="rId4" display="hsa_circELF2_007" tooltip="http://www.circbank.cn/infoCirc.html?id=hsa_circELF2_007"/>
    <hyperlink ref="A791" r:id="rId4" display="hsa_circELF2_007" tooltip="http://www.circbank.cn/infoCirc.html?id=hsa_circELF2_007"/>
    <hyperlink ref="A792" r:id="rId4" display="hsa_circELF2_007" tooltip="http://www.circbank.cn/infoCirc.html?id=hsa_circELF2_007"/>
    <hyperlink ref="A793" r:id="rId4" display="hsa_circELF2_007" tooltip="http://www.circbank.cn/infoCirc.html?id=hsa_circELF2_007"/>
    <hyperlink ref="A794" r:id="rId4" display="hsa_circELF2_007" tooltip="http://www.circbank.cn/infoCirc.html?id=hsa_circELF2_007"/>
    <hyperlink ref="A795" r:id="rId4" display="hsa_circELF2_007" tooltip="http://www.circbank.cn/infoCirc.html?id=hsa_circELF2_007"/>
    <hyperlink ref="A796" r:id="rId5" display="hsa_circELF2_008" tooltip="http://www.circbank.cn/infoCirc.html?id=hsa_circELF2_008"/>
    <hyperlink ref="A797" r:id="rId5" display="hsa_circELF2_008" tooltip="http://www.circbank.cn/infoCirc.html?id=hsa_circELF2_008"/>
    <hyperlink ref="A798" r:id="rId5" display="hsa_circELF2_008" tooltip="http://www.circbank.cn/infoCirc.html?id=hsa_circELF2_008"/>
    <hyperlink ref="A799" r:id="rId5" display="hsa_circELF2_008" tooltip="http://www.circbank.cn/infoCirc.html?id=hsa_circELF2_008"/>
    <hyperlink ref="A800" r:id="rId5" display="hsa_circELF2_008" tooltip="http://www.circbank.cn/infoCirc.html?id=hsa_circELF2_008"/>
    <hyperlink ref="A801" r:id="rId5" display="hsa_circELF2_008" tooltip="http://www.circbank.cn/infoCirc.html?id=hsa_circELF2_008"/>
    <hyperlink ref="A802" r:id="rId5" display="hsa_circELF2_008" tooltip="http://www.circbank.cn/infoCirc.html?id=hsa_circELF2_008"/>
    <hyperlink ref="A803" r:id="rId5" display="hsa_circELF2_008" tooltip="http://www.circbank.cn/infoCirc.html?id=hsa_circELF2_008"/>
    <hyperlink ref="A804" r:id="rId5" display="hsa_circELF2_008" tooltip="http://www.circbank.cn/infoCirc.html?id=hsa_circELF2_008"/>
    <hyperlink ref="A805" r:id="rId5" display="hsa_circELF2_008" tooltip="http://www.circbank.cn/infoCirc.html?id=hsa_circELF2_008"/>
    <hyperlink ref="A806" r:id="rId5" display="hsa_circELF2_008" tooltip="http://www.circbank.cn/infoCirc.html?id=hsa_circELF2_008"/>
    <hyperlink ref="A807" r:id="rId5" display="hsa_circELF2_008" tooltip="http://www.circbank.cn/infoCirc.html?id=hsa_circELF2_008"/>
    <hyperlink ref="A808" r:id="rId5" display="hsa_circELF2_008" tooltip="http://www.circbank.cn/infoCirc.html?id=hsa_circELF2_008"/>
    <hyperlink ref="A809" r:id="rId5" display="hsa_circELF2_008" tooltip="http://www.circbank.cn/infoCirc.html?id=hsa_circELF2_008"/>
    <hyperlink ref="A810" r:id="rId5" display="hsa_circELF2_008" tooltip="http://www.circbank.cn/infoCirc.html?id=hsa_circELF2_008"/>
    <hyperlink ref="A811" r:id="rId5" display="hsa_circELF2_008" tooltip="http://www.circbank.cn/infoCirc.html?id=hsa_circELF2_008"/>
    <hyperlink ref="A812" r:id="rId5" display="hsa_circELF2_008" tooltip="http://www.circbank.cn/infoCirc.html?id=hsa_circELF2_008"/>
    <hyperlink ref="A813" r:id="rId5" display="hsa_circELF2_008" tooltip="http://www.circbank.cn/infoCirc.html?id=hsa_circELF2_008"/>
    <hyperlink ref="A814" r:id="rId5" display="hsa_circELF2_008" tooltip="http://www.circbank.cn/infoCirc.html?id=hsa_circELF2_008"/>
    <hyperlink ref="A815" r:id="rId5" display="hsa_circELF2_008" tooltip="http://www.circbank.cn/infoCirc.html?id=hsa_circELF2_008"/>
    <hyperlink ref="A816" r:id="rId5" display="hsa_circELF2_008" tooltip="http://www.circbank.cn/infoCirc.html?id=hsa_circELF2_008"/>
    <hyperlink ref="A817" r:id="rId5" display="hsa_circELF2_008" tooltip="http://www.circbank.cn/infoCirc.html?id=hsa_circELF2_008"/>
    <hyperlink ref="A818" r:id="rId5" display="hsa_circELF2_008" tooltip="http://www.circbank.cn/infoCirc.html?id=hsa_circELF2_008"/>
    <hyperlink ref="A819" r:id="rId5" display="hsa_circELF2_008" tooltip="http://www.circbank.cn/infoCirc.html?id=hsa_circELF2_008"/>
    <hyperlink ref="A820" r:id="rId5" display="hsa_circELF2_008" tooltip="http://www.circbank.cn/infoCirc.html?id=hsa_circELF2_008"/>
    <hyperlink ref="A821" r:id="rId5" display="hsa_circELF2_008" tooltip="http://www.circbank.cn/infoCirc.html?id=hsa_circELF2_008"/>
    <hyperlink ref="A822" r:id="rId5" display="hsa_circELF2_008" tooltip="http://www.circbank.cn/infoCirc.html?id=hsa_circELF2_008"/>
    <hyperlink ref="A823" r:id="rId5" display="hsa_circELF2_008" tooltip="http://www.circbank.cn/infoCirc.html?id=hsa_circELF2_008"/>
    <hyperlink ref="A824" r:id="rId5" display="hsa_circELF2_008" tooltip="http://www.circbank.cn/infoCirc.html?id=hsa_circELF2_008"/>
    <hyperlink ref="A825" r:id="rId5" display="hsa_circELF2_008" tooltip="http://www.circbank.cn/infoCirc.html?id=hsa_circELF2_008"/>
    <hyperlink ref="A826" r:id="rId5" display="hsa_circELF2_008" tooltip="http://www.circbank.cn/infoCirc.html?id=hsa_circELF2_008"/>
    <hyperlink ref="A827" r:id="rId5" display="hsa_circELF2_008" tooltip="http://www.circbank.cn/infoCirc.html?id=hsa_circELF2_008"/>
    <hyperlink ref="A828" r:id="rId5" display="hsa_circELF2_008" tooltip="http://www.circbank.cn/infoCirc.html?id=hsa_circELF2_008"/>
    <hyperlink ref="A829" r:id="rId5" display="hsa_circELF2_008" tooltip="http://www.circbank.cn/infoCirc.html?id=hsa_circELF2_008"/>
    <hyperlink ref="A830" r:id="rId5" display="hsa_circELF2_008" tooltip="http://www.circbank.cn/infoCirc.html?id=hsa_circELF2_008"/>
    <hyperlink ref="A831" r:id="rId5" display="hsa_circELF2_008" tooltip="http://www.circbank.cn/infoCirc.html?id=hsa_circELF2_008"/>
    <hyperlink ref="A832" r:id="rId5" display="hsa_circELF2_008" tooltip="http://www.circbank.cn/infoCirc.html?id=hsa_circELF2_008"/>
    <hyperlink ref="A833" r:id="rId5" display="hsa_circELF2_008" tooltip="http://www.circbank.cn/infoCirc.html?id=hsa_circELF2_008"/>
    <hyperlink ref="A834" r:id="rId5" display="hsa_circELF2_008" tooltip="http://www.circbank.cn/infoCirc.html?id=hsa_circELF2_008"/>
    <hyperlink ref="A835" r:id="rId5" display="hsa_circELF2_008" tooltip="http://www.circbank.cn/infoCirc.html?id=hsa_circELF2_008"/>
    <hyperlink ref="A836" r:id="rId5" display="hsa_circELF2_008" tooltip="http://www.circbank.cn/infoCirc.html?id=hsa_circELF2_008"/>
    <hyperlink ref="A837" r:id="rId5" display="hsa_circELF2_008" tooltip="http://www.circbank.cn/infoCirc.html?id=hsa_circELF2_008"/>
    <hyperlink ref="A838" r:id="rId5" display="hsa_circELF2_008" tooltip="http://www.circbank.cn/infoCirc.html?id=hsa_circELF2_008"/>
    <hyperlink ref="A839" r:id="rId5" display="hsa_circELF2_008" tooltip="http://www.circbank.cn/infoCirc.html?id=hsa_circELF2_008"/>
    <hyperlink ref="A840" r:id="rId5" display="hsa_circELF2_008" tooltip="http://www.circbank.cn/infoCirc.html?id=hsa_circELF2_008"/>
    <hyperlink ref="A841" r:id="rId5" display="hsa_circELF2_008" tooltip="http://www.circbank.cn/infoCirc.html?id=hsa_circELF2_008"/>
    <hyperlink ref="A842" r:id="rId5" display="hsa_circELF2_008" tooltip="http://www.circbank.cn/infoCirc.html?id=hsa_circELF2_008"/>
    <hyperlink ref="A843" r:id="rId5" display="hsa_circELF2_008" tooltip="http://www.circbank.cn/infoCirc.html?id=hsa_circELF2_008"/>
    <hyperlink ref="A844" r:id="rId5" display="hsa_circELF2_008" tooltip="http://www.circbank.cn/infoCirc.html?id=hsa_circELF2_008"/>
    <hyperlink ref="A845" r:id="rId5" display="hsa_circELF2_008" tooltip="http://www.circbank.cn/infoCirc.html?id=hsa_circELF2_008"/>
    <hyperlink ref="A846" r:id="rId5" display="hsa_circELF2_008" tooltip="http://www.circbank.cn/infoCirc.html?id=hsa_circELF2_008"/>
    <hyperlink ref="A847" r:id="rId5" display="hsa_circELF2_008" tooltip="http://www.circbank.cn/infoCirc.html?id=hsa_circELF2_008"/>
    <hyperlink ref="A848" r:id="rId5" display="hsa_circELF2_008" tooltip="http://www.circbank.cn/infoCirc.html?id=hsa_circELF2_008"/>
    <hyperlink ref="A849" r:id="rId5" display="hsa_circELF2_008" tooltip="http://www.circbank.cn/infoCirc.html?id=hsa_circELF2_008"/>
    <hyperlink ref="A850" r:id="rId5" display="hsa_circELF2_008" tooltip="http://www.circbank.cn/infoCirc.html?id=hsa_circELF2_008"/>
    <hyperlink ref="A851" r:id="rId5" display="hsa_circELF2_008" tooltip="http://www.circbank.cn/infoCirc.html?id=hsa_circELF2_008"/>
    <hyperlink ref="A852" r:id="rId5" display="hsa_circELF2_008" tooltip="http://www.circbank.cn/infoCirc.html?id=hsa_circELF2_008"/>
    <hyperlink ref="A853" r:id="rId5" display="hsa_circELF2_008" tooltip="http://www.circbank.cn/infoCirc.html?id=hsa_circELF2_008"/>
    <hyperlink ref="A854" r:id="rId5" display="hsa_circELF2_008" tooltip="http://www.circbank.cn/infoCirc.html?id=hsa_circELF2_008"/>
    <hyperlink ref="A855" r:id="rId5" display="hsa_circELF2_008" tooltip="http://www.circbank.cn/infoCirc.html?id=hsa_circELF2_008"/>
    <hyperlink ref="A856" r:id="rId5" display="hsa_circELF2_008" tooltip="http://www.circbank.cn/infoCirc.html?id=hsa_circELF2_008"/>
    <hyperlink ref="A857" r:id="rId5" display="hsa_circELF2_008" tooltip="http://www.circbank.cn/infoCirc.html?id=hsa_circELF2_008"/>
    <hyperlink ref="A858" r:id="rId5" display="hsa_circELF2_008" tooltip="http://www.circbank.cn/infoCirc.html?id=hsa_circELF2_008"/>
    <hyperlink ref="A859" r:id="rId5" display="hsa_circELF2_008" tooltip="http://www.circbank.cn/infoCirc.html?id=hsa_circELF2_008"/>
    <hyperlink ref="A860" r:id="rId5" display="hsa_circELF2_008" tooltip="http://www.circbank.cn/infoCirc.html?id=hsa_circELF2_008"/>
    <hyperlink ref="A861" r:id="rId5" display="hsa_circELF2_008" tooltip="http://www.circbank.cn/infoCirc.html?id=hsa_circELF2_008"/>
    <hyperlink ref="A862" r:id="rId5" display="hsa_circELF2_008" tooltip="http://www.circbank.cn/infoCirc.html?id=hsa_circELF2_008"/>
    <hyperlink ref="A863" r:id="rId5" display="hsa_circELF2_008" tooltip="http://www.circbank.cn/infoCirc.html?id=hsa_circELF2_008"/>
    <hyperlink ref="A864" r:id="rId5" display="hsa_circELF2_008" tooltip="http://www.circbank.cn/infoCirc.html?id=hsa_circELF2_008"/>
    <hyperlink ref="A865" r:id="rId6" display="hsa_circELF2_009" tooltip="http://www.circbank.cn/infoCirc.html?id=hsa_circELF2_009"/>
    <hyperlink ref="A866" r:id="rId6" display="hsa_circELF2_009" tooltip="http://www.circbank.cn/infoCirc.html?id=hsa_circELF2_009"/>
    <hyperlink ref="A867" r:id="rId6" display="hsa_circELF2_009" tooltip="http://www.circbank.cn/infoCirc.html?id=hsa_circELF2_009"/>
    <hyperlink ref="A868" r:id="rId6" display="hsa_circELF2_009" tooltip="http://www.circbank.cn/infoCirc.html?id=hsa_circELF2_009"/>
    <hyperlink ref="A869" r:id="rId6" display="hsa_circELF2_009" tooltip="http://www.circbank.cn/infoCirc.html?id=hsa_circELF2_009"/>
    <hyperlink ref="A870" r:id="rId6" display="hsa_circELF2_009" tooltip="http://www.circbank.cn/infoCirc.html?id=hsa_circELF2_009"/>
    <hyperlink ref="A871" r:id="rId6" display="hsa_circELF2_009" tooltip="http://www.circbank.cn/infoCirc.html?id=hsa_circELF2_009"/>
    <hyperlink ref="A872" r:id="rId6" display="hsa_circELF2_009" tooltip="http://www.circbank.cn/infoCirc.html?id=hsa_circELF2_009"/>
    <hyperlink ref="A873" r:id="rId6" display="hsa_circELF2_009" tooltip="http://www.circbank.cn/infoCirc.html?id=hsa_circELF2_009"/>
    <hyperlink ref="A874" r:id="rId6" display="hsa_circELF2_009" tooltip="http://www.circbank.cn/infoCirc.html?id=hsa_circELF2_009"/>
    <hyperlink ref="A875" r:id="rId6" display="hsa_circELF2_009" tooltip="http://www.circbank.cn/infoCirc.html?id=hsa_circELF2_009"/>
    <hyperlink ref="A876" r:id="rId6" display="hsa_circELF2_009" tooltip="http://www.circbank.cn/infoCirc.html?id=hsa_circELF2_009"/>
    <hyperlink ref="A877" r:id="rId6" display="hsa_circELF2_009" tooltip="http://www.circbank.cn/infoCirc.html?id=hsa_circELF2_009"/>
    <hyperlink ref="A878" r:id="rId6" display="hsa_circELF2_009" tooltip="http://www.circbank.cn/infoCirc.html?id=hsa_circELF2_009"/>
    <hyperlink ref="A879" r:id="rId6" display="hsa_circELF2_009" tooltip="http://www.circbank.cn/infoCirc.html?id=hsa_circELF2_009"/>
    <hyperlink ref="A880" r:id="rId6" display="hsa_circELF2_009" tooltip="http://www.circbank.cn/infoCirc.html?id=hsa_circELF2_009"/>
    <hyperlink ref="A881" r:id="rId6" display="hsa_circELF2_009" tooltip="http://www.circbank.cn/infoCirc.html?id=hsa_circELF2_009"/>
    <hyperlink ref="A882" r:id="rId6" display="hsa_circELF2_009" tooltip="http://www.circbank.cn/infoCirc.html?id=hsa_circELF2_009"/>
    <hyperlink ref="A883" r:id="rId6" display="hsa_circELF2_009" tooltip="http://www.circbank.cn/infoCirc.html?id=hsa_circELF2_009"/>
    <hyperlink ref="A884" r:id="rId6" display="hsa_circELF2_009" tooltip="http://www.circbank.cn/infoCirc.html?id=hsa_circELF2_009"/>
    <hyperlink ref="A885" r:id="rId6" display="hsa_circELF2_009" tooltip="http://www.circbank.cn/infoCirc.html?id=hsa_circELF2_009"/>
    <hyperlink ref="A886" r:id="rId6" display="hsa_circELF2_009" tooltip="http://www.circbank.cn/infoCirc.html?id=hsa_circELF2_009"/>
    <hyperlink ref="A887" r:id="rId6" display="hsa_circELF2_009" tooltip="http://www.circbank.cn/infoCirc.html?id=hsa_circELF2_009"/>
    <hyperlink ref="A888" r:id="rId6" display="hsa_circELF2_009" tooltip="http://www.circbank.cn/infoCirc.html?id=hsa_circELF2_009"/>
    <hyperlink ref="A889" r:id="rId6" display="hsa_circELF2_009" tooltip="http://www.circbank.cn/infoCirc.html?id=hsa_circELF2_009"/>
    <hyperlink ref="A890" r:id="rId6" display="hsa_circELF2_009" tooltip="http://www.circbank.cn/infoCirc.html?id=hsa_circELF2_009"/>
    <hyperlink ref="A891" r:id="rId6" display="hsa_circELF2_009" tooltip="http://www.circbank.cn/infoCirc.html?id=hsa_circELF2_009"/>
    <hyperlink ref="A892" r:id="rId6" display="hsa_circELF2_009" tooltip="http://www.circbank.cn/infoCirc.html?id=hsa_circELF2_009"/>
    <hyperlink ref="A893" r:id="rId6" display="hsa_circELF2_009" tooltip="http://www.circbank.cn/infoCirc.html?id=hsa_circELF2_009"/>
    <hyperlink ref="A894" r:id="rId6" display="hsa_circELF2_009" tooltip="http://www.circbank.cn/infoCirc.html?id=hsa_circELF2_009"/>
    <hyperlink ref="A895" r:id="rId6" display="hsa_circELF2_009" tooltip="http://www.circbank.cn/infoCirc.html?id=hsa_circELF2_009"/>
    <hyperlink ref="A896" r:id="rId6" display="hsa_circELF2_009" tooltip="http://www.circbank.cn/infoCirc.html?id=hsa_circELF2_009"/>
    <hyperlink ref="A897" r:id="rId6" display="hsa_circELF2_009" tooltip="http://www.circbank.cn/infoCirc.html?id=hsa_circELF2_009"/>
    <hyperlink ref="A898" r:id="rId6" display="hsa_circELF2_009" tooltip="http://www.circbank.cn/infoCirc.html?id=hsa_circELF2_009"/>
    <hyperlink ref="A899" r:id="rId6" display="hsa_circELF2_009" tooltip="http://www.circbank.cn/infoCirc.html?id=hsa_circELF2_009"/>
    <hyperlink ref="A900" r:id="rId6" display="hsa_circELF2_009" tooltip="http://www.circbank.cn/infoCirc.html?id=hsa_circELF2_009"/>
    <hyperlink ref="A901" r:id="rId6" display="hsa_circELF2_009" tooltip="http://www.circbank.cn/infoCirc.html?id=hsa_circELF2_009"/>
    <hyperlink ref="A902" r:id="rId6" display="hsa_circELF2_009" tooltip="http://www.circbank.cn/infoCirc.html?id=hsa_circELF2_009"/>
    <hyperlink ref="A903" r:id="rId6" display="hsa_circELF2_009" tooltip="http://www.circbank.cn/infoCirc.html?id=hsa_circELF2_009"/>
    <hyperlink ref="A904" r:id="rId6" display="hsa_circELF2_009" tooltip="http://www.circbank.cn/infoCirc.html?id=hsa_circELF2_009"/>
    <hyperlink ref="A905" r:id="rId6" display="hsa_circELF2_009" tooltip="http://www.circbank.cn/infoCirc.html?id=hsa_circELF2_009"/>
    <hyperlink ref="A906" r:id="rId6" display="hsa_circELF2_009" tooltip="http://www.circbank.cn/infoCirc.html?id=hsa_circELF2_009"/>
    <hyperlink ref="A907" r:id="rId6" display="hsa_circELF2_009" tooltip="http://www.circbank.cn/infoCirc.html?id=hsa_circELF2_009"/>
    <hyperlink ref="A908" r:id="rId6" display="hsa_circELF2_009" tooltip="http://www.circbank.cn/infoCirc.html?id=hsa_circELF2_009"/>
    <hyperlink ref="A909" r:id="rId6" display="hsa_circELF2_009" tooltip="http://www.circbank.cn/infoCirc.html?id=hsa_circELF2_009"/>
    <hyperlink ref="A910" r:id="rId6" display="hsa_circELF2_009" tooltip="http://www.circbank.cn/infoCirc.html?id=hsa_circELF2_009"/>
    <hyperlink ref="A911" r:id="rId6" display="hsa_circELF2_009" tooltip="http://www.circbank.cn/infoCirc.html?id=hsa_circELF2_009"/>
    <hyperlink ref="A912" r:id="rId6" display="hsa_circELF2_009" tooltip="http://www.circbank.cn/infoCirc.html?id=hsa_circELF2_009"/>
    <hyperlink ref="A913" r:id="rId6" display="hsa_circELF2_009" tooltip="http://www.circbank.cn/infoCirc.html?id=hsa_circELF2_009"/>
    <hyperlink ref="A914" r:id="rId6" display="hsa_circELF2_009" tooltip="http://www.circbank.cn/infoCirc.html?id=hsa_circELF2_009"/>
    <hyperlink ref="A915" r:id="rId6" display="hsa_circELF2_009" tooltip="http://www.circbank.cn/infoCirc.html?id=hsa_circELF2_009"/>
    <hyperlink ref="A916" r:id="rId6" display="hsa_circELF2_009" tooltip="http://www.circbank.cn/infoCirc.html?id=hsa_circELF2_009"/>
    <hyperlink ref="A917" r:id="rId6" display="hsa_circELF2_009" tooltip="http://www.circbank.cn/infoCirc.html?id=hsa_circELF2_009"/>
    <hyperlink ref="A918" r:id="rId6" display="hsa_circELF2_009" tooltip="http://www.circbank.cn/infoCirc.html?id=hsa_circELF2_009"/>
    <hyperlink ref="A919" r:id="rId6" display="hsa_circELF2_009" tooltip="http://www.circbank.cn/infoCirc.html?id=hsa_circELF2_009"/>
    <hyperlink ref="A920" r:id="rId6" display="hsa_circELF2_009" tooltip="http://www.circbank.cn/infoCirc.html?id=hsa_circELF2_009"/>
    <hyperlink ref="A921" r:id="rId6" display="hsa_circELF2_009" tooltip="http://www.circbank.cn/infoCirc.html?id=hsa_circELF2_009"/>
    <hyperlink ref="A922" r:id="rId6" display="hsa_circELF2_009" tooltip="http://www.circbank.cn/infoCirc.html?id=hsa_circELF2_009"/>
    <hyperlink ref="A923" r:id="rId6" display="hsa_circELF2_009" tooltip="http://www.circbank.cn/infoCirc.html?id=hsa_circELF2_009"/>
    <hyperlink ref="A924" r:id="rId6" display="hsa_circELF2_009" tooltip="http://www.circbank.cn/infoCirc.html?id=hsa_circELF2_009"/>
    <hyperlink ref="A925" r:id="rId6" display="hsa_circELF2_009" tooltip="http://www.circbank.cn/infoCirc.html?id=hsa_circELF2_009"/>
    <hyperlink ref="A926" r:id="rId6" display="hsa_circELF2_009" tooltip="http://www.circbank.cn/infoCirc.html?id=hsa_circELF2_009"/>
    <hyperlink ref="A927" r:id="rId6" display="hsa_circELF2_009" tooltip="http://www.circbank.cn/infoCirc.html?id=hsa_circELF2_009"/>
    <hyperlink ref="A928" r:id="rId6" display="hsa_circELF2_009" tooltip="http://www.circbank.cn/infoCirc.html?id=hsa_circELF2_009"/>
    <hyperlink ref="A929" r:id="rId6" display="hsa_circELF2_009" tooltip="http://www.circbank.cn/infoCirc.html?id=hsa_circELF2_009"/>
    <hyperlink ref="A930" r:id="rId6" display="hsa_circELF2_009" tooltip="http://www.circbank.cn/infoCirc.html?id=hsa_circELF2_009"/>
    <hyperlink ref="A931" r:id="rId6" display="hsa_circELF2_009" tooltip="http://www.circbank.cn/infoCirc.html?id=hsa_circELF2_009"/>
    <hyperlink ref="A932" r:id="rId6" display="hsa_circELF2_009" tooltip="http://www.circbank.cn/infoCirc.html?id=hsa_circELF2_009"/>
    <hyperlink ref="A933" r:id="rId6" display="hsa_circELF2_009" tooltip="http://www.circbank.cn/infoCirc.html?id=hsa_circELF2_009"/>
    <hyperlink ref="A934" r:id="rId6" display="hsa_circELF2_009" tooltip="http://www.circbank.cn/infoCirc.html?id=hsa_circELF2_009"/>
    <hyperlink ref="A935" r:id="rId6" display="hsa_circELF2_009" tooltip="http://www.circbank.cn/infoCirc.html?id=hsa_circELF2_009"/>
    <hyperlink ref="A936" r:id="rId6" display="hsa_circELF2_009" tooltip="http://www.circbank.cn/infoCirc.html?id=hsa_circELF2_009"/>
    <hyperlink ref="A937" r:id="rId6" display="hsa_circELF2_009" tooltip="http://www.circbank.cn/infoCirc.html?id=hsa_circELF2_009"/>
    <hyperlink ref="A938" r:id="rId6" display="hsa_circELF2_009" tooltip="http://www.circbank.cn/infoCirc.html?id=hsa_circELF2_009"/>
    <hyperlink ref="A939" r:id="rId6" display="hsa_circELF2_009" tooltip="http://www.circbank.cn/infoCirc.html?id=hsa_circELF2_009"/>
    <hyperlink ref="A940" r:id="rId6" display="hsa_circELF2_009" tooltip="http://www.circbank.cn/infoCirc.html?id=hsa_circELF2_009"/>
    <hyperlink ref="A941" r:id="rId6" display="hsa_circELF2_009" tooltip="http://www.circbank.cn/infoCirc.html?id=hsa_circELF2_009"/>
    <hyperlink ref="A942" r:id="rId6" display="hsa_circELF2_009" tooltip="http://www.circbank.cn/infoCirc.html?id=hsa_circELF2_009"/>
    <hyperlink ref="A943" r:id="rId6" display="hsa_circELF2_009" tooltip="http://www.circbank.cn/infoCirc.html?id=hsa_circELF2_009"/>
    <hyperlink ref="A944" r:id="rId7" display="hsa_circELF2_010" tooltip="http://www.circbank.cn/infoCirc.html?id=hsa_circELF2_010"/>
    <hyperlink ref="A945" r:id="rId7" display="hsa_circELF2_010" tooltip="http://www.circbank.cn/infoCirc.html?id=hsa_circELF2_010"/>
    <hyperlink ref="A946" r:id="rId7" display="hsa_circELF2_010" tooltip="http://www.circbank.cn/infoCirc.html?id=hsa_circELF2_010"/>
    <hyperlink ref="A947" r:id="rId7" display="hsa_circELF2_010" tooltip="http://www.circbank.cn/infoCirc.html?id=hsa_circELF2_010"/>
    <hyperlink ref="A948" r:id="rId7" display="hsa_circELF2_010" tooltip="http://www.circbank.cn/infoCirc.html?id=hsa_circELF2_010"/>
    <hyperlink ref="A949" r:id="rId7" display="hsa_circELF2_010" tooltip="http://www.circbank.cn/infoCirc.html?id=hsa_circELF2_010"/>
    <hyperlink ref="A950" r:id="rId7" display="hsa_circELF2_010" tooltip="http://www.circbank.cn/infoCirc.html?id=hsa_circELF2_010"/>
    <hyperlink ref="A951" r:id="rId7" display="hsa_circELF2_010" tooltip="http://www.circbank.cn/infoCirc.html?id=hsa_circELF2_010"/>
    <hyperlink ref="A952" r:id="rId7" display="hsa_circELF2_010" tooltip="http://www.circbank.cn/infoCirc.html?id=hsa_circELF2_010"/>
    <hyperlink ref="A953" r:id="rId7" display="hsa_circELF2_010" tooltip="http://www.circbank.cn/infoCirc.html?id=hsa_circELF2_010"/>
    <hyperlink ref="A954" r:id="rId7" display="hsa_circELF2_010" tooltip="http://www.circbank.cn/infoCirc.html?id=hsa_circELF2_010"/>
    <hyperlink ref="A955" r:id="rId7" display="hsa_circELF2_010" tooltip="http://www.circbank.cn/infoCirc.html?id=hsa_circELF2_010"/>
    <hyperlink ref="A956" r:id="rId7" display="hsa_circELF2_010" tooltip="http://www.circbank.cn/infoCirc.html?id=hsa_circELF2_010"/>
    <hyperlink ref="A957" r:id="rId7" display="hsa_circELF2_010" tooltip="http://www.circbank.cn/infoCirc.html?id=hsa_circELF2_010"/>
    <hyperlink ref="A958" r:id="rId7" display="hsa_circELF2_010" tooltip="http://www.circbank.cn/infoCirc.html?id=hsa_circELF2_010"/>
    <hyperlink ref="A959" r:id="rId7" display="hsa_circELF2_010" tooltip="http://www.circbank.cn/infoCirc.html?id=hsa_circELF2_010"/>
    <hyperlink ref="A960" r:id="rId7" display="hsa_circELF2_010" tooltip="http://www.circbank.cn/infoCirc.html?id=hsa_circELF2_010"/>
    <hyperlink ref="A961" r:id="rId7" display="hsa_circELF2_010" tooltip="http://www.circbank.cn/infoCirc.html?id=hsa_circELF2_010"/>
    <hyperlink ref="A962" r:id="rId7" display="hsa_circELF2_010" tooltip="http://www.circbank.cn/infoCirc.html?id=hsa_circELF2_010"/>
    <hyperlink ref="A963" r:id="rId7" display="hsa_circELF2_010" tooltip="http://www.circbank.cn/infoCirc.html?id=hsa_circELF2_010"/>
    <hyperlink ref="A964" r:id="rId7" display="hsa_circELF2_010" tooltip="http://www.circbank.cn/infoCirc.html?id=hsa_circELF2_010"/>
    <hyperlink ref="A965" r:id="rId7" display="hsa_circELF2_010" tooltip="http://www.circbank.cn/infoCirc.html?id=hsa_circELF2_010"/>
    <hyperlink ref="A966" r:id="rId7" display="hsa_circELF2_010" tooltip="http://www.circbank.cn/infoCirc.html?id=hsa_circELF2_010"/>
    <hyperlink ref="A967" r:id="rId7" display="hsa_circELF2_010" tooltip="http://www.circbank.cn/infoCirc.html?id=hsa_circELF2_010"/>
    <hyperlink ref="A968" r:id="rId7" display="hsa_circELF2_010" tooltip="http://www.circbank.cn/infoCirc.html?id=hsa_circELF2_010"/>
    <hyperlink ref="A969" r:id="rId7" display="hsa_circELF2_010" tooltip="http://www.circbank.cn/infoCirc.html?id=hsa_circELF2_010"/>
    <hyperlink ref="A970" r:id="rId7" display="hsa_circELF2_010" tooltip="http://www.circbank.cn/infoCirc.html?id=hsa_circELF2_010"/>
    <hyperlink ref="A971" r:id="rId7" display="hsa_circELF2_010" tooltip="http://www.circbank.cn/infoCirc.html?id=hsa_circELF2_010"/>
    <hyperlink ref="A972" r:id="rId7" display="hsa_circELF2_010" tooltip="http://www.circbank.cn/infoCirc.html?id=hsa_circELF2_010"/>
    <hyperlink ref="A973" r:id="rId7" display="hsa_circELF2_010" tooltip="http://www.circbank.cn/infoCirc.html?id=hsa_circELF2_010"/>
    <hyperlink ref="A974" r:id="rId7" display="hsa_circELF2_010" tooltip="http://www.circbank.cn/infoCirc.html?id=hsa_circELF2_010"/>
    <hyperlink ref="A975" r:id="rId7" display="hsa_circELF2_010" tooltip="http://www.circbank.cn/infoCirc.html?id=hsa_circELF2_010"/>
    <hyperlink ref="A976" r:id="rId7" display="hsa_circELF2_010" tooltip="http://www.circbank.cn/infoCirc.html?id=hsa_circELF2_010"/>
    <hyperlink ref="A977" r:id="rId7" display="hsa_circELF2_010" tooltip="http://www.circbank.cn/infoCirc.html?id=hsa_circELF2_010"/>
    <hyperlink ref="A978" r:id="rId7" display="hsa_circELF2_010" tooltip="http://www.circbank.cn/infoCirc.html?id=hsa_circELF2_010"/>
    <hyperlink ref="A979" r:id="rId7" display="hsa_circELF2_010" tooltip="http://www.circbank.cn/infoCirc.html?id=hsa_circELF2_010"/>
    <hyperlink ref="A980" r:id="rId7" display="hsa_circELF2_010" tooltip="http://www.circbank.cn/infoCirc.html?id=hsa_circELF2_010"/>
    <hyperlink ref="A981" r:id="rId7" display="hsa_circELF2_010" tooltip="http://www.circbank.cn/infoCirc.html?id=hsa_circELF2_010"/>
    <hyperlink ref="A982" r:id="rId7" display="hsa_circELF2_010" tooltip="http://www.circbank.cn/infoCirc.html?id=hsa_circELF2_010"/>
    <hyperlink ref="A983" r:id="rId7" display="hsa_circELF2_010" tooltip="http://www.circbank.cn/infoCirc.html?id=hsa_circELF2_010"/>
    <hyperlink ref="A984" r:id="rId7" display="hsa_circELF2_010" tooltip="http://www.circbank.cn/infoCirc.html?id=hsa_circELF2_010"/>
    <hyperlink ref="A985" r:id="rId7" display="hsa_circELF2_010" tooltip="http://www.circbank.cn/infoCirc.html?id=hsa_circELF2_010"/>
    <hyperlink ref="A986" r:id="rId7" display="hsa_circELF2_010" tooltip="http://www.circbank.cn/infoCirc.html?id=hsa_circELF2_010"/>
    <hyperlink ref="A987" r:id="rId7" display="hsa_circELF2_010" tooltip="http://www.circbank.cn/infoCirc.html?id=hsa_circELF2_010"/>
    <hyperlink ref="A988" r:id="rId7" display="hsa_circELF2_010" tooltip="http://www.circbank.cn/infoCirc.html?id=hsa_circELF2_010"/>
    <hyperlink ref="A989" r:id="rId7" display="hsa_circELF2_010" tooltip="http://www.circbank.cn/infoCirc.html?id=hsa_circELF2_010"/>
    <hyperlink ref="A990" r:id="rId7" display="hsa_circELF2_010" tooltip="http://www.circbank.cn/infoCirc.html?id=hsa_circELF2_010"/>
    <hyperlink ref="A991" r:id="rId7" display="hsa_circELF2_010" tooltip="http://www.circbank.cn/infoCirc.html?id=hsa_circELF2_010"/>
    <hyperlink ref="A992" r:id="rId7" display="hsa_circELF2_010" tooltip="http://www.circbank.cn/infoCirc.html?id=hsa_circELF2_010"/>
    <hyperlink ref="A993" r:id="rId7" display="hsa_circELF2_010" tooltip="http://www.circbank.cn/infoCirc.html?id=hsa_circELF2_010"/>
    <hyperlink ref="A994" r:id="rId7" display="hsa_circELF2_010" tooltip="http://www.circbank.cn/infoCirc.html?id=hsa_circELF2_010"/>
    <hyperlink ref="A995" r:id="rId7" display="hsa_circELF2_010" tooltip="http://www.circbank.cn/infoCirc.html?id=hsa_circELF2_010"/>
    <hyperlink ref="A996" r:id="rId7" display="hsa_circELF2_010" tooltip="http://www.circbank.cn/infoCirc.html?id=hsa_circELF2_010"/>
    <hyperlink ref="A997" r:id="rId7" display="hsa_circELF2_010" tooltip="http://www.circbank.cn/infoCirc.html?id=hsa_circELF2_010"/>
    <hyperlink ref="A998" r:id="rId7" display="hsa_circELF2_010" tooltip="http://www.circbank.cn/infoCirc.html?id=hsa_circELF2_010"/>
    <hyperlink ref="A999" r:id="rId7" display="hsa_circELF2_010" tooltip="http://www.circbank.cn/infoCirc.html?id=hsa_circELF2_010"/>
    <hyperlink ref="A1000" r:id="rId7" display="hsa_circELF2_010" tooltip="http://www.circbank.cn/infoCirc.html?id=hsa_circELF2_010"/>
    <hyperlink ref="A1001" r:id="rId7" display="hsa_circELF2_010" tooltip="http://www.circbank.cn/infoCirc.html?id=hsa_circELF2_010"/>
    <hyperlink ref="A1002" r:id="rId7" display="hsa_circELF2_010" tooltip="http://www.circbank.cn/infoCirc.html?id=hsa_circELF2_010"/>
    <hyperlink ref="A1003" r:id="rId7" display="hsa_circELF2_010" tooltip="http://www.circbank.cn/infoCirc.html?id=hsa_circELF2_010"/>
    <hyperlink ref="A1004" r:id="rId7" display="hsa_circELF2_010" tooltip="http://www.circbank.cn/infoCirc.html?id=hsa_circELF2_010"/>
    <hyperlink ref="A1005" r:id="rId7" display="hsa_circELF2_010" tooltip="http://www.circbank.cn/infoCirc.html?id=hsa_circELF2_010"/>
    <hyperlink ref="A1006" r:id="rId7" display="hsa_circELF2_010" tooltip="http://www.circbank.cn/infoCirc.html?id=hsa_circELF2_010"/>
    <hyperlink ref="A1007" r:id="rId7" display="hsa_circELF2_010" tooltip="http://www.circbank.cn/infoCirc.html?id=hsa_circELF2_010"/>
    <hyperlink ref="A1008" r:id="rId7" display="hsa_circELF2_010" tooltip="http://www.circbank.cn/infoCirc.html?id=hsa_circELF2_010"/>
    <hyperlink ref="A1009" r:id="rId7" display="hsa_circELF2_010" tooltip="http://www.circbank.cn/infoCirc.html?id=hsa_circELF2_010"/>
    <hyperlink ref="A1010" r:id="rId7" display="hsa_circELF2_010" tooltip="http://www.circbank.cn/infoCirc.html?id=hsa_circELF2_010"/>
    <hyperlink ref="A1011" r:id="rId7" display="hsa_circELF2_010" tooltip="http://www.circbank.cn/infoCirc.html?id=hsa_circELF2_010"/>
    <hyperlink ref="A1012" r:id="rId7" display="hsa_circELF2_010" tooltip="http://www.circbank.cn/infoCirc.html?id=hsa_circELF2_010"/>
    <hyperlink ref="A1013" r:id="rId7" display="hsa_circELF2_010" tooltip="http://www.circbank.cn/infoCirc.html?id=hsa_circELF2_010"/>
    <hyperlink ref="A1014" r:id="rId7" display="hsa_circELF2_010" tooltip="http://www.circbank.cn/infoCirc.html?id=hsa_circELF2_010"/>
    <hyperlink ref="A1015" r:id="rId7" display="hsa_circELF2_010" tooltip="http://www.circbank.cn/infoCirc.html?id=hsa_circELF2_010"/>
    <hyperlink ref="A1016" r:id="rId7" display="hsa_circELF2_010" tooltip="http://www.circbank.cn/infoCirc.html?id=hsa_circELF2_010"/>
    <hyperlink ref="A1017" r:id="rId7" display="hsa_circELF2_010" tooltip="http://www.circbank.cn/infoCirc.html?id=hsa_circELF2_010"/>
    <hyperlink ref="A1018" r:id="rId7" display="hsa_circELF2_010" tooltip="http://www.circbank.cn/infoCirc.html?id=hsa_circELF2_010"/>
    <hyperlink ref="A1019" r:id="rId7" display="hsa_circELF2_010" tooltip="http://www.circbank.cn/infoCirc.html?id=hsa_circELF2_010"/>
    <hyperlink ref="A1020" r:id="rId7" display="hsa_circELF2_010" tooltip="http://www.circbank.cn/infoCirc.html?id=hsa_circELF2_010"/>
    <hyperlink ref="A1021" r:id="rId7" display="hsa_circELF2_010" tooltip="http://www.circbank.cn/infoCirc.html?id=hsa_circELF2_010"/>
    <hyperlink ref="A1022" r:id="rId7" display="hsa_circELF2_010" tooltip="http://www.circbank.cn/infoCirc.html?id=hsa_circELF2_010"/>
    <hyperlink ref="A1023" r:id="rId7" display="hsa_circELF2_010" tooltip="http://www.circbank.cn/infoCirc.html?id=hsa_circELF2_010"/>
    <hyperlink ref="A1024" r:id="rId7" display="hsa_circELF2_010" tooltip="http://www.circbank.cn/infoCirc.html?id=hsa_circELF2_010"/>
    <hyperlink ref="A1025" r:id="rId7" display="hsa_circELF2_010" tooltip="http://www.circbank.cn/infoCirc.html?id=hsa_circELF2_010"/>
    <hyperlink ref="A1026" r:id="rId7" display="hsa_circELF2_010" tooltip="http://www.circbank.cn/infoCirc.html?id=hsa_circELF2_010"/>
    <hyperlink ref="A1027" r:id="rId7" display="hsa_circELF2_010" tooltip="http://www.circbank.cn/infoCirc.html?id=hsa_circELF2_010"/>
    <hyperlink ref="A1028" r:id="rId7" display="hsa_circELF2_010" tooltip="http://www.circbank.cn/infoCirc.html?id=hsa_circELF2_010"/>
    <hyperlink ref="A1029" r:id="rId7" display="hsa_circELF2_010" tooltip="http://www.circbank.cn/infoCirc.html?id=hsa_circELF2_010"/>
    <hyperlink ref="A1030" r:id="rId7" display="hsa_circELF2_010" tooltip="http://www.circbank.cn/infoCirc.html?id=hsa_circELF2_010"/>
    <hyperlink ref="A1031" r:id="rId7" display="hsa_circELF2_010" tooltip="http://www.circbank.cn/infoCirc.html?id=hsa_circELF2_010"/>
    <hyperlink ref="A1032" r:id="rId7" display="hsa_circELF2_010" tooltip="http://www.circbank.cn/infoCirc.html?id=hsa_circELF2_010"/>
    <hyperlink ref="A1033" r:id="rId7" display="hsa_circELF2_010" tooltip="http://www.circbank.cn/infoCirc.html?id=hsa_circELF2_010"/>
    <hyperlink ref="A1034" r:id="rId7" display="hsa_circELF2_010" tooltip="http://www.circbank.cn/infoCirc.html?id=hsa_circELF2_010"/>
    <hyperlink ref="A1035" r:id="rId7" display="hsa_circELF2_010" tooltip="http://www.circbank.cn/infoCirc.html?id=hsa_circELF2_010"/>
    <hyperlink ref="A1036" r:id="rId7" display="hsa_circELF2_010" tooltip="http://www.circbank.cn/infoCirc.html?id=hsa_circELF2_010"/>
    <hyperlink ref="A1037" r:id="rId7" display="hsa_circELF2_010" tooltip="http://www.circbank.cn/infoCirc.html?id=hsa_circELF2_010"/>
    <hyperlink ref="A1038" r:id="rId7" display="hsa_circELF2_010" tooltip="http://www.circbank.cn/infoCirc.html?id=hsa_circELF2_010"/>
    <hyperlink ref="A1039" r:id="rId7" display="hsa_circELF2_010" tooltip="http://www.circbank.cn/infoCirc.html?id=hsa_circELF2_010"/>
    <hyperlink ref="A1040" r:id="rId7" display="hsa_circELF2_010" tooltip="http://www.circbank.cn/infoCirc.html?id=hsa_circELF2_010"/>
    <hyperlink ref="A1041" r:id="rId7" display="hsa_circELF2_010" tooltip="http://www.circbank.cn/infoCirc.html?id=hsa_circELF2_010"/>
    <hyperlink ref="A1042" r:id="rId7" display="hsa_circELF2_010" tooltip="http://www.circbank.cn/infoCirc.html?id=hsa_circELF2_010"/>
    <hyperlink ref="A1043" r:id="rId7" display="hsa_circELF2_010" tooltip="http://www.circbank.cn/infoCirc.html?id=hsa_circELF2_010"/>
    <hyperlink ref="A1044" r:id="rId7" display="hsa_circELF2_010" tooltip="http://www.circbank.cn/infoCirc.html?id=hsa_circELF2_010"/>
    <hyperlink ref="A1045" r:id="rId7" display="hsa_circELF2_010" tooltip="http://www.circbank.cn/infoCirc.html?id=hsa_circELF2_010"/>
    <hyperlink ref="A1046" r:id="rId7" display="hsa_circELF2_010" tooltip="http://www.circbank.cn/infoCirc.html?id=hsa_circELF2_010"/>
    <hyperlink ref="A1047" r:id="rId7" display="hsa_circELF2_010" tooltip="http://www.circbank.cn/infoCirc.html?id=hsa_circELF2_010"/>
    <hyperlink ref="A1048" r:id="rId7" display="hsa_circELF2_010" tooltip="http://www.circbank.cn/infoCirc.html?id=hsa_circELF2_010"/>
    <hyperlink ref="A1049" r:id="rId7" display="hsa_circELF2_010" tooltip="http://www.circbank.cn/infoCirc.html?id=hsa_circELF2_010"/>
    <hyperlink ref="A1050" r:id="rId7" display="hsa_circELF2_010" tooltip="http://www.circbank.cn/infoCirc.html?id=hsa_circELF2_010"/>
    <hyperlink ref="A1051" r:id="rId7" display="hsa_circELF2_010" tooltip="http://www.circbank.cn/infoCirc.html?id=hsa_circELF2_010"/>
    <hyperlink ref="A1052" r:id="rId7" display="hsa_circELF2_010" tooltip="http://www.circbank.cn/infoCirc.html?id=hsa_circELF2_010"/>
    <hyperlink ref="A1053" r:id="rId7" display="hsa_circELF2_010" tooltip="http://www.circbank.cn/infoCirc.html?id=hsa_circELF2_010"/>
    <hyperlink ref="A1054" r:id="rId7" display="hsa_circELF2_010" tooltip="http://www.circbank.cn/infoCirc.html?id=hsa_circELF2_010"/>
    <hyperlink ref="A1055" r:id="rId7" display="hsa_circELF2_010" tooltip="http://www.circbank.cn/infoCirc.html?id=hsa_circELF2_010"/>
    <hyperlink ref="A1056" r:id="rId7" display="hsa_circELF2_010" tooltip="http://www.circbank.cn/infoCirc.html?id=hsa_circELF2_010"/>
    <hyperlink ref="A1057" r:id="rId7" display="hsa_circELF2_010" tooltip="http://www.circbank.cn/infoCirc.html?id=hsa_circELF2_010"/>
    <hyperlink ref="A1058" r:id="rId7" display="hsa_circELF2_010" tooltip="http://www.circbank.cn/infoCirc.html?id=hsa_circELF2_010"/>
    <hyperlink ref="A1059" r:id="rId7" display="hsa_circELF2_010" tooltip="http://www.circbank.cn/infoCirc.html?id=hsa_circELF2_010"/>
    <hyperlink ref="A1060" r:id="rId7" display="hsa_circELF2_010" tooltip="http://www.circbank.cn/infoCirc.html?id=hsa_circELF2_010"/>
    <hyperlink ref="A1061" r:id="rId7" display="hsa_circELF2_010" tooltip="http://www.circbank.cn/infoCirc.html?id=hsa_circELF2_010"/>
    <hyperlink ref="A1062" r:id="rId7" display="hsa_circELF2_010" tooltip="http://www.circbank.cn/infoCirc.html?id=hsa_circELF2_010"/>
    <hyperlink ref="A1063" r:id="rId7" display="hsa_circELF2_010" tooltip="http://www.circbank.cn/infoCirc.html?id=hsa_circELF2_010"/>
    <hyperlink ref="A1064" r:id="rId7" display="hsa_circELF2_010" tooltip="http://www.circbank.cn/infoCirc.html?id=hsa_circELF2_010"/>
    <hyperlink ref="A1065" r:id="rId7" display="hsa_circELF2_010" tooltip="http://www.circbank.cn/infoCirc.html?id=hsa_circELF2_010"/>
    <hyperlink ref="A1066" r:id="rId7" display="hsa_circELF2_010" tooltip="http://www.circbank.cn/infoCirc.html?id=hsa_circELF2_010"/>
    <hyperlink ref="A1067" r:id="rId7" display="hsa_circELF2_010" tooltip="http://www.circbank.cn/infoCirc.html?id=hsa_circELF2_010"/>
    <hyperlink ref="A1068" r:id="rId7" display="hsa_circELF2_010" tooltip="http://www.circbank.cn/infoCirc.html?id=hsa_circELF2_010"/>
    <hyperlink ref="A1069" r:id="rId7" display="hsa_circELF2_010" tooltip="http://www.circbank.cn/infoCirc.html?id=hsa_circELF2_010"/>
    <hyperlink ref="A1070" r:id="rId7" display="hsa_circELF2_010" tooltip="http://www.circbank.cn/infoCirc.html?id=hsa_circELF2_010"/>
    <hyperlink ref="A1071" r:id="rId7" display="hsa_circELF2_010" tooltip="http://www.circbank.cn/infoCirc.html?id=hsa_circELF2_010"/>
    <hyperlink ref="A1072" r:id="rId7" display="hsa_circELF2_010" tooltip="http://www.circbank.cn/infoCirc.html?id=hsa_circELF2_010"/>
    <hyperlink ref="A1073" r:id="rId7" display="hsa_circELF2_010" tooltip="http://www.circbank.cn/infoCirc.html?id=hsa_circELF2_010"/>
    <hyperlink ref="A1074" r:id="rId8" display="hsa_circELF2_011" tooltip="http://www.circbank.cn/infoCirc.html?id=hsa_circELF2_011"/>
    <hyperlink ref="A1075" r:id="rId8" display="hsa_circELF2_011" tooltip="http://www.circbank.cn/infoCirc.html?id=hsa_circELF2_011"/>
    <hyperlink ref="A1076" r:id="rId8" display="hsa_circELF2_011" tooltip="http://www.circbank.cn/infoCirc.html?id=hsa_circELF2_011"/>
    <hyperlink ref="A1077" r:id="rId8" display="hsa_circELF2_011" tooltip="http://www.circbank.cn/infoCirc.html?id=hsa_circELF2_011"/>
    <hyperlink ref="A1078" r:id="rId8" display="hsa_circELF2_011" tooltip="http://www.circbank.cn/infoCirc.html?id=hsa_circELF2_011"/>
    <hyperlink ref="A1079" r:id="rId8" display="hsa_circELF2_011" tooltip="http://www.circbank.cn/infoCirc.html?id=hsa_circELF2_011"/>
    <hyperlink ref="A1080" r:id="rId8" display="hsa_circELF2_011" tooltip="http://www.circbank.cn/infoCirc.html?id=hsa_circELF2_011"/>
    <hyperlink ref="A1081" r:id="rId8" display="hsa_circELF2_011" tooltip="http://www.circbank.cn/infoCirc.html?id=hsa_circELF2_011"/>
    <hyperlink ref="A1082" r:id="rId8" display="hsa_circELF2_011" tooltip="http://www.circbank.cn/infoCirc.html?id=hsa_circELF2_011"/>
    <hyperlink ref="A1083" r:id="rId8" display="hsa_circELF2_011" tooltip="http://www.circbank.cn/infoCirc.html?id=hsa_circELF2_011"/>
    <hyperlink ref="A1084" r:id="rId8" display="hsa_circELF2_011" tooltip="http://www.circbank.cn/infoCirc.html?id=hsa_circELF2_011"/>
    <hyperlink ref="A1085" r:id="rId8" display="hsa_circELF2_011" tooltip="http://www.circbank.cn/infoCirc.html?id=hsa_circELF2_011"/>
    <hyperlink ref="A1086" r:id="rId8" display="hsa_circELF2_011" tooltip="http://www.circbank.cn/infoCirc.html?id=hsa_circELF2_011"/>
    <hyperlink ref="A1087" r:id="rId8" display="hsa_circELF2_011" tooltip="http://www.circbank.cn/infoCirc.html?id=hsa_circELF2_011"/>
    <hyperlink ref="A1088" r:id="rId8" display="hsa_circELF2_011" tooltip="http://www.circbank.cn/infoCirc.html?id=hsa_circELF2_011"/>
    <hyperlink ref="A1089" r:id="rId8" display="hsa_circELF2_011" tooltip="http://www.circbank.cn/infoCirc.html?id=hsa_circELF2_011"/>
    <hyperlink ref="A1090" r:id="rId8" display="hsa_circELF2_011" tooltip="http://www.circbank.cn/infoCirc.html?id=hsa_circELF2_011"/>
    <hyperlink ref="A1091" r:id="rId8" display="hsa_circELF2_011" tooltip="http://www.circbank.cn/infoCirc.html?id=hsa_circELF2_011"/>
    <hyperlink ref="A1092" r:id="rId8" display="hsa_circELF2_011" tooltip="http://www.circbank.cn/infoCirc.html?id=hsa_circELF2_011"/>
    <hyperlink ref="A1093" r:id="rId8" display="hsa_circELF2_011" tooltip="http://www.circbank.cn/infoCirc.html?id=hsa_circELF2_011"/>
    <hyperlink ref="A1094" r:id="rId8" display="hsa_circELF2_011" tooltip="http://www.circbank.cn/infoCirc.html?id=hsa_circELF2_011"/>
    <hyperlink ref="A1095" r:id="rId8" display="hsa_circELF2_011" tooltip="http://www.circbank.cn/infoCirc.html?id=hsa_circELF2_011"/>
    <hyperlink ref="A1096" r:id="rId8" display="hsa_circELF2_011" tooltip="http://www.circbank.cn/infoCirc.html?id=hsa_circELF2_011"/>
    <hyperlink ref="A1097" r:id="rId8" display="hsa_circELF2_011" tooltip="http://www.circbank.cn/infoCirc.html?id=hsa_circELF2_011"/>
    <hyperlink ref="A1098" r:id="rId8" display="hsa_circELF2_011" tooltip="http://www.circbank.cn/infoCirc.html?id=hsa_circELF2_011"/>
    <hyperlink ref="A1099" r:id="rId8" display="hsa_circELF2_011" tooltip="http://www.circbank.cn/infoCirc.html?id=hsa_circELF2_011"/>
    <hyperlink ref="A1100" r:id="rId8" display="hsa_circELF2_011" tooltip="http://www.circbank.cn/infoCirc.html?id=hsa_circELF2_011"/>
    <hyperlink ref="A1101" r:id="rId8" display="hsa_circELF2_011" tooltip="http://www.circbank.cn/infoCirc.html?id=hsa_circELF2_011"/>
    <hyperlink ref="A1102" r:id="rId8" display="hsa_circELF2_011" tooltip="http://www.circbank.cn/infoCirc.html?id=hsa_circELF2_011"/>
    <hyperlink ref="A1103" r:id="rId8" display="hsa_circELF2_011" tooltip="http://www.circbank.cn/infoCirc.html?id=hsa_circELF2_011"/>
    <hyperlink ref="A1104" r:id="rId8" display="hsa_circELF2_011" tooltip="http://www.circbank.cn/infoCirc.html?id=hsa_circELF2_011"/>
    <hyperlink ref="A1105" r:id="rId8" display="hsa_circELF2_011" tooltip="http://www.circbank.cn/infoCirc.html?id=hsa_circELF2_011"/>
    <hyperlink ref="A1106" r:id="rId8" display="hsa_circELF2_011" tooltip="http://www.circbank.cn/infoCirc.html?id=hsa_circELF2_011"/>
    <hyperlink ref="A1107" r:id="rId8" display="hsa_circELF2_011" tooltip="http://www.circbank.cn/infoCirc.html?id=hsa_circELF2_011"/>
    <hyperlink ref="A1108" r:id="rId8" display="hsa_circELF2_011" tooltip="http://www.circbank.cn/infoCirc.html?id=hsa_circELF2_011"/>
    <hyperlink ref="A1109" r:id="rId8" display="hsa_circELF2_011" tooltip="http://www.circbank.cn/infoCirc.html?id=hsa_circELF2_011"/>
    <hyperlink ref="A1110" r:id="rId8" display="hsa_circELF2_011" tooltip="http://www.circbank.cn/infoCirc.html?id=hsa_circELF2_011"/>
    <hyperlink ref="A1111" r:id="rId8" display="hsa_circELF2_011" tooltip="http://www.circbank.cn/infoCirc.html?id=hsa_circELF2_011"/>
    <hyperlink ref="A1112" r:id="rId8" display="hsa_circELF2_011" tooltip="http://www.circbank.cn/infoCirc.html?id=hsa_circELF2_011"/>
    <hyperlink ref="A1113" r:id="rId8" display="hsa_circELF2_011" tooltip="http://www.circbank.cn/infoCirc.html?id=hsa_circELF2_011"/>
    <hyperlink ref="A1114" r:id="rId8" display="hsa_circELF2_011" tooltip="http://www.circbank.cn/infoCirc.html?id=hsa_circELF2_011"/>
    <hyperlink ref="A1115" r:id="rId8" display="hsa_circELF2_011" tooltip="http://www.circbank.cn/infoCirc.html?id=hsa_circELF2_011"/>
    <hyperlink ref="A1116" r:id="rId8" display="hsa_circELF2_011" tooltip="http://www.circbank.cn/infoCirc.html?id=hsa_circELF2_011"/>
    <hyperlink ref="A1117" r:id="rId8" display="hsa_circELF2_011" tooltip="http://www.circbank.cn/infoCirc.html?id=hsa_circELF2_011"/>
    <hyperlink ref="A1118" r:id="rId8" display="hsa_circELF2_011" tooltip="http://www.circbank.cn/infoCirc.html?id=hsa_circELF2_011"/>
    <hyperlink ref="A1119" r:id="rId8" display="hsa_circELF2_011" tooltip="http://www.circbank.cn/infoCirc.html?id=hsa_circELF2_011"/>
    <hyperlink ref="A1120" r:id="rId8" display="hsa_circELF2_011" tooltip="http://www.circbank.cn/infoCirc.html?id=hsa_circELF2_011"/>
    <hyperlink ref="A1121" r:id="rId8" display="hsa_circELF2_011" tooltip="http://www.circbank.cn/infoCirc.html?id=hsa_circELF2_011"/>
    <hyperlink ref="A1122" r:id="rId8" display="hsa_circELF2_011" tooltip="http://www.circbank.cn/infoCirc.html?id=hsa_circELF2_011"/>
    <hyperlink ref="A1123" r:id="rId8" display="hsa_circELF2_011" tooltip="http://www.circbank.cn/infoCirc.html?id=hsa_circELF2_011"/>
    <hyperlink ref="A1124" r:id="rId8" display="hsa_circELF2_011" tooltip="http://www.circbank.cn/infoCirc.html?id=hsa_circELF2_011"/>
    <hyperlink ref="A1125" r:id="rId8" display="hsa_circELF2_011" tooltip="http://www.circbank.cn/infoCirc.html?id=hsa_circELF2_011"/>
    <hyperlink ref="A1126" r:id="rId8" display="hsa_circELF2_011" tooltip="http://www.circbank.cn/infoCirc.html?id=hsa_circELF2_011"/>
    <hyperlink ref="A1127" r:id="rId8" display="hsa_circELF2_011" tooltip="http://www.circbank.cn/infoCirc.html?id=hsa_circELF2_011"/>
    <hyperlink ref="A1128" r:id="rId8" display="hsa_circELF2_011" tooltip="http://www.circbank.cn/infoCirc.html?id=hsa_circELF2_011"/>
    <hyperlink ref="A1129" r:id="rId8" display="hsa_circELF2_011" tooltip="http://www.circbank.cn/infoCirc.html?id=hsa_circELF2_011"/>
    <hyperlink ref="A1130" r:id="rId8" display="hsa_circELF2_011" tooltip="http://www.circbank.cn/infoCirc.html?id=hsa_circELF2_011"/>
    <hyperlink ref="A1131" r:id="rId8" display="hsa_circELF2_011" tooltip="http://www.circbank.cn/infoCirc.html?id=hsa_circELF2_011"/>
    <hyperlink ref="A1132" r:id="rId8" display="hsa_circELF2_011" tooltip="http://www.circbank.cn/infoCirc.html?id=hsa_circELF2_011"/>
    <hyperlink ref="A1133" r:id="rId8" display="hsa_circELF2_011" tooltip="http://www.circbank.cn/infoCirc.html?id=hsa_circELF2_011"/>
    <hyperlink ref="A1134" r:id="rId8" display="hsa_circELF2_011" tooltip="http://www.circbank.cn/infoCirc.html?id=hsa_circELF2_011"/>
    <hyperlink ref="A1135" r:id="rId8" display="hsa_circELF2_011" tooltip="http://www.circbank.cn/infoCirc.html?id=hsa_circELF2_011"/>
    <hyperlink ref="A1136" r:id="rId8" display="hsa_circELF2_011" tooltip="http://www.circbank.cn/infoCirc.html?id=hsa_circELF2_011"/>
    <hyperlink ref="A1137" r:id="rId8" display="hsa_circELF2_011" tooltip="http://www.circbank.cn/infoCirc.html?id=hsa_circELF2_011"/>
    <hyperlink ref="A1138" r:id="rId8" display="hsa_circELF2_011" tooltip="http://www.circbank.cn/infoCirc.html?id=hsa_circELF2_011"/>
    <hyperlink ref="A1139" r:id="rId8" display="hsa_circELF2_011" tooltip="http://www.circbank.cn/infoCirc.html?id=hsa_circELF2_011"/>
    <hyperlink ref="A1140" r:id="rId8" display="hsa_circELF2_011" tooltip="http://www.circbank.cn/infoCirc.html?id=hsa_circELF2_011"/>
    <hyperlink ref="A1141" r:id="rId8" display="hsa_circELF2_011" tooltip="http://www.circbank.cn/infoCirc.html?id=hsa_circELF2_011"/>
    <hyperlink ref="A1142" r:id="rId8" display="hsa_circELF2_011" tooltip="http://www.circbank.cn/infoCirc.html?id=hsa_circELF2_011"/>
    <hyperlink ref="A1143" r:id="rId8" display="hsa_circELF2_011" tooltip="http://www.circbank.cn/infoCirc.html?id=hsa_circELF2_011"/>
    <hyperlink ref="A1144" r:id="rId8" display="hsa_circELF2_011" tooltip="http://www.circbank.cn/infoCirc.html?id=hsa_circELF2_011"/>
    <hyperlink ref="A1145" r:id="rId8" display="hsa_circELF2_011" tooltip="http://www.circbank.cn/infoCirc.html?id=hsa_circELF2_011"/>
    <hyperlink ref="A1146" r:id="rId8" display="hsa_circELF2_011" tooltip="http://www.circbank.cn/infoCirc.html?id=hsa_circELF2_011"/>
    <hyperlink ref="A1147" r:id="rId8" display="hsa_circELF2_011" tooltip="http://www.circbank.cn/infoCirc.html?id=hsa_circELF2_011"/>
    <hyperlink ref="A1148" r:id="rId8" display="hsa_circELF2_011" tooltip="http://www.circbank.cn/infoCirc.html?id=hsa_circELF2_011"/>
    <hyperlink ref="A1149" r:id="rId8" display="hsa_circELF2_011" tooltip="http://www.circbank.cn/infoCirc.html?id=hsa_circELF2_011"/>
    <hyperlink ref="A1150" r:id="rId8" display="hsa_circELF2_011" tooltip="http://www.circbank.cn/infoCirc.html?id=hsa_circELF2_011"/>
    <hyperlink ref="A1151" r:id="rId8" display="hsa_circELF2_011" tooltip="http://www.circbank.cn/infoCirc.html?id=hsa_circELF2_011"/>
    <hyperlink ref="A1152" r:id="rId8" display="hsa_circELF2_011" tooltip="http://www.circbank.cn/infoCirc.html?id=hsa_circELF2_011"/>
    <hyperlink ref="A1153" r:id="rId8" display="hsa_circELF2_011" tooltip="http://www.circbank.cn/infoCirc.html?id=hsa_circELF2_011"/>
    <hyperlink ref="A1154" r:id="rId8" display="hsa_circELF2_011" tooltip="http://www.circbank.cn/infoCirc.html?id=hsa_circELF2_011"/>
    <hyperlink ref="A1155" r:id="rId8" display="hsa_circELF2_011" tooltip="http://www.circbank.cn/infoCirc.html?id=hsa_circELF2_011"/>
    <hyperlink ref="A1156" r:id="rId8" display="hsa_circELF2_011" tooltip="http://www.circbank.cn/infoCirc.html?id=hsa_circELF2_011"/>
    <hyperlink ref="A1157" r:id="rId8" display="hsa_circELF2_011" tooltip="http://www.circbank.cn/infoCirc.html?id=hsa_circELF2_011"/>
    <hyperlink ref="A1158" r:id="rId8" display="hsa_circELF2_011" tooltip="http://www.circbank.cn/infoCirc.html?id=hsa_circELF2_011"/>
    <hyperlink ref="A1159" r:id="rId8" display="hsa_circELF2_011" tooltip="http://www.circbank.cn/infoCirc.html?id=hsa_circELF2_011"/>
    <hyperlink ref="A1160" r:id="rId8" display="hsa_circELF2_011" tooltip="http://www.circbank.cn/infoCirc.html?id=hsa_circELF2_011"/>
    <hyperlink ref="A1161" r:id="rId8" display="hsa_circELF2_011" tooltip="http://www.circbank.cn/infoCirc.html?id=hsa_circELF2_011"/>
    <hyperlink ref="A1162" r:id="rId8" display="hsa_circELF2_011" tooltip="http://www.circbank.cn/infoCirc.html?id=hsa_circELF2_011"/>
    <hyperlink ref="A1163" r:id="rId8" display="hsa_circELF2_011" tooltip="http://www.circbank.cn/infoCirc.html?id=hsa_circELF2_011"/>
    <hyperlink ref="A1164" r:id="rId8" display="hsa_circELF2_011" tooltip="http://www.circbank.cn/infoCirc.html?id=hsa_circELF2_011"/>
    <hyperlink ref="A1165" r:id="rId8" display="hsa_circELF2_011" tooltip="http://www.circbank.cn/infoCirc.html?id=hsa_circELF2_011"/>
    <hyperlink ref="A1166" r:id="rId8" display="hsa_circELF2_011" tooltip="http://www.circbank.cn/infoCirc.html?id=hsa_circELF2_011"/>
    <hyperlink ref="A1167" r:id="rId8" display="hsa_circELF2_011" tooltip="http://www.circbank.cn/infoCirc.html?id=hsa_circELF2_011"/>
    <hyperlink ref="A1168" r:id="rId8" display="hsa_circELF2_011" tooltip="http://www.circbank.cn/infoCirc.html?id=hsa_circELF2_011"/>
    <hyperlink ref="A1169" r:id="rId8" display="hsa_circELF2_011" tooltip="http://www.circbank.cn/infoCirc.html?id=hsa_circELF2_011"/>
    <hyperlink ref="A1170" r:id="rId8" display="hsa_circELF2_011" tooltip="http://www.circbank.cn/infoCirc.html?id=hsa_circELF2_011"/>
    <hyperlink ref="A1171" r:id="rId8" display="hsa_circELF2_011" tooltip="http://www.circbank.cn/infoCirc.html?id=hsa_circELF2_011"/>
    <hyperlink ref="A1172" r:id="rId8" display="hsa_circELF2_011" tooltip="http://www.circbank.cn/infoCirc.html?id=hsa_circELF2_011"/>
    <hyperlink ref="A1173" r:id="rId8" display="hsa_circELF2_011" tooltip="http://www.circbank.cn/infoCirc.html?id=hsa_circELF2_011"/>
    <hyperlink ref="A1174" r:id="rId8" display="hsa_circELF2_011" tooltip="http://www.circbank.cn/infoCirc.html?id=hsa_circELF2_011"/>
    <hyperlink ref="A1175" r:id="rId8" display="hsa_circELF2_011" tooltip="http://www.circbank.cn/infoCirc.html?id=hsa_circELF2_011"/>
    <hyperlink ref="A1176" r:id="rId8" display="hsa_circELF2_011" tooltip="http://www.circbank.cn/infoCirc.html?id=hsa_circELF2_011"/>
    <hyperlink ref="A1177" r:id="rId8" display="hsa_circELF2_011" tooltip="http://www.circbank.cn/infoCirc.html?id=hsa_circELF2_011"/>
    <hyperlink ref="A1178" r:id="rId8" display="hsa_circELF2_011" tooltip="http://www.circbank.cn/infoCirc.html?id=hsa_circELF2_011"/>
    <hyperlink ref="A1179" r:id="rId8" display="hsa_circELF2_011" tooltip="http://www.circbank.cn/infoCirc.html?id=hsa_circELF2_011"/>
    <hyperlink ref="A1180" r:id="rId8" display="hsa_circELF2_011" tooltip="http://www.circbank.cn/infoCirc.html?id=hsa_circELF2_011"/>
    <hyperlink ref="A1181" r:id="rId8" display="hsa_circELF2_011" tooltip="http://www.circbank.cn/infoCirc.html?id=hsa_circELF2_011"/>
    <hyperlink ref="A1182" r:id="rId8" display="hsa_circELF2_011" tooltip="http://www.circbank.cn/infoCirc.html?id=hsa_circELF2_011"/>
    <hyperlink ref="A1183" r:id="rId8" display="hsa_circELF2_011" tooltip="http://www.circbank.cn/infoCirc.html?id=hsa_circELF2_011"/>
    <hyperlink ref="A1184" r:id="rId8" display="hsa_circELF2_011" tooltip="http://www.circbank.cn/infoCirc.html?id=hsa_circELF2_011"/>
    <hyperlink ref="A1185" r:id="rId8" display="hsa_circELF2_011" tooltip="http://www.circbank.cn/infoCirc.html?id=hsa_circELF2_011"/>
    <hyperlink ref="A1186" r:id="rId8" display="hsa_circELF2_011" tooltip="http://www.circbank.cn/infoCirc.html?id=hsa_circELF2_011"/>
    <hyperlink ref="A1187" r:id="rId8" display="hsa_circELF2_011" tooltip="http://www.circbank.cn/infoCirc.html?id=hsa_circELF2_011"/>
    <hyperlink ref="A1188" r:id="rId8" display="hsa_circELF2_011" tooltip="http://www.circbank.cn/infoCirc.html?id=hsa_circELF2_011"/>
    <hyperlink ref="A1189" r:id="rId8" display="hsa_circELF2_011" tooltip="http://www.circbank.cn/infoCirc.html?id=hsa_circELF2_011"/>
    <hyperlink ref="A1190" r:id="rId8" display="hsa_circELF2_011" tooltip="http://www.circbank.cn/infoCirc.html?id=hsa_circELF2_011"/>
    <hyperlink ref="A1191" r:id="rId8" display="hsa_circELF2_011" tooltip="http://www.circbank.cn/infoCirc.html?id=hsa_circELF2_011"/>
    <hyperlink ref="A1192" r:id="rId8" display="hsa_circELF2_011" tooltip="http://www.circbank.cn/infoCirc.html?id=hsa_circELF2_011"/>
    <hyperlink ref="A1193" r:id="rId8" display="hsa_circELF2_011" tooltip="http://www.circbank.cn/infoCirc.html?id=hsa_circELF2_011"/>
    <hyperlink ref="A1194" r:id="rId8" display="hsa_circELF2_011" tooltip="http://www.circbank.cn/infoCirc.html?id=hsa_circELF2_011"/>
    <hyperlink ref="A1195" r:id="rId8" display="hsa_circELF2_011" tooltip="http://www.circbank.cn/infoCirc.html?id=hsa_circELF2_011"/>
    <hyperlink ref="A1196" r:id="rId8" display="hsa_circELF2_011" tooltip="http://www.circbank.cn/infoCirc.html?id=hsa_circELF2_011"/>
    <hyperlink ref="A1197" r:id="rId8" display="hsa_circELF2_011" tooltip="http://www.circbank.cn/infoCirc.html?id=hsa_circELF2_011"/>
    <hyperlink ref="A1198" r:id="rId8" display="hsa_circELF2_011" tooltip="http://www.circbank.cn/infoCirc.html?id=hsa_circELF2_011"/>
    <hyperlink ref="A1199" r:id="rId8" display="hsa_circELF2_011" tooltip="http://www.circbank.cn/infoCirc.html?id=hsa_circELF2_011"/>
    <hyperlink ref="A1200" r:id="rId8" display="hsa_circELF2_011" tooltip="http://www.circbank.cn/infoCirc.html?id=hsa_circELF2_011"/>
    <hyperlink ref="A1201" r:id="rId8" display="hsa_circELF2_011" tooltip="http://www.circbank.cn/infoCirc.html?id=hsa_circELF2_011"/>
    <hyperlink ref="A1202" r:id="rId8" display="hsa_circELF2_011" tooltip="http://www.circbank.cn/infoCirc.html?id=hsa_circELF2_011"/>
    <hyperlink ref="A1203" r:id="rId8" display="hsa_circELF2_011" tooltip="http://www.circbank.cn/infoCirc.html?id=hsa_circELF2_011"/>
    <hyperlink ref="A1204" r:id="rId8" display="hsa_circELF2_011" tooltip="http://www.circbank.cn/infoCirc.html?id=hsa_circELF2_011"/>
    <hyperlink ref="A1205" r:id="rId8" display="hsa_circELF2_011" tooltip="http://www.circbank.cn/infoCirc.html?id=hsa_circELF2_011"/>
    <hyperlink ref="A1206" r:id="rId8" display="hsa_circELF2_011" tooltip="http://www.circbank.cn/infoCirc.html?id=hsa_circELF2_011"/>
    <hyperlink ref="A1207" r:id="rId8" display="hsa_circELF2_011" tooltip="http://www.circbank.cn/infoCirc.html?id=hsa_circELF2_011"/>
    <hyperlink ref="A1208" r:id="rId8" display="hsa_circELF2_011" tooltip="http://www.circbank.cn/infoCirc.html?id=hsa_circELF2_011"/>
    <hyperlink ref="A1209" r:id="rId8" display="hsa_circELF2_011" tooltip="http://www.circbank.cn/infoCirc.html?id=hsa_circELF2_011"/>
    <hyperlink ref="A1210" r:id="rId8" display="hsa_circELF2_011" tooltip="http://www.circbank.cn/infoCirc.html?id=hsa_circELF2_011"/>
    <hyperlink ref="A1211" r:id="rId8" display="hsa_circELF2_011" tooltip="http://www.circbank.cn/infoCirc.html?id=hsa_circELF2_011"/>
    <hyperlink ref="A1212" r:id="rId8" display="hsa_circELF2_011" tooltip="http://www.circbank.cn/infoCirc.html?id=hsa_circELF2_011"/>
    <hyperlink ref="A1213" r:id="rId8" display="hsa_circELF2_011" tooltip="http://www.circbank.cn/infoCirc.html?id=hsa_circELF2_011"/>
    <hyperlink ref="A1214" r:id="rId8" display="hsa_circELF2_011" tooltip="http://www.circbank.cn/infoCirc.html?id=hsa_circELF2_011"/>
    <hyperlink ref="A1215" r:id="rId8" display="hsa_circELF2_011" tooltip="http://www.circbank.cn/infoCirc.html?id=hsa_circELF2_011"/>
    <hyperlink ref="A1216" r:id="rId8" display="hsa_circELF2_011" tooltip="http://www.circbank.cn/infoCirc.html?id=hsa_circELF2_011"/>
    <hyperlink ref="A1217" r:id="rId8" display="hsa_circELF2_011" tooltip="http://www.circbank.cn/infoCirc.html?id=hsa_circELF2_011"/>
    <hyperlink ref="A1218" r:id="rId8" display="hsa_circELF2_011" tooltip="http://www.circbank.cn/infoCirc.html?id=hsa_circELF2_011"/>
    <hyperlink ref="A1219" r:id="rId8" display="hsa_circELF2_011" tooltip="http://www.circbank.cn/infoCirc.html?id=hsa_circELF2_011"/>
    <hyperlink ref="A1220" r:id="rId8" display="hsa_circELF2_011" tooltip="http://www.circbank.cn/infoCirc.html?id=hsa_circELF2_011"/>
    <hyperlink ref="A1221" r:id="rId8" display="hsa_circELF2_011" tooltip="http://www.circbank.cn/infoCirc.html?id=hsa_circELF2_011"/>
    <hyperlink ref="A1222" r:id="rId8" display="hsa_circELF2_011" tooltip="http://www.circbank.cn/infoCirc.html?id=hsa_circELF2_011"/>
    <hyperlink ref="A1223" r:id="rId8" display="hsa_circELF2_011" tooltip="http://www.circbank.cn/infoCirc.html?id=hsa_circELF2_011"/>
    <hyperlink ref="A1224" r:id="rId8" display="hsa_circELF2_011" tooltip="http://www.circbank.cn/infoCirc.html?id=hsa_circELF2_011"/>
    <hyperlink ref="A1225" r:id="rId8" display="hsa_circELF2_011" tooltip="http://www.circbank.cn/infoCirc.html?id=hsa_circELF2_011"/>
    <hyperlink ref="A1226" r:id="rId8" display="hsa_circELF2_011" tooltip="http://www.circbank.cn/infoCirc.html?id=hsa_circELF2_011"/>
    <hyperlink ref="A1227" r:id="rId8" display="hsa_circELF2_011" tooltip="http://www.circbank.cn/infoCirc.html?id=hsa_circELF2_011"/>
    <hyperlink ref="A1228" r:id="rId8" display="hsa_circELF2_011" tooltip="http://www.circbank.cn/infoCirc.html?id=hsa_circELF2_011"/>
    <hyperlink ref="A1229" r:id="rId8" display="hsa_circELF2_011" tooltip="http://www.circbank.cn/infoCirc.html?id=hsa_circELF2_011"/>
    <hyperlink ref="A1230" r:id="rId8" display="hsa_circELF2_011" tooltip="http://www.circbank.cn/infoCirc.html?id=hsa_circELF2_011"/>
    <hyperlink ref="A1231" r:id="rId8" display="hsa_circELF2_011" tooltip="http://www.circbank.cn/infoCirc.html?id=hsa_circELF2_011"/>
    <hyperlink ref="A1232" r:id="rId8" display="hsa_circELF2_011" tooltip="http://www.circbank.cn/infoCirc.html?id=hsa_circELF2_011"/>
    <hyperlink ref="A1233" r:id="rId8" display="hsa_circELF2_011" tooltip="http://www.circbank.cn/infoCirc.html?id=hsa_circELF2_011"/>
    <hyperlink ref="A1234" r:id="rId8" display="hsa_circELF2_011" tooltip="http://www.circbank.cn/infoCirc.html?id=hsa_circELF2_011"/>
    <hyperlink ref="A1235" r:id="rId8" display="hsa_circELF2_011" tooltip="http://www.circbank.cn/infoCirc.html?id=hsa_circELF2_011"/>
    <hyperlink ref="A1236" r:id="rId8" display="hsa_circELF2_011" tooltip="http://www.circbank.cn/infoCirc.html?id=hsa_circELF2_011"/>
    <hyperlink ref="A1237" r:id="rId8" display="hsa_circELF2_011" tooltip="http://www.circbank.cn/infoCirc.html?id=hsa_circELF2_011"/>
    <hyperlink ref="A1238" r:id="rId8" display="hsa_circELF2_011" tooltip="http://www.circbank.cn/infoCirc.html?id=hsa_circELF2_011"/>
    <hyperlink ref="A1239" r:id="rId8" display="hsa_circELF2_011" tooltip="http://www.circbank.cn/infoCirc.html?id=hsa_circELF2_011"/>
    <hyperlink ref="A1240" r:id="rId8" display="hsa_circELF2_011" tooltip="http://www.circbank.cn/infoCirc.html?id=hsa_circELF2_011"/>
    <hyperlink ref="A1241" r:id="rId8" display="hsa_circELF2_011" tooltip="http://www.circbank.cn/infoCirc.html?id=hsa_circELF2_011"/>
    <hyperlink ref="A1242" r:id="rId8" display="hsa_circELF2_011" tooltip="http://www.circbank.cn/infoCirc.html?id=hsa_circELF2_011"/>
    <hyperlink ref="A1243" r:id="rId8" display="hsa_circELF2_011" tooltip="http://www.circbank.cn/infoCirc.html?id=hsa_circELF2_011"/>
    <hyperlink ref="A1244" r:id="rId8" display="hsa_circELF2_011" tooltip="http://www.circbank.cn/infoCirc.html?id=hsa_circELF2_011"/>
    <hyperlink ref="A1245" r:id="rId8" display="hsa_circELF2_011" tooltip="http://www.circbank.cn/infoCirc.html?id=hsa_circELF2_011"/>
    <hyperlink ref="A1246" r:id="rId8" display="hsa_circELF2_011" tooltip="http://www.circbank.cn/infoCirc.html?id=hsa_circELF2_011"/>
    <hyperlink ref="A1247" r:id="rId8" display="hsa_circELF2_011" tooltip="http://www.circbank.cn/infoCirc.html?id=hsa_circELF2_011"/>
    <hyperlink ref="A1248" r:id="rId8" display="hsa_circELF2_011" tooltip="http://www.circbank.cn/infoCirc.html?id=hsa_circELF2_011"/>
    <hyperlink ref="A1249" r:id="rId8" display="hsa_circELF2_011" tooltip="http://www.circbank.cn/infoCirc.html?id=hsa_circELF2_011"/>
    <hyperlink ref="A1250" r:id="rId8" display="hsa_circELF2_011" tooltip="http://www.circbank.cn/infoCirc.html?id=hsa_circELF2_011"/>
    <hyperlink ref="A1251" r:id="rId8" display="hsa_circELF2_011" tooltip="http://www.circbank.cn/infoCirc.html?id=hsa_circELF2_011"/>
    <hyperlink ref="A1252" r:id="rId8" display="hsa_circELF2_011" tooltip="http://www.circbank.cn/infoCirc.html?id=hsa_circELF2_011"/>
    <hyperlink ref="A1253" r:id="rId8" display="hsa_circELF2_011" tooltip="http://www.circbank.cn/infoCirc.html?id=hsa_circELF2_011"/>
    <hyperlink ref="A1254" r:id="rId8" display="hsa_circELF2_011" tooltip="http://www.circbank.cn/infoCirc.html?id=hsa_circELF2_011"/>
    <hyperlink ref="A1255" r:id="rId8" display="hsa_circELF2_011" tooltip="http://www.circbank.cn/infoCirc.html?id=hsa_circELF2_011"/>
    <hyperlink ref="A1256" r:id="rId8" display="hsa_circELF2_011" tooltip="http://www.circbank.cn/infoCirc.html?id=hsa_circELF2_011"/>
    <hyperlink ref="A1257" r:id="rId8" display="hsa_circELF2_011" tooltip="http://www.circbank.cn/infoCirc.html?id=hsa_circELF2_011"/>
    <hyperlink ref="A1258" r:id="rId8" display="hsa_circELF2_011" tooltip="http://www.circbank.cn/infoCirc.html?id=hsa_circELF2_011"/>
    <hyperlink ref="A1259" r:id="rId8" display="hsa_circELF2_011" tooltip="http://www.circbank.cn/infoCirc.html?id=hsa_circELF2_011"/>
    <hyperlink ref="A1260" r:id="rId8" display="hsa_circELF2_011" tooltip="http://www.circbank.cn/infoCirc.html?id=hsa_circELF2_011"/>
    <hyperlink ref="A1261" r:id="rId8" display="hsa_circELF2_011" tooltip="http://www.circbank.cn/infoCirc.html?id=hsa_circELF2_011"/>
    <hyperlink ref="A1262" r:id="rId8" display="hsa_circELF2_011" tooltip="http://www.circbank.cn/infoCirc.html?id=hsa_circELF2_011"/>
    <hyperlink ref="A1263" r:id="rId8" display="hsa_circELF2_011" tooltip="http://www.circbank.cn/infoCirc.html?id=hsa_circELF2_011"/>
    <hyperlink ref="A1264" r:id="rId8" display="hsa_circELF2_011" tooltip="http://www.circbank.cn/infoCirc.html?id=hsa_circELF2_011"/>
    <hyperlink ref="A1265" r:id="rId8" display="hsa_circELF2_011" tooltip="http://www.circbank.cn/infoCirc.html?id=hsa_circELF2_011"/>
    <hyperlink ref="A1266" r:id="rId8" display="hsa_circELF2_011" tooltip="http://www.circbank.cn/infoCirc.html?id=hsa_circELF2_011"/>
    <hyperlink ref="A1267" r:id="rId8" display="hsa_circELF2_011" tooltip="http://www.circbank.cn/infoCirc.html?id=hsa_circELF2_011"/>
    <hyperlink ref="A1268" r:id="rId8" display="hsa_circELF2_011" tooltip="http://www.circbank.cn/infoCirc.html?id=hsa_circELF2_011"/>
    <hyperlink ref="A1269" r:id="rId8" display="hsa_circELF2_011" tooltip="http://www.circbank.cn/infoCirc.html?id=hsa_circELF2_011"/>
    <hyperlink ref="A1270" r:id="rId8" display="hsa_circELF2_011" tooltip="http://www.circbank.cn/infoCirc.html?id=hsa_circELF2_011"/>
    <hyperlink ref="A1271" r:id="rId8" display="hsa_circELF2_011" tooltip="http://www.circbank.cn/infoCirc.html?id=hsa_circELF2_011"/>
    <hyperlink ref="A1272" r:id="rId8" display="hsa_circELF2_011" tooltip="http://www.circbank.cn/infoCirc.html?id=hsa_circELF2_011"/>
    <hyperlink ref="A1273" r:id="rId8" display="hsa_circELF2_011" tooltip="http://www.circbank.cn/infoCirc.html?id=hsa_circELF2_011"/>
    <hyperlink ref="A1274" r:id="rId8" display="hsa_circELF2_011" tooltip="http://www.circbank.cn/infoCirc.html?id=hsa_circELF2_011"/>
    <hyperlink ref="A1275" r:id="rId8" display="hsa_circELF2_011" tooltip="http://www.circbank.cn/infoCirc.html?id=hsa_circELF2_011"/>
    <hyperlink ref="A1276" r:id="rId8" display="hsa_circELF2_011" tooltip="http://www.circbank.cn/infoCirc.html?id=hsa_circELF2_011"/>
    <hyperlink ref="A1277" r:id="rId8" display="hsa_circELF2_011" tooltip="http://www.circbank.cn/infoCirc.html?id=hsa_circELF2_011"/>
    <hyperlink ref="A1278" r:id="rId8" display="hsa_circELF2_011" tooltip="http://www.circbank.cn/infoCirc.html?id=hsa_circELF2_011"/>
    <hyperlink ref="A1279" r:id="rId8" display="hsa_circELF2_011" tooltip="http://www.circbank.cn/infoCirc.html?id=hsa_circELF2_011"/>
    <hyperlink ref="A1280" r:id="rId8" display="hsa_circELF2_011" tooltip="http://www.circbank.cn/infoCirc.html?id=hsa_circELF2_011"/>
    <hyperlink ref="A1281" r:id="rId9" display="hsa_circELF2_012" tooltip="http://www.circbank.cn/infoCirc.html?id=hsa_circELF2_012"/>
    <hyperlink ref="A1282" r:id="rId9" display="hsa_circELF2_012" tooltip="http://www.circbank.cn/infoCirc.html?id=hsa_circELF2_012"/>
    <hyperlink ref="A1283" r:id="rId9" display="hsa_circELF2_012" tooltip="http://www.circbank.cn/infoCirc.html?id=hsa_circELF2_012"/>
    <hyperlink ref="A1284" r:id="rId9" display="hsa_circELF2_012" tooltip="http://www.circbank.cn/infoCirc.html?id=hsa_circELF2_012"/>
    <hyperlink ref="A1285" r:id="rId9" display="hsa_circELF2_012" tooltip="http://www.circbank.cn/infoCirc.html?id=hsa_circELF2_012"/>
    <hyperlink ref="A1286" r:id="rId9" display="hsa_circELF2_012" tooltip="http://www.circbank.cn/infoCirc.html?id=hsa_circELF2_012"/>
    <hyperlink ref="A1287" r:id="rId9" display="hsa_circELF2_012" tooltip="http://www.circbank.cn/infoCirc.html?id=hsa_circELF2_012"/>
    <hyperlink ref="A1288" r:id="rId9" display="hsa_circELF2_012" tooltip="http://www.circbank.cn/infoCirc.html?id=hsa_circELF2_012"/>
    <hyperlink ref="A1289" r:id="rId9" display="hsa_circELF2_012" tooltip="http://www.circbank.cn/infoCirc.html?id=hsa_circELF2_012"/>
    <hyperlink ref="A1290" r:id="rId9" display="hsa_circELF2_012" tooltip="http://www.circbank.cn/infoCirc.html?id=hsa_circELF2_012"/>
    <hyperlink ref="A1291" r:id="rId9" display="hsa_circELF2_012" tooltip="http://www.circbank.cn/infoCirc.html?id=hsa_circELF2_012"/>
    <hyperlink ref="A1292" r:id="rId9" display="hsa_circELF2_012" tooltip="http://www.circbank.cn/infoCirc.html?id=hsa_circELF2_012"/>
    <hyperlink ref="A1293" r:id="rId9" display="hsa_circELF2_012" tooltip="http://www.circbank.cn/infoCirc.html?id=hsa_circELF2_012"/>
    <hyperlink ref="A1294" r:id="rId9" display="hsa_circELF2_012" tooltip="http://www.circbank.cn/infoCirc.html?id=hsa_circELF2_012"/>
    <hyperlink ref="A1295" r:id="rId9" display="hsa_circELF2_012" tooltip="http://www.circbank.cn/infoCirc.html?id=hsa_circELF2_012"/>
    <hyperlink ref="A1296" r:id="rId9" display="hsa_circELF2_012" tooltip="http://www.circbank.cn/infoCirc.html?id=hsa_circELF2_012"/>
    <hyperlink ref="A1297" r:id="rId9" display="hsa_circELF2_012" tooltip="http://www.circbank.cn/infoCirc.html?id=hsa_circELF2_012"/>
    <hyperlink ref="A1298" r:id="rId9" display="hsa_circELF2_012" tooltip="http://www.circbank.cn/infoCirc.html?id=hsa_circELF2_012"/>
    <hyperlink ref="A1299" r:id="rId9" display="hsa_circELF2_012" tooltip="http://www.circbank.cn/infoCirc.html?id=hsa_circELF2_012"/>
    <hyperlink ref="A1300" r:id="rId9" display="hsa_circELF2_012" tooltip="http://www.circbank.cn/infoCirc.html?id=hsa_circELF2_012"/>
    <hyperlink ref="A1301" r:id="rId9" display="hsa_circELF2_012" tooltip="http://www.circbank.cn/infoCirc.html?id=hsa_circELF2_012"/>
    <hyperlink ref="A1302" r:id="rId9" display="hsa_circELF2_012" tooltip="http://www.circbank.cn/infoCirc.html?id=hsa_circELF2_012"/>
    <hyperlink ref="A1303" r:id="rId9" display="hsa_circELF2_012" tooltip="http://www.circbank.cn/infoCirc.html?id=hsa_circELF2_012"/>
    <hyperlink ref="A1304" r:id="rId9" display="hsa_circELF2_012" tooltip="http://www.circbank.cn/infoCirc.html?id=hsa_circELF2_012"/>
    <hyperlink ref="A1305" r:id="rId9" display="hsa_circELF2_012" tooltip="http://www.circbank.cn/infoCirc.html?id=hsa_circELF2_012"/>
    <hyperlink ref="A1306" r:id="rId9" display="hsa_circELF2_012" tooltip="http://www.circbank.cn/infoCirc.html?id=hsa_circELF2_012"/>
    <hyperlink ref="A1307" r:id="rId9" display="hsa_circELF2_012" tooltip="http://www.circbank.cn/infoCirc.html?id=hsa_circELF2_012"/>
    <hyperlink ref="A1308" r:id="rId9" display="hsa_circELF2_012" tooltip="http://www.circbank.cn/infoCirc.html?id=hsa_circELF2_012"/>
    <hyperlink ref="A1309" r:id="rId9" display="hsa_circELF2_012" tooltip="http://www.circbank.cn/infoCirc.html?id=hsa_circELF2_012"/>
    <hyperlink ref="A1310" r:id="rId9" display="hsa_circELF2_012" tooltip="http://www.circbank.cn/infoCirc.html?id=hsa_circELF2_012"/>
    <hyperlink ref="A1311" r:id="rId9" display="hsa_circELF2_012" tooltip="http://www.circbank.cn/infoCirc.html?id=hsa_circELF2_012"/>
    <hyperlink ref="A1312" r:id="rId9" display="hsa_circELF2_012" tooltip="http://www.circbank.cn/infoCirc.html?id=hsa_circELF2_012"/>
    <hyperlink ref="A1313" r:id="rId9" display="hsa_circELF2_012" tooltip="http://www.circbank.cn/infoCirc.html?id=hsa_circELF2_012"/>
    <hyperlink ref="A1314" r:id="rId9" display="hsa_circELF2_012" tooltip="http://www.circbank.cn/infoCirc.html?id=hsa_circELF2_012"/>
    <hyperlink ref="A1315" r:id="rId9" display="hsa_circELF2_012" tooltip="http://www.circbank.cn/infoCirc.html?id=hsa_circELF2_012"/>
    <hyperlink ref="A1316" r:id="rId9" display="hsa_circELF2_012" tooltip="http://www.circbank.cn/infoCirc.html?id=hsa_circELF2_012"/>
    <hyperlink ref="A1317" r:id="rId9" display="hsa_circELF2_012" tooltip="http://www.circbank.cn/infoCirc.html?id=hsa_circELF2_012"/>
    <hyperlink ref="A1318" r:id="rId9" display="hsa_circELF2_012" tooltip="http://www.circbank.cn/infoCirc.html?id=hsa_circELF2_012"/>
    <hyperlink ref="A1319" r:id="rId9" display="hsa_circELF2_012" tooltip="http://www.circbank.cn/infoCirc.html?id=hsa_circELF2_012"/>
    <hyperlink ref="A1320" r:id="rId9" display="hsa_circELF2_012" tooltip="http://www.circbank.cn/infoCirc.html?id=hsa_circELF2_012"/>
    <hyperlink ref="A1321" r:id="rId9" display="hsa_circELF2_012" tooltip="http://www.circbank.cn/infoCirc.html?id=hsa_circELF2_012"/>
    <hyperlink ref="A1322" r:id="rId9" display="hsa_circELF2_012" tooltip="http://www.circbank.cn/infoCirc.html?id=hsa_circELF2_012"/>
    <hyperlink ref="A1323" r:id="rId9" display="hsa_circELF2_012" tooltip="http://www.circbank.cn/infoCirc.html?id=hsa_circELF2_012"/>
    <hyperlink ref="A1324" r:id="rId9" display="hsa_circELF2_012" tooltip="http://www.circbank.cn/infoCirc.html?id=hsa_circELF2_012"/>
    <hyperlink ref="A1325" r:id="rId9" display="hsa_circELF2_012" tooltip="http://www.circbank.cn/infoCirc.html?id=hsa_circELF2_012"/>
    <hyperlink ref="A1326" r:id="rId9" display="hsa_circELF2_012" tooltip="http://www.circbank.cn/infoCirc.html?id=hsa_circELF2_012"/>
    <hyperlink ref="A1327" r:id="rId9" display="hsa_circELF2_012" tooltip="http://www.circbank.cn/infoCirc.html?id=hsa_circELF2_012"/>
    <hyperlink ref="A1328" r:id="rId9" display="hsa_circELF2_012" tooltip="http://www.circbank.cn/infoCirc.html?id=hsa_circELF2_012"/>
    <hyperlink ref="A1329" r:id="rId9" display="hsa_circELF2_012" tooltip="http://www.circbank.cn/infoCirc.html?id=hsa_circELF2_012"/>
    <hyperlink ref="A1330" r:id="rId9" display="hsa_circELF2_012" tooltip="http://www.circbank.cn/infoCirc.html?id=hsa_circELF2_012"/>
    <hyperlink ref="A1331" r:id="rId9" display="hsa_circELF2_012" tooltip="http://www.circbank.cn/infoCirc.html?id=hsa_circELF2_012"/>
    <hyperlink ref="A1332" r:id="rId9" display="hsa_circELF2_012" tooltip="http://www.circbank.cn/infoCirc.html?id=hsa_circELF2_012"/>
    <hyperlink ref="A1333" r:id="rId9" display="hsa_circELF2_012" tooltip="http://www.circbank.cn/infoCirc.html?id=hsa_circELF2_012"/>
    <hyperlink ref="A1334" r:id="rId9" display="hsa_circELF2_012" tooltip="http://www.circbank.cn/infoCirc.html?id=hsa_circELF2_012"/>
    <hyperlink ref="A1335" r:id="rId9" display="hsa_circELF2_012" tooltip="http://www.circbank.cn/infoCirc.html?id=hsa_circELF2_012"/>
    <hyperlink ref="A1336" r:id="rId9" display="hsa_circELF2_012" tooltip="http://www.circbank.cn/infoCirc.html?id=hsa_circELF2_012"/>
    <hyperlink ref="A1337" r:id="rId9" display="hsa_circELF2_012" tooltip="http://www.circbank.cn/infoCirc.html?id=hsa_circELF2_012"/>
    <hyperlink ref="A1338" r:id="rId9" display="hsa_circELF2_012" tooltip="http://www.circbank.cn/infoCirc.html?id=hsa_circELF2_012"/>
    <hyperlink ref="A1339" r:id="rId9" display="hsa_circELF2_012" tooltip="http://www.circbank.cn/infoCirc.html?id=hsa_circELF2_012"/>
    <hyperlink ref="A1340" r:id="rId9" display="hsa_circELF2_012" tooltip="http://www.circbank.cn/infoCirc.html?id=hsa_circELF2_012"/>
    <hyperlink ref="A1341" r:id="rId9" display="hsa_circELF2_012" tooltip="http://www.circbank.cn/infoCirc.html?id=hsa_circELF2_012"/>
    <hyperlink ref="A1342" r:id="rId9" display="hsa_circELF2_012" tooltip="http://www.circbank.cn/infoCirc.html?id=hsa_circELF2_012"/>
    <hyperlink ref="A1343" r:id="rId9" display="hsa_circELF2_012" tooltip="http://www.circbank.cn/infoCirc.html?id=hsa_circELF2_012"/>
    <hyperlink ref="A1344" r:id="rId9" display="hsa_circELF2_012" tooltip="http://www.circbank.cn/infoCirc.html?id=hsa_circELF2_012"/>
    <hyperlink ref="A1345" r:id="rId9" display="hsa_circELF2_012" tooltip="http://www.circbank.cn/infoCirc.html?id=hsa_circELF2_012"/>
    <hyperlink ref="A1346" r:id="rId9" display="hsa_circELF2_012" tooltip="http://www.circbank.cn/infoCirc.html?id=hsa_circELF2_012"/>
    <hyperlink ref="A1347" r:id="rId9" display="hsa_circELF2_012" tooltip="http://www.circbank.cn/infoCirc.html?id=hsa_circELF2_012"/>
    <hyperlink ref="A1348" r:id="rId9" display="hsa_circELF2_012" tooltip="http://www.circbank.cn/infoCirc.html?id=hsa_circELF2_012"/>
    <hyperlink ref="A1349" r:id="rId9" display="hsa_circELF2_012" tooltip="http://www.circbank.cn/infoCirc.html?id=hsa_circELF2_012"/>
    <hyperlink ref="A1350" r:id="rId9" display="hsa_circELF2_012" tooltip="http://www.circbank.cn/infoCirc.html?id=hsa_circELF2_012"/>
    <hyperlink ref="A1351" r:id="rId9" display="hsa_circELF2_012" tooltip="http://www.circbank.cn/infoCirc.html?id=hsa_circELF2_012"/>
    <hyperlink ref="A1352" r:id="rId9" display="hsa_circELF2_012" tooltip="http://www.circbank.cn/infoCirc.html?id=hsa_circELF2_012"/>
    <hyperlink ref="A1353" r:id="rId9" display="hsa_circELF2_012" tooltip="http://www.circbank.cn/infoCirc.html?id=hsa_circELF2_012"/>
    <hyperlink ref="A1354" r:id="rId9" display="hsa_circELF2_012" tooltip="http://www.circbank.cn/infoCirc.html?id=hsa_circELF2_012"/>
    <hyperlink ref="A1355" r:id="rId9" display="hsa_circELF2_012" tooltip="http://www.circbank.cn/infoCirc.html?id=hsa_circELF2_012"/>
    <hyperlink ref="A1356" r:id="rId9" display="hsa_circELF2_012" tooltip="http://www.circbank.cn/infoCirc.html?id=hsa_circELF2_012"/>
    <hyperlink ref="A1357" r:id="rId9" display="hsa_circELF2_012" tooltip="http://www.circbank.cn/infoCirc.html?id=hsa_circELF2_012"/>
    <hyperlink ref="A1358" r:id="rId9" display="hsa_circELF2_012" tooltip="http://www.circbank.cn/infoCirc.html?id=hsa_circELF2_012"/>
    <hyperlink ref="A1359" r:id="rId9" display="hsa_circELF2_012" tooltip="http://www.circbank.cn/infoCirc.html?id=hsa_circELF2_012"/>
    <hyperlink ref="A1360" r:id="rId9" display="hsa_circELF2_012" tooltip="http://www.circbank.cn/infoCirc.html?id=hsa_circELF2_012"/>
    <hyperlink ref="A1361" r:id="rId9" display="hsa_circELF2_012" tooltip="http://www.circbank.cn/infoCirc.html?id=hsa_circELF2_012"/>
    <hyperlink ref="A1362" r:id="rId9" display="hsa_circELF2_012" tooltip="http://www.circbank.cn/infoCirc.html?id=hsa_circELF2_012"/>
    <hyperlink ref="A1363" r:id="rId9" display="hsa_circELF2_012" tooltip="http://www.circbank.cn/infoCirc.html?id=hsa_circELF2_012"/>
    <hyperlink ref="A1364" r:id="rId9" display="hsa_circELF2_012" tooltip="http://www.circbank.cn/infoCirc.html?id=hsa_circELF2_012"/>
    <hyperlink ref="A1365" r:id="rId9" display="hsa_circELF2_012" tooltip="http://www.circbank.cn/infoCirc.html?id=hsa_circELF2_012"/>
    <hyperlink ref="A1366" r:id="rId9" display="hsa_circELF2_012" tooltip="http://www.circbank.cn/infoCirc.html?id=hsa_circELF2_012"/>
    <hyperlink ref="A1367" r:id="rId9" display="hsa_circELF2_012" tooltip="http://www.circbank.cn/infoCirc.html?id=hsa_circELF2_012"/>
    <hyperlink ref="A1368" r:id="rId9" display="hsa_circELF2_012" tooltip="http://www.circbank.cn/infoCirc.html?id=hsa_circELF2_012"/>
    <hyperlink ref="A1369" r:id="rId9" display="hsa_circELF2_012" tooltip="http://www.circbank.cn/infoCirc.html?id=hsa_circELF2_012"/>
    <hyperlink ref="A1370" r:id="rId9" display="hsa_circELF2_012" tooltip="http://www.circbank.cn/infoCirc.html?id=hsa_circELF2_012"/>
    <hyperlink ref="A1371" r:id="rId9" display="hsa_circELF2_012" tooltip="http://www.circbank.cn/infoCirc.html?id=hsa_circELF2_012"/>
    <hyperlink ref="A1372" r:id="rId9" display="hsa_circELF2_012" tooltip="http://www.circbank.cn/infoCirc.html?id=hsa_circELF2_012"/>
    <hyperlink ref="A1373" r:id="rId9" display="hsa_circELF2_012" tooltip="http://www.circbank.cn/infoCirc.html?id=hsa_circELF2_012"/>
    <hyperlink ref="A1374" r:id="rId9" display="hsa_circELF2_012" tooltip="http://www.circbank.cn/infoCirc.html?id=hsa_circELF2_012"/>
    <hyperlink ref="A1375" r:id="rId9" display="hsa_circELF2_012" tooltip="http://www.circbank.cn/infoCirc.html?id=hsa_circELF2_012"/>
    <hyperlink ref="A1376" r:id="rId9" display="hsa_circELF2_012" tooltip="http://www.circbank.cn/infoCirc.html?id=hsa_circELF2_012"/>
    <hyperlink ref="A1377" r:id="rId9" display="hsa_circELF2_012" tooltip="http://www.circbank.cn/infoCirc.html?id=hsa_circELF2_012"/>
    <hyperlink ref="A1378" r:id="rId9" display="hsa_circELF2_012" tooltip="http://www.circbank.cn/infoCirc.html?id=hsa_circELF2_012"/>
    <hyperlink ref="A1379" r:id="rId9" display="hsa_circELF2_012" tooltip="http://www.circbank.cn/infoCirc.html?id=hsa_circELF2_012"/>
    <hyperlink ref="A1380" r:id="rId9" display="hsa_circELF2_012" tooltip="http://www.circbank.cn/infoCirc.html?id=hsa_circELF2_012"/>
    <hyperlink ref="A1381" r:id="rId9" display="hsa_circELF2_012" tooltip="http://www.circbank.cn/infoCirc.html?id=hsa_circELF2_012"/>
    <hyperlink ref="A1382" r:id="rId9" display="hsa_circELF2_012" tooltip="http://www.circbank.cn/infoCirc.html?id=hsa_circELF2_012"/>
    <hyperlink ref="A1383" r:id="rId9" display="hsa_circELF2_012" tooltip="http://www.circbank.cn/infoCirc.html?id=hsa_circELF2_012"/>
    <hyperlink ref="A1384" r:id="rId9" display="hsa_circELF2_012" tooltip="http://www.circbank.cn/infoCirc.html?id=hsa_circELF2_012"/>
    <hyperlink ref="A1385" r:id="rId9" display="hsa_circELF2_012" tooltip="http://www.circbank.cn/infoCirc.html?id=hsa_circELF2_012"/>
    <hyperlink ref="A1386" r:id="rId9" display="hsa_circELF2_012" tooltip="http://www.circbank.cn/infoCirc.html?id=hsa_circELF2_012"/>
    <hyperlink ref="A1387" r:id="rId9" display="hsa_circELF2_012" tooltip="http://www.circbank.cn/infoCirc.html?id=hsa_circELF2_012"/>
    <hyperlink ref="A1388" r:id="rId9" display="hsa_circELF2_012" tooltip="http://www.circbank.cn/infoCirc.html?id=hsa_circELF2_012"/>
    <hyperlink ref="A1389" r:id="rId9" display="hsa_circELF2_012" tooltip="http://www.circbank.cn/infoCirc.html?id=hsa_circELF2_012"/>
    <hyperlink ref="A1390" r:id="rId9" display="hsa_circELF2_012" tooltip="http://www.circbank.cn/infoCirc.html?id=hsa_circELF2_012"/>
    <hyperlink ref="A1391" r:id="rId9" display="hsa_circELF2_012" tooltip="http://www.circbank.cn/infoCirc.html?id=hsa_circELF2_012"/>
    <hyperlink ref="A1392" r:id="rId9" display="hsa_circELF2_012" tooltip="http://www.circbank.cn/infoCirc.html?id=hsa_circELF2_012"/>
    <hyperlink ref="A1393" r:id="rId9" display="hsa_circELF2_012" tooltip="http://www.circbank.cn/infoCirc.html?id=hsa_circELF2_012"/>
    <hyperlink ref="A1394" r:id="rId9" display="hsa_circELF2_012" tooltip="http://www.circbank.cn/infoCirc.html?id=hsa_circELF2_012"/>
    <hyperlink ref="A1395" r:id="rId9" display="hsa_circELF2_012" tooltip="http://www.circbank.cn/infoCirc.html?id=hsa_circELF2_012"/>
    <hyperlink ref="A1396" r:id="rId9" display="hsa_circELF2_012" tooltip="http://www.circbank.cn/infoCirc.html?id=hsa_circELF2_012"/>
    <hyperlink ref="A1397" r:id="rId9" display="hsa_circELF2_012" tooltip="http://www.circbank.cn/infoCirc.html?id=hsa_circELF2_012"/>
    <hyperlink ref="A1398" r:id="rId9" display="hsa_circELF2_012" tooltip="http://www.circbank.cn/infoCirc.html?id=hsa_circELF2_012"/>
    <hyperlink ref="A1399" r:id="rId9" display="hsa_circELF2_012" tooltip="http://www.circbank.cn/infoCirc.html?id=hsa_circELF2_012"/>
    <hyperlink ref="A1400" r:id="rId9" display="hsa_circELF2_012" tooltip="http://www.circbank.cn/infoCirc.html?id=hsa_circELF2_012"/>
    <hyperlink ref="A1401" r:id="rId9" display="hsa_circELF2_012" tooltip="http://www.circbank.cn/infoCirc.html?id=hsa_circELF2_012"/>
    <hyperlink ref="A1402" r:id="rId9" display="hsa_circELF2_012" tooltip="http://www.circbank.cn/infoCirc.html?id=hsa_circELF2_012"/>
    <hyperlink ref="A1403" r:id="rId9" display="hsa_circELF2_012" tooltip="http://www.circbank.cn/infoCirc.html?id=hsa_circELF2_012"/>
    <hyperlink ref="A1404" r:id="rId9" display="hsa_circELF2_012" tooltip="http://www.circbank.cn/infoCirc.html?id=hsa_circELF2_012"/>
    <hyperlink ref="A1405" r:id="rId9" display="hsa_circELF2_012" tooltip="http://www.circbank.cn/infoCirc.html?id=hsa_circELF2_012"/>
    <hyperlink ref="A1406" r:id="rId9" display="hsa_circELF2_012" tooltip="http://www.circbank.cn/infoCirc.html?id=hsa_circELF2_012"/>
    <hyperlink ref="A1407" r:id="rId9" display="hsa_circELF2_012" tooltip="http://www.circbank.cn/infoCirc.html?id=hsa_circELF2_012"/>
    <hyperlink ref="A1408" r:id="rId9" display="hsa_circELF2_012" tooltip="http://www.circbank.cn/infoCirc.html?id=hsa_circELF2_012"/>
    <hyperlink ref="A1409" r:id="rId9" display="hsa_circELF2_012" tooltip="http://www.circbank.cn/infoCirc.html?id=hsa_circELF2_012"/>
    <hyperlink ref="A1410" r:id="rId9" display="hsa_circELF2_012" tooltip="http://www.circbank.cn/infoCirc.html?id=hsa_circELF2_012"/>
    <hyperlink ref="A1411" r:id="rId9" display="hsa_circELF2_012" tooltip="http://www.circbank.cn/infoCirc.html?id=hsa_circELF2_012"/>
    <hyperlink ref="A1412" r:id="rId9" display="hsa_circELF2_012" tooltip="http://www.circbank.cn/infoCirc.html?id=hsa_circELF2_012"/>
    <hyperlink ref="A1413" r:id="rId9" display="hsa_circELF2_012" tooltip="http://www.circbank.cn/infoCirc.html?id=hsa_circELF2_012"/>
    <hyperlink ref="A1414" r:id="rId9" display="hsa_circELF2_012" tooltip="http://www.circbank.cn/infoCirc.html?id=hsa_circELF2_012"/>
    <hyperlink ref="A1415" r:id="rId9" display="hsa_circELF2_012" tooltip="http://www.circbank.cn/infoCirc.html?id=hsa_circELF2_012"/>
    <hyperlink ref="A1416" r:id="rId9" display="hsa_circELF2_012" tooltip="http://www.circbank.cn/infoCirc.html?id=hsa_circELF2_012"/>
    <hyperlink ref="A1417" r:id="rId9" display="hsa_circELF2_012" tooltip="http://www.circbank.cn/infoCirc.html?id=hsa_circELF2_012"/>
    <hyperlink ref="A1418" r:id="rId9" display="hsa_circELF2_012" tooltip="http://www.circbank.cn/infoCirc.html?id=hsa_circELF2_012"/>
    <hyperlink ref="A1419" r:id="rId9" display="hsa_circELF2_012" tooltip="http://www.circbank.cn/infoCirc.html?id=hsa_circELF2_012"/>
    <hyperlink ref="A1420" r:id="rId9" display="hsa_circELF2_012" tooltip="http://www.circbank.cn/infoCirc.html?id=hsa_circELF2_012"/>
    <hyperlink ref="A1421" r:id="rId9" display="hsa_circELF2_012" tooltip="http://www.circbank.cn/infoCirc.html?id=hsa_circELF2_012"/>
    <hyperlink ref="A1422" r:id="rId9" display="hsa_circELF2_012" tooltip="http://www.circbank.cn/infoCirc.html?id=hsa_circELF2_012"/>
    <hyperlink ref="A1423" r:id="rId9" display="hsa_circELF2_012" tooltip="http://www.circbank.cn/infoCirc.html?id=hsa_circELF2_012"/>
    <hyperlink ref="A1424" r:id="rId9" display="hsa_circELF2_012" tooltip="http://www.circbank.cn/infoCirc.html?id=hsa_circELF2_012"/>
    <hyperlink ref="A1425" r:id="rId9" display="hsa_circELF2_012" tooltip="http://www.circbank.cn/infoCirc.html?id=hsa_circELF2_012"/>
    <hyperlink ref="A1426" r:id="rId9" display="hsa_circELF2_012" tooltip="http://www.circbank.cn/infoCirc.html?id=hsa_circELF2_012"/>
    <hyperlink ref="A1427" r:id="rId9" display="hsa_circELF2_012" tooltip="http://www.circbank.cn/infoCirc.html?id=hsa_circELF2_012"/>
    <hyperlink ref="A1428" r:id="rId9" display="hsa_circELF2_012" tooltip="http://www.circbank.cn/infoCirc.html?id=hsa_circELF2_012"/>
    <hyperlink ref="A1429" r:id="rId9" display="hsa_circELF2_012" tooltip="http://www.circbank.cn/infoCirc.html?id=hsa_circELF2_012"/>
    <hyperlink ref="A1430" r:id="rId9" display="hsa_circELF2_012" tooltip="http://www.circbank.cn/infoCirc.html?id=hsa_circELF2_012"/>
    <hyperlink ref="A1431" r:id="rId9" display="hsa_circELF2_012" tooltip="http://www.circbank.cn/infoCirc.html?id=hsa_circELF2_012"/>
    <hyperlink ref="A1432" r:id="rId9" display="hsa_circELF2_012" tooltip="http://www.circbank.cn/infoCirc.html?id=hsa_circELF2_012"/>
    <hyperlink ref="A1433" r:id="rId9" display="hsa_circELF2_012" tooltip="http://www.circbank.cn/infoCirc.html?id=hsa_circELF2_012"/>
    <hyperlink ref="A1434" r:id="rId9" display="hsa_circELF2_012" tooltip="http://www.circbank.cn/infoCirc.html?id=hsa_circELF2_012"/>
    <hyperlink ref="A1435" r:id="rId9" display="hsa_circELF2_012" tooltip="http://www.circbank.cn/infoCirc.html?id=hsa_circELF2_012"/>
    <hyperlink ref="A1436" r:id="rId9" display="hsa_circELF2_012" tooltip="http://www.circbank.cn/infoCirc.html?id=hsa_circELF2_012"/>
    <hyperlink ref="A1437" r:id="rId9" display="hsa_circELF2_012" tooltip="http://www.circbank.cn/infoCirc.html?id=hsa_circELF2_012"/>
    <hyperlink ref="A1438" r:id="rId9" display="hsa_circELF2_012" tooltip="http://www.circbank.cn/infoCirc.html?id=hsa_circELF2_012"/>
    <hyperlink ref="A1439" r:id="rId9" display="hsa_circELF2_012" tooltip="http://www.circbank.cn/infoCirc.html?id=hsa_circELF2_012"/>
    <hyperlink ref="A1440" r:id="rId9" display="hsa_circELF2_012" tooltip="http://www.circbank.cn/infoCirc.html?id=hsa_circELF2_012"/>
    <hyperlink ref="A1441" r:id="rId9" display="hsa_circELF2_012" tooltip="http://www.circbank.cn/infoCirc.html?id=hsa_circELF2_012"/>
    <hyperlink ref="A1442" r:id="rId9" display="hsa_circELF2_012" tooltip="http://www.circbank.cn/infoCirc.html?id=hsa_circELF2_012"/>
    <hyperlink ref="A1443" r:id="rId9" display="hsa_circELF2_012" tooltip="http://www.circbank.cn/infoCirc.html?id=hsa_circELF2_012"/>
    <hyperlink ref="A1444" r:id="rId9" display="hsa_circELF2_012" tooltip="http://www.circbank.cn/infoCirc.html?id=hsa_circELF2_012"/>
    <hyperlink ref="A1445" r:id="rId9" display="hsa_circELF2_012" tooltip="http://www.circbank.cn/infoCirc.html?id=hsa_circELF2_012"/>
    <hyperlink ref="A1446" r:id="rId9" display="hsa_circELF2_012" tooltip="http://www.circbank.cn/infoCirc.html?id=hsa_circELF2_012"/>
    <hyperlink ref="A1447" r:id="rId9" display="hsa_circELF2_012" tooltip="http://www.circbank.cn/infoCirc.html?id=hsa_circELF2_012"/>
    <hyperlink ref="A1448" r:id="rId9" display="hsa_circELF2_012" tooltip="http://www.circbank.cn/infoCirc.html?id=hsa_circELF2_012"/>
    <hyperlink ref="A1449" r:id="rId9" display="hsa_circELF2_012" tooltip="http://www.circbank.cn/infoCirc.html?id=hsa_circELF2_012"/>
    <hyperlink ref="A1450" r:id="rId9" display="hsa_circELF2_012" tooltip="http://www.circbank.cn/infoCirc.html?id=hsa_circELF2_012"/>
    <hyperlink ref="A1451" r:id="rId9" display="hsa_circELF2_012" tooltip="http://www.circbank.cn/infoCirc.html?id=hsa_circELF2_012"/>
    <hyperlink ref="A1452" r:id="rId9" display="hsa_circELF2_012" tooltip="http://www.circbank.cn/infoCirc.html?id=hsa_circELF2_012"/>
    <hyperlink ref="A1453" r:id="rId9" display="hsa_circELF2_012" tooltip="http://www.circbank.cn/infoCirc.html?id=hsa_circELF2_012"/>
    <hyperlink ref="A1454" r:id="rId9" display="hsa_circELF2_012" tooltip="http://www.circbank.cn/infoCirc.html?id=hsa_circELF2_012"/>
    <hyperlink ref="A1455" r:id="rId9" display="hsa_circELF2_012" tooltip="http://www.circbank.cn/infoCirc.html?id=hsa_circELF2_012"/>
    <hyperlink ref="A1456" r:id="rId9" display="hsa_circELF2_012" tooltip="http://www.circbank.cn/infoCirc.html?id=hsa_circELF2_012"/>
    <hyperlink ref="A1457" r:id="rId9" display="hsa_circELF2_012" tooltip="http://www.circbank.cn/infoCirc.html?id=hsa_circELF2_012"/>
    <hyperlink ref="A1458" r:id="rId9" display="hsa_circELF2_012" tooltip="http://www.circbank.cn/infoCirc.html?id=hsa_circELF2_012"/>
    <hyperlink ref="A1459" r:id="rId9" display="hsa_circELF2_012" tooltip="http://www.circbank.cn/infoCirc.html?id=hsa_circELF2_012"/>
    <hyperlink ref="A1460" r:id="rId9" display="hsa_circELF2_012" tooltip="http://www.circbank.cn/infoCirc.html?id=hsa_circELF2_012"/>
    <hyperlink ref="A1461" r:id="rId9" display="hsa_circELF2_012" tooltip="http://www.circbank.cn/infoCirc.html?id=hsa_circELF2_012"/>
    <hyperlink ref="A1462" r:id="rId9" display="hsa_circELF2_012" tooltip="http://www.circbank.cn/infoCirc.html?id=hsa_circELF2_012"/>
    <hyperlink ref="A1463" r:id="rId9" display="hsa_circELF2_012" tooltip="http://www.circbank.cn/infoCirc.html?id=hsa_circELF2_012"/>
    <hyperlink ref="A1464" r:id="rId9" display="hsa_circELF2_012" tooltip="http://www.circbank.cn/infoCirc.html?id=hsa_circELF2_012"/>
    <hyperlink ref="A1465" r:id="rId9" display="hsa_circELF2_012" tooltip="http://www.circbank.cn/infoCirc.html?id=hsa_circELF2_012"/>
    <hyperlink ref="A1466" r:id="rId9" display="hsa_circELF2_012" tooltip="http://www.circbank.cn/infoCirc.html?id=hsa_circELF2_012"/>
    <hyperlink ref="A1467" r:id="rId9" display="hsa_circELF2_012" tooltip="http://www.circbank.cn/infoCirc.html?id=hsa_circELF2_012"/>
    <hyperlink ref="A1468" r:id="rId9" display="hsa_circELF2_012" tooltip="http://www.circbank.cn/infoCirc.html?id=hsa_circELF2_012"/>
    <hyperlink ref="A1469" r:id="rId9" display="hsa_circELF2_012" tooltip="http://www.circbank.cn/infoCirc.html?id=hsa_circELF2_012"/>
    <hyperlink ref="A1470" r:id="rId9" display="hsa_circELF2_012" tooltip="http://www.circbank.cn/infoCirc.html?id=hsa_circELF2_012"/>
    <hyperlink ref="A1471" r:id="rId9" display="hsa_circELF2_012" tooltip="http://www.circbank.cn/infoCirc.html?id=hsa_circELF2_012"/>
    <hyperlink ref="A1472" r:id="rId9" display="hsa_circELF2_012" tooltip="http://www.circbank.cn/infoCirc.html?id=hsa_circELF2_012"/>
    <hyperlink ref="A1473" r:id="rId9" display="hsa_circELF2_012" tooltip="http://www.circbank.cn/infoCirc.html?id=hsa_circELF2_012"/>
    <hyperlink ref="A1474" r:id="rId9" display="hsa_circELF2_012" tooltip="http://www.circbank.cn/infoCirc.html?id=hsa_circELF2_012"/>
    <hyperlink ref="A1475" r:id="rId9" display="hsa_circELF2_012" tooltip="http://www.circbank.cn/infoCirc.html?id=hsa_circELF2_012"/>
    <hyperlink ref="A1476" r:id="rId9" display="hsa_circELF2_012" tooltip="http://www.circbank.cn/infoCirc.html?id=hsa_circELF2_012"/>
    <hyperlink ref="A1477" r:id="rId9" display="hsa_circELF2_012" tooltip="http://www.circbank.cn/infoCirc.html?id=hsa_circELF2_012"/>
    <hyperlink ref="A1478" r:id="rId9" display="hsa_circELF2_012" tooltip="http://www.circbank.cn/infoCirc.html?id=hsa_circELF2_012"/>
    <hyperlink ref="A1479" r:id="rId9" display="hsa_circELF2_012" tooltip="http://www.circbank.cn/infoCirc.html?id=hsa_circELF2_012"/>
    <hyperlink ref="A1480" r:id="rId9" display="hsa_circELF2_012" tooltip="http://www.circbank.cn/infoCirc.html?id=hsa_circELF2_012"/>
    <hyperlink ref="A1481" r:id="rId9" display="hsa_circELF2_012" tooltip="http://www.circbank.cn/infoCirc.html?id=hsa_circELF2_012"/>
    <hyperlink ref="A1482" r:id="rId9" display="hsa_circELF2_012" tooltip="http://www.circbank.cn/infoCirc.html?id=hsa_circELF2_012"/>
    <hyperlink ref="A1483" r:id="rId9" display="hsa_circELF2_012" tooltip="http://www.circbank.cn/infoCirc.html?id=hsa_circELF2_012"/>
    <hyperlink ref="A1484" r:id="rId9" display="hsa_circELF2_012" tooltip="http://www.circbank.cn/infoCirc.html?id=hsa_circELF2_012"/>
    <hyperlink ref="A1485" r:id="rId9" display="hsa_circELF2_012" tooltip="http://www.circbank.cn/infoCirc.html?id=hsa_circELF2_012"/>
    <hyperlink ref="A1486" r:id="rId9" display="hsa_circELF2_012" tooltip="http://www.circbank.cn/infoCirc.html?id=hsa_circELF2_012"/>
    <hyperlink ref="A1487" r:id="rId9" display="hsa_circELF2_012" tooltip="http://www.circbank.cn/infoCirc.html?id=hsa_circELF2_012"/>
    <hyperlink ref="A1488" r:id="rId9" display="hsa_circELF2_012" tooltip="http://www.circbank.cn/infoCirc.html?id=hsa_circELF2_012"/>
    <hyperlink ref="A1489" r:id="rId9" display="hsa_circELF2_012" tooltip="http://www.circbank.cn/infoCirc.html?id=hsa_circELF2_012"/>
    <hyperlink ref="A1490" r:id="rId9" display="hsa_circELF2_012" tooltip="http://www.circbank.cn/infoCirc.html?id=hsa_circELF2_012"/>
    <hyperlink ref="A1491" r:id="rId9" display="hsa_circELF2_012" tooltip="http://www.circbank.cn/infoCirc.html?id=hsa_circELF2_012"/>
    <hyperlink ref="A1492" r:id="rId9" display="hsa_circELF2_012" tooltip="http://www.circbank.cn/infoCirc.html?id=hsa_circELF2_012"/>
    <hyperlink ref="A1493" r:id="rId9" display="hsa_circELF2_012" tooltip="http://www.circbank.cn/infoCirc.html?id=hsa_circELF2_012"/>
    <hyperlink ref="A1494" r:id="rId9" display="hsa_circELF2_012" tooltip="http://www.circbank.cn/infoCirc.html?id=hsa_circELF2_012"/>
    <hyperlink ref="A1495" r:id="rId9" display="hsa_circELF2_012" tooltip="http://www.circbank.cn/infoCirc.html?id=hsa_circELF2_012"/>
    <hyperlink ref="A1496" r:id="rId9" display="hsa_circELF2_012" tooltip="http://www.circbank.cn/infoCirc.html?id=hsa_circELF2_012"/>
    <hyperlink ref="A1497" r:id="rId9" display="hsa_circELF2_012" tooltip="http://www.circbank.cn/infoCirc.html?id=hsa_circELF2_012"/>
    <hyperlink ref="A1498" r:id="rId9" display="hsa_circELF2_012" tooltip="http://www.circbank.cn/infoCirc.html?id=hsa_circELF2_012"/>
    <hyperlink ref="A1499" r:id="rId9" display="hsa_circELF2_012" tooltip="http://www.circbank.cn/infoCirc.html?id=hsa_circELF2_012"/>
    <hyperlink ref="A1500" r:id="rId9" display="hsa_circELF2_012" tooltip="http://www.circbank.cn/infoCirc.html?id=hsa_circELF2_012"/>
    <hyperlink ref="A1501" r:id="rId9" display="hsa_circELF2_012" tooltip="http://www.circbank.cn/infoCirc.html?id=hsa_circELF2_012"/>
    <hyperlink ref="A1502" r:id="rId9" display="hsa_circELF2_012" tooltip="http://www.circbank.cn/infoCirc.html?id=hsa_circELF2_012"/>
    <hyperlink ref="A1503" r:id="rId9" display="hsa_circELF2_012" tooltip="http://www.circbank.cn/infoCirc.html?id=hsa_circELF2_012"/>
    <hyperlink ref="A1504" r:id="rId9" display="hsa_circELF2_012" tooltip="http://www.circbank.cn/infoCirc.html?id=hsa_circELF2_012"/>
    <hyperlink ref="A1505" r:id="rId9" display="hsa_circELF2_012" tooltip="http://www.circbank.cn/infoCirc.html?id=hsa_circELF2_012"/>
    <hyperlink ref="A1506" r:id="rId9" display="hsa_circELF2_012" tooltip="http://www.circbank.cn/infoCirc.html?id=hsa_circELF2_012"/>
    <hyperlink ref="A1507" r:id="rId9" display="hsa_circELF2_012" tooltip="http://www.circbank.cn/infoCirc.html?id=hsa_circELF2_012"/>
    <hyperlink ref="A1508" r:id="rId9" display="hsa_circELF2_012" tooltip="http://www.circbank.cn/infoCirc.html?id=hsa_circELF2_012"/>
    <hyperlink ref="A1509" r:id="rId9" display="hsa_circELF2_012" tooltip="http://www.circbank.cn/infoCirc.html?id=hsa_circELF2_012"/>
    <hyperlink ref="A1510" r:id="rId9" display="hsa_circELF2_012" tooltip="http://www.circbank.cn/infoCirc.html?id=hsa_circELF2_012"/>
    <hyperlink ref="A1511" r:id="rId9" display="hsa_circELF2_012" tooltip="http://www.circbank.cn/infoCirc.html?id=hsa_circELF2_012"/>
    <hyperlink ref="A1512" r:id="rId9" display="hsa_circELF2_012" tooltip="http://www.circbank.cn/infoCirc.html?id=hsa_circELF2_012"/>
    <hyperlink ref="A1513" r:id="rId9" display="hsa_circELF2_012" tooltip="http://www.circbank.cn/infoCirc.html?id=hsa_circELF2_012"/>
    <hyperlink ref="A1514" r:id="rId9" display="hsa_circELF2_012" tooltip="http://www.circbank.cn/infoCirc.html?id=hsa_circELF2_012"/>
    <hyperlink ref="A1515" r:id="rId9" display="hsa_circELF2_012" tooltip="http://www.circbank.cn/infoCirc.html?id=hsa_circELF2_012"/>
    <hyperlink ref="A1516" r:id="rId9" display="hsa_circELF2_012" tooltip="http://www.circbank.cn/infoCirc.html?id=hsa_circELF2_012"/>
    <hyperlink ref="A1517" r:id="rId9" display="hsa_circELF2_012" tooltip="http://www.circbank.cn/infoCirc.html?id=hsa_circELF2_012"/>
    <hyperlink ref="A1518" r:id="rId9" display="hsa_circELF2_012" tooltip="http://www.circbank.cn/infoCirc.html?id=hsa_circELF2_012"/>
    <hyperlink ref="A1519" r:id="rId9" display="hsa_circELF2_012" tooltip="http://www.circbank.cn/infoCirc.html?id=hsa_circELF2_012"/>
    <hyperlink ref="A1520" r:id="rId9" display="hsa_circELF2_012" tooltip="http://www.circbank.cn/infoCirc.html?id=hsa_circELF2_012"/>
    <hyperlink ref="A1521" r:id="rId9" display="hsa_circELF2_012" tooltip="http://www.circbank.cn/infoCirc.html?id=hsa_circELF2_012"/>
    <hyperlink ref="A1522" r:id="rId9" display="hsa_circELF2_012" tooltip="http://www.circbank.cn/infoCirc.html?id=hsa_circELF2_012"/>
    <hyperlink ref="A1523" r:id="rId9" display="hsa_circELF2_012" tooltip="http://www.circbank.cn/infoCirc.html?id=hsa_circELF2_012"/>
    <hyperlink ref="A1524" r:id="rId9" display="hsa_circELF2_012" tooltip="http://www.circbank.cn/infoCirc.html?id=hsa_circELF2_012"/>
    <hyperlink ref="A1525" r:id="rId9" display="hsa_circELF2_012" tooltip="http://www.circbank.cn/infoCirc.html?id=hsa_circELF2_012"/>
    <hyperlink ref="A1526" r:id="rId9" display="hsa_circELF2_012" tooltip="http://www.circbank.cn/infoCirc.html?id=hsa_circELF2_012"/>
    <hyperlink ref="A1527" r:id="rId9" display="hsa_circELF2_012" tooltip="http://www.circbank.cn/infoCirc.html?id=hsa_circELF2_012"/>
    <hyperlink ref="A1528" r:id="rId9" display="hsa_circELF2_012" tooltip="http://www.circbank.cn/infoCirc.html?id=hsa_circELF2_012"/>
    <hyperlink ref="A1529" r:id="rId9" display="hsa_circELF2_012" tooltip="http://www.circbank.cn/infoCirc.html?id=hsa_circELF2_012"/>
    <hyperlink ref="A1530" r:id="rId9" display="hsa_circELF2_012" tooltip="http://www.circbank.cn/infoCirc.html?id=hsa_circELF2_012"/>
    <hyperlink ref="A1531" r:id="rId9" display="hsa_circELF2_012" tooltip="http://www.circbank.cn/infoCirc.html?id=hsa_circELF2_012"/>
    <hyperlink ref="A1532" r:id="rId9" display="hsa_circELF2_012" tooltip="http://www.circbank.cn/infoCirc.html?id=hsa_circELF2_012"/>
    <hyperlink ref="A1533" r:id="rId9" display="hsa_circELF2_012" tooltip="http://www.circbank.cn/infoCirc.html?id=hsa_circELF2_012"/>
    <hyperlink ref="A1534" r:id="rId9" display="hsa_circELF2_012" tooltip="http://www.circbank.cn/infoCirc.html?id=hsa_circELF2_012"/>
    <hyperlink ref="A1535" r:id="rId9" display="hsa_circELF2_012" tooltip="http://www.circbank.cn/infoCirc.html?id=hsa_circELF2_012"/>
    <hyperlink ref="A1536" r:id="rId9" display="hsa_circELF2_012" tooltip="http://www.circbank.cn/infoCirc.html?id=hsa_circELF2_012"/>
    <hyperlink ref="A1537" r:id="rId9" display="hsa_circELF2_012" tooltip="http://www.circbank.cn/infoCirc.html?id=hsa_circELF2_012"/>
    <hyperlink ref="A1538" r:id="rId9" display="hsa_circELF2_012" tooltip="http://www.circbank.cn/infoCirc.html?id=hsa_circELF2_012"/>
    <hyperlink ref="A1539" r:id="rId9" display="hsa_circELF2_012" tooltip="http://www.circbank.cn/infoCirc.html?id=hsa_circELF2_012"/>
    <hyperlink ref="A1540" r:id="rId9" display="hsa_circELF2_012" tooltip="http://www.circbank.cn/infoCirc.html?id=hsa_circELF2_012"/>
    <hyperlink ref="A1541" r:id="rId9" display="hsa_circELF2_012" tooltip="http://www.circbank.cn/infoCirc.html?id=hsa_circELF2_012"/>
    <hyperlink ref="A1542" r:id="rId9" display="hsa_circELF2_012" tooltip="http://www.circbank.cn/infoCirc.html?id=hsa_circELF2_012"/>
    <hyperlink ref="A1543" r:id="rId9" display="hsa_circELF2_012" tooltip="http://www.circbank.cn/infoCirc.html?id=hsa_circELF2_012"/>
    <hyperlink ref="A1544" r:id="rId9" display="hsa_circELF2_012" tooltip="http://www.circbank.cn/infoCirc.html?id=hsa_circELF2_012"/>
    <hyperlink ref="A1545" r:id="rId9" display="hsa_circELF2_012" tooltip="http://www.circbank.cn/infoCirc.html?id=hsa_circELF2_012"/>
    <hyperlink ref="A1546" r:id="rId9" display="hsa_circELF2_012" tooltip="http://www.circbank.cn/infoCirc.html?id=hsa_circELF2_012"/>
    <hyperlink ref="A1547" r:id="rId9" display="hsa_circELF2_012" tooltip="http://www.circbank.cn/infoCirc.html?id=hsa_circELF2_012"/>
    <hyperlink ref="A1548" r:id="rId9" display="hsa_circELF2_012" tooltip="http://www.circbank.cn/infoCirc.html?id=hsa_circELF2_012"/>
    <hyperlink ref="A1549" r:id="rId9" display="hsa_circELF2_012" tooltip="http://www.circbank.cn/infoCirc.html?id=hsa_circELF2_012"/>
    <hyperlink ref="A1550" r:id="rId9" display="hsa_circELF2_012" tooltip="http://www.circbank.cn/infoCirc.html?id=hsa_circELF2_012"/>
    <hyperlink ref="A1551" r:id="rId9" display="hsa_circELF2_012" tooltip="http://www.circbank.cn/infoCirc.html?id=hsa_circELF2_012"/>
    <hyperlink ref="A1552" r:id="rId9" display="hsa_circELF2_012" tooltip="http://www.circbank.cn/infoCirc.html?id=hsa_circELF2_012"/>
    <hyperlink ref="A1553" r:id="rId9" display="hsa_circELF2_012" tooltip="http://www.circbank.cn/infoCirc.html?id=hsa_circELF2_012"/>
    <hyperlink ref="A1554" r:id="rId9" display="hsa_circELF2_012" tooltip="http://www.circbank.cn/infoCirc.html?id=hsa_circELF2_012"/>
    <hyperlink ref="A1555" r:id="rId9" display="hsa_circELF2_012" tooltip="http://www.circbank.cn/infoCirc.html?id=hsa_circELF2_012"/>
    <hyperlink ref="A1556" r:id="rId9" display="hsa_circELF2_012" tooltip="http://www.circbank.cn/infoCirc.html?id=hsa_circELF2_012"/>
    <hyperlink ref="A1557" r:id="rId9" display="hsa_circELF2_012" tooltip="http://www.circbank.cn/infoCirc.html?id=hsa_circELF2_012"/>
    <hyperlink ref="A1558" r:id="rId9" display="hsa_circELF2_012" tooltip="http://www.circbank.cn/infoCirc.html?id=hsa_circELF2_012"/>
    <hyperlink ref="A1559" r:id="rId9" display="hsa_circELF2_012" tooltip="http://www.circbank.cn/infoCirc.html?id=hsa_circELF2_012"/>
    <hyperlink ref="A1560" r:id="rId9" display="hsa_circELF2_012" tooltip="http://www.circbank.cn/infoCirc.html?id=hsa_circELF2_012"/>
    <hyperlink ref="A1561" r:id="rId9" display="hsa_circELF2_012" tooltip="http://www.circbank.cn/infoCirc.html?id=hsa_circELF2_012"/>
    <hyperlink ref="A1562" r:id="rId9" display="hsa_circELF2_012" tooltip="http://www.circbank.cn/infoCirc.html?id=hsa_circELF2_012"/>
    <hyperlink ref="A1563" r:id="rId10" display="hsa_circELF2_013" tooltip="http://www.circbank.cn/infoCirc.html?id=hsa_circELF2_013"/>
    <hyperlink ref="A1564" r:id="rId10" display="hsa_circELF2_013" tooltip="http://www.circbank.cn/infoCirc.html?id=hsa_circELF2_013"/>
    <hyperlink ref="A1565" r:id="rId10" display="hsa_circELF2_013" tooltip="http://www.circbank.cn/infoCirc.html?id=hsa_circELF2_013"/>
    <hyperlink ref="A1566" r:id="rId10" display="hsa_circELF2_013" tooltip="http://www.circbank.cn/infoCirc.html?id=hsa_circELF2_013"/>
    <hyperlink ref="A1567" r:id="rId10" display="hsa_circELF2_013" tooltip="http://www.circbank.cn/infoCirc.html?id=hsa_circELF2_013"/>
    <hyperlink ref="A1568" r:id="rId10" display="hsa_circELF2_013" tooltip="http://www.circbank.cn/infoCirc.html?id=hsa_circELF2_013"/>
    <hyperlink ref="A1569" r:id="rId10" display="hsa_circELF2_013" tooltip="http://www.circbank.cn/infoCirc.html?id=hsa_circELF2_013"/>
    <hyperlink ref="A1570" r:id="rId10" display="hsa_circELF2_013" tooltip="http://www.circbank.cn/infoCirc.html?id=hsa_circELF2_013"/>
    <hyperlink ref="A1571" r:id="rId10" display="hsa_circELF2_013" tooltip="http://www.circbank.cn/infoCirc.html?id=hsa_circELF2_013"/>
    <hyperlink ref="A1572" r:id="rId10" display="hsa_circELF2_013" tooltip="http://www.circbank.cn/infoCirc.html?id=hsa_circELF2_013"/>
    <hyperlink ref="A1573" r:id="rId10" display="hsa_circELF2_013" tooltip="http://www.circbank.cn/infoCirc.html?id=hsa_circELF2_013"/>
    <hyperlink ref="A1574" r:id="rId10" display="hsa_circELF2_013" tooltip="http://www.circbank.cn/infoCirc.html?id=hsa_circELF2_013"/>
    <hyperlink ref="A1575" r:id="rId10" display="hsa_circELF2_013" tooltip="http://www.circbank.cn/infoCirc.html?id=hsa_circELF2_013"/>
    <hyperlink ref="A1576" r:id="rId10" display="hsa_circELF2_013" tooltip="http://www.circbank.cn/infoCirc.html?id=hsa_circELF2_013"/>
    <hyperlink ref="A1577" r:id="rId10" display="hsa_circELF2_013" tooltip="http://www.circbank.cn/infoCirc.html?id=hsa_circELF2_013"/>
    <hyperlink ref="A1578" r:id="rId10" display="hsa_circELF2_013" tooltip="http://www.circbank.cn/infoCirc.html?id=hsa_circELF2_013"/>
    <hyperlink ref="A1579" r:id="rId10" display="hsa_circELF2_013" tooltip="http://www.circbank.cn/infoCirc.html?id=hsa_circELF2_013"/>
    <hyperlink ref="A1580" r:id="rId10" display="hsa_circELF2_013" tooltip="http://www.circbank.cn/infoCirc.html?id=hsa_circELF2_013"/>
    <hyperlink ref="A1581" r:id="rId10" display="hsa_circELF2_013" tooltip="http://www.circbank.cn/infoCirc.html?id=hsa_circELF2_013"/>
    <hyperlink ref="A1582" r:id="rId10" display="hsa_circELF2_013" tooltip="http://www.circbank.cn/infoCirc.html?id=hsa_circELF2_013"/>
    <hyperlink ref="A1583" r:id="rId10" display="hsa_circELF2_013" tooltip="http://www.circbank.cn/infoCirc.html?id=hsa_circELF2_013"/>
    <hyperlink ref="A1584" r:id="rId10" display="hsa_circELF2_013" tooltip="http://www.circbank.cn/infoCirc.html?id=hsa_circELF2_013"/>
    <hyperlink ref="A1585" r:id="rId10" display="hsa_circELF2_013" tooltip="http://www.circbank.cn/infoCirc.html?id=hsa_circELF2_013"/>
    <hyperlink ref="A1586" r:id="rId10" display="hsa_circELF2_013" tooltip="http://www.circbank.cn/infoCirc.html?id=hsa_circELF2_013"/>
    <hyperlink ref="A1587" r:id="rId10" display="hsa_circELF2_013" tooltip="http://www.circbank.cn/infoCirc.html?id=hsa_circELF2_013"/>
    <hyperlink ref="A1588" r:id="rId10" display="hsa_circELF2_013" tooltip="http://www.circbank.cn/infoCirc.html?id=hsa_circELF2_013"/>
    <hyperlink ref="A1589" r:id="rId10" display="hsa_circELF2_013" tooltip="http://www.circbank.cn/infoCirc.html?id=hsa_circELF2_013"/>
    <hyperlink ref="A1590" r:id="rId10" display="hsa_circELF2_013" tooltip="http://www.circbank.cn/infoCirc.html?id=hsa_circELF2_013"/>
    <hyperlink ref="A1591" r:id="rId10" display="hsa_circELF2_013" tooltip="http://www.circbank.cn/infoCirc.html?id=hsa_circELF2_013"/>
    <hyperlink ref="A1592" r:id="rId10" display="hsa_circELF2_013" tooltip="http://www.circbank.cn/infoCirc.html?id=hsa_circELF2_013"/>
    <hyperlink ref="A1593" r:id="rId10" display="hsa_circELF2_013" tooltip="http://www.circbank.cn/infoCirc.html?id=hsa_circELF2_013"/>
    <hyperlink ref="A1594" r:id="rId10" display="hsa_circELF2_013" tooltip="http://www.circbank.cn/infoCirc.html?id=hsa_circELF2_013"/>
    <hyperlink ref="A1595" r:id="rId10" display="hsa_circELF2_013" tooltip="http://www.circbank.cn/infoCirc.html?id=hsa_circELF2_013"/>
    <hyperlink ref="A1596" r:id="rId10" display="hsa_circELF2_013" tooltip="http://www.circbank.cn/infoCirc.html?id=hsa_circELF2_013"/>
    <hyperlink ref="A1597" r:id="rId10" display="hsa_circELF2_013" tooltip="http://www.circbank.cn/infoCirc.html?id=hsa_circELF2_013"/>
    <hyperlink ref="A1598" r:id="rId10" display="hsa_circELF2_013" tooltip="http://www.circbank.cn/infoCirc.html?id=hsa_circELF2_013"/>
    <hyperlink ref="A1599" r:id="rId10" display="hsa_circELF2_013" tooltip="http://www.circbank.cn/infoCirc.html?id=hsa_circELF2_013"/>
    <hyperlink ref="A1600" r:id="rId11" display="hsa_circELF2_014" tooltip="http://www.circbank.cn/infoCirc.html?id=hsa_circELF2_014"/>
    <hyperlink ref="A1601" r:id="rId11" display="hsa_circELF2_014" tooltip="http://www.circbank.cn/infoCirc.html?id=hsa_circELF2_014"/>
    <hyperlink ref="A1602" r:id="rId11" display="hsa_circELF2_014" tooltip="http://www.circbank.cn/infoCirc.html?id=hsa_circELF2_014"/>
    <hyperlink ref="A1603" r:id="rId11" display="hsa_circELF2_014" tooltip="http://www.circbank.cn/infoCirc.html?id=hsa_circELF2_014"/>
    <hyperlink ref="A1604" r:id="rId11" display="hsa_circELF2_014" tooltip="http://www.circbank.cn/infoCirc.html?id=hsa_circELF2_014"/>
    <hyperlink ref="A1605" r:id="rId11" display="hsa_circELF2_014" tooltip="http://www.circbank.cn/infoCirc.html?id=hsa_circELF2_014"/>
    <hyperlink ref="A1606" r:id="rId11" display="hsa_circELF2_014" tooltip="http://www.circbank.cn/infoCirc.html?id=hsa_circELF2_014"/>
    <hyperlink ref="A1607" r:id="rId11" display="hsa_circELF2_014" tooltip="http://www.circbank.cn/infoCirc.html?id=hsa_circELF2_014"/>
    <hyperlink ref="A1608" r:id="rId11" display="hsa_circELF2_014" tooltip="http://www.circbank.cn/infoCirc.html?id=hsa_circELF2_014"/>
    <hyperlink ref="A1609" r:id="rId11" display="hsa_circELF2_014" tooltip="http://www.circbank.cn/infoCirc.html?id=hsa_circELF2_014"/>
    <hyperlink ref="A1610" r:id="rId11" display="hsa_circELF2_014" tooltip="http://www.circbank.cn/infoCirc.html?id=hsa_circELF2_014"/>
    <hyperlink ref="A1611" r:id="rId11" display="hsa_circELF2_014" tooltip="http://www.circbank.cn/infoCirc.html?id=hsa_circELF2_014"/>
    <hyperlink ref="A1612" r:id="rId11" display="hsa_circELF2_014" tooltip="http://www.circbank.cn/infoCirc.html?id=hsa_circELF2_014"/>
    <hyperlink ref="A1613" r:id="rId11" display="hsa_circELF2_014" tooltip="http://www.circbank.cn/infoCirc.html?id=hsa_circELF2_014"/>
    <hyperlink ref="A1614" r:id="rId11" display="hsa_circELF2_014" tooltip="http://www.circbank.cn/infoCirc.html?id=hsa_circELF2_014"/>
    <hyperlink ref="A1615" r:id="rId11" display="hsa_circELF2_014" tooltip="http://www.circbank.cn/infoCirc.html?id=hsa_circELF2_014"/>
    <hyperlink ref="A1616" r:id="rId11" display="hsa_circELF2_014" tooltip="http://www.circbank.cn/infoCirc.html?id=hsa_circELF2_014"/>
    <hyperlink ref="A1617" r:id="rId11" display="hsa_circELF2_014" tooltip="http://www.circbank.cn/infoCirc.html?id=hsa_circELF2_014"/>
    <hyperlink ref="A1618" r:id="rId11" display="hsa_circELF2_014" tooltip="http://www.circbank.cn/infoCirc.html?id=hsa_circELF2_014"/>
    <hyperlink ref="A1619" r:id="rId11" display="hsa_circELF2_014" tooltip="http://www.circbank.cn/infoCirc.html?id=hsa_circELF2_014"/>
    <hyperlink ref="A1620" r:id="rId11" display="hsa_circELF2_014" tooltip="http://www.circbank.cn/infoCirc.html?id=hsa_circELF2_014"/>
    <hyperlink ref="A1621" r:id="rId11" display="hsa_circELF2_014" tooltip="http://www.circbank.cn/infoCirc.html?id=hsa_circELF2_014"/>
    <hyperlink ref="A1622" r:id="rId11" display="hsa_circELF2_014" tooltip="http://www.circbank.cn/infoCirc.html?id=hsa_circELF2_014"/>
    <hyperlink ref="A1623" r:id="rId11" display="hsa_circELF2_014" tooltip="http://www.circbank.cn/infoCirc.html?id=hsa_circELF2_014"/>
    <hyperlink ref="A1624" r:id="rId11" display="hsa_circELF2_014" tooltip="http://www.circbank.cn/infoCirc.html?id=hsa_circELF2_014"/>
    <hyperlink ref="A1625" r:id="rId11" display="hsa_circELF2_014" tooltip="http://www.circbank.cn/infoCirc.html?id=hsa_circELF2_014"/>
    <hyperlink ref="A1626" r:id="rId11" display="hsa_circELF2_014" tooltip="http://www.circbank.cn/infoCirc.html?id=hsa_circELF2_014"/>
    <hyperlink ref="A1627" r:id="rId11" display="hsa_circELF2_014" tooltip="http://www.circbank.cn/infoCirc.html?id=hsa_circELF2_014"/>
    <hyperlink ref="A1628" r:id="rId11" display="hsa_circELF2_014" tooltip="http://www.circbank.cn/infoCirc.html?id=hsa_circELF2_014"/>
    <hyperlink ref="A1629" r:id="rId11" display="hsa_circELF2_014" tooltip="http://www.circbank.cn/infoCirc.html?id=hsa_circELF2_014"/>
    <hyperlink ref="A1630" r:id="rId11" display="hsa_circELF2_014" tooltip="http://www.circbank.cn/infoCirc.html?id=hsa_circELF2_014"/>
    <hyperlink ref="A1631" r:id="rId11" display="hsa_circELF2_014" tooltip="http://www.circbank.cn/infoCirc.html?id=hsa_circELF2_014"/>
    <hyperlink ref="A1632" r:id="rId11" display="hsa_circELF2_014" tooltip="http://www.circbank.cn/infoCirc.html?id=hsa_circELF2_014"/>
    <hyperlink ref="A1633" r:id="rId11" display="hsa_circELF2_014" tooltip="http://www.circbank.cn/infoCirc.html?id=hsa_circELF2_014"/>
    <hyperlink ref="A1634" r:id="rId11" display="hsa_circELF2_014" tooltip="http://www.circbank.cn/infoCirc.html?id=hsa_circELF2_014"/>
    <hyperlink ref="A1635" r:id="rId11" display="hsa_circELF2_014" tooltip="http://www.circbank.cn/infoCirc.html?id=hsa_circELF2_014"/>
    <hyperlink ref="A1636" r:id="rId11" display="hsa_circELF2_014" tooltip="http://www.circbank.cn/infoCirc.html?id=hsa_circELF2_014"/>
    <hyperlink ref="A1637" r:id="rId11" display="hsa_circELF2_014" tooltip="http://www.circbank.cn/infoCirc.html?id=hsa_circELF2_014"/>
    <hyperlink ref="A1638" r:id="rId11" display="hsa_circELF2_014" tooltip="http://www.circbank.cn/infoCirc.html?id=hsa_circELF2_014"/>
    <hyperlink ref="A1639" r:id="rId11" display="hsa_circELF2_014" tooltip="http://www.circbank.cn/infoCirc.html?id=hsa_circELF2_014"/>
    <hyperlink ref="A1640" r:id="rId11" display="hsa_circELF2_014" tooltip="http://www.circbank.cn/infoCirc.html?id=hsa_circELF2_014"/>
    <hyperlink ref="A1641" r:id="rId11" display="hsa_circELF2_014" tooltip="http://www.circbank.cn/infoCirc.html?id=hsa_circELF2_014"/>
    <hyperlink ref="A1642" r:id="rId11" display="hsa_circELF2_014" tooltip="http://www.circbank.cn/infoCirc.html?id=hsa_circELF2_014"/>
    <hyperlink ref="A1643" r:id="rId11" display="hsa_circELF2_014" tooltip="http://www.circbank.cn/infoCirc.html?id=hsa_circELF2_014"/>
    <hyperlink ref="A1644" r:id="rId11" display="hsa_circELF2_014" tooltip="http://www.circbank.cn/infoCirc.html?id=hsa_circELF2_014"/>
    <hyperlink ref="A1645" r:id="rId11" display="hsa_circELF2_014" tooltip="http://www.circbank.cn/infoCirc.html?id=hsa_circELF2_014"/>
    <hyperlink ref="A1646" r:id="rId11" display="hsa_circELF2_014" tooltip="http://www.circbank.cn/infoCirc.html?id=hsa_circELF2_014"/>
    <hyperlink ref="A1647" r:id="rId11" display="hsa_circELF2_014" tooltip="http://www.circbank.cn/infoCirc.html?id=hsa_circELF2_014"/>
    <hyperlink ref="A1648" r:id="rId11" display="hsa_circELF2_014" tooltip="http://www.circbank.cn/infoCirc.html?id=hsa_circELF2_014"/>
    <hyperlink ref="A1649" r:id="rId11" display="hsa_circELF2_014" tooltip="http://www.circbank.cn/infoCirc.html?id=hsa_circELF2_014"/>
    <hyperlink ref="A1650" r:id="rId11" display="hsa_circELF2_014" tooltip="http://www.circbank.cn/infoCirc.html?id=hsa_circELF2_014"/>
    <hyperlink ref="A1651" r:id="rId11" display="hsa_circELF2_014" tooltip="http://www.circbank.cn/infoCirc.html?id=hsa_circELF2_014"/>
    <hyperlink ref="A1652" r:id="rId11" display="hsa_circELF2_014" tooltip="http://www.circbank.cn/infoCirc.html?id=hsa_circELF2_014"/>
    <hyperlink ref="A1653" r:id="rId11" display="hsa_circELF2_014" tooltip="http://www.circbank.cn/infoCirc.html?id=hsa_circELF2_014"/>
    <hyperlink ref="A1654" r:id="rId11" display="hsa_circELF2_014" tooltip="http://www.circbank.cn/infoCirc.html?id=hsa_circELF2_014"/>
    <hyperlink ref="A1655" r:id="rId11" display="hsa_circELF2_014" tooltip="http://www.circbank.cn/infoCirc.html?id=hsa_circELF2_014"/>
    <hyperlink ref="A1656" r:id="rId11" display="hsa_circELF2_014" tooltip="http://www.circbank.cn/infoCirc.html?id=hsa_circELF2_014"/>
    <hyperlink ref="A1657" r:id="rId11" display="hsa_circELF2_014" tooltip="http://www.circbank.cn/infoCirc.html?id=hsa_circELF2_014"/>
    <hyperlink ref="A1658" r:id="rId11" display="hsa_circELF2_014" tooltip="http://www.circbank.cn/infoCirc.html?id=hsa_circELF2_014"/>
    <hyperlink ref="A1659" r:id="rId11" display="hsa_circELF2_014" tooltip="http://www.circbank.cn/infoCirc.html?id=hsa_circELF2_014"/>
    <hyperlink ref="A1660" r:id="rId11" display="hsa_circELF2_014" tooltip="http://www.circbank.cn/infoCirc.html?id=hsa_circELF2_014"/>
    <hyperlink ref="A1661" r:id="rId11" display="hsa_circELF2_014" tooltip="http://www.circbank.cn/infoCirc.html?id=hsa_circELF2_014"/>
    <hyperlink ref="A1662" r:id="rId11" display="hsa_circELF2_014" tooltip="http://www.circbank.cn/infoCirc.html?id=hsa_circELF2_014"/>
    <hyperlink ref="A1663" r:id="rId11" display="hsa_circELF2_014" tooltip="http://www.circbank.cn/infoCirc.html?id=hsa_circELF2_014"/>
    <hyperlink ref="A1664" r:id="rId11" display="hsa_circELF2_014" tooltip="http://www.circbank.cn/infoCirc.html?id=hsa_circELF2_014"/>
    <hyperlink ref="A1665" r:id="rId11" display="hsa_circELF2_014" tooltip="http://www.circbank.cn/infoCirc.html?id=hsa_circELF2_014"/>
    <hyperlink ref="A1666" r:id="rId11" display="hsa_circELF2_014" tooltip="http://www.circbank.cn/infoCirc.html?id=hsa_circELF2_014"/>
    <hyperlink ref="A1667" r:id="rId11" display="hsa_circELF2_014" tooltip="http://www.circbank.cn/infoCirc.html?id=hsa_circELF2_014"/>
    <hyperlink ref="A1668" r:id="rId11" display="hsa_circELF2_014" tooltip="http://www.circbank.cn/infoCirc.html?id=hsa_circELF2_014"/>
    <hyperlink ref="A1669" r:id="rId11" display="hsa_circELF2_014" tooltip="http://www.circbank.cn/infoCirc.html?id=hsa_circELF2_014"/>
    <hyperlink ref="A1670" r:id="rId11" display="hsa_circELF2_014" tooltip="http://www.circbank.cn/infoCirc.html?id=hsa_circELF2_014"/>
    <hyperlink ref="A1671" r:id="rId11" display="hsa_circELF2_014" tooltip="http://www.circbank.cn/infoCirc.html?id=hsa_circELF2_014"/>
    <hyperlink ref="A1672" r:id="rId11" display="hsa_circELF2_014" tooltip="http://www.circbank.cn/infoCirc.html?id=hsa_circELF2_014"/>
    <hyperlink ref="A1673" r:id="rId11" display="hsa_circELF2_014" tooltip="http://www.circbank.cn/infoCirc.html?id=hsa_circELF2_014"/>
    <hyperlink ref="A1674" r:id="rId11" display="hsa_circELF2_014" tooltip="http://www.circbank.cn/infoCirc.html?id=hsa_circELF2_014"/>
    <hyperlink ref="A1675" r:id="rId11" display="hsa_circELF2_014" tooltip="http://www.circbank.cn/infoCirc.html?id=hsa_circELF2_014"/>
    <hyperlink ref="A1676" r:id="rId11" display="hsa_circELF2_014" tooltip="http://www.circbank.cn/infoCirc.html?id=hsa_circELF2_014"/>
    <hyperlink ref="A1677" r:id="rId11" display="hsa_circELF2_014" tooltip="http://www.circbank.cn/infoCirc.html?id=hsa_circELF2_014"/>
    <hyperlink ref="A1678" r:id="rId11" display="hsa_circELF2_014" tooltip="http://www.circbank.cn/infoCirc.html?id=hsa_circELF2_014"/>
    <hyperlink ref="A1679" r:id="rId11" display="hsa_circELF2_014" tooltip="http://www.circbank.cn/infoCirc.html?id=hsa_circELF2_014"/>
    <hyperlink ref="A1680" r:id="rId11" display="hsa_circELF2_014" tooltip="http://www.circbank.cn/infoCirc.html?id=hsa_circELF2_014"/>
    <hyperlink ref="A1681" r:id="rId11" display="hsa_circELF2_014" tooltip="http://www.circbank.cn/infoCirc.html?id=hsa_circELF2_014"/>
    <hyperlink ref="A1682" r:id="rId11" display="hsa_circELF2_014" tooltip="http://www.circbank.cn/infoCirc.html?id=hsa_circELF2_014"/>
    <hyperlink ref="A1683" r:id="rId11" display="hsa_circELF2_014" tooltip="http://www.circbank.cn/infoCirc.html?id=hsa_circELF2_014"/>
    <hyperlink ref="A1684" r:id="rId11" display="hsa_circELF2_014" tooltip="http://www.circbank.cn/infoCirc.html?id=hsa_circELF2_014"/>
    <hyperlink ref="A1685" r:id="rId11" display="hsa_circELF2_014" tooltip="http://www.circbank.cn/infoCirc.html?id=hsa_circELF2_014"/>
    <hyperlink ref="A1686" r:id="rId11" display="hsa_circELF2_014" tooltip="http://www.circbank.cn/infoCirc.html?id=hsa_circELF2_014"/>
    <hyperlink ref="A1687" r:id="rId11" display="hsa_circELF2_014" tooltip="http://www.circbank.cn/infoCirc.html?id=hsa_circELF2_014"/>
    <hyperlink ref="A1688" r:id="rId11" display="hsa_circELF2_014" tooltip="http://www.circbank.cn/infoCirc.html?id=hsa_circELF2_014"/>
    <hyperlink ref="A1689" r:id="rId11" display="hsa_circELF2_014" tooltip="http://www.circbank.cn/infoCirc.html?id=hsa_circELF2_014"/>
    <hyperlink ref="A1690" r:id="rId11" display="hsa_circELF2_014" tooltip="http://www.circbank.cn/infoCirc.html?id=hsa_circELF2_014"/>
    <hyperlink ref="A1691" r:id="rId11" display="hsa_circELF2_014" tooltip="http://www.circbank.cn/infoCirc.html?id=hsa_circELF2_014"/>
    <hyperlink ref="A1692" r:id="rId11" display="hsa_circELF2_014" tooltip="http://www.circbank.cn/infoCirc.html?id=hsa_circELF2_014"/>
    <hyperlink ref="A1693" r:id="rId11" display="hsa_circELF2_014" tooltip="http://www.circbank.cn/infoCirc.html?id=hsa_circELF2_014"/>
    <hyperlink ref="A1694" r:id="rId11" display="hsa_circELF2_014" tooltip="http://www.circbank.cn/infoCirc.html?id=hsa_circELF2_014"/>
    <hyperlink ref="A1695" r:id="rId11" display="hsa_circELF2_014" tooltip="http://www.circbank.cn/infoCirc.html?id=hsa_circELF2_014"/>
    <hyperlink ref="A1696" r:id="rId11" display="hsa_circELF2_014" tooltip="http://www.circbank.cn/infoCirc.html?id=hsa_circELF2_014"/>
    <hyperlink ref="A1697" r:id="rId11" display="hsa_circELF2_014" tooltip="http://www.circbank.cn/infoCirc.html?id=hsa_circELF2_014"/>
    <hyperlink ref="A1698" r:id="rId11" display="hsa_circELF2_014" tooltip="http://www.circbank.cn/infoCirc.html?id=hsa_circELF2_014"/>
    <hyperlink ref="A1699" r:id="rId11" display="hsa_circELF2_014" tooltip="http://www.circbank.cn/infoCirc.html?id=hsa_circELF2_014"/>
    <hyperlink ref="A1700" r:id="rId11" display="hsa_circELF2_014" tooltip="http://www.circbank.cn/infoCirc.html?id=hsa_circELF2_014"/>
    <hyperlink ref="A1701" r:id="rId11" display="hsa_circELF2_014" tooltip="http://www.circbank.cn/infoCirc.html?id=hsa_circELF2_014"/>
    <hyperlink ref="A1702" r:id="rId11" display="hsa_circELF2_014" tooltip="http://www.circbank.cn/infoCirc.html?id=hsa_circELF2_014"/>
    <hyperlink ref="A1703" r:id="rId11" display="hsa_circELF2_014" tooltip="http://www.circbank.cn/infoCirc.html?id=hsa_circELF2_014"/>
    <hyperlink ref="A1704" r:id="rId11" display="hsa_circELF2_014" tooltip="http://www.circbank.cn/infoCirc.html?id=hsa_circELF2_014"/>
    <hyperlink ref="A1705" r:id="rId11" display="hsa_circELF2_014" tooltip="http://www.circbank.cn/infoCirc.html?id=hsa_circELF2_014"/>
    <hyperlink ref="A1706" r:id="rId11" display="hsa_circELF2_014" tooltip="http://www.circbank.cn/infoCirc.html?id=hsa_circELF2_014"/>
    <hyperlink ref="A1707" r:id="rId11" display="hsa_circELF2_014" tooltip="http://www.circbank.cn/infoCirc.html?id=hsa_circELF2_014"/>
    <hyperlink ref="A1708" r:id="rId11" display="hsa_circELF2_014" tooltip="http://www.circbank.cn/infoCirc.html?id=hsa_circELF2_014"/>
    <hyperlink ref="A1709" r:id="rId11" display="hsa_circELF2_014" tooltip="http://www.circbank.cn/infoCirc.html?id=hsa_circELF2_014"/>
    <hyperlink ref="A1710" r:id="rId11" display="hsa_circELF2_014" tooltip="http://www.circbank.cn/infoCirc.html?id=hsa_circELF2_014"/>
    <hyperlink ref="A1711" r:id="rId11" display="hsa_circELF2_014" tooltip="http://www.circbank.cn/infoCirc.html?id=hsa_circELF2_014"/>
    <hyperlink ref="A1712" r:id="rId11" display="hsa_circELF2_014" tooltip="http://www.circbank.cn/infoCirc.html?id=hsa_circELF2_014"/>
    <hyperlink ref="A1713" r:id="rId11" display="hsa_circELF2_014" tooltip="http://www.circbank.cn/infoCirc.html?id=hsa_circELF2_014"/>
    <hyperlink ref="A1714" r:id="rId11" display="hsa_circELF2_014" tooltip="http://www.circbank.cn/infoCirc.html?id=hsa_circELF2_014"/>
    <hyperlink ref="A1715" r:id="rId11" display="hsa_circELF2_014" tooltip="http://www.circbank.cn/infoCirc.html?id=hsa_circELF2_014"/>
    <hyperlink ref="A1716" r:id="rId11" display="hsa_circELF2_014" tooltip="http://www.circbank.cn/infoCirc.html?id=hsa_circELF2_014"/>
    <hyperlink ref="A1717" r:id="rId11" display="hsa_circELF2_014" tooltip="http://www.circbank.cn/infoCirc.html?id=hsa_circELF2_014"/>
    <hyperlink ref="A1718" r:id="rId11" display="hsa_circELF2_014" tooltip="http://www.circbank.cn/infoCirc.html?id=hsa_circELF2_014"/>
    <hyperlink ref="A1719" r:id="rId11" display="hsa_circELF2_014" tooltip="http://www.circbank.cn/infoCirc.html?id=hsa_circELF2_014"/>
    <hyperlink ref="A1720" r:id="rId11" display="hsa_circELF2_014" tooltip="http://www.circbank.cn/infoCirc.html?id=hsa_circELF2_014"/>
    <hyperlink ref="A1721" r:id="rId11" display="hsa_circELF2_014" tooltip="http://www.circbank.cn/infoCirc.html?id=hsa_circELF2_014"/>
    <hyperlink ref="A1722" r:id="rId11" display="hsa_circELF2_014" tooltip="http://www.circbank.cn/infoCirc.html?id=hsa_circELF2_014"/>
    <hyperlink ref="A1723" r:id="rId11" display="hsa_circELF2_014" tooltip="http://www.circbank.cn/infoCirc.html?id=hsa_circELF2_014"/>
    <hyperlink ref="A1724" r:id="rId11" display="hsa_circELF2_014" tooltip="http://www.circbank.cn/infoCirc.html?id=hsa_circELF2_014"/>
    <hyperlink ref="A1725" r:id="rId11" display="hsa_circELF2_014" tooltip="http://www.circbank.cn/infoCirc.html?id=hsa_circELF2_014"/>
    <hyperlink ref="A1726" r:id="rId11" display="hsa_circELF2_014" tooltip="http://www.circbank.cn/infoCirc.html?id=hsa_circELF2_014"/>
    <hyperlink ref="A1727" r:id="rId11" display="hsa_circELF2_014" tooltip="http://www.circbank.cn/infoCirc.html?id=hsa_circELF2_014"/>
    <hyperlink ref="A1728" r:id="rId11" display="hsa_circELF2_014" tooltip="http://www.circbank.cn/infoCirc.html?id=hsa_circELF2_014"/>
    <hyperlink ref="A1729" r:id="rId11" display="hsa_circELF2_014" tooltip="http://www.circbank.cn/infoCirc.html?id=hsa_circELF2_014"/>
    <hyperlink ref="A1730" r:id="rId11" display="hsa_circELF2_014" tooltip="http://www.circbank.cn/infoCirc.html?id=hsa_circELF2_014"/>
    <hyperlink ref="A1731" r:id="rId11" display="hsa_circELF2_014" tooltip="http://www.circbank.cn/infoCirc.html?id=hsa_circELF2_014"/>
    <hyperlink ref="A1732" r:id="rId11" display="hsa_circELF2_014" tooltip="http://www.circbank.cn/infoCirc.html?id=hsa_circELF2_014"/>
    <hyperlink ref="A1733" r:id="rId11" display="hsa_circELF2_014" tooltip="http://www.circbank.cn/infoCirc.html?id=hsa_circELF2_014"/>
    <hyperlink ref="A1734" r:id="rId11" display="hsa_circELF2_014" tooltip="http://www.circbank.cn/infoCirc.html?id=hsa_circELF2_014"/>
    <hyperlink ref="A1735" r:id="rId11" display="hsa_circELF2_014" tooltip="http://www.circbank.cn/infoCirc.html?id=hsa_circELF2_014"/>
    <hyperlink ref="A1736" r:id="rId11" display="hsa_circELF2_014" tooltip="http://www.circbank.cn/infoCirc.html?id=hsa_circELF2_014"/>
    <hyperlink ref="A1737" r:id="rId11" display="hsa_circELF2_014" tooltip="http://www.circbank.cn/infoCirc.html?id=hsa_circELF2_014"/>
    <hyperlink ref="A1738" r:id="rId11" display="hsa_circELF2_014" tooltip="http://www.circbank.cn/infoCirc.html?id=hsa_circELF2_014"/>
    <hyperlink ref="A1739" r:id="rId11" display="hsa_circELF2_014" tooltip="http://www.circbank.cn/infoCirc.html?id=hsa_circELF2_014"/>
    <hyperlink ref="A1740" r:id="rId11" display="hsa_circELF2_014" tooltip="http://www.circbank.cn/infoCirc.html?id=hsa_circELF2_014"/>
    <hyperlink ref="A1741" r:id="rId11" display="hsa_circELF2_014" tooltip="http://www.circbank.cn/infoCirc.html?id=hsa_circELF2_014"/>
    <hyperlink ref="A1742" r:id="rId11" display="hsa_circELF2_014" tooltip="http://www.circbank.cn/infoCirc.html?id=hsa_circELF2_014"/>
    <hyperlink ref="A1743" r:id="rId11" display="hsa_circELF2_014" tooltip="http://www.circbank.cn/infoCirc.html?id=hsa_circELF2_014"/>
    <hyperlink ref="A1744" r:id="rId11" display="hsa_circELF2_014" tooltip="http://www.circbank.cn/infoCirc.html?id=hsa_circELF2_014"/>
    <hyperlink ref="A1745" r:id="rId11" display="hsa_circELF2_014" tooltip="http://www.circbank.cn/infoCirc.html?id=hsa_circELF2_014"/>
    <hyperlink ref="A1746" r:id="rId11" display="hsa_circELF2_014" tooltip="http://www.circbank.cn/infoCirc.html?id=hsa_circELF2_014"/>
    <hyperlink ref="A1747" r:id="rId11" display="hsa_circELF2_014" tooltip="http://www.circbank.cn/infoCirc.html?id=hsa_circELF2_014"/>
    <hyperlink ref="A1748" r:id="rId11" display="hsa_circELF2_014" tooltip="http://www.circbank.cn/infoCirc.html?id=hsa_circELF2_014"/>
    <hyperlink ref="A1749" r:id="rId11" display="hsa_circELF2_014" tooltip="http://www.circbank.cn/infoCirc.html?id=hsa_circELF2_014"/>
    <hyperlink ref="A1750" r:id="rId11" display="hsa_circELF2_014" tooltip="http://www.circbank.cn/infoCirc.html?id=hsa_circELF2_014"/>
    <hyperlink ref="A1751" r:id="rId11" display="hsa_circELF2_014" tooltip="http://www.circbank.cn/infoCirc.html?id=hsa_circELF2_014"/>
    <hyperlink ref="A1752" r:id="rId11" display="hsa_circELF2_014" tooltip="http://www.circbank.cn/infoCirc.html?id=hsa_circELF2_014"/>
    <hyperlink ref="A1753" r:id="rId11" display="hsa_circELF2_014" tooltip="http://www.circbank.cn/infoCirc.html?id=hsa_circELF2_014"/>
    <hyperlink ref="A1754" r:id="rId11" display="hsa_circELF2_014" tooltip="http://www.circbank.cn/infoCirc.html?id=hsa_circELF2_014"/>
    <hyperlink ref="A1755" r:id="rId11" display="hsa_circELF2_014" tooltip="http://www.circbank.cn/infoCirc.html?id=hsa_circELF2_014"/>
    <hyperlink ref="A1756" r:id="rId11" display="hsa_circELF2_014" tooltip="http://www.circbank.cn/infoCirc.html?id=hsa_circELF2_014"/>
    <hyperlink ref="A1757" r:id="rId11" display="hsa_circELF2_014" tooltip="http://www.circbank.cn/infoCirc.html?id=hsa_circELF2_014"/>
    <hyperlink ref="A1758" r:id="rId11" display="hsa_circELF2_014" tooltip="http://www.circbank.cn/infoCirc.html?id=hsa_circELF2_014"/>
    <hyperlink ref="A1759" r:id="rId11" display="hsa_circELF2_014" tooltip="http://www.circbank.cn/infoCirc.html?id=hsa_circELF2_014"/>
    <hyperlink ref="A1760" r:id="rId11" display="hsa_circELF2_014" tooltip="http://www.circbank.cn/infoCirc.html?id=hsa_circELF2_014"/>
    <hyperlink ref="A1761" r:id="rId11" display="hsa_circELF2_014" tooltip="http://www.circbank.cn/infoCirc.html?id=hsa_circELF2_014"/>
    <hyperlink ref="A1762" r:id="rId11" display="hsa_circELF2_014" tooltip="http://www.circbank.cn/infoCirc.html?id=hsa_circELF2_014"/>
    <hyperlink ref="A1763" r:id="rId11" display="hsa_circELF2_014" tooltip="http://www.circbank.cn/infoCirc.html?id=hsa_circELF2_014"/>
    <hyperlink ref="A1764" r:id="rId11" display="hsa_circELF2_014" tooltip="http://www.circbank.cn/infoCirc.html?id=hsa_circELF2_014"/>
    <hyperlink ref="A1765" r:id="rId11" display="hsa_circELF2_014" tooltip="http://www.circbank.cn/infoCirc.html?id=hsa_circELF2_014"/>
    <hyperlink ref="A1766" r:id="rId11" display="hsa_circELF2_014" tooltip="http://www.circbank.cn/infoCirc.html?id=hsa_circELF2_014"/>
    <hyperlink ref="A1767" r:id="rId11" display="hsa_circELF2_014" tooltip="http://www.circbank.cn/infoCirc.html?id=hsa_circELF2_014"/>
    <hyperlink ref="A1768" r:id="rId11" display="hsa_circELF2_014" tooltip="http://www.circbank.cn/infoCirc.html?id=hsa_circELF2_014"/>
    <hyperlink ref="A1769" r:id="rId11" display="hsa_circELF2_014" tooltip="http://www.circbank.cn/infoCirc.html?id=hsa_circELF2_014"/>
    <hyperlink ref="A1770" r:id="rId11" display="hsa_circELF2_014" tooltip="http://www.circbank.cn/infoCirc.html?id=hsa_circELF2_014"/>
    <hyperlink ref="A1771" r:id="rId11" display="hsa_circELF2_014" tooltip="http://www.circbank.cn/infoCirc.html?id=hsa_circELF2_014"/>
    <hyperlink ref="A1772" r:id="rId11" display="hsa_circELF2_014" tooltip="http://www.circbank.cn/infoCirc.html?id=hsa_circELF2_014"/>
    <hyperlink ref="A1773" r:id="rId11" display="hsa_circELF2_014" tooltip="http://www.circbank.cn/infoCirc.html?id=hsa_circELF2_014"/>
    <hyperlink ref="A1774" r:id="rId11" display="hsa_circELF2_014" tooltip="http://www.circbank.cn/infoCirc.html?id=hsa_circELF2_014"/>
    <hyperlink ref="A1775" r:id="rId11" display="hsa_circELF2_014" tooltip="http://www.circbank.cn/infoCirc.html?id=hsa_circELF2_014"/>
    <hyperlink ref="A1776" r:id="rId11" display="hsa_circELF2_014" tooltip="http://www.circbank.cn/infoCirc.html?id=hsa_circELF2_014"/>
    <hyperlink ref="A1777" r:id="rId11" display="hsa_circELF2_014" tooltip="http://www.circbank.cn/infoCirc.html?id=hsa_circELF2_014"/>
    <hyperlink ref="A1778" r:id="rId11" display="hsa_circELF2_014" tooltip="http://www.circbank.cn/infoCirc.html?id=hsa_circELF2_014"/>
    <hyperlink ref="A1779" r:id="rId11" display="hsa_circELF2_014" tooltip="http://www.circbank.cn/infoCirc.html?id=hsa_circELF2_014"/>
    <hyperlink ref="A1780" r:id="rId11" display="hsa_circELF2_014" tooltip="http://www.circbank.cn/infoCirc.html?id=hsa_circELF2_014"/>
    <hyperlink ref="A1781" r:id="rId11" display="hsa_circELF2_014" tooltip="http://www.circbank.cn/infoCirc.html?id=hsa_circELF2_014"/>
    <hyperlink ref="A1782" r:id="rId11" display="hsa_circELF2_014" tooltip="http://www.circbank.cn/infoCirc.html?id=hsa_circELF2_014"/>
    <hyperlink ref="A1783" r:id="rId11" display="hsa_circELF2_014" tooltip="http://www.circbank.cn/infoCirc.html?id=hsa_circELF2_014"/>
    <hyperlink ref="A1784" r:id="rId11" display="hsa_circELF2_014" tooltip="http://www.circbank.cn/infoCirc.html?id=hsa_circELF2_014"/>
    <hyperlink ref="A1785" r:id="rId11" display="hsa_circELF2_014" tooltip="http://www.circbank.cn/infoCirc.html?id=hsa_circELF2_014"/>
    <hyperlink ref="A1786" r:id="rId11" display="hsa_circELF2_014" tooltip="http://www.circbank.cn/infoCirc.html?id=hsa_circELF2_014"/>
    <hyperlink ref="A1787" r:id="rId11" display="hsa_circELF2_014" tooltip="http://www.circbank.cn/infoCirc.html?id=hsa_circELF2_014"/>
    <hyperlink ref="A1788" r:id="rId11" display="hsa_circELF2_014" tooltip="http://www.circbank.cn/infoCirc.html?id=hsa_circELF2_014"/>
    <hyperlink ref="A1789" r:id="rId11" display="hsa_circELF2_014" tooltip="http://www.circbank.cn/infoCirc.html?id=hsa_circELF2_014"/>
    <hyperlink ref="A1790" r:id="rId11" display="hsa_circELF2_014" tooltip="http://www.circbank.cn/infoCirc.html?id=hsa_circELF2_014"/>
    <hyperlink ref="A1791" r:id="rId11" display="hsa_circELF2_014" tooltip="http://www.circbank.cn/infoCirc.html?id=hsa_circELF2_014"/>
    <hyperlink ref="A1792" r:id="rId11" display="hsa_circELF2_014" tooltip="http://www.circbank.cn/infoCirc.html?id=hsa_circELF2_014"/>
    <hyperlink ref="A1793" r:id="rId11" display="hsa_circELF2_014" tooltip="http://www.circbank.cn/infoCirc.html?id=hsa_circELF2_014"/>
    <hyperlink ref="A1794" r:id="rId11" display="hsa_circELF2_014" tooltip="http://www.circbank.cn/infoCirc.html?id=hsa_circELF2_014"/>
    <hyperlink ref="A1795" r:id="rId11" display="hsa_circELF2_014" tooltip="http://www.circbank.cn/infoCirc.html?id=hsa_circELF2_014"/>
    <hyperlink ref="A1796" r:id="rId11" display="hsa_circELF2_014" tooltip="http://www.circbank.cn/infoCirc.html?id=hsa_circELF2_014"/>
    <hyperlink ref="A1797" r:id="rId11" display="hsa_circELF2_014" tooltip="http://www.circbank.cn/infoCirc.html?id=hsa_circELF2_014"/>
    <hyperlink ref="A1798" r:id="rId11" display="hsa_circELF2_014" tooltip="http://www.circbank.cn/infoCirc.html?id=hsa_circELF2_014"/>
    <hyperlink ref="A1799" r:id="rId11" display="hsa_circELF2_014" tooltip="http://www.circbank.cn/infoCirc.html?id=hsa_circELF2_014"/>
    <hyperlink ref="A1800" r:id="rId11" display="hsa_circELF2_014" tooltip="http://www.circbank.cn/infoCirc.html?id=hsa_circELF2_014"/>
    <hyperlink ref="A1801" r:id="rId11" display="hsa_circELF2_014" tooltip="http://www.circbank.cn/infoCirc.html?id=hsa_circELF2_014"/>
    <hyperlink ref="A1802" r:id="rId11" display="hsa_circELF2_014" tooltip="http://www.circbank.cn/infoCirc.html?id=hsa_circELF2_014"/>
    <hyperlink ref="A1803" r:id="rId11" display="hsa_circELF2_014" tooltip="http://www.circbank.cn/infoCirc.html?id=hsa_circELF2_014"/>
    <hyperlink ref="A1804" r:id="rId11" display="hsa_circELF2_014" tooltip="http://www.circbank.cn/infoCirc.html?id=hsa_circELF2_014"/>
    <hyperlink ref="A1805" r:id="rId11" display="hsa_circELF2_014" tooltip="http://www.circbank.cn/infoCirc.html?id=hsa_circELF2_014"/>
    <hyperlink ref="A1806" r:id="rId11" display="hsa_circELF2_014" tooltip="http://www.circbank.cn/infoCirc.html?id=hsa_circELF2_014"/>
    <hyperlink ref="A1807" r:id="rId11" display="hsa_circELF2_014" tooltip="http://www.circbank.cn/infoCirc.html?id=hsa_circELF2_014"/>
    <hyperlink ref="A1808" r:id="rId11" display="hsa_circELF2_014" tooltip="http://www.circbank.cn/infoCirc.html?id=hsa_circELF2_014"/>
    <hyperlink ref="A1809" r:id="rId11" display="hsa_circELF2_014" tooltip="http://www.circbank.cn/infoCirc.html?id=hsa_circELF2_014"/>
    <hyperlink ref="A1810" r:id="rId11" display="hsa_circELF2_014" tooltip="http://www.circbank.cn/infoCirc.html?id=hsa_circELF2_014"/>
    <hyperlink ref="A1811" r:id="rId11" display="hsa_circELF2_014" tooltip="http://www.circbank.cn/infoCirc.html?id=hsa_circELF2_014"/>
    <hyperlink ref="A1812" r:id="rId11" display="hsa_circELF2_014" tooltip="http://www.circbank.cn/infoCirc.html?id=hsa_circELF2_014"/>
    <hyperlink ref="A1813" r:id="rId11" display="hsa_circELF2_014" tooltip="http://www.circbank.cn/infoCirc.html?id=hsa_circELF2_014"/>
    <hyperlink ref="A1814" r:id="rId11" display="hsa_circELF2_014" tooltip="http://www.circbank.cn/infoCirc.html?id=hsa_circELF2_014"/>
    <hyperlink ref="A1815" r:id="rId11" display="hsa_circELF2_014" tooltip="http://www.circbank.cn/infoCirc.html?id=hsa_circELF2_014"/>
    <hyperlink ref="A1816" r:id="rId11" display="hsa_circELF2_014" tooltip="http://www.circbank.cn/infoCirc.html?id=hsa_circELF2_014"/>
    <hyperlink ref="A1817" r:id="rId11" display="hsa_circELF2_014" tooltip="http://www.circbank.cn/infoCirc.html?id=hsa_circELF2_014"/>
    <hyperlink ref="A1818" r:id="rId11" display="hsa_circELF2_014" tooltip="http://www.circbank.cn/infoCirc.html?id=hsa_circELF2_014"/>
    <hyperlink ref="A1819" r:id="rId11" display="hsa_circELF2_014" tooltip="http://www.circbank.cn/infoCirc.html?id=hsa_circELF2_014"/>
    <hyperlink ref="A1820" r:id="rId11" display="hsa_circELF2_014" tooltip="http://www.circbank.cn/infoCirc.html?id=hsa_circELF2_014"/>
    <hyperlink ref="A1821" r:id="rId11" display="hsa_circELF2_014" tooltip="http://www.circbank.cn/infoCirc.html?id=hsa_circELF2_014"/>
    <hyperlink ref="A1822" r:id="rId11" display="hsa_circELF2_014" tooltip="http://www.circbank.cn/infoCirc.html?id=hsa_circELF2_014"/>
    <hyperlink ref="A1823" r:id="rId11" display="hsa_circELF2_014" tooltip="http://www.circbank.cn/infoCirc.html?id=hsa_circELF2_014"/>
    <hyperlink ref="A1824" r:id="rId11" display="hsa_circELF2_014" tooltip="http://www.circbank.cn/infoCirc.html?id=hsa_circELF2_014"/>
    <hyperlink ref="A1825" r:id="rId11" display="hsa_circELF2_014" tooltip="http://www.circbank.cn/infoCirc.html?id=hsa_circELF2_014"/>
    <hyperlink ref="A1826" r:id="rId11" display="hsa_circELF2_014" tooltip="http://www.circbank.cn/infoCirc.html?id=hsa_circELF2_014"/>
    <hyperlink ref="A1827" r:id="rId11" display="hsa_circELF2_014" tooltip="http://www.circbank.cn/infoCirc.html?id=hsa_circELF2_014"/>
    <hyperlink ref="A1828" r:id="rId11" display="hsa_circELF2_014" tooltip="http://www.circbank.cn/infoCirc.html?id=hsa_circELF2_014"/>
    <hyperlink ref="A1829" r:id="rId11" display="hsa_circELF2_014" tooltip="http://www.circbank.cn/infoCirc.html?id=hsa_circELF2_014"/>
    <hyperlink ref="A1830" r:id="rId11" display="hsa_circELF2_014" tooltip="http://www.circbank.cn/infoCirc.html?id=hsa_circELF2_014"/>
    <hyperlink ref="A1831" r:id="rId11" display="hsa_circELF2_014" tooltip="http://www.circbank.cn/infoCirc.html?id=hsa_circELF2_014"/>
    <hyperlink ref="A1832" r:id="rId11" display="hsa_circELF2_014" tooltip="http://www.circbank.cn/infoCirc.html?id=hsa_circELF2_014"/>
    <hyperlink ref="A1833" r:id="rId11" display="hsa_circELF2_014" tooltip="http://www.circbank.cn/infoCirc.html?id=hsa_circELF2_014"/>
    <hyperlink ref="A1834" r:id="rId11" display="hsa_circELF2_014" tooltip="http://www.circbank.cn/infoCirc.html?id=hsa_circELF2_014"/>
    <hyperlink ref="A1835" r:id="rId11" display="hsa_circELF2_014" tooltip="http://www.circbank.cn/infoCirc.html?id=hsa_circELF2_014"/>
    <hyperlink ref="A1836" r:id="rId11" display="hsa_circELF2_014" tooltip="http://www.circbank.cn/infoCirc.html?id=hsa_circELF2_014"/>
    <hyperlink ref="A1837" r:id="rId11" display="hsa_circELF2_014" tooltip="http://www.circbank.cn/infoCirc.html?id=hsa_circELF2_014"/>
    <hyperlink ref="A1838" r:id="rId11" display="hsa_circELF2_014" tooltip="http://www.circbank.cn/infoCirc.html?id=hsa_circELF2_014"/>
    <hyperlink ref="A1839" r:id="rId11" display="hsa_circELF2_014" tooltip="http://www.circbank.cn/infoCirc.html?id=hsa_circELF2_014"/>
    <hyperlink ref="A1840" r:id="rId11" display="hsa_circELF2_014" tooltip="http://www.circbank.cn/infoCirc.html?id=hsa_circELF2_014"/>
    <hyperlink ref="A1841" r:id="rId11" display="hsa_circELF2_014" tooltip="http://www.circbank.cn/infoCirc.html?id=hsa_circELF2_014"/>
    <hyperlink ref="A1842" r:id="rId11" display="hsa_circELF2_014" tooltip="http://www.circbank.cn/infoCirc.html?id=hsa_circELF2_014"/>
    <hyperlink ref="A1843" r:id="rId11" display="hsa_circELF2_014" tooltip="http://www.circbank.cn/infoCirc.html?id=hsa_circELF2_014"/>
    <hyperlink ref="A1844" r:id="rId11" display="hsa_circELF2_014" tooltip="http://www.circbank.cn/infoCirc.html?id=hsa_circELF2_014"/>
    <hyperlink ref="A1845" r:id="rId11" display="hsa_circELF2_014" tooltip="http://www.circbank.cn/infoCirc.html?id=hsa_circELF2_014"/>
    <hyperlink ref="A1846" r:id="rId11" display="hsa_circELF2_014" tooltip="http://www.circbank.cn/infoCirc.html?id=hsa_circELF2_014"/>
    <hyperlink ref="A1847" r:id="rId11" display="hsa_circELF2_014" tooltip="http://www.circbank.cn/infoCirc.html?id=hsa_circELF2_014"/>
    <hyperlink ref="A1848" r:id="rId11" display="hsa_circELF2_014" tooltip="http://www.circbank.cn/infoCirc.html?id=hsa_circELF2_014"/>
    <hyperlink ref="A1849" r:id="rId11" display="hsa_circELF2_014" tooltip="http://www.circbank.cn/infoCirc.html?id=hsa_circELF2_014"/>
    <hyperlink ref="A1850" r:id="rId11" display="hsa_circELF2_014" tooltip="http://www.circbank.cn/infoCirc.html?id=hsa_circELF2_014"/>
    <hyperlink ref="A1851" r:id="rId11" display="hsa_circELF2_014" tooltip="http://www.circbank.cn/infoCirc.html?id=hsa_circELF2_014"/>
    <hyperlink ref="A1852" r:id="rId11" display="hsa_circELF2_014" tooltip="http://www.circbank.cn/infoCirc.html?id=hsa_circELF2_014"/>
    <hyperlink ref="A1853" r:id="rId11" display="hsa_circELF2_014" tooltip="http://www.circbank.cn/infoCirc.html?id=hsa_circELF2_014"/>
    <hyperlink ref="A1854" r:id="rId11" display="hsa_circELF2_014" tooltip="http://www.circbank.cn/infoCirc.html?id=hsa_circELF2_014"/>
    <hyperlink ref="A1855" r:id="rId11" display="hsa_circELF2_014" tooltip="http://www.circbank.cn/infoCirc.html?id=hsa_circELF2_014"/>
    <hyperlink ref="A1856" r:id="rId11" display="hsa_circELF2_014" tooltip="http://www.circbank.cn/infoCirc.html?id=hsa_circELF2_014"/>
    <hyperlink ref="A1857" r:id="rId11" display="hsa_circELF2_014" tooltip="http://www.circbank.cn/infoCirc.html?id=hsa_circELF2_014"/>
    <hyperlink ref="A1858" r:id="rId11" display="hsa_circELF2_014" tooltip="http://www.circbank.cn/infoCirc.html?id=hsa_circELF2_014"/>
    <hyperlink ref="A1859" r:id="rId11" display="hsa_circELF2_014" tooltip="http://www.circbank.cn/infoCirc.html?id=hsa_circELF2_014"/>
    <hyperlink ref="A1860" r:id="rId11" display="hsa_circELF2_014" tooltip="http://www.circbank.cn/infoCirc.html?id=hsa_circELF2_014"/>
    <hyperlink ref="A1861" r:id="rId11" display="hsa_circELF2_014" tooltip="http://www.circbank.cn/infoCirc.html?id=hsa_circELF2_014"/>
    <hyperlink ref="A1862" r:id="rId11" display="hsa_circELF2_014" tooltip="http://www.circbank.cn/infoCirc.html?id=hsa_circELF2_014"/>
    <hyperlink ref="A1863" r:id="rId11" display="hsa_circELF2_014" tooltip="http://www.circbank.cn/infoCirc.html?id=hsa_circELF2_014"/>
    <hyperlink ref="A1864" r:id="rId11" display="hsa_circELF2_014" tooltip="http://www.circbank.cn/infoCirc.html?id=hsa_circELF2_014"/>
    <hyperlink ref="A1865" r:id="rId11" display="hsa_circELF2_014" tooltip="http://www.circbank.cn/infoCirc.html?id=hsa_circELF2_014"/>
    <hyperlink ref="A1866" r:id="rId11" display="hsa_circELF2_014" tooltip="http://www.circbank.cn/infoCirc.html?id=hsa_circELF2_014"/>
    <hyperlink ref="A1867" r:id="rId11" display="hsa_circELF2_014" tooltip="http://www.circbank.cn/infoCirc.html?id=hsa_circELF2_014"/>
    <hyperlink ref="A1868" r:id="rId11" display="hsa_circELF2_014" tooltip="http://www.circbank.cn/infoCirc.html?id=hsa_circELF2_014"/>
    <hyperlink ref="A1869" r:id="rId11" display="hsa_circELF2_014" tooltip="http://www.circbank.cn/infoCirc.html?id=hsa_circELF2_014"/>
    <hyperlink ref="A1870" r:id="rId11" display="hsa_circELF2_014" tooltip="http://www.circbank.cn/infoCirc.html?id=hsa_circELF2_014"/>
    <hyperlink ref="A1871" r:id="rId11" display="hsa_circELF2_014" tooltip="http://www.circbank.cn/infoCirc.html?id=hsa_circELF2_014"/>
    <hyperlink ref="A1872" r:id="rId11" display="hsa_circELF2_014" tooltip="http://www.circbank.cn/infoCirc.html?id=hsa_circELF2_014"/>
    <hyperlink ref="A1873" r:id="rId11" display="hsa_circELF2_014" tooltip="http://www.circbank.cn/infoCirc.html?id=hsa_circELF2_014"/>
    <hyperlink ref="A1874" r:id="rId11" display="hsa_circELF2_014" tooltip="http://www.circbank.cn/infoCirc.html?id=hsa_circELF2_014"/>
    <hyperlink ref="A1875" r:id="rId11" display="hsa_circELF2_014" tooltip="http://www.circbank.cn/infoCirc.html?id=hsa_circELF2_014"/>
    <hyperlink ref="A1876" r:id="rId11" display="hsa_circELF2_014" tooltip="http://www.circbank.cn/infoCirc.html?id=hsa_circELF2_014"/>
    <hyperlink ref="A1877" r:id="rId11" display="hsa_circELF2_014" tooltip="http://www.circbank.cn/infoCirc.html?id=hsa_circELF2_014"/>
    <hyperlink ref="A1878" r:id="rId11" display="hsa_circELF2_014" tooltip="http://www.circbank.cn/infoCirc.html?id=hsa_circELF2_014"/>
    <hyperlink ref="A1879" r:id="rId11" display="hsa_circELF2_014" tooltip="http://www.circbank.cn/infoCirc.html?id=hsa_circELF2_014"/>
    <hyperlink ref="A1880" r:id="rId11" display="hsa_circELF2_014" tooltip="http://www.circbank.cn/infoCirc.html?id=hsa_circELF2_014"/>
    <hyperlink ref="A1881" r:id="rId11" display="hsa_circELF2_014" tooltip="http://www.circbank.cn/infoCirc.html?id=hsa_circELF2_014"/>
    <hyperlink ref="A1882" r:id="rId11" display="hsa_circELF2_014" tooltip="http://www.circbank.cn/infoCirc.html?id=hsa_circELF2_014"/>
    <hyperlink ref="A1883" r:id="rId11" display="hsa_circELF2_014" tooltip="http://www.circbank.cn/infoCirc.html?id=hsa_circELF2_014"/>
    <hyperlink ref="A1884" r:id="rId11" display="hsa_circELF2_014" tooltip="http://www.circbank.cn/infoCirc.html?id=hsa_circELF2_014"/>
    <hyperlink ref="A1885" r:id="rId11" display="hsa_circELF2_014" tooltip="http://www.circbank.cn/infoCirc.html?id=hsa_circELF2_014"/>
    <hyperlink ref="A1886" r:id="rId11" display="hsa_circELF2_014" tooltip="http://www.circbank.cn/infoCirc.html?id=hsa_circELF2_014"/>
    <hyperlink ref="A1887" r:id="rId11" display="hsa_circELF2_014" tooltip="http://www.circbank.cn/infoCirc.html?id=hsa_circELF2_014"/>
    <hyperlink ref="A1888" r:id="rId11" display="hsa_circELF2_014" tooltip="http://www.circbank.cn/infoCirc.html?id=hsa_circELF2_014"/>
    <hyperlink ref="A1889" r:id="rId11" display="hsa_circELF2_014" tooltip="http://www.circbank.cn/infoCirc.html?id=hsa_circELF2_014"/>
    <hyperlink ref="A1890" r:id="rId11" display="hsa_circELF2_014" tooltip="http://www.circbank.cn/infoCirc.html?id=hsa_circELF2_014"/>
    <hyperlink ref="A1891" r:id="rId11" display="hsa_circELF2_014" tooltip="http://www.circbank.cn/infoCirc.html?id=hsa_circELF2_014"/>
    <hyperlink ref="A1892" r:id="rId11" display="hsa_circELF2_014" tooltip="http://www.circbank.cn/infoCirc.html?id=hsa_circELF2_014"/>
    <hyperlink ref="A1893" r:id="rId11" display="hsa_circELF2_014" tooltip="http://www.circbank.cn/infoCirc.html?id=hsa_circELF2_014"/>
    <hyperlink ref="A1894" r:id="rId11" display="hsa_circELF2_014" tooltip="http://www.circbank.cn/infoCirc.html?id=hsa_circELF2_014"/>
    <hyperlink ref="A1895" r:id="rId11" display="hsa_circELF2_014" tooltip="http://www.circbank.cn/infoCirc.html?id=hsa_circELF2_014"/>
    <hyperlink ref="A1896" r:id="rId11" display="hsa_circELF2_014" tooltip="http://www.circbank.cn/infoCirc.html?id=hsa_circELF2_014"/>
    <hyperlink ref="A1897" r:id="rId11" display="hsa_circELF2_014" tooltip="http://www.circbank.cn/infoCirc.html?id=hsa_circELF2_014"/>
    <hyperlink ref="A1898" r:id="rId11" display="hsa_circELF2_014" tooltip="http://www.circbank.cn/infoCirc.html?id=hsa_circELF2_014"/>
    <hyperlink ref="A1899" r:id="rId11" display="hsa_circELF2_014" tooltip="http://www.circbank.cn/infoCirc.html?id=hsa_circELF2_014"/>
    <hyperlink ref="A1900" r:id="rId11" display="hsa_circELF2_014" tooltip="http://www.circbank.cn/infoCirc.html?id=hsa_circELF2_014"/>
    <hyperlink ref="A1901" r:id="rId11" display="hsa_circELF2_014" tooltip="http://www.circbank.cn/infoCirc.html?id=hsa_circELF2_014"/>
    <hyperlink ref="A1902" r:id="rId11" display="hsa_circELF2_014" tooltip="http://www.circbank.cn/infoCirc.html?id=hsa_circELF2_014"/>
    <hyperlink ref="A1903" r:id="rId11" display="hsa_circELF2_014" tooltip="http://www.circbank.cn/infoCirc.html?id=hsa_circELF2_014"/>
    <hyperlink ref="A1904" r:id="rId11" display="hsa_circELF2_014" tooltip="http://www.circbank.cn/infoCirc.html?id=hsa_circELF2_014"/>
    <hyperlink ref="A1905" r:id="rId11" display="hsa_circELF2_014" tooltip="http://www.circbank.cn/infoCirc.html?id=hsa_circELF2_014"/>
    <hyperlink ref="A1906" r:id="rId11" display="hsa_circELF2_014" tooltip="http://www.circbank.cn/infoCirc.html?id=hsa_circELF2_014"/>
    <hyperlink ref="A1907" r:id="rId11" display="hsa_circELF2_014" tooltip="http://www.circbank.cn/infoCirc.html?id=hsa_circELF2_014"/>
    <hyperlink ref="A1908" r:id="rId11" display="hsa_circELF2_014" tooltip="http://www.circbank.cn/infoCirc.html?id=hsa_circELF2_014"/>
    <hyperlink ref="A1909" r:id="rId11" display="hsa_circELF2_014" tooltip="http://www.circbank.cn/infoCirc.html?id=hsa_circELF2_014"/>
    <hyperlink ref="A1910" r:id="rId11" display="hsa_circELF2_014" tooltip="http://www.circbank.cn/infoCirc.html?id=hsa_circELF2_014"/>
    <hyperlink ref="A1911" r:id="rId11" display="hsa_circELF2_014" tooltip="http://www.circbank.cn/infoCirc.html?id=hsa_circELF2_014"/>
    <hyperlink ref="A1912" r:id="rId11" display="hsa_circELF2_014" tooltip="http://www.circbank.cn/infoCirc.html?id=hsa_circELF2_014"/>
    <hyperlink ref="A1913" r:id="rId11" display="hsa_circELF2_014" tooltip="http://www.circbank.cn/infoCirc.html?id=hsa_circELF2_014"/>
    <hyperlink ref="A1914" r:id="rId11" display="hsa_circELF2_014" tooltip="http://www.circbank.cn/infoCirc.html?id=hsa_circELF2_014"/>
    <hyperlink ref="A1915" r:id="rId11" display="hsa_circELF2_014" tooltip="http://www.circbank.cn/infoCirc.html?id=hsa_circELF2_014"/>
    <hyperlink ref="A1916" r:id="rId11" display="hsa_circELF2_014" tooltip="http://www.circbank.cn/infoCirc.html?id=hsa_circELF2_014"/>
    <hyperlink ref="A1917" r:id="rId11" display="hsa_circELF2_014" tooltip="http://www.circbank.cn/infoCirc.html?id=hsa_circELF2_014"/>
    <hyperlink ref="A1918" r:id="rId11" display="hsa_circELF2_014" tooltip="http://www.circbank.cn/infoCirc.html?id=hsa_circELF2_014"/>
    <hyperlink ref="A1919" r:id="rId11" display="hsa_circELF2_014" tooltip="http://www.circbank.cn/infoCirc.html?id=hsa_circELF2_014"/>
    <hyperlink ref="A1920" r:id="rId11" display="hsa_circELF2_014" tooltip="http://www.circbank.cn/infoCirc.html?id=hsa_circELF2_014"/>
    <hyperlink ref="A1921" r:id="rId11" display="hsa_circELF2_014" tooltip="http://www.circbank.cn/infoCirc.html?id=hsa_circELF2_014"/>
    <hyperlink ref="A1922" r:id="rId11" display="hsa_circELF2_014" tooltip="http://www.circbank.cn/infoCirc.html?id=hsa_circELF2_014"/>
    <hyperlink ref="A1923" r:id="rId11" display="hsa_circELF2_014" tooltip="http://www.circbank.cn/infoCirc.html?id=hsa_circELF2_014"/>
    <hyperlink ref="A1924" r:id="rId11" display="hsa_circELF2_014" tooltip="http://www.circbank.cn/infoCirc.html?id=hsa_circELF2_014"/>
    <hyperlink ref="A1925" r:id="rId11" display="hsa_circELF2_014" tooltip="http://www.circbank.cn/infoCirc.html?id=hsa_circELF2_014"/>
    <hyperlink ref="A1926" r:id="rId11" display="hsa_circELF2_014" tooltip="http://www.circbank.cn/infoCirc.html?id=hsa_circELF2_014"/>
    <hyperlink ref="A1927" r:id="rId11" display="hsa_circELF2_014" tooltip="http://www.circbank.cn/infoCirc.html?id=hsa_circELF2_014"/>
    <hyperlink ref="A1928" r:id="rId11" display="hsa_circELF2_014" tooltip="http://www.circbank.cn/infoCirc.html?id=hsa_circELF2_014"/>
    <hyperlink ref="A1929" r:id="rId11" display="hsa_circELF2_014" tooltip="http://www.circbank.cn/infoCirc.html?id=hsa_circELF2_014"/>
    <hyperlink ref="A1930" r:id="rId11" display="hsa_circELF2_014" tooltip="http://www.circbank.cn/infoCirc.html?id=hsa_circELF2_014"/>
    <hyperlink ref="A1931" r:id="rId11" display="hsa_circELF2_014" tooltip="http://www.circbank.cn/infoCirc.html?id=hsa_circELF2_014"/>
    <hyperlink ref="A1932" r:id="rId11" display="hsa_circELF2_014" tooltip="http://www.circbank.cn/infoCirc.html?id=hsa_circELF2_014"/>
    <hyperlink ref="A1933" r:id="rId11" display="hsa_circELF2_014" tooltip="http://www.circbank.cn/infoCirc.html?id=hsa_circELF2_014"/>
    <hyperlink ref="A1934" r:id="rId11" display="hsa_circELF2_014" tooltip="http://www.circbank.cn/infoCirc.html?id=hsa_circELF2_014"/>
    <hyperlink ref="A1935" r:id="rId11" display="hsa_circELF2_014" tooltip="http://www.circbank.cn/infoCirc.html?id=hsa_circELF2_014"/>
    <hyperlink ref="A1936" r:id="rId11" display="hsa_circELF2_014" tooltip="http://www.circbank.cn/infoCirc.html?id=hsa_circELF2_014"/>
    <hyperlink ref="A1937" r:id="rId11" display="hsa_circELF2_014" tooltip="http://www.circbank.cn/infoCirc.html?id=hsa_circELF2_014"/>
    <hyperlink ref="A1938" r:id="rId11" display="hsa_circELF2_014" tooltip="http://www.circbank.cn/infoCirc.html?id=hsa_circELF2_014"/>
    <hyperlink ref="A1939" r:id="rId11" display="hsa_circELF2_014" tooltip="http://www.circbank.cn/infoCirc.html?id=hsa_circELF2_014"/>
    <hyperlink ref="A1940" r:id="rId11" display="hsa_circELF2_014" tooltip="http://www.circbank.cn/infoCirc.html?id=hsa_circELF2_014"/>
    <hyperlink ref="A1941" r:id="rId11" display="hsa_circELF2_014" tooltip="http://www.circbank.cn/infoCirc.html?id=hsa_circELF2_014"/>
    <hyperlink ref="A1942" r:id="rId11" display="hsa_circELF2_014" tooltip="http://www.circbank.cn/infoCirc.html?id=hsa_circELF2_014"/>
    <hyperlink ref="A1943" r:id="rId11" display="hsa_circELF2_014" tooltip="http://www.circbank.cn/infoCirc.html?id=hsa_circELF2_014"/>
    <hyperlink ref="A1944" r:id="rId11" display="hsa_circELF2_014" tooltip="http://www.circbank.cn/infoCirc.html?id=hsa_circELF2_014"/>
    <hyperlink ref="A1945" r:id="rId11" display="hsa_circELF2_014" tooltip="http://www.circbank.cn/infoCirc.html?id=hsa_circELF2_014"/>
    <hyperlink ref="A1946" r:id="rId11" display="hsa_circELF2_014" tooltip="http://www.circbank.cn/infoCirc.html?id=hsa_circELF2_014"/>
    <hyperlink ref="A1947" r:id="rId11" display="hsa_circELF2_014" tooltip="http://www.circbank.cn/infoCirc.html?id=hsa_circELF2_014"/>
    <hyperlink ref="A1948" r:id="rId11" display="hsa_circELF2_014" tooltip="http://www.circbank.cn/infoCirc.html?id=hsa_circELF2_014"/>
    <hyperlink ref="A1949" r:id="rId11" display="hsa_circELF2_014" tooltip="http://www.circbank.cn/infoCirc.html?id=hsa_circELF2_014"/>
    <hyperlink ref="A1950" r:id="rId11" display="hsa_circELF2_014" tooltip="http://www.circbank.cn/infoCirc.html?id=hsa_circELF2_014"/>
    <hyperlink ref="A1951" r:id="rId11" display="hsa_circELF2_014" tooltip="http://www.circbank.cn/infoCirc.html?id=hsa_circELF2_014"/>
    <hyperlink ref="A1952" r:id="rId11" display="hsa_circELF2_014" tooltip="http://www.circbank.cn/infoCirc.html?id=hsa_circELF2_014"/>
    <hyperlink ref="A1953" r:id="rId11" display="hsa_circELF2_014" tooltip="http://www.circbank.cn/infoCirc.html?id=hsa_circELF2_014"/>
    <hyperlink ref="A1954" r:id="rId11" display="hsa_circELF2_014" tooltip="http://www.circbank.cn/infoCirc.html?id=hsa_circELF2_014"/>
    <hyperlink ref="A1955" r:id="rId11" display="hsa_circELF2_014" tooltip="http://www.circbank.cn/infoCirc.html?id=hsa_circELF2_014"/>
    <hyperlink ref="A1956" r:id="rId11" display="hsa_circELF2_014" tooltip="http://www.circbank.cn/infoCirc.html?id=hsa_circELF2_014"/>
    <hyperlink ref="A1957" r:id="rId11" display="hsa_circELF2_014" tooltip="http://www.circbank.cn/infoCirc.html?id=hsa_circELF2_014"/>
    <hyperlink ref="A1958" r:id="rId11" display="hsa_circELF2_014" tooltip="http://www.circbank.cn/infoCirc.html?id=hsa_circELF2_014"/>
    <hyperlink ref="A1959" r:id="rId11" display="hsa_circELF2_014" tooltip="http://www.circbank.cn/infoCirc.html?id=hsa_circELF2_014"/>
    <hyperlink ref="A1960" r:id="rId11" display="hsa_circELF2_014" tooltip="http://www.circbank.cn/infoCirc.html?id=hsa_circELF2_014"/>
    <hyperlink ref="A1961" r:id="rId11" display="hsa_circELF2_014" tooltip="http://www.circbank.cn/infoCirc.html?id=hsa_circELF2_014"/>
    <hyperlink ref="A1962" r:id="rId11" display="hsa_circELF2_014" tooltip="http://www.circbank.cn/infoCirc.html?id=hsa_circELF2_014"/>
    <hyperlink ref="A1963" r:id="rId11" display="hsa_circELF2_014" tooltip="http://www.circbank.cn/infoCirc.html?id=hsa_circELF2_014"/>
    <hyperlink ref="A1964" r:id="rId11" display="hsa_circELF2_014" tooltip="http://www.circbank.cn/infoCirc.html?id=hsa_circELF2_014"/>
    <hyperlink ref="A1965" r:id="rId11" display="hsa_circELF2_014" tooltip="http://www.circbank.cn/infoCirc.html?id=hsa_circELF2_014"/>
    <hyperlink ref="A1966" r:id="rId11" display="hsa_circELF2_014" tooltip="http://www.circbank.cn/infoCirc.html?id=hsa_circELF2_014"/>
    <hyperlink ref="A1967" r:id="rId11" display="hsa_circELF2_014" tooltip="http://www.circbank.cn/infoCirc.html?id=hsa_circELF2_014"/>
    <hyperlink ref="A1968" r:id="rId11" display="hsa_circELF2_014" tooltip="http://www.circbank.cn/infoCirc.html?id=hsa_circELF2_014"/>
    <hyperlink ref="A1969" r:id="rId11" display="hsa_circELF2_014" tooltip="http://www.circbank.cn/infoCirc.html?id=hsa_circELF2_014"/>
    <hyperlink ref="A1970" r:id="rId11" display="hsa_circELF2_014" tooltip="http://www.circbank.cn/infoCirc.html?id=hsa_circELF2_014"/>
    <hyperlink ref="A1971" r:id="rId11" display="hsa_circELF2_014" tooltip="http://www.circbank.cn/infoCirc.html?id=hsa_circELF2_014"/>
    <hyperlink ref="A1972" r:id="rId11" display="hsa_circELF2_014" tooltip="http://www.circbank.cn/infoCirc.html?id=hsa_circELF2_014"/>
    <hyperlink ref="A1973" r:id="rId11" display="hsa_circELF2_014" tooltip="http://www.circbank.cn/infoCirc.html?id=hsa_circELF2_014"/>
    <hyperlink ref="A1974" r:id="rId11" display="hsa_circELF2_014" tooltip="http://www.circbank.cn/infoCirc.html?id=hsa_circELF2_014"/>
    <hyperlink ref="A1975" r:id="rId11" display="hsa_circELF2_014" tooltip="http://www.circbank.cn/infoCirc.html?id=hsa_circELF2_014"/>
    <hyperlink ref="A1976" r:id="rId11" display="hsa_circELF2_014" tooltip="http://www.circbank.cn/infoCirc.html?id=hsa_circELF2_014"/>
    <hyperlink ref="A1977" r:id="rId11" display="hsa_circELF2_014" tooltip="http://www.circbank.cn/infoCirc.html?id=hsa_circELF2_014"/>
    <hyperlink ref="A1978" r:id="rId11" display="hsa_circELF2_014" tooltip="http://www.circbank.cn/infoCirc.html?id=hsa_circELF2_014"/>
    <hyperlink ref="A1979" r:id="rId11" display="hsa_circELF2_014" tooltip="http://www.circbank.cn/infoCirc.html?id=hsa_circELF2_014"/>
    <hyperlink ref="A1980" r:id="rId11" display="hsa_circELF2_014" tooltip="http://www.circbank.cn/infoCirc.html?id=hsa_circELF2_014"/>
    <hyperlink ref="A1981" r:id="rId11" display="hsa_circELF2_014" tooltip="http://www.circbank.cn/infoCirc.html?id=hsa_circELF2_014"/>
    <hyperlink ref="A1982" r:id="rId11" display="hsa_circELF2_014" tooltip="http://www.circbank.cn/infoCirc.html?id=hsa_circELF2_014"/>
    <hyperlink ref="A1983" r:id="rId11" display="hsa_circELF2_014" tooltip="http://www.circbank.cn/infoCirc.html?id=hsa_circELF2_014"/>
    <hyperlink ref="A1984" r:id="rId11" display="hsa_circELF2_014" tooltip="http://www.circbank.cn/infoCirc.html?id=hsa_circELF2_014"/>
    <hyperlink ref="A1985" r:id="rId11" display="hsa_circELF2_014" tooltip="http://www.circbank.cn/infoCirc.html?id=hsa_circELF2_014"/>
    <hyperlink ref="A1986" r:id="rId11" display="hsa_circELF2_014" tooltip="http://www.circbank.cn/infoCirc.html?id=hsa_circELF2_014"/>
    <hyperlink ref="A1987" r:id="rId11" display="hsa_circELF2_014" tooltip="http://www.circbank.cn/infoCirc.html?id=hsa_circELF2_014"/>
    <hyperlink ref="A1988" r:id="rId11" display="hsa_circELF2_014" tooltip="http://www.circbank.cn/infoCirc.html?id=hsa_circELF2_014"/>
    <hyperlink ref="A1989" r:id="rId11" display="hsa_circELF2_014" tooltip="http://www.circbank.cn/infoCirc.html?id=hsa_circELF2_014"/>
    <hyperlink ref="A1990" r:id="rId11" display="hsa_circELF2_014" tooltip="http://www.circbank.cn/infoCirc.html?id=hsa_circELF2_014"/>
    <hyperlink ref="A1991" r:id="rId11" display="hsa_circELF2_014" tooltip="http://www.circbank.cn/infoCirc.html?id=hsa_circELF2_014"/>
    <hyperlink ref="A1992" r:id="rId11" display="hsa_circELF2_014" tooltip="http://www.circbank.cn/infoCirc.html?id=hsa_circELF2_014"/>
    <hyperlink ref="A1993" r:id="rId11" display="hsa_circELF2_014" tooltip="http://www.circbank.cn/infoCirc.html?id=hsa_circELF2_014"/>
    <hyperlink ref="A1994" r:id="rId11" display="hsa_circELF2_014" tooltip="http://www.circbank.cn/infoCirc.html?id=hsa_circELF2_014"/>
    <hyperlink ref="A1995" r:id="rId11" display="hsa_circELF2_014" tooltip="http://www.circbank.cn/infoCirc.html?id=hsa_circELF2_014"/>
    <hyperlink ref="A1996" r:id="rId11" display="hsa_circELF2_014" tooltip="http://www.circbank.cn/infoCirc.html?id=hsa_circELF2_014"/>
    <hyperlink ref="A1997" r:id="rId11" display="hsa_circELF2_014" tooltip="http://www.circbank.cn/infoCirc.html?id=hsa_circELF2_014"/>
    <hyperlink ref="A1998" r:id="rId11" display="hsa_circELF2_014" tooltip="http://www.circbank.cn/infoCirc.html?id=hsa_circELF2_014"/>
    <hyperlink ref="A1999" r:id="rId11" display="hsa_circELF2_014" tooltip="http://www.circbank.cn/infoCirc.html?id=hsa_circELF2_014"/>
    <hyperlink ref="A2000" r:id="rId11" display="hsa_circELF2_014" tooltip="http://www.circbank.cn/infoCirc.html?id=hsa_circELF2_014"/>
    <hyperlink ref="A2001" r:id="rId11" display="hsa_circELF2_014" tooltip="http://www.circbank.cn/infoCirc.html?id=hsa_circELF2_014"/>
    <hyperlink ref="A2002" r:id="rId11" display="hsa_circELF2_014" tooltip="http://www.circbank.cn/infoCirc.html?id=hsa_circELF2_014"/>
    <hyperlink ref="A2003" r:id="rId11" display="hsa_circELF2_014" tooltip="http://www.circbank.cn/infoCirc.html?id=hsa_circELF2_014"/>
    <hyperlink ref="A2004" r:id="rId11" display="hsa_circELF2_014" tooltip="http://www.circbank.cn/infoCirc.html?id=hsa_circELF2_014"/>
    <hyperlink ref="A2005" r:id="rId11" display="hsa_circELF2_014" tooltip="http://www.circbank.cn/infoCirc.html?id=hsa_circELF2_014"/>
    <hyperlink ref="A2006" r:id="rId11" display="hsa_circELF2_014" tooltip="http://www.circbank.cn/infoCirc.html?id=hsa_circELF2_014"/>
    <hyperlink ref="A2007" r:id="rId11" display="hsa_circELF2_014" tooltip="http://www.circbank.cn/infoCirc.html?id=hsa_circELF2_014"/>
    <hyperlink ref="A2008" r:id="rId11" display="hsa_circELF2_014" tooltip="http://www.circbank.cn/infoCirc.html?id=hsa_circELF2_014"/>
    <hyperlink ref="A2009" r:id="rId11" display="hsa_circELF2_014" tooltip="http://www.circbank.cn/infoCirc.html?id=hsa_circELF2_014"/>
    <hyperlink ref="A2010" r:id="rId11" display="hsa_circELF2_014" tooltip="http://www.circbank.cn/infoCirc.html?id=hsa_circELF2_014"/>
    <hyperlink ref="A2011" r:id="rId11" display="hsa_circELF2_014" tooltip="http://www.circbank.cn/infoCirc.html?id=hsa_circELF2_014"/>
    <hyperlink ref="A2012" r:id="rId11" display="hsa_circELF2_014" tooltip="http://www.circbank.cn/infoCirc.html?id=hsa_circELF2_014"/>
    <hyperlink ref="A2013" r:id="rId11" display="hsa_circELF2_014" tooltip="http://www.circbank.cn/infoCirc.html?id=hsa_circELF2_014"/>
    <hyperlink ref="A2014" r:id="rId11" display="hsa_circELF2_014" tooltip="http://www.circbank.cn/infoCirc.html?id=hsa_circELF2_014"/>
    <hyperlink ref="A2015" r:id="rId11" display="hsa_circELF2_014" tooltip="http://www.circbank.cn/infoCirc.html?id=hsa_circELF2_014"/>
    <hyperlink ref="A2016" r:id="rId11" display="hsa_circELF2_014" tooltip="http://www.circbank.cn/infoCirc.html?id=hsa_circELF2_014"/>
    <hyperlink ref="A2017" r:id="rId11" display="hsa_circELF2_014" tooltip="http://www.circbank.cn/infoCirc.html?id=hsa_circELF2_014"/>
    <hyperlink ref="A2018" r:id="rId11" display="hsa_circELF2_014" tooltip="http://www.circbank.cn/infoCirc.html?id=hsa_circELF2_014"/>
    <hyperlink ref="A2019" r:id="rId11" display="hsa_circELF2_014" tooltip="http://www.circbank.cn/infoCirc.html?id=hsa_circELF2_014"/>
    <hyperlink ref="A2020" r:id="rId11" display="hsa_circELF2_014" tooltip="http://www.circbank.cn/infoCirc.html?id=hsa_circELF2_014"/>
    <hyperlink ref="A2021" r:id="rId11" display="hsa_circELF2_014" tooltip="http://www.circbank.cn/infoCirc.html?id=hsa_circELF2_014"/>
    <hyperlink ref="A2022" r:id="rId11" display="hsa_circELF2_014" tooltip="http://www.circbank.cn/infoCirc.html?id=hsa_circELF2_014"/>
    <hyperlink ref="A2023" r:id="rId11" display="hsa_circELF2_014" tooltip="http://www.circbank.cn/infoCirc.html?id=hsa_circELF2_014"/>
    <hyperlink ref="A2024" r:id="rId11" display="hsa_circELF2_014" tooltip="http://www.circbank.cn/infoCirc.html?id=hsa_circELF2_014"/>
    <hyperlink ref="A2025" r:id="rId11" display="hsa_circELF2_014" tooltip="http://www.circbank.cn/infoCirc.html?id=hsa_circELF2_014"/>
    <hyperlink ref="A2026" r:id="rId11" display="hsa_circELF2_014" tooltip="http://www.circbank.cn/infoCirc.html?id=hsa_circELF2_014"/>
    <hyperlink ref="A2027" r:id="rId11" display="hsa_circELF2_014" tooltip="http://www.circbank.cn/infoCirc.html?id=hsa_circELF2_014"/>
    <hyperlink ref="A2028" r:id="rId11" display="hsa_circELF2_014" tooltip="http://www.circbank.cn/infoCirc.html?id=hsa_circELF2_014"/>
    <hyperlink ref="A2029" r:id="rId11" display="hsa_circELF2_014" tooltip="http://www.circbank.cn/infoCirc.html?id=hsa_circELF2_014"/>
    <hyperlink ref="A2030" r:id="rId11" display="hsa_circELF2_014" tooltip="http://www.circbank.cn/infoCirc.html?id=hsa_circELF2_014"/>
    <hyperlink ref="A2031" r:id="rId11" display="hsa_circELF2_014" tooltip="http://www.circbank.cn/infoCirc.html?id=hsa_circELF2_014"/>
    <hyperlink ref="A2032" r:id="rId11" display="hsa_circELF2_014" tooltip="http://www.circbank.cn/infoCirc.html?id=hsa_circELF2_014"/>
    <hyperlink ref="A2033" r:id="rId11" display="hsa_circELF2_014" tooltip="http://www.circbank.cn/infoCirc.html?id=hsa_circELF2_014"/>
    <hyperlink ref="A2034" r:id="rId11" display="hsa_circELF2_014" tooltip="http://www.circbank.cn/infoCirc.html?id=hsa_circELF2_014"/>
    <hyperlink ref="A2035" r:id="rId11" display="hsa_circELF2_014" tooltip="http://www.circbank.cn/infoCirc.html?id=hsa_circELF2_014"/>
    <hyperlink ref="A2036" r:id="rId11" display="hsa_circELF2_014" tooltip="http://www.circbank.cn/infoCirc.html?id=hsa_circELF2_014"/>
    <hyperlink ref="A2037" r:id="rId11" display="hsa_circELF2_014" tooltip="http://www.circbank.cn/infoCirc.html?id=hsa_circELF2_014"/>
    <hyperlink ref="A2038" r:id="rId11" display="hsa_circELF2_014" tooltip="http://www.circbank.cn/infoCirc.html?id=hsa_circELF2_014"/>
    <hyperlink ref="A2039" r:id="rId11" display="hsa_circELF2_014" tooltip="http://www.circbank.cn/infoCirc.html?id=hsa_circELF2_014"/>
    <hyperlink ref="A2040" r:id="rId11" display="hsa_circELF2_014" tooltip="http://www.circbank.cn/infoCirc.html?id=hsa_circELF2_014"/>
    <hyperlink ref="A2041" r:id="rId11" display="hsa_circELF2_014" tooltip="http://www.circbank.cn/infoCirc.html?id=hsa_circELF2_014"/>
    <hyperlink ref="A2042" r:id="rId11" display="hsa_circELF2_014" tooltip="http://www.circbank.cn/infoCirc.html?id=hsa_circELF2_014"/>
    <hyperlink ref="A2043" r:id="rId11" display="hsa_circELF2_014" tooltip="http://www.circbank.cn/infoCirc.html?id=hsa_circELF2_014"/>
    <hyperlink ref="A2044" r:id="rId11" display="hsa_circELF2_014" tooltip="http://www.circbank.cn/infoCirc.html?id=hsa_circELF2_014"/>
    <hyperlink ref="A2045" r:id="rId11" display="hsa_circELF2_014" tooltip="http://www.circbank.cn/infoCirc.html?id=hsa_circELF2_014"/>
    <hyperlink ref="A2046" r:id="rId11" display="hsa_circELF2_014" tooltip="http://www.circbank.cn/infoCirc.html?id=hsa_circELF2_014"/>
    <hyperlink ref="A2047" r:id="rId11" display="hsa_circELF2_014" tooltip="http://www.circbank.cn/infoCirc.html?id=hsa_circELF2_014"/>
    <hyperlink ref="A2048" r:id="rId11" display="hsa_circELF2_014" tooltip="http://www.circbank.cn/infoCirc.html?id=hsa_circELF2_014"/>
    <hyperlink ref="A2049" r:id="rId11" display="hsa_circELF2_014" tooltip="http://www.circbank.cn/infoCirc.html?id=hsa_circELF2_014"/>
    <hyperlink ref="A2050" r:id="rId11" display="hsa_circELF2_014" tooltip="http://www.circbank.cn/infoCirc.html?id=hsa_circELF2_014"/>
    <hyperlink ref="A2051" r:id="rId11" display="hsa_circELF2_014" tooltip="http://www.circbank.cn/infoCirc.html?id=hsa_circELF2_014"/>
    <hyperlink ref="A2052" r:id="rId11" display="hsa_circELF2_014" tooltip="http://www.circbank.cn/infoCirc.html?id=hsa_circELF2_014"/>
    <hyperlink ref="A2053" r:id="rId11" display="hsa_circELF2_014" tooltip="http://www.circbank.cn/infoCirc.html?id=hsa_circELF2_014"/>
    <hyperlink ref="A2054" r:id="rId11" display="hsa_circELF2_014" tooltip="http://www.circbank.cn/infoCirc.html?id=hsa_circELF2_014"/>
    <hyperlink ref="A2055" r:id="rId11" display="hsa_circELF2_014" tooltip="http://www.circbank.cn/infoCirc.html?id=hsa_circELF2_014"/>
    <hyperlink ref="A2056" r:id="rId11" display="hsa_circELF2_014" tooltip="http://www.circbank.cn/infoCirc.html?id=hsa_circELF2_014"/>
    <hyperlink ref="A2057" r:id="rId11" display="hsa_circELF2_014" tooltip="http://www.circbank.cn/infoCirc.html?id=hsa_circELF2_014"/>
    <hyperlink ref="A2058" r:id="rId11" display="hsa_circELF2_014" tooltip="http://www.circbank.cn/infoCirc.html?id=hsa_circELF2_014"/>
    <hyperlink ref="A2059" r:id="rId11" display="hsa_circELF2_014" tooltip="http://www.circbank.cn/infoCirc.html?id=hsa_circELF2_014"/>
    <hyperlink ref="A2060" r:id="rId11" display="hsa_circELF2_014" tooltip="http://www.circbank.cn/infoCirc.html?id=hsa_circELF2_014"/>
    <hyperlink ref="A2061" r:id="rId11" display="hsa_circELF2_014" tooltip="http://www.circbank.cn/infoCirc.html?id=hsa_circELF2_014"/>
    <hyperlink ref="A2062" r:id="rId11" display="hsa_circELF2_014" tooltip="http://www.circbank.cn/infoCirc.html?id=hsa_circELF2_014"/>
    <hyperlink ref="A2063" r:id="rId11" display="hsa_circELF2_014" tooltip="http://www.circbank.cn/infoCirc.html?id=hsa_circELF2_014"/>
    <hyperlink ref="A2064" r:id="rId11" display="hsa_circELF2_014" tooltip="http://www.circbank.cn/infoCirc.html?id=hsa_circELF2_014"/>
    <hyperlink ref="A2065" r:id="rId11" display="hsa_circELF2_014" tooltip="http://www.circbank.cn/infoCirc.html?id=hsa_circELF2_014"/>
    <hyperlink ref="A2066" r:id="rId11" display="hsa_circELF2_014" tooltip="http://www.circbank.cn/infoCirc.html?id=hsa_circELF2_014"/>
    <hyperlink ref="A2067" r:id="rId11" display="hsa_circELF2_014" tooltip="http://www.circbank.cn/infoCirc.html?id=hsa_circELF2_014"/>
    <hyperlink ref="A2068" r:id="rId11" display="hsa_circELF2_014" tooltip="http://www.circbank.cn/infoCirc.html?id=hsa_circELF2_014"/>
    <hyperlink ref="A2069" r:id="rId11" display="hsa_circELF2_014" tooltip="http://www.circbank.cn/infoCirc.html?id=hsa_circELF2_014"/>
    <hyperlink ref="A2070" r:id="rId11" display="hsa_circELF2_014" tooltip="http://www.circbank.cn/infoCirc.html?id=hsa_circELF2_014"/>
    <hyperlink ref="A2071" r:id="rId11" display="hsa_circELF2_014" tooltip="http://www.circbank.cn/infoCirc.html?id=hsa_circELF2_014"/>
    <hyperlink ref="A2072" r:id="rId11" display="hsa_circELF2_014" tooltip="http://www.circbank.cn/infoCirc.html?id=hsa_circELF2_014"/>
    <hyperlink ref="A2073" r:id="rId11" display="hsa_circELF2_014" tooltip="http://www.circbank.cn/infoCirc.html?id=hsa_circELF2_014"/>
    <hyperlink ref="A2074" r:id="rId11" display="hsa_circELF2_014" tooltip="http://www.circbank.cn/infoCirc.html?id=hsa_circELF2_014"/>
    <hyperlink ref="A2075" r:id="rId11" display="hsa_circELF2_014" tooltip="http://www.circbank.cn/infoCirc.html?id=hsa_circELF2_014"/>
    <hyperlink ref="A2076" r:id="rId11" display="hsa_circELF2_014" tooltip="http://www.circbank.cn/infoCirc.html?id=hsa_circELF2_014"/>
    <hyperlink ref="A2077" r:id="rId11" display="hsa_circELF2_014" tooltip="http://www.circbank.cn/infoCirc.html?id=hsa_circELF2_014"/>
    <hyperlink ref="A2078" r:id="rId11" display="hsa_circELF2_014" tooltip="http://www.circbank.cn/infoCirc.html?id=hsa_circELF2_014"/>
    <hyperlink ref="A2079" r:id="rId11" display="hsa_circELF2_014" tooltip="http://www.circbank.cn/infoCirc.html?id=hsa_circELF2_014"/>
    <hyperlink ref="A2080" r:id="rId11" display="hsa_circELF2_014" tooltip="http://www.circbank.cn/infoCirc.html?id=hsa_circELF2_014"/>
    <hyperlink ref="A2081" r:id="rId11" display="hsa_circELF2_014" tooltip="http://www.circbank.cn/infoCirc.html?id=hsa_circELF2_014"/>
    <hyperlink ref="A2082" r:id="rId11" display="hsa_circELF2_014" tooltip="http://www.circbank.cn/infoCirc.html?id=hsa_circELF2_014"/>
    <hyperlink ref="A2083" r:id="rId11" display="hsa_circELF2_014" tooltip="http://www.circbank.cn/infoCirc.html?id=hsa_circELF2_014"/>
    <hyperlink ref="A2084" r:id="rId11" display="hsa_circELF2_014" tooltip="http://www.circbank.cn/infoCirc.html?id=hsa_circELF2_014"/>
    <hyperlink ref="A2085" r:id="rId11" display="hsa_circELF2_014" tooltip="http://www.circbank.cn/infoCirc.html?id=hsa_circELF2_014"/>
    <hyperlink ref="A2086" r:id="rId11" display="hsa_circELF2_014" tooltip="http://www.circbank.cn/infoCirc.html?id=hsa_circELF2_014"/>
    <hyperlink ref="A2087" r:id="rId11" display="hsa_circELF2_014" tooltip="http://www.circbank.cn/infoCirc.html?id=hsa_circELF2_014"/>
    <hyperlink ref="A2088" r:id="rId11" display="hsa_circELF2_014" tooltip="http://www.circbank.cn/infoCirc.html?id=hsa_circELF2_014"/>
    <hyperlink ref="A2089" r:id="rId11" display="hsa_circELF2_014" tooltip="http://www.circbank.cn/infoCirc.html?id=hsa_circELF2_014"/>
    <hyperlink ref="A2090" r:id="rId11" display="hsa_circELF2_014" tooltip="http://www.circbank.cn/infoCirc.html?id=hsa_circELF2_014"/>
    <hyperlink ref="A2091" r:id="rId11" display="hsa_circELF2_014" tooltip="http://www.circbank.cn/infoCirc.html?id=hsa_circELF2_014"/>
    <hyperlink ref="A2092" r:id="rId11" display="hsa_circELF2_014" tooltip="http://www.circbank.cn/infoCirc.html?id=hsa_circELF2_014"/>
    <hyperlink ref="A2093" r:id="rId11" display="hsa_circELF2_014" tooltip="http://www.circbank.cn/infoCirc.html?id=hsa_circELF2_014"/>
    <hyperlink ref="A2094" r:id="rId11" display="hsa_circELF2_014" tooltip="http://www.circbank.cn/infoCirc.html?id=hsa_circELF2_014"/>
    <hyperlink ref="A2095" r:id="rId11" display="hsa_circELF2_014" tooltip="http://www.circbank.cn/infoCirc.html?id=hsa_circELF2_014"/>
    <hyperlink ref="A2096" r:id="rId11" display="hsa_circELF2_014" tooltip="http://www.circbank.cn/infoCirc.html?id=hsa_circELF2_014"/>
    <hyperlink ref="A2097" r:id="rId11" display="hsa_circELF2_014" tooltip="http://www.circbank.cn/infoCirc.html?id=hsa_circELF2_014"/>
    <hyperlink ref="A2098" r:id="rId11" display="hsa_circELF2_014" tooltip="http://www.circbank.cn/infoCirc.html?id=hsa_circELF2_014"/>
    <hyperlink ref="A2099" r:id="rId11" display="hsa_circELF2_014" tooltip="http://www.circbank.cn/infoCirc.html?id=hsa_circELF2_014"/>
    <hyperlink ref="A2100" r:id="rId11" display="hsa_circELF2_014" tooltip="http://www.circbank.cn/infoCirc.html?id=hsa_circELF2_014"/>
    <hyperlink ref="A2101" r:id="rId11" display="hsa_circELF2_014" tooltip="http://www.circbank.cn/infoCirc.html?id=hsa_circELF2_014"/>
    <hyperlink ref="A2102" r:id="rId11" display="hsa_circELF2_014" tooltip="http://www.circbank.cn/infoCirc.html?id=hsa_circELF2_014"/>
    <hyperlink ref="A2103" r:id="rId11" display="hsa_circELF2_014" tooltip="http://www.circbank.cn/infoCirc.html?id=hsa_circELF2_014"/>
    <hyperlink ref="A2104" r:id="rId11" display="hsa_circELF2_014" tooltip="http://www.circbank.cn/infoCirc.html?id=hsa_circELF2_014"/>
    <hyperlink ref="A2105" r:id="rId11" display="hsa_circELF2_014" tooltip="http://www.circbank.cn/infoCirc.html?id=hsa_circELF2_014"/>
    <hyperlink ref="A2106" r:id="rId11" display="hsa_circELF2_014" tooltip="http://www.circbank.cn/infoCirc.html?id=hsa_circELF2_014"/>
    <hyperlink ref="A2107" r:id="rId11" display="hsa_circELF2_014" tooltip="http://www.circbank.cn/infoCirc.html?id=hsa_circELF2_014"/>
    <hyperlink ref="A2108" r:id="rId11" display="hsa_circELF2_014" tooltip="http://www.circbank.cn/infoCirc.html?id=hsa_circELF2_014"/>
    <hyperlink ref="A2109" r:id="rId11" display="hsa_circELF2_014" tooltip="http://www.circbank.cn/infoCirc.html?id=hsa_circELF2_014"/>
    <hyperlink ref="A2110" r:id="rId11" display="hsa_circELF2_014" tooltip="http://www.circbank.cn/infoCirc.html?id=hsa_circELF2_014"/>
    <hyperlink ref="A2111" r:id="rId11" display="hsa_circELF2_014" tooltip="http://www.circbank.cn/infoCirc.html?id=hsa_circELF2_014"/>
    <hyperlink ref="A2112" r:id="rId11" display="hsa_circELF2_014" tooltip="http://www.circbank.cn/infoCirc.html?id=hsa_circELF2_014"/>
    <hyperlink ref="A2113" r:id="rId11" display="hsa_circELF2_014" tooltip="http://www.circbank.cn/infoCirc.html?id=hsa_circELF2_014"/>
    <hyperlink ref="A2114" r:id="rId11" display="hsa_circELF2_014" tooltip="http://www.circbank.cn/infoCirc.html?id=hsa_circELF2_014"/>
    <hyperlink ref="A2115" r:id="rId11" display="hsa_circELF2_014" tooltip="http://www.circbank.cn/infoCirc.html?id=hsa_circELF2_014"/>
    <hyperlink ref="A2116" r:id="rId11" display="hsa_circELF2_014" tooltip="http://www.circbank.cn/infoCirc.html?id=hsa_circELF2_014"/>
    <hyperlink ref="A2117" r:id="rId11" display="hsa_circELF2_014" tooltip="http://www.circbank.cn/infoCirc.html?id=hsa_circELF2_014"/>
    <hyperlink ref="A2118" r:id="rId11" display="hsa_circELF2_014" tooltip="http://www.circbank.cn/infoCirc.html?id=hsa_circELF2_014"/>
    <hyperlink ref="A2119" r:id="rId11" display="hsa_circELF2_014" tooltip="http://www.circbank.cn/infoCirc.html?id=hsa_circELF2_014"/>
    <hyperlink ref="A2120" r:id="rId11" display="hsa_circELF2_014" tooltip="http://www.circbank.cn/infoCirc.html?id=hsa_circELF2_014"/>
    <hyperlink ref="A2121" r:id="rId11" display="hsa_circELF2_014" tooltip="http://www.circbank.cn/infoCirc.html?id=hsa_circELF2_014"/>
    <hyperlink ref="A2122" r:id="rId11" display="hsa_circELF2_014" tooltip="http://www.circbank.cn/infoCirc.html?id=hsa_circELF2_014"/>
    <hyperlink ref="A2123" r:id="rId11" display="hsa_circELF2_014" tooltip="http://www.circbank.cn/infoCirc.html?id=hsa_circELF2_014"/>
    <hyperlink ref="A2124" r:id="rId11" display="hsa_circELF2_014" tooltip="http://www.circbank.cn/infoCirc.html?id=hsa_circELF2_014"/>
    <hyperlink ref="A2125" r:id="rId11" display="hsa_circELF2_014" tooltip="http://www.circbank.cn/infoCirc.html?id=hsa_circELF2_014"/>
    <hyperlink ref="A2126" r:id="rId11" display="hsa_circELF2_014" tooltip="http://www.circbank.cn/infoCirc.html?id=hsa_circELF2_014"/>
    <hyperlink ref="A2127" r:id="rId11" display="hsa_circELF2_014" tooltip="http://www.circbank.cn/infoCirc.html?id=hsa_circELF2_014"/>
    <hyperlink ref="A2128" r:id="rId11" display="hsa_circELF2_014" tooltip="http://www.circbank.cn/infoCirc.html?id=hsa_circELF2_014"/>
    <hyperlink ref="A2129" r:id="rId11" display="hsa_circELF2_014" tooltip="http://www.circbank.cn/infoCirc.html?id=hsa_circELF2_014"/>
    <hyperlink ref="A2130" r:id="rId11" display="hsa_circELF2_014" tooltip="http://www.circbank.cn/infoCirc.html?id=hsa_circELF2_014"/>
    <hyperlink ref="A2131" r:id="rId11" display="hsa_circELF2_014" tooltip="http://www.circbank.cn/infoCirc.html?id=hsa_circELF2_014"/>
    <hyperlink ref="A2132" r:id="rId11" display="hsa_circELF2_014" tooltip="http://www.circbank.cn/infoCirc.html?id=hsa_circELF2_014"/>
    <hyperlink ref="A2133" r:id="rId11" display="hsa_circELF2_014" tooltip="http://www.circbank.cn/infoCirc.html?id=hsa_circELF2_014"/>
    <hyperlink ref="A2134" r:id="rId11" display="hsa_circELF2_014" tooltip="http://www.circbank.cn/infoCirc.html?id=hsa_circELF2_014"/>
    <hyperlink ref="A2135" r:id="rId11" display="hsa_circELF2_014" tooltip="http://www.circbank.cn/infoCirc.html?id=hsa_circELF2_014"/>
    <hyperlink ref="A2136" r:id="rId11" display="hsa_circELF2_014" tooltip="http://www.circbank.cn/infoCirc.html?id=hsa_circELF2_014"/>
    <hyperlink ref="A2137" r:id="rId11" display="hsa_circELF2_014" tooltip="http://www.circbank.cn/infoCirc.html?id=hsa_circELF2_014"/>
    <hyperlink ref="A2138" r:id="rId11" display="hsa_circELF2_014" tooltip="http://www.circbank.cn/infoCirc.html?id=hsa_circELF2_014"/>
    <hyperlink ref="A2139" r:id="rId11" display="hsa_circELF2_014" tooltip="http://www.circbank.cn/infoCirc.html?id=hsa_circELF2_014"/>
    <hyperlink ref="A2140" r:id="rId11" display="hsa_circELF2_014" tooltip="http://www.circbank.cn/infoCirc.html?id=hsa_circELF2_014"/>
    <hyperlink ref="A2141" r:id="rId11" display="hsa_circELF2_014" tooltip="http://www.circbank.cn/infoCirc.html?id=hsa_circELF2_014"/>
    <hyperlink ref="A2142" r:id="rId11" display="hsa_circELF2_014" tooltip="http://www.circbank.cn/infoCirc.html?id=hsa_circELF2_014"/>
    <hyperlink ref="A2143" r:id="rId11" display="hsa_circELF2_014" tooltip="http://www.circbank.cn/infoCirc.html?id=hsa_circELF2_014"/>
    <hyperlink ref="A2144" r:id="rId11" display="hsa_circELF2_014" tooltip="http://www.circbank.cn/infoCirc.html?id=hsa_circELF2_014"/>
    <hyperlink ref="A2145" r:id="rId11" display="hsa_circELF2_014" tooltip="http://www.circbank.cn/infoCirc.html?id=hsa_circELF2_014"/>
    <hyperlink ref="A2146" r:id="rId11" display="hsa_circELF2_014" tooltip="http://www.circbank.cn/infoCirc.html?id=hsa_circELF2_014"/>
    <hyperlink ref="A2147" r:id="rId11" display="hsa_circELF2_014" tooltip="http://www.circbank.cn/infoCirc.html?id=hsa_circELF2_014"/>
    <hyperlink ref="A2148" r:id="rId11" display="hsa_circELF2_014" tooltip="http://www.circbank.cn/infoCirc.html?id=hsa_circELF2_014"/>
    <hyperlink ref="A2149" r:id="rId11" display="hsa_circELF2_014" tooltip="http://www.circbank.cn/infoCirc.html?id=hsa_circELF2_014"/>
    <hyperlink ref="A2150" r:id="rId11" display="hsa_circELF2_014" tooltip="http://www.circbank.cn/infoCirc.html?id=hsa_circELF2_014"/>
    <hyperlink ref="A2151" r:id="rId11" display="hsa_circELF2_014" tooltip="http://www.circbank.cn/infoCirc.html?id=hsa_circELF2_014"/>
    <hyperlink ref="A2152" r:id="rId11" display="hsa_circELF2_014" tooltip="http://www.circbank.cn/infoCirc.html?id=hsa_circELF2_014"/>
    <hyperlink ref="A2153" r:id="rId11" display="hsa_circELF2_014" tooltip="http://www.circbank.cn/infoCirc.html?id=hsa_circELF2_014"/>
    <hyperlink ref="A2154" r:id="rId11" display="hsa_circELF2_014" tooltip="http://www.circbank.cn/infoCirc.html?id=hsa_circELF2_014"/>
    <hyperlink ref="A2155" r:id="rId11" display="hsa_circELF2_014" tooltip="http://www.circbank.cn/infoCirc.html?id=hsa_circELF2_014"/>
    <hyperlink ref="A2156" r:id="rId11" display="hsa_circELF2_014" tooltip="http://www.circbank.cn/infoCirc.html?id=hsa_circELF2_014"/>
    <hyperlink ref="A2157" r:id="rId11" display="hsa_circELF2_014" tooltip="http://www.circbank.cn/infoCirc.html?id=hsa_circELF2_014"/>
    <hyperlink ref="A2158" r:id="rId11" display="hsa_circELF2_014" tooltip="http://www.circbank.cn/infoCirc.html?id=hsa_circELF2_014"/>
    <hyperlink ref="A2159" r:id="rId11" display="hsa_circELF2_014" tooltip="http://www.circbank.cn/infoCirc.html?id=hsa_circELF2_014"/>
    <hyperlink ref="A2160" r:id="rId11" display="hsa_circELF2_014" tooltip="http://www.circbank.cn/infoCirc.html?id=hsa_circELF2_014"/>
    <hyperlink ref="A2161" r:id="rId11" display="hsa_circELF2_014" tooltip="http://www.circbank.cn/infoCirc.html?id=hsa_circELF2_014"/>
    <hyperlink ref="A2162" r:id="rId11" display="hsa_circELF2_014" tooltip="http://www.circbank.cn/infoCirc.html?id=hsa_circELF2_014"/>
    <hyperlink ref="A2163" r:id="rId11" display="hsa_circELF2_014" tooltip="http://www.circbank.cn/infoCirc.html?id=hsa_circELF2_014"/>
    <hyperlink ref="A2164" r:id="rId11" display="hsa_circELF2_014" tooltip="http://www.circbank.cn/infoCirc.html?id=hsa_circELF2_014"/>
    <hyperlink ref="A2165" r:id="rId11" display="hsa_circELF2_014" tooltip="http://www.circbank.cn/infoCirc.html?id=hsa_circELF2_014"/>
    <hyperlink ref="A2166" r:id="rId11" display="hsa_circELF2_014" tooltip="http://www.circbank.cn/infoCirc.html?id=hsa_circELF2_014"/>
    <hyperlink ref="A2167" r:id="rId11" display="hsa_circELF2_014" tooltip="http://www.circbank.cn/infoCirc.html?id=hsa_circELF2_014"/>
    <hyperlink ref="A2168" r:id="rId11" display="hsa_circELF2_014" tooltip="http://www.circbank.cn/infoCirc.html?id=hsa_circELF2_014"/>
    <hyperlink ref="A2169" r:id="rId11" display="hsa_circELF2_014" tooltip="http://www.circbank.cn/infoCirc.html?id=hsa_circELF2_014"/>
    <hyperlink ref="A2170" r:id="rId11" display="hsa_circELF2_014" tooltip="http://www.circbank.cn/infoCirc.html?id=hsa_circELF2_014"/>
    <hyperlink ref="A2171" r:id="rId11" display="hsa_circELF2_014" tooltip="http://www.circbank.cn/infoCirc.html?id=hsa_circELF2_014"/>
    <hyperlink ref="A2172" r:id="rId11" display="hsa_circELF2_014" tooltip="http://www.circbank.cn/infoCirc.html?id=hsa_circELF2_014"/>
    <hyperlink ref="A2173" r:id="rId11" display="hsa_circELF2_014" tooltip="http://www.circbank.cn/infoCirc.html?id=hsa_circELF2_014"/>
    <hyperlink ref="A2174" r:id="rId11" display="hsa_circELF2_014" tooltip="http://www.circbank.cn/infoCirc.html?id=hsa_circELF2_014"/>
    <hyperlink ref="A2175" r:id="rId11" display="hsa_circELF2_014" tooltip="http://www.circbank.cn/infoCirc.html?id=hsa_circELF2_014"/>
    <hyperlink ref="A2176" r:id="rId11" display="hsa_circELF2_014" tooltip="http://www.circbank.cn/infoCirc.html?id=hsa_circELF2_014"/>
    <hyperlink ref="A2177" r:id="rId11" display="hsa_circELF2_014" tooltip="http://www.circbank.cn/infoCirc.html?id=hsa_circELF2_014"/>
    <hyperlink ref="A2178" r:id="rId11" display="hsa_circELF2_014" tooltip="http://www.circbank.cn/infoCirc.html?id=hsa_circELF2_014"/>
    <hyperlink ref="A2179" r:id="rId11" display="hsa_circELF2_014" tooltip="http://www.circbank.cn/infoCirc.html?id=hsa_circELF2_014"/>
    <hyperlink ref="A2180" r:id="rId11" display="hsa_circELF2_014" tooltip="http://www.circbank.cn/infoCirc.html?id=hsa_circELF2_014"/>
    <hyperlink ref="A2181" r:id="rId11" display="hsa_circELF2_014" tooltip="http://www.circbank.cn/infoCirc.html?id=hsa_circELF2_014"/>
    <hyperlink ref="A2182" r:id="rId11" display="hsa_circELF2_014" tooltip="http://www.circbank.cn/infoCirc.html?id=hsa_circELF2_014"/>
    <hyperlink ref="A2183" r:id="rId11" display="hsa_circELF2_014" tooltip="http://www.circbank.cn/infoCirc.html?id=hsa_circELF2_014"/>
    <hyperlink ref="A2184" r:id="rId11" display="hsa_circELF2_014" tooltip="http://www.circbank.cn/infoCirc.html?id=hsa_circELF2_014"/>
    <hyperlink ref="A2185" r:id="rId11" display="hsa_circELF2_014" tooltip="http://www.circbank.cn/infoCirc.html?id=hsa_circELF2_014"/>
    <hyperlink ref="A2186" r:id="rId11" display="hsa_circELF2_014" tooltip="http://www.circbank.cn/infoCirc.html?id=hsa_circELF2_014"/>
    <hyperlink ref="A2187" r:id="rId11" display="hsa_circELF2_014" tooltip="http://www.circbank.cn/infoCirc.html?id=hsa_circELF2_014"/>
    <hyperlink ref="A2188" r:id="rId11" display="hsa_circELF2_014" tooltip="http://www.circbank.cn/infoCirc.html?id=hsa_circELF2_014"/>
    <hyperlink ref="A2189" r:id="rId11" display="hsa_circELF2_014" tooltip="http://www.circbank.cn/infoCirc.html?id=hsa_circELF2_014"/>
    <hyperlink ref="A2190" r:id="rId11" display="hsa_circELF2_014" tooltip="http://www.circbank.cn/infoCirc.html?id=hsa_circELF2_014"/>
    <hyperlink ref="A2191" r:id="rId11" display="hsa_circELF2_014" tooltip="http://www.circbank.cn/infoCirc.html?id=hsa_circELF2_014"/>
    <hyperlink ref="A2192" r:id="rId11" display="hsa_circELF2_014" tooltip="http://www.circbank.cn/infoCirc.html?id=hsa_circELF2_014"/>
    <hyperlink ref="A2193" r:id="rId11" display="hsa_circELF2_014" tooltip="http://www.circbank.cn/infoCirc.html?id=hsa_circELF2_014"/>
    <hyperlink ref="A2194" r:id="rId11" display="hsa_circELF2_014" tooltip="http://www.circbank.cn/infoCirc.html?id=hsa_circELF2_014"/>
    <hyperlink ref="A2195" r:id="rId11" display="hsa_circELF2_014" tooltip="http://www.circbank.cn/infoCirc.html?id=hsa_circELF2_014"/>
    <hyperlink ref="A2196" r:id="rId11" display="hsa_circELF2_014" tooltip="http://www.circbank.cn/infoCirc.html?id=hsa_circELF2_014"/>
    <hyperlink ref="A2197" r:id="rId11" display="hsa_circELF2_014" tooltip="http://www.circbank.cn/infoCirc.html?id=hsa_circELF2_014"/>
    <hyperlink ref="A2198" r:id="rId11" display="hsa_circELF2_014" tooltip="http://www.circbank.cn/infoCirc.html?id=hsa_circELF2_014"/>
    <hyperlink ref="A2199" r:id="rId11" display="hsa_circELF2_014" tooltip="http://www.circbank.cn/infoCirc.html?id=hsa_circELF2_014"/>
    <hyperlink ref="A2200" r:id="rId11" display="hsa_circELF2_014" tooltip="http://www.circbank.cn/infoCirc.html?id=hsa_circELF2_014"/>
    <hyperlink ref="A2201" r:id="rId11" display="hsa_circELF2_014" tooltip="http://www.circbank.cn/infoCirc.html?id=hsa_circELF2_014"/>
    <hyperlink ref="A2202" r:id="rId11" display="hsa_circELF2_014" tooltip="http://www.circbank.cn/infoCirc.html?id=hsa_circELF2_014"/>
    <hyperlink ref="A2203" r:id="rId11" display="hsa_circELF2_014" tooltip="http://www.circbank.cn/infoCirc.html?id=hsa_circELF2_014"/>
    <hyperlink ref="A2204" r:id="rId11" display="hsa_circELF2_014" tooltip="http://www.circbank.cn/infoCirc.html?id=hsa_circELF2_014"/>
    <hyperlink ref="A2205" r:id="rId11" display="hsa_circELF2_014" tooltip="http://www.circbank.cn/infoCirc.html?id=hsa_circELF2_014"/>
    <hyperlink ref="A2206" r:id="rId11" display="hsa_circELF2_014" tooltip="http://www.circbank.cn/infoCirc.html?id=hsa_circELF2_014"/>
    <hyperlink ref="A2207" r:id="rId11" display="hsa_circELF2_014" tooltip="http://www.circbank.cn/infoCirc.html?id=hsa_circELF2_014"/>
    <hyperlink ref="A2208" r:id="rId11" display="hsa_circELF2_014" tooltip="http://www.circbank.cn/infoCirc.html?id=hsa_circELF2_014"/>
    <hyperlink ref="A2209" r:id="rId11" display="hsa_circELF2_014" tooltip="http://www.circbank.cn/infoCirc.html?id=hsa_circELF2_014"/>
    <hyperlink ref="A2210" r:id="rId11" display="hsa_circELF2_014" tooltip="http://www.circbank.cn/infoCirc.html?id=hsa_circELF2_014"/>
    <hyperlink ref="A2211" r:id="rId11" display="hsa_circELF2_014" tooltip="http://www.circbank.cn/infoCirc.html?id=hsa_circELF2_014"/>
    <hyperlink ref="A2212" r:id="rId11" display="hsa_circELF2_014" tooltip="http://www.circbank.cn/infoCirc.html?id=hsa_circELF2_014"/>
    <hyperlink ref="A2213" r:id="rId11" display="hsa_circELF2_014" tooltip="http://www.circbank.cn/infoCirc.html?id=hsa_circELF2_014"/>
    <hyperlink ref="A2214" r:id="rId11" display="hsa_circELF2_014" tooltip="http://www.circbank.cn/infoCirc.html?id=hsa_circELF2_014"/>
    <hyperlink ref="A2215" r:id="rId11" display="hsa_circELF2_014" tooltip="http://www.circbank.cn/infoCirc.html?id=hsa_circELF2_014"/>
    <hyperlink ref="A2216" r:id="rId11" display="hsa_circELF2_014" tooltip="http://www.circbank.cn/infoCirc.html?id=hsa_circELF2_014"/>
    <hyperlink ref="A2217" r:id="rId11" display="hsa_circELF2_014" tooltip="http://www.circbank.cn/infoCirc.html?id=hsa_circELF2_014"/>
    <hyperlink ref="A2218" r:id="rId11" display="hsa_circELF2_014" tooltip="http://www.circbank.cn/infoCirc.html?id=hsa_circELF2_014"/>
    <hyperlink ref="A2219" r:id="rId11" display="hsa_circELF2_014" tooltip="http://www.circbank.cn/infoCirc.html?id=hsa_circELF2_014"/>
    <hyperlink ref="A2220" r:id="rId11" display="hsa_circELF2_014" tooltip="http://www.circbank.cn/infoCirc.html?id=hsa_circELF2_014"/>
    <hyperlink ref="A2221" r:id="rId11" display="hsa_circELF2_014" tooltip="http://www.circbank.cn/infoCirc.html?id=hsa_circELF2_014"/>
    <hyperlink ref="A2222" r:id="rId11" display="hsa_circELF2_014" tooltip="http://www.circbank.cn/infoCirc.html?id=hsa_circELF2_014"/>
    <hyperlink ref="A2223" r:id="rId11" display="hsa_circELF2_014" tooltip="http://www.circbank.cn/infoCirc.html?id=hsa_circELF2_014"/>
    <hyperlink ref="A2224" r:id="rId11" display="hsa_circELF2_014" tooltip="http://www.circbank.cn/infoCirc.html?id=hsa_circELF2_014"/>
    <hyperlink ref="A2225" r:id="rId11" display="hsa_circELF2_014" tooltip="http://www.circbank.cn/infoCirc.html?id=hsa_circELF2_014"/>
    <hyperlink ref="A2226" r:id="rId11" display="hsa_circELF2_014" tooltip="http://www.circbank.cn/infoCirc.html?id=hsa_circELF2_014"/>
    <hyperlink ref="A2227" r:id="rId11" display="hsa_circELF2_014" tooltip="http://www.circbank.cn/infoCirc.html?id=hsa_circELF2_014"/>
    <hyperlink ref="A2228" r:id="rId11" display="hsa_circELF2_014" tooltip="http://www.circbank.cn/infoCirc.html?id=hsa_circELF2_014"/>
    <hyperlink ref="A2229" r:id="rId11" display="hsa_circELF2_014" tooltip="http://www.circbank.cn/infoCirc.html?id=hsa_circELF2_014"/>
    <hyperlink ref="A2230" r:id="rId11" display="hsa_circELF2_014" tooltip="http://www.circbank.cn/infoCirc.html?id=hsa_circELF2_014"/>
    <hyperlink ref="A2231" r:id="rId11" display="hsa_circELF2_014" tooltip="http://www.circbank.cn/infoCirc.html?id=hsa_circELF2_014"/>
    <hyperlink ref="A2232" r:id="rId11" display="hsa_circELF2_014" tooltip="http://www.circbank.cn/infoCirc.html?id=hsa_circELF2_014"/>
    <hyperlink ref="A2233" r:id="rId11" display="hsa_circELF2_014" tooltip="http://www.circbank.cn/infoCirc.html?id=hsa_circELF2_014"/>
    <hyperlink ref="A2234" r:id="rId11" display="hsa_circELF2_014" tooltip="http://www.circbank.cn/infoCirc.html?id=hsa_circELF2_014"/>
    <hyperlink ref="A2235" r:id="rId11" display="hsa_circELF2_014" tooltip="http://www.circbank.cn/infoCirc.html?id=hsa_circELF2_014"/>
    <hyperlink ref="A2236" r:id="rId11" display="hsa_circELF2_014" tooltip="http://www.circbank.cn/infoCirc.html?id=hsa_circELF2_014"/>
    <hyperlink ref="A2237" r:id="rId11" display="hsa_circELF2_014" tooltip="http://www.circbank.cn/infoCirc.html?id=hsa_circELF2_014"/>
    <hyperlink ref="A2238" r:id="rId11" display="hsa_circELF2_014" tooltip="http://www.circbank.cn/infoCirc.html?id=hsa_circELF2_014"/>
    <hyperlink ref="A2239" r:id="rId11" display="hsa_circELF2_014" tooltip="http://www.circbank.cn/infoCirc.html?id=hsa_circELF2_014"/>
    <hyperlink ref="A2240" r:id="rId11" display="hsa_circELF2_014" tooltip="http://www.circbank.cn/infoCirc.html?id=hsa_circELF2_014"/>
    <hyperlink ref="A2241" r:id="rId11" display="hsa_circELF2_014" tooltip="http://www.circbank.cn/infoCirc.html?id=hsa_circELF2_014"/>
    <hyperlink ref="A2242" r:id="rId11" display="hsa_circELF2_014" tooltip="http://www.circbank.cn/infoCirc.html?id=hsa_circELF2_014"/>
    <hyperlink ref="A2243" r:id="rId11" display="hsa_circELF2_014" tooltip="http://www.circbank.cn/infoCirc.html?id=hsa_circELF2_014"/>
    <hyperlink ref="A2244" r:id="rId11" display="hsa_circELF2_014" tooltip="http://www.circbank.cn/infoCirc.html?id=hsa_circELF2_014"/>
    <hyperlink ref="A2245" r:id="rId11" display="hsa_circELF2_014" tooltip="http://www.circbank.cn/infoCirc.html?id=hsa_circELF2_014"/>
    <hyperlink ref="A2246" r:id="rId11" display="hsa_circELF2_014" tooltip="http://www.circbank.cn/infoCirc.html?id=hsa_circELF2_014"/>
    <hyperlink ref="A2247" r:id="rId11" display="hsa_circELF2_014" tooltip="http://www.circbank.cn/infoCirc.html?id=hsa_circELF2_014"/>
    <hyperlink ref="A2248" r:id="rId11" display="hsa_circELF2_014" tooltip="http://www.circbank.cn/infoCirc.html?id=hsa_circELF2_014"/>
    <hyperlink ref="A2249" r:id="rId11" display="hsa_circELF2_014" tooltip="http://www.circbank.cn/infoCirc.html?id=hsa_circELF2_014"/>
    <hyperlink ref="A2250" r:id="rId11" display="hsa_circELF2_014" tooltip="http://www.circbank.cn/infoCirc.html?id=hsa_circELF2_014"/>
    <hyperlink ref="A2251" r:id="rId11" display="hsa_circELF2_014" tooltip="http://www.circbank.cn/infoCirc.html?id=hsa_circELF2_014"/>
    <hyperlink ref="A2252" r:id="rId11" display="hsa_circELF2_014" tooltip="http://www.circbank.cn/infoCirc.html?id=hsa_circELF2_014"/>
    <hyperlink ref="A2253" r:id="rId11" display="hsa_circELF2_014" tooltip="http://www.circbank.cn/infoCirc.html?id=hsa_circELF2_014"/>
    <hyperlink ref="A2254" r:id="rId11" display="hsa_circELF2_014" tooltip="http://www.circbank.cn/infoCirc.html?id=hsa_circELF2_014"/>
    <hyperlink ref="A2255" r:id="rId11" display="hsa_circELF2_014" tooltip="http://www.circbank.cn/infoCirc.html?id=hsa_circELF2_014"/>
    <hyperlink ref="A2256" r:id="rId11" display="hsa_circELF2_014" tooltip="http://www.circbank.cn/infoCirc.html?id=hsa_circELF2_014"/>
    <hyperlink ref="A2257" r:id="rId11" display="hsa_circELF2_014" tooltip="http://www.circbank.cn/infoCirc.html?id=hsa_circELF2_014"/>
    <hyperlink ref="A2258" r:id="rId11" display="hsa_circELF2_014" tooltip="http://www.circbank.cn/infoCirc.html?id=hsa_circELF2_014"/>
    <hyperlink ref="A2259" r:id="rId11" display="hsa_circELF2_014" tooltip="http://www.circbank.cn/infoCirc.html?id=hsa_circELF2_014"/>
    <hyperlink ref="A2260" r:id="rId11" display="hsa_circELF2_014" tooltip="http://www.circbank.cn/infoCirc.html?id=hsa_circELF2_014"/>
    <hyperlink ref="A2261" r:id="rId11" display="hsa_circELF2_014" tooltip="http://www.circbank.cn/infoCirc.html?id=hsa_circELF2_014"/>
    <hyperlink ref="A2262" r:id="rId11" display="hsa_circELF2_014" tooltip="http://www.circbank.cn/infoCirc.html?id=hsa_circELF2_014"/>
    <hyperlink ref="A2263" r:id="rId11" display="hsa_circELF2_014" tooltip="http://www.circbank.cn/infoCirc.html?id=hsa_circELF2_014"/>
    <hyperlink ref="A2264" r:id="rId11" display="hsa_circELF2_014" tooltip="http://www.circbank.cn/infoCirc.html?id=hsa_circELF2_014"/>
    <hyperlink ref="A2265" r:id="rId11" display="hsa_circELF2_014" tooltip="http://www.circbank.cn/infoCirc.html?id=hsa_circELF2_014"/>
    <hyperlink ref="A2266" r:id="rId11" display="hsa_circELF2_014" tooltip="http://www.circbank.cn/infoCirc.html?id=hsa_circELF2_014"/>
    <hyperlink ref="A2267" r:id="rId11" display="hsa_circELF2_014" tooltip="http://www.circbank.cn/infoCirc.html?id=hsa_circELF2_014"/>
    <hyperlink ref="A2268" r:id="rId11" display="hsa_circELF2_014" tooltip="http://www.circbank.cn/infoCirc.html?id=hsa_circELF2_014"/>
    <hyperlink ref="A2269" r:id="rId11" display="hsa_circELF2_014" tooltip="http://www.circbank.cn/infoCirc.html?id=hsa_circELF2_014"/>
    <hyperlink ref="A2270" r:id="rId11" display="hsa_circELF2_014" tooltip="http://www.circbank.cn/infoCirc.html?id=hsa_circELF2_014"/>
    <hyperlink ref="A2271" r:id="rId11" display="hsa_circELF2_014" tooltip="http://www.circbank.cn/infoCirc.html?id=hsa_circELF2_014"/>
    <hyperlink ref="A2272" r:id="rId11" display="hsa_circELF2_014" tooltip="http://www.circbank.cn/infoCirc.html?id=hsa_circELF2_014"/>
    <hyperlink ref="A2273" r:id="rId11" display="hsa_circELF2_014" tooltip="http://www.circbank.cn/infoCirc.html?id=hsa_circELF2_014"/>
    <hyperlink ref="A2274" r:id="rId11" display="hsa_circELF2_014" tooltip="http://www.circbank.cn/infoCirc.html?id=hsa_circELF2_014"/>
    <hyperlink ref="A2275" r:id="rId11" display="hsa_circELF2_014" tooltip="http://www.circbank.cn/infoCirc.html?id=hsa_circELF2_014"/>
    <hyperlink ref="A2276" r:id="rId11" display="hsa_circELF2_014" tooltip="http://www.circbank.cn/infoCirc.html?id=hsa_circELF2_014"/>
    <hyperlink ref="A2277" r:id="rId11" display="hsa_circELF2_014" tooltip="http://www.circbank.cn/infoCirc.html?id=hsa_circELF2_014"/>
    <hyperlink ref="A2278" r:id="rId12" display="hsa_circELF2_015" tooltip="http://www.circbank.cn/infoCirc.html?id=hsa_circELF2_015"/>
    <hyperlink ref="A2279" r:id="rId12" display="hsa_circELF2_015" tooltip="http://www.circbank.cn/infoCirc.html?id=hsa_circELF2_015"/>
    <hyperlink ref="A2280" r:id="rId12" display="hsa_circELF2_015" tooltip="http://www.circbank.cn/infoCirc.html?id=hsa_circELF2_015"/>
    <hyperlink ref="A2281" r:id="rId12" display="hsa_circELF2_015" tooltip="http://www.circbank.cn/infoCirc.html?id=hsa_circELF2_015"/>
    <hyperlink ref="A2282" r:id="rId12" display="hsa_circELF2_015" tooltip="http://www.circbank.cn/infoCirc.html?id=hsa_circELF2_015"/>
    <hyperlink ref="A2283" r:id="rId12" display="hsa_circELF2_015" tooltip="http://www.circbank.cn/infoCirc.html?id=hsa_circELF2_015"/>
    <hyperlink ref="A2284" r:id="rId12" display="hsa_circELF2_015" tooltip="http://www.circbank.cn/infoCirc.html?id=hsa_circELF2_015"/>
    <hyperlink ref="A2285" r:id="rId12" display="hsa_circELF2_015" tooltip="http://www.circbank.cn/infoCirc.html?id=hsa_circELF2_015"/>
    <hyperlink ref="A2286" r:id="rId12" display="hsa_circELF2_015" tooltip="http://www.circbank.cn/infoCirc.html?id=hsa_circELF2_015"/>
    <hyperlink ref="A2287" r:id="rId12" display="hsa_circELF2_015" tooltip="http://www.circbank.cn/infoCirc.html?id=hsa_circELF2_015"/>
    <hyperlink ref="A2288" r:id="rId13" display="hsa_circELF2_016" tooltip="http://www.circbank.cn/infoCirc.html?id=hsa_circELF2_016"/>
    <hyperlink ref="A2289" r:id="rId13" display="hsa_circELF2_016" tooltip="http://www.circbank.cn/infoCirc.html?id=hsa_circELF2_016"/>
    <hyperlink ref="A2290" r:id="rId13" display="hsa_circELF2_016" tooltip="http://www.circbank.cn/infoCirc.html?id=hsa_circELF2_016"/>
    <hyperlink ref="A2291" r:id="rId13" display="hsa_circELF2_016" tooltip="http://www.circbank.cn/infoCirc.html?id=hsa_circELF2_016"/>
    <hyperlink ref="A2292" r:id="rId13" display="hsa_circELF2_016" tooltip="http://www.circbank.cn/infoCirc.html?id=hsa_circELF2_016"/>
    <hyperlink ref="A2293" r:id="rId13" display="hsa_circELF2_016" tooltip="http://www.circbank.cn/infoCirc.html?id=hsa_circELF2_016"/>
    <hyperlink ref="A2294" r:id="rId13" display="hsa_circELF2_016" tooltip="http://www.circbank.cn/infoCirc.html?id=hsa_circELF2_016"/>
    <hyperlink ref="A2295" r:id="rId13" display="hsa_circELF2_016" tooltip="http://www.circbank.cn/infoCirc.html?id=hsa_circELF2_016"/>
    <hyperlink ref="A2296" r:id="rId13" display="hsa_circELF2_016" tooltip="http://www.circbank.cn/infoCirc.html?id=hsa_circELF2_016"/>
    <hyperlink ref="A2297" r:id="rId13" display="hsa_circELF2_016" tooltip="http://www.circbank.cn/infoCirc.html?id=hsa_circELF2_016"/>
    <hyperlink ref="A2298" r:id="rId13" display="hsa_circELF2_016" tooltip="http://www.circbank.cn/infoCirc.html?id=hsa_circELF2_016"/>
    <hyperlink ref="A2299" r:id="rId13" display="hsa_circELF2_016" tooltip="http://www.circbank.cn/infoCirc.html?id=hsa_circELF2_016"/>
    <hyperlink ref="A2300" r:id="rId13" display="hsa_circELF2_016" tooltip="http://www.circbank.cn/infoCirc.html?id=hsa_circELF2_016"/>
    <hyperlink ref="A2301" r:id="rId13" display="hsa_circELF2_016" tooltip="http://www.circbank.cn/infoCirc.html?id=hsa_circELF2_016"/>
    <hyperlink ref="A2302" r:id="rId13" display="hsa_circELF2_016" tooltip="http://www.circbank.cn/infoCirc.html?id=hsa_circELF2_016"/>
    <hyperlink ref="A2303" r:id="rId13" display="hsa_circELF2_016" tooltip="http://www.circbank.cn/infoCirc.html?id=hsa_circELF2_016"/>
    <hyperlink ref="A2304" r:id="rId13" display="hsa_circELF2_016" tooltip="http://www.circbank.cn/infoCirc.html?id=hsa_circELF2_016"/>
    <hyperlink ref="A2305" r:id="rId13" display="hsa_circELF2_016" tooltip="http://www.circbank.cn/infoCirc.html?id=hsa_circELF2_016"/>
    <hyperlink ref="A2306" r:id="rId13" display="hsa_circELF2_016" tooltip="http://www.circbank.cn/infoCirc.html?id=hsa_circELF2_016"/>
    <hyperlink ref="A2307" r:id="rId13" display="hsa_circELF2_016" tooltip="http://www.circbank.cn/infoCirc.html?id=hsa_circELF2_016"/>
    <hyperlink ref="A2308" r:id="rId13" display="hsa_circELF2_016" tooltip="http://www.circbank.cn/infoCirc.html?id=hsa_circELF2_016"/>
    <hyperlink ref="A2309" r:id="rId13" display="hsa_circELF2_016" tooltip="http://www.circbank.cn/infoCirc.html?id=hsa_circELF2_016"/>
    <hyperlink ref="A2310" r:id="rId13" display="hsa_circELF2_016" tooltip="http://www.circbank.cn/infoCirc.html?id=hsa_circELF2_016"/>
    <hyperlink ref="A2311" r:id="rId13" display="hsa_circELF2_016" tooltip="http://www.circbank.cn/infoCirc.html?id=hsa_circELF2_016"/>
    <hyperlink ref="A2312" r:id="rId13" display="hsa_circELF2_016" tooltip="http://www.circbank.cn/infoCirc.html?id=hsa_circELF2_016"/>
    <hyperlink ref="A2313" r:id="rId13" display="hsa_circELF2_016" tooltip="http://www.circbank.cn/infoCirc.html?id=hsa_circELF2_016"/>
    <hyperlink ref="A2314" r:id="rId13" display="hsa_circELF2_016" tooltip="http://www.circbank.cn/infoCirc.html?id=hsa_circELF2_016"/>
    <hyperlink ref="A2315" r:id="rId13" display="hsa_circELF2_016" tooltip="http://www.circbank.cn/infoCirc.html?id=hsa_circELF2_016"/>
    <hyperlink ref="A2316" r:id="rId13" display="hsa_circELF2_016" tooltip="http://www.circbank.cn/infoCirc.html?id=hsa_circELF2_016"/>
    <hyperlink ref="A2317" r:id="rId13" display="hsa_circELF2_016" tooltip="http://www.circbank.cn/infoCirc.html?id=hsa_circELF2_016"/>
    <hyperlink ref="A2318" r:id="rId13" display="hsa_circELF2_016" tooltip="http://www.circbank.cn/infoCirc.html?id=hsa_circELF2_016"/>
    <hyperlink ref="A2319" r:id="rId13" display="hsa_circELF2_016" tooltip="http://www.circbank.cn/infoCirc.html?id=hsa_circELF2_016"/>
    <hyperlink ref="A2320" r:id="rId13" display="hsa_circELF2_016" tooltip="http://www.circbank.cn/infoCirc.html?id=hsa_circELF2_016"/>
    <hyperlink ref="A2321" r:id="rId13" display="hsa_circELF2_016" tooltip="http://www.circbank.cn/infoCirc.html?id=hsa_circELF2_016"/>
    <hyperlink ref="A2322" r:id="rId13" display="hsa_circELF2_016" tooltip="http://www.circbank.cn/infoCirc.html?id=hsa_circELF2_016"/>
    <hyperlink ref="A2323" r:id="rId13" display="hsa_circELF2_016" tooltip="http://www.circbank.cn/infoCirc.html?id=hsa_circELF2_016"/>
    <hyperlink ref="A2324" r:id="rId13" display="hsa_circELF2_016" tooltip="http://www.circbank.cn/infoCirc.html?id=hsa_circELF2_016"/>
    <hyperlink ref="A2325" r:id="rId13" display="hsa_circELF2_016" tooltip="http://www.circbank.cn/infoCirc.html?id=hsa_circELF2_016"/>
    <hyperlink ref="A2326" r:id="rId13" display="hsa_circELF2_016" tooltip="http://www.circbank.cn/infoCirc.html?id=hsa_circELF2_016"/>
    <hyperlink ref="A2327" r:id="rId13" display="hsa_circELF2_016" tooltip="http://www.circbank.cn/infoCirc.html?id=hsa_circELF2_016"/>
    <hyperlink ref="A2328" r:id="rId13" display="hsa_circELF2_016" tooltip="http://www.circbank.cn/infoCirc.html?id=hsa_circELF2_016"/>
    <hyperlink ref="A2329" r:id="rId13" display="hsa_circELF2_016" tooltip="http://www.circbank.cn/infoCirc.html?id=hsa_circELF2_016"/>
    <hyperlink ref="A2330" r:id="rId13" display="hsa_circELF2_016" tooltip="http://www.circbank.cn/infoCirc.html?id=hsa_circELF2_016"/>
    <hyperlink ref="A2331" r:id="rId13" display="hsa_circELF2_016" tooltip="http://www.circbank.cn/infoCirc.html?id=hsa_circELF2_016"/>
    <hyperlink ref="A2332" r:id="rId13" display="hsa_circELF2_016" tooltip="http://www.circbank.cn/infoCirc.html?id=hsa_circELF2_016"/>
    <hyperlink ref="A2333" r:id="rId13" display="hsa_circELF2_016" tooltip="http://www.circbank.cn/infoCirc.html?id=hsa_circELF2_016"/>
    <hyperlink ref="A2334" r:id="rId13" display="hsa_circELF2_016" tooltip="http://www.circbank.cn/infoCirc.html?id=hsa_circELF2_016"/>
    <hyperlink ref="A2335" r:id="rId13" display="hsa_circELF2_016" tooltip="http://www.circbank.cn/infoCirc.html?id=hsa_circELF2_016"/>
    <hyperlink ref="A2336" r:id="rId13" display="hsa_circELF2_016" tooltip="http://www.circbank.cn/infoCirc.html?id=hsa_circELF2_016"/>
    <hyperlink ref="A2337" r:id="rId13" display="hsa_circELF2_016" tooltip="http://www.circbank.cn/infoCirc.html?id=hsa_circELF2_016"/>
    <hyperlink ref="A2338" r:id="rId13" display="hsa_circELF2_016" tooltip="http://www.circbank.cn/infoCirc.html?id=hsa_circELF2_016"/>
    <hyperlink ref="A2339" r:id="rId13" display="hsa_circELF2_016" tooltip="http://www.circbank.cn/infoCirc.html?id=hsa_circELF2_016"/>
    <hyperlink ref="A2340" r:id="rId13" display="hsa_circELF2_016" tooltip="http://www.circbank.cn/infoCirc.html?id=hsa_circELF2_016"/>
    <hyperlink ref="A2341" r:id="rId13" display="hsa_circELF2_016" tooltip="http://www.circbank.cn/infoCirc.html?id=hsa_circELF2_016"/>
    <hyperlink ref="A2342" r:id="rId13" display="hsa_circELF2_016" tooltip="http://www.circbank.cn/infoCirc.html?id=hsa_circELF2_016"/>
    <hyperlink ref="A2343" r:id="rId13" display="hsa_circELF2_016" tooltip="http://www.circbank.cn/infoCirc.html?id=hsa_circELF2_016"/>
    <hyperlink ref="A2344" r:id="rId13" display="hsa_circELF2_016" tooltip="http://www.circbank.cn/infoCirc.html?id=hsa_circELF2_016"/>
    <hyperlink ref="A2345" r:id="rId13" display="hsa_circELF2_016" tooltip="http://www.circbank.cn/infoCirc.html?id=hsa_circELF2_016"/>
    <hyperlink ref="A2346" r:id="rId13" display="hsa_circELF2_016" tooltip="http://www.circbank.cn/infoCirc.html?id=hsa_circELF2_016"/>
    <hyperlink ref="A2347" r:id="rId13" display="hsa_circELF2_016" tooltip="http://www.circbank.cn/infoCirc.html?id=hsa_circELF2_016"/>
    <hyperlink ref="A2348" r:id="rId13" display="hsa_circELF2_016" tooltip="http://www.circbank.cn/infoCirc.html?id=hsa_circELF2_016"/>
    <hyperlink ref="A2349" r:id="rId13" display="hsa_circELF2_016" tooltip="http://www.circbank.cn/infoCirc.html?id=hsa_circELF2_016"/>
    <hyperlink ref="A2350" r:id="rId13" display="hsa_circELF2_016" tooltip="http://www.circbank.cn/infoCirc.html?id=hsa_circELF2_016"/>
    <hyperlink ref="A2351" r:id="rId13" display="hsa_circELF2_016" tooltip="http://www.circbank.cn/infoCirc.html?id=hsa_circELF2_016"/>
    <hyperlink ref="A2352" r:id="rId13" display="hsa_circELF2_016" tooltip="http://www.circbank.cn/infoCirc.html?id=hsa_circELF2_016"/>
    <hyperlink ref="A2353" r:id="rId13" display="hsa_circELF2_016" tooltip="http://www.circbank.cn/infoCirc.html?id=hsa_circELF2_016"/>
    <hyperlink ref="A2354" r:id="rId13" display="hsa_circELF2_016" tooltip="http://www.circbank.cn/infoCirc.html?id=hsa_circELF2_016"/>
    <hyperlink ref="A2355" r:id="rId13" display="hsa_circELF2_016" tooltip="http://www.circbank.cn/infoCirc.html?id=hsa_circELF2_016"/>
    <hyperlink ref="A2356" r:id="rId13" display="hsa_circELF2_016" tooltip="http://www.circbank.cn/infoCirc.html?id=hsa_circELF2_016"/>
    <hyperlink ref="A2357" r:id="rId13" display="hsa_circELF2_016" tooltip="http://www.circbank.cn/infoCirc.html?id=hsa_circELF2_016"/>
    <hyperlink ref="A2358" r:id="rId13" display="hsa_circELF2_016" tooltip="http://www.circbank.cn/infoCirc.html?id=hsa_circELF2_016"/>
    <hyperlink ref="A2359" r:id="rId13" display="hsa_circELF2_016" tooltip="http://www.circbank.cn/infoCirc.html?id=hsa_circELF2_016"/>
    <hyperlink ref="A2360" r:id="rId13" display="hsa_circELF2_016" tooltip="http://www.circbank.cn/infoCirc.html?id=hsa_circELF2_016"/>
    <hyperlink ref="A2361" r:id="rId13" display="hsa_circELF2_016" tooltip="http://www.circbank.cn/infoCirc.html?id=hsa_circELF2_016"/>
    <hyperlink ref="A2362" r:id="rId13" display="hsa_circELF2_016" tooltip="http://www.circbank.cn/infoCirc.html?id=hsa_circELF2_016"/>
    <hyperlink ref="A2363" r:id="rId13" display="hsa_circELF2_016" tooltip="http://www.circbank.cn/infoCirc.html?id=hsa_circELF2_016"/>
    <hyperlink ref="A2364" r:id="rId13" display="hsa_circELF2_016" tooltip="http://www.circbank.cn/infoCirc.html?id=hsa_circELF2_016"/>
    <hyperlink ref="A2365" r:id="rId13" display="hsa_circELF2_016" tooltip="http://www.circbank.cn/infoCirc.html?id=hsa_circELF2_016"/>
    <hyperlink ref="A2366" r:id="rId13" display="hsa_circELF2_016" tooltip="http://www.circbank.cn/infoCirc.html?id=hsa_circELF2_016"/>
    <hyperlink ref="A2367" r:id="rId13" display="hsa_circELF2_016" tooltip="http://www.circbank.cn/infoCirc.html?id=hsa_circELF2_016"/>
    <hyperlink ref="A2368" r:id="rId13" display="hsa_circELF2_016" tooltip="http://www.circbank.cn/infoCirc.html?id=hsa_circELF2_016"/>
    <hyperlink ref="A2369" r:id="rId13" display="hsa_circELF2_016" tooltip="http://www.circbank.cn/infoCirc.html?id=hsa_circELF2_016"/>
    <hyperlink ref="A2370" r:id="rId13" display="hsa_circELF2_016" tooltip="http://www.circbank.cn/infoCirc.html?id=hsa_circELF2_016"/>
    <hyperlink ref="A2371" r:id="rId13" display="hsa_circELF2_016" tooltip="http://www.circbank.cn/infoCirc.html?id=hsa_circELF2_016"/>
    <hyperlink ref="A2372" r:id="rId13" display="hsa_circELF2_016" tooltip="http://www.circbank.cn/infoCirc.html?id=hsa_circELF2_016"/>
    <hyperlink ref="A2373" r:id="rId13" display="hsa_circELF2_016" tooltip="http://www.circbank.cn/infoCirc.html?id=hsa_circELF2_016"/>
    <hyperlink ref="A2374" r:id="rId13" display="hsa_circELF2_016" tooltip="http://www.circbank.cn/infoCirc.html?id=hsa_circELF2_016"/>
    <hyperlink ref="A2375" r:id="rId13" display="hsa_circELF2_016" tooltip="http://www.circbank.cn/infoCirc.html?id=hsa_circELF2_016"/>
    <hyperlink ref="A2376" r:id="rId13" display="hsa_circELF2_016" tooltip="http://www.circbank.cn/infoCirc.html?id=hsa_circELF2_016"/>
    <hyperlink ref="A2377" r:id="rId13" display="hsa_circELF2_016" tooltip="http://www.circbank.cn/infoCirc.html?id=hsa_circELF2_016"/>
    <hyperlink ref="A2378" r:id="rId13" display="hsa_circELF2_016" tooltip="http://www.circbank.cn/infoCirc.html?id=hsa_circELF2_016"/>
    <hyperlink ref="A2379" r:id="rId13" display="hsa_circELF2_016" tooltip="http://www.circbank.cn/infoCirc.html?id=hsa_circELF2_016"/>
    <hyperlink ref="A2380" r:id="rId13" display="hsa_circELF2_016" tooltip="http://www.circbank.cn/infoCirc.html?id=hsa_circELF2_016"/>
    <hyperlink ref="A2381" r:id="rId13" display="hsa_circELF2_016" tooltip="http://www.circbank.cn/infoCirc.html?id=hsa_circELF2_016"/>
    <hyperlink ref="A2382" r:id="rId13" display="hsa_circELF2_016" tooltip="http://www.circbank.cn/infoCirc.html?id=hsa_circELF2_016"/>
    <hyperlink ref="A2383" r:id="rId13" display="hsa_circELF2_016" tooltip="http://www.circbank.cn/infoCirc.html?id=hsa_circELF2_016"/>
    <hyperlink ref="A2384" r:id="rId13" display="hsa_circELF2_016" tooltip="http://www.circbank.cn/infoCirc.html?id=hsa_circELF2_016"/>
    <hyperlink ref="A2385" r:id="rId13" display="hsa_circELF2_016" tooltip="http://www.circbank.cn/infoCirc.html?id=hsa_circELF2_016"/>
    <hyperlink ref="A2386" r:id="rId13" display="hsa_circELF2_016" tooltip="http://www.circbank.cn/infoCirc.html?id=hsa_circELF2_016"/>
    <hyperlink ref="A2387" r:id="rId13" display="hsa_circELF2_016" tooltip="http://www.circbank.cn/infoCirc.html?id=hsa_circELF2_016"/>
    <hyperlink ref="A2388" r:id="rId13" display="hsa_circELF2_016" tooltip="http://www.circbank.cn/infoCirc.html?id=hsa_circELF2_016"/>
    <hyperlink ref="A2389" r:id="rId13" display="hsa_circELF2_016" tooltip="http://www.circbank.cn/infoCirc.html?id=hsa_circELF2_016"/>
    <hyperlink ref="A2390" r:id="rId13" display="hsa_circELF2_016" tooltip="http://www.circbank.cn/infoCirc.html?id=hsa_circELF2_016"/>
    <hyperlink ref="A2391" r:id="rId13" display="hsa_circELF2_016" tooltip="http://www.circbank.cn/infoCirc.html?id=hsa_circELF2_016"/>
    <hyperlink ref="A2392" r:id="rId13" display="hsa_circELF2_016" tooltip="http://www.circbank.cn/infoCirc.html?id=hsa_circELF2_016"/>
    <hyperlink ref="A2393" r:id="rId13" display="hsa_circELF2_016" tooltip="http://www.circbank.cn/infoCirc.html?id=hsa_circELF2_016"/>
    <hyperlink ref="A2394" r:id="rId13" display="hsa_circELF2_016" tooltip="http://www.circbank.cn/infoCirc.html?id=hsa_circELF2_016"/>
    <hyperlink ref="A2395" r:id="rId13" display="hsa_circELF2_016" tooltip="http://www.circbank.cn/infoCirc.html?id=hsa_circELF2_016"/>
    <hyperlink ref="A2396" r:id="rId13" display="hsa_circELF2_016" tooltip="http://www.circbank.cn/infoCirc.html?id=hsa_circELF2_016"/>
    <hyperlink ref="A2397" r:id="rId13" display="hsa_circELF2_016" tooltip="http://www.circbank.cn/infoCirc.html?id=hsa_circELF2_016"/>
    <hyperlink ref="A2398" r:id="rId13" display="hsa_circELF2_016" tooltip="http://www.circbank.cn/infoCirc.html?id=hsa_circELF2_016"/>
    <hyperlink ref="A2399" r:id="rId13" display="hsa_circELF2_016" tooltip="http://www.circbank.cn/infoCirc.html?id=hsa_circELF2_016"/>
    <hyperlink ref="A2400" r:id="rId13" display="hsa_circELF2_016" tooltip="http://www.circbank.cn/infoCirc.html?id=hsa_circELF2_016"/>
    <hyperlink ref="A2401" r:id="rId13" display="hsa_circELF2_016" tooltip="http://www.circbank.cn/infoCirc.html?id=hsa_circELF2_016"/>
    <hyperlink ref="A2402" r:id="rId13" display="hsa_circELF2_016" tooltip="http://www.circbank.cn/infoCirc.html?id=hsa_circELF2_016"/>
    <hyperlink ref="A2403" r:id="rId13" display="hsa_circELF2_016" tooltip="http://www.circbank.cn/infoCirc.html?id=hsa_circELF2_016"/>
    <hyperlink ref="A2404" r:id="rId13" display="hsa_circELF2_016" tooltip="http://www.circbank.cn/infoCirc.html?id=hsa_circELF2_016"/>
    <hyperlink ref="A2405" r:id="rId13" display="hsa_circELF2_016" tooltip="http://www.circbank.cn/infoCirc.html?id=hsa_circELF2_016"/>
    <hyperlink ref="A2406" r:id="rId13" display="hsa_circELF2_016" tooltip="http://www.circbank.cn/infoCirc.html?id=hsa_circELF2_016"/>
    <hyperlink ref="A2407" r:id="rId13" display="hsa_circELF2_016" tooltip="http://www.circbank.cn/infoCirc.html?id=hsa_circELF2_016"/>
    <hyperlink ref="A2408" r:id="rId13" display="hsa_circELF2_016" tooltip="http://www.circbank.cn/infoCirc.html?id=hsa_circELF2_016"/>
    <hyperlink ref="A2409" r:id="rId13" display="hsa_circELF2_016" tooltip="http://www.circbank.cn/infoCirc.html?id=hsa_circELF2_016"/>
    <hyperlink ref="A2410" r:id="rId13" display="hsa_circELF2_016" tooltip="http://www.circbank.cn/infoCirc.html?id=hsa_circELF2_016"/>
    <hyperlink ref="A2411" r:id="rId13" display="hsa_circELF2_016" tooltip="http://www.circbank.cn/infoCirc.html?id=hsa_circELF2_016"/>
    <hyperlink ref="A2412" r:id="rId13" display="hsa_circELF2_016" tooltip="http://www.circbank.cn/infoCirc.html?id=hsa_circELF2_016"/>
    <hyperlink ref="A2413" r:id="rId13" display="hsa_circELF2_016" tooltip="http://www.circbank.cn/infoCirc.html?id=hsa_circELF2_016"/>
    <hyperlink ref="A2414" r:id="rId13" display="hsa_circELF2_016" tooltip="http://www.circbank.cn/infoCirc.html?id=hsa_circELF2_016"/>
    <hyperlink ref="A2415" r:id="rId13" display="hsa_circELF2_016" tooltip="http://www.circbank.cn/infoCirc.html?id=hsa_circELF2_016"/>
    <hyperlink ref="A2416" r:id="rId13" display="hsa_circELF2_016" tooltip="http://www.circbank.cn/infoCirc.html?id=hsa_circELF2_016"/>
    <hyperlink ref="A2417" r:id="rId13" display="hsa_circELF2_016" tooltip="http://www.circbank.cn/infoCirc.html?id=hsa_circELF2_016"/>
    <hyperlink ref="A2418" r:id="rId13" display="hsa_circELF2_016" tooltip="http://www.circbank.cn/infoCirc.html?id=hsa_circELF2_016"/>
    <hyperlink ref="A2419" r:id="rId13" display="hsa_circELF2_016" tooltip="http://www.circbank.cn/infoCirc.html?id=hsa_circELF2_016"/>
    <hyperlink ref="A2420" r:id="rId13" display="hsa_circELF2_016" tooltip="http://www.circbank.cn/infoCirc.html?id=hsa_circELF2_016"/>
    <hyperlink ref="A2421" r:id="rId13" display="hsa_circELF2_016" tooltip="http://www.circbank.cn/infoCirc.html?id=hsa_circELF2_016"/>
    <hyperlink ref="A2422" r:id="rId13" display="hsa_circELF2_016" tooltip="http://www.circbank.cn/infoCirc.html?id=hsa_circELF2_016"/>
    <hyperlink ref="A2423" r:id="rId13" display="hsa_circELF2_016" tooltip="http://www.circbank.cn/infoCirc.html?id=hsa_circELF2_016"/>
    <hyperlink ref="A2424" r:id="rId13" display="hsa_circELF2_016" tooltip="http://www.circbank.cn/infoCirc.html?id=hsa_circELF2_016"/>
    <hyperlink ref="A2425" r:id="rId13" display="hsa_circELF2_016" tooltip="http://www.circbank.cn/infoCirc.html?id=hsa_circELF2_016"/>
    <hyperlink ref="A2426" r:id="rId13" display="hsa_circELF2_016" tooltip="http://www.circbank.cn/infoCirc.html?id=hsa_circELF2_016"/>
    <hyperlink ref="A2427" r:id="rId13" display="hsa_circELF2_016" tooltip="http://www.circbank.cn/infoCirc.html?id=hsa_circELF2_016"/>
    <hyperlink ref="A2428" r:id="rId13" display="hsa_circELF2_016" tooltip="http://www.circbank.cn/infoCirc.html?id=hsa_circELF2_016"/>
    <hyperlink ref="A2429" r:id="rId13" display="hsa_circELF2_016" tooltip="http://www.circbank.cn/infoCirc.html?id=hsa_circELF2_016"/>
    <hyperlink ref="A2430" r:id="rId13" display="hsa_circELF2_016" tooltip="http://www.circbank.cn/infoCirc.html?id=hsa_circELF2_016"/>
    <hyperlink ref="A2431" r:id="rId13" display="hsa_circELF2_016" tooltip="http://www.circbank.cn/infoCirc.html?id=hsa_circELF2_016"/>
    <hyperlink ref="A2432" r:id="rId13" display="hsa_circELF2_016" tooltip="http://www.circbank.cn/infoCirc.html?id=hsa_circELF2_016"/>
    <hyperlink ref="A2433" r:id="rId13" display="hsa_circELF2_016" tooltip="http://www.circbank.cn/infoCirc.html?id=hsa_circELF2_016"/>
    <hyperlink ref="A2434" r:id="rId13" display="hsa_circELF2_016" tooltip="http://www.circbank.cn/infoCirc.html?id=hsa_circELF2_016"/>
    <hyperlink ref="A2435" r:id="rId13" display="hsa_circELF2_016" tooltip="http://www.circbank.cn/infoCirc.html?id=hsa_circELF2_016"/>
    <hyperlink ref="A2436" r:id="rId13" display="hsa_circELF2_016" tooltip="http://www.circbank.cn/infoCirc.html?id=hsa_circELF2_016"/>
    <hyperlink ref="A2437" r:id="rId13" display="hsa_circELF2_016" tooltip="http://www.circbank.cn/infoCirc.html?id=hsa_circELF2_016"/>
    <hyperlink ref="A2438" r:id="rId13" display="hsa_circELF2_016" tooltip="http://www.circbank.cn/infoCirc.html?id=hsa_circELF2_016"/>
    <hyperlink ref="A2439" r:id="rId13" display="hsa_circELF2_016" tooltip="http://www.circbank.cn/infoCirc.html?id=hsa_circELF2_016"/>
    <hyperlink ref="A2440" r:id="rId13" display="hsa_circELF2_016" tooltip="http://www.circbank.cn/infoCirc.html?id=hsa_circELF2_016"/>
    <hyperlink ref="A2441" r:id="rId13" display="hsa_circELF2_016" tooltip="http://www.circbank.cn/infoCirc.html?id=hsa_circELF2_016"/>
    <hyperlink ref="A2442" r:id="rId13" display="hsa_circELF2_016" tooltip="http://www.circbank.cn/infoCirc.html?id=hsa_circELF2_016"/>
    <hyperlink ref="A2443" r:id="rId13" display="hsa_circELF2_016" tooltip="http://www.circbank.cn/infoCirc.html?id=hsa_circELF2_016"/>
    <hyperlink ref="A2444" r:id="rId13" display="hsa_circELF2_016" tooltip="http://www.circbank.cn/infoCirc.html?id=hsa_circELF2_016"/>
    <hyperlink ref="A2445" r:id="rId13" display="hsa_circELF2_016" tooltip="http://www.circbank.cn/infoCirc.html?id=hsa_circELF2_016"/>
    <hyperlink ref="A2446" r:id="rId13" display="hsa_circELF2_016" tooltip="http://www.circbank.cn/infoCirc.html?id=hsa_circELF2_016"/>
    <hyperlink ref="A2447" r:id="rId13" display="hsa_circELF2_016" tooltip="http://www.circbank.cn/infoCirc.html?id=hsa_circELF2_016"/>
    <hyperlink ref="A2448" r:id="rId13" display="hsa_circELF2_016" tooltip="http://www.circbank.cn/infoCirc.html?id=hsa_circELF2_016"/>
    <hyperlink ref="A2449" r:id="rId13" display="hsa_circELF2_016" tooltip="http://www.circbank.cn/infoCirc.html?id=hsa_circELF2_016"/>
    <hyperlink ref="A2450" r:id="rId13" display="hsa_circELF2_016" tooltip="http://www.circbank.cn/infoCirc.html?id=hsa_circELF2_016"/>
    <hyperlink ref="A2451" r:id="rId13" display="hsa_circELF2_016" tooltip="http://www.circbank.cn/infoCirc.html?id=hsa_circELF2_016"/>
    <hyperlink ref="A2452" r:id="rId13" display="hsa_circELF2_016" tooltip="http://www.circbank.cn/infoCirc.html?id=hsa_circELF2_016"/>
    <hyperlink ref="A2453" r:id="rId13" display="hsa_circELF2_016" tooltip="http://www.circbank.cn/infoCirc.html?id=hsa_circELF2_016"/>
    <hyperlink ref="A2454" r:id="rId13" display="hsa_circELF2_016" tooltip="http://www.circbank.cn/infoCirc.html?id=hsa_circELF2_016"/>
    <hyperlink ref="A2455" r:id="rId13" display="hsa_circELF2_016" tooltip="http://www.circbank.cn/infoCirc.html?id=hsa_circELF2_016"/>
    <hyperlink ref="A2456" r:id="rId13" display="hsa_circELF2_016" tooltip="http://www.circbank.cn/infoCirc.html?id=hsa_circELF2_016"/>
    <hyperlink ref="A2457" r:id="rId13" display="hsa_circELF2_016" tooltip="http://www.circbank.cn/infoCirc.html?id=hsa_circELF2_016"/>
    <hyperlink ref="A2458" r:id="rId13" display="hsa_circELF2_016" tooltip="http://www.circbank.cn/infoCirc.html?id=hsa_circELF2_016"/>
    <hyperlink ref="A2459" r:id="rId13" display="hsa_circELF2_016" tooltip="http://www.circbank.cn/infoCirc.html?id=hsa_circELF2_016"/>
    <hyperlink ref="A2460" r:id="rId13" display="hsa_circELF2_016" tooltip="http://www.circbank.cn/infoCirc.html?id=hsa_circELF2_016"/>
    <hyperlink ref="A2461" r:id="rId13" display="hsa_circELF2_016" tooltip="http://www.circbank.cn/infoCirc.html?id=hsa_circELF2_016"/>
    <hyperlink ref="A2462" r:id="rId13" display="hsa_circELF2_016" tooltip="http://www.circbank.cn/infoCirc.html?id=hsa_circELF2_016"/>
    <hyperlink ref="A2463" r:id="rId13" display="hsa_circELF2_016" tooltip="http://www.circbank.cn/infoCirc.html?id=hsa_circELF2_016"/>
    <hyperlink ref="A2464" r:id="rId13" display="hsa_circELF2_016" tooltip="http://www.circbank.cn/infoCirc.html?id=hsa_circELF2_016"/>
    <hyperlink ref="A2465" r:id="rId13" display="hsa_circELF2_016" tooltip="http://www.circbank.cn/infoCirc.html?id=hsa_circELF2_016"/>
    <hyperlink ref="A2466" r:id="rId13" display="hsa_circELF2_016" tooltip="http://www.circbank.cn/infoCirc.html?id=hsa_circELF2_016"/>
    <hyperlink ref="A2467" r:id="rId13" display="hsa_circELF2_016" tooltip="http://www.circbank.cn/infoCirc.html?id=hsa_circELF2_016"/>
    <hyperlink ref="A2468" r:id="rId13" display="hsa_circELF2_016" tooltip="http://www.circbank.cn/infoCirc.html?id=hsa_circELF2_016"/>
    <hyperlink ref="A2469" r:id="rId13" display="hsa_circELF2_016" tooltip="http://www.circbank.cn/infoCirc.html?id=hsa_circELF2_016"/>
    <hyperlink ref="A2470" r:id="rId13" display="hsa_circELF2_016" tooltip="http://www.circbank.cn/infoCirc.html?id=hsa_circELF2_016"/>
    <hyperlink ref="A2471" r:id="rId13" display="hsa_circELF2_016" tooltip="http://www.circbank.cn/infoCirc.html?id=hsa_circELF2_016"/>
    <hyperlink ref="A2472" r:id="rId13" display="hsa_circELF2_016" tooltip="http://www.circbank.cn/infoCirc.html?id=hsa_circELF2_016"/>
    <hyperlink ref="A2473" r:id="rId13" display="hsa_circELF2_016" tooltip="http://www.circbank.cn/infoCirc.html?id=hsa_circELF2_016"/>
    <hyperlink ref="A2474" r:id="rId13" display="hsa_circELF2_016" tooltip="http://www.circbank.cn/infoCirc.html?id=hsa_circELF2_016"/>
    <hyperlink ref="A2475" r:id="rId13" display="hsa_circELF2_016" tooltip="http://www.circbank.cn/infoCirc.html?id=hsa_circELF2_016"/>
    <hyperlink ref="A2476" r:id="rId13" display="hsa_circELF2_016" tooltip="http://www.circbank.cn/infoCirc.html?id=hsa_circELF2_016"/>
    <hyperlink ref="A2477" r:id="rId13" display="hsa_circELF2_016" tooltip="http://www.circbank.cn/infoCirc.html?id=hsa_circELF2_016"/>
    <hyperlink ref="A2478" r:id="rId13" display="hsa_circELF2_016" tooltip="http://www.circbank.cn/infoCirc.html?id=hsa_circELF2_016"/>
    <hyperlink ref="A2479" r:id="rId13" display="hsa_circELF2_016" tooltip="http://www.circbank.cn/infoCirc.html?id=hsa_circELF2_016"/>
    <hyperlink ref="A2480" r:id="rId13" display="hsa_circELF2_016" tooltip="http://www.circbank.cn/infoCirc.html?id=hsa_circELF2_016"/>
    <hyperlink ref="A2481" r:id="rId13" display="hsa_circELF2_016" tooltip="http://www.circbank.cn/infoCirc.html?id=hsa_circELF2_016"/>
    <hyperlink ref="A2482" r:id="rId13" display="hsa_circELF2_016" tooltip="http://www.circbank.cn/infoCirc.html?id=hsa_circELF2_016"/>
    <hyperlink ref="A2483" r:id="rId13" display="hsa_circELF2_016" tooltip="http://www.circbank.cn/infoCirc.html?id=hsa_circELF2_016"/>
    <hyperlink ref="A2484" r:id="rId13" display="hsa_circELF2_016" tooltip="http://www.circbank.cn/infoCirc.html?id=hsa_circELF2_016"/>
    <hyperlink ref="A2485" r:id="rId13" display="hsa_circELF2_016" tooltip="http://www.circbank.cn/infoCirc.html?id=hsa_circELF2_016"/>
    <hyperlink ref="A2486" r:id="rId13" display="hsa_circELF2_016" tooltip="http://www.circbank.cn/infoCirc.html?id=hsa_circELF2_016"/>
    <hyperlink ref="A2487" r:id="rId13" display="hsa_circELF2_016" tooltip="http://www.circbank.cn/infoCirc.html?id=hsa_circELF2_016"/>
    <hyperlink ref="A2488" r:id="rId13" display="hsa_circELF2_016" tooltip="http://www.circbank.cn/infoCirc.html?id=hsa_circELF2_016"/>
    <hyperlink ref="A2489" r:id="rId13" display="hsa_circELF2_016" tooltip="http://www.circbank.cn/infoCirc.html?id=hsa_circELF2_016"/>
    <hyperlink ref="A2490" r:id="rId13" display="hsa_circELF2_016" tooltip="http://www.circbank.cn/infoCirc.html?id=hsa_circELF2_016"/>
    <hyperlink ref="A2491" r:id="rId13" display="hsa_circELF2_016" tooltip="http://www.circbank.cn/infoCirc.html?id=hsa_circELF2_016"/>
    <hyperlink ref="A2492" r:id="rId13" display="hsa_circELF2_016" tooltip="http://www.circbank.cn/infoCirc.html?id=hsa_circELF2_016"/>
    <hyperlink ref="A2493" r:id="rId13" display="hsa_circELF2_016" tooltip="http://www.circbank.cn/infoCirc.html?id=hsa_circELF2_016"/>
    <hyperlink ref="A2494" r:id="rId13" display="hsa_circELF2_016" tooltip="http://www.circbank.cn/infoCirc.html?id=hsa_circELF2_016"/>
    <hyperlink ref="A2495" r:id="rId13" display="hsa_circELF2_016" tooltip="http://www.circbank.cn/infoCirc.html?id=hsa_circELF2_016"/>
    <hyperlink ref="A2496" r:id="rId13" display="hsa_circELF2_016" tooltip="http://www.circbank.cn/infoCirc.html?id=hsa_circELF2_016"/>
    <hyperlink ref="A2497" r:id="rId13" display="hsa_circELF2_016" tooltip="http://www.circbank.cn/infoCirc.html?id=hsa_circELF2_016"/>
    <hyperlink ref="A2498" r:id="rId13" display="hsa_circELF2_016" tooltip="http://www.circbank.cn/infoCirc.html?id=hsa_circELF2_016"/>
    <hyperlink ref="A2499" r:id="rId13" display="hsa_circELF2_016" tooltip="http://www.circbank.cn/infoCirc.html?id=hsa_circELF2_016"/>
    <hyperlink ref="A2500" r:id="rId13" display="hsa_circELF2_016" tooltip="http://www.circbank.cn/infoCirc.html?id=hsa_circELF2_016"/>
    <hyperlink ref="A2501" r:id="rId13" display="hsa_circELF2_016" tooltip="http://www.circbank.cn/infoCirc.html?id=hsa_circELF2_016"/>
    <hyperlink ref="A2502" r:id="rId13" display="hsa_circELF2_016" tooltip="http://www.circbank.cn/infoCirc.html?id=hsa_circELF2_016"/>
    <hyperlink ref="A2503" r:id="rId13" display="hsa_circELF2_016" tooltip="http://www.circbank.cn/infoCirc.html?id=hsa_circELF2_016"/>
    <hyperlink ref="A2504" r:id="rId13" display="hsa_circELF2_016" tooltip="http://www.circbank.cn/infoCirc.html?id=hsa_circELF2_016"/>
    <hyperlink ref="A2505" r:id="rId13" display="hsa_circELF2_016" tooltip="http://www.circbank.cn/infoCirc.html?id=hsa_circELF2_016"/>
    <hyperlink ref="A2506" r:id="rId13" display="hsa_circELF2_016" tooltip="http://www.circbank.cn/infoCirc.html?id=hsa_circELF2_016"/>
    <hyperlink ref="A2507" r:id="rId13" display="hsa_circELF2_016" tooltip="http://www.circbank.cn/infoCirc.html?id=hsa_circELF2_016"/>
    <hyperlink ref="A2508" r:id="rId13" display="hsa_circELF2_016" tooltip="http://www.circbank.cn/infoCirc.html?id=hsa_circELF2_016"/>
    <hyperlink ref="A2509" r:id="rId13" display="hsa_circELF2_016" tooltip="http://www.circbank.cn/infoCirc.html?id=hsa_circELF2_016"/>
    <hyperlink ref="A2510" r:id="rId13" display="hsa_circELF2_016" tooltip="http://www.circbank.cn/infoCirc.html?id=hsa_circELF2_016"/>
    <hyperlink ref="A2511" r:id="rId13" display="hsa_circELF2_016" tooltip="http://www.circbank.cn/infoCirc.html?id=hsa_circELF2_016"/>
    <hyperlink ref="A2512" r:id="rId13" display="hsa_circELF2_016" tooltip="http://www.circbank.cn/infoCirc.html?id=hsa_circELF2_016"/>
    <hyperlink ref="A2513" r:id="rId13" display="hsa_circELF2_016" tooltip="http://www.circbank.cn/infoCirc.html?id=hsa_circELF2_016"/>
    <hyperlink ref="A2514" r:id="rId13" display="hsa_circELF2_016" tooltip="http://www.circbank.cn/infoCirc.html?id=hsa_circELF2_016"/>
    <hyperlink ref="A2515" r:id="rId13" display="hsa_circELF2_016" tooltip="http://www.circbank.cn/infoCirc.html?id=hsa_circELF2_016"/>
    <hyperlink ref="A2516" r:id="rId13" display="hsa_circELF2_016" tooltip="http://www.circbank.cn/infoCirc.html?id=hsa_circELF2_016"/>
    <hyperlink ref="A2517" r:id="rId13" display="hsa_circELF2_016" tooltip="http://www.circbank.cn/infoCirc.html?id=hsa_circELF2_016"/>
    <hyperlink ref="A2518" r:id="rId13" display="hsa_circELF2_016" tooltip="http://www.circbank.cn/infoCirc.html?id=hsa_circELF2_016"/>
    <hyperlink ref="A2519" r:id="rId13" display="hsa_circELF2_016" tooltip="http://www.circbank.cn/infoCirc.html?id=hsa_circELF2_016"/>
    <hyperlink ref="A2520" r:id="rId13" display="hsa_circELF2_016" tooltip="http://www.circbank.cn/infoCirc.html?id=hsa_circELF2_016"/>
    <hyperlink ref="A2521" r:id="rId13" display="hsa_circELF2_016" tooltip="http://www.circbank.cn/infoCirc.html?id=hsa_circELF2_016"/>
    <hyperlink ref="A2522" r:id="rId13" display="hsa_circELF2_016" tooltip="http://www.circbank.cn/infoCirc.html?id=hsa_circELF2_016"/>
    <hyperlink ref="A2523" r:id="rId13" display="hsa_circELF2_016" tooltip="http://www.circbank.cn/infoCirc.html?id=hsa_circELF2_016"/>
    <hyperlink ref="A2524" r:id="rId13" display="hsa_circELF2_016" tooltip="http://www.circbank.cn/infoCirc.html?id=hsa_circELF2_016"/>
    <hyperlink ref="A2525" r:id="rId13" display="hsa_circELF2_016" tooltip="http://www.circbank.cn/infoCirc.html?id=hsa_circELF2_016"/>
    <hyperlink ref="A2526" r:id="rId13" display="hsa_circELF2_016" tooltip="http://www.circbank.cn/infoCirc.html?id=hsa_circELF2_016"/>
    <hyperlink ref="A2527" r:id="rId13" display="hsa_circELF2_016" tooltip="http://www.circbank.cn/infoCirc.html?id=hsa_circELF2_016"/>
    <hyperlink ref="A2528" r:id="rId13" display="hsa_circELF2_016" tooltip="http://www.circbank.cn/infoCirc.html?id=hsa_circELF2_016"/>
    <hyperlink ref="A2529" r:id="rId13" display="hsa_circELF2_016" tooltip="http://www.circbank.cn/infoCirc.html?id=hsa_circELF2_016"/>
    <hyperlink ref="A2530" r:id="rId13" display="hsa_circELF2_016" tooltip="http://www.circbank.cn/infoCirc.html?id=hsa_circELF2_016"/>
    <hyperlink ref="A2531" r:id="rId13" display="hsa_circELF2_016" tooltip="http://www.circbank.cn/infoCirc.html?id=hsa_circELF2_016"/>
    <hyperlink ref="A2532" r:id="rId13" display="hsa_circELF2_016" tooltip="http://www.circbank.cn/infoCirc.html?id=hsa_circELF2_016"/>
    <hyperlink ref="A2533" r:id="rId13" display="hsa_circELF2_016" tooltip="http://www.circbank.cn/infoCirc.html?id=hsa_circELF2_016"/>
    <hyperlink ref="A2534" r:id="rId13" display="hsa_circELF2_016" tooltip="http://www.circbank.cn/infoCirc.html?id=hsa_circELF2_016"/>
    <hyperlink ref="A2535" r:id="rId13" display="hsa_circELF2_016" tooltip="http://www.circbank.cn/infoCirc.html?id=hsa_circELF2_016"/>
    <hyperlink ref="A2536" r:id="rId13" display="hsa_circELF2_016" tooltip="http://www.circbank.cn/infoCirc.html?id=hsa_circELF2_016"/>
    <hyperlink ref="A2537" r:id="rId13" display="hsa_circELF2_016" tooltip="http://www.circbank.cn/infoCirc.html?id=hsa_circELF2_016"/>
    <hyperlink ref="A2538" r:id="rId13" display="hsa_circELF2_016" tooltip="http://www.circbank.cn/infoCirc.html?id=hsa_circELF2_016"/>
    <hyperlink ref="A2539" r:id="rId13" display="hsa_circELF2_016" tooltip="http://www.circbank.cn/infoCirc.html?id=hsa_circELF2_016"/>
    <hyperlink ref="A2540" r:id="rId13" display="hsa_circELF2_016" tooltip="http://www.circbank.cn/infoCirc.html?id=hsa_circELF2_016"/>
    <hyperlink ref="A2541" r:id="rId13" display="hsa_circELF2_016" tooltip="http://www.circbank.cn/infoCirc.html?id=hsa_circELF2_016"/>
    <hyperlink ref="A2542" r:id="rId13" display="hsa_circELF2_016" tooltip="http://www.circbank.cn/infoCirc.html?id=hsa_circELF2_016"/>
    <hyperlink ref="A2543" r:id="rId13" display="hsa_circELF2_016" tooltip="http://www.circbank.cn/infoCirc.html?id=hsa_circELF2_016"/>
    <hyperlink ref="A2544" r:id="rId13" display="hsa_circELF2_016" tooltip="http://www.circbank.cn/infoCirc.html?id=hsa_circELF2_016"/>
    <hyperlink ref="A2545" r:id="rId13" display="hsa_circELF2_016" tooltip="http://www.circbank.cn/infoCirc.html?id=hsa_circELF2_016"/>
    <hyperlink ref="A2546" r:id="rId13" display="hsa_circELF2_016" tooltip="http://www.circbank.cn/infoCirc.html?id=hsa_circELF2_016"/>
    <hyperlink ref="A2547" r:id="rId13" display="hsa_circELF2_016" tooltip="http://www.circbank.cn/infoCirc.html?id=hsa_circELF2_016"/>
    <hyperlink ref="A2548" r:id="rId13" display="hsa_circELF2_016" tooltip="http://www.circbank.cn/infoCirc.html?id=hsa_circELF2_016"/>
    <hyperlink ref="A2549" r:id="rId13" display="hsa_circELF2_016" tooltip="http://www.circbank.cn/infoCirc.html?id=hsa_circELF2_016"/>
    <hyperlink ref="A2550" r:id="rId13" display="hsa_circELF2_016" tooltip="http://www.circbank.cn/infoCirc.html?id=hsa_circELF2_016"/>
    <hyperlink ref="A2551" r:id="rId13" display="hsa_circELF2_016" tooltip="http://www.circbank.cn/infoCirc.html?id=hsa_circELF2_016"/>
    <hyperlink ref="A2552" r:id="rId13" display="hsa_circELF2_016" tooltip="http://www.circbank.cn/infoCirc.html?id=hsa_circELF2_016"/>
    <hyperlink ref="A2553" r:id="rId13" display="hsa_circELF2_016" tooltip="http://www.circbank.cn/infoCirc.html?id=hsa_circELF2_016"/>
    <hyperlink ref="A2554" r:id="rId13" display="hsa_circELF2_016" tooltip="http://www.circbank.cn/infoCirc.html?id=hsa_circELF2_016"/>
    <hyperlink ref="A2555" r:id="rId13" display="hsa_circELF2_016" tooltip="http://www.circbank.cn/infoCirc.html?id=hsa_circELF2_016"/>
    <hyperlink ref="A2556" r:id="rId13" display="hsa_circELF2_016" tooltip="http://www.circbank.cn/infoCirc.html?id=hsa_circELF2_016"/>
    <hyperlink ref="A2557" r:id="rId13" display="hsa_circELF2_016" tooltip="http://www.circbank.cn/infoCirc.html?id=hsa_circELF2_016"/>
    <hyperlink ref="A2558" r:id="rId13" display="hsa_circELF2_016" tooltip="http://www.circbank.cn/infoCirc.html?id=hsa_circELF2_016"/>
    <hyperlink ref="A2559" r:id="rId13" display="hsa_circELF2_016" tooltip="http://www.circbank.cn/infoCirc.html?id=hsa_circELF2_016"/>
    <hyperlink ref="A2560" r:id="rId13" display="hsa_circELF2_016" tooltip="http://www.circbank.cn/infoCirc.html?id=hsa_circELF2_016"/>
    <hyperlink ref="A2561" r:id="rId13" display="hsa_circELF2_016" tooltip="http://www.circbank.cn/infoCirc.html?id=hsa_circELF2_016"/>
    <hyperlink ref="A2562" r:id="rId13" display="hsa_circELF2_016" tooltip="http://www.circbank.cn/infoCirc.html?id=hsa_circELF2_016"/>
    <hyperlink ref="A2563" r:id="rId13" display="hsa_circELF2_016" tooltip="http://www.circbank.cn/infoCirc.html?id=hsa_circELF2_016"/>
    <hyperlink ref="A2564" r:id="rId13" display="hsa_circELF2_016" tooltip="http://www.circbank.cn/infoCirc.html?id=hsa_circELF2_016"/>
    <hyperlink ref="A2565" r:id="rId13" display="hsa_circELF2_016" tooltip="http://www.circbank.cn/infoCirc.html?id=hsa_circELF2_016"/>
    <hyperlink ref="A2566" r:id="rId13" display="hsa_circELF2_016" tooltip="http://www.circbank.cn/infoCirc.html?id=hsa_circELF2_016"/>
    <hyperlink ref="A2567" r:id="rId13" display="hsa_circELF2_016" tooltip="http://www.circbank.cn/infoCirc.html?id=hsa_circELF2_016"/>
    <hyperlink ref="A2568" r:id="rId13" display="hsa_circELF2_016" tooltip="http://www.circbank.cn/infoCirc.html?id=hsa_circELF2_016"/>
    <hyperlink ref="A2569" r:id="rId13" display="hsa_circELF2_016" tooltip="http://www.circbank.cn/infoCirc.html?id=hsa_circELF2_016"/>
    <hyperlink ref="A2570" r:id="rId13" display="hsa_circELF2_016" tooltip="http://www.circbank.cn/infoCirc.html?id=hsa_circELF2_016"/>
    <hyperlink ref="A2571" r:id="rId13" display="hsa_circELF2_016" tooltip="http://www.circbank.cn/infoCirc.html?id=hsa_circELF2_016"/>
    <hyperlink ref="A2572" r:id="rId13" display="hsa_circELF2_016" tooltip="http://www.circbank.cn/infoCirc.html?id=hsa_circELF2_016"/>
    <hyperlink ref="A2573" r:id="rId13" display="hsa_circELF2_016" tooltip="http://www.circbank.cn/infoCirc.html?id=hsa_circELF2_016"/>
    <hyperlink ref="A2574" r:id="rId13" display="hsa_circELF2_016" tooltip="http://www.circbank.cn/infoCirc.html?id=hsa_circELF2_016"/>
    <hyperlink ref="A2575" r:id="rId13" display="hsa_circELF2_016" tooltip="http://www.circbank.cn/infoCirc.html?id=hsa_circELF2_016"/>
    <hyperlink ref="A2576" r:id="rId13" display="hsa_circELF2_016" tooltip="http://www.circbank.cn/infoCirc.html?id=hsa_circELF2_016"/>
    <hyperlink ref="A2577" r:id="rId13" display="hsa_circELF2_016" tooltip="http://www.circbank.cn/infoCirc.html?id=hsa_circELF2_016"/>
    <hyperlink ref="A2578" r:id="rId13" display="hsa_circELF2_016" tooltip="http://www.circbank.cn/infoCirc.html?id=hsa_circELF2_016"/>
    <hyperlink ref="A2579" r:id="rId13" display="hsa_circELF2_016" tooltip="http://www.circbank.cn/infoCirc.html?id=hsa_circELF2_016"/>
    <hyperlink ref="A2580" r:id="rId13" display="hsa_circELF2_016" tooltip="http://www.circbank.cn/infoCirc.html?id=hsa_circELF2_016"/>
    <hyperlink ref="A2581" r:id="rId13" display="hsa_circELF2_016" tooltip="http://www.circbank.cn/infoCirc.html?id=hsa_circELF2_016"/>
    <hyperlink ref="A2582" r:id="rId13" display="hsa_circELF2_016" tooltip="http://www.circbank.cn/infoCirc.html?id=hsa_circELF2_016"/>
    <hyperlink ref="A2583" r:id="rId13" display="hsa_circELF2_016" tooltip="http://www.circbank.cn/infoCirc.html?id=hsa_circELF2_016"/>
    <hyperlink ref="A2584" r:id="rId13" display="hsa_circELF2_016" tooltip="http://www.circbank.cn/infoCirc.html?id=hsa_circELF2_016"/>
    <hyperlink ref="A2585" r:id="rId13" display="hsa_circELF2_016" tooltip="http://www.circbank.cn/infoCirc.html?id=hsa_circELF2_016"/>
    <hyperlink ref="A2586" r:id="rId13" display="hsa_circELF2_016" tooltip="http://www.circbank.cn/infoCirc.html?id=hsa_circELF2_016"/>
    <hyperlink ref="A2587" r:id="rId13" display="hsa_circELF2_016" tooltip="http://www.circbank.cn/infoCirc.html?id=hsa_circELF2_016"/>
    <hyperlink ref="A2588" r:id="rId13" display="hsa_circELF2_016" tooltip="http://www.circbank.cn/infoCirc.html?id=hsa_circELF2_016"/>
    <hyperlink ref="A2589" r:id="rId13" display="hsa_circELF2_016" tooltip="http://www.circbank.cn/infoCirc.html?id=hsa_circELF2_016"/>
    <hyperlink ref="A2590" r:id="rId13" display="hsa_circELF2_016" tooltip="http://www.circbank.cn/infoCirc.html?id=hsa_circELF2_016"/>
    <hyperlink ref="A2591" r:id="rId13" display="hsa_circELF2_016" tooltip="http://www.circbank.cn/infoCirc.html?id=hsa_circELF2_016"/>
    <hyperlink ref="A2592" r:id="rId13" display="hsa_circELF2_016" tooltip="http://www.circbank.cn/infoCirc.html?id=hsa_circELF2_016"/>
    <hyperlink ref="A2593" r:id="rId13" display="hsa_circELF2_016" tooltip="http://www.circbank.cn/infoCirc.html?id=hsa_circELF2_016"/>
    <hyperlink ref="A2594" r:id="rId13" display="hsa_circELF2_016" tooltip="http://www.circbank.cn/infoCirc.html?id=hsa_circELF2_016"/>
    <hyperlink ref="A2595" r:id="rId13" display="hsa_circELF2_016" tooltip="http://www.circbank.cn/infoCirc.html?id=hsa_circELF2_016"/>
    <hyperlink ref="A2596" r:id="rId13" display="hsa_circELF2_016" tooltip="http://www.circbank.cn/infoCirc.html?id=hsa_circELF2_016"/>
    <hyperlink ref="A2597" r:id="rId13" display="hsa_circELF2_016" tooltip="http://www.circbank.cn/infoCirc.html?id=hsa_circELF2_016"/>
    <hyperlink ref="A2598" r:id="rId13" display="hsa_circELF2_016" tooltip="http://www.circbank.cn/infoCirc.html?id=hsa_circELF2_016"/>
    <hyperlink ref="A2599" r:id="rId13" display="hsa_circELF2_016" tooltip="http://www.circbank.cn/infoCirc.html?id=hsa_circELF2_016"/>
    <hyperlink ref="A2600" r:id="rId13" display="hsa_circELF2_016" tooltip="http://www.circbank.cn/infoCirc.html?id=hsa_circELF2_016"/>
    <hyperlink ref="A2601" r:id="rId13" display="hsa_circELF2_016" tooltip="http://www.circbank.cn/infoCirc.html?id=hsa_circELF2_016"/>
    <hyperlink ref="A2602" r:id="rId13" display="hsa_circELF2_016" tooltip="http://www.circbank.cn/infoCirc.html?id=hsa_circELF2_016"/>
    <hyperlink ref="A2603" r:id="rId13" display="hsa_circELF2_016" tooltip="http://www.circbank.cn/infoCirc.html?id=hsa_circELF2_016"/>
    <hyperlink ref="A2604" r:id="rId13" display="hsa_circELF2_016" tooltip="http://www.circbank.cn/infoCirc.html?id=hsa_circELF2_016"/>
    <hyperlink ref="A2605" r:id="rId13" display="hsa_circELF2_016" tooltip="http://www.circbank.cn/infoCirc.html?id=hsa_circELF2_016"/>
    <hyperlink ref="A2606" r:id="rId13" display="hsa_circELF2_016" tooltip="http://www.circbank.cn/infoCirc.html?id=hsa_circELF2_016"/>
    <hyperlink ref="A2607" r:id="rId13" display="hsa_circELF2_016" tooltip="http://www.circbank.cn/infoCirc.html?id=hsa_circELF2_016"/>
    <hyperlink ref="A2608" r:id="rId13" display="hsa_circELF2_016" tooltip="http://www.circbank.cn/infoCirc.html?id=hsa_circELF2_016"/>
    <hyperlink ref="A2609" r:id="rId13" display="hsa_circELF2_016" tooltip="http://www.circbank.cn/infoCirc.html?id=hsa_circELF2_016"/>
    <hyperlink ref="A2610" r:id="rId13" display="hsa_circELF2_016" tooltip="http://www.circbank.cn/infoCirc.html?id=hsa_circELF2_016"/>
    <hyperlink ref="A2611" r:id="rId13" display="hsa_circELF2_016" tooltip="http://www.circbank.cn/infoCirc.html?id=hsa_circELF2_016"/>
    <hyperlink ref="A2612" r:id="rId13" display="hsa_circELF2_016" tooltip="http://www.circbank.cn/infoCirc.html?id=hsa_circELF2_016"/>
    <hyperlink ref="A2613" r:id="rId13" display="hsa_circELF2_016" tooltip="http://www.circbank.cn/infoCirc.html?id=hsa_circELF2_016"/>
    <hyperlink ref="A2614" r:id="rId13" display="hsa_circELF2_016" tooltip="http://www.circbank.cn/infoCirc.html?id=hsa_circELF2_016"/>
    <hyperlink ref="A2615" r:id="rId13" display="hsa_circELF2_016" tooltip="http://www.circbank.cn/infoCirc.html?id=hsa_circELF2_016"/>
    <hyperlink ref="A2616" r:id="rId13" display="hsa_circELF2_016" tooltip="http://www.circbank.cn/infoCirc.html?id=hsa_circELF2_016"/>
    <hyperlink ref="A2617" r:id="rId13" display="hsa_circELF2_016" tooltip="http://www.circbank.cn/infoCirc.html?id=hsa_circELF2_016"/>
    <hyperlink ref="A2618" r:id="rId13" display="hsa_circELF2_016" tooltip="http://www.circbank.cn/infoCirc.html?id=hsa_circELF2_016"/>
    <hyperlink ref="A2619" r:id="rId13" display="hsa_circELF2_016" tooltip="http://www.circbank.cn/infoCirc.html?id=hsa_circELF2_016"/>
    <hyperlink ref="A2620" r:id="rId13" display="hsa_circELF2_016" tooltip="http://www.circbank.cn/infoCirc.html?id=hsa_circELF2_016"/>
    <hyperlink ref="A2621" r:id="rId13" display="hsa_circELF2_016" tooltip="http://www.circbank.cn/infoCirc.html?id=hsa_circELF2_016"/>
    <hyperlink ref="A2622" r:id="rId13" display="hsa_circELF2_016" tooltip="http://www.circbank.cn/infoCirc.html?id=hsa_circELF2_016"/>
    <hyperlink ref="A2623" r:id="rId13" display="hsa_circELF2_016" tooltip="http://www.circbank.cn/infoCirc.html?id=hsa_circELF2_016"/>
    <hyperlink ref="A2624" r:id="rId13" display="hsa_circELF2_016" tooltip="http://www.circbank.cn/infoCirc.html?id=hsa_circELF2_016"/>
    <hyperlink ref="A2625" r:id="rId13" display="hsa_circELF2_016" tooltip="http://www.circbank.cn/infoCirc.html?id=hsa_circELF2_016"/>
    <hyperlink ref="A2626" r:id="rId13" display="hsa_circELF2_016" tooltip="http://www.circbank.cn/infoCirc.html?id=hsa_circELF2_016"/>
    <hyperlink ref="A2627" r:id="rId13" display="hsa_circELF2_016" tooltip="http://www.circbank.cn/infoCirc.html?id=hsa_circELF2_016"/>
    <hyperlink ref="A2628" r:id="rId13" display="hsa_circELF2_016" tooltip="http://www.circbank.cn/infoCirc.html?id=hsa_circELF2_016"/>
    <hyperlink ref="A2629" r:id="rId13" display="hsa_circELF2_016" tooltip="http://www.circbank.cn/infoCirc.html?id=hsa_circELF2_016"/>
    <hyperlink ref="A2630" r:id="rId13" display="hsa_circELF2_016" tooltip="http://www.circbank.cn/infoCirc.html?id=hsa_circELF2_016"/>
    <hyperlink ref="A2631" r:id="rId13" display="hsa_circELF2_016" tooltip="http://www.circbank.cn/infoCirc.html?id=hsa_circELF2_016"/>
    <hyperlink ref="A2632" r:id="rId13" display="hsa_circELF2_016" tooltip="http://www.circbank.cn/infoCirc.html?id=hsa_circELF2_016"/>
    <hyperlink ref="A2633" r:id="rId13" display="hsa_circELF2_016" tooltip="http://www.circbank.cn/infoCirc.html?id=hsa_circELF2_016"/>
    <hyperlink ref="A2634" r:id="rId13" display="hsa_circELF2_016" tooltip="http://www.circbank.cn/infoCirc.html?id=hsa_circELF2_016"/>
    <hyperlink ref="A2635" r:id="rId13" display="hsa_circELF2_016" tooltip="http://www.circbank.cn/infoCirc.html?id=hsa_circELF2_016"/>
    <hyperlink ref="A2636" r:id="rId13" display="hsa_circELF2_016" tooltip="http://www.circbank.cn/infoCirc.html?id=hsa_circELF2_016"/>
    <hyperlink ref="A2637" r:id="rId13" display="hsa_circELF2_016" tooltip="http://www.circbank.cn/infoCirc.html?id=hsa_circELF2_016"/>
    <hyperlink ref="A2638" r:id="rId13" display="hsa_circELF2_016" tooltip="http://www.circbank.cn/infoCirc.html?id=hsa_circELF2_016"/>
    <hyperlink ref="A2639" r:id="rId13" display="hsa_circELF2_016" tooltip="http://www.circbank.cn/infoCirc.html?id=hsa_circELF2_016"/>
    <hyperlink ref="A2640" r:id="rId13" display="hsa_circELF2_016" tooltip="http://www.circbank.cn/infoCirc.html?id=hsa_circELF2_016"/>
    <hyperlink ref="A2641" r:id="rId13" display="hsa_circELF2_016" tooltip="http://www.circbank.cn/infoCirc.html?id=hsa_circELF2_016"/>
    <hyperlink ref="A2642" r:id="rId13" display="hsa_circELF2_016" tooltip="http://www.circbank.cn/infoCirc.html?id=hsa_circELF2_016"/>
    <hyperlink ref="A2643" r:id="rId13" display="hsa_circELF2_016" tooltip="http://www.circbank.cn/infoCirc.html?id=hsa_circELF2_016"/>
    <hyperlink ref="A2644" r:id="rId13" display="hsa_circELF2_016" tooltip="http://www.circbank.cn/infoCirc.html?id=hsa_circELF2_016"/>
    <hyperlink ref="A2645" r:id="rId13" display="hsa_circELF2_016" tooltip="http://www.circbank.cn/infoCirc.html?id=hsa_circELF2_016"/>
    <hyperlink ref="A2646" r:id="rId13" display="hsa_circELF2_016" tooltip="http://www.circbank.cn/infoCirc.html?id=hsa_circELF2_016"/>
    <hyperlink ref="A2647" r:id="rId13" display="hsa_circELF2_016" tooltip="http://www.circbank.cn/infoCirc.html?id=hsa_circELF2_016"/>
    <hyperlink ref="A2648" r:id="rId13" display="hsa_circELF2_016" tooltip="http://www.circbank.cn/infoCirc.html?id=hsa_circELF2_016"/>
    <hyperlink ref="A2649" r:id="rId13" display="hsa_circELF2_016" tooltip="http://www.circbank.cn/infoCirc.html?id=hsa_circELF2_016"/>
    <hyperlink ref="A2650" r:id="rId13" display="hsa_circELF2_016" tooltip="http://www.circbank.cn/infoCirc.html?id=hsa_circELF2_016"/>
    <hyperlink ref="A2651" r:id="rId13" display="hsa_circELF2_016" tooltip="http://www.circbank.cn/infoCirc.html?id=hsa_circELF2_016"/>
    <hyperlink ref="A2652" r:id="rId13" display="hsa_circELF2_016" tooltip="http://www.circbank.cn/infoCirc.html?id=hsa_circELF2_016"/>
    <hyperlink ref="A2653" r:id="rId13" display="hsa_circELF2_016" tooltip="http://www.circbank.cn/infoCirc.html?id=hsa_circELF2_016"/>
    <hyperlink ref="A2654" r:id="rId13" display="hsa_circELF2_016" tooltip="http://www.circbank.cn/infoCirc.html?id=hsa_circELF2_016"/>
    <hyperlink ref="A2655" r:id="rId13" display="hsa_circELF2_016" tooltip="http://www.circbank.cn/infoCirc.html?id=hsa_circELF2_016"/>
    <hyperlink ref="A2656" r:id="rId13" display="hsa_circELF2_016" tooltip="http://www.circbank.cn/infoCirc.html?id=hsa_circELF2_016"/>
    <hyperlink ref="A2657" r:id="rId13" display="hsa_circELF2_016" tooltip="http://www.circbank.cn/infoCirc.html?id=hsa_circELF2_016"/>
    <hyperlink ref="A2658" r:id="rId13" display="hsa_circELF2_016" tooltip="http://www.circbank.cn/infoCirc.html?id=hsa_circELF2_016"/>
    <hyperlink ref="A2659" r:id="rId13" display="hsa_circELF2_016" tooltip="http://www.circbank.cn/infoCirc.html?id=hsa_circELF2_016"/>
    <hyperlink ref="A2660" r:id="rId13" display="hsa_circELF2_016" tooltip="http://www.circbank.cn/infoCirc.html?id=hsa_circELF2_016"/>
    <hyperlink ref="A2661" r:id="rId13" display="hsa_circELF2_016" tooltip="http://www.circbank.cn/infoCirc.html?id=hsa_circELF2_016"/>
    <hyperlink ref="A2662" r:id="rId13" display="hsa_circELF2_016" tooltip="http://www.circbank.cn/infoCirc.html?id=hsa_circELF2_016"/>
    <hyperlink ref="A2663" r:id="rId13" display="hsa_circELF2_016" tooltip="http://www.circbank.cn/infoCirc.html?id=hsa_circELF2_016"/>
    <hyperlink ref="A2664" r:id="rId13" display="hsa_circELF2_016" tooltip="http://www.circbank.cn/infoCirc.html?id=hsa_circELF2_016"/>
    <hyperlink ref="A2665" r:id="rId13" display="hsa_circELF2_016" tooltip="http://www.circbank.cn/infoCirc.html?id=hsa_circELF2_016"/>
    <hyperlink ref="A2666" r:id="rId13" display="hsa_circELF2_016" tooltip="http://www.circbank.cn/infoCirc.html?id=hsa_circELF2_016"/>
    <hyperlink ref="A2667" r:id="rId13" display="hsa_circELF2_016" tooltip="http://www.circbank.cn/infoCirc.html?id=hsa_circELF2_016"/>
    <hyperlink ref="A2668" r:id="rId13" display="hsa_circELF2_016" tooltip="http://www.circbank.cn/infoCirc.html?id=hsa_circELF2_016"/>
    <hyperlink ref="A2669" r:id="rId13" display="hsa_circELF2_016" tooltip="http://www.circbank.cn/infoCirc.html?id=hsa_circELF2_016"/>
    <hyperlink ref="A2670" r:id="rId13" display="hsa_circELF2_016" tooltip="http://www.circbank.cn/infoCirc.html?id=hsa_circELF2_016"/>
    <hyperlink ref="A2671" r:id="rId13" display="hsa_circELF2_016" tooltip="http://www.circbank.cn/infoCirc.html?id=hsa_circELF2_016"/>
    <hyperlink ref="A2672" r:id="rId13" display="hsa_circELF2_016" tooltip="http://www.circbank.cn/infoCirc.html?id=hsa_circELF2_016"/>
    <hyperlink ref="A2673" r:id="rId13" display="hsa_circELF2_016" tooltip="http://www.circbank.cn/infoCirc.html?id=hsa_circELF2_016"/>
    <hyperlink ref="A2674" r:id="rId13" display="hsa_circELF2_016" tooltip="http://www.circbank.cn/infoCirc.html?id=hsa_circELF2_016"/>
    <hyperlink ref="A2675" r:id="rId13" display="hsa_circELF2_016" tooltip="http://www.circbank.cn/infoCirc.html?id=hsa_circELF2_016"/>
    <hyperlink ref="A2676" r:id="rId13" display="hsa_circELF2_016" tooltip="http://www.circbank.cn/infoCirc.html?id=hsa_circELF2_016"/>
    <hyperlink ref="A2677" r:id="rId13" display="hsa_circELF2_016" tooltip="http://www.circbank.cn/infoCirc.html?id=hsa_circELF2_016"/>
    <hyperlink ref="A2678" r:id="rId13" display="hsa_circELF2_016" tooltip="http://www.circbank.cn/infoCirc.html?id=hsa_circELF2_016"/>
    <hyperlink ref="A2679" r:id="rId13" display="hsa_circELF2_016" tooltip="http://www.circbank.cn/infoCirc.html?id=hsa_circELF2_016"/>
    <hyperlink ref="A2680" r:id="rId13" display="hsa_circELF2_016" tooltip="http://www.circbank.cn/infoCirc.html?id=hsa_circELF2_016"/>
    <hyperlink ref="A2681" r:id="rId13" display="hsa_circELF2_016" tooltip="http://www.circbank.cn/infoCirc.html?id=hsa_circELF2_016"/>
    <hyperlink ref="A2682" r:id="rId13" display="hsa_circELF2_016" tooltip="http://www.circbank.cn/infoCirc.html?id=hsa_circELF2_016"/>
    <hyperlink ref="A2683" r:id="rId13" display="hsa_circELF2_016" tooltip="http://www.circbank.cn/infoCirc.html?id=hsa_circELF2_016"/>
    <hyperlink ref="A2684" r:id="rId13" display="hsa_circELF2_016" tooltip="http://www.circbank.cn/infoCirc.html?id=hsa_circELF2_016"/>
    <hyperlink ref="A2685" r:id="rId13" display="hsa_circELF2_016" tooltip="http://www.circbank.cn/infoCirc.html?id=hsa_circELF2_016"/>
    <hyperlink ref="A2686" r:id="rId13" display="hsa_circELF2_016" tooltip="http://www.circbank.cn/infoCirc.html?id=hsa_circELF2_016"/>
    <hyperlink ref="A2687" r:id="rId13" display="hsa_circELF2_016" tooltip="http://www.circbank.cn/infoCirc.html?id=hsa_circELF2_016"/>
    <hyperlink ref="A2688" r:id="rId13" display="hsa_circELF2_016" tooltip="http://www.circbank.cn/infoCirc.html?id=hsa_circELF2_016"/>
    <hyperlink ref="A2689" r:id="rId13" display="hsa_circELF2_016" tooltip="http://www.circbank.cn/infoCirc.html?id=hsa_circELF2_016"/>
    <hyperlink ref="A2690" r:id="rId13" display="hsa_circELF2_016" tooltip="http://www.circbank.cn/infoCirc.html?id=hsa_circELF2_016"/>
    <hyperlink ref="A2691" r:id="rId13" display="hsa_circELF2_016" tooltip="http://www.circbank.cn/infoCirc.html?id=hsa_circELF2_016"/>
    <hyperlink ref="A2692" r:id="rId13" display="hsa_circELF2_016" tooltip="http://www.circbank.cn/infoCirc.html?id=hsa_circELF2_016"/>
    <hyperlink ref="A2693" r:id="rId13" display="hsa_circELF2_016" tooltip="http://www.circbank.cn/infoCirc.html?id=hsa_circELF2_016"/>
    <hyperlink ref="A2694" r:id="rId13" display="hsa_circELF2_016" tooltip="http://www.circbank.cn/infoCirc.html?id=hsa_circELF2_016"/>
    <hyperlink ref="A2695" r:id="rId13" display="hsa_circELF2_016" tooltip="http://www.circbank.cn/infoCirc.html?id=hsa_circELF2_016"/>
    <hyperlink ref="A2696" r:id="rId13" display="hsa_circELF2_016" tooltip="http://www.circbank.cn/infoCirc.html?id=hsa_circELF2_016"/>
    <hyperlink ref="A2697" r:id="rId13" display="hsa_circELF2_016" tooltip="http://www.circbank.cn/infoCirc.html?id=hsa_circELF2_016"/>
    <hyperlink ref="A2698" r:id="rId13" display="hsa_circELF2_016" tooltip="http://www.circbank.cn/infoCirc.html?id=hsa_circELF2_016"/>
    <hyperlink ref="A2699" r:id="rId13" display="hsa_circELF2_016" tooltip="http://www.circbank.cn/infoCirc.html?id=hsa_circELF2_016"/>
    <hyperlink ref="A2700" r:id="rId13" display="hsa_circELF2_016" tooltip="http://www.circbank.cn/infoCirc.html?id=hsa_circELF2_016"/>
    <hyperlink ref="A2701" r:id="rId13" display="hsa_circELF2_016" tooltip="http://www.circbank.cn/infoCirc.html?id=hsa_circELF2_016"/>
    <hyperlink ref="A2702" r:id="rId13" display="hsa_circELF2_016" tooltip="http://www.circbank.cn/infoCirc.html?id=hsa_circELF2_016"/>
    <hyperlink ref="A2703" r:id="rId13" display="hsa_circELF2_016" tooltip="http://www.circbank.cn/infoCirc.html?id=hsa_circELF2_016"/>
    <hyperlink ref="A2704" r:id="rId13" display="hsa_circELF2_016" tooltip="http://www.circbank.cn/infoCirc.html?id=hsa_circELF2_016"/>
    <hyperlink ref="A2705" r:id="rId13" display="hsa_circELF2_016" tooltip="http://www.circbank.cn/infoCirc.html?id=hsa_circELF2_016"/>
    <hyperlink ref="A2706" r:id="rId13" display="hsa_circELF2_016" tooltip="http://www.circbank.cn/infoCirc.html?id=hsa_circELF2_016"/>
    <hyperlink ref="A2707" r:id="rId13" display="hsa_circELF2_016" tooltip="http://www.circbank.cn/infoCirc.html?id=hsa_circELF2_016"/>
    <hyperlink ref="A2708" r:id="rId13" display="hsa_circELF2_016" tooltip="http://www.circbank.cn/infoCirc.html?id=hsa_circELF2_016"/>
    <hyperlink ref="A2709" r:id="rId13" display="hsa_circELF2_016" tooltip="http://www.circbank.cn/infoCirc.html?id=hsa_circELF2_016"/>
    <hyperlink ref="A2710" r:id="rId13" display="hsa_circELF2_016" tooltip="http://www.circbank.cn/infoCirc.html?id=hsa_circELF2_016"/>
    <hyperlink ref="A2711" r:id="rId13" display="hsa_circELF2_016" tooltip="http://www.circbank.cn/infoCirc.html?id=hsa_circELF2_016"/>
    <hyperlink ref="A2712" r:id="rId13" display="hsa_circELF2_016" tooltip="http://www.circbank.cn/infoCirc.html?id=hsa_circELF2_016"/>
    <hyperlink ref="A2713" r:id="rId13" display="hsa_circELF2_016" tooltip="http://www.circbank.cn/infoCirc.html?id=hsa_circELF2_016"/>
    <hyperlink ref="A2714" r:id="rId13" display="hsa_circELF2_016" tooltip="http://www.circbank.cn/infoCirc.html?id=hsa_circELF2_016"/>
    <hyperlink ref="A2715" r:id="rId13" display="hsa_circELF2_016" tooltip="http://www.circbank.cn/infoCirc.html?id=hsa_circELF2_016"/>
    <hyperlink ref="A2716" r:id="rId13" display="hsa_circELF2_016" tooltip="http://www.circbank.cn/infoCirc.html?id=hsa_circELF2_016"/>
    <hyperlink ref="A2717" r:id="rId13" display="hsa_circELF2_016" tooltip="http://www.circbank.cn/infoCirc.html?id=hsa_circELF2_016"/>
    <hyperlink ref="A2718" r:id="rId13" display="hsa_circELF2_016" tooltip="http://www.circbank.cn/infoCirc.html?id=hsa_circELF2_016"/>
    <hyperlink ref="A2719" r:id="rId13" display="hsa_circELF2_016" tooltip="http://www.circbank.cn/infoCirc.html?id=hsa_circELF2_016"/>
    <hyperlink ref="A2720" r:id="rId13" display="hsa_circELF2_016" tooltip="http://www.circbank.cn/infoCirc.html?id=hsa_circELF2_016"/>
    <hyperlink ref="A2721" r:id="rId13" display="hsa_circELF2_016" tooltip="http://www.circbank.cn/infoCirc.html?id=hsa_circELF2_016"/>
    <hyperlink ref="A2722" r:id="rId13" display="hsa_circELF2_016" tooltip="http://www.circbank.cn/infoCirc.html?id=hsa_circELF2_016"/>
    <hyperlink ref="A2723" r:id="rId13" display="hsa_circELF2_016" tooltip="http://www.circbank.cn/infoCirc.html?id=hsa_circELF2_016"/>
    <hyperlink ref="A2724" r:id="rId13" display="hsa_circELF2_016" tooltip="http://www.circbank.cn/infoCirc.html?id=hsa_circELF2_016"/>
    <hyperlink ref="A2725" r:id="rId13" display="hsa_circELF2_016" tooltip="http://www.circbank.cn/infoCirc.html?id=hsa_circELF2_016"/>
    <hyperlink ref="A2726" r:id="rId13" display="hsa_circELF2_016" tooltip="http://www.circbank.cn/infoCirc.html?id=hsa_circELF2_016"/>
    <hyperlink ref="A2727" r:id="rId13" display="hsa_circELF2_016" tooltip="http://www.circbank.cn/infoCirc.html?id=hsa_circELF2_016"/>
    <hyperlink ref="A2728" r:id="rId13" display="hsa_circELF2_016" tooltip="http://www.circbank.cn/infoCirc.html?id=hsa_circELF2_016"/>
    <hyperlink ref="A2729" r:id="rId13" display="hsa_circELF2_016" tooltip="http://www.circbank.cn/infoCirc.html?id=hsa_circELF2_016"/>
    <hyperlink ref="A2730" r:id="rId13" display="hsa_circELF2_016" tooltip="http://www.circbank.cn/infoCirc.html?id=hsa_circELF2_016"/>
    <hyperlink ref="A2731" r:id="rId13" display="hsa_circELF2_016" tooltip="http://www.circbank.cn/infoCirc.html?id=hsa_circELF2_016"/>
    <hyperlink ref="A2732" r:id="rId13" display="hsa_circELF2_016" tooltip="http://www.circbank.cn/infoCirc.html?id=hsa_circELF2_016"/>
    <hyperlink ref="A2733" r:id="rId13" display="hsa_circELF2_016" tooltip="http://www.circbank.cn/infoCirc.html?id=hsa_circELF2_016"/>
    <hyperlink ref="A2734" r:id="rId13" display="hsa_circELF2_016" tooltip="http://www.circbank.cn/infoCirc.html?id=hsa_circELF2_016"/>
    <hyperlink ref="A2735" r:id="rId13" display="hsa_circELF2_016" tooltip="http://www.circbank.cn/infoCirc.html?id=hsa_circELF2_016"/>
    <hyperlink ref="A2736" r:id="rId13" display="hsa_circELF2_016" tooltip="http://www.circbank.cn/infoCirc.html?id=hsa_circELF2_016"/>
    <hyperlink ref="A2737" r:id="rId13" display="hsa_circELF2_016" tooltip="http://www.circbank.cn/infoCirc.html?id=hsa_circELF2_016"/>
    <hyperlink ref="A2738" r:id="rId13" display="hsa_circELF2_016" tooltip="http://www.circbank.cn/infoCirc.html?id=hsa_circELF2_016"/>
    <hyperlink ref="A2739" r:id="rId13" display="hsa_circELF2_016" tooltip="http://www.circbank.cn/infoCirc.html?id=hsa_circELF2_016"/>
    <hyperlink ref="A2740" r:id="rId13" display="hsa_circELF2_016" tooltip="http://www.circbank.cn/infoCirc.html?id=hsa_circELF2_016"/>
    <hyperlink ref="A2741" r:id="rId13" display="hsa_circELF2_016" tooltip="http://www.circbank.cn/infoCirc.html?id=hsa_circELF2_016"/>
    <hyperlink ref="A2742" r:id="rId13" display="hsa_circELF2_016" tooltip="http://www.circbank.cn/infoCirc.html?id=hsa_circELF2_016"/>
    <hyperlink ref="A2743" r:id="rId13" display="hsa_circELF2_016" tooltip="http://www.circbank.cn/infoCirc.html?id=hsa_circELF2_016"/>
    <hyperlink ref="A2744" r:id="rId13" display="hsa_circELF2_016" tooltip="http://www.circbank.cn/infoCirc.html?id=hsa_circELF2_016"/>
    <hyperlink ref="A2745" r:id="rId13" display="hsa_circELF2_016" tooltip="http://www.circbank.cn/infoCirc.html?id=hsa_circELF2_016"/>
    <hyperlink ref="A2746" r:id="rId13" display="hsa_circELF2_016" tooltip="http://www.circbank.cn/infoCirc.html?id=hsa_circELF2_016"/>
    <hyperlink ref="A2747" r:id="rId13" display="hsa_circELF2_016" tooltip="http://www.circbank.cn/infoCirc.html?id=hsa_circELF2_016"/>
    <hyperlink ref="A2748" r:id="rId13" display="hsa_circELF2_016" tooltip="http://www.circbank.cn/infoCirc.html?id=hsa_circELF2_016"/>
    <hyperlink ref="A2749" r:id="rId13" display="hsa_circELF2_016" tooltip="http://www.circbank.cn/infoCirc.html?id=hsa_circELF2_016"/>
    <hyperlink ref="A2750" r:id="rId13" display="hsa_circELF2_016" tooltip="http://www.circbank.cn/infoCirc.html?id=hsa_circELF2_016"/>
    <hyperlink ref="A2751" r:id="rId13" display="hsa_circELF2_016" tooltip="http://www.circbank.cn/infoCirc.html?id=hsa_circELF2_016"/>
    <hyperlink ref="A2752" r:id="rId13" display="hsa_circELF2_016" tooltip="http://www.circbank.cn/infoCirc.html?id=hsa_circELF2_016"/>
    <hyperlink ref="A2753" r:id="rId13" display="hsa_circELF2_016" tooltip="http://www.circbank.cn/infoCirc.html?id=hsa_circELF2_016"/>
    <hyperlink ref="A2754" r:id="rId13" display="hsa_circELF2_016" tooltip="http://www.circbank.cn/infoCirc.html?id=hsa_circELF2_016"/>
    <hyperlink ref="A2755" r:id="rId13" display="hsa_circELF2_016" tooltip="http://www.circbank.cn/infoCirc.html?id=hsa_circELF2_016"/>
    <hyperlink ref="A2756" r:id="rId13" display="hsa_circELF2_016" tooltip="http://www.circbank.cn/infoCirc.html?id=hsa_circELF2_016"/>
    <hyperlink ref="A2757" r:id="rId13" display="hsa_circELF2_016" tooltip="http://www.circbank.cn/infoCirc.html?id=hsa_circELF2_016"/>
    <hyperlink ref="A2758" r:id="rId13" display="hsa_circELF2_016" tooltip="http://www.circbank.cn/infoCirc.html?id=hsa_circELF2_016"/>
    <hyperlink ref="A2759" r:id="rId13" display="hsa_circELF2_016" tooltip="http://www.circbank.cn/infoCirc.html?id=hsa_circELF2_016"/>
    <hyperlink ref="A2760" r:id="rId13" display="hsa_circELF2_016" tooltip="http://www.circbank.cn/infoCirc.html?id=hsa_circELF2_016"/>
    <hyperlink ref="A2761" r:id="rId13" display="hsa_circELF2_016" tooltip="http://www.circbank.cn/infoCirc.html?id=hsa_circELF2_016"/>
    <hyperlink ref="A2762" r:id="rId13" display="hsa_circELF2_016" tooltip="http://www.circbank.cn/infoCirc.html?id=hsa_circELF2_016"/>
    <hyperlink ref="A2763" r:id="rId13" display="hsa_circELF2_016" tooltip="http://www.circbank.cn/infoCirc.html?id=hsa_circELF2_016"/>
    <hyperlink ref="A2764" r:id="rId13" display="hsa_circELF2_016" tooltip="http://www.circbank.cn/infoCirc.html?id=hsa_circELF2_016"/>
    <hyperlink ref="A2765" r:id="rId13" display="hsa_circELF2_016" tooltip="http://www.circbank.cn/infoCirc.html?id=hsa_circELF2_016"/>
    <hyperlink ref="A2766" r:id="rId13" display="hsa_circELF2_016" tooltip="http://www.circbank.cn/infoCirc.html?id=hsa_circELF2_016"/>
    <hyperlink ref="A2767" r:id="rId13" display="hsa_circELF2_016" tooltip="http://www.circbank.cn/infoCirc.html?id=hsa_circELF2_016"/>
    <hyperlink ref="A2768" r:id="rId13" display="hsa_circELF2_016" tooltip="http://www.circbank.cn/infoCirc.html?id=hsa_circELF2_016"/>
    <hyperlink ref="A2769" r:id="rId13" display="hsa_circELF2_016" tooltip="http://www.circbank.cn/infoCirc.html?id=hsa_circELF2_016"/>
    <hyperlink ref="A2770" r:id="rId13" display="hsa_circELF2_016" tooltip="http://www.circbank.cn/infoCirc.html?id=hsa_circELF2_016"/>
    <hyperlink ref="A2771" r:id="rId13" display="hsa_circELF2_016" tooltip="http://www.circbank.cn/infoCirc.html?id=hsa_circELF2_016"/>
    <hyperlink ref="A2772" r:id="rId13" display="hsa_circELF2_016" tooltip="http://www.circbank.cn/infoCirc.html?id=hsa_circELF2_016"/>
    <hyperlink ref="A2773" r:id="rId13" display="hsa_circELF2_016" tooltip="http://www.circbank.cn/infoCirc.html?id=hsa_circELF2_016"/>
    <hyperlink ref="A2774" r:id="rId13" display="hsa_circELF2_016" tooltip="http://www.circbank.cn/infoCirc.html?id=hsa_circELF2_016"/>
    <hyperlink ref="A2775" r:id="rId13" display="hsa_circELF2_016" tooltip="http://www.circbank.cn/infoCirc.html?id=hsa_circELF2_016"/>
    <hyperlink ref="A2776" r:id="rId13" display="hsa_circELF2_016" tooltip="http://www.circbank.cn/infoCirc.html?id=hsa_circELF2_016"/>
    <hyperlink ref="A2777" r:id="rId13" display="hsa_circELF2_016" tooltip="http://www.circbank.cn/infoCirc.html?id=hsa_circELF2_016"/>
    <hyperlink ref="A2778" r:id="rId13" display="hsa_circELF2_016" tooltip="http://www.circbank.cn/infoCirc.html?id=hsa_circELF2_016"/>
    <hyperlink ref="A2779" r:id="rId13" display="hsa_circELF2_016" tooltip="http://www.circbank.cn/infoCirc.html?id=hsa_circELF2_016"/>
    <hyperlink ref="A2780" r:id="rId13" display="hsa_circELF2_016" tooltip="http://www.circbank.cn/infoCirc.html?id=hsa_circELF2_016"/>
    <hyperlink ref="A2781" r:id="rId13" display="hsa_circELF2_016" tooltip="http://www.circbank.cn/infoCirc.html?id=hsa_circELF2_016"/>
    <hyperlink ref="A2782" r:id="rId13" display="hsa_circELF2_016" tooltip="http://www.circbank.cn/infoCirc.html?id=hsa_circELF2_016"/>
    <hyperlink ref="A2783" r:id="rId13" display="hsa_circELF2_016" tooltip="http://www.circbank.cn/infoCirc.html?id=hsa_circELF2_016"/>
    <hyperlink ref="A2784" r:id="rId13" display="hsa_circELF2_016" tooltip="http://www.circbank.cn/infoCirc.html?id=hsa_circELF2_016"/>
    <hyperlink ref="A2785" r:id="rId13" display="hsa_circELF2_016" tooltip="http://www.circbank.cn/infoCirc.html?id=hsa_circELF2_016"/>
    <hyperlink ref="A2786" r:id="rId13" display="hsa_circELF2_016" tooltip="http://www.circbank.cn/infoCirc.html?id=hsa_circELF2_016"/>
    <hyperlink ref="A2787" r:id="rId13" display="hsa_circELF2_016" tooltip="http://www.circbank.cn/infoCirc.html?id=hsa_circELF2_016"/>
    <hyperlink ref="A2788" r:id="rId13" display="hsa_circELF2_016" tooltip="http://www.circbank.cn/infoCirc.html?id=hsa_circELF2_016"/>
    <hyperlink ref="A2789" r:id="rId13" display="hsa_circELF2_016" tooltip="http://www.circbank.cn/infoCirc.html?id=hsa_circELF2_016"/>
    <hyperlink ref="A2790" r:id="rId13" display="hsa_circELF2_016" tooltip="http://www.circbank.cn/infoCirc.html?id=hsa_circELF2_016"/>
    <hyperlink ref="A2791" r:id="rId13" display="hsa_circELF2_016" tooltip="http://www.circbank.cn/infoCirc.html?id=hsa_circELF2_016"/>
    <hyperlink ref="A2792" r:id="rId13" display="hsa_circELF2_016" tooltip="http://www.circbank.cn/infoCirc.html?id=hsa_circELF2_016"/>
    <hyperlink ref="A2793" r:id="rId13" display="hsa_circELF2_016" tooltip="http://www.circbank.cn/infoCirc.html?id=hsa_circELF2_016"/>
    <hyperlink ref="A2794" r:id="rId13" display="hsa_circELF2_016" tooltip="http://www.circbank.cn/infoCirc.html?id=hsa_circELF2_016"/>
    <hyperlink ref="A2795" r:id="rId13" display="hsa_circELF2_016" tooltip="http://www.circbank.cn/infoCirc.html?id=hsa_circELF2_016"/>
    <hyperlink ref="A2796" r:id="rId13" display="hsa_circELF2_016" tooltip="http://www.circbank.cn/infoCirc.html?id=hsa_circELF2_016"/>
    <hyperlink ref="A2797" r:id="rId13" display="hsa_circELF2_016" tooltip="http://www.circbank.cn/infoCirc.html?id=hsa_circELF2_016"/>
    <hyperlink ref="A2798" r:id="rId13" display="hsa_circELF2_016" tooltip="http://www.circbank.cn/infoCirc.html?id=hsa_circELF2_016"/>
    <hyperlink ref="A2799" r:id="rId13" display="hsa_circELF2_016" tooltip="http://www.circbank.cn/infoCirc.html?id=hsa_circELF2_016"/>
    <hyperlink ref="A2800" r:id="rId13" display="hsa_circELF2_016" tooltip="http://www.circbank.cn/infoCirc.html?id=hsa_circELF2_016"/>
    <hyperlink ref="A2801" r:id="rId13" display="hsa_circELF2_016" tooltip="http://www.circbank.cn/infoCirc.html?id=hsa_circELF2_016"/>
    <hyperlink ref="A2802" r:id="rId13" display="hsa_circELF2_016" tooltip="http://www.circbank.cn/infoCirc.html?id=hsa_circELF2_016"/>
    <hyperlink ref="A2803" r:id="rId13" display="hsa_circELF2_016" tooltip="http://www.circbank.cn/infoCirc.html?id=hsa_circELF2_016"/>
    <hyperlink ref="A2804" r:id="rId13" display="hsa_circELF2_016" tooltip="http://www.circbank.cn/infoCirc.html?id=hsa_circELF2_016"/>
    <hyperlink ref="A2805" r:id="rId13" display="hsa_circELF2_016" tooltip="http://www.circbank.cn/infoCirc.html?id=hsa_circELF2_016"/>
    <hyperlink ref="A2806" r:id="rId13" display="hsa_circELF2_016" tooltip="http://www.circbank.cn/infoCirc.html?id=hsa_circELF2_016"/>
    <hyperlink ref="A2807" r:id="rId13" display="hsa_circELF2_016" tooltip="http://www.circbank.cn/infoCirc.html?id=hsa_circELF2_016"/>
    <hyperlink ref="A2808" r:id="rId13" display="hsa_circELF2_016" tooltip="http://www.circbank.cn/infoCirc.html?id=hsa_circELF2_016"/>
    <hyperlink ref="A2809" r:id="rId13" display="hsa_circELF2_016" tooltip="http://www.circbank.cn/infoCirc.html?id=hsa_circELF2_016"/>
    <hyperlink ref="A2810" r:id="rId13" display="hsa_circELF2_016" tooltip="http://www.circbank.cn/infoCirc.html?id=hsa_circELF2_016"/>
    <hyperlink ref="A2811" r:id="rId13" display="hsa_circELF2_016" tooltip="http://www.circbank.cn/infoCirc.html?id=hsa_circELF2_016"/>
    <hyperlink ref="A2812" r:id="rId13" display="hsa_circELF2_016" tooltip="http://www.circbank.cn/infoCirc.html?id=hsa_circELF2_016"/>
    <hyperlink ref="A2813" r:id="rId13" display="hsa_circELF2_016" tooltip="http://www.circbank.cn/infoCirc.html?id=hsa_circELF2_016"/>
    <hyperlink ref="A2814" r:id="rId13" display="hsa_circELF2_016" tooltip="http://www.circbank.cn/infoCirc.html?id=hsa_circELF2_016"/>
    <hyperlink ref="A2815" r:id="rId13" display="hsa_circELF2_016" tooltip="http://www.circbank.cn/infoCirc.html?id=hsa_circELF2_016"/>
    <hyperlink ref="A2816" r:id="rId13" display="hsa_circELF2_016" tooltip="http://www.circbank.cn/infoCirc.html?id=hsa_circELF2_016"/>
    <hyperlink ref="A2817" r:id="rId13" display="hsa_circELF2_016" tooltip="http://www.circbank.cn/infoCirc.html?id=hsa_circELF2_016"/>
    <hyperlink ref="A2818" r:id="rId13" display="hsa_circELF2_016" tooltip="http://www.circbank.cn/infoCirc.html?id=hsa_circELF2_016"/>
    <hyperlink ref="A2819" r:id="rId13" display="hsa_circELF2_016" tooltip="http://www.circbank.cn/infoCirc.html?id=hsa_circELF2_016"/>
    <hyperlink ref="A2820" r:id="rId13" display="hsa_circELF2_016" tooltip="http://www.circbank.cn/infoCirc.html?id=hsa_circELF2_016"/>
    <hyperlink ref="A2821" r:id="rId13" display="hsa_circELF2_016" tooltip="http://www.circbank.cn/infoCirc.html?id=hsa_circELF2_016"/>
    <hyperlink ref="A2822" r:id="rId13" display="hsa_circELF2_016" tooltip="http://www.circbank.cn/infoCirc.html?id=hsa_circELF2_016"/>
    <hyperlink ref="A2823" r:id="rId13" display="hsa_circELF2_016" tooltip="http://www.circbank.cn/infoCirc.html?id=hsa_circELF2_016"/>
    <hyperlink ref="A2824" r:id="rId13" display="hsa_circELF2_016" tooltip="http://www.circbank.cn/infoCirc.html?id=hsa_circELF2_016"/>
    <hyperlink ref="A2825" r:id="rId13" display="hsa_circELF2_016" tooltip="http://www.circbank.cn/infoCirc.html?id=hsa_circELF2_016"/>
    <hyperlink ref="A2826" r:id="rId13" display="hsa_circELF2_016" tooltip="http://www.circbank.cn/infoCirc.html?id=hsa_circELF2_016"/>
    <hyperlink ref="A2827" r:id="rId13" display="hsa_circELF2_016" tooltip="http://www.circbank.cn/infoCirc.html?id=hsa_circELF2_016"/>
    <hyperlink ref="A2828" r:id="rId13" display="hsa_circELF2_016" tooltip="http://www.circbank.cn/infoCirc.html?id=hsa_circELF2_016"/>
    <hyperlink ref="A2829" r:id="rId13" display="hsa_circELF2_016" tooltip="http://www.circbank.cn/infoCirc.html?id=hsa_circELF2_016"/>
    <hyperlink ref="A2830" r:id="rId13" display="hsa_circELF2_016" tooltip="http://www.circbank.cn/infoCirc.html?id=hsa_circELF2_016"/>
    <hyperlink ref="A2831" r:id="rId13" display="hsa_circELF2_016" tooltip="http://www.circbank.cn/infoCirc.html?id=hsa_circELF2_016"/>
    <hyperlink ref="A2832" r:id="rId13" display="hsa_circELF2_016" tooltip="http://www.circbank.cn/infoCirc.html?id=hsa_circELF2_016"/>
    <hyperlink ref="A2833" r:id="rId13" display="hsa_circELF2_016" tooltip="http://www.circbank.cn/infoCirc.html?id=hsa_circELF2_016"/>
    <hyperlink ref="A2834" r:id="rId13" display="hsa_circELF2_016" tooltip="http://www.circbank.cn/infoCirc.html?id=hsa_circELF2_016"/>
    <hyperlink ref="A2835" r:id="rId13" display="hsa_circELF2_016" tooltip="http://www.circbank.cn/infoCirc.html?id=hsa_circELF2_016"/>
    <hyperlink ref="A2836" r:id="rId13" display="hsa_circELF2_016" tooltip="http://www.circbank.cn/infoCirc.html?id=hsa_circELF2_016"/>
    <hyperlink ref="A2837" r:id="rId13" display="hsa_circELF2_016" tooltip="http://www.circbank.cn/infoCirc.html?id=hsa_circELF2_016"/>
    <hyperlink ref="A2838" r:id="rId13" display="hsa_circELF2_016" tooltip="http://www.circbank.cn/infoCirc.html?id=hsa_circELF2_016"/>
    <hyperlink ref="A2839" r:id="rId13" display="hsa_circELF2_016" tooltip="http://www.circbank.cn/infoCirc.html?id=hsa_circELF2_016"/>
    <hyperlink ref="A2840" r:id="rId13" display="hsa_circELF2_016" tooltip="http://www.circbank.cn/infoCirc.html?id=hsa_circELF2_016"/>
    <hyperlink ref="A2841" r:id="rId13" display="hsa_circELF2_016" tooltip="http://www.circbank.cn/infoCirc.html?id=hsa_circELF2_016"/>
    <hyperlink ref="A2842" r:id="rId13" display="hsa_circELF2_016" tooltip="http://www.circbank.cn/infoCirc.html?id=hsa_circELF2_016"/>
    <hyperlink ref="A2843" r:id="rId13" display="hsa_circELF2_016" tooltip="http://www.circbank.cn/infoCirc.html?id=hsa_circELF2_016"/>
    <hyperlink ref="A2844" r:id="rId13" display="hsa_circELF2_016" tooltip="http://www.circbank.cn/infoCirc.html?id=hsa_circELF2_016"/>
    <hyperlink ref="A2845" r:id="rId13" display="hsa_circELF2_016" tooltip="http://www.circbank.cn/infoCirc.html?id=hsa_circELF2_016"/>
    <hyperlink ref="A2846" r:id="rId13" display="hsa_circELF2_016" tooltip="http://www.circbank.cn/infoCirc.html?id=hsa_circELF2_016"/>
    <hyperlink ref="A2847" r:id="rId13" display="hsa_circELF2_016" tooltip="http://www.circbank.cn/infoCirc.html?id=hsa_circELF2_016"/>
    <hyperlink ref="A2848" r:id="rId13" display="hsa_circELF2_016" tooltip="http://www.circbank.cn/infoCirc.html?id=hsa_circELF2_016"/>
    <hyperlink ref="A2849" r:id="rId13" display="hsa_circELF2_016" tooltip="http://www.circbank.cn/infoCirc.html?id=hsa_circELF2_016"/>
    <hyperlink ref="A2850" r:id="rId13" display="hsa_circELF2_016" tooltip="http://www.circbank.cn/infoCirc.html?id=hsa_circELF2_016"/>
    <hyperlink ref="A2851" r:id="rId13" display="hsa_circELF2_016" tooltip="http://www.circbank.cn/infoCirc.html?id=hsa_circELF2_016"/>
    <hyperlink ref="A2852" r:id="rId13" display="hsa_circELF2_016" tooltip="http://www.circbank.cn/infoCirc.html?id=hsa_circELF2_016"/>
    <hyperlink ref="A2853" r:id="rId13" display="hsa_circELF2_016" tooltip="http://www.circbank.cn/infoCirc.html?id=hsa_circELF2_016"/>
    <hyperlink ref="A2854" r:id="rId13" display="hsa_circELF2_016" tooltip="http://www.circbank.cn/infoCirc.html?id=hsa_circELF2_016"/>
    <hyperlink ref="A2855" r:id="rId13" display="hsa_circELF2_016" tooltip="http://www.circbank.cn/infoCirc.html?id=hsa_circELF2_016"/>
    <hyperlink ref="A2856" r:id="rId13" display="hsa_circELF2_016" tooltip="http://www.circbank.cn/infoCirc.html?id=hsa_circELF2_016"/>
    <hyperlink ref="A2857" r:id="rId13" display="hsa_circELF2_016" tooltip="http://www.circbank.cn/infoCirc.html?id=hsa_circELF2_016"/>
    <hyperlink ref="A2858" r:id="rId13" display="hsa_circELF2_016" tooltip="http://www.circbank.cn/infoCirc.html?id=hsa_circELF2_016"/>
    <hyperlink ref="A2859" r:id="rId13" display="hsa_circELF2_016" tooltip="http://www.circbank.cn/infoCirc.html?id=hsa_circELF2_016"/>
    <hyperlink ref="A2860" r:id="rId13" display="hsa_circELF2_016" tooltip="http://www.circbank.cn/infoCirc.html?id=hsa_circELF2_016"/>
    <hyperlink ref="A2861" r:id="rId13" display="hsa_circELF2_016" tooltip="http://www.circbank.cn/infoCirc.html?id=hsa_circELF2_016"/>
    <hyperlink ref="A2862" r:id="rId13" display="hsa_circELF2_016" tooltip="http://www.circbank.cn/infoCirc.html?id=hsa_circELF2_016"/>
    <hyperlink ref="A2863" r:id="rId13" display="hsa_circELF2_016" tooltip="http://www.circbank.cn/infoCirc.html?id=hsa_circELF2_016"/>
    <hyperlink ref="A2864" r:id="rId13" display="hsa_circELF2_016" tooltip="http://www.circbank.cn/infoCirc.html?id=hsa_circELF2_016"/>
    <hyperlink ref="A2865" r:id="rId13" display="hsa_circELF2_016" tooltip="http://www.circbank.cn/infoCirc.html?id=hsa_circELF2_016"/>
    <hyperlink ref="A2866" r:id="rId13" display="hsa_circELF2_016" tooltip="http://www.circbank.cn/infoCirc.html?id=hsa_circELF2_016"/>
    <hyperlink ref="A2867" r:id="rId13" display="hsa_circELF2_016" tooltip="http://www.circbank.cn/infoCirc.html?id=hsa_circELF2_016"/>
    <hyperlink ref="A2868" r:id="rId13" display="hsa_circELF2_016" tooltip="http://www.circbank.cn/infoCirc.html?id=hsa_circELF2_016"/>
    <hyperlink ref="A2869" r:id="rId13" display="hsa_circELF2_016" tooltip="http://www.circbank.cn/infoCirc.html?id=hsa_circELF2_016"/>
    <hyperlink ref="A2870" r:id="rId13" display="hsa_circELF2_016" tooltip="http://www.circbank.cn/infoCirc.html?id=hsa_circELF2_016"/>
    <hyperlink ref="A2871" r:id="rId13" display="hsa_circELF2_016" tooltip="http://www.circbank.cn/infoCirc.html?id=hsa_circELF2_016"/>
    <hyperlink ref="A2872" r:id="rId13" display="hsa_circELF2_016" tooltip="http://www.circbank.cn/infoCirc.html?id=hsa_circELF2_016"/>
    <hyperlink ref="A2873" r:id="rId13" display="hsa_circELF2_016" tooltip="http://www.circbank.cn/infoCirc.html?id=hsa_circELF2_016"/>
    <hyperlink ref="A2874" r:id="rId13" display="hsa_circELF2_016" tooltip="http://www.circbank.cn/infoCirc.html?id=hsa_circELF2_016"/>
    <hyperlink ref="A2875" r:id="rId13" display="hsa_circELF2_016" tooltip="http://www.circbank.cn/infoCirc.html?id=hsa_circELF2_016"/>
    <hyperlink ref="A2876" r:id="rId13" display="hsa_circELF2_016" tooltip="http://www.circbank.cn/infoCirc.html?id=hsa_circELF2_016"/>
    <hyperlink ref="A2877" r:id="rId13" display="hsa_circELF2_016" tooltip="http://www.circbank.cn/infoCirc.html?id=hsa_circELF2_016"/>
    <hyperlink ref="A2878" r:id="rId13" display="hsa_circELF2_016" tooltip="http://www.circbank.cn/infoCirc.html?id=hsa_circELF2_016"/>
    <hyperlink ref="A2879" r:id="rId13" display="hsa_circELF2_016" tooltip="http://www.circbank.cn/infoCirc.html?id=hsa_circELF2_016"/>
    <hyperlink ref="A2880" r:id="rId13" display="hsa_circELF2_016" tooltip="http://www.circbank.cn/infoCirc.html?id=hsa_circELF2_016"/>
    <hyperlink ref="A2881" r:id="rId13" display="hsa_circELF2_016" tooltip="http://www.circbank.cn/infoCirc.html?id=hsa_circELF2_016"/>
    <hyperlink ref="A2882" r:id="rId13" display="hsa_circELF2_016" tooltip="http://www.circbank.cn/infoCirc.html?id=hsa_circELF2_016"/>
    <hyperlink ref="A2883" r:id="rId13" display="hsa_circELF2_016" tooltip="http://www.circbank.cn/infoCirc.html?id=hsa_circELF2_016"/>
    <hyperlink ref="A2884" r:id="rId13" display="hsa_circELF2_016" tooltip="http://www.circbank.cn/infoCirc.html?id=hsa_circELF2_016"/>
    <hyperlink ref="A2885" r:id="rId13" display="hsa_circELF2_016" tooltip="http://www.circbank.cn/infoCirc.html?id=hsa_circELF2_016"/>
    <hyperlink ref="A2886" r:id="rId13" display="hsa_circELF2_016" tooltip="http://www.circbank.cn/infoCirc.html?id=hsa_circELF2_016"/>
    <hyperlink ref="A2887" r:id="rId13" display="hsa_circELF2_016" tooltip="http://www.circbank.cn/infoCirc.html?id=hsa_circELF2_016"/>
    <hyperlink ref="A2888" r:id="rId13" display="a_circELF2_016" tooltip="http://www.circbank.cn/infoCirc.html?id=hsa_circELF2_016"/>
    <hyperlink ref="A2889" r:id="rId13" display="hsa_circELF2_016" tooltip="http://www.circbank.cn/infoCirc.html?id=hsa_circELF2_016"/>
    <hyperlink ref="A2890" r:id="rId13" display="hsa_circELF2_016" tooltip="http://www.circbank.cn/infoCirc.html?id=hsa_circELF2_016"/>
    <hyperlink ref="A2891" r:id="rId13" display="hsa_circELF2_016" tooltip="http://www.circbank.cn/infoCirc.html?id=hsa_circELF2_016"/>
    <hyperlink ref="A2892" r:id="rId13" display="hsa_circELF2_016" tooltip="http://www.circbank.cn/infoCirc.html?id=hsa_circELF2_016"/>
    <hyperlink ref="A2893" r:id="rId13" display="hsa_circELF2_016" tooltip="http://www.circbank.cn/infoCirc.html?id=hsa_circELF2_016"/>
    <hyperlink ref="A2894" r:id="rId13" display="hsa_circELF2_016" tooltip="http://www.circbank.cn/infoCirc.html?id=hsa_circELF2_016"/>
    <hyperlink ref="A2895" r:id="rId13" display="hsa_circELF2_016" tooltip="http://www.circbank.cn/infoCirc.html?id=hsa_circELF2_016"/>
    <hyperlink ref="A2896" r:id="rId13" display="hsa_circELF2_016" tooltip="http://www.circbank.cn/infoCirc.html?id=hsa_circELF2_016"/>
    <hyperlink ref="A2897" r:id="rId13" display="hsa_circELF2_016" tooltip="http://www.circbank.cn/infoCirc.html?id=hsa_circELF2_016"/>
    <hyperlink ref="A2898" r:id="rId13" display="hsa_circELF2_016" tooltip="http://www.circbank.cn/infoCirc.html?id=hsa_circELF2_016"/>
    <hyperlink ref="A2899" r:id="rId13" display="hsa_circELF2_016" tooltip="http://www.circbank.cn/infoCirc.html?id=hsa_circELF2_016"/>
    <hyperlink ref="A2900" r:id="rId13" display="hsa_circELF2_016" tooltip="http://www.circbank.cn/infoCirc.html?id=hsa_circELF2_016"/>
    <hyperlink ref="A2901" r:id="rId13" display="hsa_circELF2_016" tooltip="http://www.circbank.cn/infoCirc.html?id=hsa_circELF2_016"/>
    <hyperlink ref="A2902" r:id="rId13" display="hsa_circELF2_016" tooltip="http://www.circbank.cn/infoCirc.html?id=hsa_circELF2_016"/>
    <hyperlink ref="A2903" r:id="rId13" display="hsa_circELF2_016" tooltip="http://www.circbank.cn/infoCirc.html?id=hsa_circELF2_016"/>
    <hyperlink ref="A2904" r:id="rId13" display="hsa_circELF2_016" tooltip="http://www.circbank.cn/infoCirc.html?id=hsa_circELF2_016"/>
    <hyperlink ref="A2905" r:id="rId13" display="hsa_circELF2_016" tooltip="http://www.circbank.cn/infoCirc.html?id=hsa_circELF2_016"/>
    <hyperlink ref="A2906" r:id="rId13" display="hsa_circELF2_016" tooltip="http://www.circbank.cn/infoCirc.html?id=hsa_circELF2_016"/>
    <hyperlink ref="A2907" r:id="rId13" display="hsa_circELF2_016" tooltip="http://www.circbank.cn/infoCirc.html?id=hsa_circELF2_016"/>
    <hyperlink ref="A2908" r:id="rId13" display="hsa_circELF2_016" tooltip="http://www.circbank.cn/infoCirc.html?id=hsa_circELF2_016"/>
    <hyperlink ref="A2909" r:id="rId13" display="hsa_circELF2_016" tooltip="http://www.circbank.cn/infoCirc.html?id=hsa_circELF2_016"/>
    <hyperlink ref="A2910" r:id="rId13" display="hsa_circELF2_016" tooltip="http://www.circbank.cn/infoCirc.html?id=hsa_circELF2_016"/>
    <hyperlink ref="A2911" r:id="rId13" display="hsa_circELF2_016" tooltip="http://www.circbank.cn/infoCirc.html?id=hsa_circELF2_016"/>
    <hyperlink ref="A2912" r:id="rId13" display="hsa_circELF2_016" tooltip="http://www.circbank.cn/infoCirc.html?id=hsa_circELF2_016"/>
    <hyperlink ref="A2913" r:id="rId13" display="hsa_circELF2_016" tooltip="http://www.circbank.cn/infoCirc.html?id=hsa_circELF2_016"/>
    <hyperlink ref="A2914" r:id="rId13" display="hsa_circELF2_016" tooltip="http://www.circbank.cn/infoCirc.html?id=hsa_circELF2_016"/>
    <hyperlink ref="A2915" r:id="rId13" display="hsa_circELF2_016" tooltip="http://www.circbank.cn/infoCirc.html?id=hsa_circELF2_016"/>
    <hyperlink ref="A2916" r:id="rId13" display="hsa_circELF2_016" tooltip="http://www.circbank.cn/infoCirc.html?id=hsa_circELF2_016"/>
    <hyperlink ref="A2917" r:id="rId13" display="hsa_circELF2_016" tooltip="http://www.circbank.cn/infoCirc.html?id=hsa_circELF2_016"/>
    <hyperlink ref="A2918" r:id="rId13" display="hsa_circELF2_016" tooltip="http://www.circbank.cn/infoCirc.html?id=hsa_circELF2_016"/>
    <hyperlink ref="A2919" r:id="rId13" display="hsa_circELF2_016" tooltip="http://www.circbank.cn/infoCirc.html?id=hsa_circELF2_016"/>
    <hyperlink ref="A2920" r:id="rId13" display="hsa_circELF2_016" tooltip="http://www.circbank.cn/infoCirc.html?id=hsa_circELF2_016"/>
    <hyperlink ref="A2921" r:id="rId13" display="hsa_circELF2_016" tooltip="http://www.circbank.cn/infoCirc.html?id=hsa_circELF2_016"/>
    <hyperlink ref="A2922" r:id="rId13" display="hsa_circELF2_016" tooltip="http://www.circbank.cn/infoCirc.html?id=hsa_circELF2_016"/>
    <hyperlink ref="A2923" r:id="rId13" display="hsa_circELF2_016" tooltip="http://www.circbank.cn/infoCirc.html?id=hsa_circELF2_016"/>
    <hyperlink ref="A2924" r:id="rId13" display="hsa_circELF2_016" tooltip="http://www.circbank.cn/infoCirc.html?id=hsa_circELF2_016"/>
    <hyperlink ref="A2925" r:id="rId13" display="hsa_circELF2_016" tooltip="http://www.circbank.cn/infoCirc.html?id=hsa_circELF2_016"/>
    <hyperlink ref="A2926" r:id="rId13" display="hsa_circELF2_016" tooltip="http://www.circbank.cn/infoCirc.html?id=hsa_circELF2_016"/>
    <hyperlink ref="A2927" r:id="rId13" display="hsa_circELF2_016" tooltip="http://www.circbank.cn/infoCirc.html?id=hsa_circELF2_016"/>
    <hyperlink ref="A2928" r:id="rId13" display="hsa_circELF2_016" tooltip="http://www.circbank.cn/infoCirc.html?id=hsa_circELF2_016"/>
    <hyperlink ref="A2929" r:id="rId13" display="hsa_circELF2_016" tooltip="http://www.circbank.cn/infoCirc.html?id=hsa_circELF2_016"/>
    <hyperlink ref="A2930" r:id="rId13" display="hsa_circELF2_016" tooltip="http://www.circbank.cn/infoCirc.html?id=hsa_circELF2_016"/>
    <hyperlink ref="A2931" r:id="rId13" display="hsa_circELF2_016" tooltip="http://www.circbank.cn/infoCirc.html?id=hsa_circELF2_016"/>
    <hyperlink ref="A2932" r:id="rId13" display="hsa_circELF2_016" tooltip="http://www.circbank.cn/infoCirc.html?id=hsa_circELF2_016"/>
    <hyperlink ref="A2933" r:id="rId13" display="hsa_circELF2_016" tooltip="http://www.circbank.cn/infoCirc.html?id=hsa_circELF2_016"/>
    <hyperlink ref="A2934" r:id="rId13" display="hsa_circELF2_016" tooltip="http://www.circbank.cn/infoCirc.html?id=hsa_circELF2_016"/>
    <hyperlink ref="A2935" r:id="rId13" display="hsa_circELF2_016" tooltip="http://www.circbank.cn/infoCirc.html?id=hsa_circELF2_016"/>
    <hyperlink ref="A2936" r:id="rId13" display="hsa_circELF2_016" tooltip="http://www.circbank.cn/infoCirc.html?id=hsa_circELF2_016"/>
    <hyperlink ref="A2937" r:id="rId13" display="hsa_circELF2_016" tooltip="http://www.circbank.cn/infoCirc.html?id=hsa_circELF2_016"/>
    <hyperlink ref="A2938" r:id="rId13" display="hsa_circELF2_016" tooltip="http://www.circbank.cn/infoCirc.html?id=hsa_circELF2_016"/>
    <hyperlink ref="A2939" r:id="rId13" display="hsa_circELF2_016" tooltip="http://www.circbank.cn/infoCirc.html?id=hsa_circELF2_016"/>
    <hyperlink ref="A2940" r:id="rId13" display="hsa_circELF2_016" tooltip="http://www.circbank.cn/infoCirc.html?id=hsa_circELF2_016"/>
    <hyperlink ref="A2941" r:id="rId13" display="hsa_circELF2_016" tooltip="http://www.circbank.cn/infoCirc.html?id=hsa_circELF2_016"/>
    <hyperlink ref="A2942" r:id="rId13" display="hsa_circELF2_016" tooltip="http://www.circbank.cn/infoCirc.html?id=hsa_circELF2_016"/>
    <hyperlink ref="A2943" r:id="rId13" display="hsa_circELF2_016" tooltip="http://www.circbank.cn/infoCirc.html?id=hsa_circELF2_016"/>
    <hyperlink ref="A2944" r:id="rId13" display="hsa_circELF2_016" tooltip="http://www.circbank.cn/infoCirc.html?id=hsa_circELF2_016"/>
    <hyperlink ref="A2945" r:id="rId13" display="hsa_circELF2_016" tooltip="http://www.circbank.cn/infoCirc.html?id=hsa_circELF2_016"/>
    <hyperlink ref="A2946" r:id="rId13" display="hsa_circELF2_016" tooltip="http://www.circbank.cn/infoCirc.html?id=hsa_circELF2_016"/>
    <hyperlink ref="A2947" r:id="rId13" display="hsa_circELF2_016" tooltip="http://www.circbank.cn/infoCirc.html?id=hsa_circELF2_016"/>
    <hyperlink ref="A2948" r:id="rId13" display="hsa_circELF2_016" tooltip="http://www.circbank.cn/infoCirc.html?id=hsa_circELF2_016"/>
    <hyperlink ref="A2949" r:id="rId14" display="hsa_circELF2_018" tooltip="http://www.circbank.cn/infoCirc.html?id=hsa_circELF2_018"/>
    <hyperlink ref="A2950" r:id="rId14" display="hsa_circELF2_018" tooltip="http://www.circbank.cn/infoCirc.html?id=hsa_circELF2_018"/>
    <hyperlink ref="A2951" r:id="rId14" display="hsa_circELF2_018" tooltip="http://www.circbank.cn/infoCirc.html?id=hsa_circELF2_018"/>
    <hyperlink ref="A2952" r:id="rId14" display="hsa_circELF2_018" tooltip="http://www.circbank.cn/infoCirc.html?id=hsa_circELF2_018"/>
    <hyperlink ref="A2953" r:id="rId14" display="hsa_circELF2_018" tooltip="http://www.circbank.cn/infoCirc.html?id=hsa_circELF2_018"/>
    <hyperlink ref="A2954" r:id="rId14" display="hsa_circELF2_018" tooltip="http://www.circbank.cn/infoCirc.html?id=hsa_circELF2_018"/>
    <hyperlink ref="A2955" r:id="rId14" display="hsa_circELF2_018" tooltip="http://www.circbank.cn/infoCirc.html?id=hsa_circELF2_018"/>
    <hyperlink ref="A2956" r:id="rId14" display="hsa_circELF2_018" tooltip="http://www.circbank.cn/infoCirc.html?id=hsa_circELF2_018"/>
    <hyperlink ref="A2957" r:id="rId14" display="hsa_circELF2_018" tooltip="http://www.circbank.cn/infoCirc.html?id=hsa_circELF2_018"/>
    <hyperlink ref="A2958" r:id="rId14" display="hsa_circELF2_018" tooltip="http://www.circbank.cn/infoCirc.html?id=hsa_circELF2_018"/>
    <hyperlink ref="A2959" r:id="rId14" display="hsa_circELF2_018" tooltip="http://www.circbank.cn/infoCirc.html?id=hsa_circELF2_018"/>
    <hyperlink ref="A2960" r:id="rId14" display="hsa_circELF2_018" tooltip="http://www.circbank.cn/infoCirc.html?id=hsa_circELF2_018"/>
    <hyperlink ref="A2961" r:id="rId14" display="hsa_circELF2_018" tooltip="http://www.circbank.cn/infoCirc.html?id=hsa_circELF2_018"/>
    <hyperlink ref="A2962" r:id="rId14" display="hsa_circELF2_018" tooltip="http://www.circbank.cn/infoCirc.html?id=hsa_circELF2_018"/>
    <hyperlink ref="A2963" r:id="rId14" display="hsa_circELF2_018" tooltip="http://www.circbank.cn/infoCirc.html?id=hsa_circELF2_018"/>
    <hyperlink ref="A2964" r:id="rId14" display="hsa_circELF2_018" tooltip="http://www.circbank.cn/infoCirc.html?id=hsa_circELF2_018"/>
    <hyperlink ref="A2965" r:id="rId14" display="hsa_circELF2_018" tooltip="http://www.circbank.cn/infoCirc.html?id=hsa_circELF2_018"/>
    <hyperlink ref="A2966" r:id="rId14" display="hsa_circELF2_018" tooltip="http://www.circbank.cn/infoCirc.html?id=hsa_circELF2_018"/>
    <hyperlink ref="A2967" r:id="rId14" display="hsa_circELF2_018" tooltip="http://www.circbank.cn/infoCirc.html?id=hsa_circELF2_018"/>
    <hyperlink ref="A2968" r:id="rId14" display="hsa_circELF2_018" tooltip="http://www.circbank.cn/infoCirc.html?id=hsa_circELF2_018"/>
    <hyperlink ref="A2969" r:id="rId14" display="hsa_circELF2_018" tooltip="http://www.circbank.cn/infoCirc.html?id=hsa_circELF2_018"/>
    <hyperlink ref="A2970" r:id="rId14" display="hsa_circELF2_018" tooltip="http://www.circbank.cn/infoCirc.html?id=hsa_circELF2_018"/>
    <hyperlink ref="A2971" r:id="rId14" display="hsa_circELF2_018" tooltip="http://www.circbank.cn/infoCirc.html?id=hsa_circELF2_018"/>
    <hyperlink ref="A2972" r:id="rId14" display="hsa_circELF2_018" tooltip="http://www.circbank.cn/infoCirc.html?id=hsa_circELF2_018"/>
    <hyperlink ref="A2973" r:id="rId14" display="hsa_circELF2_018" tooltip="http://www.circbank.cn/infoCirc.html?id=hsa_circELF2_018"/>
    <hyperlink ref="A2974" r:id="rId14" display="hsa_circELF2_018" tooltip="http://www.circbank.cn/infoCirc.html?id=hsa_circELF2_018"/>
    <hyperlink ref="A2975" r:id="rId14" display="hsa_circELF2_018" tooltip="http://www.circbank.cn/infoCirc.html?id=hsa_circELF2_018"/>
    <hyperlink ref="A2976" r:id="rId14" display="hsa_circELF2_018" tooltip="http://www.circbank.cn/infoCirc.html?id=hsa_circELF2_018"/>
    <hyperlink ref="A2977" r:id="rId14" display="hsa_circELF2_018" tooltip="http://www.circbank.cn/infoCirc.html?id=hsa_circELF2_018"/>
    <hyperlink ref="A2978" r:id="rId14" display="hsa_circELF2_018" tooltip="http://www.circbank.cn/infoCirc.html?id=hsa_circELF2_018"/>
    <hyperlink ref="A2979" r:id="rId15" display="hsa_circELF2_019" tooltip="http://www.circbank.cn/infoCirc.html?id=hsa_circELF2_019"/>
    <hyperlink ref="A2980" r:id="rId15" display="hsa_circELF2_019" tooltip="http://www.circbank.cn/infoCirc.html?id=hsa_circELF2_019"/>
    <hyperlink ref="A2981" r:id="rId15" display="hsa_circELF2_019" tooltip="http://www.circbank.cn/infoCirc.html?id=hsa_circELF2_019"/>
    <hyperlink ref="A2982" r:id="rId15" display="hsa_circELF2_019" tooltip="http://www.circbank.cn/infoCirc.html?id=hsa_circELF2_019"/>
    <hyperlink ref="A2983" r:id="rId15" display="hsa_circELF2_019" tooltip="http://www.circbank.cn/infoCirc.html?id=hsa_circELF2_019"/>
    <hyperlink ref="A2984" r:id="rId15" display="hsa_circELF2_019" tooltip="http://www.circbank.cn/infoCirc.html?id=hsa_circELF2_019"/>
    <hyperlink ref="A2985" r:id="rId15" display="hsa_circELF2_019" tooltip="http://www.circbank.cn/infoCirc.html?id=hsa_circELF2_019"/>
    <hyperlink ref="A2986" r:id="rId15" display="hsa_circELF2_019" tooltip="http://www.circbank.cn/infoCirc.html?id=hsa_circELF2_019"/>
    <hyperlink ref="A2987" r:id="rId15" display="hsa_circELF2_019" tooltip="http://www.circbank.cn/infoCirc.html?id=hsa_circELF2_019"/>
    <hyperlink ref="A2988" r:id="rId15" display="hsa_circELF2_019" tooltip="http://www.circbank.cn/infoCirc.html?id=hsa_circELF2_019"/>
    <hyperlink ref="A2989" r:id="rId15" display="hsa_circELF2_019" tooltip="http://www.circbank.cn/infoCirc.html?id=hsa_circELF2_019"/>
    <hyperlink ref="A2990" r:id="rId15" display="hsa_circELF2_019" tooltip="http://www.circbank.cn/infoCirc.html?id=hsa_circELF2_019"/>
    <hyperlink ref="A2991" r:id="rId15" display="hsa_circELF2_019" tooltip="http://www.circbank.cn/infoCirc.html?id=hsa_circELF2_019"/>
    <hyperlink ref="A2992" r:id="rId15" display="hsa_circELF2_019" tooltip="http://www.circbank.cn/infoCirc.html?id=hsa_circELF2_019"/>
    <hyperlink ref="A2993" r:id="rId15" display="hsa_circELF2_019" tooltip="http://www.circbank.cn/infoCirc.html?id=hsa_circELF2_019"/>
    <hyperlink ref="A2994" r:id="rId15" display="hsa_circELF2_019" tooltip="http://www.circbank.cn/infoCirc.html?id=hsa_circELF2_019"/>
    <hyperlink ref="A2995" r:id="rId15" display="hsa_circELF2_019" tooltip="http://www.circbank.cn/infoCirc.html?id=hsa_circELF2_019"/>
    <hyperlink ref="A2996" r:id="rId15" display="hsa_circELF2_019" tooltip="http://www.circbank.cn/infoCirc.html?id=hsa_circELF2_019"/>
    <hyperlink ref="A2997" r:id="rId15" display="hsa_circELF2_019" tooltip="http://www.circbank.cn/infoCirc.html?id=hsa_circELF2_019"/>
    <hyperlink ref="A2998" r:id="rId15" display="hsa_circELF2_019" tooltip="http://www.circbank.cn/infoCirc.html?id=hsa_circELF2_019"/>
    <hyperlink ref="A2999" r:id="rId15" display="hsa_circELF2_019" tooltip="http://www.circbank.cn/infoCirc.html?id=hsa_circELF2_019"/>
    <hyperlink ref="A3000" r:id="rId15" display="hsa_circELF2_019" tooltip="http://www.circbank.cn/infoCirc.html?id=hsa_circELF2_019"/>
    <hyperlink ref="A3001" r:id="rId15" display="hsa_circELF2_019" tooltip="http://www.circbank.cn/infoCirc.html?id=hsa_circELF2_019"/>
    <hyperlink ref="A3002" r:id="rId15" display="hsa_circELF2_019" tooltip="http://www.circbank.cn/infoCirc.html?id=hsa_circELF2_019"/>
    <hyperlink ref="A3003" r:id="rId15" display="hsa_circELF2_019" tooltip="http://www.circbank.cn/infoCirc.html?id=hsa_circELF2_019"/>
    <hyperlink ref="A3004" r:id="rId15" display="hsa_circELF2_019" tooltip="http://www.circbank.cn/infoCirc.html?id=hsa_circELF2_019"/>
    <hyperlink ref="A3005" r:id="rId15" display="hsa_circELF2_019" tooltip="http://www.circbank.cn/infoCirc.html?id=hsa_circELF2_019"/>
    <hyperlink ref="A3006" r:id="rId15" display="hsa_circELF2_019" tooltip="http://www.circbank.cn/infoCirc.html?id=hsa_circELF2_019"/>
    <hyperlink ref="A3007" r:id="rId15" display="hsa_circELF2_019" tooltip="http://www.circbank.cn/infoCirc.html?id=hsa_circELF2_019"/>
    <hyperlink ref="A3008" r:id="rId15" display="hsa_circELF2_019" tooltip="http://www.circbank.cn/infoCirc.html?id=hsa_circELF2_019"/>
    <hyperlink ref="A3009" r:id="rId15" display="hsa_circELF2_019" tooltip="http://www.circbank.cn/infoCirc.html?id=hsa_circELF2_019"/>
    <hyperlink ref="A3010" r:id="rId15" display="hsa_circELF2_019" tooltip="http://www.circbank.cn/infoCirc.html?id=hsa_circELF2_019"/>
    <hyperlink ref="A3011" r:id="rId15" display="hsa_circELF2_019" tooltip="http://www.circbank.cn/infoCirc.html?id=hsa_circELF2_019"/>
    <hyperlink ref="A3012" r:id="rId15" display="hsa_circELF2_019" tooltip="http://www.circbank.cn/infoCirc.html?id=hsa_circELF2_019"/>
    <hyperlink ref="A3013" r:id="rId15" display="hsa_circELF2_019" tooltip="http://www.circbank.cn/infoCirc.html?id=hsa_circELF2_019"/>
    <hyperlink ref="A3014" r:id="rId15" display="hsa_circELF2_019" tooltip="http://www.circbank.cn/infoCirc.html?id=hsa_circELF2_019"/>
    <hyperlink ref="A3015" r:id="rId15" display="hsa_circELF2_019" tooltip="http://www.circbank.cn/infoCirc.html?id=hsa_circELF2_019"/>
    <hyperlink ref="A3016" r:id="rId15" display="hsa_circELF2_019" tooltip="http://www.circbank.cn/infoCirc.html?id=hsa_circELF2_019"/>
    <hyperlink ref="A3017" r:id="rId15" display="hsa_circELF2_019" tooltip="http://www.circbank.cn/infoCirc.html?id=hsa_circELF2_019"/>
    <hyperlink ref="A3018" r:id="rId15" display="hsa_circELF2_019" tooltip="http://www.circbank.cn/infoCirc.html?id=hsa_circELF2_019"/>
    <hyperlink ref="A3019" r:id="rId15" display="hsa_circELF2_019" tooltip="http://www.circbank.cn/infoCirc.html?id=hsa_circELF2_019"/>
    <hyperlink ref="A3020" r:id="rId15" display="hsa_circELF2_019" tooltip="http://www.circbank.cn/infoCirc.html?id=hsa_circELF2_019"/>
    <hyperlink ref="A3021" r:id="rId16" display="hsa_circELF2_020" tooltip="http://www.circbank.cn/infoCirc.html?id=hsa_circELF2_020"/>
    <hyperlink ref="A3022" r:id="rId16" display="hsa_circELF2_020" tooltip="http://www.circbank.cn/infoCirc.html?id=hsa_circELF2_020"/>
    <hyperlink ref="A3023" r:id="rId16" display="hsa_circELF2_020" tooltip="http://www.circbank.cn/infoCirc.html?id=hsa_circELF2_020"/>
    <hyperlink ref="A3024" r:id="rId16" display="hsa_circELF2_020" tooltip="http://www.circbank.cn/infoCirc.html?id=hsa_circELF2_020"/>
    <hyperlink ref="A3025" r:id="rId16" display="hsa_circELF2_020" tooltip="http://www.circbank.cn/infoCirc.html?id=hsa_circELF2_020"/>
    <hyperlink ref="A3026" r:id="rId16" display="hsa_circELF2_020" tooltip="http://www.circbank.cn/infoCirc.html?id=hsa_circELF2_020"/>
    <hyperlink ref="A3027" r:id="rId16" display="hsa_circELF2_020" tooltip="http://www.circbank.cn/infoCirc.html?id=hsa_circELF2_020"/>
    <hyperlink ref="A3028" r:id="rId16" display="hsa_circELF2_020" tooltip="http://www.circbank.cn/infoCirc.html?id=hsa_circELF2_020"/>
    <hyperlink ref="A3029" r:id="rId16" display="hsa_circELF2_020" tooltip="http://www.circbank.cn/infoCirc.html?id=hsa_circELF2_020"/>
    <hyperlink ref="A3030" r:id="rId16" display="hsa_circELF2_020" tooltip="http://www.circbank.cn/infoCirc.html?id=hsa_circELF2_020"/>
    <hyperlink ref="A3031" r:id="rId16" display="hsa_circELF2_020" tooltip="http://www.circbank.cn/infoCirc.html?id=hsa_circELF2_020"/>
    <hyperlink ref="A3032" r:id="rId16" display="hsa_circELF2_020" tooltip="http://www.circbank.cn/infoCirc.html?id=hsa_circELF2_020"/>
    <hyperlink ref="A3033" r:id="rId16" display="hsa_circELF2_020" tooltip="http://www.circbank.cn/infoCirc.html?id=hsa_circELF2_020"/>
    <hyperlink ref="A3034" r:id="rId16" display="hsa_circELF2_020" tooltip="http://www.circbank.cn/infoCirc.html?id=hsa_circELF2_020"/>
    <hyperlink ref="A3035" r:id="rId16" display="hsa_circELF2_020" tooltip="http://www.circbank.cn/infoCirc.html?id=hsa_circELF2_020"/>
    <hyperlink ref="A3036" r:id="rId16" display="hsa_circELF2_020" tooltip="http://www.circbank.cn/infoCirc.html?id=hsa_circELF2_020"/>
    <hyperlink ref="A3037" r:id="rId16" display="hsa_circELF2_020" tooltip="http://www.circbank.cn/infoCirc.html?id=hsa_circELF2_020"/>
    <hyperlink ref="A3038" r:id="rId16" display="hsa_circELF2_020" tooltip="http://www.circbank.cn/infoCirc.html?id=hsa_circELF2_020"/>
    <hyperlink ref="A3039" r:id="rId16" display="hsa_circELF2_020" tooltip="http://www.circbank.cn/infoCirc.html?id=hsa_circELF2_020"/>
    <hyperlink ref="A3040" r:id="rId16" display="hsa_circELF2_020" tooltip="http://www.circbank.cn/infoCirc.html?id=hsa_circELF2_020"/>
    <hyperlink ref="A3041" r:id="rId16" display="hsa_circELF2_020" tooltip="http://www.circbank.cn/infoCirc.html?id=hsa_circELF2_020"/>
    <hyperlink ref="A3042" r:id="rId16" display="hsa_circELF2_020" tooltip="http://www.circbank.cn/infoCirc.html?id=hsa_circELF2_020"/>
    <hyperlink ref="A3043" r:id="rId16" display="hsa_circELF2_020" tooltip="http://www.circbank.cn/infoCirc.html?id=hsa_circELF2_020"/>
    <hyperlink ref="A3044" r:id="rId16" display="hsa_circELF2_020" tooltip="http://www.circbank.cn/infoCirc.html?id=hsa_circELF2_020"/>
    <hyperlink ref="A3045" r:id="rId16" display="hsa_circELF2_020" tooltip="http://www.circbank.cn/infoCirc.html?id=hsa_circELF2_020"/>
    <hyperlink ref="A3046" r:id="rId16" display="hsa_circELF2_020" tooltip="http://www.circbank.cn/infoCirc.html?id=hsa_circELF2_020"/>
    <hyperlink ref="A3047" r:id="rId16" display="hsa_circELF2_020" tooltip="http://www.circbank.cn/infoCirc.html?id=hsa_circELF2_020"/>
    <hyperlink ref="A3048" r:id="rId16" display="hsa_circELF2_020" tooltip="http://www.circbank.cn/infoCirc.html?id=hsa_circELF2_020"/>
    <hyperlink ref="A3049" r:id="rId16" display="hsa_circELF2_020" tooltip="http://www.circbank.cn/infoCirc.html?id=hsa_circELF2_020"/>
    <hyperlink ref="A3050" r:id="rId16" display="hsa_circELF2_020" tooltip="http://www.circbank.cn/infoCirc.html?id=hsa_circELF2_020"/>
    <hyperlink ref="A3051" r:id="rId16" display="hsa_circELF2_020" tooltip="http://www.circbank.cn/infoCirc.html?id=hsa_circELF2_020"/>
    <hyperlink ref="A3052" r:id="rId16" display="hsa_circELF2_020" tooltip="http://www.circbank.cn/infoCirc.html?id=hsa_circELF2_020"/>
    <hyperlink ref="A3053" r:id="rId16" display="hsa_circELF2_020" tooltip="http://www.circbank.cn/infoCirc.html?id=hsa_circELF2_020"/>
    <hyperlink ref="A3054" r:id="rId16" display="hsa_circELF2_020" tooltip="http://www.circbank.cn/infoCirc.html?id=hsa_circELF2_020"/>
    <hyperlink ref="A3055" r:id="rId16" display="hsa_circELF2_020" tooltip="http://www.circbank.cn/infoCirc.html?id=hsa_circELF2_020"/>
    <hyperlink ref="A3056" r:id="rId16" display="hsa_circELF2_020" tooltip="http://www.circbank.cn/infoCirc.html?id=hsa_circELF2_020"/>
    <hyperlink ref="A3057" r:id="rId16" display="hsa_circELF2_020" tooltip="http://www.circbank.cn/infoCirc.html?id=hsa_circELF2_020"/>
    <hyperlink ref="A3058" r:id="rId16" display="hsa_circELF2_020" tooltip="http://www.circbank.cn/infoCirc.html?id=hsa_circELF2_020"/>
    <hyperlink ref="A3059" r:id="rId16" display="hsa_circELF2_020" tooltip="http://www.circbank.cn/infoCirc.html?id=hsa_circELF2_020"/>
    <hyperlink ref="A3060" r:id="rId16" display="hsa_circELF2_020" tooltip="http://www.circbank.cn/infoCirc.html?id=hsa_circELF2_020"/>
    <hyperlink ref="A3061" r:id="rId16" display="hsa_circELF2_020" tooltip="http://www.circbank.cn/infoCirc.html?id=hsa_circELF2_020"/>
    <hyperlink ref="A3062" r:id="rId16" display="hsa_circELF2_020" tooltip="http://www.circbank.cn/infoCirc.html?id=hsa_circELF2_020"/>
    <hyperlink ref="A3063" r:id="rId16" display="hsa_circELF2_020" tooltip="http://www.circbank.cn/infoCirc.html?id=hsa_circELF2_020"/>
    <hyperlink ref="A3064" r:id="rId16" display="hsa_circELF2_020" tooltip="http://www.circbank.cn/infoCirc.html?id=hsa_circELF2_020"/>
    <hyperlink ref="A3065" r:id="rId16" display="hsa_circELF2_020" tooltip="http://www.circbank.cn/infoCirc.html?id=hsa_circELF2_020"/>
    <hyperlink ref="A3066" r:id="rId16" display="hsa_circELF2_020" tooltip="http://www.circbank.cn/infoCirc.html?id=hsa_circELF2_020"/>
    <hyperlink ref="A3067" r:id="rId16" display="hsa_circELF2_020" tooltip="http://www.circbank.cn/infoCirc.html?id=hsa_circELF2_020"/>
    <hyperlink ref="A3068" r:id="rId16" display="hsa_circELF2_020" tooltip="http://www.circbank.cn/infoCirc.html?id=hsa_circELF2_020"/>
    <hyperlink ref="A3069" r:id="rId16" display="hsa_circELF2_020" tooltip="http://www.circbank.cn/infoCirc.html?id=hsa_circELF2_020"/>
    <hyperlink ref="A3070" r:id="rId16" display="hsa_circELF2_020" tooltip="http://www.circbank.cn/infoCirc.html?id=hsa_circELF2_020"/>
    <hyperlink ref="A3071" r:id="rId16" display="hsa_circELF2_020" tooltip="http://www.circbank.cn/infoCirc.html?id=hsa_circELF2_020"/>
    <hyperlink ref="A3072" r:id="rId16" display="hsa_circELF2_020" tooltip="http://www.circbank.cn/infoCirc.html?id=hsa_circELF2_020"/>
    <hyperlink ref="A3073" r:id="rId16" display="hsa_circELF2_020" tooltip="http://www.circbank.cn/infoCirc.html?id=hsa_circELF2_020"/>
    <hyperlink ref="A3074" r:id="rId16" display="hsa_circELF2_020" tooltip="http://www.circbank.cn/infoCirc.html?id=hsa_circELF2_020"/>
    <hyperlink ref="A3075" r:id="rId16" display="hsa_circELF2_020" tooltip="http://www.circbank.cn/infoCirc.html?id=hsa_circELF2_020"/>
    <hyperlink ref="A3076" r:id="rId16" display="hsa_circELF2_020" tooltip="http://www.circbank.cn/infoCirc.html?id=hsa_circELF2_020"/>
    <hyperlink ref="A3077" r:id="rId16" display="hsa_circELF2_020" tooltip="http://www.circbank.cn/infoCirc.html?id=hsa_circELF2_020"/>
    <hyperlink ref="A3078" r:id="rId17" display="hsa_circELF2_021" tooltip="http://www.circbank.cn/infoCirc.html?id=hsa_circELF2_021"/>
    <hyperlink ref="A3079" r:id="rId17" display="hsa_circELF2_021" tooltip="http://www.circbank.cn/infoCirc.html?id=hsa_circELF2_021"/>
    <hyperlink ref="A3080" r:id="rId17" display="hsa_circELF2_021" tooltip="http://www.circbank.cn/infoCirc.html?id=hsa_circELF2_021"/>
    <hyperlink ref="A3081" r:id="rId17" display="hsa_circELF2_021" tooltip="http://www.circbank.cn/infoCirc.html?id=hsa_circELF2_021"/>
    <hyperlink ref="A3082" r:id="rId17" display="hsa_circELF2_021" tooltip="http://www.circbank.cn/infoCirc.html?id=hsa_circELF2_021"/>
    <hyperlink ref="A3083" r:id="rId17" display="hsa_circELF2_021" tooltip="http://www.circbank.cn/infoCirc.html?id=hsa_circELF2_021"/>
    <hyperlink ref="A3084" r:id="rId17" display="hsa_circELF2_021" tooltip="http://www.circbank.cn/infoCirc.html?id=hsa_circELF2_021"/>
    <hyperlink ref="A3085" r:id="rId17" display="hsa_circELF2_021" tooltip="http://www.circbank.cn/infoCirc.html?id=hsa_circELF2_021"/>
    <hyperlink ref="A3086" r:id="rId17" display="hsa_circELF2_021" tooltip="http://www.circbank.cn/infoCirc.html?id=hsa_circELF2_021"/>
    <hyperlink ref="A3087" r:id="rId17" display="hsa_circELF2_021" tooltip="http://www.circbank.cn/infoCirc.html?id=hsa_circELF2_021"/>
    <hyperlink ref="A3088" r:id="rId17" display="hsa_circELF2_021" tooltip="http://www.circbank.cn/infoCirc.html?id=hsa_circELF2_021"/>
    <hyperlink ref="A3089" r:id="rId17" display="hsa_circELF2_021" tooltip="http://www.circbank.cn/infoCirc.html?id=hsa_circELF2_021"/>
    <hyperlink ref="A3090" r:id="rId17" display="hsa_circELF2_021" tooltip="http://www.circbank.cn/infoCirc.html?id=hsa_circELF2_021"/>
    <hyperlink ref="A3091" r:id="rId17" display="hsa_circELF2_021" tooltip="http://www.circbank.cn/infoCirc.html?id=hsa_circELF2_021"/>
    <hyperlink ref="A3092" r:id="rId17" display="hsa_circELF2_021" tooltip="http://www.circbank.cn/infoCirc.html?id=hsa_circELF2_021"/>
    <hyperlink ref="A3093" r:id="rId17" display="hsa_circELF2_021" tooltip="http://www.circbank.cn/infoCirc.html?id=hsa_circELF2_021"/>
    <hyperlink ref="A3094" r:id="rId17" display="hsa_circELF2_021" tooltip="http://www.circbank.cn/infoCirc.html?id=hsa_circELF2_021"/>
    <hyperlink ref="A3095" r:id="rId17" display="hsa_circELF2_021" tooltip="http://www.circbank.cn/infoCirc.html?id=hsa_circELF2_021"/>
    <hyperlink ref="A3096" r:id="rId17" display="hsa_circELF2_021" tooltip="http://www.circbank.cn/infoCirc.html?id=hsa_circELF2_021"/>
    <hyperlink ref="A3097" r:id="rId17" display="hsa_circELF2_021" tooltip="http://www.circbank.cn/infoCirc.html?id=hsa_circELF2_021"/>
    <hyperlink ref="A3098" r:id="rId17" display="hsa_circELF2_021" tooltip="http://www.circbank.cn/infoCirc.html?id=hsa_circELF2_021"/>
    <hyperlink ref="A3099" r:id="rId17" display="hsa_circELF2_021" tooltip="http://www.circbank.cn/infoCirc.html?id=hsa_circELF2_021"/>
    <hyperlink ref="A3100" r:id="rId17" display="hsa_circELF2_021" tooltip="http://www.circbank.cn/infoCirc.html?id=hsa_circELF2_021"/>
    <hyperlink ref="A3101" r:id="rId17" display="hsa_circELF2_021" tooltip="http://www.circbank.cn/infoCirc.html?id=hsa_circELF2_021"/>
    <hyperlink ref="A3102" r:id="rId17" display="hsa_circELF2_021" tooltip="http://www.circbank.cn/infoCirc.html?id=hsa_circELF2_021"/>
    <hyperlink ref="A3103" r:id="rId17" display="hsa_circELF2_021" tooltip="http://www.circbank.cn/infoCirc.html?id=hsa_circELF2_021"/>
    <hyperlink ref="A3104" r:id="rId17" display="hsa_circELF2_021" tooltip="http://www.circbank.cn/infoCirc.html?id=hsa_circELF2_021"/>
    <hyperlink ref="A3105" r:id="rId17" display="hsa_circELF2_021" tooltip="http://www.circbank.cn/infoCirc.html?id=hsa_circELF2_021"/>
    <hyperlink ref="A3106" r:id="rId17" display="hsa_circELF2_021" tooltip="http://www.circbank.cn/infoCirc.html?id=hsa_circELF2_021"/>
    <hyperlink ref="A3107" r:id="rId17" display="hsa_circELF2_021" tooltip="http://www.circbank.cn/infoCirc.html?id=hsa_circELF2_021"/>
    <hyperlink ref="A3108" r:id="rId17" display="hsa_circELF2_021" tooltip="http://www.circbank.cn/infoCirc.html?id=hsa_circELF2_021"/>
    <hyperlink ref="A3109" r:id="rId17" display="hsa_circELF2_021" tooltip="http://www.circbank.cn/infoCirc.html?id=hsa_circELF2_021"/>
    <hyperlink ref="A3110" r:id="rId17" display="hsa_circELF2_021" tooltip="http://www.circbank.cn/infoCirc.html?id=hsa_circELF2_021"/>
    <hyperlink ref="A3111" r:id="rId17" display="hsa_circELF2_021" tooltip="http://www.circbank.cn/infoCirc.html?id=hsa_circELF2_021"/>
    <hyperlink ref="A3112" r:id="rId17" display="hsa_circELF2_021" tooltip="http://www.circbank.cn/infoCirc.html?id=hsa_circELF2_021"/>
    <hyperlink ref="A3113" r:id="rId17" display="hsa_circELF2_021" tooltip="http://www.circbank.cn/infoCirc.html?id=hsa_circELF2_021"/>
    <hyperlink ref="A3114" r:id="rId17" display="hsa_circELF2_021" tooltip="http://www.circbank.cn/infoCirc.html?id=hsa_circELF2_021"/>
    <hyperlink ref="A3115" r:id="rId17" display="hsa_circELF2_021" tooltip="http://www.circbank.cn/infoCirc.html?id=hsa_circELF2_021"/>
    <hyperlink ref="A3116" r:id="rId17" display="hsa_circELF2_021" tooltip="http://www.circbank.cn/infoCirc.html?id=hsa_circELF2_021"/>
    <hyperlink ref="A3117" r:id="rId17" display="hsa_circELF2_021" tooltip="http://www.circbank.cn/infoCirc.html?id=hsa_circELF2_021"/>
    <hyperlink ref="A3118" r:id="rId17" display="hsa_circELF2_021" tooltip="http://www.circbank.cn/infoCirc.html?id=hsa_circELF2_021"/>
    <hyperlink ref="A3119" r:id="rId17" display="hsa_circELF2_021" tooltip="http://www.circbank.cn/infoCirc.html?id=hsa_circELF2_021"/>
    <hyperlink ref="A3120" r:id="rId17" display="hsa_circELF2_021" tooltip="http://www.circbank.cn/infoCirc.html?id=hsa_circELF2_021"/>
    <hyperlink ref="A3121" r:id="rId17" display="hsa_circELF2_021" tooltip="http://www.circbank.cn/infoCirc.html?id=hsa_circELF2_021"/>
    <hyperlink ref="A3122" r:id="rId17" display="hsa_circELF2_021" tooltip="http://www.circbank.cn/infoCirc.html?id=hsa_circELF2_021"/>
    <hyperlink ref="A3123" r:id="rId17" display="hsa_circELF2_021" tooltip="http://www.circbank.cn/infoCirc.html?id=hsa_circELF2_021"/>
    <hyperlink ref="A3124" r:id="rId17" display="hsa_circELF2_021" tooltip="http://www.circbank.cn/infoCirc.html?id=hsa_circELF2_021"/>
    <hyperlink ref="A3125" r:id="rId17" display="hsa_circELF2_021" tooltip="http://www.circbank.cn/infoCirc.html?id=hsa_circELF2_021"/>
    <hyperlink ref="A3126" r:id="rId17" display="hsa_circELF2_021" tooltip="http://www.circbank.cn/infoCirc.html?id=hsa_circELF2_021"/>
    <hyperlink ref="A3127" r:id="rId17" display="hsa_circELF2_021" tooltip="http://www.circbank.cn/infoCirc.html?id=hsa_circELF2_021"/>
    <hyperlink ref="A3128" r:id="rId17" display="hsa_circELF2_021" tooltip="http://www.circbank.cn/infoCirc.html?id=hsa_circELF2_021"/>
    <hyperlink ref="A3129" r:id="rId17" display="hsa_circELF2_021" tooltip="http://www.circbank.cn/infoCirc.html?id=hsa_circELF2_021"/>
    <hyperlink ref="A3130" r:id="rId17" display="hsa_circELF2_021" tooltip="http://www.circbank.cn/infoCirc.html?id=hsa_circELF2_021"/>
    <hyperlink ref="A3131" r:id="rId17" display="hsa_circELF2_021" tooltip="http://www.circbank.cn/infoCirc.html?id=hsa_circELF2_021"/>
    <hyperlink ref="A3132" r:id="rId17" display="hsa_circELF2_021" tooltip="http://www.circbank.cn/infoCirc.html?id=hsa_circELF2_021"/>
    <hyperlink ref="A3133" r:id="rId17" display="hsa_circELF2_021" tooltip="http://www.circbank.cn/infoCirc.html?id=hsa_circELF2_021"/>
    <hyperlink ref="A3134" r:id="rId17" display="hsa_circELF2_021" tooltip="http://www.circbank.cn/infoCirc.html?id=hsa_circELF2_021"/>
    <hyperlink ref="A3135" r:id="rId17" display="hsa_circELF2_021" tooltip="http://www.circbank.cn/infoCirc.html?id=hsa_circELF2_021"/>
    <hyperlink ref="A3136" r:id="rId17" display="hsa_circELF2_021" tooltip="http://www.circbank.cn/infoCirc.html?id=hsa_circELF2_021"/>
    <hyperlink ref="A3137" r:id="rId17" display="hsa_circELF2_021" tooltip="http://www.circbank.cn/infoCirc.html?id=hsa_circELF2_021"/>
    <hyperlink ref="A3138" r:id="rId17" display="hsa_circELF2_021" tooltip="http://www.circbank.cn/infoCirc.html?id=hsa_circELF2_021"/>
    <hyperlink ref="A3139" r:id="rId17" display="hsa_circELF2_021" tooltip="http://www.circbank.cn/infoCirc.html?id=hsa_circELF2_021"/>
    <hyperlink ref="A3140" r:id="rId17" display="hsa_circELF2_021" tooltip="http://www.circbank.cn/infoCirc.html?id=hsa_circELF2_021"/>
    <hyperlink ref="A3141" r:id="rId17" display="hsa_circELF2_021" tooltip="http://www.circbank.cn/infoCirc.html?id=hsa_circELF2_021"/>
    <hyperlink ref="A3142" r:id="rId17" display="hsa_circELF2_021" tooltip="http://www.circbank.cn/infoCirc.html?id=hsa_circELF2_021"/>
    <hyperlink ref="A3143" r:id="rId17" display="hsa_circELF2_021" tooltip="http://www.circbank.cn/infoCirc.html?id=hsa_circELF2_021"/>
    <hyperlink ref="A3144" r:id="rId17" display="hsa_circELF2_021" tooltip="http://www.circbank.cn/infoCirc.html?id=hsa_circELF2_021"/>
    <hyperlink ref="A3145" r:id="rId17" display="hsa_circELF2_021" tooltip="http://www.circbank.cn/infoCirc.html?id=hsa_circELF2_021"/>
    <hyperlink ref="A3146" r:id="rId17" display="hsa_circELF2_021" tooltip="http://www.circbank.cn/infoCirc.html?id=hsa_circELF2_021"/>
    <hyperlink ref="A3147" r:id="rId17" display="hsa_circELF2_021" tooltip="http://www.circbank.cn/infoCirc.html?id=hsa_circELF2_021"/>
    <hyperlink ref="A3148" r:id="rId17" display="hsa_circELF2_021" tooltip="http://www.circbank.cn/infoCirc.html?id=hsa_circELF2_021"/>
    <hyperlink ref="A3149" r:id="rId17" display="hsa_circELF2_021" tooltip="http://www.circbank.cn/infoCirc.html?id=hsa_circELF2_021"/>
    <hyperlink ref="A3150" r:id="rId17" display="hsa_circELF2_021" tooltip="http://www.circbank.cn/infoCirc.html?id=hsa_circELF2_021"/>
    <hyperlink ref="A3151" r:id="rId17" display="hsa_circELF2_021" tooltip="http://www.circbank.cn/infoCirc.html?id=hsa_circELF2_021"/>
    <hyperlink ref="A3152" r:id="rId17" display="hsa_circELF2_021" tooltip="http://www.circbank.cn/infoCirc.html?id=hsa_circELF2_021"/>
    <hyperlink ref="A3153" r:id="rId17" display="hsa_circELF2_021" tooltip="http://www.circbank.cn/infoCirc.html?id=hsa_circELF2_021"/>
    <hyperlink ref="A3154" r:id="rId17" display="hsa_circELF2_021" tooltip="http://www.circbank.cn/infoCirc.html?id=hsa_circELF2_021"/>
    <hyperlink ref="A3155" r:id="rId17" display="hsa_circELF2_021" tooltip="http://www.circbank.cn/infoCirc.html?id=hsa_circELF2_021"/>
    <hyperlink ref="A3156" r:id="rId17" display="hsa_circELF2_021" tooltip="http://www.circbank.cn/infoCirc.html?id=hsa_circELF2_021"/>
    <hyperlink ref="A3157" r:id="rId17" display="hsa_circELF2_021" tooltip="http://www.circbank.cn/infoCirc.html?id=hsa_circELF2_021"/>
    <hyperlink ref="A3158" r:id="rId17" display="hsa_circELF2_021" tooltip="http://www.circbank.cn/infoCirc.html?id=hsa_circELF2_021"/>
    <hyperlink ref="A3159" r:id="rId17" display="hsa_circELF2_021" tooltip="http://www.circbank.cn/infoCirc.html?id=hsa_circELF2_021"/>
    <hyperlink ref="A3160" r:id="rId17" display="hsa_circELF2_021" tooltip="http://www.circbank.cn/infoCirc.html?id=hsa_circELF2_021"/>
    <hyperlink ref="A3161" r:id="rId17" display="hsa_circELF2_021" tooltip="http://www.circbank.cn/infoCirc.html?id=hsa_circELF2_021"/>
    <hyperlink ref="A3162" r:id="rId17" display="hsa_circELF2_021" tooltip="http://www.circbank.cn/infoCirc.html?id=hsa_circELF2_021"/>
    <hyperlink ref="A3163" r:id="rId17" display="hsa_circELF2_021" tooltip="http://www.circbank.cn/infoCirc.html?id=hsa_circELF2_021"/>
    <hyperlink ref="A3164" r:id="rId17" display="hsa_circELF2_021" tooltip="http://www.circbank.cn/infoCirc.html?id=hsa_circELF2_021"/>
    <hyperlink ref="A3165" r:id="rId17" display="hsa_circELF2_021" tooltip="http://www.circbank.cn/infoCirc.html?id=hsa_circELF2_021"/>
    <hyperlink ref="A3166" r:id="rId17" display="hsa_circELF2_021" tooltip="http://www.circbank.cn/infoCirc.html?id=hsa_circELF2_021"/>
    <hyperlink ref="A3167" r:id="rId17" display="hsa_circELF2_021" tooltip="http://www.circbank.cn/infoCirc.html?id=hsa_circELF2_021"/>
    <hyperlink ref="A3168" r:id="rId17" display="hsa_circELF2_021" tooltip="http://www.circbank.cn/infoCirc.html?id=hsa_circELF2_021"/>
    <hyperlink ref="A3169" r:id="rId17" display="hsa_circELF2_021" tooltip="http://www.circbank.cn/infoCirc.html?id=hsa_circELF2_021"/>
    <hyperlink ref="A3170" r:id="rId17" display="hsa_circELF2_021" tooltip="http://www.circbank.cn/infoCirc.html?id=hsa_circELF2_021"/>
    <hyperlink ref="A3171" r:id="rId17" display="hsa_circELF2_021" tooltip="http://www.circbank.cn/infoCirc.html?id=hsa_circELF2_021"/>
    <hyperlink ref="A3172" r:id="rId17" display="hsa_circELF2_021" tooltip="http://www.circbank.cn/infoCirc.html?id=hsa_circELF2_021"/>
    <hyperlink ref="A3173" r:id="rId17" display="hsa_circELF2_021" tooltip="http://www.circbank.cn/infoCirc.html?id=hsa_circELF2_021"/>
    <hyperlink ref="A3174" r:id="rId18" display="hsa_circELF2_022" tooltip="http://www.circbank.cn/infoCirc.html?id=hsa_circELF2_022"/>
    <hyperlink ref="A3175" r:id="rId18" display="hsa_circELF2_022" tooltip="http://www.circbank.cn/infoCirc.html?id=hsa_circELF2_022"/>
    <hyperlink ref="A3176" r:id="rId18" display="hsa_circELF2_022" tooltip="http://www.circbank.cn/infoCirc.html?id=hsa_circELF2_022"/>
    <hyperlink ref="A3177" r:id="rId18" display="hsa_circELF2_022" tooltip="http://www.circbank.cn/infoCirc.html?id=hsa_circELF2_022"/>
    <hyperlink ref="A3178" r:id="rId18" display="hsa_circELF2_022" tooltip="http://www.circbank.cn/infoCirc.html?id=hsa_circELF2_022"/>
    <hyperlink ref="A3179" r:id="rId18" display="hsa_circELF2_022" tooltip="http://www.circbank.cn/infoCirc.html?id=hsa_circELF2_022"/>
    <hyperlink ref="A3180" r:id="rId18" display="hsa_circELF2_022" tooltip="http://www.circbank.cn/infoCirc.html?id=hsa_circELF2_022"/>
    <hyperlink ref="A3181" r:id="rId18" display="hsa_circELF2_022" tooltip="http://www.circbank.cn/infoCirc.html?id=hsa_circELF2_022"/>
    <hyperlink ref="A3182" r:id="rId18" display="hsa_circELF2_022" tooltip="http://www.circbank.cn/infoCirc.html?id=hsa_circELF2_022"/>
    <hyperlink ref="A3183" r:id="rId18" display="hsa_circELF2_022" tooltip="http://www.circbank.cn/infoCirc.html?id=hsa_circELF2_022"/>
    <hyperlink ref="A3184" r:id="rId18" display="hsa_circELF2_022" tooltip="http://www.circbank.cn/infoCirc.html?id=hsa_circELF2_022"/>
    <hyperlink ref="A3185" r:id="rId18" display="hsa_circELF2_022" tooltip="http://www.circbank.cn/infoCirc.html?id=hsa_circELF2_022"/>
    <hyperlink ref="A3186" r:id="rId18" display="hsa_circELF2_022" tooltip="http://www.circbank.cn/infoCirc.html?id=hsa_circELF2_022"/>
    <hyperlink ref="A3187" r:id="rId18" display="hsa_circELF2_022" tooltip="http://www.circbank.cn/infoCirc.html?id=hsa_circELF2_022"/>
    <hyperlink ref="A3188" r:id="rId18" display="hsa_circELF2_022" tooltip="http://www.circbank.cn/infoCirc.html?id=hsa_circELF2_022"/>
    <hyperlink ref="A3189" r:id="rId18" display="hsa_circELF2_022" tooltip="http://www.circbank.cn/infoCirc.html?id=hsa_circELF2_022"/>
    <hyperlink ref="A3190" r:id="rId18" display="hsa_circELF2_022" tooltip="http://www.circbank.cn/infoCirc.html?id=hsa_circELF2_022"/>
    <hyperlink ref="A3191" r:id="rId18" display="hsa_circELF2_022" tooltip="http://www.circbank.cn/infoCirc.html?id=hsa_circELF2_022"/>
    <hyperlink ref="A3192" r:id="rId18" display="hsa_circELF2_022" tooltip="http://www.circbank.cn/infoCirc.html?id=hsa_circELF2_022"/>
    <hyperlink ref="A3193" r:id="rId18" display="hsa_circELF2_022" tooltip="http://www.circbank.cn/infoCirc.html?id=hsa_circELF2_022"/>
    <hyperlink ref="A3194" r:id="rId18" display="hsa_circELF2_022" tooltip="http://www.circbank.cn/infoCirc.html?id=hsa_circELF2_022"/>
    <hyperlink ref="A3195" r:id="rId18" display="hsa_circELF2_022" tooltip="http://www.circbank.cn/infoCirc.html?id=hsa_circELF2_022"/>
    <hyperlink ref="A3196" r:id="rId18" display="hsa_circELF2_022" tooltip="http://www.circbank.cn/infoCirc.html?id=hsa_circELF2_022"/>
    <hyperlink ref="A3197" r:id="rId18" display="hsa_circELF2_022" tooltip="http://www.circbank.cn/infoCirc.html?id=hsa_circELF2_022"/>
    <hyperlink ref="A3198" r:id="rId18" display="hsa_circELF2_022" tooltip="http://www.circbank.cn/infoCirc.html?id=hsa_circELF2_022"/>
    <hyperlink ref="A3199" r:id="rId18" display="hsa_circELF2_022" tooltip="http://www.circbank.cn/infoCirc.html?id=hsa_circELF2_022"/>
    <hyperlink ref="A3200" r:id="rId18" display="hsa_circELF2_022" tooltip="http://www.circbank.cn/infoCirc.html?id=hsa_circELF2_022"/>
    <hyperlink ref="A3201" r:id="rId18" display="hsa_circELF2_022" tooltip="http://www.circbank.cn/infoCirc.html?id=hsa_circELF2_022"/>
    <hyperlink ref="A3202" r:id="rId18" display="hsa_circELF2_022" tooltip="http://www.circbank.cn/infoCirc.html?id=hsa_circELF2_022"/>
    <hyperlink ref="A3203" r:id="rId18" display="hsa_circELF2_022" tooltip="http://www.circbank.cn/infoCirc.html?id=hsa_circELF2_022"/>
    <hyperlink ref="A3204" r:id="rId18" display="hsa_circELF2_022" tooltip="http://www.circbank.cn/infoCirc.html?id=hsa_circELF2_022"/>
    <hyperlink ref="A3205" r:id="rId18" display="hsa_circELF2_022" tooltip="http://www.circbank.cn/infoCirc.html?id=hsa_circELF2_022"/>
    <hyperlink ref="A3206" r:id="rId18" display="hsa_circELF2_022" tooltip="http://www.circbank.cn/infoCirc.html?id=hsa_circELF2_022"/>
    <hyperlink ref="A3207" r:id="rId18" display="hsa_circELF2_022" tooltip="http://www.circbank.cn/infoCirc.html?id=hsa_circELF2_022"/>
    <hyperlink ref="A3208" r:id="rId18" display="hsa_circELF2_022" tooltip="http://www.circbank.cn/infoCirc.html?id=hsa_circELF2_022"/>
    <hyperlink ref="A3209" r:id="rId18" display="hsa_circELF2_022" tooltip="http://www.circbank.cn/infoCirc.html?id=hsa_circELF2_022"/>
    <hyperlink ref="A3210" r:id="rId18" display="hsa_circELF2_022" tooltip="http://www.circbank.cn/infoCirc.html?id=hsa_circELF2_022"/>
    <hyperlink ref="A3211" r:id="rId18" display="hsa_circELF2_022" tooltip="http://www.circbank.cn/infoCirc.html?id=hsa_circELF2_022"/>
    <hyperlink ref="A3212" r:id="rId18" display="hsa_circELF2_022" tooltip="http://www.circbank.cn/infoCirc.html?id=hsa_circELF2_022"/>
    <hyperlink ref="A3213" r:id="rId18" display="hsa_circELF2_022" tooltip="http://www.circbank.cn/infoCirc.html?id=hsa_circELF2_022"/>
    <hyperlink ref="A3214" r:id="rId18" display="hsa_circELF2_022" tooltip="http://www.circbank.cn/infoCirc.html?id=hsa_circELF2_022"/>
    <hyperlink ref="A3215" r:id="rId18" display="hsa_circELF2_022" tooltip="http://www.circbank.cn/infoCirc.html?id=hsa_circELF2_022"/>
    <hyperlink ref="A3216" r:id="rId18" display="hsa_circELF2_022" tooltip="http://www.circbank.cn/infoCirc.html?id=hsa_circELF2_022"/>
    <hyperlink ref="A3217" r:id="rId18" display="hsa_circELF2_022" tooltip="http://www.circbank.cn/infoCirc.html?id=hsa_circELF2_022"/>
    <hyperlink ref="A3218" r:id="rId18" display="hsa_circELF2_022" tooltip="http://www.circbank.cn/infoCirc.html?id=hsa_circELF2_022"/>
    <hyperlink ref="A3219" r:id="rId18" display="hsa_circELF2_022" tooltip="http://www.circbank.cn/infoCirc.html?id=hsa_circELF2_022"/>
    <hyperlink ref="A3220" r:id="rId18" display="hsa_circELF2_022" tooltip="http://www.circbank.cn/infoCirc.html?id=hsa_circELF2_022"/>
    <hyperlink ref="A3221" r:id="rId18" display="hsa_circELF2_022" tooltip="http://www.circbank.cn/infoCirc.html?id=hsa_circELF2_022"/>
    <hyperlink ref="A3222" r:id="rId18" display="hsa_circELF2_022" tooltip="http://www.circbank.cn/infoCirc.html?id=hsa_circELF2_022"/>
    <hyperlink ref="A3223" r:id="rId18" display="hsa_circELF2_022" tooltip="http://www.circbank.cn/infoCirc.html?id=hsa_circELF2_022"/>
    <hyperlink ref="A3224" r:id="rId18" display="hsa_circELF2_022" tooltip="http://www.circbank.cn/infoCirc.html?id=hsa_circELF2_022"/>
    <hyperlink ref="A3225" r:id="rId18" display="hsa_circELF2_022" tooltip="http://www.circbank.cn/infoCirc.html?id=hsa_circELF2_022"/>
    <hyperlink ref="A3226" r:id="rId18" display="hsa_circELF2_022" tooltip="http://www.circbank.cn/infoCirc.html?id=hsa_circELF2_022"/>
    <hyperlink ref="A3227" r:id="rId18" display="hsa_circELF2_022" tooltip="http://www.circbank.cn/infoCirc.html?id=hsa_circELF2_022"/>
    <hyperlink ref="A3228" r:id="rId18" display="hsa_circELF2_022" tooltip="http://www.circbank.cn/infoCirc.html?id=hsa_circELF2_022"/>
    <hyperlink ref="A3229" r:id="rId18" display="hsa_circELF2_022" tooltip="http://www.circbank.cn/infoCirc.html?id=hsa_circELF2_022"/>
    <hyperlink ref="A3230" r:id="rId18" display="hsa_circELF2_022" tooltip="http://www.circbank.cn/infoCirc.html?id=hsa_circELF2_022"/>
    <hyperlink ref="A3231" r:id="rId18" display="hsa_circELF2_022" tooltip="http://www.circbank.cn/infoCirc.html?id=hsa_circELF2_022"/>
    <hyperlink ref="A3232" r:id="rId18" display="hsa_circELF2_022" tooltip="http://www.circbank.cn/infoCirc.html?id=hsa_circELF2_022"/>
    <hyperlink ref="A3233" r:id="rId18" display="hsa_circELF2_022" tooltip="http://www.circbank.cn/infoCirc.html?id=hsa_circELF2_022"/>
    <hyperlink ref="A3234" r:id="rId18" display="hsa_circELF2_022" tooltip="http://www.circbank.cn/infoCirc.html?id=hsa_circELF2_022"/>
    <hyperlink ref="A3235" r:id="rId18" display="hsa_circELF2_022" tooltip="http://www.circbank.cn/infoCirc.html?id=hsa_circELF2_022"/>
    <hyperlink ref="A3236" r:id="rId18" display="hsa_circELF2_022" tooltip="http://www.circbank.cn/infoCirc.html?id=hsa_circELF2_022"/>
    <hyperlink ref="A3237" r:id="rId18" display="hsa_circELF2_022" tooltip="http://www.circbank.cn/infoCirc.html?id=hsa_circELF2_022"/>
    <hyperlink ref="A3238" r:id="rId18" display="hsa_circELF2_022" tooltip="http://www.circbank.cn/infoCirc.html?id=hsa_circELF2_022"/>
    <hyperlink ref="A3239" r:id="rId18" display="hsa_circELF2_022" tooltip="http://www.circbank.cn/infoCirc.html?id=hsa_circELF2_022"/>
    <hyperlink ref="A3240" r:id="rId18" display="hsa_circELF2_022" tooltip="http://www.circbank.cn/infoCirc.html?id=hsa_circELF2_022"/>
    <hyperlink ref="A3241" r:id="rId18" display="hsa_circELF2_022" tooltip="http://www.circbank.cn/infoCirc.html?id=hsa_circELF2_022"/>
    <hyperlink ref="A3242" r:id="rId18" display="hsa_circELF2_022" tooltip="http://www.circbank.cn/infoCirc.html?id=hsa_circELF2_022"/>
    <hyperlink ref="A3243" r:id="rId18" display="hsa_circELF2_022" tooltip="http://www.circbank.cn/infoCirc.html?id=hsa_circELF2_022"/>
    <hyperlink ref="A3244" r:id="rId18" display="hsa_circELF2_022" tooltip="http://www.circbank.cn/infoCirc.html?id=hsa_circELF2_022"/>
    <hyperlink ref="A3245" r:id="rId18" display="hsa_circELF2_022" tooltip="http://www.circbank.cn/infoCirc.html?id=hsa_circELF2_022"/>
    <hyperlink ref="A3246" r:id="rId18" display="hsa_circELF2_022" tooltip="http://www.circbank.cn/infoCirc.html?id=hsa_circELF2_022"/>
    <hyperlink ref="A3247" r:id="rId18" display="hsa_circELF2_022" tooltip="http://www.circbank.cn/infoCirc.html?id=hsa_circELF2_022"/>
    <hyperlink ref="A3248" r:id="rId18" display="hsa_circELF2_022" tooltip="http://www.circbank.cn/infoCirc.html?id=hsa_circELF2_022"/>
    <hyperlink ref="A3249" r:id="rId18" display="hsa_circELF2_022" tooltip="http://www.circbank.cn/infoCirc.html?id=hsa_circELF2_022"/>
    <hyperlink ref="A3250" r:id="rId18" display="hsa_circELF2_022" tooltip="http://www.circbank.cn/infoCirc.html?id=hsa_circELF2_022"/>
    <hyperlink ref="A3251" r:id="rId18" display="hsa_circELF2_022" tooltip="http://www.circbank.cn/infoCirc.html?id=hsa_circELF2_022"/>
    <hyperlink ref="A3252" r:id="rId18" display="hsa_circELF2_022" tooltip="http://www.circbank.cn/infoCirc.html?id=hsa_circELF2_022"/>
    <hyperlink ref="A3253" r:id="rId18" display="hsa_circELF2_022" tooltip="http://www.circbank.cn/infoCirc.html?id=hsa_circELF2_022"/>
    <hyperlink ref="A3254" r:id="rId18" display="hsa_circELF2_022" tooltip="http://www.circbank.cn/infoCirc.html?id=hsa_circELF2_022"/>
    <hyperlink ref="A3255" r:id="rId18" display="hsa_circELF2_022" tooltip="http://www.circbank.cn/infoCirc.html?id=hsa_circELF2_022"/>
    <hyperlink ref="A3256" r:id="rId18" display="hsa_circELF2_022" tooltip="http://www.circbank.cn/infoCirc.html?id=hsa_circELF2_022"/>
    <hyperlink ref="A3257" r:id="rId18" display="hsa_circELF2_022" tooltip="http://www.circbank.cn/infoCirc.html?id=hsa_circELF2_022"/>
    <hyperlink ref="A3258" r:id="rId18" display="hsa_circELF2_022" tooltip="http://www.circbank.cn/infoCirc.html?id=hsa_circELF2_022"/>
    <hyperlink ref="A3259" r:id="rId18" display="hsa_circELF2_022" tooltip="http://www.circbank.cn/infoCirc.html?id=hsa_circELF2_022"/>
    <hyperlink ref="A3260" r:id="rId18" display="hsa_circELF2_022" tooltip="http://www.circbank.cn/infoCirc.html?id=hsa_circELF2_022"/>
    <hyperlink ref="A3261" r:id="rId18" display="hsa_circELF2_022" tooltip="http://www.circbank.cn/infoCirc.html?id=hsa_circELF2_022"/>
    <hyperlink ref="A3262" r:id="rId18" display="hsa_circELF2_022" tooltip="http://www.circbank.cn/infoCirc.html?id=hsa_circELF2_022"/>
    <hyperlink ref="A3263" r:id="rId18" display="hsa_circELF2_022" tooltip="http://www.circbank.cn/infoCirc.html?id=hsa_circELF2_022"/>
    <hyperlink ref="A3264" r:id="rId18" display="hsa_circELF2_022" tooltip="http://www.circbank.cn/infoCirc.html?id=hsa_circELF2_022"/>
    <hyperlink ref="A3265" r:id="rId18" display="hsa_circELF2_022" tooltip="http://www.circbank.cn/infoCirc.html?id=hsa_circELF2_022"/>
    <hyperlink ref="A3266" r:id="rId18" display="hsa_circELF2_022" tooltip="http://www.circbank.cn/infoCirc.html?id=hsa_circELF2_022"/>
    <hyperlink ref="A3267" r:id="rId18" display="hsa_circELF2_022" tooltip="http://www.circbank.cn/infoCirc.html?id=hsa_circELF2_022"/>
    <hyperlink ref="A3268" r:id="rId18" display="hsa_circELF2_022" tooltip="http://www.circbank.cn/infoCirc.html?id=hsa_circELF2_022"/>
    <hyperlink ref="A3269" r:id="rId18" display="hsa_circELF2_022" tooltip="http://www.circbank.cn/infoCirc.html?id=hsa_circELF2_022"/>
    <hyperlink ref="A3270" r:id="rId18" display="hsa_circELF2_022" tooltip="http://www.circbank.cn/infoCirc.html?id=hsa_circELF2_022"/>
    <hyperlink ref="A3271" r:id="rId18" display="hsa_circELF2_022" tooltip="http://www.circbank.cn/infoCirc.html?id=hsa_circELF2_022"/>
    <hyperlink ref="A3272" r:id="rId18" display="hsa_circELF2_022" tooltip="http://www.circbank.cn/infoCirc.html?id=hsa_circELF2_022"/>
    <hyperlink ref="A3273" r:id="rId18" display="hsa_circELF2_022" tooltip="http://www.circbank.cn/infoCirc.html?id=hsa_circELF2_022"/>
    <hyperlink ref="A3274" r:id="rId18" display="hsa_circELF2_022" tooltip="http://www.circbank.cn/infoCirc.html?id=hsa_circELF2_022"/>
    <hyperlink ref="A3275" r:id="rId18" display="hsa_circELF2_022" tooltip="http://www.circbank.cn/infoCirc.html?id=hsa_circELF2_022"/>
    <hyperlink ref="A3276" r:id="rId18" display="hsa_circELF2_022" tooltip="http://www.circbank.cn/infoCirc.html?id=hsa_circELF2_022"/>
    <hyperlink ref="A3277" r:id="rId18" display="hsa_circELF2_022" tooltip="http://www.circbank.cn/infoCirc.html?id=hsa_circELF2_022"/>
    <hyperlink ref="A3278" r:id="rId18" display="hsa_circELF2_022" tooltip="http://www.circbank.cn/infoCirc.html?id=hsa_circELF2_022"/>
    <hyperlink ref="A3279" r:id="rId18" display="hsa_circELF2_022" tooltip="http://www.circbank.cn/infoCirc.html?id=hsa_circELF2_022"/>
    <hyperlink ref="A3280" r:id="rId18" display="hsa_circELF2_022" tooltip="http://www.circbank.cn/infoCirc.html?id=hsa_circELF2_022"/>
    <hyperlink ref="A3281" r:id="rId18" display="hsa_circELF2_022" tooltip="http://www.circbank.cn/infoCirc.html?id=hsa_circELF2_022"/>
    <hyperlink ref="A3282" r:id="rId18" display="hsa_circELF2_022" tooltip="http://www.circbank.cn/infoCirc.html?id=hsa_circELF2_022"/>
    <hyperlink ref="A3283" r:id="rId18" display="hsa_circELF2_022" tooltip="http://www.circbank.cn/infoCirc.html?id=hsa_circELF2_022"/>
    <hyperlink ref="A3284" r:id="rId18" display="hsa_circELF2_022" tooltip="http://www.circbank.cn/infoCirc.html?id=hsa_circELF2_022"/>
    <hyperlink ref="A3285" r:id="rId18" display="hsa_circELF2_022" tooltip="http://www.circbank.cn/infoCirc.html?id=hsa_circELF2_022"/>
    <hyperlink ref="A3286" r:id="rId18" display="hsa_circELF2_022" tooltip="http://www.circbank.cn/infoCirc.html?id=hsa_circELF2_022"/>
    <hyperlink ref="A3287" r:id="rId18" display="hsa_circELF2_022" tooltip="http://www.circbank.cn/infoCirc.html?id=hsa_circELF2_022"/>
    <hyperlink ref="A3288" r:id="rId18" display="hsa_circELF2_022" tooltip="http://www.circbank.cn/infoCirc.html?id=hsa_circELF2_022"/>
    <hyperlink ref="A3289" r:id="rId18" display="hsa_circELF2_022" tooltip="http://www.circbank.cn/infoCirc.html?id=hsa_circELF2_022"/>
    <hyperlink ref="A3290" r:id="rId18" display="hsa_circELF2_022" tooltip="http://www.circbank.cn/infoCirc.html?id=hsa_circELF2_022"/>
    <hyperlink ref="A3291" r:id="rId18" display="hsa_circELF2_022" tooltip="http://www.circbank.cn/infoCirc.html?id=hsa_circELF2_022"/>
    <hyperlink ref="A3292" r:id="rId18" display="hsa_circELF2_022" tooltip="http://www.circbank.cn/infoCirc.html?id=hsa_circELF2_022"/>
    <hyperlink ref="A3293" r:id="rId18" display="hsa_circELF2_022" tooltip="http://www.circbank.cn/infoCirc.html?id=hsa_circELF2_022"/>
    <hyperlink ref="A3294" r:id="rId18" display="hsa_circELF2_022" tooltip="http://www.circbank.cn/infoCirc.html?id=hsa_circELF2_022"/>
    <hyperlink ref="A3295" r:id="rId18" display="hsa_circELF2_022" tooltip="http://www.circbank.cn/infoCirc.html?id=hsa_circELF2_022"/>
    <hyperlink ref="A3296" r:id="rId18" display="hsa_circELF2_022" tooltip="http://www.circbank.cn/infoCirc.html?id=hsa_circELF2_022"/>
    <hyperlink ref="A3297" r:id="rId18" display="hsa_circELF2_022" tooltip="http://www.circbank.cn/infoCirc.html?id=hsa_circELF2_022"/>
    <hyperlink ref="A3298" r:id="rId18" display="hsa_circELF2_022" tooltip="http://www.circbank.cn/infoCirc.html?id=hsa_circELF2_022"/>
    <hyperlink ref="A3299" r:id="rId18" display="hsa_circELF2_022" tooltip="http://www.circbank.cn/infoCirc.html?id=hsa_circELF2_022"/>
    <hyperlink ref="A3300" r:id="rId18" display="hsa_circELF2_022" tooltip="http://www.circbank.cn/infoCirc.html?id=hsa_circELF2_022"/>
    <hyperlink ref="A3301" r:id="rId18" display="hsa_circELF2_022" tooltip="http://www.circbank.cn/infoCirc.html?id=hsa_circELF2_022"/>
    <hyperlink ref="A3302" r:id="rId18" display="hsa_circELF2_022" tooltip="http://www.circbank.cn/infoCirc.html?id=hsa_circELF2_022"/>
    <hyperlink ref="A3303" r:id="rId18" display="hsa_circELF2_022" tooltip="http://www.circbank.cn/infoCirc.html?id=hsa_circELF2_022"/>
    <hyperlink ref="A3304" r:id="rId18" display="hsa_circELF2_022" tooltip="http://www.circbank.cn/infoCirc.html?id=hsa_circELF2_022"/>
    <hyperlink ref="A3305" r:id="rId18" display="hsa_circELF2_022" tooltip="http://www.circbank.cn/infoCirc.html?id=hsa_circELF2_022"/>
    <hyperlink ref="A3306" r:id="rId18" display="hsa_circELF2_022" tooltip="http://www.circbank.cn/infoCirc.html?id=hsa_circELF2_022"/>
    <hyperlink ref="A3307" r:id="rId18" display="hsa_circELF2_022" tooltip="http://www.circbank.cn/infoCirc.html?id=hsa_circELF2_022"/>
    <hyperlink ref="A3308" r:id="rId18" display="hsa_circELF2_022" tooltip="http://www.circbank.cn/infoCirc.html?id=hsa_circELF2_022"/>
    <hyperlink ref="A3309" r:id="rId18" display="hsa_circELF2_022" tooltip="http://www.circbank.cn/infoCirc.html?id=hsa_circELF2_022"/>
    <hyperlink ref="A3310" r:id="rId18" display="hsa_circELF2_022" tooltip="http://www.circbank.cn/infoCirc.html?id=hsa_circELF2_022"/>
    <hyperlink ref="A3311" r:id="rId18" display="hsa_circELF2_022" tooltip="http://www.circbank.cn/infoCirc.html?id=hsa_circELF2_022"/>
    <hyperlink ref="A3312" r:id="rId18" display="hsa_circELF2_022" tooltip="http://www.circbank.cn/infoCirc.html?id=hsa_circELF2_022"/>
    <hyperlink ref="A3313" r:id="rId18" display="hsa_circELF2_022" tooltip="http://www.circbank.cn/infoCirc.html?id=hsa_circELF2_022"/>
    <hyperlink ref="A3314" r:id="rId18" display="hsa_circELF2_022" tooltip="http://www.circbank.cn/infoCirc.html?id=hsa_circELF2_022"/>
    <hyperlink ref="A3315" r:id="rId18" display="hsa_circELF2_022" tooltip="http://www.circbank.cn/infoCirc.html?id=hsa_circELF2_022"/>
    <hyperlink ref="A3316" r:id="rId18" display="hsa_circELF2_022" tooltip="http://www.circbank.cn/infoCirc.html?id=hsa_circELF2_022"/>
    <hyperlink ref="A3317" r:id="rId18" display="hsa_circELF2_022" tooltip="http://www.circbank.cn/infoCirc.html?id=hsa_circELF2_022"/>
    <hyperlink ref="A3318" r:id="rId18" display="hsa_circELF2_022" tooltip="http://www.circbank.cn/infoCirc.html?id=hsa_circELF2_022"/>
    <hyperlink ref="A3319" r:id="rId18" display="hsa_circELF2_022" tooltip="http://www.circbank.cn/infoCirc.html?id=hsa_circELF2_022"/>
    <hyperlink ref="A3320" r:id="rId18" display="hsa_circELF2_022" tooltip="http://www.circbank.cn/infoCirc.html?id=hsa_circELF2_022"/>
    <hyperlink ref="A3321" r:id="rId18" display="hsa_circELF2_022" tooltip="http://www.circbank.cn/infoCirc.html?id=hsa_circELF2_022"/>
    <hyperlink ref="A3322" r:id="rId18" display="hsa_circELF2_022" tooltip="http://www.circbank.cn/infoCirc.html?id=hsa_circELF2_022"/>
    <hyperlink ref="A3323" r:id="rId18" display="hsa_circELF2_022" tooltip="http://www.circbank.cn/infoCirc.html?id=hsa_circELF2_022"/>
    <hyperlink ref="A3324" r:id="rId18" display="hsa_circELF2_022" tooltip="http://www.circbank.cn/infoCirc.html?id=hsa_circELF2_022"/>
    <hyperlink ref="A3325" r:id="rId18" display="hsa_circELF2_022" tooltip="http://www.circbank.cn/infoCirc.html?id=hsa_circELF2_022"/>
    <hyperlink ref="A3326" r:id="rId18" display="hsa_circELF2_022" tooltip="http://www.circbank.cn/infoCirc.html?id=hsa_circELF2_022"/>
    <hyperlink ref="A3327" r:id="rId18" display="hsa_circELF2_022" tooltip="http://www.circbank.cn/infoCirc.html?id=hsa_circELF2_022"/>
    <hyperlink ref="A3328" r:id="rId18" display="hsa_circELF2_022" tooltip="http://www.circbank.cn/infoCirc.html?id=hsa_circELF2_022"/>
    <hyperlink ref="A3329" r:id="rId18" display="hsa_circELF2_022" tooltip="http://www.circbank.cn/infoCirc.html?id=hsa_circELF2_022"/>
    <hyperlink ref="A3330" r:id="rId18" display="hsa_circELF2_022" tooltip="http://www.circbank.cn/infoCirc.html?id=hsa_circELF2_022"/>
    <hyperlink ref="A3331" r:id="rId18" display="hsa_circELF2_022" tooltip="http://www.circbank.cn/infoCirc.html?id=hsa_circELF2_022"/>
    <hyperlink ref="A3332" r:id="rId18" display="hsa_circELF2_022" tooltip="http://www.circbank.cn/infoCirc.html?id=hsa_circELF2_022"/>
    <hyperlink ref="A3333" r:id="rId18" display="hsa_circELF2_022" tooltip="http://www.circbank.cn/infoCirc.html?id=hsa_circELF2_022"/>
    <hyperlink ref="A3334" r:id="rId18" display="hsa_circELF2_022" tooltip="http://www.circbank.cn/infoCirc.html?id=hsa_circELF2_022"/>
    <hyperlink ref="A3335" r:id="rId18" display="hsa_circELF2_022" tooltip="http://www.circbank.cn/infoCirc.html?id=hsa_circELF2_022"/>
    <hyperlink ref="A3336" r:id="rId18" display="hsa_circELF2_022" tooltip="http://www.circbank.cn/infoCirc.html?id=hsa_circELF2_022"/>
    <hyperlink ref="A3337" r:id="rId18" display="hsa_circELF2_022" tooltip="http://www.circbank.cn/infoCirc.html?id=hsa_circELF2_022"/>
    <hyperlink ref="A3338" r:id="rId18" display="hsa_circELF2_022" tooltip="http://www.circbank.cn/infoCirc.html?id=hsa_circELF2_022"/>
    <hyperlink ref="A3339" r:id="rId18" display="hsa_circELF2_022" tooltip="http://www.circbank.cn/infoCirc.html?id=hsa_circELF2_022"/>
    <hyperlink ref="A3340" r:id="rId18" display="hsa_circELF2_022" tooltip="http://www.circbank.cn/infoCirc.html?id=hsa_circELF2_022"/>
    <hyperlink ref="A3341" r:id="rId18" display="hsa_circELF2_022" tooltip="http://www.circbank.cn/infoCirc.html?id=hsa_circELF2_022"/>
    <hyperlink ref="A3342" r:id="rId18" display="hsa_circELF2_022" tooltip="http://www.circbank.cn/infoCirc.html?id=hsa_circELF2_022"/>
    <hyperlink ref="A3343" r:id="rId18" display="hsa_circELF2_022" tooltip="http://www.circbank.cn/infoCirc.html?id=hsa_circELF2_022"/>
    <hyperlink ref="A3344" r:id="rId18" display="hsa_circELF2_022" tooltip="http://www.circbank.cn/infoCirc.html?id=hsa_circELF2_022"/>
    <hyperlink ref="A3345" r:id="rId18" display="hsa_circELF2_022" tooltip="http://www.circbank.cn/infoCirc.html?id=hsa_circELF2_022"/>
    <hyperlink ref="A3346" r:id="rId18" display="hsa_circELF2_022" tooltip="http://www.circbank.cn/infoCirc.html?id=hsa_circELF2_022"/>
    <hyperlink ref="A3347" r:id="rId19" display="hsa_circELF2_023" tooltip="http://www.circbank.cn/infoCirc.html?id=hsa_circELF2_023"/>
    <hyperlink ref="A3348" r:id="rId19" display="hsa_circELF2_023" tooltip="http://www.circbank.cn/infoCirc.html?id=hsa_circELF2_023"/>
    <hyperlink ref="A3349" r:id="rId19" display="hsa_circELF2_023" tooltip="http://www.circbank.cn/infoCirc.html?id=hsa_circELF2_023"/>
    <hyperlink ref="A3350" r:id="rId19" display="hsa_circELF2_023" tooltip="http://www.circbank.cn/infoCirc.html?id=hsa_circELF2_023"/>
    <hyperlink ref="A3351" r:id="rId19" display="hsa_circELF2_023" tooltip="http://www.circbank.cn/infoCirc.html?id=hsa_circELF2_023"/>
    <hyperlink ref="A3352" r:id="rId19" display="hsa_circELF2_023" tooltip="http://www.circbank.cn/infoCirc.html?id=hsa_circELF2_023"/>
    <hyperlink ref="A3353" r:id="rId19" display="hsa_circELF2_023" tooltip="http://www.circbank.cn/infoCirc.html?id=hsa_circELF2_023"/>
    <hyperlink ref="A3354" r:id="rId19" display="hsa_circELF2_023" tooltip="http://www.circbank.cn/infoCirc.html?id=hsa_circELF2_023"/>
    <hyperlink ref="A3355" r:id="rId19" display="hsa_circELF2_023" tooltip="http://www.circbank.cn/infoCirc.html?id=hsa_circELF2_023"/>
    <hyperlink ref="A3356" r:id="rId19" display="hsa_circELF2_023" tooltip="http://www.circbank.cn/infoCirc.html?id=hsa_circELF2_023"/>
    <hyperlink ref="A3357" r:id="rId19" display="hsa_circELF2_023" tooltip="http://www.circbank.cn/infoCirc.html?id=hsa_circELF2_023"/>
    <hyperlink ref="A3358" r:id="rId19" display="hsa_circELF2_023" tooltip="http://www.circbank.cn/infoCirc.html?id=hsa_circELF2_023"/>
    <hyperlink ref="A3359" r:id="rId19" display="hsa_circELF2_023" tooltip="http://www.circbank.cn/infoCirc.html?id=hsa_circELF2_023"/>
    <hyperlink ref="A3360" r:id="rId19" display="hsa_circELF2_023" tooltip="http://www.circbank.cn/infoCirc.html?id=hsa_circELF2_023"/>
    <hyperlink ref="A3361" r:id="rId19" display="hsa_circELF2_023" tooltip="http://www.circbank.cn/infoCirc.html?id=hsa_circELF2_023"/>
    <hyperlink ref="A3362" r:id="rId19" display="hsa_circELF2_023" tooltip="http://www.circbank.cn/infoCirc.html?id=hsa_circELF2_023"/>
    <hyperlink ref="A3363" r:id="rId19" display="hsa_circELF2_023" tooltip="http://www.circbank.cn/infoCirc.html?id=hsa_circELF2_023"/>
    <hyperlink ref="A3364" r:id="rId19" display="hsa_circELF2_023" tooltip="http://www.circbank.cn/infoCirc.html?id=hsa_circELF2_023"/>
    <hyperlink ref="A3365" r:id="rId19" display="hsa_circELF2_023" tooltip="http://www.circbank.cn/infoCirc.html?id=hsa_circELF2_023"/>
    <hyperlink ref="A3366" r:id="rId19" display="hsa_circELF2_023" tooltip="http://www.circbank.cn/infoCirc.html?id=hsa_circELF2_023"/>
    <hyperlink ref="A3367" r:id="rId20" display="hsa_circELF2_024" tooltip="http://www.circbank.cn/infoCirc.html?id=hsa_circELF2_024"/>
    <hyperlink ref="A3368" r:id="rId20" display="hsa_circELF2_024" tooltip="http://www.circbank.cn/infoCirc.html?id=hsa_circELF2_024"/>
    <hyperlink ref="A3369" r:id="rId20" display="hsa_circELF2_024" tooltip="http://www.circbank.cn/infoCirc.html?id=hsa_circELF2_024"/>
    <hyperlink ref="A3370" r:id="rId20" display="hsa_circELF2_024" tooltip="http://www.circbank.cn/infoCirc.html?id=hsa_circELF2_024"/>
    <hyperlink ref="A3371" r:id="rId20" display="hsa_circELF2_024" tooltip="http://www.circbank.cn/infoCirc.html?id=hsa_circELF2_024"/>
    <hyperlink ref="A3372" r:id="rId20" display="hsa_circELF2_024" tooltip="http://www.circbank.cn/infoCirc.html?id=hsa_circELF2_024"/>
    <hyperlink ref="A3373" r:id="rId20" display="hsa_circELF2_024" tooltip="http://www.circbank.cn/infoCirc.html?id=hsa_circELF2_024"/>
    <hyperlink ref="A3374" r:id="rId20" display="hsa_circELF2_024" tooltip="http://www.circbank.cn/infoCirc.html?id=hsa_circELF2_024"/>
    <hyperlink ref="A3375" r:id="rId20" display="hsa_circELF2_024" tooltip="http://www.circbank.cn/infoCirc.html?id=hsa_circELF2_024"/>
    <hyperlink ref="A3376" r:id="rId20" display="hsa_circELF2_024" tooltip="http://www.circbank.cn/infoCirc.html?id=hsa_circELF2_024"/>
    <hyperlink ref="A3377" r:id="rId20" display="hsa_circELF2_024" tooltip="http://www.circbank.cn/infoCirc.html?id=hsa_circELF2_024"/>
    <hyperlink ref="A3378" r:id="rId20" display="hsa_circELF2_024" tooltip="http://www.circbank.cn/infoCirc.html?id=hsa_circELF2_024"/>
    <hyperlink ref="A3379" r:id="rId20" display="hsa_circELF2_024" tooltip="http://www.circbank.cn/infoCirc.html?id=hsa_circELF2_024"/>
    <hyperlink ref="A3380" r:id="rId20" display="hsa_circELF2_024" tooltip="http://www.circbank.cn/infoCirc.html?id=hsa_circELF2_024"/>
    <hyperlink ref="A3381" r:id="rId20" display="hsa_circELF2_024" tooltip="http://www.circbank.cn/infoCirc.html?id=hsa_circELF2_024"/>
    <hyperlink ref="A3382" r:id="rId20" display="hsa_circELF2_024" tooltip="http://www.circbank.cn/infoCirc.html?id=hsa_circELF2_024"/>
    <hyperlink ref="A3383" r:id="rId20" display="hsa_circELF2_024" tooltip="http://www.circbank.cn/infoCirc.html?id=hsa_circELF2_024"/>
    <hyperlink ref="A3384" r:id="rId20" display="hsa_circELF2_024" tooltip="http://www.circbank.cn/infoCirc.html?id=hsa_circELF2_024"/>
    <hyperlink ref="A3385" r:id="rId20" display="hsa_circELF2_024" tooltip="http://www.circbank.cn/infoCirc.html?id=hsa_circELF2_024"/>
    <hyperlink ref="A3386" r:id="rId20" display="hsa_circELF2_024" tooltip="http://www.circbank.cn/infoCirc.html?id=hsa_circELF2_024"/>
    <hyperlink ref="A3387" r:id="rId20" display="hsa_circELF2_024" tooltip="http://www.circbank.cn/infoCirc.html?id=hsa_circELF2_024"/>
    <hyperlink ref="A3388" r:id="rId20" display="hsa_circELF2_024" tooltip="http://www.circbank.cn/infoCirc.html?id=hsa_circELF2_024"/>
    <hyperlink ref="A3389" r:id="rId20" display="hsa_circELF2_024" tooltip="http://www.circbank.cn/infoCirc.html?id=hsa_circELF2_024"/>
    <hyperlink ref="A3390" r:id="rId20" display="hsa_circELF2_024" tooltip="http://www.circbank.cn/infoCirc.html?id=hsa_circELF2_024"/>
    <hyperlink ref="A3391" r:id="rId20" display="hsa_circELF2_024" tooltip="http://www.circbank.cn/infoCirc.html?id=hsa_circELF2_024"/>
    <hyperlink ref="A3392" r:id="rId20" display="hsa_circELF2_024" tooltip="http://www.circbank.cn/infoCirc.html?id=hsa_circELF2_024"/>
    <hyperlink ref="A3393" r:id="rId20" display="hsa_circELF2_024" tooltip="http://www.circbank.cn/infoCirc.html?id=hsa_circELF2_024"/>
    <hyperlink ref="A3394" r:id="rId20" display="hsa_circELF2_024" tooltip="http://www.circbank.cn/infoCirc.html?id=hsa_circELF2_024"/>
    <hyperlink ref="A3395" r:id="rId20" display="hsa_circELF2_024" tooltip="http://www.circbank.cn/infoCirc.html?id=hsa_circELF2_024"/>
    <hyperlink ref="A3396" r:id="rId20" display="hsa_circELF2_024" tooltip="http://www.circbank.cn/infoCirc.html?id=hsa_circELF2_024"/>
    <hyperlink ref="A3397" r:id="rId20" display="hsa_circELF2_024" tooltip="http://www.circbank.cn/infoCirc.html?id=hsa_circELF2_024"/>
    <hyperlink ref="A3398" r:id="rId20" display="hsa_circELF2_024" tooltip="http://www.circbank.cn/infoCirc.html?id=hsa_circELF2_024"/>
    <hyperlink ref="A3399" r:id="rId20" display="hsa_circELF2_024" tooltip="http://www.circbank.cn/infoCirc.html?id=hsa_circELF2_024"/>
    <hyperlink ref="A3400" r:id="rId20" display="hsa_circELF2_024" tooltip="http://www.circbank.cn/infoCirc.html?id=hsa_circELF2_024"/>
    <hyperlink ref="A3401" r:id="rId20" display="hsa_circELF2_024" tooltip="http://www.circbank.cn/infoCirc.html?id=hsa_circELF2_024"/>
    <hyperlink ref="A3402" r:id="rId20" display="hsa_circELF2_024" tooltip="http://www.circbank.cn/infoCirc.html?id=hsa_circELF2_024"/>
    <hyperlink ref="A3403" r:id="rId20" display="hsa_circELF2_024" tooltip="http://www.circbank.cn/infoCirc.html?id=hsa_circELF2_024"/>
    <hyperlink ref="A3404" r:id="rId20" display="hsa_circELF2_024" tooltip="http://www.circbank.cn/infoCirc.html?id=hsa_circELF2_024"/>
    <hyperlink ref="A3405" r:id="rId20" display="hsa_circELF2_024" tooltip="http://www.circbank.cn/infoCirc.html?id=hsa_circELF2_024"/>
    <hyperlink ref="A3406" r:id="rId20" display="hsa_circELF2_024" tooltip="http://www.circbank.cn/infoCirc.html?id=hsa_circELF2_024"/>
    <hyperlink ref="A3407" r:id="rId20" display="hsa_circELF2_024" tooltip="http://www.circbank.cn/infoCirc.html?id=hsa_circELF2_024"/>
    <hyperlink ref="A3408" r:id="rId20" display="hsa_circELF2_024" tooltip="http://www.circbank.cn/infoCirc.html?id=hsa_circELF2_024"/>
    <hyperlink ref="A3409" r:id="rId20" display="hsa_circELF2_024" tooltip="http://www.circbank.cn/infoCirc.html?id=hsa_circELF2_024"/>
    <hyperlink ref="A3410" r:id="rId20" display="hsa_circELF2_024" tooltip="http://www.circbank.cn/infoCirc.html?id=hsa_circELF2_024"/>
    <hyperlink ref="A3411" r:id="rId20" display="hsa_circELF2_024" tooltip="http://www.circbank.cn/infoCirc.html?id=hsa_circELF2_024"/>
    <hyperlink ref="A3412" r:id="rId20" display="hsa_circELF2_024" tooltip="http://www.circbank.cn/infoCirc.html?id=hsa_circELF2_024"/>
    <hyperlink ref="A3413" r:id="rId20" display="hsa_circELF2_024" tooltip="http://www.circbank.cn/infoCirc.html?id=hsa_circELF2_024"/>
    <hyperlink ref="A3414" r:id="rId20" display="hsa_circELF2_024" tooltip="http://www.circbank.cn/infoCirc.html?id=hsa_circELF2_024"/>
    <hyperlink ref="A3415" r:id="rId20" display="hsa_circELF2_024" tooltip="http://www.circbank.cn/infoCirc.html?id=hsa_circELF2_024"/>
    <hyperlink ref="A3416" r:id="rId20" display="hsa_circELF2_024" tooltip="http://www.circbank.cn/infoCirc.html?id=hsa_circELF2_024"/>
    <hyperlink ref="A3417" r:id="rId20" display="hsa_circELF2_024" tooltip="http://www.circbank.cn/infoCirc.html?id=hsa_circELF2_024"/>
    <hyperlink ref="A3418" r:id="rId20" display="hsa_circELF2_024" tooltip="http://www.circbank.cn/infoCirc.html?id=hsa_circELF2_024"/>
    <hyperlink ref="A3419" r:id="rId20" display="hsa_circELF2_024" tooltip="http://www.circbank.cn/infoCirc.html?id=hsa_circELF2_024"/>
    <hyperlink ref="A3420" r:id="rId20" display="hsa_circELF2_024" tooltip="http://www.circbank.cn/infoCirc.html?id=hsa_circELF2_024"/>
    <hyperlink ref="A3421" r:id="rId20" display="hsa_circELF2_024" tooltip="http://www.circbank.cn/infoCirc.html?id=hsa_circELF2_024"/>
    <hyperlink ref="A3422" r:id="rId20" display="hsa_circELF2_024" tooltip="http://www.circbank.cn/infoCirc.html?id=hsa_circELF2_024"/>
    <hyperlink ref="A3423" r:id="rId20" display="hsa_circELF2_024" tooltip="http://www.circbank.cn/infoCirc.html?id=hsa_circELF2_024"/>
    <hyperlink ref="A3424" r:id="rId20" display="hsa_circELF2_024" tooltip="http://www.circbank.cn/infoCirc.html?id=hsa_circELF2_024"/>
    <hyperlink ref="A3425" r:id="rId20" display="hsa_circELF2_024" tooltip="http://www.circbank.cn/infoCirc.html?id=hsa_circELF2_024"/>
    <hyperlink ref="A3426" r:id="rId20" display="hsa_circELF2_024" tooltip="http://www.circbank.cn/infoCirc.html?id=hsa_circELF2_024"/>
    <hyperlink ref="A3427" r:id="rId20" display="hsa_circELF2_024" tooltip="http://www.circbank.cn/infoCirc.html?id=hsa_circELF2_024"/>
    <hyperlink ref="A3428" r:id="rId20" display="hsa_circELF2_024" tooltip="http://www.circbank.cn/infoCirc.html?id=hsa_circELF2_024"/>
    <hyperlink ref="A3429" r:id="rId20" display="hsa_circELF2_024" tooltip="http://www.circbank.cn/infoCirc.html?id=hsa_circELF2_024"/>
    <hyperlink ref="A3430" r:id="rId20" display="hsa_circELF2_024" tooltip="http://www.circbank.cn/infoCirc.html?id=hsa_circELF2_024"/>
    <hyperlink ref="A3431" r:id="rId20" display="hsa_circELF2_024" tooltip="http://www.circbank.cn/infoCirc.html?id=hsa_circELF2_024"/>
    <hyperlink ref="A3432" r:id="rId20" display="hsa_circELF2_024" tooltip="http://www.circbank.cn/infoCirc.html?id=hsa_circELF2_024"/>
    <hyperlink ref="A3433" r:id="rId20" display="hsa_circELF2_024" tooltip="http://www.circbank.cn/infoCirc.html?id=hsa_circELF2_024"/>
    <hyperlink ref="A3434" r:id="rId20" display="hsa_circELF2_024" tooltip="http://www.circbank.cn/infoCirc.html?id=hsa_circELF2_024"/>
    <hyperlink ref="A3435" r:id="rId20" display="hsa_circELF2_024" tooltip="http://www.circbank.cn/infoCirc.html?id=hsa_circELF2_024"/>
    <hyperlink ref="A3436" r:id="rId20" display="hsa_circELF2_024" tooltip="http://www.circbank.cn/infoCirc.html?id=hsa_circELF2_024"/>
    <hyperlink ref="A3437" r:id="rId20" display="hsa_circELF2_024" tooltip="http://www.circbank.cn/infoCirc.html?id=hsa_circELF2_024"/>
    <hyperlink ref="A3438" r:id="rId20" display="hsa_circELF2_024" tooltip="http://www.circbank.cn/infoCirc.html?id=hsa_circELF2_024"/>
    <hyperlink ref="A3439" r:id="rId20" display="hsa_circELF2_024" tooltip="http://www.circbank.cn/infoCirc.html?id=hsa_circELF2_024"/>
    <hyperlink ref="A3440" r:id="rId20" display="hsa_circELF2_024" tooltip="http://www.circbank.cn/infoCirc.html?id=hsa_circELF2_024"/>
    <hyperlink ref="A3441" r:id="rId20" display="hsa_circELF2_024" tooltip="http://www.circbank.cn/infoCirc.html?id=hsa_circELF2_024"/>
    <hyperlink ref="A3442" r:id="rId20" display="hsa_circELF2_024" tooltip="http://www.circbank.cn/infoCirc.html?id=hsa_circELF2_024"/>
    <hyperlink ref="A3443" r:id="rId20" display="hsa_circELF2_024" tooltip="http://www.circbank.cn/infoCirc.html?id=hsa_circELF2_024"/>
    <hyperlink ref="A3444" r:id="rId20" display="hsa_circELF2_024" tooltip="http://www.circbank.cn/infoCirc.html?id=hsa_circELF2_024"/>
    <hyperlink ref="A3445" r:id="rId20" display="hsa_circELF2_024" tooltip="http://www.circbank.cn/infoCirc.html?id=hsa_circELF2_024"/>
    <hyperlink ref="A3446" r:id="rId20" display="hsa_circELF2_024" tooltip="http://www.circbank.cn/infoCirc.html?id=hsa_circELF2_024"/>
    <hyperlink ref="A3447" r:id="rId20" display="hsa_circELF2_024" tooltip="http://www.circbank.cn/infoCirc.html?id=hsa_circELF2_024"/>
    <hyperlink ref="A3448" r:id="rId20" display="hsa_circELF2_024" tooltip="http://www.circbank.cn/infoCirc.html?id=hsa_circELF2_024"/>
    <hyperlink ref="A3449" r:id="rId20" display="hsa_circELF2_024" tooltip="http://www.circbank.cn/infoCirc.html?id=hsa_circELF2_024"/>
    <hyperlink ref="A3450" r:id="rId20" display="hsa_circELF2_024" tooltip="http://www.circbank.cn/infoCirc.html?id=hsa_circELF2_024"/>
    <hyperlink ref="A3451" r:id="rId20" display="hsa_circELF2_024" tooltip="http://www.circbank.cn/infoCirc.html?id=hsa_circELF2_024"/>
    <hyperlink ref="A3453" r:id="rId21" display="hsa_circELF2_025" tooltip="http://www.circbank.cn/infoCirc.html?id=hsa_circELF2_025"/>
    <hyperlink ref="A3454" r:id="rId21" display="hsa_circELF2_025" tooltip="http://www.circbank.cn/infoCirc.html?id=hsa_circELF2_025"/>
    <hyperlink ref="A3455" r:id="rId21" display="hsa_circELF2_025" tooltip="http://www.circbank.cn/infoCirc.html?id=hsa_circELF2_025"/>
    <hyperlink ref="A3456" r:id="rId21" display="hsa_circELF2_025" tooltip="http://www.circbank.cn/infoCirc.html?id=hsa_circELF2_025"/>
    <hyperlink ref="A3457" r:id="rId21" display="hsa_circELF2_025" tooltip="http://www.circbank.cn/infoCirc.html?id=hsa_circELF2_025"/>
    <hyperlink ref="A3458" r:id="rId21" display="hsa_circELF2_025" tooltip="http://www.circbank.cn/infoCirc.html?id=hsa_circELF2_025"/>
    <hyperlink ref="A3459" r:id="rId21" display="hsa_circELF2_025" tooltip="http://www.circbank.cn/infoCirc.html?id=hsa_circELF2_025"/>
    <hyperlink ref="A3460" r:id="rId21" display="hsa_circELF2_025" tooltip="http://www.circbank.cn/infoCirc.html?id=hsa_circELF2_025"/>
    <hyperlink ref="A3461" r:id="rId21" display="hsa_circELF2_025" tooltip="http://www.circbank.cn/infoCirc.html?id=hsa_circELF2_025"/>
    <hyperlink ref="A3462" r:id="rId21" display="hsa_circELF2_025" tooltip="http://www.circbank.cn/infoCirc.html?id=hsa_circELF2_025"/>
    <hyperlink ref="A3463" r:id="rId21" display="hsa_circELF2_025" tooltip="http://www.circbank.cn/infoCirc.html?id=hsa_circELF2_025"/>
    <hyperlink ref="A3464" r:id="rId21" display="hsa_circELF2_025" tooltip="http://www.circbank.cn/infoCirc.html?id=hsa_circELF2_025"/>
    <hyperlink ref="A3465" r:id="rId21" display="hsa_circELF2_025" tooltip="http://www.circbank.cn/infoCirc.html?id=hsa_circELF2_025"/>
    <hyperlink ref="A3466" r:id="rId21" display="hsa_circELF2_025" tooltip="http://www.circbank.cn/infoCirc.html?id=hsa_circELF2_025"/>
    <hyperlink ref="A3467" r:id="rId21" display="hsa_circELF2_025" tooltip="http://www.circbank.cn/infoCirc.html?id=hsa_circELF2_025"/>
    <hyperlink ref="A3468" r:id="rId21" display="hsa_circELF2_025" tooltip="http://www.circbank.cn/infoCirc.html?id=hsa_circELF2_025"/>
    <hyperlink ref="A3469" r:id="rId21" display="hsa_circELF2_025" tooltip="http://www.circbank.cn/infoCirc.html?id=hsa_circELF2_025"/>
    <hyperlink ref="A3470" r:id="rId21" display="hsa_circELF2_025" tooltip="http://www.circbank.cn/infoCirc.html?id=hsa_circELF2_025"/>
    <hyperlink ref="A3471" r:id="rId21" display="hsa_circELF2_025" tooltip="http://www.circbank.cn/infoCirc.html?id=hsa_circELF2_025"/>
    <hyperlink ref="A3472" r:id="rId21" display="hsa_circELF2_025" tooltip="http://www.circbank.cn/infoCirc.html?id=hsa_circELF2_025"/>
    <hyperlink ref="A3473" r:id="rId21" display="hsa_circELF2_025" tooltip="http://www.circbank.cn/infoCirc.html?id=hsa_circELF2_025"/>
    <hyperlink ref="A3474" r:id="rId21" display="hsa_circELF2_025" tooltip="http://www.circbank.cn/infoCirc.html?id=hsa_circELF2_025"/>
    <hyperlink ref="A3475" r:id="rId21" display="hsa_circELF2_025" tooltip="http://www.circbank.cn/infoCirc.html?id=hsa_circELF2_025"/>
    <hyperlink ref="A3476" r:id="rId21" display="hsa_circELF2_025" tooltip="http://www.circbank.cn/infoCirc.html?id=hsa_circELF2_025"/>
    <hyperlink ref="A3477" r:id="rId21" display="hsa_circELF2_025" tooltip="http://www.circbank.cn/infoCirc.html?id=hsa_circELF2_025"/>
    <hyperlink ref="A3478" r:id="rId21" display="hsa_circELF2_025" tooltip="http://www.circbank.cn/infoCirc.html?id=hsa_circELF2_025"/>
    <hyperlink ref="A3479" r:id="rId21" display="hsa_circELF2_025" tooltip="http://www.circbank.cn/infoCirc.html?id=hsa_circELF2_025"/>
    <hyperlink ref="A3480" r:id="rId21" display="hsa_circELF2_025" tooltip="http://www.circbank.cn/infoCirc.html?id=hsa_circELF2_025"/>
    <hyperlink ref="A3481" r:id="rId21" display="hsa_circELF2_025" tooltip="http://www.circbank.cn/infoCirc.html?id=hsa_circELF2_025"/>
    <hyperlink ref="A3482" r:id="rId21" display="hsa_circELF2_025" tooltip="http://www.circbank.cn/infoCirc.html?id=hsa_circELF2_025"/>
    <hyperlink ref="A3483" r:id="rId21" display="hsa_circELF2_025" tooltip="http://www.circbank.cn/infoCirc.html?id=hsa_circELF2_025"/>
    <hyperlink ref="A3484" r:id="rId21" display="hsa_circELF2_025" tooltip="http://www.circbank.cn/infoCirc.html?id=hsa_circELF2_025"/>
    <hyperlink ref="A3485" r:id="rId21" display="hsa_circELF2_025" tooltip="http://www.circbank.cn/infoCirc.html?id=hsa_circELF2_025"/>
    <hyperlink ref="A3486" r:id="rId21" display="hsa_circELF2_025" tooltip="http://www.circbank.cn/infoCirc.html?id=hsa_circELF2_025"/>
    <hyperlink ref="A3487" r:id="rId21" display="hsa_circELF2_025" tooltip="http://www.circbank.cn/infoCirc.html?id=hsa_circELF2_025"/>
    <hyperlink ref="A3488" r:id="rId21" display="hsa_circELF2_025" tooltip="http://www.circbank.cn/infoCirc.html?id=hsa_circELF2_025"/>
    <hyperlink ref="A3489" r:id="rId21" display="hsa_circELF2_025" tooltip="http://www.circbank.cn/infoCirc.html?id=hsa_circELF2_025"/>
    <hyperlink ref="A3490" r:id="rId21" display="hsa_circELF2_025" tooltip="http://www.circbank.cn/infoCirc.html?id=hsa_circELF2_025"/>
    <hyperlink ref="A3491" r:id="rId21" display="hsa_circELF2_025" tooltip="http://www.circbank.cn/infoCirc.html?id=hsa_circELF2_025"/>
    <hyperlink ref="A3492" r:id="rId21" display="hsa_circELF2_025" tooltip="http://www.circbank.cn/infoCirc.html?id=hsa_circELF2_025"/>
    <hyperlink ref="A3493" r:id="rId21" display="hsa_circELF2_025" tooltip="http://www.circbank.cn/infoCirc.html?id=hsa_circELF2_025"/>
    <hyperlink ref="A3494" r:id="rId21" display="hsa_circELF2_025" tooltip="http://www.circbank.cn/infoCirc.html?id=hsa_circELF2_025"/>
    <hyperlink ref="A3495" r:id="rId21" display="hsa_circELF2_025" tooltip="http://www.circbank.cn/infoCirc.html?id=hsa_circELF2_025"/>
    <hyperlink ref="A3496" r:id="rId21" display="hsa_circELF2_025" tooltip="http://www.circbank.cn/infoCirc.html?id=hsa_circELF2_025"/>
    <hyperlink ref="A3497" r:id="rId21" display="hsa_circELF2_025" tooltip="http://www.circbank.cn/infoCirc.html?id=hsa_circELF2_025"/>
    <hyperlink ref="A3498" r:id="rId21" display="hsa_circELF2_025" tooltip="http://www.circbank.cn/infoCirc.html?id=hsa_circELF2_025"/>
    <hyperlink ref="A3499" r:id="rId21" display="hsa_circELF2_025" tooltip="http://www.circbank.cn/infoCirc.html?id=hsa_circELF2_025"/>
    <hyperlink ref="A3500" r:id="rId21" display="hsa_circELF2_025" tooltip="http://www.circbank.cn/infoCirc.html?id=hsa_circELF2_025"/>
    <hyperlink ref="A3501" r:id="rId21" display="hsa_circELF2_025" tooltip="http://www.circbank.cn/infoCirc.html?id=hsa_circELF2_025"/>
    <hyperlink ref="A3502" r:id="rId21" display="hsa_circELF2_025" tooltip="http://www.circbank.cn/infoCirc.html?id=hsa_circELF2_025"/>
    <hyperlink ref="A3503" r:id="rId21" display="hsa_circELF2_025" tooltip="http://www.circbank.cn/infoCirc.html?id=hsa_circELF2_025"/>
    <hyperlink ref="A3504" r:id="rId21" display="hsa_circELF2_025" tooltip="http://www.circbank.cn/infoCirc.html?id=hsa_circELF2_025"/>
    <hyperlink ref="A3452" r:id="rId20" display="hsa_circELF2_024" tooltip="http://www.circbank.cn/infoCirc.html?id=hsa_circELF2_024"/>
    <hyperlink ref="A3505" r:id="rId22" display="hsa_circTPD52_001" tooltip="http://www.circbank.cn/infoCirc.html?id=hsa_circTPD52_001"/>
    <hyperlink ref="A3506" r:id="rId22" display="hsa_circTPD52_001" tooltip="http://www.circbank.cn/infoCirc.html?id=hsa_circTPD52_001"/>
    <hyperlink ref="A3507" r:id="rId22" display="hsa_circTPD52_001" tooltip="http://www.circbank.cn/infoCirc.html?id=hsa_circTPD52_001"/>
    <hyperlink ref="A3508" r:id="rId22" display="hsa_circTPD52_001" tooltip="http://www.circbank.cn/infoCirc.html?id=hsa_circTPD52_001"/>
    <hyperlink ref="A3509" r:id="rId22" display="hsa_circTPD52_001" tooltip="http://www.circbank.cn/infoCirc.html?id=hsa_circTPD52_001"/>
    <hyperlink ref="A3510" r:id="rId22" display="hsa_circTPD52_001" tooltip="http://www.circbank.cn/infoCirc.html?id=hsa_circTPD52_001"/>
    <hyperlink ref="A3511" r:id="rId22" display="hsa_circTPD52_001" tooltip="http://www.circbank.cn/infoCirc.html?id=hsa_circTPD52_001"/>
    <hyperlink ref="A3512" r:id="rId22" display="hsa_circTPD52_001" tooltip="http://www.circbank.cn/infoCirc.html?id=hsa_circTPD52_001"/>
    <hyperlink ref="A3513" r:id="rId22" display="hsa_circTPD52_001" tooltip="http://www.circbank.cn/infoCirc.html?id=hsa_circTPD52_001"/>
    <hyperlink ref="A3514" r:id="rId22" display="hsa_circTPD52_001" tooltip="http://www.circbank.cn/infoCirc.html?id=hsa_circTPD52_001"/>
    <hyperlink ref="A3515" r:id="rId22" display="hsa_circTPD52_001" tooltip="http://www.circbank.cn/infoCirc.html?id=hsa_circTPD52_001"/>
    <hyperlink ref="A3516" r:id="rId22" display="hsa_circTPD52_001" tooltip="http://www.circbank.cn/infoCirc.html?id=hsa_circTPD52_001"/>
    <hyperlink ref="A3517" r:id="rId22" display="hsa_circTPD52_001" tooltip="http://www.circbank.cn/infoCirc.html?id=hsa_circTPD52_001"/>
    <hyperlink ref="A3518" r:id="rId22" display="hsa_circTPD52_001" tooltip="http://www.circbank.cn/infoCirc.html?id=hsa_circTPD52_001"/>
    <hyperlink ref="A3519" r:id="rId22" display="hsa_circTPD52_001" tooltip="http://www.circbank.cn/infoCirc.html?id=hsa_circTPD52_001"/>
    <hyperlink ref="A3520" r:id="rId23" display="hsa_circTPD52_002" tooltip="http://www.circbank.cn/infoCirc.html?id=hsa_circTPD52_002"/>
    <hyperlink ref="A3521" r:id="rId23" display="hsa_circTPD52_002" tooltip="http://www.circbank.cn/infoCirc.html?id=hsa_circTPD52_002"/>
    <hyperlink ref="A3522" r:id="rId23" display="hsa_circTPD52_002" tooltip="http://www.circbank.cn/infoCirc.html?id=hsa_circTPD52_002"/>
    <hyperlink ref="A3523" r:id="rId23" display="hsa_circTPD52_002" tooltip="http://www.circbank.cn/infoCirc.html?id=hsa_circTPD52_002"/>
    <hyperlink ref="A3524" r:id="rId23" display="hsa_circTPD52_002" tooltip="http://www.circbank.cn/infoCirc.html?id=hsa_circTPD52_002"/>
    <hyperlink ref="A3525" r:id="rId23" display="hsa_circTPD52_002" tooltip="http://www.circbank.cn/infoCirc.html?id=hsa_circTPD52_002"/>
    <hyperlink ref="A3526" r:id="rId23" display="hsa_circTPD52_002" tooltip="http://www.circbank.cn/infoCirc.html?id=hsa_circTPD52_002"/>
    <hyperlink ref="A3527" r:id="rId23" display="hsa_circTPD52_002" tooltip="http://www.circbank.cn/infoCirc.html?id=hsa_circTPD52_002"/>
    <hyperlink ref="A3528" r:id="rId23" display="hsa_circTPD52_002" tooltip="http://www.circbank.cn/infoCirc.html?id=hsa_circTPD52_002"/>
    <hyperlink ref="A3529" r:id="rId23" display="hsa_circTPD52_002" tooltip="http://www.circbank.cn/infoCirc.html?id=hsa_circTPD52_002"/>
    <hyperlink ref="A3530" r:id="rId23" display="hsa_circTPD52_002" tooltip="http://www.circbank.cn/infoCirc.html?id=hsa_circTPD52_002"/>
    <hyperlink ref="A3531" r:id="rId23" display="hsa_circTPD52_002" tooltip="http://www.circbank.cn/infoCirc.html?id=hsa_circTPD52_002"/>
    <hyperlink ref="A3532" r:id="rId23" display="hsa_circTPD52_002" tooltip="http://www.circbank.cn/infoCirc.html?id=hsa_circTPD52_002"/>
    <hyperlink ref="A3533" r:id="rId23" display="hsa_circTPD52_002" tooltip="http://www.circbank.cn/infoCirc.html?id=hsa_circTPD52_002"/>
    <hyperlink ref="A3534" r:id="rId23" display="hsa_circTPD52_002" tooltip="http://www.circbank.cn/infoCirc.html?id=hsa_circTPD52_002"/>
    <hyperlink ref="A3535" r:id="rId23" display="hsa_circTPD52_002" tooltip="http://www.circbank.cn/infoCirc.html?id=hsa_circTPD52_002"/>
    <hyperlink ref="A3536" r:id="rId23" display="hsa_circTPD52_002" tooltip="http://www.circbank.cn/infoCirc.html?id=hsa_circTPD52_002"/>
    <hyperlink ref="A3537" r:id="rId23" display="hsa_circTPD52_002" tooltip="http://www.circbank.cn/infoCirc.html?id=hsa_circTPD52_002"/>
    <hyperlink ref="A3538" r:id="rId23" display="hsa_circTPD52_002" tooltip="http://www.circbank.cn/infoCirc.html?id=hsa_circTPD52_002"/>
    <hyperlink ref="A3539" r:id="rId23" display="hsa_circTPD52_002" tooltip="http://www.circbank.cn/infoCirc.html?id=hsa_circTPD52_002"/>
    <hyperlink ref="A3540" r:id="rId23" display="hsa_circTPD52_002" tooltip="http://www.circbank.cn/infoCirc.html?id=hsa_circTPD52_002"/>
    <hyperlink ref="A3541" r:id="rId23" display="hsa_circTPD52_002" tooltip="http://www.circbank.cn/infoCirc.html?id=hsa_circTPD52_002"/>
    <hyperlink ref="A3542" r:id="rId23" display="hsa_circTPD52_002" tooltip="http://www.circbank.cn/infoCirc.html?id=hsa_circTPD52_002"/>
    <hyperlink ref="A3543" r:id="rId23" display="hsa_circTPD52_002" tooltip="http://www.circbank.cn/infoCirc.html?id=hsa_circTPD52_002"/>
    <hyperlink ref="A3544" r:id="rId23" display="hsa_circTPD52_002" tooltip="http://www.circbank.cn/infoCirc.html?id=hsa_circTPD52_002"/>
    <hyperlink ref="A3545" r:id="rId23" display="hsa_circTPD52_002" tooltip="http://www.circbank.cn/infoCirc.html?id=hsa_circTPD52_002"/>
    <hyperlink ref="A3546" r:id="rId23" display="hsa_circTPD52_002" tooltip="http://www.circbank.cn/infoCirc.html?id=hsa_circTPD52_002"/>
    <hyperlink ref="A3547" r:id="rId23" display="hsa_circTPD52_002" tooltip="http://www.circbank.cn/infoCirc.html?id=hsa_circTPD52_002"/>
    <hyperlink ref="A3548" r:id="rId23" display="hsa_circTPD52_002" tooltip="http://www.circbank.cn/infoCirc.html?id=hsa_circTPD52_002"/>
    <hyperlink ref="A3549" r:id="rId23" display="hsa_circTPD52_002" tooltip="http://www.circbank.cn/infoCirc.html?id=hsa_circTPD52_002"/>
    <hyperlink ref="A3550" r:id="rId23" display="hsa_circTPD52_002" tooltip="http://www.circbank.cn/infoCirc.html?id=hsa_circTPD52_002"/>
    <hyperlink ref="A3551" r:id="rId23" display="hsa_circTPD52_002" tooltip="http://www.circbank.cn/infoCirc.html?id=hsa_circTPD52_002"/>
    <hyperlink ref="A3552" r:id="rId23" display="hsa_circTPD52_002" tooltip="http://www.circbank.cn/infoCirc.html?id=hsa_circTPD52_002"/>
    <hyperlink ref="A3553" r:id="rId23" display="hsa_circTPD52_002" tooltip="http://www.circbank.cn/infoCirc.html?id=hsa_circTPD52_002"/>
    <hyperlink ref="A3554" r:id="rId24" display="hsa_circARHGEF3_001" tooltip="http://www.circbank.cn/infoCirc.html?id=hsa_circARHGEF3_001"/>
    <hyperlink ref="A3555" r:id="rId24" display="hsa_circARHGEF3_001" tooltip="http://www.circbank.cn/infoCirc.html?id=hsa_circARHGEF3_001"/>
    <hyperlink ref="A3556" r:id="rId24" display="hsa_circARHGEF3_001" tooltip="http://www.circbank.cn/infoCirc.html?id=hsa_circARHGEF3_001"/>
    <hyperlink ref="A3557" r:id="rId24" display="hsa_circARHGEF3_001" tooltip="http://www.circbank.cn/infoCirc.html?id=hsa_circARHGEF3_001"/>
    <hyperlink ref="A3558" r:id="rId24" display="hsa_circARHGEF3_001" tooltip="http://www.circbank.cn/infoCirc.html?id=hsa_circARHGEF3_001"/>
    <hyperlink ref="A3559" r:id="rId24" display="hsa_circARHGEF3_001" tooltip="http://www.circbank.cn/infoCirc.html?id=hsa_circARHGEF3_001"/>
    <hyperlink ref="A3560" r:id="rId24" display="hsa_circARHGEF3_001" tooltip="http://www.circbank.cn/infoCirc.html?id=hsa_circARHGEF3_001"/>
    <hyperlink ref="A3561" r:id="rId24" display="hsa_circARHGEF3_001" tooltip="http://www.circbank.cn/infoCirc.html?id=hsa_circARHGEF3_001"/>
    <hyperlink ref="A3562" r:id="rId24" display="hsa_circARHGEF3_001" tooltip="http://www.circbank.cn/infoCirc.html?id=hsa_circARHGEF3_001"/>
    <hyperlink ref="A3563" r:id="rId24" display="hsa_circARHGEF3_001" tooltip="http://www.circbank.cn/infoCirc.html?id=hsa_circARHGEF3_001"/>
    <hyperlink ref="A3564" r:id="rId25" display="hsa_circARHGEF3_002" tooltip="http://www.circbank.cn/infoCirc.html?id=hsa_circARHGEF3_002"/>
    <hyperlink ref="A3565" r:id="rId25" display="hsa_circARHGEF3_002" tooltip="http://www.circbank.cn/infoCirc.html?id=hsa_circARHGEF3_002"/>
    <hyperlink ref="A3566" r:id="rId25" display="hsa_circARHGEF3_002" tooltip="http://www.circbank.cn/infoCirc.html?id=hsa_circARHGEF3_002"/>
    <hyperlink ref="A3567" r:id="rId25" display="hsa_circARHGEF3_002" tooltip="http://www.circbank.cn/infoCirc.html?id=hsa_circARHGEF3_002"/>
    <hyperlink ref="A3568" r:id="rId25" display="hsa_circARHGEF3_002" tooltip="http://www.circbank.cn/infoCirc.html?id=hsa_circARHGEF3_002"/>
    <hyperlink ref="A3569" r:id="rId26" display="hsa_circARHGEF3_003" tooltip="http://www.circbank.cn/infoCirc.html?id=hsa_circARHGEF3_003"/>
    <hyperlink ref="A3570" r:id="rId26" display="hsa_circARHGEF3_003" tooltip="http://www.circbank.cn/infoCirc.html?id=hsa_circARHGEF3_003"/>
    <hyperlink ref="A3571" r:id="rId26" display="hsa_circARHGEF3_003" tooltip="http://www.circbank.cn/infoCirc.html?id=hsa_circARHGEF3_003"/>
    <hyperlink ref="A3572" r:id="rId26" display="hsa_circARHGEF3_003" tooltip="http://www.circbank.cn/infoCirc.html?id=hsa_circARHGEF3_003"/>
    <hyperlink ref="A3573" r:id="rId26" display="hsa_circARHGEF3_003" tooltip="http://www.circbank.cn/infoCirc.html?id=hsa_circARHGEF3_003"/>
    <hyperlink ref="A3574" r:id="rId26" display="hsa_circARHGEF3_003" tooltip="http://www.circbank.cn/infoCirc.html?id=hsa_circARHGEF3_003"/>
    <hyperlink ref="A3575" r:id="rId26" display="hsa_circARHGEF3_003" tooltip="http://www.circbank.cn/infoCirc.html?id=hsa_circARHGEF3_003"/>
    <hyperlink ref="A3576" r:id="rId26" display="hsa_circARHGEF3_003" tooltip="http://www.circbank.cn/infoCirc.html?id=hsa_circARHGEF3_003"/>
    <hyperlink ref="A3577" r:id="rId26" display="hsa_circARHGEF3_003" tooltip="http://www.circbank.cn/infoCirc.html?id=hsa_circARHGEF3_003"/>
    <hyperlink ref="A3578" r:id="rId26" display="hsa_circARHGEF3_003" tooltip="http://www.circbank.cn/infoCirc.html?id=hsa_circARHGEF3_003"/>
    <hyperlink ref="A3579" r:id="rId26" display="hsa_circARHGEF3_003" tooltip="http://www.circbank.cn/infoCirc.html?id=hsa_circARHGEF3_003"/>
    <hyperlink ref="A3580" r:id="rId26" display="hsa_circARHGEF3_003" tooltip="http://www.circbank.cn/infoCirc.html?id=hsa_circARHGEF3_003"/>
    <hyperlink ref="A3581" r:id="rId26" display="hsa_circARHGEF3_003" tooltip="http://www.circbank.cn/infoCirc.html?id=hsa_circARHGEF3_003"/>
    <hyperlink ref="A3582" r:id="rId26" display="hsa_circARHGEF3_003" tooltip="http://www.circbank.cn/infoCirc.html?id=hsa_circARHGEF3_003"/>
    <hyperlink ref="A3583" r:id="rId26" display="hsa_circARHGEF3_003" tooltip="http://www.circbank.cn/infoCirc.html?id=hsa_circARHGEF3_003"/>
    <hyperlink ref="A3584" r:id="rId26" display="hsa_circARHGEF3_003" tooltip="http://www.circbank.cn/infoCirc.html?id=hsa_circARHGEF3_003"/>
    <hyperlink ref="A3585" r:id="rId26" display="hsa_circARHGEF3_003" tooltip="http://www.circbank.cn/infoCirc.html?id=hsa_circARHGEF3_003"/>
    <hyperlink ref="A3586" r:id="rId26" display="hsa_circARHGEF3_003" tooltip="http://www.circbank.cn/infoCirc.html?id=hsa_circARHGEF3_003"/>
    <hyperlink ref="A3587" r:id="rId26" display="hsa_circARHGEF3_003" tooltip="http://www.circbank.cn/infoCirc.html?id=hsa_circARHGEF3_003"/>
    <hyperlink ref="A3588" r:id="rId26" display="hsa_circARHGEF3_003" tooltip="http://www.circbank.cn/infoCirc.html?id=hsa_circARHGEF3_003"/>
    <hyperlink ref="A3589" r:id="rId26" display="hsa_circARHGEF3_003" tooltip="http://www.circbank.cn/infoCirc.html?id=hsa_circARHGEF3_003"/>
    <hyperlink ref="A3590" r:id="rId26" display="hsa_circARHGEF3_003" tooltip="http://www.circbank.cn/infoCirc.html?id=hsa_circARHGEF3_003"/>
    <hyperlink ref="A3591" r:id="rId26" display="hsa_circARHGEF3_003" tooltip="http://www.circbank.cn/infoCirc.html?id=hsa_circARHGEF3_003"/>
    <hyperlink ref="A3592" r:id="rId26" display="hsa_circARHGEF3_003" tooltip="http://www.circbank.cn/infoCirc.html?id=hsa_circARHGEF3_003"/>
    <hyperlink ref="A3593" r:id="rId26" display="hsa_circARHGEF3_003" tooltip="http://www.circbank.cn/infoCirc.html?id=hsa_circARHGEF3_003"/>
    <hyperlink ref="A3594" r:id="rId26" display="hsa_circARHGEF3_003" tooltip="http://www.circbank.cn/infoCirc.html?id=hsa_circARHGEF3_003"/>
    <hyperlink ref="A3595" r:id="rId26" display="hsa_circARHGEF3_003" tooltip="http://www.circbank.cn/infoCirc.html?id=hsa_circARHGEF3_003"/>
    <hyperlink ref="A3596" r:id="rId26" display="hsa_circARHGEF3_003" tooltip="http://www.circbank.cn/infoCirc.html?id=hsa_circARHGEF3_003"/>
    <hyperlink ref="A3597" r:id="rId26" display="hsa_circARHGEF3_003" tooltip="http://www.circbank.cn/infoCirc.html?id=hsa_circARHGEF3_003"/>
    <hyperlink ref="A3598" r:id="rId27" display="hsa_circARHGEF3_004" tooltip="http://www.circbank.cn/infoCirc.html?id=hsa_circARHGEF3_004"/>
    <hyperlink ref="A3599" r:id="rId27" display="hsa_circARHGEF3_004" tooltip="http://www.circbank.cn/infoCirc.html?id=hsa_circARHGEF3_004"/>
    <hyperlink ref="A3600" r:id="rId27" display="hsa_circARHGEF3_004" tooltip="http://www.circbank.cn/infoCirc.html?id=hsa_circARHGEF3_004"/>
    <hyperlink ref="A3601" r:id="rId27" display="hsa_circARHGEF3_004" tooltip="http://www.circbank.cn/infoCirc.html?id=hsa_circARHGEF3_004"/>
    <hyperlink ref="A3602" r:id="rId27" display="hsa_circARHGEF3_004" tooltip="http://www.circbank.cn/infoCirc.html?id=hsa_circARHGEF3_004"/>
    <hyperlink ref="A3603" r:id="rId27" display="hsa_circARHGEF3_004" tooltip="http://www.circbank.cn/infoCirc.html?id=hsa_circARHGEF3_004"/>
    <hyperlink ref="A3604" r:id="rId27" display="hsa_circARHGEF3_004" tooltip="http://www.circbank.cn/infoCirc.html?id=hsa_circARHGEF3_004"/>
    <hyperlink ref="A3605" r:id="rId27" display="hsa_circARHGEF3_004" tooltip="http://www.circbank.cn/infoCirc.html?id=hsa_circARHGEF3_004"/>
    <hyperlink ref="A3606" r:id="rId27" display="hsa_circARHGEF3_004" tooltip="http://www.circbank.cn/infoCirc.html?id=hsa_circARHGEF3_004"/>
    <hyperlink ref="A3607" r:id="rId27" display="hsa_circARHGEF3_004" tooltip="http://www.circbank.cn/infoCirc.html?id=hsa_circARHGEF3_004"/>
    <hyperlink ref="A3608" r:id="rId27" display="hsa_circARHGEF3_004" tooltip="http://www.circbank.cn/infoCirc.html?id=hsa_circARHGEF3_004"/>
    <hyperlink ref="A3609" r:id="rId27" display="hsa_circARHGEF3_004" tooltip="http://www.circbank.cn/infoCirc.html?id=hsa_circARHGEF3_004"/>
    <hyperlink ref="A3610" r:id="rId27" display="hsa_circARHGEF3_004" tooltip="http://www.circbank.cn/infoCirc.html?id=hsa_circARHGEF3_004"/>
    <hyperlink ref="A3611" r:id="rId27" display="hsa_circARHGEF3_004" tooltip="http://www.circbank.cn/infoCirc.html?id=hsa_circARHGEF3_004"/>
    <hyperlink ref="A3612" r:id="rId27" display="hsa_circARHGEF3_004" tooltip="http://www.circbank.cn/infoCirc.html?id=hsa_circARHGEF3_004"/>
    <hyperlink ref="A3613" r:id="rId27" display="hsa_circARHGEF3_004" tooltip="http://www.circbank.cn/infoCirc.html?id=hsa_circARHGEF3_004"/>
    <hyperlink ref="A3614" r:id="rId27" display="hsa_circARHGEF3_004" tooltip="http://www.circbank.cn/infoCirc.html?id=hsa_circARHGEF3_004"/>
    <hyperlink ref="A3615" r:id="rId27" display="hsa_circARHGEF3_004" tooltip="http://www.circbank.cn/infoCirc.html?id=hsa_circARHGEF3_004"/>
    <hyperlink ref="A3616" r:id="rId27" display="hsa_circARHGEF3_004" tooltip="http://www.circbank.cn/infoCirc.html?id=hsa_circARHGEF3_004"/>
    <hyperlink ref="A3617" r:id="rId27" display="hsa_circARHGEF3_004" tooltip="http://www.circbank.cn/infoCirc.html?id=hsa_circARHGEF3_004"/>
    <hyperlink ref="A3618" r:id="rId27" display="hsa_circARHGEF3_004" tooltip="http://www.circbank.cn/infoCirc.html?id=hsa_circARHGEF3_004"/>
    <hyperlink ref="A3619" r:id="rId27" display="hsa_circARHGEF3_004" tooltip="http://www.circbank.cn/infoCirc.html?id=hsa_circARHGEF3_004"/>
    <hyperlink ref="A3620" r:id="rId27" display="hsa_circARHGEF3_004" tooltip="http://www.circbank.cn/infoCirc.html?id=hsa_circARHGEF3_004"/>
    <hyperlink ref="A3621" r:id="rId27" display="hsa_circARHGEF3_004" tooltip="http://www.circbank.cn/infoCirc.html?id=hsa_circARHGEF3_004"/>
    <hyperlink ref="A3622" r:id="rId27" display="hsa_circARHGEF3_004" tooltip="http://www.circbank.cn/infoCirc.html?id=hsa_circARHGEF3_004"/>
    <hyperlink ref="A3623" r:id="rId27" display="hsa_circARHGEF3_004" tooltip="http://www.circbank.cn/infoCirc.html?id=hsa_circARHGEF3_004"/>
    <hyperlink ref="A3624" r:id="rId27" display="hsa_circARHGEF3_004" tooltip="http://www.circbank.cn/infoCirc.html?id=hsa_circARHGEF3_004"/>
    <hyperlink ref="A3625" r:id="rId27" display="hsa_circARHGEF3_004" tooltip="http://www.circbank.cn/infoCirc.html?id=hsa_circARHGEF3_004"/>
    <hyperlink ref="A3626" r:id="rId27" display="hsa_circARHGEF3_004" tooltip="http://www.circbank.cn/infoCirc.html?id=hsa_circARHGEF3_004"/>
    <hyperlink ref="A3627" r:id="rId27" display="hsa_circARHGEF3_004" tooltip="http://www.circbank.cn/infoCirc.html?id=hsa_circARHGEF3_004"/>
    <hyperlink ref="A3628" r:id="rId27" display="hsa_circARHGEF3_004" tooltip="http://www.circbank.cn/infoCirc.html?id=hsa_circARHGEF3_004"/>
    <hyperlink ref="A3629" r:id="rId27" display="hsa_circARHGEF3_004" tooltip="http://www.circbank.cn/infoCirc.html?id=hsa_circARHGEF3_004"/>
    <hyperlink ref="A3630" r:id="rId27" display="hsa_circARHGEF3_004" tooltip="http://www.circbank.cn/infoCirc.html?id=hsa_circARHGEF3_004"/>
    <hyperlink ref="A3631" r:id="rId27" display="hsa_circARHGEF3_004" tooltip="http://www.circbank.cn/infoCirc.html?id=hsa_circARHGEF3_004"/>
    <hyperlink ref="A3632" r:id="rId27" display="hsa_circARHGEF3_004" tooltip="http://www.circbank.cn/infoCirc.html?id=hsa_circARHGEF3_004"/>
    <hyperlink ref="A3633" r:id="rId27" display="hsa_circARHGEF3_004" tooltip="http://www.circbank.cn/infoCirc.html?id=hsa_circARHGEF3_004"/>
    <hyperlink ref="A3634" r:id="rId27" display="hsa_circARHGEF3_004" tooltip="http://www.circbank.cn/infoCirc.html?id=hsa_circARHGEF3_004"/>
    <hyperlink ref="A3635" r:id="rId27" display="hsa_circARHGEF3_004" tooltip="http://www.circbank.cn/infoCirc.html?id=hsa_circARHGEF3_004"/>
    <hyperlink ref="A3636" r:id="rId27" display="hsa_circARHGEF3_004" tooltip="http://www.circbank.cn/infoCirc.html?id=hsa_circARHGEF3_004"/>
    <hyperlink ref="A3637" r:id="rId27" display="hsa_circARHGEF3_004" tooltip="http://www.circbank.cn/infoCirc.html?id=hsa_circARHGEF3_004"/>
    <hyperlink ref="A3638" r:id="rId27" display="hsa_circARHGEF3_004" tooltip="http://www.circbank.cn/infoCirc.html?id=hsa_circARHGEF3_004"/>
    <hyperlink ref="A3639" r:id="rId27" display="hsa_circARHGEF3_004" tooltip="http://www.circbank.cn/infoCirc.html?id=hsa_circARHGEF3_004"/>
    <hyperlink ref="A3640" r:id="rId27" display="hsa_circARHGEF3_004" tooltip="http://www.circbank.cn/infoCirc.html?id=hsa_circARHGEF3_004"/>
    <hyperlink ref="A3641" r:id="rId27" display="hsa_circARHGEF3_004" tooltip="http://www.circbank.cn/infoCirc.html?id=hsa_circARHGEF3_004"/>
    <hyperlink ref="A3642" r:id="rId27" display="hsa_circARHGEF3_004" tooltip="http://www.circbank.cn/infoCirc.html?id=hsa_circARHGEF3_004"/>
    <hyperlink ref="A3643" r:id="rId27" display="hsa_circARHGEF3_004" tooltip="http://www.circbank.cn/infoCirc.html?id=hsa_circARHGEF3_004"/>
    <hyperlink ref="A3644" r:id="rId27" display="hsa_circARHGEF3_004" tooltip="http://www.circbank.cn/infoCirc.html?id=hsa_circARHGEF3_004"/>
    <hyperlink ref="A3645" r:id="rId27" display="hsa_circARHGEF3_004" tooltip="http://www.circbank.cn/infoCirc.html?id=hsa_circARHGEF3_004"/>
    <hyperlink ref="A3646" r:id="rId28" display="hsa_circSTRBP_001" tooltip="http://www.circbank.cn/infoCirc.html?id=hsa_circSTRBP_001"/>
    <hyperlink ref="A3647" r:id="rId28" display="hsa_circSTRBP_001" tooltip="http://www.circbank.cn/infoCirc.html?id=hsa_circSTRBP_001"/>
    <hyperlink ref="A3648" r:id="rId28" display="hsa_circSTRBP_001" tooltip="http://www.circbank.cn/infoCirc.html?id=hsa_circSTRBP_001"/>
    <hyperlink ref="A3649" r:id="rId28" display="hsa_circSTRBP_001" tooltip="http://www.circbank.cn/infoCirc.html?id=hsa_circSTRBP_001"/>
    <hyperlink ref="A3650" r:id="rId28" display="hsa_circSTRBP_001" tooltip="http://www.circbank.cn/infoCirc.html?id=hsa_circSTRBP_001"/>
    <hyperlink ref="A3651" r:id="rId28" display="hsa_circSTRBP_001" tooltip="http://www.circbank.cn/infoCirc.html?id=hsa_circSTRBP_001"/>
    <hyperlink ref="A3652" r:id="rId28" display="hsa_circSTRBP_001" tooltip="http://www.circbank.cn/infoCirc.html?id=hsa_circSTRBP_001"/>
    <hyperlink ref="A3653" r:id="rId28" display="hsa_circSTRBP_001" tooltip="http://www.circbank.cn/infoCirc.html?id=hsa_circSTRBP_001"/>
    <hyperlink ref="A3654" r:id="rId28" display="hsa_circSTRBP_001" tooltip="http://www.circbank.cn/infoCirc.html?id=hsa_circSTRBP_001"/>
    <hyperlink ref="A3655" r:id="rId28" display="hsa_circSTRBP_001" tooltip="http://www.circbank.cn/infoCirc.html?id=hsa_circSTRBP_001"/>
    <hyperlink ref="A3656" r:id="rId28" display="hsa_circSTRBP_001" tooltip="http://www.circbank.cn/infoCirc.html?id=hsa_circSTRBP_001"/>
    <hyperlink ref="A3657" r:id="rId28" display="hsa_circSTRBP_001" tooltip="http://www.circbank.cn/infoCirc.html?id=hsa_circSTRBP_001"/>
    <hyperlink ref="A3658" r:id="rId28" display="hsa_circSTRBP_001" tooltip="http://www.circbank.cn/infoCirc.html?id=hsa_circSTRBP_001"/>
    <hyperlink ref="A3659" r:id="rId28" display="hsa_circSTRBP_001" tooltip="http://www.circbank.cn/infoCirc.html?id=hsa_circSTRBP_001"/>
    <hyperlink ref="A3660" r:id="rId28" display="hsa_circSTRBP_001" tooltip="http://www.circbank.cn/infoCirc.html?id=hsa_circSTRBP_001"/>
    <hyperlink ref="A3661" r:id="rId28" display="hsa_circSTRBP_001" tooltip="http://www.circbank.cn/infoCirc.html?id=hsa_circSTRBP_001"/>
    <hyperlink ref="A3662" r:id="rId28" display="hsa_circSTRBP_001" tooltip="http://www.circbank.cn/infoCirc.html?id=hsa_circSTRBP_001"/>
    <hyperlink ref="A3663" r:id="rId28" display="hsa_circSTRBP_001" tooltip="http://www.circbank.cn/infoCirc.html?id=hsa_circSTRBP_001"/>
    <hyperlink ref="A3664" r:id="rId28" display="hsa_circSTRBP_001" tooltip="http://www.circbank.cn/infoCirc.html?id=hsa_circSTRBP_001"/>
    <hyperlink ref="A3665" r:id="rId28" display="hsa_circSTRBP_001" tooltip="http://www.circbank.cn/infoCirc.html?id=hsa_circSTRBP_001"/>
    <hyperlink ref="A3666" r:id="rId28" display="hsa_circSTRBP_001" tooltip="http://www.circbank.cn/infoCirc.html?id=hsa_circSTRBP_001"/>
    <hyperlink ref="A3667" r:id="rId28" display="hsa_circSTRBP_001" tooltip="http://www.circbank.cn/infoCirc.html?id=hsa_circSTRBP_001"/>
    <hyperlink ref="A3668" r:id="rId28" display="hsa_circSTRBP_001" tooltip="http://www.circbank.cn/infoCirc.html?id=hsa_circSTRBP_001"/>
    <hyperlink ref="A3669" r:id="rId28" display="hsa_circSTRBP_001" tooltip="http://www.circbank.cn/infoCirc.html?id=hsa_circSTRBP_001"/>
    <hyperlink ref="A3670" r:id="rId28" display="hsa_circSTRBP_001" tooltip="http://www.circbank.cn/infoCirc.html?id=hsa_circSTRBP_001"/>
    <hyperlink ref="A3671" r:id="rId28" display="hsa_circSTRBP_001" tooltip="http://www.circbank.cn/infoCirc.html?id=hsa_circSTRBP_001"/>
    <hyperlink ref="A3672" r:id="rId28" display="hsa_circSTRBP_001" tooltip="http://www.circbank.cn/infoCirc.html?id=hsa_circSTRBP_001"/>
    <hyperlink ref="A3673" r:id="rId28" display="hsa_circSTRBP_001" tooltip="http://www.circbank.cn/infoCirc.html?id=hsa_circSTRBP_001"/>
    <hyperlink ref="A3674" r:id="rId28" display="hsa_circSTRBP_001" tooltip="http://www.circbank.cn/infoCirc.html?id=hsa_circSTRBP_001"/>
    <hyperlink ref="A3675" r:id="rId28" display="hsa_circSTRBP_001" tooltip="http://www.circbank.cn/infoCirc.html?id=hsa_circSTRBP_001"/>
    <hyperlink ref="A3676" r:id="rId28" display="hsa_circSTRBP_001" tooltip="http://www.circbank.cn/infoCirc.html?id=hsa_circSTRBP_001"/>
    <hyperlink ref="A3677" r:id="rId28" display="hsa_circSTRBP_001" tooltip="http://www.circbank.cn/infoCirc.html?id=hsa_circSTRBP_001"/>
    <hyperlink ref="A3678" r:id="rId28" display="hsa_circSTRBP_001" tooltip="http://www.circbank.cn/infoCirc.html?id=hsa_circSTRBP_001"/>
    <hyperlink ref="A3679" r:id="rId28" display="hsa_circSTRBP_001" tooltip="http://www.circbank.cn/infoCirc.html?id=hsa_circSTRBP_001"/>
    <hyperlink ref="A3680" r:id="rId28" display="hsa_circSTRBP_001" tooltip="http://www.circbank.cn/infoCirc.html?id=hsa_circSTRBP_001"/>
    <hyperlink ref="A3681" r:id="rId28" display="hsa_circSTRBP_001" tooltip="http://www.circbank.cn/infoCirc.html?id=hsa_circSTRBP_001"/>
    <hyperlink ref="A3682" r:id="rId28" display="hsa_circSTRBP_001" tooltip="http://www.circbank.cn/infoCirc.html?id=hsa_circSTRBP_001"/>
    <hyperlink ref="A3683" r:id="rId28" display="hsa_circSTRBP_001" tooltip="http://www.circbank.cn/infoCirc.html?id=hsa_circSTRBP_001"/>
    <hyperlink ref="A3684" r:id="rId28" display="hsa_circSTRBP_001" tooltip="http://www.circbank.cn/infoCirc.html?id=hsa_circSTRBP_001"/>
    <hyperlink ref="A3685" r:id="rId28" display="hsa_circSTRBP_001" tooltip="http://www.circbank.cn/infoCirc.html?id=hsa_circSTRBP_001"/>
    <hyperlink ref="A3686" r:id="rId28" display="hsa_circSTRBP_001" tooltip="http://www.circbank.cn/infoCirc.html?id=hsa_circSTRBP_001"/>
    <hyperlink ref="A3687" r:id="rId28" display="hsa_circSTRBP_001" tooltip="http://www.circbank.cn/infoCirc.html?id=hsa_circSTRBP_001"/>
    <hyperlink ref="A3688" r:id="rId28" display="hsa_circSTRBP_001" tooltip="http://www.circbank.cn/infoCirc.html?id=hsa_circSTRBP_001"/>
    <hyperlink ref="A3689" r:id="rId28" display="hsa_circSTRBP_001" tooltip="http://www.circbank.cn/infoCirc.html?id=hsa_circSTRBP_001"/>
    <hyperlink ref="A3690" r:id="rId28" display="hsa_circSTRBP_001" tooltip="http://www.circbank.cn/infoCirc.html?id=hsa_circSTRBP_001"/>
    <hyperlink ref="A3691" r:id="rId28" display="hsa_circSTRBP_001" tooltip="http://www.circbank.cn/infoCirc.html?id=hsa_circSTRBP_001"/>
    <hyperlink ref="A3692" r:id="rId28" display="hsa_circSTRBP_001" tooltip="http://www.circbank.cn/infoCirc.html?id=hsa_circSTRBP_001"/>
    <hyperlink ref="A3693" r:id="rId28" display="hsa_circSTRBP_001" tooltip="http://www.circbank.cn/infoCirc.html?id=hsa_circSTRBP_001"/>
    <hyperlink ref="A3694" r:id="rId29" display="hsa_circSTRBP_002" tooltip="http://www.circbank.cn/infoCirc.html?id=hsa_circSTRBP_002"/>
    <hyperlink ref="A3695" r:id="rId29" display="hsa_circSTRBP_002" tooltip="http://www.circbank.cn/infoCirc.html?id=hsa_circSTRBP_002"/>
    <hyperlink ref="A3696" r:id="rId29" display="hsa_circSTRBP_002" tooltip="http://www.circbank.cn/infoCirc.html?id=hsa_circSTRBP_002"/>
    <hyperlink ref="A3697" r:id="rId29" display="hsa_circSTRBP_002" tooltip="http://www.circbank.cn/infoCirc.html?id=hsa_circSTRBP_002"/>
    <hyperlink ref="A3698" r:id="rId29" display="hsa_circSTRBP_002" tooltip="http://www.circbank.cn/infoCirc.html?id=hsa_circSTRBP_002"/>
    <hyperlink ref="A3699" r:id="rId29" display="hsa_circSTRBP_002" tooltip="http://www.circbank.cn/infoCirc.html?id=hsa_circSTRBP_002"/>
    <hyperlink ref="A3700" r:id="rId29" display="hsa_circSTRBP_002" tooltip="http://www.circbank.cn/infoCirc.html?id=hsa_circSTRBP_002"/>
    <hyperlink ref="A3701" r:id="rId29" display="hsa_circSTRBP_002" tooltip="http://www.circbank.cn/infoCirc.html?id=hsa_circSTRBP_002"/>
    <hyperlink ref="A3702" r:id="rId29" display="hsa_circSTRBP_002" tooltip="http://www.circbank.cn/infoCirc.html?id=hsa_circSTRBP_002"/>
    <hyperlink ref="A3703" r:id="rId29" display="hsa_circSTRBP_002" tooltip="http://www.circbank.cn/infoCirc.html?id=hsa_circSTRBP_002"/>
    <hyperlink ref="A3704" r:id="rId29" display="hsa_circSTRBP_002" tooltip="http://www.circbank.cn/infoCirc.html?id=hsa_circSTRBP_002"/>
    <hyperlink ref="A3705" r:id="rId29" display="hsa_circSTRBP_002" tooltip="http://www.circbank.cn/infoCirc.html?id=hsa_circSTRBP_002"/>
    <hyperlink ref="A3706" r:id="rId29" display="hsa_circSTRBP_002" tooltip="http://www.circbank.cn/infoCirc.html?id=hsa_circSTRBP_002"/>
    <hyperlink ref="A3707" r:id="rId29" display="hsa_circSTRBP_002" tooltip="http://www.circbank.cn/infoCirc.html?id=hsa_circSTRBP_002"/>
    <hyperlink ref="A3708" r:id="rId29" display="hsa_circSTRBP_002" tooltip="http://www.circbank.cn/infoCirc.html?id=hsa_circSTRBP_002"/>
    <hyperlink ref="A3709" r:id="rId29" display="hsa_circSTRBP_002" tooltip="http://www.circbank.cn/infoCirc.html?id=hsa_circSTRBP_002"/>
    <hyperlink ref="A3710" r:id="rId29" display="hsa_circSTRBP_002" tooltip="http://www.circbank.cn/infoCirc.html?id=hsa_circSTRBP_002"/>
    <hyperlink ref="A3711" r:id="rId29" display="hsa_circSTRBP_002" tooltip="http://www.circbank.cn/infoCirc.html?id=hsa_circSTRBP_002"/>
    <hyperlink ref="A3712" r:id="rId29" display="hsa_circSTRBP_002" tooltip="http://www.circbank.cn/infoCirc.html?id=hsa_circSTRBP_002"/>
    <hyperlink ref="A3713" r:id="rId29" display="hsa_circSTRBP_002" tooltip="http://www.circbank.cn/infoCirc.html?id=hsa_circSTRBP_002"/>
    <hyperlink ref="A3714" r:id="rId29" display="hsa_circSTRBP_002" tooltip="http://www.circbank.cn/infoCirc.html?id=hsa_circSTRBP_002"/>
    <hyperlink ref="A3715" r:id="rId29" display="hsa_circSTRBP_002" tooltip="http://www.circbank.cn/infoCirc.html?id=hsa_circSTRBP_002"/>
    <hyperlink ref="A3716" r:id="rId29" display="hsa_circSTRBP_002" tooltip="http://www.circbank.cn/infoCirc.html?id=hsa_circSTRBP_002"/>
    <hyperlink ref="A3717" r:id="rId29" display="hsa_circSTRBP_002" tooltip="http://www.circbank.cn/infoCirc.html?id=hsa_circSTRBP_002"/>
    <hyperlink ref="A3718" r:id="rId29" display="hsa_circSTRBP_002" tooltip="http://www.circbank.cn/infoCirc.html?id=hsa_circSTRBP_002"/>
    <hyperlink ref="A3719" r:id="rId29" display="hsa_circSTRBP_002" tooltip="http://www.circbank.cn/infoCirc.html?id=hsa_circSTRBP_002"/>
    <hyperlink ref="A3720" r:id="rId29" display="hsa_circSTRBP_002" tooltip="http://www.circbank.cn/infoCirc.html?id=hsa_circSTRBP_002"/>
    <hyperlink ref="A3721" r:id="rId29" display="hsa_circSTRBP_002" tooltip="http://www.circbank.cn/infoCirc.html?id=hsa_circSTRBP_002"/>
    <hyperlink ref="A3722" r:id="rId29" display="hsa_circSTRBP_002" tooltip="http://www.circbank.cn/infoCirc.html?id=hsa_circSTRBP_002"/>
    <hyperlink ref="A3723" r:id="rId29" display="hsa_circSTRBP_002" tooltip="http://www.circbank.cn/infoCirc.html?id=hsa_circSTRBP_002"/>
    <hyperlink ref="A3724" r:id="rId29" display="hsa_circSTRBP_002" tooltip="http://www.circbank.cn/infoCirc.html?id=hsa_circSTRBP_002"/>
    <hyperlink ref="A3725" r:id="rId29" display="hsa_circSTRBP_002" tooltip="http://www.circbank.cn/infoCirc.html?id=hsa_circSTRBP_002"/>
    <hyperlink ref="A3726" r:id="rId29" display="hsa_circSTRBP_002" tooltip="http://www.circbank.cn/infoCirc.html?id=hsa_circSTRBP_002"/>
    <hyperlink ref="A3727" r:id="rId29" display="hsa_circSTRBP_002" tooltip="http://www.circbank.cn/infoCirc.html?id=hsa_circSTRBP_002"/>
    <hyperlink ref="A3728" r:id="rId29" display="hsa_circSTRBP_002" tooltip="http://www.circbank.cn/infoCirc.html?id=hsa_circSTRBP_002"/>
    <hyperlink ref="A3729" r:id="rId29" display="hsa_circSTRBP_002" tooltip="http://www.circbank.cn/infoCirc.html?id=hsa_circSTRBP_002"/>
    <hyperlink ref="A3730" r:id="rId29" display="hsa_circSTRBP_002" tooltip="http://www.circbank.cn/infoCirc.html?id=hsa_circSTRBP_002"/>
    <hyperlink ref="A3731" r:id="rId29" display="hsa_circSTRBP_002" tooltip="http://www.circbank.cn/infoCirc.html?id=hsa_circSTRBP_002"/>
    <hyperlink ref="A3732" r:id="rId29" display="hsa_circSTRBP_002" tooltip="http://www.circbank.cn/infoCirc.html?id=hsa_circSTRBP_002"/>
    <hyperlink ref="A3733" r:id="rId29" display="hsa_circSTRBP_002" tooltip="http://www.circbank.cn/infoCirc.html?id=hsa_circSTRBP_002"/>
    <hyperlink ref="A3734" r:id="rId29" display="hsa_circSTRBP_002" tooltip="http://www.circbank.cn/infoCirc.html?id=hsa_circSTRBP_002"/>
    <hyperlink ref="A3735" r:id="rId29" display="hsa_circSTRBP_002" tooltip="http://www.circbank.cn/infoCirc.html?id=hsa_circSTRBP_002"/>
    <hyperlink ref="A3736" r:id="rId29" display="hsa_circSTRBP_002" tooltip="http://www.circbank.cn/infoCirc.html?id=hsa_circSTRBP_002"/>
    <hyperlink ref="A3737" r:id="rId29" display="hsa_circSTRBP_002" tooltip="http://www.circbank.cn/infoCirc.html?id=hsa_circSTRBP_002"/>
    <hyperlink ref="A3738" r:id="rId29" display="hsa_circSTRBP_002" tooltip="http://www.circbank.cn/infoCirc.html?id=hsa_circSTRBP_002"/>
    <hyperlink ref="A3739" r:id="rId29" display="hsa_circSTRBP_002" tooltip="http://www.circbank.cn/infoCirc.html?id=hsa_circSTRBP_002"/>
    <hyperlink ref="A3740" r:id="rId29" display="hsa_circSTRBP_002" tooltip="http://www.circbank.cn/infoCirc.html?id=hsa_circSTRBP_002"/>
    <hyperlink ref="A3741" r:id="rId29" display="hsa_circSTRBP_002" tooltip="http://www.circbank.cn/infoCirc.html?id=hsa_circSTRBP_002"/>
    <hyperlink ref="A3742" r:id="rId29" display="hsa_circSTRBP_002" tooltip="http://www.circbank.cn/infoCirc.html?id=hsa_circSTRBP_002"/>
    <hyperlink ref="A3743" r:id="rId29" display="hsa_circSTRBP_002" tooltip="http://www.circbank.cn/infoCirc.html?id=hsa_circSTRBP_002"/>
    <hyperlink ref="A3744" r:id="rId29" display="hsa_circSTRBP_002" tooltip="http://www.circbank.cn/infoCirc.html?id=hsa_circSTRBP_002"/>
    <hyperlink ref="A3745" r:id="rId29" display="hsa_circSTRBP_002" tooltip="http://www.circbank.cn/infoCirc.html?id=hsa_circSTRBP_002"/>
    <hyperlink ref="A3746" r:id="rId29" display="hsa_circSTRBP_002" tooltip="http://www.circbank.cn/infoCirc.html?id=hsa_circSTRBP_002"/>
    <hyperlink ref="A3747" r:id="rId29" display="hsa_circSTRBP_002" tooltip="http://www.circbank.cn/infoCirc.html?id=hsa_circSTRBP_002"/>
    <hyperlink ref="A3748" r:id="rId29" display="hsa_circSTRBP_002" tooltip="http://www.circbank.cn/infoCirc.html?id=hsa_circSTRBP_002"/>
    <hyperlink ref="A3749" r:id="rId29" display="hsa_circSTRBP_002" tooltip="http://www.circbank.cn/infoCirc.html?id=hsa_circSTRBP_002"/>
    <hyperlink ref="A3750" r:id="rId30" display="hsa_circSTRBP_005" tooltip="http://www.circbank.cn/infoCirc.html?id=hsa_circSTRBP_005"/>
    <hyperlink ref="A3751" r:id="rId30" display="hsa_circSTRBP_005" tooltip="http://www.circbank.cn/infoCirc.html?id=hsa_circSTRBP_005"/>
    <hyperlink ref="A3752" r:id="rId30" display="hsa_circSTRBP_005" tooltip="http://www.circbank.cn/infoCirc.html?id=hsa_circSTRBP_005"/>
    <hyperlink ref="A3753" r:id="rId30" display="hsa_circSTRBP_005" tooltip="http://www.circbank.cn/infoCirc.html?id=hsa_circSTRBP_005"/>
    <hyperlink ref="A3754" r:id="rId30" display="hsa_circSTRBP_005" tooltip="http://www.circbank.cn/infoCirc.html?id=hsa_circSTRBP_005"/>
    <hyperlink ref="A3755" r:id="rId30" display="hsa_circSTRBP_005" tooltip="http://www.circbank.cn/infoCirc.html?id=hsa_circSTRBP_005"/>
    <hyperlink ref="A3756" r:id="rId30" display="hsa_circSTRBP_005" tooltip="http://www.circbank.cn/infoCirc.html?id=hsa_circSTRBP_005"/>
    <hyperlink ref="A3757" r:id="rId30" display="hsa_circSTRBP_005" tooltip="http://www.circbank.cn/infoCirc.html?id=hsa_circSTRBP_005"/>
    <hyperlink ref="A3758" r:id="rId30" display="hsa_circSTRBP_005" tooltip="http://www.circbank.cn/infoCirc.html?id=hsa_circSTRBP_005"/>
    <hyperlink ref="A3759" r:id="rId30" display="hsa_circSTRBP_005" tooltip="http://www.circbank.cn/infoCirc.html?id=hsa_circSTRBP_005"/>
    <hyperlink ref="A3760" r:id="rId30" display="hsa_circSTRBP_005" tooltip="http://www.circbank.cn/infoCirc.html?id=hsa_circSTRBP_005"/>
    <hyperlink ref="A3761" r:id="rId30" display="hsa_circSTRBP_005" tooltip="http://www.circbank.cn/infoCirc.html?id=hsa_circSTRBP_005"/>
    <hyperlink ref="A3762" r:id="rId30" display="hsa_circSTRBP_005" tooltip="http://www.circbank.cn/infoCirc.html?id=hsa_circSTRBP_005"/>
    <hyperlink ref="A3763" r:id="rId30" display="hsa_circSTRBP_005" tooltip="http://www.circbank.cn/infoCirc.html?id=hsa_circSTRBP_005"/>
    <hyperlink ref="A3764" r:id="rId30" display="hsa_circSTRBP_005" tooltip="http://www.circbank.cn/infoCirc.html?id=hsa_circSTRBP_005"/>
    <hyperlink ref="A3765" r:id="rId30" display="hsa_circSTRBP_005" tooltip="http://www.circbank.cn/infoCirc.html?id=hsa_circSTRBP_005"/>
    <hyperlink ref="A3766" r:id="rId30" display="hsa_circSTRBP_005" tooltip="http://www.circbank.cn/infoCirc.html?id=hsa_circSTRBP_005"/>
    <hyperlink ref="A3767" r:id="rId30" display="hsa_circSTRBP_005" tooltip="http://www.circbank.cn/infoCirc.html?id=hsa_circSTRBP_005"/>
    <hyperlink ref="A3768" r:id="rId30" display="hsa_circSTRBP_005" tooltip="http://www.circbank.cn/infoCirc.html?id=hsa_circSTRBP_005"/>
    <hyperlink ref="A3769" r:id="rId30" display="hsa_circSTRBP_005" tooltip="http://www.circbank.cn/infoCirc.html?id=hsa_circSTRBP_005"/>
    <hyperlink ref="A3770" r:id="rId30" display="hsa_circSTRBP_005" tooltip="http://www.circbank.cn/infoCirc.html?id=hsa_circSTRBP_005"/>
    <hyperlink ref="A3771" r:id="rId30" display="hsa_circSTRBP_005" tooltip="http://www.circbank.cn/infoCirc.html?id=hsa_circSTRBP_005"/>
    <hyperlink ref="A3772" r:id="rId31" display="hsa_circSTRBP_006" tooltip="http://www.circbank.cn/infoCirc.html?id=hsa_circSTRBP_006"/>
    <hyperlink ref="A3773" r:id="rId31" display="hsa_circSTRBP_006" tooltip="http://www.circbank.cn/infoCirc.html?id=hsa_circSTRBP_006"/>
    <hyperlink ref="A3774" r:id="rId31" display="hsa_circSTRBP_006" tooltip="http://www.circbank.cn/infoCirc.html?id=hsa_circSTRBP_006"/>
    <hyperlink ref="A3775" r:id="rId31" display="hsa_circSTRBP_006" tooltip="http://www.circbank.cn/infoCirc.html?id=hsa_circSTRBP_006"/>
    <hyperlink ref="A3776" r:id="rId31" display="hsa_circSTRBP_006" tooltip="http://www.circbank.cn/infoCirc.html?id=hsa_circSTRBP_006"/>
    <hyperlink ref="A3777" r:id="rId31" display="hsa_circSTRBP_006" tooltip="http://www.circbank.cn/infoCirc.html?id=hsa_circSTRBP_006"/>
    <hyperlink ref="A3778" r:id="rId31" display="hsa_circSTRBP_006" tooltip="http://www.circbank.cn/infoCirc.html?id=hsa_circSTRBP_006"/>
    <hyperlink ref="A3779" r:id="rId31" display="hsa_circSTRBP_006" tooltip="http://www.circbank.cn/infoCirc.html?id=hsa_circSTRBP_006"/>
    <hyperlink ref="A3780" r:id="rId31" display="hsa_circSTRBP_006" tooltip="http://www.circbank.cn/infoCirc.html?id=hsa_circSTRBP_006"/>
    <hyperlink ref="A3781" r:id="rId31" display="hsa_circSTRBP_006" tooltip="http://www.circbank.cn/infoCirc.html?id=hsa_circSTRBP_006"/>
    <hyperlink ref="A3782" r:id="rId31" display="hsa_circSTRBP_006" tooltip="http://www.circbank.cn/infoCirc.html?id=hsa_circSTRBP_006"/>
    <hyperlink ref="A3783" r:id="rId31" display="hsa_circSTRBP_006" tooltip="http://www.circbank.cn/infoCirc.html?id=hsa_circSTRBP_006"/>
    <hyperlink ref="A3784" r:id="rId31" display="hsa_circSTRBP_006" tooltip="http://www.circbank.cn/infoCirc.html?id=hsa_circSTRBP_006"/>
    <hyperlink ref="A3785" r:id="rId31" display="hsa_circSTRBP_006" tooltip="http://www.circbank.cn/infoCirc.html?id=hsa_circSTRBP_006"/>
    <hyperlink ref="A3786" r:id="rId31" display="hsa_circSTRBP_006" tooltip="http://www.circbank.cn/infoCirc.html?id=hsa_circSTRBP_006"/>
    <hyperlink ref="A3787" r:id="rId31" display="hsa_circSTRBP_006" tooltip="http://www.circbank.cn/infoCirc.html?id=hsa_circSTRBP_006"/>
    <hyperlink ref="A3788" r:id="rId31" display="hsa_circSTRBP_006" tooltip="http://www.circbank.cn/infoCirc.html?id=hsa_circSTRBP_006"/>
    <hyperlink ref="A3789" r:id="rId31" display="hsa_circSTRBP_006" tooltip="http://www.circbank.cn/infoCirc.html?id=hsa_circSTRBP_006"/>
    <hyperlink ref="A3790" r:id="rId31" display="hsa_circSTRBP_006" tooltip="http://www.circbank.cn/infoCirc.html?id=hsa_circSTRBP_006"/>
    <hyperlink ref="A3791" r:id="rId31" display="hsa_circSTRBP_006" tooltip="http://www.circbank.cn/infoCirc.html?id=hsa_circSTRBP_006"/>
    <hyperlink ref="A3792" r:id="rId31" display="hsa_circSTRBP_006" tooltip="http://www.circbank.cn/infoCirc.html?id=hsa_circSTRBP_006"/>
    <hyperlink ref="A3793" r:id="rId31" display="hsa_circSTRBP_006" tooltip="http://www.circbank.cn/infoCirc.html?id=hsa_circSTRBP_006"/>
    <hyperlink ref="A3794" r:id="rId31" display="hsa_circSTRBP_006" tooltip="http://www.circbank.cn/infoCirc.html?id=hsa_circSTRBP_006"/>
    <hyperlink ref="A3795" r:id="rId31" display="hsa_circSTRBP_006" tooltip="http://www.circbank.cn/infoCirc.html?id=hsa_circSTRBP_006"/>
    <hyperlink ref="A3796" r:id="rId31" display="hsa_circSTRBP_006" tooltip="http://www.circbank.cn/infoCirc.html?id=hsa_circSTRBP_006"/>
    <hyperlink ref="A3797" r:id="rId31" display="hsa_circSTRBP_006" tooltip="http://www.circbank.cn/infoCirc.html?id=hsa_circSTRBP_006"/>
    <hyperlink ref="A3798" r:id="rId31" display="hsa_circSTRBP_006" tooltip="http://www.circbank.cn/infoCirc.html?id=hsa_circSTRBP_006"/>
    <hyperlink ref="A3799" r:id="rId31" display="hsa_circSTRBP_006" tooltip="http://www.circbank.cn/infoCirc.html?id=hsa_circSTRBP_006"/>
    <hyperlink ref="A3800" r:id="rId31" display="hsa_circSTRBP_006" tooltip="http://www.circbank.cn/infoCirc.html?id=hsa_circSTRBP_006"/>
    <hyperlink ref="A3801" r:id="rId31" display="hsa_circSTRBP_006" tooltip="http://www.circbank.cn/infoCirc.html?id=hsa_circSTRBP_006"/>
    <hyperlink ref="A3802" r:id="rId31" display="hsa_circSTRBP_006" tooltip="http://www.circbank.cn/infoCirc.html?id=hsa_circSTRBP_006"/>
    <hyperlink ref="A3803" r:id="rId31" display="hsa_circSTRBP_006" tooltip="http://www.circbank.cn/infoCirc.html?id=hsa_circSTRBP_006"/>
    <hyperlink ref="A3804" r:id="rId31" display="hsa_circSTRBP_006" tooltip="http://www.circbank.cn/infoCirc.html?id=hsa_circSTRBP_006"/>
    <hyperlink ref="A3805" r:id="rId31" display="hsa_circSTRBP_006" tooltip="http://www.circbank.cn/infoCirc.html?id=hsa_circSTRBP_006"/>
    <hyperlink ref="A3806" r:id="rId31" display="hsa_circSTRBP_006" tooltip="http://www.circbank.cn/infoCirc.html?id=hsa_circSTRBP_006"/>
    <hyperlink ref="A3807" r:id="rId31" display="hsa_circSTRBP_006" tooltip="http://www.circbank.cn/infoCirc.html?id=hsa_circSTRBP_006"/>
    <hyperlink ref="A3808" r:id="rId32" display="hsa_circSTRBP_007" tooltip="http://www.circbank.cn/infoCirc.html?id=hsa_circSTRBP_007"/>
    <hyperlink ref="A3809" r:id="rId32" display="hsa_circSTRBP_007" tooltip="http://www.circbank.cn/infoCirc.html?id=hsa_circSTRBP_007"/>
    <hyperlink ref="A3810" r:id="rId32" display="hsa_circSTRBP_007" tooltip="http://www.circbank.cn/infoCirc.html?id=hsa_circSTRBP_007"/>
    <hyperlink ref="A3811" r:id="rId32" display="hsa_circSTRBP_007" tooltip="http://www.circbank.cn/infoCirc.html?id=hsa_circSTRBP_007"/>
    <hyperlink ref="A3812" r:id="rId32" display="hsa_circSTRBP_007" tooltip="http://www.circbank.cn/infoCirc.html?id=hsa_circSTRBP_007"/>
    <hyperlink ref="A3813" r:id="rId32" display="hsa_circSTRBP_007" tooltip="http://www.circbank.cn/infoCirc.html?id=hsa_circSTRBP_007"/>
    <hyperlink ref="A3814" r:id="rId32" display="hsa_circSTRBP_007" tooltip="http://www.circbank.cn/infoCirc.html?id=hsa_circSTRBP_007"/>
    <hyperlink ref="A3815" r:id="rId32" display="hsa_circSTRBP_007" tooltip="http://www.circbank.cn/infoCirc.html?id=hsa_circSTRBP_007"/>
    <hyperlink ref="A3816" r:id="rId32" display="hsa_circSTRBP_007" tooltip="http://www.circbank.cn/infoCirc.html?id=hsa_circSTRBP_007"/>
    <hyperlink ref="A3817" r:id="rId32" display="hsa_circSTRBP_007" tooltip="http://www.circbank.cn/infoCirc.html?id=hsa_circSTRBP_007"/>
    <hyperlink ref="A3818" r:id="rId32" display="hsa_circSTRBP_007" tooltip="http://www.circbank.cn/infoCirc.html?id=hsa_circSTRBP_007"/>
    <hyperlink ref="A3819" r:id="rId32" display="hsa_circSTRBP_007" tooltip="http://www.circbank.cn/infoCirc.html?id=hsa_circSTRBP_007"/>
    <hyperlink ref="A3820" r:id="rId32" display="hsa_circSTRBP_007" tooltip="http://www.circbank.cn/infoCirc.html?id=hsa_circSTRBP_007"/>
    <hyperlink ref="A3821" r:id="rId32" display="hsa_circSTRBP_007" tooltip="http://www.circbank.cn/infoCirc.html?id=hsa_circSTRBP_007"/>
    <hyperlink ref="A3822" r:id="rId32" display="hsa_circSTRBP_007" tooltip="http://www.circbank.cn/infoCirc.html?id=hsa_circSTRBP_007"/>
    <hyperlink ref="A3823" r:id="rId32" display="hsa_circSTRBP_007" tooltip="http://www.circbank.cn/infoCirc.html?id=hsa_circSTRBP_007"/>
    <hyperlink ref="A3824" r:id="rId32" display="hsa_circSTRBP_007" tooltip="http://www.circbank.cn/infoCirc.html?id=hsa_circSTRBP_007"/>
    <hyperlink ref="A3825" r:id="rId32" display="hsa_circSTRBP_007" tooltip="http://www.circbank.cn/infoCirc.html?id=hsa_circSTRBP_007"/>
    <hyperlink ref="A3826" r:id="rId32" display="hsa_circSTRBP_007" tooltip="http://www.circbank.cn/infoCirc.html?id=hsa_circSTRBP_007"/>
    <hyperlink ref="A3827" r:id="rId32" display="hsa_circSTRBP_007" tooltip="http://www.circbank.cn/infoCirc.html?id=hsa_circSTRBP_007"/>
    <hyperlink ref="A3828" r:id="rId32" display="hsa_circSTRBP_007" tooltip="http://www.circbank.cn/infoCirc.html?id=hsa_circSTRBP_007"/>
    <hyperlink ref="A3829" r:id="rId32" display="hsa_circSTRBP_007" tooltip="http://www.circbank.cn/infoCirc.html?id=hsa_circSTRBP_007"/>
    <hyperlink ref="A3830" r:id="rId32" display="hsa_circSTRBP_007" tooltip="http://www.circbank.cn/infoCirc.html?id=hsa_circSTRBP_007"/>
    <hyperlink ref="A3831" r:id="rId32" display="hsa_circSTRBP_007" tooltip="http://www.circbank.cn/infoCirc.html?id=hsa_circSTRBP_007"/>
    <hyperlink ref="A3832" r:id="rId32" display="hsa_circSTRBP_007" tooltip="http://www.circbank.cn/infoCirc.html?id=hsa_circSTRBP_007"/>
    <hyperlink ref="A3833" r:id="rId32" display="hsa_circSTRBP_007" tooltip="http://www.circbank.cn/infoCirc.html?id=hsa_circSTRBP_007"/>
    <hyperlink ref="A3834" r:id="rId32" display="hsa_circSTRBP_007" tooltip="http://www.circbank.cn/infoCirc.html?id=hsa_circSTRBP_007"/>
    <hyperlink ref="A3835" r:id="rId32" display="hsa_circSTRBP_007" tooltip="http://www.circbank.cn/infoCirc.html?id=hsa_circSTRBP_007"/>
    <hyperlink ref="A3836" r:id="rId32" display="hsa_circSTRBP_007" tooltip="http://www.circbank.cn/infoCirc.html?id=hsa_circSTRBP_007"/>
    <hyperlink ref="A3837" r:id="rId32" display="hsa_circSTRBP_007" tooltip="http://www.circbank.cn/infoCirc.html?id=hsa_circSTRBP_007"/>
    <hyperlink ref="A3838" r:id="rId32" display="hsa_circSTRBP_007" tooltip="http://www.circbank.cn/infoCirc.html?id=hsa_circSTRBP_007"/>
    <hyperlink ref="A3839" r:id="rId32" display="hsa_circSTRBP_007" tooltip="http://www.circbank.cn/infoCirc.html?id=hsa_circSTRBP_007"/>
    <hyperlink ref="A3840" r:id="rId32" display="hsa_circSTRBP_007" tooltip="http://www.circbank.cn/infoCirc.html?id=hsa_circSTRBP_007"/>
    <hyperlink ref="A3841" r:id="rId32" display="hsa_circSTRBP_007" tooltip="http://www.circbank.cn/infoCirc.html?id=hsa_circSTRBP_007"/>
    <hyperlink ref="A3842" r:id="rId32" display="hsa_circSTRBP_007" tooltip="http://www.circbank.cn/infoCirc.html?id=hsa_circSTRBP_007"/>
    <hyperlink ref="A3843" r:id="rId32" display="hsa_circSTRBP_007" tooltip="http://www.circbank.cn/infoCirc.html?id=hsa_circSTRBP_007"/>
    <hyperlink ref="A3844" r:id="rId32" display="hsa_circSTRBP_007" tooltip="http://www.circbank.cn/infoCirc.html?id=hsa_circSTRBP_007"/>
    <hyperlink ref="A3845" r:id="rId32" display="hsa_circSTRBP_007" tooltip="http://www.circbank.cn/infoCirc.html?id=hsa_circSTRBP_007"/>
    <hyperlink ref="A3846" r:id="rId32" display="hsa_circSTRBP_007" tooltip="http://www.circbank.cn/infoCirc.html?id=hsa_circSTRBP_007"/>
    <hyperlink ref="A3847" r:id="rId33" display="hsa_circSTRBP_008" tooltip="http://www.circbank.cn/infoCirc.html?id=hsa_circSTRBP_008"/>
    <hyperlink ref="A3848" r:id="rId33" display="hsa_circSTRBP_008" tooltip="http://www.circbank.cn/infoCirc.html?id=hsa_circSTRBP_008"/>
    <hyperlink ref="A3849" r:id="rId33" display="hsa_circSTRBP_008" tooltip="http://www.circbank.cn/infoCirc.html?id=hsa_circSTRBP_008"/>
    <hyperlink ref="A3850" r:id="rId33" display="hsa_circSTRBP_008" tooltip="http://www.circbank.cn/infoCirc.html?id=hsa_circSTRBP_008"/>
    <hyperlink ref="A3851" r:id="rId33" display="hsa_circSTRBP_008" tooltip="http://www.circbank.cn/infoCirc.html?id=hsa_circSTRBP_008"/>
    <hyperlink ref="A3852" r:id="rId33" display="hsa_circSTRBP_008" tooltip="http://www.circbank.cn/infoCirc.html?id=hsa_circSTRBP_008"/>
    <hyperlink ref="A3853" r:id="rId33" display="hsa_circSTRBP_008" tooltip="http://www.circbank.cn/infoCirc.html?id=hsa_circSTRBP_008"/>
    <hyperlink ref="A3854" r:id="rId33" display="hsa_circSTRBP_008" tooltip="http://www.circbank.cn/infoCirc.html?id=hsa_circSTRBP_008"/>
    <hyperlink ref="A3855" r:id="rId33" display="hsa_circSTRBP_008" tooltip="http://www.circbank.cn/infoCirc.html?id=hsa_circSTRBP_008"/>
    <hyperlink ref="A3856" r:id="rId33" display="hsa_circSTRBP_008" tooltip="http://www.circbank.cn/infoCirc.html?id=hsa_circSTRBP_008"/>
    <hyperlink ref="A3857" r:id="rId33" display="hsa_circSTRBP_008" tooltip="http://www.circbank.cn/infoCirc.html?id=hsa_circSTRBP_008"/>
    <hyperlink ref="A3858" r:id="rId33" display="hsa_circSTRBP_008" tooltip="http://www.circbank.cn/infoCirc.html?id=hsa_circSTRBP_008"/>
    <hyperlink ref="A3859" r:id="rId33" display="hsa_circSTRBP_008" tooltip="http://www.circbank.cn/infoCirc.html?id=hsa_circSTRBP_008"/>
    <hyperlink ref="A3860" r:id="rId33" display="hsa_circSTRBP_008" tooltip="http://www.circbank.cn/infoCirc.html?id=hsa_circSTRBP_008"/>
    <hyperlink ref="A3861" r:id="rId33" display="hsa_circSTRBP_008" tooltip="http://www.circbank.cn/infoCirc.html?id=hsa_circSTRBP_008"/>
    <hyperlink ref="A3862" r:id="rId33" display="hsa_circSTRBP_008" tooltip="http://www.circbank.cn/infoCirc.html?id=hsa_circSTRBP_008"/>
    <hyperlink ref="A3863" r:id="rId33" display="hsa_circSTRBP_008" tooltip="http://www.circbank.cn/infoCirc.html?id=hsa_circSTRBP_008"/>
    <hyperlink ref="A3864" r:id="rId33" display="hsa_circSTRBP_008" tooltip="http://www.circbank.cn/infoCirc.html?id=hsa_circSTRBP_008"/>
    <hyperlink ref="A3865" r:id="rId33" display="hsa_circSTRBP_008" tooltip="http://www.circbank.cn/infoCirc.html?id=hsa_circSTRBP_008"/>
    <hyperlink ref="A3866" r:id="rId33" display="hsa_circSTRBP_008" tooltip="http://www.circbank.cn/infoCirc.html?id=hsa_circSTRBP_008"/>
    <hyperlink ref="A3867" r:id="rId33" display="hsa_circSTRBP_008" tooltip="http://www.circbank.cn/infoCirc.html?id=hsa_circSTRBP_008"/>
    <hyperlink ref="A3868" r:id="rId33" display="hsa_circSTRBP_008" tooltip="http://www.circbank.cn/infoCirc.html?id=hsa_circSTRBP_008"/>
    <hyperlink ref="A3869" r:id="rId33" display="hsa_circSTRBP_008" tooltip="http://www.circbank.cn/infoCirc.html?id=hsa_circSTRBP_008"/>
    <hyperlink ref="A3870" r:id="rId33" display="hsa_circSTRBP_008" tooltip="http://www.circbank.cn/infoCirc.html?id=hsa_circSTRBP_008"/>
    <hyperlink ref="A3871" r:id="rId33" display="hsa_circSTRBP_008" tooltip="http://www.circbank.cn/infoCirc.html?id=hsa_circSTRBP_008"/>
    <hyperlink ref="A3872" r:id="rId33" display="hsa_circSTRBP_008" tooltip="http://www.circbank.cn/infoCirc.html?id=hsa_circSTRBP_008"/>
    <hyperlink ref="A3873" r:id="rId33" display="hsa_circSTRBP_008" tooltip="http://www.circbank.cn/infoCirc.html?id=hsa_circSTRBP_008"/>
    <hyperlink ref="A3874" r:id="rId33" display="hsa_circSTRBP_008" tooltip="http://www.circbank.cn/infoCirc.html?id=hsa_circSTRBP_008"/>
    <hyperlink ref="A3875" r:id="rId33" display="hsa_circSTRBP_008" tooltip="http://www.circbank.cn/infoCirc.html?id=hsa_circSTRBP_008"/>
    <hyperlink ref="A3876" r:id="rId33" display="hsa_circSTRBP_008" tooltip="http://www.circbank.cn/infoCirc.html?id=hsa_circSTRBP_008"/>
    <hyperlink ref="A3877" r:id="rId33" display="hsa_circSTRBP_008" tooltip="http://www.circbank.cn/infoCirc.html?id=hsa_circSTRBP_008"/>
    <hyperlink ref="A3878" r:id="rId33" display="hsa_circSTRBP_008" tooltip="http://www.circbank.cn/infoCirc.html?id=hsa_circSTRBP_008"/>
    <hyperlink ref="A3879" r:id="rId33" display="hsa_circSTRBP_008" tooltip="http://www.circbank.cn/infoCirc.html?id=hsa_circSTRBP_008"/>
    <hyperlink ref="A3880" r:id="rId33" display="hsa_circSTRBP_008" tooltip="http://www.circbank.cn/infoCirc.html?id=hsa_circSTRBP_008"/>
    <hyperlink ref="A3881" r:id="rId33" display="hsa_circSTRBP_008" tooltip="http://www.circbank.cn/infoCirc.html?id=hsa_circSTRBP_008"/>
    <hyperlink ref="A3882" r:id="rId33" display="hsa_circSTRBP_008" tooltip="http://www.circbank.cn/infoCirc.html?id=hsa_circSTRBP_008"/>
    <hyperlink ref="A3883" r:id="rId33" display="hsa_circSTRBP_008" tooltip="http://www.circbank.cn/infoCirc.html?id=hsa_circSTRBP_008"/>
    <hyperlink ref="A3884" r:id="rId33" display="hsa_circSTRBP_008" tooltip="http://www.circbank.cn/infoCirc.html?id=hsa_circSTRBP_008"/>
    <hyperlink ref="A3885" r:id="rId33" display="hsa_circSTRBP_008" tooltip="http://www.circbank.cn/infoCirc.html?id=hsa_circSTRBP_008"/>
    <hyperlink ref="A3886" r:id="rId33" display="hsa_circSTRBP_008" tooltip="http://www.circbank.cn/infoCirc.html?id=hsa_circSTRBP_008"/>
    <hyperlink ref="A3887" r:id="rId33" display="hsa_circSTRBP_008" tooltip="http://www.circbank.cn/infoCirc.html?id=hsa_circSTRBP_008"/>
    <hyperlink ref="A3888" r:id="rId33" display="hsa_circSTRBP_008" tooltip="http://www.circbank.cn/infoCirc.html?id=hsa_circSTRBP_008"/>
    <hyperlink ref="A3889" r:id="rId33" display="hsa_circSTRBP_008" tooltip="http://www.circbank.cn/infoCirc.html?id=hsa_circSTRBP_008"/>
    <hyperlink ref="A3890" r:id="rId33" display="hsa_circSTRBP_008" tooltip="http://www.circbank.cn/infoCirc.html?id=hsa_circSTRBP_008"/>
    <hyperlink ref="A3891" r:id="rId33" display="hsa_circSTRBP_008" tooltip="http://www.circbank.cn/infoCirc.html?id=hsa_circSTRBP_008"/>
    <hyperlink ref="A3892" r:id="rId33" display="hsa_circSTRBP_008" tooltip="http://www.circbank.cn/infoCirc.html?id=hsa_circSTRBP_008"/>
    <hyperlink ref="A3893" r:id="rId33" display="hsa_circSTRBP_008" tooltip="http://www.circbank.cn/infoCirc.html?id=hsa_circSTRBP_008"/>
    <hyperlink ref="A3894" r:id="rId33" display="hsa_circSTRBP_008" tooltip="http://www.circbank.cn/infoCirc.html?id=hsa_circSTRBP_008"/>
    <hyperlink ref="A3895" r:id="rId33" display="hsa_circSTRBP_008" tooltip="http://www.circbank.cn/infoCirc.html?id=hsa_circSTRBP_008"/>
    <hyperlink ref="A3896" r:id="rId33" display="hsa_circSTRBP_008" tooltip="http://www.circbank.cn/infoCirc.html?id=hsa_circSTRBP_008"/>
    <hyperlink ref="A3897" r:id="rId33" display="hsa_circSTRBP_008" tooltip="http://www.circbank.cn/infoCirc.html?id=hsa_circSTRBP_008"/>
    <hyperlink ref="A3898" r:id="rId33" display="hsa_circSTRBP_008" tooltip="http://www.circbank.cn/infoCirc.html?id=hsa_circSTRBP_008"/>
    <hyperlink ref="A3899" r:id="rId33" display="hsa_circSTRBP_008" tooltip="http://www.circbank.cn/infoCirc.html?id=hsa_circSTRBP_008"/>
    <hyperlink ref="A3900" r:id="rId33" display="hsa_circSTRBP_008" tooltip="http://www.circbank.cn/infoCirc.html?id=hsa_circSTRBP_008"/>
    <hyperlink ref="A3901" r:id="rId33" display="hsa_circSTRBP_008" tooltip="http://www.circbank.cn/infoCirc.html?id=hsa_circSTRBP_008"/>
    <hyperlink ref="A3902" r:id="rId33" display="hsa_circSTRBP_008" tooltip="http://www.circbank.cn/infoCirc.html?id=hsa_circSTRBP_008"/>
    <hyperlink ref="A3903" r:id="rId33" display="hsa_circSTRBP_008" tooltip="http://www.circbank.cn/infoCirc.html?id=hsa_circSTRBP_008"/>
    <hyperlink ref="A3904" r:id="rId33" display="hsa_circSTRBP_008" tooltip="http://www.circbank.cn/infoCirc.html?id=hsa_circSTRBP_008"/>
    <hyperlink ref="A3905" r:id="rId33" display="hsa_circSTRBP_008" tooltip="http://www.circbank.cn/infoCirc.html?id=hsa_circSTRBP_008"/>
    <hyperlink ref="A3906" r:id="rId33" display="hsa_circSTRBP_008" tooltip="http://www.circbank.cn/infoCirc.html?id=hsa_circSTRBP_008"/>
    <hyperlink ref="A3907" r:id="rId33" display="hsa_circSTRBP_008" tooltip="http://www.circbank.cn/infoCirc.html?id=hsa_circSTRBP_008"/>
    <hyperlink ref="A3908" r:id="rId33" display="hsa_circSTRBP_008" tooltip="http://www.circbank.cn/infoCirc.html?id=hsa_circSTRBP_008"/>
    <hyperlink ref="A3909" r:id="rId34" display="hsa_circSTRBP_009" tooltip="http://www.circbank.cn/infoCirc.html?id=hsa_circSTRBP_009"/>
    <hyperlink ref="A3910" r:id="rId34" display="hsa_circSTRBP_009" tooltip="http://www.circbank.cn/infoCirc.html?id=hsa_circSTRBP_009"/>
    <hyperlink ref="A3911" r:id="rId34" display="hsa_circSTRBP_009" tooltip="http://www.circbank.cn/infoCirc.html?id=hsa_circSTRBP_009"/>
    <hyperlink ref="A3912" r:id="rId34" display="hsa_circSTRBP_009" tooltip="http://www.circbank.cn/infoCirc.html?id=hsa_circSTRBP_009"/>
    <hyperlink ref="A3913" r:id="rId34" display="hsa_circSTRBP_009" tooltip="http://www.circbank.cn/infoCirc.html?id=hsa_circSTRBP_009"/>
    <hyperlink ref="A3914" r:id="rId34" display="hsa_circSTRBP_009" tooltip="http://www.circbank.cn/infoCirc.html?id=hsa_circSTRBP_009"/>
    <hyperlink ref="A3915" r:id="rId34" display="hsa_circSTRBP_009" tooltip="http://www.circbank.cn/infoCirc.html?id=hsa_circSTRBP_009"/>
    <hyperlink ref="A3916" r:id="rId34" display="hsa_circSTRBP_009" tooltip="http://www.circbank.cn/infoCirc.html?id=hsa_circSTRBP_009"/>
    <hyperlink ref="A3917" r:id="rId34" display="hsa_circSTRBP_009" tooltip="http://www.circbank.cn/infoCirc.html?id=hsa_circSTRBP_009"/>
    <hyperlink ref="A3918" r:id="rId34" display="hsa_circSTRBP_009" tooltip="http://www.circbank.cn/infoCirc.html?id=hsa_circSTRBP_009"/>
    <hyperlink ref="A3919" r:id="rId34" display="hsa_circSTRBP_009" tooltip="http://www.circbank.cn/infoCirc.html?id=hsa_circSTRBP_009"/>
    <hyperlink ref="A3920" r:id="rId34" display="hsa_circSTRBP_009" tooltip="http://www.circbank.cn/infoCirc.html?id=hsa_circSTRBP_009"/>
    <hyperlink ref="A3921" r:id="rId34" display="hsa_circSTRBP_009" tooltip="http://www.circbank.cn/infoCirc.html?id=hsa_circSTRBP_009"/>
    <hyperlink ref="A3922" r:id="rId34" display="hsa_circSTRBP_009" tooltip="http://www.circbank.cn/infoCirc.html?id=hsa_circSTRBP_009"/>
    <hyperlink ref="A3923" r:id="rId34" display="hsa_circSTRBP_009" tooltip="http://www.circbank.cn/infoCirc.html?id=hsa_circSTRBP_009"/>
    <hyperlink ref="A3924" r:id="rId34" display="hsa_circSTRBP_009" tooltip="http://www.circbank.cn/infoCirc.html?id=hsa_circSTRBP_009"/>
    <hyperlink ref="A3925" r:id="rId34" display="hsa_circSTRBP_009" tooltip="http://www.circbank.cn/infoCirc.html?id=hsa_circSTRBP_009"/>
    <hyperlink ref="A3926" r:id="rId34" display="hsa_circSTRBP_009" tooltip="http://www.circbank.cn/infoCirc.html?id=hsa_circSTRBP_009"/>
    <hyperlink ref="A3927" r:id="rId34" display="hsa_circSTRBP_009" tooltip="http://www.circbank.cn/infoCirc.html?id=hsa_circSTRBP_009"/>
    <hyperlink ref="A3928" r:id="rId34" display="hsa_circSTRBP_009" tooltip="http://www.circbank.cn/infoCirc.html?id=hsa_circSTRBP_009"/>
    <hyperlink ref="A3929" r:id="rId34" display="hsa_circSTRBP_009" tooltip="http://www.circbank.cn/infoCirc.html?id=hsa_circSTRBP_009"/>
    <hyperlink ref="A3930" r:id="rId34" display="hsa_circSTRBP_009" tooltip="http://www.circbank.cn/infoCirc.html?id=hsa_circSTRBP_009"/>
    <hyperlink ref="A3931" r:id="rId34" display="hsa_circSTRBP_009" tooltip="http://www.circbank.cn/infoCirc.html?id=hsa_circSTRBP_009"/>
    <hyperlink ref="A3932" r:id="rId34" display="hsa_circSTRBP_009" tooltip="http://www.circbank.cn/infoCirc.html?id=hsa_circSTRBP_009"/>
    <hyperlink ref="A3933" r:id="rId34" display="hsa_circSTRBP_009" tooltip="http://www.circbank.cn/infoCirc.html?id=hsa_circSTRBP_009"/>
    <hyperlink ref="A3934" r:id="rId34" display="hsa_circSTRBP_009" tooltip="http://www.circbank.cn/infoCirc.html?id=hsa_circSTRBP_009"/>
    <hyperlink ref="A3935" r:id="rId34" display="hsa_circSTRBP_009" tooltip="http://www.circbank.cn/infoCirc.html?id=hsa_circSTRBP_009"/>
    <hyperlink ref="A3936" r:id="rId34" display="hsa_circSTRBP_009" tooltip="http://www.circbank.cn/infoCirc.html?id=hsa_circSTRBP_009"/>
    <hyperlink ref="A3937" r:id="rId34" display="hsa_circSTRBP_009" tooltip="http://www.circbank.cn/infoCirc.html?id=hsa_circSTRBP_009"/>
    <hyperlink ref="A3938" r:id="rId34" display="hsa_circSTRBP_009" tooltip="http://www.circbank.cn/infoCirc.html?id=hsa_circSTRBP_009"/>
    <hyperlink ref="A3939" r:id="rId34" display="hsa_circSTRBP_009" tooltip="http://www.circbank.cn/infoCirc.html?id=hsa_circSTRBP_009"/>
    <hyperlink ref="A3940" r:id="rId34" display="hsa_circSTRBP_009" tooltip="http://www.circbank.cn/infoCirc.html?id=hsa_circSTRBP_009"/>
    <hyperlink ref="A3941" r:id="rId34" display="hsa_circSTRBP_009" tooltip="http://www.circbank.cn/infoCirc.html?id=hsa_circSTRBP_009"/>
    <hyperlink ref="A3942" r:id="rId34" display="hsa_circSTRBP_009" tooltip="http://www.circbank.cn/infoCirc.html?id=hsa_circSTRBP_009"/>
    <hyperlink ref="A3943" r:id="rId34" display="hsa_circSTRBP_009" tooltip="http://www.circbank.cn/infoCirc.html?id=hsa_circSTRBP_009"/>
    <hyperlink ref="A3944" r:id="rId34" display="hsa_circSTRBP_009" tooltip="http://www.circbank.cn/infoCirc.html?id=hsa_circSTRBP_009"/>
    <hyperlink ref="A3945" r:id="rId34" display="hsa_circSTRBP_009" tooltip="http://www.circbank.cn/infoCirc.html?id=hsa_circSTRBP_009"/>
    <hyperlink ref="A3946" r:id="rId34" display="hsa_circSTRBP_009" tooltip="http://www.circbank.cn/infoCirc.html?id=hsa_circSTRBP_009"/>
    <hyperlink ref="A3947" r:id="rId34" display="hsa_circSTRBP_009" tooltip="http://www.circbank.cn/infoCirc.html?id=hsa_circSTRBP_009"/>
    <hyperlink ref="A3948" r:id="rId34" display="hsa_circSTRBP_009" tooltip="http://www.circbank.cn/infoCirc.html?id=hsa_circSTRBP_009"/>
    <hyperlink ref="A3949" r:id="rId34" display="hsa_circSTRBP_009" tooltip="http://www.circbank.cn/infoCirc.html?id=hsa_circSTRBP_009"/>
    <hyperlink ref="A3950" r:id="rId34" display="hsa_circSTRBP_009" tooltip="http://www.circbank.cn/infoCirc.html?id=hsa_circSTRBP_009"/>
    <hyperlink ref="A3951" r:id="rId34" display="hsa_circSTRBP_009" tooltip="http://www.circbank.cn/infoCirc.html?id=hsa_circSTRBP_009"/>
    <hyperlink ref="A3952" r:id="rId34" display="hsa_circSTRBP_009" tooltip="http://www.circbank.cn/infoCirc.html?id=hsa_circSTRBP_009"/>
    <hyperlink ref="A3953" r:id="rId34" display="hsa_circSTRBP_009" tooltip="http://www.circbank.cn/infoCirc.html?id=hsa_circSTRBP_009"/>
    <hyperlink ref="A3954" r:id="rId34" display="hsa_circSTRBP_009" tooltip="http://www.circbank.cn/infoCirc.html?id=hsa_circSTRBP_009"/>
    <hyperlink ref="A3955" r:id="rId34" display="hsa_circSTRBP_009" tooltip="http://www.circbank.cn/infoCirc.html?id=hsa_circSTRBP_009"/>
    <hyperlink ref="A3956" r:id="rId34" display="hsa_circSTRBP_009" tooltip="http://www.circbank.cn/infoCirc.html?id=hsa_circSTRBP_009"/>
    <hyperlink ref="A3957" r:id="rId34" display="hsa_circSTRBP_009" tooltip="http://www.circbank.cn/infoCirc.html?id=hsa_circSTRBP_009"/>
    <hyperlink ref="A3958" r:id="rId34" display="hsa_circSTRBP_009" tooltip="http://www.circbank.cn/infoCirc.html?id=hsa_circSTRBP_009"/>
    <hyperlink ref="A3959" r:id="rId34" display="hsa_circSTRBP_009" tooltip="http://www.circbank.cn/infoCirc.html?id=hsa_circSTRBP_009"/>
    <hyperlink ref="A3960" r:id="rId34" display="hsa_circSTRBP_009" tooltip="http://www.circbank.cn/infoCirc.html?id=hsa_circSTRBP_009"/>
    <hyperlink ref="A3961" r:id="rId34" display="hsa_circSTRBP_009" tooltip="http://www.circbank.cn/infoCirc.html?id=hsa_circSTRBP_009"/>
    <hyperlink ref="A3962" r:id="rId34" display="hsa_circSTRBP_009" tooltip="http://www.circbank.cn/infoCirc.html?id=hsa_circSTRBP_009"/>
    <hyperlink ref="A3963" r:id="rId34" display="hsa_circSTRBP_009" tooltip="http://www.circbank.cn/infoCirc.html?id=hsa_circSTRBP_009"/>
    <hyperlink ref="A3964" r:id="rId34" display="hsa_circSTRBP_009" tooltip="http://www.circbank.cn/infoCirc.html?id=hsa_circSTRBP_009"/>
    <hyperlink ref="A3965" r:id="rId34" display="hsa_circSTRBP_009" tooltip="http://www.circbank.cn/infoCirc.html?id=hsa_circSTRBP_009"/>
    <hyperlink ref="A3966" r:id="rId34" display="hsa_circSTRBP_009" tooltip="http://www.circbank.cn/infoCirc.html?id=hsa_circSTRBP_009"/>
    <hyperlink ref="A3967" r:id="rId34" display="hsa_circSTRBP_009" tooltip="http://www.circbank.cn/infoCirc.html?id=hsa_circSTRBP_009"/>
    <hyperlink ref="A3968" r:id="rId34" display="hsa_circSTRBP_009" tooltip="http://www.circbank.cn/infoCirc.html?id=hsa_circSTRBP_009"/>
    <hyperlink ref="A3969" r:id="rId34" display="hsa_circSTRBP_009" tooltip="http://www.circbank.cn/infoCirc.html?id=hsa_circSTRBP_009"/>
    <hyperlink ref="A3970" r:id="rId34" display="hsa_circSTRBP_009" tooltip="http://www.circbank.cn/infoCirc.html?id=hsa_circSTRBP_009"/>
    <hyperlink ref="A3971" r:id="rId34" display="hsa_circSTRBP_009" tooltip="http://www.circbank.cn/infoCirc.html?id=hsa_circSTRBP_009"/>
    <hyperlink ref="A3972" r:id="rId34" display="hsa_circSTRBP_009" tooltip="http://www.circbank.cn/infoCirc.html?id=hsa_circSTRBP_009"/>
    <hyperlink ref="A3973" r:id="rId34" display="hsa_circSTRBP_009" tooltip="http://www.circbank.cn/infoCirc.html?id=hsa_circSTRBP_009"/>
    <hyperlink ref="A3974" r:id="rId34" display="hsa_circSTRBP_009" tooltip="http://www.circbank.cn/infoCirc.html?id=hsa_circSTRBP_009"/>
    <hyperlink ref="A3975" r:id="rId34" display="hsa_circSTRBP_009" tooltip="http://www.circbank.cn/infoCirc.html?id=hsa_circSTRBP_009"/>
    <hyperlink ref="A3976" r:id="rId34" display="hsa_circSTRBP_009" tooltip="http://www.circbank.cn/infoCirc.html?id=hsa_circSTRBP_009"/>
    <hyperlink ref="A3977" r:id="rId34" display="hsa_circSTRBP_009" tooltip="http://www.circbank.cn/infoCirc.html?id=hsa_circSTRBP_009"/>
    <hyperlink ref="A3978" r:id="rId34" display="hsa_circSTRBP_009" tooltip="http://www.circbank.cn/infoCirc.html?id=hsa_circSTRBP_009"/>
    <hyperlink ref="A3979" r:id="rId34" display="hsa_circSTRBP_009" tooltip="http://www.circbank.cn/infoCirc.html?id=hsa_circSTRBP_009"/>
    <hyperlink ref="A3980" r:id="rId34" display="hsa_circSTRBP_009" tooltip="http://www.circbank.cn/infoCirc.html?id=hsa_circSTRBP_009"/>
    <hyperlink ref="A3981" r:id="rId34" display="hsa_circSTRBP_009" tooltip="http://www.circbank.cn/infoCirc.html?id=hsa_circSTRBP_009"/>
    <hyperlink ref="A3982" r:id="rId34" display="hsa_circSTRBP_009" tooltip="http://www.circbank.cn/infoCirc.html?id=hsa_circSTRBP_009"/>
    <hyperlink ref="A3983" r:id="rId34" display="hsa_circSTRBP_009" tooltip="http://www.circbank.cn/infoCirc.html?id=hsa_circSTRBP_009"/>
    <hyperlink ref="A3984" r:id="rId34" display="hsa_circSTRBP_009" tooltip="http://www.circbank.cn/infoCirc.html?id=hsa_circSTRBP_009"/>
    <hyperlink ref="A3985" r:id="rId34" display="hsa_circSTRBP_009" tooltip="http://www.circbank.cn/infoCirc.html?id=hsa_circSTRBP_009"/>
    <hyperlink ref="A3986" r:id="rId34" display="hsa_circSTRBP_009" tooltip="http://www.circbank.cn/infoCirc.html?id=hsa_circSTRBP_009"/>
    <hyperlink ref="A3987" r:id="rId34" display="hsa_circSTRBP_009" tooltip="http://www.circbank.cn/infoCirc.html?id=hsa_circSTRBP_009"/>
    <hyperlink ref="A3988" r:id="rId34" display="hsa_circSTRBP_009" tooltip="http://www.circbank.cn/infoCirc.html?id=hsa_circSTRBP_009"/>
    <hyperlink ref="A3989" r:id="rId34" display="hsa_circSTRBP_009" tooltip="http://www.circbank.cn/infoCirc.html?id=hsa_circSTRBP_009"/>
    <hyperlink ref="A3990" r:id="rId34" display="hsa_circSTRBP_009" tooltip="http://www.circbank.cn/infoCirc.html?id=hsa_circSTRBP_009"/>
    <hyperlink ref="A3991" r:id="rId34" display="hsa_circSTRBP_009" tooltip="http://www.circbank.cn/infoCirc.html?id=hsa_circSTRBP_009"/>
    <hyperlink ref="A3992" r:id="rId34" display="hsa_circSTRBP_009" tooltip="http://www.circbank.cn/infoCirc.html?id=hsa_circSTRBP_009"/>
    <hyperlink ref="A3993" r:id="rId34" display="hsa_circSTRBP_009" tooltip="http://www.circbank.cn/infoCirc.html?id=hsa_circSTRBP_009"/>
    <hyperlink ref="A3994" r:id="rId34" display="hsa_circSTRBP_009" tooltip="http://www.circbank.cn/infoCirc.html?id=hsa_circSTRBP_009"/>
    <hyperlink ref="A3995" r:id="rId34" display="hsa_circSTRBP_009" tooltip="http://www.circbank.cn/infoCirc.html?id=hsa_circSTRBP_009"/>
    <hyperlink ref="A3996" r:id="rId34" display="hsa_circSTRBP_009" tooltip="http://www.circbank.cn/infoCirc.html?id=hsa_circSTRBP_009"/>
    <hyperlink ref="A3997" r:id="rId34" display="hsa_circSTRBP_009" tooltip="http://www.circbank.cn/infoCirc.html?id=hsa_circSTRBP_009"/>
    <hyperlink ref="A3998" r:id="rId34" display="hsa_circSTRBP_009" tooltip="http://www.circbank.cn/infoCirc.html?id=hsa_circSTRBP_009"/>
    <hyperlink ref="A3999" r:id="rId34" display="hsa_circSTRBP_009" tooltip="http://www.circbank.cn/infoCirc.html?id=hsa_circSTRBP_009"/>
    <hyperlink ref="A4000" r:id="rId34" display="hsa_circSTRBP_009" tooltip="http://www.circbank.cn/infoCirc.html?id=hsa_circSTRBP_009"/>
    <hyperlink ref="A4001" r:id="rId34" display="hsa_circSTRBP_009" tooltip="http://www.circbank.cn/infoCirc.html?id=hsa_circSTRBP_009"/>
    <hyperlink ref="A4002" r:id="rId34" display="hsa_circSTRBP_009" tooltip="http://www.circbank.cn/infoCirc.html?id=hsa_circSTRBP_009"/>
    <hyperlink ref="A4003" r:id="rId34" display="hsa_circSTRBP_009" tooltip="http://www.circbank.cn/infoCirc.html?id=hsa_circSTRBP_009"/>
    <hyperlink ref="A4004" r:id="rId35" display="hsa_circSTRBP_010" tooltip="http://www.circbank.cn/infoCirc.html?id=hsa_circSTRBP_010"/>
    <hyperlink ref="A4005" r:id="rId35" display="hsa_circSTRBP_010" tooltip="http://www.circbank.cn/infoCirc.html?id=hsa_circSTRBP_010"/>
    <hyperlink ref="A4006" r:id="rId35" display="hsa_circSTRBP_010" tooltip="http://www.circbank.cn/infoCirc.html?id=hsa_circSTRBP_010"/>
    <hyperlink ref="A4007" r:id="rId35" display="hsa_circSTRBP_010" tooltip="http://www.circbank.cn/infoCirc.html?id=hsa_circSTRBP_010"/>
    <hyperlink ref="A4008" r:id="rId35" display="hsa_circSTRBP_010" tooltip="http://www.circbank.cn/infoCirc.html?id=hsa_circSTRBP_010"/>
    <hyperlink ref="A4009" r:id="rId35" display="hsa_circSTRBP_010" tooltip="http://www.circbank.cn/infoCirc.html?id=hsa_circSTRBP_010"/>
    <hyperlink ref="A4010" r:id="rId35" display="hsa_circSTRBP_010" tooltip="http://www.circbank.cn/infoCirc.html?id=hsa_circSTRBP_010"/>
    <hyperlink ref="A4011" r:id="rId35" display="hsa_circSTRBP_010" tooltip="http://www.circbank.cn/infoCirc.html?id=hsa_circSTRBP_010"/>
    <hyperlink ref="A4012" r:id="rId35" display="hsa_circSTRBP_010" tooltip="http://www.circbank.cn/infoCirc.html?id=hsa_circSTRBP_010"/>
    <hyperlink ref="A4013" r:id="rId35" display="hsa_circSTRBP_010" tooltip="http://www.circbank.cn/infoCirc.html?id=hsa_circSTRBP_010"/>
    <hyperlink ref="A4014" r:id="rId35" display="hsa_circSTRBP_010" tooltip="http://www.circbank.cn/infoCirc.html?id=hsa_circSTRBP_010"/>
    <hyperlink ref="A4015" r:id="rId35" display="hsa_circSTRBP_010" tooltip="http://www.circbank.cn/infoCirc.html?id=hsa_circSTRBP_010"/>
    <hyperlink ref="A4016" r:id="rId35" display="hsa_circSTRBP_010" tooltip="http://www.circbank.cn/infoCirc.html?id=hsa_circSTRBP_010"/>
    <hyperlink ref="A4017" r:id="rId35" display="hsa_circSTRBP_010" tooltip="http://www.circbank.cn/infoCirc.html?id=hsa_circSTRBP_010"/>
    <hyperlink ref="A4018" r:id="rId35" display="hsa_circSTRBP_010" tooltip="http://www.circbank.cn/infoCirc.html?id=hsa_circSTRBP_010"/>
    <hyperlink ref="A4019" r:id="rId35" display="hsa_circSTRBP_010" tooltip="http://www.circbank.cn/infoCirc.html?id=hsa_circSTRBP_010"/>
    <hyperlink ref="A4020" r:id="rId35" display="hsa_circSTRBP_010" tooltip="http://www.circbank.cn/infoCirc.html?id=hsa_circSTRBP_010"/>
    <hyperlink ref="A4021" r:id="rId35" display="hsa_circSTRBP_010" tooltip="http://www.circbank.cn/infoCirc.html?id=hsa_circSTRBP_010"/>
    <hyperlink ref="A4022" r:id="rId35" display="hsa_circSTRBP_010" tooltip="http://www.circbank.cn/infoCirc.html?id=hsa_circSTRBP_010"/>
    <hyperlink ref="A4023" r:id="rId35" display="hsa_circSTRBP_010" tooltip="http://www.circbank.cn/infoCirc.html?id=hsa_circSTRBP_010"/>
    <hyperlink ref="A4024" r:id="rId35" display="hsa_circSTRBP_010" tooltip="http://www.circbank.cn/infoCirc.html?id=hsa_circSTRBP_010"/>
    <hyperlink ref="A4025" r:id="rId35" display="hsa_circSTRBP_010" tooltip="http://www.circbank.cn/infoCirc.html?id=hsa_circSTRBP_010"/>
    <hyperlink ref="A4026" r:id="rId35" display="hsa_circSTRBP_010" tooltip="http://www.circbank.cn/infoCirc.html?id=hsa_circSTRBP_010"/>
    <hyperlink ref="A4027" r:id="rId35" display="hsa_circSTRBP_010" tooltip="http://www.circbank.cn/infoCirc.html?id=hsa_circSTRBP_010"/>
    <hyperlink ref="A4028" r:id="rId35" display="hsa_circSTRBP_010" tooltip="http://www.circbank.cn/infoCirc.html?id=hsa_circSTRBP_010"/>
    <hyperlink ref="A4029" r:id="rId35" display="hsa_circSTRBP_010" tooltip="http://www.circbank.cn/infoCirc.html?id=hsa_circSTRBP_010"/>
    <hyperlink ref="A4030" r:id="rId35" display="hsa_circSTRBP_010" tooltip="http://www.circbank.cn/infoCirc.html?id=hsa_circSTRBP_010"/>
    <hyperlink ref="A4031" r:id="rId35" display="hsa_circSTRBP_010" tooltip="http://www.circbank.cn/infoCirc.html?id=hsa_circSTRBP_010"/>
    <hyperlink ref="A4032" r:id="rId35" display="hsa_circSTRBP_010" tooltip="http://www.circbank.cn/infoCirc.html?id=hsa_circSTRBP_010"/>
    <hyperlink ref="A4033" r:id="rId35" display="hsa_circSTRBP_010" tooltip="http://www.circbank.cn/infoCirc.html?id=hsa_circSTRBP_010"/>
    <hyperlink ref="A4034" r:id="rId35" display="hsa_circSTRBP_010" tooltip="http://www.circbank.cn/infoCirc.html?id=hsa_circSTRBP_010"/>
    <hyperlink ref="A4035" r:id="rId35" display="hsa_circSTRBP_010" tooltip="http://www.circbank.cn/infoCirc.html?id=hsa_circSTRBP_010"/>
    <hyperlink ref="A4036" r:id="rId35" display="hsa_circSTRBP_010" tooltip="http://www.circbank.cn/infoCirc.html?id=hsa_circSTRBP_010"/>
    <hyperlink ref="A4037" r:id="rId35" display="hsa_circSTRBP_010" tooltip="http://www.circbank.cn/infoCirc.html?id=hsa_circSTRBP_010"/>
    <hyperlink ref="A4038" r:id="rId35" display="hsa_circSTRBP_010" tooltip="http://www.circbank.cn/infoCirc.html?id=hsa_circSTRBP_010"/>
    <hyperlink ref="A4039" r:id="rId35" display="hsa_circSTRBP_010" tooltip="http://www.circbank.cn/infoCirc.html?id=hsa_circSTRBP_010"/>
    <hyperlink ref="A4040" r:id="rId35" display="hsa_circSTRBP_010" tooltip="http://www.circbank.cn/infoCirc.html?id=hsa_circSTRBP_010"/>
    <hyperlink ref="A4041" r:id="rId35" display="hsa_circSTRBP_010" tooltip="http://www.circbank.cn/infoCirc.html?id=hsa_circSTRBP_010"/>
    <hyperlink ref="A4042" r:id="rId35" display="hsa_circSTRBP_010" tooltip="http://www.circbank.cn/infoCirc.html?id=hsa_circSTRBP_010"/>
    <hyperlink ref="A4043" r:id="rId35" display="hsa_circSTRBP_010" tooltip="http://www.circbank.cn/infoCirc.html?id=hsa_circSTRBP_010"/>
    <hyperlink ref="A4044" r:id="rId35" display="hsa_circSTRBP_010" tooltip="http://www.circbank.cn/infoCirc.html?id=hsa_circSTRBP_010"/>
    <hyperlink ref="A4045" r:id="rId35" display="hsa_circSTRBP_010" tooltip="http://www.circbank.cn/infoCirc.html?id=hsa_circSTRBP_010"/>
    <hyperlink ref="A4046" r:id="rId35" display="hsa_circSTRBP_010" tooltip="http://www.circbank.cn/infoCirc.html?id=hsa_circSTRBP_010"/>
    <hyperlink ref="A4047" r:id="rId35" display="hsa_circSTRBP_010" tooltip="http://www.circbank.cn/infoCirc.html?id=hsa_circSTRBP_010"/>
    <hyperlink ref="A4048" r:id="rId35" display="hsa_circSTRBP_010" tooltip="http://www.circbank.cn/infoCirc.html?id=hsa_circSTRBP_010"/>
    <hyperlink ref="A4049" r:id="rId35" display="hsa_circSTRBP_010" tooltip="http://www.circbank.cn/infoCirc.html?id=hsa_circSTRBP_010"/>
    <hyperlink ref="A4050" r:id="rId35" display="hsa_circSTRBP_010" tooltip="http://www.circbank.cn/infoCirc.html?id=hsa_circSTRBP_010"/>
    <hyperlink ref="A4051" r:id="rId35" display="hsa_circSTRBP_010" tooltip="http://www.circbank.cn/infoCirc.html?id=hsa_circSTRBP_010"/>
    <hyperlink ref="A4052" r:id="rId35" display="hsa_circSTRBP_010" tooltip="http://www.circbank.cn/infoCirc.html?id=hsa_circSTRBP_010"/>
    <hyperlink ref="A4053" r:id="rId35" display="hsa_circSTRBP_010" tooltip="http://www.circbank.cn/infoCirc.html?id=hsa_circSTRBP_010"/>
    <hyperlink ref="A4054" r:id="rId35" display="hsa_circSTRBP_010" tooltip="http://www.circbank.cn/infoCirc.html?id=hsa_circSTRBP_010"/>
    <hyperlink ref="A4055" r:id="rId35" display="hsa_circSTRBP_010" tooltip="http://www.circbank.cn/infoCirc.html?id=hsa_circSTRBP_010"/>
    <hyperlink ref="A4056" r:id="rId35" display="hsa_circSTRBP_010" tooltip="http://www.circbank.cn/infoCirc.html?id=hsa_circSTRBP_010"/>
    <hyperlink ref="A4057" r:id="rId35" display="hsa_circSTRBP_010" tooltip="http://www.circbank.cn/infoCirc.html?id=hsa_circSTRBP_010"/>
    <hyperlink ref="A4058" r:id="rId35" display="hsa_circSTRBP_010" tooltip="http://www.circbank.cn/infoCirc.html?id=hsa_circSTRBP_010"/>
    <hyperlink ref="A4059" r:id="rId35" display="hsa_circSTRBP_010" tooltip="http://www.circbank.cn/infoCirc.html?id=hsa_circSTRBP_010"/>
    <hyperlink ref="A4060" r:id="rId35" display="hsa_circSTRBP_010" tooltip="http://www.circbank.cn/infoCirc.html?id=hsa_circSTRBP_010"/>
    <hyperlink ref="A4061" r:id="rId35" display="hsa_circSTRBP_010" tooltip="http://www.circbank.cn/infoCirc.html?id=hsa_circSTRBP_010"/>
    <hyperlink ref="A4062" r:id="rId35" display="hsa_circSTRBP_010" tooltip="http://www.circbank.cn/infoCirc.html?id=hsa_circSTRBP_010"/>
    <hyperlink ref="A4063" r:id="rId35" display="hsa_circSTRBP_010" tooltip="http://www.circbank.cn/infoCirc.html?id=hsa_circSTRBP_010"/>
    <hyperlink ref="A4064" r:id="rId35" display="hsa_circSTRBP_010" tooltip="http://www.circbank.cn/infoCirc.html?id=hsa_circSTRBP_010"/>
    <hyperlink ref="A4065" r:id="rId35" display="hsa_circSTRBP_010" tooltip="http://www.circbank.cn/infoCirc.html?id=hsa_circSTRBP_010"/>
    <hyperlink ref="A4066" r:id="rId35" display="hsa_circSTRBP_010" tooltip="http://www.circbank.cn/infoCirc.html?id=hsa_circSTRBP_010"/>
    <hyperlink ref="A4067" r:id="rId35" display="hsa_circSTRBP_010" tooltip="http://www.circbank.cn/infoCirc.html?id=hsa_circSTRBP_010"/>
    <hyperlink ref="A4068" r:id="rId35" display="hsa_circSTRBP_010" tooltip="http://www.circbank.cn/infoCirc.html?id=hsa_circSTRBP_010"/>
    <hyperlink ref="A4069" r:id="rId35" display="hsa_circSTRBP_010" tooltip="http://www.circbank.cn/infoCirc.html?id=hsa_circSTRBP_010"/>
    <hyperlink ref="A4070" r:id="rId35" display="hsa_circSTRBP_010" tooltip="http://www.circbank.cn/infoCirc.html?id=hsa_circSTRBP_010"/>
    <hyperlink ref="A4071" r:id="rId35" display="hsa_circSTRBP_010" tooltip="http://www.circbank.cn/infoCirc.html?id=hsa_circSTRBP_010"/>
    <hyperlink ref="A4072" r:id="rId35" display="hsa_circSTRBP_010" tooltip="http://www.circbank.cn/infoCirc.html?id=hsa_circSTRBP_010"/>
    <hyperlink ref="A4073" r:id="rId35" display="hsa_circSTRBP_010" tooltip="http://www.circbank.cn/infoCirc.html?id=hsa_circSTRBP_010"/>
    <hyperlink ref="A4074" r:id="rId35" display="hsa_circSTRBP_010" tooltip="http://www.circbank.cn/infoCirc.html?id=hsa_circSTRBP_010"/>
    <hyperlink ref="A4075" r:id="rId35" display="hsa_circSTRBP_010" tooltip="http://www.circbank.cn/infoCirc.html?id=hsa_circSTRBP_010"/>
    <hyperlink ref="A4076" r:id="rId35" display="hsa_circSTRBP_010" tooltip="http://www.circbank.cn/infoCirc.html?id=hsa_circSTRBP_010"/>
    <hyperlink ref="A4077" r:id="rId35" display="hsa_circSTRBP_010" tooltip="http://www.circbank.cn/infoCirc.html?id=hsa_circSTRBP_010"/>
    <hyperlink ref="A4078" r:id="rId35" display="hsa_circSTRBP_010" tooltip="http://www.circbank.cn/infoCirc.html?id=hsa_circSTRBP_010"/>
    <hyperlink ref="A4079" r:id="rId35" display="hsa_circSTRBP_010" tooltip="http://www.circbank.cn/infoCirc.html?id=hsa_circSTRBP_010"/>
    <hyperlink ref="A4080" r:id="rId35" display="hsa_circSTRBP_010" tooltip="http://www.circbank.cn/infoCirc.html?id=hsa_circSTRBP_010"/>
    <hyperlink ref="A4081" r:id="rId35" display="hsa_circSTRBP_010" tooltip="http://www.circbank.cn/infoCirc.html?id=hsa_circSTRBP_010"/>
    <hyperlink ref="A4082" r:id="rId35" display="hsa_circSTRBP_010" tooltip="http://www.circbank.cn/infoCirc.html?id=hsa_circSTRBP_010"/>
    <hyperlink ref="A4083" r:id="rId35" display="hsa_circSTRBP_010" tooltip="http://www.circbank.cn/infoCirc.html?id=hsa_circSTRBP_010"/>
    <hyperlink ref="A4084" r:id="rId35" display="hsa_circSTRBP_010" tooltip="http://www.circbank.cn/infoCirc.html?id=hsa_circSTRBP_010"/>
    <hyperlink ref="A4085" r:id="rId35" display="hsa_circSTRBP_010" tooltip="http://www.circbank.cn/infoCirc.html?id=hsa_circSTRBP_010"/>
    <hyperlink ref="A4086" r:id="rId35" display="hsa_circSTRBP_010" tooltip="http://www.circbank.cn/infoCirc.html?id=hsa_circSTRBP_010"/>
    <hyperlink ref="A4087" r:id="rId35" display="hsa_circSTRBP_010" tooltip="http://www.circbank.cn/infoCirc.html?id=hsa_circSTRBP_010"/>
    <hyperlink ref="A4088" r:id="rId35" display="hsa_circSTRBP_010" tooltip="http://www.circbank.cn/infoCirc.html?id=hsa_circSTRBP_010"/>
    <hyperlink ref="A4089" r:id="rId35" display="hsa_circSTRBP_010" tooltip="http://www.circbank.cn/infoCirc.html?id=hsa_circSTRBP_010"/>
    <hyperlink ref="A4090" r:id="rId35" display="hsa_circSTRBP_010" tooltip="http://www.circbank.cn/infoCirc.html?id=hsa_circSTRBP_010"/>
    <hyperlink ref="A4091" r:id="rId35" display="hsa_circSTRBP_010" tooltip="http://www.circbank.cn/infoCirc.html?id=hsa_circSTRBP_010"/>
    <hyperlink ref="A4092" r:id="rId35" display="hsa_circSTRBP_010" tooltip="http://www.circbank.cn/infoCirc.html?id=hsa_circSTRBP_010"/>
    <hyperlink ref="A4093" r:id="rId35" display="hsa_circSTRBP_010" tooltip="http://www.circbank.cn/infoCirc.html?id=hsa_circSTRBP_010"/>
    <hyperlink ref="A4094" r:id="rId35" display="hsa_circSTRBP_010" tooltip="http://www.circbank.cn/infoCirc.html?id=hsa_circSTRBP_010"/>
    <hyperlink ref="A4095" r:id="rId35" display="hsa_circSTRBP_010" tooltip="http://www.circbank.cn/infoCirc.html?id=hsa_circSTRBP_010"/>
    <hyperlink ref="A4096" r:id="rId35" display="hsa_circSTRBP_010" tooltip="http://www.circbank.cn/infoCirc.html?id=hsa_circSTRBP_010"/>
    <hyperlink ref="A4097" r:id="rId35" display="hsa_circSTRBP_010" tooltip="http://www.circbank.cn/infoCirc.html?id=hsa_circSTRBP_010"/>
    <hyperlink ref="A4098" r:id="rId35" display="hsa_circSTRBP_010" tooltip="http://www.circbank.cn/infoCirc.html?id=hsa_circSTRBP_010"/>
    <hyperlink ref="A4099" r:id="rId35" display="hsa_circSTRBP_010" tooltip="http://www.circbank.cn/infoCirc.html?id=hsa_circSTRBP_010"/>
    <hyperlink ref="A4100" r:id="rId35" display="hsa_circSTRBP_010" tooltip="http://www.circbank.cn/infoCirc.html?id=hsa_circSTRBP_010"/>
    <hyperlink ref="A4101" r:id="rId35" display="hsa_circSTRBP_010" tooltip="http://www.circbank.cn/infoCirc.html?id=hsa_circSTRBP_010"/>
    <hyperlink ref="A4102" r:id="rId35" display="hsa_circSTRBP_010" tooltip="http://www.circbank.cn/infoCirc.html?id=hsa_circSTRBP_010"/>
    <hyperlink ref="A4103" r:id="rId35" display="hsa_circSTRBP_010" tooltip="http://www.circbank.cn/infoCirc.html?id=hsa_circSTRBP_010"/>
    <hyperlink ref="A4104" r:id="rId35" display="hsa_circSTRBP_010" tooltip="http://www.circbank.cn/infoCirc.html?id=hsa_circSTRBP_010"/>
    <hyperlink ref="A4105" r:id="rId35" display="hsa_circSTRBP_010" tooltip="http://www.circbank.cn/infoCirc.html?id=hsa_circSTRBP_010"/>
    <hyperlink ref="A4106" r:id="rId35" display="hsa_circSTRBP_010" tooltip="http://www.circbank.cn/infoCirc.html?id=hsa_circSTRBP_010"/>
    <hyperlink ref="A4107" r:id="rId35" display="hsa_circSTRBP_010" tooltip="http://www.circbank.cn/infoCirc.html?id=hsa_circSTRBP_010"/>
    <hyperlink ref="A4108" r:id="rId35" display="hsa_circSTRBP_010" tooltip="http://www.circbank.cn/infoCirc.html?id=hsa_circSTRBP_010"/>
    <hyperlink ref="A4109" r:id="rId35" display="hsa_circSTRBP_010" tooltip="http://www.circbank.cn/infoCirc.html?id=hsa_circSTRBP_010"/>
    <hyperlink ref="A4110" r:id="rId35" display="hsa_circSTRBP_010" tooltip="http://www.circbank.cn/infoCirc.html?id=hsa_circSTRBP_010"/>
    <hyperlink ref="A4111" r:id="rId35" display="hsa_circSTRBP_010" tooltip="http://www.circbank.cn/infoCirc.html?id=hsa_circSTRBP_010"/>
    <hyperlink ref="A4112" r:id="rId35" display="hsa_circSTRBP_010" tooltip="http://www.circbank.cn/infoCirc.html?id=hsa_circSTRBP_010"/>
    <hyperlink ref="A4113" r:id="rId35" display="hsa_circSTRBP_010" tooltip="http://www.circbank.cn/infoCirc.html?id=hsa_circSTRBP_010"/>
    <hyperlink ref="A4114" r:id="rId35" display="hsa_circSTRBP_010" tooltip="http://www.circbank.cn/infoCirc.html?id=hsa_circSTRBP_010"/>
    <hyperlink ref="A4115" r:id="rId35" display="hsa_circSTRBP_010" tooltip="http://www.circbank.cn/infoCirc.html?id=hsa_circSTRBP_010"/>
    <hyperlink ref="A4116" r:id="rId35" display="hsa_circSTRBP_010" tooltip="http://www.circbank.cn/infoCirc.html?id=hsa_circSTRBP_010"/>
    <hyperlink ref="A4117" r:id="rId35" display="hsa_circSTRBP_010" tooltip="http://www.circbank.cn/infoCirc.html?id=hsa_circSTRBP_010"/>
    <hyperlink ref="A4118" r:id="rId35" display="hsa_circSTRBP_010" tooltip="http://www.circbank.cn/infoCirc.html?id=hsa_circSTRBP_010"/>
    <hyperlink ref="A4119" r:id="rId35" display="hsa_circSTRBP_010" tooltip="http://www.circbank.cn/infoCirc.html?id=hsa_circSTRBP_010"/>
    <hyperlink ref="A4120" r:id="rId35" display="hsa_circSTRBP_010" tooltip="http://www.circbank.cn/infoCirc.html?id=hsa_circSTRBP_010"/>
    <hyperlink ref="A4121" r:id="rId35" display="hsa_circSTRBP_010" tooltip="http://www.circbank.cn/infoCirc.html?id=hsa_circSTRBP_010"/>
    <hyperlink ref="A4122" r:id="rId35" display="hsa_circSTRBP_010" tooltip="http://www.circbank.cn/infoCirc.html?id=hsa_circSTRBP_010"/>
    <hyperlink ref="A4123" r:id="rId35" display="hsa_circSTRBP_010" tooltip="http://www.circbank.cn/infoCirc.html?id=hsa_circSTRBP_010"/>
    <hyperlink ref="A4124" r:id="rId35" display="hsa_circSTRBP_010" tooltip="http://www.circbank.cn/infoCirc.html?id=hsa_circSTRBP_010"/>
    <hyperlink ref="A4125" r:id="rId35" display="hsa_circSTRBP_010" tooltip="http://www.circbank.cn/infoCirc.html?id=hsa_circSTRBP_010"/>
    <hyperlink ref="A4126" r:id="rId35" display="hsa_circSTRBP_010" tooltip="http://www.circbank.cn/infoCirc.html?id=hsa_circSTRBP_010"/>
    <hyperlink ref="A4127" r:id="rId35" display="hsa_circSTRBP_010" tooltip="http://www.circbank.cn/infoCirc.html?id=hsa_circSTRBP_010"/>
    <hyperlink ref="A4128" r:id="rId35" display="hsa_circSTRBP_010" tooltip="http://www.circbank.cn/infoCirc.html?id=hsa_circSTRBP_010"/>
    <hyperlink ref="A4129" r:id="rId35" display="hsa_circSTRBP_010" tooltip="http://www.circbank.cn/infoCirc.html?id=hsa_circSTRBP_010"/>
    <hyperlink ref="A4130" r:id="rId35" display="hsa_circSTRBP_010" tooltip="http://www.circbank.cn/infoCirc.html?id=hsa_circSTRBP_010"/>
    <hyperlink ref="A4131" r:id="rId35" display="hsa_circSTRBP_010" tooltip="http://www.circbank.cn/infoCirc.html?id=hsa_circSTRBP_010"/>
    <hyperlink ref="A4132" r:id="rId35" display="hsa_circSTRBP_010" tooltip="http://www.circbank.cn/infoCirc.html?id=hsa_circSTRBP_010"/>
    <hyperlink ref="A4133" r:id="rId35" display="hsa_circSTRBP_010" tooltip="http://www.circbank.cn/infoCirc.html?id=hsa_circSTRBP_010"/>
    <hyperlink ref="A4134" r:id="rId35" display="hsa_circSTRBP_010" tooltip="http://www.circbank.cn/infoCirc.html?id=hsa_circSTRBP_010"/>
    <hyperlink ref="A4135" r:id="rId35" display="hsa_circSTRBP_010" tooltip="http://www.circbank.cn/infoCirc.html?id=hsa_circSTRBP_010"/>
    <hyperlink ref="A4136" r:id="rId35" display="hsa_circSTRBP_010" tooltip="http://www.circbank.cn/infoCirc.html?id=hsa_circSTRBP_010"/>
    <hyperlink ref="A4137" r:id="rId35" display="hsa_circSTRBP_010" tooltip="http://www.circbank.cn/infoCirc.html?id=hsa_circSTRBP_010"/>
    <hyperlink ref="A4138" r:id="rId35" display="hsa_circSTRBP_010" tooltip="http://www.circbank.cn/infoCirc.html?id=hsa_circSTRBP_010"/>
    <hyperlink ref="A4139" r:id="rId35" display="hsa_circSTRBP_010" tooltip="http://www.circbank.cn/infoCirc.html?id=hsa_circSTRBP_010"/>
    <hyperlink ref="A4140" r:id="rId36" display="hsa_circSTRBP_011" tooltip="http://www.circbank.cn/infoCirc.html?id=hsa_circSTRBP_011"/>
    <hyperlink ref="A4141" r:id="rId36" display="hsa_circSTRBP_011" tooltip="http://www.circbank.cn/infoCirc.html?id=hsa_circSTRBP_011"/>
    <hyperlink ref="A4142" r:id="rId36" display="hsa_circSTRBP_011" tooltip="http://www.circbank.cn/infoCirc.html?id=hsa_circSTRBP_011"/>
    <hyperlink ref="A4143" r:id="rId36" display="hsa_circSTRBP_011" tooltip="http://www.circbank.cn/infoCirc.html?id=hsa_circSTRBP_011"/>
    <hyperlink ref="A4144" r:id="rId36" display="hsa_circSTRBP_011" tooltip="http://www.circbank.cn/infoCirc.html?id=hsa_circSTRBP_011"/>
    <hyperlink ref="A4145" r:id="rId36" display="hsa_circSTRBP_011" tooltip="http://www.circbank.cn/infoCirc.html?id=hsa_circSTRBP_011"/>
    <hyperlink ref="A4146" r:id="rId36" display="hsa_circSTRBP_011" tooltip="http://www.circbank.cn/infoCirc.html?id=hsa_circSTRBP_011"/>
    <hyperlink ref="A4147" r:id="rId36" display="hsa_circSTRBP_011" tooltip="http://www.circbank.cn/infoCirc.html?id=hsa_circSTRBP_011"/>
    <hyperlink ref="A4148" r:id="rId36" display="hsa_circSTRBP_011" tooltip="http://www.circbank.cn/infoCirc.html?id=hsa_circSTRBP_011"/>
    <hyperlink ref="A4149" r:id="rId36" display="hsa_circSTRBP_011" tooltip="http://www.circbank.cn/infoCirc.html?id=hsa_circSTRBP_011"/>
    <hyperlink ref="A4150" r:id="rId36" display="hsa_circSTRBP_011" tooltip="http://www.circbank.cn/infoCirc.html?id=hsa_circSTRBP_011"/>
    <hyperlink ref="A4151" r:id="rId36" display="hsa_circSTRBP_011" tooltip="http://www.circbank.cn/infoCirc.html?id=hsa_circSTRBP_011"/>
    <hyperlink ref="A4152" r:id="rId36" display="hsa_circSTRBP_011" tooltip="http://www.circbank.cn/infoCirc.html?id=hsa_circSTRBP_011"/>
    <hyperlink ref="A4153" r:id="rId36" display="hsa_circSTRBP_011" tooltip="http://www.circbank.cn/infoCirc.html?id=hsa_circSTRBP_011"/>
    <hyperlink ref="A4154" r:id="rId36" display="hsa_circSTRBP_011" tooltip="http://www.circbank.cn/infoCirc.html?id=hsa_circSTRBP_011"/>
    <hyperlink ref="A4155" r:id="rId36" display="hsa_circSTRBP_011" tooltip="http://www.circbank.cn/infoCirc.html?id=hsa_circSTRBP_011"/>
    <hyperlink ref="A4156" r:id="rId36" display="hsa_circSTRBP_011" tooltip="http://www.circbank.cn/infoCirc.html?id=hsa_circSTRBP_011"/>
    <hyperlink ref="A4157" r:id="rId36" display="hsa_circSTRBP_011" tooltip="http://www.circbank.cn/infoCirc.html?id=hsa_circSTRBP_011"/>
    <hyperlink ref="A4158" r:id="rId36" display="hsa_circSTRBP_011" tooltip="http://www.circbank.cn/infoCirc.html?id=hsa_circSTRBP_011"/>
    <hyperlink ref="A4159" r:id="rId36" display="hsa_circSTRBP_011" tooltip="http://www.circbank.cn/infoCirc.html?id=hsa_circSTRBP_011"/>
    <hyperlink ref="A4160" r:id="rId36" display="hsa_circSTRBP_011" tooltip="http://www.circbank.cn/infoCirc.html?id=hsa_circSTRBP_011"/>
    <hyperlink ref="A4161" r:id="rId36" display="hsa_circSTRBP_011" tooltip="http://www.circbank.cn/infoCirc.html?id=hsa_circSTRBP_011"/>
    <hyperlink ref="A4162" r:id="rId36" display="hsa_circSTRBP_011" tooltip="http://www.circbank.cn/infoCirc.html?id=hsa_circSTRBP_011"/>
    <hyperlink ref="A4163" r:id="rId36" display="hsa_circSTRBP_011" tooltip="http://www.circbank.cn/infoCirc.html?id=hsa_circSTRBP_011"/>
    <hyperlink ref="A4164" r:id="rId36" display="hsa_circSTRBP_011" tooltip="http://www.circbank.cn/infoCirc.html?id=hsa_circSTRBP_011"/>
    <hyperlink ref="A4165" r:id="rId36" display="hsa_circSTRBP_011" tooltip="http://www.circbank.cn/infoCirc.html?id=hsa_circSTRBP_011"/>
    <hyperlink ref="A4166" r:id="rId36" display="hsa_circSTRBP_011" tooltip="http://www.circbank.cn/infoCirc.html?id=hsa_circSTRBP_011"/>
    <hyperlink ref="A4167" r:id="rId36" display="hsa_circSTRBP_011" tooltip="http://www.circbank.cn/infoCirc.html?id=hsa_circSTRBP_011"/>
    <hyperlink ref="A4168" r:id="rId36" display="hsa_circSTRBP_011" tooltip="http://www.circbank.cn/infoCirc.html?id=hsa_circSTRBP_011"/>
    <hyperlink ref="A4169" r:id="rId36" display="hsa_circSTRBP_011" tooltip="http://www.circbank.cn/infoCirc.html?id=hsa_circSTRBP_011"/>
    <hyperlink ref="A4170" r:id="rId36" display="hsa_circSTRBP_011" tooltip="http://www.circbank.cn/infoCirc.html?id=hsa_circSTRBP_011"/>
    <hyperlink ref="A4171" r:id="rId36" display="hsa_circSTRBP_011" tooltip="http://www.circbank.cn/infoCirc.html?id=hsa_circSTRBP_011"/>
    <hyperlink ref="A4172" r:id="rId36" display="hsa_circSTRBP_011" tooltip="http://www.circbank.cn/infoCirc.html?id=hsa_circSTRBP_011"/>
    <hyperlink ref="A4173" r:id="rId36" display="hsa_circSTRBP_011" tooltip="http://www.circbank.cn/infoCirc.html?id=hsa_circSTRBP_011"/>
    <hyperlink ref="A4174" r:id="rId36" display="hsa_circSTRBP_011" tooltip="http://www.circbank.cn/infoCirc.html?id=hsa_circSTRBP_011"/>
    <hyperlink ref="A4175" r:id="rId36" display="hsa_circSTRBP_011" tooltip="http://www.circbank.cn/infoCirc.html?id=hsa_circSTRBP_011"/>
    <hyperlink ref="A4176" r:id="rId36" display="hsa_circSTRBP_011" tooltip="http://www.circbank.cn/infoCirc.html?id=hsa_circSTRBP_011"/>
    <hyperlink ref="A4177" r:id="rId36" display="hsa_circSTRBP_011" tooltip="http://www.circbank.cn/infoCirc.html?id=hsa_circSTRBP_011"/>
    <hyperlink ref="A4178" r:id="rId36" display="hsa_circSTRBP_011" tooltip="http://www.circbank.cn/infoCirc.html?id=hsa_circSTRBP_011"/>
    <hyperlink ref="A4179" r:id="rId36" display="hsa_circSTRBP_011" tooltip="http://www.circbank.cn/infoCirc.html?id=hsa_circSTRBP_011"/>
    <hyperlink ref="A4180" r:id="rId36" display="hsa_circSTRBP_011" tooltip="http://www.circbank.cn/infoCirc.html?id=hsa_circSTRBP_011"/>
    <hyperlink ref="A4181" r:id="rId36" display="hsa_circSTRBP_011" tooltip="http://www.circbank.cn/infoCirc.html?id=hsa_circSTRBP_011"/>
    <hyperlink ref="A4182" r:id="rId36" display="hsa_circSTRBP_011" tooltip="http://www.circbank.cn/infoCirc.html?id=hsa_circSTRBP_011"/>
    <hyperlink ref="A4183" r:id="rId36" display="hsa_circSTRBP_011" tooltip="http://www.circbank.cn/infoCirc.html?id=hsa_circSTRBP_011"/>
    <hyperlink ref="A4184" r:id="rId36" display="hsa_circSTRBP_011" tooltip="http://www.circbank.cn/infoCirc.html?id=hsa_circSTRBP_011"/>
    <hyperlink ref="A4185" r:id="rId36" display="hsa_circSTRBP_011" tooltip="http://www.circbank.cn/infoCirc.html?id=hsa_circSTRBP_011"/>
    <hyperlink ref="A4186" r:id="rId36" display="hsa_circSTRBP_011" tooltip="http://www.circbank.cn/infoCirc.html?id=hsa_circSTRBP_011"/>
    <hyperlink ref="A4187" r:id="rId36" display="hsa_circSTRBP_011" tooltip="http://www.circbank.cn/infoCirc.html?id=hsa_circSTRBP_011"/>
    <hyperlink ref="A4188" r:id="rId36" display="hsa_circSTRBP_011" tooltip="http://www.circbank.cn/infoCirc.html?id=hsa_circSTRBP_011"/>
    <hyperlink ref="A4189" r:id="rId36" display="hsa_circSTRBP_011" tooltip="http://www.circbank.cn/infoCirc.html?id=hsa_circSTRBP_011"/>
    <hyperlink ref="A4190" r:id="rId36" display="hsa_circSTRBP_011" tooltip="http://www.circbank.cn/infoCirc.html?id=hsa_circSTRBP_011"/>
    <hyperlink ref="A4191" r:id="rId36" display="hsa_circSTRBP_011" tooltip="http://www.circbank.cn/infoCirc.html?id=hsa_circSTRBP_011"/>
    <hyperlink ref="A4192" r:id="rId36" display="hsa_circSTRBP_011" tooltip="http://www.circbank.cn/infoCirc.html?id=hsa_circSTRBP_011"/>
    <hyperlink ref="A4193" r:id="rId36" display="hsa_circSTRBP_011" tooltip="http://www.circbank.cn/infoCirc.html?id=hsa_circSTRBP_011"/>
    <hyperlink ref="A4194" r:id="rId36" display="hsa_circSTRBP_011" tooltip="http://www.circbank.cn/infoCirc.html?id=hsa_circSTRBP_011"/>
    <hyperlink ref="A4195" r:id="rId36" display="hsa_circSTRBP_011" tooltip="http://www.circbank.cn/infoCirc.html?id=hsa_circSTRBP_011"/>
    <hyperlink ref="A4196" r:id="rId36" display="hsa_circSTRBP_011" tooltip="http://www.circbank.cn/infoCirc.html?id=hsa_circSTRBP_011"/>
    <hyperlink ref="A4197" r:id="rId36" display="hsa_circSTRBP_011" tooltip="http://www.circbank.cn/infoCirc.html?id=hsa_circSTRBP_011"/>
    <hyperlink ref="A4198" r:id="rId36" display="hsa_circSTRBP_011" tooltip="http://www.circbank.cn/infoCirc.html?id=hsa_circSTRBP_011"/>
    <hyperlink ref="A4199" r:id="rId36" display="hsa_circSTRBP_011" tooltip="http://www.circbank.cn/infoCirc.html?id=hsa_circSTRBP_011"/>
    <hyperlink ref="A4200" r:id="rId36" display="hsa_circSTRBP_011" tooltip="http://www.circbank.cn/infoCirc.html?id=hsa_circSTRBP_011"/>
    <hyperlink ref="A4201" r:id="rId36" display="hsa_circSTRBP_011" tooltip="http://www.circbank.cn/infoCirc.html?id=hsa_circSTRBP_011"/>
    <hyperlink ref="A4202" r:id="rId36" display="hsa_circSTRBP_011" tooltip="http://www.circbank.cn/infoCirc.html?id=hsa_circSTRBP_011"/>
    <hyperlink ref="A4203" r:id="rId36" display="hsa_circSTRBP_011" tooltip="http://www.circbank.cn/infoCirc.html?id=hsa_circSTRBP_011"/>
    <hyperlink ref="A4204" r:id="rId36" display="hsa_circSTRBP_011" tooltip="http://www.circbank.cn/infoCirc.html?id=hsa_circSTRBP_011"/>
    <hyperlink ref="A4205" r:id="rId36" display="hsa_circSTRBP_011" tooltip="http://www.circbank.cn/infoCirc.html?id=hsa_circSTRBP_011"/>
    <hyperlink ref="A4206" r:id="rId36" display="hsa_circSTRBP_011" tooltip="http://www.circbank.cn/infoCirc.html?id=hsa_circSTRBP_011"/>
    <hyperlink ref="A4207" r:id="rId36" display="hsa_circSTRBP_011" tooltip="http://www.circbank.cn/infoCirc.html?id=hsa_circSTRBP_011"/>
    <hyperlink ref="A4208" r:id="rId36" display="hsa_circSTRBP_011" tooltip="http://www.circbank.cn/infoCirc.html?id=hsa_circSTRBP_011"/>
    <hyperlink ref="A4209" r:id="rId36" display="hsa_circSTRBP_011" tooltip="http://www.circbank.cn/infoCirc.html?id=hsa_circSTRBP_011"/>
    <hyperlink ref="A4210" r:id="rId36" display="hsa_circSTRBP_011" tooltip="http://www.circbank.cn/infoCirc.html?id=hsa_circSTRBP_011"/>
    <hyperlink ref="A4211" r:id="rId36" display="hsa_circSTRBP_011" tooltip="http://www.circbank.cn/infoCirc.html?id=hsa_circSTRBP_011"/>
    <hyperlink ref="A4212" r:id="rId36" display="hsa_circSTRBP_011" tooltip="http://www.circbank.cn/infoCirc.html?id=hsa_circSTRBP_011"/>
    <hyperlink ref="A4213" r:id="rId36" display="hsa_circSTRBP_011" tooltip="http://www.circbank.cn/infoCirc.html?id=hsa_circSTRBP_011"/>
    <hyperlink ref="A4214" r:id="rId36" display="hsa_circSTRBP_011" tooltip="http://www.circbank.cn/infoCirc.html?id=hsa_circSTRBP_011"/>
    <hyperlink ref="A4215" r:id="rId36" display="hsa_circSTRBP_011" tooltip="http://www.circbank.cn/infoCirc.html?id=hsa_circSTRBP_011"/>
    <hyperlink ref="A4216" r:id="rId36" display="hsa_circSTRBP_011" tooltip="http://www.circbank.cn/infoCirc.html?id=hsa_circSTRBP_011"/>
    <hyperlink ref="A4217" r:id="rId36" display="hsa_circSTRBP_011" tooltip="http://www.circbank.cn/infoCirc.html?id=hsa_circSTRBP_011"/>
    <hyperlink ref="A4218" r:id="rId36" display="hsa_circSTRBP_011" tooltip="http://www.circbank.cn/infoCirc.html?id=hsa_circSTRBP_011"/>
    <hyperlink ref="A4219" r:id="rId36" display="hsa_circSTRBP_011" tooltip="http://www.circbank.cn/infoCirc.html?id=hsa_circSTRBP_011"/>
    <hyperlink ref="A4220" r:id="rId36" display="hsa_circSTRBP_011" tooltip="http://www.circbank.cn/infoCirc.html?id=hsa_circSTRBP_011"/>
    <hyperlink ref="A4221" r:id="rId36" display="hsa_circSTRBP_011" tooltip="http://www.circbank.cn/infoCirc.html?id=hsa_circSTRBP_011"/>
    <hyperlink ref="A4222" r:id="rId36" display="hsa_circSTRBP_011" tooltip="http://www.circbank.cn/infoCirc.html?id=hsa_circSTRBP_011"/>
    <hyperlink ref="A4223" r:id="rId36" display="hsa_circSTRBP_011" tooltip="http://www.circbank.cn/infoCirc.html?id=hsa_circSTRBP_011"/>
    <hyperlink ref="A4224" r:id="rId36" display="hsa_circSTRBP_011" tooltip="http://www.circbank.cn/infoCirc.html?id=hsa_circSTRBP_011"/>
    <hyperlink ref="A4225" r:id="rId36" display="hsa_circSTRBP_011" tooltip="http://www.circbank.cn/infoCirc.html?id=hsa_circSTRBP_011"/>
    <hyperlink ref="A4226" r:id="rId36" display="hsa_circSTRBP_011" tooltip="http://www.circbank.cn/infoCirc.html?id=hsa_circSTRBP_011"/>
    <hyperlink ref="A4227" r:id="rId36" display="hsa_circSTRBP_011" tooltip="http://www.circbank.cn/infoCirc.html?id=hsa_circSTRBP_011"/>
    <hyperlink ref="A4228" r:id="rId36" display="hsa_circSTRBP_011" tooltip="http://www.circbank.cn/infoCirc.html?id=hsa_circSTRBP_011"/>
    <hyperlink ref="A4229" r:id="rId36" display="hsa_circSTRBP_011" tooltip="http://www.circbank.cn/infoCirc.html?id=hsa_circSTRBP_011"/>
    <hyperlink ref="A4230" r:id="rId36" display="hsa_circSTRBP_011" tooltip="http://www.circbank.cn/infoCirc.html?id=hsa_circSTRBP_011"/>
    <hyperlink ref="A4231" r:id="rId36" display="hsa_circSTRBP_011" tooltip="http://www.circbank.cn/infoCirc.html?id=hsa_circSTRBP_011"/>
    <hyperlink ref="A4232" r:id="rId36" display="hsa_circSTRBP_011" tooltip="http://www.circbank.cn/infoCirc.html?id=hsa_circSTRBP_011"/>
    <hyperlink ref="A4233" r:id="rId36" display="hsa_circSTRBP_011" tooltip="http://www.circbank.cn/infoCirc.html?id=hsa_circSTRBP_011"/>
    <hyperlink ref="A4234" r:id="rId36" display="hsa_circSTRBP_011" tooltip="http://www.circbank.cn/infoCirc.html?id=hsa_circSTRBP_011"/>
    <hyperlink ref="A4235" r:id="rId36" display="hsa_circSTRBP_011" tooltip="http://www.circbank.cn/infoCirc.html?id=hsa_circSTRBP_011"/>
    <hyperlink ref="A4236" r:id="rId36" display="hsa_circSTRBP_011" tooltip="http://www.circbank.cn/infoCirc.html?id=hsa_circSTRBP_011"/>
    <hyperlink ref="A4237" r:id="rId36" display="hsa_circSTRBP_011" tooltip="http://www.circbank.cn/infoCirc.html?id=hsa_circSTRBP_011"/>
    <hyperlink ref="A4238" r:id="rId36" display="hsa_circSTRBP_011" tooltip="http://www.circbank.cn/infoCirc.html?id=hsa_circSTRBP_011"/>
    <hyperlink ref="A4239" r:id="rId36" display="hsa_circSTRBP_011" tooltip="http://www.circbank.cn/infoCirc.html?id=hsa_circSTRBP_011"/>
    <hyperlink ref="A4240" r:id="rId36" display="hsa_circSTRBP_011" tooltip="http://www.circbank.cn/infoCirc.html?id=hsa_circSTRBP_011"/>
    <hyperlink ref="A4241" r:id="rId36" display="hsa_circSTRBP_011" tooltip="http://www.circbank.cn/infoCirc.html?id=hsa_circSTRBP_011"/>
    <hyperlink ref="A4242" r:id="rId36" display="hsa_circSTRBP_011" tooltip="http://www.circbank.cn/infoCirc.html?id=hsa_circSTRBP_011"/>
    <hyperlink ref="A4243" r:id="rId36" display="hsa_circSTRBP_011" tooltip="http://www.circbank.cn/infoCirc.html?id=hsa_circSTRBP_011"/>
    <hyperlink ref="A4244" r:id="rId36" display="hsa_circSTRBP_011" tooltip="http://www.circbank.cn/infoCirc.html?id=hsa_circSTRBP_011"/>
    <hyperlink ref="A4245" r:id="rId36" display="hsa_circSTRBP_011" tooltip="http://www.circbank.cn/infoCirc.html?id=hsa_circSTRBP_011"/>
    <hyperlink ref="A4246" r:id="rId36" display="hsa_circSTRBP_011" tooltip="http://www.circbank.cn/infoCirc.html?id=hsa_circSTRBP_011"/>
    <hyperlink ref="A4247" r:id="rId36" display="hsa_circSTRBP_011" tooltip="http://www.circbank.cn/infoCirc.html?id=hsa_circSTRBP_011"/>
    <hyperlink ref="A4248" r:id="rId36" display="hsa_circSTRBP_011" tooltip="http://www.circbank.cn/infoCirc.html?id=hsa_circSTRBP_011"/>
    <hyperlink ref="A4249" r:id="rId36" display="hsa_circSTRBP_011" tooltip="http://www.circbank.cn/infoCirc.html?id=hsa_circSTRBP_011"/>
    <hyperlink ref="A4250" r:id="rId36" display="hsa_circSTRBP_011" tooltip="http://www.circbank.cn/infoCirc.html?id=hsa_circSTRBP_011"/>
    <hyperlink ref="A4251" r:id="rId36" display="hsa_circSTRBP_011" tooltip="http://www.circbank.cn/infoCirc.html?id=hsa_circSTRBP_011"/>
    <hyperlink ref="A4252" r:id="rId36" display="hsa_circSTRBP_011" tooltip="http://www.circbank.cn/infoCirc.html?id=hsa_circSTRBP_011"/>
    <hyperlink ref="A4253" r:id="rId36" display="hsa_circSTRBP_011" tooltip="http://www.circbank.cn/infoCirc.html?id=hsa_circSTRBP_011"/>
    <hyperlink ref="A4254" r:id="rId36" display="hsa_circSTRBP_011" tooltip="http://www.circbank.cn/infoCirc.html?id=hsa_circSTRBP_011"/>
    <hyperlink ref="A4255" r:id="rId36" display="hsa_circSTRBP_011" tooltip="http://www.circbank.cn/infoCirc.html?id=hsa_circSTRBP_011"/>
    <hyperlink ref="A4256" r:id="rId36" display="hsa_circSTRBP_011" tooltip="http://www.circbank.cn/infoCirc.html?id=hsa_circSTRBP_011"/>
    <hyperlink ref="A4257" r:id="rId36" display="hsa_circSTRBP_011" tooltip="http://www.circbank.cn/infoCirc.html?id=hsa_circSTRBP_011"/>
    <hyperlink ref="A4258" r:id="rId36" display="hsa_circSTRBP_011" tooltip="http://www.circbank.cn/infoCirc.html?id=hsa_circSTRBP_011"/>
    <hyperlink ref="A4259" r:id="rId36" display="hsa_circSTRBP_011" tooltip="http://www.circbank.cn/infoCirc.html?id=hsa_circSTRBP_011"/>
    <hyperlink ref="A4260" r:id="rId36" display="hsa_circSTRBP_011" tooltip="http://www.circbank.cn/infoCirc.html?id=hsa_circSTRBP_011"/>
    <hyperlink ref="A4261" r:id="rId36" display="hsa_circSTRBP_011" tooltip="http://www.circbank.cn/infoCirc.html?id=hsa_circSTRBP_011"/>
    <hyperlink ref="A4262" r:id="rId36" display="hsa_circSTRBP_011" tooltip="http://www.circbank.cn/infoCirc.html?id=hsa_circSTRBP_011"/>
    <hyperlink ref="A4263" r:id="rId36" display="hsa_circSTRBP_011" tooltip="http://www.circbank.cn/infoCirc.html?id=hsa_circSTRBP_011"/>
    <hyperlink ref="A4264" r:id="rId36" display="hsa_circSTRBP_011" tooltip="http://www.circbank.cn/infoCirc.html?id=hsa_circSTRBP_011"/>
    <hyperlink ref="A4265" r:id="rId36" display="hsa_circSTRBP_011" tooltip="http://www.circbank.cn/infoCirc.html?id=hsa_circSTRBP_011"/>
    <hyperlink ref="A4266" r:id="rId36" display="hsa_circSTRBP_011" tooltip="http://www.circbank.cn/infoCirc.html?id=hsa_circSTRBP_011"/>
    <hyperlink ref="A4267" r:id="rId36" display="hsa_circSTRBP_011" tooltip="http://www.circbank.cn/infoCirc.html?id=hsa_circSTRBP_011"/>
    <hyperlink ref="A4268" r:id="rId36" display="hsa_circSTRBP_011" tooltip="http://www.circbank.cn/infoCirc.html?id=hsa_circSTRBP_011"/>
    <hyperlink ref="A4269" r:id="rId36" display="hsa_circSTRBP_011" tooltip="http://www.circbank.cn/infoCirc.html?id=hsa_circSTRBP_011"/>
    <hyperlink ref="A4270" r:id="rId36" display="hsa_circSTRBP_011" tooltip="http://www.circbank.cn/infoCirc.html?id=hsa_circSTRBP_011"/>
    <hyperlink ref="A4271" r:id="rId36" display="hsa_circSTRBP_011" tooltip="http://www.circbank.cn/infoCirc.html?id=hsa_circSTRBP_011"/>
    <hyperlink ref="A4272" r:id="rId36" display="hsa_circSTRBP_011" tooltip="http://www.circbank.cn/infoCirc.html?id=hsa_circSTRBP_011"/>
    <hyperlink ref="A4273" r:id="rId36" display="hsa_circSTRBP_011" tooltip="http://www.circbank.cn/infoCirc.html?id=hsa_circSTRBP_011"/>
    <hyperlink ref="A4274" r:id="rId36" display="hsa_circSTRBP_011" tooltip="http://www.circbank.cn/infoCirc.html?id=hsa_circSTRBP_011"/>
    <hyperlink ref="A4275" r:id="rId36" display="hsa_circSTRBP_011" tooltip="http://www.circbank.cn/infoCirc.html?id=hsa_circSTRBP_011"/>
    <hyperlink ref="A4276" r:id="rId36" display="hsa_circSTRBP_011" tooltip="http://www.circbank.cn/infoCirc.html?id=hsa_circSTRBP_011"/>
    <hyperlink ref="A4277" r:id="rId36" display="hsa_circSTRBP_011" tooltip="http://www.circbank.cn/infoCirc.html?id=hsa_circSTRBP_011"/>
    <hyperlink ref="A4278" r:id="rId36" display="hsa_circSTRBP_011" tooltip="http://www.circbank.cn/infoCirc.html?id=hsa_circSTRBP_011"/>
    <hyperlink ref="A4279" r:id="rId36" display="hsa_circSTRBP_011" tooltip="http://www.circbank.cn/infoCirc.html?id=hsa_circSTRBP_011"/>
    <hyperlink ref="A4280" r:id="rId36" display="hsa_circSTRBP_011" tooltip="http://www.circbank.cn/infoCirc.html?id=hsa_circSTRBP_011"/>
    <hyperlink ref="A4281" r:id="rId36" display="hsa_circSTRBP_011" tooltip="http://www.circbank.cn/infoCirc.html?id=hsa_circSTRBP_011"/>
    <hyperlink ref="A4282" r:id="rId36" display="hsa_circSTRBP_011" tooltip="http://www.circbank.cn/infoCirc.html?id=hsa_circSTRBP_011"/>
    <hyperlink ref="A4283" r:id="rId36" display="hsa_circSTRBP_011" tooltip="http://www.circbank.cn/infoCirc.html?id=hsa_circSTRBP_011"/>
    <hyperlink ref="A4284" r:id="rId36" display="hsa_circSTRBP_011" tooltip="http://www.circbank.cn/infoCirc.html?id=hsa_circSTRBP_011"/>
    <hyperlink ref="A4285" r:id="rId36" display="hsa_circSTRBP_011" tooltip="http://www.circbank.cn/infoCirc.html?id=hsa_circSTRBP_011"/>
    <hyperlink ref="A4286" r:id="rId36" display="hsa_circSTRBP_011" tooltip="http://www.circbank.cn/infoCirc.html?id=hsa_circSTRBP_011"/>
    <hyperlink ref="A4287" r:id="rId36" display="hsa_circSTRBP_011" tooltip="http://www.circbank.cn/infoCirc.html?id=hsa_circSTRBP_011"/>
    <hyperlink ref="A4288" r:id="rId36" display="hsa_circSTRBP_011" tooltip="http://www.circbank.cn/infoCirc.html?id=hsa_circSTRBP_011"/>
    <hyperlink ref="A4289" r:id="rId36" display="hsa_circSTRBP_011" tooltip="http://www.circbank.cn/infoCirc.html?id=hsa_circSTRBP_011"/>
    <hyperlink ref="A4290" r:id="rId36" display="hsa_circSTRBP_011" tooltip="http://www.circbank.cn/infoCirc.html?id=hsa_circSTRBP_011"/>
    <hyperlink ref="A4291" r:id="rId36" display="hsa_circSTRBP_011" tooltip="http://www.circbank.cn/infoCirc.html?id=hsa_circSTRBP_011"/>
    <hyperlink ref="A4292" r:id="rId36" display="hsa_circSTRBP_011" tooltip="http://www.circbank.cn/infoCirc.html?id=hsa_circSTRBP_011"/>
    <hyperlink ref="A4293" r:id="rId36" display="hsa_circSTRBP_011" tooltip="http://www.circbank.cn/infoCirc.html?id=hsa_circSTRBP_011"/>
    <hyperlink ref="A4294" r:id="rId36" display="hsa_circSTRBP_011" tooltip="http://www.circbank.cn/infoCirc.html?id=hsa_circSTRBP_011"/>
    <hyperlink ref="A4295" r:id="rId36" display="hsa_circSTRBP_011" tooltip="http://www.circbank.cn/infoCirc.html?id=hsa_circSTRBP_011"/>
    <hyperlink ref="A4296" r:id="rId36" display="hsa_circSTRBP_011" tooltip="http://www.circbank.cn/infoCirc.html?id=hsa_circSTRBP_011"/>
    <hyperlink ref="A4297" r:id="rId36" display="hsa_circSTRBP_011" tooltip="http://www.circbank.cn/infoCirc.html?id=hsa_circSTRBP_011"/>
    <hyperlink ref="A4298" r:id="rId37" display="hsa_circSTRBP_012" tooltip="http://www.circbank.cn/infoCirc.html?id=hsa_circSTRBP_012"/>
    <hyperlink ref="A4299" r:id="rId37" display="hsa_circSTRBP_012" tooltip="http://www.circbank.cn/infoCirc.html?id=hsa_circSTRBP_012"/>
    <hyperlink ref="A4300" r:id="rId37" display="hsa_circSTRBP_012" tooltip="http://www.circbank.cn/infoCirc.html?id=hsa_circSTRBP_012"/>
    <hyperlink ref="A4301" r:id="rId37" display="hsa_circSTRBP_012" tooltip="http://www.circbank.cn/infoCirc.html?id=hsa_circSTRBP_012"/>
    <hyperlink ref="A4302" r:id="rId37" display="hsa_circSTRBP_012" tooltip="http://www.circbank.cn/infoCirc.html?id=hsa_circSTRBP_012"/>
    <hyperlink ref="A4303" r:id="rId37" display="hsa_circSTRBP_012" tooltip="http://www.circbank.cn/infoCirc.html?id=hsa_circSTRBP_012"/>
    <hyperlink ref="A4304" r:id="rId37" display="hsa_circSTRBP_012" tooltip="http://www.circbank.cn/infoCirc.html?id=hsa_circSTRBP_012"/>
    <hyperlink ref="A4305" r:id="rId37" display="hsa_circSTRBP_012" tooltip="http://www.circbank.cn/infoCirc.html?id=hsa_circSTRBP_012"/>
    <hyperlink ref="A4306" r:id="rId37" display="hsa_circSTRBP_012" tooltip="http://www.circbank.cn/infoCirc.html?id=hsa_circSTRBP_012"/>
    <hyperlink ref="A4307" r:id="rId37" display="hsa_circSTRBP_012" tooltip="http://www.circbank.cn/infoCirc.html?id=hsa_circSTRBP_012"/>
    <hyperlink ref="A4308" r:id="rId37" display="hsa_circSTRBP_012" tooltip="http://www.circbank.cn/infoCirc.html?id=hsa_circSTRBP_012"/>
    <hyperlink ref="A4309" r:id="rId37" display="hsa_circSTRBP_012" tooltip="http://www.circbank.cn/infoCirc.html?id=hsa_circSTRBP_012"/>
    <hyperlink ref="A4310" r:id="rId37" display="hsa_circSTRBP_012" tooltip="http://www.circbank.cn/infoCirc.html?id=hsa_circSTRBP_012"/>
    <hyperlink ref="A4311" r:id="rId37" display="hsa_circSTRBP_012" tooltip="http://www.circbank.cn/infoCirc.html?id=hsa_circSTRBP_012"/>
    <hyperlink ref="A4312" r:id="rId37" display="hsa_circSTRBP_012" tooltip="http://www.circbank.cn/infoCirc.html?id=hsa_circSTRBP_012"/>
    <hyperlink ref="A4313" r:id="rId37" display="hsa_circSTRBP_012" tooltip="http://www.circbank.cn/infoCirc.html?id=hsa_circSTRBP_012"/>
    <hyperlink ref="A4314" r:id="rId37" display="hsa_circSTRBP_012" tooltip="http://www.circbank.cn/infoCirc.html?id=hsa_circSTRBP_012"/>
    <hyperlink ref="A4315" r:id="rId37" display="hsa_circSTRBP_012" tooltip="http://www.circbank.cn/infoCirc.html?id=hsa_circSTRBP_012"/>
    <hyperlink ref="A4316" r:id="rId37" display="hsa_circSTRBP_012" tooltip="http://www.circbank.cn/infoCirc.html?id=hsa_circSTRBP_012"/>
    <hyperlink ref="A4317" r:id="rId37" display="hsa_circSTRBP_012" tooltip="http://www.circbank.cn/infoCirc.html?id=hsa_circSTRBP_012"/>
    <hyperlink ref="A4318" r:id="rId37" display="hsa_circSTRBP_012" tooltip="http://www.circbank.cn/infoCirc.html?id=hsa_circSTRBP_012"/>
    <hyperlink ref="A4319" r:id="rId37" display="hsa_circSTRBP_012" tooltip="http://www.circbank.cn/infoCirc.html?id=hsa_circSTRBP_012"/>
    <hyperlink ref="A4320" r:id="rId37" display="hsa_circSTRBP_012" tooltip="http://www.circbank.cn/infoCirc.html?id=hsa_circSTRBP_012"/>
    <hyperlink ref="A4321" r:id="rId37" display="hsa_circSTRBP_012" tooltip="http://www.circbank.cn/infoCirc.html?id=hsa_circSTRBP_012"/>
    <hyperlink ref="A4322" r:id="rId37" display="hsa_circSTRBP_012" tooltip="http://www.circbank.cn/infoCirc.html?id=hsa_circSTRBP_012"/>
    <hyperlink ref="A4323" r:id="rId37" display="hsa_circSTRBP_012" tooltip="http://www.circbank.cn/infoCirc.html?id=hsa_circSTRBP_012"/>
    <hyperlink ref="A4324" r:id="rId37" display="hsa_circSTRBP_012" tooltip="http://www.circbank.cn/infoCirc.html?id=hsa_circSTRBP_012"/>
    <hyperlink ref="A4325" r:id="rId37" display="hsa_circSTRBP_012" tooltip="http://www.circbank.cn/infoCirc.html?id=hsa_circSTRBP_012"/>
    <hyperlink ref="A4326" r:id="rId37" display="hsa_circSTRBP_012" tooltip="http://www.circbank.cn/infoCirc.html?id=hsa_circSTRBP_012"/>
    <hyperlink ref="A4327" r:id="rId37" display="hsa_circSTRBP_012" tooltip="http://www.circbank.cn/infoCirc.html?id=hsa_circSTRBP_012"/>
    <hyperlink ref="A4328" r:id="rId37" display="hsa_circSTRBP_012" tooltip="http://www.circbank.cn/infoCirc.html?id=hsa_circSTRBP_012"/>
    <hyperlink ref="A4329" r:id="rId37" display="hsa_circSTRBP_012" tooltip="http://www.circbank.cn/infoCirc.html?id=hsa_circSTRBP_012"/>
    <hyperlink ref="A4330" r:id="rId37" display="hsa_circSTRBP_012" tooltip="http://www.circbank.cn/infoCirc.html?id=hsa_circSTRBP_012"/>
    <hyperlink ref="A4331" r:id="rId37" display="hsa_circSTRBP_012" tooltip="http://www.circbank.cn/infoCirc.html?id=hsa_circSTRBP_012"/>
    <hyperlink ref="A4332" r:id="rId37" display="hsa_circSTRBP_012" tooltip="http://www.circbank.cn/infoCirc.html?id=hsa_circSTRBP_012"/>
    <hyperlink ref="A4333" r:id="rId37" display="hsa_circSTRBP_012" tooltip="http://www.circbank.cn/infoCirc.html?id=hsa_circSTRBP_012"/>
    <hyperlink ref="A4334" r:id="rId37" display="hsa_circSTRBP_012" tooltip="http://www.circbank.cn/infoCirc.html?id=hsa_circSTRBP_012"/>
    <hyperlink ref="A4335" r:id="rId37" display="hsa_circSTRBP_012" tooltip="http://www.circbank.cn/infoCirc.html?id=hsa_circSTRBP_012"/>
    <hyperlink ref="A4336" r:id="rId37" display="hsa_circSTRBP_012" tooltip="http://www.circbank.cn/infoCirc.html?id=hsa_circSTRBP_012"/>
    <hyperlink ref="A4337" r:id="rId37" display="hsa_circSTRBP_012" tooltip="http://www.circbank.cn/infoCirc.html?id=hsa_circSTRBP_012"/>
    <hyperlink ref="A4338" r:id="rId37" display="hsa_circSTRBP_012" tooltip="http://www.circbank.cn/infoCirc.html?id=hsa_circSTRBP_012"/>
    <hyperlink ref="A4339" r:id="rId37" display="hsa_circSTRBP_012" tooltip="http://www.circbank.cn/infoCirc.html?id=hsa_circSTRBP_012"/>
    <hyperlink ref="A4340" r:id="rId37" display="hsa_circSTRBP_012" tooltip="http://www.circbank.cn/infoCirc.html?id=hsa_circSTRBP_012"/>
    <hyperlink ref="A4341" r:id="rId37" display="hsa_circSTRBP_012" tooltip="http://www.circbank.cn/infoCirc.html?id=hsa_circSTRBP_012"/>
    <hyperlink ref="A4342" r:id="rId37" display="hsa_circSTRBP_012" tooltip="http://www.circbank.cn/infoCirc.html?id=hsa_circSTRBP_012"/>
    <hyperlink ref="A4343" r:id="rId37" display="hsa_circSTRBP_012" tooltip="http://www.circbank.cn/infoCirc.html?id=hsa_circSTRBP_012"/>
    <hyperlink ref="A4344" r:id="rId37" display="hsa_circSTRBP_012" tooltip="http://www.circbank.cn/infoCirc.html?id=hsa_circSTRBP_012"/>
    <hyperlink ref="A4345" r:id="rId37" display="hsa_circSTRBP_012" tooltip="http://www.circbank.cn/infoCirc.html?id=hsa_circSTRBP_012"/>
    <hyperlink ref="A4346" r:id="rId37" display="hsa_circSTRBP_012" tooltip="http://www.circbank.cn/infoCirc.html?id=hsa_circSTRBP_012"/>
    <hyperlink ref="A4347" r:id="rId37" display="hsa_circSTRBP_012" tooltip="http://www.circbank.cn/infoCirc.html?id=hsa_circSTRBP_012"/>
    <hyperlink ref="A4348" r:id="rId37" display="hsa_circSTRBP_012" tooltip="http://www.circbank.cn/infoCirc.html?id=hsa_circSTRBP_012"/>
    <hyperlink ref="A4349" r:id="rId37" display="hsa_circSTRBP_012" tooltip="http://www.circbank.cn/infoCirc.html?id=hsa_circSTRBP_012"/>
    <hyperlink ref="A4350" r:id="rId37" display="hsa_circSTRBP_012" tooltip="http://www.circbank.cn/infoCirc.html?id=hsa_circSTRBP_012"/>
    <hyperlink ref="A4351" r:id="rId37" display="hsa_circSTRBP_012" tooltip="http://www.circbank.cn/infoCirc.html?id=hsa_circSTRBP_012"/>
    <hyperlink ref="A4352" r:id="rId37" display="hsa_circSTRBP_012" tooltip="http://www.circbank.cn/infoCirc.html?id=hsa_circSTRBP_012"/>
    <hyperlink ref="A4353" r:id="rId37" display="hsa_circSTRBP_012" tooltip="http://www.circbank.cn/infoCirc.html?id=hsa_circSTRBP_012"/>
    <hyperlink ref="A4354" r:id="rId37" display="hsa_circSTRBP_012" tooltip="http://www.circbank.cn/infoCirc.html?id=hsa_circSTRBP_012"/>
    <hyperlink ref="A4355" r:id="rId37" display="hsa_circSTRBP_012" tooltip="http://www.circbank.cn/infoCirc.html?id=hsa_circSTRBP_012"/>
    <hyperlink ref="A4356" r:id="rId37" display="hsa_circSTRBP_012" tooltip="http://www.circbank.cn/infoCirc.html?id=hsa_circSTRBP_012"/>
    <hyperlink ref="A4357" r:id="rId37" display="hsa_circSTRBP_012" tooltip="http://www.circbank.cn/infoCirc.html?id=hsa_circSTRBP_012"/>
    <hyperlink ref="A4358" r:id="rId37" display="hsa_circSTRBP_012" tooltip="http://www.circbank.cn/infoCirc.html?id=hsa_circSTRBP_012"/>
    <hyperlink ref="A4359" r:id="rId37" display="hsa_circSTRBP_012" tooltip="http://www.circbank.cn/infoCirc.html?id=hsa_circSTRBP_012"/>
    <hyperlink ref="A4360" r:id="rId37" display="hsa_circSTRBP_012" tooltip="http://www.circbank.cn/infoCirc.html?id=hsa_circSTRBP_012"/>
    <hyperlink ref="A4361" r:id="rId37" display="hsa_circSTRBP_012" tooltip="http://www.circbank.cn/infoCirc.html?id=hsa_circSTRBP_012"/>
    <hyperlink ref="A4362" r:id="rId37" display="hsa_circSTRBP_012" tooltip="http://www.circbank.cn/infoCirc.html?id=hsa_circSTRBP_012"/>
    <hyperlink ref="A4363" r:id="rId37" display="hsa_circSTRBP_012" tooltip="http://www.circbank.cn/infoCirc.html?id=hsa_circSTRBP_012"/>
    <hyperlink ref="A4364" r:id="rId37" display="hsa_circSTRBP_012" tooltip="http://www.circbank.cn/infoCirc.html?id=hsa_circSTRBP_012"/>
    <hyperlink ref="A4365" r:id="rId37" display="hsa_circSTRBP_012" tooltip="http://www.circbank.cn/infoCirc.html?id=hsa_circSTRBP_012"/>
    <hyperlink ref="A4366" r:id="rId37" display="hsa_circSTRBP_012" tooltip="http://www.circbank.cn/infoCirc.html?id=hsa_circSTRBP_012"/>
    <hyperlink ref="A4367" r:id="rId37" display="hsa_circSTRBP_012" tooltip="http://www.circbank.cn/infoCirc.html?id=hsa_circSTRBP_012"/>
    <hyperlink ref="A4368" r:id="rId37" display="hsa_circSTRBP_012" tooltip="http://www.circbank.cn/infoCirc.html?id=hsa_circSTRBP_012"/>
    <hyperlink ref="A4369" r:id="rId37" display="hsa_circSTRBP_012" tooltip="http://www.circbank.cn/infoCirc.html?id=hsa_circSTRBP_012"/>
    <hyperlink ref="A4370" r:id="rId37" display="hsa_circSTRBP_012" tooltip="http://www.circbank.cn/infoCirc.html?id=hsa_circSTRBP_012"/>
    <hyperlink ref="A4371" r:id="rId37" display="hsa_circSTRBP_012" tooltip="http://www.circbank.cn/infoCirc.html?id=hsa_circSTRBP_012"/>
    <hyperlink ref="A4372" r:id="rId37" display="hsa_circSTRBP_012" tooltip="http://www.circbank.cn/infoCirc.html?id=hsa_circSTRBP_012"/>
    <hyperlink ref="A4373" r:id="rId37" display="hsa_circSTRBP_012" tooltip="http://www.circbank.cn/infoCirc.html?id=hsa_circSTRBP_012"/>
    <hyperlink ref="A4374" r:id="rId37" display="hsa_circSTRBP_012" tooltip="http://www.circbank.cn/infoCirc.html?id=hsa_circSTRBP_012"/>
    <hyperlink ref="A4375" r:id="rId37" display="hsa_circSTRBP_012" tooltip="http://www.circbank.cn/infoCirc.html?id=hsa_circSTRBP_012"/>
    <hyperlink ref="A4376" r:id="rId37" display="hsa_circSTRBP_012" tooltip="http://www.circbank.cn/infoCirc.html?id=hsa_circSTRBP_012"/>
    <hyperlink ref="A4377" r:id="rId37" display="hsa_circSTRBP_012" tooltip="http://www.circbank.cn/infoCirc.html?id=hsa_circSTRBP_012"/>
    <hyperlink ref="A4378" r:id="rId37" display="hsa_circSTRBP_012" tooltip="http://www.circbank.cn/infoCirc.html?id=hsa_circSTRBP_012"/>
    <hyperlink ref="A4379" r:id="rId37" display="hsa_circSTRBP_012" tooltip="http://www.circbank.cn/infoCirc.html?id=hsa_circSTRBP_012"/>
    <hyperlink ref="A4380" r:id="rId37" display="hsa_circSTRBP_012" tooltip="http://www.circbank.cn/infoCirc.html?id=hsa_circSTRBP_012"/>
    <hyperlink ref="A4381" r:id="rId37" display="hsa_circSTRBP_012" tooltip="http://www.circbank.cn/infoCirc.html?id=hsa_circSTRBP_012"/>
    <hyperlink ref="A4382" r:id="rId37" display="hsa_circSTRBP_012" tooltip="http://www.circbank.cn/infoCirc.html?id=hsa_circSTRBP_012"/>
    <hyperlink ref="A4383" r:id="rId37" display="hsa_circSTRBP_012" tooltip="http://www.circbank.cn/infoCirc.html?id=hsa_circSTRBP_012"/>
    <hyperlink ref="A4384" r:id="rId37" display="hsa_circSTRBP_012" tooltip="http://www.circbank.cn/infoCirc.html?id=hsa_circSTRBP_012"/>
    <hyperlink ref="A4385" r:id="rId37" display="hsa_circSTRBP_012" tooltip="http://www.circbank.cn/infoCirc.html?id=hsa_circSTRBP_012"/>
    <hyperlink ref="A4386" r:id="rId37" display="hsa_circSTRBP_012" tooltip="http://www.circbank.cn/infoCirc.html?id=hsa_circSTRBP_012"/>
    <hyperlink ref="A4387" r:id="rId37" display="hsa_circSTRBP_012" tooltip="http://www.circbank.cn/infoCirc.html?id=hsa_circSTRBP_012"/>
    <hyperlink ref="A4388" r:id="rId37" display="hsa_circSTRBP_012" tooltip="http://www.circbank.cn/infoCirc.html?id=hsa_circSTRBP_012"/>
    <hyperlink ref="A4389" r:id="rId37" display="hsa_circSTRBP_012" tooltip="http://www.circbank.cn/infoCirc.html?id=hsa_circSTRBP_012"/>
    <hyperlink ref="A4390" r:id="rId37" display="hsa_circSTRBP_012" tooltip="http://www.circbank.cn/infoCirc.html?id=hsa_circSTRBP_012"/>
    <hyperlink ref="A4391" r:id="rId37" display="hsa_circSTRBP_012" tooltip="http://www.circbank.cn/infoCirc.html?id=hsa_circSTRBP_012"/>
    <hyperlink ref="A4392" r:id="rId37" display="hsa_circSTRBP_012" tooltip="http://www.circbank.cn/infoCirc.html?id=hsa_circSTRBP_012"/>
    <hyperlink ref="A4393" r:id="rId37" display="hsa_circSTRBP_012" tooltip="http://www.circbank.cn/infoCirc.html?id=hsa_circSTRBP_012"/>
    <hyperlink ref="A4394" r:id="rId37" display="hsa_circSTRBP_012" tooltip="http://www.circbank.cn/infoCirc.html?id=hsa_circSTRBP_012"/>
    <hyperlink ref="A4395" r:id="rId37" display="hsa_circSTRBP_012" tooltip="http://www.circbank.cn/infoCirc.html?id=hsa_circSTRBP_012"/>
    <hyperlink ref="A4396" r:id="rId37" display="hsa_circSTRBP_012" tooltip="http://www.circbank.cn/infoCirc.html?id=hsa_circSTRBP_012"/>
    <hyperlink ref="A4397" r:id="rId37" display="hsa_circSTRBP_012" tooltip="http://www.circbank.cn/infoCirc.html?id=hsa_circSTRBP_012"/>
    <hyperlink ref="A4398" r:id="rId37" display="hsa_circSTRBP_012" tooltip="http://www.circbank.cn/infoCirc.html?id=hsa_circSTRBP_012"/>
    <hyperlink ref="A4399" r:id="rId37" display="hsa_circSTRBP_012" tooltip="http://www.circbank.cn/infoCirc.html?id=hsa_circSTRBP_012"/>
    <hyperlink ref="A4400" r:id="rId37" display="hsa_circSTRBP_012" tooltip="http://www.circbank.cn/infoCirc.html?id=hsa_circSTRBP_012"/>
    <hyperlink ref="A4401" r:id="rId37" display="hsa_circSTRBP_012" tooltip="http://www.circbank.cn/infoCirc.html?id=hsa_circSTRBP_012"/>
    <hyperlink ref="A4402" r:id="rId37" display="hsa_circSTRBP_012" tooltip="http://www.circbank.cn/infoCirc.html?id=hsa_circSTRBP_012"/>
    <hyperlink ref="A4403" r:id="rId37" display="hsa_circSTRBP_012" tooltip="http://www.circbank.cn/infoCirc.html?id=hsa_circSTRBP_012"/>
    <hyperlink ref="A4404" r:id="rId37" display="hsa_circSTRBP_012" tooltip="http://www.circbank.cn/infoCirc.html?id=hsa_circSTRBP_012"/>
    <hyperlink ref="A4405" r:id="rId37" display="hsa_circSTRBP_012" tooltip="http://www.circbank.cn/infoCirc.html?id=hsa_circSTRBP_012"/>
    <hyperlink ref="A4406" r:id="rId37" display="hsa_circSTRBP_012" tooltip="http://www.circbank.cn/infoCirc.html?id=hsa_circSTRBP_012"/>
    <hyperlink ref="A4407" r:id="rId37" display="hsa_circSTRBP_012" tooltip="http://www.circbank.cn/infoCirc.html?id=hsa_circSTRBP_012"/>
    <hyperlink ref="A4408" r:id="rId37" display="hsa_circSTRBP_012" tooltip="http://www.circbank.cn/infoCirc.html?id=hsa_circSTRBP_012"/>
    <hyperlink ref="A4409" r:id="rId37" display="hsa_circSTRBP_012" tooltip="http://www.circbank.cn/infoCirc.html?id=hsa_circSTRBP_012"/>
    <hyperlink ref="A4410" r:id="rId37" display="hsa_circSTRBP_012" tooltip="http://www.circbank.cn/infoCirc.html?id=hsa_circSTRBP_012"/>
    <hyperlink ref="A4411" r:id="rId37" display="hsa_circSTRBP_012" tooltip="http://www.circbank.cn/infoCirc.html?id=hsa_circSTRBP_012"/>
    <hyperlink ref="A4412" r:id="rId37" display="hsa_circSTRBP_012" tooltip="http://www.circbank.cn/infoCirc.html?id=hsa_circSTRBP_012"/>
    <hyperlink ref="A4413" r:id="rId37" display="hsa_circSTRBP_012" tooltip="http://www.circbank.cn/infoCirc.html?id=hsa_circSTRBP_012"/>
    <hyperlink ref="A4414" r:id="rId37" display="hsa_circSTRBP_012" tooltip="http://www.circbank.cn/infoCirc.html?id=hsa_circSTRBP_012"/>
    <hyperlink ref="A4415" r:id="rId37" display="hsa_circSTRBP_012" tooltip="http://www.circbank.cn/infoCirc.html?id=hsa_circSTRBP_012"/>
    <hyperlink ref="A4416" r:id="rId37" display="hsa_circSTRBP_012" tooltip="http://www.circbank.cn/infoCirc.html?id=hsa_circSTRBP_012"/>
    <hyperlink ref="A4417" r:id="rId37" display="hsa_circSTRBP_012" tooltip="http://www.circbank.cn/infoCirc.html?id=hsa_circSTRBP_012"/>
    <hyperlink ref="A4418" r:id="rId37" display="hsa_circSTRBP_012" tooltip="http://www.circbank.cn/infoCirc.html?id=hsa_circSTRBP_012"/>
    <hyperlink ref="A4419" r:id="rId37" display="hsa_circSTRBP_012" tooltip="http://www.circbank.cn/infoCirc.html?id=hsa_circSTRBP_012"/>
    <hyperlink ref="A4420" r:id="rId37" display="hsa_circSTRBP_012" tooltip="http://www.circbank.cn/infoCirc.html?id=hsa_circSTRBP_012"/>
    <hyperlink ref="A4421" r:id="rId37" display="hsa_circSTRBP_012" tooltip="http://www.circbank.cn/infoCirc.html?id=hsa_circSTRBP_012"/>
    <hyperlink ref="A4422" r:id="rId37" display="hsa_circSTRBP_012" tooltip="http://www.circbank.cn/infoCirc.html?id=hsa_circSTRBP_012"/>
    <hyperlink ref="A4423" r:id="rId37" display="hsa_circSTRBP_012" tooltip="http://www.circbank.cn/infoCirc.html?id=hsa_circSTRBP_012"/>
    <hyperlink ref="A4424" r:id="rId37" display="hsa_circSTRBP_012" tooltip="http://www.circbank.cn/infoCirc.html?id=hsa_circSTRBP_012"/>
    <hyperlink ref="A4425" r:id="rId37" display="hsa_circSTRBP_012" tooltip="http://www.circbank.cn/infoCirc.html?id=hsa_circSTRBP_012"/>
    <hyperlink ref="A4426" r:id="rId37" display="hsa_circSTRBP_012" tooltip="http://www.circbank.cn/infoCirc.html?id=hsa_circSTRBP_012"/>
    <hyperlink ref="A4427" r:id="rId37" display="hsa_circSTRBP_012" tooltip="http://www.circbank.cn/infoCirc.html?id=hsa_circSTRBP_012"/>
    <hyperlink ref="A4428" r:id="rId37" display="hsa_circSTRBP_012" tooltip="http://www.circbank.cn/infoCirc.html?id=hsa_circSTRBP_012"/>
    <hyperlink ref="A4429" r:id="rId37" display="hsa_circSTRBP_012" tooltip="http://www.circbank.cn/infoCirc.html?id=hsa_circSTRBP_012"/>
    <hyperlink ref="A4430" r:id="rId37" display="hsa_circSTRBP_012" tooltip="http://www.circbank.cn/infoCirc.html?id=hsa_circSTRBP_012"/>
    <hyperlink ref="A4431" r:id="rId37" display="hsa_circSTRBP_012" tooltip="http://www.circbank.cn/infoCirc.html?id=hsa_circSTRBP_012"/>
    <hyperlink ref="A4432" r:id="rId37" display="hsa_circSTRBP_012" tooltip="http://www.circbank.cn/infoCirc.html?id=hsa_circSTRBP_012"/>
    <hyperlink ref="A4433" r:id="rId37" display="hsa_circSTRBP_012" tooltip="http://www.circbank.cn/infoCirc.html?id=hsa_circSTRBP_012"/>
    <hyperlink ref="A4434" r:id="rId37" display="hsa_circSTRBP_012" tooltip="http://www.circbank.cn/infoCirc.html?id=hsa_circSTRBP_012"/>
    <hyperlink ref="A4435" r:id="rId37" display="hsa_circSTRBP_012" tooltip="http://www.circbank.cn/infoCirc.html?id=hsa_circSTRBP_012"/>
    <hyperlink ref="A4436" r:id="rId37" display="hsa_circSTRBP_012" tooltip="http://www.circbank.cn/infoCirc.html?id=hsa_circSTRBP_012"/>
    <hyperlink ref="A4437" r:id="rId37" display="hsa_circSTRBP_012" tooltip="http://www.circbank.cn/infoCirc.html?id=hsa_circSTRBP_012"/>
    <hyperlink ref="A4438" r:id="rId37" display="hsa_circSTRBP_012" tooltip="http://www.circbank.cn/infoCirc.html?id=hsa_circSTRBP_012"/>
    <hyperlink ref="A4439" r:id="rId37" display="hsa_circSTRBP_012" tooltip="http://www.circbank.cn/infoCirc.html?id=hsa_circSTRBP_012"/>
    <hyperlink ref="A4440" r:id="rId37" display="hsa_circSTRBP_012" tooltip="http://www.circbank.cn/infoCirc.html?id=hsa_circSTRBP_012"/>
    <hyperlink ref="A4441" r:id="rId37" display="hsa_circSTRBP_012" tooltip="http://www.circbank.cn/infoCirc.html?id=hsa_circSTRBP_012"/>
    <hyperlink ref="A4442" r:id="rId37" display="hsa_circSTRBP_012" tooltip="http://www.circbank.cn/infoCirc.html?id=hsa_circSTRBP_012"/>
    <hyperlink ref="A4443" r:id="rId37" display="hsa_circSTRBP_012" tooltip="http://www.circbank.cn/infoCirc.html?id=hsa_circSTRBP_012"/>
    <hyperlink ref="A4444" r:id="rId37" display="hsa_circSTRBP_012" tooltip="http://www.circbank.cn/infoCirc.html?id=hsa_circSTRBP_012"/>
    <hyperlink ref="A4445" r:id="rId37" display="hsa_circSTRBP_012" tooltip="http://www.circbank.cn/infoCirc.html?id=hsa_circSTRBP_012"/>
    <hyperlink ref="A4446" r:id="rId37" display="hsa_circSTRBP_012" tooltip="http://www.circbank.cn/infoCirc.html?id=hsa_circSTRBP_012"/>
    <hyperlink ref="A4447" r:id="rId37" display="hsa_circSTRBP_012" tooltip="http://www.circbank.cn/infoCirc.html?id=hsa_circSTRBP_012"/>
    <hyperlink ref="A4448" r:id="rId37" display="hsa_circSTRBP_012" tooltip="http://www.circbank.cn/infoCirc.html?id=hsa_circSTRBP_012"/>
    <hyperlink ref="A4449" r:id="rId37" display="hsa_circSTRBP_012" tooltip="http://www.circbank.cn/infoCirc.html?id=hsa_circSTRBP_012"/>
    <hyperlink ref="A4450" r:id="rId37" display="hsa_circSTRBP_012" tooltip="http://www.circbank.cn/infoCirc.html?id=hsa_circSTRBP_012"/>
    <hyperlink ref="A4451" r:id="rId37" display="hsa_circSTRBP_012" tooltip="http://www.circbank.cn/infoCirc.html?id=hsa_circSTRBP_012"/>
    <hyperlink ref="A4452" r:id="rId37" display="hsa_circSTRBP_012" tooltip="http://www.circbank.cn/infoCirc.html?id=hsa_circSTRBP_012"/>
    <hyperlink ref="A4453" r:id="rId37" display="hsa_circSTRBP_012" tooltip="http://www.circbank.cn/infoCirc.html?id=hsa_circSTRBP_012"/>
    <hyperlink ref="A4454" r:id="rId37" display="hsa_circSTRBP_012" tooltip="http://www.circbank.cn/infoCirc.html?id=hsa_circSTRBP_012"/>
    <hyperlink ref="A4455" r:id="rId37" display="hsa_circSTRBP_012" tooltip="http://www.circbank.cn/infoCirc.html?id=hsa_circSTRBP_012"/>
    <hyperlink ref="A4456" r:id="rId37" display="hsa_circSTRBP_012" tooltip="http://www.circbank.cn/infoCirc.html?id=hsa_circSTRBP_012"/>
    <hyperlink ref="A4457" r:id="rId37" display="hsa_circSTRBP_012" tooltip="http://www.circbank.cn/infoCirc.html?id=hsa_circSTRBP_012"/>
    <hyperlink ref="A4458" r:id="rId37" display="hsa_circSTRBP_012" tooltip="http://www.circbank.cn/infoCirc.html?id=hsa_circSTRBP_012"/>
    <hyperlink ref="A4459" r:id="rId37" display="hsa_circSTRBP_012" tooltip="http://www.circbank.cn/infoCirc.html?id=hsa_circSTRBP_012"/>
    <hyperlink ref="A4460" r:id="rId37" display="hsa_circSTRBP_012" tooltip="http://www.circbank.cn/infoCirc.html?id=hsa_circSTRBP_012"/>
    <hyperlink ref="A4461" r:id="rId37" display="hsa_circSTRBP_012" tooltip="http://www.circbank.cn/infoCirc.html?id=hsa_circSTRBP_012"/>
    <hyperlink ref="A4462" r:id="rId37" display="hsa_circSTRBP_012" tooltip="http://www.circbank.cn/infoCirc.html?id=hsa_circSTRBP_012"/>
    <hyperlink ref="A4463" r:id="rId37" display="hsa_circSTRBP_012" tooltip="http://www.circbank.cn/infoCirc.html?id=hsa_circSTRBP_012"/>
    <hyperlink ref="A4464" r:id="rId37" display="hsa_circSTRBP_012" tooltip="http://www.circbank.cn/infoCirc.html?id=hsa_circSTRBP_012"/>
    <hyperlink ref="A4465" r:id="rId37" display="hsa_circSTRBP_012" tooltip="http://www.circbank.cn/infoCirc.html?id=hsa_circSTRBP_012"/>
    <hyperlink ref="A4466" r:id="rId37" display="hsa_circSTRBP_012" tooltip="http://www.circbank.cn/infoCirc.html?id=hsa_circSTRBP_012"/>
    <hyperlink ref="A4467" r:id="rId37" display="hsa_circSTRBP_012" tooltip="http://www.circbank.cn/infoCirc.html?id=hsa_circSTRBP_012"/>
    <hyperlink ref="A4468" r:id="rId37" display="hsa_circSTRBP_012" tooltip="http://www.circbank.cn/infoCirc.html?id=hsa_circSTRBP_012"/>
    <hyperlink ref="A4469" r:id="rId37" display="hsa_circSTRBP_012" tooltip="http://www.circbank.cn/infoCirc.html?id=hsa_circSTRBP_012"/>
    <hyperlink ref="A4470" r:id="rId37" display="hsa_circSTRBP_012" tooltip="http://www.circbank.cn/infoCirc.html?id=hsa_circSTRBP_012"/>
    <hyperlink ref="A4471" r:id="rId37" display="hsa_circSTRBP_012" tooltip="http://www.circbank.cn/infoCirc.html?id=hsa_circSTRBP_012"/>
    <hyperlink ref="A4472" r:id="rId37" display="hsa_circSTRBP_012" tooltip="http://www.circbank.cn/infoCirc.html?id=hsa_circSTRBP_012"/>
    <hyperlink ref="A4473" r:id="rId38" display="hsa_circSTRBP_014" tooltip="http://www.circbank.cn/infoCirc.html?id=hsa_circSTRBP_014"/>
    <hyperlink ref="A4474" r:id="rId38" display="hsa_circSTRBP_014" tooltip="http://www.circbank.cn/infoCirc.html?id=hsa_circSTRBP_014"/>
    <hyperlink ref="A4475" r:id="rId38" display="hsa_circSTRBP_014" tooltip="http://www.circbank.cn/infoCirc.html?id=hsa_circSTRBP_014"/>
    <hyperlink ref="A4476" r:id="rId38" display="hsa_circSTRBP_014" tooltip="http://www.circbank.cn/infoCirc.html?id=hsa_circSTRBP_014"/>
    <hyperlink ref="A4477" r:id="rId38" display="hsa_circSTRBP_014" tooltip="http://www.circbank.cn/infoCirc.html?id=hsa_circSTRBP_014"/>
    <hyperlink ref="A4478" r:id="rId38" display="hsa_circSTRBP_014" tooltip="http://www.circbank.cn/infoCirc.html?id=hsa_circSTRBP_014"/>
    <hyperlink ref="A4479" r:id="rId38" display="hsa_circSTRBP_014" tooltip="http://www.circbank.cn/infoCirc.html?id=hsa_circSTRBP_014"/>
    <hyperlink ref="A4480" r:id="rId38" display="hsa_circSTRBP_014" tooltip="http://www.circbank.cn/infoCirc.html?id=hsa_circSTRBP_014"/>
    <hyperlink ref="A4481" r:id="rId38" display="hsa_circSTRBP_014" tooltip="http://www.circbank.cn/infoCirc.html?id=hsa_circSTRBP_014"/>
    <hyperlink ref="A4482" r:id="rId38" display="hsa_circSTRBP_014" tooltip="http://www.circbank.cn/infoCirc.html?id=hsa_circSTRBP_014"/>
    <hyperlink ref="A4483" r:id="rId38" display="hsa_circSTRBP_014" tooltip="http://www.circbank.cn/infoCirc.html?id=hsa_circSTRBP_014"/>
    <hyperlink ref="A4484" r:id="rId38" display="hsa_circSTRBP_014" tooltip="http://www.circbank.cn/infoCirc.html?id=hsa_circSTRBP_014"/>
    <hyperlink ref="A4485" r:id="rId38" display="hsa_circSTRBP_014" tooltip="http://www.circbank.cn/infoCirc.html?id=hsa_circSTRBP_014"/>
    <hyperlink ref="A4486" r:id="rId38" display="hsa_circSTRBP_014" tooltip="http://www.circbank.cn/infoCirc.html?id=hsa_circSTRBP_014"/>
    <hyperlink ref="A4487" r:id="rId38" display="hsa_circSTRBP_014" tooltip="http://www.circbank.cn/infoCirc.html?id=hsa_circSTRBP_014"/>
    <hyperlink ref="A4488" r:id="rId38" display="hsa_circSTRBP_014" tooltip="http://www.circbank.cn/infoCirc.html?id=hsa_circSTRBP_014"/>
    <hyperlink ref="A4489" r:id="rId38" display="hsa_circSTRBP_014" tooltip="http://www.circbank.cn/infoCirc.html?id=hsa_circSTRBP_014"/>
    <hyperlink ref="A4490" r:id="rId38" display="hsa_circSTRBP_014" tooltip="http://www.circbank.cn/infoCirc.html?id=hsa_circSTRBP_014"/>
    <hyperlink ref="A4491" r:id="rId38" display="hsa_circSTRBP_014" tooltip="http://www.circbank.cn/infoCirc.html?id=hsa_circSTRBP_014"/>
    <hyperlink ref="A4492" r:id="rId38" display="hsa_circSTRBP_014" tooltip="http://www.circbank.cn/infoCirc.html?id=hsa_circSTRBP_014"/>
    <hyperlink ref="A4493" r:id="rId38" display="hsa_circSTRBP_014" tooltip="http://www.circbank.cn/infoCirc.html?id=hsa_circSTRBP_014"/>
    <hyperlink ref="A4494" r:id="rId38" display="hsa_circSTRBP_014" tooltip="http://www.circbank.cn/infoCirc.html?id=hsa_circSTRBP_014"/>
    <hyperlink ref="A4495" r:id="rId38" display="hsa_circSTRBP_014" tooltip="http://www.circbank.cn/infoCirc.html?id=hsa_circSTRBP_014"/>
    <hyperlink ref="A4496" r:id="rId38" display="hsa_circSTRBP_014" tooltip="http://www.circbank.cn/infoCirc.html?id=hsa_circSTRBP_014"/>
    <hyperlink ref="A4497" r:id="rId38" display="hsa_circSTRBP_014" tooltip="http://www.circbank.cn/infoCirc.html?id=hsa_circSTRBP_014"/>
    <hyperlink ref="A4498" r:id="rId38" display="hsa_circSTRBP_014" tooltip="http://www.circbank.cn/infoCirc.html?id=hsa_circSTRBP_014"/>
    <hyperlink ref="A4499" r:id="rId38" display="hsa_circSTRBP_014" tooltip="http://www.circbank.cn/infoCirc.html?id=hsa_circSTRBP_014"/>
    <hyperlink ref="A4500" r:id="rId39" display="hsa_circSTRBP_015" tooltip="http://www.circbank.cn/infoCirc.html?id=hsa_circSTRBP_015"/>
    <hyperlink ref="A4501" r:id="rId39" display="hsa_circSTRBP_015" tooltip="http://www.circbank.cn/infoCirc.html?id=hsa_circSTRBP_015"/>
    <hyperlink ref="A4502" r:id="rId39" display="hsa_circSTRBP_015" tooltip="http://www.circbank.cn/infoCirc.html?id=hsa_circSTRBP_015"/>
    <hyperlink ref="A4503" r:id="rId39" display="hsa_circSTRBP_015" tooltip="http://www.circbank.cn/infoCirc.html?id=hsa_circSTRBP_015"/>
    <hyperlink ref="A4504" r:id="rId39" display="hsa_circSTRBP_015" tooltip="http://www.circbank.cn/infoCirc.html?id=hsa_circSTRBP_015"/>
    <hyperlink ref="A4505" r:id="rId39" display="hsa_circSTRBP_015" tooltip="http://www.circbank.cn/infoCirc.html?id=hsa_circSTRBP_015"/>
    <hyperlink ref="A4506" r:id="rId39" display="hsa_circSTRBP_015" tooltip="http://www.circbank.cn/infoCirc.html?id=hsa_circSTRBP_015"/>
    <hyperlink ref="A4507" r:id="rId39" display="hsa_circSTRBP_015" tooltip="http://www.circbank.cn/infoCirc.html?id=hsa_circSTRBP_015"/>
    <hyperlink ref="A4508" r:id="rId39" display="hsa_circSTRBP_015" tooltip="http://www.circbank.cn/infoCirc.html?id=hsa_circSTRBP_015"/>
    <hyperlink ref="A4509" r:id="rId39" display="hsa_circSTRBP_015" tooltip="http://www.circbank.cn/infoCirc.html?id=hsa_circSTRBP_015"/>
    <hyperlink ref="A4510" r:id="rId39" display="hsa_circSTRBP_015" tooltip="http://www.circbank.cn/infoCirc.html?id=hsa_circSTRBP_015"/>
    <hyperlink ref="A4511" r:id="rId39" display="hsa_circSTRBP_015" tooltip="http://www.circbank.cn/infoCirc.html?id=hsa_circSTRBP_015"/>
    <hyperlink ref="A4512" r:id="rId40" display="hsa_circSTRBP_016" tooltip="http://www.circbank.cn/infoCirc.html?id=hsa_circSTRBP_016"/>
    <hyperlink ref="A4513" r:id="rId40" display="hsa_circSTRBP_016" tooltip="http://www.circbank.cn/infoCirc.html?id=hsa_circSTRBP_016"/>
    <hyperlink ref="A4514" r:id="rId40" display="hsa_circSTRBP_016" tooltip="http://www.circbank.cn/infoCirc.html?id=hsa_circSTRBP_016"/>
    <hyperlink ref="A4515" r:id="rId40" display="hsa_circSTRBP_016" tooltip="http://www.circbank.cn/infoCirc.html?id=hsa_circSTRBP_016"/>
    <hyperlink ref="A4516" r:id="rId40" display="hsa_circSTRBP_016" tooltip="http://www.circbank.cn/infoCirc.html?id=hsa_circSTRBP_016"/>
    <hyperlink ref="A4517" r:id="rId40" display="hsa_circSTRBP_016" tooltip="http://www.circbank.cn/infoCirc.html?id=hsa_circSTRBP_016"/>
    <hyperlink ref="A4518" r:id="rId40" display="hsa_circSTRBP_016" tooltip="http://www.circbank.cn/infoCirc.html?id=hsa_circSTRBP_016"/>
    <hyperlink ref="A4519" r:id="rId40" display="hsa_circSTRBP_016" tooltip="http://www.circbank.cn/infoCirc.html?id=hsa_circSTRBP_016"/>
    <hyperlink ref="A4520" r:id="rId40" display="hsa_circSTRBP_016" tooltip="http://www.circbank.cn/infoCirc.html?id=hsa_circSTRBP_016"/>
    <hyperlink ref="A4521" r:id="rId40" display="hsa_circSTRBP_016" tooltip="http://www.circbank.cn/infoCirc.html?id=hsa_circSTRBP_016"/>
    <hyperlink ref="A4522" r:id="rId40" display="hsa_circSTRBP_016" tooltip="http://www.circbank.cn/infoCirc.html?id=hsa_circSTRBP_016"/>
    <hyperlink ref="A4523" r:id="rId40" display="hsa_circSTRBP_016" tooltip="http://www.circbank.cn/infoCirc.html?id=hsa_circSTRBP_016"/>
    <hyperlink ref="A4524" r:id="rId40" display="hsa_circSTRBP_016" tooltip="http://www.circbank.cn/infoCirc.html?id=hsa_circSTRBP_016"/>
    <hyperlink ref="A4525" r:id="rId40" display="hsa_circSTRBP_016" tooltip="http://www.circbank.cn/infoCirc.html?id=hsa_circSTRBP_016"/>
    <hyperlink ref="A4526" r:id="rId40" display="hsa_circSTRBP_016" tooltip="http://www.circbank.cn/infoCirc.html?id=hsa_circSTRBP_016"/>
    <hyperlink ref="A4527" r:id="rId40" display="hsa_circSTRBP_016" tooltip="http://www.circbank.cn/infoCirc.html?id=hsa_circSTRBP_016"/>
    <hyperlink ref="A4528" r:id="rId40" display="hsa_circSTRBP_016" tooltip="http://www.circbank.cn/infoCirc.html?id=hsa_circSTRBP_016"/>
    <hyperlink ref="A4529" r:id="rId40" display="hsa_circSTRBP_016" tooltip="http://www.circbank.cn/infoCirc.html?id=hsa_circSTRBP_016"/>
    <hyperlink ref="A4530" r:id="rId40" display="hsa_circSTRBP_016" tooltip="http://www.circbank.cn/infoCirc.html?id=hsa_circSTRBP_016"/>
    <hyperlink ref="A4531" r:id="rId41" display="hsa_circSTRBP_017" tooltip="http://www.circbank.cn/infoCirc.html?id=hsa_circSTRBP_017"/>
    <hyperlink ref="A4532" r:id="rId41" display="hsa_circSTRBP_017" tooltip="http://www.circbank.cn/infoCirc.html?id=hsa_circSTRBP_017"/>
    <hyperlink ref="A4533" r:id="rId41" display="hsa_circSTRBP_017" tooltip="http://www.circbank.cn/infoCirc.html?id=hsa_circSTRBP_017"/>
    <hyperlink ref="A4534" r:id="rId41" display="hsa_circSTRBP_017" tooltip="http://www.circbank.cn/infoCirc.html?id=hsa_circSTRBP_017"/>
    <hyperlink ref="A4535" r:id="rId41" display="hsa_circSTRBP_017" tooltip="http://www.circbank.cn/infoCirc.html?id=hsa_circSTRBP_017"/>
    <hyperlink ref="A4536" r:id="rId41" display="hsa_circSTRBP_017" tooltip="http://www.circbank.cn/infoCirc.html?id=hsa_circSTRBP_017"/>
    <hyperlink ref="A4537" r:id="rId41" display="hsa_circSTRBP_017" tooltip="http://www.circbank.cn/infoCirc.html?id=hsa_circSTRBP_017"/>
    <hyperlink ref="A4538" r:id="rId41" display="hsa_circSTRBP_017" tooltip="http://www.circbank.cn/infoCirc.html?id=hsa_circSTRBP_017"/>
    <hyperlink ref="A4539" r:id="rId41" display="hsa_circSTRBP_017" tooltip="http://www.circbank.cn/infoCirc.html?id=hsa_circSTRBP_017"/>
    <hyperlink ref="A4540" r:id="rId41" display="hsa_circSTRBP_017" tooltip="http://www.circbank.cn/infoCirc.html?id=hsa_circSTRBP_017"/>
    <hyperlink ref="A4541" r:id="rId41" display="hsa_circSTRBP_017" tooltip="http://www.circbank.cn/infoCirc.html?id=hsa_circSTRBP_017"/>
    <hyperlink ref="A4542" r:id="rId41" display="hsa_circSTRBP_017" tooltip="http://www.circbank.cn/infoCirc.html?id=hsa_circSTRBP_017"/>
    <hyperlink ref="A4543" r:id="rId41" display="hsa_circSTRBP_017" tooltip="http://www.circbank.cn/infoCirc.html?id=hsa_circSTRBP_017"/>
    <hyperlink ref="A4544" r:id="rId41" display="hsa_circSTRBP_017" tooltip="http://www.circbank.cn/infoCirc.html?id=hsa_circSTRBP_017"/>
    <hyperlink ref="A4545" r:id="rId41" display="hsa_circSTRBP_017" tooltip="http://www.circbank.cn/infoCirc.html?id=hsa_circSTRBP_017"/>
    <hyperlink ref="A4546" r:id="rId41" display="hsa_circSTRBP_017" tooltip="http://www.circbank.cn/infoCirc.html?id=hsa_circSTRBP_017"/>
    <hyperlink ref="A4547" r:id="rId41" display="hsa_circSTRBP_017" tooltip="http://www.circbank.cn/infoCirc.html?id=hsa_circSTRBP_017"/>
    <hyperlink ref="A4548" r:id="rId41" display="hsa_circSTRBP_017" tooltip="http://www.circbank.cn/infoCirc.html?id=hsa_circSTRBP_017"/>
    <hyperlink ref="A4549" r:id="rId41" display="hsa_circSTRBP_017" tooltip="http://www.circbank.cn/infoCirc.html?id=hsa_circSTRBP_017"/>
    <hyperlink ref="A4550" r:id="rId41" display="hsa_circSTRBP_017" tooltip="http://www.circbank.cn/infoCirc.html?id=hsa_circSTRBP_017"/>
    <hyperlink ref="A4551" r:id="rId41" display="hsa_circSTRBP_017" tooltip="http://www.circbank.cn/infoCirc.html?id=hsa_circSTRBP_017"/>
    <hyperlink ref="A4552" r:id="rId41" display="hsa_circSTRBP_017" tooltip="http://www.circbank.cn/infoCirc.html?id=hsa_circSTRBP_017"/>
    <hyperlink ref="A4553" r:id="rId41" display="hsa_circSTRBP_017" tooltip="http://www.circbank.cn/infoCirc.html?id=hsa_circSTRBP_017"/>
    <hyperlink ref="A4554" r:id="rId41" display="hsa_circSTRBP_017" tooltip="http://www.circbank.cn/infoCirc.html?id=hsa_circSTRBP_017"/>
    <hyperlink ref="A4555" r:id="rId41" display="hsa_circSTRBP_017" tooltip="http://www.circbank.cn/infoCirc.html?id=hsa_circSTRBP_017"/>
    <hyperlink ref="A4556" r:id="rId41" display="hsa_circSTRBP_017" tooltip="http://www.circbank.cn/infoCirc.html?id=hsa_circSTRBP_017"/>
    <hyperlink ref="A4557" r:id="rId41" display="hsa_circSTRBP_017" tooltip="http://www.circbank.cn/infoCirc.html?id=hsa_circSTRBP_017"/>
    <hyperlink ref="A4558" r:id="rId41" display="hsa_circSTRBP_017" tooltip="http://www.circbank.cn/infoCirc.html?id=hsa_circSTRBP_017"/>
    <hyperlink ref="A4559" r:id="rId41" display="hsa_circSTRBP_017" tooltip="http://www.circbank.cn/infoCirc.html?id=hsa_circSTRBP_017"/>
    <hyperlink ref="A4560" r:id="rId41" display="hsa_circSTRBP_017" tooltip="http://www.circbank.cn/infoCirc.html?id=hsa_circSTRBP_017"/>
    <hyperlink ref="A4561" r:id="rId41" display="hsa_circSTRBP_017" tooltip="http://www.circbank.cn/infoCirc.html?id=hsa_circSTRBP_017"/>
    <hyperlink ref="A4562" r:id="rId41" display="hsa_circSTRBP_017" tooltip="http://www.circbank.cn/infoCirc.html?id=hsa_circSTRBP_017"/>
    <hyperlink ref="A4563" r:id="rId41" display="hsa_circSTRBP_017" tooltip="http://www.circbank.cn/infoCirc.html?id=hsa_circSTRBP_017"/>
    <hyperlink ref="A4564" r:id="rId41" display="hsa_circSTRBP_017" tooltip="http://www.circbank.cn/infoCirc.html?id=hsa_circSTRBP_017"/>
    <hyperlink ref="A4565" r:id="rId41" display="hsa_circSTRBP_017" tooltip="http://www.circbank.cn/infoCirc.html?id=hsa_circSTRBP_017"/>
    <hyperlink ref="A4566" r:id="rId41" display="hsa_circSTRBP_017" tooltip="http://www.circbank.cn/infoCirc.html?id=hsa_circSTRBP_017"/>
    <hyperlink ref="A4567" r:id="rId42" display="a_circSTRBP_018" tooltip="http://www.circbank.cn/infoCirc.html?id=hsa_circSTRBP_018"/>
    <hyperlink ref="A4568" r:id="rId42" display="hsa_circSTRBP_018" tooltip="http://www.circbank.cn/infoCirc.html?id=hsa_circSTRBP_018"/>
    <hyperlink ref="A4569" r:id="rId42" display="hsa_circSTRBP_018" tooltip="http://www.circbank.cn/infoCirc.html?id=hsa_circSTRBP_018"/>
    <hyperlink ref="A4570" r:id="rId42" display="hsa_circSTRBP_018" tooltip="http://www.circbank.cn/infoCirc.html?id=hsa_circSTRBP_018"/>
    <hyperlink ref="A4571" r:id="rId42" display="hsa_circSTRBP_018" tooltip="http://www.circbank.cn/infoCirc.html?id=hsa_circSTRBP_018"/>
    <hyperlink ref="A4572" r:id="rId42" display="hsa_circSTRBP_018" tooltip="http://www.circbank.cn/infoCirc.html?id=hsa_circSTRBP_018"/>
    <hyperlink ref="A4573" r:id="rId42" display="hsa_circSTRBP_018" tooltip="http://www.circbank.cn/infoCirc.html?id=hsa_circSTRBP_018"/>
    <hyperlink ref="A4574" r:id="rId42" display="hsa_circSTRBP_018" tooltip="http://www.circbank.cn/infoCirc.html?id=hsa_circSTRBP_018"/>
    <hyperlink ref="A4575" r:id="rId42" display="hsa_circSTRBP_018" tooltip="http://www.circbank.cn/infoCirc.html?id=hsa_circSTRBP_018"/>
    <hyperlink ref="A4576" r:id="rId42" display="hsa_circSTRBP_018" tooltip="http://www.circbank.cn/infoCirc.html?id=hsa_circSTRBP_018"/>
    <hyperlink ref="A4577" r:id="rId42" display="hsa_circSTRBP_018" tooltip="http://www.circbank.cn/infoCirc.html?id=hsa_circSTRBP_018"/>
    <hyperlink ref="A4578" r:id="rId42" display="hsa_circSTRBP_018" tooltip="http://www.circbank.cn/infoCirc.html?id=hsa_circSTRBP_018"/>
    <hyperlink ref="A4579" r:id="rId42" display="hsa_circSTRBP_018" tooltip="http://www.circbank.cn/infoCirc.html?id=hsa_circSTRBP_018"/>
    <hyperlink ref="A4580" r:id="rId42" display="hsa_circSTRBP_018" tooltip="http://www.circbank.cn/infoCirc.html?id=hsa_circSTRBP_018"/>
    <hyperlink ref="A4581" r:id="rId42" display="hsa_circSTRBP_018" tooltip="http://www.circbank.cn/infoCirc.html?id=hsa_circSTRBP_018"/>
    <hyperlink ref="A4582" r:id="rId42" display="hsa_circSTRBP_018" tooltip="http://www.circbank.cn/infoCirc.html?id=hsa_circSTRBP_018"/>
    <hyperlink ref="A4583" r:id="rId42" display="hsa_circSTRBP_018" tooltip="http://www.circbank.cn/infoCirc.html?id=hsa_circSTRBP_018"/>
    <hyperlink ref="A4584" r:id="rId42" display="hsa_circSTRBP_018" tooltip="http://www.circbank.cn/infoCirc.html?id=hsa_circSTRBP_018"/>
    <hyperlink ref="A4585" r:id="rId42" display="hsa_circSTRBP_018" tooltip="http://www.circbank.cn/infoCirc.html?id=hsa_circSTRBP_018"/>
    <hyperlink ref="A4586" r:id="rId42" display="hsa_circSTRBP_018" tooltip="http://www.circbank.cn/infoCirc.html?id=hsa_circSTRBP_018"/>
    <hyperlink ref="A4587" r:id="rId42" display="hsa_circSTRBP_018" tooltip="http://www.circbank.cn/infoCirc.html?id=hsa_circSTRBP_018"/>
    <hyperlink ref="A4588" r:id="rId42" display="hsa_circSTRBP_018" tooltip="http://www.circbank.cn/infoCirc.html?id=hsa_circSTRBP_018"/>
    <hyperlink ref="A4589" r:id="rId42" display="hsa_circSTRBP_018" tooltip="http://www.circbank.cn/infoCirc.html?id=hsa_circSTRBP_018"/>
    <hyperlink ref="A4590" r:id="rId42" display="hsa_circSTRBP_018" tooltip="http://www.circbank.cn/infoCirc.html?id=hsa_circSTRBP_018"/>
    <hyperlink ref="A4591" r:id="rId42" display="hsa_circSTRBP_018" tooltip="http://www.circbank.cn/infoCirc.html?id=hsa_circSTRBP_018"/>
    <hyperlink ref="A4592" r:id="rId42" display="hsa_circSTRBP_018" tooltip="http://www.circbank.cn/infoCirc.html?id=hsa_circSTRBP_018"/>
    <hyperlink ref="A4593" r:id="rId42" display="hsa_circSTRBP_018" tooltip="http://www.circbank.cn/infoCirc.html?id=hsa_circSTRBP_018"/>
    <hyperlink ref="A4594" r:id="rId42" display="hsa_circSTRBP_018" tooltip="http://www.circbank.cn/infoCirc.html?id=hsa_circSTRBP_018"/>
    <hyperlink ref="A4595" r:id="rId42" display="hsa_circSTRBP_018" tooltip="http://www.circbank.cn/infoCirc.html?id=hsa_circSTRBP_018"/>
    <hyperlink ref="A4596" r:id="rId42" display="hsa_circSTRBP_018" tooltip="http://www.circbank.cn/infoCirc.html?id=hsa_circSTRBP_018"/>
    <hyperlink ref="A4597" r:id="rId42" display="hsa_circSTRBP_018" tooltip="http://www.circbank.cn/infoCirc.html?id=hsa_circSTRBP_018"/>
    <hyperlink ref="A4598" r:id="rId42" display="hsa_circSTRBP_018" tooltip="http://www.circbank.cn/infoCirc.html?id=hsa_circSTRBP_018"/>
    <hyperlink ref="A4599" r:id="rId42" display="hsa_circSTRBP_018" tooltip="http://www.circbank.cn/infoCirc.html?id=hsa_circSTRBP_018"/>
    <hyperlink ref="A4600" r:id="rId42" display="hsa_circSTRBP_018" tooltip="http://www.circbank.cn/infoCirc.html?id=hsa_circSTRBP_018"/>
    <hyperlink ref="A4601" r:id="rId42" display="hsa_circSTRBP_018" tooltip="http://www.circbank.cn/infoCirc.html?id=hsa_circSTRBP_018"/>
    <hyperlink ref="A4602" r:id="rId42" display="hsa_circSTRBP_018" tooltip="http://www.circbank.cn/infoCirc.html?id=hsa_circSTRBP_018"/>
    <hyperlink ref="A4603" r:id="rId42" display="hsa_circSTRBP_018" tooltip="http://www.circbank.cn/infoCirc.html?id=hsa_circSTRBP_018"/>
    <hyperlink ref="A4604" r:id="rId42" display="hsa_circSTRBP_018" tooltip="http://www.circbank.cn/infoCirc.html?id=hsa_circSTRBP_018"/>
    <hyperlink ref="A4605" r:id="rId42" display="hsa_circSTRBP_018" tooltip="http://www.circbank.cn/infoCirc.html?id=hsa_circSTRBP_018"/>
    <hyperlink ref="A4606" r:id="rId42" display="hsa_circSTRBP_018" tooltip="http://www.circbank.cn/infoCirc.html?id=hsa_circSTRBP_018"/>
    <hyperlink ref="A4607" r:id="rId42" display="hsa_circSTRBP_018" tooltip="http://www.circbank.cn/infoCirc.html?id=hsa_circSTRBP_018"/>
    <hyperlink ref="A4608" r:id="rId42" display="hsa_circSTRBP_018" tooltip="http://www.circbank.cn/infoCirc.html?id=hsa_circSTRBP_018"/>
    <hyperlink ref="A4609" r:id="rId42" display="hsa_circSTRBP_018" tooltip="http://www.circbank.cn/infoCirc.html?id=hsa_circSTRBP_018"/>
    <hyperlink ref="A4610" r:id="rId42" display="hsa_circSTRBP_018" tooltip="http://www.circbank.cn/infoCirc.html?id=hsa_circSTRBP_018"/>
    <hyperlink ref="A4611" r:id="rId42" display="hsa_circSTRBP_018" tooltip="http://www.circbank.cn/infoCirc.html?id=hsa_circSTRBP_018"/>
    <hyperlink ref="A4612" r:id="rId42" display="hsa_circSTRBP_018" tooltip="http://www.circbank.cn/infoCirc.html?id=hsa_circSTRBP_018"/>
    <hyperlink ref="A4613" r:id="rId42" display="hsa_circSTRBP_018" tooltip="http://www.circbank.cn/infoCirc.html?id=hsa_circSTRBP_018"/>
    <hyperlink ref="A4614" r:id="rId42" display="hsa_circSTRBP_018" tooltip="http://www.circbank.cn/infoCirc.html?id=hsa_circSTRBP_018"/>
    <hyperlink ref="A4615" r:id="rId42" display="hsa_circSTRBP_018" tooltip="http://www.circbank.cn/infoCirc.html?id=hsa_circSTRBP_018"/>
    <hyperlink ref="A4616" r:id="rId42" display="hsa_circSTRBP_018" tooltip="http://www.circbank.cn/infoCirc.html?id=hsa_circSTRBP_018"/>
    <hyperlink ref="A4617" r:id="rId42" display="hsa_circSTRBP_018" tooltip="http://www.circbank.cn/infoCirc.html?id=hsa_circSTRBP_018"/>
    <hyperlink ref="A4618" r:id="rId42" display="hsa_circSTRBP_018" tooltip="http://www.circbank.cn/infoCirc.html?id=hsa_circSTRBP_018"/>
    <hyperlink ref="A4619" r:id="rId42" display="hsa_circSTRBP_018" tooltip="http://www.circbank.cn/infoCirc.html?id=hsa_circSTRBP_018"/>
    <hyperlink ref="A4620" r:id="rId42" display="hsa_circSTRBP_018" tooltip="http://www.circbank.cn/infoCirc.html?id=hsa_circSTRBP_018"/>
    <hyperlink ref="A4621" r:id="rId42" display="hsa_circSTRBP_018" tooltip="http://www.circbank.cn/infoCirc.html?id=hsa_circSTRBP_018"/>
    <hyperlink ref="A4622" r:id="rId42" display="hsa_circSTRBP_018" tooltip="http://www.circbank.cn/infoCirc.html?id=hsa_circSTRBP_018"/>
    <hyperlink ref="A4623" r:id="rId42" display="hsa_circSTRBP_018" tooltip="http://www.circbank.cn/infoCirc.html?id=hsa_circSTRBP_018"/>
    <hyperlink ref="A4624" r:id="rId42" display="hsa_circSTRBP_018" tooltip="http://www.circbank.cn/infoCirc.html?id=hsa_circSTRBP_018"/>
    <hyperlink ref="A4625" r:id="rId42" display="hsa_circSTRBP_018" tooltip="http://www.circbank.cn/infoCirc.html?id=hsa_circSTRBP_018"/>
    <hyperlink ref="A4626" r:id="rId42" display="hsa_circSTRBP_018" tooltip="http://www.circbank.cn/infoCirc.html?id=hsa_circSTRBP_018"/>
    <hyperlink ref="A4627" r:id="rId42" display="hsa_circSTRBP_018" tooltip="http://www.circbank.cn/infoCirc.html?id=hsa_circSTRBP_018"/>
    <hyperlink ref="A4628" r:id="rId42" display="hsa_circSTRBP_018" tooltip="http://www.circbank.cn/infoCirc.html?id=hsa_circSTRBP_018"/>
    <hyperlink ref="A4629" r:id="rId42" display="hsa_circSTRBP_018" tooltip="http://www.circbank.cn/infoCirc.html?id=hsa_circSTRBP_018"/>
    <hyperlink ref="A4630" r:id="rId42" display="hsa_circSTRBP_018" tooltip="http://www.circbank.cn/infoCirc.html?id=hsa_circSTRBP_018"/>
    <hyperlink ref="A4631" r:id="rId42" display="hsa_circSTRBP_018" tooltip="http://www.circbank.cn/infoCirc.html?id=hsa_circSTRBP_018"/>
    <hyperlink ref="A4632" r:id="rId42" display="hsa_circSTRBP_018" tooltip="http://www.circbank.cn/infoCirc.html?id=hsa_circSTRBP_018"/>
    <hyperlink ref="A4633" r:id="rId42" display="hsa_circSTRBP_018" tooltip="http://www.circbank.cn/infoCirc.html?id=hsa_circSTRBP_018"/>
    <hyperlink ref="A4634" r:id="rId42" display="hsa_circSTRBP_018" tooltip="http://www.circbank.cn/infoCirc.html?id=hsa_circSTRBP_018"/>
    <hyperlink ref="A4635" r:id="rId42" display="hsa_circSTRBP_018" tooltip="http://www.circbank.cn/infoCirc.html?id=hsa_circSTRBP_018"/>
    <hyperlink ref="A4636" r:id="rId43" display="hsa_circSTRBP_019" tooltip="http://www.circbank.cn/infoCirc.html?id=hsa_circSTRBP_019"/>
    <hyperlink ref="A4637" r:id="rId43" display="hsa_circSTRBP_019" tooltip="http://www.circbank.cn/infoCirc.html?id=hsa_circSTRBP_019"/>
    <hyperlink ref="A4638" r:id="rId43" display="hsa_circSTRBP_019" tooltip="http://www.circbank.cn/infoCirc.html?id=hsa_circSTRBP_019"/>
    <hyperlink ref="A4639" r:id="rId43" display="hsa_circSTRBP_019" tooltip="http://www.circbank.cn/infoCirc.html?id=hsa_circSTRBP_019"/>
    <hyperlink ref="A4640" r:id="rId43" display="hsa_circSTRBP_019" tooltip="http://www.circbank.cn/infoCirc.html?id=hsa_circSTRBP_019"/>
    <hyperlink ref="A4641" r:id="rId43" display="hsa_circSTRBP_019" tooltip="http://www.circbank.cn/infoCirc.html?id=hsa_circSTRBP_019"/>
    <hyperlink ref="A4642" r:id="rId43" display="hsa_circSTRBP_019" tooltip="http://www.circbank.cn/infoCirc.html?id=hsa_circSTRBP_019"/>
    <hyperlink ref="A4643" r:id="rId43" display="hsa_circSTRBP_019" tooltip="http://www.circbank.cn/infoCirc.html?id=hsa_circSTRBP_019"/>
    <hyperlink ref="A4644" r:id="rId43" display="hsa_circSTRBP_019" tooltip="http://www.circbank.cn/infoCirc.html?id=hsa_circSTRBP_019"/>
    <hyperlink ref="A4645" r:id="rId43" display="hsa_circSTRBP_019" tooltip="http://www.circbank.cn/infoCirc.html?id=hsa_circSTRBP_019"/>
    <hyperlink ref="A4646" r:id="rId43" display="hsa_circSTRBP_019" tooltip="http://www.circbank.cn/infoCirc.html?id=hsa_circSTRBP_019"/>
    <hyperlink ref="A4647" r:id="rId43" display="hsa_circSTRBP_019" tooltip="http://www.circbank.cn/infoCirc.html?id=hsa_circSTRBP_019"/>
    <hyperlink ref="A4648" r:id="rId43" display="hsa_circSTRBP_019" tooltip="http://www.circbank.cn/infoCirc.html?id=hsa_circSTRBP_019"/>
    <hyperlink ref="A4649" r:id="rId43" display="hsa_circSTRBP_019" tooltip="http://www.circbank.cn/infoCirc.html?id=hsa_circSTRBP_019"/>
    <hyperlink ref="A4650" r:id="rId43" display="hsa_circSTRBP_019" tooltip="http://www.circbank.cn/infoCirc.html?id=hsa_circSTRBP_019"/>
    <hyperlink ref="A4651" r:id="rId43" display="hsa_circSTRBP_019" tooltip="http://www.circbank.cn/infoCirc.html?id=hsa_circSTRBP_019"/>
    <hyperlink ref="A4652" r:id="rId43" display="hsa_circSTRBP_019" tooltip="http://www.circbank.cn/infoCirc.html?id=hsa_circSTRBP_019"/>
    <hyperlink ref="A4653" r:id="rId43" display="hsa_circSTRBP_019" tooltip="http://www.circbank.cn/infoCirc.html?id=hsa_circSTRBP_019"/>
    <hyperlink ref="A4654" r:id="rId43" display="hsa_circSTRBP_019" tooltip="http://www.circbank.cn/infoCirc.html?id=hsa_circSTRBP_019"/>
    <hyperlink ref="A4655" r:id="rId43" display="hsa_circSTRBP_019" tooltip="http://www.circbank.cn/infoCirc.html?id=hsa_circSTRBP_019"/>
    <hyperlink ref="A4656" r:id="rId43" display="hsa_circSTRBP_019" tooltip="http://www.circbank.cn/infoCirc.html?id=hsa_circSTRBP_019"/>
    <hyperlink ref="A4657" r:id="rId43" display="hsa_circSTRBP_019" tooltip="http://www.circbank.cn/infoCirc.html?id=hsa_circSTRBP_019"/>
    <hyperlink ref="A4658" r:id="rId43" display="hsa_circSTRBP_019" tooltip="http://www.circbank.cn/infoCirc.html?id=hsa_circSTRBP_019"/>
    <hyperlink ref="A4659" r:id="rId43" display="hsa_circSTRBP_019" tooltip="http://www.circbank.cn/infoCirc.html?id=hsa_circSTRBP_019"/>
    <hyperlink ref="A4660" r:id="rId43" display="hsa_circSTRBP_019" tooltip="http://www.circbank.cn/infoCirc.html?id=hsa_circSTRBP_019"/>
    <hyperlink ref="A4661" r:id="rId43" display="hsa_circSTRBP_019" tooltip="http://www.circbank.cn/infoCirc.html?id=hsa_circSTRBP_019"/>
    <hyperlink ref="A4662" r:id="rId43" display="hsa_circSTRBP_019" tooltip="http://www.circbank.cn/infoCirc.html?id=hsa_circSTRBP_019"/>
    <hyperlink ref="A4663" r:id="rId43" display="hsa_circSTRBP_019" tooltip="http://www.circbank.cn/infoCirc.html?id=hsa_circSTRBP_019"/>
    <hyperlink ref="A4664" r:id="rId43" display="hsa_circSTRBP_019" tooltip="http://www.circbank.cn/infoCirc.html?id=hsa_circSTRBP_019"/>
    <hyperlink ref="A4665" r:id="rId43" display="hsa_circSTRBP_019" tooltip="http://www.circbank.cn/infoCirc.html?id=hsa_circSTRBP_019"/>
    <hyperlink ref="A4666" r:id="rId43" display="hsa_circSTRBP_019" tooltip="http://www.circbank.cn/infoCirc.html?id=hsa_circSTRBP_019"/>
    <hyperlink ref="A4667" r:id="rId43" display="hsa_circSTRBP_019" tooltip="http://www.circbank.cn/infoCirc.html?id=hsa_circSTRBP_019"/>
    <hyperlink ref="A4668" r:id="rId43" display="hsa_circSTRBP_019" tooltip="http://www.circbank.cn/infoCirc.html?id=hsa_circSTRBP_019"/>
    <hyperlink ref="A4669" r:id="rId43" display="hsa_circSTRBP_019" tooltip="http://www.circbank.cn/infoCirc.html?id=hsa_circSTRBP_019"/>
    <hyperlink ref="A4670" r:id="rId43" display="hsa_circSTRBP_019" tooltip="http://www.circbank.cn/infoCirc.html?id=hsa_circSTRBP_019"/>
    <hyperlink ref="A4671" r:id="rId43" display="hsa_circSTRBP_019" tooltip="http://www.circbank.cn/infoCirc.html?id=hsa_circSTRBP_019"/>
    <hyperlink ref="A4672" r:id="rId43" display="hsa_circSTRBP_019" tooltip="http://www.circbank.cn/infoCirc.html?id=hsa_circSTRBP_019"/>
    <hyperlink ref="A4673" r:id="rId43" display="hsa_circSTRBP_019" tooltip="http://www.circbank.cn/infoCirc.html?id=hsa_circSTRBP_019"/>
    <hyperlink ref="A4674" r:id="rId43" display="hsa_circSTRBP_019" tooltip="http://www.circbank.cn/infoCirc.html?id=hsa_circSTRBP_019"/>
    <hyperlink ref="A4675" r:id="rId43" display="hsa_circSTRBP_019" tooltip="http://www.circbank.cn/infoCirc.html?id=hsa_circSTRBP_019"/>
    <hyperlink ref="A4676" r:id="rId43" display="hsa_circSTRBP_019" tooltip="http://www.circbank.cn/infoCirc.html?id=hsa_circSTRBP_019"/>
    <hyperlink ref="A4677" r:id="rId43" display="hsa_circSTRBP_019" tooltip="http://www.circbank.cn/infoCirc.html?id=hsa_circSTRBP_019"/>
    <hyperlink ref="A4678" r:id="rId43" display="hsa_circSTRBP_019" tooltip="http://www.circbank.cn/infoCirc.html?id=hsa_circSTRBP_019"/>
    <hyperlink ref="A4679" r:id="rId43" display="hsa_circSTRBP_019" tooltip="http://www.circbank.cn/infoCirc.html?id=hsa_circSTRBP_019"/>
    <hyperlink ref="A4680" r:id="rId43" display="hsa_circSTRBP_019" tooltip="http://www.circbank.cn/infoCirc.html?id=hsa_circSTRBP_019"/>
    <hyperlink ref="A4681" r:id="rId43" display="hsa_circSTRBP_019" tooltip="http://www.circbank.cn/infoCirc.html?id=hsa_circSTRBP_019"/>
    <hyperlink ref="A4682" r:id="rId43" display="hsa_circSTRBP_019" tooltip="http://www.circbank.cn/infoCirc.html?id=hsa_circSTRBP_019"/>
    <hyperlink ref="A4683" r:id="rId43" display="hsa_circSTRBP_019" tooltip="http://www.circbank.cn/infoCirc.html?id=hsa_circSTRBP_019"/>
    <hyperlink ref="A4684" r:id="rId43" display="hsa_circSTRBP_019" tooltip="http://www.circbank.cn/infoCirc.html?id=hsa_circSTRBP_019"/>
    <hyperlink ref="A4685" r:id="rId43" display="hsa_circSTRBP_019" tooltip="http://www.circbank.cn/infoCirc.html?id=hsa_circSTRBP_019"/>
    <hyperlink ref="A4686" r:id="rId43" display="hsa_circSTRBP_019" tooltip="http://www.circbank.cn/infoCirc.html?id=hsa_circSTRBP_019"/>
    <hyperlink ref="A4687" r:id="rId43" display="hsa_circSTRBP_019" tooltip="http://www.circbank.cn/infoCirc.html?id=hsa_circSTRBP_019"/>
    <hyperlink ref="A4688" r:id="rId43" display="hsa_circSTRBP_019" tooltip="http://www.circbank.cn/infoCirc.html?id=hsa_circSTRBP_019"/>
    <hyperlink ref="A4689" r:id="rId43" display="hsa_circSTRBP_019" tooltip="http://www.circbank.cn/infoCirc.html?id=hsa_circSTRBP_019"/>
    <hyperlink ref="A4690" r:id="rId43" display="hsa_circSTRBP_019" tooltip="http://www.circbank.cn/infoCirc.html?id=hsa_circSTRBP_019"/>
    <hyperlink ref="A4691" r:id="rId43" display="hsa_circSTRBP_019" tooltip="http://www.circbank.cn/infoCirc.html?id=hsa_circSTRBP_019"/>
    <hyperlink ref="A4692" r:id="rId43" display="hsa_circSTRBP_019" tooltip="http://www.circbank.cn/infoCirc.html?id=hsa_circSTRBP_019"/>
    <hyperlink ref="A4693" r:id="rId43" display="hsa_circSTRBP_019" tooltip="http://www.circbank.cn/infoCirc.html?id=hsa_circSTRBP_019"/>
    <hyperlink ref="A4694" r:id="rId43" display="hsa_circSTRBP_019" tooltip="http://www.circbank.cn/infoCirc.html?id=hsa_circSTRBP_019"/>
    <hyperlink ref="A4695" r:id="rId43" display="hsa_circSTRBP_019" tooltip="http://www.circbank.cn/infoCirc.html?id=hsa_circSTRBP_019"/>
    <hyperlink ref="A4696" r:id="rId43" display="hsa_circSTRBP_019" tooltip="http://www.circbank.cn/infoCirc.html?id=hsa_circSTRBP_019"/>
    <hyperlink ref="A4697" r:id="rId43" display="hsa_circSTRBP_019" tooltip="http://www.circbank.cn/infoCirc.html?id=hsa_circSTRBP_019"/>
    <hyperlink ref="A4698" r:id="rId43" display="hsa_circSTRBP_019" tooltip="http://www.circbank.cn/infoCirc.html?id=hsa_circSTRBP_019"/>
    <hyperlink ref="A4699" r:id="rId43" display="hsa_circSTRBP_019" tooltip="http://www.circbank.cn/infoCirc.html?id=hsa_circSTRBP_019"/>
    <hyperlink ref="A4700" r:id="rId43" display="hsa_circSTRBP_019" tooltip="http://www.circbank.cn/infoCirc.html?id=hsa_circSTRBP_019"/>
    <hyperlink ref="A4701" r:id="rId43" display="hsa_circSTRBP_019" tooltip="http://www.circbank.cn/infoCirc.html?id=hsa_circSTRBP_019"/>
    <hyperlink ref="A4702" r:id="rId43" display="hsa_circSTRBP_019" tooltip="http://www.circbank.cn/infoCirc.html?id=hsa_circSTRBP_019"/>
    <hyperlink ref="A4703" r:id="rId43" display="hsa_circSTRBP_019" tooltip="http://www.circbank.cn/infoCirc.html?id=hsa_circSTRBP_019"/>
    <hyperlink ref="A4704" r:id="rId43" display="hsa_circSTRBP_019" tooltip="http://www.circbank.cn/infoCirc.html?id=hsa_circSTRBP_019"/>
    <hyperlink ref="A4705" r:id="rId43" display="hsa_circSTRBP_019" tooltip="http://www.circbank.cn/infoCirc.html?id=hsa_circSTRBP_019"/>
    <hyperlink ref="A4706" r:id="rId43" display="hsa_circSTRBP_019" tooltip="http://www.circbank.cn/infoCirc.html?id=hsa_circSTRBP_019"/>
    <hyperlink ref="A4707" r:id="rId43" display="hsa_circSTRBP_019" tooltip="http://www.circbank.cn/infoCirc.html?id=hsa_circSTRBP_019"/>
    <hyperlink ref="A4708" r:id="rId43" display="hsa_circSTRBP_019" tooltip="http://www.circbank.cn/infoCirc.html?id=hsa_circSTRBP_019"/>
    <hyperlink ref="A4709" r:id="rId43" display="hsa_circSTRBP_019" tooltip="http://www.circbank.cn/infoCirc.html?id=hsa_circSTRBP_019"/>
    <hyperlink ref="A4710" r:id="rId43" display="hsa_circSTRBP_019" tooltip="http://www.circbank.cn/infoCirc.html?id=hsa_circSTRBP_019"/>
    <hyperlink ref="A4711" r:id="rId43" display="hsa_circSTRBP_019" tooltip="http://www.circbank.cn/infoCirc.html?id=hsa_circSTRBP_019"/>
    <hyperlink ref="A4712" r:id="rId43" display="hsa_circSTRBP_019" tooltip="http://www.circbank.cn/infoCirc.html?id=hsa_circSTRBP_019"/>
    <hyperlink ref="A4713" r:id="rId43" display="hsa_circSTRBP_019" tooltip="http://www.circbank.cn/infoCirc.html?id=hsa_circSTRBP_019"/>
    <hyperlink ref="A4714" r:id="rId43" display="hsa_circSTRBP_019" tooltip="http://www.circbank.cn/infoCirc.html?id=hsa_circSTRBP_019"/>
    <hyperlink ref="A4715" r:id="rId43" display="hsa_circSTRBP_019" tooltip="http://www.circbank.cn/infoCirc.html?id=hsa_circSTRBP_019"/>
    <hyperlink ref="A4716" r:id="rId43" display="hsa_circSTRBP_019" tooltip="http://www.circbank.cn/infoCirc.html?id=hsa_circSTRBP_019"/>
    <hyperlink ref="A4717" r:id="rId43" display="hsa_circSTRBP_019" tooltip="http://www.circbank.cn/infoCirc.html?id=hsa_circSTRBP_019"/>
    <hyperlink ref="A4718" r:id="rId44" display="hsa_circSTRBP_020" tooltip="http://www.circbank.cn/infoCirc.html?id=hsa_circSTRBP_020"/>
    <hyperlink ref="A4719" r:id="rId44" display="hsa_circSTRBP_020" tooltip="http://www.circbank.cn/infoCirc.html?id=hsa_circSTRBP_020"/>
    <hyperlink ref="A4720" r:id="rId44" display="hsa_circSTRBP_020" tooltip="http://www.circbank.cn/infoCirc.html?id=hsa_circSTRBP_020"/>
    <hyperlink ref="A4721" r:id="rId44" display="hsa_circSTRBP_020" tooltip="http://www.circbank.cn/infoCirc.html?id=hsa_circSTRBP_020"/>
    <hyperlink ref="A4722" r:id="rId44" display="hsa_circSTRBP_020" tooltip="http://www.circbank.cn/infoCirc.html?id=hsa_circSTRBP_020"/>
    <hyperlink ref="A4723" r:id="rId44" display="hsa_circSTRBP_020" tooltip="http://www.circbank.cn/infoCirc.html?id=hsa_circSTRBP_020"/>
    <hyperlink ref="A4724" r:id="rId44" display="hsa_circSTRBP_020" tooltip="http://www.circbank.cn/infoCirc.html?id=hsa_circSTRBP_020"/>
    <hyperlink ref="A4725" r:id="rId44" display="hsa_circSTRBP_020" tooltip="http://www.circbank.cn/infoCirc.html?id=hsa_circSTRBP_020"/>
    <hyperlink ref="A4726" r:id="rId44" display="hsa_circSTRBP_020" tooltip="http://www.circbank.cn/infoCirc.html?id=hsa_circSTRBP_020"/>
    <hyperlink ref="A4727" r:id="rId44" display="hsa_circSTRBP_020" tooltip="http://www.circbank.cn/infoCirc.html?id=hsa_circSTRBP_020"/>
    <hyperlink ref="A4728" r:id="rId44" display="hsa_circSTRBP_020" tooltip="http://www.circbank.cn/infoCirc.html?id=hsa_circSTRBP_020"/>
    <hyperlink ref="A4729" r:id="rId44" display="hsa_circSTRBP_020" tooltip="http://www.circbank.cn/infoCirc.html?id=hsa_circSTRBP_020"/>
    <hyperlink ref="A4730" r:id="rId44" display="hsa_circSTRBP_020" tooltip="http://www.circbank.cn/infoCirc.html?id=hsa_circSTRBP_020"/>
    <hyperlink ref="A4731" r:id="rId44" display="hsa_circSTRBP_020" tooltip="http://www.circbank.cn/infoCirc.html?id=hsa_circSTRBP_020"/>
    <hyperlink ref="A4732" r:id="rId44" display="hsa_circSTRBP_020" tooltip="http://www.circbank.cn/infoCirc.html?id=hsa_circSTRBP_020"/>
    <hyperlink ref="A4733" r:id="rId44" display="hsa_circSTRBP_020" tooltip="http://www.circbank.cn/infoCirc.html?id=hsa_circSTRBP_020"/>
    <hyperlink ref="A4734" r:id="rId44" display="hsa_circSTRBP_020" tooltip="http://www.circbank.cn/infoCirc.html?id=hsa_circSTRBP_020"/>
    <hyperlink ref="A4735" r:id="rId44" display="hsa_circSTRBP_020" tooltip="http://www.circbank.cn/infoCirc.html?id=hsa_circSTRBP_020"/>
    <hyperlink ref="A4736" r:id="rId44" display="hsa_circSTRBP_020" tooltip="http://www.circbank.cn/infoCirc.html?id=hsa_circSTRBP_020"/>
    <hyperlink ref="A4737" r:id="rId44" display="hsa_circSTRBP_020" tooltip="http://www.circbank.cn/infoCirc.html?id=hsa_circSTRBP_020"/>
    <hyperlink ref="A4738" r:id="rId44" display="hsa_circSTRBP_020" tooltip="http://www.circbank.cn/infoCirc.html?id=hsa_circSTRBP_020"/>
    <hyperlink ref="A4739" r:id="rId44" display="hsa_circSTRBP_020" tooltip="http://www.circbank.cn/infoCirc.html?id=hsa_circSTRBP_020"/>
    <hyperlink ref="A4740" r:id="rId44" display="hsa_circSTRBP_020" tooltip="http://www.circbank.cn/infoCirc.html?id=hsa_circSTRBP_020"/>
    <hyperlink ref="A4741" r:id="rId44" display="hsa_circSTRBP_020" tooltip="http://www.circbank.cn/infoCirc.html?id=hsa_circSTRBP_020"/>
    <hyperlink ref="A4742" r:id="rId44" display="hsa_circSTRBP_020" tooltip="http://www.circbank.cn/infoCirc.html?id=hsa_circSTRBP_020"/>
    <hyperlink ref="A4743" r:id="rId44" display="hsa_circSTRBP_020" tooltip="http://www.circbank.cn/infoCirc.html?id=hsa_circSTRBP_020"/>
    <hyperlink ref="A4744" r:id="rId44" display="hsa_circSTRBP_020" tooltip="http://www.circbank.cn/infoCirc.html?id=hsa_circSTRBP_020"/>
    <hyperlink ref="A4745" r:id="rId44" display="hsa_circSTRBP_020" tooltip="http://www.circbank.cn/infoCirc.html?id=hsa_circSTRBP_020"/>
    <hyperlink ref="A4746" r:id="rId44" display="hsa_circSTRBP_020" tooltip="http://www.circbank.cn/infoCirc.html?id=hsa_circSTRBP_020"/>
    <hyperlink ref="A4747" r:id="rId44" display="hsa_circSTRBP_020" tooltip="http://www.circbank.cn/infoCirc.html?id=hsa_circSTRBP_020"/>
    <hyperlink ref="A4748" r:id="rId44" display="hsa_circSTRBP_020" tooltip="http://www.circbank.cn/infoCirc.html?id=hsa_circSTRBP_020"/>
    <hyperlink ref="A4749" r:id="rId44" display="hsa_circSTRBP_020" tooltip="http://www.circbank.cn/infoCirc.html?id=hsa_circSTRBP_020"/>
    <hyperlink ref="A4750" r:id="rId44" display="hsa_circSTRBP_020" tooltip="http://www.circbank.cn/infoCirc.html?id=hsa_circSTRBP_020"/>
    <hyperlink ref="A4751" r:id="rId44" display="hsa_circSTRBP_020" tooltip="http://www.circbank.cn/infoCirc.html?id=hsa_circSTRBP_020"/>
    <hyperlink ref="A4752" r:id="rId44" display="hsa_circSTRBP_020" tooltip="http://www.circbank.cn/infoCirc.html?id=hsa_circSTRBP_020"/>
    <hyperlink ref="A4753" r:id="rId44" display="hsa_circSTRBP_020" tooltip="http://www.circbank.cn/infoCirc.html?id=hsa_circSTRBP_020"/>
    <hyperlink ref="A4754" r:id="rId44" display="hsa_circSTRBP_020" tooltip="http://www.circbank.cn/infoCirc.html?id=hsa_circSTRBP_020"/>
    <hyperlink ref="A4755" r:id="rId44" display="hsa_circSTRBP_020" tooltip="http://www.circbank.cn/infoCirc.html?id=hsa_circSTRBP_020"/>
    <hyperlink ref="A4756" r:id="rId44" display="hsa_circSTRBP_020" tooltip="http://www.circbank.cn/infoCirc.html?id=hsa_circSTRBP_020"/>
    <hyperlink ref="A4757" r:id="rId44" display="hsa_circSTRBP_020" tooltip="http://www.circbank.cn/infoCirc.html?id=hsa_circSTRBP_020"/>
    <hyperlink ref="A4758" r:id="rId44" display="hsa_circSTRBP_020" tooltip="http://www.circbank.cn/infoCirc.html?id=hsa_circSTRBP_020"/>
    <hyperlink ref="A4759" r:id="rId44" display="hsa_circSTRBP_020" tooltip="http://www.circbank.cn/infoCirc.html?id=hsa_circSTRBP_020"/>
    <hyperlink ref="A4760" r:id="rId44" display="hsa_circSTRBP_020" tooltip="http://www.circbank.cn/infoCirc.html?id=hsa_circSTRBP_020"/>
    <hyperlink ref="A4761" r:id="rId44" display="hsa_circSTRBP_020" tooltip="http://www.circbank.cn/infoCirc.html?id=hsa_circSTRBP_020"/>
    <hyperlink ref="A4762" r:id="rId44" display="hsa_circSTRBP_020" tooltip="http://www.circbank.cn/infoCirc.html?id=hsa_circSTRBP_020"/>
    <hyperlink ref="A4763" r:id="rId44" display="hsa_circSTRBP_020" tooltip="http://www.circbank.cn/infoCirc.html?id=hsa_circSTRBP_020"/>
    <hyperlink ref="A4764" r:id="rId44" display="hsa_circSTRBP_020" tooltip="http://www.circbank.cn/infoCirc.html?id=hsa_circSTRBP_020"/>
    <hyperlink ref="A4765" r:id="rId44" display="hsa_circSTRBP_020" tooltip="http://www.circbank.cn/infoCirc.html?id=hsa_circSTRBP_020"/>
    <hyperlink ref="A4766" r:id="rId44" display="hsa_circSTRBP_020" tooltip="http://www.circbank.cn/infoCirc.html?id=hsa_circSTRBP_020"/>
    <hyperlink ref="A4767" r:id="rId44" display="hsa_circSTRBP_020" tooltip="http://www.circbank.cn/infoCirc.html?id=hsa_circSTRBP_020"/>
    <hyperlink ref="A4768" r:id="rId44" display="hsa_circSTRBP_020" tooltip="http://www.circbank.cn/infoCirc.html?id=hsa_circSTRBP_020"/>
    <hyperlink ref="A4769" r:id="rId44" display="hsa_circSTRBP_020" tooltip="http://www.circbank.cn/infoCirc.html?id=hsa_circSTRBP_020"/>
    <hyperlink ref="A4770" r:id="rId44" display="hsa_circSTRBP_020" tooltip="http://www.circbank.cn/infoCirc.html?id=hsa_circSTRBP_020"/>
    <hyperlink ref="A4771" r:id="rId44" display="hsa_circSTRBP_020" tooltip="http://www.circbank.cn/infoCirc.html?id=hsa_circSTRBP_020"/>
    <hyperlink ref="A4772" r:id="rId44" display="hsa_circSTRBP_020" tooltip="http://www.circbank.cn/infoCirc.html?id=hsa_circSTRBP_020"/>
    <hyperlink ref="A4773" r:id="rId44" display="hsa_circSTRBP_020" tooltip="http://www.circbank.cn/infoCirc.html?id=hsa_circSTRBP_020"/>
    <hyperlink ref="A4774" r:id="rId44" display="hsa_circSTRBP_020" tooltip="http://www.circbank.cn/infoCirc.html?id=hsa_circSTRBP_020"/>
    <hyperlink ref="A4775" r:id="rId44" display="hsa_circSTRBP_020" tooltip="http://www.circbank.cn/infoCirc.html?id=hsa_circSTRBP_020"/>
    <hyperlink ref="A4776" r:id="rId44" display="hsa_circSTRBP_020" tooltip="http://www.circbank.cn/infoCirc.html?id=hsa_circSTRBP_020"/>
    <hyperlink ref="A4777" r:id="rId44" display="hsa_circSTRBP_020" tooltip="http://www.circbank.cn/infoCirc.html?id=hsa_circSTRBP_020"/>
    <hyperlink ref="A4778" r:id="rId44" display="hsa_circSTRBP_020" tooltip="http://www.circbank.cn/infoCirc.html?id=hsa_circSTRBP_020"/>
    <hyperlink ref="A4779" r:id="rId44" display="hsa_circSTRBP_020" tooltip="http://www.circbank.cn/infoCirc.html?id=hsa_circSTRBP_020"/>
    <hyperlink ref="A4780" r:id="rId44" display="hsa_circSTRBP_020" tooltip="http://www.circbank.cn/infoCirc.html?id=hsa_circSTRBP_020"/>
    <hyperlink ref="A4781" r:id="rId44" display="hsa_circSTRBP_020" tooltip="http://www.circbank.cn/infoCirc.html?id=hsa_circSTRBP_020"/>
    <hyperlink ref="A4782" r:id="rId44" display="hsa_circSTRBP_020" tooltip="http://www.circbank.cn/infoCirc.html?id=hsa_circSTRBP_020"/>
    <hyperlink ref="A4783" r:id="rId44" display="hsa_circSTRBP_020" tooltip="http://www.circbank.cn/infoCirc.html?id=hsa_circSTRBP_020"/>
    <hyperlink ref="A4784" r:id="rId44" display="hsa_circSTRBP_020" tooltip="http://www.circbank.cn/infoCirc.html?id=hsa_circSTRBP_020"/>
    <hyperlink ref="A4785" r:id="rId44" display="hsa_circSTRBP_020" tooltip="http://www.circbank.cn/infoCirc.html?id=hsa_circSTRBP_020"/>
    <hyperlink ref="A4786" r:id="rId44" display="hsa_circSTRBP_020" tooltip="http://www.circbank.cn/infoCirc.html?id=hsa_circSTRBP_020"/>
    <hyperlink ref="A4787" r:id="rId44" display="hsa_circSTRBP_020" tooltip="http://www.circbank.cn/infoCirc.html?id=hsa_circSTRBP_020"/>
    <hyperlink ref="A4788" r:id="rId44" display="hsa_circSTRBP_020" tooltip="http://www.circbank.cn/infoCirc.html?id=hsa_circSTRBP_020"/>
    <hyperlink ref="A4789" r:id="rId44" display="hsa_circSTRBP_020" tooltip="http://www.circbank.cn/infoCirc.html?id=hsa_circSTRBP_020"/>
    <hyperlink ref="A4790" r:id="rId44" display="hsa_circSTRBP_020" tooltip="http://www.circbank.cn/infoCirc.html?id=hsa_circSTRBP_020"/>
    <hyperlink ref="A4791" r:id="rId44" display="hsa_circSTRBP_020" tooltip="http://www.circbank.cn/infoCirc.html?id=hsa_circSTRBP_020"/>
    <hyperlink ref="A4792" r:id="rId44" display="hsa_circSTRBP_020" tooltip="http://www.circbank.cn/infoCirc.html?id=hsa_circSTRBP_020"/>
    <hyperlink ref="A4793" r:id="rId44" display="hsa_circSTRBP_020" tooltip="http://www.circbank.cn/infoCirc.html?id=hsa_circSTRBP_020"/>
    <hyperlink ref="A4794" r:id="rId44" display="hsa_circSTRBP_020" tooltip="http://www.circbank.cn/infoCirc.html?id=hsa_circSTRBP_020"/>
    <hyperlink ref="A4795" r:id="rId44" display="hsa_circSTRBP_020" tooltip="http://www.circbank.cn/infoCirc.html?id=hsa_circSTRBP_020"/>
    <hyperlink ref="A4796" r:id="rId44" display="hsa_circSTRBP_020" tooltip="http://www.circbank.cn/infoCirc.html?id=hsa_circSTRBP_020"/>
    <hyperlink ref="A4797" r:id="rId44" display="hsa_circSTRBP_020" tooltip="http://www.circbank.cn/infoCirc.html?id=hsa_circSTRBP_020"/>
    <hyperlink ref="A4798" r:id="rId44" display="hsa_circSTRBP_020" tooltip="http://www.circbank.cn/infoCirc.html?id=hsa_circSTRBP_020"/>
    <hyperlink ref="A4799" r:id="rId44" display="hsa_circSTRBP_020" tooltip="http://www.circbank.cn/infoCirc.html?id=hsa_circSTRBP_020"/>
    <hyperlink ref="A4800" r:id="rId44" display="hsa_circSTRBP_020" tooltip="http://www.circbank.cn/infoCirc.html?id=hsa_circSTRBP_020"/>
    <hyperlink ref="A4801" r:id="rId44" display="hsa_circSTRBP_020" tooltip="http://www.circbank.cn/infoCirc.html?id=hsa_circSTRBP_020"/>
    <hyperlink ref="A4802" r:id="rId44" display="hsa_circSTRBP_020" tooltip="http://www.circbank.cn/infoCirc.html?id=hsa_circSTRBP_020"/>
    <hyperlink ref="A4803" r:id="rId44" display="hsa_circSTRBP_020" tooltip="http://www.circbank.cn/infoCirc.html?id=hsa_circSTRBP_020"/>
    <hyperlink ref="A4804" r:id="rId44" display="hsa_circSTRBP_020" tooltip="http://www.circbank.cn/infoCirc.html?id=hsa_circSTRBP_020"/>
    <hyperlink ref="A4805" r:id="rId44" display="hsa_circSTRBP_020" tooltip="http://www.circbank.cn/infoCirc.html?id=hsa_circSTRBP_020"/>
    <hyperlink ref="A4806" r:id="rId44" display="hsa_circSTRBP_020" tooltip="http://www.circbank.cn/infoCirc.html?id=hsa_circSTRBP_020"/>
    <hyperlink ref="A4807" r:id="rId44" display="hsa_circSTRBP_020" tooltip="http://www.circbank.cn/infoCirc.html?id=hsa_circSTRBP_020"/>
    <hyperlink ref="A4808" r:id="rId44" display="hsa_circSTRBP_020" tooltip="http://www.circbank.cn/infoCirc.html?id=hsa_circSTRBP_020"/>
    <hyperlink ref="A4809" r:id="rId44" display="hsa_circSTRBP_020" tooltip="http://www.circbank.cn/infoCirc.html?id=hsa_circSTRBP_020"/>
    <hyperlink ref="A4810" r:id="rId44" display="hsa_circSTRBP_020" tooltip="http://www.circbank.cn/infoCirc.html?id=hsa_circSTRBP_020"/>
    <hyperlink ref="A4811" r:id="rId44" display="hsa_circSTRBP_020" tooltip="http://www.circbank.cn/infoCirc.html?id=hsa_circSTRBP_020"/>
    <hyperlink ref="A4812" r:id="rId44" display="hsa_circSTRBP_020" tooltip="http://www.circbank.cn/infoCirc.html?id=hsa_circSTRBP_020"/>
    <hyperlink ref="A4813" r:id="rId44" display="hsa_circSTRBP_020" tooltip="http://www.circbank.cn/infoCirc.html?id=hsa_circSTRBP_020"/>
    <hyperlink ref="A4814" r:id="rId44" display="hsa_circSTRBP_020" tooltip="http://www.circbank.cn/infoCirc.html?id=hsa_circSTRBP_020"/>
    <hyperlink ref="A4815" r:id="rId44" display="hsa_circSTRBP_020" tooltip="http://www.circbank.cn/infoCirc.html?id=hsa_circSTRBP_020"/>
    <hyperlink ref="A4816" r:id="rId44" display="hsa_circSTRBP_020" tooltip="http://www.circbank.cn/infoCirc.html?id=hsa_circSTRBP_020"/>
    <hyperlink ref="A4817" r:id="rId44" display="hsa_circSTRBP_020" tooltip="http://www.circbank.cn/infoCirc.html?id=hsa_circSTRBP_020"/>
    <hyperlink ref="A4818" r:id="rId44" display="hsa_circSTRBP_020" tooltip="http://www.circbank.cn/infoCirc.html?id=hsa_circSTRBP_020"/>
    <hyperlink ref="A4819" r:id="rId44" display="hsa_circSTRBP_020" tooltip="http://www.circbank.cn/infoCirc.html?id=hsa_circSTRBP_020"/>
    <hyperlink ref="A4820" r:id="rId44" display="hsa_circSTRBP_020" tooltip="http://www.circbank.cn/infoCirc.html?id=hsa_circSTRBP_020"/>
    <hyperlink ref="A4821" r:id="rId44" display="hsa_circSTRBP_020" tooltip="http://www.circbank.cn/infoCirc.html?id=hsa_circSTRBP_020"/>
    <hyperlink ref="A4822" r:id="rId44" display="hsa_circSTRBP_020" tooltip="http://www.circbank.cn/infoCirc.html?id=hsa_circSTRBP_020"/>
    <hyperlink ref="A4823" r:id="rId44" display="hsa_circSTRBP_020" tooltip="http://www.circbank.cn/infoCirc.html?id=hsa_circSTRBP_020"/>
    <hyperlink ref="A4824" r:id="rId44" display="hsa_circSTRBP_020" tooltip="http://www.circbank.cn/infoCirc.html?id=hsa_circSTRBP_020"/>
    <hyperlink ref="A4825" r:id="rId44" display="hsa_circSTRBP_020" tooltip="http://www.circbank.cn/infoCirc.html?id=hsa_circSTRBP_020"/>
    <hyperlink ref="A4826" r:id="rId44" display="hsa_circSTRBP_020" tooltip="http://www.circbank.cn/infoCirc.html?id=hsa_circSTRBP_020"/>
    <hyperlink ref="A4827" r:id="rId44" display="hsa_circSTRBP_020" tooltip="http://www.circbank.cn/infoCirc.html?id=hsa_circSTRBP_020"/>
    <hyperlink ref="A4828" r:id="rId44" display="hsa_circSTRBP_020" tooltip="http://www.circbank.cn/infoCirc.html?id=hsa_circSTRBP_020"/>
    <hyperlink ref="A4829" r:id="rId44" display="hsa_circSTRBP_020" tooltip="http://www.circbank.cn/infoCirc.html?id=hsa_circSTRBP_020"/>
    <hyperlink ref="A4830" r:id="rId45" display="hsa_circSTRBP_021" tooltip="http://www.circbank.cn/infoCirc.html?id=hsa_circSTRBP_021"/>
    <hyperlink ref="A4831" r:id="rId45" display="hsa_circSTRBP_021" tooltip="http://www.circbank.cn/infoCirc.html?id=hsa_circSTRBP_021"/>
    <hyperlink ref="A4832" r:id="rId45" display="hsa_circSTRBP_021" tooltip="http://www.circbank.cn/infoCirc.html?id=hsa_circSTRBP_021"/>
    <hyperlink ref="A4833" r:id="rId45" display="hsa_circSTRBP_021" tooltip="http://www.circbank.cn/infoCirc.html?id=hsa_circSTRBP_021"/>
    <hyperlink ref="A4834" r:id="rId45" display="hsa_circSTRBP_021" tooltip="http://www.circbank.cn/infoCirc.html?id=hsa_circSTRBP_021"/>
    <hyperlink ref="A4835" r:id="rId45" display="hsa_circSTRBP_021" tooltip="http://www.circbank.cn/infoCirc.html?id=hsa_circSTRBP_021"/>
    <hyperlink ref="A4836" r:id="rId45" display="hsa_circSTRBP_021" tooltip="http://www.circbank.cn/infoCirc.html?id=hsa_circSTRBP_021"/>
    <hyperlink ref="A4837" r:id="rId45" display="hsa_circSTRBP_021" tooltip="http://www.circbank.cn/infoCirc.html?id=hsa_circSTRBP_021"/>
    <hyperlink ref="A4838" r:id="rId45" display="hsa_circSTRBP_021" tooltip="http://www.circbank.cn/infoCirc.html?id=hsa_circSTRBP_021"/>
    <hyperlink ref="A4839" r:id="rId45" display="hsa_circSTRBP_021" tooltip="http://www.circbank.cn/infoCirc.html?id=hsa_circSTRBP_021"/>
    <hyperlink ref="A4840" r:id="rId45" display="hsa_circSTRBP_021" tooltip="http://www.circbank.cn/infoCirc.html?id=hsa_circSTRBP_021"/>
    <hyperlink ref="A4841" r:id="rId45" display="hsa_circSTRBP_021" tooltip="http://www.circbank.cn/infoCirc.html?id=hsa_circSTRBP_021"/>
    <hyperlink ref="A4842" r:id="rId45" display="hsa_circSTRBP_021" tooltip="http://www.circbank.cn/infoCirc.html?id=hsa_circSTRBP_021"/>
    <hyperlink ref="A4843" r:id="rId45" display="hsa_circSTRBP_021" tooltip="http://www.circbank.cn/infoCirc.html?id=hsa_circSTRBP_021"/>
    <hyperlink ref="A4844" r:id="rId45" display="hsa_circSTRBP_021" tooltip="http://www.circbank.cn/infoCirc.html?id=hsa_circSTRBP_021"/>
    <hyperlink ref="A4845" r:id="rId45" display="hsa_circSTRBP_021" tooltip="http://www.circbank.cn/infoCirc.html?id=hsa_circSTRBP_021"/>
    <hyperlink ref="A4846" r:id="rId45" display="hsa_circSTRBP_021" tooltip="http://www.circbank.cn/infoCirc.html?id=hsa_circSTRBP_021"/>
    <hyperlink ref="A4847" r:id="rId45" display="hsa_circSTRBP_021" tooltip="http://www.circbank.cn/infoCirc.html?id=hsa_circSTRBP_021"/>
    <hyperlink ref="A4848" r:id="rId45" display="hsa_circSTRBP_021" tooltip="http://www.circbank.cn/infoCirc.html?id=hsa_circSTRBP_021"/>
    <hyperlink ref="A4849" r:id="rId45" display="hsa_circSTRBP_021" tooltip="http://www.circbank.cn/infoCirc.html?id=hsa_circSTRBP_021"/>
    <hyperlink ref="A4850" r:id="rId45" display="hsa_circSTRBP_021" tooltip="http://www.circbank.cn/infoCirc.html?id=hsa_circSTRBP_021"/>
    <hyperlink ref="A4851" r:id="rId45" display="hsa_circSTRBP_021" tooltip="http://www.circbank.cn/infoCirc.html?id=hsa_circSTRBP_021"/>
    <hyperlink ref="A4852" r:id="rId45" display="hsa_circSTRBP_021" tooltip="http://www.circbank.cn/infoCirc.html?id=hsa_circSTRBP_021"/>
    <hyperlink ref="A4853" r:id="rId45" display="hsa_circSTRBP_021" tooltip="http://www.circbank.cn/infoCirc.html?id=hsa_circSTRBP_021"/>
    <hyperlink ref="A4854" r:id="rId45" display="hsa_circSTRBP_021" tooltip="http://www.circbank.cn/infoCirc.html?id=hsa_circSTRBP_021"/>
    <hyperlink ref="A4855" r:id="rId45" display="hsa_circSTRBP_021" tooltip="http://www.circbank.cn/infoCirc.html?id=hsa_circSTRBP_021"/>
    <hyperlink ref="A4856" r:id="rId45" display="hsa_circSTRBP_021" tooltip="http://www.circbank.cn/infoCirc.html?id=hsa_circSTRBP_021"/>
    <hyperlink ref="A4857" r:id="rId45" display="hsa_circSTRBP_021" tooltip="http://www.circbank.cn/infoCirc.html?id=hsa_circSTRBP_021"/>
    <hyperlink ref="A4858" r:id="rId45" display="hsa_circSTRBP_021" tooltip="http://www.circbank.cn/infoCirc.html?id=hsa_circSTRBP_021"/>
    <hyperlink ref="A4859" r:id="rId45" display="hsa_circSTRBP_021" tooltip="http://www.circbank.cn/infoCirc.html?id=hsa_circSTRBP_021"/>
    <hyperlink ref="A4860" r:id="rId45" display="hsa_circSTRBP_021" tooltip="http://www.circbank.cn/infoCirc.html?id=hsa_circSTRBP_021"/>
    <hyperlink ref="A4861" r:id="rId45" display="hsa_circSTRBP_021" tooltip="http://www.circbank.cn/infoCirc.html?id=hsa_circSTRBP_021"/>
    <hyperlink ref="A4862" r:id="rId45" display="hsa_circSTRBP_021" tooltip="http://www.circbank.cn/infoCirc.html?id=hsa_circSTRBP_021"/>
    <hyperlink ref="A4863" r:id="rId45" display="hsa_circSTRBP_021" tooltip="http://www.circbank.cn/infoCirc.html?id=hsa_circSTRBP_021"/>
    <hyperlink ref="A4864" r:id="rId45" display="hsa_circSTRBP_021" tooltip="http://www.circbank.cn/infoCirc.html?id=hsa_circSTRBP_021"/>
    <hyperlink ref="A4865" r:id="rId45" display="hsa_circSTRBP_021" tooltip="http://www.circbank.cn/infoCirc.html?id=hsa_circSTRBP_021"/>
    <hyperlink ref="A4866" r:id="rId45" display="hsa_circSTRBP_021" tooltip="http://www.circbank.cn/infoCirc.html?id=hsa_circSTRBP_021"/>
    <hyperlink ref="A4867" r:id="rId45" display="hsa_circSTRBP_021" tooltip="http://www.circbank.cn/infoCirc.html?id=hsa_circSTRBP_021"/>
    <hyperlink ref="A4868" r:id="rId45" display="hsa_circSTRBP_021" tooltip="http://www.circbank.cn/infoCirc.html?id=hsa_circSTRBP_021"/>
    <hyperlink ref="A4869" r:id="rId45" display="hsa_circSTRBP_021" tooltip="http://www.circbank.cn/infoCirc.html?id=hsa_circSTRBP_021"/>
    <hyperlink ref="A4870" r:id="rId45" display="hsa_circSTRBP_021" tooltip="http://www.circbank.cn/infoCirc.html?id=hsa_circSTRBP_021"/>
    <hyperlink ref="A4871" r:id="rId45" display="hsa_circSTRBP_021" tooltip="http://www.circbank.cn/infoCirc.html?id=hsa_circSTRBP_021"/>
    <hyperlink ref="A4872" r:id="rId45" display="hsa_circSTRBP_021" tooltip="http://www.circbank.cn/infoCirc.html?id=hsa_circSTRBP_021"/>
    <hyperlink ref="A4873" r:id="rId45" display="hsa_circSTRBP_021" tooltip="http://www.circbank.cn/infoCirc.html?id=hsa_circSTRBP_021"/>
    <hyperlink ref="A4874" r:id="rId45" display="hsa_circSTRBP_021" tooltip="http://www.circbank.cn/infoCirc.html?id=hsa_circSTRBP_021"/>
    <hyperlink ref="A4875" r:id="rId45" display="hsa_circSTRBP_021" tooltip="http://www.circbank.cn/infoCirc.html?id=hsa_circSTRBP_021"/>
    <hyperlink ref="A4876" r:id="rId45" display="hsa_circSTRBP_021" tooltip="http://www.circbank.cn/infoCirc.html?id=hsa_circSTRBP_021"/>
    <hyperlink ref="A4877" r:id="rId45" display="hsa_circSTRBP_021" tooltip="http://www.circbank.cn/infoCirc.html?id=hsa_circSTRBP_021"/>
    <hyperlink ref="A4878" r:id="rId45" display="hsa_circSTRBP_021" tooltip="http://www.circbank.cn/infoCirc.html?id=hsa_circSTRBP_021"/>
    <hyperlink ref="A4879" r:id="rId45" display="hsa_circSTRBP_021" tooltip="http://www.circbank.cn/infoCirc.html?id=hsa_circSTRBP_021"/>
    <hyperlink ref="A4880" r:id="rId45" display="hsa_circSTRBP_021" tooltip="http://www.circbank.cn/infoCirc.html?id=hsa_circSTRBP_021"/>
    <hyperlink ref="A4881" r:id="rId45" display="hsa_circSTRBP_021" tooltip="http://www.circbank.cn/infoCirc.html?id=hsa_circSTRBP_021"/>
    <hyperlink ref="A4882" r:id="rId45" display="hsa_circSTRBP_021" tooltip="http://www.circbank.cn/infoCirc.html?id=hsa_circSTRBP_021"/>
    <hyperlink ref="A4883" r:id="rId45" display="hsa_circSTRBP_021" tooltip="http://www.circbank.cn/infoCirc.html?id=hsa_circSTRBP_021"/>
    <hyperlink ref="A4884" r:id="rId45" display="hsa_circSTRBP_021" tooltip="http://www.circbank.cn/infoCirc.html?id=hsa_circSTRBP_021"/>
    <hyperlink ref="A4885" r:id="rId45" display="hsa_circSTRBP_021" tooltip="http://www.circbank.cn/infoCirc.html?id=hsa_circSTRBP_021"/>
    <hyperlink ref="A4886" r:id="rId45" display="hsa_circSTRBP_021" tooltip="http://www.circbank.cn/infoCirc.html?id=hsa_circSTRBP_021"/>
    <hyperlink ref="A4887" r:id="rId45" display="hsa_circSTRBP_021" tooltip="http://www.circbank.cn/infoCirc.html?id=hsa_circSTRBP_021"/>
    <hyperlink ref="A4888" r:id="rId45" display="hsa_circSTRBP_021" tooltip="http://www.circbank.cn/infoCirc.html?id=hsa_circSTRBP_021"/>
    <hyperlink ref="A4889" r:id="rId45" display="hsa_circSTRBP_021" tooltip="http://www.circbank.cn/infoCirc.html?id=hsa_circSTRBP_021"/>
    <hyperlink ref="A4890" r:id="rId45" display="hsa_circSTRBP_021" tooltip="http://www.circbank.cn/infoCirc.html?id=hsa_circSTRBP_021"/>
    <hyperlink ref="A4891" r:id="rId45" display="hsa_circSTRBP_021" tooltip="http://www.circbank.cn/infoCirc.html?id=hsa_circSTRBP_021"/>
    <hyperlink ref="A4892" r:id="rId45" display="hsa_circSTRBP_021" tooltip="http://www.circbank.cn/infoCirc.html?id=hsa_circSTRBP_021"/>
    <hyperlink ref="A4893" r:id="rId45" display="hsa_circSTRBP_021" tooltip="http://www.circbank.cn/infoCirc.html?id=hsa_circSTRBP_021"/>
    <hyperlink ref="A4894" r:id="rId45" display="hsa_circSTRBP_021" tooltip="http://www.circbank.cn/infoCirc.html?id=hsa_circSTRBP_021"/>
    <hyperlink ref="A4895" r:id="rId45" display="hsa_circSTRBP_021" tooltip="http://www.circbank.cn/infoCirc.html?id=hsa_circSTRBP_021"/>
    <hyperlink ref="A4896" r:id="rId45" display="hsa_circSTRBP_021" tooltip="http://www.circbank.cn/infoCirc.html?id=hsa_circSTRBP_021"/>
    <hyperlink ref="A4897" r:id="rId45" display="hsa_circSTRBP_021" tooltip="http://www.circbank.cn/infoCirc.html?id=hsa_circSTRBP_021"/>
    <hyperlink ref="A4898" r:id="rId45" display="hsa_circSTRBP_021" tooltip="http://www.circbank.cn/infoCirc.html?id=hsa_circSTRBP_021"/>
    <hyperlink ref="A4899" r:id="rId45" display="hsa_circSTRBP_021" tooltip="http://www.circbank.cn/infoCirc.html?id=hsa_circSTRBP_021"/>
    <hyperlink ref="A4900" r:id="rId45" display="hsa_circSTRBP_021" tooltip="http://www.circbank.cn/infoCirc.html?id=hsa_circSTRBP_021"/>
    <hyperlink ref="A4901" r:id="rId45" display="hsa_circSTRBP_021" tooltip="http://www.circbank.cn/infoCirc.html?id=hsa_circSTRBP_021"/>
    <hyperlink ref="A4902" r:id="rId45" display="hsa_circSTRBP_021" tooltip="http://www.circbank.cn/infoCirc.html?id=hsa_circSTRBP_021"/>
    <hyperlink ref="A4903" r:id="rId45" display="hsa_circSTRBP_021" tooltip="http://www.circbank.cn/infoCirc.html?id=hsa_circSTRBP_021"/>
    <hyperlink ref="A4904" r:id="rId45" display="hsa_circSTRBP_021" tooltip="http://www.circbank.cn/infoCirc.html?id=hsa_circSTRBP_021"/>
    <hyperlink ref="A4905" r:id="rId45" display="hsa_circSTRBP_021" tooltip="http://www.circbank.cn/infoCirc.html?id=hsa_circSTRBP_021"/>
    <hyperlink ref="A4906" r:id="rId45" display="hsa_circSTRBP_021" tooltip="http://www.circbank.cn/infoCirc.html?id=hsa_circSTRBP_021"/>
    <hyperlink ref="A4907" r:id="rId45" display="hsa_circSTRBP_021" tooltip="http://www.circbank.cn/infoCirc.html?id=hsa_circSTRBP_021"/>
    <hyperlink ref="A4908" r:id="rId45" display="hsa_circSTRBP_021" tooltip="http://www.circbank.cn/infoCirc.html?id=hsa_circSTRBP_021"/>
    <hyperlink ref="A4909" r:id="rId45" display="hsa_circSTRBP_021" tooltip="http://www.circbank.cn/infoCirc.html?id=hsa_circSTRBP_021"/>
    <hyperlink ref="A4910" r:id="rId45" display="hsa_circSTRBP_021" tooltip="http://www.circbank.cn/infoCirc.html?id=hsa_circSTRBP_021"/>
    <hyperlink ref="A4911" r:id="rId45" display="hsa_circSTRBP_021" tooltip="http://www.circbank.cn/infoCirc.html?id=hsa_circSTRBP_021"/>
    <hyperlink ref="A4912" r:id="rId45" display="hsa_circSTRBP_021" tooltip="http://www.circbank.cn/infoCirc.html?id=hsa_circSTRBP_021"/>
    <hyperlink ref="A4913" r:id="rId45" display="hsa_circSTRBP_021" tooltip="http://www.circbank.cn/infoCirc.html?id=hsa_circSTRBP_021"/>
    <hyperlink ref="A4914" r:id="rId45" display="hsa_circSTRBP_021" tooltip="http://www.circbank.cn/infoCirc.html?id=hsa_circSTRBP_021"/>
    <hyperlink ref="A4915" r:id="rId45" display="hsa_circSTRBP_021" tooltip="http://www.circbank.cn/infoCirc.html?id=hsa_circSTRBP_021"/>
    <hyperlink ref="A4916" r:id="rId45" display="hsa_circSTRBP_021" tooltip="http://www.circbank.cn/infoCirc.html?id=hsa_circSTRBP_021"/>
    <hyperlink ref="A4917" r:id="rId45" display="hsa_circSTRBP_021" tooltip="http://www.circbank.cn/infoCirc.html?id=hsa_circSTRBP_021"/>
    <hyperlink ref="A4918" r:id="rId45" display="hsa_circSTRBP_021" tooltip="http://www.circbank.cn/infoCirc.html?id=hsa_circSTRBP_021"/>
    <hyperlink ref="A4919" r:id="rId45" display="hsa_circSTRBP_021" tooltip="http://www.circbank.cn/infoCirc.html?id=hsa_circSTRBP_021"/>
    <hyperlink ref="A4920" r:id="rId45" display="hsa_circSTRBP_021" tooltip="http://www.circbank.cn/infoCirc.html?id=hsa_circSTRBP_021"/>
    <hyperlink ref="A4921" r:id="rId45" display="hsa_circSTRBP_021" tooltip="http://www.circbank.cn/infoCirc.html?id=hsa_circSTRBP_021"/>
    <hyperlink ref="A4922" r:id="rId45" display="hsa_circSTRBP_021" tooltip="http://www.circbank.cn/infoCirc.html?id=hsa_circSTRBP_021"/>
    <hyperlink ref="A4923" r:id="rId45" display="hsa_circSTRBP_021" tooltip="http://www.circbank.cn/infoCirc.html?id=hsa_circSTRBP_021"/>
    <hyperlink ref="A4924" r:id="rId45" display="hsa_circSTRBP_021" tooltip="http://www.circbank.cn/infoCirc.html?id=hsa_circSTRBP_021"/>
    <hyperlink ref="A4925" r:id="rId45" display="hsa_circSTRBP_021" tooltip="http://www.circbank.cn/infoCirc.html?id=hsa_circSTRBP_021"/>
    <hyperlink ref="A4926" r:id="rId45" display="hsa_circSTRBP_021" tooltip="http://www.circbank.cn/infoCirc.html?id=hsa_circSTRBP_021"/>
    <hyperlink ref="A4927" r:id="rId45" display="hsa_circSTRBP_021" tooltip="http://www.circbank.cn/infoCirc.html?id=hsa_circSTRBP_021"/>
    <hyperlink ref="A4928" r:id="rId45" display="hsa_circSTRBP_021" tooltip="http://www.circbank.cn/infoCirc.html?id=hsa_circSTRBP_021"/>
    <hyperlink ref="A4929" r:id="rId45" display="hsa_circSTRBP_021" tooltip="http://www.circbank.cn/infoCirc.html?id=hsa_circSTRBP_021"/>
    <hyperlink ref="A4930" r:id="rId45" display="hsa_circSTRBP_021" tooltip="http://www.circbank.cn/infoCirc.html?id=hsa_circSTRBP_021"/>
    <hyperlink ref="A4931" r:id="rId45" display="hsa_circSTRBP_021" tooltip="http://www.circbank.cn/infoCirc.html?id=hsa_circSTRBP_021"/>
    <hyperlink ref="A4932" r:id="rId45" display="hsa_circSTRBP_021" tooltip="http://www.circbank.cn/infoCirc.html?id=hsa_circSTRBP_021"/>
    <hyperlink ref="A4933" r:id="rId45" display="hsa_circSTRBP_021" tooltip="http://www.circbank.cn/infoCirc.html?id=hsa_circSTRBP_021"/>
    <hyperlink ref="A4934" r:id="rId45" display="hsa_circSTRBP_021" tooltip="http://www.circbank.cn/infoCirc.html?id=hsa_circSTRBP_021"/>
    <hyperlink ref="A4935" r:id="rId45" display="hsa_circSTRBP_021" tooltip="http://www.circbank.cn/infoCirc.html?id=hsa_circSTRBP_021"/>
    <hyperlink ref="A4936" r:id="rId45" display="hsa_circSTRBP_021" tooltip="http://www.circbank.cn/infoCirc.html?id=hsa_circSTRBP_021"/>
    <hyperlink ref="A4937" r:id="rId45" display="hsa_circSTRBP_021" tooltip="http://www.circbank.cn/infoCirc.html?id=hsa_circSTRBP_021"/>
    <hyperlink ref="A4938" r:id="rId45" display="hsa_circSTRBP_021" tooltip="http://www.circbank.cn/infoCirc.html?id=hsa_circSTRBP_021"/>
    <hyperlink ref="A4939" r:id="rId45" display="hsa_circSTRBP_021" tooltip="http://www.circbank.cn/infoCirc.html?id=hsa_circSTRBP_021"/>
    <hyperlink ref="A4940" r:id="rId45" display="hsa_circSTRBP_021" tooltip="http://www.circbank.cn/infoCirc.html?id=hsa_circSTRBP_021"/>
    <hyperlink ref="A4941" r:id="rId45" display="hsa_circSTRBP_021" tooltip="http://www.circbank.cn/infoCirc.html?id=hsa_circSTRBP_021"/>
    <hyperlink ref="A4942" r:id="rId45" display="hsa_circSTRBP_021" tooltip="http://www.circbank.cn/infoCirc.html?id=hsa_circSTRBP_021"/>
    <hyperlink ref="A4943" r:id="rId45" display="hsa_circSTRBP_021" tooltip="http://www.circbank.cn/infoCirc.html?id=hsa_circSTRBP_021"/>
    <hyperlink ref="A4944" r:id="rId45" display="hsa_circSTRBP_021" tooltip="http://www.circbank.cn/infoCirc.html?id=hsa_circSTRBP_021"/>
    <hyperlink ref="A4945" r:id="rId45" display="hsa_circSTRBP_021" tooltip="http://www.circbank.cn/infoCirc.html?id=hsa_circSTRBP_021"/>
    <hyperlink ref="A4946" r:id="rId45" display="hsa_circSTRBP_021" tooltip="http://www.circbank.cn/infoCirc.html?id=hsa_circSTRBP_021"/>
    <hyperlink ref="A4947" r:id="rId45" display="hsa_circSTRBP_021" tooltip="http://www.circbank.cn/infoCirc.html?id=hsa_circSTRBP_021"/>
    <hyperlink ref="A4948" r:id="rId45" display="hsa_circSTRBP_021" tooltip="http://www.circbank.cn/infoCirc.html?id=hsa_circSTRBP_021"/>
    <hyperlink ref="A4949" r:id="rId45" display="hsa_circSTRBP_021" tooltip="http://www.circbank.cn/infoCirc.html?id=hsa_circSTRBP_021"/>
    <hyperlink ref="A4950" r:id="rId45" display="hsa_circSTRBP_021" tooltip="http://www.circbank.cn/infoCirc.html?id=hsa_circSTRBP_021"/>
    <hyperlink ref="A4951" r:id="rId45" display="hsa_circSTRBP_021" tooltip="http://www.circbank.cn/infoCirc.html?id=hsa_circSTRBP_021"/>
    <hyperlink ref="A4952" r:id="rId45" display="hsa_circSTRBP_021" tooltip="http://www.circbank.cn/infoCirc.html?id=hsa_circSTRBP_021"/>
    <hyperlink ref="A4953" r:id="rId45" display="hsa_circSTRBP_021" tooltip="http://www.circbank.cn/infoCirc.html?id=hsa_circSTRBP_021"/>
    <hyperlink ref="A4954" r:id="rId45" display="hsa_circSTRBP_021" tooltip="http://www.circbank.cn/infoCirc.html?id=hsa_circSTRBP_021"/>
    <hyperlink ref="A4955" r:id="rId45" display="hsa_circSTRBP_021" tooltip="http://www.circbank.cn/infoCirc.html?id=hsa_circSTRBP_021"/>
    <hyperlink ref="A4956" r:id="rId45" display="hsa_circSTRBP_021" tooltip="http://www.circbank.cn/infoCirc.html?id=hsa_circSTRBP_021"/>
    <hyperlink ref="A4957" r:id="rId45" display="hsa_circSTRBP_021" tooltip="http://www.circbank.cn/infoCirc.html?id=hsa_circSTRBP_021"/>
    <hyperlink ref="A4958" r:id="rId45" display="hsa_circSTRBP_021" tooltip="http://www.circbank.cn/infoCirc.html?id=hsa_circSTRBP_021"/>
    <hyperlink ref="A4959" r:id="rId45" display="hsa_circSTRBP_021" tooltip="http://www.circbank.cn/infoCirc.html?id=hsa_circSTRBP_021"/>
    <hyperlink ref="A4960" r:id="rId45" display="hsa_circSTRBP_021" tooltip="http://www.circbank.cn/infoCirc.html?id=hsa_circSTRBP_021"/>
    <hyperlink ref="A4961" r:id="rId46" display="hsa_circSTRBP_022" tooltip="http://www.circbank.cn/infoCirc.html?id=hsa_circSTRBP_022"/>
    <hyperlink ref="A4962" r:id="rId46" display="hsa_circSTRBP_022" tooltip="http://www.circbank.cn/infoCirc.html?id=hsa_circSTRBP_022"/>
    <hyperlink ref="A4963" r:id="rId46" display="hsa_circSTRBP_022" tooltip="http://www.circbank.cn/infoCirc.html?id=hsa_circSTRBP_022"/>
    <hyperlink ref="A4964" r:id="rId46" display="hsa_circSTRBP_022" tooltip="http://www.circbank.cn/infoCirc.html?id=hsa_circSTRBP_022"/>
    <hyperlink ref="A4965" r:id="rId46" display="hsa_circSTRBP_022" tooltip="http://www.circbank.cn/infoCirc.html?id=hsa_circSTRBP_022"/>
    <hyperlink ref="A4966" r:id="rId46" display="hsa_circSTRBP_022" tooltip="http://www.circbank.cn/infoCirc.html?id=hsa_circSTRBP_022"/>
    <hyperlink ref="A4967" r:id="rId46" display="hsa_circSTRBP_022" tooltip="http://www.circbank.cn/infoCirc.html?id=hsa_circSTRBP_022"/>
    <hyperlink ref="A4968" r:id="rId46" display="hsa_circSTRBP_022" tooltip="http://www.circbank.cn/infoCirc.html?id=hsa_circSTRBP_022"/>
    <hyperlink ref="A4969" r:id="rId46" display="hsa_circSTRBP_022" tooltip="http://www.circbank.cn/infoCirc.html?id=hsa_circSTRBP_022"/>
    <hyperlink ref="A4970" r:id="rId46" display="hsa_circSTRBP_022" tooltip="http://www.circbank.cn/infoCirc.html?id=hsa_circSTRBP_022"/>
    <hyperlink ref="A4971" r:id="rId46" display="hsa_circSTRBP_022" tooltip="http://www.circbank.cn/infoCirc.html?id=hsa_circSTRBP_022"/>
    <hyperlink ref="A4972" r:id="rId46" display="hsa_circSTRBP_022" tooltip="http://www.circbank.cn/infoCirc.html?id=hsa_circSTRBP_022"/>
    <hyperlink ref="A4973" r:id="rId46" display="hsa_circSTRBP_022" tooltip="http://www.circbank.cn/infoCirc.html?id=hsa_circSTRBP_022"/>
    <hyperlink ref="A4974" r:id="rId46" display="hsa_circSTRBP_022" tooltip="http://www.circbank.cn/infoCirc.html?id=hsa_circSTRBP_022"/>
    <hyperlink ref="A4975" r:id="rId46" display="hsa_circSTRBP_022" tooltip="http://www.circbank.cn/infoCirc.html?id=hsa_circSTRBP_022"/>
    <hyperlink ref="A4976" r:id="rId46" display="hsa_circSTRBP_022" tooltip="http://www.circbank.cn/infoCirc.html?id=hsa_circSTRBP_022"/>
    <hyperlink ref="A4977" r:id="rId46" display="hsa_circSTRBP_022" tooltip="http://www.circbank.cn/infoCirc.html?id=hsa_circSTRBP_022"/>
    <hyperlink ref="A4978" r:id="rId46" display="hsa_circSTRBP_022" tooltip="http://www.circbank.cn/infoCirc.html?id=hsa_circSTRBP_022"/>
    <hyperlink ref="A4979" r:id="rId46" display="hsa_circSTRBP_022" tooltip="http://www.circbank.cn/infoCirc.html?id=hsa_circSTRBP_022"/>
    <hyperlink ref="A4980" r:id="rId46" display="hsa_circSTRBP_022" tooltip="http://www.circbank.cn/infoCirc.html?id=hsa_circSTRBP_022"/>
    <hyperlink ref="A4981" r:id="rId46" display="hsa_circSTRBP_022" tooltip="http://www.circbank.cn/infoCirc.html?id=hsa_circSTRBP_022"/>
    <hyperlink ref="A4982" r:id="rId46" display="hsa_circSTRBP_022" tooltip="http://www.circbank.cn/infoCirc.html?id=hsa_circSTRBP_022"/>
    <hyperlink ref="A4983" r:id="rId46" display="hsa_circSTRBP_022" tooltip="http://www.circbank.cn/infoCirc.html?id=hsa_circSTRBP_022"/>
    <hyperlink ref="A4984" r:id="rId46" display="hsa_circSTRBP_022" tooltip="http://www.circbank.cn/infoCirc.html?id=hsa_circSTRBP_022"/>
    <hyperlink ref="A4985" r:id="rId46" display="hsa_circSTRBP_022" tooltip="http://www.circbank.cn/infoCirc.html?id=hsa_circSTRBP_022"/>
    <hyperlink ref="A4986" r:id="rId46" display="hsa_circSTRBP_022" tooltip="http://www.circbank.cn/infoCirc.html?id=hsa_circSTRBP_022"/>
    <hyperlink ref="A4987" r:id="rId46" display="hsa_circSTRBP_022" tooltip="http://www.circbank.cn/infoCirc.html?id=hsa_circSTRBP_022"/>
    <hyperlink ref="A4988" r:id="rId46" display="hsa_circSTRBP_022" tooltip="http://www.circbank.cn/infoCirc.html?id=hsa_circSTRBP_022"/>
    <hyperlink ref="A4989" r:id="rId46" display="hsa_circSTRBP_022" tooltip="http://www.circbank.cn/infoCirc.html?id=hsa_circSTRBP_022"/>
    <hyperlink ref="A4990" r:id="rId46" display="hsa_circSTRBP_022" tooltip="http://www.circbank.cn/infoCirc.html?id=hsa_circSTRBP_022"/>
    <hyperlink ref="A4991" r:id="rId46" display="hsa_circSTRBP_022" tooltip="http://www.circbank.cn/infoCirc.html?id=hsa_circSTRBP_022"/>
    <hyperlink ref="A4992" r:id="rId46" display="hsa_circSTRBP_022" tooltip="http://www.circbank.cn/infoCirc.html?id=hsa_circSTRBP_022"/>
    <hyperlink ref="A4993" r:id="rId46" display="hsa_circSTRBP_022" tooltip="http://www.circbank.cn/infoCirc.html?id=hsa_circSTRBP_022"/>
    <hyperlink ref="A4994" r:id="rId46" display="hsa_circSTRBP_022" tooltip="http://www.circbank.cn/infoCirc.html?id=hsa_circSTRBP_022"/>
    <hyperlink ref="A4995" r:id="rId46" display="hsa_circSTRBP_022" tooltip="http://www.circbank.cn/infoCirc.html?id=hsa_circSTRBP_022"/>
    <hyperlink ref="A4996" r:id="rId46" display="hsa_circSTRBP_022" tooltip="http://www.circbank.cn/infoCirc.html?id=hsa_circSTRBP_022"/>
    <hyperlink ref="A4997" r:id="rId46" display="hsa_circSTRBP_022" tooltip="http://www.circbank.cn/infoCirc.html?id=hsa_circSTRBP_022"/>
    <hyperlink ref="A4998" r:id="rId46" display="hsa_circSTRBP_022" tooltip="http://www.circbank.cn/infoCirc.html?id=hsa_circSTRBP_022"/>
    <hyperlink ref="A4999" r:id="rId46" display="hsa_circSTRBP_022" tooltip="http://www.circbank.cn/infoCirc.html?id=hsa_circSTRBP_022"/>
    <hyperlink ref="A5000" r:id="rId46" display="hsa_circSTRBP_022" tooltip="http://www.circbank.cn/infoCirc.html?id=hsa_circSTRBP_022"/>
    <hyperlink ref="A5001" r:id="rId46" display="hsa_circSTRBP_022" tooltip="http://www.circbank.cn/infoCirc.html?id=hsa_circSTRBP_022"/>
    <hyperlink ref="A5002" r:id="rId46" display="hsa_circSTRBP_022" tooltip="http://www.circbank.cn/infoCirc.html?id=hsa_circSTRBP_022"/>
    <hyperlink ref="A5003" r:id="rId46" display="hsa_circSTRBP_022" tooltip="http://www.circbank.cn/infoCirc.html?id=hsa_circSTRBP_022"/>
    <hyperlink ref="A5004" r:id="rId46" display="hsa_circSTRBP_022" tooltip="http://www.circbank.cn/infoCirc.html?id=hsa_circSTRBP_022"/>
    <hyperlink ref="A5005" r:id="rId46" display="hsa_circSTRBP_022" tooltip="http://www.circbank.cn/infoCirc.html?id=hsa_circSTRBP_022"/>
    <hyperlink ref="A5006" r:id="rId46" display="hsa_circSTRBP_022" tooltip="http://www.circbank.cn/infoCirc.html?id=hsa_circSTRBP_022"/>
    <hyperlink ref="A5007" r:id="rId46" display="hsa_circSTRBP_022" tooltip="http://www.circbank.cn/infoCirc.html?id=hsa_circSTRBP_022"/>
    <hyperlink ref="A5008" r:id="rId46" display="hsa_circSTRBP_022" tooltip="http://www.circbank.cn/infoCirc.html?id=hsa_circSTRBP_022"/>
    <hyperlink ref="A5009" r:id="rId46" display="hsa_circSTRBP_022" tooltip="http://www.circbank.cn/infoCirc.html?id=hsa_circSTRBP_022"/>
    <hyperlink ref="A5010" r:id="rId46" display="hsa_circSTRBP_022" tooltip="http://www.circbank.cn/infoCirc.html?id=hsa_circSTRBP_022"/>
    <hyperlink ref="A5011" r:id="rId46" display="hsa_circSTRBP_022" tooltip="http://www.circbank.cn/infoCirc.html?id=hsa_circSTRBP_022"/>
    <hyperlink ref="A5012" r:id="rId46" display="hsa_circSTRBP_022" tooltip="http://www.circbank.cn/infoCirc.html?id=hsa_circSTRBP_022"/>
    <hyperlink ref="A5013" r:id="rId46" display="hsa_circSTRBP_022" tooltip="http://www.circbank.cn/infoCirc.html?id=hsa_circSTRBP_022"/>
    <hyperlink ref="A5014" r:id="rId46" display="hsa_circSTRBP_022" tooltip="http://www.circbank.cn/infoCirc.html?id=hsa_circSTRBP_022"/>
    <hyperlink ref="A5015" r:id="rId46" display="hsa_circSTRBP_022" tooltip="http://www.circbank.cn/infoCirc.html?id=hsa_circSTRBP_022"/>
    <hyperlink ref="A5016" r:id="rId46" display="hsa_circSTRBP_022" tooltip="http://www.circbank.cn/infoCirc.html?id=hsa_circSTRBP_022"/>
    <hyperlink ref="A5017" r:id="rId46" display="hsa_circSTRBP_022" tooltip="http://www.circbank.cn/infoCirc.html?id=hsa_circSTRBP_022"/>
    <hyperlink ref="A5018" r:id="rId46" display="hsa_circSTRBP_022" tooltip="http://www.circbank.cn/infoCirc.html?id=hsa_circSTRBP_022"/>
    <hyperlink ref="A5019" r:id="rId46" display="hsa_circSTRBP_022" tooltip="http://www.circbank.cn/infoCirc.html?id=hsa_circSTRBP_022"/>
    <hyperlink ref="A5020" r:id="rId46" display="hsa_circSTRBP_022" tooltip="http://www.circbank.cn/infoCirc.html?id=hsa_circSTRBP_022"/>
    <hyperlink ref="A5021" r:id="rId46" display="hsa_circSTRBP_022" tooltip="http://www.circbank.cn/infoCirc.html?id=hsa_circSTRBP_022"/>
    <hyperlink ref="A5022" r:id="rId46" display="hsa_circSTRBP_022" tooltip="http://www.circbank.cn/infoCirc.html?id=hsa_circSTRBP_022"/>
    <hyperlink ref="A5023" r:id="rId46" display="hsa_circSTRBP_022" tooltip="http://www.circbank.cn/infoCirc.html?id=hsa_circSTRBP_022"/>
    <hyperlink ref="A5024" r:id="rId46" display="hsa_circSTRBP_022" tooltip="http://www.circbank.cn/infoCirc.html?id=hsa_circSTRBP_022"/>
    <hyperlink ref="A5025" r:id="rId46" display="hsa_circSTRBP_022" tooltip="http://www.circbank.cn/infoCirc.html?id=hsa_circSTRBP_022"/>
    <hyperlink ref="A5026" r:id="rId46" display="hsa_circSTRBP_022" tooltip="http://www.circbank.cn/infoCirc.html?id=hsa_circSTRBP_022"/>
    <hyperlink ref="A5027" r:id="rId46" display="hsa_circSTRBP_022" tooltip="http://www.circbank.cn/infoCirc.html?id=hsa_circSTRBP_022"/>
    <hyperlink ref="A5028" r:id="rId46" display="hsa_circSTRBP_022" tooltip="http://www.circbank.cn/infoCirc.html?id=hsa_circSTRBP_022"/>
    <hyperlink ref="A5029" r:id="rId46" display="hsa_circSTRBP_022" tooltip="http://www.circbank.cn/infoCirc.html?id=hsa_circSTRBP_022"/>
    <hyperlink ref="A5030" r:id="rId46" display="hsa_circSTRBP_022" tooltip="http://www.circbank.cn/infoCirc.html?id=hsa_circSTRBP_022"/>
    <hyperlink ref="A5031" r:id="rId46" display="hsa_circSTRBP_022" tooltip="http://www.circbank.cn/infoCirc.html?id=hsa_circSTRBP_022"/>
    <hyperlink ref="A5032" r:id="rId46" display="hsa_circSTRBP_022" tooltip="http://www.circbank.cn/infoCirc.html?id=hsa_circSTRBP_022"/>
    <hyperlink ref="A5033" r:id="rId46" display="hsa_circSTRBP_022" tooltip="http://www.circbank.cn/infoCirc.html?id=hsa_circSTRBP_022"/>
    <hyperlink ref="A5034" r:id="rId46" display="hsa_circSTRBP_022" tooltip="http://www.circbank.cn/infoCirc.html?id=hsa_circSTRBP_022"/>
    <hyperlink ref="A5035" r:id="rId46" display="hsa_circSTRBP_022" tooltip="http://www.circbank.cn/infoCirc.html?id=hsa_circSTRBP_022"/>
    <hyperlink ref="A5036" r:id="rId46" display="hsa_circSTRBP_022" tooltip="http://www.circbank.cn/infoCirc.html?id=hsa_circSTRBP_022"/>
    <hyperlink ref="A5037" r:id="rId46" display="hsa_circSTRBP_022" tooltip="http://www.circbank.cn/infoCirc.html?id=hsa_circSTRBP_022"/>
    <hyperlink ref="A5038" r:id="rId46" display="hsa_circSTRBP_022" tooltip="http://www.circbank.cn/infoCirc.html?id=hsa_circSTRBP_022"/>
    <hyperlink ref="A5039" r:id="rId46" display="hsa_circSTRBP_022" tooltip="http://www.circbank.cn/infoCirc.html?id=hsa_circSTRBP_022"/>
    <hyperlink ref="A5040" r:id="rId46" display="hsa_circSTRBP_022" tooltip="http://www.circbank.cn/infoCirc.html?id=hsa_circSTRBP_022"/>
    <hyperlink ref="A5041" r:id="rId46" display="hsa_circSTRBP_022" tooltip="http://www.circbank.cn/infoCirc.html?id=hsa_circSTRBP_022"/>
    <hyperlink ref="A5042" r:id="rId46" display="hsa_circSTRBP_022" tooltip="http://www.circbank.cn/infoCirc.html?id=hsa_circSTRBP_022"/>
    <hyperlink ref="A5043" r:id="rId46" display="hsa_circSTRBP_022" tooltip="http://www.circbank.cn/infoCirc.html?id=hsa_circSTRBP_022"/>
    <hyperlink ref="A5044" r:id="rId46" display="hsa_circSTRBP_022" tooltip="http://www.circbank.cn/infoCirc.html?id=hsa_circSTRBP_022"/>
    <hyperlink ref="A5045" r:id="rId46" display="hsa_circSTRBP_022" tooltip="http://www.circbank.cn/infoCirc.html?id=hsa_circSTRBP_022"/>
    <hyperlink ref="A5046" r:id="rId46" display="hsa_circSTRBP_022" tooltip="http://www.circbank.cn/infoCirc.html?id=hsa_circSTRBP_022"/>
    <hyperlink ref="A5047" r:id="rId46" display="hsa_circSTRBP_022" tooltip="http://www.circbank.cn/infoCirc.html?id=hsa_circSTRBP_022"/>
    <hyperlink ref="A5048" r:id="rId46" display="hsa_circSTRBP_022" tooltip="http://www.circbank.cn/infoCirc.html?id=hsa_circSTRBP_022"/>
    <hyperlink ref="A5049" r:id="rId46" display="hsa_circSTRBP_022" tooltip="http://www.circbank.cn/infoCirc.html?id=hsa_circSTRBP_022"/>
    <hyperlink ref="A5050" r:id="rId46" display="hsa_circSTRBP_022" tooltip="http://www.circbank.cn/infoCirc.html?id=hsa_circSTRBP_022"/>
    <hyperlink ref="A5051" r:id="rId46" display="hsa_circSTRBP_022" tooltip="http://www.circbank.cn/infoCirc.html?id=hsa_circSTRBP_022"/>
    <hyperlink ref="A5052" r:id="rId46" display="hsa_circSTRBP_022" tooltip="http://www.circbank.cn/infoCirc.html?id=hsa_circSTRBP_022"/>
    <hyperlink ref="A5053" r:id="rId46" display="hsa_circSTRBP_022" tooltip="http://www.circbank.cn/infoCirc.html?id=hsa_circSTRBP_022"/>
    <hyperlink ref="A5054" r:id="rId46" display="hsa_circSTRBP_022" tooltip="http://www.circbank.cn/infoCirc.html?id=hsa_circSTRBP_022"/>
    <hyperlink ref="A5055" r:id="rId46" display="hsa_circSTRBP_022" tooltip="http://www.circbank.cn/infoCirc.html?id=hsa_circSTRBP_022"/>
    <hyperlink ref="A5056" r:id="rId46" display="hsa_circSTRBP_022" tooltip="http://www.circbank.cn/infoCirc.html?id=hsa_circSTRBP_022"/>
    <hyperlink ref="A5057" r:id="rId46" display="hsa_circSTRBP_022" tooltip="http://www.circbank.cn/infoCirc.html?id=hsa_circSTRBP_022"/>
    <hyperlink ref="A5058" r:id="rId46" display="hsa_circSTRBP_022" tooltip="http://www.circbank.cn/infoCirc.html?id=hsa_circSTRBP_022"/>
    <hyperlink ref="A5059" r:id="rId46" display="hsa_circSTRBP_022" tooltip="http://www.circbank.cn/infoCirc.html?id=hsa_circSTRBP_022"/>
    <hyperlink ref="A5060" r:id="rId46" display="hsa_circSTRBP_022" tooltip="http://www.circbank.cn/infoCirc.html?id=hsa_circSTRBP_022"/>
    <hyperlink ref="A5061" r:id="rId46" display="hsa_circSTRBP_022" tooltip="http://www.circbank.cn/infoCirc.html?id=hsa_circSTRBP_022"/>
    <hyperlink ref="A5062" r:id="rId46" display="hsa_circSTRBP_022" tooltip="http://www.circbank.cn/infoCirc.html?id=hsa_circSTRBP_022"/>
    <hyperlink ref="A5063" r:id="rId46" display="hsa_circSTRBP_022" tooltip="http://www.circbank.cn/infoCirc.html?id=hsa_circSTRBP_022"/>
    <hyperlink ref="A5064" r:id="rId46" display="hsa_circSTRBP_022" tooltip="http://www.circbank.cn/infoCirc.html?id=hsa_circSTRBP_022"/>
    <hyperlink ref="A5065" r:id="rId46" display="hsa_circSTRBP_022" tooltip="http://www.circbank.cn/infoCirc.html?id=hsa_circSTRBP_022"/>
    <hyperlink ref="A5066" r:id="rId46" display="hsa_circSTRBP_022" tooltip="http://www.circbank.cn/infoCirc.html?id=hsa_circSTRBP_022"/>
    <hyperlink ref="A5067" r:id="rId46" display="hsa_circSTRBP_022" tooltip="http://www.circbank.cn/infoCirc.html?id=hsa_circSTRBP_022"/>
    <hyperlink ref="A5068" r:id="rId46" display="hsa_circSTRBP_022" tooltip="http://www.circbank.cn/infoCirc.html?id=hsa_circSTRBP_022"/>
    <hyperlink ref="A5069" r:id="rId46" display="hsa_circSTRBP_022" tooltip="http://www.circbank.cn/infoCirc.html?id=hsa_circSTRBP_022"/>
    <hyperlink ref="A5070" r:id="rId46" display="hsa_circSTRBP_022" tooltip="http://www.circbank.cn/infoCirc.html?id=hsa_circSTRBP_022"/>
    <hyperlink ref="A5071" r:id="rId46" display="hsa_circSTRBP_022" tooltip="http://www.circbank.cn/infoCirc.html?id=hsa_circSTRBP_022"/>
    <hyperlink ref="A5072" r:id="rId46" display="hsa_circSTRBP_022" tooltip="http://www.circbank.cn/infoCirc.html?id=hsa_circSTRBP_022"/>
    <hyperlink ref="A5073" r:id="rId46" display="hsa_circSTRBP_022" tooltip="http://www.circbank.cn/infoCirc.html?id=hsa_circSTRBP_022"/>
    <hyperlink ref="A5074" r:id="rId46" display="hsa_circSTRBP_022" tooltip="http://www.circbank.cn/infoCirc.html?id=hsa_circSTRBP_022"/>
    <hyperlink ref="A5075" r:id="rId46" display="hsa_circSTRBP_022" tooltip="http://www.circbank.cn/infoCirc.html?id=hsa_circSTRBP_022"/>
    <hyperlink ref="A5076" r:id="rId46" display="hsa_circSTRBP_022" tooltip="http://www.circbank.cn/infoCirc.html?id=hsa_circSTRBP_022"/>
    <hyperlink ref="A5077" r:id="rId46" display="hsa_circSTRBP_022" tooltip="http://www.circbank.cn/infoCirc.html?id=hsa_circSTRBP_022"/>
    <hyperlink ref="A5078" r:id="rId46" display="hsa_circSTRBP_022" tooltip="http://www.circbank.cn/infoCirc.html?id=hsa_circSTRBP_022"/>
    <hyperlink ref="A5079" r:id="rId46" display="hsa_circSTRBP_022" tooltip="http://www.circbank.cn/infoCirc.html?id=hsa_circSTRBP_022"/>
    <hyperlink ref="A5080" r:id="rId46" display="hsa_circSTRBP_022" tooltip="http://www.circbank.cn/infoCirc.html?id=hsa_circSTRBP_022"/>
    <hyperlink ref="A5081" r:id="rId46" display="hsa_circSTRBP_022" tooltip="http://www.circbank.cn/infoCirc.html?id=hsa_circSTRBP_022"/>
    <hyperlink ref="A5082" r:id="rId46" display="hsa_circSTRBP_022" tooltip="http://www.circbank.cn/infoCirc.html?id=hsa_circSTRBP_022"/>
    <hyperlink ref="A5083" r:id="rId46" display="hsa_circSTRBP_022" tooltip="http://www.circbank.cn/infoCirc.html?id=hsa_circSTRBP_022"/>
    <hyperlink ref="A5084" r:id="rId46" display="hsa_circSTRBP_022" tooltip="http://www.circbank.cn/infoCirc.html?id=hsa_circSTRBP_022"/>
    <hyperlink ref="A5085" r:id="rId46" display="hsa_circSTRBP_022" tooltip="http://www.circbank.cn/infoCirc.html?id=hsa_circSTRBP_022"/>
    <hyperlink ref="A5086" r:id="rId46" display="hsa_circSTRBP_022" tooltip="http://www.circbank.cn/infoCirc.html?id=hsa_circSTRBP_022"/>
    <hyperlink ref="A5087" r:id="rId46" display="hsa_circSTRBP_022" tooltip="http://www.circbank.cn/infoCirc.html?id=hsa_circSTRBP_022"/>
    <hyperlink ref="A5088" r:id="rId46" display="hsa_circSTRBP_022" tooltip="http://www.circbank.cn/infoCirc.html?id=hsa_circSTRBP_022"/>
    <hyperlink ref="A5089" r:id="rId46" display="hsa_circSTRBP_022" tooltip="http://www.circbank.cn/infoCirc.html?id=hsa_circSTRBP_022"/>
    <hyperlink ref="A5090" r:id="rId46" display="hsa_circSTRBP_022" tooltip="http://www.circbank.cn/infoCirc.html?id=hsa_circSTRBP_022"/>
    <hyperlink ref="A5091" r:id="rId46" display="hsa_circSTRBP_022" tooltip="http://www.circbank.cn/infoCirc.html?id=hsa_circSTRBP_022"/>
    <hyperlink ref="A5092" r:id="rId46" display="hsa_circSTRBP_022" tooltip="http://www.circbank.cn/infoCirc.html?id=hsa_circSTRBP_022"/>
    <hyperlink ref="A5093" r:id="rId46" display="hsa_circSTRBP_022" tooltip="http://www.circbank.cn/infoCirc.html?id=hsa_circSTRBP_022"/>
    <hyperlink ref="A5094" r:id="rId46" display="hsa_circSTRBP_022" tooltip="http://www.circbank.cn/infoCirc.html?id=hsa_circSTRBP_022"/>
    <hyperlink ref="A5095" r:id="rId46" display="hsa_circSTRBP_022" tooltip="http://www.circbank.cn/infoCirc.html?id=hsa_circSTRBP_022"/>
    <hyperlink ref="A5096" r:id="rId46" display="hsa_circSTRBP_022" tooltip="http://www.circbank.cn/infoCirc.html?id=hsa_circSTRBP_022"/>
    <hyperlink ref="A5097" r:id="rId46" display="hsa_circSTRBP_022" tooltip="http://www.circbank.cn/infoCirc.html?id=hsa_circSTRBP_022"/>
    <hyperlink ref="A5098" r:id="rId46" display="hsa_circSTRBP_022" tooltip="http://www.circbank.cn/infoCirc.html?id=hsa_circSTRBP_022"/>
    <hyperlink ref="A5099" r:id="rId46" display="hsa_circSTRBP_022" tooltip="http://www.circbank.cn/infoCirc.html?id=hsa_circSTRBP_022"/>
    <hyperlink ref="A5100" r:id="rId46" display="hsa_circSTRBP_022" tooltip="http://www.circbank.cn/infoCirc.html?id=hsa_circSTRBP_022"/>
    <hyperlink ref="A5101" r:id="rId46" display="hsa_circSTRBP_022" tooltip="http://www.circbank.cn/infoCirc.html?id=hsa_circSTRBP_022"/>
    <hyperlink ref="A5102" r:id="rId46" display="hsa_circSTRBP_022" tooltip="http://www.circbank.cn/infoCirc.html?id=hsa_circSTRBP_022"/>
    <hyperlink ref="A5103" r:id="rId46" display="hsa_circSTRBP_022" tooltip="http://www.circbank.cn/infoCirc.html?id=hsa_circSTRBP_022"/>
    <hyperlink ref="A5104" r:id="rId46" display="hsa_circSTRBP_022" tooltip="http://www.circbank.cn/infoCirc.html?id=hsa_circSTRBP_022"/>
    <hyperlink ref="A5105" r:id="rId46" display="hsa_circSTRBP_022" tooltip="http://www.circbank.cn/infoCirc.html?id=hsa_circSTRBP_022"/>
    <hyperlink ref="A5106" r:id="rId46" display="hsa_circSTRBP_022" tooltip="http://www.circbank.cn/infoCirc.html?id=hsa_circSTRBP_022"/>
    <hyperlink ref="A5107" r:id="rId46" display="hsa_circSTRBP_022" tooltip="http://www.circbank.cn/infoCirc.html?id=hsa_circSTRBP_022"/>
    <hyperlink ref="A5108" r:id="rId47" display="hsa_circSTRBP_023" tooltip="http://www.circbank.cn/infoCirc.html?id=hsa_circSTRBP_023"/>
    <hyperlink ref="A5109" r:id="rId47" display="hsa_circSTRBP_023" tooltip="http://www.circbank.cn/infoCirc.html?id=hsa_circSTRBP_023"/>
    <hyperlink ref="A5110" r:id="rId47" display="hsa_circSTRBP_023" tooltip="http://www.circbank.cn/infoCirc.html?id=hsa_circSTRBP_023"/>
    <hyperlink ref="A5111" r:id="rId47" display="hsa_circSTRBP_023" tooltip="http://www.circbank.cn/infoCirc.html?id=hsa_circSTRBP_023"/>
    <hyperlink ref="A5112" r:id="rId47" display="hsa_circSTRBP_023" tooltip="http://www.circbank.cn/infoCirc.html?id=hsa_circSTRBP_023"/>
    <hyperlink ref="A5113" r:id="rId47" display="hsa_circSTRBP_023" tooltip="http://www.circbank.cn/infoCirc.html?id=hsa_circSTRBP_023"/>
    <hyperlink ref="A5114" r:id="rId47" display="hsa_circSTRBP_023" tooltip="http://www.circbank.cn/infoCirc.html?id=hsa_circSTRBP_023"/>
    <hyperlink ref="A5115" r:id="rId47" display="hsa_circSTRBP_023" tooltip="http://www.circbank.cn/infoCirc.html?id=hsa_circSTRBP_023"/>
    <hyperlink ref="A5116" r:id="rId47" display="hsa_circSTRBP_023" tooltip="http://www.circbank.cn/infoCirc.html?id=hsa_circSTRBP_023"/>
    <hyperlink ref="A5117" r:id="rId47" display="hsa_circSTRBP_023" tooltip="http://www.circbank.cn/infoCirc.html?id=hsa_circSTRBP_023"/>
    <hyperlink ref="A5118" r:id="rId47" display="hsa_circSTRBP_023" tooltip="http://www.circbank.cn/infoCirc.html?id=hsa_circSTRBP_023"/>
    <hyperlink ref="A5119" r:id="rId47" display="hsa_circSTRBP_023" tooltip="http://www.circbank.cn/infoCirc.html?id=hsa_circSTRBP_023"/>
    <hyperlink ref="A5120" r:id="rId48" display="hsa_circSTRBP_024" tooltip="http://www.circbank.cn/infoCirc.html?id=hsa_circSTRBP_024"/>
    <hyperlink ref="A5121" r:id="rId48" display="hsa_circSTRBP_024" tooltip="http://www.circbank.cn/infoCirc.html?id=hsa_circSTRBP_024"/>
    <hyperlink ref="A5122" r:id="rId48" display="hsa_circSTRBP_024" tooltip="http://www.circbank.cn/infoCirc.html?id=hsa_circSTRBP_024"/>
    <hyperlink ref="A5123" r:id="rId48" display="hsa_circSTRBP_024" tooltip="http://www.circbank.cn/infoCirc.html?id=hsa_circSTRBP_024"/>
    <hyperlink ref="A5124" r:id="rId48" display="hsa_circSTRBP_024" tooltip="http://www.circbank.cn/infoCirc.html?id=hsa_circSTRBP_024"/>
    <hyperlink ref="A5125" r:id="rId48" display="hsa_circSTRBP_024" tooltip="http://www.circbank.cn/infoCirc.html?id=hsa_circSTRBP_024"/>
    <hyperlink ref="A5126" r:id="rId48" display="hsa_circSTRBP_024" tooltip="http://www.circbank.cn/infoCirc.html?id=hsa_circSTRBP_024"/>
    <hyperlink ref="A5127" r:id="rId48" display="hsa_circSTRBP_024" tooltip="http://www.circbank.cn/infoCirc.html?id=hsa_circSTRBP_024"/>
    <hyperlink ref="A5128" r:id="rId48" display="hsa_circSTRBP_024" tooltip="http://www.circbank.cn/infoCirc.html?id=hsa_circSTRBP_024"/>
    <hyperlink ref="A5129" r:id="rId48" display="hsa_circSTRBP_024" tooltip="http://www.circbank.cn/infoCirc.html?id=hsa_circSTRBP_024"/>
    <hyperlink ref="A5130" r:id="rId48" display="hsa_circSTRBP_024" tooltip="http://www.circbank.cn/infoCirc.html?id=hsa_circSTRBP_024"/>
    <hyperlink ref="A5131" r:id="rId48" display="hsa_circSTRBP_024" tooltip="http://www.circbank.cn/infoCirc.html?id=hsa_circSTRBP_024"/>
    <hyperlink ref="A5132" r:id="rId48" display="hsa_circSTRBP_024" tooltip="http://www.circbank.cn/infoCirc.html?id=hsa_circSTRBP_024"/>
    <hyperlink ref="A5133" r:id="rId48" display="hsa_circSTRBP_024" tooltip="http://www.circbank.cn/infoCirc.html?id=hsa_circSTRBP_024"/>
    <hyperlink ref="A5134" r:id="rId48" display="hsa_circSTRBP_024" tooltip="http://www.circbank.cn/infoCirc.html?id=hsa_circSTRBP_024"/>
    <hyperlink ref="A5135" r:id="rId48" display="hsa_circSTRBP_024" tooltip="http://www.circbank.cn/infoCirc.html?id=hsa_circSTRBP_024"/>
    <hyperlink ref="A5136" r:id="rId48" display="hsa_circSTRBP_024" tooltip="http://www.circbank.cn/infoCirc.html?id=hsa_circSTRBP_024"/>
    <hyperlink ref="A5137" r:id="rId48" display="hsa_circSTRBP_024" tooltip="http://www.circbank.cn/infoCirc.html?id=hsa_circSTRBP_024"/>
    <hyperlink ref="A5138" r:id="rId48" display="hsa_circSTRBP_024" tooltip="http://www.circbank.cn/infoCirc.html?id=hsa_circSTRBP_024"/>
    <hyperlink ref="A5139" r:id="rId48" display="hsa_circSTRBP_024" tooltip="http://www.circbank.cn/infoCirc.html?id=hsa_circSTRBP_024"/>
    <hyperlink ref="A5140" r:id="rId48" display="hsa_circSTRBP_024" tooltip="http://www.circbank.cn/infoCirc.html?id=hsa_circSTRBP_024"/>
    <hyperlink ref="A5141" r:id="rId48" display="hsa_circSTRBP_024" tooltip="http://www.circbank.cn/infoCirc.html?id=hsa_circSTRBP_024"/>
    <hyperlink ref="A5142" r:id="rId48" display="hsa_circSTRBP_024" tooltip="http://www.circbank.cn/infoCirc.html?id=hsa_circSTRBP_024"/>
    <hyperlink ref="A5143" r:id="rId48" display="hsa_circSTRBP_024" tooltip="http://www.circbank.cn/infoCirc.html?id=hsa_circSTRBP_024"/>
    <hyperlink ref="A5144" r:id="rId48" display="hsa_circSTRBP_024" tooltip="http://www.circbank.cn/infoCirc.html?id=hsa_circSTRBP_024"/>
    <hyperlink ref="A5145" r:id="rId48" display="hsa_circSTRBP_024" tooltip="http://www.circbank.cn/infoCirc.html?id=hsa_circSTRBP_024"/>
    <hyperlink ref="A5146" r:id="rId48" display="hsa_circSTRBP_024" tooltip="http://www.circbank.cn/infoCirc.html?id=hsa_circSTRBP_024"/>
    <hyperlink ref="A5147" r:id="rId48" display="hsa_circSTRBP_024" tooltip="http://www.circbank.cn/infoCirc.html?id=hsa_circSTRBP_024"/>
    <hyperlink ref="A5148" r:id="rId48" display="hsa_circSTRBP_024" tooltip="http://www.circbank.cn/infoCirc.html?id=hsa_circSTRBP_024"/>
    <hyperlink ref="A5149" r:id="rId48" display="hsa_circSTRBP_024" tooltip="http://www.circbank.cn/infoCirc.html?id=hsa_circSTRBP_024"/>
    <hyperlink ref="A5150" r:id="rId48" display="hsa_circSTRBP_024" tooltip="http://www.circbank.cn/infoCirc.html?id=hsa_circSTRBP_024"/>
    <hyperlink ref="A5151" r:id="rId48" display="hsa_circSTRBP_024" tooltip="http://www.circbank.cn/infoCirc.html?id=hsa_circSTRBP_024"/>
    <hyperlink ref="A5152" r:id="rId48" display="hsa_circSTRBP_024" tooltip="http://www.circbank.cn/infoCirc.html?id=hsa_circSTRBP_024"/>
    <hyperlink ref="A5153" r:id="rId48" display="hsa_circSTRBP_024" tooltip="http://www.circbank.cn/infoCirc.html?id=hsa_circSTRBP_024"/>
    <hyperlink ref="A5154" r:id="rId48" display="hsa_circSTRBP_024" tooltip="http://www.circbank.cn/infoCirc.html?id=hsa_circSTRBP_024"/>
    <hyperlink ref="A5155" r:id="rId48" display="hsa_circSTRBP_024" tooltip="http://www.circbank.cn/infoCirc.html?id=hsa_circSTRBP_024"/>
    <hyperlink ref="A5156" r:id="rId48" display="hsa_circSTRBP_024" tooltip="http://www.circbank.cn/infoCirc.html?id=hsa_circSTRBP_024"/>
    <hyperlink ref="A5157" r:id="rId48" display="hsa_circSTRBP_024" tooltip="http://www.circbank.cn/infoCirc.html?id=hsa_circSTRBP_024"/>
    <hyperlink ref="A5158" r:id="rId48" display="hsa_circSTRBP_024" tooltip="http://www.circbank.cn/infoCirc.html?id=hsa_circSTRBP_024"/>
    <hyperlink ref="A5159" r:id="rId48" display="hsa_circSTRBP_024" tooltip="http://www.circbank.cn/infoCirc.html?id=hsa_circSTRBP_024"/>
    <hyperlink ref="A5160" r:id="rId48" display="hsa_circSTRBP_024" tooltip="http://www.circbank.cn/infoCirc.html?id=hsa_circSTRBP_024"/>
    <hyperlink ref="A5161" r:id="rId48" display="hsa_circSTRBP_024" tooltip="http://www.circbank.cn/infoCirc.html?id=hsa_circSTRBP_024"/>
    <hyperlink ref="A5162" r:id="rId48" display="hsa_circSTRBP_024" tooltip="http://www.circbank.cn/infoCirc.html?id=hsa_circSTRBP_024"/>
    <hyperlink ref="A5163" r:id="rId48" display="hsa_circSTRBP_024" tooltip="http://www.circbank.cn/infoCirc.html?id=hsa_circSTRBP_024"/>
    <hyperlink ref="A5164" r:id="rId48" display="hsa_circSTRBP_024" tooltip="http://www.circbank.cn/infoCirc.html?id=hsa_circSTRBP_024"/>
    <hyperlink ref="A5165" r:id="rId48" display="hsa_circSTRBP_024" tooltip="http://www.circbank.cn/infoCirc.html?id=hsa_circSTRBP_024"/>
    <hyperlink ref="A5166" r:id="rId48" display="hsa_circSTRBP_024" tooltip="http://www.circbank.cn/infoCirc.html?id=hsa_circSTRBP_024"/>
    <hyperlink ref="A5167" r:id="rId48" display="hsa_circSTRBP_024" tooltip="http://www.circbank.cn/infoCirc.html?id=hsa_circSTRBP_024"/>
    <hyperlink ref="A5168" r:id="rId48" display="hsa_circSTRBP_024" tooltip="http://www.circbank.cn/infoCirc.html?id=hsa_circSTRBP_024"/>
    <hyperlink ref="A5169" r:id="rId48" display="hsa_circSTRBP_024" tooltip="http://www.circbank.cn/infoCirc.html?id=hsa_circSTRBP_024"/>
    <hyperlink ref="A5170" r:id="rId48" display="hsa_circSTRBP_024" tooltip="http://www.circbank.cn/infoCirc.html?id=hsa_circSTRBP_024"/>
    <hyperlink ref="A5171" r:id="rId48" display="hsa_circSTRBP_024" tooltip="http://www.circbank.cn/infoCirc.html?id=hsa_circSTRBP_024"/>
    <hyperlink ref="A5172" r:id="rId48" display="hsa_circSTRBP_024" tooltip="http://www.circbank.cn/infoCirc.html?id=hsa_circSTRBP_024"/>
    <hyperlink ref="A5173" r:id="rId48" display="hsa_circSTRBP_024" tooltip="http://www.circbank.cn/infoCirc.html?id=hsa_circSTRBP_024"/>
    <hyperlink ref="A5174" r:id="rId48" display="hsa_circSTRBP_024" tooltip="http://www.circbank.cn/infoCirc.html?id=hsa_circSTRBP_024"/>
    <hyperlink ref="A5175" r:id="rId48" display="hsa_circSTRBP_024" tooltip="http://www.circbank.cn/infoCirc.html?id=hsa_circSTRBP_024"/>
    <hyperlink ref="A5176" r:id="rId48" display="hsa_circSTRBP_024" tooltip="http://www.circbank.cn/infoCirc.html?id=hsa_circSTRBP_024"/>
    <hyperlink ref="A5177" r:id="rId48" display="hsa_circSTRBP_024" tooltip="http://www.circbank.cn/infoCirc.html?id=hsa_circSTRBP_024"/>
    <hyperlink ref="A5178" r:id="rId48" display="hsa_circSTRBP_024" tooltip="http://www.circbank.cn/infoCirc.html?id=hsa_circSTRBP_024"/>
    <hyperlink ref="A5179" r:id="rId48" display="hsa_circSTRBP_024" tooltip="http://www.circbank.cn/infoCirc.html?id=hsa_circSTRBP_024"/>
    <hyperlink ref="A5180" r:id="rId48" display="hsa_circSTRBP_024" tooltip="http://www.circbank.cn/infoCirc.html?id=hsa_circSTRBP_024"/>
    <hyperlink ref="A5181" r:id="rId48" display="hsa_circSTRBP_024" tooltip="http://www.circbank.cn/infoCirc.html?id=hsa_circSTRBP_024"/>
    <hyperlink ref="A5182" r:id="rId48" display="hsa_circSTRBP_024" tooltip="http://www.circbank.cn/infoCirc.html?id=hsa_circSTRBP_024"/>
    <hyperlink ref="A5183" r:id="rId48" display="hsa_circSTRBP_024" tooltip="http://www.circbank.cn/infoCirc.html?id=hsa_circSTRBP_024"/>
    <hyperlink ref="A5184" r:id="rId49" display="sa_circSTRBP_025" tooltip="http://www.circbank.cn/infoCirc.html?id=hsa_circSTRBP_025"/>
    <hyperlink ref="A5185" r:id="rId49" display="hsa_circSTRBP_025" tooltip="http://www.circbank.cn/infoCirc.html?id=hsa_circSTRBP_025"/>
    <hyperlink ref="A5186" r:id="rId49" display="hsa_circSTRBP_025" tooltip="http://www.circbank.cn/infoCirc.html?id=hsa_circSTRBP_025"/>
    <hyperlink ref="A5187" r:id="rId49" display="hsa_circSTRBP_025" tooltip="http://www.circbank.cn/infoCirc.html?id=hsa_circSTRBP_025"/>
    <hyperlink ref="A5188" r:id="rId49" display="hsa_circSTRBP_025" tooltip="http://www.circbank.cn/infoCirc.html?id=hsa_circSTRBP_025"/>
    <hyperlink ref="A5189" r:id="rId49" display="hsa_circSTRBP_025" tooltip="http://www.circbank.cn/infoCirc.html?id=hsa_circSTRBP_025"/>
    <hyperlink ref="A5190" r:id="rId49" display="hsa_circSTRBP_025" tooltip="http://www.circbank.cn/infoCirc.html?id=hsa_circSTRBP_025"/>
    <hyperlink ref="A5191" r:id="rId49" display="hsa_circSTRBP_025" tooltip="http://www.circbank.cn/infoCirc.html?id=hsa_circSTRBP_025"/>
    <hyperlink ref="A5192" r:id="rId49" display="hsa_circSTRBP_025" tooltip="http://www.circbank.cn/infoCirc.html?id=hsa_circSTRBP_025"/>
    <hyperlink ref="A5193" r:id="rId49" display="hsa_circSTRBP_025" tooltip="http://www.circbank.cn/infoCirc.html?id=hsa_circSTRBP_025"/>
    <hyperlink ref="A5194" r:id="rId49" display="hsa_circSTRBP_025" tooltip="http://www.circbank.cn/infoCirc.html?id=hsa_circSTRBP_025"/>
    <hyperlink ref="A5195" r:id="rId49" display="hsa_circSTRBP_025" tooltip="http://www.circbank.cn/infoCirc.html?id=hsa_circSTRBP_025"/>
    <hyperlink ref="A5196" r:id="rId49" display="hsa_circSTRBP_025" tooltip="http://www.circbank.cn/infoCirc.html?id=hsa_circSTRBP_025"/>
    <hyperlink ref="A5197" r:id="rId49" display="hsa_circSTRBP_025" tooltip="http://www.circbank.cn/infoCirc.html?id=hsa_circSTRBP_025"/>
    <hyperlink ref="A5198" r:id="rId49" display="hsa_circSTRBP_025" tooltip="http://www.circbank.cn/infoCirc.html?id=hsa_circSTRBP_025"/>
    <hyperlink ref="A5199" r:id="rId49" display="hsa_circSTRBP_025" tooltip="http://www.circbank.cn/infoCirc.html?id=hsa_circSTRBP_025"/>
    <hyperlink ref="A5200" r:id="rId49" display="hsa_circSTRBP_025" tooltip="http://www.circbank.cn/infoCirc.html?id=hsa_circSTRBP_025"/>
    <hyperlink ref="A5201" r:id="rId49" display="hsa_circSTRBP_025" tooltip="http://www.circbank.cn/infoCirc.html?id=hsa_circSTRBP_025"/>
    <hyperlink ref="A5202" r:id="rId49" display="hsa_circSTRBP_025" tooltip="http://www.circbank.cn/infoCirc.html?id=hsa_circSTRBP_025"/>
    <hyperlink ref="A5203" r:id="rId49" display="hsa_circSTRBP_025" tooltip="http://www.circbank.cn/infoCirc.html?id=hsa_circSTRBP_025"/>
    <hyperlink ref="A5204" r:id="rId49" display="hsa_circSTRBP_025" tooltip="http://www.circbank.cn/infoCirc.html?id=hsa_circSTRBP_025"/>
    <hyperlink ref="A5205" r:id="rId49" display="hsa_circSTRBP_025" tooltip="http://www.circbank.cn/infoCirc.html?id=hsa_circSTRBP_025"/>
    <hyperlink ref="A5206" r:id="rId49" display="hsa_circSTRBP_025" tooltip="http://www.circbank.cn/infoCirc.html?id=hsa_circSTRBP_025"/>
    <hyperlink ref="A5207" r:id="rId49" display="hsa_circSTRBP_025" tooltip="http://www.circbank.cn/infoCirc.html?id=hsa_circSTRBP_025"/>
    <hyperlink ref="A5208" r:id="rId49" display="hsa_circSTRBP_025" tooltip="http://www.circbank.cn/infoCirc.html?id=hsa_circSTRBP_025"/>
    <hyperlink ref="A5209" r:id="rId49" display="hsa_circSTRBP_025" tooltip="http://www.circbank.cn/infoCirc.html?id=hsa_circSTRBP_025"/>
    <hyperlink ref="A5210" r:id="rId49" display="hsa_circSTRBP_025" tooltip="http://www.circbank.cn/infoCirc.html?id=hsa_circSTRBP_025"/>
    <hyperlink ref="A5211" r:id="rId49" display="hsa_circSTRBP_025" tooltip="http://www.circbank.cn/infoCirc.html?id=hsa_circSTRBP_025"/>
    <hyperlink ref="A5212" r:id="rId49" display="hsa_circSTRBP_025" tooltip="http://www.circbank.cn/infoCirc.html?id=hsa_circSTRBP_025"/>
    <hyperlink ref="A5213" r:id="rId49" display="hsa_circSTRBP_025" tooltip="http://www.circbank.cn/infoCirc.html?id=hsa_circSTRBP_025"/>
    <hyperlink ref="A5214" r:id="rId49" display="hsa_circSTRBP_025" tooltip="http://www.circbank.cn/infoCirc.html?id=hsa_circSTRBP_025"/>
    <hyperlink ref="A5215" r:id="rId49" display="hsa_circSTRBP_025" tooltip="http://www.circbank.cn/infoCirc.html?id=hsa_circSTRBP_025"/>
    <hyperlink ref="A5216" r:id="rId49" display="hsa_circSTRBP_025" tooltip="http://www.circbank.cn/infoCirc.html?id=hsa_circSTRBP_025"/>
    <hyperlink ref="A5217" r:id="rId49" display="hsa_circSTRBP_025" tooltip="http://www.circbank.cn/infoCirc.html?id=hsa_circSTRBP_025"/>
    <hyperlink ref="A5218" r:id="rId49" display="hsa_circSTRBP_025" tooltip="http://www.circbank.cn/infoCirc.html?id=hsa_circSTRBP_025"/>
    <hyperlink ref="A5219" r:id="rId49" display="hsa_circSTRBP_025" tooltip="http://www.circbank.cn/infoCirc.html?id=hsa_circSTRBP_025"/>
    <hyperlink ref="A5220" r:id="rId49" display="hsa_circSTRBP_025" tooltip="http://www.circbank.cn/infoCirc.html?id=hsa_circSTRBP_025"/>
    <hyperlink ref="A5221" r:id="rId49" display="hsa_circSTRBP_025" tooltip="http://www.circbank.cn/infoCirc.html?id=hsa_circSTRBP_025"/>
    <hyperlink ref="A5222" r:id="rId49" display="hsa_circSTRBP_025" tooltip="http://www.circbank.cn/infoCirc.html?id=hsa_circSTRBP_025"/>
    <hyperlink ref="A5223" r:id="rId49" display="hsa_circSTRBP_025" tooltip="http://www.circbank.cn/infoCirc.html?id=hsa_circSTRBP_025"/>
    <hyperlink ref="A5224" r:id="rId49" display="hsa_circSTRBP_025" tooltip="http://www.circbank.cn/infoCirc.html?id=hsa_circSTRBP_025"/>
    <hyperlink ref="A5225" r:id="rId49" display="hsa_circSTRBP_025" tooltip="http://www.circbank.cn/infoCirc.html?id=hsa_circSTRBP_025"/>
    <hyperlink ref="A5226" r:id="rId49" display="hsa_circSTRBP_025" tooltip="http://www.circbank.cn/infoCirc.html?id=hsa_circSTRBP_025"/>
    <hyperlink ref="A5227" r:id="rId49" display="hsa_circSTRBP_025" tooltip="http://www.circbank.cn/infoCirc.html?id=hsa_circSTRBP_025"/>
    <hyperlink ref="A5228" r:id="rId49" display="hsa_circSTRBP_025" tooltip="http://www.circbank.cn/infoCirc.html?id=hsa_circSTRBP_025"/>
    <hyperlink ref="A5229" r:id="rId49" display="hsa_circSTRBP_025" tooltip="http://www.circbank.cn/infoCirc.html?id=hsa_circSTRBP_025"/>
    <hyperlink ref="A5230" r:id="rId49" display="hsa_circSTRBP_025" tooltip="http://www.circbank.cn/infoCirc.html?id=hsa_circSTRBP_025"/>
    <hyperlink ref="A5231" r:id="rId49" display="hsa_circSTRBP_025" tooltip="http://www.circbank.cn/infoCirc.html?id=hsa_circSTRBP_025"/>
    <hyperlink ref="A5232" r:id="rId49" display="hsa_circSTRBP_025" tooltip="http://www.circbank.cn/infoCirc.html?id=hsa_circSTRBP_025"/>
    <hyperlink ref="A5233" r:id="rId49" display="hsa_circSTRBP_025" tooltip="http://www.circbank.cn/infoCirc.html?id=hsa_circSTRBP_025"/>
    <hyperlink ref="A5234" r:id="rId49" display="hsa_circSTRBP_025" tooltip="http://www.circbank.cn/infoCirc.html?id=hsa_circSTRBP_025"/>
    <hyperlink ref="A5235" r:id="rId49" display="hsa_circSTRBP_025" tooltip="http://www.circbank.cn/infoCirc.html?id=hsa_circSTRBP_025"/>
    <hyperlink ref="A5236" r:id="rId49" display="hsa_circSTRBP_025" tooltip="http://www.circbank.cn/infoCirc.html?id=hsa_circSTRBP_025"/>
    <hyperlink ref="A5237" r:id="rId49" display="hsa_circSTRBP_025" tooltip="http://www.circbank.cn/infoCirc.html?id=hsa_circSTRBP_025"/>
    <hyperlink ref="A5238" r:id="rId49" display="hsa_circSTRBP_025" tooltip="http://www.circbank.cn/infoCirc.html?id=hsa_circSTRBP_025"/>
    <hyperlink ref="A5239" r:id="rId49" display="hsa_circSTRBP_025" tooltip="http://www.circbank.cn/infoCirc.html?id=hsa_circSTRBP_025"/>
    <hyperlink ref="A5240" r:id="rId49" display="hsa_circSTRBP_025" tooltip="http://www.circbank.cn/infoCirc.html?id=hsa_circSTRBP_025"/>
    <hyperlink ref="A5241" r:id="rId49" display="hsa_circSTRBP_025" tooltip="http://www.circbank.cn/infoCirc.html?id=hsa_circSTRBP_025"/>
    <hyperlink ref="A5242" r:id="rId49" display="hsa_circSTRBP_025" tooltip="http://www.circbank.cn/infoCirc.html?id=hsa_circSTRBP_025"/>
    <hyperlink ref="A5243" r:id="rId49" display="hsa_circSTRBP_025" tooltip="http://www.circbank.cn/infoCirc.html?id=hsa_circSTRBP_025"/>
    <hyperlink ref="A5244" r:id="rId49" display="hsa_circSTRBP_025" tooltip="http://www.circbank.cn/infoCirc.html?id=hsa_circSTRBP_025"/>
    <hyperlink ref="A5245" r:id="rId49" display="hsa_circSTRBP_025" tooltip="http://www.circbank.cn/infoCirc.html?id=hsa_circSTRBP_025"/>
    <hyperlink ref="A5246" r:id="rId49" display="hsa_circSTRBP_025" tooltip="http://www.circbank.cn/infoCirc.html?id=hsa_circSTRBP_025"/>
    <hyperlink ref="A5247" r:id="rId49" display="hsa_circSTRBP_025" tooltip="http://www.circbank.cn/infoCirc.html?id=hsa_circSTRBP_025"/>
    <hyperlink ref="A5248" r:id="rId49" display="hsa_circSTRBP_025" tooltip="http://www.circbank.cn/infoCirc.html?id=hsa_circSTRBP_025"/>
    <hyperlink ref="A5249" r:id="rId49" display="hsa_circSTRBP_025" tooltip="http://www.circbank.cn/infoCirc.html?id=hsa_circSTRBP_025"/>
    <hyperlink ref="A5250" r:id="rId49" display="hsa_circSTRBP_025" tooltip="http://www.circbank.cn/infoCirc.html?id=hsa_circSTRBP_025"/>
    <hyperlink ref="A5251" r:id="rId49" display="hsa_circSTRBP_025" tooltip="http://www.circbank.cn/infoCirc.html?id=hsa_circSTRBP_025"/>
    <hyperlink ref="A5252" r:id="rId49" display="hsa_circSTRBP_025" tooltip="http://www.circbank.cn/infoCirc.html?id=hsa_circSTRBP_025"/>
    <hyperlink ref="A5253" r:id="rId49" display="hsa_circSTRBP_025" tooltip="http://www.circbank.cn/infoCirc.html?id=hsa_circSTRBP_025"/>
    <hyperlink ref="A5254" r:id="rId49" display="hsa_circSTRBP_025" tooltip="http://www.circbank.cn/infoCirc.html?id=hsa_circSTRBP_025"/>
    <hyperlink ref="A5255" r:id="rId49" display="hsa_circSTRBP_025" tooltip="http://www.circbank.cn/infoCirc.html?id=hsa_circSTRBP_025"/>
    <hyperlink ref="A5256" r:id="rId49" display="hsa_circSTRBP_025" tooltip="http://www.circbank.cn/infoCirc.html?id=hsa_circSTRBP_025"/>
    <hyperlink ref="A5257" r:id="rId49" display="hsa_circSTRBP_025" tooltip="http://www.circbank.cn/infoCirc.html?id=hsa_circSTRBP_025"/>
    <hyperlink ref="A5258" r:id="rId49" display="hsa_circSTRBP_025" tooltip="http://www.circbank.cn/infoCirc.html?id=hsa_circSTRBP_025"/>
    <hyperlink ref="A5259" r:id="rId49" display="hsa_circSTRBP_025" tooltip="http://www.circbank.cn/infoCirc.html?id=hsa_circSTRBP_025"/>
    <hyperlink ref="A5260" r:id="rId49" display="hsa_circSTRBP_025" tooltip="http://www.circbank.cn/infoCirc.html?id=hsa_circSTRBP_025"/>
    <hyperlink ref="A5261" r:id="rId49" display="hsa_circSTRBP_025" tooltip="http://www.circbank.cn/infoCirc.html?id=hsa_circSTRBP_025"/>
    <hyperlink ref="A5262" r:id="rId49" display="hsa_circSTRBP_025" tooltip="http://www.circbank.cn/infoCirc.html?id=hsa_circSTRBP_025"/>
    <hyperlink ref="A5263" r:id="rId49" display="hsa_circSTRBP_025" tooltip="http://www.circbank.cn/infoCirc.html?id=hsa_circSTRBP_025"/>
    <hyperlink ref="A5264" r:id="rId49" display="hsa_circSTRBP_025" tooltip="http://www.circbank.cn/infoCirc.html?id=hsa_circSTRBP_025"/>
    <hyperlink ref="A5265" r:id="rId49" display="hsa_circSTRBP_025" tooltip="http://www.circbank.cn/infoCirc.html?id=hsa_circSTRBP_025"/>
    <hyperlink ref="A5266" r:id="rId49" display="hsa_circSTRBP_025" tooltip="http://www.circbank.cn/infoCirc.html?id=hsa_circSTRBP_025"/>
    <hyperlink ref="A5267" r:id="rId49" display="hsa_circSTRBP_025" tooltip="http://www.circbank.cn/infoCirc.html?id=hsa_circSTRBP_025"/>
    <hyperlink ref="A5268" r:id="rId49" display="hsa_circSTRBP_025" tooltip="http://www.circbank.cn/infoCirc.html?id=hsa_circSTRBP_025"/>
    <hyperlink ref="A5269" r:id="rId49" display="hsa_circSTRBP_025" tooltip="http://www.circbank.cn/infoCirc.html?id=hsa_circSTRBP_025"/>
    <hyperlink ref="A5270" r:id="rId49" display="hsa_circSTRBP_025" tooltip="http://www.circbank.cn/infoCirc.html?id=hsa_circSTRBP_025"/>
    <hyperlink ref="A5271" r:id="rId49" display="hsa_circSTRBP_025" tooltip="http://www.circbank.cn/infoCirc.html?id=hsa_circSTRBP_025"/>
    <hyperlink ref="A5272" r:id="rId49" display="hsa_circSTRBP_025" tooltip="http://www.circbank.cn/infoCirc.html?id=hsa_circSTRBP_025"/>
    <hyperlink ref="A5273" r:id="rId49" display="hsa_circSTRBP_025" tooltip="http://www.circbank.cn/infoCirc.html?id=hsa_circSTRBP_025"/>
    <hyperlink ref="A5274" r:id="rId49" display="hsa_circSTRBP_025" tooltip="http://www.circbank.cn/infoCirc.html?id=hsa_circSTRBP_025"/>
    <hyperlink ref="A5275" r:id="rId49" display="hsa_circSTRBP_025" tooltip="http://www.circbank.cn/infoCirc.html?id=hsa_circSTRBP_025"/>
    <hyperlink ref="A5276" r:id="rId49" display="hsa_circSTRBP_025" tooltip="http://www.circbank.cn/infoCirc.html?id=hsa_circSTRBP_025"/>
    <hyperlink ref="A5277" r:id="rId49" display="hsa_circSTRBP_025" tooltip="http://www.circbank.cn/infoCirc.html?id=hsa_circSTRBP_025"/>
    <hyperlink ref="A5278" r:id="rId49" display="hsa_circSTRBP_025" tooltip="http://www.circbank.cn/infoCirc.html?id=hsa_circSTRBP_025"/>
    <hyperlink ref="A5279" r:id="rId49" display="hsa_circSTRBP_025" tooltip="http://www.circbank.cn/infoCirc.html?id=hsa_circSTRBP_025"/>
    <hyperlink ref="A5280" r:id="rId49" display="hsa_circSTRBP_025" tooltip="http://www.circbank.cn/infoCirc.html?id=hsa_circSTRBP_025"/>
    <hyperlink ref="A5281" r:id="rId49" display="hsa_circSTRBP_025" tooltip="http://www.circbank.cn/infoCirc.html?id=hsa_circSTRBP_025"/>
    <hyperlink ref="A5282" r:id="rId49" display="hsa_circSTRBP_025" tooltip="http://www.circbank.cn/infoCirc.html?id=hsa_circSTRBP_025"/>
    <hyperlink ref="A5283" r:id="rId49" display="hsa_circSTRBP_025" tooltip="http://www.circbank.cn/infoCirc.html?id=hsa_circSTRBP_025"/>
    <hyperlink ref="A5284" r:id="rId49" display="hsa_circSTRBP_025" tooltip="http://www.circbank.cn/infoCirc.html?id=hsa_circSTRBP_025"/>
    <hyperlink ref="A5285" r:id="rId49" display="hsa_circSTRBP_025" tooltip="http://www.circbank.cn/infoCirc.html?id=hsa_circSTRBP_025"/>
    <hyperlink ref="A5286" r:id="rId49" display="hsa_circSTRBP_025" tooltip="http://www.circbank.cn/infoCirc.html?id=hsa_circSTRBP_025"/>
    <hyperlink ref="A5287" r:id="rId49" display="hsa_circSTRBP_025" tooltip="http://www.circbank.cn/infoCirc.html?id=hsa_circSTRBP_025"/>
    <hyperlink ref="A5288" r:id="rId49" display="hsa_circSTRBP_025" tooltip="http://www.circbank.cn/infoCirc.html?id=hsa_circSTRBP_025"/>
    <hyperlink ref="A5289" r:id="rId49" display="hsa_circSTRBP_025" tooltip="http://www.circbank.cn/infoCirc.html?id=hsa_circSTRBP_025"/>
    <hyperlink ref="A5290" r:id="rId49" display="hsa_circSTRBP_025" tooltip="http://www.circbank.cn/infoCirc.html?id=hsa_circSTRBP_025"/>
    <hyperlink ref="A5291" r:id="rId49" display="hsa_circSTRBP_025" tooltip="http://www.circbank.cn/infoCirc.html?id=hsa_circSTRBP_025"/>
    <hyperlink ref="A5292" r:id="rId49" display="hsa_circSTRBP_025" tooltip="http://www.circbank.cn/infoCirc.html?id=hsa_circSTRBP_025"/>
    <hyperlink ref="A5293" r:id="rId49" display="hsa_circSTRBP_025" tooltip="http://www.circbank.cn/infoCirc.html?id=hsa_circSTRBP_025"/>
    <hyperlink ref="A5294" r:id="rId49" display="hsa_circSTRBP_025" tooltip="http://www.circbank.cn/infoCirc.html?id=hsa_circSTRBP_025"/>
    <hyperlink ref="A5295" r:id="rId49" display="hsa_circSTRBP_025" tooltip="http://www.circbank.cn/infoCirc.html?id=hsa_circSTRBP_025"/>
    <hyperlink ref="A5296" r:id="rId49" display="hsa_circSTRBP_025" tooltip="http://www.circbank.cn/infoCirc.html?id=hsa_circSTRBP_025"/>
    <hyperlink ref="A5297" r:id="rId50" display="hsa_circSTRBP_027" tooltip="http://www.circbank.cn/infoCirc.html?id=hsa_circSTRBP_027"/>
    <hyperlink ref="A5298" r:id="rId50" display="hsa_circSTRBP_027" tooltip="http://www.circbank.cn/infoCirc.html?id=hsa_circSTRBP_027"/>
    <hyperlink ref="A5299" r:id="rId50" display="hsa_circSTRBP_027" tooltip="http://www.circbank.cn/infoCirc.html?id=hsa_circSTRBP_027"/>
    <hyperlink ref="A5300" r:id="rId50" display="hsa_circSTRBP_027" tooltip="http://www.circbank.cn/infoCirc.html?id=hsa_circSTRBP_027"/>
    <hyperlink ref="A5301" r:id="rId50" display="hsa_circSTRBP_027" tooltip="http://www.circbank.cn/infoCirc.html?id=hsa_circSTRBP_027"/>
    <hyperlink ref="A5302" r:id="rId50" display="hsa_circSTRBP_027" tooltip="http://www.circbank.cn/infoCirc.html?id=hsa_circSTRBP_027"/>
    <hyperlink ref="A5303" r:id="rId50" display="hsa_circSTRBP_027" tooltip="http://www.circbank.cn/infoCirc.html?id=hsa_circSTRBP_027"/>
    <hyperlink ref="A5304" r:id="rId50" display="hsa_circSTRBP_027" tooltip="http://www.circbank.cn/infoCirc.html?id=hsa_circSTRBP_027"/>
    <hyperlink ref="A5305" r:id="rId50" display="hsa_circSTRBP_027" tooltip="http://www.circbank.cn/infoCirc.html?id=hsa_circSTRBP_027"/>
    <hyperlink ref="A5306" r:id="rId50" display="hsa_circSTRBP_027" tooltip="http://www.circbank.cn/infoCirc.html?id=hsa_circSTRBP_027"/>
    <hyperlink ref="A5307" r:id="rId50" display="hsa_circSTRBP_027" tooltip="http://www.circbank.cn/infoCirc.html?id=hsa_circSTRBP_027"/>
    <hyperlink ref="A5308" r:id="rId50" display="hsa_circSTRBP_027" tooltip="http://www.circbank.cn/infoCirc.html?id=hsa_circSTRBP_027"/>
    <hyperlink ref="A5309" r:id="rId50" display="hsa_circSTRBP_027" tooltip="http://www.circbank.cn/infoCirc.html?id=hsa_circSTRBP_027"/>
    <hyperlink ref="A5310" r:id="rId50" display="hsa_circSTRBP_027" tooltip="http://www.circbank.cn/infoCirc.html?id=hsa_circSTRBP_027"/>
    <hyperlink ref="A5311" r:id="rId50" display="hsa_circSTRBP_027" tooltip="http://www.circbank.cn/infoCirc.html?id=hsa_circSTRBP_027"/>
    <hyperlink ref="A5312" r:id="rId50" display="hsa_circSTRBP_027" tooltip="http://www.circbank.cn/infoCirc.html?id=hsa_circSTRBP_027"/>
    <hyperlink ref="A5313" r:id="rId50" display="hsa_circSTRBP_027" tooltip="http://www.circbank.cn/infoCirc.html?id=hsa_circSTRBP_027"/>
    <hyperlink ref="A5314" r:id="rId50" display="hsa_circSTRBP_027" tooltip="http://www.circbank.cn/infoCirc.html?id=hsa_circSTRBP_027"/>
    <hyperlink ref="A5315" r:id="rId50" display="hsa_circSTRBP_027" tooltip="http://www.circbank.cn/infoCirc.html?id=hsa_circSTRBP_027"/>
    <hyperlink ref="A5316" r:id="rId50" display="hsa_circSTRBP_027" tooltip="http://www.circbank.cn/infoCirc.html?id=hsa_circSTRBP_027"/>
    <hyperlink ref="A5317" r:id="rId50" display="hsa_circSTRBP_027" tooltip="http://www.circbank.cn/infoCirc.html?id=hsa_circSTRBP_027"/>
    <hyperlink ref="A5318" r:id="rId50" display="hsa_circSTRBP_027" tooltip="http://www.circbank.cn/infoCirc.html?id=hsa_circSTRBP_027"/>
    <hyperlink ref="A5319" r:id="rId50" display="hsa_circSTRBP_027" tooltip="http://www.circbank.cn/infoCirc.html?id=hsa_circSTRBP_027"/>
    <hyperlink ref="A5320" r:id="rId50" display="hsa_circSTRBP_027" tooltip="http://www.circbank.cn/infoCirc.html?id=hsa_circSTRBP_027"/>
    <hyperlink ref="A5321" r:id="rId50" display="hsa_circSTRBP_027" tooltip="http://www.circbank.cn/infoCirc.html?id=hsa_circSTRBP_027"/>
    <hyperlink ref="A5322" r:id="rId50" display="hsa_circSTRBP_027" tooltip="http://www.circbank.cn/infoCirc.html?id=hsa_circSTRBP_027"/>
    <hyperlink ref="A5323" r:id="rId50" display="hsa_circSTRBP_027" tooltip="http://www.circbank.cn/infoCirc.html?id=hsa_circSTRBP_027"/>
    <hyperlink ref="A5324" r:id="rId50" display="hsa_circSTRBP_027" tooltip="http://www.circbank.cn/infoCirc.html?id=hsa_circSTRBP_027"/>
    <hyperlink ref="A5325" r:id="rId50" display="hsa_circSTRBP_027" tooltip="http://www.circbank.cn/infoCirc.html?id=hsa_circSTRBP_027"/>
    <hyperlink ref="A5326" r:id="rId50" display="hsa_circSTRBP_027" tooltip="http://www.circbank.cn/infoCirc.html?id=hsa_circSTRBP_027"/>
    <hyperlink ref="A5327" r:id="rId50" display="hsa_circSTRBP_027" tooltip="http://www.circbank.cn/infoCirc.html?id=hsa_circSTRBP_027"/>
    <hyperlink ref="A5328" r:id="rId50" display="hsa_circSTRBP_027" tooltip="http://www.circbank.cn/infoCirc.html?id=hsa_circSTRBP_027"/>
    <hyperlink ref="A5329" r:id="rId50" display="hsa_circSTRBP_027" tooltip="http://www.circbank.cn/infoCirc.html?id=hsa_circSTRBP_027"/>
    <hyperlink ref="A5330" r:id="rId50" display="hsa_circSTRBP_027" tooltip="http://www.circbank.cn/infoCirc.html?id=hsa_circSTRBP_027"/>
    <hyperlink ref="A5331" r:id="rId50" display="hsa_circSTRBP_027" tooltip="http://www.circbank.cn/infoCirc.html?id=hsa_circSTRBP_027"/>
    <hyperlink ref="A5332" r:id="rId50" display="hsa_circSTRBP_027" tooltip="http://www.circbank.cn/infoCirc.html?id=hsa_circSTRBP_027"/>
    <hyperlink ref="A5333" r:id="rId50" display="hsa_circSTRBP_027" tooltip="http://www.circbank.cn/infoCirc.html?id=hsa_circSTRBP_027"/>
    <hyperlink ref="A5334" r:id="rId50" display="hsa_circSTRBP_027" tooltip="http://www.circbank.cn/infoCirc.html?id=hsa_circSTRBP_027"/>
    <hyperlink ref="A5335" r:id="rId50" display="hsa_circSTRBP_027" tooltip="http://www.circbank.cn/infoCirc.html?id=hsa_circSTRBP_027"/>
    <hyperlink ref="A5336" r:id="rId50" display="hsa_circSTRBP_027" tooltip="http://www.circbank.cn/infoCirc.html?id=hsa_circSTRBP_027"/>
    <hyperlink ref="A5337" r:id="rId50" display="hsa_circSTRBP_027" tooltip="http://www.circbank.cn/infoCirc.html?id=hsa_circSTRBP_027"/>
    <hyperlink ref="A5338" r:id="rId50" display="hsa_circSTRBP_027" tooltip="http://www.circbank.cn/infoCirc.html?id=hsa_circSTRBP_027"/>
    <hyperlink ref="A5339" r:id="rId50" display="hsa_circSTRBP_027" tooltip="http://www.circbank.cn/infoCirc.html?id=hsa_circSTRBP_027"/>
    <hyperlink ref="A5340" r:id="rId50" display="hsa_circSTRBP_027" tooltip="http://www.circbank.cn/infoCirc.html?id=hsa_circSTRBP_027"/>
    <hyperlink ref="A5341" r:id="rId50" display="hsa_circSTRBP_027" tooltip="http://www.circbank.cn/infoCirc.html?id=hsa_circSTRBP_027"/>
    <hyperlink ref="A5342" r:id="rId50" display="hsa_circSTRBP_027" tooltip="http://www.circbank.cn/infoCirc.html?id=hsa_circSTRBP_027"/>
    <hyperlink ref="A5343" r:id="rId50" display="hsa_circSTRBP_027" tooltip="http://www.circbank.cn/infoCirc.html?id=hsa_circSTRBP_027"/>
    <hyperlink ref="A5344" r:id="rId50" display="hsa_circSTRBP_027" tooltip="http://www.circbank.cn/infoCirc.html?id=hsa_circSTRBP_027"/>
    <hyperlink ref="A5345" r:id="rId51" display="hsa_circSTRBP_028" tooltip="http://www.circbank.cn/infoCirc.html?id=hsa_circSTRBP_028"/>
    <hyperlink ref="A5346" r:id="rId51" display="hsa_circSTRBP_028" tooltip="http://www.circbank.cn/infoCirc.html?id=hsa_circSTRBP_028"/>
    <hyperlink ref="A5347" r:id="rId51" display="hsa_circSTRBP_028" tooltip="http://www.circbank.cn/infoCirc.html?id=hsa_circSTRBP_028"/>
    <hyperlink ref="A5348" r:id="rId51" display="hsa_circSTRBP_028" tooltip="http://www.circbank.cn/infoCirc.html?id=hsa_circSTRBP_028"/>
    <hyperlink ref="A5349" r:id="rId51" display="hsa_circSTRBP_028" tooltip="http://www.circbank.cn/infoCirc.html?id=hsa_circSTRBP_028"/>
    <hyperlink ref="A5350" r:id="rId51" display="hsa_circSTRBP_028" tooltip="http://www.circbank.cn/infoCirc.html?id=hsa_circSTRBP_028"/>
    <hyperlink ref="A5351" r:id="rId51" display="hsa_circSTRBP_028" tooltip="http://www.circbank.cn/infoCirc.html?id=hsa_circSTRBP_028"/>
    <hyperlink ref="A5352" r:id="rId51" display="hsa_circSTRBP_028" tooltip="http://www.circbank.cn/infoCirc.html?id=hsa_circSTRBP_028"/>
    <hyperlink ref="A5353" r:id="rId51" display="hsa_circSTRBP_028" tooltip="http://www.circbank.cn/infoCirc.html?id=hsa_circSTRBP_028"/>
    <hyperlink ref="A5354" r:id="rId51" display="hsa_circSTRBP_028" tooltip="http://www.circbank.cn/infoCirc.html?id=hsa_circSTRBP_028"/>
    <hyperlink ref="A5355" r:id="rId51" display="hsa_circSTRBP_028" tooltip="http://www.circbank.cn/infoCirc.html?id=hsa_circSTRBP_028"/>
    <hyperlink ref="A5356" r:id="rId51" display="hsa_circSTRBP_028" tooltip="http://www.circbank.cn/infoCirc.html?id=hsa_circSTRBP_028"/>
    <hyperlink ref="A5357" r:id="rId51" display="hsa_circSTRBP_028" tooltip="http://www.circbank.cn/infoCirc.html?id=hsa_circSTRBP_028"/>
    <hyperlink ref="A5358" r:id="rId51" display="hsa_circSTRBP_028" tooltip="http://www.circbank.cn/infoCirc.html?id=hsa_circSTRBP_028"/>
    <hyperlink ref="A5359" r:id="rId51" display="hsa_circSTRBP_028" tooltip="http://www.circbank.cn/infoCirc.html?id=hsa_circSTRBP_028"/>
    <hyperlink ref="A5360" r:id="rId51" display="hsa_circSTRBP_028" tooltip="http://www.circbank.cn/infoCirc.html?id=hsa_circSTRBP_028"/>
    <hyperlink ref="A5361" r:id="rId51" display="hsa_circSTRBP_028" tooltip="http://www.circbank.cn/infoCirc.html?id=hsa_circSTRBP_028"/>
    <hyperlink ref="A5362" r:id="rId51" display="hsa_circSTRBP_028" tooltip="http://www.circbank.cn/infoCirc.html?id=hsa_circSTRBP_028"/>
    <hyperlink ref="A5363" r:id="rId51" display="hsa_circSTRBP_028" tooltip="http://www.circbank.cn/infoCirc.html?id=hsa_circSTRBP_028"/>
    <hyperlink ref="A5364" r:id="rId51" display="hsa_circSTRBP_028" tooltip="http://www.circbank.cn/infoCirc.html?id=hsa_circSTRBP_028"/>
    <hyperlink ref="A5365" r:id="rId51" display="hsa_circSTRBP_028" tooltip="http://www.circbank.cn/infoCirc.html?id=hsa_circSTRBP_028"/>
    <hyperlink ref="A5366" r:id="rId51" display="hsa_circSTRBP_028" tooltip="http://www.circbank.cn/infoCirc.html?id=hsa_circSTRBP_028"/>
    <hyperlink ref="A5367" r:id="rId51" display="hsa_circSTRBP_028" tooltip="http://www.circbank.cn/infoCirc.html?id=hsa_circSTRBP_028"/>
    <hyperlink ref="A5368" r:id="rId51" display="hsa_circSTRBP_028" tooltip="http://www.circbank.cn/infoCirc.html?id=hsa_circSTRBP_028"/>
    <hyperlink ref="A5369" r:id="rId51" display="hsa_circSTRBP_028" tooltip="http://www.circbank.cn/infoCirc.html?id=hsa_circSTRBP_028"/>
    <hyperlink ref="A5370" r:id="rId51" display="hsa_circSTRBP_028" tooltip="http://www.circbank.cn/infoCirc.html?id=hsa_circSTRBP_028"/>
    <hyperlink ref="A5371" r:id="rId51" display="hsa_circSTRBP_028" tooltip="http://www.circbank.cn/infoCirc.html?id=hsa_circSTRBP_028"/>
    <hyperlink ref="A5372" r:id="rId51" display="hsa_circSTRBP_028" tooltip="http://www.circbank.cn/infoCirc.html?id=hsa_circSTRBP_028"/>
    <hyperlink ref="A5373" r:id="rId51" display="hsa_circSTRBP_028" tooltip="http://www.circbank.cn/infoCirc.html?id=hsa_circSTRBP_028"/>
    <hyperlink ref="A5374" r:id="rId51" display="hsa_circSTRBP_028" tooltip="http://www.circbank.cn/infoCirc.html?id=hsa_circSTRBP_028"/>
    <hyperlink ref="A5375" r:id="rId51" display="hsa_circSTRBP_028" tooltip="http://www.circbank.cn/infoCirc.html?id=hsa_circSTRBP_028"/>
    <hyperlink ref="A5376" r:id="rId51" display="hsa_circSTRBP_028" tooltip="http://www.circbank.cn/infoCirc.html?id=hsa_circSTRBP_028"/>
    <hyperlink ref="A5377" r:id="rId51" display="hsa_circSTRBP_028" tooltip="http://www.circbank.cn/infoCirc.html?id=hsa_circSTRBP_028"/>
    <hyperlink ref="A5378" r:id="rId51" display="hsa_circSTRBP_028" tooltip="http://www.circbank.cn/infoCirc.html?id=hsa_circSTRBP_028"/>
    <hyperlink ref="A5379" r:id="rId51" display="hsa_circSTRBP_028" tooltip="http://www.circbank.cn/infoCirc.html?id=hsa_circSTRBP_028"/>
    <hyperlink ref="A5380" r:id="rId51" display="hsa_circSTRBP_028" tooltip="http://www.circbank.cn/infoCirc.html?id=hsa_circSTRBP_028"/>
    <hyperlink ref="A5381" r:id="rId51" display="hsa_circSTRBP_028" tooltip="http://www.circbank.cn/infoCirc.html?id=hsa_circSTRBP_028"/>
    <hyperlink ref="A5382" r:id="rId51" display="hsa_circSTRBP_028" tooltip="http://www.circbank.cn/infoCirc.html?id=hsa_circSTRBP_028"/>
    <hyperlink ref="A5383" r:id="rId51" display="hsa_circSTRBP_028" tooltip="http://www.circbank.cn/infoCirc.html?id=hsa_circSTRBP_028"/>
    <hyperlink ref="A5384" r:id="rId51" display="hsa_circSTRBP_028" tooltip="http://www.circbank.cn/infoCirc.html?id=hsa_circSTRBP_028"/>
    <hyperlink ref="A5385" r:id="rId51" display="hsa_circSTRBP_028" tooltip="http://www.circbank.cn/infoCirc.html?id=hsa_circSTRBP_028"/>
    <hyperlink ref="A5386" r:id="rId51" display="hsa_circSTRBP_028" tooltip="http://www.circbank.cn/infoCirc.html?id=hsa_circSTRBP_028"/>
    <hyperlink ref="A5387" r:id="rId51" display="hsa_circSTRBP_028" tooltip="http://www.circbank.cn/infoCirc.html?id=hsa_circSTRBP_028"/>
    <hyperlink ref="A5388" r:id="rId51" display="hsa_circSTRBP_028" tooltip="http://www.circbank.cn/infoCirc.html?id=hsa_circSTRBP_028"/>
    <hyperlink ref="A5389" r:id="rId51" display="hsa_circSTRBP_028" tooltip="http://www.circbank.cn/infoCirc.html?id=hsa_circSTRBP_028"/>
    <hyperlink ref="A5390" r:id="rId51" display="hsa_circSTRBP_028" tooltip="http://www.circbank.cn/infoCirc.html?id=hsa_circSTRBP_028"/>
    <hyperlink ref="A5391" r:id="rId51" display="hsa_circSTRBP_028" tooltip="http://www.circbank.cn/infoCirc.html?id=hsa_circSTRBP_028"/>
    <hyperlink ref="A5392" r:id="rId51" display="hsa_circSTRBP_028" tooltip="http://www.circbank.cn/infoCirc.html?id=hsa_circSTRBP_028"/>
    <hyperlink ref="A5393" r:id="rId51" display="hsa_circSTRBP_028" tooltip="http://www.circbank.cn/infoCirc.html?id=hsa_circSTRBP_028"/>
    <hyperlink ref="A5394" r:id="rId51" display="hsa_circSTRBP_028" tooltip="http://www.circbank.cn/infoCirc.html?id=hsa_circSTRBP_028"/>
    <hyperlink ref="A5395" r:id="rId51" display="hsa_circSTRBP_028" tooltip="http://www.circbank.cn/infoCirc.html?id=hsa_circSTRBP_028"/>
    <hyperlink ref="A5396" r:id="rId51" display="hsa_circSTRBP_028" tooltip="http://www.circbank.cn/infoCirc.html?id=hsa_circSTRBP_028"/>
    <hyperlink ref="A5397" r:id="rId51" display="hsa_circSTRBP_028" tooltip="http://www.circbank.cn/infoCirc.html?id=hsa_circSTRBP_028"/>
    <hyperlink ref="A5398" r:id="rId51" display="hsa_circSTRBP_028" tooltip="http://www.circbank.cn/infoCirc.html?id=hsa_circSTRBP_028"/>
    <hyperlink ref="A5399" r:id="rId51" display="hsa_circSTRBP_028" tooltip="http://www.circbank.cn/infoCirc.html?id=hsa_circSTRBP_028"/>
    <hyperlink ref="A5400" r:id="rId51" display="hsa_circSTRBP_028" tooltip="http://www.circbank.cn/infoCirc.html?id=hsa_circSTRBP_028"/>
    <hyperlink ref="A5401" r:id="rId51" display="hsa_circSTRBP_028" tooltip="http://www.circbank.cn/infoCirc.html?id=hsa_circSTRBP_028"/>
    <hyperlink ref="A5402" r:id="rId51" display="hsa_circSTRBP_028" tooltip="http://www.circbank.cn/infoCirc.html?id=hsa_circSTRBP_028"/>
    <hyperlink ref="A5403" r:id="rId51" display="hsa_circSTRBP_028" tooltip="http://www.circbank.cn/infoCirc.html?id=hsa_circSTRBP_028"/>
    <hyperlink ref="A5404" r:id="rId51" display="hsa_circSTRBP_028" tooltip="http://www.circbank.cn/infoCirc.html?id=hsa_circSTRBP_028"/>
    <hyperlink ref="A5405" r:id="rId51" display="hsa_circSTRBP_028" tooltip="http://www.circbank.cn/infoCirc.html?id=hsa_circSTRBP_028"/>
    <hyperlink ref="A5406" r:id="rId51" display="hsa_circSTRBP_028" tooltip="http://www.circbank.cn/infoCirc.html?id=hsa_circSTRBP_028"/>
    <hyperlink ref="A5407" r:id="rId51" display="hsa_circSTRBP_028" tooltip="http://www.circbank.cn/infoCirc.html?id=hsa_circSTRBP_028"/>
    <hyperlink ref="A5408" r:id="rId51" display="hsa_circSTRBP_028" tooltip="http://www.circbank.cn/infoCirc.html?id=hsa_circSTRBP_028"/>
    <hyperlink ref="A5409" r:id="rId51" display="hsa_circSTRBP_028" tooltip="http://www.circbank.cn/infoCirc.html?id=hsa_circSTRBP_028"/>
    <hyperlink ref="A5410" r:id="rId51" display="hsa_circSTRBP_028" tooltip="http://www.circbank.cn/infoCirc.html?id=hsa_circSTRBP_028"/>
    <hyperlink ref="A5411" r:id="rId51" display="hsa_circSTRBP_028" tooltip="http://www.circbank.cn/infoCirc.html?id=hsa_circSTRBP_028"/>
    <hyperlink ref="A5412" r:id="rId51" display="hsa_circSTRBP_028" tooltip="http://www.circbank.cn/infoCirc.html?id=hsa_circSTRBP_028"/>
    <hyperlink ref="A5413" r:id="rId51" display="hsa_circSTRBP_028" tooltip="http://www.circbank.cn/infoCirc.html?id=hsa_circSTRBP_028"/>
    <hyperlink ref="A5414" r:id="rId51" display="hsa_circSTRBP_028" tooltip="http://www.circbank.cn/infoCirc.html?id=hsa_circSTRBP_028"/>
    <hyperlink ref="A5415" r:id="rId51" display="hsa_circSTRBP_028" tooltip="http://www.circbank.cn/infoCirc.html?id=hsa_circSTRBP_028"/>
    <hyperlink ref="A5416" r:id="rId51" display="hsa_circSTRBP_028" tooltip="http://www.circbank.cn/infoCirc.html?id=hsa_circSTRBP_028"/>
    <hyperlink ref="A5417" r:id="rId51" display="hsa_circSTRBP_028" tooltip="http://www.circbank.cn/infoCirc.html?id=hsa_circSTRBP_028"/>
    <hyperlink ref="A5418" r:id="rId51" display="hsa_circSTRBP_028" tooltip="http://www.circbank.cn/infoCirc.html?id=hsa_circSTRBP_028"/>
    <hyperlink ref="A5419" r:id="rId51" display="hsa_circSTRBP_028" tooltip="http://www.circbank.cn/infoCirc.html?id=hsa_circSTRBP_028"/>
    <hyperlink ref="A5420" r:id="rId51" display="hsa_circSTRBP_028" tooltip="http://www.circbank.cn/infoCirc.html?id=hsa_circSTRBP_028"/>
    <hyperlink ref="A5421" r:id="rId51" display="hsa_circSTRBP_028" tooltip="http://www.circbank.cn/infoCirc.html?id=hsa_circSTRBP_028"/>
    <hyperlink ref="A5422" r:id="rId51" display="hsa_circSTRBP_028" tooltip="http://www.circbank.cn/infoCirc.html?id=hsa_circSTRBP_028"/>
    <hyperlink ref="A5423" r:id="rId51" display="hsa_circSTRBP_028" tooltip="http://www.circbank.cn/infoCirc.html?id=hsa_circSTRBP_028"/>
    <hyperlink ref="A5424" r:id="rId51" display="hsa_circSTRBP_028" tooltip="http://www.circbank.cn/infoCirc.html?id=hsa_circSTRBP_028"/>
    <hyperlink ref="A5425" r:id="rId51" display="hsa_circSTRBP_028" tooltip="http://www.circbank.cn/infoCirc.html?id=hsa_circSTRBP_028"/>
    <hyperlink ref="A5426" r:id="rId51" display="hsa_circSTRBP_028" tooltip="http://www.circbank.cn/infoCirc.html?id=hsa_circSTRBP_028"/>
    <hyperlink ref="A5427" r:id="rId51" display="hsa_circSTRBP_028" tooltip="http://www.circbank.cn/infoCirc.html?id=hsa_circSTRBP_028"/>
    <hyperlink ref="A5428" r:id="rId51" display="hsa_circSTRBP_028" tooltip="http://www.circbank.cn/infoCirc.html?id=hsa_circSTRBP_028"/>
    <hyperlink ref="A5429" r:id="rId51" display="hsa_circSTRBP_028" tooltip="http://www.circbank.cn/infoCirc.html?id=hsa_circSTRBP_028"/>
    <hyperlink ref="A5430" r:id="rId51" display="hsa_circSTRBP_028" tooltip="http://www.circbank.cn/infoCirc.html?id=hsa_circSTRBP_028"/>
    <hyperlink ref="A5431" r:id="rId51" display="hsa_circSTRBP_028" tooltip="http://www.circbank.cn/infoCirc.html?id=hsa_circSTRBP_028"/>
    <hyperlink ref="A5432" r:id="rId51" display="hsa_circSTRBP_028" tooltip="http://www.circbank.cn/infoCirc.html?id=hsa_circSTRBP_028"/>
    <hyperlink ref="A5433" r:id="rId51" display="hsa_circSTRBP_028" tooltip="http://www.circbank.cn/infoCirc.html?id=hsa_circSTRBP_028"/>
    <hyperlink ref="A5434" r:id="rId51" display="hsa_circSTRBP_028" tooltip="http://www.circbank.cn/infoCirc.html?id=hsa_circSTRBP_028"/>
    <hyperlink ref="A5435" r:id="rId51" display="hsa_circSTRBP_028" tooltip="http://www.circbank.cn/infoCirc.html?id=hsa_circSTRBP_028"/>
    <hyperlink ref="A5436" r:id="rId51" display="hsa_circSTRBP_028" tooltip="http://www.circbank.cn/infoCirc.html?id=hsa_circSTRBP_028"/>
    <hyperlink ref="A5437" r:id="rId51" display="hsa_circSTRBP_028" tooltip="http://www.circbank.cn/infoCirc.html?id=hsa_circSTRBP_028"/>
    <hyperlink ref="A5438" r:id="rId51" display="hsa_circSTRBP_028" tooltip="http://www.circbank.cn/infoCirc.html?id=hsa_circSTRBP_028"/>
    <hyperlink ref="A5439" r:id="rId51" display="hsa_circSTRBP_028" tooltip="http://www.circbank.cn/infoCirc.html?id=hsa_circSTRBP_028"/>
    <hyperlink ref="A5440" r:id="rId51" display="hsa_circSTRBP_028" tooltip="http://www.circbank.cn/infoCirc.html?id=hsa_circSTRBP_028"/>
    <hyperlink ref="A5441" r:id="rId51" display="hsa_circSTRBP_028" tooltip="http://www.circbank.cn/infoCirc.html?id=hsa_circSTRBP_028"/>
    <hyperlink ref="A5442" r:id="rId51" display="hsa_circSTRBP_028" tooltip="http://www.circbank.cn/infoCirc.html?id=hsa_circSTRBP_028"/>
    <hyperlink ref="A5443" r:id="rId51" display="hsa_circSTRBP_028" tooltip="http://www.circbank.cn/infoCirc.html?id=hsa_circSTRBP_028"/>
    <hyperlink ref="A5444" r:id="rId51" display="hsa_circSTRBP_028" tooltip="http://www.circbank.cn/infoCirc.html?id=hsa_circSTRBP_028"/>
    <hyperlink ref="A5445" r:id="rId51" display="hsa_circSTRBP_028" tooltip="http://www.circbank.cn/infoCirc.html?id=hsa_circSTRBP_028"/>
    <hyperlink ref="A5446" r:id="rId51" display="hsa_circSTRBP_028" tooltip="http://www.circbank.cn/infoCirc.html?id=hsa_circSTRBP_028"/>
    <hyperlink ref="A5447" r:id="rId51" display="hsa_circSTRBP_028" tooltip="http://www.circbank.cn/infoCirc.html?id=hsa_circSTRBP_028"/>
    <hyperlink ref="A5448" r:id="rId51" display="hsa_circSTRBP_028" tooltip="http://www.circbank.cn/infoCirc.html?id=hsa_circSTRBP_028"/>
    <hyperlink ref="A5449" r:id="rId51" display="hsa_circSTRBP_028" tooltip="http://www.circbank.cn/infoCirc.html?id=hsa_circSTRBP_028"/>
    <hyperlink ref="A5450" r:id="rId51" display="hsa_circSTRBP_028" tooltip="http://www.circbank.cn/infoCirc.html?id=hsa_circSTRBP_028"/>
    <hyperlink ref="A5451" r:id="rId51" display="hsa_circSTRBP_028" tooltip="http://www.circbank.cn/infoCirc.html?id=hsa_circSTRBP_028"/>
    <hyperlink ref="A5452" r:id="rId51" display="hsa_circSTRBP_028" tooltip="http://www.circbank.cn/infoCirc.html?id=hsa_circSTRBP_028"/>
    <hyperlink ref="A5453" r:id="rId51" display="hsa_circSTRBP_028" tooltip="http://www.circbank.cn/infoCirc.html?id=hsa_circSTRBP_028"/>
    <hyperlink ref="A5454" r:id="rId51" display="hsa_circSTRBP_028" tooltip="http://www.circbank.cn/infoCirc.html?id=hsa_circSTRBP_028"/>
    <hyperlink ref="A5455" r:id="rId51" display="hsa_circSTRBP_028" tooltip="http://www.circbank.cn/infoCirc.html?id=hsa_circSTRBP_028"/>
    <hyperlink ref="A5456" r:id="rId51" display="hsa_circSTRBP_028" tooltip="http://www.circbank.cn/infoCirc.html?id=hsa_circSTRBP_028"/>
    <hyperlink ref="A5457" r:id="rId51" display="hsa_circSTRBP_028" tooltip="http://www.circbank.cn/infoCirc.html?id=hsa_circSTRBP_028"/>
    <hyperlink ref="A5458" r:id="rId51" display="hsa_circSTRBP_028" tooltip="http://www.circbank.cn/infoCirc.html?id=hsa_circSTRBP_028"/>
    <hyperlink ref="A5459" r:id="rId51" display="hsa_circSTRBP_028" tooltip="http://www.circbank.cn/infoCirc.html?id=hsa_circSTRBP_028"/>
    <hyperlink ref="A5460" r:id="rId51" display="hsa_circSTRBP_028" tooltip="http://www.circbank.cn/infoCirc.html?id=hsa_circSTRBP_028"/>
    <hyperlink ref="A5461" r:id="rId51" display="hsa_circSTRBP_028" tooltip="http://www.circbank.cn/infoCirc.html?id=hsa_circSTRBP_028"/>
    <hyperlink ref="A5462" r:id="rId51" display="hsa_circSTRBP_028" tooltip="http://www.circbank.cn/infoCirc.html?id=hsa_circSTRBP_028"/>
    <hyperlink ref="A5463" r:id="rId51" display="hsa_circSTRBP_028" tooltip="http://www.circbank.cn/infoCirc.html?id=hsa_circSTRBP_028"/>
    <hyperlink ref="A5464" r:id="rId52" display="hsa_circSTRBP_029" tooltip="http://www.circbank.cn/infoCirc.html?id=hsa_circSTRBP_029"/>
    <hyperlink ref="A5465" r:id="rId52" display="hsa_circSTRBP_029" tooltip="http://www.circbank.cn/infoCirc.html?id=hsa_circSTRBP_029"/>
    <hyperlink ref="A5466" r:id="rId52" display="hsa_circSTRBP_029" tooltip="http://www.circbank.cn/infoCirc.html?id=hsa_circSTRBP_029"/>
    <hyperlink ref="A5467" r:id="rId52" display="hsa_circSTRBP_029" tooltip="http://www.circbank.cn/infoCirc.html?id=hsa_circSTRBP_029"/>
    <hyperlink ref="A5468" r:id="rId52" display="hsa_circSTRBP_029" tooltip="http://www.circbank.cn/infoCirc.html?id=hsa_circSTRBP_029"/>
    <hyperlink ref="A5469" r:id="rId52" display="hsa_circSTRBP_029" tooltip="http://www.circbank.cn/infoCirc.html?id=hsa_circSTRBP_029"/>
    <hyperlink ref="A5470" r:id="rId52" display="hsa_circSTRBP_029" tooltip="http://www.circbank.cn/infoCirc.html?id=hsa_circSTRBP_029"/>
    <hyperlink ref="A5471" r:id="rId52" display="hsa_circSTRBP_029" tooltip="http://www.circbank.cn/infoCirc.html?id=hsa_circSTRBP_029"/>
    <hyperlink ref="A5472" r:id="rId52" display="hsa_circSTRBP_029" tooltip="http://www.circbank.cn/infoCirc.html?id=hsa_circSTRBP_029"/>
    <hyperlink ref="A5473" r:id="rId52" display="hsa_circSTRBP_029" tooltip="http://www.circbank.cn/infoCirc.html?id=hsa_circSTRBP_029"/>
    <hyperlink ref="A5474" r:id="rId52" display="hsa_circSTRBP_029" tooltip="http://www.circbank.cn/infoCirc.html?id=hsa_circSTRBP_029"/>
    <hyperlink ref="A5475" r:id="rId52" display="hsa_circSTRBP_029" tooltip="http://www.circbank.cn/infoCirc.html?id=hsa_circSTRBP_029"/>
    <hyperlink ref="A5476" r:id="rId52" display="hsa_circSTRBP_029" tooltip="http://www.circbank.cn/infoCirc.html?id=hsa_circSTRBP_029"/>
    <hyperlink ref="A5477" r:id="rId52" display="hsa_circSTRBP_029" tooltip="http://www.circbank.cn/infoCirc.html?id=hsa_circSTRBP_029"/>
    <hyperlink ref="A5478" r:id="rId52" display="hsa_circSTRBP_029" tooltip="http://www.circbank.cn/infoCirc.html?id=hsa_circSTRBP_029"/>
    <hyperlink ref="A5479" r:id="rId52" display="hsa_circSTRBP_029" tooltip="http://www.circbank.cn/infoCirc.html?id=hsa_circSTRBP_029"/>
    <hyperlink ref="A5480" r:id="rId52" display="hsa_circSTRBP_029" tooltip="http://www.circbank.cn/infoCirc.html?id=hsa_circSTRBP_029"/>
    <hyperlink ref="A5481" r:id="rId52" display="hsa_circSTRBP_029" tooltip="http://www.circbank.cn/infoCirc.html?id=hsa_circSTRBP_029"/>
    <hyperlink ref="A5482" r:id="rId52" display="hsa_circSTRBP_029" tooltip="http://www.circbank.cn/infoCirc.html?id=hsa_circSTRBP_029"/>
    <hyperlink ref="A5483" r:id="rId52" display="hsa_circSTRBP_029" tooltip="http://www.circbank.cn/infoCirc.html?id=hsa_circSTRBP_029"/>
    <hyperlink ref="A5484" r:id="rId52" display="hsa_circSTRBP_029" tooltip="http://www.circbank.cn/infoCirc.html?id=hsa_circSTRBP_029"/>
    <hyperlink ref="A5485" r:id="rId52" display="hsa_circSTRBP_029" tooltip="http://www.circbank.cn/infoCirc.html?id=hsa_circSTRBP_029"/>
    <hyperlink ref="A5486" r:id="rId52" display="hsa_circSTRBP_029" tooltip="http://www.circbank.cn/infoCirc.html?id=hsa_circSTRBP_029"/>
    <hyperlink ref="A5487" r:id="rId52" display="hsa_circSTRBP_029" tooltip="http://www.circbank.cn/infoCirc.html?id=hsa_circSTRBP_029"/>
    <hyperlink ref="A5488" r:id="rId52" display="hsa_circSTRBP_029" tooltip="http://www.circbank.cn/infoCirc.html?id=hsa_circSTRBP_029"/>
    <hyperlink ref="A5489" r:id="rId52" display="hsa_circSTRBP_029" tooltip="http://www.circbank.cn/infoCirc.html?id=hsa_circSTRBP_029"/>
    <hyperlink ref="A5490" r:id="rId52" display="hsa_circSTRBP_029" tooltip="http://www.circbank.cn/infoCirc.html?id=hsa_circSTRBP_029"/>
    <hyperlink ref="A5491" r:id="rId52" display="hsa_circSTRBP_029" tooltip="http://www.circbank.cn/infoCirc.html?id=hsa_circSTRBP_029"/>
    <hyperlink ref="A5492" r:id="rId52" display="hsa_circSTRBP_029" tooltip="http://www.circbank.cn/infoCirc.html?id=hsa_circSTRBP_029"/>
    <hyperlink ref="A5493" r:id="rId52" display="hsa_circSTRBP_029" tooltip="http://www.circbank.cn/infoCirc.html?id=hsa_circSTRBP_029"/>
    <hyperlink ref="A5494" r:id="rId52" display="hsa_circSTRBP_029" tooltip="http://www.circbank.cn/infoCirc.html?id=hsa_circSTRBP_029"/>
    <hyperlink ref="A5495" r:id="rId52" display="hsa_circSTRBP_029" tooltip="http://www.circbank.cn/infoCirc.html?id=hsa_circSTRBP_029"/>
    <hyperlink ref="A5496" r:id="rId52" display="hsa_circSTRBP_029" tooltip="http://www.circbank.cn/infoCirc.html?id=hsa_circSTRBP_029"/>
    <hyperlink ref="A5497" r:id="rId52" display="hsa_circSTRBP_029" tooltip="http://www.circbank.cn/infoCirc.html?id=hsa_circSTRBP_029"/>
    <hyperlink ref="A5498" r:id="rId52" display="hsa_circSTRBP_029" tooltip="http://www.circbank.cn/infoCirc.html?id=hsa_circSTRBP_029"/>
    <hyperlink ref="A5499" r:id="rId52" display="hsa_circSTRBP_029" tooltip="http://www.circbank.cn/infoCirc.html?id=hsa_circSTRBP_029"/>
    <hyperlink ref="A5500" r:id="rId52" display="hsa_circSTRBP_029" tooltip="http://www.circbank.cn/infoCirc.html?id=hsa_circSTRBP_029"/>
    <hyperlink ref="A5501" r:id="rId52" display="hsa_circSTRBP_029" tooltip="http://www.circbank.cn/infoCirc.html?id=hsa_circSTRBP_029"/>
    <hyperlink ref="A5502" r:id="rId52" display="hsa_circSTRBP_029" tooltip="http://www.circbank.cn/infoCirc.html?id=hsa_circSTRBP_029"/>
    <hyperlink ref="A5503" r:id="rId52" display="hsa_circSTRBP_029" tooltip="http://www.circbank.cn/infoCirc.html?id=hsa_circSTRBP_029"/>
    <hyperlink ref="A5504" r:id="rId52" display="hsa_circSTRBP_029" tooltip="http://www.circbank.cn/infoCirc.html?id=hsa_circSTRBP_029"/>
    <hyperlink ref="A5505" r:id="rId52" display="hsa_circSTRBP_029" tooltip="http://www.circbank.cn/infoCirc.html?id=hsa_circSTRBP_029"/>
    <hyperlink ref="A5506" r:id="rId52" display="hsa_circSTRBP_029" tooltip="http://www.circbank.cn/infoCirc.html?id=hsa_circSTRBP_029"/>
    <hyperlink ref="A5507" r:id="rId52" display="hsa_circSTRBP_029" tooltip="http://www.circbank.cn/infoCirc.html?id=hsa_circSTRBP_029"/>
    <hyperlink ref="A5508" r:id="rId52" display="hsa_circSTRBP_029" tooltip="http://www.circbank.cn/infoCirc.html?id=hsa_circSTRBP_029"/>
    <hyperlink ref="A5509" r:id="rId52" display="hsa_circSTRBP_029" tooltip="http://www.circbank.cn/infoCirc.html?id=hsa_circSTRBP_029"/>
    <hyperlink ref="A5510" r:id="rId52" display="hsa_circSTRBP_029" tooltip="http://www.circbank.cn/infoCirc.html?id=hsa_circSTRBP_029"/>
    <hyperlink ref="A5511" r:id="rId52" display="hsa_circSTRBP_029" tooltip="http://www.circbank.cn/infoCirc.html?id=hsa_circSTRBP_029"/>
    <hyperlink ref="A5512" r:id="rId52" display="hsa_circSTRBP_029" tooltip="http://www.circbank.cn/infoCirc.html?id=hsa_circSTRBP_029"/>
    <hyperlink ref="A5513" r:id="rId52" display="hsa_circSTRBP_029" tooltip="http://www.circbank.cn/infoCirc.html?id=hsa_circSTRBP_029"/>
    <hyperlink ref="A5514" r:id="rId52" display="hsa_circSTRBP_029" tooltip="http://www.circbank.cn/infoCirc.html?id=hsa_circSTRBP_029"/>
    <hyperlink ref="A5515" r:id="rId52" display="hsa_circSTRBP_029" tooltip="http://www.circbank.cn/infoCirc.html?id=hsa_circSTRBP_029"/>
    <hyperlink ref="A5516" r:id="rId52" display="hsa_circSTRBP_029" tooltip="http://www.circbank.cn/infoCirc.html?id=hsa_circSTRBP_029"/>
    <hyperlink ref="A5517" r:id="rId52" display="hsa_circSTRBP_029" tooltip="http://www.circbank.cn/infoCirc.html?id=hsa_circSTRBP_029"/>
    <hyperlink ref="A5518" r:id="rId52" display="hsa_circSTRBP_029" tooltip="http://www.circbank.cn/infoCirc.html?id=hsa_circSTRBP_029"/>
    <hyperlink ref="A5519" r:id="rId52" display="hsa_circSTRBP_029" tooltip="http://www.circbank.cn/infoCirc.html?id=hsa_circSTRBP_029"/>
    <hyperlink ref="A5520" r:id="rId52" display="hsa_circSTRBP_029" tooltip="http://www.circbank.cn/infoCirc.html?id=hsa_circSTRBP_029"/>
    <hyperlink ref="A5521" r:id="rId52" display="hsa_circSTRBP_029" tooltip="http://www.circbank.cn/infoCirc.html?id=hsa_circSTRBP_029"/>
    <hyperlink ref="A5522" r:id="rId52" display="hsa_circSTRBP_029" tooltip="http://www.circbank.cn/infoCirc.html?id=hsa_circSTRBP_029"/>
    <hyperlink ref="A5523" r:id="rId52" display="hsa_circSTRBP_029" tooltip="http://www.circbank.cn/infoCirc.html?id=hsa_circSTRBP_029"/>
    <hyperlink ref="A5524" r:id="rId52" display="hsa_circSTRBP_029" tooltip="http://www.circbank.cn/infoCirc.html?id=hsa_circSTRBP_029"/>
    <hyperlink ref="A5525" r:id="rId52" display="hsa_circSTRBP_029" tooltip="http://www.circbank.cn/infoCirc.html?id=hsa_circSTRBP_029"/>
    <hyperlink ref="A5526" r:id="rId52" display="hsa_circSTRBP_029" tooltip="http://www.circbank.cn/infoCirc.html?id=hsa_circSTRBP_029"/>
    <hyperlink ref="A5527" r:id="rId52" display="hsa_circSTRBP_029" tooltip="http://www.circbank.cn/infoCirc.html?id=hsa_circSTRBP_029"/>
    <hyperlink ref="A5528" r:id="rId52" display="hsa_circSTRBP_029" tooltip="http://www.circbank.cn/infoCirc.html?id=hsa_circSTRBP_029"/>
    <hyperlink ref="A5529" r:id="rId52" display="hsa_circSTRBP_029" tooltip="http://www.circbank.cn/infoCirc.html?id=hsa_circSTRBP_029"/>
    <hyperlink ref="A5530" r:id="rId52" display="hsa_circSTRBP_029" tooltip="http://www.circbank.cn/infoCirc.html?id=hsa_circSTRBP_029"/>
    <hyperlink ref="A5531" r:id="rId52" display="hsa_circSTRBP_029" tooltip="http://www.circbank.cn/infoCirc.html?id=hsa_circSTRBP_029"/>
    <hyperlink ref="A5532" r:id="rId52" display="hsa_circSTRBP_029" tooltip="http://www.circbank.cn/infoCirc.html?id=hsa_circSTRBP_029"/>
    <hyperlink ref="A5533" r:id="rId52" display="hsa_circSTRBP_029" tooltip="http://www.circbank.cn/infoCirc.html?id=hsa_circSTRBP_029"/>
    <hyperlink ref="A5534" r:id="rId52" display="hsa_circSTRBP_029" tooltip="http://www.circbank.cn/infoCirc.html?id=hsa_circSTRBP_029"/>
    <hyperlink ref="A5535" r:id="rId52" display="hsa_circSTRBP_029" tooltip="http://www.circbank.cn/infoCirc.html?id=hsa_circSTRBP_029"/>
    <hyperlink ref="A5536" r:id="rId52" display="hsa_circSTRBP_029" tooltip="http://www.circbank.cn/infoCirc.html?id=hsa_circSTRBP_029"/>
    <hyperlink ref="A5537" r:id="rId52" display="hsa_circSTRBP_029" tooltip="http://www.circbank.cn/infoCirc.html?id=hsa_circSTRBP_029"/>
    <hyperlink ref="A5538" r:id="rId52" display="hsa_circSTRBP_029" tooltip="http://www.circbank.cn/infoCirc.html?id=hsa_circSTRBP_029"/>
    <hyperlink ref="A5539" r:id="rId52" display="hsa_circSTRBP_029" tooltip="http://www.circbank.cn/infoCirc.html?id=hsa_circSTRBP_029"/>
    <hyperlink ref="A5540" r:id="rId52" display="hsa_circSTRBP_029" tooltip="http://www.circbank.cn/infoCirc.html?id=hsa_circSTRBP_029"/>
    <hyperlink ref="A5541" r:id="rId52" display="hsa_circSTRBP_029" tooltip="http://www.circbank.cn/infoCirc.html?id=hsa_circSTRBP_029"/>
    <hyperlink ref="A5542" r:id="rId52" display="hsa_circSTRBP_029" tooltip="http://www.circbank.cn/infoCirc.html?id=hsa_circSTRBP_029"/>
    <hyperlink ref="A5543" r:id="rId52" display="hsa_circSTRBP_029" tooltip="http://www.circbank.cn/infoCirc.html?id=hsa_circSTRBP_029"/>
    <hyperlink ref="A5544" r:id="rId52" display="hsa_circSTRBP_029" tooltip="http://www.circbank.cn/infoCirc.html?id=hsa_circSTRBP_029"/>
    <hyperlink ref="A5545" r:id="rId52" display="hsa_circSTRBP_029" tooltip="http://www.circbank.cn/infoCirc.html?id=hsa_circSTRBP_029"/>
    <hyperlink ref="A5546" r:id="rId52" display="hsa_circSTRBP_029" tooltip="http://www.circbank.cn/infoCirc.html?id=hsa_circSTRBP_029"/>
    <hyperlink ref="A5547" r:id="rId52" display="hsa_circSTRBP_029" tooltip="http://www.circbank.cn/infoCirc.html?id=hsa_circSTRBP_029"/>
    <hyperlink ref="A5548" r:id="rId52" display="hsa_circSTRBP_029" tooltip="http://www.circbank.cn/infoCirc.html?id=hsa_circSTRBP_029"/>
    <hyperlink ref="A5549" r:id="rId53" display="hsa_circSTRBP_030" tooltip="http://www.circbank.cn/infoCirc.html?id=hsa_circSTRBP_030"/>
    <hyperlink ref="A5550" r:id="rId53" display="hsa_circSTRBP_030" tooltip="http://www.circbank.cn/infoCirc.html?id=hsa_circSTRBP_030"/>
    <hyperlink ref="A5551" r:id="rId53" display="hsa_circSTRBP_030" tooltip="http://www.circbank.cn/infoCirc.html?id=hsa_circSTRBP_030"/>
    <hyperlink ref="A5552" r:id="rId53" display="hsa_circSTRBP_030" tooltip="http://www.circbank.cn/infoCirc.html?id=hsa_circSTRBP_030"/>
    <hyperlink ref="A5553" r:id="rId53" display="hsa_circSTRBP_030" tooltip="http://www.circbank.cn/infoCirc.html?id=hsa_circSTRBP_030"/>
    <hyperlink ref="A5554" r:id="rId53" display="hsa_circSTRBP_030" tooltip="http://www.circbank.cn/infoCirc.html?id=hsa_circSTRBP_030"/>
    <hyperlink ref="A5555" r:id="rId53" display="hsa_circSTRBP_030" tooltip="http://www.circbank.cn/infoCirc.html?id=hsa_circSTRBP_030"/>
    <hyperlink ref="A5556" r:id="rId53" display="hsa_circSTRBP_030" tooltip="http://www.circbank.cn/infoCirc.html?id=hsa_circSTRBP_030"/>
    <hyperlink ref="A5557" r:id="rId53" display="hsa_circSTRBP_030" tooltip="http://www.circbank.cn/infoCirc.html?id=hsa_circSTRBP_030"/>
    <hyperlink ref="A5558" r:id="rId53" display="hsa_circSTRBP_030" tooltip="http://www.circbank.cn/infoCirc.html?id=hsa_circSTRBP_030"/>
    <hyperlink ref="A5559" r:id="rId53" display="hsa_circSTRBP_030" tooltip="http://www.circbank.cn/infoCirc.html?id=hsa_circSTRBP_030"/>
    <hyperlink ref="A5560" r:id="rId53" display="hsa_circSTRBP_030" tooltip="http://www.circbank.cn/infoCirc.html?id=hsa_circSTRBP_030"/>
    <hyperlink ref="A5561" r:id="rId53" display="hsa_circSTRBP_030" tooltip="http://www.circbank.cn/infoCirc.html?id=hsa_circSTRBP_030"/>
    <hyperlink ref="A5562" r:id="rId53" display="hsa_circSTRBP_030" tooltip="http://www.circbank.cn/infoCirc.html?id=hsa_circSTRBP_030"/>
    <hyperlink ref="A5563" r:id="rId53" display="hsa_circSTRBP_030" tooltip="http://www.circbank.cn/infoCirc.html?id=hsa_circSTRBP_030"/>
    <hyperlink ref="A5564" r:id="rId53" display="hsa_circSTRBP_030" tooltip="http://www.circbank.cn/infoCirc.html?id=hsa_circSTRBP_030"/>
    <hyperlink ref="A5565" r:id="rId53" display="hsa_circSTRBP_030" tooltip="http://www.circbank.cn/infoCirc.html?id=hsa_circSTRBP_030"/>
    <hyperlink ref="A5566" r:id="rId53" display="hsa_circSTRBP_030" tooltip="http://www.circbank.cn/infoCirc.html?id=hsa_circSTRBP_030"/>
    <hyperlink ref="A5567" r:id="rId53" display="hsa_circSTRBP_030" tooltip="http://www.circbank.cn/infoCirc.html?id=hsa_circSTRBP_030"/>
    <hyperlink ref="A5568" r:id="rId53" display="hsa_circSTRBP_030" tooltip="http://www.circbank.cn/infoCirc.html?id=hsa_circSTRBP_030"/>
    <hyperlink ref="A5569" r:id="rId53" display="hsa_circSTRBP_030" tooltip="http://www.circbank.cn/infoCirc.html?id=hsa_circSTRBP_030"/>
    <hyperlink ref="A5570" r:id="rId53" display="hsa_circSTRBP_030" tooltip="http://www.circbank.cn/infoCirc.html?id=hsa_circSTRBP_030"/>
    <hyperlink ref="A5571" r:id="rId53" display="hsa_circSTRBP_030" tooltip="http://www.circbank.cn/infoCirc.html?id=hsa_circSTRBP_030"/>
    <hyperlink ref="A5572" r:id="rId53" display="hsa_circSTRBP_030" tooltip="http://www.circbank.cn/infoCirc.html?id=hsa_circSTRBP_030"/>
    <hyperlink ref="A5573" r:id="rId53" display="hsa_circSTRBP_030" tooltip="http://www.circbank.cn/infoCirc.html?id=hsa_circSTRBP_030"/>
    <hyperlink ref="A5574" r:id="rId53" display="hsa_circSTRBP_030" tooltip="http://www.circbank.cn/infoCirc.html?id=hsa_circSTRBP_030"/>
    <hyperlink ref="A5575" r:id="rId53" display="hsa_circSTRBP_030" tooltip="http://www.circbank.cn/infoCirc.html?id=hsa_circSTRBP_030"/>
    <hyperlink ref="A5576" r:id="rId53" display="hsa_circSTRBP_030" tooltip="http://www.circbank.cn/infoCirc.html?id=hsa_circSTRBP_030"/>
    <hyperlink ref="A5577" r:id="rId53" display="hsa_circSTRBP_030" tooltip="http://www.circbank.cn/infoCirc.html?id=hsa_circSTRBP_030"/>
    <hyperlink ref="A5578" r:id="rId53" display="hsa_circSTRBP_030" tooltip="http://www.circbank.cn/infoCirc.html?id=hsa_circSTRBP_030"/>
    <hyperlink ref="A5579" r:id="rId53" display="hsa_circSTRBP_030" tooltip="http://www.circbank.cn/infoCirc.html?id=hsa_circSTRBP_030"/>
    <hyperlink ref="A5580" r:id="rId53" display="hsa_circSTRBP_030" tooltip="http://www.circbank.cn/infoCirc.html?id=hsa_circSTRBP_030"/>
    <hyperlink ref="A5581" r:id="rId53" display="hsa_circSTRBP_030" tooltip="http://www.circbank.cn/infoCirc.html?id=hsa_circSTRBP_030"/>
    <hyperlink ref="A5582" r:id="rId53" display="hsa_circSTRBP_030" tooltip="http://www.circbank.cn/infoCirc.html?id=hsa_circSTRBP_030"/>
    <hyperlink ref="A5583" r:id="rId53" display="hsa_circSTRBP_030" tooltip="http://www.circbank.cn/infoCirc.html?id=hsa_circSTRBP_030"/>
    <hyperlink ref="A5584" r:id="rId53" display="hsa_circSTRBP_030" tooltip="http://www.circbank.cn/infoCirc.html?id=hsa_circSTRBP_030"/>
    <hyperlink ref="A5585" r:id="rId53" display="hsa_circSTRBP_030" tooltip="http://www.circbank.cn/infoCirc.html?id=hsa_circSTRBP_030"/>
    <hyperlink ref="A5586" r:id="rId53" display="hsa_circSTRBP_030" tooltip="http://www.circbank.cn/infoCirc.html?id=hsa_circSTRBP_030"/>
    <hyperlink ref="A5587" r:id="rId53" display="hsa_circSTRBP_030" tooltip="http://www.circbank.cn/infoCirc.html?id=hsa_circSTRBP_030"/>
    <hyperlink ref="A5588" r:id="rId53" display="hsa_circSTRBP_030" tooltip="http://www.circbank.cn/infoCirc.html?id=hsa_circSTRBP_030"/>
    <hyperlink ref="A5589" r:id="rId53" display="hsa_circSTRBP_030" tooltip="http://www.circbank.cn/infoCirc.html?id=hsa_circSTRBP_030"/>
    <hyperlink ref="A5590" r:id="rId53" display="hsa_circSTRBP_030" tooltip="http://www.circbank.cn/infoCirc.html?id=hsa_circSTRBP_030"/>
    <hyperlink ref="A5591" r:id="rId53" display="hsa_circSTRBP_030" tooltip="http://www.circbank.cn/infoCirc.html?id=hsa_circSTRBP_030"/>
    <hyperlink ref="A5592" r:id="rId53" display="hsa_circSTRBP_030" tooltip="http://www.circbank.cn/infoCirc.html?id=hsa_circSTRBP_030"/>
    <hyperlink ref="A5593" r:id="rId53" display="hsa_circSTRBP_030" tooltip="http://www.circbank.cn/infoCirc.html?id=hsa_circSTRBP_030"/>
    <hyperlink ref="A5594" r:id="rId53" display="hsa_circSTRBP_030" tooltip="http://www.circbank.cn/infoCirc.html?id=hsa_circSTRBP_030"/>
    <hyperlink ref="A5595" r:id="rId53" display="hsa_circSTRBP_030" tooltip="http://www.circbank.cn/infoCirc.html?id=hsa_circSTRBP_030"/>
    <hyperlink ref="A5596" r:id="rId53" display="hsa_circSTRBP_030" tooltip="http://www.circbank.cn/infoCirc.html?id=hsa_circSTRBP_030"/>
    <hyperlink ref="A5597" r:id="rId53" display="hsa_circSTRBP_030" tooltip="http://www.circbank.cn/infoCirc.html?id=hsa_circSTRBP_030"/>
    <hyperlink ref="A5598" r:id="rId53" display="hsa_circSTRBP_030" tooltip="http://www.circbank.cn/infoCirc.html?id=hsa_circSTRBP_030"/>
    <hyperlink ref="A5599" r:id="rId53" display="hsa_circSTRBP_030" tooltip="http://www.circbank.cn/infoCirc.html?id=hsa_circSTRBP_030"/>
    <hyperlink ref="A5600" r:id="rId53" display="hsa_circSTRBP_030" tooltip="http://www.circbank.cn/infoCirc.html?id=hsa_circSTRBP_030"/>
    <hyperlink ref="A5601" r:id="rId53" display="hsa_circSTRBP_030" tooltip="http://www.circbank.cn/infoCirc.html?id=hsa_circSTRBP_030"/>
    <hyperlink ref="A5602" r:id="rId53" display="hsa_circSTRBP_030" tooltip="http://www.circbank.cn/infoCirc.html?id=hsa_circSTRBP_030"/>
    <hyperlink ref="A5603" r:id="rId53" display="hsa_circSTRBP_030" tooltip="http://www.circbank.cn/infoCirc.html?id=hsa_circSTRBP_030"/>
    <hyperlink ref="A5604" r:id="rId53" display="hsa_circSTRBP_030" tooltip="http://www.circbank.cn/infoCirc.html?id=hsa_circSTRBP_030"/>
    <hyperlink ref="A5605" r:id="rId53" display="hsa_circSTRBP_030" tooltip="http://www.circbank.cn/infoCirc.html?id=hsa_circSTRBP_030"/>
    <hyperlink ref="A5606" r:id="rId53" display="hsa_circSTRBP_030" tooltip="http://www.circbank.cn/infoCirc.html?id=hsa_circSTRBP_030"/>
    <hyperlink ref="A5607" r:id="rId53" display="hsa_circSTRBP_030" tooltip="http://www.circbank.cn/infoCirc.html?id=hsa_circSTRBP_030"/>
    <hyperlink ref="A5608" r:id="rId53" display="hsa_circSTRBP_030" tooltip="http://www.circbank.cn/infoCirc.html?id=hsa_circSTRBP_030"/>
    <hyperlink ref="A5609" r:id="rId53" display="hsa_circSTRBP_030" tooltip="http://www.circbank.cn/infoCirc.html?id=hsa_circSTRBP_030"/>
    <hyperlink ref="A5610" r:id="rId53" display="hsa_circSTRBP_030" tooltip="http://www.circbank.cn/infoCirc.html?id=hsa_circSTRBP_030"/>
    <hyperlink ref="A5611" r:id="rId53" display="hsa_circSTRBP_030" tooltip="http://www.circbank.cn/infoCirc.html?id=hsa_circSTRBP_030"/>
    <hyperlink ref="A5612" r:id="rId53" display="hsa_circSTRBP_030" tooltip="http://www.circbank.cn/infoCirc.html?id=hsa_circSTRBP_030"/>
    <hyperlink ref="A5613" r:id="rId53" display="hsa_circSTRBP_030" tooltip="http://www.circbank.cn/infoCirc.html?id=hsa_circSTRBP_030"/>
    <hyperlink ref="A5614" r:id="rId53" display="hsa_circSTRBP_030" tooltip="http://www.circbank.cn/infoCirc.html?id=hsa_circSTRBP_030"/>
    <hyperlink ref="A5615" r:id="rId53" display="hsa_circSTRBP_030" tooltip="http://www.circbank.cn/infoCirc.html?id=hsa_circSTRBP_030"/>
    <hyperlink ref="A5616" r:id="rId53" display="hsa_circSTRBP_030" tooltip="http://www.circbank.cn/infoCirc.html?id=hsa_circSTRBP_030"/>
    <hyperlink ref="A5617" r:id="rId53" display="hsa_circSTRBP_030" tooltip="http://www.circbank.cn/infoCirc.html?id=hsa_circSTRBP_030"/>
    <hyperlink ref="A5618" r:id="rId53" display="hsa_circSTRBP_030" tooltip="http://www.circbank.cn/infoCirc.html?id=hsa_circSTRBP_030"/>
    <hyperlink ref="A5619" r:id="rId53" display="hsa_circSTRBP_030" tooltip="http://www.circbank.cn/infoCirc.html?id=hsa_circSTRBP_030"/>
    <hyperlink ref="A5620" r:id="rId53" display="hsa_circSTRBP_030" tooltip="http://www.circbank.cn/infoCirc.html?id=hsa_circSTRBP_030"/>
    <hyperlink ref="A5621" r:id="rId53" display="hsa_circSTRBP_030" tooltip="http://www.circbank.cn/infoCirc.html?id=hsa_circSTRBP_030"/>
    <hyperlink ref="A5622" r:id="rId53" display="hsa_circSTRBP_030" tooltip="http://www.circbank.cn/infoCirc.html?id=hsa_circSTRBP_030"/>
    <hyperlink ref="A5623" r:id="rId53" display="hsa_circSTRBP_030" tooltip="http://www.circbank.cn/infoCirc.html?id=hsa_circSTRBP_030"/>
    <hyperlink ref="A5624" r:id="rId53" display="hsa_circSTRBP_030" tooltip="http://www.circbank.cn/infoCirc.html?id=hsa_circSTRBP_030"/>
    <hyperlink ref="A5625" r:id="rId53" display="hsa_circSTRBP_030" tooltip="http://www.circbank.cn/infoCirc.html?id=hsa_circSTRBP_030"/>
    <hyperlink ref="A5626" r:id="rId53" display="hsa_circSTRBP_030" tooltip="http://www.circbank.cn/infoCirc.html?id=hsa_circSTRBP_030"/>
    <hyperlink ref="A5627" r:id="rId53" display="hsa_circSTRBP_030" tooltip="http://www.circbank.cn/infoCirc.html?id=hsa_circSTRBP_030"/>
    <hyperlink ref="A5628" r:id="rId53" display="hsa_circSTRBP_030" tooltip="http://www.circbank.cn/infoCirc.html?id=hsa_circSTRBP_030"/>
    <hyperlink ref="A5629" r:id="rId53" display="hsa_circSTRBP_030" tooltip="http://www.circbank.cn/infoCirc.html?id=hsa_circSTRBP_030"/>
    <hyperlink ref="A5630" r:id="rId53" display="hsa_circSTRBP_030" tooltip="http://www.circbank.cn/infoCirc.html?id=hsa_circSTRBP_030"/>
    <hyperlink ref="A5631" r:id="rId53" display="hsa_circSTRBP_030" tooltip="http://www.circbank.cn/infoCirc.html?id=hsa_circSTRBP_030"/>
    <hyperlink ref="A5632" r:id="rId53" display="hsa_circSTRBP_030" tooltip="http://www.circbank.cn/infoCirc.html?id=hsa_circSTRBP_030"/>
    <hyperlink ref="A5633" r:id="rId53" display="hsa_circSTRBP_030" tooltip="http://www.circbank.cn/infoCirc.html?id=hsa_circSTRBP_030"/>
    <hyperlink ref="A5634" r:id="rId53" display="hsa_circSTRBP_030" tooltip="http://www.circbank.cn/infoCirc.html?id=hsa_circSTRBP_030"/>
    <hyperlink ref="A5635" r:id="rId53" display="hsa_circSTRBP_030" tooltip="http://www.circbank.cn/infoCirc.html?id=hsa_circSTRBP_030"/>
    <hyperlink ref="A5636" r:id="rId53" display="hsa_circSTRBP_030" tooltip="http://www.circbank.cn/infoCirc.html?id=hsa_circSTRBP_030"/>
    <hyperlink ref="A5637" r:id="rId53" display="hsa_circSTRBP_030" tooltip="http://www.circbank.cn/infoCirc.html?id=hsa_circSTRBP_030"/>
    <hyperlink ref="A5638" r:id="rId53" display="hsa_circSTRBP_030" tooltip="http://www.circbank.cn/infoCirc.html?id=hsa_circSTRBP_030"/>
    <hyperlink ref="A5639" r:id="rId53" display="hsa_circSTRBP_030" tooltip="http://www.circbank.cn/infoCirc.html?id=hsa_circSTRBP_030"/>
    <hyperlink ref="A5640" r:id="rId53" display="hsa_circSTRBP_030" tooltip="http://www.circbank.cn/infoCirc.html?id=hsa_circSTRBP_030"/>
    <hyperlink ref="A5641" r:id="rId53" display="hsa_circSTRBP_030" tooltip="http://www.circbank.cn/infoCirc.html?id=hsa_circSTRBP_030"/>
    <hyperlink ref="A5642" r:id="rId53" display="hsa_circSTRBP_030" tooltip="http://www.circbank.cn/infoCirc.html?id=hsa_circSTRBP_030"/>
    <hyperlink ref="A5643" r:id="rId53" display="hsa_circSTRBP_030" tooltip="http://www.circbank.cn/infoCirc.html?id=hsa_circSTRBP_030"/>
    <hyperlink ref="A5644" r:id="rId53" display="hsa_circSTRBP_030" tooltip="http://www.circbank.cn/infoCirc.html?id=hsa_circSTRBP_030"/>
    <hyperlink ref="A5645" r:id="rId53" display="hsa_circSTRBP_030" tooltip="http://www.circbank.cn/infoCirc.html?id=hsa_circSTRBP_030"/>
    <hyperlink ref="A5646" r:id="rId53" display="hsa_circSTRBP_030" tooltip="http://www.circbank.cn/infoCirc.html?id=hsa_circSTRBP_030"/>
    <hyperlink ref="A5647" r:id="rId53" display="hsa_circSTRBP_030" tooltip="http://www.circbank.cn/infoCirc.html?id=hsa_circSTRBP_030"/>
    <hyperlink ref="A5648" r:id="rId53" display="hsa_circSTRBP_030" tooltip="http://www.circbank.cn/infoCirc.html?id=hsa_circSTRBP_030"/>
    <hyperlink ref="A5649" r:id="rId54" display="hsa_circSTRBP_031" tooltip="http://www.circbank.cn/infoCirc.html?id=hsa_circSTRBP_031"/>
    <hyperlink ref="A5650" r:id="rId54" display="hsa_circSTRBP_031" tooltip="http://www.circbank.cn/infoCirc.html?id=hsa_circSTRBP_031"/>
    <hyperlink ref="A5651" r:id="rId54" display="hsa_circSTRBP_031" tooltip="http://www.circbank.cn/infoCirc.html?id=hsa_circSTRBP_031"/>
    <hyperlink ref="A5652" r:id="rId54" display="hsa_circSTRBP_031" tooltip="http://www.circbank.cn/infoCirc.html?id=hsa_circSTRBP_031"/>
    <hyperlink ref="A5653" r:id="rId54" display="hsa_circSTRBP_031" tooltip="http://www.circbank.cn/infoCirc.html?id=hsa_circSTRBP_031"/>
    <hyperlink ref="A5654" r:id="rId54" display="hsa_circSTRBP_031" tooltip="http://www.circbank.cn/infoCirc.html?id=hsa_circSTRBP_031"/>
    <hyperlink ref="A5655" r:id="rId54" display="hsa_circSTRBP_031" tooltip="http://www.circbank.cn/infoCirc.html?id=hsa_circSTRBP_031"/>
    <hyperlink ref="A5656" r:id="rId54" display="hsa_circSTRBP_031" tooltip="http://www.circbank.cn/infoCirc.html?id=hsa_circSTRBP_031"/>
    <hyperlink ref="A5657" r:id="rId54" display="hsa_circSTRBP_031" tooltip="http://www.circbank.cn/infoCirc.html?id=hsa_circSTRBP_031"/>
    <hyperlink ref="A5658" r:id="rId54" display="hsa_circSTRBP_031" tooltip="http://www.circbank.cn/infoCirc.html?id=hsa_circSTRBP_031"/>
    <hyperlink ref="A5659" r:id="rId54" display="hsa_circSTRBP_031" tooltip="http://www.circbank.cn/infoCirc.html?id=hsa_circSTRBP_031"/>
    <hyperlink ref="A5660" r:id="rId54" display="hsa_circSTRBP_031" tooltip="http://www.circbank.cn/infoCirc.html?id=hsa_circSTRBP_031"/>
    <hyperlink ref="A5661" r:id="rId54" display="hsa_circSTRBP_031" tooltip="http://www.circbank.cn/infoCirc.html?id=hsa_circSTRBP_031"/>
    <hyperlink ref="A5662" r:id="rId54" display="hsa_circSTRBP_031" tooltip="http://www.circbank.cn/infoCirc.html?id=hsa_circSTRBP_031"/>
    <hyperlink ref="A5663" r:id="rId54" display="hsa_circSTRBP_031" tooltip="http://www.circbank.cn/infoCirc.html?id=hsa_circSTRBP_031"/>
    <hyperlink ref="A5664" r:id="rId54" display="hsa_circSTRBP_031" tooltip="http://www.circbank.cn/infoCirc.html?id=hsa_circSTRBP_031"/>
    <hyperlink ref="A5665" r:id="rId54" display="hsa_circSTRBP_031" tooltip="http://www.circbank.cn/infoCirc.html?id=hsa_circSTRBP_031"/>
    <hyperlink ref="A5666" r:id="rId54" display="hsa_circSTRBP_031" tooltip="http://www.circbank.cn/infoCirc.html?id=hsa_circSTRBP_031"/>
    <hyperlink ref="A5667" r:id="rId54" display="hsa_circSTRBP_031" tooltip="http://www.circbank.cn/infoCirc.html?id=hsa_circSTRBP_031"/>
    <hyperlink ref="A5668" r:id="rId54" display="hsa_circSTRBP_031" tooltip="http://www.circbank.cn/infoCirc.html?id=hsa_circSTRBP_031"/>
    <hyperlink ref="A5669" r:id="rId54" display="hsa_circSTRBP_031" tooltip="http://www.circbank.cn/infoCirc.html?id=hsa_circSTRBP_031"/>
    <hyperlink ref="A5670" r:id="rId54" display="hsa_circSTRBP_031" tooltip="http://www.circbank.cn/infoCirc.html?id=hsa_circSTRBP_031"/>
    <hyperlink ref="A5671" r:id="rId54" display="hsa_circSTRBP_031" tooltip="http://www.circbank.cn/infoCirc.html?id=hsa_circSTRBP_031"/>
    <hyperlink ref="A5672" r:id="rId54" display="hsa_circSTRBP_031" tooltip="http://www.circbank.cn/infoCirc.html?id=hsa_circSTRBP_031"/>
    <hyperlink ref="A5673" r:id="rId54" display="hsa_circSTRBP_031" tooltip="http://www.circbank.cn/infoCirc.html?id=hsa_circSTRBP_031"/>
    <hyperlink ref="A5674" r:id="rId54" display="hsa_circSTRBP_031" tooltip="http://www.circbank.cn/infoCirc.html?id=hsa_circSTRBP_031"/>
    <hyperlink ref="A5675" r:id="rId54" display="hsa_circSTRBP_031" tooltip="http://www.circbank.cn/infoCirc.html?id=hsa_circSTRBP_031"/>
    <hyperlink ref="A5676" r:id="rId54" display="hsa_circSTRBP_031" tooltip="http://www.circbank.cn/infoCirc.html?id=hsa_circSTRBP_031"/>
    <hyperlink ref="A5677" r:id="rId54" display="hsa_circSTRBP_031" tooltip="http://www.circbank.cn/infoCirc.html?id=hsa_circSTRBP_031"/>
    <hyperlink ref="A5678" r:id="rId54" display="hsa_circSTRBP_031" tooltip="http://www.circbank.cn/infoCirc.html?id=hsa_circSTRBP_031"/>
    <hyperlink ref="A5679" r:id="rId54" display="hsa_circSTRBP_031" tooltip="http://www.circbank.cn/infoCirc.html?id=hsa_circSTRBP_031"/>
    <hyperlink ref="A5680" r:id="rId54" display="hsa_circSTRBP_031" tooltip="http://www.circbank.cn/infoCirc.html?id=hsa_circSTRBP_031"/>
    <hyperlink ref="A5681" r:id="rId54" display="hsa_circSTRBP_031" tooltip="http://www.circbank.cn/infoCirc.html?id=hsa_circSTRBP_031"/>
    <hyperlink ref="A5682" r:id="rId54" display="hsa_circSTRBP_031" tooltip="http://www.circbank.cn/infoCirc.html?id=hsa_circSTRBP_031"/>
    <hyperlink ref="A5683" r:id="rId54" display="hsa_circSTRBP_031" tooltip="http://www.circbank.cn/infoCirc.html?id=hsa_circSTRBP_031"/>
    <hyperlink ref="A5684" r:id="rId54" display="hsa_circSTRBP_031" tooltip="http://www.circbank.cn/infoCirc.html?id=hsa_circSTRBP_031"/>
    <hyperlink ref="A5685" r:id="rId54" display="hsa_circSTRBP_031" tooltip="http://www.circbank.cn/infoCirc.html?id=hsa_circSTRBP_031"/>
    <hyperlink ref="A5686" r:id="rId54" display="hsa_circSTRBP_031" tooltip="http://www.circbank.cn/infoCirc.html?id=hsa_circSTRBP_031"/>
    <hyperlink ref="A5687" r:id="rId54" display="hsa_circSTRBP_031" tooltip="http://www.circbank.cn/infoCirc.html?id=hsa_circSTRBP_031"/>
    <hyperlink ref="A5688" r:id="rId54" display="hsa_circSTRBP_031" tooltip="http://www.circbank.cn/infoCirc.html?id=hsa_circSTRBP_031"/>
    <hyperlink ref="A5689" r:id="rId54" display="hsa_circSTRBP_031" tooltip="http://www.circbank.cn/infoCirc.html?id=hsa_circSTRBP_031"/>
    <hyperlink ref="A5690" r:id="rId54" display="hsa_circSTRBP_031" tooltip="http://www.circbank.cn/infoCirc.html?id=hsa_circSTRBP_031"/>
    <hyperlink ref="A5691" r:id="rId55" display="hsa_circSTRBP_032" tooltip="http://www.circbank.cn/infoCirc.html?id=hsa_circSTRBP_032"/>
    <hyperlink ref="A5692" r:id="rId55" display="hsa_circSTRBP_032" tooltip="http://www.circbank.cn/infoCirc.html?id=hsa_circSTRBP_032"/>
    <hyperlink ref="A5693" r:id="rId55" display="hsa_circSTRBP_032" tooltip="http://www.circbank.cn/infoCirc.html?id=hsa_circSTRBP_032"/>
    <hyperlink ref="A5694" r:id="rId55" display="hsa_circSTRBP_032" tooltip="http://www.circbank.cn/infoCirc.html?id=hsa_circSTRBP_032"/>
    <hyperlink ref="A5695" r:id="rId55" display="hsa_circSTRBP_032" tooltip="http://www.circbank.cn/infoCirc.html?id=hsa_circSTRBP_032"/>
    <hyperlink ref="A5696" r:id="rId55" display="hsa_circSTRBP_032" tooltip="http://www.circbank.cn/infoCirc.html?id=hsa_circSTRBP_032"/>
    <hyperlink ref="A5697" r:id="rId55" display="hsa_circSTRBP_032" tooltip="http://www.circbank.cn/infoCirc.html?id=hsa_circSTRBP_032"/>
    <hyperlink ref="A5698" r:id="rId55" display="hsa_circSTRBP_032" tooltip="http://www.circbank.cn/infoCirc.html?id=hsa_circSTRBP_032"/>
    <hyperlink ref="A5699" r:id="rId55" display="hsa_circSTRBP_032" tooltip="http://www.circbank.cn/infoCirc.html?id=hsa_circSTRBP_032"/>
    <hyperlink ref="A5700" r:id="rId55" display="hsa_circSTRBP_032" tooltip="http://www.circbank.cn/infoCirc.html?id=hsa_circSTRBP_032"/>
    <hyperlink ref="A5701" r:id="rId55" display="hsa_circSTRBP_032" tooltip="http://www.circbank.cn/infoCirc.html?id=hsa_circSTRBP_032"/>
    <hyperlink ref="A5702" r:id="rId55" display="hsa_circSTRBP_032" tooltip="http://www.circbank.cn/infoCirc.html?id=hsa_circSTRBP_032"/>
    <hyperlink ref="A5703" r:id="rId55" display="hsa_circSTRBP_032" tooltip="http://www.circbank.cn/infoCirc.html?id=hsa_circSTRBP_032"/>
    <hyperlink ref="A5704" r:id="rId55" display="hsa_circSTRBP_032" tooltip="http://www.circbank.cn/infoCirc.html?id=hsa_circSTRBP_032"/>
    <hyperlink ref="A5705" r:id="rId55" display="hsa_circSTRBP_032" tooltip="http://www.circbank.cn/infoCirc.html?id=hsa_circSTRBP_032"/>
    <hyperlink ref="A5706" r:id="rId55" display="hsa_circSTRBP_032" tooltip="http://www.circbank.cn/infoCirc.html?id=hsa_circSTRBP_032"/>
    <hyperlink ref="A5707" r:id="rId55" display="hsa_circSTRBP_032" tooltip="http://www.circbank.cn/infoCirc.html?id=hsa_circSTRBP_032"/>
    <hyperlink ref="A5708" r:id="rId55" display="hsa_circSTRBP_032" tooltip="http://www.circbank.cn/infoCirc.html?id=hsa_circSTRBP_032"/>
    <hyperlink ref="A5709" r:id="rId55" display="hsa_circSTRBP_032" tooltip="http://www.circbank.cn/infoCirc.html?id=hsa_circSTRBP_032"/>
    <hyperlink ref="A5710" r:id="rId55" display="hsa_circSTRBP_032" tooltip="http://www.circbank.cn/infoCirc.html?id=hsa_circSTRBP_032"/>
    <hyperlink ref="A5711" r:id="rId55" display="hsa_circSTRBP_032" tooltip="http://www.circbank.cn/infoCirc.html?id=hsa_circSTRBP_032"/>
    <hyperlink ref="A5712" r:id="rId55" display="hsa_circSTRBP_032" tooltip="http://www.circbank.cn/infoCirc.html?id=hsa_circSTRBP_032"/>
    <hyperlink ref="A5713" r:id="rId55" display="hsa_circSTRBP_032" tooltip="http://www.circbank.cn/infoCirc.html?id=hsa_circSTRBP_032"/>
    <hyperlink ref="A5714" r:id="rId55" display="hsa_circSTRBP_032" tooltip="http://www.circbank.cn/infoCirc.html?id=hsa_circSTRBP_032"/>
    <hyperlink ref="A5715" r:id="rId55" display="hsa_circSTRBP_032" tooltip="http://www.circbank.cn/infoCirc.html?id=hsa_circSTRBP_032"/>
    <hyperlink ref="A5716" r:id="rId55" display="hsa_circSTRBP_032" tooltip="http://www.circbank.cn/infoCirc.html?id=hsa_circSTRBP_032"/>
    <hyperlink ref="A5717" r:id="rId55" display="hsa_circSTRBP_032" tooltip="http://www.circbank.cn/infoCirc.html?id=hsa_circSTRBP_032"/>
    <hyperlink ref="A5718" r:id="rId55" display="hsa_circSTRBP_032" tooltip="http://www.circbank.cn/infoCirc.html?id=hsa_circSTRBP_032"/>
    <hyperlink ref="A5719" r:id="rId55" display="hsa_circSTRBP_032" tooltip="http://www.circbank.cn/infoCirc.html?id=hsa_circSTRBP_032"/>
    <hyperlink ref="A5720" r:id="rId55" display="hsa_circSTRBP_032" tooltip="http://www.circbank.cn/infoCirc.html?id=hsa_circSTRBP_032"/>
    <hyperlink ref="A5721" r:id="rId55" display="hsa_circSTRBP_032" tooltip="http://www.circbank.cn/infoCirc.html?id=hsa_circSTRBP_032"/>
    <hyperlink ref="A5722" r:id="rId55" display="hsa_circSTRBP_032" tooltip="http://www.circbank.cn/infoCirc.html?id=hsa_circSTRBP_032"/>
    <hyperlink ref="A5723" r:id="rId55" display="hsa_circSTRBP_032" tooltip="http://www.circbank.cn/infoCirc.html?id=hsa_circSTRBP_032"/>
    <hyperlink ref="A5724" r:id="rId55" display="hsa_circSTRBP_032" tooltip="http://www.circbank.cn/infoCirc.html?id=hsa_circSTRBP_032"/>
    <hyperlink ref="A5725" r:id="rId55" display="hsa_circSTRBP_032" tooltip="http://www.circbank.cn/infoCirc.html?id=hsa_circSTRBP_032"/>
    <hyperlink ref="A5726" r:id="rId55" display="hsa_circSTRBP_032" tooltip="http://www.circbank.cn/infoCirc.html?id=hsa_circSTRBP_032"/>
    <hyperlink ref="A5727" r:id="rId55" display="hsa_circSTRBP_032" tooltip="http://www.circbank.cn/infoCirc.html?id=hsa_circSTRBP_032"/>
    <hyperlink ref="A5728" r:id="rId55" display="hsa_circSTRBP_032" tooltip="http://www.circbank.cn/infoCirc.html?id=hsa_circSTRBP_032"/>
    <hyperlink ref="A5729" r:id="rId55" display="hsa_circSTRBP_032" tooltip="http://www.circbank.cn/infoCirc.html?id=hsa_circSTRBP_032"/>
    <hyperlink ref="A5730" r:id="rId55" display="hsa_circSTRBP_032" tooltip="http://www.circbank.cn/infoCirc.html?id=hsa_circSTRBP_032"/>
    <hyperlink ref="A5731" r:id="rId55" display="hsa_circSTRBP_032" tooltip="http://www.circbank.cn/infoCirc.html?id=hsa_circSTRBP_032"/>
    <hyperlink ref="A5732" r:id="rId55" display="hsa_circSTRBP_032" tooltip="http://www.circbank.cn/infoCirc.html?id=hsa_circSTRBP_032"/>
    <hyperlink ref="A5733" r:id="rId55" display="hsa_circSTRBP_032" tooltip="http://www.circbank.cn/infoCirc.html?id=hsa_circSTRBP_032"/>
    <hyperlink ref="A5734" r:id="rId55" display="hsa_circSTRBP_032" tooltip="http://www.circbank.cn/infoCirc.html?id=hsa_circSTRBP_032"/>
    <hyperlink ref="A5735" r:id="rId55" display="hsa_circSTRBP_032" tooltip="http://www.circbank.cn/infoCirc.html?id=hsa_circSTRBP_032"/>
    <hyperlink ref="A5736" r:id="rId55" display="hsa_circSTRBP_032" tooltip="http://www.circbank.cn/infoCirc.html?id=hsa_circSTRBP_032"/>
    <hyperlink ref="A5737" r:id="rId55" display="hsa_circSTRBP_032" tooltip="http://www.circbank.cn/infoCirc.html?id=hsa_circSTRBP_032"/>
    <hyperlink ref="A5738" r:id="rId55" display="hsa_circSTRBP_032" tooltip="http://www.circbank.cn/infoCirc.html?id=hsa_circSTRBP_032"/>
    <hyperlink ref="A5739" r:id="rId55" display="hsa_circSTRBP_032" tooltip="http://www.circbank.cn/infoCirc.html?id=hsa_circSTRBP_032"/>
    <hyperlink ref="A5740" r:id="rId55" display="hsa_circSTRBP_032" tooltip="http://www.circbank.cn/infoCirc.html?id=hsa_circSTRBP_032"/>
    <hyperlink ref="A5741" r:id="rId55" display="hsa_circSTRBP_032" tooltip="http://www.circbank.cn/infoCirc.html?id=hsa_circSTRBP_032"/>
    <hyperlink ref="A5742" r:id="rId55" display="hsa_circSTRBP_032" tooltip="http://www.circbank.cn/infoCirc.html?id=hsa_circSTRBP_032"/>
    <hyperlink ref="A5743" r:id="rId55" display="hsa_circSTRBP_032" tooltip="http://www.circbank.cn/infoCirc.html?id=hsa_circSTRBP_032"/>
    <hyperlink ref="A5744" r:id="rId55" display="hsa_circSTRBP_032" tooltip="http://www.circbank.cn/infoCirc.html?id=hsa_circSTRBP_032"/>
    <hyperlink ref="A5745" r:id="rId55" display="hsa_circSTRBP_032" tooltip="http://www.circbank.cn/infoCirc.html?id=hsa_circSTRBP_032"/>
    <hyperlink ref="A5746" r:id="rId55" display="hsa_circSTRBP_032" tooltip="http://www.circbank.cn/infoCirc.html?id=hsa_circSTRBP_032"/>
    <hyperlink ref="A5747" r:id="rId55" display="hsa_circSTRBP_032" tooltip="http://www.circbank.cn/infoCirc.html?id=hsa_circSTRBP_032"/>
    <hyperlink ref="A5748" r:id="rId55" display="hsa_circSTRBP_032" tooltip="http://www.circbank.cn/infoCirc.html?id=hsa_circSTRBP_032"/>
    <hyperlink ref="A5749" r:id="rId55" display="hsa_circSTRBP_032" tooltip="http://www.circbank.cn/infoCirc.html?id=hsa_circSTRBP_032"/>
    <hyperlink ref="A5750" r:id="rId55" display="hsa_circSTRBP_032" tooltip="http://www.circbank.cn/infoCirc.html?id=hsa_circSTRBP_032"/>
    <hyperlink ref="A5751" r:id="rId55" display="hsa_circSTRBP_032" tooltip="http://www.circbank.cn/infoCirc.html?id=hsa_circSTRBP_032"/>
    <hyperlink ref="A5752" r:id="rId55" display="hsa_circSTRBP_032" tooltip="http://www.circbank.cn/infoCirc.html?id=hsa_circSTRBP_032"/>
    <hyperlink ref="A5753" r:id="rId56" display="hsa_circSTRBP_033" tooltip="http://www.circbank.cn/infoCirc.html?id=hsa_circSTRBP_033"/>
    <hyperlink ref="A5754" r:id="rId56" display="hsa_circSTRBP_033" tooltip="http://www.circbank.cn/infoCirc.html?id=hsa_circSTRBP_033"/>
    <hyperlink ref="A5755" r:id="rId56" display="hsa_circSTRBP_033" tooltip="http://www.circbank.cn/infoCirc.html?id=hsa_circSTRBP_033"/>
    <hyperlink ref="A5756" r:id="rId56" display="hsa_circSTRBP_033" tooltip="http://www.circbank.cn/infoCirc.html?id=hsa_circSTRBP_033"/>
    <hyperlink ref="A5757" r:id="rId56" display="hsa_circSTRBP_033" tooltip="http://www.circbank.cn/infoCirc.html?id=hsa_circSTRBP_033"/>
    <hyperlink ref="A5758" r:id="rId56" display="hsa_circSTRBP_033" tooltip="http://www.circbank.cn/infoCirc.html?id=hsa_circSTRBP_033"/>
    <hyperlink ref="A5759" r:id="rId56" display="hsa_circSTRBP_033" tooltip="http://www.circbank.cn/infoCirc.html?id=hsa_circSTRBP_033"/>
    <hyperlink ref="A5760" r:id="rId56" display="hsa_circSTRBP_033" tooltip="http://www.circbank.cn/infoCirc.html?id=hsa_circSTRBP_033"/>
    <hyperlink ref="A5761" r:id="rId56" display="hsa_circSTRBP_033" tooltip="http://www.circbank.cn/infoCirc.html?id=hsa_circSTRBP_033"/>
    <hyperlink ref="A5762" r:id="rId56" display="hsa_circSTRBP_033" tooltip="http://www.circbank.cn/infoCirc.html?id=hsa_circSTRBP_033"/>
    <hyperlink ref="A5763" r:id="rId56" display="hsa_circSTRBP_033" tooltip="http://www.circbank.cn/infoCirc.html?id=hsa_circSTRBP_033"/>
    <hyperlink ref="A5764" r:id="rId56" display="hsa_circSTRBP_033" tooltip="http://www.circbank.cn/infoCirc.html?id=hsa_circSTRBP_033"/>
    <hyperlink ref="A5765" r:id="rId56" display="hsa_circSTRBP_033" tooltip="http://www.circbank.cn/infoCirc.html?id=hsa_circSTRBP_033"/>
    <hyperlink ref="A5766" r:id="rId56" display="hsa_circSTRBP_033" tooltip="http://www.circbank.cn/infoCirc.html?id=hsa_circSTRBP_033"/>
    <hyperlink ref="A5767" r:id="rId56" display="hsa_circSTRBP_033" tooltip="http://www.circbank.cn/infoCirc.html?id=hsa_circSTRBP_033"/>
    <hyperlink ref="A5768" r:id="rId56" display="hsa_circSTRBP_033" tooltip="http://www.circbank.cn/infoCirc.html?id=hsa_circSTRBP_033"/>
    <hyperlink ref="A5769" r:id="rId56" display="hsa_circSTRBP_033" tooltip="http://www.circbank.cn/infoCirc.html?id=hsa_circSTRBP_033"/>
    <hyperlink ref="A5770" r:id="rId56" display="hsa_circSTRBP_033" tooltip="http://www.circbank.cn/infoCirc.html?id=hsa_circSTRBP_033"/>
    <hyperlink ref="A5771" r:id="rId56" display="hsa_circSTRBP_033" tooltip="http://www.circbank.cn/infoCirc.html?id=hsa_circSTRBP_033"/>
    <hyperlink ref="A5772" r:id="rId56" display="hsa_circSTRBP_033" tooltip="http://www.circbank.cn/infoCirc.html?id=hsa_circSTRBP_033"/>
    <hyperlink ref="A5773" r:id="rId56" display="hsa_circSTRBP_033" tooltip="http://www.circbank.cn/infoCirc.html?id=hsa_circSTRBP_033"/>
    <hyperlink ref="A5774" r:id="rId56" display="hsa_circSTRBP_033" tooltip="http://www.circbank.cn/infoCirc.html?id=hsa_circSTRBP_033"/>
    <hyperlink ref="A5775" r:id="rId56" display="hsa_circSTRBP_033" tooltip="http://www.circbank.cn/infoCirc.html?id=hsa_circSTRBP_033"/>
    <hyperlink ref="A5776" r:id="rId56" display="hsa_circSTRBP_033" tooltip="http://www.circbank.cn/infoCirc.html?id=hsa_circSTRBP_033"/>
    <hyperlink ref="A5777" r:id="rId56" display="hsa_circSTRBP_033" tooltip="http://www.circbank.cn/infoCirc.html?id=hsa_circSTRBP_033"/>
    <hyperlink ref="A5778" r:id="rId56" display="hsa_circSTRBP_033" tooltip="http://www.circbank.cn/infoCirc.html?id=hsa_circSTRBP_033"/>
    <hyperlink ref="A5779" r:id="rId56" display="hsa_circSTRBP_033" tooltip="http://www.circbank.cn/infoCirc.html?id=hsa_circSTRBP_033"/>
    <hyperlink ref="A5780" r:id="rId56" display="hsa_circSTRBP_033" tooltip="http://www.circbank.cn/infoCirc.html?id=hsa_circSTRBP_033"/>
    <hyperlink ref="A5781" r:id="rId56" display="hsa_circSTRBP_033" tooltip="http://www.circbank.cn/infoCirc.html?id=hsa_circSTRBP_033"/>
    <hyperlink ref="A5782" r:id="rId56" display="hsa_circSTRBP_033" tooltip="http://www.circbank.cn/infoCirc.html?id=hsa_circSTRBP_033"/>
    <hyperlink ref="A5783" r:id="rId56" display="hsa_circSTRBP_033" tooltip="http://www.circbank.cn/infoCirc.html?id=hsa_circSTRBP_033"/>
    <hyperlink ref="A5784" r:id="rId56" display="hsa_circSTRBP_033" tooltip="http://www.circbank.cn/infoCirc.html?id=hsa_circSTRBP_033"/>
    <hyperlink ref="A5785" r:id="rId56" display="hsa_circSTRBP_033" tooltip="http://www.circbank.cn/infoCirc.html?id=hsa_circSTRBP_033"/>
    <hyperlink ref="A5786" r:id="rId56" display="hsa_circSTRBP_033" tooltip="http://www.circbank.cn/infoCirc.html?id=hsa_circSTRBP_033"/>
    <hyperlink ref="A5787" r:id="rId56" display="hsa_circSTRBP_033" tooltip="http://www.circbank.cn/infoCirc.html?id=hsa_circSTRBP_033"/>
    <hyperlink ref="A5788" r:id="rId56" display="hsa_circSTRBP_033" tooltip="http://www.circbank.cn/infoCirc.html?id=hsa_circSTRBP_033"/>
    <hyperlink ref="A5789" r:id="rId56" display="hsa_circSTRBP_033" tooltip="http://www.circbank.cn/infoCirc.html?id=hsa_circSTRBP_033"/>
    <hyperlink ref="A5790" r:id="rId56" display="hsa_circSTRBP_033" tooltip="http://www.circbank.cn/infoCirc.html?id=hsa_circSTRBP_033"/>
    <hyperlink ref="A5791" r:id="rId56" display="hsa_circSTRBP_033" tooltip="http://www.circbank.cn/infoCirc.html?id=hsa_circSTRBP_033"/>
    <hyperlink ref="A5792" r:id="rId56" display="hsa_circSTRBP_033" tooltip="http://www.circbank.cn/infoCirc.html?id=hsa_circSTRBP_033"/>
    <hyperlink ref="A5793" r:id="rId56" display="hsa_circSTRBP_033" tooltip="http://www.circbank.cn/infoCirc.html?id=hsa_circSTRBP_033"/>
    <hyperlink ref="A5794" r:id="rId56" display="hsa_circSTRBP_033" tooltip="http://www.circbank.cn/infoCirc.html?id=hsa_circSTRBP_033"/>
    <hyperlink ref="A5795" r:id="rId56" display="hsa_circSTRBP_033" tooltip="http://www.circbank.cn/infoCirc.html?id=hsa_circSTRBP_033"/>
    <hyperlink ref="A5796" r:id="rId56" display="hsa_circSTRBP_033" tooltip="http://www.circbank.cn/infoCirc.html?id=hsa_circSTRBP_033"/>
    <hyperlink ref="A5797" r:id="rId56" display="hsa_circSTRBP_033" tooltip="http://www.circbank.cn/infoCirc.html?id=hsa_circSTRBP_033"/>
    <hyperlink ref="A5798" r:id="rId56" display="hsa_circSTRBP_033" tooltip="http://www.circbank.cn/infoCirc.html?id=hsa_circSTRBP_033"/>
    <hyperlink ref="A5799" r:id="rId56" display="hsa_circSTRBP_033" tooltip="http://www.circbank.cn/infoCirc.html?id=hsa_circSTRBP_033"/>
    <hyperlink ref="A5800" r:id="rId56" display="hsa_circSTRBP_033" tooltip="http://www.circbank.cn/infoCirc.html?id=hsa_circSTRBP_033"/>
    <hyperlink ref="A5801" r:id="rId56" display="hsa_circSTRBP_033" tooltip="http://www.circbank.cn/infoCirc.html?id=hsa_circSTRBP_033"/>
    <hyperlink ref="A5802" r:id="rId56" display="hsa_circSTRBP_033" tooltip="http://www.circbank.cn/infoCirc.html?id=hsa_circSTRBP_033"/>
    <hyperlink ref="A5803" r:id="rId56" display="hsa_circSTRBP_033" tooltip="http://www.circbank.cn/infoCirc.html?id=hsa_circSTRBP_033"/>
    <hyperlink ref="A5804" r:id="rId56" display="hsa_circSTRBP_033" tooltip="http://www.circbank.cn/infoCirc.html?id=hsa_circSTRBP_033"/>
    <hyperlink ref="A5805" r:id="rId56" display="hsa_circSTRBP_033" tooltip="http://www.circbank.cn/infoCirc.html?id=hsa_circSTRBP_033"/>
    <hyperlink ref="A5806" r:id="rId56" display="hsa_circSTRBP_033" tooltip="http://www.circbank.cn/infoCirc.html?id=hsa_circSTRBP_033"/>
    <hyperlink ref="A5807" r:id="rId56" display="hsa_circSTRBP_033" tooltip="http://www.circbank.cn/infoCirc.html?id=hsa_circSTRBP_033"/>
    <hyperlink ref="A5808" r:id="rId56" display="hsa_circSTRBP_033" tooltip="http://www.circbank.cn/infoCirc.html?id=hsa_circSTRBP_033"/>
    <hyperlink ref="A5809" r:id="rId56" display="hsa_circSTRBP_033" tooltip="http://www.circbank.cn/infoCirc.html?id=hsa_circSTRBP_033"/>
    <hyperlink ref="A5810" r:id="rId56" display="hsa_circSTRBP_033" tooltip="http://www.circbank.cn/infoCirc.html?id=hsa_circSTRBP_033"/>
    <hyperlink ref="A5811" r:id="rId56" display="hsa_circSTRBP_033" tooltip="http://www.circbank.cn/infoCirc.html?id=hsa_circSTRBP_033"/>
    <hyperlink ref="A5812" r:id="rId56" display="hsa_circSTRBP_033" tooltip="http://www.circbank.cn/infoCirc.html?id=hsa_circSTRBP_033"/>
    <hyperlink ref="A5813" r:id="rId56" display="hsa_circSTRBP_033" tooltip="http://www.circbank.cn/infoCirc.html?id=hsa_circSTRBP_033"/>
    <hyperlink ref="A5814" r:id="rId56" display="hsa_circSTRBP_033" tooltip="http://www.circbank.cn/infoCirc.html?id=hsa_circSTRBP_033"/>
    <hyperlink ref="A5815" r:id="rId56" display="hsa_circSTRBP_033" tooltip="http://www.circbank.cn/infoCirc.html?id=hsa_circSTRBP_033"/>
    <hyperlink ref="A5816" r:id="rId56" display="hsa_circSTRBP_033" tooltip="http://www.circbank.cn/infoCirc.html?id=hsa_circSTRBP_033"/>
    <hyperlink ref="A5817" r:id="rId56" display="hsa_circSTRBP_033" tooltip="http://www.circbank.cn/infoCirc.html?id=hsa_circSTRBP_033"/>
    <hyperlink ref="A5818" r:id="rId56" display="hsa_circSTRBP_033" tooltip="http://www.circbank.cn/infoCirc.html?id=hsa_circSTRBP_033"/>
    <hyperlink ref="A5819" r:id="rId56" display="hsa_circSTRBP_033" tooltip="http://www.circbank.cn/infoCirc.html?id=hsa_circSTRBP_033"/>
    <hyperlink ref="A5820" r:id="rId56" display="hsa_circSTRBP_033" tooltip="http://www.circbank.cn/infoCirc.html?id=hsa_circSTRBP_033"/>
    <hyperlink ref="A5821" r:id="rId56" display="hsa_circSTRBP_033" tooltip="http://www.circbank.cn/infoCirc.html?id=hsa_circSTRBP_033"/>
    <hyperlink ref="A5822" r:id="rId56" display="hsa_circSTRBP_033" tooltip="http://www.circbank.cn/infoCirc.html?id=hsa_circSTRBP_033"/>
    <hyperlink ref="A5823" r:id="rId56" display="hsa_circSTRBP_033" tooltip="http://www.circbank.cn/infoCirc.html?id=hsa_circSTRBP_033"/>
    <hyperlink ref="A5824" r:id="rId56" display="hsa_circSTRBP_033" tooltip="http://www.circbank.cn/infoCirc.html?id=hsa_circSTRBP_033"/>
    <hyperlink ref="A5825" r:id="rId56" display="hsa_circSTRBP_033" tooltip="http://www.circbank.cn/infoCirc.html?id=hsa_circSTRBP_033"/>
    <hyperlink ref="A5826" r:id="rId56" display="hsa_circSTRBP_033" tooltip="http://www.circbank.cn/infoCirc.html?id=hsa_circSTRBP_033"/>
    <hyperlink ref="A5827" r:id="rId56" display="hsa_circSTRBP_033" tooltip="http://www.circbank.cn/infoCirc.html?id=hsa_circSTRBP_033"/>
    <hyperlink ref="A5828" r:id="rId56" display="hsa_circSTRBP_033" tooltip="http://www.circbank.cn/infoCirc.html?id=hsa_circSTRBP_033"/>
    <hyperlink ref="A5829" r:id="rId56" display="hsa_circSTRBP_033" tooltip="http://www.circbank.cn/infoCirc.html?id=hsa_circSTRBP_033"/>
    <hyperlink ref="A5830" r:id="rId57" display="hsa_circSTRBP_035" tooltip="http://www.circbank.cn/infoCirc.html?id=hsa_circSTRBP_035"/>
    <hyperlink ref="A5831" r:id="rId57" display="hsa_circSTRBP_035" tooltip="http://www.circbank.cn/infoCirc.html?id=hsa_circSTRBP_035"/>
    <hyperlink ref="A5832" r:id="rId57" display="hsa_circSTRBP_035" tooltip="http://www.circbank.cn/infoCirc.html?id=hsa_circSTRBP_035"/>
    <hyperlink ref="A5833" r:id="rId57" display="hsa_circSTRBP_035" tooltip="http://www.circbank.cn/infoCirc.html?id=hsa_circSTRBP_035"/>
    <hyperlink ref="A5834" r:id="rId57" display="hsa_circSTRBP_035" tooltip="http://www.circbank.cn/infoCirc.html?id=hsa_circSTRBP_035"/>
    <hyperlink ref="A5835" r:id="rId57" display="hsa_circSTRBP_035" tooltip="http://www.circbank.cn/infoCirc.html?id=hsa_circSTRBP_035"/>
    <hyperlink ref="A5836" r:id="rId57" display="hsa_circSTRBP_035" tooltip="http://www.circbank.cn/infoCirc.html?id=hsa_circSTRBP_035"/>
    <hyperlink ref="A5837" r:id="rId57" display="hsa_circSTRBP_035" tooltip="http://www.circbank.cn/infoCirc.html?id=hsa_circSTRBP_035"/>
    <hyperlink ref="A5838" r:id="rId57" display="hsa_circSTRBP_035" tooltip="http://www.circbank.cn/infoCirc.html?id=hsa_circSTRBP_035"/>
    <hyperlink ref="A5839" r:id="rId57" display="hsa_circSTRBP_035" tooltip="http://www.circbank.cn/infoCirc.html?id=hsa_circSTRBP_035"/>
    <hyperlink ref="A5840" r:id="rId57" display="hsa_circSTRBP_035" tooltip="http://www.circbank.cn/infoCirc.html?id=hsa_circSTRBP_035"/>
    <hyperlink ref="A5841" r:id="rId57" display="hsa_circSTRBP_035" tooltip="http://www.circbank.cn/infoCirc.html?id=hsa_circSTRBP_035"/>
    <hyperlink ref="A5842" r:id="rId57" display="hsa_circSTRBP_035" tooltip="http://www.circbank.cn/infoCirc.html?id=hsa_circSTRBP_035"/>
    <hyperlink ref="A5843" r:id="rId57" display="hsa_circSTRBP_035" tooltip="http://www.circbank.cn/infoCirc.html?id=hsa_circSTRBP_035"/>
    <hyperlink ref="A5844" r:id="rId57" display="hsa_circSTRBP_035" tooltip="http://www.circbank.cn/infoCirc.html?id=hsa_circSTRBP_035"/>
    <hyperlink ref="A5845" r:id="rId57" display="hsa_circSTRBP_035" tooltip="http://www.circbank.cn/infoCirc.html?id=hsa_circSTRBP_035"/>
    <hyperlink ref="A5846" r:id="rId57" display="hsa_circSTRBP_035" tooltip="http://www.circbank.cn/infoCirc.html?id=hsa_circSTRBP_035"/>
    <hyperlink ref="A5847" r:id="rId57" display="hsa_circSTRBP_035" tooltip="http://www.circbank.cn/infoCirc.html?id=hsa_circSTRBP_035"/>
    <hyperlink ref="A5848" r:id="rId57" display="hsa_circSTRBP_035" tooltip="http://www.circbank.cn/infoCirc.html?id=hsa_circSTRBP_035"/>
    <hyperlink ref="A5849" r:id="rId57" display="hsa_circSTRBP_035" tooltip="http://www.circbank.cn/infoCirc.html?id=hsa_circSTRBP_035"/>
    <hyperlink ref="A5850" r:id="rId57" display="hsa_circSTRBP_035" tooltip="http://www.circbank.cn/infoCirc.html?id=hsa_circSTRBP_035"/>
    <hyperlink ref="A5851" r:id="rId58" display="hsa_circSTRBP_036" tooltip="http://www.circbank.cn/infoCirc.html?id=hsa_circSTRBP_036"/>
    <hyperlink ref="A5852" r:id="rId58" display="hsa_circSTRBP_036" tooltip="http://www.circbank.cn/infoCirc.html?id=hsa_circSTRBP_036"/>
    <hyperlink ref="A5853" r:id="rId58" display="hsa_circSTRBP_036" tooltip="http://www.circbank.cn/infoCirc.html?id=hsa_circSTRBP_036"/>
    <hyperlink ref="A5854" r:id="rId58" display="hsa_circSTRBP_036" tooltip="http://www.circbank.cn/infoCirc.html?id=hsa_circSTRBP_036"/>
    <hyperlink ref="A5855" r:id="rId58" display="hsa_circSTRBP_036" tooltip="http://www.circbank.cn/infoCirc.html?id=hsa_circSTRBP_036"/>
    <hyperlink ref="A5856" r:id="rId58" display="hsa_circSTRBP_036" tooltip="http://www.circbank.cn/infoCirc.html?id=hsa_circSTRBP_036"/>
    <hyperlink ref="A5857" r:id="rId58" display="hsa_circSTRBP_036" tooltip="http://www.circbank.cn/infoCirc.html?id=hsa_circSTRBP_036"/>
    <hyperlink ref="A5858" r:id="rId58" display="hsa_circSTRBP_036" tooltip="http://www.circbank.cn/infoCirc.html?id=hsa_circSTRBP_036"/>
    <hyperlink ref="A5859" r:id="rId58" display="hsa_circSTRBP_036" tooltip="http://www.circbank.cn/infoCirc.html?id=hsa_circSTRBP_036"/>
    <hyperlink ref="A5860" r:id="rId58" display="hsa_circSTRBP_036" tooltip="http://www.circbank.cn/infoCirc.html?id=hsa_circSTRBP_036"/>
    <hyperlink ref="A5861" r:id="rId58" display="hsa_circSTRBP_036" tooltip="http://www.circbank.cn/infoCirc.html?id=hsa_circSTRBP_036"/>
    <hyperlink ref="A5862" r:id="rId58" display="hsa_circSTRBP_036" tooltip="http://www.circbank.cn/infoCirc.html?id=hsa_circSTRBP_036"/>
    <hyperlink ref="A5863" r:id="rId58" display="hsa_circSTRBP_036" tooltip="http://www.circbank.cn/infoCirc.html?id=hsa_circSTRBP_036"/>
    <hyperlink ref="A5864" r:id="rId58" display="hsa_circSTRBP_036" tooltip="http://www.circbank.cn/infoCirc.html?id=hsa_circSTRBP_036"/>
    <hyperlink ref="A5865" r:id="rId58" display="hsa_circSTRBP_036" tooltip="http://www.circbank.cn/infoCirc.html?id=hsa_circSTRBP_036"/>
    <hyperlink ref="A5866" r:id="rId58" display="hsa_circSTRBP_036" tooltip="http://www.circbank.cn/infoCirc.html?id=hsa_circSTRBP_036"/>
    <hyperlink ref="A5867" r:id="rId58" display="hsa_circSTRBP_036" tooltip="http://www.circbank.cn/infoCirc.html?id=hsa_circSTRBP_036"/>
    <hyperlink ref="A5868" r:id="rId58" display="hsa_circSTRBP_036" tooltip="http://www.circbank.cn/infoCirc.html?id=hsa_circSTRBP_036"/>
    <hyperlink ref="A5869" r:id="rId58" display="hsa_circSTRBP_036" tooltip="http://www.circbank.cn/infoCirc.html?id=hsa_circSTRBP_036"/>
    <hyperlink ref="A5870" r:id="rId58" display="hsa_circSTRBP_036" tooltip="http://www.circbank.cn/infoCirc.html?id=hsa_circSTRBP_036"/>
    <hyperlink ref="A5871" r:id="rId58" display="hsa_circSTRBP_036" tooltip="http://www.circbank.cn/infoCirc.html?id=hsa_circSTRBP_036"/>
    <hyperlink ref="A5872" r:id="rId58" display="hsa_circSTRBP_036" tooltip="http://www.circbank.cn/infoCirc.html?id=hsa_circSTRBP_036"/>
    <hyperlink ref="A5873" r:id="rId58" display="hsa_circSTRBP_036" tooltip="http://www.circbank.cn/infoCirc.html?id=hsa_circSTRBP_036"/>
    <hyperlink ref="A5874" r:id="rId58" display="hsa_circSTRBP_036" tooltip="http://www.circbank.cn/infoCirc.html?id=hsa_circSTRBP_036"/>
    <hyperlink ref="A5875" r:id="rId58" display="hsa_circSTRBP_036" tooltip="http://www.circbank.cn/infoCirc.html?id=hsa_circSTRBP_036"/>
    <hyperlink ref="A5876" r:id="rId58" display="hsa_circSTRBP_036" tooltip="http://www.circbank.cn/infoCirc.html?id=hsa_circSTRBP_036"/>
    <hyperlink ref="A5877" r:id="rId58" display="hsa_circSTRBP_036" tooltip="http://www.circbank.cn/infoCirc.html?id=hsa_circSTRBP_036"/>
    <hyperlink ref="A5878" r:id="rId58" display="hsa_circSTRBP_036" tooltip="http://www.circbank.cn/infoCirc.html?id=hsa_circSTRBP_036"/>
    <hyperlink ref="A5879" r:id="rId58" display="hsa_circSTRBP_036" tooltip="http://www.circbank.cn/infoCirc.html?id=hsa_circSTRBP_036"/>
    <hyperlink ref="A5880" r:id="rId58" display="hsa_circSTRBP_036" tooltip="http://www.circbank.cn/infoCirc.html?id=hsa_circSTRBP_036"/>
    <hyperlink ref="A5881" r:id="rId58" display="hsa_circSTRBP_036" tooltip="http://www.circbank.cn/infoCirc.html?id=hsa_circSTRBP_036"/>
    <hyperlink ref="A5882" r:id="rId58" display="hsa_circSTRBP_036" tooltip="http://www.circbank.cn/infoCirc.html?id=hsa_circSTRBP_036"/>
    <hyperlink ref="A5883" r:id="rId58" display="hsa_circSTRBP_036" tooltip="http://www.circbank.cn/infoCirc.html?id=hsa_circSTRBP_036"/>
    <hyperlink ref="A5884" r:id="rId58" display="hsa_circSTRBP_036" tooltip="http://www.circbank.cn/infoCirc.html?id=hsa_circSTRBP_036"/>
    <hyperlink ref="A5885" r:id="rId58" display="hsa_circSTRBP_036" tooltip="http://www.circbank.cn/infoCirc.html?id=hsa_circSTRBP_036"/>
    <hyperlink ref="A5886" r:id="rId58" display="hsa_circSTRBP_036" tooltip="http://www.circbank.cn/infoCirc.html?id=hsa_circSTRBP_036"/>
    <hyperlink ref="A5887" r:id="rId58" display="hsa_circSTRBP_036" tooltip="http://www.circbank.cn/infoCirc.html?id=hsa_circSTRBP_036"/>
    <hyperlink ref="A5888" r:id="rId58" display="hsa_circSTRBP_036" tooltip="http://www.circbank.cn/infoCirc.html?id=hsa_circSTRBP_036"/>
    <hyperlink ref="A5889" r:id="rId58" display="hsa_circSTRBP_036" tooltip="http://www.circbank.cn/infoCirc.html?id=hsa_circSTRBP_036"/>
    <hyperlink ref="A5890" r:id="rId58" display="hsa_circSTRBP_036" tooltip="http://www.circbank.cn/infoCirc.html?id=hsa_circSTRBP_036"/>
    <hyperlink ref="A5891" r:id="rId58" display="hsa_circSTRBP_036" tooltip="http://www.circbank.cn/infoCirc.html?id=hsa_circSTRBP_036"/>
    <hyperlink ref="A5892" r:id="rId58" display="hsa_circSTRBP_036" tooltip="http://www.circbank.cn/infoCirc.html?id=hsa_circSTRBP_036"/>
    <hyperlink ref="A5893" r:id="rId58" display="hsa_circSTRBP_036" tooltip="http://www.circbank.cn/infoCirc.html?id=hsa_circSTRBP_036"/>
    <hyperlink ref="A5894" r:id="rId58" display="hsa_circSTRBP_036" tooltip="http://www.circbank.cn/infoCirc.html?id=hsa_circSTRBP_036"/>
    <hyperlink ref="A5895" r:id="rId58" display="hsa_circSTRBP_036" tooltip="http://www.circbank.cn/infoCirc.html?id=hsa_circSTRBP_036"/>
    <hyperlink ref="A5896" r:id="rId58" display="hsa_circSTRBP_036" tooltip="http://www.circbank.cn/infoCirc.html?id=hsa_circSTRBP_036"/>
    <hyperlink ref="A5897" r:id="rId58" display="hsa_circSTRBP_036" tooltip="http://www.circbank.cn/infoCirc.html?id=hsa_circSTRBP_036"/>
    <hyperlink ref="A5898" r:id="rId58" display="hsa_circSTRBP_036" tooltip="http://www.circbank.cn/infoCirc.html?id=hsa_circSTRBP_036"/>
    <hyperlink ref="A5899" r:id="rId58" display="hsa_circSTRBP_036" tooltip="http://www.circbank.cn/infoCirc.html?id=hsa_circSTRBP_036"/>
    <hyperlink ref="A5900" r:id="rId58" display="hsa_circSTRBP_036" tooltip="http://www.circbank.cn/infoCirc.html?id=hsa_circSTRBP_036"/>
    <hyperlink ref="A5901" r:id="rId58" display="hsa_circSTRBP_036" tooltip="http://www.circbank.cn/infoCirc.html?id=hsa_circSTRBP_036"/>
    <hyperlink ref="A5902" r:id="rId58" display="hsa_circSTRBP_036" tooltip="http://www.circbank.cn/infoCirc.html?id=hsa_circSTRBP_036"/>
    <hyperlink ref="A5903" r:id="rId58" display="hsa_circSTRBP_036" tooltip="http://www.circbank.cn/infoCirc.html?id=hsa_circSTRBP_036"/>
    <hyperlink ref="A5904" r:id="rId58" display="hsa_circSTRBP_036" tooltip="http://www.circbank.cn/infoCirc.html?id=hsa_circSTRBP_036"/>
    <hyperlink ref="A5905" r:id="rId58" display="hsa_circSTRBP_036" tooltip="http://www.circbank.cn/infoCirc.html?id=hsa_circSTRBP_036"/>
    <hyperlink ref="A5906" r:id="rId58" display="hsa_circSTRBP_036" tooltip="http://www.circbank.cn/infoCirc.html?id=hsa_circSTRBP_036"/>
    <hyperlink ref="A5907" r:id="rId59" display="hsa_circUBE4A_001" tooltip="http://www.circbank.cn/infoCirc.html?id=hsa_circUBE4A_001"/>
    <hyperlink ref="A5908" r:id="rId59" display="hsa_circUBE4A_001" tooltip="http://www.circbank.cn/infoCirc.html?id=hsa_circUBE4A_001"/>
    <hyperlink ref="A5909" r:id="rId59" display="hsa_circUBE4A_001" tooltip="http://www.circbank.cn/infoCirc.html?id=hsa_circUBE4A_001"/>
    <hyperlink ref="A5910" r:id="rId59" display="hsa_circUBE4A_001" tooltip="http://www.circbank.cn/infoCirc.html?id=hsa_circUBE4A_001"/>
    <hyperlink ref="A5911" r:id="rId59" display="hsa_circUBE4A_001" tooltip="http://www.circbank.cn/infoCirc.html?id=hsa_circUBE4A_001"/>
    <hyperlink ref="A5912" r:id="rId59" display="hsa_circUBE4A_001" tooltip="http://www.circbank.cn/infoCirc.html?id=hsa_circUBE4A_001"/>
    <hyperlink ref="A5913" r:id="rId59" display="hsa_circUBE4A_001" tooltip="http://www.circbank.cn/infoCirc.html?id=hsa_circUBE4A_001"/>
    <hyperlink ref="A5914" r:id="rId59" display="hsa_circUBE4A_001" tooltip="http://www.circbank.cn/infoCirc.html?id=hsa_circUBE4A_001"/>
    <hyperlink ref="A5915" r:id="rId59" display="hsa_circUBE4A_001" tooltip="http://www.circbank.cn/infoCirc.html?id=hsa_circUBE4A_001"/>
    <hyperlink ref="A5916" r:id="rId59" display="hsa_circUBE4A_001" tooltip="http://www.circbank.cn/infoCirc.html?id=hsa_circUBE4A_001"/>
    <hyperlink ref="A5917" r:id="rId59" display="hsa_circUBE4A_001" tooltip="http://www.circbank.cn/infoCirc.html?id=hsa_circUBE4A_001"/>
    <hyperlink ref="A5918" r:id="rId59" display="hsa_circUBE4A_001" tooltip="http://www.circbank.cn/infoCirc.html?id=hsa_circUBE4A_001"/>
    <hyperlink ref="A5919" r:id="rId59" display="hsa_circUBE4A_001" tooltip="http://www.circbank.cn/infoCirc.html?id=hsa_circUBE4A_001"/>
    <hyperlink ref="A5920" r:id="rId59" display="hsa_circUBE4A_001" tooltip="http://www.circbank.cn/infoCirc.html?id=hsa_circUBE4A_001"/>
    <hyperlink ref="A5921" r:id="rId59" display="hsa_circUBE4A_001" tooltip="http://www.circbank.cn/infoCirc.html?id=hsa_circUBE4A_001"/>
    <hyperlink ref="A5922" r:id="rId59" display="hsa_circUBE4A_001" tooltip="http://www.circbank.cn/infoCirc.html?id=hsa_circUBE4A_001"/>
    <hyperlink ref="A5923" r:id="rId59" display="hsa_circUBE4A_001" tooltip="http://www.circbank.cn/infoCirc.html?id=hsa_circUBE4A_001"/>
    <hyperlink ref="A5924" r:id="rId59" display="hsa_circUBE4A_001" tooltip="http://www.circbank.cn/infoCirc.html?id=hsa_circUBE4A_001"/>
    <hyperlink ref="A5925" r:id="rId59" display="hsa_circUBE4A_001" tooltip="http://www.circbank.cn/infoCirc.html?id=hsa_circUBE4A_001"/>
    <hyperlink ref="A5926" r:id="rId59" display="hsa_circUBE4A_001" tooltip="http://www.circbank.cn/infoCirc.html?id=hsa_circUBE4A_001"/>
    <hyperlink ref="A5927" r:id="rId59" display="hsa_circUBE4A_001" tooltip="http://www.circbank.cn/infoCirc.html?id=hsa_circUBE4A_001"/>
    <hyperlink ref="A5928" r:id="rId59" display="hsa_circUBE4A_001" tooltip="http://www.circbank.cn/infoCirc.html?id=hsa_circUBE4A_001"/>
    <hyperlink ref="A5929" r:id="rId59" display="hsa_circUBE4A_001" tooltip="http://www.circbank.cn/infoCirc.html?id=hsa_circUBE4A_001"/>
    <hyperlink ref="A5930" r:id="rId59" display="hsa_circUBE4A_001" tooltip="http://www.circbank.cn/infoCirc.html?id=hsa_circUBE4A_001"/>
    <hyperlink ref="A5931" r:id="rId59" display="hsa_circUBE4A_001" tooltip="http://www.circbank.cn/infoCirc.html?id=hsa_circUBE4A_001"/>
    <hyperlink ref="A5932" r:id="rId59" display="hsa_circUBE4A_001" tooltip="http://www.circbank.cn/infoCirc.html?id=hsa_circUBE4A_001"/>
    <hyperlink ref="A5933" r:id="rId59" display="hsa_circUBE4A_001" tooltip="http://www.circbank.cn/infoCirc.html?id=hsa_circUBE4A_001"/>
    <hyperlink ref="A5934" r:id="rId59" display="hsa_circUBE4A_001" tooltip="http://www.circbank.cn/infoCirc.html?id=hsa_circUBE4A_001"/>
    <hyperlink ref="A5935" r:id="rId59" display="hsa_circUBE4A_001" tooltip="http://www.circbank.cn/infoCirc.html?id=hsa_circUBE4A_001"/>
    <hyperlink ref="A5936" r:id="rId59" display="hsa_circUBE4A_001" tooltip="http://www.circbank.cn/infoCirc.html?id=hsa_circUBE4A_001"/>
    <hyperlink ref="A5937" r:id="rId59" display="hsa_circUBE4A_001" tooltip="http://www.circbank.cn/infoCirc.html?id=hsa_circUBE4A_001"/>
    <hyperlink ref="A5938" r:id="rId59" display="hsa_circUBE4A_001" tooltip="http://www.circbank.cn/infoCirc.html?id=hsa_circUBE4A_001"/>
    <hyperlink ref="A5939" r:id="rId59" display="hsa_circUBE4A_001" tooltip="http://www.circbank.cn/infoCirc.html?id=hsa_circUBE4A_001"/>
    <hyperlink ref="A5940" r:id="rId59" display="hsa_circUBE4A_001" tooltip="http://www.circbank.cn/infoCirc.html?id=hsa_circUBE4A_001"/>
    <hyperlink ref="A5941" r:id="rId59" display="hsa_circUBE4A_001" tooltip="http://www.circbank.cn/infoCirc.html?id=hsa_circUBE4A_001"/>
    <hyperlink ref="A5942" r:id="rId59" display="hsa_circUBE4A_001" tooltip="http://www.circbank.cn/infoCirc.html?id=hsa_circUBE4A_001"/>
    <hyperlink ref="A5943" r:id="rId59" display="hsa_circUBE4A_001" tooltip="http://www.circbank.cn/infoCirc.html?id=hsa_circUBE4A_001"/>
    <hyperlink ref="A5944" r:id="rId59" display="hsa_circUBE4A_001" tooltip="http://www.circbank.cn/infoCirc.html?id=hsa_circUBE4A_001"/>
    <hyperlink ref="A5945" r:id="rId59" display="hsa_circUBE4A_001" tooltip="http://www.circbank.cn/infoCirc.html?id=hsa_circUBE4A_001"/>
    <hyperlink ref="A5946" r:id="rId60" display="hsa_circUBE4A_002" tooltip="http://www.circbank.cn/infoCirc.html?id=hsa_circUBE4A_002"/>
    <hyperlink ref="A5947" r:id="rId60" display="hsa_circUBE4A_002" tooltip="http://www.circbank.cn/infoCirc.html?id=hsa_circUBE4A_002"/>
    <hyperlink ref="A5948" r:id="rId60" display="hsa_circUBE4A_002" tooltip="http://www.circbank.cn/infoCirc.html?id=hsa_circUBE4A_002"/>
    <hyperlink ref="A5949" r:id="rId60" display="hsa_circUBE4A_002" tooltip="http://www.circbank.cn/infoCirc.html?id=hsa_circUBE4A_002"/>
    <hyperlink ref="A5950" r:id="rId60" display="hsa_circUBE4A_002" tooltip="http://www.circbank.cn/infoCirc.html?id=hsa_circUBE4A_002"/>
    <hyperlink ref="A5951" r:id="rId60" display="hsa_circUBE4A_002" tooltip="http://www.circbank.cn/infoCirc.html?id=hsa_circUBE4A_002"/>
    <hyperlink ref="A5952" r:id="rId60" display="hsa_circUBE4A_002" tooltip="http://www.circbank.cn/infoCirc.html?id=hsa_circUBE4A_002"/>
    <hyperlink ref="A5953" r:id="rId60" display="hsa_circUBE4A_002" tooltip="http://www.circbank.cn/infoCirc.html?id=hsa_circUBE4A_002"/>
    <hyperlink ref="A5954" r:id="rId60" display="hsa_circUBE4A_002" tooltip="http://www.circbank.cn/infoCirc.html?id=hsa_circUBE4A_002"/>
    <hyperlink ref="A5955" r:id="rId60" display="hsa_circUBE4A_002" tooltip="http://www.circbank.cn/infoCirc.html?id=hsa_circUBE4A_002"/>
    <hyperlink ref="A5956" r:id="rId60" display="hsa_circUBE4A_002" tooltip="http://www.circbank.cn/infoCirc.html?id=hsa_circUBE4A_002"/>
    <hyperlink ref="A5957" r:id="rId60" display="hsa_circUBE4A_002" tooltip="http://www.circbank.cn/infoCirc.html?id=hsa_circUBE4A_002"/>
    <hyperlink ref="A5958" r:id="rId60" display="hsa_circUBE4A_002" tooltip="http://www.circbank.cn/infoCirc.html?id=hsa_circUBE4A_002"/>
    <hyperlink ref="A5959" r:id="rId60" display="hsa_circUBE4A_002" tooltip="http://www.circbank.cn/infoCirc.html?id=hsa_circUBE4A_002"/>
    <hyperlink ref="A5960" r:id="rId60" display="hsa_circUBE4A_002" tooltip="http://www.circbank.cn/infoCirc.html?id=hsa_circUBE4A_002"/>
    <hyperlink ref="A5961" r:id="rId60" display="hsa_circUBE4A_002" tooltip="http://www.circbank.cn/infoCirc.html?id=hsa_circUBE4A_002"/>
    <hyperlink ref="A5962" r:id="rId60" display="hsa_circUBE4A_002" tooltip="http://www.circbank.cn/infoCirc.html?id=hsa_circUBE4A_002"/>
    <hyperlink ref="A5963" r:id="rId60" display="hsa_circUBE4A_002" tooltip="http://www.circbank.cn/infoCirc.html?id=hsa_circUBE4A_002"/>
    <hyperlink ref="A5964" r:id="rId60" display="hsa_circUBE4A_002" tooltip="http://www.circbank.cn/infoCirc.html?id=hsa_circUBE4A_002"/>
    <hyperlink ref="A5965" r:id="rId60" display="hsa_circUBE4A_002" tooltip="http://www.circbank.cn/infoCirc.html?id=hsa_circUBE4A_002"/>
    <hyperlink ref="A5966" r:id="rId60" display="hsa_circUBE4A_002" tooltip="http://www.circbank.cn/infoCirc.html?id=hsa_circUBE4A_002"/>
    <hyperlink ref="A5967" r:id="rId60" display="hsa_circUBE4A_002" tooltip="http://www.circbank.cn/infoCirc.html?id=hsa_circUBE4A_002"/>
    <hyperlink ref="A5968" r:id="rId60" display="hsa_circUBE4A_002" tooltip="http://www.circbank.cn/infoCirc.html?id=hsa_circUBE4A_002"/>
    <hyperlink ref="A5969" r:id="rId60" display="hsa_circUBE4A_002" tooltip="http://www.circbank.cn/infoCirc.html?id=hsa_circUBE4A_002"/>
    <hyperlink ref="A5970" r:id="rId60" display="hsa_circUBE4A_002" tooltip="http://www.circbank.cn/infoCirc.html?id=hsa_circUBE4A_002"/>
    <hyperlink ref="A5971" r:id="rId60" display="hsa_circUBE4A_002" tooltip="http://www.circbank.cn/infoCirc.html?id=hsa_circUBE4A_002"/>
    <hyperlink ref="A5972" r:id="rId60" display="hsa_circUBE4A_002" tooltip="http://www.circbank.cn/infoCirc.html?id=hsa_circUBE4A_002"/>
    <hyperlink ref="A5973" r:id="rId60" display="hsa_circUBE4A_002" tooltip="http://www.circbank.cn/infoCirc.html?id=hsa_circUBE4A_002"/>
    <hyperlink ref="A5974" r:id="rId60" display="hsa_circUBE4A_002" tooltip="http://www.circbank.cn/infoCirc.html?id=hsa_circUBE4A_002"/>
    <hyperlink ref="A5975" r:id="rId60" display="hsa_circUBE4A_002" tooltip="http://www.circbank.cn/infoCirc.html?id=hsa_circUBE4A_002"/>
    <hyperlink ref="A5976" r:id="rId60" display="hsa_circUBE4A_002" tooltip="http://www.circbank.cn/infoCirc.html?id=hsa_circUBE4A_002"/>
    <hyperlink ref="A5977" r:id="rId60" display="hsa_circUBE4A_002" tooltip="http://www.circbank.cn/infoCirc.html?id=hsa_circUBE4A_002"/>
    <hyperlink ref="A5978" r:id="rId60" display="hsa_circUBE4A_002" tooltip="http://www.circbank.cn/infoCirc.html?id=hsa_circUBE4A_002"/>
    <hyperlink ref="A5979" r:id="rId60" display="hsa_circUBE4A_002" tooltip="http://www.circbank.cn/infoCirc.html?id=hsa_circUBE4A_002"/>
    <hyperlink ref="A5980" r:id="rId60" display="hsa_circUBE4A_002" tooltip="http://www.circbank.cn/infoCirc.html?id=hsa_circUBE4A_002"/>
    <hyperlink ref="A5981" r:id="rId60" display="hsa_circUBE4A_002" tooltip="http://www.circbank.cn/infoCirc.html?id=hsa_circUBE4A_002"/>
    <hyperlink ref="A5982" r:id="rId60" display="hsa_circUBE4A_002" tooltip="http://www.circbank.cn/infoCirc.html?id=hsa_circUBE4A_002"/>
    <hyperlink ref="A5983" r:id="rId60" display="hsa_circUBE4A_002" tooltip="http://www.circbank.cn/infoCirc.html?id=hsa_circUBE4A_002"/>
    <hyperlink ref="A5984" r:id="rId60" display="hsa_circUBE4A_002" tooltip="http://www.circbank.cn/infoCirc.html?id=hsa_circUBE4A_002"/>
    <hyperlink ref="A5985" r:id="rId60" display="hsa_circUBE4A_002" tooltip="http://www.circbank.cn/infoCirc.html?id=hsa_circUBE4A_002"/>
    <hyperlink ref="A5986" r:id="rId60" display="hsa_circUBE4A_002" tooltip="http://www.circbank.cn/infoCirc.html?id=hsa_circUBE4A_002"/>
    <hyperlink ref="A5987" r:id="rId60" display="hsa_circUBE4A_002" tooltip="http://www.circbank.cn/infoCirc.html?id=hsa_circUBE4A_002"/>
    <hyperlink ref="A5988" r:id="rId60" display="hsa_circUBE4A_002" tooltip="http://www.circbank.cn/infoCirc.html?id=hsa_circUBE4A_002"/>
    <hyperlink ref="A5989" r:id="rId60" display="hsa_circUBE4A_002" tooltip="http://www.circbank.cn/infoCirc.html?id=hsa_circUBE4A_002"/>
    <hyperlink ref="A5990" r:id="rId60" display="hsa_circUBE4A_002" tooltip="http://www.circbank.cn/infoCirc.html?id=hsa_circUBE4A_002"/>
    <hyperlink ref="A5991" r:id="rId60" display="hsa_circUBE4A_002" tooltip="http://www.circbank.cn/infoCirc.html?id=hsa_circUBE4A_002"/>
    <hyperlink ref="A5992" r:id="rId60" display="hsa_circUBE4A_002" tooltip="http://www.circbank.cn/infoCirc.html?id=hsa_circUBE4A_002"/>
    <hyperlink ref="A5993" r:id="rId60" display="hsa_circUBE4A_002" tooltip="http://www.circbank.cn/infoCirc.html?id=hsa_circUBE4A_002"/>
    <hyperlink ref="A5994" r:id="rId60" display="hsa_circUBE4A_002" tooltip="http://www.circbank.cn/infoCirc.html?id=hsa_circUBE4A_002"/>
    <hyperlink ref="A5995" r:id="rId60" display="hsa_circUBE4A_002" tooltip="http://www.circbank.cn/infoCirc.html?id=hsa_circUBE4A_002"/>
    <hyperlink ref="A5996" r:id="rId60" display="hsa_circUBE4A_002" tooltip="http://www.circbank.cn/infoCirc.html?id=hsa_circUBE4A_002"/>
    <hyperlink ref="A5997" r:id="rId60" display="hsa_circUBE4A_002" tooltip="http://www.circbank.cn/infoCirc.html?id=hsa_circUBE4A_002"/>
    <hyperlink ref="A5998" r:id="rId60" display="hsa_circUBE4A_002" tooltip="http://www.circbank.cn/infoCirc.html?id=hsa_circUBE4A_002"/>
    <hyperlink ref="A5999" r:id="rId60" display="hsa_circUBE4A_002" tooltip="http://www.circbank.cn/infoCirc.html?id=hsa_circUBE4A_002"/>
    <hyperlink ref="A6000" r:id="rId60" display="hsa_circUBE4A_002" tooltip="http://www.circbank.cn/infoCirc.html?id=hsa_circUBE4A_002"/>
    <hyperlink ref="A6001" r:id="rId60" display="hsa_circUBE4A_002" tooltip="http://www.circbank.cn/infoCirc.html?id=hsa_circUBE4A_002"/>
    <hyperlink ref="A6002" r:id="rId60" display="hsa_circUBE4A_002" tooltip="http://www.circbank.cn/infoCirc.html?id=hsa_circUBE4A_002"/>
    <hyperlink ref="A6003" r:id="rId60" display="hsa_circUBE4A_002" tooltip="http://www.circbank.cn/infoCirc.html?id=hsa_circUBE4A_002"/>
    <hyperlink ref="A6004" r:id="rId60" display="hsa_circUBE4A_002" tooltip="http://www.circbank.cn/infoCirc.html?id=hsa_circUBE4A_002"/>
    <hyperlink ref="A6005" r:id="rId60" display="hsa_circUBE4A_002" tooltip="http://www.circbank.cn/infoCirc.html?id=hsa_circUBE4A_002"/>
    <hyperlink ref="A6006" r:id="rId60" display="hsa_circUBE4A_002" tooltip="http://www.circbank.cn/infoCirc.html?id=hsa_circUBE4A_002"/>
    <hyperlink ref="A6007" r:id="rId60" display="hsa_circUBE4A_002" tooltip="http://www.circbank.cn/infoCirc.html?id=hsa_circUBE4A_002"/>
    <hyperlink ref="A6008" r:id="rId60" display="hsa_circUBE4A_002" tooltip="http://www.circbank.cn/infoCirc.html?id=hsa_circUBE4A_002"/>
    <hyperlink ref="A6009" r:id="rId60" display="hsa_circUBE4A_002" tooltip="http://www.circbank.cn/infoCirc.html?id=hsa_circUBE4A_002"/>
    <hyperlink ref="A6010" r:id="rId60" display="hsa_circUBE4A_002" tooltip="http://www.circbank.cn/infoCirc.html?id=hsa_circUBE4A_002"/>
    <hyperlink ref="A6011" r:id="rId60" display="hsa_circUBE4A_002" tooltip="http://www.circbank.cn/infoCirc.html?id=hsa_circUBE4A_002"/>
    <hyperlink ref="A6012" r:id="rId60" display="hsa_circUBE4A_002" tooltip="http://www.circbank.cn/infoCirc.html?id=hsa_circUBE4A_002"/>
    <hyperlink ref="A6013" r:id="rId60" display="hsa_circUBE4A_002" tooltip="http://www.circbank.cn/infoCirc.html?id=hsa_circUBE4A_002"/>
    <hyperlink ref="A6014" r:id="rId60" display="hsa_circUBE4A_002" tooltip="http://www.circbank.cn/infoCirc.html?id=hsa_circUBE4A_002"/>
    <hyperlink ref="A6015" r:id="rId60" display="hsa_circUBE4A_002" tooltip="http://www.circbank.cn/infoCirc.html?id=hsa_circUBE4A_002"/>
    <hyperlink ref="A6016" r:id="rId60" display="hsa_circUBE4A_002" tooltip="http://www.circbank.cn/infoCirc.html?id=hsa_circUBE4A_002"/>
    <hyperlink ref="A6017" r:id="rId60" display="hsa_circUBE4A_002" tooltip="http://www.circbank.cn/infoCirc.html?id=hsa_circUBE4A_002"/>
    <hyperlink ref="A6018" r:id="rId60" display="hsa_circUBE4A_002" tooltip="http://www.circbank.cn/infoCirc.html?id=hsa_circUBE4A_002"/>
    <hyperlink ref="A6019" r:id="rId60" display="hsa_circUBE4A_002" tooltip="http://www.circbank.cn/infoCirc.html?id=hsa_circUBE4A_002"/>
    <hyperlink ref="A6020" r:id="rId60" display="hsa_circUBE4A_002" tooltip="http://www.circbank.cn/infoCirc.html?id=hsa_circUBE4A_002"/>
    <hyperlink ref="A6021" r:id="rId60" display="hsa_circUBE4A_002" tooltip="http://www.circbank.cn/infoCirc.html?id=hsa_circUBE4A_002"/>
    <hyperlink ref="A6022" r:id="rId60" display="hsa_circUBE4A_002" tooltip="http://www.circbank.cn/infoCirc.html?id=hsa_circUBE4A_002"/>
    <hyperlink ref="A6023" r:id="rId60" display="hsa_circUBE4A_002" tooltip="http://www.circbank.cn/infoCirc.html?id=hsa_circUBE4A_002"/>
    <hyperlink ref="A6024" r:id="rId60" display="hsa_circUBE4A_002" tooltip="http://www.circbank.cn/infoCirc.html?id=hsa_circUBE4A_002"/>
    <hyperlink ref="A6025" r:id="rId60" display="hsa_circUBE4A_002" tooltip="http://www.circbank.cn/infoCirc.html?id=hsa_circUBE4A_002"/>
    <hyperlink ref="A6026" r:id="rId60" display="hsa_circUBE4A_002" tooltip="http://www.circbank.cn/infoCirc.html?id=hsa_circUBE4A_002"/>
    <hyperlink ref="A6027" r:id="rId60" display="hsa_circUBE4A_002" tooltip="http://www.circbank.cn/infoCirc.html?id=hsa_circUBE4A_002"/>
    <hyperlink ref="A6028" r:id="rId60" display="hsa_circUBE4A_002" tooltip="http://www.circbank.cn/infoCirc.html?id=hsa_circUBE4A_002"/>
    <hyperlink ref="A6029" r:id="rId60" display="hsa_circUBE4A_002" tooltip="http://www.circbank.cn/infoCirc.html?id=hsa_circUBE4A_002"/>
    <hyperlink ref="A6030" r:id="rId60" display="hsa_circUBE4A_002" tooltip="http://www.circbank.cn/infoCirc.html?id=hsa_circUBE4A_002"/>
    <hyperlink ref="A6031" r:id="rId60" display="hsa_circUBE4A_002" tooltip="http://www.circbank.cn/infoCirc.html?id=hsa_circUBE4A_002"/>
    <hyperlink ref="A6032" r:id="rId60" display="hsa_circUBE4A_002" tooltip="http://www.circbank.cn/infoCirc.html?id=hsa_circUBE4A_002"/>
    <hyperlink ref="A6033" r:id="rId60" display="hsa_circUBE4A_002" tooltip="http://www.circbank.cn/infoCirc.html?id=hsa_circUBE4A_002"/>
    <hyperlink ref="A6034" r:id="rId60" display="hsa_circUBE4A_002" tooltip="http://www.circbank.cn/infoCirc.html?id=hsa_circUBE4A_002"/>
    <hyperlink ref="A6035" r:id="rId60" display="hsa_circUBE4A_002" tooltip="http://www.circbank.cn/infoCirc.html?id=hsa_circUBE4A_002"/>
    <hyperlink ref="A6036" r:id="rId60" display="hsa_circUBE4A_002" tooltip="http://www.circbank.cn/infoCirc.html?id=hsa_circUBE4A_002"/>
    <hyperlink ref="A6037" r:id="rId60" display="hsa_circUBE4A_002" tooltip="http://www.circbank.cn/infoCirc.html?id=hsa_circUBE4A_002"/>
    <hyperlink ref="A6038" r:id="rId60" display="hsa_circUBE4A_002" tooltip="http://www.circbank.cn/infoCirc.html?id=hsa_circUBE4A_002"/>
    <hyperlink ref="A6039" r:id="rId60" display="hsa_circUBE4A_002" tooltip="http://www.circbank.cn/infoCirc.html?id=hsa_circUBE4A_002"/>
    <hyperlink ref="A6040" r:id="rId60" display="hsa_circUBE4A_002" tooltip="http://www.circbank.cn/infoCirc.html?id=hsa_circUBE4A_002"/>
    <hyperlink ref="A6041" r:id="rId60" display="hsa_circUBE4A_002" tooltip="http://www.circbank.cn/infoCirc.html?id=hsa_circUBE4A_002"/>
    <hyperlink ref="A6042" r:id="rId60" display="hsa_circUBE4A_002" tooltip="http://www.circbank.cn/infoCirc.html?id=hsa_circUBE4A_002"/>
    <hyperlink ref="A6043" r:id="rId60" display="hsa_circUBE4A_002" tooltip="http://www.circbank.cn/infoCirc.html?id=hsa_circUBE4A_002"/>
    <hyperlink ref="A6044" r:id="rId60" display="hsa_circUBE4A_002" tooltip="http://www.circbank.cn/infoCirc.html?id=hsa_circUBE4A_002"/>
    <hyperlink ref="A6045" r:id="rId60" display="hsa_circUBE4A_002" tooltip="http://www.circbank.cn/infoCirc.html?id=hsa_circUBE4A_002"/>
    <hyperlink ref="A6046" r:id="rId60" display="hsa_circUBE4A_002" tooltip="http://www.circbank.cn/infoCirc.html?id=hsa_circUBE4A_002"/>
    <hyperlink ref="A6047" r:id="rId60" display="hsa_circUBE4A_002" tooltip="http://www.circbank.cn/infoCirc.html?id=hsa_circUBE4A_002"/>
    <hyperlink ref="A6048" r:id="rId60" display="hsa_circUBE4A_002" tooltip="http://www.circbank.cn/infoCirc.html?id=hsa_circUBE4A_002"/>
    <hyperlink ref="A6049" r:id="rId60" display="hsa_circUBE4A_002" tooltip="http://www.circbank.cn/infoCirc.html?id=hsa_circUBE4A_002"/>
    <hyperlink ref="A6050" r:id="rId60" display="hsa_circUBE4A_002" tooltip="http://www.circbank.cn/infoCirc.html?id=hsa_circUBE4A_002"/>
    <hyperlink ref="A6051" r:id="rId60" display="hsa_circUBE4A_002" tooltip="http://www.circbank.cn/infoCirc.html?id=hsa_circUBE4A_002"/>
    <hyperlink ref="A6052" r:id="rId60" display="hsa_circUBE4A_002" tooltip="http://www.circbank.cn/infoCirc.html?id=hsa_circUBE4A_002"/>
    <hyperlink ref="A6053" r:id="rId60" display="hsa_circUBE4A_002" tooltip="http://www.circbank.cn/infoCirc.html?id=hsa_circUBE4A_002"/>
    <hyperlink ref="A6054" r:id="rId60" display="hsa_circUBE4A_002" tooltip="http://www.circbank.cn/infoCirc.html?id=hsa_circUBE4A_002"/>
    <hyperlink ref="A6055" r:id="rId60" display="hsa_circUBE4A_002" tooltip="http://www.circbank.cn/infoCirc.html?id=hsa_circUBE4A_002"/>
    <hyperlink ref="A6056" r:id="rId60" display="hsa_circUBE4A_002" tooltip="http://www.circbank.cn/infoCirc.html?id=hsa_circUBE4A_002"/>
    <hyperlink ref="A6057" r:id="rId60" display="hsa_circUBE4A_002" tooltip="http://www.circbank.cn/infoCirc.html?id=hsa_circUBE4A_002"/>
    <hyperlink ref="A6058" r:id="rId60" display="hsa_circUBE4A_002" tooltip="http://www.circbank.cn/infoCirc.html?id=hsa_circUBE4A_002"/>
    <hyperlink ref="A6059" r:id="rId60" display="hsa_circUBE4A_002" tooltip="http://www.circbank.cn/infoCirc.html?id=hsa_circUBE4A_002"/>
    <hyperlink ref="A6060" r:id="rId60" display="hsa_circUBE4A_002" tooltip="http://www.circbank.cn/infoCirc.html?id=hsa_circUBE4A_002"/>
    <hyperlink ref="A6061" r:id="rId60" display="hsa_circUBE4A_002" tooltip="http://www.circbank.cn/infoCirc.html?id=hsa_circUBE4A_002"/>
    <hyperlink ref="A6062" r:id="rId60" display="hsa_circUBE4A_002" tooltip="http://www.circbank.cn/infoCirc.html?id=hsa_circUBE4A_002"/>
    <hyperlink ref="A6063" r:id="rId60" display="hsa_circUBE4A_002" tooltip="http://www.circbank.cn/infoCirc.html?id=hsa_circUBE4A_002"/>
    <hyperlink ref="A6064" r:id="rId60" display="hsa_circUBE4A_002" tooltip="http://www.circbank.cn/infoCirc.html?id=hsa_circUBE4A_002"/>
    <hyperlink ref="A6065" r:id="rId60" display="hsa_circUBE4A_002" tooltip="http://www.circbank.cn/infoCirc.html?id=hsa_circUBE4A_002"/>
    <hyperlink ref="A6066" r:id="rId60" display="hsa_circUBE4A_002" tooltip="http://www.circbank.cn/infoCirc.html?id=hsa_circUBE4A_002"/>
    <hyperlink ref="A6067" r:id="rId60" display="hsa_circUBE4A_002" tooltip="http://www.circbank.cn/infoCirc.html?id=hsa_circUBE4A_002"/>
    <hyperlink ref="A6068" r:id="rId60" display="hsa_circUBE4A_002" tooltip="http://www.circbank.cn/infoCirc.html?id=hsa_circUBE4A_002"/>
    <hyperlink ref="A6069" r:id="rId60" display="hsa_circUBE4A_002" tooltip="http://www.circbank.cn/infoCirc.html?id=hsa_circUBE4A_002"/>
    <hyperlink ref="A6070" r:id="rId60" display="hsa_circUBE4A_002" tooltip="http://www.circbank.cn/infoCirc.html?id=hsa_circUBE4A_002"/>
    <hyperlink ref="A6071" r:id="rId60" display="hsa_circUBE4A_002" tooltip="http://www.circbank.cn/infoCirc.html?id=hsa_circUBE4A_002"/>
    <hyperlink ref="A6072" r:id="rId60" display="hsa_circUBE4A_002" tooltip="http://www.circbank.cn/infoCirc.html?id=hsa_circUBE4A_002"/>
    <hyperlink ref="A6073" r:id="rId60" display="hsa_circUBE4A_002" tooltip="http://www.circbank.cn/infoCirc.html?id=hsa_circUBE4A_002"/>
    <hyperlink ref="A6074" r:id="rId60" display="hsa_circUBE4A_002" tooltip="http://www.circbank.cn/infoCirc.html?id=hsa_circUBE4A_002"/>
    <hyperlink ref="A6075" r:id="rId60" display="hsa_circUBE4A_002" tooltip="http://www.circbank.cn/infoCirc.html?id=hsa_circUBE4A_002"/>
    <hyperlink ref="A6076" r:id="rId60" display="hsa_circUBE4A_002" tooltip="http://www.circbank.cn/infoCirc.html?id=hsa_circUBE4A_002"/>
    <hyperlink ref="A6077" r:id="rId60" display="hsa_circUBE4A_002" tooltip="http://www.circbank.cn/infoCirc.html?id=hsa_circUBE4A_002"/>
    <hyperlink ref="A6078" r:id="rId60" display="hsa_circUBE4A_002" tooltip="http://www.circbank.cn/infoCirc.html?id=hsa_circUBE4A_002"/>
    <hyperlink ref="A6079" r:id="rId60" display="hsa_circUBE4A_002" tooltip="http://www.circbank.cn/infoCirc.html?id=hsa_circUBE4A_002"/>
    <hyperlink ref="A6080" r:id="rId60" display="hsa_circUBE4A_002" tooltip="http://www.circbank.cn/infoCirc.html?id=hsa_circUBE4A_002"/>
    <hyperlink ref="A6081" r:id="rId60" display="hsa_circUBE4A_002" tooltip="http://www.circbank.cn/infoCirc.html?id=hsa_circUBE4A_002"/>
    <hyperlink ref="A6082" r:id="rId60" display="hsa_circUBE4A_002" tooltip="http://www.circbank.cn/infoCirc.html?id=hsa_circUBE4A_002"/>
    <hyperlink ref="A6083" r:id="rId60" display="hsa_circUBE4A_002" tooltip="http://www.circbank.cn/infoCirc.html?id=hsa_circUBE4A_002"/>
    <hyperlink ref="A6084" r:id="rId60" display="hsa_circUBE4A_002" tooltip="http://www.circbank.cn/infoCirc.html?id=hsa_circUBE4A_002"/>
    <hyperlink ref="A6085" r:id="rId60" display="hsa_circUBE4A_002" tooltip="http://www.circbank.cn/infoCirc.html?id=hsa_circUBE4A_002"/>
    <hyperlink ref="A6086" r:id="rId60" display="hsa_circUBE4A_002" tooltip="http://www.circbank.cn/infoCirc.html?id=hsa_circUBE4A_002"/>
    <hyperlink ref="A6087" r:id="rId60" display="hsa_circUBE4A_002" tooltip="http://www.circbank.cn/infoCirc.html?id=hsa_circUBE4A_002"/>
    <hyperlink ref="A6088" r:id="rId60" display="hsa_circUBE4A_002" tooltip="http://www.circbank.cn/infoCirc.html?id=hsa_circUBE4A_002"/>
    <hyperlink ref="A6089" r:id="rId60" display="hsa_circUBE4A_002" tooltip="http://www.circbank.cn/infoCirc.html?id=hsa_circUBE4A_002"/>
    <hyperlink ref="A6090" r:id="rId60" display="hsa_circUBE4A_002" tooltip="http://www.circbank.cn/infoCirc.html?id=hsa_circUBE4A_002"/>
    <hyperlink ref="A6091" r:id="rId60" display="hsa_circUBE4A_002" tooltip="http://www.circbank.cn/infoCirc.html?id=hsa_circUBE4A_002"/>
    <hyperlink ref="A6092" r:id="rId60" display="hsa_circUBE4A_002" tooltip="http://www.circbank.cn/infoCirc.html?id=hsa_circUBE4A_002"/>
    <hyperlink ref="A6093" r:id="rId60" display="hsa_circUBE4A_002" tooltip="http://www.circbank.cn/infoCirc.html?id=hsa_circUBE4A_002"/>
    <hyperlink ref="A6094" r:id="rId60" display="hsa_circUBE4A_002" tooltip="http://www.circbank.cn/infoCirc.html?id=hsa_circUBE4A_002"/>
    <hyperlink ref="A6095" r:id="rId60" display="hsa_circUBE4A_002" tooltip="http://www.circbank.cn/infoCirc.html?id=hsa_circUBE4A_002"/>
    <hyperlink ref="A6096" r:id="rId60" display="hsa_circUBE4A_002" tooltip="http://www.circbank.cn/infoCirc.html?id=hsa_circUBE4A_002"/>
    <hyperlink ref="A6097" r:id="rId60" display="hsa_circUBE4A_002" tooltip="http://www.circbank.cn/infoCirc.html?id=hsa_circUBE4A_002"/>
    <hyperlink ref="A6098" r:id="rId60" display="hsa_circUBE4A_002" tooltip="http://www.circbank.cn/infoCirc.html?id=hsa_circUBE4A_002"/>
    <hyperlink ref="A6099" r:id="rId60" display="hsa_circUBE4A_002" tooltip="http://www.circbank.cn/infoCirc.html?id=hsa_circUBE4A_002"/>
    <hyperlink ref="A6100" r:id="rId60" display="hsa_circUBE4A_002" tooltip="http://www.circbank.cn/infoCirc.html?id=hsa_circUBE4A_002"/>
    <hyperlink ref="A6101" r:id="rId60" display="hsa_circUBE4A_002" tooltip="http://www.circbank.cn/infoCirc.html?id=hsa_circUBE4A_002"/>
    <hyperlink ref="A6102" r:id="rId60" display="hsa_circUBE4A_002" tooltip="http://www.circbank.cn/infoCirc.html?id=hsa_circUBE4A_002"/>
    <hyperlink ref="A6103" r:id="rId60" display="hsa_circUBE4A_002" tooltip="http://www.circbank.cn/infoCirc.html?id=hsa_circUBE4A_002"/>
    <hyperlink ref="A6104" r:id="rId60" display="hsa_circUBE4A_002" tooltip="http://www.circbank.cn/infoCirc.html?id=hsa_circUBE4A_002"/>
    <hyperlink ref="A6105" r:id="rId60" display="hsa_circUBE4A_002" tooltip="http://www.circbank.cn/infoCirc.html?id=hsa_circUBE4A_002"/>
    <hyperlink ref="A6106" r:id="rId60" display="hsa_circUBE4A_002" tooltip="http://www.circbank.cn/infoCirc.html?id=hsa_circUBE4A_002"/>
    <hyperlink ref="A6107" r:id="rId60" display="hsa_circUBE4A_002" tooltip="http://www.circbank.cn/infoCirc.html?id=hsa_circUBE4A_002"/>
    <hyperlink ref="A6108" r:id="rId60" display="hsa_circUBE4A_002" tooltip="http://www.circbank.cn/infoCirc.html?id=hsa_circUBE4A_002"/>
    <hyperlink ref="A6109" r:id="rId60" display="hsa_circUBE4A_002" tooltip="http://www.circbank.cn/infoCirc.html?id=hsa_circUBE4A_002"/>
    <hyperlink ref="A6110" r:id="rId60" display="hsa_circUBE4A_002" tooltip="http://www.circbank.cn/infoCirc.html?id=hsa_circUBE4A_002"/>
    <hyperlink ref="A6111" r:id="rId60" display="hsa_circUBE4A_002" tooltip="http://www.circbank.cn/infoCirc.html?id=hsa_circUBE4A_002"/>
    <hyperlink ref="A6112" r:id="rId60" display="hsa_circUBE4A_002" tooltip="http://www.circbank.cn/infoCirc.html?id=hsa_circUBE4A_002"/>
    <hyperlink ref="A6113" r:id="rId60" display="hsa_circUBE4A_002" tooltip="http://www.circbank.cn/infoCirc.html?id=hsa_circUBE4A_002"/>
    <hyperlink ref="A6114" r:id="rId60" display="hsa_circUBE4A_002" tooltip="http://www.circbank.cn/infoCirc.html?id=hsa_circUBE4A_002"/>
    <hyperlink ref="A6115" r:id="rId60" display="hsa_circUBE4A_002" tooltip="http://www.circbank.cn/infoCirc.html?id=hsa_circUBE4A_002"/>
    <hyperlink ref="A6116" r:id="rId60" display="hsa_circUBE4A_002" tooltip="http://www.circbank.cn/infoCirc.html?id=hsa_circUBE4A_002"/>
    <hyperlink ref="A6117" r:id="rId60" display="hsa_circUBE4A_002" tooltip="http://www.circbank.cn/infoCirc.html?id=hsa_circUBE4A_002"/>
    <hyperlink ref="A6118" r:id="rId60" display="hsa_circUBE4A_002" tooltip="http://www.circbank.cn/infoCirc.html?id=hsa_circUBE4A_002"/>
    <hyperlink ref="A6119" r:id="rId60" display="hsa_circUBE4A_002" tooltip="http://www.circbank.cn/infoCirc.html?id=hsa_circUBE4A_002"/>
    <hyperlink ref="A6120" r:id="rId60" display="hsa_circUBE4A_002" tooltip="http://www.circbank.cn/infoCirc.html?id=hsa_circUBE4A_002"/>
    <hyperlink ref="A6121" r:id="rId60" display="hsa_circUBE4A_002" tooltip="http://www.circbank.cn/infoCirc.html?id=hsa_circUBE4A_002"/>
    <hyperlink ref="A6122" r:id="rId60" display="hsa_circUBE4A_002" tooltip="http://www.circbank.cn/infoCirc.html?id=hsa_circUBE4A_002"/>
    <hyperlink ref="A6123" r:id="rId60" display="hsa_circUBE4A_002" tooltip="http://www.circbank.cn/infoCirc.html?id=hsa_circUBE4A_002"/>
    <hyperlink ref="A6124" r:id="rId60" display="hsa_circUBE4A_002" tooltip="http://www.circbank.cn/infoCirc.html?id=hsa_circUBE4A_002"/>
    <hyperlink ref="A6125" r:id="rId60" display="hsa_circUBE4A_002" tooltip="http://www.circbank.cn/infoCirc.html?id=hsa_circUBE4A_002"/>
    <hyperlink ref="A6126" r:id="rId60" display="hsa_circUBE4A_002" tooltip="http://www.circbank.cn/infoCirc.html?id=hsa_circUBE4A_002"/>
    <hyperlink ref="A6127" r:id="rId60" display="hsa_circUBE4A_002" tooltip="http://www.circbank.cn/infoCirc.html?id=hsa_circUBE4A_002"/>
    <hyperlink ref="A6128" r:id="rId61" display="hsa_circUBE4A_003" tooltip="http://www.circbank.cn/infoCirc.html?id=hsa_circUBE4A_003"/>
    <hyperlink ref="A6129" r:id="rId61" display="hsa_circUBE4A_003" tooltip="http://www.circbank.cn/infoCirc.html?id=hsa_circUBE4A_003"/>
    <hyperlink ref="A6130" r:id="rId61" display="hsa_circUBE4A_003" tooltip="http://www.circbank.cn/infoCirc.html?id=hsa_circUBE4A_003"/>
    <hyperlink ref="A6131" r:id="rId61" display="hsa_circUBE4A_003" tooltip="http://www.circbank.cn/infoCirc.html?id=hsa_circUBE4A_003"/>
    <hyperlink ref="A6132" r:id="rId61" display="hsa_circUBE4A_003" tooltip="http://www.circbank.cn/infoCirc.html?id=hsa_circUBE4A_003"/>
    <hyperlink ref="A6133" r:id="rId61" display="hsa_circUBE4A_003" tooltip="http://www.circbank.cn/infoCirc.html?id=hsa_circUBE4A_003"/>
    <hyperlink ref="A6134" r:id="rId61" display="hsa_circUBE4A_003" tooltip="http://www.circbank.cn/infoCirc.html?id=hsa_circUBE4A_003"/>
    <hyperlink ref="A6135" r:id="rId61" display="hsa_circUBE4A_003" tooltip="http://www.circbank.cn/infoCirc.html?id=hsa_circUBE4A_003"/>
    <hyperlink ref="A6136" r:id="rId61" display="hsa_circUBE4A_003" tooltip="http://www.circbank.cn/infoCirc.html?id=hsa_circUBE4A_003"/>
    <hyperlink ref="A6137" r:id="rId61" display="hsa_circUBE4A_003" tooltip="http://www.circbank.cn/infoCirc.html?id=hsa_circUBE4A_003"/>
    <hyperlink ref="A6138" r:id="rId61" display="hsa_circUBE4A_003" tooltip="http://www.circbank.cn/infoCirc.html?id=hsa_circUBE4A_003"/>
    <hyperlink ref="A6139" r:id="rId61" display="hsa_circUBE4A_003" tooltip="http://www.circbank.cn/infoCirc.html?id=hsa_circUBE4A_003"/>
    <hyperlink ref="A6140" r:id="rId61" display="hsa_circUBE4A_003" tooltip="http://www.circbank.cn/infoCirc.html?id=hsa_circUBE4A_003"/>
    <hyperlink ref="A6141" r:id="rId61" display="hsa_circUBE4A_003" tooltip="http://www.circbank.cn/infoCirc.html?id=hsa_circUBE4A_003"/>
    <hyperlink ref="A6142" r:id="rId61" display="hsa_circUBE4A_003" tooltip="http://www.circbank.cn/infoCirc.html?id=hsa_circUBE4A_003"/>
    <hyperlink ref="A6143" r:id="rId61" display="hsa_circUBE4A_003" tooltip="http://www.circbank.cn/infoCirc.html?id=hsa_circUBE4A_003"/>
    <hyperlink ref="A6144" r:id="rId61" display="hsa_circUBE4A_003" tooltip="http://www.circbank.cn/infoCirc.html?id=hsa_circUBE4A_003"/>
    <hyperlink ref="A6145" r:id="rId61" display="hsa_circUBE4A_003" tooltip="http://www.circbank.cn/infoCirc.html?id=hsa_circUBE4A_003"/>
    <hyperlink ref="A6146" r:id="rId61" display="hsa_circUBE4A_003" tooltip="http://www.circbank.cn/infoCirc.html?id=hsa_circUBE4A_003"/>
    <hyperlink ref="A6147" r:id="rId61" display="hsa_circUBE4A_003" tooltip="http://www.circbank.cn/infoCirc.html?id=hsa_circUBE4A_003"/>
    <hyperlink ref="A6148" r:id="rId61" display="hsa_circUBE4A_003" tooltip="http://www.circbank.cn/infoCirc.html?id=hsa_circUBE4A_003"/>
    <hyperlink ref="A6149" r:id="rId61" display="hsa_circUBE4A_003" tooltip="http://www.circbank.cn/infoCirc.html?id=hsa_circUBE4A_003"/>
    <hyperlink ref="A6150" r:id="rId61" display="hsa_circUBE4A_003" tooltip="http://www.circbank.cn/infoCirc.html?id=hsa_circUBE4A_003"/>
    <hyperlink ref="A6151" r:id="rId61" display="hsa_circUBE4A_003" tooltip="http://www.circbank.cn/infoCirc.html?id=hsa_circUBE4A_003"/>
    <hyperlink ref="A6152" r:id="rId61" display="hsa_circUBE4A_003" tooltip="http://www.circbank.cn/infoCirc.html?id=hsa_circUBE4A_003"/>
    <hyperlink ref="A6153" r:id="rId61" display="hsa_circUBE4A_003" tooltip="http://www.circbank.cn/infoCirc.html?id=hsa_circUBE4A_003"/>
    <hyperlink ref="A6154" r:id="rId61" display="hsa_circUBE4A_003" tooltip="http://www.circbank.cn/infoCirc.html?id=hsa_circUBE4A_003"/>
    <hyperlink ref="A6155" r:id="rId61" display="hsa_circUBE4A_003" tooltip="http://www.circbank.cn/infoCirc.html?id=hsa_circUBE4A_003"/>
    <hyperlink ref="A6156" r:id="rId61" display="hsa_circUBE4A_003" tooltip="http://www.circbank.cn/infoCirc.html?id=hsa_circUBE4A_003"/>
    <hyperlink ref="A6157" r:id="rId61" display="hsa_circUBE4A_003" tooltip="http://www.circbank.cn/infoCirc.html?id=hsa_circUBE4A_003"/>
    <hyperlink ref="A6158" r:id="rId61" display="hsa_circUBE4A_003" tooltip="http://www.circbank.cn/infoCirc.html?id=hsa_circUBE4A_003"/>
    <hyperlink ref="A6159" r:id="rId61" display="hsa_circUBE4A_003" tooltip="http://www.circbank.cn/infoCirc.html?id=hsa_circUBE4A_003"/>
    <hyperlink ref="A6160" r:id="rId61" display="hsa_circUBE4A_003" tooltip="http://www.circbank.cn/infoCirc.html?id=hsa_circUBE4A_003"/>
    <hyperlink ref="A6161" r:id="rId61" display="hsa_circUBE4A_003" tooltip="http://www.circbank.cn/infoCirc.html?id=hsa_circUBE4A_003"/>
    <hyperlink ref="A6162" r:id="rId61" display="hsa_circUBE4A_003" tooltip="http://www.circbank.cn/infoCirc.html?id=hsa_circUBE4A_003"/>
    <hyperlink ref="A6163" r:id="rId61" display="hsa_circUBE4A_003" tooltip="http://www.circbank.cn/infoCirc.html?id=hsa_circUBE4A_003"/>
    <hyperlink ref="A6164" r:id="rId61" display="hsa_circUBE4A_003" tooltip="http://www.circbank.cn/infoCirc.html?id=hsa_circUBE4A_003"/>
    <hyperlink ref="A6165" r:id="rId61" display="hsa_circUBE4A_003" tooltip="http://www.circbank.cn/infoCirc.html?id=hsa_circUBE4A_003"/>
    <hyperlink ref="A6166" r:id="rId61" display="hsa_circUBE4A_003" tooltip="http://www.circbank.cn/infoCirc.html?id=hsa_circUBE4A_003"/>
    <hyperlink ref="A6167" r:id="rId61" display="hsa_circUBE4A_003" tooltip="http://www.circbank.cn/infoCirc.html?id=hsa_circUBE4A_003"/>
    <hyperlink ref="A6168" r:id="rId61" display="hsa_circUBE4A_003" tooltip="http://www.circbank.cn/infoCirc.html?id=hsa_circUBE4A_003"/>
    <hyperlink ref="A6169" r:id="rId61" display="hsa_circUBE4A_003" tooltip="http://www.circbank.cn/infoCirc.html?id=hsa_circUBE4A_003"/>
    <hyperlink ref="A6170" r:id="rId61" display="hsa_circUBE4A_003" tooltip="http://www.circbank.cn/infoCirc.html?id=hsa_circUBE4A_003"/>
    <hyperlink ref="A6171" r:id="rId61" display="hsa_circUBE4A_003" tooltip="http://www.circbank.cn/infoCirc.html?id=hsa_circUBE4A_003"/>
    <hyperlink ref="A6172" r:id="rId61" display="hsa_circUBE4A_003" tooltip="http://www.circbank.cn/infoCirc.html?id=hsa_circUBE4A_003"/>
    <hyperlink ref="A6173" r:id="rId61" display="hsa_circUBE4A_003" tooltip="http://www.circbank.cn/infoCirc.html?id=hsa_circUBE4A_003"/>
    <hyperlink ref="A6174" r:id="rId61" display="hsa_circUBE4A_003" tooltip="http://www.circbank.cn/infoCirc.html?id=hsa_circUBE4A_003"/>
    <hyperlink ref="A6175" r:id="rId61" display="hsa_circUBE4A_003" tooltip="http://www.circbank.cn/infoCirc.html?id=hsa_circUBE4A_003"/>
    <hyperlink ref="A6176" r:id="rId61" display="hsa_circUBE4A_003" tooltip="http://www.circbank.cn/infoCirc.html?id=hsa_circUBE4A_003"/>
    <hyperlink ref="A6177" r:id="rId61" display="hsa_circUBE4A_003" tooltip="http://www.circbank.cn/infoCirc.html?id=hsa_circUBE4A_003"/>
    <hyperlink ref="A6178" r:id="rId61" display="hsa_circUBE4A_003" tooltip="http://www.circbank.cn/infoCirc.html?id=hsa_circUBE4A_003"/>
    <hyperlink ref="A6179" r:id="rId61" display="hsa_circUBE4A_003" tooltip="http://www.circbank.cn/infoCirc.html?id=hsa_circUBE4A_003"/>
    <hyperlink ref="A6180" r:id="rId61" display="hsa_circUBE4A_003" tooltip="http://www.circbank.cn/infoCirc.html?id=hsa_circUBE4A_003"/>
    <hyperlink ref="A6181" r:id="rId61" display="hsa_circUBE4A_003" tooltip="http://www.circbank.cn/infoCirc.html?id=hsa_circUBE4A_003"/>
    <hyperlink ref="A6182" r:id="rId61" display="hsa_circUBE4A_003" tooltip="http://www.circbank.cn/infoCirc.html?id=hsa_circUBE4A_003"/>
    <hyperlink ref="A6183" r:id="rId61" display="hsa_circUBE4A_003" tooltip="http://www.circbank.cn/infoCirc.html?id=hsa_circUBE4A_003"/>
    <hyperlink ref="A6184" r:id="rId61" display="hsa_circUBE4A_003" tooltip="http://www.circbank.cn/infoCirc.html?id=hsa_circUBE4A_003"/>
    <hyperlink ref="A6185" r:id="rId61" display="hsa_circUBE4A_003" tooltip="http://www.circbank.cn/infoCirc.html?id=hsa_circUBE4A_003"/>
    <hyperlink ref="A6186" r:id="rId61" display="hsa_circUBE4A_003" tooltip="http://www.circbank.cn/infoCirc.html?id=hsa_circUBE4A_003"/>
    <hyperlink ref="A6187" r:id="rId61" display="hsa_circUBE4A_003" tooltip="http://www.circbank.cn/infoCirc.html?id=hsa_circUBE4A_003"/>
    <hyperlink ref="A6188" r:id="rId61" display="hsa_circUBE4A_003" tooltip="http://www.circbank.cn/infoCirc.html?id=hsa_circUBE4A_003"/>
    <hyperlink ref="A6189" r:id="rId61" display="hsa_circUBE4A_003" tooltip="http://www.circbank.cn/infoCirc.html?id=hsa_circUBE4A_003"/>
    <hyperlink ref="A6190" r:id="rId61" display="hsa_circUBE4A_003" tooltip="http://www.circbank.cn/infoCirc.html?id=hsa_circUBE4A_003"/>
    <hyperlink ref="A6191" r:id="rId61" display="hsa_circUBE4A_003" tooltip="http://www.circbank.cn/infoCirc.html?id=hsa_circUBE4A_003"/>
    <hyperlink ref="A6192" r:id="rId61" display="hsa_circUBE4A_003" tooltip="http://www.circbank.cn/infoCirc.html?id=hsa_circUBE4A_003"/>
    <hyperlink ref="A6193" r:id="rId61" display="hsa_circUBE4A_003" tooltip="http://www.circbank.cn/infoCirc.html?id=hsa_circUBE4A_003"/>
    <hyperlink ref="A6194" r:id="rId61" display="hsa_circUBE4A_003" tooltip="http://www.circbank.cn/infoCirc.html?id=hsa_circUBE4A_003"/>
    <hyperlink ref="A6195" r:id="rId61" display="hsa_circUBE4A_003" tooltip="http://www.circbank.cn/infoCirc.html?id=hsa_circUBE4A_003"/>
    <hyperlink ref="A6196" r:id="rId61" display="hsa_circUBE4A_003" tooltip="http://www.circbank.cn/infoCirc.html?id=hsa_circUBE4A_003"/>
    <hyperlink ref="A6197" r:id="rId61" display="hsa_circUBE4A_003" tooltip="http://www.circbank.cn/infoCirc.html?id=hsa_circUBE4A_003"/>
    <hyperlink ref="A6198" r:id="rId61" display="hsa_circUBE4A_003" tooltip="http://www.circbank.cn/infoCirc.html?id=hsa_circUBE4A_003"/>
    <hyperlink ref="A6199" r:id="rId61" display="hsa_circUBE4A_003" tooltip="http://www.circbank.cn/infoCirc.html?id=hsa_circUBE4A_003"/>
    <hyperlink ref="A6200" r:id="rId61" display="hsa_circUBE4A_003" tooltip="http://www.circbank.cn/infoCirc.html?id=hsa_circUBE4A_003"/>
    <hyperlink ref="A6201" r:id="rId61" display="hsa_circUBE4A_003" tooltip="http://www.circbank.cn/infoCirc.html?id=hsa_circUBE4A_003"/>
    <hyperlink ref="A6203" r:id="rId62" display="hsa_circUBE4A_004" tooltip="http://www.circbank.cn/infoCirc.html?id=hsa_circUBE4A_004"/>
    <hyperlink ref="A6204" r:id="rId62" display="hsa_circUBE4A_004" tooltip="http://www.circbank.cn/infoCirc.html?id=hsa_circUBE4A_004"/>
    <hyperlink ref="A6205" r:id="rId62" display="hsa_circUBE4A_004" tooltip="http://www.circbank.cn/infoCirc.html?id=hsa_circUBE4A_004"/>
    <hyperlink ref="A6206" r:id="rId62" display="hsa_circUBE4A_004" tooltip="http://www.circbank.cn/infoCirc.html?id=hsa_circUBE4A_004"/>
    <hyperlink ref="A6207" r:id="rId62" display="hsa_circUBE4A_004" tooltip="http://www.circbank.cn/infoCirc.html?id=hsa_circUBE4A_004"/>
    <hyperlink ref="A6208" r:id="rId62" display="hsa_circUBE4A_004" tooltip="http://www.circbank.cn/infoCirc.html?id=hsa_circUBE4A_004"/>
    <hyperlink ref="A6209" r:id="rId62" display="hsa_circUBE4A_004" tooltip="http://www.circbank.cn/infoCirc.html?id=hsa_circUBE4A_004"/>
    <hyperlink ref="A6210" r:id="rId62" display="hsa_circUBE4A_004" tooltip="http://www.circbank.cn/infoCirc.html?id=hsa_circUBE4A_004"/>
    <hyperlink ref="A6211" r:id="rId62" display="hsa_circUBE4A_004" tooltip="http://www.circbank.cn/infoCirc.html?id=hsa_circUBE4A_004"/>
    <hyperlink ref="A6212" r:id="rId62" display="hsa_circUBE4A_004" tooltip="http://www.circbank.cn/infoCirc.html?id=hsa_circUBE4A_004"/>
    <hyperlink ref="A6213" r:id="rId62" display="hsa_circUBE4A_004" tooltip="http://www.circbank.cn/infoCirc.html?id=hsa_circUBE4A_004"/>
    <hyperlink ref="A6214" r:id="rId62" display="hsa_circUBE4A_004" tooltip="http://www.circbank.cn/infoCirc.html?id=hsa_circUBE4A_004"/>
    <hyperlink ref="A6215" r:id="rId62" display="hsa_circUBE4A_004" tooltip="http://www.circbank.cn/infoCirc.html?id=hsa_circUBE4A_004"/>
    <hyperlink ref="A6216" r:id="rId62" display="hsa_circUBE4A_004" tooltip="http://www.circbank.cn/infoCirc.html?id=hsa_circUBE4A_004"/>
    <hyperlink ref="A6217" r:id="rId62" display="hsa_circUBE4A_004" tooltip="http://www.circbank.cn/infoCirc.html?id=hsa_circUBE4A_004"/>
    <hyperlink ref="A6218" r:id="rId62" display="hsa_circUBE4A_004" tooltip="http://www.circbank.cn/infoCirc.html?id=hsa_circUBE4A_004"/>
    <hyperlink ref="A6219" r:id="rId62" display="hsa_circUBE4A_004" tooltip="http://www.circbank.cn/infoCirc.html?id=hsa_circUBE4A_004"/>
    <hyperlink ref="A6220" r:id="rId62" display="hsa_circUBE4A_004" tooltip="http://www.circbank.cn/infoCirc.html?id=hsa_circUBE4A_004"/>
    <hyperlink ref="A6221" r:id="rId62" display="hsa_circUBE4A_004" tooltip="http://www.circbank.cn/infoCirc.html?id=hsa_circUBE4A_004"/>
    <hyperlink ref="A6222" r:id="rId62" display="hsa_circUBE4A_004" tooltip="http://www.circbank.cn/infoCirc.html?id=hsa_circUBE4A_004"/>
    <hyperlink ref="A6223" r:id="rId62" display="hsa_circUBE4A_004" tooltip="http://www.circbank.cn/infoCirc.html?id=hsa_circUBE4A_004"/>
    <hyperlink ref="A6224" r:id="rId62" display="hsa_circUBE4A_004" tooltip="http://www.circbank.cn/infoCirc.html?id=hsa_circUBE4A_004"/>
    <hyperlink ref="A6225" r:id="rId62" display="hsa_circUBE4A_004" tooltip="http://www.circbank.cn/infoCirc.html?id=hsa_circUBE4A_004"/>
    <hyperlink ref="A6226" r:id="rId62" display="hsa_circUBE4A_004" tooltip="http://www.circbank.cn/infoCirc.html?id=hsa_circUBE4A_004"/>
    <hyperlink ref="A6227" r:id="rId62" display="hsa_circUBE4A_004" tooltip="http://www.circbank.cn/infoCirc.html?id=hsa_circUBE4A_004"/>
    <hyperlink ref="A6228" r:id="rId62" display="hsa_circUBE4A_004" tooltip="http://www.circbank.cn/infoCirc.html?id=hsa_circUBE4A_004"/>
    <hyperlink ref="A6229" r:id="rId62" display="hsa_circUBE4A_004" tooltip="http://www.circbank.cn/infoCirc.html?id=hsa_circUBE4A_004"/>
    <hyperlink ref="A6230" r:id="rId62" display="hsa_circUBE4A_004" tooltip="http://www.circbank.cn/infoCirc.html?id=hsa_circUBE4A_004"/>
    <hyperlink ref="A6202" r:id="rId62" display="hsa_circUBE4A_004" tooltip="http://www.circbank.cn/infoCirc.html?id=hsa_circUBE4A_004"/>
    <hyperlink ref="A6231" r:id="rId63" display="hsa_circUBE4A_005" tooltip="http://www.circbank.cn/infoCirc.html?id=hsa_circUBE4A_005"/>
    <hyperlink ref="A6232" r:id="rId63" display="hsa_circUBE4A_005" tooltip="http://www.circbank.cn/infoCirc.html?id=hsa_circUBE4A_005"/>
    <hyperlink ref="A6233" r:id="rId63" display="hsa_circUBE4A_005" tooltip="http://www.circbank.cn/infoCirc.html?id=hsa_circUBE4A_005"/>
    <hyperlink ref="A6234" r:id="rId63" display="hsa_circUBE4A_005" tooltip="http://www.circbank.cn/infoCirc.html?id=hsa_circUBE4A_005"/>
    <hyperlink ref="A6235" r:id="rId63" display="hsa_circUBE4A_005" tooltip="http://www.circbank.cn/infoCirc.html?id=hsa_circUBE4A_005"/>
    <hyperlink ref="A6236" r:id="rId63" display="hsa_circUBE4A_005" tooltip="http://www.circbank.cn/infoCirc.html?id=hsa_circUBE4A_005"/>
    <hyperlink ref="A6237" r:id="rId63" display="hsa_circUBE4A_005" tooltip="http://www.circbank.cn/infoCirc.html?id=hsa_circUBE4A_005"/>
    <hyperlink ref="A6238" r:id="rId63" display="hsa_circUBE4A_005" tooltip="http://www.circbank.cn/infoCirc.html?id=hsa_circUBE4A_005"/>
    <hyperlink ref="A6239" r:id="rId63" display="hsa_circUBE4A_005" tooltip="http://www.circbank.cn/infoCirc.html?id=hsa_circUBE4A_005"/>
    <hyperlink ref="A6240" r:id="rId63" display="hsa_circUBE4A_005" tooltip="http://www.circbank.cn/infoCirc.html?id=hsa_circUBE4A_005"/>
    <hyperlink ref="A6241" r:id="rId63" display="hsa_circUBE4A_005" tooltip="http://www.circbank.cn/infoCirc.html?id=hsa_circUBE4A_005"/>
    <hyperlink ref="A6242" r:id="rId63" display="hsa_circUBE4A_005" tooltip="http://www.circbank.cn/infoCirc.html?id=hsa_circUBE4A_005"/>
    <hyperlink ref="A6243" r:id="rId63" display="hsa_circUBE4A_005" tooltip="http://www.circbank.cn/infoCirc.html?id=hsa_circUBE4A_005"/>
    <hyperlink ref="A6244" r:id="rId63" display="hsa_circUBE4A_005" tooltip="http://www.circbank.cn/infoCirc.html?id=hsa_circUBE4A_005"/>
    <hyperlink ref="A6245" r:id="rId63" display="hsa_circUBE4A_005" tooltip="http://www.circbank.cn/infoCirc.html?id=hsa_circUBE4A_005"/>
    <hyperlink ref="A6246" r:id="rId63" display="hsa_circUBE4A_005" tooltip="http://www.circbank.cn/infoCirc.html?id=hsa_circUBE4A_005"/>
    <hyperlink ref="A6247" r:id="rId63" display="hsa_circUBE4A_005" tooltip="http://www.circbank.cn/infoCirc.html?id=hsa_circUBE4A_005"/>
    <hyperlink ref="A6248" r:id="rId63" display="hsa_circUBE4A_005" tooltip="http://www.circbank.cn/infoCirc.html?id=hsa_circUBE4A_005"/>
    <hyperlink ref="A6249" r:id="rId63" display="hsa_circUBE4A_005" tooltip="http://www.circbank.cn/infoCirc.html?id=hsa_circUBE4A_005"/>
    <hyperlink ref="A6250" r:id="rId63" display="hsa_circUBE4A_005" tooltip="http://www.circbank.cn/infoCirc.html?id=hsa_circUBE4A_005"/>
    <hyperlink ref="A6251" r:id="rId63" display="hsa_circUBE4A_005" tooltip="http://www.circbank.cn/infoCirc.html?id=hsa_circUBE4A_005"/>
    <hyperlink ref="A6252" r:id="rId63" display="hsa_circUBE4A_005" tooltip="http://www.circbank.cn/infoCirc.html?id=hsa_circUBE4A_005"/>
    <hyperlink ref="A6253" r:id="rId63" display="hsa_circUBE4A_005" tooltip="http://www.circbank.cn/infoCirc.html?id=hsa_circUBE4A_005"/>
    <hyperlink ref="A6254" r:id="rId63" display="hsa_circUBE4A_005" tooltip="http://www.circbank.cn/infoCirc.html?id=hsa_circUBE4A_005"/>
    <hyperlink ref="A6255" r:id="rId63" display="hsa_circUBE4A_005" tooltip="http://www.circbank.cn/infoCirc.html?id=hsa_circUBE4A_005"/>
    <hyperlink ref="A6256" r:id="rId63" display="hsa_circUBE4A_005" tooltip="http://www.circbank.cn/infoCirc.html?id=hsa_circUBE4A_005"/>
    <hyperlink ref="A6257" r:id="rId63" display="hsa_circUBE4A_005" tooltip="http://www.circbank.cn/infoCirc.html?id=hsa_circUBE4A_005"/>
    <hyperlink ref="A6258" r:id="rId63" display="hsa_circUBE4A_005" tooltip="http://www.circbank.cn/infoCirc.html?id=hsa_circUBE4A_005"/>
    <hyperlink ref="A6259" r:id="rId63" display="hsa_circUBE4A_005" tooltip="http://www.circbank.cn/infoCirc.html?id=hsa_circUBE4A_005"/>
    <hyperlink ref="A6260" r:id="rId63" display="hsa_circUBE4A_005" tooltip="http://www.circbank.cn/infoCirc.html?id=hsa_circUBE4A_005"/>
    <hyperlink ref="A6261" r:id="rId63" display="hsa_circUBE4A_005" tooltip="http://www.circbank.cn/infoCirc.html?id=hsa_circUBE4A_005"/>
    <hyperlink ref="A6262" r:id="rId63" display="hsa_circUBE4A_005" tooltip="http://www.circbank.cn/infoCirc.html?id=hsa_circUBE4A_005"/>
    <hyperlink ref="A6263" r:id="rId63" display="hsa_circUBE4A_005" tooltip="http://www.circbank.cn/infoCirc.html?id=hsa_circUBE4A_005"/>
    <hyperlink ref="A6264" r:id="rId63" display="hsa_circUBE4A_005" tooltip="http://www.circbank.cn/infoCirc.html?id=hsa_circUBE4A_005"/>
    <hyperlink ref="A6265" r:id="rId63" display="hsa_circUBE4A_005" tooltip="http://www.circbank.cn/infoCirc.html?id=hsa_circUBE4A_005"/>
    <hyperlink ref="A6266" r:id="rId63" display="hsa_circUBE4A_005" tooltip="http://www.circbank.cn/infoCirc.html?id=hsa_circUBE4A_005"/>
    <hyperlink ref="A6267" r:id="rId63" display="hsa_circUBE4A_005" tooltip="http://www.circbank.cn/infoCirc.html?id=hsa_circUBE4A_005"/>
    <hyperlink ref="A6268" r:id="rId63" display="hsa_circUBE4A_005" tooltip="http://www.circbank.cn/infoCirc.html?id=hsa_circUBE4A_005"/>
    <hyperlink ref="A6269" r:id="rId63" display="hsa_circUBE4A_005" tooltip="http://www.circbank.cn/infoCirc.html?id=hsa_circUBE4A_005"/>
    <hyperlink ref="A6270" r:id="rId64" display="hsa_circUBE4A_006" tooltip="http://www.circbank.cn/infoCirc.html?id=hsa_circUBE4A_006"/>
    <hyperlink ref="A6271" r:id="rId64" display="hsa_circUBE4A_006" tooltip="http://www.circbank.cn/infoCirc.html?id=hsa_circUBE4A_006"/>
    <hyperlink ref="A6272" r:id="rId64" display="hsa_circUBE4A_006" tooltip="http://www.circbank.cn/infoCirc.html?id=hsa_circUBE4A_006"/>
    <hyperlink ref="A6273" r:id="rId64" display="hsa_circUBE4A_006" tooltip="http://www.circbank.cn/infoCirc.html?id=hsa_circUBE4A_006"/>
    <hyperlink ref="A6274" r:id="rId64" display="hsa_circUBE4A_006" tooltip="http://www.circbank.cn/infoCirc.html?id=hsa_circUBE4A_006"/>
    <hyperlink ref="A6275" r:id="rId64" display="hsa_circUBE4A_006" tooltip="http://www.circbank.cn/infoCirc.html?id=hsa_circUBE4A_006"/>
    <hyperlink ref="A6276" r:id="rId64" display="hsa_circUBE4A_006" tooltip="http://www.circbank.cn/infoCirc.html?id=hsa_circUBE4A_006"/>
    <hyperlink ref="A6277" r:id="rId64" display="hsa_circUBE4A_006" tooltip="http://www.circbank.cn/infoCirc.html?id=hsa_circUBE4A_006"/>
    <hyperlink ref="A6278" r:id="rId64" display="hsa_circUBE4A_006" tooltip="http://www.circbank.cn/infoCirc.html?id=hsa_circUBE4A_006"/>
    <hyperlink ref="A6279" r:id="rId64" display="hsa_circUBE4A_006" tooltip="http://www.circbank.cn/infoCirc.html?id=hsa_circUBE4A_006"/>
    <hyperlink ref="A6280" r:id="rId64" display="hsa_circUBE4A_006" tooltip="http://www.circbank.cn/infoCirc.html?id=hsa_circUBE4A_006"/>
    <hyperlink ref="A6281" r:id="rId64" display="hsa_circUBE4A_006" tooltip="http://www.circbank.cn/infoCirc.html?id=hsa_circUBE4A_006"/>
    <hyperlink ref="A6282" r:id="rId64" display="hsa_circUBE4A_006" tooltip="http://www.circbank.cn/infoCirc.html?id=hsa_circUBE4A_006"/>
    <hyperlink ref="A6283" r:id="rId64" display="hsa_circUBE4A_006" tooltip="http://www.circbank.cn/infoCirc.html?id=hsa_circUBE4A_006"/>
    <hyperlink ref="A6284" r:id="rId64" display="hsa_circUBE4A_006" tooltip="http://www.circbank.cn/infoCirc.html?id=hsa_circUBE4A_006"/>
    <hyperlink ref="A6285" r:id="rId64" display="hsa_circUBE4A_006" tooltip="http://www.circbank.cn/infoCirc.html?id=hsa_circUBE4A_006"/>
    <hyperlink ref="A6286" r:id="rId64" display="hsa_circUBE4A_006" tooltip="http://www.circbank.cn/infoCirc.html?id=hsa_circUBE4A_006"/>
    <hyperlink ref="A6287" r:id="rId64" display="hsa_circUBE4A_006" tooltip="http://www.circbank.cn/infoCirc.html?id=hsa_circUBE4A_006"/>
    <hyperlink ref="A6288" r:id="rId64" display="hsa_circUBE4A_006" tooltip="http://www.circbank.cn/infoCirc.html?id=hsa_circUBE4A_006"/>
    <hyperlink ref="A6289" r:id="rId64" display="hsa_circUBE4A_006" tooltip="http://www.circbank.cn/infoCirc.html?id=hsa_circUBE4A_006"/>
    <hyperlink ref="A6290" r:id="rId64" display="hsa_circUBE4A_006" tooltip="http://www.circbank.cn/infoCirc.html?id=hsa_circUBE4A_006"/>
    <hyperlink ref="A6291" r:id="rId64" display="hsa_circUBE4A_006" tooltip="http://www.circbank.cn/infoCirc.html?id=hsa_circUBE4A_006"/>
    <hyperlink ref="A6292" r:id="rId64" display="hsa_circUBE4A_006" tooltip="http://www.circbank.cn/infoCirc.html?id=hsa_circUBE4A_006"/>
    <hyperlink ref="A6293" r:id="rId64" display="hsa_circUBE4A_006" tooltip="http://www.circbank.cn/infoCirc.html?id=hsa_circUBE4A_006"/>
    <hyperlink ref="A6294" r:id="rId64" display="hsa_circUBE4A_006" tooltip="http://www.circbank.cn/infoCirc.html?id=hsa_circUBE4A_006"/>
    <hyperlink ref="A6295" r:id="rId64" display="hsa_circUBE4A_006" tooltip="http://www.circbank.cn/infoCirc.html?id=hsa_circUBE4A_006"/>
    <hyperlink ref="A6296" r:id="rId64" display="hsa_circUBE4A_006" tooltip="http://www.circbank.cn/infoCirc.html?id=hsa_circUBE4A_006"/>
    <hyperlink ref="A6297" r:id="rId64" display="hsa_circUBE4A_006" tooltip="http://www.circbank.cn/infoCirc.html?id=hsa_circUBE4A_006"/>
    <hyperlink ref="A6298" r:id="rId64" display="hsa_circUBE4A_006" tooltip="http://www.circbank.cn/infoCirc.html?id=hsa_circUBE4A_006"/>
    <hyperlink ref="A6299" r:id="rId64" display="hsa_circUBE4A_006" tooltip="http://www.circbank.cn/infoCirc.html?id=hsa_circUBE4A_006"/>
    <hyperlink ref="A6300" r:id="rId64" display="hsa_circUBE4A_006" tooltip="http://www.circbank.cn/infoCirc.html?id=hsa_circUBE4A_006"/>
    <hyperlink ref="A6301" r:id="rId64" display="hsa_circUBE4A_006" tooltip="http://www.circbank.cn/infoCirc.html?id=hsa_circUBE4A_006"/>
    <hyperlink ref="A6302" r:id="rId64" display="hsa_circUBE4A_006" tooltip="http://www.circbank.cn/infoCirc.html?id=hsa_circUBE4A_006"/>
    <hyperlink ref="A6303" r:id="rId64" display="hsa_circUBE4A_006" tooltip="http://www.circbank.cn/infoCirc.html?id=hsa_circUBE4A_006"/>
    <hyperlink ref="A6304" r:id="rId64" display="hsa_circUBE4A_006" tooltip="http://www.circbank.cn/infoCirc.html?id=hsa_circUBE4A_006"/>
    <hyperlink ref="A6305" r:id="rId64" display="hsa_circUBE4A_006" tooltip="http://www.circbank.cn/infoCirc.html?id=hsa_circUBE4A_006"/>
    <hyperlink ref="A6306" r:id="rId64" display="hsa_circUBE4A_006" tooltip="http://www.circbank.cn/infoCirc.html?id=hsa_circUBE4A_006"/>
    <hyperlink ref="A6307" r:id="rId64" display="hsa_circUBE4A_006" tooltip="http://www.circbank.cn/infoCirc.html?id=hsa_circUBE4A_006"/>
    <hyperlink ref="A6308" r:id="rId64" display="hsa_circUBE4A_006" tooltip="http://www.circbank.cn/infoCirc.html?id=hsa_circUBE4A_006"/>
    <hyperlink ref="A6309" r:id="rId64" display="hsa_circUBE4A_006" tooltip="http://www.circbank.cn/infoCirc.html?id=hsa_circUBE4A_006"/>
    <hyperlink ref="A6310" r:id="rId64" display="hsa_circUBE4A_006" tooltip="http://www.circbank.cn/infoCirc.html?id=hsa_circUBE4A_006"/>
    <hyperlink ref="A6311" r:id="rId64" display="hsa_circUBE4A_006" tooltip="http://www.circbank.cn/infoCirc.html?id=hsa_circUBE4A_006"/>
    <hyperlink ref="A6312" r:id="rId64" display="hsa_circUBE4A_006" tooltip="http://www.circbank.cn/infoCirc.html?id=hsa_circUBE4A_006"/>
    <hyperlink ref="A6313" r:id="rId64" display="hsa_circUBE4A_006" tooltip="http://www.circbank.cn/infoCirc.html?id=hsa_circUBE4A_006"/>
    <hyperlink ref="A6314" r:id="rId64" display="hsa_circUBE4A_006" tooltip="http://www.circbank.cn/infoCirc.html?id=hsa_circUBE4A_006"/>
    <hyperlink ref="A6315" r:id="rId64" display="hsa_circUBE4A_006" tooltip="http://www.circbank.cn/infoCirc.html?id=hsa_circUBE4A_006"/>
    <hyperlink ref="A6316" r:id="rId64" display="hsa_circUBE4A_006" tooltip="http://www.circbank.cn/infoCirc.html?id=hsa_circUBE4A_006"/>
    <hyperlink ref="A6317" r:id="rId64" display="hsa_circUBE4A_006" tooltip="http://www.circbank.cn/infoCirc.html?id=hsa_circUBE4A_006"/>
    <hyperlink ref="A6318" r:id="rId64" display="hsa_circUBE4A_006" tooltip="http://www.circbank.cn/infoCirc.html?id=hsa_circUBE4A_006"/>
    <hyperlink ref="A6319" r:id="rId64" display="hsa_circUBE4A_006" tooltip="http://www.circbank.cn/infoCirc.html?id=hsa_circUBE4A_006"/>
    <hyperlink ref="A6320" r:id="rId64" display="hsa_circUBE4A_006" tooltip="http://www.circbank.cn/infoCirc.html?id=hsa_circUBE4A_006"/>
    <hyperlink ref="A6321" r:id="rId64" display="hsa_circUBE4A_006" tooltip="http://www.circbank.cn/infoCirc.html?id=hsa_circUBE4A_006"/>
    <hyperlink ref="A6322" r:id="rId64" display="hsa_circUBE4A_006" tooltip="http://www.circbank.cn/infoCirc.html?id=hsa_circUBE4A_006"/>
    <hyperlink ref="A6323" r:id="rId64" display="hsa_circUBE4A_006" tooltip="http://www.circbank.cn/infoCirc.html?id=hsa_circUBE4A_006"/>
    <hyperlink ref="A6324" r:id="rId64" display="hsa_circUBE4A_006" tooltip="http://www.circbank.cn/infoCirc.html?id=hsa_circUBE4A_006"/>
    <hyperlink ref="A6325" r:id="rId64" display="hsa_circUBE4A_006" tooltip="http://www.circbank.cn/infoCirc.html?id=hsa_circUBE4A_006"/>
    <hyperlink ref="A6326" r:id="rId64" display="hsa_circUBE4A_006" tooltip="http://www.circbank.cn/infoCirc.html?id=hsa_circUBE4A_006"/>
    <hyperlink ref="A6327" r:id="rId64" display="hsa_circUBE4A_006" tooltip="http://www.circbank.cn/infoCirc.html?id=hsa_circUBE4A_006"/>
    <hyperlink ref="A6328" r:id="rId64" display="hsa_circUBE4A_006" tooltip="http://www.circbank.cn/infoCirc.html?id=hsa_circUBE4A_006"/>
    <hyperlink ref="A6329" r:id="rId64" display="hsa_circUBE4A_006" tooltip="http://www.circbank.cn/infoCirc.html?id=hsa_circUBE4A_006"/>
    <hyperlink ref="A6330" r:id="rId64" display="hsa_circUBE4A_006" tooltip="http://www.circbank.cn/infoCirc.html?id=hsa_circUBE4A_006"/>
    <hyperlink ref="A6331" r:id="rId64" display="hsa_circUBE4A_006" tooltip="http://www.circbank.cn/infoCirc.html?id=hsa_circUBE4A_006"/>
    <hyperlink ref="A6332" r:id="rId64" display="hsa_circUBE4A_006" tooltip="http://www.circbank.cn/infoCirc.html?id=hsa_circUBE4A_006"/>
    <hyperlink ref="A6333" r:id="rId64" display="hsa_circUBE4A_006" tooltip="http://www.circbank.cn/infoCirc.html?id=hsa_circUBE4A_006"/>
    <hyperlink ref="A6334" r:id="rId64" display="hsa_circUBE4A_006" tooltip="http://www.circbank.cn/infoCirc.html?id=hsa_circUBE4A_006"/>
    <hyperlink ref="A6335" r:id="rId64" display="hsa_circUBE4A_006" tooltip="http://www.circbank.cn/infoCirc.html?id=hsa_circUBE4A_006"/>
    <hyperlink ref="A6336" r:id="rId64" display="hsa_circUBE4A_006" tooltip="http://www.circbank.cn/infoCirc.html?id=hsa_circUBE4A_006"/>
    <hyperlink ref="A6337" r:id="rId64" display="hsa_circUBE4A_006" tooltip="http://www.circbank.cn/infoCirc.html?id=hsa_circUBE4A_006"/>
    <hyperlink ref="A6338" r:id="rId64" display="hsa_circUBE4A_006" tooltip="http://www.circbank.cn/infoCirc.html?id=hsa_circUBE4A_006"/>
    <hyperlink ref="A6339" r:id="rId64" display="hsa_circUBE4A_006" tooltip="http://www.circbank.cn/infoCirc.html?id=hsa_circUBE4A_006"/>
    <hyperlink ref="A6340" r:id="rId64" display="hsa_circUBE4A_006" tooltip="http://www.circbank.cn/infoCirc.html?id=hsa_circUBE4A_006"/>
    <hyperlink ref="A6341" r:id="rId64" display="hsa_circUBE4A_006" tooltip="http://www.circbank.cn/infoCirc.html?id=hsa_circUBE4A_006"/>
    <hyperlink ref="A6342" r:id="rId64" display="hsa_circUBE4A_006" tooltip="http://www.circbank.cn/infoCirc.html?id=hsa_circUBE4A_006"/>
    <hyperlink ref="A6343" r:id="rId64" display="hsa_circUBE4A_006" tooltip="http://www.circbank.cn/infoCirc.html?id=hsa_circUBE4A_006"/>
    <hyperlink ref="A6344" r:id="rId64" display="hsa_circUBE4A_006" tooltip="http://www.circbank.cn/infoCirc.html?id=hsa_circUBE4A_006"/>
    <hyperlink ref="A6345" r:id="rId64" display="hsa_circUBE4A_006" tooltip="http://www.circbank.cn/infoCirc.html?id=hsa_circUBE4A_006"/>
    <hyperlink ref="A6346" r:id="rId64" display="hsa_circUBE4A_006" tooltip="http://www.circbank.cn/infoCirc.html?id=hsa_circUBE4A_006"/>
    <hyperlink ref="A6347" r:id="rId64" display="hsa_circUBE4A_006" tooltip="http://www.circbank.cn/infoCirc.html?id=hsa_circUBE4A_006"/>
    <hyperlink ref="A6348" r:id="rId64" display="hsa_circUBE4A_006" tooltip="http://www.circbank.cn/infoCirc.html?id=hsa_circUBE4A_006"/>
    <hyperlink ref="A6349" r:id="rId64" display="hsa_circUBE4A_006" tooltip="http://www.circbank.cn/infoCirc.html?id=hsa_circUBE4A_006"/>
    <hyperlink ref="A6350" r:id="rId64" display="hsa_circUBE4A_006" tooltip="http://www.circbank.cn/infoCirc.html?id=hsa_circUBE4A_006"/>
    <hyperlink ref="A6351" r:id="rId64" display="hsa_circUBE4A_006" tooltip="http://www.circbank.cn/infoCirc.html?id=hsa_circUBE4A_006"/>
    <hyperlink ref="A6352" r:id="rId64" display="hsa_circUBE4A_006" tooltip="http://www.circbank.cn/infoCirc.html?id=hsa_circUBE4A_006"/>
    <hyperlink ref="A6353" r:id="rId64" display="hsa_circUBE4A_006" tooltip="http://www.circbank.cn/infoCirc.html?id=hsa_circUBE4A_006"/>
    <hyperlink ref="A6354" r:id="rId64" display="hsa_circUBE4A_006" tooltip="http://www.circbank.cn/infoCirc.html?id=hsa_circUBE4A_006"/>
    <hyperlink ref="A6355" r:id="rId64" display="hsa_circUBE4A_006" tooltip="http://www.circbank.cn/infoCirc.html?id=hsa_circUBE4A_006"/>
    <hyperlink ref="A6356" r:id="rId64" display="hsa_circUBE4A_006" tooltip="http://www.circbank.cn/infoCirc.html?id=hsa_circUBE4A_006"/>
    <hyperlink ref="A6357" r:id="rId64" display="hsa_circUBE4A_006" tooltip="http://www.circbank.cn/infoCirc.html?id=hsa_circUBE4A_006"/>
    <hyperlink ref="A6358" r:id="rId64" display="hsa_circUBE4A_006" tooltip="http://www.circbank.cn/infoCirc.html?id=hsa_circUBE4A_006"/>
    <hyperlink ref="A6359" r:id="rId64" display="hsa_circUBE4A_006" tooltip="http://www.circbank.cn/infoCirc.html?id=hsa_circUBE4A_006"/>
    <hyperlink ref="A6360" r:id="rId64" display="hsa_circUBE4A_006" tooltip="http://www.circbank.cn/infoCirc.html?id=hsa_circUBE4A_006"/>
    <hyperlink ref="A6361" r:id="rId64" display="hsa_circUBE4A_006" tooltip="http://www.circbank.cn/infoCirc.html?id=hsa_circUBE4A_006"/>
    <hyperlink ref="A6362" r:id="rId64" display="hsa_circUBE4A_006" tooltip="http://www.circbank.cn/infoCirc.html?id=hsa_circUBE4A_006"/>
    <hyperlink ref="A6363" r:id="rId64" display="hsa_circUBE4A_006" tooltip="http://www.circbank.cn/infoCirc.html?id=hsa_circUBE4A_006"/>
    <hyperlink ref="A6364" r:id="rId64" display="hsa_circUBE4A_006" tooltip="http://www.circbank.cn/infoCirc.html?id=hsa_circUBE4A_006"/>
    <hyperlink ref="A6365" r:id="rId64" display="hsa_circUBE4A_006" tooltip="http://www.circbank.cn/infoCirc.html?id=hsa_circUBE4A_006"/>
    <hyperlink ref="A6366" r:id="rId64" display="hsa_circUBE4A_006" tooltip="http://www.circbank.cn/infoCirc.html?id=hsa_circUBE4A_006"/>
    <hyperlink ref="A6367" r:id="rId65" display="hsa_circUBE4A_007" tooltip="http://www.circbank.cn/infoCirc.html?id=hsa_circUBE4A_007"/>
    <hyperlink ref="A6368" r:id="rId65" display="hsa_circUBE4A_007" tooltip="http://www.circbank.cn/infoCirc.html?id=hsa_circUBE4A_007"/>
    <hyperlink ref="A6369" r:id="rId65" display="hsa_circUBE4A_007" tooltip="http://www.circbank.cn/infoCirc.html?id=hsa_circUBE4A_007"/>
    <hyperlink ref="A6370" r:id="rId65" display="hsa_circUBE4A_007" tooltip="http://www.circbank.cn/infoCirc.html?id=hsa_circUBE4A_007"/>
    <hyperlink ref="A6371" r:id="rId65" display="hsa_circUBE4A_007" tooltip="http://www.circbank.cn/infoCirc.html?id=hsa_circUBE4A_007"/>
    <hyperlink ref="A6372" r:id="rId65" display="hsa_circUBE4A_007" tooltip="http://www.circbank.cn/infoCirc.html?id=hsa_circUBE4A_007"/>
    <hyperlink ref="A6373" r:id="rId65" display="hsa_circUBE4A_007" tooltip="http://www.circbank.cn/infoCirc.html?id=hsa_circUBE4A_007"/>
    <hyperlink ref="A6374" r:id="rId65" display="hsa_circUBE4A_007" tooltip="http://www.circbank.cn/infoCirc.html?id=hsa_circUBE4A_007"/>
    <hyperlink ref="A6375" r:id="rId65" display="hsa_circUBE4A_007" tooltip="http://www.circbank.cn/infoCirc.html?id=hsa_circUBE4A_007"/>
    <hyperlink ref="A6376" r:id="rId65" display="hsa_circUBE4A_007" tooltip="http://www.circbank.cn/infoCirc.html?id=hsa_circUBE4A_007"/>
    <hyperlink ref="A6377" r:id="rId65" display="hsa_circUBE4A_007" tooltip="http://www.circbank.cn/infoCirc.html?id=hsa_circUBE4A_007"/>
    <hyperlink ref="A6378" r:id="rId65" display="hsa_circUBE4A_007" tooltip="http://www.circbank.cn/infoCirc.html?id=hsa_circUBE4A_007"/>
    <hyperlink ref="A6379" r:id="rId65" display="hsa_circUBE4A_007" tooltip="http://www.circbank.cn/infoCirc.html?id=hsa_circUBE4A_007"/>
    <hyperlink ref="A6380" r:id="rId65" display="hsa_circUBE4A_007" tooltip="http://www.circbank.cn/infoCirc.html?id=hsa_circUBE4A_007"/>
    <hyperlink ref="A6381" r:id="rId65" display="hsa_circUBE4A_007" tooltip="http://www.circbank.cn/infoCirc.html?id=hsa_circUBE4A_007"/>
    <hyperlink ref="A6382" r:id="rId65" display="hsa_circUBE4A_007" tooltip="http://www.circbank.cn/infoCirc.html?id=hsa_circUBE4A_007"/>
    <hyperlink ref="A6383" r:id="rId65" display="hsa_circUBE4A_007" tooltip="http://www.circbank.cn/infoCirc.html?id=hsa_circUBE4A_007"/>
    <hyperlink ref="A6384" r:id="rId65" display="hsa_circUBE4A_007" tooltip="http://www.circbank.cn/infoCirc.html?id=hsa_circUBE4A_007"/>
    <hyperlink ref="A6385" r:id="rId65" display="hsa_circUBE4A_007" tooltip="http://www.circbank.cn/infoCirc.html?id=hsa_circUBE4A_007"/>
    <hyperlink ref="A6386" r:id="rId65" display="hsa_circUBE4A_007" tooltip="http://www.circbank.cn/infoCirc.html?id=hsa_circUBE4A_007"/>
    <hyperlink ref="A6387" r:id="rId65" display="hsa_circUBE4A_007" tooltip="http://www.circbank.cn/infoCirc.html?id=hsa_circUBE4A_007"/>
    <hyperlink ref="A6388" r:id="rId65" display="hsa_circUBE4A_007" tooltip="http://www.circbank.cn/infoCirc.html?id=hsa_circUBE4A_007"/>
    <hyperlink ref="A6389" r:id="rId65" display="hsa_circUBE4A_007" tooltip="http://www.circbank.cn/infoCirc.html?id=hsa_circUBE4A_007"/>
    <hyperlink ref="A6390" r:id="rId65" display="hsa_circUBE4A_007" tooltip="http://www.circbank.cn/infoCirc.html?id=hsa_circUBE4A_007"/>
    <hyperlink ref="A6391" r:id="rId65" display="hsa_circUBE4A_007" tooltip="http://www.circbank.cn/infoCirc.html?id=hsa_circUBE4A_007"/>
    <hyperlink ref="A6392" r:id="rId65" display="hsa_circUBE4A_007" tooltip="http://www.circbank.cn/infoCirc.html?id=hsa_circUBE4A_007"/>
    <hyperlink ref="A6393" r:id="rId65" display="hsa_circUBE4A_007" tooltip="http://www.circbank.cn/infoCirc.html?id=hsa_circUBE4A_007"/>
    <hyperlink ref="A6394" r:id="rId65" display="hsa_circUBE4A_007" tooltip="http://www.circbank.cn/infoCirc.html?id=hsa_circUBE4A_007"/>
    <hyperlink ref="A6395" r:id="rId65" display="hsa_circUBE4A_007" tooltip="http://www.circbank.cn/infoCirc.html?id=hsa_circUBE4A_007"/>
    <hyperlink ref="A6396" r:id="rId65" display="hsa_circUBE4A_007" tooltip="http://www.circbank.cn/infoCirc.html?id=hsa_circUBE4A_007"/>
    <hyperlink ref="A6397" r:id="rId65" display="hsa_circUBE4A_007" tooltip="http://www.circbank.cn/infoCirc.html?id=hsa_circUBE4A_007"/>
    <hyperlink ref="A6398" r:id="rId65" display="hsa_circUBE4A_007" tooltip="http://www.circbank.cn/infoCirc.html?id=hsa_circUBE4A_007"/>
    <hyperlink ref="A6399" r:id="rId65" display="hsa_circUBE4A_007" tooltip="http://www.circbank.cn/infoCirc.html?id=hsa_circUBE4A_007"/>
    <hyperlink ref="A6400" r:id="rId65" display="hsa_circUBE4A_007" tooltip="http://www.circbank.cn/infoCirc.html?id=hsa_circUBE4A_007"/>
    <hyperlink ref="A6401" r:id="rId65" display="hsa_circUBE4A_007" tooltip="http://www.circbank.cn/infoCirc.html?id=hsa_circUBE4A_007"/>
    <hyperlink ref="A6402" r:id="rId65" display="hsa_circUBE4A_007" tooltip="http://www.circbank.cn/infoCirc.html?id=hsa_circUBE4A_007"/>
    <hyperlink ref="A6403" r:id="rId65" display="hsa_circUBE4A_007" tooltip="http://www.circbank.cn/infoCirc.html?id=hsa_circUBE4A_007"/>
    <hyperlink ref="A6404" r:id="rId65" display="hsa_circUBE4A_007" tooltip="http://www.circbank.cn/infoCirc.html?id=hsa_circUBE4A_007"/>
    <hyperlink ref="A6405" r:id="rId65" display="hsa_circUBE4A_007" tooltip="http://www.circbank.cn/infoCirc.html?id=hsa_circUBE4A_007"/>
    <hyperlink ref="A6406" r:id="rId65" display="hsa_circUBE4A_007" tooltip="http://www.circbank.cn/infoCirc.html?id=hsa_circUBE4A_007"/>
    <hyperlink ref="A6407" r:id="rId65" display="hsa_circUBE4A_007" tooltip="http://www.circbank.cn/infoCirc.html?id=hsa_circUBE4A_007"/>
    <hyperlink ref="A6408" r:id="rId65" display="hsa_circUBE4A_007" tooltip="http://www.circbank.cn/infoCirc.html?id=hsa_circUBE4A_007"/>
    <hyperlink ref="A6409" r:id="rId65" display="hsa_circUBE4A_007" tooltip="http://www.circbank.cn/infoCirc.html?id=hsa_circUBE4A_007"/>
    <hyperlink ref="A6410" r:id="rId65" display="hsa_circUBE4A_007" tooltip="http://www.circbank.cn/infoCirc.html?id=hsa_circUBE4A_007"/>
    <hyperlink ref="A6411" r:id="rId65" display="hsa_circUBE4A_007" tooltip="http://www.circbank.cn/infoCirc.html?id=hsa_circUBE4A_007"/>
    <hyperlink ref="A6412" r:id="rId65" display="hsa_circUBE4A_007" tooltip="http://www.circbank.cn/infoCirc.html?id=hsa_circUBE4A_007"/>
    <hyperlink ref="A6413" r:id="rId65" display="hsa_circUBE4A_007" tooltip="http://www.circbank.cn/infoCirc.html?id=hsa_circUBE4A_007"/>
    <hyperlink ref="A6414" r:id="rId65" display="hsa_circUBE4A_007" tooltip="http://www.circbank.cn/infoCirc.html?id=hsa_circUBE4A_007"/>
    <hyperlink ref="A6415" r:id="rId65" display="hsa_circUBE4A_007" tooltip="http://www.circbank.cn/infoCirc.html?id=hsa_circUBE4A_007"/>
    <hyperlink ref="A6416" r:id="rId65" display="hsa_circUBE4A_007" tooltip="http://www.circbank.cn/infoCirc.html?id=hsa_circUBE4A_007"/>
    <hyperlink ref="A6417" r:id="rId65" display="hsa_circUBE4A_007" tooltip="http://www.circbank.cn/infoCirc.html?id=hsa_circUBE4A_007"/>
    <hyperlink ref="A6418" r:id="rId65" display="hsa_circUBE4A_007" tooltip="http://www.circbank.cn/infoCirc.html?id=hsa_circUBE4A_007"/>
    <hyperlink ref="A6419" r:id="rId65" display="hsa_circUBE4A_007" tooltip="http://www.circbank.cn/infoCirc.html?id=hsa_circUBE4A_007"/>
    <hyperlink ref="A6420" r:id="rId65" display="hsa_circUBE4A_007" tooltip="http://www.circbank.cn/infoCirc.html?id=hsa_circUBE4A_007"/>
    <hyperlink ref="A6421" r:id="rId65" display="hsa_circUBE4A_007" tooltip="http://www.circbank.cn/infoCirc.html?id=hsa_circUBE4A_007"/>
    <hyperlink ref="A6422" r:id="rId65" display="hsa_circUBE4A_007" tooltip="http://www.circbank.cn/infoCirc.html?id=hsa_circUBE4A_007"/>
    <hyperlink ref="A6423" r:id="rId65" display="hsa_circUBE4A_007" tooltip="http://www.circbank.cn/infoCirc.html?id=hsa_circUBE4A_007"/>
    <hyperlink ref="A6424" r:id="rId65" display="hsa_circUBE4A_007" tooltip="http://www.circbank.cn/infoCirc.html?id=hsa_circUBE4A_007"/>
    <hyperlink ref="A6425" r:id="rId65" display="hsa_circUBE4A_007" tooltip="http://www.circbank.cn/infoCirc.html?id=hsa_circUBE4A_007"/>
    <hyperlink ref="A6426" r:id="rId65" display="hsa_circUBE4A_007" tooltip="http://www.circbank.cn/infoCirc.html?id=hsa_circUBE4A_007"/>
    <hyperlink ref="A6427" r:id="rId65" display="hsa_circUBE4A_007" tooltip="http://www.circbank.cn/infoCirc.html?id=hsa_circUBE4A_007"/>
    <hyperlink ref="A6428" r:id="rId65" display="hsa_circUBE4A_007" tooltip="http://www.circbank.cn/infoCirc.html?id=hsa_circUBE4A_007"/>
    <hyperlink ref="A6429" r:id="rId65" display="hsa_circUBE4A_007" tooltip="http://www.circbank.cn/infoCirc.html?id=hsa_circUBE4A_007"/>
    <hyperlink ref="A6430" r:id="rId65" display="hsa_circUBE4A_007" tooltip="http://www.circbank.cn/infoCirc.html?id=hsa_circUBE4A_007"/>
    <hyperlink ref="A6431" r:id="rId65" display="hsa_circUBE4A_007" tooltip="http://www.circbank.cn/infoCirc.html?id=hsa_circUBE4A_007"/>
    <hyperlink ref="A6432" r:id="rId65" display="hsa_circUBE4A_007" tooltip="http://www.circbank.cn/infoCirc.html?id=hsa_circUBE4A_007"/>
    <hyperlink ref="A6433" r:id="rId65" display="hsa_circUBE4A_007" tooltip="http://www.circbank.cn/infoCirc.html?id=hsa_circUBE4A_007"/>
    <hyperlink ref="A6434" r:id="rId65" display="hsa_circUBE4A_007" tooltip="http://www.circbank.cn/infoCirc.html?id=hsa_circUBE4A_007"/>
    <hyperlink ref="A6435" r:id="rId65" display="hsa_circUBE4A_007" tooltip="http://www.circbank.cn/infoCirc.html?id=hsa_circUBE4A_007"/>
    <hyperlink ref="A6436" r:id="rId65" display="hsa_circUBE4A_007" tooltip="http://www.circbank.cn/infoCirc.html?id=hsa_circUBE4A_007"/>
    <hyperlink ref="A6437" r:id="rId65" display="hsa_circUBE4A_007" tooltip="http://www.circbank.cn/infoCirc.html?id=hsa_circUBE4A_007"/>
    <hyperlink ref="A6438" r:id="rId65" display="hsa_circUBE4A_007" tooltip="http://www.circbank.cn/infoCirc.html?id=hsa_circUBE4A_007"/>
    <hyperlink ref="A6439" r:id="rId65" display="hsa_circUBE4A_007" tooltip="http://www.circbank.cn/infoCirc.html?id=hsa_circUBE4A_007"/>
    <hyperlink ref="A6440" r:id="rId65" display="hsa_circUBE4A_007" tooltip="http://www.circbank.cn/infoCirc.html?id=hsa_circUBE4A_007"/>
    <hyperlink ref="A6441" r:id="rId65" display="hsa_circUBE4A_007" tooltip="http://www.circbank.cn/infoCirc.html?id=hsa_circUBE4A_007"/>
    <hyperlink ref="A6442" r:id="rId65" display="hsa_circUBE4A_007" tooltip="http://www.circbank.cn/infoCirc.html?id=hsa_circUBE4A_007"/>
    <hyperlink ref="A6443" r:id="rId65" display="hsa_circUBE4A_007" tooltip="http://www.circbank.cn/infoCirc.html?id=hsa_circUBE4A_007"/>
    <hyperlink ref="A6444" r:id="rId65" display="hsa_circUBE4A_007" tooltip="http://www.circbank.cn/infoCirc.html?id=hsa_circUBE4A_007"/>
    <hyperlink ref="A6445" r:id="rId65" display="hsa_circUBE4A_007" tooltip="http://www.circbank.cn/infoCirc.html?id=hsa_circUBE4A_007"/>
    <hyperlink ref="A6446" r:id="rId65" display="hsa_circUBE4A_007" tooltip="http://www.circbank.cn/infoCirc.html?id=hsa_circUBE4A_007"/>
    <hyperlink ref="A6447" r:id="rId65" display="hsa_circUBE4A_007" tooltip="http://www.circbank.cn/infoCirc.html?id=hsa_circUBE4A_007"/>
    <hyperlink ref="A6448" r:id="rId65" display="hsa_circUBE4A_007" tooltip="http://www.circbank.cn/infoCirc.html?id=hsa_circUBE4A_007"/>
    <hyperlink ref="A6449" r:id="rId65" display="hsa_circUBE4A_007" tooltip="http://www.circbank.cn/infoCirc.html?id=hsa_circUBE4A_007"/>
    <hyperlink ref="A6450" r:id="rId65" display="hsa_circUBE4A_007" tooltip="http://www.circbank.cn/infoCirc.html?id=hsa_circUBE4A_007"/>
    <hyperlink ref="A6451" r:id="rId65" display="hsa_circUBE4A_007" tooltip="http://www.circbank.cn/infoCirc.html?id=hsa_circUBE4A_007"/>
    <hyperlink ref="A6452" r:id="rId65" display="hsa_circUBE4A_007" tooltip="http://www.circbank.cn/infoCirc.html?id=hsa_circUBE4A_007"/>
    <hyperlink ref="A6453" r:id="rId65" display="hsa_circUBE4A_007" tooltip="http://www.circbank.cn/infoCirc.html?id=hsa_circUBE4A_007"/>
    <hyperlink ref="A6454" r:id="rId65" display="hsa_circUBE4A_007" tooltip="http://www.circbank.cn/infoCirc.html?id=hsa_circUBE4A_007"/>
    <hyperlink ref="A6455" r:id="rId65" display="hsa_circUBE4A_007" tooltip="http://www.circbank.cn/infoCirc.html?id=hsa_circUBE4A_007"/>
    <hyperlink ref="A6456" r:id="rId65" display="hsa_circUBE4A_007" tooltip="http://www.circbank.cn/infoCirc.html?id=hsa_circUBE4A_007"/>
    <hyperlink ref="A6457" r:id="rId65" display="hsa_circUBE4A_007" tooltip="http://www.circbank.cn/infoCirc.html?id=hsa_circUBE4A_007"/>
    <hyperlink ref="A6458" r:id="rId65" display="hsa_circUBE4A_007" tooltip="http://www.circbank.cn/infoCirc.html?id=hsa_circUBE4A_007"/>
    <hyperlink ref="A6459" r:id="rId65" display="hsa_circUBE4A_007" tooltip="http://www.circbank.cn/infoCirc.html?id=hsa_circUBE4A_007"/>
    <hyperlink ref="A6460" r:id="rId65" display="hsa_circUBE4A_007" tooltip="http://www.circbank.cn/infoCirc.html?id=hsa_circUBE4A_007"/>
    <hyperlink ref="A6461" r:id="rId65" display="hsa_circUBE4A_007" tooltip="http://www.circbank.cn/infoCirc.html?id=hsa_circUBE4A_007"/>
    <hyperlink ref="A6462" r:id="rId65" display="hsa_circUBE4A_007" tooltip="http://www.circbank.cn/infoCirc.html?id=hsa_circUBE4A_007"/>
    <hyperlink ref="A6463" r:id="rId65" display="hsa_circUBE4A_007" tooltip="http://www.circbank.cn/infoCirc.html?id=hsa_circUBE4A_007"/>
    <hyperlink ref="A6464" r:id="rId65" display="hsa_circUBE4A_007" tooltip="http://www.circbank.cn/infoCirc.html?id=hsa_circUBE4A_007"/>
    <hyperlink ref="A6465" r:id="rId65" display="hsa_circUBE4A_007" tooltip="http://www.circbank.cn/infoCirc.html?id=hsa_circUBE4A_007"/>
    <hyperlink ref="A6466" r:id="rId65" display="hsa_circUBE4A_007" tooltip="http://www.circbank.cn/infoCirc.html?id=hsa_circUBE4A_007"/>
    <hyperlink ref="A6467" r:id="rId65" display="hsa_circUBE4A_007" tooltip="http://www.circbank.cn/infoCirc.html?id=hsa_circUBE4A_007"/>
    <hyperlink ref="A6468" r:id="rId65" display="hsa_circUBE4A_007" tooltip="http://www.circbank.cn/infoCirc.html?id=hsa_circUBE4A_007"/>
    <hyperlink ref="A6469" r:id="rId65" display="hsa_circUBE4A_007" tooltip="http://www.circbank.cn/infoCirc.html?id=hsa_circUBE4A_007"/>
    <hyperlink ref="A6470" r:id="rId65" display="hsa_circUBE4A_007" tooltip="http://www.circbank.cn/infoCirc.html?id=hsa_circUBE4A_007"/>
    <hyperlink ref="A6471" r:id="rId65" display="hsa_circUBE4A_007" tooltip="http://www.circbank.cn/infoCirc.html?id=hsa_circUBE4A_007"/>
    <hyperlink ref="A6472" r:id="rId65" display="hsa_circUBE4A_007" tooltip="http://www.circbank.cn/infoCirc.html?id=hsa_circUBE4A_007"/>
    <hyperlink ref="A6473" r:id="rId65" display="hsa_circUBE4A_007" tooltip="http://www.circbank.cn/infoCirc.html?id=hsa_circUBE4A_007"/>
    <hyperlink ref="A6474" r:id="rId65" display="hsa_circUBE4A_007" tooltip="http://www.circbank.cn/infoCirc.html?id=hsa_circUBE4A_007"/>
    <hyperlink ref="A6475" r:id="rId65" display="hsa_circUBE4A_007" tooltip="http://www.circbank.cn/infoCirc.html?id=hsa_circUBE4A_007"/>
    <hyperlink ref="A6476" r:id="rId65" display="hsa_circUBE4A_007" tooltip="http://www.circbank.cn/infoCirc.html?id=hsa_circUBE4A_007"/>
    <hyperlink ref="A6477" r:id="rId65" display="hsa_circUBE4A_007" tooltip="http://www.circbank.cn/infoCirc.html?id=hsa_circUBE4A_007"/>
    <hyperlink ref="A6478" r:id="rId65" display="hsa_circUBE4A_007" tooltip="http://www.circbank.cn/infoCirc.html?id=hsa_circUBE4A_007"/>
    <hyperlink ref="A6479" r:id="rId65" display="hsa_circUBE4A_007" tooltip="http://www.circbank.cn/infoCirc.html?id=hsa_circUBE4A_007"/>
    <hyperlink ref="A6480" r:id="rId65" display="hsa_circUBE4A_007" tooltip="http://www.circbank.cn/infoCirc.html?id=hsa_circUBE4A_007"/>
    <hyperlink ref="A6481" r:id="rId65" display="hsa_circUBE4A_007" tooltip="http://www.circbank.cn/infoCirc.html?id=hsa_circUBE4A_007"/>
    <hyperlink ref="A6482" r:id="rId65" display="hsa_circUBE4A_007" tooltip="http://www.circbank.cn/infoCirc.html?id=hsa_circUBE4A_007"/>
    <hyperlink ref="A6483" r:id="rId65" display="hsa_circUBE4A_007" tooltip="http://www.circbank.cn/infoCirc.html?id=hsa_circUBE4A_007"/>
    <hyperlink ref="A6484" r:id="rId65" display="hsa_circUBE4A_007" tooltip="http://www.circbank.cn/infoCirc.html?id=hsa_circUBE4A_007"/>
    <hyperlink ref="A6485" r:id="rId65" display="hsa_circUBE4A_007" tooltip="http://www.circbank.cn/infoCirc.html?id=hsa_circUBE4A_007"/>
    <hyperlink ref="A6486" r:id="rId65" display="hsa_circUBE4A_007" tooltip="http://www.circbank.cn/infoCirc.html?id=hsa_circUBE4A_007"/>
    <hyperlink ref="A6487" r:id="rId65" display="hsa_circUBE4A_007" tooltip="http://www.circbank.cn/infoCirc.html?id=hsa_circUBE4A_007"/>
    <hyperlink ref="A6488" r:id="rId65" display="hsa_circUBE4A_007" tooltip="http://www.circbank.cn/infoCirc.html?id=hsa_circUBE4A_007"/>
    <hyperlink ref="A6489" r:id="rId65" display="hsa_circUBE4A_007" tooltip="http://www.circbank.cn/infoCirc.html?id=hsa_circUBE4A_007"/>
    <hyperlink ref="A6490" r:id="rId65" display="hsa_circUBE4A_007" tooltip="http://www.circbank.cn/infoCirc.html?id=hsa_circUBE4A_007"/>
    <hyperlink ref="A6491" r:id="rId65" display="hsa_circUBE4A_007" tooltip="http://www.circbank.cn/infoCirc.html?id=hsa_circUBE4A_007"/>
    <hyperlink ref="A6492" r:id="rId65" display="hsa_circUBE4A_007" tooltip="http://www.circbank.cn/infoCirc.html?id=hsa_circUBE4A_007"/>
    <hyperlink ref="A6493" r:id="rId65" display="hsa_circUBE4A_007" tooltip="http://www.circbank.cn/infoCirc.html?id=hsa_circUBE4A_007"/>
    <hyperlink ref="A6494" r:id="rId65" display="hsa_circUBE4A_007" tooltip="http://www.circbank.cn/infoCirc.html?id=hsa_circUBE4A_007"/>
    <hyperlink ref="A6495" r:id="rId65" display="hsa_circUBE4A_007" tooltip="http://www.circbank.cn/infoCirc.html?id=hsa_circUBE4A_007"/>
    <hyperlink ref="A6496" r:id="rId65" display="hsa_circUBE4A_007" tooltip="http://www.circbank.cn/infoCirc.html?id=hsa_circUBE4A_007"/>
    <hyperlink ref="A6497" r:id="rId65" display="hsa_circUBE4A_007" tooltip="http://www.circbank.cn/infoCirc.html?id=hsa_circUBE4A_007"/>
    <hyperlink ref="A6498" r:id="rId65" display="hsa_circUBE4A_007" tooltip="http://www.circbank.cn/infoCirc.html?id=hsa_circUBE4A_007"/>
    <hyperlink ref="A6499" r:id="rId65" display="hsa_circUBE4A_007" tooltip="http://www.circbank.cn/infoCirc.html?id=hsa_circUBE4A_007"/>
    <hyperlink ref="A6500" r:id="rId65" display="hsa_circUBE4A_007" tooltip="http://www.circbank.cn/infoCirc.html?id=hsa_circUBE4A_007"/>
    <hyperlink ref="A6501" r:id="rId65" display="hsa_circUBE4A_007" tooltip="http://www.circbank.cn/infoCirc.html?id=hsa_circUBE4A_007"/>
    <hyperlink ref="A6502" r:id="rId65" display="hsa_circUBE4A_007" tooltip="http://www.circbank.cn/infoCirc.html?id=hsa_circUBE4A_007"/>
    <hyperlink ref="A6503" r:id="rId65" display="hsa_circUBE4A_007" tooltip="http://www.circbank.cn/infoCirc.html?id=hsa_circUBE4A_007"/>
    <hyperlink ref="A6504" r:id="rId65" display="hsa_circUBE4A_007" tooltip="http://www.circbank.cn/infoCirc.html?id=hsa_circUBE4A_007"/>
    <hyperlink ref="A6505" r:id="rId65" display="hsa_circUBE4A_007" tooltip="http://www.circbank.cn/infoCirc.html?id=hsa_circUBE4A_007"/>
    <hyperlink ref="A6506" r:id="rId65" display="hsa_circUBE4A_007" tooltip="http://www.circbank.cn/infoCirc.html?id=hsa_circUBE4A_007"/>
    <hyperlink ref="A6507" r:id="rId65" display="hsa_circUBE4A_007" tooltip="http://www.circbank.cn/infoCirc.html?id=hsa_circUBE4A_007"/>
    <hyperlink ref="A6508" r:id="rId66" display="hsa_circUBE4A_008" tooltip="http://www.circbank.cn/infoCirc.html?id=hsa_circUBE4A_008"/>
    <hyperlink ref="A6509" r:id="rId66" display="hsa_circUBE4A_008" tooltip="http://www.circbank.cn/infoCirc.html?id=hsa_circUBE4A_008"/>
    <hyperlink ref="A6510" r:id="rId66" display="hsa_circUBE4A_008" tooltip="http://www.circbank.cn/infoCirc.html?id=hsa_circUBE4A_008"/>
    <hyperlink ref="A6511" r:id="rId66" display="hsa_circUBE4A_008" tooltip="http://www.circbank.cn/infoCirc.html?id=hsa_circUBE4A_008"/>
    <hyperlink ref="A6512" r:id="rId66" display="hsa_circUBE4A_008" tooltip="http://www.circbank.cn/infoCirc.html?id=hsa_circUBE4A_008"/>
    <hyperlink ref="A6513" r:id="rId66" display="hsa_circUBE4A_008" tooltip="http://www.circbank.cn/infoCirc.html?id=hsa_circUBE4A_008"/>
    <hyperlink ref="A6514" r:id="rId66" display="hsa_circUBE4A_008" tooltip="http://www.circbank.cn/infoCirc.html?id=hsa_circUBE4A_008"/>
    <hyperlink ref="A6515" r:id="rId66" display="hsa_circUBE4A_008" tooltip="http://www.circbank.cn/infoCirc.html?id=hsa_circUBE4A_008"/>
    <hyperlink ref="A6516" r:id="rId66" display="hsa_circUBE4A_008" tooltip="http://www.circbank.cn/infoCirc.html?id=hsa_circUBE4A_008"/>
    <hyperlink ref="A6517" r:id="rId66" display="hsa_circUBE4A_008" tooltip="http://www.circbank.cn/infoCirc.html?id=hsa_circUBE4A_008"/>
    <hyperlink ref="A6518" r:id="rId66" display="hsa_circUBE4A_008" tooltip="http://www.circbank.cn/infoCirc.html?id=hsa_circUBE4A_008"/>
    <hyperlink ref="A6519" r:id="rId66" display="hsa_circUBE4A_008" tooltip="http://www.circbank.cn/infoCirc.html?id=hsa_circUBE4A_008"/>
    <hyperlink ref="A6520" r:id="rId66" display="hsa_circUBE4A_008" tooltip="http://www.circbank.cn/infoCirc.html?id=hsa_circUBE4A_008"/>
    <hyperlink ref="A6521" r:id="rId66" display="hsa_circUBE4A_008" tooltip="http://www.circbank.cn/infoCirc.html?id=hsa_circUBE4A_008"/>
    <hyperlink ref="A6522" r:id="rId66" display="hsa_circUBE4A_008" tooltip="http://www.circbank.cn/infoCirc.html?id=hsa_circUBE4A_008"/>
    <hyperlink ref="A6523" r:id="rId66" display="hsa_circUBE4A_008" tooltip="http://www.circbank.cn/infoCirc.html?id=hsa_circUBE4A_008"/>
    <hyperlink ref="A6524" r:id="rId66" display="hsa_circUBE4A_008" tooltip="http://www.circbank.cn/infoCirc.html?id=hsa_circUBE4A_008"/>
    <hyperlink ref="A6525" r:id="rId66" display="hsa_circUBE4A_008" tooltip="http://www.circbank.cn/infoCirc.html?id=hsa_circUBE4A_008"/>
    <hyperlink ref="A6526" r:id="rId66" display="hsa_circUBE4A_008" tooltip="http://www.circbank.cn/infoCirc.html?id=hsa_circUBE4A_008"/>
    <hyperlink ref="A6527" r:id="rId66" display="hsa_circUBE4A_008" tooltip="http://www.circbank.cn/infoCirc.html?id=hsa_circUBE4A_008"/>
    <hyperlink ref="A6528" r:id="rId66" display="hsa_circUBE4A_008" tooltip="http://www.circbank.cn/infoCirc.html?id=hsa_circUBE4A_008"/>
    <hyperlink ref="A6529" r:id="rId66" display="hsa_circUBE4A_008" tooltip="http://www.circbank.cn/infoCirc.html?id=hsa_circUBE4A_008"/>
    <hyperlink ref="A6530" r:id="rId66" display="hsa_circUBE4A_008" tooltip="http://www.circbank.cn/infoCirc.html?id=hsa_circUBE4A_008"/>
    <hyperlink ref="A6531" r:id="rId66" display="hsa_circUBE4A_008" tooltip="http://www.circbank.cn/infoCirc.html?id=hsa_circUBE4A_008"/>
    <hyperlink ref="A6532" r:id="rId66" display="hsa_circUBE4A_008" tooltip="http://www.circbank.cn/infoCirc.html?id=hsa_circUBE4A_008"/>
    <hyperlink ref="A6533" r:id="rId66" display="hsa_circUBE4A_008" tooltip="http://www.circbank.cn/infoCirc.html?id=hsa_circUBE4A_008"/>
    <hyperlink ref="A6534" r:id="rId66" display="hsa_circUBE4A_008" tooltip="http://www.circbank.cn/infoCirc.html?id=hsa_circUBE4A_008"/>
    <hyperlink ref="A6535" r:id="rId66" display="hsa_circUBE4A_008" tooltip="http://www.circbank.cn/infoCirc.html?id=hsa_circUBE4A_008"/>
    <hyperlink ref="A6536" r:id="rId66" display="hsa_circUBE4A_008" tooltip="http://www.circbank.cn/infoCirc.html?id=hsa_circUBE4A_008"/>
    <hyperlink ref="A6537" r:id="rId66" display="hsa_circUBE4A_008" tooltip="http://www.circbank.cn/infoCirc.html?id=hsa_circUBE4A_008"/>
    <hyperlink ref="A6538" r:id="rId66" display="hsa_circUBE4A_008" tooltip="http://www.circbank.cn/infoCirc.html?id=hsa_circUBE4A_008"/>
    <hyperlink ref="A6539" r:id="rId66" display="hsa_circUBE4A_008" tooltip="http://www.circbank.cn/infoCirc.html?id=hsa_circUBE4A_008"/>
    <hyperlink ref="A6540" r:id="rId66" display="hsa_circUBE4A_008" tooltip="http://www.circbank.cn/infoCirc.html?id=hsa_circUBE4A_008"/>
    <hyperlink ref="A6541" r:id="rId66" display="hsa_circUBE4A_008" tooltip="http://www.circbank.cn/infoCirc.html?id=hsa_circUBE4A_008"/>
    <hyperlink ref="A6542" r:id="rId66" display="hsa_circUBE4A_008" tooltip="http://www.circbank.cn/infoCirc.html?id=hsa_circUBE4A_008"/>
    <hyperlink ref="A6543" r:id="rId66" display="hsa_circUBE4A_008" tooltip="http://www.circbank.cn/infoCirc.html?id=hsa_circUBE4A_008"/>
    <hyperlink ref="A6544" r:id="rId66" display="hsa_circUBE4A_008" tooltip="http://www.circbank.cn/infoCirc.html?id=hsa_circUBE4A_008"/>
    <hyperlink ref="A6545" r:id="rId66" display="hsa_circUBE4A_008" tooltip="http://www.circbank.cn/infoCirc.html?id=hsa_circUBE4A_008"/>
    <hyperlink ref="A6546" r:id="rId66" display="hsa_circUBE4A_008" tooltip="http://www.circbank.cn/infoCirc.html?id=hsa_circUBE4A_008"/>
    <hyperlink ref="A6547" r:id="rId66" display="hsa_circUBE4A_008" tooltip="http://www.circbank.cn/infoCirc.html?id=hsa_circUBE4A_008"/>
    <hyperlink ref="A6548" r:id="rId66" display="hsa_circUBE4A_008" tooltip="http://www.circbank.cn/infoCirc.html?id=hsa_circUBE4A_008"/>
    <hyperlink ref="A6549" r:id="rId66" display="hsa_circUBE4A_008" tooltip="http://www.circbank.cn/infoCirc.html?id=hsa_circUBE4A_008"/>
    <hyperlink ref="A6550" r:id="rId66" display="hsa_circUBE4A_008" tooltip="http://www.circbank.cn/infoCirc.html?id=hsa_circUBE4A_008"/>
    <hyperlink ref="A6551" r:id="rId66" display="hsa_circUBE4A_008" tooltip="http://www.circbank.cn/infoCirc.html?id=hsa_circUBE4A_008"/>
    <hyperlink ref="A6552" r:id="rId66" display="hsa_circUBE4A_008" tooltip="http://www.circbank.cn/infoCirc.html?id=hsa_circUBE4A_008"/>
    <hyperlink ref="A6553" r:id="rId66" display="hsa_circUBE4A_008" tooltip="http://www.circbank.cn/infoCirc.html?id=hsa_circUBE4A_008"/>
    <hyperlink ref="A6554" r:id="rId66" display="hsa_circUBE4A_008" tooltip="http://www.circbank.cn/infoCirc.html?id=hsa_circUBE4A_008"/>
    <hyperlink ref="A6555" r:id="rId66" display="hsa_circUBE4A_008" tooltip="http://www.circbank.cn/infoCirc.html?id=hsa_circUBE4A_008"/>
    <hyperlink ref="A6556" r:id="rId66" display="hsa_circUBE4A_008" tooltip="http://www.circbank.cn/infoCirc.html?id=hsa_circUBE4A_008"/>
    <hyperlink ref="A6557" r:id="rId66" display="hsa_circUBE4A_008" tooltip="http://www.circbank.cn/infoCirc.html?id=hsa_circUBE4A_008"/>
    <hyperlink ref="A6558" r:id="rId66" display="hsa_circUBE4A_008" tooltip="http://www.circbank.cn/infoCirc.html?id=hsa_circUBE4A_008"/>
    <hyperlink ref="A6559" r:id="rId66" display="hsa_circUBE4A_008" tooltip="http://www.circbank.cn/infoCirc.html?id=hsa_circUBE4A_008"/>
    <hyperlink ref="A6560" r:id="rId66" display="hsa_circUBE4A_008" tooltip="http://www.circbank.cn/infoCirc.html?id=hsa_circUBE4A_008"/>
    <hyperlink ref="A6561" r:id="rId66" display="hsa_circUBE4A_008" tooltip="http://www.circbank.cn/infoCirc.html?id=hsa_circUBE4A_008"/>
    <hyperlink ref="A6562" r:id="rId66" display="hsa_circUBE4A_008" tooltip="http://www.circbank.cn/infoCirc.html?id=hsa_circUBE4A_008"/>
    <hyperlink ref="A6563" r:id="rId66" display="hsa_circUBE4A_008" tooltip="http://www.circbank.cn/infoCirc.html?id=hsa_circUBE4A_008"/>
    <hyperlink ref="A6564" r:id="rId66" display="hsa_circUBE4A_008" tooltip="http://www.circbank.cn/infoCirc.html?id=hsa_circUBE4A_008"/>
    <hyperlink ref="A6565" r:id="rId66" display="hsa_circUBE4A_008" tooltip="http://www.circbank.cn/infoCirc.html?id=hsa_circUBE4A_008"/>
    <hyperlink ref="A6566" r:id="rId66" display="hsa_circUBE4A_008" tooltip="http://www.circbank.cn/infoCirc.html?id=hsa_circUBE4A_008"/>
    <hyperlink ref="A6567" r:id="rId66" display="hsa_circUBE4A_008" tooltip="http://www.circbank.cn/infoCirc.html?id=hsa_circUBE4A_008"/>
    <hyperlink ref="A6568" r:id="rId66" display="hsa_circUBE4A_008" tooltip="http://www.circbank.cn/infoCirc.html?id=hsa_circUBE4A_008"/>
    <hyperlink ref="A6569" r:id="rId66" display="hsa_circUBE4A_008" tooltip="http://www.circbank.cn/infoCirc.html?id=hsa_circUBE4A_008"/>
    <hyperlink ref="A6570" r:id="rId66" display="hsa_circUBE4A_008" tooltip="http://www.circbank.cn/infoCirc.html?id=hsa_circUBE4A_008"/>
    <hyperlink ref="A6571" r:id="rId66" display="hsa_circUBE4A_008" tooltip="http://www.circbank.cn/infoCirc.html?id=hsa_circUBE4A_008"/>
    <hyperlink ref="A6572" r:id="rId66" display="hsa_circUBE4A_008" tooltip="http://www.circbank.cn/infoCirc.html?id=hsa_circUBE4A_008"/>
    <hyperlink ref="A6573" r:id="rId66" display="hsa_circUBE4A_008" tooltip="http://www.circbank.cn/infoCirc.html?id=hsa_circUBE4A_008"/>
    <hyperlink ref="A6574" r:id="rId66" display="hsa_circUBE4A_008" tooltip="http://www.circbank.cn/infoCirc.html?id=hsa_circUBE4A_008"/>
    <hyperlink ref="A6575" r:id="rId66" display="hsa_circUBE4A_008" tooltip="http://www.circbank.cn/infoCirc.html?id=hsa_circUBE4A_008"/>
    <hyperlink ref="A6576" r:id="rId66" display="hsa_circUBE4A_008" tooltip="http://www.circbank.cn/infoCirc.html?id=hsa_circUBE4A_008"/>
    <hyperlink ref="A6577" r:id="rId66" display="hsa_circUBE4A_008" tooltip="http://www.circbank.cn/infoCirc.html?id=hsa_circUBE4A_008"/>
    <hyperlink ref="A6578" r:id="rId66" display="hsa_circUBE4A_008" tooltip="http://www.circbank.cn/infoCirc.html?id=hsa_circUBE4A_008"/>
    <hyperlink ref="A6579" r:id="rId66" display="hsa_circUBE4A_008" tooltip="http://www.circbank.cn/infoCirc.html?id=hsa_circUBE4A_008"/>
    <hyperlink ref="A6580" r:id="rId66" display="hsa_circUBE4A_008" tooltip="http://www.circbank.cn/infoCirc.html?id=hsa_circUBE4A_008"/>
    <hyperlink ref="A6581" r:id="rId66" display="hsa_circUBE4A_008" tooltip="http://www.circbank.cn/infoCirc.html?id=hsa_circUBE4A_008"/>
    <hyperlink ref="A6582" r:id="rId66" display="hsa_circUBE4A_008" tooltip="http://www.circbank.cn/infoCirc.html?id=hsa_circUBE4A_008"/>
    <hyperlink ref="A6583" r:id="rId66" display="hsa_circUBE4A_008" tooltip="http://www.circbank.cn/infoCirc.html?id=hsa_circUBE4A_008"/>
    <hyperlink ref="A6584" r:id="rId66" display="hsa_circUBE4A_008" tooltip="http://www.circbank.cn/infoCirc.html?id=hsa_circUBE4A_008"/>
    <hyperlink ref="A6585" r:id="rId66" display="hsa_circUBE4A_008" tooltip="http://www.circbank.cn/infoCirc.html?id=hsa_circUBE4A_008"/>
    <hyperlink ref="A6586" r:id="rId66" display="hsa_circUBE4A_008" tooltip="http://www.circbank.cn/infoCirc.html?id=hsa_circUBE4A_008"/>
    <hyperlink ref="A6587" r:id="rId66" display="hsa_circUBE4A_008" tooltip="http://www.circbank.cn/infoCirc.html?id=hsa_circUBE4A_008"/>
    <hyperlink ref="A6588" r:id="rId66" display="hsa_circUBE4A_008" tooltip="http://www.circbank.cn/infoCirc.html?id=hsa_circUBE4A_008"/>
    <hyperlink ref="A6589" r:id="rId66" display="hsa_circUBE4A_008" tooltip="http://www.circbank.cn/infoCirc.html?id=hsa_circUBE4A_008"/>
    <hyperlink ref="A6590" r:id="rId66" display="hsa_circUBE4A_008" tooltip="http://www.circbank.cn/infoCirc.html?id=hsa_circUBE4A_008"/>
    <hyperlink ref="A6591" r:id="rId66" display="hsa_circUBE4A_008" tooltip="http://www.circbank.cn/infoCirc.html?id=hsa_circUBE4A_008"/>
    <hyperlink ref="A6592" r:id="rId66" display="hsa_circUBE4A_008" tooltip="http://www.circbank.cn/infoCirc.html?id=hsa_circUBE4A_008"/>
    <hyperlink ref="A6593" r:id="rId66" display="hsa_circUBE4A_008" tooltip="http://www.circbank.cn/infoCirc.html?id=hsa_circUBE4A_008"/>
    <hyperlink ref="A6594" r:id="rId66" display="hsa_circUBE4A_008" tooltip="http://www.circbank.cn/infoCirc.html?id=hsa_circUBE4A_008"/>
    <hyperlink ref="A6595" r:id="rId66" display="hsa_circUBE4A_008" tooltip="http://www.circbank.cn/infoCirc.html?id=hsa_circUBE4A_008"/>
    <hyperlink ref="A6596" r:id="rId66" display="hsa_circUBE4A_008" tooltip="http://www.circbank.cn/infoCirc.html?id=hsa_circUBE4A_008"/>
    <hyperlink ref="A6597" r:id="rId66" display="hsa_circUBE4A_008" tooltip="http://www.circbank.cn/infoCirc.html?id=hsa_circUBE4A_008"/>
    <hyperlink ref="A6598" r:id="rId66" display="hsa_circUBE4A_008" tooltip="http://www.circbank.cn/infoCirc.html?id=hsa_circUBE4A_008"/>
    <hyperlink ref="A6599" r:id="rId66" display="hsa_circUBE4A_008" tooltip="http://www.circbank.cn/infoCirc.html?id=hsa_circUBE4A_008"/>
    <hyperlink ref="A6600" r:id="rId66" display="hsa_circUBE4A_008" tooltip="http://www.circbank.cn/infoCirc.html?id=hsa_circUBE4A_008"/>
    <hyperlink ref="A6601" r:id="rId66" display="hsa_circUBE4A_008" tooltip="http://www.circbank.cn/infoCirc.html?id=hsa_circUBE4A_008"/>
    <hyperlink ref="A6602" r:id="rId66" display="hsa_circUBE4A_008" tooltip="http://www.circbank.cn/infoCirc.html?id=hsa_circUBE4A_008"/>
    <hyperlink ref="A6603" r:id="rId66" display="hsa_circUBE4A_008" tooltip="http://www.circbank.cn/infoCirc.html?id=hsa_circUBE4A_008"/>
    <hyperlink ref="A6604" r:id="rId66" display="hsa_circUBE4A_008" tooltip="http://www.circbank.cn/infoCirc.html?id=hsa_circUBE4A_008"/>
    <hyperlink ref="A6605" r:id="rId66" display="hsa_circUBE4A_008" tooltip="http://www.circbank.cn/infoCirc.html?id=hsa_circUBE4A_008"/>
    <hyperlink ref="A6606" r:id="rId66" display="hsa_circUBE4A_008" tooltip="http://www.circbank.cn/infoCirc.html?id=hsa_circUBE4A_008"/>
    <hyperlink ref="A6607" r:id="rId66" display="hsa_circUBE4A_008" tooltip="http://www.circbank.cn/infoCirc.html?id=hsa_circUBE4A_008"/>
    <hyperlink ref="A6608" r:id="rId66" display="hsa_circUBE4A_008" tooltip="http://www.circbank.cn/infoCirc.html?id=hsa_circUBE4A_008"/>
    <hyperlink ref="A6609" r:id="rId66" display="hsa_circUBE4A_008" tooltip="http://www.circbank.cn/infoCirc.html?id=hsa_circUBE4A_008"/>
    <hyperlink ref="A6610" r:id="rId66" display="hsa_circUBE4A_008" tooltip="http://www.circbank.cn/infoCirc.html?id=hsa_circUBE4A_008"/>
    <hyperlink ref="A6611" r:id="rId66" display="hsa_circUBE4A_008" tooltip="http://www.circbank.cn/infoCirc.html?id=hsa_circUBE4A_008"/>
    <hyperlink ref="A6612" r:id="rId66" display="hsa_circUBE4A_008" tooltip="http://www.circbank.cn/infoCirc.html?id=hsa_circUBE4A_008"/>
    <hyperlink ref="A6613" r:id="rId66" display="hsa_circUBE4A_008" tooltip="http://www.circbank.cn/infoCirc.html?id=hsa_circUBE4A_008"/>
    <hyperlink ref="A6614" r:id="rId66" display="hsa_circUBE4A_008" tooltip="http://www.circbank.cn/infoCirc.html?id=hsa_circUBE4A_008"/>
    <hyperlink ref="A6615" r:id="rId66" display="hsa_circUBE4A_008" tooltip="http://www.circbank.cn/infoCirc.html?id=hsa_circUBE4A_008"/>
    <hyperlink ref="A6616" r:id="rId66" display="hsa_circUBE4A_008" tooltip="http://www.circbank.cn/infoCirc.html?id=hsa_circUBE4A_008"/>
    <hyperlink ref="A6617" r:id="rId66" display="hsa_circUBE4A_008" tooltip="http://www.circbank.cn/infoCirc.html?id=hsa_circUBE4A_008"/>
    <hyperlink ref="A6618" r:id="rId66" display="hsa_circUBE4A_008" tooltip="http://www.circbank.cn/infoCirc.html?id=hsa_circUBE4A_008"/>
    <hyperlink ref="A6619" r:id="rId66" display="hsa_circUBE4A_008" tooltip="http://www.circbank.cn/infoCirc.html?id=hsa_circUBE4A_008"/>
    <hyperlink ref="A6620" r:id="rId66" display="hsa_circUBE4A_008" tooltip="http://www.circbank.cn/infoCirc.html?id=hsa_circUBE4A_008"/>
    <hyperlink ref="A6621" r:id="rId66" display="hsa_circUBE4A_008" tooltip="http://www.circbank.cn/infoCirc.html?id=hsa_circUBE4A_008"/>
    <hyperlink ref="A6622" r:id="rId66" display="hsa_circUBE4A_008" tooltip="http://www.circbank.cn/infoCirc.html?id=hsa_circUBE4A_008"/>
    <hyperlink ref="A6623" r:id="rId66" display="hsa_circUBE4A_008" tooltip="http://www.circbank.cn/infoCirc.html?id=hsa_circUBE4A_008"/>
    <hyperlink ref="A6624" r:id="rId66" display="hsa_circUBE4A_008" tooltip="http://www.circbank.cn/infoCirc.html?id=hsa_circUBE4A_008"/>
    <hyperlink ref="A6625" r:id="rId66" display="hsa_circUBE4A_008" tooltip="http://www.circbank.cn/infoCirc.html?id=hsa_circUBE4A_008"/>
    <hyperlink ref="A6626" r:id="rId66" display="hsa_circUBE4A_008" tooltip="http://www.circbank.cn/infoCirc.html?id=hsa_circUBE4A_008"/>
    <hyperlink ref="A6627" r:id="rId66" display="hsa_circUBE4A_008" tooltip="http://www.circbank.cn/infoCirc.html?id=hsa_circUBE4A_008"/>
    <hyperlink ref="A6628" r:id="rId66" display="hsa_circUBE4A_008" tooltip="http://www.circbank.cn/infoCirc.html?id=hsa_circUBE4A_008"/>
    <hyperlink ref="A6629" r:id="rId66" display="hsa_circUBE4A_008" tooltip="http://www.circbank.cn/infoCirc.html?id=hsa_circUBE4A_008"/>
    <hyperlink ref="A6630" r:id="rId66" display="hsa_circUBE4A_008" tooltip="http://www.circbank.cn/infoCirc.html?id=hsa_circUBE4A_008"/>
    <hyperlink ref="A6631" r:id="rId66" display="hsa_circUBE4A_008" tooltip="http://www.circbank.cn/infoCirc.html?id=hsa_circUBE4A_008"/>
    <hyperlink ref="A6632" r:id="rId66" display="hsa_circUBE4A_008" tooltip="http://www.circbank.cn/infoCirc.html?id=hsa_circUBE4A_008"/>
    <hyperlink ref="A6633" r:id="rId66" display="hsa_circUBE4A_008" tooltip="http://www.circbank.cn/infoCirc.html?id=hsa_circUBE4A_008"/>
    <hyperlink ref="A6634" r:id="rId66" display="hsa_circUBE4A_008" tooltip="http://www.circbank.cn/infoCirc.html?id=hsa_circUBE4A_008"/>
    <hyperlink ref="A6635" r:id="rId66" display="hsa_circUBE4A_008" tooltip="http://www.circbank.cn/infoCirc.html?id=hsa_circUBE4A_008"/>
    <hyperlink ref="A6636" r:id="rId66" display="hsa_circUBE4A_008" tooltip="http://www.circbank.cn/infoCirc.html?id=hsa_circUBE4A_008"/>
    <hyperlink ref="A6637" r:id="rId66" display="hsa_circUBE4A_008" tooltip="http://www.circbank.cn/infoCirc.html?id=hsa_circUBE4A_008"/>
    <hyperlink ref="A6638" r:id="rId66" display="hsa_circUBE4A_008" tooltip="http://www.circbank.cn/infoCirc.html?id=hsa_circUBE4A_008"/>
    <hyperlink ref="A6639" r:id="rId66" display="hsa_circUBE4A_008" tooltip="http://www.circbank.cn/infoCirc.html?id=hsa_circUBE4A_008"/>
    <hyperlink ref="A6640" r:id="rId66" display="hsa_circUBE4A_008" tooltip="http://www.circbank.cn/infoCirc.html?id=hsa_circUBE4A_008"/>
    <hyperlink ref="A6641" r:id="rId66" display="hsa_circUBE4A_008" tooltip="http://www.circbank.cn/infoCirc.html?id=hsa_circUBE4A_008"/>
    <hyperlink ref="A6642" r:id="rId66" display="hsa_circUBE4A_008" tooltip="http://www.circbank.cn/infoCirc.html?id=hsa_circUBE4A_008"/>
    <hyperlink ref="A6643" r:id="rId66" display="hsa_circUBE4A_008" tooltip="http://www.circbank.cn/infoCirc.html?id=hsa_circUBE4A_008"/>
    <hyperlink ref="A6644" r:id="rId66" display="hsa_circUBE4A_008" tooltip="http://www.circbank.cn/infoCirc.html?id=hsa_circUBE4A_008"/>
    <hyperlink ref="A6645" r:id="rId66" display="hsa_circUBE4A_008" tooltip="http://www.circbank.cn/infoCirc.html?id=hsa_circUBE4A_008"/>
    <hyperlink ref="A6646" r:id="rId66" display="hsa_circUBE4A_008" tooltip="http://www.circbank.cn/infoCirc.html?id=hsa_circUBE4A_008"/>
    <hyperlink ref="A6647" r:id="rId66" display="hsa_circUBE4A_008" tooltip="http://www.circbank.cn/infoCirc.html?id=hsa_circUBE4A_008"/>
    <hyperlink ref="A6648" r:id="rId66" display="hsa_circUBE4A_008" tooltip="http://www.circbank.cn/infoCirc.html?id=hsa_circUBE4A_008"/>
    <hyperlink ref="A6649" r:id="rId66" display="hsa_circUBE4A_008" tooltip="http://www.circbank.cn/infoCirc.html?id=hsa_circUBE4A_008"/>
    <hyperlink ref="A6650" r:id="rId66" display="hsa_circUBE4A_008" tooltip="http://www.circbank.cn/infoCirc.html?id=hsa_circUBE4A_008"/>
    <hyperlink ref="A6651" r:id="rId66" display="hsa_circUBE4A_008" tooltip="http://www.circbank.cn/infoCirc.html?id=hsa_circUBE4A_008"/>
    <hyperlink ref="A6652" r:id="rId66" display="hsa_circUBE4A_008" tooltip="http://www.circbank.cn/infoCirc.html?id=hsa_circUBE4A_008"/>
    <hyperlink ref="A6653" r:id="rId66" display="hsa_circUBE4A_008" tooltip="http://www.circbank.cn/infoCirc.html?id=hsa_circUBE4A_008"/>
    <hyperlink ref="A6654" r:id="rId66" display="hsa_circUBE4A_008" tooltip="http://www.circbank.cn/infoCirc.html?id=hsa_circUBE4A_008"/>
    <hyperlink ref="A6655" r:id="rId66" display="hsa_circUBE4A_008" tooltip="http://www.circbank.cn/infoCirc.html?id=hsa_circUBE4A_008"/>
    <hyperlink ref="A6656" r:id="rId66" display="hsa_circUBE4A_008" tooltip="http://www.circbank.cn/infoCirc.html?id=hsa_circUBE4A_008"/>
    <hyperlink ref="A6657" r:id="rId66" display="hsa_circUBE4A_008" tooltip="http://www.circbank.cn/infoCirc.html?id=hsa_circUBE4A_008"/>
    <hyperlink ref="A6658" r:id="rId66" display="hsa_circUBE4A_008" tooltip="http://www.circbank.cn/infoCirc.html?id=hsa_circUBE4A_008"/>
    <hyperlink ref="A6659" r:id="rId66" display="hsa_circUBE4A_008" tooltip="http://www.circbank.cn/infoCirc.html?id=hsa_circUBE4A_008"/>
    <hyperlink ref="A6660" r:id="rId66" display="hsa_circUBE4A_008" tooltip="http://www.circbank.cn/infoCirc.html?id=hsa_circUBE4A_008"/>
    <hyperlink ref="A6661" r:id="rId66" display="hsa_circUBE4A_008" tooltip="http://www.circbank.cn/infoCirc.html?id=hsa_circUBE4A_008"/>
    <hyperlink ref="A6662" r:id="rId66" display="hsa_circUBE4A_008" tooltip="http://www.circbank.cn/infoCirc.html?id=hsa_circUBE4A_008"/>
    <hyperlink ref="A6663" r:id="rId66" display="hsa_circUBE4A_008" tooltip="http://www.circbank.cn/infoCirc.html?id=hsa_circUBE4A_008"/>
    <hyperlink ref="A6664" r:id="rId66" display="hsa_circUBE4A_008" tooltip="http://www.circbank.cn/infoCirc.html?id=hsa_circUBE4A_008"/>
    <hyperlink ref="A6665" r:id="rId66" display="hsa_circUBE4A_008" tooltip="http://www.circbank.cn/infoCirc.html?id=hsa_circUBE4A_008"/>
    <hyperlink ref="A6666" r:id="rId66" display="hsa_circUBE4A_008" tooltip="http://www.circbank.cn/infoCirc.html?id=hsa_circUBE4A_008"/>
    <hyperlink ref="A6667" r:id="rId66" display="hsa_circUBE4A_008" tooltip="http://www.circbank.cn/infoCirc.html?id=hsa_circUBE4A_008"/>
    <hyperlink ref="A6668" r:id="rId66" display="hsa_circUBE4A_008" tooltip="http://www.circbank.cn/infoCirc.html?id=hsa_circUBE4A_008"/>
    <hyperlink ref="A6669" r:id="rId66" display="hsa_circUBE4A_008" tooltip="http://www.circbank.cn/infoCirc.html?id=hsa_circUBE4A_008"/>
    <hyperlink ref="A6670" r:id="rId66" display="hsa_circUBE4A_008" tooltip="http://www.circbank.cn/infoCirc.html?id=hsa_circUBE4A_008"/>
    <hyperlink ref="A6671" r:id="rId66" display="hsa_circUBE4A_008" tooltip="http://www.circbank.cn/infoCirc.html?id=hsa_circUBE4A_008"/>
    <hyperlink ref="A6672" r:id="rId66" display="hsa_circUBE4A_008" tooltip="http://www.circbank.cn/infoCirc.html?id=hsa_circUBE4A_008"/>
    <hyperlink ref="A6673" r:id="rId66" display="hsa_circUBE4A_008" tooltip="http://www.circbank.cn/infoCirc.html?id=hsa_circUBE4A_008"/>
    <hyperlink ref="A6674" r:id="rId66" display="hsa_circUBE4A_008" tooltip="http://www.circbank.cn/infoCirc.html?id=hsa_circUBE4A_008"/>
    <hyperlink ref="A6675" r:id="rId66" display="hsa_circUBE4A_008" tooltip="http://www.circbank.cn/infoCirc.html?id=hsa_circUBE4A_008"/>
    <hyperlink ref="A6676" r:id="rId66" display="hsa_circUBE4A_008" tooltip="http://www.circbank.cn/infoCirc.html?id=hsa_circUBE4A_008"/>
    <hyperlink ref="A6677" r:id="rId66" display="hsa_circUBE4A_008" tooltip="http://www.circbank.cn/infoCirc.html?id=hsa_circUBE4A_008"/>
    <hyperlink ref="A6678" r:id="rId66" display="hsa_circUBE4A_008" tooltip="http://www.circbank.cn/infoCirc.html?id=hsa_circUBE4A_008"/>
    <hyperlink ref="A6679" r:id="rId66" display="hsa_circUBE4A_008" tooltip="http://www.circbank.cn/infoCirc.html?id=hsa_circUBE4A_008"/>
    <hyperlink ref="A6680" r:id="rId66" display="hsa_circUBE4A_008" tooltip="http://www.circbank.cn/infoCirc.html?id=hsa_circUBE4A_008"/>
    <hyperlink ref="A6681" r:id="rId67" display="hsa_circUBE4A_009" tooltip="http://www.circbank.cn/infoCirc.html?id=hsa_circUBE4A_009"/>
    <hyperlink ref="A6682" r:id="rId67" display="hsa_circUBE4A_009" tooltip="http://www.circbank.cn/infoCirc.html?id=hsa_circUBE4A_009"/>
    <hyperlink ref="A6683" r:id="rId67" display="hsa_circUBE4A_009" tooltip="http://www.circbank.cn/infoCirc.html?id=hsa_circUBE4A_009"/>
    <hyperlink ref="A6684" r:id="rId67" display="hsa_circUBE4A_009" tooltip="http://www.circbank.cn/infoCirc.html?id=hsa_circUBE4A_009"/>
    <hyperlink ref="A6685" r:id="rId67" display="hsa_circUBE4A_009" tooltip="http://www.circbank.cn/infoCirc.html?id=hsa_circUBE4A_009"/>
    <hyperlink ref="A6686" r:id="rId67" display="hsa_circUBE4A_009" tooltip="http://www.circbank.cn/infoCirc.html?id=hsa_circUBE4A_009"/>
    <hyperlink ref="A6687" r:id="rId67" display="hsa_circUBE4A_009" tooltip="http://www.circbank.cn/infoCirc.html?id=hsa_circUBE4A_009"/>
    <hyperlink ref="A6688" r:id="rId67" display="hsa_circUBE4A_009" tooltip="http://www.circbank.cn/infoCirc.html?id=hsa_circUBE4A_009"/>
    <hyperlink ref="A6689" r:id="rId67" display="hsa_circUBE4A_009" tooltip="http://www.circbank.cn/infoCirc.html?id=hsa_circUBE4A_009"/>
    <hyperlink ref="A6690" r:id="rId67" display="hsa_circUBE4A_009" tooltip="http://www.circbank.cn/infoCirc.html?id=hsa_circUBE4A_009"/>
    <hyperlink ref="A6691" r:id="rId67" display="hsa_circUBE4A_009" tooltip="http://www.circbank.cn/infoCirc.html?id=hsa_circUBE4A_009"/>
    <hyperlink ref="A6692" r:id="rId67" display="hsa_circUBE4A_009" tooltip="http://www.circbank.cn/infoCirc.html?id=hsa_circUBE4A_009"/>
    <hyperlink ref="A6693" r:id="rId67" display="hsa_circUBE4A_009" tooltip="http://www.circbank.cn/infoCirc.html?id=hsa_circUBE4A_009"/>
    <hyperlink ref="A6694" r:id="rId67" display="hsa_circUBE4A_009" tooltip="http://www.circbank.cn/infoCirc.html?id=hsa_circUBE4A_009"/>
    <hyperlink ref="A6695" r:id="rId67" display="hsa_circUBE4A_009" tooltip="http://www.circbank.cn/infoCirc.html?id=hsa_circUBE4A_009"/>
    <hyperlink ref="A6696" r:id="rId67" display="hsa_circUBE4A_009" tooltip="http://www.circbank.cn/infoCirc.html?id=hsa_circUBE4A_009"/>
    <hyperlink ref="A6697" r:id="rId67" display="hsa_circUBE4A_009" tooltip="http://www.circbank.cn/infoCirc.html?id=hsa_circUBE4A_009"/>
    <hyperlink ref="A6698" r:id="rId67" display="hsa_circUBE4A_009" tooltip="http://www.circbank.cn/infoCirc.html?id=hsa_circUBE4A_009"/>
    <hyperlink ref="A6699" r:id="rId67" display="hsa_circUBE4A_009" tooltip="http://www.circbank.cn/infoCirc.html?id=hsa_circUBE4A_009"/>
    <hyperlink ref="A6700" r:id="rId67" display="hsa_circUBE4A_009" tooltip="http://www.circbank.cn/infoCirc.html?id=hsa_circUBE4A_009"/>
    <hyperlink ref="A6701" r:id="rId67" display="hsa_circUBE4A_009" tooltip="http://www.circbank.cn/infoCirc.html?id=hsa_circUBE4A_009"/>
    <hyperlink ref="A6702" r:id="rId67" display="hsa_circUBE4A_009" tooltip="http://www.circbank.cn/infoCirc.html?id=hsa_circUBE4A_009"/>
    <hyperlink ref="A6703" r:id="rId67" display="hsa_circUBE4A_009" tooltip="http://www.circbank.cn/infoCirc.html?id=hsa_circUBE4A_009"/>
    <hyperlink ref="A6704" r:id="rId67" display="hsa_circUBE4A_009" tooltip="http://www.circbank.cn/infoCirc.html?id=hsa_circUBE4A_009"/>
    <hyperlink ref="A6705" r:id="rId67" display="hsa_circUBE4A_009" tooltip="http://www.circbank.cn/infoCirc.html?id=hsa_circUBE4A_009"/>
    <hyperlink ref="A6706" r:id="rId67" display="hsa_circUBE4A_009" tooltip="http://www.circbank.cn/infoCirc.html?id=hsa_circUBE4A_009"/>
    <hyperlink ref="A6707" r:id="rId67" display="hsa_circUBE4A_009" tooltip="http://www.circbank.cn/infoCirc.html?id=hsa_circUBE4A_009"/>
    <hyperlink ref="A6708" r:id="rId67" display="hsa_circUBE4A_009" tooltip="http://www.circbank.cn/infoCirc.html?id=hsa_circUBE4A_009"/>
    <hyperlink ref="A6709" r:id="rId67" display="hsa_circUBE4A_009" tooltip="http://www.circbank.cn/infoCirc.html?id=hsa_circUBE4A_009"/>
    <hyperlink ref="A6710" r:id="rId67" display="hsa_circUBE4A_009" tooltip="http://www.circbank.cn/infoCirc.html?id=hsa_circUBE4A_009"/>
    <hyperlink ref="A6711" r:id="rId68" display="hsa_circUBE4A_010" tooltip="http://www.circbank.cn/infoCirc.html?id=hsa_circUBE4A_010"/>
    <hyperlink ref="A6712" r:id="rId68" display="hsa_circUBE4A_010" tooltip="http://www.circbank.cn/infoCirc.html?id=hsa_circUBE4A_010"/>
    <hyperlink ref="A6713" r:id="rId68" display="hsa_circUBE4A_010" tooltip="http://www.circbank.cn/infoCirc.html?id=hsa_circUBE4A_010"/>
    <hyperlink ref="A6714" r:id="rId68" display="hsa_circUBE4A_010" tooltip="http://www.circbank.cn/infoCirc.html?id=hsa_circUBE4A_010"/>
    <hyperlink ref="A6715" r:id="rId68" display="hsa_circUBE4A_010" tooltip="http://www.circbank.cn/infoCirc.html?id=hsa_circUBE4A_010"/>
    <hyperlink ref="A6716" r:id="rId68" display="hsa_circUBE4A_010" tooltip="http://www.circbank.cn/infoCirc.html?id=hsa_circUBE4A_010"/>
    <hyperlink ref="A6717" r:id="rId68" display="hsa_circUBE4A_010" tooltip="http://www.circbank.cn/infoCirc.html?id=hsa_circUBE4A_010"/>
    <hyperlink ref="A6718" r:id="rId68" display="hsa_circUBE4A_010" tooltip="http://www.circbank.cn/infoCirc.html?id=hsa_circUBE4A_010"/>
    <hyperlink ref="A6719" r:id="rId68" display="hsa_circUBE4A_010" tooltip="http://www.circbank.cn/infoCirc.html?id=hsa_circUBE4A_010"/>
    <hyperlink ref="A6720" r:id="rId68" display="hsa_circUBE4A_010" tooltip="http://www.circbank.cn/infoCirc.html?id=hsa_circUBE4A_010"/>
    <hyperlink ref="A6721" r:id="rId68" display="hsa_circUBE4A_010" tooltip="http://www.circbank.cn/infoCirc.html?id=hsa_circUBE4A_010"/>
    <hyperlink ref="A6722" r:id="rId68" display="hsa_circUBE4A_010" tooltip="http://www.circbank.cn/infoCirc.html?id=hsa_circUBE4A_010"/>
    <hyperlink ref="A6723" r:id="rId68" display="hsa_circUBE4A_010" tooltip="http://www.circbank.cn/infoCirc.html?id=hsa_circUBE4A_010"/>
    <hyperlink ref="A6724" r:id="rId68" display="hsa_circUBE4A_010" tooltip="http://www.circbank.cn/infoCirc.html?id=hsa_circUBE4A_010"/>
    <hyperlink ref="A6725" r:id="rId68" display="hsa_circUBE4A_010" tooltip="http://www.circbank.cn/infoCirc.html?id=hsa_circUBE4A_010"/>
    <hyperlink ref="A6726" r:id="rId68" display="hsa_circUBE4A_010" tooltip="http://www.circbank.cn/infoCirc.html?id=hsa_circUBE4A_010"/>
    <hyperlink ref="A6727" r:id="rId68" display="hsa_circUBE4A_010" tooltip="http://www.circbank.cn/infoCirc.html?id=hsa_circUBE4A_010"/>
    <hyperlink ref="A6728" r:id="rId68" display="hsa_circUBE4A_010" tooltip="http://www.circbank.cn/infoCirc.html?id=hsa_circUBE4A_010"/>
    <hyperlink ref="A6729" r:id="rId68" display="hsa_circUBE4A_010" tooltip="http://www.circbank.cn/infoCirc.html?id=hsa_circUBE4A_010"/>
    <hyperlink ref="A6730" r:id="rId68" display="hsa_circUBE4A_010" tooltip="http://www.circbank.cn/infoCirc.html?id=hsa_circUBE4A_010"/>
    <hyperlink ref="A6731" r:id="rId68" display="hsa_circUBE4A_010" tooltip="http://www.circbank.cn/infoCirc.html?id=hsa_circUBE4A_010"/>
    <hyperlink ref="A6732" r:id="rId68" display="hsa_circUBE4A_010" tooltip="http://www.circbank.cn/infoCirc.html?id=hsa_circUBE4A_010"/>
    <hyperlink ref="A6733" r:id="rId68" display="hsa_circUBE4A_010" tooltip="http://www.circbank.cn/infoCirc.html?id=hsa_circUBE4A_010"/>
    <hyperlink ref="A6734" r:id="rId68" display="hsa_circUBE4A_010" tooltip="http://www.circbank.cn/infoCirc.html?id=hsa_circUBE4A_010"/>
    <hyperlink ref="A6735" r:id="rId68" display="hsa_circUBE4A_010" tooltip="http://www.circbank.cn/infoCirc.html?id=hsa_circUBE4A_010"/>
    <hyperlink ref="A6736" r:id="rId68" display="hsa_circUBE4A_010" tooltip="http://www.circbank.cn/infoCirc.html?id=hsa_circUBE4A_010"/>
    <hyperlink ref="A6737" r:id="rId68" display="hsa_circUBE4A_010" tooltip="http://www.circbank.cn/infoCirc.html?id=hsa_circUBE4A_010"/>
    <hyperlink ref="A6738" r:id="rId68" display="hsa_circUBE4A_010" tooltip="http://www.circbank.cn/infoCirc.html?id=hsa_circUBE4A_010"/>
    <hyperlink ref="A6739" r:id="rId68" display="hsa_circUBE4A_010" tooltip="http://www.circbank.cn/infoCirc.html?id=hsa_circUBE4A_010"/>
    <hyperlink ref="A6740" r:id="rId68" display="hsa_circUBE4A_010" tooltip="http://www.circbank.cn/infoCirc.html?id=hsa_circUBE4A_010"/>
    <hyperlink ref="A6741" r:id="rId68" display="hsa_circUBE4A_010" tooltip="http://www.circbank.cn/infoCirc.html?id=hsa_circUBE4A_010"/>
    <hyperlink ref="A6742" r:id="rId68" display="hsa_circUBE4A_010" tooltip="http://www.circbank.cn/infoCirc.html?id=hsa_circUBE4A_010"/>
    <hyperlink ref="A6743" r:id="rId68" display="hsa_circUBE4A_010" tooltip="http://www.circbank.cn/infoCirc.html?id=hsa_circUBE4A_010"/>
    <hyperlink ref="A6744" r:id="rId68" display="hsa_circUBE4A_010" tooltip="http://www.circbank.cn/infoCirc.html?id=hsa_circUBE4A_010"/>
    <hyperlink ref="A6745" r:id="rId68" display="hsa_circUBE4A_010" tooltip="http://www.circbank.cn/infoCirc.html?id=hsa_circUBE4A_010"/>
    <hyperlink ref="A6746" r:id="rId68" display="hsa_circUBE4A_010" tooltip="http://www.circbank.cn/infoCirc.html?id=hsa_circUBE4A_010"/>
    <hyperlink ref="A6747" r:id="rId68" display="hsa_circUBE4A_010" tooltip="http://www.circbank.cn/infoCirc.html?id=hsa_circUBE4A_010"/>
    <hyperlink ref="A6748" r:id="rId68" display="hsa_circUBE4A_010" tooltip="http://www.circbank.cn/infoCirc.html?id=hsa_circUBE4A_010"/>
    <hyperlink ref="A6749" r:id="rId68" display="hsa_circUBE4A_010" tooltip="http://www.circbank.cn/infoCirc.html?id=hsa_circUBE4A_010"/>
    <hyperlink ref="A6750" r:id="rId68" display="hsa_circUBE4A_010" tooltip="http://www.circbank.cn/infoCirc.html?id=hsa_circUBE4A_010"/>
    <hyperlink ref="A6751" r:id="rId68" display="hsa_circUBE4A_010" tooltip="http://www.circbank.cn/infoCirc.html?id=hsa_circUBE4A_010"/>
    <hyperlink ref="A6752" r:id="rId68" display="hsa_circUBE4A_010" tooltip="http://www.circbank.cn/infoCirc.html?id=hsa_circUBE4A_010"/>
    <hyperlink ref="A6753" r:id="rId68" display="hsa_circUBE4A_010" tooltip="http://www.circbank.cn/infoCirc.html?id=hsa_circUBE4A_010"/>
    <hyperlink ref="A6754" r:id="rId68" display="hsa_circUBE4A_010" tooltip="http://www.circbank.cn/infoCirc.html?id=hsa_circUBE4A_010"/>
    <hyperlink ref="A6755" r:id="rId68" display="hsa_circUBE4A_010" tooltip="http://www.circbank.cn/infoCirc.html?id=hsa_circUBE4A_010"/>
    <hyperlink ref="A6756" r:id="rId68" display="hsa_circUBE4A_010" tooltip="http://www.circbank.cn/infoCirc.html?id=hsa_circUBE4A_010"/>
    <hyperlink ref="A6757" r:id="rId68" display="hsa_circUBE4A_010" tooltip="http://www.circbank.cn/infoCirc.html?id=hsa_circUBE4A_010"/>
    <hyperlink ref="A6758" r:id="rId68" display="hsa_circUBE4A_010" tooltip="http://www.circbank.cn/infoCirc.html?id=hsa_circUBE4A_010"/>
    <hyperlink ref="A6759" r:id="rId68" display="hsa_circUBE4A_010" tooltip="http://www.circbank.cn/infoCirc.html?id=hsa_circUBE4A_010"/>
    <hyperlink ref="A6760" r:id="rId68" display="hsa_circUBE4A_010" tooltip="http://www.circbank.cn/infoCirc.html?id=hsa_circUBE4A_010"/>
    <hyperlink ref="A6761" r:id="rId68" display="hsa_circUBE4A_010" tooltip="http://www.circbank.cn/infoCirc.html?id=hsa_circUBE4A_010"/>
    <hyperlink ref="A6762" r:id="rId68" display="hsa_circUBE4A_010" tooltip="http://www.circbank.cn/infoCirc.html?id=hsa_circUBE4A_010"/>
    <hyperlink ref="A6763" r:id="rId68" display="hsa_circUBE4A_010" tooltip="http://www.circbank.cn/infoCirc.html?id=hsa_circUBE4A_010"/>
    <hyperlink ref="A6764" r:id="rId68" display="hsa_circUBE4A_010" tooltip="http://www.circbank.cn/infoCirc.html?id=hsa_circUBE4A_010"/>
    <hyperlink ref="A6765" r:id="rId68" display="hsa_circUBE4A_010" tooltip="http://www.circbank.cn/infoCirc.html?id=hsa_circUBE4A_010"/>
    <hyperlink ref="A6766" r:id="rId68" display="hsa_circUBE4A_010" tooltip="http://www.circbank.cn/infoCirc.html?id=hsa_circUBE4A_010"/>
    <hyperlink ref="A6767" r:id="rId68" display="hsa_circUBE4A_010" tooltip="http://www.circbank.cn/infoCirc.html?id=hsa_circUBE4A_010"/>
    <hyperlink ref="A6768" r:id="rId68" display="hsa_circUBE4A_010" tooltip="http://www.circbank.cn/infoCirc.html?id=hsa_circUBE4A_010"/>
    <hyperlink ref="A6769" r:id="rId68" display="hsa_circUBE4A_010" tooltip="http://www.circbank.cn/infoCirc.html?id=hsa_circUBE4A_010"/>
    <hyperlink ref="A6770" r:id="rId68" display="hsa_circUBE4A_010" tooltip="http://www.circbank.cn/infoCirc.html?id=hsa_circUBE4A_010"/>
    <hyperlink ref="A6771" r:id="rId68" display="hsa_circUBE4A_010" tooltip="http://www.circbank.cn/infoCirc.html?id=hsa_circUBE4A_010"/>
    <hyperlink ref="A6772" r:id="rId68" display="hsa_circUBE4A_010" tooltip="http://www.circbank.cn/infoCirc.html?id=hsa_circUBE4A_010"/>
    <hyperlink ref="A6773" r:id="rId68" display="hsa_circUBE4A_010" tooltip="http://www.circbank.cn/infoCirc.html?id=hsa_circUBE4A_010"/>
    <hyperlink ref="A6774" r:id="rId68" display="hsa_circUBE4A_010" tooltip="http://www.circbank.cn/infoCirc.html?id=hsa_circUBE4A_010"/>
    <hyperlink ref="A6775" r:id="rId68" display="hsa_circUBE4A_010" tooltip="http://www.circbank.cn/infoCirc.html?id=hsa_circUBE4A_010"/>
    <hyperlink ref="A6776" r:id="rId68" display="hsa_circUBE4A_010" tooltip="http://www.circbank.cn/infoCirc.html?id=hsa_circUBE4A_010"/>
    <hyperlink ref="A6777" r:id="rId68" display="hsa_circUBE4A_010" tooltip="http://www.circbank.cn/infoCirc.html?id=hsa_circUBE4A_010"/>
    <hyperlink ref="A6778" r:id="rId68" display="hsa_circUBE4A_010" tooltip="http://www.circbank.cn/infoCirc.html?id=hsa_circUBE4A_010"/>
    <hyperlink ref="A6779" r:id="rId68" display="hsa_circUBE4A_010" tooltip="http://www.circbank.cn/infoCirc.html?id=hsa_circUBE4A_010"/>
    <hyperlink ref="A6780" r:id="rId68" display="hsa_circUBE4A_010" tooltip="http://www.circbank.cn/infoCirc.html?id=hsa_circUBE4A_010"/>
    <hyperlink ref="A6781" r:id="rId68" display="hsa_circUBE4A_010" tooltip="http://www.circbank.cn/infoCirc.html?id=hsa_circUBE4A_010"/>
    <hyperlink ref="A6782" r:id="rId68" display="hsa_circUBE4A_010" tooltip="http://www.circbank.cn/infoCirc.html?id=hsa_circUBE4A_010"/>
    <hyperlink ref="A6783" r:id="rId68" display="hsa_circUBE4A_010" tooltip="http://www.circbank.cn/infoCirc.html?id=hsa_circUBE4A_010"/>
    <hyperlink ref="A6784" r:id="rId68" display="hsa_circUBE4A_010" tooltip="http://www.circbank.cn/infoCirc.html?id=hsa_circUBE4A_010"/>
    <hyperlink ref="A6785" r:id="rId68" display="hsa_circUBE4A_010" tooltip="http://www.circbank.cn/infoCirc.html?id=hsa_circUBE4A_010"/>
    <hyperlink ref="A6786" r:id="rId68" display="hsa_circUBE4A_010" tooltip="http://www.circbank.cn/infoCirc.html?id=hsa_circUBE4A_010"/>
    <hyperlink ref="A6787" r:id="rId68" display="hsa_circUBE4A_010" tooltip="http://www.circbank.cn/infoCirc.html?id=hsa_circUBE4A_010"/>
    <hyperlink ref="A6788" r:id="rId68" display="hsa_circUBE4A_010" tooltip="http://www.circbank.cn/infoCirc.html?id=hsa_circUBE4A_010"/>
    <hyperlink ref="A6789" r:id="rId68" display="hsa_circUBE4A_010" tooltip="http://www.circbank.cn/infoCirc.html?id=hsa_circUBE4A_010"/>
    <hyperlink ref="A6790" r:id="rId68" display="hsa_circUBE4A_010" tooltip="http://www.circbank.cn/infoCirc.html?id=hsa_circUBE4A_010"/>
    <hyperlink ref="A6791" r:id="rId68" display="hsa_circUBE4A_010" tooltip="http://www.circbank.cn/infoCirc.html?id=hsa_circUBE4A_010"/>
    <hyperlink ref="A6792" r:id="rId68" display="hsa_circUBE4A_010" tooltip="http://www.circbank.cn/infoCirc.html?id=hsa_circUBE4A_010"/>
    <hyperlink ref="A6793" r:id="rId68" display="hsa_circUBE4A_010" tooltip="http://www.circbank.cn/infoCirc.html?id=hsa_circUBE4A_010"/>
    <hyperlink ref="A6794" r:id="rId68" display="hsa_circUBE4A_010" tooltip="http://www.circbank.cn/infoCirc.html?id=hsa_circUBE4A_010"/>
    <hyperlink ref="A6795" r:id="rId68" display="hsa_circUBE4A_010" tooltip="http://www.circbank.cn/infoCirc.html?id=hsa_circUBE4A_010"/>
    <hyperlink ref="A6796" r:id="rId68" display="hsa_circUBE4A_010" tooltip="http://www.circbank.cn/infoCirc.html?id=hsa_circUBE4A_010"/>
    <hyperlink ref="A6797" r:id="rId68" display="hsa_circUBE4A_010" tooltip="http://www.circbank.cn/infoCirc.html?id=hsa_circUBE4A_010"/>
    <hyperlink ref="A6798" r:id="rId68" display="hsa_circUBE4A_010" tooltip="http://www.circbank.cn/infoCirc.html?id=hsa_circUBE4A_010"/>
    <hyperlink ref="A6799" r:id="rId68" display="hsa_circUBE4A_010" tooltip="http://www.circbank.cn/infoCirc.html?id=hsa_circUBE4A_010"/>
    <hyperlink ref="A6800" r:id="rId68" display="hsa_circUBE4A_010" tooltip="http://www.circbank.cn/infoCirc.html?id=hsa_circUBE4A_010"/>
    <hyperlink ref="A6801" r:id="rId68" display="hsa_circUBE4A_010" tooltip="http://www.circbank.cn/infoCirc.html?id=hsa_circUBE4A_010"/>
    <hyperlink ref="A6802" r:id="rId68" display="hsa_circUBE4A_010" tooltip="http://www.circbank.cn/infoCirc.html?id=hsa_circUBE4A_010"/>
    <hyperlink ref="A6803" r:id="rId68" display="hsa_circUBE4A_010" tooltip="http://www.circbank.cn/infoCirc.html?id=hsa_circUBE4A_010"/>
    <hyperlink ref="A6804" r:id="rId68" display="hsa_circUBE4A_010" tooltip="http://www.circbank.cn/infoCirc.html?id=hsa_circUBE4A_010"/>
    <hyperlink ref="A6805" r:id="rId68" display="hsa_circUBE4A_010" tooltip="http://www.circbank.cn/infoCirc.html?id=hsa_circUBE4A_010"/>
    <hyperlink ref="A6806" r:id="rId68" display="hsa_circUBE4A_010" tooltip="http://www.circbank.cn/infoCirc.html?id=hsa_circUBE4A_010"/>
    <hyperlink ref="A6807" r:id="rId68" display="hsa_circUBE4A_010" tooltip="http://www.circbank.cn/infoCirc.html?id=hsa_circUBE4A_010"/>
    <hyperlink ref="A6808" r:id="rId68" display="hsa_circUBE4A_010" tooltip="http://www.circbank.cn/infoCirc.html?id=hsa_circUBE4A_010"/>
    <hyperlink ref="A6809" r:id="rId68" display="hsa_circUBE4A_010" tooltip="http://www.circbank.cn/infoCirc.html?id=hsa_circUBE4A_010"/>
    <hyperlink ref="A6810" r:id="rId68" display="hsa_circUBE4A_010" tooltip="http://www.circbank.cn/infoCirc.html?id=hsa_circUBE4A_010"/>
    <hyperlink ref="A6811" r:id="rId68" display="hsa_circUBE4A_010" tooltip="http://www.circbank.cn/infoCirc.html?id=hsa_circUBE4A_010"/>
    <hyperlink ref="A6812" r:id="rId68" display="hsa_circUBE4A_010" tooltip="http://www.circbank.cn/infoCirc.html?id=hsa_circUBE4A_010"/>
    <hyperlink ref="A6813" r:id="rId68" display="hsa_circUBE4A_010" tooltip="http://www.circbank.cn/infoCirc.html?id=hsa_circUBE4A_010"/>
    <hyperlink ref="A6814" r:id="rId68" display="hsa_circUBE4A_010" tooltip="http://www.circbank.cn/infoCirc.html?id=hsa_circUBE4A_010"/>
    <hyperlink ref="A6815" r:id="rId68" display="hsa_circUBE4A_010" tooltip="http://www.circbank.cn/infoCirc.html?id=hsa_circUBE4A_010"/>
    <hyperlink ref="A6816" r:id="rId68" display="hsa_circUBE4A_010" tooltip="http://www.circbank.cn/infoCirc.html?id=hsa_circUBE4A_010"/>
    <hyperlink ref="A6817" r:id="rId68" display="hsa_circUBE4A_010" tooltip="http://www.circbank.cn/infoCirc.html?id=hsa_circUBE4A_010"/>
    <hyperlink ref="A6818" r:id="rId68" display="hsa_circUBE4A_010" tooltip="http://www.circbank.cn/infoCirc.html?id=hsa_circUBE4A_010"/>
    <hyperlink ref="A6819" r:id="rId68" display="hsa_circUBE4A_010" tooltip="http://www.circbank.cn/infoCirc.html?id=hsa_circUBE4A_010"/>
    <hyperlink ref="A6820" r:id="rId68" display="hsa_circUBE4A_010" tooltip="http://www.circbank.cn/infoCirc.html?id=hsa_circUBE4A_010"/>
    <hyperlink ref="A6821" r:id="rId68" display="hsa_circUBE4A_010" tooltip="http://www.circbank.cn/infoCirc.html?id=hsa_circUBE4A_010"/>
    <hyperlink ref="A6822" r:id="rId68" display="hsa_circUBE4A_010" tooltip="http://www.circbank.cn/infoCirc.html?id=hsa_circUBE4A_010"/>
    <hyperlink ref="A6823" r:id="rId68" display="hsa_circUBE4A_010" tooltip="http://www.circbank.cn/infoCirc.html?id=hsa_circUBE4A_010"/>
    <hyperlink ref="A6824" r:id="rId68" display="hsa_circUBE4A_010" tooltip="http://www.circbank.cn/infoCirc.html?id=hsa_circUBE4A_010"/>
    <hyperlink ref="A6825" r:id="rId68" display="hsa_circUBE4A_010" tooltip="http://www.circbank.cn/infoCirc.html?id=hsa_circUBE4A_010"/>
    <hyperlink ref="A6826" r:id="rId68" display="hsa_circUBE4A_010" tooltip="http://www.circbank.cn/infoCirc.html?id=hsa_circUBE4A_010"/>
    <hyperlink ref="A6827" r:id="rId68" display="hsa_circUBE4A_010" tooltip="http://www.circbank.cn/infoCirc.html?id=hsa_circUBE4A_010"/>
    <hyperlink ref="A6828" r:id="rId68" display="hsa_circUBE4A_010" tooltip="http://www.circbank.cn/infoCirc.html?id=hsa_circUBE4A_010"/>
    <hyperlink ref="A6829" r:id="rId68" display="hsa_circUBE4A_010" tooltip="http://www.circbank.cn/infoCirc.html?id=hsa_circUBE4A_010"/>
    <hyperlink ref="A6830" r:id="rId68" display="hsa_circUBE4A_010" tooltip="http://www.circbank.cn/infoCirc.html?id=hsa_circUBE4A_010"/>
    <hyperlink ref="A6831" r:id="rId68" display="hsa_circUBE4A_010" tooltip="http://www.circbank.cn/infoCirc.html?id=hsa_circUBE4A_010"/>
    <hyperlink ref="A6832" r:id="rId68" display="hsa_circUBE4A_010" tooltip="http://www.circbank.cn/infoCirc.html?id=hsa_circUBE4A_010"/>
    <hyperlink ref="A6833" r:id="rId68" display="hsa_circUBE4A_010" tooltip="http://www.circbank.cn/infoCirc.html?id=hsa_circUBE4A_010"/>
    <hyperlink ref="A6834" r:id="rId68" display="hsa_circUBE4A_010" tooltip="http://www.circbank.cn/infoCirc.html?id=hsa_circUBE4A_010"/>
    <hyperlink ref="A6835" r:id="rId68" display="hsa_circUBE4A_010" tooltip="http://www.circbank.cn/infoCirc.html?id=hsa_circUBE4A_010"/>
    <hyperlink ref="A6836" r:id="rId68" display="hsa_circUBE4A_010" tooltip="http://www.circbank.cn/infoCirc.html?id=hsa_circUBE4A_010"/>
    <hyperlink ref="A6837" r:id="rId68" display="hsa_circUBE4A_010" tooltip="http://www.circbank.cn/infoCirc.html?id=hsa_circUBE4A_010"/>
    <hyperlink ref="A6838" r:id="rId68" display="hsa_circUBE4A_010" tooltip="http://www.circbank.cn/infoCirc.html?id=hsa_circUBE4A_010"/>
    <hyperlink ref="A6839" r:id="rId68" display="hsa_circUBE4A_010" tooltip="http://www.circbank.cn/infoCirc.html?id=hsa_circUBE4A_010"/>
    <hyperlink ref="A6840" r:id="rId68" display="hsa_circUBE4A_010" tooltip="http://www.circbank.cn/infoCirc.html?id=hsa_circUBE4A_010"/>
    <hyperlink ref="A6841" r:id="rId68" display="hsa_circUBE4A_010" tooltip="http://www.circbank.cn/infoCirc.html?id=hsa_circUBE4A_010"/>
    <hyperlink ref="A6842" r:id="rId68" display="hsa_circUBE4A_010" tooltip="http://www.circbank.cn/infoCirc.html?id=hsa_circUBE4A_010"/>
    <hyperlink ref="A6843" r:id="rId68" display="hsa_circUBE4A_010" tooltip="http://www.circbank.cn/infoCirc.html?id=hsa_circUBE4A_010"/>
    <hyperlink ref="A6844" r:id="rId68" display="hsa_circUBE4A_010" tooltip="http://www.circbank.cn/infoCirc.html?id=hsa_circUBE4A_010"/>
    <hyperlink ref="A6845" r:id="rId68" display="hsa_circUBE4A_010" tooltip="http://www.circbank.cn/infoCirc.html?id=hsa_circUBE4A_010"/>
    <hyperlink ref="A6846" r:id="rId68" display="hsa_circUBE4A_010" tooltip="http://www.circbank.cn/infoCirc.html?id=hsa_circUBE4A_010"/>
    <hyperlink ref="A6847" r:id="rId68" display="hsa_circUBE4A_010" tooltip="http://www.circbank.cn/infoCirc.html?id=hsa_circUBE4A_010"/>
    <hyperlink ref="A6848" r:id="rId68" display="hsa_circUBE4A_010" tooltip="http://www.circbank.cn/infoCirc.html?id=hsa_circUBE4A_010"/>
    <hyperlink ref="A6849" r:id="rId69" display="hsa_circUBE4A_011" tooltip="http://www.circbank.cn/infoCirc.html?id=hsa_circUBE4A_011"/>
    <hyperlink ref="A6850" r:id="rId69" display="hsa_circUBE4A_011" tooltip="http://www.circbank.cn/infoCirc.html?id=hsa_circUBE4A_011"/>
    <hyperlink ref="A6851" r:id="rId69" display="hsa_circUBE4A_011" tooltip="http://www.circbank.cn/infoCirc.html?id=hsa_circUBE4A_011"/>
    <hyperlink ref="A6852" r:id="rId69" display="hsa_circUBE4A_011" tooltip="http://www.circbank.cn/infoCirc.html?id=hsa_circUBE4A_011"/>
    <hyperlink ref="A6853" r:id="rId69" display="hsa_circUBE4A_011" tooltip="http://www.circbank.cn/infoCirc.html?id=hsa_circUBE4A_011"/>
    <hyperlink ref="A6854" r:id="rId69" display="hsa_circUBE4A_011" tooltip="http://www.circbank.cn/infoCirc.html?id=hsa_circUBE4A_011"/>
    <hyperlink ref="A6855" r:id="rId69" display="hsa_circUBE4A_011" tooltip="http://www.circbank.cn/infoCirc.html?id=hsa_circUBE4A_011"/>
    <hyperlink ref="A6856" r:id="rId69" display="hsa_circUBE4A_011" tooltip="http://www.circbank.cn/infoCirc.html?id=hsa_circUBE4A_011"/>
    <hyperlink ref="A6857" r:id="rId69" display="hsa_circUBE4A_011" tooltip="http://www.circbank.cn/infoCirc.html?id=hsa_circUBE4A_011"/>
    <hyperlink ref="A6858" r:id="rId69" display="hsa_circUBE4A_011" tooltip="http://www.circbank.cn/infoCirc.html?id=hsa_circUBE4A_011"/>
    <hyperlink ref="A6859" r:id="rId69" display="hsa_circUBE4A_011" tooltip="http://www.circbank.cn/infoCirc.html?id=hsa_circUBE4A_011"/>
    <hyperlink ref="A6860" r:id="rId69" display="hsa_circUBE4A_011" tooltip="http://www.circbank.cn/infoCirc.html?id=hsa_circUBE4A_011"/>
    <hyperlink ref="A6861" r:id="rId69" display="hsa_circUBE4A_011" tooltip="http://www.circbank.cn/infoCirc.html?id=hsa_circUBE4A_011"/>
    <hyperlink ref="A6862" r:id="rId69" display="hsa_circUBE4A_011" tooltip="http://www.circbank.cn/infoCirc.html?id=hsa_circUBE4A_011"/>
    <hyperlink ref="A6863" r:id="rId69" display="hsa_circUBE4A_011" tooltip="http://www.circbank.cn/infoCirc.html?id=hsa_circUBE4A_011"/>
    <hyperlink ref="A6864" r:id="rId69" display="hsa_circUBE4A_011" tooltip="http://www.circbank.cn/infoCirc.html?id=hsa_circUBE4A_011"/>
    <hyperlink ref="A6865" r:id="rId69" display="hsa_circUBE4A_011" tooltip="http://www.circbank.cn/infoCirc.html?id=hsa_circUBE4A_011"/>
    <hyperlink ref="A6866" r:id="rId69" display="hsa_circUBE4A_011" tooltip="http://www.circbank.cn/infoCirc.html?id=hsa_circUBE4A_011"/>
    <hyperlink ref="A6867" r:id="rId69" display="hsa_circUBE4A_011" tooltip="http://www.circbank.cn/infoCirc.html?id=hsa_circUBE4A_011"/>
    <hyperlink ref="A6868" r:id="rId69" display="hsa_circUBE4A_011" tooltip="http://www.circbank.cn/infoCirc.html?id=hsa_circUBE4A_011"/>
    <hyperlink ref="A6869" r:id="rId69" display="hsa_circUBE4A_011" tooltip="http://www.circbank.cn/infoCirc.html?id=hsa_circUBE4A_011"/>
    <hyperlink ref="A6870" r:id="rId69" display="hsa_circUBE4A_011" tooltip="http://www.circbank.cn/infoCirc.html?id=hsa_circUBE4A_011"/>
    <hyperlink ref="A6871" r:id="rId69" display="hsa_circUBE4A_011" tooltip="http://www.circbank.cn/infoCirc.html?id=hsa_circUBE4A_011"/>
    <hyperlink ref="A6872" r:id="rId69" display="hsa_circUBE4A_011" tooltip="http://www.circbank.cn/infoCirc.html?id=hsa_circUBE4A_011"/>
    <hyperlink ref="A6873" r:id="rId69" display="hsa_circUBE4A_011" tooltip="http://www.circbank.cn/infoCirc.html?id=hsa_circUBE4A_011"/>
    <hyperlink ref="A6874" r:id="rId69" display="hsa_circUBE4A_011" tooltip="http://www.circbank.cn/infoCirc.html?id=hsa_circUBE4A_011"/>
    <hyperlink ref="A6875" r:id="rId69" display="hsa_circUBE4A_011" tooltip="http://www.circbank.cn/infoCirc.html?id=hsa_circUBE4A_011"/>
    <hyperlink ref="A6876" r:id="rId69" display="hsa_circUBE4A_011" tooltip="http://www.circbank.cn/infoCirc.html?id=hsa_circUBE4A_011"/>
    <hyperlink ref="A6877" r:id="rId69" display="hsa_circUBE4A_011" tooltip="http://www.circbank.cn/infoCirc.html?id=hsa_circUBE4A_011"/>
    <hyperlink ref="A6878" r:id="rId69" display="hsa_circUBE4A_011" tooltip="http://www.circbank.cn/infoCirc.html?id=hsa_circUBE4A_011"/>
    <hyperlink ref="A6879" r:id="rId69" display="hsa_circUBE4A_011" tooltip="http://www.circbank.cn/infoCirc.html?id=hsa_circUBE4A_011"/>
    <hyperlink ref="A6880" r:id="rId69" display="hsa_circUBE4A_011" tooltip="http://www.circbank.cn/infoCirc.html?id=hsa_circUBE4A_011"/>
    <hyperlink ref="A6881" r:id="rId69" display="hsa_circUBE4A_011" tooltip="http://www.circbank.cn/infoCirc.html?id=hsa_circUBE4A_011"/>
    <hyperlink ref="A6882" r:id="rId69" display="hsa_circUBE4A_011" tooltip="http://www.circbank.cn/infoCirc.html?id=hsa_circUBE4A_011"/>
    <hyperlink ref="A6883" r:id="rId69" display="hsa_circUBE4A_011" tooltip="http://www.circbank.cn/infoCirc.html?id=hsa_circUBE4A_011"/>
    <hyperlink ref="A6884" r:id="rId69" display="hsa_circUBE4A_011" tooltip="http://www.circbank.cn/infoCirc.html?id=hsa_circUBE4A_011"/>
    <hyperlink ref="A6885" r:id="rId69" display="hsa_circUBE4A_011" tooltip="http://www.circbank.cn/infoCirc.html?id=hsa_circUBE4A_011"/>
    <hyperlink ref="A6886" r:id="rId69" display="hsa_circUBE4A_011" tooltip="http://www.circbank.cn/infoCirc.html?id=hsa_circUBE4A_011"/>
    <hyperlink ref="A6887" r:id="rId69" display="hsa_circUBE4A_011" tooltip="http://www.circbank.cn/infoCirc.html?id=hsa_circUBE4A_011"/>
    <hyperlink ref="A6888" r:id="rId69" display="hsa_circUBE4A_011" tooltip="http://www.circbank.cn/infoCirc.html?id=hsa_circUBE4A_011"/>
    <hyperlink ref="A6889" r:id="rId69" display="hsa_circUBE4A_011" tooltip="http://www.circbank.cn/infoCirc.html?id=hsa_circUBE4A_011"/>
    <hyperlink ref="A6890" r:id="rId69" display="hsa_circUBE4A_011" tooltip="http://www.circbank.cn/infoCirc.html?id=hsa_circUBE4A_011"/>
    <hyperlink ref="A6891" r:id="rId69" display="hsa_circUBE4A_011" tooltip="http://www.circbank.cn/infoCirc.html?id=hsa_circUBE4A_011"/>
    <hyperlink ref="A6892" r:id="rId69" display="hsa_circUBE4A_011" tooltip="http://www.circbank.cn/infoCirc.html?id=hsa_circUBE4A_011"/>
    <hyperlink ref="A6893" r:id="rId69" display="hsa_circUBE4A_011" tooltip="http://www.circbank.cn/infoCirc.html?id=hsa_circUBE4A_011"/>
    <hyperlink ref="A6894" r:id="rId69" display="hsa_circUBE4A_011" tooltip="http://www.circbank.cn/infoCirc.html?id=hsa_circUBE4A_011"/>
    <hyperlink ref="A6895" r:id="rId69" display="hsa_circUBE4A_011" tooltip="http://www.circbank.cn/infoCirc.html?id=hsa_circUBE4A_011"/>
    <hyperlink ref="A6896" r:id="rId69" display="hsa_circUBE4A_011" tooltip="http://www.circbank.cn/infoCirc.html?id=hsa_circUBE4A_011"/>
    <hyperlink ref="A6897" r:id="rId69" display="hsa_circUBE4A_011" tooltip="http://www.circbank.cn/infoCirc.html?id=hsa_circUBE4A_011"/>
    <hyperlink ref="A6898" r:id="rId69" display="hsa_circUBE4A_011" tooltip="http://www.circbank.cn/infoCirc.html?id=hsa_circUBE4A_011"/>
    <hyperlink ref="A6899" r:id="rId69" display="hsa_circUBE4A_011" tooltip="http://www.circbank.cn/infoCirc.html?id=hsa_circUBE4A_011"/>
    <hyperlink ref="A6900" r:id="rId69" display="hsa_circUBE4A_011" tooltip="http://www.circbank.cn/infoCirc.html?id=hsa_circUBE4A_011"/>
    <hyperlink ref="A6901" r:id="rId69" display="hsa_circUBE4A_011" tooltip="http://www.circbank.cn/infoCirc.html?id=hsa_circUBE4A_011"/>
    <hyperlink ref="A6902" r:id="rId69" display="hsa_circUBE4A_011" tooltip="http://www.circbank.cn/infoCirc.html?id=hsa_circUBE4A_011"/>
    <hyperlink ref="A6903" r:id="rId69" display="hsa_circUBE4A_011" tooltip="http://www.circbank.cn/infoCirc.html?id=hsa_circUBE4A_011"/>
    <hyperlink ref="A6904" r:id="rId69" display="hsa_circUBE4A_011" tooltip="http://www.circbank.cn/infoCirc.html?id=hsa_circUBE4A_011"/>
    <hyperlink ref="A6905" r:id="rId69" display="hsa_circUBE4A_011" tooltip="http://www.circbank.cn/infoCirc.html?id=hsa_circUBE4A_011"/>
    <hyperlink ref="A6906" r:id="rId69" display="hsa_circUBE4A_011" tooltip="http://www.circbank.cn/infoCirc.html?id=hsa_circUBE4A_011"/>
    <hyperlink ref="A6907" r:id="rId69" display="hsa_circUBE4A_011" tooltip="http://www.circbank.cn/infoCirc.html?id=hsa_circUBE4A_011"/>
    <hyperlink ref="A6908" r:id="rId69" display="hsa_circUBE4A_011" tooltip="http://www.circbank.cn/infoCirc.html?id=hsa_circUBE4A_011"/>
    <hyperlink ref="A6909" r:id="rId69" display="hsa_circUBE4A_011" tooltip="http://www.circbank.cn/infoCirc.html?id=hsa_circUBE4A_011"/>
    <hyperlink ref="A6910" r:id="rId69" display="hsa_circUBE4A_011" tooltip="http://www.circbank.cn/infoCirc.html?id=hsa_circUBE4A_011"/>
    <hyperlink ref="A6911" r:id="rId70" display="hsa_circUBE4A_012" tooltip="http://www.circbank.cn/infoCirc.html?id=hsa_circUBE4A_012"/>
    <hyperlink ref="A6912" r:id="rId70" display="hsa_circUBE4A_012" tooltip="http://www.circbank.cn/infoCirc.html?id=hsa_circUBE4A_012"/>
    <hyperlink ref="A6913" r:id="rId70" display="hsa_circUBE4A_012" tooltip="http://www.circbank.cn/infoCirc.html?id=hsa_circUBE4A_012"/>
    <hyperlink ref="A6914" r:id="rId70" display="hsa_circUBE4A_012" tooltip="http://www.circbank.cn/infoCirc.html?id=hsa_circUBE4A_012"/>
    <hyperlink ref="A6915" r:id="rId70" display="hsa_circUBE4A_012" tooltip="http://www.circbank.cn/infoCirc.html?id=hsa_circUBE4A_012"/>
    <hyperlink ref="A6916" r:id="rId70" display="hsa_circUBE4A_012" tooltip="http://www.circbank.cn/infoCirc.html?id=hsa_circUBE4A_012"/>
    <hyperlink ref="A6917" r:id="rId70" display="hsa_circUBE4A_012" tooltip="http://www.circbank.cn/infoCirc.html?id=hsa_circUBE4A_012"/>
    <hyperlink ref="A6918" r:id="rId70" display="hsa_circUBE4A_012" tooltip="http://www.circbank.cn/infoCirc.html?id=hsa_circUBE4A_012"/>
    <hyperlink ref="A6919" r:id="rId70" display="hsa_circUBE4A_012" tooltip="http://www.circbank.cn/infoCirc.html?id=hsa_circUBE4A_012"/>
    <hyperlink ref="A6920" r:id="rId70" display="hsa_circUBE4A_012" tooltip="http://www.circbank.cn/infoCirc.html?id=hsa_circUBE4A_012"/>
    <hyperlink ref="A6921" r:id="rId70" display="hsa_circUBE4A_012" tooltip="http://www.circbank.cn/infoCirc.html?id=hsa_circUBE4A_012"/>
    <hyperlink ref="A6922" r:id="rId70" display="hsa_circUBE4A_012" tooltip="http://www.circbank.cn/infoCirc.html?id=hsa_circUBE4A_012"/>
    <hyperlink ref="A6923" r:id="rId70" display="hsa_circUBE4A_012" tooltip="http://www.circbank.cn/infoCirc.html?id=hsa_circUBE4A_012"/>
    <hyperlink ref="A6924" r:id="rId70" display="hsa_circUBE4A_012" tooltip="http://www.circbank.cn/infoCirc.html?id=hsa_circUBE4A_012"/>
    <hyperlink ref="A6925" r:id="rId70" display="hsa_circUBE4A_012" tooltip="http://www.circbank.cn/infoCirc.html?id=hsa_circUBE4A_012"/>
    <hyperlink ref="A6926" r:id="rId70" display="hsa_circUBE4A_012" tooltip="http://www.circbank.cn/infoCirc.html?id=hsa_circUBE4A_012"/>
    <hyperlink ref="A6927" r:id="rId70" display="hsa_circUBE4A_012" tooltip="http://www.circbank.cn/infoCirc.html?id=hsa_circUBE4A_012"/>
    <hyperlink ref="A6928" r:id="rId70" display="hsa_circUBE4A_012" tooltip="http://www.circbank.cn/infoCirc.html?id=hsa_circUBE4A_012"/>
    <hyperlink ref="A6929" r:id="rId70" display="hsa_circUBE4A_012" tooltip="http://www.circbank.cn/infoCirc.html?id=hsa_circUBE4A_012"/>
    <hyperlink ref="A6930" r:id="rId70" display="hsa_circUBE4A_012" tooltip="http://www.circbank.cn/infoCirc.html?id=hsa_circUBE4A_012"/>
    <hyperlink ref="A6931" r:id="rId70" display="hsa_circUBE4A_012" tooltip="http://www.circbank.cn/infoCirc.html?id=hsa_circUBE4A_012"/>
    <hyperlink ref="A6932" r:id="rId70" display="hsa_circUBE4A_012" tooltip="http://www.circbank.cn/infoCirc.html?id=hsa_circUBE4A_012"/>
    <hyperlink ref="A6933" r:id="rId70" display="hsa_circUBE4A_012" tooltip="http://www.circbank.cn/infoCirc.html?id=hsa_circUBE4A_012"/>
    <hyperlink ref="A6934" r:id="rId70" display="hsa_circUBE4A_012" tooltip="http://www.circbank.cn/infoCirc.html?id=hsa_circUBE4A_012"/>
    <hyperlink ref="A6935" r:id="rId70" display="hsa_circUBE4A_012" tooltip="http://www.circbank.cn/infoCirc.html?id=hsa_circUBE4A_012"/>
    <hyperlink ref="A6936" r:id="rId70" display="hsa_circUBE4A_012" tooltip="http://www.circbank.cn/infoCirc.html?id=hsa_circUBE4A_012"/>
    <hyperlink ref="A6937" r:id="rId70" display="hsa_circUBE4A_012" tooltip="http://www.circbank.cn/infoCirc.html?id=hsa_circUBE4A_012"/>
    <hyperlink ref="A6938" r:id="rId71" display="hsa_circSLBP_001" tooltip="http://www.circbank.cn/infoCirc.html?id=hsa_circSLBP_001"/>
    <hyperlink ref="A6939" r:id="rId71" display="hsa_circSLBP_001" tooltip="http://www.circbank.cn/infoCirc.html?id=hsa_circSLBP_001"/>
    <hyperlink ref="A6940" r:id="rId71" display="hsa_circSLBP_001" tooltip="http://www.circbank.cn/infoCirc.html?id=hsa_circSLBP_001"/>
    <hyperlink ref="A6941" r:id="rId71" display="hsa_circSLBP_001" tooltip="http://www.circbank.cn/infoCirc.html?id=hsa_circSLBP_001"/>
    <hyperlink ref="A6942" r:id="rId71" display="hsa_circSLBP_001" tooltip="http://www.circbank.cn/infoCirc.html?id=hsa_circSLBP_001"/>
    <hyperlink ref="A6943" r:id="rId71" display="hsa_circSLBP_001" tooltip="http://www.circbank.cn/infoCirc.html?id=hsa_circSLBP_001"/>
    <hyperlink ref="A6944" r:id="rId71" display="hsa_circSLBP_001" tooltip="http://www.circbank.cn/infoCirc.html?id=hsa_circSLBP_001"/>
    <hyperlink ref="A6945" r:id="rId71" display="hsa_circSLBP_001" tooltip="http://www.circbank.cn/infoCirc.html?id=hsa_circSLBP_001"/>
    <hyperlink ref="A6946" r:id="rId71" display="hsa_circSLBP_001" tooltip="http://www.circbank.cn/infoCirc.html?id=hsa_circSLBP_001"/>
    <hyperlink ref="A6947" r:id="rId71" display="hsa_circSLBP_001" tooltip="http://www.circbank.cn/infoCirc.html?id=hsa_circSLBP_001"/>
    <hyperlink ref="A6948" r:id="rId71" display="hsa_circSLBP_001" tooltip="http://www.circbank.cn/infoCirc.html?id=hsa_circSLBP_001"/>
    <hyperlink ref="A6949" r:id="rId71" display="hsa_circSLBP_001" tooltip="http://www.circbank.cn/infoCirc.html?id=hsa_circSLBP_001"/>
    <hyperlink ref="A6950" r:id="rId71" display="hsa_circSLBP_001" tooltip="http://www.circbank.cn/infoCirc.html?id=hsa_circSLBP_001"/>
    <hyperlink ref="A6951" r:id="rId71" display="hsa_circSLBP_001" tooltip="http://www.circbank.cn/infoCirc.html?id=hsa_circSLBP_001"/>
    <hyperlink ref="A6952" r:id="rId71" display="hsa_circSLBP_001" tooltip="http://www.circbank.cn/infoCirc.html?id=hsa_circSLBP_001"/>
    <hyperlink ref="A6953" r:id="rId71" display="hsa_circSLBP_001" tooltip="http://www.circbank.cn/infoCirc.html?id=hsa_circSLBP_001"/>
    <hyperlink ref="A6954" r:id="rId71" display="hsa_circSLBP_001" tooltip="http://www.circbank.cn/infoCirc.html?id=hsa_circSLBP_001"/>
    <hyperlink ref="A6955" r:id="rId71" display="hsa_circSLBP_001" tooltip="http://www.circbank.cn/infoCirc.html?id=hsa_circSLBP_001"/>
    <hyperlink ref="A6956" r:id="rId71" display="hsa_circSLBP_001" tooltip="http://www.circbank.cn/infoCirc.html?id=hsa_circSLBP_001"/>
    <hyperlink ref="A6957" r:id="rId71" display="hsa_circSLBP_001" tooltip="http://www.circbank.cn/infoCirc.html?id=hsa_circSLBP_001"/>
    <hyperlink ref="A6958" r:id="rId71" display="hsa_circSLBP_001" tooltip="http://www.circbank.cn/infoCirc.html?id=hsa_circSLBP_001"/>
    <hyperlink ref="A6959" r:id="rId71" display="hsa_circSLBP_001" tooltip="http://www.circbank.cn/infoCirc.html?id=hsa_circSLBP_001"/>
    <hyperlink ref="A6960" r:id="rId71" display="hsa_circSLBP_001" tooltip="http://www.circbank.cn/infoCirc.html?id=hsa_circSLBP_001"/>
    <hyperlink ref="A6961" r:id="rId71" display="hsa_circSLBP_001" tooltip="http://www.circbank.cn/infoCirc.html?id=hsa_circSLBP_001"/>
    <hyperlink ref="A6962" r:id="rId71" display="hsa_circSLBP_001" tooltip="http://www.circbank.cn/infoCirc.html?id=hsa_circSLBP_001"/>
    <hyperlink ref="A6963" r:id="rId71" display="hsa_circSLBP_001" tooltip="http://www.circbank.cn/infoCirc.html?id=hsa_circSLBP_001"/>
    <hyperlink ref="A6964" r:id="rId71" display="hsa_circSLBP_001" tooltip="http://www.circbank.cn/infoCirc.html?id=hsa_circSLBP_001"/>
    <hyperlink ref="A6965" r:id="rId71" display="hsa_circSLBP_001" tooltip="http://www.circbank.cn/infoCirc.html?id=hsa_circSLBP_001"/>
    <hyperlink ref="A6966" r:id="rId71" display="hsa_circSLBP_001" tooltip="http://www.circbank.cn/infoCirc.html?id=hsa_circSLBP_001"/>
    <hyperlink ref="A6967" r:id="rId71" display="hsa_circSLBP_001" tooltip="http://www.circbank.cn/infoCirc.html?id=hsa_circSLBP_001"/>
    <hyperlink ref="A6968" r:id="rId71" display="hsa_circSLBP_001" tooltip="http://www.circbank.cn/infoCirc.html?id=hsa_circSLBP_001"/>
    <hyperlink ref="A6969" r:id="rId71" display="hsa_circSLBP_001" tooltip="http://www.circbank.cn/infoCirc.html?id=hsa_circSLBP_001"/>
    <hyperlink ref="A6970" r:id="rId71" display="hsa_circSLBP_001" tooltip="http://www.circbank.cn/infoCirc.html?id=hsa_circSLBP_001"/>
    <hyperlink ref="A6971" r:id="rId71" display="hsa_circSLBP_001" tooltip="http://www.circbank.cn/infoCirc.html?id=hsa_circSLBP_001"/>
    <hyperlink ref="A6972" r:id="rId71" display="hsa_circSLBP_001" tooltip="http://www.circbank.cn/infoCirc.html?id=hsa_circSLBP_001"/>
    <hyperlink ref="A6973" r:id="rId71" display="hsa_circSLBP_001" tooltip="http://www.circbank.cn/infoCirc.html?id=hsa_circSLBP_001"/>
    <hyperlink ref="A6974" r:id="rId71" display="hsa_circSLBP_001" tooltip="http://www.circbank.cn/infoCirc.html?id=hsa_circSLBP_001"/>
    <hyperlink ref="A6975" r:id="rId71" display="hsa_circSLBP_001" tooltip="http://www.circbank.cn/infoCirc.html?id=hsa_circSLBP_001"/>
    <hyperlink ref="A6976" r:id="rId71" display="hsa_circSLBP_001" tooltip="http://www.circbank.cn/infoCirc.html?id=hsa_circSLBP_001"/>
    <hyperlink ref="A6977" r:id="rId71" display="hsa_circSLBP_001" tooltip="http://www.circbank.cn/infoCirc.html?id=hsa_circSLBP_001"/>
    <hyperlink ref="A6978" r:id="rId71" display="hsa_circSLBP_001" tooltip="http://www.circbank.cn/infoCirc.html?id=hsa_circSLBP_001"/>
    <hyperlink ref="A6979" r:id="rId71" display="hsa_circSLBP_001" tooltip="http://www.circbank.cn/infoCirc.html?id=hsa_circSLBP_001"/>
    <hyperlink ref="A6980" r:id="rId71" display="hsa_circSLBP_001" tooltip="http://www.circbank.cn/infoCirc.html?id=hsa_circSLBP_001"/>
    <hyperlink ref="A6981" r:id="rId71" display="hsa_circSLBP_001" tooltip="http://www.circbank.cn/infoCirc.html?id=hsa_circSLBP_001"/>
    <hyperlink ref="A6982" r:id="rId71" display="hsa_circSLBP_001" tooltip="http://www.circbank.cn/infoCirc.html?id=hsa_circSLBP_001"/>
    <hyperlink ref="A6983" r:id="rId71" display="hsa_circSLBP_001" tooltip="http://www.circbank.cn/infoCirc.html?id=hsa_circSLBP_001"/>
    <hyperlink ref="A6984" r:id="rId71" display="hsa_circSLBP_001" tooltip="http://www.circbank.cn/infoCirc.html?id=hsa_circSLBP_001"/>
    <hyperlink ref="A6985" r:id="rId71" display="hsa_circSLBP_001" tooltip="http://www.circbank.cn/infoCirc.html?id=hsa_circSLBP_001"/>
    <hyperlink ref="A6986" r:id="rId71" display="hsa_circSLBP_001" tooltip="http://www.circbank.cn/infoCirc.html?id=hsa_circSLBP_001"/>
    <hyperlink ref="A6987" r:id="rId71" display="hsa_circSLBP_001" tooltip="http://www.circbank.cn/infoCirc.html?id=hsa_circSLBP_001"/>
    <hyperlink ref="A6988" r:id="rId71" display="hsa_circSLBP_001" tooltip="http://www.circbank.cn/infoCirc.html?id=hsa_circSLBP_001"/>
    <hyperlink ref="A6989" r:id="rId71" display="hsa_circSLBP_001" tooltip="http://www.circbank.cn/infoCirc.html?id=hsa_circSLBP_001"/>
    <hyperlink ref="A6990" r:id="rId71" display="hsa_circSLBP_001" tooltip="http://www.circbank.cn/infoCirc.html?id=hsa_circSLBP_001"/>
    <hyperlink ref="A6991" r:id="rId71" display="hsa_circSLBP_001" tooltip="http://www.circbank.cn/infoCirc.html?id=hsa_circSLBP_001"/>
    <hyperlink ref="A6992" r:id="rId71" display="hsa_circSLBP_001" tooltip="http://www.circbank.cn/infoCirc.html?id=hsa_circSLBP_001"/>
    <hyperlink ref="A6993" r:id="rId72" display="hsa_circSLBP_002" tooltip="http://www.circbank.cn/infoCirc.html?id=hsa_circSLBP_002"/>
    <hyperlink ref="A6994" r:id="rId72" display="hsa_circSLBP_002" tooltip="http://www.circbank.cn/infoCirc.html?id=hsa_circSLBP_002"/>
    <hyperlink ref="A6995" r:id="rId72" display="hsa_circSLBP_002" tooltip="http://www.circbank.cn/infoCirc.html?id=hsa_circSLBP_002"/>
    <hyperlink ref="A6996" r:id="rId72" display="hsa_circSLBP_002" tooltip="http://www.circbank.cn/infoCirc.html?id=hsa_circSLBP_002"/>
    <hyperlink ref="A6997" r:id="rId72" display="hsa_circSLBP_002" tooltip="http://www.circbank.cn/infoCirc.html?id=hsa_circSLBP_002"/>
    <hyperlink ref="A6998" r:id="rId72" display="hsa_circSLBP_002" tooltip="http://www.circbank.cn/infoCirc.html?id=hsa_circSLBP_002"/>
    <hyperlink ref="A6999" r:id="rId72" display="hsa_circSLBP_002" tooltip="http://www.circbank.cn/infoCirc.html?id=hsa_circSLBP_002"/>
    <hyperlink ref="A7000" r:id="rId72" display="hsa_circSLBP_002" tooltip="http://www.circbank.cn/infoCirc.html?id=hsa_circSLBP_002"/>
    <hyperlink ref="A7001" r:id="rId73" display="hsa_circSLBP_003" tooltip="http://www.circbank.cn/infoCirc.html?id=hsa_circSLBP_003"/>
    <hyperlink ref="A7002" r:id="rId73" display="hsa_circSLBP_003" tooltip="http://www.circbank.cn/infoCirc.html?id=hsa_circSLBP_003"/>
    <hyperlink ref="A7003" r:id="rId73" display="hsa_circSLBP_003" tooltip="http://www.circbank.cn/infoCirc.html?id=hsa_circSLBP_003"/>
    <hyperlink ref="A7004" r:id="rId73" display="hsa_circSLBP_003" tooltip="http://www.circbank.cn/infoCirc.html?id=hsa_circSLBP_003"/>
    <hyperlink ref="A7005" r:id="rId73" display="hsa_circSLBP_003" tooltip="http://www.circbank.cn/infoCirc.html?id=hsa_circSLBP_003"/>
    <hyperlink ref="A7006" r:id="rId73" display="hsa_circSLBP_003" tooltip="http://www.circbank.cn/infoCirc.html?id=hsa_circSLBP_003"/>
    <hyperlink ref="A7007" r:id="rId73" display="hsa_circSLBP_003" tooltip="http://www.circbank.cn/infoCirc.html?id=hsa_circSLBP_003"/>
    <hyperlink ref="A7008" r:id="rId73" display="hsa_circSLBP_003" tooltip="http://www.circbank.cn/infoCirc.html?id=hsa_circSLBP_003"/>
    <hyperlink ref="A7009" r:id="rId73" display="hsa_circSLBP_003" tooltip="http://www.circbank.cn/infoCirc.html?id=hsa_circSLBP_003"/>
    <hyperlink ref="A7010" r:id="rId73" display="hsa_circSLBP_003" tooltip="http://www.circbank.cn/infoCirc.html?id=hsa_circSLBP_003"/>
    <hyperlink ref="A7011" r:id="rId73" display="hsa_circSLBP_003" tooltip="http://www.circbank.cn/infoCirc.html?id=hsa_circSLBP_003"/>
    <hyperlink ref="A7012" r:id="rId73" display="hsa_circSLBP_003" tooltip="http://www.circbank.cn/infoCirc.html?id=hsa_circSLBP_003"/>
    <hyperlink ref="A7013" r:id="rId73" display="hsa_circSLBP_003" tooltip="http://www.circbank.cn/infoCirc.html?id=hsa_circSLBP_003"/>
    <hyperlink ref="A7014" r:id="rId73" display="hsa_circSLBP_003" tooltip="http://www.circbank.cn/infoCirc.html?id=hsa_circSLBP_003"/>
    <hyperlink ref="A7015" r:id="rId73" display="hsa_circSLBP_003" tooltip="http://www.circbank.cn/infoCirc.html?id=hsa_circSLBP_003"/>
    <hyperlink ref="A7016" r:id="rId73" display="hsa_circSLBP_003" tooltip="http://www.circbank.cn/infoCirc.html?id=hsa_circSLBP_003"/>
    <hyperlink ref="A7017" r:id="rId73" display="hsa_circSLBP_003" tooltip="http://www.circbank.cn/infoCirc.html?id=hsa_circSLBP_003"/>
    <hyperlink ref="A7018" r:id="rId73" display="hsa_circSLBP_003" tooltip="http://www.circbank.cn/infoCirc.html?id=hsa_circSLBP_003"/>
    <hyperlink ref="A7019" r:id="rId74" display="hsa_circSLBP_004" tooltip="http://www.circbank.cn/infoCirc.html?id=hsa_circSLBP_004"/>
    <hyperlink ref="A7020" r:id="rId74" display="hsa_circSLBP_004" tooltip="http://www.circbank.cn/infoCirc.html?id=hsa_circSLBP_004"/>
    <hyperlink ref="A7021" r:id="rId74" display="hsa_circSLBP_004" tooltip="http://www.circbank.cn/infoCirc.html?id=hsa_circSLBP_004"/>
    <hyperlink ref="A7022" r:id="rId74" display="hsa_circSLBP_004" tooltip="http://www.circbank.cn/infoCirc.html?id=hsa_circSLBP_004"/>
    <hyperlink ref="A7023" r:id="rId74" display="hsa_circSLBP_004" tooltip="http://www.circbank.cn/infoCirc.html?id=hsa_circSLBP_004"/>
    <hyperlink ref="A7024" r:id="rId74" display="hsa_circSLBP_004" tooltip="http://www.circbank.cn/infoCirc.html?id=hsa_circSLBP_004"/>
    <hyperlink ref="A7025" r:id="rId74" display="hsa_circSLBP_004" tooltip="http://www.circbank.cn/infoCirc.html?id=hsa_circSLBP_004"/>
    <hyperlink ref="A7026" r:id="rId74" display="hsa_circSLBP_004" tooltip="http://www.circbank.cn/infoCirc.html?id=hsa_circSLBP_004"/>
    <hyperlink ref="A7027" r:id="rId74" display="hsa_circSLBP_004" tooltip="http://www.circbank.cn/infoCirc.html?id=hsa_circSLBP_004"/>
    <hyperlink ref="A7028" r:id="rId74" display="hsa_circSLBP_004" tooltip="http://www.circbank.cn/infoCirc.html?id=hsa_circSLBP_004"/>
    <hyperlink ref="A7029" r:id="rId74" display="hsa_circSLBP_004" tooltip="http://www.circbank.cn/infoCirc.html?id=hsa_circSLBP_004"/>
    <hyperlink ref="A7030" r:id="rId74" display="hsa_circSLBP_004" tooltip="http://www.circbank.cn/infoCirc.html?id=hsa_circSLBP_004"/>
    <hyperlink ref="A7031" r:id="rId74" display="hsa_circSLBP_004" tooltip="http://www.circbank.cn/infoCirc.html?id=hsa_circSLBP_004"/>
    <hyperlink ref="A7032" r:id="rId74" display="hsa_circSLBP_004" tooltip="http://www.circbank.cn/infoCirc.html?id=hsa_circSLBP_004"/>
    <hyperlink ref="A7033" r:id="rId74" display="hsa_circSLBP_004" tooltip="http://www.circbank.cn/infoCirc.html?id=hsa_circSLBP_004"/>
    <hyperlink ref="A7034" r:id="rId74" display="hsa_circSLBP_004" tooltip="http://www.circbank.cn/infoCirc.html?id=hsa_circSLBP_004"/>
    <hyperlink ref="A7035" r:id="rId74" display="hsa_circSLBP_004" tooltip="http://www.circbank.cn/infoCirc.html?id=hsa_circSLBP_004"/>
    <hyperlink ref="A7036" r:id="rId74" display="hsa_circSLBP_004" tooltip="http://www.circbank.cn/infoCirc.html?id=hsa_circSLBP_004"/>
    <hyperlink ref="A7037" r:id="rId74" display="hsa_circSLBP_004" tooltip="http://www.circbank.cn/infoCirc.html?id=hsa_circSLBP_004"/>
    <hyperlink ref="A7038" r:id="rId74" display="hsa_circSLBP_004" tooltip="http://www.circbank.cn/infoCirc.html?id=hsa_circSLBP_004"/>
    <hyperlink ref="A7039" r:id="rId74" display="hsa_circSLBP_004" tooltip="http://www.circbank.cn/infoCirc.html?id=hsa_circSLBP_004"/>
    <hyperlink ref="A7040" r:id="rId74" display="hsa_circSLBP_004" tooltip="http://www.circbank.cn/infoCirc.html?id=hsa_circSLBP_004"/>
    <hyperlink ref="A7041" r:id="rId74" display="hsa_circSLBP_004" tooltip="http://www.circbank.cn/infoCirc.html?id=hsa_circSLBP_004"/>
    <hyperlink ref="A7042" r:id="rId74" display="hsa_circSLBP_004" tooltip="http://www.circbank.cn/infoCirc.html?id=hsa_circSLBP_004"/>
    <hyperlink ref="A7043" r:id="rId74" display="hsa_circSLBP_004" tooltip="http://www.circbank.cn/infoCirc.html?id=hsa_circSLBP_004"/>
    <hyperlink ref="A7044" r:id="rId74" display="hsa_circSLBP_004" tooltip="http://www.circbank.cn/infoCirc.html?id=hsa_circSLBP_004"/>
    <hyperlink ref="A7045" r:id="rId74" display="hsa_circSLBP_004" tooltip="http://www.circbank.cn/infoCirc.html?id=hsa_circSLBP_004"/>
    <hyperlink ref="A7046" r:id="rId74" display="hsa_circSLBP_004" tooltip="http://www.circbank.cn/infoCirc.html?id=hsa_circSLBP_004"/>
    <hyperlink ref="A7047" r:id="rId74" display="hsa_circSLBP_004" tooltip="http://www.circbank.cn/infoCirc.html?id=hsa_circSLBP_004"/>
    <hyperlink ref="A7048" r:id="rId74" display="hsa_circSLBP_004" tooltip="http://www.circbank.cn/infoCirc.html?id=hsa_circSLBP_004"/>
    <hyperlink ref="A7049" r:id="rId74" display="hsa_circSLBP_004" tooltip="http://www.circbank.cn/infoCirc.html?id=hsa_circSLBP_004"/>
    <hyperlink ref="A7050" r:id="rId74" display="hsa_circSLBP_004" tooltip="http://www.circbank.cn/infoCirc.html?id=hsa_circSLBP_004"/>
    <hyperlink ref="A7051" r:id="rId74" display="hsa_circSLBP_004" tooltip="http://www.circbank.cn/infoCirc.html?id=hsa_circSLBP_004"/>
    <hyperlink ref="A7052" r:id="rId74" display="hsa_circSLBP_004" tooltip="http://www.circbank.cn/infoCirc.html?id=hsa_circSLBP_004"/>
    <hyperlink ref="A7053" r:id="rId74" display="hsa_circSLBP_004" tooltip="http://www.circbank.cn/infoCirc.html?id=hsa_circSLBP_004"/>
    <hyperlink ref="A7054" r:id="rId75" display="hsa_circSLBP_005" tooltip="http://www.circbank.cn/infoCirc.html?id=hsa_circSLBP_005"/>
    <hyperlink ref="A7055" r:id="rId75" display="hsa_circSLBP_005" tooltip="http://www.circbank.cn/infoCirc.html?id=hsa_circSLBP_005"/>
    <hyperlink ref="A7056" r:id="rId75" display="hsa_circSLBP_005" tooltip="http://www.circbank.cn/infoCirc.html?id=hsa_circSLBP_005"/>
    <hyperlink ref="A7057" r:id="rId75" display="hsa_circSLBP_005" tooltip="http://www.circbank.cn/infoCirc.html?id=hsa_circSLBP_005"/>
    <hyperlink ref="A7058" r:id="rId75" display="hsa_circSLBP_005" tooltip="http://www.circbank.cn/infoCirc.html?id=hsa_circSLBP_005"/>
    <hyperlink ref="A7059" r:id="rId75" display="hsa_circSLBP_005" tooltip="http://www.circbank.cn/infoCirc.html?id=hsa_circSLBP_005"/>
    <hyperlink ref="A7060" r:id="rId75" display="hsa_circSLBP_005" tooltip="http://www.circbank.cn/infoCirc.html?id=hsa_circSLBP_005"/>
    <hyperlink ref="A7061" r:id="rId75" display="hsa_circSLBP_005" tooltip="http://www.circbank.cn/infoCirc.html?id=hsa_circSLBP_005"/>
    <hyperlink ref="A7062" r:id="rId75" display="hsa_circSLBP_005" tooltip="http://www.circbank.cn/infoCirc.html?id=hsa_circSLBP_005"/>
    <hyperlink ref="A7063" r:id="rId75" display="hsa_circSLBP_005" tooltip="http://www.circbank.cn/infoCirc.html?id=hsa_circSLBP_005"/>
    <hyperlink ref="A7064" r:id="rId75" display="hsa_circSLBP_005" tooltip="http://www.circbank.cn/infoCirc.html?id=hsa_circSLBP_005"/>
    <hyperlink ref="A7065" r:id="rId75" display="hsa_circSLBP_005" tooltip="http://www.circbank.cn/infoCirc.html?id=hsa_circSLBP_005"/>
    <hyperlink ref="A7066" r:id="rId75" display="hsa_circSLBP_005" tooltip="http://www.circbank.cn/infoCirc.html?id=hsa_circSLBP_005"/>
    <hyperlink ref="A7067" r:id="rId75" display="hsa_circSLBP_005" tooltip="http://www.circbank.cn/infoCirc.html?id=hsa_circSLBP_005"/>
    <hyperlink ref="A7068" r:id="rId75" display="hsa_circSLBP_005" tooltip="http://www.circbank.cn/infoCirc.html?id=hsa_circSLBP_005"/>
    <hyperlink ref="A7069" r:id="rId75" display="hsa_circSLBP_005" tooltip="http://www.circbank.cn/infoCirc.html?id=hsa_circSLBP_005"/>
    <hyperlink ref="A7070" r:id="rId75" display="hsa_circSLBP_005" tooltip="http://www.circbank.cn/infoCirc.html?id=hsa_circSLBP_005"/>
    <hyperlink ref="A7071" r:id="rId75" display="hsa_circSLBP_005" tooltip="http://www.circbank.cn/infoCirc.html?id=hsa_circSLBP_005"/>
    <hyperlink ref="A7072" r:id="rId75" display="hsa_circSLBP_005" tooltip="http://www.circbank.cn/infoCirc.html?id=hsa_circSLBP_005"/>
    <hyperlink ref="A7073" r:id="rId75" display="hsa_circSLBP_005" tooltip="http://www.circbank.cn/infoCirc.html?id=hsa_circSLBP_005"/>
    <hyperlink ref="A7074" r:id="rId75" display="hsa_circSLBP_005" tooltip="http://www.circbank.cn/infoCirc.html?id=hsa_circSLBP_005"/>
    <hyperlink ref="A7075" r:id="rId75" display="hsa_circSLBP_005" tooltip="http://www.circbank.cn/infoCirc.html?id=hsa_circSLBP_005"/>
    <hyperlink ref="A7076" r:id="rId75" display="hsa_circSLBP_005" tooltip="http://www.circbank.cn/infoCirc.html?id=hsa_circSLBP_005"/>
    <hyperlink ref="A7077" r:id="rId75" display="hsa_circSLBP_005" tooltip="http://www.circbank.cn/infoCirc.html?id=hsa_circSLBP_005"/>
    <hyperlink ref="A7078" r:id="rId75" display="hsa_circSLBP_005" tooltip="http://www.circbank.cn/infoCirc.html?id=hsa_circSLBP_005"/>
    <hyperlink ref="A7079" r:id="rId75" display="hsa_circSLBP_005" tooltip="http://www.circbank.cn/infoCirc.html?id=hsa_circSLBP_005"/>
    <hyperlink ref="A7080" r:id="rId75" display="hsa_circSLBP_005" tooltip="http://www.circbank.cn/infoCirc.html?id=hsa_circSLBP_005"/>
    <hyperlink ref="A7081" r:id="rId75" display="hsa_circSLBP_005" tooltip="http://www.circbank.cn/infoCirc.html?id=hsa_circSLBP_005"/>
    <hyperlink ref="A7082" r:id="rId75" display="hsa_circSLBP_005" tooltip="http://www.circbank.cn/infoCirc.html?id=hsa_circSLBP_005"/>
    <hyperlink ref="A7083" r:id="rId75" display="hsa_circSLBP_005" tooltip="http://www.circbank.cn/infoCirc.html?id=hsa_circSLBP_005"/>
    <hyperlink ref="A7084" r:id="rId75" display="hsa_circSLBP_005" tooltip="http://www.circbank.cn/infoCirc.html?id=hsa_circSLBP_005"/>
    <hyperlink ref="A7085" r:id="rId75" display="hsa_circSLBP_005" tooltip="http://www.circbank.cn/infoCirc.html?id=hsa_circSLBP_005"/>
    <hyperlink ref="A7086" r:id="rId75" display="hsa_circSLBP_005" tooltip="http://www.circbank.cn/infoCirc.html?id=hsa_circSLBP_005"/>
    <hyperlink ref="A7087" r:id="rId75" display="hsa_circSLBP_005" tooltip="http://www.circbank.cn/infoCirc.html?id=hsa_circSLBP_005"/>
    <hyperlink ref="A7088" r:id="rId75" display="hsa_circSLBP_005" tooltip="http://www.circbank.cn/infoCirc.html?id=hsa_circSLBP_005"/>
    <hyperlink ref="A7089" r:id="rId75" display="hsa_circSLBP_005" tooltip="http://www.circbank.cn/infoCirc.html?id=hsa_circSLBP_005"/>
    <hyperlink ref="A7090" r:id="rId75" display="hsa_circSLBP_005" tooltip="http://www.circbank.cn/infoCirc.html?id=hsa_circSLBP_005"/>
    <hyperlink ref="A7091" r:id="rId75" display="hsa_circSLBP_005" tooltip="http://www.circbank.cn/infoCirc.html?id=hsa_circSLBP_005"/>
    <hyperlink ref="A7092" r:id="rId75" display="hsa_circSLBP_005" tooltip="http://www.circbank.cn/infoCirc.html?id=hsa_circSLBP_005"/>
    <hyperlink ref="A7093" r:id="rId75" display="hsa_circSLBP_005" tooltip="http://www.circbank.cn/infoCirc.html?id=hsa_circSLBP_005"/>
    <hyperlink ref="A7094" r:id="rId75" display="hsa_circSLBP_005" tooltip="http://www.circbank.cn/infoCirc.html?id=hsa_circSLBP_005"/>
    <hyperlink ref="A7095" r:id="rId75" display="hsa_circSLBP_005" tooltip="http://www.circbank.cn/infoCirc.html?id=hsa_circSLBP_005"/>
    <hyperlink ref="A7096" r:id="rId75" display="hsa_circSLBP_005" tooltip="http://www.circbank.cn/infoCirc.html?id=hsa_circSLBP_005"/>
    <hyperlink ref="A7097" r:id="rId75" display="hsa_circSLBP_005" tooltip="http://www.circbank.cn/infoCirc.html?id=hsa_circSLBP_005"/>
    <hyperlink ref="A7098" r:id="rId75" display="hsa_circSLBP_005" tooltip="http://www.circbank.cn/infoCirc.html?id=hsa_circSLBP_005"/>
    <hyperlink ref="A7099" r:id="rId75" display="hsa_circSLBP_005" tooltip="http://www.circbank.cn/infoCirc.html?id=hsa_circSLBP_005"/>
    <hyperlink ref="A7100" r:id="rId75" display="hsa_circSLBP_005" tooltip="http://www.circbank.cn/infoCirc.html?id=hsa_circSLBP_005"/>
    <hyperlink ref="A7101" r:id="rId75" display="hsa_circSLBP_005" tooltip="http://www.circbank.cn/infoCirc.html?id=hsa_circSLBP_005"/>
    <hyperlink ref="A7102" r:id="rId75" display="hsa_circSLBP_005" tooltip="http://www.circbank.cn/infoCirc.html?id=hsa_circSLBP_005"/>
    <hyperlink ref="A7103" r:id="rId75" display="hsa_circSLBP_005" tooltip="http://www.circbank.cn/infoCirc.html?id=hsa_circSLBP_005"/>
    <hyperlink ref="A7104" r:id="rId75" display="hsa_circSLBP_005" tooltip="http://www.circbank.cn/infoCirc.html?id=hsa_circSLBP_005"/>
    <hyperlink ref="A7105" r:id="rId75" display="hsa_circSLBP_005" tooltip="http://www.circbank.cn/infoCirc.html?id=hsa_circSLBP_005"/>
    <hyperlink ref="A7106" r:id="rId75" display="hsa_circSLBP_005" tooltip="http://www.circbank.cn/infoCirc.html?id=hsa_circSLBP_005"/>
    <hyperlink ref="A7107" r:id="rId75" display="hsa_circSLBP_005" tooltip="http://www.circbank.cn/infoCirc.html?id=hsa_circSLBP_005"/>
    <hyperlink ref="A7108" r:id="rId75" display="hsa_circSLBP_005" tooltip="http://www.circbank.cn/infoCirc.html?id=hsa_circSLBP_005"/>
    <hyperlink ref="A7109" r:id="rId75" display="hsa_circSLBP_005" tooltip="http://www.circbank.cn/infoCirc.html?id=hsa_circSLBP_005"/>
    <hyperlink ref="A7110" r:id="rId75" display="hsa_circSLBP_005" tooltip="http://www.circbank.cn/infoCirc.html?id=hsa_circSLBP_005"/>
    <hyperlink ref="A7111" r:id="rId75" display="hsa_circSLBP_005" tooltip="http://www.circbank.cn/infoCirc.html?id=hsa_circSLBP_005"/>
    <hyperlink ref="A7112" r:id="rId75" display="hsa_circSLBP_005" tooltip="http://www.circbank.cn/infoCirc.html?id=hsa_circSLBP_005"/>
    <hyperlink ref="A7113" r:id="rId75" display="hsa_circSLBP_005" tooltip="http://www.circbank.cn/infoCirc.html?id=hsa_circSLBP_005"/>
    <hyperlink ref="A7114" r:id="rId75" display="hsa_circSLBP_005" tooltip="http://www.circbank.cn/infoCirc.html?id=hsa_circSLBP_005"/>
    <hyperlink ref="A7115" r:id="rId75" display="hsa_circSLBP_005" tooltip="http://www.circbank.cn/infoCirc.html?id=hsa_circSLBP_005"/>
    <hyperlink ref="A7116" r:id="rId75" display="hsa_circSLBP_005" tooltip="http://www.circbank.cn/infoCirc.html?id=hsa_circSLBP_005"/>
    <hyperlink ref="A7117" r:id="rId75" display="hsa_circSLBP_005" tooltip="http://www.circbank.cn/infoCirc.html?id=hsa_circSLBP_005"/>
    <hyperlink ref="A7118" r:id="rId75" display="hsa_circSLBP_005" tooltip="http://www.circbank.cn/infoCirc.html?id=hsa_circSLBP_005"/>
    <hyperlink ref="A7119" r:id="rId75" display="hsa_circSLBP_005" tooltip="http://www.circbank.cn/infoCirc.html?id=hsa_circSLBP_005"/>
    <hyperlink ref="A7120" r:id="rId75" display="hsa_circSLBP_005" tooltip="http://www.circbank.cn/infoCirc.html?id=hsa_circSLBP_005"/>
    <hyperlink ref="A7121" r:id="rId75" display="hsa_circSLBP_005" tooltip="http://www.circbank.cn/infoCirc.html?id=hsa_circSLBP_005"/>
    <hyperlink ref="A7122" r:id="rId75" display="hsa_circSLBP_005" tooltip="http://www.circbank.cn/infoCirc.html?id=hsa_circSLBP_005"/>
    <hyperlink ref="A7123" r:id="rId75" display="hsa_circSLBP_005" tooltip="http://www.circbank.cn/infoCirc.html?id=hsa_circSLBP_005"/>
    <hyperlink ref="A7124" r:id="rId75" display="hsa_circSLBP_005" tooltip="http://www.circbank.cn/infoCirc.html?id=hsa_circSLBP_005"/>
    <hyperlink ref="A7125" r:id="rId75" display="hsa_circSLBP_005" tooltip="http://www.circbank.cn/infoCirc.html?id=hsa_circSLBP_005"/>
    <hyperlink ref="A7126" r:id="rId75" display="hsa_circSLBP_005" tooltip="http://www.circbank.cn/infoCirc.html?id=hsa_circSLBP_005"/>
    <hyperlink ref="A7127" r:id="rId75" display="hsa_circSLBP_005" tooltip="http://www.circbank.cn/infoCirc.html?id=hsa_circSLBP_005"/>
    <hyperlink ref="A7128" r:id="rId75" display="hsa_circSLBP_005" tooltip="http://www.circbank.cn/infoCirc.html?id=hsa_circSLBP_005"/>
    <hyperlink ref="A7129" r:id="rId75" display="hsa_circSLBP_005" tooltip="http://www.circbank.cn/infoCirc.html?id=hsa_circSLBP_005"/>
    <hyperlink ref="A7130" r:id="rId75" display="hsa_circSLBP_005" tooltip="http://www.circbank.cn/infoCirc.html?id=hsa_circSLBP_005"/>
    <hyperlink ref="A7131" r:id="rId75" display="hsa_circSLBP_005" tooltip="http://www.circbank.cn/infoCirc.html?id=hsa_circSLBP_005"/>
    <hyperlink ref="A7132" r:id="rId75" display="hsa_circSLBP_005" tooltip="http://www.circbank.cn/infoCirc.html?id=hsa_circSLBP_005"/>
    <hyperlink ref="A7133" r:id="rId75" display="hsa_circSLBP_005" tooltip="http://www.circbank.cn/infoCirc.html?id=hsa_circSLBP_005"/>
    <hyperlink ref="A7134" r:id="rId75" display="hsa_circSLBP_005" tooltip="http://www.circbank.cn/infoCirc.html?id=hsa_circSLBP_005"/>
    <hyperlink ref="A7135" r:id="rId75" display="hsa_circSLBP_005" tooltip="http://www.circbank.cn/infoCirc.html?id=hsa_circSLBP_005"/>
    <hyperlink ref="A7136" r:id="rId75" display="hsa_circSLBP_005" tooltip="http://www.circbank.cn/infoCirc.html?id=hsa_circSLBP_005"/>
    <hyperlink ref="A7137" r:id="rId75" display="hsa_circSLBP_005" tooltip="http://www.circbank.cn/infoCirc.html?id=hsa_circSLBP_005"/>
    <hyperlink ref="A7138" r:id="rId75" display="hsa_circSLBP_005" tooltip="http://www.circbank.cn/infoCirc.html?id=hsa_circSLBP_005"/>
    <hyperlink ref="A7139" r:id="rId75" display="hsa_circSLBP_005" tooltip="http://www.circbank.cn/infoCirc.html?id=hsa_circSLBP_005"/>
    <hyperlink ref="A7140" r:id="rId76" display="hsa_circSLBP_006" tooltip="http://www.circbank.cn/infoCirc.html?id=hsa_circSLBP_006"/>
    <hyperlink ref="A7141" r:id="rId76" display="hsa_circSLBP_006" tooltip="http://www.circbank.cn/infoCirc.html?id=hsa_circSLBP_006"/>
    <hyperlink ref="A7142" r:id="rId76" display="hsa_circSLBP_006" tooltip="http://www.circbank.cn/infoCirc.html?id=hsa_circSLBP_006"/>
    <hyperlink ref="A7143" r:id="rId76" display="hsa_circSLBP_006" tooltip="http://www.circbank.cn/infoCirc.html?id=hsa_circSLBP_006"/>
    <hyperlink ref="A7144" r:id="rId76" display="hsa_circSLBP_006" tooltip="http://www.circbank.cn/infoCirc.html?id=hsa_circSLBP_006"/>
    <hyperlink ref="A7145" r:id="rId76" display="hsa_circSLBP_006" tooltip="http://www.circbank.cn/infoCirc.html?id=hsa_circSLBP_006"/>
    <hyperlink ref="A7146" r:id="rId76" display="hsa_circSLBP_006" tooltip="http://www.circbank.cn/infoCirc.html?id=hsa_circSLBP_006"/>
    <hyperlink ref="A7147" r:id="rId76" display="hsa_circSLBP_006" tooltip="http://www.circbank.cn/infoCirc.html?id=hsa_circSLBP_006"/>
    <hyperlink ref="A7148" r:id="rId77" display="hsa_circSLBP_007" tooltip="http://www.circbank.cn/infoCirc.html?id=hsa_circSLBP_007"/>
    <hyperlink ref="A7149" r:id="rId77" display="hsa_circSLBP_007" tooltip="http://www.circbank.cn/infoCirc.html?id=hsa_circSLBP_007"/>
    <hyperlink ref="A7150" r:id="rId77" display="hsa_circSLBP_007" tooltip="http://www.circbank.cn/infoCirc.html?id=hsa_circSLBP_007"/>
    <hyperlink ref="A7151" r:id="rId77" display="hsa_circSLBP_007" tooltip="http://www.circbank.cn/infoCirc.html?id=hsa_circSLBP_007"/>
    <hyperlink ref="A7152" r:id="rId77" display="hsa_circSLBP_007" tooltip="http://www.circbank.cn/infoCirc.html?id=hsa_circSLBP_007"/>
    <hyperlink ref="A7153" r:id="rId77" display="hsa_circSLBP_007" tooltip="http://www.circbank.cn/infoCirc.html?id=hsa_circSLBP_007"/>
    <hyperlink ref="A7154" r:id="rId77" display="hsa_circSLBP_007" tooltip="http://www.circbank.cn/infoCirc.html?id=hsa_circSLBP_007"/>
    <hyperlink ref="A7155" r:id="rId77" display="hsa_circSLBP_007" tooltip="http://www.circbank.cn/infoCirc.html?id=hsa_circSLBP_007"/>
    <hyperlink ref="A7156" r:id="rId77" display="hsa_circSLBP_007" tooltip="http://www.circbank.cn/infoCirc.html?id=hsa_circSLBP_007"/>
    <hyperlink ref="A7157" r:id="rId77" display="hsa_circSLBP_007" tooltip="http://www.circbank.cn/infoCirc.html?id=hsa_circSLBP_007"/>
    <hyperlink ref="A7158" r:id="rId77" display="hsa_circSLBP_007" tooltip="http://www.circbank.cn/infoCirc.html?id=hsa_circSLBP_007"/>
    <hyperlink ref="A7159" r:id="rId77" display="hsa_circSLBP_007" tooltip="http://www.circbank.cn/infoCirc.html?id=hsa_circSLBP_007"/>
    <hyperlink ref="A7160" r:id="rId77" display="hsa_circSLBP_007" tooltip="http://www.circbank.cn/infoCirc.html?id=hsa_circSLBP_007"/>
    <hyperlink ref="A7161" r:id="rId77" display="hsa_circSLBP_007" tooltip="http://www.circbank.cn/infoCirc.html?id=hsa_circSLBP_007"/>
    <hyperlink ref="A7162" r:id="rId77" display="hsa_circSLBP_007" tooltip="http://www.circbank.cn/infoCirc.html?id=hsa_circSLBP_007"/>
    <hyperlink ref="A7163" r:id="rId77" display="hsa_circSLBP_007" tooltip="http://www.circbank.cn/infoCirc.html?id=hsa_circSLBP_007"/>
    <hyperlink ref="A7164" r:id="rId77" display="hsa_circSLBP_007" tooltip="http://www.circbank.cn/infoCirc.html?id=hsa_circSLBP_007"/>
    <hyperlink ref="A7165" r:id="rId77" display="hsa_circSLBP_007" tooltip="http://www.circbank.cn/infoCirc.html?id=hsa_circSLBP_007"/>
    <hyperlink ref="A7166" r:id="rId77" display="hsa_circSLBP_007" tooltip="http://www.circbank.cn/infoCirc.html?id=hsa_circSLBP_007"/>
    <hyperlink ref="A7167" r:id="rId77" display="hsa_circSLBP_007" tooltip="http://www.circbank.cn/infoCirc.html?id=hsa_circSLBP_007"/>
    <hyperlink ref="A7168" r:id="rId77" display="hsa_circSLBP_007" tooltip="http://www.circbank.cn/infoCirc.html?id=hsa_circSLBP_007"/>
    <hyperlink ref="A7169" r:id="rId77" display="hsa_circSLBP_007" tooltip="http://www.circbank.cn/infoCirc.html?id=hsa_circSLBP_007"/>
    <hyperlink ref="A7170" r:id="rId77" display="hsa_circSLBP_007" tooltip="http://www.circbank.cn/infoCirc.html?id=hsa_circSLBP_007"/>
    <hyperlink ref="A7171" r:id="rId77" display="hsa_circSLBP_007" tooltip="http://www.circbank.cn/infoCirc.html?id=hsa_circSLBP_007"/>
    <hyperlink ref="A7172" r:id="rId77" display="hsa_circSLBP_007" tooltip="http://www.circbank.cn/infoCirc.html?id=hsa_circSLBP_007"/>
    <hyperlink ref="A7173" r:id="rId77" display="hsa_circSLBP_007" tooltip="http://www.circbank.cn/infoCirc.html?id=hsa_circSLBP_007"/>
    <hyperlink ref="A7174" r:id="rId77" display="hsa_circSLBP_007" tooltip="http://www.circbank.cn/infoCirc.html?id=hsa_circSLBP_007"/>
    <hyperlink ref="A7175" r:id="rId77" display="hsa_circSLBP_007" tooltip="http://www.circbank.cn/infoCirc.html?id=hsa_circSLBP_007"/>
    <hyperlink ref="A7176" r:id="rId77" display="hsa_circSLBP_007" tooltip="http://www.circbank.cn/infoCirc.html?id=hsa_circSLBP_007"/>
    <hyperlink ref="A7177" r:id="rId77" display="hsa_circSLBP_007" tooltip="http://www.circbank.cn/infoCirc.html?id=hsa_circSLBP_007"/>
    <hyperlink ref="A7178" r:id="rId77" display="hsa_circSLBP_007" tooltip="http://www.circbank.cn/infoCirc.html?id=hsa_circSLBP_007"/>
    <hyperlink ref="A7179" r:id="rId77" display="hsa_circSLBP_007" tooltip="http://www.circbank.cn/infoCirc.html?id=hsa_circSLBP_007"/>
    <hyperlink ref="A7180" r:id="rId77" display="hsa_circSLBP_007" tooltip="http://www.circbank.cn/infoCirc.html?id=hsa_circSLBP_007"/>
    <hyperlink ref="A7181" r:id="rId77" display="hsa_circSLBP_007" tooltip="http://www.circbank.cn/infoCirc.html?id=hsa_circSLBP_007"/>
    <hyperlink ref="A7182" r:id="rId77" display="hsa_circSLBP_007" tooltip="http://www.circbank.cn/infoCirc.html?id=hsa_circSLBP_007"/>
    <hyperlink ref="A7183" r:id="rId77" display="hsa_circSLBP_007" tooltip="http://www.circbank.cn/infoCirc.html?id=hsa_circSLBP_007"/>
    <hyperlink ref="A7184" r:id="rId77" display="hsa_circSLBP_007" tooltip="http://www.circbank.cn/infoCirc.html?id=hsa_circSLBP_007"/>
    <hyperlink ref="A7185" r:id="rId77" display="hsa_circSLBP_007" tooltip="http://www.circbank.cn/infoCirc.html?id=hsa_circSLBP_007"/>
    <hyperlink ref="A7186" r:id="rId77" display="hsa_circSLBP_007" tooltip="http://www.circbank.cn/infoCirc.html?id=hsa_circSLBP_007"/>
    <hyperlink ref="A7187" r:id="rId77" display="hsa_circSLBP_007" tooltip="http://www.circbank.cn/infoCirc.html?id=hsa_circSLBP_007"/>
    <hyperlink ref="A7188" r:id="rId77" display="hsa_circSLBP_007" tooltip="http://www.circbank.cn/infoCirc.html?id=hsa_circSLBP_007"/>
    <hyperlink ref="A7189" r:id="rId77" display="hsa_circSLBP_007" tooltip="http://www.circbank.cn/infoCirc.html?id=hsa_circSLBP_007"/>
    <hyperlink ref="A7190" r:id="rId77" display="hsa_circSLBP_007" tooltip="http://www.circbank.cn/infoCirc.html?id=hsa_circSLBP_007"/>
    <hyperlink ref="A7191" r:id="rId77" display="hsa_circSLBP_007" tooltip="http://www.circbank.cn/infoCirc.html?id=hsa_circSLBP_007"/>
    <hyperlink ref="A7192" r:id="rId77" display="hsa_circSLBP_007" tooltip="http://www.circbank.cn/infoCirc.html?id=hsa_circSLBP_007"/>
    <hyperlink ref="A7193" r:id="rId77" display="hsa_circSLBP_007" tooltip="http://www.circbank.cn/infoCirc.html?id=hsa_circSLBP_007"/>
    <hyperlink ref="A7194" r:id="rId77" display="hsa_circSLBP_007" tooltip="http://www.circbank.cn/infoCirc.html?id=hsa_circSLBP_007"/>
    <hyperlink ref="A7195" r:id="rId77" display="hsa_circSLBP_007" tooltip="http://www.circbank.cn/infoCirc.html?id=hsa_circSLBP_007"/>
    <hyperlink ref="A7196" r:id="rId77" display="hsa_circSLBP_007" tooltip="http://www.circbank.cn/infoCirc.html?id=hsa_circSLBP_007"/>
    <hyperlink ref="A7197" r:id="rId77" display="hsa_circSLBP_007" tooltip="http://www.circbank.cn/infoCirc.html?id=hsa_circSLBP_007"/>
    <hyperlink ref="A7198" r:id="rId77" display="hsa_circSLBP_007" tooltip="http://www.circbank.cn/infoCirc.html?id=hsa_circSLBP_007"/>
    <hyperlink ref="A7199" r:id="rId77" display="hsa_circSLBP_007" tooltip="http://www.circbank.cn/infoCirc.html?id=hsa_circSLBP_007"/>
    <hyperlink ref="A7200" r:id="rId77" display="hsa_circSLBP_007" tooltip="http://www.circbank.cn/infoCirc.html?id=hsa_circSLBP_007"/>
    <hyperlink ref="A7201" r:id="rId77" display="hsa_circSLBP_007" tooltip="http://www.circbank.cn/infoCirc.html?id=hsa_circSLBP_007"/>
    <hyperlink ref="A7202" r:id="rId77" display="hsa_circSLBP_007" tooltip="http://www.circbank.cn/infoCirc.html?id=hsa_circSLBP_007"/>
    <hyperlink ref="A7203" r:id="rId77" display="hsa_circSLBP_007" tooltip="http://www.circbank.cn/infoCirc.html?id=hsa_circSLBP_007"/>
    <hyperlink ref="A7204" r:id="rId77" display="hsa_circSLBP_007" tooltip="http://www.circbank.cn/infoCirc.html?id=hsa_circSLBP_007"/>
    <hyperlink ref="A7205" r:id="rId77" display="hsa_circSLBP_007" tooltip="http://www.circbank.cn/infoCirc.html?id=hsa_circSLBP_007"/>
    <hyperlink ref="A7206" r:id="rId77" display="hsa_circSLBP_007" tooltip="http://www.circbank.cn/infoCirc.html?id=hsa_circSLBP_007"/>
    <hyperlink ref="A7207" r:id="rId77" display="hsa_circSLBP_007" tooltip="http://www.circbank.cn/infoCirc.html?id=hsa_circSLBP_007"/>
    <hyperlink ref="A7208" r:id="rId77" display="hsa_circSLBP_007" tooltip="http://www.circbank.cn/infoCirc.html?id=hsa_circSLBP_007"/>
    <hyperlink ref="A7209" r:id="rId77" display="hsa_circSLBP_007" tooltip="http://www.circbank.cn/infoCirc.html?id=hsa_circSLBP_007"/>
    <hyperlink ref="A7210" r:id="rId77" display="hsa_circSLBP_007" tooltip="http://www.circbank.cn/infoCirc.html?id=hsa_circSLBP_007"/>
    <hyperlink ref="A7211" r:id="rId77" display="hsa_circSLBP_007" tooltip="http://www.circbank.cn/infoCirc.html?id=hsa_circSLBP_007"/>
    <hyperlink ref="A7212" r:id="rId77" display="hsa_circSLBP_007" tooltip="http://www.circbank.cn/infoCirc.html?id=hsa_circSLBP_007"/>
    <hyperlink ref="A7213" r:id="rId77" display="hsa_circSLBP_007" tooltip="http://www.circbank.cn/infoCirc.html?id=hsa_circSLBP_007"/>
    <hyperlink ref="A7214" r:id="rId77" display="hsa_circSLBP_007" tooltip="http://www.circbank.cn/infoCirc.html?id=hsa_circSLBP_007"/>
    <hyperlink ref="A7215" r:id="rId77" display="hsa_circSLBP_007" tooltip="http://www.circbank.cn/infoCirc.html?id=hsa_circSLBP_007"/>
    <hyperlink ref="A7216" r:id="rId77" display="hsa_circSLBP_007" tooltip="http://www.circbank.cn/infoCirc.html?id=hsa_circSLBP_007"/>
    <hyperlink ref="A7217" r:id="rId77" display="hsa_circSLBP_007" tooltip="http://www.circbank.cn/infoCirc.html?id=hsa_circSLBP_007"/>
    <hyperlink ref="A7218" r:id="rId77" display="hsa_circSLBP_007" tooltip="http://www.circbank.cn/infoCirc.html?id=hsa_circSLBP_007"/>
    <hyperlink ref="A7219" r:id="rId77" display="hsa_circSLBP_007" tooltip="http://www.circbank.cn/infoCirc.html?id=hsa_circSLBP_007"/>
    <hyperlink ref="A7220" r:id="rId77" display="hsa_circSLBP_007" tooltip="http://www.circbank.cn/infoCirc.html?id=hsa_circSLBP_007"/>
    <hyperlink ref="A7221" r:id="rId77" display="hsa_circSLBP_007" tooltip="http://www.circbank.cn/infoCirc.html?id=hsa_circSLBP_007"/>
    <hyperlink ref="A7222" r:id="rId77" display="hsa_circSLBP_007" tooltip="http://www.circbank.cn/infoCirc.html?id=hsa_circSLBP_007"/>
    <hyperlink ref="A7223" r:id="rId78" display="hsa_circSLBP_008" tooltip="http://www.circbank.cn/infoCirc.html?id=hsa_circSLBP_008"/>
    <hyperlink ref="A7224" r:id="rId78" display="hsa_circSLBP_008" tooltip="http://www.circbank.cn/infoCirc.html?id=hsa_circSLBP_008"/>
    <hyperlink ref="A7225" r:id="rId78" display="hsa_circSLBP_008" tooltip="http://www.circbank.cn/infoCirc.html?id=hsa_circSLBP_008"/>
    <hyperlink ref="A7226" r:id="rId78" display="hsa_circSLBP_008" tooltip="http://www.circbank.cn/infoCirc.html?id=hsa_circSLBP_008"/>
    <hyperlink ref="A7227" r:id="rId78" display="hsa_circSLBP_008" tooltip="http://www.circbank.cn/infoCirc.html?id=hsa_circSLBP_008"/>
    <hyperlink ref="A7228" r:id="rId78" display="hsa_circSLBP_008" tooltip="http://www.circbank.cn/infoCirc.html?id=hsa_circSLBP_008"/>
    <hyperlink ref="A7229" r:id="rId78" display="hsa_circSLBP_008" tooltip="http://www.circbank.cn/infoCirc.html?id=hsa_circSLBP_008"/>
    <hyperlink ref="A7230" r:id="rId78" display="hsa_circSLBP_008" tooltip="http://www.circbank.cn/infoCirc.html?id=hsa_circSLBP_008"/>
    <hyperlink ref="A7231" r:id="rId78" display="hsa_circSLBP_008" tooltip="http://www.circbank.cn/infoCirc.html?id=hsa_circSLBP_008"/>
    <hyperlink ref="A7232" r:id="rId78" display="hsa_circSLBP_008" tooltip="http://www.circbank.cn/infoCirc.html?id=hsa_circSLBP_008"/>
    <hyperlink ref="A7233" r:id="rId78" display="hsa_circSLBP_008" tooltip="http://www.circbank.cn/infoCirc.html?id=hsa_circSLBP_008"/>
    <hyperlink ref="A7234" r:id="rId78" display="hsa_circSLBP_008" tooltip="http://www.circbank.cn/infoCirc.html?id=hsa_circSLBP_008"/>
    <hyperlink ref="A7235" r:id="rId78" display="hsa_circSLBP_008" tooltip="http://www.circbank.cn/infoCirc.html?id=hsa_circSLBP_008"/>
    <hyperlink ref="A7236" r:id="rId78" display="hsa_circSLBP_008" tooltip="http://www.circbank.cn/infoCirc.html?id=hsa_circSLBP_008"/>
    <hyperlink ref="A7237" r:id="rId78" display="hsa_circSLBP_008" tooltip="http://www.circbank.cn/infoCirc.html?id=hsa_circSLBP_008"/>
    <hyperlink ref="A7238" r:id="rId78" display="hsa_circSLBP_008" tooltip="http://www.circbank.cn/infoCirc.html?id=hsa_circSLBP_008"/>
    <hyperlink ref="A7239" r:id="rId79" display="hsa_circSLBP_009" tooltip="http://www.circbank.cn/infoCirc.html?id=hsa_circSLBP_009"/>
    <hyperlink ref="A7240" r:id="rId79" display="hsa_circSLBP_009" tooltip="http://www.circbank.cn/infoCirc.html?id=hsa_circSLBP_009"/>
    <hyperlink ref="A7241" r:id="rId79" display="hsa_circSLBP_009" tooltip="http://www.circbank.cn/infoCirc.html?id=hsa_circSLBP_009"/>
    <hyperlink ref="A7242" r:id="rId79" display="hsa_circSLBP_009" tooltip="http://www.circbank.cn/infoCirc.html?id=hsa_circSLBP_009"/>
    <hyperlink ref="A7243" r:id="rId79" display="hsa_circSLBP_009" tooltip="http://www.circbank.cn/infoCirc.html?id=hsa_circSLBP_009"/>
    <hyperlink ref="A7244" r:id="rId80" display="hsa_circC5orf42_001" tooltip="http://www.circbank.cn/infoCirc.html?id=hsa_circC5orf42_001"/>
    <hyperlink ref="A7245" r:id="rId80" display="hsa_circC5orf42_001" tooltip="http://www.circbank.cn/infoCirc.html?id=hsa_circC5orf42_001"/>
    <hyperlink ref="A7246" r:id="rId80" display="hsa_circC5orf42_001" tooltip="http://www.circbank.cn/infoCirc.html?id=hsa_circC5orf42_001"/>
    <hyperlink ref="A7247" r:id="rId80" display="hsa_circC5orf42_001" tooltip="http://www.circbank.cn/infoCirc.html?id=hsa_circC5orf42_001"/>
    <hyperlink ref="A7248" r:id="rId80" display="hsa_circC5orf42_001" tooltip="http://www.circbank.cn/infoCirc.html?id=hsa_circC5orf42_001"/>
    <hyperlink ref="A7249" r:id="rId80" display="hsa_circC5orf42_001" tooltip="http://www.circbank.cn/infoCirc.html?id=hsa_circC5orf42_001"/>
    <hyperlink ref="A7250" r:id="rId80" display="hsa_circC5orf42_001" tooltip="http://www.circbank.cn/infoCirc.html?id=hsa_circC5orf42_001"/>
    <hyperlink ref="A7251" r:id="rId80" display="hsa_circC5orf42_001" tooltip="http://www.circbank.cn/infoCirc.html?id=hsa_circC5orf42_001"/>
    <hyperlink ref="A7252" r:id="rId80" display="hsa_circC5orf42_001" tooltip="http://www.circbank.cn/infoCirc.html?id=hsa_circC5orf42_001"/>
    <hyperlink ref="A7253" r:id="rId80" display="hsa_circC5orf42_001" tooltip="http://www.circbank.cn/infoCirc.html?id=hsa_circC5orf42_001"/>
    <hyperlink ref="A7254" r:id="rId80" display="hsa_circC5orf42_001" tooltip="http://www.circbank.cn/infoCirc.html?id=hsa_circC5orf42_001"/>
    <hyperlink ref="A7255" r:id="rId80" display="hsa_circC5orf42_001" tooltip="http://www.circbank.cn/infoCirc.html?id=hsa_circC5orf42_001"/>
    <hyperlink ref="A7256" r:id="rId80" display="hsa_circC5orf42_001" tooltip="http://www.circbank.cn/infoCirc.html?id=hsa_circC5orf42_001"/>
    <hyperlink ref="A7257" r:id="rId80" display="hsa_circC5orf42_001" tooltip="http://www.circbank.cn/infoCirc.html?id=hsa_circC5orf42_001"/>
    <hyperlink ref="A7258" r:id="rId80" display="hsa_circC5orf42_001" tooltip="http://www.circbank.cn/infoCirc.html?id=hsa_circC5orf42_001"/>
    <hyperlink ref="A7259" r:id="rId80" display="hsa_circC5orf42_001" tooltip="http://www.circbank.cn/infoCirc.html?id=hsa_circC5orf42_001"/>
    <hyperlink ref="A7260" r:id="rId80" display="hsa_circC5orf42_001" tooltip="http://www.circbank.cn/infoCirc.html?id=hsa_circC5orf42_001"/>
    <hyperlink ref="A7261" r:id="rId80" display="hsa_circC5orf42_001" tooltip="http://www.circbank.cn/infoCirc.html?id=hsa_circC5orf42_001"/>
    <hyperlink ref="A7262" r:id="rId80" display="hsa_circC5orf42_001" tooltip="http://www.circbank.cn/infoCirc.html?id=hsa_circC5orf42_001"/>
    <hyperlink ref="A7263" r:id="rId80" display="hsa_circC5orf42_001" tooltip="http://www.circbank.cn/infoCirc.html?id=hsa_circC5orf42_001"/>
    <hyperlink ref="A7264" r:id="rId80" display="hsa_circC5orf42_001" tooltip="http://www.circbank.cn/infoCirc.html?id=hsa_circC5orf42_001"/>
    <hyperlink ref="A7265" r:id="rId80" display="hsa_circC5orf42_001" tooltip="http://www.circbank.cn/infoCirc.html?id=hsa_circC5orf42_001"/>
    <hyperlink ref="A7266" r:id="rId80" display="hsa_circC5orf42_001" tooltip="http://www.circbank.cn/infoCirc.html?id=hsa_circC5orf42_001"/>
    <hyperlink ref="A7267" r:id="rId80" display="hsa_circC5orf42_001" tooltip="http://www.circbank.cn/infoCirc.html?id=hsa_circC5orf42_001"/>
    <hyperlink ref="A7268" r:id="rId80" display="hsa_circC5orf42_001" tooltip="http://www.circbank.cn/infoCirc.html?id=hsa_circC5orf42_001"/>
    <hyperlink ref="A7269" r:id="rId80" display="hsa_circC5orf42_001" tooltip="http://www.circbank.cn/infoCirc.html?id=hsa_circC5orf42_001"/>
    <hyperlink ref="A7270" r:id="rId80" display="hsa_circC5orf42_001" tooltip="http://www.circbank.cn/infoCirc.html?id=hsa_circC5orf42_001"/>
    <hyperlink ref="A7271" r:id="rId80" display="hsa_circC5orf42_001" tooltip="http://www.circbank.cn/infoCirc.html?id=hsa_circC5orf42_001"/>
    <hyperlink ref="A7272" r:id="rId80" display="hsa_circC5orf42_001" tooltip="http://www.circbank.cn/infoCirc.html?id=hsa_circC5orf42_001"/>
    <hyperlink ref="A7273" r:id="rId80" display="hsa_circC5orf42_001" tooltip="http://www.circbank.cn/infoCirc.html?id=hsa_circC5orf42_001"/>
    <hyperlink ref="A7274" r:id="rId80" display="hsa_circC5orf42_001" tooltip="http://www.circbank.cn/infoCirc.html?id=hsa_circC5orf42_001"/>
    <hyperlink ref="A7275" r:id="rId80" display="hsa_circC5orf42_001" tooltip="http://www.circbank.cn/infoCirc.html?id=hsa_circC5orf42_001"/>
    <hyperlink ref="A7276" r:id="rId80" display="hsa_circC5orf42_001" tooltip="http://www.circbank.cn/infoCirc.html?id=hsa_circC5orf42_001"/>
    <hyperlink ref="A7277" r:id="rId80" display="hsa_circC5orf42_001" tooltip="http://www.circbank.cn/infoCirc.html?id=hsa_circC5orf42_001"/>
    <hyperlink ref="A7278" r:id="rId80" display="hsa_circC5orf42_001" tooltip="http://www.circbank.cn/infoCirc.html?id=hsa_circC5orf42_001"/>
    <hyperlink ref="A7279" r:id="rId80" display="hsa_circC5orf42_001" tooltip="http://www.circbank.cn/infoCirc.html?id=hsa_circC5orf42_001"/>
    <hyperlink ref="A7280" r:id="rId80" display="hsa_circC5orf42_001" tooltip="http://www.circbank.cn/infoCirc.html?id=hsa_circC5orf42_001"/>
    <hyperlink ref="A7281" r:id="rId80" display="hsa_circC5orf42_001" tooltip="http://www.circbank.cn/infoCirc.html?id=hsa_circC5orf42_001"/>
    <hyperlink ref="A7282" r:id="rId80" display="hsa_circC5orf42_001" tooltip="http://www.circbank.cn/infoCirc.html?id=hsa_circC5orf42_001"/>
    <hyperlink ref="A7283" r:id="rId80" display="hsa_circC5orf42_001" tooltip="http://www.circbank.cn/infoCirc.html?id=hsa_circC5orf42_001"/>
    <hyperlink ref="A7284" r:id="rId80" display="hsa_circC5orf42_001" tooltip="http://www.circbank.cn/infoCirc.html?id=hsa_circC5orf42_001"/>
    <hyperlink ref="A7285" r:id="rId80" display="hsa_circC5orf42_001" tooltip="http://www.circbank.cn/infoCirc.html?id=hsa_circC5orf42_001"/>
    <hyperlink ref="A7286" r:id="rId80" display="hsa_circC5orf42_001" tooltip="http://www.circbank.cn/infoCirc.html?id=hsa_circC5orf42_001"/>
    <hyperlink ref="A7287" r:id="rId80" display="hsa_circC5orf42_001" tooltip="http://www.circbank.cn/infoCirc.html?id=hsa_circC5orf42_001"/>
    <hyperlink ref="A7288" r:id="rId80" display="hsa_circC5orf42_001" tooltip="http://www.circbank.cn/infoCirc.html?id=hsa_circC5orf42_001"/>
    <hyperlink ref="A7289" r:id="rId80" display="hsa_circC5orf42_001" tooltip="http://www.circbank.cn/infoCirc.html?id=hsa_circC5orf42_001"/>
    <hyperlink ref="A7290" r:id="rId80" display="hsa_circC5orf42_001" tooltip="http://www.circbank.cn/infoCirc.html?id=hsa_circC5orf42_001"/>
    <hyperlink ref="A7291" r:id="rId80" display="hsa_circC5orf42_001" tooltip="http://www.circbank.cn/infoCirc.html?id=hsa_circC5orf42_001"/>
    <hyperlink ref="A7292" r:id="rId80" display="hsa_circC5orf42_001" tooltip="http://www.circbank.cn/infoCirc.html?id=hsa_circC5orf42_001"/>
    <hyperlink ref="A7293" r:id="rId80" display="hsa_circC5orf42_001" tooltip="http://www.circbank.cn/infoCirc.html?id=hsa_circC5orf42_001"/>
    <hyperlink ref="A7294" r:id="rId80" display="hsa_circC5orf42_001" tooltip="http://www.circbank.cn/infoCirc.html?id=hsa_circC5orf42_001"/>
    <hyperlink ref="A7295" r:id="rId80" display="hsa_circC5orf42_001" tooltip="http://www.circbank.cn/infoCirc.html?id=hsa_circC5orf42_001"/>
    <hyperlink ref="A7296" r:id="rId80" display="hsa_circC5orf42_001" tooltip="http://www.circbank.cn/infoCirc.html?id=hsa_circC5orf42_001"/>
    <hyperlink ref="A7297" r:id="rId80" display="hsa_circC5orf42_001" tooltip="http://www.circbank.cn/infoCirc.html?id=hsa_circC5orf42_001"/>
    <hyperlink ref="A7298" r:id="rId80" display="hsa_circC5orf42_001" tooltip="http://www.circbank.cn/infoCirc.html?id=hsa_circC5orf42_001"/>
    <hyperlink ref="A7299" r:id="rId80" display="hsa_circC5orf42_001" tooltip="http://www.circbank.cn/infoCirc.html?id=hsa_circC5orf42_001"/>
    <hyperlink ref="A7300" r:id="rId80" display="hsa_circC5orf42_001" tooltip="http://www.circbank.cn/infoCirc.html?id=hsa_circC5orf42_001"/>
    <hyperlink ref="A7301" r:id="rId80" display="hsa_circC5orf42_001" tooltip="http://www.circbank.cn/infoCirc.html?id=hsa_circC5orf42_001"/>
    <hyperlink ref="A7302" r:id="rId80" display="hsa_circC5orf42_001" tooltip="http://www.circbank.cn/infoCirc.html?id=hsa_circC5orf42_001"/>
    <hyperlink ref="A7303" r:id="rId80" display="hsa_circC5orf42_001" tooltip="http://www.circbank.cn/infoCirc.html?id=hsa_circC5orf42_001"/>
    <hyperlink ref="A7304" r:id="rId80" display="hsa_circC5orf42_001" tooltip="http://www.circbank.cn/infoCirc.html?id=hsa_circC5orf42_001"/>
    <hyperlink ref="A7305" r:id="rId80" display="hsa_circC5orf42_001" tooltip="http://www.circbank.cn/infoCirc.html?id=hsa_circC5orf42_001"/>
    <hyperlink ref="A7306" r:id="rId80" display="hsa_circC5orf42_001" tooltip="http://www.circbank.cn/infoCirc.html?id=hsa_circC5orf42_001"/>
    <hyperlink ref="A7307" r:id="rId80" display="hsa_circC5orf42_001" tooltip="http://www.circbank.cn/infoCirc.html?id=hsa_circC5orf42_001"/>
    <hyperlink ref="A7308" r:id="rId80" display="hsa_circC5orf42_001" tooltip="http://www.circbank.cn/infoCirc.html?id=hsa_circC5orf42_001"/>
    <hyperlink ref="A7309" r:id="rId80" display="hsa_circC5orf42_001" tooltip="http://www.circbank.cn/infoCirc.html?id=hsa_circC5orf42_001"/>
    <hyperlink ref="A7310" r:id="rId80" display="hsa_circC5orf42_001" tooltip="http://www.circbank.cn/infoCirc.html?id=hsa_circC5orf42_001"/>
    <hyperlink ref="A7311" r:id="rId80" display="hsa_circC5orf42_001" tooltip="http://www.circbank.cn/infoCirc.html?id=hsa_circC5orf42_001"/>
    <hyperlink ref="A7312" r:id="rId80" display="hsa_circC5orf42_001" tooltip="http://www.circbank.cn/infoCirc.html?id=hsa_circC5orf42_001"/>
    <hyperlink ref="A7313" r:id="rId80" display="hsa_circC5orf42_001" tooltip="http://www.circbank.cn/infoCirc.html?id=hsa_circC5orf42_001"/>
    <hyperlink ref="A7314" r:id="rId80" display="hsa_circC5orf42_001" tooltip="http://www.circbank.cn/infoCirc.html?id=hsa_circC5orf42_001"/>
    <hyperlink ref="A7315" r:id="rId80" display="hsa_circC5orf42_001" tooltip="http://www.circbank.cn/infoCirc.html?id=hsa_circC5orf42_001"/>
    <hyperlink ref="A7316" r:id="rId80" display="hsa_circC5orf42_001" tooltip="http://www.circbank.cn/infoCirc.html?id=hsa_circC5orf42_001"/>
    <hyperlink ref="A7317" r:id="rId80" display="hsa_circC5orf42_001" tooltip="http://www.circbank.cn/infoCirc.html?id=hsa_circC5orf42_001"/>
    <hyperlink ref="A7318" r:id="rId80" display="hsa_circC5orf42_001" tooltip="http://www.circbank.cn/infoCirc.html?id=hsa_circC5orf42_001"/>
    <hyperlink ref="A7319" r:id="rId80" display="hsa_circC5orf42_001" tooltip="http://www.circbank.cn/infoCirc.html?id=hsa_circC5orf42_001"/>
    <hyperlink ref="A7320" r:id="rId80" display="hsa_circC5orf42_001" tooltip="http://www.circbank.cn/infoCirc.html?id=hsa_circC5orf42_001"/>
    <hyperlink ref="A7321" r:id="rId80" display="hsa_circC5orf42_001" tooltip="http://www.circbank.cn/infoCirc.html?id=hsa_circC5orf42_001"/>
    <hyperlink ref="A7322" r:id="rId80" display="hsa_circC5orf42_001" tooltip="http://www.circbank.cn/infoCirc.html?id=hsa_circC5orf42_001"/>
    <hyperlink ref="A7323" r:id="rId80" display="hsa_circC5orf42_001" tooltip="http://www.circbank.cn/infoCirc.html?id=hsa_circC5orf42_001"/>
    <hyperlink ref="A7324" r:id="rId80" display="hsa_circC5orf42_001" tooltip="http://www.circbank.cn/infoCirc.html?id=hsa_circC5orf42_001"/>
    <hyperlink ref="A7325" r:id="rId80" display="hsa_circC5orf42_001" tooltip="http://www.circbank.cn/infoCirc.html?id=hsa_circC5orf42_001"/>
    <hyperlink ref="A7326" r:id="rId80" display="hsa_circC5orf42_001" tooltip="http://www.circbank.cn/infoCirc.html?id=hsa_circC5orf42_001"/>
    <hyperlink ref="A7327" r:id="rId80" display="hsa_circC5orf42_001" tooltip="http://www.circbank.cn/infoCirc.html?id=hsa_circC5orf42_001"/>
    <hyperlink ref="A7328" r:id="rId80" display="hsa_circC5orf42_001" tooltip="http://www.circbank.cn/infoCirc.html?id=hsa_circC5orf42_001"/>
    <hyperlink ref="A7329" r:id="rId80" display="hsa_circC5orf42_001" tooltip="http://www.circbank.cn/infoCirc.html?id=hsa_circC5orf42_001"/>
    <hyperlink ref="A7330" r:id="rId80" display="hsa_circC5orf42_001" tooltip="http://www.circbank.cn/infoCirc.html?id=hsa_circC5orf42_001"/>
    <hyperlink ref="A7331" r:id="rId80" display="hsa_circC5orf42_001" tooltip="http://www.circbank.cn/infoCirc.html?id=hsa_circC5orf42_001"/>
    <hyperlink ref="A7332" r:id="rId80" display="hsa_circC5orf42_001" tooltip="http://www.circbank.cn/infoCirc.html?id=hsa_circC5orf42_001"/>
    <hyperlink ref="A7333" r:id="rId80" display="hsa_circC5orf42_001" tooltip="http://www.circbank.cn/infoCirc.html?id=hsa_circC5orf42_001"/>
    <hyperlink ref="A7334" r:id="rId80" display="hsa_circC5orf42_001" tooltip="http://www.circbank.cn/infoCirc.html?id=hsa_circC5orf42_001"/>
    <hyperlink ref="A7335" r:id="rId80" display="hsa_circC5orf42_001" tooltip="http://www.circbank.cn/infoCirc.html?id=hsa_circC5orf42_001"/>
    <hyperlink ref="A7336" r:id="rId81" display="hsa_circC5orf42_002" tooltip="http://www.circbank.cn/infoCirc.html?id=hsa_circC5orf42_002"/>
    <hyperlink ref="A7337" r:id="rId81" display="hsa_circC5orf42_002" tooltip="http://www.circbank.cn/infoCirc.html?id=hsa_circC5orf42_002"/>
    <hyperlink ref="A7338" r:id="rId81" display="hsa_circC5orf42_002" tooltip="http://www.circbank.cn/infoCirc.html?id=hsa_circC5orf42_002"/>
    <hyperlink ref="A7339" r:id="rId81" display="hsa_circC5orf42_002" tooltip="http://www.circbank.cn/infoCirc.html?id=hsa_circC5orf42_002"/>
    <hyperlink ref="A7340" r:id="rId81" display="hsa_circC5orf42_002" tooltip="http://www.circbank.cn/infoCirc.html?id=hsa_circC5orf42_002"/>
    <hyperlink ref="A7341" r:id="rId81" display="hsa_circC5orf42_002" tooltip="http://www.circbank.cn/infoCirc.html?id=hsa_circC5orf42_002"/>
    <hyperlink ref="A7342" r:id="rId81" display="hsa_circC5orf42_002" tooltip="http://www.circbank.cn/infoCirc.html?id=hsa_circC5orf42_002"/>
    <hyperlink ref="A7343" r:id="rId81" display="hsa_circC5orf42_002" tooltip="http://www.circbank.cn/infoCirc.html?id=hsa_circC5orf42_002"/>
    <hyperlink ref="A7344" r:id="rId81" display="hsa_circC5orf42_002" tooltip="http://www.circbank.cn/infoCirc.html?id=hsa_circC5orf42_002"/>
    <hyperlink ref="A7345" r:id="rId81" display="hsa_circC5orf42_002" tooltip="http://www.circbank.cn/infoCirc.html?id=hsa_circC5orf42_002"/>
    <hyperlink ref="A7346" r:id="rId81" display="hsa_circC5orf42_002" tooltip="http://www.circbank.cn/infoCirc.html?id=hsa_circC5orf42_002"/>
    <hyperlink ref="A7347" r:id="rId81" display="hsa_circC5orf42_002" tooltip="http://www.circbank.cn/infoCirc.html?id=hsa_circC5orf42_002"/>
    <hyperlink ref="A7348" r:id="rId81" display="hsa_circC5orf42_002" tooltip="http://www.circbank.cn/infoCirc.html?id=hsa_circC5orf42_002"/>
    <hyperlink ref="A7349" r:id="rId81" display="hsa_circC5orf42_002" tooltip="http://www.circbank.cn/infoCirc.html?id=hsa_circC5orf42_002"/>
    <hyperlink ref="A7350" r:id="rId81" display="hsa_circC5orf42_002" tooltip="http://www.circbank.cn/infoCirc.html?id=hsa_circC5orf42_002"/>
    <hyperlink ref="A7351" r:id="rId81" display="hsa_circC5orf42_002" tooltip="http://www.circbank.cn/infoCirc.html?id=hsa_circC5orf42_002"/>
    <hyperlink ref="A7352" r:id="rId81" display="hsa_circC5orf42_002" tooltip="http://www.circbank.cn/infoCirc.html?id=hsa_circC5orf42_002"/>
    <hyperlink ref="A7353" r:id="rId81" display="hsa_circC5orf42_002" tooltip="http://www.circbank.cn/infoCirc.html?id=hsa_circC5orf42_002"/>
    <hyperlink ref="A7354" r:id="rId81" display="hsa_circC5orf42_002" tooltip="http://www.circbank.cn/infoCirc.html?id=hsa_circC5orf42_002"/>
    <hyperlink ref="A7355" r:id="rId81" display="hsa_circC5orf42_002" tooltip="http://www.circbank.cn/infoCirc.html?id=hsa_circC5orf42_002"/>
    <hyperlink ref="A7356" r:id="rId81" display="hsa_circC5orf42_002" tooltip="http://www.circbank.cn/infoCirc.html?id=hsa_circC5orf42_002"/>
    <hyperlink ref="A7357" r:id="rId81" display="hsa_circC5orf42_002" tooltip="http://www.circbank.cn/infoCirc.html?id=hsa_circC5orf42_002"/>
    <hyperlink ref="A7358" r:id="rId81" display="hsa_circC5orf42_002" tooltip="http://www.circbank.cn/infoCirc.html?id=hsa_circC5orf42_002"/>
    <hyperlink ref="A7359" r:id="rId81" display="hsa_circC5orf42_002" tooltip="http://www.circbank.cn/infoCirc.html?id=hsa_circC5orf42_002"/>
    <hyperlink ref="A7360" r:id="rId81" display="hsa_circC5orf42_002" tooltip="http://www.circbank.cn/infoCirc.html?id=hsa_circC5orf42_002"/>
    <hyperlink ref="A7361" r:id="rId82" display="hsa_circC5orf42_003" tooltip="http://www.circbank.cn/infoCirc.html?id=hsa_circC5orf42_003"/>
    <hyperlink ref="A7362" r:id="rId82" display="hsa_circC5orf42_003" tooltip="http://www.circbank.cn/infoCirc.html?id=hsa_circC5orf42_003"/>
    <hyperlink ref="A7363" r:id="rId82" display="hsa_circC5orf42_003" tooltip="http://www.circbank.cn/infoCirc.html?id=hsa_circC5orf42_003"/>
    <hyperlink ref="A7364" r:id="rId82" display="hsa_circC5orf42_003" tooltip="http://www.circbank.cn/infoCirc.html?id=hsa_circC5orf42_003"/>
    <hyperlink ref="A7365" r:id="rId82" display="hsa_circC5orf42_003" tooltip="http://www.circbank.cn/infoCirc.html?id=hsa_circC5orf42_003"/>
    <hyperlink ref="A7366" r:id="rId82" display="hsa_circC5orf42_003" tooltip="http://www.circbank.cn/infoCirc.html?id=hsa_circC5orf42_003"/>
    <hyperlink ref="A7367" r:id="rId82" display="hsa_circC5orf42_003" tooltip="http://www.circbank.cn/infoCirc.html?id=hsa_circC5orf42_003"/>
    <hyperlink ref="A7368" r:id="rId82" display="hsa_circC5orf42_003" tooltip="http://www.circbank.cn/infoCirc.html?id=hsa_circC5orf42_003"/>
    <hyperlink ref="A7369" r:id="rId82" display="hsa_circC5orf42_003" tooltip="http://www.circbank.cn/infoCirc.html?id=hsa_circC5orf42_003"/>
    <hyperlink ref="A7370" r:id="rId82" display="hsa_circC5orf42_003" tooltip="http://www.circbank.cn/infoCirc.html?id=hsa_circC5orf42_003"/>
    <hyperlink ref="A7371" r:id="rId82" display="hsa_circC5orf42_003" tooltip="http://www.circbank.cn/infoCirc.html?id=hsa_circC5orf42_003"/>
    <hyperlink ref="A7372" r:id="rId82" display="hsa_circC5orf42_003" tooltip="http://www.circbank.cn/infoCirc.html?id=hsa_circC5orf42_003"/>
    <hyperlink ref="A7373" r:id="rId82" display="hsa_circC5orf42_003" tooltip="http://www.circbank.cn/infoCirc.html?id=hsa_circC5orf42_003"/>
    <hyperlink ref="A7374" r:id="rId82" display="hsa_circC5orf42_003" tooltip="http://www.circbank.cn/infoCirc.html?id=hsa_circC5orf42_003"/>
    <hyperlink ref="A7375" r:id="rId82" display="hsa_circC5orf42_003" tooltip="http://www.circbank.cn/infoCirc.html?id=hsa_circC5orf42_003"/>
    <hyperlink ref="A7376" r:id="rId82" display="hsa_circC5orf42_003" tooltip="http://www.circbank.cn/infoCirc.html?id=hsa_circC5orf42_003"/>
    <hyperlink ref="A7377" r:id="rId82" display="hsa_circC5orf42_003" tooltip="http://www.circbank.cn/infoCirc.html?id=hsa_circC5orf42_003"/>
    <hyperlink ref="A7378" r:id="rId82" display="hsa_circC5orf42_003" tooltip="http://www.circbank.cn/infoCirc.html?id=hsa_circC5orf42_003"/>
    <hyperlink ref="A7379" r:id="rId82" display="hsa_circC5orf42_003" tooltip="http://www.circbank.cn/infoCirc.html?id=hsa_circC5orf42_003"/>
    <hyperlink ref="A7380" r:id="rId82" display="hsa_circC5orf42_003" tooltip="http://www.circbank.cn/infoCirc.html?id=hsa_circC5orf42_003"/>
    <hyperlink ref="A7381" r:id="rId82" display="hsa_circC5orf42_003" tooltip="http://www.circbank.cn/infoCirc.html?id=hsa_circC5orf42_003"/>
    <hyperlink ref="A7382" r:id="rId82" display="hsa_circC5orf42_003" tooltip="http://www.circbank.cn/infoCirc.html?id=hsa_circC5orf42_003"/>
    <hyperlink ref="A7383" r:id="rId82" display="hsa_circC5orf42_003" tooltip="http://www.circbank.cn/infoCirc.html?id=hsa_circC5orf42_003"/>
    <hyperlink ref="A7384" r:id="rId82" display="hsa_circC5orf42_003" tooltip="http://www.circbank.cn/infoCirc.html?id=hsa_circC5orf42_003"/>
    <hyperlink ref="A7385" r:id="rId82" display="hsa_circC5orf42_003" tooltip="http://www.circbank.cn/infoCirc.html?id=hsa_circC5orf42_003"/>
    <hyperlink ref="A7386" r:id="rId82" display="hsa_circC5orf42_003" tooltip="http://www.circbank.cn/infoCirc.html?id=hsa_circC5orf42_003"/>
    <hyperlink ref="A7387" r:id="rId82" display="hsa_circC5orf42_003" tooltip="http://www.circbank.cn/infoCirc.html?id=hsa_circC5orf42_003"/>
    <hyperlink ref="A7388" r:id="rId82" display="hsa_circC5orf42_003" tooltip="http://www.circbank.cn/infoCirc.html?id=hsa_circC5orf42_003"/>
    <hyperlink ref="A7389" r:id="rId82" display="hsa_circC5orf42_003" tooltip="http://www.circbank.cn/infoCirc.html?id=hsa_circC5orf42_003"/>
    <hyperlink ref="A7390" r:id="rId82" display="hsa_circC5orf42_003" tooltip="http://www.circbank.cn/infoCirc.html?id=hsa_circC5orf42_003"/>
    <hyperlink ref="A7391" r:id="rId82" display="hsa_circC5orf42_003" tooltip="http://www.circbank.cn/infoCirc.html?id=hsa_circC5orf42_003"/>
    <hyperlink ref="A7392" r:id="rId82" display="hsa_circC5orf42_003" tooltip="http://www.circbank.cn/infoCirc.html?id=hsa_circC5orf42_003"/>
    <hyperlink ref="A7393" r:id="rId82" display="hsa_circC5orf42_003" tooltip="http://www.circbank.cn/infoCirc.html?id=hsa_circC5orf42_003"/>
    <hyperlink ref="A7394" r:id="rId82" display="hsa_circC5orf42_003" tooltip="http://www.circbank.cn/infoCirc.html?id=hsa_circC5orf42_003"/>
    <hyperlink ref="A7395" r:id="rId82" display="hsa_circC5orf42_003" tooltip="http://www.circbank.cn/infoCirc.html?id=hsa_circC5orf42_003"/>
    <hyperlink ref="A7396" r:id="rId82" display="hsa_circC5orf42_003" tooltip="http://www.circbank.cn/infoCirc.html?id=hsa_circC5orf42_003"/>
    <hyperlink ref="A7397" r:id="rId82" display="hsa_circC5orf42_003" tooltip="http://www.circbank.cn/infoCirc.html?id=hsa_circC5orf42_003"/>
    <hyperlink ref="A7398" r:id="rId83" display="hsa_circC5orf42_004" tooltip="http://www.circbank.cn/infoCirc.html?id=hsa_circC5orf42_004"/>
    <hyperlink ref="A7399" r:id="rId83" display="hsa_circC5orf42_004" tooltip="http://www.circbank.cn/infoCirc.html?id=hsa_circC5orf42_004"/>
    <hyperlink ref="A7400" r:id="rId83" display="hsa_circC5orf42_004" tooltip="http://www.circbank.cn/infoCirc.html?id=hsa_circC5orf42_004"/>
    <hyperlink ref="A7401" r:id="rId83" display="hsa_circC5orf42_004" tooltip="http://www.circbank.cn/infoCirc.html?id=hsa_circC5orf42_004"/>
    <hyperlink ref="A7402" r:id="rId83" display="hsa_circC5orf42_004" tooltip="http://www.circbank.cn/infoCirc.html?id=hsa_circC5orf42_004"/>
    <hyperlink ref="A7403" r:id="rId83" display="hsa_circC5orf42_004" tooltip="http://www.circbank.cn/infoCirc.html?id=hsa_circC5orf42_004"/>
    <hyperlink ref="A7404" r:id="rId83" display="hsa_circC5orf42_004" tooltip="http://www.circbank.cn/infoCirc.html?id=hsa_circC5orf42_004"/>
    <hyperlink ref="A7405" r:id="rId83" display="hsa_circC5orf42_004" tooltip="http://www.circbank.cn/infoCirc.html?id=hsa_circC5orf42_004"/>
    <hyperlink ref="A7406" r:id="rId83" display="hsa_circC5orf42_004" tooltip="http://www.circbank.cn/infoCirc.html?id=hsa_circC5orf42_004"/>
    <hyperlink ref="A7407" r:id="rId83" display="hsa_circC5orf42_004" tooltip="http://www.circbank.cn/infoCirc.html?id=hsa_circC5orf42_004"/>
    <hyperlink ref="A7408" r:id="rId83" display="hsa_circC5orf42_004" tooltip="http://www.circbank.cn/infoCirc.html?id=hsa_circC5orf42_004"/>
    <hyperlink ref="A7409" r:id="rId83" display="hsa_circC5orf42_004" tooltip="http://www.circbank.cn/infoCirc.html?id=hsa_circC5orf42_004"/>
    <hyperlink ref="A7410" r:id="rId83" display="hsa_circC5orf42_004" tooltip="http://www.circbank.cn/infoCirc.html?id=hsa_circC5orf42_004"/>
    <hyperlink ref="A7411" r:id="rId83" display="hsa_circC5orf42_004" tooltip="http://www.circbank.cn/infoCirc.html?id=hsa_circC5orf42_004"/>
    <hyperlink ref="A7412" r:id="rId83" display="hsa_circC5orf42_004" tooltip="http://www.circbank.cn/infoCirc.html?id=hsa_circC5orf42_004"/>
    <hyperlink ref="A7413" r:id="rId83" display="hsa_circC5orf42_004" tooltip="http://www.circbank.cn/infoCirc.html?id=hsa_circC5orf42_004"/>
    <hyperlink ref="A7414" r:id="rId83" display="hsa_circC5orf42_004" tooltip="http://www.circbank.cn/infoCirc.html?id=hsa_circC5orf42_004"/>
    <hyperlink ref="A7415" r:id="rId83" display="hsa_circC5orf42_004" tooltip="http://www.circbank.cn/infoCirc.html?id=hsa_circC5orf42_004"/>
    <hyperlink ref="A7416" r:id="rId83" display="hsa_circC5orf42_004" tooltip="http://www.circbank.cn/infoCirc.html?id=hsa_circC5orf42_004"/>
    <hyperlink ref="A7417" r:id="rId83" display="hsa_circC5orf42_004" tooltip="http://www.circbank.cn/infoCirc.html?id=hsa_circC5orf42_004"/>
    <hyperlink ref="A7418" r:id="rId83" display="hsa_circC5orf42_004" tooltip="http://www.circbank.cn/infoCirc.html?id=hsa_circC5orf42_004"/>
    <hyperlink ref="A7419" r:id="rId83" display="hsa_circC5orf42_004" tooltip="http://www.circbank.cn/infoCirc.html?id=hsa_circC5orf42_004"/>
    <hyperlink ref="A7420" r:id="rId83" display="hsa_circC5orf42_004" tooltip="http://www.circbank.cn/infoCirc.html?id=hsa_circC5orf42_004"/>
    <hyperlink ref="A7421" r:id="rId83" display="hsa_circC5orf42_004" tooltip="http://www.circbank.cn/infoCirc.html?id=hsa_circC5orf42_004"/>
    <hyperlink ref="A7422" r:id="rId83" display="hsa_circC5orf42_004" tooltip="http://www.circbank.cn/infoCirc.html?id=hsa_circC5orf42_004"/>
    <hyperlink ref="A7423" r:id="rId83" display="hsa_circC5orf42_004" tooltip="http://www.circbank.cn/infoCirc.html?id=hsa_circC5orf42_004"/>
    <hyperlink ref="A7424" r:id="rId83" display="hsa_circC5orf42_004" tooltip="http://www.circbank.cn/infoCirc.html?id=hsa_circC5orf42_004"/>
    <hyperlink ref="A7425" r:id="rId83" display="hsa_circC5orf42_004" tooltip="http://www.circbank.cn/infoCirc.html?id=hsa_circC5orf42_004"/>
    <hyperlink ref="A7426" r:id="rId83" display="hsa_circC5orf42_004" tooltip="http://www.circbank.cn/infoCirc.html?id=hsa_circC5orf42_004"/>
    <hyperlink ref="A7427" r:id="rId83" display="hsa_circC5orf42_004" tooltip="http://www.circbank.cn/infoCirc.html?id=hsa_circC5orf42_004"/>
    <hyperlink ref="A7428" r:id="rId83" display="hsa_circC5orf42_004" tooltip="http://www.circbank.cn/infoCirc.html?id=hsa_circC5orf42_004"/>
    <hyperlink ref="A7429" r:id="rId83" display="hsa_circC5orf42_004" tooltip="http://www.circbank.cn/infoCirc.html?id=hsa_circC5orf42_004"/>
    <hyperlink ref="A7430" r:id="rId83" display="hsa_circC5orf42_004" tooltip="http://www.circbank.cn/infoCirc.html?id=hsa_circC5orf42_004"/>
    <hyperlink ref="A7431" r:id="rId83" display="hsa_circC5orf42_004" tooltip="http://www.circbank.cn/infoCirc.html?id=hsa_circC5orf42_004"/>
    <hyperlink ref="A7432" r:id="rId83" display="hsa_circC5orf42_004" tooltip="http://www.circbank.cn/infoCirc.html?id=hsa_circC5orf42_004"/>
    <hyperlink ref="A7433" r:id="rId83" display="hsa_circC5orf42_004" tooltip="http://www.circbank.cn/infoCirc.html?id=hsa_circC5orf42_004"/>
    <hyperlink ref="A7434" r:id="rId83" display="hsa_circC5orf42_004" tooltip="http://www.circbank.cn/infoCirc.html?id=hsa_circC5orf42_004"/>
    <hyperlink ref="A7435" r:id="rId83" display="hsa_circC5orf42_004" tooltip="http://www.circbank.cn/infoCirc.html?id=hsa_circC5orf42_004"/>
    <hyperlink ref="A7436" r:id="rId84" display="hsa_circC5orf42_005" tooltip="http://www.circbank.cn/infoCirc.html?id=hsa_circC5orf42_005"/>
    <hyperlink ref="A7437" r:id="rId84" display="hsa_circC5orf42_005" tooltip="http://www.circbank.cn/infoCirc.html?id=hsa_circC5orf42_005"/>
    <hyperlink ref="A7438" r:id="rId84" display="hsa_circC5orf42_005" tooltip="http://www.circbank.cn/infoCirc.html?id=hsa_circC5orf42_005"/>
    <hyperlink ref="A7439" r:id="rId84" display="hsa_circC5orf42_005" tooltip="http://www.circbank.cn/infoCirc.html?id=hsa_circC5orf42_005"/>
    <hyperlink ref="A7440" r:id="rId84" display="hsa_circC5orf42_005" tooltip="http://www.circbank.cn/infoCirc.html?id=hsa_circC5orf42_005"/>
    <hyperlink ref="A7441" r:id="rId84" display="hsa_circC5orf42_005" tooltip="http://www.circbank.cn/infoCirc.html?id=hsa_circC5orf42_005"/>
    <hyperlink ref="A7442" r:id="rId84" display="hsa_circC5orf42_005" tooltip="http://www.circbank.cn/infoCirc.html?id=hsa_circC5orf42_005"/>
    <hyperlink ref="A7443" r:id="rId84" display="hsa_circC5orf42_005" tooltip="http://www.circbank.cn/infoCirc.html?id=hsa_circC5orf42_005"/>
    <hyperlink ref="A7444" r:id="rId84" display="hsa_circC5orf42_005" tooltip="http://www.circbank.cn/infoCirc.html?id=hsa_circC5orf42_005"/>
    <hyperlink ref="A7445" r:id="rId84" display="hsa_circC5orf42_005" tooltip="http://www.circbank.cn/infoCirc.html?id=hsa_circC5orf42_005"/>
    <hyperlink ref="A7446" r:id="rId84" display="hsa_circC5orf42_005" tooltip="http://www.circbank.cn/infoCirc.html?id=hsa_circC5orf42_005"/>
    <hyperlink ref="A7447" r:id="rId84" display="hsa_circC5orf42_005" tooltip="http://www.circbank.cn/infoCirc.html?id=hsa_circC5orf42_005"/>
    <hyperlink ref="A7448" r:id="rId84" display="hsa_circC5orf42_005" tooltip="http://www.circbank.cn/infoCirc.html?id=hsa_circC5orf42_005"/>
    <hyperlink ref="A7449" r:id="rId84" display="hsa_circC5orf42_005" tooltip="http://www.circbank.cn/infoCirc.html?id=hsa_circC5orf42_005"/>
    <hyperlink ref="A7450" r:id="rId84" display="hsa_circC5orf42_005" tooltip="http://www.circbank.cn/infoCirc.html?id=hsa_circC5orf42_005"/>
    <hyperlink ref="A7451" r:id="rId84" display="hsa_circC5orf42_005" tooltip="http://www.circbank.cn/infoCirc.html?id=hsa_circC5orf42_005"/>
    <hyperlink ref="A7452" r:id="rId84" display="hsa_circC5orf42_005" tooltip="http://www.circbank.cn/infoCirc.html?id=hsa_circC5orf42_005"/>
    <hyperlink ref="A7453" r:id="rId84" display="hsa_circC5orf42_005" tooltip="http://www.circbank.cn/infoCirc.html?id=hsa_circC5orf42_005"/>
    <hyperlink ref="A7454" r:id="rId84" display="hsa_circC5orf42_005" tooltip="http://www.circbank.cn/infoCirc.html?id=hsa_circC5orf42_005"/>
    <hyperlink ref="A7455" r:id="rId84" display="hsa_circC5orf42_005" tooltip="http://www.circbank.cn/infoCirc.html?id=hsa_circC5orf42_005"/>
    <hyperlink ref="A7456" r:id="rId84" display="hsa_circC5orf42_005" tooltip="http://www.circbank.cn/infoCirc.html?id=hsa_circC5orf42_005"/>
    <hyperlink ref="A7457" r:id="rId84" display="hsa_circC5orf42_005" tooltip="http://www.circbank.cn/infoCirc.html?id=hsa_circC5orf42_005"/>
    <hyperlink ref="A7458" r:id="rId84" display="hsa_circC5orf42_005" tooltip="http://www.circbank.cn/infoCirc.html?id=hsa_circC5orf42_005"/>
    <hyperlink ref="A7459" r:id="rId84" display="hsa_circC5orf42_005" tooltip="http://www.circbank.cn/infoCirc.html?id=hsa_circC5orf42_005"/>
    <hyperlink ref="A7460" r:id="rId84" display="hsa_circC5orf42_005" tooltip="http://www.circbank.cn/infoCirc.html?id=hsa_circC5orf42_005"/>
    <hyperlink ref="A7461" r:id="rId84" display="hsa_circC5orf42_005" tooltip="http://www.circbank.cn/infoCirc.html?id=hsa_circC5orf42_005"/>
    <hyperlink ref="A7462" r:id="rId84" display="hsa_circC5orf42_005" tooltip="http://www.circbank.cn/infoCirc.html?id=hsa_circC5orf42_005"/>
    <hyperlink ref="A7463" r:id="rId84" display="hsa_circC5orf42_005" tooltip="http://www.circbank.cn/infoCirc.html?id=hsa_circC5orf42_005"/>
    <hyperlink ref="A7464" r:id="rId84" display="hsa_circC5orf42_005" tooltip="http://www.circbank.cn/infoCirc.html?id=hsa_circC5orf42_005"/>
    <hyperlink ref="A7465" r:id="rId84" display="hsa_circC5orf42_005" tooltip="http://www.circbank.cn/infoCirc.html?id=hsa_circC5orf42_005"/>
    <hyperlink ref="A7466" r:id="rId84" display="hsa_circC5orf42_005" tooltip="http://www.circbank.cn/infoCirc.html?id=hsa_circC5orf42_005"/>
    <hyperlink ref="A7467" r:id="rId84" display="hsa_circC5orf42_005" tooltip="http://www.circbank.cn/infoCirc.html?id=hsa_circC5orf42_005"/>
    <hyperlink ref="A7468" r:id="rId84" display="hsa_circC5orf42_005" tooltip="http://www.circbank.cn/infoCirc.html?id=hsa_circC5orf42_005"/>
    <hyperlink ref="A7469" r:id="rId84" display="hsa_circC5orf42_005" tooltip="http://www.circbank.cn/infoCirc.html?id=hsa_circC5orf42_005"/>
    <hyperlink ref="A7470" r:id="rId84" display="hsa_circC5orf42_005" tooltip="http://www.circbank.cn/infoCirc.html?id=hsa_circC5orf42_005"/>
    <hyperlink ref="A7471" r:id="rId84" display="hsa_circC5orf42_005" tooltip="http://www.circbank.cn/infoCirc.html?id=hsa_circC5orf42_005"/>
    <hyperlink ref="A7472" r:id="rId84" display="hsa_circC5orf42_005" tooltip="http://www.circbank.cn/infoCirc.html?id=hsa_circC5orf42_005"/>
    <hyperlink ref="A7473" r:id="rId84" display="hsa_circC5orf42_005" tooltip="http://www.circbank.cn/infoCirc.html?id=hsa_circC5orf42_005"/>
    <hyperlink ref="A7474" r:id="rId84" display="hsa_circC5orf42_005" tooltip="http://www.circbank.cn/infoCirc.html?id=hsa_circC5orf42_005"/>
    <hyperlink ref="A7475" r:id="rId84" display="hsa_circC5orf42_005" tooltip="http://www.circbank.cn/infoCirc.html?id=hsa_circC5orf42_005"/>
    <hyperlink ref="A7476" r:id="rId84" display="hsa_circC5orf42_005" tooltip="http://www.circbank.cn/infoCirc.html?id=hsa_circC5orf42_005"/>
    <hyperlink ref="A7477" r:id="rId84" display="hsa_circC5orf42_005" tooltip="http://www.circbank.cn/infoCirc.html?id=hsa_circC5orf42_005"/>
    <hyperlink ref="A7478" r:id="rId84" display="hsa_circC5orf42_005" tooltip="http://www.circbank.cn/infoCirc.html?id=hsa_circC5orf42_005"/>
    <hyperlink ref="A7479" r:id="rId84" display="hsa_circC5orf42_005" tooltip="http://www.circbank.cn/infoCirc.html?id=hsa_circC5orf42_005"/>
    <hyperlink ref="A7480" r:id="rId84" display="hsa_circC5orf42_005" tooltip="http://www.circbank.cn/infoCirc.html?id=hsa_circC5orf42_005"/>
    <hyperlink ref="A7481" r:id="rId84" display="hsa_circC5orf42_005" tooltip="http://www.circbank.cn/infoCirc.html?id=hsa_circC5orf42_005"/>
    <hyperlink ref="A7482" r:id="rId84" display="hsa_circC5orf42_005" tooltip="http://www.circbank.cn/infoCirc.html?id=hsa_circC5orf42_005"/>
    <hyperlink ref="A7483" r:id="rId84" display="hsa_circC5orf42_005" tooltip="http://www.circbank.cn/infoCirc.html?id=hsa_circC5orf42_005"/>
    <hyperlink ref="A7484" r:id="rId84" display="hsa_circC5orf42_005" tooltip="http://www.circbank.cn/infoCirc.html?id=hsa_circC5orf42_005"/>
    <hyperlink ref="A7485" r:id="rId84" display="hsa_circC5orf42_005" tooltip="http://www.circbank.cn/infoCirc.html?id=hsa_circC5orf42_005"/>
    <hyperlink ref="A7486" r:id="rId84" display="hsa_circC5orf42_005" tooltip="http://www.circbank.cn/infoCirc.html?id=hsa_circC5orf42_005"/>
    <hyperlink ref="A7487" r:id="rId84" display="hsa_circC5orf42_005" tooltip="http://www.circbank.cn/infoCirc.html?id=hsa_circC5orf42_005"/>
    <hyperlink ref="A7488" r:id="rId84" display="hsa_circC5orf42_005" tooltip="http://www.circbank.cn/infoCirc.html?id=hsa_circC5orf42_005"/>
    <hyperlink ref="A7489" r:id="rId84" display="hsa_circC5orf42_005" tooltip="http://www.circbank.cn/infoCirc.html?id=hsa_circC5orf42_005"/>
    <hyperlink ref="A7490" r:id="rId84" display="hsa_circC5orf42_005" tooltip="http://www.circbank.cn/infoCirc.html?id=hsa_circC5orf42_005"/>
    <hyperlink ref="A7491" r:id="rId84" display="hsa_circC5orf42_005" tooltip="http://www.circbank.cn/infoCirc.html?id=hsa_circC5orf42_005"/>
    <hyperlink ref="A7492" r:id="rId84" display="hsa_circC5orf42_005" tooltip="http://www.circbank.cn/infoCirc.html?id=hsa_circC5orf42_005"/>
    <hyperlink ref="A7493" r:id="rId85" display="hsa_circC5orf42_006" tooltip="http://www.circbank.cn/infoCirc.html?id=hsa_circC5orf42_006"/>
    <hyperlink ref="A7494" r:id="rId85" display="hsa_circC5orf42_006" tooltip="http://www.circbank.cn/infoCirc.html?id=hsa_circC5orf42_006"/>
    <hyperlink ref="A7495" r:id="rId85" display="hsa_circC5orf42_006" tooltip="http://www.circbank.cn/infoCirc.html?id=hsa_circC5orf42_006"/>
    <hyperlink ref="A7496" r:id="rId85" display="hsa_circC5orf42_006" tooltip="http://www.circbank.cn/infoCirc.html?id=hsa_circC5orf42_006"/>
    <hyperlink ref="A7497" r:id="rId85" display="hsa_circC5orf42_006" tooltip="http://www.circbank.cn/infoCirc.html?id=hsa_circC5orf42_006"/>
    <hyperlink ref="A7498" r:id="rId85" display="hsa_circC5orf42_006" tooltip="http://www.circbank.cn/infoCirc.html?id=hsa_circC5orf42_006"/>
    <hyperlink ref="A7499" r:id="rId85" display="hsa_circC5orf42_006" tooltip="http://www.circbank.cn/infoCirc.html?id=hsa_circC5orf42_006"/>
    <hyperlink ref="A7500" r:id="rId85" display="hsa_circC5orf42_006" tooltip="http://www.circbank.cn/infoCirc.html?id=hsa_circC5orf42_006"/>
    <hyperlink ref="A7501" r:id="rId85" display="hsa_circC5orf42_006" tooltip="http://www.circbank.cn/infoCirc.html?id=hsa_circC5orf42_006"/>
    <hyperlink ref="A7502" r:id="rId85" display="hsa_circC5orf42_006" tooltip="http://www.circbank.cn/infoCirc.html?id=hsa_circC5orf42_006"/>
    <hyperlink ref="A7503" r:id="rId85" display="hsa_circC5orf42_006" tooltip="http://www.circbank.cn/infoCirc.html?id=hsa_circC5orf42_006"/>
    <hyperlink ref="A7504" r:id="rId85" display="hsa_circC5orf42_006" tooltip="http://www.circbank.cn/infoCirc.html?id=hsa_circC5orf42_006"/>
    <hyperlink ref="A7505" r:id="rId85" display="hsa_circC5orf42_006" tooltip="http://www.circbank.cn/infoCirc.html?id=hsa_circC5orf42_006"/>
    <hyperlink ref="A7506" r:id="rId85" display="hsa_circC5orf42_006" tooltip="http://www.circbank.cn/infoCirc.html?id=hsa_circC5orf42_006"/>
    <hyperlink ref="A7507" r:id="rId85" display="hsa_circC5orf42_006" tooltip="http://www.circbank.cn/infoCirc.html?id=hsa_circC5orf42_006"/>
    <hyperlink ref="A7508" r:id="rId85" display="hsa_circC5orf42_006" tooltip="http://www.circbank.cn/infoCirc.html?id=hsa_circC5orf42_006"/>
    <hyperlink ref="A7509" r:id="rId85" display="hsa_circC5orf42_006" tooltip="http://www.circbank.cn/infoCirc.html?id=hsa_circC5orf42_006"/>
    <hyperlink ref="A7510" r:id="rId85" display="hsa_circC5orf42_006" tooltip="http://www.circbank.cn/infoCirc.html?id=hsa_circC5orf42_006"/>
    <hyperlink ref="A7511" r:id="rId85" display="hsa_circC5orf42_006" tooltip="http://www.circbank.cn/infoCirc.html?id=hsa_circC5orf42_006"/>
    <hyperlink ref="A7512" r:id="rId85" display="hsa_circC5orf42_006" tooltip="http://www.circbank.cn/infoCirc.html?id=hsa_circC5orf42_006"/>
    <hyperlink ref="A7513" r:id="rId85" display="hsa_circC5orf42_006" tooltip="http://www.circbank.cn/infoCirc.html?id=hsa_circC5orf42_006"/>
    <hyperlink ref="A7514" r:id="rId85" display="hsa_circC5orf42_006" tooltip="http://www.circbank.cn/infoCirc.html?id=hsa_circC5orf42_006"/>
    <hyperlink ref="A7515" r:id="rId85" display="hsa_circC5orf42_006" tooltip="http://www.circbank.cn/infoCirc.html?id=hsa_circC5orf42_006"/>
    <hyperlink ref="A7516" r:id="rId85" display="hsa_circC5orf42_006" tooltip="http://www.circbank.cn/infoCirc.html?id=hsa_circC5orf42_006"/>
    <hyperlink ref="A7517" r:id="rId85" display="hsa_circC5orf42_006" tooltip="http://www.circbank.cn/infoCirc.html?id=hsa_circC5orf42_006"/>
    <hyperlink ref="A7518" r:id="rId85" display="hsa_circC5orf42_006" tooltip="http://www.circbank.cn/infoCirc.html?id=hsa_circC5orf42_006"/>
    <hyperlink ref="A7519" r:id="rId85" display="hsa_circC5orf42_006" tooltip="http://www.circbank.cn/infoCirc.html?id=hsa_circC5orf42_006"/>
    <hyperlink ref="A7520" r:id="rId85" display="hsa_circC5orf42_006" tooltip="http://www.circbank.cn/infoCirc.html?id=hsa_circC5orf42_006"/>
    <hyperlink ref="A7521" r:id="rId85" display="hsa_circC5orf42_006" tooltip="http://www.circbank.cn/infoCirc.html?id=hsa_circC5orf42_006"/>
    <hyperlink ref="A7522" r:id="rId85" display="hsa_circC5orf42_006" tooltip="http://www.circbank.cn/infoCirc.html?id=hsa_circC5orf42_006"/>
    <hyperlink ref="A7523" r:id="rId85" display="hsa_circC5orf42_006" tooltip="http://www.circbank.cn/infoCirc.html?id=hsa_circC5orf42_006"/>
    <hyperlink ref="A7524" r:id="rId85" display="hsa_circC5orf42_006" tooltip="http://www.circbank.cn/infoCirc.html?id=hsa_circC5orf42_006"/>
    <hyperlink ref="A7525" r:id="rId85" display="hsa_circC5orf42_006" tooltip="http://www.circbank.cn/infoCirc.html?id=hsa_circC5orf42_006"/>
    <hyperlink ref="A7526" r:id="rId85" display="hsa_circC5orf42_006" tooltip="http://www.circbank.cn/infoCirc.html?id=hsa_circC5orf42_006"/>
    <hyperlink ref="A7527" r:id="rId85" display="hsa_circC5orf42_006" tooltip="http://www.circbank.cn/infoCirc.html?id=hsa_circC5orf42_006"/>
    <hyperlink ref="A7528" r:id="rId85" display="hsa_circC5orf42_006" tooltip="http://www.circbank.cn/infoCirc.html?id=hsa_circC5orf42_006"/>
    <hyperlink ref="A7529" r:id="rId85" display="hsa_circC5orf42_006" tooltip="http://www.circbank.cn/infoCirc.html?id=hsa_circC5orf42_006"/>
    <hyperlink ref="A7530" r:id="rId85" display="hsa_circC5orf42_006" tooltip="http://www.circbank.cn/infoCirc.html?id=hsa_circC5orf42_006"/>
    <hyperlink ref="A7531" r:id="rId85" display="hsa_circC5orf42_006" tooltip="http://www.circbank.cn/infoCirc.html?id=hsa_circC5orf42_006"/>
    <hyperlink ref="A7532" r:id="rId85" display="hsa_circC5orf42_006" tooltip="http://www.circbank.cn/infoCirc.html?id=hsa_circC5orf42_006"/>
    <hyperlink ref="A7533" r:id="rId85" display="hsa_circC5orf42_006" tooltip="http://www.circbank.cn/infoCirc.html?id=hsa_circC5orf42_006"/>
    <hyperlink ref="A7534" r:id="rId85" display="hsa_circC5orf42_006" tooltip="http://www.circbank.cn/infoCirc.html?id=hsa_circC5orf42_006"/>
    <hyperlink ref="A7535" r:id="rId85" display="hsa_circC5orf42_006" tooltip="http://www.circbank.cn/infoCirc.html?id=hsa_circC5orf42_006"/>
    <hyperlink ref="A7536" r:id="rId85" display="hsa_circC5orf42_006" tooltip="http://www.circbank.cn/infoCirc.html?id=hsa_circC5orf42_006"/>
    <hyperlink ref="A7537" r:id="rId85" display="hsa_circC5orf42_006" tooltip="http://www.circbank.cn/infoCirc.html?id=hsa_circC5orf42_006"/>
    <hyperlink ref="A7538" r:id="rId85" display="hsa_circC5orf42_006" tooltip="http://www.circbank.cn/infoCirc.html?id=hsa_circC5orf42_006"/>
    <hyperlink ref="A7539" r:id="rId85" display="hsa_circC5orf42_006" tooltip="http://www.circbank.cn/infoCirc.html?id=hsa_circC5orf42_006"/>
    <hyperlink ref="A7540" r:id="rId85" display="hsa_circC5orf42_006" tooltip="http://www.circbank.cn/infoCirc.html?id=hsa_circC5orf42_006"/>
    <hyperlink ref="A7541" r:id="rId85" display="hsa_circC5orf42_006" tooltip="http://www.circbank.cn/infoCirc.html?id=hsa_circC5orf42_006"/>
    <hyperlink ref="A7542" r:id="rId85" display="hsa_circC5orf42_006" tooltip="http://www.circbank.cn/infoCirc.html?id=hsa_circC5orf42_006"/>
    <hyperlink ref="A7543" r:id="rId85" display="hsa_circC5orf42_006" tooltip="http://www.circbank.cn/infoCirc.html?id=hsa_circC5orf42_006"/>
    <hyperlink ref="A7544" r:id="rId85" display="hsa_circC5orf42_006" tooltip="http://www.circbank.cn/infoCirc.html?id=hsa_circC5orf42_006"/>
    <hyperlink ref="A7545" r:id="rId85" display="hsa_circC5orf42_006" tooltip="http://www.circbank.cn/infoCirc.html?id=hsa_circC5orf42_006"/>
    <hyperlink ref="A7546" r:id="rId85" display="hsa_circC5orf42_006" tooltip="http://www.circbank.cn/infoCirc.html?id=hsa_circC5orf42_006"/>
    <hyperlink ref="A7547" r:id="rId85" display="hsa_circC5orf42_006" tooltip="http://www.circbank.cn/infoCirc.html?id=hsa_circC5orf42_006"/>
    <hyperlink ref="A7548" r:id="rId85" display="hsa_circC5orf42_006" tooltip="http://www.circbank.cn/infoCirc.html?id=hsa_circC5orf42_006"/>
    <hyperlink ref="A7549" r:id="rId85" display="hsa_circC5orf42_006" tooltip="http://www.circbank.cn/infoCirc.html?id=hsa_circC5orf42_006"/>
    <hyperlink ref="A7550" r:id="rId85" display="hsa_circC5orf42_006" tooltip="http://www.circbank.cn/infoCirc.html?id=hsa_circC5orf42_006"/>
    <hyperlink ref="A7551" r:id="rId85" display="hsa_circC5orf42_006" tooltip="http://www.circbank.cn/infoCirc.html?id=hsa_circC5orf42_006"/>
    <hyperlink ref="A7552" r:id="rId85" display="hsa_circC5orf42_006" tooltip="http://www.circbank.cn/infoCirc.html?id=hsa_circC5orf42_006"/>
    <hyperlink ref="A7553" r:id="rId85" display="hsa_circC5orf42_006" tooltip="http://www.circbank.cn/infoCirc.html?id=hsa_circC5orf42_006"/>
    <hyperlink ref="A7554" r:id="rId85" display="hsa_circC5orf42_006" tooltip="http://www.circbank.cn/infoCirc.html?id=hsa_circC5orf42_006"/>
    <hyperlink ref="A7555" r:id="rId85" display="hsa_circC5orf42_006" tooltip="http://www.circbank.cn/infoCirc.html?id=hsa_circC5orf42_006"/>
    <hyperlink ref="A7556" r:id="rId85" display="hsa_circC5orf42_006" tooltip="http://www.circbank.cn/infoCirc.html?id=hsa_circC5orf42_006"/>
    <hyperlink ref="A7557" r:id="rId85" display="hsa_circC5orf42_006" tooltip="http://www.circbank.cn/infoCirc.html?id=hsa_circC5orf42_006"/>
    <hyperlink ref="A7558" r:id="rId85" display="hsa_circC5orf42_006" tooltip="http://www.circbank.cn/infoCirc.html?id=hsa_circC5orf42_006"/>
    <hyperlink ref="A7559" r:id="rId85" display="hsa_circC5orf42_006" tooltip="http://www.circbank.cn/infoCirc.html?id=hsa_circC5orf42_006"/>
    <hyperlink ref="A7560" r:id="rId85" display="hsa_circC5orf42_006" tooltip="http://www.circbank.cn/infoCirc.html?id=hsa_circC5orf42_006"/>
    <hyperlink ref="A7561" r:id="rId85" display="hsa_circC5orf42_006" tooltip="http://www.circbank.cn/infoCirc.html?id=hsa_circC5orf42_006"/>
    <hyperlink ref="A7562" r:id="rId85" display="hsa_circC5orf42_006" tooltip="http://www.circbank.cn/infoCirc.html?id=hsa_circC5orf42_006"/>
    <hyperlink ref="A7563" r:id="rId85" display="hsa_circC5orf42_006" tooltip="http://www.circbank.cn/infoCirc.html?id=hsa_circC5orf42_006"/>
    <hyperlink ref="A7564" r:id="rId86" display="hsa_circC5orf42_007" tooltip="http://www.circbank.cn/infoCirc.html?id=hsa_circC5orf42_007"/>
    <hyperlink ref="A7565" r:id="rId86" display="hsa_circC5orf42_007" tooltip="http://www.circbank.cn/infoCirc.html?id=hsa_circC5orf42_007"/>
    <hyperlink ref="A7566" r:id="rId86" display="hsa_circC5orf42_007" tooltip="http://www.circbank.cn/infoCirc.html?id=hsa_circC5orf42_007"/>
    <hyperlink ref="A7567" r:id="rId86" display="hsa_circC5orf42_007" tooltip="http://www.circbank.cn/infoCirc.html?id=hsa_circC5orf42_007"/>
    <hyperlink ref="A7568" r:id="rId86" display="hsa_circC5orf42_007" tooltip="http://www.circbank.cn/infoCirc.html?id=hsa_circC5orf42_007"/>
    <hyperlink ref="A7569" r:id="rId86" display="hsa_circC5orf42_007" tooltip="http://www.circbank.cn/infoCirc.html?id=hsa_circC5orf42_007"/>
    <hyperlink ref="A7570" r:id="rId86" display="hsa_circC5orf42_007" tooltip="http://www.circbank.cn/infoCirc.html?id=hsa_circC5orf42_007"/>
    <hyperlink ref="A7571" r:id="rId86" display="hsa_circC5orf42_007" tooltip="http://www.circbank.cn/infoCirc.html?id=hsa_circC5orf42_007"/>
    <hyperlink ref="A7572" r:id="rId86" display="hsa_circC5orf42_007" tooltip="http://www.circbank.cn/infoCirc.html?id=hsa_circC5orf42_007"/>
    <hyperlink ref="A7573" r:id="rId86" display="hsa_circC5orf42_007" tooltip="http://www.circbank.cn/infoCirc.html?id=hsa_circC5orf42_007"/>
    <hyperlink ref="A7574" r:id="rId86" display="hsa_circC5orf42_007" tooltip="http://www.circbank.cn/infoCirc.html?id=hsa_circC5orf42_007"/>
    <hyperlink ref="A7575" r:id="rId86" display="hsa_circC5orf42_007" tooltip="http://www.circbank.cn/infoCirc.html?id=hsa_circC5orf42_007"/>
    <hyperlink ref="A7576" r:id="rId86" display="hsa_circC5orf42_007" tooltip="http://www.circbank.cn/infoCirc.html?id=hsa_circC5orf42_007"/>
    <hyperlink ref="A7577" r:id="rId86" display="hsa_circC5orf42_007" tooltip="http://www.circbank.cn/infoCirc.html?id=hsa_circC5orf42_007"/>
    <hyperlink ref="A7578" r:id="rId86" display="hsa_circC5orf42_007" tooltip="http://www.circbank.cn/infoCirc.html?id=hsa_circC5orf42_007"/>
    <hyperlink ref="A7579" r:id="rId86" display="hsa_circC5orf42_007" tooltip="http://www.circbank.cn/infoCirc.html?id=hsa_circC5orf42_007"/>
    <hyperlink ref="A7580" r:id="rId86" display="hsa_circC5orf42_007" tooltip="http://www.circbank.cn/infoCirc.html?id=hsa_circC5orf42_007"/>
    <hyperlink ref="A7581" r:id="rId86" display="hsa_circC5orf42_007" tooltip="http://www.circbank.cn/infoCirc.html?id=hsa_circC5orf42_007"/>
    <hyperlink ref="A7582" r:id="rId86" display="hsa_circC5orf42_007" tooltip="http://www.circbank.cn/infoCirc.html?id=hsa_circC5orf42_007"/>
    <hyperlink ref="A7583" r:id="rId86" display="hsa_circC5orf42_007" tooltip="http://www.circbank.cn/infoCirc.html?id=hsa_circC5orf42_007"/>
    <hyperlink ref="A7584" r:id="rId86" display="hsa_circC5orf42_007" tooltip="http://www.circbank.cn/infoCirc.html?id=hsa_circC5orf42_007"/>
    <hyperlink ref="A7585" r:id="rId86" display="hsa_circC5orf42_007" tooltip="http://www.circbank.cn/infoCirc.html?id=hsa_circC5orf42_007"/>
    <hyperlink ref="A7586" r:id="rId86" display="hsa_circC5orf42_007" tooltip="http://www.circbank.cn/infoCirc.html?id=hsa_circC5orf42_007"/>
    <hyperlink ref="A7587" r:id="rId86" display="hsa_circC5orf42_007" tooltip="http://www.circbank.cn/infoCirc.html?id=hsa_circC5orf42_007"/>
    <hyperlink ref="A7588" r:id="rId86" display="hsa_circC5orf42_007" tooltip="http://www.circbank.cn/infoCirc.html?id=hsa_circC5orf42_007"/>
    <hyperlink ref="A7589" r:id="rId86" display="hsa_circC5orf42_007" tooltip="http://www.circbank.cn/infoCirc.html?id=hsa_circC5orf42_007"/>
    <hyperlink ref="A7590" r:id="rId86" display="hsa_circC5orf42_007" tooltip="http://www.circbank.cn/infoCirc.html?id=hsa_circC5orf42_007"/>
    <hyperlink ref="A7591" r:id="rId86" display="hsa_circC5orf42_007" tooltip="http://www.circbank.cn/infoCirc.html?id=hsa_circC5orf42_007"/>
    <hyperlink ref="A7592" r:id="rId86" display="hsa_circC5orf42_007" tooltip="http://www.circbank.cn/infoCirc.html?id=hsa_circC5orf42_007"/>
    <hyperlink ref="A7593" r:id="rId86" display="hsa_circC5orf42_007" tooltip="http://www.circbank.cn/infoCirc.html?id=hsa_circC5orf42_007"/>
    <hyperlink ref="A7594" r:id="rId86" display="hsa_circC5orf42_007" tooltip="http://www.circbank.cn/infoCirc.html?id=hsa_circC5orf42_007"/>
    <hyperlink ref="A7595" r:id="rId86" display="hsa_circC5orf42_007" tooltip="http://www.circbank.cn/infoCirc.html?id=hsa_circC5orf42_007"/>
    <hyperlink ref="A7596" r:id="rId86" display="hsa_circC5orf42_007" tooltip="http://www.circbank.cn/infoCirc.html?id=hsa_circC5orf42_007"/>
    <hyperlink ref="A7597" r:id="rId86" display="hsa_circC5orf42_007" tooltip="http://www.circbank.cn/infoCirc.html?id=hsa_circC5orf42_007"/>
    <hyperlink ref="A7598" r:id="rId86" display="hsa_circC5orf42_007" tooltip="http://www.circbank.cn/infoCirc.html?id=hsa_circC5orf42_007"/>
    <hyperlink ref="A7599" r:id="rId86" display="hsa_circC5orf42_007" tooltip="http://www.circbank.cn/infoCirc.html?id=hsa_circC5orf42_007"/>
    <hyperlink ref="A7600" r:id="rId86" display="hsa_circC5orf42_007" tooltip="http://www.circbank.cn/infoCirc.html?id=hsa_circC5orf42_007"/>
    <hyperlink ref="A7601" r:id="rId86" display="hsa_circC5orf42_007" tooltip="http://www.circbank.cn/infoCirc.html?id=hsa_circC5orf42_007"/>
    <hyperlink ref="A7602" r:id="rId86" display="hsa_circC5orf42_007" tooltip="http://www.circbank.cn/infoCirc.html?id=hsa_circC5orf42_007"/>
    <hyperlink ref="A7603" r:id="rId86" display="hsa_circC5orf42_007" tooltip="http://www.circbank.cn/infoCirc.html?id=hsa_circC5orf42_007"/>
    <hyperlink ref="A7604" r:id="rId86" display="hsa_circC5orf42_007" tooltip="http://www.circbank.cn/infoCirc.html?id=hsa_circC5orf42_007"/>
    <hyperlink ref="A7605" r:id="rId86" display="hsa_circC5orf42_007" tooltip="http://www.circbank.cn/infoCirc.html?id=hsa_circC5orf42_007"/>
    <hyperlink ref="A7606" r:id="rId86" display="hsa_circC5orf42_007" tooltip="http://www.circbank.cn/infoCirc.html?id=hsa_circC5orf42_007"/>
    <hyperlink ref="A7607" r:id="rId86" display="hsa_circC5orf42_007" tooltip="http://www.circbank.cn/infoCirc.html?id=hsa_circC5orf42_007"/>
    <hyperlink ref="A7608" r:id="rId86" display="hsa_circC5orf42_007" tooltip="http://www.circbank.cn/infoCirc.html?id=hsa_circC5orf42_007"/>
    <hyperlink ref="A7609" r:id="rId86" display="hsa_circC5orf42_007" tooltip="http://www.circbank.cn/infoCirc.html?id=hsa_circC5orf42_007"/>
    <hyperlink ref="A7610" r:id="rId86" display="hsa_circC5orf42_007" tooltip="http://www.circbank.cn/infoCirc.html?id=hsa_circC5orf42_007"/>
    <hyperlink ref="A7611" r:id="rId86" display="hsa_circC5orf42_007" tooltip="http://www.circbank.cn/infoCirc.html?id=hsa_circC5orf42_007"/>
    <hyperlink ref="A7612" r:id="rId86" display="hsa_circC5orf42_007" tooltip="http://www.circbank.cn/infoCirc.html?id=hsa_circC5orf42_007"/>
    <hyperlink ref="A7613" r:id="rId86" display="hsa_circC5orf42_007" tooltip="http://www.circbank.cn/infoCirc.html?id=hsa_circC5orf42_007"/>
    <hyperlink ref="A7614" r:id="rId86" display="hsa_circC5orf42_007" tooltip="http://www.circbank.cn/infoCirc.html?id=hsa_circC5orf42_007"/>
    <hyperlink ref="A7615" r:id="rId86" display="hsa_circC5orf42_007" tooltip="http://www.circbank.cn/infoCirc.html?id=hsa_circC5orf42_007"/>
    <hyperlink ref="A7616" r:id="rId86" display="hsa_circC5orf42_007" tooltip="http://www.circbank.cn/infoCirc.html?id=hsa_circC5orf42_007"/>
    <hyperlink ref="A7617" r:id="rId86" display="hsa_circC5orf42_007" tooltip="http://www.circbank.cn/infoCirc.html?id=hsa_circC5orf42_007"/>
    <hyperlink ref="A7618" r:id="rId86" display="hsa_circC5orf42_007" tooltip="http://www.circbank.cn/infoCirc.html?id=hsa_circC5orf42_007"/>
    <hyperlink ref="A7619" r:id="rId86" display="hsa_circC5orf42_007" tooltip="http://www.circbank.cn/infoCirc.html?id=hsa_circC5orf42_007"/>
    <hyperlink ref="A7620" r:id="rId86" display="hsa_circC5orf42_007" tooltip="http://www.circbank.cn/infoCirc.html?id=hsa_circC5orf42_007"/>
    <hyperlink ref="A7621" r:id="rId86" display="hsa_circC5orf42_007" tooltip="http://www.circbank.cn/infoCirc.html?id=hsa_circC5orf42_007"/>
    <hyperlink ref="A7622" r:id="rId86" display="hsa_circC5orf42_007" tooltip="http://www.circbank.cn/infoCirc.html?id=hsa_circC5orf42_007"/>
    <hyperlink ref="A7623" r:id="rId86" display="hsa_circC5orf42_007" tooltip="http://www.circbank.cn/infoCirc.html?id=hsa_circC5orf42_007"/>
    <hyperlink ref="A7624" r:id="rId86" display="hsa_circC5orf42_007" tooltip="http://www.circbank.cn/infoCirc.html?id=hsa_circC5orf42_007"/>
    <hyperlink ref="A7625" r:id="rId86" display="hsa_circC5orf42_007" tooltip="http://www.circbank.cn/infoCirc.html?id=hsa_circC5orf42_007"/>
    <hyperlink ref="A7626" r:id="rId86" display="hsa_circC5orf42_007" tooltip="http://www.circbank.cn/infoCirc.html?id=hsa_circC5orf42_007"/>
    <hyperlink ref="A7627" r:id="rId86" display="hsa_circC5orf42_007" tooltip="http://www.circbank.cn/infoCirc.html?id=hsa_circC5orf42_007"/>
    <hyperlink ref="A7628" r:id="rId86" display="hsa_circC5orf42_007" tooltip="http://www.circbank.cn/infoCirc.html?id=hsa_circC5orf42_007"/>
    <hyperlink ref="A7629" r:id="rId86" display="hsa_circC5orf42_007" tooltip="http://www.circbank.cn/infoCirc.html?id=hsa_circC5orf42_007"/>
    <hyperlink ref="A7630" r:id="rId86" display="hsa_circC5orf42_007" tooltip="http://www.circbank.cn/infoCirc.html?id=hsa_circC5orf42_007"/>
    <hyperlink ref="A7631" r:id="rId86" display="hsa_circC5orf42_007" tooltip="http://www.circbank.cn/infoCirc.html?id=hsa_circC5orf42_007"/>
    <hyperlink ref="A7632" r:id="rId86" display="hsa_circC5orf42_007" tooltip="http://www.circbank.cn/infoCirc.html?id=hsa_circC5orf42_007"/>
    <hyperlink ref="A7633" r:id="rId86" display="hsa_circC5orf42_007" tooltip="http://www.circbank.cn/infoCirc.html?id=hsa_circC5orf42_007"/>
    <hyperlink ref="A7634" r:id="rId86" display="hsa_circC5orf42_007" tooltip="http://www.circbank.cn/infoCirc.html?id=hsa_circC5orf42_007"/>
    <hyperlink ref="A7635" r:id="rId86" display="hsa_circC5orf42_007" tooltip="http://www.circbank.cn/infoCirc.html?id=hsa_circC5orf42_007"/>
    <hyperlink ref="A7636" r:id="rId86" display="hsa_circC5orf42_007" tooltip="http://www.circbank.cn/infoCirc.html?id=hsa_circC5orf42_007"/>
    <hyperlink ref="A7637" r:id="rId86" display="hsa_circC5orf42_007" tooltip="http://www.circbank.cn/infoCirc.html?id=hsa_circC5orf42_007"/>
    <hyperlink ref="A7638" r:id="rId86" display="hsa_circC5orf42_007" tooltip="http://www.circbank.cn/infoCirc.html?id=hsa_circC5orf42_007"/>
    <hyperlink ref="A7639" r:id="rId86" display="hsa_circC5orf42_007" tooltip="http://www.circbank.cn/infoCirc.html?id=hsa_circC5orf42_007"/>
    <hyperlink ref="A7640" r:id="rId86" display="hsa_circC5orf42_007" tooltip="http://www.circbank.cn/infoCirc.html?id=hsa_circC5orf42_007"/>
    <hyperlink ref="A7641" r:id="rId86" display="hsa_circC5orf42_007" tooltip="http://www.circbank.cn/infoCirc.html?id=hsa_circC5orf42_007"/>
    <hyperlink ref="A7642" r:id="rId86" display="hsa_circC5orf42_007" tooltip="http://www.circbank.cn/infoCirc.html?id=hsa_circC5orf42_007"/>
    <hyperlink ref="A7643" r:id="rId86" display="hsa_circC5orf42_007" tooltip="http://www.circbank.cn/infoCirc.html?id=hsa_circC5orf42_007"/>
    <hyperlink ref="A7644" r:id="rId86" display="hsa_circC5orf42_007" tooltip="http://www.circbank.cn/infoCirc.html?id=hsa_circC5orf42_007"/>
    <hyperlink ref="A7645" r:id="rId86" display="hsa_circC5orf42_007" tooltip="http://www.circbank.cn/infoCirc.html?id=hsa_circC5orf42_007"/>
    <hyperlink ref="A7646" r:id="rId86" display="hsa_circC5orf42_007" tooltip="http://www.circbank.cn/infoCirc.html?id=hsa_circC5orf42_007"/>
    <hyperlink ref="A7647" r:id="rId86" display="hsa_circC5orf42_007" tooltip="http://www.circbank.cn/infoCirc.html?id=hsa_circC5orf42_007"/>
    <hyperlink ref="A7648" r:id="rId86" display="hsa_circC5orf42_007" tooltip="http://www.circbank.cn/infoCirc.html?id=hsa_circC5orf42_007"/>
    <hyperlink ref="A7649" r:id="rId86" display="hsa_circC5orf42_007" tooltip="http://www.circbank.cn/infoCirc.html?id=hsa_circC5orf42_007"/>
    <hyperlink ref="A7650" r:id="rId86" display="hsa_circC5orf42_007" tooltip="http://www.circbank.cn/infoCirc.html?id=hsa_circC5orf42_007"/>
    <hyperlink ref="A7651" r:id="rId86" display="hsa_circC5orf42_007" tooltip="http://www.circbank.cn/infoCirc.html?id=hsa_circC5orf42_007"/>
    <hyperlink ref="A7652" r:id="rId86" display="hsa_circC5orf42_007" tooltip="http://www.circbank.cn/infoCirc.html?id=hsa_circC5orf42_007"/>
    <hyperlink ref="A7653" r:id="rId86" display="hsa_circC5orf42_007" tooltip="http://www.circbank.cn/infoCirc.html?id=hsa_circC5orf42_007"/>
    <hyperlink ref="A7654" r:id="rId86" display="hsa_circC5orf42_007" tooltip="http://www.circbank.cn/infoCirc.html?id=hsa_circC5orf42_007"/>
    <hyperlink ref="A7655" r:id="rId86" display="hsa_circC5orf42_007" tooltip="http://www.circbank.cn/infoCirc.html?id=hsa_circC5orf42_007"/>
    <hyperlink ref="A7656" r:id="rId87" display="hsa_circC5orf42_008" tooltip="http://www.circbank.cn/infoCirc.html?id=hsa_circC5orf42_008"/>
    <hyperlink ref="A7657" r:id="rId87" display="hsa_circC5orf42_008" tooltip="http://www.circbank.cn/infoCirc.html?id=hsa_circC5orf42_008"/>
    <hyperlink ref="A7658" r:id="rId87" display="hsa_circC5orf42_008" tooltip="http://www.circbank.cn/infoCirc.html?id=hsa_circC5orf42_008"/>
    <hyperlink ref="A7659" r:id="rId87" display="hsa_circC5orf42_008" tooltip="http://www.circbank.cn/infoCirc.html?id=hsa_circC5orf42_008"/>
    <hyperlink ref="A7660" r:id="rId87" display="hsa_circC5orf42_008" tooltip="http://www.circbank.cn/infoCirc.html?id=hsa_circC5orf42_008"/>
    <hyperlink ref="A7661" r:id="rId87" display="hsa_circC5orf42_008" tooltip="http://www.circbank.cn/infoCirc.html?id=hsa_circC5orf42_008"/>
    <hyperlink ref="A7662" r:id="rId87" display="hsa_circC5orf42_008" tooltip="http://www.circbank.cn/infoCirc.html?id=hsa_circC5orf42_008"/>
    <hyperlink ref="A7663" r:id="rId87" display="hsa_circC5orf42_008" tooltip="http://www.circbank.cn/infoCirc.html?id=hsa_circC5orf42_008"/>
    <hyperlink ref="A7664" r:id="rId87" display="hsa_circC5orf42_008" tooltip="http://www.circbank.cn/infoCirc.html?id=hsa_circC5orf42_008"/>
    <hyperlink ref="A7665" r:id="rId87" display="hsa_circC5orf42_008" tooltip="http://www.circbank.cn/infoCirc.html?id=hsa_circC5orf42_008"/>
    <hyperlink ref="A7666" r:id="rId87" display="hsa_circC5orf42_008" tooltip="http://www.circbank.cn/infoCirc.html?id=hsa_circC5orf42_008"/>
    <hyperlink ref="A7667" r:id="rId87" display="hsa_circC5orf42_008" tooltip="http://www.circbank.cn/infoCirc.html?id=hsa_circC5orf42_008"/>
    <hyperlink ref="A7668" r:id="rId87" display="hsa_circC5orf42_008" tooltip="http://www.circbank.cn/infoCirc.html?id=hsa_circC5orf42_008"/>
    <hyperlink ref="A7669" r:id="rId87" display="hsa_circC5orf42_008" tooltip="http://www.circbank.cn/infoCirc.html?id=hsa_circC5orf42_008"/>
    <hyperlink ref="A7670" r:id="rId87" display="hsa_circC5orf42_008" tooltip="http://www.circbank.cn/infoCirc.html?id=hsa_circC5orf42_008"/>
    <hyperlink ref="A7671" r:id="rId87" display="hsa_circC5orf42_008" tooltip="http://www.circbank.cn/infoCirc.html?id=hsa_circC5orf42_008"/>
    <hyperlink ref="A7672" r:id="rId87" display="hsa_circC5orf42_008" tooltip="http://www.circbank.cn/infoCirc.html?id=hsa_circC5orf42_008"/>
    <hyperlink ref="A7673" r:id="rId87" display="hsa_circC5orf42_008" tooltip="http://www.circbank.cn/infoCirc.html?id=hsa_circC5orf42_008"/>
    <hyperlink ref="A7674" r:id="rId87" display="hsa_circC5orf42_008" tooltip="http://www.circbank.cn/infoCirc.html?id=hsa_circC5orf42_008"/>
    <hyperlink ref="A7675" r:id="rId87" display="hsa_circC5orf42_008" tooltip="http://www.circbank.cn/infoCirc.html?id=hsa_circC5orf42_008"/>
    <hyperlink ref="A7676" r:id="rId87" display="hsa_circC5orf42_008" tooltip="http://www.circbank.cn/infoCirc.html?id=hsa_circC5orf42_008"/>
    <hyperlink ref="A7677" r:id="rId87" display="hsa_circC5orf42_008" tooltip="http://www.circbank.cn/infoCirc.html?id=hsa_circC5orf42_008"/>
    <hyperlink ref="A7678" r:id="rId87" display="hsa_circC5orf42_008" tooltip="http://www.circbank.cn/infoCirc.html?id=hsa_circC5orf42_008"/>
    <hyperlink ref="A7679" r:id="rId87" display="hsa_circC5orf42_008" tooltip="http://www.circbank.cn/infoCirc.html?id=hsa_circC5orf42_008"/>
    <hyperlink ref="A7680" r:id="rId87" display="hsa_circC5orf42_008" tooltip="http://www.circbank.cn/infoCirc.html?id=hsa_circC5orf42_008"/>
    <hyperlink ref="A7681" r:id="rId87" display="hsa_circC5orf42_008" tooltip="http://www.circbank.cn/infoCirc.html?id=hsa_circC5orf42_008"/>
    <hyperlink ref="A7682" r:id="rId87" display="hsa_circC5orf42_008" tooltip="http://www.circbank.cn/infoCirc.html?id=hsa_circC5orf42_008"/>
    <hyperlink ref="A7683" r:id="rId87" display="hsa_circC5orf42_008" tooltip="http://www.circbank.cn/infoCirc.html?id=hsa_circC5orf42_008"/>
    <hyperlink ref="A7684" r:id="rId87" display="hsa_circC5orf42_008" tooltip="http://www.circbank.cn/infoCirc.html?id=hsa_circC5orf42_008"/>
    <hyperlink ref="A7685" r:id="rId87" display="hsa_circC5orf42_008" tooltip="http://www.circbank.cn/infoCirc.html?id=hsa_circC5orf42_008"/>
    <hyperlink ref="A7686" r:id="rId87" display="hsa_circC5orf42_008" tooltip="http://www.circbank.cn/infoCirc.html?id=hsa_circC5orf42_008"/>
    <hyperlink ref="A7687" r:id="rId87" display="hsa_circC5orf42_008" tooltip="http://www.circbank.cn/infoCirc.html?id=hsa_circC5orf42_008"/>
    <hyperlink ref="A7688" r:id="rId87" display="hsa_circC5orf42_008" tooltip="http://www.circbank.cn/infoCirc.html?id=hsa_circC5orf42_008"/>
    <hyperlink ref="A7689" r:id="rId87" display="hsa_circC5orf42_008" tooltip="http://www.circbank.cn/infoCirc.html?id=hsa_circC5orf42_008"/>
    <hyperlink ref="A7690" r:id="rId87" display="hsa_circC5orf42_008" tooltip="http://www.circbank.cn/infoCirc.html?id=hsa_circC5orf42_008"/>
    <hyperlink ref="A7691" r:id="rId87" display="hsa_circC5orf42_008" tooltip="http://www.circbank.cn/infoCirc.html?id=hsa_circC5orf42_008"/>
    <hyperlink ref="A7692" r:id="rId87" display="hsa_circC5orf42_008" tooltip="http://www.circbank.cn/infoCirc.html?id=hsa_circC5orf42_008"/>
    <hyperlink ref="A7693" r:id="rId87" display="hsa_circC5orf42_008" tooltip="http://www.circbank.cn/infoCirc.html?id=hsa_circC5orf42_008"/>
    <hyperlink ref="A7694" r:id="rId87" display="hsa_circC5orf42_008" tooltip="http://www.circbank.cn/infoCirc.html?id=hsa_circC5orf42_008"/>
    <hyperlink ref="A7695" r:id="rId87" display="hsa_circC5orf42_008" tooltip="http://www.circbank.cn/infoCirc.html?id=hsa_circC5orf42_008"/>
    <hyperlink ref="A7696" r:id="rId87" display="hsa_circC5orf42_008" tooltip="http://www.circbank.cn/infoCirc.html?id=hsa_circC5orf42_008"/>
    <hyperlink ref="A7697" r:id="rId87" display="hsa_circC5orf42_008" tooltip="http://www.circbank.cn/infoCirc.html?id=hsa_circC5orf42_008"/>
    <hyperlink ref="A7698" r:id="rId87" display="hsa_circC5orf42_008" tooltip="http://www.circbank.cn/infoCirc.html?id=hsa_circC5orf42_008"/>
    <hyperlink ref="A7699" r:id="rId87" display="hsa_circC5orf42_008" tooltip="http://www.circbank.cn/infoCirc.html?id=hsa_circC5orf42_008"/>
    <hyperlink ref="A7700" r:id="rId87" display="hsa_circC5orf42_008" tooltip="http://www.circbank.cn/infoCirc.html?id=hsa_circC5orf42_008"/>
    <hyperlink ref="A7701" r:id="rId87" display="hsa_circC5orf42_008" tooltip="http://www.circbank.cn/infoCirc.html?id=hsa_circC5orf42_008"/>
    <hyperlink ref="A7702" r:id="rId87" display="hsa_circC5orf42_008" tooltip="http://www.circbank.cn/infoCirc.html?id=hsa_circC5orf42_008"/>
    <hyperlink ref="A7703" r:id="rId87" display="hsa_circC5orf42_008" tooltip="http://www.circbank.cn/infoCirc.html?id=hsa_circC5orf42_008"/>
    <hyperlink ref="A7704" r:id="rId87" display="hsa_circC5orf42_008" tooltip="http://www.circbank.cn/infoCirc.html?id=hsa_circC5orf42_008"/>
    <hyperlink ref="A7705" r:id="rId87" display="hsa_circC5orf42_008" tooltip="http://www.circbank.cn/infoCirc.html?id=hsa_circC5orf42_008"/>
    <hyperlink ref="A7706" r:id="rId87" display="hsa_circC5orf42_008" tooltip="http://www.circbank.cn/infoCirc.html?id=hsa_circC5orf42_008"/>
    <hyperlink ref="A7707" r:id="rId87" display="hsa_circC5orf42_008" tooltip="http://www.circbank.cn/infoCirc.html?id=hsa_circC5orf42_008"/>
    <hyperlink ref="A7708" r:id="rId87" display="hsa_circC5orf42_008" tooltip="http://www.circbank.cn/infoCirc.html?id=hsa_circC5orf42_008"/>
    <hyperlink ref="A7709" r:id="rId87" display="hsa_circC5orf42_008" tooltip="http://www.circbank.cn/infoCirc.html?id=hsa_circC5orf42_008"/>
    <hyperlink ref="A7710" r:id="rId87" display="hsa_circC5orf42_008" tooltip="http://www.circbank.cn/infoCirc.html?id=hsa_circC5orf42_008"/>
    <hyperlink ref="A7711" r:id="rId87" display="hsa_circC5orf42_008" tooltip="http://www.circbank.cn/infoCirc.html?id=hsa_circC5orf42_008"/>
    <hyperlink ref="A7712" r:id="rId87" display="hsa_circC5orf42_008" tooltip="http://www.circbank.cn/infoCirc.html?id=hsa_circC5orf42_008"/>
    <hyperlink ref="A7713" r:id="rId87" display="hsa_circC5orf42_008" tooltip="http://www.circbank.cn/infoCirc.html?id=hsa_circC5orf42_008"/>
    <hyperlink ref="A7714" r:id="rId87" display="hsa_circC5orf42_008" tooltip="http://www.circbank.cn/infoCirc.html?id=hsa_circC5orf42_008"/>
    <hyperlink ref="A7715" r:id="rId87" display="hsa_circC5orf42_008" tooltip="http://www.circbank.cn/infoCirc.html?id=hsa_circC5orf42_008"/>
    <hyperlink ref="A7716" r:id="rId87" display="hsa_circC5orf42_008" tooltip="http://www.circbank.cn/infoCirc.html?id=hsa_circC5orf42_008"/>
    <hyperlink ref="A7717" r:id="rId87" display="hsa_circC5orf42_008" tooltip="http://www.circbank.cn/infoCirc.html?id=hsa_circC5orf42_008"/>
    <hyperlink ref="A7718" r:id="rId87" display="hsa_circC5orf42_008" tooltip="http://www.circbank.cn/infoCirc.html?id=hsa_circC5orf42_008"/>
    <hyperlink ref="A7719" r:id="rId87" display="hsa_circC5orf42_008" tooltip="http://www.circbank.cn/infoCirc.html?id=hsa_circC5orf42_008"/>
    <hyperlink ref="A7720" r:id="rId87" display="hsa_circC5orf42_008" tooltip="http://www.circbank.cn/infoCirc.html?id=hsa_circC5orf42_008"/>
    <hyperlink ref="A7721" r:id="rId87" display="hsa_circC5orf42_008" tooltip="http://www.circbank.cn/infoCirc.html?id=hsa_circC5orf42_008"/>
    <hyperlink ref="A7722" r:id="rId87" display="hsa_circC5orf42_008" tooltip="http://www.circbank.cn/infoCirc.html?id=hsa_circC5orf42_008"/>
    <hyperlink ref="A7723" r:id="rId87" display="hsa_circC5orf42_008" tooltip="http://www.circbank.cn/infoCirc.html?id=hsa_circC5orf42_008"/>
    <hyperlink ref="A7724" r:id="rId87" display="hsa_circC5orf42_008" tooltip="http://www.circbank.cn/infoCirc.html?id=hsa_circC5orf42_008"/>
    <hyperlink ref="A7725" r:id="rId87" display="hsa_circC5orf42_008" tooltip="http://www.circbank.cn/infoCirc.html?id=hsa_circC5orf42_008"/>
    <hyperlink ref="A7726" r:id="rId87" display="hsa_circC5orf42_008" tooltip="http://www.circbank.cn/infoCirc.html?id=hsa_circC5orf42_008"/>
    <hyperlink ref="A7727" r:id="rId87" display="hsa_circC5orf42_008" tooltip="http://www.circbank.cn/infoCirc.html?id=hsa_circC5orf42_008"/>
    <hyperlink ref="A7728" r:id="rId87" display="hsa_circC5orf42_008" tooltip="http://www.circbank.cn/infoCirc.html?id=hsa_circC5orf42_008"/>
    <hyperlink ref="A7729" r:id="rId87" display="hsa_circC5orf42_008" tooltip="http://www.circbank.cn/infoCirc.html?id=hsa_circC5orf42_008"/>
    <hyperlink ref="A7730" r:id="rId87" display="hsa_circC5orf42_008" tooltip="http://www.circbank.cn/infoCirc.html?id=hsa_circC5orf42_008"/>
    <hyperlink ref="A7731" r:id="rId87" display="hsa_circC5orf42_008" tooltip="http://www.circbank.cn/infoCirc.html?id=hsa_circC5orf42_008"/>
    <hyperlink ref="A7732" r:id="rId87" display="hsa_circC5orf42_008" tooltip="http://www.circbank.cn/infoCirc.html?id=hsa_circC5orf42_008"/>
    <hyperlink ref="A7733" r:id="rId87" display="hsa_circC5orf42_008" tooltip="http://www.circbank.cn/infoCirc.html?id=hsa_circC5orf42_008"/>
    <hyperlink ref="A7734" r:id="rId87" display="hsa_circC5orf42_008" tooltip="http://www.circbank.cn/infoCirc.html?id=hsa_circC5orf42_008"/>
    <hyperlink ref="A7735" r:id="rId87" display="hsa_circC5orf42_008" tooltip="http://www.circbank.cn/infoCirc.html?id=hsa_circC5orf42_008"/>
    <hyperlink ref="A7736" r:id="rId87" display="hsa_circC5orf42_008" tooltip="http://www.circbank.cn/infoCirc.html?id=hsa_circC5orf42_008"/>
    <hyperlink ref="A7737" r:id="rId87" display="hsa_circC5orf42_008" tooltip="http://www.circbank.cn/infoCirc.html?id=hsa_circC5orf42_008"/>
    <hyperlink ref="A7738" r:id="rId87" display="hsa_circC5orf42_008" tooltip="http://www.circbank.cn/infoCirc.html?id=hsa_circC5orf42_008"/>
    <hyperlink ref="A7739" r:id="rId87" display="hsa_circC5orf42_008" tooltip="http://www.circbank.cn/infoCirc.html?id=hsa_circC5orf42_008"/>
    <hyperlink ref="A7740" r:id="rId87" display="hsa_circC5orf42_008" tooltip="http://www.circbank.cn/infoCirc.html?id=hsa_circC5orf42_008"/>
    <hyperlink ref="A7741" r:id="rId87" display="hsa_circC5orf42_008" tooltip="http://www.circbank.cn/infoCirc.html?id=hsa_circC5orf42_008"/>
    <hyperlink ref="A7742" r:id="rId87" display="hsa_circC5orf42_008" tooltip="http://www.circbank.cn/infoCirc.html?id=hsa_circC5orf42_008"/>
    <hyperlink ref="A7743" r:id="rId87" display="hsa_circC5orf42_008" tooltip="http://www.circbank.cn/infoCirc.html?id=hsa_circC5orf42_008"/>
    <hyperlink ref="A7744" r:id="rId87" display="hsa_circC5orf42_008" tooltip="http://www.circbank.cn/infoCirc.html?id=hsa_circC5orf42_008"/>
    <hyperlink ref="A7745" r:id="rId87" display="hsa_circC5orf42_008" tooltip="http://www.circbank.cn/infoCirc.html?id=hsa_circC5orf42_008"/>
    <hyperlink ref="A7746" r:id="rId87" display="hsa_circC5orf42_008" tooltip="http://www.circbank.cn/infoCirc.html?id=hsa_circC5orf42_008"/>
    <hyperlink ref="A7747" r:id="rId87" display="hsa_circC5orf42_008" tooltip="http://www.circbank.cn/infoCirc.html?id=hsa_circC5orf42_008"/>
    <hyperlink ref="A7748" r:id="rId87" display="hsa_circC5orf42_008" tooltip="http://www.circbank.cn/infoCirc.html?id=hsa_circC5orf42_008"/>
    <hyperlink ref="A7749" r:id="rId87" display="hsa_circC5orf42_008" tooltip="http://www.circbank.cn/infoCirc.html?id=hsa_circC5orf42_008"/>
    <hyperlink ref="A7750" r:id="rId87" display="hsa_circC5orf42_008" tooltip="http://www.circbank.cn/infoCirc.html?id=hsa_circC5orf42_008"/>
    <hyperlink ref="A7751" r:id="rId87" display="hsa_circC5orf42_008" tooltip="http://www.circbank.cn/infoCirc.html?id=hsa_circC5orf42_008"/>
    <hyperlink ref="A7752" r:id="rId87" display="hsa_circC5orf42_008" tooltip="http://www.circbank.cn/infoCirc.html?id=hsa_circC5orf42_008"/>
    <hyperlink ref="A7753" r:id="rId87" display="hsa_circC5orf42_008" tooltip="http://www.circbank.cn/infoCirc.html?id=hsa_circC5orf42_008"/>
    <hyperlink ref="A7754" r:id="rId87" display="hsa_circC5orf42_008" tooltip="http://www.circbank.cn/infoCirc.html?id=hsa_circC5orf42_008"/>
    <hyperlink ref="A7755" r:id="rId87" display="hsa_circC5orf42_008" tooltip="http://www.circbank.cn/infoCirc.html?id=hsa_circC5orf42_008"/>
    <hyperlink ref="A7756" r:id="rId87" display="hsa_circC5orf42_008" tooltip="http://www.circbank.cn/infoCirc.html?id=hsa_circC5orf42_008"/>
    <hyperlink ref="A7757" r:id="rId87" display="hsa_circC5orf42_008" tooltip="http://www.circbank.cn/infoCirc.html?id=hsa_circC5orf42_008"/>
    <hyperlink ref="A7758" r:id="rId87" display="hsa_circC5orf42_008" tooltip="http://www.circbank.cn/infoCirc.html?id=hsa_circC5orf42_008"/>
    <hyperlink ref="A7759" r:id="rId87" display="hsa_circC5orf42_008" tooltip="http://www.circbank.cn/infoCirc.html?id=hsa_circC5orf42_008"/>
    <hyperlink ref="A7760" r:id="rId87" display="hsa_circC5orf42_008" tooltip="http://www.circbank.cn/infoCirc.html?id=hsa_circC5orf42_008"/>
    <hyperlink ref="A7761" r:id="rId87" display="hsa_circC5orf42_008" tooltip="http://www.circbank.cn/infoCirc.html?id=hsa_circC5orf42_008"/>
    <hyperlink ref="A7762" r:id="rId87" display="hsa_circC5orf42_008" tooltip="http://www.circbank.cn/infoCirc.html?id=hsa_circC5orf42_008"/>
    <hyperlink ref="A7763" r:id="rId87" display="hsa_circC5orf42_008" tooltip="http://www.circbank.cn/infoCirc.html?id=hsa_circC5orf42_008"/>
    <hyperlink ref="A7764" r:id="rId87" display="hsa_circC5orf42_008" tooltip="http://www.circbank.cn/infoCirc.html?id=hsa_circC5orf42_008"/>
    <hyperlink ref="A7765" r:id="rId87" display="hsa_circC5orf42_008" tooltip="http://www.circbank.cn/infoCirc.html?id=hsa_circC5orf42_008"/>
    <hyperlink ref="A7766" r:id="rId87" display="hsa_circC5orf42_008" tooltip="http://www.circbank.cn/infoCirc.html?id=hsa_circC5orf42_008"/>
    <hyperlink ref="A7767" r:id="rId87" display="hsa_circC5orf42_008" tooltip="http://www.circbank.cn/infoCirc.html?id=hsa_circC5orf42_008"/>
    <hyperlink ref="A7768" r:id="rId87" display="hsa_circC5orf42_008" tooltip="http://www.circbank.cn/infoCirc.html?id=hsa_circC5orf42_008"/>
    <hyperlink ref="A7769" r:id="rId87" display="hsa_circC5orf42_008" tooltip="http://www.circbank.cn/infoCirc.html?id=hsa_circC5orf42_008"/>
    <hyperlink ref="A7770" r:id="rId87" display="hsa_circC5orf42_008" tooltip="http://www.circbank.cn/infoCirc.html?id=hsa_circC5orf42_008"/>
    <hyperlink ref="A7771" r:id="rId87" display="hsa_circC5orf42_008" tooltip="http://www.circbank.cn/infoCirc.html?id=hsa_circC5orf42_008"/>
    <hyperlink ref="A7772" r:id="rId87" display="hsa_circC5orf42_008" tooltip="http://www.circbank.cn/infoCirc.html?id=hsa_circC5orf42_008"/>
    <hyperlink ref="A7773" r:id="rId87" display="hsa_circC5orf42_008" tooltip="http://www.circbank.cn/infoCirc.html?id=hsa_circC5orf42_008"/>
    <hyperlink ref="A7774" r:id="rId87" display="hsa_circC5orf42_008" tooltip="http://www.circbank.cn/infoCirc.html?id=hsa_circC5orf42_008"/>
    <hyperlink ref="A7775" r:id="rId87" display="hsa_circC5orf42_008" tooltip="http://www.circbank.cn/infoCirc.html?id=hsa_circC5orf42_008"/>
    <hyperlink ref="A7776" r:id="rId87" display="hsa_circC5orf42_008" tooltip="http://www.circbank.cn/infoCirc.html?id=hsa_circC5orf42_008"/>
    <hyperlink ref="A7777" r:id="rId87" display="hsa_circC5orf42_008" tooltip="http://www.circbank.cn/infoCirc.html?id=hsa_circC5orf42_008"/>
    <hyperlink ref="A7778" r:id="rId87" display="hsa_circC5orf42_008" tooltip="http://www.circbank.cn/infoCirc.html?id=hsa_circC5orf42_008"/>
    <hyperlink ref="A7779" r:id="rId87" display="hsa_circC5orf42_008" tooltip="http://www.circbank.cn/infoCirc.html?id=hsa_circC5orf42_008"/>
    <hyperlink ref="A7780" r:id="rId87" display="hsa_circC5orf42_008" tooltip="http://www.circbank.cn/infoCirc.html?id=hsa_circC5orf42_008"/>
    <hyperlink ref="A7781" r:id="rId87" display="hsa_circC5orf42_008" tooltip="http://www.circbank.cn/infoCirc.html?id=hsa_circC5orf42_008"/>
    <hyperlink ref="A7782" r:id="rId87" display="hsa_circC5orf42_008" tooltip="http://www.circbank.cn/infoCirc.html?id=hsa_circC5orf42_008"/>
    <hyperlink ref="A7783" r:id="rId87" display="hsa_circC5orf42_008" tooltip="http://www.circbank.cn/infoCirc.html?id=hsa_circC5orf42_008"/>
    <hyperlink ref="A7784" r:id="rId87" display="hsa_circC5orf42_008" tooltip="http://www.circbank.cn/infoCirc.html?id=hsa_circC5orf42_008"/>
    <hyperlink ref="A7785" r:id="rId87" display="hsa_circC5orf42_008" tooltip="http://www.circbank.cn/infoCirc.html?id=hsa_circC5orf42_008"/>
    <hyperlink ref="A7786" r:id="rId87" display="hsa_circC5orf42_008" tooltip="http://www.circbank.cn/infoCirc.html?id=hsa_circC5orf42_008"/>
    <hyperlink ref="A7787" r:id="rId87" display="hsa_circC5orf42_008" tooltip="http://www.circbank.cn/infoCirc.html?id=hsa_circC5orf42_008"/>
    <hyperlink ref="A7788" r:id="rId87" display="hsa_circC5orf42_008" tooltip="http://www.circbank.cn/infoCirc.html?id=hsa_circC5orf42_008"/>
    <hyperlink ref="A7789" r:id="rId87" display="hsa_circC5orf42_008" tooltip="http://www.circbank.cn/infoCirc.html?id=hsa_circC5orf42_008"/>
    <hyperlink ref="A7790" r:id="rId87" display="hsa_circC5orf42_008" tooltip="http://www.circbank.cn/infoCirc.html?id=hsa_circC5orf42_008"/>
    <hyperlink ref="A7791" r:id="rId87" display="hsa_circC5orf42_008" tooltip="http://www.circbank.cn/infoCirc.html?id=hsa_circC5orf42_008"/>
    <hyperlink ref="A7792" r:id="rId87" display="hsa_circC5orf42_008" tooltip="http://www.circbank.cn/infoCirc.html?id=hsa_circC5orf42_008"/>
    <hyperlink ref="A7793" r:id="rId87" display="hsa_circC5orf42_008" tooltip="http://www.circbank.cn/infoCirc.html?id=hsa_circC5orf42_008"/>
    <hyperlink ref="A7794" r:id="rId87" display="hsa_circC5orf42_008" tooltip="http://www.circbank.cn/infoCirc.html?id=hsa_circC5orf42_008"/>
    <hyperlink ref="A7795" r:id="rId87" display="hsa_circC5orf42_008" tooltip="http://www.circbank.cn/infoCirc.html?id=hsa_circC5orf42_008"/>
    <hyperlink ref="A7796" r:id="rId87" display="hsa_circC5orf42_008" tooltip="http://www.circbank.cn/infoCirc.html?id=hsa_circC5orf42_008"/>
    <hyperlink ref="A7797" r:id="rId87" display="hsa_circC5orf42_008" tooltip="http://www.circbank.cn/infoCirc.html?id=hsa_circC5orf42_008"/>
    <hyperlink ref="A7798" r:id="rId87" display="hsa_circC5orf42_008" tooltip="http://www.circbank.cn/infoCirc.html?id=hsa_circC5orf42_008"/>
    <hyperlink ref="A7799" r:id="rId87" display="hsa_circC5orf42_008" tooltip="http://www.circbank.cn/infoCirc.html?id=hsa_circC5orf42_008"/>
    <hyperlink ref="A7800" r:id="rId87" display="hsa_circC5orf42_008" tooltip="http://www.circbank.cn/infoCirc.html?id=hsa_circC5orf42_008"/>
    <hyperlink ref="A7801" r:id="rId87" display="hsa_circC5orf42_008" tooltip="http://www.circbank.cn/infoCirc.html?id=hsa_circC5orf42_008"/>
    <hyperlink ref="A7802" r:id="rId87" display="hsa_circC5orf42_008" tooltip="http://www.circbank.cn/infoCirc.html?id=hsa_circC5orf42_008"/>
    <hyperlink ref="A7803" r:id="rId87" display="hsa_circC5orf42_008" tooltip="http://www.circbank.cn/infoCirc.html?id=hsa_circC5orf42_008"/>
    <hyperlink ref="A7804" r:id="rId87" display="hsa_circC5orf42_008" tooltip="http://www.circbank.cn/infoCirc.html?id=hsa_circC5orf42_008"/>
    <hyperlink ref="A7805" r:id="rId87" display="hsa_circC5orf42_008" tooltip="http://www.circbank.cn/infoCirc.html?id=hsa_circC5orf42_008"/>
    <hyperlink ref="A7806" r:id="rId87" display="hsa_circC5orf42_008" tooltip="http://www.circbank.cn/infoCirc.html?id=hsa_circC5orf42_008"/>
    <hyperlink ref="A7807" r:id="rId88" display="hsa_circC5orf42_009" tooltip="http://www.circbank.cn/infoCirc.html?id=hsa_circC5orf42_009"/>
    <hyperlink ref="A7808" r:id="rId88" display="hsa_circC5orf42_009" tooltip="http://www.circbank.cn/infoCirc.html?id=hsa_circC5orf42_009"/>
    <hyperlink ref="A7809" r:id="rId88" display="hsa_circC5orf42_009" tooltip="http://www.circbank.cn/infoCirc.html?id=hsa_circC5orf42_009"/>
    <hyperlink ref="A7810" r:id="rId88" display="hsa_circC5orf42_009" tooltip="http://www.circbank.cn/infoCirc.html?id=hsa_circC5orf42_009"/>
    <hyperlink ref="A7811" r:id="rId88" display="hsa_circC5orf42_009" tooltip="http://www.circbank.cn/infoCirc.html?id=hsa_circC5orf42_009"/>
    <hyperlink ref="A7812" r:id="rId88" display="hsa_circC5orf42_009" tooltip="http://www.circbank.cn/infoCirc.html?id=hsa_circC5orf42_009"/>
    <hyperlink ref="A7813" r:id="rId88" display="hsa_circC5orf42_009" tooltip="http://www.circbank.cn/infoCirc.html?id=hsa_circC5orf42_009"/>
    <hyperlink ref="A7814" r:id="rId88" display="hsa_circC5orf42_009" tooltip="http://www.circbank.cn/infoCirc.html?id=hsa_circC5orf42_009"/>
    <hyperlink ref="A7815" r:id="rId88" display="hsa_circC5orf42_009" tooltip="http://www.circbank.cn/infoCirc.html?id=hsa_circC5orf42_009"/>
    <hyperlink ref="A7816" r:id="rId88" display="hsa_circC5orf42_009" tooltip="http://www.circbank.cn/infoCirc.html?id=hsa_circC5orf42_009"/>
    <hyperlink ref="A7817" r:id="rId88" display="hsa_circC5orf42_009" tooltip="http://www.circbank.cn/infoCirc.html?id=hsa_circC5orf42_009"/>
    <hyperlink ref="A7818" r:id="rId88" display="hsa_circC5orf42_009" tooltip="http://www.circbank.cn/infoCirc.html?id=hsa_circC5orf42_009"/>
    <hyperlink ref="A7819" r:id="rId88" display="hsa_circC5orf42_009" tooltip="http://www.circbank.cn/infoCirc.html?id=hsa_circC5orf42_009"/>
    <hyperlink ref="A7820" r:id="rId88" display="hsa_circC5orf42_009" tooltip="http://www.circbank.cn/infoCirc.html?id=hsa_circC5orf42_009"/>
    <hyperlink ref="A7821" r:id="rId88" display="hsa_circC5orf42_009" tooltip="http://www.circbank.cn/infoCirc.html?id=hsa_circC5orf42_009"/>
    <hyperlink ref="A7822" r:id="rId88" display="hsa_circC5orf42_009" tooltip="http://www.circbank.cn/infoCirc.html?id=hsa_circC5orf42_009"/>
    <hyperlink ref="A7823" r:id="rId88" display="hsa_circC5orf42_009" tooltip="http://www.circbank.cn/infoCirc.html?id=hsa_circC5orf42_009"/>
    <hyperlink ref="A7824" r:id="rId88" display="hsa_circC5orf42_009" tooltip="http://www.circbank.cn/infoCirc.html?id=hsa_circC5orf42_009"/>
    <hyperlink ref="A7825" r:id="rId88" display="hsa_circC5orf42_009" tooltip="http://www.circbank.cn/infoCirc.html?id=hsa_circC5orf42_009"/>
    <hyperlink ref="A7826" r:id="rId88" display="hsa_circC5orf42_009" tooltip="http://www.circbank.cn/infoCirc.html?id=hsa_circC5orf42_009"/>
    <hyperlink ref="A7827" r:id="rId88" display="hsa_circC5orf42_009" tooltip="http://www.circbank.cn/infoCirc.html?id=hsa_circC5orf42_009"/>
    <hyperlink ref="A7828" r:id="rId88" display="hsa_circC5orf42_009" tooltip="http://www.circbank.cn/infoCirc.html?id=hsa_circC5orf42_009"/>
    <hyperlink ref="A7829" r:id="rId88" display="hsa_circC5orf42_009" tooltip="http://www.circbank.cn/infoCirc.html?id=hsa_circC5orf42_009"/>
    <hyperlink ref="A7830" r:id="rId88" display="hsa_circC5orf42_009" tooltip="http://www.circbank.cn/infoCirc.html?id=hsa_circC5orf42_009"/>
    <hyperlink ref="A7831" r:id="rId88" display="hsa_circC5orf42_009" tooltip="http://www.circbank.cn/infoCirc.html?id=hsa_circC5orf42_009"/>
    <hyperlink ref="A7832" r:id="rId88" display="hsa_circC5orf42_009" tooltip="http://www.circbank.cn/infoCirc.html?id=hsa_circC5orf42_009"/>
    <hyperlink ref="A7833" r:id="rId88" display="hsa_circC5orf42_009" tooltip="http://www.circbank.cn/infoCirc.html?id=hsa_circC5orf42_009"/>
    <hyperlink ref="A7834" r:id="rId88" display="hsa_circC5orf42_009" tooltip="http://www.circbank.cn/infoCirc.html?id=hsa_circC5orf42_009"/>
    <hyperlink ref="A7835" r:id="rId88" display="hsa_circC5orf42_009" tooltip="http://www.circbank.cn/infoCirc.html?id=hsa_circC5orf42_009"/>
    <hyperlink ref="A7836" r:id="rId88" display="hsa_circC5orf42_009" tooltip="http://www.circbank.cn/infoCirc.html?id=hsa_circC5orf42_009"/>
    <hyperlink ref="A7837" r:id="rId88" display="hsa_circC5orf42_009" tooltip="http://www.circbank.cn/infoCirc.html?id=hsa_circC5orf42_009"/>
    <hyperlink ref="A7838" r:id="rId88" display="hsa_circC5orf42_009" tooltip="http://www.circbank.cn/infoCirc.html?id=hsa_circC5orf42_009"/>
    <hyperlink ref="A7839" r:id="rId88" display="hsa_circC5orf42_009" tooltip="http://www.circbank.cn/infoCirc.html?id=hsa_circC5orf42_009"/>
    <hyperlink ref="A7840" r:id="rId88" display="hsa_circC5orf42_009" tooltip="http://www.circbank.cn/infoCirc.html?id=hsa_circC5orf42_009"/>
    <hyperlink ref="A7841" r:id="rId88" display="hsa_circC5orf42_009" tooltip="http://www.circbank.cn/infoCirc.html?id=hsa_circC5orf42_009"/>
    <hyperlink ref="A7842" r:id="rId88" display="hsa_circC5orf42_009" tooltip="http://www.circbank.cn/infoCirc.html?id=hsa_circC5orf42_009"/>
    <hyperlink ref="A7843" r:id="rId88" display="hsa_circC5orf42_009" tooltip="http://www.circbank.cn/infoCirc.html?id=hsa_circC5orf42_009"/>
    <hyperlink ref="A7844" r:id="rId88" display="hsa_circC5orf42_009" tooltip="http://www.circbank.cn/infoCirc.html?id=hsa_circC5orf42_009"/>
    <hyperlink ref="A7845" r:id="rId88" display="hsa_circC5orf42_009" tooltip="http://www.circbank.cn/infoCirc.html?id=hsa_circC5orf42_009"/>
    <hyperlink ref="A7846" r:id="rId88" display="hsa_circC5orf42_009" tooltip="http://www.circbank.cn/infoCirc.html?id=hsa_circC5orf42_009"/>
    <hyperlink ref="A7847" r:id="rId88" display="hsa_circC5orf42_009" tooltip="http://www.circbank.cn/infoCirc.html?id=hsa_circC5orf42_009"/>
    <hyperlink ref="A7848" r:id="rId88" display="hsa_circC5orf42_009" tooltip="http://www.circbank.cn/infoCirc.html?id=hsa_circC5orf42_009"/>
    <hyperlink ref="A7849" r:id="rId88" display="hsa_circC5orf42_009" tooltip="http://www.circbank.cn/infoCirc.html?id=hsa_circC5orf42_009"/>
    <hyperlink ref="A7850" r:id="rId88" display="hsa_circC5orf42_009" tooltip="http://www.circbank.cn/infoCirc.html?id=hsa_circC5orf42_009"/>
    <hyperlink ref="A7851" r:id="rId88" display="hsa_circC5orf42_009" tooltip="http://www.circbank.cn/infoCirc.html?id=hsa_circC5orf42_009"/>
    <hyperlink ref="A7852" r:id="rId88" display="hsa_circC5orf42_009" tooltip="http://www.circbank.cn/infoCirc.html?id=hsa_circC5orf42_009"/>
    <hyperlink ref="A7853" r:id="rId88" display="hsa_circC5orf42_009" tooltip="http://www.circbank.cn/infoCirc.html?id=hsa_circC5orf42_009"/>
    <hyperlink ref="A7854" r:id="rId88" display="hsa_circC5orf42_009" tooltip="http://www.circbank.cn/infoCirc.html?id=hsa_circC5orf42_009"/>
    <hyperlink ref="A7855" r:id="rId88" display="hsa_circC5orf42_009" tooltip="http://www.circbank.cn/infoCirc.html?id=hsa_circC5orf42_009"/>
    <hyperlink ref="A7856" r:id="rId88" display="hsa_circC5orf42_009" tooltip="http://www.circbank.cn/infoCirc.html?id=hsa_circC5orf42_009"/>
    <hyperlink ref="A7857" r:id="rId88" display="hsa_circC5orf42_009" tooltip="http://www.circbank.cn/infoCirc.html?id=hsa_circC5orf42_009"/>
    <hyperlink ref="A7858" r:id="rId88" display="hsa_circC5orf42_009" tooltip="http://www.circbank.cn/infoCirc.html?id=hsa_circC5orf42_009"/>
    <hyperlink ref="A7859" r:id="rId88" display="hsa_circC5orf42_009" tooltip="http://www.circbank.cn/infoCirc.html?id=hsa_circC5orf42_009"/>
    <hyperlink ref="A7860" r:id="rId88" display="hsa_circC5orf42_009" tooltip="http://www.circbank.cn/infoCirc.html?id=hsa_circC5orf42_009"/>
    <hyperlink ref="A7861" r:id="rId88" display="hsa_circC5orf42_009" tooltip="http://www.circbank.cn/infoCirc.html?id=hsa_circC5orf42_009"/>
    <hyperlink ref="A7862" r:id="rId88" display="hsa_circC5orf42_009" tooltip="http://www.circbank.cn/infoCirc.html?id=hsa_circC5orf42_009"/>
    <hyperlink ref="A7863" r:id="rId88" display="hsa_circC5orf42_009" tooltip="http://www.circbank.cn/infoCirc.html?id=hsa_circC5orf42_009"/>
    <hyperlink ref="A7864" r:id="rId88" display="hsa_circC5orf42_009" tooltip="http://www.circbank.cn/infoCirc.html?id=hsa_circC5orf42_009"/>
    <hyperlink ref="A7865" r:id="rId88" display="hsa_circC5orf42_009" tooltip="http://www.circbank.cn/infoCirc.html?id=hsa_circC5orf42_009"/>
    <hyperlink ref="A7866" r:id="rId88" display="hsa_circC5orf42_009" tooltip="http://www.circbank.cn/infoCirc.html?id=hsa_circC5orf42_009"/>
    <hyperlink ref="A7867" r:id="rId88" display="hsa_circC5orf42_009" tooltip="http://www.circbank.cn/infoCirc.html?id=hsa_circC5orf42_009"/>
    <hyperlink ref="A7868" r:id="rId88" display="hsa_circC5orf42_009" tooltip="http://www.circbank.cn/infoCirc.html?id=hsa_circC5orf42_009"/>
    <hyperlink ref="A7869" r:id="rId88" display="hsa_circC5orf42_009" tooltip="http://www.circbank.cn/infoCirc.html?id=hsa_circC5orf42_009"/>
    <hyperlink ref="A7870" r:id="rId88" display="hsa_circC5orf42_009" tooltip="http://www.circbank.cn/infoCirc.html?id=hsa_circC5orf42_009"/>
    <hyperlink ref="A7871" r:id="rId88" display="hsa_circC5orf42_009" tooltip="http://www.circbank.cn/infoCirc.html?id=hsa_circC5orf42_009"/>
    <hyperlink ref="A7872" r:id="rId88" display="hsa_circC5orf42_009" tooltip="http://www.circbank.cn/infoCirc.html?id=hsa_circC5orf42_009"/>
    <hyperlink ref="A7873" r:id="rId88" display="hsa_circC5orf42_009" tooltip="http://www.circbank.cn/infoCirc.html?id=hsa_circC5orf42_009"/>
    <hyperlink ref="A7874" r:id="rId88" display="hsa_circC5orf42_009" tooltip="http://www.circbank.cn/infoCirc.html?id=hsa_circC5orf42_009"/>
    <hyperlink ref="A7875" r:id="rId88" display="hsa_circC5orf42_009" tooltip="http://www.circbank.cn/infoCirc.html?id=hsa_circC5orf42_009"/>
    <hyperlink ref="A7876" r:id="rId88" display="hsa_circC5orf42_009" tooltip="http://www.circbank.cn/infoCirc.html?id=hsa_circC5orf42_009"/>
    <hyperlink ref="A7877" r:id="rId88" display="hsa_circC5orf42_009" tooltip="http://www.circbank.cn/infoCirc.html?id=hsa_circC5orf42_009"/>
    <hyperlink ref="A7878" r:id="rId88" display="hsa_circC5orf42_009" tooltip="http://www.circbank.cn/infoCirc.html?id=hsa_circC5orf42_009"/>
    <hyperlink ref="A7879" r:id="rId88" display="hsa_circC5orf42_009" tooltip="http://www.circbank.cn/infoCirc.html?id=hsa_circC5orf42_009"/>
    <hyperlink ref="A7880" r:id="rId88" display="hsa_circC5orf42_009" tooltip="http://www.circbank.cn/infoCirc.html?id=hsa_circC5orf42_009"/>
    <hyperlink ref="A7881" r:id="rId88" display="hsa_circC5orf42_009" tooltip="http://www.circbank.cn/infoCirc.html?id=hsa_circC5orf42_009"/>
    <hyperlink ref="A7882" r:id="rId88" display="hsa_circC5orf42_009" tooltip="http://www.circbank.cn/infoCirc.html?id=hsa_circC5orf42_009"/>
    <hyperlink ref="A7883" r:id="rId88" display="hsa_circC5orf42_009" tooltip="http://www.circbank.cn/infoCirc.html?id=hsa_circC5orf42_009"/>
    <hyperlink ref="A7884" r:id="rId88" display="hsa_circC5orf42_009" tooltip="http://www.circbank.cn/infoCirc.html?id=hsa_circC5orf42_009"/>
    <hyperlink ref="A7885" r:id="rId88" display="hsa_circC5orf42_009" tooltip="http://www.circbank.cn/infoCirc.html?id=hsa_circC5orf42_009"/>
    <hyperlink ref="A7886" r:id="rId88" display="hsa_circC5orf42_009" tooltip="http://www.circbank.cn/infoCirc.html?id=hsa_circC5orf42_009"/>
    <hyperlink ref="A7887" r:id="rId88" display="hsa_circC5orf42_009" tooltip="http://www.circbank.cn/infoCirc.html?id=hsa_circC5orf42_009"/>
    <hyperlink ref="A7888" r:id="rId88" display="hsa_circC5orf42_009" tooltip="http://www.circbank.cn/infoCirc.html?id=hsa_circC5orf42_009"/>
    <hyperlink ref="A7889" r:id="rId88" display="hsa_circC5orf42_009" tooltip="http://www.circbank.cn/infoCirc.html?id=hsa_circC5orf42_009"/>
    <hyperlink ref="A7890" r:id="rId88" display="hsa_circC5orf42_009" tooltip="http://www.circbank.cn/infoCirc.html?id=hsa_circC5orf42_009"/>
    <hyperlink ref="A7891" r:id="rId88" display="hsa_circC5orf42_009" tooltip="http://www.circbank.cn/infoCirc.html?id=hsa_circC5orf42_009"/>
    <hyperlink ref="A7892" r:id="rId88" display="hsa_circC5orf42_009" tooltip="http://www.circbank.cn/infoCirc.html?id=hsa_circC5orf42_009"/>
    <hyperlink ref="A7893" r:id="rId88" display="hsa_circC5orf42_009" tooltip="http://www.circbank.cn/infoCirc.html?id=hsa_circC5orf42_009"/>
    <hyperlink ref="A7894" r:id="rId88" display="hsa_circC5orf42_009" tooltip="http://www.circbank.cn/infoCirc.html?id=hsa_circC5orf42_009"/>
    <hyperlink ref="A7895" r:id="rId88" display="hsa_circC5orf42_009" tooltip="http://www.circbank.cn/infoCirc.html?id=hsa_circC5orf42_009"/>
    <hyperlink ref="A7896" r:id="rId88" display="hsa_circC5orf42_009" tooltip="http://www.circbank.cn/infoCirc.html?id=hsa_circC5orf42_009"/>
    <hyperlink ref="A7897" r:id="rId88" display="hsa_circC5orf42_009" tooltip="http://www.circbank.cn/infoCirc.html?id=hsa_circC5orf42_009"/>
    <hyperlink ref="A7898" r:id="rId88" display="hsa_circC5orf42_009" tooltip="http://www.circbank.cn/infoCirc.html?id=hsa_circC5orf42_009"/>
    <hyperlink ref="A7899" r:id="rId88" display="hsa_circC5orf42_009" tooltip="http://www.circbank.cn/infoCirc.html?id=hsa_circC5orf42_009"/>
    <hyperlink ref="A7900" r:id="rId88" display="hsa_circC5orf42_009" tooltip="http://www.circbank.cn/infoCirc.html?id=hsa_circC5orf42_009"/>
    <hyperlink ref="A7901" r:id="rId88" display="hsa_circC5orf42_009" tooltip="http://www.circbank.cn/infoCirc.html?id=hsa_circC5orf42_009"/>
    <hyperlink ref="A7902" r:id="rId88" display="hsa_circC5orf42_009" tooltip="http://www.circbank.cn/infoCirc.html?id=hsa_circC5orf42_009"/>
    <hyperlink ref="A7903" r:id="rId88" display="hsa_circC5orf42_009" tooltip="http://www.circbank.cn/infoCirc.html?id=hsa_circC5orf42_009"/>
    <hyperlink ref="A7904" r:id="rId88" display="hsa_circC5orf42_009" tooltip="http://www.circbank.cn/infoCirc.html?id=hsa_circC5orf42_009"/>
    <hyperlink ref="A7905" r:id="rId88" display="hsa_circC5orf42_009" tooltip="http://www.circbank.cn/infoCirc.html?id=hsa_circC5orf42_009"/>
    <hyperlink ref="A7906" r:id="rId88" display="hsa_circC5orf42_009" tooltip="http://www.circbank.cn/infoCirc.html?id=hsa_circC5orf42_009"/>
    <hyperlink ref="A7907" r:id="rId88" display="hsa_circC5orf42_009" tooltip="http://www.circbank.cn/infoCirc.html?id=hsa_circC5orf42_009"/>
    <hyperlink ref="A7908" r:id="rId88" display="hsa_circC5orf42_009" tooltip="http://www.circbank.cn/infoCirc.html?id=hsa_circC5orf42_009"/>
    <hyperlink ref="A7909" r:id="rId88" display="hsa_circC5orf42_009" tooltip="http://www.circbank.cn/infoCirc.html?id=hsa_circC5orf42_009"/>
    <hyperlink ref="A7910" r:id="rId88" display="hsa_circC5orf42_009" tooltip="http://www.circbank.cn/infoCirc.html?id=hsa_circC5orf42_009"/>
    <hyperlink ref="A7911" r:id="rId88" display="hsa_circC5orf42_009" tooltip="http://www.circbank.cn/infoCirc.html?id=hsa_circC5orf42_009"/>
    <hyperlink ref="A7912" r:id="rId88" display="hsa_circC5orf42_009" tooltip="http://www.circbank.cn/infoCirc.html?id=hsa_circC5orf42_009"/>
    <hyperlink ref="A7913" r:id="rId88" display="hsa_circC5orf42_009" tooltip="http://www.circbank.cn/infoCirc.html?id=hsa_circC5orf42_009"/>
    <hyperlink ref="A7914" r:id="rId88" display="hsa_circC5orf42_009" tooltip="http://www.circbank.cn/infoCirc.html?id=hsa_circC5orf42_009"/>
    <hyperlink ref="A7915" r:id="rId88" display="hsa_circC5orf42_009" tooltip="http://www.circbank.cn/infoCirc.html?id=hsa_circC5orf42_009"/>
    <hyperlink ref="A7916" r:id="rId88" display="hsa_circC5orf42_009" tooltip="http://www.circbank.cn/infoCirc.html?id=hsa_circC5orf42_009"/>
    <hyperlink ref="A7917" r:id="rId88" display="hsa_circC5orf42_009" tooltip="http://www.circbank.cn/infoCirc.html?id=hsa_circC5orf42_009"/>
    <hyperlink ref="A7918" r:id="rId88" display="hsa_circC5orf42_009" tooltip="http://www.circbank.cn/infoCirc.html?id=hsa_circC5orf42_009"/>
    <hyperlink ref="A7919" r:id="rId88" display="hsa_circC5orf42_009" tooltip="http://www.circbank.cn/infoCirc.html?id=hsa_circC5orf42_009"/>
    <hyperlink ref="A7920" r:id="rId88" display="hsa_circC5orf42_009" tooltip="http://www.circbank.cn/infoCirc.html?id=hsa_circC5orf42_009"/>
    <hyperlink ref="A7921" r:id="rId88" display="hsa_circC5orf42_009" tooltip="http://www.circbank.cn/infoCirc.html?id=hsa_circC5orf42_009"/>
    <hyperlink ref="A7922" r:id="rId88" display="hsa_circC5orf42_009" tooltip="http://www.circbank.cn/infoCirc.html?id=hsa_circC5orf42_009"/>
    <hyperlink ref="A7923" r:id="rId88" display="hsa_circC5orf42_009" tooltip="http://www.circbank.cn/infoCirc.html?id=hsa_circC5orf42_009"/>
    <hyperlink ref="A7924" r:id="rId88" display="hsa_circC5orf42_009" tooltip="http://www.circbank.cn/infoCirc.html?id=hsa_circC5orf42_009"/>
    <hyperlink ref="A7925" r:id="rId88" display="hsa_circC5orf42_009" tooltip="http://www.circbank.cn/infoCirc.html?id=hsa_circC5orf42_009"/>
    <hyperlink ref="A7926" r:id="rId88" display="hsa_circC5orf42_009" tooltip="http://www.circbank.cn/infoCirc.html?id=hsa_circC5orf42_009"/>
    <hyperlink ref="A7927" r:id="rId88" display="hsa_circC5orf42_009" tooltip="http://www.circbank.cn/infoCirc.html?id=hsa_circC5orf42_009"/>
    <hyperlink ref="A7928" r:id="rId88" display="hsa_circC5orf42_009" tooltip="http://www.circbank.cn/infoCirc.html?id=hsa_circC5orf42_009"/>
    <hyperlink ref="A7929" r:id="rId88" display="hsa_circC5orf42_009" tooltip="http://www.circbank.cn/infoCirc.html?id=hsa_circC5orf42_009"/>
    <hyperlink ref="A7930" r:id="rId88" display="hsa_circC5orf42_009" tooltip="http://www.circbank.cn/infoCirc.html?id=hsa_circC5orf42_009"/>
    <hyperlink ref="A7931" r:id="rId88" display="hsa_circC5orf42_009" tooltip="http://www.circbank.cn/infoCirc.html?id=hsa_circC5orf42_009"/>
    <hyperlink ref="A7932" r:id="rId88" display="hsa_circC5orf42_009" tooltip="http://www.circbank.cn/infoCirc.html?id=hsa_circC5orf42_009"/>
    <hyperlink ref="A7933" r:id="rId88" display="hsa_circC5orf42_009" tooltip="http://www.circbank.cn/infoCirc.html?id=hsa_circC5orf42_009"/>
    <hyperlink ref="A7934" r:id="rId88" display="hsa_circC5orf42_009" tooltip="http://www.circbank.cn/infoCirc.html?id=hsa_circC5orf42_009"/>
    <hyperlink ref="A7935" r:id="rId88" display="hsa_circC5orf42_009" tooltip="http://www.circbank.cn/infoCirc.html?id=hsa_circC5orf42_009"/>
    <hyperlink ref="A7936" r:id="rId88" display="hsa_circC5orf42_009" tooltip="http://www.circbank.cn/infoCirc.html?id=hsa_circC5orf42_009"/>
    <hyperlink ref="A7937" r:id="rId88" display="hsa_circC5orf42_009" tooltip="http://www.circbank.cn/infoCirc.html?id=hsa_circC5orf42_009"/>
    <hyperlink ref="A7938" r:id="rId88" display="hsa_circC5orf42_009" tooltip="http://www.circbank.cn/infoCirc.html?id=hsa_circC5orf42_009"/>
    <hyperlink ref="A7939" r:id="rId88" display="hsa_circC5orf42_009" tooltip="http://www.circbank.cn/infoCirc.html?id=hsa_circC5orf42_009"/>
    <hyperlink ref="A7940" r:id="rId88" display="hsa_circC5orf42_009" tooltip="http://www.circbank.cn/infoCirc.html?id=hsa_circC5orf42_009"/>
    <hyperlink ref="A7941" r:id="rId88" display="hsa_circC5orf42_009" tooltip="http://www.circbank.cn/infoCirc.html?id=hsa_circC5orf42_009"/>
    <hyperlink ref="A7942" r:id="rId88" display="hsa_circC5orf42_009" tooltip="http://www.circbank.cn/infoCirc.html?id=hsa_circC5orf42_009"/>
    <hyperlink ref="A7943" r:id="rId88" display="hsa_circC5orf42_009" tooltip="http://www.circbank.cn/infoCirc.html?id=hsa_circC5orf42_009"/>
    <hyperlink ref="A7944" r:id="rId88" display="hsa_circC5orf42_009" tooltip="http://www.circbank.cn/infoCirc.html?id=hsa_circC5orf42_009"/>
    <hyperlink ref="A7945" r:id="rId88" display="hsa_circC5orf42_009" tooltip="http://www.circbank.cn/infoCirc.html?id=hsa_circC5orf42_009"/>
    <hyperlink ref="A7946" r:id="rId88" display="hsa_circC5orf42_009" tooltip="http://www.circbank.cn/infoCirc.html?id=hsa_circC5orf42_009"/>
    <hyperlink ref="A7947" r:id="rId88" display="hsa_circC5orf42_009" tooltip="http://www.circbank.cn/infoCirc.html?id=hsa_circC5orf42_009"/>
    <hyperlink ref="A7948" r:id="rId88" display="hsa_circC5orf42_009" tooltip="http://www.circbank.cn/infoCirc.html?id=hsa_circC5orf42_009"/>
    <hyperlink ref="A7949" r:id="rId88" display="hsa_circC5orf42_009" tooltip="http://www.circbank.cn/infoCirc.html?id=hsa_circC5orf42_009"/>
    <hyperlink ref="A7950" r:id="rId88" display="hsa_circC5orf42_009" tooltip="http://www.circbank.cn/infoCirc.html?id=hsa_circC5orf42_009"/>
    <hyperlink ref="A7951" r:id="rId88" display="hsa_circC5orf42_009" tooltip="http://www.circbank.cn/infoCirc.html?id=hsa_circC5orf42_009"/>
    <hyperlink ref="A7952" r:id="rId88" display="hsa_circC5orf42_009" tooltip="http://www.circbank.cn/infoCirc.html?id=hsa_circC5orf42_009"/>
    <hyperlink ref="A7953" r:id="rId88" display="hsa_circC5orf42_009" tooltip="http://www.circbank.cn/infoCirc.html?id=hsa_circC5orf42_009"/>
    <hyperlink ref="A7954" r:id="rId88" display="hsa_circC5orf42_009" tooltip="http://www.circbank.cn/infoCirc.html?id=hsa_circC5orf42_009"/>
    <hyperlink ref="A7955" r:id="rId88" display="hsa_circC5orf42_009" tooltip="http://www.circbank.cn/infoCirc.html?id=hsa_circC5orf42_009"/>
    <hyperlink ref="A7956" r:id="rId88" display="hsa_circC5orf42_009" tooltip="http://www.circbank.cn/infoCirc.html?id=hsa_circC5orf42_009"/>
    <hyperlink ref="A7957" r:id="rId88" display="hsa_circC5orf42_009" tooltip="http://www.circbank.cn/infoCirc.html?id=hsa_circC5orf42_009"/>
    <hyperlink ref="A7958" r:id="rId88" display="hsa_circC5orf42_009" tooltip="http://www.circbank.cn/infoCirc.html?id=hsa_circC5orf42_009"/>
    <hyperlink ref="A7959" r:id="rId88" display="hsa_circC5orf42_009" tooltip="http://www.circbank.cn/infoCirc.html?id=hsa_circC5orf42_009"/>
    <hyperlink ref="A7960" r:id="rId88" display="hsa_circC5orf42_009" tooltip="http://www.circbank.cn/infoCirc.html?id=hsa_circC5orf42_009"/>
    <hyperlink ref="A7961" r:id="rId88" display="hsa_circC5orf42_009" tooltip="http://www.circbank.cn/infoCirc.html?id=hsa_circC5orf42_009"/>
    <hyperlink ref="A7962" r:id="rId88" display="hsa_circC5orf42_009" tooltip="http://www.circbank.cn/infoCirc.html?id=hsa_circC5orf42_009"/>
    <hyperlink ref="A7963" r:id="rId88" display="hsa_circC5orf42_009" tooltip="http://www.circbank.cn/infoCirc.html?id=hsa_circC5orf42_009"/>
    <hyperlink ref="A7964" r:id="rId88" display="hsa_circC5orf42_009" tooltip="http://www.circbank.cn/infoCirc.html?id=hsa_circC5orf42_009"/>
    <hyperlink ref="A7965" r:id="rId88" display="hsa_circC5orf42_009" tooltip="http://www.circbank.cn/infoCirc.html?id=hsa_circC5orf42_009"/>
    <hyperlink ref="A7966" r:id="rId88" display="hsa_circC5orf42_009" tooltip="http://www.circbank.cn/infoCirc.html?id=hsa_circC5orf42_009"/>
    <hyperlink ref="A7967" r:id="rId88" display="hsa_circC5orf42_009" tooltip="http://www.circbank.cn/infoCirc.html?id=hsa_circC5orf42_009"/>
    <hyperlink ref="A7968" r:id="rId88" display="hsa_circC5orf42_009" tooltip="http://www.circbank.cn/infoCirc.html?id=hsa_circC5orf42_009"/>
    <hyperlink ref="A7969" r:id="rId88" display="hsa_circC5orf42_009" tooltip="http://www.circbank.cn/infoCirc.html?id=hsa_circC5orf42_009"/>
    <hyperlink ref="A7970" r:id="rId88" display="hsa_circC5orf42_009" tooltip="http://www.circbank.cn/infoCirc.html?id=hsa_circC5orf42_009"/>
    <hyperlink ref="A7971" r:id="rId88" display="hsa_circC5orf42_009" tooltip="http://www.circbank.cn/infoCirc.html?id=hsa_circC5orf42_009"/>
    <hyperlink ref="A7972" r:id="rId88" display="hsa_circC5orf42_009" tooltip="http://www.circbank.cn/infoCirc.html?id=hsa_circC5orf42_009"/>
    <hyperlink ref="A7973" r:id="rId88" display="hsa_circC5orf42_009" tooltip="http://www.circbank.cn/infoCirc.html?id=hsa_circC5orf42_009"/>
    <hyperlink ref="A7974" r:id="rId88" display="hsa_circC5orf42_009" tooltip="http://www.circbank.cn/infoCirc.html?id=hsa_circC5orf42_009"/>
    <hyperlink ref="A7975" r:id="rId88" display="hsa_circC5orf42_009" tooltip="http://www.circbank.cn/infoCirc.html?id=hsa_circC5orf42_009"/>
    <hyperlink ref="A7976" r:id="rId88" display="hsa_circC5orf42_009" tooltip="http://www.circbank.cn/infoCirc.html?id=hsa_circC5orf42_009"/>
    <hyperlink ref="A7977" r:id="rId88" display="hsa_circC5orf42_009" tooltip="http://www.circbank.cn/infoCirc.html?id=hsa_circC5orf42_009"/>
    <hyperlink ref="A7978" r:id="rId88" display="hsa_circC5orf42_009" tooltip="http://www.circbank.cn/infoCirc.html?id=hsa_circC5orf42_009"/>
    <hyperlink ref="A7979" r:id="rId88" display="hsa_circC5orf42_009" tooltip="http://www.circbank.cn/infoCirc.html?id=hsa_circC5orf42_009"/>
    <hyperlink ref="A7980" r:id="rId88" display="hsa_circC5orf42_009" tooltip="http://www.circbank.cn/infoCirc.html?id=hsa_circC5orf42_009"/>
    <hyperlink ref="A7981" r:id="rId88" display="hsa_circC5orf42_009" tooltip="http://www.circbank.cn/infoCirc.html?id=hsa_circC5orf42_009"/>
    <hyperlink ref="A7982" r:id="rId88" display="hsa_circC5orf42_009" tooltip="http://www.circbank.cn/infoCirc.html?id=hsa_circC5orf42_009"/>
    <hyperlink ref="A7983" r:id="rId88" display="hsa_circC5orf42_009" tooltip="http://www.circbank.cn/infoCirc.html?id=hsa_circC5orf42_009"/>
    <hyperlink ref="A7984" r:id="rId88" display="hsa_circC5orf42_009" tooltip="http://www.circbank.cn/infoCirc.html?id=hsa_circC5orf42_009"/>
    <hyperlink ref="A7985" r:id="rId88" display="hsa_circC5orf42_009" tooltip="http://www.circbank.cn/infoCirc.html?id=hsa_circC5orf42_009"/>
    <hyperlink ref="A7986" r:id="rId88" display="hsa_circC5orf42_009" tooltip="http://www.circbank.cn/infoCirc.html?id=hsa_circC5orf42_009"/>
    <hyperlink ref="A7987" r:id="rId88" display="hsa_circC5orf42_009" tooltip="http://www.circbank.cn/infoCirc.html?id=hsa_circC5orf42_009"/>
    <hyperlink ref="A7988" r:id="rId88" display="hsa_circC5orf42_009" tooltip="http://www.circbank.cn/infoCirc.html?id=hsa_circC5orf42_009"/>
    <hyperlink ref="A7989" r:id="rId88" display="hsa_circC5orf42_009" tooltip="http://www.circbank.cn/infoCirc.html?id=hsa_circC5orf42_009"/>
    <hyperlink ref="A7990" r:id="rId88" display="hsa_circC5orf42_009" tooltip="http://www.circbank.cn/infoCirc.html?id=hsa_circC5orf42_009"/>
    <hyperlink ref="A7991" r:id="rId88" display="hsa_circC5orf42_009" tooltip="http://www.circbank.cn/infoCirc.html?id=hsa_circC5orf42_009"/>
    <hyperlink ref="A7992" r:id="rId88" display="hsa_circC5orf42_009" tooltip="http://www.circbank.cn/infoCirc.html?id=hsa_circC5orf42_009"/>
    <hyperlink ref="A7993" r:id="rId88" display="hsa_circC5orf42_009" tooltip="http://www.circbank.cn/infoCirc.html?id=hsa_circC5orf42_009"/>
    <hyperlink ref="A7994" r:id="rId88" display="hsa_circC5orf42_009" tooltip="http://www.circbank.cn/infoCirc.html?id=hsa_circC5orf42_009"/>
    <hyperlink ref="A7995" r:id="rId89" display="hsa_circC5orf42_010" tooltip="http://www.circbank.cn/infoCirc.html?id=hsa_circC5orf42_010"/>
    <hyperlink ref="A7996" r:id="rId89" display="hsa_circC5orf42_010" tooltip="http://www.circbank.cn/infoCirc.html?id=hsa_circC5orf42_010"/>
    <hyperlink ref="A7997" r:id="rId89" display="hsa_circC5orf42_010" tooltip="http://www.circbank.cn/infoCirc.html?id=hsa_circC5orf42_010"/>
    <hyperlink ref="A7998" r:id="rId89" display="hsa_circC5orf42_010" tooltip="http://www.circbank.cn/infoCirc.html?id=hsa_circC5orf42_010"/>
    <hyperlink ref="A7999" r:id="rId89" display="hsa_circC5orf42_010" tooltip="http://www.circbank.cn/infoCirc.html?id=hsa_circC5orf42_010"/>
    <hyperlink ref="A8000" r:id="rId89" display="hsa_circC5orf42_010" tooltip="http://www.circbank.cn/infoCirc.html?id=hsa_circC5orf42_010"/>
    <hyperlink ref="A8001" r:id="rId89" display="hsa_circC5orf42_010" tooltip="http://www.circbank.cn/infoCirc.html?id=hsa_circC5orf42_010"/>
    <hyperlink ref="A8002" r:id="rId89" display="hsa_circC5orf42_010" tooltip="http://www.circbank.cn/infoCirc.html?id=hsa_circC5orf42_010"/>
    <hyperlink ref="A8003" r:id="rId89" display="hsa_circC5orf42_010" tooltip="http://www.circbank.cn/infoCirc.html?id=hsa_circC5orf42_010"/>
    <hyperlink ref="A8004" r:id="rId89" display="hsa_circC5orf42_010" tooltip="http://www.circbank.cn/infoCirc.html?id=hsa_circC5orf42_010"/>
    <hyperlink ref="A8005" r:id="rId89" display="hsa_circC5orf42_010" tooltip="http://www.circbank.cn/infoCirc.html?id=hsa_circC5orf42_010"/>
    <hyperlink ref="A8006" r:id="rId89" display="hsa_circC5orf42_010" tooltip="http://www.circbank.cn/infoCirc.html?id=hsa_circC5orf42_010"/>
    <hyperlink ref="A8007" r:id="rId89" display="hsa_circC5orf42_010" tooltip="http://www.circbank.cn/infoCirc.html?id=hsa_circC5orf42_010"/>
    <hyperlink ref="A8008" r:id="rId89" display="hsa_circC5orf42_010" tooltip="http://www.circbank.cn/infoCirc.html?id=hsa_circC5orf42_010"/>
    <hyperlink ref="A8009" r:id="rId89" display="hsa_circC5orf42_010" tooltip="http://www.circbank.cn/infoCirc.html?id=hsa_circC5orf42_010"/>
    <hyperlink ref="A8010" r:id="rId89" display="hsa_circC5orf42_010" tooltip="http://www.circbank.cn/infoCirc.html?id=hsa_circC5orf42_010"/>
    <hyperlink ref="A8011" r:id="rId89" display="hsa_circC5orf42_010" tooltip="http://www.circbank.cn/infoCirc.html?id=hsa_circC5orf42_010"/>
    <hyperlink ref="A8012" r:id="rId89" display="hsa_circC5orf42_010" tooltip="http://www.circbank.cn/infoCirc.html?id=hsa_circC5orf42_010"/>
    <hyperlink ref="A8013" r:id="rId89" display="hsa_circC5orf42_010" tooltip="http://www.circbank.cn/infoCirc.html?id=hsa_circC5orf42_010"/>
    <hyperlink ref="A8014" r:id="rId89" display="hsa_circC5orf42_010" tooltip="http://www.circbank.cn/infoCirc.html?id=hsa_circC5orf42_010"/>
    <hyperlink ref="A8015" r:id="rId89" display="hsa_circC5orf42_010" tooltip="http://www.circbank.cn/infoCirc.html?id=hsa_circC5orf42_010"/>
    <hyperlink ref="A8016" r:id="rId89" display="hsa_circC5orf42_010" tooltip="http://www.circbank.cn/infoCirc.html?id=hsa_circC5orf42_010"/>
    <hyperlink ref="A8017" r:id="rId89" display="hsa_circC5orf42_010" tooltip="http://www.circbank.cn/infoCirc.html?id=hsa_circC5orf42_010"/>
    <hyperlink ref="A8018" r:id="rId89" display="hsa_circC5orf42_010" tooltip="http://www.circbank.cn/infoCirc.html?id=hsa_circC5orf42_010"/>
    <hyperlink ref="A8019" r:id="rId89" display="hsa_circC5orf42_010" tooltip="http://www.circbank.cn/infoCirc.html?id=hsa_circC5orf42_010"/>
    <hyperlink ref="A8020" r:id="rId89" display="hsa_circC5orf42_010" tooltip="http://www.circbank.cn/infoCirc.html?id=hsa_circC5orf42_010"/>
    <hyperlink ref="A8021" r:id="rId89" display="hsa_circC5orf42_010" tooltip="http://www.circbank.cn/infoCirc.html?id=hsa_circC5orf42_010"/>
    <hyperlink ref="A8022" r:id="rId89" display="hsa_circC5orf42_010" tooltip="http://www.circbank.cn/infoCirc.html?id=hsa_circC5orf42_010"/>
    <hyperlink ref="A8023" r:id="rId89" display="hsa_circC5orf42_010" tooltip="http://www.circbank.cn/infoCirc.html?id=hsa_circC5orf42_010"/>
    <hyperlink ref="A8024" r:id="rId89" display="hsa_circC5orf42_010" tooltip="http://www.circbank.cn/infoCirc.html?id=hsa_circC5orf42_010"/>
    <hyperlink ref="A8025" r:id="rId89" display="hsa_circC5orf42_010" tooltip="http://www.circbank.cn/infoCirc.html?id=hsa_circC5orf42_010"/>
    <hyperlink ref="A8026" r:id="rId89" display="hsa_circC5orf42_010" tooltip="http://www.circbank.cn/infoCirc.html?id=hsa_circC5orf42_010"/>
    <hyperlink ref="A8027" r:id="rId89" display="hsa_circC5orf42_010" tooltip="http://www.circbank.cn/infoCirc.html?id=hsa_circC5orf42_010"/>
    <hyperlink ref="A8028" r:id="rId89" display="hsa_circC5orf42_010" tooltip="http://www.circbank.cn/infoCirc.html?id=hsa_circC5orf42_010"/>
    <hyperlink ref="A8029" r:id="rId89" display="hsa_circC5orf42_010" tooltip="http://www.circbank.cn/infoCirc.html?id=hsa_circC5orf42_010"/>
    <hyperlink ref="A8030" r:id="rId89" display="hsa_circC5orf42_010" tooltip="http://www.circbank.cn/infoCirc.html?id=hsa_circC5orf42_010"/>
    <hyperlink ref="A8031" r:id="rId89" display="hsa_circC5orf42_010" tooltip="http://www.circbank.cn/infoCirc.html?id=hsa_circC5orf42_010"/>
    <hyperlink ref="A8032" r:id="rId89" display="hsa_circC5orf42_010" tooltip="http://www.circbank.cn/infoCirc.html?id=hsa_circC5orf42_010"/>
    <hyperlink ref="A8033" r:id="rId89" display="hsa_circC5orf42_010" tooltip="http://www.circbank.cn/infoCirc.html?id=hsa_circC5orf42_010"/>
    <hyperlink ref="A8034" r:id="rId89" display="hsa_circC5orf42_010" tooltip="http://www.circbank.cn/infoCirc.html?id=hsa_circC5orf42_010"/>
    <hyperlink ref="A8035" r:id="rId89" display="hsa_circC5orf42_010" tooltip="http://www.circbank.cn/infoCirc.html?id=hsa_circC5orf42_010"/>
    <hyperlink ref="A8036" r:id="rId89" display="hsa_circC5orf42_010" tooltip="http://www.circbank.cn/infoCirc.html?id=hsa_circC5orf42_010"/>
    <hyperlink ref="A8037" r:id="rId89" display="hsa_circC5orf42_010" tooltip="http://www.circbank.cn/infoCirc.html?id=hsa_circC5orf42_010"/>
    <hyperlink ref="A8038" r:id="rId89" display="hsa_circC5orf42_010" tooltip="http://www.circbank.cn/infoCirc.html?id=hsa_circC5orf42_010"/>
    <hyperlink ref="A8039" r:id="rId89" display="hsa_circC5orf42_010" tooltip="http://www.circbank.cn/infoCirc.html?id=hsa_circC5orf42_010"/>
    <hyperlink ref="A8040" r:id="rId89" display="hsa_circC5orf42_010" tooltip="http://www.circbank.cn/infoCirc.html?id=hsa_circC5orf42_010"/>
    <hyperlink ref="A8041" r:id="rId89" display="hsa_circC5orf42_010" tooltip="http://www.circbank.cn/infoCirc.html?id=hsa_circC5orf42_010"/>
    <hyperlink ref="A8042" r:id="rId89" display="hsa_circC5orf42_010" tooltip="http://www.circbank.cn/infoCirc.html?id=hsa_circC5orf42_010"/>
    <hyperlink ref="A8043" r:id="rId89" display="hsa_circC5orf42_010" tooltip="http://www.circbank.cn/infoCirc.html?id=hsa_circC5orf42_010"/>
    <hyperlink ref="A8044" r:id="rId89" display="hsa_circC5orf42_010" tooltip="http://www.circbank.cn/infoCirc.html?id=hsa_circC5orf42_010"/>
    <hyperlink ref="A8045" r:id="rId89" display="hsa_circC5orf42_010" tooltip="http://www.circbank.cn/infoCirc.html?id=hsa_circC5orf42_010"/>
    <hyperlink ref="A8046" r:id="rId89" display="hsa_circC5orf42_010" tooltip="http://www.circbank.cn/infoCirc.html?id=hsa_circC5orf42_010"/>
    <hyperlink ref="A8047" r:id="rId89" display="hsa_circC5orf42_010" tooltip="http://www.circbank.cn/infoCirc.html?id=hsa_circC5orf42_010"/>
    <hyperlink ref="A8048" r:id="rId89" display="hsa_circC5orf42_010" tooltip="http://www.circbank.cn/infoCirc.html?id=hsa_circC5orf42_010"/>
    <hyperlink ref="A8049" r:id="rId89" display="hsa_circC5orf42_010" tooltip="http://www.circbank.cn/infoCirc.html?id=hsa_circC5orf42_010"/>
    <hyperlink ref="A8050" r:id="rId89" display="hsa_circC5orf42_010" tooltip="http://www.circbank.cn/infoCirc.html?id=hsa_circC5orf42_010"/>
    <hyperlink ref="A8051" r:id="rId89" display="hsa_circC5orf42_010" tooltip="http://www.circbank.cn/infoCirc.html?id=hsa_circC5orf42_010"/>
    <hyperlink ref="A8052" r:id="rId89" display="hsa_circC5orf42_010" tooltip="http://www.circbank.cn/infoCirc.html?id=hsa_circC5orf42_010"/>
    <hyperlink ref="A8053" r:id="rId89" display="hsa_circC5orf42_010" tooltip="http://www.circbank.cn/infoCirc.html?id=hsa_circC5orf42_010"/>
    <hyperlink ref="A8054" r:id="rId89" display="hsa_circC5orf42_010" tooltip="http://www.circbank.cn/infoCirc.html?id=hsa_circC5orf42_010"/>
    <hyperlink ref="A8055" r:id="rId89" display="hsa_circC5orf42_010" tooltip="http://www.circbank.cn/infoCirc.html?id=hsa_circC5orf42_010"/>
    <hyperlink ref="A8056" r:id="rId89" display="hsa_circC5orf42_010" tooltip="http://www.circbank.cn/infoCirc.html?id=hsa_circC5orf42_010"/>
    <hyperlink ref="A8057" r:id="rId89" display="hsa_circC5orf42_010" tooltip="http://www.circbank.cn/infoCirc.html?id=hsa_circC5orf42_010"/>
    <hyperlink ref="A8058" r:id="rId89" display="hsa_circC5orf42_010" tooltip="http://www.circbank.cn/infoCirc.html?id=hsa_circC5orf42_010"/>
    <hyperlink ref="A8059" r:id="rId89" display="hsa_circC5orf42_010" tooltip="http://www.circbank.cn/infoCirc.html?id=hsa_circC5orf42_010"/>
    <hyperlink ref="A8060" r:id="rId89" display="hsa_circC5orf42_010" tooltip="http://www.circbank.cn/infoCirc.html?id=hsa_circC5orf42_010"/>
    <hyperlink ref="A8061" r:id="rId89" display="hsa_circC5orf42_010" tooltip="http://www.circbank.cn/infoCirc.html?id=hsa_circC5orf42_010"/>
    <hyperlink ref="A8062" r:id="rId89" display="hsa_circC5orf42_010" tooltip="http://www.circbank.cn/infoCirc.html?id=hsa_circC5orf42_010"/>
    <hyperlink ref="A8063" r:id="rId89" display="hsa_circC5orf42_010" tooltip="http://www.circbank.cn/infoCirc.html?id=hsa_circC5orf42_010"/>
    <hyperlink ref="A8064" r:id="rId89" display="hsa_circC5orf42_010" tooltip="http://www.circbank.cn/infoCirc.html?id=hsa_circC5orf42_010"/>
    <hyperlink ref="A8065" r:id="rId89" display="hsa_circC5orf42_010" tooltip="http://www.circbank.cn/infoCirc.html?id=hsa_circC5orf42_010"/>
    <hyperlink ref="A8066" r:id="rId89" display="hsa_circC5orf42_010" tooltip="http://www.circbank.cn/infoCirc.html?id=hsa_circC5orf42_010"/>
    <hyperlink ref="A8067" r:id="rId89" display="hsa_circC5orf42_010" tooltip="http://www.circbank.cn/infoCirc.html?id=hsa_circC5orf42_010"/>
    <hyperlink ref="A8068" r:id="rId89" display="hsa_circC5orf42_010" tooltip="http://www.circbank.cn/infoCirc.html?id=hsa_circC5orf42_010"/>
    <hyperlink ref="A8069" r:id="rId89" display="hsa_circC5orf42_010" tooltip="http://www.circbank.cn/infoCirc.html?id=hsa_circC5orf42_010"/>
    <hyperlink ref="A8070" r:id="rId89" display="hsa_circC5orf42_010" tooltip="http://www.circbank.cn/infoCirc.html?id=hsa_circC5orf42_010"/>
    <hyperlink ref="A8071" r:id="rId89" display="hsa_circC5orf42_010" tooltip="http://www.circbank.cn/infoCirc.html?id=hsa_circC5orf42_010"/>
    <hyperlink ref="A8072" r:id="rId89" display="hsa_circC5orf42_010" tooltip="http://www.circbank.cn/infoCirc.html?id=hsa_circC5orf42_010"/>
    <hyperlink ref="A8073" r:id="rId89" display="hsa_circC5orf42_010" tooltip="http://www.circbank.cn/infoCirc.html?id=hsa_circC5orf42_010"/>
    <hyperlink ref="A8074" r:id="rId89" display="hsa_circC5orf42_010" tooltip="http://www.circbank.cn/infoCirc.html?id=hsa_circC5orf42_010"/>
    <hyperlink ref="A8075" r:id="rId89" display="hsa_circC5orf42_010" tooltip="http://www.circbank.cn/infoCirc.html?id=hsa_circC5orf42_010"/>
    <hyperlink ref="A8076" r:id="rId89" display="hsa_circC5orf42_010" tooltip="http://www.circbank.cn/infoCirc.html?id=hsa_circC5orf42_010"/>
    <hyperlink ref="A8077" r:id="rId89" display="hsa_circC5orf42_010" tooltip="http://www.circbank.cn/infoCirc.html?id=hsa_circC5orf42_010"/>
    <hyperlink ref="A8078" r:id="rId89" display="hsa_circC5orf42_010" tooltip="http://www.circbank.cn/infoCirc.html?id=hsa_circC5orf42_010"/>
    <hyperlink ref="A8079" r:id="rId89" display="hsa_circC5orf42_010" tooltip="http://www.circbank.cn/infoCirc.html?id=hsa_circC5orf42_010"/>
    <hyperlink ref="A8080" r:id="rId89" display="hsa_circC5orf42_010" tooltip="http://www.circbank.cn/infoCirc.html?id=hsa_circC5orf42_010"/>
    <hyperlink ref="A8081" r:id="rId89" display="hsa_circC5orf42_010" tooltip="http://www.circbank.cn/infoCirc.html?id=hsa_circC5orf42_010"/>
    <hyperlink ref="A8082" r:id="rId89" display="hsa_circC5orf42_010" tooltip="http://www.circbank.cn/infoCirc.html?id=hsa_circC5orf42_010"/>
    <hyperlink ref="A8083" r:id="rId89" display="hsa_circC5orf42_010" tooltip="http://www.circbank.cn/infoCirc.html?id=hsa_circC5orf42_010"/>
    <hyperlink ref="A8084" r:id="rId89" display="hsa_circC5orf42_010" tooltip="http://www.circbank.cn/infoCirc.html?id=hsa_circC5orf42_010"/>
    <hyperlink ref="A8085" r:id="rId89" display="hsa_circC5orf42_010" tooltip="http://www.circbank.cn/infoCirc.html?id=hsa_circC5orf42_010"/>
    <hyperlink ref="A8086" r:id="rId89" display="hsa_circC5orf42_010" tooltip="http://www.circbank.cn/infoCirc.html?id=hsa_circC5orf42_010"/>
    <hyperlink ref="A8087" r:id="rId89" display="hsa_circC5orf42_010" tooltip="http://www.circbank.cn/infoCirc.html?id=hsa_circC5orf42_010"/>
    <hyperlink ref="A8088" r:id="rId89" display="hsa_circC5orf42_010" tooltip="http://www.circbank.cn/infoCirc.html?id=hsa_circC5orf42_010"/>
    <hyperlink ref="A8089" r:id="rId89" display="hsa_circC5orf42_010" tooltip="http://www.circbank.cn/infoCirc.html?id=hsa_circC5orf42_010"/>
    <hyperlink ref="A8090" r:id="rId89" display="hsa_circC5orf42_010" tooltip="http://www.circbank.cn/infoCirc.html?id=hsa_circC5orf42_010"/>
    <hyperlink ref="A8091" r:id="rId89" display="hsa_circC5orf42_010" tooltip="http://www.circbank.cn/infoCirc.html?id=hsa_circC5orf42_010"/>
    <hyperlink ref="A8092" r:id="rId89" display="hsa_circC5orf42_010" tooltip="http://www.circbank.cn/infoCirc.html?id=hsa_circC5orf42_010"/>
    <hyperlink ref="A8093" r:id="rId89" display="hsa_circC5orf42_010" tooltip="http://www.circbank.cn/infoCirc.html?id=hsa_circC5orf42_010"/>
    <hyperlink ref="A8094" r:id="rId89" display="hsa_circC5orf42_010" tooltip="http://www.circbank.cn/infoCirc.html?id=hsa_circC5orf42_010"/>
    <hyperlink ref="A8095" r:id="rId89" display="hsa_circC5orf42_010" tooltip="http://www.circbank.cn/infoCirc.html?id=hsa_circC5orf42_010"/>
    <hyperlink ref="A8096" r:id="rId89" display="hsa_circC5orf42_010" tooltip="http://www.circbank.cn/infoCirc.html?id=hsa_circC5orf42_010"/>
    <hyperlink ref="A8097" r:id="rId89" display="hsa_circC5orf42_010" tooltip="http://www.circbank.cn/infoCirc.html?id=hsa_circC5orf42_010"/>
    <hyperlink ref="A8098" r:id="rId89" display="hsa_circC5orf42_010" tooltip="http://www.circbank.cn/infoCirc.html?id=hsa_circC5orf42_010"/>
    <hyperlink ref="A8099" r:id="rId89" display="hsa_circC5orf42_010" tooltip="http://www.circbank.cn/infoCirc.html?id=hsa_circC5orf42_010"/>
    <hyperlink ref="A8100" r:id="rId89" display="hsa_circC5orf42_010" tooltip="http://www.circbank.cn/infoCirc.html?id=hsa_circC5orf42_010"/>
    <hyperlink ref="A8101" r:id="rId89" display="hsa_circC5orf42_010" tooltip="http://www.circbank.cn/infoCirc.html?id=hsa_circC5orf42_010"/>
    <hyperlink ref="A8102" r:id="rId89" display="hsa_circC5orf42_010" tooltip="http://www.circbank.cn/infoCirc.html?id=hsa_circC5orf42_010"/>
    <hyperlink ref="A8103" r:id="rId89" display="hsa_circC5orf42_010" tooltip="http://www.circbank.cn/infoCirc.html?id=hsa_circC5orf42_010"/>
    <hyperlink ref="A8104" r:id="rId89" display="hsa_circC5orf42_010" tooltip="http://www.circbank.cn/infoCirc.html?id=hsa_circC5orf42_010"/>
    <hyperlink ref="A8105" r:id="rId89" display="hsa_circC5orf42_010" tooltip="http://www.circbank.cn/infoCirc.html?id=hsa_circC5orf42_010"/>
    <hyperlink ref="A8106" r:id="rId89" display="hsa_circC5orf42_010" tooltip="http://www.circbank.cn/infoCirc.html?id=hsa_circC5orf42_010"/>
    <hyperlink ref="A8107" r:id="rId89" display="hsa_circC5orf42_010" tooltip="http://www.circbank.cn/infoCirc.html?id=hsa_circC5orf42_010"/>
    <hyperlink ref="A8108" r:id="rId89" display="hsa_circC5orf42_010" tooltip="http://www.circbank.cn/infoCirc.html?id=hsa_circC5orf42_010"/>
    <hyperlink ref="A8109" r:id="rId89" display="hsa_circC5orf42_010" tooltip="http://www.circbank.cn/infoCirc.html?id=hsa_circC5orf42_010"/>
    <hyperlink ref="A8110" r:id="rId89" display="hsa_circC5orf42_010" tooltip="http://www.circbank.cn/infoCirc.html?id=hsa_circC5orf42_010"/>
    <hyperlink ref="A8111" r:id="rId89" display="hsa_circC5orf42_010" tooltip="http://www.circbank.cn/infoCirc.html?id=hsa_circC5orf42_010"/>
    <hyperlink ref="A8112" r:id="rId89" display="hsa_circC5orf42_010" tooltip="http://www.circbank.cn/infoCirc.html?id=hsa_circC5orf42_010"/>
    <hyperlink ref="A8113" r:id="rId89" display="hsa_circC5orf42_010" tooltip="http://www.circbank.cn/infoCirc.html?id=hsa_circC5orf42_010"/>
    <hyperlink ref="A8114" r:id="rId89" display="hsa_circC5orf42_010" tooltip="http://www.circbank.cn/infoCirc.html?id=hsa_circC5orf42_010"/>
    <hyperlink ref="A8115" r:id="rId89" display="hsa_circC5orf42_010" tooltip="http://www.circbank.cn/infoCirc.html?id=hsa_circC5orf42_010"/>
    <hyperlink ref="A8116" r:id="rId89" display="hsa_circC5orf42_010" tooltip="http://www.circbank.cn/infoCirc.html?id=hsa_circC5orf42_010"/>
    <hyperlink ref="A8117" r:id="rId89" display="hsa_circC5orf42_010" tooltip="http://www.circbank.cn/infoCirc.html?id=hsa_circC5orf42_010"/>
    <hyperlink ref="A8118" r:id="rId89" display="hsa_circC5orf42_010" tooltip="http://www.circbank.cn/infoCirc.html?id=hsa_circC5orf42_010"/>
    <hyperlink ref="A8119" r:id="rId89" display="hsa_circC5orf42_010" tooltip="http://www.circbank.cn/infoCirc.html?id=hsa_circC5orf42_010"/>
    <hyperlink ref="A8120" r:id="rId89" display="hsa_circC5orf42_010" tooltip="http://www.circbank.cn/infoCirc.html?id=hsa_circC5orf42_010"/>
    <hyperlink ref="A8121" r:id="rId89" display="hsa_circC5orf42_010" tooltip="http://www.circbank.cn/infoCirc.html?id=hsa_circC5orf42_010"/>
    <hyperlink ref="A8122" r:id="rId89" display="hsa_circC5orf42_010" tooltip="http://www.circbank.cn/infoCirc.html?id=hsa_circC5orf42_010"/>
    <hyperlink ref="A8123" r:id="rId89" display="hsa_circC5orf42_010" tooltip="http://www.circbank.cn/infoCirc.html?id=hsa_circC5orf42_010"/>
    <hyperlink ref="A8124" r:id="rId89" display="hsa_circC5orf42_010" tooltip="http://www.circbank.cn/infoCirc.html?id=hsa_circC5orf42_010"/>
    <hyperlink ref="A8125" r:id="rId89" display="hsa_circC5orf42_010" tooltip="http://www.circbank.cn/infoCirc.html?id=hsa_circC5orf42_010"/>
    <hyperlink ref="A8126" r:id="rId89" display="hsa_circC5orf42_010" tooltip="http://www.circbank.cn/infoCirc.html?id=hsa_circC5orf42_010"/>
    <hyperlink ref="A8127" r:id="rId89" display="hsa_circC5orf42_010" tooltip="http://www.circbank.cn/infoCirc.html?id=hsa_circC5orf42_010"/>
    <hyperlink ref="A8128" r:id="rId89" display="hsa_circC5orf42_010" tooltip="http://www.circbank.cn/infoCirc.html?id=hsa_circC5orf42_010"/>
    <hyperlink ref="A8129" r:id="rId89" display="hsa_circC5orf42_010" tooltip="http://www.circbank.cn/infoCirc.html?id=hsa_circC5orf42_010"/>
    <hyperlink ref="A8130" r:id="rId89" display="hsa_circC5orf42_010" tooltip="http://www.circbank.cn/infoCirc.html?id=hsa_circC5orf42_010"/>
    <hyperlink ref="A8131" r:id="rId89" display="hsa_circC5orf42_010" tooltip="http://www.circbank.cn/infoCirc.html?id=hsa_circC5orf42_010"/>
    <hyperlink ref="A8132" r:id="rId89" display="hsa_circC5orf42_010" tooltip="http://www.circbank.cn/infoCirc.html?id=hsa_circC5orf42_010"/>
    <hyperlink ref="A8133" r:id="rId89" display="hsa_circC5orf42_010" tooltip="http://www.circbank.cn/infoCirc.html?id=hsa_circC5orf42_010"/>
    <hyperlink ref="A8134" r:id="rId89" display="hsa_circC5orf42_010" tooltip="http://www.circbank.cn/infoCirc.html?id=hsa_circC5orf42_010"/>
    <hyperlink ref="A8135" r:id="rId89" display="hsa_circC5orf42_010" tooltip="http://www.circbank.cn/infoCirc.html?id=hsa_circC5orf42_010"/>
    <hyperlink ref="A8136" r:id="rId89" display="hsa_circC5orf42_010" tooltip="http://www.circbank.cn/infoCirc.html?id=hsa_circC5orf42_010"/>
    <hyperlink ref="A8137" r:id="rId89" display="hsa_circC5orf42_010" tooltip="http://www.circbank.cn/infoCirc.html?id=hsa_circC5orf42_010"/>
    <hyperlink ref="A8138" r:id="rId89" display="hsa_circC5orf42_010" tooltip="http://www.circbank.cn/infoCirc.html?id=hsa_circC5orf42_010"/>
    <hyperlink ref="A8139" r:id="rId89" display="hsa_circC5orf42_010" tooltip="http://www.circbank.cn/infoCirc.html?id=hsa_circC5orf42_010"/>
    <hyperlink ref="A8140" r:id="rId89" display="hsa_circC5orf42_010" tooltip="http://www.circbank.cn/infoCirc.html?id=hsa_circC5orf42_010"/>
    <hyperlink ref="A8141" r:id="rId89" display="hsa_circC5orf42_010" tooltip="http://www.circbank.cn/infoCirc.html?id=hsa_circC5orf42_010"/>
    <hyperlink ref="A8142" r:id="rId89" display="hsa_circC5orf42_010" tooltip="http://www.circbank.cn/infoCirc.html?id=hsa_circC5orf42_010"/>
    <hyperlink ref="A8143" r:id="rId89" display="hsa_circC5orf42_010" tooltip="http://www.circbank.cn/infoCirc.html?id=hsa_circC5orf42_010"/>
    <hyperlink ref="A8144" r:id="rId89" display="hsa_circC5orf42_010" tooltip="http://www.circbank.cn/infoCirc.html?id=hsa_circC5orf42_010"/>
    <hyperlink ref="A8145" r:id="rId89" display="hsa_circC5orf42_010" tooltip="http://www.circbank.cn/infoCirc.html?id=hsa_circC5orf42_010"/>
    <hyperlink ref="A8146" r:id="rId89" display="hsa_circC5orf42_010" tooltip="http://www.circbank.cn/infoCirc.html?id=hsa_circC5orf42_010"/>
    <hyperlink ref="A8147" r:id="rId89" display="hsa_circC5orf42_010" tooltip="http://www.circbank.cn/infoCirc.html?id=hsa_circC5orf42_010"/>
    <hyperlink ref="A8148" r:id="rId89" display="hsa_circC5orf42_010" tooltip="http://www.circbank.cn/infoCirc.html?id=hsa_circC5orf42_010"/>
    <hyperlink ref="A8149" r:id="rId89" display="hsa_circC5orf42_010" tooltip="http://www.circbank.cn/infoCirc.html?id=hsa_circC5orf42_010"/>
    <hyperlink ref="A8150" r:id="rId89" display="hsa_circC5orf42_010" tooltip="http://www.circbank.cn/infoCirc.html?id=hsa_circC5orf42_010"/>
    <hyperlink ref="A8151" r:id="rId89" display="hsa_circC5orf42_010" tooltip="http://www.circbank.cn/infoCirc.html?id=hsa_circC5orf42_010"/>
    <hyperlink ref="A8152" r:id="rId89" display="hsa_circC5orf42_010" tooltip="http://www.circbank.cn/infoCirc.html?id=hsa_circC5orf42_010"/>
    <hyperlink ref="A8153" r:id="rId89" display="hsa_circC5orf42_010" tooltip="http://www.circbank.cn/infoCirc.html?id=hsa_circC5orf42_010"/>
    <hyperlink ref="A8154" r:id="rId89" display="hsa_circC5orf42_010" tooltip="http://www.circbank.cn/infoCirc.html?id=hsa_circC5orf42_010"/>
    <hyperlink ref="A8155" r:id="rId89" display="hsa_circC5orf42_010" tooltip="http://www.circbank.cn/infoCirc.html?id=hsa_circC5orf42_010"/>
    <hyperlink ref="A8156" r:id="rId89" display="hsa_circC5orf42_010" tooltip="http://www.circbank.cn/infoCirc.html?id=hsa_circC5orf42_010"/>
    <hyperlink ref="A8157" r:id="rId89" display="hsa_circC5orf42_010" tooltip="http://www.circbank.cn/infoCirc.html?id=hsa_circC5orf42_010"/>
    <hyperlink ref="A8158" r:id="rId89" display="hsa_circC5orf42_010" tooltip="http://www.circbank.cn/infoCirc.html?id=hsa_circC5orf42_010"/>
    <hyperlink ref="A8159" r:id="rId89" display="hsa_circC5orf42_010" tooltip="http://www.circbank.cn/infoCirc.html?id=hsa_circC5orf42_010"/>
    <hyperlink ref="A8160" r:id="rId89" display="hsa_circC5orf42_010" tooltip="http://www.circbank.cn/infoCirc.html?id=hsa_circC5orf42_010"/>
    <hyperlink ref="A8161" r:id="rId89" display="hsa_circC5orf42_010" tooltip="http://www.circbank.cn/infoCirc.html?id=hsa_circC5orf42_010"/>
    <hyperlink ref="A8162" r:id="rId89" display="hsa_circC5orf42_010" tooltip="http://www.circbank.cn/infoCirc.html?id=hsa_circC5orf42_010"/>
    <hyperlink ref="A8163" r:id="rId89" display="hsa_circC5orf42_010" tooltip="http://www.circbank.cn/infoCirc.html?id=hsa_circC5orf42_010"/>
    <hyperlink ref="A8164" r:id="rId89" display="hsa_circC5orf42_010" tooltip="http://www.circbank.cn/infoCirc.html?id=hsa_circC5orf42_010"/>
    <hyperlink ref="A8165" r:id="rId89" display="hsa_circC5orf42_010" tooltip="http://www.circbank.cn/infoCirc.html?id=hsa_circC5orf42_010"/>
    <hyperlink ref="A8166" r:id="rId89" display="hsa_circC5orf42_010" tooltip="http://www.circbank.cn/infoCirc.html?id=hsa_circC5orf42_010"/>
    <hyperlink ref="A8167" r:id="rId89" display="hsa_circC5orf42_010" tooltip="http://www.circbank.cn/infoCirc.html?id=hsa_circC5orf42_010"/>
    <hyperlink ref="A8168" r:id="rId89" display="hsa_circC5orf42_010" tooltip="http://www.circbank.cn/infoCirc.html?id=hsa_circC5orf42_010"/>
    <hyperlink ref="A8169" r:id="rId89" display="hsa_circC5orf42_010" tooltip="http://www.circbank.cn/infoCirc.html?id=hsa_circC5orf42_010"/>
    <hyperlink ref="A8170" r:id="rId89" display="hsa_circC5orf42_010" tooltip="http://www.circbank.cn/infoCirc.html?id=hsa_circC5orf42_010"/>
    <hyperlink ref="A8171" r:id="rId89" display="hsa_circC5orf42_010" tooltip="http://www.circbank.cn/infoCirc.html?id=hsa_circC5orf42_010"/>
    <hyperlink ref="A8172" r:id="rId89" display="hsa_circC5orf42_010" tooltip="http://www.circbank.cn/infoCirc.html?id=hsa_circC5orf42_010"/>
    <hyperlink ref="A8173" r:id="rId89" display="hsa_circC5orf42_010" tooltip="http://www.circbank.cn/infoCirc.html?id=hsa_circC5orf42_010"/>
    <hyperlink ref="A8174" r:id="rId89" display="hsa_circC5orf42_010" tooltip="http://www.circbank.cn/infoCirc.html?id=hsa_circC5orf42_010"/>
    <hyperlink ref="A8175" r:id="rId89" display="hsa_circC5orf42_010" tooltip="http://www.circbank.cn/infoCirc.html?id=hsa_circC5orf42_010"/>
    <hyperlink ref="A8176" r:id="rId89" display="hsa_circC5orf42_010" tooltip="http://www.circbank.cn/infoCirc.html?id=hsa_circC5orf42_010"/>
    <hyperlink ref="A8177" r:id="rId89" display="hsa_circC5orf42_010" tooltip="http://www.circbank.cn/infoCirc.html?id=hsa_circC5orf42_010"/>
    <hyperlink ref="A8178" r:id="rId89" display="hsa_circC5orf42_010" tooltip="http://www.circbank.cn/infoCirc.html?id=hsa_circC5orf42_010"/>
    <hyperlink ref="A8179" r:id="rId89" display="hsa_circC5orf42_010" tooltip="http://www.circbank.cn/infoCirc.html?id=hsa_circC5orf42_010"/>
    <hyperlink ref="A8180" r:id="rId89" display="hsa_circC5orf42_010" tooltip="http://www.circbank.cn/infoCirc.html?id=hsa_circC5orf42_010"/>
    <hyperlink ref="A8181" r:id="rId89" display="hsa_circC5orf42_010" tooltip="http://www.circbank.cn/infoCirc.html?id=hsa_circC5orf42_010"/>
    <hyperlink ref="A8182" r:id="rId89" display="hsa_circC5orf42_010" tooltip="http://www.circbank.cn/infoCirc.html?id=hsa_circC5orf42_010"/>
    <hyperlink ref="A8183" r:id="rId89" display="hsa_circC5orf42_010" tooltip="http://www.circbank.cn/infoCirc.html?id=hsa_circC5orf42_010"/>
    <hyperlink ref="A8184" r:id="rId89" display="hsa_circC5orf42_010" tooltip="http://www.circbank.cn/infoCirc.html?id=hsa_circC5orf42_010"/>
    <hyperlink ref="A8185" r:id="rId89" display="hsa_circC5orf42_010" tooltip="http://www.circbank.cn/infoCirc.html?id=hsa_circC5orf42_010"/>
    <hyperlink ref="A8186" r:id="rId89" display="hsa_circC5orf42_010" tooltip="http://www.circbank.cn/infoCirc.html?id=hsa_circC5orf42_010"/>
    <hyperlink ref="A8187" r:id="rId89" display="hsa_circC5orf42_010" tooltip="http://www.circbank.cn/infoCirc.html?id=hsa_circC5orf42_010"/>
    <hyperlink ref="A8188" r:id="rId89" display="hsa_circC5orf42_010" tooltip="http://www.circbank.cn/infoCirc.html?id=hsa_circC5orf42_010"/>
    <hyperlink ref="A8189" r:id="rId89" display="hsa_circC5orf42_010" tooltip="http://www.circbank.cn/infoCirc.html?id=hsa_circC5orf42_010"/>
    <hyperlink ref="A8190" r:id="rId89" display="hsa_circC5orf42_010" tooltip="http://www.circbank.cn/infoCirc.html?id=hsa_circC5orf42_010"/>
    <hyperlink ref="A8191" r:id="rId89" display="hsa_circC5orf42_010" tooltip="http://www.circbank.cn/infoCirc.html?id=hsa_circC5orf42_010"/>
    <hyperlink ref="A8192" r:id="rId89" display="hsa_circC5orf42_010" tooltip="http://www.circbank.cn/infoCirc.html?id=hsa_circC5orf42_010"/>
    <hyperlink ref="A8193" r:id="rId89" display="hsa_circC5orf42_010" tooltip="http://www.circbank.cn/infoCirc.html?id=hsa_circC5orf42_010"/>
    <hyperlink ref="A8194" r:id="rId89" display="hsa_circC5orf42_010" tooltip="http://www.circbank.cn/infoCirc.html?id=hsa_circC5orf42_010"/>
    <hyperlink ref="A8195" r:id="rId89" display="hsa_circC5orf42_010" tooltip="http://www.circbank.cn/infoCirc.html?id=hsa_circC5orf42_010"/>
    <hyperlink ref="A8196" r:id="rId89" display="hsa_circC5orf42_010" tooltip="http://www.circbank.cn/infoCirc.html?id=hsa_circC5orf42_010"/>
    <hyperlink ref="A8197" r:id="rId89" display="hsa_circC5orf42_010" tooltip="http://www.circbank.cn/infoCirc.html?id=hsa_circC5orf42_010"/>
    <hyperlink ref="A8198" r:id="rId89" display="hsa_circC5orf42_010" tooltip="http://www.circbank.cn/infoCirc.html?id=hsa_circC5orf42_010"/>
    <hyperlink ref="A8199" r:id="rId89" display="hsa_circC5orf42_010" tooltip="http://www.circbank.cn/infoCirc.html?id=hsa_circC5orf42_010"/>
    <hyperlink ref="A8200" r:id="rId89" display="hsa_circC5orf42_010" tooltip="http://www.circbank.cn/infoCirc.html?id=hsa_circC5orf42_010"/>
    <hyperlink ref="A8201" r:id="rId89" display="hsa_circC5orf42_010" tooltip="http://www.circbank.cn/infoCirc.html?id=hsa_circC5orf42_010"/>
    <hyperlink ref="A8202" r:id="rId89" display="hsa_circC5orf42_010" tooltip="http://www.circbank.cn/infoCirc.html?id=hsa_circC5orf42_010"/>
    <hyperlink ref="A8203" r:id="rId89" display="hsa_circC5orf42_010" tooltip="http://www.circbank.cn/infoCirc.html?id=hsa_circC5orf42_010"/>
    <hyperlink ref="A8204" r:id="rId89" display="hsa_circC5orf42_010" tooltip="http://www.circbank.cn/infoCirc.html?id=hsa_circC5orf42_010"/>
    <hyperlink ref="A8205" r:id="rId90" display="hsa_circC5orf42_011" tooltip="http://www.circbank.cn/infoCirc.html?id=hsa_circC5orf42_011"/>
    <hyperlink ref="A8206" r:id="rId90" display="hsa_circC5orf42_011" tooltip="http://www.circbank.cn/infoCirc.html?id=hsa_circC5orf42_011"/>
    <hyperlink ref="A8207" r:id="rId90" display="hsa_circC5orf42_011" tooltip="http://www.circbank.cn/infoCirc.html?id=hsa_circC5orf42_011"/>
    <hyperlink ref="A8208" r:id="rId90" display="hsa_circC5orf42_011" tooltip="http://www.circbank.cn/infoCirc.html?id=hsa_circC5orf42_011"/>
    <hyperlink ref="A8209" r:id="rId90" display="hsa_circC5orf42_011" tooltip="http://www.circbank.cn/infoCirc.html?id=hsa_circC5orf42_011"/>
    <hyperlink ref="A8210" r:id="rId90" display="hsa_circC5orf42_011" tooltip="http://www.circbank.cn/infoCirc.html?id=hsa_circC5orf42_011"/>
    <hyperlink ref="A8211" r:id="rId90" display="hsa_circC5orf42_011" tooltip="http://www.circbank.cn/infoCirc.html?id=hsa_circC5orf42_011"/>
    <hyperlink ref="A8212" r:id="rId90" display="hsa_circC5orf42_011" tooltip="http://www.circbank.cn/infoCirc.html?id=hsa_circC5orf42_011"/>
    <hyperlink ref="A8213" r:id="rId90" display="hsa_circC5orf42_011" tooltip="http://www.circbank.cn/infoCirc.html?id=hsa_circC5orf42_011"/>
    <hyperlink ref="A8214" r:id="rId90" display="hsa_circC5orf42_011" tooltip="http://www.circbank.cn/infoCirc.html?id=hsa_circC5orf42_011"/>
    <hyperlink ref="A8215" r:id="rId90" display="hsa_circC5orf42_011" tooltip="http://www.circbank.cn/infoCirc.html?id=hsa_circC5orf42_011"/>
    <hyperlink ref="A8216" r:id="rId90" display="hsa_circC5orf42_011" tooltip="http://www.circbank.cn/infoCirc.html?id=hsa_circC5orf42_011"/>
    <hyperlink ref="A8217" r:id="rId90" display="hsa_circC5orf42_011" tooltip="http://www.circbank.cn/infoCirc.html?id=hsa_circC5orf42_011"/>
    <hyperlink ref="A8218" r:id="rId90" display="hsa_circC5orf42_011" tooltip="http://www.circbank.cn/infoCirc.html?id=hsa_circC5orf42_011"/>
    <hyperlink ref="A8219" r:id="rId90" display="hsa_circC5orf42_011" tooltip="http://www.circbank.cn/infoCirc.html?id=hsa_circC5orf42_011"/>
    <hyperlink ref="A8220" r:id="rId90" display="hsa_circC5orf42_011" tooltip="http://www.circbank.cn/infoCirc.html?id=hsa_circC5orf42_011"/>
    <hyperlink ref="A8221" r:id="rId90" display="hsa_circC5orf42_011" tooltip="http://www.circbank.cn/infoCirc.html?id=hsa_circC5orf42_011"/>
    <hyperlink ref="A8222" r:id="rId90" display="hsa_circC5orf42_011" tooltip="http://www.circbank.cn/infoCirc.html?id=hsa_circC5orf42_011"/>
    <hyperlink ref="A8223" r:id="rId90" display="hsa_circC5orf42_011" tooltip="http://www.circbank.cn/infoCirc.html?id=hsa_circC5orf42_011"/>
    <hyperlink ref="A8224" r:id="rId90" display="hsa_circC5orf42_011" tooltip="http://www.circbank.cn/infoCirc.html?id=hsa_circC5orf42_011"/>
    <hyperlink ref="A8225" r:id="rId90" display="hsa_circC5orf42_011" tooltip="http://www.circbank.cn/infoCirc.html?id=hsa_circC5orf42_011"/>
    <hyperlink ref="A8226" r:id="rId90" display="hsa_circC5orf42_011" tooltip="http://www.circbank.cn/infoCirc.html?id=hsa_circC5orf42_011"/>
    <hyperlink ref="A8227" r:id="rId90" display="hsa_circC5orf42_011" tooltip="http://www.circbank.cn/infoCirc.html?id=hsa_circC5orf42_011"/>
    <hyperlink ref="A8228" r:id="rId90" display="hsa_circC5orf42_011" tooltip="http://www.circbank.cn/infoCirc.html?id=hsa_circC5orf42_011"/>
    <hyperlink ref="A8229" r:id="rId90" display="hsa_circC5orf42_011" tooltip="http://www.circbank.cn/infoCirc.html?id=hsa_circC5orf42_011"/>
    <hyperlink ref="A8230" r:id="rId90" display="hsa_circC5orf42_011" tooltip="http://www.circbank.cn/infoCirc.html?id=hsa_circC5orf42_011"/>
    <hyperlink ref="A8231" r:id="rId90" display="hsa_circC5orf42_011" tooltip="http://www.circbank.cn/infoCirc.html?id=hsa_circC5orf42_011"/>
    <hyperlink ref="A8232" r:id="rId90" display="hsa_circC5orf42_011" tooltip="http://www.circbank.cn/infoCirc.html?id=hsa_circC5orf42_011"/>
    <hyperlink ref="A8233" r:id="rId90" display="hsa_circC5orf42_011" tooltip="http://www.circbank.cn/infoCirc.html?id=hsa_circC5orf42_011"/>
    <hyperlink ref="A8234" r:id="rId90" display="hsa_circC5orf42_011" tooltip="http://www.circbank.cn/infoCirc.html?id=hsa_circC5orf42_011"/>
    <hyperlink ref="A8235" r:id="rId90" display="hsa_circC5orf42_011" tooltip="http://www.circbank.cn/infoCirc.html?id=hsa_circC5orf42_011"/>
    <hyperlink ref="A8236" r:id="rId90" display="hsa_circC5orf42_011" tooltip="http://www.circbank.cn/infoCirc.html?id=hsa_circC5orf42_011"/>
    <hyperlink ref="A8237" r:id="rId90" display="hsa_circC5orf42_011" tooltip="http://www.circbank.cn/infoCirc.html?id=hsa_circC5orf42_011"/>
    <hyperlink ref="A8238" r:id="rId90" display="hsa_circC5orf42_011" tooltip="http://www.circbank.cn/infoCirc.html?id=hsa_circC5orf42_011"/>
    <hyperlink ref="A8239" r:id="rId90" display="hsa_circC5orf42_011" tooltip="http://www.circbank.cn/infoCirc.html?id=hsa_circC5orf42_011"/>
    <hyperlink ref="A8240" r:id="rId90" display="hsa_circC5orf42_011" tooltip="http://www.circbank.cn/infoCirc.html?id=hsa_circC5orf42_011"/>
    <hyperlink ref="A8241" r:id="rId90" display="hsa_circC5orf42_011" tooltip="http://www.circbank.cn/infoCirc.html?id=hsa_circC5orf42_011"/>
    <hyperlink ref="A8242" r:id="rId90" display="hsa_circC5orf42_011" tooltip="http://www.circbank.cn/infoCirc.html?id=hsa_circC5orf42_011"/>
    <hyperlink ref="A8243" r:id="rId90" display="hsa_circC5orf42_011" tooltip="http://www.circbank.cn/infoCirc.html?id=hsa_circC5orf42_011"/>
    <hyperlink ref="A8244" r:id="rId90" display="hsa_circC5orf42_011" tooltip="http://www.circbank.cn/infoCirc.html?id=hsa_circC5orf42_011"/>
    <hyperlink ref="A8245" r:id="rId90" display="hsa_circC5orf42_011" tooltip="http://www.circbank.cn/infoCirc.html?id=hsa_circC5orf42_011"/>
    <hyperlink ref="A8246" r:id="rId90" display="hsa_circC5orf42_011" tooltip="http://www.circbank.cn/infoCirc.html?id=hsa_circC5orf42_011"/>
    <hyperlink ref="A8247" r:id="rId90" display="hsa_circC5orf42_011" tooltip="http://www.circbank.cn/infoCirc.html?id=hsa_circC5orf42_011"/>
    <hyperlink ref="A8248" r:id="rId90" display="hsa_circC5orf42_011" tooltip="http://www.circbank.cn/infoCirc.html?id=hsa_circC5orf42_011"/>
    <hyperlink ref="A8249" r:id="rId90" display="hsa_circC5orf42_011" tooltip="http://www.circbank.cn/infoCirc.html?id=hsa_circC5orf42_011"/>
    <hyperlink ref="A8250" r:id="rId90" display="hsa_circC5orf42_011" tooltip="http://www.circbank.cn/infoCirc.html?id=hsa_circC5orf42_011"/>
    <hyperlink ref="A8251" r:id="rId90" display="hsa_circC5orf42_011" tooltip="http://www.circbank.cn/infoCirc.html?id=hsa_circC5orf42_011"/>
    <hyperlink ref="A8252" r:id="rId90" display="hsa_circC5orf42_011" tooltip="http://www.circbank.cn/infoCirc.html?id=hsa_circC5orf42_011"/>
    <hyperlink ref="A8253" r:id="rId90" display="hsa_circC5orf42_011" tooltip="http://www.circbank.cn/infoCirc.html?id=hsa_circC5orf42_011"/>
    <hyperlink ref="A8254" r:id="rId90" display="hsa_circC5orf42_011" tooltip="http://www.circbank.cn/infoCirc.html?id=hsa_circC5orf42_011"/>
    <hyperlink ref="A8255" r:id="rId90" display="hsa_circC5orf42_011" tooltip="http://www.circbank.cn/infoCirc.html?id=hsa_circC5orf42_011"/>
    <hyperlink ref="A8256" r:id="rId90" display="hsa_circC5orf42_011" tooltip="http://www.circbank.cn/infoCirc.html?id=hsa_circC5orf42_011"/>
    <hyperlink ref="A8257" r:id="rId90" display="hsa_circC5orf42_011" tooltip="http://www.circbank.cn/infoCirc.html?id=hsa_circC5orf42_011"/>
    <hyperlink ref="A8258" r:id="rId90" display="hsa_circC5orf42_011" tooltip="http://www.circbank.cn/infoCirc.html?id=hsa_circC5orf42_011"/>
    <hyperlink ref="A8259" r:id="rId90" display="hsa_circC5orf42_011" tooltip="http://www.circbank.cn/infoCirc.html?id=hsa_circC5orf42_011"/>
    <hyperlink ref="A8260" r:id="rId90" display="hsa_circC5orf42_011" tooltip="http://www.circbank.cn/infoCirc.html?id=hsa_circC5orf42_011"/>
    <hyperlink ref="A8261" r:id="rId90" display="hsa_circC5orf42_011" tooltip="http://www.circbank.cn/infoCirc.html?id=hsa_circC5orf42_011"/>
    <hyperlink ref="A8262" r:id="rId90" display="hsa_circC5orf42_011" tooltip="http://www.circbank.cn/infoCirc.html?id=hsa_circC5orf42_011"/>
    <hyperlink ref="A8263" r:id="rId90" display="hsa_circC5orf42_011" tooltip="http://www.circbank.cn/infoCirc.html?id=hsa_circC5orf42_011"/>
    <hyperlink ref="A8264" r:id="rId90" display="hsa_circC5orf42_011" tooltip="http://www.circbank.cn/infoCirc.html?id=hsa_circC5orf42_011"/>
    <hyperlink ref="A8265" r:id="rId90" display="hsa_circC5orf42_011" tooltip="http://www.circbank.cn/infoCirc.html?id=hsa_circC5orf42_011"/>
    <hyperlink ref="A8266" r:id="rId90" display="hsa_circC5orf42_011" tooltip="http://www.circbank.cn/infoCirc.html?id=hsa_circC5orf42_011"/>
    <hyperlink ref="A8267" r:id="rId90" display="hsa_circC5orf42_011" tooltip="http://www.circbank.cn/infoCirc.html?id=hsa_circC5orf42_011"/>
    <hyperlink ref="A8268" r:id="rId90" display="hsa_circC5orf42_011" tooltip="http://www.circbank.cn/infoCirc.html?id=hsa_circC5orf42_011"/>
    <hyperlink ref="A8269" r:id="rId90" display="hsa_circC5orf42_011" tooltip="http://www.circbank.cn/infoCirc.html?id=hsa_circC5orf42_011"/>
    <hyperlink ref="A8270" r:id="rId90" display="hsa_circC5orf42_011" tooltip="http://www.circbank.cn/infoCirc.html?id=hsa_circC5orf42_011"/>
    <hyperlink ref="A8271" r:id="rId90" display="hsa_circC5orf42_011" tooltip="http://www.circbank.cn/infoCirc.html?id=hsa_circC5orf42_011"/>
    <hyperlink ref="A8272" r:id="rId90" display="hsa_circC5orf42_011" tooltip="http://www.circbank.cn/infoCirc.html?id=hsa_circC5orf42_011"/>
    <hyperlink ref="A8273" r:id="rId90" display="hsa_circC5orf42_011" tooltip="http://www.circbank.cn/infoCirc.html?id=hsa_circC5orf42_011"/>
    <hyperlink ref="A8274" r:id="rId90" display="hsa_circC5orf42_011" tooltip="http://www.circbank.cn/infoCirc.html?id=hsa_circC5orf42_011"/>
    <hyperlink ref="A8275" r:id="rId90" display="hsa_circC5orf42_011" tooltip="http://www.circbank.cn/infoCirc.html?id=hsa_circC5orf42_011"/>
    <hyperlink ref="A8276" r:id="rId90" display="hsa_circC5orf42_011" tooltip="http://www.circbank.cn/infoCirc.html?id=hsa_circC5orf42_011"/>
    <hyperlink ref="A8277" r:id="rId90" display="hsa_circC5orf42_011" tooltip="http://www.circbank.cn/infoCirc.html?id=hsa_circC5orf42_011"/>
    <hyperlink ref="A8278" r:id="rId90" display="hsa_circC5orf42_011" tooltip="http://www.circbank.cn/infoCirc.html?id=hsa_circC5orf42_011"/>
    <hyperlink ref="A8279" r:id="rId90" display="hsa_circC5orf42_011" tooltip="http://www.circbank.cn/infoCirc.html?id=hsa_circC5orf42_011"/>
    <hyperlink ref="A8280" r:id="rId90" display="hsa_circC5orf42_011" tooltip="http://www.circbank.cn/infoCirc.html?id=hsa_circC5orf42_011"/>
    <hyperlink ref="A8281" r:id="rId90" display="hsa_circC5orf42_011" tooltip="http://www.circbank.cn/infoCirc.html?id=hsa_circC5orf42_011"/>
    <hyperlink ref="A8282" r:id="rId90" display="hsa_circC5orf42_011" tooltip="http://www.circbank.cn/infoCirc.html?id=hsa_circC5orf42_011"/>
    <hyperlink ref="A8283" r:id="rId90" display="hsa_circC5orf42_011" tooltip="http://www.circbank.cn/infoCirc.html?id=hsa_circC5orf42_011"/>
    <hyperlink ref="A8284" r:id="rId90" display="hsa_circC5orf42_011" tooltip="http://www.circbank.cn/infoCirc.html?id=hsa_circC5orf42_011"/>
    <hyperlink ref="A8285" r:id="rId90" display="hsa_circC5orf42_011" tooltip="http://www.circbank.cn/infoCirc.html?id=hsa_circC5orf42_011"/>
    <hyperlink ref="A8286" r:id="rId90" display="hsa_circC5orf42_011" tooltip="http://www.circbank.cn/infoCirc.html?id=hsa_circC5orf42_011"/>
    <hyperlink ref="A8287" r:id="rId90" display="hsa_circC5orf42_011" tooltip="http://www.circbank.cn/infoCirc.html?id=hsa_circC5orf42_011"/>
    <hyperlink ref="A8288" r:id="rId90" display="hsa_circC5orf42_011" tooltip="http://www.circbank.cn/infoCirc.html?id=hsa_circC5orf42_011"/>
    <hyperlink ref="A8289" r:id="rId90" display="hsa_circC5orf42_011" tooltip="http://www.circbank.cn/infoCirc.html?id=hsa_circC5orf42_011"/>
    <hyperlink ref="A8290" r:id="rId90" display="hsa_circC5orf42_011" tooltip="http://www.circbank.cn/infoCirc.html?id=hsa_circC5orf42_011"/>
    <hyperlink ref="A8291" r:id="rId90" display="hsa_circC5orf42_011" tooltip="http://www.circbank.cn/infoCirc.html?id=hsa_circC5orf42_011"/>
    <hyperlink ref="A8292" r:id="rId90" display="hsa_circC5orf42_011" tooltip="http://www.circbank.cn/infoCirc.html?id=hsa_circC5orf42_011"/>
    <hyperlink ref="A8293" r:id="rId90" display="hsa_circC5orf42_011" tooltip="http://www.circbank.cn/infoCirc.html?id=hsa_circC5orf42_011"/>
    <hyperlink ref="A8294" r:id="rId90" display="hsa_circC5orf42_011" tooltip="http://www.circbank.cn/infoCirc.html?id=hsa_circC5orf42_011"/>
    <hyperlink ref="A8295" r:id="rId90" display="hsa_circC5orf42_011" tooltip="http://www.circbank.cn/infoCirc.html?id=hsa_circC5orf42_011"/>
    <hyperlink ref="A8296" r:id="rId90" display="hsa_circC5orf42_011" tooltip="http://www.circbank.cn/infoCirc.html?id=hsa_circC5orf42_011"/>
    <hyperlink ref="A8297" r:id="rId90" display="hsa_circC5orf42_011" tooltip="http://www.circbank.cn/infoCirc.html?id=hsa_circC5orf42_011"/>
    <hyperlink ref="A8298" r:id="rId90" display="hsa_circC5orf42_011" tooltip="http://www.circbank.cn/infoCirc.html?id=hsa_circC5orf42_011"/>
    <hyperlink ref="A8299" r:id="rId90" display="hsa_circC5orf42_011" tooltip="http://www.circbank.cn/infoCirc.html?id=hsa_circC5orf42_011"/>
    <hyperlink ref="A8300" r:id="rId90" display="hsa_circC5orf42_011" tooltip="http://www.circbank.cn/infoCirc.html?id=hsa_circC5orf42_011"/>
    <hyperlink ref="A8301" r:id="rId90" display="hsa_circC5orf42_011" tooltip="http://www.circbank.cn/infoCirc.html?id=hsa_circC5orf42_011"/>
    <hyperlink ref="A8302" r:id="rId90" display="hsa_circC5orf42_011" tooltip="http://www.circbank.cn/infoCirc.html?id=hsa_circC5orf42_011"/>
    <hyperlink ref="A8303" r:id="rId90" display="hsa_circC5orf42_011" tooltip="http://www.circbank.cn/infoCirc.html?id=hsa_circC5orf42_011"/>
    <hyperlink ref="A8304" r:id="rId90" display="hsa_circC5orf42_011" tooltip="http://www.circbank.cn/infoCirc.html?id=hsa_circC5orf42_011"/>
    <hyperlink ref="A8305" r:id="rId90" display="hsa_circC5orf42_011" tooltip="http://www.circbank.cn/infoCirc.html?id=hsa_circC5orf42_011"/>
    <hyperlink ref="A8306" r:id="rId90" display="hsa_circC5orf42_011" tooltip="http://www.circbank.cn/infoCirc.html?id=hsa_circC5orf42_011"/>
    <hyperlink ref="A8307" r:id="rId90" display="hsa_circC5orf42_011" tooltip="http://www.circbank.cn/infoCirc.html?id=hsa_circC5orf42_011"/>
    <hyperlink ref="A8308" r:id="rId90" display="hsa_circC5orf42_011" tooltip="http://www.circbank.cn/infoCirc.html?id=hsa_circC5orf42_011"/>
    <hyperlink ref="A8309" r:id="rId90" display="hsa_circC5orf42_011" tooltip="http://www.circbank.cn/infoCirc.html?id=hsa_circC5orf42_011"/>
    <hyperlink ref="A8310" r:id="rId90" display="hsa_circC5orf42_011" tooltip="http://www.circbank.cn/infoCirc.html?id=hsa_circC5orf42_011"/>
    <hyperlink ref="A8311" r:id="rId90" display="hsa_circC5orf42_011" tooltip="http://www.circbank.cn/infoCirc.html?id=hsa_circC5orf42_011"/>
    <hyperlink ref="A8312" r:id="rId90" display="hsa_circC5orf42_011" tooltip="http://www.circbank.cn/infoCirc.html?id=hsa_circC5orf42_011"/>
    <hyperlink ref="A8313" r:id="rId90" display="hsa_circC5orf42_011" tooltip="http://www.circbank.cn/infoCirc.html?id=hsa_circC5orf42_011"/>
    <hyperlink ref="A8314" r:id="rId90" display="hsa_circC5orf42_011" tooltip="http://www.circbank.cn/infoCirc.html?id=hsa_circC5orf42_011"/>
    <hyperlink ref="A8315" r:id="rId90" display="hsa_circC5orf42_011" tooltip="http://www.circbank.cn/infoCirc.html?id=hsa_circC5orf42_011"/>
    <hyperlink ref="A8316" r:id="rId90" display="hsa_circC5orf42_011" tooltip="http://www.circbank.cn/infoCirc.html?id=hsa_circC5orf42_011"/>
    <hyperlink ref="A8317" r:id="rId90" display="hsa_circC5orf42_011" tooltip="http://www.circbank.cn/infoCirc.html?id=hsa_circC5orf42_011"/>
    <hyperlink ref="A8318" r:id="rId90" display="hsa_circC5orf42_011" tooltip="http://www.circbank.cn/infoCirc.html?id=hsa_circC5orf42_011"/>
    <hyperlink ref="A8319" r:id="rId90" display="hsa_circC5orf42_011" tooltip="http://www.circbank.cn/infoCirc.html?id=hsa_circC5orf42_011"/>
    <hyperlink ref="A8320" r:id="rId90" display="hsa_circC5orf42_011" tooltip="http://www.circbank.cn/infoCirc.html?id=hsa_circC5orf42_011"/>
    <hyperlink ref="A8321" r:id="rId90" display="hsa_circC5orf42_011" tooltip="http://www.circbank.cn/infoCirc.html?id=hsa_circC5orf42_011"/>
    <hyperlink ref="A8322" r:id="rId90" display="hsa_circC5orf42_011" tooltip="http://www.circbank.cn/infoCirc.html?id=hsa_circC5orf42_011"/>
    <hyperlink ref="A8323" r:id="rId90" display="hsa_circC5orf42_011" tooltip="http://www.circbank.cn/infoCirc.html?id=hsa_circC5orf42_011"/>
    <hyperlink ref="A8324" r:id="rId90" display="hsa_circC5orf42_011" tooltip="http://www.circbank.cn/infoCirc.html?id=hsa_circC5orf42_011"/>
    <hyperlink ref="A8325" r:id="rId90" display="hsa_circC5orf42_011" tooltip="http://www.circbank.cn/infoCirc.html?id=hsa_circC5orf42_011"/>
    <hyperlink ref="A8326" r:id="rId90" display="hsa_circC5orf42_011" tooltip="http://www.circbank.cn/infoCirc.html?id=hsa_circC5orf42_011"/>
    <hyperlink ref="A8327" r:id="rId90" display="hsa_circC5orf42_011" tooltip="http://www.circbank.cn/infoCirc.html?id=hsa_circC5orf42_011"/>
    <hyperlink ref="A8328" r:id="rId90" display="hsa_circC5orf42_011" tooltip="http://www.circbank.cn/infoCirc.html?id=hsa_circC5orf42_011"/>
    <hyperlink ref="A8329" r:id="rId90" display="hsa_circC5orf42_011" tooltip="http://www.circbank.cn/infoCirc.html?id=hsa_circC5orf42_011"/>
    <hyperlink ref="A8330" r:id="rId90" display="hsa_circC5orf42_011" tooltip="http://www.circbank.cn/infoCirc.html?id=hsa_circC5orf42_011"/>
    <hyperlink ref="A8331" r:id="rId90" display="hsa_circC5orf42_011" tooltip="http://www.circbank.cn/infoCirc.html?id=hsa_circC5orf42_011"/>
    <hyperlink ref="A8332" r:id="rId90" display="hsa_circC5orf42_011" tooltip="http://www.circbank.cn/infoCirc.html?id=hsa_circC5orf42_011"/>
    <hyperlink ref="A8333" r:id="rId90" display="hsa_circC5orf42_011" tooltip="http://www.circbank.cn/infoCirc.html?id=hsa_circC5orf42_011"/>
    <hyperlink ref="A8334" r:id="rId90" display="hsa_circC5orf42_011" tooltip="http://www.circbank.cn/infoCirc.html?id=hsa_circC5orf42_011"/>
    <hyperlink ref="A8335" r:id="rId90" display="hsa_circC5orf42_011" tooltip="http://www.circbank.cn/infoCirc.html?id=hsa_circC5orf42_011"/>
    <hyperlink ref="A8336" r:id="rId90" display="hsa_circC5orf42_011" tooltip="http://www.circbank.cn/infoCirc.html?id=hsa_circC5orf42_011"/>
    <hyperlink ref="A8337" r:id="rId90" display="hsa_circC5orf42_011" tooltip="http://www.circbank.cn/infoCirc.html?id=hsa_circC5orf42_011"/>
    <hyperlink ref="A8338" r:id="rId90" display="hsa_circC5orf42_011" tooltip="http://www.circbank.cn/infoCirc.html?id=hsa_circC5orf42_011"/>
    <hyperlink ref="A8339" r:id="rId90" display="hsa_circC5orf42_011" tooltip="http://www.circbank.cn/infoCirc.html?id=hsa_circC5orf42_011"/>
    <hyperlink ref="A8340" r:id="rId90" display="hsa_circC5orf42_011" tooltip="http://www.circbank.cn/infoCirc.html?id=hsa_circC5orf42_011"/>
    <hyperlink ref="A8341" r:id="rId90" display="hsa_circC5orf42_011" tooltip="http://www.circbank.cn/infoCirc.html?id=hsa_circC5orf42_011"/>
    <hyperlink ref="A8342" r:id="rId90" display="hsa_circC5orf42_011" tooltip="http://www.circbank.cn/infoCirc.html?id=hsa_circC5orf42_011"/>
    <hyperlink ref="A8343" r:id="rId90" display="hsa_circC5orf42_011" tooltip="http://www.circbank.cn/infoCirc.html?id=hsa_circC5orf42_011"/>
    <hyperlink ref="A8344" r:id="rId90" display="hsa_circC5orf42_011" tooltip="http://www.circbank.cn/infoCirc.html?id=hsa_circC5orf42_011"/>
    <hyperlink ref="A8345" r:id="rId90" display="hsa_circC5orf42_011" tooltip="http://www.circbank.cn/infoCirc.html?id=hsa_circC5orf42_011"/>
    <hyperlink ref="A8346" r:id="rId90" display="hsa_circC5orf42_011" tooltip="http://www.circbank.cn/infoCirc.html?id=hsa_circC5orf42_011"/>
    <hyperlink ref="A8347" r:id="rId90" display="hsa_circC5orf42_011" tooltip="http://www.circbank.cn/infoCirc.html?id=hsa_circC5orf42_011"/>
    <hyperlink ref="A8348" r:id="rId90" display="hsa_circC5orf42_011" tooltip="http://www.circbank.cn/infoCirc.html?id=hsa_circC5orf42_011"/>
    <hyperlink ref="A8349" r:id="rId90" display="hsa_circC5orf42_011" tooltip="http://www.circbank.cn/infoCirc.html?id=hsa_circC5orf42_011"/>
    <hyperlink ref="A8350" r:id="rId90" display="hsa_circC5orf42_011" tooltip="http://www.circbank.cn/infoCirc.html?id=hsa_circC5orf42_011"/>
    <hyperlink ref="A8351" r:id="rId90" display="hsa_circC5orf42_011" tooltip="http://www.circbank.cn/infoCirc.html?id=hsa_circC5orf42_011"/>
    <hyperlink ref="A8352" r:id="rId90" display="hsa_circC5orf42_011" tooltip="http://www.circbank.cn/infoCirc.html?id=hsa_circC5orf42_011"/>
    <hyperlink ref="A8353" r:id="rId90" display="hsa_circC5orf42_011" tooltip="http://www.circbank.cn/infoCirc.html?id=hsa_circC5orf42_011"/>
    <hyperlink ref="A8354" r:id="rId90" display="hsa_circC5orf42_011" tooltip="http://www.circbank.cn/infoCirc.html?id=hsa_circC5orf42_011"/>
    <hyperlink ref="A8355" r:id="rId90" display="hsa_circC5orf42_011" tooltip="http://www.circbank.cn/infoCirc.html?id=hsa_circC5orf42_011"/>
    <hyperlink ref="A8356" r:id="rId90" display="hsa_circC5orf42_011" tooltip="http://www.circbank.cn/infoCirc.html?id=hsa_circC5orf42_011"/>
    <hyperlink ref="A8357" r:id="rId90" display="hsa_circC5orf42_011" tooltip="http://www.circbank.cn/infoCirc.html?id=hsa_circC5orf42_011"/>
    <hyperlink ref="A8358" r:id="rId90" display="hsa_circC5orf42_011" tooltip="http://www.circbank.cn/infoCirc.html?id=hsa_circC5orf42_011"/>
    <hyperlink ref="A8359" r:id="rId90" display="hsa_circC5orf42_011" tooltip="http://www.circbank.cn/infoCirc.html?id=hsa_circC5orf42_011"/>
    <hyperlink ref="A8360" r:id="rId90" display="hsa_circC5orf42_011" tooltip="http://www.circbank.cn/infoCirc.html?id=hsa_circC5orf42_011"/>
    <hyperlink ref="A8361" r:id="rId90" display="hsa_circC5orf42_011" tooltip="http://www.circbank.cn/infoCirc.html?id=hsa_circC5orf42_011"/>
    <hyperlink ref="A8362" r:id="rId90" display="hsa_circC5orf42_011" tooltip="http://www.circbank.cn/infoCirc.html?id=hsa_circC5orf42_011"/>
    <hyperlink ref="A8363" r:id="rId90" display="hsa_circC5orf42_011" tooltip="http://www.circbank.cn/infoCirc.html?id=hsa_circC5orf42_011"/>
    <hyperlink ref="A8364" r:id="rId90" display="hsa_circC5orf42_011" tooltip="http://www.circbank.cn/infoCirc.html?id=hsa_circC5orf42_011"/>
    <hyperlink ref="A8365" r:id="rId90" display="hsa_circC5orf42_011" tooltip="http://www.circbank.cn/infoCirc.html?id=hsa_circC5orf42_011"/>
    <hyperlink ref="A8366" r:id="rId90" display="hsa_circC5orf42_011" tooltip="http://www.circbank.cn/infoCirc.html?id=hsa_circC5orf42_011"/>
    <hyperlink ref="A8367" r:id="rId90" display="hsa_circC5orf42_011" tooltip="http://www.circbank.cn/infoCirc.html?id=hsa_circC5orf42_011"/>
    <hyperlink ref="A8368" r:id="rId90" display="hsa_circC5orf42_011" tooltip="http://www.circbank.cn/infoCirc.html?id=hsa_circC5orf42_011"/>
    <hyperlink ref="A8369" r:id="rId90" display="hsa_circC5orf42_011" tooltip="http://www.circbank.cn/infoCirc.html?id=hsa_circC5orf42_011"/>
    <hyperlink ref="A8370" r:id="rId90" display="hsa_circC5orf42_011" tooltip="http://www.circbank.cn/infoCirc.html?id=hsa_circC5orf42_011"/>
    <hyperlink ref="A8371" r:id="rId90" display="hsa_circC5orf42_011" tooltip="http://www.circbank.cn/infoCirc.html?id=hsa_circC5orf42_011"/>
    <hyperlink ref="A8372" r:id="rId90" display="hsa_circC5orf42_011" tooltip="http://www.circbank.cn/infoCirc.html?id=hsa_circC5orf42_011"/>
    <hyperlink ref="A8373" r:id="rId90" display="hsa_circC5orf42_011" tooltip="http://www.circbank.cn/infoCirc.html?id=hsa_circC5orf42_011"/>
    <hyperlink ref="A8374" r:id="rId90" display="hsa_circC5orf42_011" tooltip="http://www.circbank.cn/infoCirc.html?id=hsa_circC5orf42_011"/>
    <hyperlink ref="A8375" r:id="rId90" display="hsa_circC5orf42_011" tooltip="http://www.circbank.cn/infoCirc.html?id=hsa_circC5orf42_011"/>
    <hyperlink ref="A8376" r:id="rId90" display="hsa_circC5orf42_011" tooltip="http://www.circbank.cn/infoCirc.html?id=hsa_circC5orf42_011"/>
    <hyperlink ref="A8377" r:id="rId90" display="hsa_circC5orf42_011" tooltip="http://www.circbank.cn/infoCirc.html?id=hsa_circC5orf42_011"/>
    <hyperlink ref="A8378" r:id="rId90" display="hsa_circC5orf42_011" tooltip="http://www.circbank.cn/infoCirc.html?id=hsa_circC5orf42_011"/>
    <hyperlink ref="A8379" r:id="rId90" display="hsa_circC5orf42_011" tooltip="http://www.circbank.cn/infoCirc.html?id=hsa_circC5orf42_011"/>
    <hyperlink ref="A8380" r:id="rId90" display="hsa_circC5orf42_011" tooltip="http://www.circbank.cn/infoCirc.html?id=hsa_circC5orf42_011"/>
    <hyperlink ref="A8381" r:id="rId90" display="hsa_circC5orf42_011" tooltip="http://www.circbank.cn/infoCirc.html?id=hsa_circC5orf42_011"/>
    <hyperlink ref="A8382" r:id="rId90" display="hsa_circC5orf42_011" tooltip="http://www.circbank.cn/infoCirc.html?id=hsa_circC5orf42_011"/>
    <hyperlink ref="A8383" r:id="rId90" display="hsa_circC5orf42_011" tooltip="http://www.circbank.cn/infoCirc.html?id=hsa_circC5orf42_011"/>
    <hyperlink ref="A8384" r:id="rId90" display="hsa_circC5orf42_011" tooltip="http://www.circbank.cn/infoCirc.html?id=hsa_circC5orf42_011"/>
    <hyperlink ref="A8385" r:id="rId90" display="hsa_circC5orf42_011" tooltip="http://www.circbank.cn/infoCirc.html?id=hsa_circC5orf42_011"/>
    <hyperlink ref="A8386" r:id="rId90" display="hsa_circC5orf42_011" tooltip="http://www.circbank.cn/infoCirc.html?id=hsa_circC5orf42_011"/>
    <hyperlink ref="A8387" r:id="rId90" display="hsa_circC5orf42_011" tooltip="http://www.circbank.cn/infoCirc.html?id=hsa_circC5orf42_011"/>
    <hyperlink ref="A8388" r:id="rId90" display="hsa_circC5orf42_011" tooltip="http://www.circbank.cn/infoCirc.html?id=hsa_circC5orf42_011"/>
    <hyperlink ref="A8389" r:id="rId90" display="hsa_circC5orf42_011" tooltip="http://www.circbank.cn/infoCirc.html?id=hsa_circC5orf42_011"/>
    <hyperlink ref="A8390" r:id="rId90" display="hsa_circC5orf42_011" tooltip="http://www.circbank.cn/infoCirc.html?id=hsa_circC5orf42_011"/>
    <hyperlink ref="A8391" r:id="rId90" display="hsa_circC5orf42_011" tooltip="http://www.circbank.cn/infoCirc.html?id=hsa_circC5orf42_011"/>
    <hyperlink ref="A8392" r:id="rId90" display="hsa_circC5orf42_011" tooltip="http://www.circbank.cn/infoCirc.html?id=hsa_circC5orf42_011"/>
    <hyperlink ref="A8393" r:id="rId90" display="hsa_circC5orf42_011" tooltip="http://www.circbank.cn/infoCirc.html?id=hsa_circC5orf42_011"/>
    <hyperlink ref="A8394" r:id="rId90" display="hsa_circC5orf42_011" tooltip="http://www.circbank.cn/infoCirc.html?id=hsa_circC5orf42_011"/>
    <hyperlink ref="A8395" r:id="rId90" display="hsa_circC5orf42_011" tooltip="http://www.circbank.cn/infoCirc.html?id=hsa_circC5orf42_011"/>
    <hyperlink ref="A8396" r:id="rId90" display="hsa_circC5orf42_011" tooltip="http://www.circbank.cn/infoCirc.html?id=hsa_circC5orf42_011"/>
    <hyperlink ref="A8397" r:id="rId90" display="hsa_circC5orf42_011" tooltip="http://www.circbank.cn/infoCirc.html?id=hsa_circC5orf42_011"/>
    <hyperlink ref="A8398" r:id="rId90" display="hsa_circC5orf42_011" tooltip="http://www.circbank.cn/infoCirc.html?id=hsa_circC5orf42_011"/>
    <hyperlink ref="A8399" r:id="rId90" display="hsa_circC5orf42_011" tooltip="http://www.circbank.cn/infoCirc.html?id=hsa_circC5orf42_011"/>
    <hyperlink ref="A8400" r:id="rId90" display="hsa_circC5orf42_011" tooltip="http://www.circbank.cn/infoCirc.html?id=hsa_circC5orf42_011"/>
    <hyperlink ref="A8401" r:id="rId90" display="hsa_circC5orf42_011" tooltip="http://www.circbank.cn/infoCirc.html?id=hsa_circC5orf42_011"/>
    <hyperlink ref="A8402" r:id="rId90" display="hsa_circC5orf42_011" tooltip="http://www.circbank.cn/infoCirc.html?id=hsa_circC5orf42_011"/>
    <hyperlink ref="A8403" r:id="rId90" display="hsa_circC5orf42_011" tooltip="http://www.circbank.cn/infoCirc.html?id=hsa_circC5orf42_011"/>
    <hyperlink ref="A8404" r:id="rId90" display="hsa_circC5orf42_011" tooltip="http://www.circbank.cn/infoCirc.html?id=hsa_circC5orf42_011"/>
    <hyperlink ref="A8405" r:id="rId90" display="hsa_circC5orf42_011" tooltip="http://www.circbank.cn/infoCirc.html?id=hsa_circC5orf42_011"/>
    <hyperlink ref="A8406" r:id="rId90" display="hsa_circC5orf42_011" tooltip="http://www.circbank.cn/infoCirc.html?id=hsa_circC5orf42_011"/>
    <hyperlink ref="A8407" r:id="rId90" display="hsa_circC5orf42_011" tooltip="http://www.circbank.cn/infoCirc.html?id=hsa_circC5orf42_011"/>
    <hyperlink ref="A8408" r:id="rId90" display="hsa_circC5orf42_011" tooltip="http://www.circbank.cn/infoCirc.html?id=hsa_circC5orf42_011"/>
    <hyperlink ref="A8409" r:id="rId90" display="hsa_circC5orf42_011" tooltip="http://www.circbank.cn/infoCirc.html?id=hsa_circC5orf42_011"/>
    <hyperlink ref="A8410" r:id="rId90" display="hsa_circC5orf42_011" tooltip="http://www.circbank.cn/infoCirc.html?id=hsa_circC5orf42_011"/>
    <hyperlink ref="A8411" r:id="rId90" display="hsa_circC5orf42_011" tooltip="http://www.circbank.cn/infoCirc.html?id=hsa_circC5orf42_011"/>
    <hyperlink ref="A8412" r:id="rId90" display="hsa_circC5orf42_011" tooltip="http://www.circbank.cn/infoCirc.html?id=hsa_circC5orf42_011"/>
    <hyperlink ref="A8413" r:id="rId90" display="hsa_circC5orf42_011" tooltip="http://www.circbank.cn/infoCirc.html?id=hsa_circC5orf42_011"/>
    <hyperlink ref="A8414" r:id="rId90" display="hsa_circC5orf42_011" tooltip="http://www.circbank.cn/infoCirc.html?id=hsa_circC5orf42_011"/>
    <hyperlink ref="A8415" r:id="rId90" display="hsa_circC5orf42_011" tooltip="http://www.circbank.cn/infoCirc.html?id=hsa_circC5orf42_011"/>
    <hyperlink ref="A8416" r:id="rId90" display="hsa_circC5orf42_011" tooltip="http://www.circbank.cn/infoCirc.html?id=hsa_circC5orf42_011"/>
    <hyperlink ref="A8417" r:id="rId90" display="hsa_circC5orf42_011" tooltip="http://www.circbank.cn/infoCirc.html?id=hsa_circC5orf42_011"/>
    <hyperlink ref="A8418" r:id="rId90" display="hsa_circC5orf42_011" tooltip="http://www.circbank.cn/infoCirc.html?id=hsa_circC5orf42_011"/>
    <hyperlink ref="A8419" r:id="rId90" display="hsa_circC5orf42_011" tooltip="http://www.circbank.cn/infoCirc.html?id=hsa_circC5orf42_011"/>
    <hyperlink ref="A8420" r:id="rId90" display="hsa_circC5orf42_011" tooltip="http://www.circbank.cn/infoCirc.html?id=hsa_circC5orf42_011"/>
    <hyperlink ref="A8421" r:id="rId90" display="hsa_circC5orf42_011" tooltip="http://www.circbank.cn/infoCirc.html?id=hsa_circC5orf42_011"/>
    <hyperlink ref="A8422" r:id="rId90" display="hsa_circC5orf42_011" tooltip="http://www.circbank.cn/infoCirc.html?id=hsa_circC5orf42_011"/>
    <hyperlink ref="A8423" r:id="rId90" display="hsa_circC5orf42_011" tooltip="http://www.circbank.cn/infoCirc.html?id=hsa_circC5orf42_011"/>
    <hyperlink ref="A8424" r:id="rId90" display="hsa_circC5orf42_011" tooltip="http://www.circbank.cn/infoCirc.html?id=hsa_circC5orf42_011"/>
    <hyperlink ref="A8425" r:id="rId90" display="hsa_circC5orf42_011" tooltip="http://www.circbank.cn/infoCirc.html?id=hsa_circC5orf42_011"/>
    <hyperlink ref="A8426" r:id="rId90" display="hsa_circC5orf42_011" tooltip="http://www.circbank.cn/infoCirc.html?id=hsa_circC5orf42_011"/>
    <hyperlink ref="A8427" r:id="rId90" display="hsa_circC5orf42_011" tooltip="http://www.circbank.cn/infoCirc.html?id=hsa_circC5orf42_011"/>
    <hyperlink ref="A8428" r:id="rId90" display="hsa_circC5orf42_011" tooltip="http://www.circbank.cn/infoCirc.html?id=hsa_circC5orf42_011"/>
    <hyperlink ref="A8429" r:id="rId90" display="hsa_circC5orf42_011" tooltip="http://www.circbank.cn/infoCirc.html?id=hsa_circC5orf42_011"/>
    <hyperlink ref="A8430" r:id="rId90" display="hsa_circC5orf42_011" tooltip="http://www.circbank.cn/infoCirc.html?id=hsa_circC5orf42_011"/>
    <hyperlink ref="A8431" r:id="rId90" display="hsa_circC5orf42_011" tooltip="http://www.circbank.cn/infoCirc.html?id=hsa_circC5orf42_011"/>
    <hyperlink ref="A8432" r:id="rId90" display="hsa_circC5orf42_011" tooltip="http://www.circbank.cn/infoCirc.html?id=hsa_circC5orf42_011"/>
    <hyperlink ref="A8433" r:id="rId90" display="hsa_circC5orf42_011" tooltip="http://www.circbank.cn/infoCirc.html?id=hsa_circC5orf42_011"/>
    <hyperlink ref="A8434" r:id="rId90" display="hsa_circC5orf42_011" tooltip="http://www.circbank.cn/infoCirc.html?id=hsa_circC5orf42_011"/>
    <hyperlink ref="A8435" r:id="rId90" display="hsa_circC5orf42_011" tooltip="http://www.circbank.cn/infoCirc.html?id=hsa_circC5orf42_011"/>
    <hyperlink ref="A8436" r:id="rId90" display="hsa_circC5orf42_011" tooltip="http://www.circbank.cn/infoCirc.html?id=hsa_circC5orf42_011"/>
    <hyperlink ref="A8437" r:id="rId90" display="hsa_circC5orf42_011" tooltip="http://www.circbank.cn/infoCirc.html?id=hsa_circC5orf42_011"/>
    <hyperlink ref="A8438" r:id="rId90" display="hsa_circC5orf42_011" tooltip="http://www.circbank.cn/infoCirc.html?id=hsa_circC5orf42_011"/>
    <hyperlink ref="A8439" r:id="rId90" display="hsa_circC5orf42_011" tooltip="http://www.circbank.cn/infoCirc.html?id=hsa_circC5orf42_011"/>
    <hyperlink ref="A8440" r:id="rId90" display="hsa_circC5orf42_011" tooltip="http://www.circbank.cn/infoCirc.html?id=hsa_circC5orf42_011"/>
    <hyperlink ref="A8441" r:id="rId90" display="hsa_circC5orf42_011" tooltip="http://www.circbank.cn/infoCirc.html?id=hsa_circC5orf42_011"/>
    <hyperlink ref="A8442" r:id="rId90" display="hsa_circC5orf42_011" tooltip="http://www.circbank.cn/infoCirc.html?id=hsa_circC5orf42_011"/>
    <hyperlink ref="A8443" r:id="rId90" display="hsa_circC5orf42_011" tooltip="http://www.circbank.cn/infoCirc.html?id=hsa_circC5orf42_011"/>
    <hyperlink ref="A8444" r:id="rId90" display="hsa_circC5orf42_011" tooltip="http://www.circbank.cn/infoCirc.html?id=hsa_circC5orf42_011"/>
    <hyperlink ref="A8445" r:id="rId90" display="hsa_circC5orf42_011" tooltip="http://www.circbank.cn/infoCirc.html?id=hsa_circC5orf42_011"/>
    <hyperlink ref="A8446" r:id="rId90" display="hsa_circC5orf42_011" tooltip="http://www.circbank.cn/infoCirc.html?id=hsa_circC5orf42_011"/>
    <hyperlink ref="A8447" r:id="rId90" display="hsa_circC5orf42_011" tooltip="http://www.circbank.cn/infoCirc.html?id=hsa_circC5orf42_011"/>
    <hyperlink ref="A8448" r:id="rId90" display="hsa_circC5orf42_011" tooltip="http://www.circbank.cn/infoCirc.html?id=hsa_circC5orf42_011"/>
    <hyperlink ref="A8449" r:id="rId90" display="hsa_circC5orf42_011" tooltip="http://www.circbank.cn/infoCirc.html?id=hsa_circC5orf42_011"/>
    <hyperlink ref="A8450" r:id="rId90" display="hsa_circC5orf42_011" tooltip="http://www.circbank.cn/infoCirc.html?id=hsa_circC5orf42_011"/>
    <hyperlink ref="A8451" r:id="rId90" display="hsa_circC5orf42_011" tooltip="http://www.circbank.cn/infoCirc.html?id=hsa_circC5orf42_011"/>
    <hyperlink ref="A8452" r:id="rId90" display="hsa_circC5orf42_011" tooltip="http://www.circbank.cn/infoCirc.html?id=hsa_circC5orf42_011"/>
    <hyperlink ref="A8453" r:id="rId90" display="hsa_circC5orf42_011" tooltip="http://www.circbank.cn/infoCirc.html?id=hsa_circC5orf42_011"/>
    <hyperlink ref="A8454" r:id="rId90" display="hsa_circC5orf42_011" tooltip="http://www.circbank.cn/infoCirc.html?id=hsa_circC5orf42_011"/>
    <hyperlink ref="A8455" r:id="rId90" display="hsa_circC5orf42_011" tooltip="http://www.circbank.cn/infoCirc.html?id=hsa_circC5orf42_011"/>
    <hyperlink ref="A8456" r:id="rId90" display="hsa_circC5orf42_011" tooltip="http://www.circbank.cn/infoCirc.html?id=hsa_circC5orf42_011"/>
    <hyperlink ref="A8457" r:id="rId90" display="hsa_circC5orf42_011" tooltip="http://www.circbank.cn/infoCirc.html?id=hsa_circC5orf42_011"/>
    <hyperlink ref="A8458" r:id="rId90" display="hsa_circC5orf42_011" tooltip="http://www.circbank.cn/infoCirc.html?id=hsa_circC5orf42_011"/>
    <hyperlink ref="A8459" r:id="rId90" display="hsa_circC5orf42_011" tooltip="http://www.circbank.cn/infoCirc.html?id=hsa_circC5orf42_011"/>
    <hyperlink ref="A8460" r:id="rId90" display="hsa_circC5orf42_011" tooltip="http://www.circbank.cn/infoCirc.html?id=hsa_circC5orf42_011"/>
    <hyperlink ref="A8461" r:id="rId90" display="hsa_circC5orf42_011" tooltip="http://www.circbank.cn/infoCirc.html?id=hsa_circC5orf42_011"/>
    <hyperlink ref="A8462" r:id="rId90" display="hsa_circC5orf42_011" tooltip="http://www.circbank.cn/infoCirc.html?id=hsa_circC5orf42_011"/>
    <hyperlink ref="A8463" r:id="rId90" display="hsa_circC5orf42_011" tooltip="http://www.circbank.cn/infoCirc.html?id=hsa_circC5orf42_011"/>
    <hyperlink ref="A8464" r:id="rId90" display="hsa_circC5orf42_011" tooltip="http://www.circbank.cn/infoCirc.html?id=hsa_circC5orf42_011"/>
    <hyperlink ref="A8465" r:id="rId90" display="hsa_circC5orf42_011" tooltip="http://www.circbank.cn/infoCirc.html?id=hsa_circC5orf42_011"/>
    <hyperlink ref="A8466" r:id="rId90" display="hsa_circC5orf42_011" tooltip="http://www.circbank.cn/infoCirc.html?id=hsa_circC5orf42_011"/>
    <hyperlink ref="A8467" r:id="rId90" display="hsa_circC5orf42_011" tooltip="http://www.circbank.cn/infoCirc.html?id=hsa_circC5orf42_011"/>
    <hyperlink ref="A8468" r:id="rId90" display="hsa_circC5orf42_011" tooltip="http://www.circbank.cn/infoCirc.html?id=hsa_circC5orf42_011"/>
    <hyperlink ref="A8469" r:id="rId90" display="hsa_circC5orf42_011" tooltip="http://www.circbank.cn/infoCirc.html?id=hsa_circC5orf42_011"/>
    <hyperlink ref="A8470" r:id="rId90" display="hsa_circC5orf42_011" tooltip="http://www.circbank.cn/infoCirc.html?id=hsa_circC5orf42_011"/>
    <hyperlink ref="A8471" r:id="rId90" display="hsa_circC5orf42_011" tooltip="http://www.circbank.cn/infoCirc.html?id=hsa_circC5orf42_011"/>
    <hyperlink ref="A8472" r:id="rId90" display="hsa_circC5orf42_011" tooltip="http://www.circbank.cn/infoCirc.html?id=hsa_circC5orf42_011"/>
    <hyperlink ref="A8473" r:id="rId90" display="hsa_circC5orf42_011" tooltip="http://www.circbank.cn/infoCirc.html?id=hsa_circC5orf42_011"/>
    <hyperlink ref="A8474" r:id="rId90" display="hsa_circC5orf42_011" tooltip="http://www.circbank.cn/infoCirc.html?id=hsa_circC5orf42_011"/>
    <hyperlink ref="A8475" r:id="rId90" display="hsa_circC5orf42_011" tooltip="http://www.circbank.cn/infoCirc.html?id=hsa_circC5orf42_011"/>
    <hyperlink ref="A8476" r:id="rId90" display="hsa_circC5orf42_011" tooltip="http://www.circbank.cn/infoCirc.html?id=hsa_circC5orf42_011"/>
    <hyperlink ref="A8477" r:id="rId90" display="hsa_circC5orf42_011" tooltip="http://www.circbank.cn/infoCirc.html?id=hsa_circC5orf42_011"/>
    <hyperlink ref="A8478" r:id="rId90" display="hsa_circC5orf42_011" tooltip="http://www.circbank.cn/infoCirc.html?id=hsa_circC5orf42_011"/>
    <hyperlink ref="A8479" r:id="rId90" display="hsa_circC5orf42_011" tooltip="http://www.circbank.cn/infoCirc.html?id=hsa_circC5orf42_011"/>
    <hyperlink ref="A8480" r:id="rId90" display="hsa_circC5orf42_011" tooltip="http://www.circbank.cn/infoCirc.html?id=hsa_circC5orf42_011"/>
    <hyperlink ref="A8481" r:id="rId90" display="hsa_circC5orf42_011" tooltip="http://www.circbank.cn/infoCirc.html?id=hsa_circC5orf42_011"/>
    <hyperlink ref="A8482" r:id="rId90" display="hsa_circC5orf42_011" tooltip="http://www.circbank.cn/infoCirc.html?id=hsa_circC5orf42_011"/>
    <hyperlink ref="A8483" r:id="rId90" display="hsa_circC5orf42_011" tooltip="http://www.circbank.cn/infoCirc.html?id=hsa_circC5orf42_011"/>
    <hyperlink ref="A8484" r:id="rId90" display="hsa_circC5orf42_011" tooltip="http://www.circbank.cn/infoCirc.html?id=hsa_circC5orf42_011"/>
    <hyperlink ref="A8485" r:id="rId90" display="hsa_circC5orf42_011" tooltip="http://www.circbank.cn/infoCirc.html?id=hsa_circC5orf42_011"/>
    <hyperlink ref="A8486" r:id="rId90" display="hsa_circC5orf42_011" tooltip="http://www.circbank.cn/infoCirc.html?id=hsa_circC5orf42_011"/>
    <hyperlink ref="A8487" r:id="rId90" display="hsa_circC5orf42_011" tooltip="http://www.circbank.cn/infoCirc.html?id=hsa_circC5orf42_011"/>
    <hyperlink ref="A8488" r:id="rId90" display="hsa_circC5orf42_011" tooltip="http://www.circbank.cn/infoCirc.html?id=hsa_circC5orf42_011"/>
    <hyperlink ref="A8489" r:id="rId90" display="hsa_circC5orf42_011" tooltip="http://www.circbank.cn/infoCirc.html?id=hsa_circC5orf42_011"/>
    <hyperlink ref="A8490" r:id="rId90" display="hsa_circC5orf42_011" tooltip="http://www.circbank.cn/infoCirc.html?id=hsa_circC5orf42_011"/>
    <hyperlink ref="A8491" r:id="rId90" display="hsa_circC5orf42_011" tooltip="http://www.circbank.cn/infoCirc.html?id=hsa_circC5orf42_011"/>
    <hyperlink ref="A8492" r:id="rId90" display="hsa_circC5orf42_011" tooltip="http://www.circbank.cn/infoCirc.html?id=hsa_circC5orf42_011"/>
    <hyperlink ref="A8493" r:id="rId90" display="hsa_circC5orf42_011" tooltip="http://www.circbank.cn/infoCirc.html?id=hsa_circC5orf42_011"/>
    <hyperlink ref="A8494" r:id="rId90" display="hsa_circC5orf42_011" tooltip="http://www.circbank.cn/infoCirc.html?id=hsa_circC5orf42_011"/>
    <hyperlink ref="A8495" r:id="rId91" display="hsa_circC5orf42_012" tooltip="http://www.circbank.cn/infoCirc.html?id=hsa_circC5orf42_012"/>
    <hyperlink ref="A8496" r:id="rId91" display="hsa_circC5orf42_012" tooltip="http://www.circbank.cn/infoCirc.html?id=hsa_circC5orf42_012"/>
    <hyperlink ref="A8497" r:id="rId91" display="hsa_circC5orf42_012" tooltip="http://www.circbank.cn/infoCirc.html?id=hsa_circC5orf42_012"/>
    <hyperlink ref="A8498" r:id="rId91" display="hsa_circC5orf42_012" tooltip="http://www.circbank.cn/infoCirc.html?id=hsa_circC5orf42_012"/>
    <hyperlink ref="A8499" r:id="rId91" display="hsa_circC5orf42_012" tooltip="http://www.circbank.cn/infoCirc.html?id=hsa_circC5orf42_012"/>
    <hyperlink ref="A8500" r:id="rId91" display="hsa_circC5orf42_012" tooltip="http://www.circbank.cn/infoCirc.html?id=hsa_circC5orf42_012"/>
    <hyperlink ref="A8501" r:id="rId91" display="hsa_circC5orf42_012" tooltip="http://www.circbank.cn/infoCirc.html?id=hsa_circC5orf42_012"/>
    <hyperlink ref="A8502" r:id="rId91" display="hsa_circC5orf42_012" tooltip="http://www.circbank.cn/infoCirc.html?id=hsa_circC5orf42_012"/>
    <hyperlink ref="A8503" r:id="rId91" display="hsa_circC5orf42_012" tooltip="http://www.circbank.cn/infoCirc.html?id=hsa_circC5orf42_012"/>
    <hyperlink ref="A8504" r:id="rId91" display="hsa_circC5orf42_012" tooltip="http://www.circbank.cn/infoCirc.html?id=hsa_circC5orf42_012"/>
    <hyperlink ref="A8505" r:id="rId91" display="hsa_circC5orf42_012" tooltip="http://www.circbank.cn/infoCirc.html?id=hsa_circC5orf42_012"/>
    <hyperlink ref="A8506" r:id="rId91" display="hsa_circC5orf42_012" tooltip="http://www.circbank.cn/infoCirc.html?id=hsa_circC5orf42_012"/>
    <hyperlink ref="A8507" r:id="rId91" display="hsa_circC5orf42_012" tooltip="http://www.circbank.cn/infoCirc.html?id=hsa_circC5orf42_012"/>
    <hyperlink ref="A8508" r:id="rId91" display="hsa_circC5orf42_012" tooltip="http://www.circbank.cn/infoCirc.html?id=hsa_circC5orf42_012"/>
    <hyperlink ref="A8509" r:id="rId91" display="hsa_circC5orf42_012" tooltip="http://www.circbank.cn/infoCirc.html?id=hsa_circC5orf42_012"/>
    <hyperlink ref="A8510" r:id="rId91" display="hsa_circC5orf42_012" tooltip="http://www.circbank.cn/infoCirc.html?id=hsa_circC5orf42_012"/>
    <hyperlink ref="A8511" r:id="rId91" display="hsa_circC5orf42_012" tooltip="http://www.circbank.cn/infoCirc.html?id=hsa_circC5orf42_012"/>
    <hyperlink ref="A8512" r:id="rId91" display="hsa_circC5orf42_012" tooltip="http://www.circbank.cn/infoCirc.html?id=hsa_circC5orf42_012"/>
    <hyperlink ref="A8513" r:id="rId91" display="hsa_circC5orf42_012" tooltip="http://www.circbank.cn/infoCirc.html?id=hsa_circC5orf42_012"/>
    <hyperlink ref="A8514" r:id="rId91" display="hsa_circC5orf42_012" tooltip="http://www.circbank.cn/infoCirc.html?id=hsa_circC5orf42_012"/>
    <hyperlink ref="A8515" r:id="rId91" display="hsa_circC5orf42_012" tooltip="http://www.circbank.cn/infoCirc.html?id=hsa_circC5orf42_012"/>
    <hyperlink ref="A8516" r:id="rId91" display="hsa_circC5orf42_012" tooltip="http://www.circbank.cn/infoCirc.html?id=hsa_circC5orf42_012"/>
    <hyperlink ref="A8517" r:id="rId91" display="hsa_circC5orf42_012" tooltip="http://www.circbank.cn/infoCirc.html?id=hsa_circC5orf42_012"/>
    <hyperlink ref="A8518" r:id="rId91" display="hsa_circC5orf42_012" tooltip="http://www.circbank.cn/infoCirc.html?id=hsa_circC5orf42_012"/>
    <hyperlink ref="A8519" r:id="rId91" display="hsa_circC5orf42_012" tooltip="http://www.circbank.cn/infoCirc.html?id=hsa_circC5orf42_012"/>
    <hyperlink ref="A8520" r:id="rId91" display="hsa_circC5orf42_012" tooltip="http://www.circbank.cn/infoCirc.html?id=hsa_circC5orf42_012"/>
    <hyperlink ref="A8521" r:id="rId91" display="hsa_circC5orf42_012" tooltip="http://www.circbank.cn/infoCirc.html?id=hsa_circC5orf42_012"/>
    <hyperlink ref="A8522" r:id="rId91" display="hsa_circC5orf42_012" tooltip="http://www.circbank.cn/infoCirc.html?id=hsa_circC5orf42_012"/>
    <hyperlink ref="A8523" r:id="rId91" display="hsa_circC5orf42_012" tooltip="http://www.circbank.cn/infoCirc.html?id=hsa_circC5orf42_012"/>
    <hyperlink ref="A8524" r:id="rId91" display="hsa_circC5orf42_012" tooltip="http://www.circbank.cn/infoCirc.html?id=hsa_circC5orf42_012"/>
    <hyperlink ref="A8525" r:id="rId91" display="hsa_circC5orf42_012" tooltip="http://www.circbank.cn/infoCirc.html?id=hsa_circC5orf42_012"/>
    <hyperlink ref="A8526" r:id="rId91" display="hsa_circC5orf42_012" tooltip="http://www.circbank.cn/infoCirc.html?id=hsa_circC5orf42_012"/>
    <hyperlink ref="A8527" r:id="rId91" display="hsa_circC5orf42_012" tooltip="http://www.circbank.cn/infoCirc.html?id=hsa_circC5orf42_012"/>
    <hyperlink ref="A8528" r:id="rId91" display="hsa_circC5orf42_012" tooltip="http://www.circbank.cn/infoCirc.html?id=hsa_circC5orf42_012"/>
    <hyperlink ref="A8529" r:id="rId91" display="hsa_circC5orf42_012" tooltip="http://www.circbank.cn/infoCirc.html?id=hsa_circC5orf42_012"/>
    <hyperlink ref="A8530" r:id="rId91" display="hsa_circC5orf42_012" tooltip="http://www.circbank.cn/infoCirc.html?id=hsa_circC5orf42_012"/>
    <hyperlink ref="A8531" r:id="rId91" display="hsa_circC5orf42_012" tooltip="http://www.circbank.cn/infoCirc.html?id=hsa_circC5orf42_012"/>
    <hyperlink ref="A8532" r:id="rId91" display="hsa_circC5orf42_012" tooltip="http://www.circbank.cn/infoCirc.html?id=hsa_circC5orf42_012"/>
    <hyperlink ref="A8533" r:id="rId91" display="hsa_circC5orf42_012" tooltip="http://www.circbank.cn/infoCirc.html?id=hsa_circC5orf42_012"/>
    <hyperlink ref="A8534" r:id="rId91" display="hsa_circC5orf42_012" tooltip="http://www.circbank.cn/infoCirc.html?id=hsa_circC5orf42_012"/>
    <hyperlink ref="A8535" r:id="rId91" display="hsa_circC5orf42_012" tooltip="http://www.circbank.cn/infoCirc.html?id=hsa_circC5orf42_012"/>
    <hyperlink ref="A8536" r:id="rId91" display="hsa_circC5orf42_012" tooltip="http://www.circbank.cn/infoCirc.html?id=hsa_circC5orf42_012"/>
    <hyperlink ref="A8537" r:id="rId91" display="hsa_circC5orf42_012" tooltip="http://www.circbank.cn/infoCirc.html?id=hsa_circC5orf42_012"/>
    <hyperlink ref="A8538" r:id="rId91" display="hsa_circC5orf42_012" tooltip="http://www.circbank.cn/infoCirc.html?id=hsa_circC5orf42_012"/>
    <hyperlink ref="A8539" r:id="rId91" display="hsa_circC5orf42_012" tooltip="http://www.circbank.cn/infoCirc.html?id=hsa_circC5orf42_012"/>
    <hyperlink ref="A8540" r:id="rId91" display="hsa_circC5orf42_012" tooltip="http://www.circbank.cn/infoCirc.html?id=hsa_circC5orf42_012"/>
    <hyperlink ref="A8541" r:id="rId91" display="hsa_circC5orf42_012" tooltip="http://www.circbank.cn/infoCirc.html?id=hsa_circC5orf42_012"/>
    <hyperlink ref="A8542" r:id="rId91" display="hsa_circC5orf42_012" tooltip="http://www.circbank.cn/infoCirc.html?id=hsa_circC5orf42_012"/>
    <hyperlink ref="A8543" r:id="rId91" display="hsa_circC5orf42_012" tooltip="http://www.circbank.cn/infoCirc.html?id=hsa_circC5orf42_012"/>
    <hyperlink ref="A8544" r:id="rId91" display="hsa_circC5orf42_012" tooltip="http://www.circbank.cn/infoCirc.html?id=hsa_circC5orf42_012"/>
    <hyperlink ref="A8545" r:id="rId91" display="hsa_circC5orf42_012" tooltip="http://www.circbank.cn/infoCirc.html?id=hsa_circC5orf42_012"/>
    <hyperlink ref="A8546" r:id="rId91" display="hsa_circC5orf42_012" tooltip="http://www.circbank.cn/infoCirc.html?id=hsa_circC5orf42_012"/>
    <hyperlink ref="A8547" r:id="rId91" display="hsa_circC5orf42_012" tooltip="http://www.circbank.cn/infoCirc.html?id=hsa_circC5orf42_012"/>
    <hyperlink ref="A8548" r:id="rId91" display="hsa_circC5orf42_012" tooltip="http://www.circbank.cn/infoCirc.html?id=hsa_circC5orf42_012"/>
    <hyperlink ref="A8549" r:id="rId91" display="hsa_circC5orf42_012" tooltip="http://www.circbank.cn/infoCirc.html?id=hsa_circC5orf42_012"/>
    <hyperlink ref="A8550" r:id="rId91" display="hsa_circC5orf42_012" tooltip="http://www.circbank.cn/infoCirc.html?id=hsa_circC5orf42_012"/>
    <hyperlink ref="A8551" r:id="rId91" display="hsa_circC5orf42_012" tooltip="http://www.circbank.cn/infoCirc.html?id=hsa_circC5orf42_012"/>
    <hyperlink ref="A8552" r:id="rId91" display="hsa_circC5orf42_012" tooltip="http://www.circbank.cn/infoCirc.html?id=hsa_circC5orf42_012"/>
    <hyperlink ref="A8553" r:id="rId91" display="hsa_circC5orf42_012" tooltip="http://www.circbank.cn/infoCirc.html?id=hsa_circC5orf42_012"/>
    <hyperlink ref="A8554" r:id="rId91" display="hsa_circC5orf42_012" tooltip="http://www.circbank.cn/infoCirc.html?id=hsa_circC5orf42_012"/>
    <hyperlink ref="A8555" r:id="rId91" display="hsa_circC5orf42_012" tooltip="http://www.circbank.cn/infoCirc.html?id=hsa_circC5orf42_012"/>
    <hyperlink ref="A8556" r:id="rId91" display="hsa_circC5orf42_012" tooltip="http://www.circbank.cn/infoCirc.html?id=hsa_circC5orf42_012"/>
    <hyperlink ref="A8557" r:id="rId91" display="hsa_circC5orf42_012" tooltip="http://www.circbank.cn/infoCirc.html?id=hsa_circC5orf42_012"/>
    <hyperlink ref="A8558" r:id="rId91" display="hsa_circC5orf42_012" tooltip="http://www.circbank.cn/infoCirc.html?id=hsa_circC5orf42_012"/>
    <hyperlink ref="A8559" r:id="rId91" display="hsa_circC5orf42_012" tooltip="http://www.circbank.cn/infoCirc.html?id=hsa_circC5orf42_012"/>
    <hyperlink ref="A8560" r:id="rId91" display="hsa_circC5orf42_012" tooltip="http://www.circbank.cn/infoCirc.html?id=hsa_circC5orf42_012"/>
    <hyperlink ref="A8561" r:id="rId91" display="hsa_circC5orf42_012" tooltip="http://www.circbank.cn/infoCirc.html?id=hsa_circC5orf42_012"/>
    <hyperlink ref="A8562" r:id="rId91" display="hsa_circC5orf42_012" tooltip="http://www.circbank.cn/infoCirc.html?id=hsa_circC5orf42_012"/>
    <hyperlink ref="A8563" r:id="rId91" display="hsa_circC5orf42_012" tooltip="http://www.circbank.cn/infoCirc.html?id=hsa_circC5orf42_012"/>
    <hyperlink ref="A8564" r:id="rId91" display="hsa_circC5orf42_012" tooltip="http://www.circbank.cn/infoCirc.html?id=hsa_circC5orf42_012"/>
    <hyperlink ref="A8565" r:id="rId91" display="hsa_circC5orf42_012" tooltip="http://www.circbank.cn/infoCirc.html?id=hsa_circC5orf42_012"/>
    <hyperlink ref="A8566" r:id="rId91" display="hsa_circC5orf42_012" tooltip="http://www.circbank.cn/infoCirc.html?id=hsa_circC5orf42_012"/>
    <hyperlink ref="A8567" r:id="rId91" display="hsa_circC5orf42_012" tooltip="http://www.circbank.cn/infoCirc.html?id=hsa_circC5orf42_012"/>
    <hyperlink ref="A8568" r:id="rId91" display="hsa_circC5orf42_012" tooltip="http://www.circbank.cn/infoCirc.html?id=hsa_circC5orf42_012"/>
    <hyperlink ref="A8569" r:id="rId91" display="hsa_circC5orf42_012" tooltip="http://www.circbank.cn/infoCirc.html?id=hsa_circC5orf42_012"/>
    <hyperlink ref="A8570" r:id="rId91" display="hsa_circC5orf42_012" tooltip="http://www.circbank.cn/infoCirc.html?id=hsa_circC5orf42_012"/>
    <hyperlink ref="A8571" r:id="rId91" display="hsa_circC5orf42_012" tooltip="http://www.circbank.cn/infoCirc.html?id=hsa_circC5orf42_012"/>
    <hyperlink ref="A8572" r:id="rId91" display="hsa_circC5orf42_012" tooltip="http://www.circbank.cn/infoCirc.html?id=hsa_circC5orf42_012"/>
    <hyperlink ref="A8573" r:id="rId91" display="hsa_circC5orf42_012" tooltip="http://www.circbank.cn/infoCirc.html?id=hsa_circC5orf42_012"/>
    <hyperlink ref="A8574" r:id="rId91" display="hsa_circC5orf42_012" tooltip="http://www.circbank.cn/infoCirc.html?id=hsa_circC5orf42_012"/>
    <hyperlink ref="A8575" r:id="rId91" display="hsa_circC5orf42_012" tooltip="http://www.circbank.cn/infoCirc.html?id=hsa_circC5orf42_012"/>
    <hyperlink ref="A8576" r:id="rId91" display="hsa_circC5orf42_012" tooltip="http://www.circbank.cn/infoCirc.html?id=hsa_circC5orf42_012"/>
    <hyperlink ref="A8577" r:id="rId91" display="hsa_circC5orf42_012" tooltip="http://www.circbank.cn/infoCirc.html?id=hsa_circC5orf42_012"/>
    <hyperlink ref="A8578" r:id="rId91" display="hsa_circC5orf42_012" tooltip="http://www.circbank.cn/infoCirc.html?id=hsa_circC5orf42_012"/>
    <hyperlink ref="A8579" r:id="rId91" display="hsa_circC5orf42_012" tooltip="http://www.circbank.cn/infoCirc.html?id=hsa_circC5orf42_012"/>
    <hyperlink ref="A8580" r:id="rId91" display="hsa_circC5orf42_012" tooltip="http://www.circbank.cn/infoCirc.html?id=hsa_circC5orf42_012"/>
    <hyperlink ref="A8581" r:id="rId91" display="hsa_circC5orf42_012" tooltip="http://www.circbank.cn/infoCirc.html?id=hsa_circC5orf42_012"/>
    <hyperlink ref="A8582" r:id="rId91" display="hsa_circC5orf42_012" tooltip="http://www.circbank.cn/infoCirc.html?id=hsa_circC5orf42_012"/>
    <hyperlink ref="A8583" r:id="rId91" display="hsa_circC5orf42_012" tooltip="http://www.circbank.cn/infoCirc.html?id=hsa_circC5orf42_012"/>
    <hyperlink ref="A8584" r:id="rId91" display="hsa_circC5orf42_012" tooltip="http://www.circbank.cn/infoCirc.html?id=hsa_circC5orf42_012"/>
    <hyperlink ref="A8585" r:id="rId91" display="hsa_circC5orf42_012" tooltip="http://www.circbank.cn/infoCirc.html?id=hsa_circC5orf42_012"/>
    <hyperlink ref="A8586" r:id="rId91" display="hsa_circC5orf42_012" tooltip="http://www.circbank.cn/infoCirc.html?id=hsa_circC5orf42_012"/>
    <hyperlink ref="A8587" r:id="rId91" display="hsa_circC5orf42_012" tooltip="http://www.circbank.cn/infoCirc.html?id=hsa_circC5orf42_012"/>
    <hyperlink ref="A8588" r:id="rId91" display="hsa_circC5orf42_012" tooltip="http://www.circbank.cn/infoCirc.html?id=hsa_circC5orf42_012"/>
    <hyperlink ref="A8589" r:id="rId91" display="hsa_circC5orf42_012" tooltip="http://www.circbank.cn/infoCirc.html?id=hsa_circC5orf42_012"/>
    <hyperlink ref="A8590" r:id="rId91" display="hsa_circC5orf42_012" tooltip="http://www.circbank.cn/infoCirc.html?id=hsa_circC5orf42_012"/>
    <hyperlink ref="A8591" r:id="rId91" display="hsa_circC5orf42_012" tooltip="http://www.circbank.cn/infoCirc.html?id=hsa_circC5orf42_012"/>
    <hyperlink ref="A8592" r:id="rId91" display="hsa_circC5orf42_012" tooltip="http://www.circbank.cn/infoCirc.html?id=hsa_circC5orf42_012"/>
    <hyperlink ref="A8593" r:id="rId91" display="hsa_circC5orf42_012" tooltip="http://www.circbank.cn/infoCirc.html?id=hsa_circC5orf42_012"/>
    <hyperlink ref="A8594" r:id="rId91" display="hsa_circC5orf42_012" tooltip="http://www.circbank.cn/infoCirc.html?id=hsa_circC5orf42_012"/>
    <hyperlink ref="A8595" r:id="rId91" display="hsa_circC5orf42_012" tooltip="http://www.circbank.cn/infoCirc.html?id=hsa_circC5orf42_012"/>
    <hyperlink ref="A8596" r:id="rId91" display="hsa_circC5orf42_012" tooltip="http://www.circbank.cn/infoCirc.html?id=hsa_circC5orf42_012"/>
    <hyperlink ref="A8597" r:id="rId91" display="hsa_circC5orf42_012" tooltip="http://www.circbank.cn/infoCirc.html?id=hsa_circC5orf42_012"/>
    <hyperlink ref="A8598" r:id="rId91" display="hsa_circC5orf42_012" tooltip="http://www.circbank.cn/infoCirc.html?id=hsa_circC5orf42_012"/>
    <hyperlink ref="A8599" r:id="rId91" display="hsa_circC5orf42_012" tooltip="http://www.circbank.cn/infoCirc.html?id=hsa_circC5orf42_012"/>
    <hyperlink ref="A8600" r:id="rId91" display="hsa_circC5orf42_012" tooltip="http://www.circbank.cn/infoCirc.html?id=hsa_circC5orf42_012"/>
    <hyperlink ref="A8601" r:id="rId91" display="hsa_circC5orf42_012" tooltip="http://www.circbank.cn/infoCirc.html?id=hsa_circC5orf42_012"/>
    <hyperlink ref="A8602" r:id="rId91" display="hsa_circC5orf42_012" tooltip="http://www.circbank.cn/infoCirc.html?id=hsa_circC5orf42_012"/>
    <hyperlink ref="A8603" r:id="rId91" display="hsa_circC5orf42_012" tooltip="http://www.circbank.cn/infoCirc.html?id=hsa_circC5orf42_012"/>
    <hyperlink ref="A8604" r:id="rId91" display="hsa_circC5orf42_012" tooltip="http://www.circbank.cn/infoCirc.html?id=hsa_circC5orf42_012"/>
    <hyperlink ref="A8605" r:id="rId91" display="hsa_circC5orf42_012" tooltip="http://www.circbank.cn/infoCirc.html?id=hsa_circC5orf42_012"/>
    <hyperlink ref="A8606" r:id="rId91" display="hsa_circC5orf42_012" tooltip="http://www.circbank.cn/infoCirc.html?id=hsa_circC5orf42_012"/>
    <hyperlink ref="A8607" r:id="rId91" display="hsa_circC5orf42_012" tooltip="http://www.circbank.cn/infoCirc.html?id=hsa_circC5orf42_012"/>
    <hyperlink ref="A8608" r:id="rId91" display="hsa_circC5orf42_012" tooltip="http://www.circbank.cn/infoCirc.html?id=hsa_circC5orf42_012"/>
    <hyperlink ref="A8609" r:id="rId91" display="hsa_circC5orf42_012" tooltip="http://www.circbank.cn/infoCirc.html?id=hsa_circC5orf42_012"/>
    <hyperlink ref="A8610" r:id="rId91" display="hsa_circC5orf42_012" tooltip="http://www.circbank.cn/infoCirc.html?id=hsa_circC5orf42_012"/>
    <hyperlink ref="A8611" r:id="rId91" display="hsa_circC5orf42_012" tooltip="http://www.circbank.cn/infoCirc.html?id=hsa_circC5orf42_012"/>
    <hyperlink ref="A8612" r:id="rId91" display="hsa_circC5orf42_012" tooltip="http://www.circbank.cn/infoCirc.html?id=hsa_circC5orf42_012"/>
    <hyperlink ref="A8613" r:id="rId91" display="hsa_circC5orf42_012" tooltip="http://www.circbank.cn/infoCirc.html?id=hsa_circC5orf42_012"/>
    <hyperlink ref="A8614" r:id="rId91" display="hsa_circC5orf42_012" tooltip="http://www.circbank.cn/infoCirc.html?id=hsa_circC5orf42_012"/>
    <hyperlink ref="A8615" r:id="rId91" display="hsa_circC5orf42_012" tooltip="http://www.circbank.cn/infoCirc.html?id=hsa_circC5orf42_012"/>
    <hyperlink ref="A8616" r:id="rId91" display="hsa_circC5orf42_012" tooltip="http://www.circbank.cn/infoCirc.html?id=hsa_circC5orf42_012"/>
    <hyperlink ref="A8617" r:id="rId91" display="hsa_circC5orf42_012" tooltip="http://www.circbank.cn/infoCirc.html?id=hsa_circC5orf42_012"/>
    <hyperlink ref="A8618" r:id="rId91" display="hsa_circC5orf42_012" tooltip="http://www.circbank.cn/infoCirc.html?id=hsa_circC5orf42_012"/>
    <hyperlink ref="A8619" r:id="rId91" display="hsa_circC5orf42_012" tooltip="http://www.circbank.cn/infoCirc.html?id=hsa_circC5orf42_012"/>
    <hyperlink ref="A8620" r:id="rId91" display="hsa_circC5orf42_012" tooltip="http://www.circbank.cn/infoCirc.html?id=hsa_circC5orf42_012"/>
    <hyperlink ref="A8621" r:id="rId91" display="hsa_circC5orf42_012" tooltip="http://www.circbank.cn/infoCirc.html?id=hsa_circC5orf42_012"/>
    <hyperlink ref="A8622" r:id="rId91" display="hsa_circC5orf42_012" tooltip="http://www.circbank.cn/infoCirc.html?id=hsa_circC5orf42_012"/>
    <hyperlink ref="A8623" r:id="rId91" display="hsa_circC5orf42_012" tooltip="http://www.circbank.cn/infoCirc.html?id=hsa_circC5orf42_012"/>
    <hyperlink ref="A8624" r:id="rId91" display="hsa_circC5orf42_012" tooltip="http://www.circbank.cn/infoCirc.html?id=hsa_circC5orf42_012"/>
    <hyperlink ref="A8625" r:id="rId91" display="hsa_circC5orf42_012" tooltip="http://www.circbank.cn/infoCirc.html?id=hsa_circC5orf42_012"/>
    <hyperlink ref="A8626" r:id="rId91" display="hsa_circC5orf42_012" tooltip="http://www.circbank.cn/infoCirc.html?id=hsa_circC5orf42_012"/>
    <hyperlink ref="A8627" r:id="rId91" display="hsa_circC5orf42_012" tooltip="http://www.circbank.cn/infoCirc.html?id=hsa_circC5orf42_012"/>
    <hyperlink ref="A8628" r:id="rId91" display="hsa_circC5orf42_012" tooltip="http://www.circbank.cn/infoCirc.html?id=hsa_circC5orf42_012"/>
    <hyperlink ref="A8629" r:id="rId91" display="hsa_circC5orf42_012" tooltip="http://www.circbank.cn/infoCirc.html?id=hsa_circC5orf42_012"/>
    <hyperlink ref="A8630" r:id="rId91" display="hsa_circC5orf42_012" tooltip="http://www.circbank.cn/infoCirc.html?id=hsa_circC5orf42_012"/>
    <hyperlink ref="A8631" r:id="rId91" display="hsa_circC5orf42_012" tooltip="http://www.circbank.cn/infoCirc.html?id=hsa_circC5orf42_012"/>
    <hyperlink ref="A8632" r:id="rId91" display="hsa_circC5orf42_012" tooltip="http://www.circbank.cn/infoCirc.html?id=hsa_circC5orf42_012"/>
    <hyperlink ref="A8633" r:id="rId91" display="hsa_circC5orf42_012" tooltip="http://www.circbank.cn/infoCirc.html?id=hsa_circC5orf42_012"/>
    <hyperlink ref="A8634" r:id="rId91" display="hsa_circC5orf42_012" tooltip="http://www.circbank.cn/infoCirc.html?id=hsa_circC5orf42_012"/>
    <hyperlink ref="A8635" r:id="rId91" display="hsa_circC5orf42_012" tooltip="http://www.circbank.cn/infoCirc.html?id=hsa_circC5orf42_012"/>
    <hyperlink ref="A8636" r:id="rId91" display="hsa_circC5orf42_012" tooltip="http://www.circbank.cn/infoCirc.html?id=hsa_circC5orf42_012"/>
    <hyperlink ref="A8637" r:id="rId91" display="hsa_circC5orf42_012" tooltip="http://www.circbank.cn/infoCirc.html?id=hsa_circC5orf42_012"/>
    <hyperlink ref="A8638" r:id="rId91" display="hsa_circC5orf42_012" tooltip="http://www.circbank.cn/infoCirc.html?id=hsa_circC5orf42_012"/>
    <hyperlink ref="A8639" r:id="rId91" display="hsa_circC5orf42_012" tooltip="http://www.circbank.cn/infoCirc.html?id=hsa_circC5orf42_012"/>
    <hyperlink ref="A8640" r:id="rId91" display="hsa_circC5orf42_012" tooltip="http://www.circbank.cn/infoCirc.html?id=hsa_circC5orf42_012"/>
    <hyperlink ref="A8641" r:id="rId91" display="hsa_circC5orf42_012" tooltip="http://www.circbank.cn/infoCirc.html?id=hsa_circC5orf42_012"/>
    <hyperlink ref="A8642" r:id="rId91" display="hsa_circC5orf42_012" tooltip="http://www.circbank.cn/infoCirc.html?id=hsa_circC5orf42_012"/>
    <hyperlink ref="A8643" r:id="rId91" display="hsa_circC5orf42_012" tooltip="http://www.circbank.cn/infoCirc.html?id=hsa_circC5orf42_012"/>
    <hyperlink ref="A8644" r:id="rId91" display="hsa_circC5orf42_012" tooltip="http://www.circbank.cn/infoCirc.html?id=hsa_circC5orf42_012"/>
    <hyperlink ref="A8645" r:id="rId91" display="hsa_circC5orf42_012" tooltip="http://www.circbank.cn/infoCirc.html?id=hsa_circC5orf42_012"/>
    <hyperlink ref="A8646" r:id="rId91" display="hsa_circC5orf42_012" tooltip="http://www.circbank.cn/infoCirc.html?id=hsa_circC5orf42_012"/>
    <hyperlink ref="A8647" r:id="rId91" display="hsa_circC5orf42_012" tooltip="http://www.circbank.cn/infoCirc.html?id=hsa_circC5orf42_012"/>
    <hyperlink ref="A8648" r:id="rId91" display="hsa_circC5orf42_012" tooltip="http://www.circbank.cn/infoCirc.html?id=hsa_circC5orf42_012"/>
    <hyperlink ref="A8649" r:id="rId91" display="hsa_circC5orf42_012" tooltip="http://www.circbank.cn/infoCirc.html?id=hsa_circC5orf42_012"/>
    <hyperlink ref="A8650" r:id="rId91" display="hsa_circC5orf42_012" tooltip="http://www.circbank.cn/infoCirc.html?id=hsa_circC5orf42_012"/>
    <hyperlink ref="A8651" r:id="rId91" display="hsa_circC5orf42_012" tooltip="http://www.circbank.cn/infoCirc.html?id=hsa_circC5orf42_012"/>
    <hyperlink ref="A8652" r:id="rId91" display="hsa_circC5orf42_012" tooltip="http://www.circbank.cn/infoCirc.html?id=hsa_circC5orf42_012"/>
    <hyperlink ref="A8653" r:id="rId91" display="hsa_circC5orf42_012" tooltip="http://www.circbank.cn/infoCirc.html?id=hsa_circC5orf42_012"/>
    <hyperlink ref="A8654" r:id="rId91" display="hsa_circC5orf42_012" tooltip="http://www.circbank.cn/infoCirc.html?id=hsa_circC5orf42_012"/>
    <hyperlink ref="A8655" r:id="rId91" display="hsa_circC5orf42_012" tooltip="http://www.circbank.cn/infoCirc.html?id=hsa_circC5orf42_012"/>
    <hyperlink ref="A8656" r:id="rId91" display="hsa_circC5orf42_012" tooltip="http://www.circbank.cn/infoCirc.html?id=hsa_circC5orf42_012"/>
    <hyperlink ref="A8657" r:id="rId91" display="hsa_circC5orf42_012" tooltip="http://www.circbank.cn/infoCirc.html?id=hsa_circC5orf42_012"/>
    <hyperlink ref="A8658" r:id="rId91" display="hsa_circC5orf42_012" tooltip="http://www.circbank.cn/infoCirc.html?id=hsa_circC5orf42_012"/>
    <hyperlink ref="A8659" r:id="rId91" display="hsa_circC5orf42_012" tooltip="http://www.circbank.cn/infoCirc.html?id=hsa_circC5orf42_012"/>
    <hyperlink ref="A8660" r:id="rId91" display="hsa_circC5orf42_012" tooltip="http://www.circbank.cn/infoCirc.html?id=hsa_circC5orf42_012"/>
    <hyperlink ref="A8661" r:id="rId91" display="hsa_circC5orf42_012" tooltip="http://www.circbank.cn/infoCirc.html?id=hsa_circC5orf42_012"/>
    <hyperlink ref="A8662" r:id="rId91" display="hsa_circC5orf42_012" tooltip="http://www.circbank.cn/infoCirc.html?id=hsa_circC5orf42_012"/>
    <hyperlink ref="A8663" r:id="rId91" display="hsa_circC5orf42_012" tooltip="http://www.circbank.cn/infoCirc.html?id=hsa_circC5orf42_012"/>
    <hyperlink ref="A8664" r:id="rId91" display="hsa_circC5orf42_012" tooltip="http://www.circbank.cn/infoCirc.html?id=hsa_circC5orf42_012"/>
    <hyperlink ref="A8665" r:id="rId91" display="hsa_circC5orf42_012" tooltip="http://www.circbank.cn/infoCirc.html?id=hsa_circC5orf42_012"/>
    <hyperlink ref="A8666" r:id="rId91" display="hsa_circC5orf42_012" tooltip="http://www.circbank.cn/infoCirc.html?id=hsa_circC5orf42_012"/>
    <hyperlink ref="A8667" r:id="rId91" display="hsa_circC5orf42_012" tooltip="http://www.circbank.cn/infoCirc.html?id=hsa_circC5orf42_012"/>
    <hyperlink ref="A8668" r:id="rId91" display="hsa_circC5orf42_012" tooltip="http://www.circbank.cn/infoCirc.html?id=hsa_circC5orf42_012"/>
    <hyperlink ref="A8669" r:id="rId91" display="hsa_circC5orf42_012" tooltip="http://www.circbank.cn/infoCirc.html?id=hsa_circC5orf42_012"/>
    <hyperlink ref="A8670" r:id="rId91" display="hsa_circC5orf42_012" tooltip="http://www.circbank.cn/infoCirc.html?id=hsa_circC5orf42_012"/>
    <hyperlink ref="A8671" r:id="rId91" display="hsa_circC5orf42_012" tooltip="http://www.circbank.cn/infoCirc.html?id=hsa_circC5orf42_012"/>
    <hyperlink ref="A8672" r:id="rId91" display="hsa_circC5orf42_012" tooltip="http://www.circbank.cn/infoCirc.html?id=hsa_circC5orf42_012"/>
    <hyperlink ref="A8673" r:id="rId91" display="hsa_circC5orf42_012" tooltip="http://www.circbank.cn/infoCirc.html?id=hsa_circC5orf42_012"/>
    <hyperlink ref="A8674" r:id="rId91" display="hsa_circC5orf42_012" tooltip="http://www.circbank.cn/infoCirc.html?id=hsa_circC5orf42_012"/>
    <hyperlink ref="A8675" r:id="rId91" display="hsa_circC5orf42_012" tooltip="http://www.circbank.cn/infoCirc.html?id=hsa_circC5orf42_012"/>
    <hyperlink ref="A8676" r:id="rId91" display="hsa_circC5orf42_012" tooltip="http://www.circbank.cn/infoCirc.html?id=hsa_circC5orf42_012"/>
    <hyperlink ref="A8677" r:id="rId91" display="hsa_circC5orf42_012" tooltip="http://www.circbank.cn/infoCirc.html?id=hsa_circC5orf42_012"/>
    <hyperlink ref="A8678" r:id="rId91" display="hsa_circC5orf42_012" tooltip="http://www.circbank.cn/infoCirc.html?id=hsa_circC5orf42_012"/>
    <hyperlink ref="A8679" r:id="rId91" display="hsa_circC5orf42_012" tooltip="http://www.circbank.cn/infoCirc.html?id=hsa_circC5orf42_012"/>
    <hyperlink ref="A8680" r:id="rId91" display="hsa_circC5orf42_012" tooltip="http://www.circbank.cn/infoCirc.html?id=hsa_circC5orf42_012"/>
    <hyperlink ref="A8681" r:id="rId91" display="hsa_circC5orf42_012" tooltip="http://www.circbank.cn/infoCirc.html?id=hsa_circC5orf42_012"/>
    <hyperlink ref="A8682" r:id="rId91" display="hsa_circC5orf42_012" tooltip="http://www.circbank.cn/infoCirc.html?id=hsa_circC5orf42_012"/>
    <hyperlink ref="A8683" r:id="rId91" display="hsa_circC5orf42_012" tooltip="http://www.circbank.cn/infoCirc.html?id=hsa_circC5orf42_012"/>
    <hyperlink ref="A8684" r:id="rId91" display="hsa_circC5orf42_012" tooltip="http://www.circbank.cn/infoCirc.html?id=hsa_circC5orf42_012"/>
    <hyperlink ref="A8685" r:id="rId91" display="hsa_circC5orf42_012" tooltip="http://www.circbank.cn/infoCirc.html?id=hsa_circC5orf42_012"/>
    <hyperlink ref="A8686" r:id="rId91" display="hsa_circC5orf42_012" tooltip="http://www.circbank.cn/infoCirc.html?id=hsa_circC5orf42_012"/>
    <hyperlink ref="A8687" r:id="rId91" display="hsa_circC5orf42_012" tooltip="http://www.circbank.cn/infoCirc.html?id=hsa_circC5orf42_012"/>
    <hyperlink ref="A8688" r:id="rId91" display="hsa_circC5orf42_012" tooltip="http://www.circbank.cn/infoCirc.html?id=hsa_circC5orf42_012"/>
    <hyperlink ref="A8689" r:id="rId91" display="hsa_circC5orf42_012" tooltip="http://www.circbank.cn/infoCirc.html?id=hsa_circC5orf42_012"/>
    <hyperlink ref="A8690" r:id="rId91" display="hsa_circC5orf42_012" tooltip="http://www.circbank.cn/infoCirc.html?id=hsa_circC5orf42_012"/>
    <hyperlink ref="A8691" r:id="rId91" display="hsa_circC5orf42_012" tooltip="http://www.circbank.cn/infoCirc.html?id=hsa_circC5orf42_012"/>
    <hyperlink ref="A8692" r:id="rId91" display="hsa_circC5orf42_012" tooltip="http://www.circbank.cn/infoCirc.html?id=hsa_circC5orf42_012"/>
    <hyperlink ref="A8693" r:id="rId91" display="hsa_circC5orf42_012" tooltip="http://www.circbank.cn/infoCirc.html?id=hsa_circC5orf42_012"/>
    <hyperlink ref="A8694" r:id="rId91" display="hsa_circC5orf42_012" tooltip="http://www.circbank.cn/infoCirc.html?id=hsa_circC5orf42_012"/>
    <hyperlink ref="A8695" r:id="rId91" display="hsa_circC5orf42_012" tooltip="http://www.circbank.cn/infoCirc.html?id=hsa_circC5orf42_012"/>
    <hyperlink ref="A8696" r:id="rId91" display="hsa_circC5orf42_012" tooltip="http://www.circbank.cn/infoCirc.html?id=hsa_circC5orf42_012"/>
    <hyperlink ref="A8697" r:id="rId91" display="hsa_circC5orf42_012" tooltip="http://www.circbank.cn/infoCirc.html?id=hsa_circC5orf42_012"/>
    <hyperlink ref="A8698" r:id="rId91" display="hsa_circC5orf42_012" tooltip="http://www.circbank.cn/infoCirc.html?id=hsa_circC5orf42_012"/>
    <hyperlink ref="A8699" r:id="rId91" display="hsa_circC5orf42_012" tooltip="http://www.circbank.cn/infoCirc.html?id=hsa_circC5orf42_012"/>
    <hyperlink ref="A8700" r:id="rId91" display="hsa_circC5orf42_012" tooltip="http://www.circbank.cn/infoCirc.html?id=hsa_circC5orf42_012"/>
    <hyperlink ref="A8701" r:id="rId91" display="hsa_circC5orf42_012" tooltip="http://www.circbank.cn/infoCirc.html?id=hsa_circC5orf42_012"/>
    <hyperlink ref="A8702" r:id="rId91" display="hsa_circC5orf42_012" tooltip="http://www.circbank.cn/infoCirc.html?id=hsa_circC5orf42_012"/>
    <hyperlink ref="A8703" r:id="rId91" display="hsa_circC5orf42_012" tooltip="http://www.circbank.cn/infoCirc.html?id=hsa_circC5orf42_012"/>
    <hyperlink ref="A8704" r:id="rId91" display="hsa_circC5orf42_012" tooltip="http://www.circbank.cn/infoCirc.html?id=hsa_circC5orf42_012"/>
    <hyperlink ref="A8705" r:id="rId91" display="hsa_circC5orf42_012" tooltip="http://www.circbank.cn/infoCirc.html?id=hsa_circC5orf42_012"/>
    <hyperlink ref="A8706" r:id="rId91" display="hsa_circC5orf42_012" tooltip="http://www.circbank.cn/infoCirc.html?id=hsa_circC5orf42_012"/>
    <hyperlink ref="A8707" r:id="rId91" display="hsa_circC5orf42_012" tooltip="http://www.circbank.cn/infoCirc.html?id=hsa_circC5orf42_012"/>
    <hyperlink ref="A8708" r:id="rId91" display="hsa_circC5orf42_012" tooltip="http://www.circbank.cn/infoCirc.html?id=hsa_circC5orf42_012"/>
    <hyperlink ref="A8709" r:id="rId91" display="hsa_circC5orf42_012" tooltip="http://www.circbank.cn/infoCirc.html?id=hsa_circC5orf42_012"/>
    <hyperlink ref="A8710" r:id="rId91" display="hsa_circC5orf42_012" tooltip="http://www.circbank.cn/infoCirc.html?id=hsa_circC5orf42_012"/>
    <hyperlink ref="A8711" r:id="rId91" display="hsa_circC5orf42_012" tooltip="http://www.circbank.cn/infoCirc.html?id=hsa_circC5orf42_012"/>
    <hyperlink ref="A8712" r:id="rId91" display="hsa_circC5orf42_012" tooltip="http://www.circbank.cn/infoCirc.html?id=hsa_circC5orf42_012"/>
    <hyperlink ref="A8713" r:id="rId91" display="hsa_circC5orf42_012" tooltip="http://www.circbank.cn/infoCirc.html?id=hsa_circC5orf42_012"/>
    <hyperlink ref="A8714" r:id="rId91" display="hsa_circC5orf42_012" tooltip="http://www.circbank.cn/infoCirc.html?id=hsa_circC5orf42_012"/>
    <hyperlink ref="A8715" r:id="rId91" display="hsa_circC5orf42_012" tooltip="http://www.circbank.cn/infoCirc.html?id=hsa_circC5orf42_012"/>
    <hyperlink ref="A8716" r:id="rId91" display="hsa_circC5orf42_012" tooltip="http://www.circbank.cn/infoCirc.html?id=hsa_circC5orf42_012"/>
    <hyperlink ref="A8717" r:id="rId91" display="hsa_circC5orf42_012" tooltip="http://www.circbank.cn/infoCirc.html?id=hsa_circC5orf42_012"/>
    <hyperlink ref="A8718" r:id="rId91" display="hsa_circC5orf42_012" tooltip="http://www.circbank.cn/infoCirc.html?id=hsa_circC5orf42_012"/>
    <hyperlink ref="A8719" r:id="rId91" display="hsa_circC5orf42_012" tooltip="http://www.circbank.cn/infoCirc.html?id=hsa_circC5orf42_012"/>
    <hyperlink ref="A8720" r:id="rId91" display="hsa_circC5orf42_012" tooltip="http://www.circbank.cn/infoCirc.html?id=hsa_circC5orf42_012"/>
    <hyperlink ref="A8721" r:id="rId91" display="hsa_circC5orf42_012" tooltip="http://www.circbank.cn/infoCirc.html?id=hsa_circC5orf42_012"/>
    <hyperlink ref="A8722" r:id="rId91" display="hsa_circC5orf42_012" tooltip="http://www.circbank.cn/infoCirc.html?id=hsa_circC5orf42_012"/>
    <hyperlink ref="A8723" r:id="rId91" display="hsa_circC5orf42_012" tooltip="http://www.circbank.cn/infoCirc.html?id=hsa_circC5orf42_012"/>
    <hyperlink ref="A8724" r:id="rId91" display="hsa_circC5orf42_012" tooltip="http://www.circbank.cn/infoCirc.html?id=hsa_circC5orf42_012"/>
    <hyperlink ref="A8725" r:id="rId91" display="hsa_circC5orf42_012" tooltip="http://www.circbank.cn/infoCirc.html?id=hsa_circC5orf42_012"/>
    <hyperlink ref="A8726" r:id="rId91" display="hsa_circC5orf42_012" tooltip="http://www.circbank.cn/infoCirc.html?id=hsa_circC5orf42_012"/>
    <hyperlink ref="A8727" r:id="rId91" display="hsa_circC5orf42_012" tooltip="http://www.circbank.cn/infoCirc.html?id=hsa_circC5orf42_012"/>
    <hyperlink ref="A8728" r:id="rId91" display="hsa_circC5orf42_012" tooltip="http://www.circbank.cn/infoCirc.html?id=hsa_circC5orf42_012"/>
    <hyperlink ref="A8729" r:id="rId91" display="hsa_circC5orf42_012" tooltip="http://www.circbank.cn/infoCirc.html?id=hsa_circC5orf42_012"/>
    <hyperlink ref="A8730" r:id="rId91" display="hsa_circC5orf42_012" tooltip="http://www.circbank.cn/infoCirc.html?id=hsa_circC5orf42_012"/>
    <hyperlink ref="A8731" r:id="rId91" display="hsa_circC5orf42_012" tooltip="http://www.circbank.cn/infoCirc.html?id=hsa_circC5orf42_012"/>
    <hyperlink ref="A8732" r:id="rId91" display="hsa_circC5orf42_012" tooltip="http://www.circbank.cn/infoCirc.html?id=hsa_circC5orf42_012"/>
    <hyperlink ref="A8733" r:id="rId91" display="hsa_circC5orf42_012" tooltip="http://www.circbank.cn/infoCirc.html?id=hsa_circC5orf42_012"/>
    <hyperlink ref="A8734" r:id="rId91" display="hsa_circC5orf42_012" tooltip="http://www.circbank.cn/infoCirc.html?id=hsa_circC5orf42_012"/>
    <hyperlink ref="A8735" r:id="rId91" display="hsa_circC5orf42_012" tooltip="http://www.circbank.cn/infoCirc.html?id=hsa_circC5orf42_012"/>
    <hyperlink ref="A8736" r:id="rId91" display="hsa_circC5orf42_012" tooltip="http://www.circbank.cn/infoCirc.html?id=hsa_circC5orf42_012"/>
    <hyperlink ref="A8737" r:id="rId91" display="hsa_circC5orf42_012" tooltip="http://www.circbank.cn/infoCirc.html?id=hsa_circC5orf42_012"/>
    <hyperlink ref="A8738" r:id="rId91" display="hsa_circC5orf42_012" tooltip="http://www.circbank.cn/infoCirc.html?id=hsa_circC5orf42_012"/>
    <hyperlink ref="A8739" r:id="rId91" display="hsa_circC5orf42_012" tooltip="http://www.circbank.cn/infoCirc.html?id=hsa_circC5orf42_012"/>
    <hyperlink ref="A8740" r:id="rId91" display="hsa_circC5orf42_012" tooltip="http://www.circbank.cn/infoCirc.html?id=hsa_circC5orf42_012"/>
    <hyperlink ref="A8741" r:id="rId91" display="hsa_circC5orf42_012" tooltip="http://www.circbank.cn/infoCirc.html?id=hsa_circC5orf42_012"/>
    <hyperlink ref="A8742" r:id="rId91" display="hsa_circC5orf42_012" tooltip="http://www.circbank.cn/infoCirc.html?id=hsa_circC5orf42_012"/>
    <hyperlink ref="A8743" r:id="rId91" display="hsa_circC5orf42_012" tooltip="http://www.circbank.cn/infoCirc.html?id=hsa_circC5orf42_012"/>
    <hyperlink ref="A8744" r:id="rId91" display="hsa_circC5orf42_012" tooltip="http://www.circbank.cn/infoCirc.html?id=hsa_circC5orf42_012"/>
    <hyperlink ref="A8745" r:id="rId91" display="hsa_circC5orf42_012" tooltip="http://www.circbank.cn/infoCirc.html?id=hsa_circC5orf42_012"/>
    <hyperlink ref="A8746" r:id="rId91" display="hsa_circC5orf42_012" tooltip="http://www.circbank.cn/infoCirc.html?id=hsa_circC5orf42_012"/>
    <hyperlink ref="A8747" r:id="rId91" display="hsa_circC5orf42_012" tooltip="http://www.circbank.cn/infoCirc.html?id=hsa_circC5orf42_012"/>
    <hyperlink ref="A8748" r:id="rId91" display="hsa_circC5orf42_012" tooltip="http://www.circbank.cn/infoCirc.html?id=hsa_circC5orf42_012"/>
    <hyperlink ref="A8749" r:id="rId91" display="hsa_circC5orf42_012" tooltip="http://www.circbank.cn/infoCirc.html?id=hsa_circC5orf42_012"/>
    <hyperlink ref="A8750" r:id="rId91" display="hsa_circC5orf42_012" tooltip="http://www.circbank.cn/infoCirc.html?id=hsa_circC5orf42_012"/>
    <hyperlink ref="A8751" r:id="rId91" display="hsa_circC5orf42_012" tooltip="http://www.circbank.cn/infoCirc.html?id=hsa_circC5orf42_012"/>
    <hyperlink ref="A8752" r:id="rId91" display="hsa_circC5orf42_012" tooltip="http://www.circbank.cn/infoCirc.html?id=hsa_circC5orf42_012"/>
    <hyperlink ref="A8753" r:id="rId91" display="hsa_circC5orf42_012" tooltip="http://www.circbank.cn/infoCirc.html?id=hsa_circC5orf42_012"/>
    <hyperlink ref="A8754" r:id="rId91" display="hsa_circC5orf42_012" tooltip="http://www.circbank.cn/infoCirc.html?id=hsa_circC5orf42_012"/>
    <hyperlink ref="A8755" r:id="rId91" display="hsa_circC5orf42_012" tooltip="http://www.circbank.cn/infoCirc.html?id=hsa_circC5orf42_012"/>
    <hyperlink ref="A8756" r:id="rId91" display="hsa_circC5orf42_012" tooltip="http://www.circbank.cn/infoCirc.html?id=hsa_circC5orf42_012"/>
    <hyperlink ref="A8757" r:id="rId91" display="hsa_circC5orf42_012" tooltip="http://www.circbank.cn/infoCirc.html?id=hsa_circC5orf42_012"/>
    <hyperlink ref="A8758" r:id="rId91" display="hsa_circC5orf42_012" tooltip="http://www.circbank.cn/infoCirc.html?id=hsa_circC5orf42_012"/>
    <hyperlink ref="A8759" r:id="rId91" display="hsa_circC5orf42_012" tooltip="http://www.circbank.cn/infoCirc.html?id=hsa_circC5orf42_012"/>
    <hyperlink ref="A8760" r:id="rId91" display="hsa_circC5orf42_012" tooltip="http://www.circbank.cn/infoCirc.html?id=hsa_circC5orf42_012"/>
    <hyperlink ref="A8761" r:id="rId91" display="hsa_circC5orf42_012" tooltip="http://www.circbank.cn/infoCirc.html?id=hsa_circC5orf42_012"/>
    <hyperlink ref="A8762" r:id="rId91" display="hsa_circC5orf42_012" tooltip="http://www.circbank.cn/infoCirc.html?id=hsa_circC5orf42_012"/>
    <hyperlink ref="A8763" r:id="rId91" display="hsa_circC5orf42_012" tooltip="http://www.circbank.cn/infoCirc.html?id=hsa_circC5orf42_012"/>
    <hyperlink ref="A8764" r:id="rId91" display="hsa_circC5orf42_012" tooltip="http://www.circbank.cn/infoCirc.html?id=hsa_circC5orf42_012"/>
    <hyperlink ref="A8765" r:id="rId91" display="hsa_circC5orf42_012" tooltip="http://www.circbank.cn/infoCirc.html?id=hsa_circC5orf42_012"/>
    <hyperlink ref="A8766" r:id="rId91" display="hsa_circC5orf42_012" tooltip="http://www.circbank.cn/infoCirc.html?id=hsa_circC5orf42_012"/>
    <hyperlink ref="A8767" r:id="rId91" display="hsa_circC5orf42_012" tooltip="http://www.circbank.cn/infoCirc.html?id=hsa_circC5orf42_012"/>
    <hyperlink ref="A8768" r:id="rId91" display="hsa_circC5orf42_012" tooltip="http://www.circbank.cn/infoCirc.html?id=hsa_circC5orf42_012"/>
    <hyperlink ref="A8769" r:id="rId91" display="hsa_circC5orf42_012" tooltip="http://www.circbank.cn/infoCirc.html?id=hsa_circC5orf42_012"/>
    <hyperlink ref="A8770" r:id="rId91" display="hsa_circC5orf42_012" tooltip="http://www.circbank.cn/infoCirc.html?id=hsa_circC5orf42_012"/>
    <hyperlink ref="A8771" r:id="rId91" display="hsa_circC5orf42_012" tooltip="http://www.circbank.cn/infoCirc.html?id=hsa_circC5orf42_012"/>
    <hyperlink ref="A8772" r:id="rId91" display="hsa_circC5orf42_012" tooltip="http://www.circbank.cn/infoCirc.html?id=hsa_circC5orf42_012"/>
    <hyperlink ref="A8773" r:id="rId91" display="hsa_circC5orf42_012" tooltip="http://www.circbank.cn/infoCirc.html?id=hsa_circC5orf42_012"/>
    <hyperlink ref="A8774" r:id="rId91" display="hsa_circC5orf42_012" tooltip="http://www.circbank.cn/infoCirc.html?id=hsa_circC5orf42_012"/>
    <hyperlink ref="A8775" r:id="rId91" display="hsa_circC5orf42_012" tooltip="http://www.circbank.cn/infoCirc.html?id=hsa_circC5orf42_012"/>
    <hyperlink ref="A8776" r:id="rId91" display="hsa_circC5orf42_012" tooltip="http://www.circbank.cn/infoCirc.html?id=hsa_circC5orf42_012"/>
    <hyperlink ref="A8777" r:id="rId91" display="hsa_circC5orf42_012" tooltip="http://www.circbank.cn/infoCirc.html?id=hsa_circC5orf42_012"/>
    <hyperlink ref="A8778" r:id="rId91" display="hsa_circC5orf42_012" tooltip="http://www.circbank.cn/infoCirc.html?id=hsa_circC5orf42_012"/>
    <hyperlink ref="A8779" r:id="rId91" display="hsa_circC5orf42_012" tooltip="http://www.circbank.cn/infoCirc.html?id=hsa_circC5orf42_012"/>
    <hyperlink ref="A8780" r:id="rId91" display="hsa_circC5orf42_012" tooltip="http://www.circbank.cn/infoCirc.html?id=hsa_circC5orf42_012"/>
    <hyperlink ref="A8781" r:id="rId91" display="hsa_circC5orf42_012" tooltip="http://www.circbank.cn/infoCirc.html?id=hsa_circC5orf42_012"/>
    <hyperlink ref="A8782" r:id="rId91" display="hsa_circC5orf42_012" tooltip="http://www.circbank.cn/infoCirc.html?id=hsa_circC5orf42_012"/>
    <hyperlink ref="A8783" r:id="rId91" display="hsa_circC5orf42_012" tooltip="http://www.circbank.cn/infoCirc.html?id=hsa_circC5orf42_012"/>
    <hyperlink ref="A8784" r:id="rId91" display="hsa_circC5orf42_012" tooltip="http://www.circbank.cn/infoCirc.html?id=hsa_circC5orf42_012"/>
    <hyperlink ref="A8785" r:id="rId91" display="hsa_circC5orf42_012" tooltip="http://www.circbank.cn/infoCirc.html?id=hsa_circC5orf42_012"/>
    <hyperlink ref="A8786" r:id="rId91" display="hsa_circC5orf42_012" tooltip="http://www.circbank.cn/infoCirc.html?id=hsa_circC5orf42_012"/>
    <hyperlink ref="A8787" r:id="rId91" display="hsa_circC5orf42_012" tooltip="http://www.circbank.cn/infoCirc.html?id=hsa_circC5orf42_012"/>
    <hyperlink ref="A8788" r:id="rId91" display="hsa_circC5orf42_012" tooltip="http://www.circbank.cn/infoCirc.html?id=hsa_circC5orf42_012"/>
    <hyperlink ref="A8789" r:id="rId91" display="hsa_circC5orf42_012" tooltip="http://www.circbank.cn/infoCirc.html?id=hsa_circC5orf42_012"/>
    <hyperlink ref="A8790" r:id="rId91" display="hsa_circC5orf42_012" tooltip="http://www.circbank.cn/infoCirc.html?id=hsa_circC5orf42_012"/>
    <hyperlink ref="A8791" r:id="rId91" display="hsa_circC5orf42_012" tooltip="http://www.circbank.cn/infoCirc.html?id=hsa_circC5orf42_012"/>
    <hyperlink ref="A8792" r:id="rId91" display="hsa_circC5orf42_012" tooltip="http://www.circbank.cn/infoCirc.html?id=hsa_circC5orf42_012"/>
    <hyperlink ref="A8793" r:id="rId91" display="hsa_circC5orf42_012" tooltip="http://www.circbank.cn/infoCirc.html?id=hsa_circC5orf42_012"/>
    <hyperlink ref="A8794" r:id="rId91" display="hsa_circC5orf42_012" tooltip="http://www.circbank.cn/infoCirc.html?id=hsa_circC5orf42_012"/>
    <hyperlink ref="A8795" r:id="rId91" display="hsa_circC5orf42_012" tooltip="http://www.circbank.cn/infoCirc.html?id=hsa_circC5orf42_012"/>
    <hyperlink ref="A8796" r:id="rId91" display="hsa_circC5orf42_012" tooltip="http://www.circbank.cn/infoCirc.html?id=hsa_circC5orf42_012"/>
    <hyperlink ref="A8797" r:id="rId91" display="hsa_circC5orf42_012" tooltip="http://www.circbank.cn/infoCirc.html?id=hsa_circC5orf42_012"/>
    <hyperlink ref="A8798" r:id="rId91" display="hsa_circC5orf42_012" tooltip="http://www.circbank.cn/infoCirc.html?id=hsa_circC5orf42_012"/>
    <hyperlink ref="A8799" r:id="rId91" display="hsa_circC5orf42_012" tooltip="http://www.circbank.cn/infoCirc.html?id=hsa_circC5orf42_012"/>
    <hyperlink ref="A8800" r:id="rId91" display="hsa_circC5orf42_012" tooltip="http://www.circbank.cn/infoCirc.html?id=hsa_circC5orf42_012"/>
    <hyperlink ref="A8801" r:id="rId91" display="hsa_circC5orf42_012" tooltip="http://www.circbank.cn/infoCirc.html?id=hsa_circC5orf42_012"/>
    <hyperlink ref="A8802" r:id="rId91" display="hsa_circC5orf42_012" tooltip="http://www.circbank.cn/infoCirc.html?id=hsa_circC5orf42_012"/>
    <hyperlink ref="A8803" r:id="rId91" display="hsa_circC5orf42_012" tooltip="http://www.circbank.cn/infoCirc.html?id=hsa_circC5orf42_012"/>
    <hyperlink ref="A8804" r:id="rId92" display="hsa_circC5orf42_013" tooltip="http://www.circbank.cn/infoCirc.html?id=hsa_circC5orf42_013"/>
    <hyperlink ref="A8805" r:id="rId92" display="hsa_circC5orf42_013" tooltip="http://www.circbank.cn/infoCirc.html?id=hsa_circC5orf42_013"/>
    <hyperlink ref="A8806" r:id="rId92" display="hsa_circC5orf42_013" tooltip="http://www.circbank.cn/infoCirc.html?id=hsa_circC5orf42_013"/>
    <hyperlink ref="A8807" r:id="rId92" display="hsa_circC5orf42_013" tooltip="http://www.circbank.cn/infoCirc.html?id=hsa_circC5orf42_013"/>
    <hyperlink ref="A8808" r:id="rId92" display="hsa_circC5orf42_013" tooltip="http://www.circbank.cn/infoCirc.html?id=hsa_circC5orf42_013"/>
    <hyperlink ref="A8809" r:id="rId92" display="hsa_circC5orf42_013" tooltip="http://www.circbank.cn/infoCirc.html?id=hsa_circC5orf42_013"/>
    <hyperlink ref="A8810" r:id="rId92" display="hsa_circC5orf42_013" tooltip="http://www.circbank.cn/infoCirc.html?id=hsa_circC5orf42_013"/>
    <hyperlink ref="A8811" r:id="rId92" display="hsa_circC5orf42_013" tooltip="http://www.circbank.cn/infoCirc.html?id=hsa_circC5orf42_013"/>
    <hyperlink ref="A8812" r:id="rId92" display="hsa_circC5orf42_013" tooltip="http://www.circbank.cn/infoCirc.html?id=hsa_circC5orf42_013"/>
    <hyperlink ref="A8813" r:id="rId92" display="hsa_circC5orf42_013" tooltip="http://www.circbank.cn/infoCirc.html?id=hsa_circC5orf42_013"/>
    <hyperlink ref="A8814" r:id="rId92" display="hsa_circC5orf42_013" tooltip="http://www.circbank.cn/infoCirc.html?id=hsa_circC5orf42_013"/>
    <hyperlink ref="A8815" r:id="rId92" display="hsa_circC5orf42_013" tooltip="http://www.circbank.cn/infoCirc.html?id=hsa_circC5orf42_013"/>
    <hyperlink ref="A8816" r:id="rId92" display="hsa_circC5orf42_013" tooltip="http://www.circbank.cn/infoCirc.html?id=hsa_circC5orf42_013"/>
    <hyperlink ref="A8817" r:id="rId92" display="hsa_circC5orf42_013" tooltip="http://www.circbank.cn/infoCirc.html?id=hsa_circC5orf42_013"/>
    <hyperlink ref="A8818" r:id="rId92" display="hsa_circC5orf42_013" tooltip="http://www.circbank.cn/infoCirc.html?id=hsa_circC5orf42_013"/>
    <hyperlink ref="A8819" r:id="rId92" display="hsa_circC5orf42_013" tooltip="http://www.circbank.cn/infoCirc.html?id=hsa_circC5orf42_013"/>
    <hyperlink ref="A8820" r:id="rId92" display="hsa_circC5orf42_013" tooltip="http://www.circbank.cn/infoCirc.html?id=hsa_circC5orf42_013"/>
    <hyperlink ref="A8821" r:id="rId92" display="hsa_circC5orf42_013" tooltip="http://www.circbank.cn/infoCirc.html?id=hsa_circC5orf42_013"/>
    <hyperlink ref="A8822" r:id="rId92" display="hsa_circC5orf42_013" tooltip="http://www.circbank.cn/infoCirc.html?id=hsa_circC5orf42_013"/>
    <hyperlink ref="A8823" r:id="rId92" display="hsa_circC5orf42_013" tooltip="http://www.circbank.cn/infoCirc.html?id=hsa_circC5orf42_013"/>
    <hyperlink ref="A8824" r:id="rId92" display="hsa_circC5orf42_013" tooltip="http://www.circbank.cn/infoCirc.html?id=hsa_circC5orf42_013"/>
    <hyperlink ref="A8825" r:id="rId92" display="hsa_circC5orf42_013" tooltip="http://www.circbank.cn/infoCirc.html?id=hsa_circC5orf42_013"/>
    <hyperlink ref="A8826" r:id="rId92" display="hsa_circC5orf42_013" tooltip="http://www.circbank.cn/infoCirc.html?id=hsa_circC5orf42_013"/>
    <hyperlink ref="A8827" r:id="rId92" display="hsa_circC5orf42_013" tooltip="http://www.circbank.cn/infoCirc.html?id=hsa_circC5orf42_013"/>
    <hyperlink ref="A8828" r:id="rId92" display="hsa_circC5orf42_013" tooltip="http://www.circbank.cn/infoCirc.html?id=hsa_circC5orf42_013"/>
    <hyperlink ref="A8829" r:id="rId92" display="hsa_circC5orf42_013" tooltip="http://www.circbank.cn/infoCirc.html?id=hsa_circC5orf42_013"/>
    <hyperlink ref="A8830" r:id="rId92" display="hsa_circC5orf42_013" tooltip="http://www.circbank.cn/infoCirc.html?id=hsa_circC5orf42_013"/>
    <hyperlink ref="A8831" r:id="rId92" display="hsa_circC5orf42_013" tooltip="http://www.circbank.cn/infoCirc.html?id=hsa_circC5orf42_013"/>
    <hyperlink ref="A8832" r:id="rId92" display="hsa_circC5orf42_013" tooltip="http://www.circbank.cn/infoCirc.html?id=hsa_circC5orf42_013"/>
    <hyperlink ref="A8833" r:id="rId92" display="hsa_circC5orf42_013" tooltip="http://www.circbank.cn/infoCirc.html?id=hsa_circC5orf42_013"/>
    <hyperlink ref="A8834" r:id="rId92" display="hsa_circC5orf42_013" tooltip="http://www.circbank.cn/infoCirc.html?id=hsa_circC5orf42_013"/>
    <hyperlink ref="A8835" r:id="rId92" display="hsa_circC5orf42_013" tooltip="http://www.circbank.cn/infoCirc.html?id=hsa_circC5orf42_013"/>
    <hyperlink ref="A8836" r:id="rId92" display="hsa_circC5orf42_013" tooltip="http://www.circbank.cn/infoCirc.html?id=hsa_circC5orf42_013"/>
    <hyperlink ref="A8837" r:id="rId92" display="hsa_circC5orf42_013" tooltip="http://www.circbank.cn/infoCirc.html?id=hsa_circC5orf42_013"/>
    <hyperlink ref="A8838" r:id="rId92" display="hsa_circC5orf42_013" tooltip="http://www.circbank.cn/infoCirc.html?id=hsa_circC5orf42_013"/>
    <hyperlink ref="A8839" r:id="rId92" display="hsa_circC5orf42_013" tooltip="http://www.circbank.cn/infoCirc.html?id=hsa_circC5orf42_013"/>
    <hyperlink ref="A8840" r:id="rId92" display="hsa_circC5orf42_013" tooltip="http://www.circbank.cn/infoCirc.html?id=hsa_circC5orf42_013"/>
    <hyperlink ref="A8841" r:id="rId93" display="hsa_circC5orf42_014" tooltip="http://www.circbank.cn/infoCirc.html?id=hsa_circC5orf42_014"/>
    <hyperlink ref="A8842" r:id="rId93" display="hsa_circC5orf42_014" tooltip="http://www.circbank.cn/infoCirc.html?id=hsa_circC5orf42_014"/>
    <hyperlink ref="A8843" r:id="rId93" display="hsa_circC5orf42_014" tooltip="http://www.circbank.cn/infoCirc.html?id=hsa_circC5orf42_014"/>
    <hyperlink ref="A8844" r:id="rId93" display="hsa_circC5orf42_014" tooltip="http://www.circbank.cn/infoCirc.html?id=hsa_circC5orf42_014"/>
    <hyperlink ref="A8845" r:id="rId93" display="hsa_circC5orf42_014" tooltip="http://www.circbank.cn/infoCirc.html?id=hsa_circC5orf42_014"/>
    <hyperlink ref="A8846" r:id="rId93" display="hsa_circC5orf42_014" tooltip="http://www.circbank.cn/infoCirc.html?id=hsa_circC5orf42_014"/>
    <hyperlink ref="A8847" r:id="rId93" display="hsa_circC5orf42_014" tooltip="http://www.circbank.cn/infoCirc.html?id=hsa_circC5orf42_014"/>
    <hyperlink ref="A8848" r:id="rId93" display="hsa_circC5orf42_014" tooltip="http://www.circbank.cn/infoCirc.html?id=hsa_circC5orf42_014"/>
    <hyperlink ref="A8849" r:id="rId93" display="hsa_circC5orf42_014" tooltip="http://www.circbank.cn/infoCirc.html?id=hsa_circC5orf42_014"/>
    <hyperlink ref="A8850" r:id="rId93" display="hsa_circC5orf42_014" tooltip="http://www.circbank.cn/infoCirc.html?id=hsa_circC5orf42_014"/>
    <hyperlink ref="A8851" r:id="rId93" display="hsa_circC5orf42_014" tooltip="http://www.circbank.cn/infoCirc.html?id=hsa_circC5orf42_014"/>
    <hyperlink ref="A8852" r:id="rId93" display="hsa_circC5orf42_014" tooltip="http://www.circbank.cn/infoCirc.html?id=hsa_circC5orf42_014"/>
    <hyperlink ref="A8853" r:id="rId93" display="hsa_circC5orf42_014" tooltip="http://www.circbank.cn/infoCirc.html?id=hsa_circC5orf42_014"/>
    <hyperlink ref="A8854" r:id="rId93" display="hsa_circC5orf42_014" tooltip="http://www.circbank.cn/infoCirc.html?id=hsa_circC5orf42_014"/>
    <hyperlink ref="A8855" r:id="rId93" display="hsa_circC5orf42_014" tooltip="http://www.circbank.cn/infoCirc.html?id=hsa_circC5orf42_014"/>
    <hyperlink ref="A8856" r:id="rId93" display="hsa_circC5orf42_014" tooltip="http://www.circbank.cn/infoCirc.html?id=hsa_circC5orf42_014"/>
    <hyperlink ref="A8857" r:id="rId93" display="hsa_circC5orf42_014" tooltip="http://www.circbank.cn/infoCirc.html?id=hsa_circC5orf42_014"/>
    <hyperlink ref="A8858" r:id="rId93" display="hsa_circC5orf42_014" tooltip="http://www.circbank.cn/infoCirc.html?id=hsa_circC5orf42_014"/>
    <hyperlink ref="A8859" r:id="rId93" display="hsa_circC5orf42_014" tooltip="http://www.circbank.cn/infoCirc.html?id=hsa_circC5orf42_014"/>
    <hyperlink ref="A8860" r:id="rId93" display="hsa_circC5orf42_014" tooltip="http://www.circbank.cn/infoCirc.html?id=hsa_circC5orf42_014"/>
    <hyperlink ref="A8861" r:id="rId94" display="hsa_circC5orf42_015" tooltip="http://www.circbank.cn/infoCirc.html?id=hsa_circC5orf42_015"/>
    <hyperlink ref="A8862" r:id="rId94" display="hsa_circC5orf42_015" tooltip="http://www.circbank.cn/infoCirc.html?id=hsa_circC5orf42_015"/>
    <hyperlink ref="A8863" r:id="rId94" display="hsa_circC5orf42_015" tooltip="http://www.circbank.cn/infoCirc.html?id=hsa_circC5orf42_015"/>
    <hyperlink ref="A8864" r:id="rId94" display="hsa_circC5orf42_015" tooltip="http://www.circbank.cn/infoCirc.html?id=hsa_circC5orf42_015"/>
    <hyperlink ref="A8865" r:id="rId94" display="hsa_circC5orf42_015" tooltip="http://www.circbank.cn/infoCirc.html?id=hsa_circC5orf42_015"/>
    <hyperlink ref="A8866" r:id="rId94" display="hsa_circC5orf42_015" tooltip="http://www.circbank.cn/infoCirc.html?id=hsa_circC5orf42_015"/>
    <hyperlink ref="A8867" r:id="rId94" display="hsa_circC5orf42_015" tooltip="http://www.circbank.cn/infoCirc.html?id=hsa_circC5orf42_015"/>
    <hyperlink ref="A8868" r:id="rId94" display="hsa_circC5orf42_015" tooltip="http://www.circbank.cn/infoCirc.html?id=hsa_circC5orf42_015"/>
    <hyperlink ref="A8869" r:id="rId94" display="hsa_circC5orf42_015" tooltip="http://www.circbank.cn/infoCirc.html?id=hsa_circC5orf42_015"/>
    <hyperlink ref="A8870" r:id="rId94" display="hsa_circC5orf42_015" tooltip="http://www.circbank.cn/infoCirc.html?id=hsa_circC5orf42_015"/>
    <hyperlink ref="A8871" r:id="rId94" display="hsa_circC5orf42_015" tooltip="http://www.circbank.cn/infoCirc.html?id=hsa_circC5orf42_015"/>
    <hyperlink ref="A8872" r:id="rId94" display="hsa_circC5orf42_015" tooltip="http://www.circbank.cn/infoCirc.html?id=hsa_circC5orf42_015"/>
    <hyperlink ref="A8873" r:id="rId94" display="hsa_circC5orf42_015" tooltip="http://www.circbank.cn/infoCirc.html?id=hsa_circC5orf42_015"/>
    <hyperlink ref="A8874" r:id="rId94" display="hsa_circC5orf42_015" tooltip="http://www.circbank.cn/infoCirc.html?id=hsa_circC5orf42_015"/>
    <hyperlink ref="A8875" r:id="rId94" display="hsa_circC5orf42_015" tooltip="http://www.circbank.cn/infoCirc.html?id=hsa_circC5orf42_015"/>
    <hyperlink ref="A8876" r:id="rId94" display="hsa_circC5orf42_015" tooltip="http://www.circbank.cn/infoCirc.html?id=hsa_circC5orf42_015"/>
    <hyperlink ref="A8877" r:id="rId94" display="hsa_circC5orf42_015" tooltip="http://www.circbank.cn/infoCirc.html?id=hsa_circC5orf42_015"/>
    <hyperlink ref="A8878" r:id="rId94" display="hsa_circC5orf42_015" tooltip="http://www.circbank.cn/infoCirc.html?id=hsa_circC5orf42_015"/>
    <hyperlink ref="A8879" r:id="rId94" display="hsa_circC5orf42_015" tooltip="http://www.circbank.cn/infoCirc.html?id=hsa_circC5orf42_015"/>
    <hyperlink ref="A8880" r:id="rId94" display="hsa_circC5orf42_015" tooltip="http://www.circbank.cn/infoCirc.html?id=hsa_circC5orf42_015"/>
    <hyperlink ref="A8881" r:id="rId94" display="hsa_circC5orf42_015" tooltip="http://www.circbank.cn/infoCirc.html?id=hsa_circC5orf42_015"/>
    <hyperlink ref="A8882" r:id="rId94" display="hsa_circC5orf42_015" tooltip="http://www.circbank.cn/infoCirc.html?id=hsa_circC5orf42_015"/>
    <hyperlink ref="A8883" r:id="rId94" display="hsa_circC5orf42_015" tooltip="http://www.circbank.cn/infoCirc.html?id=hsa_circC5orf42_015"/>
    <hyperlink ref="A8884" r:id="rId94" display="hsa_circC5orf42_015" tooltip="http://www.circbank.cn/infoCirc.html?id=hsa_circC5orf42_015"/>
    <hyperlink ref="A8885" r:id="rId94" display="hsa_circC5orf42_015" tooltip="http://www.circbank.cn/infoCirc.html?id=hsa_circC5orf42_015"/>
    <hyperlink ref="A8886" r:id="rId94" display="hsa_circC5orf42_015" tooltip="http://www.circbank.cn/infoCirc.html?id=hsa_circC5orf42_015"/>
    <hyperlink ref="A8887" r:id="rId94" display="hsa_circC5orf42_015" tooltip="http://www.circbank.cn/infoCirc.html?id=hsa_circC5orf42_015"/>
    <hyperlink ref="A8888" r:id="rId94" display="hsa_circC5orf42_015" tooltip="http://www.circbank.cn/infoCirc.html?id=hsa_circC5orf42_015"/>
    <hyperlink ref="A8889" r:id="rId94" display="hsa_circC5orf42_015" tooltip="http://www.circbank.cn/infoCirc.html?id=hsa_circC5orf42_015"/>
    <hyperlink ref="A8890" r:id="rId94" display="hsa_circC5orf42_015" tooltip="http://www.circbank.cn/infoCirc.html?id=hsa_circC5orf42_015"/>
    <hyperlink ref="A8891" r:id="rId94" display="hsa_circC5orf42_015" tooltip="http://www.circbank.cn/infoCirc.html?id=hsa_circC5orf42_015"/>
    <hyperlink ref="A8892" r:id="rId94" display="hsa_circC5orf42_015" tooltip="http://www.circbank.cn/infoCirc.html?id=hsa_circC5orf42_015"/>
    <hyperlink ref="A8893" r:id="rId94" display="hsa_circC5orf42_015" tooltip="http://www.circbank.cn/infoCirc.html?id=hsa_circC5orf42_015"/>
    <hyperlink ref="A8894" r:id="rId94" display="hsa_circC5orf42_015" tooltip="http://www.circbank.cn/infoCirc.html?id=hsa_circC5orf42_015"/>
    <hyperlink ref="A8895" r:id="rId94" display="hsa_circC5orf42_015" tooltip="http://www.circbank.cn/infoCirc.html?id=hsa_circC5orf42_015"/>
    <hyperlink ref="A8896" r:id="rId94" display="hsa_circC5orf42_015" tooltip="http://www.circbank.cn/infoCirc.html?id=hsa_circC5orf42_015"/>
    <hyperlink ref="A8897" r:id="rId94" display="hsa_circC5orf42_015" tooltip="http://www.circbank.cn/infoCirc.html?id=hsa_circC5orf42_015"/>
    <hyperlink ref="A8898" r:id="rId94" display="hsa_circC5orf42_015" tooltip="http://www.circbank.cn/infoCirc.html?id=hsa_circC5orf42_015"/>
    <hyperlink ref="A8899" r:id="rId94" display="hsa_circC5orf42_015" tooltip="http://www.circbank.cn/infoCirc.html?id=hsa_circC5orf42_015"/>
    <hyperlink ref="A8900" r:id="rId94" display="hsa_circC5orf42_015" tooltip="http://www.circbank.cn/infoCirc.html?id=hsa_circC5orf42_015"/>
    <hyperlink ref="A8901" r:id="rId94" display="hsa_circC5orf42_015" tooltip="http://www.circbank.cn/infoCirc.html?id=hsa_circC5orf42_015"/>
    <hyperlink ref="A8902" r:id="rId94" display="hsa_circC5orf42_015" tooltip="http://www.circbank.cn/infoCirc.html?id=hsa_circC5orf42_015"/>
    <hyperlink ref="A8903" r:id="rId94" display="hsa_circC5orf42_015" tooltip="http://www.circbank.cn/infoCirc.html?id=hsa_circC5orf42_015"/>
    <hyperlink ref="A8904" r:id="rId94" display="hsa_circC5orf42_015" tooltip="http://www.circbank.cn/infoCirc.html?id=hsa_circC5orf42_015"/>
    <hyperlink ref="A8905" r:id="rId94" display="hsa_circC5orf42_015" tooltip="http://www.circbank.cn/infoCirc.html?id=hsa_circC5orf42_015"/>
    <hyperlink ref="A8906" r:id="rId94" display="hsa_circC5orf42_015" tooltip="http://www.circbank.cn/infoCirc.html?id=hsa_circC5orf42_015"/>
    <hyperlink ref="A8907" r:id="rId94" display="hsa_circC5orf42_015" tooltip="http://www.circbank.cn/infoCirc.html?id=hsa_circC5orf42_015"/>
    <hyperlink ref="A8908" r:id="rId94" display="hsa_circC5orf42_015" tooltip="http://www.circbank.cn/infoCirc.html?id=hsa_circC5orf42_015"/>
    <hyperlink ref="A8909" r:id="rId94" display="hsa_circC5orf42_015" tooltip="http://www.circbank.cn/infoCirc.html?id=hsa_circC5orf42_015"/>
    <hyperlink ref="A8910" r:id="rId94" display="hsa_circC5orf42_015" tooltip="http://www.circbank.cn/infoCirc.html?id=hsa_circC5orf42_015"/>
    <hyperlink ref="A8911" r:id="rId94" display="hsa_circC5orf42_015" tooltip="http://www.circbank.cn/infoCirc.html?id=hsa_circC5orf42_015"/>
    <hyperlink ref="A8912" r:id="rId95" display="hsa_circC5orf42_016" tooltip="http://www.circbank.cn/infoCirc.html?id=hsa_circC5orf42_016"/>
    <hyperlink ref="A8913" r:id="rId95" display="hsa_circC5orf42_016" tooltip="http://www.circbank.cn/infoCirc.html?id=hsa_circC5orf42_016"/>
    <hyperlink ref="A8914" r:id="rId95" display="hsa_circC5orf42_016" tooltip="http://www.circbank.cn/infoCirc.html?id=hsa_circC5orf42_016"/>
    <hyperlink ref="A8915" r:id="rId95" display="hsa_circC5orf42_016" tooltip="http://www.circbank.cn/infoCirc.html?id=hsa_circC5orf42_016"/>
    <hyperlink ref="A8916" r:id="rId95" display="hsa_circC5orf42_016" tooltip="http://www.circbank.cn/infoCirc.html?id=hsa_circC5orf42_016"/>
    <hyperlink ref="A8917" r:id="rId95" display="hsa_circC5orf42_016" tooltip="http://www.circbank.cn/infoCirc.html?id=hsa_circC5orf42_016"/>
    <hyperlink ref="A8918" r:id="rId95" display="hsa_circC5orf42_016" tooltip="http://www.circbank.cn/infoCirc.html?id=hsa_circC5orf42_016"/>
    <hyperlink ref="A8919" r:id="rId95" display="hsa_circC5orf42_016" tooltip="http://www.circbank.cn/infoCirc.html?id=hsa_circC5orf42_016"/>
    <hyperlink ref="A8920" r:id="rId95" display="hsa_circC5orf42_016" tooltip="http://www.circbank.cn/infoCirc.html?id=hsa_circC5orf42_016"/>
    <hyperlink ref="A8921" r:id="rId95" display="hsa_circC5orf42_016" tooltip="http://www.circbank.cn/infoCirc.html?id=hsa_circC5orf42_016"/>
    <hyperlink ref="A8922" r:id="rId95" display="hsa_circC5orf42_016" tooltip="http://www.circbank.cn/infoCirc.html?id=hsa_circC5orf42_016"/>
    <hyperlink ref="A8923" r:id="rId95" display="hsa_circC5orf42_016" tooltip="http://www.circbank.cn/infoCirc.html?id=hsa_circC5orf42_016"/>
    <hyperlink ref="A8924" r:id="rId95" display="hsa_circC5orf42_016" tooltip="http://www.circbank.cn/infoCirc.html?id=hsa_circC5orf42_016"/>
    <hyperlink ref="A8925" r:id="rId95" display="hsa_circC5orf42_016" tooltip="http://www.circbank.cn/infoCirc.html?id=hsa_circC5orf42_016"/>
    <hyperlink ref="A8926" r:id="rId95" display="hsa_circC5orf42_016" tooltip="http://www.circbank.cn/infoCirc.html?id=hsa_circC5orf42_016"/>
    <hyperlink ref="A8927" r:id="rId95" display="hsa_circC5orf42_016" tooltip="http://www.circbank.cn/infoCirc.html?id=hsa_circC5orf42_016"/>
    <hyperlink ref="A8928" r:id="rId95" display="hsa_circC5orf42_016" tooltip="http://www.circbank.cn/infoCirc.html?id=hsa_circC5orf42_016"/>
    <hyperlink ref="A8929" r:id="rId95" display="hsa_circC5orf42_016" tooltip="http://www.circbank.cn/infoCirc.html?id=hsa_circC5orf42_016"/>
    <hyperlink ref="A8930" r:id="rId95" display="hsa_circC5orf42_016" tooltip="http://www.circbank.cn/infoCirc.html?id=hsa_circC5orf42_016"/>
    <hyperlink ref="A8931" r:id="rId95" display="hsa_circC5orf42_016" tooltip="http://www.circbank.cn/infoCirc.html?id=hsa_circC5orf42_016"/>
    <hyperlink ref="A8932" r:id="rId95" display="hsa_circC5orf42_016" tooltip="http://www.circbank.cn/infoCirc.html?id=hsa_circC5orf42_016"/>
    <hyperlink ref="A8933" r:id="rId95" display="hsa_circC5orf42_016" tooltip="http://www.circbank.cn/infoCirc.html?id=hsa_circC5orf42_016"/>
    <hyperlink ref="A8934" r:id="rId95" display="hsa_circC5orf42_016" tooltip="http://www.circbank.cn/infoCirc.html?id=hsa_circC5orf42_016"/>
    <hyperlink ref="A8935" r:id="rId95" display="hsa_circC5orf42_016" tooltip="http://www.circbank.cn/infoCirc.html?id=hsa_circC5orf42_016"/>
    <hyperlink ref="A8936" r:id="rId95" display="hsa_circC5orf42_016" tooltip="http://www.circbank.cn/infoCirc.html?id=hsa_circC5orf42_016"/>
    <hyperlink ref="A8937" r:id="rId95" display="hsa_circC5orf42_016" tooltip="http://www.circbank.cn/infoCirc.html?id=hsa_circC5orf42_016"/>
    <hyperlink ref="A8938" r:id="rId95" display="hsa_circC5orf42_016" tooltip="http://www.circbank.cn/infoCirc.html?id=hsa_circC5orf42_016"/>
    <hyperlink ref="A8939" r:id="rId95" display="hsa_circC5orf42_016" tooltip="http://www.circbank.cn/infoCirc.html?id=hsa_circC5orf42_016"/>
    <hyperlink ref="A8940" r:id="rId95" display="hsa_circC5orf42_016" tooltip="http://www.circbank.cn/infoCirc.html?id=hsa_circC5orf42_016"/>
    <hyperlink ref="A8941" r:id="rId95" display="hsa_circC5orf42_016" tooltip="http://www.circbank.cn/infoCirc.html?id=hsa_circC5orf42_016"/>
    <hyperlink ref="A8942" r:id="rId95" display="hsa_circC5orf42_016" tooltip="http://www.circbank.cn/infoCirc.html?id=hsa_circC5orf42_016"/>
    <hyperlink ref="A8943" r:id="rId95" display="hsa_circC5orf42_016" tooltip="http://www.circbank.cn/infoCirc.html?id=hsa_circC5orf42_016"/>
    <hyperlink ref="A8944" r:id="rId95" display="hsa_circC5orf42_016" tooltip="http://www.circbank.cn/infoCirc.html?id=hsa_circC5orf42_016"/>
    <hyperlink ref="A8945" r:id="rId95" display="hsa_circC5orf42_016" tooltip="http://www.circbank.cn/infoCirc.html?id=hsa_circC5orf42_016"/>
    <hyperlink ref="A8946" r:id="rId95" display="hsa_circC5orf42_016" tooltip="http://www.circbank.cn/infoCirc.html?id=hsa_circC5orf42_016"/>
    <hyperlink ref="A8947" r:id="rId95" display="hsa_circC5orf42_016" tooltip="http://www.circbank.cn/infoCirc.html?id=hsa_circC5orf42_016"/>
    <hyperlink ref="A8948" r:id="rId95" display="hsa_circC5orf42_016" tooltip="http://www.circbank.cn/infoCirc.html?id=hsa_circC5orf42_016"/>
    <hyperlink ref="A8949" r:id="rId95" display="hsa_circC5orf42_016" tooltip="http://www.circbank.cn/infoCirc.html?id=hsa_circC5orf42_016"/>
    <hyperlink ref="A8950" r:id="rId95" display="hsa_circC5orf42_016" tooltip="http://www.circbank.cn/infoCirc.html?id=hsa_circC5orf42_016"/>
    <hyperlink ref="A8951" r:id="rId95" display="hsa_circC5orf42_016" tooltip="http://www.circbank.cn/infoCirc.html?id=hsa_circC5orf42_016"/>
    <hyperlink ref="A8952" r:id="rId95" display="hsa_circC5orf42_016" tooltip="http://www.circbank.cn/infoCirc.html?id=hsa_circC5orf42_016"/>
    <hyperlink ref="A8953" r:id="rId95" display="hsa_circC5orf42_016" tooltip="http://www.circbank.cn/infoCirc.html?id=hsa_circC5orf42_016"/>
    <hyperlink ref="A8954" r:id="rId95" display="hsa_circC5orf42_016" tooltip="http://www.circbank.cn/infoCirc.html?id=hsa_circC5orf42_016"/>
    <hyperlink ref="A8955" r:id="rId95" display="hsa_circC5orf42_016" tooltip="http://www.circbank.cn/infoCirc.html?id=hsa_circC5orf42_016"/>
    <hyperlink ref="A8956" r:id="rId95" display="hsa_circC5orf42_016" tooltip="http://www.circbank.cn/infoCirc.html?id=hsa_circC5orf42_016"/>
    <hyperlink ref="A8957" r:id="rId95" display="hsa_circC5orf42_016" tooltip="http://www.circbank.cn/infoCirc.html?id=hsa_circC5orf42_016"/>
    <hyperlink ref="A8958" r:id="rId95" display="hsa_circC5orf42_016" tooltip="http://www.circbank.cn/infoCirc.html?id=hsa_circC5orf42_016"/>
    <hyperlink ref="A8959" r:id="rId95" display="hsa_circC5orf42_016" tooltip="http://www.circbank.cn/infoCirc.html?id=hsa_circC5orf42_016"/>
    <hyperlink ref="A8960" r:id="rId95" display="hsa_circC5orf42_016" tooltip="http://www.circbank.cn/infoCirc.html?id=hsa_circC5orf42_016"/>
    <hyperlink ref="A8961" r:id="rId95" display="hsa_circC5orf42_016" tooltip="http://www.circbank.cn/infoCirc.html?id=hsa_circC5orf42_016"/>
    <hyperlink ref="A8962" r:id="rId95" display="hsa_circC5orf42_016" tooltip="http://www.circbank.cn/infoCirc.html?id=hsa_circC5orf42_016"/>
    <hyperlink ref="A8963" r:id="rId95" display="hsa_circC5orf42_016" tooltip="http://www.circbank.cn/infoCirc.html?id=hsa_circC5orf42_016"/>
    <hyperlink ref="A8964" r:id="rId95" display="hsa_circC5orf42_016" tooltip="http://www.circbank.cn/infoCirc.html?id=hsa_circC5orf42_016"/>
    <hyperlink ref="A8965" r:id="rId95" display="hsa_circC5orf42_016" tooltip="http://www.circbank.cn/infoCirc.html?id=hsa_circC5orf42_016"/>
    <hyperlink ref="A8966" r:id="rId95" display="hsa_circC5orf42_016" tooltip="http://www.circbank.cn/infoCirc.html?id=hsa_circC5orf42_016"/>
    <hyperlink ref="A8967" r:id="rId95" display="hsa_circC5orf42_016" tooltip="http://www.circbank.cn/infoCirc.html?id=hsa_circC5orf42_016"/>
    <hyperlink ref="A8968" r:id="rId95" display="hsa_circC5orf42_016" tooltip="http://www.circbank.cn/infoCirc.html?id=hsa_circC5orf42_016"/>
    <hyperlink ref="A8969" r:id="rId95" display="hsa_circC5orf42_016" tooltip="http://www.circbank.cn/infoCirc.html?id=hsa_circC5orf42_016"/>
    <hyperlink ref="A8970" r:id="rId95" display="hsa_circC5orf42_016" tooltip="http://www.circbank.cn/infoCirc.html?id=hsa_circC5orf42_016"/>
    <hyperlink ref="A8971" r:id="rId95" display="hsa_circC5orf42_016" tooltip="http://www.circbank.cn/infoCirc.html?id=hsa_circC5orf42_016"/>
    <hyperlink ref="A8972" r:id="rId95" display="hsa_circC5orf42_016" tooltip="http://www.circbank.cn/infoCirc.html?id=hsa_circC5orf42_016"/>
    <hyperlink ref="A8973" r:id="rId95" display="hsa_circC5orf42_016" tooltip="http://www.circbank.cn/infoCirc.html?id=hsa_circC5orf42_016"/>
    <hyperlink ref="A8974" r:id="rId95" display="hsa_circC5orf42_016" tooltip="http://www.circbank.cn/infoCirc.html?id=hsa_circC5orf42_016"/>
    <hyperlink ref="A8975" r:id="rId95" display="hsa_circC5orf42_016" tooltip="http://www.circbank.cn/infoCirc.html?id=hsa_circC5orf42_016"/>
    <hyperlink ref="A8976" r:id="rId95" display="hsa_circC5orf42_016" tooltip="http://www.circbank.cn/infoCirc.html?id=hsa_circC5orf42_016"/>
    <hyperlink ref="A8977" r:id="rId95" display="hsa_circC5orf42_016" tooltip="http://www.circbank.cn/infoCirc.html?id=hsa_circC5orf42_016"/>
    <hyperlink ref="A8978" r:id="rId95" display="hsa_circC5orf42_016" tooltip="http://www.circbank.cn/infoCirc.html?id=hsa_circC5orf42_016"/>
    <hyperlink ref="A8979" r:id="rId95" display="hsa_circC5orf42_016" tooltip="http://www.circbank.cn/infoCirc.html?id=hsa_circC5orf42_016"/>
    <hyperlink ref="A8980" r:id="rId95" display="hsa_circC5orf42_016" tooltip="http://www.circbank.cn/infoCirc.html?id=hsa_circC5orf42_016"/>
    <hyperlink ref="A8981" r:id="rId95" display="hsa_circC5orf42_016" tooltip="http://www.circbank.cn/infoCirc.html?id=hsa_circC5orf42_016"/>
    <hyperlink ref="A8982" r:id="rId95" display="hsa_circC5orf42_016" tooltip="http://www.circbank.cn/infoCirc.html?id=hsa_circC5orf42_016"/>
    <hyperlink ref="A8983" r:id="rId95" display="hsa_circC5orf42_016" tooltip="http://www.circbank.cn/infoCirc.html?id=hsa_circC5orf42_016"/>
    <hyperlink ref="A8984" r:id="rId95" display="hsa_circC5orf42_016" tooltip="http://www.circbank.cn/infoCirc.html?id=hsa_circC5orf42_016"/>
    <hyperlink ref="A8985" r:id="rId95" display="hsa_circC5orf42_016" tooltip="http://www.circbank.cn/infoCirc.html?id=hsa_circC5orf42_016"/>
    <hyperlink ref="A8986" r:id="rId95" display="hsa_circC5orf42_016" tooltip="http://www.circbank.cn/infoCirc.html?id=hsa_circC5orf42_016"/>
    <hyperlink ref="A8987" r:id="rId95" display="hsa_circC5orf42_016" tooltip="http://www.circbank.cn/infoCirc.html?id=hsa_circC5orf42_016"/>
    <hyperlink ref="A8988" r:id="rId95" display="hsa_circC5orf42_016" tooltip="http://www.circbank.cn/infoCirc.html?id=hsa_circC5orf42_016"/>
    <hyperlink ref="A8989" r:id="rId95" display="hsa_circC5orf42_016" tooltip="http://www.circbank.cn/infoCirc.html?id=hsa_circC5orf42_016"/>
    <hyperlink ref="A8990" r:id="rId95" display="hsa_circC5orf42_016" tooltip="http://www.circbank.cn/infoCirc.html?id=hsa_circC5orf42_016"/>
    <hyperlink ref="A8991" r:id="rId95" display="hsa_circC5orf42_016" tooltip="http://www.circbank.cn/infoCirc.html?id=hsa_circC5orf42_016"/>
    <hyperlink ref="A8992" r:id="rId95" display="hsa_circC5orf42_016" tooltip="http://www.circbank.cn/infoCirc.html?id=hsa_circC5orf42_016"/>
    <hyperlink ref="A8993" r:id="rId95" display="hsa_circC5orf42_016" tooltip="http://www.circbank.cn/infoCirc.html?id=hsa_circC5orf42_016"/>
    <hyperlink ref="A8994" r:id="rId95" display="hsa_circC5orf42_016" tooltip="http://www.circbank.cn/infoCirc.html?id=hsa_circC5orf42_016"/>
    <hyperlink ref="A8995" r:id="rId95" display="hsa_circC5orf42_016" tooltip="http://www.circbank.cn/infoCirc.html?id=hsa_circC5orf42_016"/>
    <hyperlink ref="A8996" r:id="rId95" display="hsa_circC5orf42_016" tooltip="http://www.circbank.cn/infoCirc.html?id=hsa_circC5orf42_016"/>
    <hyperlink ref="A8997" r:id="rId95" display="hsa_circC5orf42_016" tooltip="http://www.circbank.cn/infoCirc.html?id=hsa_circC5orf42_016"/>
    <hyperlink ref="A8998" r:id="rId95" display="hsa_circC5orf42_016" tooltip="http://www.circbank.cn/infoCirc.html?id=hsa_circC5orf42_016"/>
    <hyperlink ref="A8999" r:id="rId95" display="hsa_circC5orf42_016" tooltip="http://www.circbank.cn/infoCirc.html?id=hsa_circC5orf42_016"/>
    <hyperlink ref="A9000" r:id="rId95" display="hsa_circC5orf42_016" tooltip="http://www.circbank.cn/infoCirc.html?id=hsa_circC5orf42_016"/>
    <hyperlink ref="A9001" r:id="rId95" display="hsa_circC5orf42_016" tooltip="http://www.circbank.cn/infoCirc.html?id=hsa_circC5orf42_016"/>
    <hyperlink ref="A9002" r:id="rId95" display="hsa_circC5orf42_016" tooltip="http://www.circbank.cn/infoCirc.html?id=hsa_circC5orf42_016"/>
    <hyperlink ref="A9003" r:id="rId95" display="hsa_circC5orf42_016" tooltip="http://www.circbank.cn/infoCirc.html?id=hsa_circC5orf42_016"/>
    <hyperlink ref="A9004" r:id="rId95" display="hsa_circC5orf42_016" tooltip="http://www.circbank.cn/infoCirc.html?id=hsa_circC5orf42_016"/>
    <hyperlink ref="A9005" r:id="rId95" display="hsa_circC5orf42_016" tooltip="http://www.circbank.cn/infoCirc.html?id=hsa_circC5orf42_016"/>
    <hyperlink ref="A9006" r:id="rId95" display="hsa_circC5orf42_016" tooltip="http://www.circbank.cn/infoCirc.html?id=hsa_circC5orf42_016"/>
    <hyperlink ref="A9007" r:id="rId95" display="hsa_circC5orf42_016" tooltip="http://www.circbank.cn/infoCirc.html?id=hsa_circC5orf42_016"/>
    <hyperlink ref="A9008" r:id="rId95" display="hsa_circC5orf42_016" tooltip="http://www.circbank.cn/infoCirc.html?id=hsa_circC5orf42_016"/>
    <hyperlink ref="A9009" r:id="rId95" display="hsa_circC5orf42_016" tooltip="http://www.circbank.cn/infoCirc.html?id=hsa_circC5orf42_016"/>
    <hyperlink ref="A9010" r:id="rId95" display="hsa_circC5orf42_016" tooltip="http://www.circbank.cn/infoCirc.html?id=hsa_circC5orf42_016"/>
    <hyperlink ref="A9011" r:id="rId95" display="hsa_circC5orf42_016" tooltip="http://www.circbank.cn/infoCirc.html?id=hsa_circC5orf42_016"/>
    <hyperlink ref="A9012" r:id="rId95" display="hsa_circC5orf42_016" tooltip="http://www.circbank.cn/infoCirc.html?id=hsa_circC5orf42_016"/>
    <hyperlink ref="A9013" r:id="rId95" display="hsa_circC5orf42_016" tooltip="http://www.circbank.cn/infoCirc.html?id=hsa_circC5orf42_016"/>
    <hyperlink ref="A9014" r:id="rId95" display="hsa_circC5orf42_016" tooltip="http://www.circbank.cn/infoCirc.html?id=hsa_circC5orf42_016"/>
    <hyperlink ref="A9015" r:id="rId95" display="hsa_circC5orf42_016" tooltip="http://www.circbank.cn/infoCirc.html?id=hsa_circC5orf42_016"/>
    <hyperlink ref="A9016" r:id="rId95" display="hsa_circC5orf42_016" tooltip="http://www.circbank.cn/infoCirc.html?id=hsa_circC5orf42_016"/>
    <hyperlink ref="A9017" r:id="rId95" display="hsa_circC5orf42_016" tooltip="http://www.circbank.cn/infoCirc.html?id=hsa_circC5orf42_016"/>
    <hyperlink ref="A9018" r:id="rId95" display="hsa_circC5orf42_016" tooltip="http://www.circbank.cn/infoCirc.html?id=hsa_circC5orf42_016"/>
    <hyperlink ref="A9019" r:id="rId95" display="hsa_circC5orf42_016" tooltip="http://www.circbank.cn/infoCirc.html?id=hsa_circC5orf42_016"/>
    <hyperlink ref="A9020" r:id="rId95" display="hsa_circC5orf42_016" tooltip="http://www.circbank.cn/infoCirc.html?id=hsa_circC5orf42_016"/>
    <hyperlink ref="A9021" r:id="rId95" display="hsa_circC5orf42_016" tooltip="http://www.circbank.cn/infoCirc.html?id=hsa_circC5orf42_016"/>
    <hyperlink ref="A9022" r:id="rId95" display="hsa_circC5orf42_016" tooltip="http://www.circbank.cn/infoCirc.html?id=hsa_circC5orf42_016"/>
    <hyperlink ref="A9023" r:id="rId95" display="hsa_circC5orf42_016" tooltip="http://www.circbank.cn/infoCirc.html?id=hsa_circC5orf42_016"/>
    <hyperlink ref="A9024" r:id="rId95" display="hsa_circC5orf42_016" tooltip="http://www.circbank.cn/infoCirc.html?id=hsa_circC5orf42_016"/>
    <hyperlink ref="A9025" r:id="rId95" display="hsa_circC5orf42_016" tooltip="http://www.circbank.cn/infoCirc.html?id=hsa_circC5orf42_016"/>
    <hyperlink ref="A9026" r:id="rId95" display="hsa_circC5orf42_016" tooltip="http://www.circbank.cn/infoCirc.html?id=hsa_circC5orf42_016"/>
    <hyperlink ref="A9027" r:id="rId95" display="hsa_circC5orf42_016" tooltip="http://www.circbank.cn/infoCirc.html?id=hsa_circC5orf42_016"/>
    <hyperlink ref="A9028" r:id="rId95" display="hsa_circC5orf42_016" tooltip="http://www.circbank.cn/infoCirc.html?id=hsa_circC5orf42_016"/>
    <hyperlink ref="A9029" r:id="rId95" display="hsa_circC5orf42_016" tooltip="http://www.circbank.cn/infoCirc.html?id=hsa_circC5orf42_016"/>
    <hyperlink ref="A9030" r:id="rId95" display="hsa_circC5orf42_016" tooltip="http://www.circbank.cn/infoCirc.html?id=hsa_circC5orf42_016"/>
    <hyperlink ref="A9031" r:id="rId95" display="hsa_circC5orf42_016" tooltip="http://www.circbank.cn/infoCirc.html?id=hsa_circC5orf42_016"/>
    <hyperlink ref="A9032" r:id="rId95" display="hsa_circC5orf42_016" tooltip="http://www.circbank.cn/infoCirc.html?id=hsa_circC5orf42_016"/>
    <hyperlink ref="A9033" r:id="rId95" display="hsa_circC5orf42_016" tooltip="http://www.circbank.cn/infoCirc.html?id=hsa_circC5orf42_016"/>
    <hyperlink ref="A9034" r:id="rId95" display="hsa_circC5orf42_016" tooltip="http://www.circbank.cn/infoCirc.html?id=hsa_circC5orf42_016"/>
    <hyperlink ref="A9035" r:id="rId95" display="hsa_circC5orf42_016" tooltip="http://www.circbank.cn/infoCirc.html?id=hsa_circC5orf42_016"/>
    <hyperlink ref="A9036" r:id="rId95" display="hsa_circC5orf42_016" tooltip="http://www.circbank.cn/infoCirc.html?id=hsa_circC5orf42_016"/>
    <hyperlink ref="A9037" r:id="rId95" display="hsa_circC5orf42_016" tooltip="http://www.circbank.cn/infoCirc.html?id=hsa_circC5orf42_016"/>
    <hyperlink ref="A9038" r:id="rId95" display="hsa_circC5orf42_016" tooltip="http://www.circbank.cn/infoCirc.html?id=hsa_circC5orf42_016"/>
    <hyperlink ref="A9039" r:id="rId95" display="hsa_circC5orf42_016" tooltip="http://www.circbank.cn/infoCirc.html?id=hsa_circC5orf42_016"/>
    <hyperlink ref="A9040" r:id="rId95" display="hsa_circC5orf42_016" tooltip="http://www.circbank.cn/infoCirc.html?id=hsa_circC5orf42_016"/>
    <hyperlink ref="A9041" r:id="rId95" display="hsa_circC5orf42_016" tooltip="http://www.circbank.cn/infoCirc.html?id=hsa_circC5orf42_016"/>
    <hyperlink ref="A9042" r:id="rId95" display="hsa_circC5orf42_016" tooltip="http://www.circbank.cn/infoCirc.html?id=hsa_circC5orf42_016"/>
    <hyperlink ref="A9043" r:id="rId95" display="hsa_circC5orf42_016" tooltip="http://www.circbank.cn/infoCirc.html?id=hsa_circC5orf42_016"/>
    <hyperlink ref="A9044" r:id="rId95" display="hsa_circC5orf42_016" tooltip="http://www.circbank.cn/infoCirc.html?id=hsa_circC5orf42_016"/>
    <hyperlink ref="A9045" r:id="rId95" display="hsa_circC5orf42_016" tooltip="http://www.circbank.cn/infoCirc.html?id=hsa_circC5orf42_016"/>
    <hyperlink ref="A9046" r:id="rId95" display="hsa_circC5orf42_016" tooltip="http://www.circbank.cn/infoCirc.html?id=hsa_circC5orf42_016"/>
    <hyperlink ref="A9047" r:id="rId95" display="hsa_circC5orf42_016" tooltip="http://www.circbank.cn/infoCirc.html?id=hsa_circC5orf42_016"/>
    <hyperlink ref="A9048" r:id="rId95" display="hsa_circC5orf42_016" tooltip="http://www.circbank.cn/infoCirc.html?id=hsa_circC5orf42_016"/>
    <hyperlink ref="A9049" r:id="rId95" display="hsa_circC5orf42_016" tooltip="http://www.circbank.cn/infoCirc.html?id=hsa_circC5orf42_016"/>
    <hyperlink ref="A9050" r:id="rId95" display="hsa_circC5orf42_016" tooltip="http://www.circbank.cn/infoCirc.html?id=hsa_circC5orf42_016"/>
    <hyperlink ref="A9051" r:id="rId95" display="hsa_circC5orf42_016" tooltip="http://www.circbank.cn/infoCirc.html?id=hsa_circC5orf42_016"/>
    <hyperlink ref="A9052" r:id="rId95" display="hsa_circC5orf42_016" tooltip="http://www.circbank.cn/infoCirc.html?id=hsa_circC5orf42_016"/>
    <hyperlink ref="A9053" r:id="rId95" display="hsa_circC5orf42_016" tooltip="http://www.circbank.cn/infoCirc.html?id=hsa_circC5orf42_016"/>
    <hyperlink ref="A9054" r:id="rId95" display="hsa_circC5orf42_016" tooltip="http://www.circbank.cn/infoCirc.html?id=hsa_circC5orf42_016"/>
    <hyperlink ref="A9055" r:id="rId95" display="hsa_circC5orf42_016" tooltip="http://www.circbank.cn/infoCirc.html?id=hsa_circC5orf42_016"/>
    <hyperlink ref="A9056" r:id="rId95" display="hsa_circC5orf42_016" tooltip="http://www.circbank.cn/infoCirc.html?id=hsa_circC5orf42_016"/>
    <hyperlink ref="A9057" r:id="rId95" display="hsa_circC5orf42_016" tooltip="http://www.circbank.cn/infoCirc.html?id=hsa_circC5orf42_016"/>
    <hyperlink ref="A9058" r:id="rId95" display="hsa_circC5orf42_016" tooltip="http://www.circbank.cn/infoCirc.html?id=hsa_circC5orf42_016"/>
    <hyperlink ref="A9059" r:id="rId95" display="hsa_circC5orf42_016" tooltip="http://www.circbank.cn/infoCirc.html?id=hsa_circC5orf42_016"/>
    <hyperlink ref="A9060" r:id="rId95" display="hsa_circC5orf42_016" tooltip="http://www.circbank.cn/infoCirc.html?id=hsa_circC5orf42_016"/>
    <hyperlink ref="A9061" r:id="rId95" display="hsa_circC5orf42_016" tooltip="http://www.circbank.cn/infoCirc.html?id=hsa_circC5orf42_016"/>
    <hyperlink ref="A9062" r:id="rId95" display="hsa_circC5orf42_016" tooltip="http://www.circbank.cn/infoCirc.html?id=hsa_circC5orf42_016"/>
    <hyperlink ref="A9063" r:id="rId95" display="hsa_circC5orf42_016" tooltip="http://www.circbank.cn/infoCirc.html?id=hsa_circC5orf42_016"/>
    <hyperlink ref="A9064" r:id="rId95" display="hsa_circC5orf42_016" tooltip="http://www.circbank.cn/infoCirc.html?id=hsa_circC5orf42_016"/>
    <hyperlink ref="A9065" r:id="rId95" display="hsa_circC5orf42_016" tooltip="http://www.circbank.cn/infoCirc.html?id=hsa_circC5orf42_016"/>
    <hyperlink ref="A9066" r:id="rId95" display="hsa_circC5orf42_016" tooltip="http://www.circbank.cn/infoCirc.html?id=hsa_circC5orf42_016"/>
    <hyperlink ref="A9067" r:id="rId95" display="hsa_circC5orf42_016" tooltip="http://www.circbank.cn/infoCirc.html?id=hsa_circC5orf42_016"/>
    <hyperlink ref="A9068" r:id="rId95" display="hsa_circC5orf42_016" tooltip="http://www.circbank.cn/infoCirc.html?id=hsa_circC5orf42_016"/>
    <hyperlink ref="A9069" r:id="rId95" display="hsa_circC5orf42_016" tooltip="http://www.circbank.cn/infoCirc.html?id=hsa_circC5orf42_016"/>
    <hyperlink ref="A9070" r:id="rId95" display="hsa_circC5orf42_016" tooltip="http://www.circbank.cn/infoCirc.html?id=hsa_circC5orf42_016"/>
    <hyperlink ref="A9071" r:id="rId95" display="hsa_circC5orf42_016" tooltip="http://www.circbank.cn/infoCirc.html?id=hsa_circC5orf42_016"/>
    <hyperlink ref="A9072" r:id="rId95" display="hsa_circC5orf42_016" tooltip="http://www.circbank.cn/infoCirc.html?id=hsa_circC5orf42_016"/>
    <hyperlink ref="A9073" r:id="rId95" display="hsa_circC5orf42_016" tooltip="http://www.circbank.cn/infoCirc.html?id=hsa_circC5orf42_016"/>
    <hyperlink ref="A9074" r:id="rId95" display="hsa_circC5orf42_016" tooltip="http://www.circbank.cn/infoCirc.html?id=hsa_circC5orf42_016"/>
    <hyperlink ref="A9075" r:id="rId96" display="hsa_circC5orf42_017" tooltip="http://www.circbank.cn/infoCirc.html?id=hsa_circC5orf42_017"/>
    <hyperlink ref="A9076" r:id="rId96" display="hsa_circC5orf42_017" tooltip="http://www.circbank.cn/infoCirc.html?id=hsa_circC5orf42_017"/>
    <hyperlink ref="A9077" r:id="rId96" display="hsa_circC5orf42_017" tooltip="http://www.circbank.cn/infoCirc.html?id=hsa_circC5orf42_017"/>
    <hyperlink ref="A9078" r:id="rId96" display="hsa_circC5orf42_017" tooltip="http://www.circbank.cn/infoCirc.html?id=hsa_circC5orf42_017"/>
    <hyperlink ref="A9079" r:id="rId96" display="hsa_circC5orf42_017" tooltip="http://www.circbank.cn/infoCirc.html?id=hsa_circC5orf42_017"/>
    <hyperlink ref="A9080" r:id="rId96" display="hsa_circC5orf42_017" tooltip="http://www.circbank.cn/infoCirc.html?id=hsa_circC5orf42_017"/>
    <hyperlink ref="A9081" r:id="rId96" display="hsa_circC5orf42_017" tooltip="http://www.circbank.cn/infoCirc.html?id=hsa_circC5orf42_017"/>
    <hyperlink ref="A9082" r:id="rId96" display="hsa_circC5orf42_017" tooltip="http://www.circbank.cn/infoCirc.html?id=hsa_circC5orf42_017"/>
    <hyperlink ref="A9083" r:id="rId96" display="hsa_circC5orf42_017" tooltip="http://www.circbank.cn/infoCirc.html?id=hsa_circC5orf42_017"/>
    <hyperlink ref="A9084" r:id="rId96" display="hsa_circC5orf42_017" tooltip="http://www.circbank.cn/infoCirc.html?id=hsa_circC5orf42_017"/>
    <hyperlink ref="A9085" r:id="rId96" display="hsa_circC5orf42_017" tooltip="http://www.circbank.cn/infoCirc.html?id=hsa_circC5orf42_017"/>
    <hyperlink ref="A9086" r:id="rId96" display="hsa_circC5orf42_017" tooltip="http://www.circbank.cn/infoCirc.html?id=hsa_circC5orf42_017"/>
    <hyperlink ref="A9087" r:id="rId96" display="hsa_circC5orf42_017" tooltip="http://www.circbank.cn/infoCirc.html?id=hsa_circC5orf42_017"/>
    <hyperlink ref="A9088" r:id="rId96" display="hsa_circC5orf42_017" tooltip="http://www.circbank.cn/infoCirc.html?id=hsa_circC5orf42_017"/>
    <hyperlink ref="A9089" r:id="rId96" display="hsa_circC5orf42_017" tooltip="http://www.circbank.cn/infoCirc.html?id=hsa_circC5orf42_017"/>
    <hyperlink ref="A9090" r:id="rId96" display="hsa_circC5orf42_017" tooltip="http://www.circbank.cn/infoCirc.html?id=hsa_circC5orf42_017"/>
    <hyperlink ref="A9091" r:id="rId96" display="hsa_circC5orf42_017" tooltip="http://www.circbank.cn/infoCirc.html?id=hsa_circC5orf42_017"/>
    <hyperlink ref="A9092" r:id="rId96" display="hsa_circC5orf42_017" tooltip="http://www.circbank.cn/infoCirc.html?id=hsa_circC5orf42_017"/>
    <hyperlink ref="A9093" r:id="rId96" display="hsa_circC5orf42_017" tooltip="http://www.circbank.cn/infoCirc.html?id=hsa_circC5orf42_017"/>
    <hyperlink ref="A9094" r:id="rId96" display="hsa_circC5orf42_017" tooltip="http://www.circbank.cn/infoCirc.html?id=hsa_circC5orf42_017"/>
    <hyperlink ref="A9095" r:id="rId96" display="hsa_circC5orf42_017" tooltip="http://www.circbank.cn/infoCirc.html?id=hsa_circC5orf42_017"/>
    <hyperlink ref="A9096" r:id="rId96" display="hsa_circC5orf42_017" tooltip="http://www.circbank.cn/infoCirc.html?id=hsa_circC5orf42_017"/>
    <hyperlink ref="A9097" r:id="rId96" display="hsa_circC5orf42_017" tooltip="http://www.circbank.cn/infoCirc.html?id=hsa_circC5orf42_017"/>
    <hyperlink ref="A9098" r:id="rId96" display="hsa_circC5orf42_017" tooltip="http://www.circbank.cn/infoCirc.html?id=hsa_circC5orf42_017"/>
    <hyperlink ref="A9099" r:id="rId96" display="hsa_circC5orf42_017" tooltip="http://www.circbank.cn/infoCirc.html?id=hsa_circC5orf42_017"/>
    <hyperlink ref="A9100" r:id="rId96" display="hsa_circC5orf42_017" tooltip="http://www.circbank.cn/infoCirc.html?id=hsa_circC5orf42_017"/>
    <hyperlink ref="A9101" r:id="rId96" display="hsa_circC5orf42_017" tooltip="http://www.circbank.cn/infoCirc.html?id=hsa_circC5orf42_017"/>
    <hyperlink ref="A9102" r:id="rId96" display="hsa_circC5orf42_017" tooltip="http://www.circbank.cn/infoCirc.html?id=hsa_circC5orf42_017"/>
    <hyperlink ref="A9103" r:id="rId96" display="hsa_circC5orf42_017" tooltip="http://www.circbank.cn/infoCirc.html?id=hsa_circC5orf42_017"/>
    <hyperlink ref="A9104" r:id="rId96" display="hsa_circC5orf42_017" tooltip="http://www.circbank.cn/infoCirc.html?id=hsa_circC5orf42_017"/>
    <hyperlink ref="A9105" r:id="rId96" display="hsa_circC5orf42_017" tooltip="http://www.circbank.cn/infoCirc.html?id=hsa_circC5orf42_017"/>
    <hyperlink ref="A9106" r:id="rId96" display="hsa_circC5orf42_017" tooltip="http://www.circbank.cn/infoCirc.html?id=hsa_circC5orf42_017"/>
    <hyperlink ref="A9107" r:id="rId96" display="hsa_circC5orf42_017" tooltip="http://www.circbank.cn/infoCirc.html?id=hsa_circC5orf42_017"/>
    <hyperlink ref="A9108" r:id="rId96" display="hsa_circC5orf42_017" tooltip="http://www.circbank.cn/infoCirc.html?id=hsa_circC5orf42_017"/>
    <hyperlink ref="A9109" r:id="rId96" display="hsa_circC5orf42_017" tooltip="http://www.circbank.cn/infoCirc.html?id=hsa_circC5orf42_017"/>
    <hyperlink ref="A9110" r:id="rId96" display="hsa_circC5orf42_017" tooltip="http://www.circbank.cn/infoCirc.html?id=hsa_circC5orf42_017"/>
    <hyperlink ref="A9111" r:id="rId96" display="hsa_circC5orf42_017" tooltip="http://www.circbank.cn/infoCirc.html?id=hsa_circC5orf42_017"/>
    <hyperlink ref="A9112" r:id="rId96" display="hsa_circC5orf42_017" tooltip="http://www.circbank.cn/infoCirc.html?id=hsa_circC5orf42_017"/>
    <hyperlink ref="A9113" r:id="rId96" display="hsa_circC5orf42_017" tooltip="http://www.circbank.cn/infoCirc.html?id=hsa_circC5orf42_017"/>
    <hyperlink ref="A9114" r:id="rId96" display="hsa_circC5orf42_017" tooltip="http://www.circbank.cn/infoCirc.html?id=hsa_circC5orf42_017"/>
    <hyperlink ref="A9115" r:id="rId96" display="hsa_circC5orf42_017" tooltip="http://www.circbank.cn/infoCirc.html?id=hsa_circC5orf42_017"/>
    <hyperlink ref="A9116" r:id="rId96" display="hsa_circC5orf42_017" tooltip="http://www.circbank.cn/infoCirc.html?id=hsa_circC5orf42_017"/>
    <hyperlink ref="A9117" r:id="rId96" display="hsa_circC5orf42_017" tooltip="http://www.circbank.cn/infoCirc.html?id=hsa_circC5orf42_017"/>
    <hyperlink ref="A9118" r:id="rId96" display="hsa_circC5orf42_017" tooltip="http://www.circbank.cn/infoCirc.html?id=hsa_circC5orf42_017"/>
    <hyperlink ref="A9119" r:id="rId96" display="hsa_circC5orf42_017" tooltip="http://www.circbank.cn/infoCirc.html?id=hsa_circC5orf42_017"/>
    <hyperlink ref="A9120" r:id="rId96" display="hsa_circC5orf42_017" tooltip="http://www.circbank.cn/infoCirc.html?id=hsa_circC5orf42_017"/>
    <hyperlink ref="A9121" r:id="rId96" display="hsa_circC5orf42_017" tooltip="http://www.circbank.cn/infoCirc.html?id=hsa_circC5orf42_017"/>
    <hyperlink ref="A9122" r:id="rId96" display="hsa_circC5orf42_017" tooltip="http://www.circbank.cn/infoCirc.html?id=hsa_circC5orf42_017"/>
    <hyperlink ref="A9123" r:id="rId96" display="hsa_circC5orf42_017" tooltip="http://www.circbank.cn/infoCirc.html?id=hsa_circC5orf42_017"/>
    <hyperlink ref="A9124" r:id="rId96" display="hsa_circC5orf42_017" tooltip="http://www.circbank.cn/infoCirc.html?id=hsa_circC5orf42_017"/>
    <hyperlink ref="A9125" r:id="rId96" display="hsa_circC5orf42_017" tooltip="http://www.circbank.cn/infoCirc.html?id=hsa_circC5orf42_017"/>
    <hyperlink ref="A9126" r:id="rId96" display="hsa_circC5orf42_017" tooltip="http://www.circbank.cn/infoCirc.html?id=hsa_circC5orf42_017"/>
    <hyperlink ref="A9127" r:id="rId96" display="hsa_circC5orf42_017" tooltip="http://www.circbank.cn/infoCirc.html?id=hsa_circC5orf42_017"/>
    <hyperlink ref="A9128" r:id="rId96" display="hsa_circC5orf42_017" tooltip="http://www.circbank.cn/infoCirc.html?id=hsa_circC5orf42_017"/>
    <hyperlink ref="A9129" r:id="rId96" display="hsa_circC5orf42_017" tooltip="http://www.circbank.cn/infoCirc.html?id=hsa_circC5orf42_017"/>
    <hyperlink ref="A9130" r:id="rId96" display="hsa_circC5orf42_017" tooltip="http://www.circbank.cn/infoCirc.html?id=hsa_circC5orf42_017"/>
    <hyperlink ref="A9131" r:id="rId96" display="hsa_circC5orf42_017" tooltip="http://www.circbank.cn/infoCirc.html?id=hsa_circC5orf42_017"/>
    <hyperlink ref="A9132" r:id="rId96" display="hsa_circC5orf42_017" tooltip="http://www.circbank.cn/infoCirc.html?id=hsa_circC5orf42_017"/>
    <hyperlink ref="A9133" r:id="rId96" display="hsa_circC5orf42_017" tooltip="http://www.circbank.cn/infoCirc.html?id=hsa_circC5orf42_017"/>
    <hyperlink ref="A9134" r:id="rId96" display="hsa_circC5orf42_017" tooltip="http://www.circbank.cn/infoCirc.html?id=hsa_circC5orf42_017"/>
    <hyperlink ref="A9135" r:id="rId96" display="hsa_circC5orf42_017" tooltip="http://www.circbank.cn/infoCirc.html?id=hsa_circC5orf42_017"/>
    <hyperlink ref="A9136" r:id="rId96" display="hsa_circC5orf42_017" tooltip="http://www.circbank.cn/infoCirc.html?id=hsa_circC5orf42_017"/>
    <hyperlink ref="A9137" r:id="rId96" display="hsa_circC5orf42_017" tooltip="http://www.circbank.cn/infoCirc.html?id=hsa_circC5orf42_017"/>
    <hyperlink ref="A9138" r:id="rId96" display="hsa_circC5orf42_017" tooltip="http://www.circbank.cn/infoCirc.html?id=hsa_circC5orf42_017"/>
    <hyperlink ref="A9139" r:id="rId96" display="hsa_circC5orf42_017" tooltip="http://www.circbank.cn/infoCirc.html?id=hsa_circC5orf42_017"/>
    <hyperlink ref="A9140" r:id="rId96" display="hsa_circC5orf42_017" tooltip="http://www.circbank.cn/infoCirc.html?id=hsa_circC5orf42_017"/>
    <hyperlink ref="A9141" r:id="rId96" display="hsa_circC5orf42_017" tooltip="http://www.circbank.cn/infoCirc.html?id=hsa_circC5orf42_017"/>
    <hyperlink ref="A9142" r:id="rId96" display="hsa_circC5orf42_017" tooltip="http://www.circbank.cn/infoCirc.html?id=hsa_circC5orf42_017"/>
    <hyperlink ref="A9143" r:id="rId96" display="hsa_circC5orf42_017" tooltip="http://www.circbank.cn/infoCirc.html?id=hsa_circC5orf42_017"/>
    <hyperlink ref="A9144" r:id="rId96" display="hsa_circC5orf42_017" tooltip="http://www.circbank.cn/infoCirc.html?id=hsa_circC5orf42_017"/>
    <hyperlink ref="A9145" r:id="rId96" display="hsa_circC5orf42_017" tooltip="http://www.circbank.cn/infoCirc.html?id=hsa_circC5orf42_017"/>
    <hyperlink ref="A9146" r:id="rId96" display="hsa_circC5orf42_017" tooltip="http://www.circbank.cn/infoCirc.html?id=hsa_circC5orf42_017"/>
    <hyperlink ref="A9147" r:id="rId96" display="hsa_circC5orf42_017" tooltip="http://www.circbank.cn/infoCirc.html?id=hsa_circC5orf42_017"/>
    <hyperlink ref="A9148" r:id="rId96" display="hsa_circC5orf42_017" tooltip="http://www.circbank.cn/infoCirc.html?id=hsa_circC5orf42_017"/>
    <hyperlink ref="A9149" r:id="rId96" display="hsa_circC5orf42_017" tooltip="http://www.circbank.cn/infoCirc.html?id=hsa_circC5orf42_017"/>
    <hyperlink ref="A9150" r:id="rId96" display="hsa_circC5orf42_017" tooltip="http://www.circbank.cn/infoCirc.html?id=hsa_circC5orf42_017"/>
    <hyperlink ref="A9151" r:id="rId96" display="hsa_circC5orf42_017" tooltip="http://www.circbank.cn/infoCirc.html?id=hsa_circC5orf42_017"/>
    <hyperlink ref="A9152" r:id="rId96" display="hsa_circC5orf42_017" tooltip="http://www.circbank.cn/infoCirc.html?id=hsa_circC5orf42_017"/>
    <hyperlink ref="A9153" r:id="rId96" display="hsa_circC5orf42_017" tooltip="http://www.circbank.cn/infoCirc.html?id=hsa_circC5orf42_017"/>
    <hyperlink ref="A9154" r:id="rId96" display="hsa_circC5orf42_017" tooltip="http://www.circbank.cn/infoCirc.html?id=hsa_circC5orf42_017"/>
    <hyperlink ref="A9155" r:id="rId96" display="hsa_circC5orf42_017" tooltip="http://www.circbank.cn/infoCirc.html?id=hsa_circC5orf42_017"/>
    <hyperlink ref="A9156" r:id="rId96" display="hsa_circC5orf42_017" tooltip="http://www.circbank.cn/infoCirc.html?id=hsa_circC5orf42_017"/>
    <hyperlink ref="A9157" r:id="rId96" display="hsa_circC5orf42_017" tooltip="http://www.circbank.cn/infoCirc.html?id=hsa_circC5orf42_017"/>
    <hyperlink ref="A9158" r:id="rId96" display="hsa_circC5orf42_017" tooltip="http://www.circbank.cn/infoCirc.html?id=hsa_circC5orf42_017"/>
    <hyperlink ref="A9159" r:id="rId96" display="hsa_circC5orf42_017" tooltip="http://www.circbank.cn/infoCirc.html?id=hsa_circC5orf42_017"/>
    <hyperlink ref="A9160" r:id="rId96" display="hsa_circC5orf42_017" tooltip="http://www.circbank.cn/infoCirc.html?id=hsa_circC5orf42_017"/>
    <hyperlink ref="A9161" r:id="rId96" display="hsa_circC5orf42_017" tooltip="http://www.circbank.cn/infoCirc.html?id=hsa_circC5orf42_017"/>
    <hyperlink ref="A9162" r:id="rId96" display="hsa_circC5orf42_017" tooltip="http://www.circbank.cn/infoCirc.html?id=hsa_circC5orf42_017"/>
    <hyperlink ref="A9163" r:id="rId96" display="hsa_circC5orf42_017" tooltip="http://www.circbank.cn/infoCirc.html?id=hsa_circC5orf42_017"/>
    <hyperlink ref="A9164" r:id="rId96" display="hsa_circC5orf42_017" tooltip="http://www.circbank.cn/infoCirc.html?id=hsa_circC5orf42_017"/>
    <hyperlink ref="A9165" r:id="rId96" display="hsa_circC5orf42_017" tooltip="http://www.circbank.cn/infoCirc.html?id=hsa_circC5orf42_017"/>
    <hyperlink ref="A9166" r:id="rId96" display="hsa_circC5orf42_017" tooltip="http://www.circbank.cn/infoCirc.html?id=hsa_circC5orf42_017"/>
    <hyperlink ref="A9167" r:id="rId96" display="hsa_circC5orf42_017" tooltip="http://www.circbank.cn/infoCirc.html?id=hsa_circC5orf42_017"/>
    <hyperlink ref="A9168" r:id="rId96" display="hsa_circC5orf42_017" tooltip="http://www.circbank.cn/infoCirc.html?id=hsa_circC5orf42_017"/>
    <hyperlink ref="A9169" r:id="rId96" display="hsa_circC5orf42_017" tooltip="http://www.circbank.cn/infoCirc.html?id=hsa_circC5orf42_017"/>
    <hyperlink ref="A9170" r:id="rId96" display="hsa_circC5orf42_017" tooltip="http://www.circbank.cn/infoCirc.html?id=hsa_circC5orf42_017"/>
    <hyperlink ref="A9171" r:id="rId96" display="hsa_circC5orf42_017" tooltip="http://www.circbank.cn/infoCirc.html?id=hsa_circC5orf42_017"/>
    <hyperlink ref="A9172" r:id="rId96" display="hsa_circC5orf42_017" tooltip="http://www.circbank.cn/infoCirc.html?id=hsa_circC5orf42_017"/>
    <hyperlink ref="A9173" r:id="rId96" display="hsa_circC5orf42_017" tooltip="http://www.circbank.cn/infoCirc.html?id=hsa_circC5orf42_017"/>
    <hyperlink ref="A9174" r:id="rId96" display="hsa_circC5orf42_017" tooltip="http://www.circbank.cn/infoCirc.html?id=hsa_circC5orf42_017"/>
    <hyperlink ref="A9175" r:id="rId96" display="hsa_circC5orf42_017" tooltip="http://www.circbank.cn/infoCirc.html?id=hsa_circC5orf42_017"/>
    <hyperlink ref="A9176" r:id="rId96" display="hsa_circC5orf42_017" tooltip="http://www.circbank.cn/infoCirc.html?id=hsa_circC5orf42_017"/>
    <hyperlink ref="A9177" r:id="rId96" display="hsa_circC5orf42_017" tooltip="http://www.circbank.cn/infoCirc.html?id=hsa_circC5orf42_017"/>
    <hyperlink ref="A9178" r:id="rId96" display="hsa_circC5orf42_017" tooltip="http://www.circbank.cn/infoCirc.html?id=hsa_circC5orf42_017"/>
    <hyperlink ref="A9179" r:id="rId96" display="hsa_circC5orf42_017" tooltip="http://www.circbank.cn/infoCirc.html?id=hsa_circC5orf42_017"/>
    <hyperlink ref="A9180" r:id="rId96" display="hsa_circC5orf42_017" tooltip="http://www.circbank.cn/infoCirc.html?id=hsa_circC5orf42_017"/>
    <hyperlink ref="A9181" r:id="rId96" display="hsa_circC5orf42_017" tooltip="http://www.circbank.cn/infoCirc.html?id=hsa_circC5orf42_017"/>
    <hyperlink ref="A9182" r:id="rId96" display="hsa_circC5orf42_017" tooltip="http://www.circbank.cn/infoCirc.html?id=hsa_circC5orf42_017"/>
    <hyperlink ref="A9183" r:id="rId96" display="hsa_circC5orf42_017" tooltip="http://www.circbank.cn/infoCirc.html?id=hsa_circC5orf42_017"/>
    <hyperlink ref="A9184" r:id="rId96" display="hsa_circC5orf42_017" tooltip="http://www.circbank.cn/infoCirc.html?id=hsa_circC5orf42_017"/>
    <hyperlink ref="A9185" r:id="rId96" display="hsa_circC5orf42_017" tooltip="http://www.circbank.cn/infoCirc.html?id=hsa_circC5orf42_017"/>
    <hyperlink ref="A9186" r:id="rId96" display="hsa_circC5orf42_017" tooltip="http://www.circbank.cn/infoCirc.html?id=hsa_circC5orf42_017"/>
    <hyperlink ref="A9187" r:id="rId96" display="hsa_circC5orf42_017" tooltip="http://www.circbank.cn/infoCirc.html?id=hsa_circC5orf42_017"/>
    <hyperlink ref="A9188" r:id="rId96" display="hsa_circC5orf42_017" tooltip="http://www.circbank.cn/infoCirc.html?id=hsa_circC5orf42_017"/>
    <hyperlink ref="A9189" r:id="rId96" display="hsa_circC5orf42_017" tooltip="http://www.circbank.cn/infoCirc.html?id=hsa_circC5orf42_017"/>
    <hyperlink ref="A9190" r:id="rId96" display="hsa_circC5orf42_017" tooltip="http://www.circbank.cn/infoCirc.html?id=hsa_circC5orf42_017"/>
    <hyperlink ref="A9191" r:id="rId96" display="hsa_circC5orf42_017" tooltip="http://www.circbank.cn/infoCirc.html?id=hsa_circC5orf42_017"/>
    <hyperlink ref="A9192" r:id="rId96" display="hsa_circC5orf42_017" tooltip="http://www.circbank.cn/infoCirc.html?id=hsa_circC5orf42_017"/>
    <hyperlink ref="A9193" r:id="rId96" display="hsa_circC5orf42_017" tooltip="http://www.circbank.cn/infoCirc.html?id=hsa_circC5orf42_017"/>
    <hyperlink ref="A9194" r:id="rId96" display="hsa_circC5orf42_017" tooltip="http://www.circbank.cn/infoCirc.html?id=hsa_circC5orf42_017"/>
    <hyperlink ref="A9195" r:id="rId96" display="hsa_circC5orf42_017" tooltip="http://www.circbank.cn/infoCirc.html?id=hsa_circC5orf42_017"/>
    <hyperlink ref="A9196" r:id="rId96" display="hsa_circC5orf42_017" tooltip="http://www.circbank.cn/infoCirc.html?id=hsa_circC5orf42_017"/>
    <hyperlink ref="A9197" r:id="rId96" display="hsa_circC5orf42_017" tooltip="http://www.circbank.cn/infoCirc.html?id=hsa_circC5orf42_017"/>
    <hyperlink ref="A9198" r:id="rId96" display="hsa_circC5orf42_017" tooltip="http://www.circbank.cn/infoCirc.html?id=hsa_circC5orf42_017"/>
    <hyperlink ref="A9199" r:id="rId96" display="hsa_circC5orf42_017" tooltip="http://www.circbank.cn/infoCirc.html?id=hsa_circC5orf42_017"/>
    <hyperlink ref="A9200" r:id="rId96" display="hsa_circC5orf42_017" tooltip="http://www.circbank.cn/infoCirc.html?id=hsa_circC5orf42_017"/>
    <hyperlink ref="A9201" r:id="rId96" display="hsa_circC5orf42_017" tooltip="http://www.circbank.cn/infoCirc.html?id=hsa_circC5orf42_017"/>
    <hyperlink ref="A9202" r:id="rId96" display="hsa_circC5orf42_017" tooltip="http://www.circbank.cn/infoCirc.html?id=hsa_circC5orf42_017"/>
    <hyperlink ref="A9203" r:id="rId96" display="hsa_circC5orf42_017" tooltip="http://www.circbank.cn/infoCirc.html?id=hsa_circC5orf42_017"/>
    <hyperlink ref="A9204" r:id="rId96" display="hsa_circC5orf42_017" tooltip="http://www.circbank.cn/infoCirc.html?id=hsa_circC5orf42_017"/>
    <hyperlink ref="A9205" r:id="rId96" display="hsa_circC5orf42_017" tooltip="http://www.circbank.cn/infoCirc.html?id=hsa_circC5orf42_017"/>
    <hyperlink ref="A9206" r:id="rId96" display="hsa_circC5orf42_017" tooltip="http://www.circbank.cn/infoCirc.html?id=hsa_circC5orf42_017"/>
    <hyperlink ref="A9207" r:id="rId96" display="hsa_circC5orf42_017" tooltip="http://www.circbank.cn/infoCirc.html?id=hsa_circC5orf42_017"/>
    <hyperlink ref="A9208" r:id="rId96" display="hsa_circC5orf42_017" tooltip="http://www.circbank.cn/infoCirc.html?id=hsa_circC5orf42_017"/>
    <hyperlink ref="A9209" r:id="rId96" display="hsa_circC5orf42_017" tooltip="http://www.circbank.cn/infoCirc.html?id=hsa_circC5orf42_017"/>
    <hyperlink ref="A9210" r:id="rId96" display="hsa_circC5orf42_017" tooltip="http://www.circbank.cn/infoCirc.html?id=hsa_circC5orf42_017"/>
    <hyperlink ref="A9211" r:id="rId96" display="hsa_circC5orf42_017" tooltip="http://www.circbank.cn/infoCirc.html?id=hsa_circC5orf42_017"/>
    <hyperlink ref="A9212" r:id="rId96" display="hsa_circC5orf42_017" tooltip="http://www.circbank.cn/infoCirc.html?id=hsa_circC5orf42_017"/>
    <hyperlink ref="A9213" r:id="rId96" display="hsa_circC5orf42_017" tooltip="http://www.circbank.cn/infoCirc.html?id=hsa_circC5orf42_017"/>
    <hyperlink ref="A9214" r:id="rId96" display="hsa_circC5orf42_017" tooltip="http://www.circbank.cn/infoCirc.html?id=hsa_circC5orf42_017"/>
    <hyperlink ref="A9215" r:id="rId96" display="hsa_circC5orf42_017" tooltip="http://www.circbank.cn/infoCirc.html?id=hsa_circC5orf42_017"/>
    <hyperlink ref="A9216" r:id="rId96" display="hsa_circC5orf42_017" tooltip="http://www.circbank.cn/infoCirc.html?id=hsa_circC5orf42_017"/>
    <hyperlink ref="A9217" r:id="rId96" display="hsa_circC5orf42_017" tooltip="http://www.circbank.cn/infoCirc.html?id=hsa_circC5orf42_017"/>
    <hyperlink ref="A9218" r:id="rId96" display="hsa_circC5orf42_017" tooltip="http://www.circbank.cn/infoCirc.html?id=hsa_circC5orf42_017"/>
    <hyperlink ref="A9219" r:id="rId96" display="hsa_circC5orf42_017" tooltip="http://www.circbank.cn/infoCirc.html?id=hsa_circC5orf42_017"/>
    <hyperlink ref="A9220" r:id="rId96" display="hsa_circC5orf42_017" tooltip="http://www.circbank.cn/infoCirc.html?id=hsa_circC5orf42_017"/>
    <hyperlink ref="A9221" r:id="rId96" display="hsa_circC5orf42_017" tooltip="http://www.circbank.cn/infoCirc.html?id=hsa_circC5orf42_017"/>
    <hyperlink ref="A9222" r:id="rId96" display="hsa_circC5orf42_017" tooltip="http://www.circbank.cn/infoCirc.html?id=hsa_circC5orf42_017"/>
    <hyperlink ref="A9223" r:id="rId96" display="hsa_circC5orf42_017" tooltip="http://www.circbank.cn/infoCirc.html?id=hsa_circC5orf42_017"/>
    <hyperlink ref="A9224" r:id="rId96" display="hsa_circC5orf42_017" tooltip="http://www.circbank.cn/infoCirc.html?id=hsa_circC5orf42_017"/>
    <hyperlink ref="A9225" r:id="rId96" display="hsa_circC5orf42_017" tooltip="http://www.circbank.cn/infoCirc.html?id=hsa_circC5orf42_017"/>
    <hyperlink ref="A9226" r:id="rId96" display="hsa_circC5orf42_017" tooltip="http://www.circbank.cn/infoCirc.html?id=hsa_circC5orf42_017"/>
    <hyperlink ref="A9227" r:id="rId96" display="hsa_circC5orf42_017" tooltip="http://www.circbank.cn/infoCirc.html?id=hsa_circC5orf42_017"/>
    <hyperlink ref="A9228" r:id="rId96" display="hsa_circC5orf42_017" tooltip="http://www.circbank.cn/infoCirc.html?id=hsa_circC5orf42_017"/>
    <hyperlink ref="A9229" r:id="rId96" display="hsa_circC5orf42_017" tooltip="http://www.circbank.cn/infoCirc.html?id=hsa_circC5orf42_017"/>
    <hyperlink ref="A9230" r:id="rId96" display="hsa_circC5orf42_017" tooltip="http://www.circbank.cn/infoCirc.html?id=hsa_circC5orf42_017"/>
    <hyperlink ref="A9231" r:id="rId96" display="hsa_circC5orf42_017" tooltip="http://www.circbank.cn/infoCirc.html?id=hsa_circC5orf42_017"/>
    <hyperlink ref="A9232" r:id="rId96" display="hsa_circC5orf42_017" tooltip="http://www.circbank.cn/infoCirc.html?id=hsa_circC5orf42_017"/>
    <hyperlink ref="A9233" r:id="rId96" display="hsa_circC5orf42_017" tooltip="http://www.circbank.cn/infoCirc.html?id=hsa_circC5orf42_017"/>
    <hyperlink ref="A9234" r:id="rId96" display="hsa_circC5orf42_017" tooltip="http://www.circbank.cn/infoCirc.html?id=hsa_circC5orf42_017"/>
    <hyperlink ref="A9235" r:id="rId96" display="hsa_circC5orf42_017" tooltip="http://www.circbank.cn/infoCirc.html?id=hsa_circC5orf42_017"/>
    <hyperlink ref="A9236" r:id="rId96" display="hsa_circC5orf42_017" tooltip="http://www.circbank.cn/infoCirc.html?id=hsa_circC5orf42_017"/>
    <hyperlink ref="A9237" r:id="rId96" display="hsa_circC5orf42_017" tooltip="http://www.circbank.cn/infoCirc.html?id=hsa_circC5orf42_017"/>
    <hyperlink ref="A9238" r:id="rId96" display="hsa_circC5orf42_017" tooltip="http://www.circbank.cn/infoCirc.html?id=hsa_circC5orf42_017"/>
    <hyperlink ref="A9239" r:id="rId96" display="hsa_circC5orf42_017" tooltip="http://www.circbank.cn/infoCirc.html?id=hsa_circC5orf42_017"/>
    <hyperlink ref="A9240" r:id="rId96" display="hsa_circC5orf42_017" tooltip="http://www.circbank.cn/infoCirc.html?id=hsa_circC5orf42_017"/>
    <hyperlink ref="A9241" r:id="rId96" display="hsa_circC5orf42_017" tooltip="http://www.circbank.cn/infoCirc.html?id=hsa_circC5orf42_017"/>
    <hyperlink ref="A9242" r:id="rId96" display="hsa_circC5orf42_017" tooltip="http://www.circbank.cn/infoCirc.html?id=hsa_circC5orf42_017"/>
    <hyperlink ref="A9243" r:id="rId96" display="hsa_circC5orf42_017" tooltip="http://www.circbank.cn/infoCirc.html?id=hsa_circC5orf42_017"/>
    <hyperlink ref="A9244" r:id="rId96" display="hsa_circC5orf42_017" tooltip="http://www.circbank.cn/infoCirc.html?id=hsa_circC5orf42_017"/>
    <hyperlink ref="A9245" r:id="rId96" display="hsa_circC5orf42_017" tooltip="http://www.circbank.cn/infoCirc.html?id=hsa_circC5orf42_017"/>
    <hyperlink ref="A9246" r:id="rId96" display="hsa_circC5orf42_017" tooltip="http://www.circbank.cn/infoCirc.html?id=hsa_circC5orf42_017"/>
    <hyperlink ref="A9247" r:id="rId96" display="hsa_circC5orf42_017" tooltip="http://www.circbank.cn/infoCirc.html?id=hsa_circC5orf42_017"/>
    <hyperlink ref="A9248" r:id="rId96" display="hsa_circC5orf42_017" tooltip="http://www.circbank.cn/infoCirc.html?id=hsa_circC5orf42_017"/>
    <hyperlink ref="A9249" r:id="rId96" display="hsa_circC5orf42_017" tooltip="http://www.circbank.cn/infoCirc.html?id=hsa_circC5orf42_017"/>
    <hyperlink ref="A9250" r:id="rId96" display="hsa_circC5orf42_017" tooltip="http://www.circbank.cn/infoCirc.html?id=hsa_circC5orf42_017"/>
    <hyperlink ref="A9251" r:id="rId96" display="hsa_circC5orf42_017" tooltip="http://www.circbank.cn/infoCirc.html?id=hsa_circC5orf42_017"/>
    <hyperlink ref="A9252" r:id="rId96" display="hsa_circC5orf42_017" tooltip="http://www.circbank.cn/infoCirc.html?id=hsa_circC5orf42_017"/>
    <hyperlink ref="A9253" r:id="rId96" display="hsa_circC5orf42_017" tooltip="http://www.circbank.cn/infoCirc.html?id=hsa_circC5orf42_017"/>
    <hyperlink ref="A9254" r:id="rId96" display="hsa_circC5orf42_017" tooltip="http://www.circbank.cn/infoCirc.html?id=hsa_circC5orf42_017"/>
    <hyperlink ref="A9255" r:id="rId96" display="hsa_circC5orf42_017" tooltip="http://www.circbank.cn/infoCirc.html?id=hsa_circC5orf42_017"/>
    <hyperlink ref="A9256" r:id="rId96" display="hsa_circC5orf42_017" tooltip="http://www.circbank.cn/infoCirc.html?id=hsa_circC5orf42_017"/>
    <hyperlink ref="A9257" r:id="rId96" display="hsa_circC5orf42_017" tooltip="http://www.circbank.cn/infoCirc.html?id=hsa_circC5orf42_017"/>
    <hyperlink ref="A9258" r:id="rId96" display="hsa_circC5orf42_017" tooltip="http://www.circbank.cn/infoCirc.html?id=hsa_circC5orf42_017"/>
    <hyperlink ref="A9259" r:id="rId96" display="hsa_circC5orf42_017" tooltip="http://www.circbank.cn/infoCirc.html?id=hsa_circC5orf42_017"/>
    <hyperlink ref="A9260" r:id="rId96" display="hsa_circC5orf42_017" tooltip="http://www.circbank.cn/infoCirc.html?id=hsa_circC5orf42_017"/>
    <hyperlink ref="A9261" r:id="rId96" display="hsa_circC5orf42_017" tooltip="http://www.circbank.cn/infoCirc.html?id=hsa_circC5orf42_017"/>
    <hyperlink ref="A9262" r:id="rId96" display="hsa_circC5orf42_017" tooltip="http://www.circbank.cn/infoCirc.html?id=hsa_circC5orf42_017"/>
    <hyperlink ref="A9263" r:id="rId96" display="hsa_circC5orf42_017" tooltip="http://www.circbank.cn/infoCirc.html?id=hsa_circC5orf42_017"/>
    <hyperlink ref="A9264" r:id="rId96" display="hsa_circC5orf42_017" tooltip="http://www.circbank.cn/infoCirc.html?id=hsa_circC5orf42_017"/>
    <hyperlink ref="A9265" r:id="rId96" display="hsa_circC5orf42_017" tooltip="http://www.circbank.cn/infoCirc.html?id=hsa_circC5orf42_017"/>
    <hyperlink ref="A9266" r:id="rId96" display="hsa_circC5orf42_017" tooltip="http://www.circbank.cn/infoCirc.html?id=hsa_circC5orf42_017"/>
    <hyperlink ref="A9267" r:id="rId96" display="hsa_circC5orf42_017" tooltip="http://www.circbank.cn/infoCirc.html?id=hsa_circC5orf42_017"/>
    <hyperlink ref="A9268" r:id="rId96" display="hsa_circC5orf42_017" tooltip="http://www.circbank.cn/infoCirc.html?id=hsa_circC5orf42_017"/>
    <hyperlink ref="A9269" r:id="rId96" display="hsa_circC5orf42_017" tooltip="http://www.circbank.cn/infoCirc.html?id=hsa_circC5orf42_017"/>
    <hyperlink ref="A9270" r:id="rId96" display="hsa_circC5orf42_017" tooltip="http://www.circbank.cn/infoCirc.html?id=hsa_circC5orf42_017"/>
    <hyperlink ref="A9271" r:id="rId96" display="hsa_circC5orf42_017" tooltip="http://www.circbank.cn/infoCirc.html?id=hsa_circC5orf42_017"/>
    <hyperlink ref="A9272" r:id="rId96" display="hsa_circC5orf42_017" tooltip="http://www.circbank.cn/infoCirc.html?id=hsa_circC5orf42_017"/>
    <hyperlink ref="A9273" r:id="rId96" display="hsa_circC5orf42_017" tooltip="http://www.circbank.cn/infoCirc.html?id=hsa_circC5orf42_017"/>
    <hyperlink ref="A9274" r:id="rId96" display="hsa_circC5orf42_017" tooltip="http://www.circbank.cn/infoCirc.html?id=hsa_circC5orf42_017"/>
    <hyperlink ref="A9275" r:id="rId96" display="hsa_circC5orf42_017" tooltip="http://www.circbank.cn/infoCirc.html?id=hsa_circC5orf42_017"/>
    <hyperlink ref="A9276" r:id="rId96" display="hsa_circC5orf42_017" tooltip="http://www.circbank.cn/infoCirc.html?id=hsa_circC5orf42_017"/>
    <hyperlink ref="A9277" r:id="rId96" display="hsa_circC5orf42_017" tooltip="http://www.circbank.cn/infoCirc.html?id=hsa_circC5orf42_017"/>
    <hyperlink ref="A9278" r:id="rId96" display="hsa_circC5orf42_017" tooltip="http://www.circbank.cn/infoCirc.html?id=hsa_circC5orf42_017"/>
    <hyperlink ref="A9279" r:id="rId96" display="hsa_circC5orf42_017" tooltip="http://www.circbank.cn/infoCirc.html?id=hsa_circC5orf42_017"/>
    <hyperlink ref="A9280" r:id="rId96" display="hsa_circC5orf42_017" tooltip="http://www.circbank.cn/infoCirc.html?id=hsa_circC5orf42_017"/>
    <hyperlink ref="A9281" r:id="rId96" display="hsa_circC5orf42_017" tooltip="http://www.circbank.cn/infoCirc.html?id=hsa_circC5orf42_017"/>
    <hyperlink ref="A9282" r:id="rId96" display="hsa_circC5orf42_017" tooltip="http://www.circbank.cn/infoCirc.html?id=hsa_circC5orf42_017"/>
    <hyperlink ref="A9283" r:id="rId96" display="hsa_circC5orf42_017" tooltip="http://www.circbank.cn/infoCirc.html?id=hsa_circC5orf42_017"/>
    <hyperlink ref="A9284" r:id="rId96" display="hsa_circC5orf42_017" tooltip="http://www.circbank.cn/infoCirc.html?id=hsa_circC5orf42_017"/>
    <hyperlink ref="A9285" r:id="rId96" display="hsa_circC5orf42_017" tooltip="http://www.circbank.cn/infoCirc.html?id=hsa_circC5orf42_017"/>
    <hyperlink ref="A9286" r:id="rId96" display="hsa_circC5orf42_017" tooltip="http://www.circbank.cn/infoCirc.html?id=hsa_circC5orf42_017"/>
    <hyperlink ref="A9287" r:id="rId96" display="hsa_circC5orf42_017" tooltip="http://www.circbank.cn/infoCirc.html?id=hsa_circC5orf42_017"/>
    <hyperlink ref="A9288" r:id="rId96" display="hsa_circC5orf42_017" tooltip="http://www.circbank.cn/infoCirc.html?id=hsa_circC5orf42_017"/>
    <hyperlink ref="A9289" r:id="rId96" display="hsa_circC5orf42_017" tooltip="http://www.circbank.cn/infoCirc.html?id=hsa_circC5orf42_017"/>
    <hyperlink ref="A9290" r:id="rId96" display="hsa_circC5orf42_017" tooltip="http://www.circbank.cn/infoCirc.html?id=hsa_circC5orf42_017"/>
    <hyperlink ref="A9291" r:id="rId96" display="hsa_circC5orf42_017" tooltip="http://www.circbank.cn/infoCirc.html?id=hsa_circC5orf42_017"/>
    <hyperlink ref="A9292" r:id="rId96" display="hsa_circC5orf42_017" tooltip="http://www.circbank.cn/infoCirc.html?id=hsa_circC5orf42_017"/>
    <hyperlink ref="A9293" r:id="rId96" display="hsa_circC5orf42_017" tooltip="http://www.circbank.cn/infoCirc.html?id=hsa_circC5orf42_017"/>
    <hyperlink ref="A9294" r:id="rId96" display="hsa_circC5orf42_017" tooltip="http://www.circbank.cn/infoCirc.html?id=hsa_circC5orf42_017"/>
    <hyperlink ref="A9295" r:id="rId96" display="hsa_circC5orf42_017" tooltip="http://www.circbank.cn/infoCirc.html?id=hsa_circC5orf42_017"/>
    <hyperlink ref="A9296" r:id="rId96" display="hsa_circC5orf42_017" tooltip="http://www.circbank.cn/infoCirc.html?id=hsa_circC5orf42_017"/>
    <hyperlink ref="A9297" r:id="rId96" display="hsa_circC5orf42_017" tooltip="http://www.circbank.cn/infoCirc.html?id=hsa_circC5orf42_017"/>
    <hyperlink ref="A9298" r:id="rId96" display="hsa_circC5orf42_017" tooltip="http://www.circbank.cn/infoCirc.html?id=hsa_circC5orf42_017"/>
    <hyperlink ref="A9299" r:id="rId96" display="hsa_circC5orf42_017" tooltip="http://www.circbank.cn/infoCirc.html?id=hsa_circC5orf42_017"/>
    <hyperlink ref="A9300" r:id="rId96" display="hsa_circC5orf42_017" tooltip="http://www.circbank.cn/infoCirc.html?id=hsa_circC5orf42_017"/>
    <hyperlink ref="A9301" r:id="rId96" display="hsa_circC5orf42_017" tooltip="http://www.circbank.cn/infoCirc.html?id=hsa_circC5orf42_017"/>
    <hyperlink ref="A9302" r:id="rId96" display="hsa_circC5orf42_017" tooltip="http://www.circbank.cn/infoCirc.html?id=hsa_circC5orf42_017"/>
    <hyperlink ref="A9303" r:id="rId96" display="hsa_circC5orf42_017" tooltip="http://www.circbank.cn/infoCirc.html?id=hsa_circC5orf42_017"/>
    <hyperlink ref="A9304" r:id="rId96" display="hsa_circC5orf42_017" tooltip="http://www.circbank.cn/infoCirc.html?id=hsa_circC5orf42_017"/>
    <hyperlink ref="A9305" r:id="rId96" display="hsa_circC5orf42_017" tooltip="http://www.circbank.cn/infoCirc.html?id=hsa_circC5orf42_017"/>
    <hyperlink ref="A9306" r:id="rId96" display="hsa_circC5orf42_017" tooltip="http://www.circbank.cn/infoCirc.html?id=hsa_circC5orf42_017"/>
    <hyperlink ref="A9307" r:id="rId96" display="hsa_circC5orf42_017" tooltip="http://www.circbank.cn/infoCirc.html?id=hsa_circC5orf42_017"/>
    <hyperlink ref="A9308" r:id="rId96" display="hsa_circC5orf42_017" tooltip="http://www.circbank.cn/infoCirc.html?id=hsa_circC5orf42_017"/>
    <hyperlink ref="A9309" r:id="rId96" display="hsa_circC5orf42_017" tooltip="http://www.circbank.cn/infoCirc.html?id=hsa_circC5orf42_017"/>
    <hyperlink ref="A9310" r:id="rId96" display="hsa_circC5orf42_017" tooltip="http://www.circbank.cn/infoCirc.html?id=hsa_circC5orf42_017"/>
    <hyperlink ref="A9311" r:id="rId96" display="hsa_circC5orf42_017" tooltip="http://www.circbank.cn/infoCirc.html?id=hsa_circC5orf42_017"/>
    <hyperlink ref="A9312" r:id="rId96" display="hsa_circC5orf42_017" tooltip="http://www.circbank.cn/infoCirc.html?id=hsa_circC5orf42_017"/>
    <hyperlink ref="A9313" r:id="rId96" display="hsa_circC5orf42_017" tooltip="http://www.circbank.cn/infoCirc.html?id=hsa_circC5orf42_017"/>
    <hyperlink ref="A9314" r:id="rId96" display="hsa_circC5orf42_017" tooltip="http://www.circbank.cn/infoCirc.html?id=hsa_circC5orf42_017"/>
    <hyperlink ref="A9315" r:id="rId96" display="hsa_circC5orf42_017" tooltip="http://www.circbank.cn/infoCirc.html?id=hsa_circC5orf42_017"/>
    <hyperlink ref="A9316" r:id="rId96" display="hsa_circC5orf42_017" tooltip="http://www.circbank.cn/infoCirc.html?id=hsa_circC5orf42_017"/>
    <hyperlink ref="A9317" r:id="rId96" display="hsa_circC5orf42_017" tooltip="http://www.circbank.cn/infoCirc.html?id=hsa_circC5orf42_017"/>
    <hyperlink ref="A9318" r:id="rId96" display="hsa_circC5orf42_017" tooltip="http://www.circbank.cn/infoCirc.html?id=hsa_circC5orf42_017"/>
    <hyperlink ref="A9319" r:id="rId96" display="hsa_circC5orf42_017" tooltip="http://www.circbank.cn/infoCirc.html?id=hsa_circC5orf42_017"/>
    <hyperlink ref="A9320" r:id="rId96" display="hsa_circC5orf42_017" tooltip="http://www.circbank.cn/infoCirc.html?id=hsa_circC5orf42_017"/>
    <hyperlink ref="A9321" r:id="rId96" display="hsa_circC5orf42_017" tooltip="http://www.circbank.cn/infoCirc.html?id=hsa_circC5orf42_017"/>
    <hyperlink ref="A9322" r:id="rId96" display="hsa_circC5orf42_017" tooltip="http://www.circbank.cn/infoCirc.html?id=hsa_circC5orf42_017"/>
    <hyperlink ref="A9323" r:id="rId96" display="hsa_circC5orf42_017" tooltip="http://www.circbank.cn/infoCirc.html?id=hsa_circC5orf42_017"/>
    <hyperlink ref="A9324" r:id="rId96" display="hsa_circC5orf42_017" tooltip="http://www.circbank.cn/infoCirc.html?id=hsa_circC5orf42_017"/>
    <hyperlink ref="A9325" r:id="rId96" display="hsa_circC5orf42_017" tooltip="http://www.circbank.cn/infoCirc.html?id=hsa_circC5orf42_017"/>
    <hyperlink ref="A9326" r:id="rId96" display="hsa_circC5orf42_017" tooltip="http://www.circbank.cn/infoCirc.html?id=hsa_circC5orf42_017"/>
    <hyperlink ref="A9327" r:id="rId96" display="hsa_circC5orf42_017" tooltip="http://www.circbank.cn/infoCirc.html?id=hsa_circC5orf42_017"/>
    <hyperlink ref="A9328" r:id="rId96" display="hsa_circC5orf42_017" tooltip="http://www.circbank.cn/infoCirc.html?id=hsa_circC5orf42_017"/>
    <hyperlink ref="A9329" r:id="rId96" display="hsa_circC5orf42_017" tooltip="http://www.circbank.cn/infoCirc.html?id=hsa_circC5orf42_017"/>
    <hyperlink ref="A9330" r:id="rId96" display="hsa_circC5orf42_017" tooltip="http://www.circbank.cn/infoCirc.html?id=hsa_circC5orf42_017"/>
    <hyperlink ref="A9331" r:id="rId96" display="hsa_circC5orf42_017" tooltip="http://www.circbank.cn/infoCirc.html?id=hsa_circC5orf42_017"/>
    <hyperlink ref="A9332" r:id="rId96" display="hsa_circC5orf42_017" tooltip="http://www.circbank.cn/infoCirc.html?id=hsa_circC5orf42_017"/>
    <hyperlink ref="A9333" r:id="rId96" display="hsa_circC5orf42_017" tooltip="http://www.circbank.cn/infoCirc.html?id=hsa_circC5orf42_017"/>
    <hyperlink ref="A9334" r:id="rId96" display="hsa_circC5orf42_017" tooltip="http://www.circbank.cn/infoCirc.html?id=hsa_circC5orf42_017"/>
    <hyperlink ref="A9335" r:id="rId96" display="hsa_circC5orf42_017" tooltip="http://www.circbank.cn/infoCirc.html?id=hsa_circC5orf42_017"/>
    <hyperlink ref="A9336" r:id="rId96" display="hsa_circC5orf42_017" tooltip="http://www.circbank.cn/infoCirc.html?id=hsa_circC5orf42_017"/>
    <hyperlink ref="A9337" r:id="rId96" display="hsa_circC5orf42_017" tooltip="http://www.circbank.cn/infoCirc.html?id=hsa_circC5orf42_017"/>
    <hyperlink ref="A9338" r:id="rId96" display="hsa_circC5orf42_017" tooltip="http://www.circbank.cn/infoCirc.html?id=hsa_circC5orf42_017"/>
    <hyperlink ref="A9339" r:id="rId96" display="hsa_circC5orf42_017" tooltip="http://www.circbank.cn/infoCirc.html?id=hsa_circC5orf42_017"/>
    <hyperlink ref="A9340" r:id="rId96" display="hsa_circC5orf42_017" tooltip="http://www.circbank.cn/infoCirc.html?id=hsa_circC5orf42_017"/>
    <hyperlink ref="A9341" r:id="rId96" display="hsa_circC5orf42_017" tooltip="http://www.circbank.cn/infoCirc.html?id=hsa_circC5orf42_017"/>
    <hyperlink ref="A9342" r:id="rId96" display="hsa_circC5orf42_017" tooltip="http://www.circbank.cn/infoCirc.html?id=hsa_circC5orf42_017"/>
    <hyperlink ref="A9343" r:id="rId96" display="hsa_circC5orf42_017" tooltip="http://www.circbank.cn/infoCirc.html?id=hsa_circC5orf42_017"/>
    <hyperlink ref="A9344" r:id="rId96" display="hsa_circC5orf42_017" tooltip="http://www.circbank.cn/infoCirc.html?id=hsa_circC5orf42_017"/>
    <hyperlink ref="A9345" r:id="rId96" display="hsa_circC5orf42_017" tooltip="http://www.circbank.cn/infoCirc.html?id=hsa_circC5orf42_017"/>
    <hyperlink ref="A9346" r:id="rId96" display="hsa_circC5orf42_017" tooltip="http://www.circbank.cn/infoCirc.html?id=hsa_circC5orf42_017"/>
    <hyperlink ref="A9347" r:id="rId96" display="hsa_circC5orf42_017" tooltip="http://www.circbank.cn/infoCirc.html?id=hsa_circC5orf42_017"/>
    <hyperlink ref="A9348" r:id="rId96" display="hsa_circC5orf42_017" tooltip="http://www.circbank.cn/infoCirc.html?id=hsa_circC5orf42_017"/>
    <hyperlink ref="A9349" r:id="rId96" display="hsa_circC5orf42_017" tooltip="http://www.circbank.cn/infoCirc.html?id=hsa_circC5orf42_017"/>
    <hyperlink ref="A9350" r:id="rId96" display="hsa_circC5orf42_017" tooltip="http://www.circbank.cn/infoCirc.html?id=hsa_circC5orf42_017"/>
    <hyperlink ref="A9351" r:id="rId96" display="hsa_circC5orf42_017" tooltip="http://www.circbank.cn/infoCirc.html?id=hsa_circC5orf42_017"/>
    <hyperlink ref="A9352" r:id="rId96" display="hsa_circC5orf42_017" tooltip="http://www.circbank.cn/infoCirc.html?id=hsa_circC5orf42_017"/>
    <hyperlink ref="A9353" r:id="rId96" display="hsa_circC5orf42_017" tooltip="http://www.circbank.cn/infoCirc.html?id=hsa_circC5orf42_017"/>
    <hyperlink ref="A9354" r:id="rId96" display="hsa_circC5orf42_017" tooltip="http://www.circbank.cn/infoCirc.html?id=hsa_circC5orf42_017"/>
    <hyperlink ref="A9355" r:id="rId96" display="hsa_circC5orf42_017" tooltip="http://www.circbank.cn/infoCirc.html?id=hsa_circC5orf42_017"/>
    <hyperlink ref="A9356" r:id="rId96" display="hsa_circC5orf42_017" tooltip="http://www.circbank.cn/infoCirc.html?id=hsa_circC5orf42_017"/>
    <hyperlink ref="A9357" r:id="rId96" display="hsa_circC5orf42_017" tooltip="http://www.circbank.cn/infoCirc.html?id=hsa_circC5orf42_017"/>
    <hyperlink ref="A9358" r:id="rId96" display="hsa_circC5orf42_017" tooltip="http://www.circbank.cn/infoCirc.html?id=hsa_circC5orf42_017"/>
    <hyperlink ref="A9359" r:id="rId96" display="hsa_circC5orf42_017" tooltip="http://www.circbank.cn/infoCirc.html?id=hsa_circC5orf42_017"/>
    <hyperlink ref="A9360" r:id="rId96" display="hsa_circC5orf42_017" tooltip="http://www.circbank.cn/infoCirc.html?id=hsa_circC5orf42_017"/>
    <hyperlink ref="A9361" r:id="rId96" display="hsa_circC5orf42_017" tooltip="http://www.circbank.cn/infoCirc.html?id=hsa_circC5orf42_017"/>
    <hyperlink ref="A9362" r:id="rId96" display="hsa_circC5orf42_017" tooltip="http://www.circbank.cn/infoCirc.html?id=hsa_circC5orf42_017"/>
    <hyperlink ref="A9363" r:id="rId96" display="hsa_circC5orf42_017" tooltip="http://www.circbank.cn/infoCirc.html?id=hsa_circC5orf42_017"/>
    <hyperlink ref="A9364" r:id="rId96" display="hsa_circC5orf42_017" tooltip="http://www.circbank.cn/infoCirc.html?id=hsa_circC5orf42_017"/>
    <hyperlink ref="A9365" r:id="rId96" display="hsa_circC5orf42_017" tooltip="http://www.circbank.cn/infoCirc.html?id=hsa_circC5orf42_017"/>
    <hyperlink ref="A9366" r:id="rId96" display="hsa_circC5orf42_017" tooltip="http://www.circbank.cn/infoCirc.html?id=hsa_circC5orf42_017"/>
    <hyperlink ref="A9367" r:id="rId96" display="hsa_circC5orf42_017" tooltip="http://www.circbank.cn/infoCirc.html?id=hsa_circC5orf42_017"/>
    <hyperlink ref="A9368" r:id="rId96" display="hsa_circC5orf42_017" tooltip="http://www.circbank.cn/infoCirc.html?id=hsa_circC5orf42_017"/>
    <hyperlink ref="A9369" r:id="rId96" display="hsa_circC5orf42_017" tooltip="http://www.circbank.cn/infoCirc.html?id=hsa_circC5orf42_017"/>
    <hyperlink ref="A9370" r:id="rId96" display="hsa_circC5orf42_017" tooltip="http://www.circbank.cn/infoCirc.html?id=hsa_circC5orf42_017"/>
    <hyperlink ref="A9371" r:id="rId96" display="hsa_circC5orf42_017" tooltip="http://www.circbank.cn/infoCirc.html?id=hsa_circC5orf42_017"/>
    <hyperlink ref="A9372" r:id="rId96" display="hsa_circC5orf42_017" tooltip="http://www.circbank.cn/infoCirc.html?id=hsa_circC5orf42_017"/>
    <hyperlink ref="A9373" r:id="rId96" display="hsa_circC5orf42_017" tooltip="http://www.circbank.cn/infoCirc.html?id=hsa_circC5orf42_017"/>
    <hyperlink ref="A9374" r:id="rId96" display="hsa_circC5orf42_017" tooltip="http://www.circbank.cn/infoCirc.html?id=hsa_circC5orf42_017"/>
    <hyperlink ref="A9375" r:id="rId96" display="hsa_circC5orf42_017" tooltip="http://www.circbank.cn/infoCirc.html?id=hsa_circC5orf42_017"/>
    <hyperlink ref="A9376" r:id="rId96" display="hsa_circC5orf42_017" tooltip="http://www.circbank.cn/infoCirc.html?id=hsa_circC5orf42_017"/>
    <hyperlink ref="A9377" r:id="rId96" display="hsa_circC5orf42_017" tooltip="http://www.circbank.cn/infoCirc.html?id=hsa_circC5orf42_017"/>
    <hyperlink ref="A9378" r:id="rId96" display="hsa_circC5orf42_017" tooltip="http://www.circbank.cn/infoCirc.html?id=hsa_circC5orf42_017"/>
    <hyperlink ref="A9379" r:id="rId96" display="hsa_circC5orf42_017" tooltip="http://www.circbank.cn/infoCirc.html?id=hsa_circC5orf42_017"/>
    <hyperlink ref="A9380" r:id="rId96" display="hsa_circC5orf42_017" tooltip="http://www.circbank.cn/infoCirc.html?id=hsa_circC5orf42_017"/>
    <hyperlink ref="A9381" r:id="rId96" display="hsa_circC5orf42_017" tooltip="http://www.circbank.cn/infoCirc.html?id=hsa_circC5orf42_017"/>
    <hyperlink ref="A9382" r:id="rId96" display="hsa_circC5orf42_017" tooltip="http://www.circbank.cn/infoCirc.html?id=hsa_circC5orf42_017"/>
    <hyperlink ref="A9383" r:id="rId96" display="hsa_circC5orf42_017" tooltip="http://www.circbank.cn/infoCirc.html?id=hsa_circC5orf42_017"/>
    <hyperlink ref="A9384" r:id="rId96" display="hsa_circC5orf42_017" tooltip="http://www.circbank.cn/infoCirc.html?id=hsa_circC5orf42_017"/>
    <hyperlink ref="A9385" r:id="rId96" display="hsa_circC5orf42_017" tooltip="http://www.circbank.cn/infoCirc.html?id=hsa_circC5orf42_017"/>
    <hyperlink ref="A9386" r:id="rId96" display="hsa_circC5orf42_017" tooltip="http://www.circbank.cn/infoCirc.html?id=hsa_circC5orf42_017"/>
    <hyperlink ref="A9387" r:id="rId96" display="hsa_circC5orf42_017" tooltip="http://www.circbank.cn/infoCirc.html?id=hsa_circC5orf42_017"/>
    <hyperlink ref="A9388" r:id="rId96" display="hsa_circC5orf42_017" tooltip="http://www.circbank.cn/infoCirc.html?id=hsa_circC5orf42_017"/>
    <hyperlink ref="A9389" r:id="rId96" display="hsa_circC5orf42_017" tooltip="http://www.circbank.cn/infoCirc.html?id=hsa_circC5orf42_017"/>
    <hyperlink ref="A9390" r:id="rId96" display="hsa_circC5orf42_017" tooltip="http://www.circbank.cn/infoCirc.html?id=hsa_circC5orf42_017"/>
    <hyperlink ref="A9391" r:id="rId96" display="hsa_circC5orf42_017" tooltip="http://www.circbank.cn/infoCirc.html?id=hsa_circC5orf42_017"/>
    <hyperlink ref="A9392" r:id="rId96" display="hsa_circC5orf42_017" tooltip="http://www.circbank.cn/infoCirc.html?id=hsa_circC5orf42_017"/>
    <hyperlink ref="A9393" r:id="rId96" display="hsa_circC5orf42_017" tooltip="http://www.circbank.cn/infoCirc.html?id=hsa_circC5orf42_017"/>
    <hyperlink ref="A9394" r:id="rId96" display="hsa_circC5orf42_017" tooltip="http://www.circbank.cn/infoCirc.html?id=hsa_circC5orf42_017"/>
    <hyperlink ref="A9395" r:id="rId96" display="hsa_circC5orf42_017" tooltip="http://www.circbank.cn/infoCirc.html?id=hsa_circC5orf42_017"/>
    <hyperlink ref="A9396" r:id="rId96" display="hsa_circC5orf42_017" tooltip="http://www.circbank.cn/infoCirc.html?id=hsa_circC5orf42_017"/>
    <hyperlink ref="A9397" r:id="rId96" display="hsa_circC5orf42_017" tooltip="http://www.circbank.cn/infoCirc.html?id=hsa_circC5orf42_017"/>
    <hyperlink ref="A9398" r:id="rId96" display="hsa_circC5orf42_017" tooltip="http://www.circbank.cn/infoCirc.html?id=hsa_circC5orf42_017"/>
    <hyperlink ref="A9399" r:id="rId96" display="hsa_circC5orf42_017" tooltip="http://www.circbank.cn/infoCirc.html?id=hsa_circC5orf42_017"/>
    <hyperlink ref="A9400" r:id="rId96" display="hsa_circC5orf42_017" tooltip="http://www.circbank.cn/infoCirc.html?id=hsa_circC5orf42_017"/>
    <hyperlink ref="A9401" r:id="rId96" display="hsa_circC5orf42_017" tooltip="http://www.circbank.cn/infoCirc.html?id=hsa_circC5orf42_017"/>
    <hyperlink ref="A9402" r:id="rId96" display="hsa_circC5orf42_017" tooltip="http://www.circbank.cn/infoCirc.html?id=hsa_circC5orf42_017"/>
    <hyperlink ref="A9403" r:id="rId96" display="hsa_circC5orf42_017" tooltip="http://www.circbank.cn/infoCirc.html?id=hsa_circC5orf42_017"/>
    <hyperlink ref="A9404" r:id="rId96" display="hsa_circC5orf42_017" tooltip="http://www.circbank.cn/infoCirc.html?id=hsa_circC5orf42_017"/>
    <hyperlink ref="A9405" r:id="rId96" display="hsa_circC5orf42_017" tooltip="http://www.circbank.cn/infoCirc.html?id=hsa_circC5orf42_017"/>
    <hyperlink ref="A9406" r:id="rId96" display="hsa_circC5orf42_017" tooltip="http://www.circbank.cn/infoCirc.html?id=hsa_circC5orf42_017"/>
    <hyperlink ref="A9407" r:id="rId96" display="hsa_circC5orf42_017" tooltip="http://www.circbank.cn/infoCirc.html?id=hsa_circC5orf42_017"/>
    <hyperlink ref="A9408" r:id="rId96" display="hsa_circC5orf42_017" tooltip="http://www.circbank.cn/infoCirc.html?id=hsa_circC5orf42_017"/>
    <hyperlink ref="A9409" r:id="rId96" display="hsa_circC5orf42_017" tooltip="http://www.circbank.cn/infoCirc.html?id=hsa_circC5orf42_017"/>
    <hyperlink ref="A9410" r:id="rId96" display="hsa_circC5orf42_017" tooltip="http://www.circbank.cn/infoCirc.html?id=hsa_circC5orf42_017"/>
    <hyperlink ref="A9411" r:id="rId96" display="hsa_circC5orf42_017" tooltip="http://www.circbank.cn/infoCirc.html?id=hsa_circC5orf42_017"/>
    <hyperlink ref="A9412" r:id="rId96" display="hsa_circC5orf42_017" tooltip="http://www.circbank.cn/infoCirc.html?id=hsa_circC5orf42_017"/>
    <hyperlink ref="A9413" r:id="rId96" display="hsa_circC5orf42_017" tooltip="http://www.circbank.cn/infoCirc.html?id=hsa_circC5orf42_017"/>
    <hyperlink ref="A9414" r:id="rId96" display="hsa_circC5orf42_017" tooltip="http://www.circbank.cn/infoCirc.html?id=hsa_circC5orf42_017"/>
    <hyperlink ref="A9415" r:id="rId96" display="hsa_circC5orf42_017" tooltip="http://www.circbank.cn/infoCirc.html?id=hsa_circC5orf42_017"/>
    <hyperlink ref="A9416" r:id="rId96" display="hsa_circC5orf42_017" tooltip="http://www.circbank.cn/infoCirc.html?id=hsa_circC5orf42_017"/>
    <hyperlink ref="A9417" r:id="rId96" display="hsa_circC5orf42_017" tooltip="http://www.circbank.cn/infoCirc.html?id=hsa_circC5orf42_017"/>
    <hyperlink ref="A9418" r:id="rId96" display="hsa_circC5orf42_017" tooltip="http://www.circbank.cn/infoCirc.html?id=hsa_circC5orf42_017"/>
    <hyperlink ref="A9419" r:id="rId96" display="hsa_circC5orf42_017" tooltip="http://www.circbank.cn/infoCirc.html?id=hsa_circC5orf42_017"/>
    <hyperlink ref="A9420" r:id="rId96" display="hsa_circC5orf42_017" tooltip="http://www.circbank.cn/infoCirc.html?id=hsa_circC5orf42_017"/>
    <hyperlink ref="A9421" r:id="rId96" display="hsa_circC5orf42_017" tooltip="http://www.circbank.cn/infoCirc.html?id=hsa_circC5orf42_017"/>
    <hyperlink ref="A9422" r:id="rId96" display="hsa_circC5orf42_017" tooltip="http://www.circbank.cn/infoCirc.html?id=hsa_circC5orf42_017"/>
    <hyperlink ref="A9423" r:id="rId96" display="hsa_circC5orf42_017" tooltip="http://www.circbank.cn/infoCirc.html?id=hsa_circC5orf42_017"/>
    <hyperlink ref="A9424" r:id="rId96" display="hsa_circC5orf42_017" tooltip="http://www.circbank.cn/infoCirc.html?id=hsa_circC5orf42_017"/>
    <hyperlink ref="A9425" r:id="rId96" display="hsa_circC5orf42_017" tooltip="http://www.circbank.cn/infoCirc.html?id=hsa_circC5orf42_017"/>
    <hyperlink ref="A9426" r:id="rId96" display="hsa_circC5orf42_017" tooltip="http://www.circbank.cn/infoCirc.html?id=hsa_circC5orf42_017"/>
    <hyperlink ref="A9427" r:id="rId96" display="hsa_circC5orf42_017" tooltip="http://www.circbank.cn/infoCirc.html?id=hsa_circC5orf42_017"/>
    <hyperlink ref="A9428" r:id="rId96" display="hsa_circC5orf42_017" tooltip="http://www.circbank.cn/infoCirc.html?id=hsa_circC5orf42_017"/>
    <hyperlink ref="A9429" r:id="rId96" display="hsa_circC5orf42_017" tooltip="http://www.circbank.cn/infoCirc.html?id=hsa_circC5orf42_017"/>
    <hyperlink ref="A9430" r:id="rId96" display="hsa_circC5orf42_017" tooltip="http://www.circbank.cn/infoCirc.html?id=hsa_circC5orf42_017"/>
    <hyperlink ref="A9431" r:id="rId96" display="hsa_circC5orf42_017" tooltip="http://www.circbank.cn/infoCirc.html?id=hsa_circC5orf42_017"/>
    <hyperlink ref="A9432" r:id="rId96" display="hsa_circC5orf42_017" tooltip="http://www.circbank.cn/infoCirc.html?id=hsa_circC5orf42_017"/>
    <hyperlink ref="A9433" r:id="rId96" display="hsa_circC5orf42_017" tooltip="http://www.circbank.cn/infoCirc.html?id=hsa_circC5orf42_017"/>
    <hyperlink ref="A9434" r:id="rId96" display="hsa_circC5orf42_017" tooltip="http://www.circbank.cn/infoCirc.html?id=hsa_circC5orf42_017"/>
    <hyperlink ref="A9435" r:id="rId96" display="hsa_circC5orf42_017" tooltip="http://www.circbank.cn/infoCirc.html?id=hsa_circC5orf42_017"/>
    <hyperlink ref="A9436" r:id="rId96" display="hsa_circC5orf42_017" tooltip="http://www.circbank.cn/infoCirc.html?id=hsa_circC5orf42_017"/>
    <hyperlink ref="A9437" r:id="rId96" display="hsa_circC5orf42_017" tooltip="http://www.circbank.cn/infoCirc.html?id=hsa_circC5orf42_017"/>
    <hyperlink ref="A9438" r:id="rId96" display="hsa_circC5orf42_017" tooltip="http://www.circbank.cn/infoCirc.html?id=hsa_circC5orf42_017"/>
    <hyperlink ref="A9439" r:id="rId96" display="hsa_circC5orf42_017" tooltip="http://www.circbank.cn/infoCirc.html?id=hsa_circC5orf42_017"/>
    <hyperlink ref="A9440" r:id="rId96" display="hsa_circC5orf42_017" tooltip="http://www.circbank.cn/infoCirc.html?id=hsa_circC5orf42_017"/>
    <hyperlink ref="A9441" r:id="rId96" display="hsa_circC5orf42_017" tooltip="http://www.circbank.cn/infoCirc.html?id=hsa_circC5orf42_017"/>
    <hyperlink ref="A9442" r:id="rId96" display="hsa_circC5orf42_017" tooltip="http://www.circbank.cn/infoCirc.html?id=hsa_circC5orf42_017"/>
    <hyperlink ref="A9443" r:id="rId96" display="hsa_circC5orf42_017" tooltip="http://www.circbank.cn/infoCirc.html?id=hsa_circC5orf42_017"/>
    <hyperlink ref="A9444" r:id="rId96" display="hsa_circC5orf42_017" tooltip="http://www.circbank.cn/infoCirc.html?id=hsa_circC5orf42_017"/>
    <hyperlink ref="A9445" r:id="rId96" display="hsa_circC5orf42_017" tooltip="http://www.circbank.cn/infoCirc.html?id=hsa_circC5orf42_017"/>
    <hyperlink ref="A9446" r:id="rId96" display="hsa_circC5orf42_017" tooltip="http://www.circbank.cn/infoCirc.html?id=hsa_circC5orf42_017"/>
    <hyperlink ref="A9447" r:id="rId96" display="hsa_circC5orf42_017" tooltip="http://www.circbank.cn/infoCirc.html?id=hsa_circC5orf42_017"/>
    <hyperlink ref="A9448" r:id="rId96" display="hsa_circC5orf42_017" tooltip="http://www.circbank.cn/infoCirc.html?id=hsa_circC5orf42_017"/>
    <hyperlink ref="A9449" r:id="rId96" display="hsa_circC5orf42_017" tooltip="http://www.circbank.cn/infoCirc.html?id=hsa_circC5orf42_017"/>
    <hyperlink ref="A9450" r:id="rId96" display="hsa_circC5orf42_017" tooltip="http://www.circbank.cn/infoCirc.html?id=hsa_circC5orf42_017"/>
    <hyperlink ref="A9451" r:id="rId96" display="hsa_circC5orf42_017" tooltip="http://www.circbank.cn/infoCirc.html?id=hsa_circC5orf42_017"/>
    <hyperlink ref="A9452" r:id="rId96" display="hsa_circC5orf42_017" tooltip="http://www.circbank.cn/infoCirc.html?id=hsa_circC5orf42_017"/>
    <hyperlink ref="A9453" r:id="rId96" display="hsa_circC5orf42_017" tooltip="http://www.circbank.cn/infoCirc.html?id=hsa_circC5orf42_017"/>
    <hyperlink ref="A9454" r:id="rId96" display="hsa_circC5orf42_017" tooltip="http://www.circbank.cn/infoCirc.html?id=hsa_circC5orf42_017"/>
    <hyperlink ref="A9455" r:id="rId96" display="hsa_circC5orf42_017" tooltip="http://www.circbank.cn/infoCirc.html?id=hsa_circC5orf42_017"/>
    <hyperlink ref="A9456" r:id="rId96" display="hsa_circC5orf42_017" tooltip="http://www.circbank.cn/infoCirc.html?id=hsa_circC5orf42_017"/>
    <hyperlink ref="A9457" r:id="rId96" display="hsa_circC5orf42_017" tooltip="http://www.circbank.cn/infoCirc.html?id=hsa_circC5orf42_017"/>
    <hyperlink ref="A9458" r:id="rId96" display="hsa_circC5orf42_017" tooltip="http://www.circbank.cn/infoCirc.html?id=hsa_circC5orf42_017"/>
    <hyperlink ref="A9459" r:id="rId96" display="hsa_circC5orf42_017" tooltip="http://www.circbank.cn/infoCirc.html?id=hsa_circC5orf42_017"/>
    <hyperlink ref="A9460" r:id="rId96" display="hsa_circC5orf42_017" tooltip="http://www.circbank.cn/infoCirc.html?id=hsa_circC5orf42_017"/>
    <hyperlink ref="A9461" r:id="rId96" display="hsa_circC5orf42_017" tooltip="http://www.circbank.cn/infoCirc.html?id=hsa_circC5orf42_017"/>
    <hyperlink ref="A9462" r:id="rId96" display="hsa_circC5orf42_017" tooltip="http://www.circbank.cn/infoCirc.html?id=hsa_circC5orf42_017"/>
    <hyperlink ref="A9463" r:id="rId96" display="hsa_circC5orf42_017" tooltip="http://www.circbank.cn/infoCirc.html?id=hsa_circC5orf42_017"/>
    <hyperlink ref="A9464" r:id="rId96" display="hsa_circC5orf42_017" tooltip="http://www.circbank.cn/infoCirc.html?id=hsa_circC5orf42_017"/>
    <hyperlink ref="A9465" r:id="rId96" display="hsa_circC5orf42_017" tooltip="http://www.circbank.cn/infoCirc.html?id=hsa_circC5orf42_017"/>
    <hyperlink ref="A9466" r:id="rId96" display="hsa_circC5orf42_017" tooltip="http://www.circbank.cn/infoCirc.html?id=hsa_circC5orf42_017"/>
    <hyperlink ref="A9467" r:id="rId96" display="hsa_circC5orf42_017" tooltip="http://www.circbank.cn/infoCirc.html?id=hsa_circC5orf42_017"/>
    <hyperlink ref="A9468" r:id="rId96" display="hsa_circC5orf42_017" tooltip="http://www.circbank.cn/infoCirc.html?id=hsa_circC5orf42_017"/>
    <hyperlink ref="A9469" r:id="rId96" display="hsa_circC5orf42_017" tooltip="http://www.circbank.cn/infoCirc.html?id=hsa_circC5orf42_017"/>
    <hyperlink ref="A9470" r:id="rId96" display="hsa_circC5orf42_017" tooltip="http://www.circbank.cn/infoCirc.html?id=hsa_circC5orf42_017"/>
    <hyperlink ref="A9471" r:id="rId96" display="hsa_circC5orf42_017" tooltip="http://www.circbank.cn/infoCirc.html?id=hsa_circC5orf42_017"/>
    <hyperlink ref="A9472" r:id="rId96" display="hsa_circC5orf42_017" tooltip="http://www.circbank.cn/infoCirc.html?id=hsa_circC5orf42_017"/>
    <hyperlink ref="A9473" r:id="rId96" display="hsa_circC5orf42_017" tooltip="http://www.circbank.cn/infoCirc.html?id=hsa_circC5orf42_017"/>
    <hyperlink ref="A9474" r:id="rId96" display="hsa_circC5orf42_017" tooltip="http://www.circbank.cn/infoCirc.html?id=hsa_circC5orf42_017"/>
    <hyperlink ref="A9475" r:id="rId96" display="hsa_circC5orf42_017" tooltip="http://www.circbank.cn/infoCirc.html?id=hsa_circC5orf42_017"/>
    <hyperlink ref="A9476" r:id="rId96" display="hsa_circC5orf42_017" tooltip="http://www.circbank.cn/infoCirc.html?id=hsa_circC5orf42_017"/>
    <hyperlink ref="A9477" r:id="rId97" display="hsa_circC5orf42_018" tooltip="http://www.circbank.cn/infoCirc.html?id=hsa_circC5orf42_018"/>
    <hyperlink ref="A9478" r:id="rId97" display="hsa_circC5orf42_018" tooltip="http://www.circbank.cn/infoCirc.html?id=hsa_circC5orf42_018"/>
    <hyperlink ref="A9479" r:id="rId97" display="hsa_circC5orf42_018" tooltip="http://www.circbank.cn/infoCirc.html?id=hsa_circC5orf42_018"/>
    <hyperlink ref="A9480" r:id="rId97" display="hsa_circC5orf42_018" tooltip="http://www.circbank.cn/infoCirc.html?id=hsa_circC5orf42_018"/>
    <hyperlink ref="A9481" r:id="rId97" display="hsa_circC5orf42_018" tooltip="http://www.circbank.cn/infoCirc.html?id=hsa_circC5orf42_018"/>
    <hyperlink ref="A9482" r:id="rId97" display="hsa_circC5orf42_018" tooltip="http://www.circbank.cn/infoCirc.html?id=hsa_circC5orf42_018"/>
    <hyperlink ref="A9483" r:id="rId97" display="hsa_circC5orf42_018" tooltip="http://www.circbank.cn/infoCirc.html?id=hsa_circC5orf42_018"/>
    <hyperlink ref="A9484" r:id="rId97" display="hsa_circC5orf42_018" tooltip="http://www.circbank.cn/infoCirc.html?id=hsa_circC5orf42_018"/>
    <hyperlink ref="A9485" r:id="rId97" display="hsa_circC5orf42_018" tooltip="http://www.circbank.cn/infoCirc.html?id=hsa_circC5orf42_018"/>
    <hyperlink ref="A9486" r:id="rId97" display="hsa_circC5orf42_018" tooltip="http://www.circbank.cn/infoCirc.html?id=hsa_circC5orf42_018"/>
    <hyperlink ref="A9487" r:id="rId97" display="hsa_circC5orf42_018" tooltip="http://www.circbank.cn/infoCirc.html?id=hsa_circC5orf42_018"/>
    <hyperlink ref="A9488" r:id="rId97" display="hsa_circC5orf42_018" tooltip="http://www.circbank.cn/infoCirc.html?id=hsa_circC5orf42_018"/>
    <hyperlink ref="A9489" r:id="rId97" display="hsa_circC5orf42_018" tooltip="http://www.circbank.cn/infoCirc.html?id=hsa_circC5orf42_018"/>
    <hyperlink ref="A9490" r:id="rId97" display="hsa_circC5orf42_018" tooltip="http://www.circbank.cn/infoCirc.html?id=hsa_circC5orf42_018"/>
    <hyperlink ref="A9491" r:id="rId97" display="hsa_circC5orf42_018" tooltip="http://www.circbank.cn/infoCirc.html?id=hsa_circC5orf42_018"/>
    <hyperlink ref="A9492" r:id="rId97" display="hsa_circC5orf42_018" tooltip="http://www.circbank.cn/infoCirc.html?id=hsa_circC5orf42_018"/>
    <hyperlink ref="A9493" r:id="rId97" display="hsa_circC5orf42_018" tooltip="http://www.circbank.cn/infoCirc.html?id=hsa_circC5orf42_018"/>
    <hyperlink ref="A9494" r:id="rId97" display="hsa_circC5orf42_018" tooltip="http://www.circbank.cn/infoCirc.html?id=hsa_circC5orf42_018"/>
    <hyperlink ref="A9495" r:id="rId97" display="hsa_circC5orf42_018" tooltip="http://www.circbank.cn/infoCirc.html?id=hsa_circC5orf42_018"/>
    <hyperlink ref="A9496" r:id="rId97" display="hsa_circC5orf42_018" tooltip="http://www.circbank.cn/infoCirc.html?id=hsa_circC5orf42_018"/>
    <hyperlink ref="A9497" r:id="rId97" display="hsa_circC5orf42_018" tooltip="http://www.circbank.cn/infoCirc.html?id=hsa_circC5orf42_018"/>
    <hyperlink ref="A9498" r:id="rId97" display="hsa_circC5orf42_018" tooltip="http://www.circbank.cn/infoCirc.html?id=hsa_circC5orf42_018"/>
    <hyperlink ref="A9499" r:id="rId97" display="hsa_circC5orf42_018" tooltip="http://www.circbank.cn/infoCirc.html?id=hsa_circC5orf42_018"/>
    <hyperlink ref="A9500" r:id="rId97" display="hsa_circC5orf42_018" tooltip="http://www.circbank.cn/infoCirc.html?id=hsa_circC5orf42_018"/>
    <hyperlink ref="A9501" r:id="rId97" display="hsa_circC5orf42_018" tooltip="http://www.circbank.cn/infoCirc.html?id=hsa_circC5orf42_018"/>
    <hyperlink ref="A9502" r:id="rId97" display="hsa_circC5orf42_018" tooltip="http://www.circbank.cn/infoCirc.html?id=hsa_circC5orf42_018"/>
    <hyperlink ref="A9503" r:id="rId97" display="hsa_circC5orf42_018" tooltip="http://www.circbank.cn/infoCirc.html?id=hsa_circC5orf42_018"/>
    <hyperlink ref="A9504" r:id="rId97" display="hsa_circC5orf42_018" tooltip="http://www.circbank.cn/infoCirc.html?id=hsa_circC5orf42_018"/>
    <hyperlink ref="A9505" r:id="rId97" display="hsa_circC5orf42_018" tooltip="http://www.circbank.cn/infoCirc.html?id=hsa_circC5orf42_018"/>
    <hyperlink ref="A9506" r:id="rId97" display="hsa_circC5orf42_018" tooltip="http://www.circbank.cn/infoCirc.html?id=hsa_circC5orf42_018"/>
    <hyperlink ref="A9507" r:id="rId97" display="hsa_circC5orf42_018" tooltip="http://www.circbank.cn/infoCirc.html?id=hsa_circC5orf42_018"/>
    <hyperlink ref="A9508" r:id="rId97" display="hsa_circC5orf42_018" tooltip="http://www.circbank.cn/infoCirc.html?id=hsa_circC5orf42_018"/>
    <hyperlink ref="A9509" r:id="rId97" display="hsa_circC5orf42_018" tooltip="http://www.circbank.cn/infoCirc.html?id=hsa_circC5orf42_018"/>
    <hyperlink ref="A9510" r:id="rId97" display="hsa_circC5orf42_018" tooltip="http://www.circbank.cn/infoCirc.html?id=hsa_circC5orf42_018"/>
    <hyperlink ref="A9511" r:id="rId97" display="hsa_circC5orf42_018" tooltip="http://www.circbank.cn/infoCirc.html?id=hsa_circC5orf42_018"/>
    <hyperlink ref="A9512" r:id="rId97" display="hsa_circC5orf42_018" tooltip="http://www.circbank.cn/infoCirc.html?id=hsa_circC5orf42_018"/>
    <hyperlink ref="A9513" r:id="rId97" display="hsa_circC5orf42_018" tooltip="http://www.circbank.cn/infoCirc.html?id=hsa_circC5orf42_018"/>
    <hyperlink ref="A9514" r:id="rId97" display="hsa_circC5orf42_018" tooltip="http://www.circbank.cn/infoCirc.html?id=hsa_circC5orf42_018"/>
    <hyperlink ref="A9515" r:id="rId97" display="hsa_circC5orf42_018" tooltip="http://www.circbank.cn/infoCirc.html?id=hsa_circC5orf42_018"/>
    <hyperlink ref="A9516" r:id="rId97" display="hsa_circC5orf42_018" tooltip="http://www.circbank.cn/infoCirc.html?id=hsa_circC5orf42_018"/>
    <hyperlink ref="A9517" r:id="rId97" display="hsa_circC5orf42_018" tooltip="http://www.circbank.cn/infoCirc.html?id=hsa_circC5orf42_018"/>
    <hyperlink ref="A9518" r:id="rId97" display="hsa_circC5orf42_018" tooltip="http://www.circbank.cn/infoCirc.html?id=hsa_circC5orf42_018"/>
    <hyperlink ref="A9519" r:id="rId97" display="hsa_circC5orf42_018" tooltip="http://www.circbank.cn/infoCirc.html?id=hsa_circC5orf42_018"/>
    <hyperlink ref="A9520" r:id="rId97" display="hsa_circC5orf42_018" tooltip="http://www.circbank.cn/infoCirc.html?id=hsa_circC5orf42_018"/>
    <hyperlink ref="A9521" r:id="rId97" display="hsa_circC5orf42_018" tooltip="http://www.circbank.cn/infoCirc.html?id=hsa_circC5orf42_018"/>
    <hyperlink ref="A9522" r:id="rId97" display="hsa_circC5orf42_018" tooltip="http://www.circbank.cn/infoCirc.html?id=hsa_circC5orf42_018"/>
    <hyperlink ref="A9523" r:id="rId97" display="hsa_circC5orf42_018" tooltip="http://www.circbank.cn/infoCirc.html?id=hsa_circC5orf42_018"/>
    <hyperlink ref="A9524" r:id="rId97" display="hsa_circC5orf42_018" tooltip="http://www.circbank.cn/infoCirc.html?id=hsa_circC5orf42_018"/>
    <hyperlink ref="A9525" r:id="rId97" display="hsa_circC5orf42_018" tooltip="http://www.circbank.cn/infoCirc.html?id=hsa_circC5orf42_018"/>
    <hyperlink ref="A9526" r:id="rId98" display="hsa_circC5orf42_019" tooltip="http://www.circbank.cn/infoCirc.html?id=hsa_circC5orf42_019"/>
    <hyperlink ref="A9527" r:id="rId98" display="hsa_circC5orf42_019" tooltip="http://www.circbank.cn/infoCirc.html?id=hsa_circC5orf42_019"/>
    <hyperlink ref="A9528" r:id="rId98" display="hsa_circC5orf42_019" tooltip="http://www.circbank.cn/infoCirc.html?id=hsa_circC5orf42_019"/>
    <hyperlink ref="A9529" r:id="rId98" display="hsa_circC5orf42_019" tooltip="http://www.circbank.cn/infoCirc.html?id=hsa_circC5orf42_019"/>
    <hyperlink ref="A9530" r:id="rId98" display="hsa_circC5orf42_019" tooltip="http://www.circbank.cn/infoCirc.html?id=hsa_circC5orf42_019"/>
    <hyperlink ref="A9531" r:id="rId98" display="hsa_circC5orf42_019" tooltip="http://www.circbank.cn/infoCirc.html?id=hsa_circC5orf42_019"/>
    <hyperlink ref="A9532" r:id="rId98" display="hsa_circC5orf42_019" tooltip="http://www.circbank.cn/infoCirc.html?id=hsa_circC5orf42_019"/>
    <hyperlink ref="A9533" r:id="rId98" display="hsa_circC5orf42_019" tooltip="http://www.circbank.cn/infoCirc.html?id=hsa_circC5orf42_019"/>
    <hyperlink ref="A9534" r:id="rId98" display="hsa_circC5orf42_019" tooltip="http://www.circbank.cn/infoCirc.html?id=hsa_circC5orf42_019"/>
    <hyperlink ref="A9535" r:id="rId98" display="hsa_circC5orf42_019" tooltip="http://www.circbank.cn/infoCirc.html?id=hsa_circC5orf42_019"/>
    <hyperlink ref="A9536" r:id="rId98" display="hsa_circC5orf42_019" tooltip="http://www.circbank.cn/infoCirc.html?id=hsa_circC5orf42_019"/>
    <hyperlink ref="A9537" r:id="rId98" display="hsa_circC5orf42_019" tooltip="http://www.circbank.cn/infoCirc.html?id=hsa_circC5orf42_019"/>
    <hyperlink ref="A9538" r:id="rId98" display="hsa_circC5orf42_019" tooltip="http://www.circbank.cn/infoCirc.html?id=hsa_circC5orf42_019"/>
    <hyperlink ref="A9539" r:id="rId98" display="hsa_circC5orf42_019" tooltip="http://www.circbank.cn/infoCirc.html?id=hsa_circC5orf42_019"/>
    <hyperlink ref="A9540" r:id="rId98" display="hsa_circC5orf42_019" tooltip="http://www.circbank.cn/infoCirc.html?id=hsa_circC5orf42_019"/>
    <hyperlink ref="A9541" r:id="rId98" display="hsa_circC5orf42_019" tooltip="http://www.circbank.cn/infoCirc.html?id=hsa_circC5orf42_019"/>
    <hyperlink ref="A9542" r:id="rId98" display="hsa_circC5orf42_019" tooltip="http://www.circbank.cn/infoCirc.html?id=hsa_circC5orf42_019"/>
    <hyperlink ref="A9543" r:id="rId98" display="hsa_circC5orf42_019" tooltip="http://www.circbank.cn/infoCirc.html?id=hsa_circC5orf42_019"/>
    <hyperlink ref="A9544" r:id="rId98" display="hsa_circC5orf42_019" tooltip="http://www.circbank.cn/infoCirc.html?id=hsa_circC5orf42_019"/>
    <hyperlink ref="A9545" r:id="rId98" display="hsa_circC5orf42_019" tooltip="http://www.circbank.cn/infoCirc.html?id=hsa_circC5orf42_019"/>
    <hyperlink ref="A9546" r:id="rId98" display="hsa_circC5orf42_019" tooltip="http://www.circbank.cn/infoCirc.html?id=hsa_circC5orf42_019"/>
    <hyperlink ref="A9547" r:id="rId98" display="hsa_circC5orf42_019" tooltip="http://www.circbank.cn/infoCirc.html?id=hsa_circC5orf42_019"/>
    <hyperlink ref="A9548" r:id="rId98" display="hsa_circC5orf42_019" tooltip="http://www.circbank.cn/infoCirc.html?id=hsa_circC5orf42_019"/>
    <hyperlink ref="A9549" r:id="rId98" display="hsa_circC5orf42_019" tooltip="http://www.circbank.cn/infoCirc.html?id=hsa_circC5orf42_019"/>
    <hyperlink ref="A9550" r:id="rId98" display="hsa_circC5orf42_019" tooltip="http://www.circbank.cn/infoCirc.html?id=hsa_circC5orf42_019"/>
    <hyperlink ref="A9551" r:id="rId98" display="hsa_circC5orf42_019" tooltip="http://www.circbank.cn/infoCirc.html?id=hsa_circC5orf42_019"/>
    <hyperlink ref="A9552" r:id="rId98" display="hsa_circC5orf42_019" tooltip="http://www.circbank.cn/infoCirc.html?id=hsa_circC5orf42_019"/>
    <hyperlink ref="A9553" r:id="rId98" display="hsa_circC5orf42_019" tooltip="http://www.circbank.cn/infoCirc.html?id=hsa_circC5orf42_019"/>
    <hyperlink ref="A9554" r:id="rId98" display="hsa_circC5orf42_019" tooltip="http://www.circbank.cn/infoCirc.html?id=hsa_circC5orf42_019"/>
    <hyperlink ref="A9555" r:id="rId98" display="hsa_circC5orf42_019" tooltip="http://www.circbank.cn/infoCirc.html?id=hsa_circC5orf42_019"/>
    <hyperlink ref="A9556" r:id="rId98" display="hsa_circC5orf42_019" tooltip="http://www.circbank.cn/infoCirc.html?id=hsa_circC5orf42_019"/>
    <hyperlink ref="A9557" r:id="rId98" display="hsa_circC5orf42_019" tooltip="http://www.circbank.cn/infoCirc.html?id=hsa_circC5orf42_019"/>
    <hyperlink ref="A9558" r:id="rId98" display="hsa_circC5orf42_019" tooltip="http://www.circbank.cn/infoCirc.html?id=hsa_circC5orf42_019"/>
    <hyperlink ref="A9559" r:id="rId98" display="hsa_circC5orf42_019" tooltip="http://www.circbank.cn/infoCirc.html?id=hsa_circC5orf42_019"/>
    <hyperlink ref="A9560" r:id="rId98" display="hsa_circC5orf42_019" tooltip="http://www.circbank.cn/infoCirc.html?id=hsa_circC5orf42_019"/>
    <hyperlink ref="A9561" r:id="rId98" display="hsa_circC5orf42_019" tooltip="http://www.circbank.cn/infoCirc.html?id=hsa_circC5orf42_019"/>
    <hyperlink ref="A9562" r:id="rId98" display="hsa_circC5orf42_019" tooltip="http://www.circbank.cn/infoCirc.html?id=hsa_circC5orf42_019"/>
    <hyperlink ref="A9563" r:id="rId98" display="hsa_circC5orf42_019" tooltip="http://www.circbank.cn/infoCirc.html?id=hsa_circC5orf42_019"/>
    <hyperlink ref="A9564" r:id="rId98" display="hsa_circC5orf42_019" tooltip="http://www.circbank.cn/infoCirc.html?id=hsa_circC5orf42_019"/>
    <hyperlink ref="A9565" r:id="rId98" display="hsa_circC5orf42_019" tooltip="http://www.circbank.cn/infoCirc.html?id=hsa_circC5orf42_019"/>
    <hyperlink ref="A9566" r:id="rId98" display="hsa_circC5orf42_019" tooltip="http://www.circbank.cn/infoCirc.html?id=hsa_circC5orf42_019"/>
    <hyperlink ref="A9567" r:id="rId98" display="hsa_circC5orf42_019" tooltip="http://www.circbank.cn/infoCirc.html?id=hsa_circC5orf42_019"/>
    <hyperlink ref="A9568" r:id="rId98" display="hsa_circC5orf42_019" tooltip="http://www.circbank.cn/infoCirc.html?id=hsa_circC5orf42_019"/>
    <hyperlink ref="A9569" r:id="rId98" display="hsa_circC5orf42_019" tooltip="http://www.circbank.cn/infoCirc.html?id=hsa_circC5orf42_019"/>
    <hyperlink ref="A9570" r:id="rId98" display="hsa_circC5orf42_019" tooltip="http://www.circbank.cn/infoCirc.html?id=hsa_circC5orf42_019"/>
    <hyperlink ref="A9571" r:id="rId98" display="hsa_circC5orf42_019" tooltip="http://www.circbank.cn/infoCirc.html?id=hsa_circC5orf42_019"/>
    <hyperlink ref="A9572" r:id="rId98" display="hsa_circC5orf42_019" tooltip="http://www.circbank.cn/infoCirc.html?id=hsa_circC5orf42_019"/>
    <hyperlink ref="A9573" r:id="rId98" display="hsa_circC5orf42_019" tooltip="http://www.circbank.cn/infoCirc.html?id=hsa_circC5orf42_019"/>
    <hyperlink ref="A9574" r:id="rId98" display="hsa_circC5orf42_019" tooltip="http://www.circbank.cn/infoCirc.html?id=hsa_circC5orf42_019"/>
    <hyperlink ref="A9575" r:id="rId98" display="hsa_circC5orf42_019" tooltip="http://www.circbank.cn/infoCirc.html?id=hsa_circC5orf42_019"/>
    <hyperlink ref="A9576" r:id="rId98" display="hsa_circC5orf42_019" tooltip="http://www.circbank.cn/infoCirc.html?id=hsa_circC5orf42_019"/>
    <hyperlink ref="A9577" r:id="rId98" display="hsa_circC5orf42_019" tooltip="http://www.circbank.cn/infoCirc.html?id=hsa_circC5orf42_019"/>
    <hyperlink ref="A9578" r:id="rId98" display="hsa_circC5orf42_019" tooltip="http://www.circbank.cn/infoCirc.html?id=hsa_circC5orf42_019"/>
    <hyperlink ref="A9579" r:id="rId98" display="hsa_circC5orf42_019" tooltip="http://www.circbank.cn/infoCirc.html?id=hsa_circC5orf42_019"/>
    <hyperlink ref="A9580" r:id="rId98" display="hsa_circC5orf42_019" tooltip="http://www.circbank.cn/infoCirc.html?id=hsa_circC5orf42_019"/>
    <hyperlink ref="A9581" r:id="rId98" display="hsa_circC5orf42_019" tooltip="http://www.circbank.cn/infoCirc.html?id=hsa_circC5orf42_019"/>
    <hyperlink ref="A9582" r:id="rId98" display="hsa_circC5orf42_019" tooltip="http://www.circbank.cn/infoCirc.html?id=hsa_circC5orf42_019"/>
    <hyperlink ref="A9583" r:id="rId98" display="hsa_circC5orf42_019" tooltip="http://www.circbank.cn/infoCirc.html?id=hsa_circC5orf42_019"/>
    <hyperlink ref="A9584" r:id="rId98" display="hsa_circC5orf42_019" tooltip="http://www.circbank.cn/infoCirc.html?id=hsa_circC5orf42_019"/>
    <hyperlink ref="A9585" r:id="rId98" display="hsa_circC5orf42_019" tooltip="http://www.circbank.cn/infoCirc.html?id=hsa_circC5orf42_019"/>
    <hyperlink ref="A9586" r:id="rId98" display="hsa_circC5orf42_019" tooltip="http://www.circbank.cn/infoCirc.html?id=hsa_circC5orf42_019"/>
    <hyperlink ref="A9587" r:id="rId98" display="hsa_circC5orf42_019" tooltip="http://www.circbank.cn/infoCirc.html?id=hsa_circC5orf42_019"/>
    <hyperlink ref="A9588" r:id="rId98" display="hsa_circC5orf42_019" tooltip="http://www.circbank.cn/infoCirc.html?id=hsa_circC5orf42_019"/>
    <hyperlink ref="A9589" r:id="rId98" display="hsa_circC5orf42_019" tooltip="http://www.circbank.cn/infoCirc.html?id=hsa_circC5orf42_019"/>
    <hyperlink ref="A9590" r:id="rId98" display="hsa_circC5orf42_019" tooltip="http://www.circbank.cn/infoCirc.html?id=hsa_circC5orf42_019"/>
    <hyperlink ref="A9591" r:id="rId98" display="hsa_circC5orf42_019" tooltip="http://www.circbank.cn/infoCirc.html?id=hsa_circC5orf42_019"/>
    <hyperlink ref="A9592" r:id="rId98" display="hsa_circC5orf42_019" tooltip="http://www.circbank.cn/infoCirc.html?id=hsa_circC5orf42_019"/>
    <hyperlink ref="A9593" r:id="rId98" display="hsa_circC5orf42_019" tooltip="http://www.circbank.cn/infoCirc.html?id=hsa_circC5orf42_019"/>
    <hyperlink ref="A9594" r:id="rId98" display="hsa_circC5orf42_019" tooltip="http://www.circbank.cn/infoCirc.html?id=hsa_circC5orf42_019"/>
    <hyperlink ref="A9595" r:id="rId98" display="hsa_circC5orf42_019" tooltip="http://www.circbank.cn/infoCirc.html?id=hsa_circC5orf42_019"/>
    <hyperlink ref="A9596" r:id="rId98" display="hsa_circC5orf42_019" tooltip="http://www.circbank.cn/infoCirc.html?id=hsa_circC5orf42_019"/>
    <hyperlink ref="A9597" r:id="rId98" display="hsa_circC5orf42_019" tooltip="http://www.circbank.cn/infoCirc.html?id=hsa_circC5orf42_019"/>
    <hyperlink ref="A9598" r:id="rId98" display="hsa_circC5orf42_019" tooltip="http://www.circbank.cn/infoCirc.html?id=hsa_circC5orf42_019"/>
    <hyperlink ref="A9599" r:id="rId98" display="hsa_circC5orf42_019" tooltip="http://www.circbank.cn/infoCirc.html?id=hsa_circC5orf42_019"/>
    <hyperlink ref="A9600" r:id="rId98" display="hsa_circC5orf42_019" tooltip="http://www.circbank.cn/infoCirc.html?id=hsa_circC5orf42_019"/>
    <hyperlink ref="A9601" r:id="rId98" display="hsa_circC5orf42_019" tooltip="http://www.circbank.cn/infoCirc.html?id=hsa_circC5orf42_019"/>
    <hyperlink ref="A9602" r:id="rId98" display="hsa_circC5orf42_019" tooltip="http://www.circbank.cn/infoCirc.html?id=hsa_circC5orf42_019"/>
    <hyperlink ref="A9603" r:id="rId98" display="hsa_circC5orf42_019" tooltip="http://www.circbank.cn/infoCirc.html?id=hsa_circC5orf42_019"/>
    <hyperlink ref="A9604" r:id="rId98" display="hsa_circC5orf42_019" tooltip="http://www.circbank.cn/infoCirc.html?id=hsa_circC5orf42_019"/>
    <hyperlink ref="A9605" r:id="rId98" display="hsa_circC5orf42_019" tooltip="http://www.circbank.cn/infoCirc.html?id=hsa_circC5orf42_019"/>
    <hyperlink ref="A9606" r:id="rId98" display="hsa_circC5orf42_019" tooltip="http://www.circbank.cn/infoCirc.html?id=hsa_circC5orf42_019"/>
    <hyperlink ref="A9607" r:id="rId98" display="hsa_circC5orf42_019" tooltip="http://www.circbank.cn/infoCirc.html?id=hsa_circC5orf42_019"/>
    <hyperlink ref="A9608" r:id="rId98" display="hsa_circC5orf42_019" tooltip="http://www.circbank.cn/infoCirc.html?id=hsa_circC5orf42_019"/>
    <hyperlink ref="A9609" r:id="rId98" display="hsa_circC5orf42_019" tooltip="http://www.circbank.cn/infoCirc.html?id=hsa_circC5orf42_019"/>
    <hyperlink ref="A9610" r:id="rId98" display="hsa_circC5orf42_019" tooltip="http://www.circbank.cn/infoCirc.html?id=hsa_circC5orf42_019"/>
    <hyperlink ref="A9611" r:id="rId98" display="hsa_circC5orf42_019" tooltip="http://www.circbank.cn/infoCirc.html?id=hsa_circC5orf42_019"/>
    <hyperlink ref="A9612" r:id="rId98" display="hsa_circC5orf42_019" tooltip="http://www.circbank.cn/infoCirc.html?id=hsa_circC5orf42_019"/>
    <hyperlink ref="A9613" r:id="rId98" display="hsa_circC5orf42_019" tooltip="http://www.circbank.cn/infoCirc.html?id=hsa_circC5orf42_019"/>
    <hyperlink ref="A9614" r:id="rId98" display="hsa_circC5orf42_019" tooltip="http://www.circbank.cn/infoCirc.html?id=hsa_circC5orf42_019"/>
    <hyperlink ref="A9615" r:id="rId98" display="hsa_circC5orf42_019" tooltip="http://www.circbank.cn/infoCirc.html?id=hsa_circC5orf42_019"/>
    <hyperlink ref="A9616" r:id="rId98" display="hsa_circC5orf42_019" tooltip="http://www.circbank.cn/infoCirc.html?id=hsa_circC5orf42_019"/>
    <hyperlink ref="A9617" r:id="rId98" display="hsa_circC5orf42_019" tooltip="http://www.circbank.cn/infoCirc.html?id=hsa_circC5orf42_019"/>
    <hyperlink ref="A9618" r:id="rId98" display="hsa_circC5orf42_019" tooltip="http://www.circbank.cn/infoCirc.html?id=hsa_circC5orf42_019"/>
    <hyperlink ref="A9619" r:id="rId98" display="hsa_circC5orf42_019" tooltip="http://www.circbank.cn/infoCirc.html?id=hsa_circC5orf42_019"/>
    <hyperlink ref="A9620" r:id="rId98" display="hsa_circC5orf42_019" tooltip="http://www.circbank.cn/infoCirc.html?id=hsa_circC5orf42_019"/>
    <hyperlink ref="A9621" r:id="rId98" display="hsa_circC5orf42_019" tooltip="http://www.circbank.cn/infoCirc.html?id=hsa_circC5orf42_019"/>
    <hyperlink ref="A9622" r:id="rId98" display="hsa_circC5orf42_019" tooltip="http://www.circbank.cn/infoCirc.html?id=hsa_circC5orf42_019"/>
    <hyperlink ref="A9623" r:id="rId98" display="hsa_circC5orf42_019" tooltip="http://www.circbank.cn/infoCirc.html?id=hsa_circC5orf42_019"/>
    <hyperlink ref="A9624" r:id="rId98" display="hsa_circC5orf42_019" tooltip="http://www.circbank.cn/infoCirc.html?id=hsa_circC5orf42_019"/>
    <hyperlink ref="A9625" r:id="rId98" display="hsa_circC5orf42_019" tooltip="http://www.circbank.cn/infoCirc.html?id=hsa_circC5orf42_019"/>
    <hyperlink ref="A9626" r:id="rId98" display="hsa_circC5orf42_019" tooltip="http://www.circbank.cn/infoCirc.html?id=hsa_circC5orf42_019"/>
    <hyperlink ref="A9627" r:id="rId98" display="hsa_circC5orf42_019" tooltip="http://www.circbank.cn/infoCirc.html?id=hsa_circC5orf42_019"/>
    <hyperlink ref="A9628" r:id="rId98" display="hsa_circC5orf42_019" tooltip="http://www.circbank.cn/infoCirc.html?id=hsa_circC5orf42_019"/>
    <hyperlink ref="A9629" r:id="rId98" display="hsa_circC5orf42_019" tooltip="http://www.circbank.cn/infoCirc.html?id=hsa_circC5orf42_019"/>
    <hyperlink ref="A9630" r:id="rId98" display="hsa_circC5orf42_019" tooltip="http://www.circbank.cn/infoCirc.html?id=hsa_circC5orf42_019"/>
    <hyperlink ref="A9631" r:id="rId98" display="hsa_circC5orf42_019" tooltip="http://www.circbank.cn/infoCirc.html?id=hsa_circC5orf42_019"/>
    <hyperlink ref="A9632" r:id="rId98" display="hsa_circC5orf42_019" tooltip="http://www.circbank.cn/infoCirc.html?id=hsa_circC5orf42_019"/>
    <hyperlink ref="A9633" r:id="rId98" display="hsa_circC5orf42_019" tooltip="http://www.circbank.cn/infoCirc.html?id=hsa_circC5orf42_019"/>
    <hyperlink ref="A9634" r:id="rId98" display="hsa_circC5orf42_019" tooltip="http://www.circbank.cn/infoCirc.html?id=hsa_circC5orf42_019"/>
    <hyperlink ref="A9635" r:id="rId98" display="hsa_circC5orf42_019" tooltip="http://www.circbank.cn/infoCirc.html?id=hsa_circC5orf42_019"/>
    <hyperlink ref="A9636" r:id="rId98" display="hsa_circC5orf42_019" tooltip="http://www.circbank.cn/infoCirc.html?id=hsa_circC5orf42_019"/>
    <hyperlink ref="A9637" r:id="rId98" display="hsa_circC5orf42_019" tooltip="http://www.circbank.cn/infoCirc.html?id=hsa_circC5orf42_019"/>
    <hyperlink ref="A9638" r:id="rId98" display="hsa_circC5orf42_019" tooltip="http://www.circbank.cn/infoCirc.html?id=hsa_circC5orf42_019"/>
    <hyperlink ref="A9639" r:id="rId98" display="hsa_circC5orf42_019" tooltip="http://www.circbank.cn/infoCirc.html?id=hsa_circC5orf42_019"/>
    <hyperlink ref="A9640" r:id="rId98" display="hsa_circC5orf42_019" tooltip="http://www.circbank.cn/infoCirc.html?id=hsa_circC5orf42_019"/>
    <hyperlink ref="A9641" r:id="rId98" display="hsa_circC5orf42_019" tooltip="http://www.circbank.cn/infoCirc.html?id=hsa_circC5orf42_019"/>
    <hyperlink ref="A9642" r:id="rId98" display="hsa_circC5orf42_019" tooltip="http://www.circbank.cn/infoCirc.html?id=hsa_circC5orf42_019"/>
    <hyperlink ref="A9643" r:id="rId98" display="hsa_circC5orf42_019" tooltip="http://www.circbank.cn/infoCirc.html?id=hsa_circC5orf42_019"/>
    <hyperlink ref="A9644" r:id="rId98" display="hsa_circC5orf42_019" tooltip="http://www.circbank.cn/infoCirc.html?id=hsa_circC5orf42_019"/>
    <hyperlink ref="A9645" r:id="rId98" display="hsa_circC5orf42_019" tooltip="http://www.circbank.cn/infoCirc.html?id=hsa_circC5orf42_019"/>
    <hyperlink ref="A9646" r:id="rId98" display="hsa_circC5orf42_019" tooltip="http://www.circbank.cn/infoCirc.html?id=hsa_circC5orf42_019"/>
    <hyperlink ref="A9647" r:id="rId98" display="hsa_circC5orf42_019" tooltip="http://www.circbank.cn/infoCirc.html?id=hsa_circC5orf42_019"/>
    <hyperlink ref="A9648" r:id="rId98" display="hsa_circC5orf42_019" tooltip="http://www.circbank.cn/infoCirc.html?id=hsa_circC5orf42_019"/>
    <hyperlink ref="A9649" r:id="rId98" display="hsa_circC5orf42_019" tooltip="http://www.circbank.cn/infoCirc.html?id=hsa_circC5orf42_019"/>
    <hyperlink ref="A9650" r:id="rId98" display="hsa_circC5orf42_019" tooltip="http://www.circbank.cn/infoCirc.html?id=hsa_circC5orf42_019"/>
    <hyperlink ref="A9651" r:id="rId98" display="hsa_circC5orf42_019" tooltip="http://www.circbank.cn/infoCirc.html?id=hsa_circC5orf42_019"/>
    <hyperlink ref="A9652" r:id="rId98" display="hsa_circC5orf42_019" tooltip="http://www.circbank.cn/infoCirc.html?id=hsa_circC5orf42_019"/>
    <hyperlink ref="A9653" r:id="rId98" display="hsa_circC5orf42_019" tooltip="http://www.circbank.cn/infoCirc.html?id=hsa_circC5orf42_019"/>
    <hyperlink ref="A9654" r:id="rId98" display="hsa_circC5orf42_019" tooltip="http://www.circbank.cn/infoCirc.html?id=hsa_circC5orf42_019"/>
    <hyperlink ref="A9655" r:id="rId98" display="hsa_circC5orf42_019" tooltip="http://www.circbank.cn/infoCirc.html?id=hsa_circC5orf42_019"/>
    <hyperlink ref="A9656" r:id="rId98" display="hsa_circC5orf42_019" tooltip="http://www.circbank.cn/infoCirc.html?id=hsa_circC5orf42_019"/>
    <hyperlink ref="A9657" r:id="rId98" display="hsa_circC5orf42_019" tooltip="http://www.circbank.cn/infoCirc.html?id=hsa_circC5orf42_019"/>
    <hyperlink ref="A9658" r:id="rId98" display="hsa_circC5orf42_019" tooltip="http://www.circbank.cn/infoCirc.html?id=hsa_circC5orf42_019"/>
    <hyperlink ref="A9659" r:id="rId98" display="hsa_circC5orf42_019" tooltip="http://www.circbank.cn/infoCirc.html?id=hsa_circC5orf42_019"/>
    <hyperlink ref="A9660" r:id="rId98" display="hsa_circC5orf42_019" tooltip="http://www.circbank.cn/infoCirc.html?id=hsa_circC5orf42_019"/>
    <hyperlink ref="A9661" r:id="rId98" display="hsa_circC5orf42_019" tooltip="http://www.circbank.cn/infoCirc.html?id=hsa_circC5orf42_019"/>
    <hyperlink ref="A9662" r:id="rId98" display="hsa_circC5orf42_019" tooltip="http://www.circbank.cn/infoCirc.html?id=hsa_circC5orf42_019"/>
    <hyperlink ref="A9663" r:id="rId98" display="hsa_circC5orf42_019" tooltip="http://www.circbank.cn/infoCirc.html?id=hsa_circC5orf42_019"/>
    <hyperlink ref="A9664" r:id="rId98" display="hsa_circC5orf42_019" tooltip="http://www.circbank.cn/infoCirc.html?id=hsa_circC5orf42_019"/>
    <hyperlink ref="A9665" r:id="rId98" display="hsa_circC5orf42_019" tooltip="http://www.circbank.cn/infoCirc.html?id=hsa_circC5orf42_019"/>
    <hyperlink ref="A9666" r:id="rId98" display="hsa_circC5orf42_019" tooltip="http://www.circbank.cn/infoCirc.html?id=hsa_circC5orf42_019"/>
    <hyperlink ref="A9667" r:id="rId98" display="hsa_circC5orf42_019" tooltip="http://www.circbank.cn/infoCirc.html?id=hsa_circC5orf42_019"/>
    <hyperlink ref="A9668" r:id="rId98" display="hsa_circC5orf42_019" tooltip="http://www.circbank.cn/infoCirc.html?id=hsa_circC5orf42_019"/>
    <hyperlink ref="A9669" r:id="rId98" display="hsa_circC5orf42_019" tooltip="http://www.circbank.cn/infoCirc.html?id=hsa_circC5orf42_019"/>
    <hyperlink ref="A9670" r:id="rId98" display="hsa_circC5orf42_019" tooltip="http://www.circbank.cn/infoCirc.html?id=hsa_circC5orf42_019"/>
    <hyperlink ref="A9671" r:id="rId98" display="hsa_circC5orf42_019" tooltip="http://www.circbank.cn/infoCirc.html?id=hsa_circC5orf42_019"/>
    <hyperlink ref="A9672" r:id="rId98" display="hsa_circC5orf42_019" tooltip="http://www.circbank.cn/infoCirc.html?id=hsa_circC5orf42_019"/>
    <hyperlink ref="A9673" r:id="rId98" display="hsa_circC5orf42_019" tooltip="http://www.circbank.cn/infoCirc.html?id=hsa_circC5orf42_019"/>
    <hyperlink ref="A9674" r:id="rId98" display="hsa_circC5orf42_019" tooltip="http://www.circbank.cn/infoCirc.html?id=hsa_circC5orf42_019"/>
    <hyperlink ref="A9675" r:id="rId98" display="hsa_circC5orf42_019" tooltip="http://www.circbank.cn/infoCirc.html?id=hsa_circC5orf42_019"/>
    <hyperlink ref="A9676" r:id="rId98" display="hsa_circC5orf42_019" tooltip="http://www.circbank.cn/infoCirc.html?id=hsa_circC5orf42_019"/>
    <hyperlink ref="A9677" r:id="rId98" display="hsa_circC5orf42_019" tooltip="http://www.circbank.cn/infoCirc.html?id=hsa_circC5orf42_019"/>
    <hyperlink ref="A9678" r:id="rId98" display="hsa_circC5orf42_019" tooltip="http://www.circbank.cn/infoCirc.html?id=hsa_circC5orf42_019"/>
    <hyperlink ref="A9679" r:id="rId98" display="hsa_circC5orf42_019" tooltip="http://www.circbank.cn/infoCirc.html?id=hsa_circC5orf42_019"/>
    <hyperlink ref="A9680" r:id="rId98" display="hsa_circC5orf42_019" tooltip="http://www.circbank.cn/infoCirc.html?id=hsa_circC5orf42_019"/>
    <hyperlink ref="A9681" r:id="rId98" display="hsa_circC5orf42_019" tooltip="http://www.circbank.cn/infoCirc.html?id=hsa_circC5orf42_019"/>
    <hyperlink ref="A9682" r:id="rId98" display="hsa_circC5orf42_019" tooltip="http://www.circbank.cn/infoCirc.html?id=hsa_circC5orf42_019"/>
    <hyperlink ref="A9683" r:id="rId98" display="hsa_circC5orf42_019" tooltip="http://www.circbank.cn/infoCirc.html?id=hsa_circC5orf42_019"/>
    <hyperlink ref="A9684" r:id="rId98" display="hsa_circC5orf42_019" tooltip="http://www.circbank.cn/infoCirc.html?id=hsa_circC5orf42_019"/>
    <hyperlink ref="A9685" r:id="rId98" display="hsa_circC5orf42_019" tooltip="http://www.circbank.cn/infoCirc.html?id=hsa_circC5orf42_019"/>
    <hyperlink ref="A9686" r:id="rId98" display="hsa_circC5orf42_019" tooltip="http://www.circbank.cn/infoCirc.html?id=hsa_circC5orf42_019"/>
    <hyperlink ref="A9687" r:id="rId98" display="hsa_circC5orf42_019" tooltip="http://www.circbank.cn/infoCirc.html?id=hsa_circC5orf42_019"/>
    <hyperlink ref="A9688" r:id="rId98" display="hsa_circC5orf42_019" tooltip="http://www.circbank.cn/infoCirc.html?id=hsa_circC5orf42_019"/>
    <hyperlink ref="A9689" r:id="rId98" display="hsa_circC5orf42_019" tooltip="http://www.circbank.cn/infoCirc.html?id=hsa_circC5orf42_019"/>
    <hyperlink ref="A9690" r:id="rId98" display="hsa_circC5orf42_019" tooltip="http://www.circbank.cn/infoCirc.html?id=hsa_circC5orf42_019"/>
    <hyperlink ref="A9691" r:id="rId98" display="hsa_circC5orf42_019" tooltip="http://www.circbank.cn/infoCirc.html?id=hsa_circC5orf42_019"/>
    <hyperlink ref="A9692" r:id="rId98" display="hsa_circC5orf42_019" tooltip="http://www.circbank.cn/infoCirc.html?id=hsa_circC5orf42_019"/>
    <hyperlink ref="A9693" r:id="rId98" display="hsa_circC5orf42_019" tooltip="http://www.circbank.cn/infoCirc.html?id=hsa_circC5orf42_019"/>
    <hyperlink ref="A9694" r:id="rId98" display="hsa_circC5orf42_019" tooltip="http://www.circbank.cn/infoCirc.html?id=hsa_circC5orf42_019"/>
    <hyperlink ref="A9695" r:id="rId98" display="hsa_circC5orf42_019" tooltip="http://www.circbank.cn/infoCirc.html?id=hsa_circC5orf42_019"/>
    <hyperlink ref="A9696" r:id="rId98" display="hsa_circC5orf42_019" tooltip="http://www.circbank.cn/infoCirc.html?id=hsa_circC5orf42_019"/>
    <hyperlink ref="A9697" r:id="rId98" display="hsa_circC5orf42_019" tooltip="http://www.circbank.cn/infoCirc.html?id=hsa_circC5orf42_019"/>
    <hyperlink ref="A9698" r:id="rId98" display="hsa_circC5orf42_019" tooltip="http://www.circbank.cn/infoCirc.html?id=hsa_circC5orf42_019"/>
    <hyperlink ref="A9699" r:id="rId98" display="hsa_circC5orf42_019" tooltip="http://www.circbank.cn/infoCirc.html?id=hsa_circC5orf42_019"/>
    <hyperlink ref="A9700" r:id="rId98" display="hsa_circC5orf42_019" tooltip="http://www.circbank.cn/infoCirc.html?id=hsa_circC5orf42_019"/>
    <hyperlink ref="A9701" r:id="rId98" display="hsa_circC5orf42_019" tooltip="http://www.circbank.cn/infoCirc.html?id=hsa_circC5orf42_019"/>
    <hyperlink ref="A9702" r:id="rId98" display="hsa_circC5orf42_019" tooltip="http://www.circbank.cn/infoCirc.html?id=hsa_circC5orf42_019"/>
    <hyperlink ref="A9703" r:id="rId98" display="hsa_circC5orf42_019" tooltip="http://www.circbank.cn/infoCirc.html?id=hsa_circC5orf42_019"/>
    <hyperlink ref="A9704" r:id="rId98" display="hsa_circC5orf42_019" tooltip="http://www.circbank.cn/infoCirc.html?id=hsa_circC5orf42_019"/>
    <hyperlink ref="A9705" r:id="rId98" display="hsa_circC5orf42_019" tooltip="http://www.circbank.cn/infoCirc.html?id=hsa_circC5orf42_019"/>
    <hyperlink ref="A9706" r:id="rId98" display="hsa_circC5orf42_019" tooltip="http://www.circbank.cn/infoCirc.html?id=hsa_circC5orf42_019"/>
    <hyperlink ref="A9707" r:id="rId98" display="hsa_circC5orf42_019" tooltip="http://www.circbank.cn/infoCirc.html?id=hsa_circC5orf42_019"/>
    <hyperlink ref="A9708" r:id="rId98" display="hsa_circC5orf42_019" tooltip="http://www.circbank.cn/infoCirc.html?id=hsa_circC5orf42_019"/>
    <hyperlink ref="A9709" r:id="rId98" display="hsa_circC5orf42_019" tooltip="http://www.circbank.cn/infoCirc.html?id=hsa_circC5orf42_019"/>
    <hyperlink ref="A9710" r:id="rId98" display="hsa_circC5orf42_019" tooltip="http://www.circbank.cn/infoCirc.html?id=hsa_circC5orf42_019"/>
    <hyperlink ref="A9711" r:id="rId98" display="hsa_circC5orf42_019" tooltip="http://www.circbank.cn/infoCirc.html?id=hsa_circC5orf42_019"/>
    <hyperlink ref="A9712" r:id="rId98" display="hsa_circC5orf42_019" tooltip="http://www.circbank.cn/infoCirc.html?id=hsa_circC5orf42_019"/>
    <hyperlink ref="A9713" r:id="rId98" display="hsa_circC5orf42_019" tooltip="http://www.circbank.cn/infoCirc.html?id=hsa_circC5orf42_019"/>
    <hyperlink ref="A9714" r:id="rId98" display="hsa_circC5orf42_019" tooltip="http://www.circbank.cn/infoCirc.html?id=hsa_circC5orf42_019"/>
    <hyperlink ref="A9715" r:id="rId98" display="hsa_circC5orf42_019" tooltip="http://www.circbank.cn/infoCirc.html?id=hsa_circC5orf42_019"/>
    <hyperlink ref="A9716" r:id="rId98" display="hsa_circC5orf42_019" tooltip="http://www.circbank.cn/infoCirc.html?id=hsa_circC5orf42_019"/>
    <hyperlink ref="A9717" r:id="rId98" display="hsa_circC5orf42_019" tooltip="http://www.circbank.cn/infoCirc.html?id=hsa_circC5orf42_019"/>
    <hyperlink ref="A9718" r:id="rId98" display="hsa_circC5orf42_019" tooltip="http://www.circbank.cn/infoCirc.html?id=hsa_circC5orf42_019"/>
    <hyperlink ref="A9719" r:id="rId98" display="hsa_circC5orf42_019" tooltip="http://www.circbank.cn/infoCirc.html?id=hsa_circC5orf42_019"/>
    <hyperlink ref="A9720" r:id="rId98" display="hsa_circC5orf42_019" tooltip="http://www.circbank.cn/infoCirc.html?id=hsa_circC5orf42_019"/>
    <hyperlink ref="A9721" r:id="rId98" display="hsa_circC5orf42_019" tooltip="http://www.circbank.cn/infoCirc.html?id=hsa_circC5orf42_019"/>
    <hyperlink ref="A9722" r:id="rId98" display="hsa_circC5orf42_019" tooltip="http://www.circbank.cn/infoCirc.html?id=hsa_circC5orf42_019"/>
    <hyperlink ref="A9723" r:id="rId98" display="hsa_circC5orf42_019" tooltip="http://www.circbank.cn/infoCirc.html?id=hsa_circC5orf42_019"/>
    <hyperlink ref="A9724" r:id="rId98" display="hsa_circC5orf42_019" tooltip="http://www.circbank.cn/infoCirc.html?id=hsa_circC5orf42_019"/>
    <hyperlink ref="A9725" r:id="rId98" display="hsa_circC5orf42_019" tooltip="http://www.circbank.cn/infoCirc.html?id=hsa_circC5orf42_019"/>
    <hyperlink ref="A9726" r:id="rId98" display="hsa_circC5orf42_019" tooltip="http://www.circbank.cn/infoCirc.html?id=hsa_circC5orf42_019"/>
    <hyperlink ref="A9727" r:id="rId98" display="hsa_circC5orf42_019" tooltip="http://www.circbank.cn/infoCirc.html?id=hsa_circC5orf42_019"/>
    <hyperlink ref="A9728" r:id="rId98" display="hsa_circC5orf42_019" tooltip="http://www.circbank.cn/infoCirc.html?id=hsa_circC5orf42_019"/>
    <hyperlink ref="A9729" r:id="rId99" display="hsa_circC5orf42_020" tooltip="http://www.circbank.cn/infoCirc.html?id=hsa_circC5orf42_020"/>
    <hyperlink ref="A9730" r:id="rId99" display="hsa_circC5orf42_020" tooltip="http://www.circbank.cn/infoCirc.html?id=hsa_circC5orf42_020"/>
    <hyperlink ref="A9731" r:id="rId99" display="hsa_circC5orf42_020" tooltip="http://www.circbank.cn/infoCirc.html?id=hsa_circC5orf42_020"/>
    <hyperlink ref="A9732" r:id="rId99" display="hsa_circC5orf42_020" tooltip="http://www.circbank.cn/infoCirc.html?id=hsa_circC5orf42_020"/>
    <hyperlink ref="A9733" r:id="rId99" display="hsa_circC5orf42_020" tooltip="http://www.circbank.cn/infoCirc.html?id=hsa_circC5orf42_020"/>
    <hyperlink ref="A9734" r:id="rId99" display="hsa_circC5orf42_020" tooltip="http://www.circbank.cn/infoCirc.html?id=hsa_circC5orf42_020"/>
    <hyperlink ref="A9735" r:id="rId99" display="hsa_circC5orf42_020" tooltip="http://www.circbank.cn/infoCirc.html?id=hsa_circC5orf42_020"/>
    <hyperlink ref="A9736" r:id="rId99" display="hsa_circC5orf42_020" tooltip="http://www.circbank.cn/infoCirc.html?id=hsa_circC5orf42_020"/>
    <hyperlink ref="A9737" r:id="rId99" display="hsa_circC5orf42_020" tooltip="http://www.circbank.cn/infoCirc.html?id=hsa_circC5orf42_020"/>
    <hyperlink ref="A9738" r:id="rId99" display="hsa_circC5orf42_020" tooltip="http://www.circbank.cn/infoCirc.html?id=hsa_circC5orf42_020"/>
    <hyperlink ref="A9739" r:id="rId99" display="hsa_circC5orf42_020" tooltip="http://www.circbank.cn/infoCirc.html?id=hsa_circC5orf42_020"/>
    <hyperlink ref="A9740" r:id="rId99" display="hsa_circC5orf42_020" tooltip="http://www.circbank.cn/infoCirc.html?id=hsa_circC5orf42_020"/>
    <hyperlink ref="A9741" r:id="rId99" display="hsa_circC5orf42_020" tooltip="http://www.circbank.cn/infoCirc.html?id=hsa_circC5orf42_020"/>
    <hyperlink ref="A9742" r:id="rId99" display="hsa_circC5orf42_020" tooltip="http://www.circbank.cn/infoCirc.html?id=hsa_circC5orf42_020"/>
    <hyperlink ref="A9743" r:id="rId99" display="hsa_circC5orf42_020" tooltip="http://www.circbank.cn/infoCirc.html?id=hsa_circC5orf42_020"/>
    <hyperlink ref="A9744" r:id="rId99" display="hsa_circC5orf42_020" tooltip="http://www.circbank.cn/infoCirc.html?id=hsa_circC5orf42_020"/>
    <hyperlink ref="A9745" r:id="rId99" display="hsa_circC5orf42_020" tooltip="http://www.circbank.cn/infoCirc.html?id=hsa_circC5orf42_020"/>
    <hyperlink ref="A9746" r:id="rId99" display="hsa_circC5orf42_020" tooltip="http://www.circbank.cn/infoCirc.html?id=hsa_circC5orf42_020"/>
    <hyperlink ref="A9747" r:id="rId99" display="hsa_circC5orf42_020" tooltip="http://www.circbank.cn/infoCirc.html?id=hsa_circC5orf42_020"/>
    <hyperlink ref="A9748" r:id="rId99" display="hsa_circC5orf42_020" tooltip="http://www.circbank.cn/infoCirc.html?id=hsa_circC5orf42_020"/>
    <hyperlink ref="A9749" r:id="rId99" display="hsa_circC5orf42_020" tooltip="http://www.circbank.cn/infoCirc.html?id=hsa_circC5orf42_020"/>
    <hyperlink ref="A9750" r:id="rId99" display="hsa_circC5orf42_020" tooltip="http://www.circbank.cn/infoCirc.html?id=hsa_circC5orf42_020"/>
    <hyperlink ref="A9751" r:id="rId99" display="hsa_circC5orf42_020" tooltip="http://www.circbank.cn/infoCirc.html?id=hsa_circC5orf42_020"/>
    <hyperlink ref="A9752" r:id="rId99" display="hsa_circC5orf42_020" tooltip="http://www.circbank.cn/infoCirc.html?id=hsa_circC5orf42_020"/>
    <hyperlink ref="A9753" r:id="rId99" display="hsa_circC5orf42_020" tooltip="http://www.circbank.cn/infoCirc.html?id=hsa_circC5orf42_020"/>
    <hyperlink ref="A9754" r:id="rId99" display="hsa_circC5orf42_020" tooltip="http://www.circbank.cn/infoCirc.html?id=hsa_circC5orf42_020"/>
    <hyperlink ref="A9755" r:id="rId99" display="hsa_circC5orf42_020" tooltip="http://www.circbank.cn/infoCirc.html?id=hsa_circC5orf42_020"/>
    <hyperlink ref="A9756" r:id="rId99" display="hsa_circC5orf42_020" tooltip="http://www.circbank.cn/infoCirc.html?id=hsa_circC5orf42_020"/>
    <hyperlink ref="A9757" r:id="rId99" display="hsa_circC5orf42_020" tooltip="http://www.circbank.cn/infoCirc.html?id=hsa_circC5orf42_020"/>
    <hyperlink ref="A9758" r:id="rId99" display="hsa_circC5orf42_020" tooltip="http://www.circbank.cn/infoCirc.html?id=hsa_circC5orf42_020"/>
    <hyperlink ref="A9759" r:id="rId99" display="hsa_circC5orf42_020" tooltip="http://www.circbank.cn/infoCirc.html?id=hsa_circC5orf42_020"/>
    <hyperlink ref="A9760" r:id="rId99" display="hsa_circC5orf42_020" tooltip="http://www.circbank.cn/infoCirc.html?id=hsa_circC5orf42_020"/>
    <hyperlink ref="A9761" r:id="rId99" display="hsa_circC5orf42_020" tooltip="http://www.circbank.cn/infoCirc.html?id=hsa_circC5orf42_020"/>
    <hyperlink ref="A9762" r:id="rId99" display="hsa_circC5orf42_020" tooltip="http://www.circbank.cn/infoCirc.html?id=hsa_circC5orf42_020"/>
    <hyperlink ref="A9763" r:id="rId99" display="hsa_circC5orf42_020" tooltip="http://www.circbank.cn/infoCirc.html?id=hsa_circC5orf42_020"/>
    <hyperlink ref="A9764" r:id="rId99" display="hsa_circC5orf42_020" tooltip="http://www.circbank.cn/infoCirc.html?id=hsa_circC5orf42_020"/>
    <hyperlink ref="A9765" r:id="rId99" display="hsa_circC5orf42_020" tooltip="http://www.circbank.cn/infoCirc.html?id=hsa_circC5orf42_020"/>
    <hyperlink ref="A9766" r:id="rId99" display="hsa_circC5orf42_020" tooltip="http://www.circbank.cn/infoCirc.html?id=hsa_circC5orf42_020"/>
    <hyperlink ref="A9767" r:id="rId99" display="hsa_circC5orf42_020" tooltip="http://www.circbank.cn/infoCirc.html?id=hsa_circC5orf42_020"/>
    <hyperlink ref="A9768" r:id="rId99" display="hsa_circC5orf42_020" tooltip="http://www.circbank.cn/infoCirc.html?id=hsa_circC5orf42_020"/>
    <hyperlink ref="A9769" r:id="rId99" display="hsa_circC5orf42_020" tooltip="http://www.circbank.cn/infoCirc.html?id=hsa_circC5orf42_020"/>
    <hyperlink ref="A9770" r:id="rId99" display="hsa_circC5orf42_020" tooltip="http://www.circbank.cn/infoCirc.html?id=hsa_circC5orf42_020"/>
    <hyperlink ref="A9771" r:id="rId99" display="hsa_circC5orf42_020" tooltip="http://www.circbank.cn/infoCirc.html?id=hsa_circC5orf42_020"/>
    <hyperlink ref="A9772" r:id="rId99" display="hsa_circC5orf42_020" tooltip="http://www.circbank.cn/infoCirc.html?id=hsa_circC5orf42_020"/>
    <hyperlink ref="A9773" r:id="rId99" display="hsa_circC5orf42_020" tooltip="http://www.circbank.cn/infoCirc.html?id=hsa_circC5orf42_020"/>
    <hyperlink ref="A9774" r:id="rId99" display="hsa_circC5orf42_020" tooltip="http://www.circbank.cn/infoCirc.html?id=hsa_circC5orf42_020"/>
    <hyperlink ref="A9775" r:id="rId100" display="hsa_circC5orf42_021" tooltip="http://www.circbank.cn/infoCirc.html?id=hsa_circC5orf42_021"/>
    <hyperlink ref="A9776" r:id="rId100" display="hsa_circC5orf42_021" tooltip="http://www.circbank.cn/infoCirc.html?id=hsa_circC5orf42_021"/>
    <hyperlink ref="A9777" r:id="rId100" display="hsa_circC5orf42_021" tooltip="http://www.circbank.cn/infoCirc.html?id=hsa_circC5orf42_021"/>
    <hyperlink ref="A9778" r:id="rId100" display="hsa_circC5orf42_021" tooltip="http://www.circbank.cn/infoCirc.html?id=hsa_circC5orf42_021"/>
    <hyperlink ref="A9779" r:id="rId100" display="hsa_circC5orf42_021" tooltip="http://www.circbank.cn/infoCirc.html?id=hsa_circC5orf42_021"/>
    <hyperlink ref="A9780" r:id="rId100" display="hsa_circC5orf42_021" tooltip="http://www.circbank.cn/infoCirc.html?id=hsa_circC5orf42_021"/>
    <hyperlink ref="A9781" r:id="rId100" display="hsa_circC5orf42_021" tooltip="http://www.circbank.cn/infoCirc.html?id=hsa_circC5orf42_021"/>
    <hyperlink ref="A9782" r:id="rId100" display="hsa_circC5orf42_021" tooltip="http://www.circbank.cn/infoCirc.html?id=hsa_circC5orf42_021"/>
    <hyperlink ref="A9783" r:id="rId100" display="hsa_circC5orf42_021" tooltip="http://www.circbank.cn/infoCirc.html?id=hsa_circC5orf42_021"/>
    <hyperlink ref="A9784" r:id="rId100" display="hsa_circC5orf42_021" tooltip="http://www.circbank.cn/infoCirc.html?id=hsa_circC5orf42_021"/>
    <hyperlink ref="A9785" r:id="rId100" display="hsa_circC5orf42_021" tooltip="http://www.circbank.cn/infoCirc.html?id=hsa_circC5orf42_021"/>
    <hyperlink ref="A9786" r:id="rId100" display="hsa_circC5orf42_021" tooltip="http://www.circbank.cn/infoCirc.html?id=hsa_circC5orf42_021"/>
    <hyperlink ref="A9787" r:id="rId100" display="hsa_circC5orf42_021" tooltip="http://www.circbank.cn/infoCirc.html?id=hsa_circC5orf42_021"/>
    <hyperlink ref="A9788" r:id="rId100" display="hsa_circC5orf42_021" tooltip="http://www.circbank.cn/infoCirc.html?id=hsa_circC5orf42_021"/>
    <hyperlink ref="A9789" r:id="rId100" display="hsa_circC5orf42_021" tooltip="http://www.circbank.cn/infoCirc.html?id=hsa_circC5orf42_021"/>
    <hyperlink ref="A9790" r:id="rId100" display="hsa_circC5orf42_021" tooltip="http://www.circbank.cn/infoCirc.html?id=hsa_circC5orf42_021"/>
    <hyperlink ref="A9791" r:id="rId100" display="hsa_circC5orf42_021" tooltip="http://www.circbank.cn/infoCirc.html?id=hsa_circC5orf42_021"/>
    <hyperlink ref="A9792" r:id="rId100" display="hsa_circC5orf42_021" tooltip="http://www.circbank.cn/infoCirc.html?id=hsa_circC5orf42_021"/>
    <hyperlink ref="A9793" r:id="rId100" display="hsa_circC5orf42_021" tooltip="http://www.circbank.cn/infoCirc.html?id=hsa_circC5orf42_021"/>
    <hyperlink ref="A9794" r:id="rId100" display="hsa_circC5orf42_021" tooltip="http://www.circbank.cn/infoCirc.html?id=hsa_circC5orf42_021"/>
    <hyperlink ref="A9795" r:id="rId100" display="hsa_circC5orf42_021" tooltip="http://www.circbank.cn/infoCirc.html?id=hsa_circC5orf42_021"/>
    <hyperlink ref="A9796" r:id="rId100" display="hsa_circC5orf42_021" tooltip="http://www.circbank.cn/infoCirc.html?id=hsa_circC5orf42_021"/>
    <hyperlink ref="A9797" r:id="rId100" display="hsa_circC5orf42_021" tooltip="http://www.circbank.cn/infoCirc.html?id=hsa_circC5orf42_021"/>
    <hyperlink ref="A9798" r:id="rId100" display="hsa_circC5orf42_021" tooltip="http://www.circbank.cn/infoCirc.html?id=hsa_circC5orf42_021"/>
    <hyperlink ref="A9799" r:id="rId100" display="hsa_circC5orf42_021" tooltip="http://www.circbank.cn/infoCirc.html?id=hsa_circC5orf42_021"/>
    <hyperlink ref="A9800" r:id="rId100" display="hsa_circC5orf42_021" tooltip="http://www.circbank.cn/infoCirc.html?id=hsa_circC5orf42_021"/>
    <hyperlink ref="A9801" r:id="rId100" display="hsa_circC5orf42_021" tooltip="http://www.circbank.cn/infoCirc.html?id=hsa_circC5orf42_021"/>
    <hyperlink ref="A9802" r:id="rId100" display="hsa_circC5orf42_021" tooltip="http://www.circbank.cn/infoCirc.html?id=hsa_circC5orf42_021"/>
    <hyperlink ref="A9803" r:id="rId101" display="hsa_circC5orf42_022" tooltip="http://www.circbank.cn/infoCirc.html?id=hsa_circC5orf42_022"/>
    <hyperlink ref="A9804" r:id="rId101" display="hsa_circC5orf42_022" tooltip="http://www.circbank.cn/infoCirc.html?id=hsa_circC5orf42_022"/>
    <hyperlink ref="A9805" r:id="rId101" display="hsa_circC5orf42_022" tooltip="http://www.circbank.cn/infoCirc.html?id=hsa_circC5orf42_022"/>
    <hyperlink ref="A9806" r:id="rId101" display="hsa_circC5orf42_022" tooltip="http://www.circbank.cn/infoCirc.html?id=hsa_circC5orf42_022"/>
    <hyperlink ref="A9807" r:id="rId101" display="hsa_circC5orf42_022" tooltip="http://www.circbank.cn/infoCirc.html?id=hsa_circC5orf42_022"/>
    <hyperlink ref="A9808" r:id="rId101" display="hsa_circC5orf42_022" tooltip="http://www.circbank.cn/infoCirc.html?id=hsa_circC5orf42_022"/>
    <hyperlink ref="A9809" r:id="rId101" display="hsa_circC5orf42_022" tooltip="http://www.circbank.cn/infoCirc.html?id=hsa_circC5orf42_022"/>
    <hyperlink ref="A9810" r:id="rId101" display="hsa_circC5orf42_022" tooltip="http://www.circbank.cn/infoCirc.html?id=hsa_circC5orf42_022"/>
    <hyperlink ref="A9811" r:id="rId101" display="hsa_circC5orf42_022" tooltip="http://www.circbank.cn/infoCirc.html?id=hsa_circC5orf42_022"/>
    <hyperlink ref="A9812" r:id="rId101" display="hsa_circC5orf42_022" tooltip="http://www.circbank.cn/infoCirc.html?id=hsa_circC5orf42_022"/>
    <hyperlink ref="A9813" r:id="rId101" display="hsa_circC5orf42_022" tooltip="http://www.circbank.cn/infoCirc.html?id=hsa_circC5orf42_022"/>
    <hyperlink ref="A9814" r:id="rId101" display="hsa_circC5orf42_022" tooltip="http://www.circbank.cn/infoCirc.html?id=hsa_circC5orf42_022"/>
    <hyperlink ref="A9815" r:id="rId101" display="hsa_circC5orf42_022" tooltip="http://www.circbank.cn/infoCirc.html?id=hsa_circC5orf42_022"/>
    <hyperlink ref="A9816" r:id="rId101" display="hsa_circC5orf42_022" tooltip="http://www.circbank.cn/infoCirc.html?id=hsa_circC5orf42_022"/>
    <hyperlink ref="A9817" r:id="rId101" display="hsa_circC5orf42_022" tooltip="http://www.circbank.cn/infoCirc.html?id=hsa_circC5orf42_022"/>
    <hyperlink ref="A9818" r:id="rId101" display="hsa_circC5orf42_022" tooltip="http://www.circbank.cn/infoCirc.html?id=hsa_circC5orf42_022"/>
    <hyperlink ref="A9819" r:id="rId101" display="hsa_circC5orf42_022" tooltip="http://www.circbank.cn/infoCirc.html?id=hsa_circC5orf42_022"/>
    <hyperlink ref="A9820" r:id="rId101" display="hsa_circC5orf42_022" tooltip="http://www.circbank.cn/infoCirc.html?id=hsa_circC5orf42_022"/>
    <hyperlink ref="A9821" r:id="rId101" display="hsa_circC5orf42_022" tooltip="http://www.circbank.cn/infoCirc.html?id=hsa_circC5orf42_022"/>
    <hyperlink ref="A9822" r:id="rId101" display="hsa_circC5orf42_022" tooltip="http://www.circbank.cn/infoCirc.html?id=hsa_circC5orf42_022"/>
    <hyperlink ref="A9823" r:id="rId101" display="hsa_circC5orf42_022" tooltip="http://www.circbank.cn/infoCirc.html?id=hsa_circC5orf42_022"/>
    <hyperlink ref="A9824" r:id="rId101" display="hsa_circC5orf42_022" tooltip="http://www.circbank.cn/infoCirc.html?id=hsa_circC5orf42_022"/>
    <hyperlink ref="A9825" r:id="rId101" display="hsa_circC5orf42_022" tooltip="http://www.circbank.cn/infoCirc.html?id=hsa_circC5orf42_022"/>
    <hyperlink ref="A9826" r:id="rId101" display="hsa_circC5orf42_022" tooltip="http://www.circbank.cn/infoCirc.html?id=hsa_circC5orf42_022"/>
    <hyperlink ref="A9827" r:id="rId101" display="hsa_circC5orf42_022" tooltip="http://www.circbank.cn/infoCirc.html?id=hsa_circC5orf42_022"/>
    <hyperlink ref="A9828" r:id="rId101" display="hsa_circC5orf42_022" tooltip="http://www.circbank.cn/infoCirc.html?id=hsa_circC5orf42_022"/>
    <hyperlink ref="A9829" r:id="rId101" display="hsa_circC5orf42_022" tooltip="http://www.circbank.cn/infoCirc.html?id=hsa_circC5orf42_022"/>
    <hyperlink ref="A9830" r:id="rId101" display="hsa_circC5orf42_022" tooltip="http://www.circbank.cn/infoCirc.html?id=hsa_circC5orf42_022"/>
    <hyperlink ref="A9831" r:id="rId101" display="hsa_circC5orf42_022" tooltip="http://www.circbank.cn/infoCirc.html?id=hsa_circC5orf42_022"/>
    <hyperlink ref="A9832" r:id="rId101" display="hsa_circC5orf42_022" tooltip="http://www.circbank.cn/infoCirc.html?id=hsa_circC5orf42_022"/>
    <hyperlink ref="A9833" r:id="rId101" display="hsa_circC5orf42_022" tooltip="http://www.circbank.cn/infoCirc.html?id=hsa_circC5orf42_022"/>
    <hyperlink ref="A9834" r:id="rId101" display="hsa_circC5orf42_022" tooltip="http://www.circbank.cn/infoCirc.html?id=hsa_circC5orf42_022"/>
    <hyperlink ref="A9835" r:id="rId101" display="hsa_circC5orf42_022" tooltip="http://www.circbank.cn/infoCirc.html?id=hsa_circC5orf42_022"/>
    <hyperlink ref="A9836" r:id="rId101" display="hsa_circC5orf42_022" tooltip="http://www.circbank.cn/infoCirc.html?id=hsa_circC5orf42_022"/>
    <hyperlink ref="A9837" r:id="rId101" display="hsa_circC5orf42_022" tooltip="http://www.circbank.cn/infoCirc.html?id=hsa_circC5orf42_022"/>
    <hyperlink ref="A9838" r:id="rId101" display="hsa_circC5orf42_022" tooltip="http://www.circbank.cn/infoCirc.html?id=hsa_circC5orf42_022"/>
    <hyperlink ref="A9839" r:id="rId101" display="hsa_circC5orf42_022" tooltip="http://www.circbank.cn/infoCirc.html?id=hsa_circC5orf42_022"/>
    <hyperlink ref="A9840" r:id="rId101" display="hsa_circC5orf42_022" tooltip="http://www.circbank.cn/infoCirc.html?id=hsa_circC5orf42_022"/>
    <hyperlink ref="A9841" r:id="rId101" display="hsa_circC5orf42_022" tooltip="http://www.circbank.cn/infoCirc.html?id=hsa_circC5orf42_022"/>
    <hyperlink ref="A9842" r:id="rId101" display="hsa_circC5orf42_022" tooltip="http://www.circbank.cn/infoCirc.html?id=hsa_circC5orf42_022"/>
    <hyperlink ref="A9843" r:id="rId101" display="hsa_circC5orf42_022" tooltip="http://www.circbank.cn/infoCirc.html?id=hsa_circC5orf42_022"/>
    <hyperlink ref="A9844" r:id="rId101" display="hsa_circC5orf42_022" tooltip="http://www.circbank.cn/infoCirc.html?id=hsa_circC5orf42_022"/>
    <hyperlink ref="A9845" r:id="rId101" display="hsa_circC5orf42_022" tooltip="http://www.circbank.cn/infoCirc.html?id=hsa_circC5orf42_022"/>
    <hyperlink ref="A9846" r:id="rId101" display="hsa_circC5orf42_022" tooltip="http://www.circbank.cn/infoCirc.html?id=hsa_circC5orf42_022"/>
    <hyperlink ref="A9847" r:id="rId101" display="hsa_circC5orf42_022" tooltip="http://www.circbank.cn/infoCirc.html?id=hsa_circC5orf42_022"/>
    <hyperlink ref="A9848" r:id="rId101" display="hsa_circC5orf42_022" tooltip="http://www.circbank.cn/infoCirc.html?id=hsa_circC5orf42_022"/>
    <hyperlink ref="A9849" r:id="rId101" display="hsa_circC5orf42_022" tooltip="http://www.circbank.cn/infoCirc.html?id=hsa_circC5orf42_022"/>
    <hyperlink ref="A9850" r:id="rId101" display="hsa_circC5orf42_022" tooltip="http://www.circbank.cn/infoCirc.html?id=hsa_circC5orf42_022"/>
    <hyperlink ref="A9851" r:id="rId101" display="hsa_circC5orf42_022" tooltip="http://www.circbank.cn/infoCirc.html?id=hsa_circC5orf42_022"/>
    <hyperlink ref="A9852" r:id="rId101" display="hsa_circC5orf42_022" tooltip="http://www.circbank.cn/infoCirc.html?id=hsa_circC5orf42_022"/>
    <hyperlink ref="A9853" r:id="rId101" display="hsa_circC5orf42_022" tooltip="http://www.circbank.cn/infoCirc.html?id=hsa_circC5orf42_022"/>
    <hyperlink ref="A9854" r:id="rId101" display="hsa_circC5orf42_022" tooltip="http://www.circbank.cn/infoCirc.html?id=hsa_circC5orf42_022"/>
    <hyperlink ref="A9855" r:id="rId101" display="hsa_circC5orf42_022" tooltip="http://www.circbank.cn/infoCirc.html?id=hsa_circC5orf42_022"/>
    <hyperlink ref="A9856" r:id="rId101" display="hsa_circC5orf42_022" tooltip="http://www.circbank.cn/infoCirc.html?id=hsa_circC5orf42_022"/>
    <hyperlink ref="A9857" r:id="rId101" display="hsa_circC5orf42_022" tooltip="http://www.circbank.cn/infoCirc.html?id=hsa_circC5orf42_022"/>
    <hyperlink ref="A9858" r:id="rId101" display="hsa_circC5orf42_022" tooltip="http://www.circbank.cn/infoCirc.html?id=hsa_circC5orf42_022"/>
    <hyperlink ref="A9859" r:id="rId101" display="hsa_circC5orf42_022" tooltip="http://www.circbank.cn/infoCirc.html?id=hsa_circC5orf42_022"/>
    <hyperlink ref="A9860" r:id="rId101" display="hsa_circC5orf42_022" tooltip="http://www.circbank.cn/infoCirc.html?id=hsa_circC5orf42_022"/>
    <hyperlink ref="A9861" r:id="rId101" display="hsa_circC5orf42_022" tooltip="http://www.circbank.cn/infoCirc.html?id=hsa_circC5orf42_022"/>
    <hyperlink ref="A9862" r:id="rId101" display="hsa_circC5orf42_022" tooltip="http://www.circbank.cn/infoCirc.html?id=hsa_circC5orf42_022"/>
    <hyperlink ref="A9863" r:id="rId101" display="hsa_circC5orf42_022" tooltip="http://www.circbank.cn/infoCirc.html?id=hsa_circC5orf42_022"/>
    <hyperlink ref="A9864" r:id="rId101" display="hsa_circC5orf42_022" tooltip="http://www.circbank.cn/infoCirc.html?id=hsa_circC5orf42_022"/>
    <hyperlink ref="A9865" r:id="rId101" display="hsa_circC5orf42_022" tooltip="http://www.circbank.cn/infoCirc.html?id=hsa_circC5orf42_022"/>
    <hyperlink ref="A9866" r:id="rId101" display="hsa_circC5orf42_022" tooltip="http://www.circbank.cn/infoCirc.html?id=hsa_circC5orf42_022"/>
    <hyperlink ref="A9867" r:id="rId101" display="hsa_circC5orf42_022" tooltip="http://www.circbank.cn/infoCirc.html?id=hsa_circC5orf42_022"/>
    <hyperlink ref="A9868" r:id="rId101" display="hsa_circC5orf42_022" tooltip="http://www.circbank.cn/infoCirc.html?id=hsa_circC5orf42_022"/>
    <hyperlink ref="A9869" r:id="rId101" display="hsa_circC5orf42_022" tooltip="http://www.circbank.cn/infoCirc.html?id=hsa_circC5orf42_022"/>
    <hyperlink ref="A9870" r:id="rId101" display="hsa_circC5orf42_022" tooltip="http://www.circbank.cn/infoCirc.html?id=hsa_circC5orf42_022"/>
    <hyperlink ref="A9871" r:id="rId101" display="hsa_circC5orf42_022" tooltip="http://www.circbank.cn/infoCirc.html?id=hsa_circC5orf42_022"/>
    <hyperlink ref="A9872" r:id="rId101" display="hsa_circC5orf42_022" tooltip="http://www.circbank.cn/infoCirc.html?id=hsa_circC5orf42_022"/>
    <hyperlink ref="A9873" r:id="rId101" display="hsa_circC5orf42_022" tooltip="http://www.circbank.cn/infoCirc.html?id=hsa_circC5orf42_022"/>
    <hyperlink ref="A9874" r:id="rId101" display="hsa_circC5orf42_022" tooltip="http://www.circbank.cn/infoCirc.html?id=hsa_circC5orf42_022"/>
    <hyperlink ref="A9875" r:id="rId101" display="hsa_circC5orf42_022" tooltip="http://www.circbank.cn/infoCirc.html?id=hsa_circC5orf42_022"/>
    <hyperlink ref="A9876" r:id="rId101" display="hsa_circC5orf42_022" tooltip="http://www.circbank.cn/infoCirc.html?id=hsa_circC5orf42_022"/>
    <hyperlink ref="A9877" r:id="rId101" display="hsa_circC5orf42_022" tooltip="http://www.circbank.cn/infoCirc.html?id=hsa_circC5orf42_022"/>
    <hyperlink ref="A9878" r:id="rId101" display="hsa_circC5orf42_022" tooltip="http://www.circbank.cn/infoCirc.html?id=hsa_circC5orf42_022"/>
    <hyperlink ref="A9879" r:id="rId101" display="hsa_circC5orf42_022" tooltip="http://www.circbank.cn/infoCirc.html?id=hsa_circC5orf42_022"/>
    <hyperlink ref="A9880" r:id="rId101" display="hsa_circC5orf42_022" tooltip="http://www.circbank.cn/infoCirc.html?id=hsa_circC5orf42_022"/>
    <hyperlink ref="A9881" r:id="rId101" display="hsa_circC5orf42_022" tooltip="http://www.circbank.cn/infoCirc.html?id=hsa_circC5orf42_022"/>
    <hyperlink ref="A9882" r:id="rId101" display="hsa_circC5orf42_022" tooltip="http://www.circbank.cn/infoCirc.html?id=hsa_circC5orf42_022"/>
    <hyperlink ref="A9883" r:id="rId101" display="hsa_circC5orf42_022" tooltip="http://www.circbank.cn/infoCirc.html?id=hsa_circC5orf42_022"/>
    <hyperlink ref="A9884" r:id="rId101" display="hsa_circC5orf42_022" tooltip="http://www.circbank.cn/infoCirc.html?id=hsa_circC5orf42_022"/>
    <hyperlink ref="A9885" r:id="rId101" display="hsa_circC5orf42_022" tooltip="http://www.circbank.cn/infoCirc.html?id=hsa_circC5orf42_022"/>
    <hyperlink ref="A9886" r:id="rId101" display="hsa_circC5orf42_022" tooltip="http://www.circbank.cn/infoCirc.html?id=hsa_circC5orf42_022"/>
    <hyperlink ref="A9887" r:id="rId101" display="hsa_circC5orf42_022" tooltip="http://www.circbank.cn/infoCirc.html?id=hsa_circC5orf42_022"/>
    <hyperlink ref="A9888" r:id="rId101" display="hsa_circC5orf42_022" tooltip="http://www.circbank.cn/infoCirc.html?id=hsa_circC5orf42_022"/>
    <hyperlink ref="A9889" r:id="rId101" display="hsa_circC5orf42_022" tooltip="http://www.circbank.cn/infoCirc.html?id=hsa_circC5orf42_022"/>
    <hyperlink ref="A9890" r:id="rId101" display="hsa_circC5orf42_022" tooltip="http://www.circbank.cn/infoCirc.html?id=hsa_circC5orf42_022"/>
    <hyperlink ref="A9891" r:id="rId101" display="hsa_circC5orf42_022" tooltip="http://www.circbank.cn/infoCirc.html?id=hsa_circC5orf42_022"/>
    <hyperlink ref="A9892" r:id="rId101" display="hsa_circC5orf42_022" tooltip="http://www.circbank.cn/infoCirc.html?id=hsa_circC5orf42_022"/>
    <hyperlink ref="A9893" r:id="rId101" display="hsa_circC5orf42_022" tooltip="http://www.circbank.cn/infoCirc.html?id=hsa_circC5orf42_022"/>
    <hyperlink ref="A9894" r:id="rId101" display="hsa_circC5orf42_022" tooltip="http://www.circbank.cn/infoCirc.html?id=hsa_circC5orf42_022"/>
    <hyperlink ref="A9895" r:id="rId101" display="hsa_circC5orf42_022" tooltip="http://www.circbank.cn/infoCirc.html?id=hsa_circC5orf42_022"/>
    <hyperlink ref="A9896" r:id="rId101" display="hsa_circC5orf42_022" tooltip="http://www.circbank.cn/infoCirc.html?id=hsa_circC5orf42_022"/>
    <hyperlink ref="A9897" r:id="rId101" display="hsa_circC5orf42_022" tooltip="http://www.circbank.cn/infoCirc.html?id=hsa_circC5orf42_022"/>
    <hyperlink ref="A9898" r:id="rId101" display="hsa_circC5orf42_022" tooltip="http://www.circbank.cn/infoCirc.html?id=hsa_circC5orf42_022"/>
    <hyperlink ref="A9899" r:id="rId101" display="hsa_circC5orf42_022" tooltip="http://www.circbank.cn/infoCirc.html?id=hsa_circC5orf42_022"/>
    <hyperlink ref="A9900" r:id="rId101" display="hsa_circC5orf42_022" tooltip="http://www.circbank.cn/infoCirc.html?id=hsa_circC5orf42_022"/>
    <hyperlink ref="A9901" r:id="rId101" display="hsa_circC5orf42_022" tooltip="http://www.circbank.cn/infoCirc.html?id=hsa_circC5orf42_022"/>
    <hyperlink ref="A9902" r:id="rId101" display="hsa_circC5orf42_022" tooltip="http://www.circbank.cn/infoCirc.html?id=hsa_circC5orf42_022"/>
    <hyperlink ref="A9903" r:id="rId101" display="hsa_circC5orf42_022" tooltip="http://www.circbank.cn/infoCirc.html?id=hsa_circC5orf42_022"/>
    <hyperlink ref="A9904" r:id="rId101" display="hsa_circC5orf42_022" tooltip="http://www.circbank.cn/infoCirc.html?id=hsa_circC5orf42_022"/>
    <hyperlink ref="A9905" r:id="rId101" display="hsa_circC5orf42_022" tooltip="http://www.circbank.cn/infoCirc.html?id=hsa_circC5orf42_022"/>
    <hyperlink ref="A9906" r:id="rId101" display="hsa_circC5orf42_022" tooltip="http://www.circbank.cn/infoCirc.html?id=hsa_circC5orf42_022"/>
    <hyperlink ref="A9907" r:id="rId101" display="hsa_circC5orf42_022" tooltip="http://www.circbank.cn/infoCirc.html?id=hsa_circC5orf42_022"/>
    <hyperlink ref="A9908" r:id="rId101" display="hsa_circC5orf42_022" tooltip="http://www.circbank.cn/infoCirc.html?id=hsa_circC5orf42_022"/>
    <hyperlink ref="A9909" r:id="rId101" display="hsa_circC5orf42_022" tooltip="http://www.circbank.cn/infoCirc.html?id=hsa_circC5orf42_022"/>
    <hyperlink ref="A9910" r:id="rId101" display="hsa_circC5orf42_022" tooltip="http://www.circbank.cn/infoCirc.html?id=hsa_circC5orf42_022"/>
    <hyperlink ref="A9911" r:id="rId101" display="hsa_circC5orf42_022" tooltip="http://www.circbank.cn/infoCirc.html?id=hsa_circC5orf42_022"/>
    <hyperlink ref="A9912" r:id="rId101" display="hsa_circC5orf42_022" tooltip="http://www.circbank.cn/infoCirc.html?id=hsa_circC5orf42_022"/>
    <hyperlink ref="A9913" r:id="rId101" display="hsa_circC5orf42_022" tooltip="http://www.circbank.cn/infoCirc.html?id=hsa_circC5orf42_022"/>
    <hyperlink ref="A9914" r:id="rId101" display="hsa_circC5orf42_022" tooltip="http://www.circbank.cn/infoCirc.html?id=hsa_circC5orf42_022"/>
    <hyperlink ref="A9915" r:id="rId101" display="hsa_circC5orf42_022" tooltip="http://www.circbank.cn/infoCirc.html?id=hsa_circC5orf42_022"/>
    <hyperlink ref="A9916" r:id="rId101" display="hsa_circC5orf42_022" tooltip="http://www.circbank.cn/infoCirc.html?id=hsa_circC5orf42_022"/>
    <hyperlink ref="A9917" r:id="rId101" display="hsa_circC5orf42_022" tooltip="http://www.circbank.cn/infoCirc.html?id=hsa_circC5orf42_022"/>
    <hyperlink ref="A9918" r:id="rId101" display="hsa_circC5orf42_022" tooltip="http://www.circbank.cn/infoCirc.html?id=hsa_circC5orf42_022"/>
    <hyperlink ref="A9919" r:id="rId101" display="hsa_circC5orf42_022" tooltip="http://www.circbank.cn/infoCirc.html?id=hsa_circC5orf42_022"/>
    <hyperlink ref="A9920" r:id="rId101" display="hsa_circC5orf42_022" tooltip="http://www.circbank.cn/infoCirc.html?id=hsa_circC5orf42_022"/>
    <hyperlink ref="A9921" r:id="rId101" display="hsa_circC5orf42_022" tooltip="http://www.circbank.cn/infoCirc.html?id=hsa_circC5orf42_022"/>
    <hyperlink ref="A9922" r:id="rId101" display="hsa_circC5orf42_022" tooltip="http://www.circbank.cn/infoCirc.html?id=hsa_circC5orf42_022"/>
    <hyperlink ref="A9923" r:id="rId101" display="hsa_circC5orf42_022" tooltip="http://www.circbank.cn/infoCirc.html?id=hsa_circC5orf42_022"/>
    <hyperlink ref="A9924" r:id="rId102" display="hsa_circC5orf42_023" tooltip="http://www.circbank.cn/infoCirc.html?id=hsa_circC5orf42_023"/>
    <hyperlink ref="A9925" r:id="rId102" display="hsa_circC5orf42_023" tooltip="http://www.circbank.cn/infoCirc.html?id=hsa_circC5orf42_023"/>
    <hyperlink ref="A9926" r:id="rId102" display="hsa_circC5orf42_023" tooltip="http://www.circbank.cn/infoCirc.html?id=hsa_circC5orf42_023"/>
    <hyperlink ref="A9927" r:id="rId102" display="hsa_circC5orf42_023" tooltip="http://www.circbank.cn/infoCirc.html?id=hsa_circC5orf42_023"/>
    <hyperlink ref="A9928" r:id="rId102" display="hsa_circC5orf42_023" tooltip="http://www.circbank.cn/infoCirc.html?id=hsa_circC5orf42_023"/>
    <hyperlink ref="A9929" r:id="rId102" display="hsa_circC5orf42_023" tooltip="http://www.circbank.cn/infoCirc.html?id=hsa_circC5orf42_023"/>
    <hyperlink ref="A9930" r:id="rId102" display="hsa_circC5orf42_023" tooltip="http://www.circbank.cn/infoCirc.html?id=hsa_circC5orf42_023"/>
    <hyperlink ref="A9931" r:id="rId102" display="hsa_circC5orf42_023" tooltip="http://www.circbank.cn/infoCirc.html?id=hsa_circC5orf42_023"/>
    <hyperlink ref="A9932" r:id="rId102" display="hsa_circC5orf42_023" tooltip="http://www.circbank.cn/infoCirc.html?id=hsa_circC5orf42_023"/>
    <hyperlink ref="A9933" r:id="rId102" display="hsa_circC5orf42_023" tooltip="http://www.circbank.cn/infoCirc.html?id=hsa_circC5orf42_023"/>
    <hyperlink ref="A9934" r:id="rId102" display="hsa_circC5orf42_023" tooltip="http://www.circbank.cn/infoCirc.html?id=hsa_circC5orf42_023"/>
    <hyperlink ref="A9935" r:id="rId102" display="hsa_circC5orf42_023" tooltip="http://www.circbank.cn/infoCirc.html?id=hsa_circC5orf42_023"/>
    <hyperlink ref="A9936" r:id="rId102" display="hsa_circC5orf42_023" tooltip="http://www.circbank.cn/infoCirc.html?id=hsa_circC5orf42_023"/>
    <hyperlink ref="A9937" r:id="rId102" display="hsa_circC5orf42_023" tooltip="http://www.circbank.cn/infoCirc.html?id=hsa_circC5orf42_023"/>
    <hyperlink ref="A9938" r:id="rId102" display="hsa_circC5orf42_023" tooltip="http://www.circbank.cn/infoCirc.html?id=hsa_circC5orf42_023"/>
    <hyperlink ref="A9939" r:id="rId102" display="hsa_circC5orf42_023" tooltip="http://www.circbank.cn/infoCirc.html?id=hsa_circC5orf42_023"/>
    <hyperlink ref="A9940" r:id="rId102" display="hsa_circC5orf42_023" tooltip="http://www.circbank.cn/infoCirc.html?id=hsa_circC5orf42_023"/>
    <hyperlink ref="A9941" r:id="rId102" display="hsa_circC5orf42_023" tooltip="http://www.circbank.cn/infoCirc.html?id=hsa_circC5orf42_023"/>
    <hyperlink ref="A9942" r:id="rId102" display="hsa_circC5orf42_023" tooltip="http://www.circbank.cn/infoCirc.html?id=hsa_circC5orf42_023"/>
    <hyperlink ref="A9943" r:id="rId103" display="hsa_circC5orf42_024" tooltip="http://www.circbank.cn/infoCirc.html?id=hsa_circC5orf42_024"/>
    <hyperlink ref="A9944" r:id="rId103" display="hsa_circC5orf42_024" tooltip="http://www.circbank.cn/infoCirc.html?id=hsa_circC5orf42_024"/>
    <hyperlink ref="A9945" r:id="rId103" display="hsa_circC5orf42_024" tooltip="http://www.circbank.cn/infoCirc.html?id=hsa_circC5orf42_024"/>
    <hyperlink ref="A9946" r:id="rId103" display="hsa_circC5orf42_024" tooltip="http://www.circbank.cn/infoCirc.html?id=hsa_circC5orf42_024"/>
    <hyperlink ref="A9947" r:id="rId103" display="hsa_circC5orf42_024" tooltip="http://www.circbank.cn/infoCirc.html?id=hsa_circC5orf42_024"/>
    <hyperlink ref="A9948" r:id="rId103" display="hsa_circC5orf42_024" tooltip="http://www.circbank.cn/infoCirc.html?id=hsa_circC5orf42_024"/>
    <hyperlink ref="A9949" r:id="rId103" display="hsa_circC5orf42_024" tooltip="http://www.circbank.cn/infoCirc.html?id=hsa_circC5orf42_024"/>
    <hyperlink ref="A9950" r:id="rId103" display="hsa_circC5orf42_024" tooltip="http://www.circbank.cn/infoCirc.html?id=hsa_circC5orf42_024"/>
    <hyperlink ref="A9951" r:id="rId103" display="hsa_circC5orf42_024" tooltip="http://www.circbank.cn/infoCirc.html?id=hsa_circC5orf42_024"/>
    <hyperlink ref="A9952" r:id="rId103" display="hsa_circC5orf42_024" tooltip="http://www.circbank.cn/infoCirc.html?id=hsa_circC5orf42_024"/>
    <hyperlink ref="A9953" r:id="rId103" display="hsa_circC5orf42_024" tooltip="http://www.circbank.cn/infoCirc.html?id=hsa_circC5orf42_024"/>
    <hyperlink ref="A9954" r:id="rId103" display="hsa_circC5orf42_024" tooltip="http://www.circbank.cn/infoCirc.html?id=hsa_circC5orf42_024"/>
    <hyperlink ref="A9955" r:id="rId103" display="hsa_circC5orf42_024" tooltip="http://www.circbank.cn/infoCirc.html?id=hsa_circC5orf42_024"/>
    <hyperlink ref="A9956" r:id="rId103" display="hsa_circC5orf42_024" tooltip="http://www.circbank.cn/infoCirc.html?id=hsa_circC5orf42_024"/>
    <hyperlink ref="A9957" r:id="rId103" display="hsa_circC5orf42_024" tooltip="http://www.circbank.cn/infoCirc.html?id=hsa_circC5orf42_024"/>
    <hyperlink ref="A9958" r:id="rId103" display="hsa_circC5orf42_024" tooltip="http://www.circbank.cn/infoCirc.html?id=hsa_circC5orf42_024"/>
    <hyperlink ref="A9959" r:id="rId103" display="hsa_circC5orf42_024" tooltip="http://www.circbank.cn/infoCirc.html?id=hsa_circC5orf42_024"/>
    <hyperlink ref="A9960" r:id="rId103" display="hsa_circC5orf42_024" tooltip="http://www.circbank.cn/infoCirc.html?id=hsa_circC5orf42_024"/>
    <hyperlink ref="A9961" r:id="rId103" display="hsa_circC5orf42_024" tooltip="http://www.circbank.cn/infoCirc.html?id=hsa_circC5orf42_024"/>
    <hyperlink ref="A9962" r:id="rId103" display="hsa_circC5orf42_024" tooltip="http://www.circbank.cn/infoCirc.html?id=hsa_circC5orf42_024"/>
    <hyperlink ref="A9963" r:id="rId103" display="hsa_circC5orf42_024" tooltip="http://www.circbank.cn/infoCirc.html?id=hsa_circC5orf42_024"/>
    <hyperlink ref="A9964" r:id="rId103" display="hsa_circC5orf42_024" tooltip="http://www.circbank.cn/infoCirc.html?id=hsa_circC5orf42_024"/>
    <hyperlink ref="A9965" r:id="rId103" display="hsa_circC5orf42_024" tooltip="http://www.circbank.cn/infoCirc.html?id=hsa_circC5orf42_024"/>
    <hyperlink ref="A9966" r:id="rId103" display="hsa_circC5orf42_024" tooltip="http://www.circbank.cn/infoCirc.html?id=hsa_circC5orf42_024"/>
    <hyperlink ref="A9967" r:id="rId103" display="hsa_circC5orf42_024" tooltip="http://www.circbank.cn/infoCirc.html?id=hsa_circC5orf42_024"/>
    <hyperlink ref="A9968" r:id="rId103" display="hsa_circC5orf42_024" tooltip="http://www.circbank.cn/infoCirc.html?id=hsa_circC5orf42_024"/>
    <hyperlink ref="A9969" r:id="rId103" display="hsa_circC5orf42_024" tooltip="http://www.circbank.cn/infoCirc.html?id=hsa_circC5orf42_024"/>
    <hyperlink ref="A9970" r:id="rId103" display="hsa_circC5orf42_024" tooltip="http://www.circbank.cn/infoCirc.html?id=hsa_circC5orf42_024"/>
    <hyperlink ref="A9971" r:id="rId103" display="hsa_circC5orf42_024" tooltip="http://www.circbank.cn/infoCirc.html?id=hsa_circC5orf42_024"/>
    <hyperlink ref="A9972" r:id="rId103" display="hsa_circC5orf42_024" tooltip="http://www.circbank.cn/infoCirc.html?id=hsa_circC5orf42_024"/>
    <hyperlink ref="A9973" r:id="rId103" display="hsa_circC5orf42_024" tooltip="http://www.circbank.cn/infoCirc.html?id=hsa_circC5orf42_024"/>
    <hyperlink ref="A9974" r:id="rId103" display="hsa_circC5orf42_024" tooltip="http://www.circbank.cn/infoCirc.html?id=hsa_circC5orf42_024"/>
    <hyperlink ref="A9975" r:id="rId103" display="hsa_circC5orf42_024" tooltip="http://www.circbank.cn/infoCirc.html?id=hsa_circC5orf42_024"/>
    <hyperlink ref="A9976" r:id="rId103" display="hsa_circC5orf42_024" tooltip="http://www.circbank.cn/infoCirc.html?id=hsa_circC5orf42_024"/>
    <hyperlink ref="A9977" r:id="rId103" display="hsa_circC5orf42_024" tooltip="http://www.circbank.cn/infoCirc.html?id=hsa_circC5orf42_024"/>
    <hyperlink ref="A9978" r:id="rId103" display="hsa_circC5orf42_024" tooltip="http://www.circbank.cn/infoCirc.html?id=hsa_circC5orf42_024"/>
    <hyperlink ref="A9979" r:id="rId103" display="hsa_circC5orf42_024" tooltip="http://www.circbank.cn/infoCirc.html?id=hsa_circC5orf42_024"/>
    <hyperlink ref="A9980" r:id="rId103" display="hsa_circC5orf42_024" tooltip="http://www.circbank.cn/infoCirc.html?id=hsa_circC5orf42_024"/>
    <hyperlink ref="A9981" r:id="rId103" display="hsa_circC5orf42_024" tooltip="http://www.circbank.cn/infoCirc.html?id=hsa_circC5orf42_024"/>
    <hyperlink ref="A9982" r:id="rId103" display="hsa_circC5orf42_024" tooltip="http://www.circbank.cn/infoCirc.html?id=hsa_circC5orf42_024"/>
    <hyperlink ref="A9983" r:id="rId103" display="hsa_circC5orf42_024" tooltip="http://www.circbank.cn/infoCirc.html?id=hsa_circC5orf42_024"/>
    <hyperlink ref="A9984" r:id="rId103" display="hsa_circC5orf42_024" tooltip="http://www.circbank.cn/infoCirc.html?id=hsa_circC5orf42_024"/>
    <hyperlink ref="A9985" r:id="rId103" display="hsa_circC5orf42_024" tooltip="http://www.circbank.cn/infoCirc.html?id=hsa_circC5orf42_024"/>
    <hyperlink ref="A9986" r:id="rId103" display="hsa_circC5orf42_024" tooltip="http://www.circbank.cn/infoCirc.html?id=hsa_circC5orf42_024"/>
    <hyperlink ref="A9987" r:id="rId103" display="hsa_circC5orf42_024" tooltip="http://www.circbank.cn/infoCirc.html?id=hsa_circC5orf42_024"/>
    <hyperlink ref="A9988" r:id="rId103" display="hsa_circC5orf42_024" tooltip="http://www.circbank.cn/infoCirc.html?id=hsa_circC5orf42_024"/>
    <hyperlink ref="A9989" r:id="rId103" display="hsa_circC5orf42_024" tooltip="http://www.circbank.cn/infoCirc.html?id=hsa_circC5orf42_024"/>
    <hyperlink ref="A9990" r:id="rId103" display="hsa_circC5orf42_024" tooltip="http://www.circbank.cn/infoCirc.html?id=hsa_circC5orf42_024"/>
    <hyperlink ref="A9991" r:id="rId103" display="hsa_circC5orf42_024" tooltip="http://www.circbank.cn/infoCirc.html?id=hsa_circC5orf42_024"/>
    <hyperlink ref="A9992" r:id="rId103" display="hsa_circC5orf42_024" tooltip="http://www.circbank.cn/infoCirc.html?id=hsa_circC5orf42_024"/>
    <hyperlink ref="A9993" r:id="rId103" display="hsa_circC5orf42_024" tooltip="http://www.circbank.cn/infoCirc.html?id=hsa_circC5orf42_024"/>
    <hyperlink ref="A9994" r:id="rId103" display="hsa_circC5orf42_024" tooltip="http://www.circbank.cn/infoCirc.html?id=hsa_circC5orf42_024"/>
    <hyperlink ref="A9995" r:id="rId103" display="hsa_circC5orf42_024" tooltip="http://www.circbank.cn/infoCirc.html?id=hsa_circC5orf42_024"/>
    <hyperlink ref="A9996" r:id="rId103" display="hsa_circC5orf42_024" tooltip="http://www.circbank.cn/infoCirc.html?id=hsa_circC5orf42_024"/>
    <hyperlink ref="A9997" r:id="rId103" display="hsa_circC5orf42_024" tooltip="http://www.circbank.cn/infoCirc.html?id=hsa_circC5orf42_024"/>
    <hyperlink ref="A9998" r:id="rId103" display="hsa_circC5orf42_024" tooltip="http://www.circbank.cn/infoCirc.html?id=hsa_circC5orf42_024"/>
    <hyperlink ref="A9999" r:id="rId103" display="hsa_circC5orf42_024" tooltip="http://www.circbank.cn/infoCirc.html?id=hsa_circC5orf42_024"/>
    <hyperlink ref="A10000" r:id="rId103" display="hsa_circC5orf42_024" tooltip="http://www.circbank.cn/infoCirc.html?id=hsa_circC5orf42_024"/>
    <hyperlink ref="A10001" r:id="rId103" display="hsa_circC5orf42_024" tooltip="http://www.circbank.cn/infoCirc.html?id=hsa_circC5orf42_024"/>
    <hyperlink ref="A10002" r:id="rId103" display="hsa_circC5orf42_024" tooltip="http://www.circbank.cn/infoCirc.html?id=hsa_circC5orf42_024"/>
    <hyperlink ref="A10003" r:id="rId103" display="hsa_circC5orf42_024" tooltip="http://www.circbank.cn/infoCirc.html?id=hsa_circC5orf42_024"/>
    <hyperlink ref="A10004" r:id="rId103" display="hsa_circC5orf42_024" tooltip="http://www.circbank.cn/infoCirc.html?id=hsa_circC5orf42_024"/>
    <hyperlink ref="A10005" r:id="rId103" display="hsa_circC5orf42_024" tooltip="http://www.circbank.cn/infoCirc.html?id=hsa_circC5orf42_024"/>
    <hyperlink ref="A10006" r:id="rId103" display="hsa_circC5orf42_024" tooltip="http://www.circbank.cn/infoCirc.html?id=hsa_circC5orf42_024"/>
    <hyperlink ref="A10007" r:id="rId103" display="hsa_circC5orf42_024" tooltip="http://www.circbank.cn/infoCirc.html?id=hsa_circC5orf42_024"/>
    <hyperlink ref="A10008" r:id="rId103" display="hsa_circC5orf42_024" tooltip="http://www.circbank.cn/infoCirc.html?id=hsa_circC5orf42_024"/>
    <hyperlink ref="A10009" r:id="rId103" display="hsa_circC5orf42_024" tooltip="http://www.circbank.cn/infoCirc.html?id=hsa_circC5orf42_024"/>
    <hyperlink ref="A10010" r:id="rId103" display="hsa_circC5orf42_024" tooltip="http://www.circbank.cn/infoCirc.html?id=hsa_circC5orf42_024"/>
    <hyperlink ref="A10011" r:id="rId103" display="hsa_circC5orf42_024" tooltip="http://www.circbank.cn/infoCirc.html?id=hsa_circC5orf42_024"/>
    <hyperlink ref="A10012" r:id="rId103" display="hsa_circC5orf42_024" tooltip="http://www.circbank.cn/infoCirc.html?id=hsa_circC5orf42_024"/>
    <hyperlink ref="A10013" r:id="rId103" display="hsa_circC5orf42_024" tooltip="http://www.circbank.cn/infoCirc.html?id=hsa_circC5orf42_024"/>
    <hyperlink ref="A10014" r:id="rId103" display="hsa_circC5orf42_024" tooltip="http://www.circbank.cn/infoCirc.html?id=hsa_circC5orf42_024"/>
    <hyperlink ref="A10015" r:id="rId103" display="hsa_circC5orf42_024" tooltip="http://www.circbank.cn/infoCirc.html?id=hsa_circC5orf42_024"/>
    <hyperlink ref="A10016" r:id="rId103" display="hsa_circC5orf42_024" tooltip="http://www.circbank.cn/infoCirc.html?id=hsa_circC5orf42_024"/>
    <hyperlink ref="A10017" r:id="rId103" display="hsa_circC5orf42_024" tooltip="http://www.circbank.cn/infoCirc.html?id=hsa_circC5orf42_024"/>
    <hyperlink ref="A10018" r:id="rId103" display="hsa_circC5orf42_024" tooltip="http://www.circbank.cn/infoCirc.html?id=hsa_circC5orf42_024"/>
    <hyperlink ref="A10019" r:id="rId103" display="hsa_circC5orf42_024" tooltip="http://www.circbank.cn/infoCirc.html?id=hsa_circC5orf42_024"/>
    <hyperlink ref="A10020" r:id="rId103" display="hsa_circC5orf42_024" tooltip="http://www.circbank.cn/infoCirc.html?id=hsa_circC5orf42_024"/>
    <hyperlink ref="A10021" r:id="rId103" display="hsa_circC5orf42_024" tooltip="http://www.circbank.cn/infoCirc.html?id=hsa_circC5orf42_024"/>
    <hyperlink ref="A10022" r:id="rId103" display="hsa_circC5orf42_024" tooltip="http://www.circbank.cn/infoCirc.html?id=hsa_circC5orf42_024"/>
    <hyperlink ref="A10023" r:id="rId103" display="hsa_circC5orf42_024" tooltip="http://www.circbank.cn/infoCirc.html?id=hsa_circC5orf42_024"/>
    <hyperlink ref="A10024" r:id="rId103" display="hsa_circC5orf42_024" tooltip="http://www.circbank.cn/infoCirc.html?id=hsa_circC5orf42_024"/>
    <hyperlink ref="A10025" r:id="rId103" display="hsa_circC5orf42_024" tooltip="http://www.circbank.cn/infoCirc.html?id=hsa_circC5orf42_024"/>
    <hyperlink ref="A10026" r:id="rId103" display="hsa_circC5orf42_024" tooltip="http://www.circbank.cn/infoCirc.html?id=hsa_circC5orf42_024"/>
    <hyperlink ref="A10027" r:id="rId103" display="hsa_circC5orf42_024" tooltip="http://www.circbank.cn/infoCirc.html?id=hsa_circC5orf42_024"/>
    <hyperlink ref="A10028" r:id="rId103" display="hsa_circC5orf42_024" tooltip="http://www.circbank.cn/infoCirc.html?id=hsa_circC5orf42_024"/>
    <hyperlink ref="A10029" r:id="rId103" display="hsa_circC5orf42_024" tooltip="http://www.circbank.cn/infoCirc.html?id=hsa_circC5orf42_024"/>
    <hyperlink ref="A10030" r:id="rId103" display="hsa_circC5orf42_024" tooltip="http://www.circbank.cn/infoCirc.html?id=hsa_circC5orf42_024"/>
    <hyperlink ref="A10031" r:id="rId103" display="hsa_circC5orf42_024" tooltip="http://www.circbank.cn/infoCirc.html?id=hsa_circC5orf42_024"/>
    <hyperlink ref="A10032" r:id="rId103" display="hsa_circC5orf42_024" tooltip="http://www.circbank.cn/infoCirc.html?id=hsa_circC5orf42_024"/>
    <hyperlink ref="A10033" r:id="rId103" display="hsa_circC5orf42_024" tooltip="http://www.circbank.cn/infoCirc.html?id=hsa_circC5orf42_024"/>
    <hyperlink ref="A10034" r:id="rId103" display="hsa_circC5orf42_024" tooltip="http://www.circbank.cn/infoCirc.html?id=hsa_circC5orf42_024"/>
    <hyperlink ref="A10035" r:id="rId103" display="hsa_circC5orf42_024" tooltip="http://www.circbank.cn/infoCirc.html?id=hsa_circC5orf42_024"/>
    <hyperlink ref="A10036" r:id="rId103" display="hsa_circC5orf42_024" tooltip="http://www.circbank.cn/infoCirc.html?id=hsa_circC5orf42_024"/>
    <hyperlink ref="A10037" r:id="rId103" display="hsa_circC5orf42_024" tooltip="http://www.circbank.cn/infoCirc.html?id=hsa_circC5orf42_024"/>
    <hyperlink ref="A10038" r:id="rId103" display="hsa_circC5orf42_024" tooltip="http://www.circbank.cn/infoCirc.html?id=hsa_circC5orf42_024"/>
    <hyperlink ref="A10039" r:id="rId103" display="hsa_circC5orf42_024" tooltip="http://www.circbank.cn/infoCirc.html?id=hsa_circC5orf42_024"/>
    <hyperlink ref="A10040" r:id="rId103" display="hsa_circC5orf42_024" tooltip="http://www.circbank.cn/infoCirc.html?id=hsa_circC5orf42_024"/>
    <hyperlink ref="A10041" r:id="rId103" display="hsa_circC5orf42_024" tooltip="http://www.circbank.cn/infoCirc.html?id=hsa_circC5orf42_024"/>
    <hyperlink ref="A10042" r:id="rId103" display="hsa_circC5orf42_024" tooltip="http://www.circbank.cn/infoCirc.html?id=hsa_circC5orf42_024"/>
    <hyperlink ref="A10043" r:id="rId103" display="hsa_circC5orf42_024" tooltip="http://www.circbank.cn/infoCirc.html?id=hsa_circC5orf42_024"/>
    <hyperlink ref="A10044" r:id="rId103" display="hsa_circC5orf42_024" tooltip="http://www.circbank.cn/infoCirc.html?id=hsa_circC5orf42_024"/>
    <hyperlink ref="A10045" r:id="rId103" display="hsa_circC5orf42_024" tooltip="http://www.circbank.cn/infoCirc.html?id=hsa_circC5orf42_024"/>
    <hyperlink ref="A10046" r:id="rId103" display="hsa_circC5orf42_024" tooltip="http://www.circbank.cn/infoCirc.html?id=hsa_circC5orf42_024"/>
    <hyperlink ref="A10047" r:id="rId103" display="hsa_circC5orf42_024" tooltip="http://www.circbank.cn/infoCirc.html?id=hsa_circC5orf42_024"/>
    <hyperlink ref="A10048" r:id="rId103" display="hsa_circC5orf42_024" tooltip="http://www.circbank.cn/infoCirc.html?id=hsa_circC5orf42_024"/>
    <hyperlink ref="A10049" r:id="rId103" display="hsa_circC5orf42_024" tooltip="http://www.circbank.cn/infoCirc.html?id=hsa_circC5orf42_024"/>
    <hyperlink ref="A10050" r:id="rId103" display="hsa_circC5orf42_024" tooltip="http://www.circbank.cn/infoCirc.html?id=hsa_circC5orf42_024"/>
    <hyperlink ref="A10051" r:id="rId103" display="hsa_circC5orf42_024" tooltip="http://www.circbank.cn/infoCirc.html?id=hsa_circC5orf42_024"/>
    <hyperlink ref="A10052" r:id="rId103" display="hsa_circC5orf42_024" tooltip="http://www.circbank.cn/infoCirc.html?id=hsa_circC5orf42_024"/>
    <hyperlink ref="A10053" r:id="rId104" display="hsa_circC5orf42_025" tooltip="http://www.circbank.cn/infoCirc.html?id=hsa_circC5orf42_025"/>
    <hyperlink ref="A10054" r:id="rId104" display="hsa_circC5orf42_025" tooltip="http://www.circbank.cn/infoCirc.html?id=hsa_circC5orf42_025"/>
    <hyperlink ref="A10055" r:id="rId104" display="hsa_circC5orf42_025" tooltip="http://www.circbank.cn/infoCirc.html?id=hsa_circC5orf42_025"/>
    <hyperlink ref="A10056" r:id="rId104" display="hsa_circC5orf42_025" tooltip="http://www.circbank.cn/infoCirc.html?id=hsa_circC5orf42_025"/>
    <hyperlink ref="A10057" r:id="rId104" display="hsa_circC5orf42_025" tooltip="http://www.circbank.cn/infoCirc.html?id=hsa_circC5orf42_025"/>
    <hyperlink ref="A10058" r:id="rId104" display="hsa_circC5orf42_025" tooltip="http://www.circbank.cn/infoCirc.html?id=hsa_circC5orf42_025"/>
    <hyperlink ref="A10059" r:id="rId104" display="hsa_circC5orf42_025" tooltip="http://www.circbank.cn/infoCirc.html?id=hsa_circC5orf42_025"/>
    <hyperlink ref="A10060" r:id="rId104" display="hsa_circC5orf42_025" tooltip="http://www.circbank.cn/infoCirc.html?id=hsa_circC5orf42_025"/>
    <hyperlink ref="A10061" r:id="rId104" display="hsa_circC5orf42_025" tooltip="http://www.circbank.cn/infoCirc.html?id=hsa_circC5orf42_025"/>
    <hyperlink ref="A10062" r:id="rId104" display="hsa_circC5orf42_025" tooltip="http://www.circbank.cn/infoCirc.html?id=hsa_circC5orf42_025"/>
    <hyperlink ref="A10063" r:id="rId104" display="hsa_circC5orf42_025" tooltip="http://www.circbank.cn/infoCirc.html?id=hsa_circC5orf42_025"/>
    <hyperlink ref="A10064" r:id="rId104" display="hsa_circC5orf42_025" tooltip="http://www.circbank.cn/infoCirc.html?id=hsa_circC5orf42_025"/>
    <hyperlink ref="A10065" r:id="rId104" display="hsa_circC5orf42_025" tooltip="http://www.circbank.cn/infoCirc.html?id=hsa_circC5orf42_025"/>
    <hyperlink ref="A10066" r:id="rId104" display="hsa_circC5orf42_025" tooltip="http://www.circbank.cn/infoCirc.html?id=hsa_circC5orf42_025"/>
    <hyperlink ref="A10067" r:id="rId104" display="hsa_circC5orf42_025" tooltip="http://www.circbank.cn/infoCirc.html?id=hsa_circC5orf42_025"/>
    <hyperlink ref="A10068" r:id="rId104" display="hsa_circC5orf42_025" tooltip="http://www.circbank.cn/infoCirc.html?id=hsa_circC5orf42_025"/>
    <hyperlink ref="A10069" r:id="rId104" display="hsa_circC5orf42_025" tooltip="http://www.circbank.cn/infoCirc.html?id=hsa_circC5orf42_025"/>
    <hyperlink ref="A10070" r:id="rId104" display="hsa_circC5orf42_025" tooltip="http://www.circbank.cn/infoCirc.html?id=hsa_circC5orf42_025"/>
    <hyperlink ref="A10071" r:id="rId104" display="hsa_circC5orf42_025" tooltip="http://www.circbank.cn/infoCirc.html?id=hsa_circC5orf42_025"/>
    <hyperlink ref="A10072" r:id="rId104" display="hsa_circC5orf42_025" tooltip="http://www.circbank.cn/infoCirc.html?id=hsa_circC5orf42_025"/>
    <hyperlink ref="A10073" r:id="rId104" display="hsa_circC5orf42_025" tooltip="http://www.circbank.cn/infoCirc.html?id=hsa_circC5orf42_025"/>
    <hyperlink ref="A10074" r:id="rId104" display="hsa_circC5orf42_025" tooltip="http://www.circbank.cn/infoCirc.html?id=hsa_circC5orf42_025"/>
    <hyperlink ref="A10075" r:id="rId104" display="hsa_circC5orf42_025" tooltip="http://www.circbank.cn/infoCirc.html?id=hsa_circC5orf42_025"/>
    <hyperlink ref="A10076" r:id="rId104" display="hsa_circC5orf42_025" tooltip="http://www.circbank.cn/infoCirc.html?id=hsa_circC5orf42_025"/>
    <hyperlink ref="A10077" r:id="rId104" display="hsa_circC5orf42_025" tooltip="http://www.circbank.cn/infoCirc.html?id=hsa_circC5orf42_025"/>
    <hyperlink ref="A10078" r:id="rId104" display="hsa_circC5orf42_025" tooltip="http://www.circbank.cn/infoCirc.html?id=hsa_circC5orf42_025"/>
    <hyperlink ref="A10079" r:id="rId104" display="hsa_circC5orf42_025" tooltip="http://www.circbank.cn/infoCirc.html?id=hsa_circC5orf42_025"/>
    <hyperlink ref="A10080" r:id="rId104" display="hsa_circC5orf42_025" tooltip="http://www.circbank.cn/infoCirc.html?id=hsa_circC5orf42_025"/>
    <hyperlink ref="A10081" r:id="rId104" display="hsa_circC5orf42_025" tooltip="http://www.circbank.cn/infoCirc.html?id=hsa_circC5orf42_025"/>
    <hyperlink ref="A10082" r:id="rId104" display="hsa_circC5orf42_025" tooltip="http://www.circbank.cn/infoCirc.html?id=hsa_circC5orf42_025"/>
    <hyperlink ref="A10083" r:id="rId104" display="hsa_circC5orf42_025" tooltip="http://www.circbank.cn/infoCirc.html?id=hsa_circC5orf42_025"/>
    <hyperlink ref="A10084" r:id="rId104" display="hsa_circC5orf42_025" tooltip="http://www.circbank.cn/infoCirc.html?id=hsa_circC5orf42_025"/>
    <hyperlink ref="A10085" r:id="rId104" display="hsa_circC5orf42_025" tooltip="http://www.circbank.cn/infoCirc.html?id=hsa_circC5orf42_025"/>
    <hyperlink ref="A10086" r:id="rId104" display="hsa_circC5orf42_025" tooltip="http://www.circbank.cn/infoCirc.html?id=hsa_circC5orf42_025"/>
    <hyperlink ref="A10087" r:id="rId104" display="hsa_circC5orf42_025" tooltip="http://www.circbank.cn/infoCirc.html?id=hsa_circC5orf42_025"/>
    <hyperlink ref="A10088" r:id="rId104" display="hsa_circC5orf42_025" tooltip="http://www.circbank.cn/infoCirc.html?id=hsa_circC5orf42_025"/>
    <hyperlink ref="A10089" r:id="rId104" display="hsa_circC5orf42_025" tooltip="http://www.circbank.cn/infoCirc.html?id=hsa_circC5orf42_025"/>
    <hyperlink ref="A10090" r:id="rId104" display="hsa_circC5orf42_025" tooltip="http://www.circbank.cn/infoCirc.html?id=hsa_circC5orf42_025"/>
    <hyperlink ref="A10091" r:id="rId104" display="hsa_circC5orf42_025" tooltip="http://www.circbank.cn/infoCirc.html?id=hsa_circC5orf42_025"/>
    <hyperlink ref="A10092" r:id="rId104" display="hsa_circC5orf42_025" tooltip="http://www.circbank.cn/infoCirc.html?id=hsa_circC5orf42_025"/>
    <hyperlink ref="A10093" r:id="rId104" display="hsa_circC5orf42_025" tooltip="http://www.circbank.cn/infoCirc.html?id=hsa_circC5orf42_025"/>
    <hyperlink ref="A10094" r:id="rId104" display="hsa_circC5orf42_025" tooltip="http://www.circbank.cn/infoCirc.html?id=hsa_circC5orf42_025"/>
    <hyperlink ref="A10095" r:id="rId104" display="hsa_circC5orf42_025" tooltip="http://www.circbank.cn/infoCirc.html?id=hsa_circC5orf42_025"/>
    <hyperlink ref="A10096" r:id="rId104" display="hsa_circC5orf42_025" tooltip="http://www.circbank.cn/infoCirc.html?id=hsa_circC5orf42_025"/>
    <hyperlink ref="A10097" r:id="rId104" display="hsa_circC5orf42_025" tooltip="http://www.circbank.cn/infoCirc.html?id=hsa_circC5orf42_025"/>
    <hyperlink ref="A10098" r:id="rId104" display="hsa_circC5orf42_025" tooltip="http://www.circbank.cn/infoCirc.html?id=hsa_circC5orf42_025"/>
    <hyperlink ref="A10099" r:id="rId104" display="hsa_circC5orf42_025" tooltip="http://www.circbank.cn/infoCirc.html?id=hsa_circC5orf42_025"/>
    <hyperlink ref="A10100" r:id="rId104" display="hsa_circC5orf42_025" tooltip="http://www.circbank.cn/infoCirc.html?id=hsa_circC5orf42_025"/>
    <hyperlink ref="A10101" r:id="rId104" display="hsa_circC5orf42_025" tooltip="http://www.circbank.cn/infoCirc.html?id=hsa_circC5orf42_025"/>
    <hyperlink ref="A10102" r:id="rId104" display="hsa_circC5orf42_025" tooltip="http://www.circbank.cn/infoCirc.html?id=hsa_circC5orf42_025"/>
    <hyperlink ref="A10103" r:id="rId104" display="hsa_circC5orf42_025" tooltip="http://www.circbank.cn/infoCirc.html?id=hsa_circC5orf42_025"/>
    <hyperlink ref="A10104" r:id="rId104" display="hsa_circC5orf42_025" tooltip="http://www.circbank.cn/infoCirc.html?id=hsa_circC5orf42_025"/>
    <hyperlink ref="A10105" r:id="rId104" display="hsa_circC5orf42_025" tooltip="http://www.circbank.cn/infoCirc.html?id=hsa_circC5orf42_025"/>
    <hyperlink ref="A10106" r:id="rId104" display="hsa_circC5orf42_025" tooltip="http://www.circbank.cn/infoCirc.html?id=hsa_circC5orf42_025"/>
    <hyperlink ref="A10107" r:id="rId104" display="hsa_circC5orf42_025" tooltip="http://www.circbank.cn/infoCirc.html?id=hsa_circC5orf42_025"/>
    <hyperlink ref="A10108" r:id="rId104" display="hsa_circC5orf42_025" tooltip="http://www.circbank.cn/infoCirc.html?id=hsa_circC5orf42_025"/>
    <hyperlink ref="A10109" r:id="rId104" display="hsa_circC5orf42_025" tooltip="http://www.circbank.cn/infoCirc.html?id=hsa_circC5orf42_025"/>
    <hyperlink ref="A10110" r:id="rId104" display="hsa_circC5orf42_025" tooltip="http://www.circbank.cn/infoCirc.html?id=hsa_circC5orf42_025"/>
    <hyperlink ref="A10111" r:id="rId104" display="hsa_circC5orf42_025" tooltip="http://www.circbank.cn/infoCirc.html?id=hsa_circC5orf42_025"/>
    <hyperlink ref="A10112" r:id="rId104" display="hsa_circC5orf42_025" tooltip="http://www.circbank.cn/infoCirc.html?id=hsa_circC5orf42_025"/>
    <hyperlink ref="A10113" r:id="rId104" display="hsa_circC5orf42_025" tooltip="http://www.circbank.cn/infoCirc.html?id=hsa_circC5orf42_025"/>
    <hyperlink ref="A10114" r:id="rId104" display="hsa_circC5orf42_025" tooltip="http://www.circbank.cn/infoCirc.html?id=hsa_circC5orf42_025"/>
    <hyperlink ref="A10115" r:id="rId104" display="hsa_circC5orf42_025" tooltip="http://www.circbank.cn/infoCirc.html?id=hsa_circC5orf42_025"/>
    <hyperlink ref="A10116" r:id="rId104" display="hsa_circC5orf42_025" tooltip="http://www.circbank.cn/infoCirc.html?id=hsa_circC5orf42_025"/>
    <hyperlink ref="A10117" r:id="rId104" display="hsa_circC5orf42_025" tooltip="http://www.circbank.cn/infoCirc.html?id=hsa_circC5orf42_025"/>
    <hyperlink ref="A10118" r:id="rId104" display="hsa_circC5orf42_025" tooltip="http://www.circbank.cn/infoCirc.html?id=hsa_circC5orf42_025"/>
    <hyperlink ref="A10119" r:id="rId104" display="hsa_circC5orf42_025" tooltip="http://www.circbank.cn/infoCirc.html?id=hsa_circC5orf42_025"/>
    <hyperlink ref="A10120" r:id="rId104" display="hsa_circC5orf42_025" tooltip="http://www.circbank.cn/infoCirc.html?id=hsa_circC5orf42_025"/>
    <hyperlink ref="A10121" r:id="rId104" display="hsa_circC5orf42_025" tooltip="http://www.circbank.cn/infoCirc.html?id=hsa_circC5orf42_025"/>
    <hyperlink ref="A10122" r:id="rId104" display="hsa_circC5orf42_025" tooltip="http://www.circbank.cn/infoCirc.html?id=hsa_circC5orf42_025"/>
    <hyperlink ref="A10123" r:id="rId104" display="hsa_circC5orf42_025" tooltip="http://www.circbank.cn/infoCirc.html?id=hsa_circC5orf42_025"/>
    <hyperlink ref="A10124" r:id="rId104" display="hsa_circC5orf42_025" tooltip="http://www.circbank.cn/infoCirc.html?id=hsa_circC5orf42_025"/>
    <hyperlink ref="A10125" r:id="rId104" display="hsa_circC5orf42_025" tooltip="http://www.circbank.cn/infoCirc.html?id=hsa_circC5orf42_025"/>
    <hyperlink ref="A10126" r:id="rId104" display="hsa_circC5orf42_025" tooltip="http://www.circbank.cn/infoCirc.html?id=hsa_circC5orf42_025"/>
    <hyperlink ref="A10127" r:id="rId104" display="hsa_circC5orf42_025" tooltip="http://www.circbank.cn/infoCirc.html?id=hsa_circC5orf42_025"/>
    <hyperlink ref="A10128" r:id="rId104" display="hsa_circC5orf42_025" tooltip="http://www.circbank.cn/infoCirc.html?id=hsa_circC5orf42_025"/>
    <hyperlink ref="A10129" r:id="rId104" display="hsa_circC5orf42_025" tooltip="http://www.circbank.cn/infoCirc.html?id=hsa_circC5orf42_025"/>
    <hyperlink ref="A10130" r:id="rId104" display="hsa_circC5orf42_025" tooltip="http://www.circbank.cn/infoCirc.html?id=hsa_circC5orf42_025"/>
    <hyperlink ref="A10131" r:id="rId104" display="hsa_circC5orf42_025" tooltip="http://www.circbank.cn/infoCirc.html?id=hsa_circC5orf42_025"/>
    <hyperlink ref="A10132" r:id="rId104" display="hsa_circC5orf42_025" tooltip="http://www.circbank.cn/infoCirc.html?id=hsa_circC5orf42_025"/>
    <hyperlink ref="A10133" r:id="rId104" display="hsa_circC5orf42_025" tooltip="http://www.circbank.cn/infoCirc.html?id=hsa_circC5orf42_025"/>
    <hyperlink ref="A10134" r:id="rId104" display="hsa_circC5orf42_025" tooltip="http://www.circbank.cn/infoCirc.html?id=hsa_circC5orf42_025"/>
    <hyperlink ref="A10135" r:id="rId104" display="hsa_circC5orf42_025" tooltip="http://www.circbank.cn/infoCirc.html?id=hsa_circC5orf42_025"/>
    <hyperlink ref="A10136" r:id="rId104" display="hsa_circC5orf42_025" tooltip="http://www.circbank.cn/infoCirc.html?id=hsa_circC5orf42_025"/>
    <hyperlink ref="A10137" r:id="rId104" display="hsa_circC5orf42_025" tooltip="http://www.circbank.cn/infoCirc.html?id=hsa_circC5orf42_025"/>
    <hyperlink ref="A10138" r:id="rId104" display="hsa_circC5orf42_025" tooltip="http://www.circbank.cn/infoCirc.html?id=hsa_circC5orf42_025"/>
    <hyperlink ref="A10139" r:id="rId104" display="hsa_circC5orf42_025" tooltip="http://www.circbank.cn/infoCirc.html?id=hsa_circC5orf42_025"/>
    <hyperlink ref="A10140" r:id="rId104" display="hsa_circC5orf42_025" tooltip="http://www.circbank.cn/infoCirc.html?id=hsa_circC5orf42_025"/>
    <hyperlink ref="A10141" r:id="rId104" display="hsa_circC5orf42_025" tooltip="http://www.circbank.cn/infoCirc.html?id=hsa_circC5orf42_025"/>
    <hyperlink ref="A10142" r:id="rId104" display="hsa_circC5orf42_025" tooltip="http://www.circbank.cn/infoCirc.html?id=hsa_circC5orf42_025"/>
    <hyperlink ref="A10143" r:id="rId104" display="hsa_circC5orf42_025" tooltip="http://www.circbank.cn/infoCirc.html?id=hsa_circC5orf42_025"/>
    <hyperlink ref="A10144" r:id="rId104" display="hsa_circC5orf42_025" tooltip="http://www.circbank.cn/infoCirc.html?id=hsa_circC5orf42_025"/>
    <hyperlink ref="A10145" r:id="rId104" display="hsa_circC5orf42_025" tooltip="http://www.circbank.cn/infoCirc.html?id=hsa_circC5orf42_025"/>
    <hyperlink ref="A10146" r:id="rId104" display="hsa_circC5orf42_025" tooltip="http://www.circbank.cn/infoCirc.html?id=hsa_circC5orf42_025"/>
    <hyperlink ref="A10147" r:id="rId104" display="hsa_circC5orf42_025" tooltip="http://www.circbank.cn/infoCirc.html?id=hsa_circC5orf42_025"/>
    <hyperlink ref="A10148" r:id="rId104" display="hsa_circC5orf42_025" tooltip="http://www.circbank.cn/infoCirc.html?id=hsa_circC5orf42_025"/>
    <hyperlink ref="A10149" r:id="rId104" display="hsa_circC5orf42_025" tooltip="http://www.circbank.cn/infoCirc.html?id=hsa_circC5orf42_025"/>
    <hyperlink ref="A10150" r:id="rId104" display="hsa_circC5orf42_025" tooltip="http://www.circbank.cn/infoCirc.html?id=hsa_circC5orf42_025"/>
    <hyperlink ref="A10151" r:id="rId104" display="hsa_circC5orf42_025" tooltip="http://www.circbank.cn/infoCirc.html?id=hsa_circC5orf42_025"/>
    <hyperlink ref="A10152" r:id="rId104" display="hsa_circC5orf42_025" tooltip="http://www.circbank.cn/infoCirc.html?id=hsa_circC5orf42_025"/>
    <hyperlink ref="A10153" r:id="rId104" display="hsa_circC5orf42_025" tooltip="http://www.circbank.cn/infoCirc.html?id=hsa_circC5orf42_025"/>
    <hyperlink ref="A10154" r:id="rId104" display="hsa_circC5orf42_025" tooltip="http://www.circbank.cn/infoCirc.html?id=hsa_circC5orf42_025"/>
    <hyperlink ref="A10155" r:id="rId104" display="hsa_circC5orf42_025" tooltip="http://www.circbank.cn/infoCirc.html?id=hsa_circC5orf42_025"/>
    <hyperlink ref="A10156" r:id="rId104" display="hsa_circC5orf42_025" tooltip="http://www.circbank.cn/infoCirc.html?id=hsa_circC5orf42_025"/>
    <hyperlink ref="A10157" r:id="rId104" display="hsa_circC5orf42_025" tooltip="http://www.circbank.cn/infoCirc.html?id=hsa_circC5orf42_025"/>
    <hyperlink ref="A10158" r:id="rId104" display="hsa_circC5orf42_025" tooltip="http://www.circbank.cn/infoCirc.html?id=hsa_circC5orf42_025"/>
    <hyperlink ref="A10159" r:id="rId104" display="hsa_circC5orf42_025" tooltip="http://www.circbank.cn/infoCirc.html?id=hsa_circC5orf42_025"/>
    <hyperlink ref="A10160" r:id="rId104" display="hsa_circC5orf42_025" tooltip="http://www.circbank.cn/infoCirc.html?id=hsa_circC5orf42_025"/>
    <hyperlink ref="A10161" r:id="rId104" display="hsa_circC5orf42_025" tooltip="http://www.circbank.cn/infoCirc.html?id=hsa_circC5orf42_025"/>
    <hyperlink ref="A10162" r:id="rId104" display="hsa_circC5orf42_025" tooltip="http://www.circbank.cn/infoCirc.html?id=hsa_circC5orf42_025"/>
    <hyperlink ref="A10163" r:id="rId104" display="hsa_circC5orf42_025" tooltip="http://www.circbank.cn/infoCirc.html?id=hsa_circC5orf42_025"/>
    <hyperlink ref="A10164" r:id="rId104" display="hsa_circC5orf42_025" tooltip="http://www.circbank.cn/infoCirc.html?id=hsa_circC5orf42_025"/>
    <hyperlink ref="A10165" r:id="rId104" display="hsa_circC5orf42_025" tooltip="http://www.circbank.cn/infoCirc.html?id=hsa_circC5orf42_025"/>
    <hyperlink ref="A10166" r:id="rId104" display="hsa_circC5orf42_025" tooltip="http://www.circbank.cn/infoCirc.html?id=hsa_circC5orf42_025"/>
    <hyperlink ref="A10167" r:id="rId104" display="hsa_circC5orf42_025" tooltip="http://www.circbank.cn/infoCirc.html?id=hsa_circC5orf42_025"/>
    <hyperlink ref="A10168" r:id="rId104" display="hsa_circC5orf42_025" tooltip="http://www.circbank.cn/infoCirc.html?id=hsa_circC5orf42_025"/>
    <hyperlink ref="A10169" r:id="rId104" display="hsa_circC5orf42_025" tooltip="http://www.circbank.cn/infoCirc.html?id=hsa_circC5orf42_025"/>
    <hyperlink ref="A10170" r:id="rId104" display="hsa_circC5orf42_025" tooltip="http://www.circbank.cn/infoCirc.html?id=hsa_circC5orf42_025"/>
    <hyperlink ref="A10171" r:id="rId104" display="hsa_circC5orf42_025" tooltip="http://www.circbank.cn/infoCirc.html?id=hsa_circC5orf42_025"/>
    <hyperlink ref="A10172" r:id="rId104" display="hsa_circC5orf42_025" tooltip="http://www.circbank.cn/infoCirc.html?id=hsa_circC5orf42_025"/>
    <hyperlink ref="A10173" r:id="rId104" display="hsa_circC5orf42_025" tooltip="http://www.circbank.cn/infoCirc.html?id=hsa_circC5orf42_025"/>
    <hyperlink ref="A10174" r:id="rId104" display="hsa_circC5orf42_025" tooltip="http://www.circbank.cn/infoCirc.html?id=hsa_circC5orf42_025"/>
    <hyperlink ref="A10175" r:id="rId104" display="hsa_circC5orf42_025" tooltip="http://www.circbank.cn/infoCirc.html?id=hsa_circC5orf42_025"/>
    <hyperlink ref="A10176" r:id="rId104" display="hsa_circC5orf42_025" tooltip="http://www.circbank.cn/infoCirc.html?id=hsa_circC5orf42_025"/>
    <hyperlink ref="A10177" r:id="rId104" display="hsa_circC5orf42_025" tooltip="http://www.circbank.cn/infoCirc.html?id=hsa_circC5orf42_025"/>
    <hyperlink ref="A10178" r:id="rId104" display="hsa_circC5orf42_025" tooltip="http://www.circbank.cn/infoCirc.html?id=hsa_circC5orf42_025"/>
    <hyperlink ref="A10179" r:id="rId104" display="hsa_circC5orf42_025" tooltip="http://www.circbank.cn/infoCirc.html?id=hsa_circC5orf42_025"/>
    <hyperlink ref="A10180" r:id="rId104" display="hsa_circC5orf42_025" tooltip="http://www.circbank.cn/infoCirc.html?id=hsa_circC5orf42_025"/>
    <hyperlink ref="A10181" r:id="rId104" display="hsa_circC5orf42_025" tooltip="http://www.circbank.cn/infoCirc.html?id=hsa_circC5orf42_025"/>
    <hyperlink ref="A10182" r:id="rId104" display="hsa_circC5orf42_025" tooltip="http://www.circbank.cn/infoCirc.html?id=hsa_circC5orf42_025"/>
    <hyperlink ref="A10183" r:id="rId104" display="hsa_circC5orf42_025" tooltip="http://www.circbank.cn/infoCirc.html?id=hsa_circC5orf42_025"/>
    <hyperlink ref="A10184" r:id="rId104" display="hsa_circC5orf42_025" tooltip="http://www.circbank.cn/infoCirc.html?id=hsa_circC5orf42_025"/>
    <hyperlink ref="A10185" r:id="rId104" display="hsa_circC5orf42_025" tooltip="http://www.circbank.cn/infoCirc.html?id=hsa_circC5orf42_025"/>
    <hyperlink ref="A10186" r:id="rId104" display="hsa_circC5orf42_025" tooltip="http://www.circbank.cn/infoCirc.html?id=hsa_circC5orf42_025"/>
    <hyperlink ref="A10187" r:id="rId104" display="hsa_circC5orf42_025" tooltip="http://www.circbank.cn/infoCirc.html?id=hsa_circC5orf42_025"/>
    <hyperlink ref="A10188" r:id="rId104" display="hsa_circC5orf42_025" tooltip="http://www.circbank.cn/infoCirc.html?id=hsa_circC5orf42_025"/>
    <hyperlink ref="A10189" r:id="rId104" display="hsa_circC5orf42_025" tooltip="http://www.circbank.cn/infoCirc.html?id=hsa_circC5orf42_025"/>
    <hyperlink ref="A10190" r:id="rId104" display="hsa_circC5orf42_025" tooltip="http://www.circbank.cn/infoCirc.html?id=hsa_circC5orf42_025"/>
    <hyperlink ref="A10191" r:id="rId104" display="hsa_circC5orf42_025" tooltip="http://www.circbank.cn/infoCirc.html?id=hsa_circC5orf42_025"/>
    <hyperlink ref="A10192" r:id="rId104" display="hsa_circC5orf42_025" tooltip="http://www.circbank.cn/infoCirc.html?id=hsa_circC5orf42_025"/>
    <hyperlink ref="A10193" r:id="rId104" display="hsa_circC5orf42_025" tooltip="http://www.circbank.cn/infoCirc.html?id=hsa_circC5orf42_025"/>
    <hyperlink ref="A10194" r:id="rId104" display="hsa_circC5orf42_025" tooltip="http://www.circbank.cn/infoCirc.html?id=hsa_circC5orf42_025"/>
    <hyperlink ref="A10195" r:id="rId104" display="hsa_circC5orf42_025" tooltip="http://www.circbank.cn/infoCirc.html?id=hsa_circC5orf42_025"/>
    <hyperlink ref="A10196" r:id="rId104" display="hsa_circC5orf42_025" tooltip="http://www.circbank.cn/infoCirc.html?id=hsa_circC5orf42_025"/>
    <hyperlink ref="A10197" r:id="rId104" display="hsa_circC5orf42_025" tooltip="http://www.circbank.cn/infoCirc.html?id=hsa_circC5orf42_025"/>
    <hyperlink ref="A10198" r:id="rId104" display="hsa_circC5orf42_025" tooltip="http://www.circbank.cn/infoCirc.html?id=hsa_circC5orf42_025"/>
    <hyperlink ref="A10199" r:id="rId105" display="hsa_circC5orf42_026" tooltip="http://www.circbank.cn/infoCirc.html?id=hsa_circC5orf42_026"/>
    <hyperlink ref="A10200" r:id="rId105" display="hsa_circC5orf42_026" tooltip="http://www.circbank.cn/infoCirc.html?id=hsa_circC5orf42_026"/>
    <hyperlink ref="A10201" r:id="rId105" display="hsa_circC5orf42_026" tooltip="http://www.circbank.cn/infoCirc.html?id=hsa_circC5orf42_026"/>
    <hyperlink ref="A10202" r:id="rId105" display="hsa_circC5orf42_026" tooltip="http://www.circbank.cn/infoCirc.html?id=hsa_circC5orf42_026"/>
    <hyperlink ref="A10203" r:id="rId105" display="hsa_circC5orf42_026" tooltip="http://www.circbank.cn/infoCirc.html?id=hsa_circC5orf42_026"/>
    <hyperlink ref="A10204" r:id="rId105" display="hsa_circC5orf42_026" tooltip="http://www.circbank.cn/infoCirc.html?id=hsa_circC5orf42_026"/>
    <hyperlink ref="A10205" r:id="rId105" display="hsa_circC5orf42_026" tooltip="http://www.circbank.cn/infoCirc.html?id=hsa_circC5orf42_026"/>
    <hyperlink ref="A10206" r:id="rId105" display="hsa_circC5orf42_026" tooltip="http://www.circbank.cn/infoCirc.html?id=hsa_circC5orf42_026"/>
    <hyperlink ref="A10207" r:id="rId105" display="hsa_circC5orf42_026" tooltip="http://www.circbank.cn/infoCirc.html?id=hsa_circC5orf42_026"/>
    <hyperlink ref="A10208" r:id="rId105" display="hsa_circC5orf42_026" tooltip="http://www.circbank.cn/infoCirc.html?id=hsa_circC5orf42_026"/>
    <hyperlink ref="A10209" r:id="rId105" display="hsa_circC5orf42_026" tooltip="http://www.circbank.cn/infoCirc.html?id=hsa_circC5orf42_026"/>
    <hyperlink ref="A10210" r:id="rId105" display="hsa_circC5orf42_026" tooltip="http://www.circbank.cn/infoCirc.html?id=hsa_circC5orf42_026"/>
    <hyperlink ref="A10211" r:id="rId105" display="hsa_circC5orf42_026" tooltip="http://www.circbank.cn/infoCirc.html?id=hsa_circC5orf42_026"/>
    <hyperlink ref="A10212" r:id="rId105" display="hsa_circC5orf42_026" tooltip="http://www.circbank.cn/infoCirc.html?id=hsa_circC5orf42_026"/>
    <hyperlink ref="A10213" r:id="rId105" display="hsa_circC5orf42_026" tooltip="http://www.circbank.cn/infoCirc.html?id=hsa_circC5orf42_026"/>
    <hyperlink ref="A10214" r:id="rId105" display="hsa_circC5orf42_026" tooltip="http://www.circbank.cn/infoCirc.html?id=hsa_circC5orf42_026"/>
    <hyperlink ref="A10215" r:id="rId105" display="hsa_circC5orf42_026" tooltip="http://www.circbank.cn/infoCirc.html?id=hsa_circC5orf42_026"/>
    <hyperlink ref="A10216" r:id="rId105" display="hsa_circC5orf42_026" tooltip="http://www.circbank.cn/infoCirc.html?id=hsa_circC5orf42_026"/>
    <hyperlink ref="A10217" r:id="rId105" display="hsa_circC5orf42_026" tooltip="http://www.circbank.cn/infoCirc.html?id=hsa_circC5orf42_026"/>
    <hyperlink ref="A10218" r:id="rId105" display="hsa_circC5orf42_026" tooltip="http://www.circbank.cn/infoCirc.html?id=hsa_circC5orf42_026"/>
    <hyperlink ref="A10219" r:id="rId105" display="hsa_circC5orf42_026" tooltip="http://www.circbank.cn/infoCirc.html?id=hsa_circC5orf42_026"/>
    <hyperlink ref="A10220" r:id="rId105" display="hsa_circC5orf42_026" tooltip="http://www.circbank.cn/infoCirc.html?id=hsa_circC5orf42_026"/>
    <hyperlink ref="A10221" r:id="rId105" display="hsa_circC5orf42_026" tooltip="http://www.circbank.cn/infoCirc.html?id=hsa_circC5orf42_026"/>
    <hyperlink ref="A10222" r:id="rId105" display="hsa_circC5orf42_026" tooltip="http://www.circbank.cn/infoCirc.html?id=hsa_circC5orf42_026"/>
    <hyperlink ref="A10223" r:id="rId105" display="hsa_circC5orf42_026" tooltip="http://www.circbank.cn/infoCirc.html?id=hsa_circC5orf42_026"/>
    <hyperlink ref="A10224" r:id="rId105" display="hsa_circC5orf42_026" tooltip="http://www.circbank.cn/infoCirc.html?id=hsa_circC5orf42_026"/>
    <hyperlink ref="A10225" r:id="rId105" display="hsa_circC5orf42_026" tooltip="http://www.circbank.cn/infoCirc.html?id=hsa_circC5orf42_026"/>
    <hyperlink ref="A10226" r:id="rId105" display="hsa_circC5orf42_026" tooltip="http://www.circbank.cn/infoCirc.html?id=hsa_circC5orf42_026"/>
    <hyperlink ref="A10227" r:id="rId105" display="hsa_circC5orf42_026" tooltip="http://www.circbank.cn/infoCirc.html?id=hsa_circC5orf42_026"/>
    <hyperlink ref="A10228" r:id="rId105" display="hsa_circC5orf42_026" tooltip="http://www.circbank.cn/infoCirc.html?id=hsa_circC5orf42_026"/>
    <hyperlink ref="A10229" r:id="rId105" display="hsa_circC5orf42_026" tooltip="http://www.circbank.cn/infoCirc.html?id=hsa_circC5orf42_026"/>
    <hyperlink ref="A10230" r:id="rId105" display="hsa_circC5orf42_026" tooltip="http://www.circbank.cn/infoCirc.html?id=hsa_circC5orf42_026"/>
    <hyperlink ref="A10231" r:id="rId105" display="hsa_circC5orf42_026" tooltip="http://www.circbank.cn/infoCirc.html?id=hsa_circC5orf42_026"/>
    <hyperlink ref="A10232" r:id="rId105" display="hsa_circC5orf42_026" tooltip="http://www.circbank.cn/infoCirc.html?id=hsa_circC5orf42_026"/>
    <hyperlink ref="A10233" r:id="rId105" display="hsa_circC5orf42_026" tooltip="http://www.circbank.cn/infoCirc.html?id=hsa_circC5orf42_026"/>
    <hyperlink ref="A10234" r:id="rId105" display="hsa_circC5orf42_026" tooltip="http://www.circbank.cn/infoCirc.html?id=hsa_circC5orf42_026"/>
    <hyperlink ref="A10235" r:id="rId105" display="hsa_circC5orf42_026" tooltip="http://www.circbank.cn/infoCirc.html?id=hsa_circC5orf42_026"/>
    <hyperlink ref="A10236" r:id="rId105" display="hsa_circC5orf42_026" tooltip="http://www.circbank.cn/infoCirc.html?id=hsa_circC5orf42_026"/>
    <hyperlink ref="A10237" r:id="rId105" display="hsa_circC5orf42_026" tooltip="http://www.circbank.cn/infoCirc.html?id=hsa_circC5orf42_026"/>
    <hyperlink ref="A10238" r:id="rId105" display="hsa_circC5orf42_026" tooltip="http://www.circbank.cn/infoCirc.html?id=hsa_circC5orf42_026"/>
    <hyperlink ref="A10239" r:id="rId105" display="hsa_circC5orf42_026" tooltip="http://www.circbank.cn/infoCirc.html?id=hsa_circC5orf42_026"/>
    <hyperlink ref="A10240" r:id="rId105" display="hsa_circC5orf42_026" tooltip="http://www.circbank.cn/infoCirc.html?id=hsa_circC5orf42_026"/>
    <hyperlink ref="A10241" r:id="rId105" display="hsa_circC5orf42_026" tooltip="http://www.circbank.cn/infoCirc.html?id=hsa_circC5orf42_026"/>
    <hyperlink ref="A10242" r:id="rId105" display="hsa_circC5orf42_026" tooltip="http://www.circbank.cn/infoCirc.html?id=hsa_circC5orf42_026"/>
    <hyperlink ref="A10243" r:id="rId105" display="hsa_circC5orf42_026" tooltip="http://www.circbank.cn/infoCirc.html?id=hsa_circC5orf42_026"/>
    <hyperlink ref="A10244" r:id="rId105" display="hsa_circC5orf42_026" tooltip="http://www.circbank.cn/infoCirc.html?id=hsa_circC5orf42_026"/>
    <hyperlink ref="A10245" r:id="rId105" display="hsa_circC5orf42_026" tooltip="http://www.circbank.cn/infoCirc.html?id=hsa_circC5orf42_026"/>
    <hyperlink ref="A10246" r:id="rId105" display="hsa_circC5orf42_026" tooltip="http://www.circbank.cn/infoCirc.html?id=hsa_circC5orf42_026"/>
    <hyperlink ref="A10247" r:id="rId105" display="hsa_circC5orf42_026" tooltip="http://www.circbank.cn/infoCirc.html?id=hsa_circC5orf42_026"/>
    <hyperlink ref="A10248" r:id="rId105" display="hsa_circC5orf42_026" tooltip="http://www.circbank.cn/infoCirc.html?id=hsa_circC5orf42_026"/>
    <hyperlink ref="A10249" r:id="rId105" display="hsa_circC5orf42_026" tooltip="http://www.circbank.cn/infoCirc.html?id=hsa_circC5orf42_026"/>
    <hyperlink ref="A10250" r:id="rId105" display="hsa_circC5orf42_026" tooltip="http://www.circbank.cn/infoCirc.html?id=hsa_circC5orf42_026"/>
    <hyperlink ref="A10251" r:id="rId105" display="hsa_circC5orf42_026" tooltip="http://www.circbank.cn/infoCirc.html?id=hsa_circC5orf42_026"/>
    <hyperlink ref="A10252" r:id="rId105" display="hsa_circC5orf42_026" tooltip="http://www.circbank.cn/infoCirc.html?id=hsa_circC5orf42_026"/>
    <hyperlink ref="A10253" r:id="rId105" display="hsa_circC5orf42_026" tooltip="http://www.circbank.cn/infoCirc.html?id=hsa_circC5orf42_026"/>
    <hyperlink ref="A10254" r:id="rId105" display="hsa_circC5orf42_026" tooltip="http://www.circbank.cn/infoCirc.html?id=hsa_circC5orf42_026"/>
    <hyperlink ref="A10255" r:id="rId105" display="hsa_circC5orf42_026" tooltip="http://www.circbank.cn/infoCirc.html?id=hsa_circC5orf42_026"/>
    <hyperlink ref="A10256" r:id="rId105" display="hsa_circC5orf42_026" tooltip="http://www.circbank.cn/infoCirc.html?id=hsa_circC5orf42_026"/>
    <hyperlink ref="A10257" r:id="rId105" display="hsa_circC5orf42_026" tooltip="http://www.circbank.cn/infoCirc.html?id=hsa_circC5orf42_026"/>
    <hyperlink ref="A10258" r:id="rId105" display="hsa_circC5orf42_026" tooltip="http://www.circbank.cn/infoCirc.html?id=hsa_circC5orf42_026"/>
    <hyperlink ref="A10259" r:id="rId105" display="hsa_circC5orf42_026" tooltip="http://www.circbank.cn/infoCirc.html?id=hsa_circC5orf42_026"/>
    <hyperlink ref="A10260" r:id="rId105" display="hsa_circC5orf42_026" tooltip="http://www.circbank.cn/infoCirc.html?id=hsa_circC5orf42_026"/>
    <hyperlink ref="A10261" r:id="rId105" display="hsa_circC5orf42_026" tooltip="http://www.circbank.cn/infoCirc.html?id=hsa_circC5orf42_026"/>
    <hyperlink ref="A10262" r:id="rId105" display="hsa_circC5orf42_026" tooltip="http://www.circbank.cn/infoCirc.html?id=hsa_circC5orf42_026"/>
    <hyperlink ref="A10263" r:id="rId105" display="hsa_circC5orf42_026" tooltip="http://www.circbank.cn/infoCirc.html?id=hsa_circC5orf42_026"/>
    <hyperlink ref="A10264" r:id="rId105" display="hsa_circC5orf42_026" tooltip="http://www.circbank.cn/infoCirc.html?id=hsa_circC5orf42_026"/>
    <hyperlink ref="A10265" r:id="rId105" display="hsa_circC5orf42_026" tooltip="http://www.circbank.cn/infoCirc.html?id=hsa_circC5orf42_026"/>
    <hyperlink ref="A10266" r:id="rId105" display="hsa_circC5orf42_026" tooltip="http://www.circbank.cn/infoCirc.html?id=hsa_circC5orf42_026"/>
    <hyperlink ref="A10267" r:id="rId105" display="hsa_circC5orf42_026" tooltip="http://www.circbank.cn/infoCirc.html?id=hsa_circC5orf42_026"/>
    <hyperlink ref="A10268" r:id="rId105" display="hsa_circC5orf42_026" tooltip="http://www.circbank.cn/infoCirc.html?id=hsa_circC5orf42_026"/>
    <hyperlink ref="A10269" r:id="rId105" display="hsa_circC5orf42_026" tooltip="http://www.circbank.cn/infoCirc.html?id=hsa_circC5orf42_026"/>
    <hyperlink ref="A10270" r:id="rId105" display="hsa_circC5orf42_026" tooltip="http://www.circbank.cn/infoCirc.html?id=hsa_circC5orf42_026"/>
    <hyperlink ref="A10271" r:id="rId105" display="hsa_circC5orf42_026" tooltip="http://www.circbank.cn/infoCirc.html?id=hsa_circC5orf42_026"/>
    <hyperlink ref="A10272" r:id="rId105" display="hsa_circC5orf42_026" tooltip="http://www.circbank.cn/infoCirc.html?id=hsa_circC5orf42_026"/>
    <hyperlink ref="A10273" r:id="rId105" display="hsa_circC5orf42_026" tooltip="http://www.circbank.cn/infoCirc.html?id=hsa_circC5orf42_026"/>
    <hyperlink ref="A10274" r:id="rId105" display="hsa_circC5orf42_026" tooltip="http://www.circbank.cn/infoCirc.html?id=hsa_circC5orf42_026"/>
    <hyperlink ref="A10275" r:id="rId105" display="hsa_circC5orf42_026" tooltip="http://www.circbank.cn/infoCirc.html?id=hsa_circC5orf42_026"/>
    <hyperlink ref="A10276" r:id="rId105" display="hsa_circC5orf42_026" tooltip="http://www.circbank.cn/infoCirc.html?id=hsa_circC5orf42_026"/>
    <hyperlink ref="A10277" r:id="rId105" display="hsa_circC5orf42_026" tooltip="http://www.circbank.cn/infoCirc.html?id=hsa_circC5orf42_026"/>
    <hyperlink ref="A10278" r:id="rId105" display="hsa_circC5orf42_026" tooltip="http://www.circbank.cn/infoCirc.html?id=hsa_circC5orf42_026"/>
    <hyperlink ref="A10279" r:id="rId105" display="hsa_circC5orf42_026" tooltip="http://www.circbank.cn/infoCirc.html?id=hsa_circC5orf42_026"/>
    <hyperlink ref="A10280" r:id="rId105" display="hsa_circC5orf42_026" tooltip="http://www.circbank.cn/infoCirc.html?id=hsa_circC5orf42_026"/>
    <hyperlink ref="A10281" r:id="rId105" display="hsa_circC5orf42_026" tooltip="http://www.circbank.cn/infoCirc.html?id=hsa_circC5orf42_026"/>
    <hyperlink ref="A10282" r:id="rId105" display="hsa_circC5orf42_026" tooltip="http://www.circbank.cn/infoCirc.html?id=hsa_circC5orf42_026"/>
    <hyperlink ref="A10283" r:id="rId105" display="hsa_circC5orf42_026" tooltip="http://www.circbank.cn/infoCirc.html?id=hsa_circC5orf42_026"/>
    <hyperlink ref="A10284" r:id="rId105" display="hsa_circC5orf42_026" tooltip="http://www.circbank.cn/infoCirc.html?id=hsa_circC5orf42_026"/>
    <hyperlink ref="A10285" r:id="rId105" display="hsa_circC5orf42_026" tooltip="http://www.circbank.cn/infoCirc.html?id=hsa_circC5orf42_026"/>
    <hyperlink ref="A10286" r:id="rId105" display="hsa_circC5orf42_026" tooltip="http://www.circbank.cn/infoCirc.html?id=hsa_circC5orf42_026"/>
    <hyperlink ref="A10287" r:id="rId105" display="hsa_circC5orf42_026" tooltip="http://www.circbank.cn/infoCirc.html?id=hsa_circC5orf42_026"/>
    <hyperlink ref="A10288" r:id="rId105" display="hsa_circC5orf42_026" tooltip="http://www.circbank.cn/infoCirc.html?id=hsa_circC5orf42_026"/>
    <hyperlink ref="A10289" r:id="rId105" display="hsa_circC5orf42_026" tooltip="http://www.circbank.cn/infoCirc.html?id=hsa_circC5orf42_026"/>
    <hyperlink ref="A10290" r:id="rId105" display="hsa_circC5orf42_026" tooltip="http://www.circbank.cn/infoCirc.html?id=hsa_circC5orf42_026"/>
    <hyperlink ref="A10291" r:id="rId105" display="hsa_circC5orf42_026" tooltip="http://www.circbank.cn/infoCirc.html?id=hsa_circC5orf42_026"/>
    <hyperlink ref="A10292" r:id="rId105" display="hsa_circC5orf42_026" tooltip="http://www.circbank.cn/infoCirc.html?id=hsa_circC5orf42_026"/>
    <hyperlink ref="A10293" r:id="rId105" display="hsa_circC5orf42_026" tooltip="http://www.circbank.cn/infoCirc.html?id=hsa_circC5orf42_026"/>
    <hyperlink ref="A10294" r:id="rId105" display="hsa_circC5orf42_026" tooltip="http://www.circbank.cn/infoCirc.html?id=hsa_circC5orf42_026"/>
    <hyperlink ref="A10295" r:id="rId105" display="hsa_circC5orf42_026" tooltip="http://www.circbank.cn/infoCirc.html?id=hsa_circC5orf42_026"/>
    <hyperlink ref="A10296" r:id="rId105" display="hsa_circC5orf42_026" tooltip="http://www.circbank.cn/infoCirc.html?id=hsa_circC5orf42_026"/>
    <hyperlink ref="A10297" r:id="rId105" display="hsa_circC5orf42_026" tooltip="http://www.circbank.cn/infoCirc.html?id=hsa_circC5orf42_026"/>
    <hyperlink ref="A10298" r:id="rId105" display="hsa_circC5orf42_026" tooltip="http://www.circbank.cn/infoCirc.html?id=hsa_circC5orf42_026"/>
    <hyperlink ref="A10299" r:id="rId105" display="hsa_circC5orf42_026" tooltip="http://www.circbank.cn/infoCirc.html?id=hsa_circC5orf42_026"/>
    <hyperlink ref="A10300" r:id="rId105" display="hsa_circC5orf42_026" tooltip="http://www.circbank.cn/infoCirc.html?id=hsa_circC5orf42_026"/>
    <hyperlink ref="A10301" r:id="rId105" display="hsa_circC5orf42_026" tooltip="http://www.circbank.cn/infoCirc.html?id=hsa_circC5orf42_026"/>
    <hyperlink ref="A10302" r:id="rId105" display="hsa_circC5orf42_026" tooltip="http://www.circbank.cn/infoCirc.html?id=hsa_circC5orf42_026"/>
    <hyperlink ref="A10303" r:id="rId105" display="hsa_circC5orf42_026" tooltip="http://www.circbank.cn/infoCirc.html?id=hsa_circC5orf42_026"/>
    <hyperlink ref="A10304" r:id="rId105" display="hsa_circC5orf42_026" tooltip="http://www.circbank.cn/infoCirc.html?id=hsa_circC5orf42_026"/>
    <hyperlink ref="A10305" r:id="rId105" display="hsa_circC5orf42_026" tooltip="http://www.circbank.cn/infoCirc.html?id=hsa_circC5orf42_026"/>
    <hyperlink ref="A10306" r:id="rId105" display="hsa_circC5orf42_026" tooltip="http://www.circbank.cn/infoCirc.html?id=hsa_circC5orf42_026"/>
    <hyperlink ref="A10307" r:id="rId105" display="hsa_circC5orf42_026" tooltip="http://www.circbank.cn/infoCirc.html?id=hsa_circC5orf42_026"/>
    <hyperlink ref="A10308" r:id="rId105" display="hsa_circC5orf42_026" tooltip="http://www.circbank.cn/infoCirc.html?id=hsa_circC5orf42_026"/>
    <hyperlink ref="A10309" r:id="rId105" display="hsa_circC5orf42_026" tooltip="http://www.circbank.cn/infoCirc.html?id=hsa_circC5orf42_026"/>
    <hyperlink ref="A10310" r:id="rId105" display="hsa_circC5orf42_026" tooltip="http://www.circbank.cn/infoCirc.html?id=hsa_circC5orf42_026"/>
    <hyperlink ref="A10311" r:id="rId105" display="hsa_circC5orf42_026" tooltip="http://www.circbank.cn/infoCirc.html?id=hsa_circC5orf42_026"/>
    <hyperlink ref="A10312" r:id="rId105" display="hsa_circC5orf42_026" tooltip="http://www.circbank.cn/infoCirc.html?id=hsa_circC5orf42_026"/>
    <hyperlink ref="A10313" r:id="rId105" display="hsa_circC5orf42_026" tooltip="http://www.circbank.cn/infoCirc.html?id=hsa_circC5orf42_026"/>
    <hyperlink ref="A10314" r:id="rId105" display="hsa_circC5orf42_026" tooltip="http://www.circbank.cn/infoCirc.html?id=hsa_circC5orf42_026"/>
    <hyperlink ref="A10315" r:id="rId105" display="hsa_circC5orf42_026" tooltip="http://www.circbank.cn/infoCirc.html?id=hsa_circC5orf42_026"/>
    <hyperlink ref="A10316" r:id="rId105" display="hsa_circC5orf42_026" tooltip="http://www.circbank.cn/infoCirc.html?id=hsa_circC5orf42_026"/>
    <hyperlink ref="A10317" r:id="rId105" display="hsa_circC5orf42_026" tooltip="http://www.circbank.cn/infoCirc.html?id=hsa_circC5orf42_026"/>
    <hyperlink ref="A10318" r:id="rId105" display="hsa_circC5orf42_026" tooltip="http://www.circbank.cn/infoCirc.html?id=hsa_circC5orf42_026"/>
    <hyperlink ref="A10319" r:id="rId105" display="hsa_circC5orf42_026" tooltip="http://www.circbank.cn/infoCirc.html?id=hsa_circC5orf42_026"/>
    <hyperlink ref="A10320" r:id="rId105" display="hsa_circC5orf42_026" tooltip="http://www.circbank.cn/infoCirc.html?id=hsa_circC5orf42_026"/>
    <hyperlink ref="A10321" r:id="rId105" display="hsa_circC5orf42_026" tooltip="http://www.circbank.cn/infoCirc.html?id=hsa_circC5orf42_026"/>
    <hyperlink ref="A10322" r:id="rId105" display="hsa_circC5orf42_026" tooltip="http://www.circbank.cn/infoCirc.html?id=hsa_circC5orf42_026"/>
    <hyperlink ref="A10323" r:id="rId105" display="hsa_circC5orf42_026" tooltip="http://www.circbank.cn/infoCirc.html?id=hsa_circC5orf42_026"/>
    <hyperlink ref="A10324" r:id="rId105" display="hsa_circC5orf42_026" tooltip="http://www.circbank.cn/infoCirc.html?id=hsa_circC5orf42_026"/>
    <hyperlink ref="A10325" r:id="rId105" display="hsa_circC5orf42_026" tooltip="http://www.circbank.cn/infoCirc.html?id=hsa_circC5orf42_026"/>
    <hyperlink ref="A10326" r:id="rId105" display="hsa_circC5orf42_026" tooltip="http://www.circbank.cn/infoCirc.html?id=hsa_circC5orf42_026"/>
    <hyperlink ref="A10327" r:id="rId105" display="hsa_circC5orf42_026" tooltip="http://www.circbank.cn/infoCirc.html?id=hsa_circC5orf42_026"/>
    <hyperlink ref="A10328" r:id="rId105" display="hsa_circC5orf42_026" tooltip="http://www.circbank.cn/infoCirc.html?id=hsa_circC5orf42_026"/>
    <hyperlink ref="A10329" r:id="rId105" display="hsa_circC5orf42_026" tooltip="http://www.circbank.cn/infoCirc.html?id=hsa_circC5orf42_026"/>
    <hyperlink ref="A10330" r:id="rId105" display="hsa_circC5orf42_026" tooltip="http://www.circbank.cn/infoCirc.html?id=hsa_circC5orf42_026"/>
    <hyperlink ref="A10331" r:id="rId105" display="hsa_circC5orf42_026" tooltip="http://www.circbank.cn/infoCirc.html?id=hsa_circC5orf42_026"/>
    <hyperlink ref="A10332" r:id="rId105" display="hsa_circC5orf42_026" tooltip="http://www.circbank.cn/infoCirc.html?id=hsa_circC5orf42_026"/>
    <hyperlink ref="A10333" r:id="rId105" display="hsa_circC5orf42_026" tooltip="http://www.circbank.cn/infoCirc.html?id=hsa_circC5orf42_026"/>
    <hyperlink ref="A10334" r:id="rId105" display="hsa_circC5orf42_026" tooltip="http://www.circbank.cn/infoCirc.html?id=hsa_circC5orf42_026"/>
    <hyperlink ref="A10335" r:id="rId105" display="hsa_circC5orf42_026" tooltip="http://www.circbank.cn/infoCirc.html?id=hsa_circC5orf42_026"/>
    <hyperlink ref="A10336" r:id="rId105" display="hsa_circC5orf42_026" tooltip="http://www.circbank.cn/infoCirc.html?id=hsa_circC5orf42_026"/>
    <hyperlink ref="A10337" r:id="rId105" display="hsa_circC5orf42_026" tooltip="http://www.circbank.cn/infoCirc.html?id=hsa_circC5orf42_026"/>
    <hyperlink ref="A10338" r:id="rId105" display="hsa_circC5orf42_026" tooltip="http://www.circbank.cn/infoCirc.html?id=hsa_circC5orf42_026"/>
    <hyperlink ref="A10339" r:id="rId105" display="hsa_circC5orf42_026" tooltip="http://www.circbank.cn/infoCirc.html?id=hsa_circC5orf42_026"/>
    <hyperlink ref="A10340" r:id="rId105" display="hsa_circC5orf42_026" tooltip="http://www.circbank.cn/infoCirc.html?id=hsa_circC5orf42_026"/>
    <hyperlink ref="A10341" r:id="rId105" display="hsa_circC5orf42_026" tooltip="http://www.circbank.cn/infoCirc.html?id=hsa_circC5orf42_026"/>
    <hyperlink ref="A10342" r:id="rId105" display="hsa_circC5orf42_026" tooltip="http://www.circbank.cn/infoCirc.html?id=hsa_circC5orf42_026"/>
    <hyperlink ref="A10343" r:id="rId105" display="hsa_circC5orf42_026" tooltip="http://www.circbank.cn/infoCirc.html?id=hsa_circC5orf42_026"/>
    <hyperlink ref="A10344" r:id="rId105" display="hsa_circC5orf42_026" tooltip="http://www.circbank.cn/infoCirc.html?id=hsa_circC5orf42_026"/>
    <hyperlink ref="A10345" r:id="rId105" display="hsa_circC5orf42_026" tooltip="http://www.circbank.cn/infoCirc.html?id=hsa_circC5orf42_026"/>
    <hyperlink ref="A10346" r:id="rId105" display="hsa_circC5orf42_026" tooltip="http://www.circbank.cn/infoCirc.html?id=hsa_circC5orf42_026"/>
    <hyperlink ref="A10347" r:id="rId105" display="hsa_circC5orf42_026" tooltip="http://www.circbank.cn/infoCirc.html?id=hsa_circC5orf42_026"/>
    <hyperlink ref="A10348" r:id="rId105" display="hsa_circC5orf42_026" tooltip="http://www.circbank.cn/infoCirc.html?id=hsa_circC5orf42_026"/>
    <hyperlink ref="A10349" r:id="rId105" display="hsa_circC5orf42_026" tooltip="http://www.circbank.cn/infoCirc.html?id=hsa_circC5orf42_026"/>
    <hyperlink ref="A10350" r:id="rId105" display="hsa_circC5orf42_026" tooltip="http://www.circbank.cn/infoCirc.html?id=hsa_circC5orf42_026"/>
    <hyperlink ref="A10351" r:id="rId105" display="hsa_circC5orf42_026" tooltip="http://www.circbank.cn/infoCirc.html?id=hsa_circC5orf42_026"/>
    <hyperlink ref="A10352" r:id="rId105" display="hsa_circC5orf42_026" tooltip="http://www.circbank.cn/infoCirc.html?id=hsa_circC5orf42_026"/>
    <hyperlink ref="A10353" r:id="rId105" display="hsa_circC5orf42_026" tooltip="http://www.circbank.cn/infoCirc.html?id=hsa_circC5orf42_026"/>
    <hyperlink ref="A10354" r:id="rId105" display="hsa_circC5orf42_026" tooltip="http://www.circbank.cn/infoCirc.html?id=hsa_circC5orf42_026"/>
    <hyperlink ref="A10355" r:id="rId105" display="hsa_circC5orf42_026" tooltip="http://www.circbank.cn/infoCirc.html?id=hsa_circC5orf42_026"/>
    <hyperlink ref="A10356" r:id="rId105" display="hsa_circC5orf42_026" tooltip="http://www.circbank.cn/infoCirc.html?id=hsa_circC5orf42_026"/>
    <hyperlink ref="A10357" r:id="rId105" display="hsa_circC5orf42_026" tooltip="http://www.circbank.cn/infoCirc.html?id=hsa_circC5orf42_026"/>
    <hyperlink ref="A10358" r:id="rId105" display="hsa_circC5orf42_026" tooltip="http://www.circbank.cn/infoCirc.html?id=hsa_circC5orf42_026"/>
    <hyperlink ref="A10359" r:id="rId105" display="hsa_circC5orf42_026" tooltip="http://www.circbank.cn/infoCirc.html?id=hsa_circC5orf42_026"/>
    <hyperlink ref="A10360" r:id="rId105" display="hsa_circC5orf42_026" tooltip="http://www.circbank.cn/infoCirc.html?id=hsa_circC5orf42_026"/>
    <hyperlink ref="A10361" r:id="rId105" display="hsa_circC5orf42_026" tooltip="http://www.circbank.cn/infoCirc.html?id=hsa_circC5orf42_026"/>
    <hyperlink ref="A10362" r:id="rId105" display="hsa_circC5orf42_026" tooltip="http://www.circbank.cn/infoCirc.html?id=hsa_circC5orf42_026"/>
    <hyperlink ref="A10363" r:id="rId105" display="hsa_circC5orf42_026" tooltip="http://www.circbank.cn/infoCirc.html?id=hsa_circC5orf42_026"/>
    <hyperlink ref="A10364" r:id="rId105" display="hsa_circC5orf42_026" tooltip="http://www.circbank.cn/infoCirc.html?id=hsa_circC5orf42_026"/>
    <hyperlink ref="A10365" r:id="rId105" display="hsa_circC5orf42_026" tooltip="http://www.circbank.cn/infoCirc.html?id=hsa_circC5orf42_026"/>
    <hyperlink ref="A10366" r:id="rId105" display="hsa_circC5orf42_026" tooltip="http://www.circbank.cn/infoCirc.html?id=hsa_circC5orf42_026"/>
    <hyperlink ref="A10367" r:id="rId106" display="hsa_circC5orf42_027" tooltip="http://www.circbank.cn/infoCirc.html?id=hsa_circC5orf42_027"/>
    <hyperlink ref="A10368" r:id="rId106" display="hsa_circC5orf42_027" tooltip="http://www.circbank.cn/infoCirc.html?id=hsa_circC5orf42_027"/>
    <hyperlink ref="A10369" r:id="rId106" display="hsa_circC5orf42_027" tooltip="http://www.circbank.cn/infoCirc.html?id=hsa_circC5orf42_027"/>
    <hyperlink ref="A10370" r:id="rId106" display="hsa_circC5orf42_027" tooltip="http://www.circbank.cn/infoCirc.html?id=hsa_circC5orf42_027"/>
    <hyperlink ref="A10371" r:id="rId106" display="hsa_circC5orf42_027" tooltip="http://www.circbank.cn/infoCirc.html?id=hsa_circC5orf42_027"/>
    <hyperlink ref="A10372" r:id="rId106" display="hsa_circC5orf42_027" tooltip="http://www.circbank.cn/infoCirc.html?id=hsa_circC5orf42_027"/>
    <hyperlink ref="A10373" r:id="rId106" display="hsa_circC5orf42_027" tooltip="http://www.circbank.cn/infoCirc.html?id=hsa_circC5orf42_027"/>
    <hyperlink ref="A10374" r:id="rId106" display="hsa_circC5orf42_027" tooltip="http://www.circbank.cn/infoCirc.html?id=hsa_circC5orf42_027"/>
    <hyperlink ref="A10375" r:id="rId106" display="hsa_circC5orf42_027" tooltip="http://www.circbank.cn/infoCirc.html?id=hsa_circC5orf42_027"/>
    <hyperlink ref="A10376" r:id="rId106" display="hsa_circC5orf42_027" tooltip="http://www.circbank.cn/infoCirc.html?id=hsa_circC5orf42_027"/>
    <hyperlink ref="A10377" r:id="rId106" display="hsa_circC5orf42_027" tooltip="http://www.circbank.cn/infoCirc.html?id=hsa_circC5orf42_027"/>
    <hyperlink ref="A10378" r:id="rId106" display="hsa_circC5orf42_027" tooltip="http://www.circbank.cn/infoCirc.html?id=hsa_circC5orf42_027"/>
    <hyperlink ref="A10379" r:id="rId106" display="hsa_circC5orf42_027" tooltip="http://www.circbank.cn/infoCirc.html?id=hsa_circC5orf42_027"/>
    <hyperlink ref="A10380" r:id="rId106" display="hsa_circC5orf42_027" tooltip="http://www.circbank.cn/infoCirc.html?id=hsa_circC5orf42_027"/>
    <hyperlink ref="A10381" r:id="rId106" display="hsa_circC5orf42_027" tooltip="http://www.circbank.cn/infoCirc.html?id=hsa_circC5orf42_027"/>
    <hyperlink ref="A10382" r:id="rId106" display="hsa_circC5orf42_027" tooltip="http://www.circbank.cn/infoCirc.html?id=hsa_circC5orf42_027"/>
    <hyperlink ref="A10383" r:id="rId106" display="hsa_circC5orf42_027" tooltip="http://www.circbank.cn/infoCirc.html?id=hsa_circC5orf42_027"/>
    <hyperlink ref="A10384" r:id="rId106" display="hsa_circC5orf42_027" tooltip="http://www.circbank.cn/infoCirc.html?id=hsa_circC5orf42_027"/>
    <hyperlink ref="A10385" r:id="rId106" display="hsa_circC5orf42_027" tooltip="http://www.circbank.cn/infoCirc.html?id=hsa_circC5orf42_027"/>
    <hyperlink ref="A10386" r:id="rId106" display="hsa_circC5orf42_027" tooltip="http://www.circbank.cn/infoCirc.html?id=hsa_circC5orf42_027"/>
    <hyperlink ref="A10387" r:id="rId106" display="hsa_circC5orf42_027" tooltip="http://www.circbank.cn/infoCirc.html?id=hsa_circC5orf42_027"/>
    <hyperlink ref="A10388" r:id="rId106" display="hsa_circC5orf42_027" tooltip="http://www.circbank.cn/infoCirc.html?id=hsa_circC5orf42_027"/>
    <hyperlink ref="A10389" r:id="rId106" display="hsa_circC5orf42_027" tooltip="http://www.circbank.cn/infoCirc.html?id=hsa_circC5orf42_027"/>
    <hyperlink ref="A10390" r:id="rId106" display="hsa_circC5orf42_027" tooltip="http://www.circbank.cn/infoCirc.html?id=hsa_circC5orf42_027"/>
    <hyperlink ref="A10391" r:id="rId106" display="hsa_circC5orf42_027" tooltip="http://www.circbank.cn/infoCirc.html?id=hsa_circC5orf42_027"/>
    <hyperlink ref="A10392" r:id="rId106" display="hsa_circC5orf42_027" tooltip="http://www.circbank.cn/infoCirc.html?id=hsa_circC5orf42_027"/>
    <hyperlink ref="A10393" r:id="rId106" display="hsa_circC5orf42_027" tooltip="http://www.circbank.cn/infoCirc.html?id=hsa_circC5orf42_027"/>
    <hyperlink ref="A10394" r:id="rId106" display="hsa_circC5orf42_027" tooltip="http://www.circbank.cn/infoCirc.html?id=hsa_circC5orf42_027"/>
    <hyperlink ref="A10395" r:id="rId106" display="hsa_circC5orf42_027" tooltip="http://www.circbank.cn/infoCirc.html?id=hsa_circC5orf42_027"/>
    <hyperlink ref="A10396" r:id="rId106" display="hsa_circC5orf42_027" tooltip="http://www.circbank.cn/infoCirc.html?id=hsa_circC5orf42_027"/>
    <hyperlink ref="A10397" r:id="rId106" display="hsa_circC5orf42_027" tooltip="http://www.circbank.cn/infoCirc.html?id=hsa_circC5orf42_027"/>
    <hyperlink ref="A10398" r:id="rId106" display="hsa_circC5orf42_027" tooltip="http://www.circbank.cn/infoCirc.html?id=hsa_circC5orf42_027"/>
    <hyperlink ref="A10399" r:id="rId106" display="hsa_circC5orf42_027" tooltip="http://www.circbank.cn/infoCirc.html?id=hsa_circC5orf42_027"/>
    <hyperlink ref="A10400" r:id="rId106" display="hsa_circC5orf42_027" tooltip="http://www.circbank.cn/infoCirc.html?id=hsa_circC5orf42_027"/>
    <hyperlink ref="A10401" r:id="rId106" display="hsa_circC5orf42_027" tooltip="http://www.circbank.cn/infoCirc.html?id=hsa_circC5orf42_027"/>
    <hyperlink ref="A10402" r:id="rId106" display="hsa_circC5orf42_027" tooltip="http://www.circbank.cn/infoCirc.html?id=hsa_circC5orf42_027"/>
    <hyperlink ref="A10403" r:id="rId106" display="hsa_circC5orf42_027" tooltip="http://www.circbank.cn/infoCirc.html?id=hsa_circC5orf42_027"/>
    <hyperlink ref="A10404" r:id="rId106" display="hsa_circC5orf42_027" tooltip="http://www.circbank.cn/infoCirc.html?id=hsa_circC5orf42_027"/>
    <hyperlink ref="A10405" r:id="rId106" display="hsa_circC5orf42_027" tooltip="http://www.circbank.cn/infoCirc.html?id=hsa_circC5orf42_027"/>
    <hyperlink ref="A10406" r:id="rId106" display="hsa_circC5orf42_027" tooltip="http://www.circbank.cn/infoCirc.html?id=hsa_circC5orf42_027"/>
    <hyperlink ref="A10407" r:id="rId106" display="hsa_circC5orf42_027" tooltip="http://www.circbank.cn/infoCirc.html?id=hsa_circC5orf42_027"/>
    <hyperlink ref="A10408" r:id="rId106" display="hsa_circC5orf42_027" tooltip="http://www.circbank.cn/infoCirc.html?id=hsa_circC5orf42_027"/>
    <hyperlink ref="A10409" r:id="rId106" display="hsa_circC5orf42_027" tooltip="http://www.circbank.cn/infoCirc.html?id=hsa_circC5orf42_027"/>
    <hyperlink ref="A10410" r:id="rId106" display="hsa_circC5orf42_027" tooltip="http://www.circbank.cn/infoCirc.html?id=hsa_circC5orf42_027"/>
    <hyperlink ref="A10411" r:id="rId106" display="hsa_circC5orf42_027" tooltip="http://www.circbank.cn/infoCirc.html?id=hsa_circC5orf42_027"/>
    <hyperlink ref="A10412" r:id="rId106" display="hsa_circC5orf42_027" tooltip="http://www.circbank.cn/infoCirc.html?id=hsa_circC5orf42_027"/>
    <hyperlink ref="A10413" r:id="rId106" display="hsa_circC5orf42_027" tooltip="http://www.circbank.cn/infoCirc.html?id=hsa_circC5orf42_027"/>
    <hyperlink ref="A10414" r:id="rId106" display="hsa_circC5orf42_027" tooltip="http://www.circbank.cn/infoCirc.html?id=hsa_circC5orf42_027"/>
    <hyperlink ref="A10415" r:id="rId106" display="hsa_circC5orf42_027" tooltip="http://www.circbank.cn/infoCirc.html?id=hsa_circC5orf42_027"/>
    <hyperlink ref="A10416" r:id="rId106" display="hsa_circC5orf42_027" tooltip="http://www.circbank.cn/infoCirc.html?id=hsa_circC5orf42_027"/>
    <hyperlink ref="A10417" r:id="rId106" display="hsa_circC5orf42_027" tooltip="http://www.circbank.cn/infoCirc.html?id=hsa_circC5orf42_027"/>
    <hyperlink ref="A10418" r:id="rId106" display="hsa_circC5orf42_027" tooltip="http://www.circbank.cn/infoCirc.html?id=hsa_circC5orf42_027"/>
    <hyperlink ref="A10419" r:id="rId106" display="hsa_circC5orf42_027" tooltip="http://www.circbank.cn/infoCirc.html?id=hsa_circC5orf42_027"/>
    <hyperlink ref="A10420" r:id="rId106" display="hsa_circC5orf42_027" tooltip="http://www.circbank.cn/infoCirc.html?id=hsa_circC5orf42_027"/>
    <hyperlink ref="A10421" r:id="rId106" display="hsa_circC5orf42_027" tooltip="http://www.circbank.cn/infoCirc.html?id=hsa_circC5orf42_027"/>
    <hyperlink ref="A10422" r:id="rId106" display="hsa_circC5orf42_027" tooltip="http://www.circbank.cn/infoCirc.html?id=hsa_circC5orf42_027"/>
    <hyperlink ref="A10423" r:id="rId106" display="hsa_circC5orf42_027" tooltip="http://www.circbank.cn/infoCirc.html?id=hsa_circC5orf42_027"/>
    <hyperlink ref="A10424" r:id="rId106" display="hsa_circC5orf42_027" tooltip="http://www.circbank.cn/infoCirc.html?id=hsa_circC5orf42_027"/>
    <hyperlink ref="A10425" r:id="rId106" display="hsa_circC5orf42_027" tooltip="http://www.circbank.cn/infoCirc.html?id=hsa_circC5orf42_027"/>
    <hyperlink ref="A10426" r:id="rId106" display="hsa_circC5orf42_027" tooltip="http://www.circbank.cn/infoCirc.html?id=hsa_circC5orf42_027"/>
    <hyperlink ref="A10427" r:id="rId106" display="hsa_circC5orf42_027" tooltip="http://www.circbank.cn/infoCirc.html?id=hsa_circC5orf42_027"/>
    <hyperlink ref="A10428" r:id="rId106" display="hsa_circC5orf42_027" tooltip="http://www.circbank.cn/infoCirc.html?id=hsa_circC5orf42_027"/>
    <hyperlink ref="A10429" r:id="rId106" display="hsa_circC5orf42_027" tooltip="http://www.circbank.cn/infoCirc.html?id=hsa_circC5orf42_027"/>
    <hyperlink ref="A10430" r:id="rId106" display="hsa_circC5orf42_027" tooltip="http://www.circbank.cn/infoCirc.html?id=hsa_circC5orf42_027"/>
    <hyperlink ref="A10431" r:id="rId106" display="hsa_circC5orf42_027" tooltip="http://www.circbank.cn/infoCirc.html?id=hsa_circC5orf42_027"/>
    <hyperlink ref="A10432" r:id="rId106" display="hsa_circC5orf42_027" tooltip="http://www.circbank.cn/infoCirc.html?id=hsa_circC5orf42_027"/>
    <hyperlink ref="A10433" r:id="rId106" display="hsa_circC5orf42_027" tooltip="http://www.circbank.cn/infoCirc.html?id=hsa_circC5orf42_027"/>
    <hyperlink ref="A10434" r:id="rId106" display="hsa_circC5orf42_027" tooltip="http://www.circbank.cn/infoCirc.html?id=hsa_circC5orf42_027"/>
    <hyperlink ref="A10435" r:id="rId106" display="hsa_circC5orf42_027" tooltip="http://www.circbank.cn/infoCirc.html?id=hsa_circC5orf42_027"/>
    <hyperlink ref="A10436" r:id="rId106" display="hsa_circC5orf42_027" tooltip="http://www.circbank.cn/infoCirc.html?id=hsa_circC5orf42_027"/>
    <hyperlink ref="A10437" r:id="rId106" display="hsa_circC5orf42_027" tooltip="http://www.circbank.cn/infoCirc.html?id=hsa_circC5orf42_027"/>
    <hyperlink ref="A10438" r:id="rId106" display="hsa_circC5orf42_027" tooltip="http://www.circbank.cn/infoCirc.html?id=hsa_circC5orf42_027"/>
    <hyperlink ref="A10439" r:id="rId106" display="hsa_circC5orf42_027" tooltip="http://www.circbank.cn/infoCirc.html?id=hsa_circC5orf42_027"/>
    <hyperlink ref="A10440" r:id="rId106" display="hsa_circC5orf42_027" tooltip="http://www.circbank.cn/infoCirc.html?id=hsa_circC5orf42_027"/>
    <hyperlink ref="A10441" r:id="rId106" display="hsa_circC5orf42_027" tooltip="http://www.circbank.cn/infoCirc.html?id=hsa_circC5orf42_027"/>
    <hyperlink ref="A10442" r:id="rId106" display="hsa_circC5orf42_027" tooltip="http://www.circbank.cn/infoCirc.html?id=hsa_circC5orf42_027"/>
    <hyperlink ref="A10443" r:id="rId106" display="hsa_circC5orf42_027" tooltip="http://www.circbank.cn/infoCirc.html?id=hsa_circC5orf42_027"/>
    <hyperlink ref="A10444" r:id="rId106" display="hsa_circC5orf42_027" tooltip="http://www.circbank.cn/infoCirc.html?id=hsa_circC5orf42_027"/>
    <hyperlink ref="A10445" r:id="rId106" display="hsa_circC5orf42_027" tooltip="http://www.circbank.cn/infoCirc.html?id=hsa_circC5orf42_027"/>
    <hyperlink ref="A10446" r:id="rId106" display="hsa_circC5orf42_027" tooltip="http://www.circbank.cn/infoCirc.html?id=hsa_circC5orf42_027"/>
    <hyperlink ref="A10447" r:id="rId106" display="hsa_circC5orf42_027" tooltip="http://www.circbank.cn/infoCirc.html?id=hsa_circC5orf42_027"/>
    <hyperlink ref="A10448" r:id="rId106" display="hsa_circC5orf42_027" tooltip="http://www.circbank.cn/infoCirc.html?id=hsa_circC5orf42_027"/>
    <hyperlink ref="A10449" r:id="rId106" display="hsa_circC5orf42_027" tooltip="http://www.circbank.cn/infoCirc.html?id=hsa_circC5orf42_027"/>
    <hyperlink ref="A10450" r:id="rId106" display="hsa_circC5orf42_027" tooltip="http://www.circbank.cn/infoCirc.html?id=hsa_circC5orf42_027"/>
    <hyperlink ref="A10451" r:id="rId106" display="hsa_circC5orf42_027" tooltip="http://www.circbank.cn/infoCirc.html?id=hsa_circC5orf42_027"/>
    <hyperlink ref="A10452" r:id="rId106" display="hsa_circC5orf42_027" tooltip="http://www.circbank.cn/infoCirc.html?id=hsa_circC5orf42_027"/>
    <hyperlink ref="A10453" r:id="rId106" display="hsa_circC5orf42_027" tooltip="http://www.circbank.cn/infoCirc.html?id=hsa_circC5orf42_027"/>
    <hyperlink ref="A10454" r:id="rId106" display="hsa_circC5orf42_027" tooltip="http://www.circbank.cn/infoCirc.html?id=hsa_circC5orf42_027"/>
    <hyperlink ref="A10455" r:id="rId106" display="hsa_circC5orf42_027" tooltip="http://www.circbank.cn/infoCirc.html?id=hsa_circC5orf42_027"/>
    <hyperlink ref="A10456" r:id="rId106" display="hsa_circC5orf42_027" tooltip="http://www.circbank.cn/infoCirc.html?id=hsa_circC5orf42_027"/>
    <hyperlink ref="A10457" r:id="rId106" display="hsa_circC5orf42_027" tooltip="http://www.circbank.cn/infoCirc.html?id=hsa_circC5orf42_027"/>
    <hyperlink ref="A10458" r:id="rId106" display="hsa_circC5orf42_027" tooltip="http://www.circbank.cn/infoCirc.html?id=hsa_circC5orf42_027"/>
    <hyperlink ref="A10459" r:id="rId106" display="hsa_circC5orf42_027" tooltip="http://www.circbank.cn/infoCirc.html?id=hsa_circC5orf42_027"/>
    <hyperlink ref="A10460" r:id="rId106" display="hsa_circC5orf42_027" tooltip="http://www.circbank.cn/infoCirc.html?id=hsa_circC5orf42_027"/>
    <hyperlink ref="A10461" r:id="rId106" display="hsa_circC5orf42_027" tooltip="http://www.circbank.cn/infoCirc.html?id=hsa_circC5orf42_027"/>
    <hyperlink ref="A10462" r:id="rId106" display="hsa_circC5orf42_027" tooltip="http://www.circbank.cn/infoCirc.html?id=hsa_circC5orf42_027"/>
    <hyperlink ref="A10463" r:id="rId106" display="hsa_circC5orf42_027" tooltip="http://www.circbank.cn/infoCirc.html?id=hsa_circC5orf42_027"/>
    <hyperlink ref="A10464" r:id="rId106" display="hsa_circC5orf42_027" tooltip="http://www.circbank.cn/infoCirc.html?id=hsa_circC5orf42_027"/>
    <hyperlink ref="A10465" r:id="rId106" display="hsa_circC5orf42_027" tooltip="http://www.circbank.cn/infoCirc.html?id=hsa_circC5orf42_027"/>
    <hyperlink ref="A10466" r:id="rId106" display="hsa_circC5orf42_027" tooltip="http://www.circbank.cn/infoCirc.html?id=hsa_circC5orf42_027"/>
    <hyperlink ref="A10467" r:id="rId106" display="hsa_circC5orf42_027" tooltip="http://www.circbank.cn/infoCirc.html?id=hsa_circC5orf42_027"/>
    <hyperlink ref="A10468" r:id="rId106" display="hsa_circC5orf42_027" tooltip="http://www.circbank.cn/infoCirc.html?id=hsa_circC5orf42_027"/>
    <hyperlink ref="A10469" r:id="rId106" display="hsa_circC5orf42_027" tooltip="http://www.circbank.cn/infoCirc.html?id=hsa_circC5orf42_027"/>
    <hyperlink ref="A10470" r:id="rId106" display="hsa_circC5orf42_027" tooltip="http://www.circbank.cn/infoCirc.html?id=hsa_circC5orf42_027"/>
    <hyperlink ref="A10471" r:id="rId106" display="hsa_circC5orf42_027" tooltip="http://www.circbank.cn/infoCirc.html?id=hsa_circC5orf42_027"/>
    <hyperlink ref="A10472" r:id="rId106" display="hsa_circC5orf42_027" tooltip="http://www.circbank.cn/infoCirc.html?id=hsa_circC5orf42_027"/>
    <hyperlink ref="A10473" r:id="rId106" display="hsa_circC5orf42_027" tooltip="http://www.circbank.cn/infoCirc.html?id=hsa_circC5orf42_027"/>
    <hyperlink ref="A10474" r:id="rId106" display="hsa_circC5orf42_027" tooltip="http://www.circbank.cn/infoCirc.html?id=hsa_circC5orf42_027"/>
    <hyperlink ref="A10475" r:id="rId106" display="hsa_circC5orf42_027" tooltip="http://www.circbank.cn/infoCirc.html?id=hsa_circC5orf42_027"/>
    <hyperlink ref="A10476" r:id="rId106" display="hsa_circC5orf42_027" tooltip="http://www.circbank.cn/infoCirc.html?id=hsa_circC5orf42_027"/>
    <hyperlink ref="A10477" r:id="rId106" display="hsa_circC5orf42_027" tooltip="http://www.circbank.cn/infoCirc.html?id=hsa_circC5orf42_027"/>
    <hyperlink ref="A10478" r:id="rId106" display="hsa_circC5orf42_027" tooltip="http://www.circbank.cn/infoCirc.html?id=hsa_circC5orf42_027"/>
    <hyperlink ref="A10479" r:id="rId106" display="hsa_circC5orf42_027" tooltip="http://www.circbank.cn/infoCirc.html?id=hsa_circC5orf42_027"/>
    <hyperlink ref="A10480" r:id="rId106" display="hsa_circC5orf42_027" tooltip="http://www.circbank.cn/infoCirc.html?id=hsa_circC5orf42_027"/>
    <hyperlink ref="A10481" r:id="rId106" display="hsa_circC5orf42_027" tooltip="http://www.circbank.cn/infoCirc.html?id=hsa_circC5orf42_027"/>
    <hyperlink ref="A10482" r:id="rId106" display="hsa_circC5orf42_027" tooltip="http://www.circbank.cn/infoCirc.html?id=hsa_circC5orf42_027"/>
    <hyperlink ref="A10483" r:id="rId106" display="hsa_circC5orf42_027" tooltip="http://www.circbank.cn/infoCirc.html?id=hsa_circC5orf42_027"/>
    <hyperlink ref="A10484" r:id="rId106" display="hsa_circC5orf42_027" tooltip="http://www.circbank.cn/infoCirc.html?id=hsa_circC5orf42_027"/>
    <hyperlink ref="A10485" r:id="rId106" display="hsa_circC5orf42_027" tooltip="http://www.circbank.cn/infoCirc.html?id=hsa_circC5orf42_027"/>
    <hyperlink ref="A10486" r:id="rId106" display="hsa_circC5orf42_027" tooltip="http://www.circbank.cn/infoCirc.html?id=hsa_circC5orf42_027"/>
    <hyperlink ref="A10487" r:id="rId106" display="hsa_circC5orf42_027" tooltip="http://www.circbank.cn/infoCirc.html?id=hsa_circC5orf42_027"/>
    <hyperlink ref="A10488" r:id="rId106" display="hsa_circC5orf42_027" tooltip="http://www.circbank.cn/infoCirc.html?id=hsa_circC5orf42_027"/>
    <hyperlink ref="A10489" r:id="rId106" display="hsa_circC5orf42_027" tooltip="http://www.circbank.cn/infoCirc.html?id=hsa_circC5orf42_027"/>
    <hyperlink ref="A10490" r:id="rId106" display="hsa_circC5orf42_027" tooltip="http://www.circbank.cn/infoCirc.html?id=hsa_circC5orf42_027"/>
    <hyperlink ref="A10491" r:id="rId106" display="hsa_circC5orf42_027" tooltip="http://www.circbank.cn/infoCirc.html?id=hsa_circC5orf42_027"/>
    <hyperlink ref="A10492" r:id="rId106" display="hsa_circC5orf42_027" tooltip="http://www.circbank.cn/infoCirc.html?id=hsa_circC5orf42_027"/>
    <hyperlink ref="A10493" r:id="rId106" display="hsa_circC5orf42_027" tooltip="http://www.circbank.cn/infoCirc.html?id=hsa_circC5orf42_027"/>
    <hyperlink ref="A10494" r:id="rId106" display="hsa_circC5orf42_027" tooltip="http://www.circbank.cn/infoCirc.html?id=hsa_circC5orf42_027"/>
    <hyperlink ref="A10495" r:id="rId106" display="hsa_circC5orf42_027" tooltip="http://www.circbank.cn/infoCirc.html?id=hsa_circC5orf42_027"/>
    <hyperlink ref="A10496" r:id="rId106" display="hsa_circC5orf42_027" tooltip="http://www.circbank.cn/infoCirc.html?id=hsa_circC5orf42_027"/>
    <hyperlink ref="A10497" r:id="rId106" display="hsa_circC5orf42_027" tooltip="http://www.circbank.cn/infoCirc.html?id=hsa_circC5orf42_027"/>
    <hyperlink ref="A10498" r:id="rId106" display="hsa_circC5orf42_027" tooltip="http://www.circbank.cn/infoCirc.html?id=hsa_circC5orf42_027"/>
    <hyperlink ref="A10499" r:id="rId106" display="hsa_circC5orf42_027" tooltip="http://www.circbank.cn/infoCirc.html?id=hsa_circC5orf42_027"/>
    <hyperlink ref="A10500" r:id="rId106" display="hsa_circC5orf42_027" tooltip="http://www.circbank.cn/infoCirc.html?id=hsa_circC5orf42_027"/>
    <hyperlink ref="A10501" r:id="rId106" display="hsa_circC5orf42_027" tooltip="http://www.circbank.cn/infoCirc.html?id=hsa_circC5orf42_027"/>
    <hyperlink ref="A10502" r:id="rId106" display="hsa_circC5orf42_027" tooltip="http://www.circbank.cn/infoCirc.html?id=hsa_circC5orf42_027"/>
    <hyperlink ref="A10503" r:id="rId106" display="hsa_circC5orf42_027" tooltip="http://www.circbank.cn/infoCirc.html?id=hsa_circC5orf42_027"/>
    <hyperlink ref="A10504" r:id="rId106" display="hsa_circC5orf42_027" tooltip="http://www.circbank.cn/infoCirc.html?id=hsa_circC5orf42_027"/>
    <hyperlink ref="A10505" r:id="rId106" display="hsa_circC5orf42_027" tooltip="http://www.circbank.cn/infoCirc.html?id=hsa_circC5orf42_027"/>
    <hyperlink ref="A10506" r:id="rId106" display="hsa_circC5orf42_027" tooltip="http://www.circbank.cn/infoCirc.html?id=hsa_circC5orf42_027"/>
    <hyperlink ref="A10507" r:id="rId106" display="hsa_circC5orf42_027" tooltip="http://www.circbank.cn/infoCirc.html?id=hsa_circC5orf42_027"/>
    <hyperlink ref="A10508" r:id="rId106" display="hsa_circC5orf42_027" tooltip="http://www.circbank.cn/infoCirc.html?id=hsa_circC5orf42_027"/>
    <hyperlink ref="A10509" r:id="rId106" display="hsa_circC5orf42_027" tooltip="http://www.circbank.cn/infoCirc.html?id=hsa_circC5orf42_027"/>
    <hyperlink ref="A10510" r:id="rId106" display="hsa_circC5orf42_027" tooltip="http://www.circbank.cn/infoCirc.html?id=hsa_circC5orf42_027"/>
    <hyperlink ref="A10511" r:id="rId106" display="hsa_circC5orf42_027" tooltip="http://www.circbank.cn/infoCirc.html?id=hsa_circC5orf42_027"/>
    <hyperlink ref="A10512" r:id="rId106" display="hsa_circC5orf42_027" tooltip="http://www.circbank.cn/infoCirc.html?id=hsa_circC5orf42_027"/>
    <hyperlink ref="A10513" r:id="rId106" display="hsa_circC5orf42_027" tooltip="http://www.circbank.cn/infoCirc.html?id=hsa_circC5orf42_027"/>
    <hyperlink ref="A10514" r:id="rId106" display="hsa_circC5orf42_027" tooltip="http://www.circbank.cn/infoCirc.html?id=hsa_circC5orf42_027"/>
    <hyperlink ref="A10515" r:id="rId106" display="hsa_circC5orf42_027" tooltip="http://www.circbank.cn/infoCirc.html?id=hsa_circC5orf42_027"/>
    <hyperlink ref="A10516" r:id="rId106" display="hsa_circC5orf42_027" tooltip="http://www.circbank.cn/infoCirc.html?id=hsa_circC5orf42_027"/>
    <hyperlink ref="A10517" r:id="rId106" display="hsa_circC5orf42_027" tooltip="http://www.circbank.cn/infoCirc.html?id=hsa_circC5orf42_027"/>
    <hyperlink ref="A10518" r:id="rId106" display="hsa_circC5orf42_027" tooltip="http://www.circbank.cn/infoCirc.html?id=hsa_circC5orf42_027"/>
    <hyperlink ref="A10519" r:id="rId106" display="hsa_circC5orf42_027" tooltip="http://www.circbank.cn/infoCirc.html?id=hsa_circC5orf42_027"/>
    <hyperlink ref="A10520" r:id="rId106" display="hsa_circC5orf42_027" tooltip="http://www.circbank.cn/infoCirc.html?id=hsa_circC5orf42_027"/>
    <hyperlink ref="A10521" r:id="rId106" display="hsa_circC5orf42_027" tooltip="http://www.circbank.cn/infoCirc.html?id=hsa_circC5orf42_027"/>
    <hyperlink ref="A10522" r:id="rId106" display="hsa_circC5orf42_027" tooltip="http://www.circbank.cn/infoCirc.html?id=hsa_circC5orf42_027"/>
    <hyperlink ref="A10523" r:id="rId106" display="hsa_circC5orf42_027" tooltip="http://www.circbank.cn/infoCirc.html?id=hsa_circC5orf42_027"/>
    <hyperlink ref="A10524" r:id="rId106" display="hsa_circC5orf42_027" tooltip="http://www.circbank.cn/infoCirc.html?id=hsa_circC5orf42_027"/>
    <hyperlink ref="A10525" r:id="rId106" display="hsa_circC5orf42_027" tooltip="http://www.circbank.cn/infoCirc.html?id=hsa_circC5orf42_027"/>
    <hyperlink ref="A10526" r:id="rId106" display="hsa_circC5orf42_027" tooltip="http://www.circbank.cn/infoCirc.html?id=hsa_circC5orf42_027"/>
    <hyperlink ref="A10527" r:id="rId106" display="hsa_circC5orf42_027" tooltip="http://www.circbank.cn/infoCirc.html?id=hsa_circC5orf42_027"/>
    <hyperlink ref="A10528" r:id="rId106" display="hsa_circC5orf42_027" tooltip="http://www.circbank.cn/infoCirc.html?id=hsa_circC5orf42_027"/>
    <hyperlink ref="A10529" r:id="rId106" display="hsa_circC5orf42_027" tooltip="http://www.circbank.cn/infoCirc.html?id=hsa_circC5orf42_027"/>
    <hyperlink ref="A10530" r:id="rId106" display="hsa_circC5orf42_027" tooltip="http://www.circbank.cn/infoCirc.html?id=hsa_circC5orf42_027"/>
    <hyperlink ref="A10531" r:id="rId106" display="hsa_circC5orf42_027" tooltip="http://www.circbank.cn/infoCirc.html?id=hsa_circC5orf42_027"/>
    <hyperlink ref="A10532" r:id="rId106" display="hsa_circC5orf42_027" tooltip="http://www.circbank.cn/infoCirc.html?id=hsa_circC5orf42_027"/>
    <hyperlink ref="A10533" r:id="rId106" display="hsa_circC5orf42_027" tooltip="http://www.circbank.cn/infoCirc.html?id=hsa_circC5orf42_027"/>
    <hyperlink ref="A10534" r:id="rId106" display="hsa_circC5orf42_027" tooltip="http://www.circbank.cn/infoCirc.html?id=hsa_circC5orf42_027"/>
    <hyperlink ref="A10535" r:id="rId106" display="hsa_circC5orf42_027" tooltip="http://www.circbank.cn/infoCirc.html?id=hsa_circC5orf42_027"/>
    <hyperlink ref="A10536" r:id="rId106" display="hsa_circC5orf42_027" tooltip="http://www.circbank.cn/infoCirc.html?id=hsa_circC5orf42_027"/>
    <hyperlink ref="A10537" r:id="rId106" display="hsa_circC5orf42_027" tooltip="http://www.circbank.cn/infoCirc.html?id=hsa_circC5orf42_027"/>
    <hyperlink ref="A10538" r:id="rId106" display="hsa_circC5orf42_027" tooltip="http://www.circbank.cn/infoCirc.html?id=hsa_circC5orf42_027"/>
    <hyperlink ref="A10539" r:id="rId106" display="hsa_circC5orf42_027" tooltip="http://www.circbank.cn/infoCirc.html?id=hsa_circC5orf42_027"/>
    <hyperlink ref="A10540" r:id="rId106" display="hsa_circC5orf42_027" tooltip="http://www.circbank.cn/infoCirc.html?id=hsa_circC5orf42_027"/>
    <hyperlink ref="A10541" r:id="rId106" display="hsa_circC5orf42_027" tooltip="http://www.circbank.cn/infoCirc.html?id=hsa_circC5orf42_027"/>
    <hyperlink ref="A10542" r:id="rId106" display="hsa_circC5orf42_027" tooltip="http://www.circbank.cn/infoCirc.html?id=hsa_circC5orf42_027"/>
    <hyperlink ref="A10543" r:id="rId106" display="hsa_circC5orf42_027" tooltip="http://www.circbank.cn/infoCirc.html?id=hsa_circC5orf42_027"/>
    <hyperlink ref="A10544" r:id="rId106" display="hsa_circC5orf42_027" tooltip="http://www.circbank.cn/infoCirc.html?id=hsa_circC5orf42_027"/>
    <hyperlink ref="A10545" r:id="rId106" display="hsa_circC5orf42_027" tooltip="http://www.circbank.cn/infoCirc.html?id=hsa_circC5orf42_027"/>
    <hyperlink ref="A10546" r:id="rId106" display="hsa_circC5orf42_027" tooltip="http://www.circbank.cn/infoCirc.html?id=hsa_circC5orf42_027"/>
    <hyperlink ref="A10547" r:id="rId106" display="hsa_circC5orf42_027" tooltip="http://www.circbank.cn/infoCirc.html?id=hsa_circC5orf42_027"/>
    <hyperlink ref="A10548" r:id="rId106" display="hsa_circC5orf42_027" tooltip="http://www.circbank.cn/infoCirc.html?id=hsa_circC5orf42_027"/>
    <hyperlink ref="A10549" r:id="rId106" display="hsa_circC5orf42_027" tooltip="http://www.circbank.cn/infoCirc.html?id=hsa_circC5orf42_027"/>
    <hyperlink ref="A10550" r:id="rId106" display="hsa_circC5orf42_027" tooltip="http://www.circbank.cn/infoCirc.html?id=hsa_circC5orf42_027"/>
    <hyperlink ref="A10551" r:id="rId106" display="hsa_circC5orf42_027" tooltip="http://www.circbank.cn/infoCirc.html?id=hsa_circC5orf42_027"/>
    <hyperlink ref="A10552" r:id="rId106" display="hsa_circC5orf42_027" tooltip="http://www.circbank.cn/infoCirc.html?id=hsa_circC5orf42_027"/>
    <hyperlink ref="A10553" r:id="rId106" display="hsa_circC5orf42_027" tooltip="http://www.circbank.cn/infoCirc.html?id=hsa_circC5orf42_027"/>
    <hyperlink ref="A10554" r:id="rId106" display="hsa_circC5orf42_027" tooltip="http://www.circbank.cn/infoCirc.html?id=hsa_circC5orf42_027"/>
    <hyperlink ref="A10555" r:id="rId106" display="hsa_circC5orf42_027" tooltip="http://www.circbank.cn/infoCirc.html?id=hsa_circC5orf42_027"/>
    <hyperlink ref="A10556" r:id="rId106" display="hsa_circC5orf42_027" tooltip="http://www.circbank.cn/infoCirc.html?id=hsa_circC5orf42_027"/>
    <hyperlink ref="A10557" r:id="rId106" display="hsa_circC5orf42_027" tooltip="http://www.circbank.cn/infoCirc.html?id=hsa_circC5orf42_027"/>
    <hyperlink ref="A10558" r:id="rId106" display="hsa_circC5orf42_027" tooltip="http://www.circbank.cn/infoCirc.html?id=hsa_circC5orf42_027"/>
    <hyperlink ref="A10559" r:id="rId106" display="hsa_circC5orf42_027" tooltip="http://www.circbank.cn/infoCirc.html?id=hsa_circC5orf42_027"/>
    <hyperlink ref="A10560" r:id="rId106" display="hsa_circC5orf42_027" tooltip="http://www.circbank.cn/infoCirc.html?id=hsa_circC5orf42_027"/>
    <hyperlink ref="A10561" r:id="rId106" display="hsa_circC5orf42_027" tooltip="http://www.circbank.cn/infoCirc.html?id=hsa_circC5orf42_027"/>
    <hyperlink ref="A10562" r:id="rId106" display="hsa_circC5orf42_027" tooltip="http://www.circbank.cn/infoCirc.html?id=hsa_circC5orf42_027"/>
    <hyperlink ref="A10563" r:id="rId106" display="hsa_circC5orf42_027" tooltip="http://www.circbank.cn/infoCirc.html?id=hsa_circC5orf42_027"/>
    <hyperlink ref="A10564" r:id="rId106" display="hsa_circC5orf42_027" tooltip="http://www.circbank.cn/infoCirc.html?id=hsa_circC5orf42_027"/>
    <hyperlink ref="A10565" r:id="rId106" display="hsa_circC5orf42_027" tooltip="http://www.circbank.cn/infoCirc.html?id=hsa_circC5orf42_027"/>
    <hyperlink ref="A10566" r:id="rId106" display="hsa_circC5orf42_027" tooltip="http://www.circbank.cn/infoCirc.html?id=hsa_circC5orf42_027"/>
    <hyperlink ref="A10567" r:id="rId106" display="hsa_circC5orf42_027" tooltip="http://www.circbank.cn/infoCirc.html?id=hsa_circC5orf42_027"/>
    <hyperlink ref="A10568" r:id="rId106" display="hsa_circC5orf42_027" tooltip="http://www.circbank.cn/infoCirc.html?id=hsa_circC5orf42_027"/>
    <hyperlink ref="A10569" r:id="rId106" display="hsa_circC5orf42_027" tooltip="http://www.circbank.cn/infoCirc.html?id=hsa_circC5orf42_027"/>
    <hyperlink ref="A10570" r:id="rId106" display="hsa_circC5orf42_027" tooltip="http://www.circbank.cn/infoCirc.html?id=hsa_circC5orf42_027"/>
    <hyperlink ref="A10571" r:id="rId106" display="hsa_circC5orf42_027" tooltip="http://www.circbank.cn/infoCirc.html?id=hsa_circC5orf42_027"/>
    <hyperlink ref="A10572" r:id="rId106" display="hsa_circC5orf42_027" tooltip="http://www.circbank.cn/infoCirc.html?id=hsa_circC5orf42_027"/>
    <hyperlink ref="A10573" r:id="rId107" display="hsa_circC5orf42_028" tooltip="http://www.circbank.cn/infoCirc.html?id=hsa_circC5orf42_028"/>
    <hyperlink ref="A10574" r:id="rId107" display="hsa_circC5orf42_028" tooltip="http://www.circbank.cn/infoCirc.html?id=hsa_circC5orf42_028"/>
    <hyperlink ref="A10575" r:id="rId107" display="hsa_circC5orf42_028" tooltip="http://www.circbank.cn/infoCirc.html?id=hsa_circC5orf42_028"/>
    <hyperlink ref="A10576" r:id="rId107" display="hsa_circC5orf42_028" tooltip="http://www.circbank.cn/infoCirc.html?id=hsa_circC5orf42_028"/>
    <hyperlink ref="A10577" r:id="rId107" display="hsa_circC5orf42_028" tooltip="http://www.circbank.cn/infoCirc.html?id=hsa_circC5orf42_028"/>
    <hyperlink ref="A10578" r:id="rId107" display="hsa_circC5orf42_028" tooltip="http://www.circbank.cn/infoCirc.html?id=hsa_circC5orf42_028"/>
    <hyperlink ref="A10579" r:id="rId107" display="hsa_circC5orf42_028" tooltip="http://www.circbank.cn/infoCirc.html?id=hsa_circC5orf42_028"/>
    <hyperlink ref="A10580" r:id="rId107" display="hsa_circC5orf42_028" tooltip="http://www.circbank.cn/infoCirc.html?id=hsa_circC5orf42_028"/>
    <hyperlink ref="A10581" r:id="rId107" display="hsa_circC5orf42_028" tooltip="http://www.circbank.cn/infoCirc.html?id=hsa_circC5orf42_028"/>
    <hyperlink ref="A10582" r:id="rId107" display="hsa_circC5orf42_028" tooltip="http://www.circbank.cn/infoCirc.html?id=hsa_circC5orf42_028"/>
    <hyperlink ref="A10583" r:id="rId107" display="hsa_circC5orf42_028" tooltip="http://www.circbank.cn/infoCirc.html?id=hsa_circC5orf42_028"/>
    <hyperlink ref="A10584" r:id="rId107" display="hsa_circC5orf42_028" tooltip="http://www.circbank.cn/infoCirc.html?id=hsa_circC5orf42_028"/>
    <hyperlink ref="A10585" r:id="rId107" display="hsa_circC5orf42_028" tooltip="http://www.circbank.cn/infoCirc.html?id=hsa_circC5orf42_028"/>
    <hyperlink ref="A10586" r:id="rId107" display="hsa_circC5orf42_028" tooltip="http://www.circbank.cn/infoCirc.html?id=hsa_circC5orf42_028"/>
    <hyperlink ref="A10587" r:id="rId107" display="hsa_circC5orf42_028" tooltip="http://www.circbank.cn/infoCirc.html?id=hsa_circC5orf42_028"/>
    <hyperlink ref="A10588" r:id="rId107" display="hsa_circC5orf42_028" tooltip="http://www.circbank.cn/infoCirc.html?id=hsa_circC5orf42_028"/>
    <hyperlink ref="A10589" r:id="rId107" display="hsa_circC5orf42_028" tooltip="http://www.circbank.cn/infoCirc.html?id=hsa_circC5orf42_028"/>
    <hyperlink ref="A10590" r:id="rId107" display="hsa_circC5orf42_028" tooltip="http://www.circbank.cn/infoCirc.html?id=hsa_circC5orf42_028"/>
    <hyperlink ref="A10591" r:id="rId107" display="hsa_circC5orf42_028" tooltip="http://www.circbank.cn/infoCirc.html?id=hsa_circC5orf42_028"/>
    <hyperlink ref="A10592" r:id="rId107" display="hsa_circC5orf42_028" tooltip="http://www.circbank.cn/infoCirc.html?id=hsa_circC5orf42_028"/>
    <hyperlink ref="A10593" r:id="rId107" display="hsa_circC5orf42_028" tooltip="http://www.circbank.cn/infoCirc.html?id=hsa_circC5orf42_028"/>
    <hyperlink ref="A10594" r:id="rId107" display="hsa_circC5orf42_028" tooltip="http://www.circbank.cn/infoCirc.html?id=hsa_circC5orf42_028"/>
    <hyperlink ref="A10595" r:id="rId107" display="hsa_circC5orf42_028" tooltip="http://www.circbank.cn/infoCirc.html?id=hsa_circC5orf42_028"/>
    <hyperlink ref="A10596" r:id="rId107" display="hsa_circC5orf42_028" tooltip="http://www.circbank.cn/infoCirc.html?id=hsa_circC5orf42_028"/>
    <hyperlink ref="A10597" r:id="rId107" display="hsa_circC5orf42_028" tooltip="http://www.circbank.cn/infoCirc.html?id=hsa_circC5orf42_028"/>
    <hyperlink ref="A10598" r:id="rId107" display="hsa_circC5orf42_028" tooltip="http://www.circbank.cn/infoCirc.html?id=hsa_circC5orf42_028"/>
    <hyperlink ref="A10599" r:id="rId107" display="hsa_circC5orf42_028" tooltip="http://www.circbank.cn/infoCirc.html?id=hsa_circC5orf42_028"/>
    <hyperlink ref="A10600" r:id="rId107" display="hsa_circC5orf42_028" tooltip="http://www.circbank.cn/infoCirc.html?id=hsa_circC5orf42_028"/>
    <hyperlink ref="A10601" r:id="rId107" display="hsa_circC5orf42_028" tooltip="http://www.circbank.cn/infoCirc.html?id=hsa_circC5orf42_028"/>
    <hyperlink ref="A10602" r:id="rId107" display="hsa_circC5orf42_028" tooltip="http://www.circbank.cn/infoCirc.html?id=hsa_circC5orf42_028"/>
    <hyperlink ref="A10603" r:id="rId107" display="hsa_circC5orf42_028" tooltip="http://www.circbank.cn/infoCirc.html?id=hsa_circC5orf42_028"/>
    <hyperlink ref="A10604" r:id="rId107" display="hsa_circC5orf42_028" tooltip="http://www.circbank.cn/infoCirc.html?id=hsa_circC5orf42_028"/>
    <hyperlink ref="A10605" r:id="rId107" display="hsa_circC5orf42_028" tooltip="http://www.circbank.cn/infoCirc.html?id=hsa_circC5orf42_028"/>
    <hyperlink ref="A10606" r:id="rId107" display="hsa_circC5orf42_028" tooltip="http://www.circbank.cn/infoCirc.html?id=hsa_circC5orf42_028"/>
    <hyperlink ref="A10607" r:id="rId107" display="hsa_circC5orf42_028" tooltip="http://www.circbank.cn/infoCirc.html?id=hsa_circC5orf42_028"/>
    <hyperlink ref="A10608" r:id="rId107" display="hsa_circC5orf42_028" tooltip="http://www.circbank.cn/infoCirc.html?id=hsa_circC5orf42_028"/>
    <hyperlink ref="A10609" r:id="rId107" display="hsa_circC5orf42_028" tooltip="http://www.circbank.cn/infoCirc.html?id=hsa_circC5orf42_028"/>
    <hyperlink ref="A10610" r:id="rId107" display="hsa_circC5orf42_028" tooltip="http://www.circbank.cn/infoCirc.html?id=hsa_circC5orf42_028"/>
    <hyperlink ref="A10611" r:id="rId107" display="hsa_circC5orf42_028" tooltip="http://www.circbank.cn/infoCirc.html?id=hsa_circC5orf42_028"/>
    <hyperlink ref="A10612" r:id="rId107" display="hsa_circC5orf42_028" tooltip="http://www.circbank.cn/infoCirc.html?id=hsa_circC5orf42_028"/>
    <hyperlink ref="A10613" r:id="rId107" display="hsa_circC5orf42_028" tooltip="http://www.circbank.cn/infoCirc.html?id=hsa_circC5orf42_028"/>
    <hyperlink ref="A10614" r:id="rId107" display="hsa_circC5orf42_028" tooltip="http://www.circbank.cn/infoCirc.html?id=hsa_circC5orf42_028"/>
    <hyperlink ref="A10615" r:id="rId107" display="hsa_circC5orf42_028" tooltip="http://www.circbank.cn/infoCirc.html?id=hsa_circC5orf42_028"/>
    <hyperlink ref="A10616" r:id="rId107" display="hsa_circC5orf42_028" tooltip="http://www.circbank.cn/infoCirc.html?id=hsa_circC5orf42_028"/>
    <hyperlink ref="A10617" r:id="rId107" display="hsa_circC5orf42_028" tooltip="http://www.circbank.cn/infoCirc.html?id=hsa_circC5orf42_028"/>
    <hyperlink ref="A10618" r:id="rId107" display="hsa_circC5orf42_028" tooltip="http://www.circbank.cn/infoCirc.html?id=hsa_circC5orf42_028"/>
    <hyperlink ref="A10619" r:id="rId107" display="hsa_circC5orf42_028" tooltip="http://www.circbank.cn/infoCirc.html?id=hsa_circC5orf42_028"/>
    <hyperlink ref="A10620" r:id="rId107" display="hsa_circC5orf42_028" tooltip="http://www.circbank.cn/infoCirc.html?id=hsa_circC5orf42_028"/>
    <hyperlink ref="A10621" r:id="rId107" display="hsa_circC5orf42_028" tooltip="http://www.circbank.cn/infoCirc.html?id=hsa_circC5orf42_028"/>
    <hyperlink ref="A10622" r:id="rId107" display="hsa_circC5orf42_028" tooltip="http://www.circbank.cn/infoCirc.html?id=hsa_circC5orf42_028"/>
    <hyperlink ref="A10623" r:id="rId107" display="hsa_circC5orf42_028" tooltip="http://www.circbank.cn/infoCirc.html?id=hsa_circC5orf42_028"/>
    <hyperlink ref="A10624" r:id="rId107" display="hsa_circC5orf42_028" tooltip="http://www.circbank.cn/infoCirc.html?id=hsa_circC5orf42_028"/>
    <hyperlink ref="A10625" r:id="rId107" display="hsa_circC5orf42_028" tooltip="http://www.circbank.cn/infoCirc.html?id=hsa_circC5orf42_028"/>
    <hyperlink ref="A10626" r:id="rId107" display="hsa_circC5orf42_028" tooltip="http://www.circbank.cn/infoCirc.html?id=hsa_circC5orf42_028"/>
    <hyperlink ref="A10627" r:id="rId107" display="hsa_circC5orf42_028" tooltip="http://www.circbank.cn/infoCirc.html?id=hsa_circC5orf42_028"/>
    <hyperlink ref="A10628" r:id="rId107" display="hsa_circC5orf42_028" tooltip="http://www.circbank.cn/infoCirc.html?id=hsa_circC5orf42_028"/>
    <hyperlink ref="A10629" r:id="rId107" display="hsa_circC5orf42_028" tooltip="http://www.circbank.cn/infoCirc.html?id=hsa_circC5orf42_028"/>
    <hyperlink ref="A10630" r:id="rId107" display="hsa_circC5orf42_028" tooltip="http://www.circbank.cn/infoCirc.html?id=hsa_circC5orf42_028"/>
    <hyperlink ref="A10631" r:id="rId107" display="hsa_circC5orf42_028" tooltip="http://www.circbank.cn/infoCirc.html?id=hsa_circC5orf42_028"/>
    <hyperlink ref="A10632" r:id="rId107" display="hsa_circC5orf42_028" tooltip="http://www.circbank.cn/infoCirc.html?id=hsa_circC5orf42_028"/>
    <hyperlink ref="A10633" r:id="rId107" display="hsa_circC5orf42_028" tooltip="http://www.circbank.cn/infoCirc.html?id=hsa_circC5orf42_028"/>
    <hyperlink ref="A10634" r:id="rId107" display="hsa_circC5orf42_028" tooltip="http://www.circbank.cn/infoCirc.html?id=hsa_circC5orf42_028"/>
    <hyperlink ref="A10635" r:id="rId107" display="hsa_circC5orf42_028" tooltip="http://www.circbank.cn/infoCirc.html?id=hsa_circC5orf42_028"/>
    <hyperlink ref="A10636" r:id="rId107" display="hsa_circC5orf42_028" tooltip="http://www.circbank.cn/infoCirc.html?id=hsa_circC5orf42_028"/>
    <hyperlink ref="A10637" r:id="rId107" display="hsa_circC5orf42_028" tooltip="http://www.circbank.cn/infoCirc.html?id=hsa_circC5orf42_028"/>
    <hyperlink ref="A10638" r:id="rId107" display="hsa_circC5orf42_028" tooltip="http://www.circbank.cn/infoCirc.html?id=hsa_circC5orf42_028"/>
    <hyperlink ref="A10639" r:id="rId107" display="hsa_circC5orf42_028" tooltip="http://www.circbank.cn/infoCirc.html?id=hsa_circC5orf42_028"/>
    <hyperlink ref="A10640" r:id="rId107" display="hsa_circC5orf42_028" tooltip="http://www.circbank.cn/infoCirc.html?id=hsa_circC5orf42_028"/>
    <hyperlink ref="A10641" r:id="rId107" display="hsa_circC5orf42_028" tooltip="http://www.circbank.cn/infoCirc.html?id=hsa_circC5orf42_028"/>
    <hyperlink ref="A10642" r:id="rId107" display="hsa_circC5orf42_028" tooltip="http://www.circbank.cn/infoCirc.html?id=hsa_circC5orf42_028"/>
    <hyperlink ref="A10643" r:id="rId107" display="hsa_circC5orf42_028" tooltip="http://www.circbank.cn/infoCirc.html?id=hsa_circC5orf42_028"/>
    <hyperlink ref="A10644" r:id="rId107" display="hsa_circC5orf42_028" tooltip="http://www.circbank.cn/infoCirc.html?id=hsa_circC5orf42_028"/>
    <hyperlink ref="A10645" r:id="rId107" display="hsa_circC5orf42_028" tooltip="http://www.circbank.cn/infoCirc.html?id=hsa_circC5orf42_028"/>
    <hyperlink ref="A10646" r:id="rId107" display="hsa_circC5orf42_028" tooltip="http://www.circbank.cn/infoCirc.html?id=hsa_circC5orf42_028"/>
    <hyperlink ref="A10647" r:id="rId107" display="hsa_circC5orf42_028" tooltip="http://www.circbank.cn/infoCirc.html?id=hsa_circC5orf42_028"/>
    <hyperlink ref="A10648" r:id="rId107" display="hsa_circC5orf42_028" tooltip="http://www.circbank.cn/infoCirc.html?id=hsa_circC5orf42_028"/>
    <hyperlink ref="A10649" r:id="rId107" display="hsa_circC5orf42_028" tooltip="http://www.circbank.cn/infoCirc.html?id=hsa_circC5orf42_028"/>
    <hyperlink ref="A10650" r:id="rId107" display="hsa_circC5orf42_028" tooltip="http://www.circbank.cn/infoCirc.html?id=hsa_circC5orf42_028"/>
    <hyperlink ref="A10651" r:id="rId107" display="hsa_circC5orf42_028" tooltip="http://www.circbank.cn/infoCirc.html?id=hsa_circC5orf42_028"/>
    <hyperlink ref="A10652" r:id="rId107" display="hsa_circC5orf42_028" tooltip="http://www.circbank.cn/infoCirc.html?id=hsa_circC5orf42_028"/>
    <hyperlink ref="A10653" r:id="rId107" display="hsa_circC5orf42_028" tooltip="http://www.circbank.cn/infoCirc.html?id=hsa_circC5orf42_028"/>
    <hyperlink ref="A10654" r:id="rId107" display="hsa_circC5orf42_028" tooltip="http://www.circbank.cn/infoCirc.html?id=hsa_circC5orf42_028"/>
    <hyperlink ref="A10655" r:id="rId107" display="hsa_circC5orf42_028" tooltip="http://www.circbank.cn/infoCirc.html?id=hsa_circC5orf42_028"/>
    <hyperlink ref="A10656" r:id="rId107" display="hsa_circC5orf42_028" tooltip="http://www.circbank.cn/infoCirc.html?id=hsa_circC5orf42_028"/>
    <hyperlink ref="A10657" r:id="rId107" display="hsa_circC5orf42_028" tooltip="http://www.circbank.cn/infoCirc.html?id=hsa_circC5orf42_028"/>
    <hyperlink ref="A10658" r:id="rId107" display="hsa_circC5orf42_028" tooltip="http://www.circbank.cn/infoCirc.html?id=hsa_circC5orf42_028"/>
    <hyperlink ref="A10659" r:id="rId107" display="hsa_circC5orf42_028" tooltip="http://www.circbank.cn/infoCirc.html?id=hsa_circC5orf42_028"/>
    <hyperlink ref="A10660" r:id="rId107" display="hsa_circC5orf42_028" tooltip="http://www.circbank.cn/infoCirc.html?id=hsa_circC5orf42_028"/>
    <hyperlink ref="A10661" r:id="rId107" display="hsa_circC5orf42_028" tooltip="http://www.circbank.cn/infoCirc.html?id=hsa_circC5orf42_028"/>
    <hyperlink ref="A10662" r:id="rId107" display="hsa_circC5orf42_028" tooltip="http://www.circbank.cn/infoCirc.html?id=hsa_circC5orf42_028"/>
    <hyperlink ref="A10663" r:id="rId107" display="hsa_circC5orf42_028" tooltip="http://www.circbank.cn/infoCirc.html?id=hsa_circC5orf42_028"/>
    <hyperlink ref="A10664" r:id="rId107" display="hsa_circC5orf42_028" tooltip="http://www.circbank.cn/infoCirc.html?id=hsa_circC5orf42_028"/>
    <hyperlink ref="A10665" r:id="rId107" display="hsa_circC5orf42_028" tooltip="http://www.circbank.cn/infoCirc.html?id=hsa_circC5orf42_028"/>
    <hyperlink ref="A10666" r:id="rId107" display="hsa_circC5orf42_028" tooltip="http://www.circbank.cn/infoCirc.html?id=hsa_circC5orf42_028"/>
    <hyperlink ref="A10667" r:id="rId107" display="hsa_circC5orf42_028" tooltip="http://www.circbank.cn/infoCirc.html?id=hsa_circC5orf42_028"/>
    <hyperlink ref="A10668" r:id="rId107" display="hsa_circC5orf42_028" tooltip="http://www.circbank.cn/infoCirc.html?id=hsa_circC5orf42_028"/>
    <hyperlink ref="A10669" r:id="rId107" display="hsa_circC5orf42_028" tooltip="http://www.circbank.cn/infoCirc.html?id=hsa_circC5orf42_028"/>
    <hyperlink ref="A10670" r:id="rId107" display="hsa_circC5orf42_028" tooltip="http://www.circbank.cn/infoCirc.html?id=hsa_circC5orf42_028"/>
    <hyperlink ref="A10671" r:id="rId107" display="hsa_circC5orf42_028" tooltip="http://www.circbank.cn/infoCirc.html?id=hsa_circC5orf42_028"/>
    <hyperlink ref="A10672" r:id="rId107" display="hsa_circC5orf42_028" tooltip="http://www.circbank.cn/infoCirc.html?id=hsa_circC5orf42_028"/>
    <hyperlink ref="A10673" r:id="rId107" display="hsa_circC5orf42_028" tooltip="http://www.circbank.cn/infoCirc.html?id=hsa_circC5orf42_028"/>
    <hyperlink ref="A10674" r:id="rId107" display="hsa_circC5orf42_028" tooltip="http://www.circbank.cn/infoCirc.html?id=hsa_circC5orf42_028"/>
    <hyperlink ref="A10675" r:id="rId107" display="hsa_circC5orf42_028" tooltip="http://www.circbank.cn/infoCirc.html?id=hsa_circC5orf42_028"/>
    <hyperlink ref="A10676" r:id="rId107" display="hsa_circC5orf42_028" tooltip="http://www.circbank.cn/infoCirc.html?id=hsa_circC5orf42_028"/>
    <hyperlink ref="A10677" r:id="rId107" display="hsa_circC5orf42_028" tooltip="http://www.circbank.cn/infoCirc.html?id=hsa_circC5orf42_028"/>
    <hyperlink ref="A10678" r:id="rId107" display="hsa_circC5orf42_028" tooltip="http://www.circbank.cn/infoCirc.html?id=hsa_circC5orf42_028"/>
    <hyperlink ref="A10679" r:id="rId107" display="hsa_circC5orf42_028" tooltip="http://www.circbank.cn/infoCirc.html?id=hsa_circC5orf42_028"/>
    <hyperlink ref="A10680" r:id="rId107" display="hsa_circC5orf42_028" tooltip="http://www.circbank.cn/infoCirc.html?id=hsa_circC5orf42_028"/>
    <hyperlink ref="A10681" r:id="rId107" display="hsa_circC5orf42_028" tooltip="http://www.circbank.cn/infoCirc.html?id=hsa_circC5orf42_028"/>
    <hyperlink ref="A10682" r:id="rId107" display="hsa_circC5orf42_028" tooltip="http://www.circbank.cn/infoCirc.html?id=hsa_circC5orf42_028"/>
    <hyperlink ref="A10683" r:id="rId107" display="hsa_circC5orf42_028" tooltip="http://www.circbank.cn/infoCirc.html?id=hsa_circC5orf42_028"/>
    <hyperlink ref="A10684" r:id="rId107" display="hsa_circC5orf42_028" tooltip="http://www.circbank.cn/infoCirc.html?id=hsa_circC5orf42_028"/>
    <hyperlink ref="A10685" r:id="rId107" display="hsa_circC5orf42_028" tooltip="http://www.circbank.cn/infoCirc.html?id=hsa_circC5orf42_028"/>
    <hyperlink ref="A10686" r:id="rId107" display="hsa_circC5orf42_028" tooltip="http://www.circbank.cn/infoCirc.html?id=hsa_circC5orf42_028"/>
    <hyperlink ref="A10687" r:id="rId107" display="hsa_circC5orf42_028" tooltip="http://www.circbank.cn/infoCirc.html?id=hsa_circC5orf42_028"/>
    <hyperlink ref="A10688" r:id="rId107" display="hsa_circC5orf42_028" tooltip="http://www.circbank.cn/infoCirc.html?id=hsa_circC5orf42_028"/>
    <hyperlink ref="A10689" r:id="rId107" display="hsa_circC5orf42_028" tooltip="http://www.circbank.cn/infoCirc.html?id=hsa_circC5orf42_028"/>
    <hyperlink ref="A10690" r:id="rId107" display="hsa_circC5orf42_028" tooltip="http://www.circbank.cn/infoCirc.html?id=hsa_circC5orf42_028"/>
    <hyperlink ref="A10691" r:id="rId107" display="hsa_circC5orf42_028" tooltip="http://www.circbank.cn/infoCirc.html?id=hsa_circC5orf42_028"/>
    <hyperlink ref="A10692" r:id="rId107" display="hsa_circC5orf42_028" tooltip="http://www.circbank.cn/infoCirc.html?id=hsa_circC5orf42_028"/>
    <hyperlink ref="A10693" r:id="rId107" display="hsa_circC5orf42_028" tooltip="http://www.circbank.cn/infoCirc.html?id=hsa_circC5orf42_028"/>
    <hyperlink ref="A10694" r:id="rId107" display="hsa_circC5orf42_028" tooltip="http://www.circbank.cn/infoCirc.html?id=hsa_circC5orf42_028"/>
    <hyperlink ref="A10695" r:id="rId107" display="hsa_circC5orf42_028" tooltip="http://www.circbank.cn/infoCirc.html?id=hsa_circC5orf42_028"/>
    <hyperlink ref="A10696" r:id="rId107" display="hsa_circC5orf42_028" tooltip="http://www.circbank.cn/infoCirc.html?id=hsa_circC5orf42_028"/>
    <hyperlink ref="A10697" r:id="rId107" display="hsa_circC5orf42_028" tooltip="http://www.circbank.cn/infoCirc.html?id=hsa_circC5orf42_028"/>
    <hyperlink ref="A10698" r:id="rId107" display="hsa_circC5orf42_028" tooltip="http://www.circbank.cn/infoCirc.html?id=hsa_circC5orf42_028"/>
    <hyperlink ref="A10699" r:id="rId107" display="hsa_circC5orf42_028" tooltip="http://www.circbank.cn/infoCirc.html?id=hsa_circC5orf42_028"/>
    <hyperlink ref="A10700" r:id="rId107" display="hsa_circC5orf42_028" tooltip="http://www.circbank.cn/infoCirc.html?id=hsa_circC5orf42_028"/>
    <hyperlink ref="A10701" r:id="rId107" display="hsa_circC5orf42_028" tooltip="http://www.circbank.cn/infoCirc.html?id=hsa_circC5orf42_028"/>
    <hyperlink ref="A10702" r:id="rId107" display="hsa_circC5orf42_028" tooltip="http://www.circbank.cn/infoCirc.html?id=hsa_circC5orf42_028"/>
    <hyperlink ref="A10703" r:id="rId107" display="hsa_circC5orf42_028" tooltip="http://www.circbank.cn/infoCirc.html?id=hsa_circC5orf42_028"/>
    <hyperlink ref="A10704" r:id="rId107" display="hsa_circC5orf42_028" tooltip="http://www.circbank.cn/infoCirc.html?id=hsa_circC5orf42_028"/>
    <hyperlink ref="A10705" r:id="rId107" display="hsa_circC5orf42_028" tooltip="http://www.circbank.cn/infoCirc.html?id=hsa_circC5orf42_028"/>
    <hyperlink ref="A10706" r:id="rId107" display="hsa_circC5orf42_028" tooltip="http://www.circbank.cn/infoCirc.html?id=hsa_circC5orf42_028"/>
    <hyperlink ref="A10707" r:id="rId107" display="hsa_circC5orf42_028" tooltip="http://www.circbank.cn/infoCirc.html?id=hsa_circC5orf42_028"/>
    <hyperlink ref="A10708" r:id="rId107" display="hsa_circC5orf42_028" tooltip="http://www.circbank.cn/infoCirc.html?id=hsa_circC5orf42_028"/>
    <hyperlink ref="A10709" r:id="rId107" display="hsa_circC5orf42_028" tooltip="http://www.circbank.cn/infoCirc.html?id=hsa_circC5orf42_028"/>
    <hyperlink ref="A10710" r:id="rId107" display="hsa_circC5orf42_028" tooltip="http://www.circbank.cn/infoCirc.html?id=hsa_circC5orf42_028"/>
    <hyperlink ref="A10711" r:id="rId107" display="hsa_circC5orf42_028" tooltip="http://www.circbank.cn/infoCirc.html?id=hsa_circC5orf42_028"/>
    <hyperlink ref="A10712" r:id="rId107" display="hsa_circC5orf42_028" tooltip="http://www.circbank.cn/infoCirc.html?id=hsa_circC5orf42_028"/>
    <hyperlink ref="A10713" r:id="rId107" display="hsa_circC5orf42_028" tooltip="http://www.circbank.cn/infoCirc.html?id=hsa_circC5orf42_028"/>
    <hyperlink ref="A10714" r:id="rId107" display="hsa_circC5orf42_028" tooltip="http://www.circbank.cn/infoCirc.html?id=hsa_circC5orf42_028"/>
    <hyperlink ref="A10715" r:id="rId107" display="hsa_circC5orf42_028" tooltip="http://www.circbank.cn/infoCirc.html?id=hsa_circC5orf42_028"/>
    <hyperlink ref="A10716" r:id="rId107" display="hsa_circC5orf42_028" tooltip="http://www.circbank.cn/infoCirc.html?id=hsa_circC5orf42_028"/>
    <hyperlink ref="A10717" r:id="rId107" display="hsa_circC5orf42_028" tooltip="http://www.circbank.cn/infoCirc.html?id=hsa_circC5orf42_028"/>
    <hyperlink ref="A10718" r:id="rId107" display="hsa_circC5orf42_028" tooltip="http://www.circbank.cn/infoCirc.html?id=hsa_circC5orf42_028"/>
    <hyperlink ref="A10719" r:id="rId107" display="hsa_circC5orf42_028" tooltip="http://www.circbank.cn/infoCirc.html?id=hsa_circC5orf42_028"/>
    <hyperlink ref="A10720" r:id="rId107" display="hsa_circC5orf42_028" tooltip="http://www.circbank.cn/infoCirc.html?id=hsa_circC5orf42_028"/>
    <hyperlink ref="A10721" r:id="rId107" display="hsa_circC5orf42_028" tooltip="http://www.circbank.cn/infoCirc.html?id=hsa_circC5orf42_028"/>
    <hyperlink ref="A10722" r:id="rId107" display="hsa_circC5orf42_028" tooltip="http://www.circbank.cn/infoCirc.html?id=hsa_circC5orf42_028"/>
    <hyperlink ref="A10723" r:id="rId107" display="hsa_circC5orf42_028" tooltip="http://www.circbank.cn/infoCirc.html?id=hsa_circC5orf42_028"/>
    <hyperlink ref="A10724" r:id="rId107" display="hsa_circC5orf42_028" tooltip="http://www.circbank.cn/infoCirc.html?id=hsa_circC5orf42_028"/>
    <hyperlink ref="A10725" r:id="rId107" display="hsa_circC5orf42_028" tooltip="http://www.circbank.cn/infoCirc.html?id=hsa_circC5orf42_028"/>
    <hyperlink ref="A10726" r:id="rId107" display="hsa_circC5orf42_028" tooltip="http://www.circbank.cn/infoCirc.html?id=hsa_circC5orf42_028"/>
    <hyperlink ref="A10727" r:id="rId107" display="hsa_circC5orf42_028" tooltip="http://www.circbank.cn/infoCirc.html?id=hsa_circC5orf42_028"/>
    <hyperlink ref="A10728" r:id="rId107" display="hsa_circC5orf42_028" tooltip="http://www.circbank.cn/infoCirc.html?id=hsa_circC5orf42_028"/>
    <hyperlink ref="A10729" r:id="rId107" display="hsa_circC5orf42_028" tooltip="http://www.circbank.cn/infoCirc.html?id=hsa_circC5orf42_028"/>
    <hyperlink ref="A10730" r:id="rId107" display="hsa_circC5orf42_028" tooltip="http://www.circbank.cn/infoCirc.html?id=hsa_circC5orf42_028"/>
    <hyperlink ref="A10731" r:id="rId107" display="hsa_circC5orf42_028" tooltip="http://www.circbank.cn/infoCirc.html?id=hsa_circC5orf42_028"/>
    <hyperlink ref="A10732" r:id="rId107" display="hsa_circC5orf42_028" tooltip="http://www.circbank.cn/infoCirc.html?id=hsa_circC5orf42_028"/>
    <hyperlink ref="A10733" r:id="rId107" display="hsa_circC5orf42_028" tooltip="http://www.circbank.cn/infoCirc.html?id=hsa_circC5orf42_028"/>
    <hyperlink ref="A10734" r:id="rId107" display="hsa_circC5orf42_028" tooltip="http://www.circbank.cn/infoCirc.html?id=hsa_circC5orf42_028"/>
    <hyperlink ref="A10735" r:id="rId107" display="hsa_circC5orf42_028" tooltip="http://www.circbank.cn/infoCirc.html?id=hsa_circC5orf42_028"/>
    <hyperlink ref="A10736" r:id="rId107" display="hsa_circC5orf42_028" tooltip="http://www.circbank.cn/infoCirc.html?id=hsa_circC5orf42_028"/>
    <hyperlink ref="A10737" r:id="rId107" display="hsa_circC5orf42_028" tooltip="http://www.circbank.cn/infoCirc.html?id=hsa_circC5orf42_028"/>
    <hyperlink ref="A10738" r:id="rId107" display="hsa_circC5orf42_028" tooltip="http://www.circbank.cn/infoCirc.html?id=hsa_circC5orf42_028"/>
    <hyperlink ref="A10739" r:id="rId107" display="hsa_circC5orf42_028" tooltip="http://www.circbank.cn/infoCirc.html?id=hsa_circC5orf42_028"/>
    <hyperlink ref="A10740" r:id="rId107" display="hsa_circC5orf42_028" tooltip="http://www.circbank.cn/infoCirc.html?id=hsa_circC5orf42_028"/>
    <hyperlink ref="A10741" r:id="rId107" display="hsa_circC5orf42_028" tooltip="http://www.circbank.cn/infoCirc.html?id=hsa_circC5orf42_028"/>
    <hyperlink ref="A10742" r:id="rId107" display="hsa_circC5orf42_028" tooltip="http://www.circbank.cn/infoCirc.html?id=hsa_circC5orf42_028"/>
    <hyperlink ref="A10743" r:id="rId107" display="hsa_circC5orf42_028" tooltip="http://www.circbank.cn/infoCirc.html?id=hsa_circC5orf42_028"/>
    <hyperlink ref="A10744" r:id="rId107" display="hsa_circC5orf42_028" tooltip="http://www.circbank.cn/infoCirc.html?id=hsa_circC5orf42_028"/>
    <hyperlink ref="A10745" r:id="rId107" display="hsa_circC5orf42_028" tooltip="http://www.circbank.cn/infoCirc.html?id=hsa_circC5orf42_028"/>
    <hyperlink ref="A10746" r:id="rId107" display="hsa_circC5orf42_028" tooltip="http://www.circbank.cn/infoCirc.html?id=hsa_circC5orf42_028"/>
    <hyperlink ref="A10747" r:id="rId107" display="hsa_circC5orf42_028" tooltip="http://www.circbank.cn/infoCirc.html?id=hsa_circC5orf42_028"/>
    <hyperlink ref="A10748" r:id="rId107" display="hsa_circC5orf42_028" tooltip="http://www.circbank.cn/infoCirc.html?id=hsa_circC5orf42_028"/>
    <hyperlink ref="A10749" r:id="rId107" display="hsa_circC5orf42_028" tooltip="http://www.circbank.cn/infoCirc.html?id=hsa_circC5orf42_028"/>
    <hyperlink ref="A10750" r:id="rId107" display="hsa_circC5orf42_028" tooltip="http://www.circbank.cn/infoCirc.html?id=hsa_circC5orf42_028"/>
    <hyperlink ref="A10751" r:id="rId107" display="hsa_circC5orf42_028" tooltip="http://www.circbank.cn/infoCirc.html?id=hsa_circC5orf42_028"/>
    <hyperlink ref="A10752" r:id="rId107" display="hsa_circC5orf42_028" tooltip="http://www.circbank.cn/infoCirc.html?id=hsa_circC5orf42_028"/>
    <hyperlink ref="A10753" r:id="rId107" display="hsa_circC5orf42_028" tooltip="http://www.circbank.cn/infoCirc.html?id=hsa_circC5orf42_028"/>
    <hyperlink ref="A10754" r:id="rId107" display="hsa_circC5orf42_028" tooltip="http://www.circbank.cn/infoCirc.html?id=hsa_circC5orf42_028"/>
    <hyperlink ref="A10755" r:id="rId107" display="hsa_circC5orf42_028" tooltip="http://www.circbank.cn/infoCirc.html?id=hsa_circC5orf42_028"/>
    <hyperlink ref="A10756" r:id="rId107" display="hsa_circC5orf42_028" tooltip="http://www.circbank.cn/infoCirc.html?id=hsa_circC5orf42_028"/>
    <hyperlink ref="A10757" r:id="rId107" display="hsa_circC5orf42_028" tooltip="http://www.circbank.cn/infoCirc.html?id=hsa_circC5orf42_028"/>
    <hyperlink ref="A10758" r:id="rId107" display="hsa_circC5orf42_028" tooltip="http://www.circbank.cn/infoCirc.html?id=hsa_circC5orf42_028"/>
    <hyperlink ref="A10759" r:id="rId107" display="hsa_circC5orf42_028" tooltip="http://www.circbank.cn/infoCirc.html?id=hsa_circC5orf42_028"/>
    <hyperlink ref="A10760" r:id="rId107" display="hsa_circC5orf42_028" tooltip="http://www.circbank.cn/infoCirc.html?id=hsa_circC5orf42_028"/>
    <hyperlink ref="A10761" r:id="rId107" display="hsa_circC5orf42_028" tooltip="http://www.circbank.cn/infoCirc.html?id=hsa_circC5orf42_028"/>
    <hyperlink ref="A10762" r:id="rId107" display="hsa_circC5orf42_028" tooltip="http://www.circbank.cn/infoCirc.html?id=hsa_circC5orf42_028"/>
    <hyperlink ref="A10763" r:id="rId107" display="hsa_circC5orf42_028" tooltip="http://www.circbank.cn/infoCirc.html?id=hsa_circC5orf42_028"/>
    <hyperlink ref="A10764" r:id="rId107" display="hsa_circC5orf42_028" tooltip="http://www.circbank.cn/infoCirc.html?id=hsa_circC5orf42_028"/>
    <hyperlink ref="A10765" r:id="rId107" display="hsa_circC5orf42_028" tooltip="http://www.circbank.cn/infoCirc.html?id=hsa_circC5orf42_028"/>
    <hyperlink ref="A10766" r:id="rId107" display="hsa_circC5orf42_028" tooltip="http://www.circbank.cn/infoCirc.html?id=hsa_circC5orf42_028"/>
    <hyperlink ref="A10767" r:id="rId107" display="hsa_circC5orf42_028" tooltip="http://www.circbank.cn/infoCirc.html?id=hsa_circC5orf42_028"/>
    <hyperlink ref="A10768" r:id="rId107" display="hsa_circC5orf42_028" tooltip="http://www.circbank.cn/infoCirc.html?id=hsa_circC5orf42_028"/>
    <hyperlink ref="A10769" r:id="rId107" display="hsa_circC5orf42_028" tooltip="http://www.circbank.cn/infoCirc.html?id=hsa_circC5orf42_028"/>
    <hyperlink ref="A10770" r:id="rId107" display="hsa_circC5orf42_028" tooltip="http://www.circbank.cn/infoCirc.html?id=hsa_circC5orf42_028"/>
    <hyperlink ref="A10771" r:id="rId107" display="hsa_circC5orf42_028" tooltip="http://www.circbank.cn/infoCirc.html?id=hsa_circC5orf42_028"/>
    <hyperlink ref="A10772" r:id="rId107" display="hsa_circC5orf42_028" tooltip="http://www.circbank.cn/infoCirc.html?id=hsa_circC5orf42_028"/>
    <hyperlink ref="A10773" r:id="rId107" display="hsa_circC5orf42_028" tooltip="http://www.circbank.cn/infoCirc.html?id=hsa_circC5orf42_028"/>
    <hyperlink ref="A10774" r:id="rId107" display="hsa_circC5orf42_028" tooltip="http://www.circbank.cn/infoCirc.html?id=hsa_circC5orf42_028"/>
    <hyperlink ref="A10775" r:id="rId107" display="hsa_circC5orf42_028" tooltip="http://www.circbank.cn/infoCirc.html?id=hsa_circC5orf42_028"/>
    <hyperlink ref="A10776" r:id="rId107" display="hsa_circC5orf42_028" tooltip="http://www.circbank.cn/infoCirc.html?id=hsa_circC5orf42_028"/>
    <hyperlink ref="A10777" r:id="rId107" display="hsa_circC5orf42_028" tooltip="http://www.circbank.cn/infoCirc.html?id=hsa_circC5orf42_028"/>
    <hyperlink ref="A10778" r:id="rId107" display="hsa_circC5orf42_028" tooltip="http://www.circbank.cn/infoCirc.html?id=hsa_circC5orf42_028"/>
    <hyperlink ref="A10779" r:id="rId107" display="hsa_circC5orf42_028" tooltip="http://www.circbank.cn/infoCirc.html?id=hsa_circC5orf42_028"/>
    <hyperlink ref="A10780" r:id="rId107" display="hsa_circC5orf42_028" tooltip="http://www.circbank.cn/infoCirc.html?id=hsa_circC5orf42_028"/>
    <hyperlink ref="A10781" r:id="rId107" display="hsa_circC5orf42_028" tooltip="http://www.circbank.cn/infoCirc.html?id=hsa_circC5orf42_028"/>
    <hyperlink ref="A10782" r:id="rId107" display="hsa_circC5orf42_028" tooltip="http://www.circbank.cn/infoCirc.html?id=hsa_circC5orf42_028"/>
    <hyperlink ref="A10783" r:id="rId107" display="hsa_circC5orf42_028" tooltip="http://www.circbank.cn/infoCirc.html?id=hsa_circC5orf42_028"/>
    <hyperlink ref="A10784" r:id="rId107" display="hsa_circC5orf42_028" tooltip="http://www.circbank.cn/infoCirc.html?id=hsa_circC5orf42_028"/>
    <hyperlink ref="A10785" r:id="rId107" display="hsa_circC5orf42_028" tooltip="http://www.circbank.cn/infoCirc.html?id=hsa_circC5orf42_028"/>
    <hyperlink ref="A10786" r:id="rId107" display="hsa_circC5orf42_028" tooltip="http://www.circbank.cn/infoCirc.html?id=hsa_circC5orf42_028"/>
    <hyperlink ref="A10787" r:id="rId107" display="hsa_circC5orf42_028" tooltip="http://www.circbank.cn/infoCirc.html?id=hsa_circC5orf42_028"/>
    <hyperlink ref="A10788" r:id="rId107" display="hsa_circC5orf42_028" tooltip="http://www.circbank.cn/infoCirc.html?id=hsa_circC5orf42_028"/>
    <hyperlink ref="A10789" r:id="rId107" display="hsa_circC5orf42_028" tooltip="http://www.circbank.cn/infoCirc.html?id=hsa_circC5orf42_028"/>
    <hyperlink ref="A10790" r:id="rId107" display="hsa_circC5orf42_028" tooltip="http://www.circbank.cn/infoCirc.html?id=hsa_circC5orf42_028"/>
    <hyperlink ref="A10791" r:id="rId107" display="hsa_circC5orf42_028" tooltip="http://www.circbank.cn/infoCirc.html?id=hsa_circC5orf42_028"/>
    <hyperlink ref="A10792" r:id="rId107" display="hsa_circC5orf42_028" tooltip="http://www.circbank.cn/infoCirc.html?id=hsa_circC5orf42_028"/>
    <hyperlink ref="A10793" r:id="rId107" display="hsa_circC5orf42_028" tooltip="http://www.circbank.cn/infoCirc.html?id=hsa_circC5orf42_028"/>
    <hyperlink ref="A10794" r:id="rId107" display="hsa_circC5orf42_028" tooltip="http://www.circbank.cn/infoCirc.html?id=hsa_circC5orf42_028"/>
    <hyperlink ref="A10795" r:id="rId107" display="hsa_circC5orf42_028" tooltip="http://www.circbank.cn/infoCirc.html?id=hsa_circC5orf42_028"/>
    <hyperlink ref="A10796" r:id="rId107" display="hsa_circC5orf42_028" tooltip="http://www.circbank.cn/infoCirc.html?id=hsa_circC5orf42_028"/>
    <hyperlink ref="A10797" r:id="rId107" display="hsa_circC5orf42_028" tooltip="http://www.circbank.cn/infoCirc.html?id=hsa_circC5orf42_028"/>
    <hyperlink ref="A10798" r:id="rId107" display="hsa_circC5orf42_028" tooltip="http://www.circbank.cn/infoCirc.html?id=hsa_circC5orf42_028"/>
    <hyperlink ref="A10799" r:id="rId107" display="hsa_circC5orf42_028" tooltip="http://www.circbank.cn/infoCirc.html?id=hsa_circC5orf42_028"/>
    <hyperlink ref="A10800" r:id="rId107" display="hsa_circC5orf42_028" tooltip="http://www.circbank.cn/infoCirc.html?id=hsa_circC5orf42_028"/>
    <hyperlink ref="A10801" r:id="rId107" display="hsa_circC5orf42_028" tooltip="http://www.circbank.cn/infoCirc.html?id=hsa_circC5orf42_028"/>
    <hyperlink ref="A10802" r:id="rId107" display="hsa_circC5orf42_028" tooltip="http://www.circbank.cn/infoCirc.html?id=hsa_circC5orf42_028"/>
    <hyperlink ref="A10803" r:id="rId107" display="hsa_circC5orf42_028" tooltip="http://www.circbank.cn/infoCirc.html?id=hsa_circC5orf42_028"/>
    <hyperlink ref="A10804" r:id="rId107" display="hsa_circC5orf42_028" tooltip="http://www.circbank.cn/infoCirc.html?id=hsa_circC5orf42_028"/>
    <hyperlink ref="A10805" r:id="rId107" display="hsa_circC5orf42_028" tooltip="http://www.circbank.cn/infoCirc.html?id=hsa_circC5orf42_028"/>
    <hyperlink ref="A10806" r:id="rId107" display="hsa_circC5orf42_028" tooltip="http://www.circbank.cn/infoCirc.html?id=hsa_circC5orf42_028"/>
    <hyperlink ref="A10807" r:id="rId107" display="hsa_circC5orf42_028" tooltip="http://www.circbank.cn/infoCirc.html?id=hsa_circC5orf42_028"/>
    <hyperlink ref="A10808" r:id="rId107" display="hsa_circC5orf42_028" tooltip="http://www.circbank.cn/infoCirc.html?id=hsa_circC5orf42_028"/>
    <hyperlink ref="A10809" r:id="rId107" display="hsa_circC5orf42_028" tooltip="http://www.circbank.cn/infoCirc.html?id=hsa_circC5orf42_028"/>
    <hyperlink ref="A10810" r:id="rId107" display="hsa_circC5orf42_028" tooltip="http://www.circbank.cn/infoCirc.html?id=hsa_circC5orf42_028"/>
    <hyperlink ref="A10811" r:id="rId107" display="hsa_circC5orf42_028" tooltip="http://www.circbank.cn/infoCirc.html?id=hsa_circC5orf42_028"/>
    <hyperlink ref="A10812" r:id="rId107" display="hsa_circC5orf42_028" tooltip="http://www.circbank.cn/infoCirc.html?id=hsa_circC5orf42_028"/>
    <hyperlink ref="A10813" r:id="rId107" display="hsa_circC5orf42_028" tooltip="http://www.circbank.cn/infoCirc.html?id=hsa_circC5orf42_028"/>
    <hyperlink ref="A10814" r:id="rId107" display="hsa_circC5orf42_028" tooltip="http://www.circbank.cn/infoCirc.html?id=hsa_circC5orf42_028"/>
    <hyperlink ref="A10815" r:id="rId107" display="hsa_circC5orf42_028" tooltip="http://www.circbank.cn/infoCirc.html?id=hsa_circC5orf42_028"/>
    <hyperlink ref="A10816" r:id="rId107" display="hsa_circC5orf42_028" tooltip="http://www.circbank.cn/infoCirc.html?id=hsa_circC5orf42_028"/>
    <hyperlink ref="A10817" r:id="rId107" display="hsa_circC5orf42_028" tooltip="http://www.circbank.cn/infoCirc.html?id=hsa_circC5orf42_028"/>
    <hyperlink ref="A10818" r:id="rId107" display="hsa_circC5orf42_028" tooltip="http://www.circbank.cn/infoCirc.html?id=hsa_circC5orf42_028"/>
    <hyperlink ref="A10819" r:id="rId107" display="hsa_circC5orf42_028" tooltip="http://www.circbank.cn/infoCirc.html?id=hsa_circC5orf42_028"/>
    <hyperlink ref="A10820" r:id="rId107" display="hsa_circC5orf42_028" tooltip="http://www.circbank.cn/infoCirc.html?id=hsa_circC5orf42_028"/>
    <hyperlink ref="A10821" r:id="rId107" display="hsa_circC5orf42_028" tooltip="http://www.circbank.cn/infoCirc.html?id=hsa_circC5orf42_028"/>
    <hyperlink ref="A10822" r:id="rId107" display="hsa_circC5orf42_028" tooltip="http://www.circbank.cn/infoCirc.html?id=hsa_circC5orf42_028"/>
    <hyperlink ref="A10823" r:id="rId107" display="hsa_circC5orf42_028" tooltip="http://www.circbank.cn/infoCirc.html?id=hsa_circC5orf42_028"/>
    <hyperlink ref="A10824" r:id="rId107" display="hsa_circC5orf42_028" tooltip="http://www.circbank.cn/infoCirc.html?id=hsa_circC5orf42_028"/>
    <hyperlink ref="A10825" r:id="rId107" display="hsa_circC5orf42_028" tooltip="http://www.circbank.cn/infoCirc.html?id=hsa_circC5orf42_028"/>
    <hyperlink ref="A10826" r:id="rId107" display="hsa_circC5orf42_028" tooltip="http://www.circbank.cn/infoCirc.html?id=hsa_circC5orf42_028"/>
    <hyperlink ref="A10827" r:id="rId107" display="hsa_circC5orf42_028" tooltip="http://www.circbank.cn/infoCirc.html?id=hsa_circC5orf42_028"/>
    <hyperlink ref="A10828" r:id="rId107" display="hsa_circC5orf42_028" tooltip="http://www.circbank.cn/infoCirc.html?id=hsa_circC5orf42_028"/>
    <hyperlink ref="A10829" r:id="rId107" display="hsa_circC5orf42_028" tooltip="http://www.circbank.cn/infoCirc.html?id=hsa_circC5orf42_028"/>
    <hyperlink ref="A10830" r:id="rId107" display="hsa_circC5orf42_028" tooltip="http://www.circbank.cn/infoCirc.html?id=hsa_circC5orf42_028"/>
    <hyperlink ref="A10831" r:id="rId107" display="hsa_circC5orf42_028" tooltip="http://www.circbank.cn/infoCirc.html?id=hsa_circC5orf42_028"/>
    <hyperlink ref="A10832" r:id="rId107" display="hsa_circC5orf42_028" tooltip="http://www.circbank.cn/infoCirc.html?id=hsa_circC5orf42_028"/>
    <hyperlink ref="A10833" r:id="rId107" display="hsa_circC5orf42_028" tooltip="http://www.circbank.cn/infoCirc.html?id=hsa_circC5orf42_028"/>
    <hyperlink ref="A10834" r:id="rId107" display="hsa_circC5orf42_028" tooltip="http://www.circbank.cn/infoCirc.html?id=hsa_circC5orf42_028"/>
    <hyperlink ref="A10835" r:id="rId107" display="hsa_circC5orf42_028" tooltip="http://www.circbank.cn/infoCirc.html?id=hsa_circC5orf42_028"/>
    <hyperlink ref="A10836" r:id="rId107" display="hsa_circC5orf42_028" tooltip="http://www.circbank.cn/infoCirc.html?id=hsa_circC5orf42_028"/>
    <hyperlink ref="A10837" r:id="rId107" display="hsa_circC5orf42_028" tooltip="http://www.circbank.cn/infoCirc.html?id=hsa_circC5orf42_028"/>
    <hyperlink ref="A10838" r:id="rId107" display="hsa_circC5orf42_028" tooltip="http://www.circbank.cn/infoCirc.html?id=hsa_circC5orf42_028"/>
    <hyperlink ref="A10839" r:id="rId107" display="hsa_circC5orf42_028" tooltip="http://www.circbank.cn/infoCirc.html?id=hsa_circC5orf42_028"/>
    <hyperlink ref="A10840" r:id="rId107" display="hsa_circC5orf42_028" tooltip="http://www.circbank.cn/infoCirc.html?id=hsa_circC5orf42_028"/>
    <hyperlink ref="A10841" r:id="rId107" display="hsa_circC5orf42_028" tooltip="http://www.circbank.cn/infoCirc.html?id=hsa_circC5orf42_028"/>
    <hyperlink ref="A10842" r:id="rId107" display="hsa_circC5orf42_028" tooltip="http://www.circbank.cn/infoCirc.html?id=hsa_circC5orf42_028"/>
    <hyperlink ref="A10843" r:id="rId107" display="hsa_circC5orf42_028" tooltip="http://www.circbank.cn/infoCirc.html?id=hsa_circC5orf42_028"/>
    <hyperlink ref="A10844" r:id="rId107" display="hsa_circC5orf42_028" tooltip="http://www.circbank.cn/infoCirc.html?id=hsa_circC5orf42_028"/>
    <hyperlink ref="A10845" r:id="rId107" display="hsa_circC5orf42_028" tooltip="http://www.circbank.cn/infoCirc.html?id=hsa_circC5orf42_028"/>
    <hyperlink ref="A10846" r:id="rId107" display="hsa_circC5orf42_028" tooltip="http://www.circbank.cn/infoCirc.html?id=hsa_circC5orf42_028"/>
    <hyperlink ref="A10847" r:id="rId107" display="hsa_circC5orf42_028" tooltip="http://www.circbank.cn/infoCirc.html?id=hsa_circC5orf42_028"/>
    <hyperlink ref="A10848" r:id="rId107" display="hsa_circC5orf42_028" tooltip="http://www.circbank.cn/infoCirc.html?id=hsa_circC5orf42_028"/>
    <hyperlink ref="A10849" r:id="rId107" display="hsa_circC5orf42_028" tooltip="http://www.circbank.cn/infoCirc.html?id=hsa_circC5orf42_028"/>
    <hyperlink ref="A10850" r:id="rId107" display="hsa_circC5orf42_028" tooltip="http://www.circbank.cn/infoCirc.html?id=hsa_circC5orf42_028"/>
    <hyperlink ref="A10851" r:id="rId107" display="hsa_circC5orf42_028" tooltip="http://www.circbank.cn/infoCirc.html?id=hsa_circC5orf42_028"/>
    <hyperlink ref="A10852" r:id="rId107" display="hsa_circC5orf42_028" tooltip="http://www.circbank.cn/infoCirc.html?id=hsa_circC5orf42_028"/>
    <hyperlink ref="A10853" r:id="rId107" display="hsa_circC5orf42_028" tooltip="http://www.circbank.cn/infoCirc.html?id=hsa_circC5orf42_028"/>
    <hyperlink ref="A10854" r:id="rId107" display="hsa_circC5orf42_028" tooltip="http://www.circbank.cn/infoCirc.html?id=hsa_circC5orf42_028"/>
    <hyperlink ref="A10855" r:id="rId107" display="hsa_circC5orf42_028" tooltip="http://www.circbank.cn/infoCirc.html?id=hsa_circC5orf42_028"/>
    <hyperlink ref="A10856" r:id="rId107" display="hsa_circC5orf42_028" tooltip="http://www.circbank.cn/infoCirc.html?id=hsa_circC5orf42_028"/>
    <hyperlink ref="A10857" r:id="rId107" display="hsa_circC5orf42_028" tooltip="http://www.circbank.cn/infoCirc.html?id=hsa_circC5orf42_028"/>
    <hyperlink ref="A10858" r:id="rId107" display="hsa_circC5orf42_028" tooltip="http://www.circbank.cn/infoCirc.html?id=hsa_circC5orf42_028"/>
    <hyperlink ref="A10859" r:id="rId107" display="hsa_circC5orf42_028" tooltip="http://www.circbank.cn/infoCirc.html?id=hsa_circC5orf42_028"/>
    <hyperlink ref="A10860" r:id="rId107" display="hsa_circC5orf42_028" tooltip="http://www.circbank.cn/infoCirc.html?id=hsa_circC5orf42_028"/>
    <hyperlink ref="A10861" r:id="rId107" display="hsa_circC5orf42_028" tooltip="http://www.circbank.cn/infoCirc.html?id=hsa_circC5orf42_028"/>
    <hyperlink ref="A10862" r:id="rId107" display="hsa_circC5orf42_028" tooltip="http://www.circbank.cn/infoCirc.html?id=hsa_circC5orf42_028"/>
    <hyperlink ref="A10863" r:id="rId107" display="hsa_circC5orf42_028" tooltip="http://www.circbank.cn/infoCirc.html?id=hsa_circC5orf42_028"/>
    <hyperlink ref="A10864" r:id="rId107" display="hsa_circC5orf42_028" tooltip="http://www.circbank.cn/infoCirc.html?id=hsa_circC5orf42_028"/>
    <hyperlink ref="A10865" r:id="rId107" display="hsa_circC5orf42_028" tooltip="http://www.circbank.cn/infoCirc.html?id=hsa_circC5orf42_028"/>
    <hyperlink ref="A10866" r:id="rId107" display="hsa_circC5orf42_028" tooltip="http://www.circbank.cn/infoCirc.html?id=hsa_circC5orf42_028"/>
    <hyperlink ref="A10867" r:id="rId107" display="hsa_circC5orf42_028" tooltip="http://www.circbank.cn/infoCirc.html?id=hsa_circC5orf42_028"/>
    <hyperlink ref="A10868" r:id="rId107" display="hsa_circC5orf42_028" tooltip="http://www.circbank.cn/infoCirc.html?id=hsa_circC5orf42_028"/>
    <hyperlink ref="A10869" r:id="rId107" display="hsa_circC5orf42_028" tooltip="http://www.circbank.cn/infoCirc.html?id=hsa_circC5orf42_028"/>
    <hyperlink ref="A10870" r:id="rId107" display="hsa_circC5orf42_028" tooltip="http://www.circbank.cn/infoCirc.html?id=hsa_circC5orf42_028"/>
    <hyperlink ref="A10871" r:id="rId107" display="hsa_circC5orf42_028" tooltip="http://www.circbank.cn/infoCirc.html?id=hsa_circC5orf42_028"/>
    <hyperlink ref="A10872" r:id="rId107" display="hsa_circC5orf42_028" tooltip="http://www.circbank.cn/infoCirc.html?id=hsa_circC5orf42_028"/>
    <hyperlink ref="A10873" r:id="rId107" display="hsa_circC5orf42_028" tooltip="http://www.circbank.cn/infoCirc.html?id=hsa_circC5orf42_028"/>
    <hyperlink ref="A10874" r:id="rId107" display="hsa_circC5orf42_028" tooltip="http://www.circbank.cn/infoCirc.html?id=hsa_circC5orf42_028"/>
    <hyperlink ref="A10875" r:id="rId107" display="hsa_circC5orf42_028" tooltip="http://www.circbank.cn/infoCirc.html?id=hsa_circC5orf42_028"/>
    <hyperlink ref="A10876" r:id="rId107" display="hsa_circC5orf42_028" tooltip="http://www.circbank.cn/infoCirc.html?id=hsa_circC5orf42_028"/>
    <hyperlink ref="A10877" r:id="rId107" display="hsa_circC5orf42_028" tooltip="http://www.circbank.cn/infoCirc.html?id=hsa_circC5orf42_028"/>
    <hyperlink ref="A10878" r:id="rId107" display="hsa_circC5orf42_028" tooltip="http://www.circbank.cn/infoCirc.html?id=hsa_circC5orf42_028"/>
    <hyperlink ref="A10879" r:id="rId107" display="hsa_circC5orf42_028" tooltip="http://www.circbank.cn/infoCirc.html?id=hsa_circC5orf42_028"/>
    <hyperlink ref="A10880" r:id="rId107" display="hsa_circC5orf42_028" tooltip="http://www.circbank.cn/infoCirc.html?id=hsa_circC5orf42_028"/>
    <hyperlink ref="A10881" r:id="rId107" display="hsa_circC5orf42_028" tooltip="http://www.circbank.cn/infoCirc.html?id=hsa_circC5orf42_028"/>
    <hyperlink ref="A10882" r:id="rId107" display="hsa_circC5orf42_028" tooltip="http://www.circbank.cn/infoCirc.html?id=hsa_circC5orf42_028"/>
    <hyperlink ref="A10883" r:id="rId107" display="hsa_circC5orf42_028" tooltip="http://www.circbank.cn/infoCirc.html?id=hsa_circC5orf42_028"/>
    <hyperlink ref="A10884" r:id="rId107" display="hsa_circC5orf42_028" tooltip="http://www.circbank.cn/infoCirc.html?id=hsa_circC5orf42_028"/>
    <hyperlink ref="A10885" r:id="rId107" display="hsa_circC5orf42_028" tooltip="http://www.circbank.cn/infoCirc.html?id=hsa_circC5orf42_028"/>
    <hyperlink ref="A10886" r:id="rId107" display="hsa_circC5orf42_028" tooltip="http://www.circbank.cn/infoCirc.html?id=hsa_circC5orf42_028"/>
    <hyperlink ref="A10887" r:id="rId107" display="hsa_circC5orf42_028" tooltip="http://www.circbank.cn/infoCirc.html?id=hsa_circC5orf42_028"/>
    <hyperlink ref="A10888" r:id="rId107" display="hsa_circC5orf42_028" tooltip="http://www.circbank.cn/infoCirc.html?id=hsa_circC5orf42_028"/>
    <hyperlink ref="A10889" r:id="rId107" display="hsa_circC5orf42_028" tooltip="http://www.circbank.cn/infoCirc.html?id=hsa_circC5orf42_028"/>
    <hyperlink ref="A10890" r:id="rId107" display="hsa_circC5orf42_028" tooltip="http://www.circbank.cn/infoCirc.html?id=hsa_circC5orf42_028"/>
    <hyperlink ref="A10891" r:id="rId107" display="hsa_circC5orf42_028" tooltip="http://www.circbank.cn/infoCirc.html?id=hsa_circC5orf42_028"/>
    <hyperlink ref="A10892" r:id="rId107" display="hsa_circC5orf42_028" tooltip="http://www.circbank.cn/infoCirc.html?id=hsa_circC5orf42_028"/>
    <hyperlink ref="A10893" r:id="rId107" display="hsa_circC5orf42_028" tooltip="http://www.circbank.cn/infoCirc.html?id=hsa_circC5orf42_028"/>
    <hyperlink ref="A10894" r:id="rId107" display="hsa_circC5orf42_028" tooltip="http://www.circbank.cn/infoCirc.html?id=hsa_circC5orf42_028"/>
    <hyperlink ref="A10895" r:id="rId107" display="hsa_circC5orf42_028" tooltip="http://www.circbank.cn/infoCirc.html?id=hsa_circC5orf42_028"/>
    <hyperlink ref="A10896" r:id="rId107" display="hsa_circC5orf42_028" tooltip="http://www.circbank.cn/infoCirc.html?id=hsa_circC5orf42_028"/>
    <hyperlink ref="A10897" r:id="rId107" display="hsa_circC5orf42_028" tooltip="http://www.circbank.cn/infoCirc.html?id=hsa_circC5orf42_028"/>
    <hyperlink ref="A10898" r:id="rId107" display="hsa_circC5orf42_028" tooltip="http://www.circbank.cn/infoCirc.html?id=hsa_circC5orf42_028"/>
    <hyperlink ref="A10899" r:id="rId107" display="hsa_circC5orf42_028" tooltip="http://www.circbank.cn/infoCirc.html?id=hsa_circC5orf42_028"/>
    <hyperlink ref="A10900" r:id="rId107" display="hsa_circC5orf42_028" tooltip="http://www.circbank.cn/infoCirc.html?id=hsa_circC5orf42_028"/>
    <hyperlink ref="A10901" r:id="rId107" display="hsa_circC5orf42_028" tooltip="http://www.circbank.cn/infoCirc.html?id=hsa_circC5orf42_028"/>
    <hyperlink ref="A10902" r:id="rId107" display="hsa_circC5orf42_028" tooltip="http://www.circbank.cn/infoCirc.html?id=hsa_circC5orf42_028"/>
    <hyperlink ref="A10903" r:id="rId107" display="hsa_circC5orf42_028" tooltip="http://www.circbank.cn/infoCirc.html?id=hsa_circC5orf42_028"/>
    <hyperlink ref="A10904" r:id="rId107" display="hsa_circC5orf42_028" tooltip="http://www.circbank.cn/infoCirc.html?id=hsa_circC5orf42_028"/>
    <hyperlink ref="A10905" r:id="rId107" display="hsa_circC5orf42_028" tooltip="http://www.circbank.cn/infoCirc.html?id=hsa_circC5orf42_028"/>
    <hyperlink ref="A10906" r:id="rId107" display="hsa_circC5orf42_028" tooltip="http://www.circbank.cn/infoCirc.html?id=hsa_circC5orf42_028"/>
    <hyperlink ref="A10907" r:id="rId107" display="hsa_circC5orf42_028" tooltip="http://www.circbank.cn/infoCirc.html?id=hsa_circC5orf42_028"/>
    <hyperlink ref="A10908" r:id="rId107" display="hsa_circC5orf42_028" tooltip="http://www.circbank.cn/infoCirc.html?id=hsa_circC5orf42_028"/>
    <hyperlink ref="A10909" r:id="rId107" display="hsa_circC5orf42_028" tooltip="http://www.circbank.cn/infoCirc.html?id=hsa_circC5orf42_028"/>
    <hyperlink ref="A10910" r:id="rId107" display="hsa_circC5orf42_028" tooltip="http://www.circbank.cn/infoCirc.html?id=hsa_circC5orf42_028"/>
    <hyperlink ref="A10911" r:id="rId107" display="hsa_circC5orf42_028" tooltip="http://www.circbank.cn/infoCirc.html?id=hsa_circC5orf42_028"/>
    <hyperlink ref="A10912" r:id="rId107" display="hsa_circC5orf42_028" tooltip="http://www.circbank.cn/infoCirc.html?id=hsa_circC5orf42_028"/>
    <hyperlink ref="A10913" r:id="rId107" display="hsa_circC5orf42_028" tooltip="http://www.circbank.cn/infoCirc.html?id=hsa_circC5orf42_028"/>
    <hyperlink ref="A10914" r:id="rId107" display="hsa_circC5orf42_028" tooltip="http://www.circbank.cn/infoCirc.html?id=hsa_circC5orf42_028"/>
    <hyperlink ref="A10915" r:id="rId107" display="hsa_circC5orf42_028" tooltip="http://www.circbank.cn/infoCirc.html?id=hsa_circC5orf42_028"/>
    <hyperlink ref="A10916" r:id="rId107" display="hsa_circC5orf42_028" tooltip="http://www.circbank.cn/infoCirc.html?id=hsa_circC5orf42_028"/>
    <hyperlink ref="A10917" r:id="rId107" display="hsa_circC5orf42_028" tooltip="http://www.circbank.cn/infoCirc.html?id=hsa_circC5orf42_028"/>
    <hyperlink ref="A10918" r:id="rId107" display="hsa_circC5orf42_028" tooltip="http://www.circbank.cn/infoCirc.html?id=hsa_circC5orf42_028"/>
    <hyperlink ref="A10919" r:id="rId107" display="hsa_circC5orf42_028" tooltip="http://www.circbank.cn/infoCirc.html?id=hsa_circC5orf42_028"/>
    <hyperlink ref="A10920" r:id="rId107" display="hsa_circC5orf42_028" tooltip="http://www.circbank.cn/infoCirc.html?id=hsa_circC5orf42_028"/>
    <hyperlink ref="A10921" r:id="rId107" display="hsa_circC5orf42_028" tooltip="http://www.circbank.cn/infoCirc.html?id=hsa_circC5orf42_028"/>
    <hyperlink ref="A10922" r:id="rId107" display="hsa_circC5orf42_028" tooltip="http://www.circbank.cn/infoCirc.html?id=hsa_circC5orf42_028"/>
    <hyperlink ref="A10923" r:id="rId107" display="hsa_circC5orf42_028" tooltip="http://www.circbank.cn/infoCirc.html?id=hsa_circC5orf42_028"/>
    <hyperlink ref="A10924" r:id="rId107" display="hsa_circC5orf42_028" tooltip="http://www.circbank.cn/infoCirc.html?id=hsa_circC5orf42_028"/>
    <hyperlink ref="A10925" r:id="rId107" display="hsa_circC5orf42_028" tooltip="http://www.circbank.cn/infoCirc.html?id=hsa_circC5orf42_028"/>
    <hyperlink ref="A10926" r:id="rId107" display="hsa_circC5orf42_028" tooltip="http://www.circbank.cn/infoCirc.html?id=hsa_circC5orf42_028"/>
    <hyperlink ref="A10927" r:id="rId107" display="hsa_circC5orf42_028" tooltip="http://www.circbank.cn/infoCirc.html?id=hsa_circC5orf42_028"/>
    <hyperlink ref="A10928" r:id="rId107" display="hsa_circC5orf42_028" tooltip="http://www.circbank.cn/infoCirc.html?id=hsa_circC5orf42_028"/>
    <hyperlink ref="A10929" r:id="rId107" display="hsa_circC5orf42_028" tooltip="http://www.circbank.cn/infoCirc.html?id=hsa_circC5orf42_028"/>
    <hyperlink ref="A10930" r:id="rId107" display="hsa_circC5orf42_028" tooltip="http://www.circbank.cn/infoCirc.html?id=hsa_circC5orf42_028"/>
    <hyperlink ref="A10931" r:id="rId107" display="hsa_circC5orf42_028" tooltip="http://www.circbank.cn/infoCirc.html?id=hsa_circC5orf42_028"/>
    <hyperlink ref="A10932" r:id="rId107" display="hsa_circC5orf42_028" tooltip="http://www.circbank.cn/infoCirc.html?id=hsa_circC5orf42_028"/>
    <hyperlink ref="A10933" r:id="rId107" display="hsa_circC5orf42_028" tooltip="http://www.circbank.cn/infoCirc.html?id=hsa_circC5orf42_028"/>
    <hyperlink ref="A10934" r:id="rId107" display="hsa_circC5orf42_028" tooltip="http://www.circbank.cn/infoCirc.html?id=hsa_circC5orf42_028"/>
    <hyperlink ref="A10935" r:id="rId107" display="hsa_circC5orf42_028" tooltip="http://www.circbank.cn/infoCirc.html?id=hsa_circC5orf42_028"/>
    <hyperlink ref="A10936" r:id="rId107" display="hsa_circC5orf42_028" tooltip="http://www.circbank.cn/infoCirc.html?id=hsa_circC5orf42_028"/>
    <hyperlink ref="A10937" r:id="rId107" display="hsa_circC5orf42_028" tooltip="http://www.circbank.cn/infoCirc.html?id=hsa_circC5orf42_028"/>
    <hyperlink ref="A10938" r:id="rId108" display="hsa_circC5orf42_029" tooltip="http://www.circbank.cn/infoCirc.html?id=hsa_circC5orf42_029"/>
    <hyperlink ref="A10939" r:id="rId108" display="hsa_circC5orf42_029" tooltip="http://www.circbank.cn/infoCirc.html?id=hsa_circC5orf42_029"/>
    <hyperlink ref="A10940" r:id="rId108" display="hsa_circC5orf42_029" tooltip="http://www.circbank.cn/infoCirc.html?id=hsa_circC5orf42_029"/>
    <hyperlink ref="A10941" r:id="rId108" display="hsa_circC5orf42_029" tooltip="http://www.circbank.cn/infoCirc.html?id=hsa_circC5orf42_029"/>
    <hyperlink ref="A10942" r:id="rId108" display="hsa_circC5orf42_029" tooltip="http://www.circbank.cn/infoCirc.html?id=hsa_circC5orf42_029"/>
    <hyperlink ref="A10943" r:id="rId108" display="hsa_circC5orf42_029" tooltip="http://www.circbank.cn/infoCirc.html?id=hsa_circC5orf42_029"/>
    <hyperlink ref="A10944" r:id="rId108" display="hsa_circC5orf42_029" tooltip="http://www.circbank.cn/infoCirc.html?id=hsa_circC5orf42_029"/>
    <hyperlink ref="A10945" r:id="rId108" display="hsa_circC5orf42_029" tooltip="http://www.circbank.cn/infoCirc.html?id=hsa_circC5orf42_029"/>
    <hyperlink ref="A10946" r:id="rId108" display="hsa_circC5orf42_029" tooltip="http://www.circbank.cn/infoCirc.html?id=hsa_circC5orf42_029"/>
    <hyperlink ref="A10947" r:id="rId108" display="hsa_circC5orf42_029" tooltip="http://www.circbank.cn/infoCirc.html?id=hsa_circC5orf42_029"/>
    <hyperlink ref="A10948" r:id="rId108" display="hsa_circC5orf42_029" tooltip="http://www.circbank.cn/infoCirc.html?id=hsa_circC5orf42_029"/>
    <hyperlink ref="A10949" r:id="rId108" display="hsa_circC5orf42_029" tooltip="http://www.circbank.cn/infoCirc.html?id=hsa_circC5orf42_029"/>
    <hyperlink ref="A10950" r:id="rId108" display="hsa_circC5orf42_029" tooltip="http://www.circbank.cn/infoCirc.html?id=hsa_circC5orf42_029"/>
    <hyperlink ref="A10951" r:id="rId108" display="hsa_circC5orf42_029" tooltip="http://www.circbank.cn/infoCirc.html?id=hsa_circC5orf42_029"/>
    <hyperlink ref="A10952" r:id="rId108" display="hsa_circC5orf42_029" tooltip="http://www.circbank.cn/infoCirc.html?id=hsa_circC5orf42_029"/>
    <hyperlink ref="A10953" r:id="rId108" display="hsa_circC5orf42_029" tooltip="http://www.circbank.cn/infoCirc.html?id=hsa_circC5orf42_029"/>
    <hyperlink ref="A10954" r:id="rId108" display="hsa_circC5orf42_029" tooltip="http://www.circbank.cn/infoCirc.html?id=hsa_circC5orf42_029"/>
    <hyperlink ref="A10955" r:id="rId108" display="hsa_circC5orf42_029" tooltip="http://www.circbank.cn/infoCirc.html?id=hsa_circC5orf42_029"/>
    <hyperlink ref="A10956" r:id="rId108" display="hsa_circC5orf42_029" tooltip="http://www.circbank.cn/infoCirc.html?id=hsa_circC5orf42_029"/>
    <hyperlink ref="A10957" r:id="rId108" display="hsa_circC5orf42_029" tooltip="http://www.circbank.cn/infoCirc.html?id=hsa_circC5orf42_029"/>
    <hyperlink ref="A10958" r:id="rId108" display="hsa_circC5orf42_029" tooltip="http://www.circbank.cn/infoCirc.html?id=hsa_circC5orf42_029"/>
    <hyperlink ref="A10959" r:id="rId108" display="hsa_circC5orf42_029" tooltip="http://www.circbank.cn/infoCirc.html?id=hsa_circC5orf42_029"/>
    <hyperlink ref="A10960" r:id="rId108" display="hsa_circC5orf42_029" tooltip="http://www.circbank.cn/infoCirc.html?id=hsa_circC5orf42_029"/>
    <hyperlink ref="A10961" r:id="rId108" display="hsa_circC5orf42_029" tooltip="http://www.circbank.cn/infoCirc.html?id=hsa_circC5orf42_029"/>
    <hyperlink ref="A10962" r:id="rId108" display="hsa_circC5orf42_029" tooltip="http://www.circbank.cn/infoCirc.html?id=hsa_circC5orf42_029"/>
    <hyperlink ref="A10963" r:id="rId108" display="hsa_circC5orf42_029" tooltip="http://www.circbank.cn/infoCirc.html?id=hsa_circC5orf42_029"/>
    <hyperlink ref="A10964" r:id="rId108" display="hsa_circC5orf42_029" tooltip="http://www.circbank.cn/infoCirc.html?id=hsa_circC5orf42_029"/>
    <hyperlink ref="A10965" r:id="rId108" display="hsa_circC5orf42_029" tooltip="http://www.circbank.cn/infoCirc.html?id=hsa_circC5orf42_029"/>
    <hyperlink ref="A10966" r:id="rId108" display="hsa_circC5orf42_029" tooltip="http://www.circbank.cn/infoCirc.html?id=hsa_circC5orf42_029"/>
    <hyperlink ref="A10967" r:id="rId108" display="hsa_circC5orf42_029" tooltip="http://www.circbank.cn/infoCirc.html?id=hsa_circC5orf42_029"/>
    <hyperlink ref="A10968" r:id="rId108" display="hsa_circC5orf42_029" tooltip="http://www.circbank.cn/infoCirc.html?id=hsa_circC5orf42_029"/>
    <hyperlink ref="A10969" r:id="rId108" display="hsa_circC5orf42_029" tooltip="http://www.circbank.cn/infoCirc.html?id=hsa_circC5orf42_029"/>
    <hyperlink ref="A10970" r:id="rId108" display="hsa_circC5orf42_029" tooltip="http://www.circbank.cn/infoCirc.html?id=hsa_circC5orf42_029"/>
    <hyperlink ref="A10971" r:id="rId108" display="hsa_circC5orf42_029" tooltip="http://www.circbank.cn/infoCirc.html?id=hsa_circC5orf42_029"/>
    <hyperlink ref="A10972" r:id="rId108" display="hsa_circC5orf42_029" tooltip="http://www.circbank.cn/infoCirc.html?id=hsa_circC5orf42_029"/>
    <hyperlink ref="A10973" r:id="rId108" display="hsa_circC5orf42_029" tooltip="http://www.circbank.cn/infoCirc.html?id=hsa_circC5orf42_029"/>
    <hyperlink ref="A10974" r:id="rId108" display="hsa_circC5orf42_029" tooltip="http://www.circbank.cn/infoCirc.html?id=hsa_circC5orf42_029"/>
    <hyperlink ref="A10975" r:id="rId108" display="hsa_circC5orf42_029" tooltip="http://www.circbank.cn/infoCirc.html?id=hsa_circC5orf42_029"/>
    <hyperlink ref="A10976" r:id="rId108" display="hsa_circC5orf42_029" tooltip="http://www.circbank.cn/infoCirc.html?id=hsa_circC5orf42_029"/>
    <hyperlink ref="A10977" r:id="rId108" display="hsa_circC5orf42_029" tooltip="http://www.circbank.cn/infoCirc.html?id=hsa_circC5orf42_029"/>
    <hyperlink ref="A10978" r:id="rId108" display="hsa_circC5orf42_029" tooltip="http://www.circbank.cn/infoCirc.html?id=hsa_circC5orf42_029"/>
    <hyperlink ref="A10979" r:id="rId108" display="hsa_circC5orf42_029" tooltip="http://www.circbank.cn/infoCirc.html?id=hsa_circC5orf42_029"/>
    <hyperlink ref="A10980" r:id="rId108" display="hsa_circC5orf42_029" tooltip="http://www.circbank.cn/infoCirc.html?id=hsa_circC5orf42_029"/>
    <hyperlink ref="A10981" r:id="rId108" display="hsa_circC5orf42_029" tooltip="http://www.circbank.cn/infoCirc.html?id=hsa_circC5orf42_029"/>
    <hyperlink ref="A10982" r:id="rId108" display="hsa_circC5orf42_029" tooltip="http://www.circbank.cn/infoCirc.html?id=hsa_circC5orf42_029"/>
    <hyperlink ref="A10983" r:id="rId108" display="hsa_circC5orf42_029" tooltip="http://www.circbank.cn/infoCirc.html?id=hsa_circC5orf42_029"/>
    <hyperlink ref="A10984" r:id="rId108" display="hsa_circC5orf42_029" tooltip="http://www.circbank.cn/infoCirc.html?id=hsa_circC5orf42_029"/>
    <hyperlink ref="A10985" r:id="rId108" display="hsa_circC5orf42_029" tooltip="http://www.circbank.cn/infoCirc.html?id=hsa_circC5orf42_029"/>
    <hyperlink ref="A10986" r:id="rId108" display="hsa_circC5orf42_029" tooltip="http://www.circbank.cn/infoCirc.html?id=hsa_circC5orf42_029"/>
    <hyperlink ref="A10987" r:id="rId108" display="hsa_circC5orf42_029" tooltip="http://www.circbank.cn/infoCirc.html?id=hsa_circC5orf42_029"/>
    <hyperlink ref="A10988" r:id="rId108" display="hsa_circC5orf42_029" tooltip="http://www.circbank.cn/infoCirc.html?id=hsa_circC5orf42_029"/>
    <hyperlink ref="A10989" r:id="rId108" display="hsa_circC5orf42_029" tooltip="http://www.circbank.cn/infoCirc.html?id=hsa_circC5orf42_029"/>
    <hyperlink ref="A10990" r:id="rId108" display="hsa_circC5orf42_029" tooltip="http://www.circbank.cn/infoCirc.html?id=hsa_circC5orf42_029"/>
    <hyperlink ref="A10991" r:id="rId108" display="hsa_circC5orf42_029" tooltip="http://www.circbank.cn/infoCirc.html?id=hsa_circC5orf42_029"/>
    <hyperlink ref="A10992" r:id="rId108" display="hsa_circC5orf42_029" tooltip="http://www.circbank.cn/infoCirc.html?id=hsa_circC5orf42_029"/>
    <hyperlink ref="A10993" r:id="rId108" display="hsa_circC5orf42_029" tooltip="http://www.circbank.cn/infoCirc.html?id=hsa_circC5orf42_029"/>
    <hyperlink ref="A10994" r:id="rId108" display="hsa_circC5orf42_029" tooltip="http://www.circbank.cn/infoCirc.html?id=hsa_circC5orf42_029"/>
    <hyperlink ref="A10995" r:id="rId108" display="hsa_circC5orf42_029" tooltip="http://www.circbank.cn/infoCirc.html?id=hsa_circC5orf42_029"/>
    <hyperlink ref="A10996" r:id="rId108" display="hsa_circC5orf42_029" tooltip="http://www.circbank.cn/infoCirc.html?id=hsa_circC5orf42_029"/>
    <hyperlink ref="A10997" r:id="rId108" display="hsa_circC5orf42_029" tooltip="http://www.circbank.cn/infoCirc.html?id=hsa_circC5orf42_029"/>
    <hyperlink ref="A10998" r:id="rId108" display="hsa_circC5orf42_029" tooltip="http://www.circbank.cn/infoCirc.html?id=hsa_circC5orf42_029"/>
    <hyperlink ref="A10999" r:id="rId108" display="hsa_circC5orf42_029" tooltip="http://www.circbank.cn/infoCirc.html?id=hsa_circC5orf42_029"/>
    <hyperlink ref="A11000" r:id="rId108" display="hsa_circC5orf42_029" tooltip="http://www.circbank.cn/infoCirc.html?id=hsa_circC5orf42_029"/>
    <hyperlink ref="A11001" r:id="rId108" display="hsa_circC5orf42_029" tooltip="http://www.circbank.cn/infoCirc.html?id=hsa_circC5orf42_029"/>
    <hyperlink ref="A11002" r:id="rId108" display="hsa_circC5orf42_029" tooltip="http://www.circbank.cn/infoCirc.html?id=hsa_circC5orf42_029"/>
    <hyperlink ref="A11003" r:id="rId108" display="hsa_circC5orf42_029" tooltip="http://www.circbank.cn/infoCirc.html?id=hsa_circC5orf42_029"/>
    <hyperlink ref="A11004" r:id="rId108" display="hsa_circC5orf42_029" tooltip="http://www.circbank.cn/infoCirc.html?id=hsa_circC5orf42_029"/>
    <hyperlink ref="A11005" r:id="rId108" display="hsa_circC5orf42_029" tooltip="http://www.circbank.cn/infoCirc.html?id=hsa_circC5orf42_029"/>
    <hyperlink ref="A11006" r:id="rId108" display="hsa_circC5orf42_029" tooltip="http://www.circbank.cn/infoCirc.html?id=hsa_circC5orf42_029"/>
    <hyperlink ref="A11007" r:id="rId108" display="hsa_circC5orf42_029" tooltip="http://www.circbank.cn/infoCirc.html?id=hsa_circC5orf42_029"/>
    <hyperlink ref="A11008" r:id="rId108" display="hsa_circC5orf42_029" tooltip="http://www.circbank.cn/infoCirc.html?id=hsa_circC5orf42_029"/>
    <hyperlink ref="A11009" r:id="rId108" display="hsa_circC5orf42_029" tooltip="http://www.circbank.cn/infoCirc.html?id=hsa_circC5orf42_029"/>
    <hyperlink ref="A11010" r:id="rId108" display="hsa_circC5orf42_029" tooltip="http://www.circbank.cn/infoCirc.html?id=hsa_circC5orf42_029"/>
    <hyperlink ref="A11011" r:id="rId108" display="hsa_circC5orf42_029" tooltip="http://www.circbank.cn/infoCirc.html?id=hsa_circC5orf42_029"/>
    <hyperlink ref="A11012" r:id="rId108" display="hsa_circC5orf42_029" tooltip="http://www.circbank.cn/infoCirc.html?id=hsa_circC5orf42_029"/>
    <hyperlink ref="A11013" r:id="rId108" display="hsa_circC5orf42_029" tooltip="http://www.circbank.cn/infoCirc.html?id=hsa_circC5orf42_029"/>
    <hyperlink ref="A11014" r:id="rId108" display="hsa_circC5orf42_029" tooltip="http://www.circbank.cn/infoCirc.html?id=hsa_circC5orf42_029"/>
    <hyperlink ref="A11015" r:id="rId108" display="hsa_circC5orf42_029" tooltip="http://www.circbank.cn/infoCirc.html?id=hsa_circC5orf42_029"/>
    <hyperlink ref="A11016" r:id="rId108" display="hsa_circC5orf42_029" tooltip="http://www.circbank.cn/infoCirc.html?id=hsa_circC5orf42_029"/>
    <hyperlink ref="A11017" r:id="rId108" display="hsa_circC5orf42_029" tooltip="http://www.circbank.cn/infoCirc.html?id=hsa_circC5orf42_029"/>
    <hyperlink ref="A11018" r:id="rId108" display="hsa_circC5orf42_029" tooltip="http://www.circbank.cn/infoCirc.html?id=hsa_circC5orf42_029"/>
    <hyperlink ref="A11019" r:id="rId108" display="hsa_circC5orf42_029" tooltip="http://www.circbank.cn/infoCirc.html?id=hsa_circC5orf42_029"/>
    <hyperlink ref="A11020" r:id="rId108" display="hsa_circC5orf42_029" tooltip="http://www.circbank.cn/infoCirc.html?id=hsa_circC5orf42_029"/>
    <hyperlink ref="A11021" r:id="rId108" display="hsa_circC5orf42_029" tooltip="http://www.circbank.cn/infoCirc.html?id=hsa_circC5orf42_029"/>
    <hyperlink ref="A11022" r:id="rId108" display="hsa_circC5orf42_029" tooltip="http://www.circbank.cn/infoCirc.html?id=hsa_circC5orf42_029"/>
    <hyperlink ref="A11023" r:id="rId108" display="hsa_circC5orf42_029" tooltip="http://www.circbank.cn/infoCirc.html?id=hsa_circC5orf42_029"/>
    <hyperlink ref="A11024" r:id="rId108" display="hsa_circC5orf42_029" tooltip="http://www.circbank.cn/infoCirc.html?id=hsa_circC5orf42_029"/>
    <hyperlink ref="A11025" r:id="rId108" display="hsa_circC5orf42_029" tooltip="http://www.circbank.cn/infoCirc.html?id=hsa_circC5orf42_029"/>
    <hyperlink ref="A11026" r:id="rId108" display="hsa_circC5orf42_029" tooltip="http://www.circbank.cn/infoCirc.html?id=hsa_circC5orf42_029"/>
    <hyperlink ref="A11027" r:id="rId108" display="hsa_circC5orf42_029" tooltip="http://www.circbank.cn/infoCirc.html?id=hsa_circC5orf42_029"/>
    <hyperlink ref="A11028" r:id="rId108" display="hsa_circC5orf42_029" tooltip="http://www.circbank.cn/infoCirc.html?id=hsa_circC5orf42_029"/>
    <hyperlink ref="A11029" r:id="rId108" display="hsa_circC5orf42_029" tooltip="http://www.circbank.cn/infoCirc.html?id=hsa_circC5orf42_029"/>
    <hyperlink ref="A11030" r:id="rId108" display="hsa_circC5orf42_029" tooltip="http://www.circbank.cn/infoCirc.html?id=hsa_circC5orf42_029"/>
    <hyperlink ref="A11031" r:id="rId108" display="hsa_circC5orf42_029" tooltip="http://www.circbank.cn/infoCirc.html?id=hsa_circC5orf42_029"/>
    <hyperlink ref="A11032" r:id="rId108" display="hsa_circC5orf42_029" tooltip="http://www.circbank.cn/infoCirc.html?id=hsa_circC5orf42_029"/>
    <hyperlink ref="A11033" r:id="rId108" display="hsa_circC5orf42_029" tooltip="http://www.circbank.cn/infoCirc.html?id=hsa_circC5orf42_029"/>
    <hyperlink ref="A11034" r:id="rId108" display="hsa_circC5orf42_029" tooltip="http://www.circbank.cn/infoCirc.html?id=hsa_circC5orf42_029"/>
    <hyperlink ref="A11035" r:id="rId108" display="hsa_circC5orf42_029" tooltip="http://www.circbank.cn/infoCirc.html?id=hsa_circC5orf42_029"/>
    <hyperlink ref="A11036" r:id="rId108" display="hsa_circC5orf42_029" tooltip="http://www.circbank.cn/infoCirc.html?id=hsa_circC5orf42_029"/>
    <hyperlink ref="A11037" r:id="rId108" display="hsa_circC5orf42_029" tooltip="http://www.circbank.cn/infoCirc.html?id=hsa_circC5orf42_029"/>
    <hyperlink ref="A11038" r:id="rId108" display="hsa_circC5orf42_029" tooltip="http://www.circbank.cn/infoCirc.html?id=hsa_circC5orf42_029"/>
    <hyperlink ref="A11039" r:id="rId108" display="hsa_circC5orf42_029" tooltip="http://www.circbank.cn/infoCirc.html?id=hsa_circC5orf42_029"/>
    <hyperlink ref="A11040" r:id="rId108" display="hsa_circC5orf42_029" tooltip="http://www.circbank.cn/infoCirc.html?id=hsa_circC5orf42_029"/>
    <hyperlink ref="A11041" r:id="rId108" display="hsa_circC5orf42_029" tooltip="http://www.circbank.cn/infoCirc.html?id=hsa_circC5orf42_029"/>
    <hyperlink ref="A11042" r:id="rId108" display="hsa_circC5orf42_029" tooltip="http://www.circbank.cn/infoCirc.html?id=hsa_circC5orf42_029"/>
    <hyperlink ref="A11043" r:id="rId108" display="hsa_circC5orf42_029" tooltip="http://www.circbank.cn/infoCirc.html?id=hsa_circC5orf42_029"/>
    <hyperlink ref="A11044" r:id="rId108" display="hsa_circC5orf42_029" tooltip="http://www.circbank.cn/infoCirc.html?id=hsa_circC5orf42_029"/>
    <hyperlink ref="A11045" r:id="rId108" display="hsa_circC5orf42_029" tooltip="http://www.circbank.cn/infoCirc.html?id=hsa_circC5orf42_029"/>
    <hyperlink ref="A11046" r:id="rId108" display="hsa_circC5orf42_029" tooltip="http://www.circbank.cn/infoCirc.html?id=hsa_circC5orf42_029"/>
    <hyperlink ref="A11047" r:id="rId108" display="hsa_circC5orf42_029" tooltip="http://www.circbank.cn/infoCirc.html?id=hsa_circC5orf42_029"/>
    <hyperlink ref="A11048" r:id="rId108" display="hsa_circC5orf42_029" tooltip="http://www.circbank.cn/infoCirc.html?id=hsa_circC5orf42_029"/>
    <hyperlink ref="A11049" r:id="rId108" display="hsa_circC5orf42_029" tooltip="http://www.circbank.cn/infoCirc.html?id=hsa_circC5orf42_029"/>
    <hyperlink ref="A11050" r:id="rId108" display="hsa_circC5orf42_029" tooltip="http://www.circbank.cn/infoCirc.html?id=hsa_circC5orf42_029"/>
    <hyperlink ref="A11051" r:id="rId108" display="hsa_circC5orf42_029" tooltip="http://www.circbank.cn/infoCirc.html?id=hsa_circC5orf42_029"/>
    <hyperlink ref="A11052" r:id="rId108" display="hsa_circC5orf42_029" tooltip="http://www.circbank.cn/infoCirc.html?id=hsa_circC5orf42_029"/>
    <hyperlink ref="A11053" r:id="rId108" display="hsa_circC5orf42_029" tooltip="http://www.circbank.cn/infoCirc.html?id=hsa_circC5orf42_029"/>
    <hyperlink ref="A11054" r:id="rId108" display="hsa_circC5orf42_029" tooltip="http://www.circbank.cn/infoCirc.html?id=hsa_circC5orf42_029"/>
    <hyperlink ref="A11055" r:id="rId108" display="hsa_circC5orf42_029" tooltip="http://www.circbank.cn/infoCirc.html?id=hsa_circC5orf42_029"/>
    <hyperlink ref="A11056" r:id="rId108" display="hsa_circC5orf42_029" tooltip="http://www.circbank.cn/infoCirc.html?id=hsa_circC5orf42_029"/>
    <hyperlink ref="A11057" r:id="rId108" display="hsa_circC5orf42_029" tooltip="http://www.circbank.cn/infoCirc.html?id=hsa_circC5orf42_029"/>
    <hyperlink ref="A11058" r:id="rId108" display="hsa_circC5orf42_029" tooltip="http://www.circbank.cn/infoCirc.html?id=hsa_circC5orf42_029"/>
    <hyperlink ref="A11059" r:id="rId108" display="hsa_circC5orf42_029" tooltip="http://www.circbank.cn/infoCirc.html?id=hsa_circC5orf42_029"/>
    <hyperlink ref="A11060" r:id="rId108" display="hsa_circC5orf42_029" tooltip="http://www.circbank.cn/infoCirc.html?id=hsa_circC5orf42_029"/>
    <hyperlink ref="A11061" r:id="rId108" display="hsa_circC5orf42_029" tooltip="http://www.circbank.cn/infoCirc.html?id=hsa_circC5orf42_029"/>
    <hyperlink ref="A11062" r:id="rId108" display="hsa_circC5orf42_029" tooltip="http://www.circbank.cn/infoCirc.html?id=hsa_circC5orf42_029"/>
    <hyperlink ref="A11063" r:id="rId108" display="hsa_circC5orf42_029" tooltip="http://www.circbank.cn/infoCirc.html?id=hsa_circC5orf42_029"/>
    <hyperlink ref="A11064" r:id="rId108" display="hsa_circC5orf42_029" tooltip="http://www.circbank.cn/infoCirc.html?id=hsa_circC5orf42_029"/>
    <hyperlink ref="A11065" r:id="rId108" display="hsa_circC5orf42_029" tooltip="http://www.circbank.cn/infoCirc.html?id=hsa_circC5orf42_029"/>
    <hyperlink ref="A11066" r:id="rId108" display="hsa_circC5orf42_029" tooltip="http://www.circbank.cn/infoCirc.html?id=hsa_circC5orf42_029"/>
    <hyperlink ref="A11067" r:id="rId108" display="hsa_circC5orf42_029" tooltip="http://www.circbank.cn/infoCirc.html?id=hsa_circC5orf42_029"/>
    <hyperlink ref="A11068" r:id="rId108" display="hsa_circC5orf42_029" tooltip="http://www.circbank.cn/infoCirc.html?id=hsa_circC5orf42_029"/>
    <hyperlink ref="A11069" r:id="rId108" display="hsa_circC5orf42_029" tooltip="http://www.circbank.cn/infoCirc.html?id=hsa_circC5orf42_029"/>
    <hyperlink ref="A11070" r:id="rId108" display="hsa_circC5orf42_029" tooltip="http://www.circbank.cn/infoCirc.html?id=hsa_circC5orf42_029"/>
    <hyperlink ref="A11071" r:id="rId108" display="hsa_circC5orf42_029" tooltip="http://www.circbank.cn/infoCirc.html?id=hsa_circC5orf42_029"/>
    <hyperlink ref="A11072" r:id="rId108" display="hsa_circC5orf42_029" tooltip="http://www.circbank.cn/infoCirc.html?id=hsa_circC5orf42_029"/>
    <hyperlink ref="A11073" r:id="rId108" display="hsa_circC5orf42_029" tooltip="http://www.circbank.cn/infoCirc.html?id=hsa_circC5orf42_029"/>
    <hyperlink ref="A11074" r:id="rId108" display="hsa_circC5orf42_029" tooltip="http://www.circbank.cn/infoCirc.html?id=hsa_circC5orf42_029"/>
    <hyperlink ref="A11075" r:id="rId108" display="hsa_circC5orf42_029" tooltip="http://www.circbank.cn/infoCirc.html?id=hsa_circC5orf42_029"/>
    <hyperlink ref="A11076" r:id="rId108" display="hsa_circC5orf42_029" tooltip="http://www.circbank.cn/infoCirc.html?id=hsa_circC5orf42_029"/>
    <hyperlink ref="A11077" r:id="rId108" display="hsa_circC5orf42_029" tooltip="http://www.circbank.cn/infoCirc.html?id=hsa_circC5orf42_029"/>
    <hyperlink ref="A11078" r:id="rId108" display="hsa_circC5orf42_029" tooltip="http://www.circbank.cn/infoCirc.html?id=hsa_circC5orf42_029"/>
    <hyperlink ref="A11079" r:id="rId108" display="hsa_circC5orf42_029" tooltip="http://www.circbank.cn/infoCirc.html?id=hsa_circC5orf42_029"/>
    <hyperlink ref="A11080" r:id="rId108" display="hsa_circC5orf42_029" tooltip="http://www.circbank.cn/infoCirc.html?id=hsa_circC5orf42_029"/>
    <hyperlink ref="A11081" r:id="rId108" display="hsa_circC5orf42_029" tooltip="http://www.circbank.cn/infoCirc.html?id=hsa_circC5orf42_029"/>
    <hyperlink ref="A11082" r:id="rId108" display="hsa_circC5orf42_029" tooltip="http://www.circbank.cn/infoCirc.html?id=hsa_circC5orf42_029"/>
    <hyperlink ref="A11083" r:id="rId108" display="hsa_circC5orf42_029" tooltip="http://www.circbank.cn/infoCirc.html?id=hsa_circC5orf42_029"/>
    <hyperlink ref="A11084" r:id="rId108" display="hsa_circC5orf42_029" tooltip="http://www.circbank.cn/infoCirc.html?id=hsa_circC5orf42_029"/>
    <hyperlink ref="A11085" r:id="rId108" display="hsa_circC5orf42_029" tooltip="http://www.circbank.cn/infoCirc.html?id=hsa_circC5orf42_029"/>
    <hyperlink ref="A11086" r:id="rId108" display="hsa_circC5orf42_029" tooltip="http://www.circbank.cn/infoCirc.html?id=hsa_circC5orf42_029"/>
    <hyperlink ref="A11087" r:id="rId108" display="hsa_circC5orf42_029" tooltip="http://www.circbank.cn/infoCirc.html?id=hsa_circC5orf42_029"/>
    <hyperlink ref="A11088" r:id="rId108" display="hsa_circC5orf42_029" tooltip="http://www.circbank.cn/infoCirc.html?id=hsa_circC5orf42_029"/>
    <hyperlink ref="A11089" r:id="rId108" display="hsa_circC5orf42_029" tooltip="http://www.circbank.cn/infoCirc.html?id=hsa_circC5orf42_029"/>
    <hyperlink ref="A11090" r:id="rId108" display="hsa_circC5orf42_029" tooltip="http://www.circbank.cn/infoCirc.html?id=hsa_circC5orf42_029"/>
    <hyperlink ref="A11091" r:id="rId108" display="hsa_circC5orf42_029" tooltip="http://www.circbank.cn/infoCirc.html?id=hsa_circC5orf42_029"/>
    <hyperlink ref="A11092" r:id="rId108" display="hsa_circC5orf42_029" tooltip="http://www.circbank.cn/infoCirc.html?id=hsa_circC5orf42_029"/>
    <hyperlink ref="A11093" r:id="rId108" display="hsa_circC5orf42_029" tooltip="http://www.circbank.cn/infoCirc.html?id=hsa_circC5orf42_029"/>
    <hyperlink ref="A11094" r:id="rId108" display="hsa_circC5orf42_029" tooltip="http://www.circbank.cn/infoCirc.html?id=hsa_circC5orf42_029"/>
    <hyperlink ref="A11095" r:id="rId108" display="hsa_circC5orf42_029" tooltip="http://www.circbank.cn/infoCirc.html?id=hsa_circC5orf42_029"/>
    <hyperlink ref="A11096" r:id="rId108" display="hsa_circC5orf42_029" tooltip="http://www.circbank.cn/infoCirc.html?id=hsa_circC5orf42_029"/>
    <hyperlink ref="A11097" r:id="rId108" display="hsa_circC5orf42_029" tooltip="http://www.circbank.cn/infoCirc.html?id=hsa_circC5orf42_029"/>
    <hyperlink ref="A11098" r:id="rId108" display="hsa_circC5orf42_029" tooltip="http://www.circbank.cn/infoCirc.html?id=hsa_circC5orf42_029"/>
    <hyperlink ref="A11099" r:id="rId108" display="hsa_circC5orf42_029" tooltip="http://www.circbank.cn/infoCirc.html?id=hsa_circC5orf42_029"/>
    <hyperlink ref="A11100" r:id="rId108" display="hsa_circC5orf42_029" tooltip="http://www.circbank.cn/infoCirc.html?id=hsa_circC5orf42_029"/>
    <hyperlink ref="A11101" r:id="rId108" display="hsa_circC5orf42_029" tooltip="http://www.circbank.cn/infoCirc.html?id=hsa_circC5orf42_029"/>
    <hyperlink ref="A11102" r:id="rId108" display="hsa_circC5orf42_029" tooltip="http://www.circbank.cn/infoCirc.html?id=hsa_circC5orf42_029"/>
    <hyperlink ref="A11103" r:id="rId108" display="hsa_circC5orf42_029" tooltip="http://www.circbank.cn/infoCirc.html?id=hsa_circC5orf42_029"/>
    <hyperlink ref="A11104" r:id="rId108" display="hsa_circC5orf42_029" tooltip="http://www.circbank.cn/infoCirc.html?id=hsa_circC5orf42_029"/>
    <hyperlink ref="A11105" r:id="rId108" display="hsa_circC5orf42_029" tooltip="http://www.circbank.cn/infoCirc.html?id=hsa_circC5orf42_029"/>
    <hyperlink ref="A11106" r:id="rId108" display="hsa_circC5orf42_029" tooltip="http://www.circbank.cn/infoCirc.html?id=hsa_circC5orf42_029"/>
    <hyperlink ref="A11107" r:id="rId108" display="hsa_circC5orf42_029" tooltip="http://www.circbank.cn/infoCirc.html?id=hsa_circC5orf42_029"/>
    <hyperlink ref="A11108" r:id="rId108" display="hsa_circC5orf42_029" tooltip="http://www.circbank.cn/infoCirc.html?id=hsa_circC5orf42_029"/>
    <hyperlink ref="A11109" r:id="rId108" display="hsa_circC5orf42_029" tooltip="http://www.circbank.cn/infoCirc.html?id=hsa_circC5orf42_029"/>
    <hyperlink ref="A11110" r:id="rId108" display="hsa_circC5orf42_029" tooltip="http://www.circbank.cn/infoCirc.html?id=hsa_circC5orf42_029"/>
    <hyperlink ref="A11111" r:id="rId108" display="hsa_circC5orf42_029" tooltip="http://www.circbank.cn/infoCirc.html?id=hsa_circC5orf42_029"/>
    <hyperlink ref="A11112" r:id="rId108" display="hsa_circC5orf42_029" tooltip="http://www.circbank.cn/infoCirc.html?id=hsa_circC5orf42_029"/>
    <hyperlink ref="A11113" r:id="rId108" display="hsa_circC5orf42_029" tooltip="http://www.circbank.cn/infoCirc.html?id=hsa_circC5orf42_029"/>
    <hyperlink ref="A11114" r:id="rId108" display="hsa_circC5orf42_029" tooltip="http://www.circbank.cn/infoCirc.html?id=hsa_circC5orf42_029"/>
    <hyperlink ref="A11115" r:id="rId108" display="hsa_circC5orf42_029" tooltip="http://www.circbank.cn/infoCirc.html?id=hsa_circC5orf42_029"/>
    <hyperlink ref="A11116" r:id="rId108" display="hsa_circC5orf42_029" tooltip="http://www.circbank.cn/infoCirc.html?id=hsa_circC5orf42_029"/>
    <hyperlink ref="A11117" r:id="rId108" display="hsa_circC5orf42_029" tooltip="http://www.circbank.cn/infoCirc.html?id=hsa_circC5orf42_029"/>
    <hyperlink ref="A11118" r:id="rId108" display="hsa_circC5orf42_029" tooltip="http://www.circbank.cn/infoCirc.html?id=hsa_circC5orf42_029"/>
    <hyperlink ref="A11119" r:id="rId108" display="hsa_circC5orf42_029" tooltip="http://www.circbank.cn/infoCirc.html?id=hsa_circC5orf42_029"/>
    <hyperlink ref="A11120" r:id="rId108" display="hsa_circC5orf42_029" tooltip="http://www.circbank.cn/infoCirc.html?id=hsa_circC5orf42_029"/>
    <hyperlink ref="A11121" r:id="rId108" display="hsa_circC5orf42_029" tooltip="http://www.circbank.cn/infoCirc.html?id=hsa_circC5orf42_029"/>
    <hyperlink ref="A11122" r:id="rId108" display="hsa_circC5orf42_029" tooltip="http://www.circbank.cn/infoCirc.html?id=hsa_circC5orf42_029"/>
    <hyperlink ref="A11123" r:id="rId108" display="hsa_circC5orf42_029" tooltip="http://www.circbank.cn/infoCirc.html?id=hsa_circC5orf42_029"/>
    <hyperlink ref="A11124" r:id="rId108" display="hsa_circC5orf42_029" tooltip="http://www.circbank.cn/infoCirc.html?id=hsa_circC5orf42_029"/>
    <hyperlink ref="A11125" r:id="rId108" display="hsa_circC5orf42_029" tooltip="http://www.circbank.cn/infoCirc.html?id=hsa_circC5orf42_029"/>
    <hyperlink ref="A11126" r:id="rId108" display="hsa_circC5orf42_029" tooltip="http://www.circbank.cn/infoCirc.html?id=hsa_circC5orf42_029"/>
    <hyperlink ref="A11127" r:id="rId108" display="hsa_circC5orf42_029" tooltip="http://www.circbank.cn/infoCirc.html?id=hsa_circC5orf42_029"/>
    <hyperlink ref="A11128" r:id="rId108" display="hsa_circC5orf42_029" tooltip="http://www.circbank.cn/infoCirc.html?id=hsa_circC5orf42_029"/>
    <hyperlink ref="A11129" r:id="rId108" display="hsa_circC5orf42_029" tooltip="http://www.circbank.cn/infoCirc.html?id=hsa_circC5orf42_029"/>
    <hyperlink ref="A11130" r:id="rId108" display="hsa_circC5orf42_029" tooltip="http://www.circbank.cn/infoCirc.html?id=hsa_circC5orf42_029"/>
    <hyperlink ref="A11131" r:id="rId108" display="hsa_circC5orf42_029" tooltip="http://www.circbank.cn/infoCirc.html?id=hsa_circC5orf42_029"/>
    <hyperlink ref="A11132" r:id="rId108" display="hsa_circC5orf42_029" tooltip="http://www.circbank.cn/infoCirc.html?id=hsa_circC5orf42_029"/>
    <hyperlink ref="A11133" r:id="rId108" display="hsa_circC5orf42_029" tooltip="http://www.circbank.cn/infoCirc.html?id=hsa_circC5orf42_029"/>
    <hyperlink ref="A11134" r:id="rId108" display="hsa_circC5orf42_029" tooltip="http://www.circbank.cn/infoCirc.html?id=hsa_circC5orf42_029"/>
    <hyperlink ref="A11135" r:id="rId108" display="hsa_circC5orf42_029" tooltip="http://www.circbank.cn/infoCirc.html?id=hsa_circC5orf42_029"/>
    <hyperlink ref="A11136" r:id="rId108" display="hsa_circC5orf42_029" tooltip="http://www.circbank.cn/infoCirc.html?id=hsa_circC5orf42_029"/>
    <hyperlink ref="A11137" r:id="rId108" display="hsa_circC5orf42_029" tooltip="http://www.circbank.cn/infoCirc.html?id=hsa_circC5orf42_029"/>
    <hyperlink ref="A11138" r:id="rId108" display="hsa_circC5orf42_029" tooltip="http://www.circbank.cn/infoCirc.html?id=hsa_circC5orf42_029"/>
    <hyperlink ref="A11139" r:id="rId108" display="hsa_circC5orf42_029" tooltip="http://www.circbank.cn/infoCirc.html?id=hsa_circC5orf42_029"/>
    <hyperlink ref="A11140" r:id="rId108" display="hsa_circC5orf42_029" tooltip="http://www.circbank.cn/infoCirc.html?id=hsa_circC5orf42_029"/>
    <hyperlink ref="A11141" r:id="rId108" display="hsa_circC5orf42_029" tooltip="http://www.circbank.cn/infoCirc.html?id=hsa_circC5orf42_029"/>
    <hyperlink ref="A11142" r:id="rId108" display="hsa_circC5orf42_029" tooltip="http://www.circbank.cn/infoCirc.html?id=hsa_circC5orf42_029"/>
    <hyperlink ref="A11143" r:id="rId108" display="hsa_circC5orf42_029" tooltip="http://www.circbank.cn/infoCirc.html?id=hsa_circC5orf42_029"/>
    <hyperlink ref="A11144" r:id="rId108" display="hsa_circC5orf42_029" tooltip="http://www.circbank.cn/infoCirc.html?id=hsa_circC5orf42_029"/>
    <hyperlink ref="A11145" r:id="rId108" display="hsa_circC5orf42_029" tooltip="http://www.circbank.cn/infoCirc.html?id=hsa_circC5orf42_029"/>
    <hyperlink ref="A11146" r:id="rId108" display="hsa_circC5orf42_029" tooltip="http://www.circbank.cn/infoCirc.html?id=hsa_circC5orf42_029"/>
    <hyperlink ref="A11147" r:id="rId108" display="hsa_circC5orf42_029" tooltip="http://www.circbank.cn/infoCirc.html?id=hsa_circC5orf42_029"/>
    <hyperlink ref="A11148" r:id="rId108" display="hsa_circC5orf42_029" tooltip="http://www.circbank.cn/infoCirc.html?id=hsa_circC5orf42_029"/>
    <hyperlink ref="A11149" r:id="rId108" display="hsa_circC5orf42_029" tooltip="http://www.circbank.cn/infoCirc.html?id=hsa_circC5orf42_029"/>
    <hyperlink ref="A11150" r:id="rId108" display="hsa_circC5orf42_029" tooltip="http://www.circbank.cn/infoCirc.html?id=hsa_circC5orf42_029"/>
    <hyperlink ref="A11151" r:id="rId108" display="hsa_circC5orf42_029" tooltip="http://www.circbank.cn/infoCirc.html?id=hsa_circC5orf42_029"/>
    <hyperlink ref="A11152" r:id="rId108" display="hsa_circC5orf42_029" tooltip="http://www.circbank.cn/infoCirc.html?id=hsa_circC5orf42_029"/>
    <hyperlink ref="A11153" r:id="rId108" display="hsa_circC5orf42_029" tooltip="http://www.circbank.cn/infoCirc.html?id=hsa_circC5orf42_029"/>
    <hyperlink ref="A11154" r:id="rId108" display="hsa_circC5orf42_029" tooltip="http://www.circbank.cn/infoCirc.html?id=hsa_circC5orf42_029"/>
    <hyperlink ref="A11155" r:id="rId108" display="hsa_circC5orf42_029" tooltip="http://www.circbank.cn/infoCirc.html?id=hsa_circC5orf42_029"/>
    <hyperlink ref="A11156" r:id="rId108" display="hsa_circC5orf42_029" tooltip="http://www.circbank.cn/infoCirc.html?id=hsa_circC5orf42_029"/>
    <hyperlink ref="A11157" r:id="rId108" display="hsa_circC5orf42_029" tooltip="http://www.circbank.cn/infoCirc.html?id=hsa_circC5orf42_029"/>
    <hyperlink ref="A11158" r:id="rId108" display="hsa_circC5orf42_029" tooltip="http://www.circbank.cn/infoCirc.html?id=hsa_circC5orf42_029"/>
    <hyperlink ref="A11159" r:id="rId108" display="hsa_circC5orf42_029" tooltip="http://www.circbank.cn/infoCirc.html?id=hsa_circC5orf42_029"/>
    <hyperlink ref="A11160" r:id="rId108" display="hsa_circC5orf42_029" tooltip="http://www.circbank.cn/infoCirc.html?id=hsa_circC5orf42_029"/>
    <hyperlink ref="A11161" r:id="rId108" display="hsa_circC5orf42_029" tooltip="http://www.circbank.cn/infoCirc.html?id=hsa_circC5orf42_029"/>
    <hyperlink ref="A11162" r:id="rId108" display="hsa_circC5orf42_029" tooltip="http://www.circbank.cn/infoCirc.html?id=hsa_circC5orf42_029"/>
    <hyperlink ref="A11163" r:id="rId108" display="hsa_circC5orf42_029" tooltip="http://www.circbank.cn/infoCirc.html?id=hsa_circC5orf42_029"/>
    <hyperlink ref="A11164" r:id="rId108" display="hsa_circC5orf42_029" tooltip="http://www.circbank.cn/infoCirc.html?id=hsa_circC5orf42_029"/>
    <hyperlink ref="A11165" r:id="rId108" display="hsa_circC5orf42_029" tooltip="http://www.circbank.cn/infoCirc.html?id=hsa_circC5orf42_029"/>
    <hyperlink ref="A11166" r:id="rId108" display="hsa_circC5orf42_029" tooltip="http://www.circbank.cn/infoCirc.html?id=hsa_circC5orf42_029"/>
    <hyperlink ref="A11167" r:id="rId108" display="hsa_circC5orf42_029" tooltip="http://www.circbank.cn/infoCirc.html?id=hsa_circC5orf42_029"/>
    <hyperlink ref="A11168" r:id="rId108" display="hsa_circC5orf42_029" tooltip="http://www.circbank.cn/infoCirc.html?id=hsa_circC5orf42_029"/>
    <hyperlink ref="A11169" r:id="rId108" display="hsa_circC5orf42_029" tooltip="http://www.circbank.cn/infoCirc.html?id=hsa_circC5orf42_029"/>
    <hyperlink ref="A11170" r:id="rId108" display="hsa_circC5orf42_029" tooltip="http://www.circbank.cn/infoCirc.html?id=hsa_circC5orf42_029"/>
    <hyperlink ref="A11171" r:id="rId108" display="hsa_circC5orf42_029" tooltip="http://www.circbank.cn/infoCirc.html?id=hsa_circC5orf42_029"/>
    <hyperlink ref="A11172" r:id="rId108" display="hsa_circC5orf42_029" tooltip="http://www.circbank.cn/infoCirc.html?id=hsa_circC5orf42_029"/>
    <hyperlink ref="A11173" r:id="rId108" display="hsa_circC5orf42_029" tooltip="http://www.circbank.cn/infoCirc.html?id=hsa_circC5orf42_029"/>
    <hyperlink ref="A11174" r:id="rId108" display="hsa_circC5orf42_029" tooltip="http://www.circbank.cn/infoCirc.html?id=hsa_circC5orf42_029"/>
    <hyperlink ref="A11175" r:id="rId108" display="hsa_circC5orf42_029" tooltip="http://www.circbank.cn/infoCirc.html?id=hsa_circC5orf42_029"/>
    <hyperlink ref="A11176" r:id="rId108" display="hsa_circC5orf42_029" tooltip="http://www.circbank.cn/infoCirc.html?id=hsa_circC5orf42_029"/>
    <hyperlink ref="A11177" r:id="rId108" display="hsa_circC5orf42_029" tooltip="http://www.circbank.cn/infoCirc.html?id=hsa_circC5orf42_029"/>
    <hyperlink ref="A11178" r:id="rId108" display="hsa_circC5orf42_029" tooltip="http://www.circbank.cn/infoCirc.html?id=hsa_circC5orf42_029"/>
    <hyperlink ref="A11179" r:id="rId108" display="hsa_circC5orf42_029" tooltip="http://www.circbank.cn/infoCirc.html?id=hsa_circC5orf42_029"/>
    <hyperlink ref="A11180" r:id="rId108" display="hsa_circC5orf42_029" tooltip="http://www.circbank.cn/infoCirc.html?id=hsa_circC5orf42_029"/>
    <hyperlink ref="A11181" r:id="rId108" display="hsa_circC5orf42_029" tooltip="http://www.circbank.cn/infoCirc.html?id=hsa_circC5orf42_029"/>
    <hyperlink ref="A11182" r:id="rId108" display="hsa_circC5orf42_029" tooltip="http://www.circbank.cn/infoCirc.html?id=hsa_circC5orf42_029"/>
    <hyperlink ref="A11183" r:id="rId108" display="hsa_circC5orf42_029" tooltip="http://www.circbank.cn/infoCirc.html?id=hsa_circC5orf42_029"/>
    <hyperlink ref="A11184" r:id="rId108" display="hsa_circC5orf42_029" tooltip="http://www.circbank.cn/infoCirc.html?id=hsa_circC5orf42_029"/>
    <hyperlink ref="A11185" r:id="rId108" display="hsa_circC5orf42_029" tooltip="http://www.circbank.cn/infoCirc.html?id=hsa_circC5orf42_029"/>
    <hyperlink ref="A11186" r:id="rId108" display="hsa_circC5orf42_029" tooltip="http://www.circbank.cn/infoCirc.html?id=hsa_circC5orf42_029"/>
    <hyperlink ref="A11187" r:id="rId108" display="hsa_circC5orf42_029" tooltip="http://www.circbank.cn/infoCirc.html?id=hsa_circC5orf42_029"/>
    <hyperlink ref="A11188" r:id="rId108" display="hsa_circC5orf42_029" tooltip="http://www.circbank.cn/infoCirc.html?id=hsa_circC5orf42_029"/>
    <hyperlink ref="A11189" r:id="rId108" display="hsa_circC5orf42_029" tooltip="http://www.circbank.cn/infoCirc.html?id=hsa_circC5orf42_029"/>
    <hyperlink ref="A11190" r:id="rId108" display="hsa_circC5orf42_029" tooltip="http://www.circbank.cn/infoCirc.html?id=hsa_circC5orf42_029"/>
    <hyperlink ref="A11191" r:id="rId108" display="hsa_circC5orf42_029" tooltip="http://www.circbank.cn/infoCirc.html?id=hsa_circC5orf42_029"/>
    <hyperlink ref="A11192" r:id="rId108" display="hsa_circC5orf42_029" tooltip="http://www.circbank.cn/infoCirc.html?id=hsa_circC5orf42_029"/>
    <hyperlink ref="A11193" r:id="rId108" display="hsa_circC5orf42_029" tooltip="http://www.circbank.cn/infoCirc.html?id=hsa_circC5orf42_029"/>
    <hyperlink ref="A11194" r:id="rId108" display="hsa_circC5orf42_029" tooltip="http://www.circbank.cn/infoCirc.html?id=hsa_circC5orf42_029"/>
    <hyperlink ref="A11195" r:id="rId108" display="hsa_circC5orf42_029" tooltip="http://www.circbank.cn/infoCirc.html?id=hsa_circC5orf42_029"/>
    <hyperlink ref="A11196" r:id="rId108" display="hsa_circC5orf42_029" tooltip="http://www.circbank.cn/infoCirc.html?id=hsa_circC5orf42_029"/>
    <hyperlink ref="A11197" r:id="rId108" display="hsa_circC5orf42_029" tooltip="http://www.circbank.cn/infoCirc.html?id=hsa_circC5orf42_029"/>
    <hyperlink ref="A11198" r:id="rId108" display="hsa_circC5orf42_029" tooltip="http://www.circbank.cn/infoCirc.html?id=hsa_circC5orf42_029"/>
    <hyperlink ref="A11199" r:id="rId108" display="hsa_circC5orf42_029" tooltip="http://www.circbank.cn/infoCirc.html?id=hsa_circC5orf42_029"/>
    <hyperlink ref="A11200" r:id="rId108" display="hsa_circC5orf42_029" tooltip="http://www.circbank.cn/infoCirc.html?id=hsa_circC5orf42_029"/>
    <hyperlink ref="A11201" r:id="rId108" display="hsa_circC5orf42_029" tooltip="http://www.circbank.cn/infoCirc.html?id=hsa_circC5orf42_029"/>
    <hyperlink ref="A11202" r:id="rId108" display="hsa_circC5orf42_029" tooltip="http://www.circbank.cn/infoCirc.html?id=hsa_circC5orf42_029"/>
    <hyperlink ref="A11203" r:id="rId108" display="hsa_circC5orf42_029" tooltip="http://www.circbank.cn/infoCirc.html?id=hsa_circC5orf42_029"/>
    <hyperlink ref="A11204" r:id="rId108" display="hsa_circC5orf42_029" tooltip="http://www.circbank.cn/infoCirc.html?id=hsa_circC5orf42_029"/>
    <hyperlink ref="A11205" r:id="rId108" display="hsa_circC5orf42_029" tooltip="http://www.circbank.cn/infoCirc.html?id=hsa_circC5orf42_029"/>
    <hyperlink ref="A11206" r:id="rId108" display="hsa_circC5orf42_029" tooltip="http://www.circbank.cn/infoCirc.html?id=hsa_circC5orf42_029"/>
    <hyperlink ref="A11207" r:id="rId108" display="hsa_circC5orf42_029" tooltip="http://www.circbank.cn/infoCirc.html?id=hsa_circC5orf42_029"/>
    <hyperlink ref="A11208" r:id="rId108" display="hsa_circC5orf42_029" tooltip="http://www.circbank.cn/infoCirc.html?id=hsa_circC5orf42_029"/>
    <hyperlink ref="A11209" r:id="rId108" display="hsa_circC5orf42_029" tooltip="http://www.circbank.cn/infoCirc.html?id=hsa_circC5orf42_029"/>
    <hyperlink ref="A11210" r:id="rId108" display="hsa_circC5orf42_029" tooltip="http://www.circbank.cn/infoCirc.html?id=hsa_circC5orf42_029"/>
    <hyperlink ref="A11211" r:id="rId108" display="hsa_circC5orf42_029" tooltip="http://www.circbank.cn/infoCirc.html?id=hsa_circC5orf42_029"/>
    <hyperlink ref="A11212" r:id="rId108" display="hsa_circC5orf42_029" tooltip="http://www.circbank.cn/infoCirc.html?id=hsa_circC5orf42_029"/>
    <hyperlink ref="A11213" r:id="rId108" display="hsa_circC5orf42_029" tooltip="http://www.circbank.cn/infoCirc.html?id=hsa_circC5orf42_029"/>
    <hyperlink ref="A11214" r:id="rId108" display="hsa_circC5orf42_029" tooltip="http://www.circbank.cn/infoCirc.html?id=hsa_circC5orf42_029"/>
    <hyperlink ref="A11215" r:id="rId108" display="hsa_circC5orf42_029" tooltip="http://www.circbank.cn/infoCirc.html?id=hsa_circC5orf42_029"/>
    <hyperlink ref="A11216" r:id="rId108" display="hsa_circC5orf42_029" tooltip="http://www.circbank.cn/infoCirc.html?id=hsa_circC5orf42_029"/>
    <hyperlink ref="A11217" r:id="rId108" display="hsa_circC5orf42_029" tooltip="http://www.circbank.cn/infoCirc.html?id=hsa_circC5orf42_029"/>
    <hyperlink ref="A11218" r:id="rId108" display="hsa_circC5orf42_029" tooltip="http://www.circbank.cn/infoCirc.html?id=hsa_circC5orf42_029"/>
    <hyperlink ref="A11219" r:id="rId108" display="hsa_circC5orf42_029" tooltip="http://www.circbank.cn/infoCirc.html?id=hsa_circC5orf42_029"/>
    <hyperlink ref="A11220" r:id="rId108" display="hsa_circC5orf42_029" tooltip="http://www.circbank.cn/infoCirc.html?id=hsa_circC5orf42_029"/>
    <hyperlink ref="A11221" r:id="rId108" display="hsa_circC5orf42_029" tooltip="http://www.circbank.cn/infoCirc.html?id=hsa_circC5orf42_029"/>
    <hyperlink ref="A11222" r:id="rId108" display="hsa_circC5orf42_029" tooltip="http://www.circbank.cn/infoCirc.html?id=hsa_circC5orf42_029"/>
    <hyperlink ref="A11223" r:id="rId108" display="hsa_circC5orf42_029" tooltip="http://www.circbank.cn/infoCirc.html?id=hsa_circC5orf42_029"/>
    <hyperlink ref="A11224" r:id="rId108" display="hsa_circC5orf42_029" tooltip="http://www.circbank.cn/infoCirc.html?id=hsa_circC5orf42_029"/>
    <hyperlink ref="A11225" r:id="rId108" display="hsa_circC5orf42_029" tooltip="http://www.circbank.cn/infoCirc.html?id=hsa_circC5orf42_029"/>
    <hyperlink ref="A11226" r:id="rId108" display="hsa_circC5orf42_029" tooltip="http://www.circbank.cn/infoCirc.html?id=hsa_circC5orf42_029"/>
    <hyperlink ref="A11227" r:id="rId108" display="hsa_circC5orf42_029" tooltip="http://www.circbank.cn/infoCirc.html?id=hsa_circC5orf42_029"/>
    <hyperlink ref="A11228" r:id="rId108" display="hsa_circC5orf42_029" tooltip="http://www.circbank.cn/infoCirc.html?id=hsa_circC5orf42_029"/>
    <hyperlink ref="A11229" r:id="rId108" display="hsa_circC5orf42_029" tooltip="http://www.circbank.cn/infoCirc.html?id=hsa_circC5orf42_029"/>
    <hyperlink ref="A11230" r:id="rId108" display="hsa_circC5orf42_029" tooltip="http://www.circbank.cn/infoCirc.html?id=hsa_circC5orf42_029"/>
    <hyperlink ref="A11231" r:id="rId108" display="hsa_circC5orf42_029" tooltip="http://www.circbank.cn/infoCirc.html?id=hsa_circC5orf42_029"/>
    <hyperlink ref="A11232" r:id="rId108" display="hsa_circC5orf42_029" tooltip="http://www.circbank.cn/infoCirc.html?id=hsa_circC5orf42_029"/>
    <hyperlink ref="A11233" r:id="rId108" display="hsa_circC5orf42_029" tooltip="http://www.circbank.cn/infoCirc.html?id=hsa_circC5orf42_029"/>
    <hyperlink ref="A11234" r:id="rId108" display="hsa_circC5orf42_029" tooltip="http://www.circbank.cn/infoCirc.html?id=hsa_circC5orf42_029"/>
    <hyperlink ref="A11235" r:id="rId108" display="hsa_circC5orf42_029" tooltip="http://www.circbank.cn/infoCirc.html?id=hsa_circC5orf42_029"/>
    <hyperlink ref="A11236" r:id="rId108" display="hsa_circC5orf42_029" tooltip="http://www.circbank.cn/infoCirc.html?id=hsa_circC5orf42_029"/>
    <hyperlink ref="A11237" r:id="rId108" display="hsa_circC5orf42_029" tooltip="http://www.circbank.cn/infoCirc.html?id=hsa_circC5orf42_029"/>
    <hyperlink ref="A11238" r:id="rId108" display="hsa_circC5orf42_029" tooltip="http://www.circbank.cn/infoCirc.html?id=hsa_circC5orf42_029"/>
    <hyperlink ref="A11239" r:id="rId108" display="hsa_circC5orf42_029" tooltip="http://www.circbank.cn/infoCirc.html?id=hsa_circC5orf42_029"/>
    <hyperlink ref="A11240" r:id="rId108" display="hsa_circC5orf42_029" tooltip="http://www.circbank.cn/infoCirc.html?id=hsa_circC5orf42_029"/>
    <hyperlink ref="A11241" r:id="rId108" display="hsa_circC5orf42_029" tooltip="http://www.circbank.cn/infoCirc.html?id=hsa_circC5orf42_029"/>
    <hyperlink ref="A11242" r:id="rId108" display="hsa_circC5orf42_029" tooltip="http://www.circbank.cn/infoCirc.html?id=hsa_circC5orf42_029"/>
    <hyperlink ref="A11243" r:id="rId108" display="hsa_circC5orf42_029" tooltip="http://www.circbank.cn/infoCirc.html?id=hsa_circC5orf42_029"/>
    <hyperlink ref="A11244" r:id="rId108" display="hsa_circC5orf42_029" tooltip="http://www.circbank.cn/infoCirc.html?id=hsa_circC5orf42_029"/>
    <hyperlink ref="A11245" r:id="rId108" display="hsa_circC5orf42_029" tooltip="http://www.circbank.cn/infoCirc.html?id=hsa_circC5orf42_029"/>
    <hyperlink ref="A11246" r:id="rId108" display="hsa_circC5orf42_029" tooltip="http://www.circbank.cn/infoCirc.html?id=hsa_circC5orf42_029"/>
    <hyperlink ref="A11247" r:id="rId108" display="hsa_circC5orf42_029" tooltip="http://www.circbank.cn/infoCirc.html?id=hsa_circC5orf42_029"/>
    <hyperlink ref="A11248" r:id="rId108" display="hsa_circC5orf42_029" tooltip="http://www.circbank.cn/infoCirc.html?id=hsa_circC5orf42_029"/>
    <hyperlink ref="A11249" r:id="rId108" display="hsa_circC5orf42_029" tooltip="http://www.circbank.cn/infoCirc.html?id=hsa_circC5orf42_029"/>
    <hyperlink ref="A11250" r:id="rId108" display="hsa_circC5orf42_029" tooltip="http://www.circbank.cn/infoCirc.html?id=hsa_circC5orf42_029"/>
    <hyperlink ref="A11251" r:id="rId108" display="hsa_circC5orf42_029" tooltip="http://www.circbank.cn/infoCirc.html?id=hsa_circC5orf42_029"/>
    <hyperlink ref="A11252" r:id="rId108" display="hsa_circC5orf42_029" tooltip="http://www.circbank.cn/infoCirc.html?id=hsa_circC5orf42_029"/>
    <hyperlink ref="A11253" r:id="rId108" display="hsa_circC5orf42_029" tooltip="http://www.circbank.cn/infoCirc.html?id=hsa_circC5orf42_029"/>
    <hyperlink ref="A11254" r:id="rId108" display="hsa_circC5orf42_029" tooltip="http://www.circbank.cn/infoCirc.html?id=hsa_circC5orf42_029"/>
    <hyperlink ref="A11255" r:id="rId108" display="hsa_circC5orf42_029" tooltip="http://www.circbank.cn/infoCirc.html?id=hsa_circC5orf42_029"/>
    <hyperlink ref="A11256" r:id="rId108" display="hsa_circC5orf42_029" tooltip="http://www.circbank.cn/infoCirc.html?id=hsa_circC5orf42_029"/>
    <hyperlink ref="A11257" r:id="rId108" display="hsa_circC5orf42_029" tooltip="http://www.circbank.cn/infoCirc.html?id=hsa_circC5orf42_029"/>
    <hyperlink ref="A11258" r:id="rId108" display="hsa_circC5orf42_029" tooltip="http://www.circbank.cn/infoCirc.html?id=hsa_circC5orf42_029"/>
    <hyperlink ref="A11259" r:id="rId108" display="hsa_circC5orf42_029" tooltip="http://www.circbank.cn/infoCirc.html?id=hsa_circC5orf42_029"/>
    <hyperlink ref="A11260" r:id="rId108" display="hsa_circC5orf42_029" tooltip="http://www.circbank.cn/infoCirc.html?id=hsa_circC5orf42_029"/>
    <hyperlink ref="A11261" r:id="rId108" display="hsa_circC5orf42_029" tooltip="http://www.circbank.cn/infoCirc.html?id=hsa_circC5orf42_029"/>
    <hyperlink ref="A11262" r:id="rId108" display="hsa_circC5orf42_029" tooltip="http://www.circbank.cn/infoCirc.html?id=hsa_circC5orf42_029"/>
    <hyperlink ref="A11263" r:id="rId108" display="hsa_circC5orf42_029" tooltip="http://www.circbank.cn/infoCirc.html?id=hsa_circC5orf42_029"/>
    <hyperlink ref="A11264" r:id="rId108" display="hsa_circC5orf42_029" tooltip="http://www.circbank.cn/infoCirc.html?id=hsa_circC5orf42_029"/>
    <hyperlink ref="A11265" r:id="rId108" display="hsa_circC5orf42_029" tooltip="http://www.circbank.cn/infoCirc.html?id=hsa_circC5orf42_029"/>
    <hyperlink ref="A11266" r:id="rId108" display="hsa_circC5orf42_029" tooltip="http://www.circbank.cn/infoCirc.html?id=hsa_circC5orf42_029"/>
    <hyperlink ref="A11267" r:id="rId108" display="hsa_circC5orf42_029" tooltip="http://www.circbank.cn/infoCirc.html?id=hsa_circC5orf42_029"/>
    <hyperlink ref="A11268" r:id="rId108" display="hsa_circC5orf42_029" tooltip="http://www.circbank.cn/infoCirc.html?id=hsa_circC5orf42_029"/>
    <hyperlink ref="A11269" r:id="rId108" display="hsa_circC5orf42_029" tooltip="http://www.circbank.cn/infoCirc.html?id=hsa_circC5orf42_029"/>
    <hyperlink ref="A11270" r:id="rId108" display="hsa_circC5orf42_029" tooltip="http://www.circbank.cn/infoCirc.html?id=hsa_circC5orf42_029"/>
    <hyperlink ref="A11271" r:id="rId108" display="hsa_circC5orf42_029" tooltip="http://www.circbank.cn/infoCirc.html?id=hsa_circC5orf42_029"/>
    <hyperlink ref="A11272" r:id="rId108" display="hsa_circC5orf42_029" tooltip="http://www.circbank.cn/infoCirc.html?id=hsa_circC5orf42_029"/>
    <hyperlink ref="A11273" r:id="rId108" display="hsa_circC5orf42_029" tooltip="http://www.circbank.cn/infoCirc.html?id=hsa_circC5orf42_029"/>
    <hyperlink ref="A11274" r:id="rId108" display="hsa_circC5orf42_029" tooltip="http://www.circbank.cn/infoCirc.html?id=hsa_circC5orf42_029"/>
    <hyperlink ref="A11275" r:id="rId108" display="hsa_circC5orf42_029" tooltip="http://www.circbank.cn/infoCirc.html?id=hsa_circC5orf42_029"/>
    <hyperlink ref="A11276" r:id="rId108" display="hsa_circC5orf42_029" tooltip="http://www.circbank.cn/infoCirc.html?id=hsa_circC5orf42_029"/>
    <hyperlink ref="A11277" r:id="rId108" display="hsa_circC5orf42_029" tooltip="http://www.circbank.cn/infoCirc.html?id=hsa_circC5orf42_029"/>
    <hyperlink ref="A11278" r:id="rId108" display="hsa_circC5orf42_029" tooltip="http://www.circbank.cn/infoCirc.html?id=hsa_circC5orf42_029"/>
    <hyperlink ref="A11279" r:id="rId108" display="hsa_circC5orf42_029" tooltip="http://www.circbank.cn/infoCirc.html?id=hsa_circC5orf42_029"/>
    <hyperlink ref="A11280" r:id="rId108" display="hsa_circC5orf42_029" tooltip="http://www.circbank.cn/infoCirc.html?id=hsa_circC5orf42_029"/>
    <hyperlink ref="A11281" r:id="rId108" display="hsa_circC5orf42_029" tooltip="http://www.circbank.cn/infoCirc.html?id=hsa_circC5orf42_029"/>
    <hyperlink ref="A11282" r:id="rId108" display="hsa_circC5orf42_029" tooltip="http://www.circbank.cn/infoCirc.html?id=hsa_circC5orf42_029"/>
    <hyperlink ref="A11283" r:id="rId108" display="hsa_circC5orf42_029" tooltip="http://www.circbank.cn/infoCirc.html?id=hsa_circC5orf42_029"/>
    <hyperlink ref="A11284" r:id="rId108" display="hsa_circC5orf42_029" tooltip="http://www.circbank.cn/infoCirc.html?id=hsa_circC5orf42_029"/>
    <hyperlink ref="A11285" r:id="rId108" display="hsa_circC5orf42_029" tooltip="http://www.circbank.cn/infoCirc.html?id=hsa_circC5orf42_029"/>
    <hyperlink ref="A11286" r:id="rId108" display="hsa_circC5orf42_029" tooltip="http://www.circbank.cn/infoCirc.html?id=hsa_circC5orf42_029"/>
    <hyperlink ref="A11287" r:id="rId108" display="hsa_circC5orf42_029" tooltip="http://www.circbank.cn/infoCirc.html?id=hsa_circC5orf42_029"/>
    <hyperlink ref="A11288" r:id="rId108" display="hsa_circC5orf42_029" tooltip="http://www.circbank.cn/infoCirc.html?id=hsa_circC5orf42_029"/>
    <hyperlink ref="A11289" r:id="rId108" display="hsa_circC5orf42_029" tooltip="http://www.circbank.cn/infoCirc.html?id=hsa_circC5orf42_029"/>
    <hyperlink ref="A11290" r:id="rId108" display="hsa_circC5orf42_029" tooltip="http://www.circbank.cn/infoCirc.html?id=hsa_circC5orf42_029"/>
    <hyperlink ref="A11291" r:id="rId108" display="hsa_circC5orf42_029" tooltip="http://www.circbank.cn/infoCirc.html?id=hsa_circC5orf42_029"/>
    <hyperlink ref="A11292" r:id="rId108" display="hsa_circC5orf42_029" tooltip="http://www.circbank.cn/infoCirc.html?id=hsa_circC5orf42_029"/>
    <hyperlink ref="A11293" r:id="rId108" display="hsa_circC5orf42_029" tooltip="http://www.circbank.cn/infoCirc.html?id=hsa_circC5orf42_029"/>
    <hyperlink ref="A11294" r:id="rId108" display="hsa_circC5orf42_029" tooltip="http://www.circbank.cn/infoCirc.html?id=hsa_circC5orf42_029"/>
    <hyperlink ref="A11295" r:id="rId108" display="hsa_circC5orf42_029" tooltip="http://www.circbank.cn/infoCirc.html?id=hsa_circC5orf42_029"/>
    <hyperlink ref="A11296" r:id="rId108" display="hsa_circC5orf42_029" tooltip="http://www.circbank.cn/infoCirc.html?id=hsa_circC5orf42_029"/>
    <hyperlink ref="A11297" r:id="rId108" display="hsa_circC5orf42_029" tooltip="http://www.circbank.cn/infoCirc.html?id=hsa_circC5orf42_029"/>
    <hyperlink ref="A11298" r:id="rId108" display="hsa_circC5orf42_029" tooltip="http://www.circbank.cn/infoCirc.html?id=hsa_circC5orf42_029"/>
    <hyperlink ref="A11299" r:id="rId108" display="hsa_circC5orf42_029" tooltip="http://www.circbank.cn/infoCirc.html?id=hsa_circC5orf42_029"/>
    <hyperlink ref="A11300" r:id="rId108" display="hsa_circC5orf42_029" tooltip="http://www.circbank.cn/infoCirc.html?id=hsa_circC5orf42_029"/>
    <hyperlink ref="A11301" r:id="rId108" display="hsa_circC5orf42_029" tooltip="http://www.circbank.cn/infoCirc.html?id=hsa_circC5orf42_029"/>
    <hyperlink ref="A11302" r:id="rId108" display="hsa_circC5orf42_029" tooltip="http://www.circbank.cn/infoCirc.html?id=hsa_circC5orf42_029"/>
    <hyperlink ref="A11303" r:id="rId108" display="hsa_circC5orf42_029" tooltip="http://www.circbank.cn/infoCirc.html?id=hsa_circC5orf42_029"/>
    <hyperlink ref="A11304" r:id="rId108" display="hsa_circC5orf42_029" tooltip="http://www.circbank.cn/infoCirc.html?id=hsa_circC5orf42_029"/>
    <hyperlink ref="A11305" r:id="rId108" display="hsa_circC5orf42_029" tooltip="http://www.circbank.cn/infoCirc.html?id=hsa_circC5orf42_029"/>
    <hyperlink ref="A11306" r:id="rId108" display="hsa_circC5orf42_029" tooltip="http://www.circbank.cn/infoCirc.html?id=hsa_circC5orf42_029"/>
    <hyperlink ref="A11307" r:id="rId109" display="hsa_circC5orf42_030" tooltip="http://www.circbank.cn/infoCirc.html?id=hsa_circC5orf42_030"/>
    <hyperlink ref="A11308" r:id="rId109" display="hsa_circC5orf42_030" tooltip="http://www.circbank.cn/infoCirc.html?id=hsa_circC5orf42_030"/>
    <hyperlink ref="A11309" r:id="rId109" display="hsa_circC5orf42_030" tooltip="http://www.circbank.cn/infoCirc.html?id=hsa_circC5orf42_030"/>
    <hyperlink ref="A11310" r:id="rId109" display="hsa_circC5orf42_030" tooltip="http://www.circbank.cn/infoCirc.html?id=hsa_circC5orf42_030"/>
    <hyperlink ref="A11311" r:id="rId109" display="hsa_circC5orf42_030" tooltip="http://www.circbank.cn/infoCirc.html?id=hsa_circC5orf42_030"/>
    <hyperlink ref="A11312" r:id="rId109" display="hsa_circC5orf42_030" tooltip="http://www.circbank.cn/infoCirc.html?id=hsa_circC5orf42_030"/>
    <hyperlink ref="A11313" r:id="rId109" display="hsa_circC5orf42_030" tooltip="http://www.circbank.cn/infoCirc.html?id=hsa_circC5orf42_030"/>
    <hyperlink ref="A11314" r:id="rId109" display="hsa_circC5orf42_030" tooltip="http://www.circbank.cn/infoCirc.html?id=hsa_circC5orf42_030"/>
    <hyperlink ref="A11315" r:id="rId109" display="hsa_circC5orf42_030" tooltip="http://www.circbank.cn/infoCirc.html?id=hsa_circC5orf42_030"/>
    <hyperlink ref="A11316" r:id="rId109" display="hsa_circC5orf42_030" tooltip="http://www.circbank.cn/infoCirc.html?id=hsa_circC5orf42_030"/>
    <hyperlink ref="A11317" r:id="rId109" display="hsa_circC5orf42_030" tooltip="http://www.circbank.cn/infoCirc.html?id=hsa_circC5orf42_030"/>
    <hyperlink ref="A11318" r:id="rId109" display="hsa_circC5orf42_030" tooltip="http://www.circbank.cn/infoCirc.html?id=hsa_circC5orf42_030"/>
    <hyperlink ref="A11319" r:id="rId109" display="hsa_circC5orf42_030" tooltip="http://www.circbank.cn/infoCirc.html?id=hsa_circC5orf42_030"/>
    <hyperlink ref="A11320" r:id="rId109" display="hsa_circC5orf42_030" tooltip="http://www.circbank.cn/infoCirc.html?id=hsa_circC5orf42_030"/>
    <hyperlink ref="A11321" r:id="rId109" display="hsa_circC5orf42_030" tooltip="http://www.circbank.cn/infoCirc.html?id=hsa_circC5orf42_030"/>
    <hyperlink ref="A11322" r:id="rId109" display="hsa_circC5orf42_030" tooltip="http://www.circbank.cn/infoCirc.html?id=hsa_circC5orf42_030"/>
    <hyperlink ref="A11323" r:id="rId109" display="hsa_circC5orf42_030" tooltip="http://www.circbank.cn/infoCirc.html?id=hsa_circC5orf42_030"/>
    <hyperlink ref="A11324" r:id="rId109" display="hsa_circC5orf42_030" tooltip="http://www.circbank.cn/infoCirc.html?id=hsa_circC5orf42_030"/>
    <hyperlink ref="A11325" r:id="rId109" display="hsa_circC5orf42_030" tooltip="http://www.circbank.cn/infoCirc.html?id=hsa_circC5orf42_030"/>
    <hyperlink ref="A11326" r:id="rId109" display="hsa_circC5orf42_030" tooltip="http://www.circbank.cn/infoCirc.html?id=hsa_circC5orf42_030"/>
    <hyperlink ref="A11327" r:id="rId109" display="hsa_circC5orf42_030" tooltip="http://www.circbank.cn/infoCirc.html?id=hsa_circC5orf42_030"/>
    <hyperlink ref="A11328" r:id="rId109" display="hsa_circC5orf42_030" tooltip="http://www.circbank.cn/infoCirc.html?id=hsa_circC5orf42_030"/>
    <hyperlink ref="A11329" r:id="rId109" display="hsa_circC5orf42_030" tooltip="http://www.circbank.cn/infoCirc.html?id=hsa_circC5orf42_030"/>
    <hyperlink ref="A11330" r:id="rId109" display="hsa_circC5orf42_030" tooltip="http://www.circbank.cn/infoCirc.html?id=hsa_circC5orf42_030"/>
    <hyperlink ref="A11331" r:id="rId109" display="hsa_circC5orf42_030" tooltip="http://www.circbank.cn/infoCirc.html?id=hsa_circC5orf42_030"/>
    <hyperlink ref="A11332" r:id="rId109" display="hsa_circC5orf42_030" tooltip="http://www.circbank.cn/infoCirc.html?id=hsa_circC5orf42_030"/>
    <hyperlink ref="A11333" r:id="rId109" display="hsa_circC5orf42_030" tooltip="http://www.circbank.cn/infoCirc.html?id=hsa_circC5orf42_030"/>
    <hyperlink ref="A11334" r:id="rId109" display="hsa_circC5orf42_030" tooltip="http://www.circbank.cn/infoCirc.html?id=hsa_circC5orf42_030"/>
    <hyperlink ref="A11335" r:id="rId109" display="hsa_circC5orf42_030" tooltip="http://www.circbank.cn/infoCirc.html?id=hsa_circC5orf42_030"/>
    <hyperlink ref="A11336" r:id="rId109" display="hsa_circC5orf42_030" tooltip="http://www.circbank.cn/infoCirc.html?id=hsa_circC5orf42_030"/>
    <hyperlink ref="A11337" r:id="rId109" display="hsa_circC5orf42_030" tooltip="http://www.circbank.cn/infoCirc.html?id=hsa_circC5orf42_030"/>
    <hyperlink ref="A11338" r:id="rId109" display="hsa_circC5orf42_030" tooltip="http://www.circbank.cn/infoCirc.html?id=hsa_circC5orf42_030"/>
    <hyperlink ref="A11339" r:id="rId109" display="hsa_circC5orf42_030" tooltip="http://www.circbank.cn/infoCirc.html?id=hsa_circC5orf42_030"/>
    <hyperlink ref="A11340" r:id="rId109" display="hsa_circC5orf42_030" tooltip="http://www.circbank.cn/infoCirc.html?id=hsa_circC5orf42_030"/>
    <hyperlink ref="A11341" r:id="rId109" display="hsa_circC5orf42_030" tooltip="http://www.circbank.cn/infoCirc.html?id=hsa_circC5orf42_030"/>
    <hyperlink ref="A11342" r:id="rId109" display="hsa_circC5orf42_030" tooltip="http://www.circbank.cn/infoCirc.html?id=hsa_circC5orf42_030"/>
    <hyperlink ref="A11343" r:id="rId109" display="hsa_circC5orf42_030" tooltip="http://www.circbank.cn/infoCirc.html?id=hsa_circC5orf42_030"/>
    <hyperlink ref="A11344" r:id="rId109" display="hsa_circC5orf42_030" tooltip="http://www.circbank.cn/infoCirc.html?id=hsa_circC5orf42_030"/>
    <hyperlink ref="A11345" r:id="rId109" display="hsa_circC5orf42_030" tooltip="http://www.circbank.cn/infoCirc.html?id=hsa_circC5orf42_030"/>
    <hyperlink ref="A11346" r:id="rId109" display="hsa_circC5orf42_030" tooltip="http://www.circbank.cn/infoCirc.html?id=hsa_circC5orf42_030"/>
    <hyperlink ref="A11347" r:id="rId109" display="hsa_circC5orf42_030" tooltip="http://www.circbank.cn/infoCirc.html?id=hsa_circC5orf42_030"/>
    <hyperlink ref="A11348" r:id="rId109" display="hsa_circC5orf42_030" tooltip="http://www.circbank.cn/infoCirc.html?id=hsa_circC5orf42_030"/>
    <hyperlink ref="A11349" r:id="rId109" display="hsa_circC5orf42_030" tooltip="http://www.circbank.cn/infoCirc.html?id=hsa_circC5orf42_030"/>
    <hyperlink ref="A11350" r:id="rId109" display="hsa_circC5orf42_030" tooltip="http://www.circbank.cn/infoCirc.html?id=hsa_circC5orf42_030"/>
    <hyperlink ref="A11351" r:id="rId109" display="hsa_circC5orf42_030" tooltip="http://www.circbank.cn/infoCirc.html?id=hsa_circC5orf42_030"/>
    <hyperlink ref="A11352" r:id="rId109" display="hsa_circC5orf42_030" tooltip="http://www.circbank.cn/infoCirc.html?id=hsa_circC5orf42_030"/>
    <hyperlink ref="A11353" r:id="rId109" display="hsa_circC5orf42_030" tooltip="http://www.circbank.cn/infoCirc.html?id=hsa_circC5orf42_030"/>
    <hyperlink ref="A11354" r:id="rId109" display="hsa_circC5orf42_030" tooltip="http://www.circbank.cn/infoCirc.html?id=hsa_circC5orf42_030"/>
    <hyperlink ref="A11355" r:id="rId109" display="hsa_circC5orf42_030" tooltip="http://www.circbank.cn/infoCirc.html?id=hsa_circC5orf42_030"/>
    <hyperlink ref="A11356" r:id="rId109" display="hsa_circC5orf42_030" tooltip="http://www.circbank.cn/infoCirc.html?id=hsa_circC5orf42_030"/>
    <hyperlink ref="A11357" r:id="rId109" display="hsa_circC5orf42_030" tooltip="http://www.circbank.cn/infoCirc.html?id=hsa_circC5orf42_030"/>
    <hyperlink ref="A11358" r:id="rId109" display="hsa_circC5orf42_030" tooltip="http://www.circbank.cn/infoCirc.html?id=hsa_circC5orf42_030"/>
    <hyperlink ref="A11359" r:id="rId109" display="hsa_circC5orf42_030" tooltip="http://www.circbank.cn/infoCirc.html?id=hsa_circC5orf42_030"/>
    <hyperlink ref="A11360" r:id="rId109" display="hsa_circC5orf42_030" tooltip="http://www.circbank.cn/infoCirc.html?id=hsa_circC5orf42_030"/>
    <hyperlink ref="A11361" r:id="rId109" display="hsa_circC5orf42_030" tooltip="http://www.circbank.cn/infoCirc.html?id=hsa_circC5orf42_030"/>
    <hyperlink ref="A11362" r:id="rId109" display="hsa_circC5orf42_030" tooltip="http://www.circbank.cn/infoCirc.html?id=hsa_circC5orf42_030"/>
    <hyperlink ref="A11363" r:id="rId109" display="hsa_circC5orf42_030" tooltip="http://www.circbank.cn/infoCirc.html?id=hsa_circC5orf42_030"/>
    <hyperlink ref="A11364" r:id="rId109" display="hsa_circC5orf42_030" tooltip="http://www.circbank.cn/infoCirc.html?id=hsa_circC5orf42_030"/>
    <hyperlink ref="A11365" r:id="rId109" display="hsa_circC5orf42_030" tooltip="http://www.circbank.cn/infoCirc.html?id=hsa_circC5orf42_030"/>
    <hyperlink ref="A11366" r:id="rId109" display="hsa_circC5orf42_030" tooltip="http://www.circbank.cn/infoCirc.html?id=hsa_circC5orf42_030"/>
    <hyperlink ref="A11367" r:id="rId109" display="hsa_circC5orf42_030" tooltip="http://www.circbank.cn/infoCirc.html?id=hsa_circC5orf42_030"/>
    <hyperlink ref="A11368" r:id="rId109" display="hsa_circC5orf42_030" tooltip="http://www.circbank.cn/infoCirc.html?id=hsa_circC5orf42_030"/>
    <hyperlink ref="A11369" r:id="rId109" display="hsa_circC5orf42_030" tooltip="http://www.circbank.cn/infoCirc.html?id=hsa_circC5orf42_030"/>
    <hyperlink ref="A11370" r:id="rId109" display="hsa_circC5orf42_030" tooltip="http://www.circbank.cn/infoCirc.html?id=hsa_circC5orf42_030"/>
    <hyperlink ref="A11371" r:id="rId109" display="hsa_circC5orf42_030" tooltip="http://www.circbank.cn/infoCirc.html?id=hsa_circC5orf42_030"/>
    <hyperlink ref="A11372" r:id="rId109" display="hsa_circC5orf42_030" tooltip="http://www.circbank.cn/infoCirc.html?id=hsa_circC5orf42_030"/>
    <hyperlink ref="A11373" r:id="rId109" display="hsa_circC5orf42_030" tooltip="http://www.circbank.cn/infoCirc.html?id=hsa_circC5orf42_030"/>
    <hyperlink ref="A11374" r:id="rId109" display="hsa_circC5orf42_030" tooltip="http://www.circbank.cn/infoCirc.html?id=hsa_circC5orf42_030"/>
    <hyperlink ref="A11375" r:id="rId109" display="hsa_circC5orf42_030" tooltip="http://www.circbank.cn/infoCirc.html?id=hsa_circC5orf42_030"/>
    <hyperlink ref="A11376" r:id="rId109" display="hsa_circC5orf42_030" tooltip="http://www.circbank.cn/infoCirc.html?id=hsa_circC5orf42_030"/>
    <hyperlink ref="A11377" r:id="rId109" display="hsa_circC5orf42_030" tooltip="http://www.circbank.cn/infoCirc.html?id=hsa_circC5orf42_030"/>
    <hyperlink ref="A11378" r:id="rId109" display="hsa_circC5orf42_030" tooltip="http://www.circbank.cn/infoCirc.html?id=hsa_circC5orf42_030"/>
    <hyperlink ref="A11379" r:id="rId109" display="hsa_circC5orf42_030" tooltip="http://www.circbank.cn/infoCirc.html?id=hsa_circC5orf42_030"/>
    <hyperlink ref="A11380" r:id="rId109" display="hsa_circC5orf42_030" tooltip="http://www.circbank.cn/infoCirc.html?id=hsa_circC5orf42_030"/>
    <hyperlink ref="A11381" r:id="rId109" display="hsa_circC5orf42_030" tooltip="http://www.circbank.cn/infoCirc.html?id=hsa_circC5orf42_030"/>
    <hyperlink ref="A11382" r:id="rId109" display="hsa_circC5orf42_030" tooltip="http://www.circbank.cn/infoCirc.html?id=hsa_circC5orf42_030"/>
    <hyperlink ref="A11383" r:id="rId109" display="hsa_circC5orf42_030" tooltip="http://www.circbank.cn/infoCirc.html?id=hsa_circC5orf42_030"/>
    <hyperlink ref="A11384" r:id="rId109" display="hsa_circC5orf42_030" tooltip="http://www.circbank.cn/infoCirc.html?id=hsa_circC5orf42_030"/>
    <hyperlink ref="A11385" r:id="rId109" display="hsa_circC5orf42_030" tooltip="http://www.circbank.cn/infoCirc.html?id=hsa_circC5orf42_030"/>
    <hyperlink ref="A11386" r:id="rId109" display="hsa_circC5orf42_030" tooltip="http://www.circbank.cn/infoCirc.html?id=hsa_circC5orf42_030"/>
    <hyperlink ref="A11387" r:id="rId109" display="hsa_circC5orf42_030" tooltip="http://www.circbank.cn/infoCirc.html?id=hsa_circC5orf42_030"/>
    <hyperlink ref="A11388" r:id="rId109" display="hsa_circC5orf42_030" tooltip="http://www.circbank.cn/infoCirc.html?id=hsa_circC5orf42_030"/>
    <hyperlink ref="A11389" r:id="rId109" display="hsa_circC5orf42_030" tooltip="http://www.circbank.cn/infoCirc.html?id=hsa_circC5orf42_030"/>
    <hyperlink ref="A11390" r:id="rId109" display="hsa_circC5orf42_030" tooltip="http://www.circbank.cn/infoCirc.html?id=hsa_circC5orf42_030"/>
    <hyperlink ref="A11391" r:id="rId109" display="hsa_circC5orf42_030" tooltip="http://www.circbank.cn/infoCirc.html?id=hsa_circC5orf42_030"/>
    <hyperlink ref="A11392" r:id="rId109" display="hsa_circC5orf42_030" tooltip="http://www.circbank.cn/infoCirc.html?id=hsa_circC5orf42_030"/>
    <hyperlink ref="A11393" r:id="rId109" display="hsa_circC5orf42_030" tooltip="http://www.circbank.cn/infoCirc.html?id=hsa_circC5orf42_030"/>
    <hyperlink ref="A11394" r:id="rId109" display="hsa_circC5orf42_030" tooltip="http://www.circbank.cn/infoCirc.html?id=hsa_circC5orf42_030"/>
    <hyperlink ref="A11395" r:id="rId109" display="hsa_circC5orf42_030" tooltip="http://www.circbank.cn/infoCirc.html?id=hsa_circC5orf42_030"/>
    <hyperlink ref="A11396" r:id="rId109" display="hsa_circC5orf42_030" tooltip="http://www.circbank.cn/infoCirc.html?id=hsa_circC5orf42_030"/>
    <hyperlink ref="A11397" r:id="rId109" display="hsa_circC5orf42_030" tooltip="http://www.circbank.cn/infoCirc.html?id=hsa_circC5orf42_030"/>
    <hyperlink ref="A11398" r:id="rId109" display="hsa_circC5orf42_030" tooltip="http://www.circbank.cn/infoCirc.html?id=hsa_circC5orf42_030"/>
    <hyperlink ref="A11399" r:id="rId109" display="hsa_circC5orf42_030" tooltip="http://www.circbank.cn/infoCirc.html?id=hsa_circC5orf42_030"/>
    <hyperlink ref="A11400" r:id="rId109" display="hsa_circC5orf42_030" tooltip="http://www.circbank.cn/infoCirc.html?id=hsa_circC5orf42_030"/>
    <hyperlink ref="A11401" r:id="rId109" display="hsa_circC5orf42_030" tooltip="http://www.circbank.cn/infoCirc.html?id=hsa_circC5orf42_030"/>
    <hyperlink ref="A11402" r:id="rId109" display="hsa_circC5orf42_030" tooltip="http://www.circbank.cn/infoCirc.html?id=hsa_circC5orf42_030"/>
    <hyperlink ref="A11403" r:id="rId109" display="hsa_circC5orf42_030" tooltip="http://www.circbank.cn/infoCirc.html?id=hsa_circC5orf42_030"/>
    <hyperlink ref="A11404" r:id="rId109" display="hsa_circC5orf42_030" tooltip="http://www.circbank.cn/infoCirc.html?id=hsa_circC5orf42_030"/>
    <hyperlink ref="A11405" r:id="rId109" display="hsa_circC5orf42_030" tooltip="http://www.circbank.cn/infoCirc.html?id=hsa_circC5orf42_030"/>
    <hyperlink ref="A11406" r:id="rId109" display="hsa_circC5orf42_030" tooltip="http://www.circbank.cn/infoCirc.html?id=hsa_circC5orf42_030"/>
    <hyperlink ref="A11407" r:id="rId109" display="hsa_circC5orf42_030" tooltip="http://www.circbank.cn/infoCirc.html?id=hsa_circC5orf42_030"/>
    <hyperlink ref="A11408" r:id="rId109" display="hsa_circC5orf42_030" tooltip="http://www.circbank.cn/infoCirc.html?id=hsa_circC5orf42_030"/>
    <hyperlink ref="A11409" r:id="rId109" display="hsa_circC5orf42_030" tooltip="http://www.circbank.cn/infoCirc.html?id=hsa_circC5orf42_030"/>
    <hyperlink ref="A11410" r:id="rId109" display="hsa_circC5orf42_030" tooltip="http://www.circbank.cn/infoCirc.html?id=hsa_circC5orf42_030"/>
    <hyperlink ref="A11411" r:id="rId109" display="hsa_circC5orf42_030" tooltip="http://www.circbank.cn/infoCirc.html?id=hsa_circC5orf42_030"/>
    <hyperlink ref="A11412" r:id="rId109" display="hsa_circC5orf42_030" tooltip="http://www.circbank.cn/infoCirc.html?id=hsa_circC5orf42_030"/>
    <hyperlink ref="A11413" r:id="rId109" display="hsa_circC5orf42_030" tooltip="http://www.circbank.cn/infoCirc.html?id=hsa_circC5orf42_030"/>
    <hyperlink ref="A11414" r:id="rId109" display="hsa_circC5orf42_030" tooltip="http://www.circbank.cn/infoCirc.html?id=hsa_circC5orf42_030"/>
    <hyperlink ref="A11415" r:id="rId109" display="hsa_circC5orf42_030" tooltip="http://www.circbank.cn/infoCirc.html?id=hsa_circC5orf42_030"/>
    <hyperlink ref="A11416" r:id="rId109" display="hsa_circC5orf42_030" tooltip="http://www.circbank.cn/infoCirc.html?id=hsa_circC5orf42_030"/>
    <hyperlink ref="A11417" r:id="rId109" display="hsa_circC5orf42_030" tooltip="http://www.circbank.cn/infoCirc.html?id=hsa_circC5orf42_030"/>
    <hyperlink ref="A11418" r:id="rId109" display="hsa_circC5orf42_030" tooltip="http://www.circbank.cn/infoCirc.html?id=hsa_circC5orf42_030"/>
    <hyperlink ref="A11419" r:id="rId109" display="hsa_circC5orf42_030" tooltip="http://www.circbank.cn/infoCirc.html?id=hsa_circC5orf42_030"/>
    <hyperlink ref="A11420" r:id="rId109" display="hsa_circC5orf42_030" tooltip="http://www.circbank.cn/infoCirc.html?id=hsa_circC5orf42_030"/>
    <hyperlink ref="A11421" r:id="rId109" display="hsa_circC5orf42_030" tooltip="http://www.circbank.cn/infoCirc.html?id=hsa_circC5orf42_030"/>
    <hyperlink ref="A11422" r:id="rId109" display="hsa_circC5orf42_030" tooltip="http://www.circbank.cn/infoCirc.html?id=hsa_circC5orf42_030"/>
    <hyperlink ref="A11423" r:id="rId109" display="hsa_circC5orf42_030" tooltip="http://www.circbank.cn/infoCirc.html?id=hsa_circC5orf42_030"/>
    <hyperlink ref="A11424" r:id="rId109" display="hsa_circC5orf42_030" tooltip="http://www.circbank.cn/infoCirc.html?id=hsa_circC5orf42_030"/>
    <hyperlink ref="A11425" r:id="rId109" display="hsa_circC5orf42_030" tooltip="http://www.circbank.cn/infoCirc.html?id=hsa_circC5orf42_030"/>
    <hyperlink ref="A11426" r:id="rId109" display="hsa_circC5orf42_030" tooltip="http://www.circbank.cn/infoCirc.html?id=hsa_circC5orf42_030"/>
    <hyperlink ref="A11427" r:id="rId109" display="hsa_circC5orf42_030" tooltip="http://www.circbank.cn/infoCirc.html?id=hsa_circC5orf42_030"/>
    <hyperlink ref="A11428" r:id="rId109" display="hsa_circC5orf42_030" tooltip="http://www.circbank.cn/infoCirc.html?id=hsa_circC5orf42_030"/>
    <hyperlink ref="A11429" r:id="rId109" display="hsa_circC5orf42_030" tooltip="http://www.circbank.cn/infoCirc.html?id=hsa_circC5orf42_030"/>
    <hyperlink ref="A11430" r:id="rId109" display="hsa_circC5orf42_030" tooltip="http://www.circbank.cn/infoCirc.html?id=hsa_circC5orf42_030"/>
    <hyperlink ref="A11431" r:id="rId109" display="hsa_circC5orf42_030" tooltip="http://www.circbank.cn/infoCirc.html?id=hsa_circC5orf42_030"/>
    <hyperlink ref="A11432" r:id="rId109" display="hsa_circC5orf42_030" tooltip="http://www.circbank.cn/infoCirc.html?id=hsa_circC5orf42_030"/>
    <hyperlink ref="A11433" r:id="rId109" display="hsa_circC5orf42_030" tooltip="http://www.circbank.cn/infoCirc.html?id=hsa_circC5orf42_030"/>
    <hyperlink ref="A11434" r:id="rId109" display="hsa_circC5orf42_030" tooltip="http://www.circbank.cn/infoCirc.html?id=hsa_circC5orf42_030"/>
    <hyperlink ref="A11435" r:id="rId109" display="hsa_circC5orf42_030" tooltip="http://www.circbank.cn/infoCirc.html?id=hsa_circC5orf42_030"/>
    <hyperlink ref="A11436" r:id="rId109" display="hsa_circC5orf42_030" tooltip="http://www.circbank.cn/infoCirc.html?id=hsa_circC5orf42_030"/>
    <hyperlink ref="A11437" r:id="rId109" display="hsa_circC5orf42_030" tooltip="http://www.circbank.cn/infoCirc.html?id=hsa_circC5orf42_030"/>
    <hyperlink ref="A11438" r:id="rId109" display="hsa_circC5orf42_030" tooltip="http://www.circbank.cn/infoCirc.html?id=hsa_circC5orf42_030"/>
    <hyperlink ref="A11439" r:id="rId109" display="hsa_circC5orf42_030" tooltip="http://www.circbank.cn/infoCirc.html?id=hsa_circC5orf42_030"/>
    <hyperlink ref="A11440" r:id="rId109" display="hsa_circC5orf42_030" tooltip="http://www.circbank.cn/infoCirc.html?id=hsa_circC5orf42_030"/>
    <hyperlink ref="A11441" r:id="rId109" display="hsa_circC5orf42_030" tooltip="http://www.circbank.cn/infoCirc.html?id=hsa_circC5orf42_030"/>
    <hyperlink ref="A11442" r:id="rId109" display="hsa_circC5orf42_030" tooltip="http://www.circbank.cn/infoCirc.html?id=hsa_circC5orf42_030"/>
    <hyperlink ref="A11443" r:id="rId109" display="hsa_circC5orf42_030" tooltip="http://www.circbank.cn/infoCirc.html?id=hsa_circC5orf42_030"/>
    <hyperlink ref="A11444" r:id="rId109" display="hsa_circC5orf42_030" tooltip="http://www.circbank.cn/infoCirc.html?id=hsa_circC5orf42_030"/>
    <hyperlink ref="A11445" r:id="rId109" display="hsa_circC5orf42_030" tooltip="http://www.circbank.cn/infoCirc.html?id=hsa_circC5orf42_030"/>
    <hyperlink ref="A11446" r:id="rId109" display="hsa_circC5orf42_030" tooltip="http://www.circbank.cn/infoCirc.html?id=hsa_circC5orf42_030"/>
    <hyperlink ref="A11447" r:id="rId109" display="hsa_circC5orf42_030" tooltip="http://www.circbank.cn/infoCirc.html?id=hsa_circC5orf42_030"/>
    <hyperlink ref="A11448" r:id="rId109" display="hsa_circC5orf42_030" tooltip="http://www.circbank.cn/infoCirc.html?id=hsa_circC5orf42_030"/>
    <hyperlink ref="A11449" r:id="rId109" display="hsa_circC5orf42_030" tooltip="http://www.circbank.cn/infoCirc.html?id=hsa_circC5orf42_030"/>
    <hyperlink ref="A11450" r:id="rId109" display="hsa_circC5orf42_030" tooltip="http://www.circbank.cn/infoCirc.html?id=hsa_circC5orf42_030"/>
    <hyperlink ref="A11451" r:id="rId109" display="hsa_circC5orf42_030" tooltip="http://www.circbank.cn/infoCirc.html?id=hsa_circC5orf42_030"/>
    <hyperlink ref="A11452" r:id="rId109" display="hsa_circC5orf42_030" tooltip="http://www.circbank.cn/infoCirc.html?id=hsa_circC5orf42_030"/>
    <hyperlink ref="A11453" r:id="rId109" display="hsa_circC5orf42_030" tooltip="http://www.circbank.cn/infoCirc.html?id=hsa_circC5orf42_030"/>
    <hyperlink ref="A11454" r:id="rId109" display="hsa_circC5orf42_030" tooltip="http://www.circbank.cn/infoCirc.html?id=hsa_circC5orf42_030"/>
    <hyperlink ref="A11455" r:id="rId109" display="hsa_circC5orf42_030" tooltip="http://www.circbank.cn/infoCirc.html?id=hsa_circC5orf42_030"/>
    <hyperlink ref="A11456" r:id="rId109" display="hsa_circC5orf42_030" tooltip="http://www.circbank.cn/infoCirc.html?id=hsa_circC5orf42_030"/>
    <hyperlink ref="A11457" r:id="rId109" display="hsa_circC5orf42_030" tooltip="http://www.circbank.cn/infoCirc.html?id=hsa_circC5orf42_030"/>
    <hyperlink ref="A11458" r:id="rId109" display="hsa_circC5orf42_030" tooltip="http://www.circbank.cn/infoCirc.html?id=hsa_circC5orf42_030"/>
    <hyperlink ref="A11459" r:id="rId109" display="hsa_circC5orf42_030" tooltip="http://www.circbank.cn/infoCirc.html?id=hsa_circC5orf42_030"/>
    <hyperlink ref="A11460" r:id="rId109" display="hsa_circC5orf42_030" tooltip="http://www.circbank.cn/infoCirc.html?id=hsa_circC5orf42_030"/>
    <hyperlink ref="A11461" r:id="rId109" display="hsa_circC5orf42_030" tooltip="http://www.circbank.cn/infoCirc.html?id=hsa_circC5orf42_030"/>
    <hyperlink ref="A11462" r:id="rId109" display="hsa_circC5orf42_030" tooltip="http://www.circbank.cn/infoCirc.html?id=hsa_circC5orf42_030"/>
    <hyperlink ref="A11463" r:id="rId109" display="hsa_circC5orf42_030" tooltip="http://www.circbank.cn/infoCirc.html?id=hsa_circC5orf42_030"/>
    <hyperlink ref="A11464" r:id="rId109" display="hsa_circC5orf42_030" tooltip="http://www.circbank.cn/infoCirc.html?id=hsa_circC5orf42_030"/>
    <hyperlink ref="A11465" r:id="rId109" display="hsa_circC5orf42_030" tooltip="http://www.circbank.cn/infoCirc.html?id=hsa_circC5orf42_030"/>
    <hyperlink ref="A11466" r:id="rId109" display="hsa_circC5orf42_030" tooltip="http://www.circbank.cn/infoCirc.html?id=hsa_circC5orf42_030"/>
    <hyperlink ref="A11467" r:id="rId109" display="hsa_circC5orf42_030" tooltip="http://www.circbank.cn/infoCirc.html?id=hsa_circC5orf42_030"/>
    <hyperlink ref="A11468" r:id="rId109" display="hsa_circC5orf42_030" tooltip="http://www.circbank.cn/infoCirc.html?id=hsa_circC5orf42_030"/>
    <hyperlink ref="A11469" r:id="rId109" display="hsa_circC5orf42_030" tooltip="http://www.circbank.cn/infoCirc.html?id=hsa_circC5orf42_030"/>
    <hyperlink ref="A11470" r:id="rId109" display="hsa_circC5orf42_030" tooltip="http://www.circbank.cn/infoCirc.html?id=hsa_circC5orf42_030"/>
    <hyperlink ref="A11471" r:id="rId109" display="hsa_circC5orf42_030" tooltip="http://www.circbank.cn/infoCirc.html?id=hsa_circC5orf42_030"/>
    <hyperlink ref="A11472" r:id="rId109" display="hsa_circC5orf42_030" tooltip="http://www.circbank.cn/infoCirc.html?id=hsa_circC5orf42_030"/>
    <hyperlink ref="A11473" r:id="rId109" display="hsa_circC5orf42_030" tooltip="http://www.circbank.cn/infoCirc.html?id=hsa_circC5orf42_030"/>
    <hyperlink ref="A11474" r:id="rId109" display="hsa_circC5orf42_030" tooltip="http://www.circbank.cn/infoCirc.html?id=hsa_circC5orf42_030"/>
    <hyperlink ref="A11475" r:id="rId109" display="hsa_circC5orf42_030" tooltip="http://www.circbank.cn/infoCirc.html?id=hsa_circC5orf42_030"/>
    <hyperlink ref="A11476" r:id="rId109" display="hsa_circC5orf42_030" tooltip="http://www.circbank.cn/infoCirc.html?id=hsa_circC5orf42_030"/>
    <hyperlink ref="A11477" r:id="rId109" display="hsa_circC5orf42_030" tooltip="http://www.circbank.cn/infoCirc.html?id=hsa_circC5orf42_030"/>
    <hyperlink ref="A11478" r:id="rId109" display="hsa_circC5orf42_030" tooltip="http://www.circbank.cn/infoCirc.html?id=hsa_circC5orf42_030"/>
    <hyperlink ref="A11479" r:id="rId109" display="hsa_circC5orf42_030" tooltip="http://www.circbank.cn/infoCirc.html?id=hsa_circC5orf42_030"/>
    <hyperlink ref="A11480" r:id="rId109" display="hsa_circC5orf42_030" tooltip="http://www.circbank.cn/infoCirc.html?id=hsa_circC5orf42_030"/>
    <hyperlink ref="A11481" r:id="rId109" display="hsa_circC5orf42_030" tooltip="http://www.circbank.cn/infoCirc.html?id=hsa_circC5orf42_030"/>
    <hyperlink ref="A11482" r:id="rId109" display="hsa_circC5orf42_030" tooltip="http://www.circbank.cn/infoCirc.html?id=hsa_circC5orf42_030"/>
    <hyperlink ref="A11483" r:id="rId109" display="hsa_circC5orf42_030" tooltip="http://www.circbank.cn/infoCirc.html?id=hsa_circC5orf42_030"/>
    <hyperlink ref="A11484" r:id="rId109" display="hsa_circC5orf42_030" tooltip="http://www.circbank.cn/infoCirc.html?id=hsa_circC5orf42_030"/>
    <hyperlink ref="A11485" r:id="rId109" display="hsa_circC5orf42_030" tooltip="http://www.circbank.cn/infoCirc.html?id=hsa_circC5orf42_030"/>
    <hyperlink ref="A11486" r:id="rId109" display="hsa_circC5orf42_030" tooltip="http://www.circbank.cn/infoCirc.html?id=hsa_circC5orf42_030"/>
    <hyperlink ref="A11487" r:id="rId109" display="hsa_circC5orf42_030" tooltip="http://www.circbank.cn/infoCirc.html?id=hsa_circC5orf42_030"/>
    <hyperlink ref="A11488" r:id="rId109" display="hsa_circC5orf42_030" tooltip="http://www.circbank.cn/infoCirc.html?id=hsa_circC5orf42_030"/>
    <hyperlink ref="A11489" r:id="rId109" display="hsa_circC5orf42_030" tooltip="http://www.circbank.cn/infoCirc.html?id=hsa_circC5orf42_030"/>
    <hyperlink ref="A11490" r:id="rId109" display="hsa_circC5orf42_030" tooltip="http://www.circbank.cn/infoCirc.html?id=hsa_circC5orf42_030"/>
    <hyperlink ref="A11491" r:id="rId109" display="hsa_circC5orf42_030" tooltip="http://www.circbank.cn/infoCirc.html?id=hsa_circC5orf42_030"/>
    <hyperlink ref="A11492" r:id="rId109" display="hsa_circC5orf42_030" tooltip="http://www.circbank.cn/infoCirc.html?id=hsa_circC5orf42_030"/>
    <hyperlink ref="A11493" r:id="rId109" display="hsa_circC5orf42_030" tooltip="http://www.circbank.cn/infoCirc.html?id=hsa_circC5orf42_030"/>
    <hyperlink ref="A11494" r:id="rId109" display="hsa_circC5orf42_030" tooltip="http://www.circbank.cn/infoCirc.html?id=hsa_circC5orf42_030"/>
    <hyperlink ref="A11495" r:id="rId109" display="hsa_circC5orf42_030" tooltip="http://www.circbank.cn/infoCirc.html?id=hsa_circC5orf42_030"/>
    <hyperlink ref="A11496" r:id="rId109" display="hsa_circC5orf42_030" tooltip="http://www.circbank.cn/infoCirc.html?id=hsa_circC5orf42_030"/>
    <hyperlink ref="A11497" r:id="rId109" display="hsa_circC5orf42_030" tooltip="http://www.circbank.cn/infoCirc.html?id=hsa_circC5orf42_030"/>
    <hyperlink ref="A11498" r:id="rId109" display="hsa_circC5orf42_030" tooltip="http://www.circbank.cn/infoCirc.html?id=hsa_circC5orf42_030"/>
    <hyperlink ref="A11499" r:id="rId109" display="hsa_circC5orf42_030" tooltip="http://www.circbank.cn/infoCirc.html?id=hsa_circC5orf42_030"/>
    <hyperlink ref="A11500" r:id="rId109" display="hsa_circC5orf42_030" tooltip="http://www.circbank.cn/infoCirc.html?id=hsa_circC5orf42_030"/>
    <hyperlink ref="A11501" r:id="rId109" display="hsa_circC5orf42_030" tooltip="http://www.circbank.cn/infoCirc.html?id=hsa_circC5orf42_030"/>
    <hyperlink ref="A11502" r:id="rId109" display="hsa_circC5orf42_030" tooltip="http://www.circbank.cn/infoCirc.html?id=hsa_circC5orf42_030"/>
    <hyperlink ref="A11503" r:id="rId109" display="hsa_circC5orf42_030" tooltip="http://www.circbank.cn/infoCirc.html?id=hsa_circC5orf42_030"/>
    <hyperlink ref="A11504" r:id="rId109" display="hsa_circC5orf42_030" tooltip="http://www.circbank.cn/infoCirc.html?id=hsa_circC5orf42_030"/>
    <hyperlink ref="A11505" r:id="rId109" display="hsa_circC5orf42_030" tooltip="http://www.circbank.cn/infoCirc.html?id=hsa_circC5orf42_030"/>
    <hyperlink ref="A11506" r:id="rId109" display="hsa_circC5orf42_030" tooltip="http://www.circbank.cn/infoCirc.html?id=hsa_circC5orf42_030"/>
    <hyperlink ref="A11507" r:id="rId109" display="hsa_circC5orf42_030" tooltip="http://www.circbank.cn/infoCirc.html?id=hsa_circC5orf42_030"/>
    <hyperlink ref="A11508" r:id="rId109" display="hsa_circC5orf42_030" tooltip="http://www.circbank.cn/infoCirc.html?id=hsa_circC5orf42_030"/>
    <hyperlink ref="A11509" r:id="rId109" display="hsa_circC5orf42_030" tooltip="http://www.circbank.cn/infoCirc.html?id=hsa_circC5orf42_030"/>
    <hyperlink ref="A11510" r:id="rId109" display="hsa_circC5orf42_030" tooltip="http://www.circbank.cn/infoCirc.html?id=hsa_circC5orf42_030"/>
    <hyperlink ref="A11511" r:id="rId109" display="hsa_circC5orf42_030" tooltip="http://www.circbank.cn/infoCirc.html?id=hsa_circC5orf42_030"/>
    <hyperlink ref="A11512" r:id="rId109" display="hsa_circC5orf42_030" tooltip="http://www.circbank.cn/infoCirc.html?id=hsa_circC5orf42_030"/>
    <hyperlink ref="A11513" r:id="rId109" display="hsa_circC5orf42_030" tooltip="http://www.circbank.cn/infoCirc.html?id=hsa_circC5orf42_030"/>
    <hyperlink ref="A11514" r:id="rId109" display="hsa_circC5orf42_030" tooltip="http://www.circbank.cn/infoCirc.html?id=hsa_circC5orf42_030"/>
    <hyperlink ref="A11515" r:id="rId109" display="hsa_circC5orf42_030" tooltip="http://www.circbank.cn/infoCirc.html?id=hsa_circC5orf42_030"/>
    <hyperlink ref="A11516" r:id="rId109" display="hsa_circC5orf42_030" tooltip="http://www.circbank.cn/infoCirc.html?id=hsa_circC5orf42_030"/>
    <hyperlink ref="A11517" r:id="rId109" display="hsa_circC5orf42_030" tooltip="http://www.circbank.cn/infoCirc.html?id=hsa_circC5orf42_030"/>
    <hyperlink ref="A11518" r:id="rId109" display="hsa_circC5orf42_030" tooltip="http://www.circbank.cn/infoCirc.html?id=hsa_circC5orf42_030"/>
    <hyperlink ref="A11519" r:id="rId109" display="hsa_circC5orf42_030" tooltip="http://www.circbank.cn/infoCirc.html?id=hsa_circC5orf42_030"/>
    <hyperlink ref="A11520" r:id="rId109" display="hsa_circC5orf42_030" tooltip="http://www.circbank.cn/infoCirc.html?id=hsa_circC5orf42_030"/>
    <hyperlink ref="A11521" r:id="rId109" display="hsa_circC5orf42_030" tooltip="http://www.circbank.cn/infoCirc.html?id=hsa_circC5orf42_030"/>
    <hyperlink ref="A11522" r:id="rId109" display="hsa_circC5orf42_030" tooltip="http://www.circbank.cn/infoCirc.html?id=hsa_circC5orf42_030"/>
    <hyperlink ref="A11523" r:id="rId109" display="hsa_circC5orf42_030" tooltip="http://www.circbank.cn/infoCirc.html?id=hsa_circC5orf42_030"/>
    <hyperlink ref="A11524" r:id="rId109" display="hsa_circC5orf42_030" tooltip="http://www.circbank.cn/infoCirc.html?id=hsa_circC5orf42_030"/>
    <hyperlink ref="A11525" r:id="rId109" display="hsa_circC5orf42_030" tooltip="http://www.circbank.cn/infoCirc.html?id=hsa_circC5orf42_030"/>
    <hyperlink ref="A11526" r:id="rId109" display="hsa_circC5orf42_030" tooltip="http://www.circbank.cn/infoCirc.html?id=hsa_circC5orf42_030"/>
    <hyperlink ref="A11527" r:id="rId109" display="hsa_circC5orf42_030" tooltip="http://www.circbank.cn/infoCirc.html?id=hsa_circC5orf42_030"/>
    <hyperlink ref="A11528" r:id="rId109" display="hsa_circC5orf42_030" tooltip="http://www.circbank.cn/infoCirc.html?id=hsa_circC5orf42_030"/>
    <hyperlink ref="A11529" r:id="rId109" display="hsa_circC5orf42_030" tooltip="http://www.circbank.cn/infoCirc.html?id=hsa_circC5orf42_030"/>
    <hyperlink ref="A11530" r:id="rId109" display="hsa_circC5orf42_030" tooltip="http://www.circbank.cn/infoCirc.html?id=hsa_circC5orf42_030"/>
    <hyperlink ref="A11531" r:id="rId109" display="hsa_circC5orf42_030" tooltip="http://www.circbank.cn/infoCirc.html?id=hsa_circC5orf42_030"/>
    <hyperlink ref="A11532" r:id="rId109" display="hsa_circC5orf42_030" tooltip="http://www.circbank.cn/infoCirc.html?id=hsa_circC5orf42_030"/>
    <hyperlink ref="A11533" r:id="rId109" display="hsa_circC5orf42_030" tooltip="http://www.circbank.cn/infoCirc.html?id=hsa_circC5orf42_030"/>
    <hyperlink ref="A11534" r:id="rId109" display="hsa_circC5orf42_030" tooltip="http://www.circbank.cn/infoCirc.html?id=hsa_circC5orf42_030"/>
    <hyperlink ref="A11535" r:id="rId109" display="hsa_circC5orf42_030" tooltip="http://www.circbank.cn/infoCirc.html?id=hsa_circC5orf42_030"/>
    <hyperlink ref="A11536" r:id="rId109" display="hsa_circC5orf42_030" tooltip="http://www.circbank.cn/infoCirc.html?id=hsa_circC5orf42_030"/>
    <hyperlink ref="A11537" r:id="rId109" display="hsa_circC5orf42_030" tooltip="http://www.circbank.cn/infoCirc.html?id=hsa_circC5orf42_030"/>
    <hyperlink ref="A11538" r:id="rId109" display="hsa_circC5orf42_030" tooltip="http://www.circbank.cn/infoCirc.html?id=hsa_circC5orf42_030"/>
    <hyperlink ref="A11539" r:id="rId109" display="hsa_circC5orf42_030" tooltip="http://www.circbank.cn/infoCirc.html?id=hsa_circC5orf42_030"/>
    <hyperlink ref="A11540" r:id="rId109" display="hsa_circC5orf42_030" tooltip="http://www.circbank.cn/infoCirc.html?id=hsa_circC5orf42_030"/>
    <hyperlink ref="A11541" r:id="rId109" display="hsa_circC5orf42_030" tooltip="http://www.circbank.cn/infoCirc.html?id=hsa_circC5orf42_030"/>
    <hyperlink ref="A11542" r:id="rId109" display="hsa_circC5orf42_030" tooltip="http://www.circbank.cn/infoCirc.html?id=hsa_circC5orf42_030"/>
    <hyperlink ref="A11543" r:id="rId109" display="hsa_circC5orf42_030" tooltip="http://www.circbank.cn/infoCirc.html?id=hsa_circC5orf42_030"/>
    <hyperlink ref="A11544" r:id="rId109" display="hsa_circC5orf42_030" tooltip="http://www.circbank.cn/infoCirc.html?id=hsa_circC5orf42_030"/>
    <hyperlink ref="A11545" r:id="rId109" display="hsa_circC5orf42_030" tooltip="http://www.circbank.cn/infoCirc.html?id=hsa_circC5orf42_030"/>
    <hyperlink ref="A11546" r:id="rId109" display="hsa_circC5orf42_030" tooltip="http://www.circbank.cn/infoCirc.html?id=hsa_circC5orf42_030"/>
    <hyperlink ref="A11547" r:id="rId109" display="hsa_circC5orf42_030" tooltip="http://www.circbank.cn/infoCirc.html?id=hsa_circC5orf42_030"/>
    <hyperlink ref="A11548" r:id="rId109" display="hsa_circC5orf42_030" tooltip="http://www.circbank.cn/infoCirc.html?id=hsa_circC5orf42_030"/>
    <hyperlink ref="A11549" r:id="rId109" display="hsa_circC5orf42_030" tooltip="http://www.circbank.cn/infoCirc.html?id=hsa_circC5orf42_030"/>
    <hyperlink ref="A11550" r:id="rId109" display="hsa_circC5orf42_030" tooltip="http://www.circbank.cn/infoCirc.html?id=hsa_circC5orf42_030"/>
    <hyperlink ref="A11551" r:id="rId109" display="hsa_circC5orf42_030" tooltip="http://www.circbank.cn/infoCirc.html?id=hsa_circC5orf42_030"/>
    <hyperlink ref="A11552" r:id="rId109" display="hsa_circC5orf42_030" tooltip="http://www.circbank.cn/infoCirc.html?id=hsa_circC5orf42_030"/>
    <hyperlink ref="A11553" r:id="rId109" display="hsa_circC5orf42_030" tooltip="http://www.circbank.cn/infoCirc.html?id=hsa_circC5orf42_030"/>
    <hyperlink ref="A11554" r:id="rId109" display="hsa_circC5orf42_030" tooltip="http://www.circbank.cn/infoCirc.html?id=hsa_circC5orf42_030"/>
    <hyperlink ref="A11555" r:id="rId109" display="hsa_circC5orf42_030" tooltip="http://www.circbank.cn/infoCirc.html?id=hsa_circC5orf42_030"/>
    <hyperlink ref="A11556" r:id="rId109" display="hsa_circC5orf42_030" tooltip="http://www.circbank.cn/infoCirc.html?id=hsa_circC5orf42_030"/>
    <hyperlink ref="A11557" r:id="rId109" display="hsa_circC5orf42_030" tooltip="http://www.circbank.cn/infoCirc.html?id=hsa_circC5orf42_030"/>
    <hyperlink ref="A11558" r:id="rId109" display="hsa_circC5orf42_030" tooltip="http://www.circbank.cn/infoCirc.html?id=hsa_circC5orf42_030"/>
    <hyperlink ref="A11559" r:id="rId109" display="hsa_circC5orf42_030" tooltip="http://www.circbank.cn/infoCirc.html?id=hsa_circC5orf42_030"/>
    <hyperlink ref="A11560" r:id="rId109" display="hsa_circC5orf42_030" tooltip="http://www.circbank.cn/infoCirc.html?id=hsa_circC5orf42_030"/>
    <hyperlink ref="A11561" r:id="rId109" display="hsa_circC5orf42_030" tooltip="http://www.circbank.cn/infoCirc.html?id=hsa_circC5orf42_030"/>
    <hyperlink ref="A11562" r:id="rId109" display="hsa_circC5orf42_030" tooltip="http://www.circbank.cn/infoCirc.html?id=hsa_circC5orf42_030"/>
    <hyperlink ref="A11563" r:id="rId109" display="hsa_circC5orf42_030" tooltip="http://www.circbank.cn/infoCirc.html?id=hsa_circC5orf42_030"/>
    <hyperlink ref="A11564" r:id="rId109" display="hsa_circC5orf42_030" tooltip="http://www.circbank.cn/infoCirc.html?id=hsa_circC5orf42_030"/>
    <hyperlink ref="A11565" r:id="rId109" display="hsa_circC5orf42_030" tooltip="http://www.circbank.cn/infoCirc.html?id=hsa_circC5orf42_030"/>
    <hyperlink ref="A11566" r:id="rId109" display="hsa_circC5orf42_030" tooltip="http://www.circbank.cn/infoCirc.html?id=hsa_circC5orf42_030"/>
    <hyperlink ref="A11567" r:id="rId109" display="hsa_circC5orf42_030" tooltip="http://www.circbank.cn/infoCirc.html?id=hsa_circC5orf42_030"/>
    <hyperlink ref="A11568" r:id="rId109" display="hsa_circC5orf42_030" tooltip="http://www.circbank.cn/infoCirc.html?id=hsa_circC5orf42_030"/>
    <hyperlink ref="A11569" r:id="rId109" display="hsa_circC5orf42_030" tooltip="http://www.circbank.cn/infoCirc.html?id=hsa_circC5orf42_030"/>
    <hyperlink ref="A11570" r:id="rId109" display="hsa_circC5orf42_030" tooltip="http://www.circbank.cn/infoCirc.html?id=hsa_circC5orf42_030"/>
    <hyperlink ref="A11571" r:id="rId109" display="hsa_circC5orf42_030" tooltip="http://www.circbank.cn/infoCirc.html?id=hsa_circC5orf42_030"/>
    <hyperlink ref="A11572" r:id="rId109" display="hsa_circC5orf42_030" tooltip="http://www.circbank.cn/infoCirc.html?id=hsa_circC5orf42_030"/>
    <hyperlink ref="A11573" r:id="rId109" display="hsa_circC5orf42_030" tooltip="http://www.circbank.cn/infoCirc.html?id=hsa_circC5orf42_030"/>
    <hyperlink ref="A11574" r:id="rId109" display="hsa_circC5orf42_030" tooltip="http://www.circbank.cn/infoCirc.html?id=hsa_circC5orf42_030"/>
    <hyperlink ref="A11575" r:id="rId109" display="hsa_circC5orf42_030" tooltip="http://www.circbank.cn/infoCirc.html?id=hsa_circC5orf42_030"/>
    <hyperlink ref="A11576" r:id="rId109" display="hsa_circC5orf42_030" tooltip="http://www.circbank.cn/infoCirc.html?id=hsa_circC5orf42_030"/>
    <hyperlink ref="A11577" r:id="rId109" display="hsa_circC5orf42_030" tooltip="http://www.circbank.cn/infoCirc.html?id=hsa_circC5orf42_030"/>
    <hyperlink ref="A11578" r:id="rId109" display="hsa_circC5orf42_030" tooltip="http://www.circbank.cn/infoCirc.html?id=hsa_circC5orf42_030"/>
    <hyperlink ref="A11579" r:id="rId109" display="hsa_circC5orf42_030" tooltip="http://www.circbank.cn/infoCirc.html?id=hsa_circC5orf42_030"/>
    <hyperlink ref="A11580" r:id="rId109" display="hsa_circC5orf42_030" tooltip="http://www.circbank.cn/infoCirc.html?id=hsa_circC5orf42_030"/>
    <hyperlink ref="A11581" r:id="rId109" display="hsa_circC5orf42_030" tooltip="http://www.circbank.cn/infoCirc.html?id=hsa_circC5orf42_030"/>
    <hyperlink ref="A11582" r:id="rId109" display="hsa_circC5orf42_030" tooltip="http://www.circbank.cn/infoCirc.html?id=hsa_circC5orf42_030"/>
    <hyperlink ref="A11583" r:id="rId109" display="hsa_circC5orf42_030" tooltip="http://www.circbank.cn/infoCirc.html?id=hsa_circC5orf42_030"/>
    <hyperlink ref="A11584" r:id="rId109" display="hsa_circC5orf42_030" tooltip="http://www.circbank.cn/infoCirc.html?id=hsa_circC5orf42_030"/>
    <hyperlink ref="A11585" r:id="rId109" display="hsa_circC5orf42_030" tooltip="http://www.circbank.cn/infoCirc.html?id=hsa_circC5orf42_030"/>
    <hyperlink ref="A11586" r:id="rId109" display="hsa_circC5orf42_030" tooltip="http://www.circbank.cn/infoCirc.html?id=hsa_circC5orf42_030"/>
    <hyperlink ref="A11587" r:id="rId109" display="hsa_circC5orf42_030" tooltip="http://www.circbank.cn/infoCirc.html?id=hsa_circC5orf42_030"/>
    <hyperlink ref="A11588" r:id="rId109" display="hsa_circC5orf42_030" tooltip="http://www.circbank.cn/infoCirc.html?id=hsa_circC5orf42_030"/>
    <hyperlink ref="A11589" r:id="rId109" display="hsa_circC5orf42_030" tooltip="http://www.circbank.cn/infoCirc.html?id=hsa_circC5orf42_030"/>
    <hyperlink ref="A11590" r:id="rId109" display="hsa_circC5orf42_030" tooltip="http://www.circbank.cn/infoCirc.html?id=hsa_circC5orf42_030"/>
    <hyperlink ref="A11591" r:id="rId109" display="hsa_circC5orf42_030" tooltip="http://www.circbank.cn/infoCirc.html?id=hsa_circC5orf42_030"/>
    <hyperlink ref="A11592" r:id="rId109" display="hsa_circC5orf42_030" tooltip="http://www.circbank.cn/infoCirc.html?id=hsa_circC5orf42_030"/>
    <hyperlink ref="A11593" r:id="rId109" display="hsa_circC5orf42_030" tooltip="http://www.circbank.cn/infoCirc.html?id=hsa_circC5orf42_030"/>
    <hyperlink ref="A11594" r:id="rId109" display="hsa_circC5orf42_030" tooltip="http://www.circbank.cn/infoCirc.html?id=hsa_circC5orf42_030"/>
    <hyperlink ref="A11595" r:id="rId109" display="hsa_circC5orf42_030" tooltip="http://www.circbank.cn/infoCirc.html?id=hsa_circC5orf42_030"/>
    <hyperlink ref="A11596" r:id="rId109" display="hsa_circC5orf42_030" tooltip="http://www.circbank.cn/infoCirc.html?id=hsa_circC5orf42_030"/>
    <hyperlink ref="A11597" r:id="rId109" display="hsa_circC5orf42_030" tooltip="http://www.circbank.cn/infoCirc.html?id=hsa_circC5orf42_030"/>
    <hyperlink ref="A11598" r:id="rId109" display="hsa_circC5orf42_030" tooltip="http://www.circbank.cn/infoCirc.html?id=hsa_circC5orf42_030"/>
    <hyperlink ref="A11599" r:id="rId109" display="hsa_circC5orf42_030" tooltip="http://www.circbank.cn/infoCirc.html?id=hsa_circC5orf42_030"/>
    <hyperlink ref="A11600" r:id="rId109" display="hsa_circC5orf42_030" tooltip="http://www.circbank.cn/infoCirc.html?id=hsa_circC5orf42_030"/>
    <hyperlink ref="A11601" r:id="rId109" display="hsa_circC5orf42_030" tooltip="http://www.circbank.cn/infoCirc.html?id=hsa_circC5orf42_030"/>
    <hyperlink ref="A11602" r:id="rId109" display="hsa_circC5orf42_030" tooltip="http://www.circbank.cn/infoCirc.html?id=hsa_circC5orf42_030"/>
    <hyperlink ref="A11603" r:id="rId109" display="hsa_circC5orf42_030" tooltip="http://www.circbank.cn/infoCirc.html?id=hsa_circC5orf42_030"/>
    <hyperlink ref="A11604" r:id="rId109" display="hsa_circC5orf42_030" tooltip="http://www.circbank.cn/infoCirc.html?id=hsa_circC5orf42_030"/>
    <hyperlink ref="A11605" r:id="rId109" display="hsa_circC5orf42_030" tooltip="http://www.circbank.cn/infoCirc.html?id=hsa_circC5orf42_030"/>
    <hyperlink ref="A11606" r:id="rId109" display="hsa_circC5orf42_030" tooltip="http://www.circbank.cn/infoCirc.html?id=hsa_circC5orf42_030"/>
    <hyperlink ref="A11607" r:id="rId109" display="hsa_circC5orf42_030" tooltip="http://www.circbank.cn/infoCirc.html?id=hsa_circC5orf42_030"/>
    <hyperlink ref="A11608" r:id="rId109" display="hsa_circC5orf42_030" tooltip="http://www.circbank.cn/infoCirc.html?id=hsa_circC5orf42_030"/>
    <hyperlink ref="A11609" r:id="rId109" display="hsa_circC5orf42_030" tooltip="http://www.circbank.cn/infoCirc.html?id=hsa_circC5orf42_030"/>
    <hyperlink ref="A11610" r:id="rId109" display="hsa_circC5orf42_030" tooltip="http://www.circbank.cn/infoCirc.html?id=hsa_circC5orf42_030"/>
    <hyperlink ref="A11611" r:id="rId109" display="hsa_circC5orf42_030" tooltip="http://www.circbank.cn/infoCirc.html?id=hsa_circC5orf42_030"/>
    <hyperlink ref="A11612" r:id="rId109" display="hsa_circC5orf42_030" tooltip="http://www.circbank.cn/infoCirc.html?id=hsa_circC5orf42_030"/>
    <hyperlink ref="A11613" r:id="rId109" display="hsa_circC5orf42_030" tooltip="http://www.circbank.cn/infoCirc.html?id=hsa_circC5orf42_030"/>
    <hyperlink ref="A11614" r:id="rId109" display="hsa_circC5orf42_030" tooltip="http://www.circbank.cn/infoCirc.html?id=hsa_circC5orf42_030"/>
    <hyperlink ref="A11615" r:id="rId109" display="hsa_circC5orf42_030" tooltip="http://www.circbank.cn/infoCirc.html?id=hsa_circC5orf42_030"/>
    <hyperlink ref="A11616" r:id="rId109" display="hsa_circC5orf42_030" tooltip="http://www.circbank.cn/infoCirc.html?id=hsa_circC5orf42_030"/>
    <hyperlink ref="A11617" r:id="rId109" display="hsa_circC5orf42_030" tooltip="http://www.circbank.cn/infoCirc.html?id=hsa_circC5orf42_030"/>
    <hyperlink ref="A11618" r:id="rId109" display="hsa_circC5orf42_030" tooltip="http://www.circbank.cn/infoCirc.html?id=hsa_circC5orf42_030"/>
    <hyperlink ref="A11619" r:id="rId109" display="hsa_circC5orf42_030" tooltip="http://www.circbank.cn/infoCirc.html?id=hsa_circC5orf42_030"/>
    <hyperlink ref="A11620" r:id="rId109" display="hsa_circC5orf42_030" tooltip="http://www.circbank.cn/infoCirc.html?id=hsa_circC5orf42_030"/>
    <hyperlink ref="A11621" r:id="rId109" display="hsa_circC5orf42_030" tooltip="http://www.circbank.cn/infoCirc.html?id=hsa_circC5orf42_030"/>
    <hyperlink ref="A11622" r:id="rId109" display="hsa_circC5orf42_030" tooltip="http://www.circbank.cn/infoCirc.html?id=hsa_circC5orf42_030"/>
    <hyperlink ref="A11623" r:id="rId109" display="hsa_circC5orf42_030" tooltip="http://www.circbank.cn/infoCirc.html?id=hsa_circC5orf42_030"/>
    <hyperlink ref="A11624" r:id="rId109" display="hsa_circC5orf42_030" tooltip="http://www.circbank.cn/infoCirc.html?id=hsa_circC5orf42_030"/>
    <hyperlink ref="A11625" r:id="rId109" display="hsa_circC5orf42_030" tooltip="http://www.circbank.cn/infoCirc.html?id=hsa_circC5orf42_030"/>
    <hyperlink ref="A11626" r:id="rId109" display="hsa_circC5orf42_030" tooltip="http://www.circbank.cn/infoCirc.html?id=hsa_circC5orf42_030"/>
    <hyperlink ref="A11627" r:id="rId109" display="hsa_circC5orf42_030" tooltip="http://www.circbank.cn/infoCirc.html?id=hsa_circC5orf42_030"/>
    <hyperlink ref="A11628" r:id="rId109" display="hsa_circC5orf42_030" tooltip="http://www.circbank.cn/infoCirc.html?id=hsa_circC5orf42_030"/>
    <hyperlink ref="A11629" r:id="rId109" display="hsa_circC5orf42_030" tooltip="http://www.circbank.cn/infoCirc.html?id=hsa_circC5orf42_030"/>
    <hyperlink ref="A11630" r:id="rId109" display="hsa_circC5orf42_030" tooltip="http://www.circbank.cn/infoCirc.html?id=hsa_circC5orf42_030"/>
    <hyperlink ref="A11631" r:id="rId109" display="hsa_circC5orf42_030" tooltip="http://www.circbank.cn/infoCirc.html?id=hsa_circC5orf42_030"/>
    <hyperlink ref="A11632" r:id="rId109" display="hsa_circC5orf42_030" tooltip="http://www.circbank.cn/infoCirc.html?id=hsa_circC5orf42_030"/>
    <hyperlink ref="A11633" r:id="rId109" display="hsa_circC5orf42_030" tooltip="http://www.circbank.cn/infoCirc.html?id=hsa_circC5orf42_030"/>
    <hyperlink ref="A11634" r:id="rId109" display="hsa_circC5orf42_030" tooltip="http://www.circbank.cn/infoCirc.html?id=hsa_circC5orf42_030"/>
    <hyperlink ref="A11635" r:id="rId109" display="hsa_circC5orf42_030" tooltip="http://www.circbank.cn/infoCirc.html?id=hsa_circC5orf42_030"/>
    <hyperlink ref="A11636" r:id="rId109" display="hsa_circC5orf42_030" tooltip="http://www.circbank.cn/infoCirc.html?id=hsa_circC5orf42_030"/>
    <hyperlink ref="A11637" r:id="rId109" display="hsa_circC5orf42_030" tooltip="http://www.circbank.cn/infoCirc.html?id=hsa_circC5orf42_030"/>
    <hyperlink ref="A11638" r:id="rId109" display="hsa_circC5orf42_030" tooltip="http://www.circbank.cn/infoCirc.html?id=hsa_circC5orf42_030"/>
    <hyperlink ref="A11639" r:id="rId109" display="hsa_circC5orf42_030" tooltip="http://www.circbank.cn/infoCirc.html?id=hsa_circC5orf42_030"/>
    <hyperlink ref="A11640" r:id="rId109" display="hsa_circC5orf42_030" tooltip="http://www.circbank.cn/infoCirc.html?id=hsa_circC5orf42_030"/>
    <hyperlink ref="A11641" r:id="rId109" display="hsa_circC5orf42_030" tooltip="http://www.circbank.cn/infoCirc.html?id=hsa_circC5orf42_030"/>
    <hyperlink ref="A11642" r:id="rId109" display="hsa_circC5orf42_030" tooltip="http://www.circbank.cn/infoCirc.html?id=hsa_circC5orf42_030"/>
    <hyperlink ref="A11643" r:id="rId109" display="hsa_circC5orf42_030" tooltip="http://www.circbank.cn/infoCirc.html?id=hsa_circC5orf42_030"/>
    <hyperlink ref="A11644" r:id="rId109" display="hsa_circC5orf42_030" tooltip="http://www.circbank.cn/infoCirc.html?id=hsa_circC5orf42_030"/>
    <hyperlink ref="A11645" r:id="rId109" display="hsa_circC5orf42_030" tooltip="http://www.circbank.cn/infoCirc.html?id=hsa_circC5orf42_030"/>
    <hyperlink ref="A11646" r:id="rId109" display="hsa_circC5orf42_030" tooltip="http://www.circbank.cn/infoCirc.html?id=hsa_circC5orf42_030"/>
    <hyperlink ref="A11647" r:id="rId109" display="hsa_circC5orf42_030" tooltip="http://www.circbank.cn/infoCirc.html?id=hsa_circC5orf42_030"/>
    <hyperlink ref="A11648" r:id="rId109" display="hsa_circC5orf42_030" tooltip="http://www.circbank.cn/infoCirc.html?id=hsa_circC5orf42_030"/>
    <hyperlink ref="A11649" r:id="rId109" display="hsa_circC5orf42_030" tooltip="http://www.circbank.cn/infoCirc.html?id=hsa_circC5orf42_030"/>
    <hyperlink ref="A11650" r:id="rId109" display="hsa_circC5orf42_030" tooltip="http://www.circbank.cn/infoCirc.html?id=hsa_circC5orf42_030"/>
    <hyperlink ref="A11651" r:id="rId109" display="hsa_circC5orf42_030" tooltip="http://www.circbank.cn/infoCirc.html?id=hsa_circC5orf42_030"/>
    <hyperlink ref="A11652" r:id="rId109" display="hsa_circC5orf42_030" tooltip="http://www.circbank.cn/infoCirc.html?id=hsa_circC5orf42_030"/>
    <hyperlink ref="A11653" r:id="rId109" display="hsa_circC5orf42_030" tooltip="http://www.circbank.cn/infoCirc.html?id=hsa_circC5orf42_030"/>
    <hyperlink ref="A11654" r:id="rId109" display="hsa_circC5orf42_030" tooltip="http://www.circbank.cn/infoCirc.html?id=hsa_circC5orf42_030"/>
    <hyperlink ref="A11655" r:id="rId109" display="hsa_circC5orf42_030" tooltip="http://www.circbank.cn/infoCirc.html?id=hsa_circC5orf42_030"/>
    <hyperlink ref="A11656" r:id="rId109" display="hsa_circC5orf42_030" tooltip="http://www.circbank.cn/infoCirc.html?id=hsa_circC5orf42_030"/>
    <hyperlink ref="A11657" r:id="rId109" display="hsa_circC5orf42_030" tooltip="http://www.circbank.cn/infoCirc.html?id=hsa_circC5orf42_030"/>
    <hyperlink ref="A11658" r:id="rId109" display="hsa_circC5orf42_030" tooltip="http://www.circbank.cn/infoCirc.html?id=hsa_circC5orf42_030"/>
    <hyperlink ref="A11659" r:id="rId109" display="hsa_circC5orf42_030" tooltip="http://www.circbank.cn/infoCirc.html?id=hsa_circC5orf42_030"/>
    <hyperlink ref="A11660" r:id="rId109" display="hsa_circC5orf42_030" tooltip="http://www.circbank.cn/infoCirc.html?id=hsa_circC5orf42_030"/>
    <hyperlink ref="A11661" r:id="rId109" display="hsa_circC5orf42_030" tooltip="http://www.circbank.cn/infoCirc.html?id=hsa_circC5orf42_030"/>
    <hyperlink ref="A11662" r:id="rId109" display="hsa_circC5orf42_030" tooltip="http://www.circbank.cn/infoCirc.html?id=hsa_circC5orf42_030"/>
    <hyperlink ref="A11663" r:id="rId109" display="hsa_circC5orf42_030" tooltip="http://www.circbank.cn/infoCirc.html?id=hsa_circC5orf42_030"/>
    <hyperlink ref="A11664" r:id="rId109" display="hsa_circC5orf42_030" tooltip="http://www.circbank.cn/infoCirc.html?id=hsa_circC5orf42_030"/>
    <hyperlink ref="A11665" r:id="rId109" display="hsa_circC5orf42_030" tooltip="http://www.circbank.cn/infoCirc.html?id=hsa_circC5orf42_030"/>
    <hyperlink ref="A11666" r:id="rId109" display="hsa_circC5orf42_030" tooltip="http://www.circbank.cn/infoCirc.html?id=hsa_circC5orf42_030"/>
    <hyperlink ref="A11667" r:id="rId109" display="hsa_circC5orf42_030" tooltip="http://www.circbank.cn/infoCirc.html?id=hsa_circC5orf42_030"/>
    <hyperlink ref="A11668" r:id="rId109" display="hsa_circC5orf42_030" tooltip="http://www.circbank.cn/infoCirc.html?id=hsa_circC5orf42_030"/>
    <hyperlink ref="A11669" r:id="rId109" display="hsa_circC5orf42_030" tooltip="http://www.circbank.cn/infoCirc.html?id=hsa_circC5orf42_030"/>
    <hyperlink ref="A11670" r:id="rId109" display="hsa_circC5orf42_030" tooltip="http://www.circbank.cn/infoCirc.html?id=hsa_circC5orf42_030"/>
    <hyperlink ref="A11671" r:id="rId109" display="hsa_circC5orf42_030" tooltip="http://www.circbank.cn/infoCirc.html?id=hsa_circC5orf42_030"/>
    <hyperlink ref="A11672" r:id="rId109" display="hsa_circC5orf42_030" tooltip="http://www.circbank.cn/infoCirc.html?id=hsa_circC5orf42_030"/>
    <hyperlink ref="A11673" r:id="rId109" display="hsa_circC5orf42_030" tooltip="http://www.circbank.cn/infoCirc.html?id=hsa_circC5orf42_030"/>
    <hyperlink ref="A11674" r:id="rId109" display="hsa_circC5orf42_030" tooltip="http://www.circbank.cn/infoCirc.html?id=hsa_circC5orf42_030"/>
    <hyperlink ref="A11675" r:id="rId109" display="hsa_circC5orf42_030" tooltip="http://www.circbank.cn/infoCirc.html?id=hsa_circC5orf42_030"/>
    <hyperlink ref="A11676" r:id="rId109" display="hsa_circC5orf42_030" tooltip="http://www.circbank.cn/infoCirc.html?id=hsa_circC5orf42_030"/>
    <hyperlink ref="A11677" r:id="rId109" display="hsa_circC5orf42_030" tooltip="http://www.circbank.cn/infoCirc.html?id=hsa_circC5orf42_030"/>
    <hyperlink ref="A11678" r:id="rId109" display="hsa_circC5orf42_030" tooltip="http://www.circbank.cn/infoCirc.html?id=hsa_circC5orf42_030"/>
    <hyperlink ref="A11679" r:id="rId109" display="hsa_circC5orf42_030" tooltip="http://www.circbank.cn/infoCirc.html?id=hsa_circC5orf42_030"/>
    <hyperlink ref="A11680" r:id="rId109" display="hsa_circC5orf42_030" tooltip="http://www.circbank.cn/infoCirc.html?id=hsa_circC5orf42_030"/>
    <hyperlink ref="A11681" r:id="rId109" display="hsa_circC5orf42_030" tooltip="http://www.circbank.cn/infoCirc.html?id=hsa_circC5orf42_030"/>
    <hyperlink ref="A11682" r:id="rId109" display="hsa_circC5orf42_030" tooltip="http://www.circbank.cn/infoCirc.html?id=hsa_circC5orf42_030"/>
    <hyperlink ref="A11683" r:id="rId109" display="hsa_circC5orf42_030" tooltip="http://www.circbank.cn/infoCirc.html?id=hsa_circC5orf42_030"/>
    <hyperlink ref="A11684" r:id="rId109" display="hsa_circC5orf42_030" tooltip="http://www.circbank.cn/infoCirc.html?id=hsa_circC5orf42_030"/>
    <hyperlink ref="A11685" r:id="rId109" display="hsa_circC5orf42_030" tooltip="http://www.circbank.cn/infoCirc.html?id=hsa_circC5orf42_030"/>
    <hyperlink ref="A11686" r:id="rId109" display="hsa_circC5orf42_030" tooltip="http://www.circbank.cn/infoCirc.html?id=hsa_circC5orf42_030"/>
    <hyperlink ref="A11687" r:id="rId109" display="hsa_circC5orf42_030" tooltip="http://www.circbank.cn/infoCirc.html?id=hsa_circC5orf42_030"/>
    <hyperlink ref="A11688" r:id="rId109" display="hsa_circC5orf42_030" tooltip="http://www.circbank.cn/infoCirc.html?id=hsa_circC5orf42_030"/>
    <hyperlink ref="A11689" r:id="rId109" display="hsa_circC5orf42_030" tooltip="http://www.circbank.cn/infoCirc.html?id=hsa_circC5orf42_030"/>
    <hyperlink ref="A11690" r:id="rId109" display="hsa_circC5orf42_030" tooltip="http://www.circbank.cn/infoCirc.html?id=hsa_circC5orf42_030"/>
    <hyperlink ref="A11691" r:id="rId109" display="hsa_circC5orf42_030" tooltip="http://www.circbank.cn/infoCirc.html?id=hsa_circC5orf42_030"/>
    <hyperlink ref="A11692" r:id="rId109" display="hsa_circC5orf42_030" tooltip="http://www.circbank.cn/infoCirc.html?id=hsa_circC5orf42_030"/>
    <hyperlink ref="A11693" r:id="rId109" display="hsa_circC5orf42_030" tooltip="http://www.circbank.cn/infoCirc.html?id=hsa_circC5orf42_030"/>
    <hyperlink ref="A11694" r:id="rId109" display="hsa_circC5orf42_030" tooltip="http://www.circbank.cn/infoCirc.html?id=hsa_circC5orf42_030"/>
    <hyperlink ref="A11695" r:id="rId109" display="hsa_circC5orf42_030" tooltip="http://www.circbank.cn/infoCirc.html?id=hsa_circC5orf42_030"/>
    <hyperlink ref="A11696" r:id="rId109" display="hsa_circC5orf42_030" tooltip="http://www.circbank.cn/infoCirc.html?id=hsa_circC5orf42_030"/>
    <hyperlink ref="A11697" r:id="rId109" display="hsa_circC5orf42_030" tooltip="http://www.circbank.cn/infoCirc.html?id=hsa_circC5orf42_030"/>
    <hyperlink ref="A11698" r:id="rId109" display="hsa_circC5orf42_030" tooltip="http://www.circbank.cn/infoCirc.html?id=hsa_circC5orf42_030"/>
    <hyperlink ref="A11699" r:id="rId109" display="hsa_circC5orf42_030" tooltip="http://www.circbank.cn/infoCirc.html?id=hsa_circC5orf42_030"/>
    <hyperlink ref="A11700" r:id="rId109" display="hsa_circC5orf42_030" tooltip="http://www.circbank.cn/infoCirc.html?id=hsa_circC5orf42_030"/>
    <hyperlink ref="A11701" r:id="rId109" display="hsa_circC5orf42_030" tooltip="http://www.circbank.cn/infoCirc.html?id=hsa_circC5orf42_030"/>
    <hyperlink ref="A11702" r:id="rId109" display="hsa_circC5orf42_030" tooltip="http://www.circbank.cn/infoCirc.html?id=hsa_circC5orf42_030"/>
    <hyperlink ref="A11703" r:id="rId109" display="hsa_circC5orf42_030" tooltip="http://www.circbank.cn/infoCirc.html?id=hsa_circC5orf42_030"/>
    <hyperlink ref="A11704" r:id="rId109" display="hsa_circC5orf42_030" tooltip="http://www.circbank.cn/infoCirc.html?id=hsa_circC5orf42_030"/>
    <hyperlink ref="A11705" r:id="rId109" display="hsa_circC5orf42_030" tooltip="http://www.circbank.cn/infoCirc.html?id=hsa_circC5orf42_030"/>
    <hyperlink ref="A11706" r:id="rId109" display="hsa_circC5orf42_030" tooltip="http://www.circbank.cn/infoCirc.html?id=hsa_circC5orf42_030"/>
    <hyperlink ref="A11707" r:id="rId109" display="hsa_circC5orf42_030" tooltip="http://www.circbank.cn/infoCirc.html?id=hsa_circC5orf42_030"/>
    <hyperlink ref="A11708" r:id="rId109" display="hsa_circC5orf42_030" tooltip="http://www.circbank.cn/infoCirc.html?id=hsa_circC5orf42_030"/>
    <hyperlink ref="A11709" r:id="rId109" display="hsa_circC5orf42_030" tooltip="http://www.circbank.cn/infoCirc.html?id=hsa_circC5orf42_030"/>
    <hyperlink ref="A11710" r:id="rId109" display="hsa_circC5orf42_030" tooltip="http://www.circbank.cn/infoCirc.html?id=hsa_circC5orf42_030"/>
    <hyperlink ref="A11711" r:id="rId109" display="hsa_circC5orf42_030" tooltip="http://www.circbank.cn/infoCirc.html?id=hsa_circC5orf42_030"/>
    <hyperlink ref="A11712" r:id="rId109" display="hsa_circC5orf42_030" tooltip="http://www.circbank.cn/infoCirc.html?id=hsa_circC5orf42_030"/>
    <hyperlink ref="A11713" r:id="rId109" display="hsa_circC5orf42_030" tooltip="http://www.circbank.cn/infoCirc.html?id=hsa_circC5orf42_030"/>
    <hyperlink ref="A11714" r:id="rId110" display="hsa_circC5orf42_031" tooltip="http://www.circbank.cn/infoCirc.html?id=hsa_circC5orf42_031"/>
    <hyperlink ref="A11715" r:id="rId110" display="hsa_circC5orf42_031" tooltip="http://www.circbank.cn/infoCirc.html?id=hsa_circC5orf42_031"/>
    <hyperlink ref="A11716" r:id="rId110" display="hsa_circC5orf42_031" tooltip="http://www.circbank.cn/infoCirc.html?id=hsa_circC5orf42_031"/>
    <hyperlink ref="A11717" r:id="rId110" display="hsa_circC5orf42_031" tooltip="http://www.circbank.cn/infoCirc.html?id=hsa_circC5orf42_031"/>
    <hyperlink ref="A11718" r:id="rId110" display="hsa_circC5orf42_031" tooltip="http://www.circbank.cn/infoCirc.html?id=hsa_circC5orf42_031"/>
    <hyperlink ref="A11719" r:id="rId110" display="hsa_circC5orf42_031" tooltip="http://www.circbank.cn/infoCirc.html?id=hsa_circC5orf42_031"/>
    <hyperlink ref="A11720" r:id="rId110" display="hsa_circC5orf42_031" tooltip="http://www.circbank.cn/infoCirc.html?id=hsa_circC5orf42_031"/>
    <hyperlink ref="A11721" r:id="rId110" display="hsa_circC5orf42_031" tooltip="http://www.circbank.cn/infoCirc.html?id=hsa_circC5orf42_031"/>
    <hyperlink ref="A11722" r:id="rId110" display="hsa_circC5orf42_031" tooltip="http://www.circbank.cn/infoCirc.html?id=hsa_circC5orf42_031"/>
    <hyperlink ref="A11723" r:id="rId110" display="hsa_circC5orf42_031" tooltip="http://www.circbank.cn/infoCirc.html?id=hsa_circC5orf42_031"/>
    <hyperlink ref="A11724" r:id="rId110" display="hsa_circC5orf42_031" tooltip="http://www.circbank.cn/infoCirc.html?id=hsa_circC5orf42_031"/>
    <hyperlink ref="A11725" r:id="rId110" display="hsa_circC5orf42_031" tooltip="http://www.circbank.cn/infoCirc.html?id=hsa_circC5orf42_031"/>
    <hyperlink ref="A11726" r:id="rId110" display="hsa_circC5orf42_031" tooltip="http://www.circbank.cn/infoCirc.html?id=hsa_circC5orf42_031"/>
    <hyperlink ref="A11727" r:id="rId110" display="hsa_circC5orf42_031" tooltip="http://www.circbank.cn/infoCirc.html?id=hsa_circC5orf42_031"/>
    <hyperlink ref="A11728" r:id="rId110" display="hsa_circC5orf42_031" tooltip="http://www.circbank.cn/infoCirc.html?id=hsa_circC5orf42_031"/>
    <hyperlink ref="A11729" r:id="rId110" display="hsa_circC5orf42_031" tooltip="http://www.circbank.cn/infoCirc.html?id=hsa_circC5orf42_031"/>
    <hyperlink ref="A11730" r:id="rId110" display="hsa_circC5orf42_031" tooltip="http://www.circbank.cn/infoCirc.html?id=hsa_circC5orf42_031"/>
    <hyperlink ref="A11731" r:id="rId110" display="hsa_circC5orf42_031" tooltip="http://www.circbank.cn/infoCirc.html?id=hsa_circC5orf42_031"/>
    <hyperlink ref="A11732" r:id="rId110" display="hsa_circC5orf42_031" tooltip="http://www.circbank.cn/infoCirc.html?id=hsa_circC5orf42_031"/>
    <hyperlink ref="A11733" r:id="rId110" display="hsa_circC5orf42_031" tooltip="http://www.circbank.cn/infoCirc.html?id=hsa_circC5orf42_031"/>
    <hyperlink ref="A11734" r:id="rId110" display="hsa_circC5orf42_031" tooltip="http://www.circbank.cn/infoCirc.html?id=hsa_circC5orf42_031"/>
    <hyperlink ref="A11735" r:id="rId110" display="hsa_circC5orf42_031" tooltip="http://www.circbank.cn/infoCirc.html?id=hsa_circC5orf42_031"/>
    <hyperlink ref="A11736" r:id="rId110" display="hsa_circC5orf42_031" tooltip="http://www.circbank.cn/infoCirc.html?id=hsa_circC5orf42_031"/>
    <hyperlink ref="A11737" r:id="rId110" display="hsa_circC5orf42_031" tooltip="http://www.circbank.cn/infoCirc.html?id=hsa_circC5orf42_031"/>
    <hyperlink ref="A11738" r:id="rId110" display="hsa_circC5orf42_031" tooltip="http://www.circbank.cn/infoCirc.html?id=hsa_circC5orf42_031"/>
    <hyperlink ref="A11739" r:id="rId110" display="hsa_circC5orf42_031" tooltip="http://www.circbank.cn/infoCirc.html?id=hsa_circC5orf42_031"/>
    <hyperlink ref="A11740" r:id="rId110" display="hsa_circC5orf42_031" tooltip="http://www.circbank.cn/infoCirc.html?id=hsa_circC5orf42_031"/>
    <hyperlink ref="A11741" r:id="rId110" display="hsa_circC5orf42_031" tooltip="http://www.circbank.cn/infoCirc.html?id=hsa_circC5orf42_031"/>
    <hyperlink ref="A11742" r:id="rId110" display="hsa_circC5orf42_031" tooltip="http://www.circbank.cn/infoCirc.html?id=hsa_circC5orf42_031"/>
    <hyperlink ref="A11743" r:id="rId110" display="hsa_circC5orf42_031" tooltip="http://www.circbank.cn/infoCirc.html?id=hsa_circC5orf42_031"/>
    <hyperlink ref="A11744" r:id="rId110" display="hsa_circC5orf42_031" tooltip="http://www.circbank.cn/infoCirc.html?id=hsa_circC5orf42_031"/>
    <hyperlink ref="A11745" r:id="rId110" display="hsa_circC5orf42_031" tooltip="http://www.circbank.cn/infoCirc.html?id=hsa_circC5orf42_031"/>
    <hyperlink ref="A11746" r:id="rId110" display="hsa_circC5orf42_031" tooltip="http://www.circbank.cn/infoCirc.html?id=hsa_circC5orf42_031"/>
    <hyperlink ref="A11747" r:id="rId110" display="hsa_circC5orf42_031" tooltip="http://www.circbank.cn/infoCirc.html?id=hsa_circC5orf42_031"/>
    <hyperlink ref="A11748" r:id="rId110" display="hsa_circC5orf42_031" tooltip="http://www.circbank.cn/infoCirc.html?id=hsa_circC5orf42_031"/>
    <hyperlink ref="A11749" r:id="rId110" display="hsa_circC5orf42_031" tooltip="http://www.circbank.cn/infoCirc.html?id=hsa_circC5orf42_031"/>
    <hyperlink ref="A11750" r:id="rId110" display="hsa_circC5orf42_031" tooltip="http://www.circbank.cn/infoCirc.html?id=hsa_circC5orf42_031"/>
    <hyperlink ref="A11751" r:id="rId110" display="hsa_circC5orf42_031" tooltip="http://www.circbank.cn/infoCirc.html?id=hsa_circC5orf42_031"/>
    <hyperlink ref="A11752" r:id="rId110" display="hsa_circC5orf42_031" tooltip="http://www.circbank.cn/infoCirc.html?id=hsa_circC5orf42_031"/>
    <hyperlink ref="A11753" r:id="rId110" display="hsa_circC5orf42_031" tooltip="http://www.circbank.cn/infoCirc.html?id=hsa_circC5orf42_031"/>
    <hyperlink ref="A11754" r:id="rId110" display="hsa_circC5orf42_031" tooltip="http://www.circbank.cn/infoCirc.html?id=hsa_circC5orf42_031"/>
    <hyperlink ref="A11755" r:id="rId110" display="hsa_circC5orf42_031" tooltip="http://www.circbank.cn/infoCirc.html?id=hsa_circC5orf42_031"/>
    <hyperlink ref="A11756" r:id="rId110" display="hsa_circC5orf42_031" tooltip="http://www.circbank.cn/infoCirc.html?id=hsa_circC5orf42_031"/>
    <hyperlink ref="A11757" r:id="rId110" display="hsa_circC5orf42_031" tooltip="http://www.circbank.cn/infoCirc.html?id=hsa_circC5orf42_031"/>
    <hyperlink ref="A11758" r:id="rId110" display="hsa_circC5orf42_031" tooltip="http://www.circbank.cn/infoCirc.html?id=hsa_circC5orf42_031"/>
    <hyperlink ref="A11759" r:id="rId110" display="hsa_circC5orf42_031" tooltip="http://www.circbank.cn/infoCirc.html?id=hsa_circC5orf42_031"/>
    <hyperlink ref="A11760" r:id="rId110" display="hsa_circC5orf42_031" tooltip="http://www.circbank.cn/infoCirc.html?id=hsa_circC5orf42_031"/>
    <hyperlink ref="A11761" r:id="rId110" display="hsa_circC5orf42_031" tooltip="http://www.circbank.cn/infoCirc.html?id=hsa_circC5orf42_031"/>
    <hyperlink ref="A11762" r:id="rId110" display="hsa_circC5orf42_031" tooltip="http://www.circbank.cn/infoCirc.html?id=hsa_circC5orf42_031"/>
    <hyperlink ref="A11763" r:id="rId110" display="hsa_circC5orf42_031" tooltip="http://www.circbank.cn/infoCirc.html?id=hsa_circC5orf42_031"/>
    <hyperlink ref="A11764" r:id="rId110" display="hsa_circC5orf42_031" tooltip="http://www.circbank.cn/infoCirc.html?id=hsa_circC5orf42_031"/>
    <hyperlink ref="A11765" r:id="rId110" display="hsa_circC5orf42_031" tooltip="http://www.circbank.cn/infoCirc.html?id=hsa_circC5orf42_031"/>
    <hyperlink ref="A11766" r:id="rId110" display="hsa_circC5orf42_031" tooltip="http://www.circbank.cn/infoCirc.html?id=hsa_circC5orf42_031"/>
    <hyperlink ref="A11767" r:id="rId110" display="hsa_circC5orf42_031" tooltip="http://www.circbank.cn/infoCirc.html?id=hsa_circC5orf42_031"/>
    <hyperlink ref="A11768" r:id="rId110" display="hsa_circC5orf42_031" tooltip="http://www.circbank.cn/infoCirc.html?id=hsa_circC5orf42_031"/>
    <hyperlink ref="A11769" r:id="rId110" display="hsa_circC5orf42_031" tooltip="http://www.circbank.cn/infoCirc.html?id=hsa_circC5orf42_031"/>
    <hyperlink ref="A11770" r:id="rId110" display="hsa_circC5orf42_031" tooltip="http://www.circbank.cn/infoCirc.html?id=hsa_circC5orf42_031"/>
    <hyperlink ref="A11771" r:id="rId110" display="hsa_circC5orf42_031" tooltip="http://www.circbank.cn/infoCirc.html?id=hsa_circC5orf42_031"/>
    <hyperlink ref="A11772" r:id="rId110" display="hsa_circC5orf42_031" tooltip="http://www.circbank.cn/infoCirc.html?id=hsa_circC5orf42_031"/>
    <hyperlink ref="A11773" r:id="rId110" display="hsa_circC5orf42_031" tooltip="http://www.circbank.cn/infoCirc.html?id=hsa_circC5orf42_031"/>
    <hyperlink ref="A11774" r:id="rId110" display="hsa_circC5orf42_031" tooltip="http://www.circbank.cn/infoCirc.html?id=hsa_circC5orf42_031"/>
    <hyperlink ref="A11775" r:id="rId110" display="hsa_circC5orf42_031" tooltip="http://www.circbank.cn/infoCirc.html?id=hsa_circC5orf42_031"/>
    <hyperlink ref="A11776" r:id="rId110" display="hsa_circC5orf42_031" tooltip="http://www.circbank.cn/infoCirc.html?id=hsa_circC5orf42_031"/>
    <hyperlink ref="A11777" r:id="rId110" display="hsa_circC5orf42_031" tooltip="http://www.circbank.cn/infoCirc.html?id=hsa_circC5orf42_031"/>
    <hyperlink ref="A11778" r:id="rId110" display="hsa_circC5orf42_031" tooltip="http://www.circbank.cn/infoCirc.html?id=hsa_circC5orf42_031"/>
    <hyperlink ref="A11779" r:id="rId110" display="hsa_circC5orf42_031" tooltip="http://www.circbank.cn/infoCirc.html?id=hsa_circC5orf42_031"/>
    <hyperlink ref="A11780" r:id="rId110" display="hsa_circC5orf42_031" tooltip="http://www.circbank.cn/infoCirc.html?id=hsa_circC5orf42_031"/>
    <hyperlink ref="A11781" r:id="rId110" display="hsa_circC5orf42_031" tooltip="http://www.circbank.cn/infoCirc.html?id=hsa_circC5orf42_031"/>
    <hyperlink ref="A11782" r:id="rId110" display="hsa_circC5orf42_031" tooltip="http://www.circbank.cn/infoCirc.html?id=hsa_circC5orf42_031"/>
    <hyperlink ref="A11783" r:id="rId110" display="hsa_circC5orf42_031" tooltip="http://www.circbank.cn/infoCirc.html?id=hsa_circC5orf42_031"/>
    <hyperlink ref="A11784" r:id="rId110" display="hsa_circC5orf42_031" tooltip="http://www.circbank.cn/infoCirc.html?id=hsa_circC5orf42_031"/>
    <hyperlink ref="A11785" r:id="rId110" display="hsa_circC5orf42_031" tooltip="http://www.circbank.cn/infoCirc.html?id=hsa_circC5orf42_031"/>
    <hyperlink ref="A11786" r:id="rId110" display="hsa_circC5orf42_031" tooltip="http://www.circbank.cn/infoCirc.html?id=hsa_circC5orf42_031"/>
    <hyperlink ref="A11787" r:id="rId110" display="hsa_circC5orf42_031" tooltip="http://www.circbank.cn/infoCirc.html?id=hsa_circC5orf42_031"/>
    <hyperlink ref="A11788" r:id="rId110" display="hsa_circC5orf42_031" tooltip="http://www.circbank.cn/infoCirc.html?id=hsa_circC5orf42_031"/>
    <hyperlink ref="A11789" r:id="rId110" display="hsa_circC5orf42_031" tooltip="http://www.circbank.cn/infoCirc.html?id=hsa_circC5orf42_031"/>
    <hyperlink ref="A11790" r:id="rId110" display="hsa_circC5orf42_031" tooltip="http://www.circbank.cn/infoCirc.html?id=hsa_circC5orf42_031"/>
    <hyperlink ref="A11791" r:id="rId110" display="hsa_circC5orf42_031" tooltip="http://www.circbank.cn/infoCirc.html?id=hsa_circC5orf42_031"/>
    <hyperlink ref="A11792" r:id="rId110" display="hsa_circC5orf42_031" tooltip="http://www.circbank.cn/infoCirc.html?id=hsa_circC5orf42_031"/>
    <hyperlink ref="A11793" r:id="rId110" display="hsa_circC5orf42_031" tooltip="http://www.circbank.cn/infoCirc.html?id=hsa_circC5orf42_031"/>
    <hyperlink ref="A11794" r:id="rId110" display="hsa_circC5orf42_031" tooltip="http://www.circbank.cn/infoCirc.html?id=hsa_circC5orf42_031"/>
    <hyperlink ref="A11795" r:id="rId110" display="hsa_circC5orf42_031" tooltip="http://www.circbank.cn/infoCirc.html?id=hsa_circC5orf42_031"/>
    <hyperlink ref="A11796" r:id="rId110" display="hsa_circC5orf42_031" tooltip="http://www.circbank.cn/infoCirc.html?id=hsa_circC5orf42_031"/>
    <hyperlink ref="A11797" r:id="rId110" display="hsa_circC5orf42_031" tooltip="http://www.circbank.cn/infoCirc.html?id=hsa_circC5orf42_031"/>
    <hyperlink ref="A11798" r:id="rId110" display="hsa_circC5orf42_031" tooltip="http://www.circbank.cn/infoCirc.html?id=hsa_circC5orf42_031"/>
    <hyperlink ref="A11799" r:id="rId110" display="hsa_circC5orf42_031" tooltip="http://www.circbank.cn/infoCirc.html?id=hsa_circC5orf42_031"/>
    <hyperlink ref="A11800" r:id="rId110" display="hsa_circC5orf42_031" tooltip="http://www.circbank.cn/infoCirc.html?id=hsa_circC5orf42_031"/>
    <hyperlink ref="A11801" r:id="rId110" display="hsa_circC5orf42_031" tooltip="http://www.circbank.cn/infoCirc.html?id=hsa_circC5orf42_031"/>
    <hyperlink ref="A11802" r:id="rId110" display="hsa_circC5orf42_031" tooltip="http://www.circbank.cn/infoCirc.html?id=hsa_circC5orf42_031"/>
    <hyperlink ref="A11803" r:id="rId110" display="hsa_circC5orf42_031" tooltip="http://www.circbank.cn/infoCirc.html?id=hsa_circC5orf42_031"/>
    <hyperlink ref="A11804" r:id="rId110" display="hsa_circC5orf42_031" tooltip="http://www.circbank.cn/infoCirc.html?id=hsa_circC5orf42_031"/>
    <hyperlink ref="A11805" r:id="rId110" display="hsa_circC5orf42_031" tooltip="http://www.circbank.cn/infoCirc.html?id=hsa_circC5orf42_031"/>
    <hyperlink ref="A11806" r:id="rId110" display="hsa_circC5orf42_031" tooltip="http://www.circbank.cn/infoCirc.html?id=hsa_circC5orf42_031"/>
    <hyperlink ref="A11807" r:id="rId110" display="hsa_circC5orf42_031" tooltip="http://www.circbank.cn/infoCirc.html?id=hsa_circC5orf42_031"/>
    <hyperlink ref="A11808" r:id="rId110" display="hsa_circC5orf42_031" tooltip="http://www.circbank.cn/infoCirc.html?id=hsa_circC5orf42_031"/>
    <hyperlink ref="A11809" r:id="rId110" display="hsa_circC5orf42_031" tooltip="http://www.circbank.cn/infoCirc.html?id=hsa_circC5orf42_031"/>
    <hyperlink ref="A11810" r:id="rId110" display="hsa_circC5orf42_031" tooltip="http://www.circbank.cn/infoCirc.html?id=hsa_circC5orf42_031"/>
    <hyperlink ref="A11811" r:id="rId110" display="hsa_circC5orf42_031" tooltip="http://www.circbank.cn/infoCirc.html?id=hsa_circC5orf42_031"/>
    <hyperlink ref="A11812" r:id="rId110" display="hsa_circC5orf42_031" tooltip="http://www.circbank.cn/infoCirc.html?id=hsa_circC5orf42_031"/>
    <hyperlink ref="A11813" r:id="rId110" display="hsa_circC5orf42_031" tooltip="http://www.circbank.cn/infoCirc.html?id=hsa_circC5orf42_031"/>
    <hyperlink ref="A11814" r:id="rId110" display="hsa_circC5orf42_031" tooltip="http://www.circbank.cn/infoCirc.html?id=hsa_circC5orf42_031"/>
    <hyperlink ref="A11815" r:id="rId110" display="hsa_circC5orf42_031" tooltip="http://www.circbank.cn/infoCirc.html?id=hsa_circC5orf42_031"/>
    <hyperlink ref="A11816" r:id="rId110" display="hsa_circC5orf42_031" tooltip="http://www.circbank.cn/infoCirc.html?id=hsa_circC5orf42_031"/>
    <hyperlink ref="A11817" r:id="rId110" display="hsa_circC5orf42_031" tooltip="http://www.circbank.cn/infoCirc.html?id=hsa_circC5orf42_031"/>
    <hyperlink ref="A11818" r:id="rId110" display="hsa_circC5orf42_031" tooltip="http://www.circbank.cn/infoCirc.html?id=hsa_circC5orf42_031"/>
    <hyperlink ref="A11819" r:id="rId110" display="hsa_circC5orf42_031" tooltip="http://www.circbank.cn/infoCirc.html?id=hsa_circC5orf42_031"/>
    <hyperlink ref="A11820" r:id="rId110" display="hsa_circC5orf42_031" tooltip="http://www.circbank.cn/infoCirc.html?id=hsa_circC5orf42_031"/>
    <hyperlink ref="A11821" r:id="rId110" display="hsa_circC5orf42_031" tooltip="http://www.circbank.cn/infoCirc.html?id=hsa_circC5orf42_031"/>
    <hyperlink ref="A11822" r:id="rId110" display="hsa_circC5orf42_031" tooltip="http://www.circbank.cn/infoCirc.html?id=hsa_circC5orf42_031"/>
    <hyperlink ref="A11823" r:id="rId110" display="hsa_circC5orf42_031" tooltip="http://www.circbank.cn/infoCirc.html?id=hsa_circC5orf42_031"/>
    <hyperlink ref="A11824" r:id="rId110" display="hsa_circC5orf42_031" tooltip="http://www.circbank.cn/infoCirc.html?id=hsa_circC5orf42_031"/>
    <hyperlink ref="A11825" r:id="rId110" display="hsa_circC5orf42_031" tooltip="http://www.circbank.cn/infoCirc.html?id=hsa_circC5orf42_031"/>
    <hyperlink ref="A11826" r:id="rId110" display="hsa_circC5orf42_031" tooltip="http://www.circbank.cn/infoCirc.html?id=hsa_circC5orf42_031"/>
    <hyperlink ref="A11827" r:id="rId110" display="hsa_circC5orf42_031" tooltip="http://www.circbank.cn/infoCirc.html?id=hsa_circC5orf42_031"/>
    <hyperlink ref="A11828" r:id="rId110" display="hsa_circC5orf42_031" tooltip="http://www.circbank.cn/infoCirc.html?id=hsa_circC5orf42_031"/>
    <hyperlink ref="A11829" r:id="rId110" display="hsa_circC5orf42_031" tooltip="http://www.circbank.cn/infoCirc.html?id=hsa_circC5orf42_031"/>
    <hyperlink ref="A11830" r:id="rId110" display="hsa_circC5orf42_031" tooltip="http://www.circbank.cn/infoCirc.html?id=hsa_circC5orf42_031"/>
    <hyperlink ref="A11831" r:id="rId110" display="hsa_circC5orf42_031" tooltip="http://www.circbank.cn/infoCirc.html?id=hsa_circC5orf42_031"/>
    <hyperlink ref="A11832" r:id="rId110" display="hsa_circC5orf42_031" tooltip="http://www.circbank.cn/infoCirc.html?id=hsa_circC5orf42_031"/>
    <hyperlink ref="A11833" r:id="rId110" display="hsa_circC5orf42_031" tooltip="http://www.circbank.cn/infoCirc.html?id=hsa_circC5orf42_031"/>
    <hyperlink ref="A11834" r:id="rId110" display="hsa_circC5orf42_031" tooltip="http://www.circbank.cn/infoCirc.html?id=hsa_circC5orf42_031"/>
    <hyperlink ref="A11835" r:id="rId110" display="hsa_circC5orf42_031" tooltip="http://www.circbank.cn/infoCirc.html?id=hsa_circC5orf42_031"/>
    <hyperlink ref="A11836" r:id="rId110" display="hsa_circC5orf42_031" tooltip="http://www.circbank.cn/infoCirc.html?id=hsa_circC5orf42_031"/>
    <hyperlink ref="A11837" r:id="rId110" display="hsa_circC5orf42_031" tooltip="http://www.circbank.cn/infoCirc.html?id=hsa_circC5orf42_031"/>
    <hyperlink ref="A11838" r:id="rId110" display="hsa_circC5orf42_031" tooltip="http://www.circbank.cn/infoCirc.html?id=hsa_circC5orf42_031"/>
    <hyperlink ref="A11839" r:id="rId110" display="hsa_circC5orf42_031" tooltip="http://www.circbank.cn/infoCirc.html?id=hsa_circC5orf42_031"/>
    <hyperlink ref="A11840" r:id="rId110" display="hsa_circC5orf42_031" tooltip="http://www.circbank.cn/infoCirc.html?id=hsa_circC5orf42_031"/>
    <hyperlink ref="A11841" r:id="rId110" display="hsa_circC5orf42_031" tooltip="http://www.circbank.cn/infoCirc.html?id=hsa_circC5orf42_031"/>
    <hyperlink ref="A11842" r:id="rId110" display="hsa_circC5orf42_031" tooltip="http://www.circbank.cn/infoCirc.html?id=hsa_circC5orf42_031"/>
    <hyperlink ref="A11843" r:id="rId110" display="hsa_circC5orf42_031" tooltip="http://www.circbank.cn/infoCirc.html?id=hsa_circC5orf42_031"/>
    <hyperlink ref="A11844" r:id="rId110" display="hsa_circC5orf42_031" tooltip="http://www.circbank.cn/infoCirc.html?id=hsa_circC5orf42_031"/>
    <hyperlink ref="A11845" r:id="rId110" display="hsa_circC5orf42_031" tooltip="http://www.circbank.cn/infoCirc.html?id=hsa_circC5orf42_031"/>
    <hyperlink ref="A11846" r:id="rId110" display="hsa_circC5orf42_031" tooltip="http://www.circbank.cn/infoCirc.html?id=hsa_circC5orf42_031"/>
    <hyperlink ref="A11847" r:id="rId110" display="hsa_circC5orf42_031" tooltip="http://www.circbank.cn/infoCirc.html?id=hsa_circC5orf42_031"/>
    <hyperlink ref="A11848" r:id="rId110" display="hsa_circC5orf42_031" tooltip="http://www.circbank.cn/infoCirc.html?id=hsa_circC5orf42_031"/>
    <hyperlink ref="A11849" r:id="rId110" display="hsa_circC5orf42_031" tooltip="http://www.circbank.cn/infoCirc.html?id=hsa_circC5orf42_031"/>
    <hyperlink ref="A11850" r:id="rId110" display="hsa_circC5orf42_031" tooltip="http://www.circbank.cn/infoCirc.html?id=hsa_circC5orf42_031"/>
    <hyperlink ref="A11851" r:id="rId110" display="hsa_circC5orf42_031" tooltip="http://www.circbank.cn/infoCirc.html?id=hsa_circC5orf42_031"/>
    <hyperlink ref="A11852" r:id="rId110" display="hsa_circC5orf42_031" tooltip="http://www.circbank.cn/infoCirc.html?id=hsa_circC5orf42_031"/>
    <hyperlink ref="A11853" r:id="rId110" display="hsa_circC5orf42_031" tooltip="http://www.circbank.cn/infoCirc.html?id=hsa_circC5orf42_031"/>
    <hyperlink ref="A11854" r:id="rId110" display="hsa_circC5orf42_031" tooltip="http://www.circbank.cn/infoCirc.html?id=hsa_circC5orf42_031"/>
    <hyperlink ref="A11855" r:id="rId110" display="hsa_circC5orf42_031" tooltip="http://www.circbank.cn/infoCirc.html?id=hsa_circC5orf42_031"/>
    <hyperlink ref="A11856" r:id="rId110" display="hsa_circC5orf42_031" tooltip="http://www.circbank.cn/infoCirc.html?id=hsa_circC5orf42_031"/>
    <hyperlink ref="A11857" r:id="rId110" display="hsa_circC5orf42_031" tooltip="http://www.circbank.cn/infoCirc.html?id=hsa_circC5orf42_031"/>
    <hyperlink ref="A11858" r:id="rId110" display="hsa_circC5orf42_031" tooltip="http://www.circbank.cn/infoCirc.html?id=hsa_circC5orf42_031"/>
    <hyperlink ref="A11859" r:id="rId110" display="hsa_circC5orf42_031" tooltip="http://www.circbank.cn/infoCirc.html?id=hsa_circC5orf42_031"/>
    <hyperlink ref="A11860" r:id="rId110" display="hsa_circC5orf42_031" tooltip="http://www.circbank.cn/infoCirc.html?id=hsa_circC5orf42_031"/>
    <hyperlink ref="A11861" r:id="rId110" display="hsa_circC5orf42_031" tooltip="http://www.circbank.cn/infoCirc.html?id=hsa_circC5orf42_031"/>
    <hyperlink ref="A11862" r:id="rId110" display="hsa_circC5orf42_031" tooltip="http://www.circbank.cn/infoCirc.html?id=hsa_circC5orf42_031"/>
    <hyperlink ref="A11863" r:id="rId110" display="hsa_circC5orf42_031" tooltip="http://www.circbank.cn/infoCirc.html?id=hsa_circC5orf42_031"/>
    <hyperlink ref="A11864" r:id="rId110" display="hsa_circC5orf42_031" tooltip="http://www.circbank.cn/infoCirc.html?id=hsa_circC5orf42_031"/>
    <hyperlink ref="A11865" r:id="rId110" display="hsa_circC5orf42_031" tooltip="http://www.circbank.cn/infoCirc.html?id=hsa_circC5orf42_031"/>
    <hyperlink ref="A11866" r:id="rId110" display="hsa_circC5orf42_031" tooltip="http://www.circbank.cn/infoCirc.html?id=hsa_circC5orf42_031"/>
    <hyperlink ref="A11867" r:id="rId110" display="hsa_circC5orf42_031" tooltip="http://www.circbank.cn/infoCirc.html?id=hsa_circC5orf42_031"/>
    <hyperlink ref="A11868" r:id="rId110" display="hsa_circC5orf42_031" tooltip="http://www.circbank.cn/infoCirc.html?id=hsa_circC5orf42_031"/>
    <hyperlink ref="A11869" r:id="rId110" display="hsa_circC5orf42_031" tooltip="http://www.circbank.cn/infoCirc.html?id=hsa_circC5orf42_031"/>
    <hyperlink ref="A11870" r:id="rId110" display="hsa_circC5orf42_031" tooltip="http://www.circbank.cn/infoCirc.html?id=hsa_circC5orf42_031"/>
    <hyperlink ref="A11871" r:id="rId110" display="hsa_circC5orf42_031" tooltip="http://www.circbank.cn/infoCirc.html?id=hsa_circC5orf42_031"/>
    <hyperlink ref="A11872" r:id="rId110" display="hsa_circC5orf42_031" tooltip="http://www.circbank.cn/infoCirc.html?id=hsa_circC5orf42_031"/>
    <hyperlink ref="A11873" r:id="rId110" display="hsa_circC5orf42_031" tooltip="http://www.circbank.cn/infoCirc.html?id=hsa_circC5orf42_031"/>
    <hyperlink ref="A11874" r:id="rId110" display="hsa_circC5orf42_031" tooltip="http://www.circbank.cn/infoCirc.html?id=hsa_circC5orf42_031"/>
    <hyperlink ref="A11875" r:id="rId110" display="hsa_circC5orf42_031" tooltip="http://www.circbank.cn/infoCirc.html?id=hsa_circC5orf42_031"/>
    <hyperlink ref="A11876" r:id="rId110" display="hsa_circC5orf42_031" tooltip="http://www.circbank.cn/infoCirc.html?id=hsa_circC5orf42_031"/>
    <hyperlink ref="A11877" r:id="rId110" display="hsa_circC5orf42_031" tooltip="http://www.circbank.cn/infoCirc.html?id=hsa_circC5orf42_031"/>
    <hyperlink ref="A11878" r:id="rId110" display="hsa_circC5orf42_031" tooltip="http://www.circbank.cn/infoCirc.html?id=hsa_circC5orf42_031"/>
    <hyperlink ref="A11879" r:id="rId110" display="hsa_circC5orf42_031" tooltip="http://www.circbank.cn/infoCirc.html?id=hsa_circC5orf42_031"/>
    <hyperlink ref="A11880" r:id="rId110" display="hsa_circC5orf42_031" tooltip="http://www.circbank.cn/infoCirc.html?id=hsa_circC5orf42_031"/>
    <hyperlink ref="A11881" r:id="rId110" display="hsa_circC5orf42_031" tooltip="http://www.circbank.cn/infoCirc.html?id=hsa_circC5orf42_031"/>
    <hyperlink ref="A11882" r:id="rId110" display="hsa_circC5orf42_031" tooltip="http://www.circbank.cn/infoCirc.html?id=hsa_circC5orf42_031"/>
    <hyperlink ref="A11883" r:id="rId110" display="hsa_circC5orf42_031" tooltip="http://www.circbank.cn/infoCirc.html?id=hsa_circC5orf42_031"/>
    <hyperlink ref="A11884" r:id="rId110" display="hsa_circC5orf42_031" tooltip="http://www.circbank.cn/infoCirc.html?id=hsa_circC5orf42_031"/>
    <hyperlink ref="A11885" r:id="rId110" display="hsa_circC5orf42_031" tooltip="http://www.circbank.cn/infoCirc.html?id=hsa_circC5orf42_031"/>
    <hyperlink ref="A11886" r:id="rId110" display="hsa_circC5orf42_031" tooltip="http://www.circbank.cn/infoCirc.html?id=hsa_circC5orf42_031"/>
    <hyperlink ref="A11887" r:id="rId110" display="hsa_circC5orf42_031" tooltip="http://www.circbank.cn/infoCirc.html?id=hsa_circC5orf42_031"/>
    <hyperlink ref="A11888" r:id="rId110" display="hsa_circC5orf42_031" tooltip="http://www.circbank.cn/infoCirc.html?id=hsa_circC5orf42_031"/>
    <hyperlink ref="A11889" r:id="rId110" display="hsa_circC5orf42_031" tooltip="http://www.circbank.cn/infoCirc.html?id=hsa_circC5orf42_031"/>
    <hyperlink ref="A11890" r:id="rId110" display="hsa_circC5orf42_031" tooltip="http://www.circbank.cn/infoCirc.html?id=hsa_circC5orf42_031"/>
    <hyperlink ref="A11891" r:id="rId110" display="hsa_circC5orf42_031" tooltip="http://www.circbank.cn/infoCirc.html?id=hsa_circC5orf42_031"/>
    <hyperlink ref="A11892" r:id="rId110" display="hsa_circC5orf42_031" tooltip="http://www.circbank.cn/infoCirc.html?id=hsa_circC5orf42_031"/>
    <hyperlink ref="A11893" r:id="rId110" display="hsa_circC5orf42_031" tooltip="http://www.circbank.cn/infoCirc.html?id=hsa_circC5orf42_031"/>
    <hyperlink ref="A11894" r:id="rId110" display="hsa_circC5orf42_031" tooltip="http://www.circbank.cn/infoCirc.html?id=hsa_circC5orf42_031"/>
    <hyperlink ref="A11895" r:id="rId110" display="hsa_circC5orf42_031" tooltip="http://www.circbank.cn/infoCirc.html?id=hsa_circC5orf42_031"/>
    <hyperlink ref="A11896" r:id="rId110" display="hsa_circC5orf42_031" tooltip="http://www.circbank.cn/infoCirc.html?id=hsa_circC5orf42_031"/>
    <hyperlink ref="A11897" r:id="rId110" display="hsa_circC5orf42_031" tooltip="http://www.circbank.cn/infoCirc.html?id=hsa_circC5orf42_031"/>
    <hyperlink ref="A11898" r:id="rId110" display="hsa_circC5orf42_031" tooltip="http://www.circbank.cn/infoCirc.html?id=hsa_circC5orf42_031"/>
    <hyperlink ref="A11899" r:id="rId110" display="hsa_circC5orf42_031" tooltip="http://www.circbank.cn/infoCirc.html?id=hsa_circC5orf42_031"/>
    <hyperlink ref="A11900" r:id="rId110" display="hsa_circC5orf42_031" tooltip="http://www.circbank.cn/infoCirc.html?id=hsa_circC5orf42_031"/>
    <hyperlink ref="A11901" r:id="rId110" display="hsa_circC5orf42_031" tooltip="http://www.circbank.cn/infoCirc.html?id=hsa_circC5orf42_031"/>
    <hyperlink ref="A11902" r:id="rId110" display="hsa_circC5orf42_031" tooltip="http://www.circbank.cn/infoCirc.html?id=hsa_circC5orf42_031"/>
    <hyperlink ref="A11903" r:id="rId110" display="hsa_circC5orf42_031" tooltip="http://www.circbank.cn/infoCirc.html?id=hsa_circC5orf42_031"/>
    <hyperlink ref="A11904" r:id="rId110" display="hsa_circC5orf42_031" tooltip="http://www.circbank.cn/infoCirc.html?id=hsa_circC5orf42_031"/>
    <hyperlink ref="A11905" r:id="rId110" display="hsa_circC5orf42_031" tooltip="http://www.circbank.cn/infoCirc.html?id=hsa_circC5orf42_031"/>
    <hyperlink ref="A11906" r:id="rId110" display="hsa_circC5orf42_031" tooltip="http://www.circbank.cn/infoCirc.html?id=hsa_circC5orf42_031"/>
    <hyperlink ref="A11907" r:id="rId110" display="hsa_circC5orf42_031" tooltip="http://www.circbank.cn/infoCirc.html?id=hsa_circC5orf42_031"/>
    <hyperlink ref="A11908" r:id="rId110" display="hsa_circC5orf42_031" tooltip="http://www.circbank.cn/infoCirc.html?id=hsa_circC5orf42_031"/>
    <hyperlink ref="A11909" r:id="rId110" display="hsa_circC5orf42_031" tooltip="http://www.circbank.cn/infoCirc.html?id=hsa_circC5orf42_031"/>
    <hyperlink ref="A11910" r:id="rId110" display="hsa_circC5orf42_031" tooltip="http://www.circbank.cn/infoCirc.html?id=hsa_circC5orf42_031"/>
    <hyperlink ref="A11911" r:id="rId110" display="hsa_circC5orf42_031" tooltip="http://www.circbank.cn/infoCirc.html?id=hsa_circC5orf42_031"/>
    <hyperlink ref="A11912" r:id="rId110" display="hsa_circC5orf42_031" tooltip="http://www.circbank.cn/infoCirc.html?id=hsa_circC5orf42_031"/>
    <hyperlink ref="A11913" r:id="rId110" display="hsa_circC5orf42_031" tooltip="http://www.circbank.cn/infoCirc.html?id=hsa_circC5orf42_031"/>
    <hyperlink ref="A11914" r:id="rId110" display="hsa_circC5orf42_031" tooltip="http://www.circbank.cn/infoCirc.html?id=hsa_circC5orf42_031"/>
    <hyperlink ref="A11915" r:id="rId110" display="hsa_circC5orf42_031" tooltip="http://www.circbank.cn/infoCirc.html?id=hsa_circC5orf42_031"/>
    <hyperlink ref="A11916" r:id="rId110" display="hsa_circC5orf42_031" tooltip="http://www.circbank.cn/infoCirc.html?id=hsa_circC5orf42_031"/>
    <hyperlink ref="A11917" r:id="rId110" display="hsa_circC5orf42_031" tooltip="http://www.circbank.cn/infoCirc.html?id=hsa_circC5orf42_031"/>
    <hyperlink ref="A11918" r:id="rId110" display="hsa_circC5orf42_031" tooltip="http://www.circbank.cn/infoCirc.html?id=hsa_circC5orf42_031"/>
    <hyperlink ref="A11919" r:id="rId110" display="hsa_circC5orf42_031" tooltip="http://www.circbank.cn/infoCirc.html?id=hsa_circC5orf42_031"/>
    <hyperlink ref="A11920" r:id="rId110" display="hsa_circC5orf42_031" tooltip="http://www.circbank.cn/infoCirc.html?id=hsa_circC5orf42_031"/>
    <hyperlink ref="A11921" r:id="rId110" display="hsa_circC5orf42_031" tooltip="http://www.circbank.cn/infoCirc.html?id=hsa_circC5orf42_031"/>
    <hyperlink ref="A11922" r:id="rId110" display="hsa_circC5orf42_031" tooltip="http://www.circbank.cn/infoCirc.html?id=hsa_circC5orf42_031"/>
    <hyperlink ref="A11923" r:id="rId110" display="hsa_circC5orf42_031" tooltip="http://www.circbank.cn/infoCirc.html?id=hsa_circC5orf42_031"/>
    <hyperlink ref="A11924" r:id="rId110" display="hsa_circC5orf42_031" tooltip="http://www.circbank.cn/infoCirc.html?id=hsa_circC5orf42_031"/>
    <hyperlink ref="A11925" r:id="rId110" display="hsa_circC5orf42_031" tooltip="http://www.circbank.cn/infoCirc.html?id=hsa_circC5orf42_031"/>
    <hyperlink ref="A11926" r:id="rId110" display="hsa_circC5orf42_031" tooltip="http://www.circbank.cn/infoCirc.html?id=hsa_circC5orf42_031"/>
    <hyperlink ref="A11927" r:id="rId110" display="hsa_circC5orf42_031" tooltip="http://www.circbank.cn/infoCirc.html?id=hsa_circC5orf42_031"/>
    <hyperlink ref="A11928" r:id="rId110" display="hsa_circC5orf42_031" tooltip="http://www.circbank.cn/infoCirc.html?id=hsa_circC5orf42_031"/>
    <hyperlink ref="A11929" r:id="rId110" display="hsa_circC5orf42_031" tooltip="http://www.circbank.cn/infoCirc.html?id=hsa_circC5orf42_031"/>
    <hyperlink ref="A11930" r:id="rId110" display="hsa_circC5orf42_031" tooltip="http://www.circbank.cn/infoCirc.html?id=hsa_circC5orf42_031"/>
    <hyperlink ref="A11931" r:id="rId110" display="hsa_circC5orf42_031" tooltip="http://www.circbank.cn/infoCirc.html?id=hsa_circC5orf42_031"/>
    <hyperlink ref="A11932" r:id="rId110" display="hsa_circC5orf42_031" tooltip="http://www.circbank.cn/infoCirc.html?id=hsa_circC5orf42_031"/>
    <hyperlink ref="A11933" r:id="rId110" display="hsa_circC5orf42_031" tooltip="http://www.circbank.cn/infoCirc.html?id=hsa_circC5orf42_031"/>
    <hyperlink ref="A11934" r:id="rId110" display="hsa_circC5orf42_031" tooltip="http://www.circbank.cn/infoCirc.html?id=hsa_circC5orf42_031"/>
    <hyperlink ref="A11935" r:id="rId110" display="hsa_circC5orf42_031" tooltip="http://www.circbank.cn/infoCirc.html?id=hsa_circC5orf42_031"/>
    <hyperlink ref="A11936" r:id="rId110" display="hsa_circC5orf42_031" tooltip="http://www.circbank.cn/infoCirc.html?id=hsa_circC5orf42_031"/>
    <hyperlink ref="A11937" r:id="rId110" display="hsa_circC5orf42_031" tooltip="http://www.circbank.cn/infoCirc.html?id=hsa_circC5orf42_031"/>
    <hyperlink ref="A11938" r:id="rId110" display="hsa_circC5orf42_031" tooltip="http://www.circbank.cn/infoCirc.html?id=hsa_circC5orf42_031"/>
    <hyperlink ref="A11939" r:id="rId110" display="hsa_circC5orf42_031" tooltip="http://www.circbank.cn/infoCirc.html?id=hsa_circC5orf42_031"/>
    <hyperlink ref="A11940" r:id="rId110" display="hsa_circC5orf42_031" tooltip="http://www.circbank.cn/infoCirc.html?id=hsa_circC5orf42_031"/>
    <hyperlink ref="A11941" r:id="rId110" display="hsa_circC5orf42_031" tooltip="http://www.circbank.cn/infoCirc.html?id=hsa_circC5orf42_031"/>
    <hyperlink ref="A11942" r:id="rId110" display="hsa_circC5orf42_031" tooltip="http://www.circbank.cn/infoCirc.html?id=hsa_circC5orf42_031"/>
    <hyperlink ref="A11943" r:id="rId110" display="hsa_circC5orf42_031" tooltip="http://www.circbank.cn/infoCirc.html?id=hsa_circC5orf42_031"/>
    <hyperlink ref="A11944" r:id="rId110" display="hsa_circC5orf42_031" tooltip="http://www.circbank.cn/infoCirc.html?id=hsa_circC5orf42_031"/>
    <hyperlink ref="A11945" r:id="rId110" display="hsa_circC5orf42_031" tooltip="http://www.circbank.cn/infoCirc.html?id=hsa_circC5orf42_031"/>
    <hyperlink ref="A11946" r:id="rId110" display="hsa_circC5orf42_031" tooltip="http://www.circbank.cn/infoCirc.html?id=hsa_circC5orf42_031"/>
    <hyperlink ref="A11947" r:id="rId110" display="hsa_circC5orf42_031" tooltip="http://www.circbank.cn/infoCirc.html?id=hsa_circC5orf42_031"/>
    <hyperlink ref="A11948" r:id="rId110" display="hsa_circC5orf42_031" tooltip="http://www.circbank.cn/infoCirc.html?id=hsa_circC5orf42_031"/>
    <hyperlink ref="A11949" r:id="rId110" display="hsa_circC5orf42_031" tooltip="http://www.circbank.cn/infoCirc.html?id=hsa_circC5orf42_031"/>
    <hyperlink ref="A11950" r:id="rId110" display="hsa_circC5orf42_031" tooltip="http://www.circbank.cn/infoCirc.html?id=hsa_circC5orf42_031"/>
    <hyperlink ref="A11951" r:id="rId110" display="hsa_circC5orf42_031" tooltip="http://www.circbank.cn/infoCirc.html?id=hsa_circC5orf42_031"/>
    <hyperlink ref="A11952" r:id="rId110" display="hsa_circC5orf42_031" tooltip="http://www.circbank.cn/infoCirc.html?id=hsa_circC5orf42_031"/>
    <hyperlink ref="A11953" r:id="rId110" display="hsa_circC5orf42_031" tooltip="http://www.circbank.cn/infoCirc.html?id=hsa_circC5orf42_031"/>
    <hyperlink ref="A11954" r:id="rId110" display="hsa_circC5orf42_031" tooltip="http://www.circbank.cn/infoCirc.html?id=hsa_circC5orf42_031"/>
    <hyperlink ref="A11955" r:id="rId110" display="hsa_circC5orf42_031" tooltip="http://www.circbank.cn/infoCirc.html?id=hsa_circC5orf42_031"/>
    <hyperlink ref="A11956" r:id="rId110" display="hsa_circC5orf42_031" tooltip="http://www.circbank.cn/infoCirc.html?id=hsa_circC5orf42_031"/>
    <hyperlink ref="A11957" r:id="rId110" display="hsa_circC5orf42_031" tooltip="http://www.circbank.cn/infoCirc.html?id=hsa_circC5orf42_031"/>
    <hyperlink ref="A11958" r:id="rId110" display="hsa_circC5orf42_031" tooltip="http://www.circbank.cn/infoCirc.html?id=hsa_circC5orf42_031"/>
    <hyperlink ref="A11959" r:id="rId110" display="hsa_circC5orf42_031" tooltip="http://www.circbank.cn/infoCirc.html?id=hsa_circC5orf42_031"/>
    <hyperlink ref="A11960" r:id="rId110" display="hsa_circC5orf42_031" tooltip="http://www.circbank.cn/infoCirc.html?id=hsa_circC5orf42_031"/>
    <hyperlink ref="A11961" r:id="rId110" display="hsa_circC5orf42_031" tooltip="http://www.circbank.cn/infoCirc.html?id=hsa_circC5orf42_031"/>
    <hyperlink ref="A11962" r:id="rId110" display="hsa_circC5orf42_031" tooltip="http://www.circbank.cn/infoCirc.html?id=hsa_circC5orf42_031"/>
    <hyperlink ref="A11963" r:id="rId110" display="hsa_circC5orf42_031" tooltip="http://www.circbank.cn/infoCirc.html?id=hsa_circC5orf42_031"/>
    <hyperlink ref="A11964" r:id="rId110" display="hsa_circC5orf42_031" tooltip="http://www.circbank.cn/infoCirc.html?id=hsa_circC5orf42_031"/>
    <hyperlink ref="A11965" r:id="rId110" display="hsa_circC5orf42_031" tooltip="http://www.circbank.cn/infoCirc.html?id=hsa_circC5orf42_031"/>
    <hyperlink ref="A11966" r:id="rId110" display="hsa_circC5orf42_031" tooltip="http://www.circbank.cn/infoCirc.html?id=hsa_circC5orf42_031"/>
    <hyperlink ref="A11967" r:id="rId110" display="hsa_circC5orf42_031" tooltip="http://www.circbank.cn/infoCirc.html?id=hsa_circC5orf42_031"/>
    <hyperlink ref="A11968" r:id="rId110" display="hsa_circC5orf42_031" tooltip="http://www.circbank.cn/infoCirc.html?id=hsa_circC5orf42_031"/>
    <hyperlink ref="A11969" r:id="rId110" display="hsa_circC5orf42_031" tooltip="http://www.circbank.cn/infoCirc.html?id=hsa_circC5orf42_031"/>
    <hyperlink ref="A11970" r:id="rId110" display="hsa_circC5orf42_031" tooltip="http://www.circbank.cn/infoCirc.html?id=hsa_circC5orf42_031"/>
    <hyperlink ref="A11971" r:id="rId110" display="hsa_circC5orf42_031" tooltip="http://www.circbank.cn/infoCirc.html?id=hsa_circC5orf42_031"/>
    <hyperlink ref="A11972" r:id="rId110" display="hsa_circC5orf42_031" tooltip="http://www.circbank.cn/infoCirc.html?id=hsa_circC5orf42_031"/>
    <hyperlink ref="A11973" r:id="rId110" display="hsa_circC5orf42_031" tooltip="http://www.circbank.cn/infoCirc.html?id=hsa_circC5orf42_031"/>
    <hyperlink ref="A11974" r:id="rId110" display="hsa_circC5orf42_031" tooltip="http://www.circbank.cn/infoCirc.html?id=hsa_circC5orf42_031"/>
    <hyperlink ref="A11975" r:id="rId110" display="hsa_circC5orf42_031" tooltip="http://www.circbank.cn/infoCirc.html?id=hsa_circC5orf42_031"/>
    <hyperlink ref="A11976" r:id="rId110" display="hsa_circC5orf42_031" tooltip="http://www.circbank.cn/infoCirc.html?id=hsa_circC5orf42_031"/>
    <hyperlink ref="A11977" r:id="rId110" display="hsa_circC5orf42_031" tooltip="http://www.circbank.cn/infoCirc.html?id=hsa_circC5orf42_031"/>
    <hyperlink ref="A11978" r:id="rId110" display="hsa_circC5orf42_031" tooltip="http://www.circbank.cn/infoCirc.html?id=hsa_circC5orf42_031"/>
    <hyperlink ref="A11979" r:id="rId110" display="hsa_circC5orf42_031" tooltip="http://www.circbank.cn/infoCirc.html?id=hsa_circC5orf42_031"/>
    <hyperlink ref="A11980" r:id="rId110" display="hsa_circC5orf42_031" tooltip="http://www.circbank.cn/infoCirc.html?id=hsa_circC5orf42_031"/>
    <hyperlink ref="A11981" r:id="rId110" display="hsa_circC5orf42_031" tooltip="http://www.circbank.cn/infoCirc.html?id=hsa_circC5orf42_031"/>
    <hyperlink ref="A11982" r:id="rId110" display="hsa_circC5orf42_031" tooltip="http://www.circbank.cn/infoCirc.html?id=hsa_circC5orf42_031"/>
    <hyperlink ref="A11983" r:id="rId110" display="hsa_circC5orf42_031" tooltip="http://www.circbank.cn/infoCirc.html?id=hsa_circC5orf42_031"/>
    <hyperlink ref="A11984" r:id="rId110" display="hsa_circC5orf42_031" tooltip="http://www.circbank.cn/infoCirc.html?id=hsa_circC5orf42_031"/>
    <hyperlink ref="A11985" r:id="rId110" display="hsa_circC5orf42_031" tooltip="http://www.circbank.cn/infoCirc.html?id=hsa_circC5orf42_031"/>
    <hyperlink ref="A11986" r:id="rId110" display="hsa_circC5orf42_031" tooltip="http://www.circbank.cn/infoCirc.html?id=hsa_circC5orf42_031"/>
    <hyperlink ref="A11987" r:id="rId110" display="hsa_circC5orf42_031" tooltip="http://www.circbank.cn/infoCirc.html?id=hsa_circC5orf42_031"/>
    <hyperlink ref="A11988" r:id="rId110" display="hsa_circC5orf42_031" tooltip="http://www.circbank.cn/infoCirc.html?id=hsa_circC5orf42_031"/>
    <hyperlink ref="A11989" r:id="rId110" display="hsa_circC5orf42_031" tooltip="http://www.circbank.cn/infoCirc.html?id=hsa_circC5orf42_031"/>
    <hyperlink ref="A11990" r:id="rId110" display="hsa_circC5orf42_031" tooltip="http://www.circbank.cn/infoCirc.html?id=hsa_circC5orf42_031"/>
    <hyperlink ref="A11991" r:id="rId110" display="hsa_circC5orf42_031" tooltip="http://www.circbank.cn/infoCirc.html?id=hsa_circC5orf42_031"/>
    <hyperlink ref="A11992" r:id="rId110" display="hsa_circC5orf42_031" tooltip="http://www.circbank.cn/infoCirc.html?id=hsa_circC5orf42_031"/>
    <hyperlink ref="A11993" r:id="rId110" display="hsa_circC5orf42_031" tooltip="http://www.circbank.cn/infoCirc.html?id=hsa_circC5orf42_031"/>
    <hyperlink ref="A11994" r:id="rId110" display="hsa_circC5orf42_031" tooltip="http://www.circbank.cn/infoCirc.html?id=hsa_circC5orf42_031"/>
    <hyperlink ref="A11995" r:id="rId110" display="hsa_circC5orf42_031" tooltip="http://www.circbank.cn/infoCirc.html?id=hsa_circC5orf42_031"/>
    <hyperlink ref="A11996" r:id="rId110" display="hsa_circC5orf42_031" tooltip="http://www.circbank.cn/infoCirc.html?id=hsa_circC5orf42_031"/>
    <hyperlink ref="A11997" r:id="rId110" display="hsa_circC5orf42_031" tooltip="http://www.circbank.cn/infoCirc.html?id=hsa_circC5orf42_031"/>
    <hyperlink ref="A11998" r:id="rId110" display="hsa_circC5orf42_031" tooltip="http://www.circbank.cn/infoCirc.html?id=hsa_circC5orf42_031"/>
    <hyperlink ref="A11999" r:id="rId110" display="hsa_circC5orf42_031" tooltip="http://www.circbank.cn/infoCirc.html?id=hsa_circC5orf42_031"/>
    <hyperlink ref="A12000" r:id="rId110" display="hsa_circC5orf42_031" tooltip="http://www.circbank.cn/infoCirc.html?id=hsa_circC5orf42_031"/>
    <hyperlink ref="A12001" r:id="rId110" display="hsa_circC5orf42_031" tooltip="http://www.circbank.cn/infoCirc.html?id=hsa_circC5orf42_031"/>
    <hyperlink ref="A12002" r:id="rId110" display="hsa_circC5orf42_031" tooltip="http://www.circbank.cn/infoCirc.html?id=hsa_circC5orf42_031"/>
    <hyperlink ref="A12003" r:id="rId110" display="hsa_circC5orf42_031" tooltip="http://www.circbank.cn/infoCirc.html?id=hsa_circC5orf42_031"/>
    <hyperlink ref="A12004" r:id="rId110" display="hsa_circC5orf42_031" tooltip="http://www.circbank.cn/infoCirc.html?id=hsa_circC5orf42_031"/>
    <hyperlink ref="A12005" r:id="rId110" display="hsa_circC5orf42_031" tooltip="http://www.circbank.cn/infoCirc.html?id=hsa_circC5orf42_031"/>
    <hyperlink ref="A12006" r:id="rId110" display="hsa_circC5orf42_031" tooltip="http://www.circbank.cn/infoCirc.html?id=hsa_circC5orf42_031"/>
    <hyperlink ref="A12007" r:id="rId110" display="hsa_circC5orf42_031" tooltip="http://www.circbank.cn/infoCirc.html?id=hsa_circC5orf42_031"/>
    <hyperlink ref="A12008" r:id="rId110" display="hsa_circC5orf42_031" tooltip="http://www.circbank.cn/infoCirc.html?id=hsa_circC5orf42_031"/>
    <hyperlink ref="A12009" r:id="rId110" display="hsa_circC5orf42_031" tooltip="http://www.circbank.cn/infoCirc.html?id=hsa_circC5orf42_031"/>
    <hyperlink ref="A12010" r:id="rId110" display="hsa_circC5orf42_031" tooltip="http://www.circbank.cn/infoCirc.html?id=hsa_circC5orf42_031"/>
    <hyperlink ref="A12011" r:id="rId110" display="hsa_circC5orf42_031" tooltip="http://www.circbank.cn/infoCirc.html?id=hsa_circC5orf42_031"/>
    <hyperlink ref="A12012" r:id="rId110" display="hsa_circC5orf42_031" tooltip="http://www.circbank.cn/infoCirc.html?id=hsa_circC5orf42_031"/>
    <hyperlink ref="A12013" r:id="rId110" display="hsa_circC5orf42_031" tooltip="http://www.circbank.cn/infoCirc.html?id=hsa_circC5orf42_031"/>
    <hyperlink ref="A12014" r:id="rId110" display="hsa_circC5orf42_031" tooltip="http://www.circbank.cn/infoCirc.html?id=hsa_circC5orf42_031"/>
    <hyperlink ref="A12015" r:id="rId110" display="hsa_circC5orf42_031" tooltip="http://www.circbank.cn/infoCirc.html?id=hsa_circC5orf42_031"/>
    <hyperlink ref="A12016" r:id="rId110" display="hsa_circC5orf42_031" tooltip="http://www.circbank.cn/infoCirc.html?id=hsa_circC5orf42_031"/>
    <hyperlink ref="A12017" r:id="rId110" display="hsa_circC5orf42_031" tooltip="http://www.circbank.cn/infoCirc.html?id=hsa_circC5orf42_031"/>
    <hyperlink ref="A12018" r:id="rId110" display="hsa_circC5orf42_031" tooltip="http://www.circbank.cn/infoCirc.html?id=hsa_circC5orf42_031"/>
    <hyperlink ref="A12019" r:id="rId110" display="hsa_circC5orf42_031" tooltip="http://www.circbank.cn/infoCirc.html?id=hsa_circC5orf42_031"/>
    <hyperlink ref="A12020" r:id="rId110" display="hsa_circC5orf42_031" tooltip="http://www.circbank.cn/infoCirc.html?id=hsa_circC5orf42_031"/>
    <hyperlink ref="A12021" r:id="rId110" display="hsa_circC5orf42_031" tooltip="http://www.circbank.cn/infoCirc.html?id=hsa_circC5orf42_031"/>
    <hyperlink ref="A12022" r:id="rId110" display="hsa_circC5orf42_031" tooltip="http://www.circbank.cn/infoCirc.html?id=hsa_circC5orf42_031"/>
    <hyperlink ref="A12023" r:id="rId110" display="hsa_circC5orf42_031" tooltip="http://www.circbank.cn/infoCirc.html?id=hsa_circC5orf42_031"/>
    <hyperlink ref="A12024" r:id="rId110" display="hsa_circC5orf42_031" tooltip="http://www.circbank.cn/infoCirc.html?id=hsa_circC5orf42_031"/>
    <hyperlink ref="A12025" r:id="rId110" display="hsa_circC5orf42_031" tooltip="http://www.circbank.cn/infoCirc.html?id=hsa_circC5orf42_031"/>
    <hyperlink ref="A12026" r:id="rId110" display="hsa_circC5orf42_031" tooltip="http://www.circbank.cn/infoCirc.html?id=hsa_circC5orf42_031"/>
    <hyperlink ref="A12027" r:id="rId110" display="hsa_circC5orf42_031" tooltip="http://www.circbank.cn/infoCirc.html?id=hsa_circC5orf42_031"/>
    <hyperlink ref="A12028" r:id="rId110" display="hsa_circC5orf42_031" tooltip="http://www.circbank.cn/infoCirc.html?id=hsa_circC5orf42_031"/>
    <hyperlink ref="A12029" r:id="rId110" display="hsa_circC5orf42_031" tooltip="http://www.circbank.cn/infoCirc.html?id=hsa_circC5orf42_031"/>
    <hyperlink ref="A12030" r:id="rId110" display="hsa_circC5orf42_031" tooltip="http://www.circbank.cn/infoCirc.html?id=hsa_circC5orf42_031"/>
    <hyperlink ref="A12031" r:id="rId110" display="hsa_circC5orf42_031" tooltip="http://www.circbank.cn/infoCirc.html?id=hsa_circC5orf42_031"/>
    <hyperlink ref="A12032" r:id="rId110" display="hsa_circC5orf42_031" tooltip="http://www.circbank.cn/infoCirc.html?id=hsa_circC5orf42_031"/>
    <hyperlink ref="A12033" r:id="rId110" display="hsa_circC5orf42_031" tooltip="http://www.circbank.cn/infoCirc.html?id=hsa_circC5orf42_031"/>
    <hyperlink ref="A12034" r:id="rId110" display="hsa_circC5orf42_031" tooltip="http://www.circbank.cn/infoCirc.html?id=hsa_circC5orf42_031"/>
    <hyperlink ref="A12035" r:id="rId110" display="hsa_circC5orf42_031" tooltip="http://www.circbank.cn/infoCirc.html?id=hsa_circC5orf42_031"/>
    <hyperlink ref="A12036" r:id="rId110" display="hsa_circC5orf42_031" tooltip="http://www.circbank.cn/infoCirc.html?id=hsa_circC5orf42_031"/>
    <hyperlink ref="A12037" r:id="rId110" display="hsa_circC5orf42_031" tooltip="http://www.circbank.cn/infoCirc.html?id=hsa_circC5orf42_031"/>
    <hyperlink ref="A12038" r:id="rId110" display="hsa_circC5orf42_031" tooltip="http://www.circbank.cn/infoCirc.html?id=hsa_circC5orf42_031"/>
    <hyperlink ref="A12039" r:id="rId110" display="hsa_circC5orf42_031" tooltip="http://www.circbank.cn/infoCirc.html?id=hsa_circC5orf42_031"/>
    <hyperlink ref="A12040" r:id="rId110" display="hsa_circC5orf42_031" tooltip="http://www.circbank.cn/infoCirc.html?id=hsa_circC5orf42_031"/>
    <hyperlink ref="A12041" r:id="rId110" display="hsa_circC5orf42_031" tooltip="http://www.circbank.cn/infoCirc.html?id=hsa_circC5orf42_031"/>
    <hyperlink ref="A12042" r:id="rId110" display="hsa_circC5orf42_031" tooltip="http://www.circbank.cn/infoCirc.html?id=hsa_circC5orf42_031"/>
    <hyperlink ref="A12043" r:id="rId110" display="hsa_circC5orf42_031" tooltip="http://www.circbank.cn/infoCirc.html?id=hsa_circC5orf42_031"/>
    <hyperlink ref="A12044" r:id="rId110" display="hsa_circC5orf42_031" tooltip="http://www.circbank.cn/infoCirc.html?id=hsa_circC5orf42_031"/>
    <hyperlink ref="A12045" r:id="rId110" display="hsa_circC5orf42_031" tooltip="http://www.circbank.cn/infoCirc.html?id=hsa_circC5orf42_031"/>
    <hyperlink ref="A12046" r:id="rId110" display="hsa_circC5orf42_031" tooltip="http://www.circbank.cn/infoCirc.html?id=hsa_circC5orf42_031"/>
    <hyperlink ref="A12047" r:id="rId110" display="hsa_circC5orf42_031" tooltip="http://www.circbank.cn/infoCirc.html?id=hsa_circC5orf42_031"/>
    <hyperlink ref="A12048" r:id="rId110" display="hsa_circC5orf42_031" tooltip="http://www.circbank.cn/infoCirc.html?id=hsa_circC5orf42_031"/>
    <hyperlink ref="A12049" r:id="rId110" display="hsa_circC5orf42_031" tooltip="http://www.circbank.cn/infoCirc.html?id=hsa_circC5orf42_031"/>
    <hyperlink ref="A12050" r:id="rId110" display="hsa_circC5orf42_031" tooltip="http://www.circbank.cn/infoCirc.html?id=hsa_circC5orf42_031"/>
    <hyperlink ref="A12051" r:id="rId110" display="hsa_circC5orf42_031" tooltip="http://www.circbank.cn/infoCirc.html?id=hsa_circC5orf42_031"/>
    <hyperlink ref="A12052" r:id="rId110" display="hsa_circC5orf42_031" tooltip="http://www.circbank.cn/infoCirc.html?id=hsa_circC5orf42_031"/>
    <hyperlink ref="A12053" r:id="rId110" display="hsa_circC5orf42_031" tooltip="http://www.circbank.cn/infoCirc.html?id=hsa_circC5orf42_031"/>
    <hyperlink ref="A12054" r:id="rId110" display="hsa_circC5orf42_031" tooltip="http://www.circbank.cn/infoCirc.html?id=hsa_circC5orf42_031"/>
    <hyperlink ref="A12055" r:id="rId110" display="hsa_circC5orf42_031" tooltip="http://www.circbank.cn/infoCirc.html?id=hsa_circC5orf42_031"/>
    <hyperlink ref="A12056" r:id="rId110" display="hsa_circC5orf42_031" tooltip="http://www.circbank.cn/infoCirc.html?id=hsa_circC5orf42_031"/>
    <hyperlink ref="A12057" r:id="rId110" display="hsa_circC5orf42_031" tooltip="http://www.circbank.cn/infoCirc.html?id=hsa_circC5orf42_031"/>
    <hyperlink ref="A12058" r:id="rId110" display="hsa_circC5orf42_031" tooltip="http://www.circbank.cn/infoCirc.html?id=hsa_circC5orf42_031"/>
    <hyperlink ref="A12059" r:id="rId110" display="hsa_circC5orf42_031" tooltip="http://www.circbank.cn/infoCirc.html?id=hsa_circC5orf42_031"/>
    <hyperlink ref="A12060" r:id="rId110" display="hsa_circC5orf42_031" tooltip="http://www.circbank.cn/infoCirc.html?id=hsa_circC5orf42_031"/>
    <hyperlink ref="A12061" r:id="rId110" display="hsa_circC5orf42_031" tooltip="http://www.circbank.cn/infoCirc.html?id=hsa_circC5orf42_031"/>
    <hyperlink ref="A12062" r:id="rId110" display="hsa_circC5orf42_031" tooltip="http://www.circbank.cn/infoCirc.html?id=hsa_circC5orf42_031"/>
    <hyperlink ref="A12063" r:id="rId110" display="hsa_circC5orf42_031" tooltip="http://www.circbank.cn/infoCirc.html?id=hsa_circC5orf42_031"/>
    <hyperlink ref="A12064" r:id="rId110" display="hsa_circC5orf42_031" tooltip="http://www.circbank.cn/infoCirc.html?id=hsa_circC5orf42_031"/>
    <hyperlink ref="A12065" r:id="rId110" display="hsa_circC5orf42_031" tooltip="http://www.circbank.cn/infoCirc.html?id=hsa_circC5orf42_031"/>
    <hyperlink ref="A12066" r:id="rId110" display="hsa_circC5orf42_031" tooltip="http://www.circbank.cn/infoCirc.html?id=hsa_circC5orf42_031"/>
    <hyperlink ref="A12067" r:id="rId110" display="hsa_circC5orf42_031" tooltip="http://www.circbank.cn/infoCirc.html?id=hsa_circC5orf42_031"/>
    <hyperlink ref="A12068" r:id="rId110" display="hsa_circC5orf42_031" tooltip="http://www.circbank.cn/infoCirc.html?id=hsa_circC5orf42_031"/>
    <hyperlink ref="A12069" r:id="rId110" display="hsa_circC5orf42_031" tooltip="http://www.circbank.cn/infoCirc.html?id=hsa_circC5orf42_031"/>
    <hyperlink ref="A12070" r:id="rId110" display="hsa_circC5orf42_031" tooltip="http://www.circbank.cn/infoCirc.html?id=hsa_circC5orf42_031"/>
    <hyperlink ref="A12071" r:id="rId110" display="hsa_circC5orf42_031" tooltip="http://www.circbank.cn/infoCirc.html?id=hsa_circC5orf42_031"/>
    <hyperlink ref="A12072" r:id="rId110" display="hsa_circC5orf42_031" tooltip="http://www.circbank.cn/infoCirc.html?id=hsa_circC5orf42_031"/>
    <hyperlink ref="A12073" r:id="rId110" display="hsa_circC5orf42_031" tooltip="http://www.circbank.cn/infoCirc.html?id=hsa_circC5orf42_031"/>
    <hyperlink ref="A12074" r:id="rId110" display="hsa_circC5orf42_031" tooltip="http://www.circbank.cn/infoCirc.html?id=hsa_circC5orf42_031"/>
    <hyperlink ref="A12075" r:id="rId110" display="hsa_circC5orf42_031" tooltip="http://www.circbank.cn/infoCirc.html?id=hsa_circC5orf42_031"/>
    <hyperlink ref="A12076" r:id="rId110" display="hsa_circC5orf42_031" tooltip="http://www.circbank.cn/infoCirc.html?id=hsa_circC5orf42_031"/>
    <hyperlink ref="A12077" r:id="rId110" display="hsa_circC5orf42_031" tooltip="http://www.circbank.cn/infoCirc.html?id=hsa_circC5orf42_031"/>
    <hyperlink ref="A12078" r:id="rId110" display="hsa_circC5orf42_031" tooltip="http://www.circbank.cn/infoCirc.html?id=hsa_circC5orf42_031"/>
    <hyperlink ref="A12079" r:id="rId110" display="hsa_circC5orf42_031" tooltip="http://www.circbank.cn/infoCirc.html?id=hsa_circC5orf42_031"/>
    <hyperlink ref="A12080" r:id="rId110" display="hsa_circC5orf42_031" tooltip="http://www.circbank.cn/infoCirc.html?id=hsa_circC5orf42_031"/>
    <hyperlink ref="A12081" r:id="rId110" display="hsa_circC5orf42_031" tooltip="http://www.circbank.cn/infoCirc.html?id=hsa_circC5orf42_031"/>
    <hyperlink ref="A12082" r:id="rId110" display="hsa_circC5orf42_031" tooltip="http://www.circbank.cn/infoCirc.html?id=hsa_circC5orf42_031"/>
    <hyperlink ref="A12083" r:id="rId110" display="hsa_circC5orf42_031" tooltip="http://www.circbank.cn/infoCirc.html?id=hsa_circC5orf42_031"/>
    <hyperlink ref="A12084" r:id="rId110" display="hsa_circC5orf42_031" tooltip="http://www.circbank.cn/infoCirc.html?id=hsa_circC5orf42_031"/>
    <hyperlink ref="A12085" r:id="rId110" display="hsa_circC5orf42_031" tooltip="http://www.circbank.cn/infoCirc.html?id=hsa_circC5orf42_031"/>
    <hyperlink ref="A12086" r:id="rId110" display="hsa_circC5orf42_031" tooltip="http://www.circbank.cn/infoCirc.html?id=hsa_circC5orf42_031"/>
    <hyperlink ref="A12087" r:id="rId110" display="hsa_circC5orf42_031" tooltip="http://www.circbank.cn/infoCirc.html?id=hsa_circC5orf42_031"/>
    <hyperlink ref="A12088" r:id="rId110" display="hsa_circC5orf42_031" tooltip="http://www.circbank.cn/infoCirc.html?id=hsa_circC5orf42_031"/>
    <hyperlink ref="A12089" r:id="rId110" display="hsa_circC5orf42_031" tooltip="http://www.circbank.cn/infoCirc.html?id=hsa_circC5orf42_031"/>
    <hyperlink ref="A12090" r:id="rId110" display="hsa_circC5orf42_031" tooltip="http://www.circbank.cn/infoCirc.html?id=hsa_circC5orf42_031"/>
    <hyperlink ref="A12091" r:id="rId110" display="hsa_circC5orf42_031" tooltip="http://www.circbank.cn/infoCirc.html?id=hsa_circC5orf42_031"/>
    <hyperlink ref="A12092" r:id="rId110" display="hsa_circC5orf42_031" tooltip="http://www.circbank.cn/infoCirc.html?id=hsa_circC5orf42_031"/>
    <hyperlink ref="A12093" r:id="rId110" display="hsa_circC5orf42_031" tooltip="http://www.circbank.cn/infoCirc.html?id=hsa_circC5orf42_031"/>
    <hyperlink ref="A12094" r:id="rId110" display="hsa_circC5orf42_031" tooltip="http://www.circbank.cn/infoCirc.html?id=hsa_circC5orf42_031"/>
    <hyperlink ref="A12095" r:id="rId110" display="hsa_circC5orf42_031" tooltip="http://www.circbank.cn/infoCirc.html?id=hsa_circC5orf42_031"/>
    <hyperlink ref="A12096" r:id="rId110" display="hsa_circC5orf42_031" tooltip="http://www.circbank.cn/infoCirc.html?id=hsa_circC5orf42_031"/>
    <hyperlink ref="A12097" r:id="rId110" display="hsa_circC5orf42_031" tooltip="http://www.circbank.cn/infoCirc.html?id=hsa_circC5orf42_031"/>
    <hyperlink ref="A12098" r:id="rId110" display="hsa_circC5orf42_031" tooltip="http://www.circbank.cn/infoCirc.html?id=hsa_circC5orf42_031"/>
    <hyperlink ref="A12099" r:id="rId110" display="hsa_circC5orf42_031" tooltip="http://www.circbank.cn/infoCirc.html?id=hsa_circC5orf42_031"/>
    <hyperlink ref="A12100" r:id="rId110" display="hsa_circC5orf42_031" tooltip="http://www.circbank.cn/infoCirc.html?id=hsa_circC5orf42_031"/>
    <hyperlink ref="A12101" r:id="rId110" display="hsa_circC5orf42_031" tooltip="http://www.circbank.cn/infoCirc.html?id=hsa_circC5orf42_031"/>
    <hyperlink ref="A12102" r:id="rId110" display="hsa_circC5orf42_031" tooltip="http://www.circbank.cn/infoCirc.html?id=hsa_circC5orf42_031"/>
    <hyperlink ref="A12103" r:id="rId110" display="hsa_circC5orf42_031" tooltip="http://www.circbank.cn/infoCirc.html?id=hsa_circC5orf42_031"/>
    <hyperlink ref="A12104" r:id="rId110" display="hsa_circC5orf42_031" tooltip="http://www.circbank.cn/infoCirc.html?id=hsa_circC5orf42_031"/>
    <hyperlink ref="A12105" r:id="rId110" display="hsa_circC5orf42_031" tooltip="http://www.circbank.cn/infoCirc.html?id=hsa_circC5orf42_031"/>
    <hyperlink ref="A12106" r:id="rId110" display="hsa_circC5orf42_031" tooltip="http://www.circbank.cn/infoCirc.html?id=hsa_circC5orf42_031"/>
    <hyperlink ref="A12107" r:id="rId110" display="hsa_circC5orf42_031" tooltip="http://www.circbank.cn/infoCirc.html?id=hsa_circC5orf42_031"/>
    <hyperlink ref="A12108" r:id="rId110" display="hsa_circC5orf42_031" tooltip="http://www.circbank.cn/infoCirc.html?id=hsa_circC5orf42_031"/>
    <hyperlink ref="A12109" r:id="rId110" display="hsa_circC5orf42_031" tooltip="http://www.circbank.cn/infoCirc.html?id=hsa_circC5orf42_031"/>
    <hyperlink ref="A12110" r:id="rId110" display="hsa_circC5orf42_031" tooltip="http://www.circbank.cn/infoCirc.html?id=hsa_circC5orf42_031"/>
    <hyperlink ref="A12111" r:id="rId110" display="hsa_circC5orf42_031" tooltip="http://www.circbank.cn/infoCirc.html?id=hsa_circC5orf42_031"/>
    <hyperlink ref="A12112" r:id="rId110" display="hsa_circC5orf42_031" tooltip="http://www.circbank.cn/infoCirc.html?id=hsa_circC5orf42_031"/>
    <hyperlink ref="A12113" r:id="rId110" display="hsa_circC5orf42_031" tooltip="http://www.circbank.cn/infoCirc.html?id=hsa_circC5orf42_031"/>
    <hyperlink ref="A12114" r:id="rId110" display="hsa_circC5orf42_031" tooltip="http://www.circbank.cn/infoCirc.html?id=hsa_circC5orf42_031"/>
    <hyperlink ref="A12115" r:id="rId110" display="hsa_circC5orf42_031" tooltip="http://www.circbank.cn/infoCirc.html?id=hsa_circC5orf42_031"/>
    <hyperlink ref="A12116" r:id="rId110" display="hsa_circC5orf42_031" tooltip="http://www.circbank.cn/infoCirc.html?id=hsa_circC5orf42_031"/>
    <hyperlink ref="A12117" r:id="rId110" display="hsa_circC5orf42_031" tooltip="http://www.circbank.cn/infoCirc.html?id=hsa_circC5orf42_031"/>
    <hyperlink ref="A12118" r:id="rId110" display="hsa_circC5orf42_031" tooltip="http://www.circbank.cn/infoCirc.html?id=hsa_circC5orf42_031"/>
    <hyperlink ref="A12119" r:id="rId110" display="hsa_circC5orf42_031" tooltip="http://www.circbank.cn/infoCirc.html?id=hsa_circC5orf42_031"/>
    <hyperlink ref="A12120" r:id="rId110" display="hsa_circC5orf42_031" tooltip="http://www.circbank.cn/infoCirc.html?id=hsa_circC5orf42_031"/>
    <hyperlink ref="A12121" r:id="rId110" display="hsa_circC5orf42_031" tooltip="http://www.circbank.cn/infoCirc.html?id=hsa_circC5orf42_031"/>
    <hyperlink ref="A12122" r:id="rId110" display="hsa_circC5orf42_031" tooltip="http://www.circbank.cn/infoCirc.html?id=hsa_circC5orf42_031"/>
    <hyperlink ref="A12123" r:id="rId110" display="hsa_circC5orf42_031" tooltip="http://www.circbank.cn/infoCirc.html?id=hsa_circC5orf42_031"/>
    <hyperlink ref="A12124" r:id="rId110" display="hsa_circC5orf42_031" tooltip="http://www.circbank.cn/infoCirc.html?id=hsa_circC5orf42_031"/>
    <hyperlink ref="A12125" r:id="rId110" display="hsa_circC5orf42_031" tooltip="http://www.circbank.cn/infoCirc.html?id=hsa_circC5orf42_031"/>
    <hyperlink ref="A12126" r:id="rId110" display="hsa_circC5orf42_031" tooltip="http://www.circbank.cn/infoCirc.html?id=hsa_circC5orf42_031"/>
    <hyperlink ref="A12127" r:id="rId110" display="hsa_circC5orf42_031" tooltip="http://www.circbank.cn/infoCirc.html?id=hsa_circC5orf42_031"/>
    <hyperlink ref="A12128" r:id="rId110" display="hsa_circC5orf42_031" tooltip="http://www.circbank.cn/infoCirc.html?id=hsa_circC5orf42_031"/>
    <hyperlink ref="A12129" r:id="rId110" display="hsa_circC5orf42_031" tooltip="http://www.circbank.cn/infoCirc.html?id=hsa_circC5orf42_031"/>
    <hyperlink ref="A12130" r:id="rId110" display="hsa_circC5orf42_031" tooltip="http://www.circbank.cn/infoCirc.html?id=hsa_circC5orf42_031"/>
    <hyperlink ref="A12131" r:id="rId110" display="hsa_circC5orf42_031" tooltip="http://www.circbank.cn/infoCirc.html?id=hsa_circC5orf42_031"/>
    <hyperlink ref="A12132" r:id="rId110" display="hsa_circC5orf42_031" tooltip="http://www.circbank.cn/infoCirc.html?id=hsa_circC5orf42_031"/>
    <hyperlink ref="A12133" r:id="rId110" display="hsa_circC5orf42_031" tooltip="http://www.circbank.cn/infoCirc.html?id=hsa_circC5orf42_031"/>
    <hyperlink ref="A12134" r:id="rId110" display="hsa_circC5orf42_031" tooltip="http://www.circbank.cn/infoCirc.html?id=hsa_circC5orf42_031"/>
    <hyperlink ref="A12135" r:id="rId110" display="hsa_circC5orf42_031" tooltip="http://www.circbank.cn/infoCirc.html?id=hsa_circC5orf42_031"/>
    <hyperlink ref="A12136" r:id="rId110" display="hsa_circC5orf42_031" tooltip="http://www.circbank.cn/infoCirc.html?id=hsa_circC5orf42_031"/>
    <hyperlink ref="A12137" r:id="rId110" display="hsa_circC5orf42_031" tooltip="http://www.circbank.cn/infoCirc.html?id=hsa_circC5orf42_031"/>
    <hyperlink ref="A12138" r:id="rId110" display="hsa_circC5orf42_031" tooltip="http://www.circbank.cn/infoCirc.html?id=hsa_circC5orf42_031"/>
    <hyperlink ref="A12139" r:id="rId110" display="hsa_circC5orf42_031" tooltip="http://www.circbank.cn/infoCirc.html?id=hsa_circC5orf42_031"/>
    <hyperlink ref="A12140" r:id="rId110" display="hsa_circC5orf42_031" tooltip="http://www.circbank.cn/infoCirc.html?id=hsa_circC5orf42_031"/>
    <hyperlink ref="A12141" r:id="rId110" display="hsa_circC5orf42_031" tooltip="http://www.circbank.cn/infoCirc.html?id=hsa_circC5orf42_031"/>
    <hyperlink ref="A12142" r:id="rId110" display="hsa_circC5orf42_031" tooltip="http://www.circbank.cn/infoCirc.html?id=hsa_circC5orf42_031"/>
    <hyperlink ref="A12143" r:id="rId110" display="hsa_circC5orf42_031" tooltip="http://www.circbank.cn/infoCirc.html?id=hsa_circC5orf42_031"/>
    <hyperlink ref="A12144" r:id="rId110" display="hsa_circC5orf42_031" tooltip="http://www.circbank.cn/infoCirc.html?id=hsa_circC5orf42_031"/>
    <hyperlink ref="A12145" r:id="rId110" display="hsa_circC5orf42_031" tooltip="http://www.circbank.cn/infoCirc.html?id=hsa_circC5orf42_031"/>
    <hyperlink ref="A12146" r:id="rId110" display="hsa_circC5orf42_031" tooltip="http://www.circbank.cn/infoCirc.html?id=hsa_circC5orf42_031"/>
    <hyperlink ref="A12147" r:id="rId110" display="hsa_circC5orf42_031" tooltip="http://www.circbank.cn/infoCirc.html?id=hsa_circC5orf42_031"/>
    <hyperlink ref="A12148" r:id="rId110" display="hsa_circC5orf42_031" tooltip="http://www.circbank.cn/infoCirc.html?id=hsa_circC5orf42_031"/>
    <hyperlink ref="A12149" r:id="rId110" display="hsa_circC5orf42_031" tooltip="http://www.circbank.cn/infoCirc.html?id=hsa_circC5orf42_031"/>
    <hyperlink ref="A12150" r:id="rId110" display="hsa_circC5orf42_031" tooltip="http://www.circbank.cn/infoCirc.html?id=hsa_circC5orf42_031"/>
    <hyperlink ref="A12151" r:id="rId110" display="hsa_circC5orf42_031" tooltip="http://www.circbank.cn/infoCirc.html?id=hsa_circC5orf42_031"/>
    <hyperlink ref="A12152" r:id="rId110" display="hsa_circC5orf42_031" tooltip="http://www.circbank.cn/infoCirc.html?id=hsa_circC5orf42_031"/>
    <hyperlink ref="A12153" r:id="rId110" display="hsa_circC5orf42_031" tooltip="http://www.circbank.cn/infoCirc.html?id=hsa_circC5orf42_031"/>
    <hyperlink ref="A12154" r:id="rId110" display="hsa_circC5orf42_031" tooltip="http://www.circbank.cn/infoCirc.html?id=hsa_circC5orf42_031"/>
    <hyperlink ref="A12155" r:id="rId110" display="hsa_circC5orf42_031" tooltip="http://www.circbank.cn/infoCirc.html?id=hsa_circC5orf42_031"/>
    <hyperlink ref="A12156" r:id="rId110" display="hsa_circC5orf42_031" tooltip="http://www.circbank.cn/infoCirc.html?id=hsa_circC5orf42_031"/>
    <hyperlink ref="A12157" r:id="rId110" display="hsa_circC5orf42_031" tooltip="http://www.circbank.cn/infoCirc.html?id=hsa_circC5orf42_031"/>
    <hyperlink ref="A12158" r:id="rId110" display="hsa_circC5orf42_031" tooltip="http://www.circbank.cn/infoCirc.html?id=hsa_circC5orf42_031"/>
    <hyperlink ref="A12159" r:id="rId110" display="hsa_circC5orf42_031" tooltip="http://www.circbank.cn/infoCirc.html?id=hsa_circC5orf42_031"/>
    <hyperlink ref="A12160" r:id="rId110" display="hsa_circC5orf42_031" tooltip="http://www.circbank.cn/infoCirc.html?id=hsa_circC5orf42_031"/>
    <hyperlink ref="A12161" r:id="rId110" display="hsa_circC5orf42_031" tooltip="http://www.circbank.cn/infoCirc.html?id=hsa_circC5orf42_031"/>
    <hyperlink ref="A12162" r:id="rId110" display="hsa_circC5orf42_031" tooltip="http://www.circbank.cn/infoCirc.html?id=hsa_circC5orf42_031"/>
    <hyperlink ref="A12163" r:id="rId110" display="hsa_circC5orf42_031" tooltip="http://www.circbank.cn/infoCirc.html?id=hsa_circC5orf42_031"/>
    <hyperlink ref="A12164" r:id="rId110" display="hsa_circC5orf42_031" tooltip="http://www.circbank.cn/infoCirc.html?id=hsa_circC5orf42_031"/>
    <hyperlink ref="A12165" r:id="rId110" display="hsa_circC5orf42_031" tooltip="http://www.circbank.cn/infoCirc.html?id=hsa_circC5orf42_031"/>
    <hyperlink ref="A12166" r:id="rId110" display="hsa_circC5orf42_031" tooltip="http://www.circbank.cn/infoCirc.html?id=hsa_circC5orf42_031"/>
    <hyperlink ref="A12167" r:id="rId110" display="hsa_circC5orf42_031" tooltip="http://www.circbank.cn/infoCirc.html?id=hsa_circC5orf42_031"/>
    <hyperlink ref="A12168" r:id="rId110" display="hsa_circC5orf42_031" tooltip="http://www.circbank.cn/infoCirc.html?id=hsa_circC5orf42_031"/>
    <hyperlink ref="A12169" r:id="rId110" display="hsa_circC5orf42_031" tooltip="http://www.circbank.cn/infoCirc.html?id=hsa_circC5orf42_031"/>
    <hyperlink ref="A12170" r:id="rId110" display="hsa_circC5orf42_031" tooltip="http://www.circbank.cn/infoCirc.html?id=hsa_circC5orf42_031"/>
    <hyperlink ref="A12171" r:id="rId110" display="hsa_circC5orf42_031" tooltip="http://www.circbank.cn/infoCirc.html?id=hsa_circC5orf42_031"/>
    <hyperlink ref="A12172" r:id="rId110" display="hsa_circC5orf42_031" tooltip="http://www.circbank.cn/infoCirc.html?id=hsa_circC5orf42_031"/>
    <hyperlink ref="A12173" r:id="rId110" display="hsa_circC5orf42_031" tooltip="http://www.circbank.cn/infoCirc.html?id=hsa_circC5orf42_031"/>
    <hyperlink ref="A12174" r:id="rId110" display="hsa_circC5orf42_031" tooltip="http://www.circbank.cn/infoCirc.html?id=hsa_circC5orf42_031"/>
    <hyperlink ref="A12175" r:id="rId110" display="hsa_circC5orf42_031" tooltip="http://www.circbank.cn/infoCirc.html?id=hsa_circC5orf42_031"/>
    <hyperlink ref="A12176" r:id="rId110" display="hsa_circC5orf42_031" tooltip="http://www.circbank.cn/infoCirc.html?id=hsa_circC5orf42_031"/>
    <hyperlink ref="A12177" r:id="rId110" display="hsa_circC5orf42_031" tooltip="http://www.circbank.cn/infoCirc.html?id=hsa_circC5orf42_031"/>
    <hyperlink ref="A12178" r:id="rId110" display="hsa_circC5orf42_031" tooltip="http://www.circbank.cn/infoCirc.html?id=hsa_circC5orf42_031"/>
    <hyperlink ref="A12179" r:id="rId110" display="hsa_circC5orf42_031" tooltip="http://www.circbank.cn/infoCirc.html?id=hsa_circC5orf42_031"/>
    <hyperlink ref="A12180" r:id="rId110" display="hsa_circC5orf42_031" tooltip="http://www.circbank.cn/infoCirc.html?id=hsa_circC5orf42_031"/>
    <hyperlink ref="A12181" r:id="rId110" display="hsa_circC5orf42_031" tooltip="http://www.circbank.cn/infoCirc.html?id=hsa_circC5orf42_031"/>
    <hyperlink ref="A12182" r:id="rId110" display="hsa_circC5orf42_031" tooltip="http://www.circbank.cn/infoCirc.html?id=hsa_circC5orf42_031"/>
    <hyperlink ref="A12183" r:id="rId110" display="hsa_circC5orf42_031" tooltip="http://www.circbank.cn/infoCirc.html?id=hsa_circC5orf42_031"/>
    <hyperlink ref="A12184" r:id="rId110" display="hsa_circC5orf42_031" tooltip="http://www.circbank.cn/infoCirc.html?id=hsa_circC5orf42_031"/>
    <hyperlink ref="A12185" r:id="rId110" display="hsa_circC5orf42_031" tooltip="http://www.circbank.cn/infoCirc.html?id=hsa_circC5orf42_031"/>
    <hyperlink ref="A12186" r:id="rId110" display="hsa_circC5orf42_031" tooltip="http://www.circbank.cn/infoCirc.html?id=hsa_circC5orf42_031"/>
    <hyperlink ref="A12187" r:id="rId110" display="hsa_circC5orf42_031" tooltip="http://www.circbank.cn/infoCirc.html?id=hsa_circC5orf42_031"/>
    <hyperlink ref="A12188" r:id="rId110" display="hsa_circC5orf42_031" tooltip="http://www.circbank.cn/infoCirc.html?id=hsa_circC5orf42_031"/>
    <hyperlink ref="A12189" r:id="rId110" display="hsa_circC5orf42_031" tooltip="http://www.circbank.cn/infoCirc.html?id=hsa_circC5orf42_031"/>
    <hyperlink ref="A12190" r:id="rId110" display="hsa_circC5orf42_031" tooltip="http://www.circbank.cn/infoCirc.html?id=hsa_circC5orf42_031"/>
    <hyperlink ref="A12191" r:id="rId110" display="hsa_circC5orf42_031" tooltip="http://www.circbank.cn/infoCirc.html?id=hsa_circC5orf42_031"/>
    <hyperlink ref="A12192" r:id="rId110" display="hsa_circC5orf42_031" tooltip="http://www.circbank.cn/infoCirc.html?id=hsa_circC5orf42_031"/>
    <hyperlink ref="A12193" r:id="rId110" display="hsa_circC5orf42_031" tooltip="http://www.circbank.cn/infoCirc.html?id=hsa_circC5orf42_031"/>
    <hyperlink ref="A12194" r:id="rId110" display="hsa_circC5orf42_031" tooltip="http://www.circbank.cn/infoCirc.html?id=hsa_circC5orf42_031"/>
    <hyperlink ref="A12195" r:id="rId110" display="hsa_circC5orf42_031" tooltip="http://www.circbank.cn/infoCirc.html?id=hsa_circC5orf42_031"/>
    <hyperlink ref="A12196" r:id="rId110" display="hsa_circC5orf42_031" tooltip="http://www.circbank.cn/infoCirc.html?id=hsa_circC5orf42_031"/>
    <hyperlink ref="A12197" r:id="rId110" display="hsa_circC5orf42_031" tooltip="http://www.circbank.cn/infoCirc.html?id=hsa_circC5orf42_031"/>
    <hyperlink ref="A12198" r:id="rId110" display="hsa_circC5orf42_031" tooltip="http://www.circbank.cn/infoCirc.html?id=hsa_circC5orf42_031"/>
    <hyperlink ref="A12199" r:id="rId110" display="hsa_circC5orf42_031" tooltip="http://www.circbank.cn/infoCirc.html?id=hsa_circC5orf42_031"/>
    <hyperlink ref="A12200" r:id="rId110" display="hsa_circC5orf42_031" tooltip="http://www.circbank.cn/infoCirc.html?id=hsa_circC5orf42_031"/>
    <hyperlink ref="A12201" r:id="rId110" display="hsa_circC5orf42_031" tooltip="http://www.circbank.cn/infoCirc.html?id=hsa_circC5orf42_031"/>
    <hyperlink ref="A12202" r:id="rId110" display="hsa_circC5orf42_031" tooltip="http://www.circbank.cn/infoCirc.html?id=hsa_circC5orf42_031"/>
    <hyperlink ref="A12203" r:id="rId110" display="hsa_circC5orf42_031" tooltip="http://www.circbank.cn/infoCirc.html?id=hsa_circC5orf42_031"/>
    <hyperlink ref="A12204" r:id="rId110" display="hsa_circC5orf42_031" tooltip="http://www.circbank.cn/infoCirc.html?id=hsa_circC5orf42_031"/>
    <hyperlink ref="A12205" r:id="rId110" display="hsa_circC5orf42_031" tooltip="http://www.circbank.cn/infoCirc.html?id=hsa_circC5orf42_031"/>
    <hyperlink ref="A12206" r:id="rId110" display="hsa_circC5orf42_031" tooltip="http://www.circbank.cn/infoCirc.html?id=hsa_circC5orf42_031"/>
    <hyperlink ref="A12207" r:id="rId110" display="hsa_circC5orf42_031" tooltip="http://www.circbank.cn/infoCirc.html?id=hsa_circC5orf42_031"/>
    <hyperlink ref="A12208" r:id="rId110" display="hsa_circC5orf42_031" tooltip="http://www.circbank.cn/infoCirc.html?id=hsa_circC5orf42_031"/>
    <hyperlink ref="A12209" r:id="rId110" display="hsa_circC5orf42_031" tooltip="http://www.circbank.cn/infoCirc.html?id=hsa_circC5orf42_031"/>
    <hyperlink ref="A12210" r:id="rId110" display="hsa_circC5orf42_031" tooltip="http://www.circbank.cn/infoCirc.html?id=hsa_circC5orf42_031"/>
    <hyperlink ref="A12211" r:id="rId110" display="hsa_circC5orf42_031" tooltip="http://www.circbank.cn/infoCirc.html?id=hsa_circC5orf42_031"/>
    <hyperlink ref="A12212" r:id="rId110" display="hsa_circC5orf42_031" tooltip="http://www.circbank.cn/infoCirc.html?id=hsa_circC5orf42_031"/>
    <hyperlink ref="A12213" r:id="rId110" display="hsa_circC5orf42_031" tooltip="http://www.circbank.cn/infoCirc.html?id=hsa_circC5orf42_031"/>
    <hyperlink ref="A12214" r:id="rId110" display="hsa_circC5orf42_031" tooltip="http://www.circbank.cn/infoCirc.html?id=hsa_circC5orf42_031"/>
    <hyperlink ref="A12215" r:id="rId110" display="hsa_circC5orf42_031" tooltip="http://www.circbank.cn/infoCirc.html?id=hsa_circC5orf42_031"/>
    <hyperlink ref="A12216" r:id="rId110" display="hsa_circC5orf42_031" tooltip="http://www.circbank.cn/infoCirc.html?id=hsa_circC5orf42_031"/>
    <hyperlink ref="A12217" r:id="rId110" display="hsa_circC5orf42_031" tooltip="http://www.circbank.cn/infoCirc.html?id=hsa_circC5orf42_031"/>
    <hyperlink ref="A12218" r:id="rId110" display="hsa_circC5orf42_031" tooltip="http://www.circbank.cn/infoCirc.html?id=hsa_circC5orf42_031"/>
    <hyperlink ref="A12219" r:id="rId110" display="hsa_circC5orf42_031" tooltip="http://www.circbank.cn/infoCirc.html?id=hsa_circC5orf42_031"/>
    <hyperlink ref="A12220" r:id="rId110" display="hsa_circC5orf42_031" tooltip="http://www.circbank.cn/infoCirc.html?id=hsa_circC5orf42_031"/>
    <hyperlink ref="A12221" r:id="rId110" display="hsa_circC5orf42_031" tooltip="http://www.circbank.cn/infoCirc.html?id=hsa_circC5orf42_031"/>
    <hyperlink ref="A12222" r:id="rId110" display="hsa_circC5orf42_031" tooltip="http://www.circbank.cn/infoCirc.html?id=hsa_circC5orf42_031"/>
    <hyperlink ref="A12223" r:id="rId110" display="hsa_circC5orf42_031" tooltip="http://www.circbank.cn/infoCirc.html?id=hsa_circC5orf42_031"/>
    <hyperlink ref="A12224" r:id="rId110" display="hsa_circC5orf42_031" tooltip="http://www.circbank.cn/infoCirc.html?id=hsa_circC5orf42_031"/>
    <hyperlink ref="A12225" r:id="rId110" display="hsa_circC5orf42_031" tooltip="http://www.circbank.cn/infoCirc.html?id=hsa_circC5orf42_031"/>
    <hyperlink ref="A12226" r:id="rId110" display="hsa_circC5orf42_031" tooltip="http://www.circbank.cn/infoCirc.html?id=hsa_circC5orf42_031"/>
    <hyperlink ref="A12227" r:id="rId110" display="hsa_circC5orf42_031" tooltip="http://www.circbank.cn/infoCirc.html?id=hsa_circC5orf42_031"/>
    <hyperlink ref="A12228" r:id="rId110" display="hsa_circC5orf42_031" tooltip="http://www.circbank.cn/infoCirc.html?id=hsa_circC5orf42_031"/>
    <hyperlink ref="A12229" r:id="rId110" display="hsa_circC5orf42_031" tooltip="http://www.circbank.cn/infoCirc.html?id=hsa_circC5orf42_031"/>
    <hyperlink ref="A12230" r:id="rId110" display="hsa_circC5orf42_031" tooltip="http://www.circbank.cn/infoCirc.html?id=hsa_circC5orf42_031"/>
    <hyperlink ref="A12231" r:id="rId110" display="hsa_circC5orf42_031" tooltip="http://www.circbank.cn/infoCirc.html?id=hsa_circC5orf42_031"/>
    <hyperlink ref="A12232" r:id="rId110" display="hsa_circC5orf42_031" tooltip="http://www.circbank.cn/infoCirc.html?id=hsa_circC5orf42_031"/>
    <hyperlink ref="A12233" r:id="rId110" display="hsa_circC5orf42_031" tooltip="http://www.circbank.cn/infoCirc.html?id=hsa_circC5orf42_031"/>
    <hyperlink ref="A12234" r:id="rId110" display="hsa_circC5orf42_031" tooltip="http://www.circbank.cn/infoCirc.html?id=hsa_circC5orf42_031"/>
    <hyperlink ref="A12235" r:id="rId110" display="hsa_circC5orf42_031" tooltip="http://www.circbank.cn/infoCirc.html?id=hsa_circC5orf42_031"/>
    <hyperlink ref="A12236" r:id="rId110" display="hsa_circC5orf42_031" tooltip="http://www.circbank.cn/infoCirc.html?id=hsa_circC5orf42_031"/>
    <hyperlink ref="A12237" r:id="rId110" display="hsa_circC5orf42_031" tooltip="http://www.circbank.cn/infoCirc.html?id=hsa_circC5orf42_031"/>
    <hyperlink ref="A12238" r:id="rId111" display="hsa_circC5orf42_032" tooltip="http://www.circbank.cn/infoCirc.html?id=hsa_circC5orf42_032"/>
    <hyperlink ref="A12239" r:id="rId111" display="hsa_circC5orf42_032" tooltip="http://www.circbank.cn/infoCirc.html?id=hsa_circC5orf42_032"/>
    <hyperlink ref="A12240" r:id="rId111" display="hsa_circC5orf42_032" tooltip="http://www.circbank.cn/infoCirc.html?id=hsa_circC5orf42_032"/>
    <hyperlink ref="A12241" r:id="rId111" display="hsa_circC5orf42_032" tooltip="http://www.circbank.cn/infoCirc.html?id=hsa_circC5orf42_032"/>
    <hyperlink ref="A12242" r:id="rId111" display="hsa_circC5orf42_032" tooltip="http://www.circbank.cn/infoCirc.html?id=hsa_circC5orf42_032"/>
    <hyperlink ref="A12243" r:id="rId111" display="hsa_circC5orf42_032" tooltip="http://www.circbank.cn/infoCirc.html?id=hsa_circC5orf42_032"/>
    <hyperlink ref="A12244" r:id="rId111" display="hsa_circC5orf42_032" tooltip="http://www.circbank.cn/infoCirc.html?id=hsa_circC5orf42_032"/>
    <hyperlink ref="A12245" r:id="rId111" display="hsa_circC5orf42_032" tooltip="http://www.circbank.cn/infoCirc.html?id=hsa_circC5orf42_032"/>
    <hyperlink ref="A12246" r:id="rId111" display="hsa_circC5orf42_032" tooltip="http://www.circbank.cn/infoCirc.html?id=hsa_circC5orf42_032"/>
    <hyperlink ref="A12247" r:id="rId111" display="hsa_circC5orf42_032" tooltip="http://www.circbank.cn/infoCirc.html?id=hsa_circC5orf42_032"/>
    <hyperlink ref="A12248" r:id="rId111" display="hsa_circC5orf42_032" tooltip="http://www.circbank.cn/infoCirc.html?id=hsa_circC5orf42_032"/>
    <hyperlink ref="A12249" r:id="rId111" display="hsa_circC5orf42_032" tooltip="http://www.circbank.cn/infoCirc.html?id=hsa_circC5orf42_032"/>
    <hyperlink ref="A12250" r:id="rId111" display="hsa_circC5orf42_032" tooltip="http://www.circbank.cn/infoCirc.html?id=hsa_circC5orf42_032"/>
    <hyperlink ref="A12251" r:id="rId111" display="hsa_circC5orf42_032" tooltip="http://www.circbank.cn/infoCirc.html?id=hsa_circC5orf42_032"/>
    <hyperlink ref="A12252" r:id="rId111" display="hsa_circC5orf42_032" tooltip="http://www.circbank.cn/infoCirc.html?id=hsa_circC5orf42_032"/>
    <hyperlink ref="A12253" r:id="rId111" display="hsa_circC5orf42_032" tooltip="http://www.circbank.cn/infoCirc.html?id=hsa_circC5orf42_032"/>
    <hyperlink ref="A12254" r:id="rId111" display="hsa_circC5orf42_032" tooltip="http://www.circbank.cn/infoCirc.html?id=hsa_circC5orf42_032"/>
    <hyperlink ref="A12255" r:id="rId111" display="hsa_circC5orf42_032" tooltip="http://www.circbank.cn/infoCirc.html?id=hsa_circC5orf42_032"/>
    <hyperlink ref="A12256" r:id="rId111" display="hsa_circC5orf42_032" tooltip="http://www.circbank.cn/infoCirc.html?id=hsa_circC5orf42_032"/>
    <hyperlink ref="A12257" r:id="rId111" display="hsa_circC5orf42_032" tooltip="http://www.circbank.cn/infoCirc.html?id=hsa_circC5orf42_032"/>
    <hyperlink ref="A12258" r:id="rId111" display="hsa_circC5orf42_032" tooltip="http://www.circbank.cn/infoCirc.html?id=hsa_circC5orf42_032"/>
    <hyperlink ref="A12259" r:id="rId111" display="hsa_circC5orf42_032" tooltip="http://www.circbank.cn/infoCirc.html?id=hsa_circC5orf42_032"/>
    <hyperlink ref="A12260" r:id="rId111" display="hsa_circC5orf42_032" tooltip="http://www.circbank.cn/infoCirc.html?id=hsa_circC5orf42_032"/>
    <hyperlink ref="A12261" r:id="rId111" display="hsa_circC5orf42_032" tooltip="http://www.circbank.cn/infoCirc.html?id=hsa_circC5orf42_032"/>
    <hyperlink ref="A12262" r:id="rId111" display="hsa_circC5orf42_032" tooltip="http://www.circbank.cn/infoCirc.html?id=hsa_circC5orf42_032"/>
    <hyperlink ref="A12263" r:id="rId111" display="hsa_circC5orf42_032" tooltip="http://www.circbank.cn/infoCirc.html?id=hsa_circC5orf42_032"/>
    <hyperlink ref="A12264" r:id="rId111" display="hsa_circC5orf42_032" tooltip="http://www.circbank.cn/infoCirc.html?id=hsa_circC5orf42_032"/>
    <hyperlink ref="A12265" r:id="rId111" display="hsa_circC5orf42_032" tooltip="http://www.circbank.cn/infoCirc.html?id=hsa_circC5orf42_032"/>
    <hyperlink ref="A12266" r:id="rId111" display="hsa_circC5orf42_032" tooltip="http://www.circbank.cn/infoCirc.html?id=hsa_circC5orf42_032"/>
    <hyperlink ref="A12267" r:id="rId111" display="hsa_circC5orf42_032" tooltip="http://www.circbank.cn/infoCirc.html?id=hsa_circC5orf42_032"/>
    <hyperlink ref="A12268" r:id="rId111" display="hsa_circC5orf42_032" tooltip="http://www.circbank.cn/infoCirc.html?id=hsa_circC5orf42_032"/>
    <hyperlink ref="A12269" r:id="rId111" display="hsa_circC5orf42_032" tooltip="http://www.circbank.cn/infoCirc.html?id=hsa_circC5orf42_032"/>
    <hyperlink ref="A12270" r:id="rId111" display="hsa_circC5orf42_032" tooltip="http://www.circbank.cn/infoCirc.html?id=hsa_circC5orf42_032"/>
    <hyperlink ref="A12271" r:id="rId111" display="hsa_circC5orf42_032" tooltip="http://www.circbank.cn/infoCirc.html?id=hsa_circC5orf42_032"/>
    <hyperlink ref="A12272" r:id="rId111" display="hsa_circC5orf42_032" tooltip="http://www.circbank.cn/infoCirc.html?id=hsa_circC5orf42_032"/>
    <hyperlink ref="A12273" r:id="rId111" display="hsa_circC5orf42_032" tooltip="http://www.circbank.cn/infoCirc.html?id=hsa_circC5orf42_032"/>
    <hyperlink ref="A12274" r:id="rId111" display="hsa_circC5orf42_032" tooltip="http://www.circbank.cn/infoCirc.html?id=hsa_circC5orf42_032"/>
    <hyperlink ref="A12275" r:id="rId111" display="hsa_circC5orf42_032" tooltip="http://www.circbank.cn/infoCirc.html?id=hsa_circC5orf42_032"/>
    <hyperlink ref="A12276" r:id="rId111" display="hsa_circC5orf42_032" tooltip="http://www.circbank.cn/infoCirc.html?id=hsa_circC5orf42_032"/>
    <hyperlink ref="A12277" r:id="rId111" display="hsa_circC5orf42_032" tooltip="http://www.circbank.cn/infoCirc.html?id=hsa_circC5orf42_032"/>
    <hyperlink ref="A12278" r:id="rId111" display="hsa_circC5orf42_032" tooltip="http://www.circbank.cn/infoCirc.html?id=hsa_circC5orf42_032"/>
    <hyperlink ref="A12279" r:id="rId111" display="hsa_circC5orf42_032" tooltip="http://www.circbank.cn/infoCirc.html?id=hsa_circC5orf42_032"/>
    <hyperlink ref="A12280" r:id="rId111" display="hsa_circC5orf42_032" tooltip="http://www.circbank.cn/infoCirc.html?id=hsa_circC5orf42_032"/>
    <hyperlink ref="A12281" r:id="rId111" display="hsa_circC5orf42_032" tooltip="http://www.circbank.cn/infoCirc.html?id=hsa_circC5orf42_032"/>
    <hyperlink ref="A12282" r:id="rId111" display="hsa_circC5orf42_032" tooltip="http://www.circbank.cn/infoCirc.html?id=hsa_circC5orf42_032"/>
    <hyperlink ref="A12283" r:id="rId111" display="hsa_circC5orf42_032" tooltip="http://www.circbank.cn/infoCirc.html?id=hsa_circC5orf42_032"/>
    <hyperlink ref="A12284" r:id="rId111" display="hsa_circC5orf42_032" tooltip="http://www.circbank.cn/infoCirc.html?id=hsa_circC5orf42_032"/>
    <hyperlink ref="A12285" r:id="rId111" display="hsa_circC5orf42_032" tooltip="http://www.circbank.cn/infoCirc.html?id=hsa_circC5orf42_032"/>
    <hyperlink ref="A12286" r:id="rId111" display="hsa_circC5orf42_032" tooltip="http://www.circbank.cn/infoCirc.html?id=hsa_circC5orf42_032"/>
    <hyperlink ref="A12287" r:id="rId111" display="hsa_circC5orf42_032" tooltip="http://www.circbank.cn/infoCirc.html?id=hsa_circC5orf42_032"/>
    <hyperlink ref="A12288" r:id="rId111" display="hsa_circC5orf42_032" tooltip="http://www.circbank.cn/infoCirc.html?id=hsa_circC5orf42_032"/>
    <hyperlink ref="A12289" r:id="rId111" display="hsa_circC5orf42_032" tooltip="http://www.circbank.cn/infoCirc.html?id=hsa_circC5orf42_032"/>
    <hyperlink ref="A12290" r:id="rId111" display="hsa_circC5orf42_032" tooltip="http://www.circbank.cn/infoCirc.html?id=hsa_circC5orf42_032"/>
    <hyperlink ref="A12291" r:id="rId111" display="hsa_circC5orf42_032" tooltip="http://www.circbank.cn/infoCirc.html?id=hsa_circC5orf42_032"/>
    <hyperlink ref="A12292" r:id="rId111" display="hsa_circC5orf42_032" tooltip="http://www.circbank.cn/infoCirc.html?id=hsa_circC5orf42_032"/>
    <hyperlink ref="A12293" r:id="rId111" display="hsa_circC5orf42_032" tooltip="http://www.circbank.cn/infoCirc.html?id=hsa_circC5orf42_032"/>
    <hyperlink ref="A12294" r:id="rId111" display="hsa_circC5orf42_032" tooltip="http://www.circbank.cn/infoCirc.html?id=hsa_circC5orf42_032"/>
    <hyperlink ref="A12295" r:id="rId111" display="hsa_circC5orf42_032" tooltip="http://www.circbank.cn/infoCirc.html?id=hsa_circC5orf42_032"/>
    <hyperlink ref="A12296" r:id="rId111" display="hsa_circC5orf42_032" tooltip="http://www.circbank.cn/infoCirc.html?id=hsa_circC5orf42_032"/>
    <hyperlink ref="A12297" r:id="rId111" display="hsa_circC5orf42_032" tooltip="http://www.circbank.cn/infoCirc.html?id=hsa_circC5orf42_032"/>
    <hyperlink ref="A12298" r:id="rId111" display="hsa_circC5orf42_032" tooltip="http://www.circbank.cn/infoCirc.html?id=hsa_circC5orf42_032"/>
    <hyperlink ref="A12299" r:id="rId111" display="hsa_circC5orf42_032" tooltip="http://www.circbank.cn/infoCirc.html?id=hsa_circC5orf42_032"/>
    <hyperlink ref="A12300" r:id="rId111" display="hsa_circC5orf42_032" tooltip="http://www.circbank.cn/infoCirc.html?id=hsa_circC5orf42_032"/>
    <hyperlink ref="A12301" r:id="rId111" display="hsa_circC5orf42_032" tooltip="http://www.circbank.cn/infoCirc.html?id=hsa_circC5orf42_032"/>
    <hyperlink ref="A12302" r:id="rId111" display="hsa_circC5orf42_032" tooltip="http://www.circbank.cn/infoCirc.html?id=hsa_circC5orf42_032"/>
    <hyperlink ref="A12303" r:id="rId111" display="hsa_circC5orf42_032" tooltip="http://www.circbank.cn/infoCirc.html?id=hsa_circC5orf42_032"/>
    <hyperlink ref="A12304" r:id="rId111" display="hsa_circC5orf42_032" tooltip="http://www.circbank.cn/infoCirc.html?id=hsa_circC5orf42_032"/>
    <hyperlink ref="A12305" r:id="rId111" display="hsa_circC5orf42_032" tooltip="http://www.circbank.cn/infoCirc.html?id=hsa_circC5orf42_032"/>
    <hyperlink ref="A12306" r:id="rId111" display="hsa_circC5orf42_032" tooltip="http://www.circbank.cn/infoCirc.html?id=hsa_circC5orf42_032"/>
    <hyperlink ref="A12307" r:id="rId111" display="hsa_circC5orf42_032" tooltip="http://www.circbank.cn/infoCirc.html?id=hsa_circC5orf42_032"/>
    <hyperlink ref="A12308" r:id="rId111" display="hsa_circC5orf42_032" tooltip="http://www.circbank.cn/infoCirc.html?id=hsa_circC5orf42_032"/>
    <hyperlink ref="A12309" r:id="rId111" display="hsa_circC5orf42_032" tooltip="http://www.circbank.cn/infoCirc.html?id=hsa_circC5orf42_032"/>
    <hyperlink ref="A12310" r:id="rId111" display="hsa_circC5orf42_032" tooltip="http://www.circbank.cn/infoCirc.html?id=hsa_circC5orf42_032"/>
    <hyperlink ref="A12311" r:id="rId111" display="hsa_circC5orf42_032" tooltip="http://www.circbank.cn/infoCirc.html?id=hsa_circC5orf42_032"/>
    <hyperlink ref="A12312" r:id="rId111" display="hsa_circC5orf42_032" tooltip="http://www.circbank.cn/infoCirc.html?id=hsa_circC5orf42_032"/>
    <hyperlink ref="A12313" r:id="rId111" display="hsa_circC5orf42_032" tooltip="http://www.circbank.cn/infoCirc.html?id=hsa_circC5orf42_032"/>
    <hyperlink ref="A12314" r:id="rId111" display="hsa_circC5orf42_032" tooltip="http://www.circbank.cn/infoCirc.html?id=hsa_circC5orf42_032"/>
    <hyperlink ref="A12315" r:id="rId111" display="hsa_circC5orf42_032" tooltip="http://www.circbank.cn/infoCirc.html?id=hsa_circC5orf42_032"/>
    <hyperlink ref="A12316" r:id="rId111" display="hsa_circC5orf42_032" tooltip="http://www.circbank.cn/infoCirc.html?id=hsa_circC5orf42_032"/>
    <hyperlink ref="A12317" r:id="rId111" display="hsa_circC5orf42_032" tooltip="http://www.circbank.cn/infoCirc.html?id=hsa_circC5orf42_032"/>
    <hyperlink ref="A12318" r:id="rId111" display="hsa_circC5orf42_032" tooltip="http://www.circbank.cn/infoCirc.html?id=hsa_circC5orf42_032"/>
    <hyperlink ref="A12319" r:id="rId111" display="hsa_circC5orf42_032" tooltip="http://www.circbank.cn/infoCirc.html?id=hsa_circC5orf42_032"/>
    <hyperlink ref="A12320" r:id="rId111" display="hsa_circC5orf42_032" tooltip="http://www.circbank.cn/infoCirc.html?id=hsa_circC5orf42_032"/>
    <hyperlink ref="A12321" r:id="rId111" display="hsa_circC5orf42_032" tooltip="http://www.circbank.cn/infoCirc.html?id=hsa_circC5orf42_032"/>
    <hyperlink ref="A12322" r:id="rId111" display="hsa_circC5orf42_032" tooltip="http://www.circbank.cn/infoCirc.html?id=hsa_circC5orf42_032"/>
    <hyperlink ref="A12323" r:id="rId111" display="hsa_circC5orf42_032" tooltip="http://www.circbank.cn/infoCirc.html?id=hsa_circC5orf42_032"/>
    <hyperlink ref="A12324" r:id="rId111" display="hsa_circC5orf42_032" tooltip="http://www.circbank.cn/infoCirc.html?id=hsa_circC5orf42_032"/>
    <hyperlink ref="A12325" r:id="rId111" display="hsa_circC5orf42_032" tooltip="http://www.circbank.cn/infoCirc.html?id=hsa_circC5orf42_032"/>
    <hyperlink ref="A12326" r:id="rId111" display="hsa_circC5orf42_032" tooltip="http://www.circbank.cn/infoCirc.html?id=hsa_circC5orf42_032"/>
    <hyperlink ref="A12327" r:id="rId111" display="hsa_circC5orf42_032" tooltip="http://www.circbank.cn/infoCirc.html?id=hsa_circC5orf42_032"/>
    <hyperlink ref="A12328" r:id="rId111" display="hsa_circC5orf42_032" tooltip="http://www.circbank.cn/infoCirc.html?id=hsa_circC5orf42_032"/>
    <hyperlink ref="A12329" r:id="rId111" display="hsa_circC5orf42_032" tooltip="http://www.circbank.cn/infoCirc.html?id=hsa_circC5orf42_032"/>
    <hyperlink ref="A12330" r:id="rId111" display="hsa_circC5orf42_032" tooltip="http://www.circbank.cn/infoCirc.html?id=hsa_circC5orf42_032"/>
    <hyperlink ref="A12331" r:id="rId111" display="hsa_circC5orf42_032" tooltip="http://www.circbank.cn/infoCirc.html?id=hsa_circC5orf42_032"/>
    <hyperlink ref="A12332" r:id="rId111" display="hsa_circC5orf42_032" tooltip="http://www.circbank.cn/infoCirc.html?id=hsa_circC5orf42_032"/>
    <hyperlink ref="A12333" r:id="rId111" display="hsa_circC5orf42_032" tooltip="http://www.circbank.cn/infoCirc.html?id=hsa_circC5orf42_032"/>
    <hyperlink ref="A12334" r:id="rId111" display="hsa_circC5orf42_032" tooltip="http://www.circbank.cn/infoCirc.html?id=hsa_circC5orf42_032"/>
    <hyperlink ref="A12335" r:id="rId111" display="hsa_circC5orf42_032" tooltip="http://www.circbank.cn/infoCirc.html?id=hsa_circC5orf42_032"/>
    <hyperlink ref="A12336" r:id="rId111" display="hsa_circC5orf42_032" tooltip="http://www.circbank.cn/infoCirc.html?id=hsa_circC5orf42_032"/>
    <hyperlink ref="A12337" r:id="rId111" display="hsa_circC5orf42_032" tooltip="http://www.circbank.cn/infoCirc.html?id=hsa_circC5orf42_032"/>
    <hyperlink ref="A12338" r:id="rId111" display="hsa_circC5orf42_032" tooltip="http://www.circbank.cn/infoCirc.html?id=hsa_circC5orf42_032"/>
    <hyperlink ref="A12339" r:id="rId111" display="hsa_circC5orf42_032" tooltip="http://www.circbank.cn/infoCirc.html?id=hsa_circC5orf42_032"/>
    <hyperlink ref="A12340" r:id="rId111" display="hsa_circC5orf42_032" tooltip="http://www.circbank.cn/infoCirc.html?id=hsa_circC5orf42_032"/>
    <hyperlink ref="A12341" r:id="rId111" display="hsa_circC5orf42_032" tooltip="http://www.circbank.cn/infoCirc.html?id=hsa_circC5orf42_032"/>
    <hyperlink ref="A12342" r:id="rId111" display="hsa_circC5orf42_032" tooltip="http://www.circbank.cn/infoCirc.html?id=hsa_circC5orf42_032"/>
    <hyperlink ref="A12343" r:id="rId111" display="hsa_circC5orf42_032" tooltip="http://www.circbank.cn/infoCirc.html?id=hsa_circC5orf42_032"/>
    <hyperlink ref="A12344" r:id="rId111" display="hsa_circC5orf42_032" tooltip="http://www.circbank.cn/infoCirc.html?id=hsa_circC5orf42_032"/>
    <hyperlink ref="A12345" r:id="rId111" display="hsa_circC5orf42_032" tooltip="http://www.circbank.cn/infoCirc.html?id=hsa_circC5orf42_032"/>
    <hyperlink ref="A12346" r:id="rId111" display="hsa_circC5orf42_032" tooltip="http://www.circbank.cn/infoCirc.html?id=hsa_circC5orf42_032"/>
    <hyperlink ref="A12347" r:id="rId111" display="hsa_circC5orf42_032" tooltip="http://www.circbank.cn/infoCirc.html?id=hsa_circC5orf42_032"/>
    <hyperlink ref="A12348" r:id="rId111" display="hsa_circC5orf42_032" tooltip="http://www.circbank.cn/infoCirc.html?id=hsa_circC5orf42_032"/>
    <hyperlink ref="A12349" r:id="rId111" display="hsa_circC5orf42_032" tooltip="http://www.circbank.cn/infoCirc.html?id=hsa_circC5orf42_032"/>
    <hyperlink ref="A12350" r:id="rId111" display="hsa_circC5orf42_032" tooltip="http://www.circbank.cn/infoCirc.html?id=hsa_circC5orf42_032"/>
    <hyperlink ref="A12351" r:id="rId112" display="hsa_circC5orf42_033" tooltip="http://www.circbank.cn/infoCirc.html?id=hsa_circC5orf42_033"/>
    <hyperlink ref="A12352" r:id="rId112" display="hsa_circC5orf42_033" tooltip="http://www.circbank.cn/infoCirc.html?id=hsa_circC5orf42_033"/>
    <hyperlink ref="A12353" r:id="rId112" display="hsa_circC5orf42_033" tooltip="http://www.circbank.cn/infoCirc.html?id=hsa_circC5orf42_033"/>
    <hyperlink ref="A12354" r:id="rId112" display="hsa_circC5orf42_033" tooltip="http://www.circbank.cn/infoCirc.html?id=hsa_circC5orf42_033"/>
    <hyperlink ref="A12355" r:id="rId112" display="hsa_circC5orf42_033" tooltip="http://www.circbank.cn/infoCirc.html?id=hsa_circC5orf42_033"/>
    <hyperlink ref="A12356" r:id="rId112" display="hsa_circC5orf42_033" tooltip="http://www.circbank.cn/infoCirc.html?id=hsa_circC5orf42_033"/>
    <hyperlink ref="A12357" r:id="rId112" display="hsa_circC5orf42_033" tooltip="http://www.circbank.cn/infoCirc.html?id=hsa_circC5orf42_033"/>
    <hyperlink ref="A12358" r:id="rId112" display="hsa_circC5orf42_033" tooltip="http://www.circbank.cn/infoCirc.html?id=hsa_circC5orf42_033"/>
    <hyperlink ref="A12359" r:id="rId112" display="hsa_circC5orf42_033" tooltip="http://www.circbank.cn/infoCirc.html?id=hsa_circC5orf42_033"/>
    <hyperlink ref="A12360" r:id="rId112" display="hsa_circC5orf42_033" tooltip="http://www.circbank.cn/infoCirc.html?id=hsa_circC5orf42_033"/>
    <hyperlink ref="A12361" r:id="rId112" display="hsa_circC5orf42_033" tooltip="http://www.circbank.cn/infoCirc.html?id=hsa_circC5orf42_033"/>
    <hyperlink ref="A12362" r:id="rId112" display="hsa_circC5orf42_033" tooltip="http://www.circbank.cn/infoCirc.html?id=hsa_circC5orf42_033"/>
    <hyperlink ref="A12363" r:id="rId112" display="hsa_circC5orf42_033" tooltip="http://www.circbank.cn/infoCirc.html?id=hsa_circC5orf42_033"/>
    <hyperlink ref="A12364" r:id="rId112" display="hsa_circC5orf42_033" tooltip="http://www.circbank.cn/infoCirc.html?id=hsa_circC5orf42_033"/>
    <hyperlink ref="A12365" r:id="rId112" display="hsa_circC5orf42_033" tooltip="http://www.circbank.cn/infoCirc.html?id=hsa_circC5orf42_033"/>
    <hyperlink ref="A12366" r:id="rId112" display="hsa_circC5orf42_033" tooltip="http://www.circbank.cn/infoCirc.html?id=hsa_circC5orf42_033"/>
    <hyperlink ref="A12367" r:id="rId112" display="hsa_circC5orf42_033" tooltip="http://www.circbank.cn/infoCirc.html?id=hsa_circC5orf42_033"/>
    <hyperlink ref="A12368" r:id="rId112" display="hsa_circC5orf42_033" tooltip="http://www.circbank.cn/infoCirc.html?id=hsa_circC5orf42_033"/>
    <hyperlink ref="A12369" r:id="rId112" display="hsa_circC5orf42_033" tooltip="http://www.circbank.cn/infoCirc.html?id=hsa_circC5orf42_033"/>
    <hyperlink ref="A12370" r:id="rId112" display="hsa_circC5orf42_033" tooltip="http://www.circbank.cn/infoCirc.html?id=hsa_circC5orf42_033"/>
    <hyperlink ref="A12371" r:id="rId112" display="hsa_circC5orf42_033" tooltip="http://www.circbank.cn/infoCirc.html?id=hsa_circC5orf42_033"/>
    <hyperlink ref="A12372" r:id="rId112" display="hsa_circC5orf42_033" tooltip="http://www.circbank.cn/infoCirc.html?id=hsa_circC5orf42_033"/>
    <hyperlink ref="A12373" r:id="rId112" display="hsa_circC5orf42_033" tooltip="http://www.circbank.cn/infoCirc.html?id=hsa_circC5orf42_033"/>
    <hyperlink ref="A12374" r:id="rId112" display="hsa_circC5orf42_033" tooltip="http://www.circbank.cn/infoCirc.html?id=hsa_circC5orf42_033"/>
    <hyperlink ref="A12375" r:id="rId112" display="hsa_circC5orf42_033" tooltip="http://www.circbank.cn/infoCirc.html?id=hsa_circC5orf42_033"/>
    <hyperlink ref="A12376" r:id="rId112" display="hsa_circC5orf42_033" tooltip="http://www.circbank.cn/infoCirc.html?id=hsa_circC5orf42_033"/>
    <hyperlink ref="A12377" r:id="rId112" display="hsa_circC5orf42_033" tooltip="http://www.circbank.cn/infoCirc.html?id=hsa_circC5orf42_033"/>
    <hyperlink ref="A12378" r:id="rId112" display="hsa_circC5orf42_033" tooltip="http://www.circbank.cn/infoCirc.html?id=hsa_circC5orf42_033"/>
    <hyperlink ref="A12379" r:id="rId112" display="hsa_circC5orf42_033" tooltip="http://www.circbank.cn/infoCirc.html?id=hsa_circC5orf42_033"/>
    <hyperlink ref="A12380" r:id="rId112" display="hsa_circC5orf42_033" tooltip="http://www.circbank.cn/infoCirc.html?id=hsa_circC5orf42_033"/>
    <hyperlink ref="A12381" r:id="rId112" display="hsa_circC5orf42_033" tooltip="http://www.circbank.cn/infoCirc.html?id=hsa_circC5orf42_033"/>
    <hyperlink ref="A12382" r:id="rId112" display="hsa_circC5orf42_033" tooltip="http://www.circbank.cn/infoCirc.html?id=hsa_circC5orf42_033"/>
    <hyperlink ref="A12383" r:id="rId112" display="hsa_circC5orf42_033" tooltip="http://www.circbank.cn/infoCirc.html?id=hsa_circC5orf42_033"/>
    <hyperlink ref="A12384" r:id="rId112" display="hsa_circC5orf42_033" tooltip="http://www.circbank.cn/infoCirc.html?id=hsa_circC5orf42_033"/>
    <hyperlink ref="A12385" r:id="rId112" display="hsa_circC5orf42_033" tooltip="http://www.circbank.cn/infoCirc.html?id=hsa_circC5orf42_033"/>
    <hyperlink ref="A12386" r:id="rId112" display="hsa_circC5orf42_033" tooltip="http://www.circbank.cn/infoCirc.html?id=hsa_circC5orf42_033"/>
    <hyperlink ref="A12387" r:id="rId112" display="hsa_circC5orf42_033" tooltip="http://www.circbank.cn/infoCirc.html?id=hsa_circC5orf42_033"/>
    <hyperlink ref="A12388" r:id="rId112" display="hsa_circC5orf42_033" tooltip="http://www.circbank.cn/infoCirc.html?id=hsa_circC5orf42_033"/>
    <hyperlink ref="A12389" r:id="rId112" display="hsa_circC5orf42_033" tooltip="http://www.circbank.cn/infoCirc.html?id=hsa_circC5orf42_033"/>
    <hyperlink ref="A12390" r:id="rId112" display="hsa_circC5orf42_033" tooltip="http://www.circbank.cn/infoCirc.html?id=hsa_circC5orf42_033"/>
    <hyperlink ref="A12391" r:id="rId112" display="hsa_circC5orf42_033" tooltip="http://www.circbank.cn/infoCirc.html?id=hsa_circC5orf42_033"/>
    <hyperlink ref="A12392" r:id="rId112" display="hsa_circC5orf42_033" tooltip="http://www.circbank.cn/infoCirc.html?id=hsa_circC5orf42_033"/>
    <hyperlink ref="A12393" r:id="rId112" display="hsa_circC5orf42_033" tooltip="http://www.circbank.cn/infoCirc.html?id=hsa_circC5orf42_033"/>
    <hyperlink ref="A12394" r:id="rId112" display="hsa_circC5orf42_033" tooltip="http://www.circbank.cn/infoCirc.html?id=hsa_circC5orf42_033"/>
    <hyperlink ref="A12395" r:id="rId112" display="hsa_circC5orf42_033" tooltip="http://www.circbank.cn/infoCirc.html?id=hsa_circC5orf42_033"/>
    <hyperlink ref="A12396" r:id="rId112" display="hsa_circC5orf42_033" tooltip="http://www.circbank.cn/infoCirc.html?id=hsa_circC5orf42_033"/>
    <hyperlink ref="A12397" r:id="rId112" display="hsa_circC5orf42_033" tooltip="http://www.circbank.cn/infoCirc.html?id=hsa_circC5orf42_033"/>
    <hyperlink ref="A12398" r:id="rId112" display="hsa_circC5orf42_033" tooltip="http://www.circbank.cn/infoCirc.html?id=hsa_circC5orf42_033"/>
    <hyperlink ref="A12399" r:id="rId112" display="hsa_circC5orf42_033" tooltip="http://www.circbank.cn/infoCirc.html?id=hsa_circC5orf42_033"/>
    <hyperlink ref="A12400" r:id="rId112" display="hsa_circC5orf42_033" tooltip="http://www.circbank.cn/infoCirc.html?id=hsa_circC5orf42_033"/>
    <hyperlink ref="A12401" r:id="rId112" display="hsa_circC5orf42_033" tooltip="http://www.circbank.cn/infoCirc.html?id=hsa_circC5orf42_033"/>
    <hyperlink ref="A12402" r:id="rId112" display="hsa_circC5orf42_033" tooltip="http://www.circbank.cn/infoCirc.html?id=hsa_circC5orf42_033"/>
    <hyperlink ref="A12403" r:id="rId112" display="hsa_circC5orf42_033" tooltip="http://www.circbank.cn/infoCirc.html?id=hsa_circC5orf42_033"/>
    <hyperlink ref="A12404" r:id="rId112" display="hsa_circC5orf42_033" tooltip="http://www.circbank.cn/infoCirc.html?id=hsa_circC5orf42_033"/>
    <hyperlink ref="A12405" r:id="rId112" display="hsa_circC5orf42_033" tooltip="http://www.circbank.cn/infoCirc.html?id=hsa_circC5orf42_033"/>
    <hyperlink ref="A12406" r:id="rId112" display="hsa_circC5orf42_033" tooltip="http://www.circbank.cn/infoCirc.html?id=hsa_circC5orf42_033"/>
    <hyperlink ref="A12407" r:id="rId112" display="hsa_circC5orf42_033" tooltip="http://www.circbank.cn/infoCirc.html?id=hsa_circC5orf42_033"/>
    <hyperlink ref="A12408" r:id="rId112" display="hsa_circC5orf42_033" tooltip="http://www.circbank.cn/infoCirc.html?id=hsa_circC5orf42_033"/>
    <hyperlink ref="A12409" r:id="rId112" display="hsa_circC5orf42_033" tooltip="http://www.circbank.cn/infoCirc.html?id=hsa_circC5orf42_033"/>
    <hyperlink ref="A12410" r:id="rId112" display="hsa_circC5orf42_033" tooltip="http://www.circbank.cn/infoCirc.html?id=hsa_circC5orf42_033"/>
    <hyperlink ref="A12411" r:id="rId112" display="hsa_circC5orf42_033" tooltip="http://www.circbank.cn/infoCirc.html?id=hsa_circC5orf42_033"/>
    <hyperlink ref="A12412" r:id="rId112" display="hsa_circC5orf42_033" tooltip="http://www.circbank.cn/infoCirc.html?id=hsa_circC5orf42_033"/>
    <hyperlink ref="A12413" r:id="rId112" display="hsa_circC5orf42_033" tooltip="http://www.circbank.cn/infoCirc.html?id=hsa_circC5orf42_033"/>
    <hyperlink ref="A12414" r:id="rId112" display="hsa_circC5orf42_033" tooltip="http://www.circbank.cn/infoCirc.html?id=hsa_circC5orf42_033"/>
    <hyperlink ref="A12415" r:id="rId112" display="hsa_circC5orf42_033" tooltip="http://www.circbank.cn/infoCirc.html?id=hsa_circC5orf42_033"/>
    <hyperlink ref="A12416" r:id="rId112" display="hsa_circC5orf42_033" tooltip="http://www.circbank.cn/infoCirc.html?id=hsa_circC5orf42_033"/>
    <hyperlink ref="A12417" r:id="rId112" display="hsa_circC5orf42_033" tooltip="http://www.circbank.cn/infoCirc.html?id=hsa_circC5orf42_033"/>
    <hyperlink ref="A12418" r:id="rId112" display="hsa_circC5orf42_033" tooltip="http://www.circbank.cn/infoCirc.html?id=hsa_circC5orf42_033"/>
    <hyperlink ref="A12419" r:id="rId112" display="hsa_circC5orf42_033" tooltip="http://www.circbank.cn/infoCirc.html?id=hsa_circC5orf42_033"/>
    <hyperlink ref="A12420" r:id="rId112" display="hsa_circC5orf42_033" tooltip="http://www.circbank.cn/infoCirc.html?id=hsa_circC5orf42_033"/>
    <hyperlink ref="A12421" r:id="rId112" display="hsa_circC5orf42_033" tooltip="http://www.circbank.cn/infoCirc.html?id=hsa_circC5orf42_033"/>
    <hyperlink ref="A12422" r:id="rId112" display="hsa_circC5orf42_033" tooltip="http://www.circbank.cn/infoCirc.html?id=hsa_circC5orf42_033"/>
    <hyperlink ref="A12423" r:id="rId112" display="hsa_circC5orf42_033" tooltip="http://www.circbank.cn/infoCirc.html?id=hsa_circC5orf42_033"/>
    <hyperlink ref="A12424" r:id="rId112" display="hsa_circC5orf42_033" tooltip="http://www.circbank.cn/infoCirc.html?id=hsa_circC5orf42_033"/>
    <hyperlink ref="A12425" r:id="rId112" display="hsa_circC5orf42_033" tooltip="http://www.circbank.cn/infoCirc.html?id=hsa_circC5orf42_033"/>
    <hyperlink ref="A12426" r:id="rId112" display="hsa_circC5orf42_033" tooltip="http://www.circbank.cn/infoCirc.html?id=hsa_circC5orf42_033"/>
    <hyperlink ref="A12427" r:id="rId112" display="hsa_circC5orf42_033" tooltip="http://www.circbank.cn/infoCirc.html?id=hsa_circC5orf42_033"/>
    <hyperlink ref="A12428" r:id="rId112" display="hsa_circC5orf42_033" tooltip="http://www.circbank.cn/infoCirc.html?id=hsa_circC5orf42_033"/>
    <hyperlink ref="A12429" r:id="rId112" display="hsa_circC5orf42_033" tooltip="http://www.circbank.cn/infoCirc.html?id=hsa_circC5orf42_033"/>
    <hyperlink ref="A12430" r:id="rId112" display="hsa_circC5orf42_033" tooltip="http://www.circbank.cn/infoCirc.html?id=hsa_circC5orf42_033"/>
    <hyperlink ref="A12431" r:id="rId112" display="hsa_circC5orf42_033" tooltip="http://www.circbank.cn/infoCirc.html?id=hsa_circC5orf42_033"/>
    <hyperlink ref="A12432" r:id="rId112" display="hsa_circC5orf42_033" tooltip="http://www.circbank.cn/infoCirc.html?id=hsa_circC5orf42_033"/>
    <hyperlink ref="A12433" r:id="rId112" display="hsa_circC5orf42_033" tooltip="http://www.circbank.cn/infoCirc.html?id=hsa_circC5orf42_033"/>
    <hyperlink ref="A12434" r:id="rId112" display="hsa_circC5orf42_033" tooltip="http://www.circbank.cn/infoCirc.html?id=hsa_circC5orf42_033"/>
    <hyperlink ref="A12435" r:id="rId112" display="hsa_circC5orf42_033" tooltip="http://www.circbank.cn/infoCirc.html?id=hsa_circC5orf42_033"/>
    <hyperlink ref="A12436" r:id="rId112" display="hsa_circC5orf42_033" tooltip="http://www.circbank.cn/infoCirc.html?id=hsa_circC5orf42_033"/>
    <hyperlink ref="A12437" r:id="rId112" display="hsa_circC5orf42_033" tooltip="http://www.circbank.cn/infoCirc.html?id=hsa_circC5orf42_033"/>
    <hyperlink ref="A12438" r:id="rId113" display="hsa_circC5orf42_034" tooltip="http://www.circbank.cn/infoCirc.html?id=hsa_circC5orf42_034"/>
    <hyperlink ref="A12439" r:id="rId113" display="hsa_circC5orf42_034" tooltip="http://www.circbank.cn/infoCirc.html?id=hsa_circC5orf42_034"/>
    <hyperlink ref="A12440" r:id="rId113" display="hsa_circC5orf42_034" tooltip="http://www.circbank.cn/infoCirc.html?id=hsa_circC5orf42_034"/>
    <hyperlink ref="A12441" r:id="rId113" display="hsa_circC5orf42_034" tooltip="http://www.circbank.cn/infoCirc.html?id=hsa_circC5orf42_034"/>
    <hyperlink ref="A12442" r:id="rId113" display="hsa_circC5orf42_034" tooltip="http://www.circbank.cn/infoCirc.html?id=hsa_circC5orf42_034"/>
    <hyperlink ref="A12443" r:id="rId113" display="hsa_circC5orf42_034" tooltip="http://www.circbank.cn/infoCirc.html?id=hsa_circC5orf42_034"/>
    <hyperlink ref="A12444" r:id="rId113" display="hsa_circC5orf42_034" tooltip="http://www.circbank.cn/infoCirc.html?id=hsa_circC5orf42_034"/>
    <hyperlink ref="A12445" r:id="rId113" display="hsa_circC5orf42_034" tooltip="http://www.circbank.cn/infoCirc.html?id=hsa_circC5orf42_034"/>
    <hyperlink ref="A12446" r:id="rId113" display="hsa_circC5orf42_034" tooltip="http://www.circbank.cn/infoCirc.html?id=hsa_circC5orf42_034"/>
    <hyperlink ref="A12447" r:id="rId113" display="hsa_circC5orf42_034" tooltip="http://www.circbank.cn/infoCirc.html?id=hsa_circC5orf42_034"/>
    <hyperlink ref="A12448" r:id="rId113" display="hsa_circC5orf42_034" tooltip="http://www.circbank.cn/infoCirc.html?id=hsa_circC5orf42_034"/>
    <hyperlink ref="A12449" r:id="rId113" display="hsa_circC5orf42_034" tooltip="http://www.circbank.cn/infoCirc.html?id=hsa_circC5orf42_034"/>
    <hyperlink ref="A12450" r:id="rId113" display="hsa_circC5orf42_034" tooltip="http://www.circbank.cn/infoCirc.html?id=hsa_circC5orf42_034"/>
    <hyperlink ref="A12451" r:id="rId113" display="hsa_circC5orf42_034" tooltip="http://www.circbank.cn/infoCirc.html?id=hsa_circC5orf42_034"/>
    <hyperlink ref="A12452" r:id="rId113" display="hsa_circC5orf42_034" tooltip="http://www.circbank.cn/infoCirc.html?id=hsa_circC5orf42_034"/>
    <hyperlink ref="A12453" r:id="rId113" display="hsa_circC5orf42_034" tooltip="http://www.circbank.cn/infoCirc.html?id=hsa_circC5orf42_034"/>
    <hyperlink ref="A12454" r:id="rId113" display="hsa_circC5orf42_034" tooltip="http://www.circbank.cn/infoCirc.html?id=hsa_circC5orf42_034"/>
    <hyperlink ref="A12455" r:id="rId113" display="hsa_circC5orf42_034" tooltip="http://www.circbank.cn/infoCirc.html?id=hsa_circC5orf42_034"/>
    <hyperlink ref="A12456" r:id="rId113" display="hsa_circC5orf42_034" tooltip="http://www.circbank.cn/infoCirc.html?id=hsa_circC5orf42_034"/>
    <hyperlink ref="A12457" r:id="rId113" display="hsa_circC5orf42_034" tooltip="http://www.circbank.cn/infoCirc.html?id=hsa_circC5orf42_034"/>
    <hyperlink ref="A12458" r:id="rId113" display="hsa_circC5orf42_034" tooltip="http://www.circbank.cn/infoCirc.html?id=hsa_circC5orf42_034"/>
    <hyperlink ref="A12459" r:id="rId113" display="hsa_circC5orf42_034" tooltip="http://www.circbank.cn/infoCirc.html?id=hsa_circC5orf42_034"/>
    <hyperlink ref="A12460" r:id="rId113" display="hsa_circC5orf42_034" tooltip="http://www.circbank.cn/infoCirc.html?id=hsa_circC5orf42_034"/>
    <hyperlink ref="A12461" r:id="rId113" display="hsa_circC5orf42_034" tooltip="http://www.circbank.cn/infoCirc.html?id=hsa_circC5orf42_034"/>
    <hyperlink ref="A12462" r:id="rId113" display="hsa_circC5orf42_034" tooltip="http://www.circbank.cn/infoCirc.html?id=hsa_circC5orf42_034"/>
    <hyperlink ref="A12463" r:id="rId113" display="hsa_circC5orf42_034" tooltip="http://www.circbank.cn/infoCirc.html?id=hsa_circC5orf42_034"/>
    <hyperlink ref="A12464" r:id="rId113" display="hsa_circC5orf42_034" tooltip="http://www.circbank.cn/infoCirc.html?id=hsa_circC5orf42_034"/>
    <hyperlink ref="A12465" r:id="rId113" display="hsa_circC5orf42_034" tooltip="http://www.circbank.cn/infoCirc.html?id=hsa_circC5orf42_034"/>
    <hyperlink ref="A12466" r:id="rId113" display="hsa_circC5orf42_034" tooltip="http://www.circbank.cn/infoCirc.html?id=hsa_circC5orf42_034"/>
    <hyperlink ref="A12467" r:id="rId113" display="hsa_circC5orf42_034" tooltip="http://www.circbank.cn/infoCirc.html?id=hsa_circC5orf42_034"/>
    <hyperlink ref="A12468" r:id="rId113" display="hsa_circC5orf42_034" tooltip="http://www.circbank.cn/infoCirc.html?id=hsa_circC5orf42_034"/>
    <hyperlink ref="A12469" r:id="rId113" display="hsa_circC5orf42_034" tooltip="http://www.circbank.cn/infoCirc.html?id=hsa_circC5orf42_034"/>
    <hyperlink ref="A12470" r:id="rId113" display="hsa_circC5orf42_034" tooltip="http://www.circbank.cn/infoCirc.html?id=hsa_circC5orf42_034"/>
    <hyperlink ref="A12471" r:id="rId113" display="hsa_circC5orf42_034" tooltip="http://www.circbank.cn/infoCirc.html?id=hsa_circC5orf42_034"/>
    <hyperlink ref="A12472" r:id="rId113" display="hsa_circC5orf42_034" tooltip="http://www.circbank.cn/infoCirc.html?id=hsa_circC5orf42_034"/>
    <hyperlink ref="A12473" r:id="rId113" display="hsa_circC5orf42_034" tooltip="http://www.circbank.cn/infoCirc.html?id=hsa_circC5orf42_034"/>
    <hyperlink ref="A12474" r:id="rId113" display="hsa_circC5orf42_034" tooltip="http://www.circbank.cn/infoCirc.html?id=hsa_circC5orf42_034"/>
    <hyperlink ref="A12475" r:id="rId113" display="hsa_circC5orf42_034" tooltip="http://www.circbank.cn/infoCirc.html?id=hsa_circC5orf42_034"/>
    <hyperlink ref="A12476" r:id="rId113" display="hsa_circC5orf42_034" tooltip="http://www.circbank.cn/infoCirc.html?id=hsa_circC5orf42_034"/>
    <hyperlink ref="A12477" r:id="rId113" display="hsa_circC5orf42_034" tooltip="http://www.circbank.cn/infoCirc.html?id=hsa_circC5orf42_034"/>
    <hyperlink ref="A12478" r:id="rId113" display="hsa_circC5orf42_034" tooltip="http://www.circbank.cn/infoCirc.html?id=hsa_circC5orf42_034"/>
    <hyperlink ref="A12479" r:id="rId113" display="hsa_circC5orf42_034" tooltip="http://www.circbank.cn/infoCirc.html?id=hsa_circC5orf42_034"/>
    <hyperlink ref="A12480" r:id="rId113" display="hsa_circC5orf42_034" tooltip="http://www.circbank.cn/infoCirc.html?id=hsa_circC5orf42_034"/>
    <hyperlink ref="A12481" r:id="rId113" display="hsa_circC5orf42_034" tooltip="http://www.circbank.cn/infoCirc.html?id=hsa_circC5orf42_034"/>
    <hyperlink ref="A12482" r:id="rId113" display="hsa_circC5orf42_034" tooltip="http://www.circbank.cn/infoCirc.html?id=hsa_circC5orf42_034"/>
    <hyperlink ref="A12483" r:id="rId113" display="hsa_circC5orf42_034" tooltip="http://www.circbank.cn/infoCirc.html?id=hsa_circC5orf42_034"/>
    <hyperlink ref="A12484" r:id="rId113" display="hsa_circC5orf42_034" tooltip="http://www.circbank.cn/infoCirc.html?id=hsa_circC5orf42_034"/>
    <hyperlink ref="A12485" r:id="rId113" display="hsa_circC5orf42_034" tooltip="http://www.circbank.cn/infoCirc.html?id=hsa_circC5orf42_034"/>
    <hyperlink ref="A12486" r:id="rId113" display="hsa_circC5orf42_034" tooltip="http://www.circbank.cn/infoCirc.html?id=hsa_circC5orf42_034"/>
    <hyperlink ref="A12487" r:id="rId113" display="hsa_circC5orf42_034" tooltip="http://www.circbank.cn/infoCirc.html?id=hsa_circC5orf42_034"/>
    <hyperlink ref="A12488" r:id="rId113" display="hsa_circC5orf42_034" tooltip="http://www.circbank.cn/infoCirc.html?id=hsa_circC5orf42_034"/>
    <hyperlink ref="A12489" r:id="rId113" display="hsa_circC5orf42_034" tooltip="http://www.circbank.cn/infoCirc.html?id=hsa_circC5orf42_034"/>
    <hyperlink ref="A12490" r:id="rId113" display="hsa_circC5orf42_034" tooltip="http://www.circbank.cn/infoCirc.html?id=hsa_circC5orf42_034"/>
    <hyperlink ref="A12491" r:id="rId113" display="hsa_circC5orf42_034" tooltip="http://www.circbank.cn/infoCirc.html?id=hsa_circC5orf42_034"/>
    <hyperlink ref="A12492" r:id="rId113" display="hsa_circC5orf42_034" tooltip="http://www.circbank.cn/infoCirc.html?id=hsa_circC5orf42_034"/>
    <hyperlink ref="A12493" r:id="rId113" display="hsa_circC5orf42_034" tooltip="http://www.circbank.cn/infoCirc.html?id=hsa_circC5orf42_034"/>
    <hyperlink ref="A12494" r:id="rId113" display="hsa_circC5orf42_034" tooltip="http://www.circbank.cn/infoCirc.html?id=hsa_circC5orf42_034"/>
    <hyperlink ref="A12495" r:id="rId113" display="hsa_circC5orf42_034" tooltip="http://www.circbank.cn/infoCirc.html?id=hsa_circC5orf42_034"/>
    <hyperlink ref="A12496" r:id="rId113" display="hsa_circC5orf42_034" tooltip="http://www.circbank.cn/infoCirc.html?id=hsa_circC5orf42_034"/>
    <hyperlink ref="A12497" r:id="rId113" display="hsa_circC5orf42_034" tooltip="http://www.circbank.cn/infoCirc.html?id=hsa_circC5orf42_034"/>
    <hyperlink ref="A12498" r:id="rId113" display="hsa_circC5orf42_034" tooltip="http://www.circbank.cn/infoCirc.html?id=hsa_circC5orf42_034"/>
    <hyperlink ref="A12499" r:id="rId113" display="hsa_circC5orf42_034" tooltip="http://www.circbank.cn/infoCirc.html?id=hsa_circC5orf42_034"/>
    <hyperlink ref="A12500" r:id="rId113" display="hsa_circC5orf42_034" tooltip="http://www.circbank.cn/infoCirc.html?id=hsa_circC5orf42_034"/>
    <hyperlink ref="A12501" r:id="rId113" display="hsa_circC5orf42_034" tooltip="http://www.circbank.cn/infoCirc.html?id=hsa_circC5orf42_034"/>
    <hyperlink ref="A12502" r:id="rId113" display="hsa_circC5orf42_034" tooltip="http://www.circbank.cn/infoCirc.html?id=hsa_circC5orf42_034"/>
    <hyperlink ref="A12503" r:id="rId113" display="hsa_circC5orf42_034" tooltip="http://www.circbank.cn/infoCirc.html?id=hsa_circC5orf42_034"/>
    <hyperlink ref="A12504" r:id="rId113" display="hsa_circC5orf42_034" tooltip="http://www.circbank.cn/infoCirc.html?id=hsa_circC5orf42_034"/>
    <hyperlink ref="A12505" r:id="rId113" display="hsa_circC5orf42_034" tooltip="http://www.circbank.cn/infoCirc.html?id=hsa_circC5orf42_034"/>
    <hyperlink ref="A12506" r:id="rId113" display="hsa_circC5orf42_034" tooltip="http://www.circbank.cn/infoCirc.html?id=hsa_circC5orf42_034"/>
    <hyperlink ref="A12507" r:id="rId113" display="hsa_circC5orf42_034" tooltip="http://www.circbank.cn/infoCirc.html?id=hsa_circC5orf42_034"/>
    <hyperlink ref="A12508" r:id="rId113" display="hsa_circC5orf42_034" tooltip="http://www.circbank.cn/infoCirc.html?id=hsa_circC5orf42_034"/>
    <hyperlink ref="A12509" r:id="rId113" display="hsa_circC5orf42_034" tooltip="http://www.circbank.cn/infoCirc.html?id=hsa_circC5orf42_034"/>
    <hyperlink ref="A12510" r:id="rId113" display="hsa_circC5orf42_034" tooltip="http://www.circbank.cn/infoCirc.html?id=hsa_circC5orf42_034"/>
    <hyperlink ref="A12511" r:id="rId113" display="hsa_circC5orf42_034" tooltip="http://www.circbank.cn/infoCirc.html?id=hsa_circC5orf42_034"/>
    <hyperlink ref="A12512" r:id="rId113" display="hsa_circC5orf42_034" tooltip="http://www.circbank.cn/infoCirc.html?id=hsa_circC5orf42_034"/>
    <hyperlink ref="A12513" r:id="rId113" display="hsa_circC5orf42_034" tooltip="http://www.circbank.cn/infoCirc.html?id=hsa_circC5orf42_034"/>
    <hyperlink ref="A12514" r:id="rId113" display="hsa_circC5orf42_034" tooltip="http://www.circbank.cn/infoCirc.html?id=hsa_circC5orf42_034"/>
    <hyperlink ref="A12515" r:id="rId113" display="hsa_circC5orf42_034" tooltip="http://www.circbank.cn/infoCirc.html?id=hsa_circC5orf42_034"/>
    <hyperlink ref="A12516" r:id="rId113" display="hsa_circC5orf42_034" tooltip="http://www.circbank.cn/infoCirc.html?id=hsa_circC5orf42_034"/>
    <hyperlink ref="A12517" r:id="rId113" display="hsa_circC5orf42_034" tooltip="http://www.circbank.cn/infoCirc.html?id=hsa_circC5orf42_034"/>
    <hyperlink ref="A12518" r:id="rId113" display="hsa_circC5orf42_034" tooltip="http://www.circbank.cn/infoCirc.html?id=hsa_circC5orf42_034"/>
    <hyperlink ref="A12519" r:id="rId113" display="hsa_circC5orf42_034" tooltip="http://www.circbank.cn/infoCirc.html?id=hsa_circC5orf42_034"/>
    <hyperlink ref="A12520" r:id="rId113" display="hsa_circC5orf42_034" tooltip="http://www.circbank.cn/infoCirc.html?id=hsa_circC5orf42_034"/>
    <hyperlink ref="A12521" r:id="rId113" display="hsa_circC5orf42_034" tooltip="http://www.circbank.cn/infoCirc.html?id=hsa_circC5orf42_034"/>
    <hyperlink ref="A12522" r:id="rId113" display="hsa_circC5orf42_034" tooltip="http://www.circbank.cn/infoCirc.html?id=hsa_circC5orf42_034"/>
    <hyperlink ref="A12523" r:id="rId113" display="hsa_circC5orf42_034" tooltip="http://www.circbank.cn/infoCirc.html?id=hsa_circC5orf42_034"/>
    <hyperlink ref="A12524" r:id="rId113" display="hsa_circC5orf42_034" tooltip="http://www.circbank.cn/infoCirc.html?id=hsa_circC5orf42_034"/>
    <hyperlink ref="A12525" r:id="rId113" display="hsa_circC5orf42_034" tooltip="http://www.circbank.cn/infoCirc.html?id=hsa_circC5orf42_034"/>
    <hyperlink ref="A12526" r:id="rId113" display="hsa_circC5orf42_034" tooltip="http://www.circbank.cn/infoCirc.html?id=hsa_circC5orf42_034"/>
    <hyperlink ref="A12527" r:id="rId113" display="hsa_circC5orf42_034" tooltip="http://www.circbank.cn/infoCirc.html?id=hsa_circC5orf42_034"/>
    <hyperlink ref="A12528" r:id="rId113" display="hsa_circC5orf42_034" tooltip="http://www.circbank.cn/infoCirc.html?id=hsa_circC5orf42_034"/>
    <hyperlink ref="A12529" r:id="rId113" display="hsa_circC5orf42_034" tooltip="http://www.circbank.cn/infoCirc.html?id=hsa_circC5orf42_034"/>
    <hyperlink ref="A12530" r:id="rId113" display="hsa_circC5orf42_034" tooltip="http://www.circbank.cn/infoCirc.html?id=hsa_circC5orf42_034"/>
    <hyperlink ref="A12531" r:id="rId113" display="hsa_circC5orf42_034" tooltip="http://www.circbank.cn/infoCirc.html?id=hsa_circC5orf42_034"/>
    <hyperlink ref="A12532" r:id="rId113" display="hsa_circC5orf42_034" tooltip="http://www.circbank.cn/infoCirc.html?id=hsa_circC5orf42_034"/>
    <hyperlink ref="A12533" r:id="rId113" display="hsa_circC5orf42_034" tooltip="http://www.circbank.cn/infoCirc.html?id=hsa_circC5orf42_034"/>
    <hyperlink ref="A12534" r:id="rId113" display="hsa_circC5orf42_034" tooltip="http://www.circbank.cn/infoCirc.html?id=hsa_circC5orf42_034"/>
    <hyperlink ref="A12535" r:id="rId113" display="hsa_circC5orf42_034" tooltip="http://www.circbank.cn/infoCirc.html?id=hsa_circC5orf42_034"/>
    <hyperlink ref="A12536" r:id="rId113" display="hsa_circC5orf42_034" tooltip="http://www.circbank.cn/infoCirc.html?id=hsa_circC5orf42_034"/>
    <hyperlink ref="A12537" r:id="rId113" display="hsa_circC5orf42_034" tooltip="http://www.circbank.cn/infoCirc.html?id=hsa_circC5orf42_034"/>
    <hyperlink ref="A12538" r:id="rId113" display="hsa_circC5orf42_034" tooltip="http://www.circbank.cn/infoCirc.html?id=hsa_circC5orf42_034"/>
    <hyperlink ref="A12539" r:id="rId113" display="hsa_circC5orf42_034" tooltip="http://www.circbank.cn/infoCirc.html?id=hsa_circC5orf42_034"/>
    <hyperlink ref="A12540" r:id="rId113" display="hsa_circC5orf42_034" tooltip="http://www.circbank.cn/infoCirc.html?id=hsa_circC5orf42_034"/>
    <hyperlink ref="A12541" r:id="rId113" display="hsa_circC5orf42_034" tooltip="http://www.circbank.cn/infoCirc.html?id=hsa_circC5orf42_034"/>
    <hyperlink ref="A12542" r:id="rId113" display="hsa_circC5orf42_034" tooltip="http://www.circbank.cn/infoCirc.html?id=hsa_circC5orf42_034"/>
    <hyperlink ref="A12543" r:id="rId113" display="hsa_circC5orf42_034" tooltip="http://www.circbank.cn/infoCirc.html?id=hsa_circC5orf42_034"/>
    <hyperlink ref="A12544" r:id="rId113" display="hsa_circC5orf42_034" tooltip="http://www.circbank.cn/infoCirc.html?id=hsa_circC5orf42_034"/>
    <hyperlink ref="A12545" r:id="rId113" display="hsa_circC5orf42_034" tooltip="http://www.circbank.cn/infoCirc.html?id=hsa_circC5orf42_034"/>
    <hyperlink ref="A12546" r:id="rId113" display="hsa_circC5orf42_034" tooltip="http://www.circbank.cn/infoCirc.html?id=hsa_circC5orf42_034"/>
    <hyperlink ref="A12547" r:id="rId113" display="hsa_circC5orf42_034" tooltip="http://www.circbank.cn/infoCirc.html?id=hsa_circC5orf42_034"/>
    <hyperlink ref="A12548" r:id="rId113" display="hsa_circC5orf42_034" tooltip="http://www.circbank.cn/infoCirc.html?id=hsa_circC5orf42_034"/>
    <hyperlink ref="A12549" r:id="rId113" display="hsa_circC5orf42_034" tooltip="http://www.circbank.cn/infoCirc.html?id=hsa_circC5orf42_034"/>
    <hyperlink ref="A12550" r:id="rId113" display="hsa_circC5orf42_034" tooltip="http://www.circbank.cn/infoCirc.html?id=hsa_circC5orf42_034"/>
    <hyperlink ref="A12551" r:id="rId113" display="hsa_circC5orf42_034" tooltip="http://www.circbank.cn/infoCirc.html?id=hsa_circC5orf42_034"/>
    <hyperlink ref="A12552" r:id="rId113" display="hsa_circC5orf42_034" tooltip="http://www.circbank.cn/infoCirc.html?id=hsa_circC5orf42_034"/>
    <hyperlink ref="A12553" r:id="rId113" display="hsa_circC5orf42_034" tooltip="http://www.circbank.cn/infoCirc.html?id=hsa_circC5orf42_034"/>
    <hyperlink ref="A12554" r:id="rId113" display="hsa_circC5orf42_034" tooltip="http://www.circbank.cn/infoCirc.html?id=hsa_circC5orf42_034"/>
    <hyperlink ref="A12555" r:id="rId113" display="hsa_circC5orf42_034" tooltip="http://www.circbank.cn/infoCirc.html?id=hsa_circC5orf42_034"/>
    <hyperlink ref="A12556" r:id="rId113" display="hsa_circC5orf42_034" tooltip="http://www.circbank.cn/infoCirc.html?id=hsa_circC5orf42_034"/>
    <hyperlink ref="A12557" r:id="rId113" display="hsa_circC5orf42_034" tooltip="http://www.circbank.cn/infoCirc.html?id=hsa_circC5orf42_034"/>
    <hyperlink ref="A12558" r:id="rId113" display="hsa_circC5orf42_034" tooltip="http://www.circbank.cn/infoCirc.html?id=hsa_circC5orf42_034"/>
    <hyperlink ref="A12559" r:id="rId113" display="hsa_circC5orf42_034" tooltip="http://www.circbank.cn/infoCirc.html?id=hsa_circC5orf42_034"/>
    <hyperlink ref="A12560" r:id="rId114" display="hsa_circC5orf42_035" tooltip="http://www.circbank.cn/infoCirc.html?id=hsa_circC5orf42_035"/>
    <hyperlink ref="A12561" r:id="rId114" display="hsa_circC5orf42_035" tooltip="http://www.circbank.cn/infoCirc.html?id=hsa_circC5orf42_035"/>
    <hyperlink ref="A12562" r:id="rId114" display="hsa_circC5orf42_035" tooltip="http://www.circbank.cn/infoCirc.html?id=hsa_circC5orf42_035"/>
    <hyperlink ref="A12563" r:id="rId114" display="hsa_circC5orf42_035" tooltip="http://www.circbank.cn/infoCirc.html?id=hsa_circC5orf42_035"/>
    <hyperlink ref="A12564" r:id="rId114" display="hsa_circC5orf42_035" tooltip="http://www.circbank.cn/infoCirc.html?id=hsa_circC5orf42_035"/>
    <hyperlink ref="A12565" r:id="rId114" display="hsa_circC5orf42_035" tooltip="http://www.circbank.cn/infoCirc.html?id=hsa_circC5orf42_035"/>
    <hyperlink ref="A12566" r:id="rId114" display="hsa_circC5orf42_035" tooltip="http://www.circbank.cn/infoCirc.html?id=hsa_circC5orf42_035"/>
    <hyperlink ref="A12567" r:id="rId114" display="hsa_circC5orf42_035" tooltip="http://www.circbank.cn/infoCirc.html?id=hsa_circC5orf42_035"/>
    <hyperlink ref="A12568" r:id="rId114" display="hsa_circC5orf42_035" tooltip="http://www.circbank.cn/infoCirc.html?id=hsa_circC5orf42_035"/>
    <hyperlink ref="A12569" r:id="rId114" display="hsa_circC5orf42_035" tooltip="http://www.circbank.cn/infoCirc.html?id=hsa_circC5orf42_035"/>
    <hyperlink ref="A12570" r:id="rId114" display="hsa_circC5orf42_035" tooltip="http://www.circbank.cn/infoCirc.html?id=hsa_circC5orf42_035"/>
    <hyperlink ref="A12571" r:id="rId114" display="hsa_circC5orf42_035" tooltip="http://www.circbank.cn/infoCirc.html?id=hsa_circC5orf42_035"/>
    <hyperlink ref="A12572" r:id="rId114" display="hsa_circC5orf42_035" tooltip="http://www.circbank.cn/infoCirc.html?id=hsa_circC5orf42_035"/>
    <hyperlink ref="A12573" r:id="rId114" display="hsa_circC5orf42_035" tooltip="http://www.circbank.cn/infoCirc.html?id=hsa_circC5orf42_035"/>
    <hyperlink ref="A12574" r:id="rId114" display="hsa_circC5orf42_035" tooltip="http://www.circbank.cn/infoCirc.html?id=hsa_circC5orf42_035"/>
    <hyperlink ref="A12575" r:id="rId114" display="hsa_circC5orf42_035" tooltip="http://www.circbank.cn/infoCirc.html?id=hsa_circC5orf42_035"/>
    <hyperlink ref="A12576" r:id="rId114" display="hsa_circC5orf42_035" tooltip="http://www.circbank.cn/infoCirc.html?id=hsa_circC5orf42_035"/>
    <hyperlink ref="A12577" r:id="rId114" display="hsa_circC5orf42_035" tooltip="http://www.circbank.cn/infoCirc.html?id=hsa_circC5orf42_035"/>
    <hyperlink ref="A12578" r:id="rId114" display="hsa_circC5orf42_035" tooltip="http://www.circbank.cn/infoCirc.html?id=hsa_circC5orf42_035"/>
    <hyperlink ref="A12579" r:id="rId114" display="hsa_circC5orf42_035" tooltip="http://www.circbank.cn/infoCirc.html?id=hsa_circC5orf42_035"/>
    <hyperlink ref="A12580" r:id="rId114" display="hsa_circC5orf42_035" tooltip="http://www.circbank.cn/infoCirc.html?id=hsa_circC5orf42_035"/>
    <hyperlink ref="A12581" r:id="rId114" display="hsa_circC5orf42_035" tooltip="http://www.circbank.cn/infoCirc.html?id=hsa_circC5orf42_035"/>
    <hyperlink ref="A12582" r:id="rId114" display="hsa_circC5orf42_035" tooltip="http://www.circbank.cn/infoCirc.html?id=hsa_circC5orf42_035"/>
    <hyperlink ref="A12583" r:id="rId114" display="hsa_circC5orf42_035" tooltip="http://www.circbank.cn/infoCirc.html?id=hsa_circC5orf42_035"/>
    <hyperlink ref="A12584" r:id="rId114" display="hsa_circC5orf42_035" tooltip="http://www.circbank.cn/infoCirc.html?id=hsa_circC5orf42_035"/>
    <hyperlink ref="A12585" r:id="rId114" display="hsa_circC5orf42_035" tooltip="http://www.circbank.cn/infoCirc.html?id=hsa_circC5orf42_035"/>
    <hyperlink ref="A12586" r:id="rId114" display="hsa_circC5orf42_035" tooltip="http://www.circbank.cn/infoCirc.html?id=hsa_circC5orf42_035"/>
    <hyperlink ref="A12587" r:id="rId114" display="hsa_circC5orf42_035" tooltip="http://www.circbank.cn/infoCirc.html?id=hsa_circC5orf42_035"/>
    <hyperlink ref="A12588" r:id="rId114" display="hsa_circC5orf42_035" tooltip="http://www.circbank.cn/infoCirc.html?id=hsa_circC5orf42_035"/>
    <hyperlink ref="A12589" r:id="rId114" display="hsa_circC5orf42_035" tooltip="http://www.circbank.cn/infoCirc.html?id=hsa_circC5orf42_035"/>
    <hyperlink ref="A12590" r:id="rId114" display="hsa_circC5orf42_035" tooltip="http://www.circbank.cn/infoCirc.html?id=hsa_circC5orf42_035"/>
    <hyperlink ref="A12591" r:id="rId114" display="hsa_circC5orf42_035" tooltip="http://www.circbank.cn/infoCirc.html?id=hsa_circC5orf42_035"/>
    <hyperlink ref="A12592" r:id="rId114" display="hsa_circC5orf42_035" tooltip="http://www.circbank.cn/infoCirc.html?id=hsa_circC5orf42_035"/>
    <hyperlink ref="A12593" r:id="rId114" display="hsa_circC5orf42_035" tooltip="http://www.circbank.cn/infoCirc.html?id=hsa_circC5orf42_035"/>
    <hyperlink ref="A12594" r:id="rId114" display="hsa_circC5orf42_035" tooltip="http://www.circbank.cn/infoCirc.html?id=hsa_circC5orf42_035"/>
    <hyperlink ref="A12595" r:id="rId114" display="hsa_circC5orf42_035" tooltip="http://www.circbank.cn/infoCirc.html?id=hsa_circC5orf42_035"/>
    <hyperlink ref="A12596" r:id="rId114" display="hsa_circC5orf42_035" tooltip="http://www.circbank.cn/infoCirc.html?id=hsa_circC5orf42_035"/>
    <hyperlink ref="A12597" r:id="rId114" display="hsa_circC5orf42_035" tooltip="http://www.circbank.cn/infoCirc.html?id=hsa_circC5orf42_035"/>
    <hyperlink ref="A12598" r:id="rId114" display="hsa_circC5orf42_035" tooltip="http://www.circbank.cn/infoCirc.html?id=hsa_circC5orf42_035"/>
    <hyperlink ref="A12599" r:id="rId114" display="hsa_circC5orf42_035" tooltip="http://www.circbank.cn/infoCirc.html?id=hsa_circC5orf42_035"/>
    <hyperlink ref="A12600" r:id="rId114" display="hsa_circC5orf42_035" tooltip="http://www.circbank.cn/infoCirc.html?id=hsa_circC5orf42_035"/>
    <hyperlink ref="A12601" r:id="rId114" display="hsa_circC5orf42_035" tooltip="http://www.circbank.cn/infoCirc.html?id=hsa_circC5orf42_035"/>
    <hyperlink ref="A12602" r:id="rId114" display="hsa_circC5orf42_035" tooltip="http://www.circbank.cn/infoCirc.html?id=hsa_circC5orf42_035"/>
    <hyperlink ref="A12603" r:id="rId114" display="hsa_circC5orf42_035" tooltip="http://www.circbank.cn/infoCirc.html?id=hsa_circC5orf42_035"/>
    <hyperlink ref="A12604" r:id="rId114" display="hsa_circC5orf42_035" tooltip="http://www.circbank.cn/infoCirc.html?id=hsa_circC5orf42_035"/>
    <hyperlink ref="A12605" r:id="rId114" display="hsa_circC5orf42_035" tooltip="http://www.circbank.cn/infoCirc.html?id=hsa_circC5orf42_035"/>
    <hyperlink ref="A12606" r:id="rId114" display="hsa_circC5orf42_035" tooltip="http://www.circbank.cn/infoCirc.html?id=hsa_circC5orf42_035"/>
    <hyperlink ref="A12607" r:id="rId114" display="hsa_circC5orf42_035" tooltip="http://www.circbank.cn/infoCirc.html?id=hsa_circC5orf42_035"/>
    <hyperlink ref="A12608" r:id="rId114" display="hsa_circC5orf42_035" tooltip="http://www.circbank.cn/infoCirc.html?id=hsa_circC5orf42_035"/>
    <hyperlink ref="A12609" r:id="rId114" display="hsa_circC5orf42_035" tooltip="http://www.circbank.cn/infoCirc.html?id=hsa_circC5orf42_035"/>
    <hyperlink ref="A12610" r:id="rId114" display="hsa_circC5orf42_035" tooltip="http://www.circbank.cn/infoCirc.html?id=hsa_circC5orf42_035"/>
    <hyperlink ref="A12611" r:id="rId114" display="hsa_circC5orf42_035" tooltip="http://www.circbank.cn/infoCirc.html?id=hsa_circC5orf42_035"/>
    <hyperlink ref="A12612" r:id="rId114" display="hsa_circC5orf42_035" tooltip="http://www.circbank.cn/infoCirc.html?id=hsa_circC5orf42_035"/>
    <hyperlink ref="A12613" r:id="rId114" display="hsa_circC5orf42_035" tooltip="http://www.circbank.cn/infoCirc.html?id=hsa_circC5orf42_035"/>
    <hyperlink ref="A12614" r:id="rId114" display="hsa_circC5orf42_035" tooltip="http://www.circbank.cn/infoCirc.html?id=hsa_circC5orf42_035"/>
    <hyperlink ref="A12615" r:id="rId114" display="hsa_circC5orf42_035" tooltip="http://www.circbank.cn/infoCirc.html?id=hsa_circC5orf42_035"/>
    <hyperlink ref="A12616" r:id="rId114" display="hsa_circC5orf42_035" tooltip="http://www.circbank.cn/infoCirc.html?id=hsa_circC5orf42_035"/>
    <hyperlink ref="A12617" r:id="rId114" display="hsa_circC5orf42_035" tooltip="http://www.circbank.cn/infoCirc.html?id=hsa_circC5orf42_035"/>
    <hyperlink ref="A12618" r:id="rId114" display="hsa_circC5orf42_035" tooltip="http://www.circbank.cn/infoCirc.html?id=hsa_circC5orf42_035"/>
    <hyperlink ref="A12619" r:id="rId114" display="hsa_circC5orf42_035" tooltip="http://www.circbank.cn/infoCirc.html?id=hsa_circC5orf42_035"/>
    <hyperlink ref="A12620" r:id="rId114" display="hsa_circC5orf42_035" tooltip="http://www.circbank.cn/infoCirc.html?id=hsa_circC5orf42_035"/>
    <hyperlink ref="A12621" r:id="rId114" display="hsa_circC5orf42_035" tooltip="http://www.circbank.cn/infoCirc.html?id=hsa_circC5orf42_035"/>
    <hyperlink ref="A12622" r:id="rId114" display="hsa_circC5orf42_035" tooltip="http://www.circbank.cn/infoCirc.html?id=hsa_circC5orf42_035"/>
    <hyperlink ref="A12623" r:id="rId114" display="hsa_circC5orf42_035" tooltip="http://www.circbank.cn/infoCirc.html?id=hsa_circC5orf42_035"/>
    <hyperlink ref="A12624" r:id="rId114" display="hsa_circC5orf42_035" tooltip="http://www.circbank.cn/infoCirc.html?id=hsa_circC5orf42_035"/>
    <hyperlink ref="A12625" r:id="rId114" display="hsa_circC5orf42_035" tooltip="http://www.circbank.cn/infoCirc.html?id=hsa_circC5orf42_035"/>
    <hyperlink ref="A12626" r:id="rId114" display="hsa_circC5orf42_035" tooltip="http://www.circbank.cn/infoCirc.html?id=hsa_circC5orf42_035"/>
    <hyperlink ref="A12627" r:id="rId114" display="hsa_circC5orf42_035" tooltip="http://www.circbank.cn/infoCirc.html?id=hsa_circC5orf42_035"/>
    <hyperlink ref="A12628" r:id="rId114" display="hsa_circC5orf42_035" tooltip="http://www.circbank.cn/infoCirc.html?id=hsa_circC5orf42_035"/>
    <hyperlink ref="A12629" r:id="rId114" display="hsa_circC5orf42_035" tooltip="http://www.circbank.cn/infoCirc.html?id=hsa_circC5orf42_035"/>
    <hyperlink ref="A12630" r:id="rId114" display="hsa_circC5orf42_035" tooltip="http://www.circbank.cn/infoCirc.html?id=hsa_circC5orf42_035"/>
    <hyperlink ref="A12631" r:id="rId114" display="hsa_circC5orf42_035" tooltip="http://www.circbank.cn/infoCirc.html?id=hsa_circC5orf42_035"/>
    <hyperlink ref="A12632" r:id="rId114" display="hsa_circC5orf42_035" tooltip="http://www.circbank.cn/infoCirc.html?id=hsa_circC5orf42_035"/>
    <hyperlink ref="A12633" r:id="rId114" display="hsa_circC5orf42_035" tooltip="http://www.circbank.cn/infoCirc.html?id=hsa_circC5orf42_035"/>
    <hyperlink ref="A12634" r:id="rId114" display="hsa_circC5orf42_035" tooltip="http://www.circbank.cn/infoCirc.html?id=hsa_circC5orf42_035"/>
    <hyperlink ref="A12635" r:id="rId114" display="hsa_circC5orf42_035" tooltip="http://www.circbank.cn/infoCirc.html?id=hsa_circC5orf42_035"/>
    <hyperlink ref="A12636" r:id="rId114" display="hsa_circC5orf42_035" tooltip="http://www.circbank.cn/infoCirc.html?id=hsa_circC5orf42_035"/>
    <hyperlink ref="A12637" r:id="rId114" display="hsa_circC5orf42_035" tooltip="http://www.circbank.cn/infoCirc.html?id=hsa_circC5orf42_035"/>
    <hyperlink ref="A12638" r:id="rId114" display="hsa_circC5orf42_035" tooltip="http://www.circbank.cn/infoCirc.html?id=hsa_circC5orf42_035"/>
    <hyperlink ref="A12639" r:id="rId114" display="hsa_circC5orf42_035" tooltip="http://www.circbank.cn/infoCirc.html?id=hsa_circC5orf42_035"/>
    <hyperlink ref="A12640" r:id="rId114" display="hsa_circC5orf42_035" tooltip="http://www.circbank.cn/infoCirc.html?id=hsa_circC5orf42_035"/>
    <hyperlink ref="A12641" r:id="rId114" display="hsa_circC5orf42_035" tooltip="http://www.circbank.cn/infoCirc.html?id=hsa_circC5orf42_035"/>
    <hyperlink ref="A12642" r:id="rId114" display="hsa_circC5orf42_035" tooltip="http://www.circbank.cn/infoCirc.html?id=hsa_circC5orf42_035"/>
    <hyperlink ref="A12643" r:id="rId114" display="hsa_circC5orf42_035" tooltip="http://www.circbank.cn/infoCirc.html?id=hsa_circC5orf42_035"/>
    <hyperlink ref="A12644" r:id="rId114" display="hsa_circC5orf42_035" tooltip="http://www.circbank.cn/infoCirc.html?id=hsa_circC5orf42_035"/>
    <hyperlink ref="A12645" r:id="rId114" display="hsa_circC5orf42_035" tooltip="http://www.circbank.cn/infoCirc.html?id=hsa_circC5orf42_035"/>
    <hyperlink ref="A12646" r:id="rId114" display="hsa_circC5orf42_035" tooltip="http://www.circbank.cn/infoCirc.html?id=hsa_circC5orf42_035"/>
    <hyperlink ref="A12647" r:id="rId114" display="hsa_circC5orf42_035" tooltip="http://www.circbank.cn/infoCirc.html?id=hsa_circC5orf42_035"/>
    <hyperlink ref="A12648" r:id="rId114" display="hsa_circC5orf42_035" tooltip="http://www.circbank.cn/infoCirc.html?id=hsa_circC5orf42_035"/>
    <hyperlink ref="A12649" r:id="rId114" display="hsa_circC5orf42_035" tooltip="http://www.circbank.cn/infoCirc.html?id=hsa_circC5orf42_035"/>
    <hyperlink ref="A12650" r:id="rId114" display="hsa_circC5orf42_035" tooltip="http://www.circbank.cn/infoCirc.html?id=hsa_circC5orf42_035"/>
    <hyperlink ref="A12651" r:id="rId114" display="hsa_circC5orf42_035" tooltip="http://www.circbank.cn/infoCirc.html?id=hsa_circC5orf42_035"/>
    <hyperlink ref="A12652" r:id="rId114" display="hsa_circC5orf42_035" tooltip="http://www.circbank.cn/infoCirc.html?id=hsa_circC5orf42_035"/>
    <hyperlink ref="A12653" r:id="rId114" display="hsa_circC5orf42_035" tooltip="http://www.circbank.cn/infoCirc.html?id=hsa_circC5orf42_035"/>
    <hyperlink ref="A12654" r:id="rId114" display="hsa_circC5orf42_035" tooltip="http://www.circbank.cn/infoCirc.html?id=hsa_circC5orf42_035"/>
    <hyperlink ref="A12655" r:id="rId114" display="hsa_circC5orf42_035" tooltip="http://www.circbank.cn/infoCirc.html?id=hsa_circC5orf42_035"/>
    <hyperlink ref="A12656" r:id="rId114" display="hsa_circC5orf42_035" tooltip="http://www.circbank.cn/infoCirc.html?id=hsa_circC5orf42_035"/>
    <hyperlink ref="A12657" r:id="rId114" display="hsa_circC5orf42_035" tooltip="http://www.circbank.cn/infoCirc.html?id=hsa_circC5orf42_035"/>
    <hyperlink ref="A12658" r:id="rId114" display="hsa_circC5orf42_035" tooltip="http://www.circbank.cn/infoCirc.html?id=hsa_circC5orf42_035"/>
    <hyperlink ref="A12659" r:id="rId114" display="hsa_circC5orf42_035" tooltip="http://www.circbank.cn/infoCirc.html?id=hsa_circC5orf42_035"/>
    <hyperlink ref="A12660" r:id="rId114" display="hsa_circC5orf42_035" tooltip="http://www.circbank.cn/infoCirc.html?id=hsa_circC5orf42_035"/>
    <hyperlink ref="A12661" r:id="rId114" display="hsa_circC5orf42_035" tooltip="http://www.circbank.cn/infoCirc.html?id=hsa_circC5orf42_035"/>
    <hyperlink ref="A12662" r:id="rId114" display="hsa_circC5orf42_035" tooltip="http://www.circbank.cn/infoCirc.html?id=hsa_circC5orf42_035"/>
    <hyperlink ref="A12663" r:id="rId114" display="hsa_circC5orf42_035" tooltip="http://www.circbank.cn/infoCirc.html?id=hsa_circC5orf42_035"/>
    <hyperlink ref="A12664" r:id="rId114" display="hsa_circC5orf42_035" tooltip="http://www.circbank.cn/infoCirc.html?id=hsa_circC5orf42_035"/>
    <hyperlink ref="A12665" r:id="rId114" display="hsa_circC5orf42_035" tooltip="http://www.circbank.cn/infoCirc.html?id=hsa_circC5orf42_035"/>
    <hyperlink ref="A12666" r:id="rId114" display="hsa_circC5orf42_035" tooltip="http://www.circbank.cn/infoCirc.html?id=hsa_circC5orf42_035"/>
    <hyperlink ref="A12667" r:id="rId114" display="hsa_circC5orf42_035" tooltip="http://www.circbank.cn/infoCirc.html?id=hsa_circC5orf42_035"/>
    <hyperlink ref="A12668" r:id="rId114" display="hsa_circC5orf42_035" tooltip="http://www.circbank.cn/infoCirc.html?id=hsa_circC5orf42_035"/>
    <hyperlink ref="A12669" r:id="rId114" display="hsa_circC5orf42_035" tooltip="http://www.circbank.cn/infoCirc.html?id=hsa_circC5orf42_035"/>
    <hyperlink ref="A12670" r:id="rId114" display="hsa_circC5orf42_035" tooltip="http://www.circbank.cn/infoCirc.html?id=hsa_circC5orf42_035"/>
    <hyperlink ref="A12671" r:id="rId114" display="hsa_circC5orf42_035" tooltip="http://www.circbank.cn/infoCirc.html?id=hsa_circC5orf42_035"/>
    <hyperlink ref="A12672" r:id="rId114" display="hsa_circC5orf42_035" tooltip="http://www.circbank.cn/infoCirc.html?id=hsa_circC5orf42_035"/>
    <hyperlink ref="A12673" r:id="rId114" display="hsa_circC5orf42_035" tooltip="http://www.circbank.cn/infoCirc.html?id=hsa_circC5orf42_035"/>
    <hyperlink ref="A12674" r:id="rId114" display="hsa_circC5orf42_035" tooltip="http://www.circbank.cn/infoCirc.html?id=hsa_circC5orf42_035"/>
    <hyperlink ref="A12675" r:id="rId114" display="hsa_circC5orf42_035" tooltip="http://www.circbank.cn/infoCirc.html?id=hsa_circC5orf42_035"/>
    <hyperlink ref="A12676" r:id="rId114" display="hsa_circC5orf42_035" tooltip="http://www.circbank.cn/infoCirc.html?id=hsa_circC5orf42_035"/>
    <hyperlink ref="A12677" r:id="rId114" display="hsa_circC5orf42_035" tooltip="http://www.circbank.cn/infoCirc.html?id=hsa_circC5orf42_035"/>
    <hyperlink ref="A12678" r:id="rId114" display="hsa_circC5orf42_035" tooltip="http://www.circbank.cn/infoCirc.html?id=hsa_circC5orf42_035"/>
    <hyperlink ref="A12679" r:id="rId114" display="hsa_circC5orf42_035" tooltip="http://www.circbank.cn/infoCirc.html?id=hsa_circC5orf42_035"/>
    <hyperlink ref="A12680" r:id="rId114" display="hsa_circC5orf42_035" tooltip="http://www.circbank.cn/infoCirc.html?id=hsa_circC5orf42_035"/>
    <hyperlink ref="A12681" r:id="rId114" display="hsa_circC5orf42_035" tooltip="http://www.circbank.cn/infoCirc.html?id=hsa_circC5orf42_035"/>
    <hyperlink ref="A12682" r:id="rId114" display="hsa_circC5orf42_035" tooltip="http://www.circbank.cn/infoCirc.html?id=hsa_circC5orf42_035"/>
    <hyperlink ref="A12683" r:id="rId114" display="hsa_circC5orf42_035" tooltip="http://www.circbank.cn/infoCirc.html?id=hsa_circC5orf42_035"/>
    <hyperlink ref="A12684" r:id="rId114" display="hsa_circC5orf42_035" tooltip="http://www.circbank.cn/infoCirc.html?id=hsa_circC5orf42_035"/>
    <hyperlink ref="A12685" r:id="rId114" display="hsa_circC5orf42_035" tooltip="http://www.circbank.cn/infoCirc.html?id=hsa_circC5orf42_035"/>
    <hyperlink ref="A12686" r:id="rId114" display="hsa_circC5orf42_035" tooltip="http://www.circbank.cn/infoCirc.html?id=hsa_circC5orf42_035"/>
    <hyperlink ref="A12687" r:id="rId114" display="hsa_circC5orf42_035" tooltip="http://www.circbank.cn/infoCirc.html?id=hsa_circC5orf42_035"/>
    <hyperlink ref="A12688" r:id="rId114" display="hsa_circC5orf42_035" tooltip="http://www.circbank.cn/infoCirc.html?id=hsa_circC5orf42_035"/>
    <hyperlink ref="A12689" r:id="rId114" display="hsa_circC5orf42_035" tooltip="http://www.circbank.cn/infoCirc.html?id=hsa_circC5orf42_035"/>
    <hyperlink ref="A12690" r:id="rId114" display="hsa_circC5orf42_035" tooltip="http://www.circbank.cn/infoCirc.html?id=hsa_circC5orf42_035"/>
    <hyperlink ref="A12691" r:id="rId114" display="hsa_circC5orf42_035" tooltip="http://www.circbank.cn/infoCirc.html?id=hsa_circC5orf42_035"/>
    <hyperlink ref="A12692" r:id="rId114" display="hsa_circC5orf42_035" tooltip="http://www.circbank.cn/infoCirc.html?id=hsa_circC5orf42_035"/>
    <hyperlink ref="A12693" r:id="rId114" display="hsa_circC5orf42_035" tooltip="http://www.circbank.cn/infoCirc.html?id=hsa_circC5orf42_035"/>
    <hyperlink ref="A12694" r:id="rId114" display="hsa_circC5orf42_035" tooltip="http://www.circbank.cn/infoCirc.html?id=hsa_circC5orf42_035"/>
    <hyperlink ref="A12695" r:id="rId114" display="hsa_circC5orf42_035" tooltip="http://www.circbank.cn/infoCirc.html?id=hsa_circC5orf42_035"/>
    <hyperlink ref="A12696" r:id="rId114" display="hsa_circC5orf42_035" tooltip="http://www.circbank.cn/infoCirc.html?id=hsa_circC5orf42_035"/>
    <hyperlink ref="A12697" r:id="rId114" display="hsa_circC5orf42_035" tooltip="http://www.circbank.cn/infoCirc.html?id=hsa_circC5orf42_035"/>
    <hyperlink ref="A12698" r:id="rId114" display="hsa_circC5orf42_035" tooltip="http://www.circbank.cn/infoCirc.html?id=hsa_circC5orf42_035"/>
    <hyperlink ref="A12699" r:id="rId114" display="hsa_circC5orf42_035" tooltip="http://www.circbank.cn/infoCirc.html?id=hsa_circC5orf42_035"/>
    <hyperlink ref="A12700" r:id="rId114" display="hsa_circC5orf42_035" tooltip="http://www.circbank.cn/infoCirc.html?id=hsa_circC5orf42_035"/>
    <hyperlink ref="A12701" r:id="rId114" display="hsa_circC5orf42_035" tooltip="http://www.circbank.cn/infoCirc.html?id=hsa_circC5orf42_035"/>
    <hyperlink ref="A12702" r:id="rId114" display="hsa_circC5orf42_035" tooltip="http://www.circbank.cn/infoCirc.html?id=hsa_circC5orf42_035"/>
    <hyperlink ref="A12703" r:id="rId115" display="hsa_circC5orf42_036" tooltip="http://www.circbank.cn/infoCirc.html?id=hsa_circC5orf42_036"/>
    <hyperlink ref="A12704" r:id="rId115" display="hsa_circC5orf42_036" tooltip="http://www.circbank.cn/infoCirc.html?id=hsa_circC5orf42_036"/>
    <hyperlink ref="A12705" r:id="rId115" display="hsa_circC5orf42_036" tooltip="http://www.circbank.cn/infoCirc.html?id=hsa_circC5orf42_036"/>
    <hyperlink ref="A12706" r:id="rId115" display="hsa_circC5orf42_036" tooltip="http://www.circbank.cn/infoCirc.html?id=hsa_circC5orf42_036"/>
    <hyperlink ref="A12707" r:id="rId115" display="hsa_circC5orf42_036" tooltip="http://www.circbank.cn/infoCirc.html?id=hsa_circC5orf42_036"/>
    <hyperlink ref="A12708" r:id="rId115" display="hsa_circC5orf42_036" tooltip="http://www.circbank.cn/infoCirc.html?id=hsa_circC5orf42_036"/>
    <hyperlink ref="A12709" r:id="rId115" display="hsa_circC5orf42_036" tooltip="http://www.circbank.cn/infoCirc.html?id=hsa_circC5orf42_036"/>
    <hyperlink ref="A12710" r:id="rId115" display="hsa_circC5orf42_036" tooltip="http://www.circbank.cn/infoCirc.html?id=hsa_circC5orf42_036"/>
    <hyperlink ref="A12711" r:id="rId115" display="hsa_circC5orf42_036" tooltip="http://www.circbank.cn/infoCirc.html?id=hsa_circC5orf42_036"/>
    <hyperlink ref="A12712" r:id="rId115" display="hsa_circC5orf42_036" tooltip="http://www.circbank.cn/infoCirc.html?id=hsa_circC5orf42_036"/>
    <hyperlink ref="A12713" r:id="rId115" display="hsa_circC5orf42_036" tooltip="http://www.circbank.cn/infoCirc.html?id=hsa_circC5orf42_036"/>
    <hyperlink ref="A12714" r:id="rId115" display="hsa_circC5orf42_036" tooltip="http://www.circbank.cn/infoCirc.html?id=hsa_circC5orf42_036"/>
    <hyperlink ref="A12715" r:id="rId115" display="hsa_circC5orf42_036" tooltip="http://www.circbank.cn/infoCirc.html?id=hsa_circC5orf42_036"/>
    <hyperlink ref="A12716" r:id="rId115" display="hsa_circC5orf42_036" tooltip="http://www.circbank.cn/infoCirc.html?id=hsa_circC5orf42_036"/>
    <hyperlink ref="A12717" r:id="rId115" display="hsa_circC5orf42_036" tooltip="http://www.circbank.cn/infoCirc.html?id=hsa_circC5orf42_036"/>
    <hyperlink ref="A12718" r:id="rId115" display="hsa_circC5orf42_036" tooltip="http://www.circbank.cn/infoCirc.html?id=hsa_circC5orf42_036"/>
    <hyperlink ref="A12719" r:id="rId115" display="hsa_circC5orf42_036" tooltip="http://www.circbank.cn/infoCirc.html?id=hsa_circC5orf42_036"/>
    <hyperlink ref="A12720" r:id="rId115" display="hsa_circC5orf42_036" tooltip="http://www.circbank.cn/infoCirc.html?id=hsa_circC5orf42_036"/>
    <hyperlink ref="A12721" r:id="rId115" display="hsa_circC5orf42_036" tooltip="http://www.circbank.cn/infoCirc.html?id=hsa_circC5orf42_036"/>
    <hyperlink ref="A12722" r:id="rId115" display="hsa_circC5orf42_036" tooltip="http://www.circbank.cn/infoCirc.html?id=hsa_circC5orf42_036"/>
    <hyperlink ref="A12723" r:id="rId115" display="hsa_circC5orf42_036" tooltip="http://www.circbank.cn/infoCirc.html?id=hsa_circC5orf42_036"/>
    <hyperlink ref="A12724" r:id="rId115" display="hsa_circC5orf42_036" tooltip="http://www.circbank.cn/infoCirc.html?id=hsa_circC5orf42_036"/>
    <hyperlink ref="A12725" r:id="rId115" display="hsa_circC5orf42_036" tooltip="http://www.circbank.cn/infoCirc.html?id=hsa_circC5orf42_036"/>
    <hyperlink ref="A12726" r:id="rId115" display="hsa_circC5orf42_036" tooltip="http://www.circbank.cn/infoCirc.html?id=hsa_circC5orf42_036"/>
    <hyperlink ref="A12727" r:id="rId115" display="hsa_circC5orf42_036" tooltip="http://www.circbank.cn/infoCirc.html?id=hsa_circC5orf42_036"/>
    <hyperlink ref="A12728" r:id="rId115" display="hsa_circC5orf42_036" tooltip="http://www.circbank.cn/infoCirc.html?id=hsa_circC5orf42_036"/>
    <hyperlink ref="A12729" r:id="rId115" display="hsa_circC5orf42_036" tooltip="http://www.circbank.cn/infoCirc.html?id=hsa_circC5orf42_036"/>
    <hyperlink ref="A12730" r:id="rId115" display="hsa_circC5orf42_036" tooltip="http://www.circbank.cn/infoCirc.html?id=hsa_circC5orf42_036"/>
    <hyperlink ref="A12731" r:id="rId115" display="hsa_circC5orf42_036" tooltip="http://www.circbank.cn/infoCirc.html?id=hsa_circC5orf42_036"/>
    <hyperlink ref="A12732" r:id="rId115" display="hsa_circC5orf42_036" tooltip="http://www.circbank.cn/infoCirc.html?id=hsa_circC5orf42_036"/>
    <hyperlink ref="A12733" r:id="rId115" display="hsa_circC5orf42_036" tooltip="http://www.circbank.cn/infoCirc.html?id=hsa_circC5orf42_036"/>
    <hyperlink ref="A12734" r:id="rId115" display="hsa_circC5orf42_036" tooltip="http://www.circbank.cn/infoCirc.html?id=hsa_circC5orf42_036"/>
    <hyperlink ref="A12735" r:id="rId115" display="hsa_circC5orf42_036" tooltip="http://www.circbank.cn/infoCirc.html?id=hsa_circC5orf42_036"/>
    <hyperlink ref="A12736" r:id="rId115" display="hsa_circC5orf42_036" tooltip="http://www.circbank.cn/infoCirc.html?id=hsa_circC5orf42_036"/>
    <hyperlink ref="A12737" r:id="rId115" display="hsa_circC5orf42_036" tooltip="http://www.circbank.cn/infoCirc.html?id=hsa_circC5orf42_036"/>
    <hyperlink ref="A12738" r:id="rId115" display="hsa_circC5orf42_036" tooltip="http://www.circbank.cn/infoCirc.html?id=hsa_circC5orf42_036"/>
    <hyperlink ref="A12739" r:id="rId115" display="hsa_circC5orf42_036" tooltip="http://www.circbank.cn/infoCirc.html?id=hsa_circC5orf42_036"/>
    <hyperlink ref="A12740" r:id="rId115" display="hsa_circC5orf42_036" tooltip="http://www.circbank.cn/infoCirc.html?id=hsa_circC5orf42_036"/>
    <hyperlink ref="A12741" r:id="rId115" display="hsa_circC5orf42_036" tooltip="http://www.circbank.cn/infoCirc.html?id=hsa_circC5orf42_036"/>
    <hyperlink ref="A12742" r:id="rId115" display="hsa_circC5orf42_036" tooltip="http://www.circbank.cn/infoCirc.html?id=hsa_circC5orf42_036"/>
    <hyperlink ref="A12743" r:id="rId115" display="hsa_circC5orf42_036" tooltip="http://www.circbank.cn/infoCirc.html?id=hsa_circC5orf42_036"/>
    <hyperlink ref="A12744" r:id="rId115" display="hsa_circC5orf42_036" tooltip="http://www.circbank.cn/infoCirc.html?id=hsa_circC5orf42_036"/>
    <hyperlink ref="A12745" r:id="rId115" display="hsa_circC5orf42_036" tooltip="http://www.circbank.cn/infoCirc.html?id=hsa_circC5orf42_036"/>
    <hyperlink ref="A12746" r:id="rId115" display="hsa_circC5orf42_036" tooltip="http://www.circbank.cn/infoCirc.html?id=hsa_circC5orf42_036"/>
    <hyperlink ref="A12747" r:id="rId115" display="hsa_circC5orf42_036" tooltip="http://www.circbank.cn/infoCirc.html?id=hsa_circC5orf42_036"/>
    <hyperlink ref="A12748" r:id="rId115" display="hsa_circC5orf42_036" tooltip="http://www.circbank.cn/infoCirc.html?id=hsa_circC5orf42_036"/>
    <hyperlink ref="A12749" r:id="rId115" display="hsa_circC5orf42_036" tooltip="http://www.circbank.cn/infoCirc.html?id=hsa_circC5orf42_036"/>
    <hyperlink ref="A12750" r:id="rId115" display="hsa_circC5orf42_036" tooltip="http://www.circbank.cn/infoCirc.html?id=hsa_circC5orf42_036"/>
    <hyperlink ref="A12751" r:id="rId115" display="hsa_circC5orf42_036" tooltip="http://www.circbank.cn/infoCirc.html?id=hsa_circC5orf42_036"/>
    <hyperlink ref="A12752" r:id="rId115" display="hsa_circC5orf42_036" tooltip="http://www.circbank.cn/infoCirc.html?id=hsa_circC5orf42_036"/>
    <hyperlink ref="A12753" r:id="rId115" display="hsa_circC5orf42_036" tooltip="http://www.circbank.cn/infoCirc.html?id=hsa_circC5orf42_036"/>
    <hyperlink ref="A12754" r:id="rId115" display="hsa_circC5orf42_036" tooltip="http://www.circbank.cn/infoCirc.html?id=hsa_circC5orf42_036"/>
    <hyperlink ref="A12755" r:id="rId115" display="hsa_circC5orf42_036" tooltip="http://www.circbank.cn/infoCirc.html?id=hsa_circC5orf42_036"/>
    <hyperlink ref="A12756" r:id="rId115" display="hsa_circC5orf42_036" tooltip="http://www.circbank.cn/infoCirc.html?id=hsa_circC5orf42_036"/>
    <hyperlink ref="A12757" r:id="rId115" display="hsa_circC5orf42_036" tooltip="http://www.circbank.cn/infoCirc.html?id=hsa_circC5orf42_036"/>
    <hyperlink ref="A12758" r:id="rId115" display="hsa_circC5orf42_036" tooltip="http://www.circbank.cn/infoCirc.html?id=hsa_circC5orf42_036"/>
    <hyperlink ref="A12759" r:id="rId115" display="hsa_circC5orf42_036" tooltip="http://www.circbank.cn/infoCirc.html?id=hsa_circC5orf42_036"/>
    <hyperlink ref="A12760" r:id="rId115" display="hsa_circC5orf42_036" tooltip="http://www.circbank.cn/infoCirc.html?id=hsa_circC5orf42_036"/>
    <hyperlink ref="A12761" r:id="rId115" display="hsa_circC5orf42_036" tooltip="http://www.circbank.cn/infoCirc.html?id=hsa_circC5orf42_036"/>
    <hyperlink ref="A12762" r:id="rId115" display="hsa_circC5orf42_036" tooltip="http://www.circbank.cn/infoCirc.html?id=hsa_circC5orf42_036"/>
    <hyperlink ref="A12763" r:id="rId115" display="hsa_circC5orf42_036" tooltip="http://www.circbank.cn/infoCirc.html?id=hsa_circC5orf42_036"/>
    <hyperlink ref="A12764" r:id="rId115" display="hsa_circC5orf42_036" tooltip="http://www.circbank.cn/infoCirc.html?id=hsa_circC5orf42_036"/>
    <hyperlink ref="A12765" r:id="rId115" display="hsa_circC5orf42_036" tooltip="http://www.circbank.cn/infoCirc.html?id=hsa_circC5orf42_036"/>
    <hyperlink ref="A12766" r:id="rId115" display="hsa_circC5orf42_036" tooltip="http://www.circbank.cn/infoCirc.html?id=hsa_circC5orf42_036"/>
    <hyperlink ref="A12767" r:id="rId115" display="hsa_circC5orf42_036" tooltip="http://www.circbank.cn/infoCirc.html?id=hsa_circC5orf42_036"/>
    <hyperlink ref="A12768" r:id="rId115" display="hsa_circC5orf42_036" tooltip="http://www.circbank.cn/infoCirc.html?id=hsa_circC5orf42_036"/>
    <hyperlink ref="A12769" r:id="rId115" display="hsa_circC5orf42_036" tooltip="http://www.circbank.cn/infoCirc.html?id=hsa_circC5orf42_036"/>
    <hyperlink ref="A12770" r:id="rId115" display="hsa_circC5orf42_036" tooltip="http://www.circbank.cn/infoCirc.html?id=hsa_circC5orf42_036"/>
    <hyperlink ref="A12771" r:id="rId115" display="hsa_circC5orf42_036" tooltip="http://www.circbank.cn/infoCirc.html?id=hsa_circC5orf42_036"/>
    <hyperlink ref="A12772" r:id="rId115" display="hsa_circC5orf42_036" tooltip="http://www.circbank.cn/infoCirc.html?id=hsa_circC5orf42_036"/>
    <hyperlink ref="A12773" r:id="rId115" display="hsa_circC5orf42_036" tooltip="http://www.circbank.cn/infoCirc.html?id=hsa_circC5orf42_036"/>
    <hyperlink ref="A12774" r:id="rId115" display="hsa_circC5orf42_036" tooltip="http://www.circbank.cn/infoCirc.html?id=hsa_circC5orf42_036"/>
    <hyperlink ref="A12775" r:id="rId115" display="hsa_circC5orf42_036" tooltip="http://www.circbank.cn/infoCirc.html?id=hsa_circC5orf42_036"/>
    <hyperlink ref="A12776" r:id="rId115" display="hsa_circC5orf42_036" tooltip="http://www.circbank.cn/infoCirc.html?id=hsa_circC5orf42_036"/>
    <hyperlink ref="A12777" r:id="rId115" display="hsa_circC5orf42_036" tooltip="http://www.circbank.cn/infoCirc.html?id=hsa_circC5orf42_036"/>
    <hyperlink ref="A12778" r:id="rId115" display="hsa_circC5orf42_036" tooltip="http://www.circbank.cn/infoCirc.html?id=hsa_circC5orf42_036"/>
    <hyperlink ref="A12779" r:id="rId116" display="hsa_circC5orf42_037" tooltip="http://www.circbank.cn/infoCirc.html?id=hsa_circC5orf42_037"/>
    <hyperlink ref="A12780" r:id="rId116" display="hsa_circC5orf42_037" tooltip="http://www.circbank.cn/infoCirc.html?id=hsa_circC5orf42_037"/>
    <hyperlink ref="A12781" r:id="rId116" display="hsa_circC5orf42_037" tooltip="http://www.circbank.cn/infoCirc.html?id=hsa_circC5orf42_037"/>
    <hyperlink ref="A12782" r:id="rId116" display="hsa_circC5orf42_037" tooltip="http://www.circbank.cn/infoCirc.html?id=hsa_circC5orf42_037"/>
    <hyperlink ref="A12783" r:id="rId116" display="hsa_circC5orf42_037" tooltip="http://www.circbank.cn/infoCirc.html?id=hsa_circC5orf42_037"/>
    <hyperlink ref="A12784" r:id="rId116" display="hsa_circC5orf42_037" tooltip="http://www.circbank.cn/infoCirc.html?id=hsa_circC5orf42_037"/>
    <hyperlink ref="A12785" r:id="rId116" display="hsa_circC5orf42_037" tooltip="http://www.circbank.cn/infoCirc.html?id=hsa_circC5orf42_037"/>
    <hyperlink ref="A12786" r:id="rId116" display="hsa_circC5orf42_037" tooltip="http://www.circbank.cn/infoCirc.html?id=hsa_circC5orf42_037"/>
    <hyperlink ref="A12787" r:id="rId116" display="hsa_circC5orf42_037" tooltip="http://www.circbank.cn/infoCirc.html?id=hsa_circC5orf42_037"/>
    <hyperlink ref="A12788" r:id="rId116" display="hsa_circC5orf42_037" tooltip="http://www.circbank.cn/infoCirc.html?id=hsa_circC5orf42_037"/>
    <hyperlink ref="A12789" r:id="rId116" display="hsa_circC5orf42_037" tooltip="http://www.circbank.cn/infoCirc.html?id=hsa_circC5orf42_037"/>
    <hyperlink ref="A12790" r:id="rId116" display="hsa_circC5orf42_037" tooltip="http://www.circbank.cn/infoCirc.html?id=hsa_circC5orf42_037"/>
    <hyperlink ref="A12791" r:id="rId116" display="hsa_circC5orf42_037" tooltip="http://www.circbank.cn/infoCirc.html?id=hsa_circC5orf42_037"/>
    <hyperlink ref="A12792" r:id="rId116" display="hsa_circC5orf42_037" tooltip="http://www.circbank.cn/infoCirc.html?id=hsa_circC5orf42_037"/>
    <hyperlink ref="A12793" r:id="rId116" display="hsa_circC5orf42_037" tooltip="http://www.circbank.cn/infoCirc.html?id=hsa_circC5orf42_037"/>
    <hyperlink ref="A12794" r:id="rId116" display="hsa_circC5orf42_037" tooltip="http://www.circbank.cn/infoCirc.html?id=hsa_circC5orf42_037"/>
    <hyperlink ref="A12795" r:id="rId116" display="hsa_circC5orf42_037" tooltip="http://www.circbank.cn/infoCirc.html?id=hsa_circC5orf42_037"/>
    <hyperlink ref="A12796" r:id="rId116" display="hsa_circC5orf42_037" tooltip="http://www.circbank.cn/infoCirc.html?id=hsa_circC5orf42_037"/>
    <hyperlink ref="A12797" r:id="rId116" display="hsa_circC5orf42_037" tooltip="http://www.circbank.cn/infoCirc.html?id=hsa_circC5orf42_037"/>
    <hyperlink ref="A12798" r:id="rId116" display="hsa_circC5orf42_037" tooltip="http://www.circbank.cn/infoCirc.html?id=hsa_circC5orf42_037"/>
    <hyperlink ref="A12799" r:id="rId116" display="hsa_circC5orf42_037" tooltip="http://www.circbank.cn/infoCirc.html?id=hsa_circC5orf42_037"/>
    <hyperlink ref="A12800" r:id="rId116" display="hsa_circC5orf42_037" tooltip="http://www.circbank.cn/infoCirc.html?id=hsa_circC5orf42_037"/>
    <hyperlink ref="A12801" r:id="rId116" display="hsa_circC5orf42_037" tooltip="http://www.circbank.cn/infoCirc.html?id=hsa_circC5orf42_037"/>
    <hyperlink ref="A12802" r:id="rId116" display="hsa_circC5orf42_037" tooltip="http://www.circbank.cn/infoCirc.html?id=hsa_circC5orf42_037"/>
    <hyperlink ref="A12803" r:id="rId116" display="hsa_circC5orf42_037" tooltip="http://www.circbank.cn/infoCirc.html?id=hsa_circC5orf42_037"/>
    <hyperlink ref="A12804" r:id="rId116" display="hsa_circC5orf42_037" tooltip="http://www.circbank.cn/infoCirc.html?id=hsa_circC5orf42_037"/>
    <hyperlink ref="A12805" r:id="rId116" display="hsa_circC5orf42_037" tooltip="http://www.circbank.cn/infoCirc.html?id=hsa_circC5orf42_037"/>
    <hyperlink ref="A12806" r:id="rId116" display="hsa_circC5orf42_037" tooltip="http://www.circbank.cn/infoCirc.html?id=hsa_circC5orf42_037"/>
    <hyperlink ref="A12807" r:id="rId116" display="hsa_circC5orf42_037" tooltip="http://www.circbank.cn/infoCirc.html?id=hsa_circC5orf42_037"/>
    <hyperlink ref="A12808" r:id="rId116" display="hsa_circC5orf42_037" tooltip="http://www.circbank.cn/infoCirc.html?id=hsa_circC5orf42_037"/>
    <hyperlink ref="A12809" r:id="rId116" display="hsa_circC5orf42_037" tooltip="http://www.circbank.cn/infoCirc.html?id=hsa_circC5orf42_037"/>
    <hyperlink ref="A12810" r:id="rId116" display="hsa_circC5orf42_037" tooltip="http://www.circbank.cn/infoCirc.html?id=hsa_circC5orf42_037"/>
    <hyperlink ref="A12811" r:id="rId116" display="hsa_circC5orf42_037" tooltip="http://www.circbank.cn/infoCirc.html?id=hsa_circC5orf42_037"/>
    <hyperlink ref="A12812" r:id="rId116" display="hsa_circC5orf42_037" tooltip="http://www.circbank.cn/infoCirc.html?id=hsa_circC5orf42_037"/>
    <hyperlink ref="A12813" r:id="rId116" display="hsa_circC5orf42_037" tooltip="http://www.circbank.cn/infoCirc.html?id=hsa_circC5orf42_037"/>
    <hyperlink ref="A12814" r:id="rId116" display="hsa_circC5orf42_037" tooltip="http://www.circbank.cn/infoCirc.html?id=hsa_circC5orf42_037"/>
    <hyperlink ref="A12815" r:id="rId116" display="hsa_circC5orf42_037" tooltip="http://www.circbank.cn/infoCirc.html?id=hsa_circC5orf42_037"/>
    <hyperlink ref="A12816" r:id="rId116" display="hsa_circC5orf42_037" tooltip="http://www.circbank.cn/infoCirc.html?id=hsa_circC5orf42_037"/>
    <hyperlink ref="A12817" r:id="rId116" display="hsa_circC5orf42_037" tooltip="http://www.circbank.cn/infoCirc.html?id=hsa_circC5orf42_037"/>
    <hyperlink ref="A12818" r:id="rId116" display="hsa_circC5orf42_037" tooltip="http://www.circbank.cn/infoCirc.html?id=hsa_circC5orf42_037"/>
    <hyperlink ref="A12819" r:id="rId116" display="hsa_circC5orf42_037" tooltip="http://www.circbank.cn/infoCirc.html?id=hsa_circC5orf42_037"/>
    <hyperlink ref="A12820" r:id="rId116" display="hsa_circC5orf42_037" tooltip="http://www.circbank.cn/infoCirc.html?id=hsa_circC5orf42_037"/>
    <hyperlink ref="A12821" r:id="rId116" display="hsa_circC5orf42_037" tooltip="http://www.circbank.cn/infoCirc.html?id=hsa_circC5orf42_037"/>
    <hyperlink ref="A12822" r:id="rId116" display="hsa_circC5orf42_037" tooltip="http://www.circbank.cn/infoCirc.html?id=hsa_circC5orf42_037"/>
    <hyperlink ref="A12823" r:id="rId116" display="hsa_circC5orf42_037" tooltip="http://www.circbank.cn/infoCirc.html?id=hsa_circC5orf42_037"/>
    <hyperlink ref="A12824" r:id="rId116" display="hsa_circC5orf42_037" tooltip="http://www.circbank.cn/infoCirc.html?id=hsa_circC5orf42_037"/>
    <hyperlink ref="A12825" r:id="rId116" display="hsa_circC5orf42_037" tooltip="http://www.circbank.cn/infoCirc.html?id=hsa_circC5orf42_037"/>
    <hyperlink ref="A12826" r:id="rId116" display="hsa_circC5orf42_037" tooltip="http://www.circbank.cn/infoCirc.html?id=hsa_circC5orf42_037"/>
    <hyperlink ref="A12827" r:id="rId116" display="hsa_circC5orf42_037" tooltip="http://www.circbank.cn/infoCirc.html?id=hsa_circC5orf42_037"/>
    <hyperlink ref="A12828" r:id="rId116" display="hsa_circC5orf42_037" tooltip="http://www.circbank.cn/infoCirc.html?id=hsa_circC5orf42_037"/>
    <hyperlink ref="A12829" r:id="rId116" display="hsa_circC5orf42_037" tooltip="http://www.circbank.cn/infoCirc.html?id=hsa_circC5orf42_037"/>
    <hyperlink ref="A12830" r:id="rId116" display="hsa_circC5orf42_037" tooltip="http://www.circbank.cn/infoCirc.html?id=hsa_circC5orf42_037"/>
    <hyperlink ref="A12831" r:id="rId116" display="hsa_circC5orf42_037" tooltip="http://www.circbank.cn/infoCirc.html?id=hsa_circC5orf42_037"/>
    <hyperlink ref="A12832" r:id="rId116" display="hsa_circC5orf42_037" tooltip="http://www.circbank.cn/infoCirc.html?id=hsa_circC5orf42_037"/>
    <hyperlink ref="A12833" r:id="rId116" display="hsa_circC5orf42_037" tooltip="http://www.circbank.cn/infoCirc.html?id=hsa_circC5orf42_037"/>
    <hyperlink ref="A12834" r:id="rId116" display="hsa_circC5orf42_037" tooltip="http://www.circbank.cn/infoCirc.html?id=hsa_circC5orf42_037"/>
    <hyperlink ref="A12835" r:id="rId116" display="hsa_circC5orf42_037" tooltip="http://www.circbank.cn/infoCirc.html?id=hsa_circC5orf42_037"/>
    <hyperlink ref="A12836" r:id="rId116" display="hsa_circC5orf42_037" tooltip="http://www.circbank.cn/infoCirc.html?id=hsa_circC5orf42_037"/>
    <hyperlink ref="A12837" r:id="rId116" display="hsa_circC5orf42_037" tooltip="http://www.circbank.cn/infoCirc.html?id=hsa_circC5orf42_037"/>
    <hyperlink ref="A12838" r:id="rId116" display="hsa_circC5orf42_037" tooltip="http://www.circbank.cn/infoCirc.html?id=hsa_circC5orf42_037"/>
    <hyperlink ref="A12839" r:id="rId116" display="hsa_circC5orf42_037" tooltip="http://www.circbank.cn/infoCirc.html?id=hsa_circC5orf42_037"/>
    <hyperlink ref="A12840" r:id="rId116" display="hsa_circC5orf42_037" tooltip="http://www.circbank.cn/infoCirc.html?id=hsa_circC5orf42_037"/>
    <hyperlink ref="A12841" r:id="rId116" display="hsa_circC5orf42_037" tooltip="http://www.circbank.cn/infoCirc.html?id=hsa_circC5orf42_037"/>
    <hyperlink ref="A12842" r:id="rId116" display="hsa_circC5orf42_037" tooltip="http://www.circbank.cn/infoCirc.html?id=hsa_circC5orf42_037"/>
    <hyperlink ref="A12843" r:id="rId116" display="hsa_circC5orf42_037" tooltip="http://www.circbank.cn/infoCirc.html?id=hsa_circC5orf42_037"/>
    <hyperlink ref="A12844" r:id="rId116" display="hsa_circC5orf42_037" tooltip="http://www.circbank.cn/infoCirc.html?id=hsa_circC5orf42_037"/>
    <hyperlink ref="A12845" r:id="rId116" display="hsa_circC5orf42_037" tooltip="http://www.circbank.cn/infoCirc.html?id=hsa_circC5orf42_037"/>
    <hyperlink ref="A12846" r:id="rId116" display="hsa_circC5orf42_037" tooltip="http://www.circbank.cn/infoCirc.html?id=hsa_circC5orf42_037"/>
    <hyperlink ref="A12847" r:id="rId116" display="hsa_circC5orf42_037" tooltip="http://www.circbank.cn/infoCirc.html?id=hsa_circC5orf42_037"/>
    <hyperlink ref="A12848" r:id="rId116" display="hsa_circC5orf42_037" tooltip="http://www.circbank.cn/infoCirc.html?id=hsa_circC5orf42_037"/>
    <hyperlink ref="A12849" r:id="rId116" display="hsa_circC5orf42_037" tooltip="http://www.circbank.cn/infoCirc.html?id=hsa_circC5orf42_037"/>
    <hyperlink ref="A12850" r:id="rId116" display="hsa_circC5orf42_037" tooltip="http://www.circbank.cn/infoCirc.html?id=hsa_circC5orf42_037"/>
    <hyperlink ref="A12851" r:id="rId116" display="hsa_circC5orf42_037" tooltip="http://www.circbank.cn/infoCirc.html?id=hsa_circC5orf42_037"/>
    <hyperlink ref="A12852" r:id="rId116" display="hsa_circC5orf42_037" tooltip="http://www.circbank.cn/infoCirc.html?id=hsa_circC5orf42_037"/>
    <hyperlink ref="A12853" r:id="rId116" display="hsa_circC5orf42_037" tooltip="http://www.circbank.cn/infoCirc.html?id=hsa_circC5orf42_037"/>
    <hyperlink ref="A12854" r:id="rId116" display="hsa_circC5orf42_037" tooltip="http://www.circbank.cn/infoCirc.html?id=hsa_circC5orf42_037"/>
    <hyperlink ref="A12855" r:id="rId116" display="hsa_circC5orf42_037" tooltip="http://www.circbank.cn/infoCirc.html?id=hsa_circC5orf42_037"/>
    <hyperlink ref="A12856" r:id="rId116" display="hsa_circC5orf42_037" tooltip="http://www.circbank.cn/infoCirc.html?id=hsa_circC5orf42_037"/>
    <hyperlink ref="A12857" r:id="rId116" display="hsa_circC5orf42_037" tooltip="http://www.circbank.cn/infoCirc.html?id=hsa_circC5orf42_037"/>
    <hyperlink ref="A12858" r:id="rId116" display="hsa_circC5orf42_037" tooltip="http://www.circbank.cn/infoCirc.html?id=hsa_circC5orf42_037"/>
    <hyperlink ref="A12859" r:id="rId116" display="hsa_circC5orf42_037" tooltip="http://www.circbank.cn/infoCirc.html?id=hsa_circC5orf42_037"/>
    <hyperlink ref="A12860" r:id="rId116" display="hsa_circC5orf42_037" tooltip="http://www.circbank.cn/infoCirc.html?id=hsa_circC5orf42_037"/>
    <hyperlink ref="A12861" r:id="rId116" display="hsa_circC5orf42_037" tooltip="http://www.circbank.cn/infoCirc.html?id=hsa_circC5orf42_037"/>
    <hyperlink ref="A12862" r:id="rId116" display="hsa_circC5orf42_037" tooltip="http://www.circbank.cn/infoCirc.html?id=hsa_circC5orf42_037"/>
    <hyperlink ref="A12863" r:id="rId116" display="hsa_circC5orf42_037" tooltip="http://www.circbank.cn/infoCirc.html?id=hsa_circC5orf42_037"/>
    <hyperlink ref="A12864" r:id="rId116" display="hsa_circC5orf42_037" tooltip="http://www.circbank.cn/infoCirc.html?id=hsa_circC5orf42_037"/>
    <hyperlink ref="A12865" r:id="rId116" display="hsa_circC5orf42_037" tooltip="http://www.circbank.cn/infoCirc.html?id=hsa_circC5orf42_037"/>
    <hyperlink ref="A12866" r:id="rId116" display="hsa_circC5orf42_037" tooltip="http://www.circbank.cn/infoCirc.html?id=hsa_circC5orf42_037"/>
    <hyperlink ref="A12867" r:id="rId116" display="hsa_circC5orf42_037" tooltip="http://www.circbank.cn/infoCirc.html?id=hsa_circC5orf42_037"/>
    <hyperlink ref="A12868" r:id="rId116" display="hsa_circC5orf42_037" tooltip="http://www.circbank.cn/infoCirc.html?id=hsa_circC5orf42_037"/>
    <hyperlink ref="A12869" r:id="rId116" display="hsa_circC5orf42_037" tooltip="http://www.circbank.cn/infoCirc.html?id=hsa_circC5orf42_037"/>
    <hyperlink ref="A12870" r:id="rId116" display="hsa_circC5orf42_037" tooltip="http://www.circbank.cn/infoCirc.html?id=hsa_circC5orf42_037"/>
    <hyperlink ref="A12871" r:id="rId116" display="hsa_circC5orf42_037" tooltip="http://www.circbank.cn/infoCirc.html?id=hsa_circC5orf42_037"/>
    <hyperlink ref="A12872" r:id="rId116" display="hsa_circC5orf42_037" tooltip="http://www.circbank.cn/infoCirc.html?id=hsa_circC5orf42_037"/>
    <hyperlink ref="A12873" r:id="rId117" display="hsa_circC5orf42_038" tooltip="http://www.circbank.cn/infoCirc.html?id=hsa_circC5orf42_038"/>
    <hyperlink ref="A12874" r:id="rId117" display="hsa_circC5orf42_038" tooltip="http://www.circbank.cn/infoCirc.html?id=hsa_circC5orf42_038"/>
    <hyperlink ref="A12875" r:id="rId117" display="hsa_circC5orf42_038" tooltip="http://www.circbank.cn/infoCirc.html?id=hsa_circC5orf42_038"/>
    <hyperlink ref="A12876" r:id="rId117" display="hsa_circC5orf42_038" tooltip="http://www.circbank.cn/infoCirc.html?id=hsa_circC5orf42_038"/>
    <hyperlink ref="A12877" r:id="rId117" display="hsa_circC5orf42_038" tooltip="http://www.circbank.cn/infoCirc.html?id=hsa_circC5orf42_038"/>
    <hyperlink ref="A12878" r:id="rId117" display="hsa_circC5orf42_038" tooltip="http://www.circbank.cn/infoCirc.html?id=hsa_circC5orf42_038"/>
    <hyperlink ref="A12879" r:id="rId117" display="hsa_circC5orf42_038" tooltip="http://www.circbank.cn/infoCirc.html?id=hsa_circC5orf42_038"/>
    <hyperlink ref="A12880" r:id="rId117" display="hsa_circC5orf42_038" tooltip="http://www.circbank.cn/infoCirc.html?id=hsa_circC5orf42_038"/>
    <hyperlink ref="A12881" r:id="rId117" display="hsa_circC5orf42_038" tooltip="http://www.circbank.cn/infoCirc.html?id=hsa_circC5orf42_038"/>
    <hyperlink ref="A12882" r:id="rId117" display="hsa_circC5orf42_038" tooltip="http://www.circbank.cn/infoCirc.html?id=hsa_circC5orf42_038"/>
    <hyperlink ref="A12883" r:id="rId117" display="hsa_circC5orf42_038" tooltip="http://www.circbank.cn/infoCirc.html?id=hsa_circC5orf42_038"/>
    <hyperlink ref="A12884" r:id="rId117" display="hsa_circC5orf42_038" tooltip="http://www.circbank.cn/infoCirc.html?id=hsa_circC5orf42_038"/>
    <hyperlink ref="A12885" r:id="rId117" display="hsa_circC5orf42_038" tooltip="http://www.circbank.cn/infoCirc.html?id=hsa_circC5orf42_038"/>
    <hyperlink ref="A12886" r:id="rId117" display="hsa_circC5orf42_038" tooltip="http://www.circbank.cn/infoCirc.html?id=hsa_circC5orf42_038"/>
    <hyperlink ref="A12887" r:id="rId117" display="hsa_circC5orf42_038" tooltip="http://www.circbank.cn/infoCirc.html?id=hsa_circC5orf42_038"/>
    <hyperlink ref="A12888" r:id="rId117" display="hsa_circC5orf42_038" tooltip="http://www.circbank.cn/infoCirc.html?id=hsa_circC5orf42_038"/>
    <hyperlink ref="A12889" r:id="rId117" display="hsa_circC5orf42_038" tooltip="http://www.circbank.cn/infoCirc.html?id=hsa_circC5orf42_038"/>
    <hyperlink ref="A12890" r:id="rId117" display="hsa_circC5orf42_038" tooltip="http://www.circbank.cn/infoCirc.html?id=hsa_circC5orf42_038"/>
    <hyperlink ref="A12891" r:id="rId117" display="hsa_circC5orf42_038" tooltip="http://www.circbank.cn/infoCirc.html?id=hsa_circC5orf42_038"/>
    <hyperlink ref="A12892" r:id="rId117" display="hsa_circC5orf42_038" tooltip="http://www.circbank.cn/infoCirc.html?id=hsa_circC5orf42_038"/>
    <hyperlink ref="A12893" r:id="rId117" display="hsa_circC5orf42_038" tooltip="http://www.circbank.cn/infoCirc.html?id=hsa_circC5orf42_038"/>
    <hyperlink ref="A12894" r:id="rId117" display="hsa_circC5orf42_038" tooltip="http://www.circbank.cn/infoCirc.html?id=hsa_circC5orf42_038"/>
    <hyperlink ref="A12895" r:id="rId117" display="hsa_circC5orf42_038" tooltip="http://www.circbank.cn/infoCirc.html?id=hsa_circC5orf42_038"/>
    <hyperlink ref="A12896" r:id="rId117" display="hsa_circC5orf42_038" tooltip="http://www.circbank.cn/infoCirc.html?id=hsa_circC5orf42_038"/>
    <hyperlink ref="A12897" r:id="rId117" display="hsa_circC5orf42_038" tooltip="http://www.circbank.cn/infoCirc.html?id=hsa_circC5orf42_038"/>
    <hyperlink ref="A12898" r:id="rId117" display="hsa_circC5orf42_038" tooltip="http://www.circbank.cn/infoCirc.html?id=hsa_circC5orf42_038"/>
    <hyperlink ref="A12899" r:id="rId117" display="hsa_circC5orf42_038" tooltip="http://www.circbank.cn/infoCirc.html?id=hsa_circC5orf42_038"/>
    <hyperlink ref="A12900" r:id="rId117" display="hsa_circC5orf42_038" tooltip="http://www.circbank.cn/infoCirc.html?id=hsa_circC5orf42_038"/>
    <hyperlink ref="A12901" r:id="rId117" display="hsa_circC5orf42_038" tooltip="http://www.circbank.cn/infoCirc.html?id=hsa_circC5orf42_038"/>
    <hyperlink ref="A12902" r:id="rId117" display="hsa_circC5orf42_038" tooltip="http://www.circbank.cn/infoCirc.html?id=hsa_circC5orf42_038"/>
    <hyperlink ref="A12903" r:id="rId117" display="hsa_circC5orf42_038" tooltip="http://www.circbank.cn/infoCirc.html?id=hsa_circC5orf42_038"/>
    <hyperlink ref="A12904" r:id="rId117" display="hsa_circC5orf42_038" tooltip="http://www.circbank.cn/infoCirc.html?id=hsa_circC5orf42_038"/>
    <hyperlink ref="A12905" r:id="rId117" display="hsa_circC5orf42_038" tooltip="http://www.circbank.cn/infoCirc.html?id=hsa_circC5orf42_038"/>
    <hyperlink ref="A12906" r:id="rId117" display="hsa_circC5orf42_038" tooltip="http://www.circbank.cn/infoCirc.html?id=hsa_circC5orf42_038"/>
    <hyperlink ref="A12907" r:id="rId117" display="hsa_circC5orf42_038" tooltip="http://www.circbank.cn/infoCirc.html?id=hsa_circC5orf42_038"/>
    <hyperlink ref="A12908" r:id="rId117" display="hsa_circC5orf42_038" tooltip="http://www.circbank.cn/infoCirc.html?id=hsa_circC5orf42_038"/>
    <hyperlink ref="A12909" r:id="rId117" display="hsa_circC5orf42_038" tooltip="http://www.circbank.cn/infoCirc.html?id=hsa_circC5orf42_038"/>
    <hyperlink ref="A12910" r:id="rId117" display="hsa_circC5orf42_038" tooltip="http://www.circbank.cn/infoCirc.html?id=hsa_circC5orf42_038"/>
    <hyperlink ref="A12911" r:id="rId117" display="hsa_circC5orf42_038" tooltip="http://www.circbank.cn/infoCirc.html?id=hsa_circC5orf42_038"/>
    <hyperlink ref="A12912" r:id="rId117" display="hsa_circC5orf42_038" tooltip="http://www.circbank.cn/infoCirc.html?id=hsa_circC5orf42_038"/>
    <hyperlink ref="A12913" r:id="rId117" display="hsa_circC5orf42_038" tooltip="http://www.circbank.cn/infoCirc.html?id=hsa_circC5orf42_038"/>
    <hyperlink ref="A12914" r:id="rId117" display="hsa_circC5orf42_038" tooltip="http://www.circbank.cn/infoCirc.html?id=hsa_circC5orf42_038"/>
    <hyperlink ref="A12915" r:id="rId117" display="hsa_circC5orf42_038" tooltip="http://www.circbank.cn/infoCirc.html?id=hsa_circC5orf42_038"/>
    <hyperlink ref="A12916" r:id="rId117" display="hsa_circC5orf42_038" tooltip="http://www.circbank.cn/infoCirc.html?id=hsa_circC5orf42_038"/>
    <hyperlink ref="A12917" r:id="rId117" display="hsa_circC5orf42_038" tooltip="http://www.circbank.cn/infoCirc.html?id=hsa_circC5orf42_038"/>
    <hyperlink ref="A12918" r:id="rId117" display="hsa_circC5orf42_038" tooltip="http://www.circbank.cn/infoCirc.html?id=hsa_circC5orf42_038"/>
    <hyperlink ref="A12919" r:id="rId117" display="hsa_circC5orf42_038" tooltip="http://www.circbank.cn/infoCirc.html?id=hsa_circC5orf42_038"/>
    <hyperlink ref="A12920" r:id="rId117" display="hsa_circC5orf42_038" tooltip="http://www.circbank.cn/infoCirc.html?id=hsa_circC5orf42_038"/>
    <hyperlink ref="A12921" r:id="rId117" display="hsa_circC5orf42_038" tooltip="http://www.circbank.cn/infoCirc.html?id=hsa_circC5orf42_038"/>
    <hyperlink ref="A12922" r:id="rId117" display="hsa_circC5orf42_038" tooltip="http://www.circbank.cn/infoCirc.html?id=hsa_circC5orf42_038"/>
    <hyperlink ref="A12923" r:id="rId117" display="hsa_circC5orf42_038" tooltip="http://www.circbank.cn/infoCirc.html?id=hsa_circC5orf42_038"/>
    <hyperlink ref="A12924" r:id="rId117" display="hsa_circC5orf42_038" tooltip="http://www.circbank.cn/infoCirc.html?id=hsa_circC5orf42_038"/>
    <hyperlink ref="A12925" r:id="rId117" display="hsa_circC5orf42_038" tooltip="http://www.circbank.cn/infoCirc.html?id=hsa_circC5orf42_038"/>
    <hyperlink ref="A12926" r:id="rId117" display="hsa_circC5orf42_038" tooltip="http://www.circbank.cn/infoCirc.html?id=hsa_circC5orf42_038"/>
    <hyperlink ref="A12927" r:id="rId117" display="hsa_circC5orf42_038" tooltip="http://www.circbank.cn/infoCirc.html?id=hsa_circC5orf42_038"/>
    <hyperlink ref="A12928" r:id="rId117" display="hsa_circC5orf42_038" tooltip="http://www.circbank.cn/infoCirc.html?id=hsa_circC5orf42_038"/>
    <hyperlink ref="A12929" r:id="rId117" display="hsa_circC5orf42_038" tooltip="http://www.circbank.cn/infoCirc.html?id=hsa_circC5orf42_038"/>
    <hyperlink ref="A12930" r:id="rId117" display="hsa_circC5orf42_038" tooltip="http://www.circbank.cn/infoCirc.html?id=hsa_circC5orf42_038"/>
    <hyperlink ref="A12931" r:id="rId117" display="hsa_circC5orf42_038" tooltip="http://www.circbank.cn/infoCirc.html?id=hsa_circC5orf42_038"/>
    <hyperlink ref="A12932" r:id="rId117" display="hsa_circC5orf42_038" tooltip="http://www.circbank.cn/infoCirc.html?id=hsa_circC5orf42_038"/>
    <hyperlink ref="A12933" r:id="rId117" display="hsa_circC5orf42_038" tooltip="http://www.circbank.cn/infoCirc.html?id=hsa_circC5orf42_038"/>
    <hyperlink ref="A12934" r:id="rId117" display="hsa_circC5orf42_038" tooltip="http://www.circbank.cn/infoCirc.html?id=hsa_circC5orf42_038"/>
    <hyperlink ref="A12935" r:id="rId117" display="hsa_circC5orf42_038" tooltip="http://www.circbank.cn/infoCirc.html?id=hsa_circC5orf42_038"/>
    <hyperlink ref="A12936" r:id="rId117" display="hsa_circC5orf42_038" tooltip="http://www.circbank.cn/infoCirc.html?id=hsa_circC5orf42_038"/>
    <hyperlink ref="A12937" r:id="rId117" display="hsa_circC5orf42_038" tooltip="http://www.circbank.cn/infoCirc.html?id=hsa_circC5orf42_038"/>
    <hyperlink ref="A12938" r:id="rId117" display="hsa_circC5orf42_038" tooltip="http://www.circbank.cn/infoCirc.html?id=hsa_circC5orf42_038"/>
    <hyperlink ref="A12939" r:id="rId117" display="hsa_circC5orf42_038" tooltip="http://www.circbank.cn/infoCirc.html?id=hsa_circC5orf42_038"/>
    <hyperlink ref="A12940" r:id="rId117" display="hsa_circC5orf42_038" tooltip="http://www.circbank.cn/infoCirc.html?id=hsa_circC5orf42_038"/>
    <hyperlink ref="A12941" r:id="rId117" display="hsa_circC5orf42_038" tooltip="http://www.circbank.cn/infoCirc.html?id=hsa_circC5orf42_038"/>
    <hyperlink ref="A12942" r:id="rId117" display="hsa_circC5orf42_038" tooltip="http://www.circbank.cn/infoCirc.html?id=hsa_circC5orf42_038"/>
    <hyperlink ref="A12943" r:id="rId117" display="hsa_circC5orf42_038" tooltip="http://www.circbank.cn/infoCirc.html?id=hsa_circC5orf42_038"/>
    <hyperlink ref="A12944" r:id="rId117" display="hsa_circC5orf42_038" tooltip="http://www.circbank.cn/infoCirc.html?id=hsa_circC5orf42_038"/>
    <hyperlink ref="A12945" r:id="rId117" display="hsa_circC5orf42_038" tooltip="http://www.circbank.cn/infoCirc.html?id=hsa_circC5orf42_038"/>
    <hyperlink ref="A12946" r:id="rId117" display="hsa_circC5orf42_038" tooltip="http://www.circbank.cn/infoCirc.html?id=hsa_circC5orf42_038"/>
    <hyperlink ref="A12947" r:id="rId117" display="hsa_circC5orf42_038" tooltip="http://www.circbank.cn/infoCirc.html?id=hsa_circC5orf42_038"/>
    <hyperlink ref="A12948" r:id="rId117" display="hsa_circC5orf42_038" tooltip="http://www.circbank.cn/infoCirc.html?id=hsa_circC5orf42_038"/>
    <hyperlink ref="A12949" r:id="rId117" display="hsa_circC5orf42_038" tooltip="http://www.circbank.cn/infoCirc.html?id=hsa_circC5orf42_038"/>
    <hyperlink ref="A12950" r:id="rId117" display="hsa_circC5orf42_038" tooltip="http://www.circbank.cn/infoCirc.html?id=hsa_circC5orf42_038"/>
    <hyperlink ref="A12951" r:id="rId117" display="hsa_circC5orf42_038" tooltip="http://www.circbank.cn/infoCirc.html?id=hsa_circC5orf42_038"/>
    <hyperlink ref="A12952" r:id="rId117" display="hsa_circC5orf42_038" tooltip="http://www.circbank.cn/infoCirc.html?id=hsa_circC5orf42_038"/>
    <hyperlink ref="A12953" r:id="rId117" display="hsa_circC5orf42_038" tooltip="http://www.circbank.cn/infoCirc.html?id=hsa_circC5orf42_038"/>
    <hyperlink ref="A12954" r:id="rId117" display="hsa_circC5orf42_038" tooltip="http://www.circbank.cn/infoCirc.html?id=hsa_circC5orf42_038"/>
    <hyperlink ref="A12955" r:id="rId117" display="hsa_circC5orf42_038" tooltip="http://www.circbank.cn/infoCirc.html?id=hsa_circC5orf42_038"/>
    <hyperlink ref="A12956" r:id="rId117" display="hsa_circC5orf42_038" tooltip="http://www.circbank.cn/infoCirc.html?id=hsa_circC5orf42_038"/>
    <hyperlink ref="A12957" r:id="rId117" display="hsa_circC5orf42_038" tooltip="http://www.circbank.cn/infoCirc.html?id=hsa_circC5orf42_038"/>
    <hyperlink ref="A12958" r:id="rId117" display="hsa_circC5orf42_038" tooltip="http://www.circbank.cn/infoCirc.html?id=hsa_circC5orf42_038"/>
    <hyperlink ref="A12959" r:id="rId117" display="hsa_circC5orf42_038" tooltip="http://www.circbank.cn/infoCirc.html?id=hsa_circC5orf42_038"/>
    <hyperlink ref="A12960" r:id="rId117" display="hsa_circC5orf42_038" tooltip="http://www.circbank.cn/infoCirc.html?id=hsa_circC5orf42_038"/>
    <hyperlink ref="A12961" r:id="rId117" display="hsa_circC5orf42_038" tooltip="http://www.circbank.cn/infoCirc.html?id=hsa_circC5orf42_038"/>
    <hyperlink ref="A12962" r:id="rId117" display="hsa_circC5orf42_038" tooltip="http://www.circbank.cn/infoCirc.html?id=hsa_circC5orf42_038"/>
    <hyperlink ref="A12963" r:id="rId117" display="hsa_circC5orf42_038" tooltip="http://www.circbank.cn/infoCirc.html?id=hsa_circC5orf42_038"/>
    <hyperlink ref="A12964" r:id="rId117" display="hsa_circC5orf42_038" tooltip="http://www.circbank.cn/infoCirc.html?id=hsa_circC5orf42_038"/>
    <hyperlink ref="A12965" r:id="rId117" display="hsa_circC5orf42_038" tooltip="http://www.circbank.cn/infoCirc.html?id=hsa_circC5orf42_038"/>
    <hyperlink ref="A12966" r:id="rId117" display="hsa_circC5orf42_038" tooltip="http://www.circbank.cn/infoCirc.html?id=hsa_circC5orf42_038"/>
    <hyperlink ref="A12967" r:id="rId117" display="hsa_circC5orf42_038" tooltip="http://www.circbank.cn/infoCirc.html?id=hsa_circC5orf42_038"/>
    <hyperlink ref="A12968" r:id="rId117" display="hsa_circC5orf42_038" tooltip="http://www.circbank.cn/infoCirc.html?id=hsa_circC5orf42_038"/>
    <hyperlink ref="A12969" r:id="rId117" display="hsa_circC5orf42_038" tooltip="http://www.circbank.cn/infoCirc.html?id=hsa_circC5orf42_038"/>
    <hyperlink ref="A12970" r:id="rId117" display="hsa_circC5orf42_038" tooltip="http://www.circbank.cn/infoCirc.html?id=hsa_circC5orf42_038"/>
    <hyperlink ref="A12971" r:id="rId117" display="hsa_circC5orf42_038" tooltip="http://www.circbank.cn/infoCirc.html?id=hsa_circC5orf42_038"/>
    <hyperlink ref="A12972" r:id="rId117" display="hsa_circC5orf42_038" tooltip="http://www.circbank.cn/infoCirc.html?id=hsa_circC5orf42_038"/>
    <hyperlink ref="A12973" r:id="rId117" display="hsa_circC5orf42_038" tooltip="http://www.circbank.cn/infoCirc.html?id=hsa_circC5orf42_038"/>
    <hyperlink ref="A12974" r:id="rId117" display="hsa_circC5orf42_038" tooltip="http://www.circbank.cn/infoCirc.html?id=hsa_circC5orf42_038"/>
    <hyperlink ref="A12975" r:id="rId117" display="hsa_circC5orf42_038" tooltip="http://www.circbank.cn/infoCirc.html?id=hsa_circC5orf42_038"/>
    <hyperlink ref="A12976" r:id="rId117" display="hsa_circC5orf42_038" tooltip="http://www.circbank.cn/infoCirc.html?id=hsa_circC5orf42_038"/>
    <hyperlink ref="A12977" r:id="rId117" display="hsa_circC5orf42_038" tooltip="http://www.circbank.cn/infoCirc.html?id=hsa_circC5orf42_038"/>
    <hyperlink ref="A12978" r:id="rId117" display="hsa_circC5orf42_038" tooltip="http://www.circbank.cn/infoCirc.html?id=hsa_circC5orf42_038"/>
    <hyperlink ref="A12979" r:id="rId117" display="hsa_circC5orf42_038" tooltip="http://www.circbank.cn/infoCirc.html?id=hsa_circC5orf42_038"/>
    <hyperlink ref="A12980" r:id="rId117" display="hsa_circC5orf42_038" tooltip="http://www.circbank.cn/infoCirc.html?id=hsa_circC5orf42_038"/>
    <hyperlink ref="A12981" r:id="rId117" display="hsa_circC5orf42_038" tooltip="http://www.circbank.cn/infoCirc.html?id=hsa_circC5orf42_038"/>
    <hyperlink ref="A12982" r:id="rId117" display="hsa_circC5orf42_038" tooltip="http://www.circbank.cn/infoCirc.html?id=hsa_circC5orf42_038"/>
    <hyperlink ref="A12983" r:id="rId117" display="hsa_circC5orf42_038" tooltip="http://www.circbank.cn/infoCirc.html?id=hsa_circC5orf42_038"/>
    <hyperlink ref="A12984" r:id="rId117" display="hsa_circC5orf42_038" tooltip="http://www.circbank.cn/infoCirc.html?id=hsa_circC5orf42_038"/>
    <hyperlink ref="A12985" r:id="rId117" display="hsa_circC5orf42_038" tooltip="http://www.circbank.cn/infoCirc.html?id=hsa_circC5orf42_038"/>
    <hyperlink ref="A12986" r:id="rId117" display="hsa_circC5orf42_038" tooltip="http://www.circbank.cn/infoCirc.html?id=hsa_circC5orf42_038"/>
    <hyperlink ref="A12987" r:id="rId117" display="hsa_circC5orf42_038" tooltip="http://www.circbank.cn/infoCirc.html?id=hsa_circC5orf42_038"/>
    <hyperlink ref="A12988" r:id="rId117" display="hsa_circC5orf42_038" tooltip="http://www.circbank.cn/infoCirc.html?id=hsa_circC5orf42_038"/>
    <hyperlink ref="A12989" r:id="rId117" display="hsa_circC5orf42_038" tooltip="http://www.circbank.cn/infoCirc.html?id=hsa_circC5orf42_038"/>
    <hyperlink ref="A12990" r:id="rId117" display="hsa_circC5orf42_038" tooltip="http://www.circbank.cn/infoCirc.html?id=hsa_circC5orf42_038"/>
    <hyperlink ref="A12991" r:id="rId117" display="hsa_circC5orf42_038" tooltip="http://www.circbank.cn/infoCirc.html?id=hsa_circC5orf42_038"/>
    <hyperlink ref="A12992" r:id="rId117" display="hsa_circC5orf42_038" tooltip="http://www.circbank.cn/infoCirc.html?id=hsa_circC5orf42_038"/>
    <hyperlink ref="A12993" r:id="rId117" display="hsa_circC5orf42_038" tooltip="http://www.circbank.cn/infoCirc.html?id=hsa_circC5orf42_038"/>
    <hyperlink ref="A12994" r:id="rId117" display="hsa_circC5orf42_038" tooltip="http://www.circbank.cn/infoCirc.html?id=hsa_circC5orf42_038"/>
    <hyperlink ref="A12995" r:id="rId117" display="hsa_circC5orf42_038" tooltip="http://www.circbank.cn/infoCirc.html?id=hsa_circC5orf42_038"/>
    <hyperlink ref="A12996" r:id="rId117" display="hsa_circC5orf42_038" tooltip="http://www.circbank.cn/infoCirc.html?id=hsa_circC5orf42_038"/>
    <hyperlink ref="A12997" r:id="rId117" display="hsa_circC5orf42_038" tooltip="http://www.circbank.cn/infoCirc.html?id=hsa_circC5orf42_038"/>
    <hyperlink ref="A12998" r:id="rId117" display="hsa_circC5orf42_038" tooltip="http://www.circbank.cn/infoCirc.html?id=hsa_circC5orf42_038"/>
    <hyperlink ref="A12999" r:id="rId117" display="hsa_circC5orf42_038" tooltip="http://www.circbank.cn/infoCirc.html?id=hsa_circC5orf42_038"/>
    <hyperlink ref="A13000" r:id="rId117" display="hsa_circC5orf42_038" tooltip="http://www.circbank.cn/infoCirc.html?id=hsa_circC5orf42_038"/>
    <hyperlink ref="A13001" r:id="rId117" display="hsa_circC5orf42_038" tooltip="http://www.circbank.cn/infoCirc.html?id=hsa_circC5orf42_038"/>
    <hyperlink ref="A13002" r:id="rId117" display="hsa_circC5orf42_038" tooltip="http://www.circbank.cn/infoCirc.html?id=hsa_circC5orf42_038"/>
    <hyperlink ref="A13003" r:id="rId117" display="hsa_circC5orf42_038" tooltip="http://www.circbank.cn/infoCirc.html?id=hsa_circC5orf42_038"/>
    <hyperlink ref="A13004" r:id="rId117" display="hsa_circC5orf42_038" tooltip="http://www.circbank.cn/infoCirc.html?id=hsa_circC5orf42_038"/>
    <hyperlink ref="A13005" r:id="rId117" display="hsa_circC5orf42_038" tooltip="http://www.circbank.cn/infoCirc.html?id=hsa_circC5orf42_038"/>
    <hyperlink ref="A13006" r:id="rId117" display="hsa_circC5orf42_038" tooltip="http://www.circbank.cn/infoCirc.html?id=hsa_circC5orf42_038"/>
    <hyperlink ref="A13007" r:id="rId117" display="hsa_circC5orf42_038" tooltip="http://www.circbank.cn/infoCirc.html?id=hsa_circC5orf42_038"/>
    <hyperlink ref="A13008" r:id="rId117" display="hsa_circC5orf42_038" tooltip="http://www.circbank.cn/infoCirc.html?id=hsa_circC5orf42_038"/>
    <hyperlink ref="A13009" r:id="rId117" display="hsa_circC5orf42_038" tooltip="http://www.circbank.cn/infoCirc.html?id=hsa_circC5orf42_038"/>
    <hyperlink ref="A13010" r:id="rId117" display="hsa_circC5orf42_038" tooltip="http://www.circbank.cn/infoCirc.html?id=hsa_circC5orf42_038"/>
    <hyperlink ref="A13011" r:id="rId117" display="hsa_circC5orf42_038" tooltip="http://www.circbank.cn/infoCirc.html?id=hsa_circC5orf42_038"/>
    <hyperlink ref="A13012" r:id="rId117" display="hsa_circC5orf42_038" tooltip="http://www.circbank.cn/infoCirc.html?id=hsa_circC5orf42_038"/>
    <hyperlink ref="A13013" r:id="rId117" display="hsa_circC5orf42_038" tooltip="http://www.circbank.cn/infoCirc.html?id=hsa_circC5orf42_038"/>
    <hyperlink ref="A13014" r:id="rId117" display="hsa_circC5orf42_038" tooltip="http://www.circbank.cn/infoCirc.html?id=hsa_circC5orf42_038"/>
    <hyperlink ref="A13015" r:id="rId117" display="hsa_circC5orf42_038" tooltip="http://www.circbank.cn/infoCirc.html?id=hsa_circC5orf42_038"/>
    <hyperlink ref="A13016" r:id="rId117" display="hsa_circC5orf42_038" tooltip="http://www.circbank.cn/infoCirc.html?id=hsa_circC5orf42_038"/>
    <hyperlink ref="A13017" r:id="rId117" display="hsa_circC5orf42_038" tooltip="http://www.circbank.cn/infoCirc.html?id=hsa_circC5orf42_038"/>
    <hyperlink ref="A13018" r:id="rId117" display="hsa_circC5orf42_038" tooltip="http://www.circbank.cn/infoCirc.html?id=hsa_circC5orf42_038"/>
    <hyperlink ref="A13019" r:id="rId117" display="hsa_circC5orf42_038" tooltip="http://www.circbank.cn/infoCirc.html?id=hsa_circC5orf42_038"/>
    <hyperlink ref="A13020" r:id="rId117" display="hsa_circC5orf42_038" tooltip="http://www.circbank.cn/infoCirc.html?id=hsa_circC5orf42_038"/>
    <hyperlink ref="A13021" r:id="rId117" display="hsa_circC5orf42_038" tooltip="http://www.circbank.cn/infoCirc.html?id=hsa_circC5orf42_038"/>
    <hyperlink ref="A13022" r:id="rId117" display="hsa_circC5orf42_038" tooltip="http://www.circbank.cn/infoCirc.html?id=hsa_circC5orf42_038"/>
    <hyperlink ref="A13023" r:id="rId117" display="hsa_circC5orf42_038" tooltip="http://www.circbank.cn/infoCirc.html?id=hsa_circC5orf42_038"/>
    <hyperlink ref="A13024" r:id="rId117" display="hsa_circC5orf42_038" tooltip="http://www.circbank.cn/infoCirc.html?id=hsa_circC5orf42_038"/>
    <hyperlink ref="A13025" r:id="rId117" display="hsa_circC5orf42_038" tooltip="http://www.circbank.cn/infoCirc.html?id=hsa_circC5orf42_038"/>
    <hyperlink ref="A13026" r:id="rId117" display="hsa_circC5orf42_038" tooltip="http://www.circbank.cn/infoCirc.html?id=hsa_circC5orf42_038"/>
    <hyperlink ref="A13027" r:id="rId117" display="hsa_circC5orf42_038" tooltip="http://www.circbank.cn/infoCirc.html?id=hsa_circC5orf42_038"/>
    <hyperlink ref="A13028" r:id="rId117" display="hsa_circC5orf42_038" tooltip="http://www.circbank.cn/infoCirc.html?id=hsa_circC5orf42_038"/>
    <hyperlink ref="A13029" r:id="rId117" display="hsa_circC5orf42_038" tooltip="http://www.circbank.cn/infoCirc.html?id=hsa_circC5orf42_038"/>
    <hyperlink ref="A13030" r:id="rId117" display="hsa_circC5orf42_038" tooltip="http://www.circbank.cn/infoCirc.html?id=hsa_circC5orf42_038"/>
    <hyperlink ref="A13031" r:id="rId117" display="hsa_circC5orf42_038" tooltip="http://www.circbank.cn/infoCirc.html?id=hsa_circC5orf42_038"/>
    <hyperlink ref="A13032" r:id="rId117" display="hsa_circC5orf42_038" tooltip="http://www.circbank.cn/infoCirc.html?id=hsa_circC5orf42_038"/>
    <hyperlink ref="A13033" r:id="rId117" display="hsa_circC5orf42_038" tooltip="http://www.circbank.cn/infoCirc.html?id=hsa_circC5orf42_038"/>
    <hyperlink ref="A13034" r:id="rId117" display="hsa_circC5orf42_038" tooltip="http://www.circbank.cn/infoCirc.html?id=hsa_circC5orf42_038"/>
    <hyperlink ref="A13035" r:id="rId117" display="hsa_circC5orf42_038" tooltip="http://www.circbank.cn/infoCirc.html?id=hsa_circC5orf42_038"/>
    <hyperlink ref="A13036" r:id="rId117" display="hsa_circC5orf42_038" tooltip="http://www.circbank.cn/infoCirc.html?id=hsa_circC5orf42_038"/>
    <hyperlink ref="A13037" r:id="rId117" display="hsa_circC5orf42_038" tooltip="http://www.circbank.cn/infoCirc.html?id=hsa_circC5orf42_038"/>
    <hyperlink ref="A13038" r:id="rId117" display="hsa_circC5orf42_038" tooltip="http://www.circbank.cn/infoCirc.html?id=hsa_circC5orf42_038"/>
    <hyperlink ref="A13039" r:id="rId117" display="hsa_circC5orf42_038" tooltip="http://www.circbank.cn/infoCirc.html?id=hsa_circC5orf42_038"/>
    <hyperlink ref="A13040" r:id="rId117" display="hsa_circC5orf42_038" tooltip="http://www.circbank.cn/infoCirc.html?id=hsa_circC5orf42_038"/>
    <hyperlink ref="A13041" r:id="rId117" display="hsa_circC5orf42_038" tooltip="http://www.circbank.cn/infoCirc.html?id=hsa_circC5orf42_038"/>
    <hyperlink ref="A13042" r:id="rId117" display="hsa_circC5orf42_038" tooltip="http://www.circbank.cn/infoCirc.html?id=hsa_circC5orf42_038"/>
    <hyperlink ref="A13043" r:id="rId117" display="hsa_circC5orf42_038" tooltip="http://www.circbank.cn/infoCirc.html?id=hsa_circC5orf42_038"/>
    <hyperlink ref="A13044" r:id="rId117" display="hsa_circC5orf42_038" tooltip="http://www.circbank.cn/infoCirc.html?id=hsa_circC5orf42_038"/>
    <hyperlink ref="A13045" r:id="rId117" display="hsa_circC5orf42_038" tooltip="http://www.circbank.cn/infoCirc.html?id=hsa_circC5orf42_038"/>
    <hyperlink ref="A13046" r:id="rId117" display="hsa_circC5orf42_038" tooltip="http://www.circbank.cn/infoCirc.html?id=hsa_circC5orf42_038"/>
    <hyperlink ref="A13047" r:id="rId117" display="hsa_circC5orf42_038" tooltip="http://www.circbank.cn/infoCirc.html?id=hsa_circC5orf42_038"/>
    <hyperlink ref="A13048" r:id="rId117" display="hsa_circC5orf42_038" tooltip="http://www.circbank.cn/infoCirc.html?id=hsa_circC5orf42_038"/>
    <hyperlink ref="A13049" r:id="rId117" display="hsa_circC5orf42_038" tooltip="http://www.circbank.cn/infoCirc.html?id=hsa_circC5orf42_038"/>
    <hyperlink ref="A13050" r:id="rId117" display="hsa_circC5orf42_038" tooltip="http://www.circbank.cn/infoCirc.html?id=hsa_circC5orf42_038"/>
    <hyperlink ref="A13051" r:id="rId117" display="hsa_circC5orf42_038" tooltip="http://www.circbank.cn/infoCirc.html?id=hsa_circC5orf42_038"/>
    <hyperlink ref="A13052" r:id="rId117" display="hsa_circC5orf42_038" tooltip="http://www.circbank.cn/infoCirc.html?id=hsa_circC5orf42_038"/>
    <hyperlink ref="A13053" r:id="rId117" display="hsa_circC5orf42_038" tooltip="http://www.circbank.cn/infoCirc.html?id=hsa_circC5orf42_038"/>
    <hyperlink ref="A13054" r:id="rId117" display="hsa_circC5orf42_038" tooltip="http://www.circbank.cn/infoCirc.html?id=hsa_circC5orf42_038"/>
    <hyperlink ref="A13055" r:id="rId117" display="hsa_circC5orf42_038" tooltip="http://www.circbank.cn/infoCirc.html?id=hsa_circC5orf42_038"/>
    <hyperlink ref="A13056" r:id="rId117" display="hsa_circC5orf42_038" tooltip="http://www.circbank.cn/infoCirc.html?id=hsa_circC5orf42_038"/>
    <hyperlink ref="A13057" r:id="rId117" display="hsa_circC5orf42_038" tooltip="http://www.circbank.cn/infoCirc.html?id=hsa_circC5orf42_038"/>
    <hyperlink ref="A13058" r:id="rId117" display="hsa_circC5orf42_038" tooltip="http://www.circbank.cn/infoCirc.html?id=hsa_circC5orf42_038"/>
    <hyperlink ref="A13059" r:id="rId117" display="hsa_circC5orf42_038" tooltip="http://www.circbank.cn/infoCirc.html?id=hsa_circC5orf42_038"/>
    <hyperlink ref="A13060" r:id="rId117" display="hsa_circC5orf42_038" tooltip="http://www.circbank.cn/infoCirc.html?id=hsa_circC5orf42_038"/>
    <hyperlink ref="A13061" r:id="rId117" display="hsa_circC5orf42_038" tooltip="http://www.circbank.cn/infoCirc.html?id=hsa_circC5orf42_038"/>
    <hyperlink ref="A13062" r:id="rId117" display="hsa_circC5orf42_038" tooltip="http://www.circbank.cn/infoCirc.html?id=hsa_circC5orf42_038"/>
    <hyperlink ref="A13063" r:id="rId117" display="hsa_circC5orf42_038" tooltip="http://www.circbank.cn/infoCirc.html?id=hsa_circC5orf42_038"/>
    <hyperlink ref="A13064" r:id="rId117" display="hsa_circC5orf42_038" tooltip="http://www.circbank.cn/infoCirc.html?id=hsa_circC5orf42_038"/>
    <hyperlink ref="A13065" r:id="rId117" display="hsa_circC5orf42_038" tooltip="http://www.circbank.cn/infoCirc.html?id=hsa_circC5orf42_038"/>
    <hyperlink ref="A13066" r:id="rId117" display="hsa_circC5orf42_038" tooltip="http://www.circbank.cn/infoCirc.html?id=hsa_circC5orf42_038"/>
    <hyperlink ref="A13067" r:id="rId117" display="hsa_circC5orf42_038" tooltip="http://www.circbank.cn/infoCirc.html?id=hsa_circC5orf42_038"/>
    <hyperlink ref="A13068" r:id="rId117" display="hsa_circC5orf42_038" tooltip="http://www.circbank.cn/infoCirc.html?id=hsa_circC5orf42_038"/>
    <hyperlink ref="A13069" r:id="rId117" display="hsa_circC5orf42_038" tooltip="http://www.circbank.cn/infoCirc.html?id=hsa_circC5orf42_038"/>
    <hyperlink ref="A13070" r:id="rId117" display="hsa_circC5orf42_038" tooltip="http://www.circbank.cn/infoCirc.html?id=hsa_circC5orf42_038"/>
    <hyperlink ref="A13071" r:id="rId117" display="hsa_circC5orf42_038" tooltip="http://www.circbank.cn/infoCirc.html?id=hsa_circC5orf42_038"/>
    <hyperlink ref="A13072" r:id="rId117" display="hsa_circC5orf42_038" tooltip="http://www.circbank.cn/infoCirc.html?id=hsa_circC5orf42_038"/>
    <hyperlink ref="A13073" r:id="rId117" display="hsa_circC5orf42_038" tooltip="http://www.circbank.cn/infoCirc.html?id=hsa_circC5orf42_038"/>
    <hyperlink ref="A13074" r:id="rId117" display="hsa_circC5orf42_038" tooltip="http://www.circbank.cn/infoCirc.html?id=hsa_circC5orf42_038"/>
    <hyperlink ref="A13075" r:id="rId117" display="hsa_circC5orf42_038" tooltip="http://www.circbank.cn/infoCirc.html?id=hsa_circC5orf42_038"/>
    <hyperlink ref="A13076" r:id="rId117" display="hsa_circC5orf42_038" tooltip="http://www.circbank.cn/infoCirc.html?id=hsa_circC5orf42_038"/>
    <hyperlink ref="A13077" r:id="rId117" display="hsa_circC5orf42_038" tooltip="http://www.circbank.cn/infoCirc.html?id=hsa_circC5orf42_038"/>
    <hyperlink ref="A13078" r:id="rId117" display="hsa_circC5orf42_038" tooltip="http://www.circbank.cn/infoCirc.html?id=hsa_circC5orf42_038"/>
    <hyperlink ref="A13079" r:id="rId117" display="hsa_circC5orf42_038" tooltip="http://www.circbank.cn/infoCirc.html?id=hsa_circC5orf42_038"/>
    <hyperlink ref="A13080" r:id="rId117" display="hsa_circC5orf42_038" tooltip="http://www.circbank.cn/infoCirc.html?id=hsa_circC5orf42_038"/>
    <hyperlink ref="A13081" r:id="rId117" display="hsa_circC5orf42_038" tooltip="http://www.circbank.cn/infoCirc.html?id=hsa_circC5orf42_038"/>
    <hyperlink ref="A13082" r:id="rId117" display="hsa_circC5orf42_038" tooltip="http://www.circbank.cn/infoCirc.html?id=hsa_circC5orf42_038"/>
    <hyperlink ref="A13083" r:id="rId117" display="hsa_circC5orf42_038" tooltip="http://www.circbank.cn/infoCirc.html?id=hsa_circC5orf42_038"/>
    <hyperlink ref="A13084" r:id="rId117" display="hsa_circC5orf42_038" tooltip="http://www.circbank.cn/infoCirc.html?id=hsa_circC5orf42_038"/>
    <hyperlink ref="A13085" r:id="rId117" display="hsa_circC5orf42_038" tooltip="http://www.circbank.cn/infoCirc.html?id=hsa_circC5orf42_038"/>
    <hyperlink ref="A13086" r:id="rId117" display="hsa_circC5orf42_038" tooltip="http://www.circbank.cn/infoCirc.html?id=hsa_circC5orf42_038"/>
    <hyperlink ref="A13087" r:id="rId117" display="hsa_circC5orf42_038" tooltip="http://www.circbank.cn/infoCirc.html?id=hsa_circC5orf42_038"/>
    <hyperlink ref="A13088" r:id="rId117" display="hsa_circC5orf42_038" tooltip="http://www.circbank.cn/infoCirc.html?id=hsa_circC5orf42_038"/>
    <hyperlink ref="A13089" r:id="rId117" display="hsa_circC5orf42_038" tooltip="http://www.circbank.cn/infoCirc.html?id=hsa_circC5orf42_038"/>
    <hyperlink ref="A13090" r:id="rId117" display="hsa_circC5orf42_038" tooltip="http://www.circbank.cn/infoCirc.html?id=hsa_circC5orf42_038"/>
    <hyperlink ref="A13091" r:id="rId117" display="hsa_circC5orf42_038" tooltip="http://www.circbank.cn/infoCirc.html?id=hsa_circC5orf42_038"/>
    <hyperlink ref="A13092" r:id="rId117" display="hsa_circC5orf42_038" tooltip="http://www.circbank.cn/infoCirc.html?id=hsa_circC5orf42_038"/>
    <hyperlink ref="A13093" r:id="rId117" display="hsa_circC5orf42_038" tooltip="http://www.circbank.cn/infoCirc.html?id=hsa_circC5orf42_038"/>
    <hyperlink ref="A13094" r:id="rId117" display="hsa_circC5orf42_038" tooltip="http://www.circbank.cn/infoCirc.html?id=hsa_circC5orf42_038"/>
    <hyperlink ref="A13095" r:id="rId117" display="hsa_circC5orf42_038" tooltip="http://www.circbank.cn/infoCirc.html?id=hsa_circC5orf42_038"/>
    <hyperlink ref="A13096" r:id="rId117" display="hsa_circC5orf42_038" tooltip="http://www.circbank.cn/infoCirc.html?id=hsa_circC5orf42_038"/>
    <hyperlink ref="A13097" r:id="rId117" display="hsa_circC5orf42_038" tooltip="http://www.circbank.cn/infoCirc.html?id=hsa_circC5orf42_038"/>
    <hyperlink ref="A13098" r:id="rId117" display="hsa_circC5orf42_038" tooltip="http://www.circbank.cn/infoCirc.html?id=hsa_circC5orf42_038"/>
    <hyperlink ref="A13099" r:id="rId117" display="hsa_circC5orf42_038" tooltip="http://www.circbank.cn/infoCirc.html?id=hsa_circC5orf42_038"/>
    <hyperlink ref="A13100" r:id="rId117" display="hsa_circC5orf42_038" tooltip="http://www.circbank.cn/infoCirc.html?id=hsa_circC5orf42_038"/>
    <hyperlink ref="A13101" r:id="rId117" display="hsa_circC5orf42_038" tooltip="http://www.circbank.cn/infoCirc.html?id=hsa_circC5orf42_038"/>
    <hyperlink ref="A13102" r:id="rId117" display="hsa_circC5orf42_038" tooltip="http://www.circbank.cn/infoCirc.html?id=hsa_circC5orf42_038"/>
    <hyperlink ref="A13103" r:id="rId117" display="hsa_circC5orf42_038" tooltip="http://www.circbank.cn/infoCirc.html?id=hsa_circC5orf42_038"/>
    <hyperlink ref="A13104" r:id="rId117" display="hsa_circC5orf42_038" tooltip="http://www.circbank.cn/infoCirc.html?id=hsa_circC5orf42_038"/>
    <hyperlink ref="A13105" r:id="rId117" display="hsa_circC5orf42_038" tooltip="http://www.circbank.cn/infoCirc.html?id=hsa_circC5orf42_038"/>
    <hyperlink ref="A13106" r:id="rId117" display="hsa_circC5orf42_038" tooltip="http://www.circbank.cn/infoCirc.html?id=hsa_circC5orf42_038"/>
    <hyperlink ref="A13107" r:id="rId117" display="hsa_circC5orf42_038" tooltip="http://www.circbank.cn/infoCirc.html?id=hsa_circC5orf42_038"/>
    <hyperlink ref="A13108" r:id="rId117" display="hsa_circC5orf42_038" tooltip="http://www.circbank.cn/infoCirc.html?id=hsa_circC5orf42_038"/>
    <hyperlink ref="A13109" r:id="rId117" display="hsa_circC5orf42_038" tooltip="http://www.circbank.cn/infoCirc.html?id=hsa_circC5orf42_038"/>
    <hyperlink ref="A13110" r:id="rId117" display="hsa_circC5orf42_038" tooltip="http://www.circbank.cn/infoCirc.html?id=hsa_circC5orf42_038"/>
    <hyperlink ref="A13111" r:id="rId117" display="hsa_circC5orf42_038" tooltip="http://www.circbank.cn/infoCirc.html?id=hsa_circC5orf42_038"/>
    <hyperlink ref="A13112" r:id="rId117" display="hsa_circC5orf42_038" tooltip="http://www.circbank.cn/infoCirc.html?id=hsa_circC5orf42_038"/>
    <hyperlink ref="A13113" r:id="rId117" display="hsa_circC5orf42_038" tooltip="http://www.circbank.cn/infoCirc.html?id=hsa_circC5orf42_038"/>
    <hyperlink ref="A13114" r:id="rId117" display="hsa_circC5orf42_038" tooltip="http://www.circbank.cn/infoCirc.html?id=hsa_circC5orf42_038"/>
    <hyperlink ref="A13115" r:id="rId117" display="hsa_circC5orf42_038" tooltip="http://www.circbank.cn/infoCirc.html?id=hsa_circC5orf42_038"/>
    <hyperlink ref="A13116" r:id="rId117" display="hsa_circC5orf42_038" tooltip="http://www.circbank.cn/infoCirc.html?id=hsa_circC5orf42_038"/>
    <hyperlink ref="A13117" r:id="rId117" display="hsa_circC5orf42_038" tooltip="http://www.circbank.cn/infoCirc.html?id=hsa_circC5orf42_038"/>
    <hyperlink ref="A13118" r:id="rId117" display="hsa_circC5orf42_038" tooltip="http://www.circbank.cn/infoCirc.html?id=hsa_circC5orf42_038"/>
    <hyperlink ref="A13119" r:id="rId117" display="hsa_circC5orf42_038" tooltip="http://www.circbank.cn/infoCirc.html?id=hsa_circC5orf42_038"/>
    <hyperlink ref="A13120" r:id="rId117" display="hsa_circC5orf42_038" tooltip="http://www.circbank.cn/infoCirc.html?id=hsa_circC5orf42_038"/>
    <hyperlink ref="A13121" r:id="rId117" display="hsa_circC5orf42_038" tooltip="http://www.circbank.cn/infoCirc.html?id=hsa_circC5orf42_038"/>
    <hyperlink ref="A13122" r:id="rId117" display="hsa_circC5orf42_038" tooltip="http://www.circbank.cn/infoCirc.html?id=hsa_circC5orf42_038"/>
    <hyperlink ref="A13123" r:id="rId117" display="hsa_circC5orf42_038" tooltip="http://www.circbank.cn/infoCirc.html?id=hsa_circC5orf42_038"/>
    <hyperlink ref="A13124" r:id="rId117" display="hsa_circC5orf42_038" tooltip="http://www.circbank.cn/infoCirc.html?id=hsa_circC5orf42_038"/>
    <hyperlink ref="A13125" r:id="rId117" display="hsa_circC5orf42_038" tooltip="http://www.circbank.cn/infoCirc.html?id=hsa_circC5orf42_038"/>
    <hyperlink ref="A13126" r:id="rId117" display="hsa_circC5orf42_038" tooltip="http://www.circbank.cn/infoCirc.html?id=hsa_circC5orf42_038"/>
    <hyperlink ref="A13127" r:id="rId117" display="hsa_circC5orf42_038" tooltip="http://www.circbank.cn/infoCirc.html?id=hsa_circC5orf42_038"/>
    <hyperlink ref="A13128" r:id="rId117" display="hsa_circC5orf42_038" tooltip="http://www.circbank.cn/infoCirc.html?id=hsa_circC5orf42_038"/>
    <hyperlink ref="A13129" r:id="rId117" display="hsa_circC5orf42_038" tooltip="http://www.circbank.cn/infoCirc.html?id=hsa_circC5orf42_038"/>
    <hyperlink ref="A13130" r:id="rId117" display="hsa_circC5orf42_038" tooltip="http://www.circbank.cn/infoCirc.html?id=hsa_circC5orf42_038"/>
    <hyperlink ref="A13131" r:id="rId117" display="hsa_circC5orf42_038" tooltip="http://www.circbank.cn/infoCirc.html?id=hsa_circC5orf42_038"/>
    <hyperlink ref="A13132" r:id="rId117" display="hsa_circC5orf42_038" tooltip="http://www.circbank.cn/infoCirc.html?id=hsa_circC5orf42_038"/>
    <hyperlink ref="A13133" r:id="rId117" display="hsa_circC5orf42_038" tooltip="http://www.circbank.cn/infoCirc.html?id=hsa_circC5orf42_038"/>
    <hyperlink ref="A13134" r:id="rId117" display="hsa_circC5orf42_038" tooltip="http://www.circbank.cn/infoCirc.html?id=hsa_circC5orf42_038"/>
    <hyperlink ref="A13135" r:id="rId117" display="hsa_circC5orf42_038" tooltip="http://www.circbank.cn/infoCirc.html?id=hsa_circC5orf42_038"/>
    <hyperlink ref="A13136" r:id="rId117" display="hsa_circC5orf42_038" tooltip="http://www.circbank.cn/infoCirc.html?id=hsa_circC5orf42_038"/>
    <hyperlink ref="A13137" r:id="rId117" display="hsa_circC5orf42_038" tooltip="http://www.circbank.cn/infoCirc.html?id=hsa_circC5orf42_038"/>
    <hyperlink ref="A13138" r:id="rId117" display="hsa_circC5orf42_038" tooltip="http://www.circbank.cn/infoCirc.html?id=hsa_circC5orf42_038"/>
    <hyperlink ref="A13139" r:id="rId117" display="hsa_circC5orf42_038" tooltip="http://www.circbank.cn/infoCirc.html?id=hsa_circC5orf42_038"/>
    <hyperlink ref="A13140" r:id="rId117" display="hsa_circC5orf42_038" tooltip="http://www.circbank.cn/infoCirc.html?id=hsa_circC5orf42_038"/>
    <hyperlink ref="A13141" r:id="rId117" display="hsa_circC5orf42_038" tooltip="http://www.circbank.cn/infoCirc.html?id=hsa_circC5orf42_038"/>
    <hyperlink ref="A13142" r:id="rId117" display="hsa_circC5orf42_038" tooltip="http://www.circbank.cn/infoCirc.html?id=hsa_circC5orf42_038"/>
    <hyperlink ref="A13143" r:id="rId117" display="hsa_circC5orf42_038" tooltip="http://www.circbank.cn/infoCirc.html?id=hsa_circC5orf42_038"/>
    <hyperlink ref="A13144" r:id="rId117" display="hsa_circC5orf42_038" tooltip="http://www.circbank.cn/infoCirc.html?id=hsa_circC5orf42_038"/>
    <hyperlink ref="A13145" r:id="rId117" display="hsa_circC5orf42_038" tooltip="http://www.circbank.cn/infoCirc.html?id=hsa_circC5orf42_038"/>
    <hyperlink ref="A13146" r:id="rId117" display="hsa_circC5orf42_038" tooltip="http://www.circbank.cn/infoCirc.html?id=hsa_circC5orf42_038"/>
    <hyperlink ref="A13147" r:id="rId117" display="hsa_circC5orf42_038" tooltip="http://www.circbank.cn/infoCirc.html?id=hsa_circC5orf42_038"/>
    <hyperlink ref="A13148" r:id="rId117" display="hsa_circC5orf42_038" tooltip="http://www.circbank.cn/infoCirc.html?id=hsa_circC5orf42_038"/>
    <hyperlink ref="A13149" r:id="rId117" display="hsa_circC5orf42_038" tooltip="http://www.circbank.cn/infoCirc.html?id=hsa_circC5orf42_038"/>
    <hyperlink ref="A13150" r:id="rId117" display="hsa_circC5orf42_038" tooltip="http://www.circbank.cn/infoCirc.html?id=hsa_circC5orf42_038"/>
    <hyperlink ref="A13151" r:id="rId117" display="hsa_circC5orf42_038" tooltip="http://www.circbank.cn/infoCirc.html?id=hsa_circC5orf42_038"/>
    <hyperlink ref="A13152" r:id="rId117" display="hsa_circC5orf42_038" tooltip="http://www.circbank.cn/infoCirc.html?id=hsa_circC5orf42_038"/>
    <hyperlink ref="A13153" r:id="rId117" display="hsa_circC5orf42_038" tooltip="http://www.circbank.cn/infoCirc.html?id=hsa_circC5orf42_038"/>
    <hyperlink ref="A13154" r:id="rId117" display="hsa_circC5orf42_038" tooltip="http://www.circbank.cn/infoCirc.html?id=hsa_circC5orf42_038"/>
    <hyperlink ref="A13155" r:id="rId117" display="hsa_circC5orf42_038" tooltip="http://www.circbank.cn/infoCirc.html?id=hsa_circC5orf42_038"/>
    <hyperlink ref="A13156" r:id="rId117" display="hsa_circC5orf42_038" tooltip="http://www.circbank.cn/infoCirc.html?id=hsa_circC5orf42_038"/>
    <hyperlink ref="A13157" r:id="rId117" display="hsa_circC5orf42_038" tooltip="http://www.circbank.cn/infoCirc.html?id=hsa_circC5orf42_038"/>
    <hyperlink ref="A13158" r:id="rId117" display="hsa_circC5orf42_038" tooltip="http://www.circbank.cn/infoCirc.html?id=hsa_circC5orf42_038"/>
    <hyperlink ref="A13159" r:id="rId117" display="hsa_circC5orf42_038" tooltip="http://www.circbank.cn/infoCirc.html?id=hsa_circC5orf42_038"/>
    <hyperlink ref="A13160" r:id="rId117" display="hsa_circC5orf42_038" tooltip="http://www.circbank.cn/infoCirc.html?id=hsa_circC5orf42_038"/>
    <hyperlink ref="A13161" r:id="rId117" display="hsa_circC5orf42_038" tooltip="http://www.circbank.cn/infoCirc.html?id=hsa_circC5orf42_038"/>
    <hyperlink ref="A13162" r:id="rId117" display="hsa_circC5orf42_038" tooltip="http://www.circbank.cn/infoCirc.html?id=hsa_circC5orf42_038"/>
    <hyperlink ref="A13163" r:id="rId117" display="hsa_circC5orf42_038" tooltip="http://www.circbank.cn/infoCirc.html?id=hsa_circC5orf42_038"/>
    <hyperlink ref="A13164" r:id="rId117" display="hsa_circC5orf42_038" tooltip="http://www.circbank.cn/infoCirc.html?id=hsa_circC5orf42_038"/>
    <hyperlink ref="A13165" r:id="rId117" display="hsa_circC5orf42_038" tooltip="http://www.circbank.cn/infoCirc.html?id=hsa_circC5orf42_038"/>
    <hyperlink ref="A13166" r:id="rId117" display="hsa_circC5orf42_038" tooltip="http://www.circbank.cn/infoCirc.html?id=hsa_circC5orf42_038"/>
    <hyperlink ref="A13167" r:id="rId117" display="hsa_circC5orf42_038" tooltip="http://www.circbank.cn/infoCirc.html?id=hsa_circC5orf42_038"/>
    <hyperlink ref="A13168" r:id="rId117" display="hsa_circC5orf42_038" tooltip="http://www.circbank.cn/infoCirc.html?id=hsa_circC5orf42_038"/>
    <hyperlink ref="A13169" r:id="rId117" display="hsa_circC5orf42_038" tooltip="http://www.circbank.cn/infoCirc.html?id=hsa_circC5orf42_038"/>
    <hyperlink ref="A13170" r:id="rId117" display="hsa_circC5orf42_038" tooltip="http://www.circbank.cn/infoCirc.html?id=hsa_circC5orf42_038"/>
    <hyperlink ref="A13171" r:id="rId117" display="hsa_circC5orf42_038" tooltip="http://www.circbank.cn/infoCirc.html?id=hsa_circC5orf42_038"/>
    <hyperlink ref="A13172" r:id="rId117" display="hsa_circC5orf42_038" tooltip="http://www.circbank.cn/infoCirc.html?id=hsa_circC5orf42_038"/>
    <hyperlink ref="A13173" r:id="rId117" display="hsa_circC5orf42_038" tooltip="http://www.circbank.cn/infoCirc.html?id=hsa_circC5orf42_038"/>
    <hyperlink ref="A13174" r:id="rId117" display="hsa_circC5orf42_038" tooltip="http://www.circbank.cn/infoCirc.html?id=hsa_circC5orf42_038"/>
    <hyperlink ref="A13175" r:id="rId117" display="hsa_circC5orf42_038" tooltip="http://www.circbank.cn/infoCirc.html?id=hsa_circC5orf42_038"/>
    <hyperlink ref="A13176" r:id="rId117" display="hsa_circC5orf42_038" tooltip="http://www.circbank.cn/infoCirc.html?id=hsa_circC5orf42_038"/>
    <hyperlink ref="A13177" r:id="rId117" display="hsa_circC5orf42_038" tooltip="http://www.circbank.cn/infoCirc.html?id=hsa_circC5orf42_038"/>
    <hyperlink ref="A13178" r:id="rId117" display="hsa_circC5orf42_038" tooltip="http://www.circbank.cn/infoCirc.html?id=hsa_circC5orf42_038"/>
    <hyperlink ref="A13179" r:id="rId117" display="hsa_circC5orf42_038" tooltip="http://www.circbank.cn/infoCirc.html?id=hsa_circC5orf42_038"/>
    <hyperlink ref="A13180" r:id="rId117" display="hsa_circC5orf42_038" tooltip="http://www.circbank.cn/infoCirc.html?id=hsa_circC5orf42_038"/>
    <hyperlink ref="A13181" r:id="rId117" display="hsa_circC5orf42_038" tooltip="http://www.circbank.cn/infoCirc.html?id=hsa_circC5orf42_038"/>
    <hyperlink ref="A13182" r:id="rId117" display="hsa_circC5orf42_038" tooltip="http://www.circbank.cn/infoCirc.html?id=hsa_circC5orf42_038"/>
    <hyperlink ref="A13183" r:id="rId117" display="hsa_circC5orf42_038" tooltip="http://www.circbank.cn/infoCirc.html?id=hsa_circC5orf42_038"/>
    <hyperlink ref="A13184" r:id="rId117" display="hsa_circC5orf42_038" tooltip="http://www.circbank.cn/infoCirc.html?id=hsa_circC5orf42_038"/>
    <hyperlink ref="A13185" r:id="rId117" display="hsa_circC5orf42_038" tooltip="http://www.circbank.cn/infoCirc.html?id=hsa_circC5orf42_038"/>
    <hyperlink ref="A13186" r:id="rId117" display="hsa_circC5orf42_038" tooltip="http://www.circbank.cn/infoCirc.html?id=hsa_circC5orf42_038"/>
    <hyperlink ref="A13187" r:id="rId117" display="hsa_circC5orf42_038" tooltip="http://www.circbank.cn/infoCirc.html?id=hsa_circC5orf42_038"/>
    <hyperlink ref="A13188" r:id="rId117" display="hsa_circC5orf42_038" tooltip="http://www.circbank.cn/infoCirc.html?id=hsa_circC5orf42_038"/>
    <hyperlink ref="A13189" r:id="rId117" display="hsa_circC5orf42_038" tooltip="http://www.circbank.cn/infoCirc.html?id=hsa_circC5orf42_038"/>
    <hyperlink ref="A13190" r:id="rId117" display="hsa_circC5orf42_038" tooltip="http://www.circbank.cn/infoCirc.html?id=hsa_circC5orf42_038"/>
    <hyperlink ref="A13191" r:id="rId117" display="hsa_circC5orf42_038" tooltip="http://www.circbank.cn/infoCirc.html?id=hsa_circC5orf42_038"/>
    <hyperlink ref="A13192" r:id="rId117" display="hsa_circC5orf42_038" tooltip="http://www.circbank.cn/infoCirc.html?id=hsa_circC5orf42_038"/>
    <hyperlink ref="A13193" r:id="rId117" display="hsa_circC5orf42_038" tooltip="http://www.circbank.cn/infoCirc.html?id=hsa_circC5orf42_038"/>
    <hyperlink ref="A13194" r:id="rId117" display="hsa_circC5orf42_038" tooltip="http://www.circbank.cn/infoCirc.html?id=hsa_circC5orf42_038"/>
    <hyperlink ref="A13195" r:id="rId117" display="hsa_circC5orf42_038" tooltip="http://www.circbank.cn/infoCirc.html?id=hsa_circC5orf42_038"/>
    <hyperlink ref="A13196" r:id="rId117" display="hsa_circC5orf42_038" tooltip="http://www.circbank.cn/infoCirc.html?id=hsa_circC5orf42_038"/>
    <hyperlink ref="A13197" r:id="rId117" display="hsa_circC5orf42_038" tooltip="http://www.circbank.cn/infoCirc.html?id=hsa_circC5orf42_038"/>
    <hyperlink ref="A13198" r:id="rId117" display="hsa_circC5orf42_038" tooltip="http://www.circbank.cn/infoCirc.html?id=hsa_circC5orf42_038"/>
    <hyperlink ref="A13199" r:id="rId117" display="hsa_circC5orf42_038" tooltip="http://www.circbank.cn/infoCirc.html?id=hsa_circC5orf42_038"/>
    <hyperlink ref="A13200" r:id="rId117" display="hsa_circC5orf42_038" tooltip="http://www.circbank.cn/infoCirc.html?id=hsa_circC5orf42_038"/>
    <hyperlink ref="A13201" r:id="rId117" display="hsa_circC5orf42_038" tooltip="http://www.circbank.cn/infoCirc.html?id=hsa_circC5orf42_038"/>
    <hyperlink ref="A13202" r:id="rId117" display="hsa_circC5orf42_038" tooltip="http://www.circbank.cn/infoCirc.html?id=hsa_circC5orf42_038"/>
    <hyperlink ref="A13203" r:id="rId117" display="hsa_circC5orf42_038" tooltip="http://www.circbank.cn/infoCirc.html?id=hsa_circC5orf42_038"/>
    <hyperlink ref="A13204" r:id="rId117" display="hsa_circC5orf42_038" tooltip="http://www.circbank.cn/infoCirc.html?id=hsa_circC5orf42_038"/>
    <hyperlink ref="A13205" r:id="rId117" display="hsa_circC5orf42_038" tooltip="http://www.circbank.cn/infoCirc.html?id=hsa_circC5orf42_038"/>
    <hyperlink ref="A13206" r:id="rId117" display="hsa_circC5orf42_038" tooltip="http://www.circbank.cn/infoCirc.html?id=hsa_circC5orf42_038"/>
    <hyperlink ref="A13207" r:id="rId117" display="hsa_circC5orf42_038" tooltip="http://www.circbank.cn/infoCirc.html?id=hsa_circC5orf42_038"/>
    <hyperlink ref="A13208" r:id="rId117" display="hsa_circC5orf42_038" tooltip="http://www.circbank.cn/infoCirc.html?id=hsa_circC5orf42_038"/>
    <hyperlink ref="A13209" r:id="rId117" display="hsa_circC5orf42_038" tooltip="http://www.circbank.cn/infoCirc.html?id=hsa_circC5orf42_038"/>
    <hyperlink ref="A13210" r:id="rId117" display="hsa_circC5orf42_038" tooltip="http://www.circbank.cn/infoCirc.html?id=hsa_circC5orf42_038"/>
    <hyperlink ref="A13211" r:id="rId117" display="hsa_circC5orf42_038" tooltip="http://www.circbank.cn/infoCirc.html?id=hsa_circC5orf42_038"/>
    <hyperlink ref="A13212" r:id="rId117" display="hsa_circC5orf42_038" tooltip="http://www.circbank.cn/infoCirc.html?id=hsa_circC5orf42_038"/>
    <hyperlink ref="A13213" r:id="rId117" display="hsa_circC5orf42_038" tooltip="http://www.circbank.cn/infoCirc.html?id=hsa_circC5orf42_038"/>
    <hyperlink ref="A13214" r:id="rId117" display="hsa_circC5orf42_038" tooltip="http://www.circbank.cn/infoCirc.html?id=hsa_circC5orf42_038"/>
    <hyperlink ref="A13215" r:id="rId117" display="hsa_circC5orf42_038" tooltip="http://www.circbank.cn/infoCirc.html?id=hsa_circC5orf42_038"/>
    <hyperlink ref="A13216" r:id="rId117" display="hsa_circC5orf42_038" tooltip="http://www.circbank.cn/infoCirc.html?id=hsa_circC5orf42_038"/>
    <hyperlink ref="A13217" r:id="rId117" display="hsa_circC5orf42_038" tooltip="http://www.circbank.cn/infoCirc.html?id=hsa_circC5orf42_038"/>
    <hyperlink ref="A13218" r:id="rId117" display="hsa_circC5orf42_038" tooltip="http://www.circbank.cn/infoCirc.html?id=hsa_circC5orf42_038"/>
    <hyperlink ref="A13219" r:id="rId117" display="hsa_circC5orf42_038" tooltip="http://www.circbank.cn/infoCirc.html?id=hsa_circC5orf42_038"/>
    <hyperlink ref="A13220" r:id="rId117" display="hsa_circC5orf42_038" tooltip="http://www.circbank.cn/infoCirc.html?id=hsa_circC5orf42_038"/>
    <hyperlink ref="A13221" r:id="rId117" display="hsa_circC5orf42_038" tooltip="http://www.circbank.cn/infoCirc.html?id=hsa_circC5orf42_038"/>
    <hyperlink ref="A13222" r:id="rId117" display="hsa_circC5orf42_038" tooltip="http://www.circbank.cn/infoCirc.html?id=hsa_circC5orf42_038"/>
    <hyperlink ref="A13223" r:id="rId117" display="hsa_circC5orf42_038" tooltip="http://www.circbank.cn/infoCirc.html?id=hsa_circC5orf42_038"/>
    <hyperlink ref="A13224" r:id="rId117" display="hsa_circC5orf42_038" tooltip="http://www.circbank.cn/infoCirc.html?id=hsa_circC5orf42_038"/>
    <hyperlink ref="A13225" r:id="rId117" display="hsa_circC5orf42_038" tooltip="http://www.circbank.cn/infoCirc.html?id=hsa_circC5orf42_038"/>
    <hyperlink ref="A13226" r:id="rId117" display="hsa_circC5orf42_038" tooltip="http://www.circbank.cn/infoCirc.html?id=hsa_circC5orf42_038"/>
    <hyperlink ref="A13227" r:id="rId117" display="hsa_circC5orf42_038" tooltip="http://www.circbank.cn/infoCirc.html?id=hsa_circC5orf42_038"/>
    <hyperlink ref="A13228" r:id="rId117" display="hsa_circC5orf42_038" tooltip="http://www.circbank.cn/infoCirc.html?id=hsa_circC5orf42_038"/>
    <hyperlink ref="A13229" r:id="rId117" display="hsa_circC5orf42_038" tooltip="http://www.circbank.cn/infoCirc.html?id=hsa_circC5orf42_038"/>
    <hyperlink ref="A13230" r:id="rId117" display="hsa_circC5orf42_038" tooltip="http://www.circbank.cn/infoCirc.html?id=hsa_circC5orf42_038"/>
    <hyperlink ref="A13231" r:id="rId117" display="hsa_circC5orf42_038" tooltip="http://www.circbank.cn/infoCirc.html?id=hsa_circC5orf42_038"/>
    <hyperlink ref="A13232" r:id="rId117" display="hsa_circC5orf42_038" tooltip="http://www.circbank.cn/infoCirc.html?id=hsa_circC5orf42_038"/>
    <hyperlink ref="A13233" r:id="rId117" display="hsa_circC5orf42_038" tooltip="http://www.circbank.cn/infoCirc.html?id=hsa_circC5orf42_038"/>
    <hyperlink ref="A13234" r:id="rId117" display="hsa_circC5orf42_038" tooltip="http://www.circbank.cn/infoCirc.html?id=hsa_circC5orf42_038"/>
    <hyperlink ref="A13235" r:id="rId117" display="hsa_circC5orf42_038" tooltip="http://www.circbank.cn/infoCirc.html?id=hsa_circC5orf42_038"/>
    <hyperlink ref="A13236" r:id="rId117" display="hsa_circC5orf42_038" tooltip="http://www.circbank.cn/infoCirc.html?id=hsa_circC5orf42_038"/>
    <hyperlink ref="A13237" r:id="rId117" display="hsa_circC5orf42_038" tooltip="http://www.circbank.cn/infoCirc.html?id=hsa_circC5orf42_038"/>
    <hyperlink ref="A13238" r:id="rId117" display="hsa_circC5orf42_038" tooltip="http://www.circbank.cn/infoCirc.html?id=hsa_circC5orf42_038"/>
    <hyperlink ref="A13239" r:id="rId117" display="hsa_circC5orf42_038" tooltip="http://www.circbank.cn/infoCirc.html?id=hsa_circC5orf42_038"/>
    <hyperlink ref="A13240" r:id="rId117" display="hsa_circC5orf42_038" tooltip="http://www.circbank.cn/infoCirc.html?id=hsa_circC5orf42_038"/>
    <hyperlink ref="A13241" r:id="rId117" display="hsa_circC5orf42_038" tooltip="http://www.circbank.cn/infoCirc.html?id=hsa_circC5orf42_038"/>
    <hyperlink ref="A13242" r:id="rId117" display="hsa_circC5orf42_038" tooltip="http://www.circbank.cn/infoCirc.html?id=hsa_circC5orf42_038"/>
    <hyperlink ref="A13243" r:id="rId117" display="hsa_circC5orf42_038" tooltip="http://www.circbank.cn/infoCirc.html?id=hsa_circC5orf42_038"/>
    <hyperlink ref="A13244" r:id="rId117" display="hsa_circC5orf42_038" tooltip="http://www.circbank.cn/infoCirc.html?id=hsa_circC5orf42_038"/>
    <hyperlink ref="A13245" r:id="rId117" display="hsa_circC5orf42_038" tooltip="http://www.circbank.cn/infoCirc.html?id=hsa_circC5orf42_038"/>
    <hyperlink ref="A13246" r:id="rId117" display="hsa_circC5orf42_038" tooltip="http://www.circbank.cn/infoCirc.html?id=hsa_circC5orf42_038"/>
    <hyperlink ref="A13247" r:id="rId117" display="hsa_circC5orf42_038" tooltip="http://www.circbank.cn/infoCirc.html?id=hsa_circC5orf42_038"/>
    <hyperlink ref="A13248" r:id="rId117" display="hsa_circC5orf42_038" tooltip="http://www.circbank.cn/infoCirc.html?id=hsa_circC5orf42_038"/>
    <hyperlink ref="A13249" r:id="rId117" display="hsa_circC5orf42_038" tooltip="http://www.circbank.cn/infoCirc.html?id=hsa_circC5orf42_038"/>
    <hyperlink ref="A13250" r:id="rId117" display="hsa_circC5orf42_038" tooltip="http://www.circbank.cn/infoCirc.html?id=hsa_circC5orf42_038"/>
    <hyperlink ref="A13251" r:id="rId117" display="hsa_circC5orf42_038" tooltip="http://www.circbank.cn/infoCirc.html?id=hsa_circC5orf42_038"/>
    <hyperlink ref="A13252" r:id="rId117" display="hsa_circC5orf42_038" tooltip="http://www.circbank.cn/infoCirc.html?id=hsa_circC5orf42_038"/>
    <hyperlink ref="A13253" r:id="rId117" display="hsa_circC5orf42_038" tooltip="http://www.circbank.cn/infoCirc.html?id=hsa_circC5orf42_038"/>
    <hyperlink ref="A13254" r:id="rId117" display="hsa_circC5orf42_038" tooltip="http://www.circbank.cn/infoCirc.html?id=hsa_circC5orf42_038"/>
    <hyperlink ref="A13255" r:id="rId117" display="hsa_circC5orf42_038" tooltip="http://www.circbank.cn/infoCirc.html?id=hsa_circC5orf42_038"/>
    <hyperlink ref="A13256" r:id="rId117" display="hsa_circC5orf42_038" tooltip="http://www.circbank.cn/infoCirc.html?id=hsa_circC5orf42_038"/>
    <hyperlink ref="A13257" r:id="rId117" display="hsa_circC5orf42_038" tooltip="http://www.circbank.cn/infoCirc.html?id=hsa_circC5orf42_038"/>
    <hyperlink ref="A13258" r:id="rId117" display="hsa_circC5orf42_038" tooltip="http://www.circbank.cn/infoCirc.html?id=hsa_circC5orf42_038"/>
    <hyperlink ref="A13259" r:id="rId117" display="hsa_circC5orf42_038" tooltip="http://www.circbank.cn/infoCirc.html?id=hsa_circC5orf42_038"/>
    <hyperlink ref="A13260" r:id="rId117" display="hsa_circC5orf42_038" tooltip="http://www.circbank.cn/infoCirc.html?id=hsa_circC5orf42_038"/>
    <hyperlink ref="A13261" r:id="rId117" display="hsa_circC5orf42_038" tooltip="http://www.circbank.cn/infoCirc.html?id=hsa_circC5orf42_038"/>
    <hyperlink ref="A13262" r:id="rId117" display="hsa_circC5orf42_038" tooltip="http://www.circbank.cn/infoCirc.html?id=hsa_circC5orf42_038"/>
    <hyperlink ref="A13263" r:id="rId117" display="hsa_circC5orf42_038" tooltip="http://www.circbank.cn/infoCirc.html?id=hsa_circC5orf42_038"/>
    <hyperlink ref="A13264" r:id="rId117" display="hsa_circC5orf42_038" tooltip="http://www.circbank.cn/infoCirc.html?id=hsa_circC5orf42_038"/>
    <hyperlink ref="A13265" r:id="rId117" display="hsa_circC5orf42_038" tooltip="http://www.circbank.cn/infoCirc.html?id=hsa_circC5orf42_038"/>
    <hyperlink ref="A13266" r:id="rId117" display="hsa_circC5orf42_038" tooltip="http://www.circbank.cn/infoCirc.html?id=hsa_circC5orf42_038"/>
    <hyperlink ref="A13267" r:id="rId117" display="hsa_circC5orf42_038" tooltip="http://www.circbank.cn/infoCirc.html?id=hsa_circC5orf42_038"/>
    <hyperlink ref="A13268" r:id="rId117" display="hsa_circC5orf42_038" tooltip="http://www.circbank.cn/infoCirc.html?id=hsa_circC5orf42_038"/>
    <hyperlink ref="A13269" r:id="rId117" display="hsa_circC5orf42_038" tooltip="http://www.circbank.cn/infoCirc.html?id=hsa_circC5orf42_038"/>
    <hyperlink ref="A13270" r:id="rId117" display="hsa_circC5orf42_038" tooltip="http://www.circbank.cn/infoCirc.html?id=hsa_circC5orf42_038"/>
    <hyperlink ref="A13271" r:id="rId117" display="hsa_circC5orf42_038" tooltip="http://www.circbank.cn/infoCirc.html?id=hsa_circC5orf42_038"/>
    <hyperlink ref="A13272" r:id="rId117" display="hsa_circC5orf42_038" tooltip="http://www.circbank.cn/infoCirc.html?id=hsa_circC5orf42_038"/>
    <hyperlink ref="A13273" r:id="rId117" display="hsa_circC5orf42_038" tooltip="http://www.circbank.cn/infoCirc.html?id=hsa_circC5orf42_038"/>
    <hyperlink ref="A13274" r:id="rId117" display="hsa_circC5orf42_038" tooltip="http://www.circbank.cn/infoCirc.html?id=hsa_circC5orf42_038"/>
    <hyperlink ref="A13275" r:id="rId117" display="hsa_circC5orf42_038" tooltip="http://www.circbank.cn/infoCirc.html?id=hsa_circC5orf42_038"/>
    <hyperlink ref="A13276" r:id="rId117" display="hsa_circC5orf42_038" tooltip="http://www.circbank.cn/infoCirc.html?id=hsa_circC5orf42_038"/>
    <hyperlink ref="A13277" r:id="rId117" display="hsa_circC5orf42_038" tooltip="http://www.circbank.cn/infoCirc.html?id=hsa_circC5orf42_038"/>
    <hyperlink ref="A13278" r:id="rId117" display="hsa_circC5orf42_038" tooltip="http://www.circbank.cn/infoCirc.html?id=hsa_circC5orf42_038"/>
    <hyperlink ref="A13279" r:id="rId117" display="hsa_circC5orf42_038" tooltip="http://www.circbank.cn/infoCirc.html?id=hsa_circC5orf42_038"/>
    <hyperlink ref="A13280" r:id="rId117" display="hsa_circC5orf42_038" tooltip="http://www.circbank.cn/infoCirc.html?id=hsa_circC5orf42_038"/>
    <hyperlink ref="A13281" r:id="rId117" display="hsa_circC5orf42_038" tooltip="http://www.circbank.cn/infoCirc.html?id=hsa_circC5orf42_038"/>
    <hyperlink ref="A13282" r:id="rId117" display="hsa_circC5orf42_038" tooltip="http://www.circbank.cn/infoCirc.html?id=hsa_circC5orf42_038"/>
    <hyperlink ref="A13283" r:id="rId117" display="hsa_circC5orf42_038" tooltip="http://www.circbank.cn/infoCirc.html?id=hsa_circC5orf42_038"/>
    <hyperlink ref="A13284" r:id="rId117" display="hsa_circC5orf42_038" tooltip="http://www.circbank.cn/infoCirc.html?id=hsa_circC5orf42_038"/>
    <hyperlink ref="A13285" r:id="rId117" display="hsa_circC5orf42_038" tooltip="http://www.circbank.cn/infoCirc.html?id=hsa_circC5orf42_038"/>
    <hyperlink ref="A13286" r:id="rId117" display="hsa_circC5orf42_038" tooltip="http://www.circbank.cn/infoCirc.html?id=hsa_circC5orf42_038"/>
    <hyperlink ref="A13287" r:id="rId117" display="hsa_circC5orf42_038" tooltip="http://www.circbank.cn/infoCirc.html?id=hsa_circC5orf42_038"/>
    <hyperlink ref="A13288" r:id="rId117" display="hsa_circC5orf42_038" tooltip="http://www.circbank.cn/infoCirc.html?id=hsa_circC5orf42_038"/>
    <hyperlink ref="A13289" r:id="rId117" display="hsa_circC5orf42_038" tooltip="http://www.circbank.cn/infoCirc.html?id=hsa_circC5orf42_038"/>
    <hyperlink ref="A13290" r:id="rId117" display="hsa_circC5orf42_038" tooltip="http://www.circbank.cn/infoCirc.html?id=hsa_circC5orf42_038"/>
    <hyperlink ref="A13291" r:id="rId117" display="hsa_circC5orf42_038" tooltip="http://www.circbank.cn/infoCirc.html?id=hsa_circC5orf42_038"/>
    <hyperlink ref="A13292" r:id="rId117" display="hsa_circC5orf42_038" tooltip="http://www.circbank.cn/infoCirc.html?id=hsa_circC5orf42_038"/>
    <hyperlink ref="A13293" r:id="rId117" display="hsa_circC5orf42_038" tooltip="http://www.circbank.cn/infoCirc.html?id=hsa_circC5orf42_038"/>
    <hyperlink ref="A13294" r:id="rId117" display="hsa_circC5orf42_038" tooltip="http://www.circbank.cn/infoCirc.html?id=hsa_circC5orf42_038"/>
    <hyperlink ref="A13295" r:id="rId117" display="hsa_circC5orf42_038" tooltip="http://www.circbank.cn/infoCirc.html?id=hsa_circC5orf42_038"/>
    <hyperlink ref="A13296" r:id="rId117" display="hsa_circC5orf42_038" tooltip="http://www.circbank.cn/infoCirc.html?id=hsa_circC5orf42_038"/>
    <hyperlink ref="A13297" r:id="rId117" display="hsa_circC5orf42_038" tooltip="http://www.circbank.cn/infoCirc.html?id=hsa_circC5orf42_038"/>
    <hyperlink ref="A13298" r:id="rId117" display="hsa_circC5orf42_038" tooltip="http://www.circbank.cn/infoCirc.html?id=hsa_circC5orf42_038"/>
    <hyperlink ref="A13299" r:id="rId117" display="hsa_circC5orf42_038" tooltip="http://www.circbank.cn/infoCirc.html?id=hsa_circC5orf42_038"/>
    <hyperlink ref="A13300" r:id="rId117" display="hsa_circC5orf42_038" tooltip="http://www.circbank.cn/infoCirc.html?id=hsa_circC5orf42_038"/>
    <hyperlink ref="A13301" r:id="rId117" display="hsa_circC5orf42_038" tooltip="http://www.circbank.cn/infoCirc.html?id=hsa_circC5orf42_038"/>
    <hyperlink ref="A13302" r:id="rId117" display="hsa_circC5orf42_038" tooltip="http://www.circbank.cn/infoCirc.html?id=hsa_circC5orf42_038"/>
    <hyperlink ref="A13303" r:id="rId117" display="hsa_circC5orf42_038" tooltip="http://www.circbank.cn/infoCirc.html?id=hsa_circC5orf42_038"/>
    <hyperlink ref="A13304" r:id="rId117" display="hsa_circC5orf42_038" tooltip="http://www.circbank.cn/infoCirc.html?id=hsa_circC5orf42_038"/>
    <hyperlink ref="A13305" r:id="rId117" display="hsa_circC5orf42_038" tooltip="http://www.circbank.cn/infoCirc.html?id=hsa_circC5orf42_038"/>
    <hyperlink ref="A13306" r:id="rId117" display="hsa_circC5orf42_038" tooltip="http://www.circbank.cn/infoCirc.html?id=hsa_circC5orf42_038"/>
    <hyperlink ref="A13307" r:id="rId117" display="hsa_circC5orf42_038" tooltip="http://www.circbank.cn/infoCirc.html?id=hsa_circC5orf42_038"/>
    <hyperlink ref="A13308" r:id="rId117" display="hsa_circC5orf42_038" tooltip="http://www.circbank.cn/infoCirc.html?id=hsa_circC5orf42_038"/>
    <hyperlink ref="A13309" r:id="rId117" display="hsa_circC5orf42_038" tooltip="http://www.circbank.cn/infoCirc.html?id=hsa_circC5orf42_038"/>
    <hyperlink ref="A13310" r:id="rId117" display="hsa_circC5orf42_038" tooltip="http://www.circbank.cn/infoCirc.html?id=hsa_circC5orf42_038"/>
    <hyperlink ref="A13311" r:id="rId117" display="hsa_circC5orf42_038" tooltip="http://www.circbank.cn/infoCirc.html?id=hsa_circC5orf42_038"/>
    <hyperlink ref="A13312" r:id="rId117" display="hsa_circC5orf42_038" tooltip="http://www.circbank.cn/infoCirc.html?id=hsa_circC5orf42_038"/>
    <hyperlink ref="A13313" r:id="rId117" display="hsa_circC5orf42_038" tooltip="http://www.circbank.cn/infoCirc.html?id=hsa_circC5orf42_038"/>
    <hyperlink ref="A13314" r:id="rId117" display="hsa_circC5orf42_038" tooltip="http://www.circbank.cn/infoCirc.html?id=hsa_circC5orf42_038"/>
    <hyperlink ref="A13315" r:id="rId117" display="hsa_circC5orf42_038" tooltip="http://www.circbank.cn/infoCirc.html?id=hsa_circC5orf42_038"/>
    <hyperlink ref="A13316" r:id="rId117" display="hsa_circC5orf42_038" tooltip="http://www.circbank.cn/infoCirc.html?id=hsa_circC5orf42_038"/>
    <hyperlink ref="A13317" r:id="rId117" display="hsa_circC5orf42_038" tooltip="http://www.circbank.cn/infoCirc.html?id=hsa_circC5orf42_038"/>
    <hyperlink ref="A13318" r:id="rId117" display="hsa_circC5orf42_038" tooltip="http://www.circbank.cn/infoCirc.html?id=hsa_circC5orf42_038"/>
    <hyperlink ref="A13319" r:id="rId117" display="hsa_circC5orf42_038" tooltip="http://www.circbank.cn/infoCirc.html?id=hsa_circC5orf42_038"/>
    <hyperlink ref="A13320" r:id="rId117" display="hsa_circC5orf42_038" tooltip="http://www.circbank.cn/infoCirc.html?id=hsa_circC5orf42_038"/>
    <hyperlink ref="A13321" r:id="rId117" display="hsa_circC5orf42_038" tooltip="http://www.circbank.cn/infoCirc.html?id=hsa_circC5orf42_038"/>
    <hyperlink ref="A13322" r:id="rId117" display="hsa_circC5orf42_038" tooltip="http://www.circbank.cn/infoCirc.html?id=hsa_circC5orf42_038"/>
    <hyperlink ref="A13323" r:id="rId117" display="hsa_circC5orf42_038" tooltip="http://www.circbank.cn/infoCirc.html?id=hsa_circC5orf42_038"/>
    <hyperlink ref="A13324" r:id="rId117" display="hsa_circC5orf42_038" tooltip="http://www.circbank.cn/infoCirc.html?id=hsa_circC5orf42_038"/>
    <hyperlink ref="A13325" r:id="rId117" display="hsa_circC5orf42_038" tooltip="http://www.circbank.cn/infoCirc.html?id=hsa_circC5orf42_038"/>
    <hyperlink ref="A13326" r:id="rId117" display="hsa_circC5orf42_038" tooltip="http://www.circbank.cn/infoCirc.html?id=hsa_circC5orf42_038"/>
    <hyperlink ref="A13327" r:id="rId117" display="hsa_circC5orf42_038" tooltip="http://www.circbank.cn/infoCirc.html?id=hsa_circC5orf42_038"/>
    <hyperlink ref="A13328" r:id="rId117" display="hsa_circC5orf42_038" tooltip="http://www.circbank.cn/infoCirc.html?id=hsa_circC5orf42_038"/>
    <hyperlink ref="A13329" r:id="rId117" display="hsa_circC5orf42_038" tooltip="http://www.circbank.cn/infoCirc.html?id=hsa_circC5orf42_038"/>
    <hyperlink ref="A13330" r:id="rId117" display="hsa_circC5orf42_038" tooltip="http://www.circbank.cn/infoCirc.html?id=hsa_circC5orf42_038"/>
    <hyperlink ref="A13331" r:id="rId117" display="hsa_circC5orf42_038" tooltip="http://www.circbank.cn/infoCirc.html?id=hsa_circC5orf42_038"/>
    <hyperlink ref="A13332" r:id="rId117" display="hsa_circC5orf42_038" tooltip="http://www.circbank.cn/infoCirc.html?id=hsa_circC5orf42_038"/>
    <hyperlink ref="A13333" r:id="rId117" display="hsa_circC5orf42_038" tooltip="http://www.circbank.cn/infoCirc.html?id=hsa_circC5orf42_038"/>
    <hyperlink ref="A13334" r:id="rId117" display="hsa_circC5orf42_038" tooltip="http://www.circbank.cn/infoCirc.html?id=hsa_circC5orf42_038"/>
    <hyperlink ref="A13335" r:id="rId117" display="hsa_circC5orf42_038" tooltip="http://www.circbank.cn/infoCirc.html?id=hsa_circC5orf42_038"/>
    <hyperlink ref="A13336" r:id="rId117" display="hsa_circC5orf42_038" tooltip="http://www.circbank.cn/infoCirc.html?id=hsa_circC5orf42_038"/>
    <hyperlink ref="A13337" r:id="rId117" display="hsa_circC5orf42_038" tooltip="http://www.circbank.cn/infoCirc.html?id=hsa_circC5orf42_038"/>
    <hyperlink ref="A13338" r:id="rId117" display="hsa_circC5orf42_038" tooltip="http://www.circbank.cn/infoCirc.html?id=hsa_circC5orf42_038"/>
    <hyperlink ref="A13339" r:id="rId117" display="hsa_circC5orf42_038" tooltip="http://www.circbank.cn/infoCirc.html?id=hsa_circC5orf42_038"/>
    <hyperlink ref="A13340" r:id="rId117" display="hsa_circC5orf42_038" tooltip="http://www.circbank.cn/infoCirc.html?id=hsa_circC5orf42_038"/>
    <hyperlink ref="A13341" r:id="rId117" display="hsa_circC5orf42_038" tooltip="http://www.circbank.cn/infoCirc.html?id=hsa_circC5orf42_038"/>
    <hyperlink ref="A13342" r:id="rId117" display="hsa_circC5orf42_038" tooltip="http://www.circbank.cn/infoCirc.html?id=hsa_circC5orf42_038"/>
    <hyperlink ref="A13343" r:id="rId117" display="hsa_circC5orf42_038" tooltip="http://www.circbank.cn/infoCirc.html?id=hsa_circC5orf42_038"/>
    <hyperlink ref="A13344" r:id="rId117" display="hsa_circC5orf42_038" tooltip="http://www.circbank.cn/infoCirc.html?id=hsa_circC5orf42_038"/>
    <hyperlink ref="A13345" r:id="rId117" display="hsa_circC5orf42_038" tooltip="http://www.circbank.cn/infoCirc.html?id=hsa_circC5orf42_038"/>
    <hyperlink ref="A13346" r:id="rId117" display="hsa_circC5orf42_038" tooltip="http://www.circbank.cn/infoCirc.html?id=hsa_circC5orf42_038"/>
    <hyperlink ref="A13347" r:id="rId117" display="hsa_circC5orf42_038" tooltip="http://www.circbank.cn/infoCirc.html?id=hsa_circC5orf42_038"/>
    <hyperlink ref="A13348" r:id="rId117" display="hsa_circC5orf42_038" tooltip="http://www.circbank.cn/infoCirc.html?id=hsa_circC5orf42_038"/>
    <hyperlink ref="A13349" r:id="rId117" display="hsa_circC5orf42_038" tooltip="http://www.circbank.cn/infoCirc.html?id=hsa_circC5orf42_038"/>
    <hyperlink ref="A13350" r:id="rId117" display="hsa_circC5orf42_038" tooltip="http://www.circbank.cn/infoCirc.html?id=hsa_circC5orf42_038"/>
    <hyperlink ref="A13351" r:id="rId117" display="hsa_circC5orf42_038" tooltip="http://www.circbank.cn/infoCirc.html?id=hsa_circC5orf42_038"/>
    <hyperlink ref="A13352" r:id="rId117" display="hsa_circC5orf42_038" tooltip="http://www.circbank.cn/infoCirc.html?id=hsa_circC5orf42_038"/>
    <hyperlink ref="A13353" r:id="rId118" display="hsa_circC5orf42_039" tooltip="http://www.circbank.cn/infoCirc.html?id=hsa_circC5orf42_039"/>
    <hyperlink ref="A13354" r:id="rId118" display="hsa_circC5orf42_039" tooltip="http://www.circbank.cn/infoCirc.html?id=hsa_circC5orf42_039"/>
    <hyperlink ref="A13355" r:id="rId118" display="hsa_circC5orf42_039" tooltip="http://www.circbank.cn/infoCirc.html?id=hsa_circC5orf42_039"/>
    <hyperlink ref="A13356" r:id="rId118" display="hsa_circC5orf42_039" tooltip="http://www.circbank.cn/infoCirc.html?id=hsa_circC5orf42_039"/>
    <hyperlink ref="A13357" r:id="rId118" display="hsa_circC5orf42_039" tooltip="http://www.circbank.cn/infoCirc.html?id=hsa_circC5orf42_039"/>
    <hyperlink ref="A13358" r:id="rId118" display="hsa_circC5orf42_039" tooltip="http://www.circbank.cn/infoCirc.html?id=hsa_circC5orf42_039"/>
    <hyperlink ref="A13359" r:id="rId118" display="hsa_circC5orf42_039" tooltip="http://www.circbank.cn/infoCirc.html?id=hsa_circC5orf42_039"/>
    <hyperlink ref="A13360" r:id="rId118" display="hsa_circC5orf42_039" tooltip="http://www.circbank.cn/infoCirc.html?id=hsa_circC5orf42_039"/>
    <hyperlink ref="A13361" r:id="rId119" display="hsa_circC5orf42_040" tooltip="http://www.circbank.cn/infoCirc.html?id=hsa_circC5orf42_040"/>
    <hyperlink ref="A13362" r:id="rId119" display="hsa_circC5orf42_040" tooltip="http://www.circbank.cn/infoCirc.html?id=hsa_circC5orf42_040"/>
    <hyperlink ref="A13363" r:id="rId119" display="hsa_circC5orf42_040" tooltip="http://www.circbank.cn/infoCirc.html?id=hsa_circC5orf42_040"/>
    <hyperlink ref="A13364" r:id="rId119" display="hsa_circC5orf42_040" tooltip="http://www.circbank.cn/infoCirc.html?id=hsa_circC5orf42_040"/>
    <hyperlink ref="A13365" r:id="rId119" display="hsa_circC5orf42_040" tooltip="http://www.circbank.cn/infoCirc.html?id=hsa_circC5orf42_040"/>
    <hyperlink ref="A13366" r:id="rId119" display="hsa_circC5orf42_040" tooltip="http://www.circbank.cn/infoCirc.html?id=hsa_circC5orf42_040"/>
    <hyperlink ref="A13367" r:id="rId119" display="hsa_circC5orf42_040" tooltip="http://www.circbank.cn/infoCirc.html?id=hsa_circC5orf42_040"/>
    <hyperlink ref="A13368" r:id="rId119" display="hsa_circC5orf42_040" tooltip="http://www.circbank.cn/infoCirc.html?id=hsa_circC5orf42_040"/>
    <hyperlink ref="A13369" r:id="rId119" display="hsa_circC5orf42_040" tooltip="http://www.circbank.cn/infoCirc.html?id=hsa_circC5orf42_040"/>
    <hyperlink ref="A13370" r:id="rId119" display="hsa_circC5orf42_040" tooltip="http://www.circbank.cn/infoCirc.html?id=hsa_circC5orf42_040"/>
    <hyperlink ref="A13371" r:id="rId119" display="hsa_circC5orf42_040" tooltip="http://www.circbank.cn/infoCirc.html?id=hsa_circC5orf42_040"/>
    <hyperlink ref="A13372" r:id="rId119" display="hsa_circC5orf42_040" tooltip="http://www.circbank.cn/infoCirc.html?id=hsa_circC5orf42_040"/>
    <hyperlink ref="A13373" r:id="rId119" display="hsa_circC5orf42_040" tooltip="http://www.circbank.cn/infoCirc.html?id=hsa_circC5orf42_040"/>
    <hyperlink ref="A13374" r:id="rId119" display="hsa_circC5orf42_040" tooltip="http://www.circbank.cn/infoCirc.html?id=hsa_circC5orf42_040"/>
    <hyperlink ref="A13375" r:id="rId119" display="hsa_circC5orf42_040" tooltip="http://www.circbank.cn/infoCirc.html?id=hsa_circC5orf42_040"/>
    <hyperlink ref="A13376" r:id="rId119" display="hsa_circC5orf42_040" tooltip="http://www.circbank.cn/infoCirc.html?id=hsa_circC5orf42_040"/>
    <hyperlink ref="A13377" r:id="rId119" display="hsa_circC5orf42_040" tooltip="http://www.circbank.cn/infoCirc.html?id=hsa_circC5orf42_040"/>
    <hyperlink ref="A13378" r:id="rId119" display="hsa_circC5orf42_040" tooltip="http://www.circbank.cn/infoCirc.html?id=hsa_circC5orf42_040"/>
    <hyperlink ref="A13379" r:id="rId119" display="hsa_circC5orf42_040" tooltip="http://www.circbank.cn/infoCirc.html?id=hsa_circC5orf42_040"/>
    <hyperlink ref="A13380" r:id="rId119" display="hsa_circC5orf42_040" tooltip="http://www.circbank.cn/infoCirc.html?id=hsa_circC5orf42_040"/>
    <hyperlink ref="A13381" r:id="rId119" display="hsa_circC5orf42_040" tooltip="http://www.circbank.cn/infoCirc.html?id=hsa_circC5orf42_040"/>
    <hyperlink ref="A13382" r:id="rId119" display="hsa_circC5orf42_040" tooltip="http://www.circbank.cn/infoCirc.html?id=hsa_circC5orf42_040"/>
    <hyperlink ref="A13383" r:id="rId119" display="hsa_circC5orf42_040" tooltip="http://www.circbank.cn/infoCirc.html?id=hsa_circC5orf42_040"/>
    <hyperlink ref="A13384" r:id="rId119" display="hsa_circC5orf42_040" tooltip="http://www.circbank.cn/infoCirc.html?id=hsa_circC5orf42_040"/>
    <hyperlink ref="A13385" r:id="rId119" display="hsa_circC5orf42_040" tooltip="http://www.circbank.cn/infoCirc.html?id=hsa_circC5orf42_040"/>
    <hyperlink ref="A13386" r:id="rId119" display="hsa_circC5orf42_040" tooltip="http://www.circbank.cn/infoCirc.html?id=hsa_circC5orf42_040"/>
    <hyperlink ref="A13387" r:id="rId119" display="hsa_circC5orf42_040" tooltip="http://www.circbank.cn/infoCirc.html?id=hsa_circC5orf42_040"/>
    <hyperlink ref="A13388" r:id="rId119" display="hsa_circC5orf42_040" tooltip="http://www.circbank.cn/infoCirc.html?id=hsa_circC5orf42_040"/>
    <hyperlink ref="A13389" r:id="rId119" display="hsa_circC5orf42_040" tooltip="http://www.circbank.cn/infoCirc.html?id=hsa_circC5orf42_040"/>
    <hyperlink ref="A13390" r:id="rId119" display="hsa_circC5orf42_040" tooltip="http://www.circbank.cn/infoCirc.html?id=hsa_circC5orf42_040"/>
    <hyperlink ref="A13391" r:id="rId119" display="hsa_circC5orf42_040" tooltip="http://www.circbank.cn/infoCirc.html?id=hsa_circC5orf42_040"/>
    <hyperlink ref="A13392" r:id="rId119" display="hsa_circC5orf42_040" tooltip="http://www.circbank.cn/infoCirc.html?id=hsa_circC5orf42_040"/>
    <hyperlink ref="A13393" r:id="rId119" display="hsa_circC5orf42_040" tooltip="http://www.circbank.cn/infoCirc.html?id=hsa_circC5orf42_040"/>
    <hyperlink ref="A13394" r:id="rId119" display="hsa_circC5orf42_040" tooltip="http://www.circbank.cn/infoCirc.html?id=hsa_circC5orf42_040"/>
    <hyperlink ref="A13395" r:id="rId119" display="hsa_circC5orf42_040" tooltip="http://www.circbank.cn/infoCirc.html?id=hsa_circC5orf42_040"/>
    <hyperlink ref="A13396" r:id="rId119" display="hsa_circC5orf42_040" tooltip="http://www.circbank.cn/infoCirc.html?id=hsa_circC5orf42_040"/>
    <hyperlink ref="A13397" r:id="rId119" display="hsa_circC5orf42_040" tooltip="http://www.circbank.cn/infoCirc.html?id=hsa_circC5orf42_040"/>
    <hyperlink ref="A13398" r:id="rId119" display="hsa_circC5orf42_040" tooltip="http://www.circbank.cn/infoCirc.html?id=hsa_circC5orf42_040"/>
    <hyperlink ref="A13399" r:id="rId119" display="hsa_circC5orf42_040" tooltip="http://www.circbank.cn/infoCirc.html?id=hsa_circC5orf42_040"/>
    <hyperlink ref="A13400" r:id="rId119" display="hsa_circC5orf42_040" tooltip="http://www.circbank.cn/infoCirc.html?id=hsa_circC5orf42_040"/>
    <hyperlink ref="A13401" r:id="rId119" display="hsa_circC5orf42_040" tooltip="http://www.circbank.cn/infoCirc.html?id=hsa_circC5orf42_040"/>
    <hyperlink ref="A13402" r:id="rId119" display="hsa_circC5orf42_040" tooltip="http://www.circbank.cn/infoCirc.html?id=hsa_circC5orf42_040"/>
    <hyperlink ref="A13403" r:id="rId119" display="hsa_circC5orf42_040" tooltip="http://www.circbank.cn/infoCirc.html?id=hsa_circC5orf42_040"/>
    <hyperlink ref="A13404" r:id="rId119" display="hsa_circC5orf42_040" tooltip="http://www.circbank.cn/infoCirc.html?id=hsa_circC5orf42_040"/>
    <hyperlink ref="A13405" r:id="rId119" display="hsa_circC5orf42_040" tooltip="http://www.circbank.cn/infoCirc.html?id=hsa_circC5orf42_040"/>
    <hyperlink ref="A13406" r:id="rId119" display="hsa_circC5orf42_040" tooltip="http://www.circbank.cn/infoCirc.html?id=hsa_circC5orf42_040"/>
    <hyperlink ref="A13407" r:id="rId119" display="hsa_circC5orf42_040" tooltip="http://www.circbank.cn/infoCirc.html?id=hsa_circC5orf42_040"/>
    <hyperlink ref="A13408" r:id="rId119" display="hsa_circC5orf42_040" tooltip="http://www.circbank.cn/infoCirc.html?id=hsa_circC5orf42_040"/>
    <hyperlink ref="A13409" r:id="rId119" display="hsa_circC5orf42_040" tooltip="http://www.circbank.cn/infoCirc.html?id=hsa_circC5orf42_040"/>
    <hyperlink ref="A13410" r:id="rId119" display="hsa_circC5orf42_040" tooltip="http://www.circbank.cn/infoCirc.html?id=hsa_circC5orf42_040"/>
    <hyperlink ref="A13411" r:id="rId119" display="hsa_circC5orf42_040" tooltip="http://www.circbank.cn/infoCirc.html?id=hsa_circC5orf42_040"/>
    <hyperlink ref="A13412" r:id="rId119" display="hsa_circC5orf42_040" tooltip="http://www.circbank.cn/infoCirc.html?id=hsa_circC5orf42_040"/>
    <hyperlink ref="A13413" r:id="rId119" display="hsa_circC5orf42_040" tooltip="http://www.circbank.cn/infoCirc.html?id=hsa_circC5orf42_040"/>
    <hyperlink ref="A13414" r:id="rId119" display="hsa_circC5orf42_040" tooltip="http://www.circbank.cn/infoCirc.html?id=hsa_circC5orf42_040"/>
    <hyperlink ref="A13415" r:id="rId119" display="hsa_circC5orf42_040" tooltip="http://www.circbank.cn/infoCirc.html?id=hsa_circC5orf42_040"/>
    <hyperlink ref="A13416" r:id="rId119" display="hsa_circC5orf42_040" tooltip="http://www.circbank.cn/infoCirc.html?id=hsa_circC5orf42_040"/>
    <hyperlink ref="A13417" r:id="rId119" display="hsa_circC5orf42_040" tooltip="http://www.circbank.cn/infoCirc.html?id=hsa_circC5orf42_040"/>
    <hyperlink ref="A13418" r:id="rId119" display="hsa_circC5orf42_040" tooltip="http://www.circbank.cn/infoCirc.html?id=hsa_circC5orf42_040"/>
    <hyperlink ref="A13419" r:id="rId119" display="hsa_circC5orf42_040" tooltip="http://www.circbank.cn/infoCirc.html?id=hsa_circC5orf42_040"/>
    <hyperlink ref="A13420" r:id="rId119" display="hsa_circC5orf42_040" tooltip="http://www.circbank.cn/infoCirc.html?id=hsa_circC5orf42_040"/>
    <hyperlink ref="A13421" r:id="rId119" display="hsa_circC5orf42_040" tooltip="http://www.circbank.cn/infoCirc.html?id=hsa_circC5orf42_040"/>
    <hyperlink ref="A13422" r:id="rId119" display="hsa_circC5orf42_040" tooltip="http://www.circbank.cn/infoCirc.html?id=hsa_circC5orf42_040"/>
    <hyperlink ref="A13423" r:id="rId119" display="hsa_circC5orf42_040" tooltip="http://www.circbank.cn/infoCirc.html?id=hsa_circC5orf42_040"/>
    <hyperlink ref="A13424" r:id="rId119" display="hsa_circC5orf42_040" tooltip="http://www.circbank.cn/infoCirc.html?id=hsa_circC5orf42_040"/>
    <hyperlink ref="A13425" r:id="rId119" display="hsa_circC5orf42_040" tooltip="http://www.circbank.cn/infoCirc.html?id=hsa_circC5orf42_040"/>
    <hyperlink ref="A13426" r:id="rId119" display="hsa_circC5orf42_040" tooltip="http://www.circbank.cn/infoCirc.html?id=hsa_circC5orf42_040"/>
    <hyperlink ref="A13427" r:id="rId120" display="hsa_circC5orf42_041" tooltip="http://www.circbank.cn/infoCirc.html?id=hsa_circC5orf42_041"/>
    <hyperlink ref="A13428" r:id="rId120" display="hsa_circC5orf42_041" tooltip="http://www.circbank.cn/infoCirc.html?id=hsa_circC5orf42_041"/>
    <hyperlink ref="A13429" r:id="rId120" display="hsa_circC5orf42_041" tooltip="http://www.circbank.cn/infoCirc.html?id=hsa_circC5orf42_041"/>
    <hyperlink ref="A13430" r:id="rId120" display="hsa_circC5orf42_041" tooltip="http://www.circbank.cn/infoCirc.html?id=hsa_circC5orf42_041"/>
    <hyperlink ref="A13431" r:id="rId120" display="hsa_circC5orf42_041" tooltip="http://www.circbank.cn/infoCirc.html?id=hsa_circC5orf42_041"/>
    <hyperlink ref="A13432" r:id="rId120" display="hsa_circC5orf42_041" tooltip="http://www.circbank.cn/infoCirc.html?id=hsa_circC5orf42_041"/>
    <hyperlink ref="A13433" r:id="rId120" display="hsa_circC5orf42_041" tooltip="http://www.circbank.cn/infoCirc.html?id=hsa_circC5orf42_041"/>
    <hyperlink ref="A13434" r:id="rId120" display="hsa_circC5orf42_041" tooltip="http://www.circbank.cn/infoCirc.html?id=hsa_circC5orf42_041"/>
    <hyperlink ref="A13435" r:id="rId120" display="hsa_circC5orf42_041" tooltip="http://www.circbank.cn/infoCirc.html?id=hsa_circC5orf42_041"/>
    <hyperlink ref="A13436" r:id="rId120" display="hsa_circC5orf42_041" tooltip="http://www.circbank.cn/infoCirc.html?id=hsa_circC5orf42_041"/>
    <hyperlink ref="A13437" r:id="rId120" display="hsa_circC5orf42_041" tooltip="http://www.circbank.cn/infoCirc.html?id=hsa_circC5orf42_041"/>
    <hyperlink ref="A13438" r:id="rId120" display="hsa_circC5orf42_041" tooltip="http://www.circbank.cn/infoCirc.html?id=hsa_circC5orf42_041"/>
    <hyperlink ref="A13439" r:id="rId120" display="hsa_circC5orf42_041" tooltip="http://www.circbank.cn/infoCirc.html?id=hsa_circC5orf42_041"/>
    <hyperlink ref="A13440" r:id="rId120" display="hsa_circC5orf42_041" tooltip="http://www.circbank.cn/infoCirc.html?id=hsa_circC5orf42_041"/>
    <hyperlink ref="A13441" r:id="rId120" display="hsa_circC5orf42_041" tooltip="http://www.circbank.cn/infoCirc.html?id=hsa_circC5orf42_041"/>
    <hyperlink ref="A13442" r:id="rId120" display="hsa_circC5orf42_041" tooltip="http://www.circbank.cn/infoCirc.html?id=hsa_circC5orf42_041"/>
    <hyperlink ref="A13443" r:id="rId120" display="hsa_circC5orf42_041" tooltip="http://www.circbank.cn/infoCirc.html?id=hsa_circC5orf42_041"/>
    <hyperlink ref="A13444" r:id="rId120" display="hsa_circC5orf42_041" tooltip="http://www.circbank.cn/infoCirc.html?id=hsa_circC5orf42_041"/>
    <hyperlink ref="A13445" r:id="rId120" display="hsa_circC5orf42_041" tooltip="http://www.circbank.cn/infoCirc.html?id=hsa_circC5orf42_041"/>
    <hyperlink ref="A13446" r:id="rId120" display="hsa_circC5orf42_041" tooltip="http://www.circbank.cn/infoCirc.html?id=hsa_circC5orf42_041"/>
    <hyperlink ref="A13447" r:id="rId120" display="hsa_circC5orf42_041" tooltip="http://www.circbank.cn/infoCirc.html?id=hsa_circC5orf42_041"/>
    <hyperlink ref="A13448" r:id="rId120" display="hsa_circC5orf42_041" tooltip="http://www.circbank.cn/infoCirc.html?id=hsa_circC5orf42_041"/>
    <hyperlink ref="A13449" r:id="rId120" display="hsa_circC5orf42_041" tooltip="http://www.circbank.cn/infoCirc.html?id=hsa_circC5orf42_041"/>
    <hyperlink ref="A13450" r:id="rId120" display="hsa_circC5orf42_041" tooltip="http://www.circbank.cn/infoCirc.html?id=hsa_circC5orf42_041"/>
    <hyperlink ref="A13451" r:id="rId120" display="hsa_circC5orf42_041" tooltip="http://www.circbank.cn/infoCirc.html?id=hsa_circC5orf42_041"/>
    <hyperlink ref="A13452" r:id="rId120" display="hsa_circC5orf42_041" tooltip="http://www.circbank.cn/infoCirc.html?id=hsa_circC5orf42_041"/>
    <hyperlink ref="A13453" r:id="rId120" display="hsa_circC5orf42_041" tooltip="http://www.circbank.cn/infoCirc.html?id=hsa_circC5orf42_041"/>
    <hyperlink ref="A13454" r:id="rId120" display="hsa_circC5orf42_041" tooltip="http://www.circbank.cn/infoCirc.html?id=hsa_circC5orf42_041"/>
    <hyperlink ref="A13455" r:id="rId120" display="hsa_circC5orf42_041" tooltip="http://www.circbank.cn/infoCirc.html?id=hsa_circC5orf42_041"/>
    <hyperlink ref="A13456" r:id="rId120" display="hsa_circC5orf42_041" tooltip="http://www.circbank.cn/infoCirc.html?id=hsa_circC5orf42_041"/>
    <hyperlink ref="A13457" r:id="rId120" display="hsa_circC5orf42_041" tooltip="http://www.circbank.cn/infoCirc.html?id=hsa_circC5orf42_041"/>
    <hyperlink ref="A13458" r:id="rId120" display="hsa_circC5orf42_041" tooltip="http://www.circbank.cn/infoCirc.html?id=hsa_circC5orf42_041"/>
    <hyperlink ref="A13459" r:id="rId120" display="hsa_circC5orf42_041" tooltip="http://www.circbank.cn/infoCirc.html?id=hsa_circC5orf42_041"/>
    <hyperlink ref="A13460" r:id="rId120" display="hsa_circC5orf42_041" tooltip="http://www.circbank.cn/infoCirc.html?id=hsa_circC5orf42_041"/>
    <hyperlink ref="A13461" r:id="rId120" display="hsa_circC5orf42_041" tooltip="http://www.circbank.cn/infoCirc.html?id=hsa_circC5orf42_041"/>
    <hyperlink ref="A13462" r:id="rId120" display="hsa_circC5orf42_041" tooltip="http://www.circbank.cn/infoCirc.html?id=hsa_circC5orf42_041"/>
    <hyperlink ref="A13463" r:id="rId120" display="hsa_circC5orf42_041" tooltip="http://www.circbank.cn/infoCirc.html?id=hsa_circC5orf42_041"/>
    <hyperlink ref="A13464" r:id="rId120" display="hsa_circC5orf42_041" tooltip="http://www.circbank.cn/infoCirc.html?id=hsa_circC5orf42_041"/>
    <hyperlink ref="A13465" r:id="rId120" display="hsa_circC5orf42_041" tooltip="http://www.circbank.cn/infoCirc.html?id=hsa_circC5orf42_041"/>
    <hyperlink ref="A13466" r:id="rId120" display="hsa_circC5orf42_041" tooltip="http://www.circbank.cn/infoCirc.html?id=hsa_circC5orf42_041"/>
    <hyperlink ref="A13467" r:id="rId120" display="hsa_circC5orf42_041" tooltip="http://www.circbank.cn/infoCirc.html?id=hsa_circC5orf42_041"/>
    <hyperlink ref="A13468" r:id="rId120" display="hsa_circC5orf42_041" tooltip="http://www.circbank.cn/infoCirc.html?id=hsa_circC5orf42_041"/>
    <hyperlink ref="A13469" r:id="rId120" display="hsa_circC5orf42_041" tooltip="http://www.circbank.cn/infoCirc.html?id=hsa_circC5orf42_041"/>
    <hyperlink ref="A13470" r:id="rId120" display="hsa_circC5orf42_041" tooltip="http://www.circbank.cn/infoCirc.html?id=hsa_circC5orf42_041"/>
    <hyperlink ref="A13471" r:id="rId120" display="hsa_circC5orf42_041" tooltip="http://www.circbank.cn/infoCirc.html?id=hsa_circC5orf42_041"/>
    <hyperlink ref="A13472" r:id="rId120" display="hsa_circC5orf42_041" tooltip="http://www.circbank.cn/infoCirc.html?id=hsa_circC5orf42_041"/>
    <hyperlink ref="A13473" r:id="rId120" display="hsa_circC5orf42_041" tooltip="http://www.circbank.cn/infoCirc.html?id=hsa_circC5orf42_041"/>
    <hyperlink ref="A13474" r:id="rId120" display="hsa_circC5orf42_041" tooltip="http://www.circbank.cn/infoCirc.html?id=hsa_circC5orf42_041"/>
    <hyperlink ref="A13475" r:id="rId120" display="hsa_circC5orf42_041" tooltip="http://www.circbank.cn/infoCirc.html?id=hsa_circC5orf42_041"/>
    <hyperlink ref="A13476" r:id="rId120" display="hsa_circC5orf42_041" tooltip="http://www.circbank.cn/infoCirc.html?id=hsa_circC5orf42_041"/>
    <hyperlink ref="A13477" r:id="rId120" display="hsa_circC5orf42_041" tooltip="http://www.circbank.cn/infoCirc.html?id=hsa_circC5orf42_041"/>
    <hyperlink ref="A13478" r:id="rId120" display="hsa_circC5orf42_041" tooltip="http://www.circbank.cn/infoCirc.html?id=hsa_circC5orf42_041"/>
    <hyperlink ref="A13479" r:id="rId120" display="hsa_circC5orf42_041" tooltip="http://www.circbank.cn/infoCirc.html?id=hsa_circC5orf42_041"/>
    <hyperlink ref="A13480" r:id="rId120" display="hsa_circC5orf42_041" tooltip="http://www.circbank.cn/infoCirc.html?id=hsa_circC5orf42_041"/>
    <hyperlink ref="A13481" r:id="rId120" display="hsa_circC5orf42_041" tooltip="http://www.circbank.cn/infoCirc.html?id=hsa_circC5orf42_041"/>
    <hyperlink ref="A13482" r:id="rId120" display="hsa_circC5orf42_041" tooltip="http://www.circbank.cn/infoCirc.html?id=hsa_circC5orf42_041"/>
    <hyperlink ref="A13483" r:id="rId120" display="hsa_circC5orf42_041" tooltip="http://www.circbank.cn/infoCirc.html?id=hsa_circC5orf42_041"/>
    <hyperlink ref="A13484" r:id="rId120" display="hsa_circC5orf42_041" tooltip="http://www.circbank.cn/infoCirc.html?id=hsa_circC5orf42_041"/>
    <hyperlink ref="A13485" r:id="rId120" display="hsa_circC5orf42_041" tooltip="http://www.circbank.cn/infoCirc.html?id=hsa_circC5orf42_041"/>
    <hyperlink ref="A13486" r:id="rId120" display="hsa_circC5orf42_041" tooltip="http://www.circbank.cn/infoCirc.html?id=hsa_circC5orf42_041"/>
    <hyperlink ref="A13487" r:id="rId120" display="hsa_circC5orf42_041" tooltip="http://www.circbank.cn/infoCirc.html?id=hsa_circC5orf42_041"/>
    <hyperlink ref="A13488" r:id="rId120" display="hsa_circC5orf42_041" tooltip="http://www.circbank.cn/infoCirc.html?id=hsa_circC5orf42_041"/>
    <hyperlink ref="A13489" r:id="rId120" display="hsa_circC5orf42_041" tooltip="http://www.circbank.cn/infoCirc.html?id=hsa_circC5orf42_041"/>
    <hyperlink ref="A13490" r:id="rId120" display="hsa_circC5orf42_041" tooltip="http://www.circbank.cn/infoCirc.html?id=hsa_circC5orf42_041"/>
    <hyperlink ref="A13491" r:id="rId120" display="hsa_circC5orf42_041" tooltip="http://www.circbank.cn/infoCirc.html?id=hsa_circC5orf42_041"/>
    <hyperlink ref="A13492" r:id="rId120" display="hsa_circC5orf42_041" tooltip="http://www.circbank.cn/infoCirc.html?id=hsa_circC5orf42_041"/>
    <hyperlink ref="A13493" r:id="rId120" display="hsa_circC5orf42_041" tooltip="http://www.circbank.cn/infoCirc.html?id=hsa_circC5orf42_041"/>
    <hyperlink ref="A13494" r:id="rId120" display="hsa_circC5orf42_041" tooltip="http://www.circbank.cn/infoCirc.html?id=hsa_circC5orf42_041"/>
    <hyperlink ref="A13495" r:id="rId120" display="hsa_circC5orf42_041" tooltip="http://www.circbank.cn/infoCirc.html?id=hsa_circC5orf42_041"/>
    <hyperlink ref="A13496" r:id="rId120" display="hsa_circC5orf42_041" tooltip="http://www.circbank.cn/infoCirc.html?id=hsa_circC5orf42_041"/>
    <hyperlink ref="A13497" r:id="rId120" display="hsa_circC5orf42_041" tooltip="http://www.circbank.cn/infoCirc.html?id=hsa_circC5orf42_041"/>
    <hyperlink ref="A13498" r:id="rId120" display="hsa_circC5orf42_041" tooltip="http://www.circbank.cn/infoCirc.html?id=hsa_circC5orf42_041"/>
    <hyperlink ref="A13499" r:id="rId120" display="hsa_circC5orf42_041" tooltip="http://www.circbank.cn/infoCirc.html?id=hsa_circC5orf42_041"/>
    <hyperlink ref="A13500" r:id="rId120" display="hsa_circC5orf42_041" tooltip="http://www.circbank.cn/infoCirc.html?id=hsa_circC5orf42_041"/>
    <hyperlink ref="A13501" r:id="rId120" display="hsa_circC5orf42_041" tooltip="http://www.circbank.cn/infoCirc.html?id=hsa_circC5orf42_041"/>
    <hyperlink ref="A13502" r:id="rId120" display="hsa_circC5orf42_041" tooltip="http://www.circbank.cn/infoCirc.html?id=hsa_circC5orf42_041"/>
    <hyperlink ref="A13503" r:id="rId120" display="hsa_circC5orf42_041" tooltip="http://www.circbank.cn/infoCirc.html?id=hsa_circC5orf42_041"/>
    <hyperlink ref="A13504" r:id="rId120" display="hsa_circC5orf42_041" tooltip="http://www.circbank.cn/infoCirc.html?id=hsa_circC5orf42_041"/>
    <hyperlink ref="A13505" r:id="rId120" display="hsa_circC5orf42_041" tooltip="http://www.circbank.cn/infoCirc.html?id=hsa_circC5orf42_041"/>
    <hyperlink ref="A13506" r:id="rId120" display="hsa_circC5orf42_041" tooltip="http://www.circbank.cn/infoCirc.html?id=hsa_circC5orf42_041"/>
    <hyperlink ref="A13507" r:id="rId120" display="hsa_circC5orf42_041" tooltip="http://www.circbank.cn/infoCirc.html?id=hsa_circC5orf42_041"/>
    <hyperlink ref="A13508" r:id="rId120" display="hsa_circC5orf42_041" tooltip="http://www.circbank.cn/infoCirc.html?id=hsa_circC5orf42_041"/>
    <hyperlink ref="A13509" r:id="rId120" display="hsa_circC5orf42_041" tooltip="http://www.circbank.cn/infoCirc.html?id=hsa_circC5orf42_041"/>
    <hyperlink ref="A13510" r:id="rId120" display="hsa_circC5orf42_041" tooltip="http://www.circbank.cn/infoCirc.html?id=hsa_circC5orf42_041"/>
    <hyperlink ref="A13511" r:id="rId120" display="hsa_circC5orf42_041" tooltip="http://www.circbank.cn/infoCirc.html?id=hsa_circC5orf42_041"/>
    <hyperlink ref="A13512" r:id="rId120" display="hsa_circC5orf42_041" tooltip="http://www.circbank.cn/infoCirc.html?id=hsa_circC5orf42_041"/>
    <hyperlink ref="A13513" r:id="rId120" display="hsa_circC5orf42_041" tooltip="http://www.circbank.cn/infoCirc.html?id=hsa_circC5orf42_041"/>
    <hyperlink ref="A13514" r:id="rId120" display="hsa_circC5orf42_041" tooltip="http://www.circbank.cn/infoCirc.html?id=hsa_circC5orf42_041"/>
    <hyperlink ref="A13515" r:id="rId120" display="hsa_circC5orf42_041" tooltip="http://www.circbank.cn/infoCirc.html?id=hsa_circC5orf42_041"/>
    <hyperlink ref="A13516" r:id="rId120" display="hsa_circC5orf42_041" tooltip="http://www.circbank.cn/infoCirc.html?id=hsa_circC5orf42_041"/>
    <hyperlink ref="A13517" r:id="rId120" display="hsa_circC5orf42_041" tooltip="http://www.circbank.cn/infoCirc.html?id=hsa_circC5orf42_041"/>
    <hyperlink ref="A13518" r:id="rId120" display="hsa_circC5orf42_041" tooltip="http://www.circbank.cn/infoCirc.html?id=hsa_circC5orf42_041"/>
    <hyperlink ref="A13519" r:id="rId120" display="hsa_circC5orf42_041" tooltip="http://www.circbank.cn/infoCirc.html?id=hsa_circC5orf42_041"/>
    <hyperlink ref="A13520" r:id="rId120" display="hsa_circC5orf42_041" tooltip="http://www.circbank.cn/infoCirc.html?id=hsa_circC5orf42_041"/>
    <hyperlink ref="A13521" r:id="rId120" display="hsa_circC5orf42_041" tooltip="http://www.circbank.cn/infoCirc.html?id=hsa_circC5orf42_041"/>
    <hyperlink ref="A13522" r:id="rId120" display="hsa_circC5orf42_041" tooltip="http://www.circbank.cn/infoCirc.html?id=hsa_circC5orf42_041"/>
    <hyperlink ref="A13523" r:id="rId120" display="hsa_circC5orf42_041" tooltip="http://www.circbank.cn/infoCirc.html?id=hsa_circC5orf42_041"/>
    <hyperlink ref="A13524" r:id="rId120" display="hsa_circC5orf42_041" tooltip="http://www.circbank.cn/infoCirc.html?id=hsa_circC5orf42_041"/>
    <hyperlink ref="A13525" r:id="rId120" display="hsa_circC5orf42_041" tooltip="http://www.circbank.cn/infoCirc.html?id=hsa_circC5orf42_041"/>
    <hyperlink ref="A13526" r:id="rId120" display="hsa_circC5orf42_041" tooltip="http://www.circbank.cn/infoCirc.html?id=hsa_circC5orf42_041"/>
    <hyperlink ref="A13527" r:id="rId120" display="hsa_circC5orf42_041" tooltip="http://www.circbank.cn/infoCirc.html?id=hsa_circC5orf42_041"/>
    <hyperlink ref="A13528" r:id="rId120" display="hsa_circC5orf42_041" tooltip="http://www.circbank.cn/infoCirc.html?id=hsa_circC5orf42_041"/>
    <hyperlink ref="A13529" r:id="rId120" display="hsa_circC5orf42_041" tooltip="http://www.circbank.cn/infoCirc.html?id=hsa_circC5orf42_041"/>
    <hyperlink ref="A13530" r:id="rId120" display="hsa_circC5orf42_041" tooltip="http://www.circbank.cn/infoCirc.html?id=hsa_circC5orf42_041"/>
    <hyperlink ref="A13531" r:id="rId120" display="hsa_circC5orf42_041" tooltip="http://www.circbank.cn/infoCirc.html?id=hsa_circC5orf42_041"/>
    <hyperlink ref="A13532" r:id="rId120" display="hsa_circC5orf42_041" tooltip="http://www.circbank.cn/infoCirc.html?id=hsa_circC5orf42_041"/>
    <hyperlink ref="A13533" r:id="rId120" display="hsa_circC5orf42_041" tooltip="http://www.circbank.cn/infoCirc.html?id=hsa_circC5orf42_041"/>
    <hyperlink ref="A13534" r:id="rId120" display="hsa_circC5orf42_041" tooltip="http://www.circbank.cn/infoCirc.html?id=hsa_circC5orf42_041"/>
    <hyperlink ref="A13535" r:id="rId120" display="hsa_circC5orf42_041" tooltip="http://www.circbank.cn/infoCirc.html?id=hsa_circC5orf42_041"/>
    <hyperlink ref="A13536" r:id="rId120" display="hsa_circC5orf42_041" tooltip="http://www.circbank.cn/infoCirc.html?id=hsa_circC5orf42_041"/>
    <hyperlink ref="A13537" r:id="rId120" display="hsa_circC5orf42_041" tooltip="http://www.circbank.cn/infoCirc.html?id=hsa_circC5orf42_041"/>
    <hyperlink ref="A13538" r:id="rId120" display="hsa_circC5orf42_041" tooltip="http://www.circbank.cn/infoCirc.html?id=hsa_circC5orf42_041"/>
    <hyperlink ref="A13539" r:id="rId120" display="hsa_circC5orf42_041" tooltip="http://www.circbank.cn/infoCirc.html?id=hsa_circC5orf42_041"/>
    <hyperlink ref="A13540" r:id="rId120" display="hsa_circC5orf42_041" tooltip="http://www.circbank.cn/infoCirc.html?id=hsa_circC5orf42_041"/>
    <hyperlink ref="A13541" r:id="rId120" display="hsa_circC5orf42_041" tooltip="http://www.circbank.cn/infoCirc.html?id=hsa_circC5orf42_041"/>
    <hyperlink ref="A13542" r:id="rId120" display="hsa_circC5orf42_041" tooltip="http://www.circbank.cn/infoCirc.html?id=hsa_circC5orf42_041"/>
    <hyperlink ref="A13543" r:id="rId120" display="hsa_circC5orf42_041" tooltip="http://www.circbank.cn/infoCirc.html?id=hsa_circC5orf42_041"/>
    <hyperlink ref="A13544" r:id="rId120" display="hsa_circC5orf42_041" tooltip="http://www.circbank.cn/infoCirc.html?id=hsa_circC5orf42_041"/>
    <hyperlink ref="A13545" r:id="rId120" display="hsa_circC5orf42_041" tooltip="http://www.circbank.cn/infoCirc.html?id=hsa_circC5orf42_041"/>
    <hyperlink ref="A13546" r:id="rId120" display="hsa_circC5orf42_041" tooltip="http://www.circbank.cn/infoCirc.html?id=hsa_circC5orf42_041"/>
    <hyperlink ref="A13547" r:id="rId120" display="hsa_circC5orf42_041" tooltip="http://www.circbank.cn/infoCirc.html?id=hsa_circC5orf42_041"/>
    <hyperlink ref="A13548" r:id="rId120" display="hsa_circC5orf42_041" tooltip="http://www.circbank.cn/infoCirc.html?id=hsa_circC5orf42_041"/>
    <hyperlink ref="A13549" r:id="rId120" display="hsa_circC5orf42_041" tooltip="http://www.circbank.cn/infoCirc.html?id=hsa_circC5orf42_041"/>
    <hyperlink ref="A13550" r:id="rId120" display="hsa_circC5orf42_041" tooltip="http://www.circbank.cn/infoCirc.html?id=hsa_circC5orf42_041"/>
    <hyperlink ref="A13551" r:id="rId120" display="hsa_circC5orf42_041" tooltip="http://www.circbank.cn/infoCirc.html?id=hsa_circC5orf42_041"/>
    <hyperlink ref="A13552" r:id="rId120" display="hsa_circC5orf42_041" tooltip="http://www.circbank.cn/infoCirc.html?id=hsa_circC5orf42_041"/>
    <hyperlink ref="A13553" r:id="rId120" display="hsa_circC5orf42_041" tooltip="http://www.circbank.cn/infoCirc.html?id=hsa_circC5orf42_041"/>
    <hyperlink ref="A13554" r:id="rId120" display="hsa_circC5orf42_041" tooltip="http://www.circbank.cn/infoCirc.html?id=hsa_circC5orf42_041"/>
    <hyperlink ref="A13555" r:id="rId120" display="hsa_circC5orf42_041" tooltip="http://www.circbank.cn/infoCirc.html?id=hsa_circC5orf42_041"/>
    <hyperlink ref="A13556" r:id="rId120" display="hsa_circC5orf42_041" tooltip="http://www.circbank.cn/infoCirc.html?id=hsa_circC5orf42_041"/>
    <hyperlink ref="A13557" r:id="rId120" display="hsa_circC5orf42_041" tooltip="http://www.circbank.cn/infoCirc.html?id=hsa_circC5orf42_041"/>
    <hyperlink ref="A13558" r:id="rId120" display="hsa_circC5orf42_041" tooltip="http://www.circbank.cn/infoCirc.html?id=hsa_circC5orf42_041"/>
    <hyperlink ref="A13559" r:id="rId120" display="hsa_circC5orf42_041" tooltip="http://www.circbank.cn/infoCirc.html?id=hsa_circC5orf42_041"/>
    <hyperlink ref="A13560" r:id="rId120" display="hsa_circC5orf42_041" tooltip="http://www.circbank.cn/infoCirc.html?id=hsa_circC5orf42_041"/>
    <hyperlink ref="A13561" r:id="rId120" display="hsa_circC5orf42_041" tooltip="http://www.circbank.cn/infoCirc.html?id=hsa_circC5orf42_041"/>
    <hyperlink ref="A13562" r:id="rId120" display="hsa_circC5orf42_041" tooltip="http://www.circbank.cn/infoCirc.html?id=hsa_circC5orf42_041"/>
    <hyperlink ref="A13563" r:id="rId120" display="hsa_circC5orf42_041" tooltip="http://www.circbank.cn/infoCirc.html?id=hsa_circC5orf42_041"/>
    <hyperlink ref="A13564" r:id="rId120" display="hsa_circC5orf42_041" tooltip="http://www.circbank.cn/infoCirc.html?id=hsa_circC5orf42_041"/>
    <hyperlink ref="A13565" r:id="rId120" display="hsa_circC5orf42_041" tooltip="http://www.circbank.cn/infoCirc.html?id=hsa_circC5orf42_041"/>
    <hyperlink ref="A13566" r:id="rId120" display="hsa_circC5orf42_041" tooltip="http://www.circbank.cn/infoCirc.html?id=hsa_circC5orf42_041"/>
    <hyperlink ref="A13567" r:id="rId120" display="hsa_circC5orf42_041" tooltip="http://www.circbank.cn/infoCirc.html?id=hsa_circC5orf42_041"/>
    <hyperlink ref="A13568" r:id="rId120" display="hsa_circC5orf42_041" tooltip="http://www.circbank.cn/infoCirc.html?id=hsa_circC5orf42_041"/>
    <hyperlink ref="A13569" r:id="rId120" display="hsa_circC5orf42_041" tooltip="http://www.circbank.cn/infoCirc.html?id=hsa_circC5orf42_041"/>
    <hyperlink ref="A13570" r:id="rId120" display="hsa_circC5orf42_041" tooltip="http://www.circbank.cn/infoCirc.html?id=hsa_circC5orf42_041"/>
    <hyperlink ref="A13571" r:id="rId120" display="hsa_circC5orf42_041" tooltip="http://www.circbank.cn/infoCirc.html?id=hsa_circC5orf42_041"/>
    <hyperlink ref="A13572" r:id="rId120" display="hsa_circC5orf42_041" tooltip="http://www.circbank.cn/infoCirc.html?id=hsa_circC5orf42_041"/>
    <hyperlink ref="A13573" r:id="rId120" display="hsa_circC5orf42_041" tooltip="http://www.circbank.cn/infoCirc.html?id=hsa_circC5orf42_041"/>
    <hyperlink ref="A13574" r:id="rId120" display="hsa_circC5orf42_041" tooltip="http://www.circbank.cn/infoCirc.html?id=hsa_circC5orf42_041"/>
    <hyperlink ref="A13575" r:id="rId120" display="hsa_circC5orf42_041" tooltip="http://www.circbank.cn/infoCirc.html?id=hsa_circC5orf42_041"/>
    <hyperlink ref="A13576" r:id="rId120" display="hsa_circC5orf42_041" tooltip="http://www.circbank.cn/infoCirc.html?id=hsa_circC5orf42_041"/>
    <hyperlink ref="A13577" r:id="rId120" display="hsa_circC5orf42_041" tooltip="http://www.circbank.cn/infoCirc.html?id=hsa_circC5orf42_041"/>
    <hyperlink ref="A13578" r:id="rId120" display="hsa_circC5orf42_041" tooltip="http://www.circbank.cn/infoCirc.html?id=hsa_circC5orf42_041"/>
    <hyperlink ref="A13579" r:id="rId120" display="hsa_circC5orf42_041" tooltip="http://www.circbank.cn/infoCirc.html?id=hsa_circC5orf42_041"/>
    <hyperlink ref="A13580" r:id="rId120" display="hsa_circC5orf42_041" tooltip="http://www.circbank.cn/infoCirc.html?id=hsa_circC5orf42_041"/>
    <hyperlink ref="A13581" r:id="rId120" display="hsa_circC5orf42_041" tooltip="http://www.circbank.cn/infoCirc.html?id=hsa_circC5orf42_041"/>
    <hyperlink ref="A13582" r:id="rId120" display="hsa_circC5orf42_041" tooltip="http://www.circbank.cn/infoCirc.html?id=hsa_circC5orf42_041"/>
    <hyperlink ref="A13583" r:id="rId120" display="hsa_circC5orf42_041" tooltip="http://www.circbank.cn/infoCirc.html?id=hsa_circC5orf42_041"/>
    <hyperlink ref="A13584" r:id="rId120" display="hsa_circC5orf42_041" tooltip="http://www.circbank.cn/infoCirc.html?id=hsa_circC5orf42_041"/>
    <hyperlink ref="A13585" r:id="rId120" display="hsa_circC5orf42_041" tooltip="http://www.circbank.cn/infoCirc.html?id=hsa_circC5orf42_041"/>
    <hyperlink ref="A13586" r:id="rId120" display="hsa_circC5orf42_041" tooltip="http://www.circbank.cn/infoCirc.html?id=hsa_circC5orf42_041"/>
    <hyperlink ref="A13587" r:id="rId120" display="hsa_circC5orf42_041" tooltip="http://www.circbank.cn/infoCirc.html?id=hsa_circC5orf42_041"/>
    <hyperlink ref="A13588" r:id="rId120" display="hsa_circC5orf42_041" tooltip="http://www.circbank.cn/infoCirc.html?id=hsa_circC5orf42_041"/>
    <hyperlink ref="A13589" r:id="rId120" display="hsa_circC5orf42_041" tooltip="http://www.circbank.cn/infoCirc.html?id=hsa_circC5orf42_041"/>
    <hyperlink ref="A13590" r:id="rId120" display="hsa_circC5orf42_041" tooltip="http://www.circbank.cn/infoCirc.html?id=hsa_circC5orf42_041"/>
    <hyperlink ref="A13591" r:id="rId120" display="hsa_circC5orf42_041" tooltip="http://www.circbank.cn/infoCirc.html?id=hsa_circC5orf42_041"/>
    <hyperlink ref="A13592" r:id="rId120" display="hsa_circC5orf42_041" tooltip="http://www.circbank.cn/infoCirc.html?id=hsa_circC5orf42_041"/>
    <hyperlink ref="A13593" r:id="rId120" display="hsa_circC5orf42_041" tooltip="http://www.circbank.cn/infoCirc.html?id=hsa_circC5orf42_041"/>
    <hyperlink ref="A13594" r:id="rId120" display="hsa_circC5orf42_041" tooltip="http://www.circbank.cn/infoCirc.html?id=hsa_circC5orf42_041"/>
    <hyperlink ref="A13595" r:id="rId120" display="hsa_circC5orf42_041" tooltip="http://www.circbank.cn/infoCirc.html?id=hsa_circC5orf42_041"/>
    <hyperlink ref="A13596" r:id="rId120" display="hsa_circC5orf42_041" tooltip="http://www.circbank.cn/infoCirc.html?id=hsa_circC5orf42_041"/>
    <hyperlink ref="A13597" r:id="rId120" display="hsa_circC5orf42_041" tooltip="http://www.circbank.cn/infoCirc.html?id=hsa_circC5orf42_041"/>
    <hyperlink ref="A13598" r:id="rId120" display="hsa_circC5orf42_041" tooltip="http://www.circbank.cn/infoCirc.html?id=hsa_circC5orf42_041"/>
    <hyperlink ref="A13599" r:id="rId120" display="hsa_circC5orf42_041" tooltip="http://www.circbank.cn/infoCirc.html?id=hsa_circC5orf42_041"/>
    <hyperlink ref="A13600" r:id="rId120" display="hsa_circC5orf42_041" tooltip="http://www.circbank.cn/infoCirc.html?id=hsa_circC5orf42_041"/>
    <hyperlink ref="A13601" r:id="rId120" display="hsa_circC5orf42_041" tooltip="http://www.circbank.cn/infoCirc.html?id=hsa_circC5orf42_041"/>
    <hyperlink ref="A13602" r:id="rId120" display="hsa_circC5orf42_041" tooltip="http://www.circbank.cn/infoCirc.html?id=hsa_circC5orf42_041"/>
    <hyperlink ref="A13603" r:id="rId120" display="hsa_circC5orf42_041" tooltip="http://www.circbank.cn/infoCirc.html?id=hsa_circC5orf42_041"/>
    <hyperlink ref="A13604" r:id="rId120" display="hsa_circC5orf42_041" tooltip="http://www.circbank.cn/infoCirc.html?id=hsa_circC5orf42_041"/>
    <hyperlink ref="A13605" r:id="rId120" display="hsa_circC5orf42_041" tooltip="http://www.circbank.cn/infoCirc.html?id=hsa_circC5orf42_041"/>
    <hyperlink ref="A13606" r:id="rId120" display="hsa_circC5orf42_041" tooltip="http://www.circbank.cn/infoCirc.html?id=hsa_circC5orf42_041"/>
    <hyperlink ref="A13607" r:id="rId120" display="hsa_circC5orf42_041" tooltip="http://www.circbank.cn/infoCirc.html?id=hsa_circC5orf42_041"/>
    <hyperlink ref="A13608" r:id="rId120" display="hsa_circC5orf42_041" tooltip="http://www.circbank.cn/infoCirc.html?id=hsa_circC5orf42_041"/>
    <hyperlink ref="A13609" r:id="rId120" display="hsa_circC5orf42_041" tooltip="http://www.circbank.cn/infoCirc.html?id=hsa_circC5orf42_041"/>
    <hyperlink ref="A13610" r:id="rId120" display="hsa_circC5orf42_041" tooltip="http://www.circbank.cn/infoCirc.html?id=hsa_circC5orf42_041"/>
    <hyperlink ref="A13611" r:id="rId120" display="hsa_circC5orf42_041" tooltip="http://www.circbank.cn/infoCirc.html?id=hsa_circC5orf42_041"/>
    <hyperlink ref="A13612" r:id="rId120" display="hsa_circC5orf42_041" tooltip="http://www.circbank.cn/infoCirc.html?id=hsa_circC5orf42_041"/>
    <hyperlink ref="A13613" r:id="rId120" display="hsa_circC5orf42_041" tooltip="http://www.circbank.cn/infoCirc.html?id=hsa_circC5orf42_041"/>
    <hyperlink ref="A13614" r:id="rId120" display="hsa_circC5orf42_041" tooltip="http://www.circbank.cn/infoCirc.html?id=hsa_circC5orf42_041"/>
    <hyperlink ref="A13615" r:id="rId120" display="hsa_circC5orf42_041" tooltip="http://www.circbank.cn/infoCirc.html?id=hsa_circC5orf42_041"/>
    <hyperlink ref="A13616" r:id="rId120" display="hsa_circC5orf42_041" tooltip="http://www.circbank.cn/infoCirc.html?id=hsa_circC5orf42_041"/>
    <hyperlink ref="A13617" r:id="rId120" display="hsa_circC5orf42_041" tooltip="http://www.circbank.cn/infoCirc.html?id=hsa_circC5orf42_041"/>
    <hyperlink ref="A13618" r:id="rId120" display="hsa_circC5orf42_041" tooltip="http://www.circbank.cn/infoCirc.html?id=hsa_circC5orf42_041"/>
    <hyperlink ref="A13619" r:id="rId120" display="hsa_circC5orf42_041" tooltip="http://www.circbank.cn/infoCirc.html?id=hsa_circC5orf42_041"/>
    <hyperlink ref="A13620" r:id="rId120" display="hsa_circC5orf42_041" tooltip="http://www.circbank.cn/infoCirc.html?id=hsa_circC5orf42_041"/>
    <hyperlink ref="A13621" r:id="rId120" display="hsa_circC5orf42_041" tooltip="http://www.circbank.cn/infoCirc.html?id=hsa_circC5orf42_041"/>
    <hyperlink ref="A13622" r:id="rId120" display="hsa_circC5orf42_041" tooltip="http://www.circbank.cn/infoCirc.html?id=hsa_circC5orf42_041"/>
    <hyperlink ref="A13623" r:id="rId120" display="hsa_circC5orf42_041" tooltip="http://www.circbank.cn/infoCirc.html?id=hsa_circC5orf42_041"/>
    <hyperlink ref="A13624" r:id="rId120" display="hsa_circC5orf42_041" tooltip="http://www.circbank.cn/infoCirc.html?id=hsa_circC5orf42_041"/>
    <hyperlink ref="A13625" r:id="rId120" display="hsa_circC5orf42_041" tooltip="http://www.circbank.cn/infoCirc.html?id=hsa_circC5orf42_041"/>
    <hyperlink ref="A13626" r:id="rId120" display="hsa_circC5orf42_041" tooltip="http://www.circbank.cn/infoCirc.html?id=hsa_circC5orf42_041"/>
    <hyperlink ref="A13627" r:id="rId120" display="hsa_circC5orf42_041" tooltip="http://www.circbank.cn/infoCirc.html?id=hsa_circC5orf42_041"/>
    <hyperlink ref="A13628" r:id="rId120" display="hsa_circC5orf42_041" tooltip="http://www.circbank.cn/infoCirc.html?id=hsa_circC5orf42_041"/>
    <hyperlink ref="A13629" r:id="rId120" display="hsa_circC5orf42_041" tooltip="http://www.circbank.cn/infoCirc.html?id=hsa_circC5orf42_041"/>
    <hyperlink ref="A13630" r:id="rId120" display="hsa_circC5orf42_041" tooltip="http://www.circbank.cn/infoCirc.html?id=hsa_circC5orf42_041"/>
    <hyperlink ref="A13631" r:id="rId120" display="hsa_circC5orf42_041" tooltip="http://www.circbank.cn/infoCirc.html?id=hsa_circC5orf42_041"/>
    <hyperlink ref="A13632" r:id="rId120" display="hsa_circC5orf42_041" tooltip="http://www.circbank.cn/infoCirc.html?id=hsa_circC5orf42_041"/>
    <hyperlink ref="A13633" r:id="rId120" display="hsa_circC5orf42_041" tooltip="http://www.circbank.cn/infoCirc.html?id=hsa_circC5orf42_041"/>
    <hyperlink ref="A13634" r:id="rId120" display="hsa_circC5orf42_041" tooltip="http://www.circbank.cn/infoCirc.html?id=hsa_circC5orf42_041"/>
    <hyperlink ref="A13635" r:id="rId120" display="hsa_circC5orf42_041" tooltip="http://www.circbank.cn/infoCirc.html?id=hsa_circC5orf42_041"/>
    <hyperlink ref="A13636" r:id="rId120" display="hsa_circC5orf42_041" tooltip="http://www.circbank.cn/infoCirc.html?id=hsa_circC5orf42_041"/>
    <hyperlink ref="A13637" r:id="rId120" display="hsa_circC5orf42_041" tooltip="http://www.circbank.cn/infoCirc.html?id=hsa_circC5orf42_041"/>
    <hyperlink ref="A13638" r:id="rId120" display="hsa_circC5orf42_041" tooltip="http://www.circbank.cn/infoCirc.html?id=hsa_circC5orf42_041"/>
    <hyperlink ref="A13639" r:id="rId120" display="hsa_circC5orf42_041" tooltip="http://www.circbank.cn/infoCirc.html?id=hsa_circC5orf42_041"/>
    <hyperlink ref="A13640" r:id="rId120" display="hsa_circC5orf42_041" tooltip="http://www.circbank.cn/infoCirc.html?id=hsa_circC5orf42_041"/>
    <hyperlink ref="A13641" r:id="rId120" display="hsa_circC5orf42_041" tooltip="http://www.circbank.cn/infoCirc.html?id=hsa_circC5orf42_041"/>
    <hyperlink ref="A13642" r:id="rId120" display="hsa_circC5orf42_041" tooltip="http://www.circbank.cn/infoCirc.html?id=hsa_circC5orf42_041"/>
    <hyperlink ref="A13643" r:id="rId120" display="hsa_circC5orf42_041" tooltip="http://www.circbank.cn/infoCirc.html?id=hsa_circC5orf42_041"/>
    <hyperlink ref="A13644" r:id="rId120" display="hsa_circC5orf42_041" tooltip="http://www.circbank.cn/infoCirc.html?id=hsa_circC5orf42_041"/>
    <hyperlink ref="A13645" r:id="rId120" display="hsa_circC5orf42_041" tooltip="http://www.circbank.cn/infoCirc.html?id=hsa_circC5orf42_041"/>
    <hyperlink ref="A13646" r:id="rId120" display="hsa_circC5orf42_041" tooltip="http://www.circbank.cn/infoCirc.html?id=hsa_circC5orf42_041"/>
    <hyperlink ref="A13647" r:id="rId120" display="hsa_circC5orf42_041" tooltip="http://www.circbank.cn/infoCirc.html?id=hsa_circC5orf42_041"/>
    <hyperlink ref="A13648" r:id="rId120" display="hsa_circC5orf42_041" tooltip="http://www.circbank.cn/infoCirc.html?id=hsa_circC5orf42_041"/>
    <hyperlink ref="A13649" r:id="rId120" display="hsa_circC5orf42_041" tooltip="http://www.circbank.cn/infoCirc.html?id=hsa_circC5orf42_041"/>
    <hyperlink ref="A13650" r:id="rId120" display="hsa_circC5orf42_041" tooltip="http://www.circbank.cn/infoCirc.html?id=hsa_circC5orf42_041"/>
    <hyperlink ref="A13651" r:id="rId120" display="hsa_circC5orf42_041" tooltip="http://www.circbank.cn/infoCirc.html?id=hsa_circC5orf42_041"/>
    <hyperlink ref="A13652" r:id="rId120" display="hsa_circC5orf42_041" tooltip="http://www.circbank.cn/infoCirc.html?id=hsa_circC5orf42_041"/>
    <hyperlink ref="A13653" r:id="rId120" display="hsa_circC5orf42_041" tooltip="http://www.circbank.cn/infoCirc.html?id=hsa_circC5orf42_041"/>
    <hyperlink ref="A13654" r:id="rId120" display="hsa_circC5orf42_041" tooltip="http://www.circbank.cn/infoCirc.html?id=hsa_circC5orf42_041"/>
    <hyperlink ref="A13655" r:id="rId120" display="hsa_circC5orf42_041" tooltip="http://www.circbank.cn/infoCirc.html?id=hsa_circC5orf42_041"/>
    <hyperlink ref="A13656" r:id="rId120" display="hsa_circC5orf42_041" tooltip="http://www.circbank.cn/infoCirc.html?id=hsa_circC5orf42_041"/>
    <hyperlink ref="A13657" r:id="rId120" display="hsa_circC5orf42_041" tooltip="http://www.circbank.cn/infoCirc.html?id=hsa_circC5orf42_041"/>
    <hyperlink ref="A13658" r:id="rId120" display="hsa_circC5orf42_041" tooltip="http://www.circbank.cn/infoCirc.html?id=hsa_circC5orf42_041"/>
    <hyperlink ref="A13659" r:id="rId120" display="hsa_circC5orf42_041" tooltip="http://www.circbank.cn/infoCirc.html?id=hsa_circC5orf42_041"/>
    <hyperlink ref="A13660" r:id="rId120" display="hsa_circC5orf42_041" tooltip="http://www.circbank.cn/infoCirc.html?id=hsa_circC5orf42_041"/>
    <hyperlink ref="A13661" r:id="rId120" display="hsa_circC5orf42_041" tooltip="http://www.circbank.cn/infoCirc.html?id=hsa_circC5orf42_041"/>
    <hyperlink ref="A13662" r:id="rId120" display="hsa_circC5orf42_041" tooltip="http://www.circbank.cn/infoCirc.html?id=hsa_circC5orf42_041"/>
    <hyperlink ref="A13663" r:id="rId120" display="hsa_circC5orf42_041" tooltip="http://www.circbank.cn/infoCirc.html?id=hsa_circC5orf42_041"/>
    <hyperlink ref="A13664" r:id="rId120" display="hsa_circC5orf42_041" tooltip="http://www.circbank.cn/infoCirc.html?id=hsa_circC5orf42_041"/>
    <hyperlink ref="A13665" r:id="rId120" display="hsa_circC5orf42_041" tooltip="http://www.circbank.cn/infoCirc.html?id=hsa_circC5orf42_041"/>
    <hyperlink ref="A13666" r:id="rId120" display="hsa_circC5orf42_041" tooltip="http://www.circbank.cn/infoCirc.html?id=hsa_circC5orf42_041"/>
    <hyperlink ref="A13667" r:id="rId120" display="hsa_circC5orf42_041" tooltip="http://www.circbank.cn/infoCirc.html?id=hsa_circC5orf42_041"/>
    <hyperlink ref="A13668" r:id="rId120" display="hsa_circC5orf42_041" tooltip="http://www.circbank.cn/infoCirc.html?id=hsa_circC5orf42_041"/>
    <hyperlink ref="A13669" r:id="rId120" display="hsa_circC5orf42_041" tooltip="http://www.circbank.cn/infoCirc.html?id=hsa_circC5orf42_041"/>
    <hyperlink ref="A13670" r:id="rId120" display="hsa_circC5orf42_041" tooltip="http://www.circbank.cn/infoCirc.html?id=hsa_circC5orf42_041"/>
    <hyperlink ref="A13671" r:id="rId120" display="hsa_circC5orf42_041" tooltip="http://www.circbank.cn/infoCirc.html?id=hsa_circC5orf42_041"/>
    <hyperlink ref="A13672" r:id="rId120" display="hsa_circC5orf42_041" tooltip="http://www.circbank.cn/infoCirc.html?id=hsa_circC5orf42_041"/>
    <hyperlink ref="A13673" r:id="rId120" display="hsa_circC5orf42_041" tooltip="http://www.circbank.cn/infoCirc.html?id=hsa_circC5orf42_041"/>
    <hyperlink ref="A13674" r:id="rId120" display="hsa_circC5orf42_041" tooltip="http://www.circbank.cn/infoCirc.html?id=hsa_circC5orf42_041"/>
    <hyperlink ref="A13675" r:id="rId120" display="hsa_circC5orf42_041" tooltip="http://www.circbank.cn/infoCirc.html?id=hsa_circC5orf42_041"/>
    <hyperlink ref="A13676" r:id="rId120" display="hsa_circC5orf42_041" tooltip="http://www.circbank.cn/infoCirc.html?id=hsa_circC5orf42_041"/>
    <hyperlink ref="A13677" r:id="rId120" display="hsa_circC5orf42_041" tooltip="http://www.circbank.cn/infoCirc.html?id=hsa_circC5orf42_041"/>
    <hyperlink ref="A13678" r:id="rId120" display="hsa_circC5orf42_041" tooltip="http://www.circbank.cn/infoCirc.html?id=hsa_circC5orf42_041"/>
    <hyperlink ref="A13679" r:id="rId120" display="hsa_circC5orf42_041" tooltip="http://www.circbank.cn/infoCirc.html?id=hsa_circC5orf42_041"/>
    <hyperlink ref="A13680" r:id="rId120" display="hsa_circC5orf42_041" tooltip="http://www.circbank.cn/infoCirc.html?id=hsa_circC5orf42_041"/>
    <hyperlink ref="A13681" r:id="rId120" display="hsa_circC5orf42_041" tooltip="http://www.circbank.cn/infoCirc.html?id=hsa_circC5orf42_041"/>
    <hyperlink ref="A13682" r:id="rId120" display="hsa_circC5orf42_041" tooltip="http://www.circbank.cn/infoCirc.html?id=hsa_circC5orf42_041"/>
    <hyperlink ref="A13683" r:id="rId120" display="hsa_circC5orf42_041" tooltip="http://www.circbank.cn/infoCirc.html?id=hsa_circC5orf42_041"/>
    <hyperlink ref="A13684" r:id="rId120" display="hsa_circC5orf42_041" tooltip="http://www.circbank.cn/infoCirc.html?id=hsa_circC5orf42_041"/>
    <hyperlink ref="A13685" r:id="rId120" display="hsa_circC5orf42_041" tooltip="http://www.circbank.cn/infoCirc.html?id=hsa_circC5orf42_041"/>
    <hyperlink ref="A13686" r:id="rId120" display="hsa_circC5orf42_041" tooltip="http://www.circbank.cn/infoCirc.html?id=hsa_circC5orf42_041"/>
    <hyperlink ref="A13687" r:id="rId120" display="hsa_circC5orf42_041" tooltip="http://www.circbank.cn/infoCirc.html?id=hsa_circC5orf42_041"/>
    <hyperlink ref="A13688" r:id="rId120" display="hsa_circC5orf42_041" tooltip="http://www.circbank.cn/infoCirc.html?id=hsa_circC5orf42_041"/>
    <hyperlink ref="A13689" r:id="rId120" display="hsa_circC5orf42_041" tooltip="http://www.circbank.cn/infoCirc.html?id=hsa_circC5orf42_041"/>
    <hyperlink ref="A13690" r:id="rId120" display="hsa_circC5orf42_041" tooltip="http://www.circbank.cn/infoCirc.html?id=hsa_circC5orf42_041"/>
    <hyperlink ref="A13691" r:id="rId120" display="hsa_circC5orf42_041" tooltip="http://www.circbank.cn/infoCirc.html?id=hsa_circC5orf42_041"/>
    <hyperlink ref="A13692" r:id="rId120" display="hsa_circC5orf42_041" tooltip="http://www.circbank.cn/infoCirc.html?id=hsa_circC5orf42_041"/>
    <hyperlink ref="A13693" r:id="rId120" display="hsa_circC5orf42_041" tooltip="http://www.circbank.cn/infoCirc.html?id=hsa_circC5orf42_041"/>
    <hyperlink ref="A13694" r:id="rId120" display="hsa_circC5orf42_041" tooltip="http://www.circbank.cn/infoCirc.html?id=hsa_circC5orf42_041"/>
    <hyperlink ref="A13695" r:id="rId120" display="hsa_circC5orf42_041" tooltip="http://www.circbank.cn/infoCirc.html?id=hsa_circC5orf42_041"/>
    <hyperlink ref="A13696" r:id="rId120" display="hsa_circC5orf42_041" tooltip="http://www.circbank.cn/infoCirc.html?id=hsa_circC5orf42_041"/>
    <hyperlink ref="A13697" r:id="rId120" display="hsa_circC5orf42_041" tooltip="http://www.circbank.cn/infoCirc.html?id=hsa_circC5orf42_041"/>
    <hyperlink ref="A13698" r:id="rId120" display="hsa_circC5orf42_041" tooltip="http://www.circbank.cn/infoCirc.html?id=hsa_circC5orf42_041"/>
    <hyperlink ref="A13699" r:id="rId120" display="hsa_circC5orf42_041" tooltip="http://www.circbank.cn/infoCirc.html?id=hsa_circC5orf42_041"/>
    <hyperlink ref="A13700" r:id="rId120" display="hsa_circC5orf42_041" tooltip="http://www.circbank.cn/infoCirc.html?id=hsa_circC5orf42_041"/>
    <hyperlink ref="A13701" r:id="rId120" display="hsa_circC5orf42_041" tooltip="http://www.circbank.cn/infoCirc.html?id=hsa_circC5orf42_041"/>
    <hyperlink ref="A13702" r:id="rId120" display="hsa_circC5orf42_041" tooltip="http://www.circbank.cn/infoCirc.html?id=hsa_circC5orf42_041"/>
    <hyperlink ref="A13703" r:id="rId120" display="hsa_circC5orf42_041" tooltip="http://www.circbank.cn/infoCirc.html?id=hsa_circC5orf42_041"/>
    <hyperlink ref="A13704" r:id="rId120" display="hsa_circC5orf42_041" tooltip="http://www.circbank.cn/infoCirc.html?id=hsa_circC5orf42_041"/>
    <hyperlink ref="A13705" r:id="rId120" display="hsa_circC5orf42_041" tooltip="http://www.circbank.cn/infoCirc.html?id=hsa_circC5orf42_041"/>
    <hyperlink ref="A13706" r:id="rId120" display="hsa_circC5orf42_041" tooltip="http://www.circbank.cn/infoCirc.html?id=hsa_circC5orf42_041"/>
    <hyperlink ref="A13707" r:id="rId120" display="hsa_circC5orf42_041" tooltip="http://www.circbank.cn/infoCirc.html?id=hsa_circC5orf42_041"/>
    <hyperlink ref="A13708" r:id="rId120" display="hsa_circC5orf42_041" tooltip="http://www.circbank.cn/infoCirc.html?id=hsa_circC5orf42_041"/>
    <hyperlink ref="A13709" r:id="rId120" display="hsa_circC5orf42_041" tooltip="http://www.circbank.cn/infoCirc.html?id=hsa_circC5orf42_041"/>
    <hyperlink ref="A13710" r:id="rId120" display="hsa_circC5orf42_041" tooltip="http://www.circbank.cn/infoCirc.html?id=hsa_circC5orf42_041"/>
    <hyperlink ref="A13711" r:id="rId120" display="hsa_circC5orf42_041" tooltip="http://www.circbank.cn/infoCirc.html?id=hsa_circC5orf42_041"/>
    <hyperlink ref="A13712" r:id="rId120" display="hsa_circC5orf42_041" tooltip="http://www.circbank.cn/infoCirc.html?id=hsa_circC5orf42_041"/>
    <hyperlink ref="A13713" r:id="rId120" display="hsa_circC5orf42_041" tooltip="http://www.circbank.cn/infoCirc.html?id=hsa_circC5orf42_041"/>
    <hyperlink ref="A13714" r:id="rId120" display="hsa_circC5orf42_041" tooltip="http://www.circbank.cn/infoCirc.html?id=hsa_circC5orf42_041"/>
    <hyperlink ref="A13715" r:id="rId120" display="hsa_circC5orf42_041" tooltip="http://www.circbank.cn/infoCirc.html?id=hsa_circC5orf42_041"/>
    <hyperlink ref="A13716" r:id="rId120" display="hsa_circC5orf42_041" tooltip="http://www.circbank.cn/infoCirc.html?id=hsa_circC5orf42_041"/>
    <hyperlink ref="A13717" r:id="rId120" display="hsa_circC5orf42_041" tooltip="http://www.circbank.cn/infoCirc.html?id=hsa_circC5orf42_041"/>
    <hyperlink ref="A13718" r:id="rId120" display="hsa_circC5orf42_041" tooltip="http://www.circbank.cn/infoCirc.html?id=hsa_circC5orf42_041"/>
    <hyperlink ref="A13719" r:id="rId121" display="hsa_circC5orf42_042" tooltip="http://www.circbank.cn/infoCirc.html?id=hsa_circC5orf42_042"/>
    <hyperlink ref="A13720" r:id="rId121" display="hsa_circC5orf42_042" tooltip="http://www.circbank.cn/infoCirc.html?id=hsa_circC5orf42_042"/>
    <hyperlink ref="A13721" r:id="rId121" display="hsa_circC5orf42_042" tooltip="http://www.circbank.cn/infoCirc.html?id=hsa_circC5orf42_042"/>
    <hyperlink ref="A13722" r:id="rId121" display="hsa_circC5orf42_042" tooltip="http://www.circbank.cn/infoCirc.html?id=hsa_circC5orf42_042"/>
    <hyperlink ref="A13723" r:id="rId121" display="hsa_circC5orf42_042" tooltip="http://www.circbank.cn/infoCirc.html?id=hsa_circC5orf42_042"/>
    <hyperlink ref="A13724" r:id="rId121" display="hsa_circC5orf42_042" tooltip="http://www.circbank.cn/infoCirc.html?id=hsa_circC5orf42_042"/>
    <hyperlink ref="A13725" r:id="rId121" display="hsa_circC5orf42_042" tooltip="http://www.circbank.cn/infoCirc.html?id=hsa_circC5orf42_042"/>
    <hyperlink ref="A13726" r:id="rId121" display="hsa_circC5orf42_042" tooltip="http://www.circbank.cn/infoCirc.html?id=hsa_circC5orf42_042"/>
    <hyperlink ref="A13727" r:id="rId121" display="hsa_circC5orf42_042" tooltip="http://www.circbank.cn/infoCirc.html?id=hsa_circC5orf42_042"/>
    <hyperlink ref="A13728" r:id="rId121" display="hsa_circC5orf42_042" tooltip="http://www.circbank.cn/infoCirc.html?id=hsa_circC5orf42_042"/>
    <hyperlink ref="A13729" r:id="rId121" display="hsa_circC5orf42_042" tooltip="http://www.circbank.cn/infoCirc.html?id=hsa_circC5orf42_042"/>
    <hyperlink ref="A13730" r:id="rId121" display="hsa_circC5orf42_042" tooltip="http://www.circbank.cn/infoCirc.html?id=hsa_circC5orf42_042"/>
    <hyperlink ref="A13731" r:id="rId121" display="hsa_circC5orf42_042" tooltip="http://www.circbank.cn/infoCirc.html?id=hsa_circC5orf42_042"/>
    <hyperlink ref="A13732" r:id="rId121" display="hsa_circC5orf42_042" tooltip="http://www.circbank.cn/infoCirc.html?id=hsa_circC5orf42_042"/>
    <hyperlink ref="A13733" r:id="rId121" display="hsa_circC5orf42_042" tooltip="http://www.circbank.cn/infoCirc.html?id=hsa_circC5orf42_042"/>
    <hyperlink ref="A13734" r:id="rId121" display="hsa_circC5orf42_042" tooltip="http://www.circbank.cn/infoCirc.html?id=hsa_circC5orf42_042"/>
    <hyperlink ref="A13735" r:id="rId121" display="hsa_circC5orf42_042" tooltip="http://www.circbank.cn/infoCirc.html?id=hsa_circC5orf42_042"/>
    <hyperlink ref="A13736" r:id="rId121" display="hsa_circC5orf42_042" tooltip="http://www.circbank.cn/infoCirc.html?id=hsa_circC5orf42_042"/>
    <hyperlink ref="A13737" r:id="rId121" display="hsa_circC5orf42_042" tooltip="http://www.circbank.cn/infoCirc.html?id=hsa_circC5orf42_042"/>
    <hyperlink ref="A13738" r:id="rId121" display="hsa_circC5orf42_042" tooltip="http://www.circbank.cn/infoCirc.html?id=hsa_circC5orf42_042"/>
    <hyperlink ref="A13739" r:id="rId121" display="hsa_circC5orf42_042" tooltip="http://www.circbank.cn/infoCirc.html?id=hsa_circC5orf42_042"/>
    <hyperlink ref="A13740" r:id="rId121" display="hsa_circC5orf42_042" tooltip="http://www.circbank.cn/infoCirc.html?id=hsa_circC5orf42_042"/>
    <hyperlink ref="A13741" r:id="rId121" display="hsa_circC5orf42_042" tooltip="http://www.circbank.cn/infoCirc.html?id=hsa_circC5orf42_042"/>
    <hyperlink ref="A13742" r:id="rId121" display="hsa_circC5orf42_042" tooltip="http://www.circbank.cn/infoCirc.html?id=hsa_circC5orf42_042"/>
    <hyperlink ref="A13743" r:id="rId121" display="hsa_circC5orf42_042" tooltip="http://www.circbank.cn/infoCirc.html?id=hsa_circC5orf42_042"/>
    <hyperlink ref="A13744" r:id="rId121" display="hsa_circC5orf42_042" tooltip="http://www.circbank.cn/infoCirc.html?id=hsa_circC5orf42_042"/>
    <hyperlink ref="A13745" r:id="rId121" display="hsa_circC5orf42_042" tooltip="http://www.circbank.cn/infoCirc.html?id=hsa_circC5orf42_042"/>
    <hyperlink ref="A13746" r:id="rId121" display="hsa_circC5orf42_042" tooltip="http://www.circbank.cn/infoCirc.html?id=hsa_circC5orf42_042"/>
    <hyperlink ref="A13747" r:id="rId121" display="hsa_circC5orf42_042" tooltip="http://www.circbank.cn/infoCirc.html?id=hsa_circC5orf42_042"/>
    <hyperlink ref="A13748" r:id="rId121" display="hsa_circC5orf42_042" tooltip="http://www.circbank.cn/infoCirc.html?id=hsa_circC5orf42_042"/>
    <hyperlink ref="A13749" r:id="rId121" display="hsa_circC5orf42_042" tooltip="http://www.circbank.cn/infoCirc.html?id=hsa_circC5orf42_042"/>
    <hyperlink ref="A13750" r:id="rId121" display="hsa_circC5orf42_042" tooltip="http://www.circbank.cn/infoCirc.html?id=hsa_circC5orf42_042"/>
    <hyperlink ref="A13751" r:id="rId121" display="hsa_circC5orf42_042" tooltip="http://www.circbank.cn/infoCirc.html?id=hsa_circC5orf42_042"/>
    <hyperlink ref="A13752" r:id="rId121" display="hsa_circC5orf42_042" tooltip="http://www.circbank.cn/infoCirc.html?id=hsa_circC5orf42_042"/>
    <hyperlink ref="A13753" r:id="rId121" display="hsa_circC5orf42_042" tooltip="http://www.circbank.cn/infoCirc.html?id=hsa_circC5orf42_042"/>
    <hyperlink ref="A13754" r:id="rId121" display="hsa_circC5orf42_042" tooltip="http://www.circbank.cn/infoCirc.html?id=hsa_circC5orf42_042"/>
    <hyperlink ref="A13755" r:id="rId121" display="hsa_circC5orf42_042" tooltip="http://www.circbank.cn/infoCirc.html?id=hsa_circC5orf42_042"/>
    <hyperlink ref="A13756" r:id="rId121" display="hsa_circC5orf42_042" tooltip="http://www.circbank.cn/infoCirc.html?id=hsa_circC5orf42_042"/>
    <hyperlink ref="A13757" r:id="rId121" display="hsa_circC5orf42_042" tooltip="http://www.circbank.cn/infoCirc.html?id=hsa_circC5orf42_042"/>
    <hyperlink ref="A13758" r:id="rId121" display="hsa_circC5orf42_042" tooltip="http://www.circbank.cn/infoCirc.html?id=hsa_circC5orf42_042"/>
    <hyperlink ref="A13759" r:id="rId121" display="hsa_circC5orf42_042" tooltip="http://www.circbank.cn/infoCirc.html?id=hsa_circC5orf42_042"/>
    <hyperlink ref="A13760" r:id="rId121" display="hsa_circC5orf42_042" tooltip="http://www.circbank.cn/infoCirc.html?id=hsa_circC5orf42_042"/>
    <hyperlink ref="A13761" r:id="rId121" display="hsa_circC5orf42_042" tooltip="http://www.circbank.cn/infoCirc.html?id=hsa_circC5orf42_042"/>
    <hyperlink ref="A13762" r:id="rId121" display="hsa_circC5orf42_042" tooltip="http://www.circbank.cn/infoCirc.html?id=hsa_circC5orf42_042"/>
    <hyperlink ref="A13763" r:id="rId121" display="hsa_circC5orf42_042" tooltip="http://www.circbank.cn/infoCirc.html?id=hsa_circC5orf42_042"/>
    <hyperlink ref="A13764" r:id="rId121" display="hsa_circC5orf42_042" tooltip="http://www.circbank.cn/infoCirc.html?id=hsa_circC5orf42_042"/>
    <hyperlink ref="A13765" r:id="rId121" display="hsa_circC5orf42_042" tooltip="http://www.circbank.cn/infoCirc.html?id=hsa_circC5orf42_042"/>
    <hyperlink ref="A13766" r:id="rId121" display="hsa_circC5orf42_042" tooltip="http://www.circbank.cn/infoCirc.html?id=hsa_circC5orf42_042"/>
    <hyperlink ref="A13767" r:id="rId121" display="hsa_circC5orf42_042" tooltip="http://www.circbank.cn/infoCirc.html?id=hsa_circC5orf42_042"/>
    <hyperlink ref="A13768" r:id="rId121" display="hsa_circC5orf42_042" tooltip="http://www.circbank.cn/infoCirc.html?id=hsa_circC5orf42_042"/>
    <hyperlink ref="A13769" r:id="rId121" display="hsa_circC5orf42_042" tooltip="http://www.circbank.cn/infoCirc.html?id=hsa_circC5orf42_042"/>
    <hyperlink ref="A13770" r:id="rId121" display="hsa_circC5orf42_042" tooltip="http://www.circbank.cn/infoCirc.html?id=hsa_circC5orf42_042"/>
    <hyperlink ref="A13771" r:id="rId121" display="hsa_circC5orf42_042" tooltip="http://www.circbank.cn/infoCirc.html?id=hsa_circC5orf42_042"/>
    <hyperlink ref="A13772" r:id="rId121" display="hsa_circC5orf42_042" tooltip="http://www.circbank.cn/infoCirc.html?id=hsa_circC5orf42_042"/>
    <hyperlink ref="A13773" r:id="rId121" display="hsa_circC5orf42_042" tooltip="http://www.circbank.cn/infoCirc.html?id=hsa_circC5orf42_042"/>
    <hyperlink ref="A13774" r:id="rId121" display="hsa_circC5orf42_042" tooltip="http://www.circbank.cn/infoCirc.html?id=hsa_circC5orf42_042"/>
    <hyperlink ref="A13775" r:id="rId121" display="hsa_circC5orf42_042" tooltip="http://www.circbank.cn/infoCirc.html?id=hsa_circC5orf42_042"/>
    <hyperlink ref="A13776" r:id="rId121" display="hsa_circC5orf42_042" tooltip="http://www.circbank.cn/infoCirc.html?id=hsa_circC5orf42_042"/>
    <hyperlink ref="A13777" r:id="rId121" display="hsa_circC5orf42_042" tooltip="http://www.circbank.cn/infoCirc.html?id=hsa_circC5orf42_042"/>
    <hyperlink ref="A13778" r:id="rId121" display="hsa_circC5orf42_042" tooltip="http://www.circbank.cn/infoCirc.html?id=hsa_circC5orf42_042"/>
    <hyperlink ref="A13779" r:id="rId121" display="hsa_circC5orf42_042" tooltip="http://www.circbank.cn/infoCirc.html?id=hsa_circC5orf42_042"/>
    <hyperlink ref="A13780" r:id="rId121" display="hsa_circC5orf42_042" tooltip="http://www.circbank.cn/infoCirc.html?id=hsa_circC5orf42_042"/>
    <hyperlink ref="A13781" r:id="rId121" display="hsa_circC5orf42_042" tooltip="http://www.circbank.cn/infoCirc.html?id=hsa_circC5orf42_042"/>
    <hyperlink ref="A13782" r:id="rId121" display="hsa_circC5orf42_042" tooltip="http://www.circbank.cn/infoCirc.html?id=hsa_circC5orf42_042"/>
    <hyperlink ref="A13783" r:id="rId121" display="hsa_circC5orf42_042" tooltip="http://www.circbank.cn/infoCirc.html?id=hsa_circC5orf42_042"/>
    <hyperlink ref="A13784" r:id="rId121" display="hsa_circC5orf42_042" tooltip="http://www.circbank.cn/infoCirc.html?id=hsa_circC5orf42_042"/>
    <hyperlink ref="A13785" r:id="rId121" display="hsa_circC5orf42_042" tooltip="http://www.circbank.cn/infoCirc.html?id=hsa_circC5orf42_042"/>
    <hyperlink ref="A13786" r:id="rId121" display="hsa_circC5orf42_042" tooltip="http://www.circbank.cn/infoCirc.html?id=hsa_circC5orf42_042"/>
    <hyperlink ref="A13787" r:id="rId121" display="hsa_circC5orf42_042" tooltip="http://www.circbank.cn/infoCirc.html?id=hsa_circC5orf42_042"/>
    <hyperlink ref="A13788" r:id="rId121" display="hsa_circC5orf42_042" tooltip="http://www.circbank.cn/infoCirc.html?id=hsa_circC5orf42_042"/>
    <hyperlink ref="A13789" r:id="rId121" display="hsa_circC5orf42_042" tooltip="http://www.circbank.cn/infoCirc.html?id=hsa_circC5orf42_042"/>
    <hyperlink ref="A13790" r:id="rId121" display="hsa_circC5orf42_042" tooltip="http://www.circbank.cn/infoCirc.html?id=hsa_circC5orf42_042"/>
    <hyperlink ref="A13791" r:id="rId121" display="hsa_circC5orf42_042" tooltip="http://www.circbank.cn/infoCirc.html?id=hsa_circC5orf42_042"/>
    <hyperlink ref="A13792" r:id="rId121" display="hsa_circC5orf42_042" tooltip="http://www.circbank.cn/infoCirc.html?id=hsa_circC5orf42_042"/>
    <hyperlink ref="A13793" r:id="rId121" display="hsa_circC5orf42_042" tooltip="http://www.circbank.cn/infoCirc.html?id=hsa_circC5orf42_042"/>
    <hyperlink ref="A13794" r:id="rId121" display="hsa_circC5orf42_042" tooltip="http://www.circbank.cn/infoCirc.html?id=hsa_circC5orf42_042"/>
    <hyperlink ref="A13795" r:id="rId121" display="hsa_circC5orf42_042" tooltip="http://www.circbank.cn/infoCirc.html?id=hsa_circC5orf42_042"/>
    <hyperlink ref="A13796" r:id="rId121" display="hsa_circC5orf42_042" tooltip="http://www.circbank.cn/infoCirc.html?id=hsa_circC5orf42_042"/>
    <hyperlink ref="A13797" r:id="rId121" display="hsa_circC5orf42_042" tooltip="http://www.circbank.cn/infoCirc.html?id=hsa_circC5orf42_042"/>
    <hyperlink ref="A13798" r:id="rId121" display="hsa_circC5orf42_042" tooltip="http://www.circbank.cn/infoCirc.html?id=hsa_circC5orf42_042"/>
    <hyperlink ref="A13799" r:id="rId121" display="hsa_circC5orf42_042" tooltip="http://www.circbank.cn/infoCirc.html?id=hsa_circC5orf42_042"/>
    <hyperlink ref="A13800" r:id="rId121" display="hsa_circC5orf42_042" tooltip="http://www.circbank.cn/infoCirc.html?id=hsa_circC5orf42_042"/>
    <hyperlink ref="A13801" r:id="rId121" display="hsa_circC5orf42_042" tooltip="http://www.circbank.cn/infoCirc.html?id=hsa_circC5orf42_042"/>
    <hyperlink ref="A13802" r:id="rId121" display="hsa_circC5orf42_042" tooltip="http://www.circbank.cn/infoCirc.html?id=hsa_circC5orf42_042"/>
    <hyperlink ref="A13803" r:id="rId121" display="hsa_circC5orf42_042" tooltip="http://www.circbank.cn/infoCirc.html?id=hsa_circC5orf42_042"/>
    <hyperlink ref="A13804" r:id="rId121" display="hsa_circC5orf42_042" tooltip="http://www.circbank.cn/infoCirc.html?id=hsa_circC5orf42_042"/>
    <hyperlink ref="A13805" r:id="rId121" display="hsa_circC5orf42_042" tooltip="http://www.circbank.cn/infoCirc.html?id=hsa_circC5orf42_042"/>
    <hyperlink ref="A13806" r:id="rId121" display="hsa_circC5orf42_042" tooltip="http://www.circbank.cn/infoCirc.html?id=hsa_circC5orf42_042"/>
    <hyperlink ref="A13807" r:id="rId121" display="hsa_circC5orf42_042" tooltip="http://www.circbank.cn/infoCirc.html?id=hsa_circC5orf42_042"/>
    <hyperlink ref="A13808" r:id="rId121" display="hsa_circC5orf42_042" tooltip="http://www.circbank.cn/infoCirc.html?id=hsa_circC5orf42_042"/>
    <hyperlink ref="A13809" r:id="rId121" display="hsa_circC5orf42_042" tooltip="http://www.circbank.cn/infoCirc.html?id=hsa_circC5orf42_042"/>
    <hyperlink ref="A13810" r:id="rId121" display="hsa_circC5orf42_042" tooltip="http://www.circbank.cn/infoCirc.html?id=hsa_circC5orf42_042"/>
    <hyperlink ref="A13811" r:id="rId121" display="hsa_circC5orf42_042" tooltip="http://www.circbank.cn/infoCirc.html?id=hsa_circC5orf42_042"/>
    <hyperlink ref="A13812" r:id="rId121" display="hsa_circC5orf42_042" tooltip="http://www.circbank.cn/infoCirc.html?id=hsa_circC5orf42_042"/>
    <hyperlink ref="A13813" r:id="rId121" display="hsa_circC5orf42_042" tooltip="http://www.circbank.cn/infoCirc.html?id=hsa_circC5orf42_042"/>
    <hyperlink ref="A13814" r:id="rId121" display="hsa_circC5orf42_042" tooltip="http://www.circbank.cn/infoCirc.html?id=hsa_circC5orf42_042"/>
    <hyperlink ref="A13815" r:id="rId121" display="hsa_circC5orf42_042" tooltip="http://www.circbank.cn/infoCirc.html?id=hsa_circC5orf42_042"/>
    <hyperlink ref="A13816" r:id="rId121" display="hsa_circC5orf42_042" tooltip="http://www.circbank.cn/infoCirc.html?id=hsa_circC5orf42_042"/>
    <hyperlink ref="A13817" r:id="rId121" display="hsa_circC5orf42_042" tooltip="http://www.circbank.cn/infoCirc.html?id=hsa_circC5orf42_042"/>
    <hyperlink ref="A13818" r:id="rId121" display="hsa_circC5orf42_042" tooltip="http://www.circbank.cn/infoCirc.html?id=hsa_circC5orf42_042"/>
    <hyperlink ref="A13819" r:id="rId121" display="hsa_circC5orf42_042" tooltip="http://www.circbank.cn/infoCirc.html?id=hsa_circC5orf42_042"/>
    <hyperlink ref="A13820" r:id="rId121" display="hsa_circC5orf42_042" tooltip="http://www.circbank.cn/infoCirc.html?id=hsa_circC5orf42_042"/>
    <hyperlink ref="A13821" r:id="rId121" display="hsa_circC5orf42_042" tooltip="http://www.circbank.cn/infoCirc.html?id=hsa_circC5orf42_042"/>
    <hyperlink ref="A13822" r:id="rId121" display="hsa_circC5orf42_042" tooltip="http://www.circbank.cn/infoCirc.html?id=hsa_circC5orf42_042"/>
    <hyperlink ref="A13823" r:id="rId121" display="hsa_circC5orf42_042" tooltip="http://www.circbank.cn/infoCirc.html?id=hsa_circC5orf42_042"/>
    <hyperlink ref="A13824" r:id="rId121" display="hsa_circC5orf42_042" tooltip="http://www.circbank.cn/infoCirc.html?id=hsa_circC5orf42_042"/>
    <hyperlink ref="A13825" r:id="rId121" display="hsa_circC5orf42_042" tooltip="http://www.circbank.cn/infoCirc.html?id=hsa_circC5orf42_042"/>
    <hyperlink ref="A13826" r:id="rId121" display="hsa_circC5orf42_042" tooltip="http://www.circbank.cn/infoCirc.html?id=hsa_circC5orf42_042"/>
    <hyperlink ref="A13827" r:id="rId121" display="hsa_circC5orf42_042" tooltip="http://www.circbank.cn/infoCirc.html?id=hsa_circC5orf42_042"/>
    <hyperlink ref="A13828" r:id="rId121" display="hsa_circC5orf42_042" tooltip="http://www.circbank.cn/infoCirc.html?id=hsa_circC5orf42_042"/>
    <hyperlink ref="A13829" r:id="rId121" display="hsa_circC5orf42_042" tooltip="http://www.circbank.cn/infoCirc.html?id=hsa_circC5orf42_042"/>
    <hyperlink ref="A13830" r:id="rId121" display="hsa_circC5orf42_042" tooltip="http://www.circbank.cn/infoCirc.html?id=hsa_circC5orf42_042"/>
    <hyperlink ref="A13831" r:id="rId121" display="hsa_circC5orf42_042" tooltip="http://www.circbank.cn/infoCirc.html?id=hsa_circC5orf42_042"/>
    <hyperlink ref="A13832" r:id="rId121" display="hsa_circC5orf42_042" tooltip="http://www.circbank.cn/infoCirc.html?id=hsa_circC5orf42_042"/>
    <hyperlink ref="A13833" r:id="rId121" display="hsa_circC5orf42_042" tooltip="http://www.circbank.cn/infoCirc.html?id=hsa_circC5orf42_042"/>
    <hyperlink ref="A13834" r:id="rId121" display="hsa_circC5orf42_042" tooltip="http://www.circbank.cn/infoCirc.html?id=hsa_circC5orf42_042"/>
    <hyperlink ref="A13835" r:id="rId121" display="hsa_circC5orf42_042" tooltip="http://www.circbank.cn/infoCirc.html?id=hsa_circC5orf42_042"/>
    <hyperlink ref="A13836" r:id="rId121" display="hsa_circC5orf42_042" tooltip="http://www.circbank.cn/infoCirc.html?id=hsa_circC5orf42_042"/>
    <hyperlink ref="A13837" r:id="rId121" display="hsa_circC5orf42_042" tooltip="http://www.circbank.cn/infoCirc.html?id=hsa_circC5orf42_042"/>
    <hyperlink ref="A13838" r:id="rId121" display="hsa_circC5orf42_042" tooltip="http://www.circbank.cn/infoCirc.html?id=hsa_circC5orf42_042"/>
    <hyperlink ref="A13839" r:id="rId121" display="hsa_circC5orf42_042" tooltip="http://www.circbank.cn/infoCirc.html?id=hsa_circC5orf42_042"/>
    <hyperlink ref="A13840" r:id="rId121" display="hsa_circC5orf42_042" tooltip="http://www.circbank.cn/infoCirc.html?id=hsa_circC5orf42_042"/>
    <hyperlink ref="A13841" r:id="rId121" display="hsa_circC5orf42_042" tooltip="http://www.circbank.cn/infoCirc.html?id=hsa_circC5orf42_042"/>
    <hyperlink ref="A13842" r:id="rId121" display="hsa_circC5orf42_042" tooltip="http://www.circbank.cn/infoCirc.html?id=hsa_circC5orf42_042"/>
    <hyperlink ref="A13843" r:id="rId121" display="hsa_circC5orf42_042" tooltip="http://www.circbank.cn/infoCirc.html?id=hsa_circC5orf42_042"/>
    <hyperlink ref="A13844" r:id="rId121" display="hsa_circC5orf42_042" tooltip="http://www.circbank.cn/infoCirc.html?id=hsa_circC5orf42_042"/>
    <hyperlink ref="A13845" r:id="rId121" display="hsa_circC5orf42_042" tooltip="http://www.circbank.cn/infoCirc.html?id=hsa_circC5orf42_042"/>
    <hyperlink ref="A13846" r:id="rId121" display="hsa_circC5orf42_042" tooltip="http://www.circbank.cn/infoCirc.html?id=hsa_circC5orf42_042"/>
    <hyperlink ref="A13847" r:id="rId121" display="hsa_circC5orf42_042" tooltip="http://www.circbank.cn/infoCirc.html?id=hsa_circC5orf42_042"/>
    <hyperlink ref="A13848" r:id="rId121" display="hsa_circC5orf42_042" tooltip="http://www.circbank.cn/infoCirc.html?id=hsa_circC5orf42_042"/>
    <hyperlink ref="A13849" r:id="rId121" display="hsa_circC5orf42_042" tooltip="http://www.circbank.cn/infoCirc.html?id=hsa_circC5orf42_042"/>
    <hyperlink ref="A13850" r:id="rId121" display="hsa_circC5orf42_042" tooltip="http://www.circbank.cn/infoCirc.html?id=hsa_circC5orf42_042"/>
    <hyperlink ref="A13851" r:id="rId121" display="hsa_circC5orf42_042" tooltip="http://www.circbank.cn/infoCirc.html?id=hsa_circC5orf42_042"/>
    <hyperlink ref="A13852" r:id="rId121" display="hsa_circC5orf42_042" tooltip="http://www.circbank.cn/infoCirc.html?id=hsa_circC5orf42_042"/>
    <hyperlink ref="A13853" r:id="rId121" display="hsa_circC5orf42_042" tooltip="http://www.circbank.cn/infoCirc.html?id=hsa_circC5orf42_042"/>
    <hyperlink ref="A13854" r:id="rId121" display="hsa_circC5orf42_042" tooltip="http://www.circbank.cn/infoCirc.html?id=hsa_circC5orf42_042"/>
    <hyperlink ref="A13855" r:id="rId121" display="hsa_circC5orf42_042" tooltip="http://www.circbank.cn/infoCirc.html?id=hsa_circC5orf42_042"/>
    <hyperlink ref="A13856" r:id="rId121" display="hsa_circC5orf42_042" tooltip="http://www.circbank.cn/infoCirc.html?id=hsa_circC5orf42_042"/>
    <hyperlink ref="A13857" r:id="rId121" display="hsa_circC5orf42_042" tooltip="http://www.circbank.cn/infoCirc.html?id=hsa_circC5orf42_042"/>
    <hyperlink ref="A13858" r:id="rId121" display="hsa_circC5orf42_042" tooltip="http://www.circbank.cn/infoCirc.html?id=hsa_circC5orf42_042"/>
    <hyperlink ref="A13859" r:id="rId121" display="hsa_circC5orf42_042" tooltip="http://www.circbank.cn/infoCirc.html?id=hsa_circC5orf42_042"/>
    <hyperlink ref="A13860" r:id="rId121" display="hsa_circC5orf42_042" tooltip="http://www.circbank.cn/infoCirc.html?id=hsa_circC5orf42_042"/>
    <hyperlink ref="A13861" r:id="rId121" display="hsa_circC5orf42_042" tooltip="http://www.circbank.cn/infoCirc.html?id=hsa_circC5orf42_042"/>
    <hyperlink ref="A13862" r:id="rId121" display="hsa_circC5orf42_042" tooltip="http://www.circbank.cn/infoCirc.html?id=hsa_circC5orf42_042"/>
    <hyperlink ref="A13863" r:id="rId121" display="hsa_circC5orf42_042" tooltip="http://www.circbank.cn/infoCirc.html?id=hsa_circC5orf42_042"/>
    <hyperlink ref="A13864" r:id="rId121" display="hsa_circC5orf42_042" tooltip="http://www.circbank.cn/infoCirc.html?id=hsa_circC5orf42_042"/>
    <hyperlink ref="A13865" r:id="rId121" display="hsa_circC5orf42_042" tooltip="http://www.circbank.cn/infoCirc.html?id=hsa_circC5orf42_042"/>
    <hyperlink ref="A13866" r:id="rId121" display="hsa_circC5orf42_042" tooltip="http://www.circbank.cn/infoCirc.html?id=hsa_circC5orf42_042"/>
    <hyperlink ref="A13867" r:id="rId121" display="hsa_circC5orf42_042" tooltip="http://www.circbank.cn/infoCirc.html?id=hsa_circC5orf42_042"/>
    <hyperlink ref="A13868" r:id="rId121" display="hsa_circC5orf42_042" tooltip="http://www.circbank.cn/infoCirc.html?id=hsa_circC5orf42_042"/>
    <hyperlink ref="A13869" r:id="rId121" display="hsa_circC5orf42_042" tooltip="http://www.circbank.cn/infoCirc.html?id=hsa_circC5orf42_042"/>
    <hyperlink ref="A13870" r:id="rId121" display="hsa_circC5orf42_042" tooltip="http://www.circbank.cn/infoCirc.html?id=hsa_circC5orf42_042"/>
    <hyperlink ref="A13871" r:id="rId121" display="hsa_circC5orf42_042" tooltip="http://www.circbank.cn/infoCirc.html?id=hsa_circC5orf42_042"/>
    <hyperlink ref="A13872" r:id="rId121" display="hsa_circC5orf42_042" tooltip="http://www.circbank.cn/infoCirc.html?id=hsa_circC5orf42_042"/>
    <hyperlink ref="A13873" r:id="rId121" display="hsa_circC5orf42_042" tooltip="http://www.circbank.cn/infoCirc.html?id=hsa_circC5orf42_042"/>
    <hyperlink ref="A13874" r:id="rId121" display="hsa_circC5orf42_042" tooltip="http://www.circbank.cn/infoCirc.html?id=hsa_circC5orf42_042"/>
    <hyperlink ref="A13875" r:id="rId121" display="hsa_circC5orf42_042" tooltip="http://www.circbank.cn/infoCirc.html?id=hsa_circC5orf42_042"/>
    <hyperlink ref="A13876" r:id="rId121" display="hsa_circC5orf42_042" tooltip="http://www.circbank.cn/infoCirc.html?id=hsa_circC5orf42_042"/>
    <hyperlink ref="A13877" r:id="rId121" display="hsa_circC5orf42_042" tooltip="http://www.circbank.cn/infoCirc.html?id=hsa_circC5orf42_042"/>
    <hyperlink ref="A13878" r:id="rId121" display="hsa_circC5orf42_042" tooltip="http://www.circbank.cn/infoCirc.html?id=hsa_circC5orf42_042"/>
    <hyperlink ref="A13879" r:id="rId121" display="hsa_circC5orf42_042" tooltip="http://www.circbank.cn/infoCirc.html?id=hsa_circC5orf42_042"/>
    <hyperlink ref="A13880" r:id="rId121" display="hsa_circC5orf42_042" tooltip="http://www.circbank.cn/infoCirc.html?id=hsa_circC5orf42_042"/>
    <hyperlink ref="A13881" r:id="rId121" display="hsa_circC5orf42_042" tooltip="http://www.circbank.cn/infoCirc.html?id=hsa_circC5orf42_042"/>
    <hyperlink ref="A13882" r:id="rId121" display="hsa_circC5orf42_042" tooltip="http://www.circbank.cn/infoCirc.html?id=hsa_circC5orf42_042"/>
    <hyperlink ref="A13883" r:id="rId121" display="hsa_circC5orf42_042" tooltip="http://www.circbank.cn/infoCirc.html?id=hsa_circC5orf42_042"/>
    <hyperlink ref="A13884" r:id="rId121" display="hsa_circC5orf42_042" tooltip="http://www.circbank.cn/infoCirc.html?id=hsa_circC5orf42_042"/>
    <hyperlink ref="A13885" r:id="rId121" display="hsa_circC5orf42_042" tooltip="http://www.circbank.cn/infoCirc.html?id=hsa_circC5orf42_042"/>
    <hyperlink ref="A13886" r:id="rId121" display="hsa_circC5orf42_042" tooltip="http://www.circbank.cn/infoCirc.html?id=hsa_circC5orf42_042"/>
    <hyperlink ref="A13887" r:id="rId121" display="hsa_circC5orf42_042" tooltip="http://www.circbank.cn/infoCirc.html?id=hsa_circC5orf42_042"/>
    <hyperlink ref="A13888" r:id="rId121" display="hsa_circC5orf42_042" tooltip="http://www.circbank.cn/infoCirc.html?id=hsa_circC5orf42_042"/>
    <hyperlink ref="A13889" r:id="rId121" display="hsa_circC5orf42_042" tooltip="http://www.circbank.cn/infoCirc.html?id=hsa_circC5orf42_042"/>
    <hyperlink ref="A13890" r:id="rId121" display="hsa_circC5orf42_042" tooltip="http://www.circbank.cn/infoCirc.html?id=hsa_circC5orf42_042"/>
    <hyperlink ref="A13891" r:id="rId121" display="hsa_circC5orf42_042" tooltip="http://www.circbank.cn/infoCirc.html?id=hsa_circC5orf42_042"/>
    <hyperlink ref="A13892" r:id="rId121" display="hsa_circC5orf42_042" tooltip="http://www.circbank.cn/infoCirc.html?id=hsa_circC5orf42_042"/>
    <hyperlink ref="A13893" r:id="rId121" display="hsa_circC5orf42_042" tooltip="http://www.circbank.cn/infoCirc.html?id=hsa_circC5orf42_042"/>
    <hyperlink ref="A13894" r:id="rId121" display="hsa_circC5orf42_042" tooltip="http://www.circbank.cn/infoCirc.html?id=hsa_circC5orf42_042"/>
    <hyperlink ref="A13895" r:id="rId121" display="hsa_circC5orf42_042" tooltip="http://www.circbank.cn/infoCirc.html?id=hsa_circC5orf42_042"/>
    <hyperlink ref="A13896" r:id="rId121" display="hsa_circC5orf42_042" tooltip="http://www.circbank.cn/infoCirc.html?id=hsa_circC5orf42_042"/>
    <hyperlink ref="A13897" r:id="rId121" display="hsa_circC5orf42_042" tooltip="http://www.circbank.cn/infoCirc.html?id=hsa_circC5orf42_042"/>
    <hyperlink ref="A13898" r:id="rId121" display="hsa_circC5orf42_042" tooltip="http://www.circbank.cn/infoCirc.html?id=hsa_circC5orf42_042"/>
    <hyperlink ref="A13899" r:id="rId121" display="hsa_circC5orf42_042" tooltip="http://www.circbank.cn/infoCirc.html?id=hsa_circC5orf42_042"/>
    <hyperlink ref="A13900" r:id="rId121" display="hsa_circC5orf42_042" tooltip="http://www.circbank.cn/infoCirc.html?id=hsa_circC5orf42_042"/>
    <hyperlink ref="A13901" r:id="rId121" display="hsa_circC5orf42_042" tooltip="http://www.circbank.cn/infoCirc.html?id=hsa_circC5orf42_042"/>
    <hyperlink ref="A13902" r:id="rId121" display="hsa_circC5orf42_042" tooltip="http://www.circbank.cn/infoCirc.html?id=hsa_circC5orf42_042"/>
    <hyperlink ref="A13903" r:id="rId121" display="hsa_circC5orf42_042" tooltip="http://www.circbank.cn/infoCirc.html?id=hsa_circC5orf42_042"/>
    <hyperlink ref="A13904" r:id="rId121" display="hsa_circC5orf42_042" tooltip="http://www.circbank.cn/infoCirc.html?id=hsa_circC5orf42_042"/>
    <hyperlink ref="A13905" r:id="rId121" display="hsa_circC5orf42_042" tooltip="http://www.circbank.cn/infoCirc.html?id=hsa_circC5orf42_042"/>
    <hyperlink ref="A13906" r:id="rId121" display="hsa_circC5orf42_042" tooltip="http://www.circbank.cn/infoCirc.html?id=hsa_circC5orf42_042"/>
    <hyperlink ref="A13907" r:id="rId121" display="hsa_circC5orf42_042" tooltip="http://www.circbank.cn/infoCirc.html?id=hsa_circC5orf42_042"/>
    <hyperlink ref="A13908" r:id="rId121" display="hsa_circC5orf42_042" tooltip="http://www.circbank.cn/infoCirc.html?id=hsa_circC5orf42_042"/>
    <hyperlink ref="A13909" r:id="rId121" display="hsa_circC5orf42_042" tooltip="http://www.circbank.cn/infoCirc.html?id=hsa_circC5orf42_042"/>
    <hyperlink ref="A13910" r:id="rId121" display="hsa_circC5orf42_042" tooltip="http://www.circbank.cn/infoCirc.html?id=hsa_circC5orf42_042"/>
    <hyperlink ref="A13911" r:id="rId121" display="hsa_circC5orf42_042" tooltip="http://www.circbank.cn/infoCirc.html?id=hsa_circC5orf42_042"/>
    <hyperlink ref="A13912" r:id="rId121" display="hsa_circC5orf42_042" tooltip="http://www.circbank.cn/infoCirc.html?id=hsa_circC5orf42_042"/>
    <hyperlink ref="A13913" r:id="rId121" display="hsa_circC5orf42_042" tooltip="http://www.circbank.cn/infoCirc.html?id=hsa_circC5orf42_042"/>
    <hyperlink ref="A13914" r:id="rId121" display="hsa_circC5orf42_042" tooltip="http://www.circbank.cn/infoCirc.html?id=hsa_circC5orf42_042"/>
    <hyperlink ref="A13915" r:id="rId121" display="hsa_circC5orf42_042" tooltip="http://www.circbank.cn/infoCirc.html?id=hsa_circC5orf42_042"/>
    <hyperlink ref="A13916" r:id="rId121" display="hsa_circC5orf42_042" tooltip="http://www.circbank.cn/infoCirc.html?id=hsa_circC5orf42_042"/>
    <hyperlink ref="A13917" r:id="rId121" display="hsa_circC5orf42_042" tooltip="http://www.circbank.cn/infoCirc.html?id=hsa_circC5orf42_042"/>
    <hyperlink ref="A13918" r:id="rId121" display="hsa_circC5orf42_042" tooltip="http://www.circbank.cn/infoCirc.html?id=hsa_circC5orf42_042"/>
    <hyperlink ref="A13919" r:id="rId121" display="hsa_circC5orf42_042" tooltip="http://www.circbank.cn/infoCirc.html?id=hsa_circC5orf42_042"/>
    <hyperlink ref="A13920" r:id="rId121" display="hsa_circC5orf42_042" tooltip="http://www.circbank.cn/infoCirc.html?id=hsa_circC5orf42_042"/>
    <hyperlink ref="A13921" r:id="rId121" display="hsa_circC5orf42_042" tooltip="http://www.circbank.cn/infoCirc.html?id=hsa_circC5orf42_042"/>
    <hyperlink ref="A13922" r:id="rId121" display="hsa_circC5orf42_042" tooltip="http://www.circbank.cn/infoCirc.html?id=hsa_circC5orf42_042"/>
    <hyperlink ref="A13923" r:id="rId121" display="hsa_circC5orf42_042" tooltip="http://www.circbank.cn/infoCirc.html?id=hsa_circC5orf42_042"/>
    <hyperlink ref="A13924" r:id="rId121" display="hsa_circC5orf42_042" tooltip="http://www.circbank.cn/infoCirc.html?id=hsa_circC5orf42_042"/>
    <hyperlink ref="A13925" r:id="rId121" display="hsa_circC5orf42_042" tooltip="http://www.circbank.cn/infoCirc.html?id=hsa_circC5orf42_042"/>
    <hyperlink ref="A13926" r:id="rId121" display="hsa_circC5orf42_042" tooltip="http://www.circbank.cn/infoCirc.html?id=hsa_circC5orf42_042"/>
    <hyperlink ref="A13927" r:id="rId121" display="hsa_circC5orf42_042" tooltip="http://www.circbank.cn/infoCirc.html?id=hsa_circC5orf42_042"/>
    <hyperlink ref="A13928" r:id="rId121" display="hsa_circC5orf42_042" tooltip="http://www.circbank.cn/infoCirc.html?id=hsa_circC5orf42_042"/>
    <hyperlink ref="A13929" r:id="rId121" display="hsa_circC5orf42_042" tooltip="http://www.circbank.cn/infoCirc.html?id=hsa_circC5orf42_042"/>
    <hyperlink ref="A13930" r:id="rId121" display="hsa_circC5orf42_042" tooltip="http://www.circbank.cn/infoCirc.html?id=hsa_circC5orf42_042"/>
    <hyperlink ref="A13931" r:id="rId121" display="hsa_circC5orf42_042" tooltip="http://www.circbank.cn/infoCirc.html?id=hsa_circC5orf42_042"/>
    <hyperlink ref="A13932" r:id="rId121" display="hsa_circC5orf42_042" tooltip="http://www.circbank.cn/infoCirc.html?id=hsa_circC5orf42_042"/>
    <hyperlink ref="A13933" r:id="rId121" display="hsa_circC5orf42_042" tooltip="http://www.circbank.cn/infoCirc.html?id=hsa_circC5orf42_042"/>
    <hyperlink ref="A13934" r:id="rId121" display="hsa_circC5orf42_042" tooltip="http://www.circbank.cn/infoCirc.html?id=hsa_circC5orf42_042"/>
    <hyperlink ref="A13935" r:id="rId121" display="hsa_circC5orf42_042" tooltip="http://www.circbank.cn/infoCirc.html?id=hsa_circC5orf42_042"/>
    <hyperlink ref="A13936" r:id="rId121" display="hsa_circC5orf42_042" tooltip="http://www.circbank.cn/infoCirc.html?id=hsa_circC5orf42_042"/>
    <hyperlink ref="A13937" r:id="rId121" display="hsa_circC5orf42_042" tooltip="http://www.circbank.cn/infoCirc.html?id=hsa_circC5orf42_042"/>
    <hyperlink ref="A13938" r:id="rId121" display="hsa_circC5orf42_042" tooltip="http://www.circbank.cn/infoCirc.html?id=hsa_circC5orf42_042"/>
    <hyperlink ref="A13939" r:id="rId121" display="hsa_circC5orf42_042" tooltip="http://www.circbank.cn/infoCirc.html?id=hsa_circC5orf42_042"/>
    <hyperlink ref="A13940" r:id="rId121" display="hsa_circC5orf42_042" tooltip="http://www.circbank.cn/infoCirc.html?id=hsa_circC5orf42_042"/>
    <hyperlink ref="A13941" r:id="rId121" display="hsa_circC5orf42_042" tooltip="http://www.circbank.cn/infoCirc.html?id=hsa_circC5orf42_042"/>
    <hyperlink ref="A13942" r:id="rId121" display="hsa_circC5orf42_042" tooltip="http://www.circbank.cn/infoCirc.html?id=hsa_circC5orf42_042"/>
    <hyperlink ref="A13943" r:id="rId121" display="hsa_circC5orf42_042" tooltip="http://www.circbank.cn/infoCirc.html?id=hsa_circC5orf42_042"/>
    <hyperlink ref="A13944" r:id="rId121" display="hsa_circC5orf42_042" tooltip="http://www.circbank.cn/infoCirc.html?id=hsa_circC5orf42_042"/>
    <hyperlink ref="A13945" r:id="rId121" display="hsa_circC5orf42_042" tooltip="http://www.circbank.cn/infoCirc.html?id=hsa_circC5orf42_042"/>
    <hyperlink ref="A13946" r:id="rId121" display="hsa_circC5orf42_042" tooltip="http://www.circbank.cn/infoCirc.html?id=hsa_circC5orf42_042"/>
    <hyperlink ref="A13947" r:id="rId121" display="hsa_circC5orf42_042" tooltip="http://www.circbank.cn/infoCirc.html?id=hsa_circC5orf42_042"/>
    <hyperlink ref="A13948" r:id="rId121" display="hsa_circC5orf42_042" tooltip="http://www.circbank.cn/infoCirc.html?id=hsa_circC5orf42_042"/>
    <hyperlink ref="A13949" r:id="rId121" display="hsa_circC5orf42_042" tooltip="http://www.circbank.cn/infoCirc.html?id=hsa_circC5orf42_042"/>
    <hyperlink ref="A13950" r:id="rId121" display="hsa_circC5orf42_042" tooltip="http://www.circbank.cn/infoCirc.html?id=hsa_circC5orf42_042"/>
    <hyperlink ref="A13951" r:id="rId121" display="hsa_circC5orf42_042" tooltip="http://www.circbank.cn/infoCirc.html?id=hsa_circC5orf42_042"/>
    <hyperlink ref="A13952" r:id="rId121" display="hsa_circC5orf42_042" tooltip="http://www.circbank.cn/infoCirc.html?id=hsa_circC5orf42_042"/>
    <hyperlink ref="A13953" r:id="rId121" display="hsa_circC5orf42_042" tooltip="http://www.circbank.cn/infoCirc.html?id=hsa_circC5orf42_042"/>
    <hyperlink ref="A13954" r:id="rId121" display="hsa_circC5orf42_042" tooltip="http://www.circbank.cn/infoCirc.html?id=hsa_circC5orf42_042"/>
    <hyperlink ref="A13955" r:id="rId121" display="hsa_circC5orf42_042" tooltip="http://www.circbank.cn/infoCirc.html?id=hsa_circC5orf42_042"/>
    <hyperlink ref="A13956" r:id="rId121" display="hsa_circC5orf42_042" tooltip="http://www.circbank.cn/infoCirc.html?id=hsa_circC5orf42_042"/>
    <hyperlink ref="A13957" r:id="rId121" display="hsa_circC5orf42_042" tooltip="http://www.circbank.cn/infoCirc.html?id=hsa_circC5orf42_042"/>
    <hyperlink ref="A13958" r:id="rId121" display="hsa_circC5orf42_042" tooltip="http://www.circbank.cn/infoCirc.html?id=hsa_circC5orf42_042"/>
    <hyperlink ref="A13959" r:id="rId121" display="hsa_circC5orf42_042" tooltip="http://www.circbank.cn/infoCirc.html?id=hsa_circC5orf42_042"/>
    <hyperlink ref="A13960" r:id="rId121" display="hsa_circC5orf42_042" tooltip="http://www.circbank.cn/infoCirc.html?id=hsa_circC5orf42_042"/>
    <hyperlink ref="A13961" r:id="rId121" display="hsa_circC5orf42_042" tooltip="http://www.circbank.cn/infoCirc.html?id=hsa_circC5orf42_042"/>
    <hyperlink ref="A13962" r:id="rId121" display="hsa_circC5orf42_042" tooltip="http://www.circbank.cn/infoCirc.html?id=hsa_circC5orf42_042"/>
    <hyperlink ref="A13963" r:id="rId121" display="hsa_circC5orf42_042" tooltip="http://www.circbank.cn/infoCirc.html?id=hsa_circC5orf42_042"/>
    <hyperlink ref="A13964" r:id="rId121" display="hsa_circC5orf42_042" tooltip="http://www.circbank.cn/infoCirc.html?id=hsa_circC5orf42_042"/>
    <hyperlink ref="A13965" r:id="rId121" display="hsa_circC5orf42_042" tooltip="http://www.circbank.cn/infoCirc.html?id=hsa_circC5orf42_042"/>
    <hyperlink ref="A13966" r:id="rId121" display="hsa_circC5orf42_042" tooltip="http://www.circbank.cn/infoCirc.html?id=hsa_circC5orf42_042"/>
    <hyperlink ref="A13967" r:id="rId121" display="hsa_circC5orf42_042" tooltip="http://www.circbank.cn/infoCirc.html?id=hsa_circC5orf42_042"/>
    <hyperlink ref="A13968" r:id="rId121" display="hsa_circC5orf42_042" tooltip="http://www.circbank.cn/infoCirc.html?id=hsa_circC5orf42_042"/>
    <hyperlink ref="A13969" r:id="rId121" display="hsa_circC5orf42_042" tooltip="http://www.circbank.cn/infoCirc.html?id=hsa_circC5orf42_042"/>
    <hyperlink ref="A13970" r:id="rId121" display="hsa_circC5orf42_042" tooltip="http://www.circbank.cn/infoCirc.html?id=hsa_circC5orf42_042"/>
    <hyperlink ref="A13971" r:id="rId121" display="hsa_circC5orf42_042" tooltip="http://www.circbank.cn/infoCirc.html?id=hsa_circC5orf42_042"/>
    <hyperlink ref="A13972" r:id="rId121" display="hsa_circC5orf42_042" tooltip="http://www.circbank.cn/infoCirc.html?id=hsa_circC5orf42_042"/>
    <hyperlink ref="A13973" r:id="rId121" display="hsa_circC5orf42_042" tooltip="http://www.circbank.cn/infoCirc.html?id=hsa_circC5orf42_042"/>
    <hyperlink ref="A13974" r:id="rId121" display="hsa_circC5orf42_042" tooltip="http://www.circbank.cn/infoCirc.html?id=hsa_circC5orf42_042"/>
    <hyperlink ref="A13975" r:id="rId121" display="hsa_circC5orf42_042" tooltip="http://www.circbank.cn/infoCirc.html?id=hsa_circC5orf42_042"/>
    <hyperlink ref="A13976" r:id="rId121" display="hsa_circC5orf42_042" tooltip="http://www.circbank.cn/infoCirc.html?id=hsa_circC5orf42_042"/>
    <hyperlink ref="A13977" r:id="rId121" display="hsa_circC5orf42_042" tooltip="http://www.circbank.cn/infoCirc.html?id=hsa_circC5orf42_042"/>
    <hyperlink ref="A13978" r:id="rId121" display="hsa_circC5orf42_042" tooltip="http://www.circbank.cn/infoCirc.html?id=hsa_circC5orf42_042"/>
    <hyperlink ref="A13979" r:id="rId121" display="hsa_circC5orf42_042" tooltip="http://www.circbank.cn/infoCirc.html?id=hsa_circC5orf42_042"/>
    <hyperlink ref="A13980" r:id="rId121" display="hsa_circC5orf42_042" tooltip="http://www.circbank.cn/infoCirc.html?id=hsa_circC5orf42_042"/>
    <hyperlink ref="A13981" r:id="rId121" display="hsa_circC5orf42_042" tooltip="http://www.circbank.cn/infoCirc.html?id=hsa_circC5orf42_042"/>
    <hyperlink ref="A13982" r:id="rId121" display="hsa_circC5orf42_042" tooltip="http://www.circbank.cn/infoCirc.html?id=hsa_circC5orf42_042"/>
    <hyperlink ref="A13983" r:id="rId121" display="hsa_circC5orf42_042" tooltip="http://www.circbank.cn/infoCirc.html?id=hsa_circC5orf42_042"/>
    <hyperlink ref="A13984" r:id="rId121" display="hsa_circC5orf42_042" tooltip="http://www.circbank.cn/infoCirc.html?id=hsa_circC5orf42_042"/>
    <hyperlink ref="A13985" r:id="rId121" display="hsa_circC5orf42_042" tooltip="http://www.circbank.cn/infoCirc.html?id=hsa_circC5orf42_042"/>
    <hyperlink ref="A13986" r:id="rId121" display="hsa_circC5orf42_042" tooltip="http://www.circbank.cn/infoCirc.html?id=hsa_circC5orf42_042"/>
    <hyperlink ref="A13987" r:id="rId121" display="hsa_circC5orf42_042" tooltip="http://www.circbank.cn/infoCirc.html?id=hsa_circC5orf42_042"/>
    <hyperlink ref="A13988" r:id="rId121" display="hsa_circC5orf42_042" tooltip="http://www.circbank.cn/infoCirc.html?id=hsa_circC5orf42_042"/>
    <hyperlink ref="A13989" r:id="rId121" display="hsa_circC5orf42_042" tooltip="http://www.circbank.cn/infoCirc.html?id=hsa_circC5orf42_042"/>
    <hyperlink ref="A13990" r:id="rId121" display="hsa_circC5orf42_042" tooltip="http://www.circbank.cn/infoCirc.html?id=hsa_circC5orf42_042"/>
    <hyperlink ref="A13991" r:id="rId121" display="hsa_circC5orf42_042" tooltip="http://www.circbank.cn/infoCirc.html?id=hsa_circC5orf42_042"/>
    <hyperlink ref="A13992" r:id="rId121" display="hsa_circC5orf42_042" tooltip="http://www.circbank.cn/infoCirc.html?id=hsa_circC5orf42_042"/>
    <hyperlink ref="A13993" r:id="rId121" display="hsa_circC5orf42_042" tooltip="http://www.circbank.cn/infoCirc.html?id=hsa_circC5orf42_042"/>
    <hyperlink ref="A13994" r:id="rId121" display="hsa_circC5orf42_042" tooltip="http://www.circbank.cn/infoCirc.html?id=hsa_circC5orf42_042"/>
    <hyperlink ref="A13995" r:id="rId121" display="hsa_circC5orf42_042" tooltip="http://www.circbank.cn/infoCirc.html?id=hsa_circC5orf42_042"/>
    <hyperlink ref="A13996" r:id="rId121" display="hsa_circC5orf42_042" tooltip="http://www.circbank.cn/infoCirc.html?id=hsa_circC5orf42_042"/>
    <hyperlink ref="A13997" r:id="rId121" display="hsa_circC5orf42_042" tooltip="http://www.circbank.cn/infoCirc.html?id=hsa_circC5orf42_042"/>
    <hyperlink ref="A13998" r:id="rId121" display="hsa_circC5orf42_042" tooltip="http://www.circbank.cn/infoCirc.html?id=hsa_circC5orf42_042"/>
    <hyperlink ref="A13999" r:id="rId121" display="hsa_circC5orf42_042" tooltip="http://www.circbank.cn/infoCirc.html?id=hsa_circC5orf42_042"/>
    <hyperlink ref="A14000" r:id="rId121" display="hsa_circC5orf42_042" tooltip="http://www.circbank.cn/infoCirc.html?id=hsa_circC5orf42_042"/>
    <hyperlink ref="A14001" r:id="rId121" display="hsa_circC5orf42_042" tooltip="http://www.circbank.cn/infoCirc.html?id=hsa_circC5orf42_042"/>
    <hyperlink ref="A14002" r:id="rId121" display="hsa_circC5orf42_042" tooltip="http://www.circbank.cn/infoCirc.html?id=hsa_circC5orf42_042"/>
    <hyperlink ref="A14003" r:id="rId121" display="hsa_circC5orf42_042" tooltip="http://www.circbank.cn/infoCirc.html?id=hsa_circC5orf42_042"/>
    <hyperlink ref="A14004" r:id="rId121" display="hsa_circC5orf42_042" tooltip="http://www.circbank.cn/infoCirc.html?id=hsa_circC5orf42_042"/>
    <hyperlink ref="A14005" r:id="rId121" display="hsa_circC5orf42_042" tooltip="http://www.circbank.cn/infoCirc.html?id=hsa_circC5orf42_042"/>
    <hyperlink ref="A14006" r:id="rId121" display="hsa_circC5orf42_042" tooltip="http://www.circbank.cn/infoCirc.html?id=hsa_circC5orf42_042"/>
    <hyperlink ref="A14007" r:id="rId121" display="hsa_circC5orf42_042" tooltip="http://www.circbank.cn/infoCirc.html?id=hsa_circC5orf42_042"/>
    <hyperlink ref="A14008" r:id="rId121" display="hsa_circC5orf42_042" tooltip="http://www.circbank.cn/infoCirc.html?id=hsa_circC5orf42_042"/>
    <hyperlink ref="A14009" r:id="rId121" display="hsa_circC5orf42_042" tooltip="http://www.circbank.cn/infoCirc.html?id=hsa_circC5orf42_042"/>
    <hyperlink ref="A14010" r:id="rId121" display="hsa_circC5orf42_042" tooltip="http://www.circbank.cn/infoCirc.html?id=hsa_circC5orf42_042"/>
    <hyperlink ref="A14011" r:id="rId121" display="hsa_circC5orf42_042" tooltip="http://www.circbank.cn/infoCirc.html?id=hsa_circC5orf42_042"/>
    <hyperlink ref="A14012" r:id="rId121" display="hsa_circC5orf42_042" tooltip="http://www.circbank.cn/infoCirc.html?id=hsa_circC5orf42_042"/>
    <hyperlink ref="A14013" r:id="rId121" display="hsa_circC5orf42_042" tooltip="http://www.circbank.cn/infoCirc.html?id=hsa_circC5orf42_042"/>
    <hyperlink ref="A14014" r:id="rId121" display="hsa_circC5orf42_042" tooltip="http://www.circbank.cn/infoCirc.html?id=hsa_circC5orf42_042"/>
    <hyperlink ref="A14015" r:id="rId121" display="hsa_circC5orf42_042" tooltip="http://www.circbank.cn/infoCirc.html?id=hsa_circC5orf42_042"/>
    <hyperlink ref="A14016" r:id="rId121" display="hsa_circC5orf42_042" tooltip="http://www.circbank.cn/infoCirc.html?id=hsa_circC5orf42_042"/>
    <hyperlink ref="A14017" r:id="rId121" display="hsa_circC5orf42_042" tooltip="http://www.circbank.cn/infoCirc.html?id=hsa_circC5orf42_042"/>
    <hyperlink ref="A14018" r:id="rId121" display="hsa_circC5orf42_042" tooltip="http://www.circbank.cn/infoCirc.html?id=hsa_circC5orf42_042"/>
    <hyperlink ref="A14019" r:id="rId121" display="hsa_circC5orf42_042" tooltip="http://www.circbank.cn/infoCirc.html?id=hsa_circC5orf42_042"/>
    <hyperlink ref="A14020" r:id="rId121" display="hsa_circC5orf42_042" tooltip="http://www.circbank.cn/infoCirc.html?id=hsa_circC5orf42_042"/>
    <hyperlink ref="A14021" r:id="rId121" display="hsa_circC5orf42_042" tooltip="http://www.circbank.cn/infoCirc.html?id=hsa_circC5orf42_042"/>
    <hyperlink ref="A14022" r:id="rId121" display="hsa_circC5orf42_042" tooltip="http://www.circbank.cn/infoCirc.html?id=hsa_circC5orf42_042"/>
    <hyperlink ref="A14023" r:id="rId121" display="hsa_circC5orf42_042" tooltip="http://www.circbank.cn/infoCirc.html?id=hsa_circC5orf42_042"/>
    <hyperlink ref="A14024" r:id="rId121" display="hsa_circC5orf42_042" tooltip="http://www.circbank.cn/infoCirc.html?id=hsa_circC5orf42_042"/>
    <hyperlink ref="A14025" r:id="rId121" display="hsa_circC5orf42_042" tooltip="http://www.circbank.cn/infoCirc.html?id=hsa_circC5orf42_042"/>
    <hyperlink ref="A14026" r:id="rId121" display="hsa_circC5orf42_042" tooltip="http://www.circbank.cn/infoCirc.html?id=hsa_circC5orf42_042"/>
    <hyperlink ref="A14027" r:id="rId121" display="hsa_circC5orf42_042" tooltip="http://www.circbank.cn/infoCirc.html?id=hsa_circC5orf42_042"/>
    <hyperlink ref="A14028" r:id="rId121" display="hsa_circC5orf42_042" tooltip="http://www.circbank.cn/infoCirc.html?id=hsa_circC5orf42_042"/>
    <hyperlink ref="A14029" r:id="rId121" display="hsa_circC5orf42_042" tooltip="http://www.circbank.cn/infoCirc.html?id=hsa_circC5orf42_042"/>
    <hyperlink ref="A14030" r:id="rId121" display="hsa_circC5orf42_042" tooltip="http://www.circbank.cn/infoCirc.html?id=hsa_circC5orf42_042"/>
    <hyperlink ref="A14031" r:id="rId121" display="hsa_circC5orf42_042" tooltip="http://www.circbank.cn/infoCirc.html?id=hsa_circC5orf42_042"/>
    <hyperlink ref="A14032" r:id="rId121" display="hsa_circC5orf42_042" tooltip="http://www.circbank.cn/infoCirc.html?id=hsa_circC5orf42_042"/>
    <hyperlink ref="A14033" r:id="rId121" display="hsa_circC5orf42_042" tooltip="http://www.circbank.cn/infoCirc.html?id=hsa_circC5orf42_042"/>
    <hyperlink ref="A14034" r:id="rId121" display="hsa_circC5orf42_042" tooltip="http://www.circbank.cn/infoCirc.html?id=hsa_circC5orf42_042"/>
    <hyperlink ref="A14035" r:id="rId121" display="hsa_circC5orf42_042" tooltip="http://www.circbank.cn/infoCirc.html?id=hsa_circC5orf42_042"/>
    <hyperlink ref="A14036" r:id="rId121" display="hsa_circC5orf42_042" tooltip="http://www.circbank.cn/infoCirc.html?id=hsa_circC5orf42_042"/>
    <hyperlink ref="A14037" r:id="rId121" display="hsa_circC5orf42_042" tooltip="http://www.circbank.cn/infoCirc.html?id=hsa_circC5orf42_042"/>
    <hyperlink ref="A14038" r:id="rId121" display="hsa_circC5orf42_042" tooltip="http://www.circbank.cn/infoCirc.html?id=hsa_circC5orf42_042"/>
    <hyperlink ref="A14039" r:id="rId121" display="hsa_circC5orf42_042" tooltip="http://www.circbank.cn/infoCirc.html?id=hsa_circC5orf42_042"/>
    <hyperlink ref="A14040" r:id="rId121" display="hsa_circC5orf42_042" tooltip="http://www.circbank.cn/infoCirc.html?id=hsa_circC5orf42_042"/>
    <hyperlink ref="A14041" r:id="rId121" display="hsa_circC5orf42_042" tooltip="http://www.circbank.cn/infoCirc.html?id=hsa_circC5orf42_042"/>
    <hyperlink ref="A14042" r:id="rId121" display="hsa_circC5orf42_042" tooltip="http://www.circbank.cn/infoCirc.html?id=hsa_circC5orf42_042"/>
    <hyperlink ref="A14043" r:id="rId121" display="hsa_circC5orf42_042" tooltip="http://www.circbank.cn/infoCirc.html?id=hsa_circC5orf42_042"/>
    <hyperlink ref="A14044" r:id="rId121" display="hsa_circC5orf42_042" tooltip="http://www.circbank.cn/infoCirc.html?id=hsa_circC5orf42_042"/>
    <hyperlink ref="A14045" r:id="rId121" display="hsa_circC5orf42_042" tooltip="http://www.circbank.cn/infoCirc.html?id=hsa_circC5orf42_042"/>
    <hyperlink ref="A14046" r:id="rId121" display="hsa_circC5orf42_042" tooltip="http://www.circbank.cn/infoCirc.html?id=hsa_circC5orf42_042"/>
    <hyperlink ref="A14047" r:id="rId121" display="hsa_circC5orf42_042" tooltip="http://www.circbank.cn/infoCirc.html?id=hsa_circC5orf42_042"/>
    <hyperlink ref="A14048" r:id="rId121" display="hsa_circC5orf42_042" tooltip="http://www.circbank.cn/infoCirc.html?id=hsa_circC5orf42_042"/>
    <hyperlink ref="A14049" r:id="rId121" display="hsa_circC5orf42_042" tooltip="http://www.circbank.cn/infoCirc.html?id=hsa_circC5orf42_042"/>
    <hyperlink ref="A14050" r:id="rId121" display="hsa_circC5orf42_042" tooltip="http://www.circbank.cn/infoCirc.html?id=hsa_circC5orf42_042"/>
    <hyperlink ref="A14051" r:id="rId121" display="hsa_circC5orf42_042" tooltip="http://www.circbank.cn/infoCirc.html?id=hsa_circC5orf42_042"/>
    <hyperlink ref="A14052" r:id="rId121" display="hsa_circC5orf42_042" tooltip="http://www.circbank.cn/infoCirc.html?id=hsa_circC5orf42_042"/>
    <hyperlink ref="A14053" r:id="rId121" display="hsa_circC5orf42_042" tooltip="http://www.circbank.cn/infoCirc.html?id=hsa_circC5orf42_042"/>
    <hyperlink ref="A14054" r:id="rId121" display="hsa_circC5orf42_042" tooltip="http://www.circbank.cn/infoCirc.html?id=hsa_circC5orf42_042"/>
    <hyperlink ref="A14055" r:id="rId121" display="hsa_circC5orf42_042" tooltip="http://www.circbank.cn/infoCirc.html?id=hsa_circC5orf42_042"/>
    <hyperlink ref="A14056" r:id="rId121" display="hsa_circC5orf42_042" tooltip="http://www.circbank.cn/infoCirc.html?id=hsa_circC5orf42_042"/>
    <hyperlink ref="A14057" r:id="rId121" display="hsa_circC5orf42_042" tooltip="http://www.circbank.cn/infoCirc.html?id=hsa_circC5orf42_042"/>
    <hyperlink ref="A14058" r:id="rId121" display="hsa_circC5orf42_042" tooltip="http://www.circbank.cn/infoCirc.html?id=hsa_circC5orf42_042"/>
    <hyperlink ref="A14059" r:id="rId121" display="hsa_circC5orf42_042" tooltip="http://www.circbank.cn/infoCirc.html?id=hsa_circC5orf42_042"/>
    <hyperlink ref="A14060" r:id="rId121" display="hsa_circC5orf42_042" tooltip="http://www.circbank.cn/infoCirc.html?id=hsa_circC5orf42_042"/>
    <hyperlink ref="A14061" r:id="rId121" display="hsa_circC5orf42_042" tooltip="http://www.circbank.cn/infoCirc.html?id=hsa_circC5orf42_042"/>
    <hyperlink ref="A14062" r:id="rId121" display="hsa_circC5orf42_042" tooltip="http://www.circbank.cn/infoCirc.html?id=hsa_circC5orf42_042"/>
    <hyperlink ref="A14063" r:id="rId121" display="hsa_circC5orf42_042" tooltip="http://www.circbank.cn/infoCirc.html?id=hsa_circC5orf42_042"/>
    <hyperlink ref="A14064" r:id="rId121" display="hsa_circC5orf42_042" tooltip="http://www.circbank.cn/infoCirc.html?id=hsa_circC5orf42_042"/>
    <hyperlink ref="A14065" r:id="rId121" display="hsa_circC5orf42_042" tooltip="http://www.circbank.cn/infoCirc.html?id=hsa_circC5orf42_042"/>
    <hyperlink ref="A14066" r:id="rId121" display="hsa_circC5orf42_042" tooltip="http://www.circbank.cn/infoCirc.html?id=hsa_circC5orf42_042"/>
    <hyperlink ref="A14067" r:id="rId121" display="hsa_circC5orf42_042" tooltip="http://www.circbank.cn/infoCirc.html?id=hsa_circC5orf42_042"/>
    <hyperlink ref="A14068" r:id="rId121" display="hsa_circC5orf42_042" tooltip="http://www.circbank.cn/infoCirc.html?id=hsa_circC5orf42_042"/>
    <hyperlink ref="A14069" r:id="rId121" display="hsa_circC5orf42_042" tooltip="http://www.circbank.cn/infoCirc.html?id=hsa_circC5orf42_042"/>
    <hyperlink ref="A14070" r:id="rId121" display="hsa_circC5orf42_042" tooltip="http://www.circbank.cn/infoCirc.html?id=hsa_circC5orf42_042"/>
    <hyperlink ref="A14071" r:id="rId121" display="hsa_circC5orf42_042" tooltip="http://www.circbank.cn/infoCirc.html?id=hsa_circC5orf42_042"/>
    <hyperlink ref="A14072" r:id="rId121" display="hsa_circC5orf42_042" tooltip="http://www.circbank.cn/infoCirc.html?id=hsa_circC5orf42_042"/>
    <hyperlink ref="A14073" r:id="rId121" display="hsa_circC5orf42_042" tooltip="http://www.circbank.cn/infoCirc.html?id=hsa_circC5orf42_042"/>
    <hyperlink ref="A14074" r:id="rId121" display="hsa_circC5orf42_042" tooltip="http://www.circbank.cn/infoCirc.html?id=hsa_circC5orf42_042"/>
    <hyperlink ref="A14075" r:id="rId121" display="hsa_circC5orf42_042" tooltip="http://www.circbank.cn/infoCirc.html?id=hsa_circC5orf42_042"/>
    <hyperlink ref="A14076" r:id="rId121" display="hsa_circC5orf42_042" tooltip="http://www.circbank.cn/infoCirc.html?id=hsa_circC5orf42_042"/>
    <hyperlink ref="A14077" r:id="rId121" display="hsa_circC5orf42_042" tooltip="http://www.circbank.cn/infoCirc.html?id=hsa_circC5orf42_042"/>
    <hyperlink ref="A14078" r:id="rId121" display="hsa_circC5orf42_042" tooltip="http://www.circbank.cn/infoCirc.html?id=hsa_circC5orf42_042"/>
    <hyperlink ref="A14079" r:id="rId121" display="hsa_circC5orf42_042" tooltip="http://www.circbank.cn/infoCirc.html?id=hsa_circC5orf42_042"/>
    <hyperlink ref="A14080" r:id="rId121" display="hsa_circC5orf42_042" tooltip="http://www.circbank.cn/infoCirc.html?id=hsa_circC5orf42_042"/>
    <hyperlink ref="A14081" r:id="rId121" display="hsa_circC5orf42_042" tooltip="http://www.circbank.cn/infoCirc.html?id=hsa_circC5orf42_042"/>
    <hyperlink ref="A14082" r:id="rId121" display="hsa_circC5orf42_042" tooltip="http://www.circbank.cn/infoCirc.html?id=hsa_circC5orf42_042"/>
    <hyperlink ref="A14083" r:id="rId121" display="hsa_circC5orf42_042" tooltip="http://www.circbank.cn/infoCirc.html?id=hsa_circC5orf42_042"/>
    <hyperlink ref="A14084" r:id="rId121" display="hsa_circC5orf42_042" tooltip="http://www.circbank.cn/infoCirc.html?id=hsa_circC5orf42_042"/>
    <hyperlink ref="A14085" r:id="rId121" display="hsa_circC5orf42_042" tooltip="http://www.circbank.cn/infoCirc.html?id=hsa_circC5orf42_042"/>
    <hyperlink ref="A14086" r:id="rId121" display="hsa_circC5orf42_042" tooltip="http://www.circbank.cn/infoCirc.html?id=hsa_circC5orf42_042"/>
    <hyperlink ref="A14087" r:id="rId121" display="hsa_circC5orf42_042" tooltip="http://www.circbank.cn/infoCirc.html?id=hsa_circC5orf42_042"/>
    <hyperlink ref="A14088" r:id="rId121" display="hsa_circC5orf42_042" tooltip="http://www.circbank.cn/infoCirc.html?id=hsa_circC5orf42_042"/>
    <hyperlink ref="A14089" r:id="rId121" display="hsa_circC5orf42_042" tooltip="http://www.circbank.cn/infoCirc.html?id=hsa_circC5orf42_042"/>
    <hyperlink ref="A14090" r:id="rId121" display="hsa_circC5orf42_042" tooltip="http://www.circbank.cn/infoCirc.html?id=hsa_circC5orf42_042"/>
    <hyperlink ref="A14091" r:id="rId121" display="hsa_circC5orf42_042" tooltip="http://www.circbank.cn/infoCirc.html?id=hsa_circC5orf42_042"/>
    <hyperlink ref="A14092" r:id="rId121" display="hsa_circC5orf42_042" tooltip="http://www.circbank.cn/infoCirc.html?id=hsa_circC5orf42_042"/>
    <hyperlink ref="A14093" r:id="rId121" display="hsa_circC5orf42_042" tooltip="http://www.circbank.cn/infoCirc.html?id=hsa_circC5orf42_042"/>
    <hyperlink ref="A14094" r:id="rId121" display="hsa_circC5orf42_042" tooltip="http://www.circbank.cn/infoCirc.html?id=hsa_circC5orf42_042"/>
    <hyperlink ref="A14095" r:id="rId121" display="hsa_circC5orf42_042" tooltip="http://www.circbank.cn/infoCirc.html?id=hsa_circC5orf42_042"/>
    <hyperlink ref="A14096" r:id="rId121" display="hsa_circC5orf42_042" tooltip="http://www.circbank.cn/infoCirc.html?id=hsa_circC5orf42_042"/>
    <hyperlink ref="A14097" r:id="rId121" display="hsa_circC5orf42_042" tooltip="http://www.circbank.cn/infoCirc.html?id=hsa_circC5orf42_042"/>
    <hyperlink ref="A14098" r:id="rId121" display="hsa_circC5orf42_042" tooltip="http://www.circbank.cn/infoCirc.html?id=hsa_circC5orf42_042"/>
    <hyperlink ref="A14099" r:id="rId121" display="hsa_circC5orf42_042" tooltip="http://www.circbank.cn/infoCirc.html?id=hsa_circC5orf42_042"/>
    <hyperlink ref="A14100" r:id="rId121" display="hsa_circC5orf42_042" tooltip="http://www.circbank.cn/infoCirc.html?id=hsa_circC5orf42_042"/>
    <hyperlink ref="A14101" r:id="rId121" display="hsa_circC5orf42_042" tooltip="http://www.circbank.cn/infoCirc.html?id=hsa_circC5orf42_042"/>
    <hyperlink ref="A14102" r:id="rId121" display="hsa_circC5orf42_042" tooltip="http://www.circbank.cn/infoCirc.html?id=hsa_circC5orf42_042"/>
    <hyperlink ref="A14103" r:id="rId121" display="hsa_circC5orf42_042" tooltip="http://www.circbank.cn/infoCirc.html?id=hsa_circC5orf42_042"/>
    <hyperlink ref="A14104" r:id="rId121" display="hsa_circC5orf42_042" tooltip="http://www.circbank.cn/infoCirc.html?id=hsa_circC5orf42_042"/>
    <hyperlink ref="A14105" r:id="rId121" display="hsa_circC5orf42_042" tooltip="http://www.circbank.cn/infoCirc.html?id=hsa_circC5orf42_042"/>
    <hyperlink ref="A14106" r:id="rId121" display="hsa_circC5orf42_042" tooltip="http://www.circbank.cn/infoCirc.html?id=hsa_circC5orf42_042"/>
    <hyperlink ref="A14107" r:id="rId121" display="hsa_circC5orf42_042" tooltip="http://www.circbank.cn/infoCirc.html?id=hsa_circC5orf42_042"/>
    <hyperlink ref="A14108" r:id="rId121" display="hsa_circC5orf42_042" tooltip="http://www.circbank.cn/infoCirc.html?id=hsa_circC5orf42_042"/>
    <hyperlink ref="A14109" r:id="rId121" display="hsa_circC5orf42_042" tooltip="http://www.circbank.cn/infoCirc.html?id=hsa_circC5orf42_042"/>
    <hyperlink ref="A14110" r:id="rId121" display="hsa_circC5orf42_042" tooltip="http://www.circbank.cn/infoCirc.html?id=hsa_circC5orf42_042"/>
    <hyperlink ref="A14111" r:id="rId121" display="hsa_circC5orf42_042" tooltip="http://www.circbank.cn/infoCirc.html?id=hsa_circC5orf42_042"/>
    <hyperlink ref="A14112" r:id="rId121" display="hsa_circC5orf42_042" tooltip="http://www.circbank.cn/infoCirc.html?id=hsa_circC5orf42_042"/>
    <hyperlink ref="A14113" r:id="rId121" display="hsa_circC5orf42_042" tooltip="http://www.circbank.cn/infoCirc.html?id=hsa_circC5orf42_042"/>
    <hyperlink ref="A14114" r:id="rId121" display="hsa_circC5orf42_042" tooltip="http://www.circbank.cn/infoCirc.html?id=hsa_circC5orf42_042"/>
    <hyperlink ref="A14115" r:id="rId121" display="hsa_circC5orf42_042" tooltip="http://www.circbank.cn/infoCirc.html?id=hsa_circC5orf42_042"/>
    <hyperlink ref="A14116" r:id="rId121" display="hsa_circC5orf42_042" tooltip="http://www.circbank.cn/infoCirc.html?id=hsa_circC5orf42_042"/>
    <hyperlink ref="A14117" r:id="rId121" display="hsa_circC5orf42_042" tooltip="http://www.circbank.cn/infoCirc.html?id=hsa_circC5orf42_042"/>
    <hyperlink ref="A14118" r:id="rId121" display="hsa_circC5orf42_042" tooltip="http://www.circbank.cn/infoCirc.html?id=hsa_circC5orf42_042"/>
    <hyperlink ref="A14119" r:id="rId121" display="hsa_circC5orf42_042" tooltip="http://www.circbank.cn/infoCirc.html?id=hsa_circC5orf42_042"/>
    <hyperlink ref="A14120" r:id="rId121" display="hsa_circC5orf42_042" tooltip="http://www.circbank.cn/infoCirc.html?id=hsa_circC5orf42_042"/>
    <hyperlink ref="A14121" r:id="rId121" display="hsa_circC5orf42_042" tooltip="http://www.circbank.cn/infoCirc.html?id=hsa_circC5orf42_042"/>
    <hyperlink ref="A14122" r:id="rId121" display="hsa_circC5orf42_042" tooltip="http://www.circbank.cn/infoCirc.html?id=hsa_circC5orf42_042"/>
    <hyperlink ref="A14123" r:id="rId121" display="hsa_circC5orf42_042" tooltip="http://www.circbank.cn/infoCirc.html?id=hsa_circC5orf42_042"/>
    <hyperlink ref="A14124" r:id="rId121" display="hsa_circC5orf42_042" tooltip="http://www.circbank.cn/infoCirc.html?id=hsa_circC5orf42_042"/>
    <hyperlink ref="A14125" r:id="rId121" display="hsa_circC5orf42_042" tooltip="http://www.circbank.cn/infoCirc.html?id=hsa_circC5orf42_042"/>
    <hyperlink ref="A14126" r:id="rId121" display="hsa_circC5orf42_042" tooltip="http://www.circbank.cn/infoCirc.html?id=hsa_circC5orf42_042"/>
    <hyperlink ref="A14127" r:id="rId121" display="hsa_circC5orf42_042" tooltip="http://www.circbank.cn/infoCirc.html?id=hsa_circC5orf42_042"/>
    <hyperlink ref="A14128" r:id="rId121" display="hsa_circC5orf42_042" tooltip="http://www.circbank.cn/infoCirc.html?id=hsa_circC5orf42_042"/>
    <hyperlink ref="A14129" r:id="rId121" display="hsa_circC5orf42_042" tooltip="http://www.circbank.cn/infoCirc.html?id=hsa_circC5orf42_042"/>
    <hyperlink ref="A14130" r:id="rId121" display="hsa_circC5orf42_042" tooltip="http://www.circbank.cn/infoCirc.html?id=hsa_circC5orf42_042"/>
    <hyperlink ref="A14131" r:id="rId121" display="hsa_circC5orf42_042" tooltip="http://www.circbank.cn/infoCirc.html?id=hsa_circC5orf42_042"/>
    <hyperlink ref="A14132" r:id="rId121" display="hsa_circC5orf42_042" tooltip="http://www.circbank.cn/infoCirc.html?id=hsa_circC5orf42_042"/>
    <hyperlink ref="A14133" r:id="rId121" display="hsa_circC5orf42_042" tooltip="http://www.circbank.cn/infoCirc.html?id=hsa_circC5orf42_042"/>
    <hyperlink ref="A14134" r:id="rId121" display="hsa_circC5orf42_042" tooltip="http://www.circbank.cn/infoCirc.html?id=hsa_circC5orf42_042"/>
    <hyperlink ref="A14135" r:id="rId121" display="hsa_circC5orf42_042" tooltip="http://www.circbank.cn/infoCirc.html?id=hsa_circC5orf42_042"/>
    <hyperlink ref="A14136" r:id="rId121" display="hsa_circC5orf42_042" tooltip="http://www.circbank.cn/infoCirc.html?id=hsa_circC5orf42_042"/>
    <hyperlink ref="A14137" r:id="rId121" display="hsa_circC5orf42_042" tooltip="http://www.circbank.cn/infoCirc.html?id=hsa_circC5orf42_042"/>
    <hyperlink ref="A14138" r:id="rId121" display="hsa_circC5orf42_042" tooltip="http://www.circbank.cn/infoCirc.html?id=hsa_circC5orf42_042"/>
    <hyperlink ref="A14139" r:id="rId121" display="hsa_circC5orf42_042" tooltip="http://www.circbank.cn/infoCirc.html?id=hsa_circC5orf42_042"/>
    <hyperlink ref="A14140" r:id="rId121" display="hsa_circC5orf42_042" tooltip="http://www.circbank.cn/infoCirc.html?id=hsa_circC5orf42_042"/>
    <hyperlink ref="A14141" r:id="rId121" display="hsa_circC5orf42_042" tooltip="http://www.circbank.cn/infoCirc.html?id=hsa_circC5orf42_042"/>
    <hyperlink ref="A14142" r:id="rId121" display="hsa_circC5orf42_042" tooltip="http://www.circbank.cn/infoCirc.html?id=hsa_circC5orf42_042"/>
    <hyperlink ref="A14143" r:id="rId121" display="hsa_circC5orf42_042" tooltip="http://www.circbank.cn/infoCirc.html?id=hsa_circC5orf42_042"/>
    <hyperlink ref="A14144" r:id="rId121" display="hsa_circC5orf42_042" tooltip="http://www.circbank.cn/infoCirc.html?id=hsa_circC5orf42_042"/>
    <hyperlink ref="A14145" r:id="rId121" display="hsa_circC5orf42_042" tooltip="http://www.circbank.cn/infoCirc.html?id=hsa_circC5orf42_042"/>
    <hyperlink ref="A14146" r:id="rId121" display="hsa_circC5orf42_042" tooltip="http://www.circbank.cn/infoCirc.html?id=hsa_circC5orf42_042"/>
    <hyperlink ref="A14147" r:id="rId121" display="hsa_circC5orf42_042" tooltip="http://www.circbank.cn/infoCirc.html?id=hsa_circC5orf42_042"/>
    <hyperlink ref="A14148" r:id="rId121" display="hsa_circC5orf42_042" tooltip="http://www.circbank.cn/infoCirc.html?id=hsa_circC5orf42_042"/>
    <hyperlink ref="A14149" r:id="rId121" display="hsa_circC5orf42_042" tooltip="http://www.circbank.cn/infoCirc.html?id=hsa_circC5orf42_042"/>
    <hyperlink ref="A14150" r:id="rId121" display="hsa_circC5orf42_042" tooltip="http://www.circbank.cn/infoCirc.html?id=hsa_circC5orf42_042"/>
    <hyperlink ref="A14151" r:id="rId121" display="hsa_circC5orf42_042" tooltip="http://www.circbank.cn/infoCirc.html?id=hsa_circC5orf42_042"/>
    <hyperlink ref="A14152" r:id="rId121" display="hsa_circC5orf42_042" tooltip="http://www.circbank.cn/infoCirc.html?id=hsa_circC5orf42_042"/>
    <hyperlink ref="A14153" r:id="rId121" display="hsa_circC5orf42_042" tooltip="http://www.circbank.cn/infoCirc.html?id=hsa_circC5orf42_042"/>
    <hyperlink ref="A14154" r:id="rId121" display="hsa_circC5orf42_042" tooltip="http://www.circbank.cn/infoCirc.html?id=hsa_circC5orf42_042"/>
    <hyperlink ref="A14155" r:id="rId121" display="hsa_circC5orf42_042" tooltip="http://www.circbank.cn/infoCirc.html?id=hsa_circC5orf42_042"/>
    <hyperlink ref="A14156" r:id="rId121" display="hsa_circC5orf42_042" tooltip="http://www.circbank.cn/infoCirc.html?id=hsa_circC5orf42_042"/>
    <hyperlink ref="A14157" r:id="rId121" display="hsa_circC5orf42_042" tooltip="http://www.circbank.cn/infoCirc.html?id=hsa_circC5orf42_042"/>
    <hyperlink ref="A14158" r:id="rId122" display="hsa_circC5orf42_043" tooltip="http://www.circbank.cn/infoCirc.html?id=hsa_circC5orf42_043"/>
    <hyperlink ref="A14159" r:id="rId122" display="hsa_circC5orf42_043" tooltip="http://www.circbank.cn/infoCirc.html?id=hsa_circC5orf42_043"/>
    <hyperlink ref="A14160" r:id="rId122" display="hsa_circC5orf42_043" tooltip="http://www.circbank.cn/infoCirc.html?id=hsa_circC5orf42_043"/>
    <hyperlink ref="A14161" r:id="rId122" display="hsa_circC5orf42_043" tooltip="http://www.circbank.cn/infoCirc.html?id=hsa_circC5orf42_043"/>
    <hyperlink ref="A14162" r:id="rId122" display="hsa_circC5orf42_043" tooltip="http://www.circbank.cn/infoCirc.html?id=hsa_circC5orf42_043"/>
    <hyperlink ref="A14163" r:id="rId122" display="hsa_circC5orf42_043" tooltip="http://www.circbank.cn/infoCirc.html?id=hsa_circC5orf42_043"/>
    <hyperlink ref="A14164" r:id="rId122" display="hsa_circC5orf42_043" tooltip="http://www.circbank.cn/infoCirc.html?id=hsa_circC5orf42_043"/>
    <hyperlink ref="A14165" r:id="rId122" display="hsa_circC5orf42_043" tooltip="http://www.circbank.cn/infoCirc.html?id=hsa_circC5orf42_043"/>
    <hyperlink ref="A14166" r:id="rId122" display="hsa_circC5orf42_043" tooltip="http://www.circbank.cn/infoCirc.html?id=hsa_circC5orf42_043"/>
    <hyperlink ref="A14167" r:id="rId122" display="hsa_circC5orf42_043" tooltip="http://www.circbank.cn/infoCirc.html?id=hsa_circC5orf42_043"/>
    <hyperlink ref="A14168" r:id="rId122" display="hsa_circC5orf42_043" tooltip="http://www.circbank.cn/infoCirc.html?id=hsa_circC5orf42_043"/>
    <hyperlink ref="A14169" r:id="rId122" display="hsa_circC5orf42_043" tooltip="http://www.circbank.cn/infoCirc.html?id=hsa_circC5orf42_043"/>
    <hyperlink ref="A14170" r:id="rId122" display="hsa_circC5orf42_043" tooltip="http://www.circbank.cn/infoCirc.html?id=hsa_circC5orf42_043"/>
    <hyperlink ref="A14171" r:id="rId122" display="hsa_circC5orf42_043" tooltip="http://www.circbank.cn/infoCirc.html?id=hsa_circC5orf42_043"/>
    <hyperlink ref="A14172" r:id="rId122" display="hsa_circC5orf42_043" tooltip="http://www.circbank.cn/infoCirc.html?id=hsa_circC5orf42_043"/>
    <hyperlink ref="A14173" r:id="rId122" display="hsa_circC5orf42_043" tooltip="http://www.circbank.cn/infoCirc.html?id=hsa_circC5orf42_043"/>
    <hyperlink ref="A14174" r:id="rId122" display="hsa_circC5orf42_043" tooltip="http://www.circbank.cn/infoCirc.html?id=hsa_circC5orf42_043"/>
    <hyperlink ref="A14175" r:id="rId122" display="hsa_circC5orf42_043" tooltip="http://www.circbank.cn/infoCirc.html?id=hsa_circC5orf42_043"/>
    <hyperlink ref="A14176" r:id="rId122" display="hsa_circC5orf42_043" tooltip="http://www.circbank.cn/infoCirc.html?id=hsa_circC5orf42_043"/>
    <hyperlink ref="A14177" r:id="rId122" display="hsa_circC5orf42_043" tooltip="http://www.circbank.cn/infoCirc.html?id=hsa_circC5orf42_043"/>
    <hyperlink ref="A14178" r:id="rId122" display="hsa_circC5orf42_043" tooltip="http://www.circbank.cn/infoCirc.html?id=hsa_circC5orf42_043"/>
    <hyperlink ref="A14179" r:id="rId122" display="hsa_circC5orf42_043" tooltip="http://www.circbank.cn/infoCirc.html?id=hsa_circC5orf42_043"/>
    <hyperlink ref="A14180" r:id="rId122" display="hsa_circC5orf42_043" tooltip="http://www.circbank.cn/infoCirc.html?id=hsa_circC5orf42_043"/>
    <hyperlink ref="A14181" r:id="rId122" display="hsa_circC5orf42_043" tooltip="http://www.circbank.cn/infoCirc.html?id=hsa_circC5orf42_043"/>
    <hyperlink ref="A14182" r:id="rId122" display="hsa_circC5orf42_043" tooltip="http://www.circbank.cn/infoCirc.html?id=hsa_circC5orf42_043"/>
    <hyperlink ref="A14183" r:id="rId122" display="hsa_circC5orf42_043" tooltip="http://www.circbank.cn/infoCirc.html?id=hsa_circC5orf42_043"/>
    <hyperlink ref="A14184" r:id="rId122" display="hsa_circC5orf42_043" tooltip="http://www.circbank.cn/infoCirc.html?id=hsa_circC5orf42_043"/>
    <hyperlink ref="A14185" r:id="rId122" display="hsa_circC5orf42_043" tooltip="http://www.circbank.cn/infoCirc.html?id=hsa_circC5orf42_043"/>
    <hyperlink ref="A14186" r:id="rId122" display="hsa_circC5orf42_043" tooltip="http://www.circbank.cn/infoCirc.html?id=hsa_circC5orf42_043"/>
    <hyperlink ref="A14187" r:id="rId122" display="hsa_circC5orf42_043" tooltip="http://www.circbank.cn/infoCirc.html?id=hsa_circC5orf42_043"/>
    <hyperlink ref="A14188" r:id="rId122" display="hsa_circC5orf42_043" tooltip="http://www.circbank.cn/infoCirc.html?id=hsa_circC5orf42_043"/>
    <hyperlink ref="A14189" r:id="rId122" display="hsa_circC5orf42_043" tooltip="http://www.circbank.cn/infoCirc.html?id=hsa_circC5orf42_043"/>
    <hyperlink ref="A14190" r:id="rId122" display="hsa_circC5orf42_043" tooltip="http://www.circbank.cn/infoCirc.html?id=hsa_circC5orf42_043"/>
    <hyperlink ref="A14191" r:id="rId123" display="hsa_circC5orf42_044" tooltip="http://www.circbank.cn/infoCirc.html?id=hsa_circC5orf42_044"/>
    <hyperlink ref="A14192" r:id="rId123" display="hsa_circC5orf42_044" tooltip="http://www.circbank.cn/infoCirc.html?id=hsa_circC5orf42_044"/>
    <hyperlink ref="A14193" r:id="rId123" display="hsa_circC5orf42_044" tooltip="http://www.circbank.cn/infoCirc.html?id=hsa_circC5orf42_044"/>
    <hyperlink ref="A14194" r:id="rId123" display="hsa_circC5orf42_044" tooltip="http://www.circbank.cn/infoCirc.html?id=hsa_circC5orf42_044"/>
    <hyperlink ref="A14195" r:id="rId123" display="hsa_circC5orf42_044" tooltip="http://www.circbank.cn/infoCirc.html?id=hsa_circC5orf42_044"/>
    <hyperlink ref="A14196" r:id="rId123" display="hsa_circC5orf42_044" tooltip="http://www.circbank.cn/infoCirc.html?id=hsa_circC5orf42_044"/>
    <hyperlink ref="A14197" r:id="rId123" display="hsa_circC5orf42_044" tooltip="http://www.circbank.cn/infoCirc.html?id=hsa_circC5orf42_044"/>
    <hyperlink ref="A14198" r:id="rId123" display="hsa_circC5orf42_044" tooltip="http://www.circbank.cn/infoCirc.html?id=hsa_circC5orf42_044"/>
    <hyperlink ref="A14199" r:id="rId123" display="hsa_circC5orf42_044" tooltip="http://www.circbank.cn/infoCirc.html?id=hsa_circC5orf42_044"/>
    <hyperlink ref="A14200" r:id="rId123" display="hsa_circC5orf42_044" tooltip="http://www.circbank.cn/infoCirc.html?id=hsa_circC5orf42_044"/>
    <hyperlink ref="A14201" r:id="rId123" display="hsa_circC5orf42_044" tooltip="http://www.circbank.cn/infoCirc.html?id=hsa_circC5orf42_044"/>
    <hyperlink ref="A14202" r:id="rId123" display="hsa_circC5orf42_044" tooltip="http://www.circbank.cn/infoCirc.html?id=hsa_circC5orf42_044"/>
    <hyperlink ref="A14203" r:id="rId123" display="hsa_circC5orf42_044" tooltip="http://www.circbank.cn/infoCirc.html?id=hsa_circC5orf42_044"/>
    <hyperlink ref="A14204" r:id="rId123" display="hsa_circC5orf42_044" tooltip="http://www.circbank.cn/infoCirc.html?id=hsa_circC5orf42_044"/>
    <hyperlink ref="A14205" r:id="rId123" display="hsa_circC5orf42_044" tooltip="http://www.circbank.cn/infoCirc.html?id=hsa_circC5orf42_044"/>
    <hyperlink ref="A14206" r:id="rId123" display="hsa_circC5orf42_044" tooltip="http://www.circbank.cn/infoCirc.html?id=hsa_circC5orf42_044"/>
    <hyperlink ref="A14207" r:id="rId123" display="hsa_circC5orf42_044" tooltip="http://www.circbank.cn/infoCirc.html?id=hsa_circC5orf42_044"/>
    <hyperlink ref="A14208" r:id="rId123" display="hsa_circC5orf42_044" tooltip="http://www.circbank.cn/infoCirc.html?id=hsa_circC5orf42_044"/>
    <hyperlink ref="A14209" r:id="rId123" display="hsa_circC5orf42_044" tooltip="http://www.circbank.cn/infoCirc.html?id=hsa_circC5orf42_044"/>
    <hyperlink ref="A14210" r:id="rId123" display="hsa_circC5orf42_044" tooltip="http://www.circbank.cn/infoCirc.html?id=hsa_circC5orf42_044"/>
    <hyperlink ref="A14211" r:id="rId123" display="hsa_circC5orf42_044" tooltip="http://www.circbank.cn/infoCirc.html?id=hsa_circC5orf42_044"/>
    <hyperlink ref="A14212" r:id="rId123" display="hsa_circC5orf42_044" tooltip="http://www.circbank.cn/infoCirc.html?id=hsa_circC5orf42_044"/>
    <hyperlink ref="A14213" r:id="rId123" display="hsa_circC5orf42_044" tooltip="http://www.circbank.cn/infoCirc.html?id=hsa_circC5orf42_044"/>
    <hyperlink ref="A14214" r:id="rId123" display="hsa_circC5orf42_044" tooltip="http://www.circbank.cn/infoCirc.html?id=hsa_circC5orf42_044"/>
    <hyperlink ref="A14215" r:id="rId123" display="hsa_circC5orf42_044" tooltip="http://www.circbank.cn/infoCirc.html?id=hsa_circC5orf42_044"/>
    <hyperlink ref="A14216" r:id="rId123" display="hsa_circC5orf42_044" tooltip="http://www.circbank.cn/infoCirc.html?id=hsa_circC5orf42_044"/>
    <hyperlink ref="A14217" r:id="rId123" display="hsa_circC5orf42_044" tooltip="http://www.circbank.cn/infoCirc.html?id=hsa_circC5orf42_044"/>
    <hyperlink ref="A14218" r:id="rId123" display="hsa_circC5orf42_044" tooltip="http://www.circbank.cn/infoCirc.html?id=hsa_circC5orf42_044"/>
    <hyperlink ref="A14219" r:id="rId123" display="hsa_circC5orf42_044" tooltip="http://www.circbank.cn/infoCirc.html?id=hsa_circC5orf42_044"/>
    <hyperlink ref="A14220" r:id="rId123" display="hsa_circC5orf42_044" tooltip="http://www.circbank.cn/infoCirc.html?id=hsa_circC5orf42_044"/>
    <hyperlink ref="A14221" r:id="rId123" display="hsa_circC5orf42_044" tooltip="http://www.circbank.cn/infoCirc.html?id=hsa_circC5orf42_044"/>
    <hyperlink ref="A14222" r:id="rId123" display="hsa_circC5orf42_044" tooltip="http://www.circbank.cn/infoCirc.html?id=hsa_circC5orf42_044"/>
    <hyperlink ref="A14223" r:id="rId123" display="hsa_circC5orf42_044" tooltip="http://www.circbank.cn/infoCirc.html?id=hsa_circC5orf42_044"/>
    <hyperlink ref="A14224" r:id="rId123" display="hsa_circC5orf42_044" tooltip="http://www.circbank.cn/infoCirc.html?id=hsa_circC5orf42_044"/>
    <hyperlink ref="A14225" r:id="rId123" display="hsa_circC5orf42_044" tooltip="http://www.circbank.cn/infoCirc.html?id=hsa_circC5orf42_044"/>
    <hyperlink ref="A14226" r:id="rId123" display="hsa_circC5orf42_044" tooltip="http://www.circbank.cn/infoCirc.html?id=hsa_circC5orf42_044"/>
    <hyperlink ref="A14227" r:id="rId123" display="hsa_circC5orf42_044" tooltip="http://www.circbank.cn/infoCirc.html?id=hsa_circC5orf42_044"/>
    <hyperlink ref="A14228" r:id="rId123" display="hsa_circC5orf42_044" tooltip="http://www.circbank.cn/infoCirc.html?id=hsa_circC5orf42_044"/>
    <hyperlink ref="A14229" r:id="rId123" display="hsa_circC5orf42_044" tooltip="http://www.circbank.cn/infoCirc.html?id=hsa_circC5orf42_044"/>
    <hyperlink ref="A14230" r:id="rId123" display="hsa_circC5orf42_044" tooltip="http://www.circbank.cn/infoCirc.html?id=hsa_circC5orf42_044"/>
    <hyperlink ref="A14231" r:id="rId123" display="hsa_circC5orf42_044" tooltip="http://www.circbank.cn/infoCirc.html?id=hsa_circC5orf42_044"/>
    <hyperlink ref="A14232" r:id="rId123" display="hsa_circC5orf42_044" tooltip="http://www.circbank.cn/infoCirc.html?id=hsa_circC5orf42_044"/>
    <hyperlink ref="A14233" r:id="rId123" display="hsa_circC5orf42_044" tooltip="http://www.circbank.cn/infoCirc.html?id=hsa_circC5orf42_044"/>
    <hyperlink ref="A14234" r:id="rId123" display="hsa_circC5orf42_044" tooltip="http://www.circbank.cn/infoCirc.html?id=hsa_circC5orf42_044"/>
    <hyperlink ref="A14235" r:id="rId123" display="hsa_circC5orf42_044" tooltip="http://www.circbank.cn/infoCirc.html?id=hsa_circC5orf42_044"/>
    <hyperlink ref="A14236" r:id="rId123" display="hsa_circC5orf42_044" tooltip="http://www.circbank.cn/infoCirc.html?id=hsa_circC5orf42_044"/>
    <hyperlink ref="A14237" r:id="rId123" display="hsa_circC5orf42_044" tooltip="http://www.circbank.cn/infoCirc.html?id=hsa_circC5orf42_044"/>
    <hyperlink ref="A14238" r:id="rId123" display="hsa_circC5orf42_044" tooltip="http://www.circbank.cn/infoCirc.html?id=hsa_circC5orf42_044"/>
    <hyperlink ref="A14239" r:id="rId123" display="hsa_circC5orf42_044" tooltip="http://www.circbank.cn/infoCirc.html?id=hsa_circC5orf42_044"/>
    <hyperlink ref="A14240" r:id="rId123" display="hsa_circC5orf42_044" tooltip="http://www.circbank.cn/infoCirc.html?id=hsa_circC5orf42_044"/>
    <hyperlink ref="A14241" r:id="rId123" display="hsa_circC5orf42_044" tooltip="http://www.circbank.cn/infoCirc.html?id=hsa_circC5orf42_044"/>
    <hyperlink ref="A14242" r:id="rId123" display="hsa_circC5orf42_044" tooltip="http://www.circbank.cn/infoCirc.html?id=hsa_circC5orf42_044"/>
    <hyperlink ref="A14243" r:id="rId123" display="hsa_circC5orf42_044" tooltip="http://www.circbank.cn/infoCirc.html?id=hsa_circC5orf42_044"/>
    <hyperlink ref="A14244" r:id="rId123" display="hsa_circC5orf42_044" tooltip="http://www.circbank.cn/infoCirc.html?id=hsa_circC5orf42_044"/>
    <hyperlink ref="A14245" r:id="rId123" display="hsa_circC5orf42_044" tooltip="http://www.circbank.cn/infoCirc.html?id=hsa_circC5orf42_044"/>
    <hyperlink ref="A14246" r:id="rId124" display="hsa_circC5orf42_045" tooltip="http://www.circbank.cn/infoCirc.html?id=hsa_circC5orf42_045"/>
    <hyperlink ref="A14247" r:id="rId124" display="hsa_circC5orf42_045" tooltip="http://www.circbank.cn/infoCirc.html?id=hsa_circC5orf42_045"/>
    <hyperlink ref="A14248" r:id="rId124" display="hsa_circC5orf42_045" tooltip="http://www.circbank.cn/infoCirc.html?id=hsa_circC5orf42_045"/>
    <hyperlink ref="A14249" r:id="rId124" display="hsa_circC5orf42_045" tooltip="http://www.circbank.cn/infoCirc.html?id=hsa_circC5orf42_045"/>
    <hyperlink ref="A14250" r:id="rId124" display="hsa_circC5orf42_045" tooltip="http://www.circbank.cn/infoCirc.html?id=hsa_circC5orf42_045"/>
    <hyperlink ref="A14251" r:id="rId124" display="hsa_circC5orf42_045" tooltip="http://www.circbank.cn/infoCirc.html?id=hsa_circC5orf42_045"/>
    <hyperlink ref="A14252" r:id="rId124" display="hsa_circC5orf42_045" tooltip="http://www.circbank.cn/infoCirc.html?id=hsa_circC5orf42_045"/>
    <hyperlink ref="A14253" r:id="rId124" display="hsa_circC5orf42_045" tooltip="http://www.circbank.cn/infoCirc.html?id=hsa_circC5orf42_045"/>
    <hyperlink ref="A14254" r:id="rId124" display="hsa_circC5orf42_045" tooltip="http://www.circbank.cn/infoCirc.html?id=hsa_circC5orf42_045"/>
    <hyperlink ref="A14255" r:id="rId124" display="hsa_circC5orf42_045" tooltip="http://www.circbank.cn/infoCirc.html?id=hsa_circC5orf42_045"/>
    <hyperlink ref="A14256" r:id="rId124" display="hsa_circC5orf42_045" tooltip="http://www.circbank.cn/infoCirc.html?id=hsa_circC5orf42_045"/>
    <hyperlink ref="A14257" r:id="rId124" display="hsa_circC5orf42_045" tooltip="http://www.circbank.cn/infoCirc.html?id=hsa_circC5orf42_045"/>
    <hyperlink ref="A14258" r:id="rId124" display="hsa_circC5orf42_045" tooltip="http://www.circbank.cn/infoCirc.html?id=hsa_circC5orf42_045"/>
    <hyperlink ref="A14259" r:id="rId124" display="hsa_circC5orf42_045" tooltip="http://www.circbank.cn/infoCirc.html?id=hsa_circC5orf42_045"/>
    <hyperlink ref="A14260" r:id="rId124" display="hsa_circC5orf42_045" tooltip="http://www.circbank.cn/infoCirc.html?id=hsa_circC5orf42_045"/>
    <hyperlink ref="A14261" r:id="rId124" display="hsa_circC5orf42_045" tooltip="http://www.circbank.cn/infoCirc.html?id=hsa_circC5orf42_045"/>
    <hyperlink ref="A14262" r:id="rId124" display="hsa_circC5orf42_045" tooltip="http://www.circbank.cn/infoCirc.html?id=hsa_circC5orf42_045"/>
    <hyperlink ref="A14263" r:id="rId124" display="hsa_circC5orf42_045" tooltip="http://www.circbank.cn/infoCirc.html?id=hsa_circC5orf42_045"/>
    <hyperlink ref="A14264" r:id="rId124" display="hsa_circC5orf42_045" tooltip="http://www.circbank.cn/infoCirc.html?id=hsa_circC5orf42_045"/>
    <hyperlink ref="A14265" r:id="rId124" display="hsa_circC5orf42_045" tooltip="http://www.circbank.cn/infoCirc.html?id=hsa_circC5orf42_045"/>
    <hyperlink ref="A14266" r:id="rId124" display="hsa_circC5orf42_045" tooltip="http://www.circbank.cn/infoCirc.html?id=hsa_circC5orf42_045"/>
    <hyperlink ref="A14267" r:id="rId124" display="hsa_circC5orf42_045" tooltip="http://www.circbank.cn/infoCirc.html?id=hsa_circC5orf42_045"/>
    <hyperlink ref="A14268" r:id="rId124" display="hsa_circC5orf42_045" tooltip="http://www.circbank.cn/infoCirc.html?id=hsa_circC5orf42_045"/>
    <hyperlink ref="A14269" r:id="rId124" display="hsa_circC5orf42_045" tooltip="http://www.circbank.cn/infoCirc.html?id=hsa_circC5orf42_045"/>
    <hyperlink ref="A14270" r:id="rId124" display="hsa_circC5orf42_045" tooltip="http://www.circbank.cn/infoCirc.html?id=hsa_circC5orf42_045"/>
    <hyperlink ref="A14271" r:id="rId124" display="hsa_circC5orf42_045" tooltip="http://www.circbank.cn/infoCirc.html?id=hsa_circC5orf42_045"/>
    <hyperlink ref="A14272" r:id="rId124" display="hsa_circC5orf42_045" tooltip="http://www.circbank.cn/infoCirc.html?id=hsa_circC5orf42_045"/>
    <hyperlink ref="A14273" r:id="rId124" display="hsa_circC5orf42_045" tooltip="http://www.circbank.cn/infoCirc.html?id=hsa_circC5orf42_045"/>
    <hyperlink ref="A14274" r:id="rId124" display="hsa_circC5orf42_045" tooltip="http://www.circbank.cn/infoCirc.html?id=hsa_circC5orf42_045"/>
    <hyperlink ref="A14275" r:id="rId124" display="hsa_circC5orf42_045" tooltip="http://www.circbank.cn/infoCirc.html?id=hsa_circC5orf42_045"/>
    <hyperlink ref="A14276" r:id="rId124" display="hsa_circC5orf42_045" tooltip="http://www.circbank.cn/infoCirc.html?id=hsa_circC5orf42_045"/>
    <hyperlink ref="A14277" r:id="rId124" display="hsa_circC5orf42_045" tooltip="http://www.circbank.cn/infoCirc.html?id=hsa_circC5orf42_045"/>
    <hyperlink ref="A14278" r:id="rId124" display="hsa_circC5orf42_045" tooltip="http://www.circbank.cn/infoCirc.html?id=hsa_circC5orf42_045"/>
    <hyperlink ref="A14279" r:id="rId124" display="hsa_circC5orf42_045" tooltip="http://www.circbank.cn/infoCirc.html?id=hsa_circC5orf42_045"/>
    <hyperlink ref="A14280" r:id="rId124" display="hsa_circC5orf42_045" tooltip="http://www.circbank.cn/infoCirc.html?id=hsa_circC5orf42_045"/>
    <hyperlink ref="A14281" r:id="rId124" display="hsa_circC5orf42_045" tooltip="http://www.circbank.cn/infoCirc.html?id=hsa_circC5orf42_045"/>
    <hyperlink ref="A14282" r:id="rId124" display="hsa_circC5orf42_045" tooltip="http://www.circbank.cn/infoCirc.html?id=hsa_circC5orf42_045"/>
    <hyperlink ref="A14283" r:id="rId124" display="hsa_circC5orf42_045" tooltip="http://www.circbank.cn/infoCirc.html?id=hsa_circC5orf42_045"/>
    <hyperlink ref="A14284" r:id="rId124" display="hsa_circC5orf42_045" tooltip="http://www.circbank.cn/infoCirc.html?id=hsa_circC5orf42_045"/>
    <hyperlink ref="A14285" r:id="rId124" display="hsa_circC5orf42_045" tooltip="http://www.circbank.cn/infoCirc.html?id=hsa_circC5orf42_045"/>
    <hyperlink ref="A14286" r:id="rId124" display="hsa_circC5orf42_045" tooltip="http://www.circbank.cn/infoCirc.html?id=hsa_circC5orf42_045"/>
    <hyperlink ref="A14287" r:id="rId124" display="hsa_circC5orf42_045" tooltip="http://www.circbank.cn/infoCirc.html?id=hsa_circC5orf42_045"/>
    <hyperlink ref="A14288" r:id="rId124" display="hsa_circC5orf42_045" tooltip="http://www.circbank.cn/infoCirc.html?id=hsa_circC5orf42_045"/>
    <hyperlink ref="A14289" r:id="rId124" display="hsa_circC5orf42_045" tooltip="http://www.circbank.cn/infoCirc.html?id=hsa_circC5orf42_045"/>
    <hyperlink ref="A14290" r:id="rId124" display="hsa_circC5orf42_045" tooltip="http://www.circbank.cn/infoCirc.html?id=hsa_circC5orf42_045"/>
    <hyperlink ref="A14291" r:id="rId124" display="hsa_circC5orf42_045" tooltip="http://www.circbank.cn/infoCirc.html?id=hsa_circC5orf42_045"/>
    <hyperlink ref="A14292" r:id="rId124" display="hsa_circC5orf42_045" tooltip="http://www.circbank.cn/infoCirc.html?id=hsa_circC5orf42_045"/>
    <hyperlink ref="A14293" r:id="rId124" display="hsa_circC5orf42_045" tooltip="http://www.circbank.cn/infoCirc.html?id=hsa_circC5orf42_045"/>
    <hyperlink ref="A14294" r:id="rId124" display="hsa_circC5orf42_045" tooltip="http://www.circbank.cn/infoCirc.html?id=hsa_circC5orf42_045"/>
    <hyperlink ref="A14295" r:id="rId124" display="hsa_circC5orf42_045" tooltip="http://www.circbank.cn/infoCirc.html?id=hsa_circC5orf42_045"/>
    <hyperlink ref="A14296" r:id="rId124" display="hsa_circC5orf42_045" tooltip="http://www.circbank.cn/infoCirc.html?id=hsa_circC5orf42_045"/>
    <hyperlink ref="A14297" r:id="rId124" display="hsa_circC5orf42_045" tooltip="http://www.circbank.cn/infoCirc.html?id=hsa_circC5orf42_045"/>
    <hyperlink ref="A14298" r:id="rId124" display="hsa_circC5orf42_045" tooltip="http://www.circbank.cn/infoCirc.html?id=hsa_circC5orf42_045"/>
    <hyperlink ref="A14299" r:id="rId124" display="hsa_circC5orf42_045" tooltip="http://www.circbank.cn/infoCirc.html?id=hsa_circC5orf42_045"/>
    <hyperlink ref="A14300" r:id="rId124" display="hsa_circC5orf42_045" tooltip="http://www.circbank.cn/infoCirc.html?id=hsa_circC5orf42_045"/>
    <hyperlink ref="A14301" r:id="rId124" display="hsa_circC5orf42_045" tooltip="http://www.circbank.cn/infoCirc.html?id=hsa_circC5orf42_045"/>
    <hyperlink ref="A14302" r:id="rId124" display="hsa_circC5orf42_045" tooltip="http://www.circbank.cn/infoCirc.html?id=hsa_circC5orf42_045"/>
    <hyperlink ref="A14303" r:id="rId124" display="hsa_circC5orf42_045" tooltip="http://www.circbank.cn/infoCirc.html?id=hsa_circC5orf42_045"/>
    <hyperlink ref="A14304" r:id="rId124" display="hsa_circC5orf42_045" tooltip="http://www.circbank.cn/infoCirc.html?id=hsa_circC5orf42_045"/>
    <hyperlink ref="A14305" r:id="rId124" display="hsa_circC5orf42_045" tooltip="http://www.circbank.cn/infoCirc.html?id=hsa_circC5orf42_045"/>
    <hyperlink ref="A14306" r:id="rId124" display="hsa_circC5orf42_045" tooltip="http://www.circbank.cn/infoCirc.html?id=hsa_circC5orf42_045"/>
    <hyperlink ref="A14307" r:id="rId124" display="hsa_circC5orf42_045" tooltip="http://www.circbank.cn/infoCirc.html?id=hsa_circC5orf42_045"/>
    <hyperlink ref="A14308" r:id="rId124" display="hsa_circC5orf42_045" tooltip="http://www.circbank.cn/infoCirc.html?id=hsa_circC5orf42_045"/>
    <hyperlink ref="A14309" r:id="rId124" display="hsa_circC5orf42_045" tooltip="http://www.circbank.cn/infoCirc.html?id=hsa_circC5orf42_045"/>
    <hyperlink ref="A14310" r:id="rId124" display="hsa_circC5orf42_045" tooltip="http://www.circbank.cn/infoCirc.html?id=hsa_circC5orf42_045"/>
    <hyperlink ref="A14311" r:id="rId124" display="hsa_circC5orf42_045" tooltip="http://www.circbank.cn/infoCirc.html?id=hsa_circC5orf42_045"/>
    <hyperlink ref="A14312" r:id="rId124" display="hsa_circC5orf42_045" tooltip="http://www.circbank.cn/infoCirc.html?id=hsa_circC5orf42_045"/>
    <hyperlink ref="A14313" r:id="rId124" display="hsa_circC5orf42_045" tooltip="http://www.circbank.cn/infoCirc.html?id=hsa_circC5orf42_045"/>
    <hyperlink ref="A14314" r:id="rId124" display="hsa_circC5orf42_045" tooltip="http://www.circbank.cn/infoCirc.html?id=hsa_circC5orf42_045"/>
    <hyperlink ref="A14315" r:id="rId124" display="hsa_circC5orf42_045" tooltip="http://www.circbank.cn/infoCirc.html?id=hsa_circC5orf42_045"/>
    <hyperlink ref="A14316" r:id="rId124" display="hsa_circC5orf42_045" tooltip="http://www.circbank.cn/infoCirc.html?id=hsa_circC5orf42_045"/>
    <hyperlink ref="A14317" r:id="rId124" display="hsa_circC5orf42_045" tooltip="http://www.circbank.cn/infoCirc.html?id=hsa_circC5orf42_045"/>
    <hyperlink ref="A14318" r:id="rId124" display="hsa_circC5orf42_045" tooltip="http://www.circbank.cn/infoCirc.html?id=hsa_circC5orf42_045"/>
    <hyperlink ref="A14319" r:id="rId124" display="hsa_circC5orf42_045" tooltip="http://www.circbank.cn/infoCirc.html?id=hsa_circC5orf42_045"/>
    <hyperlink ref="A14320" r:id="rId124" display="hsa_circC5orf42_045" tooltip="http://www.circbank.cn/infoCirc.html?id=hsa_circC5orf42_045"/>
    <hyperlink ref="A14321" r:id="rId124" display="hsa_circC5orf42_045" tooltip="http://www.circbank.cn/infoCirc.html?id=hsa_circC5orf42_045"/>
    <hyperlink ref="A14322" r:id="rId124" display="hsa_circC5orf42_045" tooltip="http://www.circbank.cn/infoCirc.html?id=hsa_circC5orf42_045"/>
    <hyperlink ref="A14323" r:id="rId124" display="hsa_circC5orf42_045" tooltip="http://www.circbank.cn/infoCirc.html?id=hsa_circC5orf42_045"/>
    <hyperlink ref="A14324" r:id="rId124" display="hsa_circC5orf42_045" tooltip="http://www.circbank.cn/infoCirc.html?id=hsa_circC5orf42_045"/>
    <hyperlink ref="A14325" r:id="rId124" display="hsa_circC5orf42_045" tooltip="http://www.circbank.cn/infoCirc.html?id=hsa_circC5orf42_045"/>
    <hyperlink ref="A14326" r:id="rId124" display="hsa_circC5orf42_045" tooltip="http://www.circbank.cn/infoCirc.html?id=hsa_circC5orf42_045"/>
    <hyperlink ref="A14327" r:id="rId124" display="hsa_circC5orf42_045" tooltip="http://www.circbank.cn/infoCirc.html?id=hsa_circC5orf42_045"/>
    <hyperlink ref="A14328" r:id="rId124" display="hsa_circC5orf42_045" tooltip="http://www.circbank.cn/infoCirc.html?id=hsa_circC5orf42_045"/>
    <hyperlink ref="A14329" r:id="rId124" display="hsa_circC5orf42_045" tooltip="http://www.circbank.cn/infoCirc.html?id=hsa_circC5orf42_045"/>
    <hyperlink ref="A14330" r:id="rId124" display="hsa_circC5orf42_045" tooltip="http://www.circbank.cn/infoCirc.html?id=hsa_circC5orf42_045"/>
    <hyperlink ref="A14331" r:id="rId124" display="hsa_circC5orf42_045" tooltip="http://www.circbank.cn/infoCirc.html?id=hsa_circC5orf42_045"/>
    <hyperlink ref="A14332" r:id="rId124" display="hsa_circC5orf42_045" tooltip="http://www.circbank.cn/infoCirc.html?id=hsa_circC5orf42_045"/>
    <hyperlink ref="A14333" r:id="rId124" display="hsa_circC5orf42_045" tooltip="http://www.circbank.cn/infoCirc.html?id=hsa_circC5orf42_045"/>
    <hyperlink ref="A14334" r:id="rId124" display="hsa_circC5orf42_045" tooltip="http://www.circbank.cn/infoCirc.html?id=hsa_circC5orf42_045"/>
    <hyperlink ref="A14335" r:id="rId124" display="hsa_circC5orf42_045" tooltip="http://www.circbank.cn/infoCirc.html?id=hsa_circC5orf42_045"/>
    <hyperlink ref="A14336" r:id="rId124" display="hsa_circC5orf42_045" tooltip="http://www.circbank.cn/infoCirc.html?id=hsa_circC5orf42_045"/>
    <hyperlink ref="A14337" r:id="rId124" display="hsa_circC5orf42_045" tooltip="http://www.circbank.cn/infoCirc.html?id=hsa_circC5orf42_045"/>
    <hyperlink ref="A14338" r:id="rId124" display="hsa_circC5orf42_045" tooltip="http://www.circbank.cn/infoCirc.html?id=hsa_circC5orf42_045"/>
    <hyperlink ref="A14339" r:id="rId125" display="hsa_circC5orf42_046" tooltip="http://www.circbank.cn/infoCirc.html?id=hsa_circC5orf42_046"/>
    <hyperlink ref="A14340" r:id="rId125" display="hsa_circC5orf42_046" tooltip="http://www.circbank.cn/infoCirc.html?id=hsa_circC5orf42_046"/>
    <hyperlink ref="A14341" r:id="rId125" display="hsa_circC5orf42_046" tooltip="http://www.circbank.cn/infoCirc.html?id=hsa_circC5orf42_046"/>
    <hyperlink ref="A14342" r:id="rId125" display="hsa_circC5orf42_046" tooltip="http://www.circbank.cn/infoCirc.html?id=hsa_circC5orf42_046"/>
    <hyperlink ref="A14343" r:id="rId125" display="hsa_circC5orf42_046" tooltip="http://www.circbank.cn/infoCirc.html?id=hsa_circC5orf42_046"/>
    <hyperlink ref="A14344" r:id="rId125" display="hsa_circC5orf42_046" tooltip="http://www.circbank.cn/infoCirc.html?id=hsa_circC5orf42_046"/>
    <hyperlink ref="A14345" r:id="rId125" display="hsa_circC5orf42_046" tooltip="http://www.circbank.cn/infoCirc.html?id=hsa_circC5orf42_046"/>
    <hyperlink ref="A14346" r:id="rId125" display="hsa_circC5orf42_046" tooltip="http://www.circbank.cn/infoCirc.html?id=hsa_circC5orf42_046"/>
    <hyperlink ref="A14347" r:id="rId125" display="hsa_circC5orf42_046" tooltip="http://www.circbank.cn/infoCirc.html?id=hsa_circC5orf42_046"/>
    <hyperlink ref="A14348" r:id="rId125" display="hsa_circC5orf42_046" tooltip="http://www.circbank.cn/infoCirc.html?id=hsa_circC5orf42_046"/>
    <hyperlink ref="A14349" r:id="rId125" display="hsa_circC5orf42_046" tooltip="http://www.circbank.cn/infoCirc.html?id=hsa_circC5orf42_046"/>
    <hyperlink ref="A14350" r:id="rId125" display="hsa_circC5orf42_046" tooltip="http://www.circbank.cn/infoCirc.html?id=hsa_circC5orf42_046"/>
    <hyperlink ref="A14351" r:id="rId125" display="hsa_circC5orf42_046" tooltip="http://www.circbank.cn/infoCirc.html?id=hsa_circC5orf42_046"/>
    <hyperlink ref="A14352" r:id="rId125" display="hsa_circC5orf42_046" tooltip="http://www.circbank.cn/infoCirc.html?id=hsa_circC5orf42_046"/>
    <hyperlink ref="A14353" r:id="rId125" display="hsa_circC5orf42_046" tooltip="http://www.circbank.cn/infoCirc.html?id=hsa_circC5orf42_046"/>
    <hyperlink ref="A14354" r:id="rId125" display="hsa_circC5orf42_046" tooltip="http://www.circbank.cn/infoCirc.html?id=hsa_circC5orf42_046"/>
    <hyperlink ref="A14355" r:id="rId125" display="hsa_circC5orf42_046" tooltip="http://www.circbank.cn/infoCirc.html?id=hsa_circC5orf42_046"/>
    <hyperlink ref="A14356" r:id="rId125" display="hsa_circC5orf42_046" tooltip="http://www.circbank.cn/infoCirc.html?id=hsa_circC5orf42_046"/>
    <hyperlink ref="A14357" r:id="rId125" display="hsa_circC5orf42_046" tooltip="http://www.circbank.cn/infoCirc.html?id=hsa_circC5orf42_046"/>
    <hyperlink ref="A14358" r:id="rId125" display="hsa_circC5orf42_046" tooltip="http://www.circbank.cn/infoCirc.html?id=hsa_circC5orf42_046"/>
    <hyperlink ref="A14359" r:id="rId125" display="hsa_circC5orf42_046" tooltip="http://www.circbank.cn/infoCirc.html?id=hsa_circC5orf42_046"/>
    <hyperlink ref="A14360" r:id="rId125" display="hsa_circC5orf42_046" tooltip="http://www.circbank.cn/infoCirc.html?id=hsa_circC5orf42_046"/>
    <hyperlink ref="A14361" r:id="rId125" display="hsa_circC5orf42_046" tooltip="http://www.circbank.cn/infoCirc.html?id=hsa_circC5orf42_046"/>
    <hyperlink ref="A14362" r:id="rId125" display="hsa_circC5orf42_046" tooltip="http://www.circbank.cn/infoCirc.html?id=hsa_circC5orf42_046"/>
    <hyperlink ref="A14363" r:id="rId125" display="hsa_circC5orf42_046" tooltip="http://www.circbank.cn/infoCirc.html?id=hsa_circC5orf42_046"/>
    <hyperlink ref="A14364" r:id="rId125" display="hsa_circC5orf42_046" tooltip="http://www.circbank.cn/infoCirc.html?id=hsa_circC5orf42_046"/>
    <hyperlink ref="A14365" r:id="rId125" display="hsa_circC5orf42_046" tooltip="http://www.circbank.cn/infoCirc.html?id=hsa_circC5orf42_046"/>
    <hyperlink ref="A14366" r:id="rId125" display="hsa_circC5orf42_046" tooltip="http://www.circbank.cn/infoCirc.html?id=hsa_circC5orf42_046"/>
    <hyperlink ref="A14367" r:id="rId125" display="hsa_circC5orf42_046" tooltip="http://www.circbank.cn/infoCirc.html?id=hsa_circC5orf42_046"/>
    <hyperlink ref="A14368" r:id="rId125" display="hsa_circC5orf42_046" tooltip="http://www.circbank.cn/infoCirc.html?id=hsa_circC5orf42_046"/>
    <hyperlink ref="A14369" r:id="rId125" display="hsa_circC5orf42_046" tooltip="http://www.circbank.cn/infoCirc.html?id=hsa_circC5orf42_046"/>
    <hyperlink ref="A14370" r:id="rId125" display="hsa_circC5orf42_046" tooltip="http://www.circbank.cn/infoCirc.html?id=hsa_circC5orf42_046"/>
    <hyperlink ref="A14371" r:id="rId125" display="hsa_circC5orf42_046" tooltip="http://www.circbank.cn/infoCirc.html?id=hsa_circC5orf42_046"/>
    <hyperlink ref="A14372" r:id="rId125" display="hsa_circC5orf42_046" tooltip="http://www.circbank.cn/infoCirc.html?id=hsa_circC5orf42_046"/>
    <hyperlink ref="A14373" r:id="rId125" display="hsa_circC5orf42_046" tooltip="http://www.circbank.cn/infoCirc.html?id=hsa_circC5orf42_046"/>
    <hyperlink ref="A14374" r:id="rId125" display="hsa_circC5orf42_046" tooltip="http://www.circbank.cn/infoCirc.html?id=hsa_circC5orf42_046"/>
    <hyperlink ref="A14375" r:id="rId125" display="hsa_circC5orf42_046" tooltip="http://www.circbank.cn/infoCirc.html?id=hsa_circC5orf42_046"/>
    <hyperlink ref="A14376" r:id="rId125" display="hsa_circC5orf42_046" tooltip="http://www.circbank.cn/infoCirc.html?id=hsa_circC5orf42_046"/>
    <hyperlink ref="A14377" r:id="rId125" display="hsa_circC5orf42_046" tooltip="http://www.circbank.cn/infoCirc.html?id=hsa_circC5orf42_046"/>
    <hyperlink ref="A14378" r:id="rId125" display="hsa_circC5orf42_046" tooltip="http://www.circbank.cn/infoCirc.html?id=hsa_circC5orf42_046"/>
    <hyperlink ref="A14379" r:id="rId125" display="hsa_circC5orf42_046" tooltip="http://www.circbank.cn/infoCirc.html?id=hsa_circC5orf42_046"/>
    <hyperlink ref="A14380" r:id="rId125" display="hsa_circC5orf42_046" tooltip="http://www.circbank.cn/infoCirc.html?id=hsa_circC5orf42_046"/>
    <hyperlink ref="A14381" r:id="rId125" display="hsa_circC5orf42_046" tooltip="http://www.circbank.cn/infoCirc.html?id=hsa_circC5orf42_046"/>
    <hyperlink ref="A14382" r:id="rId125" display="hsa_circC5orf42_046" tooltip="http://www.circbank.cn/infoCirc.html?id=hsa_circC5orf42_046"/>
    <hyperlink ref="A14383" r:id="rId125" display="hsa_circC5orf42_046" tooltip="http://www.circbank.cn/infoCirc.html?id=hsa_circC5orf42_046"/>
    <hyperlink ref="A14384" r:id="rId125" display="hsa_circC5orf42_046" tooltip="http://www.circbank.cn/infoCirc.html?id=hsa_circC5orf42_046"/>
    <hyperlink ref="A14385" r:id="rId125" display="hsa_circC5orf42_046" tooltip="http://www.circbank.cn/infoCirc.html?id=hsa_circC5orf42_046"/>
    <hyperlink ref="A14386" r:id="rId125" display="hsa_circC5orf42_046" tooltip="http://www.circbank.cn/infoCirc.html?id=hsa_circC5orf42_046"/>
    <hyperlink ref="A14387" r:id="rId125" display="hsa_circC5orf42_046" tooltip="http://www.circbank.cn/infoCirc.html?id=hsa_circC5orf42_046"/>
    <hyperlink ref="A14388" r:id="rId125" display="hsa_circC5orf42_046" tooltip="http://www.circbank.cn/infoCirc.html?id=hsa_circC5orf42_046"/>
    <hyperlink ref="A14389" r:id="rId125" display="hsa_circC5orf42_046" tooltip="http://www.circbank.cn/infoCirc.html?id=hsa_circC5orf42_046"/>
    <hyperlink ref="A14390" r:id="rId125" display="hsa_circC5orf42_046" tooltip="http://www.circbank.cn/infoCirc.html?id=hsa_circC5orf42_046"/>
    <hyperlink ref="A14391" r:id="rId125" display="hsa_circC5orf42_046" tooltip="http://www.circbank.cn/infoCirc.html?id=hsa_circC5orf42_046"/>
    <hyperlink ref="A14392" r:id="rId125" display="hsa_circC5orf42_046" tooltip="http://www.circbank.cn/infoCirc.html?id=hsa_circC5orf42_046"/>
    <hyperlink ref="A14393" r:id="rId125" display="hsa_circC5orf42_046" tooltip="http://www.circbank.cn/infoCirc.html?id=hsa_circC5orf42_046"/>
    <hyperlink ref="A14394" r:id="rId125" display="hsa_circC5orf42_046" tooltip="http://www.circbank.cn/infoCirc.html?id=hsa_circC5orf42_046"/>
    <hyperlink ref="A14395" r:id="rId125" display="hsa_circC5orf42_046" tooltip="http://www.circbank.cn/infoCirc.html?id=hsa_circC5orf42_046"/>
    <hyperlink ref="A14396" r:id="rId125" display="hsa_circC5orf42_046" tooltip="http://www.circbank.cn/infoCirc.html?id=hsa_circC5orf42_046"/>
    <hyperlink ref="A14397" r:id="rId125" display="hsa_circC5orf42_046" tooltip="http://www.circbank.cn/infoCirc.html?id=hsa_circC5orf42_046"/>
    <hyperlink ref="A14398" r:id="rId125" display="hsa_circC5orf42_046" tooltip="http://www.circbank.cn/infoCirc.html?id=hsa_circC5orf42_046"/>
    <hyperlink ref="A14399" r:id="rId125" display="hsa_circC5orf42_046" tooltip="http://www.circbank.cn/infoCirc.html?id=hsa_circC5orf42_046"/>
    <hyperlink ref="A14400" r:id="rId125" display="hsa_circC5orf42_046" tooltip="http://www.circbank.cn/infoCirc.html?id=hsa_circC5orf42_046"/>
    <hyperlink ref="A14401" r:id="rId125" display="hsa_circC5orf42_046" tooltip="http://www.circbank.cn/infoCirc.html?id=hsa_circC5orf42_046"/>
    <hyperlink ref="A14402" r:id="rId125" display="hsa_circC5orf42_046" tooltip="http://www.circbank.cn/infoCirc.html?id=hsa_circC5orf42_046"/>
    <hyperlink ref="A14403" r:id="rId125" display="hsa_circC5orf42_046" tooltip="http://www.circbank.cn/infoCirc.html?id=hsa_circC5orf42_046"/>
    <hyperlink ref="A14404" r:id="rId125" display="hsa_circC5orf42_046" tooltip="http://www.circbank.cn/infoCirc.html?id=hsa_circC5orf42_046"/>
    <hyperlink ref="A14405" r:id="rId125" display="hsa_circC5orf42_046" tooltip="http://www.circbank.cn/infoCirc.html?id=hsa_circC5orf42_046"/>
    <hyperlink ref="A14406" r:id="rId125" display="hsa_circC5orf42_046" tooltip="http://www.circbank.cn/infoCirc.html?id=hsa_circC5orf42_046"/>
    <hyperlink ref="A14407" r:id="rId125" display="hsa_circC5orf42_046" tooltip="http://www.circbank.cn/infoCirc.html?id=hsa_circC5orf42_046"/>
    <hyperlink ref="A14408" r:id="rId125" display="hsa_circC5orf42_046" tooltip="http://www.circbank.cn/infoCirc.html?id=hsa_circC5orf42_046"/>
    <hyperlink ref="A14409" r:id="rId125" display="hsa_circC5orf42_046" tooltip="http://www.circbank.cn/infoCirc.html?id=hsa_circC5orf42_046"/>
    <hyperlink ref="A14410" r:id="rId125" display="hsa_circC5orf42_046" tooltip="http://www.circbank.cn/infoCirc.html?id=hsa_circC5orf42_046"/>
    <hyperlink ref="A14411" r:id="rId125" display="hsa_circC5orf42_046" tooltip="http://www.circbank.cn/infoCirc.html?id=hsa_circC5orf42_046"/>
    <hyperlink ref="A14412" r:id="rId125" display="hsa_circC5orf42_046" tooltip="http://www.circbank.cn/infoCirc.html?id=hsa_circC5orf42_046"/>
    <hyperlink ref="A14413" r:id="rId125" display="hsa_circC5orf42_046" tooltip="http://www.circbank.cn/infoCirc.html?id=hsa_circC5orf42_046"/>
    <hyperlink ref="A14414" r:id="rId125" display="hsa_circC5orf42_046" tooltip="http://www.circbank.cn/infoCirc.html?id=hsa_circC5orf42_046"/>
    <hyperlink ref="A14415" r:id="rId125" display="hsa_circC5orf42_046" tooltip="http://www.circbank.cn/infoCirc.html?id=hsa_circC5orf42_046"/>
    <hyperlink ref="A14416" r:id="rId125" display="hsa_circC5orf42_046" tooltip="http://www.circbank.cn/infoCirc.html?id=hsa_circC5orf42_046"/>
    <hyperlink ref="A14417" r:id="rId125" display="hsa_circC5orf42_046" tooltip="http://www.circbank.cn/infoCirc.html?id=hsa_circC5orf42_046"/>
    <hyperlink ref="A14418" r:id="rId125" display="hsa_circC5orf42_046" tooltip="http://www.circbank.cn/infoCirc.html?id=hsa_circC5orf42_046"/>
    <hyperlink ref="A14419" r:id="rId125" display="hsa_circC5orf42_046" tooltip="http://www.circbank.cn/infoCirc.html?id=hsa_circC5orf42_046"/>
    <hyperlink ref="A14420" r:id="rId125" display="hsa_circC5orf42_046" tooltip="http://www.circbank.cn/infoCirc.html?id=hsa_circC5orf42_046"/>
    <hyperlink ref="A14421" r:id="rId125" display="hsa_circC5orf42_046" tooltip="http://www.circbank.cn/infoCirc.html?id=hsa_circC5orf42_046"/>
    <hyperlink ref="A14422" r:id="rId125" display="hsa_circC5orf42_046" tooltip="http://www.circbank.cn/infoCirc.html?id=hsa_circC5orf42_046"/>
    <hyperlink ref="A14423" r:id="rId125" display="hsa_circC5orf42_046" tooltip="http://www.circbank.cn/infoCirc.html?id=hsa_circC5orf42_046"/>
    <hyperlink ref="A14424" r:id="rId125" display="hsa_circC5orf42_046" tooltip="http://www.circbank.cn/infoCirc.html?id=hsa_circC5orf42_046"/>
    <hyperlink ref="A14425" r:id="rId125" display="hsa_circC5orf42_046" tooltip="http://www.circbank.cn/infoCirc.html?id=hsa_circC5orf42_046"/>
    <hyperlink ref="A14426" r:id="rId125" display="hsa_circC5orf42_046" tooltip="http://www.circbank.cn/infoCirc.html?id=hsa_circC5orf42_046"/>
    <hyperlink ref="A14427" r:id="rId125" display="hsa_circC5orf42_046" tooltip="http://www.circbank.cn/infoCirc.html?id=hsa_circC5orf42_046"/>
    <hyperlink ref="A14428" r:id="rId125" display="hsa_circC5orf42_046" tooltip="http://www.circbank.cn/infoCirc.html?id=hsa_circC5orf42_046"/>
    <hyperlink ref="A14429" r:id="rId125" display="hsa_circC5orf42_046" tooltip="http://www.circbank.cn/infoCirc.html?id=hsa_circC5orf42_046"/>
    <hyperlink ref="A14430" r:id="rId125" display="hsa_circC5orf42_046" tooltip="http://www.circbank.cn/infoCirc.html?id=hsa_circC5orf42_046"/>
    <hyperlink ref="A14431" r:id="rId125" display="hsa_circC5orf42_046" tooltip="http://www.circbank.cn/infoCirc.html?id=hsa_circC5orf42_046"/>
    <hyperlink ref="A14432" r:id="rId125" display="hsa_circC5orf42_046" tooltip="http://www.circbank.cn/infoCirc.html?id=hsa_circC5orf42_046"/>
    <hyperlink ref="A14433" r:id="rId125" display="hsa_circC5orf42_046" tooltip="http://www.circbank.cn/infoCirc.html?id=hsa_circC5orf42_046"/>
    <hyperlink ref="A14434" r:id="rId125" display="hsa_circC5orf42_046" tooltip="http://www.circbank.cn/infoCirc.html?id=hsa_circC5orf42_046"/>
    <hyperlink ref="A14435" r:id="rId125" display="hsa_circC5orf42_046" tooltip="http://www.circbank.cn/infoCirc.html?id=hsa_circC5orf42_046"/>
    <hyperlink ref="A14436" r:id="rId125" display="hsa_circC5orf42_046" tooltip="http://www.circbank.cn/infoCirc.html?id=hsa_circC5orf42_046"/>
    <hyperlink ref="A14437" r:id="rId125" display="hsa_circC5orf42_046" tooltip="http://www.circbank.cn/infoCirc.html?id=hsa_circC5orf42_046"/>
    <hyperlink ref="A14438" r:id="rId125" display="hsa_circC5orf42_046" tooltip="http://www.circbank.cn/infoCirc.html?id=hsa_circC5orf42_046"/>
    <hyperlink ref="A14439" r:id="rId125" display="hsa_circC5orf42_046" tooltip="http://www.circbank.cn/infoCirc.html?id=hsa_circC5orf42_046"/>
    <hyperlink ref="A14440" r:id="rId125" display="hsa_circC5orf42_046" tooltip="http://www.circbank.cn/infoCirc.html?id=hsa_circC5orf42_046"/>
    <hyperlink ref="A14441" r:id="rId125" display="hsa_circC5orf42_046" tooltip="http://www.circbank.cn/infoCirc.html?id=hsa_circC5orf42_046"/>
    <hyperlink ref="A14442" r:id="rId125" display="hsa_circC5orf42_046" tooltip="http://www.circbank.cn/infoCirc.html?id=hsa_circC5orf42_046"/>
    <hyperlink ref="A14443" r:id="rId125" display="hsa_circC5orf42_046" tooltip="http://www.circbank.cn/infoCirc.html?id=hsa_circC5orf42_046"/>
    <hyperlink ref="A14444" r:id="rId125" display="hsa_circC5orf42_046" tooltip="http://www.circbank.cn/infoCirc.html?id=hsa_circC5orf42_046"/>
    <hyperlink ref="A14445" r:id="rId125" display="hsa_circC5orf42_046" tooltip="http://www.circbank.cn/infoCirc.html?id=hsa_circC5orf42_046"/>
    <hyperlink ref="A14446" r:id="rId125" display="hsa_circC5orf42_046" tooltip="http://www.circbank.cn/infoCirc.html?id=hsa_circC5orf42_046"/>
    <hyperlink ref="A14447" r:id="rId125" display="hsa_circC5orf42_046" tooltip="http://www.circbank.cn/infoCirc.html?id=hsa_circC5orf42_046"/>
    <hyperlink ref="A14448" r:id="rId125" display="hsa_circC5orf42_046" tooltip="http://www.circbank.cn/infoCirc.html?id=hsa_circC5orf42_046"/>
    <hyperlink ref="A14449" r:id="rId125" display="hsa_circC5orf42_046" tooltip="http://www.circbank.cn/infoCirc.html?id=hsa_circC5orf42_046"/>
    <hyperlink ref="A14450" r:id="rId125" display="hsa_circC5orf42_046" tooltip="http://www.circbank.cn/infoCirc.html?id=hsa_circC5orf42_046"/>
    <hyperlink ref="A14451" r:id="rId125" display="hsa_circC5orf42_046" tooltip="http://www.circbank.cn/infoCirc.html?id=hsa_circC5orf42_046"/>
    <hyperlink ref="A14452" r:id="rId125" display="hsa_circC5orf42_046" tooltip="http://www.circbank.cn/infoCirc.html?id=hsa_circC5orf42_046"/>
    <hyperlink ref="A14453" r:id="rId125" display="hsa_circC5orf42_046" tooltip="http://www.circbank.cn/infoCirc.html?id=hsa_circC5orf42_046"/>
    <hyperlink ref="A14454" r:id="rId125" display="hsa_circC5orf42_046" tooltip="http://www.circbank.cn/infoCirc.html?id=hsa_circC5orf42_046"/>
    <hyperlink ref="A14455" r:id="rId125" display="hsa_circC5orf42_046" tooltip="http://www.circbank.cn/infoCirc.html?id=hsa_circC5orf42_046"/>
    <hyperlink ref="A14456" r:id="rId125" display="hsa_circC5orf42_046" tooltip="http://www.circbank.cn/infoCirc.html?id=hsa_circC5orf42_046"/>
    <hyperlink ref="A14457" r:id="rId125" display="hsa_circC5orf42_046" tooltip="http://www.circbank.cn/infoCirc.html?id=hsa_circC5orf42_046"/>
    <hyperlink ref="A14458" r:id="rId125" display="hsa_circC5orf42_046" tooltip="http://www.circbank.cn/infoCirc.html?id=hsa_circC5orf42_046"/>
    <hyperlink ref="A14459" r:id="rId125" display="hsa_circC5orf42_046" tooltip="http://www.circbank.cn/infoCirc.html?id=hsa_circC5orf42_046"/>
    <hyperlink ref="A14460" r:id="rId125" display="hsa_circC5orf42_046" tooltip="http://www.circbank.cn/infoCirc.html?id=hsa_circC5orf42_046"/>
    <hyperlink ref="A14461" r:id="rId125" display="hsa_circC5orf42_046" tooltip="http://www.circbank.cn/infoCirc.html?id=hsa_circC5orf42_046"/>
    <hyperlink ref="A14462" r:id="rId125" display="hsa_circC5orf42_046" tooltip="http://www.circbank.cn/infoCirc.html?id=hsa_circC5orf42_046"/>
    <hyperlink ref="A14463" r:id="rId125" display="hsa_circC5orf42_046" tooltip="http://www.circbank.cn/infoCirc.html?id=hsa_circC5orf42_046"/>
    <hyperlink ref="A14464" r:id="rId125" display="hsa_circC5orf42_046" tooltip="http://www.circbank.cn/infoCirc.html?id=hsa_circC5orf42_046"/>
    <hyperlink ref="A14465" r:id="rId125" display="hsa_circC5orf42_046" tooltip="http://www.circbank.cn/infoCirc.html?id=hsa_circC5orf42_046"/>
    <hyperlink ref="A14466" r:id="rId125" display="hsa_circC5orf42_046" tooltip="http://www.circbank.cn/infoCirc.html?id=hsa_circC5orf42_046"/>
    <hyperlink ref="A14467" r:id="rId125" display="hsa_circC5orf42_046" tooltip="http://www.circbank.cn/infoCirc.html?id=hsa_circC5orf42_046"/>
    <hyperlink ref="A14468" r:id="rId125" display="hsa_circC5orf42_046" tooltip="http://www.circbank.cn/infoCirc.html?id=hsa_circC5orf42_046"/>
    <hyperlink ref="A14469" r:id="rId126" display="hsa_circC5orf42_047" tooltip="http://www.circbank.cn/infoCirc.html?id=hsa_circC5orf42_047"/>
    <hyperlink ref="A14470" r:id="rId126" display="hsa_circC5orf42_047" tooltip="http://www.circbank.cn/infoCirc.html?id=hsa_circC5orf42_047"/>
    <hyperlink ref="A14471" r:id="rId126" display="hsa_circC5orf42_047" tooltip="http://www.circbank.cn/infoCirc.html?id=hsa_circC5orf42_047"/>
    <hyperlink ref="A14472" r:id="rId126" display="hsa_circC5orf42_047" tooltip="http://www.circbank.cn/infoCirc.html?id=hsa_circC5orf42_047"/>
    <hyperlink ref="A14473" r:id="rId126" display="hsa_circC5orf42_047" tooltip="http://www.circbank.cn/infoCirc.html?id=hsa_circC5orf42_047"/>
    <hyperlink ref="A14474" r:id="rId126" display="hsa_circC5orf42_047" tooltip="http://www.circbank.cn/infoCirc.html?id=hsa_circC5orf42_047"/>
    <hyperlink ref="A14475" r:id="rId126" display="hsa_circC5orf42_047" tooltip="http://www.circbank.cn/infoCirc.html?id=hsa_circC5orf42_047"/>
    <hyperlink ref="A14476" r:id="rId126" display="hsa_circC5orf42_047" tooltip="http://www.circbank.cn/infoCirc.html?id=hsa_circC5orf42_047"/>
    <hyperlink ref="A14477" r:id="rId126" display="hsa_circC5orf42_047" tooltip="http://www.circbank.cn/infoCirc.html?id=hsa_circC5orf42_047"/>
    <hyperlink ref="A14478" r:id="rId126" display="hsa_circC5orf42_047" tooltip="http://www.circbank.cn/infoCirc.html?id=hsa_circC5orf42_047"/>
    <hyperlink ref="A14479" r:id="rId126" display="hsa_circC5orf42_047" tooltip="http://www.circbank.cn/infoCirc.html?id=hsa_circC5orf42_047"/>
    <hyperlink ref="A14480" r:id="rId126" display="hsa_circC5orf42_047" tooltip="http://www.circbank.cn/infoCirc.html?id=hsa_circC5orf42_047"/>
    <hyperlink ref="A14481" r:id="rId126" display="hsa_circC5orf42_047" tooltip="http://www.circbank.cn/infoCirc.html?id=hsa_circC5orf42_047"/>
    <hyperlink ref="A14482" r:id="rId126" display="hsa_circC5orf42_047" tooltip="http://www.circbank.cn/infoCirc.html?id=hsa_circC5orf42_047"/>
    <hyperlink ref="A14483" r:id="rId126" display="hsa_circC5orf42_047" tooltip="http://www.circbank.cn/infoCirc.html?id=hsa_circC5orf42_047"/>
    <hyperlink ref="A14484" r:id="rId126" display="hsa_circC5orf42_047" tooltip="http://www.circbank.cn/infoCirc.html?id=hsa_circC5orf42_047"/>
    <hyperlink ref="A14485" r:id="rId126" display="hsa_circC5orf42_047" tooltip="http://www.circbank.cn/infoCirc.html?id=hsa_circC5orf42_047"/>
    <hyperlink ref="A14486" r:id="rId126" display="hsa_circC5orf42_047" tooltip="http://www.circbank.cn/infoCirc.html?id=hsa_circC5orf42_047"/>
    <hyperlink ref="A14487" r:id="rId126" display="hsa_circC5orf42_047" tooltip="http://www.circbank.cn/infoCirc.html?id=hsa_circC5orf42_047"/>
    <hyperlink ref="A14488" r:id="rId126" display="hsa_circC5orf42_047" tooltip="http://www.circbank.cn/infoCirc.html?id=hsa_circC5orf42_047"/>
    <hyperlink ref="A14489" r:id="rId126" display="hsa_circC5orf42_047" tooltip="http://www.circbank.cn/infoCirc.html?id=hsa_circC5orf42_047"/>
    <hyperlink ref="A14490" r:id="rId126" display="hsa_circC5orf42_047" tooltip="http://www.circbank.cn/infoCirc.html?id=hsa_circC5orf42_047"/>
    <hyperlink ref="A14491" r:id="rId126" display="hsa_circC5orf42_047" tooltip="http://www.circbank.cn/infoCirc.html?id=hsa_circC5orf42_047"/>
    <hyperlink ref="A14492" r:id="rId126" display="hsa_circC5orf42_047" tooltip="http://www.circbank.cn/infoCirc.html?id=hsa_circC5orf42_047"/>
    <hyperlink ref="A14493" r:id="rId126" display="hsa_circC5orf42_047" tooltip="http://www.circbank.cn/infoCirc.html?id=hsa_circC5orf42_047"/>
    <hyperlink ref="A14494" r:id="rId126" display="hsa_circC5orf42_047" tooltip="http://www.circbank.cn/infoCirc.html?id=hsa_circC5orf42_047"/>
    <hyperlink ref="A14495" r:id="rId126" display="hsa_circC5orf42_047" tooltip="http://www.circbank.cn/infoCirc.html?id=hsa_circC5orf42_047"/>
    <hyperlink ref="A14496" r:id="rId126" display="hsa_circC5orf42_047" tooltip="http://www.circbank.cn/infoCirc.html?id=hsa_circC5orf42_047"/>
    <hyperlink ref="A14497" r:id="rId126" display="hsa_circC5orf42_047" tooltip="http://www.circbank.cn/infoCirc.html?id=hsa_circC5orf42_047"/>
    <hyperlink ref="A14498" r:id="rId126" display="hsa_circC5orf42_047" tooltip="http://www.circbank.cn/infoCirc.html?id=hsa_circC5orf42_047"/>
    <hyperlink ref="A14499" r:id="rId126" display="hsa_circC5orf42_047" tooltip="http://www.circbank.cn/infoCirc.html?id=hsa_circC5orf42_047"/>
    <hyperlink ref="A14500" r:id="rId126" display="hsa_circC5orf42_047" tooltip="http://www.circbank.cn/infoCirc.html?id=hsa_circC5orf42_047"/>
    <hyperlink ref="A14501" r:id="rId126" display="hsa_circC5orf42_047" tooltip="http://www.circbank.cn/infoCirc.html?id=hsa_circC5orf42_047"/>
    <hyperlink ref="A14502" r:id="rId126" display="hsa_circC5orf42_047" tooltip="http://www.circbank.cn/infoCirc.html?id=hsa_circC5orf42_047"/>
    <hyperlink ref="A14503" r:id="rId126" display="hsa_circC5orf42_047" tooltip="http://www.circbank.cn/infoCirc.html?id=hsa_circC5orf42_047"/>
    <hyperlink ref="A14504" r:id="rId126" display="hsa_circC5orf42_047" tooltip="http://www.circbank.cn/infoCirc.html?id=hsa_circC5orf42_047"/>
    <hyperlink ref="A14505" r:id="rId126" display="hsa_circC5orf42_047" tooltip="http://www.circbank.cn/infoCirc.html?id=hsa_circC5orf42_047"/>
    <hyperlink ref="A14506" r:id="rId126" display="hsa_circC5orf42_047" tooltip="http://www.circbank.cn/infoCirc.html?id=hsa_circC5orf42_047"/>
    <hyperlink ref="A14507" r:id="rId126" display="hsa_circC5orf42_047" tooltip="http://www.circbank.cn/infoCirc.html?id=hsa_circC5orf42_047"/>
    <hyperlink ref="A14508" r:id="rId126" display="hsa_circC5orf42_047" tooltip="http://www.circbank.cn/infoCirc.html?id=hsa_circC5orf42_047"/>
    <hyperlink ref="A14509" r:id="rId126" display="hsa_circC5orf42_047" tooltip="http://www.circbank.cn/infoCirc.html?id=hsa_circC5orf42_047"/>
    <hyperlink ref="A14510" r:id="rId126" display="hsa_circC5orf42_047" tooltip="http://www.circbank.cn/infoCirc.html?id=hsa_circC5orf42_047"/>
    <hyperlink ref="A14511" r:id="rId126" display="hsa_circC5orf42_047" tooltip="http://www.circbank.cn/infoCirc.html?id=hsa_circC5orf42_047"/>
    <hyperlink ref="A14512" r:id="rId126" display="hsa_circC5orf42_047" tooltip="http://www.circbank.cn/infoCirc.html?id=hsa_circC5orf42_047"/>
    <hyperlink ref="A14513" r:id="rId126" display="hsa_circC5orf42_047" tooltip="http://www.circbank.cn/infoCirc.html?id=hsa_circC5orf42_047"/>
    <hyperlink ref="A14514" r:id="rId126" display="hsa_circC5orf42_047" tooltip="http://www.circbank.cn/infoCirc.html?id=hsa_circC5orf42_047"/>
    <hyperlink ref="A14515" r:id="rId126" display="hsa_circC5orf42_047" tooltip="http://www.circbank.cn/infoCirc.html?id=hsa_circC5orf42_047"/>
    <hyperlink ref="A14516" r:id="rId126" display="hsa_circC5orf42_047" tooltip="http://www.circbank.cn/infoCirc.html?id=hsa_circC5orf42_047"/>
    <hyperlink ref="A14517" r:id="rId126" display="hsa_circC5orf42_047" tooltip="http://www.circbank.cn/infoCirc.html?id=hsa_circC5orf42_047"/>
    <hyperlink ref="A14518" r:id="rId126" display="hsa_circC5orf42_047" tooltip="http://www.circbank.cn/infoCirc.html?id=hsa_circC5orf42_047"/>
    <hyperlink ref="A14519" r:id="rId126" display="hsa_circC5orf42_047" tooltip="http://www.circbank.cn/infoCirc.html?id=hsa_circC5orf42_047"/>
    <hyperlink ref="A14520" r:id="rId126" display="hsa_circC5orf42_047" tooltip="http://www.circbank.cn/infoCirc.html?id=hsa_circC5orf42_047"/>
    <hyperlink ref="A14521" r:id="rId126" display="hsa_circC5orf42_047" tooltip="http://www.circbank.cn/infoCirc.html?id=hsa_circC5orf42_047"/>
    <hyperlink ref="A14522" r:id="rId126" display="hsa_circC5orf42_047" tooltip="http://www.circbank.cn/infoCirc.html?id=hsa_circC5orf42_047"/>
    <hyperlink ref="A14523" r:id="rId126" display="hsa_circC5orf42_047" tooltip="http://www.circbank.cn/infoCirc.html?id=hsa_circC5orf42_047"/>
    <hyperlink ref="A14524" r:id="rId126" display="hsa_circC5orf42_047" tooltip="http://www.circbank.cn/infoCirc.html?id=hsa_circC5orf42_047"/>
    <hyperlink ref="A14525" r:id="rId126" display="hsa_circC5orf42_047" tooltip="http://www.circbank.cn/infoCirc.html?id=hsa_circC5orf42_047"/>
    <hyperlink ref="A14526" r:id="rId126" display="hsa_circC5orf42_047" tooltip="http://www.circbank.cn/infoCirc.html?id=hsa_circC5orf42_047"/>
    <hyperlink ref="A14527" r:id="rId126" display="hsa_circC5orf42_047" tooltip="http://www.circbank.cn/infoCirc.html?id=hsa_circC5orf42_047"/>
    <hyperlink ref="A14528" r:id="rId126" display="hsa_circC5orf42_047" tooltip="http://www.circbank.cn/infoCirc.html?id=hsa_circC5orf42_047"/>
    <hyperlink ref="A14529" r:id="rId126" display="hsa_circC5orf42_047" tooltip="http://www.circbank.cn/infoCirc.html?id=hsa_circC5orf42_047"/>
    <hyperlink ref="A14530" r:id="rId126" display="hsa_circC5orf42_047" tooltip="http://www.circbank.cn/infoCirc.html?id=hsa_circC5orf42_047"/>
    <hyperlink ref="A14531" r:id="rId126" display="hsa_circC5orf42_047" tooltip="http://www.circbank.cn/infoCirc.html?id=hsa_circC5orf42_047"/>
    <hyperlink ref="A14532" r:id="rId126" display="hsa_circC5orf42_047" tooltip="http://www.circbank.cn/infoCirc.html?id=hsa_circC5orf42_047"/>
    <hyperlink ref="A14533" r:id="rId126" display="hsa_circC5orf42_047" tooltip="http://www.circbank.cn/infoCirc.html?id=hsa_circC5orf42_047"/>
    <hyperlink ref="A14534" r:id="rId126" display="hsa_circC5orf42_047" tooltip="http://www.circbank.cn/infoCirc.html?id=hsa_circC5orf42_047"/>
    <hyperlink ref="A14535" r:id="rId126" display="hsa_circC5orf42_047" tooltip="http://www.circbank.cn/infoCirc.html?id=hsa_circC5orf42_047"/>
    <hyperlink ref="A14536" r:id="rId126" display="hsa_circC5orf42_047" tooltip="http://www.circbank.cn/infoCirc.html?id=hsa_circC5orf42_047"/>
    <hyperlink ref="A14537" r:id="rId126" display="hsa_circC5orf42_047" tooltip="http://www.circbank.cn/infoCirc.html?id=hsa_circC5orf42_047"/>
    <hyperlink ref="A14538" r:id="rId126" display="hsa_circC5orf42_047" tooltip="http://www.circbank.cn/infoCirc.html?id=hsa_circC5orf42_047"/>
    <hyperlink ref="A14539" r:id="rId126" display="hsa_circC5orf42_047" tooltip="http://www.circbank.cn/infoCirc.html?id=hsa_circC5orf42_047"/>
    <hyperlink ref="A14540" r:id="rId126" display="hsa_circC5orf42_047" tooltip="http://www.circbank.cn/infoCirc.html?id=hsa_circC5orf42_047"/>
    <hyperlink ref="A14541" r:id="rId126" display="hsa_circC5orf42_047" tooltip="http://www.circbank.cn/infoCirc.html?id=hsa_circC5orf42_047"/>
    <hyperlink ref="A14542" r:id="rId126" display="hsa_circC5orf42_047" tooltip="http://www.circbank.cn/infoCirc.html?id=hsa_circC5orf42_047"/>
    <hyperlink ref="A14543" r:id="rId126" display="hsa_circC5orf42_047" tooltip="http://www.circbank.cn/infoCirc.html?id=hsa_circC5orf42_047"/>
    <hyperlink ref="A14544" r:id="rId126" display="hsa_circC5orf42_047" tooltip="http://www.circbank.cn/infoCirc.html?id=hsa_circC5orf42_047"/>
    <hyperlink ref="A14545" r:id="rId126" display="hsa_circC5orf42_047" tooltip="http://www.circbank.cn/infoCirc.html?id=hsa_circC5orf42_047"/>
    <hyperlink ref="A14546" r:id="rId126" display="hsa_circC5orf42_047" tooltip="http://www.circbank.cn/infoCirc.html?id=hsa_circC5orf42_047"/>
    <hyperlink ref="A14547" r:id="rId126" display="hsa_circC5orf42_047" tooltip="http://www.circbank.cn/infoCirc.html?id=hsa_circC5orf42_047"/>
    <hyperlink ref="A14548" r:id="rId126" display="hsa_circC5orf42_047" tooltip="http://www.circbank.cn/infoCirc.html?id=hsa_circC5orf42_047"/>
    <hyperlink ref="A14549" r:id="rId126" display="hsa_circC5orf42_047" tooltip="http://www.circbank.cn/infoCirc.html?id=hsa_circC5orf42_047"/>
    <hyperlink ref="A14550" r:id="rId126" display="hsa_circC5orf42_047" tooltip="http://www.circbank.cn/infoCirc.html?id=hsa_circC5orf42_047"/>
    <hyperlink ref="A14551" r:id="rId126" display="hsa_circC5orf42_047" tooltip="http://www.circbank.cn/infoCirc.html?id=hsa_circC5orf42_047"/>
    <hyperlink ref="A14552" r:id="rId126" display="hsa_circC5orf42_047" tooltip="http://www.circbank.cn/infoCirc.html?id=hsa_circC5orf42_047"/>
    <hyperlink ref="A14553" r:id="rId126" display="hsa_circC5orf42_047" tooltip="http://www.circbank.cn/infoCirc.html?id=hsa_circC5orf42_047"/>
    <hyperlink ref="A14554" r:id="rId126" display="hsa_circC5orf42_047" tooltip="http://www.circbank.cn/infoCirc.html?id=hsa_circC5orf42_047"/>
    <hyperlink ref="A14555" r:id="rId126" display="hsa_circC5orf42_047" tooltip="http://www.circbank.cn/infoCirc.html?id=hsa_circC5orf42_047"/>
    <hyperlink ref="A14556" r:id="rId126" display="hsa_circC5orf42_047" tooltip="http://www.circbank.cn/infoCirc.html?id=hsa_circC5orf42_047"/>
    <hyperlink ref="A14557" r:id="rId126" display="hsa_circC5orf42_047" tooltip="http://www.circbank.cn/infoCirc.html?id=hsa_circC5orf42_047"/>
    <hyperlink ref="A14558" r:id="rId126" display="hsa_circC5orf42_047" tooltip="http://www.circbank.cn/infoCirc.html?id=hsa_circC5orf42_047"/>
    <hyperlink ref="A14559" r:id="rId126" display="hsa_circC5orf42_047" tooltip="http://www.circbank.cn/infoCirc.html?id=hsa_circC5orf42_047"/>
    <hyperlink ref="A14560" r:id="rId126" display="hsa_circC5orf42_047" tooltip="http://www.circbank.cn/infoCirc.html?id=hsa_circC5orf42_047"/>
    <hyperlink ref="A14561" r:id="rId126" display="hsa_circC5orf42_047" tooltip="http://www.circbank.cn/infoCirc.html?id=hsa_circC5orf42_047"/>
    <hyperlink ref="A14562" r:id="rId126" display="hsa_circC5orf42_047" tooltip="http://www.circbank.cn/infoCirc.html?id=hsa_circC5orf42_047"/>
    <hyperlink ref="A14563" r:id="rId126" display="hsa_circC5orf42_047" tooltip="http://www.circbank.cn/infoCirc.html?id=hsa_circC5orf42_047"/>
    <hyperlink ref="A14564" r:id="rId126" display="hsa_circC5orf42_047" tooltip="http://www.circbank.cn/infoCirc.html?id=hsa_circC5orf42_047"/>
    <hyperlink ref="A14565" r:id="rId126" display="hsa_circC5orf42_047" tooltip="http://www.circbank.cn/infoCirc.html?id=hsa_circC5orf42_047"/>
    <hyperlink ref="A14566" r:id="rId126" display="hsa_circC5orf42_047" tooltip="http://www.circbank.cn/infoCirc.html?id=hsa_circC5orf42_047"/>
    <hyperlink ref="A14567" r:id="rId126" display="hsa_circC5orf42_047" tooltip="http://www.circbank.cn/infoCirc.html?id=hsa_circC5orf42_047"/>
    <hyperlink ref="A14568" r:id="rId126" display="hsa_circC5orf42_047" tooltip="http://www.circbank.cn/infoCirc.html?id=hsa_circC5orf42_047"/>
    <hyperlink ref="A14569" r:id="rId126" display="hsa_circC5orf42_047" tooltip="http://www.circbank.cn/infoCirc.html?id=hsa_circC5orf42_047"/>
    <hyperlink ref="A14570" r:id="rId126" display="hsa_circC5orf42_047" tooltip="http://www.circbank.cn/infoCirc.html?id=hsa_circC5orf42_047"/>
    <hyperlink ref="A14571" r:id="rId126" display="hsa_circC5orf42_047" tooltip="http://www.circbank.cn/infoCirc.html?id=hsa_circC5orf42_047"/>
    <hyperlink ref="A14572" r:id="rId126" display="hsa_circC5orf42_047" tooltip="http://www.circbank.cn/infoCirc.html?id=hsa_circC5orf42_047"/>
    <hyperlink ref="A14573" r:id="rId126" display="hsa_circC5orf42_047" tooltip="http://www.circbank.cn/infoCirc.html?id=hsa_circC5orf42_047"/>
    <hyperlink ref="A14574" r:id="rId126" display="hsa_circC5orf42_047" tooltip="http://www.circbank.cn/infoCirc.html?id=hsa_circC5orf42_047"/>
    <hyperlink ref="A14575" r:id="rId126" display="hsa_circC5orf42_047" tooltip="http://www.circbank.cn/infoCirc.html?id=hsa_circC5orf42_047"/>
    <hyperlink ref="A14576" r:id="rId126" display="hsa_circC5orf42_047" tooltip="http://www.circbank.cn/infoCirc.html?id=hsa_circC5orf42_047"/>
    <hyperlink ref="A14577" r:id="rId126" display="hsa_circC5orf42_047" tooltip="http://www.circbank.cn/infoCirc.html?id=hsa_circC5orf42_047"/>
    <hyperlink ref="A14578" r:id="rId126" display="hsa_circC5orf42_047" tooltip="http://www.circbank.cn/infoCirc.html?id=hsa_circC5orf42_047"/>
    <hyperlink ref="A14579" r:id="rId126" display="hsa_circC5orf42_047" tooltip="http://www.circbank.cn/infoCirc.html?id=hsa_circC5orf42_047"/>
    <hyperlink ref="A14580" r:id="rId126" display="hsa_circC5orf42_047" tooltip="http://www.circbank.cn/infoCirc.html?id=hsa_circC5orf42_047"/>
    <hyperlink ref="A14581" r:id="rId126" display="hsa_circC5orf42_047" tooltip="http://www.circbank.cn/infoCirc.html?id=hsa_circC5orf42_047"/>
    <hyperlink ref="A14582" r:id="rId126" display="hsa_circC5orf42_047" tooltip="http://www.circbank.cn/infoCirc.html?id=hsa_circC5orf42_047"/>
    <hyperlink ref="A14583" r:id="rId126" display="hsa_circC5orf42_047" tooltip="http://www.circbank.cn/infoCirc.html?id=hsa_circC5orf42_047"/>
    <hyperlink ref="A14584" r:id="rId126" display="hsa_circC5orf42_047" tooltip="http://www.circbank.cn/infoCirc.html?id=hsa_circC5orf42_047"/>
    <hyperlink ref="A14585" r:id="rId126" display="hsa_circC5orf42_047" tooltip="http://www.circbank.cn/infoCirc.html?id=hsa_circC5orf42_047"/>
    <hyperlink ref="A14586" r:id="rId126" display="hsa_circC5orf42_047" tooltip="http://www.circbank.cn/infoCirc.html?id=hsa_circC5orf42_047"/>
    <hyperlink ref="A14587" r:id="rId126" display="hsa_circC5orf42_047" tooltip="http://www.circbank.cn/infoCirc.html?id=hsa_circC5orf42_047"/>
    <hyperlink ref="A14588" r:id="rId126" display="hsa_circC5orf42_047" tooltip="http://www.circbank.cn/infoCirc.html?id=hsa_circC5orf42_047"/>
    <hyperlink ref="A14589" r:id="rId126" display="hsa_circC5orf42_047" tooltip="http://www.circbank.cn/infoCirc.html?id=hsa_circC5orf42_047"/>
    <hyperlink ref="A14590" r:id="rId126" display="hsa_circC5orf42_047" tooltip="http://www.circbank.cn/infoCirc.html?id=hsa_circC5orf42_047"/>
    <hyperlink ref="A14591" r:id="rId126" display="hsa_circC5orf42_047" tooltip="http://www.circbank.cn/infoCirc.html?id=hsa_circC5orf42_047"/>
    <hyperlink ref="A14592" r:id="rId126" display="hsa_circC5orf42_047" tooltip="http://www.circbank.cn/infoCirc.html?id=hsa_circC5orf42_047"/>
    <hyperlink ref="A14593" r:id="rId126" display="hsa_circC5orf42_047" tooltip="http://www.circbank.cn/infoCirc.html?id=hsa_circC5orf42_047"/>
    <hyperlink ref="A14594" r:id="rId126" display="hsa_circC5orf42_047" tooltip="http://www.circbank.cn/infoCirc.html?id=hsa_circC5orf42_047"/>
    <hyperlink ref="A14595" r:id="rId126" display="hsa_circC5orf42_047" tooltip="http://www.circbank.cn/infoCirc.html?id=hsa_circC5orf42_047"/>
    <hyperlink ref="A14596" r:id="rId126" display="hsa_circC5orf42_047" tooltip="http://www.circbank.cn/infoCirc.html?id=hsa_circC5orf42_047"/>
    <hyperlink ref="A14597" r:id="rId126" display="hsa_circC5orf42_047" tooltip="http://www.circbank.cn/infoCirc.html?id=hsa_circC5orf42_047"/>
    <hyperlink ref="A14598" r:id="rId126" display="hsa_circC5orf42_047" tooltip="http://www.circbank.cn/infoCirc.html?id=hsa_circC5orf42_047"/>
    <hyperlink ref="A14599" r:id="rId126" display="hsa_circC5orf42_047" tooltip="http://www.circbank.cn/infoCirc.html?id=hsa_circC5orf42_047"/>
    <hyperlink ref="A14600" r:id="rId126" display="hsa_circC5orf42_047" tooltip="http://www.circbank.cn/infoCirc.html?id=hsa_circC5orf42_047"/>
    <hyperlink ref="A14601" r:id="rId126" display="hsa_circC5orf42_047" tooltip="http://www.circbank.cn/infoCirc.html?id=hsa_circC5orf42_047"/>
    <hyperlink ref="A14602" r:id="rId126" display="hsa_circC5orf42_047" tooltip="http://www.circbank.cn/infoCirc.html?id=hsa_circC5orf42_047"/>
    <hyperlink ref="A14603" r:id="rId126" display="hsa_circC5orf42_047" tooltip="http://www.circbank.cn/infoCirc.html?id=hsa_circC5orf42_047"/>
    <hyperlink ref="A14604" r:id="rId126" display="hsa_circC5orf42_047" tooltip="http://www.circbank.cn/infoCirc.html?id=hsa_circC5orf42_047"/>
    <hyperlink ref="A14605" r:id="rId126" display="hsa_circC5orf42_047" tooltip="http://www.circbank.cn/infoCirc.html?id=hsa_circC5orf42_047"/>
    <hyperlink ref="A14606" r:id="rId126" display="hsa_circC5orf42_047" tooltip="http://www.circbank.cn/infoCirc.html?id=hsa_circC5orf42_047"/>
    <hyperlink ref="A14607" r:id="rId126" display="hsa_circC5orf42_047" tooltip="http://www.circbank.cn/infoCirc.html?id=hsa_circC5orf42_047"/>
    <hyperlink ref="A14608" r:id="rId126" display="hsa_circC5orf42_047" tooltip="http://www.circbank.cn/infoCirc.html?id=hsa_circC5orf42_047"/>
    <hyperlink ref="A14609" r:id="rId127" display="hsa_circC5orf42_048" tooltip="http://www.circbank.cn/infoCirc.html?id=hsa_circC5orf42_048"/>
    <hyperlink ref="A14610" r:id="rId127" display="hsa_circC5orf42_048" tooltip="http://www.circbank.cn/infoCirc.html?id=hsa_circC5orf42_048"/>
    <hyperlink ref="A14611" r:id="rId127" display="hsa_circC5orf42_048" tooltip="http://www.circbank.cn/infoCirc.html?id=hsa_circC5orf42_048"/>
    <hyperlink ref="A14612" r:id="rId127" display="hsa_circC5orf42_048" tooltip="http://www.circbank.cn/infoCirc.html?id=hsa_circC5orf42_048"/>
    <hyperlink ref="A14613" r:id="rId127" display="hsa_circC5orf42_048" tooltip="http://www.circbank.cn/infoCirc.html?id=hsa_circC5orf42_048"/>
    <hyperlink ref="A14614" r:id="rId127" display="hsa_circC5orf42_048" tooltip="http://www.circbank.cn/infoCirc.html?id=hsa_circC5orf42_048"/>
    <hyperlink ref="A14615" r:id="rId127" display="hsa_circC5orf42_048" tooltip="http://www.circbank.cn/infoCirc.html?id=hsa_circC5orf42_048"/>
    <hyperlink ref="A14616" r:id="rId127" display="hsa_circC5orf42_048" tooltip="http://www.circbank.cn/infoCirc.html?id=hsa_circC5orf42_048"/>
    <hyperlink ref="A14617" r:id="rId127" display="hsa_circC5orf42_048" tooltip="http://www.circbank.cn/infoCirc.html?id=hsa_circC5orf42_048"/>
    <hyperlink ref="A14618" r:id="rId127" display="hsa_circC5orf42_048" tooltip="http://www.circbank.cn/infoCirc.html?id=hsa_circC5orf42_048"/>
    <hyperlink ref="A14619" r:id="rId127" display="hsa_circC5orf42_048" tooltip="http://www.circbank.cn/infoCirc.html?id=hsa_circC5orf42_048"/>
    <hyperlink ref="A14620" r:id="rId127" display="hsa_circC5orf42_048" tooltip="http://www.circbank.cn/infoCirc.html?id=hsa_circC5orf42_048"/>
    <hyperlink ref="A14621" r:id="rId127" display="hsa_circC5orf42_048" tooltip="http://www.circbank.cn/infoCirc.html?id=hsa_circC5orf42_048"/>
    <hyperlink ref="A14622" r:id="rId127" display="hsa_circC5orf42_048" tooltip="http://www.circbank.cn/infoCirc.html?id=hsa_circC5orf42_048"/>
    <hyperlink ref="A14623" r:id="rId127" display="hsa_circC5orf42_048" tooltip="http://www.circbank.cn/infoCirc.html?id=hsa_circC5orf42_048"/>
    <hyperlink ref="A14624" r:id="rId127" display="hsa_circC5orf42_048" tooltip="http://www.circbank.cn/infoCirc.html?id=hsa_circC5orf42_048"/>
    <hyperlink ref="A14625" r:id="rId127" display="hsa_circC5orf42_048" tooltip="http://www.circbank.cn/infoCirc.html?id=hsa_circC5orf42_048"/>
    <hyperlink ref="A14626" r:id="rId127" display="hsa_circC5orf42_048" tooltip="http://www.circbank.cn/infoCirc.html?id=hsa_circC5orf42_048"/>
    <hyperlink ref="A14627" r:id="rId127" display="hsa_circC5orf42_048" tooltip="http://www.circbank.cn/infoCirc.html?id=hsa_circC5orf42_048"/>
    <hyperlink ref="A14628" r:id="rId127" display="hsa_circC5orf42_048" tooltip="http://www.circbank.cn/infoCirc.html?id=hsa_circC5orf42_048"/>
    <hyperlink ref="A14629" r:id="rId127" display="hsa_circC5orf42_048" tooltip="http://www.circbank.cn/infoCirc.html?id=hsa_circC5orf42_048"/>
    <hyperlink ref="A14630" r:id="rId127" display="hsa_circC5orf42_048" tooltip="http://www.circbank.cn/infoCirc.html?id=hsa_circC5orf42_048"/>
    <hyperlink ref="A14631" r:id="rId127" display="hsa_circC5orf42_048" tooltip="http://www.circbank.cn/infoCirc.html?id=hsa_circC5orf42_048"/>
    <hyperlink ref="A14632" r:id="rId127" display="hsa_circC5orf42_048" tooltip="http://www.circbank.cn/infoCirc.html?id=hsa_circC5orf42_048"/>
    <hyperlink ref="A14633" r:id="rId127" display="hsa_circC5orf42_048" tooltip="http://www.circbank.cn/infoCirc.html?id=hsa_circC5orf42_048"/>
    <hyperlink ref="A14634" r:id="rId127" display="hsa_circC5orf42_048" tooltip="http://www.circbank.cn/infoCirc.html?id=hsa_circC5orf42_048"/>
    <hyperlink ref="A14635" r:id="rId127" display="hsa_circC5orf42_048" tooltip="http://www.circbank.cn/infoCirc.html?id=hsa_circC5orf42_048"/>
    <hyperlink ref="A14636" r:id="rId127" display="hsa_circC5orf42_048" tooltip="http://www.circbank.cn/infoCirc.html?id=hsa_circC5orf42_048"/>
    <hyperlink ref="A14637" r:id="rId127" display="hsa_circC5orf42_048" tooltip="http://www.circbank.cn/infoCirc.html?id=hsa_circC5orf42_048"/>
    <hyperlink ref="A14638" r:id="rId127" display="hsa_circC5orf42_048" tooltip="http://www.circbank.cn/infoCirc.html?id=hsa_circC5orf42_048"/>
    <hyperlink ref="A14639" r:id="rId127" display="hsa_circC5orf42_048" tooltip="http://www.circbank.cn/infoCirc.html?id=hsa_circC5orf42_048"/>
    <hyperlink ref="A14640" r:id="rId127" display="hsa_circC5orf42_048" tooltip="http://www.circbank.cn/infoCirc.html?id=hsa_circC5orf42_048"/>
    <hyperlink ref="A14641" r:id="rId127" display="hsa_circC5orf42_048" tooltip="http://www.circbank.cn/infoCirc.html?id=hsa_circC5orf42_048"/>
    <hyperlink ref="A14642" r:id="rId127" display="hsa_circC5orf42_048" tooltip="http://www.circbank.cn/infoCirc.html?id=hsa_circC5orf42_048"/>
    <hyperlink ref="A14643" r:id="rId127" display="hsa_circC5orf42_048" tooltip="http://www.circbank.cn/infoCirc.html?id=hsa_circC5orf42_048"/>
    <hyperlink ref="A14644" r:id="rId127" display="hsa_circC5orf42_048" tooltip="http://www.circbank.cn/infoCirc.html?id=hsa_circC5orf42_048"/>
    <hyperlink ref="A14645" r:id="rId127" display="hsa_circC5orf42_048" tooltip="http://www.circbank.cn/infoCirc.html?id=hsa_circC5orf42_048"/>
    <hyperlink ref="A14646" r:id="rId127" display="hsa_circC5orf42_048" tooltip="http://www.circbank.cn/infoCirc.html?id=hsa_circC5orf42_048"/>
    <hyperlink ref="A14647" r:id="rId127" display="hsa_circC5orf42_048" tooltip="http://www.circbank.cn/infoCirc.html?id=hsa_circC5orf42_048"/>
    <hyperlink ref="A14648" r:id="rId127" display="hsa_circC5orf42_048" tooltip="http://www.circbank.cn/infoCirc.html?id=hsa_circC5orf42_048"/>
    <hyperlink ref="A14649" r:id="rId127" display="hsa_circC5orf42_048" tooltip="http://www.circbank.cn/infoCirc.html?id=hsa_circC5orf42_048"/>
    <hyperlink ref="A14650" r:id="rId127" display="hsa_circC5orf42_048" tooltip="http://www.circbank.cn/infoCirc.html?id=hsa_circC5orf42_048"/>
    <hyperlink ref="A14651" r:id="rId127" display="hsa_circC5orf42_048" tooltip="http://www.circbank.cn/infoCirc.html?id=hsa_circC5orf42_048"/>
    <hyperlink ref="A14652" r:id="rId127" display="hsa_circC5orf42_048" tooltip="http://www.circbank.cn/infoCirc.html?id=hsa_circC5orf42_048"/>
    <hyperlink ref="A14653" r:id="rId127" display="hsa_circC5orf42_048" tooltip="http://www.circbank.cn/infoCirc.html?id=hsa_circC5orf42_048"/>
    <hyperlink ref="A14654" r:id="rId127" display="hsa_circC5orf42_048" tooltip="http://www.circbank.cn/infoCirc.html?id=hsa_circC5orf42_048"/>
    <hyperlink ref="A14655" r:id="rId127" display="hsa_circC5orf42_048" tooltip="http://www.circbank.cn/infoCirc.html?id=hsa_circC5orf42_048"/>
    <hyperlink ref="A14656" r:id="rId127" display="hsa_circC5orf42_048" tooltip="http://www.circbank.cn/infoCirc.html?id=hsa_circC5orf42_048"/>
    <hyperlink ref="A14657" r:id="rId127" display="hsa_circC5orf42_048" tooltip="http://www.circbank.cn/infoCirc.html?id=hsa_circC5orf42_048"/>
    <hyperlink ref="A14658" r:id="rId127" display="hsa_circC5orf42_048" tooltip="http://www.circbank.cn/infoCirc.html?id=hsa_circC5orf42_048"/>
    <hyperlink ref="A14659" r:id="rId127" display="hsa_circC5orf42_048" tooltip="http://www.circbank.cn/infoCirc.html?id=hsa_circC5orf42_048"/>
    <hyperlink ref="A14660" r:id="rId127" display="hsa_circC5orf42_048" tooltip="http://www.circbank.cn/infoCirc.html?id=hsa_circC5orf42_048"/>
    <hyperlink ref="A14661" r:id="rId127" display="hsa_circC5orf42_048" tooltip="http://www.circbank.cn/infoCirc.html?id=hsa_circC5orf42_048"/>
    <hyperlink ref="A14662" r:id="rId127" display="hsa_circC5orf42_048" tooltip="http://www.circbank.cn/infoCirc.html?id=hsa_circC5orf42_048"/>
    <hyperlink ref="A14663" r:id="rId127" display="hsa_circC5orf42_048" tooltip="http://www.circbank.cn/infoCirc.html?id=hsa_circC5orf42_048"/>
    <hyperlink ref="A14664" r:id="rId127" display="hsa_circC5orf42_048" tooltip="http://www.circbank.cn/infoCirc.html?id=hsa_circC5orf42_048"/>
    <hyperlink ref="A14665" r:id="rId127" display="hsa_circC5orf42_048" tooltip="http://www.circbank.cn/infoCirc.html?id=hsa_circC5orf42_048"/>
    <hyperlink ref="A14666" r:id="rId127" display="hsa_circC5orf42_048" tooltip="http://www.circbank.cn/infoCirc.html?id=hsa_circC5orf42_048"/>
    <hyperlink ref="A14667" r:id="rId127" display="hsa_circC5orf42_048" tooltip="http://www.circbank.cn/infoCirc.html?id=hsa_circC5orf42_048"/>
    <hyperlink ref="A14668" r:id="rId127" display="hsa_circC5orf42_048" tooltip="http://www.circbank.cn/infoCirc.html?id=hsa_circC5orf42_048"/>
    <hyperlink ref="A14669" r:id="rId127" display="hsa_circC5orf42_048" tooltip="http://www.circbank.cn/infoCirc.html?id=hsa_circC5orf42_048"/>
    <hyperlink ref="A14670" r:id="rId127" display="hsa_circC5orf42_048" tooltip="http://www.circbank.cn/infoCirc.html?id=hsa_circC5orf42_048"/>
    <hyperlink ref="A14671" r:id="rId127" display="hsa_circC5orf42_048" tooltip="http://www.circbank.cn/infoCirc.html?id=hsa_circC5orf42_048"/>
    <hyperlink ref="A14672" r:id="rId127" display="hsa_circC5orf42_048" tooltip="http://www.circbank.cn/infoCirc.html?id=hsa_circC5orf42_048"/>
    <hyperlink ref="A14673" r:id="rId127" display="hsa_circC5orf42_048" tooltip="http://www.circbank.cn/infoCirc.html?id=hsa_circC5orf42_048"/>
    <hyperlink ref="A14674" r:id="rId127" display="hsa_circC5orf42_048" tooltip="http://www.circbank.cn/infoCirc.html?id=hsa_circC5orf42_048"/>
    <hyperlink ref="A14675" r:id="rId127" display="hsa_circC5orf42_048" tooltip="http://www.circbank.cn/infoCirc.html?id=hsa_circC5orf42_048"/>
    <hyperlink ref="A14676" r:id="rId127" display="hsa_circC5orf42_048" tooltip="http://www.circbank.cn/infoCirc.html?id=hsa_circC5orf42_048"/>
    <hyperlink ref="A14677" r:id="rId127" display="hsa_circC5orf42_048" tooltip="http://www.circbank.cn/infoCirc.html?id=hsa_circC5orf42_048"/>
    <hyperlink ref="A14678" r:id="rId127" display="hsa_circC5orf42_048" tooltip="http://www.circbank.cn/infoCirc.html?id=hsa_circC5orf42_048"/>
    <hyperlink ref="A14679" r:id="rId127" display="hsa_circC5orf42_048" tooltip="http://www.circbank.cn/infoCirc.html?id=hsa_circC5orf42_048"/>
    <hyperlink ref="A14680" r:id="rId127" display="hsa_circC5orf42_048" tooltip="http://www.circbank.cn/infoCirc.html?id=hsa_circC5orf42_048"/>
    <hyperlink ref="A14681" r:id="rId127" display="hsa_circC5orf42_048" tooltip="http://www.circbank.cn/infoCirc.html?id=hsa_circC5orf42_048"/>
    <hyperlink ref="A14682" r:id="rId127" display="hsa_circC5orf42_048" tooltip="http://www.circbank.cn/infoCirc.html?id=hsa_circC5orf42_048"/>
    <hyperlink ref="A14683" r:id="rId127" display="hsa_circC5orf42_048" tooltip="http://www.circbank.cn/infoCirc.html?id=hsa_circC5orf42_048"/>
    <hyperlink ref="A14684" r:id="rId127" display="hsa_circC5orf42_048" tooltip="http://www.circbank.cn/infoCirc.html?id=hsa_circC5orf42_048"/>
    <hyperlink ref="A14685" r:id="rId127" display="hsa_circC5orf42_048" tooltip="http://www.circbank.cn/infoCirc.html?id=hsa_circC5orf42_048"/>
    <hyperlink ref="A14686" r:id="rId127" display="hsa_circC5orf42_048" tooltip="http://www.circbank.cn/infoCirc.html?id=hsa_circC5orf42_048"/>
    <hyperlink ref="A14687" r:id="rId127" display="hsa_circC5orf42_048" tooltip="http://www.circbank.cn/infoCirc.html?id=hsa_circC5orf42_048"/>
    <hyperlink ref="A14688" r:id="rId127" display="hsa_circC5orf42_048" tooltip="http://www.circbank.cn/infoCirc.html?id=hsa_circC5orf42_048"/>
    <hyperlink ref="A14689" r:id="rId127" display="hsa_circC5orf42_048" tooltip="http://www.circbank.cn/infoCirc.html?id=hsa_circC5orf42_048"/>
    <hyperlink ref="A14690" r:id="rId127" display="hsa_circC5orf42_048" tooltip="http://www.circbank.cn/infoCirc.html?id=hsa_circC5orf42_048"/>
    <hyperlink ref="A14691" r:id="rId127" display="hsa_circC5orf42_048" tooltip="http://www.circbank.cn/infoCirc.html?id=hsa_circC5orf42_048"/>
    <hyperlink ref="A14692" r:id="rId127" display="hsa_circC5orf42_048" tooltip="http://www.circbank.cn/infoCirc.html?id=hsa_circC5orf42_048"/>
    <hyperlink ref="A14693" r:id="rId127" display="hsa_circC5orf42_048" tooltip="http://www.circbank.cn/infoCirc.html?id=hsa_circC5orf42_048"/>
    <hyperlink ref="A14694" r:id="rId127" display="hsa_circC5orf42_048" tooltip="http://www.circbank.cn/infoCirc.html?id=hsa_circC5orf42_048"/>
    <hyperlink ref="A14695" r:id="rId127" display="hsa_circC5orf42_048" tooltip="http://www.circbank.cn/infoCirc.html?id=hsa_circC5orf42_048"/>
    <hyperlink ref="A14696" r:id="rId127" display="hsa_circC5orf42_048" tooltip="http://www.circbank.cn/infoCirc.html?id=hsa_circC5orf42_048"/>
    <hyperlink ref="A14697" r:id="rId127" display="hsa_circC5orf42_048" tooltip="http://www.circbank.cn/infoCirc.html?id=hsa_circC5orf42_048"/>
    <hyperlink ref="A14698" r:id="rId127" display="hsa_circC5orf42_048" tooltip="http://www.circbank.cn/infoCirc.html?id=hsa_circC5orf42_048"/>
    <hyperlink ref="A14699" r:id="rId127" display="hsa_circC5orf42_048" tooltip="http://www.circbank.cn/infoCirc.html?id=hsa_circC5orf42_048"/>
    <hyperlink ref="A14700" r:id="rId127" display="hsa_circC5orf42_048" tooltip="http://www.circbank.cn/infoCirc.html?id=hsa_circC5orf42_048"/>
    <hyperlink ref="A14701" r:id="rId127" display="hsa_circC5orf42_048" tooltip="http://www.circbank.cn/infoCirc.html?id=hsa_circC5orf42_048"/>
    <hyperlink ref="A14702" r:id="rId127" display="hsa_circC5orf42_048" tooltip="http://www.circbank.cn/infoCirc.html?id=hsa_circC5orf42_048"/>
    <hyperlink ref="A14703" r:id="rId127" display="hsa_circC5orf42_048" tooltip="http://www.circbank.cn/infoCirc.html?id=hsa_circC5orf42_048"/>
    <hyperlink ref="A14704" r:id="rId127" display="hsa_circC5orf42_048" tooltip="http://www.circbank.cn/infoCirc.html?id=hsa_circC5orf42_048"/>
    <hyperlink ref="A14705" r:id="rId127" display="hsa_circC5orf42_048" tooltip="http://www.circbank.cn/infoCirc.html?id=hsa_circC5orf42_048"/>
    <hyperlink ref="A14706" r:id="rId127" display="hsa_circC5orf42_048" tooltip="http://www.circbank.cn/infoCirc.html?id=hsa_circC5orf42_048"/>
    <hyperlink ref="A14707" r:id="rId127" display="hsa_circC5orf42_048" tooltip="http://www.circbank.cn/infoCirc.html?id=hsa_circC5orf42_048"/>
    <hyperlink ref="A14708" r:id="rId127" display="hsa_circC5orf42_048" tooltip="http://www.circbank.cn/infoCirc.html?id=hsa_circC5orf42_048"/>
    <hyperlink ref="A14709" r:id="rId127" display="hsa_circC5orf42_048" tooltip="http://www.circbank.cn/infoCirc.html?id=hsa_circC5orf42_048"/>
    <hyperlink ref="A14710" r:id="rId127" display="hsa_circC5orf42_048" tooltip="http://www.circbank.cn/infoCirc.html?id=hsa_circC5orf42_048"/>
    <hyperlink ref="A14711" r:id="rId127" display="hsa_circC5orf42_048" tooltip="http://www.circbank.cn/infoCirc.html?id=hsa_circC5orf42_048"/>
    <hyperlink ref="A14712" r:id="rId127" display="hsa_circC5orf42_048" tooltip="http://www.circbank.cn/infoCirc.html?id=hsa_circC5orf42_048"/>
    <hyperlink ref="A14713" r:id="rId127" display="hsa_circC5orf42_048" tooltip="http://www.circbank.cn/infoCirc.html?id=hsa_circC5orf42_048"/>
    <hyperlink ref="A14714" r:id="rId127" display="hsa_circC5orf42_048" tooltip="http://www.circbank.cn/infoCirc.html?id=hsa_circC5orf42_048"/>
    <hyperlink ref="A14715" r:id="rId127" display="hsa_circC5orf42_048" tooltip="http://www.circbank.cn/infoCirc.html?id=hsa_circC5orf42_048"/>
    <hyperlink ref="A14716" r:id="rId127" display="hsa_circC5orf42_048" tooltip="http://www.circbank.cn/infoCirc.html?id=hsa_circC5orf42_048"/>
    <hyperlink ref="A14717" r:id="rId127" display="hsa_circC5orf42_048" tooltip="http://www.circbank.cn/infoCirc.html?id=hsa_circC5orf42_048"/>
    <hyperlink ref="A14718" r:id="rId127" display="hsa_circC5orf42_048" tooltip="http://www.circbank.cn/infoCirc.html?id=hsa_circC5orf42_048"/>
    <hyperlink ref="A14719" r:id="rId127" display="hsa_circC5orf42_048" tooltip="http://www.circbank.cn/infoCirc.html?id=hsa_circC5orf42_048"/>
    <hyperlink ref="A14720" r:id="rId127" display="hsa_circC5orf42_048" tooltip="http://www.circbank.cn/infoCirc.html?id=hsa_circC5orf42_048"/>
    <hyperlink ref="A14721" r:id="rId127" display="hsa_circC5orf42_048" tooltip="http://www.circbank.cn/infoCirc.html?id=hsa_circC5orf42_048"/>
    <hyperlink ref="A14722" r:id="rId127" display="hsa_circC5orf42_048" tooltip="http://www.circbank.cn/infoCirc.html?id=hsa_circC5orf42_048"/>
    <hyperlink ref="A14723" r:id="rId127" display="hsa_circC5orf42_048" tooltip="http://www.circbank.cn/infoCirc.html?id=hsa_circC5orf42_048"/>
    <hyperlink ref="A14724" r:id="rId127" display="hsa_circC5orf42_048" tooltip="http://www.circbank.cn/infoCirc.html?id=hsa_circC5orf42_048"/>
    <hyperlink ref="A14725" r:id="rId127" display="hsa_circC5orf42_048" tooltip="http://www.circbank.cn/infoCirc.html?id=hsa_circC5orf42_048"/>
    <hyperlink ref="A14726" r:id="rId127" display="hsa_circC5orf42_048" tooltip="http://www.circbank.cn/infoCirc.html?id=hsa_circC5orf42_048"/>
    <hyperlink ref="A14727" r:id="rId127" display="hsa_circC5orf42_048" tooltip="http://www.circbank.cn/infoCirc.html?id=hsa_circC5orf42_048"/>
    <hyperlink ref="A14728" r:id="rId127" display="hsa_circC5orf42_048" tooltip="http://www.circbank.cn/infoCirc.html?id=hsa_circC5orf42_048"/>
    <hyperlink ref="A14729" r:id="rId127" display="hsa_circC5orf42_048" tooltip="http://www.circbank.cn/infoCirc.html?id=hsa_circC5orf42_048"/>
    <hyperlink ref="A14730" r:id="rId127" display="hsa_circC5orf42_048" tooltip="http://www.circbank.cn/infoCirc.html?id=hsa_circC5orf42_048"/>
    <hyperlink ref="A14731" r:id="rId127" display="hsa_circC5orf42_048" tooltip="http://www.circbank.cn/infoCirc.html?id=hsa_circC5orf42_048"/>
    <hyperlink ref="A14732" r:id="rId127" display="hsa_circC5orf42_048" tooltip="http://www.circbank.cn/infoCirc.html?id=hsa_circC5orf42_048"/>
    <hyperlink ref="A14733" r:id="rId127" display="hsa_circC5orf42_048" tooltip="http://www.circbank.cn/infoCirc.html?id=hsa_circC5orf42_048"/>
    <hyperlink ref="A14734" r:id="rId127" display="hsa_circC5orf42_048" tooltip="http://www.circbank.cn/infoCirc.html?id=hsa_circC5orf42_048"/>
    <hyperlink ref="A14735" r:id="rId127" display="hsa_circC5orf42_048" tooltip="http://www.circbank.cn/infoCirc.html?id=hsa_circC5orf42_048"/>
    <hyperlink ref="A14736" r:id="rId127" display="hsa_circC5orf42_048" tooltip="http://www.circbank.cn/infoCirc.html?id=hsa_circC5orf42_048"/>
    <hyperlink ref="A14737" r:id="rId127" display="hsa_circC5orf42_048" tooltip="http://www.circbank.cn/infoCirc.html?id=hsa_circC5orf42_048"/>
    <hyperlink ref="A14738" r:id="rId127" display="hsa_circC5orf42_048" tooltip="http://www.circbank.cn/infoCirc.html?id=hsa_circC5orf42_048"/>
    <hyperlink ref="A14739" r:id="rId127" display="hsa_circC5orf42_048" tooltip="http://www.circbank.cn/infoCirc.html?id=hsa_circC5orf42_048"/>
    <hyperlink ref="A14740" r:id="rId127" display="hsa_circC5orf42_048" tooltip="http://www.circbank.cn/infoCirc.html?id=hsa_circC5orf42_048"/>
    <hyperlink ref="A14741" r:id="rId127" display="hsa_circC5orf42_048" tooltip="http://www.circbank.cn/infoCirc.html?id=hsa_circC5orf42_048"/>
    <hyperlink ref="A14742" r:id="rId127" display="hsa_circC5orf42_048" tooltip="http://www.circbank.cn/infoCirc.html?id=hsa_circC5orf42_048"/>
    <hyperlink ref="A14743" r:id="rId127" display="hsa_circC5orf42_048" tooltip="http://www.circbank.cn/infoCirc.html?id=hsa_circC5orf42_048"/>
    <hyperlink ref="A14744" r:id="rId127" display="hsa_circC5orf42_048" tooltip="http://www.circbank.cn/infoCirc.html?id=hsa_circC5orf42_048"/>
    <hyperlink ref="A14745" r:id="rId127" display="hsa_circC5orf42_048" tooltip="http://www.circbank.cn/infoCirc.html?id=hsa_circC5orf42_048"/>
    <hyperlink ref="A14746" r:id="rId127" display="hsa_circC5orf42_048" tooltip="http://www.circbank.cn/infoCirc.html?id=hsa_circC5orf42_048"/>
    <hyperlink ref="A14747" r:id="rId127" display="hsa_circC5orf42_048" tooltip="http://www.circbank.cn/infoCirc.html?id=hsa_circC5orf42_048"/>
    <hyperlink ref="A14748" r:id="rId127" display="hsa_circC5orf42_048" tooltip="http://www.circbank.cn/infoCirc.html?id=hsa_circC5orf42_048"/>
    <hyperlink ref="A14749" r:id="rId127" display="hsa_circC5orf42_048" tooltip="http://www.circbank.cn/infoCirc.html?id=hsa_circC5orf42_048"/>
    <hyperlink ref="A14750" r:id="rId127" display="hsa_circC5orf42_048" tooltip="http://www.circbank.cn/infoCirc.html?id=hsa_circC5orf42_048"/>
    <hyperlink ref="A14751" r:id="rId127" display="hsa_circC5orf42_048" tooltip="http://www.circbank.cn/infoCirc.html?id=hsa_circC5orf42_048"/>
    <hyperlink ref="A14752" r:id="rId127" display="hsa_circC5orf42_048" tooltip="http://www.circbank.cn/infoCirc.html?id=hsa_circC5orf42_048"/>
    <hyperlink ref="A14753" r:id="rId127" display="hsa_circC5orf42_048" tooltip="http://www.circbank.cn/infoCirc.html?id=hsa_circC5orf42_048"/>
    <hyperlink ref="A14754" r:id="rId127" display="hsa_circC5orf42_048" tooltip="http://www.circbank.cn/infoCirc.html?id=hsa_circC5orf42_048"/>
    <hyperlink ref="A14755" r:id="rId127" display="hsa_circC5orf42_048" tooltip="http://www.circbank.cn/infoCirc.html?id=hsa_circC5orf42_048"/>
    <hyperlink ref="A14756" r:id="rId127" display="hsa_circC5orf42_048" tooltip="http://www.circbank.cn/infoCirc.html?id=hsa_circC5orf42_048"/>
    <hyperlink ref="A14757" r:id="rId127" display="hsa_circC5orf42_048" tooltip="http://www.circbank.cn/infoCirc.html?id=hsa_circC5orf42_048"/>
    <hyperlink ref="A14758" r:id="rId127" display="hsa_circC5orf42_048" tooltip="http://www.circbank.cn/infoCirc.html?id=hsa_circC5orf42_048"/>
    <hyperlink ref="A14759" r:id="rId127" display="hsa_circC5orf42_048" tooltip="http://www.circbank.cn/infoCirc.html?id=hsa_circC5orf42_048"/>
    <hyperlink ref="A14760" r:id="rId127" display="hsa_circC5orf42_048" tooltip="http://www.circbank.cn/infoCirc.html?id=hsa_circC5orf42_048"/>
    <hyperlink ref="A14761" r:id="rId127" display="hsa_circC5orf42_048" tooltip="http://www.circbank.cn/infoCirc.html?id=hsa_circC5orf42_048"/>
    <hyperlink ref="A14762" r:id="rId127" display="hsa_circC5orf42_048" tooltip="http://www.circbank.cn/infoCirc.html?id=hsa_circC5orf42_048"/>
    <hyperlink ref="A14763" r:id="rId127" display="hsa_circC5orf42_048" tooltip="http://www.circbank.cn/infoCirc.html?id=hsa_circC5orf42_048"/>
    <hyperlink ref="A14764" r:id="rId127" display="hsa_circC5orf42_048" tooltip="http://www.circbank.cn/infoCirc.html?id=hsa_circC5orf42_048"/>
    <hyperlink ref="A14765" r:id="rId127" display="hsa_circC5orf42_048" tooltip="http://www.circbank.cn/infoCirc.html?id=hsa_circC5orf42_048"/>
    <hyperlink ref="A14766" r:id="rId127" display="hsa_circC5orf42_048" tooltip="http://www.circbank.cn/infoCirc.html?id=hsa_circC5orf42_048"/>
    <hyperlink ref="A14767" r:id="rId127" display="hsa_circC5orf42_048" tooltip="http://www.circbank.cn/infoCirc.html?id=hsa_circC5orf42_048"/>
    <hyperlink ref="A14768" r:id="rId127" display="hsa_circC5orf42_048" tooltip="http://www.circbank.cn/infoCirc.html?id=hsa_circC5orf42_048"/>
    <hyperlink ref="A14769" r:id="rId127" display="hsa_circC5orf42_048" tooltip="http://www.circbank.cn/infoCirc.html?id=hsa_circC5orf42_048"/>
    <hyperlink ref="A14770" r:id="rId127" display="hsa_circC5orf42_048" tooltip="http://www.circbank.cn/infoCirc.html?id=hsa_circC5orf42_048"/>
    <hyperlink ref="A14771" r:id="rId128" display="hsa_circC5orf42_049" tooltip="http://www.circbank.cn/infoCirc.html?id=hsa_circC5orf42_049"/>
    <hyperlink ref="A14772" r:id="rId128" display="hsa_circC5orf42_049" tooltip="http://www.circbank.cn/infoCirc.html?id=hsa_circC5orf42_049"/>
    <hyperlink ref="A14773" r:id="rId128" display="hsa_circC5orf42_049" tooltip="http://www.circbank.cn/infoCirc.html?id=hsa_circC5orf42_049"/>
    <hyperlink ref="A14774" r:id="rId128" display="hsa_circC5orf42_049" tooltip="http://www.circbank.cn/infoCirc.html?id=hsa_circC5orf42_049"/>
    <hyperlink ref="A14775" r:id="rId128" display="hsa_circC5orf42_049" tooltip="http://www.circbank.cn/infoCirc.html?id=hsa_circC5orf42_049"/>
    <hyperlink ref="A14776" r:id="rId128" display="hsa_circC5orf42_049" tooltip="http://www.circbank.cn/infoCirc.html?id=hsa_circC5orf42_049"/>
    <hyperlink ref="A14777" r:id="rId128" display="hsa_circC5orf42_049" tooltip="http://www.circbank.cn/infoCirc.html?id=hsa_circC5orf42_049"/>
    <hyperlink ref="A14778" r:id="rId128" display="hsa_circC5orf42_049" tooltip="http://www.circbank.cn/infoCirc.html?id=hsa_circC5orf42_049"/>
    <hyperlink ref="A14779" r:id="rId128" display="hsa_circC5orf42_049" tooltip="http://www.circbank.cn/infoCirc.html?id=hsa_circC5orf42_049"/>
    <hyperlink ref="A14780" r:id="rId128" display="hsa_circC5orf42_049" tooltip="http://www.circbank.cn/infoCirc.html?id=hsa_circC5orf42_049"/>
    <hyperlink ref="A14781" r:id="rId128" display="hsa_circC5orf42_049" tooltip="http://www.circbank.cn/infoCirc.html?id=hsa_circC5orf42_049"/>
    <hyperlink ref="A14782" r:id="rId128" display="hsa_circC5orf42_049" tooltip="http://www.circbank.cn/infoCirc.html?id=hsa_circC5orf42_049"/>
    <hyperlink ref="A14783" r:id="rId128" display="hsa_circC5orf42_049" tooltip="http://www.circbank.cn/infoCirc.html?id=hsa_circC5orf42_049"/>
    <hyperlink ref="A14784" r:id="rId128" display="hsa_circC5orf42_049" tooltip="http://www.circbank.cn/infoCirc.html?id=hsa_circC5orf42_049"/>
    <hyperlink ref="A14785" r:id="rId128" display="hsa_circC5orf42_049" tooltip="http://www.circbank.cn/infoCirc.html?id=hsa_circC5orf42_049"/>
    <hyperlink ref="A14786" r:id="rId128" display="hsa_circC5orf42_049" tooltip="http://www.circbank.cn/infoCirc.html?id=hsa_circC5orf42_049"/>
    <hyperlink ref="A14787" r:id="rId128" display="hsa_circC5orf42_049" tooltip="http://www.circbank.cn/infoCirc.html?id=hsa_circC5orf42_049"/>
    <hyperlink ref="A14788" r:id="rId128" display="hsa_circC5orf42_049" tooltip="http://www.circbank.cn/infoCirc.html?id=hsa_circC5orf42_049"/>
    <hyperlink ref="A14789" r:id="rId128" display="hsa_circC5orf42_049" tooltip="http://www.circbank.cn/infoCirc.html?id=hsa_circC5orf42_049"/>
    <hyperlink ref="A14790" r:id="rId128" display="hsa_circC5orf42_049" tooltip="http://www.circbank.cn/infoCirc.html?id=hsa_circC5orf42_049"/>
    <hyperlink ref="A14791" r:id="rId128" display="hsa_circC5orf42_049" tooltip="http://www.circbank.cn/infoCirc.html?id=hsa_circC5orf42_049"/>
    <hyperlink ref="A14792" r:id="rId128" display="hsa_circC5orf42_049" tooltip="http://www.circbank.cn/infoCirc.html?id=hsa_circC5orf42_049"/>
    <hyperlink ref="A14793" r:id="rId128" display="hsa_circC5orf42_049" tooltip="http://www.circbank.cn/infoCirc.html?id=hsa_circC5orf42_049"/>
    <hyperlink ref="A14794" r:id="rId128" display="hsa_circC5orf42_049" tooltip="http://www.circbank.cn/infoCirc.html?id=hsa_circC5orf42_049"/>
    <hyperlink ref="A14795" r:id="rId128" display="hsa_circC5orf42_049" tooltip="http://www.circbank.cn/infoCirc.html?id=hsa_circC5orf42_049"/>
    <hyperlink ref="A14796" r:id="rId128" display="hsa_circC5orf42_049" tooltip="http://www.circbank.cn/infoCirc.html?id=hsa_circC5orf42_049"/>
    <hyperlink ref="A14797" r:id="rId128" display="hsa_circC5orf42_049" tooltip="http://www.circbank.cn/infoCirc.html?id=hsa_circC5orf42_049"/>
    <hyperlink ref="A14798" r:id="rId128" display="hsa_circC5orf42_049" tooltip="http://www.circbank.cn/infoCirc.html?id=hsa_circC5orf42_049"/>
    <hyperlink ref="A14799" r:id="rId128" display="hsa_circC5orf42_049" tooltip="http://www.circbank.cn/infoCirc.html?id=hsa_circC5orf42_049"/>
    <hyperlink ref="A14800" r:id="rId128" display="hsa_circC5orf42_049" tooltip="http://www.circbank.cn/infoCirc.html?id=hsa_circC5orf42_049"/>
    <hyperlink ref="A14801" r:id="rId128" display="hsa_circC5orf42_049" tooltip="http://www.circbank.cn/infoCirc.html?id=hsa_circC5orf42_049"/>
    <hyperlink ref="A14802" r:id="rId128" display="hsa_circC5orf42_049" tooltip="http://www.circbank.cn/infoCirc.html?id=hsa_circC5orf42_049"/>
    <hyperlink ref="A14803" r:id="rId128" display="hsa_circC5orf42_049" tooltip="http://www.circbank.cn/infoCirc.html?id=hsa_circC5orf42_049"/>
    <hyperlink ref="A14804" r:id="rId128" display="hsa_circC5orf42_049" tooltip="http://www.circbank.cn/infoCirc.html?id=hsa_circC5orf42_049"/>
    <hyperlink ref="A14805" r:id="rId128" display="hsa_circC5orf42_049" tooltip="http://www.circbank.cn/infoCirc.html?id=hsa_circC5orf42_049"/>
    <hyperlink ref="A14806" r:id="rId128" display="hsa_circC5orf42_049" tooltip="http://www.circbank.cn/infoCirc.html?id=hsa_circC5orf42_049"/>
    <hyperlink ref="A14807" r:id="rId128" display="hsa_circC5orf42_049" tooltip="http://www.circbank.cn/infoCirc.html?id=hsa_circC5orf42_049"/>
    <hyperlink ref="A14808" r:id="rId128" display="hsa_circC5orf42_049" tooltip="http://www.circbank.cn/infoCirc.html?id=hsa_circC5orf42_049"/>
    <hyperlink ref="A14809" r:id="rId128" display="hsa_circC5orf42_049" tooltip="http://www.circbank.cn/infoCirc.html?id=hsa_circC5orf42_049"/>
    <hyperlink ref="A14810" r:id="rId128" display="hsa_circC5orf42_049" tooltip="http://www.circbank.cn/infoCirc.html?id=hsa_circC5orf42_049"/>
    <hyperlink ref="A14811" r:id="rId128" display="hsa_circC5orf42_049" tooltip="http://www.circbank.cn/infoCirc.html?id=hsa_circC5orf42_049"/>
    <hyperlink ref="A14812" r:id="rId128" display="hsa_circC5orf42_049" tooltip="http://www.circbank.cn/infoCirc.html?id=hsa_circC5orf42_049"/>
    <hyperlink ref="A14813" r:id="rId128" display="hsa_circC5orf42_049" tooltip="http://www.circbank.cn/infoCirc.html?id=hsa_circC5orf42_049"/>
    <hyperlink ref="A14814" r:id="rId128" display="hsa_circC5orf42_049" tooltip="http://www.circbank.cn/infoCirc.html?id=hsa_circC5orf42_049"/>
    <hyperlink ref="A14815" r:id="rId128" display="hsa_circC5orf42_049" tooltip="http://www.circbank.cn/infoCirc.html?id=hsa_circC5orf42_049"/>
    <hyperlink ref="A14816" r:id="rId128" display="hsa_circC5orf42_049" tooltip="http://www.circbank.cn/infoCirc.html?id=hsa_circC5orf42_049"/>
    <hyperlink ref="A14817" r:id="rId128" display="hsa_circC5orf42_049" tooltip="http://www.circbank.cn/infoCirc.html?id=hsa_circC5orf42_049"/>
    <hyperlink ref="A14818" r:id="rId128" display="hsa_circC5orf42_049" tooltip="http://www.circbank.cn/infoCirc.html?id=hsa_circC5orf42_049"/>
    <hyperlink ref="A14819" r:id="rId128" display="hsa_circC5orf42_049" tooltip="http://www.circbank.cn/infoCirc.html?id=hsa_circC5orf42_049"/>
    <hyperlink ref="A14820" r:id="rId128" display="hsa_circC5orf42_049" tooltip="http://www.circbank.cn/infoCirc.html?id=hsa_circC5orf42_049"/>
    <hyperlink ref="A14821" r:id="rId128" display="hsa_circC5orf42_049" tooltip="http://www.circbank.cn/infoCirc.html?id=hsa_circC5orf42_049"/>
    <hyperlink ref="A14822" r:id="rId128" display="hsa_circC5orf42_049" tooltip="http://www.circbank.cn/infoCirc.html?id=hsa_circC5orf42_049"/>
    <hyperlink ref="A14823" r:id="rId128" display="hsa_circC5orf42_049" tooltip="http://www.circbank.cn/infoCirc.html?id=hsa_circC5orf42_049"/>
    <hyperlink ref="A14824" r:id="rId128" display="hsa_circC5orf42_049" tooltip="http://www.circbank.cn/infoCirc.html?id=hsa_circC5orf42_049"/>
    <hyperlink ref="A14825" r:id="rId128" display="hsa_circC5orf42_049" tooltip="http://www.circbank.cn/infoCirc.html?id=hsa_circC5orf42_049"/>
    <hyperlink ref="A14826" r:id="rId128" display="hsa_circC5orf42_049" tooltip="http://www.circbank.cn/infoCirc.html?id=hsa_circC5orf42_049"/>
    <hyperlink ref="A14827" r:id="rId128" display="hsa_circC5orf42_049" tooltip="http://www.circbank.cn/infoCirc.html?id=hsa_circC5orf42_049"/>
    <hyperlink ref="A14828" r:id="rId128" display="hsa_circC5orf42_049" tooltip="http://www.circbank.cn/infoCirc.html?id=hsa_circC5orf42_049"/>
    <hyperlink ref="A14829" r:id="rId128" display="hsa_circC5orf42_049" tooltip="http://www.circbank.cn/infoCirc.html?id=hsa_circC5orf42_049"/>
    <hyperlink ref="A14830" r:id="rId128" display="hsa_circC5orf42_049" tooltip="http://www.circbank.cn/infoCirc.html?id=hsa_circC5orf42_049"/>
    <hyperlink ref="A14831" r:id="rId128" display="hsa_circC5orf42_049" tooltip="http://www.circbank.cn/infoCirc.html?id=hsa_circC5orf42_049"/>
    <hyperlink ref="A14832" r:id="rId128" display="hsa_circC5orf42_049" tooltip="http://www.circbank.cn/infoCirc.html?id=hsa_circC5orf42_049"/>
    <hyperlink ref="A14833" r:id="rId128" display="hsa_circC5orf42_049" tooltip="http://www.circbank.cn/infoCirc.html?id=hsa_circC5orf42_049"/>
    <hyperlink ref="A14834" r:id="rId128" display="hsa_circC5orf42_049" tooltip="http://www.circbank.cn/infoCirc.html?id=hsa_circC5orf42_049"/>
    <hyperlink ref="A14835" r:id="rId128" display="hsa_circC5orf42_049" tooltip="http://www.circbank.cn/infoCirc.html?id=hsa_circC5orf42_049"/>
    <hyperlink ref="A14836" r:id="rId128" display="hsa_circC5orf42_049" tooltip="http://www.circbank.cn/infoCirc.html?id=hsa_circC5orf42_049"/>
    <hyperlink ref="A14837" r:id="rId128" display="hsa_circC5orf42_049" tooltip="http://www.circbank.cn/infoCirc.html?id=hsa_circC5orf42_049"/>
    <hyperlink ref="A14838" r:id="rId128" display="hsa_circC5orf42_049" tooltip="http://www.circbank.cn/infoCirc.html?id=hsa_circC5orf42_049"/>
    <hyperlink ref="A14839" r:id="rId128" display="hsa_circC5orf42_049" tooltip="http://www.circbank.cn/infoCirc.html?id=hsa_circC5orf42_049"/>
    <hyperlink ref="A14840" r:id="rId128" display="hsa_circC5orf42_049" tooltip="http://www.circbank.cn/infoCirc.html?id=hsa_circC5orf42_049"/>
    <hyperlink ref="A14841" r:id="rId128" display="hsa_circC5orf42_049" tooltip="http://www.circbank.cn/infoCirc.html?id=hsa_circC5orf42_049"/>
    <hyperlink ref="A14842" r:id="rId128" display="hsa_circC5orf42_049" tooltip="http://www.circbank.cn/infoCirc.html?id=hsa_circC5orf42_049"/>
    <hyperlink ref="A14843" r:id="rId128" display="hsa_circC5orf42_049" tooltip="http://www.circbank.cn/infoCirc.html?id=hsa_circC5orf42_049"/>
    <hyperlink ref="A14844" r:id="rId128" display="hsa_circC5orf42_049" tooltip="http://www.circbank.cn/infoCirc.html?id=hsa_circC5orf42_049"/>
    <hyperlink ref="A14845" r:id="rId128" display="hsa_circC5orf42_049" tooltip="http://www.circbank.cn/infoCirc.html?id=hsa_circC5orf42_049"/>
    <hyperlink ref="A14846" r:id="rId128" display="hsa_circC5orf42_049" tooltip="http://www.circbank.cn/infoCirc.html?id=hsa_circC5orf42_049"/>
    <hyperlink ref="A14847" r:id="rId128" display="hsa_circC5orf42_049" tooltip="http://www.circbank.cn/infoCirc.html?id=hsa_circC5orf42_049"/>
    <hyperlink ref="A14848" r:id="rId128" display="hsa_circC5orf42_049" tooltip="http://www.circbank.cn/infoCirc.html?id=hsa_circC5orf42_049"/>
    <hyperlink ref="A14849" r:id="rId128" display="hsa_circC5orf42_049" tooltip="http://www.circbank.cn/infoCirc.html?id=hsa_circC5orf42_049"/>
    <hyperlink ref="A14850" r:id="rId128" display="hsa_circC5orf42_049" tooltip="http://www.circbank.cn/infoCirc.html?id=hsa_circC5orf42_049"/>
    <hyperlink ref="A14851" r:id="rId128" display="hsa_circC5orf42_049" tooltip="http://www.circbank.cn/infoCirc.html?id=hsa_circC5orf42_049"/>
    <hyperlink ref="A14852" r:id="rId128" display="hsa_circC5orf42_049" tooltip="http://www.circbank.cn/infoCirc.html?id=hsa_circC5orf42_049"/>
    <hyperlink ref="A14853" r:id="rId128" display="hsa_circC5orf42_049" tooltip="http://www.circbank.cn/infoCirc.html?id=hsa_circC5orf42_049"/>
    <hyperlink ref="A14854" r:id="rId128" display="hsa_circC5orf42_049" tooltip="http://www.circbank.cn/infoCirc.html?id=hsa_circC5orf42_049"/>
    <hyperlink ref="A14855" r:id="rId128" display="hsa_circC5orf42_049" tooltip="http://www.circbank.cn/infoCirc.html?id=hsa_circC5orf42_049"/>
    <hyperlink ref="A14856" r:id="rId128" display="hsa_circC5orf42_049" tooltip="http://www.circbank.cn/infoCirc.html?id=hsa_circC5orf42_049"/>
    <hyperlink ref="A14857" r:id="rId128" display="hsa_circC5orf42_049" tooltip="http://www.circbank.cn/infoCirc.html?id=hsa_circC5orf42_049"/>
    <hyperlink ref="A14858" r:id="rId128" display="hsa_circC5orf42_049" tooltip="http://www.circbank.cn/infoCirc.html?id=hsa_circC5orf42_049"/>
    <hyperlink ref="A14859" r:id="rId128" display="hsa_circC5orf42_049" tooltip="http://www.circbank.cn/infoCirc.html?id=hsa_circC5orf42_049"/>
    <hyperlink ref="A14860" r:id="rId128" display="hsa_circC5orf42_049" tooltip="http://www.circbank.cn/infoCirc.html?id=hsa_circC5orf42_049"/>
    <hyperlink ref="A14861" r:id="rId128" display="hsa_circC5orf42_049" tooltip="http://www.circbank.cn/infoCirc.html?id=hsa_circC5orf42_049"/>
    <hyperlink ref="A14862" r:id="rId128" display="hsa_circC5orf42_049" tooltip="http://www.circbank.cn/infoCirc.html?id=hsa_circC5orf42_049"/>
    <hyperlink ref="A14863" r:id="rId128" display="hsa_circC5orf42_049" tooltip="http://www.circbank.cn/infoCirc.html?id=hsa_circC5orf42_049"/>
    <hyperlink ref="A14864" r:id="rId128" display="hsa_circC5orf42_049" tooltip="http://www.circbank.cn/infoCirc.html?id=hsa_circC5orf42_049"/>
    <hyperlink ref="A14865" r:id="rId128" display="hsa_circC5orf42_049" tooltip="http://www.circbank.cn/infoCirc.html?id=hsa_circC5orf42_049"/>
    <hyperlink ref="A14866" r:id="rId128" display="hsa_circC5orf42_049" tooltip="http://www.circbank.cn/infoCirc.html?id=hsa_circC5orf42_049"/>
    <hyperlink ref="A14867" r:id="rId128" display="hsa_circC5orf42_049" tooltip="http://www.circbank.cn/infoCirc.html?id=hsa_circC5orf42_049"/>
    <hyperlink ref="A14868" r:id="rId128" display="hsa_circC5orf42_049" tooltip="http://www.circbank.cn/infoCirc.html?id=hsa_circC5orf42_049"/>
    <hyperlink ref="A14869" r:id="rId128" display="hsa_circC5orf42_049" tooltip="http://www.circbank.cn/infoCirc.html?id=hsa_circC5orf42_049"/>
    <hyperlink ref="A14870" r:id="rId128" display="hsa_circC5orf42_049" tooltip="http://www.circbank.cn/infoCirc.html?id=hsa_circC5orf42_049"/>
    <hyperlink ref="A14871" r:id="rId128" display="hsa_circC5orf42_049" tooltip="http://www.circbank.cn/infoCirc.html?id=hsa_circC5orf42_049"/>
    <hyperlink ref="A14872" r:id="rId128" display="hsa_circC5orf42_049" tooltip="http://www.circbank.cn/infoCirc.html?id=hsa_circC5orf42_049"/>
    <hyperlink ref="A14873" r:id="rId128" display="hsa_circC5orf42_049" tooltip="http://www.circbank.cn/infoCirc.html?id=hsa_circC5orf42_049"/>
    <hyperlink ref="A14874" r:id="rId128" display="hsa_circC5orf42_049" tooltip="http://www.circbank.cn/infoCirc.html?id=hsa_circC5orf42_049"/>
    <hyperlink ref="A14875" r:id="rId128" display="hsa_circC5orf42_049" tooltip="http://www.circbank.cn/infoCirc.html?id=hsa_circC5orf42_049"/>
    <hyperlink ref="A14876" r:id="rId128" display="hsa_circC5orf42_049" tooltip="http://www.circbank.cn/infoCirc.html?id=hsa_circC5orf42_049"/>
    <hyperlink ref="A14877" r:id="rId128" display="hsa_circC5orf42_049" tooltip="http://www.circbank.cn/infoCirc.html?id=hsa_circC5orf42_049"/>
    <hyperlink ref="A14878" r:id="rId128" display="hsa_circC5orf42_049" tooltip="http://www.circbank.cn/infoCirc.html?id=hsa_circC5orf42_049"/>
    <hyperlink ref="A14879" r:id="rId128" display="hsa_circC5orf42_049" tooltip="http://www.circbank.cn/infoCirc.html?id=hsa_circC5orf42_049"/>
    <hyperlink ref="A14880" r:id="rId128" display="hsa_circC5orf42_049" tooltip="http://www.circbank.cn/infoCirc.html?id=hsa_circC5orf42_049"/>
    <hyperlink ref="A14881" r:id="rId128" display="hsa_circC5orf42_049" tooltip="http://www.circbank.cn/infoCirc.html?id=hsa_circC5orf42_049"/>
    <hyperlink ref="A14882" r:id="rId128" display="hsa_circC5orf42_049" tooltip="http://www.circbank.cn/infoCirc.html?id=hsa_circC5orf42_049"/>
    <hyperlink ref="A14883" r:id="rId128" display="hsa_circC5orf42_049" tooltip="http://www.circbank.cn/infoCirc.html?id=hsa_circC5orf42_049"/>
    <hyperlink ref="A14884" r:id="rId128" display="hsa_circC5orf42_049" tooltip="http://www.circbank.cn/infoCirc.html?id=hsa_circC5orf42_049"/>
    <hyperlink ref="A14885" r:id="rId128" display="hsa_circC5orf42_049" tooltip="http://www.circbank.cn/infoCirc.html?id=hsa_circC5orf42_049"/>
    <hyperlink ref="A14886" r:id="rId128" display="hsa_circC5orf42_049" tooltip="http://www.circbank.cn/infoCirc.html?id=hsa_circC5orf42_049"/>
    <hyperlink ref="A14887" r:id="rId128" display="hsa_circC5orf42_049" tooltip="http://www.circbank.cn/infoCirc.html?id=hsa_circC5orf42_049"/>
    <hyperlink ref="A14888" r:id="rId128" display="hsa_circC5orf42_049" tooltip="http://www.circbank.cn/infoCirc.html?id=hsa_circC5orf42_049"/>
    <hyperlink ref="A14889" r:id="rId128" display="hsa_circC5orf42_049" tooltip="http://www.circbank.cn/infoCirc.html?id=hsa_circC5orf42_049"/>
    <hyperlink ref="A14890" r:id="rId128" display="hsa_circC5orf42_049" tooltip="http://www.circbank.cn/infoCirc.html?id=hsa_circC5orf42_049"/>
    <hyperlink ref="A14891" r:id="rId128" display="hsa_circC5orf42_049" tooltip="http://www.circbank.cn/infoCirc.html?id=hsa_circC5orf42_049"/>
    <hyperlink ref="A14892" r:id="rId128" display="hsa_circC5orf42_049" tooltip="http://www.circbank.cn/infoCirc.html?id=hsa_circC5orf42_049"/>
    <hyperlink ref="A14893" r:id="rId128" display="hsa_circC5orf42_049" tooltip="http://www.circbank.cn/infoCirc.html?id=hsa_circC5orf42_049"/>
    <hyperlink ref="A14894" r:id="rId128" display="hsa_circC5orf42_049" tooltip="http://www.circbank.cn/infoCirc.html?id=hsa_circC5orf42_049"/>
    <hyperlink ref="A14895" r:id="rId128" display="hsa_circC5orf42_049" tooltip="http://www.circbank.cn/infoCirc.html?id=hsa_circC5orf42_049"/>
    <hyperlink ref="A14896" r:id="rId128" display="hsa_circC5orf42_049" tooltip="http://www.circbank.cn/infoCirc.html?id=hsa_circC5orf42_049"/>
    <hyperlink ref="A14897" r:id="rId128" display="hsa_circC5orf42_049" tooltip="http://www.circbank.cn/infoCirc.html?id=hsa_circC5orf42_049"/>
    <hyperlink ref="A14898" r:id="rId128" display="hsa_circC5orf42_049" tooltip="http://www.circbank.cn/infoCirc.html?id=hsa_circC5orf42_049"/>
    <hyperlink ref="A14899" r:id="rId128" display="hsa_circC5orf42_049" tooltip="http://www.circbank.cn/infoCirc.html?id=hsa_circC5orf42_049"/>
    <hyperlink ref="A14900" r:id="rId128" display="hsa_circC5orf42_049" tooltip="http://www.circbank.cn/infoCirc.html?id=hsa_circC5orf42_049"/>
    <hyperlink ref="A14901" r:id="rId128" display="hsa_circC5orf42_049" tooltip="http://www.circbank.cn/infoCirc.html?id=hsa_circC5orf42_049"/>
    <hyperlink ref="A14902" r:id="rId128" display="hsa_circC5orf42_049" tooltip="http://www.circbank.cn/infoCirc.html?id=hsa_circC5orf42_049"/>
    <hyperlink ref="A14903" r:id="rId128" display="hsa_circC5orf42_049" tooltip="http://www.circbank.cn/infoCirc.html?id=hsa_circC5orf42_049"/>
    <hyperlink ref="A14904" r:id="rId128" display="hsa_circC5orf42_049" tooltip="http://www.circbank.cn/infoCirc.html?id=hsa_circC5orf42_049"/>
    <hyperlink ref="A14905" r:id="rId128" display="hsa_circC5orf42_049" tooltip="http://www.circbank.cn/infoCirc.html?id=hsa_circC5orf42_049"/>
    <hyperlink ref="A14906" r:id="rId128" display="hsa_circC5orf42_049" tooltip="http://www.circbank.cn/infoCirc.html?id=hsa_circC5orf42_049"/>
    <hyperlink ref="A14907" r:id="rId128" display="hsa_circC5orf42_049" tooltip="http://www.circbank.cn/infoCirc.html?id=hsa_circC5orf42_049"/>
    <hyperlink ref="A14908" r:id="rId128" display="hsa_circC5orf42_049" tooltip="http://www.circbank.cn/infoCirc.html?id=hsa_circC5orf42_049"/>
    <hyperlink ref="A14909" r:id="rId128" display="hsa_circC5orf42_049" tooltip="http://www.circbank.cn/infoCirc.html?id=hsa_circC5orf42_049"/>
    <hyperlink ref="A14910" r:id="rId128" display="hsa_circC5orf42_049" tooltip="http://www.circbank.cn/infoCirc.html?id=hsa_circC5orf42_049"/>
    <hyperlink ref="A14911" r:id="rId128" display="hsa_circC5orf42_049" tooltip="http://www.circbank.cn/infoCirc.html?id=hsa_circC5orf42_049"/>
    <hyperlink ref="A14912" r:id="rId128" display="hsa_circC5orf42_049" tooltip="http://www.circbank.cn/infoCirc.html?id=hsa_circC5orf42_049"/>
    <hyperlink ref="A14913" r:id="rId128" display="hsa_circC5orf42_049" tooltip="http://www.circbank.cn/infoCirc.html?id=hsa_circC5orf42_049"/>
    <hyperlink ref="A14914" r:id="rId128" display="hsa_circC5orf42_049" tooltip="http://www.circbank.cn/infoCirc.html?id=hsa_circC5orf42_049"/>
    <hyperlink ref="A14915" r:id="rId128" display="hsa_circC5orf42_049" tooltip="http://www.circbank.cn/infoCirc.html?id=hsa_circC5orf42_049"/>
    <hyperlink ref="A14916" r:id="rId128" display="hsa_circC5orf42_049" tooltip="http://www.circbank.cn/infoCirc.html?id=hsa_circC5orf42_049"/>
    <hyperlink ref="A14917" r:id="rId128" display="hsa_circC5orf42_049" tooltip="http://www.circbank.cn/infoCirc.html?id=hsa_circC5orf42_049"/>
    <hyperlink ref="A14918" r:id="rId128" display="hsa_circC5orf42_049" tooltip="http://www.circbank.cn/infoCirc.html?id=hsa_circC5orf42_049"/>
    <hyperlink ref="A14919" r:id="rId128" display="hsa_circC5orf42_049" tooltip="http://www.circbank.cn/infoCirc.html?id=hsa_circC5orf42_049"/>
    <hyperlink ref="A14920" r:id="rId128" display="hsa_circC5orf42_049" tooltip="http://www.circbank.cn/infoCirc.html?id=hsa_circC5orf42_049"/>
    <hyperlink ref="A14921" r:id="rId128" display="hsa_circC5orf42_049" tooltip="http://www.circbank.cn/infoCirc.html?id=hsa_circC5orf42_049"/>
    <hyperlink ref="A14922" r:id="rId128" display="hsa_circC5orf42_049" tooltip="http://www.circbank.cn/infoCirc.html?id=hsa_circC5orf42_049"/>
    <hyperlink ref="A14923" r:id="rId128" display="hsa_circC5orf42_049" tooltip="http://www.circbank.cn/infoCirc.html?id=hsa_circC5orf42_049"/>
    <hyperlink ref="A14924" r:id="rId128" display="hsa_circC5orf42_049" tooltip="http://www.circbank.cn/infoCirc.html?id=hsa_circC5orf42_049"/>
    <hyperlink ref="A14925" r:id="rId128" display="hsa_circC5orf42_049" tooltip="http://www.circbank.cn/infoCirc.html?id=hsa_circC5orf42_049"/>
    <hyperlink ref="A14926" r:id="rId128" display="hsa_circC5orf42_049" tooltip="http://www.circbank.cn/infoCirc.html?id=hsa_circC5orf42_049"/>
    <hyperlink ref="A14927" r:id="rId128" display="hsa_circC5orf42_049" tooltip="http://www.circbank.cn/infoCirc.html?id=hsa_circC5orf42_049"/>
    <hyperlink ref="A14928" r:id="rId128" display="hsa_circC5orf42_049" tooltip="http://www.circbank.cn/infoCirc.html?id=hsa_circC5orf42_049"/>
    <hyperlink ref="A14929" r:id="rId128" display="hsa_circC5orf42_049" tooltip="http://www.circbank.cn/infoCirc.html?id=hsa_circC5orf42_049"/>
    <hyperlink ref="A14930" r:id="rId128" display="hsa_circC5orf42_049" tooltip="http://www.circbank.cn/infoCirc.html?id=hsa_circC5orf42_049"/>
    <hyperlink ref="A14931" r:id="rId128" display="hsa_circC5orf42_049" tooltip="http://www.circbank.cn/infoCirc.html?id=hsa_circC5orf42_049"/>
    <hyperlink ref="A14932" r:id="rId128" display="hsa_circC5orf42_049" tooltip="http://www.circbank.cn/infoCirc.html?id=hsa_circC5orf42_049"/>
    <hyperlink ref="A14933" r:id="rId128" display="hsa_circC5orf42_049" tooltip="http://www.circbank.cn/infoCirc.html?id=hsa_circC5orf42_049"/>
    <hyperlink ref="A14934" r:id="rId128" display="hsa_circC5orf42_049" tooltip="http://www.circbank.cn/infoCirc.html?id=hsa_circC5orf42_049"/>
    <hyperlink ref="A14935" r:id="rId128" display="hsa_circC5orf42_049" tooltip="http://www.circbank.cn/infoCirc.html?id=hsa_circC5orf42_049"/>
    <hyperlink ref="A14936" r:id="rId128" display="hsa_circC5orf42_049" tooltip="http://www.circbank.cn/infoCirc.html?id=hsa_circC5orf42_049"/>
    <hyperlink ref="A14937" r:id="rId128" display="hsa_circC5orf42_049" tooltip="http://www.circbank.cn/infoCirc.html?id=hsa_circC5orf42_049"/>
    <hyperlink ref="A14938" r:id="rId128" display="hsa_circC5orf42_049" tooltip="http://www.circbank.cn/infoCirc.html?id=hsa_circC5orf42_049"/>
    <hyperlink ref="A14939" r:id="rId128" display="hsa_circC5orf42_049" tooltip="http://www.circbank.cn/infoCirc.html?id=hsa_circC5orf42_049"/>
    <hyperlink ref="A14940" r:id="rId128" display="hsa_circC5orf42_049" tooltip="http://www.circbank.cn/infoCirc.html?id=hsa_circC5orf42_049"/>
    <hyperlink ref="A14941" r:id="rId128" display="hsa_circC5orf42_049" tooltip="http://www.circbank.cn/infoCirc.html?id=hsa_circC5orf42_049"/>
    <hyperlink ref="A14942" r:id="rId128" display="hsa_circC5orf42_049" tooltip="http://www.circbank.cn/infoCirc.html?id=hsa_circC5orf42_049"/>
    <hyperlink ref="A14943" r:id="rId128" display="hsa_circC5orf42_049" tooltip="http://www.circbank.cn/infoCirc.html?id=hsa_circC5orf42_049"/>
    <hyperlink ref="A14944" r:id="rId128" display="hsa_circC5orf42_049" tooltip="http://www.circbank.cn/infoCirc.html?id=hsa_circC5orf42_049"/>
    <hyperlink ref="A14945" r:id="rId128" display="hsa_circC5orf42_049" tooltip="http://www.circbank.cn/infoCirc.html?id=hsa_circC5orf42_049"/>
    <hyperlink ref="A14946" r:id="rId128" display="hsa_circC5orf42_049" tooltip="http://www.circbank.cn/infoCirc.html?id=hsa_circC5orf42_049"/>
    <hyperlink ref="A14947" r:id="rId128" display="hsa_circC5orf42_049" tooltip="http://www.circbank.cn/infoCirc.html?id=hsa_circC5orf42_049"/>
    <hyperlink ref="A14948" r:id="rId128" display="hsa_circC5orf42_049" tooltip="http://www.circbank.cn/infoCirc.html?id=hsa_circC5orf42_049"/>
    <hyperlink ref="A14949" r:id="rId128" display="hsa_circC5orf42_049" tooltip="http://www.circbank.cn/infoCirc.html?id=hsa_circC5orf42_049"/>
    <hyperlink ref="A14950" r:id="rId128" display="hsa_circC5orf42_049" tooltip="http://www.circbank.cn/infoCirc.html?id=hsa_circC5orf42_049"/>
    <hyperlink ref="A14951" r:id="rId128" display="hsa_circC5orf42_049" tooltip="http://www.circbank.cn/infoCirc.html?id=hsa_circC5orf42_049"/>
    <hyperlink ref="A14952" r:id="rId128" display="hsa_circC5orf42_049" tooltip="http://www.circbank.cn/infoCirc.html?id=hsa_circC5orf42_049"/>
    <hyperlink ref="A14953" r:id="rId128" display="hsa_circC5orf42_049" tooltip="http://www.circbank.cn/infoCirc.html?id=hsa_circC5orf42_049"/>
    <hyperlink ref="A14954" r:id="rId128" display="hsa_circC5orf42_049" tooltip="http://www.circbank.cn/infoCirc.html?id=hsa_circC5orf42_049"/>
    <hyperlink ref="A14955" r:id="rId128" display="hsa_circC5orf42_049" tooltip="http://www.circbank.cn/infoCirc.html?id=hsa_circC5orf42_049"/>
    <hyperlink ref="A14956" r:id="rId128" display="hsa_circC5orf42_049" tooltip="http://www.circbank.cn/infoCirc.html?id=hsa_circC5orf42_049"/>
    <hyperlink ref="A14957" r:id="rId128" display="hsa_circC5orf42_049" tooltip="http://www.circbank.cn/infoCirc.html?id=hsa_circC5orf42_049"/>
    <hyperlink ref="A14958" r:id="rId128" display="hsa_circC5orf42_049" tooltip="http://www.circbank.cn/infoCirc.html?id=hsa_circC5orf42_049"/>
    <hyperlink ref="A14959" r:id="rId128" display="hsa_circC5orf42_049" tooltip="http://www.circbank.cn/infoCirc.html?id=hsa_circC5orf42_049"/>
    <hyperlink ref="A14960" r:id="rId128" display="hsa_circC5orf42_049" tooltip="http://www.circbank.cn/infoCirc.html?id=hsa_circC5orf42_049"/>
    <hyperlink ref="A14961" r:id="rId128" display="hsa_circC5orf42_049" tooltip="http://www.circbank.cn/infoCirc.html?id=hsa_circC5orf42_049"/>
    <hyperlink ref="A14962" r:id="rId128" display="hsa_circC5orf42_049" tooltip="http://www.circbank.cn/infoCirc.html?id=hsa_circC5orf42_049"/>
    <hyperlink ref="A14963" r:id="rId128" display="hsa_circC5orf42_049" tooltip="http://www.circbank.cn/infoCirc.html?id=hsa_circC5orf42_049"/>
    <hyperlink ref="A14964" r:id="rId128" display="hsa_circC5orf42_049" tooltip="http://www.circbank.cn/infoCirc.html?id=hsa_circC5orf42_049"/>
    <hyperlink ref="A14965" r:id="rId128" display="hsa_circC5orf42_049" tooltip="http://www.circbank.cn/infoCirc.html?id=hsa_circC5orf42_049"/>
    <hyperlink ref="A14966" r:id="rId128" display="hsa_circC5orf42_049" tooltip="http://www.circbank.cn/infoCirc.html?id=hsa_circC5orf42_049"/>
    <hyperlink ref="A14967" r:id="rId128" display="hsa_circC5orf42_049" tooltip="http://www.circbank.cn/infoCirc.html?id=hsa_circC5orf42_049"/>
    <hyperlink ref="A14968" r:id="rId128" display="hsa_circC5orf42_049" tooltip="http://www.circbank.cn/infoCirc.html?id=hsa_circC5orf42_049"/>
    <hyperlink ref="A14969" r:id="rId128" display="hsa_circC5orf42_049" tooltip="http://www.circbank.cn/infoCirc.html?id=hsa_circC5orf42_049"/>
    <hyperlink ref="A14970" r:id="rId128" display="hsa_circC5orf42_049" tooltip="http://www.circbank.cn/infoCirc.html?id=hsa_circC5orf42_049"/>
    <hyperlink ref="A14971" r:id="rId128" display="hsa_circC5orf42_049" tooltip="http://www.circbank.cn/infoCirc.html?id=hsa_circC5orf42_049"/>
    <hyperlink ref="A14972" r:id="rId128" display="hsa_circC5orf42_049" tooltip="http://www.circbank.cn/infoCirc.html?id=hsa_circC5orf42_049"/>
    <hyperlink ref="A14973" r:id="rId128" display="hsa_circC5orf42_049" tooltip="http://www.circbank.cn/infoCirc.html?id=hsa_circC5orf42_049"/>
    <hyperlink ref="A14974" r:id="rId128" display="hsa_circC5orf42_049" tooltip="http://www.circbank.cn/infoCirc.html?id=hsa_circC5orf42_049"/>
    <hyperlink ref="A14975" r:id="rId128" display="hsa_circC5orf42_049" tooltip="http://www.circbank.cn/infoCirc.html?id=hsa_circC5orf42_049"/>
    <hyperlink ref="A14976" r:id="rId128" display="hsa_circC5orf42_049" tooltip="http://www.circbank.cn/infoCirc.html?id=hsa_circC5orf42_049"/>
    <hyperlink ref="A14977" r:id="rId128" display="hsa_circC5orf42_049" tooltip="http://www.circbank.cn/infoCirc.html?id=hsa_circC5orf42_049"/>
    <hyperlink ref="A14978" r:id="rId128" display="hsa_circC5orf42_049" tooltip="http://www.circbank.cn/infoCirc.html?id=hsa_circC5orf42_049"/>
    <hyperlink ref="A14979" r:id="rId128" display="hsa_circC5orf42_049" tooltip="http://www.circbank.cn/infoCirc.html?id=hsa_circC5orf42_049"/>
    <hyperlink ref="A14980" r:id="rId128" display="hsa_circC5orf42_049" tooltip="http://www.circbank.cn/infoCirc.html?id=hsa_circC5orf42_049"/>
    <hyperlink ref="A14981" r:id="rId128" display="hsa_circC5orf42_049" tooltip="http://www.circbank.cn/infoCirc.html?id=hsa_circC5orf42_049"/>
    <hyperlink ref="A14982" r:id="rId128" display="hsa_circC5orf42_049" tooltip="http://www.circbank.cn/infoCirc.html?id=hsa_circC5orf42_049"/>
    <hyperlink ref="A14983" r:id="rId128" display="hsa_circC5orf42_049" tooltip="http://www.circbank.cn/infoCirc.html?id=hsa_circC5orf42_049"/>
    <hyperlink ref="A14984" r:id="rId128" display="hsa_circC5orf42_049" tooltip="http://www.circbank.cn/infoCirc.html?id=hsa_circC5orf42_049"/>
    <hyperlink ref="A14985" r:id="rId128" display="hsa_circC5orf42_049" tooltip="http://www.circbank.cn/infoCirc.html?id=hsa_circC5orf42_049"/>
    <hyperlink ref="A14986" r:id="rId128" display="hsa_circC5orf42_049" tooltip="http://www.circbank.cn/infoCirc.html?id=hsa_circC5orf42_049"/>
    <hyperlink ref="A14987" r:id="rId128" display="hsa_circC5orf42_049" tooltip="http://www.circbank.cn/infoCirc.html?id=hsa_circC5orf42_049"/>
    <hyperlink ref="A14988" r:id="rId128" display="hsa_circC5orf42_049" tooltip="http://www.circbank.cn/infoCirc.html?id=hsa_circC5orf42_049"/>
    <hyperlink ref="A14989" r:id="rId128" display="hsa_circC5orf42_049" tooltip="http://www.circbank.cn/infoCirc.html?id=hsa_circC5orf42_049"/>
    <hyperlink ref="A14990" r:id="rId128" display="hsa_circC5orf42_049" tooltip="http://www.circbank.cn/infoCirc.html?id=hsa_circC5orf42_049"/>
    <hyperlink ref="A14991" r:id="rId128" display="hsa_circC5orf42_049" tooltip="http://www.circbank.cn/infoCirc.html?id=hsa_circC5orf42_049"/>
    <hyperlink ref="A14992" r:id="rId128" display="hsa_circC5orf42_049" tooltip="http://www.circbank.cn/infoCirc.html?id=hsa_circC5orf42_049"/>
    <hyperlink ref="A14993" r:id="rId128" display="hsa_circC5orf42_049" tooltip="http://www.circbank.cn/infoCirc.html?id=hsa_circC5orf42_049"/>
    <hyperlink ref="A14994" r:id="rId128" display="hsa_circC5orf42_049" tooltip="http://www.circbank.cn/infoCirc.html?id=hsa_circC5orf42_049"/>
    <hyperlink ref="A14995" r:id="rId128" display="hsa_circC5orf42_049" tooltip="http://www.circbank.cn/infoCirc.html?id=hsa_circC5orf42_049"/>
    <hyperlink ref="A14996" r:id="rId128" display="hsa_circC5orf42_049" tooltip="http://www.circbank.cn/infoCirc.html?id=hsa_circC5orf42_049"/>
    <hyperlink ref="A14997" r:id="rId128" display="hsa_circC5orf42_049" tooltip="http://www.circbank.cn/infoCirc.html?id=hsa_circC5orf42_049"/>
    <hyperlink ref="A14998" r:id="rId128" display="hsa_circC5orf42_049" tooltip="http://www.circbank.cn/infoCirc.html?id=hsa_circC5orf42_049"/>
    <hyperlink ref="A14999" r:id="rId128" display="hsa_circC5orf42_049" tooltip="http://www.circbank.cn/infoCirc.html?id=hsa_circC5orf42_049"/>
    <hyperlink ref="A15000" r:id="rId128" display="hsa_circC5orf42_049" tooltip="http://www.circbank.cn/infoCirc.html?id=hsa_circC5orf42_049"/>
    <hyperlink ref="A15001" r:id="rId128" display="hsa_circC5orf42_049" tooltip="http://www.circbank.cn/infoCirc.html?id=hsa_circC5orf42_049"/>
    <hyperlink ref="A15002" r:id="rId128" display="hsa_circC5orf42_049" tooltip="http://www.circbank.cn/infoCirc.html?id=hsa_circC5orf42_049"/>
    <hyperlink ref="A15003" r:id="rId128" display="hsa_circC5orf42_049" tooltip="http://www.circbank.cn/infoCirc.html?id=hsa_circC5orf42_049"/>
    <hyperlink ref="A15004" r:id="rId128" display="hsa_circC5orf42_049" tooltip="http://www.circbank.cn/infoCirc.html?id=hsa_circC5orf42_049"/>
    <hyperlink ref="A15005" r:id="rId128" display="hsa_circC5orf42_049" tooltip="http://www.circbank.cn/infoCirc.html?id=hsa_circC5orf42_049"/>
    <hyperlink ref="A15006" r:id="rId128" display="hsa_circC5orf42_049" tooltip="http://www.circbank.cn/infoCirc.html?id=hsa_circC5orf42_049"/>
    <hyperlink ref="A15007" r:id="rId128" display="hsa_circC5orf42_049" tooltip="http://www.circbank.cn/infoCirc.html?id=hsa_circC5orf42_049"/>
    <hyperlink ref="A15008" r:id="rId128" display="hsa_circC5orf42_049" tooltip="http://www.circbank.cn/infoCirc.html?id=hsa_circC5orf42_049"/>
    <hyperlink ref="A15009" r:id="rId128" display="hsa_circC5orf42_049" tooltip="http://www.circbank.cn/infoCirc.html?id=hsa_circC5orf42_049"/>
    <hyperlink ref="A15010" r:id="rId128" display="hsa_circC5orf42_049" tooltip="http://www.circbank.cn/infoCirc.html?id=hsa_circC5orf42_049"/>
    <hyperlink ref="A15011" r:id="rId128" display="hsa_circC5orf42_049" tooltip="http://www.circbank.cn/infoCirc.html?id=hsa_circC5orf42_049"/>
    <hyperlink ref="A15012" r:id="rId128" display="hsa_circC5orf42_049" tooltip="http://www.circbank.cn/infoCirc.html?id=hsa_circC5orf42_049"/>
    <hyperlink ref="A15013" r:id="rId128" display="hsa_circC5orf42_049" tooltip="http://www.circbank.cn/infoCirc.html?id=hsa_circC5orf42_049"/>
    <hyperlink ref="A15014" r:id="rId128" display="hsa_circC5orf42_049" tooltip="http://www.circbank.cn/infoCirc.html?id=hsa_circC5orf42_049"/>
    <hyperlink ref="A15015" r:id="rId128" display="hsa_circC5orf42_049" tooltip="http://www.circbank.cn/infoCirc.html?id=hsa_circC5orf42_049"/>
    <hyperlink ref="A15016" r:id="rId128" display="hsa_circC5orf42_049" tooltip="http://www.circbank.cn/infoCirc.html?id=hsa_circC5orf42_049"/>
    <hyperlink ref="A15017" r:id="rId128" display="hsa_circC5orf42_049" tooltip="http://www.circbank.cn/infoCirc.html?id=hsa_circC5orf42_049"/>
    <hyperlink ref="A15018" r:id="rId128" display="hsa_circC5orf42_049" tooltip="http://www.circbank.cn/infoCirc.html?id=hsa_circC5orf42_049"/>
    <hyperlink ref="A15019" r:id="rId128" display="hsa_circC5orf42_049" tooltip="http://www.circbank.cn/infoCirc.html?id=hsa_circC5orf42_049"/>
    <hyperlink ref="A15020" r:id="rId128" display="hsa_circC5orf42_049" tooltip="http://www.circbank.cn/infoCirc.html?id=hsa_circC5orf42_049"/>
    <hyperlink ref="A15021" r:id="rId128" display="hsa_circC5orf42_049" tooltip="http://www.circbank.cn/infoCirc.html?id=hsa_circC5orf42_049"/>
    <hyperlink ref="A15022" r:id="rId128" display="hsa_circC5orf42_049" tooltip="http://www.circbank.cn/infoCirc.html?id=hsa_circC5orf42_049"/>
    <hyperlink ref="A15023" r:id="rId128" display="hsa_circC5orf42_049" tooltip="http://www.circbank.cn/infoCirc.html?id=hsa_circC5orf42_049"/>
    <hyperlink ref="A15024" r:id="rId128" display="hsa_circC5orf42_049" tooltip="http://www.circbank.cn/infoCirc.html?id=hsa_circC5orf42_049"/>
    <hyperlink ref="A15025" r:id="rId128" display="hsa_circC5orf42_049" tooltip="http://www.circbank.cn/infoCirc.html?id=hsa_circC5orf42_049"/>
    <hyperlink ref="A15026" r:id="rId128" display="hsa_circC5orf42_049" tooltip="http://www.circbank.cn/infoCirc.html?id=hsa_circC5orf42_049"/>
    <hyperlink ref="A15027" r:id="rId128" display="hsa_circC5orf42_049" tooltip="http://www.circbank.cn/infoCirc.html?id=hsa_circC5orf42_049"/>
    <hyperlink ref="A15028" r:id="rId128" display="hsa_circC5orf42_049" tooltip="http://www.circbank.cn/infoCirc.html?id=hsa_circC5orf42_049"/>
    <hyperlink ref="A15029" r:id="rId128" display="hsa_circC5orf42_049" tooltip="http://www.circbank.cn/infoCirc.html?id=hsa_circC5orf42_049"/>
    <hyperlink ref="A15030" r:id="rId128" display="hsa_circC5orf42_049" tooltip="http://www.circbank.cn/infoCirc.html?id=hsa_circC5orf42_049"/>
    <hyperlink ref="A15031" r:id="rId128" display="hsa_circC5orf42_049" tooltip="http://www.circbank.cn/infoCirc.html?id=hsa_circC5orf42_049"/>
    <hyperlink ref="A15032" r:id="rId128" display="hsa_circC5orf42_049" tooltip="http://www.circbank.cn/infoCirc.html?id=hsa_circC5orf42_049"/>
    <hyperlink ref="A15033" r:id="rId128" display="hsa_circC5orf42_049" tooltip="http://www.circbank.cn/infoCirc.html?id=hsa_circC5orf42_049"/>
    <hyperlink ref="A15034" r:id="rId128" display="hsa_circC5orf42_049" tooltip="http://www.circbank.cn/infoCirc.html?id=hsa_circC5orf42_049"/>
    <hyperlink ref="A15035" r:id="rId128" display="hsa_circC5orf42_049" tooltip="http://www.circbank.cn/infoCirc.html?id=hsa_circC5orf42_049"/>
    <hyperlink ref="A15036" r:id="rId128" display="hsa_circC5orf42_049" tooltip="http://www.circbank.cn/infoCirc.html?id=hsa_circC5orf42_049"/>
    <hyperlink ref="A15037" r:id="rId128" display="hsa_circC5orf42_049" tooltip="http://www.circbank.cn/infoCirc.html?id=hsa_circC5orf42_049"/>
    <hyperlink ref="A15038" r:id="rId128" display="hsa_circC5orf42_049" tooltip="http://www.circbank.cn/infoCirc.html?id=hsa_circC5orf42_049"/>
    <hyperlink ref="A15039" r:id="rId128" display="hsa_circC5orf42_049" tooltip="http://www.circbank.cn/infoCirc.html?id=hsa_circC5orf42_049"/>
    <hyperlink ref="A15040" r:id="rId128" display="hsa_circC5orf42_049" tooltip="http://www.circbank.cn/infoCirc.html?id=hsa_circC5orf42_049"/>
    <hyperlink ref="A15041" r:id="rId128" display="hsa_circC5orf42_049" tooltip="http://www.circbank.cn/infoCirc.html?id=hsa_circC5orf42_049"/>
    <hyperlink ref="A15042" r:id="rId128" display="hsa_circC5orf42_049" tooltip="http://www.circbank.cn/infoCirc.html?id=hsa_circC5orf42_049"/>
    <hyperlink ref="A15043" r:id="rId129" display="hsa_circC5orf42_050" tooltip="http://www.circbank.cn/infoCirc.html?id=hsa_circC5orf42_050"/>
    <hyperlink ref="A15044" r:id="rId129" display="hsa_circC5orf42_050" tooltip="http://www.circbank.cn/infoCirc.html?id=hsa_circC5orf42_050"/>
    <hyperlink ref="A15045" r:id="rId129" display="hsa_circC5orf42_050" tooltip="http://www.circbank.cn/infoCirc.html?id=hsa_circC5orf42_050"/>
    <hyperlink ref="A15046" r:id="rId129" display="hsa_circC5orf42_050" tooltip="http://www.circbank.cn/infoCirc.html?id=hsa_circC5orf42_050"/>
    <hyperlink ref="A15047" r:id="rId129" display="hsa_circC5orf42_050" tooltip="http://www.circbank.cn/infoCirc.html?id=hsa_circC5orf42_050"/>
    <hyperlink ref="A15048" r:id="rId129" display="hsa_circC5orf42_050" tooltip="http://www.circbank.cn/infoCirc.html?id=hsa_circC5orf42_050"/>
    <hyperlink ref="A15049" r:id="rId129" display="hsa_circC5orf42_050" tooltip="http://www.circbank.cn/infoCirc.html?id=hsa_circC5orf42_050"/>
    <hyperlink ref="A15050" r:id="rId129" display="hsa_circC5orf42_050" tooltip="http://www.circbank.cn/infoCirc.html?id=hsa_circC5orf42_050"/>
    <hyperlink ref="A15051" r:id="rId129" display="hsa_circC5orf42_050" tooltip="http://www.circbank.cn/infoCirc.html?id=hsa_circC5orf42_050"/>
    <hyperlink ref="A15052" r:id="rId129" display="hsa_circC5orf42_050" tooltip="http://www.circbank.cn/infoCirc.html?id=hsa_circC5orf42_050"/>
    <hyperlink ref="A15053" r:id="rId129" display="hsa_circC5orf42_050" tooltip="http://www.circbank.cn/infoCirc.html?id=hsa_circC5orf42_050"/>
    <hyperlink ref="A15054" r:id="rId129" display="hsa_circC5orf42_050" tooltip="http://www.circbank.cn/infoCirc.html?id=hsa_circC5orf42_050"/>
    <hyperlink ref="A15055" r:id="rId129" display="hsa_circC5orf42_050" tooltip="http://www.circbank.cn/infoCirc.html?id=hsa_circC5orf42_050"/>
    <hyperlink ref="A15056" r:id="rId129" display="hsa_circC5orf42_050" tooltip="http://www.circbank.cn/infoCirc.html?id=hsa_circC5orf42_050"/>
    <hyperlink ref="A15057" r:id="rId129" display="hsa_circC5orf42_050" tooltip="http://www.circbank.cn/infoCirc.html?id=hsa_circC5orf42_050"/>
    <hyperlink ref="A15058" r:id="rId129" display="hsa_circC5orf42_050" tooltip="http://www.circbank.cn/infoCirc.html?id=hsa_circC5orf42_050"/>
    <hyperlink ref="A15059" r:id="rId129" display="hsa_circC5orf42_050" tooltip="http://www.circbank.cn/infoCirc.html?id=hsa_circC5orf42_050"/>
    <hyperlink ref="A15060" r:id="rId129" display="hsa_circC5orf42_050" tooltip="http://www.circbank.cn/infoCirc.html?id=hsa_circC5orf42_050"/>
    <hyperlink ref="A15061" r:id="rId129" display="hsa_circC5orf42_050" tooltip="http://www.circbank.cn/infoCirc.html?id=hsa_circC5orf42_050"/>
    <hyperlink ref="A15062" r:id="rId129" display="hsa_circC5orf42_050" tooltip="http://www.circbank.cn/infoCirc.html?id=hsa_circC5orf42_050"/>
    <hyperlink ref="A15063" r:id="rId130" display="hsa_circC5orf42_051" tooltip="http://www.circbank.cn/infoCirc.html?id=hsa_circC5orf42_051"/>
    <hyperlink ref="A15064" r:id="rId130" display="hsa_circC5orf42_051" tooltip="http://www.circbank.cn/infoCirc.html?id=hsa_circC5orf42_051"/>
    <hyperlink ref="A15065" r:id="rId130" display="hsa_circC5orf42_051" tooltip="http://www.circbank.cn/infoCirc.html?id=hsa_circC5orf42_051"/>
    <hyperlink ref="A15066" r:id="rId130" display="hsa_circC5orf42_051" tooltip="http://www.circbank.cn/infoCirc.html?id=hsa_circC5orf42_051"/>
    <hyperlink ref="A15067" r:id="rId130" display="hsa_circC5orf42_051" tooltip="http://www.circbank.cn/infoCirc.html?id=hsa_circC5orf42_051"/>
    <hyperlink ref="A15068" r:id="rId130" display="hsa_circC5orf42_051" tooltip="http://www.circbank.cn/infoCirc.html?id=hsa_circC5orf42_051"/>
    <hyperlink ref="A15069" r:id="rId130" display="hsa_circC5orf42_051" tooltip="http://www.circbank.cn/infoCirc.html?id=hsa_circC5orf42_051"/>
    <hyperlink ref="A15070" r:id="rId130" display="hsa_circC5orf42_051" tooltip="http://www.circbank.cn/infoCirc.html?id=hsa_circC5orf42_051"/>
    <hyperlink ref="A15071" r:id="rId130" display="hsa_circC5orf42_051" tooltip="http://www.circbank.cn/infoCirc.html?id=hsa_circC5orf42_051"/>
    <hyperlink ref="A15072" r:id="rId130" display="hsa_circC5orf42_051" tooltip="http://www.circbank.cn/infoCirc.html?id=hsa_circC5orf42_051"/>
    <hyperlink ref="A15073" r:id="rId130" display="hsa_circC5orf42_051" tooltip="http://www.circbank.cn/infoCirc.html?id=hsa_circC5orf42_051"/>
    <hyperlink ref="A15074" r:id="rId130" display="hsa_circC5orf42_051" tooltip="http://www.circbank.cn/infoCirc.html?id=hsa_circC5orf42_051"/>
    <hyperlink ref="A15075" r:id="rId130" display="hsa_circC5orf42_051" tooltip="http://www.circbank.cn/infoCirc.html?id=hsa_circC5orf42_051"/>
    <hyperlink ref="A15076" r:id="rId130" display="hsa_circC5orf42_051" tooltip="http://www.circbank.cn/infoCirc.html?id=hsa_circC5orf42_051"/>
    <hyperlink ref="A15077" r:id="rId130" display="hsa_circC5orf42_051" tooltip="http://www.circbank.cn/infoCirc.html?id=hsa_circC5orf42_051"/>
    <hyperlink ref="A15078" r:id="rId130" display="hsa_circC5orf42_051" tooltip="http://www.circbank.cn/infoCirc.html?id=hsa_circC5orf42_051"/>
    <hyperlink ref="A15079" r:id="rId130" display="hsa_circC5orf42_051" tooltip="http://www.circbank.cn/infoCirc.html?id=hsa_circC5orf42_051"/>
    <hyperlink ref="A15080" r:id="rId130" display="hsa_circC5orf42_051" tooltip="http://www.circbank.cn/infoCirc.html?id=hsa_circC5orf42_051"/>
    <hyperlink ref="A15081" r:id="rId130" display="hsa_circC5orf42_051" tooltip="http://www.circbank.cn/infoCirc.html?id=hsa_circC5orf42_051"/>
    <hyperlink ref="A15082" r:id="rId130" display="hsa_circC5orf42_051" tooltip="http://www.circbank.cn/infoCirc.html?id=hsa_circC5orf42_051"/>
    <hyperlink ref="A15083" r:id="rId130" display="hsa_circC5orf42_051" tooltip="http://www.circbank.cn/infoCirc.html?id=hsa_circC5orf42_051"/>
    <hyperlink ref="A15084" r:id="rId130" display="hsa_circC5orf42_051" tooltip="http://www.circbank.cn/infoCirc.html?id=hsa_circC5orf42_051"/>
    <hyperlink ref="A15085" r:id="rId130" display="hsa_circC5orf42_051" tooltip="http://www.circbank.cn/infoCirc.html?id=hsa_circC5orf42_051"/>
    <hyperlink ref="A15086" r:id="rId130" display="hsa_circC5orf42_051" tooltip="http://www.circbank.cn/infoCirc.html?id=hsa_circC5orf42_051"/>
    <hyperlink ref="A15087" r:id="rId130" display="hsa_circC5orf42_051" tooltip="http://www.circbank.cn/infoCirc.html?id=hsa_circC5orf42_051"/>
    <hyperlink ref="A15088" r:id="rId130" display="hsa_circC5orf42_051" tooltip="http://www.circbank.cn/infoCirc.html?id=hsa_circC5orf42_051"/>
    <hyperlink ref="A15089" r:id="rId130" display="hsa_circC5orf42_051" tooltip="http://www.circbank.cn/infoCirc.html?id=hsa_circC5orf42_051"/>
    <hyperlink ref="A15090" r:id="rId130" display="hsa_circC5orf42_051" tooltip="http://www.circbank.cn/infoCirc.html?id=hsa_circC5orf42_051"/>
    <hyperlink ref="A15091" r:id="rId130" display="hsa_circC5orf42_051" tooltip="http://www.circbank.cn/infoCirc.html?id=hsa_circC5orf42_051"/>
    <hyperlink ref="A15092" r:id="rId130" display="hsa_circC5orf42_051" tooltip="http://www.circbank.cn/infoCirc.html?id=hsa_circC5orf42_051"/>
    <hyperlink ref="A15093" r:id="rId130" display="hsa_circC5orf42_051" tooltip="http://www.circbank.cn/infoCirc.html?id=hsa_circC5orf42_051"/>
    <hyperlink ref="A15094" r:id="rId130" display="hsa_circC5orf42_051" tooltip="http://www.circbank.cn/infoCirc.html?id=hsa_circC5orf42_051"/>
    <hyperlink ref="A15095" r:id="rId130" display="hsa_circC5orf42_051" tooltip="http://www.circbank.cn/infoCirc.html?id=hsa_circC5orf42_051"/>
    <hyperlink ref="A15096" r:id="rId130" display="hsa_circC5orf42_051" tooltip="http://www.circbank.cn/infoCirc.html?id=hsa_circC5orf42_051"/>
    <hyperlink ref="A15097" r:id="rId130" display="hsa_circC5orf42_051" tooltip="http://www.circbank.cn/infoCirc.html?id=hsa_circC5orf42_051"/>
    <hyperlink ref="A15098" r:id="rId130" display="hsa_circC5orf42_051" tooltip="http://www.circbank.cn/infoCirc.html?id=hsa_circC5orf42_051"/>
    <hyperlink ref="A15099" r:id="rId130" display="hsa_circC5orf42_051" tooltip="http://www.circbank.cn/infoCirc.html?id=hsa_circC5orf42_051"/>
    <hyperlink ref="A15100" r:id="rId130" display="hsa_circC5orf42_051" tooltip="http://www.circbank.cn/infoCirc.html?id=hsa_circC5orf42_051"/>
    <hyperlink ref="A15101" r:id="rId130" display="hsa_circC5orf42_051" tooltip="http://www.circbank.cn/infoCirc.html?id=hsa_circC5orf42_051"/>
    <hyperlink ref="A15102" r:id="rId130" display="hsa_circC5orf42_051" tooltip="http://www.circbank.cn/infoCirc.html?id=hsa_circC5orf42_051"/>
    <hyperlink ref="A15103" r:id="rId130" display="hsa_circC5orf42_051" tooltip="http://www.circbank.cn/infoCirc.html?id=hsa_circC5orf42_051"/>
    <hyperlink ref="A15104" r:id="rId130" display="hsa_circC5orf42_051" tooltip="http://www.circbank.cn/infoCirc.html?id=hsa_circC5orf42_051"/>
    <hyperlink ref="A15105" r:id="rId131" display="hsa_circC5orf42_052" tooltip="http://www.circbank.cn/infoCirc.html?id=hsa_circC5orf42_052"/>
    <hyperlink ref="A15106" r:id="rId131" display="hsa_circC5orf42_052" tooltip="http://www.circbank.cn/infoCirc.html?id=hsa_circC5orf42_052"/>
    <hyperlink ref="A15107" r:id="rId131" display="hsa_circC5orf42_052" tooltip="http://www.circbank.cn/infoCirc.html?id=hsa_circC5orf42_052"/>
    <hyperlink ref="A15108" r:id="rId131" display="hsa_circC5orf42_052" tooltip="http://www.circbank.cn/infoCirc.html?id=hsa_circC5orf42_052"/>
    <hyperlink ref="A15109" r:id="rId131" display="hsa_circC5orf42_052" tooltip="http://www.circbank.cn/infoCirc.html?id=hsa_circC5orf42_052"/>
    <hyperlink ref="A15110" r:id="rId131" display="hsa_circC5orf42_052" tooltip="http://www.circbank.cn/infoCirc.html?id=hsa_circC5orf42_052"/>
    <hyperlink ref="A15111" r:id="rId131" display="hsa_circC5orf42_052" tooltip="http://www.circbank.cn/infoCirc.html?id=hsa_circC5orf42_052"/>
    <hyperlink ref="A15112" r:id="rId131" display="hsa_circC5orf42_052" tooltip="http://www.circbank.cn/infoCirc.html?id=hsa_circC5orf42_052"/>
    <hyperlink ref="A15113" r:id="rId131" display="hsa_circC5orf42_052" tooltip="http://www.circbank.cn/infoCirc.html?id=hsa_circC5orf42_052"/>
    <hyperlink ref="A15114" r:id="rId131" display="hsa_circC5orf42_052" tooltip="http://www.circbank.cn/infoCirc.html?id=hsa_circC5orf42_052"/>
    <hyperlink ref="A15115" r:id="rId131" display="hsa_circC5orf42_052" tooltip="http://www.circbank.cn/infoCirc.html?id=hsa_circC5orf42_052"/>
    <hyperlink ref="A15116" r:id="rId131" display="hsa_circC5orf42_052" tooltip="http://www.circbank.cn/infoCirc.html?id=hsa_circC5orf42_052"/>
    <hyperlink ref="A15117" r:id="rId131" display="hsa_circC5orf42_052" tooltip="http://www.circbank.cn/infoCirc.html?id=hsa_circC5orf42_052"/>
    <hyperlink ref="A15118" r:id="rId131" display="hsa_circC5orf42_052" tooltip="http://www.circbank.cn/infoCirc.html?id=hsa_circC5orf42_052"/>
    <hyperlink ref="A15119" r:id="rId131" display="hsa_circC5orf42_052" tooltip="http://www.circbank.cn/infoCirc.html?id=hsa_circC5orf42_052"/>
    <hyperlink ref="A15120" r:id="rId131" display="hsa_circC5orf42_052" tooltip="http://www.circbank.cn/infoCirc.html?id=hsa_circC5orf42_052"/>
    <hyperlink ref="A15121" r:id="rId131" display="hsa_circC5orf42_052" tooltip="http://www.circbank.cn/infoCirc.html?id=hsa_circC5orf42_052"/>
    <hyperlink ref="A15122" r:id="rId131" display="hsa_circC5orf42_052" tooltip="http://www.circbank.cn/infoCirc.html?id=hsa_circC5orf42_052"/>
    <hyperlink ref="A15123" r:id="rId131" display="hsa_circC5orf42_052" tooltip="http://www.circbank.cn/infoCirc.html?id=hsa_circC5orf42_052"/>
    <hyperlink ref="A15124" r:id="rId131" display="hsa_circC5orf42_052" tooltip="http://www.circbank.cn/infoCirc.html?id=hsa_circC5orf42_052"/>
    <hyperlink ref="A15125" r:id="rId131" display="hsa_circC5orf42_052" tooltip="http://www.circbank.cn/infoCirc.html?id=hsa_circC5orf42_052"/>
    <hyperlink ref="A15126" r:id="rId131" display="hsa_circC5orf42_052" tooltip="http://www.circbank.cn/infoCirc.html?id=hsa_circC5orf42_052"/>
    <hyperlink ref="A15127" r:id="rId131" display="hsa_circC5orf42_052" tooltip="http://www.circbank.cn/infoCirc.html?id=hsa_circC5orf42_052"/>
    <hyperlink ref="A15128" r:id="rId131" display="hsa_circC5orf42_052" tooltip="http://www.circbank.cn/infoCirc.html?id=hsa_circC5orf42_052"/>
    <hyperlink ref="A15129" r:id="rId131" display="hsa_circC5orf42_052" tooltip="http://www.circbank.cn/infoCirc.html?id=hsa_circC5orf42_052"/>
    <hyperlink ref="A15130" r:id="rId131" display="hsa_circC5orf42_052" tooltip="http://www.circbank.cn/infoCirc.html?id=hsa_circC5orf42_052"/>
    <hyperlink ref="A15131" r:id="rId131" display="hsa_circC5orf42_052" tooltip="http://www.circbank.cn/infoCirc.html?id=hsa_circC5orf42_052"/>
    <hyperlink ref="A15132" r:id="rId131" display="hsa_circC5orf42_052" tooltip="http://www.circbank.cn/infoCirc.html?id=hsa_circC5orf42_052"/>
    <hyperlink ref="A15133" r:id="rId131" display="hsa_circC5orf42_052" tooltip="http://www.circbank.cn/infoCirc.html?id=hsa_circC5orf42_052"/>
    <hyperlink ref="A15134" r:id="rId131" display="hsa_circC5orf42_052" tooltip="http://www.circbank.cn/infoCirc.html?id=hsa_circC5orf42_052"/>
    <hyperlink ref="A15135" r:id="rId131" display="hsa_circC5orf42_052" tooltip="http://www.circbank.cn/infoCirc.html?id=hsa_circC5orf42_052"/>
    <hyperlink ref="A15136" r:id="rId131" display="hsa_circC5orf42_052" tooltip="http://www.circbank.cn/infoCirc.html?id=hsa_circC5orf42_052"/>
    <hyperlink ref="A15137" r:id="rId131" display="hsa_circC5orf42_052" tooltip="http://www.circbank.cn/infoCirc.html?id=hsa_circC5orf42_052"/>
    <hyperlink ref="A15138" r:id="rId131" display="hsa_circC5orf42_052" tooltip="http://www.circbank.cn/infoCirc.html?id=hsa_circC5orf42_052"/>
    <hyperlink ref="A15139" r:id="rId131" display="hsa_circC5orf42_052" tooltip="http://www.circbank.cn/infoCirc.html?id=hsa_circC5orf42_052"/>
    <hyperlink ref="A15140" r:id="rId131" display="hsa_circC5orf42_052" tooltip="http://www.circbank.cn/infoCirc.html?id=hsa_circC5orf42_052"/>
    <hyperlink ref="A15141" r:id="rId131" display="hsa_circC5orf42_052" tooltip="http://www.circbank.cn/infoCirc.html?id=hsa_circC5orf42_052"/>
    <hyperlink ref="A15142" r:id="rId131" display="hsa_circC5orf42_052" tooltip="http://www.circbank.cn/infoCirc.html?id=hsa_circC5orf42_052"/>
    <hyperlink ref="A15143" r:id="rId131" display="hsa_circC5orf42_052" tooltip="http://www.circbank.cn/infoCirc.html?id=hsa_circC5orf42_052"/>
    <hyperlink ref="A15144" r:id="rId131" display="hsa_circC5orf42_052" tooltip="http://www.circbank.cn/infoCirc.html?id=hsa_circC5orf42_052"/>
    <hyperlink ref="A15145" r:id="rId131" display="hsa_circC5orf42_052" tooltip="http://www.circbank.cn/infoCirc.html?id=hsa_circC5orf42_052"/>
    <hyperlink ref="A15146" r:id="rId131" display="hsa_circC5orf42_052" tooltip="http://www.circbank.cn/infoCirc.html?id=hsa_circC5orf42_052"/>
    <hyperlink ref="A15147" r:id="rId131" display="hsa_circC5orf42_052" tooltip="http://www.circbank.cn/infoCirc.html?id=hsa_circC5orf42_052"/>
    <hyperlink ref="A15148" r:id="rId131" display="hsa_circC5orf42_052" tooltip="http://www.circbank.cn/infoCirc.html?id=hsa_circC5orf42_052"/>
    <hyperlink ref="A15149" r:id="rId131" display="hsa_circC5orf42_052" tooltip="http://www.circbank.cn/infoCirc.html?id=hsa_circC5orf42_052"/>
    <hyperlink ref="A15150" r:id="rId131" display="hsa_circC5orf42_052" tooltip="http://www.circbank.cn/infoCirc.html?id=hsa_circC5orf42_052"/>
    <hyperlink ref="A15151" r:id="rId131" display="hsa_circC5orf42_052" tooltip="http://www.circbank.cn/infoCirc.html?id=hsa_circC5orf42_052"/>
    <hyperlink ref="A15152" r:id="rId131" display="hsa_circC5orf42_052" tooltip="http://www.circbank.cn/infoCirc.html?id=hsa_circC5orf42_052"/>
    <hyperlink ref="A15153" r:id="rId131" display="hsa_circC5orf42_052" tooltip="http://www.circbank.cn/infoCirc.html?id=hsa_circC5orf42_052"/>
    <hyperlink ref="A15154" r:id="rId131" display="hsa_circC5orf42_052" tooltip="http://www.circbank.cn/infoCirc.html?id=hsa_circC5orf42_052"/>
    <hyperlink ref="A15155" r:id="rId131" display="hsa_circC5orf42_052" tooltip="http://www.circbank.cn/infoCirc.html?id=hsa_circC5orf42_052"/>
    <hyperlink ref="A15156" r:id="rId131" display="hsa_circC5orf42_052" tooltip="http://www.circbank.cn/infoCirc.html?id=hsa_circC5orf42_052"/>
    <hyperlink ref="A15157" r:id="rId131" display="hsa_circC5orf42_052" tooltip="http://www.circbank.cn/infoCirc.html?id=hsa_circC5orf42_052"/>
    <hyperlink ref="A15158" r:id="rId131" display="hsa_circC5orf42_052" tooltip="http://www.circbank.cn/infoCirc.html?id=hsa_circC5orf42_052"/>
    <hyperlink ref="A15159" r:id="rId131" display="hsa_circC5orf42_052" tooltip="http://www.circbank.cn/infoCirc.html?id=hsa_circC5orf42_052"/>
    <hyperlink ref="A15160" r:id="rId131" display="hsa_circC5orf42_052" tooltip="http://www.circbank.cn/infoCirc.html?id=hsa_circC5orf42_052"/>
    <hyperlink ref="A15161" r:id="rId131" display="hsa_circC5orf42_052" tooltip="http://www.circbank.cn/infoCirc.html?id=hsa_circC5orf42_052"/>
    <hyperlink ref="A15162" r:id="rId131" display="hsa_circC5orf42_052" tooltip="http://www.circbank.cn/infoCirc.html?id=hsa_circC5orf42_052"/>
    <hyperlink ref="A15163" r:id="rId131" display="hsa_circC5orf42_052" tooltip="http://www.circbank.cn/infoCirc.html?id=hsa_circC5orf42_052"/>
    <hyperlink ref="A15164" r:id="rId131" display="hsa_circC5orf42_052" tooltip="http://www.circbank.cn/infoCirc.html?id=hsa_circC5orf42_052"/>
    <hyperlink ref="A15165" r:id="rId131" display="hsa_circC5orf42_052" tooltip="http://www.circbank.cn/infoCirc.html?id=hsa_circC5orf42_052"/>
    <hyperlink ref="A15166" r:id="rId131" display="hsa_circC5orf42_052" tooltip="http://www.circbank.cn/infoCirc.html?id=hsa_circC5orf42_052"/>
    <hyperlink ref="A15167" r:id="rId131" display="hsa_circC5orf42_052" tooltip="http://www.circbank.cn/infoCirc.html?id=hsa_circC5orf42_052"/>
    <hyperlink ref="A15168" r:id="rId131" display="hsa_circC5orf42_052" tooltip="http://www.circbank.cn/infoCirc.html?id=hsa_circC5orf42_052"/>
    <hyperlink ref="A15169" r:id="rId131" display="hsa_circC5orf42_052" tooltip="http://www.circbank.cn/infoCirc.html?id=hsa_circC5orf42_052"/>
    <hyperlink ref="A15170" r:id="rId131" display="hsa_circC5orf42_052" tooltip="http://www.circbank.cn/infoCirc.html?id=hsa_circC5orf42_052"/>
    <hyperlink ref="A15171" r:id="rId131" display="hsa_circC5orf42_052" tooltip="http://www.circbank.cn/infoCirc.html?id=hsa_circC5orf42_052"/>
    <hyperlink ref="A15172" r:id="rId131" display="hsa_circC5orf42_052" tooltip="http://www.circbank.cn/infoCirc.html?id=hsa_circC5orf42_052"/>
    <hyperlink ref="A15173" r:id="rId131" display="hsa_circC5orf42_052" tooltip="http://www.circbank.cn/infoCirc.html?id=hsa_circC5orf42_052"/>
    <hyperlink ref="A15174" r:id="rId131" display="hsa_circC5orf42_052" tooltip="http://www.circbank.cn/infoCirc.html?id=hsa_circC5orf42_052"/>
    <hyperlink ref="A15175" r:id="rId131" display="hsa_circC5orf42_052" tooltip="http://www.circbank.cn/infoCirc.html?id=hsa_circC5orf42_052"/>
    <hyperlink ref="A15176" r:id="rId131" display="hsa_circC5orf42_052" tooltip="http://www.circbank.cn/infoCirc.html?id=hsa_circC5orf42_052"/>
    <hyperlink ref="A15177" r:id="rId131" display="hsa_circC5orf42_052" tooltip="http://www.circbank.cn/infoCirc.html?id=hsa_circC5orf42_052"/>
    <hyperlink ref="A15178" r:id="rId131" display="hsa_circC5orf42_052" tooltip="http://www.circbank.cn/infoCirc.html?id=hsa_circC5orf42_052"/>
    <hyperlink ref="A15179" r:id="rId131" display="hsa_circC5orf42_052" tooltip="http://www.circbank.cn/infoCirc.html?id=hsa_circC5orf42_052"/>
    <hyperlink ref="A15180" r:id="rId131" display="hsa_circC5orf42_052" tooltip="http://www.circbank.cn/infoCirc.html?id=hsa_circC5orf42_052"/>
    <hyperlink ref="A15181" r:id="rId131" display="hsa_circC5orf42_052" tooltip="http://www.circbank.cn/infoCirc.html?id=hsa_circC5orf42_052"/>
    <hyperlink ref="A15182" r:id="rId131" display="hsa_circC5orf42_052" tooltip="http://www.circbank.cn/infoCirc.html?id=hsa_circC5orf42_052"/>
    <hyperlink ref="A15183" r:id="rId131" display="hsa_circC5orf42_052" tooltip="http://www.circbank.cn/infoCirc.html?id=hsa_circC5orf42_052"/>
    <hyperlink ref="A15184" r:id="rId131" display="hsa_circC5orf42_052" tooltip="http://www.circbank.cn/infoCirc.html?id=hsa_circC5orf42_052"/>
    <hyperlink ref="A15185" r:id="rId132" display="hsa_circC5orf42_053" tooltip="http://www.circbank.cn/infoCirc.html?id=hsa_circC5orf42_053"/>
    <hyperlink ref="A15186" r:id="rId132" display="hsa_circC5orf42_053" tooltip="http://www.circbank.cn/infoCirc.html?id=hsa_circC5orf42_053"/>
    <hyperlink ref="A15187" r:id="rId132" display="hsa_circC5orf42_053" tooltip="http://www.circbank.cn/infoCirc.html?id=hsa_circC5orf42_053"/>
    <hyperlink ref="A15188" r:id="rId132" display="hsa_circC5orf42_053" tooltip="http://www.circbank.cn/infoCirc.html?id=hsa_circC5orf42_053"/>
    <hyperlink ref="A15189" r:id="rId132" display="hsa_circC5orf42_053" tooltip="http://www.circbank.cn/infoCirc.html?id=hsa_circC5orf42_053"/>
    <hyperlink ref="A15190" r:id="rId132" display="hsa_circC5orf42_053" tooltip="http://www.circbank.cn/infoCirc.html?id=hsa_circC5orf42_053"/>
    <hyperlink ref="A15191" r:id="rId132" display="hsa_circC5orf42_053" tooltip="http://www.circbank.cn/infoCirc.html?id=hsa_circC5orf42_053"/>
    <hyperlink ref="A15192" r:id="rId132" display="hsa_circC5orf42_053" tooltip="http://www.circbank.cn/infoCirc.html?id=hsa_circC5orf42_053"/>
    <hyperlink ref="A15193" r:id="rId132" display="hsa_circC5orf42_053" tooltip="http://www.circbank.cn/infoCirc.html?id=hsa_circC5orf42_053"/>
    <hyperlink ref="A15194" r:id="rId132" display="hsa_circC5orf42_053" tooltip="http://www.circbank.cn/infoCirc.html?id=hsa_circC5orf42_053"/>
    <hyperlink ref="A15195" r:id="rId132" display="hsa_circC5orf42_053" tooltip="http://www.circbank.cn/infoCirc.html?id=hsa_circC5orf42_053"/>
    <hyperlink ref="A15196" r:id="rId132" display="hsa_circC5orf42_053" tooltip="http://www.circbank.cn/infoCirc.html?id=hsa_circC5orf42_053"/>
    <hyperlink ref="A15197" r:id="rId132" display="hsa_circC5orf42_053" tooltip="http://www.circbank.cn/infoCirc.html?id=hsa_circC5orf42_053"/>
    <hyperlink ref="A15198" r:id="rId132" display="hsa_circC5orf42_053" tooltip="http://www.circbank.cn/infoCirc.html?id=hsa_circC5orf42_053"/>
    <hyperlink ref="A15199" r:id="rId132" display="hsa_circC5orf42_053" tooltip="http://www.circbank.cn/infoCirc.html?id=hsa_circC5orf42_053"/>
    <hyperlink ref="A15200" r:id="rId132" display="hsa_circC5orf42_053" tooltip="http://www.circbank.cn/infoCirc.html?id=hsa_circC5orf42_053"/>
    <hyperlink ref="A15201" r:id="rId132" display="hsa_circC5orf42_053" tooltip="http://www.circbank.cn/infoCirc.html?id=hsa_circC5orf42_053"/>
    <hyperlink ref="A15202" r:id="rId132" display="hsa_circC5orf42_053" tooltip="http://www.circbank.cn/infoCirc.html?id=hsa_circC5orf42_053"/>
    <hyperlink ref="A15203" r:id="rId132" display="hsa_circC5orf42_053" tooltip="http://www.circbank.cn/infoCirc.html?id=hsa_circC5orf42_053"/>
    <hyperlink ref="A15204" r:id="rId132" display="hsa_circC5orf42_053" tooltip="http://www.circbank.cn/infoCirc.html?id=hsa_circC5orf42_053"/>
    <hyperlink ref="A15205" r:id="rId132" display="hsa_circC5orf42_053" tooltip="http://www.circbank.cn/infoCirc.html?id=hsa_circC5orf42_053"/>
    <hyperlink ref="A15206" r:id="rId132" display="hsa_circC5orf42_053" tooltip="http://www.circbank.cn/infoCirc.html?id=hsa_circC5orf42_053"/>
    <hyperlink ref="A15207" r:id="rId132" display="hsa_circC5orf42_053" tooltip="http://www.circbank.cn/infoCirc.html?id=hsa_circC5orf42_053"/>
    <hyperlink ref="A15208" r:id="rId132" display="hsa_circC5orf42_053" tooltip="http://www.circbank.cn/infoCirc.html?id=hsa_circC5orf42_053"/>
    <hyperlink ref="A15209" r:id="rId132" display="hsa_circC5orf42_053" tooltip="http://www.circbank.cn/infoCirc.html?id=hsa_circC5orf42_053"/>
    <hyperlink ref="A15210" r:id="rId132" display="hsa_circC5orf42_053" tooltip="http://www.circbank.cn/infoCirc.html?id=hsa_circC5orf42_053"/>
    <hyperlink ref="A15211" r:id="rId132" display="hsa_circC5orf42_053" tooltip="http://www.circbank.cn/infoCirc.html?id=hsa_circC5orf42_053"/>
    <hyperlink ref="A15212" r:id="rId132" display="hsa_circC5orf42_053" tooltip="http://www.circbank.cn/infoCirc.html?id=hsa_circC5orf42_053"/>
    <hyperlink ref="A15213" r:id="rId132" display="hsa_circC5orf42_053" tooltip="http://www.circbank.cn/infoCirc.html?id=hsa_circC5orf42_053"/>
    <hyperlink ref="A15214" r:id="rId132" display="hsa_circC5orf42_053" tooltip="http://www.circbank.cn/infoCirc.html?id=hsa_circC5orf42_053"/>
    <hyperlink ref="A15215" r:id="rId132" display="hsa_circC5orf42_053" tooltip="http://www.circbank.cn/infoCirc.html?id=hsa_circC5orf42_053"/>
    <hyperlink ref="A15216" r:id="rId132" display="hsa_circC5orf42_053" tooltip="http://www.circbank.cn/infoCirc.html?id=hsa_circC5orf42_053"/>
    <hyperlink ref="A15217" r:id="rId132" display="hsa_circC5orf42_053" tooltip="http://www.circbank.cn/infoCirc.html?id=hsa_circC5orf42_053"/>
    <hyperlink ref="A15218" r:id="rId132" display="hsa_circC5orf42_053" tooltip="http://www.circbank.cn/infoCirc.html?id=hsa_circC5orf42_053"/>
    <hyperlink ref="A15219" r:id="rId132" display="hsa_circC5orf42_053" tooltip="http://www.circbank.cn/infoCirc.html?id=hsa_circC5orf42_053"/>
    <hyperlink ref="A15220" r:id="rId132" display="hsa_circC5orf42_053" tooltip="http://www.circbank.cn/infoCirc.html?id=hsa_circC5orf42_053"/>
    <hyperlink ref="A15221" r:id="rId132" display="hsa_circC5orf42_053" tooltip="http://www.circbank.cn/infoCirc.html?id=hsa_circC5orf42_053"/>
    <hyperlink ref="A15222" r:id="rId132" display="hsa_circC5orf42_053" tooltip="http://www.circbank.cn/infoCirc.html?id=hsa_circC5orf42_053"/>
    <hyperlink ref="A15223" r:id="rId132" display="hsa_circC5orf42_053" tooltip="http://www.circbank.cn/infoCirc.html?id=hsa_circC5orf42_053"/>
    <hyperlink ref="A15224" r:id="rId132" display="hsa_circC5orf42_053" tooltip="http://www.circbank.cn/infoCirc.html?id=hsa_circC5orf42_053"/>
    <hyperlink ref="A15225" r:id="rId132" display="hsa_circC5orf42_053" tooltip="http://www.circbank.cn/infoCirc.html?id=hsa_circC5orf42_053"/>
    <hyperlink ref="A15226" r:id="rId132" display="hsa_circC5orf42_053" tooltip="http://www.circbank.cn/infoCirc.html?id=hsa_circC5orf42_053"/>
    <hyperlink ref="A15227" r:id="rId132" display="hsa_circC5orf42_053" tooltip="http://www.circbank.cn/infoCirc.html?id=hsa_circC5orf42_053"/>
    <hyperlink ref="A15228" r:id="rId132" display="hsa_circC5orf42_053" tooltip="http://www.circbank.cn/infoCirc.html?id=hsa_circC5orf42_053"/>
    <hyperlink ref="A15229" r:id="rId132" display="hsa_circC5orf42_053" tooltip="http://www.circbank.cn/infoCirc.html?id=hsa_circC5orf42_053"/>
    <hyperlink ref="A15230" r:id="rId132" display="hsa_circC5orf42_053" tooltip="http://www.circbank.cn/infoCirc.html?id=hsa_circC5orf42_053"/>
    <hyperlink ref="A15231" r:id="rId132" display="hsa_circC5orf42_053" tooltip="http://www.circbank.cn/infoCirc.html?id=hsa_circC5orf42_053"/>
    <hyperlink ref="A15232" r:id="rId132" display="hsa_circC5orf42_053" tooltip="http://www.circbank.cn/infoCirc.html?id=hsa_circC5orf42_053"/>
    <hyperlink ref="A15233" r:id="rId132" display="hsa_circC5orf42_053" tooltip="http://www.circbank.cn/infoCirc.html?id=hsa_circC5orf42_053"/>
    <hyperlink ref="A15234" r:id="rId132" display="hsa_circC5orf42_053" tooltip="http://www.circbank.cn/infoCirc.html?id=hsa_circC5orf42_053"/>
    <hyperlink ref="A15235" r:id="rId132" display="hsa_circC5orf42_053" tooltip="http://www.circbank.cn/infoCirc.html?id=hsa_circC5orf42_053"/>
    <hyperlink ref="A15236" r:id="rId132" display="hsa_circC5orf42_053" tooltip="http://www.circbank.cn/infoCirc.html?id=hsa_circC5orf42_053"/>
    <hyperlink ref="A15237" r:id="rId132" display="hsa_circC5orf42_053" tooltip="http://www.circbank.cn/infoCirc.html?id=hsa_circC5orf42_053"/>
    <hyperlink ref="A15238" r:id="rId132" display="hsa_circC5orf42_053" tooltip="http://www.circbank.cn/infoCirc.html?id=hsa_circC5orf42_053"/>
    <hyperlink ref="A15239" r:id="rId132" display="hsa_circC5orf42_053" tooltip="http://www.circbank.cn/infoCirc.html?id=hsa_circC5orf42_053"/>
    <hyperlink ref="A15240" r:id="rId132" display="hsa_circC5orf42_053" tooltip="http://www.circbank.cn/infoCirc.html?id=hsa_circC5orf42_053"/>
    <hyperlink ref="A15241" r:id="rId132" display="hsa_circC5orf42_053" tooltip="http://www.circbank.cn/infoCirc.html?id=hsa_circC5orf42_053"/>
    <hyperlink ref="A15242" r:id="rId132" display="hsa_circC5orf42_053" tooltip="http://www.circbank.cn/infoCirc.html?id=hsa_circC5orf42_053"/>
    <hyperlink ref="A15243" r:id="rId132" display="hsa_circC5orf42_053" tooltip="http://www.circbank.cn/infoCirc.html?id=hsa_circC5orf42_053"/>
    <hyperlink ref="A15244" r:id="rId132" display="hsa_circC5orf42_053" tooltip="http://www.circbank.cn/infoCirc.html?id=hsa_circC5orf42_053"/>
    <hyperlink ref="A15245" r:id="rId132" display="hsa_circC5orf42_053" tooltip="http://www.circbank.cn/infoCirc.html?id=hsa_circC5orf42_053"/>
    <hyperlink ref="A15246" r:id="rId132" display="hsa_circC5orf42_053" tooltip="http://www.circbank.cn/infoCirc.html?id=hsa_circC5orf42_053"/>
    <hyperlink ref="A15247" r:id="rId132" display="hsa_circC5orf42_053" tooltip="http://www.circbank.cn/infoCirc.html?id=hsa_circC5orf42_053"/>
    <hyperlink ref="A15248" r:id="rId132" display="hsa_circC5orf42_053" tooltip="http://www.circbank.cn/infoCirc.html?id=hsa_circC5orf42_053"/>
    <hyperlink ref="A15249" r:id="rId132" display="hsa_circC5orf42_053" tooltip="http://www.circbank.cn/infoCirc.html?id=hsa_circC5orf42_053"/>
    <hyperlink ref="A15250" r:id="rId132" display="hsa_circC5orf42_053" tooltip="http://www.circbank.cn/infoCirc.html?id=hsa_circC5orf42_053"/>
    <hyperlink ref="A15251" r:id="rId132" display="hsa_circC5orf42_053" tooltip="http://www.circbank.cn/infoCirc.html?id=hsa_circC5orf42_053"/>
    <hyperlink ref="A15252" r:id="rId132" display="hsa_circC5orf42_053" tooltip="http://www.circbank.cn/infoCirc.html?id=hsa_circC5orf42_053"/>
    <hyperlink ref="A15253" r:id="rId132" display="hsa_circC5orf42_053" tooltip="http://www.circbank.cn/infoCirc.html?id=hsa_circC5orf42_053"/>
    <hyperlink ref="A15254" r:id="rId132" display="hsa_circC5orf42_053" tooltip="http://www.circbank.cn/infoCirc.html?id=hsa_circC5orf42_053"/>
    <hyperlink ref="A15255" r:id="rId132" display="hsa_circC5orf42_053" tooltip="http://www.circbank.cn/infoCirc.html?id=hsa_circC5orf42_053"/>
    <hyperlink ref="A15256" r:id="rId132" display="hsa_circC5orf42_053" tooltip="http://www.circbank.cn/infoCirc.html?id=hsa_circC5orf42_053"/>
    <hyperlink ref="A15257" r:id="rId132" display="hsa_circC5orf42_053" tooltip="http://www.circbank.cn/infoCirc.html?id=hsa_circC5orf42_053"/>
    <hyperlink ref="A15258" r:id="rId132" display="hsa_circC5orf42_053" tooltip="http://www.circbank.cn/infoCirc.html?id=hsa_circC5orf42_053"/>
    <hyperlink ref="A15259" r:id="rId132" display="hsa_circC5orf42_053" tooltip="http://www.circbank.cn/infoCirc.html?id=hsa_circC5orf42_053"/>
    <hyperlink ref="A15260" r:id="rId132" display="hsa_circC5orf42_053" tooltip="http://www.circbank.cn/infoCirc.html?id=hsa_circC5orf42_053"/>
    <hyperlink ref="A15261" r:id="rId132" display="hsa_circC5orf42_053" tooltip="http://www.circbank.cn/infoCirc.html?id=hsa_circC5orf42_053"/>
    <hyperlink ref="A15262" r:id="rId132" display="hsa_circC5orf42_053" tooltip="http://www.circbank.cn/infoCirc.html?id=hsa_circC5orf42_053"/>
    <hyperlink ref="A15263" r:id="rId133" display="hsa_circC5orf42_054" tooltip="http://www.circbank.cn/infoCirc.html?id=hsa_circC5orf42_054"/>
    <hyperlink ref="A15264" r:id="rId133" display="hsa_circC5orf42_054" tooltip="http://www.circbank.cn/infoCirc.html?id=hsa_circC5orf42_054"/>
    <hyperlink ref="A15265" r:id="rId133" display="hsa_circC5orf42_054" tooltip="http://www.circbank.cn/infoCirc.html?id=hsa_circC5orf42_054"/>
    <hyperlink ref="A15266" r:id="rId133" display="hsa_circC5orf42_054" tooltip="http://www.circbank.cn/infoCirc.html?id=hsa_circC5orf42_054"/>
    <hyperlink ref="A15267" r:id="rId133" display="hsa_circC5orf42_054" tooltip="http://www.circbank.cn/infoCirc.html?id=hsa_circC5orf42_054"/>
    <hyperlink ref="A15268" r:id="rId133" display="hsa_circC5orf42_054" tooltip="http://www.circbank.cn/infoCirc.html?id=hsa_circC5orf42_054"/>
    <hyperlink ref="A15269" r:id="rId133" display="hsa_circC5orf42_054" tooltip="http://www.circbank.cn/infoCirc.html?id=hsa_circC5orf42_054"/>
    <hyperlink ref="A15270" r:id="rId133" display="hsa_circC5orf42_054" tooltip="http://www.circbank.cn/infoCirc.html?id=hsa_circC5orf42_054"/>
    <hyperlink ref="A15271" r:id="rId133" display="hsa_circC5orf42_054" tooltip="http://www.circbank.cn/infoCirc.html?id=hsa_circC5orf42_054"/>
    <hyperlink ref="A15272" r:id="rId133" display="hsa_circC5orf42_054" tooltip="http://www.circbank.cn/infoCirc.html?id=hsa_circC5orf42_054"/>
    <hyperlink ref="A15273" r:id="rId133" display="hsa_circC5orf42_054" tooltip="http://www.circbank.cn/infoCirc.html?id=hsa_circC5orf42_054"/>
    <hyperlink ref="A15274" r:id="rId133" display="hsa_circC5orf42_054" tooltip="http://www.circbank.cn/infoCirc.html?id=hsa_circC5orf42_054"/>
    <hyperlink ref="A15275" r:id="rId133" display="hsa_circC5orf42_054" tooltip="http://www.circbank.cn/infoCirc.html?id=hsa_circC5orf42_054"/>
    <hyperlink ref="A15276" r:id="rId133" display="hsa_circC5orf42_054" tooltip="http://www.circbank.cn/infoCirc.html?id=hsa_circC5orf42_054"/>
    <hyperlink ref="A15277" r:id="rId133" display="hsa_circC5orf42_054" tooltip="http://www.circbank.cn/infoCirc.html?id=hsa_circC5orf42_054"/>
    <hyperlink ref="A15278" r:id="rId133" display="hsa_circC5orf42_054" tooltip="http://www.circbank.cn/infoCirc.html?id=hsa_circC5orf42_054"/>
    <hyperlink ref="A15279" r:id="rId133" display="hsa_circC5orf42_054" tooltip="http://www.circbank.cn/infoCirc.html?id=hsa_circC5orf42_054"/>
    <hyperlink ref="A15280" r:id="rId133" display="hsa_circC5orf42_054" tooltip="http://www.circbank.cn/infoCirc.html?id=hsa_circC5orf42_054"/>
    <hyperlink ref="A15281" r:id="rId133" display="hsa_circC5orf42_054" tooltip="http://www.circbank.cn/infoCirc.html?id=hsa_circC5orf42_054"/>
    <hyperlink ref="A15282" r:id="rId133" display="hsa_circC5orf42_054" tooltip="http://www.circbank.cn/infoCirc.html?id=hsa_circC5orf42_054"/>
    <hyperlink ref="A15283" r:id="rId133" display="hsa_circC5orf42_054" tooltip="http://www.circbank.cn/infoCirc.html?id=hsa_circC5orf42_054"/>
    <hyperlink ref="A15284" r:id="rId133" display="hsa_circC5orf42_054" tooltip="http://www.circbank.cn/infoCirc.html?id=hsa_circC5orf42_054"/>
    <hyperlink ref="A15285" r:id="rId133" display="hsa_circC5orf42_054" tooltip="http://www.circbank.cn/infoCirc.html?id=hsa_circC5orf42_054"/>
    <hyperlink ref="A15286" r:id="rId133" display="hsa_circC5orf42_054" tooltip="http://www.circbank.cn/infoCirc.html?id=hsa_circC5orf42_054"/>
    <hyperlink ref="A15287" r:id="rId133" display="hsa_circC5orf42_054" tooltip="http://www.circbank.cn/infoCirc.html?id=hsa_circC5orf42_054"/>
    <hyperlink ref="A15288" r:id="rId133" display="hsa_circC5orf42_054" tooltip="http://www.circbank.cn/infoCirc.html?id=hsa_circC5orf42_054"/>
    <hyperlink ref="A15289" r:id="rId133" display="hsa_circC5orf42_054" tooltip="http://www.circbank.cn/infoCirc.html?id=hsa_circC5orf42_054"/>
    <hyperlink ref="A15290" r:id="rId133" display="hsa_circC5orf42_054" tooltip="http://www.circbank.cn/infoCirc.html?id=hsa_circC5orf42_054"/>
    <hyperlink ref="A15291" r:id="rId133" display="hsa_circC5orf42_054" tooltip="http://www.circbank.cn/infoCirc.html?id=hsa_circC5orf42_054"/>
    <hyperlink ref="A15292" r:id="rId133" display="hsa_circC5orf42_054" tooltip="http://www.circbank.cn/infoCirc.html?id=hsa_circC5orf42_054"/>
    <hyperlink ref="A15293" r:id="rId133" display="hsa_circC5orf42_054" tooltip="http://www.circbank.cn/infoCirc.html?id=hsa_circC5orf42_054"/>
    <hyperlink ref="A15294" r:id="rId133" display="hsa_circC5orf42_054" tooltip="http://www.circbank.cn/infoCirc.html?id=hsa_circC5orf42_054"/>
    <hyperlink ref="A15295" r:id="rId133" display="hsa_circC5orf42_054" tooltip="http://www.circbank.cn/infoCirc.html?id=hsa_circC5orf42_054"/>
    <hyperlink ref="A15296" r:id="rId133" display="hsa_circC5orf42_054" tooltip="http://www.circbank.cn/infoCirc.html?id=hsa_circC5orf42_054"/>
    <hyperlink ref="A15297" r:id="rId133" display="hsa_circC5orf42_054" tooltip="http://www.circbank.cn/infoCirc.html?id=hsa_circC5orf42_054"/>
    <hyperlink ref="A15298" r:id="rId134" display="hsa_circC5orf42_055" tooltip="http://www.circbank.cn/infoCirc.html?id=hsa_circC5orf42_055"/>
    <hyperlink ref="A15299" r:id="rId134" display="hsa_circC5orf42_055" tooltip="http://www.circbank.cn/infoCirc.html?id=hsa_circC5orf42_055"/>
    <hyperlink ref="A15300" r:id="rId134" display="hsa_circC5orf42_055" tooltip="http://www.circbank.cn/infoCirc.html?id=hsa_circC5orf42_055"/>
    <hyperlink ref="A15301" r:id="rId134" display="hsa_circC5orf42_055" tooltip="http://www.circbank.cn/infoCirc.html?id=hsa_circC5orf42_055"/>
    <hyperlink ref="A15302" r:id="rId134" display="hsa_circC5orf42_055" tooltip="http://www.circbank.cn/infoCirc.html?id=hsa_circC5orf42_055"/>
    <hyperlink ref="A15303" r:id="rId134" display="hsa_circC5orf42_055" tooltip="http://www.circbank.cn/infoCirc.html?id=hsa_circC5orf42_055"/>
    <hyperlink ref="A15304" r:id="rId134" display="hsa_circC5orf42_055" tooltip="http://www.circbank.cn/infoCirc.html?id=hsa_circC5orf42_055"/>
    <hyperlink ref="A15305" r:id="rId134" display="hsa_circC5orf42_055" tooltip="http://www.circbank.cn/infoCirc.html?id=hsa_circC5orf42_055"/>
    <hyperlink ref="A15306" r:id="rId134" display="hsa_circC5orf42_055" tooltip="http://www.circbank.cn/infoCirc.html?id=hsa_circC5orf42_055"/>
    <hyperlink ref="A15307" r:id="rId134" display="hsa_circC5orf42_055" tooltip="http://www.circbank.cn/infoCirc.html?id=hsa_circC5orf42_055"/>
    <hyperlink ref="A15308" r:id="rId134" display="hsa_circC5orf42_055" tooltip="http://www.circbank.cn/infoCirc.html?id=hsa_circC5orf42_055"/>
    <hyperlink ref="A15309" r:id="rId134" display="hsa_circC5orf42_055" tooltip="http://www.circbank.cn/infoCirc.html?id=hsa_circC5orf42_055"/>
    <hyperlink ref="A15310" r:id="rId134" display="hsa_circC5orf42_055" tooltip="http://www.circbank.cn/infoCirc.html?id=hsa_circC5orf42_055"/>
    <hyperlink ref="A15311" r:id="rId134" display="hsa_circC5orf42_055" tooltip="http://www.circbank.cn/infoCirc.html?id=hsa_circC5orf42_055"/>
    <hyperlink ref="A15312" r:id="rId134" display="hsa_circC5orf42_055" tooltip="http://www.circbank.cn/infoCirc.html?id=hsa_circC5orf42_055"/>
    <hyperlink ref="A15313" r:id="rId134" display="hsa_circC5orf42_055" tooltip="http://www.circbank.cn/infoCirc.html?id=hsa_circC5orf42_055"/>
    <hyperlink ref="A15314" r:id="rId134" display="hsa_circC5orf42_055" tooltip="http://www.circbank.cn/infoCirc.html?id=hsa_circC5orf42_055"/>
    <hyperlink ref="A15315" r:id="rId134" display="hsa_circC5orf42_055" tooltip="http://www.circbank.cn/infoCirc.html?id=hsa_circC5orf42_055"/>
    <hyperlink ref="A15316" r:id="rId134" display="hsa_circC5orf42_055" tooltip="http://www.circbank.cn/infoCirc.html?id=hsa_circC5orf42_055"/>
    <hyperlink ref="A15317" r:id="rId134" display="hsa_circC5orf42_055" tooltip="http://www.circbank.cn/infoCirc.html?id=hsa_circC5orf42_055"/>
    <hyperlink ref="A15318" r:id="rId134" display="hsa_circC5orf42_055" tooltip="http://www.circbank.cn/infoCirc.html?id=hsa_circC5orf42_055"/>
    <hyperlink ref="A15319" r:id="rId134" display="hsa_circC5orf42_055" tooltip="http://www.circbank.cn/infoCirc.html?id=hsa_circC5orf42_055"/>
    <hyperlink ref="A15320" r:id="rId134" display="hsa_circC5orf42_055" tooltip="http://www.circbank.cn/infoCirc.html?id=hsa_circC5orf42_055"/>
    <hyperlink ref="A15321" r:id="rId134" display="hsa_circC5orf42_055" tooltip="http://www.circbank.cn/infoCirc.html?id=hsa_circC5orf42_055"/>
    <hyperlink ref="A15322" r:id="rId134" display="hsa_circC5orf42_055" tooltip="http://www.circbank.cn/infoCirc.html?id=hsa_circC5orf42_055"/>
    <hyperlink ref="A15323" r:id="rId134" display="hsa_circC5orf42_055" tooltip="http://www.circbank.cn/infoCirc.html?id=hsa_circC5orf42_055"/>
    <hyperlink ref="A15324" r:id="rId134" display="hsa_circC5orf42_055" tooltip="http://www.circbank.cn/infoCirc.html?id=hsa_circC5orf42_055"/>
    <hyperlink ref="A15325" r:id="rId134" display="hsa_circC5orf42_055" tooltip="http://www.circbank.cn/infoCirc.html?id=hsa_circC5orf42_055"/>
    <hyperlink ref="A15326" r:id="rId134" display="hsa_circC5orf42_055" tooltip="http://www.circbank.cn/infoCirc.html?id=hsa_circC5orf42_055"/>
    <hyperlink ref="A15327" r:id="rId134" display="hsa_circC5orf42_055" tooltip="http://www.circbank.cn/infoCirc.html?id=hsa_circC5orf42_055"/>
    <hyperlink ref="A15328" r:id="rId134" display="hsa_circC5orf42_055" tooltip="http://www.circbank.cn/infoCirc.html?id=hsa_circC5orf42_055"/>
    <hyperlink ref="A15329" r:id="rId134" display="hsa_circC5orf42_055" tooltip="http://www.circbank.cn/infoCirc.html?id=hsa_circC5orf42_055"/>
    <hyperlink ref="A15330" r:id="rId134" display="hsa_circC5orf42_055" tooltip="http://www.circbank.cn/infoCirc.html?id=hsa_circC5orf42_055"/>
    <hyperlink ref="A15331" r:id="rId134" display="hsa_circC5orf42_055" tooltip="http://www.circbank.cn/infoCirc.html?id=hsa_circC5orf42_055"/>
    <hyperlink ref="A15332" r:id="rId134" display="hsa_circC5orf42_055" tooltip="http://www.circbank.cn/infoCirc.html?id=hsa_circC5orf42_055"/>
    <hyperlink ref="A15333" r:id="rId134" display="hsa_circC5orf42_055" tooltip="http://www.circbank.cn/infoCirc.html?id=hsa_circC5orf42_055"/>
    <hyperlink ref="A15334" r:id="rId134" display="hsa_circC5orf42_055" tooltip="http://www.circbank.cn/infoCirc.html?id=hsa_circC5orf42_055"/>
    <hyperlink ref="A15335" r:id="rId134" display="hsa_circC5orf42_055" tooltip="http://www.circbank.cn/infoCirc.html?id=hsa_circC5orf42_055"/>
    <hyperlink ref="A15336" r:id="rId134" display="hsa_circC5orf42_055" tooltip="http://www.circbank.cn/infoCirc.html?id=hsa_circC5orf42_055"/>
    <hyperlink ref="A15337" r:id="rId134" display="hsa_circC5orf42_055" tooltip="http://www.circbank.cn/infoCirc.html?id=hsa_circC5orf42_055"/>
    <hyperlink ref="A15338" r:id="rId134" display="hsa_circC5orf42_055" tooltip="http://www.circbank.cn/infoCirc.html?id=hsa_circC5orf42_055"/>
    <hyperlink ref="A15339" r:id="rId134" display="hsa_circC5orf42_055" tooltip="http://www.circbank.cn/infoCirc.html?id=hsa_circC5orf42_055"/>
    <hyperlink ref="A15340" r:id="rId134" display="hsa_circC5orf42_055" tooltip="http://www.circbank.cn/infoCirc.html?id=hsa_circC5orf42_055"/>
    <hyperlink ref="A15341" r:id="rId134" display="hsa_circC5orf42_055" tooltip="http://www.circbank.cn/infoCirc.html?id=hsa_circC5orf42_055"/>
    <hyperlink ref="A15342" r:id="rId134" display="hsa_circC5orf42_055" tooltip="http://www.circbank.cn/infoCirc.html?id=hsa_circC5orf42_055"/>
    <hyperlink ref="A15343" r:id="rId134" display="hsa_circC5orf42_055" tooltip="http://www.circbank.cn/infoCirc.html?id=hsa_circC5orf42_055"/>
    <hyperlink ref="A15344" r:id="rId134" display="hsa_circC5orf42_055" tooltip="http://www.circbank.cn/infoCirc.html?id=hsa_circC5orf42_055"/>
    <hyperlink ref="A15345" r:id="rId134" display="hsa_circC5orf42_055" tooltip="http://www.circbank.cn/infoCirc.html?id=hsa_circC5orf42_055"/>
    <hyperlink ref="A15346" r:id="rId134" display="hsa_circC5orf42_055" tooltip="http://www.circbank.cn/infoCirc.html?id=hsa_circC5orf42_055"/>
    <hyperlink ref="A15347" r:id="rId134" display="hsa_circC5orf42_055" tooltip="http://www.circbank.cn/infoCirc.html?id=hsa_circC5orf42_055"/>
    <hyperlink ref="A15348" r:id="rId134" display="hsa_circC5orf42_055" tooltip="http://www.circbank.cn/infoCirc.html?id=hsa_circC5orf42_055"/>
    <hyperlink ref="A15349" r:id="rId134" display="hsa_circC5orf42_055" tooltip="http://www.circbank.cn/infoCirc.html?id=hsa_circC5orf42_055"/>
    <hyperlink ref="A15350" r:id="rId134" display="hsa_circC5orf42_055" tooltip="http://www.circbank.cn/infoCirc.html?id=hsa_circC5orf42_055"/>
    <hyperlink ref="A15351" r:id="rId134" display="hsa_circC5orf42_055" tooltip="http://www.circbank.cn/infoCirc.html?id=hsa_circC5orf42_055"/>
    <hyperlink ref="A15352" r:id="rId134" display="hsa_circC5orf42_055" tooltip="http://www.circbank.cn/infoCirc.html?id=hsa_circC5orf42_055"/>
    <hyperlink ref="A15353" r:id="rId134" display="hsa_circC5orf42_055" tooltip="http://www.circbank.cn/infoCirc.html?id=hsa_circC5orf42_055"/>
    <hyperlink ref="A15354" r:id="rId135" display="hsa_circC5orf42_056" tooltip="http://www.circbank.cn/infoCirc.html?id=hsa_circC5orf42_056"/>
    <hyperlink ref="A15355" r:id="rId135" display="hsa_circC5orf42_056" tooltip="http://www.circbank.cn/infoCirc.html?id=hsa_circC5orf42_056"/>
    <hyperlink ref="A15356" r:id="rId135" display="hsa_circC5orf42_056" tooltip="http://www.circbank.cn/infoCirc.html?id=hsa_circC5orf42_056"/>
    <hyperlink ref="A15357" r:id="rId135" display="hsa_circC5orf42_056" tooltip="http://www.circbank.cn/infoCirc.html?id=hsa_circC5orf42_056"/>
    <hyperlink ref="A15358" r:id="rId135" display="hsa_circC5orf42_056" tooltip="http://www.circbank.cn/infoCirc.html?id=hsa_circC5orf42_056"/>
    <hyperlink ref="A15359" r:id="rId135" display="hsa_circC5orf42_056" tooltip="http://www.circbank.cn/infoCirc.html?id=hsa_circC5orf42_056"/>
    <hyperlink ref="A15360" r:id="rId135" display="hsa_circC5orf42_056" tooltip="http://www.circbank.cn/infoCirc.html?id=hsa_circC5orf42_056"/>
    <hyperlink ref="A15361" r:id="rId135" display="hsa_circC5orf42_056" tooltip="http://www.circbank.cn/infoCirc.html?id=hsa_circC5orf42_056"/>
    <hyperlink ref="A15362" r:id="rId135" display="hsa_circC5orf42_056" tooltip="http://www.circbank.cn/infoCirc.html?id=hsa_circC5orf42_056"/>
    <hyperlink ref="A15363" r:id="rId135" display="hsa_circC5orf42_056" tooltip="http://www.circbank.cn/infoCirc.html?id=hsa_circC5orf42_056"/>
    <hyperlink ref="A15364" r:id="rId135" display="hsa_circC5orf42_056" tooltip="http://www.circbank.cn/infoCirc.html?id=hsa_circC5orf42_056"/>
    <hyperlink ref="A15365" r:id="rId135" display="hsa_circC5orf42_056" tooltip="http://www.circbank.cn/infoCirc.html?id=hsa_circC5orf42_056"/>
    <hyperlink ref="A15366" r:id="rId135" display="hsa_circC5orf42_056" tooltip="http://www.circbank.cn/infoCirc.html?id=hsa_circC5orf42_056"/>
    <hyperlink ref="A15367" r:id="rId135" display="hsa_circC5orf42_056" tooltip="http://www.circbank.cn/infoCirc.html?id=hsa_circC5orf42_056"/>
    <hyperlink ref="A15368" r:id="rId135" display="hsa_circC5orf42_056" tooltip="http://www.circbank.cn/infoCirc.html?id=hsa_circC5orf42_056"/>
    <hyperlink ref="A15369" r:id="rId135" display="hsa_circC5orf42_056" tooltip="http://www.circbank.cn/infoCirc.html?id=hsa_circC5orf42_056"/>
    <hyperlink ref="A15370" r:id="rId135" display="hsa_circC5orf42_056" tooltip="http://www.circbank.cn/infoCirc.html?id=hsa_circC5orf42_056"/>
    <hyperlink ref="A15371" r:id="rId135" display="hsa_circC5orf42_056" tooltip="http://www.circbank.cn/infoCirc.html?id=hsa_circC5orf42_056"/>
    <hyperlink ref="A15372" r:id="rId135" display="hsa_circC5orf42_056" tooltip="http://www.circbank.cn/infoCirc.html?id=hsa_circC5orf42_056"/>
    <hyperlink ref="A15373" r:id="rId135" display="hsa_circC5orf42_056" tooltip="http://www.circbank.cn/infoCirc.html?id=hsa_circC5orf42_056"/>
    <hyperlink ref="A15374" r:id="rId135" display="hsa_circC5orf42_056" tooltip="http://www.circbank.cn/infoCirc.html?id=hsa_circC5orf42_056"/>
    <hyperlink ref="A15375" r:id="rId135" display="hsa_circC5orf42_056" tooltip="http://www.circbank.cn/infoCirc.html?id=hsa_circC5orf42_056"/>
    <hyperlink ref="A15376" r:id="rId135" display="hsa_circC5orf42_056" tooltip="http://www.circbank.cn/infoCirc.html?id=hsa_circC5orf42_056"/>
    <hyperlink ref="A15377" r:id="rId135" display="hsa_circC5orf42_056" tooltip="http://www.circbank.cn/infoCirc.html?id=hsa_circC5orf42_056"/>
    <hyperlink ref="A15378" r:id="rId135" display="hsa_circC5orf42_056" tooltip="http://www.circbank.cn/infoCirc.html?id=hsa_circC5orf42_056"/>
    <hyperlink ref="A15379" r:id="rId135" display="hsa_circC5orf42_056" tooltip="http://www.circbank.cn/infoCirc.html?id=hsa_circC5orf42_056"/>
    <hyperlink ref="A15380" r:id="rId135" display="hsa_circC5orf42_056" tooltip="http://www.circbank.cn/infoCirc.html?id=hsa_circC5orf42_056"/>
    <hyperlink ref="A15381" r:id="rId135" display="hsa_circC5orf42_056" tooltip="http://www.circbank.cn/infoCirc.html?id=hsa_circC5orf42_056"/>
    <hyperlink ref="A15382" r:id="rId135" display="hsa_circC5orf42_056" tooltip="http://www.circbank.cn/infoCirc.html?id=hsa_circC5orf42_056"/>
    <hyperlink ref="A15383" r:id="rId135" display="hsa_circC5orf42_056" tooltip="http://www.circbank.cn/infoCirc.html?id=hsa_circC5orf42_056"/>
    <hyperlink ref="A15384" r:id="rId135" display="hsa_circC5orf42_056" tooltip="http://www.circbank.cn/infoCirc.html?id=hsa_circC5orf42_056"/>
    <hyperlink ref="A15385" r:id="rId135" display="hsa_circC5orf42_056" tooltip="http://www.circbank.cn/infoCirc.html?id=hsa_circC5orf42_056"/>
    <hyperlink ref="A15386" r:id="rId135" display="hsa_circC5orf42_056" tooltip="http://www.circbank.cn/infoCirc.html?id=hsa_circC5orf42_056"/>
    <hyperlink ref="A15387" r:id="rId135" display="hsa_circC5orf42_056" tooltip="http://www.circbank.cn/infoCirc.html?id=hsa_circC5orf42_056"/>
    <hyperlink ref="A15388" r:id="rId135" display="hsa_circC5orf42_056" tooltip="http://www.circbank.cn/infoCirc.html?id=hsa_circC5orf42_056"/>
    <hyperlink ref="A15389" r:id="rId135" display="hsa_circC5orf42_056" tooltip="http://www.circbank.cn/infoCirc.html?id=hsa_circC5orf42_056"/>
    <hyperlink ref="A15390" r:id="rId135" display="hsa_circC5orf42_056" tooltip="http://www.circbank.cn/infoCirc.html?id=hsa_circC5orf42_056"/>
    <hyperlink ref="A15391" r:id="rId135" display="hsa_circC5orf42_056" tooltip="http://www.circbank.cn/infoCirc.html?id=hsa_circC5orf42_056"/>
    <hyperlink ref="A15392" r:id="rId135" display="hsa_circC5orf42_056" tooltip="http://www.circbank.cn/infoCirc.html?id=hsa_circC5orf42_056"/>
    <hyperlink ref="A15393" r:id="rId135" display="hsa_circC5orf42_056" tooltip="http://www.circbank.cn/infoCirc.html?id=hsa_circC5orf42_056"/>
    <hyperlink ref="A15394" r:id="rId135" display="hsa_circC5orf42_056" tooltip="http://www.circbank.cn/infoCirc.html?id=hsa_circC5orf42_056"/>
    <hyperlink ref="A15395" r:id="rId135" display="hsa_circC5orf42_056" tooltip="http://www.circbank.cn/infoCirc.html?id=hsa_circC5orf42_056"/>
    <hyperlink ref="A15396" r:id="rId135" display="hsa_circC5orf42_056" tooltip="http://www.circbank.cn/infoCirc.html?id=hsa_circC5orf42_056"/>
    <hyperlink ref="A15397" r:id="rId135" display="hsa_circC5orf42_056" tooltip="http://www.circbank.cn/infoCirc.html?id=hsa_circC5orf42_056"/>
    <hyperlink ref="A15398" r:id="rId135" display="hsa_circC5orf42_056" tooltip="http://www.circbank.cn/infoCirc.html?id=hsa_circC5orf42_056"/>
    <hyperlink ref="A15399" r:id="rId135" display="hsa_circC5orf42_056" tooltip="http://www.circbank.cn/infoCirc.html?id=hsa_circC5orf42_056"/>
    <hyperlink ref="A15400" r:id="rId135" display="hsa_circC5orf42_056" tooltip="http://www.circbank.cn/infoCirc.html?id=hsa_circC5orf42_056"/>
    <hyperlink ref="A15401" r:id="rId135" display="hsa_circC5orf42_056" tooltip="http://www.circbank.cn/infoCirc.html?id=hsa_circC5orf42_056"/>
    <hyperlink ref="A15402" r:id="rId135" display="hsa_circC5orf42_056" tooltip="http://www.circbank.cn/infoCirc.html?id=hsa_circC5orf42_056"/>
    <hyperlink ref="A15403" r:id="rId135" display="hsa_circC5orf42_056" tooltip="http://www.circbank.cn/infoCirc.html?id=hsa_circC5orf42_056"/>
    <hyperlink ref="A15404" r:id="rId135" display="hsa_circC5orf42_056" tooltip="http://www.circbank.cn/infoCirc.html?id=hsa_circC5orf42_056"/>
    <hyperlink ref="A15405" r:id="rId135" display="hsa_circC5orf42_056" tooltip="http://www.circbank.cn/infoCirc.html?id=hsa_circC5orf42_056"/>
    <hyperlink ref="A15406" r:id="rId135" display="hsa_circC5orf42_056" tooltip="http://www.circbank.cn/infoCirc.html?id=hsa_circC5orf42_056"/>
    <hyperlink ref="A15407" r:id="rId135" display="hsa_circC5orf42_056" tooltip="http://www.circbank.cn/infoCirc.html?id=hsa_circC5orf42_056"/>
    <hyperlink ref="A15408" r:id="rId135" display="hsa_circC5orf42_056" tooltip="http://www.circbank.cn/infoCirc.html?id=hsa_circC5orf42_056"/>
    <hyperlink ref="A15409" r:id="rId135" display="hsa_circC5orf42_056" tooltip="http://www.circbank.cn/infoCirc.html?id=hsa_circC5orf42_056"/>
    <hyperlink ref="A15410" r:id="rId135" display="hsa_circC5orf42_056" tooltip="http://www.circbank.cn/infoCirc.html?id=hsa_circC5orf42_056"/>
    <hyperlink ref="A15411" r:id="rId135" display="hsa_circC5orf42_056" tooltip="http://www.circbank.cn/infoCirc.html?id=hsa_circC5orf42_056"/>
    <hyperlink ref="A15412" r:id="rId135" display="hsa_circC5orf42_056" tooltip="http://www.circbank.cn/infoCirc.html?id=hsa_circC5orf42_056"/>
    <hyperlink ref="A15413" r:id="rId135" display="hsa_circC5orf42_056" tooltip="http://www.circbank.cn/infoCirc.html?id=hsa_circC5orf42_056"/>
    <hyperlink ref="A15414" r:id="rId135" display="hsa_circC5orf42_056" tooltip="http://www.circbank.cn/infoCirc.html?id=hsa_circC5orf42_056"/>
    <hyperlink ref="A15415" r:id="rId135" display="hsa_circC5orf42_056" tooltip="http://www.circbank.cn/infoCirc.html?id=hsa_circC5orf42_056"/>
    <hyperlink ref="A15416" r:id="rId135" display="hsa_circC5orf42_056" tooltip="http://www.circbank.cn/infoCirc.html?id=hsa_circC5orf42_056"/>
    <hyperlink ref="A15417" r:id="rId135" display="hsa_circC5orf42_056" tooltip="http://www.circbank.cn/infoCirc.html?id=hsa_circC5orf42_056"/>
    <hyperlink ref="A15418" r:id="rId135" display="hsa_circC5orf42_056" tooltip="http://www.circbank.cn/infoCirc.html?id=hsa_circC5orf42_056"/>
    <hyperlink ref="A15419" r:id="rId135" display="hsa_circC5orf42_056" tooltip="http://www.circbank.cn/infoCirc.html?id=hsa_circC5orf42_056"/>
    <hyperlink ref="A15420" r:id="rId135" display="hsa_circC5orf42_056" tooltip="http://www.circbank.cn/infoCirc.html?id=hsa_circC5orf42_056"/>
    <hyperlink ref="A15421" r:id="rId135" display="hsa_circC5orf42_056" tooltip="http://www.circbank.cn/infoCirc.html?id=hsa_circC5orf42_056"/>
    <hyperlink ref="A15422" r:id="rId135" display="hsa_circC5orf42_056" tooltip="http://www.circbank.cn/infoCirc.html?id=hsa_circC5orf42_056"/>
    <hyperlink ref="A15423" r:id="rId135" display="hsa_circC5orf42_056" tooltip="http://www.circbank.cn/infoCirc.html?id=hsa_circC5orf42_056"/>
    <hyperlink ref="A15424" r:id="rId135" display="hsa_circC5orf42_056" tooltip="http://www.circbank.cn/infoCirc.html?id=hsa_circC5orf42_056"/>
    <hyperlink ref="A15425" r:id="rId135" display="hsa_circC5orf42_056" tooltip="http://www.circbank.cn/infoCirc.html?id=hsa_circC5orf42_056"/>
    <hyperlink ref="A15426" r:id="rId135" display="hsa_circC5orf42_056" tooltip="http://www.circbank.cn/infoCirc.html?id=hsa_circC5orf42_056"/>
    <hyperlink ref="A15427" r:id="rId135" display="hsa_circC5orf42_056" tooltip="http://www.circbank.cn/infoCirc.html?id=hsa_circC5orf42_056"/>
    <hyperlink ref="A15428" r:id="rId135" display="hsa_circC5orf42_056" tooltip="http://www.circbank.cn/infoCirc.html?id=hsa_circC5orf42_056"/>
    <hyperlink ref="A15429" r:id="rId135" display="hsa_circC5orf42_056" tooltip="http://www.circbank.cn/infoCirc.html?id=hsa_circC5orf42_056"/>
    <hyperlink ref="A15430" r:id="rId135" display="hsa_circC5orf42_056" tooltip="http://www.circbank.cn/infoCirc.html?id=hsa_circC5orf42_056"/>
    <hyperlink ref="A15431" r:id="rId136" display="hsa_circC5orf42_057" tooltip="http://www.circbank.cn/infoCirc.html?id=hsa_circC5orf42_057"/>
    <hyperlink ref="A15432" r:id="rId136" display="hsa_circC5orf42_057" tooltip="http://www.circbank.cn/infoCirc.html?id=hsa_circC5orf42_057"/>
    <hyperlink ref="A15433" r:id="rId136" display="hsa_circC5orf42_057" tooltip="http://www.circbank.cn/infoCirc.html?id=hsa_circC5orf42_057"/>
    <hyperlink ref="A15434" r:id="rId136" display="hsa_circC5orf42_057" tooltip="http://www.circbank.cn/infoCirc.html?id=hsa_circC5orf42_057"/>
    <hyperlink ref="A15435" r:id="rId136" display="hsa_circC5orf42_057" tooltip="http://www.circbank.cn/infoCirc.html?id=hsa_circC5orf42_057"/>
    <hyperlink ref="A15436" r:id="rId136" display="hsa_circC5orf42_057" tooltip="http://www.circbank.cn/infoCirc.html?id=hsa_circC5orf42_057"/>
    <hyperlink ref="A15437" r:id="rId136" display="hsa_circC5orf42_057" tooltip="http://www.circbank.cn/infoCirc.html?id=hsa_circC5orf42_057"/>
    <hyperlink ref="A15438" r:id="rId136" display="hsa_circC5orf42_057" tooltip="http://www.circbank.cn/infoCirc.html?id=hsa_circC5orf42_057"/>
    <hyperlink ref="A15439" r:id="rId136" display="hsa_circC5orf42_057" tooltip="http://www.circbank.cn/infoCirc.html?id=hsa_circC5orf42_057"/>
    <hyperlink ref="A15440" r:id="rId136" display="hsa_circC5orf42_057" tooltip="http://www.circbank.cn/infoCirc.html?id=hsa_circC5orf42_057"/>
    <hyperlink ref="A15441" r:id="rId136" display="hsa_circC5orf42_057" tooltip="http://www.circbank.cn/infoCirc.html?id=hsa_circC5orf42_057"/>
    <hyperlink ref="A15442" r:id="rId136" display="hsa_circC5orf42_057" tooltip="http://www.circbank.cn/infoCirc.html?id=hsa_circC5orf42_057"/>
    <hyperlink ref="A15443" r:id="rId136" display="hsa_circC5orf42_057" tooltip="http://www.circbank.cn/infoCirc.html?id=hsa_circC5orf42_057"/>
    <hyperlink ref="A15444" r:id="rId136" display="hsa_circC5orf42_057" tooltip="http://www.circbank.cn/infoCirc.html?id=hsa_circC5orf42_057"/>
    <hyperlink ref="A15445" r:id="rId136" display="hsa_circC5orf42_057" tooltip="http://www.circbank.cn/infoCirc.html?id=hsa_circC5orf42_057"/>
    <hyperlink ref="A15446" r:id="rId136" display="hsa_circC5orf42_057" tooltip="http://www.circbank.cn/infoCirc.html?id=hsa_circC5orf42_057"/>
    <hyperlink ref="A15447" r:id="rId136" display="hsa_circC5orf42_057" tooltip="http://www.circbank.cn/infoCirc.html?id=hsa_circC5orf42_057"/>
    <hyperlink ref="A15448" r:id="rId136" display="hsa_circC5orf42_057" tooltip="http://www.circbank.cn/infoCirc.html?id=hsa_circC5orf42_057"/>
    <hyperlink ref="A15449" r:id="rId136" display="hsa_circC5orf42_057" tooltip="http://www.circbank.cn/infoCirc.html?id=hsa_circC5orf42_057"/>
    <hyperlink ref="A15450" r:id="rId136" display="hsa_circC5orf42_057" tooltip="http://www.circbank.cn/infoCirc.html?id=hsa_circC5orf42_057"/>
    <hyperlink ref="A15451" r:id="rId136" display="hsa_circC5orf42_057" tooltip="http://www.circbank.cn/infoCirc.html?id=hsa_circC5orf42_057"/>
    <hyperlink ref="A15452" r:id="rId136" display="hsa_circC5orf42_057" tooltip="http://www.circbank.cn/infoCirc.html?id=hsa_circC5orf42_057"/>
    <hyperlink ref="A15453" r:id="rId136" display="hsa_circC5orf42_057" tooltip="http://www.circbank.cn/infoCirc.html?id=hsa_circC5orf42_057"/>
    <hyperlink ref="A15454" r:id="rId136" display="hsa_circC5orf42_057" tooltip="http://www.circbank.cn/infoCirc.html?id=hsa_circC5orf42_057"/>
    <hyperlink ref="A15455" r:id="rId136" display="hsa_circC5orf42_057" tooltip="http://www.circbank.cn/infoCirc.html?id=hsa_circC5orf42_057"/>
    <hyperlink ref="A15456" r:id="rId136" display="hsa_circC5orf42_057" tooltip="http://www.circbank.cn/infoCirc.html?id=hsa_circC5orf42_057"/>
    <hyperlink ref="A15457" r:id="rId136" display="hsa_circC5orf42_057" tooltip="http://www.circbank.cn/infoCirc.html?id=hsa_circC5orf42_057"/>
    <hyperlink ref="A15458" r:id="rId136" display="hsa_circC5orf42_057" tooltip="http://www.circbank.cn/infoCirc.html?id=hsa_circC5orf42_057"/>
    <hyperlink ref="A15459" r:id="rId136" display="hsa_circC5orf42_057" tooltip="http://www.circbank.cn/infoCirc.html?id=hsa_circC5orf42_057"/>
    <hyperlink ref="A15460" r:id="rId136" display="hsa_circC5orf42_057" tooltip="http://www.circbank.cn/infoCirc.html?id=hsa_circC5orf42_057"/>
    <hyperlink ref="A15461" r:id="rId136" display="hsa_circC5orf42_057" tooltip="http://www.circbank.cn/infoCirc.html?id=hsa_circC5orf42_057"/>
    <hyperlink ref="A15462" r:id="rId136" display="hsa_circC5orf42_057" tooltip="http://www.circbank.cn/infoCirc.html?id=hsa_circC5orf42_057"/>
    <hyperlink ref="A15463" r:id="rId136" display="hsa_circC5orf42_057" tooltip="http://www.circbank.cn/infoCirc.html?id=hsa_circC5orf42_057"/>
    <hyperlink ref="A15464" r:id="rId136" display="hsa_circC5orf42_057" tooltip="http://www.circbank.cn/infoCirc.html?id=hsa_circC5orf42_057"/>
    <hyperlink ref="A15465" r:id="rId136" display="hsa_circC5orf42_057" tooltip="http://www.circbank.cn/infoCirc.html?id=hsa_circC5orf42_057"/>
    <hyperlink ref="A15466" r:id="rId136" display="hsa_circC5orf42_057" tooltip="http://www.circbank.cn/infoCirc.html?id=hsa_circC5orf42_057"/>
    <hyperlink ref="A15467" r:id="rId136" display="hsa_circC5orf42_057" tooltip="http://www.circbank.cn/infoCirc.html?id=hsa_circC5orf42_057"/>
    <hyperlink ref="A15468" r:id="rId136" display="hsa_circC5orf42_057" tooltip="http://www.circbank.cn/infoCirc.html?id=hsa_circC5orf42_057"/>
    <hyperlink ref="A15469" r:id="rId136" display="hsa_circC5orf42_057" tooltip="http://www.circbank.cn/infoCirc.html?id=hsa_circC5orf42_057"/>
    <hyperlink ref="A15470" r:id="rId136" display="hsa_circC5orf42_057" tooltip="http://www.circbank.cn/infoCirc.html?id=hsa_circC5orf42_057"/>
    <hyperlink ref="A15471" r:id="rId136" display="hsa_circC5orf42_057" tooltip="http://www.circbank.cn/infoCirc.html?id=hsa_circC5orf42_057"/>
    <hyperlink ref="A15472" r:id="rId136" display="hsa_circC5orf42_057" tooltip="http://www.circbank.cn/infoCirc.html?id=hsa_circC5orf42_057"/>
    <hyperlink ref="A15473" r:id="rId136" display="hsa_circC5orf42_057" tooltip="http://www.circbank.cn/infoCirc.html?id=hsa_circC5orf42_057"/>
    <hyperlink ref="A15474" r:id="rId136" display="hsa_circC5orf42_057" tooltip="http://www.circbank.cn/infoCirc.html?id=hsa_circC5orf42_057"/>
    <hyperlink ref="A15475" r:id="rId136" display="hsa_circC5orf42_057" tooltip="http://www.circbank.cn/infoCirc.html?id=hsa_circC5orf42_057"/>
    <hyperlink ref="A15476" r:id="rId136" display="hsa_circC5orf42_057" tooltip="http://www.circbank.cn/infoCirc.html?id=hsa_circC5orf42_057"/>
    <hyperlink ref="A15477" r:id="rId136" display="hsa_circC5orf42_057" tooltip="http://www.circbank.cn/infoCirc.html?id=hsa_circC5orf42_057"/>
    <hyperlink ref="A15478" r:id="rId136" display="hsa_circC5orf42_057" tooltip="http://www.circbank.cn/infoCirc.html?id=hsa_circC5orf42_057"/>
    <hyperlink ref="A15479" r:id="rId136" display="hsa_circC5orf42_057" tooltip="http://www.circbank.cn/infoCirc.html?id=hsa_circC5orf42_057"/>
    <hyperlink ref="A15480" r:id="rId136" display="hsa_circC5orf42_057" tooltip="http://www.circbank.cn/infoCirc.html?id=hsa_circC5orf42_057"/>
    <hyperlink ref="A15481" r:id="rId136" display="hsa_circC5orf42_057" tooltip="http://www.circbank.cn/infoCirc.html?id=hsa_circC5orf42_057"/>
    <hyperlink ref="A15482" r:id="rId136" display="hsa_circC5orf42_057" tooltip="http://www.circbank.cn/infoCirc.html?id=hsa_circC5orf42_057"/>
    <hyperlink ref="A15483" r:id="rId136" display="hsa_circC5orf42_057" tooltip="http://www.circbank.cn/infoCirc.html?id=hsa_circC5orf42_057"/>
    <hyperlink ref="A15484" r:id="rId136" display="hsa_circC5orf42_057" tooltip="http://www.circbank.cn/infoCirc.html?id=hsa_circC5orf42_057"/>
    <hyperlink ref="A15485" r:id="rId136" display="hsa_circC5orf42_057" tooltip="http://www.circbank.cn/infoCirc.html?id=hsa_circC5orf42_057"/>
    <hyperlink ref="A15486" r:id="rId136" display="hsa_circC5orf42_057" tooltip="http://www.circbank.cn/infoCirc.html?id=hsa_circC5orf42_057"/>
    <hyperlink ref="A15487" r:id="rId136" display="hsa_circC5orf42_057" tooltip="http://www.circbank.cn/infoCirc.html?id=hsa_circC5orf42_057"/>
    <hyperlink ref="A15488" r:id="rId136" display="hsa_circC5orf42_057" tooltip="http://www.circbank.cn/infoCirc.html?id=hsa_circC5orf42_057"/>
    <hyperlink ref="A15489" r:id="rId136" display="hsa_circC5orf42_057" tooltip="http://www.circbank.cn/infoCirc.html?id=hsa_circC5orf42_057"/>
    <hyperlink ref="A15490" r:id="rId136" display="hsa_circC5orf42_057" tooltip="http://www.circbank.cn/infoCirc.html?id=hsa_circC5orf42_057"/>
    <hyperlink ref="A15491" r:id="rId136" display="hsa_circC5orf42_057" tooltip="http://www.circbank.cn/infoCirc.html?id=hsa_circC5orf42_057"/>
    <hyperlink ref="A15492" r:id="rId136" display="hsa_circC5orf42_057" tooltip="http://www.circbank.cn/infoCirc.html?id=hsa_circC5orf42_057"/>
    <hyperlink ref="A15493" r:id="rId136" display="hsa_circC5orf42_057" tooltip="http://www.circbank.cn/infoCirc.html?id=hsa_circC5orf42_057"/>
    <hyperlink ref="A15494" r:id="rId136" display="hsa_circC5orf42_057" tooltip="http://www.circbank.cn/infoCirc.html?id=hsa_circC5orf42_057"/>
    <hyperlink ref="A15495" r:id="rId136" display="hsa_circC5orf42_057" tooltip="http://www.circbank.cn/infoCirc.html?id=hsa_circC5orf42_057"/>
    <hyperlink ref="A15496" r:id="rId136" display="hsa_circC5orf42_057" tooltip="http://www.circbank.cn/infoCirc.html?id=hsa_circC5orf42_057"/>
    <hyperlink ref="A15497" r:id="rId136" display="hsa_circC5orf42_057" tooltip="http://www.circbank.cn/infoCirc.html?id=hsa_circC5orf42_057"/>
    <hyperlink ref="A15498" r:id="rId136" display="hsa_circC5orf42_057" tooltip="http://www.circbank.cn/infoCirc.html?id=hsa_circC5orf42_057"/>
    <hyperlink ref="A15499" r:id="rId136" display="hsa_circC5orf42_057" tooltip="http://www.circbank.cn/infoCirc.html?id=hsa_circC5orf42_057"/>
    <hyperlink ref="A15500" r:id="rId136" display="hsa_circC5orf42_057" tooltip="http://www.circbank.cn/infoCirc.html?id=hsa_circC5orf42_057"/>
    <hyperlink ref="A15501" r:id="rId136" display="hsa_circC5orf42_057" tooltip="http://www.circbank.cn/infoCirc.html?id=hsa_circC5orf42_057"/>
    <hyperlink ref="A15502" r:id="rId136" display="hsa_circC5orf42_057" tooltip="http://www.circbank.cn/infoCirc.html?id=hsa_circC5orf42_057"/>
    <hyperlink ref="A15503" r:id="rId136" display="hsa_circC5orf42_057" tooltip="http://www.circbank.cn/infoCirc.html?id=hsa_circC5orf42_057"/>
    <hyperlink ref="A15504" r:id="rId136" display="hsa_circC5orf42_057" tooltip="http://www.circbank.cn/infoCirc.html?id=hsa_circC5orf42_057"/>
    <hyperlink ref="A15505" r:id="rId136" display="hsa_circC5orf42_057" tooltip="http://www.circbank.cn/infoCirc.html?id=hsa_circC5orf42_057"/>
    <hyperlink ref="A15506" r:id="rId136" display="hsa_circC5orf42_057" tooltip="http://www.circbank.cn/infoCirc.html?id=hsa_circC5orf42_057"/>
    <hyperlink ref="A15507" r:id="rId136" display="hsa_circC5orf42_057" tooltip="http://www.circbank.cn/infoCirc.html?id=hsa_circC5orf42_057"/>
    <hyperlink ref="A15508" r:id="rId136" display="hsa_circC5orf42_057" tooltip="http://www.circbank.cn/infoCirc.html?id=hsa_circC5orf42_057"/>
    <hyperlink ref="A15509" r:id="rId136" display="hsa_circC5orf42_057" tooltip="http://www.circbank.cn/infoCirc.html?id=hsa_circC5orf42_057"/>
    <hyperlink ref="A15510" r:id="rId136" display="hsa_circC5orf42_057" tooltip="http://www.circbank.cn/infoCirc.html?id=hsa_circC5orf42_057"/>
    <hyperlink ref="A15511" r:id="rId136" display="hsa_circC5orf42_057" tooltip="http://www.circbank.cn/infoCirc.html?id=hsa_circC5orf42_057"/>
    <hyperlink ref="A15512" r:id="rId136" display="hsa_circC5orf42_057" tooltip="http://www.circbank.cn/infoCirc.html?id=hsa_circC5orf42_057"/>
    <hyperlink ref="A15513" r:id="rId136" display="hsa_circC5orf42_057" tooltip="http://www.circbank.cn/infoCirc.html?id=hsa_circC5orf42_057"/>
    <hyperlink ref="A15514" r:id="rId136" display="hsa_circC5orf42_057" tooltip="http://www.circbank.cn/infoCirc.html?id=hsa_circC5orf42_057"/>
    <hyperlink ref="A15515" r:id="rId136" display="hsa_circC5orf42_057" tooltip="http://www.circbank.cn/infoCirc.html?id=hsa_circC5orf42_057"/>
    <hyperlink ref="A15516" r:id="rId136" display="hsa_circC5orf42_057" tooltip="http://www.circbank.cn/infoCirc.html?id=hsa_circC5orf42_057"/>
    <hyperlink ref="A15517" r:id="rId136" display="hsa_circC5orf42_057" tooltip="http://www.circbank.cn/infoCirc.html?id=hsa_circC5orf42_057"/>
    <hyperlink ref="A15518" r:id="rId136" display="hsa_circC5orf42_057" tooltip="http://www.circbank.cn/infoCirc.html?id=hsa_circC5orf42_057"/>
    <hyperlink ref="A15519" r:id="rId136" display="hsa_circC5orf42_057" tooltip="http://www.circbank.cn/infoCirc.html?id=hsa_circC5orf42_057"/>
    <hyperlink ref="A15520" r:id="rId136" display="hsa_circC5orf42_057" tooltip="http://www.circbank.cn/infoCirc.html?id=hsa_circC5orf42_057"/>
    <hyperlink ref="A15521" r:id="rId136" display="hsa_circC5orf42_057" tooltip="http://www.circbank.cn/infoCirc.html?id=hsa_circC5orf42_057"/>
    <hyperlink ref="A15522" r:id="rId136" display="hsa_circC5orf42_057" tooltip="http://www.circbank.cn/infoCirc.html?id=hsa_circC5orf42_057"/>
    <hyperlink ref="A15523" r:id="rId136" display="hsa_circC5orf42_057" tooltip="http://www.circbank.cn/infoCirc.html?id=hsa_circC5orf42_057"/>
    <hyperlink ref="A15524" r:id="rId136" display="hsa_circC5orf42_057" tooltip="http://www.circbank.cn/infoCirc.html?id=hsa_circC5orf42_057"/>
    <hyperlink ref="A15525" r:id="rId136" display="hsa_circC5orf42_057" tooltip="http://www.circbank.cn/infoCirc.html?id=hsa_circC5orf42_057"/>
    <hyperlink ref="A15526" r:id="rId136" display="hsa_circC5orf42_057" tooltip="http://www.circbank.cn/infoCirc.html?id=hsa_circC5orf42_057"/>
    <hyperlink ref="A15527" r:id="rId136" display="hsa_circC5orf42_057" tooltip="http://www.circbank.cn/infoCirc.html?id=hsa_circC5orf42_057"/>
    <hyperlink ref="A15528" r:id="rId136" display="hsa_circC5orf42_057" tooltip="http://www.circbank.cn/infoCirc.html?id=hsa_circC5orf42_057"/>
    <hyperlink ref="A15529" r:id="rId136" display="hsa_circC5orf42_057" tooltip="http://www.circbank.cn/infoCirc.html?id=hsa_circC5orf42_057"/>
    <hyperlink ref="A15530" r:id="rId136" display="hsa_circC5orf42_057" tooltip="http://www.circbank.cn/infoCirc.html?id=hsa_circC5orf42_057"/>
    <hyperlink ref="A15531" r:id="rId136" display="hsa_circC5orf42_057" tooltip="http://www.circbank.cn/infoCirc.html?id=hsa_circC5orf42_057"/>
    <hyperlink ref="A15532" r:id="rId136" display="hsa_circC5orf42_057" tooltip="http://www.circbank.cn/infoCirc.html?id=hsa_circC5orf42_057"/>
    <hyperlink ref="A15533" r:id="rId136" display="hsa_circC5orf42_057" tooltip="http://www.circbank.cn/infoCirc.html?id=hsa_circC5orf42_057"/>
    <hyperlink ref="A15534" r:id="rId136" display="hsa_circC5orf42_057" tooltip="http://www.circbank.cn/infoCirc.html?id=hsa_circC5orf42_057"/>
    <hyperlink ref="A15535" r:id="rId136" display="hsa_circC5orf42_057" tooltip="http://www.circbank.cn/infoCirc.html?id=hsa_circC5orf42_057"/>
    <hyperlink ref="A15536" r:id="rId136" display="hsa_circC5orf42_057" tooltip="http://www.circbank.cn/infoCirc.html?id=hsa_circC5orf42_057"/>
    <hyperlink ref="A15537" r:id="rId136" display="hsa_circC5orf42_057" tooltip="http://www.circbank.cn/infoCirc.html?id=hsa_circC5orf42_057"/>
    <hyperlink ref="A15538" r:id="rId136" display="hsa_circC5orf42_057" tooltip="http://www.circbank.cn/infoCirc.html?id=hsa_circC5orf42_057"/>
    <hyperlink ref="A15539" r:id="rId136" display="hsa_circC5orf42_057" tooltip="http://www.circbank.cn/infoCirc.html?id=hsa_circC5orf42_057"/>
    <hyperlink ref="A15540" r:id="rId136" display="hsa_circC5orf42_057" tooltip="http://www.circbank.cn/infoCirc.html?id=hsa_circC5orf42_057"/>
    <hyperlink ref="A15541" r:id="rId136" display="hsa_circC5orf42_057" tooltip="http://www.circbank.cn/infoCirc.html?id=hsa_circC5orf42_057"/>
    <hyperlink ref="A15542" r:id="rId136" display="hsa_circC5orf42_057" tooltip="http://www.circbank.cn/infoCirc.html?id=hsa_circC5orf42_057"/>
    <hyperlink ref="A15543" r:id="rId136" display="hsa_circC5orf42_057" tooltip="http://www.circbank.cn/infoCirc.html?id=hsa_circC5orf42_057"/>
    <hyperlink ref="A15544" r:id="rId136" display="hsa_circC5orf42_057" tooltip="http://www.circbank.cn/infoCirc.html?id=hsa_circC5orf42_057"/>
    <hyperlink ref="A15545" r:id="rId136" display="hsa_circC5orf42_057" tooltip="http://www.circbank.cn/infoCirc.html?id=hsa_circC5orf42_057"/>
    <hyperlink ref="A15546" r:id="rId136" display="hsa_circC5orf42_057" tooltip="http://www.circbank.cn/infoCirc.html?id=hsa_circC5orf42_057"/>
    <hyperlink ref="A15547" r:id="rId136" display="hsa_circC5orf42_057" tooltip="http://www.circbank.cn/infoCirc.html?id=hsa_circC5orf42_057"/>
    <hyperlink ref="A15548" r:id="rId136" display="hsa_circC5orf42_057" tooltip="http://www.circbank.cn/infoCirc.html?id=hsa_circC5orf42_057"/>
    <hyperlink ref="A15549" r:id="rId136" display="hsa_circC5orf42_057" tooltip="http://www.circbank.cn/infoCirc.html?id=hsa_circC5orf42_057"/>
    <hyperlink ref="A15550" r:id="rId136" display="hsa_circC5orf42_057" tooltip="http://www.circbank.cn/infoCirc.html?id=hsa_circC5orf42_057"/>
    <hyperlink ref="A15551" r:id="rId136" display="hsa_circC5orf42_057" tooltip="http://www.circbank.cn/infoCirc.html?id=hsa_circC5orf42_057"/>
    <hyperlink ref="A15552" r:id="rId136" display="hsa_circC5orf42_057" tooltip="http://www.circbank.cn/infoCirc.html?id=hsa_circC5orf42_057"/>
    <hyperlink ref="A15553" r:id="rId136" display="hsa_circC5orf42_057" tooltip="http://www.circbank.cn/infoCirc.html?id=hsa_circC5orf42_057"/>
    <hyperlink ref="A15554" r:id="rId136" display="hsa_circC5orf42_057" tooltip="http://www.circbank.cn/infoCirc.html?id=hsa_circC5orf42_057"/>
    <hyperlink ref="A15555" r:id="rId136" display="hsa_circC5orf42_057" tooltip="http://www.circbank.cn/infoCirc.html?id=hsa_circC5orf42_057"/>
    <hyperlink ref="A15556" r:id="rId136" display="hsa_circC5orf42_057" tooltip="http://www.circbank.cn/infoCirc.html?id=hsa_circC5orf42_057"/>
    <hyperlink ref="A15557" r:id="rId136" display="hsa_circC5orf42_057" tooltip="http://www.circbank.cn/infoCirc.html?id=hsa_circC5orf42_057"/>
    <hyperlink ref="A15558" r:id="rId136" display="hsa_circC5orf42_057" tooltip="http://www.circbank.cn/infoCirc.html?id=hsa_circC5orf42_057"/>
    <hyperlink ref="A15559" r:id="rId136" display="hsa_circC5orf42_057" tooltip="http://www.circbank.cn/infoCirc.html?id=hsa_circC5orf42_057"/>
    <hyperlink ref="A15560" r:id="rId136" display="hsa_circC5orf42_057" tooltip="http://www.circbank.cn/infoCirc.html?id=hsa_circC5orf42_057"/>
    <hyperlink ref="A15561" r:id="rId136" display="hsa_circC5orf42_057" tooltip="http://www.circbank.cn/infoCirc.html?id=hsa_circC5orf42_057"/>
    <hyperlink ref="A15562" r:id="rId136" display="hsa_circC5orf42_057" tooltip="http://www.circbank.cn/infoCirc.html?id=hsa_circC5orf42_057"/>
    <hyperlink ref="A15563" r:id="rId136" display="hsa_circC5orf42_057" tooltip="http://www.circbank.cn/infoCirc.html?id=hsa_circC5orf42_057"/>
    <hyperlink ref="A15564" r:id="rId136" display="hsa_circC5orf42_057" tooltip="http://www.circbank.cn/infoCirc.html?id=hsa_circC5orf42_057"/>
    <hyperlink ref="A15565" r:id="rId136" display="hsa_circC5orf42_057" tooltip="http://www.circbank.cn/infoCirc.html?id=hsa_circC5orf42_057"/>
    <hyperlink ref="A15566" r:id="rId136" display="hsa_circC5orf42_057" tooltip="http://www.circbank.cn/infoCirc.html?id=hsa_circC5orf42_057"/>
    <hyperlink ref="A15567" r:id="rId136" display="hsa_circC5orf42_057" tooltip="http://www.circbank.cn/infoCirc.html?id=hsa_circC5orf42_057"/>
    <hyperlink ref="A15568" r:id="rId136" display="hsa_circC5orf42_057" tooltip="http://www.circbank.cn/infoCirc.html?id=hsa_circC5orf42_057"/>
    <hyperlink ref="A15569" r:id="rId136" display="hsa_circC5orf42_057" tooltip="http://www.circbank.cn/infoCirc.html?id=hsa_circC5orf42_057"/>
    <hyperlink ref="A15570" r:id="rId136" display="hsa_circC5orf42_057" tooltip="http://www.circbank.cn/infoCirc.html?id=hsa_circC5orf42_057"/>
    <hyperlink ref="A15571" r:id="rId136" display="hsa_circC5orf42_057" tooltip="http://www.circbank.cn/infoCirc.html?id=hsa_circC5orf42_057"/>
    <hyperlink ref="A15572" r:id="rId136" display="hsa_circC5orf42_057" tooltip="http://www.circbank.cn/infoCirc.html?id=hsa_circC5orf42_057"/>
    <hyperlink ref="A15573" r:id="rId136" display="hsa_circC5orf42_057" tooltip="http://www.circbank.cn/infoCirc.html?id=hsa_circC5orf42_057"/>
    <hyperlink ref="A15574" r:id="rId136" display="hsa_circC5orf42_057" tooltip="http://www.circbank.cn/infoCirc.html?id=hsa_circC5orf42_057"/>
    <hyperlink ref="A15575" r:id="rId136" display="hsa_circC5orf42_057" tooltip="http://www.circbank.cn/infoCirc.html?id=hsa_circC5orf42_057"/>
    <hyperlink ref="A15576" r:id="rId136" display="hsa_circC5orf42_057" tooltip="http://www.circbank.cn/infoCirc.html?id=hsa_circC5orf42_057"/>
    <hyperlink ref="A15577" r:id="rId136" display="hsa_circC5orf42_057" tooltip="http://www.circbank.cn/infoCirc.html?id=hsa_circC5orf42_057"/>
    <hyperlink ref="A15578" r:id="rId136" display="hsa_circC5orf42_057" tooltip="http://www.circbank.cn/infoCirc.html?id=hsa_circC5orf42_057"/>
    <hyperlink ref="A15579" r:id="rId136" display="hsa_circC5orf42_057" tooltip="http://www.circbank.cn/infoCirc.html?id=hsa_circC5orf42_057"/>
    <hyperlink ref="A15580" r:id="rId136" display="hsa_circC5orf42_057" tooltip="http://www.circbank.cn/infoCirc.html?id=hsa_circC5orf42_057"/>
    <hyperlink ref="A15581" r:id="rId136" display="hsa_circC5orf42_057" tooltip="http://www.circbank.cn/infoCirc.html?id=hsa_circC5orf42_057"/>
    <hyperlink ref="A15582" r:id="rId136" display="hsa_circC5orf42_057" tooltip="http://www.circbank.cn/infoCirc.html?id=hsa_circC5orf42_057"/>
    <hyperlink ref="A15583" r:id="rId136" display="hsa_circC5orf42_057" tooltip="http://www.circbank.cn/infoCirc.html?id=hsa_circC5orf42_057"/>
    <hyperlink ref="A15584" r:id="rId136" display="hsa_circC5orf42_057" tooltip="http://www.circbank.cn/infoCirc.html?id=hsa_circC5orf42_057"/>
    <hyperlink ref="A15585" r:id="rId136" display="hsa_circC5orf42_057" tooltip="http://www.circbank.cn/infoCirc.html?id=hsa_circC5orf42_057"/>
    <hyperlink ref="A15586" r:id="rId136" display="hsa_circC5orf42_057" tooltip="http://www.circbank.cn/infoCirc.html?id=hsa_circC5orf42_057"/>
    <hyperlink ref="A15587" r:id="rId136" display="hsa_circC5orf42_057" tooltip="http://www.circbank.cn/infoCirc.html?id=hsa_circC5orf42_057"/>
    <hyperlink ref="A15588" r:id="rId136" display="hsa_circC5orf42_057" tooltip="http://www.circbank.cn/infoCirc.html?id=hsa_circC5orf42_057"/>
    <hyperlink ref="A15589" r:id="rId136" display="hsa_circC5orf42_057" tooltip="http://www.circbank.cn/infoCirc.html?id=hsa_circC5orf42_057"/>
    <hyperlink ref="A15590" r:id="rId136" display="hsa_circC5orf42_057" tooltip="http://www.circbank.cn/infoCirc.html?id=hsa_circC5orf42_057"/>
    <hyperlink ref="A15591" r:id="rId136" display="hsa_circC5orf42_057" tooltip="http://www.circbank.cn/infoCirc.html?id=hsa_circC5orf42_057"/>
    <hyperlink ref="A15592" r:id="rId136" display="hsa_circC5orf42_057" tooltip="http://www.circbank.cn/infoCirc.html?id=hsa_circC5orf42_057"/>
    <hyperlink ref="A15593" r:id="rId136" display="hsa_circC5orf42_057" tooltip="http://www.circbank.cn/infoCirc.html?id=hsa_circC5orf42_057"/>
    <hyperlink ref="A15594" r:id="rId136" display="hsa_circC5orf42_057" tooltip="http://www.circbank.cn/infoCirc.html?id=hsa_circC5orf42_057"/>
    <hyperlink ref="A15595" r:id="rId136" display="hsa_circC5orf42_057" tooltip="http://www.circbank.cn/infoCirc.html?id=hsa_circC5orf42_057"/>
    <hyperlink ref="A15596" r:id="rId136" display="hsa_circC5orf42_057" tooltip="http://www.circbank.cn/infoCirc.html?id=hsa_circC5orf42_057"/>
    <hyperlink ref="A15597" r:id="rId136" display="hsa_circC5orf42_057" tooltip="http://www.circbank.cn/infoCirc.html?id=hsa_circC5orf42_057"/>
    <hyperlink ref="A15598" r:id="rId136" display="hsa_circC5orf42_057" tooltip="http://www.circbank.cn/infoCirc.html?id=hsa_circC5orf42_057"/>
    <hyperlink ref="A15599" r:id="rId136" display="hsa_circC5orf42_057" tooltip="http://www.circbank.cn/infoCirc.html?id=hsa_circC5orf42_057"/>
    <hyperlink ref="A15600" r:id="rId136" display="hsa_circC5orf42_057" tooltip="http://www.circbank.cn/infoCirc.html?id=hsa_circC5orf42_057"/>
    <hyperlink ref="A15601" r:id="rId136" display="hsa_circC5orf42_057" tooltip="http://www.circbank.cn/infoCirc.html?id=hsa_circC5orf42_057"/>
    <hyperlink ref="A15602" r:id="rId136" display="hsa_circC5orf42_057" tooltip="http://www.circbank.cn/infoCirc.html?id=hsa_circC5orf42_057"/>
    <hyperlink ref="A15603" r:id="rId136" display="hsa_circC5orf42_057" tooltip="http://www.circbank.cn/infoCirc.html?id=hsa_circC5orf42_057"/>
    <hyperlink ref="A15604" r:id="rId136" display="hsa_circC5orf42_057" tooltip="http://www.circbank.cn/infoCirc.html?id=hsa_circC5orf42_057"/>
    <hyperlink ref="A15605" r:id="rId136" display="hsa_circC5orf42_057" tooltip="http://www.circbank.cn/infoCirc.html?id=hsa_circC5orf42_057"/>
    <hyperlink ref="A15606" r:id="rId136" display="hsa_circC5orf42_057" tooltip="http://www.circbank.cn/infoCirc.html?id=hsa_circC5orf42_057"/>
    <hyperlink ref="A15607" r:id="rId136" display="hsa_circC5orf42_057" tooltip="http://www.circbank.cn/infoCirc.html?id=hsa_circC5orf42_057"/>
    <hyperlink ref="A15608" r:id="rId136" display="hsa_circC5orf42_057" tooltip="http://www.circbank.cn/infoCirc.html?id=hsa_circC5orf42_057"/>
    <hyperlink ref="A15609" r:id="rId136" display="hsa_circC5orf42_057" tooltip="http://www.circbank.cn/infoCirc.html?id=hsa_circC5orf42_057"/>
    <hyperlink ref="A15610" r:id="rId136" display="hsa_circC5orf42_057" tooltip="http://www.circbank.cn/infoCirc.html?id=hsa_circC5orf42_057"/>
    <hyperlink ref="A15611" r:id="rId136" display="hsa_circC5orf42_057" tooltip="http://www.circbank.cn/infoCirc.html?id=hsa_circC5orf42_057"/>
    <hyperlink ref="A15612" r:id="rId136" display="hsa_circC5orf42_057" tooltip="http://www.circbank.cn/infoCirc.html?id=hsa_circC5orf42_057"/>
    <hyperlink ref="A15613" r:id="rId136" display="hsa_circC5orf42_057" tooltip="http://www.circbank.cn/infoCirc.html?id=hsa_circC5orf42_057"/>
    <hyperlink ref="A15614" r:id="rId136" display="hsa_circC5orf42_057" tooltip="http://www.circbank.cn/infoCirc.html?id=hsa_circC5orf42_057"/>
    <hyperlink ref="A15615" r:id="rId136" display="hsa_circC5orf42_057" tooltip="http://www.circbank.cn/infoCirc.html?id=hsa_circC5orf42_057"/>
    <hyperlink ref="A15616" r:id="rId136" display="hsa_circC5orf42_057" tooltip="http://www.circbank.cn/infoCirc.html?id=hsa_circC5orf42_057"/>
    <hyperlink ref="A15617" r:id="rId136" display="hsa_circC5orf42_057" tooltip="http://www.circbank.cn/infoCirc.html?id=hsa_circC5orf42_057"/>
    <hyperlink ref="A15618" r:id="rId136" display="hsa_circC5orf42_057" tooltip="http://www.circbank.cn/infoCirc.html?id=hsa_circC5orf42_057"/>
    <hyperlink ref="A15619" r:id="rId136" display="hsa_circC5orf42_057" tooltip="http://www.circbank.cn/infoCirc.html?id=hsa_circC5orf42_057"/>
    <hyperlink ref="A15620" r:id="rId136" display="hsa_circC5orf42_057" tooltip="http://www.circbank.cn/infoCirc.html?id=hsa_circC5orf42_057"/>
    <hyperlink ref="A15621" r:id="rId136" display="hsa_circC5orf42_057" tooltip="http://www.circbank.cn/infoCirc.html?id=hsa_circC5orf42_057"/>
    <hyperlink ref="A15622" r:id="rId136" display="hsa_circC5orf42_057" tooltip="http://www.circbank.cn/infoCirc.html?id=hsa_circC5orf42_057"/>
    <hyperlink ref="A15623" r:id="rId136" display="hsa_circC5orf42_057" tooltip="http://www.circbank.cn/infoCirc.html?id=hsa_circC5orf42_057"/>
    <hyperlink ref="A15624" r:id="rId136" display="hsa_circC5orf42_057" tooltip="http://www.circbank.cn/infoCirc.html?id=hsa_circC5orf42_057"/>
    <hyperlink ref="A15625" r:id="rId136" display="hsa_circC5orf42_057" tooltip="http://www.circbank.cn/infoCirc.html?id=hsa_circC5orf42_057"/>
    <hyperlink ref="A15626" r:id="rId136" display="hsa_circC5orf42_057" tooltip="http://www.circbank.cn/infoCirc.html?id=hsa_circC5orf42_057"/>
    <hyperlink ref="A15627" r:id="rId136" display="hsa_circC5orf42_057" tooltip="http://www.circbank.cn/infoCirc.html?id=hsa_circC5orf42_057"/>
    <hyperlink ref="A15628" r:id="rId136" display="hsa_circC5orf42_057" tooltip="http://www.circbank.cn/infoCirc.html?id=hsa_circC5orf42_057"/>
    <hyperlink ref="A15629" r:id="rId136" display="hsa_circC5orf42_057" tooltip="http://www.circbank.cn/infoCirc.html?id=hsa_circC5orf42_057"/>
    <hyperlink ref="A15630" r:id="rId136" display="hsa_circC5orf42_057" tooltip="http://www.circbank.cn/infoCirc.html?id=hsa_circC5orf42_057"/>
    <hyperlink ref="A15631" r:id="rId136" display="hsa_circC5orf42_057" tooltip="http://www.circbank.cn/infoCirc.html?id=hsa_circC5orf42_057"/>
    <hyperlink ref="A15632" r:id="rId136" display="hsa_circC5orf42_057" tooltip="http://www.circbank.cn/infoCirc.html?id=hsa_circC5orf42_057"/>
    <hyperlink ref="A15633" r:id="rId136" display="hsa_circC5orf42_057" tooltip="http://www.circbank.cn/infoCirc.html?id=hsa_circC5orf42_057"/>
    <hyperlink ref="A15634" r:id="rId136" display="hsa_circC5orf42_057" tooltip="http://www.circbank.cn/infoCirc.html?id=hsa_circC5orf42_057"/>
    <hyperlink ref="A15635" r:id="rId136" display="hsa_circC5orf42_057" tooltip="http://www.circbank.cn/infoCirc.html?id=hsa_circC5orf42_057"/>
    <hyperlink ref="A15636" r:id="rId136" display="hsa_circC5orf42_057" tooltip="http://www.circbank.cn/infoCirc.html?id=hsa_circC5orf42_057"/>
    <hyperlink ref="A15637" r:id="rId136" display="hsa_circC5orf42_057" tooltip="http://www.circbank.cn/infoCirc.html?id=hsa_circC5orf42_057"/>
    <hyperlink ref="A15638" r:id="rId136" display="hsa_circC5orf42_057" tooltip="http://www.circbank.cn/infoCirc.html?id=hsa_circC5orf42_057"/>
    <hyperlink ref="A15639" r:id="rId136" display="hsa_circC5orf42_057" tooltip="http://www.circbank.cn/infoCirc.html?id=hsa_circC5orf42_057"/>
    <hyperlink ref="A15640" r:id="rId136" display="hsa_circC5orf42_057" tooltip="http://www.circbank.cn/infoCirc.html?id=hsa_circC5orf42_057"/>
    <hyperlink ref="A15641" r:id="rId136" display="hsa_circC5orf42_057" tooltip="http://www.circbank.cn/infoCirc.html?id=hsa_circC5orf42_057"/>
    <hyperlink ref="A15642" r:id="rId136" display="hsa_circC5orf42_057" tooltip="http://www.circbank.cn/infoCirc.html?id=hsa_circC5orf42_057"/>
    <hyperlink ref="A15643" r:id="rId136" display="hsa_circC5orf42_057" tooltip="http://www.circbank.cn/infoCirc.html?id=hsa_circC5orf42_057"/>
    <hyperlink ref="A15644" r:id="rId136" display="hsa_circC5orf42_057" tooltip="http://www.circbank.cn/infoCirc.html?id=hsa_circC5orf42_057"/>
    <hyperlink ref="A15645" r:id="rId136" display="hsa_circC5orf42_057" tooltip="http://www.circbank.cn/infoCirc.html?id=hsa_circC5orf42_057"/>
    <hyperlink ref="A15646" r:id="rId136" display="hsa_circC5orf42_057" tooltip="http://www.circbank.cn/infoCirc.html?id=hsa_circC5orf42_057"/>
    <hyperlink ref="A15647" r:id="rId136" display="hsa_circC5orf42_057" tooltip="http://www.circbank.cn/infoCirc.html?id=hsa_circC5orf42_057"/>
    <hyperlink ref="A15648" r:id="rId136" display="hsa_circC5orf42_057" tooltip="http://www.circbank.cn/infoCirc.html?id=hsa_circC5orf42_057"/>
    <hyperlink ref="A15649" r:id="rId136" display="hsa_circC5orf42_057" tooltip="http://www.circbank.cn/infoCirc.html?id=hsa_circC5orf42_057"/>
    <hyperlink ref="A15650" r:id="rId136" display="hsa_circC5orf42_057" tooltip="http://www.circbank.cn/infoCirc.html?id=hsa_circC5orf42_057"/>
    <hyperlink ref="A15651" r:id="rId136" display="hsa_circC5orf42_057" tooltip="http://www.circbank.cn/infoCirc.html?id=hsa_circC5orf42_057"/>
    <hyperlink ref="A15652" r:id="rId136" display="hsa_circC5orf42_057" tooltip="http://www.circbank.cn/infoCirc.html?id=hsa_circC5orf42_057"/>
    <hyperlink ref="A15653" r:id="rId136" display="hsa_circC5orf42_057" tooltip="http://www.circbank.cn/infoCirc.html?id=hsa_circC5orf42_057"/>
    <hyperlink ref="A15654" r:id="rId136" display="hsa_circC5orf42_057" tooltip="http://www.circbank.cn/infoCirc.html?id=hsa_circC5orf42_057"/>
    <hyperlink ref="A15655" r:id="rId136" display="hsa_circC5orf42_057" tooltip="http://www.circbank.cn/infoCirc.html?id=hsa_circC5orf42_057"/>
    <hyperlink ref="A15656" r:id="rId136" display="hsa_circC5orf42_057" tooltip="http://www.circbank.cn/infoCirc.html?id=hsa_circC5orf42_057"/>
    <hyperlink ref="A15657" r:id="rId136" display="hsa_circC5orf42_057" tooltip="http://www.circbank.cn/infoCirc.html?id=hsa_circC5orf42_057"/>
    <hyperlink ref="A15658" r:id="rId136" display="hsa_circC5orf42_057" tooltip="http://www.circbank.cn/infoCirc.html?id=hsa_circC5orf42_057"/>
    <hyperlink ref="A15659" r:id="rId136" display="hsa_circC5orf42_057" tooltip="http://www.circbank.cn/infoCirc.html?id=hsa_circC5orf42_057"/>
    <hyperlink ref="A15660" r:id="rId136" display="hsa_circC5orf42_057" tooltip="http://www.circbank.cn/infoCirc.html?id=hsa_circC5orf42_057"/>
    <hyperlink ref="A15661" r:id="rId136" display="hsa_circC5orf42_057" tooltip="http://www.circbank.cn/infoCirc.html?id=hsa_circC5orf42_057"/>
    <hyperlink ref="A15662" r:id="rId136" display="hsa_circC5orf42_057" tooltip="http://www.circbank.cn/infoCirc.html?id=hsa_circC5orf42_057"/>
    <hyperlink ref="A15663" r:id="rId136" display="hsa_circC5orf42_057" tooltip="http://www.circbank.cn/infoCirc.html?id=hsa_circC5orf42_057"/>
    <hyperlink ref="A15664" r:id="rId136" display="hsa_circC5orf42_057" tooltip="http://www.circbank.cn/infoCirc.html?id=hsa_circC5orf42_057"/>
    <hyperlink ref="A15665" r:id="rId136" display="hsa_circC5orf42_057" tooltip="http://www.circbank.cn/infoCirc.html?id=hsa_circC5orf42_057"/>
    <hyperlink ref="A15666" r:id="rId136" display="hsa_circC5orf42_057" tooltip="http://www.circbank.cn/infoCirc.html?id=hsa_circC5orf42_057"/>
    <hyperlink ref="A15667" r:id="rId136" display="hsa_circC5orf42_057" tooltip="http://www.circbank.cn/infoCirc.html?id=hsa_circC5orf42_057"/>
    <hyperlink ref="A15668" r:id="rId136" display="hsa_circC5orf42_057" tooltip="http://www.circbank.cn/infoCirc.html?id=hsa_circC5orf42_057"/>
    <hyperlink ref="A15669" r:id="rId136" display="hsa_circC5orf42_057" tooltip="http://www.circbank.cn/infoCirc.html?id=hsa_circC5orf42_057"/>
    <hyperlink ref="A15670" r:id="rId136" display="hsa_circC5orf42_057" tooltip="http://www.circbank.cn/infoCirc.html?id=hsa_circC5orf42_057"/>
    <hyperlink ref="A15671" r:id="rId136" display="hsa_circC5orf42_057" tooltip="http://www.circbank.cn/infoCirc.html?id=hsa_circC5orf42_057"/>
    <hyperlink ref="A15672" r:id="rId136" display="hsa_circC5orf42_057" tooltip="http://www.circbank.cn/infoCirc.html?id=hsa_circC5orf42_057"/>
    <hyperlink ref="A15673" r:id="rId136" display="hsa_circC5orf42_057" tooltip="http://www.circbank.cn/infoCirc.html?id=hsa_circC5orf42_057"/>
    <hyperlink ref="A15674" r:id="rId136" display="hsa_circC5orf42_057" tooltip="http://www.circbank.cn/infoCirc.html?id=hsa_circC5orf42_057"/>
    <hyperlink ref="A15675" r:id="rId136" display="hsa_circC5orf42_057" tooltip="http://www.circbank.cn/infoCirc.html?id=hsa_circC5orf42_057"/>
    <hyperlink ref="A15676" r:id="rId136" display="hsa_circC5orf42_057" tooltip="http://www.circbank.cn/infoCirc.html?id=hsa_circC5orf42_057"/>
    <hyperlink ref="A15677" r:id="rId136" display="hsa_circC5orf42_057" tooltip="http://www.circbank.cn/infoCirc.html?id=hsa_circC5orf42_057"/>
    <hyperlink ref="A15678" r:id="rId136" display="hsa_circC5orf42_057" tooltip="http://www.circbank.cn/infoCirc.html?id=hsa_circC5orf42_057"/>
    <hyperlink ref="A15679" r:id="rId136" display="hsa_circC5orf42_057" tooltip="http://www.circbank.cn/infoCirc.html?id=hsa_circC5orf42_057"/>
    <hyperlink ref="A15680" r:id="rId136" display="hsa_circC5orf42_057" tooltip="http://www.circbank.cn/infoCirc.html?id=hsa_circC5orf42_057"/>
    <hyperlink ref="A15681" r:id="rId136" display="hsa_circC5orf42_057" tooltip="http://www.circbank.cn/infoCirc.html?id=hsa_circC5orf42_057"/>
    <hyperlink ref="A15682" r:id="rId136" display="hsa_circC5orf42_057" tooltip="http://www.circbank.cn/infoCirc.html?id=hsa_circC5orf42_057"/>
    <hyperlink ref="A15683" r:id="rId136" display="hsa_circC5orf42_057" tooltip="http://www.circbank.cn/infoCirc.html?id=hsa_circC5orf42_057"/>
    <hyperlink ref="A15684" r:id="rId136" display="hsa_circC5orf42_057" tooltip="http://www.circbank.cn/infoCirc.html?id=hsa_circC5orf42_057"/>
    <hyperlink ref="A15685" r:id="rId136" display="hsa_circC5orf42_057" tooltip="http://www.circbank.cn/infoCirc.html?id=hsa_circC5orf42_057"/>
    <hyperlink ref="A15686" r:id="rId136" display="hsa_circC5orf42_057" tooltip="http://www.circbank.cn/infoCirc.html?id=hsa_circC5orf42_057"/>
    <hyperlink ref="A15687" r:id="rId136" display="hsa_circC5orf42_057" tooltip="http://www.circbank.cn/infoCirc.html?id=hsa_circC5orf42_057"/>
    <hyperlink ref="A15688" r:id="rId136" display="hsa_circC5orf42_057" tooltip="http://www.circbank.cn/infoCirc.html?id=hsa_circC5orf42_057"/>
    <hyperlink ref="A15689" r:id="rId136" display="hsa_circC5orf42_057" tooltip="http://www.circbank.cn/infoCirc.html?id=hsa_circC5orf42_057"/>
    <hyperlink ref="A15690" r:id="rId136" display="hsa_circC5orf42_057" tooltip="http://www.circbank.cn/infoCirc.html?id=hsa_circC5orf42_057"/>
    <hyperlink ref="A15691" r:id="rId136" display="hsa_circC5orf42_057" tooltip="http://www.circbank.cn/infoCirc.html?id=hsa_circC5orf42_057"/>
    <hyperlink ref="A15692" r:id="rId136" display="hsa_circC5orf42_057" tooltip="http://www.circbank.cn/infoCirc.html?id=hsa_circC5orf42_057"/>
    <hyperlink ref="A15693" r:id="rId136" display="hsa_circC5orf42_057" tooltip="http://www.circbank.cn/infoCirc.html?id=hsa_circC5orf42_057"/>
    <hyperlink ref="A15694" r:id="rId136" display="hsa_circC5orf42_057" tooltip="http://www.circbank.cn/infoCirc.html?id=hsa_circC5orf42_057"/>
    <hyperlink ref="A15695" r:id="rId136" display="hsa_circC5orf42_057" tooltip="http://www.circbank.cn/infoCirc.html?id=hsa_circC5orf42_057"/>
    <hyperlink ref="A15696" r:id="rId136" display="hsa_circC5orf42_057" tooltip="http://www.circbank.cn/infoCirc.html?id=hsa_circC5orf42_057"/>
    <hyperlink ref="A15697" r:id="rId136" display="hsa_circC5orf42_057" tooltip="http://www.circbank.cn/infoCirc.html?id=hsa_circC5orf42_057"/>
    <hyperlink ref="A15698" r:id="rId136" display="hsa_circC5orf42_057" tooltip="http://www.circbank.cn/infoCirc.html?id=hsa_circC5orf42_057"/>
    <hyperlink ref="A15699" r:id="rId136" display="hsa_circC5orf42_057" tooltip="http://www.circbank.cn/infoCirc.html?id=hsa_circC5orf42_057"/>
    <hyperlink ref="A15700" r:id="rId136" display="hsa_circC5orf42_057" tooltip="http://www.circbank.cn/infoCirc.html?id=hsa_circC5orf42_057"/>
    <hyperlink ref="A15701" r:id="rId136" display="hsa_circC5orf42_057" tooltip="http://www.circbank.cn/infoCirc.html?id=hsa_circC5orf42_057"/>
    <hyperlink ref="A15702" r:id="rId136" display="hsa_circC5orf42_057" tooltip="http://www.circbank.cn/infoCirc.html?id=hsa_circC5orf42_057"/>
    <hyperlink ref="A15703" r:id="rId136" display="hsa_circC5orf42_057" tooltip="http://www.circbank.cn/infoCirc.html?id=hsa_circC5orf42_057"/>
    <hyperlink ref="A15704" r:id="rId136" display="hsa_circC5orf42_057" tooltip="http://www.circbank.cn/infoCirc.html?id=hsa_circC5orf42_057"/>
    <hyperlink ref="A15705" r:id="rId136" display="hsa_circC5orf42_057" tooltip="http://www.circbank.cn/infoCirc.html?id=hsa_circC5orf42_057"/>
    <hyperlink ref="A15706" r:id="rId136" display="hsa_circC5orf42_057" tooltip="http://www.circbank.cn/infoCirc.html?id=hsa_circC5orf42_057"/>
    <hyperlink ref="A15707" r:id="rId136" display="hsa_circC5orf42_057" tooltip="http://www.circbank.cn/infoCirc.html?id=hsa_circC5orf42_057"/>
    <hyperlink ref="A15708" r:id="rId136" display="hsa_circC5orf42_057" tooltip="http://www.circbank.cn/infoCirc.html?id=hsa_circC5orf42_057"/>
    <hyperlink ref="A15709" r:id="rId136" display="hsa_circC5orf42_057" tooltip="http://www.circbank.cn/infoCirc.html?id=hsa_circC5orf42_057"/>
    <hyperlink ref="A15710" r:id="rId136" display="hsa_circC5orf42_057" tooltip="http://www.circbank.cn/infoCirc.html?id=hsa_circC5orf42_057"/>
    <hyperlink ref="A15711" r:id="rId136" display="hsa_circC5orf42_057" tooltip="http://www.circbank.cn/infoCirc.html?id=hsa_circC5orf42_057"/>
    <hyperlink ref="A15712" r:id="rId136" display="hsa_circC5orf42_057" tooltip="http://www.circbank.cn/infoCirc.html?id=hsa_circC5orf42_057"/>
    <hyperlink ref="A15713" r:id="rId136" display="hsa_circC5orf42_057" tooltip="http://www.circbank.cn/infoCirc.html?id=hsa_circC5orf42_057"/>
    <hyperlink ref="A15714" r:id="rId136" display="hsa_circC5orf42_057" tooltip="http://www.circbank.cn/infoCirc.html?id=hsa_circC5orf42_057"/>
    <hyperlink ref="A15715" r:id="rId136" display="hsa_circC5orf42_057" tooltip="http://www.circbank.cn/infoCirc.html?id=hsa_circC5orf42_057"/>
    <hyperlink ref="A15716" r:id="rId136" display="hsa_circC5orf42_057" tooltip="http://www.circbank.cn/infoCirc.html?id=hsa_circC5orf42_057"/>
    <hyperlink ref="A15717" r:id="rId136" display="hsa_circC5orf42_057" tooltip="http://www.circbank.cn/infoCirc.html?id=hsa_circC5orf42_057"/>
    <hyperlink ref="A15718" r:id="rId136" display="hsa_circC5orf42_057" tooltip="http://www.circbank.cn/infoCirc.html?id=hsa_circC5orf42_057"/>
    <hyperlink ref="A15719" r:id="rId136" display="hsa_circC5orf42_057" tooltip="http://www.circbank.cn/infoCirc.html?id=hsa_circC5orf42_057"/>
    <hyperlink ref="A15720" r:id="rId136" display="hsa_circC5orf42_057" tooltip="http://www.circbank.cn/infoCirc.html?id=hsa_circC5orf42_057"/>
    <hyperlink ref="A15721" r:id="rId136" display="hsa_circC5orf42_057" tooltip="http://www.circbank.cn/infoCirc.html?id=hsa_circC5orf42_057"/>
    <hyperlink ref="A15722" r:id="rId136" display="hsa_circC5orf42_057" tooltip="http://www.circbank.cn/infoCirc.html?id=hsa_circC5orf42_057"/>
    <hyperlink ref="A15723" r:id="rId136" display="hsa_circC5orf42_057" tooltip="http://www.circbank.cn/infoCirc.html?id=hsa_circC5orf42_057"/>
    <hyperlink ref="A15724" r:id="rId136" display="hsa_circC5orf42_057" tooltip="http://www.circbank.cn/infoCirc.html?id=hsa_circC5orf42_057"/>
    <hyperlink ref="A15725" r:id="rId136" display="hsa_circC5orf42_057" tooltip="http://www.circbank.cn/infoCirc.html?id=hsa_circC5orf42_057"/>
    <hyperlink ref="A15726" r:id="rId136" display="hsa_circC5orf42_057" tooltip="http://www.circbank.cn/infoCirc.html?id=hsa_circC5orf42_057"/>
    <hyperlink ref="A15727" r:id="rId136" display="hsa_circC5orf42_057" tooltip="http://www.circbank.cn/infoCirc.html?id=hsa_circC5orf42_057"/>
    <hyperlink ref="A15728" r:id="rId136" display="hsa_circC5orf42_057" tooltip="http://www.circbank.cn/infoCirc.html?id=hsa_circC5orf42_057"/>
    <hyperlink ref="A15729" r:id="rId136" display="hsa_circC5orf42_057" tooltip="http://www.circbank.cn/infoCirc.html?id=hsa_circC5orf42_057"/>
    <hyperlink ref="A15730" r:id="rId136" display="hsa_circC5orf42_057" tooltip="http://www.circbank.cn/infoCirc.html?id=hsa_circC5orf42_057"/>
    <hyperlink ref="A15731" r:id="rId136" display="hsa_circC5orf42_057" tooltip="http://www.circbank.cn/infoCirc.html?id=hsa_circC5orf42_057"/>
    <hyperlink ref="A15732" r:id="rId136" display="hsa_circC5orf42_057" tooltip="http://www.circbank.cn/infoCirc.html?id=hsa_circC5orf42_057"/>
    <hyperlink ref="A15733" r:id="rId136" display="hsa_circC5orf42_057" tooltip="http://www.circbank.cn/infoCirc.html?id=hsa_circC5orf42_057"/>
    <hyperlink ref="A15734" r:id="rId136" display="hsa_circC5orf42_057" tooltip="http://www.circbank.cn/infoCirc.html?id=hsa_circC5orf42_057"/>
    <hyperlink ref="A15735" r:id="rId136" display="hsa_circC5orf42_057" tooltip="http://www.circbank.cn/infoCirc.html?id=hsa_circC5orf42_057"/>
    <hyperlink ref="A15736" r:id="rId136" display="hsa_circC5orf42_057" tooltip="http://www.circbank.cn/infoCirc.html?id=hsa_circC5orf42_057"/>
    <hyperlink ref="A15737" r:id="rId136" display="hsa_circC5orf42_057" tooltip="http://www.circbank.cn/infoCirc.html?id=hsa_circC5orf42_057"/>
    <hyperlink ref="A15738" r:id="rId136" display="hsa_circC5orf42_057" tooltip="http://www.circbank.cn/infoCirc.html?id=hsa_circC5orf42_057"/>
    <hyperlink ref="A15739" r:id="rId136" display="hsa_circC5orf42_057" tooltip="http://www.circbank.cn/infoCirc.html?id=hsa_circC5orf42_057"/>
    <hyperlink ref="A15740" r:id="rId136" display="hsa_circC5orf42_057" tooltip="http://www.circbank.cn/infoCirc.html?id=hsa_circC5orf42_057"/>
    <hyperlink ref="A15741" r:id="rId136" display="hsa_circC5orf42_057" tooltip="http://www.circbank.cn/infoCirc.html?id=hsa_circC5orf42_057"/>
    <hyperlink ref="A15742" r:id="rId136" display="hsa_circC5orf42_057" tooltip="http://www.circbank.cn/infoCirc.html?id=hsa_circC5orf42_057"/>
    <hyperlink ref="A15743" r:id="rId136" display="hsa_circC5orf42_057" tooltip="http://www.circbank.cn/infoCirc.html?id=hsa_circC5orf42_057"/>
    <hyperlink ref="A15744" r:id="rId136" display="hsa_circC5orf42_057" tooltip="http://www.circbank.cn/infoCirc.html?id=hsa_circC5orf42_057"/>
    <hyperlink ref="A15745" r:id="rId136" display="hsa_circC5orf42_057" tooltip="http://www.circbank.cn/infoCirc.html?id=hsa_circC5orf42_057"/>
    <hyperlink ref="A15746" r:id="rId136" display="hsa_circC5orf42_057" tooltip="http://www.circbank.cn/infoCirc.html?id=hsa_circC5orf42_057"/>
    <hyperlink ref="A15747" r:id="rId136" display="hsa_circC5orf42_057" tooltip="http://www.circbank.cn/infoCirc.html?id=hsa_circC5orf42_057"/>
    <hyperlink ref="A15748" r:id="rId136" display="hsa_circC5orf42_057" tooltip="http://www.circbank.cn/infoCirc.html?id=hsa_circC5orf42_057"/>
    <hyperlink ref="A15749" r:id="rId136" display="hsa_circC5orf42_057" tooltip="http://www.circbank.cn/infoCirc.html?id=hsa_circC5orf42_057"/>
    <hyperlink ref="A15750" r:id="rId136" display="hsa_circC5orf42_057" tooltip="http://www.circbank.cn/infoCirc.html?id=hsa_circC5orf42_057"/>
    <hyperlink ref="A15751" r:id="rId136" display="hsa_circC5orf42_057" tooltip="http://www.circbank.cn/infoCirc.html?id=hsa_circC5orf42_057"/>
    <hyperlink ref="A15752" r:id="rId136" display="hsa_circC5orf42_057" tooltip="http://www.circbank.cn/infoCirc.html?id=hsa_circC5orf42_057"/>
    <hyperlink ref="A15753" r:id="rId136" display="hsa_circC5orf42_057" tooltip="http://www.circbank.cn/infoCirc.html?id=hsa_circC5orf42_057"/>
    <hyperlink ref="A15754" r:id="rId136" display="hsa_circC5orf42_057" tooltip="http://www.circbank.cn/infoCirc.html?id=hsa_circC5orf42_057"/>
    <hyperlink ref="A15755" r:id="rId136" display="hsa_circC5orf42_057" tooltip="http://www.circbank.cn/infoCirc.html?id=hsa_circC5orf42_057"/>
    <hyperlink ref="A15756" r:id="rId136" display="hsa_circC5orf42_057" tooltip="http://www.circbank.cn/infoCirc.html?id=hsa_circC5orf42_057"/>
    <hyperlink ref="A15757" r:id="rId136" display="hsa_circC5orf42_057" tooltip="http://www.circbank.cn/infoCirc.html?id=hsa_circC5orf42_057"/>
    <hyperlink ref="A15758" r:id="rId136" display="hsa_circC5orf42_057" tooltip="http://www.circbank.cn/infoCirc.html?id=hsa_circC5orf42_057"/>
    <hyperlink ref="A15759" r:id="rId136" display="hsa_circC5orf42_057" tooltip="http://www.circbank.cn/infoCirc.html?id=hsa_circC5orf42_057"/>
    <hyperlink ref="A15760" r:id="rId136" display="hsa_circC5orf42_057" tooltip="http://www.circbank.cn/infoCirc.html?id=hsa_circC5orf42_057"/>
    <hyperlink ref="A15761" r:id="rId136" display="hsa_circC5orf42_057" tooltip="http://www.circbank.cn/infoCirc.html?id=hsa_circC5orf42_057"/>
    <hyperlink ref="A15762" r:id="rId136" display="hsa_circC5orf42_057" tooltip="http://www.circbank.cn/infoCirc.html?id=hsa_circC5orf42_057"/>
    <hyperlink ref="A15763" r:id="rId136" display="hsa_circC5orf42_057" tooltip="http://www.circbank.cn/infoCirc.html?id=hsa_circC5orf42_057"/>
    <hyperlink ref="A15764" r:id="rId136" display="hsa_circC5orf42_057" tooltip="http://www.circbank.cn/infoCirc.html?id=hsa_circC5orf42_057"/>
    <hyperlink ref="A15765" r:id="rId136" display="hsa_circC5orf42_057" tooltip="http://www.circbank.cn/infoCirc.html?id=hsa_circC5orf42_057"/>
    <hyperlink ref="A15766" r:id="rId136" display="hsa_circC5orf42_057" tooltip="http://www.circbank.cn/infoCirc.html?id=hsa_circC5orf42_057"/>
    <hyperlink ref="A15767" r:id="rId136" display="hsa_circC5orf42_057" tooltip="http://www.circbank.cn/infoCirc.html?id=hsa_circC5orf42_057"/>
    <hyperlink ref="A15768" r:id="rId136" display="hsa_circC5orf42_057" tooltip="http://www.circbank.cn/infoCirc.html?id=hsa_circC5orf42_057"/>
    <hyperlink ref="A15769" r:id="rId136" display="hsa_circC5orf42_057" tooltip="http://www.circbank.cn/infoCirc.html?id=hsa_circC5orf42_057"/>
    <hyperlink ref="A15770" r:id="rId136" display="hsa_circC5orf42_057" tooltip="http://www.circbank.cn/infoCirc.html?id=hsa_circC5orf42_057"/>
    <hyperlink ref="A15771" r:id="rId136" display="hsa_circC5orf42_057" tooltip="http://www.circbank.cn/infoCirc.html?id=hsa_circC5orf42_057"/>
    <hyperlink ref="A15772" r:id="rId136" display="hsa_circC5orf42_057" tooltip="http://www.circbank.cn/infoCirc.html?id=hsa_circC5orf42_057"/>
    <hyperlink ref="A15773" r:id="rId136" display="hsa_circC5orf42_057" tooltip="http://www.circbank.cn/infoCirc.html?id=hsa_circC5orf42_057"/>
    <hyperlink ref="A15774" r:id="rId136" display="hsa_circC5orf42_057" tooltip="http://www.circbank.cn/infoCirc.html?id=hsa_circC5orf42_057"/>
    <hyperlink ref="A15775" r:id="rId136" display="hsa_circC5orf42_057" tooltip="http://www.circbank.cn/infoCirc.html?id=hsa_circC5orf42_057"/>
    <hyperlink ref="A15776" r:id="rId136" display="hsa_circC5orf42_057" tooltip="http://www.circbank.cn/infoCirc.html?id=hsa_circC5orf42_057"/>
    <hyperlink ref="A15777" r:id="rId136" display="hsa_circC5orf42_057" tooltip="http://www.circbank.cn/infoCirc.html?id=hsa_circC5orf42_057"/>
    <hyperlink ref="A15778" r:id="rId136" display="hsa_circC5orf42_057" tooltip="http://www.circbank.cn/infoCirc.html?id=hsa_circC5orf42_057"/>
    <hyperlink ref="A15779" r:id="rId136" display="hsa_circC5orf42_057" tooltip="http://www.circbank.cn/infoCirc.html?id=hsa_circC5orf42_057"/>
    <hyperlink ref="A15780" r:id="rId136" display="hsa_circC5orf42_057" tooltip="http://www.circbank.cn/infoCirc.html?id=hsa_circC5orf42_057"/>
    <hyperlink ref="A15781" r:id="rId136" display="hsa_circC5orf42_057" tooltip="http://www.circbank.cn/infoCirc.html?id=hsa_circC5orf42_057"/>
    <hyperlink ref="A15782" r:id="rId136" display="hsa_circC5orf42_057" tooltip="http://www.circbank.cn/infoCirc.html?id=hsa_circC5orf42_057"/>
    <hyperlink ref="A15783" r:id="rId136" display="hsa_circC5orf42_057" tooltip="http://www.circbank.cn/infoCirc.html?id=hsa_circC5orf42_057"/>
    <hyperlink ref="A15784" r:id="rId136" display="hsa_circC5orf42_057" tooltip="http://www.circbank.cn/infoCirc.html?id=hsa_circC5orf42_057"/>
    <hyperlink ref="A15785" r:id="rId136" display="hsa_circC5orf42_057" tooltip="http://www.circbank.cn/infoCirc.html?id=hsa_circC5orf42_057"/>
    <hyperlink ref="A15786" r:id="rId136" display="hsa_circC5orf42_057" tooltip="http://www.circbank.cn/infoCirc.html?id=hsa_circC5orf42_057"/>
    <hyperlink ref="A15787" r:id="rId136" display="hsa_circC5orf42_057" tooltip="http://www.circbank.cn/infoCirc.html?id=hsa_circC5orf42_057"/>
    <hyperlink ref="A15788" r:id="rId136" display="hsa_circC5orf42_057" tooltip="http://www.circbank.cn/infoCirc.html?id=hsa_circC5orf42_057"/>
    <hyperlink ref="A15789" r:id="rId136" display="hsa_circC5orf42_057" tooltip="http://www.circbank.cn/infoCirc.html?id=hsa_circC5orf42_057"/>
    <hyperlink ref="A15790" r:id="rId136" display="hsa_circC5orf42_057" tooltip="http://www.circbank.cn/infoCirc.html?id=hsa_circC5orf42_057"/>
    <hyperlink ref="A15791" r:id="rId136" display="hsa_circC5orf42_057" tooltip="http://www.circbank.cn/infoCirc.html?id=hsa_circC5orf42_057"/>
    <hyperlink ref="A15792" r:id="rId136" display="hsa_circC5orf42_057" tooltip="http://www.circbank.cn/infoCirc.html?id=hsa_circC5orf42_057"/>
    <hyperlink ref="A15793" r:id="rId136" display="hsa_circC5orf42_057" tooltip="http://www.circbank.cn/infoCirc.html?id=hsa_circC5orf42_057"/>
    <hyperlink ref="A15794" r:id="rId136" display="hsa_circC5orf42_057" tooltip="http://www.circbank.cn/infoCirc.html?id=hsa_circC5orf42_057"/>
    <hyperlink ref="A15795" r:id="rId136" display="hsa_circC5orf42_057" tooltip="http://www.circbank.cn/infoCirc.html?id=hsa_circC5orf42_057"/>
    <hyperlink ref="A15796" r:id="rId136" display="hsa_circC5orf42_057" tooltip="http://www.circbank.cn/infoCirc.html?id=hsa_circC5orf42_057"/>
    <hyperlink ref="A15797" r:id="rId136" display="hsa_circC5orf42_057" tooltip="http://www.circbank.cn/infoCirc.html?id=hsa_circC5orf42_057"/>
    <hyperlink ref="A15798" r:id="rId136" display="hsa_circC5orf42_057" tooltip="http://www.circbank.cn/infoCirc.html?id=hsa_circC5orf42_057"/>
    <hyperlink ref="A15799" r:id="rId136" display="hsa_circC5orf42_057" tooltip="http://www.circbank.cn/infoCirc.html?id=hsa_circC5orf42_057"/>
    <hyperlink ref="A15800" r:id="rId136" display="hsa_circC5orf42_057" tooltip="http://www.circbank.cn/infoCirc.html?id=hsa_circC5orf42_057"/>
    <hyperlink ref="A15801" r:id="rId136" display="hsa_circC5orf42_057" tooltip="http://www.circbank.cn/infoCirc.html?id=hsa_circC5orf42_057"/>
    <hyperlink ref="A15802" r:id="rId136" display="hsa_circC5orf42_057" tooltip="http://www.circbank.cn/infoCirc.html?id=hsa_circC5orf42_057"/>
    <hyperlink ref="A15803" r:id="rId136" display="hsa_circC5orf42_057" tooltip="http://www.circbank.cn/infoCirc.html?id=hsa_circC5orf42_057"/>
    <hyperlink ref="A15804" r:id="rId136" display="hsa_circC5orf42_057" tooltip="http://www.circbank.cn/infoCirc.html?id=hsa_circC5orf42_057"/>
    <hyperlink ref="A15805" r:id="rId136" display="hsa_circC5orf42_057" tooltip="http://www.circbank.cn/infoCirc.html?id=hsa_circC5orf42_057"/>
    <hyperlink ref="A15806" r:id="rId136" display="hsa_circC5orf42_057" tooltip="http://www.circbank.cn/infoCirc.html?id=hsa_circC5orf42_057"/>
    <hyperlink ref="A15807" r:id="rId136" display="hsa_circC5orf42_057" tooltip="http://www.circbank.cn/infoCirc.html?id=hsa_circC5orf42_057"/>
    <hyperlink ref="A15808" r:id="rId136" display="hsa_circC5orf42_057" tooltip="http://www.circbank.cn/infoCirc.html?id=hsa_circC5orf42_057"/>
    <hyperlink ref="A15809" r:id="rId136" display="hsa_circC5orf42_057" tooltip="http://www.circbank.cn/infoCirc.html?id=hsa_circC5orf42_057"/>
    <hyperlink ref="A15810" r:id="rId136" display="hsa_circC5orf42_057" tooltip="http://www.circbank.cn/infoCirc.html?id=hsa_circC5orf42_057"/>
    <hyperlink ref="A15811" r:id="rId136" display="hsa_circC5orf42_057" tooltip="http://www.circbank.cn/infoCirc.html?id=hsa_circC5orf42_057"/>
    <hyperlink ref="A15812" r:id="rId136" display="hsa_circC5orf42_057" tooltip="http://www.circbank.cn/infoCirc.html?id=hsa_circC5orf42_057"/>
    <hyperlink ref="A15813" r:id="rId136" display="hsa_circC5orf42_057" tooltip="http://www.circbank.cn/infoCirc.html?id=hsa_circC5orf42_057"/>
    <hyperlink ref="A15814" r:id="rId136" display="hsa_circC5orf42_057" tooltip="http://www.circbank.cn/infoCirc.html?id=hsa_circC5orf42_057"/>
    <hyperlink ref="A15815" r:id="rId136" display="hsa_circC5orf42_057" tooltip="http://www.circbank.cn/infoCirc.html?id=hsa_circC5orf42_057"/>
    <hyperlink ref="A15816" r:id="rId136" display="hsa_circC5orf42_057" tooltip="http://www.circbank.cn/infoCirc.html?id=hsa_circC5orf42_057"/>
    <hyperlink ref="A15817" r:id="rId136" display="hsa_circC5orf42_057" tooltip="http://www.circbank.cn/infoCirc.html?id=hsa_circC5orf42_057"/>
    <hyperlink ref="A15818" r:id="rId136" display="hsa_circC5orf42_057" tooltip="http://www.circbank.cn/infoCirc.html?id=hsa_circC5orf42_057"/>
    <hyperlink ref="A15819" r:id="rId136" display="hsa_circC5orf42_057" tooltip="http://www.circbank.cn/infoCirc.html?id=hsa_circC5orf42_057"/>
    <hyperlink ref="A15820" r:id="rId136" display="hsa_circC5orf42_057" tooltip="http://www.circbank.cn/infoCirc.html?id=hsa_circC5orf42_057"/>
    <hyperlink ref="A15821" r:id="rId136" display="hsa_circC5orf42_057" tooltip="http://www.circbank.cn/infoCirc.html?id=hsa_circC5orf42_057"/>
    <hyperlink ref="A15822" r:id="rId136" display="hsa_circC5orf42_057" tooltip="http://www.circbank.cn/infoCirc.html?id=hsa_circC5orf42_057"/>
    <hyperlink ref="A15823" r:id="rId136" display="hsa_circC5orf42_057" tooltip="http://www.circbank.cn/infoCirc.html?id=hsa_circC5orf42_057"/>
    <hyperlink ref="A15824" r:id="rId136" display="hsa_circC5orf42_057" tooltip="http://www.circbank.cn/infoCirc.html?id=hsa_circC5orf42_057"/>
    <hyperlink ref="A15825" r:id="rId136" display="hsa_circC5orf42_057" tooltip="http://www.circbank.cn/infoCirc.html?id=hsa_circC5orf42_057"/>
    <hyperlink ref="A15826" r:id="rId136" display="hsa_circC5orf42_057" tooltip="http://www.circbank.cn/infoCirc.html?id=hsa_circC5orf42_057"/>
    <hyperlink ref="A15827" r:id="rId136" display="hsa_circC5orf42_057" tooltip="http://www.circbank.cn/infoCirc.html?id=hsa_circC5orf42_057"/>
    <hyperlink ref="A15828" r:id="rId136" display="hsa_circC5orf42_057" tooltip="http://www.circbank.cn/infoCirc.html?id=hsa_circC5orf42_057"/>
    <hyperlink ref="A15829" r:id="rId136" display="hsa_circC5orf42_057" tooltip="http://www.circbank.cn/infoCirc.html?id=hsa_circC5orf42_057"/>
    <hyperlink ref="A15830" r:id="rId136" display="hsa_circC5orf42_057" tooltip="http://www.circbank.cn/infoCirc.html?id=hsa_circC5orf42_057"/>
    <hyperlink ref="A15831" r:id="rId136" display="hsa_circC5orf42_057" tooltip="http://www.circbank.cn/infoCirc.html?id=hsa_circC5orf42_057"/>
    <hyperlink ref="A15832" r:id="rId136" display="hsa_circC5orf42_057" tooltip="http://www.circbank.cn/infoCirc.html?id=hsa_circC5orf42_057"/>
    <hyperlink ref="A15833" r:id="rId136" display="hsa_circC5orf42_057" tooltip="http://www.circbank.cn/infoCirc.html?id=hsa_circC5orf42_057"/>
    <hyperlink ref="A15834" r:id="rId136" display="hsa_circC5orf42_057" tooltip="http://www.circbank.cn/infoCirc.html?id=hsa_circC5orf42_057"/>
    <hyperlink ref="A15835" r:id="rId136" display="hsa_circC5orf42_057" tooltip="http://www.circbank.cn/infoCirc.html?id=hsa_circC5orf42_057"/>
    <hyperlink ref="A15836" r:id="rId136" display="hsa_circC5orf42_057" tooltip="http://www.circbank.cn/infoCirc.html?id=hsa_circC5orf42_057"/>
    <hyperlink ref="A15837" r:id="rId136" display="hsa_circC5orf42_057" tooltip="http://www.circbank.cn/infoCirc.html?id=hsa_circC5orf42_057"/>
    <hyperlink ref="A15838" r:id="rId136" display="hsa_circC5orf42_057" tooltip="http://www.circbank.cn/infoCirc.html?id=hsa_circC5orf42_057"/>
    <hyperlink ref="A15839" r:id="rId136" display="hsa_circC5orf42_057" tooltip="http://www.circbank.cn/infoCirc.html?id=hsa_circC5orf42_057"/>
    <hyperlink ref="A15840" r:id="rId136" display="hsa_circC5orf42_057" tooltip="http://www.circbank.cn/infoCirc.html?id=hsa_circC5orf42_057"/>
    <hyperlink ref="A15841" r:id="rId136" display="hsa_circC5orf42_057" tooltip="http://www.circbank.cn/infoCirc.html?id=hsa_circC5orf42_057"/>
    <hyperlink ref="A15842" r:id="rId136" display="hsa_circC5orf42_057" tooltip="http://www.circbank.cn/infoCirc.html?id=hsa_circC5orf42_057"/>
    <hyperlink ref="A15843" r:id="rId137" display="hsa_circC5orf42_058" tooltip="http://www.circbank.cn/infoCirc.html?id=hsa_circC5orf42_058"/>
    <hyperlink ref="A15844" r:id="rId137" display="hsa_circC5orf42_058" tooltip="http://www.circbank.cn/infoCirc.html?id=hsa_circC5orf42_058"/>
    <hyperlink ref="A15845" r:id="rId137" display="hsa_circC5orf42_058" tooltip="http://www.circbank.cn/infoCirc.html?id=hsa_circC5orf42_058"/>
    <hyperlink ref="A15846" r:id="rId137" display="hsa_circC5orf42_058" tooltip="http://www.circbank.cn/infoCirc.html?id=hsa_circC5orf42_058"/>
    <hyperlink ref="A15847" r:id="rId137" display="hsa_circC5orf42_058" tooltip="http://www.circbank.cn/infoCirc.html?id=hsa_circC5orf42_058"/>
    <hyperlink ref="A15848" r:id="rId137" display="hsa_circC5orf42_058" tooltip="http://www.circbank.cn/infoCirc.html?id=hsa_circC5orf42_058"/>
    <hyperlink ref="A15849" r:id="rId137" display="hsa_circC5orf42_058" tooltip="http://www.circbank.cn/infoCirc.html?id=hsa_circC5orf42_058"/>
    <hyperlink ref="A15850" r:id="rId137" display="hsa_circC5orf42_058" tooltip="http://www.circbank.cn/infoCirc.html?id=hsa_circC5orf42_058"/>
    <hyperlink ref="A15851" r:id="rId137" display="hsa_circC5orf42_058" tooltip="http://www.circbank.cn/infoCirc.html?id=hsa_circC5orf42_058"/>
    <hyperlink ref="A15852" r:id="rId137" display="hsa_circC5orf42_058" tooltip="http://www.circbank.cn/infoCirc.html?id=hsa_circC5orf42_058"/>
    <hyperlink ref="A15853" r:id="rId137" display="hsa_circC5orf42_058" tooltip="http://www.circbank.cn/infoCirc.html?id=hsa_circC5orf42_058"/>
    <hyperlink ref="A15854" r:id="rId137" display="hsa_circC5orf42_058" tooltip="http://www.circbank.cn/infoCirc.html?id=hsa_circC5orf42_058"/>
    <hyperlink ref="A15855" r:id="rId137" display="hsa_circC5orf42_058" tooltip="http://www.circbank.cn/infoCirc.html?id=hsa_circC5orf42_058"/>
    <hyperlink ref="A15856" r:id="rId137" display="hsa_circC5orf42_058" tooltip="http://www.circbank.cn/infoCirc.html?id=hsa_circC5orf42_058"/>
    <hyperlink ref="A15857" r:id="rId137" display="hsa_circC5orf42_058" tooltip="http://www.circbank.cn/infoCirc.html?id=hsa_circC5orf42_058"/>
    <hyperlink ref="A15858" r:id="rId137" display="hsa_circC5orf42_058" tooltip="http://www.circbank.cn/infoCirc.html?id=hsa_circC5orf42_058"/>
    <hyperlink ref="A15859" r:id="rId137" display="hsa_circC5orf42_058" tooltip="http://www.circbank.cn/infoCirc.html?id=hsa_circC5orf42_058"/>
    <hyperlink ref="A15860" r:id="rId137" display="hsa_circC5orf42_058" tooltip="http://www.circbank.cn/infoCirc.html?id=hsa_circC5orf42_058"/>
    <hyperlink ref="A15861" r:id="rId137" display="hsa_circC5orf42_058" tooltip="http://www.circbank.cn/infoCirc.html?id=hsa_circC5orf42_058"/>
    <hyperlink ref="A15862" r:id="rId137" display="hsa_circC5orf42_058" tooltip="http://www.circbank.cn/infoCirc.html?id=hsa_circC5orf42_058"/>
    <hyperlink ref="A15863" r:id="rId137" display="hsa_circC5orf42_058" tooltip="http://www.circbank.cn/infoCirc.html?id=hsa_circC5orf42_058"/>
    <hyperlink ref="A15864" r:id="rId137" display="hsa_circC5orf42_058" tooltip="http://www.circbank.cn/infoCirc.html?id=hsa_circC5orf42_058"/>
    <hyperlink ref="A15865" r:id="rId137" display="hsa_circC5orf42_058" tooltip="http://www.circbank.cn/infoCirc.html?id=hsa_circC5orf42_058"/>
    <hyperlink ref="A15866" r:id="rId137" display="hsa_circC5orf42_058" tooltip="http://www.circbank.cn/infoCirc.html?id=hsa_circC5orf42_058"/>
    <hyperlink ref="A15867" r:id="rId137" display="hsa_circC5orf42_058" tooltip="http://www.circbank.cn/infoCirc.html?id=hsa_circC5orf42_058"/>
    <hyperlink ref="A15868" r:id="rId137" display="hsa_circC5orf42_058" tooltip="http://www.circbank.cn/infoCirc.html?id=hsa_circC5orf42_058"/>
    <hyperlink ref="A15869" r:id="rId137" display="hsa_circC5orf42_058" tooltip="http://www.circbank.cn/infoCirc.html?id=hsa_circC5orf42_058"/>
    <hyperlink ref="A15870" r:id="rId137" display="hsa_circC5orf42_058" tooltip="http://www.circbank.cn/infoCirc.html?id=hsa_circC5orf42_058"/>
    <hyperlink ref="A15871" r:id="rId137" display="hsa_circC5orf42_058" tooltip="http://www.circbank.cn/infoCirc.html?id=hsa_circC5orf42_058"/>
    <hyperlink ref="A15872" r:id="rId137" display="hsa_circC5orf42_058" tooltip="http://www.circbank.cn/infoCirc.html?id=hsa_circC5orf42_058"/>
    <hyperlink ref="A15873" r:id="rId137" display="hsa_circC5orf42_058" tooltip="http://www.circbank.cn/infoCirc.html?id=hsa_circC5orf42_058"/>
    <hyperlink ref="A15874" r:id="rId137" display="hsa_circC5orf42_058" tooltip="http://www.circbank.cn/infoCirc.html?id=hsa_circC5orf42_058"/>
    <hyperlink ref="A15875" r:id="rId137" display="hsa_circC5orf42_058" tooltip="http://www.circbank.cn/infoCirc.html?id=hsa_circC5orf42_058"/>
    <hyperlink ref="A15876" r:id="rId137" display="hsa_circC5orf42_058" tooltip="http://www.circbank.cn/infoCirc.html?id=hsa_circC5orf42_058"/>
    <hyperlink ref="A15877" r:id="rId137" display="hsa_circC5orf42_058" tooltip="http://www.circbank.cn/infoCirc.html?id=hsa_circC5orf42_058"/>
    <hyperlink ref="A15878" r:id="rId137" display="hsa_circC5orf42_058" tooltip="http://www.circbank.cn/infoCirc.html?id=hsa_circC5orf42_058"/>
    <hyperlink ref="A15879" r:id="rId137" display="hsa_circC5orf42_058" tooltip="http://www.circbank.cn/infoCirc.html?id=hsa_circC5orf42_058"/>
    <hyperlink ref="A15880" r:id="rId137" display="hsa_circC5orf42_058" tooltip="http://www.circbank.cn/infoCirc.html?id=hsa_circC5orf42_058"/>
    <hyperlink ref="A15881" r:id="rId137" display="hsa_circC5orf42_058" tooltip="http://www.circbank.cn/infoCirc.html?id=hsa_circC5orf42_058"/>
    <hyperlink ref="A15882" r:id="rId137" display="hsa_circC5orf42_058" tooltip="http://www.circbank.cn/infoCirc.html?id=hsa_circC5orf42_058"/>
    <hyperlink ref="A15883" r:id="rId137" display="hsa_circC5orf42_058" tooltip="http://www.circbank.cn/infoCirc.html?id=hsa_circC5orf42_058"/>
    <hyperlink ref="A15884" r:id="rId137" display="hsa_circC5orf42_058" tooltip="http://www.circbank.cn/infoCirc.html?id=hsa_circC5orf42_058"/>
    <hyperlink ref="A15885" r:id="rId137" display="hsa_circC5orf42_058" tooltip="http://www.circbank.cn/infoCirc.html?id=hsa_circC5orf42_058"/>
    <hyperlink ref="A15886" r:id="rId137" display="hsa_circC5orf42_058" tooltip="http://www.circbank.cn/infoCirc.html?id=hsa_circC5orf42_058"/>
    <hyperlink ref="A15887" r:id="rId137" display="hsa_circC5orf42_058" tooltip="http://www.circbank.cn/infoCirc.html?id=hsa_circC5orf42_058"/>
    <hyperlink ref="A15888" r:id="rId137" display="hsa_circC5orf42_058" tooltip="http://www.circbank.cn/infoCirc.html?id=hsa_circC5orf42_058"/>
    <hyperlink ref="A15889" r:id="rId137" display="hsa_circC5orf42_058" tooltip="http://www.circbank.cn/infoCirc.html?id=hsa_circC5orf42_058"/>
    <hyperlink ref="A15890" r:id="rId137" display="hsa_circC5orf42_058" tooltip="http://www.circbank.cn/infoCirc.html?id=hsa_circC5orf42_058"/>
    <hyperlink ref="A15891" r:id="rId137" display="hsa_circC5orf42_058" tooltip="http://www.circbank.cn/infoCirc.html?id=hsa_circC5orf42_058"/>
    <hyperlink ref="A15892" r:id="rId137" display="hsa_circC5orf42_058" tooltip="http://www.circbank.cn/infoCirc.html?id=hsa_circC5orf42_058"/>
    <hyperlink ref="A15893" r:id="rId137" display="hsa_circC5orf42_058" tooltip="http://www.circbank.cn/infoCirc.html?id=hsa_circC5orf42_058"/>
    <hyperlink ref="A15894" r:id="rId137" display="hsa_circC5orf42_058" tooltip="http://www.circbank.cn/infoCirc.html?id=hsa_circC5orf42_058"/>
    <hyperlink ref="A15895" r:id="rId137" display="hsa_circC5orf42_058" tooltip="http://www.circbank.cn/infoCirc.html?id=hsa_circC5orf42_058"/>
    <hyperlink ref="A15896" r:id="rId137" display="hsa_circC5orf42_058" tooltip="http://www.circbank.cn/infoCirc.html?id=hsa_circC5orf42_058"/>
    <hyperlink ref="A15897" r:id="rId137" display="hsa_circC5orf42_058" tooltip="http://www.circbank.cn/infoCirc.html?id=hsa_circC5orf42_058"/>
    <hyperlink ref="A15898" r:id="rId137" display="hsa_circC5orf42_058" tooltip="http://www.circbank.cn/infoCirc.html?id=hsa_circC5orf42_058"/>
    <hyperlink ref="A15899" r:id="rId137" display="hsa_circC5orf42_058" tooltip="http://www.circbank.cn/infoCirc.html?id=hsa_circC5orf42_058"/>
    <hyperlink ref="A15900" r:id="rId137" display="hsa_circC5orf42_058" tooltip="http://www.circbank.cn/infoCirc.html?id=hsa_circC5orf42_058"/>
    <hyperlink ref="A15901" r:id="rId137" display="hsa_circC5orf42_058" tooltip="http://www.circbank.cn/infoCirc.html?id=hsa_circC5orf42_058"/>
    <hyperlink ref="A15902" r:id="rId137" display="hsa_circC5orf42_058" tooltip="http://www.circbank.cn/infoCirc.html?id=hsa_circC5orf42_058"/>
    <hyperlink ref="A15903" r:id="rId137" display="hsa_circC5orf42_058" tooltip="http://www.circbank.cn/infoCirc.html?id=hsa_circC5orf42_058"/>
    <hyperlink ref="A15904" r:id="rId137" display="hsa_circC5orf42_058" tooltip="http://www.circbank.cn/infoCirc.html?id=hsa_circC5orf42_058"/>
    <hyperlink ref="A15905" r:id="rId137" display="hsa_circC5orf42_058" tooltip="http://www.circbank.cn/infoCirc.html?id=hsa_circC5orf42_058"/>
    <hyperlink ref="A15906" r:id="rId137" display="hsa_circC5orf42_058" tooltip="http://www.circbank.cn/infoCirc.html?id=hsa_circC5orf42_058"/>
    <hyperlink ref="A15907" r:id="rId137" display="hsa_circC5orf42_058" tooltip="http://www.circbank.cn/infoCirc.html?id=hsa_circC5orf42_058"/>
    <hyperlink ref="A15908" r:id="rId137" display="hsa_circC5orf42_058" tooltip="http://www.circbank.cn/infoCirc.html?id=hsa_circC5orf42_058"/>
    <hyperlink ref="A15909" r:id="rId137" display="hsa_circC5orf42_058" tooltip="http://www.circbank.cn/infoCirc.html?id=hsa_circC5orf42_058"/>
    <hyperlink ref="A15910" r:id="rId137" display="hsa_circC5orf42_058" tooltip="http://www.circbank.cn/infoCirc.html?id=hsa_circC5orf42_058"/>
    <hyperlink ref="A15911" r:id="rId137" display="hsa_circC5orf42_058" tooltip="http://www.circbank.cn/infoCirc.html?id=hsa_circC5orf42_058"/>
    <hyperlink ref="A15912" r:id="rId137" display="hsa_circC5orf42_058" tooltip="http://www.circbank.cn/infoCirc.html?id=hsa_circC5orf42_058"/>
    <hyperlink ref="A15913" r:id="rId137" display="hsa_circC5orf42_058" tooltip="http://www.circbank.cn/infoCirc.html?id=hsa_circC5orf42_058"/>
    <hyperlink ref="A15914" r:id="rId137" display="hsa_circC5orf42_058" tooltip="http://www.circbank.cn/infoCirc.html?id=hsa_circC5orf42_058"/>
    <hyperlink ref="A15915" r:id="rId137" display="hsa_circC5orf42_058" tooltip="http://www.circbank.cn/infoCirc.html?id=hsa_circC5orf42_058"/>
    <hyperlink ref="A15916" r:id="rId137" display="hsa_circC5orf42_058" tooltip="http://www.circbank.cn/infoCirc.html?id=hsa_circC5orf42_058"/>
    <hyperlink ref="A15917" r:id="rId137" display="hsa_circC5orf42_058" tooltip="http://www.circbank.cn/infoCirc.html?id=hsa_circC5orf42_058"/>
    <hyperlink ref="A15918" r:id="rId137" display="hsa_circC5orf42_058" tooltip="http://www.circbank.cn/infoCirc.html?id=hsa_circC5orf42_058"/>
    <hyperlink ref="A15919" r:id="rId137" display="hsa_circC5orf42_058" tooltip="http://www.circbank.cn/infoCirc.html?id=hsa_circC5orf42_058"/>
    <hyperlink ref="A15920" r:id="rId137" display="hsa_circC5orf42_058" tooltip="http://www.circbank.cn/infoCirc.html?id=hsa_circC5orf42_058"/>
    <hyperlink ref="A15921" r:id="rId137" display="hsa_circC5orf42_058" tooltip="http://www.circbank.cn/infoCirc.html?id=hsa_circC5orf42_058"/>
    <hyperlink ref="A15922" r:id="rId137" display="hsa_circC5orf42_058" tooltip="http://www.circbank.cn/infoCirc.html?id=hsa_circC5orf42_058"/>
    <hyperlink ref="A15923" r:id="rId137" display="hsa_circC5orf42_058" tooltip="http://www.circbank.cn/infoCirc.html?id=hsa_circC5orf42_058"/>
    <hyperlink ref="A15924" r:id="rId137" display="hsa_circC5orf42_058" tooltip="http://www.circbank.cn/infoCirc.html?id=hsa_circC5orf42_058"/>
    <hyperlink ref="A15925" r:id="rId137" display="hsa_circC5orf42_058" tooltip="http://www.circbank.cn/infoCirc.html?id=hsa_circC5orf42_058"/>
    <hyperlink ref="A15926" r:id="rId137" display="hsa_circC5orf42_058" tooltip="http://www.circbank.cn/infoCirc.html?id=hsa_circC5orf42_058"/>
    <hyperlink ref="A15927" r:id="rId137" display="hsa_circC5orf42_058" tooltip="http://www.circbank.cn/infoCirc.html?id=hsa_circC5orf42_058"/>
    <hyperlink ref="A15928" r:id="rId137" display="hsa_circC5orf42_058" tooltip="http://www.circbank.cn/infoCirc.html?id=hsa_circC5orf42_058"/>
    <hyperlink ref="A15929" r:id="rId137" display="hsa_circC5orf42_058" tooltip="http://www.circbank.cn/infoCirc.html?id=hsa_circC5orf42_058"/>
    <hyperlink ref="A15930" r:id="rId137" display="hsa_circC5orf42_058" tooltip="http://www.circbank.cn/infoCirc.html?id=hsa_circC5orf42_058"/>
    <hyperlink ref="A15931" r:id="rId137" display="hsa_circC5orf42_058" tooltip="http://www.circbank.cn/infoCirc.html?id=hsa_circC5orf42_058"/>
    <hyperlink ref="A15932" r:id="rId137" display="hsa_circC5orf42_058" tooltip="http://www.circbank.cn/infoCirc.html?id=hsa_circC5orf42_058"/>
    <hyperlink ref="A15933" r:id="rId137" display="hsa_circC5orf42_058" tooltip="http://www.circbank.cn/infoCirc.html?id=hsa_circC5orf42_058"/>
    <hyperlink ref="A15934" r:id="rId137" display="hsa_circC5orf42_058" tooltip="http://www.circbank.cn/infoCirc.html?id=hsa_circC5orf42_058"/>
    <hyperlink ref="A15935" r:id="rId137" display="hsa_circC5orf42_058" tooltip="http://www.circbank.cn/infoCirc.html?id=hsa_circC5orf42_058"/>
    <hyperlink ref="A15936" r:id="rId137" display="hsa_circC5orf42_058" tooltip="http://www.circbank.cn/infoCirc.html?id=hsa_circC5orf42_058"/>
    <hyperlink ref="A15937" r:id="rId137" display="hsa_circC5orf42_058" tooltip="http://www.circbank.cn/infoCirc.html?id=hsa_circC5orf42_058"/>
    <hyperlink ref="A15938" r:id="rId137" display="hsa_circC5orf42_058" tooltip="http://www.circbank.cn/infoCirc.html?id=hsa_circC5orf42_058"/>
    <hyperlink ref="A15939" r:id="rId137" display="hsa_circC5orf42_058" tooltip="http://www.circbank.cn/infoCirc.html?id=hsa_circC5orf42_058"/>
    <hyperlink ref="A15940" r:id="rId137" display="hsa_circC5orf42_058" tooltip="http://www.circbank.cn/infoCirc.html?id=hsa_circC5orf42_058"/>
    <hyperlink ref="A15941" r:id="rId137" display="hsa_circC5orf42_058" tooltip="http://www.circbank.cn/infoCirc.html?id=hsa_circC5orf42_058"/>
    <hyperlink ref="A15942" r:id="rId137" display="hsa_circC5orf42_058" tooltip="http://www.circbank.cn/infoCirc.html?id=hsa_circC5orf42_058"/>
    <hyperlink ref="A15943" r:id="rId137" display="hsa_circC5orf42_058" tooltip="http://www.circbank.cn/infoCirc.html?id=hsa_circC5orf42_058"/>
    <hyperlink ref="A15944" r:id="rId137" display="hsa_circC5orf42_058" tooltip="http://www.circbank.cn/infoCirc.html?id=hsa_circC5orf42_058"/>
    <hyperlink ref="A15945" r:id="rId137" display="hsa_circC5orf42_058" tooltip="http://www.circbank.cn/infoCirc.html?id=hsa_circC5orf42_058"/>
    <hyperlink ref="A15946" r:id="rId137" display="hsa_circC5orf42_058" tooltip="http://www.circbank.cn/infoCirc.html?id=hsa_circC5orf42_058"/>
    <hyperlink ref="A15947" r:id="rId137" display="hsa_circC5orf42_058" tooltip="http://www.circbank.cn/infoCirc.html?id=hsa_circC5orf42_058"/>
    <hyperlink ref="A15948" r:id="rId137" display="hsa_circC5orf42_058" tooltip="http://www.circbank.cn/infoCirc.html?id=hsa_circC5orf42_058"/>
    <hyperlink ref="A15949" r:id="rId137" display="hsa_circC5orf42_058" tooltip="http://www.circbank.cn/infoCirc.html?id=hsa_circC5orf42_058"/>
    <hyperlink ref="A15950" r:id="rId137" display="hsa_circC5orf42_058" tooltip="http://www.circbank.cn/infoCirc.html?id=hsa_circC5orf42_058"/>
    <hyperlink ref="A15951" r:id="rId137" display="hsa_circC5orf42_058" tooltip="http://www.circbank.cn/infoCirc.html?id=hsa_circC5orf42_058"/>
    <hyperlink ref="A15952" r:id="rId137" display="hsa_circC5orf42_058" tooltip="http://www.circbank.cn/infoCirc.html?id=hsa_circC5orf42_058"/>
    <hyperlink ref="A15953" r:id="rId137" display="hsa_circC5orf42_058" tooltip="http://www.circbank.cn/infoCirc.html?id=hsa_circC5orf42_058"/>
    <hyperlink ref="A15954" r:id="rId137" display="hsa_circC5orf42_058" tooltip="http://www.circbank.cn/infoCirc.html?id=hsa_circC5orf42_058"/>
    <hyperlink ref="A15955" r:id="rId137" display="hsa_circC5orf42_058" tooltip="http://www.circbank.cn/infoCirc.html?id=hsa_circC5orf42_058"/>
    <hyperlink ref="A15956" r:id="rId137" display="hsa_circC5orf42_058" tooltip="http://www.circbank.cn/infoCirc.html?id=hsa_circC5orf42_058"/>
    <hyperlink ref="A15957" r:id="rId137" display="hsa_circC5orf42_058" tooltip="http://www.circbank.cn/infoCirc.html?id=hsa_circC5orf42_058"/>
    <hyperlink ref="A15958" r:id="rId137" display="hsa_circC5orf42_058" tooltip="http://www.circbank.cn/infoCirc.html?id=hsa_circC5orf42_058"/>
    <hyperlink ref="A15959" r:id="rId137" display="hsa_circC5orf42_058" tooltip="http://www.circbank.cn/infoCirc.html?id=hsa_circC5orf42_058"/>
    <hyperlink ref="A15960" r:id="rId137" display="hsa_circC5orf42_058" tooltip="http://www.circbank.cn/infoCirc.html?id=hsa_circC5orf42_058"/>
    <hyperlink ref="A15961" r:id="rId137" display="hsa_circC5orf42_058" tooltip="http://www.circbank.cn/infoCirc.html?id=hsa_circC5orf42_058"/>
    <hyperlink ref="A15962" r:id="rId137" display="hsa_circC5orf42_058" tooltip="http://www.circbank.cn/infoCirc.html?id=hsa_circC5orf42_058"/>
    <hyperlink ref="A15963" r:id="rId137" display="hsa_circC5orf42_058" tooltip="http://www.circbank.cn/infoCirc.html?id=hsa_circC5orf42_058"/>
    <hyperlink ref="A15964" r:id="rId137" display="hsa_circC5orf42_058" tooltip="http://www.circbank.cn/infoCirc.html?id=hsa_circC5orf42_058"/>
    <hyperlink ref="A15965" r:id="rId137" display="hsa_circC5orf42_058" tooltip="http://www.circbank.cn/infoCirc.html?id=hsa_circC5orf42_058"/>
    <hyperlink ref="A15966" r:id="rId137" display="hsa_circC5orf42_058" tooltip="http://www.circbank.cn/infoCirc.html?id=hsa_circC5orf42_058"/>
    <hyperlink ref="A15967" r:id="rId137" display="hsa_circC5orf42_058" tooltip="http://www.circbank.cn/infoCirc.html?id=hsa_circC5orf42_058"/>
    <hyperlink ref="A15968" r:id="rId137" display="hsa_circC5orf42_058" tooltip="http://www.circbank.cn/infoCirc.html?id=hsa_circC5orf42_058"/>
    <hyperlink ref="A15969" r:id="rId137" display="hsa_circC5orf42_058" tooltip="http://www.circbank.cn/infoCirc.html?id=hsa_circC5orf42_058"/>
    <hyperlink ref="A15970" r:id="rId137" display="hsa_circC5orf42_058" tooltip="http://www.circbank.cn/infoCirc.html?id=hsa_circC5orf42_058"/>
    <hyperlink ref="A15971" r:id="rId137" display="hsa_circC5orf42_058" tooltip="http://www.circbank.cn/infoCirc.html?id=hsa_circC5orf42_058"/>
    <hyperlink ref="A15972" r:id="rId137" display="hsa_circC5orf42_058" tooltip="http://www.circbank.cn/infoCirc.html?id=hsa_circC5orf42_058"/>
    <hyperlink ref="A15973" r:id="rId137" display="hsa_circC5orf42_058" tooltip="http://www.circbank.cn/infoCirc.html?id=hsa_circC5orf42_058"/>
    <hyperlink ref="A15974" r:id="rId137" display="hsa_circC5orf42_058" tooltip="http://www.circbank.cn/infoCirc.html?id=hsa_circC5orf42_058"/>
    <hyperlink ref="A15975" r:id="rId137" display="hsa_circC5orf42_058" tooltip="http://www.circbank.cn/infoCirc.html?id=hsa_circC5orf42_058"/>
    <hyperlink ref="A15976" r:id="rId137" display="hsa_circC5orf42_058" tooltip="http://www.circbank.cn/infoCirc.html?id=hsa_circC5orf42_058"/>
    <hyperlink ref="A15977" r:id="rId137" display="hsa_circC5orf42_058" tooltip="http://www.circbank.cn/infoCirc.html?id=hsa_circC5orf42_058"/>
    <hyperlink ref="A15978" r:id="rId137" display="hsa_circC5orf42_058" tooltip="http://www.circbank.cn/infoCirc.html?id=hsa_circC5orf42_058"/>
    <hyperlink ref="A15979" r:id="rId137" display="hsa_circC5orf42_058" tooltip="http://www.circbank.cn/infoCirc.html?id=hsa_circC5orf42_058"/>
    <hyperlink ref="A15980" r:id="rId137" display="hsa_circC5orf42_058" tooltip="http://www.circbank.cn/infoCirc.html?id=hsa_circC5orf42_058"/>
    <hyperlink ref="A15981" r:id="rId137" display="hsa_circC5orf42_058" tooltip="http://www.circbank.cn/infoCirc.html?id=hsa_circC5orf42_058"/>
    <hyperlink ref="A15982" r:id="rId137" display="hsa_circC5orf42_058" tooltip="http://www.circbank.cn/infoCirc.html?id=hsa_circC5orf42_058"/>
    <hyperlink ref="A15983" r:id="rId137" display="hsa_circC5orf42_058" tooltip="http://www.circbank.cn/infoCirc.html?id=hsa_circC5orf42_058"/>
    <hyperlink ref="A15984" r:id="rId137" display="hsa_circC5orf42_058" tooltip="http://www.circbank.cn/infoCirc.html?id=hsa_circC5orf42_058"/>
    <hyperlink ref="A15985" r:id="rId137" display="hsa_circC5orf42_058" tooltip="http://www.circbank.cn/infoCirc.html?id=hsa_circC5orf42_058"/>
    <hyperlink ref="A15986" r:id="rId137" display="hsa_circC5orf42_058" tooltip="http://www.circbank.cn/infoCirc.html?id=hsa_circC5orf42_058"/>
    <hyperlink ref="A15987" r:id="rId137" display="hsa_circC5orf42_058" tooltip="http://www.circbank.cn/infoCirc.html?id=hsa_circC5orf42_058"/>
    <hyperlink ref="A15988" r:id="rId137" display="hsa_circC5orf42_058" tooltip="http://www.circbank.cn/infoCirc.html?id=hsa_circC5orf42_058"/>
    <hyperlink ref="A15989" r:id="rId137" display="hsa_circC5orf42_058" tooltip="http://www.circbank.cn/infoCirc.html?id=hsa_circC5orf42_058"/>
    <hyperlink ref="A15990" r:id="rId137" display="hsa_circC5orf42_058" tooltip="http://www.circbank.cn/infoCirc.html?id=hsa_circC5orf42_058"/>
    <hyperlink ref="A15991" r:id="rId137" display="hsa_circC5orf42_058" tooltip="http://www.circbank.cn/infoCirc.html?id=hsa_circC5orf42_058"/>
    <hyperlink ref="A15992" r:id="rId137" display="hsa_circC5orf42_058" tooltip="http://www.circbank.cn/infoCirc.html?id=hsa_circC5orf42_058"/>
    <hyperlink ref="A15993" r:id="rId137" display="hsa_circC5orf42_058" tooltip="http://www.circbank.cn/infoCirc.html?id=hsa_circC5orf42_058"/>
    <hyperlink ref="A15994" r:id="rId137" display="hsa_circC5orf42_058" tooltip="http://www.circbank.cn/infoCirc.html?id=hsa_circC5orf42_058"/>
    <hyperlink ref="A15995" r:id="rId137" display="hsa_circC5orf42_058" tooltip="http://www.circbank.cn/infoCirc.html?id=hsa_circC5orf42_058"/>
    <hyperlink ref="A15996" r:id="rId137" display="hsa_circC5orf42_058" tooltip="http://www.circbank.cn/infoCirc.html?id=hsa_circC5orf42_058"/>
    <hyperlink ref="A15997" r:id="rId137" display="hsa_circC5orf42_058" tooltip="http://www.circbank.cn/infoCirc.html?id=hsa_circC5orf42_058"/>
    <hyperlink ref="A15998" r:id="rId137" display="hsa_circC5orf42_058" tooltip="http://www.circbank.cn/infoCirc.html?id=hsa_circC5orf42_058"/>
    <hyperlink ref="A15999" r:id="rId137" display="hsa_circC5orf42_058" tooltip="http://www.circbank.cn/infoCirc.html?id=hsa_circC5orf42_058"/>
    <hyperlink ref="A16000" r:id="rId137" display="hsa_circC5orf42_058" tooltip="http://www.circbank.cn/infoCirc.html?id=hsa_circC5orf42_058"/>
    <hyperlink ref="A16001" r:id="rId137" display="hsa_circC5orf42_058" tooltip="http://www.circbank.cn/infoCirc.html?id=hsa_circC5orf42_058"/>
    <hyperlink ref="A16002" r:id="rId137" display="hsa_circC5orf42_058" tooltip="http://www.circbank.cn/infoCirc.html?id=hsa_circC5orf42_058"/>
    <hyperlink ref="A16003" r:id="rId137" display="hsa_circC5orf42_058" tooltip="http://www.circbank.cn/infoCirc.html?id=hsa_circC5orf42_058"/>
    <hyperlink ref="A16004" r:id="rId137" display="hsa_circC5orf42_058" tooltip="http://www.circbank.cn/infoCirc.html?id=hsa_circC5orf42_058"/>
    <hyperlink ref="A16005" r:id="rId137" display="hsa_circC5orf42_058" tooltip="http://www.circbank.cn/infoCirc.html?id=hsa_circC5orf42_058"/>
    <hyperlink ref="A16006" r:id="rId137" display="hsa_circC5orf42_058" tooltip="http://www.circbank.cn/infoCirc.html?id=hsa_circC5orf42_058"/>
    <hyperlink ref="A16007" r:id="rId137" display="hsa_circC5orf42_058" tooltip="http://www.circbank.cn/infoCirc.html?id=hsa_circC5orf42_058"/>
    <hyperlink ref="A16008" r:id="rId137" display="hsa_circC5orf42_058" tooltip="http://www.circbank.cn/infoCirc.html?id=hsa_circC5orf42_058"/>
    <hyperlink ref="A16009" r:id="rId137" display="hsa_circC5orf42_058" tooltip="http://www.circbank.cn/infoCirc.html?id=hsa_circC5orf42_058"/>
    <hyperlink ref="A16010" r:id="rId137" display="hsa_circC5orf42_058" tooltip="http://www.circbank.cn/infoCirc.html?id=hsa_circC5orf42_058"/>
    <hyperlink ref="A16011" r:id="rId137" display="hsa_circC5orf42_058" tooltip="http://www.circbank.cn/infoCirc.html?id=hsa_circC5orf42_058"/>
    <hyperlink ref="A16012" r:id="rId137" display="hsa_circC5orf42_058" tooltip="http://www.circbank.cn/infoCirc.html?id=hsa_circC5orf42_058"/>
    <hyperlink ref="A16013" r:id="rId137" display="hsa_circC5orf42_058" tooltip="http://www.circbank.cn/infoCirc.html?id=hsa_circC5orf42_058"/>
    <hyperlink ref="A16014" r:id="rId137" display="hsa_circC5orf42_058" tooltip="http://www.circbank.cn/infoCirc.html?id=hsa_circC5orf42_058"/>
    <hyperlink ref="A16015" r:id="rId137" display="hsa_circC5orf42_058" tooltip="http://www.circbank.cn/infoCirc.html?id=hsa_circC5orf42_058"/>
    <hyperlink ref="A16016" r:id="rId137" display="hsa_circC5orf42_058" tooltip="http://www.circbank.cn/infoCirc.html?id=hsa_circC5orf42_058"/>
    <hyperlink ref="A16017" r:id="rId137" display="hsa_circC5orf42_058" tooltip="http://www.circbank.cn/infoCirc.html?id=hsa_circC5orf42_058"/>
    <hyperlink ref="A16018" r:id="rId137" display="hsa_circC5orf42_058" tooltip="http://www.circbank.cn/infoCirc.html?id=hsa_circC5orf42_058"/>
    <hyperlink ref="A16019" r:id="rId137" display="hsa_circC5orf42_058" tooltip="http://www.circbank.cn/infoCirc.html?id=hsa_circC5orf42_058"/>
    <hyperlink ref="A16020" r:id="rId137" display="hsa_circC5orf42_058" tooltip="http://www.circbank.cn/infoCirc.html?id=hsa_circC5orf42_058"/>
    <hyperlink ref="A16021" r:id="rId137" display="hsa_circC5orf42_058" tooltip="http://www.circbank.cn/infoCirc.html?id=hsa_circC5orf42_058"/>
    <hyperlink ref="A16022" r:id="rId137" display="hsa_circC5orf42_058" tooltip="http://www.circbank.cn/infoCirc.html?id=hsa_circC5orf42_058"/>
    <hyperlink ref="A16023" r:id="rId137" display="hsa_circC5orf42_058" tooltip="http://www.circbank.cn/infoCirc.html?id=hsa_circC5orf42_058"/>
    <hyperlink ref="A16024" r:id="rId137" display="hsa_circC5orf42_058" tooltip="http://www.circbank.cn/infoCirc.html?id=hsa_circC5orf42_058"/>
    <hyperlink ref="A16025" r:id="rId137" display="hsa_circC5orf42_058" tooltip="http://www.circbank.cn/infoCirc.html?id=hsa_circC5orf42_058"/>
    <hyperlink ref="A16026" r:id="rId137" display="hsa_circC5orf42_058" tooltip="http://www.circbank.cn/infoCirc.html?id=hsa_circC5orf42_058"/>
    <hyperlink ref="A16027" r:id="rId137" display="hsa_circC5orf42_058" tooltip="http://www.circbank.cn/infoCirc.html?id=hsa_circC5orf42_058"/>
    <hyperlink ref="A16028" r:id="rId137" display="hsa_circC5orf42_058" tooltip="http://www.circbank.cn/infoCirc.html?id=hsa_circC5orf42_058"/>
    <hyperlink ref="A16029" r:id="rId137" display="hsa_circC5orf42_058" tooltip="http://www.circbank.cn/infoCirc.html?id=hsa_circC5orf42_058"/>
    <hyperlink ref="A16030" r:id="rId137" display="hsa_circC5orf42_058" tooltip="http://www.circbank.cn/infoCirc.html?id=hsa_circC5orf42_058"/>
    <hyperlink ref="A16031" r:id="rId137" display="hsa_circC5orf42_058" tooltip="http://www.circbank.cn/infoCirc.html?id=hsa_circC5orf42_058"/>
    <hyperlink ref="A16032" r:id="rId137" display="hsa_circC5orf42_058" tooltip="http://www.circbank.cn/infoCirc.html?id=hsa_circC5orf42_058"/>
    <hyperlink ref="A16033" r:id="rId137" display="hsa_circC5orf42_058" tooltip="http://www.circbank.cn/infoCirc.html?id=hsa_circC5orf42_058"/>
    <hyperlink ref="A16034" r:id="rId137" display="hsa_circC5orf42_058" tooltip="http://www.circbank.cn/infoCirc.html?id=hsa_circC5orf42_058"/>
    <hyperlink ref="A16035" r:id="rId137" display="hsa_circC5orf42_058" tooltip="http://www.circbank.cn/infoCirc.html?id=hsa_circC5orf42_058"/>
    <hyperlink ref="A16036" r:id="rId137" display="hsa_circC5orf42_058" tooltip="http://www.circbank.cn/infoCirc.html?id=hsa_circC5orf42_058"/>
    <hyperlink ref="A16037" r:id="rId137" display="hsa_circC5orf42_058" tooltip="http://www.circbank.cn/infoCirc.html?id=hsa_circC5orf42_058"/>
    <hyperlink ref="A16038" r:id="rId137" display="hsa_circC5orf42_058" tooltip="http://www.circbank.cn/infoCirc.html?id=hsa_circC5orf42_058"/>
    <hyperlink ref="A16039" r:id="rId137" display="hsa_circC5orf42_058" tooltip="http://www.circbank.cn/infoCirc.html?id=hsa_circC5orf42_058"/>
    <hyperlink ref="A16040" r:id="rId137" display="hsa_circC5orf42_058" tooltip="http://www.circbank.cn/infoCirc.html?id=hsa_circC5orf42_058"/>
    <hyperlink ref="A16041" r:id="rId137" display="hsa_circC5orf42_058" tooltip="http://www.circbank.cn/infoCirc.html?id=hsa_circC5orf42_058"/>
    <hyperlink ref="A16042" r:id="rId137" display="hsa_circC5orf42_058" tooltip="http://www.circbank.cn/infoCirc.html?id=hsa_circC5orf42_058"/>
    <hyperlink ref="A16043" r:id="rId137" display="hsa_circC5orf42_058" tooltip="http://www.circbank.cn/infoCirc.html?id=hsa_circC5orf42_058"/>
    <hyperlink ref="A16044" r:id="rId137" display="hsa_circC5orf42_058" tooltip="http://www.circbank.cn/infoCirc.html?id=hsa_circC5orf42_058"/>
    <hyperlink ref="A16045" r:id="rId137" display="hsa_circC5orf42_058" tooltip="http://www.circbank.cn/infoCirc.html?id=hsa_circC5orf42_058"/>
    <hyperlink ref="A16046" r:id="rId137" display="hsa_circC5orf42_058" tooltip="http://www.circbank.cn/infoCirc.html?id=hsa_circC5orf42_058"/>
    <hyperlink ref="A16047" r:id="rId137" display="hsa_circC5orf42_058" tooltip="http://www.circbank.cn/infoCirc.html?id=hsa_circC5orf42_058"/>
    <hyperlink ref="A16048" r:id="rId137" display="hsa_circC5orf42_058" tooltip="http://www.circbank.cn/infoCirc.html?id=hsa_circC5orf42_058"/>
    <hyperlink ref="A16049" r:id="rId137" display="hsa_circC5orf42_058" tooltip="http://www.circbank.cn/infoCirc.html?id=hsa_circC5orf42_058"/>
    <hyperlink ref="A16050" r:id="rId137" display="hsa_circC5orf42_058" tooltip="http://www.circbank.cn/infoCirc.html?id=hsa_circC5orf42_058"/>
    <hyperlink ref="A16051" r:id="rId137" display="hsa_circC5orf42_058" tooltip="http://www.circbank.cn/infoCirc.html?id=hsa_circC5orf42_058"/>
    <hyperlink ref="A16052" r:id="rId137" display="hsa_circC5orf42_058" tooltip="http://www.circbank.cn/infoCirc.html?id=hsa_circC5orf42_058"/>
    <hyperlink ref="A16053" r:id="rId137" display="hsa_circC5orf42_058" tooltip="http://www.circbank.cn/infoCirc.html?id=hsa_circC5orf42_058"/>
    <hyperlink ref="A16054" r:id="rId137" display="hsa_circC5orf42_058" tooltip="http://www.circbank.cn/infoCirc.html?id=hsa_circC5orf42_058"/>
    <hyperlink ref="A16055" r:id="rId137" display="hsa_circC5orf42_058" tooltip="http://www.circbank.cn/infoCirc.html?id=hsa_circC5orf42_058"/>
    <hyperlink ref="A16056" r:id="rId137" display="hsa_circC5orf42_058" tooltip="http://www.circbank.cn/infoCirc.html?id=hsa_circC5orf42_058"/>
    <hyperlink ref="A16057" r:id="rId137" display="hsa_circC5orf42_058" tooltip="http://www.circbank.cn/infoCirc.html?id=hsa_circC5orf42_058"/>
    <hyperlink ref="A16058" r:id="rId137" display="hsa_circC5orf42_058" tooltip="http://www.circbank.cn/infoCirc.html?id=hsa_circC5orf42_058"/>
    <hyperlink ref="A16059" r:id="rId137" display="hsa_circC5orf42_058" tooltip="http://www.circbank.cn/infoCirc.html?id=hsa_circC5orf42_058"/>
    <hyperlink ref="A16060" r:id="rId137" display="hsa_circC5orf42_058" tooltip="http://www.circbank.cn/infoCirc.html?id=hsa_circC5orf42_058"/>
    <hyperlink ref="A16061" r:id="rId137" display="hsa_circC5orf42_058" tooltip="http://www.circbank.cn/infoCirc.html?id=hsa_circC5orf42_058"/>
    <hyperlink ref="A16062" r:id="rId137" display="hsa_circC5orf42_058" tooltip="http://www.circbank.cn/infoCirc.html?id=hsa_circC5orf42_058"/>
    <hyperlink ref="A16063" r:id="rId137" display="hsa_circC5orf42_058" tooltip="http://www.circbank.cn/infoCirc.html?id=hsa_circC5orf42_058"/>
    <hyperlink ref="A16064" r:id="rId137" display="hsa_circC5orf42_058" tooltip="http://www.circbank.cn/infoCirc.html?id=hsa_circC5orf42_058"/>
    <hyperlink ref="A16065" r:id="rId137" display="hsa_circC5orf42_058" tooltip="http://www.circbank.cn/infoCirc.html?id=hsa_circC5orf42_058"/>
    <hyperlink ref="A16066" r:id="rId137" display="hsa_circC5orf42_058" tooltip="http://www.circbank.cn/infoCirc.html?id=hsa_circC5orf42_058"/>
    <hyperlink ref="A16067" r:id="rId137" display="hsa_circC5orf42_058" tooltip="http://www.circbank.cn/infoCirc.html?id=hsa_circC5orf42_058"/>
    <hyperlink ref="A16068" r:id="rId137" display="hsa_circC5orf42_058" tooltip="http://www.circbank.cn/infoCirc.html?id=hsa_circC5orf42_058"/>
    <hyperlink ref="A16069" r:id="rId137" display="hsa_circC5orf42_058" tooltip="http://www.circbank.cn/infoCirc.html?id=hsa_circC5orf42_058"/>
    <hyperlink ref="A16070" r:id="rId137" display="hsa_circC5orf42_058" tooltip="http://www.circbank.cn/infoCirc.html?id=hsa_circC5orf42_058"/>
    <hyperlink ref="A16071" r:id="rId137" display="hsa_circC5orf42_058" tooltip="http://www.circbank.cn/infoCirc.html?id=hsa_circC5orf42_058"/>
    <hyperlink ref="A16072" r:id="rId137" display="hsa_circC5orf42_058" tooltip="http://www.circbank.cn/infoCirc.html?id=hsa_circC5orf42_058"/>
    <hyperlink ref="A16073" r:id="rId137" display="hsa_circC5orf42_058" tooltip="http://www.circbank.cn/infoCirc.html?id=hsa_circC5orf42_058"/>
    <hyperlink ref="A16074" r:id="rId137" display="hsa_circC5orf42_058" tooltip="http://www.circbank.cn/infoCirc.html?id=hsa_circC5orf42_058"/>
    <hyperlink ref="A16075" r:id="rId137" display="hsa_circC5orf42_058" tooltip="http://www.circbank.cn/infoCirc.html?id=hsa_circC5orf42_058"/>
    <hyperlink ref="A16076" r:id="rId137" display="hsa_circC5orf42_058" tooltip="http://www.circbank.cn/infoCirc.html?id=hsa_circC5orf42_058"/>
    <hyperlink ref="A16077" r:id="rId137" display="hsa_circC5orf42_058" tooltip="http://www.circbank.cn/infoCirc.html?id=hsa_circC5orf42_058"/>
    <hyperlink ref="A16078" r:id="rId137" display="hsa_circC5orf42_058" tooltip="http://www.circbank.cn/infoCirc.html?id=hsa_circC5orf42_058"/>
    <hyperlink ref="A16079" r:id="rId137" display="hsa_circC5orf42_058" tooltip="http://www.circbank.cn/infoCirc.html?id=hsa_circC5orf42_058"/>
    <hyperlink ref="A16080" r:id="rId137" display="hsa_circC5orf42_058" tooltip="http://www.circbank.cn/infoCirc.html?id=hsa_circC5orf42_058"/>
    <hyperlink ref="A16081" r:id="rId137" display="hsa_circC5orf42_058" tooltip="http://www.circbank.cn/infoCirc.html?id=hsa_circC5orf42_058"/>
    <hyperlink ref="A16082" r:id="rId137" display="hsa_circC5orf42_058" tooltip="http://www.circbank.cn/infoCirc.html?id=hsa_circC5orf42_058"/>
    <hyperlink ref="A16083" r:id="rId137" display="hsa_circC5orf42_058" tooltip="http://www.circbank.cn/infoCirc.html?id=hsa_circC5orf42_058"/>
    <hyperlink ref="A16084" r:id="rId137" display="hsa_circC5orf42_058" tooltip="http://www.circbank.cn/infoCirc.html?id=hsa_circC5orf42_058"/>
    <hyperlink ref="A16085" r:id="rId137" display="hsa_circC5orf42_058" tooltip="http://www.circbank.cn/infoCirc.html?id=hsa_circC5orf42_058"/>
    <hyperlink ref="A16086" r:id="rId137" display="hsa_circC5orf42_058" tooltip="http://www.circbank.cn/infoCirc.html?id=hsa_circC5orf42_058"/>
    <hyperlink ref="A16087" r:id="rId137" display="hsa_circC5orf42_058" tooltip="http://www.circbank.cn/infoCirc.html?id=hsa_circC5orf42_058"/>
    <hyperlink ref="A16088" r:id="rId137" display="hsa_circC5orf42_058" tooltip="http://www.circbank.cn/infoCirc.html?id=hsa_circC5orf42_058"/>
    <hyperlink ref="A16089" r:id="rId137" display="hsa_circC5orf42_058" tooltip="http://www.circbank.cn/infoCirc.html?id=hsa_circC5orf42_058"/>
    <hyperlink ref="A16090" r:id="rId137" display="hsa_circC5orf42_058" tooltip="http://www.circbank.cn/infoCirc.html?id=hsa_circC5orf42_058"/>
    <hyperlink ref="A16091" r:id="rId137" display="hsa_circC5orf42_058" tooltip="http://www.circbank.cn/infoCirc.html?id=hsa_circC5orf42_058"/>
    <hyperlink ref="A16092" r:id="rId137" display="hsa_circC5orf42_058" tooltip="http://www.circbank.cn/infoCirc.html?id=hsa_circC5orf42_058"/>
    <hyperlink ref="A16093" r:id="rId137" display="hsa_circC5orf42_058" tooltip="http://www.circbank.cn/infoCirc.html?id=hsa_circC5orf42_058"/>
    <hyperlink ref="A16094" r:id="rId137" display="hsa_circC5orf42_058" tooltip="http://www.circbank.cn/infoCirc.html?id=hsa_circC5orf42_058"/>
    <hyperlink ref="A16095" r:id="rId137" display="hsa_circC5orf42_058" tooltip="http://www.circbank.cn/infoCirc.html?id=hsa_circC5orf42_058"/>
    <hyperlink ref="A16096" r:id="rId137" display="hsa_circC5orf42_058" tooltip="http://www.circbank.cn/infoCirc.html?id=hsa_circC5orf42_058"/>
    <hyperlink ref="A16097" r:id="rId137" display="hsa_circC5orf42_058" tooltip="http://www.circbank.cn/infoCirc.html?id=hsa_circC5orf42_058"/>
    <hyperlink ref="A16098" r:id="rId137" display="hsa_circC5orf42_058" tooltip="http://www.circbank.cn/infoCirc.html?id=hsa_circC5orf42_058"/>
    <hyperlink ref="A16099" r:id="rId137" display="hsa_circC5orf42_058" tooltip="http://www.circbank.cn/infoCirc.html?id=hsa_circC5orf42_058"/>
    <hyperlink ref="A16100" r:id="rId137" display="hsa_circC5orf42_058" tooltip="http://www.circbank.cn/infoCirc.html?id=hsa_circC5orf42_058"/>
    <hyperlink ref="A16101" r:id="rId137" display="hsa_circC5orf42_058" tooltip="http://www.circbank.cn/infoCirc.html?id=hsa_circC5orf42_058"/>
    <hyperlink ref="A16102" r:id="rId137" display="hsa_circC5orf42_058" tooltip="http://www.circbank.cn/infoCirc.html?id=hsa_circC5orf42_058"/>
    <hyperlink ref="A16103" r:id="rId137" display="hsa_circC5orf42_058" tooltip="http://www.circbank.cn/infoCirc.html?id=hsa_circC5orf42_058"/>
    <hyperlink ref="A16104" r:id="rId137" display="hsa_circC5orf42_058" tooltip="http://www.circbank.cn/infoCirc.html?id=hsa_circC5orf42_058"/>
    <hyperlink ref="A16105" r:id="rId137" display="hsa_circC5orf42_058" tooltip="http://www.circbank.cn/infoCirc.html?id=hsa_circC5orf42_058"/>
    <hyperlink ref="A16106" r:id="rId137" display="hsa_circC5orf42_058" tooltip="http://www.circbank.cn/infoCirc.html?id=hsa_circC5orf42_058"/>
    <hyperlink ref="A16107" r:id="rId137" display="hsa_circC5orf42_058" tooltip="http://www.circbank.cn/infoCirc.html?id=hsa_circC5orf42_058"/>
    <hyperlink ref="A16108" r:id="rId137" display="hsa_circC5orf42_058" tooltip="http://www.circbank.cn/infoCirc.html?id=hsa_circC5orf42_058"/>
    <hyperlink ref="A16109" r:id="rId137" display="hsa_circC5orf42_058" tooltip="http://www.circbank.cn/infoCirc.html?id=hsa_circC5orf42_058"/>
    <hyperlink ref="A16110" r:id="rId137" display="hsa_circC5orf42_058" tooltip="http://www.circbank.cn/infoCirc.html?id=hsa_circC5orf42_058"/>
    <hyperlink ref="A16111" r:id="rId137" display="hsa_circC5orf42_058" tooltip="http://www.circbank.cn/infoCirc.html?id=hsa_circC5orf42_058"/>
    <hyperlink ref="A16112" r:id="rId137" display="hsa_circC5orf42_058" tooltip="http://www.circbank.cn/infoCirc.html?id=hsa_circC5orf42_058"/>
    <hyperlink ref="A16113" r:id="rId137" display="hsa_circC5orf42_058" tooltip="http://www.circbank.cn/infoCirc.html?id=hsa_circC5orf42_058"/>
    <hyperlink ref="A16114" r:id="rId137" display="hsa_circC5orf42_058" tooltip="http://www.circbank.cn/infoCirc.html?id=hsa_circC5orf42_058"/>
    <hyperlink ref="A16115" r:id="rId137" display="hsa_circC5orf42_058" tooltip="http://www.circbank.cn/infoCirc.html?id=hsa_circC5orf42_058"/>
    <hyperlink ref="A16116" r:id="rId137" display="hsa_circC5orf42_058" tooltip="http://www.circbank.cn/infoCirc.html?id=hsa_circC5orf42_058"/>
    <hyperlink ref="A16117" r:id="rId137" display="hsa_circC5orf42_058" tooltip="http://www.circbank.cn/infoCirc.html?id=hsa_circC5orf42_058"/>
    <hyperlink ref="A16118" r:id="rId137" display="hsa_circC5orf42_058" tooltip="http://www.circbank.cn/infoCirc.html?id=hsa_circC5orf42_058"/>
    <hyperlink ref="A16119" r:id="rId137" display="hsa_circC5orf42_058" tooltip="http://www.circbank.cn/infoCirc.html?id=hsa_circC5orf42_058"/>
    <hyperlink ref="A16120" r:id="rId137" display="hsa_circC5orf42_058" tooltip="http://www.circbank.cn/infoCirc.html?id=hsa_circC5orf42_058"/>
    <hyperlink ref="A16121" r:id="rId137" display="hsa_circC5orf42_058" tooltip="http://www.circbank.cn/infoCirc.html?id=hsa_circC5orf42_058"/>
    <hyperlink ref="A16122" r:id="rId137" display="hsa_circC5orf42_058" tooltip="http://www.circbank.cn/infoCirc.html?id=hsa_circC5orf42_058"/>
    <hyperlink ref="A16123" r:id="rId137" display="hsa_circC5orf42_058" tooltip="http://www.circbank.cn/infoCirc.html?id=hsa_circC5orf42_058"/>
    <hyperlink ref="A16124" r:id="rId137" display="hsa_circC5orf42_058" tooltip="http://www.circbank.cn/infoCirc.html?id=hsa_circC5orf42_058"/>
    <hyperlink ref="A16125" r:id="rId137" display="hsa_circC5orf42_058" tooltip="http://www.circbank.cn/infoCirc.html?id=hsa_circC5orf42_058"/>
    <hyperlink ref="A16126" r:id="rId137" display="hsa_circC5orf42_058" tooltip="http://www.circbank.cn/infoCirc.html?id=hsa_circC5orf42_058"/>
    <hyperlink ref="A16127" r:id="rId137" display="hsa_circC5orf42_058" tooltip="http://www.circbank.cn/infoCirc.html?id=hsa_circC5orf42_058"/>
    <hyperlink ref="A16128" r:id="rId137" display="hsa_circC5orf42_058" tooltip="http://www.circbank.cn/infoCirc.html?id=hsa_circC5orf42_058"/>
    <hyperlink ref="A16129" r:id="rId137" display="hsa_circC5orf42_058" tooltip="http://www.circbank.cn/infoCirc.html?id=hsa_circC5orf42_058"/>
    <hyperlink ref="A16130" r:id="rId137" display="hsa_circC5orf42_058" tooltip="http://www.circbank.cn/infoCirc.html?id=hsa_circC5orf42_058"/>
    <hyperlink ref="A16131" r:id="rId137" display="hsa_circC5orf42_058" tooltip="http://www.circbank.cn/infoCirc.html?id=hsa_circC5orf42_058"/>
    <hyperlink ref="A16132" r:id="rId137" display="hsa_circC5orf42_058" tooltip="http://www.circbank.cn/infoCirc.html?id=hsa_circC5orf42_058"/>
    <hyperlink ref="A16133" r:id="rId137" display="hsa_circC5orf42_058" tooltip="http://www.circbank.cn/infoCirc.html?id=hsa_circC5orf42_058"/>
    <hyperlink ref="A16134" r:id="rId137" display="hsa_circC5orf42_058" tooltip="http://www.circbank.cn/infoCirc.html?id=hsa_circC5orf42_058"/>
    <hyperlink ref="A16135" r:id="rId137" display="hsa_circC5orf42_058" tooltip="http://www.circbank.cn/infoCirc.html?id=hsa_circC5orf42_058"/>
    <hyperlink ref="A16136" r:id="rId137" display="hsa_circC5orf42_058" tooltip="http://www.circbank.cn/infoCirc.html?id=hsa_circC5orf42_058"/>
    <hyperlink ref="A16137" r:id="rId137" display="hsa_circC5orf42_058" tooltip="http://www.circbank.cn/infoCirc.html?id=hsa_circC5orf42_058"/>
    <hyperlink ref="A16138" r:id="rId137" display="hsa_circC5orf42_058" tooltip="http://www.circbank.cn/infoCirc.html?id=hsa_circC5orf42_058"/>
    <hyperlink ref="A16139" r:id="rId137" display="hsa_circC5orf42_058" tooltip="http://www.circbank.cn/infoCirc.html?id=hsa_circC5orf42_058"/>
    <hyperlink ref="A16140" r:id="rId137" display="hsa_circC5orf42_058" tooltip="http://www.circbank.cn/infoCirc.html?id=hsa_circC5orf42_058"/>
    <hyperlink ref="A16141" r:id="rId137" display="hsa_circC5orf42_058" tooltip="http://www.circbank.cn/infoCirc.html?id=hsa_circC5orf42_058"/>
    <hyperlink ref="A16142" r:id="rId137" display="hsa_circC5orf42_058" tooltip="http://www.circbank.cn/infoCirc.html?id=hsa_circC5orf42_058"/>
    <hyperlink ref="A16143" r:id="rId137" display="hsa_circC5orf42_058" tooltip="http://www.circbank.cn/infoCirc.html?id=hsa_circC5orf42_058"/>
    <hyperlink ref="A16144" r:id="rId137" display="hsa_circC5orf42_058" tooltip="http://www.circbank.cn/infoCirc.html?id=hsa_circC5orf42_058"/>
    <hyperlink ref="A16145" r:id="rId137" display="hsa_circC5orf42_058" tooltip="http://www.circbank.cn/infoCirc.html?id=hsa_circC5orf42_058"/>
    <hyperlink ref="A16146" r:id="rId137" display="hsa_circC5orf42_058" tooltip="http://www.circbank.cn/infoCirc.html?id=hsa_circC5orf42_058"/>
    <hyperlink ref="A16147" r:id="rId137" display="hsa_circC5orf42_058" tooltip="http://www.circbank.cn/infoCirc.html?id=hsa_circC5orf42_058"/>
    <hyperlink ref="A16148" r:id="rId137" display="hsa_circC5orf42_058" tooltip="http://www.circbank.cn/infoCirc.html?id=hsa_circC5orf42_058"/>
    <hyperlink ref="A16149" r:id="rId137" display="hsa_circC5orf42_058" tooltip="http://www.circbank.cn/infoCirc.html?id=hsa_circC5orf42_058"/>
    <hyperlink ref="A16150" r:id="rId137" display="hsa_circC5orf42_058" tooltip="http://www.circbank.cn/infoCirc.html?id=hsa_circC5orf42_058"/>
    <hyperlink ref="A16151" r:id="rId137" display="hsa_circC5orf42_058" tooltip="http://www.circbank.cn/infoCirc.html?id=hsa_circC5orf42_058"/>
    <hyperlink ref="A16152" r:id="rId137" display="hsa_circC5orf42_058" tooltip="http://www.circbank.cn/infoCirc.html?id=hsa_circC5orf42_058"/>
    <hyperlink ref="A16153" r:id="rId137" display="hsa_circC5orf42_058" tooltip="http://www.circbank.cn/infoCirc.html?id=hsa_circC5orf42_058"/>
    <hyperlink ref="A16154" r:id="rId137" display="hsa_circC5orf42_058" tooltip="http://www.circbank.cn/infoCirc.html?id=hsa_circC5orf42_058"/>
    <hyperlink ref="A16155" r:id="rId137" display="hsa_circC5orf42_058" tooltip="http://www.circbank.cn/infoCirc.html?id=hsa_circC5orf42_058"/>
    <hyperlink ref="A16156" r:id="rId137" display="hsa_circC5orf42_058" tooltip="http://www.circbank.cn/infoCirc.html?id=hsa_circC5orf42_058"/>
    <hyperlink ref="A16157" r:id="rId137" display="hsa_circC5orf42_058" tooltip="http://www.circbank.cn/infoCirc.html?id=hsa_circC5orf42_058"/>
    <hyperlink ref="A16158" r:id="rId137" display="hsa_circC5orf42_058" tooltip="http://www.circbank.cn/infoCirc.html?id=hsa_circC5orf42_058"/>
    <hyperlink ref="A16159" r:id="rId137" display="hsa_circC5orf42_058" tooltip="http://www.circbank.cn/infoCirc.html?id=hsa_circC5orf42_058"/>
    <hyperlink ref="A16160" r:id="rId137" display="hsa_circC5orf42_058" tooltip="http://www.circbank.cn/infoCirc.html?id=hsa_circC5orf42_058"/>
    <hyperlink ref="A16161" r:id="rId137" display="hsa_circC5orf42_058" tooltip="http://www.circbank.cn/infoCirc.html?id=hsa_circC5orf42_058"/>
    <hyperlink ref="A16162" r:id="rId137" display="hsa_circC5orf42_058" tooltip="http://www.circbank.cn/infoCirc.html?id=hsa_circC5orf42_058"/>
    <hyperlink ref="A16163" r:id="rId137" display="hsa_circC5orf42_058" tooltip="http://www.circbank.cn/infoCirc.html?id=hsa_circC5orf42_058"/>
    <hyperlink ref="A16164" r:id="rId137" display="hsa_circC5orf42_058" tooltip="http://www.circbank.cn/infoCirc.html?id=hsa_circC5orf42_058"/>
    <hyperlink ref="A16165" r:id="rId137" display="hsa_circC5orf42_058" tooltip="http://www.circbank.cn/infoCirc.html?id=hsa_circC5orf42_058"/>
    <hyperlink ref="A16166" r:id="rId137" display="hsa_circC5orf42_058" tooltip="http://www.circbank.cn/infoCirc.html?id=hsa_circC5orf42_058"/>
    <hyperlink ref="A16167" r:id="rId137" display="hsa_circC5orf42_058" tooltip="http://www.circbank.cn/infoCirc.html?id=hsa_circC5orf42_058"/>
    <hyperlink ref="A16168" r:id="rId137" display="hsa_circC5orf42_058" tooltip="http://www.circbank.cn/infoCirc.html?id=hsa_circC5orf42_058"/>
    <hyperlink ref="A16169" r:id="rId137" display="hsa_circC5orf42_058" tooltip="http://www.circbank.cn/infoCirc.html?id=hsa_circC5orf42_058"/>
    <hyperlink ref="A16170" r:id="rId137" display="hsa_circC5orf42_058" tooltip="http://www.circbank.cn/infoCirc.html?id=hsa_circC5orf42_058"/>
    <hyperlink ref="A16171" r:id="rId137" display="hsa_circC5orf42_058" tooltip="http://www.circbank.cn/infoCirc.html?id=hsa_circC5orf42_058"/>
    <hyperlink ref="A16172" r:id="rId137" display="hsa_circC5orf42_058" tooltip="http://www.circbank.cn/infoCirc.html?id=hsa_circC5orf42_058"/>
    <hyperlink ref="A16173" r:id="rId137" display="hsa_circC5orf42_058" tooltip="http://www.circbank.cn/infoCirc.html?id=hsa_circC5orf42_058"/>
    <hyperlink ref="A16174" r:id="rId137" display="hsa_circC5orf42_058" tooltip="http://www.circbank.cn/infoCirc.html?id=hsa_circC5orf42_058"/>
    <hyperlink ref="A16175" r:id="rId137" display="hsa_circC5orf42_058" tooltip="http://www.circbank.cn/infoCirc.html?id=hsa_circC5orf42_058"/>
    <hyperlink ref="A16176" r:id="rId137" display="hsa_circC5orf42_058" tooltip="http://www.circbank.cn/infoCirc.html?id=hsa_circC5orf42_058"/>
    <hyperlink ref="A16177" r:id="rId137" display="hsa_circC5orf42_058" tooltip="http://www.circbank.cn/infoCirc.html?id=hsa_circC5orf42_058"/>
    <hyperlink ref="A16178" r:id="rId137" display="hsa_circC5orf42_058" tooltip="http://www.circbank.cn/infoCirc.html?id=hsa_circC5orf42_058"/>
    <hyperlink ref="A16179" r:id="rId137" display="hsa_circC5orf42_058" tooltip="http://www.circbank.cn/infoCirc.html?id=hsa_circC5orf42_058"/>
    <hyperlink ref="A16180" r:id="rId137" display="hsa_circC5orf42_058" tooltip="http://www.circbank.cn/infoCirc.html?id=hsa_circC5orf42_058"/>
    <hyperlink ref="A16181" r:id="rId137" display="hsa_circC5orf42_058" tooltip="http://www.circbank.cn/infoCirc.html?id=hsa_circC5orf42_058"/>
    <hyperlink ref="A16182" r:id="rId137" display="hsa_circC5orf42_058" tooltip="http://www.circbank.cn/infoCirc.html?id=hsa_circC5orf42_058"/>
    <hyperlink ref="A16183" r:id="rId137" display="hsa_circC5orf42_058" tooltip="http://www.circbank.cn/infoCirc.html?id=hsa_circC5orf42_058"/>
    <hyperlink ref="A16184" r:id="rId137" display="hsa_circC5orf42_058" tooltip="http://www.circbank.cn/infoCirc.html?id=hsa_circC5orf42_058"/>
    <hyperlink ref="A16185" r:id="rId137" display="hsa_circC5orf42_058" tooltip="http://www.circbank.cn/infoCirc.html?id=hsa_circC5orf42_058"/>
    <hyperlink ref="A16186" r:id="rId137" display="hsa_circC5orf42_058" tooltip="http://www.circbank.cn/infoCirc.html?id=hsa_circC5orf42_058"/>
    <hyperlink ref="A16187" r:id="rId137" display="hsa_circC5orf42_058" tooltip="http://www.circbank.cn/infoCirc.html?id=hsa_circC5orf42_058"/>
    <hyperlink ref="A16188" r:id="rId137" display="hsa_circC5orf42_058" tooltip="http://www.circbank.cn/infoCirc.html?id=hsa_circC5orf42_058"/>
    <hyperlink ref="A16189" r:id="rId137" display="hsa_circC5orf42_058" tooltip="http://www.circbank.cn/infoCirc.html?id=hsa_circC5orf42_058"/>
    <hyperlink ref="A16190" r:id="rId137" display="hsa_circC5orf42_058" tooltip="http://www.circbank.cn/infoCirc.html?id=hsa_circC5orf42_058"/>
    <hyperlink ref="A16191" r:id="rId137" display="hsa_circC5orf42_058" tooltip="http://www.circbank.cn/infoCirc.html?id=hsa_circC5orf42_058"/>
    <hyperlink ref="A16192" r:id="rId137" display="hsa_circC5orf42_058" tooltip="http://www.circbank.cn/infoCirc.html?id=hsa_circC5orf42_058"/>
    <hyperlink ref="A16193" r:id="rId137" display="hsa_circC5orf42_058" tooltip="http://www.circbank.cn/infoCirc.html?id=hsa_circC5orf42_058"/>
    <hyperlink ref="A16194" r:id="rId137" display="hsa_circC5orf42_058" tooltip="http://www.circbank.cn/infoCirc.html?id=hsa_circC5orf42_058"/>
    <hyperlink ref="A16195" r:id="rId137" display="hsa_circC5orf42_058" tooltip="http://www.circbank.cn/infoCirc.html?id=hsa_circC5orf42_058"/>
    <hyperlink ref="A16196" r:id="rId137" display="hsa_circC5orf42_058" tooltip="http://www.circbank.cn/infoCirc.html?id=hsa_circC5orf42_058"/>
    <hyperlink ref="A16197" r:id="rId137" display="hsa_circC5orf42_058" tooltip="http://www.circbank.cn/infoCirc.html?id=hsa_circC5orf42_058"/>
    <hyperlink ref="A16198" r:id="rId137" display="hsa_circC5orf42_058" tooltip="http://www.circbank.cn/infoCirc.html?id=hsa_circC5orf42_058"/>
    <hyperlink ref="A16199" r:id="rId137" display="hsa_circC5orf42_058" tooltip="http://www.circbank.cn/infoCirc.html?id=hsa_circC5orf42_058"/>
    <hyperlink ref="A16200" r:id="rId137" display="hsa_circC5orf42_058" tooltip="http://www.circbank.cn/infoCirc.html?id=hsa_circC5orf42_058"/>
    <hyperlink ref="A16201" r:id="rId137" display="hsa_circC5orf42_058" tooltip="http://www.circbank.cn/infoCirc.html?id=hsa_circC5orf42_058"/>
    <hyperlink ref="A16202" r:id="rId137" display="hsa_circC5orf42_058" tooltip="http://www.circbank.cn/infoCirc.html?id=hsa_circC5orf42_058"/>
    <hyperlink ref="A16203" r:id="rId137" display="hsa_circC5orf42_058" tooltip="http://www.circbank.cn/infoCirc.html?id=hsa_circC5orf42_058"/>
    <hyperlink ref="A16204" r:id="rId137" display="hsa_circC5orf42_058" tooltip="http://www.circbank.cn/infoCirc.html?id=hsa_circC5orf42_058"/>
    <hyperlink ref="A16205" r:id="rId137" display="hsa_circC5orf42_058" tooltip="http://www.circbank.cn/infoCirc.html?id=hsa_circC5orf42_058"/>
    <hyperlink ref="A16206" r:id="rId137" display="hsa_circC5orf42_058" tooltip="http://www.circbank.cn/infoCirc.html?id=hsa_circC5orf42_058"/>
    <hyperlink ref="A16207" r:id="rId137" display="hsa_circC5orf42_058" tooltip="http://www.circbank.cn/infoCirc.html?id=hsa_circC5orf42_058"/>
    <hyperlink ref="A16208" r:id="rId137" display="hsa_circC5orf42_058" tooltip="http://www.circbank.cn/infoCirc.html?id=hsa_circC5orf42_058"/>
    <hyperlink ref="A16209" r:id="rId137" display="hsa_circC5orf42_058" tooltip="http://www.circbank.cn/infoCirc.html?id=hsa_circC5orf42_058"/>
    <hyperlink ref="A16210" r:id="rId137" display="hsa_circC5orf42_058" tooltip="http://www.circbank.cn/infoCirc.html?id=hsa_circC5orf42_058"/>
    <hyperlink ref="A16211" r:id="rId137" display="hsa_circC5orf42_058" tooltip="http://www.circbank.cn/infoCirc.html?id=hsa_circC5orf42_058"/>
    <hyperlink ref="A16212" r:id="rId137" display="hsa_circC5orf42_058" tooltip="http://www.circbank.cn/infoCirc.html?id=hsa_circC5orf42_058"/>
    <hyperlink ref="A16213" r:id="rId137" display="hsa_circC5orf42_058" tooltip="http://www.circbank.cn/infoCirc.html?id=hsa_circC5orf42_058"/>
    <hyperlink ref="A16214" r:id="rId137" display="hsa_circC5orf42_058" tooltip="http://www.circbank.cn/infoCirc.html?id=hsa_circC5orf42_058"/>
    <hyperlink ref="A16215" r:id="rId138" display="hsa_circC5orf42_059" tooltip="http://www.circbank.cn/infoCirc.html?id=hsa_circC5orf42_059"/>
    <hyperlink ref="A16216" r:id="rId138" display="hsa_circC5orf42_059" tooltip="http://www.circbank.cn/infoCirc.html?id=hsa_circC5orf42_059"/>
    <hyperlink ref="A16217" r:id="rId138" display="hsa_circC5orf42_059" tooltip="http://www.circbank.cn/infoCirc.html?id=hsa_circC5orf42_059"/>
    <hyperlink ref="A16218" r:id="rId138" display="hsa_circC5orf42_059" tooltip="http://www.circbank.cn/infoCirc.html?id=hsa_circC5orf42_059"/>
    <hyperlink ref="A16219" r:id="rId138" display="hsa_circC5orf42_059" tooltip="http://www.circbank.cn/infoCirc.html?id=hsa_circC5orf42_059"/>
    <hyperlink ref="A16220" r:id="rId138" display="hsa_circC5orf42_059" tooltip="http://www.circbank.cn/infoCirc.html?id=hsa_circC5orf42_059"/>
    <hyperlink ref="A16221" r:id="rId138" display="hsa_circC5orf42_059" tooltip="http://www.circbank.cn/infoCirc.html?id=hsa_circC5orf42_059"/>
    <hyperlink ref="A16222" r:id="rId138" display="hsa_circC5orf42_059" tooltip="http://www.circbank.cn/infoCirc.html?id=hsa_circC5orf42_059"/>
    <hyperlink ref="A16223" r:id="rId138" display="hsa_circC5orf42_059" tooltip="http://www.circbank.cn/infoCirc.html?id=hsa_circC5orf42_059"/>
    <hyperlink ref="A16224" r:id="rId138" display="hsa_circC5orf42_059" tooltip="http://www.circbank.cn/infoCirc.html?id=hsa_circC5orf42_059"/>
    <hyperlink ref="A16225" r:id="rId138" display="hsa_circC5orf42_059" tooltip="http://www.circbank.cn/infoCirc.html?id=hsa_circC5orf42_059"/>
    <hyperlink ref="A16226" r:id="rId138" display="hsa_circC5orf42_059" tooltip="http://www.circbank.cn/infoCirc.html?id=hsa_circC5orf42_059"/>
    <hyperlink ref="A16227" r:id="rId138" display="hsa_circC5orf42_059" tooltip="http://www.circbank.cn/infoCirc.html?id=hsa_circC5orf42_059"/>
    <hyperlink ref="A16228" r:id="rId138" display="hsa_circC5orf42_059" tooltip="http://www.circbank.cn/infoCirc.html?id=hsa_circC5orf42_059"/>
    <hyperlink ref="A16229" r:id="rId138" display="hsa_circC5orf42_059" tooltip="http://www.circbank.cn/infoCirc.html?id=hsa_circC5orf42_059"/>
    <hyperlink ref="A16230" r:id="rId138" display="hsa_circC5orf42_059" tooltip="http://www.circbank.cn/infoCirc.html?id=hsa_circC5orf42_059"/>
    <hyperlink ref="A16231" r:id="rId138" display="hsa_circC5orf42_059" tooltip="http://www.circbank.cn/infoCirc.html?id=hsa_circC5orf42_059"/>
    <hyperlink ref="A16232" r:id="rId138" display="hsa_circC5orf42_059" tooltip="http://www.circbank.cn/infoCirc.html?id=hsa_circC5orf42_059"/>
    <hyperlink ref="A16233" r:id="rId138" display="hsa_circC5orf42_059" tooltip="http://www.circbank.cn/infoCirc.html?id=hsa_circC5orf42_059"/>
    <hyperlink ref="A16234" r:id="rId138" display="hsa_circC5orf42_059" tooltip="http://www.circbank.cn/infoCirc.html?id=hsa_circC5orf42_059"/>
    <hyperlink ref="A16235" r:id="rId138" display="hsa_circC5orf42_059" tooltip="http://www.circbank.cn/infoCirc.html?id=hsa_circC5orf42_059"/>
    <hyperlink ref="A16236" r:id="rId138" display="hsa_circC5orf42_059" tooltip="http://www.circbank.cn/infoCirc.html?id=hsa_circC5orf42_059"/>
    <hyperlink ref="A16237" r:id="rId138" display="hsa_circC5orf42_059" tooltip="http://www.circbank.cn/infoCirc.html?id=hsa_circC5orf42_059"/>
    <hyperlink ref="A16238" r:id="rId138" display="hsa_circC5orf42_059" tooltip="http://www.circbank.cn/infoCirc.html?id=hsa_circC5orf42_059"/>
    <hyperlink ref="A16239" r:id="rId138" display="hsa_circC5orf42_059" tooltip="http://www.circbank.cn/infoCirc.html?id=hsa_circC5orf42_059"/>
    <hyperlink ref="A16240" r:id="rId138" display="hsa_circC5orf42_059" tooltip="http://www.circbank.cn/infoCirc.html?id=hsa_circC5orf42_059"/>
    <hyperlink ref="A16241" r:id="rId138" display="hsa_circC5orf42_059" tooltip="http://www.circbank.cn/infoCirc.html?id=hsa_circC5orf42_059"/>
    <hyperlink ref="A16242" r:id="rId138" display="hsa_circC5orf42_059" tooltip="http://www.circbank.cn/infoCirc.html?id=hsa_circC5orf42_059"/>
    <hyperlink ref="A16243" r:id="rId138" display="hsa_circC5orf42_059" tooltip="http://www.circbank.cn/infoCirc.html?id=hsa_circC5orf42_059"/>
    <hyperlink ref="A16244" r:id="rId138" display="hsa_circC5orf42_059" tooltip="http://www.circbank.cn/infoCirc.html?id=hsa_circC5orf42_059"/>
    <hyperlink ref="A16245" r:id="rId138" display="hsa_circC5orf42_059" tooltip="http://www.circbank.cn/infoCirc.html?id=hsa_circC5orf42_059"/>
    <hyperlink ref="A16246" r:id="rId138" display="hsa_circC5orf42_059" tooltip="http://www.circbank.cn/infoCirc.html?id=hsa_circC5orf42_059"/>
    <hyperlink ref="A16247" r:id="rId138" display="hsa_circC5orf42_059" tooltip="http://www.circbank.cn/infoCirc.html?id=hsa_circC5orf42_059"/>
    <hyperlink ref="A16248" r:id="rId138" display="hsa_circC5orf42_059" tooltip="http://www.circbank.cn/infoCirc.html?id=hsa_circC5orf42_059"/>
    <hyperlink ref="A16249" r:id="rId138" display="hsa_circC5orf42_059" tooltip="http://www.circbank.cn/infoCirc.html?id=hsa_circC5orf42_059"/>
    <hyperlink ref="A16250" r:id="rId138" display="hsa_circC5orf42_059" tooltip="http://www.circbank.cn/infoCirc.html?id=hsa_circC5orf42_059"/>
    <hyperlink ref="A16251" r:id="rId138" display="hsa_circC5orf42_059" tooltip="http://www.circbank.cn/infoCirc.html?id=hsa_circC5orf42_059"/>
    <hyperlink ref="A16252" r:id="rId138" display="hsa_circC5orf42_059" tooltip="http://www.circbank.cn/infoCirc.html?id=hsa_circC5orf42_059"/>
    <hyperlink ref="A16253" r:id="rId138" display="hsa_circC5orf42_059" tooltip="http://www.circbank.cn/infoCirc.html?id=hsa_circC5orf42_059"/>
    <hyperlink ref="A16254" r:id="rId138" display="hsa_circC5orf42_059" tooltip="http://www.circbank.cn/infoCirc.html?id=hsa_circC5orf42_059"/>
    <hyperlink ref="A16255" r:id="rId138" display="hsa_circC5orf42_059" tooltip="http://www.circbank.cn/infoCirc.html?id=hsa_circC5orf42_059"/>
    <hyperlink ref="A16256" r:id="rId138" display="hsa_circC5orf42_059" tooltip="http://www.circbank.cn/infoCirc.html?id=hsa_circC5orf42_059"/>
    <hyperlink ref="A16257" r:id="rId138" display="hsa_circC5orf42_059" tooltip="http://www.circbank.cn/infoCirc.html?id=hsa_circC5orf42_059"/>
    <hyperlink ref="A16258" r:id="rId138" display="hsa_circC5orf42_059" tooltip="http://www.circbank.cn/infoCirc.html?id=hsa_circC5orf42_059"/>
    <hyperlink ref="A16259" r:id="rId138" display="hsa_circC5orf42_059" tooltip="http://www.circbank.cn/infoCirc.html?id=hsa_circC5orf42_059"/>
    <hyperlink ref="A16260" r:id="rId138" display="hsa_circC5orf42_059" tooltip="http://www.circbank.cn/infoCirc.html?id=hsa_circC5orf42_059"/>
    <hyperlink ref="A16261" r:id="rId138" display="hsa_circC5orf42_059" tooltip="http://www.circbank.cn/infoCirc.html?id=hsa_circC5orf42_059"/>
    <hyperlink ref="A16262" r:id="rId138" display="hsa_circC5orf42_059" tooltip="http://www.circbank.cn/infoCirc.html?id=hsa_circC5orf42_059"/>
    <hyperlink ref="A16263" r:id="rId138" display="hsa_circC5orf42_059" tooltip="http://www.circbank.cn/infoCirc.html?id=hsa_circC5orf42_059"/>
    <hyperlink ref="A16264" r:id="rId138" display="hsa_circC5orf42_059" tooltip="http://www.circbank.cn/infoCirc.html?id=hsa_circC5orf42_059"/>
    <hyperlink ref="A16265" r:id="rId138" display="hsa_circC5orf42_059" tooltip="http://www.circbank.cn/infoCirc.html?id=hsa_circC5orf42_059"/>
    <hyperlink ref="A16266" r:id="rId138" display="hsa_circC5orf42_059" tooltip="http://www.circbank.cn/infoCirc.html?id=hsa_circC5orf42_059"/>
    <hyperlink ref="A16267" r:id="rId138" display="hsa_circC5orf42_059" tooltip="http://www.circbank.cn/infoCirc.html?id=hsa_circC5orf42_059"/>
    <hyperlink ref="A16268" r:id="rId138" display="hsa_circC5orf42_059" tooltip="http://www.circbank.cn/infoCirc.html?id=hsa_circC5orf42_059"/>
    <hyperlink ref="A16269" r:id="rId138" display="hsa_circC5orf42_059" tooltip="http://www.circbank.cn/infoCirc.html?id=hsa_circC5orf42_059"/>
    <hyperlink ref="A16270" r:id="rId138" display="hsa_circC5orf42_059" tooltip="http://www.circbank.cn/infoCirc.html?id=hsa_circC5orf42_059"/>
    <hyperlink ref="A16271" r:id="rId138" display="hsa_circC5orf42_059" tooltip="http://www.circbank.cn/infoCirc.html?id=hsa_circC5orf42_059"/>
    <hyperlink ref="A16272" r:id="rId138" display="hsa_circC5orf42_059" tooltip="http://www.circbank.cn/infoCirc.html?id=hsa_circC5orf42_059"/>
    <hyperlink ref="A16273" r:id="rId138" display="hsa_circC5orf42_059" tooltip="http://www.circbank.cn/infoCirc.html?id=hsa_circC5orf42_059"/>
    <hyperlink ref="A16274" r:id="rId138" display="hsa_circC5orf42_059" tooltip="http://www.circbank.cn/infoCirc.html?id=hsa_circC5orf42_059"/>
    <hyperlink ref="A16275" r:id="rId138" display="hsa_circC5orf42_059" tooltip="http://www.circbank.cn/infoCirc.html?id=hsa_circC5orf42_059"/>
    <hyperlink ref="A16276" r:id="rId138" display="hsa_circC5orf42_059" tooltip="http://www.circbank.cn/infoCirc.html?id=hsa_circC5orf42_059"/>
    <hyperlink ref="A16277" r:id="rId138" display="hsa_circC5orf42_059" tooltip="http://www.circbank.cn/infoCirc.html?id=hsa_circC5orf42_059"/>
    <hyperlink ref="A16278" r:id="rId138" display="hsa_circC5orf42_059" tooltip="http://www.circbank.cn/infoCirc.html?id=hsa_circC5orf42_059"/>
    <hyperlink ref="A16279" r:id="rId138" display="hsa_circC5orf42_059" tooltip="http://www.circbank.cn/infoCirc.html?id=hsa_circC5orf42_059"/>
    <hyperlink ref="A16280" r:id="rId138" display="hsa_circC5orf42_059" tooltip="http://www.circbank.cn/infoCirc.html?id=hsa_circC5orf42_059"/>
    <hyperlink ref="A16281" r:id="rId138" display="hsa_circC5orf42_059" tooltip="http://www.circbank.cn/infoCirc.html?id=hsa_circC5orf42_059"/>
    <hyperlink ref="A16282" r:id="rId138" display="hsa_circC5orf42_059" tooltip="http://www.circbank.cn/infoCirc.html?id=hsa_circC5orf42_059"/>
    <hyperlink ref="A16283" r:id="rId138" display="hsa_circC5orf42_059" tooltip="http://www.circbank.cn/infoCirc.html?id=hsa_circC5orf42_059"/>
    <hyperlink ref="A16284" r:id="rId138" display="hsa_circC5orf42_059" tooltip="http://www.circbank.cn/infoCirc.html?id=hsa_circC5orf42_059"/>
    <hyperlink ref="A16285" r:id="rId138" display="hsa_circC5orf42_059" tooltip="http://www.circbank.cn/infoCirc.html?id=hsa_circC5orf42_059"/>
    <hyperlink ref="A16286" r:id="rId138" display="hsa_circC5orf42_059" tooltip="http://www.circbank.cn/infoCirc.html?id=hsa_circC5orf42_059"/>
    <hyperlink ref="A16287" r:id="rId138" display="hsa_circC5orf42_059" tooltip="http://www.circbank.cn/infoCirc.html?id=hsa_circC5orf42_059"/>
    <hyperlink ref="A16288" r:id="rId138" display="hsa_circC5orf42_059" tooltip="http://www.circbank.cn/infoCirc.html?id=hsa_circC5orf42_059"/>
    <hyperlink ref="A16289" r:id="rId138" display="hsa_circC5orf42_059" tooltip="http://www.circbank.cn/infoCirc.html?id=hsa_circC5orf42_059"/>
    <hyperlink ref="A16290" r:id="rId138" display="hsa_circC5orf42_059" tooltip="http://www.circbank.cn/infoCirc.html?id=hsa_circC5orf42_059"/>
    <hyperlink ref="A16291" r:id="rId138" display="hsa_circC5orf42_059" tooltip="http://www.circbank.cn/infoCirc.html?id=hsa_circC5orf42_059"/>
    <hyperlink ref="A16292" r:id="rId138" display="hsa_circC5orf42_059" tooltip="http://www.circbank.cn/infoCirc.html?id=hsa_circC5orf42_059"/>
    <hyperlink ref="A16293" r:id="rId138" display="hsa_circC5orf42_059" tooltip="http://www.circbank.cn/infoCirc.html?id=hsa_circC5orf42_059"/>
    <hyperlink ref="A16294" r:id="rId138" display="hsa_circC5orf42_059" tooltip="http://www.circbank.cn/infoCirc.html?id=hsa_circC5orf42_059"/>
    <hyperlink ref="A16295" r:id="rId138" display="hsa_circC5orf42_059" tooltip="http://www.circbank.cn/infoCirc.html?id=hsa_circC5orf42_059"/>
    <hyperlink ref="A16296" r:id="rId138" display="hsa_circC5orf42_059" tooltip="http://www.circbank.cn/infoCirc.html?id=hsa_circC5orf42_059"/>
    <hyperlink ref="A16297" r:id="rId138" display="hsa_circC5orf42_059" tooltip="http://www.circbank.cn/infoCirc.html?id=hsa_circC5orf42_059"/>
    <hyperlink ref="A16298" r:id="rId138" display="hsa_circC5orf42_059" tooltip="http://www.circbank.cn/infoCirc.html?id=hsa_circC5orf42_059"/>
    <hyperlink ref="A16299" r:id="rId138" display="hsa_circC5orf42_059" tooltip="http://www.circbank.cn/infoCirc.html?id=hsa_circC5orf42_059"/>
    <hyperlink ref="A16300" r:id="rId138" display="hsa_circC5orf42_059" tooltip="http://www.circbank.cn/infoCirc.html?id=hsa_circC5orf42_059"/>
    <hyperlink ref="A16301" r:id="rId138" display="hsa_circC5orf42_059" tooltip="http://www.circbank.cn/infoCirc.html?id=hsa_circC5orf42_059"/>
    <hyperlink ref="A16302" r:id="rId138" display="hsa_circC5orf42_059" tooltip="http://www.circbank.cn/infoCirc.html?id=hsa_circC5orf42_059"/>
    <hyperlink ref="A16303" r:id="rId138" display="hsa_circC5orf42_059" tooltip="http://www.circbank.cn/infoCirc.html?id=hsa_circC5orf42_059"/>
    <hyperlink ref="A16304" r:id="rId138" display="hsa_circC5orf42_059" tooltip="http://www.circbank.cn/infoCirc.html?id=hsa_circC5orf42_059"/>
    <hyperlink ref="A16305" r:id="rId138" display="hsa_circC5orf42_059" tooltip="http://www.circbank.cn/infoCirc.html?id=hsa_circC5orf42_059"/>
    <hyperlink ref="A16306" r:id="rId138" display="hsa_circC5orf42_059" tooltip="http://www.circbank.cn/infoCirc.html?id=hsa_circC5orf42_059"/>
    <hyperlink ref="A16307" r:id="rId138" display="hsa_circC5orf42_059" tooltip="http://www.circbank.cn/infoCirc.html?id=hsa_circC5orf42_059"/>
    <hyperlink ref="A16308" r:id="rId138" display="hsa_circC5orf42_059" tooltip="http://www.circbank.cn/infoCirc.html?id=hsa_circC5orf42_059"/>
    <hyperlink ref="A16309" r:id="rId138" display="hsa_circC5orf42_059" tooltip="http://www.circbank.cn/infoCirc.html?id=hsa_circC5orf42_059"/>
    <hyperlink ref="A16310" r:id="rId138" display="hsa_circC5orf42_059" tooltip="http://www.circbank.cn/infoCirc.html?id=hsa_circC5orf42_059"/>
    <hyperlink ref="A16311" r:id="rId138" display="hsa_circC5orf42_059" tooltip="http://www.circbank.cn/infoCirc.html?id=hsa_circC5orf42_059"/>
    <hyperlink ref="A16312" r:id="rId138" display="hsa_circC5orf42_059" tooltip="http://www.circbank.cn/infoCirc.html?id=hsa_circC5orf42_059"/>
    <hyperlink ref="A16313" r:id="rId138" display="hsa_circC5orf42_059" tooltip="http://www.circbank.cn/infoCirc.html?id=hsa_circC5orf42_059"/>
    <hyperlink ref="A16314" r:id="rId138" display="hsa_circC5orf42_059" tooltip="http://www.circbank.cn/infoCirc.html?id=hsa_circC5orf42_059"/>
    <hyperlink ref="A16315" r:id="rId138" display="hsa_circC5orf42_059" tooltip="http://www.circbank.cn/infoCirc.html?id=hsa_circC5orf42_059"/>
    <hyperlink ref="A16316" r:id="rId138" display="hsa_circC5orf42_059" tooltip="http://www.circbank.cn/infoCirc.html?id=hsa_circC5orf42_059"/>
    <hyperlink ref="A16317" r:id="rId138" display="hsa_circC5orf42_059" tooltip="http://www.circbank.cn/infoCirc.html?id=hsa_circC5orf42_059"/>
    <hyperlink ref="A16318" r:id="rId138" display="hsa_circC5orf42_059" tooltip="http://www.circbank.cn/infoCirc.html?id=hsa_circC5orf42_059"/>
    <hyperlink ref="A16319" r:id="rId138" display="hsa_circC5orf42_059" tooltip="http://www.circbank.cn/infoCirc.html?id=hsa_circC5orf42_059"/>
    <hyperlink ref="A16320" r:id="rId138" display="hsa_circC5orf42_059" tooltip="http://www.circbank.cn/infoCirc.html?id=hsa_circC5orf42_059"/>
    <hyperlink ref="A16321" r:id="rId138" display="hsa_circC5orf42_059" tooltip="http://www.circbank.cn/infoCirc.html?id=hsa_circC5orf42_059"/>
    <hyperlink ref="A16322" r:id="rId138" display="hsa_circC5orf42_059" tooltip="http://www.circbank.cn/infoCirc.html?id=hsa_circC5orf42_059"/>
    <hyperlink ref="A16323" r:id="rId138" display="hsa_circC5orf42_059" tooltip="http://www.circbank.cn/infoCirc.html?id=hsa_circC5orf42_059"/>
    <hyperlink ref="A16324" r:id="rId138" display="hsa_circC5orf42_059" tooltip="http://www.circbank.cn/infoCirc.html?id=hsa_circC5orf42_059"/>
    <hyperlink ref="A16325" r:id="rId138" display="hsa_circC5orf42_059" tooltip="http://www.circbank.cn/infoCirc.html?id=hsa_circC5orf42_059"/>
    <hyperlink ref="A16326" r:id="rId138" display="hsa_circC5orf42_059" tooltip="http://www.circbank.cn/infoCirc.html?id=hsa_circC5orf42_059"/>
    <hyperlink ref="A16327" r:id="rId138" display="hsa_circC5orf42_059" tooltip="http://www.circbank.cn/infoCirc.html?id=hsa_circC5orf42_059"/>
    <hyperlink ref="A16328" r:id="rId138" display="hsa_circC5orf42_059" tooltip="http://www.circbank.cn/infoCirc.html?id=hsa_circC5orf42_059"/>
    <hyperlink ref="A16329" r:id="rId138" display="hsa_circC5orf42_059" tooltip="http://www.circbank.cn/infoCirc.html?id=hsa_circC5orf42_059"/>
    <hyperlink ref="A16330" r:id="rId138" display="hsa_circC5orf42_059" tooltip="http://www.circbank.cn/infoCirc.html?id=hsa_circC5orf42_059"/>
    <hyperlink ref="A16331" r:id="rId138" display="hsa_circC5orf42_059" tooltip="http://www.circbank.cn/infoCirc.html?id=hsa_circC5orf42_059"/>
    <hyperlink ref="A16332" r:id="rId138" display="hsa_circC5orf42_059" tooltip="http://www.circbank.cn/infoCirc.html?id=hsa_circC5orf42_059"/>
    <hyperlink ref="A16333" r:id="rId138" display="hsa_circC5orf42_059" tooltip="http://www.circbank.cn/infoCirc.html?id=hsa_circC5orf42_059"/>
    <hyperlink ref="A16334" r:id="rId138" display="hsa_circC5orf42_059" tooltip="http://www.circbank.cn/infoCirc.html?id=hsa_circC5orf42_059"/>
    <hyperlink ref="A16335" r:id="rId138" display="hsa_circC5orf42_059" tooltip="http://www.circbank.cn/infoCirc.html?id=hsa_circC5orf42_059"/>
    <hyperlink ref="A16336" r:id="rId138" display="hsa_circC5orf42_059" tooltip="http://www.circbank.cn/infoCirc.html?id=hsa_circC5orf42_059"/>
    <hyperlink ref="A16337" r:id="rId138" display="hsa_circC5orf42_059" tooltip="http://www.circbank.cn/infoCirc.html?id=hsa_circC5orf42_059"/>
    <hyperlink ref="A16338" r:id="rId138" display="hsa_circC5orf42_059" tooltip="http://www.circbank.cn/infoCirc.html?id=hsa_circC5orf42_059"/>
    <hyperlink ref="A16339" r:id="rId138" display="hsa_circC5orf42_059" tooltip="http://www.circbank.cn/infoCirc.html?id=hsa_circC5orf42_059"/>
    <hyperlink ref="A16340" r:id="rId138" display="hsa_circC5orf42_059" tooltip="http://www.circbank.cn/infoCirc.html?id=hsa_circC5orf42_059"/>
    <hyperlink ref="A16341" r:id="rId138" display="hsa_circC5orf42_059" tooltip="http://www.circbank.cn/infoCirc.html?id=hsa_circC5orf42_059"/>
    <hyperlink ref="A16342" r:id="rId138" display="hsa_circC5orf42_059" tooltip="http://www.circbank.cn/infoCirc.html?id=hsa_circC5orf42_059"/>
    <hyperlink ref="A16343" r:id="rId138" display="hsa_circC5orf42_059" tooltip="http://www.circbank.cn/infoCirc.html?id=hsa_circC5orf42_059"/>
    <hyperlink ref="A16344" r:id="rId138" display="hsa_circC5orf42_059" tooltip="http://www.circbank.cn/infoCirc.html?id=hsa_circC5orf42_059"/>
    <hyperlink ref="A16345" r:id="rId138" display="hsa_circC5orf42_059" tooltip="http://www.circbank.cn/infoCirc.html?id=hsa_circC5orf42_059"/>
    <hyperlink ref="A16346" r:id="rId138" display="hsa_circC5orf42_059" tooltip="http://www.circbank.cn/infoCirc.html?id=hsa_circC5orf42_059"/>
    <hyperlink ref="A16347" r:id="rId138" display="hsa_circC5orf42_059" tooltip="http://www.circbank.cn/infoCirc.html?id=hsa_circC5orf42_059"/>
    <hyperlink ref="A16348" r:id="rId138" display="hsa_circC5orf42_059" tooltip="http://www.circbank.cn/infoCirc.html?id=hsa_circC5orf42_059"/>
    <hyperlink ref="A16349" r:id="rId138" display="hsa_circC5orf42_059" tooltip="http://www.circbank.cn/infoCirc.html?id=hsa_circC5orf42_059"/>
    <hyperlink ref="A16350" r:id="rId138" display="hsa_circC5orf42_059" tooltip="http://www.circbank.cn/infoCirc.html?id=hsa_circC5orf42_059"/>
    <hyperlink ref="A16351" r:id="rId139" display="hsa_circC5orf42_060" tooltip="http://www.circbank.cn/infoCirc.html?id=hsa_circC5orf42_060"/>
    <hyperlink ref="A16352" r:id="rId139" display="hsa_circC5orf42_060" tooltip="http://www.circbank.cn/infoCirc.html?id=hsa_circC5orf42_060"/>
    <hyperlink ref="A16353" r:id="rId139" display="hsa_circC5orf42_060" tooltip="http://www.circbank.cn/infoCirc.html?id=hsa_circC5orf42_060"/>
    <hyperlink ref="A16354" r:id="rId139" display="hsa_circC5orf42_060" tooltip="http://www.circbank.cn/infoCirc.html?id=hsa_circC5orf42_060"/>
    <hyperlink ref="A16355" r:id="rId139" display="hsa_circC5orf42_060" tooltip="http://www.circbank.cn/infoCirc.html?id=hsa_circC5orf42_060"/>
    <hyperlink ref="A16356" r:id="rId139" display="hsa_circC5orf42_060" tooltip="http://www.circbank.cn/infoCirc.html?id=hsa_circC5orf42_060"/>
    <hyperlink ref="A16357" r:id="rId139" display="hsa_circC5orf42_060" tooltip="http://www.circbank.cn/infoCirc.html?id=hsa_circC5orf42_060"/>
    <hyperlink ref="A16358" r:id="rId139" display="hsa_circC5orf42_060" tooltip="http://www.circbank.cn/infoCirc.html?id=hsa_circC5orf42_060"/>
    <hyperlink ref="A16359" r:id="rId139" display="hsa_circC5orf42_060" tooltip="http://www.circbank.cn/infoCirc.html?id=hsa_circC5orf42_060"/>
    <hyperlink ref="A16360" r:id="rId139" display="hsa_circC5orf42_060" tooltip="http://www.circbank.cn/infoCirc.html?id=hsa_circC5orf42_060"/>
    <hyperlink ref="A16361" r:id="rId139" display="hsa_circC5orf42_060" tooltip="http://www.circbank.cn/infoCirc.html?id=hsa_circC5orf42_060"/>
    <hyperlink ref="A16362" r:id="rId139" display="hsa_circC5orf42_060" tooltip="http://www.circbank.cn/infoCirc.html?id=hsa_circC5orf42_060"/>
    <hyperlink ref="A16363" r:id="rId139" display="hsa_circC5orf42_060" tooltip="http://www.circbank.cn/infoCirc.html?id=hsa_circC5orf42_060"/>
    <hyperlink ref="A16364" r:id="rId139" display="hsa_circC5orf42_060" tooltip="http://www.circbank.cn/infoCirc.html?id=hsa_circC5orf42_060"/>
    <hyperlink ref="A16365" r:id="rId139" display="hsa_circC5orf42_060" tooltip="http://www.circbank.cn/infoCirc.html?id=hsa_circC5orf42_060"/>
    <hyperlink ref="A16366" r:id="rId139" display="hsa_circC5orf42_060" tooltip="http://www.circbank.cn/infoCirc.html?id=hsa_circC5orf42_060"/>
    <hyperlink ref="A16367" r:id="rId139" display="hsa_circC5orf42_060" tooltip="http://www.circbank.cn/infoCirc.html?id=hsa_circC5orf42_060"/>
    <hyperlink ref="A16368" r:id="rId139" display="hsa_circC5orf42_060" tooltip="http://www.circbank.cn/infoCirc.html?id=hsa_circC5orf42_060"/>
    <hyperlink ref="A16369" r:id="rId139" display="hsa_circC5orf42_060" tooltip="http://www.circbank.cn/infoCirc.html?id=hsa_circC5orf42_060"/>
    <hyperlink ref="A16370" r:id="rId139" display="hsa_circC5orf42_060" tooltip="http://www.circbank.cn/infoCirc.html?id=hsa_circC5orf42_060"/>
    <hyperlink ref="A16371" r:id="rId139" display="hsa_circC5orf42_060" tooltip="http://www.circbank.cn/infoCirc.html?id=hsa_circC5orf42_060"/>
    <hyperlink ref="A16372" r:id="rId139" display="hsa_circC5orf42_060" tooltip="http://www.circbank.cn/infoCirc.html?id=hsa_circC5orf42_060"/>
    <hyperlink ref="A16373" r:id="rId139" display="hsa_circC5orf42_060" tooltip="http://www.circbank.cn/infoCirc.html?id=hsa_circC5orf42_060"/>
    <hyperlink ref="A16374" r:id="rId139" display="hsa_circC5orf42_060" tooltip="http://www.circbank.cn/infoCirc.html?id=hsa_circC5orf42_060"/>
    <hyperlink ref="A16375" r:id="rId139" display="hsa_circC5orf42_060" tooltip="http://www.circbank.cn/infoCirc.html?id=hsa_circC5orf42_060"/>
    <hyperlink ref="A16376" r:id="rId139" display="hsa_circC5orf42_060" tooltip="http://www.circbank.cn/infoCirc.html?id=hsa_circC5orf42_060"/>
    <hyperlink ref="A16377" r:id="rId139" display="hsa_circC5orf42_060" tooltip="http://www.circbank.cn/infoCirc.html?id=hsa_circC5orf42_060"/>
    <hyperlink ref="A16378" r:id="rId139" display="hsa_circC5orf42_060" tooltip="http://www.circbank.cn/infoCirc.html?id=hsa_circC5orf42_060"/>
    <hyperlink ref="A16379" r:id="rId139" display="hsa_circC5orf42_060" tooltip="http://www.circbank.cn/infoCirc.html?id=hsa_circC5orf42_060"/>
    <hyperlink ref="A16380" r:id="rId139" display="hsa_circC5orf42_060" tooltip="http://www.circbank.cn/infoCirc.html?id=hsa_circC5orf42_060"/>
    <hyperlink ref="A16381" r:id="rId139" display="hsa_circC5orf42_060" tooltip="http://www.circbank.cn/infoCirc.html?id=hsa_circC5orf42_060"/>
    <hyperlink ref="A16382" r:id="rId139" display="hsa_circC5orf42_060" tooltip="http://www.circbank.cn/infoCirc.html?id=hsa_circC5orf42_060"/>
    <hyperlink ref="A16383" r:id="rId139" display="hsa_circC5orf42_060" tooltip="http://www.circbank.cn/infoCirc.html?id=hsa_circC5orf42_060"/>
    <hyperlink ref="A16384" r:id="rId139" display="hsa_circC5orf42_060" tooltip="http://www.circbank.cn/infoCirc.html?id=hsa_circC5orf42_060"/>
    <hyperlink ref="A16385" r:id="rId139" display="hsa_circC5orf42_060" tooltip="http://www.circbank.cn/infoCirc.html?id=hsa_circC5orf42_060"/>
    <hyperlink ref="A16386" r:id="rId139" display="hsa_circC5orf42_060" tooltip="http://www.circbank.cn/infoCirc.html?id=hsa_circC5orf42_060"/>
    <hyperlink ref="A16387" r:id="rId139" display="hsa_circC5orf42_060" tooltip="http://www.circbank.cn/infoCirc.html?id=hsa_circC5orf42_060"/>
    <hyperlink ref="A16388" r:id="rId139" display="hsa_circC5orf42_060" tooltip="http://www.circbank.cn/infoCirc.html?id=hsa_circC5orf42_060"/>
    <hyperlink ref="A16389" r:id="rId139" display="hsa_circC5orf42_060" tooltip="http://www.circbank.cn/infoCirc.html?id=hsa_circC5orf42_060"/>
    <hyperlink ref="A16390" r:id="rId139" display="hsa_circC5orf42_060" tooltip="http://www.circbank.cn/infoCirc.html?id=hsa_circC5orf42_060"/>
    <hyperlink ref="A16391" r:id="rId139" display="hsa_circC5orf42_060" tooltip="http://www.circbank.cn/infoCirc.html?id=hsa_circC5orf42_060"/>
    <hyperlink ref="A16392" r:id="rId139" display="hsa_circC5orf42_060" tooltip="http://www.circbank.cn/infoCirc.html?id=hsa_circC5orf42_060"/>
    <hyperlink ref="A16393" r:id="rId139" display="hsa_circC5orf42_060" tooltip="http://www.circbank.cn/infoCirc.html?id=hsa_circC5orf42_060"/>
    <hyperlink ref="A16394" r:id="rId139" display="hsa_circC5orf42_060" tooltip="http://www.circbank.cn/infoCirc.html?id=hsa_circC5orf42_060"/>
    <hyperlink ref="A16395" r:id="rId139" display="hsa_circC5orf42_060" tooltip="http://www.circbank.cn/infoCirc.html?id=hsa_circC5orf42_060"/>
    <hyperlink ref="A16396" r:id="rId139" display="hsa_circC5orf42_060" tooltip="http://www.circbank.cn/infoCirc.html?id=hsa_circC5orf42_060"/>
    <hyperlink ref="A16397" r:id="rId139" display="hsa_circC5orf42_060" tooltip="http://www.circbank.cn/infoCirc.html?id=hsa_circC5orf42_060"/>
    <hyperlink ref="A16398" r:id="rId139" display="hsa_circC5orf42_060" tooltip="http://www.circbank.cn/infoCirc.html?id=hsa_circC5orf42_060"/>
    <hyperlink ref="A16399" r:id="rId139" display="hsa_circC5orf42_060" tooltip="http://www.circbank.cn/infoCirc.html?id=hsa_circC5orf42_060"/>
    <hyperlink ref="A16400" r:id="rId139" display="hsa_circC5orf42_060" tooltip="http://www.circbank.cn/infoCirc.html?id=hsa_circC5orf42_060"/>
    <hyperlink ref="A16401" r:id="rId139" display="hsa_circC5orf42_060" tooltip="http://www.circbank.cn/infoCirc.html?id=hsa_circC5orf42_060"/>
    <hyperlink ref="A16402" r:id="rId139" display="hsa_circC5orf42_060" tooltip="http://www.circbank.cn/infoCirc.html?id=hsa_circC5orf42_060"/>
    <hyperlink ref="A16403" r:id="rId139" display="hsa_circC5orf42_060" tooltip="http://www.circbank.cn/infoCirc.html?id=hsa_circC5orf42_060"/>
    <hyperlink ref="A16404" r:id="rId139" display="hsa_circC5orf42_060" tooltip="http://www.circbank.cn/infoCirc.html?id=hsa_circC5orf42_060"/>
    <hyperlink ref="A16405" r:id="rId139" display="hsa_circC5orf42_060" tooltip="http://www.circbank.cn/infoCirc.html?id=hsa_circC5orf42_060"/>
    <hyperlink ref="A16406" r:id="rId139" display="hsa_circC5orf42_060" tooltip="http://www.circbank.cn/infoCirc.html?id=hsa_circC5orf42_060"/>
    <hyperlink ref="A16407" r:id="rId139" display="hsa_circC5orf42_060" tooltip="http://www.circbank.cn/infoCirc.html?id=hsa_circC5orf42_060"/>
    <hyperlink ref="A16408" r:id="rId139" display="hsa_circC5orf42_060" tooltip="http://www.circbank.cn/infoCirc.html?id=hsa_circC5orf42_060"/>
    <hyperlink ref="A16409" r:id="rId139" display="hsa_circC5orf42_060" tooltip="http://www.circbank.cn/infoCirc.html?id=hsa_circC5orf42_060"/>
    <hyperlink ref="A16410" r:id="rId139" display="hsa_circC5orf42_060" tooltip="http://www.circbank.cn/infoCirc.html?id=hsa_circC5orf42_060"/>
    <hyperlink ref="A16411" r:id="rId139" display="hsa_circC5orf42_060" tooltip="http://www.circbank.cn/infoCirc.html?id=hsa_circC5orf42_060"/>
    <hyperlink ref="A16412" r:id="rId139" display="hsa_circC5orf42_060" tooltip="http://www.circbank.cn/infoCirc.html?id=hsa_circC5orf42_060"/>
    <hyperlink ref="A16413" r:id="rId139" display="hsa_circC5orf42_060" tooltip="http://www.circbank.cn/infoCirc.html?id=hsa_circC5orf42_060"/>
    <hyperlink ref="A16414" r:id="rId139" display="hsa_circC5orf42_060" tooltip="http://www.circbank.cn/infoCirc.html?id=hsa_circC5orf42_060"/>
    <hyperlink ref="A16415" r:id="rId139" display="hsa_circC5orf42_060" tooltip="http://www.circbank.cn/infoCirc.html?id=hsa_circC5orf42_060"/>
    <hyperlink ref="A16416" r:id="rId139" display="hsa_circC5orf42_060" tooltip="http://www.circbank.cn/infoCirc.html?id=hsa_circC5orf42_060"/>
    <hyperlink ref="A16417" r:id="rId139" display="hsa_circC5orf42_060" tooltip="http://www.circbank.cn/infoCirc.html?id=hsa_circC5orf42_060"/>
    <hyperlink ref="A16418" r:id="rId139" display="hsa_circC5orf42_060" tooltip="http://www.circbank.cn/infoCirc.html?id=hsa_circC5orf42_060"/>
    <hyperlink ref="A16419" r:id="rId139" display="hsa_circC5orf42_060" tooltip="http://www.circbank.cn/infoCirc.html?id=hsa_circC5orf42_060"/>
    <hyperlink ref="A16420" r:id="rId139" display="hsa_circC5orf42_060" tooltip="http://www.circbank.cn/infoCirc.html?id=hsa_circC5orf42_060"/>
    <hyperlink ref="A16421" r:id="rId139" display="hsa_circC5orf42_060" tooltip="http://www.circbank.cn/infoCirc.html?id=hsa_circC5orf42_060"/>
    <hyperlink ref="A16422" r:id="rId139" display="hsa_circC5orf42_060" tooltip="http://www.circbank.cn/infoCirc.html?id=hsa_circC5orf42_060"/>
    <hyperlink ref="A16423" r:id="rId139" display="hsa_circC5orf42_060" tooltip="http://www.circbank.cn/infoCirc.html?id=hsa_circC5orf42_060"/>
    <hyperlink ref="A16424" r:id="rId139" display="hsa_circC5orf42_060" tooltip="http://www.circbank.cn/infoCirc.html?id=hsa_circC5orf42_060"/>
    <hyperlink ref="A16425" r:id="rId139" display="hsa_circC5orf42_060" tooltip="http://www.circbank.cn/infoCirc.html?id=hsa_circC5orf42_060"/>
    <hyperlink ref="A16426" r:id="rId139" display="hsa_circC5orf42_060" tooltip="http://www.circbank.cn/infoCirc.html?id=hsa_circC5orf42_060"/>
    <hyperlink ref="A16427" r:id="rId139" display="hsa_circC5orf42_060" tooltip="http://www.circbank.cn/infoCirc.html?id=hsa_circC5orf42_060"/>
    <hyperlink ref="A16428" r:id="rId139" display="hsa_circC5orf42_060" tooltip="http://www.circbank.cn/infoCirc.html?id=hsa_circC5orf42_060"/>
    <hyperlink ref="A16429" r:id="rId139" display="hsa_circC5orf42_060" tooltip="http://www.circbank.cn/infoCirc.html?id=hsa_circC5orf42_060"/>
    <hyperlink ref="A16430" r:id="rId139" display="hsa_circC5orf42_060" tooltip="http://www.circbank.cn/infoCirc.html?id=hsa_circC5orf42_060"/>
    <hyperlink ref="A16431" r:id="rId139" display="hsa_circC5orf42_060" tooltip="http://www.circbank.cn/infoCirc.html?id=hsa_circC5orf42_060"/>
    <hyperlink ref="A16432" r:id="rId139" display="hsa_circC5orf42_060" tooltip="http://www.circbank.cn/infoCirc.html?id=hsa_circC5orf42_060"/>
    <hyperlink ref="A16433" r:id="rId139" display="hsa_circC5orf42_060" tooltip="http://www.circbank.cn/infoCirc.html?id=hsa_circC5orf42_060"/>
    <hyperlink ref="A16434" r:id="rId139" display="hsa_circC5orf42_060" tooltip="http://www.circbank.cn/infoCirc.html?id=hsa_circC5orf42_060"/>
    <hyperlink ref="A16435" r:id="rId139" display="hsa_circC5orf42_060" tooltip="http://www.circbank.cn/infoCirc.html?id=hsa_circC5orf42_060"/>
    <hyperlink ref="A16436" r:id="rId139" display="hsa_circC5orf42_060" tooltip="http://www.circbank.cn/infoCirc.html?id=hsa_circC5orf42_060"/>
    <hyperlink ref="A16437" r:id="rId139" display="hsa_circC5orf42_060" tooltip="http://www.circbank.cn/infoCirc.html?id=hsa_circC5orf42_060"/>
    <hyperlink ref="A16438" r:id="rId139" display="hsa_circC5orf42_060" tooltip="http://www.circbank.cn/infoCirc.html?id=hsa_circC5orf42_060"/>
    <hyperlink ref="A16439" r:id="rId139" display="hsa_circC5orf42_060" tooltip="http://www.circbank.cn/infoCirc.html?id=hsa_circC5orf42_060"/>
    <hyperlink ref="A16440" r:id="rId139" display="hsa_circC5orf42_060" tooltip="http://www.circbank.cn/infoCirc.html?id=hsa_circC5orf42_060"/>
    <hyperlink ref="A16441" r:id="rId139" display="hsa_circC5orf42_060" tooltip="http://www.circbank.cn/infoCirc.html?id=hsa_circC5orf42_060"/>
    <hyperlink ref="A16442" r:id="rId139" display="hsa_circC5orf42_060" tooltip="http://www.circbank.cn/infoCirc.html?id=hsa_circC5orf42_060"/>
    <hyperlink ref="A16443" r:id="rId139" display="hsa_circC5orf42_060" tooltip="http://www.circbank.cn/infoCirc.html?id=hsa_circC5orf42_060"/>
    <hyperlink ref="A16444" r:id="rId139" display="hsa_circC5orf42_060" tooltip="http://www.circbank.cn/infoCirc.html?id=hsa_circC5orf42_060"/>
    <hyperlink ref="A16445" r:id="rId139" display="hsa_circC5orf42_060" tooltip="http://www.circbank.cn/infoCirc.html?id=hsa_circC5orf42_060"/>
    <hyperlink ref="A16446" r:id="rId139" display="hsa_circC5orf42_060" tooltip="http://www.circbank.cn/infoCirc.html?id=hsa_circC5orf42_060"/>
    <hyperlink ref="A16447" r:id="rId139" display="hsa_circC5orf42_060" tooltip="http://www.circbank.cn/infoCirc.html?id=hsa_circC5orf42_060"/>
    <hyperlink ref="A16448" r:id="rId139" display="hsa_circC5orf42_060" tooltip="http://www.circbank.cn/infoCirc.html?id=hsa_circC5orf42_060"/>
    <hyperlink ref="A16449" r:id="rId139" display="hsa_circC5orf42_060" tooltip="http://www.circbank.cn/infoCirc.html?id=hsa_circC5orf42_060"/>
    <hyperlink ref="A16450" r:id="rId139" display="hsa_circC5orf42_060" tooltip="http://www.circbank.cn/infoCirc.html?id=hsa_circC5orf42_060"/>
    <hyperlink ref="A16451" r:id="rId139" display="hsa_circC5orf42_060" tooltip="http://www.circbank.cn/infoCirc.html?id=hsa_circC5orf42_060"/>
    <hyperlink ref="A16452" r:id="rId139" display="hsa_circC5orf42_060" tooltip="http://www.circbank.cn/infoCirc.html?id=hsa_circC5orf42_060"/>
    <hyperlink ref="A16453" r:id="rId139" display="hsa_circC5orf42_060" tooltip="http://www.circbank.cn/infoCirc.html?id=hsa_circC5orf42_060"/>
    <hyperlink ref="A16454" r:id="rId139" display="hsa_circC5orf42_060" tooltip="http://www.circbank.cn/infoCirc.html?id=hsa_circC5orf42_060"/>
    <hyperlink ref="A16455" r:id="rId139" display="hsa_circC5orf42_060" tooltip="http://www.circbank.cn/infoCirc.html?id=hsa_circC5orf42_060"/>
    <hyperlink ref="A16456" r:id="rId139" display="hsa_circC5orf42_060" tooltip="http://www.circbank.cn/infoCirc.html?id=hsa_circC5orf42_060"/>
    <hyperlink ref="A16457" r:id="rId139" display="hsa_circC5orf42_060" tooltip="http://www.circbank.cn/infoCirc.html?id=hsa_circC5orf42_060"/>
    <hyperlink ref="A16458" r:id="rId139" display="hsa_circC5orf42_060" tooltip="http://www.circbank.cn/infoCirc.html?id=hsa_circC5orf42_060"/>
    <hyperlink ref="A16459" r:id="rId139" display="hsa_circC5orf42_060" tooltip="http://www.circbank.cn/infoCirc.html?id=hsa_circC5orf42_060"/>
    <hyperlink ref="A16460" r:id="rId139" display="hsa_circC5orf42_060" tooltip="http://www.circbank.cn/infoCirc.html?id=hsa_circC5orf42_060"/>
    <hyperlink ref="A16461" r:id="rId139" display="hsa_circC5orf42_060" tooltip="http://www.circbank.cn/infoCirc.html?id=hsa_circC5orf42_060"/>
    <hyperlink ref="A16462" r:id="rId139" display="hsa_circC5orf42_060" tooltip="http://www.circbank.cn/infoCirc.html?id=hsa_circC5orf42_060"/>
    <hyperlink ref="A16463" r:id="rId139" display="hsa_circC5orf42_060" tooltip="http://www.circbank.cn/infoCirc.html?id=hsa_circC5orf42_060"/>
    <hyperlink ref="A16464" r:id="rId139" display="hsa_circC5orf42_060" tooltip="http://www.circbank.cn/infoCirc.html?id=hsa_circC5orf42_060"/>
    <hyperlink ref="A16465" r:id="rId139" display="hsa_circC5orf42_060" tooltip="http://www.circbank.cn/infoCirc.html?id=hsa_circC5orf42_060"/>
    <hyperlink ref="A16466" r:id="rId139" display="hsa_circC5orf42_060" tooltip="http://www.circbank.cn/infoCirc.html?id=hsa_circC5orf42_060"/>
    <hyperlink ref="A16467" r:id="rId139" display="hsa_circC5orf42_060" tooltip="http://www.circbank.cn/infoCirc.html?id=hsa_circC5orf42_060"/>
    <hyperlink ref="A16468" r:id="rId139" display="hsa_circC5orf42_060" tooltip="http://www.circbank.cn/infoCirc.html?id=hsa_circC5orf42_060"/>
    <hyperlink ref="A16469" r:id="rId139" display="hsa_circC5orf42_060" tooltip="http://www.circbank.cn/infoCirc.html?id=hsa_circC5orf42_060"/>
    <hyperlink ref="A16470" r:id="rId139" display="hsa_circC5orf42_060" tooltip="http://www.circbank.cn/infoCirc.html?id=hsa_circC5orf42_060"/>
    <hyperlink ref="A16471" r:id="rId139" display="hsa_circC5orf42_060" tooltip="http://www.circbank.cn/infoCirc.html?id=hsa_circC5orf42_060"/>
    <hyperlink ref="A16472" r:id="rId139" display="hsa_circC5orf42_060" tooltip="http://www.circbank.cn/infoCirc.html?id=hsa_circC5orf42_060"/>
    <hyperlink ref="A16473" r:id="rId139" display="hsa_circC5orf42_060" tooltip="http://www.circbank.cn/infoCirc.html?id=hsa_circC5orf42_060"/>
    <hyperlink ref="A16474" r:id="rId139" display="hsa_circC5orf42_060" tooltip="http://www.circbank.cn/infoCirc.html?id=hsa_circC5orf42_060"/>
    <hyperlink ref="A16475" r:id="rId139" display="hsa_circC5orf42_060" tooltip="http://www.circbank.cn/infoCirc.html?id=hsa_circC5orf42_060"/>
    <hyperlink ref="A16476" r:id="rId139" display="hsa_circC5orf42_060" tooltip="http://www.circbank.cn/infoCirc.html?id=hsa_circC5orf42_060"/>
    <hyperlink ref="A16477" r:id="rId139" display="hsa_circC5orf42_060" tooltip="http://www.circbank.cn/infoCirc.html?id=hsa_circC5orf42_060"/>
    <hyperlink ref="A16478" r:id="rId139" display="hsa_circC5orf42_060" tooltip="http://www.circbank.cn/infoCirc.html?id=hsa_circC5orf42_060"/>
    <hyperlink ref="A16479" r:id="rId139" display="hsa_circC5orf42_060" tooltip="http://www.circbank.cn/infoCirc.html?id=hsa_circC5orf42_060"/>
    <hyperlink ref="A16480" r:id="rId139" display="hsa_circC5orf42_060" tooltip="http://www.circbank.cn/infoCirc.html?id=hsa_circC5orf42_060"/>
    <hyperlink ref="A16481" r:id="rId139" display="hsa_circC5orf42_060" tooltip="http://www.circbank.cn/infoCirc.html?id=hsa_circC5orf42_060"/>
    <hyperlink ref="A16482" r:id="rId139" display="hsa_circC5orf42_060" tooltip="http://www.circbank.cn/infoCirc.html?id=hsa_circC5orf42_060"/>
    <hyperlink ref="A16483" r:id="rId139" display="hsa_circC5orf42_060" tooltip="http://www.circbank.cn/infoCirc.html?id=hsa_circC5orf42_060"/>
    <hyperlink ref="A16484" r:id="rId139" display="hsa_circC5orf42_060" tooltip="http://www.circbank.cn/infoCirc.html?id=hsa_circC5orf42_060"/>
    <hyperlink ref="A16485" r:id="rId139" display="hsa_circC5orf42_060" tooltip="http://www.circbank.cn/infoCirc.html?id=hsa_circC5orf42_060"/>
    <hyperlink ref="A16486" r:id="rId139" display="hsa_circC5orf42_060" tooltip="http://www.circbank.cn/infoCirc.html?id=hsa_circC5orf42_060"/>
    <hyperlink ref="A16487" r:id="rId139" display="hsa_circC5orf42_060" tooltip="http://www.circbank.cn/infoCirc.html?id=hsa_circC5orf42_060"/>
    <hyperlink ref="A16488" r:id="rId139" display="hsa_circC5orf42_060" tooltip="http://www.circbank.cn/infoCirc.html?id=hsa_circC5orf42_060"/>
    <hyperlink ref="A16489" r:id="rId139" display="hsa_circC5orf42_060" tooltip="http://www.circbank.cn/infoCirc.html?id=hsa_circC5orf42_060"/>
    <hyperlink ref="A16490" r:id="rId139" display="hsa_circC5orf42_060" tooltip="http://www.circbank.cn/infoCirc.html?id=hsa_circC5orf42_060"/>
    <hyperlink ref="A16491" r:id="rId139" display="hsa_circC5orf42_060" tooltip="http://www.circbank.cn/infoCirc.html?id=hsa_circC5orf42_060"/>
    <hyperlink ref="A16492" r:id="rId139" display="hsa_circC5orf42_060" tooltip="http://www.circbank.cn/infoCirc.html?id=hsa_circC5orf42_060"/>
    <hyperlink ref="A16493" r:id="rId139" display="hsa_circC5orf42_060" tooltip="http://www.circbank.cn/infoCirc.html?id=hsa_circC5orf42_060"/>
    <hyperlink ref="A16494" r:id="rId139" display="hsa_circC5orf42_060" tooltip="http://www.circbank.cn/infoCirc.html?id=hsa_circC5orf42_060"/>
    <hyperlink ref="A16495" r:id="rId139" display="hsa_circC5orf42_060" tooltip="http://www.circbank.cn/infoCirc.html?id=hsa_circC5orf42_060"/>
    <hyperlink ref="A16496" r:id="rId139" display="hsa_circC5orf42_060" tooltip="http://www.circbank.cn/infoCirc.html?id=hsa_circC5orf42_060"/>
    <hyperlink ref="A16497" r:id="rId139" display="hsa_circC5orf42_060" tooltip="http://www.circbank.cn/infoCirc.html?id=hsa_circC5orf42_060"/>
    <hyperlink ref="A16498" r:id="rId139" display="hsa_circC5orf42_060" tooltip="http://www.circbank.cn/infoCirc.html?id=hsa_circC5orf42_060"/>
    <hyperlink ref="A16499" r:id="rId139" display="hsa_circC5orf42_060" tooltip="http://www.circbank.cn/infoCirc.html?id=hsa_circC5orf42_060"/>
    <hyperlink ref="A16500" r:id="rId139" display="hsa_circC5orf42_060" tooltip="http://www.circbank.cn/infoCirc.html?id=hsa_circC5orf42_060"/>
    <hyperlink ref="A16501" r:id="rId139" display="hsa_circC5orf42_060" tooltip="http://www.circbank.cn/infoCirc.html?id=hsa_circC5orf42_060"/>
    <hyperlink ref="A16502" r:id="rId139" display="hsa_circC5orf42_060" tooltip="http://www.circbank.cn/infoCirc.html?id=hsa_circC5orf42_060"/>
    <hyperlink ref="A16503" r:id="rId140" display="hsa_circC5orf42_061" tooltip="http://www.circbank.cn/infoCirc.html?id=hsa_circC5orf42_061"/>
    <hyperlink ref="A16504" r:id="rId140" display="hsa_circC5orf42_061" tooltip="http://www.circbank.cn/infoCirc.html?id=hsa_circC5orf42_061"/>
    <hyperlink ref="A16505" r:id="rId140" display="hsa_circC5orf42_061" tooltip="http://www.circbank.cn/infoCirc.html?id=hsa_circC5orf42_061"/>
    <hyperlink ref="A16506" r:id="rId140" display="hsa_circC5orf42_061" tooltip="http://www.circbank.cn/infoCirc.html?id=hsa_circC5orf42_061"/>
    <hyperlink ref="A16507" r:id="rId140" display="hsa_circC5orf42_061" tooltip="http://www.circbank.cn/infoCirc.html?id=hsa_circC5orf42_061"/>
    <hyperlink ref="A16508" r:id="rId140" display="hsa_circC5orf42_061" tooltip="http://www.circbank.cn/infoCirc.html?id=hsa_circC5orf42_061"/>
    <hyperlink ref="A16509" r:id="rId140" display="hsa_circC5orf42_061" tooltip="http://www.circbank.cn/infoCirc.html?id=hsa_circC5orf42_061"/>
    <hyperlink ref="A16510" r:id="rId140" display="hsa_circC5orf42_061" tooltip="http://www.circbank.cn/infoCirc.html?id=hsa_circC5orf42_061"/>
    <hyperlink ref="A16511" r:id="rId140" display="hsa_circC5orf42_061" tooltip="http://www.circbank.cn/infoCirc.html?id=hsa_circC5orf42_061"/>
    <hyperlink ref="A16512" r:id="rId140" display="hsa_circC5orf42_061" tooltip="http://www.circbank.cn/infoCirc.html?id=hsa_circC5orf42_061"/>
    <hyperlink ref="A16513" r:id="rId140" display="hsa_circC5orf42_061" tooltip="http://www.circbank.cn/infoCirc.html?id=hsa_circC5orf42_061"/>
    <hyperlink ref="A16514" r:id="rId140" display="hsa_circC5orf42_061" tooltip="http://www.circbank.cn/infoCirc.html?id=hsa_circC5orf42_061"/>
    <hyperlink ref="A16515" r:id="rId140" display="hsa_circC5orf42_061" tooltip="http://www.circbank.cn/infoCirc.html?id=hsa_circC5orf42_061"/>
    <hyperlink ref="A16516" r:id="rId140" display="hsa_circC5orf42_061" tooltip="http://www.circbank.cn/infoCirc.html?id=hsa_circC5orf42_061"/>
    <hyperlink ref="A16517" r:id="rId140" display="hsa_circC5orf42_061" tooltip="http://www.circbank.cn/infoCirc.html?id=hsa_circC5orf42_061"/>
    <hyperlink ref="A16518" r:id="rId140" display="hsa_circC5orf42_061" tooltip="http://www.circbank.cn/infoCirc.html?id=hsa_circC5orf42_061"/>
    <hyperlink ref="A16519" r:id="rId140" display="hsa_circC5orf42_061" tooltip="http://www.circbank.cn/infoCirc.html?id=hsa_circC5orf42_061"/>
    <hyperlink ref="A16520" r:id="rId140" display="hsa_circC5orf42_061" tooltip="http://www.circbank.cn/infoCirc.html?id=hsa_circC5orf42_061"/>
    <hyperlink ref="A16521" r:id="rId140" display="hsa_circC5orf42_061" tooltip="http://www.circbank.cn/infoCirc.html?id=hsa_circC5orf42_061"/>
    <hyperlink ref="A16522" r:id="rId140" display="hsa_circC5orf42_061" tooltip="http://www.circbank.cn/infoCirc.html?id=hsa_circC5orf42_061"/>
    <hyperlink ref="A16523" r:id="rId140" display="hsa_circC5orf42_061" tooltip="http://www.circbank.cn/infoCirc.html?id=hsa_circC5orf42_061"/>
    <hyperlink ref="A16524" r:id="rId140" display="hsa_circC5orf42_061" tooltip="http://www.circbank.cn/infoCirc.html?id=hsa_circC5orf42_061"/>
    <hyperlink ref="A16525" r:id="rId140" display="hsa_circC5orf42_061" tooltip="http://www.circbank.cn/infoCirc.html?id=hsa_circC5orf42_061"/>
    <hyperlink ref="A16526" r:id="rId140" display="hsa_circC5orf42_061" tooltip="http://www.circbank.cn/infoCirc.html?id=hsa_circC5orf42_061"/>
    <hyperlink ref="A16527" r:id="rId140" display="hsa_circC5orf42_061" tooltip="http://www.circbank.cn/infoCirc.html?id=hsa_circC5orf42_061"/>
    <hyperlink ref="A16528" r:id="rId140" display="hsa_circC5orf42_061" tooltip="http://www.circbank.cn/infoCirc.html?id=hsa_circC5orf42_061"/>
    <hyperlink ref="A16529" r:id="rId140" display="hsa_circC5orf42_061" tooltip="http://www.circbank.cn/infoCirc.html?id=hsa_circC5orf42_061"/>
    <hyperlink ref="A16530" r:id="rId140" display="hsa_circC5orf42_061" tooltip="http://www.circbank.cn/infoCirc.html?id=hsa_circC5orf42_061"/>
    <hyperlink ref="A16531" r:id="rId140" display="hsa_circC5orf42_061" tooltip="http://www.circbank.cn/infoCirc.html?id=hsa_circC5orf42_061"/>
    <hyperlink ref="A16532" r:id="rId140" display="hsa_circC5orf42_061" tooltip="http://www.circbank.cn/infoCirc.html?id=hsa_circC5orf42_061"/>
    <hyperlink ref="A16533" r:id="rId140" display="hsa_circC5orf42_061" tooltip="http://www.circbank.cn/infoCirc.html?id=hsa_circC5orf42_061"/>
    <hyperlink ref="A16534" r:id="rId140" display="hsa_circC5orf42_061" tooltip="http://www.circbank.cn/infoCirc.html?id=hsa_circC5orf42_061"/>
    <hyperlink ref="A16535" r:id="rId140" display="hsa_circC5orf42_061" tooltip="http://www.circbank.cn/infoCirc.html?id=hsa_circC5orf42_061"/>
    <hyperlink ref="A16536" r:id="rId140" display="hsa_circC5orf42_061" tooltip="http://www.circbank.cn/infoCirc.html?id=hsa_circC5orf42_061"/>
    <hyperlink ref="A16537" r:id="rId140" display="hsa_circC5orf42_061" tooltip="http://www.circbank.cn/infoCirc.html?id=hsa_circC5orf42_061"/>
    <hyperlink ref="A16538" r:id="rId140" display="hsa_circC5orf42_061" tooltip="http://www.circbank.cn/infoCirc.html?id=hsa_circC5orf42_061"/>
    <hyperlink ref="A16539" r:id="rId140" display="hsa_circC5orf42_061" tooltip="http://www.circbank.cn/infoCirc.html?id=hsa_circC5orf42_061"/>
    <hyperlink ref="A16540" r:id="rId140" display="hsa_circC5orf42_061" tooltip="http://www.circbank.cn/infoCirc.html?id=hsa_circC5orf42_061"/>
    <hyperlink ref="A16541" r:id="rId140" display="hsa_circC5orf42_061" tooltip="http://www.circbank.cn/infoCirc.html?id=hsa_circC5orf42_061"/>
    <hyperlink ref="A16542" r:id="rId140" display="hsa_circC5orf42_061" tooltip="http://www.circbank.cn/infoCirc.html?id=hsa_circC5orf42_061"/>
    <hyperlink ref="A16543" r:id="rId140" display="hsa_circC5orf42_061" tooltip="http://www.circbank.cn/infoCirc.html?id=hsa_circC5orf42_061"/>
    <hyperlink ref="A16544" r:id="rId140" display="hsa_circC5orf42_061" tooltip="http://www.circbank.cn/infoCirc.html?id=hsa_circC5orf42_061"/>
    <hyperlink ref="A16545" r:id="rId140" display="hsa_circC5orf42_061" tooltip="http://www.circbank.cn/infoCirc.html?id=hsa_circC5orf42_061"/>
    <hyperlink ref="A16546" r:id="rId140" display="hsa_circC5orf42_061" tooltip="http://www.circbank.cn/infoCirc.html?id=hsa_circC5orf42_061"/>
    <hyperlink ref="A16547" r:id="rId140" display="hsa_circC5orf42_061" tooltip="http://www.circbank.cn/infoCirc.html?id=hsa_circC5orf42_061"/>
    <hyperlink ref="A16548" r:id="rId140" display="hsa_circC5orf42_061" tooltip="http://www.circbank.cn/infoCirc.html?id=hsa_circC5orf42_061"/>
    <hyperlink ref="A16549" r:id="rId140" display="hsa_circC5orf42_061" tooltip="http://www.circbank.cn/infoCirc.html?id=hsa_circC5orf42_061"/>
    <hyperlink ref="A16550" r:id="rId140" display="hsa_circC5orf42_061" tooltip="http://www.circbank.cn/infoCirc.html?id=hsa_circC5orf42_061"/>
    <hyperlink ref="A16551" r:id="rId140" display="hsa_circC5orf42_061" tooltip="http://www.circbank.cn/infoCirc.html?id=hsa_circC5orf42_061"/>
    <hyperlink ref="A16552" r:id="rId140" display="hsa_circC5orf42_061" tooltip="http://www.circbank.cn/infoCirc.html?id=hsa_circC5orf42_061"/>
    <hyperlink ref="A16553" r:id="rId140" display="hsa_circC5orf42_061" tooltip="http://www.circbank.cn/infoCirc.html?id=hsa_circC5orf42_061"/>
    <hyperlink ref="A16554" r:id="rId140" display="hsa_circC5orf42_061" tooltip="http://www.circbank.cn/infoCirc.html?id=hsa_circC5orf42_061"/>
    <hyperlink ref="A16555" r:id="rId140" display="hsa_circC5orf42_061" tooltip="http://www.circbank.cn/infoCirc.html?id=hsa_circC5orf42_061"/>
    <hyperlink ref="A16556" r:id="rId140" display="hsa_circC5orf42_061" tooltip="http://www.circbank.cn/infoCirc.html?id=hsa_circC5orf42_061"/>
    <hyperlink ref="A16557" r:id="rId140" display="hsa_circC5orf42_061" tooltip="http://www.circbank.cn/infoCirc.html?id=hsa_circC5orf42_061"/>
    <hyperlink ref="A16558" r:id="rId140" display="hsa_circC5orf42_061" tooltip="http://www.circbank.cn/infoCirc.html?id=hsa_circC5orf42_061"/>
    <hyperlink ref="A16559" r:id="rId140" display="hsa_circC5orf42_061" tooltip="http://www.circbank.cn/infoCirc.html?id=hsa_circC5orf42_061"/>
    <hyperlink ref="A16560" r:id="rId140" display="hsa_circC5orf42_061" tooltip="http://www.circbank.cn/infoCirc.html?id=hsa_circC5orf42_061"/>
    <hyperlink ref="A16561" r:id="rId140" display="hsa_circC5orf42_061" tooltip="http://www.circbank.cn/infoCirc.html?id=hsa_circC5orf42_061"/>
    <hyperlink ref="A16562" r:id="rId140" display="hsa_circC5orf42_061" tooltip="http://www.circbank.cn/infoCirc.html?id=hsa_circC5orf42_061"/>
    <hyperlink ref="A16563" r:id="rId140" display="hsa_circC5orf42_061" tooltip="http://www.circbank.cn/infoCirc.html?id=hsa_circC5orf42_061"/>
    <hyperlink ref="A16564" r:id="rId140" display="hsa_circC5orf42_061" tooltip="http://www.circbank.cn/infoCirc.html?id=hsa_circC5orf42_061"/>
    <hyperlink ref="A16565" r:id="rId140" display="hsa_circC5orf42_061" tooltip="http://www.circbank.cn/infoCirc.html?id=hsa_circC5orf42_061"/>
    <hyperlink ref="A16566" r:id="rId140" display="hsa_circC5orf42_061" tooltip="http://www.circbank.cn/infoCirc.html?id=hsa_circC5orf42_061"/>
    <hyperlink ref="A16567" r:id="rId140" display="hsa_circC5orf42_061" tooltip="http://www.circbank.cn/infoCirc.html?id=hsa_circC5orf42_061"/>
    <hyperlink ref="A16568" r:id="rId140" display="hsa_circC5orf42_061" tooltip="http://www.circbank.cn/infoCirc.html?id=hsa_circC5orf42_061"/>
    <hyperlink ref="A16569" r:id="rId140" display="hsa_circC5orf42_061" tooltip="http://www.circbank.cn/infoCirc.html?id=hsa_circC5orf42_061"/>
    <hyperlink ref="A16570" r:id="rId140" display="hsa_circC5orf42_061" tooltip="http://www.circbank.cn/infoCirc.html?id=hsa_circC5orf42_061"/>
    <hyperlink ref="A16571" r:id="rId140" display="hsa_circC5orf42_061" tooltip="http://www.circbank.cn/infoCirc.html?id=hsa_circC5orf42_061"/>
    <hyperlink ref="A16572" r:id="rId140" display="hsa_circC5orf42_061" tooltip="http://www.circbank.cn/infoCirc.html?id=hsa_circC5orf42_061"/>
    <hyperlink ref="A16573" r:id="rId140" display="hsa_circC5orf42_061" tooltip="http://www.circbank.cn/infoCirc.html?id=hsa_circC5orf42_061"/>
    <hyperlink ref="A16574" r:id="rId140" display="hsa_circC5orf42_061" tooltip="http://www.circbank.cn/infoCirc.html?id=hsa_circC5orf42_061"/>
    <hyperlink ref="A16575" r:id="rId140" display="hsa_circC5orf42_061" tooltip="http://www.circbank.cn/infoCirc.html?id=hsa_circC5orf42_061"/>
    <hyperlink ref="A16576" r:id="rId140" display="hsa_circC5orf42_061" tooltip="http://www.circbank.cn/infoCirc.html?id=hsa_circC5orf42_061"/>
    <hyperlink ref="A16577" r:id="rId140" display="hsa_circC5orf42_061" tooltip="http://www.circbank.cn/infoCirc.html?id=hsa_circC5orf42_061"/>
    <hyperlink ref="A16578" r:id="rId140" display="hsa_circC5orf42_061" tooltip="http://www.circbank.cn/infoCirc.html?id=hsa_circC5orf42_061"/>
    <hyperlink ref="A16579" r:id="rId140" display="hsa_circC5orf42_061" tooltip="http://www.circbank.cn/infoCirc.html?id=hsa_circC5orf42_061"/>
    <hyperlink ref="A16580" r:id="rId140" display="hsa_circC5orf42_061" tooltip="http://www.circbank.cn/infoCirc.html?id=hsa_circC5orf42_061"/>
    <hyperlink ref="A16581" r:id="rId140" display="hsa_circC5orf42_061" tooltip="http://www.circbank.cn/infoCirc.html?id=hsa_circC5orf42_061"/>
    <hyperlink ref="A16582" r:id="rId140" display="hsa_circC5orf42_061" tooltip="http://www.circbank.cn/infoCirc.html?id=hsa_circC5orf42_061"/>
    <hyperlink ref="A16583" r:id="rId140" display="hsa_circC5orf42_061" tooltip="http://www.circbank.cn/infoCirc.html?id=hsa_circC5orf42_061"/>
    <hyperlink ref="A16584" r:id="rId140" display="hsa_circC5orf42_061" tooltip="http://www.circbank.cn/infoCirc.html?id=hsa_circC5orf42_061"/>
    <hyperlink ref="A16585" r:id="rId140" display="hsa_circC5orf42_061" tooltip="http://www.circbank.cn/infoCirc.html?id=hsa_circC5orf42_061"/>
    <hyperlink ref="A16586" r:id="rId140" display="hsa_circC5orf42_061" tooltip="http://www.circbank.cn/infoCirc.html?id=hsa_circC5orf42_061"/>
    <hyperlink ref="A16587" r:id="rId140" display="hsa_circC5orf42_061" tooltip="http://www.circbank.cn/infoCirc.html?id=hsa_circC5orf42_061"/>
    <hyperlink ref="A16588" r:id="rId140" display="hsa_circC5orf42_061" tooltip="http://www.circbank.cn/infoCirc.html?id=hsa_circC5orf42_061"/>
    <hyperlink ref="A16589" r:id="rId140" display="hsa_circC5orf42_061" tooltip="http://www.circbank.cn/infoCirc.html?id=hsa_circC5orf42_061"/>
    <hyperlink ref="A16590" r:id="rId140" display="hsa_circC5orf42_061" tooltip="http://www.circbank.cn/infoCirc.html?id=hsa_circC5orf42_061"/>
    <hyperlink ref="A16591" r:id="rId140" display="hsa_circC5orf42_061" tooltip="http://www.circbank.cn/infoCirc.html?id=hsa_circC5orf42_061"/>
    <hyperlink ref="A16592" r:id="rId140" display="hsa_circC5orf42_061" tooltip="http://www.circbank.cn/infoCirc.html?id=hsa_circC5orf42_061"/>
    <hyperlink ref="A16593" r:id="rId140" display="hsa_circC5orf42_061" tooltip="http://www.circbank.cn/infoCirc.html?id=hsa_circC5orf42_061"/>
    <hyperlink ref="A16594" r:id="rId140" display="hsa_circC5orf42_061" tooltip="http://www.circbank.cn/infoCirc.html?id=hsa_circC5orf42_061"/>
    <hyperlink ref="A16595" r:id="rId140" display="hsa_circC5orf42_061" tooltip="http://www.circbank.cn/infoCirc.html?id=hsa_circC5orf42_061"/>
    <hyperlink ref="A16596" r:id="rId140" display="hsa_circC5orf42_061" tooltip="http://www.circbank.cn/infoCirc.html?id=hsa_circC5orf42_061"/>
    <hyperlink ref="A16597" r:id="rId140" display="hsa_circC5orf42_061" tooltip="http://www.circbank.cn/infoCirc.html?id=hsa_circC5orf42_061"/>
    <hyperlink ref="A16598" r:id="rId140" display="hsa_circC5orf42_061" tooltip="http://www.circbank.cn/infoCirc.html?id=hsa_circC5orf42_061"/>
    <hyperlink ref="A16599" r:id="rId140" display="hsa_circC5orf42_061" tooltip="http://www.circbank.cn/infoCirc.html?id=hsa_circC5orf42_061"/>
    <hyperlink ref="A16600" r:id="rId140" display="hsa_circC5orf42_061" tooltip="http://www.circbank.cn/infoCirc.html?id=hsa_circC5orf42_061"/>
    <hyperlink ref="A16601" r:id="rId140" display="hsa_circC5orf42_061" tooltip="http://www.circbank.cn/infoCirc.html?id=hsa_circC5orf42_061"/>
    <hyperlink ref="A16602" r:id="rId140" display="hsa_circC5orf42_061" tooltip="http://www.circbank.cn/infoCirc.html?id=hsa_circC5orf42_061"/>
    <hyperlink ref="A16603" r:id="rId140" display="hsa_circC5orf42_061" tooltip="http://www.circbank.cn/infoCirc.html?id=hsa_circC5orf42_061"/>
    <hyperlink ref="A16604" r:id="rId140" display="hsa_circC5orf42_061" tooltip="http://www.circbank.cn/infoCirc.html?id=hsa_circC5orf42_061"/>
    <hyperlink ref="A16605" r:id="rId140" display="hsa_circC5orf42_061" tooltip="http://www.circbank.cn/infoCirc.html?id=hsa_circC5orf42_061"/>
    <hyperlink ref="A16606" r:id="rId140" display="hsa_circC5orf42_061" tooltip="http://www.circbank.cn/infoCirc.html?id=hsa_circC5orf42_061"/>
    <hyperlink ref="A16607" r:id="rId140" display="hsa_circC5orf42_061" tooltip="http://www.circbank.cn/infoCirc.html?id=hsa_circC5orf42_061"/>
    <hyperlink ref="A16608" r:id="rId140" display="hsa_circC5orf42_061" tooltip="http://www.circbank.cn/infoCirc.html?id=hsa_circC5orf42_061"/>
    <hyperlink ref="A16609" r:id="rId140" display="hsa_circC5orf42_061" tooltip="http://www.circbank.cn/infoCirc.html?id=hsa_circC5orf42_061"/>
    <hyperlink ref="A16610" r:id="rId140" display="hsa_circC5orf42_061" tooltip="http://www.circbank.cn/infoCirc.html?id=hsa_circC5orf42_061"/>
    <hyperlink ref="A16611" r:id="rId140" display="hsa_circC5orf42_061" tooltip="http://www.circbank.cn/infoCirc.html?id=hsa_circC5orf42_061"/>
    <hyperlink ref="A16612" r:id="rId140" display="hsa_circC5orf42_061" tooltip="http://www.circbank.cn/infoCirc.html?id=hsa_circC5orf42_061"/>
    <hyperlink ref="A16613" r:id="rId140" display="hsa_circC5orf42_061" tooltip="http://www.circbank.cn/infoCirc.html?id=hsa_circC5orf42_061"/>
    <hyperlink ref="A16614" r:id="rId140" display="hsa_circC5orf42_061" tooltip="http://www.circbank.cn/infoCirc.html?id=hsa_circC5orf42_061"/>
    <hyperlink ref="A16615" r:id="rId140" display="hsa_circC5orf42_061" tooltip="http://www.circbank.cn/infoCirc.html?id=hsa_circC5orf42_061"/>
    <hyperlink ref="A16616" r:id="rId140" display="hsa_circC5orf42_061" tooltip="http://www.circbank.cn/infoCirc.html?id=hsa_circC5orf42_061"/>
    <hyperlink ref="A16617" r:id="rId140" display="hsa_circC5orf42_061" tooltip="http://www.circbank.cn/infoCirc.html?id=hsa_circC5orf42_061"/>
    <hyperlink ref="A16618" r:id="rId140" display="hsa_circC5orf42_061" tooltip="http://www.circbank.cn/infoCirc.html?id=hsa_circC5orf42_061"/>
    <hyperlink ref="A16619" r:id="rId140" display="hsa_circC5orf42_061" tooltip="http://www.circbank.cn/infoCirc.html?id=hsa_circC5orf42_061"/>
    <hyperlink ref="A16620" r:id="rId140" display="hsa_circC5orf42_061" tooltip="http://www.circbank.cn/infoCirc.html?id=hsa_circC5orf42_061"/>
    <hyperlink ref="A16621" r:id="rId140" display="hsa_circC5orf42_061" tooltip="http://www.circbank.cn/infoCirc.html?id=hsa_circC5orf42_061"/>
    <hyperlink ref="A16622" r:id="rId140" display="hsa_circC5orf42_061" tooltip="http://www.circbank.cn/infoCirc.html?id=hsa_circC5orf42_061"/>
    <hyperlink ref="A16623" r:id="rId140" display="hsa_circC5orf42_061" tooltip="http://www.circbank.cn/infoCirc.html?id=hsa_circC5orf42_061"/>
    <hyperlink ref="A16624" r:id="rId140" display="hsa_circC5orf42_061" tooltip="http://www.circbank.cn/infoCirc.html?id=hsa_circC5orf42_061"/>
    <hyperlink ref="A16625" r:id="rId140" display="hsa_circC5orf42_061" tooltip="http://www.circbank.cn/infoCirc.html?id=hsa_circC5orf42_061"/>
    <hyperlink ref="A16626" r:id="rId140" display="hsa_circC5orf42_061" tooltip="http://www.circbank.cn/infoCirc.html?id=hsa_circC5orf42_061"/>
    <hyperlink ref="A16627" r:id="rId140" display="hsa_circC5orf42_061" tooltip="http://www.circbank.cn/infoCirc.html?id=hsa_circC5orf42_061"/>
    <hyperlink ref="A16628" r:id="rId140" display="hsa_circC5orf42_061" tooltip="http://www.circbank.cn/infoCirc.html?id=hsa_circC5orf42_061"/>
    <hyperlink ref="A16629" r:id="rId140" display="hsa_circC5orf42_061" tooltip="http://www.circbank.cn/infoCirc.html?id=hsa_circC5orf42_061"/>
    <hyperlink ref="A16630" r:id="rId140" display="hsa_circC5orf42_061" tooltip="http://www.circbank.cn/infoCirc.html?id=hsa_circC5orf42_061"/>
    <hyperlink ref="A16631" r:id="rId140" display="hsa_circC5orf42_061" tooltip="http://www.circbank.cn/infoCirc.html?id=hsa_circC5orf42_061"/>
    <hyperlink ref="A16632" r:id="rId140" display="hsa_circC5orf42_061" tooltip="http://www.circbank.cn/infoCirc.html?id=hsa_circC5orf42_061"/>
    <hyperlink ref="A16633" r:id="rId140" display="hsa_circC5orf42_061" tooltip="http://www.circbank.cn/infoCirc.html?id=hsa_circC5orf42_061"/>
    <hyperlink ref="A16634" r:id="rId140" display="hsa_circC5orf42_061" tooltip="http://www.circbank.cn/infoCirc.html?id=hsa_circC5orf42_061"/>
    <hyperlink ref="A16635" r:id="rId140" display="hsa_circC5orf42_061" tooltip="http://www.circbank.cn/infoCirc.html?id=hsa_circC5orf42_061"/>
    <hyperlink ref="A16636" r:id="rId140" display="hsa_circC5orf42_061" tooltip="http://www.circbank.cn/infoCirc.html?id=hsa_circC5orf42_061"/>
    <hyperlink ref="A16637" r:id="rId140" display="hsa_circC5orf42_061" tooltip="http://www.circbank.cn/infoCirc.html?id=hsa_circC5orf42_061"/>
    <hyperlink ref="A16638" r:id="rId140" display="hsa_circC5orf42_061" tooltip="http://www.circbank.cn/infoCirc.html?id=hsa_circC5orf42_061"/>
    <hyperlink ref="A16639" r:id="rId140" display="hsa_circC5orf42_061" tooltip="http://www.circbank.cn/infoCirc.html?id=hsa_circC5orf42_061"/>
    <hyperlink ref="A16640" r:id="rId140" display="hsa_circC5orf42_061" tooltip="http://www.circbank.cn/infoCirc.html?id=hsa_circC5orf42_061"/>
    <hyperlink ref="A16641" r:id="rId140" display="hsa_circC5orf42_061" tooltip="http://www.circbank.cn/infoCirc.html?id=hsa_circC5orf42_061"/>
    <hyperlink ref="A16642" r:id="rId140" display="hsa_circC5orf42_061" tooltip="http://www.circbank.cn/infoCirc.html?id=hsa_circC5orf42_061"/>
    <hyperlink ref="A16643" r:id="rId140" display="hsa_circC5orf42_061" tooltip="http://www.circbank.cn/infoCirc.html?id=hsa_circC5orf42_061"/>
    <hyperlink ref="A16644" r:id="rId140" display="hsa_circC5orf42_061" tooltip="http://www.circbank.cn/infoCirc.html?id=hsa_circC5orf42_061"/>
    <hyperlink ref="A16645" r:id="rId140" display="hsa_circC5orf42_061" tooltip="http://www.circbank.cn/infoCirc.html?id=hsa_circC5orf42_061"/>
    <hyperlink ref="A16646" r:id="rId140" display="hsa_circC5orf42_061" tooltip="http://www.circbank.cn/infoCirc.html?id=hsa_circC5orf42_061"/>
    <hyperlink ref="A16647" r:id="rId140" display="hsa_circC5orf42_061" tooltip="http://www.circbank.cn/infoCirc.html?id=hsa_circC5orf42_061"/>
    <hyperlink ref="A16648" r:id="rId140" display="hsa_circC5orf42_061" tooltip="http://www.circbank.cn/infoCirc.html?id=hsa_circC5orf42_061"/>
    <hyperlink ref="A16649" r:id="rId140" display="hsa_circC5orf42_061" tooltip="http://www.circbank.cn/infoCirc.html?id=hsa_circC5orf42_061"/>
    <hyperlink ref="A16650" r:id="rId140" display="hsa_circC5orf42_061" tooltip="http://www.circbank.cn/infoCirc.html?id=hsa_circC5orf42_061"/>
    <hyperlink ref="A16651" r:id="rId140" display="hsa_circC5orf42_061" tooltip="http://www.circbank.cn/infoCirc.html?id=hsa_circC5orf42_061"/>
    <hyperlink ref="A16652" r:id="rId140" display="hsa_circC5orf42_061" tooltip="http://www.circbank.cn/infoCirc.html?id=hsa_circC5orf42_061"/>
    <hyperlink ref="A16653" r:id="rId140" display="hsa_circC5orf42_061" tooltip="http://www.circbank.cn/infoCirc.html?id=hsa_circC5orf42_061"/>
    <hyperlink ref="A16654" r:id="rId140" display="hsa_circC5orf42_061" tooltip="http://www.circbank.cn/infoCirc.html?id=hsa_circC5orf42_061"/>
    <hyperlink ref="A16655" r:id="rId140" display="hsa_circC5orf42_061" tooltip="http://www.circbank.cn/infoCirc.html?id=hsa_circC5orf42_061"/>
    <hyperlink ref="A16656" r:id="rId140" display="hsa_circC5orf42_061" tooltip="http://www.circbank.cn/infoCirc.html?id=hsa_circC5orf42_061"/>
    <hyperlink ref="A16657" r:id="rId140" display="hsa_circC5orf42_061" tooltip="http://www.circbank.cn/infoCirc.html?id=hsa_circC5orf42_061"/>
    <hyperlink ref="A16658" r:id="rId140" display="hsa_circC5orf42_061" tooltip="http://www.circbank.cn/infoCirc.html?id=hsa_circC5orf42_061"/>
    <hyperlink ref="A16659" r:id="rId140" display="hsa_circC5orf42_061" tooltip="http://www.circbank.cn/infoCirc.html?id=hsa_circC5orf42_061"/>
    <hyperlink ref="A16660" r:id="rId140" display="hsa_circC5orf42_061" tooltip="http://www.circbank.cn/infoCirc.html?id=hsa_circC5orf42_061"/>
    <hyperlink ref="A16661" r:id="rId140" display="hsa_circC5orf42_061" tooltip="http://www.circbank.cn/infoCirc.html?id=hsa_circC5orf42_061"/>
    <hyperlink ref="A16662" r:id="rId140" display="hsa_circC5orf42_061" tooltip="http://www.circbank.cn/infoCirc.html?id=hsa_circC5orf42_061"/>
    <hyperlink ref="A16663" r:id="rId140" display="hsa_circC5orf42_061" tooltip="http://www.circbank.cn/infoCirc.html?id=hsa_circC5orf42_061"/>
    <hyperlink ref="A16664" r:id="rId140" display="hsa_circC5orf42_061" tooltip="http://www.circbank.cn/infoCirc.html?id=hsa_circC5orf42_061"/>
    <hyperlink ref="A16665" r:id="rId140" display="hsa_circC5orf42_061" tooltip="http://www.circbank.cn/infoCirc.html?id=hsa_circC5orf42_061"/>
    <hyperlink ref="A16666" r:id="rId140" display="hsa_circC5orf42_061" tooltip="http://www.circbank.cn/infoCirc.html?id=hsa_circC5orf42_061"/>
    <hyperlink ref="A16667" r:id="rId140" display="hsa_circC5orf42_061" tooltip="http://www.circbank.cn/infoCirc.html?id=hsa_circC5orf42_061"/>
    <hyperlink ref="A16668" r:id="rId140" display="hsa_circC5orf42_061" tooltip="http://www.circbank.cn/infoCirc.html?id=hsa_circC5orf42_061"/>
    <hyperlink ref="A16669" r:id="rId140" display="hsa_circC5orf42_061" tooltip="http://www.circbank.cn/infoCirc.html?id=hsa_circC5orf42_061"/>
    <hyperlink ref="A16670" r:id="rId140" display="hsa_circC5orf42_061" tooltip="http://www.circbank.cn/infoCirc.html?id=hsa_circC5orf42_061"/>
    <hyperlink ref="A16671" r:id="rId140" display="hsa_circC5orf42_061" tooltip="http://www.circbank.cn/infoCirc.html?id=hsa_circC5orf42_061"/>
    <hyperlink ref="A16672" r:id="rId140" display="hsa_circC5orf42_061" tooltip="http://www.circbank.cn/infoCirc.html?id=hsa_circC5orf42_061"/>
    <hyperlink ref="A16673" r:id="rId140" display="hsa_circC5orf42_061" tooltip="http://www.circbank.cn/infoCirc.html?id=hsa_circC5orf42_061"/>
    <hyperlink ref="A16674" r:id="rId140" display="hsa_circC5orf42_061" tooltip="http://www.circbank.cn/infoCirc.html?id=hsa_circC5orf42_061"/>
    <hyperlink ref="A16675" r:id="rId140" display="hsa_circC5orf42_061" tooltip="http://www.circbank.cn/infoCirc.html?id=hsa_circC5orf42_061"/>
    <hyperlink ref="A16676" r:id="rId140" display="hsa_circC5orf42_061" tooltip="http://www.circbank.cn/infoCirc.html?id=hsa_circC5orf42_061"/>
    <hyperlink ref="A16677" r:id="rId140" display="hsa_circC5orf42_061" tooltip="http://www.circbank.cn/infoCirc.html?id=hsa_circC5orf42_061"/>
    <hyperlink ref="A16678" r:id="rId140" display="hsa_circC5orf42_061" tooltip="http://www.circbank.cn/infoCirc.html?id=hsa_circC5orf42_061"/>
    <hyperlink ref="A16679" r:id="rId140" display="hsa_circC5orf42_061" tooltip="http://www.circbank.cn/infoCirc.html?id=hsa_circC5orf42_061"/>
    <hyperlink ref="A16680" r:id="rId140" display="hsa_circC5orf42_061" tooltip="http://www.circbank.cn/infoCirc.html?id=hsa_circC5orf42_061"/>
    <hyperlink ref="A16681" r:id="rId140" display="hsa_circC5orf42_061" tooltip="http://www.circbank.cn/infoCirc.html?id=hsa_circC5orf42_061"/>
    <hyperlink ref="A16682" r:id="rId140" display="hsa_circC5orf42_061" tooltip="http://www.circbank.cn/infoCirc.html?id=hsa_circC5orf42_061"/>
    <hyperlink ref="A16683" r:id="rId140" display="hsa_circC5orf42_061" tooltip="http://www.circbank.cn/infoCirc.html?id=hsa_circC5orf42_061"/>
    <hyperlink ref="A16684" r:id="rId140" display="hsa_circC5orf42_061" tooltip="http://www.circbank.cn/infoCirc.html?id=hsa_circC5orf42_061"/>
    <hyperlink ref="A16685" r:id="rId140" display="hsa_circC5orf42_061" tooltip="http://www.circbank.cn/infoCirc.html?id=hsa_circC5orf42_061"/>
    <hyperlink ref="A16686" r:id="rId140" display="hsa_circC5orf42_061" tooltip="http://www.circbank.cn/infoCirc.html?id=hsa_circC5orf42_061"/>
    <hyperlink ref="A16687" r:id="rId140" display="hsa_circC5orf42_061" tooltip="http://www.circbank.cn/infoCirc.html?id=hsa_circC5orf42_061"/>
    <hyperlink ref="A16688" r:id="rId140" display="hsa_circC5orf42_061" tooltip="http://www.circbank.cn/infoCirc.html?id=hsa_circC5orf42_061"/>
    <hyperlink ref="A16689" r:id="rId140" display="hsa_circC5orf42_061" tooltip="http://www.circbank.cn/infoCirc.html?id=hsa_circC5orf42_061"/>
    <hyperlink ref="A16690" r:id="rId140" display="hsa_circC5orf42_061" tooltip="http://www.circbank.cn/infoCirc.html?id=hsa_circC5orf42_061"/>
    <hyperlink ref="A16691" r:id="rId140" display="hsa_circC5orf42_061" tooltip="http://www.circbank.cn/infoCirc.html?id=hsa_circC5orf42_061"/>
    <hyperlink ref="A16692" r:id="rId140" display="hsa_circC5orf42_061" tooltip="http://www.circbank.cn/infoCirc.html?id=hsa_circC5orf42_061"/>
    <hyperlink ref="A16693" r:id="rId140" display="hsa_circC5orf42_061" tooltip="http://www.circbank.cn/infoCirc.html?id=hsa_circC5orf42_061"/>
    <hyperlink ref="A16694" r:id="rId140" display="hsa_circC5orf42_061" tooltip="http://www.circbank.cn/infoCirc.html?id=hsa_circC5orf42_061"/>
    <hyperlink ref="A16695" r:id="rId140" display="hsa_circC5orf42_061" tooltip="http://www.circbank.cn/infoCirc.html?id=hsa_circC5orf42_061"/>
    <hyperlink ref="A16696" r:id="rId140" display="hsa_circC5orf42_061" tooltip="http://www.circbank.cn/infoCirc.html?id=hsa_circC5orf42_061"/>
    <hyperlink ref="A16697" r:id="rId140" display="hsa_circC5orf42_061" tooltip="http://www.circbank.cn/infoCirc.html?id=hsa_circC5orf42_061"/>
    <hyperlink ref="A16698" r:id="rId140" display="hsa_circC5orf42_061" tooltip="http://www.circbank.cn/infoCirc.html?id=hsa_circC5orf42_061"/>
    <hyperlink ref="A16699" r:id="rId140" display="hsa_circC5orf42_061" tooltip="http://www.circbank.cn/infoCirc.html?id=hsa_circC5orf42_061"/>
    <hyperlink ref="A16700" r:id="rId140" display="hsa_circC5orf42_061" tooltip="http://www.circbank.cn/infoCirc.html?id=hsa_circC5orf42_061"/>
    <hyperlink ref="A16701" r:id="rId140" display="hsa_circC5orf42_061" tooltip="http://www.circbank.cn/infoCirc.html?id=hsa_circC5orf42_061"/>
    <hyperlink ref="A16702" r:id="rId140" display="hsa_circC5orf42_061" tooltip="http://www.circbank.cn/infoCirc.html?id=hsa_circC5orf42_061"/>
    <hyperlink ref="A16703" r:id="rId140" display="hsa_circC5orf42_061" tooltip="http://www.circbank.cn/infoCirc.html?id=hsa_circC5orf42_061"/>
    <hyperlink ref="A16704" r:id="rId140" display="hsa_circC5orf42_061" tooltip="http://www.circbank.cn/infoCirc.html?id=hsa_circC5orf42_061"/>
    <hyperlink ref="A16705" r:id="rId140" display="hsa_circC5orf42_061" tooltip="http://www.circbank.cn/infoCirc.html?id=hsa_circC5orf42_061"/>
    <hyperlink ref="A16706" r:id="rId140" display="hsa_circC5orf42_061" tooltip="http://www.circbank.cn/infoCirc.html?id=hsa_circC5orf42_061"/>
    <hyperlink ref="A16707" r:id="rId140" display="hsa_circC5orf42_061" tooltip="http://www.circbank.cn/infoCirc.html?id=hsa_circC5orf42_061"/>
    <hyperlink ref="A16708" r:id="rId140" display="hsa_circC5orf42_061" tooltip="http://www.circbank.cn/infoCirc.html?id=hsa_circC5orf42_061"/>
    <hyperlink ref="A16709" r:id="rId140" display="hsa_circC5orf42_061" tooltip="http://www.circbank.cn/infoCirc.html?id=hsa_circC5orf42_061"/>
    <hyperlink ref="A16710" r:id="rId140" display="hsa_circC5orf42_061" tooltip="http://www.circbank.cn/infoCirc.html?id=hsa_circC5orf42_061"/>
    <hyperlink ref="A16711" r:id="rId140" display="hsa_circC5orf42_061" tooltip="http://www.circbank.cn/infoCirc.html?id=hsa_circC5orf42_061"/>
    <hyperlink ref="A16712" r:id="rId140" display="hsa_circC5orf42_061" tooltip="http://www.circbank.cn/infoCirc.html?id=hsa_circC5orf42_061"/>
    <hyperlink ref="A16713" r:id="rId140" display="hsa_circC5orf42_061" tooltip="http://www.circbank.cn/infoCirc.html?id=hsa_circC5orf42_061"/>
    <hyperlink ref="A16714" r:id="rId140" display="hsa_circC5orf42_061" tooltip="http://www.circbank.cn/infoCirc.html?id=hsa_circC5orf42_061"/>
    <hyperlink ref="A16715" r:id="rId140" display="hsa_circC5orf42_061" tooltip="http://www.circbank.cn/infoCirc.html?id=hsa_circC5orf42_061"/>
    <hyperlink ref="A16716" r:id="rId140" display="hsa_circC5orf42_061" tooltip="http://www.circbank.cn/infoCirc.html?id=hsa_circC5orf42_061"/>
    <hyperlink ref="A16717" r:id="rId140" display="hsa_circC5orf42_061" tooltip="http://www.circbank.cn/infoCirc.html?id=hsa_circC5orf42_061"/>
    <hyperlink ref="A16718" r:id="rId140" display="hsa_circC5orf42_061" tooltip="http://www.circbank.cn/infoCirc.html?id=hsa_circC5orf42_061"/>
    <hyperlink ref="A16719" r:id="rId140" display="hsa_circC5orf42_061" tooltip="http://www.circbank.cn/infoCirc.html?id=hsa_circC5orf42_061"/>
    <hyperlink ref="A16720" r:id="rId140" display="hsa_circC5orf42_061" tooltip="http://www.circbank.cn/infoCirc.html?id=hsa_circC5orf42_061"/>
    <hyperlink ref="A16721" r:id="rId140" display="hsa_circC5orf42_061" tooltip="http://www.circbank.cn/infoCirc.html?id=hsa_circC5orf42_061"/>
    <hyperlink ref="A16722" r:id="rId140" display="hsa_circC5orf42_061" tooltip="http://www.circbank.cn/infoCirc.html?id=hsa_circC5orf42_061"/>
    <hyperlink ref="A16723" r:id="rId140" display="hsa_circC5orf42_061" tooltip="http://www.circbank.cn/infoCirc.html?id=hsa_circC5orf42_061"/>
    <hyperlink ref="A16724" r:id="rId140" display="hsa_circC5orf42_061" tooltip="http://www.circbank.cn/infoCirc.html?id=hsa_circC5orf42_061"/>
    <hyperlink ref="A16725" r:id="rId140" display="hsa_circC5orf42_061" tooltip="http://www.circbank.cn/infoCirc.html?id=hsa_circC5orf42_061"/>
    <hyperlink ref="A16726" r:id="rId140" display="hsa_circC5orf42_061" tooltip="http://www.circbank.cn/infoCirc.html?id=hsa_circC5orf42_061"/>
    <hyperlink ref="A16727" r:id="rId140" display="hsa_circC5orf42_061" tooltip="http://www.circbank.cn/infoCirc.html?id=hsa_circC5orf42_061"/>
    <hyperlink ref="A16728" r:id="rId140" display="hsa_circC5orf42_061" tooltip="http://www.circbank.cn/infoCirc.html?id=hsa_circC5orf42_061"/>
    <hyperlink ref="A16729" r:id="rId140" display="hsa_circC5orf42_061" tooltip="http://www.circbank.cn/infoCirc.html?id=hsa_circC5orf42_061"/>
    <hyperlink ref="A16730" r:id="rId140" display="hsa_circC5orf42_061" tooltip="http://www.circbank.cn/infoCirc.html?id=hsa_circC5orf42_061"/>
    <hyperlink ref="A16731" r:id="rId140" display="hsa_circC5orf42_061" tooltip="http://www.circbank.cn/infoCirc.html?id=hsa_circC5orf42_061"/>
    <hyperlink ref="A16732" r:id="rId140" display="hsa_circC5orf42_061" tooltip="http://www.circbank.cn/infoCirc.html?id=hsa_circC5orf42_061"/>
    <hyperlink ref="A16733" r:id="rId140" display="hsa_circC5orf42_061" tooltip="http://www.circbank.cn/infoCirc.html?id=hsa_circC5orf42_061"/>
    <hyperlink ref="A16734" r:id="rId140" display="hsa_circC5orf42_061" tooltip="http://www.circbank.cn/infoCirc.html?id=hsa_circC5orf42_061"/>
    <hyperlink ref="A16735" r:id="rId140" display="hsa_circC5orf42_061" tooltip="http://www.circbank.cn/infoCirc.html?id=hsa_circC5orf42_061"/>
    <hyperlink ref="A16736" r:id="rId140" display="hsa_circC5orf42_061" tooltip="http://www.circbank.cn/infoCirc.html?id=hsa_circC5orf42_061"/>
    <hyperlink ref="A16737" r:id="rId140" display="hsa_circC5orf42_061" tooltip="http://www.circbank.cn/infoCirc.html?id=hsa_circC5orf42_061"/>
    <hyperlink ref="A16738" r:id="rId140" display="hsa_circC5orf42_061" tooltip="http://www.circbank.cn/infoCirc.html?id=hsa_circC5orf42_061"/>
    <hyperlink ref="A16739" r:id="rId140" display="hsa_circC5orf42_061" tooltip="http://www.circbank.cn/infoCirc.html?id=hsa_circC5orf42_061"/>
    <hyperlink ref="A16740" r:id="rId140" display="hsa_circC5orf42_061" tooltip="http://www.circbank.cn/infoCirc.html?id=hsa_circC5orf42_061"/>
    <hyperlink ref="A16741" r:id="rId140" display="hsa_circC5orf42_061" tooltip="http://www.circbank.cn/infoCirc.html?id=hsa_circC5orf42_061"/>
    <hyperlink ref="A16742" r:id="rId140" display="hsa_circC5orf42_061" tooltip="http://www.circbank.cn/infoCirc.html?id=hsa_circC5orf42_061"/>
    <hyperlink ref="A16743" r:id="rId140" display="hsa_circC5orf42_061" tooltip="http://www.circbank.cn/infoCirc.html?id=hsa_circC5orf42_061"/>
    <hyperlink ref="A16744" r:id="rId140" display="hsa_circC5orf42_061" tooltip="http://www.circbank.cn/infoCirc.html?id=hsa_circC5orf42_061"/>
    <hyperlink ref="A16745" r:id="rId140" display="hsa_circC5orf42_061" tooltip="http://www.circbank.cn/infoCirc.html?id=hsa_circC5orf42_061"/>
    <hyperlink ref="A16746" r:id="rId140" display="hsa_circC5orf42_061" tooltip="http://www.circbank.cn/infoCirc.html?id=hsa_circC5orf42_061"/>
    <hyperlink ref="A16747" r:id="rId140" display="hsa_circC5orf42_061" tooltip="http://www.circbank.cn/infoCirc.html?id=hsa_circC5orf42_061"/>
    <hyperlink ref="A16748" r:id="rId140" display="hsa_circC5orf42_061" tooltip="http://www.circbank.cn/infoCirc.html?id=hsa_circC5orf42_061"/>
    <hyperlink ref="A16749" r:id="rId140" display="hsa_circC5orf42_061" tooltip="http://www.circbank.cn/infoCirc.html?id=hsa_circC5orf42_061"/>
    <hyperlink ref="A16750" r:id="rId140" display="hsa_circC5orf42_061" tooltip="http://www.circbank.cn/infoCirc.html?id=hsa_circC5orf42_061"/>
    <hyperlink ref="A16751" r:id="rId140" display="hsa_circC5orf42_061" tooltip="http://www.circbank.cn/infoCirc.html?id=hsa_circC5orf42_061"/>
    <hyperlink ref="A16752" r:id="rId140" display="hsa_circC5orf42_061" tooltip="http://www.circbank.cn/infoCirc.html?id=hsa_circC5orf42_061"/>
    <hyperlink ref="A16753" r:id="rId140" display="hsa_circC5orf42_061" tooltip="http://www.circbank.cn/infoCirc.html?id=hsa_circC5orf42_061"/>
    <hyperlink ref="A16754" r:id="rId140" display="hsa_circC5orf42_061" tooltip="http://www.circbank.cn/infoCirc.html?id=hsa_circC5orf42_061"/>
    <hyperlink ref="A16755" r:id="rId140" display="hsa_circC5orf42_061" tooltip="http://www.circbank.cn/infoCirc.html?id=hsa_circC5orf42_061"/>
    <hyperlink ref="A16756" r:id="rId140" display="hsa_circC5orf42_061" tooltip="http://www.circbank.cn/infoCirc.html?id=hsa_circC5orf42_061"/>
    <hyperlink ref="A16757" r:id="rId140" display="hsa_circC5orf42_061" tooltip="http://www.circbank.cn/infoCirc.html?id=hsa_circC5orf42_061"/>
    <hyperlink ref="A16758" r:id="rId140" display="hsa_circC5orf42_061" tooltip="http://www.circbank.cn/infoCirc.html?id=hsa_circC5orf42_061"/>
    <hyperlink ref="A16759" r:id="rId140" display="hsa_circC5orf42_061" tooltip="http://www.circbank.cn/infoCirc.html?id=hsa_circC5orf42_061"/>
    <hyperlink ref="A16760" r:id="rId140" display="hsa_circC5orf42_061" tooltip="http://www.circbank.cn/infoCirc.html?id=hsa_circC5orf42_061"/>
    <hyperlink ref="A16761" r:id="rId140" display="hsa_circC5orf42_061" tooltip="http://www.circbank.cn/infoCirc.html?id=hsa_circC5orf42_061"/>
    <hyperlink ref="A16762" r:id="rId140" display="hsa_circC5orf42_061" tooltip="http://www.circbank.cn/infoCirc.html?id=hsa_circC5orf42_061"/>
    <hyperlink ref="A16763" r:id="rId140" display="hsa_circC5orf42_061" tooltip="http://www.circbank.cn/infoCirc.html?id=hsa_circC5orf42_061"/>
    <hyperlink ref="A16764" r:id="rId140" display="hsa_circC5orf42_061" tooltip="http://www.circbank.cn/infoCirc.html?id=hsa_circC5orf42_061"/>
    <hyperlink ref="A16765" r:id="rId140" display="hsa_circC5orf42_061" tooltip="http://www.circbank.cn/infoCirc.html?id=hsa_circC5orf42_061"/>
    <hyperlink ref="A16766" r:id="rId140" display="hsa_circC5orf42_061" tooltip="http://www.circbank.cn/infoCirc.html?id=hsa_circC5orf42_061"/>
    <hyperlink ref="A16767" r:id="rId140" display="hsa_circC5orf42_061" tooltip="http://www.circbank.cn/infoCirc.html?id=hsa_circC5orf42_061"/>
    <hyperlink ref="A16768" r:id="rId140" display="hsa_circC5orf42_061" tooltip="http://www.circbank.cn/infoCirc.html?id=hsa_circC5orf42_061"/>
    <hyperlink ref="A16769" r:id="rId140" display="hsa_circC5orf42_061" tooltip="http://www.circbank.cn/infoCirc.html?id=hsa_circC5orf42_061"/>
    <hyperlink ref="A16770" r:id="rId140" display="hsa_circC5orf42_061" tooltip="http://www.circbank.cn/infoCirc.html?id=hsa_circC5orf42_061"/>
    <hyperlink ref="A16771" r:id="rId140" display="hsa_circC5orf42_061" tooltip="http://www.circbank.cn/infoCirc.html?id=hsa_circC5orf42_061"/>
    <hyperlink ref="A16772" r:id="rId140" display="hsa_circC5orf42_061" tooltip="http://www.circbank.cn/infoCirc.html?id=hsa_circC5orf42_061"/>
    <hyperlink ref="A16773" r:id="rId140" display="hsa_circC5orf42_061" tooltip="http://www.circbank.cn/infoCirc.html?id=hsa_circC5orf42_061"/>
    <hyperlink ref="A16774" r:id="rId140" display="hsa_circC5orf42_061" tooltip="http://www.circbank.cn/infoCirc.html?id=hsa_circC5orf42_061"/>
    <hyperlink ref="A16775" r:id="rId140" display="hsa_circC5orf42_061" tooltip="http://www.circbank.cn/infoCirc.html?id=hsa_circC5orf42_061"/>
    <hyperlink ref="A16776" r:id="rId140" display="hsa_circC5orf42_061" tooltip="http://www.circbank.cn/infoCirc.html?id=hsa_circC5orf42_061"/>
    <hyperlink ref="A16777" r:id="rId140" display="hsa_circC5orf42_061" tooltip="http://www.circbank.cn/infoCirc.html?id=hsa_circC5orf42_061"/>
    <hyperlink ref="A16778" r:id="rId140" display="hsa_circC5orf42_061" tooltip="http://www.circbank.cn/infoCirc.html?id=hsa_circC5orf42_061"/>
    <hyperlink ref="A16779" r:id="rId140" display="hsa_circC5orf42_061" tooltip="http://www.circbank.cn/infoCirc.html?id=hsa_circC5orf42_061"/>
    <hyperlink ref="A16780" r:id="rId140" display="hsa_circC5orf42_061" tooltip="http://www.circbank.cn/infoCirc.html?id=hsa_circC5orf42_061"/>
    <hyperlink ref="A16781" r:id="rId140" display="hsa_circC5orf42_061" tooltip="http://www.circbank.cn/infoCirc.html?id=hsa_circC5orf42_061"/>
    <hyperlink ref="A16782" r:id="rId140" display="hsa_circC5orf42_061" tooltip="http://www.circbank.cn/infoCirc.html?id=hsa_circC5orf42_061"/>
    <hyperlink ref="A16783" r:id="rId140" display="hsa_circC5orf42_061" tooltip="http://www.circbank.cn/infoCirc.html?id=hsa_circC5orf42_061"/>
    <hyperlink ref="A16784" r:id="rId140" display="hsa_circC5orf42_061" tooltip="http://www.circbank.cn/infoCirc.html?id=hsa_circC5orf42_061"/>
    <hyperlink ref="A16785" r:id="rId140" display="hsa_circC5orf42_061" tooltip="http://www.circbank.cn/infoCirc.html?id=hsa_circC5orf42_061"/>
    <hyperlink ref="A16786" r:id="rId140" display="hsa_circC5orf42_061" tooltip="http://www.circbank.cn/infoCirc.html?id=hsa_circC5orf42_061"/>
    <hyperlink ref="A16787" r:id="rId140" display="hsa_circC5orf42_061" tooltip="http://www.circbank.cn/infoCirc.html?id=hsa_circC5orf42_061"/>
    <hyperlink ref="A16788" r:id="rId140" display="hsa_circC5orf42_061" tooltip="http://www.circbank.cn/infoCirc.html?id=hsa_circC5orf42_061"/>
    <hyperlink ref="A16789" r:id="rId140" display="hsa_circC5orf42_061" tooltip="http://www.circbank.cn/infoCirc.html?id=hsa_circC5orf42_061"/>
    <hyperlink ref="A16790" r:id="rId140" display="hsa_circC5orf42_061" tooltip="http://www.circbank.cn/infoCirc.html?id=hsa_circC5orf42_061"/>
    <hyperlink ref="A16791" r:id="rId140" display="hsa_circC5orf42_061" tooltip="http://www.circbank.cn/infoCirc.html?id=hsa_circC5orf42_061"/>
    <hyperlink ref="A16792" r:id="rId140" display="hsa_circC5orf42_061" tooltip="http://www.circbank.cn/infoCirc.html?id=hsa_circC5orf42_061"/>
    <hyperlink ref="A16793" r:id="rId140" display="hsa_circC5orf42_061" tooltip="http://www.circbank.cn/infoCirc.html?id=hsa_circC5orf42_061"/>
    <hyperlink ref="A16794" r:id="rId140" display="hsa_circC5orf42_061" tooltip="http://www.circbank.cn/infoCirc.html?id=hsa_circC5orf42_061"/>
    <hyperlink ref="A16795" r:id="rId140" display="hsa_circC5orf42_061" tooltip="http://www.circbank.cn/infoCirc.html?id=hsa_circC5orf42_061"/>
    <hyperlink ref="A16796" r:id="rId140" display="hsa_circC5orf42_061" tooltip="http://www.circbank.cn/infoCirc.html?id=hsa_circC5orf42_061"/>
    <hyperlink ref="A16797" r:id="rId140" display="hsa_circC5orf42_061" tooltip="http://www.circbank.cn/infoCirc.html?id=hsa_circC5orf42_061"/>
    <hyperlink ref="A16798" r:id="rId140" display="hsa_circC5orf42_061" tooltip="http://www.circbank.cn/infoCirc.html?id=hsa_circC5orf42_061"/>
    <hyperlink ref="A16799" r:id="rId140" display="hsa_circC5orf42_061" tooltip="http://www.circbank.cn/infoCirc.html?id=hsa_circC5orf42_061"/>
    <hyperlink ref="A16800" r:id="rId140" display="hsa_circC5orf42_061" tooltip="http://www.circbank.cn/infoCirc.html?id=hsa_circC5orf42_061"/>
    <hyperlink ref="A16801" r:id="rId140" display="hsa_circC5orf42_061" tooltip="http://www.circbank.cn/infoCirc.html?id=hsa_circC5orf42_061"/>
    <hyperlink ref="A16802" r:id="rId140" display="hsa_circC5orf42_061" tooltip="http://www.circbank.cn/infoCirc.html?id=hsa_circC5orf42_061"/>
    <hyperlink ref="A16803" r:id="rId140" display="hsa_circC5orf42_061" tooltip="http://www.circbank.cn/infoCirc.html?id=hsa_circC5orf42_061"/>
    <hyperlink ref="A16804" r:id="rId140" display="hsa_circC5orf42_061" tooltip="http://www.circbank.cn/infoCirc.html?id=hsa_circC5orf42_061"/>
    <hyperlink ref="A16805" r:id="rId140" display="hsa_circC5orf42_061" tooltip="http://www.circbank.cn/infoCirc.html?id=hsa_circC5orf42_061"/>
    <hyperlink ref="A16806" r:id="rId140" display="hsa_circC5orf42_061" tooltip="http://www.circbank.cn/infoCirc.html?id=hsa_circC5orf42_061"/>
    <hyperlink ref="A16807" r:id="rId140" display="hsa_circC5orf42_061" tooltip="http://www.circbank.cn/infoCirc.html?id=hsa_circC5orf42_061"/>
    <hyperlink ref="A16808" r:id="rId140" display="hsa_circC5orf42_061" tooltip="http://www.circbank.cn/infoCirc.html?id=hsa_circC5orf42_061"/>
    <hyperlink ref="A16809" r:id="rId140" display="hsa_circC5orf42_061" tooltip="http://www.circbank.cn/infoCirc.html?id=hsa_circC5orf42_061"/>
    <hyperlink ref="A16810" r:id="rId140" display="hsa_circC5orf42_061" tooltip="http://www.circbank.cn/infoCirc.html?id=hsa_circC5orf42_061"/>
    <hyperlink ref="A16811" r:id="rId140" display="hsa_circC5orf42_061" tooltip="http://www.circbank.cn/infoCirc.html?id=hsa_circC5orf42_061"/>
    <hyperlink ref="A16812" r:id="rId140" display="hsa_circC5orf42_061" tooltip="http://www.circbank.cn/infoCirc.html?id=hsa_circC5orf42_061"/>
    <hyperlink ref="A16813" r:id="rId140" display="hsa_circC5orf42_061" tooltip="http://www.circbank.cn/infoCirc.html?id=hsa_circC5orf42_061"/>
    <hyperlink ref="A16814" r:id="rId140" display="hsa_circC5orf42_061" tooltip="http://www.circbank.cn/infoCirc.html?id=hsa_circC5orf42_061"/>
    <hyperlink ref="A16815" r:id="rId140" display="hsa_circC5orf42_061" tooltip="http://www.circbank.cn/infoCirc.html?id=hsa_circC5orf42_061"/>
    <hyperlink ref="A16816" r:id="rId140" display="hsa_circC5orf42_061" tooltip="http://www.circbank.cn/infoCirc.html?id=hsa_circC5orf42_061"/>
    <hyperlink ref="A16817" r:id="rId140" display="hsa_circC5orf42_061" tooltip="http://www.circbank.cn/infoCirc.html?id=hsa_circC5orf42_061"/>
    <hyperlink ref="A16818" r:id="rId140" display="hsa_circC5orf42_061" tooltip="http://www.circbank.cn/infoCirc.html?id=hsa_circC5orf42_061"/>
    <hyperlink ref="A16819" r:id="rId140" display="hsa_circC5orf42_061" tooltip="http://www.circbank.cn/infoCirc.html?id=hsa_circC5orf42_061"/>
    <hyperlink ref="A16820" r:id="rId140" display="hsa_circC5orf42_061" tooltip="http://www.circbank.cn/infoCirc.html?id=hsa_circC5orf42_061"/>
    <hyperlink ref="A16821" r:id="rId140" display="hsa_circC5orf42_061" tooltip="http://www.circbank.cn/infoCirc.html?id=hsa_circC5orf42_061"/>
    <hyperlink ref="A16822" r:id="rId140" display="hsa_circC5orf42_061" tooltip="http://www.circbank.cn/infoCirc.html?id=hsa_circC5orf42_061"/>
    <hyperlink ref="A16823" r:id="rId140" display="hsa_circC5orf42_061" tooltip="http://www.circbank.cn/infoCirc.html?id=hsa_circC5orf42_061"/>
    <hyperlink ref="A16824" r:id="rId140" display="hsa_circC5orf42_061" tooltip="http://www.circbank.cn/infoCirc.html?id=hsa_circC5orf42_061"/>
    <hyperlink ref="A16825" r:id="rId140" display="hsa_circC5orf42_061" tooltip="http://www.circbank.cn/infoCirc.html?id=hsa_circC5orf42_061"/>
    <hyperlink ref="A16826" r:id="rId140" display="hsa_circC5orf42_061" tooltip="http://www.circbank.cn/infoCirc.html?id=hsa_circC5orf42_061"/>
    <hyperlink ref="A16827" r:id="rId140" display="hsa_circC5orf42_061" tooltip="http://www.circbank.cn/infoCirc.html?id=hsa_circC5orf42_061"/>
    <hyperlink ref="A16828" r:id="rId140" display="hsa_circC5orf42_061" tooltip="http://www.circbank.cn/infoCirc.html?id=hsa_circC5orf42_061"/>
    <hyperlink ref="A16829" r:id="rId140" display="hsa_circC5orf42_061" tooltip="http://www.circbank.cn/infoCirc.html?id=hsa_circC5orf42_061"/>
    <hyperlink ref="A16830" r:id="rId140" display="hsa_circC5orf42_061" tooltip="http://www.circbank.cn/infoCirc.html?id=hsa_circC5orf42_061"/>
    <hyperlink ref="A16831" r:id="rId140" display="hsa_circC5orf42_061" tooltip="http://www.circbank.cn/infoCirc.html?id=hsa_circC5orf42_061"/>
    <hyperlink ref="A16832" r:id="rId140" display="hsa_circC5orf42_061" tooltip="http://www.circbank.cn/infoCirc.html?id=hsa_circC5orf42_061"/>
    <hyperlink ref="A16833" r:id="rId140" display="hsa_circC5orf42_061" tooltip="http://www.circbank.cn/infoCirc.html?id=hsa_circC5orf42_061"/>
    <hyperlink ref="A16834" r:id="rId140" display="hsa_circC5orf42_061" tooltip="http://www.circbank.cn/infoCirc.html?id=hsa_circC5orf42_061"/>
    <hyperlink ref="A16835" r:id="rId140" display="hsa_circC5orf42_061" tooltip="http://www.circbank.cn/infoCirc.html?id=hsa_circC5orf42_061"/>
    <hyperlink ref="A16836" r:id="rId140" display="hsa_circC5orf42_061" tooltip="http://www.circbank.cn/infoCirc.html?id=hsa_circC5orf42_061"/>
    <hyperlink ref="A16837" r:id="rId140" display="hsa_circC5orf42_061" tooltip="http://www.circbank.cn/infoCirc.html?id=hsa_circC5orf42_061"/>
    <hyperlink ref="A16838" r:id="rId140" display="hsa_circC5orf42_061" tooltip="http://www.circbank.cn/infoCirc.html?id=hsa_circC5orf42_061"/>
    <hyperlink ref="A16839" r:id="rId140" display="hsa_circC5orf42_061" tooltip="http://www.circbank.cn/infoCirc.html?id=hsa_circC5orf42_061"/>
    <hyperlink ref="A16840" r:id="rId140" display="hsa_circC5orf42_061" tooltip="http://www.circbank.cn/infoCirc.html?id=hsa_circC5orf42_061"/>
    <hyperlink ref="A16841" r:id="rId140" display="hsa_circC5orf42_061" tooltip="http://www.circbank.cn/infoCirc.html?id=hsa_circC5orf42_061"/>
    <hyperlink ref="A16842" r:id="rId140" display="hsa_circC5orf42_061" tooltip="http://www.circbank.cn/infoCirc.html?id=hsa_circC5orf42_061"/>
    <hyperlink ref="A16843" r:id="rId140" display="hsa_circC5orf42_061" tooltip="http://www.circbank.cn/infoCirc.html?id=hsa_circC5orf42_061"/>
    <hyperlink ref="A16844" r:id="rId140" display="hsa_circC5orf42_061" tooltip="http://www.circbank.cn/infoCirc.html?id=hsa_circC5orf42_061"/>
    <hyperlink ref="A16845" r:id="rId140" display="hsa_circC5orf42_061" tooltip="http://www.circbank.cn/infoCirc.html?id=hsa_circC5orf42_061"/>
    <hyperlink ref="A16846" r:id="rId140" display="hsa_circC5orf42_061" tooltip="http://www.circbank.cn/infoCirc.html?id=hsa_circC5orf42_061"/>
    <hyperlink ref="A16847" r:id="rId140" display="hsa_circC5orf42_061" tooltip="http://www.circbank.cn/infoCirc.html?id=hsa_circC5orf42_061"/>
    <hyperlink ref="A16848" r:id="rId140" display="hsa_circC5orf42_061" tooltip="http://www.circbank.cn/infoCirc.html?id=hsa_circC5orf42_061"/>
    <hyperlink ref="A16849" r:id="rId140" display="hsa_circC5orf42_061" tooltip="http://www.circbank.cn/infoCirc.html?id=hsa_circC5orf42_061"/>
    <hyperlink ref="A16850" r:id="rId140" display="hsa_circC5orf42_061" tooltip="http://www.circbank.cn/infoCirc.html?id=hsa_circC5orf42_061"/>
    <hyperlink ref="A16851" r:id="rId140" display="hsa_circC5orf42_061" tooltip="http://www.circbank.cn/infoCirc.html?id=hsa_circC5orf42_061"/>
    <hyperlink ref="A16852" r:id="rId140" display="hsa_circC5orf42_061" tooltip="http://www.circbank.cn/infoCirc.html?id=hsa_circC5orf42_061"/>
    <hyperlink ref="A16853" r:id="rId140" display="hsa_circC5orf42_061" tooltip="http://www.circbank.cn/infoCirc.html?id=hsa_circC5orf42_061"/>
    <hyperlink ref="A16854" r:id="rId140" display="hsa_circC5orf42_061" tooltip="http://www.circbank.cn/infoCirc.html?id=hsa_circC5orf42_061"/>
    <hyperlink ref="A16855" r:id="rId140" display="hsa_circC5orf42_061" tooltip="http://www.circbank.cn/infoCirc.html?id=hsa_circC5orf42_061"/>
    <hyperlink ref="A16856" r:id="rId140" display="hsa_circC5orf42_061" tooltip="http://www.circbank.cn/infoCirc.html?id=hsa_circC5orf42_061"/>
    <hyperlink ref="A16857" r:id="rId140" display="hsa_circC5orf42_061" tooltip="http://www.circbank.cn/infoCirc.html?id=hsa_circC5orf42_061"/>
    <hyperlink ref="A16858" r:id="rId140" display="hsa_circC5orf42_061" tooltip="http://www.circbank.cn/infoCirc.html?id=hsa_circC5orf42_061"/>
    <hyperlink ref="A16859" r:id="rId140" display="hsa_circC5orf42_061" tooltip="http://www.circbank.cn/infoCirc.html?id=hsa_circC5orf42_061"/>
    <hyperlink ref="A16860" r:id="rId140" display="hsa_circC5orf42_061" tooltip="http://www.circbank.cn/infoCirc.html?id=hsa_circC5orf42_061"/>
    <hyperlink ref="A16861" r:id="rId141" display="hsa_circC5orf42_062" tooltip="http://www.circbank.cn/infoCirc.html?id=hsa_circC5orf42_062"/>
    <hyperlink ref="A16862" r:id="rId141" display="hsa_circC5orf42_062" tooltip="http://www.circbank.cn/infoCirc.html?id=hsa_circC5orf42_062"/>
    <hyperlink ref="A16863" r:id="rId141" display="hsa_circC5orf42_062" tooltip="http://www.circbank.cn/infoCirc.html?id=hsa_circC5orf42_062"/>
    <hyperlink ref="A16864" r:id="rId141" display="hsa_circC5orf42_062" tooltip="http://www.circbank.cn/infoCirc.html?id=hsa_circC5orf42_062"/>
    <hyperlink ref="A16865" r:id="rId141" display="hsa_circC5orf42_062" tooltip="http://www.circbank.cn/infoCirc.html?id=hsa_circC5orf42_062"/>
    <hyperlink ref="A16866" r:id="rId141" display="hsa_circC5orf42_062" tooltip="http://www.circbank.cn/infoCirc.html?id=hsa_circC5orf42_062"/>
    <hyperlink ref="A16867" r:id="rId141" display="hsa_circC5orf42_062" tooltip="http://www.circbank.cn/infoCirc.html?id=hsa_circC5orf42_062"/>
    <hyperlink ref="A16868" r:id="rId141" display="hsa_circC5orf42_062" tooltip="http://www.circbank.cn/infoCirc.html?id=hsa_circC5orf42_062"/>
    <hyperlink ref="A16869" r:id="rId141" display="hsa_circC5orf42_062" tooltip="http://www.circbank.cn/infoCirc.html?id=hsa_circC5orf42_062"/>
    <hyperlink ref="A16870" r:id="rId141" display="hsa_circC5orf42_062" tooltip="http://www.circbank.cn/infoCirc.html?id=hsa_circC5orf42_062"/>
    <hyperlink ref="A16871" r:id="rId141" display="hsa_circC5orf42_062" tooltip="http://www.circbank.cn/infoCirc.html?id=hsa_circC5orf42_062"/>
    <hyperlink ref="A16872" r:id="rId141" display="hsa_circC5orf42_062" tooltip="http://www.circbank.cn/infoCirc.html?id=hsa_circC5orf42_062"/>
    <hyperlink ref="A16873" r:id="rId141" display="hsa_circC5orf42_062" tooltip="http://www.circbank.cn/infoCirc.html?id=hsa_circC5orf42_062"/>
    <hyperlink ref="A16874" r:id="rId141" display="hsa_circC5orf42_062" tooltip="http://www.circbank.cn/infoCirc.html?id=hsa_circC5orf42_062"/>
    <hyperlink ref="A16875" r:id="rId141" display="hsa_circC5orf42_062" tooltip="http://www.circbank.cn/infoCirc.html?id=hsa_circC5orf42_062"/>
    <hyperlink ref="A16876" r:id="rId141" display="hsa_circC5orf42_062" tooltip="http://www.circbank.cn/infoCirc.html?id=hsa_circC5orf42_062"/>
    <hyperlink ref="A16877" r:id="rId141" display="hsa_circC5orf42_062" tooltip="http://www.circbank.cn/infoCirc.html?id=hsa_circC5orf42_062"/>
    <hyperlink ref="A16878" r:id="rId141" display="hsa_circC5orf42_062" tooltip="http://www.circbank.cn/infoCirc.html?id=hsa_circC5orf42_062"/>
    <hyperlink ref="A16879" r:id="rId141" display="hsa_circC5orf42_062" tooltip="http://www.circbank.cn/infoCirc.html?id=hsa_circC5orf42_062"/>
    <hyperlink ref="A16880" r:id="rId141" display="hsa_circC5orf42_062" tooltip="http://www.circbank.cn/infoCirc.html?id=hsa_circC5orf42_062"/>
    <hyperlink ref="A16881" r:id="rId141" display="hsa_circC5orf42_062" tooltip="http://www.circbank.cn/infoCirc.html?id=hsa_circC5orf42_062"/>
    <hyperlink ref="A16882" r:id="rId141" display="hsa_circC5orf42_062" tooltip="http://www.circbank.cn/infoCirc.html?id=hsa_circC5orf42_062"/>
    <hyperlink ref="A16883" r:id="rId141" display="hsa_circC5orf42_062" tooltip="http://www.circbank.cn/infoCirc.html?id=hsa_circC5orf42_062"/>
    <hyperlink ref="A16884" r:id="rId141" display="hsa_circC5orf42_062" tooltip="http://www.circbank.cn/infoCirc.html?id=hsa_circC5orf42_062"/>
    <hyperlink ref="A16885" r:id="rId141" display="hsa_circC5orf42_062" tooltip="http://www.circbank.cn/infoCirc.html?id=hsa_circC5orf42_062"/>
    <hyperlink ref="A16886" r:id="rId141" display="hsa_circC5orf42_062" tooltip="http://www.circbank.cn/infoCirc.html?id=hsa_circC5orf42_062"/>
    <hyperlink ref="A16887" r:id="rId141" display="hsa_circC5orf42_062" tooltip="http://www.circbank.cn/infoCirc.html?id=hsa_circC5orf42_062"/>
    <hyperlink ref="A16888" r:id="rId141" display="hsa_circC5orf42_062" tooltip="http://www.circbank.cn/infoCirc.html?id=hsa_circC5orf42_062"/>
    <hyperlink ref="A16889" r:id="rId141" display="hsa_circC5orf42_062" tooltip="http://www.circbank.cn/infoCirc.html?id=hsa_circC5orf42_062"/>
    <hyperlink ref="A16890" r:id="rId141" display="hsa_circC5orf42_062" tooltip="http://www.circbank.cn/infoCirc.html?id=hsa_circC5orf42_062"/>
    <hyperlink ref="A16891" r:id="rId141" display="hsa_circC5orf42_062" tooltip="http://www.circbank.cn/infoCirc.html?id=hsa_circC5orf42_062"/>
    <hyperlink ref="A16892" r:id="rId141" display="hsa_circC5orf42_062" tooltip="http://www.circbank.cn/infoCirc.html?id=hsa_circC5orf42_062"/>
    <hyperlink ref="A16893" r:id="rId141" display="hsa_circC5orf42_062" tooltip="http://www.circbank.cn/infoCirc.html?id=hsa_circC5orf42_062"/>
    <hyperlink ref="A16894" r:id="rId141" display="hsa_circC5orf42_062" tooltip="http://www.circbank.cn/infoCirc.html?id=hsa_circC5orf42_062"/>
    <hyperlink ref="A16895" r:id="rId141" display="hsa_circC5orf42_062" tooltip="http://www.circbank.cn/infoCirc.html?id=hsa_circC5orf42_062"/>
    <hyperlink ref="A16896" r:id="rId141" display="hsa_circC5orf42_062" tooltip="http://www.circbank.cn/infoCirc.html?id=hsa_circC5orf42_062"/>
    <hyperlink ref="A16897" r:id="rId141" display="hsa_circC5orf42_062" tooltip="http://www.circbank.cn/infoCirc.html?id=hsa_circC5orf42_062"/>
    <hyperlink ref="A16898" r:id="rId141" display="hsa_circC5orf42_062" tooltip="http://www.circbank.cn/infoCirc.html?id=hsa_circC5orf42_062"/>
    <hyperlink ref="A16899" r:id="rId141" display="hsa_circC5orf42_062" tooltip="http://www.circbank.cn/infoCirc.html?id=hsa_circC5orf42_062"/>
    <hyperlink ref="A16900" r:id="rId141" display="hsa_circC5orf42_062" tooltip="http://www.circbank.cn/infoCirc.html?id=hsa_circC5orf42_062"/>
    <hyperlink ref="A16901" r:id="rId141" display="hsa_circC5orf42_062" tooltip="http://www.circbank.cn/infoCirc.html?id=hsa_circC5orf42_062"/>
    <hyperlink ref="A16902" r:id="rId141" display="hsa_circC5orf42_062" tooltip="http://www.circbank.cn/infoCirc.html?id=hsa_circC5orf42_062"/>
    <hyperlink ref="A16903" r:id="rId141" display="hsa_circC5orf42_062" tooltip="http://www.circbank.cn/infoCirc.html?id=hsa_circC5orf42_062"/>
    <hyperlink ref="A16904" r:id="rId141" display="hsa_circC5orf42_062" tooltip="http://www.circbank.cn/infoCirc.html?id=hsa_circC5orf42_062"/>
    <hyperlink ref="A16905" r:id="rId141" display="hsa_circC5orf42_062" tooltip="http://www.circbank.cn/infoCirc.html?id=hsa_circC5orf42_062"/>
    <hyperlink ref="A16906" r:id="rId141" display="hsa_circC5orf42_062" tooltip="http://www.circbank.cn/infoCirc.html?id=hsa_circC5orf42_062"/>
    <hyperlink ref="A16907" r:id="rId141" display="hsa_circC5orf42_062" tooltip="http://www.circbank.cn/infoCirc.html?id=hsa_circC5orf42_062"/>
    <hyperlink ref="A16908" r:id="rId141" display="hsa_circC5orf42_062" tooltip="http://www.circbank.cn/infoCirc.html?id=hsa_circC5orf42_062"/>
    <hyperlink ref="A16909" r:id="rId141" display="hsa_circC5orf42_062" tooltip="http://www.circbank.cn/infoCirc.html?id=hsa_circC5orf42_062"/>
    <hyperlink ref="A16910" r:id="rId141" display="hsa_circC5orf42_062" tooltip="http://www.circbank.cn/infoCirc.html?id=hsa_circC5orf42_062"/>
    <hyperlink ref="A16911" r:id="rId141" display="hsa_circC5orf42_062" tooltip="http://www.circbank.cn/infoCirc.html?id=hsa_circC5orf42_062"/>
    <hyperlink ref="A16912" r:id="rId141" display="hsa_circC5orf42_062" tooltip="http://www.circbank.cn/infoCirc.html?id=hsa_circC5orf42_062"/>
    <hyperlink ref="A16913" r:id="rId141" display="hsa_circC5orf42_062" tooltip="http://www.circbank.cn/infoCirc.html?id=hsa_circC5orf42_062"/>
    <hyperlink ref="A16914" r:id="rId141" display="hsa_circC5orf42_062" tooltip="http://www.circbank.cn/infoCirc.html?id=hsa_circC5orf42_062"/>
    <hyperlink ref="A16915" r:id="rId141" display="hsa_circC5orf42_062" tooltip="http://www.circbank.cn/infoCirc.html?id=hsa_circC5orf42_062"/>
    <hyperlink ref="A16916" r:id="rId141" display="hsa_circC5orf42_062" tooltip="http://www.circbank.cn/infoCirc.html?id=hsa_circC5orf42_062"/>
    <hyperlink ref="A16917" r:id="rId141" display="hsa_circC5orf42_062" tooltip="http://www.circbank.cn/infoCirc.html?id=hsa_circC5orf42_062"/>
    <hyperlink ref="A16918" r:id="rId141" display="hsa_circC5orf42_062" tooltip="http://www.circbank.cn/infoCirc.html?id=hsa_circC5orf42_062"/>
    <hyperlink ref="A16919" r:id="rId141" display="hsa_circC5orf42_062" tooltip="http://www.circbank.cn/infoCirc.html?id=hsa_circC5orf42_062"/>
    <hyperlink ref="A16920" r:id="rId141" display="hsa_circC5orf42_062" tooltip="http://www.circbank.cn/infoCirc.html?id=hsa_circC5orf42_062"/>
    <hyperlink ref="A16921" r:id="rId141" display="hsa_circC5orf42_062" tooltip="http://www.circbank.cn/infoCirc.html?id=hsa_circC5orf42_062"/>
    <hyperlink ref="A16922" r:id="rId141" display="hsa_circC5orf42_062" tooltip="http://www.circbank.cn/infoCirc.html?id=hsa_circC5orf42_062"/>
    <hyperlink ref="A16923" r:id="rId141" display="hsa_circC5orf42_062" tooltip="http://www.circbank.cn/infoCirc.html?id=hsa_circC5orf42_062"/>
    <hyperlink ref="A16924" r:id="rId141" display="hsa_circC5orf42_062" tooltip="http://www.circbank.cn/infoCirc.html?id=hsa_circC5orf42_062"/>
    <hyperlink ref="A16925" r:id="rId141" display="hsa_circC5orf42_062" tooltip="http://www.circbank.cn/infoCirc.html?id=hsa_circC5orf42_062"/>
    <hyperlink ref="A16926" r:id="rId141" display="hsa_circC5orf42_062" tooltip="http://www.circbank.cn/infoCirc.html?id=hsa_circC5orf42_062"/>
    <hyperlink ref="A16927" r:id="rId141" display="hsa_circC5orf42_062" tooltip="http://www.circbank.cn/infoCirc.html?id=hsa_circC5orf42_062"/>
    <hyperlink ref="A16928" r:id="rId141" display="hsa_circC5orf42_062" tooltip="http://www.circbank.cn/infoCirc.html?id=hsa_circC5orf42_062"/>
    <hyperlink ref="A16929" r:id="rId141" display="hsa_circC5orf42_062" tooltip="http://www.circbank.cn/infoCirc.html?id=hsa_circC5orf42_062"/>
    <hyperlink ref="A16930" r:id="rId141" display="hsa_circC5orf42_062" tooltip="http://www.circbank.cn/infoCirc.html?id=hsa_circC5orf42_062"/>
    <hyperlink ref="A16931" r:id="rId141" display="hsa_circC5orf42_062" tooltip="http://www.circbank.cn/infoCirc.html?id=hsa_circC5orf42_062"/>
    <hyperlink ref="A16932" r:id="rId141" display="hsa_circC5orf42_062" tooltip="http://www.circbank.cn/infoCirc.html?id=hsa_circC5orf42_062"/>
    <hyperlink ref="A16933" r:id="rId141" display="hsa_circC5orf42_062" tooltip="http://www.circbank.cn/infoCirc.html?id=hsa_circC5orf42_062"/>
    <hyperlink ref="A16934" r:id="rId141" display="hsa_circC5orf42_062" tooltip="http://www.circbank.cn/infoCirc.html?id=hsa_circC5orf42_062"/>
    <hyperlink ref="A16935" r:id="rId141" display="hsa_circC5orf42_062" tooltip="http://www.circbank.cn/infoCirc.html?id=hsa_circC5orf42_062"/>
    <hyperlink ref="A16936" r:id="rId141" display="hsa_circC5orf42_062" tooltip="http://www.circbank.cn/infoCirc.html?id=hsa_circC5orf42_062"/>
    <hyperlink ref="A16937" r:id="rId141" display="hsa_circC5orf42_062" tooltip="http://www.circbank.cn/infoCirc.html?id=hsa_circC5orf42_062"/>
    <hyperlink ref="A16938" r:id="rId141" display="hsa_circC5orf42_062" tooltip="http://www.circbank.cn/infoCirc.html?id=hsa_circC5orf42_062"/>
    <hyperlink ref="A16939" r:id="rId141" display="hsa_circC5orf42_062" tooltip="http://www.circbank.cn/infoCirc.html?id=hsa_circC5orf42_062"/>
    <hyperlink ref="A16940" r:id="rId141" display="hsa_circC5orf42_062" tooltip="http://www.circbank.cn/infoCirc.html?id=hsa_circC5orf42_062"/>
    <hyperlink ref="A16941" r:id="rId141" display="hsa_circC5orf42_062" tooltip="http://www.circbank.cn/infoCirc.html?id=hsa_circC5orf42_062"/>
    <hyperlink ref="A16942" r:id="rId141" display="hsa_circC5orf42_062" tooltip="http://www.circbank.cn/infoCirc.html?id=hsa_circC5orf42_062"/>
    <hyperlink ref="A16943" r:id="rId141" display="hsa_circC5orf42_062" tooltip="http://www.circbank.cn/infoCirc.html?id=hsa_circC5orf42_062"/>
    <hyperlink ref="A16944" r:id="rId141" display="hsa_circC5orf42_062" tooltip="http://www.circbank.cn/infoCirc.html?id=hsa_circC5orf42_062"/>
    <hyperlink ref="A16945" r:id="rId141" display="hsa_circC5orf42_062" tooltip="http://www.circbank.cn/infoCirc.html?id=hsa_circC5orf42_062"/>
    <hyperlink ref="A16946" r:id="rId141" display="hsa_circC5orf42_062" tooltip="http://www.circbank.cn/infoCirc.html?id=hsa_circC5orf42_062"/>
    <hyperlink ref="A16947" r:id="rId141" display="hsa_circC5orf42_062" tooltip="http://www.circbank.cn/infoCirc.html?id=hsa_circC5orf42_062"/>
    <hyperlink ref="A16948" r:id="rId141" display="hsa_circC5orf42_062" tooltip="http://www.circbank.cn/infoCirc.html?id=hsa_circC5orf42_062"/>
    <hyperlink ref="A16949" r:id="rId141" display="hsa_circC5orf42_062" tooltip="http://www.circbank.cn/infoCirc.html?id=hsa_circC5orf42_062"/>
    <hyperlink ref="A16950" r:id="rId141" display="hsa_circC5orf42_062" tooltip="http://www.circbank.cn/infoCirc.html?id=hsa_circC5orf42_062"/>
    <hyperlink ref="A16951" r:id="rId141" display="hsa_circC5orf42_062" tooltip="http://www.circbank.cn/infoCirc.html?id=hsa_circC5orf42_062"/>
    <hyperlink ref="A16952" r:id="rId141" display="hsa_circC5orf42_062" tooltip="http://www.circbank.cn/infoCirc.html?id=hsa_circC5orf42_062"/>
    <hyperlink ref="A16953" r:id="rId141" display="hsa_circC5orf42_062" tooltip="http://www.circbank.cn/infoCirc.html?id=hsa_circC5orf42_062"/>
    <hyperlink ref="A16954" r:id="rId141" display="hsa_circC5orf42_062" tooltip="http://www.circbank.cn/infoCirc.html?id=hsa_circC5orf42_062"/>
    <hyperlink ref="A16955" r:id="rId141" display="hsa_circC5orf42_062" tooltip="http://www.circbank.cn/infoCirc.html?id=hsa_circC5orf42_062"/>
    <hyperlink ref="A16956" r:id="rId141" display="hsa_circC5orf42_062" tooltip="http://www.circbank.cn/infoCirc.html?id=hsa_circC5orf42_062"/>
    <hyperlink ref="A16957" r:id="rId141" display="hsa_circC5orf42_062" tooltip="http://www.circbank.cn/infoCirc.html?id=hsa_circC5orf42_062"/>
    <hyperlink ref="A16958" r:id="rId141" display="hsa_circC5orf42_062" tooltip="http://www.circbank.cn/infoCirc.html?id=hsa_circC5orf42_062"/>
    <hyperlink ref="A16959" r:id="rId141" display="hsa_circC5orf42_062" tooltip="http://www.circbank.cn/infoCirc.html?id=hsa_circC5orf42_062"/>
    <hyperlink ref="A16960" r:id="rId141" display="hsa_circC5orf42_062" tooltip="http://www.circbank.cn/infoCirc.html?id=hsa_circC5orf42_062"/>
    <hyperlink ref="A16961" r:id="rId141" display="hsa_circC5orf42_062" tooltip="http://www.circbank.cn/infoCirc.html?id=hsa_circC5orf42_062"/>
    <hyperlink ref="A16962" r:id="rId141" display="hsa_circC5orf42_062" tooltip="http://www.circbank.cn/infoCirc.html?id=hsa_circC5orf42_062"/>
    <hyperlink ref="A16963" r:id="rId141" display="hsa_circC5orf42_062" tooltip="http://www.circbank.cn/infoCirc.html?id=hsa_circC5orf42_062"/>
    <hyperlink ref="A16964" r:id="rId141" display="hsa_circC5orf42_062" tooltip="http://www.circbank.cn/infoCirc.html?id=hsa_circC5orf42_062"/>
    <hyperlink ref="A16965" r:id="rId141" display="hsa_circC5orf42_062" tooltip="http://www.circbank.cn/infoCirc.html?id=hsa_circC5orf42_062"/>
    <hyperlink ref="A16966" r:id="rId141" display="hsa_circC5orf42_062" tooltip="http://www.circbank.cn/infoCirc.html?id=hsa_circC5orf42_062"/>
    <hyperlink ref="A16967" r:id="rId141" display="hsa_circC5orf42_062" tooltip="http://www.circbank.cn/infoCirc.html?id=hsa_circC5orf42_062"/>
    <hyperlink ref="A16968" r:id="rId141" display="hsa_circC5orf42_062" tooltip="http://www.circbank.cn/infoCirc.html?id=hsa_circC5orf42_062"/>
    <hyperlink ref="A16969" r:id="rId141" display="hsa_circC5orf42_062" tooltip="http://www.circbank.cn/infoCirc.html?id=hsa_circC5orf42_062"/>
    <hyperlink ref="A16970" r:id="rId141" display="hsa_circC5orf42_062" tooltip="http://www.circbank.cn/infoCirc.html?id=hsa_circC5orf42_062"/>
    <hyperlink ref="A16971" r:id="rId141" display="hsa_circC5orf42_062" tooltip="http://www.circbank.cn/infoCirc.html?id=hsa_circC5orf42_062"/>
    <hyperlink ref="A16972" r:id="rId141" display="hsa_circC5orf42_062" tooltip="http://www.circbank.cn/infoCirc.html?id=hsa_circC5orf42_062"/>
    <hyperlink ref="A16973" r:id="rId142" display="hsa_circC5orf42_063" tooltip="http://www.circbank.cn/infoCirc.html?id=hsa_circC5orf42_063"/>
    <hyperlink ref="A16974" r:id="rId142" display="hsa_circC5orf42_063" tooltip="http://www.circbank.cn/infoCirc.html?id=hsa_circC5orf42_063"/>
    <hyperlink ref="A16975" r:id="rId142" display="hsa_circC5orf42_063" tooltip="http://www.circbank.cn/infoCirc.html?id=hsa_circC5orf42_063"/>
    <hyperlink ref="A16976" r:id="rId142" display="hsa_circC5orf42_063" tooltip="http://www.circbank.cn/infoCirc.html?id=hsa_circC5orf42_063"/>
    <hyperlink ref="A16977" r:id="rId142" display="hsa_circC5orf42_063" tooltip="http://www.circbank.cn/infoCirc.html?id=hsa_circC5orf42_063"/>
    <hyperlink ref="A16978" r:id="rId142" display="hsa_circC5orf42_063" tooltip="http://www.circbank.cn/infoCirc.html?id=hsa_circC5orf42_063"/>
    <hyperlink ref="A16979" r:id="rId142" display="hsa_circC5orf42_063" tooltip="http://www.circbank.cn/infoCirc.html?id=hsa_circC5orf42_063"/>
    <hyperlink ref="A16980" r:id="rId142" display="hsa_circC5orf42_063" tooltip="http://www.circbank.cn/infoCirc.html?id=hsa_circC5orf42_063"/>
    <hyperlink ref="A16981" r:id="rId142" display="hsa_circC5orf42_063" tooltip="http://www.circbank.cn/infoCirc.html?id=hsa_circC5orf42_063"/>
    <hyperlink ref="A16982" r:id="rId142" display="hsa_circC5orf42_063" tooltip="http://www.circbank.cn/infoCirc.html?id=hsa_circC5orf42_063"/>
    <hyperlink ref="A16983" r:id="rId142" display="hsa_circC5orf42_063" tooltip="http://www.circbank.cn/infoCirc.html?id=hsa_circC5orf42_063"/>
    <hyperlink ref="A16984" r:id="rId142" display="hsa_circC5orf42_063" tooltip="http://www.circbank.cn/infoCirc.html?id=hsa_circC5orf42_063"/>
    <hyperlink ref="A16985" r:id="rId142" display="hsa_circC5orf42_063" tooltip="http://www.circbank.cn/infoCirc.html?id=hsa_circC5orf42_063"/>
    <hyperlink ref="A16986" r:id="rId142" display="hsa_circC5orf42_063" tooltip="http://www.circbank.cn/infoCirc.html?id=hsa_circC5orf42_063"/>
    <hyperlink ref="A16987" r:id="rId142" display="hsa_circC5orf42_063" tooltip="http://www.circbank.cn/infoCirc.html?id=hsa_circC5orf42_063"/>
    <hyperlink ref="A16988" r:id="rId142" display="hsa_circC5orf42_063" tooltip="http://www.circbank.cn/infoCirc.html?id=hsa_circC5orf42_063"/>
    <hyperlink ref="A16989" r:id="rId142" display="hsa_circC5orf42_063" tooltip="http://www.circbank.cn/infoCirc.html?id=hsa_circC5orf42_063"/>
    <hyperlink ref="A16990" r:id="rId142" display="hsa_circC5orf42_063" tooltip="http://www.circbank.cn/infoCirc.html?id=hsa_circC5orf42_063"/>
    <hyperlink ref="A16991" r:id="rId142" display="hsa_circC5orf42_063" tooltip="http://www.circbank.cn/infoCirc.html?id=hsa_circC5orf42_063"/>
    <hyperlink ref="A16992" r:id="rId142" display="hsa_circC5orf42_063" tooltip="http://www.circbank.cn/infoCirc.html?id=hsa_circC5orf42_063"/>
    <hyperlink ref="A16993" r:id="rId142" display="hsa_circC5orf42_063" tooltip="http://www.circbank.cn/infoCirc.html?id=hsa_circC5orf42_063"/>
    <hyperlink ref="A16994" r:id="rId142" display="hsa_circC5orf42_063" tooltip="http://www.circbank.cn/infoCirc.html?id=hsa_circC5orf42_063"/>
    <hyperlink ref="A16995" r:id="rId142" display="hsa_circC5orf42_063" tooltip="http://www.circbank.cn/infoCirc.html?id=hsa_circC5orf42_063"/>
    <hyperlink ref="A16996" r:id="rId142" display="hsa_circC5orf42_063" tooltip="http://www.circbank.cn/infoCirc.html?id=hsa_circC5orf42_063"/>
    <hyperlink ref="A16997" r:id="rId142" display="hsa_circC5orf42_063" tooltip="http://www.circbank.cn/infoCirc.html?id=hsa_circC5orf42_063"/>
    <hyperlink ref="A16998" r:id="rId142" display="hsa_circC5orf42_063" tooltip="http://www.circbank.cn/infoCirc.html?id=hsa_circC5orf42_063"/>
    <hyperlink ref="A16999" r:id="rId142" display="hsa_circC5orf42_063" tooltip="http://www.circbank.cn/infoCirc.html?id=hsa_circC5orf42_063"/>
    <hyperlink ref="A17000" r:id="rId142" display="hsa_circC5orf42_063" tooltip="http://www.circbank.cn/infoCirc.html?id=hsa_circC5orf42_063"/>
    <hyperlink ref="A17001" r:id="rId142" display="hsa_circC5orf42_063" tooltip="http://www.circbank.cn/infoCirc.html?id=hsa_circC5orf42_063"/>
    <hyperlink ref="A17002" r:id="rId142" display="hsa_circC5orf42_063" tooltip="http://www.circbank.cn/infoCirc.html?id=hsa_circC5orf42_063"/>
    <hyperlink ref="A17003" r:id="rId142" display="hsa_circC5orf42_063" tooltip="http://www.circbank.cn/infoCirc.html?id=hsa_circC5orf42_063"/>
    <hyperlink ref="A17004" r:id="rId142" display="hsa_circC5orf42_063" tooltip="http://www.circbank.cn/infoCirc.html?id=hsa_circC5orf42_063"/>
    <hyperlink ref="A17005" r:id="rId142" display="hsa_circC5orf42_063" tooltip="http://www.circbank.cn/infoCirc.html?id=hsa_circC5orf42_063"/>
    <hyperlink ref="A17006" r:id="rId142" display="hsa_circC5orf42_063" tooltip="http://www.circbank.cn/infoCirc.html?id=hsa_circC5orf42_063"/>
    <hyperlink ref="A17007" r:id="rId142" display="hsa_circC5orf42_063" tooltip="http://www.circbank.cn/infoCirc.html?id=hsa_circC5orf42_063"/>
    <hyperlink ref="A17008" r:id="rId142" display="hsa_circC5orf42_063" tooltip="http://www.circbank.cn/infoCirc.html?id=hsa_circC5orf42_063"/>
    <hyperlink ref="A17009" r:id="rId142" display="hsa_circC5orf42_063" tooltip="http://www.circbank.cn/infoCirc.html?id=hsa_circC5orf42_063"/>
    <hyperlink ref="A17010" r:id="rId142" display="hsa_circC5orf42_063" tooltip="http://www.circbank.cn/infoCirc.html?id=hsa_circC5orf42_063"/>
    <hyperlink ref="A17011" r:id="rId142" display="hsa_circC5orf42_063" tooltip="http://www.circbank.cn/infoCirc.html?id=hsa_circC5orf42_063"/>
    <hyperlink ref="A17012" r:id="rId142" display="hsa_circC5orf42_063" tooltip="http://www.circbank.cn/infoCirc.html?id=hsa_circC5orf42_063"/>
    <hyperlink ref="A17013" r:id="rId142" display="hsa_circC5orf42_063" tooltip="http://www.circbank.cn/infoCirc.html?id=hsa_circC5orf42_063"/>
    <hyperlink ref="A17014" r:id="rId142" display="hsa_circC5orf42_063" tooltip="http://www.circbank.cn/infoCirc.html?id=hsa_circC5orf42_063"/>
    <hyperlink ref="A17015" r:id="rId142" display="hsa_circC5orf42_063" tooltip="http://www.circbank.cn/infoCirc.html?id=hsa_circC5orf42_063"/>
    <hyperlink ref="A17016" r:id="rId142" display="hsa_circC5orf42_063" tooltip="http://www.circbank.cn/infoCirc.html?id=hsa_circC5orf42_063"/>
    <hyperlink ref="A17017" r:id="rId142" display="hsa_circC5orf42_063" tooltip="http://www.circbank.cn/infoCirc.html?id=hsa_circC5orf42_063"/>
    <hyperlink ref="A17018" r:id="rId142" display="hsa_circC5orf42_063" tooltip="http://www.circbank.cn/infoCirc.html?id=hsa_circC5orf42_063"/>
    <hyperlink ref="A17019" r:id="rId142" display="hsa_circC5orf42_063" tooltip="http://www.circbank.cn/infoCirc.html?id=hsa_circC5orf42_063"/>
    <hyperlink ref="A17020" r:id="rId142" display="hsa_circC5orf42_063" tooltip="http://www.circbank.cn/infoCirc.html?id=hsa_circC5orf42_063"/>
    <hyperlink ref="A17021" r:id="rId142" display="hsa_circC5orf42_063" tooltip="http://www.circbank.cn/infoCirc.html?id=hsa_circC5orf42_063"/>
    <hyperlink ref="A17022" r:id="rId142" display="hsa_circC5orf42_063" tooltip="http://www.circbank.cn/infoCirc.html?id=hsa_circC5orf42_063"/>
    <hyperlink ref="A17023" r:id="rId142" display="hsa_circC5orf42_063" tooltip="http://www.circbank.cn/infoCirc.html?id=hsa_circC5orf42_063"/>
    <hyperlink ref="A17024" r:id="rId142" display="hsa_circC5orf42_063" tooltip="http://www.circbank.cn/infoCirc.html?id=hsa_circC5orf42_063"/>
    <hyperlink ref="A17025" r:id="rId142" display="hsa_circC5orf42_063" tooltip="http://www.circbank.cn/infoCirc.html?id=hsa_circC5orf42_063"/>
    <hyperlink ref="A17026" r:id="rId142" display="hsa_circC5orf42_063" tooltip="http://www.circbank.cn/infoCirc.html?id=hsa_circC5orf42_063"/>
    <hyperlink ref="A17027" r:id="rId142" display="hsa_circC5orf42_063" tooltip="http://www.circbank.cn/infoCirc.html?id=hsa_circC5orf42_063"/>
    <hyperlink ref="A17028" r:id="rId142" display="hsa_circC5orf42_063" tooltip="http://www.circbank.cn/infoCirc.html?id=hsa_circC5orf42_063"/>
    <hyperlink ref="A17029" r:id="rId142" display="hsa_circC5orf42_063" tooltip="http://www.circbank.cn/infoCirc.html?id=hsa_circC5orf42_063"/>
    <hyperlink ref="A17030" r:id="rId142" display="hsa_circC5orf42_063" tooltip="http://www.circbank.cn/infoCirc.html?id=hsa_circC5orf42_063"/>
    <hyperlink ref="A17031" r:id="rId142" display="hsa_circC5orf42_063" tooltip="http://www.circbank.cn/infoCirc.html?id=hsa_circC5orf42_063"/>
    <hyperlink ref="A17032" r:id="rId142" display="hsa_circC5orf42_063" tooltip="http://www.circbank.cn/infoCirc.html?id=hsa_circC5orf42_063"/>
    <hyperlink ref="A17033" r:id="rId142" display="hsa_circC5orf42_063" tooltip="http://www.circbank.cn/infoCirc.html?id=hsa_circC5orf42_063"/>
    <hyperlink ref="A17034" r:id="rId142" display="hsa_circC5orf42_063" tooltip="http://www.circbank.cn/infoCirc.html?id=hsa_circC5orf42_063"/>
    <hyperlink ref="A17035" r:id="rId142" display="hsa_circC5orf42_063" tooltip="http://www.circbank.cn/infoCirc.html?id=hsa_circC5orf42_063"/>
    <hyperlink ref="A17036" r:id="rId142" display="hsa_circC5orf42_063" tooltip="http://www.circbank.cn/infoCirc.html?id=hsa_circC5orf42_063"/>
    <hyperlink ref="A17037" r:id="rId142" display="hsa_circC5orf42_063" tooltip="http://www.circbank.cn/infoCirc.html?id=hsa_circC5orf42_063"/>
    <hyperlink ref="A17038" r:id="rId142" display="hsa_circC5orf42_063" tooltip="http://www.circbank.cn/infoCirc.html?id=hsa_circC5orf42_063"/>
    <hyperlink ref="A17039" r:id="rId142" display="hsa_circC5orf42_063" tooltip="http://www.circbank.cn/infoCirc.html?id=hsa_circC5orf42_063"/>
    <hyperlink ref="A17040" r:id="rId142" display="hsa_circC5orf42_063" tooltip="http://www.circbank.cn/infoCirc.html?id=hsa_circC5orf42_063"/>
    <hyperlink ref="A17041" r:id="rId142" display="hsa_circC5orf42_063" tooltip="http://www.circbank.cn/infoCirc.html?id=hsa_circC5orf42_063"/>
    <hyperlink ref="A17042" r:id="rId142" display="hsa_circC5orf42_063" tooltip="http://www.circbank.cn/infoCirc.html?id=hsa_circC5orf42_063"/>
    <hyperlink ref="A17043" r:id="rId142" display="hsa_circC5orf42_063" tooltip="http://www.circbank.cn/infoCirc.html?id=hsa_circC5orf42_063"/>
    <hyperlink ref="A17044" r:id="rId142" display="hsa_circC5orf42_063" tooltip="http://www.circbank.cn/infoCirc.html?id=hsa_circC5orf42_063"/>
    <hyperlink ref="A17045" r:id="rId142" display="hsa_circC5orf42_063" tooltip="http://www.circbank.cn/infoCirc.html?id=hsa_circC5orf42_063"/>
    <hyperlink ref="A17046" r:id="rId142" display="hsa_circC5orf42_063" tooltip="http://www.circbank.cn/infoCirc.html?id=hsa_circC5orf42_063"/>
    <hyperlink ref="A17047" r:id="rId142" display="hsa_circC5orf42_063" tooltip="http://www.circbank.cn/infoCirc.html?id=hsa_circC5orf42_063"/>
    <hyperlink ref="A17048" r:id="rId142" display="hsa_circC5orf42_063" tooltip="http://www.circbank.cn/infoCirc.html?id=hsa_circC5orf42_063"/>
    <hyperlink ref="A17049" r:id="rId142" display="hsa_circC5orf42_063" tooltip="http://www.circbank.cn/infoCirc.html?id=hsa_circC5orf42_063"/>
    <hyperlink ref="A17050" r:id="rId142" display="hsa_circC5orf42_063" tooltip="http://www.circbank.cn/infoCirc.html?id=hsa_circC5orf42_063"/>
    <hyperlink ref="A17051" r:id="rId142" display="hsa_circC5orf42_063" tooltip="http://www.circbank.cn/infoCirc.html?id=hsa_circC5orf42_063"/>
    <hyperlink ref="A17052" r:id="rId142" display="hsa_circC5orf42_063" tooltip="http://www.circbank.cn/infoCirc.html?id=hsa_circC5orf42_063"/>
    <hyperlink ref="A17053" r:id="rId142" display="hsa_circC5orf42_063" tooltip="http://www.circbank.cn/infoCirc.html?id=hsa_circC5orf42_063"/>
    <hyperlink ref="A17054" r:id="rId142" display="hsa_circC5orf42_063" tooltip="http://www.circbank.cn/infoCirc.html?id=hsa_circC5orf42_063"/>
    <hyperlink ref="A17055" r:id="rId142" display="hsa_circC5orf42_063" tooltip="http://www.circbank.cn/infoCirc.html?id=hsa_circC5orf42_063"/>
    <hyperlink ref="A17056" r:id="rId142" display="hsa_circC5orf42_063" tooltip="http://www.circbank.cn/infoCirc.html?id=hsa_circC5orf42_063"/>
    <hyperlink ref="A17057" r:id="rId142" display="hsa_circC5orf42_063" tooltip="http://www.circbank.cn/infoCirc.html?id=hsa_circC5orf42_063"/>
    <hyperlink ref="A17058" r:id="rId142" display="hsa_circC5orf42_063" tooltip="http://www.circbank.cn/infoCirc.html?id=hsa_circC5orf42_063"/>
    <hyperlink ref="A17059" r:id="rId142" display="hsa_circC5orf42_063" tooltip="http://www.circbank.cn/infoCirc.html?id=hsa_circC5orf42_063"/>
    <hyperlink ref="A17060" r:id="rId142" display="hsa_circC5orf42_063" tooltip="http://www.circbank.cn/infoCirc.html?id=hsa_circC5orf42_063"/>
    <hyperlink ref="A17061" r:id="rId142" display="hsa_circC5orf42_063" tooltip="http://www.circbank.cn/infoCirc.html?id=hsa_circC5orf42_063"/>
    <hyperlink ref="A17062" r:id="rId142" display="hsa_circC5orf42_063" tooltip="http://www.circbank.cn/infoCirc.html?id=hsa_circC5orf42_063"/>
    <hyperlink ref="A17063" r:id="rId142" display="hsa_circC5orf42_063" tooltip="http://www.circbank.cn/infoCirc.html?id=hsa_circC5orf42_063"/>
    <hyperlink ref="A17064" r:id="rId142" display="hsa_circC5orf42_063" tooltip="http://www.circbank.cn/infoCirc.html?id=hsa_circC5orf42_063"/>
    <hyperlink ref="A17065" r:id="rId142" display="hsa_circC5orf42_063" tooltip="http://www.circbank.cn/infoCirc.html?id=hsa_circC5orf42_063"/>
    <hyperlink ref="A17066" r:id="rId142" display="hsa_circC5orf42_063" tooltip="http://www.circbank.cn/infoCirc.html?id=hsa_circC5orf42_063"/>
    <hyperlink ref="A17067" r:id="rId142" display="hsa_circC5orf42_063" tooltip="http://www.circbank.cn/infoCirc.html?id=hsa_circC5orf42_063"/>
    <hyperlink ref="A17068" r:id="rId142" display="hsa_circC5orf42_063" tooltip="http://www.circbank.cn/infoCirc.html?id=hsa_circC5orf42_063"/>
    <hyperlink ref="A17069" r:id="rId142" display="hsa_circC5orf42_063" tooltip="http://www.circbank.cn/infoCirc.html?id=hsa_circC5orf42_063"/>
    <hyperlink ref="A17070" r:id="rId142" display="hsa_circC5orf42_063" tooltip="http://www.circbank.cn/infoCirc.html?id=hsa_circC5orf42_063"/>
    <hyperlink ref="A17071" r:id="rId142" display="hsa_circC5orf42_063" tooltip="http://www.circbank.cn/infoCirc.html?id=hsa_circC5orf42_063"/>
    <hyperlink ref="A17072" r:id="rId142" display="hsa_circC5orf42_063" tooltip="http://www.circbank.cn/infoCirc.html?id=hsa_circC5orf42_063"/>
    <hyperlink ref="A17073" r:id="rId142" display="hsa_circC5orf42_063" tooltip="http://www.circbank.cn/infoCirc.html?id=hsa_circC5orf42_063"/>
    <hyperlink ref="A17074" r:id="rId142" display="hsa_circC5orf42_063" tooltip="http://www.circbank.cn/infoCirc.html?id=hsa_circC5orf42_063"/>
    <hyperlink ref="A17075" r:id="rId142" display="hsa_circC5orf42_063" tooltip="http://www.circbank.cn/infoCirc.html?id=hsa_circC5orf42_063"/>
    <hyperlink ref="A17076" r:id="rId142" display="hsa_circC5orf42_063" tooltip="http://www.circbank.cn/infoCirc.html?id=hsa_circC5orf42_063"/>
    <hyperlink ref="A17077" r:id="rId142" display="hsa_circC5orf42_063" tooltip="http://www.circbank.cn/infoCirc.html?id=hsa_circC5orf42_063"/>
    <hyperlink ref="A17078" r:id="rId142" display="hsa_circC5orf42_063" tooltip="http://www.circbank.cn/infoCirc.html?id=hsa_circC5orf42_063"/>
    <hyperlink ref="A17079" r:id="rId142" display="hsa_circC5orf42_063" tooltip="http://www.circbank.cn/infoCirc.html?id=hsa_circC5orf42_063"/>
    <hyperlink ref="A17080" r:id="rId142" display="hsa_circC5orf42_063" tooltip="http://www.circbank.cn/infoCirc.html?id=hsa_circC5orf42_063"/>
    <hyperlink ref="A17081" r:id="rId142" display="hsa_circC5orf42_063" tooltip="http://www.circbank.cn/infoCirc.html?id=hsa_circC5orf42_063"/>
    <hyperlink ref="A17082" r:id="rId142" display="hsa_circC5orf42_063" tooltip="http://www.circbank.cn/infoCirc.html?id=hsa_circC5orf42_063"/>
    <hyperlink ref="A17083" r:id="rId142" display="hsa_circC5orf42_063" tooltip="http://www.circbank.cn/infoCirc.html?id=hsa_circC5orf42_063"/>
    <hyperlink ref="A17084" r:id="rId142" display="hsa_circC5orf42_063" tooltip="http://www.circbank.cn/infoCirc.html?id=hsa_circC5orf42_063"/>
    <hyperlink ref="A17085" r:id="rId142" display="hsa_circC5orf42_063" tooltip="http://www.circbank.cn/infoCirc.html?id=hsa_circC5orf42_063"/>
    <hyperlink ref="A17086" r:id="rId142" display="hsa_circC5orf42_063" tooltip="http://www.circbank.cn/infoCirc.html?id=hsa_circC5orf42_063"/>
    <hyperlink ref="A17087" r:id="rId142" display="hsa_circC5orf42_063" tooltip="http://www.circbank.cn/infoCirc.html?id=hsa_circC5orf42_063"/>
    <hyperlink ref="A17088" r:id="rId142" display="hsa_circC5orf42_063" tooltip="http://www.circbank.cn/infoCirc.html?id=hsa_circC5orf42_063"/>
    <hyperlink ref="A17089" r:id="rId142" display="hsa_circC5orf42_063" tooltip="http://www.circbank.cn/infoCirc.html?id=hsa_circC5orf42_063"/>
    <hyperlink ref="A17090" r:id="rId142" display="hsa_circC5orf42_063" tooltip="http://www.circbank.cn/infoCirc.html?id=hsa_circC5orf42_063"/>
    <hyperlink ref="A17091" r:id="rId142" display="hsa_circC5orf42_063" tooltip="http://www.circbank.cn/infoCirc.html?id=hsa_circC5orf42_063"/>
    <hyperlink ref="A17092" r:id="rId142" display="hsa_circC5orf42_063" tooltip="http://www.circbank.cn/infoCirc.html?id=hsa_circC5orf42_063"/>
    <hyperlink ref="A17093" r:id="rId142" display="hsa_circC5orf42_063" tooltip="http://www.circbank.cn/infoCirc.html?id=hsa_circC5orf42_063"/>
    <hyperlink ref="A17094" r:id="rId142" display="hsa_circC5orf42_063" tooltip="http://www.circbank.cn/infoCirc.html?id=hsa_circC5orf42_063"/>
    <hyperlink ref="A17095" r:id="rId142" display="hsa_circC5orf42_063" tooltip="http://www.circbank.cn/infoCirc.html?id=hsa_circC5orf42_063"/>
    <hyperlink ref="A17096" r:id="rId142" display="hsa_circC5orf42_063" tooltip="http://www.circbank.cn/infoCirc.html?id=hsa_circC5orf42_063"/>
    <hyperlink ref="A17097" r:id="rId142" display="hsa_circC5orf42_063" tooltip="http://www.circbank.cn/infoCirc.html?id=hsa_circC5orf42_063"/>
    <hyperlink ref="A17098" r:id="rId142" display="hsa_circC5orf42_063" tooltip="http://www.circbank.cn/infoCirc.html?id=hsa_circC5orf42_063"/>
    <hyperlink ref="A17099" r:id="rId142" display="hsa_circC5orf42_063" tooltip="http://www.circbank.cn/infoCirc.html?id=hsa_circC5orf42_063"/>
    <hyperlink ref="A17100" r:id="rId142" display="hsa_circC5orf42_063" tooltip="http://www.circbank.cn/infoCirc.html?id=hsa_circC5orf42_063"/>
    <hyperlink ref="A17101" r:id="rId142" display="hsa_circC5orf42_063" tooltip="http://www.circbank.cn/infoCirc.html?id=hsa_circC5orf42_063"/>
    <hyperlink ref="A17102" r:id="rId142" display="hsa_circC5orf42_063" tooltip="http://www.circbank.cn/infoCirc.html?id=hsa_circC5orf42_063"/>
    <hyperlink ref="A17103" r:id="rId142" display="hsa_circC5orf42_063" tooltip="http://www.circbank.cn/infoCirc.html?id=hsa_circC5orf42_063"/>
    <hyperlink ref="A17104" r:id="rId142" display="hsa_circC5orf42_063" tooltip="http://www.circbank.cn/infoCirc.html?id=hsa_circC5orf42_063"/>
    <hyperlink ref="A17105" r:id="rId142" display="hsa_circC5orf42_063" tooltip="http://www.circbank.cn/infoCirc.html?id=hsa_circC5orf42_063"/>
    <hyperlink ref="A17106" r:id="rId142" display="hsa_circC5orf42_063" tooltip="http://www.circbank.cn/infoCirc.html?id=hsa_circC5orf42_063"/>
    <hyperlink ref="A17107" r:id="rId142" display="hsa_circC5orf42_063" tooltip="http://www.circbank.cn/infoCirc.html?id=hsa_circC5orf42_063"/>
    <hyperlink ref="A17108" r:id="rId142" display="hsa_circC5orf42_063" tooltip="http://www.circbank.cn/infoCirc.html?id=hsa_circC5orf42_063"/>
    <hyperlink ref="A17109" r:id="rId143" display="hsa_circC5orf42_064" tooltip="http://www.circbank.cn/infoCirc.html?id=hsa_circC5orf42_064"/>
    <hyperlink ref="A17110" r:id="rId143" display="hsa_circC5orf42_064" tooltip="http://www.circbank.cn/infoCirc.html?id=hsa_circC5orf42_064"/>
    <hyperlink ref="A17111" r:id="rId143" display="hsa_circC5orf42_064" tooltip="http://www.circbank.cn/infoCirc.html?id=hsa_circC5orf42_064"/>
    <hyperlink ref="A17112" r:id="rId143" display="hsa_circC5orf42_064" tooltip="http://www.circbank.cn/infoCirc.html?id=hsa_circC5orf42_064"/>
    <hyperlink ref="A17113" r:id="rId143" display="hsa_circC5orf42_064" tooltip="http://www.circbank.cn/infoCirc.html?id=hsa_circC5orf42_064"/>
    <hyperlink ref="A17114" r:id="rId143" display="hsa_circC5orf42_064" tooltip="http://www.circbank.cn/infoCirc.html?id=hsa_circC5orf42_064"/>
    <hyperlink ref="A17115" r:id="rId143" display="hsa_circC5orf42_064" tooltip="http://www.circbank.cn/infoCirc.html?id=hsa_circC5orf42_064"/>
    <hyperlink ref="A17116" r:id="rId143" display="hsa_circC5orf42_064" tooltip="http://www.circbank.cn/infoCirc.html?id=hsa_circC5orf42_064"/>
    <hyperlink ref="A17117" r:id="rId143" display="hsa_circC5orf42_064" tooltip="http://www.circbank.cn/infoCirc.html?id=hsa_circC5orf42_064"/>
    <hyperlink ref="A17118" r:id="rId143" display="hsa_circC5orf42_064" tooltip="http://www.circbank.cn/infoCirc.html?id=hsa_circC5orf42_064"/>
    <hyperlink ref="A17119" r:id="rId143" display="hsa_circC5orf42_064" tooltip="http://www.circbank.cn/infoCirc.html?id=hsa_circC5orf42_064"/>
    <hyperlink ref="A17120" r:id="rId143" display="hsa_circC5orf42_064" tooltip="http://www.circbank.cn/infoCirc.html?id=hsa_circC5orf42_064"/>
    <hyperlink ref="A17121" r:id="rId143" display="hsa_circC5orf42_064" tooltip="http://www.circbank.cn/infoCirc.html?id=hsa_circC5orf42_064"/>
    <hyperlink ref="A17122" r:id="rId143" display="hsa_circC5orf42_064" tooltip="http://www.circbank.cn/infoCirc.html?id=hsa_circC5orf42_064"/>
    <hyperlink ref="A17123" r:id="rId143" display="hsa_circC5orf42_064" tooltip="http://www.circbank.cn/infoCirc.html?id=hsa_circC5orf42_064"/>
    <hyperlink ref="A17124" r:id="rId143" display="hsa_circC5orf42_064" tooltip="http://www.circbank.cn/infoCirc.html?id=hsa_circC5orf42_064"/>
    <hyperlink ref="A17125" r:id="rId143" display="hsa_circC5orf42_064" tooltip="http://www.circbank.cn/infoCirc.html?id=hsa_circC5orf42_064"/>
    <hyperlink ref="A17126" r:id="rId143" display="hsa_circC5orf42_064" tooltip="http://www.circbank.cn/infoCirc.html?id=hsa_circC5orf42_064"/>
    <hyperlink ref="A17127" r:id="rId143" display="hsa_circC5orf42_064" tooltip="http://www.circbank.cn/infoCirc.html?id=hsa_circC5orf42_064"/>
    <hyperlink ref="A17128" r:id="rId143" display="hsa_circC5orf42_064" tooltip="http://www.circbank.cn/infoCirc.html?id=hsa_circC5orf42_064"/>
    <hyperlink ref="A17129" r:id="rId143" display="hsa_circC5orf42_064" tooltip="http://www.circbank.cn/infoCirc.html?id=hsa_circC5orf42_064"/>
    <hyperlink ref="A17130" r:id="rId143" display="hsa_circC5orf42_064" tooltip="http://www.circbank.cn/infoCirc.html?id=hsa_circC5orf42_064"/>
    <hyperlink ref="A17131" r:id="rId143" display="hsa_circC5orf42_064" tooltip="http://www.circbank.cn/infoCirc.html?id=hsa_circC5orf42_064"/>
    <hyperlink ref="A17132" r:id="rId143" display="hsa_circC5orf42_064" tooltip="http://www.circbank.cn/infoCirc.html?id=hsa_circC5orf42_064"/>
    <hyperlink ref="A17133" r:id="rId143" display="hsa_circC5orf42_064" tooltip="http://www.circbank.cn/infoCirc.html?id=hsa_circC5orf42_064"/>
    <hyperlink ref="A17134" r:id="rId143" display="hsa_circC5orf42_064" tooltip="http://www.circbank.cn/infoCirc.html?id=hsa_circC5orf42_064"/>
    <hyperlink ref="A17135" r:id="rId143" display="hsa_circC5orf42_064" tooltip="http://www.circbank.cn/infoCirc.html?id=hsa_circC5orf42_064"/>
    <hyperlink ref="A17136" r:id="rId143" display="hsa_circC5orf42_064" tooltip="http://www.circbank.cn/infoCirc.html?id=hsa_circC5orf42_064"/>
    <hyperlink ref="A17137" r:id="rId143" display="hsa_circC5orf42_064" tooltip="http://www.circbank.cn/infoCirc.html?id=hsa_circC5orf42_064"/>
    <hyperlink ref="A17138" r:id="rId143" display="hsa_circC5orf42_064" tooltip="http://www.circbank.cn/infoCirc.html?id=hsa_circC5orf42_064"/>
    <hyperlink ref="A17139" r:id="rId143" display="hsa_circC5orf42_064" tooltip="http://www.circbank.cn/infoCirc.html?id=hsa_circC5orf42_064"/>
    <hyperlink ref="A17140" r:id="rId143" display="hsa_circC5orf42_064" tooltip="http://www.circbank.cn/infoCirc.html?id=hsa_circC5orf42_064"/>
    <hyperlink ref="A17141" r:id="rId143" display="hsa_circC5orf42_064" tooltip="http://www.circbank.cn/infoCirc.html?id=hsa_circC5orf42_064"/>
    <hyperlink ref="A17142" r:id="rId143" display="hsa_circC5orf42_064" tooltip="http://www.circbank.cn/infoCirc.html?id=hsa_circC5orf42_064"/>
    <hyperlink ref="A17143" r:id="rId143" display="hsa_circC5orf42_064" tooltip="http://www.circbank.cn/infoCirc.html?id=hsa_circC5orf42_064"/>
    <hyperlink ref="A17144" r:id="rId143" display="hsa_circC5orf42_064" tooltip="http://www.circbank.cn/infoCirc.html?id=hsa_circC5orf42_064"/>
    <hyperlink ref="A17145" r:id="rId143" display="hsa_circC5orf42_064" tooltip="http://www.circbank.cn/infoCirc.html?id=hsa_circC5orf42_064"/>
    <hyperlink ref="A17146" r:id="rId143" display="hsa_circC5orf42_064" tooltip="http://www.circbank.cn/infoCirc.html?id=hsa_circC5orf42_064"/>
    <hyperlink ref="A17147" r:id="rId143" display="hsa_circC5orf42_064" tooltip="http://www.circbank.cn/infoCirc.html?id=hsa_circC5orf42_064"/>
    <hyperlink ref="A17148" r:id="rId143" display="hsa_circC5orf42_064" tooltip="http://www.circbank.cn/infoCirc.html?id=hsa_circC5orf42_064"/>
    <hyperlink ref="A17149" r:id="rId143" display="hsa_circC5orf42_064" tooltip="http://www.circbank.cn/infoCirc.html?id=hsa_circC5orf42_064"/>
    <hyperlink ref="A17150" r:id="rId143" display="hsa_circC5orf42_064" tooltip="http://www.circbank.cn/infoCirc.html?id=hsa_circC5orf42_064"/>
    <hyperlink ref="A17151" r:id="rId143" display="hsa_circC5orf42_064" tooltip="http://www.circbank.cn/infoCirc.html?id=hsa_circC5orf42_064"/>
    <hyperlink ref="A17152" r:id="rId143" display="hsa_circC5orf42_064" tooltip="http://www.circbank.cn/infoCirc.html?id=hsa_circC5orf42_064"/>
    <hyperlink ref="A17153" r:id="rId143" display="hsa_circC5orf42_064" tooltip="http://www.circbank.cn/infoCirc.html?id=hsa_circC5orf42_064"/>
    <hyperlink ref="A17154" r:id="rId143" display="hsa_circC5orf42_064" tooltip="http://www.circbank.cn/infoCirc.html?id=hsa_circC5orf42_064"/>
    <hyperlink ref="A17155" r:id="rId143" display="hsa_circC5orf42_064" tooltip="http://www.circbank.cn/infoCirc.html?id=hsa_circC5orf42_064"/>
    <hyperlink ref="A17156" r:id="rId143" display="hsa_circC5orf42_064" tooltip="http://www.circbank.cn/infoCirc.html?id=hsa_circC5orf42_064"/>
    <hyperlink ref="A17157" r:id="rId143" display="hsa_circC5orf42_064" tooltip="http://www.circbank.cn/infoCirc.html?id=hsa_circC5orf42_064"/>
    <hyperlink ref="A17158" r:id="rId143" display="hsa_circC5orf42_064" tooltip="http://www.circbank.cn/infoCirc.html?id=hsa_circC5orf42_064"/>
    <hyperlink ref="A17159" r:id="rId143" display="hsa_circC5orf42_064" tooltip="http://www.circbank.cn/infoCirc.html?id=hsa_circC5orf42_064"/>
    <hyperlink ref="A17160" r:id="rId143" display="hsa_circC5orf42_064" tooltip="http://www.circbank.cn/infoCirc.html?id=hsa_circC5orf42_064"/>
    <hyperlink ref="A17161" r:id="rId143" display="hsa_circC5orf42_064" tooltip="http://www.circbank.cn/infoCirc.html?id=hsa_circC5orf42_064"/>
    <hyperlink ref="A17162" r:id="rId143" display="hsa_circC5orf42_064" tooltip="http://www.circbank.cn/infoCirc.html?id=hsa_circC5orf42_064"/>
    <hyperlink ref="A17163" r:id="rId143" display="hsa_circC5orf42_064" tooltip="http://www.circbank.cn/infoCirc.html?id=hsa_circC5orf42_064"/>
    <hyperlink ref="A17164" r:id="rId143" display="hsa_circC5orf42_064" tooltip="http://www.circbank.cn/infoCirc.html?id=hsa_circC5orf42_064"/>
    <hyperlink ref="A17165" r:id="rId143" display="hsa_circC5orf42_064" tooltip="http://www.circbank.cn/infoCirc.html?id=hsa_circC5orf42_064"/>
    <hyperlink ref="A17166" r:id="rId143" display="hsa_circC5orf42_064" tooltip="http://www.circbank.cn/infoCirc.html?id=hsa_circC5orf42_064"/>
    <hyperlink ref="A17167" r:id="rId143" display="hsa_circC5orf42_064" tooltip="http://www.circbank.cn/infoCirc.html?id=hsa_circC5orf42_064"/>
    <hyperlink ref="A17168" r:id="rId143" display="hsa_circC5orf42_064" tooltip="http://www.circbank.cn/infoCirc.html?id=hsa_circC5orf42_064"/>
    <hyperlink ref="A17169" r:id="rId143" display="hsa_circC5orf42_064" tooltip="http://www.circbank.cn/infoCirc.html?id=hsa_circC5orf42_064"/>
    <hyperlink ref="A17170" r:id="rId143" display="hsa_circC5orf42_064" tooltip="http://www.circbank.cn/infoCirc.html?id=hsa_circC5orf42_064"/>
    <hyperlink ref="A17171" r:id="rId143" display="hsa_circC5orf42_064" tooltip="http://www.circbank.cn/infoCirc.html?id=hsa_circC5orf42_064"/>
    <hyperlink ref="A17172" r:id="rId143" display="hsa_circC5orf42_064" tooltip="http://www.circbank.cn/infoCirc.html?id=hsa_circC5orf42_064"/>
    <hyperlink ref="A17173" r:id="rId143" display="hsa_circC5orf42_064" tooltip="http://www.circbank.cn/infoCirc.html?id=hsa_circC5orf42_064"/>
    <hyperlink ref="A17174" r:id="rId143" display="hsa_circC5orf42_064" tooltip="http://www.circbank.cn/infoCirc.html?id=hsa_circC5orf42_064"/>
    <hyperlink ref="A17175" r:id="rId143" display="hsa_circC5orf42_064" tooltip="http://www.circbank.cn/infoCirc.html?id=hsa_circC5orf42_064"/>
    <hyperlink ref="A17176" r:id="rId143" display="hsa_circC5orf42_064" tooltip="http://www.circbank.cn/infoCirc.html?id=hsa_circC5orf42_064"/>
    <hyperlink ref="A17177" r:id="rId143" display="hsa_circC5orf42_064" tooltip="http://www.circbank.cn/infoCirc.html?id=hsa_circC5orf42_064"/>
    <hyperlink ref="A17178" r:id="rId143" display="hsa_circC5orf42_064" tooltip="http://www.circbank.cn/infoCirc.html?id=hsa_circC5orf42_064"/>
    <hyperlink ref="A17179" r:id="rId143" display="hsa_circC5orf42_064" tooltip="http://www.circbank.cn/infoCirc.html?id=hsa_circC5orf42_064"/>
    <hyperlink ref="A17180" r:id="rId143" display="hsa_circC5orf42_064" tooltip="http://www.circbank.cn/infoCirc.html?id=hsa_circC5orf42_064"/>
    <hyperlink ref="A17181" r:id="rId143" display="hsa_circC5orf42_064" tooltip="http://www.circbank.cn/infoCirc.html?id=hsa_circC5orf42_064"/>
    <hyperlink ref="A17182" r:id="rId143" display="hsa_circC5orf42_064" tooltip="http://www.circbank.cn/infoCirc.html?id=hsa_circC5orf42_064"/>
    <hyperlink ref="A17183" r:id="rId143" display="hsa_circC5orf42_064" tooltip="http://www.circbank.cn/infoCirc.html?id=hsa_circC5orf42_064"/>
    <hyperlink ref="A17184" r:id="rId143" display="hsa_circC5orf42_064" tooltip="http://www.circbank.cn/infoCirc.html?id=hsa_circC5orf42_064"/>
    <hyperlink ref="A17185" r:id="rId143" display="hsa_circC5orf42_064" tooltip="http://www.circbank.cn/infoCirc.html?id=hsa_circC5orf42_064"/>
    <hyperlink ref="A17186" r:id="rId143" display="hsa_circC5orf42_064" tooltip="http://www.circbank.cn/infoCirc.html?id=hsa_circC5orf42_064"/>
    <hyperlink ref="A17187" r:id="rId143" display="hsa_circC5orf42_064" tooltip="http://www.circbank.cn/infoCirc.html?id=hsa_circC5orf42_064"/>
    <hyperlink ref="A17188" r:id="rId143" display="hsa_circC5orf42_064" tooltip="http://www.circbank.cn/infoCirc.html?id=hsa_circC5orf42_064"/>
    <hyperlink ref="A17189" r:id="rId143" display="hsa_circC5orf42_064" tooltip="http://www.circbank.cn/infoCirc.html?id=hsa_circC5orf42_064"/>
    <hyperlink ref="A17190" r:id="rId143" display="hsa_circC5orf42_064" tooltip="http://www.circbank.cn/infoCirc.html?id=hsa_circC5orf42_064"/>
    <hyperlink ref="A17191" r:id="rId143" display="hsa_circC5orf42_064" tooltip="http://www.circbank.cn/infoCirc.html?id=hsa_circC5orf42_064"/>
    <hyperlink ref="A17192" r:id="rId143" display="hsa_circC5orf42_064" tooltip="http://www.circbank.cn/infoCirc.html?id=hsa_circC5orf42_064"/>
    <hyperlink ref="A17193" r:id="rId143" display="hsa_circC5orf42_064" tooltip="http://www.circbank.cn/infoCirc.html?id=hsa_circC5orf42_064"/>
    <hyperlink ref="A17194" r:id="rId143" display="hsa_circC5orf42_064" tooltip="http://www.circbank.cn/infoCirc.html?id=hsa_circC5orf42_064"/>
    <hyperlink ref="A17195" r:id="rId143" display="hsa_circC5orf42_064" tooltip="http://www.circbank.cn/infoCirc.html?id=hsa_circC5orf42_064"/>
    <hyperlink ref="A17196" r:id="rId143" display="hsa_circC5orf42_064" tooltip="http://www.circbank.cn/infoCirc.html?id=hsa_circC5orf42_064"/>
    <hyperlink ref="A17197" r:id="rId143" display="hsa_circC5orf42_064" tooltip="http://www.circbank.cn/infoCirc.html?id=hsa_circC5orf42_064"/>
    <hyperlink ref="A17198" r:id="rId143" display="hsa_circC5orf42_064" tooltip="http://www.circbank.cn/infoCirc.html?id=hsa_circC5orf42_064"/>
    <hyperlink ref="A17199" r:id="rId143" display="hsa_circC5orf42_064" tooltip="http://www.circbank.cn/infoCirc.html?id=hsa_circC5orf42_064"/>
    <hyperlink ref="A17200" r:id="rId143" display="hsa_circC5orf42_064" tooltip="http://www.circbank.cn/infoCirc.html?id=hsa_circC5orf42_064"/>
    <hyperlink ref="A17201" r:id="rId143" display="hsa_circC5orf42_064" tooltip="http://www.circbank.cn/infoCirc.html?id=hsa_circC5orf42_064"/>
    <hyperlink ref="A17202" r:id="rId143" display="hsa_circC5orf42_064" tooltip="http://www.circbank.cn/infoCirc.html?id=hsa_circC5orf42_064"/>
    <hyperlink ref="A17203" r:id="rId143" display="hsa_circC5orf42_064" tooltip="http://www.circbank.cn/infoCirc.html?id=hsa_circC5orf42_064"/>
    <hyperlink ref="A17204" r:id="rId143" display="hsa_circC5orf42_064" tooltip="http://www.circbank.cn/infoCirc.html?id=hsa_circC5orf42_064"/>
    <hyperlink ref="A17205" r:id="rId143" display="hsa_circC5orf42_064" tooltip="http://www.circbank.cn/infoCirc.html?id=hsa_circC5orf42_064"/>
    <hyperlink ref="A17206" r:id="rId143" display="hsa_circC5orf42_064" tooltip="http://www.circbank.cn/infoCirc.html?id=hsa_circC5orf42_064"/>
    <hyperlink ref="A17207" r:id="rId143" display="hsa_circC5orf42_064" tooltip="http://www.circbank.cn/infoCirc.html?id=hsa_circC5orf42_064"/>
    <hyperlink ref="A17208" r:id="rId143" display="hsa_circC5orf42_064" tooltip="http://www.circbank.cn/infoCirc.html?id=hsa_circC5orf42_064"/>
    <hyperlink ref="A17209" r:id="rId143" display="hsa_circC5orf42_064" tooltip="http://www.circbank.cn/infoCirc.html?id=hsa_circC5orf42_064"/>
    <hyperlink ref="A17210" r:id="rId143" display="hsa_circC5orf42_064" tooltip="http://www.circbank.cn/infoCirc.html?id=hsa_circC5orf42_064"/>
    <hyperlink ref="A17211" r:id="rId143" display="hsa_circC5orf42_064" tooltip="http://www.circbank.cn/infoCirc.html?id=hsa_circC5orf42_064"/>
    <hyperlink ref="A17212" r:id="rId143" display="hsa_circC5orf42_064" tooltip="http://www.circbank.cn/infoCirc.html?id=hsa_circC5orf42_064"/>
    <hyperlink ref="A17213" r:id="rId143" display="hsa_circC5orf42_064" tooltip="http://www.circbank.cn/infoCirc.html?id=hsa_circC5orf42_064"/>
    <hyperlink ref="A17214" r:id="rId143" display="hsa_circC5orf42_064" tooltip="http://www.circbank.cn/infoCirc.html?id=hsa_circC5orf42_064"/>
    <hyperlink ref="A17215" r:id="rId143" display="hsa_circC5orf42_064" tooltip="http://www.circbank.cn/infoCirc.html?id=hsa_circC5orf42_064"/>
    <hyperlink ref="A17216" r:id="rId143" display="hsa_circC5orf42_064" tooltip="http://www.circbank.cn/infoCirc.html?id=hsa_circC5orf42_064"/>
    <hyperlink ref="A17217" r:id="rId143" display="hsa_circC5orf42_064" tooltip="http://www.circbank.cn/infoCirc.html?id=hsa_circC5orf42_064"/>
    <hyperlink ref="A17218" r:id="rId143" display="hsa_circC5orf42_064" tooltip="http://www.circbank.cn/infoCirc.html?id=hsa_circC5orf42_064"/>
    <hyperlink ref="A17219" r:id="rId143" display="hsa_circC5orf42_064" tooltip="http://www.circbank.cn/infoCirc.html?id=hsa_circC5orf42_064"/>
    <hyperlink ref="A17220" r:id="rId143" display="hsa_circC5orf42_064" tooltip="http://www.circbank.cn/infoCirc.html?id=hsa_circC5orf42_064"/>
    <hyperlink ref="A17221" r:id="rId143" display="hsa_circC5orf42_064" tooltip="http://www.circbank.cn/infoCirc.html?id=hsa_circC5orf42_064"/>
    <hyperlink ref="A17222" r:id="rId143" display="hsa_circC5orf42_064" tooltip="http://www.circbank.cn/infoCirc.html?id=hsa_circC5orf42_064"/>
    <hyperlink ref="A17223" r:id="rId143" display="hsa_circC5orf42_064" tooltip="http://www.circbank.cn/infoCirc.html?id=hsa_circC5orf42_064"/>
    <hyperlink ref="A17224" r:id="rId143" display="hsa_circC5orf42_064" tooltip="http://www.circbank.cn/infoCirc.html?id=hsa_circC5orf42_064"/>
    <hyperlink ref="A17225" r:id="rId143" display="hsa_circC5orf42_064" tooltip="http://www.circbank.cn/infoCirc.html?id=hsa_circC5orf42_064"/>
    <hyperlink ref="A17226" r:id="rId143" display="hsa_circC5orf42_064" tooltip="http://www.circbank.cn/infoCirc.html?id=hsa_circC5orf42_064"/>
    <hyperlink ref="A17227" r:id="rId143" display="hsa_circC5orf42_064" tooltip="http://www.circbank.cn/infoCirc.html?id=hsa_circC5orf42_064"/>
    <hyperlink ref="A17228" r:id="rId143" display="hsa_circC5orf42_064" tooltip="http://www.circbank.cn/infoCirc.html?id=hsa_circC5orf42_064"/>
    <hyperlink ref="A17229" r:id="rId143" display="hsa_circC5orf42_064" tooltip="http://www.circbank.cn/infoCirc.html?id=hsa_circC5orf42_064"/>
    <hyperlink ref="A17230" r:id="rId143" display="hsa_circC5orf42_064" tooltip="http://www.circbank.cn/infoCirc.html?id=hsa_circC5orf42_064"/>
    <hyperlink ref="A17231" r:id="rId143" display="hsa_circC5orf42_064" tooltip="http://www.circbank.cn/infoCirc.html?id=hsa_circC5orf42_064"/>
    <hyperlink ref="A17232" r:id="rId143" display="hsa_circC5orf42_064" tooltip="http://www.circbank.cn/infoCirc.html?id=hsa_circC5orf42_064"/>
    <hyperlink ref="A17233" r:id="rId143" display="hsa_circC5orf42_064" tooltip="http://www.circbank.cn/infoCirc.html?id=hsa_circC5orf42_064"/>
    <hyperlink ref="A17234" r:id="rId143" display="hsa_circC5orf42_064" tooltip="http://www.circbank.cn/infoCirc.html?id=hsa_circC5orf42_064"/>
    <hyperlink ref="A17235" r:id="rId143" display="hsa_circC5orf42_064" tooltip="http://www.circbank.cn/infoCirc.html?id=hsa_circC5orf42_064"/>
    <hyperlink ref="A17236" r:id="rId143" display="hsa_circC5orf42_064" tooltip="http://www.circbank.cn/infoCirc.html?id=hsa_circC5orf42_064"/>
    <hyperlink ref="A17237" r:id="rId143" display="hsa_circC5orf42_064" tooltip="http://www.circbank.cn/infoCirc.html?id=hsa_circC5orf42_064"/>
    <hyperlink ref="A17238" r:id="rId143" display="hsa_circC5orf42_064" tooltip="http://www.circbank.cn/infoCirc.html?id=hsa_circC5orf42_064"/>
    <hyperlink ref="A17239" r:id="rId143" display="hsa_circC5orf42_064" tooltip="http://www.circbank.cn/infoCirc.html?id=hsa_circC5orf42_064"/>
    <hyperlink ref="A17240" r:id="rId143" display="hsa_circC5orf42_064" tooltip="http://www.circbank.cn/infoCirc.html?id=hsa_circC5orf42_064"/>
    <hyperlink ref="A17241" r:id="rId143" display="hsa_circC5orf42_064" tooltip="http://www.circbank.cn/infoCirc.html?id=hsa_circC5orf42_064"/>
    <hyperlink ref="A17242" r:id="rId143" display="hsa_circC5orf42_064" tooltip="http://www.circbank.cn/infoCirc.html?id=hsa_circC5orf42_064"/>
    <hyperlink ref="A17243" r:id="rId143" display="hsa_circC5orf42_064" tooltip="http://www.circbank.cn/infoCirc.html?id=hsa_circC5orf42_064"/>
    <hyperlink ref="A17244" r:id="rId143" display="hsa_circC5orf42_064" tooltip="http://www.circbank.cn/infoCirc.html?id=hsa_circC5orf42_064"/>
    <hyperlink ref="A17245" r:id="rId143" display="hsa_circC5orf42_064" tooltip="http://www.circbank.cn/infoCirc.html?id=hsa_circC5orf42_064"/>
    <hyperlink ref="A17246" r:id="rId143" display="hsa_circC5orf42_064" tooltip="http://www.circbank.cn/infoCirc.html?id=hsa_circC5orf42_064"/>
    <hyperlink ref="A17247" r:id="rId143" display="hsa_circC5orf42_064" tooltip="http://www.circbank.cn/infoCirc.html?id=hsa_circC5orf42_064"/>
    <hyperlink ref="A17248" r:id="rId143" display="hsa_circC5orf42_064" tooltip="http://www.circbank.cn/infoCirc.html?id=hsa_circC5orf42_064"/>
    <hyperlink ref="A17249" r:id="rId143" display="hsa_circC5orf42_064" tooltip="http://www.circbank.cn/infoCirc.html?id=hsa_circC5orf42_064"/>
    <hyperlink ref="A17250" r:id="rId143" display="hsa_circC5orf42_064" tooltip="http://www.circbank.cn/infoCirc.html?id=hsa_circC5orf42_064"/>
    <hyperlink ref="A17251" r:id="rId143" display="hsa_circC5orf42_064" tooltip="http://www.circbank.cn/infoCirc.html?id=hsa_circC5orf42_064"/>
    <hyperlink ref="A17252" r:id="rId143" display="hsa_circC5orf42_064" tooltip="http://www.circbank.cn/infoCirc.html?id=hsa_circC5orf42_064"/>
    <hyperlink ref="A17253" r:id="rId143" display="hsa_circC5orf42_064" tooltip="http://www.circbank.cn/infoCirc.html?id=hsa_circC5orf42_064"/>
    <hyperlink ref="A17254" r:id="rId143" display="hsa_circC5orf42_064" tooltip="http://www.circbank.cn/infoCirc.html?id=hsa_circC5orf42_064"/>
    <hyperlink ref="A17255" r:id="rId143" display="hsa_circC5orf42_064" tooltip="http://www.circbank.cn/infoCirc.html?id=hsa_circC5orf42_064"/>
    <hyperlink ref="A17256" r:id="rId143" display="hsa_circC5orf42_064" tooltip="http://www.circbank.cn/infoCirc.html?id=hsa_circC5orf42_064"/>
    <hyperlink ref="A17257" r:id="rId143" display="hsa_circC5orf42_064" tooltip="http://www.circbank.cn/infoCirc.html?id=hsa_circC5orf42_064"/>
    <hyperlink ref="A17258" r:id="rId143" display="hsa_circC5orf42_064" tooltip="http://www.circbank.cn/infoCirc.html?id=hsa_circC5orf42_064"/>
    <hyperlink ref="A17259" r:id="rId143" display="hsa_circC5orf42_064" tooltip="http://www.circbank.cn/infoCirc.html?id=hsa_circC5orf42_064"/>
    <hyperlink ref="A17260" r:id="rId143" display="hsa_circC5orf42_064" tooltip="http://www.circbank.cn/infoCirc.html?id=hsa_circC5orf42_064"/>
    <hyperlink ref="A17261" r:id="rId143" display="hsa_circC5orf42_064" tooltip="http://www.circbank.cn/infoCirc.html?id=hsa_circC5orf42_064"/>
    <hyperlink ref="A17262" r:id="rId143" display="hsa_circC5orf42_064" tooltip="http://www.circbank.cn/infoCirc.html?id=hsa_circC5orf42_064"/>
    <hyperlink ref="A17263" r:id="rId143" display="hsa_circC5orf42_064" tooltip="http://www.circbank.cn/infoCirc.html?id=hsa_circC5orf42_064"/>
    <hyperlink ref="A17264" r:id="rId143" display="hsa_circC5orf42_064" tooltip="http://www.circbank.cn/infoCirc.html?id=hsa_circC5orf42_064"/>
    <hyperlink ref="A17265" r:id="rId144" display="hsa_circC5orf42_065" tooltip="http://www.circbank.cn/infoCirc.html?id=hsa_circC5orf42_065"/>
    <hyperlink ref="A17266" r:id="rId144" display="hsa_circC5orf42_065" tooltip="http://www.circbank.cn/infoCirc.html?id=hsa_circC5orf42_065"/>
    <hyperlink ref="A17267" r:id="rId144" display="hsa_circC5orf42_065" tooltip="http://www.circbank.cn/infoCirc.html?id=hsa_circC5orf42_065"/>
    <hyperlink ref="A17268" r:id="rId144" display="hsa_circC5orf42_065" tooltip="http://www.circbank.cn/infoCirc.html?id=hsa_circC5orf42_065"/>
    <hyperlink ref="A17269" r:id="rId144" display="hsa_circC5orf42_065" tooltip="http://www.circbank.cn/infoCirc.html?id=hsa_circC5orf42_065"/>
    <hyperlink ref="A17270" r:id="rId144" display="hsa_circC5orf42_065" tooltip="http://www.circbank.cn/infoCirc.html?id=hsa_circC5orf42_065"/>
    <hyperlink ref="A17271" r:id="rId144" display="hsa_circC5orf42_065" tooltip="http://www.circbank.cn/infoCirc.html?id=hsa_circC5orf42_065"/>
    <hyperlink ref="A17272" r:id="rId144" display="hsa_circC5orf42_065" tooltip="http://www.circbank.cn/infoCirc.html?id=hsa_circC5orf42_065"/>
    <hyperlink ref="A17273" r:id="rId144" display="hsa_circC5orf42_065" tooltip="http://www.circbank.cn/infoCirc.html?id=hsa_circC5orf42_065"/>
    <hyperlink ref="A17274" r:id="rId144" display="hsa_circC5orf42_065" tooltip="http://www.circbank.cn/infoCirc.html?id=hsa_circC5orf42_065"/>
    <hyperlink ref="A17275" r:id="rId144" display="hsa_circC5orf42_065" tooltip="http://www.circbank.cn/infoCirc.html?id=hsa_circC5orf42_065"/>
    <hyperlink ref="A17276" r:id="rId144" display="hsa_circC5orf42_065" tooltip="http://www.circbank.cn/infoCirc.html?id=hsa_circC5orf42_065"/>
    <hyperlink ref="A17277" r:id="rId144" display="hsa_circC5orf42_065" tooltip="http://www.circbank.cn/infoCirc.html?id=hsa_circC5orf42_065"/>
    <hyperlink ref="A17278" r:id="rId144" display="hsa_circC5orf42_065" tooltip="http://www.circbank.cn/infoCirc.html?id=hsa_circC5orf42_065"/>
    <hyperlink ref="A17279" r:id="rId144" display="hsa_circC5orf42_065" tooltip="http://www.circbank.cn/infoCirc.html?id=hsa_circC5orf42_065"/>
    <hyperlink ref="A17280" r:id="rId144" display="hsa_circC5orf42_065" tooltip="http://www.circbank.cn/infoCirc.html?id=hsa_circC5orf42_065"/>
    <hyperlink ref="A17281" r:id="rId144" display="hsa_circC5orf42_065" tooltip="http://www.circbank.cn/infoCirc.html?id=hsa_circC5orf42_065"/>
    <hyperlink ref="A17282" r:id="rId144" display="hsa_circC5orf42_065" tooltip="http://www.circbank.cn/infoCirc.html?id=hsa_circC5orf42_065"/>
    <hyperlink ref="A17283" r:id="rId144" display="hsa_circC5orf42_065" tooltip="http://www.circbank.cn/infoCirc.html?id=hsa_circC5orf42_065"/>
    <hyperlink ref="A17284" r:id="rId144" display="hsa_circC5orf42_065" tooltip="http://www.circbank.cn/infoCirc.html?id=hsa_circC5orf42_065"/>
    <hyperlink ref="A17285" r:id="rId144" display="hsa_circC5orf42_065" tooltip="http://www.circbank.cn/infoCirc.html?id=hsa_circC5orf42_065"/>
    <hyperlink ref="A17286" r:id="rId144" display="hsa_circC5orf42_065" tooltip="http://www.circbank.cn/infoCirc.html?id=hsa_circC5orf42_065"/>
    <hyperlink ref="A17287" r:id="rId144" display="hsa_circC5orf42_065" tooltip="http://www.circbank.cn/infoCirc.html?id=hsa_circC5orf42_065"/>
    <hyperlink ref="A17288" r:id="rId144" display="hsa_circC5orf42_065" tooltip="http://www.circbank.cn/infoCirc.html?id=hsa_circC5orf42_065"/>
    <hyperlink ref="A17289" r:id="rId144" display="hsa_circC5orf42_065" tooltip="http://www.circbank.cn/infoCirc.html?id=hsa_circC5orf42_065"/>
    <hyperlink ref="A17290" r:id="rId144" display="hsa_circC5orf42_065" tooltip="http://www.circbank.cn/infoCirc.html?id=hsa_circC5orf42_065"/>
    <hyperlink ref="A17291" r:id="rId144" display="hsa_circC5orf42_065" tooltip="http://www.circbank.cn/infoCirc.html?id=hsa_circC5orf42_065"/>
    <hyperlink ref="A17292" r:id="rId144" display="hsa_circC5orf42_065" tooltip="http://www.circbank.cn/infoCirc.html?id=hsa_circC5orf42_065"/>
    <hyperlink ref="A17293" r:id="rId144" display="hsa_circC5orf42_065" tooltip="http://www.circbank.cn/infoCirc.html?id=hsa_circC5orf42_065"/>
    <hyperlink ref="A17294" r:id="rId144" display="hsa_circC5orf42_065" tooltip="http://www.circbank.cn/infoCirc.html?id=hsa_circC5orf42_065"/>
    <hyperlink ref="A17295" r:id="rId144" display="hsa_circC5orf42_065" tooltip="http://www.circbank.cn/infoCirc.html?id=hsa_circC5orf42_065"/>
    <hyperlink ref="A17296" r:id="rId144" display="hsa_circC5orf42_065" tooltip="http://www.circbank.cn/infoCirc.html?id=hsa_circC5orf42_065"/>
    <hyperlink ref="A17297" r:id="rId144" display="hsa_circC5orf42_065" tooltip="http://www.circbank.cn/infoCirc.html?id=hsa_circC5orf42_065"/>
    <hyperlink ref="A17298" r:id="rId144" display="hsa_circC5orf42_065" tooltip="http://www.circbank.cn/infoCirc.html?id=hsa_circC5orf42_065"/>
    <hyperlink ref="A17299" r:id="rId144" display="hsa_circC5orf42_065" tooltip="http://www.circbank.cn/infoCirc.html?id=hsa_circC5orf42_065"/>
    <hyperlink ref="A17300" r:id="rId144" display="hsa_circC5orf42_065" tooltip="http://www.circbank.cn/infoCirc.html?id=hsa_circC5orf42_065"/>
    <hyperlink ref="A17301" r:id="rId144" display="hsa_circC5orf42_065" tooltip="http://www.circbank.cn/infoCirc.html?id=hsa_circC5orf42_065"/>
    <hyperlink ref="A17302" r:id="rId144" display="hsa_circC5orf42_065" tooltip="http://www.circbank.cn/infoCirc.html?id=hsa_circC5orf42_065"/>
    <hyperlink ref="A17303" r:id="rId144" display="hsa_circC5orf42_065" tooltip="http://www.circbank.cn/infoCirc.html?id=hsa_circC5orf42_065"/>
    <hyperlink ref="A17304" r:id="rId144" display="hsa_circC5orf42_065" tooltip="http://www.circbank.cn/infoCirc.html?id=hsa_circC5orf42_065"/>
    <hyperlink ref="A17305" r:id="rId144" display="hsa_circC5orf42_065" tooltip="http://www.circbank.cn/infoCirc.html?id=hsa_circC5orf42_065"/>
    <hyperlink ref="A17306" r:id="rId144" display="hsa_circC5orf42_065" tooltip="http://www.circbank.cn/infoCirc.html?id=hsa_circC5orf42_065"/>
    <hyperlink ref="A17307" r:id="rId144" display="hsa_circC5orf42_065" tooltip="http://www.circbank.cn/infoCirc.html?id=hsa_circC5orf42_065"/>
    <hyperlink ref="A17308" r:id="rId144" display="hsa_circC5orf42_065" tooltip="http://www.circbank.cn/infoCirc.html?id=hsa_circC5orf42_065"/>
    <hyperlink ref="A17309" r:id="rId144" display="hsa_circC5orf42_065" tooltip="http://www.circbank.cn/infoCirc.html?id=hsa_circC5orf42_065"/>
    <hyperlink ref="A17310" r:id="rId144" display="hsa_circC5orf42_065" tooltip="http://www.circbank.cn/infoCirc.html?id=hsa_circC5orf42_065"/>
    <hyperlink ref="A17311" r:id="rId144" display="hsa_circC5orf42_065" tooltip="http://www.circbank.cn/infoCirc.html?id=hsa_circC5orf42_065"/>
    <hyperlink ref="A17312" r:id="rId144" display="hsa_circC5orf42_065" tooltip="http://www.circbank.cn/infoCirc.html?id=hsa_circC5orf42_065"/>
    <hyperlink ref="A17313" r:id="rId144" display="hsa_circC5orf42_065" tooltip="http://www.circbank.cn/infoCirc.html?id=hsa_circC5orf42_065"/>
    <hyperlink ref="A17314" r:id="rId144" display="hsa_circC5orf42_065" tooltip="http://www.circbank.cn/infoCirc.html?id=hsa_circC5orf42_065"/>
    <hyperlink ref="A17315" r:id="rId144" display="hsa_circC5orf42_065" tooltip="http://www.circbank.cn/infoCirc.html?id=hsa_circC5orf42_065"/>
    <hyperlink ref="A17316" r:id="rId144" display="hsa_circC5orf42_065" tooltip="http://www.circbank.cn/infoCirc.html?id=hsa_circC5orf42_065"/>
    <hyperlink ref="A17317" r:id="rId144" display="hsa_circC5orf42_065" tooltip="http://www.circbank.cn/infoCirc.html?id=hsa_circC5orf42_065"/>
    <hyperlink ref="A17318" r:id="rId144" display="hsa_circC5orf42_065" tooltip="http://www.circbank.cn/infoCirc.html?id=hsa_circC5orf42_065"/>
    <hyperlink ref="A17319" r:id="rId144" display="hsa_circC5orf42_065" tooltip="http://www.circbank.cn/infoCirc.html?id=hsa_circC5orf42_065"/>
    <hyperlink ref="A17320" r:id="rId144" display="hsa_circC5orf42_065" tooltip="http://www.circbank.cn/infoCirc.html?id=hsa_circC5orf42_065"/>
    <hyperlink ref="A17321" r:id="rId144" display="hsa_circC5orf42_065" tooltip="http://www.circbank.cn/infoCirc.html?id=hsa_circC5orf42_065"/>
    <hyperlink ref="A17322" r:id="rId144" display="hsa_circC5orf42_065" tooltip="http://www.circbank.cn/infoCirc.html?id=hsa_circC5orf42_065"/>
    <hyperlink ref="A17323" r:id="rId144" display="hsa_circC5orf42_065" tooltip="http://www.circbank.cn/infoCirc.html?id=hsa_circC5orf42_065"/>
    <hyperlink ref="A17324" r:id="rId144" display="hsa_circC5orf42_065" tooltip="http://www.circbank.cn/infoCirc.html?id=hsa_circC5orf42_065"/>
    <hyperlink ref="A17325" r:id="rId144" display="hsa_circC5orf42_065" tooltip="http://www.circbank.cn/infoCirc.html?id=hsa_circC5orf42_065"/>
    <hyperlink ref="A17326" r:id="rId144" display="hsa_circC5orf42_065" tooltip="http://www.circbank.cn/infoCirc.html?id=hsa_circC5orf42_065"/>
    <hyperlink ref="A17327" r:id="rId144" display="hsa_circC5orf42_065" tooltip="http://www.circbank.cn/infoCirc.html?id=hsa_circC5orf42_065"/>
    <hyperlink ref="A17328" r:id="rId144" display="hsa_circC5orf42_065" tooltip="http://www.circbank.cn/infoCirc.html?id=hsa_circC5orf42_065"/>
    <hyperlink ref="A17329" r:id="rId144" display="hsa_circC5orf42_065" tooltip="http://www.circbank.cn/infoCirc.html?id=hsa_circC5orf42_065"/>
    <hyperlink ref="A17330" r:id="rId144" display="hsa_circC5orf42_065" tooltip="http://www.circbank.cn/infoCirc.html?id=hsa_circC5orf42_065"/>
    <hyperlink ref="A17331" r:id="rId144" display="hsa_circC5orf42_065" tooltip="http://www.circbank.cn/infoCirc.html?id=hsa_circC5orf42_065"/>
    <hyperlink ref="A17332" r:id="rId144" display="hsa_circC5orf42_065" tooltip="http://www.circbank.cn/infoCirc.html?id=hsa_circC5orf42_065"/>
    <hyperlink ref="A17333" r:id="rId144" display="hsa_circC5orf42_065" tooltip="http://www.circbank.cn/infoCirc.html?id=hsa_circC5orf42_065"/>
    <hyperlink ref="A17334" r:id="rId144" display="hsa_circC5orf42_065" tooltip="http://www.circbank.cn/infoCirc.html?id=hsa_circC5orf42_065"/>
    <hyperlink ref="A17335" r:id="rId144" display="hsa_circC5orf42_065" tooltip="http://www.circbank.cn/infoCirc.html?id=hsa_circC5orf42_065"/>
    <hyperlink ref="A17336" r:id="rId144" display="hsa_circC5orf42_065" tooltip="http://www.circbank.cn/infoCirc.html?id=hsa_circC5orf42_065"/>
    <hyperlink ref="A17337" r:id="rId144" display="hsa_circC5orf42_065" tooltip="http://www.circbank.cn/infoCirc.html?id=hsa_circC5orf42_065"/>
    <hyperlink ref="A17338" r:id="rId144" display="hsa_circC5orf42_065" tooltip="http://www.circbank.cn/infoCirc.html?id=hsa_circC5orf42_065"/>
    <hyperlink ref="A17339" r:id="rId144" display="hsa_circC5orf42_065" tooltip="http://www.circbank.cn/infoCirc.html?id=hsa_circC5orf42_065"/>
    <hyperlink ref="A17340" r:id="rId144" display="hsa_circC5orf42_065" tooltip="http://www.circbank.cn/infoCirc.html?id=hsa_circC5orf42_065"/>
    <hyperlink ref="A17341" r:id="rId144" display="hsa_circC5orf42_065" tooltip="http://www.circbank.cn/infoCirc.html?id=hsa_circC5orf42_065"/>
    <hyperlink ref="A17342" r:id="rId144" display="hsa_circC5orf42_065" tooltip="http://www.circbank.cn/infoCirc.html?id=hsa_circC5orf42_065"/>
    <hyperlink ref="A17343" r:id="rId144" display="hsa_circC5orf42_065" tooltip="http://www.circbank.cn/infoCirc.html?id=hsa_circC5orf42_065"/>
    <hyperlink ref="A17344" r:id="rId144" display="hsa_circC5orf42_065" tooltip="http://www.circbank.cn/infoCirc.html?id=hsa_circC5orf42_065"/>
    <hyperlink ref="A17345" r:id="rId144" display="hsa_circC5orf42_065" tooltip="http://www.circbank.cn/infoCirc.html?id=hsa_circC5orf42_065"/>
    <hyperlink ref="A17346" r:id="rId144" display="hsa_circC5orf42_065" tooltip="http://www.circbank.cn/infoCirc.html?id=hsa_circC5orf42_065"/>
    <hyperlink ref="A17347" r:id="rId144" display="hsa_circC5orf42_065" tooltip="http://www.circbank.cn/infoCirc.html?id=hsa_circC5orf42_065"/>
    <hyperlink ref="A17348" r:id="rId144" display="hsa_circC5orf42_065" tooltip="http://www.circbank.cn/infoCirc.html?id=hsa_circC5orf42_065"/>
    <hyperlink ref="A17349" r:id="rId144" display="hsa_circC5orf42_065" tooltip="http://www.circbank.cn/infoCirc.html?id=hsa_circC5orf42_065"/>
    <hyperlink ref="A17350" r:id="rId144" display="hsa_circC5orf42_065" tooltip="http://www.circbank.cn/infoCirc.html?id=hsa_circC5orf42_065"/>
    <hyperlink ref="A17351" r:id="rId144" display="hsa_circC5orf42_065" tooltip="http://www.circbank.cn/infoCirc.html?id=hsa_circC5orf42_065"/>
    <hyperlink ref="A17352" r:id="rId144" display="hsa_circC5orf42_065" tooltip="http://www.circbank.cn/infoCirc.html?id=hsa_circC5orf42_065"/>
    <hyperlink ref="A17353" r:id="rId144" display="hsa_circC5orf42_065" tooltip="http://www.circbank.cn/infoCirc.html?id=hsa_circC5orf42_065"/>
    <hyperlink ref="A17354" r:id="rId144" display="hsa_circC5orf42_065" tooltip="http://www.circbank.cn/infoCirc.html?id=hsa_circC5orf42_065"/>
    <hyperlink ref="A17355" r:id="rId144" display="hsa_circC5orf42_065" tooltip="http://www.circbank.cn/infoCirc.html?id=hsa_circC5orf42_065"/>
    <hyperlink ref="A17356" r:id="rId144" display="hsa_circC5orf42_065" tooltip="http://www.circbank.cn/infoCirc.html?id=hsa_circC5orf42_065"/>
    <hyperlink ref="A17357" r:id="rId144" display="hsa_circC5orf42_065" tooltip="http://www.circbank.cn/infoCirc.html?id=hsa_circC5orf42_065"/>
    <hyperlink ref="A17358" r:id="rId144" display="hsa_circC5orf42_065" tooltip="http://www.circbank.cn/infoCirc.html?id=hsa_circC5orf42_065"/>
    <hyperlink ref="A17359" r:id="rId144" display="hsa_circC5orf42_065" tooltip="http://www.circbank.cn/infoCirc.html?id=hsa_circC5orf42_065"/>
    <hyperlink ref="A17360" r:id="rId144" display="hsa_circC5orf42_065" tooltip="http://www.circbank.cn/infoCirc.html?id=hsa_circC5orf42_065"/>
    <hyperlink ref="A17361" r:id="rId144" display="hsa_circC5orf42_065" tooltip="http://www.circbank.cn/infoCirc.html?id=hsa_circC5orf42_065"/>
    <hyperlink ref="A17362" r:id="rId144" display="hsa_circC5orf42_065" tooltip="http://www.circbank.cn/infoCirc.html?id=hsa_circC5orf42_065"/>
    <hyperlink ref="A17363" r:id="rId144" display="hsa_circC5orf42_065" tooltip="http://www.circbank.cn/infoCirc.html?id=hsa_circC5orf42_065"/>
    <hyperlink ref="A17364" r:id="rId144" display="hsa_circC5orf42_065" tooltip="http://www.circbank.cn/infoCirc.html?id=hsa_circC5orf42_065"/>
    <hyperlink ref="A17365" r:id="rId144" display="hsa_circC5orf42_065" tooltip="http://www.circbank.cn/infoCirc.html?id=hsa_circC5orf42_065"/>
    <hyperlink ref="A17366" r:id="rId144" display="hsa_circC5orf42_065" tooltip="http://www.circbank.cn/infoCirc.html?id=hsa_circC5orf42_065"/>
    <hyperlink ref="A17367" r:id="rId144" display="hsa_circC5orf42_065" tooltip="http://www.circbank.cn/infoCirc.html?id=hsa_circC5orf42_065"/>
    <hyperlink ref="A17368" r:id="rId144" display="hsa_circC5orf42_065" tooltip="http://www.circbank.cn/infoCirc.html?id=hsa_circC5orf42_065"/>
    <hyperlink ref="A17369" r:id="rId144" display="hsa_circC5orf42_065" tooltip="http://www.circbank.cn/infoCirc.html?id=hsa_circC5orf42_065"/>
    <hyperlink ref="A17370" r:id="rId144" display="hsa_circC5orf42_065" tooltip="http://www.circbank.cn/infoCirc.html?id=hsa_circC5orf42_065"/>
    <hyperlink ref="A17371" r:id="rId145" display="hsa_circC5orf42_066" tooltip="http://www.circbank.cn/infoCirc.html?id=hsa_circC5orf42_066"/>
    <hyperlink ref="A17372" r:id="rId145" display="hsa_circC5orf42_066" tooltip="http://www.circbank.cn/infoCirc.html?id=hsa_circC5orf42_066"/>
    <hyperlink ref="A17373" r:id="rId145" display="hsa_circC5orf42_066" tooltip="http://www.circbank.cn/infoCirc.html?id=hsa_circC5orf42_066"/>
    <hyperlink ref="A17374" r:id="rId145" display="hsa_circC5orf42_066" tooltip="http://www.circbank.cn/infoCirc.html?id=hsa_circC5orf42_066"/>
    <hyperlink ref="A17375" r:id="rId145" display="hsa_circC5orf42_066" tooltip="http://www.circbank.cn/infoCirc.html?id=hsa_circC5orf42_066"/>
    <hyperlink ref="A17376" r:id="rId145" display="hsa_circC5orf42_066" tooltip="http://www.circbank.cn/infoCirc.html?id=hsa_circC5orf42_066"/>
    <hyperlink ref="A17377" r:id="rId145" display="hsa_circC5orf42_066" tooltip="http://www.circbank.cn/infoCirc.html?id=hsa_circC5orf42_066"/>
    <hyperlink ref="A17378" r:id="rId145" display="hsa_circC5orf42_066" tooltip="http://www.circbank.cn/infoCirc.html?id=hsa_circC5orf42_066"/>
    <hyperlink ref="A17379" r:id="rId145" display="hsa_circC5orf42_066" tooltip="http://www.circbank.cn/infoCirc.html?id=hsa_circC5orf42_066"/>
    <hyperlink ref="A17380" r:id="rId145" display="hsa_circC5orf42_066" tooltip="http://www.circbank.cn/infoCirc.html?id=hsa_circC5orf42_066"/>
    <hyperlink ref="A17381" r:id="rId145" display="hsa_circC5orf42_066" tooltip="http://www.circbank.cn/infoCirc.html?id=hsa_circC5orf42_066"/>
    <hyperlink ref="A17382" r:id="rId145" display="hsa_circC5orf42_066" tooltip="http://www.circbank.cn/infoCirc.html?id=hsa_circC5orf42_066"/>
    <hyperlink ref="A17383" r:id="rId145" display="hsa_circC5orf42_066" tooltip="http://www.circbank.cn/infoCirc.html?id=hsa_circC5orf42_066"/>
    <hyperlink ref="A17384" r:id="rId145" display="hsa_circC5orf42_066" tooltip="http://www.circbank.cn/infoCirc.html?id=hsa_circC5orf42_066"/>
    <hyperlink ref="A17385" r:id="rId145" display="hsa_circC5orf42_066" tooltip="http://www.circbank.cn/infoCirc.html?id=hsa_circC5orf42_066"/>
    <hyperlink ref="A17386" r:id="rId145" display="hsa_circC5orf42_066" tooltip="http://www.circbank.cn/infoCirc.html?id=hsa_circC5orf42_066"/>
    <hyperlink ref="A17387" r:id="rId145" display="hsa_circC5orf42_066" tooltip="http://www.circbank.cn/infoCirc.html?id=hsa_circC5orf42_066"/>
    <hyperlink ref="A17388" r:id="rId145" display="hsa_circC5orf42_066" tooltip="http://www.circbank.cn/infoCirc.html?id=hsa_circC5orf42_066"/>
    <hyperlink ref="A17389" r:id="rId145" display="hsa_circC5orf42_066" tooltip="http://www.circbank.cn/infoCirc.html?id=hsa_circC5orf42_066"/>
    <hyperlink ref="A17390" r:id="rId145" display="hsa_circC5orf42_066" tooltip="http://www.circbank.cn/infoCirc.html?id=hsa_circC5orf42_066"/>
    <hyperlink ref="A17391" r:id="rId145" display="hsa_circC5orf42_066" tooltip="http://www.circbank.cn/infoCirc.html?id=hsa_circC5orf42_066"/>
    <hyperlink ref="A17392" r:id="rId145" display="hsa_circC5orf42_066" tooltip="http://www.circbank.cn/infoCirc.html?id=hsa_circC5orf42_066"/>
    <hyperlink ref="A17393" r:id="rId145" display="hsa_circC5orf42_066" tooltip="http://www.circbank.cn/infoCirc.html?id=hsa_circC5orf42_066"/>
    <hyperlink ref="A17394" r:id="rId145" display="hsa_circC5orf42_066" tooltip="http://www.circbank.cn/infoCirc.html?id=hsa_circC5orf42_066"/>
    <hyperlink ref="A17395" r:id="rId145" display="hsa_circC5orf42_066" tooltip="http://www.circbank.cn/infoCirc.html?id=hsa_circC5orf42_066"/>
    <hyperlink ref="A17396" r:id="rId145" display="hsa_circC5orf42_066" tooltip="http://www.circbank.cn/infoCirc.html?id=hsa_circC5orf42_066"/>
    <hyperlink ref="A17397" r:id="rId145" display="hsa_circC5orf42_066" tooltip="http://www.circbank.cn/infoCirc.html?id=hsa_circC5orf42_066"/>
    <hyperlink ref="A17398" r:id="rId145" display="hsa_circC5orf42_066" tooltip="http://www.circbank.cn/infoCirc.html?id=hsa_circC5orf42_066"/>
    <hyperlink ref="A17399" r:id="rId145" display="hsa_circC5orf42_066" tooltip="http://www.circbank.cn/infoCirc.html?id=hsa_circC5orf42_066"/>
    <hyperlink ref="A17400" r:id="rId145" display="hsa_circC5orf42_066" tooltip="http://www.circbank.cn/infoCirc.html?id=hsa_circC5orf42_066"/>
    <hyperlink ref="A17401" r:id="rId145" display="hsa_circC5orf42_066" tooltip="http://www.circbank.cn/infoCirc.html?id=hsa_circC5orf42_066"/>
    <hyperlink ref="A17402" r:id="rId145" display="hsa_circC5orf42_066" tooltip="http://www.circbank.cn/infoCirc.html?id=hsa_circC5orf42_066"/>
    <hyperlink ref="A17403" r:id="rId145" display="hsa_circC5orf42_066" tooltip="http://www.circbank.cn/infoCirc.html?id=hsa_circC5orf42_066"/>
    <hyperlink ref="A17404" r:id="rId145" display="hsa_circC5orf42_066" tooltip="http://www.circbank.cn/infoCirc.html?id=hsa_circC5orf42_066"/>
    <hyperlink ref="A17405" r:id="rId145" display="hsa_circC5orf42_066" tooltip="http://www.circbank.cn/infoCirc.html?id=hsa_circC5orf42_066"/>
    <hyperlink ref="A17406" r:id="rId146" display="hsa_circC5orf42_067" tooltip="http://www.circbank.cn/infoCirc.html?id=hsa_circC5orf42_067"/>
    <hyperlink ref="A17407" r:id="rId146" display="hsa_circC5orf42_067" tooltip="http://www.circbank.cn/infoCirc.html?id=hsa_circC5orf42_067"/>
    <hyperlink ref="A17408" r:id="rId146" display="hsa_circC5orf42_067" tooltip="http://www.circbank.cn/infoCirc.html?id=hsa_circC5orf42_067"/>
    <hyperlink ref="A17409" r:id="rId146" display="hsa_circC5orf42_067" tooltip="http://www.circbank.cn/infoCirc.html?id=hsa_circC5orf42_067"/>
    <hyperlink ref="A17410" r:id="rId146" display="hsa_circC5orf42_067" tooltip="http://www.circbank.cn/infoCirc.html?id=hsa_circC5orf42_067"/>
    <hyperlink ref="A17411" r:id="rId146" display="hsa_circC5orf42_067" tooltip="http://www.circbank.cn/infoCirc.html?id=hsa_circC5orf42_067"/>
    <hyperlink ref="A17412" r:id="rId146" display="hsa_circC5orf42_067" tooltip="http://www.circbank.cn/infoCirc.html?id=hsa_circC5orf42_067"/>
    <hyperlink ref="A17413" r:id="rId146" display="hsa_circC5orf42_067" tooltip="http://www.circbank.cn/infoCirc.html?id=hsa_circC5orf42_067"/>
    <hyperlink ref="A17414" r:id="rId146" display="hsa_circC5orf42_067" tooltip="http://www.circbank.cn/infoCirc.html?id=hsa_circC5orf42_067"/>
    <hyperlink ref="A17415" r:id="rId146" display="hsa_circC5orf42_067" tooltip="http://www.circbank.cn/infoCirc.html?id=hsa_circC5orf42_067"/>
    <hyperlink ref="A17416" r:id="rId146" display="hsa_circC5orf42_067" tooltip="http://www.circbank.cn/infoCirc.html?id=hsa_circC5orf42_067"/>
    <hyperlink ref="A17417" r:id="rId146" display="hsa_circC5orf42_067" tooltip="http://www.circbank.cn/infoCirc.html?id=hsa_circC5orf42_067"/>
    <hyperlink ref="A17418" r:id="rId146" display="hsa_circC5orf42_067" tooltip="http://www.circbank.cn/infoCirc.html?id=hsa_circC5orf42_067"/>
    <hyperlink ref="A17419" r:id="rId146" display="hsa_circC5orf42_067" tooltip="http://www.circbank.cn/infoCirc.html?id=hsa_circC5orf42_067"/>
    <hyperlink ref="A17420" r:id="rId146" display="hsa_circC5orf42_067" tooltip="http://www.circbank.cn/infoCirc.html?id=hsa_circC5orf42_067"/>
    <hyperlink ref="A17421" r:id="rId146" display="hsa_circC5orf42_067" tooltip="http://www.circbank.cn/infoCirc.html?id=hsa_circC5orf42_067"/>
    <hyperlink ref="A17422" r:id="rId146" display="hsa_circC5orf42_067" tooltip="http://www.circbank.cn/infoCirc.html?id=hsa_circC5orf42_067"/>
    <hyperlink ref="A17423" r:id="rId146" display="hsa_circC5orf42_067" tooltip="http://www.circbank.cn/infoCirc.html?id=hsa_circC5orf42_067"/>
    <hyperlink ref="A17424" r:id="rId146" display="hsa_circC5orf42_067" tooltip="http://www.circbank.cn/infoCirc.html?id=hsa_circC5orf42_067"/>
    <hyperlink ref="A17425" r:id="rId146" display="hsa_circC5orf42_067" tooltip="http://www.circbank.cn/infoCirc.html?id=hsa_circC5orf42_067"/>
    <hyperlink ref="A17426" r:id="rId146" display="hsa_circC5orf42_067" tooltip="http://www.circbank.cn/infoCirc.html?id=hsa_circC5orf42_067"/>
    <hyperlink ref="A17427" r:id="rId146" display="hsa_circC5orf42_067" tooltip="http://www.circbank.cn/infoCirc.html?id=hsa_circC5orf42_067"/>
    <hyperlink ref="A17428" r:id="rId146" display="hsa_circC5orf42_067" tooltip="http://www.circbank.cn/infoCirc.html?id=hsa_circC5orf42_067"/>
    <hyperlink ref="A17429" r:id="rId146" display="hsa_circC5orf42_067" tooltip="http://www.circbank.cn/infoCirc.html?id=hsa_circC5orf42_067"/>
    <hyperlink ref="A17430" r:id="rId146" display="hsa_circC5orf42_067" tooltip="http://www.circbank.cn/infoCirc.html?id=hsa_circC5orf42_067"/>
    <hyperlink ref="A17431" r:id="rId146" display="hsa_circC5orf42_067" tooltip="http://www.circbank.cn/infoCirc.html?id=hsa_circC5orf42_067"/>
    <hyperlink ref="A17432" r:id="rId146" display="hsa_circC5orf42_067" tooltip="http://www.circbank.cn/infoCirc.html?id=hsa_circC5orf42_067"/>
    <hyperlink ref="A17433" r:id="rId146" display="hsa_circC5orf42_067" tooltip="http://www.circbank.cn/infoCirc.html?id=hsa_circC5orf42_067"/>
    <hyperlink ref="A17434" r:id="rId146" display="hsa_circC5orf42_067" tooltip="http://www.circbank.cn/infoCirc.html?id=hsa_circC5orf42_067"/>
    <hyperlink ref="A17435" r:id="rId146" display="hsa_circC5orf42_067" tooltip="http://www.circbank.cn/infoCirc.html?id=hsa_circC5orf42_067"/>
    <hyperlink ref="A17436" r:id="rId146" display="hsa_circC5orf42_067" tooltip="http://www.circbank.cn/infoCirc.html?id=hsa_circC5orf42_067"/>
    <hyperlink ref="A17437" r:id="rId146" display="hsa_circC5orf42_067" tooltip="http://www.circbank.cn/infoCirc.html?id=hsa_circC5orf42_067"/>
    <hyperlink ref="A17438" r:id="rId146" display="hsa_circC5orf42_067" tooltip="http://www.circbank.cn/infoCirc.html?id=hsa_circC5orf42_067"/>
    <hyperlink ref="A17439" r:id="rId146" display="hsa_circC5orf42_067" tooltip="http://www.circbank.cn/infoCirc.html?id=hsa_circC5orf42_067"/>
    <hyperlink ref="A17440" r:id="rId146" display="hsa_circC5orf42_067" tooltip="http://www.circbank.cn/infoCirc.html?id=hsa_circC5orf42_067"/>
    <hyperlink ref="A17441" r:id="rId146" display="hsa_circC5orf42_067" tooltip="http://www.circbank.cn/infoCirc.html?id=hsa_circC5orf42_067"/>
    <hyperlink ref="A17442" r:id="rId146" display="hsa_circC5orf42_067" tooltip="http://www.circbank.cn/infoCirc.html?id=hsa_circC5orf42_067"/>
    <hyperlink ref="A17443" r:id="rId146" display="hsa_circC5orf42_067" tooltip="http://www.circbank.cn/infoCirc.html?id=hsa_circC5orf42_067"/>
    <hyperlink ref="A17444" r:id="rId146" display="hsa_circC5orf42_067" tooltip="http://www.circbank.cn/infoCirc.html?id=hsa_circC5orf42_067"/>
    <hyperlink ref="A17445" r:id="rId146" display="hsa_circC5orf42_067" tooltip="http://www.circbank.cn/infoCirc.html?id=hsa_circC5orf42_067"/>
    <hyperlink ref="A17446" r:id="rId146" display="hsa_circC5orf42_067" tooltip="http://www.circbank.cn/infoCirc.html?id=hsa_circC5orf42_067"/>
    <hyperlink ref="A17447" r:id="rId147" display="hsa_circC5orf42_068" tooltip="http://www.circbank.cn/infoCirc.html?id=hsa_circC5orf42_068"/>
    <hyperlink ref="A17448" r:id="rId147" display="hsa_circC5orf42_068" tooltip="http://www.circbank.cn/infoCirc.html?id=hsa_circC5orf42_068"/>
    <hyperlink ref="A17449" r:id="rId147" display="hsa_circC5orf42_068" tooltip="http://www.circbank.cn/infoCirc.html?id=hsa_circC5orf42_068"/>
    <hyperlink ref="A17450" r:id="rId147" display="hsa_circC5orf42_068" tooltip="http://www.circbank.cn/infoCirc.html?id=hsa_circC5orf42_068"/>
    <hyperlink ref="A17451" r:id="rId147" display="hsa_circC5orf42_068" tooltip="http://www.circbank.cn/infoCirc.html?id=hsa_circC5orf42_068"/>
    <hyperlink ref="A17452" r:id="rId147" display="hsa_circC5orf42_068" tooltip="http://www.circbank.cn/infoCirc.html?id=hsa_circC5orf42_068"/>
    <hyperlink ref="A17453" r:id="rId147" display="hsa_circC5orf42_068" tooltip="http://www.circbank.cn/infoCirc.html?id=hsa_circC5orf42_068"/>
    <hyperlink ref="A17454" r:id="rId147" display="hsa_circC5orf42_068" tooltip="http://www.circbank.cn/infoCirc.html?id=hsa_circC5orf42_068"/>
    <hyperlink ref="A17455" r:id="rId147" display="hsa_circC5orf42_068" tooltip="http://www.circbank.cn/infoCirc.html?id=hsa_circC5orf42_068"/>
    <hyperlink ref="A17456" r:id="rId147" display="hsa_circC5orf42_068" tooltip="http://www.circbank.cn/infoCirc.html?id=hsa_circC5orf42_068"/>
    <hyperlink ref="A17457" r:id="rId147" display="hsa_circC5orf42_068" tooltip="http://www.circbank.cn/infoCirc.html?id=hsa_circC5orf42_068"/>
    <hyperlink ref="A17458" r:id="rId147" display="hsa_circC5orf42_068" tooltip="http://www.circbank.cn/infoCirc.html?id=hsa_circC5orf42_068"/>
    <hyperlink ref="A17459" r:id="rId147" display="hsa_circC5orf42_068" tooltip="http://www.circbank.cn/infoCirc.html?id=hsa_circC5orf42_068"/>
    <hyperlink ref="A17460" r:id="rId147" display="hsa_circC5orf42_068" tooltip="http://www.circbank.cn/infoCirc.html?id=hsa_circC5orf42_068"/>
    <hyperlink ref="A17461" r:id="rId147" display="hsa_circC5orf42_068" tooltip="http://www.circbank.cn/infoCirc.html?id=hsa_circC5orf42_068"/>
    <hyperlink ref="A17462" r:id="rId147" display="hsa_circC5orf42_068" tooltip="http://www.circbank.cn/infoCirc.html?id=hsa_circC5orf42_068"/>
    <hyperlink ref="A17463" r:id="rId147" display="hsa_circC5orf42_068" tooltip="http://www.circbank.cn/infoCirc.html?id=hsa_circC5orf42_068"/>
    <hyperlink ref="A17464" r:id="rId147" display="hsa_circC5orf42_068" tooltip="http://www.circbank.cn/infoCirc.html?id=hsa_circC5orf42_068"/>
    <hyperlink ref="A17465" r:id="rId147" display="hsa_circC5orf42_068" tooltip="http://www.circbank.cn/infoCirc.html?id=hsa_circC5orf42_068"/>
    <hyperlink ref="A17466" r:id="rId147" display="hsa_circC5orf42_068" tooltip="http://www.circbank.cn/infoCirc.html?id=hsa_circC5orf42_068"/>
    <hyperlink ref="A17467" r:id="rId147" display="hsa_circC5orf42_068" tooltip="http://www.circbank.cn/infoCirc.html?id=hsa_circC5orf42_068"/>
    <hyperlink ref="A17468" r:id="rId147" display="hsa_circC5orf42_068" tooltip="http://www.circbank.cn/infoCirc.html?id=hsa_circC5orf42_068"/>
    <hyperlink ref="A17469" r:id="rId147" display="hsa_circC5orf42_068" tooltip="http://www.circbank.cn/infoCirc.html?id=hsa_circC5orf42_068"/>
    <hyperlink ref="A17470" r:id="rId147" display="hsa_circC5orf42_068" tooltip="http://www.circbank.cn/infoCirc.html?id=hsa_circC5orf42_068"/>
    <hyperlink ref="A17471" r:id="rId147" display="hsa_circC5orf42_068" tooltip="http://www.circbank.cn/infoCirc.html?id=hsa_circC5orf42_068"/>
    <hyperlink ref="A17472" r:id="rId147" display="hsa_circC5orf42_068" tooltip="http://www.circbank.cn/infoCirc.html?id=hsa_circC5orf42_068"/>
    <hyperlink ref="A17473" r:id="rId147" display="hsa_circC5orf42_068" tooltip="http://www.circbank.cn/infoCirc.html?id=hsa_circC5orf42_068"/>
    <hyperlink ref="A17474" r:id="rId147" display="hsa_circC5orf42_068" tooltip="http://www.circbank.cn/infoCirc.html?id=hsa_circC5orf42_068"/>
    <hyperlink ref="A17475" r:id="rId147" display="hsa_circC5orf42_068" tooltip="http://www.circbank.cn/infoCirc.html?id=hsa_circC5orf42_068"/>
    <hyperlink ref="A17476" r:id="rId147" display="hsa_circC5orf42_068" tooltip="http://www.circbank.cn/infoCirc.html?id=hsa_circC5orf42_068"/>
    <hyperlink ref="A17477" r:id="rId147" display="hsa_circC5orf42_068" tooltip="http://www.circbank.cn/infoCirc.html?id=hsa_circC5orf42_068"/>
    <hyperlink ref="A17478" r:id="rId147" display="hsa_circC5orf42_068" tooltip="http://www.circbank.cn/infoCirc.html?id=hsa_circC5orf42_068"/>
    <hyperlink ref="A17479" r:id="rId147" display="hsa_circC5orf42_068" tooltip="http://www.circbank.cn/infoCirc.html?id=hsa_circC5orf42_068"/>
    <hyperlink ref="A17480" r:id="rId147" display="hsa_circC5orf42_068" tooltip="http://www.circbank.cn/infoCirc.html?id=hsa_circC5orf42_068"/>
    <hyperlink ref="A17481" r:id="rId147" display="hsa_circC5orf42_068" tooltip="http://www.circbank.cn/infoCirc.html?id=hsa_circC5orf42_068"/>
    <hyperlink ref="A17482" r:id="rId147" display="hsa_circC5orf42_068" tooltip="http://www.circbank.cn/infoCirc.html?id=hsa_circC5orf42_068"/>
    <hyperlink ref="A17483" r:id="rId147" display="hsa_circC5orf42_068" tooltip="http://www.circbank.cn/infoCirc.html?id=hsa_circC5orf42_068"/>
    <hyperlink ref="A17484" r:id="rId147" display="hsa_circC5orf42_068" tooltip="http://www.circbank.cn/infoCirc.html?id=hsa_circC5orf42_068"/>
    <hyperlink ref="A17485" r:id="rId147" display="hsa_circC5orf42_068" tooltip="http://www.circbank.cn/infoCirc.html?id=hsa_circC5orf42_068"/>
    <hyperlink ref="A17486" r:id="rId147" display="hsa_circC5orf42_068" tooltip="http://www.circbank.cn/infoCirc.html?id=hsa_circC5orf42_068"/>
    <hyperlink ref="A17487" r:id="rId147" display="hsa_circC5orf42_068" tooltip="http://www.circbank.cn/infoCirc.html?id=hsa_circC5orf42_068"/>
    <hyperlink ref="A17488" r:id="rId147" display="hsa_circC5orf42_068" tooltip="http://www.circbank.cn/infoCirc.html?id=hsa_circC5orf42_068"/>
    <hyperlink ref="A17489" r:id="rId147" display="hsa_circC5orf42_068" tooltip="http://www.circbank.cn/infoCirc.html?id=hsa_circC5orf42_068"/>
    <hyperlink ref="A17490" r:id="rId147" display="hsa_circC5orf42_068" tooltip="http://www.circbank.cn/infoCirc.html?id=hsa_circC5orf42_068"/>
    <hyperlink ref="A17491" r:id="rId147" display="hsa_circC5orf42_068" tooltip="http://www.circbank.cn/infoCirc.html?id=hsa_circC5orf42_068"/>
    <hyperlink ref="A17492" r:id="rId147" display="hsa_circC5orf42_068" tooltip="http://www.circbank.cn/infoCirc.html?id=hsa_circC5orf42_068"/>
    <hyperlink ref="A17493" r:id="rId147" display="hsa_circC5orf42_068" tooltip="http://www.circbank.cn/infoCirc.html?id=hsa_circC5orf42_068"/>
    <hyperlink ref="A17494" r:id="rId147" display="hsa_circC5orf42_068" tooltip="http://www.circbank.cn/infoCirc.html?id=hsa_circC5orf42_068"/>
    <hyperlink ref="A17495" r:id="rId147" display="hsa_circC5orf42_068" tooltip="http://www.circbank.cn/infoCirc.html?id=hsa_circC5orf42_068"/>
    <hyperlink ref="A17496" r:id="rId147" display="hsa_circC5orf42_068" tooltip="http://www.circbank.cn/infoCirc.html?id=hsa_circC5orf42_068"/>
    <hyperlink ref="A17497" r:id="rId147" display="hsa_circC5orf42_068" tooltip="http://www.circbank.cn/infoCirc.html?id=hsa_circC5orf42_068"/>
    <hyperlink ref="A17498" r:id="rId147" display="hsa_circC5orf42_068" tooltip="http://www.circbank.cn/infoCirc.html?id=hsa_circC5orf42_068"/>
    <hyperlink ref="A17499" r:id="rId147" display="hsa_circC5orf42_068" tooltip="http://www.circbank.cn/infoCirc.html?id=hsa_circC5orf42_068"/>
    <hyperlink ref="A17500" r:id="rId147" display="hsa_circC5orf42_068" tooltip="http://www.circbank.cn/infoCirc.html?id=hsa_circC5orf42_068"/>
    <hyperlink ref="A17501" r:id="rId147" display="hsa_circC5orf42_068" tooltip="http://www.circbank.cn/infoCirc.html?id=hsa_circC5orf42_068"/>
    <hyperlink ref="A17502" r:id="rId147" display="hsa_circC5orf42_068" tooltip="http://www.circbank.cn/infoCirc.html?id=hsa_circC5orf42_068"/>
    <hyperlink ref="A17503" r:id="rId147" display="hsa_circC5orf42_068" tooltip="http://www.circbank.cn/infoCirc.html?id=hsa_circC5orf42_068"/>
    <hyperlink ref="A17504" r:id="rId147" display="hsa_circC5orf42_068" tooltip="http://www.circbank.cn/infoCirc.html?id=hsa_circC5orf42_068"/>
    <hyperlink ref="A17505" r:id="rId147" display="hsa_circC5orf42_068" tooltip="http://www.circbank.cn/infoCirc.html?id=hsa_circC5orf42_068"/>
    <hyperlink ref="A17506" r:id="rId147" display="hsa_circC5orf42_068" tooltip="http://www.circbank.cn/infoCirc.html?id=hsa_circC5orf42_068"/>
    <hyperlink ref="A17507" r:id="rId147" display="hsa_circC5orf42_068" tooltip="http://www.circbank.cn/infoCirc.html?id=hsa_circC5orf42_068"/>
    <hyperlink ref="A17508" r:id="rId147" display="hsa_circC5orf42_068" tooltip="http://www.circbank.cn/infoCirc.html?id=hsa_circC5orf42_068"/>
    <hyperlink ref="A17509" r:id="rId148" display="hsa_circC5orf42_069" tooltip="http://www.circbank.cn/infoCirc.html?id=hsa_circC5orf42_069"/>
    <hyperlink ref="A17510" r:id="rId148" display="hsa_circC5orf42_069" tooltip="http://www.circbank.cn/infoCirc.html?id=hsa_circC5orf42_069"/>
    <hyperlink ref="A17511" r:id="rId148" display="hsa_circC5orf42_069" tooltip="http://www.circbank.cn/infoCirc.html?id=hsa_circC5orf42_069"/>
    <hyperlink ref="A17512" r:id="rId148" display="hsa_circC5orf42_069" tooltip="http://www.circbank.cn/infoCirc.html?id=hsa_circC5orf42_069"/>
    <hyperlink ref="A17513" r:id="rId148" display="hsa_circC5orf42_069" tooltip="http://www.circbank.cn/infoCirc.html?id=hsa_circC5orf42_069"/>
    <hyperlink ref="A17514" r:id="rId148" display="hsa_circC5orf42_069" tooltip="http://www.circbank.cn/infoCirc.html?id=hsa_circC5orf42_069"/>
    <hyperlink ref="A17515" r:id="rId148" display="hsa_circC5orf42_069" tooltip="http://www.circbank.cn/infoCirc.html?id=hsa_circC5orf42_069"/>
    <hyperlink ref="A17516" r:id="rId148" display="hsa_circC5orf42_069" tooltip="http://www.circbank.cn/infoCirc.html?id=hsa_circC5orf42_069"/>
    <hyperlink ref="A17517" r:id="rId148" display="hsa_circC5orf42_069" tooltip="http://www.circbank.cn/infoCirc.html?id=hsa_circC5orf42_069"/>
    <hyperlink ref="A17518" r:id="rId148" display="hsa_circC5orf42_069" tooltip="http://www.circbank.cn/infoCirc.html?id=hsa_circC5orf42_069"/>
    <hyperlink ref="A17519" r:id="rId148" display="hsa_circC5orf42_069" tooltip="http://www.circbank.cn/infoCirc.html?id=hsa_circC5orf42_069"/>
    <hyperlink ref="A17520" r:id="rId148" display="hsa_circC5orf42_069" tooltip="http://www.circbank.cn/infoCirc.html?id=hsa_circC5orf42_069"/>
    <hyperlink ref="A17521" r:id="rId148" display="hsa_circC5orf42_069" tooltip="http://www.circbank.cn/infoCirc.html?id=hsa_circC5orf42_069"/>
    <hyperlink ref="A17522" r:id="rId148" display="hsa_circC5orf42_069" tooltip="http://www.circbank.cn/infoCirc.html?id=hsa_circC5orf42_069"/>
    <hyperlink ref="A17523" r:id="rId148" display="hsa_circC5orf42_069" tooltip="http://www.circbank.cn/infoCirc.html?id=hsa_circC5orf42_069"/>
    <hyperlink ref="A17524" r:id="rId148" display="hsa_circC5orf42_069" tooltip="http://www.circbank.cn/infoCirc.html?id=hsa_circC5orf42_069"/>
    <hyperlink ref="A17525" r:id="rId148" display="hsa_circC5orf42_069" tooltip="http://www.circbank.cn/infoCirc.html?id=hsa_circC5orf42_069"/>
    <hyperlink ref="A17526" r:id="rId148" display="hsa_circC5orf42_069" tooltip="http://www.circbank.cn/infoCirc.html?id=hsa_circC5orf42_069"/>
    <hyperlink ref="A17527" r:id="rId148" display="hsa_circC5orf42_069" tooltip="http://www.circbank.cn/infoCirc.html?id=hsa_circC5orf42_069"/>
    <hyperlink ref="A17528" r:id="rId148" display="hsa_circC5orf42_069" tooltip="http://www.circbank.cn/infoCirc.html?id=hsa_circC5orf42_069"/>
    <hyperlink ref="A17529" r:id="rId148" display="hsa_circC5orf42_069" tooltip="http://www.circbank.cn/infoCirc.html?id=hsa_circC5orf42_069"/>
    <hyperlink ref="A17530" r:id="rId148" display="hsa_circC5orf42_069" tooltip="http://www.circbank.cn/infoCirc.html?id=hsa_circC5orf42_069"/>
    <hyperlink ref="A17531" r:id="rId148" display="hsa_circC5orf42_069" tooltip="http://www.circbank.cn/infoCirc.html?id=hsa_circC5orf42_069"/>
    <hyperlink ref="A17532" r:id="rId148" display="hsa_circC5orf42_069" tooltip="http://www.circbank.cn/infoCirc.html?id=hsa_circC5orf42_069"/>
    <hyperlink ref="A17533" r:id="rId148" display="hsa_circC5orf42_069" tooltip="http://www.circbank.cn/infoCirc.html?id=hsa_circC5orf42_069"/>
    <hyperlink ref="A17534" r:id="rId148" display="hsa_circC5orf42_069" tooltip="http://www.circbank.cn/infoCirc.html?id=hsa_circC5orf42_069"/>
    <hyperlink ref="A17535" r:id="rId148" display="hsa_circC5orf42_069" tooltip="http://www.circbank.cn/infoCirc.html?id=hsa_circC5orf42_069"/>
    <hyperlink ref="A17536" r:id="rId148" display="hsa_circC5orf42_069" tooltip="http://www.circbank.cn/infoCirc.html?id=hsa_circC5orf42_069"/>
    <hyperlink ref="A17537" r:id="rId148" display="hsa_circC5orf42_069" tooltip="http://www.circbank.cn/infoCirc.html?id=hsa_circC5orf42_069"/>
    <hyperlink ref="A17538" r:id="rId148" display="hsa_circC5orf42_069" tooltip="http://www.circbank.cn/infoCirc.html?id=hsa_circC5orf42_069"/>
    <hyperlink ref="A17539" r:id="rId148" display="hsa_circC5orf42_069" tooltip="http://www.circbank.cn/infoCirc.html?id=hsa_circC5orf42_069"/>
    <hyperlink ref="A17540" r:id="rId148" display="hsa_circC5orf42_069" tooltip="http://www.circbank.cn/infoCirc.html?id=hsa_circC5orf42_069"/>
    <hyperlink ref="A17541" r:id="rId148" display="hsa_circC5orf42_069" tooltip="http://www.circbank.cn/infoCirc.html?id=hsa_circC5orf42_069"/>
    <hyperlink ref="A17542" r:id="rId148" display="hsa_circC5orf42_069" tooltip="http://www.circbank.cn/infoCirc.html?id=hsa_circC5orf42_069"/>
    <hyperlink ref="A17543" r:id="rId148" display="hsa_circC5orf42_069" tooltip="http://www.circbank.cn/infoCirc.html?id=hsa_circC5orf42_069"/>
    <hyperlink ref="A17544" r:id="rId148" display="hsa_circC5orf42_069" tooltip="http://www.circbank.cn/infoCirc.html?id=hsa_circC5orf42_069"/>
    <hyperlink ref="A17545" r:id="rId148" display="hsa_circC5orf42_069" tooltip="http://www.circbank.cn/infoCirc.html?id=hsa_circC5orf42_069"/>
    <hyperlink ref="A17546" r:id="rId148" display="hsa_circC5orf42_069" tooltip="http://www.circbank.cn/infoCirc.html?id=hsa_circC5orf42_069"/>
    <hyperlink ref="A17547" r:id="rId148" display="hsa_circC5orf42_069" tooltip="http://www.circbank.cn/infoCirc.html?id=hsa_circC5orf42_069"/>
    <hyperlink ref="A17548" r:id="rId148" display="hsa_circC5orf42_069" tooltip="http://www.circbank.cn/infoCirc.html?id=hsa_circC5orf42_069"/>
    <hyperlink ref="A17549" r:id="rId148" display="hsa_circC5orf42_069" tooltip="http://www.circbank.cn/infoCirc.html?id=hsa_circC5orf42_069"/>
    <hyperlink ref="A17550" r:id="rId148" display="hsa_circC5orf42_069" tooltip="http://www.circbank.cn/infoCirc.html?id=hsa_circC5orf42_069"/>
    <hyperlink ref="A17551" r:id="rId148" display="hsa_circC5orf42_069" tooltip="http://www.circbank.cn/infoCirc.html?id=hsa_circC5orf42_069"/>
    <hyperlink ref="A17552" r:id="rId148" display="hsa_circC5orf42_069" tooltip="http://www.circbank.cn/infoCirc.html?id=hsa_circC5orf42_069"/>
    <hyperlink ref="A17553" r:id="rId148" display="hsa_circC5orf42_069" tooltip="http://www.circbank.cn/infoCirc.html?id=hsa_circC5orf42_069"/>
    <hyperlink ref="A17554" r:id="rId148" display="hsa_circC5orf42_069" tooltip="http://www.circbank.cn/infoCirc.html?id=hsa_circC5orf42_069"/>
    <hyperlink ref="A17555" r:id="rId148" display="hsa_circC5orf42_069" tooltip="http://www.circbank.cn/infoCirc.html?id=hsa_circC5orf42_069"/>
    <hyperlink ref="A17556" r:id="rId148" display="hsa_circC5orf42_069" tooltip="http://www.circbank.cn/infoCirc.html?id=hsa_circC5orf42_069"/>
    <hyperlink ref="A17557" r:id="rId148" display="hsa_circC5orf42_069" tooltip="http://www.circbank.cn/infoCirc.html?id=hsa_circC5orf42_069"/>
    <hyperlink ref="A17558" r:id="rId148" display="hsa_circC5orf42_069" tooltip="http://www.circbank.cn/infoCirc.html?id=hsa_circC5orf42_069"/>
    <hyperlink ref="A17559" r:id="rId148" display="hsa_circC5orf42_069" tooltip="http://www.circbank.cn/infoCirc.html?id=hsa_circC5orf42_069"/>
    <hyperlink ref="A17560" r:id="rId148" display="hsa_circC5orf42_069" tooltip="http://www.circbank.cn/infoCirc.html?id=hsa_circC5orf42_069"/>
    <hyperlink ref="A17561" r:id="rId148" display="hsa_circC5orf42_069" tooltip="http://www.circbank.cn/infoCirc.html?id=hsa_circC5orf42_069"/>
    <hyperlink ref="A17562" r:id="rId148" display="hsa_circC5orf42_069" tooltip="http://www.circbank.cn/infoCirc.html?id=hsa_circC5orf42_069"/>
    <hyperlink ref="A17563" r:id="rId148" display="hsa_circC5orf42_069" tooltip="http://www.circbank.cn/infoCirc.html?id=hsa_circC5orf42_069"/>
    <hyperlink ref="A17564" r:id="rId148" display="hsa_circC5orf42_069" tooltip="http://www.circbank.cn/infoCirc.html?id=hsa_circC5orf42_069"/>
    <hyperlink ref="A17565" r:id="rId148" display="hsa_circC5orf42_069" tooltip="http://www.circbank.cn/infoCirc.html?id=hsa_circC5orf42_069"/>
    <hyperlink ref="A17566" r:id="rId148" display="hsa_circC5orf42_069" tooltip="http://www.circbank.cn/infoCirc.html?id=hsa_circC5orf42_069"/>
    <hyperlink ref="A17567" r:id="rId148" display="hsa_circC5orf42_069" tooltip="http://www.circbank.cn/infoCirc.html?id=hsa_circC5orf42_069"/>
    <hyperlink ref="A17568" r:id="rId148" display="hsa_circC5orf42_069" tooltip="http://www.circbank.cn/infoCirc.html?id=hsa_circC5orf42_069"/>
    <hyperlink ref="A17569" r:id="rId148" display="hsa_circC5orf42_069" tooltip="http://www.circbank.cn/infoCirc.html?id=hsa_circC5orf42_069"/>
    <hyperlink ref="A17570" r:id="rId148" display="hsa_circC5orf42_069" tooltip="http://www.circbank.cn/infoCirc.html?id=hsa_circC5orf42_069"/>
    <hyperlink ref="A17571" r:id="rId148" display="hsa_circC5orf42_069" tooltip="http://www.circbank.cn/infoCirc.html?id=hsa_circC5orf42_069"/>
    <hyperlink ref="A17572" r:id="rId148" display="hsa_circC5orf42_069" tooltip="http://www.circbank.cn/infoCirc.html?id=hsa_circC5orf42_069"/>
    <hyperlink ref="A17573" r:id="rId148" display="hsa_circC5orf42_069" tooltip="http://www.circbank.cn/infoCirc.html?id=hsa_circC5orf42_069"/>
    <hyperlink ref="A17574" r:id="rId148" display="hsa_circC5orf42_069" tooltip="http://www.circbank.cn/infoCirc.html?id=hsa_circC5orf42_069"/>
    <hyperlink ref="A17575" r:id="rId148" display="hsa_circC5orf42_069" tooltip="http://www.circbank.cn/infoCirc.html?id=hsa_circC5orf42_069"/>
    <hyperlink ref="A17576" r:id="rId148" display="hsa_circC5orf42_069" tooltip="http://www.circbank.cn/infoCirc.html?id=hsa_circC5orf42_069"/>
    <hyperlink ref="A17577" r:id="rId148" display="hsa_circC5orf42_069" tooltip="http://www.circbank.cn/infoCirc.html?id=hsa_circC5orf42_069"/>
    <hyperlink ref="A17578" r:id="rId148" display="hsa_circC5orf42_069" tooltip="http://www.circbank.cn/infoCirc.html?id=hsa_circC5orf42_069"/>
    <hyperlink ref="A17579" r:id="rId148" display="hsa_circC5orf42_069" tooltip="http://www.circbank.cn/infoCirc.html?id=hsa_circC5orf42_069"/>
    <hyperlink ref="A17580" r:id="rId148" display="hsa_circC5orf42_069" tooltip="http://www.circbank.cn/infoCirc.html?id=hsa_circC5orf42_069"/>
    <hyperlink ref="A17581" r:id="rId148" display="hsa_circC5orf42_069" tooltip="http://www.circbank.cn/infoCirc.html?id=hsa_circC5orf42_069"/>
    <hyperlink ref="A17582" r:id="rId148" display="hsa_circC5orf42_069" tooltip="http://www.circbank.cn/infoCirc.html?id=hsa_circC5orf42_069"/>
    <hyperlink ref="A17583" r:id="rId148" display="hsa_circC5orf42_069" tooltip="http://www.circbank.cn/infoCirc.html?id=hsa_circC5orf42_069"/>
    <hyperlink ref="A17584" r:id="rId148" display="hsa_circC5orf42_069" tooltip="http://www.circbank.cn/infoCirc.html?id=hsa_circC5orf42_069"/>
    <hyperlink ref="A17585" r:id="rId148" display="hsa_circC5orf42_069" tooltip="http://www.circbank.cn/infoCirc.html?id=hsa_circC5orf42_069"/>
    <hyperlink ref="A17586" r:id="rId148" display="hsa_circC5orf42_069" tooltip="http://www.circbank.cn/infoCirc.html?id=hsa_circC5orf42_069"/>
    <hyperlink ref="A17587" r:id="rId148" display="hsa_circC5orf42_069" tooltip="http://www.circbank.cn/infoCirc.html?id=hsa_circC5orf42_069"/>
    <hyperlink ref="A17588" r:id="rId148" display="hsa_circC5orf42_069" tooltip="http://www.circbank.cn/infoCirc.html?id=hsa_circC5orf42_069"/>
    <hyperlink ref="A17589" r:id="rId148" display="hsa_circC5orf42_069" tooltip="http://www.circbank.cn/infoCirc.html?id=hsa_circC5orf42_069"/>
    <hyperlink ref="A17590" r:id="rId148" display="hsa_circC5orf42_069" tooltip="http://www.circbank.cn/infoCirc.html?id=hsa_circC5orf42_069"/>
    <hyperlink ref="A17591" r:id="rId148" display="hsa_circC5orf42_069" tooltip="http://www.circbank.cn/infoCirc.html?id=hsa_circC5orf42_069"/>
    <hyperlink ref="A17592" r:id="rId148" display="hsa_circC5orf42_069" tooltip="http://www.circbank.cn/infoCirc.html?id=hsa_circC5orf42_069"/>
    <hyperlink ref="A17593" r:id="rId148" display="hsa_circC5orf42_069" tooltip="http://www.circbank.cn/infoCirc.html?id=hsa_circC5orf42_069"/>
    <hyperlink ref="A17594" r:id="rId148" display="hsa_circC5orf42_069" tooltip="http://www.circbank.cn/infoCirc.html?id=hsa_circC5orf42_069"/>
    <hyperlink ref="A17595" r:id="rId148" display="hsa_circC5orf42_069" tooltip="http://www.circbank.cn/infoCirc.html?id=hsa_circC5orf42_069"/>
    <hyperlink ref="A17596" r:id="rId148" display="hsa_circC5orf42_069" tooltip="http://www.circbank.cn/infoCirc.html?id=hsa_circC5orf42_069"/>
    <hyperlink ref="A17597" r:id="rId148" display="hsa_circC5orf42_069" tooltip="http://www.circbank.cn/infoCirc.html?id=hsa_circC5orf42_069"/>
    <hyperlink ref="A17598" r:id="rId148" display="hsa_circC5orf42_069" tooltip="http://www.circbank.cn/infoCirc.html?id=hsa_circC5orf42_069"/>
    <hyperlink ref="A17599" r:id="rId148" display="hsa_circC5orf42_069" tooltip="http://www.circbank.cn/infoCirc.html?id=hsa_circC5orf42_069"/>
    <hyperlink ref="A17600" r:id="rId148" display="hsa_circC5orf42_069" tooltip="http://www.circbank.cn/infoCirc.html?id=hsa_circC5orf42_069"/>
    <hyperlink ref="A17601" r:id="rId148" display="hsa_circC5orf42_069" tooltip="http://www.circbank.cn/infoCirc.html?id=hsa_circC5orf42_069"/>
    <hyperlink ref="A17602" r:id="rId148" display="hsa_circC5orf42_069" tooltip="http://www.circbank.cn/infoCirc.html?id=hsa_circC5orf42_069"/>
    <hyperlink ref="A17603" r:id="rId148" display="hsa_circC5orf42_069" tooltip="http://www.circbank.cn/infoCirc.html?id=hsa_circC5orf42_069"/>
    <hyperlink ref="A17604" r:id="rId148" display="hsa_circC5orf42_069" tooltip="http://www.circbank.cn/infoCirc.html?id=hsa_circC5orf42_069"/>
    <hyperlink ref="A17605" r:id="rId148" display="hsa_circC5orf42_069" tooltip="http://www.circbank.cn/infoCirc.html?id=hsa_circC5orf42_069"/>
    <hyperlink ref="A17606" r:id="rId148" display="hsa_circC5orf42_069" tooltip="http://www.circbank.cn/infoCirc.html?id=hsa_circC5orf42_069"/>
    <hyperlink ref="A17607" r:id="rId148" display="hsa_circC5orf42_069" tooltip="http://www.circbank.cn/infoCirc.html?id=hsa_circC5orf42_069"/>
    <hyperlink ref="A17608" r:id="rId148" display="hsa_circC5orf42_069" tooltip="http://www.circbank.cn/infoCirc.html?id=hsa_circC5orf42_069"/>
    <hyperlink ref="A17609" r:id="rId148" display="hsa_circC5orf42_069" tooltip="http://www.circbank.cn/infoCirc.html?id=hsa_circC5orf42_069"/>
    <hyperlink ref="A17610" r:id="rId148" display="hsa_circC5orf42_069" tooltip="http://www.circbank.cn/infoCirc.html?id=hsa_circC5orf42_069"/>
    <hyperlink ref="A17611" r:id="rId148" display="hsa_circC5orf42_069" tooltip="http://www.circbank.cn/infoCirc.html?id=hsa_circC5orf42_069"/>
    <hyperlink ref="A17612" r:id="rId148" display="hsa_circC5orf42_069" tooltip="http://www.circbank.cn/infoCirc.html?id=hsa_circC5orf42_069"/>
    <hyperlink ref="A17613" r:id="rId148" display="hsa_circC5orf42_069" tooltip="http://www.circbank.cn/infoCirc.html?id=hsa_circC5orf42_069"/>
    <hyperlink ref="A17614" r:id="rId148" display="hsa_circC5orf42_069" tooltip="http://www.circbank.cn/infoCirc.html?id=hsa_circC5orf42_069"/>
    <hyperlink ref="A17615" r:id="rId148" display="hsa_circC5orf42_069" tooltip="http://www.circbank.cn/infoCirc.html?id=hsa_circC5orf42_069"/>
    <hyperlink ref="A17616" r:id="rId148" display="hsa_circC5orf42_069" tooltip="http://www.circbank.cn/infoCirc.html?id=hsa_circC5orf42_069"/>
    <hyperlink ref="A17617" r:id="rId148" display="hsa_circC5orf42_069" tooltip="http://www.circbank.cn/infoCirc.html?id=hsa_circC5orf42_069"/>
    <hyperlink ref="A17618" r:id="rId148" display="hsa_circC5orf42_069" tooltip="http://www.circbank.cn/infoCirc.html?id=hsa_circC5orf42_069"/>
    <hyperlink ref="A17619" r:id="rId148" display="hsa_circC5orf42_069" tooltip="http://www.circbank.cn/infoCirc.html?id=hsa_circC5orf42_069"/>
    <hyperlink ref="A17620" r:id="rId148" display="hsa_circC5orf42_069" tooltip="http://www.circbank.cn/infoCirc.html?id=hsa_circC5orf42_069"/>
    <hyperlink ref="A17621" r:id="rId148" display="hsa_circC5orf42_069" tooltip="http://www.circbank.cn/infoCirc.html?id=hsa_circC5orf42_069"/>
    <hyperlink ref="A17622" r:id="rId148" display="hsa_circC5orf42_069" tooltip="http://www.circbank.cn/infoCirc.html?id=hsa_circC5orf42_069"/>
    <hyperlink ref="A17623" r:id="rId148" display="hsa_circC5orf42_069" tooltip="http://www.circbank.cn/infoCirc.html?id=hsa_circC5orf42_069"/>
    <hyperlink ref="A17624" r:id="rId148" display="hsa_circC5orf42_069" tooltip="http://www.circbank.cn/infoCirc.html?id=hsa_circC5orf42_069"/>
    <hyperlink ref="A17625" r:id="rId148" display="hsa_circC5orf42_069" tooltip="http://www.circbank.cn/infoCirc.html?id=hsa_circC5orf42_069"/>
    <hyperlink ref="A17626" r:id="rId148" display="hsa_circC5orf42_069" tooltip="http://www.circbank.cn/infoCirc.html?id=hsa_circC5orf42_069"/>
    <hyperlink ref="A17627" r:id="rId148" display="hsa_circC5orf42_069" tooltip="http://www.circbank.cn/infoCirc.html?id=hsa_circC5orf42_069"/>
    <hyperlink ref="A17628" r:id="rId148" display="hsa_circC5orf42_069" tooltip="http://www.circbank.cn/infoCirc.html?id=hsa_circC5orf42_069"/>
    <hyperlink ref="A17629" r:id="rId148" display="hsa_circC5orf42_069" tooltip="http://www.circbank.cn/infoCirc.html?id=hsa_circC5orf42_069"/>
    <hyperlink ref="A17630" r:id="rId148" display="hsa_circC5orf42_069" tooltip="http://www.circbank.cn/infoCirc.html?id=hsa_circC5orf42_069"/>
    <hyperlink ref="A17631" r:id="rId148" display="hsa_circC5orf42_069" tooltip="http://www.circbank.cn/infoCirc.html?id=hsa_circC5orf42_069"/>
    <hyperlink ref="A17632" r:id="rId148" display="hsa_circC5orf42_069" tooltip="http://www.circbank.cn/infoCirc.html?id=hsa_circC5orf42_069"/>
    <hyperlink ref="A17633" r:id="rId148" display="hsa_circC5orf42_069" tooltip="http://www.circbank.cn/infoCirc.html?id=hsa_circC5orf42_069"/>
    <hyperlink ref="A17634" r:id="rId148" display="hsa_circC5orf42_069" tooltip="http://www.circbank.cn/infoCirc.html?id=hsa_circC5orf42_069"/>
    <hyperlink ref="A17635" r:id="rId148" display="hsa_circC5orf42_069" tooltip="http://www.circbank.cn/infoCirc.html?id=hsa_circC5orf42_069"/>
    <hyperlink ref="A17636" r:id="rId148" display="hsa_circC5orf42_069" tooltip="http://www.circbank.cn/infoCirc.html?id=hsa_circC5orf42_069"/>
    <hyperlink ref="A17637" r:id="rId148" display="hsa_circC5orf42_069" tooltip="http://www.circbank.cn/infoCirc.html?id=hsa_circC5orf42_069"/>
    <hyperlink ref="A17638" r:id="rId148" display="hsa_circC5orf42_069" tooltip="http://www.circbank.cn/infoCirc.html?id=hsa_circC5orf42_069"/>
    <hyperlink ref="A17639" r:id="rId148" display="hsa_circC5orf42_069" tooltip="http://www.circbank.cn/infoCirc.html?id=hsa_circC5orf42_069"/>
    <hyperlink ref="A17640" r:id="rId148" display="hsa_circC5orf42_069" tooltip="http://www.circbank.cn/infoCirc.html?id=hsa_circC5orf42_069"/>
    <hyperlink ref="A17641" r:id="rId148" display="hsa_circC5orf42_069" tooltip="http://www.circbank.cn/infoCirc.html?id=hsa_circC5orf42_069"/>
    <hyperlink ref="A17642" r:id="rId148" display="hsa_circC5orf42_069" tooltip="http://www.circbank.cn/infoCirc.html?id=hsa_circC5orf42_069"/>
    <hyperlink ref="A17643" r:id="rId148" display="hsa_circC5orf42_069" tooltip="http://www.circbank.cn/infoCirc.html?id=hsa_circC5orf42_069"/>
    <hyperlink ref="A17644" r:id="rId148" display="hsa_circC5orf42_069" tooltip="http://www.circbank.cn/infoCirc.html?id=hsa_circC5orf42_069"/>
    <hyperlink ref="A17645" r:id="rId148" display="hsa_circC5orf42_069" tooltip="http://www.circbank.cn/infoCirc.html?id=hsa_circC5orf42_069"/>
    <hyperlink ref="A17646" r:id="rId148" display="hsa_circC5orf42_069" tooltip="http://www.circbank.cn/infoCirc.html?id=hsa_circC5orf42_069"/>
    <hyperlink ref="A17647" r:id="rId148" display="hsa_circC5orf42_069" tooltip="http://www.circbank.cn/infoCirc.html?id=hsa_circC5orf42_069"/>
    <hyperlink ref="A17648" r:id="rId148" display="hsa_circC5orf42_069" tooltip="http://www.circbank.cn/infoCirc.html?id=hsa_circC5orf42_069"/>
    <hyperlink ref="A17649" r:id="rId148" display="hsa_circC5orf42_069" tooltip="http://www.circbank.cn/infoCirc.html?id=hsa_circC5orf42_069"/>
    <hyperlink ref="A17650" r:id="rId148" display="hsa_circC5orf42_069" tooltip="http://www.circbank.cn/infoCirc.html?id=hsa_circC5orf42_069"/>
    <hyperlink ref="A17651" r:id="rId148" display="hsa_circC5orf42_069" tooltip="http://www.circbank.cn/infoCirc.html?id=hsa_circC5orf42_069"/>
    <hyperlink ref="A17652" r:id="rId148" display="hsa_circC5orf42_069" tooltip="http://www.circbank.cn/infoCirc.html?id=hsa_circC5orf42_069"/>
    <hyperlink ref="A17653" r:id="rId148" display="hsa_circC5orf42_069" tooltip="http://www.circbank.cn/infoCirc.html?id=hsa_circC5orf42_069"/>
    <hyperlink ref="A17654" r:id="rId148" display="hsa_circC5orf42_069" tooltip="http://www.circbank.cn/infoCirc.html?id=hsa_circC5orf42_069"/>
    <hyperlink ref="A17655" r:id="rId148" display="hsa_circC5orf42_069" tooltip="http://www.circbank.cn/infoCirc.html?id=hsa_circC5orf42_069"/>
    <hyperlink ref="A17656" r:id="rId148" display="hsa_circC5orf42_069" tooltip="http://www.circbank.cn/infoCirc.html?id=hsa_circC5orf42_069"/>
    <hyperlink ref="A17657" r:id="rId148" display="hsa_circC5orf42_069" tooltip="http://www.circbank.cn/infoCirc.html?id=hsa_circC5orf42_069"/>
    <hyperlink ref="A17658" r:id="rId148" display="hsa_circC5orf42_069" tooltip="http://www.circbank.cn/infoCirc.html?id=hsa_circC5orf42_069"/>
    <hyperlink ref="A17659" r:id="rId148" display="hsa_circC5orf42_069" tooltip="http://www.circbank.cn/infoCirc.html?id=hsa_circC5orf42_069"/>
    <hyperlink ref="A17660" r:id="rId148" display="hsa_circC5orf42_069" tooltip="http://www.circbank.cn/infoCirc.html?id=hsa_circC5orf42_069"/>
    <hyperlink ref="A17661" r:id="rId148" display="hsa_circC5orf42_069" tooltip="http://www.circbank.cn/infoCirc.html?id=hsa_circC5orf42_069"/>
    <hyperlink ref="A17662" r:id="rId148" display="hsa_circC5orf42_069" tooltip="http://www.circbank.cn/infoCirc.html?id=hsa_circC5orf42_069"/>
    <hyperlink ref="A17663" r:id="rId148" display="hsa_circC5orf42_069" tooltip="http://www.circbank.cn/infoCirc.html?id=hsa_circC5orf42_069"/>
    <hyperlink ref="A17664" r:id="rId148" display="hsa_circC5orf42_069" tooltip="http://www.circbank.cn/infoCirc.html?id=hsa_circC5orf42_069"/>
    <hyperlink ref="A17665" r:id="rId148" display="hsa_circC5orf42_069" tooltip="http://www.circbank.cn/infoCirc.html?id=hsa_circC5orf42_069"/>
    <hyperlink ref="A17666" r:id="rId148" display="hsa_circC5orf42_069" tooltip="http://www.circbank.cn/infoCirc.html?id=hsa_circC5orf42_069"/>
    <hyperlink ref="A17667" r:id="rId148" display="hsa_circC5orf42_069" tooltip="http://www.circbank.cn/infoCirc.html?id=hsa_circC5orf42_069"/>
    <hyperlink ref="A17668" r:id="rId148" display="hsa_circC5orf42_069" tooltip="http://www.circbank.cn/infoCirc.html?id=hsa_circC5orf42_069"/>
    <hyperlink ref="A17669" r:id="rId148" display="hsa_circC5orf42_069" tooltip="http://www.circbank.cn/infoCirc.html?id=hsa_circC5orf42_069"/>
    <hyperlink ref="A17670" r:id="rId148" display="hsa_circC5orf42_069" tooltip="http://www.circbank.cn/infoCirc.html?id=hsa_circC5orf42_069"/>
    <hyperlink ref="A17671" r:id="rId148" display="hsa_circC5orf42_069" tooltip="http://www.circbank.cn/infoCirc.html?id=hsa_circC5orf42_069"/>
    <hyperlink ref="A17672" r:id="rId148" display="hsa_circC5orf42_069" tooltip="http://www.circbank.cn/infoCirc.html?id=hsa_circC5orf42_069"/>
    <hyperlink ref="A17673" r:id="rId148" display="hsa_circC5orf42_069" tooltip="http://www.circbank.cn/infoCirc.html?id=hsa_circC5orf42_069"/>
    <hyperlink ref="A17674" r:id="rId148" display="hsa_circC5orf42_069" tooltip="http://www.circbank.cn/infoCirc.html?id=hsa_circC5orf42_069"/>
    <hyperlink ref="A17675" r:id="rId148" display="hsa_circC5orf42_069" tooltip="http://www.circbank.cn/infoCirc.html?id=hsa_circC5orf42_069"/>
    <hyperlink ref="A17676" r:id="rId148" display="hsa_circC5orf42_069" tooltip="http://www.circbank.cn/infoCirc.html?id=hsa_circC5orf42_069"/>
    <hyperlink ref="A17677" r:id="rId148" display="hsa_circC5orf42_069" tooltip="http://www.circbank.cn/infoCirc.html?id=hsa_circC5orf42_069"/>
    <hyperlink ref="A17678" r:id="rId148" display="hsa_circC5orf42_069" tooltip="http://www.circbank.cn/infoCirc.html?id=hsa_circC5orf42_069"/>
    <hyperlink ref="A17679" r:id="rId148" display="hsa_circC5orf42_069" tooltip="http://www.circbank.cn/infoCirc.html?id=hsa_circC5orf42_069"/>
    <hyperlink ref="A17680" r:id="rId148" display="hsa_circC5orf42_069" tooltip="http://www.circbank.cn/infoCirc.html?id=hsa_circC5orf42_069"/>
    <hyperlink ref="A17681" r:id="rId148" display="hsa_circC5orf42_069" tooltip="http://www.circbank.cn/infoCirc.html?id=hsa_circC5orf42_069"/>
    <hyperlink ref="A17682" r:id="rId148" display="hsa_circC5orf42_069" tooltip="http://www.circbank.cn/infoCirc.html?id=hsa_circC5orf42_069"/>
    <hyperlink ref="A17683" r:id="rId148" display="hsa_circC5orf42_069" tooltip="http://www.circbank.cn/infoCirc.html?id=hsa_circC5orf42_069"/>
    <hyperlink ref="A17684" r:id="rId148" display="hsa_circC5orf42_069" tooltip="http://www.circbank.cn/infoCirc.html?id=hsa_circC5orf42_069"/>
    <hyperlink ref="A17685" r:id="rId148" display="hsa_circC5orf42_069" tooltip="http://www.circbank.cn/infoCirc.html?id=hsa_circC5orf42_069"/>
    <hyperlink ref="A17686" r:id="rId148" display="hsa_circC5orf42_069" tooltip="http://www.circbank.cn/infoCirc.html?id=hsa_circC5orf42_069"/>
    <hyperlink ref="A17687" r:id="rId148" display="hsa_circC5orf42_069" tooltip="http://www.circbank.cn/infoCirc.html?id=hsa_circC5orf42_069"/>
    <hyperlink ref="A17688" r:id="rId148" display="hsa_circC5orf42_069" tooltip="http://www.circbank.cn/infoCirc.html?id=hsa_circC5orf42_069"/>
    <hyperlink ref="A17689" r:id="rId148" display="hsa_circC5orf42_069" tooltip="http://www.circbank.cn/infoCirc.html?id=hsa_circC5orf42_069"/>
    <hyperlink ref="A17690" r:id="rId148" display="hsa_circC5orf42_069" tooltip="http://www.circbank.cn/infoCirc.html?id=hsa_circC5orf42_069"/>
    <hyperlink ref="A17691" r:id="rId148" display="hsa_circC5orf42_069" tooltip="http://www.circbank.cn/infoCirc.html?id=hsa_circC5orf42_069"/>
    <hyperlink ref="A17692" r:id="rId148" display="hsa_circC5orf42_069" tooltip="http://www.circbank.cn/infoCirc.html?id=hsa_circC5orf42_069"/>
    <hyperlink ref="A17693" r:id="rId148" display="hsa_circC5orf42_069" tooltip="http://www.circbank.cn/infoCirc.html?id=hsa_circC5orf42_069"/>
    <hyperlink ref="A17694" r:id="rId148" display="hsa_circC5orf42_069" tooltip="http://www.circbank.cn/infoCirc.html?id=hsa_circC5orf42_069"/>
    <hyperlink ref="A17695" r:id="rId148" display="hsa_circC5orf42_069" tooltip="http://www.circbank.cn/infoCirc.html?id=hsa_circC5orf42_069"/>
    <hyperlink ref="A17696" r:id="rId148" display="hsa_circC5orf42_069" tooltip="http://www.circbank.cn/infoCirc.html?id=hsa_circC5orf42_069"/>
    <hyperlink ref="A17697" r:id="rId148" display="hsa_circC5orf42_069" tooltip="http://www.circbank.cn/infoCirc.html?id=hsa_circC5orf42_069"/>
    <hyperlink ref="A17698" r:id="rId148" display="hsa_circC5orf42_069" tooltip="http://www.circbank.cn/infoCirc.html?id=hsa_circC5orf42_069"/>
    <hyperlink ref="A17699" r:id="rId148" display="hsa_circC5orf42_069" tooltip="http://www.circbank.cn/infoCirc.html?id=hsa_circC5orf42_069"/>
    <hyperlink ref="A17700" r:id="rId148" display="hsa_circC5orf42_069" tooltip="http://www.circbank.cn/infoCirc.html?id=hsa_circC5orf42_069"/>
    <hyperlink ref="A17701" r:id="rId148" display="hsa_circC5orf42_069" tooltip="http://www.circbank.cn/infoCirc.html?id=hsa_circC5orf42_069"/>
    <hyperlink ref="A17702" r:id="rId148" display="hsa_circC5orf42_069" tooltip="http://www.circbank.cn/infoCirc.html?id=hsa_circC5orf42_069"/>
    <hyperlink ref="A17703" r:id="rId148" display="hsa_circC5orf42_069" tooltip="http://www.circbank.cn/infoCirc.html?id=hsa_circC5orf42_069"/>
    <hyperlink ref="A17704" r:id="rId148" display="hsa_circC5orf42_069" tooltip="http://www.circbank.cn/infoCirc.html?id=hsa_circC5orf42_069"/>
    <hyperlink ref="A17705" r:id="rId148" display="hsa_circC5orf42_069" tooltip="http://www.circbank.cn/infoCirc.html?id=hsa_circC5orf42_069"/>
    <hyperlink ref="A17706" r:id="rId148" display="hsa_circC5orf42_069" tooltip="http://www.circbank.cn/infoCirc.html?id=hsa_circC5orf42_069"/>
    <hyperlink ref="A17707" r:id="rId148" display="hsa_circC5orf42_069" tooltip="http://www.circbank.cn/infoCirc.html?id=hsa_circC5orf42_069"/>
    <hyperlink ref="A17708" r:id="rId148" display="hsa_circC5orf42_069" tooltip="http://www.circbank.cn/infoCirc.html?id=hsa_circC5orf42_069"/>
    <hyperlink ref="A17709" r:id="rId148" display="hsa_circC5orf42_069" tooltip="http://www.circbank.cn/infoCirc.html?id=hsa_circC5orf42_069"/>
    <hyperlink ref="A17710" r:id="rId148" display="hsa_circC5orf42_069" tooltip="http://www.circbank.cn/infoCirc.html?id=hsa_circC5orf42_069"/>
    <hyperlink ref="A17711" r:id="rId148" display="hsa_circC5orf42_069" tooltip="http://www.circbank.cn/infoCirc.html?id=hsa_circC5orf42_069"/>
    <hyperlink ref="A17712" r:id="rId148" display="hsa_circC5orf42_069" tooltip="http://www.circbank.cn/infoCirc.html?id=hsa_circC5orf42_069"/>
    <hyperlink ref="A17713" r:id="rId148" display="hsa_circC5orf42_069" tooltip="http://www.circbank.cn/infoCirc.html?id=hsa_circC5orf42_069"/>
    <hyperlink ref="A17714" r:id="rId148" display="hsa_circC5orf42_069" tooltip="http://www.circbank.cn/infoCirc.html?id=hsa_circC5orf42_069"/>
    <hyperlink ref="A17715" r:id="rId148" display="hsa_circC5orf42_069" tooltip="http://www.circbank.cn/infoCirc.html?id=hsa_circC5orf42_069"/>
    <hyperlink ref="A17716" r:id="rId148" display="hsa_circC5orf42_069" tooltip="http://www.circbank.cn/infoCirc.html?id=hsa_circC5orf42_069"/>
    <hyperlink ref="A17717" r:id="rId148" display="hsa_circC5orf42_069" tooltip="http://www.circbank.cn/infoCirc.html?id=hsa_circC5orf42_069"/>
    <hyperlink ref="A17718" r:id="rId148" display="hsa_circC5orf42_069" tooltip="http://www.circbank.cn/infoCirc.html?id=hsa_circC5orf42_069"/>
    <hyperlink ref="A17719" r:id="rId148" display="hsa_circC5orf42_069" tooltip="http://www.circbank.cn/infoCirc.html?id=hsa_circC5orf42_069"/>
    <hyperlink ref="A17720" r:id="rId148" display="hsa_circC5orf42_069" tooltip="http://www.circbank.cn/infoCirc.html?id=hsa_circC5orf42_069"/>
    <hyperlink ref="A17721" r:id="rId148" display="hsa_circC5orf42_069" tooltip="http://www.circbank.cn/infoCirc.html?id=hsa_circC5orf42_069"/>
    <hyperlink ref="A17722" r:id="rId148" display="hsa_circC5orf42_069" tooltip="http://www.circbank.cn/infoCirc.html?id=hsa_circC5orf42_069"/>
    <hyperlink ref="A17723" r:id="rId148" display="hsa_circC5orf42_069" tooltip="http://www.circbank.cn/infoCirc.html?id=hsa_circC5orf42_069"/>
    <hyperlink ref="A17724" r:id="rId148" display="hsa_circC5orf42_069" tooltip="http://www.circbank.cn/infoCirc.html?id=hsa_circC5orf42_069"/>
    <hyperlink ref="A17725" r:id="rId148" display="hsa_circC5orf42_069" tooltip="http://www.circbank.cn/infoCirc.html?id=hsa_circC5orf42_069"/>
    <hyperlink ref="A17726" r:id="rId148" display="hsa_circC5orf42_069" tooltip="http://www.circbank.cn/infoCirc.html?id=hsa_circC5orf42_069"/>
    <hyperlink ref="A17727" r:id="rId148" display="hsa_circC5orf42_069" tooltip="http://www.circbank.cn/infoCirc.html?id=hsa_circC5orf42_069"/>
    <hyperlink ref="A17728" r:id="rId148" display="hsa_circC5orf42_069" tooltip="http://www.circbank.cn/infoCirc.html?id=hsa_circC5orf42_069"/>
    <hyperlink ref="A17729" r:id="rId148" display="hsa_circC5orf42_069" tooltip="http://www.circbank.cn/infoCirc.html?id=hsa_circC5orf42_069"/>
    <hyperlink ref="A17730" r:id="rId148" display="hsa_circC5orf42_069" tooltip="http://www.circbank.cn/infoCirc.html?id=hsa_circC5orf42_069"/>
    <hyperlink ref="A17731" r:id="rId148" display="hsa_circC5orf42_069" tooltip="http://www.circbank.cn/infoCirc.html?id=hsa_circC5orf42_069"/>
    <hyperlink ref="A17732" r:id="rId148" display="hsa_circC5orf42_069" tooltip="http://www.circbank.cn/infoCirc.html?id=hsa_circC5orf42_069"/>
    <hyperlink ref="A17733" r:id="rId148" display="hsa_circC5orf42_069" tooltip="http://www.circbank.cn/infoCirc.html?id=hsa_circC5orf42_069"/>
    <hyperlink ref="A17734" r:id="rId148" display="hsa_circC5orf42_069" tooltip="http://www.circbank.cn/infoCirc.html?id=hsa_circC5orf42_069"/>
    <hyperlink ref="A17735" r:id="rId148" display="hsa_circC5orf42_069" tooltip="http://www.circbank.cn/infoCirc.html?id=hsa_circC5orf42_069"/>
    <hyperlink ref="A17736" r:id="rId148" display="hsa_circC5orf42_069" tooltip="http://www.circbank.cn/infoCirc.html?id=hsa_circC5orf42_069"/>
    <hyperlink ref="A17737" r:id="rId148" display="hsa_circC5orf42_069" tooltip="http://www.circbank.cn/infoCirc.html?id=hsa_circC5orf42_069"/>
    <hyperlink ref="A17738" r:id="rId148" display="hsa_circC5orf42_069" tooltip="http://www.circbank.cn/infoCirc.html?id=hsa_circC5orf42_069"/>
    <hyperlink ref="A17739" r:id="rId148" display="hsa_circC5orf42_069" tooltip="http://www.circbank.cn/infoCirc.html?id=hsa_circC5orf42_069"/>
    <hyperlink ref="A17740" r:id="rId148" display="hsa_circC5orf42_069" tooltip="http://www.circbank.cn/infoCirc.html?id=hsa_circC5orf42_069"/>
    <hyperlink ref="A17741" r:id="rId148" display="hsa_circC5orf42_069" tooltip="http://www.circbank.cn/infoCirc.html?id=hsa_circC5orf42_069"/>
    <hyperlink ref="A17742" r:id="rId148" display="hsa_circC5orf42_069" tooltip="http://www.circbank.cn/infoCirc.html?id=hsa_circC5orf42_069"/>
    <hyperlink ref="A17743" r:id="rId148" display="hsa_circC5orf42_069" tooltip="http://www.circbank.cn/infoCirc.html?id=hsa_circC5orf42_069"/>
    <hyperlink ref="A17744" r:id="rId148" display="hsa_circC5orf42_069" tooltip="http://www.circbank.cn/infoCirc.html?id=hsa_circC5orf42_069"/>
    <hyperlink ref="A17745" r:id="rId148" display="hsa_circC5orf42_069" tooltip="http://www.circbank.cn/infoCirc.html?id=hsa_circC5orf42_069"/>
    <hyperlink ref="A17746" r:id="rId148" display="hsa_circC5orf42_069" tooltip="http://www.circbank.cn/infoCirc.html?id=hsa_circC5orf42_069"/>
    <hyperlink ref="A17747" r:id="rId148" display="hsa_circC5orf42_069" tooltip="http://www.circbank.cn/infoCirc.html?id=hsa_circC5orf42_069"/>
    <hyperlink ref="A17748" r:id="rId148" display="hsa_circC5orf42_069" tooltip="http://www.circbank.cn/infoCirc.html?id=hsa_circC5orf42_069"/>
    <hyperlink ref="A17749" r:id="rId148" display="hsa_circC5orf42_069" tooltip="http://www.circbank.cn/infoCirc.html?id=hsa_circC5orf42_069"/>
    <hyperlink ref="A17750" r:id="rId148" display="hsa_circC5orf42_069" tooltip="http://www.circbank.cn/infoCirc.html?id=hsa_circC5orf42_069"/>
    <hyperlink ref="A17751" r:id="rId148" display="hsa_circC5orf42_069" tooltip="http://www.circbank.cn/infoCirc.html?id=hsa_circC5orf42_069"/>
    <hyperlink ref="A17752" r:id="rId148" display="hsa_circC5orf42_069" tooltip="http://www.circbank.cn/infoCirc.html?id=hsa_circC5orf42_069"/>
    <hyperlink ref="A17753" r:id="rId148" display="hsa_circC5orf42_069" tooltip="http://www.circbank.cn/infoCirc.html?id=hsa_circC5orf42_069"/>
    <hyperlink ref="A17754" r:id="rId148" display="hsa_circC5orf42_069" tooltip="http://www.circbank.cn/infoCirc.html?id=hsa_circC5orf42_069"/>
    <hyperlink ref="A17755" r:id="rId148" display="hsa_circC5orf42_069" tooltip="http://www.circbank.cn/infoCirc.html?id=hsa_circC5orf42_069"/>
    <hyperlink ref="A17756" r:id="rId148" display="hsa_circC5orf42_069" tooltip="http://www.circbank.cn/infoCirc.html?id=hsa_circC5orf42_069"/>
    <hyperlink ref="A17757" r:id="rId148" display="hsa_circC5orf42_069" tooltip="http://www.circbank.cn/infoCirc.html?id=hsa_circC5orf42_069"/>
    <hyperlink ref="A17758" r:id="rId148" display="hsa_circC5orf42_069" tooltip="http://www.circbank.cn/infoCirc.html?id=hsa_circC5orf42_069"/>
    <hyperlink ref="A17759" r:id="rId148" display="hsa_circC5orf42_069" tooltip="http://www.circbank.cn/infoCirc.html?id=hsa_circC5orf42_069"/>
    <hyperlink ref="A17760" r:id="rId148" display="hsa_circC5orf42_069" tooltip="http://www.circbank.cn/infoCirc.html?id=hsa_circC5orf42_069"/>
    <hyperlink ref="A17761" r:id="rId148" display="hsa_circC5orf42_069" tooltip="http://www.circbank.cn/infoCirc.html?id=hsa_circC5orf42_069"/>
    <hyperlink ref="A17762" r:id="rId148" display="hsa_circC5orf42_069" tooltip="http://www.circbank.cn/infoCirc.html?id=hsa_circC5orf42_069"/>
    <hyperlink ref="A17763" r:id="rId148" display="hsa_circC5orf42_069" tooltip="http://www.circbank.cn/infoCirc.html?id=hsa_circC5orf42_069"/>
    <hyperlink ref="A17764" r:id="rId148" display="hsa_circC5orf42_069" tooltip="http://www.circbank.cn/infoCirc.html?id=hsa_circC5orf42_069"/>
    <hyperlink ref="A17765" r:id="rId148" display="hsa_circC5orf42_069" tooltip="http://www.circbank.cn/infoCirc.html?id=hsa_circC5orf42_069"/>
    <hyperlink ref="A17766" r:id="rId148" display="hsa_circC5orf42_069" tooltip="http://www.circbank.cn/infoCirc.html?id=hsa_circC5orf42_069"/>
    <hyperlink ref="A17767" r:id="rId148" display="hsa_circC5orf42_069" tooltip="http://www.circbank.cn/infoCirc.html?id=hsa_circC5orf42_069"/>
    <hyperlink ref="A17768" r:id="rId148" display="hsa_circC5orf42_069" tooltip="http://www.circbank.cn/infoCirc.html?id=hsa_circC5orf42_069"/>
    <hyperlink ref="A17769" r:id="rId148" display="hsa_circC5orf42_069" tooltip="http://www.circbank.cn/infoCirc.html?id=hsa_circC5orf42_069"/>
    <hyperlink ref="A17770" r:id="rId148" display="hsa_circC5orf42_069" tooltip="http://www.circbank.cn/infoCirc.html?id=hsa_circC5orf42_069"/>
    <hyperlink ref="A17771" r:id="rId148" display="hsa_circC5orf42_069" tooltip="http://www.circbank.cn/infoCirc.html?id=hsa_circC5orf42_069"/>
    <hyperlink ref="A17772" r:id="rId148" display="hsa_circC5orf42_069" tooltip="http://www.circbank.cn/infoCirc.html?id=hsa_circC5orf42_069"/>
    <hyperlink ref="A17773" r:id="rId148" display="hsa_circC5orf42_069" tooltip="http://www.circbank.cn/infoCirc.html?id=hsa_circC5orf42_069"/>
    <hyperlink ref="A17774" r:id="rId149" display="hsa_circC5orf42_070" tooltip="http://www.circbank.cn/infoCirc.html?id=hsa_circC5orf42_070"/>
    <hyperlink ref="A17775" r:id="rId149" display="hsa_circC5orf42_070" tooltip="http://www.circbank.cn/infoCirc.html?id=hsa_circC5orf42_070"/>
    <hyperlink ref="A17776" r:id="rId149" display="hsa_circC5orf42_070" tooltip="http://www.circbank.cn/infoCirc.html?id=hsa_circC5orf42_070"/>
    <hyperlink ref="A17777" r:id="rId149" display="hsa_circC5orf42_070" tooltip="http://www.circbank.cn/infoCirc.html?id=hsa_circC5orf42_070"/>
    <hyperlink ref="A17778" r:id="rId149" display="hsa_circC5orf42_070" tooltip="http://www.circbank.cn/infoCirc.html?id=hsa_circC5orf42_070"/>
    <hyperlink ref="A17779" r:id="rId149" display="hsa_circC5orf42_070" tooltip="http://www.circbank.cn/infoCirc.html?id=hsa_circC5orf42_070"/>
    <hyperlink ref="A17780" r:id="rId149" display="hsa_circC5orf42_070" tooltip="http://www.circbank.cn/infoCirc.html?id=hsa_circC5orf42_070"/>
    <hyperlink ref="A17781" r:id="rId149" display="hsa_circC5orf42_070" tooltip="http://www.circbank.cn/infoCirc.html?id=hsa_circC5orf42_070"/>
    <hyperlink ref="A17782" r:id="rId149" display="hsa_circC5orf42_070" tooltip="http://www.circbank.cn/infoCirc.html?id=hsa_circC5orf42_070"/>
    <hyperlink ref="A17783" r:id="rId149" display="hsa_circC5orf42_070" tooltip="http://www.circbank.cn/infoCirc.html?id=hsa_circC5orf42_070"/>
    <hyperlink ref="A17784" r:id="rId149" display="hsa_circC5orf42_070" tooltip="http://www.circbank.cn/infoCirc.html?id=hsa_circC5orf42_070"/>
    <hyperlink ref="A17785" r:id="rId149" display="hsa_circC5orf42_070" tooltip="http://www.circbank.cn/infoCirc.html?id=hsa_circC5orf42_070"/>
    <hyperlink ref="A17786" r:id="rId149" display="hsa_circC5orf42_070" tooltip="http://www.circbank.cn/infoCirc.html?id=hsa_circC5orf42_070"/>
    <hyperlink ref="A17787" r:id="rId149" display="hsa_circC5orf42_070" tooltip="http://www.circbank.cn/infoCirc.html?id=hsa_circC5orf42_070"/>
    <hyperlink ref="A17788" r:id="rId149" display="hsa_circC5orf42_070" tooltip="http://www.circbank.cn/infoCirc.html?id=hsa_circC5orf42_070"/>
    <hyperlink ref="A17789" r:id="rId149" display="hsa_circC5orf42_070" tooltip="http://www.circbank.cn/infoCirc.html?id=hsa_circC5orf42_070"/>
    <hyperlink ref="A17790" r:id="rId149" display="hsa_circC5orf42_070" tooltip="http://www.circbank.cn/infoCirc.html?id=hsa_circC5orf42_070"/>
    <hyperlink ref="A17791" r:id="rId149" display="hsa_circC5orf42_070" tooltip="http://www.circbank.cn/infoCirc.html?id=hsa_circC5orf42_070"/>
    <hyperlink ref="A17792" r:id="rId149" display="hsa_circC5orf42_070" tooltip="http://www.circbank.cn/infoCirc.html?id=hsa_circC5orf42_070"/>
    <hyperlink ref="A17793" r:id="rId149" display="hsa_circC5orf42_070" tooltip="http://www.circbank.cn/infoCirc.html?id=hsa_circC5orf42_070"/>
    <hyperlink ref="A17794" r:id="rId149" display="hsa_circC5orf42_070" tooltip="http://www.circbank.cn/infoCirc.html?id=hsa_circC5orf42_070"/>
    <hyperlink ref="A17795" r:id="rId149" display="hsa_circC5orf42_070" tooltip="http://www.circbank.cn/infoCirc.html?id=hsa_circC5orf42_070"/>
    <hyperlink ref="A17796" r:id="rId149" display="hsa_circC5orf42_070" tooltip="http://www.circbank.cn/infoCirc.html?id=hsa_circC5orf42_070"/>
    <hyperlink ref="A17797" r:id="rId149" display="hsa_circC5orf42_070" tooltip="http://www.circbank.cn/infoCirc.html?id=hsa_circC5orf42_070"/>
    <hyperlink ref="A17798" r:id="rId149" display="hsa_circC5orf42_070" tooltip="http://www.circbank.cn/infoCirc.html?id=hsa_circC5orf42_070"/>
    <hyperlink ref="A17799" r:id="rId149" display="hsa_circC5orf42_070" tooltip="http://www.circbank.cn/infoCirc.html?id=hsa_circC5orf42_070"/>
    <hyperlink ref="A17800" r:id="rId149" display="hsa_circC5orf42_070" tooltip="http://www.circbank.cn/infoCirc.html?id=hsa_circC5orf42_070"/>
    <hyperlink ref="A17801" r:id="rId150" display="hsa_circC5orf42_071" tooltip="http://www.circbank.cn/infoCirc.html?id=hsa_circC5orf42_071"/>
    <hyperlink ref="A17802" r:id="rId150" display="hsa_circC5orf42_071" tooltip="http://www.circbank.cn/infoCirc.html?id=hsa_circC5orf42_071"/>
    <hyperlink ref="A17803" r:id="rId150" display="hsa_circC5orf42_071" tooltip="http://www.circbank.cn/infoCirc.html?id=hsa_circC5orf42_071"/>
    <hyperlink ref="A17804" r:id="rId150" display="hsa_circC5orf42_071" tooltip="http://www.circbank.cn/infoCirc.html?id=hsa_circC5orf42_071"/>
    <hyperlink ref="A17805" r:id="rId150" display="hsa_circC5orf42_071" tooltip="http://www.circbank.cn/infoCirc.html?id=hsa_circC5orf42_071"/>
    <hyperlink ref="A17806" r:id="rId150" display="hsa_circC5orf42_071" tooltip="http://www.circbank.cn/infoCirc.html?id=hsa_circC5orf42_071"/>
    <hyperlink ref="A17807" r:id="rId150" display="hsa_circC5orf42_071" tooltip="http://www.circbank.cn/infoCirc.html?id=hsa_circC5orf42_071"/>
    <hyperlink ref="A17808" r:id="rId150" display="hsa_circC5orf42_071" tooltip="http://www.circbank.cn/infoCirc.html?id=hsa_circC5orf42_071"/>
    <hyperlink ref="A17809" r:id="rId150" display="hsa_circC5orf42_071" tooltip="http://www.circbank.cn/infoCirc.html?id=hsa_circC5orf42_071"/>
    <hyperlink ref="A17810" r:id="rId150" display="hsa_circC5orf42_071" tooltip="http://www.circbank.cn/infoCirc.html?id=hsa_circC5orf42_071"/>
    <hyperlink ref="A17811" r:id="rId150" display="hsa_circC5orf42_071" tooltip="http://www.circbank.cn/infoCirc.html?id=hsa_circC5orf42_071"/>
    <hyperlink ref="A17812" r:id="rId150" display="hsa_circC5orf42_071" tooltip="http://www.circbank.cn/infoCirc.html?id=hsa_circC5orf42_071"/>
    <hyperlink ref="A17813" r:id="rId150" display="hsa_circC5orf42_071" tooltip="http://www.circbank.cn/infoCirc.html?id=hsa_circC5orf42_071"/>
    <hyperlink ref="A17814" r:id="rId150" display="hsa_circC5orf42_071" tooltip="http://www.circbank.cn/infoCirc.html?id=hsa_circC5orf42_071"/>
    <hyperlink ref="A17815" r:id="rId150" display="hsa_circC5orf42_071" tooltip="http://www.circbank.cn/infoCirc.html?id=hsa_circC5orf42_071"/>
    <hyperlink ref="A17816" r:id="rId150" display="hsa_circC5orf42_071" tooltip="http://www.circbank.cn/infoCirc.html?id=hsa_circC5orf42_071"/>
    <hyperlink ref="A17817" r:id="rId150" display="hsa_circC5orf42_071" tooltip="http://www.circbank.cn/infoCirc.html?id=hsa_circC5orf42_071"/>
    <hyperlink ref="A17818" r:id="rId150" display="hsa_circC5orf42_071" tooltip="http://www.circbank.cn/infoCirc.html?id=hsa_circC5orf42_071"/>
    <hyperlink ref="A17819" r:id="rId150" display="hsa_circC5orf42_071" tooltip="http://www.circbank.cn/infoCirc.html?id=hsa_circC5orf42_071"/>
    <hyperlink ref="A17820" r:id="rId150" display="hsa_circC5orf42_071" tooltip="http://www.circbank.cn/infoCirc.html?id=hsa_circC5orf42_071"/>
    <hyperlink ref="A17821" r:id="rId151" display="hsa_circC5orf42_072" tooltip="http://www.circbank.cn/infoCirc.html?id=hsa_circC5orf42_072"/>
    <hyperlink ref="A17822" r:id="rId151" display="hsa_circC5orf42_072" tooltip="http://www.circbank.cn/infoCirc.html?id=hsa_circC5orf42_072"/>
    <hyperlink ref="A17823" r:id="rId151" display="hsa_circC5orf42_072" tooltip="http://www.circbank.cn/infoCirc.html?id=hsa_circC5orf42_072"/>
    <hyperlink ref="A17824" r:id="rId151" display="hsa_circC5orf42_072" tooltip="http://www.circbank.cn/infoCirc.html?id=hsa_circC5orf42_072"/>
    <hyperlink ref="A17825" r:id="rId151" display="hsa_circC5orf42_072" tooltip="http://www.circbank.cn/infoCirc.html?id=hsa_circC5orf42_072"/>
    <hyperlink ref="A17826" r:id="rId151" display="hsa_circC5orf42_072" tooltip="http://www.circbank.cn/infoCirc.html?id=hsa_circC5orf42_072"/>
    <hyperlink ref="A17827" r:id="rId151" display="hsa_circC5orf42_072" tooltip="http://www.circbank.cn/infoCirc.html?id=hsa_circC5orf42_072"/>
    <hyperlink ref="A17828" r:id="rId151" display="hsa_circC5orf42_072" tooltip="http://www.circbank.cn/infoCirc.html?id=hsa_circC5orf42_072"/>
    <hyperlink ref="A17829" r:id="rId151" display="hsa_circC5orf42_072" tooltip="http://www.circbank.cn/infoCirc.html?id=hsa_circC5orf42_072"/>
    <hyperlink ref="A17830" r:id="rId151" display="hsa_circC5orf42_072" tooltip="http://www.circbank.cn/infoCirc.html?id=hsa_circC5orf42_072"/>
    <hyperlink ref="A17831" r:id="rId151" display="hsa_circC5orf42_072" tooltip="http://www.circbank.cn/infoCirc.html?id=hsa_circC5orf42_072"/>
    <hyperlink ref="A17832" r:id="rId151" display="hsa_circC5orf42_072" tooltip="http://www.circbank.cn/infoCirc.html?id=hsa_circC5orf42_072"/>
    <hyperlink ref="A17833" r:id="rId151" display="hsa_circC5orf42_072" tooltip="http://www.circbank.cn/infoCirc.html?id=hsa_circC5orf42_072"/>
    <hyperlink ref="A17834" r:id="rId151" display="hsa_circC5orf42_072" tooltip="http://www.circbank.cn/infoCirc.html?id=hsa_circC5orf42_072"/>
    <hyperlink ref="A17835" r:id="rId151" display="hsa_circC5orf42_072" tooltip="http://www.circbank.cn/infoCirc.html?id=hsa_circC5orf42_072"/>
    <hyperlink ref="A17836" r:id="rId151" display="hsa_circC5orf42_072" tooltip="http://www.circbank.cn/infoCirc.html?id=hsa_circC5orf42_072"/>
    <hyperlink ref="A17837" r:id="rId151" display="hsa_circC5orf42_072" tooltip="http://www.circbank.cn/infoCirc.html?id=hsa_circC5orf42_072"/>
    <hyperlink ref="A17838" r:id="rId151" display="hsa_circC5orf42_072" tooltip="http://www.circbank.cn/infoCirc.html?id=hsa_circC5orf42_072"/>
    <hyperlink ref="A17839" r:id="rId151" display="hsa_circC5orf42_072" tooltip="http://www.circbank.cn/infoCirc.html?id=hsa_circC5orf42_072"/>
    <hyperlink ref="A17840" r:id="rId151" display="hsa_circC5orf42_072" tooltip="http://www.circbank.cn/infoCirc.html?id=hsa_circC5orf42_072"/>
    <hyperlink ref="A17841" r:id="rId151" display="hsa_circC5orf42_072" tooltip="http://www.circbank.cn/infoCirc.html?id=hsa_circC5orf42_072"/>
    <hyperlink ref="A17842" r:id="rId151" display="hsa_circC5orf42_072" tooltip="http://www.circbank.cn/infoCirc.html?id=hsa_circC5orf42_072"/>
    <hyperlink ref="A17843" r:id="rId151" display="hsa_circC5orf42_072" tooltip="http://www.circbank.cn/infoCirc.html?id=hsa_circC5orf42_072"/>
    <hyperlink ref="A17844" r:id="rId151" display="hsa_circC5orf42_072" tooltip="http://www.circbank.cn/infoCirc.html?id=hsa_circC5orf42_072"/>
    <hyperlink ref="A17845" r:id="rId151" display="hsa_circC5orf42_072" tooltip="http://www.circbank.cn/infoCirc.html?id=hsa_circC5orf42_072"/>
    <hyperlink ref="A17846" r:id="rId151" display="hsa_circC5orf42_072" tooltip="http://www.circbank.cn/infoCirc.html?id=hsa_circC5orf42_072"/>
    <hyperlink ref="A17847" r:id="rId151" display="hsa_circC5orf42_072" tooltip="http://www.circbank.cn/infoCirc.html?id=hsa_circC5orf42_072"/>
    <hyperlink ref="A17848" r:id="rId151" display="hsa_circC5orf42_072" tooltip="http://www.circbank.cn/infoCirc.html?id=hsa_circC5orf42_072"/>
    <hyperlink ref="A17849" r:id="rId151" display="hsa_circC5orf42_072" tooltip="http://www.circbank.cn/infoCirc.html?id=hsa_circC5orf42_072"/>
    <hyperlink ref="A17850" r:id="rId151" display="hsa_circC5orf42_072" tooltip="http://www.circbank.cn/infoCirc.html?id=hsa_circC5orf42_072"/>
    <hyperlink ref="A17851" r:id="rId151" display="hsa_circC5orf42_072" tooltip="http://www.circbank.cn/infoCirc.html?id=hsa_circC5orf42_072"/>
    <hyperlink ref="A17852" r:id="rId151" display="hsa_circC5orf42_072" tooltip="http://www.circbank.cn/infoCirc.html?id=hsa_circC5orf42_072"/>
    <hyperlink ref="A17853" r:id="rId151" display="hsa_circC5orf42_072" tooltip="http://www.circbank.cn/infoCirc.html?id=hsa_circC5orf42_072"/>
    <hyperlink ref="A17854" r:id="rId151" display="hsa_circC5orf42_072" tooltip="http://www.circbank.cn/infoCirc.html?id=hsa_circC5orf42_072"/>
    <hyperlink ref="A17855" r:id="rId151" display="hsa_circC5orf42_072" tooltip="http://www.circbank.cn/infoCirc.html?id=hsa_circC5orf42_072"/>
    <hyperlink ref="A17856" r:id="rId151" display="hsa_circC5orf42_072" tooltip="http://www.circbank.cn/infoCirc.html?id=hsa_circC5orf42_072"/>
    <hyperlink ref="A17857" r:id="rId151" display="hsa_circC5orf42_072" tooltip="http://www.circbank.cn/infoCirc.html?id=hsa_circC5orf42_072"/>
    <hyperlink ref="A17858" r:id="rId151" display="hsa_circC5orf42_072" tooltip="http://www.circbank.cn/infoCirc.html?id=hsa_circC5orf42_072"/>
    <hyperlink ref="A17859" r:id="rId151" display="hsa_circC5orf42_072" tooltip="http://www.circbank.cn/infoCirc.html?id=hsa_circC5orf42_072"/>
    <hyperlink ref="A17860" r:id="rId151" display="hsa_circC5orf42_072" tooltip="http://www.circbank.cn/infoCirc.html?id=hsa_circC5orf42_072"/>
    <hyperlink ref="A17861" r:id="rId151" display="hsa_circC5orf42_072" tooltip="http://www.circbank.cn/infoCirc.html?id=hsa_circC5orf42_072"/>
    <hyperlink ref="A17862" r:id="rId151" display="hsa_circC5orf42_072" tooltip="http://www.circbank.cn/infoCirc.html?id=hsa_circC5orf42_072"/>
    <hyperlink ref="A17863" r:id="rId151" display="hsa_circC5orf42_072" tooltip="http://www.circbank.cn/infoCirc.html?id=hsa_circC5orf42_072"/>
    <hyperlink ref="A17864" r:id="rId151" display="hsa_circC5orf42_072" tooltip="http://www.circbank.cn/infoCirc.html?id=hsa_circC5orf42_072"/>
    <hyperlink ref="A17865" r:id="rId151" display="hsa_circC5orf42_072" tooltip="http://www.circbank.cn/infoCirc.html?id=hsa_circC5orf42_072"/>
    <hyperlink ref="A17866" r:id="rId151" display="hsa_circC5orf42_072" tooltip="http://www.circbank.cn/infoCirc.html?id=hsa_circC5orf42_072"/>
    <hyperlink ref="A17867" r:id="rId151" display="hsa_circC5orf42_072" tooltip="http://www.circbank.cn/infoCirc.html?id=hsa_circC5orf42_072"/>
    <hyperlink ref="A17868" r:id="rId151" display="hsa_circC5orf42_072" tooltip="http://www.circbank.cn/infoCirc.html?id=hsa_circC5orf42_072"/>
    <hyperlink ref="A17869" r:id="rId152" display="hsa_circC5orf42_073" tooltip="http://www.circbank.cn/infoCirc.html?id=hsa_circC5orf42_073"/>
    <hyperlink ref="A17870" r:id="rId152" display="hsa_circC5orf42_073" tooltip="http://www.circbank.cn/infoCirc.html?id=hsa_circC5orf42_073"/>
    <hyperlink ref="A17871" r:id="rId152" display="hsa_circC5orf42_073" tooltip="http://www.circbank.cn/infoCirc.html?id=hsa_circC5orf42_073"/>
    <hyperlink ref="A17872" r:id="rId152" display="hsa_circC5orf42_073" tooltip="http://www.circbank.cn/infoCirc.html?id=hsa_circC5orf42_073"/>
    <hyperlink ref="A17873" r:id="rId152" display="hsa_circC5orf42_073" tooltip="http://www.circbank.cn/infoCirc.html?id=hsa_circC5orf42_073"/>
    <hyperlink ref="A17874" r:id="rId152" display="hsa_circC5orf42_073" tooltip="http://www.circbank.cn/infoCirc.html?id=hsa_circC5orf42_073"/>
    <hyperlink ref="A17875" r:id="rId152" display="hsa_circC5orf42_073" tooltip="http://www.circbank.cn/infoCirc.html?id=hsa_circC5orf42_073"/>
    <hyperlink ref="A17876" r:id="rId152" display="hsa_circC5orf42_073" tooltip="http://www.circbank.cn/infoCirc.html?id=hsa_circC5orf42_073"/>
    <hyperlink ref="A17877" r:id="rId152" display="hsa_circC5orf42_073" tooltip="http://www.circbank.cn/infoCirc.html?id=hsa_circC5orf42_073"/>
    <hyperlink ref="A17878" r:id="rId152" display="hsa_circC5orf42_073" tooltip="http://www.circbank.cn/infoCirc.html?id=hsa_circC5orf42_073"/>
    <hyperlink ref="A17879" r:id="rId152" display="hsa_circC5orf42_073" tooltip="http://www.circbank.cn/infoCirc.html?id=hsa_circC5orf42_073"/>
    <hyperlink ref="A17880" r:id="rId152" display="hsa_circC5orf42_073" tooltip="http://www.circbank.cn/infoCirc.html?id=hsa_circC5orf42_073"/>
    <hyperlink ref="A17881" r:id="rId152" display="hsa_circC5orf42_073" tooltip="http://www.circbank.cn/infoCirc.html?id=hsa_circC5orf42_073"/>
    <hyperlink ref="A17882" r:id="rId152" display="hsa_circC5orf42_073" tooltip="http://www.circbank.cn/infoCirc.html?id=hsa_circC5orf42_073"/>
    <hyperlink ref="A17883" r:id="rId152" display="hsa_circC5orf42_073" tooltip="http://www.circbank.cn/infoCirc.html?id=hsa_circC5orf42_073"/>
    <hyperlink ref="A17884" r:id="rId153" display="hsa_circC5orf42_074" tooltip="http://www.circbank.cn/infoCirc.html?id=hsa_circC5orf42_074"/>
    <hyperlink ref="A17885" r:id="rId153" display="hsa_circC5orf42_074" tooltip="http://www.circbank.cn/infoCirc.html?id=hsa_circC5orf42_074"/>
    <hyperlink ref="A17886" r:id="rId153" display="hsa_circC5orf42_074" tooltip="http://www.circbank.cn/infoCirc.html?id=hsa_circC5orf42_074"/>
    <hyperlink ref="A17887" r:id="rId153" display="hsa_circC5orf42_074" tooltip="http://www.circbank.cn/infoCirc.html?id=hsa_circC5orf42_074"/>
    <hyperlink ref="A17888" r:id="rId153" display="hsa_circC5orf42_074" tooltip="http://www.circbank.cn/infoCirc.html?id=hsa_circC5orf42_074"/>
    <hyperlink ref="A17889" r:id="rId153" display="hsa_circC5orf42_074" tooltip="http://www.circbank.cn/infoCirc.html?id=hsa_circC5orf42_074"/>
    <hyperlink ref="A17890" r:id="rId153" display="hsa_circC5orf42_074" tooltip="http://www.circbank.cn/infoCirc.html?id=hsa_circC5orf42_074"/>
    <hyperlink ref="A17891" r:id="rId153" display="hsa_circC5orf42_074" tooltip="http://www.circbank.cn/infoCirc.html?id=hsa_circC5orf42_074"/>
    <hyperlink ref="A17892" r:id="rId153" display="hsa_circC5orf42_074" tooltip="http://www.circbank.cn/infoCirc.html?id=hsa_circC5orf42_074"/>
    <hyperlink ref="A17893" r:id="rId153" display="hsa_circC5orf42_074" tooltip="http://www.circbank.cn/infoCirc.html?id=hsa_circC5orf42_074"/>
    <hyperlink ref="A17894" r:id="rId153" display="hsa_circC5orf42_074" tooltip="http://www.circbank.cn/infoCirc.html?id=hsa_circC5orf42_074"/>
    <hyperlink ref="A17895" r:id="rId153" display="hsa_circC5orf42_074" tooltip="http://www.circbank.cn/infoCirc.html?id=hsa_circC5orf42_074"/>
    <hyperlink ref="A17896" r:id="rId153" display="hsa_circC5orf42_074" tooltip="http://www.circbank.cn/infoCirc.html?id=hsa_circC5orf42_074"/>
    <hyperlink ref="A17897" r:id="rId153" display="hsa_circC5orf42_074" tooltip="http://www.circbank.cn/infoCirc.html?id=hsa_circC5orf42_074"/>
    <hyperlink ref="A17898" r:id="rId153" display="hsa_circC5orf42_074" tooltip="http://www.circbank.cn/infoCirc.html?id=hsa_circC5orf42_074"/>
    <hyperlink ref="A17899" r:id="rId153" display="hsa_circC5orf42_074" tooltip="http://www.circbank.cn/infoCirc.html?id=hsa_circC5orf42_074"/>
    <hyperlink ref="A17900" r:id="rId153" display="hsa_circC5orf42_074" tooltip="http://www.circbank.cn/infoCirc.html?id=hsa_circC5orf42_074"/>
    <hyperlink ref="A17901" r:id="rId153" display="hsa_circC5orf42_074" tooltip="http://www.circbank.cn/infoCirc.html?id=hsa_circC5orf42_074"/>
    <hyperlink ref="A17902" r:id="rId153" display="hsa_circC5orf42_074" tooltip="http://www.circbank.cn/infoCirc.html?id=hsa_circC5orf42_074"/>
    <hyperlink ref="A17903" r:id="rId154" display="hsa_circC5orf42_075" tooltip="http://www.circbank.cn/infoCirc.html?id=hsa_circC5orf42_075"/>
    <hyperlink ref="A17904" r:id="rId154" display="hsa_circC5orf42_075" tooltip="http://www.circbank.cn/infoCirc.html?id=hsa_circC5orf42_075"/>
    <hyperlink ref="A17905" r:id="rId154" display="hsa_circC5orf42_075" tooltip="http://www.circbank.cn/infoCirc.html?id=hsa_circC5orf42_075"/>
    <hyperlink ref="A17906" r:id="rId154" display="hsa_circC5orf42_075" tooltip="http://www.circbank.cn/infoCirc.html?id=hsa_circC5orf42_075"/>
    <hyperlink ref="A17907" r:id="rId154" display="hsa_circC5orf42_075" tooltip="http://www.circbank.cn/infoCirc.html?id=hsa_circC5orf42_075"/>
    <hyperlink ref="A17908" r:id="rId154" display="hsa_circC5orf42_075" tooltip="http://www.circbank.cn/infoCirc.html?id=hsa_circC5orf42_075"/>
    <hyperlink ref="A17909" r:id="rId154" display="hsa_circC5orf42_075" tooltip="http://www.circbank.cn/infoCirc.html?id=hsa_circC5orf42_075"/>
    <hyperlink ref="A17910" r:id="rId154" display="hsa_circC5orf42_075" tooltip="http://www.circbank.cn/infoCirc.html?id=hsa_circC5orf42_075"/>
    <hyperlink ref="A17911" r:id="rId154" display="hsa_circC5orf42_075" tooltip="http://www.circbank.cn/infoCirc.html?id=hsa_circC5orf42_075"/>
    <hyperlink ref="A17912" r:id="rId154" display="hsa_circC5orf42_075" tooltip="http://www.circbank.cn/infoCirc.html?id=hsa_circC5orf42_075"/>
    <hyperlink ref="A17913" r:id="rId154" display="hsa_circC5orf42_075" tooltip="http://www.circbank.cn/infoCirc.html?id=hsa_circC5orf42_075"/>
    <hyperlink ref="A17914" r:id="rId154" display="hsa_circC5orf42_075" tooltip="http://www.circbank.cn/infoCirc.html?id=hsa_circC5orf42_075"/>
    <hyperlink ref="A17915" r:id="rId154" display="hsa_circC5orf42_075" tooltip="http://www.circbank.cn/infoCirc.html?id=hsa_circC5orf42_075"/>
    <hyperlink ref="A17916" r:id="rId154" display="hsa_circC5orf42_075" tooltip="http://www.circbank.cn/infoCirc.html?id=hsa_circC5orf42_075"/>
    <hyperlink ref="A17917" r:id="rId154" display="hsa_circC5orf42_075" tooltip="http://www.circbank.cn/infoCirc.html?id=hsa_circC5orf42_075"/>
    <hyperlink ref="A17918" r:id="rId154" display="hsa_circC5orf42_075" tooltip="http://www.circbank.cn/infoCirc.html?id=hsa_circC5orf42_075"/>
    <hyperlink ref="A17919" r:id="rId154" display="hsa_circC5orf42_075" tooltip="http://www.circbank.cn/infoCirc.html?id=hsa_circC5orf42_075"/>
    <hyperlink ref="A17920" r:id="rId154" display="hsa_circC5orf42_075" tooltip="http://www.circbank.cn/infoCirc.html?id=hsa_circC5orf42_075"/>
    <hyperlink ref="A17921" r:id="rId154" display="hsa_circC5orf42_075" tooltip="http://www.circbank.cn/infoCirc.html?id=hsa_circC5orf42_075"/>
    <hyperlink ref="A17922" r:id="rId154" display="hsa_circC5orf42_075" tooltip="http://www.circbank.cn/infoCirc.html?id=hsa_circC5orf42_075"/>
    <hyperlink ref="A17923" r:id="rId154" display="hsa_circC5orf42_075" tooltip="http://www.circbank.cn/infoCirc.html?id=hsa_circC5orf42_075"/>
    <hyperlink ref="A17924" r:id="rId154" display="hsa_circC5orf42_075" tooltip="http://www.circbank.cn/infoCirc.html?id=hsa_circC5orf42_075"/>
    <hyperlink ref="A17925" r:id="rId154" display="hsa_circC5orf42_075" tooltip="http://www.circbank.cn/infoCirc.html?id=hsa_circC5orf42_075"/>
    <hyperlink ref="A17926" r:id="rId154" display="hsa_circC5orf42_075" tooltip="http://www.circbank.cn/infoCirc.html?id=hsa_circC5orf42_075"/>
    <hyperlink ref="A17927" r:id="rId154" display="hsa_circC5orf42_075" tooltip="http://www.circbank.cn/infoCirc.html?id=hsa_circC5orf42_075"/>
    <hyperlink ref="A17928" r:id="rId154" display="hsa_circC5orf42_075" tooltip="http://www.circbank.cn/infoCirc.html?id=hsa_circC5orf42_075"/>
    <hyperlink ref="A17929" r:id="rId154" display="hsa_circC5orf42_075" tooltip="http://www.circbank.cn/infoCirc.html?id=hsa_circC5orf42_075"/>
    <hyperlink ref="A17930" r:id="rId154" display="hsa_circC5orf42_075" tooltip="http://www.circbank.cn/infoCirc.html?id=hsa_circC5orf42_075"/>
    <hyperlink ref="A17931" r:id="rId154" display="hsa_circC5orf42_075" tooltip="http://www.circbank.cn/infoCirc.html?id=hsa_circC5orf42_075"/>
    <hyperlink ref="A17932" r:id="rId154" display="hsa_circC5orf42_075" tooltip="http://www.circbank.cn/infoCirc.html?id=hsa_circC5orf42_075"/>
    <hyperlink ref="A17933" r:id="rId154" display="hsa_circC5orf42_075" tooltip="http://www.circbank.cn/infoCirc.html?id=hsa_circC5orf42_075"/>
    <hyperlink ref="A17934" r:id="rId154" display="hsa_circC5orf42_075" tooltip="http://www.circbank.cn/infoCirc.html?id=hsa_circC5orf42_075"/>
    <hyperlink ref="A17935" r:id="rId154" display="hsa_circC5orf42_075" tooltip="http://www.circbank.cn/infoCirc.html?id=hsa_circC5orf42_075"/>
    <hyperlink ref="A17936" r:id="rId154" display="hsa_circC5orf42_075" tooltip="http://www.circbank.cn/infoCirc.html?id=hsa_circC5orf42_075"/>
    <hyperlink ref="A17937" r:id="rId154" display="hsa_circC5orf42_075" tooltip="http://www.circbank.cn/infoCirc.html?id=hsa_circC5orf42_075"/>
    <hyperlink ref="A17938" r:id="rId154" display="hsa_circC5orf42_075" tooltip="http://www.circbank.cn/infoCirc.html?id=hsa_circC5orf42_075"/>
    <hyperlink ref="A17939" r:id="rId154" display="hsa_circC5orf42_075" tooltip="http://www.circbank.cn/infoCirc.html?id=hsa_circC5orf42_075"/>
    <hyperlink ref="A17940" r:id="rId154" display="hsa_circC5orf42_075" tooltip="http://www.circbank.cn/infoCirc.html?id=hsa_circC5orf42_075"/>
    <hyperlink ref="A17941" r:id="rId154" display="hsa_circC5orf42_075" tooltip="http://www.circbank.cn/infoCirc.html?id=hsa_circC5orf42_075"/>
    <hyperlink ref="A17942" r:id="rId154" display="hsa_circC5orf42_075" tooltip="http://www.circbank.cn/infoCirc.html?id=hsa_circC5orf42_075"/>
    <hyperlink ref="A17943" r:id="rId154" display="hsa_circC5orf42_075" tooltip="http://www.circbank.cn/infoCirc.html?id=hsa_circC5orf42_075"/>
    <hyperlink ref="A17944" r:id="rId154" display="hsa_circC5orf42_075" tooltip="http://www.circbank.cn/infoCirc.html?id=hsa_circC5orf42_075"/>
    <hyperlink ref="A17945" r:id="rId154" display="hsa_circC5orf42_075" tooltip="http://www.circbank.cn/infoCirc.html?id=hsa_circC5orf42_075"/>
    <hyperlink ref="A17946" r:id="rId154" display="hsa_circC5orf42_075" tooltip="http://www.circbank.cn/infoCirc.html?id=hsa_circC5orf42_075"/>
    <hyperlink ref="A17947" r:id="rId154" display="hsa_circC5orf42_075" tooltip="http://www.circbank.cn/infoCirc.html?id=hsa_circC5orf42_075"/>
    <hyperlink ref="A17948" r:id="rId154" display="hsa_circC5orf42_075" tooltip="http://www.circbank.cn/infoCirc.html?id=hsa_circC5orf42_075"/>
    <hyperlink ref="A17949" r:id="rId154" display="hsa_circC5orf42_075" tooltip="http://www.circbank.cn/infoCirc.html?id=hsa_circC5orf42_075"/>
    <hyperlink ref="A17950" r:id="rId154" display="hsa_circC5orf42_075" tooltip="http://www.circbank.cn/infoCirc.html?id=hsa_circC5orf42_075"/>
    <hyperlink ref="A17951" r:id="rId154" display="hsa_circC5orf42_075" tooltip="http://www.circbank.cn/infoCirc.html?id=hsa_circC5orf42_075"/>
    <hyperlink ref="A17952" r:id="rId154" display="hsa_circC5orf42_075" tooltip="http://www.circbank.cn/infoCirc.html?id=hsa_circC5orf42_075"/>
    <hyperlink ref="A17953" r:id="rId154" display="hsa_circC5orf42_075" tooltip="http://www.circbank.cn/infoCirc.html?id=hsa_circC5orf42_075"/>
    <hyperlink ref="A17954" r:id="rId154" display="hsa_circC5orf42_075" tooltip="http://www.circbank.cn/infoCirc.html?id=hsa_circC5orf42_075"/>
    <hyperlink ref="A17955" r:id="rId154" display="hsa_circC5orf42_075" tooltip="http://www.circbank.cn/infoCirc.html?id=hsa_circC5orf42_075"/>
    <hyperlink ref="A17956" r:id="rId154" display="hsa_circC5orf42_075" tooltip="http://www.circbank.cn/infoCirc.html?id=hsa_circC5orf42_075"/>
    <hyperlink ref="A17957" r:id="rId154" display="hsa_circC5orf42_075" tooltip="http://www.circbank.cn/infoCirc.html?id=hsa_circC5orf42_075"/>
    <hyperlink ref="A17958" r:id="rId154" display="hsa_circC5orf42_075" tooltip="http://www.circbank.cn/infoCirc.html?id=hsa_circC5orf42_075"/>
    <hyperlink ref="A17959" r:id="rId154" display="hsa_circC5orf42_075" tooltip="http://www.circbank.cn/infoCirc.html?id=hsa_circC5orf42_075"/>
    <hyperlink ref="A17960" r:id="rId154" display="hsa_circC5orf42_075" tooltip="http://www.circbank.cn/infoCirc.html?id=hsa_circC5orf42_075"/>
    <hyperlink ref="A17961" r:id="rId154" display="hsa_circC5orf42_075" tooltip="http://www.circbank.cn/infoCirc.html?id=hsa_circC5orf42_075"/>
    <hyperlink ref="A17962" r:id="rId154" display="hsa_circC5orf42_075" tooltip="http://www.circbank.cn/infoCirc.html?id=hsa_circC5orf42_075"/>
    <hyperlink ref="A17963" r:id="rId154" display="hsa_circC5orf42_075" tooltip="http://www.circbank.cn/infoCirc.html?id=hsa_circC5orf42_075"/>
    <hyperlink ref="A17964" r:id="rId154" display="hsa_circC5orf42_075" tooltip="http://www.circbank.cn/infoCirc.html?id=hsa_circC5orf42_075"/>
    <hyperlink ref="A17965" r:id="rId154" display="hsa_circC5orf42_075" tooltip="http://www.circbank.cn/infoCirc.html?id=hsa_circC5orf42_075"/>
    <hyperlink ref="A17966" r:id="rId154" display="hsa_circC5orf42_075" tooltip="http://www.circbank.cn/infoCirc.html?id=hsa_circC5orf42_075"/>
    <hyperlink ref="A17967" r:id="rId154" display="hsa_circC5orf42_075" tooltip="http://www.circbank.cn/infoCirc.html?id=hsa_circC5orf42_075"/>
    <hyperlink ref="A17968" r:id="rId155" display="hsa_circC5orf42_076" tooltip="http://www.circbank.cn/infoCirc.html?id=hsa_circC5orf42_076"/>
    <hyperlink ref="A17969" r:id="rId155" display="hsa_circC5orf42_076" tooltip="http://www.circbank.cn/infoCirc.html?id=hsa_circC5orf42_076"/>
    <hyperlink ref="A17970" r:id="rId155" display="hsa_circC5orf42_076" tooltip="http://www.circbank.cn/infoCirc.html?id=hsa_circC5orf42_076"/>
    <hyperlink ref="A17971" r:id="rId155" display="hsa_circC5orf42_076" tooltip="http://www.circbank.cn/infoCirc.html?id=hsa_circC5orf42_076"/>
    <hyperlink ref="A17972" r:id="rId155" display="hsa_circC5orf42_076" tooltip="http://www.circbank.cn/infoCirc.html?id=hsa_circC5orf42_076"/>
    <hyperlink ref="A17973" r:id="rId155" display="hsa_circC5orf42_076" tooltip="http://www.circbank.cn/infoCirc.html?id=hsa_circC5orf42_076"/>
    <hyperlink ref="A17974" r:id="rId155" display="hsa_circC5orf42_076" tooltip="http://www.circbank.cn/infoCirc.html?id=hsa_circC5orf42_076"/>
    <hyperlink ref="A17975" r:id="rId155" display="hsa_circC5orf42_076" tooltip="http://www.circbank.cn/infoCirc.html?id=hsa_circC5orf42_076"/>
    <hyperlink ref="A17976" r:id="rId155" display="hsa_circC5orf42_076" tooltip="http://www.circbank.cn/infoCirc.html?id=hsa_circC5orf42_076"/>
    <hyperlink ref="A17977" r:id="rId155" display="hsa_circC5orf42_076" tooltip="http://www.circbank.cn/infoCirc.html?id=hsa_circC5orf42_076"/>
    <hyperlink ref="A17978" r:id="rId155" display="hsa_circC5orf42_076" tooltip="http://www.circbank.cn/infoCirc.html?id=hsa_circC5orf42_076"/>
    <hyperlink ref="A17979" r:id="rId155" display="hsa_circC5orf42_076" tooltip="http://www.circbank.cn/infoCirc.html?id=hsa_circC5orf42_076"/>
    <hyperlink ref="A17980" r:id="rId155" display="hsa_circC5orf42_076" tooltip="http://www.circbank.cn/infoCirc.html?id=hsa_circC5orf42_076"/>
    <hyperlink ref="A17981" r:id="rId155" display="hsa_circC5orf42_076" tooltip="http://www.circbank.cn/infoCirc.html?id=hsa_circC5orf42_076"/>
    <hyperlink ref="A17982" r:id="rId155" display="hsa_circC5orf42_076" tooltip="http://www.circbank.cn/infoCirc.html?id=hsa_circC5orf42_076"/>
    <hyperlink ref="A17983" r:id="rId155" display="hsa_circC5orf42_076" tooltip="http://www.circbank.cn/infoCirc.html?id=hsa_circC5orf42_076"/>
    <hyperlink ref="A17984" r:id="rId155" display="hsa_circC5orf42_076" tooltip="http://www.circbank.cn/infoCirc.html?id=hsa_circC5orf42_076"/>
    <hyperlink ref="A17985" r:id="rId155" display="hsa_circC5orf42_076" tooltip="http://www.circbank.cn/infoCirc.html?id=hsa_circC5orf42_076"/>
    <hyperlink ref="A17986" r:id="rId155" display="hsa_circC5orf42_076" tooltip="http://www.circbank.cn/infoCirc.html?id=hsa_circC5orf42_076"/>
    <hyperlink ref="A17987" r:id="rId155" display="hsa_circC5orf42_076" tooltip="http://www.circbank.cn/infoCirc.html?id=hsa_circC5orf42_076"/>
    <hyperlink ref="A17988" r:id="rId155" display="hsa_circC5orf42_076" tooltip="http://www.circbank.cn/infoCirc.html?id=hsa_circC5orf42_076"/>
    <hyperlink ref="A17989" r:id="rId155" display="hsa_circC5orf42_076" tooltip="http://www.circbank.cn/infoCirc.html?id=hsa_circC5orf42_076"/>
    <hyperlink ref="A17990" r:id="rId155" display="hsa_circC5orf42_076" tooltip="http://www.circbank.cn/infoCirc.html?id=hsa_circC5orf42_076"/>
    <hyperlink ref="A17991" r:id="rId155" display="hsa_circC5orf42_076" tooltip="http://www.circbank.cn/infoCirc.html?id=hsa_circC5orf42_076"/>
    <hyperlink ref="A17992" r:id="rId155" display="hsa_circC5orf42_076" tooltip="http://www.circbank.cn/infoCirc.html?id=hsa_circC5orf42_076"/>
    <hyperlink ref="A17993" r:id="rId155" display="hsa_circC5orf42_076" tooltip="http://www.circbank.cn/infoCirc.html?id=hsa_circC5orf42_076"/>
    <hyperlink ref="A17994" r:id="rId155" display="hsa_circC5orf42_076" tooltip="http://www.circbank.cn/infoCirc.html?id=hsa_circC5orf42_076"/>
    <hyperlink ref="A17995" r:id="rId155" display="hsa_circC5orf42_076" tooltip="http://www.circbank.cn/infoCirc.html?id=hsa_circC5orf42_076"/>
    <hyperlink ref="A17996" r:id="rId155" display="hsa_circC5orf42_076" tooltip="http://www.circbank.cn/infoCirc.html?id=hsa_circC5orf42_076"/>
    <hyperlink ref="A17997" r:id="rId155" display="hsa_circC5orf42_076" tooltip="http://www.circbank.cn/infoCirc.html?id=hsa_circC5orf42_076"/>
    <hyperlink ref="A17998" r:id="rId155" display="hsa_circC5orf42_076" tooltip="http://www.circbank.cn/infoCirc.html?id=hsa_circC5orf42_076"/>
    <hyperlink ref="A17999" r:id="rId155" display="hsa_circC5orf42_076" tooltip="http://www.circbank.cn/infoCirc.html?id=hsa_circC5orf42_076"/>
    <hyperlink ref="A18000" r:id="rId155" display="hsa_circC5orf42_076" tooltip="http://www.circbank.cn/infoCirc.html?id=hsa_circC5orf42_076"/>
    <hyperlink ref="A18001" r:id="rId155" display="hsa_circC5orf42_076" tooltip="http://www.circbank.cn/infoCirc.html?id=hsa_circC5orf42_076"/>
    <hyperlink ref="A18002" r:id="rId155" display="hsa_circC5orf42_076" tooltip="http://www.circbank.cn/infoCirc.html?id=hsa_circC5orf42_076"/>
    <hyperlink ref="A18003" r:id="rId155" display="hsa_circC5orf42_076" tooltip="http://www.circbank.cn/infoCirc.html?id=hsa_circC5orf42_076"/>
    <hyperlink ref="A18004" r:id="rId155" display="hsa_circC5orf42_076" tooltip="http://www.circbank.cn/infoCirc.html?id=hsa_circC5orf42_076"/>
    <hyperlink ref="A18005" r:id="rId155" display="hsa_circC5orf42_076" tooltip="http://www.circbank.cn/infoCirc.html?id=hsa_circC5orf42_076"/>
    <hyperlink ref="A18006" r:id="rId155" display="hsa_circC5orf42_076" tooltip="http://www.circbank.cn/infoCirc.html?id=hsa_circC5orf42_076"/>
    <hyperlink ref="A18007" r:id="rId155" display="hsa_circC5orf42_076" tooltip="http://www.circbank.cn/infoCirc.html?id=hsa_circC5orf42_076"/>
    <hyperlink ref="A18008" r:id="rId155" display="hsa_circC5orf42_076" tooltip="http://www.circbank.cn/infoCirc.html?id=hsa_circC5orf42_076"/>
    <hyperlink ref="A18009" r:id="rId155" display="hsa_circC5orf42_076" tooltip="http://www.circbank.cn/infoCirc.html?id=hsa_circC5orf42_076"/>
    <hyperlink ref="A18010" r:id="rId155" display="hsa_circC5orf42_076" tooltip="http://www.circbank.cn/infoCirc.html?id=hsa_circC5orf42_076"/>
    <hyperlink ref="A18011" r:id="rId155" display="hsa_circC5orf42_076" tooltip="http://www.circbank.cn/infoCirc.html?id=hsa_circC5orf42_076"/>
    <hyperlink ref="A18012" r:id="rId155" display="hsa_circC5orf42_076" tooltip="http://www.circbank.cn/infoCirc.html?id=hsa_circC5orf42_076"/>
    <hyperlink ref="A18013" r:id="rId155" display="hsa_circC5orf42_076" tooltip="http://www.circbank.cn/infoCirc.html?id=hsa_circC5orf42_076"/>
    <hyperlink ref="A18014" r:id="rId155" display="hsa_circC5orf42_076" tooltip="http://www.circbank.cn/infoCirc.html?id=hsa_circC5orf42_076"/>
    <hyperlink ref="A18015" r:id="rId155" display="hsa_circC5orf42_076" tooltip="http://www.circbank.cn/infoCirc.html?id=hsa_circC5orf42_076"/>
    <hyperlink ref="A18016" r:id="rId155" display="hsa_circC5orf42_076" tooltip="http://www.circbank.cn/infoCirc.html?id=hsa_circC5orf42_076"/>
    <hyperlink ref="A18017" r:id="rId155" display="hsa_circC5orf42_076" tooltip="http://www.circbank.cn/infoCirc.html?id=hsa_circC5orf42_076"/>
    <hyperlink ref="A18018" r:id="rId155" display="hsa_circC5orf42_076" tooltip="http://www.circbank.cn/infoCirc.html?id=hsa_circC5orf42_076"/>
    <hyperlink ref="A18019" r:id="rId155" display="hsa_circC5orf42_076" tooltip="http://www.circbank.cn/infoCirc.html?id=hsa_circC5orf42_076"/>
    <hyperlink ref="A18020" r:id="rId155" display="hsa_circC5orf42_076" tooltip="http://www.circbank.cn/infoCirc.html?id=hsa_circC5orf42_076"/>
    <hyperlink ref="A18021" r:id="rId155" display="hsa_circC5orf42_076" tooltip="http://www.circbank.cn/infoCirc.html?id=hsa_circC5orf42_076"/>
    <hyperlink ref="A18022" r:id="rId155" display="hsa_circC5orf42_076" tooltip="http://www.circbank.cn/infoCirc.html?id=hsa_circC5orf42_076"/>
    <hyperlink ref="A18023" r:id="rId155" display="hsa_circC5orf42_076" tooltip="http://www.circbank.cn/infoCirc.html?id=hsa_circC5orf42_076"/>
    <hyperlink ref="A18024" r:id="rId155" display="hsa_circC5orf42_076" tooltip="http://www.circbank.cn/infoCirc.html?id=hsa_circC5orf42_076"/>
    <hyperlink ref="A18025" r:id="rId155" display="hsa_circC5orf42_076" tooltip="http://www.circbank.cn/infoCirc.html?id=hsa_circC5orf42_076"/>
    <hyperlink ref="A18026" r:id="rId155" display="hsa_circC5orf42_076" tooltip="http://www.circbank.cn/infoCirc.html?id=hsa_circC5orf42_076"/>
    <hyperlink ref="A18027" r:id="rId155" display="hsa_circC5orf42_076" tooltip="http://www.circbank.cn/infoCirc.html?id=hsa_circC5orf42_076"/>
    <hyperlink ref="A18028" r:id="rId155" display="hsa_circC5orf42_076" tooltip="http://www.circbank.cn/infoCirc.html?id=hsa_circC5orf42_076"/>
    <hyperlink ref="A18029" r:id="rId155" display="hsa_circC5orf42_076" tooltip="http://www.circbank.cn/infoCirc.html?id=hsa_circC5orf42_076"/>
    <hyperlink ref="A18030" r:id="rId155" display="hsa_circC5orf42_076" tooltip="http://www.circbank.cn/infoCirc.html?id=hsa_circC5orf42_076"/>
    <hyperlink ref="A18031" r:id="rId155" display="hsa_circC5orf42_076" tooltip="http://www.circbank.cn/infoCirc.html?id=hsa_circC5orf42_076"/>
    <hyperlink ref="A18032" r:id="rId155" display="hsa_circC5orf42_076" tooltip="http://www.circbank.cn/infoCirc.html?id=hsa_circC5orf42_076"/>
    <hyperlink ref="A18033" r:id="rId155" display="hsa_circC5orf42_076" tooltip="http://www.circbank.cn/infoCirc.html?id=hsa_circC5orf42_076"/>
    <hyperlink ref="A18034" r:id="rId155" display="hsa_circC5orf42_076" tooltip="http://www.circbank.cn/infoCirc.html?id=hsa_circC5orf42_076"/>
    <hyperlink ref="A18035" r:id="rId155" display="hsa_circC5orf42_076" tooltip="http://www.circbank.cn/infoCirc.html?id=hsa_circC5orf42_076"/>
    <hyperlink ref="A18036" r:id="rId155" display="hsa_circC5orf42_076" tooltip="http://www.circbank.cn/infoCirc.html?id=hsa_circC5orf42_076"/>
    <hyperlink ref="A18037" r:id="rId155" display="hsa_circC5orf42_076" tooltip="http://www.circbank.cn/infoCirc.html?id=hsa_circC5orf42_076"/>
    <hyperlink ref="A18038" r:id="rId155" display="hsa_circC5orf42_076" tooltip="http://www.circbank.cn/infoCirc.html?id=hsa_circC5orf42_076"/>
    <hyperlink ref="A18039" r:id="rId155" display="hsa_circC5orf42_076" tooltip="http://www.circbank.cn/infoCirc.html?id=hsa_circC5orf42_076"/>
    <hyperlink ref="A18040" r:id="rId155" display="hsa_circC5orf42_076" tooltip="http://www.circbank.cn/infoCirc.html?id=hsa_circC5orf42_076"/>
    <hyperlink ref="A18041" r:id="rId155" display="hsa_circC5orf42_076" tooltip="http://www.circbank.cn/infoCirc.html?id=hsa_circC5orf42_076"/>
    <hyperlink ref="A18042" r:id="rId155" display="hsa_circC5orf42_076" tooltip="http://www.circbank.cn/infoCirc.html?id=hsa_circC5orf42_076"/>
    <hyperlink ref="A18043" r:id="rId155" display="hsa_circC5orf42_076" tooltip="http://www.circbank.cn/infoCirc.html?id=hsa_circC5orf42_076"/>
    <hyperlink ref="A18044" r:id="rId155" display="hsa_circC5orf42_076" tooltip="http://www.circbank.cn/infoCirc.html?id=hsa_circC5orf42_076"/>
    <hyperlink ref="A18045" r:id="rId155" display="hsa_circC5orf42_076" tooltip="http://www.circbank.cn/infoCirc.html?id=hsa_circC5orf42_076"/>
    <hyperlink ref="A18046" r:id="rId155" display="hsa_circC5orf42_076" tooltip="http://www.circbank.cn/infoCirc.html?id=hsa_circC5orf42_076"/>
    <hyperlink ref="A18047" r:id="rId155" display="hsa_circC5orf42_076" tooltip="http://www.circbank.cn/infoCirc.html?id=hsa_circC5orf42_076"/>
    <hyperlink ref="A18048" r:id="rId155" display="hsa_circC5orf42_076" tooltip="http://www.circbank.cn/infoCirc.html?id=hsa_circC5orf42_076"/>
    <hyperlink ref="A18049" r:id="rId155" display="hsa_circC5orf42_076" tooltip="http://www.circbank.cn/infoCirc.html?id=hsa_circC5orf42_076"/>
    <hyperlink ref="A18050" r:id="rId155" display="hsa_circC5orf42_076" tooltip="http://www.circbank.cn/infoCirc.html?id=hsa_circC5orf42_076"/>
    <hyperlink ref="A18051" r:id="rId155" display="hsa_circC5orf42_076" tooltip="http://www.circbank.cn/infoCirc.html?id=hsa_circC5orf42_076"/>
    <hyperlink ref="A18052" r:id="rId155" display="hsa_circC5orf42_076" tooltip="http://www.circbank.cn/infoCirc.html?id=hsa_circC5orf42_076"/>
    <hyperlink ref="A18053" r:id="rId155" display="hsa_circC5orf42_076" tooltip="http://www.circbank.cn/infoCirc.html?id=hsa_circC5orf42_076"/>
    <hyperlink ref="A18054" r:id="rId155" display="hsa_circC5orf42_076" tooltip="http://www.circbank.cn/infoCirc.html?id=hsa_circC5orf42_076"/>
    <hyperlink ref="A18055" r:id="rId155" display="hsa_circC5orf42_076" tooltip="http://www.circbank.cn/infoCirc.html?id=hsa_circC5orf42_076"/>
    <hyperlink ref="A18056" r:id="rId155" display="hsa_circC5orf42_076" tooltip="http://www.circbank.cn/infoCirc.html?id=hsa_circC5orf42_076"/>
    <hyperlink ref="A18057" r:id="rId155" display="hsa_circC5orf42_076" tooltip="http://www.circbank.cn/infoCirc.html?id=hsa_circC5orf42_076"/>
    <hyperlink ref="A18058" r:id="rId155" display="hsa_circC5orf42_076" tooltip="http://www.circbank.cn/infoCirc.html?id=hsa_circC5orf42_076"/>
    <hyperlink ref="A18059" r:id="rId155" display="hsa_circC5orf42_076" tooltip="http://www.circbank.cn/infoCirc.html?id=hsa_circC5orf42_076"/>
    <hyperlink ref="A18060" r:id="rId155" display="hsa_circC5orf42_076" tooltip="http://www.circbank.cn/infoCirc.html?id=hsa_circC5orf42_076"/>
    <hyperlink ref="A18061" r:id="rId155" display="hsa_circC5orf42_076" tooltip="http://www.circbank.cn/infoCirc.html?id=hsa_circC5orf42_076"/>
    <hyperlink ref="A18062" r:id="rId155" display="hsa_circC5orf42_076" tooltip="http://www.circbank.cn/infoCirc.html?id=hsa_circC5orf42_076"/>
    <hyperlink ref="A18063" r:id="rId155" display="hsa_circC5orf42_076" tooltip="http://www.circbank.cn/infoCirc.html?id=hsa_circC5orf42_076"/>
    <hyperlink ref="A18064" r:id="rId155" display="hsa_circC5orf42_076" tooltip="http://www.circbank.cn/infoCirc.html?id=hsa_circC5orf42_076"/>
    <hyperlink ref="A18065" r:id="rId155" display="hsa_circC5orf42_076" tooltip="http://www.circbank.cn/infoCirc.html?id=hsa_circC5orf42_076"/>
    <hyperlink ref="A18066" r:id="rId155" display="hsa_circC5orf42_076" tooltip="http://www.circbank.cn/infoCirc.html?id=hsa_circC5orf42_076"/>
    <hyperlink ref="A18067" r:id="rId155" display="hsa_circC5orf42_076" tooltip="http://www.circbank.cn/infoCirc.html?id=hsa_circC5orf42_076"/>
    <hyperlink ref="A18068" r:id="rId155" display="hsa_circC5orf42_076" tooltip="http://www.circbank.cn/infoCirc.html?id=hsa_circC5orf42_076"/>
    <hyperlink ref="A18069" r:id="rId155" display="hsa_circC5orf42_076" tooltip="http://www.circbank.cn/infoCirc.html?id=hsa_circC5orf42_076"/>
    <hyperlink ref="A18070" r:id="rId155" display="hsa_circC5orf42_076" tooltip="http://www.circbank.cn/infoCirc.html?id=hsa_circC5orf42_076"/>
    <hyperlink ref="A18071" r:id="rId155" display="hsa_circC5orf42_076" tooltip="http://www.circbank.cn/infoCirc.html?id=hsa_circC5orf42_076"/>
    <hyperlink ref="A18072" r:id="rId155" display="hsa_circC5orf42_076" tooltip="http://www.circbank.cn/infoCirc.html?id=hsa_circC5orf42_076"/>
    <hyperlink ref="A18073" r:id="rId155" display="hsa_circC5orf42_076" tooltip="http://www.circbank.cn/infoCirc.html?id=hsa_circC5orf42_076"/>
    <hyperlink ref="A18074" r:id="rId155" display="hsa_circC5orf42_076" tooltip="http://www.circbank.cn/infoCirc.html?id=hsa_circC5orf42_076"/>
    <hyperlink ref="A18075" r:id="rId155" display="hsa_circC5orf42_076" tooltip="http://www.circbank.cn/infoCirc.html?id=hsa_circC5orf42_076"/>
    <hyperlink ref="A18076" r:id="rId155" display="hsa_circC5orf42_076" tooltip="http://www.circbank.cn/infoCirc.html?id=hsa_circC5orf42_076"/>
    <hyperlink ref="A18077" r:id="rId155" display="hsa_circC5orf42_076" tooltip="http://www.circbank.cn/infoCirc.html?id=hsa_circC5orf42_076"/>
    <hyperlink ref="A18078" r:id="rId155" display="hsa_circC5orf42_076" tooltip="http://www.circbank.cn/infoCirc.html?id=hsa_circC5orf42_076"/>
    <hyperlink ref="A18079" r:id="rId155" display="hsa_circC5orf42_076" tooltip="http://www.circbank.cn/infoCirc.html?id=hsa_circC5orf42_076"/>
    <hyperlink ref="A18080" r:id="rId155" display="hsa_circC5orf42_076" tooltip="http://www.circbank.cn/infoCirc.html?id=hsa_circC5orf42_076"/>
    <hyperlink ref="A18081" r:id="rId155" display="hsa_circC5orf42_076" tooltip="http://www.circbank.cn/infoCirc.html?id=hsa_circC5orf42_076"/>
    <hyperlink ref="A18082" r:id="rId155" display="hsa_circC5orf42_076" tooltip="http://www.circbank.cn/infoCirc.html?id=hsa_circC5orf42_076"/>
    <hyperlink ref="A18083" r:id="rId155" display="hsa_circC5orf42_076" tooltip="http://www.circbank.cn/infoCirc.html?id=hsa_circC5orf42_076"/>
    <hyperlink ref="A18084" r:id="rId155" display="hsa_circC5orf42_076" tooltip="http://www.circbank.cn/infoCirc.html?id=hsa_circC5orf42_076"/>
    <hyperlink ref="A18085" r:id="rId155" display="hsa_circC5orf42_076" tooltip="http://www.circbank.cn/infoCirc.html?id=hsa_circC5orf42_076"/>
    <hyperlink ref="A18086" r:id="rId155" display="hsa_circC5orf42_076" tooltip="http://www.circbank.cn/infoCirc.html?id=hsa_circC5orf42_076"/>
    <hyperlink ref="A18087" r:id="rId156" display="hsa_circC5orf42_077" tooltip="http://www.circbank.cn/infoCirc.html?id=hsa_circC5orf42_077"/>
    <hyperlink ref="A18088" r:id="rId156" display="hsa_circC5orf42_077" tooltip="http://www.circbank.cn/infoCirc.html?id=hsa_circC5orf42_077"/>
    <hyperlink ref="A18089" r:id="rId156" display="hsa_circC5orf42_077" tooltip="http://www.circbank.cn/infoCirc.html?id=hsa_circC5orf42_077"/>
    <hyperlink ref="A18090" r:id="rId156" display="hsa_circC5orf42_077" tooltip="http://www.circbank.cn/infoCirc.html?id=hsa_circC5orf42_077"/>
    <hyperlink ref="A18091" r:id="rId156" display="hsa_circC5orf42_077" tooltip="http://www.circbank.cn/infoCirc.html?id=hsa_circC5orf42_077"/>
    <hyperlink ref="A18092" r:id="rId156" display="hsa_circC5orf42_077" tooltip="http://www.circbank.cn/infoCirc.html?id=hsa_circC5orf42_077"/>
    <hyperlink ref="A18093" r:id="rId156" display="hsa_circC5orf42_077" tooltip="http://www.circbank.cn/infoCirc.html?id=hsa_circC5orf42_077"/>
    <hyperlink ref="A18094" r:id="rId156" display="hsa_circC5orf42_077" tooltip="http://www.circbank.cn/infoCirc.html?id=hsa_circC5orf42_077"/>
    <hyperlink ref="A18095" r:id="rId156" display="hsa_circC5orf42_077" tooltip="http://www.circbank.cn/infoCirc.html?id=hsa_circC5orf42_077"/>
    <hyperlink ref="A18096" r:id="rId156" display="hsa_circC5orf42_077" tooltip="http://www.circbank.cn/infoCirc.html?id=hsa_circC5orf42_077"/>
    <hyperlink ref="A18097" r:id="rId156" display="hsa_circC5orf42_077" tooltip="http://www.circbank.cn/infoCirc.html?id=hsa_circC5orf42_077"/>
    <hyperlink ref="A18098" r:id="rId156" display="hsa_circC5orf42_077" tooltip="http://www.circbank.cn/infoCirc.html?id=hsa_circC5orf42_077"/>
    <hyperlink ref="A18099" r:id="rId156" display="hsa_circC5orf42_077" tooltip="http://www.circbank.cn/infoCirc.html?id=hsa_circC5orf42_077"/>
    <hyperlink ref="A18100" r:id="rId156" display="hsa_circC5orf42_077" tooltip="http://www.circbank.cn/infoCirc.html?id=hsa_circC5orf42_077"/>
    <hyperlink ref="A18101" r:id="rId156" display="hsa_circC5orf42_077" tooltip="http://www.circbank.cn/infoCirc.html?id=hsa_circC5orf42_077"/>
    <hyperlink ref="A18102" r:id="rId156" display="hsa_circC5orf42_077" tooltip="http://www.circbank.cn/infoCirc.html?id=hsa_circC5orf42_077"/>
    <hyperlink ref="A18103" r:id="rId156" display="hsa_circC5orf42_077" tooltip="http://www.circbank.cn/infoCirc.html?id=hsa_circC5orf42_077"/>
    <hyperlink ref="A18104" r:id="rId156" display="hsa_circC5orf42_077" tooltip="http://www.circbank.cn/infoCirc.html?id=hsa_circC5orf42_077"/>
    <hyperlink ref="A18105" r:id="rId156" display="hsa_circC5orf42_077" tooltip="http://www.circbank.cn/infoCirc.html?id=hsa_circC5orf42_077"/>
    <hyperlink ref="A18106" r:id="rId156" display="hsa_circC5orf42_077" tooltip="http://www.circbank.cn/infoCirc.html?id=hsa_circC5orf42_077"/>
    <hyperlink ref="A18107" r:id="rId156" display="hsa_circC5orf42_077" tooltip="http://www.circbank.cn/infoCirc.html?id=hsa_circC5orf42_077"/>
    <hyperlink ref="A18108" r:id="rId156" display="hsa_circC5orf42_077" tooltip="http://www.circbank.cn/infoCirc.html?id=hsa_circC5orf42_077"/>
    <hyperlink ref="A18109" r:id="rId156" display="hsa_circC5orf42_077" tooltip="http://www.circbank.cn/infoCirc.html?id=hsa_circC5orf42_077"/>
    <hyperlink ref="A18110" r:id="rId156" display="hsa_circC5orf42_077" tooltip="http://www.circbank.cn/infoCirc.html?id=hsa_circC5orf42_077"/>
    <hyperlink ref="A18111" r:id="rId156" display="hsa_circC5orf42_077" tooltip="http://www.circbank.cn/infoCirc.html?id=hsa_circC5orf42_077"/>
    <hyperlink ref="A18112" r:id="rId156" display="hsa_circC5orf42_077" tooltip="http://www.circbank.cn/infoCirc.html?id=hsa_circC5orf42_077"/>
    <hyperlink ref="A18113" r:id="rId156" display="hsa_circC5orf42_077" tooltip="http://www.circbank.cn/infoCirc.html?id=hsa_circC5orf42_077"/>
    <hyperlink ref="A18114" r:id="rId156" display="hsa_circC5orf42_077" tooltip="http://www.circbank.cn/infoCirc.html?id=hsa_circC5orf42_077"/>
    <hyperlink ref="A18115" r:id="rId156" display="hsa_circC5orf42_077" tooltip="http://www.circbank.cn/infoCirc.html?id=hsa_circC5orf42_077"/>
    <hyperlink ref="A18116" r:id="rId156" display="hsa_circC5orf42_077" tooltip="http://www.circbank.cn/infoCirc.html?id=hsa_circC5orf42_077"/>
    <hyperlink ref="A18117" r:id="rId156" display="hsa_circC5orf42_077" tooltip="http://www.circbank.cn/infoCirc.html?id=hsa_circC5orf42_077"/>
    <hyperlink ref="A18118" r:id="rId156" display="hsa_circC5orf42_077" tooltip="http://www.circbank.cn/infoCirc.html?id=hsa_circC5orf42_077"/>
    <hyperlink ref="A18119" r:id="rId156" display="hsa_circC5orf42_077" tooltip="http://www.circbank.cn/infoCirc.html?id=hsa_circC5orf42_077"/>
    <hyperlink ref="A18120" r:id="rId156" display="hsa_circC5orf42_077" tooltip="http://www.circbank.cn/infoCirc.html?id=hsa_circC5orf42_077"/>
    <hyperlink ref="A18121" r:id="rId156" display="hsa_circC5orf42_077" tooltip="http://www.circbank.cn/infoCirc.html?id=hsa_circC5orf42_077"/>
    <hyperlink ref="A18122" r:id="rId156" display="hsa_circC5orf42_077" tooltip="http://www.circbank.cn/infoCirc.html?id=hsa_circC5orf42_077"/>
    <hyperlink ref="A18123" r:id="rId156" display="hsa_circC5orf42_077" tooltip="http://www.circbank.cn/infoCirc.html?id=hsa_circC5orf42_077"/>
    <hyperlink ref="A18124" r:id="rId157" display="hsa_circC5orf42_078" tooltip="http://www.circbank.cn/infoCirc.html?id=hsa_circC5orf42_078"/>
    <hyperlink ref="A18125" r:id="rId157" display="hsa_circC5orf42_078" tooltip="http://www.circbank.cn/infoCirc.html?id=hsa_circC5orf42_078"/>
    <hyperlink ref="A18126" r:id="rId157" display="hsa_circC5orf42_078" tooltip="http://www.circbank.cn/infoCirc.html?id=hsa_circC5orf42_078"/>
    <hyperlink ref="A18127" r:id="rId157" display="hsa_circC5orf42_078" tooltip="http://www.circbank.cn/infoCirc.html?id=hsa_circC5orf42_078"/>
    <hyperlink ref="A18128" r:id="rId157" display="hsa_circC5orf42_078" tooltip="http://www.circbank.cn/infoCirc.html?id=hsa_circC5orf42_078"/>
    <hyperlink ref="A18129" r:id="rId157" display="hsa_circC5orf42_078" tooltip="http://www.circbank.cn/infoCirc.html?id=hsa_circC5orf42_078"/>
    <hyperlink ref="A18130" r:id="rId157" display="hsa_circC5orf42_078" tooltip="http://www.circbank.cn/infoCirc.html?id=hsa_circC5orf42_078"/>
    <hyperlink ref="A18131" r:id="rId157" display="hsa_circC5orf42_078" tooltip="http://www.circbank.cn/infoCirc.html?id=hsa_circC5orf42_078"/>
    <hyperlink ref="A18132" r:id="rId157" display="hsa_circC5orf42_078" tooltip="http://www.circbank.cn/infoCirc.html?id=hsa_circC5orf42_078"/>
    <hyperlink ref="A18133" r:id="rId157" display="hsa_circC5orf42_078" tooltip="http://www.circbank.cn/infoCirc.html?id=hsa_circC5orf42_078"/>
    <hyperlink ref="A18134" r:id="rId157" display="hsa_circC5orf42_078" tooltip="http://www.circbank.cn/infoCirc.html?id=hsa_circC5orf42_078"/>
    <hyperlink ref="A18135" r:id="rId157" display="hsa_circC5orf42_078" tooltip="http://www.circbank.cn/infoCirc.html?id=hsa_circC5orf42_078"/>
    <hyperlink ref="A18136" r:id="rId157" display="hsa_circC5orf42_078" tooltip="http://www.circbank.cn/infoCirc.html?id=hsa_circC5orf42_078"/>
    <hyperlink ref="A18137" r:id="rId157" display="hsa_circC5orf42_078" tooltip="http://www.circbank.cn/infoCirc.html?id=hsa_circC5orf42_078"/>
    <hyperlink ref="A18138" r:id="rId157" display="hsa_circC5orf42_078" tooltip="http://www.circbank.cn/infoCirc.html?id=hsa_circC5orf42_078"/>
    <hyperlink ref="A18139" r:id="rId157" display="hsa_circC5orf42_078" tooltip="http://www.circbank.cn/infoCirc.html?id=hsa_circC5orf42_078"/>
    <hyperlink ref="A18140" r:id="rId157" display="hsa_circC5orf42_078" tooltip="http://www.circbank.cn/infoCirc.html?id=hsa_circC5orf42_078"/>
    <hyperlink ref="A18141" r:id="rId157" display="hsa_circC5orf42_078" tooltip="http://www.circbank.cn/infoCirc.html?id=hsa_circC5orf42_078"/>
    <hyperlink ref="A18142" r:id="rId157" display="hsa_circC5orf42_078" tooltip="http://www.circbank.cn/infoCirc.html?id=hsa_circC5orf42_078"/>
    <hyperlink ref="A18143" r:id="rId157" display="hsa_circC5orf42_078" tooltip="http://www.circbank.cn/infoCirc.html?id=hsa_circC5orf42_078"/>
    <hyperlink ref="A18144" r:id="rId157" display="hsa_circC5orf42_078" tooltip="http://www.circbank.cn/infoCirc.html?id=hsa_circC5orf42_078"/>
    <hyperlink ref="A18145" r:id="rId157" display="hsa_circC5orf42_078" tooltip="http://www.circbank.cn/infoCirc.html?id=hsa_circC5orf42_078"/>
    <hyperlink ref="A18146" r:id="rId157" display="hsa_circC5orf42_078" tooltip="http://www.circbank.cn/infoCirc.html?id=hsa_circC5orf42_078"/>
    <hyperlink ref="A18147" r:id="rId157" display="hsa_circC5orf42_078" tooltip="http://www.circbank.cn/infoCirc.html?id=hsa_circC5orf42_078"/>
    <hyperlink ref="A18148" r:id="rId157" display="hsa_circC5orf42_078" tooltip="http://www.circbank.cn/infoCirc.html?id=hsa_circC5orf42_078"/>
    <hyperlink ref="A18149" r:id="rId157" display="hsa_circC5orf42_078" tooltip="http://www.circbank.cn/infoCirc.html?id=hsa_circC5orf42_078"/>
    <hyperlink ref="A18150" r:id="rId157" display="hsa_circC5orf42_078" tooltip="http://www.circbank.cn/infoCirc.html?id=hsa_circC5orf42_078"/>
    <hyperlink ref="A18151" r:id="rId157" display="hsa_circC5orf42_078" tooltip="http://www.circbank.cn/infoCirc.html?id=hsa_circC5orf42_078"/>
    <hyperlink ref="A18152" r:id="rId157" display="hsa_circC5orf42_078" tooltip="http://www.circbank.cn/infoCirc.html?id=hsa_circC5orf42_078"/>
    <hyperlink ref="A18153" r:id="rId157" display="hsa_circC5orf42_078" tooltip="http://www.circbank.cn/infoCirc.html?id=hsa_circC5orf42_078"/>
    <hyperlink ref="A18154" r:id="rId157" display="hsa_circC5orf42_078" tooltip="http://www.circbank.cn/infoCirc.html?id=hsa_circC5orf42_078"/>
    <hyperlink ref="A18155" r:id="rId157" display="hsa_circC5orf42_078" tooltip="http://www.circbank.cn/infoCirc.html?id=hsa_circC5orf42_078"/>
    <hyperlink ref="A18156" r:id="rId157" display="hsa_circC5orf42_078" tooltip="http://www.circbank.cn/infoCirc.html?id=hsa_circC5orf42_078"/>
    <hyperlink ref="A18157" r:id="rId157" display="hsa_circC5orf42_078" tooltip="http://www.circbank.cn/infoCirc.html?id=hsa_circC5orf42_078"/>
    <hyperlink ref="A18158" r:id="rId157" display="hsa_circC5orf42_078" tooltip="http://www.circbank.cn/infoCirc.html?id=hsa_circC5orf42_078"/>
    <hyperlink ref="A18159" r:id="rId157" display="hsa_circC5orf42_078" tooltip="http://www.circbank.cn/infoCirc.html?id=hsa_circC5orf42_078"/>
    <hyperlink ref="A18160" r:id="rId157" display="hsa_circC5orf42_078" tooltip="http://www.circbank.cn/infoCirc.html?id=hsa_circC5orf42_078"/>
    <hyperlink ref="A18161" r:id="rId157" display="hsa_circC5orf42_078" tooltip="http://www.circbank.cn/infoCirc.html?id=hsa_circC5orf42_078"/>
    <hyperlink ref="A18162" r:id="rId157" display="hsa_circC5orf42_078" tooltip="http://www.circbank.cn/infoCirc.html?id=hsa_circC5orf42_078"/>
    <hyperlink ref="A18163" r:id="rId157" display="hsa_circC5orf42_078" tooltip="http://www.circbank.cn/infoCirc.html?id=hsa_circC5orf42_078"/>
    <hyperlink ref="A18164" r:id="rId157" display="hsa_circC5orf42_078" tooltip="http://www.circbank.cn/infoCirc.html?id=hsa_circC5orf42_078"/>
    <hyperlink ref="A18165" r:id="rId157" display="hsa_circC5orf42_078" tooltip="http://www.circbank.cn/infoCirc.html?id=hsa_circC5orf42_078"/>
    <hyperlink ref="A18166" r:id="rId157" display="hsa_circC5orf42_078" tooltip="http://www.circbank.cn/infoCirc.html?id=hsa_circC5orf42_078"/>
    <hyperlink ref="A18167" r:id="rId157" display="hsa_circC5orf42_078" tooltip="http://www.circbank.cn/infoCirc.html?id=hsa_circC5orf42_078"/>
    <hyperlink ref="A18168" r:id="rId157" display="hsa_circC5orf42_078" tooltip="http://www.circbank.cn/infoCirc.html?id=hsa_circC5orf42_078"/>
    <hyperlink ref="A18169" r:id="rId157" display="hsa_circC5orf42_078" tooltip="http://www.circbank.cn/infoCirc.html?id=hsa_circC5orf42_078"/>
    <hyperlink ref="A18170" r:id="rId157" display="hsa_circC5orf42_078" tooltip="http://www.circbank.cn/infoCirc.html?id=hsa_circC5orf42_078"/>
    <hyperlink ref="A18171" r:id="rId157" display="hsa_circC5orf42_078" tooltip="http://www.circbank.cn/infoCirc.html?id=hsa_circC5orf42_078"/>
    <hyperlink ref="A18172" r:id="rId157" display="hsa_circC5orf42_078" tooltip="http://www.circbank.cn/infoCirc.html?id=hsa_circC5orf42_078"/>
    <hyperlink ref="A18173" r:id="rId157" display="hsa_circC5orf42_078" tooltip="http://www.circbank.cn/infoCirc.html?id=hsa_circC5orf42_078"/>
    <hyperlink ref="A18174" r:id="rId157" display="hsa_circC5orf42_078" tooltip="http://www.circbank.cn/infoCirc.html?id=hsa_circC5orf42_078"/>
    <hyperlink ref="A18175" r:id="rId157" display="hsa_circC5orf42_078" tooltip="http://www.circbank.cn/infoCirc.html?id=hsa_circC5orf42_078"/>
    <hyperlink ref="A18176" r:id="rId157" display="hsa_circC5orf42_078" tooltip="http://www.circbank.cn/infoCirc.html?id=hsa_circC5orf42_078"/>
    <hyperlink ref="A18177" r:id="rId157" display="hsa_circC5orf42_078" tooltip="http://www.circbank.cn/infoCirc.html?id=hsa_circC5orf42_078"/>
    <hyperlink ref="A18178" r:id="rId157" display="hsa_circC5orf42_078" tooltip="http://www.circbank.cn/infoCirc.html?id=hsa_circC5orf42_078"/>
    <hyperlink ref="A18179" r:id="rId157" display="hsa_circC5orf42_078" tooltip="http://www.circbank.cn/infoCirc.html?id=hsa_circC5orf42_078"/>
    <hyperlink ref="A18180" r:id="rId157" display="hsa_circC5orf42_078" tooltip="http://www.circbank.cn/infoCirc.html?id=hsa_circC5orf42_078"/>
    <hyperlink ref="A18181" r:id="rId157" display="hsa_circC5orf42_078" tooltip="http://www.circbank.cn/infoCirc.html?id=hsa_circC5orf42_078"/>
    <hyperlink ref="A18182" r:id="rId158" display="hsa_circC5orf42_079" tooltip="http://www.circbank.cn/infoCirc.html?id=hsa_circC5orf42_079"/>
    <hyperlink ref="A18183" r:id="rId158" display="hsa_circC5orf42_079" tooltip="http://www.circbank.cn/infoCirc.html?id=hsa_circC5orf42_079"/>
    <hyperlink ref="A18184" r:id="rId158" display="hsa_circC5orf42_079" tooltip="http://www.circbank.cn/infoCirc.html?id=hsa_circC5orf42_079"/>
    <hyperlink ref="A18185" r:id="rId158" display="hsa_circC5orf42_079" tooltip="http://www.circbank.cn/infoCirc.html?id=hsa_circC5orf42_079"/>
    <hyperlink ref="A18186" r:id="rId158" display="hsa_circC5orf42_079" tooltip="http://www.circbank.cn/infoCirc.html?id=hsa_circC5orf42_079"/>
    <hyperlink ref="A18187" r:id="rId158" display="hsa_circC5orf42_079" tooltip="http://www.circbank.cn/infoCirc.html?id=hsa_circC5orf42_079"/>
    <hyperlink ref="A18188" r:id="rId158" display="hsa_circC5orf42_079" tooltip="http://www.circbank.cn/infoCirc.html?id=hsa_circC5orf42_079"/>
    <hyperlink ref="A18189" r:id="rId158" display="hsa_circC5orf42_079" tooltip="http://www.circbank.cn/infoCirc.html?id=hsa_circC5orf42_079"/>
    <hyperlink ref="A18190" r:id="rId158" display="hsa_circC5orf42_079" tooltip="http://www.circbank.cn/infoCirc.html?id=hsa_circC5orf42_079"/>
    <hyperlink ref="A18191" r:id="rId158" display="hsa_circC5orf42_079" tooltip="http://www.circbank.cn/infoCirc.html?id=hsa_circC5orf42_079"/>
    <hyperlink ref="A18192" r:id="rId158" display="hsa_circC5orf42_079" tooltip="http://www.circbank.cn/infoCirc.html?id=hsa_circC5orf42_079"/>
    <hyperlink ref="A18193" r:id="rId158" display="hsa_circC5orf42_079" tooltip="http://www.circbank.cn/infoCirc.html?id=hsa_circC5orf42_079"/>
    <hyperlink ref="A18194" r:id="rId158" display="hsa_circC5orf42_079" tooltip="http://www.circbank.cn/infoCirc.html?id=hsa_circC5orf42_079"/>
    <hyperlink ref="A18195" r:id="rId158" display="hsa_circC5orf42_079" tooltip="http://www.circbank.cn/infoCirc.html?id=hsa_circC5orf42_079"/>
    <hyperlink ref="A18196" r:id="rId158" display="hsa_circC5orf42_079" tooltip="http://www.circbank.cn/infoCirc.html?id=hsa_circC5orf42_079"/>
    <hyperlink ref="A18197" r:id="rId158" display="hsa_circC5orf42_079" tooltip="http://www.circbank.cn/infoCirc.html?id=hsa_circC5orf42_079"/>
    <hyperlink ref="A18198" r:id="rId158" display="hsa_circC5orf42_079" tooltip="http://www.circbank.cn/infoCirc.html?id=hsa_circC5orf42_079"/>
    <hyperlink ref="A18199" r:id="rId158" display="hsa_circC5orf42_079" tooltip="http://www.circbank.cn/infoCirc.html?id=hsa_circC5orf42_079"/>
    <hyperlink ref="A18200" r:id="rId158" display="hsa_circC5orf42_079" tooltip="http://www.circbank.cn/infoCirc.html?id=hsa_circC5orf42_079"/>
    <hyperlink ref="A18201" r:id="rId158" display="hsa_circC5orf42_079" tooltip="http://www.circbank.cn/infoCirc.html?id=hsa_circC5orf42_079"/>
    <hyperlink ref="A18202" r:id="rId158" display="hsa_circC5orf42_079" tooltip="http://www.circbank.cn/infoCirc.html?id=hsa_circC5orf42_079"/>
    <hyperlink ref="A18203" r:id="rId158" display="hsa_circC5orf42_079" tooltip="http://www.circbank.cn/infoCirc.html?id=hsa_circC5orf42_079"/>
    <hyperlink ref="A18204" r:id="rId158" display="hsa_circC5orf42_079" tooltip="http://www.circbank.cn/infoCirc.html?id=hsa_circC5orf42_079"/>
    <hyperlink ref="A18205" r:id="rId158" display="hsa_circC5orf42_079" tooltip="http://www.circbank.cn/infoCirc.html?id=hsa_circC5orf42_079"/>
    <hyperlink ref="A18206" r:id="rId158" display="hsa_circC5orf42_079" tooltip="http://www.circbank.cn/infoCirc.html?id=hsa_circC5orf42_079"/>
    <hyperlink ref="A18207" r:id="rId158" display="hsa_circC5orf42_079" tooltip="http://www.circbank.cn/infoCirc.html?id=hsa_circC5orf42_079"/>
    <hyperlink ref="A18208" r:id="rId158" display="hsa_circC5orf42_079" tooltip="http://www.circbank.cn/infoCirc.html?id=hsa_circC5orf42_079"/>
    <hyperlink ref="A18209" r:id="rId158" display="hsa_circC5orf42_079" tooltip="http://www.circbank.cn/infoCirc.html?id=hsa_circC5orf42_079"/>
    <hyperlink ref="A18210" r:id="rId158" display="hsa_circC5orf42_079" tooltip="http://www.circbank.cn/infoCirc.html?id=hsa_circC5orf42_079"/>
    <hyperlink ref="A18211" r:id="rId158" display="hsa_circC5orf42_079" tooltip="http://www.circbank.cn/infoCirc.html?id=hsa_circC5orf42_079"/>
    <hyperlink ref="A18212" r:id="rId158" display="hsa_circC5orf42_079" tooltip="http://www.circbank.cn/infoCirc.html?id=hsa_circC5orf42_079"/>
    <hyperlink ref="A18213" r:id="rId158" display="hsa_circC5orf42_079" tooltip="http://www.circbank.cn/infoCirc.html?id=hsa_circC5orf42_079"/>
    <hyperlink ref="A18214" r:id="rId158" display="hsa_circC5orf42_079" tooltip="http://www.circbank.cn/infoCirc.html?id=hsa_circC5orf42_079"/>
    <hyperlink ref="A18215" r:id="rId158" display="hsa_circC5orf42_079" tooltip="http://www.circbank.cn/infoCirc.html?id=hsa_circC5orf42_079"/>
    <hyperlink ref="A18216" r:id="rId158" display="hsa_circC5orf42_079" tooltip="http://www.circbank.cn/infoCirc.html?id=hsa_circC5orf42_079"/>
    <hyperlink ref="A18217" r:id="rId158" display="hsa_circC5orf42_079" tooltip="http://www.circbank.cn/infoCirc.html?id=hsa_circC5orf42_079"/>
    <hyperlink ref="A18218" r:id="rId158" display="hsa_circC5orf42_079" tooltip="http://www.circbank.cn/infoCirc.html?id=hsa_circC5orf42_079"/>
    <hyperlink ref="A18219" r:id="rId158" display="hsa_circC5orf42_079" tooltip="http://www.circbank.cn/infoCirc.html?id=hsa_circC5orf42_079"/>
    <hyperlink ref="A18220" r:id="rId158" display="hsa_circC5orf42_079" tooltip="http://www.circbank.cn/infoCirc.html?id=hsa_circC5orf42_079"/>
    <hyperlink ref="A18221" r:id="rId158" display="hsa_circC5orf42_079" tooltip="http://www.circbank.cn/infoCirc.html?id=hsa_circC5orf42_079"/>
    <hyperlink ref="A18222" r:id="rId158" display="hsa_circC5orf42_079" tooltip="http://www.circbank.cn/infoCirc.html?id=hsa_circC5orf42_079"/>
    <hyperlink ref="A18223" r:id="rId158" display="hsa_circC5orf42_079" tooltip="http://www.circbank.cn/infoCirc.html?id=hsa_circC5orf42_079"/>
    <hyperlink ref="A18224" r:id="rId158" display="hsa_circC5orf42_079" tooltip="http://www.circbank.cn/infoCirc.html?id=hsa_circC5orf42_079"/>
    <hyperlink ref="A18225" r:id="rId158" display="hsa_circC5orf42_079" tooltip="http://www.circbank.cn/infoCirc.html?id=hsa_circC5orf42_079"/>
    <hyperlink ref="A18226" r:id="rId158" display="hsa_circC5orf42_079" tooltip="http://www.circbank.cn/infoCirc.html?id=hsa_circC5orf42_079"/>
    <hyperlink ref="A18227" r:id="rId158" display="hsa_circC5orf42_079" tooltip="http://www.circbank.cn/infoCirc.html?id=hsa_circC5orf42_079"/>
    <hyperlink ref="A18228" r:id="rId158" display="hsa_circC5orf42_079" tooltip="http://www.circbank.cn/infoCirc.html?id=hsa_circC5orf42_079"/>
    <hyperlink ref="A18229" r:id="rId158" display="hsa_circC5orf42_079" tooltip="http://www.circbank.cn/infoCirc.html?id=hsa_circC5orf42_079"/>
    <hyperlink ref="A18230" r:id="rId158" display="hsa_circC5orf42_079" tooltip="http://www.circbank.cn/infoCirc.html?id=hsa_circC5orf42_079"/>
    <hyperlink ref="A18231" r:id="rId158" display="hsa_circC5orf42_079" tooltip="http://www.circbank.cn/infoCirc.html?id=hsa_circC5orf42_079"/>
    <hyperlink ref="A18232" r:id="rId158" display="hsa_circC5orf42_079" tooltip="http://www.circbank.cn/infoCirc.html?id=hsa_circC5orf42_079"/>
    <hyperlink ref="A18233" r:id="rId158" display="hsa_circC5orf42_079" tooltip="http://www.circbank.cn/infoCirc.html?id=hsa_circC5orf42_079"/>
    <hyperlink ref="A18234" r:id="rId158" display="hsa_circC5orf42_079" tooltip="http://www.circbank.cn/infoCirc.html?id=hsa_circC5orf42_079"/>
    <hyperlink ref="A18235" r:id="rId158" display="hsa_circC5orf42_079" tooltip="http://www.circbank.cn/infoCirc.html?id=hsa_circC5orf42_079"/>
    <hyperlink ref="A18236" r:id="rId158" display="hsa_circC5orf42_079" tooltip="http://www.circbank.cn/infoCirc.html?id=hsa_circC5orf42_079"/>
    <hyperlink ref="A18237" r:id="rId158" display="hsa_circC5orf42_079" tooltip="http://www.circbank.cn/infoCirc.html?id=hsa_circC5orf42_079"/>
    <hyperlink ref="A18238" r:id="rId158" display="hsa_circC5orf42_079" tooltip="http://www.circbank.cn/infoCirc.html?id=hsa_circC5orf42_079"/>
    <hyperlink ref="A18239" r:id="rId158" display="hsa_circC5orf42_079" tooltip="http://www.circbank.cn/infoCirc.html?id=hsa_circC5orf42_079"/>
    <hyperlink ref="A18240" r:id="rId158" display="hsa_circC5orf42_079" tooltip="http://www.circbank.cn/infoCirc.html?id=hsa_circC5orf42_079"/>
    <hyperlink ref="A18241" r:id="rId158" display="hsa_circC5orf42_079" tooltip="http://www.circbank.cn/infoCirc.html?id=hsa_circC5orf42_079"/>
    <hyperlink ref="A18242" r:id="rId158" display="hsa_circC5orf42_079" tooltip="http://www.circbank.cn/infoCirc.html?id=hsa_circC5orf42_079"/>
    <hyperlink ref="A18243" r:id="rId158" display="hsa_circC5orf42_079" tooltip="http://www.circbank.cn/infoCirc.html?id=hsa_circC5orf42_079"/>
    <hyperlink ref="A18244" r:id="rId158" display="hsa_circC5orf42_079" tooltip="http://www.circbank.cn/infoCirc.html?id=hsa_circC5orf42_079"/>
    <hyperlink ref="A18245" r:id="rId158" display="hsa_circC5orf42_079" tooltip="http://www.circbank.cn/infoCirc.html?id=hsa_circC5orf42_079"/>
    <hyperlink ref="A18246" r:id="rId158" display="hsa_circC5orf42_079" tooltip="http://www.circbank.cn/infoCirc.html?id=hsa_circC5orf42_079"/>
    <hyperlink ref="A18247" r:id="rId158" display="hsa_circC5orf42_079" tooltip="http://www.circbank.cn/infoCirc.html?id=hsa_circC5orf42_079"/>
    <hyperlink ref="A18248" r:id="rId158" display="hsa_circC5orf42_079" tooltip="http://www.circbank.cn/infoCirc.html?id=hsa_circC5orf42_079"/>
    <hyperlink ref="A18249" r:id="rId158" display="hsa_circC5orf42_079" tooltip="http://www.circbank.cn/infoCirc.html?id=hsa_circC5orf42_079"/>
    <hyperlink ref="A18250" r:id="rId158" display="hsa_circC5orf42_079" tooltip="http://www.circbank.cn/infoCirc.html?id=hsa_circC5orf42_079"/>
    <hyperlink ref="A18251" r:id="rId158" display="hsa_circC5orf42_079" tooltip="http://www.circbank.cn/infoCirc.html?id=hsa_circC5orf42_079"/>
    <hyperlink ref="A18252" r:id="rId158" display="hsa_circC5orf42_079" tooltip="http://www.circbank.cn/infoCirc.html?id=hsa_circC5orf42_079"/>
    <hyperlink ref="A18253" r:id="rId158" display="hsa_circC5orf42_079" tooltip="http://www.circbank.cn/infoCirc.html?id=hsa_circC5orf42_079"/>
    <hyperlink ref="A18254" r:id="rId158" display="hsa_circC5orf42_079" tooltip="http://www.circbank.cn/infoCirc.html?id=hsa_circC5orf42_079"/>
    <hyperlink ref="A18255" r:id="rId158" display="hsa_circC5orf42_079" tooltip="http://www.circbank.cn/infoCirc.html?id=hsa_circC5orf42_079"/>
    <hyperlink ref="A18256" r:id="rId159" display="hsa_circC5orf42_080" tooltip="http://www.circbank.cn/infoCirc.html?id=hsa_circC5orf42_080"/>
    <hyperlink ref="A18257" r:id="rId159" display="hsa_circC5orf42_080" tooltip="http://www.circbank.cn/infoCirc.html?id=hsa_circC5orf42_080"/>
    <hyperlink ref="A18258" r:id="rId159" display="hsa_circC5orf42_080" tooltip="http://www.circbank.cn/infoCirc.html?id=hsa_circC5orf42_080"/>
    <hyperlink ref="A18259" r:id="rId159" display="hsa_circC5orf42_080" tooltip="http://www.circbank.cn/infoCirc.html?id=hsa_circC5orf42_080"/>
    <hyperlink ref="A18260" r:id="rId159" display="hsa_circC5orf42_080" tooltip="http://www.circbank.cn/infoCirc.html?id=hsa_circC5orf42_080"/>
    <hyperlink ref="A18261" r:id="rId159" display="hsa_circC5orf42_080" tooltip="http://www.circbank.cn/infoCirc.html?id=hsa_circC5orf42_080"/>
    <hyperlink ref="A18262" r:id="rId159" display="hsa_circC5orf42_080" tooltip="http://www.circbank.cn/infoCirc.html?id=hsa_circC5orf42_080"/>
    <hyperlink ref="A18263" r:id="rId159" display="hsa_circC5orf42_080" tooltip="http://www.circbank.cn/infoCirc.html?id=hsa_circC5orf42_080"/>
    <hyperlink ref="A18264" r:id="rId159" display="hsa_circC5orf42_080" tooltip="http://www.circbank.cn/infoCirc.html?id=hsa_circC5orf42_080"/>
    <hyperlink ref="A18265" r:id="rId159" display="hsa_circC5orf42_080" tooltip="http://www.circbank.cn/infoCirc.html?id=hsa_circC5orf42_080"/>
    <hyperlink ref="A18266" r:id="rId159" display="hsa_circC5orf42_080" tooltip="http://www.circbank.cn/infoCirc.html?id=hsa_circC5orf42_080"/>
    <hyperlink ref="A18267" r:id="rId159" display="hsa_circC5orf42_080" tooltip="http://www.circbank.cn/infoCirc.html?id=hsa_circC5orf42_080"/>
    <hyperlink ref="A18268" r:id="rId159" display="hsa_circC5orf42_080" tooltip="http://www.circbank.cn/infoCirc.html?id=hsa_circC5orf42_080"/>
    <hyperlink ref="A18269" r:id="rId159" display="hsa_circC5orf42_080" tooltip="http://www.circbank.cn/infoCirc.html?id=hsa_circC5orf42_080"/>
    <hyperlink ref="A18270" r:id="rId159" display="hsa_circC5orf42_080" tooltip="http://www.circbank.cn/infoCirc.html?id=hsa_circC5orf42_080"/>
    <hyperlink ref="A18271" r:id="rId159" display="hsa_circC5orf42_080" tooltip="http://www.circbank.cn/infoCirc.html?id=hsa_circC5orf42_080"/>
    <hyperlink ref="A18272" r:id="rId159" display="hsa_circC5orf42_080" tooltip="http://www.circbank.cn/infoCirc.html?id=hsa_circC5orf42_080"/>
    <hyperlink ref="A18273" r:id="rId159" display="hsa_circC5orf42_080" tooltip="http://www.circbank.cn/infoCirc.html?id=hsa_circC5orf42_080"/>
    <hyperlink ref="A18274" r:id="rId159" display="hsa_circC5orf42_080" tooltip="http://www.circbank.cn/infoCirc.html?id=hsa_circC5orf42_080"/>
    <hyperlink ref="A18275" r:id="rId159" display="hsa_circC5orf42_080" tooltip="http://www.circbank.cn/infoCirc.html?id=hsa_circC5orf42_080"/>
    <hyperlink ref="A18276" r:id="rId159" display="hsa_circC5orf42_080" tooltip="http://www.circbank.cn/infoCirc.html?id=hsa_circC5orf42_080"/>
    <hyperlink ref="A18277" r:id="rId159" display="hsa_circC5orf42_080" tooltip="http://www.circbank.cn/infoCirc.html?id=hsa_circC5orf42_080"/>
    <hyperlink ref="A18278" r:id="rId159" display="hsa_circC5orf42_080" tooltip="http://www.circbank.cn/infoCirc.html?id=hsa_circC5orf42_080"/>
    <hyperlink ref="A18279" r:id="rId159" display="hsa_circC5orf42_080" tooltip="http://www.circbank.cn/infoCirc.html?id=hsa_circC5orf42_080"/>
    <hyperlink ref="A18280" r:id="rId159" display="hsa_circC5orf42_080" tooltip="http://www.circbank.cn/infoCirc.html?id=hsa_circC5orf42_080"/>
    <hyperlink ref="A18281" r:id="rId159" display="hsa_circC5orf42_080" tooltip="http://www.circbank.cn/infoCirc.html?id=hsa_circC5orf42_080"/>
    <hyperlink ref="A18282" r:id="rId159" display="hsa_circC5orf42_080" tooltip="http://www.circbank.cn/infoCirc.html?id=hsa_circC5orf42_080"/>
    <hyperlink ref="A18283" r:id="rId159" display="hsa_circC5orf42_080" tooltip="http://www.circbank.cn/infoCirc.html?id=hsa_circC5orf42_080"/>
    <hyperlink ref="A18284" r:id="rId159" display="hsa_circC5orf42_080" tooltip="http://www.circbank.cn/infoCirc.html?id=hsa_circC5orf42_080"/>
    <hyperlink ref="A18285" r:id="rId159" display="hsa_circC5orf42_080" tooltip="http://www.circbank.cn/infoCirc.html?id=hsa_circC5orf42_080"/>
    <hyperlink ref="A18286" r:id="rId159" display="hsa_circC5orf42_080" tooltip="http://www.circbank.cn/infoCirc.html?id=hsa_circC5orf42_080"/>
    <hyperlink ref="A18287" r:id="rId159" display="hsa_circC5orf42_080" tooltip="http://www.circbank.cn/infoCirc.html?id=hsa_circC5orf42_080"/>
    <hyperlink ref="A18288" r:id="rId159" display="hsa_circC5orf42_080" tooltip="http://www.circbank.cn/infoCirc.html?id=hsa_circC5orf42_080"/>
    <hyperlink ref="A18289" r:id="rId159" display="hsa_circC5orf42_080" tooltip="http://www.circbank.cn/infoCirc.html?id=hsa_circC5orf42_080"/>
    <hyperlink ref="A18290" r:id="rId159" display="hsa_circC5orf42_080" tooltip="http://www.circbank.cn/infoCirc.html?id=hsa_circC5orf42_080"/>
    <hyperlink ref="A18291" r:id="rId159" display="hsa_circC5orf42_080" tooltip="http://www.circbank.cn/infoCirc.html?id=hsa_circC5orf42_080"/>
    <hyperlink ref="A18292" r:id="rId159" display="hsa_circC5orf42_080" tooltip="http://www.circbank.cn/infoCirc.html?id=hsa_circC5orf42_080"/>
    <hyperlink ref="A18293" r:id="rId159" display="hsa_circC5orf42_080" tooltip="http://www.circbank.cn/infoCirc.html?id=hsa_circC5orf42_080"/>
    <hyperlink ref="A18294" r:id="rId159" display="hsa_circC5orf42_080" tooltip="http://www.circbank.cn/infoCirc.html?id=hsa_circC5orf42_080"/>
    <hyperlink ref="A18295" r:id="rId159" display="hsa_circC5orf42_080" tooltip="http://www.circbank.cn/infoCirc.html?id=hsa_circC5orf42_080"/>
    <hyperlink ref="A18296" r:id="rId159" display="hsa_circC5orf42_080" tooltip="http://www.circbank.cn/infoCirc.html?id=hsa_circC5orf42_080"/>
    <hyperlink ref="A18297" r:id="rId159" display="hsa_circC5orf42_080" tooltip="http://www.circbank.cn/infoCirc.html?id=hsa_circC5orf42_080"/>
    <hyperlink ref="A18298" r:id="rId159" display="hsa_circC5orf42_080" tooltip="http://www.circbank.cn/infoCirc.html?id=hsa_circC5orf42_080"/>
    <hyperlink ref="A18299" r:id="rId159" display="hsa_circC5orf42_080" tooltip="http://www.circbank.cn/infoCirc.html?id=hsa_circC5orf42_080"/>
    <hyperlink ref="A18300" r:id="rId159" display="hsa_circC5orf42_080" tooltip="http://www.circbank.cn/infoCirc.html?id=hsa_circC5orf42_080"/>
    <hyperlink ref="A18301" r:id="rId159" display="hsa_circC5orf42_080" tooltip="http://www.circbank.cn/infoCirc.html?id=hsa_circC5orf42_080"/>
    <hyperlink ref="A18302" r:id="rId159" display="hsa_circC5orf42_080" tooltip="http://www.circbank.cn/infoCirc.html?id=hsa_circC5orf42_080"/>
    <hyperlink ref="A18303" r:id="rId159" display="hsa_circC5orf42_080" tooltip="http://www.circbank.cn/infoCirc.html?id=hsa_circC5orf42_080"/>
    <hyperlink ref="A18304" r:id="rId159" display="hsa_circC5orf42_080" tooltip="http://www.circbank.cn/infoCirc.html?id=hsa_circC5orf42_080"/>
    <hyperlink ref="A18305" r:id="rId159" display="hsa_circC5orf42_080" tooltip="http://www.circbank.cn/infoCirc.html?id=hsa_circC5orf42_080"/>
    <hyperlink ref="A18306" r:id="rId159" display="hsa_circC5orf42_080" tooltip="http://www.circbank.cn/infoCirc.html?id=hsa_circC5orf42_080"/>
    <hyperlink ref="A18307" r:id="rId159" display="hsa_circC5orf42_080" tooltip="http://www.circbank.cn/infoCirc.html?id=hsa_circC5orf42_080"/>
    <hyperlink ref="A18308" r:id="rId159" display="hsa_circC5orf42_080" tooltip="http://www.circbank.cn/infoCirc.html?id=hsa_circC5orf42_080"/>
    <hyperlink ref="A18309" r:id="rId159" display="hsa_circC5orf42_080" tooltip="http://www.circbank.cn/infoCirc.html?id=hsa_circC5orf42_080"/>
    <hyperlink ref="A18310" r:id="rId159" display="hsa_circC5orf42_080" tooltip="http://www.circbank.cn/infoCirc.html?id=hsa_circC5orf42_080"/>
    <hyperlink ref="A18311" r:id="rId159" display="hsa_circC5orf42_080" tooltip="http://www.circbank.cn/infoCirc.html?id=hsa_circC5orf42_080"/>
    <hyperlink ref="A18312" r:id="rId159" display="hsa_circC5orf42_080" tooltip="http://www.circbank.cn/infoCirc.html?id=hsa_circC5orf42_080"/>
    <hyperlink ref="A18313" r:id="rId159" display="hsa_circC5orf42_080" tooltip="http://www.circbank.cn/infoCirc.html?id=hsa_circC5orf42_080"/>
    <hyperlink ref="A18314" r:id="rId159" display="hsa_circC5orf42_080" tooltip="http://www.circbank.cn/infoCirc.html?id=hsa_circC5orf42_080"/>
    <hyperlink ref="A18315" r:id="rId159" display="hsa_circC5orf42_080" tooltip="http://www.circbank.cn/infoCirc.html?id=hsa_circC5orf42_080"/>
    <hyperlink ref="A18316" r:id="rId159" display="hsa_circC5orf42_080" tooltip="http://www.circbank.cn/infoCirc.html?id=hsa_circC5orf42_080"/>
    <hyperlink ref="A18317" r:id="rId159" display="hsa_circC5orf42_080" tooltip="http://www.circbank.cn/infoCirc.html?id=hsa_circC5orf42_080"/>
    <hyperlink ref="A18318" r:id="rId159" display="hsa_circC5orf42_080" tooltip="http://www.circbank.cn/infoCirc.html?id=hsa_circC5orf42_080"/>
    <hyperlink ref="A18319" r:id="rId159" display="hsa_circC5orf42_080" tooltip="http://www.circbank.cn/infoCirc.html?id=hsa_circC5orf42_080"/>
    <hyperlink ref="A18320" r:id="rId159" display="hsa_circC5orf42_080" tooltip="http://www.circbank.cn/infoCirc.html?id=hsa_circC5orf42_080"/>
    <hyperlink ref="A18321" r:id="rId159" display="hsa_circC5orf42_080" tooltip="http://www.circbank.cn/infoCirc.html?id=hsa_circC5orf42_080"/>
    <hyperlink ref="A18322" r:id="rId159" display="hsa_circC5orf42_080" tooltip="http://www.circbank.cn/infoCirc.html?id=hsa_circC5orf42_080"/>
    <hyperlink ref="A18323" r:id="rId159" display="hsa_circC5orf42_080" tooltip="http://www.circbank.cn/infoCirc.html?id=hsa_circC5orf42_080"/>
    <hyperlink ref="A18324" r:id="rId159" display="hsa_circC5orf42_080" tooltip="http://www.circbank.cn/infoCirc.html?id=hsa_circC5orf42_080"/>
    <hyperlink ref="A18325" r:id="rId159" display="hsa_circC5orf42_080" tooltip="http://www.circbank.cn/infoCirc.html?id=hsa_circC5orf42_080"/>
    <hyperlink ref="A18326" r:id="rId159" display="hsa_circC5orf42_080" tooltip="http://www.circbank.cn/infoCirc.html?id=hsa_circC5orf42_080"/>
    <hyperlink ref="A18327" r:id="rId159" display="hsa_circC5orf42_080" tooltip="http://www.circbank.cn/infoCirc.html?id=hsa_circC5orf42_080"/>
    <hyperlink ref="A18328" r:id="rId159" display="hsa_circC5orf42_080" tooltip="http://www.circbank.cn/infoCirc.html?id=hsa_circC5orf42_080"/>
    <hyperlink ref="A18329" r:id="rId159" display="hsa_circC5orf42_080" tooltip="http://www.circbank.cn/infoCirc.html?id=hsa_circC5orf42_080"/>
    <hyperlink ref="A18330" r:id="rId159" display="hsa_circC5orf42_080" tooltip="http://www.circbank.cn/infoCirc.html?id=hsa_circC5orf42_080"/>
    <hyperlink ref="A18331" r:id="rId159" display="hsa_circC5orf42_080" tooltip="http://www.circbank.cn/infoCirc.html?id=hsa_circC5orf42_080"/>
    <hyperlink ref="A18332" r:id="rId159" display="hsa_circC5orf42_080" tooltip="http://www.circbank.cn/infoCirc.html?id=hsa_circC5orf42_080"/>
    <hyperlink ref="A18333" r:id="rId159" display="hsa_circC5orf42_080" tooltip="http://www.circbank.cn/infoCirc.html?id=hsa_circC5orf42_080"/>
    <hyperlink ref="A18334" r:id="rId159" display="hsa_circC5orf42_080" tooltip="http://www.circbank.cn/infoCirc.html?id=hsa_circC5orf42_080"/>
    <hyperlink ref="A18335" r:id="rId159" display="hsa_circC5orf42_080" tooltip="http://www.circbank.cn/infoCirc.html?id=hsa_circC5orf42_080"/>
    <hyperlink ref="A18336" r:id="rId159" display="hsa_circC5orf42_080" tooltip="http://www.circbank.cn/infoCirc.html?id=hsa_circC5orf42_080"/>
    <hyperlink ref="A18337" r:id="rId159" display="hsa_circC5orf42_080" tooltip="http://www.circbank.cn/infoCirc.html?id=hsa_circC5orf42_080"/>
    <hyperlink ref="A18338" r:id="rId159" display="hsa_circC5orf42_080" tooltip="http://www.circbank.cn/infoCirc.html?id=hsa_circC5orf42_080"/>
    <hyperlink ref="A18339" r:id="rId159" display="hsa_circC5orf42_080" tooltip="http://www.circbank.cn/infoCirc.html?id=hsa_circC5orf42_080"/>
    <hyperlink ref="A18340" r:id="rId159" display="hsa_circC5orf42_080" tooltip="http://www.circbank.cn/infoCirc.html?id=hsa_circC5orf42_080"/>
    <hyperlink ref="A18341" r:id="rId159" display="hsa_circC5orf42_080" tooltip="http://www.circbank.cn/infoCirc.html?id=hsa_circC5orf42_080"/>
    <hyperlink ref="A18342" r:id="rId159" display="hsa_circC5orf42_080" tooltip="http://www.circbank.cn/infoCirc.html?id=hsa_circC5orf42_080"/>
    <hyperlink ref="A18343" r:id="rId159" display="hsa_circC5orf42_080" tooltip="http://www.circbank.cn/infoCirc.html?id=hsa_circC5orf42_080"/>
    <hyperlink ref="A18344" r:id="rId159" display="hsa_circC5orf42_080" tooltip="http://www.circbank.cn/infoCirc.html?id=hsa_circC5orf42_080"/>
    <hyperlink ref="A18345" r:id="rId159" display="hsa_circC5orf42_080" tooltip="http://www.circbank.cn/infoCirc.html?id=hsa_circC5orf42_080"/>
    <hyperlink ref="A18346" r:id="rId159" display="hsa_circC5orf42_080" tooltip="http://www.circbank.cn/infoCirc.html?id=hsa_circC5orf42_080"/>
    <hyperlink ref="A18347" r:id="rId159" display="hsa_circC5orf42_080" tooltip="http://www.circbank.cn/infoCirc.html?id=hsa_circC5orf42_080"/>
    <hyperlink ref="A18348" r:id="rId159" display="hsa_circC5orf42_080" tooltip="http://www.circbank.cn/infoCirc.html?id=hsa_circC5orf42_080"/>
    <hyperlink ref="A18349" r:id="rId159" display="hsa_circC5orf42_080" tooltip="http://www.circbank.cn/infoCirc.html?id=hsa_circC5orf42_080"/>
    <hyperlink ref="A18350" r:id="rId159" display="hsa_circC5orf42_080" tooltip="http://www.circbank.cn/infoCirc.html?id=hsa_circC5orf42_080"/>
    <hyperlink ref="A18351" r:id="rId159" display="hsa_circC5orf42_080" tooltip="http://www.circbank.cn/infoCirc.html?id=hsa_circC5orf42_080"/>
    <hyperlink ref="A18352" r:id="rId159" display="hsa_circC5orf42_080" tooltip="http://www.circbank.cn/infoCirc.html?id=hsa_circC5orf42_080"/>
    <hyperlink ref="A18353" r:id="rId159" display="hsa_circC5orf42_080" tooltip="http://www.circbank.cn/infoCirc.html?id=hsa_circC5orf42_080"/>
    <hyperlink ref="A18354" r:id="rId159" display="hsa_circC5orf42_080" tooltip="http://www.circbank.cn/infoCirc.html?id=hsa_circC5orf42_080"/>
    <hyperlink ref="A18355" r:id="rId159" display="hsa_circC5orf42_080" tooltip="http://www.circbank.cn/infoCirc.html?id=hsa_circC5orf42_080"/>
    <hyperlink ref="A18356" r:id="rId159" display="hsa_circC5orf42_080" tooltip="http://www.circbank.cn/infoCirc.html?id=hsa_circC5orf42_080"/>
    <hyperlink ref="A18357" r:id="rId159" display="hsa_circC5orf42_080" tooltip="http://www.circbank.cn/infoCirc.html?id=hsa_circC5orf42_080"/>
    <hyperlink ref="A18358" r:id="rId159" display="hsa_circC5orf42_080" tooltip="http://www.circbank.cn/infoCirc.html?id=hsa_circC5orf42_080"/>
    <hyperlink ref="A18359" r:id="rId160" display="hsa_circC5orf42_081" tooltip="http://www.circbank.cn/infoCirc.html?id=hsa_circC5orf42_081"/>
    <hyperlink ref="A18360" r:id="rId160" display="hsa_circC5orf42_081" tooltip="http://www.circbank.cn/infoCirc.html?id=hsa_circC5orf42_081"/>
    <hyperlink ref="A18361" r:id="rId160" display="hsa_circC5orf42_081" tooltip="http://www.circbank.cn/infoCirc.html?id=hsa_circC5orf42_081"/>
    <hyperlink ref="A18362" r:id="rId160" display="hsa_circC5orf42_081" tooltip="http://www.circbank.cn/infoCirc.html?id=hsa_circC5orf42_081"/>
    <hyperlink ref="A18363" r:id="rId160" display="hsa_circC5orf42_081" tooltip="http://www.circbank.cn/infoCirc.html?id=hsa_circC5orf42_081"/>
    <hyperlink ref="A18364" r:id="rId160" display="hsa_circC5orf42_081" tooltip="http://www.circbank.cn/infoCirc.html?id=hsa_circC5orf42_081"/>
    <hyperlink ref="A18365" r:id="rId160" display="hsa_circC5orf42_081" tooltip="http://www.circbank.cn/infoCirc.html?id=hsa_circC5orf42_081"/>
    <hyperlink ref="A18366" r:id="rId160" display="hsa_circC5orf42_081" tooltip="http://www.circbank.cn/infoCirc.html?id=hsa_circC5orf42_081"/>
    <hyperlink ref="A18367" r:id="rId160" display="hsa_circC5orf42_081" tooltip="http://www.circbank.cn/infoCirc.html?id=hsa_circC5orf42_081"/>
    <hyperlink ref="A18368" r:id="rId160" display="hsa_circC5orf42_081" tooltip="http://www.circbank.cn/infoCirc.html?id=hsa_circC5orf42_081"/>
    <hyperlink ref="A18369" r:id="rId160" display="hsa_circC5orf42_081" tooltip="http://www.circbank.cn/infoCirc.html?id=hsa_circC5orf42_081"/>
    <hyperlink ref="A18370" r:id="rId160" display="hsa_circC5orf42_081" tooltip="http://www.circbank.cn/infoCirc.html?id=hsa_circC5orf42_081"/>
    <hyperlink ref="A18371" r:id="rId160" display="hsa_circC5orf42_081" tooltip="http://www.circbank.cn/infoCirc.html?id=hsa_circC5orf42_081"/>
    <hyperlink ref="A18372" r:id="rId160" display="hsa_circC5orf42_081" tooltip="http://www.circbank.cn/infoCirc.html?id=hsa_circC5orf42_081"/>
    <hyperlink ref="A18373" r:id="rId160" display="hsa_circC5orf42_081" tooltip="http://www.circbank.cn/infoCirc.html?id=hsa_circC5orf42_081"/>
    <hyperlink ref="A18374" r:id="rId160" display="hsa_circC5orf42_081" tooltip="http://www.circbank.cn/infoCirc.html?id=hsa_circC5orf42_081"/>
    <hyperlink ref="A18375" r:id="rId160" display="hsa_circC5orf42_081" tooltip="http://www.circbank.cn/infoCirc.html?id=hsa_circC5orf42_081"/>
    <hyperlink ref="A18376" r:id="rId160" display="hsa_circC5orf42_081" tooltip="http://www.circbank.cn/infoCirc.html?id=hsa_circC5orf42_081"/>
    <hyperlink ref="A18377" r:id="rId160" display="hsa_circC5orf42_081" tooltip="http://www.circbank.cn/infoCirc.html?id=hsa_circC5orf42_081"/>
    <hyperlink ref="A18378" r:id="rId160" display="hsa_circC5orf42_081" tooltip="http://www.circbank.cn/infoCirc.html?id=hsa_circC5orf42_081"/>
    <hyperlink ref="A18379" r:id="rId160" display="hsa_circC5orf42_081" tooltip="http://www.circbank.cn/infoCirc.html?id=hsa_circC5orf42_081"/>
    <hyperlink ref="A18380" r:id="rId160" display="hsa_circC5orf42_081" tooltip="http://www.circbank.cn/infoCirc.html?id=hsa_circC5orf42_081"/>
    <hyperlink ref="A18381" r:id="rId160" display="hsa_circC5orf42_081" tooltip="http://www.circbank.cn/infoCirc.html?id=hsa_circC5orf42_081"/>
    <hyperlink ref="A18382" r:id="rId160" display="hsa_circC5orf42_081" tooltip="http://www.circbank.cn/infoCirc.html?id=hsa_circC5orf42_081"/>
    <hyperlink ref="A18383" r:id="rId160" display="hsa_circC5orf42_081" tooltip="http://www.circbank.cn/infoCirc.html?id=hsa_circC5orf42_081"/>
    <hyperlink ref="A18384" r:id="rId160" display="hsa_circC5orf42_081" tooltip="http://www.circbank.cn/infoCirc.html?id=hsa_circC5orf42_081"/>
    <hyperlink ref="A18385" r:id="rId160" display="hsa_circC5orf42_081" tooltip="http://www.circbank.cn/infoCirc.html?id=hsa_circC5orf42_081"/>
    <hyperlink ref="A18386" r:id="rId160" display="hsa_circC5orf42_081" tooltip="http://www.circbank.cn/infoCirc.html?id=hsa_circC5orf42_081"/>
    <hyperlink ref="A18387" r:id="rId160" display="hsa_circC5orf42_081" tooltip="http://www.circbank.cn/infoCirc.html?id=hsa_circC5orf42_081"/>
    <hyperlink ref="A18388" r:id="rId160" display="hsa_circC5orf42_081" tooltip="http://www.circbank.cn/infoCirc.html?id=hsa_circC5orf42_081"/>
    <hyperlink ref="A18389" r:id="rId160" display="hsa_circC5orf42_081" tooltip="http://www.circbank.cn/infoCirc.html?id=hsa_circC5orf42_081"/>
    <hyperlink ref="A18390" r:id="rId160" display="hsa_circC5orf42_081" tooltip="http://www.circbank.cn/infoCirc.html?id=hsa_circC5orf42_081"/>
    <hyperlink ref="A18391" r:id="rId160" display="hsa_circC5orf42_081" tooltip="http://www.circbank.cn/infoCirc.html?id=hsa_circC5orf42_081"/>
    <hyperlink ref="A18392" r:id="rId160" display="hsa_circC5orf42_081" tooltip="http://www.circbank.cn/infoCirc.html?id=hsa_circC5orf42_081"/>
    <hyperlink ref="A18393" r:id="rId160" display="hsa_circC5orf42_081" tooltip="http://www.circbank.cn/infoCirc.html?id=hsa_circC5orf42_081"/>
    <hyperlink ref="A18394" r:id="rId160" display="hsa_circC5orf42_081" tooltip="http://www.circbank.cn/infoCirc.html?id=hsa_circC5orf42_081"/>
    <hyperlink ref="A18395" r:id="rId160" display="hsa_circC5orf42_081" tooltip="http://www.circbank.cn/infoCirc.html?id=hsa_circC5orf42_081"/>
    <hyperlink ref="A18396" r:id="rId160" display="hsa_circC5orf42_081" tooltip="http://www.circbank.cn/infoCirc.html?id=hsa_circC5orf42_081"/>
    <hyperlink ref="A18397" r:id="rId160" display="hsa_circC5orf42_081" tooltip="http://www.circbank.cn/infoCirc.html?id=hsa_circC5orf42_081"/>
    <hyperlink ref="A18398" r:id="rId160" display="hsa_circC5orf42_081" tooltip="http://www.circbank.cn/infoCirc.html?id=hsa_circC5orf42_081"/>
    <hyperlink ref="A18399" r:id="rId160" display="hsa_circC5orf42_081" tooltip="http://www.circbank.cn/infoCirc.html?id=hsa_circC5orf42_081"/>
    <hyperlink ref="A18400" r:id="rId160" display="hsa_circC5orf42_081" tooltip="http://www.circbank.cn/infoCirc.html?id=hsa_circC5orf42_081"/>
    <hyperlink ref="A18401" r:id="rId160" display="hsa_circC5orf42_081" tooltip="http://www.circbank.cn/infoCirc.html?id=hsa_circC5orf42_081"/>
    <hyperlink ref="A18402" r:id="rId160" display="hsa_circC5orf42_081" tooltip="http://www.circbank.cn/infoCirc.html?id=hsa_circC5orf42_081"/>
    <hyperlink ref="A18403" r:id="rId160" display="hsa_circC5orf42_081" tooltip="http://www.circbank.cn/infoCirc.html?id=hsa_circC5orf42_081"/>
    <hyperlink ref="A18404" r:id="rId160" display="hsa_circC5orf42_081" tooltip="http://www.circbank.cn/infoCirc.html?id=hsa_circC5orf42_081"/>
    <hyperlink ref="A18405" r:id="rId161" display="hsa_circC5orf42_082" tooltip="http://www.circbank.cn/infoCirc.html?id=hsa_circC5orf42_082"/>
    <hyperlink ref="A18406" r:id="rId161" display="hsa_circC5orf42_082" tooltip="http://www.circbank.cn/infoCirc.html?id=hsa_circC5orf42_082"/>
    <hyperlink ref="A18407" r:id="rId161" display="hsa_circC5orf42_082" tooltip="http://www.circbank.cn/infoCirc.html?id=hsa_circC5orf42_082"/>
    <hyperlink ref="A18408" r:id="rId161" display="hsa_circC5orf42_082" tooltip="http://www.circbank.cn/infoCirc.html?id=hsa_circC5orf42_082"/>
    <hyperlink ref="A18409" r:id="rId161" display="hsa_circC5orf42_082" tooltip="http://www.circbank.cn/infoCirc.html?id=hsa_circC5orf42_082"/>
    <hyperlink ref="A18410" r:id="rId161" display="hsa_circC5orf42_082" tooltip="http://www.circbank.cn/infoCirc.html?id=hsa_circC5orf42_082"/>
    <hyperlink ref="A18411" r:id="rId161" display="hsa_circC5orf42_082" tooltip="http://www.circbank.cn/infoCirc.html?id=hsa_circC5orf42_082"/>
    <hyperlink ref="A18412" r:id="rId161" display="hsa_circC5orf42_082" tooltip="http://www.circbank.cn/infoCirc.html?id=hsa_circC5orf42_082"/>
    <hyperlink ref="A18413" r:id="rId161" display="hsa_circC5orf42_082" tooltip="http://www.circbank.cn/infoCirc.html?id=hsa_circC5orf42_082"/>
    <hyperlink ref="A18414" r:id="rId161" display="hsa_circC5orf42_082" tooltip="http://www.circbank.cn/infoCirc.html?id=hsa_circC5orf42_082"/>
    <hyperlink ref="A18415" r:id="rId161" display="hsa_circC5orf42_082" tooltip="http://www.circbank.cn/infoCirc.html?id=hsa_circC5orf42_082"/>
    <hyperlink ref="A18416" r:id="rId161" display="hsa_circC5orf42_082" tooltip="http://www.circbank.cn/infoCirc.html?id=hsa_circC5orf42_082"/>
    <hyperlink ref="A18417" r:id="rId161" display="hsa_circC5orf42_082" tooltip="http://www.circbank.cn/infoCirc.html?id=hsa_circC5orf42_082"/>
    <hyperlink ref="A18418" r:id="rId161" display="hsa_circC5orf42_082" tooltip="http://www.circbank.cn/infoCirc.html?id=hsa_circC5orf42_082"/>
    <hyperlink ref="A18419" r:id="rId161" display="hsa_circC5orf42_082" tooltip="http://www.circbank.cn/infoCirc.html?id=hsa_circC5orf42_082"/>
    <hyperlink ref="A18420" r:id="rId161" display="hsa_circC5orf42_082" tooltip="http://www.circbank.cn/infoCirc.html?id=hsa_circC5orf42_082"/>
    <hyperlink ref="A18421" r:id="rId161" display="hsa_circC5orf42_082" tooltip="http://www.circbank.cn/infoCirc.html?id=hsa_circC5orf42_082"/>
    <hyperlink ref="A18422" r:id="rId161" display="hsa_circC5orf42_082" tooltip="http://www.circbank.cn/infoCirc.html?id=hsa_circC5orf42_082"/>
    <hyperlink ref="A18423" r:id="rId161" display="hsa_circC5orf42_082" tooltip="http://www.circbank.cn/infoCirc.html?id=hsa_circC5orf42_082"/>
    <hyperlink ref="A18424" r:id="rId161" display="hsa_circC5orf42_082" tooltip="http://www.circbank.cn/infoCirc.html?id=hsa_circC5orf42_082"/>
    <hyperlink ref="A18425" r:id="rId161" display="hsa_circC5orf42_082" tooltip="http://www.circbank.cn/infoCirc.html?id=hsa_circC5orf42_082"/>
    <hyperlink ref="A18426" r:id="rId161" display="hsa_circC5orf42_082" tooltip="http://www.circbank.cn/infoCirc.html?id=hsa_circC5orf42_082"/>
    <hyperlink ref="A18427" r:id="rId161" display="hsa_circC5orf42_082" tooltip="http://www.circbank.cn/infoCirc.html?id=hsa_circC5orf42_082"/>
    <hyperlink ref="A18428" r:id="rId161" display="hsa_circC5orf42_082" tooltip="http://www.circbank.cn/infoCirc.html?id=hsa_circC5orf42_082"/>
    <hyperlink ref="A18429" r:id="rId161" display="hsa_circC5orf42_082" tooltip="http://www.circbank.cn/infoCirc.html?id=hsa_circC5orf42_082"/>
    <hyperlink ref="A18430" r:id="rId161" display="hsa_circC5orf42_082" tooltip="http://www.circbank.cn/infoCirc.html?id=hsa_circC5orf42_082"/>
    <hyperlink ref="A18431" r:id="rId161" display="hsa_circC5orf42_082" tooltip="http://www.circbank.cn/infoCirc.html?id=hsa_circC5orf42_082"/>
    <hyperlink ref="A18432" r:id="rId161" display="hsa_circC5orf42_082" tooltip="http://www.circbank.cn/infoCirc.html?id=hsa_circC5orf42_082"/>
    <hyperlink ref="A18433" r:id="rId161" display="hsa_circC5orf42_082" tooltip="http://www.circbank.cn/infoCirc.html?id=hsa_circC5orf42_082"/>
    <hyperlink ref="A18434" r:id="rId161" display="hsa_circC5orf42_082" tooltip="http://www.circbank.cn/infoCirc.html?id=hsa_circC5orf42_082"/>
    <hyperlink ref="A18435" r:id="rId161" display="hsa_circC5orf42_082" tooltip="http://www.circbank.cn/infoCirc.html?id=hsa_circC5orf42_082"/>
    <hyperlink ref="A18436" r:id="rId161" display="hsa_circC5orf42_082" tooltip="http://www.circbank.cn/infoCirc.html?id=hsa_circC5orf42_082"/>
    <hyperlink ref="A18437" r:id="rId161" display="hsa_circC5orf42_082" tooltip="http://www.circbank.cn/infoCirc.html?id=hsa_circC5orf42_082"/>
    <hyperlink ref="A18438" r:id="rId161" display="hsa_circC5orf42_082" tooltip="http://www.circbank.cn/infoCirc.html?id=hsa_circC5orf42_082"/>
    <hyperlink ref="A18439" r:id="rId161" display="hsa_circC5orf42_082" tooltip="http://www.circbank.cn/infoCirc.html?id=hsa_circC5orf42_082"/>
    <hyperlink ref="A18440" r:id="rId161" display="hsa_circC5orf42_082" tooltip="http://www.circbank.cn/infoCirc.html?id=hsa_circC5orf42_082"/>
    <hyperlink ref="A18441" r:id="rId161" display="hsa_circC5orf42_082" tooltip="http://www.circbank.cn/infoCirc.html?id=hsa_circC5orf42_082"/>
    <hyperlink ref="A18442" r:id="rId161" display="hsa_circC5orf42_082" tooltip="http://www.circbank.cn/infoCirc.html?id=hsa_circC5orf42_082"/>
    <hyperlink ref="A18443" r:id="rId161" display="hsa_circC5orf42_082" tooltip="http://www.circbank.cn/infoCirc.html?id=hsa_circC5orf42_082"/>
    <hyperlink ref="A18444" r:id="rId161" display="hsa_circC5orf42_082" tooltip="http://www.circbank.cn/infoCirc.html?id=hsa_circC5orf42_082"/>
    <hyperlink ref="A18445" r:id="rId161" display="hsa_circC5orf42_082" tooltip="http://www.circbank.cn/infoCirc.html?id=hsa_circC5orf42_082"/>
    <hyperlink ref="A18446" r:id="rId161" display="hsa_circC5orf42_082" tooltip="http://www.circbank.cn/infoCirc.html?id=hsa_circC5orf42_082"/>
    <hyperlink ref="A18447" r:id="rId161" display="hsa_circC5orf42_082" tooltip="http://www.circbank.cn/infoCirc.html?id=hsa_circC5orf42_082"/>
    <hyperlink ref="A18448" r:id="rId161" display="hsa_circC5orf42_082" tooltip="http://www.circbank.cn/infoCirc.html?id=hsa_circC5orf42_082"/>
    <hyperlink ref="A18449" r:id="rId161" display="hsa_circC5orf42_082" tooltip="http://www.circbank.cn/infoCirc.html?id=hsa_circC5orf42_082"/>
    <hyperlink ref="A18450" r:id="rId161" display="hsa_circC5orf42_082" tooltip="http://www.circbank.cn/infoCirc.html?id=hsa_circC5orf42_082"/>
    <hyperlink ref="A18451" r:id="rId161" display="hsa_circC5orf42_082" tooltip="http://www.circbank.cn/infoCirc.html?id=hsa_circC5orf42_082"/>
    <hyperlink ref="A18452" r:id="rId161" display="hsa_circC5orf42_082" tooltip="http://www.circbank.cn/infoCirc.html?id=hsa_circC5orf42_082"/>
    <hyperlink ref="A18453" r:id="rId161" display="hsa_circC5orf42_082" tooltip="http://www.circbank.cn/infoCirc.html?id=hsa_circC5orf42_082"/>
    <hyperlink ref="A18454" r:id="rId161" display="hsa_circC5orf42_082" tooltip="http://www.circbank.cn/infoCirc.html?id=hsa_circC5orf42_082"/>
    <hyperlink ref="A18455" r:id="rId161" display="hsa_circC5orf42_082" tooltip="http://www.circbank.cn/infoCirc.html?id=hsa_circC5orf42_082"/>
    <hyperlink ref="A18456" r:id="rId161" display="hsa_circC5orf42_082" tooltip="http://www.circbank.cn/infoCirc.html?id=hsa_circC5orf42_082"/>
    <hyperlink ref="A18457" r:id="rId161" display="hsa_circC5orf42_082" tooltip="http://www.circbank.cn/infoCirc.html?id=hsa_circC5orf42_082"/>
    <hyperlink ref="A18458" r:id="rId161" display="hsa_circC5orf42_082" tooltip="http://www.circbank.cn/infoCirc.html?id=hsa_circC5orf42_082"/>
    <hyperlink ref="A18459" r:id="rId161" display="hsa_circC5orf42_082" tooltip="http://www.circbank.cn/infoCirc.html?id=hsa_circC5orf42_082"/>
    <hyperlink ref="A18460" r:id="rId161" display="hsa_circC5orf42_082" tooltip="http://www.circbank.cn/infoCirc.html?id=hsa_circC5orf42_082"/>
    <hyperlink ref="A18461" r:id="rId161" display="hsa_circC5orf42_082" tooltip="http://www.circbank.cn/infoCirc.html?id=hsa_circC5orf42_082"/>
    <hyperlink ref="A18462" r:id="rId161" display="hsa_circC5orf42_082" tooltip="http://www.circbank.cn/infoCirc.html?id=hsa_circC5orf42_082"/>
    <hyperlink ref="A18463" r:id="rId161" display="hsa_circC5orf42_082" tooltip="http://www.circbank.cn/infoCirc.html?id=hsa_circC5orf42_082"/>
    <hyperlink ref="A18464" r:id="rId161" display="hsa_circC5orf42_082" tooltip="http://www.circbank.cn/infoCirc.html?id=hsa_circC5orf42_082"/>
    <hyperlink ref="A18465" r:id="rId161" display="hsa_circC5orf42_082" tooltip="http://www.circbank.cn/infoCirc.html?id=hsa_circC5orf42_082"/>
    <hyperlink ref="A18466" r:id="rId161" display="hsa_circC5orf42_082" tooltip="http://www.circbank.cn/infoCirc.html?id=hsa_circC5orf42_082"/>
    <hyperlink ref="A18467" r:id="rId161" display="hsa_circC5orf42_082" tooltip="http://www.circbank.cn/infoCirc.html?id=hsa_circC5orf42_082"/>
    <hyperlink ref="A18468" r:id="rId161" display="hsa_circC5orf42_082" tooltip="http://www.circbank.cn/infoCirc.html?id=hsa_circC5orf42_082"/>
    <hyperlink ref="A18469" r:id="rId161" display="hsa_circC5orf42_082" tooltip="http://www.circbank.cn/infoCirc.html?id=hsa_circC5orf42_082"/>
    <hyperlink ref="A18470" r:id="rId161" display="hsa_circC5orf42_082" tooltip="http://www.circbank.cn/infoCirc.html?id=hsa_circC5orf42_082"/>
    <hyperlink ref="A18471" r:id="rId161" display="hsa_circC5orf42_082" tooltip="http://www.circbank.cn/infoCirc.html?id=hsa_circC5orf42_082"/>
    <hyperlink ref="A18472" r:id="rId161" display="hsa_circC5orf42_082" tooltip="http://www.circbank.cn/infoCirc.html?id=hsa_circC5orf42_082"/>
    <hyperlink ref="A18473" r:id="rId161" display="hsa_circC5orf42_082" tooltip="http://www.circbank.cn/infoCirc.html?id=hsa_circC5orf42_082"/>
    <hyperlink ref="A18474" r:id="rId161" display="hsa_circC5orf42_082" tooltip="http://www.circbank.cn/infoCirc.html?id=hsa_circC5orf42_082"/>
    <hyperlink ref="A18475" r:id="rId161" display="hsa_circC5orf42_082" tooltip="http://www.circbank.cn/infoCirc.html?id=hsa_circC5orf42_082"/>
    <hyperlink ref="A18476" r:id="rId161" display="hsa_circC5orf42_082" tooltip="http://www.circbank.cn/infoCirc.html?id=hsa_circC5orf42_082"/>
    <hyperlink ref="A18477" r:id="rId161" display="hsa_circC5orf42_082" tooltip="http://www.circbank.cn/infoCirc.html?id=hsa_circC5orf42_082"/>
    <hyperlink ref="A18478" r:id="rId161" display="hsa_circC5orf42_082" tooltip="http://www.circbank.cn/infoCirc.html?id=hsa_circC5orf42_082"/>
    <hyperlink ref="A18479" r:id="rId161" display="hsa_circC5orf42_082" tooltip="http://www.circbank.cn/infoCirc.html?id=hsa_circC5orf42_082"/>
    <hyperlink ref="A18480" r:id="rId161" display="hsa_circC5orf42_082" tooltip="http://www.circbank.cn/infoCirc.html?id=hsa_circC5orf42_082"/>
    <hyperlink ref="A18481" r:id="rId161" display="hsa_circC5orf42_082" tooltip="http://www.circbank.cn/infoCirc.html?id=hsa_circC5orf42_082"/>
    <hyperlink ref="A18482" r:id="rId161" display="hsa_circC5orf42_082" tooltip="http://www.circbank.cn/infoCirc.html?id=hsa_circC5orf42_082"/>
    <hyperlink ref="A18483" r:id="rId161" display="hsa_circC5orf42_082" tooltip="http://www.circbank.cn/infoCirc.html?id=hsa_circC5orf42_082"/>
    <hyperlink ref="A18484" r:id="rId161" display="hsa_circC5orf42_082" tooltip="http://www.circbank.cn/infoCirc.html?id=hsa_circC5orf42_082"/>
    <hyperlink ref="A18485" r:id="rId161" display="hsa_circC5orf42_082" tooltip="http://www.circbank.cn/infoCirc.html?id=hsa_circC5orf42_082"/>
    <hyperlink ref="A18486" r:id="rId161" display="hsa_circC5orf42_082" tooltip="http://www.circbank.cn/infoCirc.html?id=hsa_circC5orf42_082"/>
    <hyperlink ref="A18487" r:id="rId161" display="hsa_circC5orf42_082" tooltip="http://www.circbank.cn/infoCirc.html?id=hsa_circC5orf42_082"/>
    <hyperlink ref="A18488" r:id="rId161" display="hsa_circC5orf42_082" tooltip="http://www.circbank.cn/infoCirc.html?id=hsa_circC5orf42_082"/>
    <hyperlink ref="A18489" r:id="rId161" display="hsa_circC5orf42_082" tooltip="http://www.circbank.cn/infoCirc.html?id=hsa_circC5orf42_082"/>
    <hyperlink ref="A18490" r:id="rId161" display="hsa_circC5orf42_082" tooltip="http://www.circbank.cn/infoCirc.html?id=hsa_circC5orf42_082"/>
    <hyperlink ref="A18491" r:id="rId161" display="hsa_circC5orf42_082" tooltip="http://www.circbank.cn/infoCirc.html?id=hsa_circC5orf42_082"/>
    <hyperlink ref="A18492" r:id="rId161" display="hsa_circC5orf42_082" tooltip="http://www.circbank.cn/infoCirc.html?id=hsa_circC5orf42_082"/>
    <hyperlink ref="A18493" r:id="rId162" display="hsa_circC5orf42_083" tooltip="http://www.circbank.cn/infoCirc.html?id=hsa_circC5orf42_083"/>
    <hyperlink ref="A18494" r:id="rId162" display="hsa_circC5orf42_083" tooltip="http://www.circbank.cn/infoCirc.html?id=hsa_circC5orf42_083"/>
    <hyperlink ref="A18495" r:id="rId162" display="hsa_circC5orf42_083" tooltip="http://www.circbank.cn/infoCirc.html?id=hsa_circC5orf42_083"/>
    <hyperlink ref="A18496" r:id="rId162" display="hsa_circC5orf42_083" tooltip="http://www.circbank.cn/infoCirc.html?id=hsa_circC5orf42_083"/>
    <hyperlink ref="A18497" r:id="rId162" display="hsa_circC5orf42_083" tooltip="http://www.circbank.cn/infoCirc.html?id=hsa_circC5orf42_083"/>
    <hyperlink ref="A18498" r:id="rId162" display="hsa_circC5orf42_083" tooltip="http://www.circbank.cn/infoCirc.html?id=hsa_circC5orf42_083"/>
    <hyperlink ref="A18499" r:id="rId162" display="hsa_circC5orf42_083" tooltip="http://www.circbank.cn/infoCirc.html?id=hsa_circC5orf42_083"/>
    <hyperlink ref="A18500" r:id="rId162" display="hsa_circC5orf42_083" tooltip="http://www.circbank.cn/infoCirc.html?id=hsa_circC5orf42_083"/>
    <hyperlink ref="A18501" r:id="rId162" display="hsa_circC5orf42_083" tooltip="http://www.circbank.cn/infoCirc.html?id=hsa_circC5orf42_083"/>
    <hyperlink ref="A18502" r:id="rId162" display="hsa_circC5orf42_083" tooltip="http://www.circbank.cn/infoCirc.html?id=hsa_circC5orf42_083"/>
    <hyperlink ref="A18503" r:id="rId162" display="hsa_circC5orf42_083" tooltip="http://www.circbank.cn/infoCirc.html?id=hsa_circC5orf42_083"/>
    <hyperlink ref="A18504" r:id="rId162" display="hsa_circC5orf42_083" tooltip="http://www.circbank.cn/infoCirc.html?id=hsa_circC5orf42_083"/>
    <hyperlink ref="A18505" r:id="rId162" display="hsa_circC5orf42_083" tooltip="http://www.circbank.cn/infoCirc.html?id=hsa_circC5orf42_083"/>
    <hyperlink ref="A18506" r:id="rId162" display="hsa_circC5orf42_083" tooltip="http://www.circbank.cn/infoCirc.html?id=hsa_circC5orf42_083"/>
    <hyperlink ref="A18507" r:id="rId162" display="hsa_circC5orf42_083" tooltip="http://www.circbank.cn/infoCirc.html?id=hsa_circC5orf42_083"/>
    <hyperlink ref="A18508" r:id="rId162" display="hsa_circC5orf42_083" tooltip="http://www.circbank.cn/infoCirc.html?id=hsa_circC5orf42_083"/>
    <hyperlink ref="A18509" r:id="rId162" display="hsa_circC5orf42_083" tooltip="http://www.circbank.cn/infoCirc.html?id=hsa_circC5orf42_083"/>
    <hyperlink ref="A18510" r:id="rId162" display="hsa_circC5orf42_083" tooltip="http://www.circbank.cn/infoCirc.html?id=hsa_circC5orf42_083"/>
    <hyperlink ref="A18511" r:id="rId162" display="hsa_circC5orf42_083" tooltip="http://www.circbank.cn/infoCirc.html?id=hsa_circC5orf42_083"/>
    <hyperlink ref="A18512" r:id="rId162" display="hsa_circC5orf42_083" tooltip="http://www.circbank.cn/infoCirc.html?id=hsa_circC5orf42_083"/>
    <hyperlink ref="A18513" r:id="rId162" display="hsa_circC5orf42_083" tooltip="http://www.circbank.cn/infoCirc.html?id=hsa_circC5orf42_083"/>
    <hyperlink ref="A18514" r:id="rId162" display="hsa_circC5orf42_083" tooltip="http://www.circbank.cn/infoCirc.html?id=hsa_circC5orf42_083"/>
    <hyperlink ref="A18515" r:id="rId162" display="hsa_circC5orf42_083" tooltip="http://www.circbank.cn/infoCirc.html?id=hsa_circC5orf42_083"/>
    <hyperlink ref="A18516" r:id="rId162" display="hsa_circC5orf42_083" tooltip="http://www.circbank.cn/infoCirc.html?id=hsa_circC5orf42_083"/>
    <hyperlink ref="A18517" r:id="rId162" display="hsa_circC5orf42_083" tooltip="http://www.circbank.cn/infoCirc.html?id=hsa_circC5orf42_083"/>
    <hyperlink ref="A18518" r:id="rId162" display="hsa_circC5orf42_083" tooltip="http://www.circbank.cn/infoCirc.html?id=hsa_circC5orf42_083"/>
    <hyperlink ref="A18519" r:id="rId162" display="hsa_circC5orf42_083" tooltip="http://www.circbank.cn/infoCirc.html?id=hsa_circC5orf42_083"/>
    <hyperlink ref="A18520" r:id="rId162" display="hsa_circC5orf42_083" tooltip="http://www.circbank.cn/infoCirc.html?id=hsa_circC5orf42_083"/>
    <hyperlink ref="A18521" r:id="rId162" display="hsa_circC5orf42_083" tooltip="http://www.circbank.cn/infoCirc.html?id=hsa_circC5orf42_083"/>
    <hyperlink ref="A18522" r:id="rId162" display="hsa_circC5orf42_083" tooltip="http://www.circbank.cn/infoCirc.html?id=hsa_circC5orf42_083"/>
    <hyperlink ref="A18523" r:id="rId162" display="hsa_circC5orf42_083" tooltip="http://www.circbank.cn/infoCirc.html?id=hsa_circC5orf42_083"/>
    <hyperlink ref="A18524" r:id="rId162" display="hsa_circC5orf42_083" tooltip="http://www.circbank.cn/infoCirc.html?id=hsa_circC5orf42_083"/>
    <hyperlink ref="A18525" r:id="rId162" display="hsa_circC5orf42_083" tooltip="http://www.circbank.cn/infoCirc.html?id=hsa_circC5orf42_083"/>
    <hyperlink ref="A18526" r:id="rId162" display="hsa_circC5orf42_083" tooltip="http://www.circbank.cn/infoCirc.html?id=hsa_circC5orf42_083"/>
    <hyperlink ref="A18527" r:id="rId162" display="hsa_circC5orf42_083" tooltip="http://www.circbank.cn/infoCirc.html?id=hsa_circC5orf42_083"/>
    <hyperlink ref="A18528" r:id="rId162" display="hsa_circC5orf42_083" tooltip="http://www.circbank.cn/infoCirc.html?id=hsa_circC5orf42_083"/>
    <hyperlink ref="A18529" r:id="rId162" display="hsa_circC5orf42_083" tooltip="http://www.circbank.cn/infoCirc.html?id=hsa_circC5orf42_083"/>
    <hyperlink ref="A18530" r:id="rId162" display="hsa_circC5orf42_083" tooltip="http://www.circbank.cn/infoCirc.html?id=hsa_circC5orf42_083"/>
    <hyperlink ref="A18531" r:id="rId162" display="hsa_circC5orf42_083" tooltip="http://www.circbank.cn/infoCirc.html?id=hsa_circC5orf42_083"/>
    <hyperlink ref="A18532" r:id="rId162" display="hsa_circC5orf42_083" tooltip="http://www.circbank.cn/infoCirc.html?id=hsa_circC5orf42_083"/>
    <hyperlink ref="A18533" r:id="rId162" display="hsa_circC5orf42_083" tooltip="http://www.circbank.cn/infoCirc.html?id=hsa_circC5orf42_083"/>
    <hyperlink ref="A18534" r:id="rId162" display="hsa_circC5orf42_083" tooltip="http://www.circbank.cn/infoCirc.html?id=hsa_circC5orf42_083"/>
    <hyperlink ref="A18535" r:id="rId162" display="hsa_circC5orf42_083" tooltip="http://www.circbank.cn/infoCirc.html?id=hsa_circC5orf42_083"/>
    <hyperlink ref="A18536" r:id="rId162" display="hsa_circC5orf42_083" tooltip="http://www.circbank.cn/infoCirc.html?id=hsa_circC5orf42_083"/>
    <hyperlink ref="A18537" r:id="rId162" display="hsa_circC5orf42_083" tooltip="http://www.circbank.cn/infoCirc.html?id=hsa_circC5orf42_083"/>
    <hyperlink ref="A18538" r:id="rId162" display="hsa_circC5orf42_083" tooltip="http://www.circbank.cn/infoCirc.html?id=hsa_circC5orf42_083"/>
    <hyperlink ref="A18539" r:id="rId162" display="hsa_circC5orf42_083" tooltip="http://www.circbank.cn/infoCirc.html?id=hsa_circC5orf42_083"/>
    <hyperlink ref="A18540" r:id="rId162" display="hsa_circC5orf42_083" tooltip="http://www.circbank.cn/infoCirc.html?id=hsa_circC5orf42_083"/>
    <hyperlink ref="A18541" r:id="rId162" display="hsa_circC5orf42_083" tooltip="http://www.circbank.cn/infoCirc.html?id=hsa_circC5orf42_083"/>
    <hyperlink ref="A18542" r:id="rId162" display="hsa_circC5orf42_083" tooltip="http://www.circbank.cn/infoCirc.html?id=hsa_circC5orf42_083"/>
    <hyperlink ref="A18543" r:id="rId162" display="hsa_circC5orf42_083" tooltip="http://www.circbank.cn/infoCirc.html?id=hsa_circC5orf42_083"/>
    <hyperlink ref="A18544" r:id="rId162" display="hsa_circC5orf42_083" tooltip="http://www.circbank.cn/infoCirc.html?id=hsa_circC5orf42_083"/>
    <hyperlink ref="A18545" r:id="rId162" display="hsa_circC5orf42_083" tooltip="http://www.circbank.cn/infoCirc.html?id=hsa_circC5orf42_083"/>
    <hyperlink ref="A18546" r:id="rId162" display="hsa_circC5orf42_083" tooltip="http://www.circbank.cn/infoCirc.html?id=hsa_circC5orf42_083"/>
    <hyperlink ref="A18547" r:id="rId162" display="hsa_circC5orf42_083" tooltip="http://www.circbank.cn/infoCirc.html?id=hsa_circC5orf42_083"/>
    <hyperlink ref="A18548" r:id="rId162" display="hsa_circC5orf42_083" tooltip="http://www.circbank.cn/infoCirc.html?id=hsa_circC5orf42_083"/>
    <hyperlink ref="A18549" r:id="rId162" display="hsa_circC5orf42_083" tooltip="http://www.circbank.cn/infoCirc.html?id=hsa_circC5orf42_083"/>
    <hyperlink ref="A18550" r:id="rId162" display="hsa_circC5orf42_083" tooltip="http://www.circbank.cn/infoCirc.html?id=hsa_circC5orf42_083"/>
    <hyperlink ref="A18551" r:id="rId162" display="hsa_circC5orf42_083" tooltip="http://www.circbank.cn/infoCirc.html?id=hsa_circC5orf42_083"/>
    <hyperlink ref="A18552" r:id="rId162" display="hsa_circC5orf42_083" tooltip="http://www.circbank.cn/infoCirc.html?id=hsa_circC5orf42_083"/>
    <hyperlink ref="A18553" r:id="rId162" display="hsa_circC5orf42_083" tooltip="http://www.circbank.cn/infoCirc.html?id=hsa_circC5orf42_083"/>
    <hyperlink ref="A18554" r:id="rId162" display="hsa_circC5orf42_083" tooltip="http://www.circbank.cn/infoCirc.html?id=hsa_circC5orf42_083"/>
    <hyperlink ref="A18555" r:id="rId162" display="hsa_circC5orf42_083" tooltip="http://www.circbank.cn/infoCirc.html?id=hsa_circC5orf42_083"/>
    <hyperlink ref="A18556" r:id="rId162" display="hsa_circC5orf42_083" tooltip="http://www.circbank.cn/infoCirc.html?id=hsa_circC5orf42_083"/>
    <hyperlink ref="A18557" r:id="rId162" display="hsa_circC5orf42_083" tooltip="http://www.circbank.cn/infoCirc.html?id=hsa_circC5orf42_083"/>
    <hyperlink ref="A18558" r:id="rId162" display="hsa_circC5orf42_083" tooltip="http://www.circbank.cn/infoCirc.html?id=hsa_circC5orf42_083"/>
    <hyperlink ref="A18559" r:id="rId162" display="hsa_circC5orf42_083" tooltip="http://www.circbank.cn/infoCirc.html?id=hsa_circC5orf42_083"/>
    <hyperlink ref="A18560" r:id="rId162" display="hsa_circC5orf42_083" tooltip="http://www.circbank.cn/infoCirc.html?id=hsa_circC5orf42_083"/>
    <hyperlink ref="A18561" r:id="rId162" display="hsa_circC5orf42_083" tooltip="http://www.circbank.cn/infoCirc.html?id=hsa_circC5orf42_083"/>
    <hyperlink ref="A18562" r:id="rId162" display="hsa_circC5orf42_083" tooltip="http://www.circbank.cn/infoCirc.html?id=hsa_circC5orf42_083"/>
    <hyperlink ref="A18563" r:id="rId162" display="hsa_circC5orf42_083" tooltip="http://www.circbank.cn/infoCirc.html?id=hsa_circC5orf42_083"/>
    <hyperlink ref="A18564" r:id="rId162" display="hsa_circC5orf42_083" tooltip="http://www.circbank.cn/infoCirc.html?id=hsa_circC5orf42_083"/>
    <hyperlink ref="A18565" r:id="rId162" display="hsa_circC5orf42_083" tooltip="http://www.circbank.cn/infoCirc.html?id=hsa_circC5orf42_083"/>
    <hyperlink ref="A18566" r:id="rId162" display="hsa_circC5orf42_083" tooltip="http://www.circbank.cn/infoCirc.html?id=hsa_circC5orf42_083"/>
    <hyperlink ref="A18567" r:id="rId162" display="hsa_circC5orf42_083" tooltip="http://www.circbank.cn/infoCirc.html?id=hsa_circC5orf42_083"/>
    <hyperlink ref="A18568" r:id="rId162" display="hsa_circC5orf42_083" tooltip="http://www.circbank.cn/infoCirc.html?id=hsa_circC5orf42_083"/>
    <hyperlink ref="A18569" r:id="rId162" display="hsa_circC5orf42_083" tooltip="http://www.circbank.cn/infoCirc.html?id=hsa_circC5orf42_083"/>
    <hyperlink ref="A18570" r:id="rId162" display="hsa_circC5orf42_083" tooltip="http://www.circbank.cn/infoCirc.html?id=hsa_circC5orf42_083"/>
    <hyperlink ref="A18571" r:id="rId162" display="hsa_circC5orf42_083" tooltip="http://www.circbank.cn/infoCirc.html?id=hsa_circC5orf42_083"/>
    <hyperlink ref="A18572" r:id="rId162" display="hsa_circC5orf42_083" tooltip="http://www.circbank.cn/infoCirc.html?id=hsa_circC5orf42_083"/>
    <hyperlink ref="A18573" r:id="rId162" display="hsa_circC5orf42_083" tooltip="http://www.circbank.cn/infoCirc.html?id=hsa_circC5orf42_083"/>
    <hyperlink ref="A18574" r:id="rId162" display="hsa_circC5orf42_083" tooltip="http://www.circbank.cn/infoCirc.html?id=hsa_circC5orf42_083"/>
    <hyperlink ref="A18575" r:id="rId162" display="hsa_circC5orf42_083" tooltip="http://www.circbank.cn/infoCirc.html?id=hsa_circC5orf42_083"/>
    <hyperlink ref="A18576" r:id="rId162" display="hsa_circC5orf42_083" tooltip="http://www.circbank.cn/infoCirc.html?id=hsa_circC5orf42_083"/>
    <hyperlink ref="A18577" r:id="rId162" display="hsa_circC5orf42_083" tooltip="http://www.circbank.cn/infoCirc.html?id=hsa_circC5orf42_083"/>
    <hyperlink ref="A18578" r:id="rId162" display="hsa_circC5orf42_083" tooltip="http://www.circbank.cn/infoCirc.html?id=hsa_circC5orf42_083"/>
    <hyperlink ref="A18579" r:id="rId162" display="hsa_circC5orf42_083" tooltip="http://www.circbank.cn/infoCirc.html?id=hsa_circC5orf42_083"/>
    <hyperlink ref="A18580" r:id="rId162" display="hsa_circC5orf42_083" tooltip="http://www.circbank.cn/infoCirc.html?id=hsa_circC5orf42_083"/>
    <hyperlink ref="A18581" r:id="rId162" display="hsa_circC5orf42_083" tooltip="http://www.circbank.cn/infoCirc.html?id=hsa_circC5orf42_083"/>
    <hyperlink ref="A18582" r:id="rId162" display="hsa_circC5orf42_083" tooltip="http://www.circbank.cn/infoCirc.html?id=hsa_circC5orf42_083"/>
    <hyperlink ref="A18583" r:id="rId162" display="hsa_circC5orf42_083" tooltip="http://www.circbank.cn/infoCirc.html?id=hsa_circC5orf42_083"/>
    <hyperlink ref="A18584" r:id="rId162" display="hsa_circC5orf42_083" tooltip="http://www.circbank.cn/infoCirc.html?id=hsa_circC5orf42_083"/>
    <hyperlink ref="A18585" r:id="rId162" display="hsa_circC5orf42_083" tooltip="http://www.circbank.cn/infoCirc.html?id=hsa_circC5orf42_083"/>
    <hyperlink ref="A18586" r:id="rId162" display="hsa_circC5orf42_083" tooltip="http://www.circbank.cn/infoCirc.html?id=hsa_circC5orf42_083"/>
    <hyperlink ref="A18587" r:id="rId162" display="hsa_circC5orf42_083" tooltip="http://www.circbank.cn/infoCirc.html?id=hsa_circC5orf42_083"/>
    <hyperlink ref="A18588" r:id="rId162" display="hsa_circC5orf42_083" tooltip="http://www.circbank.cn/infoCirc.html?id=hsa_circC5orf42_083"/>
    <hyperlink ref="A18589" r:id="rId162" display="hsa_circC5orf42_083" tooltip="http://www.circbank.cn/infoCirc.html?id=hsa_circC5orf42_083"/>
    <hyperlink ref="A18590" r:id="rId162" display="hsa_circC5orf42_083" tooltip="http://www.circbank.cn/infoCirc.html?id=hsa_circC5orf42_083"/>
    <hyperlink ref="A18591" r:id="rId162" display="hsa_circC5orf42_083" tooltip="http://www.circbank.cn/infoCirc.html?id=hsa_circC5orf42_083"/>
    <hyperlink ref="A18592" r:id="rId162" display="hsa_circC5orf42_083" tooltip="http://www.circbank.cn/infoCirc.html?id=hsa_circC5orf42_083"/>
    <hyperlink ref="A18593" r:id="rId162" display="hsa_circC5orf42_083" tooltip="http://www.circbank.cn/infoCirc.html?id=hsa_circC5orf42_083"/>
    <hyperlink ref="A18594" r:id="rId162" display="hsa_circC5orf42_083" tooltip="http://www.circbank.cn/infoCirc.html?id=hsa_circC5orf42_083"/>
    <hyperlink ref="A18595" r:id="rId162" display="hsa_circC5orf42_083" tooltip="http://www.circbank.cn/infoCirc.html?id=hsa_circC5orf42_083"/>
    <hyperlink ref="A18596" r:id="rId162" display="hsa_circC5orf42_083" tooltip="http://www.circbank.cn/infoCirc.html?id=hsa_circC5orf42_083"/>
    <hyperlink ref="A18597" r:id="rId162" display="hsa_circC5orf42_083" tooltip="http://www.circbank.cn/infoCirc.html?id=hsa_circC5orf42_083"/>
    <hyperlink ref="A18598" r:id="rId162" display="hsa_circC5orf42_083" tooltip="http://www.circbank.cn/infoCirc.html?id=hsa_circC5orf42_083"/>
    <hyperlink ref="A18599" r:id="rId162" display="hsa_circC5orf42_083" tooltip="http://www.circbank.cn/infoCirc.html?id=hsa_circC5orf42_083"/>
    <hyperlink ref="A18600" r:id="rId162" display="hsa_circC5orf42_083" tooltip="http://www.circbank.cn/infoCirc.html?id=hsa_circC5orf42_083"/>
    <hyperlink ref="A18601" r:id="rId162" display="hsa_circC5orf42_083" tooltip="http://www.circbank.cn/infoCirc.html?id=hsa_circC5orf42_083"/>
    <hyperlink ref="A18602" r:id="rId162" display="hsa_circC5orf42_083" tooltip="http://www.circbank.cn/infoCirc.html?id=hsa_circC5orf42_083"/>
    <hyperlink ref="A18603" r:id="rId162" display="hsa_circC5orf42_083" tooltip="http://www.circbank.cn/infoCirc.html?id=hsa_circC5orf42_083"/>
    <hyperlink ref="A18604" r:id="rId162" display="hsa_circC5orf42_083" tooltip="http://www.circbank.cn/infoCirc.html?id=hsa_circC5orf42_083"/>
    <hyperlink ref="A18605" r:id="rId162" display="hsa_circC5orf42_083" tooltip="http://www.circbank.cn/infoCirc.html?id=hsa_circC5orf42_083"/>
    <hyperlink ref="A18606" r:id="rId162" display="hsa_circC5orf42_083" tooltip="http://www.circbank.cn/infoCirc.html?id=hsa_circC5orf42_083"/>
    <hyperlink ref="A18607" r:id="rId162" display="hsa_circC5orf42_083" tooltip="http://www.circbank.cn/infoCirc.html?id=hsa_circC5orf42_083"/>
    <hyperlink ref="A18608" r:id="rId162" display="hsa_circC5orf42_083" tooltip="http://www.circbank.cn/infoCirc.html?id=hsa_circC5orf42_083"/>
    <hyperlink ref="A18609" r:id="rId162" display="hsa_circC5orf42_083" tooltip="http://www.circbank.cn/infoCirc.html?id=hsa_circC5orf42_083"/>
    <hyperlink ref="A18610" r:id="rId162" display="hsa_circC5orf42_083" tooltip="http://www.circbank.cn/infoCirc.html?id=hsa_circC5orf42_083"/>
    <hyperlink ref="A18611" r:id="rId162" display="hsa_circC5orf42_083" tooltip="http://www.circbank.cn/infoCirc.html?id=hsa_circC5orf42_083"/>
    <hyperlink ref="A18612" r:id="rId162" display="hsa_circC5orf42_083" tooltip="http://www.circbank.cn/infoCirc.html?id=hsa_circC5orf42_083"/>
    <hyperlink ref="A18613" r:id="rId162" display="hsa_circC5orf42_083" tooltip="http://www.circbank.cn/infoCirc.html?id=hsa_circC5orf42_083"/>
    <hyperlink ref="A18614" r:id="rId162" display="hsa_circC5orf42_083" tooltip="http://www.circbank.cn/infoCirc.html?id=hsa_circC5orf42_083"/>
    <hyperlink ref="A18615" r:id="rId162" display="hsa_circC5orf42_083" tooltip="http://www.circbank.cn/infoCirc.html?id=hsa_circC5orf42_083"/>
    <hyperlink ref="A18616" r:id="rId162" display="hsa_circC5orf42_083" tooltip="http://www.circbank.cn/infoCirc.html?id=hsa_circC5orf42_083"/>
    <hyperlink ref="A18617" r:id="rId162" display="hsa_circC5orf42_083" tooltip="http://www.circbank.cn/infoCirc.html?id=hsa_circC5orf42_083"/>
    <hyperlink ref="A18618" r:id="rId162" display="hsa_circC5orf42_083" tooltip="http://www.circbank.cn/infoCirc.html?id=hsa_circC5orf42_083"/>
    <hyperlink ref="A18619" r:id="rId162" display="hsa_circC5orf42_083" tooltip="http://www.circbank.cn/infoCirc.html?id=hsa_circC5orf42_083"/>
    <hyperlink ref="A18620" r:id="rId162" display="hsa_circC5orf42_083" tooltip="http://www.circbank.cn/infoCirc.html?id=hsa_circC5orf42_083"/>
    <hyperlink ref="A18621" r:id="rId162" display="hsa_circC5orf42_083" tooltip="http://www.circbank.cn/infoCirc.html?id=hsa_circC5orf42_083"/>
    <hyperlink ref="A18622" r:id="rId162" display="hsa_circC5orf42_083" tooltip="http://www.circbank.cn/infoCirc.html?id=hsa_circC5orf42_083"/>
    <hyperlink ref="A18623" r:id="rId162" display="hsa_circC5orf42_083" tooltip="http://www.circbank.cn/infoCirc.html?id=hsa_circC5orf42_083"/>
    <hyperlink ref="A18624" r:id="rId162" display="hsa_circC5orf42_083" tooltip="http://www.circbank.cn/infoCirc.html?id=hsa_circC5orf42_083"/>
    <hyperlink ref="A18625" r:id="rId162" display="hsa_circC5orf42_083" tooltip="http://www.circbank.cn/infoCirc.html?id=hsa_circC5orf42_083"/>
    <hyperlink ref="A18626" r:id="rId162" display="hsa_circC5orf42_083" tooltip="http://www.circbank.cn/infoCirc.html?id=hsa_circC5orf42_083"/>
    <hyperlink ref="A18627" r:id="rId162" display="hsa_circC5orf42_083" tooltip="http://www.circbank.cn/infoCirc.html?id=hsa_circC5orf42_083"/>
    <hyperlink ref="A18628" r:id="rId162" display="hsa_circC5orf42_083" tooltip="http://www.circbank.cn/infoCirc.html?id=hsa_circC5orf42_083"/>
    <hyperlink ref="A18629" r:id="rId162" display="hsa_circC5orf42_083" tooltip="http://www.circbank.cn/infoCirc.html?id=hsa_circC5orf42_083"/>
    <hyperlink ref="A18630" r:id="rId162" display="hsa_circC5orf42_083" tooltip="http://www.circbank.cn/infoCirc.html?id=hsa_circC5orf42_083"/>
    <hyperlink ref="A18631" r:id="rId162" display="hsa_circC5orf42_083" tooltip="http://www.circbank.cn/infoCirc.html?id=hsa_circC5orf42_083"/>
    <hyperlink ref="A18632" r:id="rId162" display="hsa_circC5orf42_083" tooltip="http://www.circbank.cn/infoCirc.html?id=hsa_circC5orf42_083"/>
    <hyperlink ref="A18633" r:id="rId162" display="hsa_circC5orf42_083" tooltip="http://www.circbank.cn/infoCirc.html?id=hsa_circC5orf42_083"/>
    <hyperlink ref="A18634" r:id="rId163" display="hsa_circC5orf42_084" tooltip="http://www.circbank.cn/infoCirc.html?id=hsa_circC5orf42_084"/>
    <hyperlink ref="A18635" r:id="rId163" display="hsa_circC5orf42_084" tooltip="http://www.circbank.cn/infoCirc.html?id=hsa_circC5orf42_084"/>
    <hyperlink ref="A18636" r:id="rId163" display="hsa_circC5orf42_084" tooltip="http://www.circbank.cn/infoCirc.html?id=hsa_circC5orf42_084"/>
    <hyperlink ref="A18637" r:id="rId163" display="hsa_circC5orf42_084" tooltip="http://www.circbank.cn/infoCirc.html?id=hsa_circC5orf42_084"/>
    <hyperlink ref="A18638" r:id="rId163" display="hsa_circC5orf42_084" tooltip="http://www.circbank.cn/infoCirc.html?id=hsa_circC5orf42_084"/>
    <hyperlink ref="A18639" r:id="rId163" display="hsa_circC5orf42_084" tooltip="http://www.circbank.cn/infoCirc.html?id=hsa_circC5orf42_084"/>
    <hyperlink ref="A18640" r:id="rId163" display="hsa_circC5orf42_084" tooltip="http://www.circbank.cn/infoCirc.html?id=hsa_circC5orf42_084"/>
    <hyperlink ref="A18641" r:id="rId163" display="hsa_circC5orf42_084" tooltip="http://www.circbank.cn/infoCirc.html?id=hsa_circC5orf42_084"/>
    <hyperlink ref="A18642" r:id="rId163" display="hsa_circC5orf42_084" tooltip="http://www.circbank.cn/infoCirc.html?id=hsa_circC5orf42_084"/>
    <hyperlink ref="A18643" r:id="rId163" display="hsa_circC5orf42_084" tooltip="http://www.circbank.cn/infoCirc.html?id=hsa_circC5orf42_084"/>
    <hyperlink ref="A18644" r:id="rId163" display="hsa_circC5orf42_084" tooltip="http://www.circbank.cn/infoCirc.html?id=hsa_circC5orf42_084"/>
    <hyperlink ref="A18645" r:id="rId163" display="hsa_circC5orf42_084" tooltip="http://www.circbank.cn/infoCirc.html?id=hsa_circC5orf42_084"/>
    <hyperlink ref="A18646" r:id="rId163" display="hsa_circC5orf42_084" tooltip="http://www.circbank.cn/infoCirc.html?id=hsa_circC5orf42_084"/>
    <hyperlink ref="A18647" r:id="rId163" display="hsa_circC5orf42_084" tooltip="http://www.circbank.cn/infoCirc.html?id=hsa_circC5orf42_084"/>
    <hyperlink ref="A18648" r:id="rId163" display="hsa_circC5orf42_084" tooltip="http://www.circbank.cn/infoCirc.html?id=hsa_circC5orf42_084"/>
    <hyperlink ref="A18649" r:id="rId163" display="hsa_circC5orf42_084" tooltip="http://www.circbank.cn/infoCirc.html?id=hsa_circC5orf42_084"/>
    <hyperlink ref="A18650" r:id="rId163" display="hsa_circC5orf42_084" tooltip="http://www.circbank.cn/infoCirc.html?id=hsa_circC5orf42_084"/>
    <hyperlink ref="A18651" r:id="rId163" display="hsa_circC5orf42_084" tooltip="http://www.circbank.cn/infoCirc.html?id=hsa_circC5orf42_084"/>
    <hyperlink ref="A18652" r:id="rId163" display="hsa_circC5orf42_084" tooltip="http://www.circbank.cn/infoCirc.html?id=hsa_circC5orf42_084"/>
    <hyperlink ref="A18653" r:id="rId163" display="hsa_circC5orf42_084" tooltip="http://www.circbank.cn/infoCirc.html?id=hsa_circC5orf42_084"/>
    <hyperlink ref="A18654" r:id="rId163" display="hsa_circC5orf42_084" tooltip="http://www.circbank.cn/infoCirc.html?id=hsa_circC5orf42_084"/>
    <hyperlink ref="A18655" r:id="rId163" display="hsa_circC5orf42_084" tooltip="http://www.circbank.cn/infoCirc.html?id=hsa_circC5orf42_084"/>
    <hyperlink ref="A18656" r:id="rId163" display="hsa_circC5orf42_084" tooltip="http://www.circbank.cn/infoCirc.html?id=hsa_circC5orf42_084"/>
    <hyperlink ref="A18657" r:id="rId163" display="hsa_circC5orf42_084" tooltip="http://www.circbank.cn/infoCirc.html?id=hsa_circC5orf42_084"/>
    <hyperlink ref="A18658" r:id="rId163" display="hsa_circC5orf42_084" tooltip="http://www.circbank.cn/infoCirc.html?id=hsa_circC5orf42_084"/>
    <hyperlink ref="A18659" r:id="rId163" display="hsa_circC5orf42_084" tooltip="http://www.circbank.cn/infoCirc.html?id=hsa_circC5orf42_084"/>
    <hyperlink ref="A18660" r:id="rId163" display="hsa_circC5orf42_084" tooltip="http://www.circbank.cn/infoCirc.html?id=hsa_circC5orf42_084"/>
    <hyperlink ref="A18661" r:id="rId163" display="hsa_circC5orf42_084" tooltip="http://www.circbank.cn/infoCirc.html?id=hsa_circC5orf42_084"/>
    <hyperlink ref="A18662" r:id="rId163" display="hsa_circC5orf42_084" tooltip="http://www.circbank.cn/infoCirc.html?id=hsa_circC5orf42_084"/>
    <hyperlink ref="A18663" r:id="rId163" display="hsa_circC5orf42_084" tooltip="http://www.circbank.cn/infoCirc.html?id=hsa_circC5orf42_084"/>
    <hyperlink ref="A18664" r:id="rId163" display="hsa_circC5orf42_084" tooltip="http://www.circbank.cn/infoCirc.html?id=hsa_circC5orf42_084"/>
    <hyperlink ref="A18665" r:id="rId163" display="hsa_circC5orf42_084" tooltip="http://www.circbank.cn/infoCirc.html?id=hsa_circC5orf42_084"/>
    <hyperlink ref="A18666" r:id="rId163" display="hsa_circC5orf42_084" tooltip="http://www.circbank.cn/infoCirc.html?id=hsa_circC5orf42_084"/>
    <hyperlink ref="A18667" r:id="rId163" display="hsa_circC5orf42_084" tooltip="http://www.circbank.cn/infoCirc.html?id=hsa_circC5orf42_084"/>
    <hyperlink ref="A18668" r:id="rId163" display="hsa_circC5orf42_084" tooltip="http://www.circbank.cn/infoCirc.html?id=hsa_circC5orf42_084"/>
    <hyperlink ref="A18669" r:id="rId163" display="hsa_circC5orf42_084" tooltip="http://www.circbank.cn/infoCirc.html?id=hsa_circC5orf42_084"/>
    <hyperlink ref="A18670" r:id="rId163" display="hsa_circC5orf42_084" tooltip="http://www.circbank.cn/infoCirc.html?id=hsa_circC5orf42_084"/>
    <hyperlink ref="A18671" r:id="rId163" display="hsa_circC5orf42_084" tooltip="http://www.circbank.cn/infoCirc.html?id=hsa_circC5orf42_084"/>
    <hyperlink ref="A18672" r:id="rId163" display="hsa_circC5orf42_084" tooltip="http://www.circbank.cn/infoCirc.html?id=hsa_circC5orf42_084"/>
    <hyperlink ref="A18673" r:id="rId163" display="hsa_circC5orf42_084" tooltip="http://www.circbank.cn/infoCirc.html?id=hsa_circC5orf42_084"/>
    <hyperlink ref="A18674" r:id="rId163" display="hsa_circC5orf42_084" tooltip="http://www.circbank.cn/infoCirc.html?id=hsa_circC5orf42_084"/>
    <hyperlink ref="A18675" r:id="rId163" display="hsa_circC5orf42_084" tooltip="http://www.circbank.cn/infoCirc.html?id=hsa_circC5orf42_084"/>
    <hyperlink ref="A18676" r:id="rId163" display="hsa_circC5orf42_084" tooltip="http://www.circbank.cn/infoCirc.html?id=hsa_circC5orf42_084"/>
    <hyperlink ref="A18677" r:id="rId163" display="hsa_circC5orf42_084" tooltip="http://www.circbank.cn/infoCirc.html?id=hsa_circC5orf42_084"/>
    <hyperlink ref="A18678" r:id="rId163" display="hsa_circC5orf42_084" tooltip="http://www.circbank.cn/infoCirc.html?id=hsa_circC5orf42_084"/>
    <hyperlink ref="A18679" r:id="rId163" display="hsa_circC5orf42_084" tooltip="http://www.circbank.cn/infoCirc.html?id=hsa_circC5orf42_084"/>
    <hyperlink ref="A18680" r:id="rId163" display="hsa_circC5orf42_084" tooltip="http://www.circbank.cn/infoCirc.html?id=hsa_circC5orf42_084"/>
    <hyperlink ref="A18681" r:id="rId163" display="hsa_circC5orf42_084" tooltip="http://www.circbank.cn/infoCirc.html?id=hsa_circC5orf42_084"/>
    <hyperlink ref="A18682" r:id="rId163" display="hsa_circC5orf42_084" tooltip="http://www.circbank.cn/infoCirc.html?id=hsa_circC5orf42_084"/>
    <hyperlink ref="A18683" r:id="rId163" display="hsa_circC5orf42_084" tooltip="http://www.circbank.cn/infoCirc.html?id=hsa_circC5orf42_084"/>
    <hyperlink ref="A18684" r:id="rId163" display="hsa_circC5orf42_084" tooltip="http://www.circbank.cn/infoCirc.html?id=hsa_circC5orf42_084"/>
    <hyperlink ref="A18685" r:id="rId163" display="hsa_circC5orf42_084" tooltip="http://www.circbank.cn/infoCirc.html?id=hsa_circC5orf42_084"/>
    <hyperlink ref="A18686" r:id="rId163" display="hsa_circC5orf42_084" tooltip="http://www.circbank.cn/infoCirc.html?id=hsa_circC5orf42_084"/>
    <hyperlink ref="A18687" r:id="rId163" display="hsa_circC5orf42_084" tooltip="http://www.circbank.cn/infoCirc.html?id=hsa_circC5orf42_084"/>
    <hyperlink ref="A18688" r:id="rId163" display="hsa_circC5orf42_084" tooltip="http://www.circbank.cn/infoCirc.html?id=hsa_circC5orf42_084"/>
    <hyperlink ref="A18689" r:id="rId163" display="hsa_circC5orf42_084" tooltip="http://www.circbank.cn/infoCirc.html?id=hsa_circC5orf42_084"/>
    <hyperlink ref="A18690" r:id="rId163" display="hsa_circC5orf42_084" tooltip="http://www.circbank.cn/infoCirc.html?id=hsa_circC5orf42_084"/>
    <hyperlink ref="A18691" r:id="rId163" display="hsa_circC5orf42_084" tooltip="http://www.circbank.cn/infoCirc.html?id=hsa_circC5orf42_084"/>
    <hyperlink ref="A18692" r:id="rId163" display="hsa_circC5orf42_084" tooltip="http://www.circbank.cn/infoCirc.html?id=hsa_circC5orf42_084"/>
    <hyperlink ref="A18693" r:id="rId163" display="hsa_circC5orf42_084" tooltip="http://www.circbank.cn/infoCirc.html?id=hsa_circC5orf42_084"/>
    <hyperlink ref="A18694" r:id="rId163" display="hsa_circC5orf42_084" tooltip="http://www.circbank.cn/infoCirc.html?id=hsa_circC5orf42_084"/>
    <hyperlink ref="A18695" r:id="rId163" display="hsa_circC5orf42_084" tooltip="http://www.circbank.cn/infoCirc.html?id=hsa_circC5orf42_084"/>
    <hyperlink ref="A18696" r:id="rId163" display="hsa_circC5orf42_084" tooltip="http://www.circbank.cn/infoCirc.html?id=hsa_circC5orf42_084"/>
    <hyperlink ref="A18697" r:id="rId163" display="hsa_circC5orf42_084" tooltip="http://www.circbank.cn/infoCirc.html?id=hsa_circC5orf42_084"/>
    <hyperlink ref="A18698" r:id="rId163" display="hsa_circC5orf42_084" tooltip="http://www.circbank.cn/infoCirc.html?id=hsa_circC5orf42_084"/>
    <hyperlink ref="A18699" r:id="rId163" display="hsa_circC5orf42_084" tooltip="http://www.circbank.cn/infoCirc.html?id=hsa_circC5orf42_084"/>
    <hyperlink ref="A18700" r:id="rId163" display="hsa_circC5orf42_084" tooltip="http://www.circbank.cn/infoCirc.html?id=hsa_circC5orf42_084"/>
    <hyperlink ref="A18701" r:id="rId163" display="hsa_circC5orf42_084" tooltip="http://www.circbank.cn/infoCirc.html?id=hsa_circC5orf42_084"/>
    <hyperlink ref="A18702" r:id="rId163" display="hsa_circC5orf42_084" tooltip="http://www.circbank.cn/infoCirc.html?id=hsa_circC5orf42_084"/>
    <hyperlink ref="A18703" r:id="rId163" display="hsa_circC5orf42_084" tooltip="http://www.circbank.cn/infoCirc.html?id=hsa_circC5orf42_084"/>
    <hyperlink ref="A18704" r:id="rId163" display="hsa_circC5orf42_084" tooltip="http://www.circbank.cn/infoCirc.html?id=hsa_circC5orf42_084"/>
    <hyperlink ref="A18705" r:id="rId163" display="hsa_circC5orf42_084" tooltip="http://www.circbank.cn/infoCirc.html?id=hsa_circC5orf42_084"/>
    <hyperlink ref="A18706" r:id="rId163" display="hsa_circC5orf42_084" tooltip="http://www.circbank.cn/infoCirc.html?id=hsa_circC5orf42_084"/>
    <hyperlink ref="A18707" r:id="rId163" display="hsa_circC5orf42_084" tooltip="http://www.circbank.cn/infoCirc.html?id=hsa_circC5orf42_084"/>
    <hyperlink ref="A18708" r:id="rId163" display="hsa_circC5orf42_084" tooltip="http://www.circbank.cn/infoCirc.html?id=hsa_circC5orf42_084"/>
    <hyperlink ref="A18709" r:id="rId163" display="hsa_circC5orf42_084" tooltip="http://www.circbank.cn/infoCirc.html?id=hsa_circC5orf42_084"/>
    <hyperlink ref="A18710" r:id="rId163" display="hsa_circC5orf42_084" tooltip="http://www.circbank.cn/infoCirc.html?id=hsa_circC5orf42_084"/>
    <hyperlink ref="A18711" r:id="rId163" display="hsa_circC5orf42_084" tooltip="http://www.circbank.cn/infoCirc.html?id=hsa_circC5orf42_084"/>
    <hyperlink ref="A18712" r:id="rId163" display="hsa_circC5orf42_084" tooltip="http://www.circbank.cn/infoCirc.html?id=hsa_circC5orf42_084"/>
    <hyperlink ref="A18713" r:id="rId163" display="hsa_circC5orf42_084" tooltip="http://www.circbank.cn/infoCirc.html?id=hsa_circC5orf42_084"/>
    <hyperlink ref="A18714" r:id="rId163" display="hsa_circC5orf42_084" tooltip="http://www.circbank.cn/infoCirc.html?id=hsa_circC5orf42_084"/>
    <hyperlink ref="A18715" r:id="rId163" display="hsa_circC5orf42_084" tooltip="http://www.circbank.cn/infoCirc.html?id=hsa_circC5orf42_084"/>
    <hyperlink ref="A18716" r:id="rId163" display="hsa_circC5orf42_084" tooltip="http://www.circbank.cn/infoCirc.html?id=hsa_circC5orf42_084"/>
    <hyperlink ref="A18717" r:id="rId163" display="hsa_circC5orf42_084" tooltip="http://www.circbank.cn/infoCirc.html?id=hsa_circC5orf42_084"/>
    <hyperlink ref="A18718" r:id="rId163" display="hsa_circC5orf42_084" tooltip="http://www.circbank.cn/infoCirc.html?id=hsa_circC5orf42_084"/>
    <hyperlink ref="A18719" r:id="rId163" display="hsa_circC5orf42_084" tooltip="http://www.circbank.cn/infoCirc.html?id=hsa_circC5orf42_084"/>
    <hyperlink ref="A18720" r:id="rId163" display="hsa_circC5orf42_084" tooltip="http://www.circbank.cn/infoCirc.html?id=hsa_circC5orf42_084"/>
    <hyperlink ref="A18721" r:id="rId163" display="hsa_circC5orf42_084" tooltip="http://www.circbank.cn/infoCirc.html?id=hsa_circC5orf42_084"/>
    <hyperlink ref="A18722" r:id="rId163" display="hsa_circC5orf42_084" tooltip="http://www.circbank.cn/infoCirc.html?id=hsa_circC5orf42_084"/>
    <hyperlink ref="A18723" r:id="rId163" display="hsa_circC5orf42_084" tooltip="http://www.circbank.cn/infoCirc.html?id=hsa_circC5orf42_084"/>
    <hyperlink ref="A18724" r:id="rId163" display="hsa_circC5orf42_084" tooltip="http://www.circbank.cn/infoCirc.html?id=hsa_circC5orf42_084"/>
    <hyperlink ref="A18725" r:id="rId163" display="hsa_circC5orf42_084" tooltip="http://www.circbank.cn/infoCirc.html?id=hsa_circC5orf42_084"/>
    <hyperlink ref="A18726" r:id="rId163" display="hsa_circC5orf42_084" tooltip="http://www.circbank.cn/infoCirc.html?id=hsa_circC5orf42_084"/>
    <hyperlink ref="A18727" r:id="rId163" display="hsa_circC5orf42_084" tooltip="http://www.circbank.cn/infoCirc.html?id=hsa_circC5orf42_084"/>
    <hyperlink ref="A18728" r:id="rId163" display="hsa_circC5orf42_084" tooltip="http://www.circbank.cn/infoCirc.html?id=hsa_circC5orf42_084"/>
    <hyperlink ref="A18729" r:id="rId163" display="hsa_circC5orf42_084" tooltip="http://www.circbank.cn/infoCirc.html?id=hsa_circC5orf42_084"/>
    <hyperlink ref="A18730" r:id="rId163" display="hsa_circC5orf42_084" tooltip="http://www.circbank.cn/infoCirc.html?id=hsa_circC5orf42_084"/>
    <hyperlink ref="A18731" r:id="rId163" display="hsa_circC5orf42_084" tooltip="http://www.circbank.cn/infoCirc.html?id=hsa_circC5orf42_084"/>
    <hyperlink ref="A18732" r:id="rId163" display="hsa_circC5orf42_084" tooltip="http://www.circbank.cn/infoCirc.html?id=hsa_circC5orf42_084"/>
    <hyperlink ref="A18733" r:id="rId163" display="hsa_circC5orf42_084" tooltip="http://www.circbank.cn/infoCirc.html?id=hsa_circC5orf42_084"/>
    <hyperlink ref="A18734" r:id="rId163" display="hsa_circC5orf42_084" tooltip="http://www.circbank.cn/infoCirc.html?id=hsa_circC5orf42_084"/>
    <hyperlink ref="A18735" r:id="rId163" display="hsa_circC5orf42_084" tooltip="http://www.circbank.cn/infoCirc.html?id=hsa_circC5orf42_084"/>
    <hyperlink ref="A18736" r:id="rId163" display="hsa_circC5orf42_084" tooltip="http://www.circbank.cn/infoCirc.html?id=hsa_circC5orf42_084"/>
    <hyperlink ref="A18737" r:id="rId163" display="hsa_circC5orf42_084" tooltip="http://www.circbank.cn/infoCirc.html?id=hsa_circC5orf42_084"/>
    <hyperlink ref="A18738" r:id="rId163" display="hsa_circC5orf42_084" tooltip="http://www.circbank.cn/infoCirc.html?id=hsa_circC5orf42_084"/>
    <hyperlink ref="A18739" r:id="rId163" display="hsa_circC5orf42_084" tooltip="http://www.circbank.cn/infoCirc.html?id=hsa_circC5orf42_084"/>
    <hyperlink ref="A18740" r:id="rId163" display="hsa_circC5orf42_084" tooltip="http://www.circbank.cn/infoCirc.html?id=hsa_circC5orf42_084"/>
    <hyperlink ref="A18741" r:id="rId163" display="hsa_circC5orf42_084" tooltip="http://www.circbank.cn/infoCirc.html?id=hsa_circC5orf42_084"/>
    <hyperlink ref="A18742" r:id="rId163" display="hsa_circC5orf42_084" tooltip="http://www.circbank.cn/infoCirc.html?id=hsa_circC5orf42_084"/>
    <hyperlink ref="A18743" r:id="rId163" display="hsa_circC5orf42_084" tooltip="http://www.circbank.cn/infoCirc.html?id=hsa_circC5orf42_084"/>
    <hyperlink ref="A18744" r:id="rId163" display="hsa_circC5orf42_084" tooltip="http://www.circbank.cn/infoCirc.html?id=hsa_circC5orf42_084"/>
    <hyperlink ref="A18745" r:id="rId163" display="hsa_circC5orf42_084" tooltip="http://www.circbank.cn/infoCirc.html?id=hsa_circC5orf42_084"/>
    <hyperlink ref="A18746" r:id="rId163" display="hsa_circC5orf42_084" tooltip="http://www.circbank.cn/infoCirc.html?id=hsa_circC5orf42_084"/>
    <hyperlink ref="A18747" r:id="rId163" display="hsa_circC5orf42_084" tooltip="http://www.circbank.cn/infoCirc.html?id=hsa_circC5orf42_084"/>
    <hyperlink ref="A18748" r:id="rId163" display="hsa_circC5orf42_084" tooltip="http://www.circbank.cn/infoCirc.html?id=hsa_circC5orf42_084"/>
    <hyperlink ref="A18749" r:id="rId163" display="hsa_circC5orf42_084" tooltip="http://www.circbank.cn/infoCirc.html?id=hsa_circC5orf42_084"/>
    <hyperlink ref="A18750" r:id="rId163" display="hsa_circC5orf42_084" tooltip="http://www.circbank.cn/infoCirc.html?id=hsa_circC5orf42_084"/>
    <hyperlink ref="A18751" r:id="rId163" display="hsa_circC5orf42_084" tooltip="http://www.circbank.cn/infoCirc.html?id=hsa_circC5orf42_084"/>
    <hyperlink ref="A18752" r:id="rId163" display="hsa_circC5orf42_084" tooltip="http://www.circbank.cn/infoCirc.html?id=hsa_circC5orf42_084"/>
    <hyperlink ref="A18753" r:id="rId163" display="hsa_circC5orf42_084" tooltip="http://www.circbank.cn/infoCirc.html?id=hsa_circC5orf42_084"/>
    <hyperlink ref="A18754" r:id="rId163" display="hsa_circC5orf42_084" tooltip="http://www.circbank.cn/infoCirc.html?id=hsa_circC5orf42_084"/>
    <hyperlink ref="A18755" r:id="rId163" display="hsa_circC5orf42_084" tooltip="http://www.circbank.cn/infoCirc.html?id=hsa_circC5orf42_084"/>
    <hyperlink ref="A18756" r:id="rId163" display="hsa_circC5orf42_084" tooltip="http://www.circbank.cn/infoCirc.html?id=hsa_circC5orf42_084"/>
    <hyperlink ref="A18757" r:id="rId163" display="hsa_circC5orf42_084" tooltip="http://www.circbank.cn/infoCirc.html?id=hsa_circC5orf42_084"/>
    <hyperlink ref="A18758" r:id="rId163" display="hsa_circC5orf42_084" tooltip="http://www.circbank.cn/infoCirc.html?id=hsa_circC5orf42_084"/>
    <hyperlink ref="A18759" r:id="rId163" display="hsa_circC5orf42_084" tooltip="http://www.circbank.cn/infoCirc.html?id=hsa_circC5orf42_084"/>
    <hyperlink ref="A18760" r:id="rId163" display="hsa_circC5orf42_084" tooltip="http://www.circbank.cn/infoCirc.html?id=hsa_circC5orf42_084"/>
    <hyperlink ref="A18761" r:id="rId163" display="hsa_circC5orf42_084" tooltip="http://www.circbank.cn/infoCirc.html?id=hsa_circC5orf42_084"/>
    <hyperlink ref="A18762" r:id="rId163" display="hsa_circC5orf42_084" tooltip="http://www.circbank.cn/infoCirc.html?id=hsa_circC5orf42_084"/>
    <hyperlink ref="A18763" r:id="rId163" display="hsa_circC5orf42_084" tooltip="http://www.circbank.cn/infoCirc.html?id=hsa_circC5orf42_084"/>
    <hyperlink ref="A18764" r:id="rId163" display="hsa_circC5orf42_084" tooltip="http://www.circbank.cn/infoCirc.html?id=hsa_circC5orf42_084"/>
    <hyperlink ref="A18765" r:id="rId163" display="hsa_circC5orf42_084" tooltip="http://www.circbank.cn/infoCirc.html?id=hsa_circC5orf42_084"/>
    <hyperlink ref="A18766" r:id="rId163" display="hsa_circC5orf42_084" tooltip="http://www.circbank.cn/infoCirc.html?id=hsa_circC5orf42_084"/>
    <hyperlink ref="A18767" r:id="rId163" display="hsa_circC5orf42_084" tooltip="http://www.circbank.cn/infoCirc.html?id=hsa_circC5orf42_084"/>
    <hyperlink ref="A18768" r:id="rId163" display="hsa_circC5orf42_084" tooltip="http://www.circbank.cn/infoCirc.html?id=hsa_circC5orf42_084"/>
    <hyperlink ref="A18769" r:id="rId163" display="hsa_circC5orf42_084" tooltip="http://www.circbank.cn/infoCirc.html?id=hsa_circC5orf42_084"/>
    <hyperlink ref="A18770" r:id="rId163" display="hsa_circC5orf42_084" tooltip="http://www.circbank.cn/infoCirc.html?id=hsa_circC5orf42_084"/>
    <hyperlink ref="A18771" r:id="rId163" display="hsa_circC5orf42_084" tooltip="http://www.circbank.cn/infoCirc.html?id=hsa_circC5orf42_084"/>
    <hyperlink ref="A18772" r:id="rId163" display="hsa_circC5orf42_084" tooltip="http://www.circbank.cn/infoCirc.html?id=hsa_circC5orf42_084"/>
    <hyperlink ref="A18773" r:id="rId163" display="hsa_circC5orf42_084" tooltip="http://www.circbank.cn/infoCirc.html?id=hsa_circC5orf42_084"/>
    <hyperlink ref="A18774" r:id="rId163" display="hsa_circC5orf42_084" tooltip="http://www.circbank.cn/infoCirc.html?id=hsa_circC5orf42_084"/>
    <hyperlink ref="A18775" r:id="rId163" display="hsa_circC5orf42_084" tooltip="http://www.circbank.cn/infoCirc.html?id=hsa_circC5orf42_084"/>
    <hyperlink ref="A18776" r:id="rId163" display="hsa_circC5orf42_084" tooltip="http://www.circbank.cn/infoCirc.html?id=hsa_circC5orf42_084"/>
    <hyperlink ref="A18777" r:id="rId163" display="hsa_circC5orf42_084" tooltip="http://www.circbank.cn/infoCirc.html?id=hsa_circC5orf42_084"/>
    <hyperlink ref="A18778" r:id="rId163" display="hsa_circC5orf42_084" tooltip="http://www.circbank.cn/infoCirc.html?id=hsa_circC5orf42_084"/>
    <hyperlink ref="A18779" r:id="rId163" display="hsa_circC5orf42_084" tooltip="http://www.circbank.cn/infoCirc.html?id=hsa_circC5orf42_084"/>
    <hyperlink ref="A18780" r:id="rId163" display="hsa_circC5orf42_084" tooltip="http://www.circbank.cn/infoCirc.html?id=hsa_circC5orf42_084"/>
    <hyperlink ref="A18781" r:id="rId163" display="hsa_circC5orf42_084" tooltip="http://www.circbank.cn/infoCirc.html?id=hsa_circC5orf42_084"/>
    <hyperlink ref="A18782" r:id="rId163" display="hsa_circC5orf42_084" tooltip="http://www.circbank.cn/infoCirc.html?id=hsa_circC5orf42_084"/>
    <hyperlink ref="A18783" r:id="rId163" display="hsa_circC5orf42_084" tooltip="http://www.circbank.cn/infoCirc.html?id=hsa_circC5orf42_084"/>
    <hyperlink ref="A18784" r:id="rId163" display="hsa_circC5orf42_084" tooltip="http://www.circbank.cn/infoCirc.html?id=hsa_circC5orf42_084"/>
    <hyperlink ref="A18785" r:id="rId163" display="hsa_circC5orf42_084" tooltip="http://www.circbank.cn/infoCirc.html?id=hsa_circC5orf42_084"/>
    <hyperlink ref="A18786" r:id="rId163" display="hsa_circC5orf42_084" tooltip="http://www.circbank.cn/infoCirc.html?id=hsa_circC5orf42_084"/>
    <hyperlink ref="A18787" r:id="rId163" display="hsa_circC5orf42_084" tooltip="http://www.circbank.cn/infoCirc.html?id=hsa_circC5orf42_084"/>
    <hyperlink ref="A18788" r:id="rId163" display="hsa_circC5orf42_084" tooltip="http://www.circbank.cn/infoCirc.html?id=hsa_circC5orf42_084"/>
    <hyperlink ref="A18789" r:id="rId164" display="hsa_circC5orf42_085" tooltip="http://www.circbank.cn/infoCirc.html?id=hsa_circC5orf42_085"/>
    <hyperlink ref="A18790" r:id="rId164" display="hsa_circC5orf42_085" tooltip="http://www.circbank.cn/infoCirc.html?id=hsa_circC5orf42_085"/>
    <hyperlink ref="A18791" r:id="rId164" display="hsa_circC5orf42_085" tooltip="http://www.circbank.cn/infoCirc.html?id=hsa_circC5orf42_085"/>
    <hyperlink ref="A18792" r:id="rId164" display="hsa_circC5orf42_085" tooltip="http://www.circbank.cn/infoCirc.html?id=hsa_circC5orf42_085"/>
    <hyperlink ref="A18793" r:id="rId164" display="hsa_circC5orf42_085" tooltip="http://www.circbank.cn/infoCirc.html?id=hsa_circC5orf42_085"/>
    <hyperlink ref="A18794" r:id="rId164" display="hsa_circC5orf42_085" tooltip="http://www.circbank.cn/infoCirc.html?id=hsa_circC5orf42_085"/>
    <hyperlink ref="A18795" r:id="rId164" display="hsa_circC5orf42_085" tooltip="http://www.circbank.cn/infoCirc.html?id=hsa_circC5orf42_085"/>
    <hyperlink ref="A18796" r:id="rId164" display="hsa_circC5orf42_085" tooltip="http://www.circbank.cn/infoCirc.html?id=hsa_circC5orf42_085"/>
    <hyperlink ref="A18797" r:id="rId164" display="hsa_circC5orf42_085" tooltip="http://www.circbank.cn/infoCirc.html?id=hsa_circC5orf42_085"/>
    <hyperlink ref="A18798" r:id="rId164" display="hsa_circC5orf42_085" tooltip="http://www.circbank.cn/infoCirc.html?id=hsa_circC5orf42_085"/>
    <hyperlink ref="A18799" r:id="rId164" display="hsa_circC5orf42_085" tooltip="http://www.circbank.cn/infoCirc.html?id=hsa_circC5orf42_085"/>
    <hyperlink ref="A18800" r:id="rId164" display="hsa_circC5orf42_085" tooltip="http://www.circbank.cn/infoCirc.html?id=hsa_circC5orf42_085"/>
    <hyperlink ref="A18801" r:id="rId164" display="hsa_circC5orf42_085" tooltip="http://www.circbank.cn/infoCirc.html?id=hsa_circC5orf42_085"/>
    <hyperlink ref="A18802" r:id="rId164" display="hsa_circC5orf42_085" tooltip="http://www.circbank.cn/infoCirc.html?id=hsa_circC5orf42_085"/>
    <hyperlink ref="A18803" r:id="rId164" display="hsa_circC5orf42_085" tooltip="http://www.circbank.cn/infoCirc.html?id=hsa_circC5orf42_085"/>
    <hyperlink ref="A18804" r:id="rId164" display="hsa_circC5orf42_085" tooltip="http://www.circbank.cn/infoCirc.html?id=hsa_circC5orf42_085"/>
    <hyperlink ref="A18805" r:id="rId164" display="hsa_circC5orf42_085" tooltip="http://www.circbank.cn/infoCirc.html?id=hsa_circC5orf42_085"/>
    <hyperlink ref="A18806" r:id="rId164" display="hsa_circC5orf42_085" tooltip="http://www.circbank.cn/infoCirc.html?id=hsa_circC5orf42_085"/>
    <hyperlink ref="A18807" r:id="rId164" display="hsa_circC5orf42_085" tooltip="http://www.circbank.cn/infoCirc.html?id=hsa_circC5orf42_085"/>
    <hyperlink ref="A18808" r:id="rId164" display="hsa_circC5orf42_085" tooltip="http://www.circbank.cn/infoCirc.html?id=hsa_circC5orf42_085"/>
    <hyperlink ref="A18809" r:id="rId164" display="hsa_circC5orf42_085" tooltip="http://www.circbank.cn/infoCirc.html?id=hsa_circC5orf42_085"/>
    <hyperlink ref="A18810" r:id="rId164" display="hsa_circC5orf42_085" tooltip="http://www.circbank.cn/infoCirc.html?id=hsa_circC5orf42_085"/>
    <hyperlink ref="A18811" r:id="rId164" display="hsa_circC5orf42_085" tooltip="http://www.circbank.cn/infoCirc.html?id=hsa_circC5orf42_085"/>
    <hyperlink ref="A18812" r:id="rId164" display="hsa_circC5orf42_085" tooltip="http://www.circbank.cn/infoCirc.html?id=hsa_circC5orf42_085"/>
    <hyperlink ref="A18813" r:id="rId164" display="hsa_circC5orf42_085" tooltip="http://www.circbank.cn/infoCirc.html?id=hsa_circC5orf42_085"/>
    <hyperlink ref="A18814" r:id="rId164" display="hsa_circC5orf42_085" tooltip="http://www.circbank.cn/infoCirc.html?id=hsa_circC5orf42_085"/>
    <hyperlink ref="A18815" r:id="rId164" display="hsa_circC5orf42_085" tooltip="http://www.circbank.cn/infoCirc.html?id=hsa_circC5orf42_085"/>
    <hyperlink ref="A18816" r:id="rId164" display="hsa_circC5orf42_085" tooltip="http://www.circbank.cn/infoCirc.html?id=hsa_circC5orf42_085"/>
    <hyperlink ref="A18817" r:id="rId164" display="hsa_circC5orf42_085" tooltip="http://www.circbank.cn/infoCirc.html?id=hsa_circC5orf42_085"/>
    <hyperlink ref="A18818" r:id="rId164" display="hsa_circC5orf42_085" tooltip="http://www.circbank.cn/infoCirc.html?id=hsa_circC5orf42_085"/>
    <hyperlink ref="A18819" r:id="rId164" display="hsa_circC5orf42_085" tooltip="http://www.circbank.cn/infoCirc.html?id=hsa_circC5orf42_085"/>
    <hyperlink ref="A18820" r:id="rId164" display="hsa_circC5orf42_085" tooltip="http://www.circbank.cn/infoCirc.html?id=hsa_circC5orf42_085"/>
    <hyperlink ref="A18821" r:id="rId164" display="hsa_circC5orf42_085" tooltip="http://www.circbank.cn/infoCirc.html?id=hsa_circC5orf42_085"/>
    <hyperlink ref="A18822" r:id="rId164" display="hsa_circC5orf42_085" tooltip="http://www.circbank.cn/infoCirc.html?id=hsa_circC5orf42_085"/>
    <hyperlink ref="A18823" r:id="rId164" display="hsa_circC5orf42_085" tooltip="http://www.circbank.cn/infoCirc.html?id=hsa_circC5orf42_085"/>
    <hyperlink ref="A18824" r:id="rId164" display="hsa_circC5orf42_085" tooltip="http://www.circbank.cn/infoCirc.html?id=hsa_circC5orf42_085"/>
    <hyperlink ref="A18825" r:id="rId164" display="hsa_circC5orf42_085" tooltip="http://www.circbank.cn/infoCirc.html?id=hsa_circC5orf42_085"/>
    <hyperlink ref="A18826" r:id="rId164" display="hsa_circC5orf42_085" tooltip="http://www.circbank.cn/infoCirc.html?id=hsa_circC5orf42_085"/>
    <hyperlink ref="A18827" r:id="rId164" display="hsa_circC5orf42_085" tooltip="http://www.circbank.cn/infoCirc.html?id=hsa_circC5orf42_085"/>
    <hyperlink ref="A18828" r:id="rId164" display="hsa_circC5orf42_085" tooltip="http://www.circbank.cn/infoCirc.html?id=hsa_circC5orf42_085"/>
    <hyperlink ref="A18829" r:id="rId164" display="hsa_circC5orf42_085" tooltip="http://www.circbank.cn/infoCirc.html?id=hsa_circC5orf42_085"/>
    <hyperlink ref="A18830" r:id="rId164" display="hsa_circC5orf42_085" tooltip="http://www.circbank.cn/infoCirc.html?id=hsa_circC5orf42_085"/>
    <hyperlink ref="A18831" r:id="rId164" display="hsa_circC5orf42_085" tooltip="http://www.circbank.cn/infoCirc.html?id=hsa_circC5orf42_085"/>
    <hyperlink ref="A18832" r:id="rId164" display="hsa_circC5orf42_085" tooltip="http://www.circbank.cn/infoCirc.html?id=hsa_circC5orf42_085"/>
    <hyperlink ref="A18833" r:id="rId164" display="hsa_circC5orf42_085" tooltip="http://www.circbank.cn/infoCirc.html?id=hsa_circC5orf42_085"/>
    <hyperlink ref="A18834" r:id="rId164" display="hsa_circC5orf42_085" tooltip="http://www.circbank.cn/infoCirc.html?id=hsa_circC5orf42_085"/>
    <hyperlink ref="A18835" r:id="rId164" display="hsa_circC5orf42_085" tooltip="http://www.circbank.cn/infoCirc.html?id=hsa_circC5orf42_085"/>
    <hyperlink ref="A18836" r:id="rId164" display="hsa_circC5orf42_085" tooltip="http://www.circbank.cn/infoCirc.html?id=hsa_circC5orf42_085"/>
    <hyperlink ref="A18837" r:id="rId164" display="hsa_circC5orf42_085" tooltip="http://www.circbank.cn/infoCirc.html?id=hsa_circC5orf42_085"/>
    <hyperlink ref="A18838" r:id="rId164" display="hsa_circC5orf42_085" tooltip="http://www.circbank.cn/infoCirc.html?id=hsa_circC5orf42_085"/>
    <hyperlink ref="A18839" r:id="rId164" display="hsa_circC5orf42_085" tooltip="http://www.circbank.cn/infoCirc.html?id=hsa_circC5orf42_085"/>
    <hyperlink ref="A18840" r:id="rId164" display="hsa_circC5orf42_085" tooltip="http://www.circbank.cn/infoCirc.html?id=hsa_circC5orf42_085"/>
    <hyperlink ref="A18841" r:id="rId164" display="hsa_circC5orf42_085" tooltip="http://www.circbank.cn/infoCirc.html?id=hsa_circC5orf42_085"/>
    <hyperlink ref="A18842" r:id="rId164" display="hsa_circC5orf42_085" tooltip="http://www.circbank.cn/infoCirc.html?id=hsa_circC5orf42_085"/>
    <hyperlink ref="A18843" r:id="rId164" display="hsa_circC5orf42_085" tooltip="http://www.circbank.cn/infoCirc.html?id=hsa_circC5orf42_085"/>
    <hyperlink ref="A18844" r:id="rId164" display="hsa_circC5orf42_085" tooltip="http://www.circbank.cn/infoCirc.html?id=hsa_circC5orf42_085"/>
    <hyperlink ref="A18845" r:id="rId164" display="hsa_circC5orf42_085" tooltip="http://www.circbank.cn/infoCirc.html?id=hsa_circC5orf42_085"/>
    <hyperlink ref="A18846" r:id="rId164" display="hsa_circC5orf42_085" tooltip="http://www.circbank.cn/infoCirc.html?id=hsa_circC5orf42_085"/>
    <hyperlink ref="A18847" r:id="rId164" display="hsa_circC5orf42_085" tooltip="http://www.circbank.cn/infoCirc.html?id=hsa_circC5orf42_085"/>
    <hyperlink ref="A18848" r:id="rId164" display="hsa_circC5orf42_085" tooltip="http://www.circbank.cn/infoCirc.html?id=hsa_circC5orf42_085"/>
    <hyperlink ref="A18849" r:id="rId164" display="hsa_circC5orf42_085" tooltip="http://www.circbank.cn/infoCirc.html?id=hsa_circC5orf42_085"/>
    <hyperlink ref="A18850" r:id="rId164" display="hsa_circC5orf42_085" tooltip="http://www.circbank.cn/infoCirc.html?id=hsa_circC5orf42_085"/>
    <hyperlink ref="A18851" r:id="rId164" display="hsa_circC5orf42_085" tooltip="http://www.circbank.cn/infoCirc.html?id=hsa_circC5orf42_085"/>
    <hyperlink ref="A18852" r:id="rId164" display="hsa_circC5orf42_085" tooltip="http://www.circbank.cn/infoCirc.html?id=hsa_circC5orf42_085"/>
    <hyperlink ref="A18853" r:id="rId164" display="hsa_circC5orf42_085" tooltip="http://www.circbank.cn/infoCirc.html?id=hsa_circC5orf42_085"/>
    <hyperlink ref="A18854" r:id="rId164" display="hsa_circC5orf42_085" tooltip="http://www.circbank.cn/infoCirc.html?id=hsa_circC5orf42_085"/>
    <hyperlink ref="A18855" r:id="rId164" display="hsa_circC5orf42_085" tooltip="http://www.circbank.cn/infoCirc.html?id=hsa_circC5orf42_085"/>
    <hyperlink ref="A18856" r:id="rId164" display="hsa_circC5orf42_085" tooltip="http://www.circbank.cn/infoCirc.html?id=hsa_circC5orf42_085"/>
    <hyperlink ref="A18857" r:id="rId164" display="hsa_circC5orf42_085" tooltip="http://www.circbank.cn/infoCirc.html?id=hsa_circC5orf42_085"/>
    <hyperlink ref="A18858" r:id="rId164" display="hsa_circC5orf42_085" tooltip="http://www.circbank.cn/infoCirc.html?id=hsa_circC5orf42_085"/>
    <hyperlink ref="A18859" r:id="rId164" display="hsa_circC5orf42_085" tooltip="http://www.circbank.cn/infoCirc.html?id=hsa_circC5orf42_085"/>
    <hyperlink ref="A18860" r:id="rId164" display="hsa_circC5orf42_085" tooltip="http://www.circbank.cn/infoCirc.html?id=hsa_circC5orf42_085"/>
    <hyperlink ref="A18861" r:id="rId164" display="hsa_circC5orf42_085" tooltip="http://www.circbank.cn/infoCirc.html?id=hsa_circC5orf42_085"/>
    <hyperlink ref="A18862" r:id="rId164" display="hsa_circC5orf42_085" tooltip="http://www.circbank.cn/infoCirc.html?id=hsa_circC5orf42_085"/>
    <hyperlink ref="A18863" r:id="rId164" display="hsa_circC5orf42_085" tooltip="http://www.circbank.cn/infoCirc.html?id=hsa_circC5orf42_085"/>
    <hyperlink ref="A18864" r:id="rId164" display="hsa_circC5orf42_085" tooltip="http://www.circbank.cn/infoCirc.html?id=hsa_circC5orf42_085"/>
    <hyperlink ref="A18865" r:id="rId164" display="hsa_circC5orf42_085" tooltip="http://www.circbank.cn/infoCirc.html?id=hsa_circC5orf42_085"/>
    <hyperlink ref="A18866" r:id="rId164" display="hsa_circC5orf42_085" tooltip="http://www.circbank.cn/infoCirc.html?id=hsa_circC5orf42_085"/>
    <hyperlink ref="A18867" r:id="rId164" display="hsa_circC5orf42_085" tooltip="http://www.circbank.cn/infoCirc.html?id=hsa_circC5orf42_085"/>
    <hyperlink ref="A18868" r:id="rId164" display="hsa_circC5orf42_085" tooltip="http://www.circbank.cn/infoCirc.html?id=hsa_circC5orf42_085"/>
    <hyperlink ref="A18869" r:id="rId164" display="hsa_circC5orf42_085" tooltip="http://www.circbank.cn/infoCirc.html?id=hsa_circC5orf42_085"/>
    <hyperlink ref="A18870" r:id="rId164" display="hsa_circC5orf42_085" tooltip="http://www.circbank.cn/infoCirc.html?id=hsa_circC5orf42_085"/>
    <hyperlink ref="A18871" r:id="rId164" display="hsa_circC5orf42_085" tooltip="http://www.circbank.cn/infoCirc.html?id=hsa_circC5orf42_085"/>
    <hyperlink ref="A18872" r:id="rId164" display="hsa_circC5orf42_085" tooltip="http://www.circbank.cn/infoCirc.html?id=hsa_circC5orf42_085"/>
    <hyperlink ref="A18873" r:id="rId164" display="hsa_circC5orf42_085" tooltip="http://www.circbank.cn/infoCirc.html?id=hsa_circC5orf42_085"/>
    <hyperlink ref="A18874" r:id="rId164" display="hsa_circC5orf42_085" tooltip="http://www.circbank.cn/infoCirc.html?id=hsa_circC5orf42_085"/>
    <hyperlink ref="A18875" r:id="rId164" display="hsa_circC5orf42_085" tooltip="http://www.circbank.cn/infoCirc.html?id=hsa_circC5orf42_085"/>
    <hyperlink ref="A18876" r:id="rId164" display="hsa_circC5orf42_085" tooltip="http://www.circbank.cn/infoCirc.html?id=hsa_circC5orf42_085"/>
    <hyperlink ref="A18877" r:id="rId164" display="hsa_circC5orf42_085" tooltip="http://www.circbank.cn/infoCirc.html?id=hsa_circC5orf42_085"/>
    <hyperlink ref="A18878" r:id="rId164" display="hsa_circC5orf42_085" tooltip="http://www.circbank.cn/infoCirc.html?id=hsa_circC5orf42_085"/>
    <hyperlink ref="A18879" r:id="rId164" display="hsa_circC5orf42_085" tooltip="http://www.circbank.cn/infoCirc.html?id=hsa_circC5orf42_085"/>
    <hyperlink ref="A18880" r:id="rId164" display="hsa_circC5orf42_085" tooltip="http://www.circbank.cn/infoCirc.html?id=hsa_circC5orf42_085"/>
    <hyperlink ref="A18881" r:id="rId164" display="hsa_circC5orf42_085" tooltip="http://www.circbank.cn/infoCirc.html?id=hsa_circC5orf42_085"/>
    <hyperlink ref="A18882" r:id="rId164" display="hsa_circC5orf42_085" tooltip="http://www.circbank.cn/infoCirc.html?id=hsa_circC5orf42_085"/>
    <hyperlink ref="A18883" r:id="rId164" display="hsa_circC5orf42_085" tooltip="http://www.circbank.cn/infoCirc.html?id=hsa_circC5orf42_085"/>
    <hyperlink ref="A18884" r:id="rId164" display="hsa_circC5orf42_085" tooltip="http://www.circbank.cn/infoCirc.html?id=hsa_circC5orf42_085"/>
    <hyperlink ref="A18885" r:id="rId164" display="hsa_circC5orf42_085" tooltip="http://www.circbank.cn/infoCirc.html?id=hsa_circC5orf42_085"/>
    <hyperlink ref="A18886" r:id="rId164" display="hsa_circC5orf42_085" tooltip="http://www.circbank.cn/infoCirc.html?id=hsa_circC5orf42_085"/>
    <hyperlink ref="A18887" r:id="rId164" display="hsa_circC5orf42_085" tooltip="http://www.circbank.cn/infoCirc.html?id=hsa_circC5orf42_085"/>
    <hyperlink ref="A18888" r:id="rId164" display="hsa_circC5orf42_085" tooltip="http://www.circbank.cn/infoCirc.html?id=hsa_circC5orf42_085"/>
    <hyperlink ref="A18889" r:id="rId164" display="hsa_circC5orf42_085" tooltip="http://www.circbank.cn/infoCirc.html?id=hsa_circC5orf42_085"/>
    <hyperlink ref="A18890" r:id="rId164" display="hsa_circC5orf42_085" tooltip="http://www.circbank.cn/infoCirc.html?id=hsa_circC5orf42_085"/>
    <hyperlink ref="A18891" r:id="rId164" display="hsa_circC5orf42_085" tooltip="http://www.circbank.cn/infoCirc.html?id=hsa_circC5orf42_085"/>
    <hyperlink ref="A18892" r:id="rId164" display="hsa_circC5orf42_085" tooltip="http://www.circbank.cn/infoCirc.html?id=hsa_circC5orf42_085"/>
    <hyperlink ref="A18893" r:id="rId164" display="hsa_circC5orf42_085" tooltip="http://www.circbank.cn/infoCirc.html?id=hsa_circC5orf42_085"/>
    <hyperlink ref="A18894" r:id="rId164" display="hsa_circC5orf42_085" tooltip="http://www.circbank.cn/infoCirc.html?id=hsa_circC5orf42_085"/>
    <hyperlink ref="A18895" r:id="rId164" display="hsa_circC5orf42_085" tooltip="http://www.circbank.cn/infoCirc.html?id=hsa_circC5orf42_085"/>
    <hyperlink ref="A18896" r:id="rId164" display="hsa_circC5orf42_085" tooltip="http://www.circbank.cn/infoCirc.html?id=hsa_circC5orf42_085"/>
    <hyperlink ref="A18897" r:id="rId164" display="hsa_circC5orf42_085" tooltip="http://www.circbank.cn/infoCirc.html?id=hsa_circC5orf42_085"/>
    <hyperlink ref="A18898" r:id="rId164" display="hsa_circC5orf42_085" tooltip="http://www.circbank.cn/infoCirc.html?id=hsa_circC5orf42_085"/>
    <hyperlink ref="A18899" r:id="rId164" display="hsa_circC5orf42_085" tooltip="http://www.circbank.cn/infoCirc.html?id=hsa_circC5orf42_085"/>
    <hyperlink ref="A18900" r:id="rId164" display="hsa_circC5orf42_085" tooltip="http://www.circbank.cn/infoCirc.html?id=hsa_circC5orf42_085"/>
    <hyperlink ref="A18901" r:id="rId164" display="hsa_circC5orf42_085" tooltip="http://www.circbank.cn/infoCirc.html?id=hsa_circC5orf42_085"/>
    <hyperlink ref="A18902" r:id="rId164" display="hsa_circC5orf42_085" tooltip="http://www.circbank.cn/infoCirc.html?id=hsa_circC5orf42_085"/>
    <hyperlink ref="A18903" r:id="rId164" display="hsa_circC5orf42_085" tooltip="http://www.circbank.cn/infoCirc.html?id=hsa_circC5orf42_085"/>
    <hyperlink ref="A18904" r:id="rId164" display="hsa_circC5orf42_085" tooltip="http://www.circbank.cn/infoCirc.html?id=hsa_circC5orf42_085"/>
    <hyperlink ref="A18905" r:id="rId164" display="hsa_circC5orf42_085" tooltip="http://www.circbank.cn/infoCirc.html?id=hsa_circC5orf42_085"/>
    <hyperlink ref="A18906" r:id="rId164" display="hsa_circC5orf42_085" tooltip="http://www.circbank.cn/infoCirc.html?id=hsa_circC5orf42_085"/>
    <hyperlink ref="A18907" r:id="rId164" display="hsa_circC5orf42_085" tooltip="http://www.circbank.cn/infoCirc.html?id=hsa_circC5orf42_085"/>
    <hyperlink ref="A18908" r:id="rId164" display="hsa_circC5orf42_085" tooltip="http://www.circbank.cn/infoCirc.html?id=hsa_circC5orf42_085"/>
    <hyperlink ref="A18909" r:id="rId164" display="hsa_circC5orf42_085" tooltip="http://www.circbank.cn/infoCirc.html?id=hsa_circC5orf42_085"/>
    <hyperlink ref="A18910" r:id="rId164" display="hsa_circC5orf42_085" tooltip="http://www.circbank.cn/infoCirc.html?id=hsa_circC5orf42_085"/>
    <hyperlink ref="A18911" r:id="rId164" display="hsa_circC5orf42_085" tooltip="http://www.circbank.cn/infoCirc.html?id=hsa_circC5orf42_085"/>
    <hyperlink ref="A18912" r:id="rId164" display="hsa_circC5orf42_085" tooltip="http://www.circbank.cn/infoCirc.html?id=hsa_circC5orf42_085"/>
    <hyperlink ref="A18913" r:id="rId164" display="hsa_circC5orf42_085" tooltip="http://www.circbank.cn/infoCirc.html?id=hsa_circC5orf42_085"/>
    <hyperlink ref="A18914" r:id="rId164" display="hsa_circC5orf42_085" tooltip="http://www.circbank.cn/infoCirc.html?id=hsa_circC5orf42_085"/>
    <hyperlink ref="A18915" r:id="rId164" display="hsa_circC5orf42_085" tooltip="http://www.circbank.cn/infoCirc.html?id=hsa_circC5orf42_085"/>
    <hyperlink ref="A18916" r:id="rId164" display="hsa_circC5orf42_085" tooltip="http://www.circbank.cn/infoCirc.html?id=hsa_circC5orf42_085"/>
    <hyperlink ref="A18917" r:id="rId164" display="hsa_circC5orf42_085" tooltip="http://www.circbank.cn/infoCirc.html?id=hsa_circC5orf42_085"/>
    <hyperlink ref="A18918" r:id="rId164" display="hsa_circC5orf42_085" tooltip="http://www.circbank.cn/infoCirc.html?id=hsa_circC5orf42_085"/>
    <hyperlink ref="A18919" r:id="rId164" display="hsa_circC5orf42_085" tooltip="http://www.circbank.cn/infoCirc.html?id=hsa_circC5orf42_085"/>
    <hyperlink ref="A18920" r:id="rId164" display="hsa_circC5orf42_085" tooltip="http://www.circbank.cn/infoCirc.html?id=hsa_circC5orf42_085"/>
    <hyperlink ref="A18921" r:id="rId164" display="hsa_circC5orf42_085" tooltip="http://www.circbank.cn/infoCirc.html?id=hsa_circC5orf42_085"/>
    <hyperlink ref="A18922" r:id="rId164" display="hsa_circC5orf42_085" tooltip="http://www.circbank.cn/infoCirc.html?id=hsa_circC5orf42_085"/>
    <hyperlink ref="A18923" r:id="rId164" display="hsa_circC5orf42_085" tooltip="http://www.circbank.cn/infoCirc.html?id=hsa_circC5orf42_085"/>
    <hyperlink ref="A18924" r:id="rId164" display="hsa_circC5orf42_085" tooltip="http://www.circbank.cn/infoCirc.html?id=hsa_circC5orf42_085"/>
    <hyperlink ref="A18925" r:id="rId164" display="hsa_circC5orf42_085" tooltip="http://www.circbank.cn/infoCirc.html?id=hsa_circC5orf42_085"/>
    <hyperlink ref="A18926" r:id="rId164" display="hsa_circC5orf42_085" tooltip="http://www.circbank.cn/infoCirc.html?id=hsa_circC5orf42_085"/>
    <hyperlink ref="A18927" r:id="rId164" display="hsa_circC5orf42_085" tooltip="http://www.circbank.cn/infoCirc.html?id=hsa_circC5orf42_085"/>
    <hyperlink ref="A18928" r:id="rId164" display="hsa_circC5orf42_085" tooltip="http://www.circbank.cn/infoCirc.html?id=hsa_circC5orf42_085"/>
    <hyperlink ref="A18929" r:id="rId164" display="hsa_circC5orf42_085" tooltip="http://www.circbank.cn/infoCirc.html?id=hsa_circC5orf42_085"/>
    <hyperlink ref="A18930" r:id="rId164" display="hsa_circC5orf42_085" tooltip="http://www.circbank.cn/infoCirc.html?id=hsa_circC5orf42_085"/>
    <hyperlink ref="A18931" r:id="rId164" display="hsa_circC5orf42_085" tooltip="http://www.circbank.cn/infoCirc.html?id=hsa_circC5orf42_085"/>
    <hyperlink ref="A18932" r:id="rId164" display="hsa_circC5orf42_085" tooltip="http://www.circbank.cn/infoCirc.html?id=hsa_circC5orf42_085"/>
    <hyperlink ref="A18933" r:id="rId164" display="hsa_circC5orf42_085" tooltip="http://www.circbank.cn/infoCirc.html?id=hsa_circC5orf42_085"/>
    <hyperlink ref="A18934" r:id="rId164" display="hsa_circC5orf42_085" tooltip="http://www.circbank.cn/infoCirc.html?id=hsa_circC5orf42_085"/>
    <hyperlink ref="A18935" r:id="rId164" display="hsa_circC5orf42_085" tooltip="http://www.circbank.cn/infoCirc.html?id=hsa_circC5orf42_085"/>
    <hyperlink ref="A18936" r:id="rId164" display="hsa_circC5orf42_085" tooltip="http://www.circbank.cn/infoCirc.html?id=hsa_circC5orf42_085"/>
    <hyperlink ref="A18937" r:id="rId164" display="hsa_circC5orf42_085" tooltip="http://www.circbank.cn/infoCirc.html?id=hsa_circC5orf42_085"/>
    <hyperlink ref="A18938" r:id="rId164" display="hsa_circC5orf42_085" tooltip="http://www.circbank.cn/infoCirc.html?id=hsa_circC5orf42_085"/>
    <hyperlink ref="A18939" r:id="rId164" display="hsa_circC5orf42_085" tooltip="http://www.circbank.cn/infoCirc.html?id=hsa_circC5orf42_085"/>
    <hyperlink ref="A18940" r:id="rId164" display="hsa_circC5orf42_085" tooltip="http://www.circbank.cn/infoCirc.html?id=hsa_circC5orf42_085"/>
    <hyperlink ref="A18941" r:id="rId164" display="hsa_circC5orf42_085" tooltip="http://www.circbank.cn/infoCirc.html?id=hsa_circC5orf42_085"/>
    <hyperlink ref="A18942" r:id="rId164" display="hsa_circC5orf42_085" tooltip="http://www.circbank.cn/infoCirc.html?id=hsa_circC5orf42_085"/>
    <hyperlink ref="A18943" r:id="rId164" display="hsa_circC5orf42_085" tooltip="http://www.circbank.cn/infoCirc.html?id=hsa_circC5orf42_085"/>
    <hyperlink ref="A18944" r:id="rId164" display="hsa_circC5orf42_085" tooltip="http://www.circbank.cn/infoCirc.html?id=hsa_circC5orf42_085"/>
    <hyperlink ref="A18945" r:id="rId164" display="hsa_circC5orf42_085" tooltip="http://www.circbank.cn/infoCirc.html?id=hsa_circC5orf42_085"/>
    <hyperlink ref="A18946" r:id="rId164" display="hsa_circC5orf42_085" tooltip="http://www.circbank.cn/infoCirc.html?id=hsa_circC5orf42_085"/>
    <hyperlink ref="A18947" r:id="rId164" display="hsa_circC5orf42_085" tooltip="http://www.circbank.cn/infoCirc.html?id=hsa_circC5orf42_085"/>
    <hyperlink ref="A18948" r:id="rId164" display="hsa_circC5orf42_085" tooltip="http://www.circbank.cn/infoCirc.html?id=hsa_circC5orf42_085"/>
    <hyperlink ref="A18949" r:id="rId164" display="hsa_circC5orf42_085" tooltip="http://www.circbank.cn/infoCirc.html?id=hsa_circC5orf42_085"/>
    <hyperlink ref="A18950" r:id="rId164" display="hsa_circC5orf42_085" tooltip="http://www.circbank.cn/infoCirc.html?id=hsa_circC5orf42_085"/>
    <hyperlink ref="A18951" r:id="rId164" display="hsa_circC5orf42_085" tooltip="http://www.circbank.cn/infoCirc.html?id=hsa_circC5orf42_085"/>
    <hyperlink ref="A18952" r:id="rId164" display="hsa_circC5orf42_085" tooltip="http://www.circbank.cn/infoCirc.html?id=hsa_circC5orf42_085"/>
    <hyperlink ref="A18953" r:id="rId164" display="hsa_circC5orf42_085" tooltip="http://www.circbank.cn/infoCirc.html?id=hsa_circC5orf42_085"/>
    <hyperlink ref="A18954" r:id="rId164" display="hsa_circC5orf42_085" tooltip="http://www.circbank.cn/infoCirc.html?id=hsa_circC5orf42_085"/>
    <hyperlink ref="A18955" r:id="rId164" display="hsa_circC5orf42_085" tooltip="http://www.circbank.cn/infoCirc.html?id=hsa_circC5orf42_085"/>
    <hyperlink ref="A18956" r:id="rId164" display="hsa_circC5orf42_085" tooltip="http://www.circbank.cn/infoCirc.html?id=hsa_circC5orf42_085"/>
    <hyperlink ref="A18957" r:id="rId164" display="hsa_circC5orf42_085" tooltip="http://www.circbank.cn/infoCirc.html?id=hsa_circC5orf42_085"/>
    <hyperlink ref="A18958" r:id="rId164" display="hsa_circC5orf42_085" tooltip="http://www.circbank.cn/infoCirc.html?id=hsa_circC5orf42_085"/>
    <hyperlink ref="A18959" r:id="rId164" display="hsa_circC5orf42_085" tooltip="http://www.circbank.cn/infoCirc.html?id=hsa_circC5orf42_085"/>
    <hyperlink ref="A18960" r:id="rId164" display="hsa_circC5orf42_085" tooltip="http://www.circbank.cn/infoCirc.html?id=hsa_circC5orf42_085"/>
    <hyperlink ref="A18961" r:id="rId164" display="hsa_circC5orf42_085" tooltip="http://www.circbank.cn/infoCirc.html?id=hsa_circC5orf42_085"/>
    <hyperlink ref="A18962" r:id="rId164" display="hsa_circC5orf42_085" tooltip="http://www.circbank.cn/infoCirc.html?id=hsa_circC5orf42_085"/>
    <hyperlink ref="A18963" r:id="rId164" display="hsa_circC5orf42_085" tooltip="http://www.circbank.cn/infoCirc.html?id=hsa_circC5orf42_085"/>
    <hyperlink ref="A18964" r:id="rId164" display="hsa_circC5orf42_085" tooltip="http://www.circbank.cn/infoCirc.html?id=hsa_circC5orf42_085"/>
    <hyperlink ref="A18965" r:id="rId164" display="hsa_circC5orf42_085" tooltip="http://www.circbank.cn/infoCirc.html?id=hsa_circC5orf42_085"/>
    <hyperlink ref="A18966" r:id="rId164" display="hsa_circC5orf42_085" tooltip="http://www.circbank.cn/infoCirc.html?id=hsa_circC5orf42_085"/>
    <hyperlink ref="A18967" r:id="rId164" display="hsa_circC5orf42_085" tooltip="http://www.circbank.cn/infoCirc.html?id=hsa_circC5orf42_085"/>
    <hyperlink ref="A18968" r:id="rId164" display="hsa_circC5orf42_085" tooltip="http://www.circbank.cn/infoCirc.html?id=hsa_circC5orf42_085"/>
    <hyperlink ref="A18969" r:id="rId164" display="hsa_circC5orf42_085" tooltip="http://www.circbank.cn/infoCirc.html?id=hsa_circC5orf42_085"/>
    <hyperlink ref="A18970" r:id="rId164" display="hsa_circC5orf42_085" tooltip="http://www.circbank.cn/infoCirc.html?id=hsa_circC5orf42_085"/>
    <hyperlink ref="A18971" r:id="rId164" display="hsa_circC5orf42_085" tooltip="http://www.circbank.cn/infoCirc.html?id=hsa_circC5orf42_085"/>
    <hyperlink ref="A18972" r:id="rId164" display="hsa_circC5orf42_085" tooltip="http://www.circbank.cn/infoCirc.html?id=hsa_circC5orf42_085"/>
    <hyperlink ref="A18973" r:id="rId164" display="hsa_circC5orf42_085" tooltip="http://www.circbank.cn/infoCirc.html?id=hsa_circC5orf42_085"/>
    <hyperlink ref="A18974" r:id="rId164" display="hsa_circC5orf42_085" tooltip="http://www.circbank.cn/infoCirc.html?id=hsa_circC5orf42_085"/>
    <hyperlink ref="A18975" r:id="rId164" display="hsa_circC5orf42_085" tooltip="http://www.circbank.cn/infoCirc.html?id=hsa_circC5orf42_085"/>
    <hyperlink ref="A18976" r:id="rId164" display="hsa_circC5orf42_085" tooltip="http://www.circbank.cn/infoCirc.html?id=hsa_circC5orf42_085"/>
    <hyperlink ref="A18977" r:id="rId165" display="hsa_circC5orf42_086" tooltip="http://www.circbank.cn/infoCirc.html?id=hsa_circC5orf42_086"/>
    <hyperlink ref="A18978" r:id="rId165" display="hsa_circC5orf42_086" tooltip="http://www.circbank.cn/infoCirc.html?id=hsa_circC5orf42_086"/>
    <hyperlink ref="A18979" r:id="rId165" display="hsa_circC5orf42_086" tooltip="http://www.circbank.cn/infoCirc.html?id=hsa_circC5orf42_086"/>
    <hyperlink ref="A18980" r:id="rId165" display="hsa_circC5orf42_086" tooltip="http://www.circbank.cn/infoCirc.html?id=hsa_circC5orf42_086"/>
    <hyperlink ref="A18981" r:id="rId165" display="hsa_circC5orf42_086" tooltip="http://www.circbank.cn/infoCirc.html?id=hsa_circC5orf42_086"/>
    <hyperlink ref="A18982" r:id="rId165" display="hsa_circC5orf42_086" tooltip="http://www.circbank.cn/infoCirc.html?id=hsa_circC5orf42_086"/>
    <hyperlink ref="A18983" r:id="rId165" display="hsa_circC5orf42_086" tooltip="http://www.circbank.cn/infoCirc.html?id=hsa_circC5orf42_086"/>
    <hyperlink ref="A18984" r:id="rId165" display="hsa_circC5orf42_086" tooltip="http://www.circbank.cn/infoCirc.html?id=hsa_circC5orf42_086"/>
    <hyperlink ref="A18985" r:id="rId165" display="hsa_circC5orf42_086" tooltip="http://www.circbank.cn/infoCirc.html?id=hsa_circC5orf42_086"/>
    <hyperlink ref="A18986" r:id="rId165" display="hsa_circC5orf42_086" tooltip="http://www.circbank.cn/infoCirc.html?id=hsa_circC5orf42_086"/>
    <hyperlink ref="A18987" r:id="rId165" display="hsa_circC5orf42_086" tooltip="http://www.circbank.cn/infoCirc.html?id=hsa_circC5orf42_086"/>
    <hyperlink ref="A18988" r:id="rId165" display="hsa_circC5orf42_086" tooltip="http://www.circbank.cn/infoCirc.html?id=hsa_circC5orf42_086"/>
    <hyperlink ref="A18989" r:id="rId165" display="hsa_circC5orf42_086" tooltip="http://www.circbank.cn/infoCirc.html?id=hsa_circC5orf42_086"/>
    <hyperlink ref="A18990" r:id="rId165" display="hsa_circC5orf42_086" tooltip="http://www.circbank.cn/infoCirc.html?id=hsa_circC5orf42_086"/>
    <hyperlink ref="A18991" r:id="rId165" display="hsa_circC5orf42_086" tooltip="http://www.circbank.cn/infoCirc.html?id=hsa_circC5orf42_086"/>
    <hyperlink ref="A18992" r:id="rId165" display="hsa_circC5orf42_086" tooltip="http://www.circbank.cn/infoCirc.html?id=hsa_circC5orf42_086"/>
    <hyperlink ref="A18993" r:id="rId165" display="hsa_circC5orf42_086" tooltip="http://www.circbank.cn/infoCirc.html?id=hsa_circC5orf42_086"/>
    <hyperlink ref="A18994" r:id="rId165" display="hsa_circC5orf42_086" tooltip="http://www.circbank.cn/infoCirc.html?id=hsa_circC5orf42_086"/>
    <hyperlink ref="A18995" r:id="rId165" display="hsa_circC5orf42_086" tooltip="http://www.circbank.cn/infoCirc.html?id=hsa_circC5orf42_086"/>
    <hyperlink ref="A18996" r:id="rId165" display="hsa_circC5orf42_086" tooltip="http://www.circbank.cn/infoCirc.html?id=hsa_circC5orf42_086"/>
    <hyperlink ref="A18997" r:id="rId165" display="hsa_circC5orf42_086" tooltip="http://www.circbank.cn/infoCirc.html?id=hsa_circC5orf42_086"/>
    <hyperlink ref="A18998" r:id="rId165" display="hsa_circC5orf42_086" tooltip="http://www.circbank.cn/infoCirc.html?id=hsa_circC5orf42_086"/>
    <hyperlink ref="A18999" r:id="rId165" display="hsa_circC5orf42_086" tooltip="http://www.circbank.cn/infoCirc.html?id=hsa_circC5orf42_086"/>
    <hyperlink ref="A19000" r:id="rId165" display="hsa_circC5orf42_086" tooltip="http://www.circbank.cn/infoCirc.html?id=hsa_circC5orf42_086"/>
    <hyperlink ref="A19001" r:id="rId165" display="hsa_circC5orf42_086" tooltip="http://www.circbank.cn/infoCirc.html?id=hsa_circC5orf42_086"/>
    <hyperlink ref="A19002" r:id="rId165" display="hsa_circC5orf42_086" tooltip="http://www.circbank.cn/infoCirc.html?id=hsa_circC5orf42_086"/>
    <hyperlink ref="A19003" r:id="rId165" display="hsa_circC5orf42_086" tooltip="http://www.circbank.cn/infoCirc.html?id=hsa_circC5orf42_086"/>
    <hyperlink ref="A19004" r:id="rId165" display="hsa_circC5orf42_086" tooltip="http://www.circbank.cn/infoCirc.html?id=hsa_circC5orf42_086"/>
    <hyperlink ref="A19005" r:id="rId165" display="hsa_circC5orf42_086" tooltip="http://www.circbank.cn/infoCirc.html?id=hsa_circC5orf42_086"/>
    <hyperlink ref="A19006" r:id="rId165" display="hsa_circC5orf42_086" tooltip="http://www.circbank.cn/infoCirc.html?id=hsa_circC5orf42_086"/>
    <hyperlink ref="A19007" r:id="rId165" display="hsa_circC5orf42_086" tooltip="http://www.circbank.cn/infoCirc.html?id=hsa_circC5orf42_086"/>
    <hyperlink ref="A19008" r:id="rId165" display="hsa_circC5orf42_086" tooltip="http://www.circbank.cn/infoCirc.html?id=hsa_circC5orf42_086"/>
    <hyperlink ref="A19009" r:id="rId165" display="hsa_circC5orf42_086" tooltip="http://www.circbank.cn/infoCirc.html?id=hsa_circC5orf42_086"/>
    <hyperlink ref="A19010" r:id="rId165" display="hsa_circC5orf42_086" tooltip="http://www.circbank.cn/infoCirc.html?id=hsa_circC5orf42_086"/>
    <hyperlink ref="A19011" r:id="rId165" display="hsa_circC5orf42_086" tooltip="http://www.circbank.cn/infoCirc.html?id=hsa_circC5orf42_086"/>
    <hyperlink ref="A19012" r:id="rId165" display="hsa_circC5orf42_086" tooltip="http://www.circbank.cn/infoCirc.html?id=hsa_circC5orf42_086"/>
    <hyperlink ref="A19013" r:id="rId165" display="hsa_circC5orf42_086" tooltip="http://www.circbank.cn/infoCirc.html?id=hsa_circC5orf42_086"/>
    <hyperlink ref="A19014" r:id="rId165" display="hsa_circC5orf42_086" tooltip="http://www.circbank.cn/infoCirc.html?id=hsa_circC5orf42_086"/>
    <hyperlink ref="A19015" r:id="rId165" display="hsa_circC5orf42_086" tooltip="http://www.circbank.cn/infoCirc.html?id=hsa_circC5orf42_086"/>
    <hyperlink ref="A19016" r:id="rId165" display="hsa_circC5orf42_086" tooltip="http://www.circbank.cn/infoCirc.html?id=hsa_circC5orf42_086"/>
    <hyperlink ref="A19017" r:id="rId166" display="hsa_circC5orf42_087" tooltip="http://www.circbank.cn/infoCirc.html?id=hsa_circC5orf42_087"/>
    <hyperlink ref="A19018" r:id="rId166" display="hsa_circC5orf42_087" tooltip="http://www.circbank.cn/infoCirc.html?id=hsa_circC5orf42_087"/>
    <hyperlink ref="A19019" r:id="rId166" display="hsa_circC5orf42_087" tooltip="http://www.circbank.cn/infoCirc.html?id=hsa_circC5orf42_087"/>
    <hyperlink ref="A19020" r:id="rId166" display="hsa_circC5orf42_087" tooltip="http://www.circbank.cn/infoCirc.html?id=hsa_circC5orf42_087"/>
    <hyperlink ref="A19021" r:id="rId166" display="hsa_circC5orf42_087" tooltip="http://www.circbank.cn/infoCirc.html?id=hsa_circC5orf42_087"/>
    <hyperlink ref="A19022" r:id="rId166" display="hsa_circC5orf42_087" tooltip="http://www.circbank.cn/infoCirc.html?id=hsa_circC5orf42_087"/>
    <hyperlink ref="A19023" r:id="rId166" display="hsa_circC5orf42_087" tooltip="http://www.circbank.cn/infoCirc.html?id=hsa_circC5orf42_087"/>
    <hyperlink ref="A19024" r:id="rId166" display="hsa_circC5orf42_087" tooltip="http://www.circbank.cn/infoCirc.html?id=hsa_circC5orf42_087"/>
    <hyperlink ref="A19025" r:id="rId166" display="hsa_circC5orf42_087" tooltip="http://www.circbank.cn/infoCirc.html?id=hsa_circC5orf42_087"/>
    <hyperlink ref="A19026" r:id="rId166" display="hsa_circC5orf42_087" tooltip="http://www.circbank.cn/infoCirc.html?id=hsa_circC5orf42_087"/>
    <hyperlink ref="A19027" r:id="rId166" display="hsa_circC5orf42_087" tooltip="http://www.circbank.cn/infoCirc.html?id=hsa_circC5orf42_087"/>
    <hyperlink ref="A19028" r:id="rId166" display="hsa_circC5orf42_087" tooltip="http://www.circbank.cn/infoCirc.html?id=hsa_circC5orf42_087"/>
    <hyperlink ref="A19029" r:id="rId166" display="hsa_circC5orf42_087" tooltip="http://www.circbank.cn/infoCirc.html?id=hsa_circC5orf42_087"/>
    <hyperlink ref="A19030" r:id="rId166" display="hsa_circC5orf42_087" tooltip="http://www.circbank.cn/infoCirc.html?id=hsa_circC5orf42_087"/>
    <hyperlink ref="A19031" r:id="rId166" display="hsa_circC5orf42_087" tooltip="http://www.circbank.cn/infoCirc.html?id=hsa_circC5orf42_087"/>
    <hyperlink ref="A19032" r:id="rId166" display="hsa_circC5orf42_087" tooltip="http://www.circbank.cn/infoCirc.html?id=hsa_circC5orf42_087"/>
    <hyperlink ref="A19033" r:id="rId166" display="hsa_circC5orf42_087" tooltip="http://www.circbank.cn/infoCirc.html?id=hsa_circC5orf42_087"/>
    <hyperlink ref="A19034" r:id="rId166" display="hsa_circC5orf42_087" tooltip="http://www.circbank.cn/infoCirc.html?id=hsa_circC5orf42_087"/>
    <hyperlink ref="A19035" r:id="rId166" display="hsa_circC5orf42_087" tooltip="http://www.circbank.cn/infoCirc.html?id=hsa_circC5orf42_087"/>
    <hyperlink ref="A19036" r:id="rId166" display="hsa_circC5orf42_087" tooltip="http://www.circbank.cn/infoCirc.html?id=hsa_circC5orf42_087"/>
    <hyperlink ref="A19037" r:id="rId166" display="hsa_circC5orf42_087" tooltip="http://www.circbank.cn/infoCirc.html?id=hsa_circC5orf42_087"/>
    <hyperlink ref="A19038" r:id="rId166" display="hsa_circC5orf42_087" tooltip="http://www.circbank.cn/infoCirc.html?id=hsa_circC5orf42_087"/>
    <hyperlink ref="A19039" r:id="rId166" display="hsa_circC5orf42_087" tooltip="http://www.circbank.cn/infoCirc.html?id=hsa_circC5orf42_087"/>
    <hyperlink ref="A19040" r:id="rId166" display="hsa_circC5orf42_087" tooltip="http://www.circbank.cn/infoCirc.html?id=hsa_circC5orf42_087"/>
    <hyperlink ref="A19041" r:id="rId166" display="hsa_circC5orf42_087" tooltip="http://www.circbank.cn/infoCirc.html?id=hsa_circC5orf42_087"/>
    <hyperlink ref="A19042" r:id="rId166" display="hsa_circC5orf42_087" tooltip="http://www.circbank.cn/infoCirc.html?id=hsa_circC5orf42_087"/>
    <hyperlink ref="A19043" r:id="rId166" display="hsa_circC5orf42_087" tooltip="http://www.circbank.cn/infoCirc.html?id=hsa_circC5orf42_087"/>
    <hyperlink ref="A19044" r:id="rId166" display="hsa_circC5orf42_087" tooltip="http://www.circbank.cn/infoCirc.html?id=hsa_circC5orf42_087"/>
    <hyperlink ref="A19045" r:id="rId166" display="hsa_circC5orf42_087" tooltip="http://www.circbank.cn/infoCirc.html?id=hsa_circC5orf42_087"/>
    <hyperlink ref="A19046" r:id="rId166" display="hsa_circC5orf42_087" tooltip="http://www.circbank.cn/infoCirc.html?id=hsa_circC5orf42_087"/>
    <hyperlink ref="A19047" r:id="rId166" display="hsa_circC5orf42_087" tooltip="http://www.circbank.cn/infoCirc.html?id=hsa_circC5orf42_087"/>
    <hyperlink ref="A19048" r:id="rId166" display="hsa_circC5orf42_087" tooltip="http://www.circbank.cn/infoCirc.html?id=hsa_circC5orf42_087"/>
    <hyperlink ref="A19049" r:id="rId166" display="hsa_circC5orf42_087" tooltip="http://www.circbank.cn/infoCirc.html?id=hsa_circC5orf42_087"/>
    <hyperlink ref="A19050" r:id="rId166" display="hsa_circC5orf42_087" tooltip="http://www.circbank.cn/infoCirc.html?id=hsa_circC5orf42_087"/>
    <hyperlink ref="A19051" r:id="rId166" display="hsa_circC5orf42_087" tooltip="http://www.circbank.cn/infoCirc.html?id=hsa_circC5orf42_087"/>
    <hyperlink ref="A19052" r:id="rId166" display="hsa_circC5orf42_087" tooltip="http://www.circbank.cn/infoCirc.html?id=hsa_circC5orf42_087"/>
    <hyperlink ref="A19053" r:id="rId166" display="hsa_circC5orf42_087" tooltip="http://www.circbank.cn/infoCirc.html?id=hsa_circC5orf42_087"/>
    <hyperlink ref="A19054" r:id="rId166" display="hsa_circC5orf42_087" tooltip="http://www.circbank.cn/infoCirc.html?id=hsa_circC5orf42_087"/>
    <hyperlink ref="A19055" r:id="rId166" display="hsa_circC5orf42_087" tooltip="http://www.circbank.cn/infoCirc.html?id=hsa_circC5orf42_087"/>
    <hyperlink ref="A19056" r:id="rId166" display="hsa_circC5orf42_087" tooltip="http://www.circbank.cn/infoCirc.html?id=hsa_circC5orf42_087"/>
    <hyperlink ref="A19057" r:id="rId166" display="hsa_circC5orf42_087" tooltip="http://www.circbank.cn/infoCirc.html?id=hsa_circC5orf42_087"/>
    <hyperlink ref="A19058" r:id="rId166" display="hsa_circC5orf42_087" tooltip="http://www.circbank.cn/infoCirc.html?id=hsa_circC5orf42_087"/>
    <hyperlink ref="A19059" r:id="rId166" display="hsa_circC5orf42_087" tooltip="http://www.circbank.cn/infoCirc.html?id=hsa_circC5orf42_087"/>
    <hyperlink ref="A19060" r:id="rId166" display="hsa_circC5orf42_087" tooltip="http://www.circbank.cn/infoCirc.html?id=hsa_circC5orf42_087"/>
    <hyperlink ref="A19061" r:id="rId166" display="hsa_circC5orf42_087" tooltip="http://www.circbank.cn/infoCirc.html?id=hsa_circC5orf42_087"/>
    <hyperlink ref="A19062" r:id="rId166" display="hsa_circC5orf42_087" tooltip="http://www.circbank.cn/infoCirc.html?id=hsa_circC5orf42_087"/>
    <hyperlink ref="A19063" r:id="rId166" display="hsa_circC5orf42_087" tooltip="http://www.circbank.cn/infoCirc.html?id=hsa_circC5orf42_087"/>
    <hyperlink ref="A19064" r:id="rId166" display="hsa_circC5orf42_087" tooltip="http://www.circbank.cn/infoCirc.html?id=hsa_circC5orf42_087"/>
    <hyperlink ref="A19065" r:id="rId166" display="hsa_circC5orf42_087" tooltip="http://www.circbank.cn/infoCirc.html?id=hsa_circC5orf42_087"/>
    <hyperlink ref="A19066" r:id="rId166" display="hsa_circC5orf42_087" tooltip="http://www.circbank.cn/infoCirc.html?id=hsa_circC5orf42_087"/>
    <hyperlink ref="A19067" r:id="rId166" display="hsa_circC5orf42_087" tooltip="http://www.circbank.cn/infoCirc.html?id=hsa_circC5orf42_087"/>
    <hyperlink ref="A19068" r:id="rId166" display="hsa_circC5orf42_087" tooltip="http://www.circbank.cn/infoCirc.html?id=hsa_circC5orf42_087"/>
    <hyperlink ref="A19069" r:id="rId166" display="hsa_circC5orf42_087" tooltip="http://www.circbank.cn/infoCirc.html?id=hsa_circC5orf42_087"/>
    <hyperlink ref="A19070" r:id="rId166" display="hsa_circC5orf42_087" tooltip="http://www.circbank.cn/infoCirc.html?id=hsa_circC5orf42_087"/>
    <hyperlink ref="A19071" r:id="rId166" display="hsa_circC5orf42_087" tooltip="http://www.circbank.cn/infoCirc.html?id=hsa_circC5orf42_087"/>
    <hyperlink ref="A19072" r:id="rId166" display="hsa_circC5orf42_087" tooltip="http://www.circbank.cn/infoCirc.html?id=hsa_circC5orf42_087"/>
    <hyperlink ref="A19073" r:id="rId166" display="hsa_circC5orf42_087" tooltip="http://www.circbank.cn/infoCirc.html?id=hsa_circC5orf42_087"/>
    <hyperlink ref="A19074" r:id="rId166" display="hsa_circC5orf42_087" tooltip="http://www.circbank.cn/infoCirc.html?id=hsa_circC5orf42_087"/>
    <hyperlink ref="A19075" r:id="rId166" display="hsa_circC5orf42_087" tooltip="http://www.circbank.cn/infoCirc.html?id=hsa_circC5orf42_087"/>
    <hyperlink ref="A19076" r:id="rId166" display="hsa_circC5orf42_087" tooltip="http://www.circbank.cn/infoCirc.html?id=hsa_circC5orf42_087"/>
    <hyperlink ref="A19077" r:id="rId166" display="hsa_circC5orf42_087" tooltip="http://www.circbank.cn/infoCirc.html?id=hsa_circC5orf42_087"/>
    <hyperlink ref="A19078" r:id="rId166" display="hsa_circC5orf42_087" tooltip="http://www.circbank.cn/infoCirc.html?id=hsa_circC5orf42_087"/>
    <hyperlink ref="A19079" r:id="rId166" display="hsa_circC5orf42_087" tooltip="http://www.circbank.cn/infoCirc.html?id=hsa_circC5orf42_087"/>
    <hyperlink ref="A19080" r:id="rId166" display="hsa_circC5orf42_087" tooltip="http://www.circbank.cn/infoCirc.html?id=hsa_circC5orf42_087"/>
    <hyperlink ref="A19081" r:id="rId166" display="hsa_circC5orf42_087" tooltip="http://www.circbank.cn/infoCirc.html?id=hsa_circC5orf42_087"/>
    <hyperlink ref="A19082" r:id="rId166" display="hsa_circC5orf42_087" tooltip="http://www.circbank.cn/infoCirc.html?id=hsa_circC5orf42_087"/>
    <hyperlink ref="A19083" r:id="rId166" display="hsa_circC5orf42_087" tooltip="http://www.circbank.cn/infoCirc.html?id=hsa_circC5orf42_087"/>
    <hyperlink ref="A19084" r:id="rId166" display="hsa_circC5orf42_087" tooltip="http://www.circbank.cn/infoCirc.html?id=hsa_circC5orf42_087"/>
    <hyperlink ref="A19085" r:id="rId166" display="hsa_circC5orf42_087" tooltip="http://www.circbank.cn/infoCirc.html?id=hsa_circC5orf42_087"/>
    <hyperlink ref="A19086" r:id="rId166" display="hsa_circC5orf42_087" tooltip="http://www.circbank.cn/infoCirc.html?id=hsa_circC5orf42_087"/>
    <hyperlink ref="A19087" r:id="rId166" display="hsa_circC5orf42_087" tooltip="http://www.circbank.cn/infoCirc.html?id=hsa_circC5orf42_087"/>
    <hyperlink ref="A19088" r:id="rId166" display="hsa_circC5orf42_087" tooltip="http://www.circbank.cn/infoCirc.html?id=hsa_circC5orf42_087"/>
    <hyperlink ref="A19089" r:id="rId166" display="hsa_circC5orf42_087" tooltip="http://www.circbank.cn/infoCirc.html?id=hsa_circC5orf42_087"/>
    <hyperlink ref="A19090" r:id="rId166" display="hsa_circC5orf42_087" tooltip="http://www.circbank.cn/infoCirc.html?id=hsa_circC5orf42_087"/>
    <hyperlink ref="A19091" r:id="rId166" display="hsa_circC5orf42_087" tooltip="http://www.circbank.cn/infoCirc.html?id=hsa_circC5orf42_087"/>
    <hyperlink ref="A19092" r:id="rId166" display="hsa_circC5orf42_087" tooltip="http://www.circbank.cn/infoCirc.html?id=hsa_circC5orf42_087"/>
    <hyperlink ref="A19093" r:id="rId166" display="hsa_circC5orf42_087" tooltip="http://www.circbank.cn/infoCirc.html?id=hsa_circC5orf42_087"/>
    <hyperlink ref="A19094" r:id="rId166" display="hsa_circC5orf42_087" tooltip="http://www.circbank.cn/infoCirc.html?id=hsa_circC5orf42_087"/>
    <hyperlink ref="A19095" r:id="rId166" display="hsa_circC5orf42_087" tooltip="http://www.circbank.cn/infoCirc.html?id=hsa_circC5orf42_087"/>
    <hyperlink ref="A19096" r:id="rId166" display="hsa_circC5orf42_087" tooltip="http://www.circbank.cn/infoCirc.html?id=hsa_circC5orf42_087"/>
    <hyperlink ref="A19097" r:id="rId166" display="hsa_circC5orf42_087" tooltip="http://www.circbank.cn/infoCirc.html?id=hsa_circC5orf42_087"/>
    <hyperlink ref="A19098" r:id="rId166" display="hsa_circC5orf42_087" tooltip="http://www.circbank.cn/infoCirc.html?id=hsa_circC5orf42_087"/>
    <hyperlink ref="A19099" r:id="rId166" display="hsa_circC5orf42_087" tooltip="http://www.circbank.cn/infoCirc.html?id=hsa_circC5orf42_087"/>
    <hyperlink ref="A19100" r:id="rId166" display="hsa_circC5orf42_087" tooltip="http://www.circbank.cn/infoCirc.html?id=hsa_circC5orf42_087"/>
    <hyperlink ref="A19101" r:id="rId166" display="hsa_circC5orf42_087" tooltip="http://www.circbank.cn/infoCirc.html?id=hsa_circC5orf42_087"/>
    <hyperlink ref="A19102" r:id="rId166" display="hsa_circC5orf42_087" tooltip="http://www.circbank.cn/infoCirc.html?id=hsa_circC5orf42_087"/>
    <hyperlink ref="A19103" r:id="rId166" display="hsa_circC5orf42_087" tooltip="http://www.circbank.cn/infoCirc.html?id=hsa_circC5orf42_087"/>
    <hyperlink ref="A19104" r:id="rId166" display="hsa_circC5orf42_087" tooltip="http://www.circbank.cn/infoCirc.html?id=hsa_circC5orf42_087"/>
    <hyperlink ref="A19105" r:id="rId166" display="hsa_circC5orf42_087" tooltip="http://www.circbank.cn/infoCirc.html?id=hsa_circC5orf42_087"/>
    <hyperlink ref="A19106" r:id="rId166" display="hsa_circC5orf42_087" tooltip="http://www.circbank.cn/infoCirc.html?id=hsa_circC5orf42_087"/>
    <hyperlink ref="A19107" r:id="rId166" display="hsa_circC5orf42_087" tooltip="http://www.circbank.cn/infoCirc.html?id=hsa_circC5orf42_087"/>
    <hyperlink ref="A19108" r:id="rId166" display="hsa_circC5orf42_087" tooltip="http://www.circbank.cn/infoCirc.html?id=hsa_circC5orf42_087"/>
    <hyperlink ref="A19109" r:id="rId166" display="hsa_circC5orf42_087" tooltip="http://www.circbank.cn/infoCirc.html?id=hsa_circC5orf42_087"/>
    <hyperlink ref="A19110" r:id="rId166" display="hsa_circC5orf42_087" tooltip="http://www.circbank.cn/infoCirc.html?id=hsa_circC5orf42_087"/>
    <hyperlink ref="A19111" r:id="rId166" display="hsa_circC5orf42_087" tooltip="http://www.circbank.cn/infoCirc.html?id=hsa_circC5orf42_087"/>
    <hyperlink ref="A19112" r:id="rId167" display="hsa_circC5orf42_088" tooltip="http://www.circbank.cn/infoCirc.html?id=hsa_circC5orf42_088"/>
    <hyperlink ref="A19113" r:id="rId167" display="hsa_circC5orf42_088" tooltip="http://www.circbank.cn/infoCirc.html?id=hsa_circC5orf42_088"/>
    <hyperlink ref="A19114" r:id="rId167" display="hsa_circC5orf42_088" tooltip="http://www.circbank.cn/infoCirc.html?id=hsa_circC5orf42_088"/>
    <hyperlink ref="A19115" r:id="rId167" display="hsa_circC5orf42_088" tooltip="http://www.circbank.cn/infoCirc.html?id=hsa_circC5orf42_088"/>
    <hyperlink ref="A19116" r:id="rId167" display="hsa_circC5orf42_088" tooltip="http://www.circbank.cn/infoCirc.html?id=hsa_circC5orf42_088"/>
    <hyperlink ref="A19117" r:id="rId167" display="hsa_circC5orf42_088" tooltip="http://www.circbank.cn/infoCirc.html?id=hsa_circC5orf42_088"/>
    <hyperlink ref="A19118" r:id="rId167" display="hsa_circC5orf42_088" tooltip="http://www.circbank.cn/infoCirc.html?id=hsa_circC5orf42_088"/>
    <hyperlink ref="A19119" r:id="rId167" display="hsa_circC5orf42_088" tooltip="http://www.circbank.cn/infoCirc.html?id=hsa_circC5orf42_088"/>
    <hyperlink ref="A19120" r:id="rId167" display="hsa_circC5orf42_088" tooltip="http://www.circbank.cn/infoCirc.html?id=hsa_circC5orf42_088"/>
    <hyperlink ref="A19121" r:id="rId167" display="hsa_circC5orf42_088" tooltip="http://www.circbank.cn/infoCirc.html?id=hsa_circC5orf42_088"/>
    <hyperlink ref="A19122" r:id="rId167" display="hsa_circC5orf42_088" tooltip="http://www.circbank.cn/infoCirc.html?id=hsa_circC5orf42_088"/>
    <hyperlink ref="A19123" r:id="rId167" display="hsa_circC5orf42_088" tooltip="http://www.circbank.cn/infoCirc.html?id=hsa_circC5orf42_088"/>
    <hyperlink ref="A19124" r:id="rId167" display="hsa_circC5orf42_088" tooltip="http://www.circbank.cn/infoCirc.html?id=hsa_circC5orf42_088"/>
    <hyperlink ref="A19125" r:id="rId167" display="hsa_circC5orf42_088" tooltip="http://www.circbank.cn/infoCirc.html?id=hsa_circC5orf42_088"/>
    <hyperlink ref="A19126" r:id="rId167" display="hsa_circC5orf42_088" tooltip="http://www.circbank.cn/infoCirc.html?id=hsa_circC5orf42_088"/>
    <hyperlink ref="A19127" r:id="rId167" display="hsa_circC5orf42_088" tooltip="http://www.circbank.cn/infoCirc.html?id=hsa_circC5orf42_088"/>
    <hyperlink ref="A19128" r:id="rId167" display="hsa_circC5orf42_088" tooltip="http://www.circbank.cn/infoCirc.html?id=hsa_circC5orf42_088"/>
    <hyperlink ref="A19129" r:id="rId167" display="hsa_circC5orf42_088" tooltip="http://www.circbank.cn/infoCirc.html?id=hsa_circC5orf42_088"/>
    <hyperlink ref="A19130" r:id="rId167" display="hsa_circC5orf42_088" tooltip="http://www.circbank.cn/infoCirc.html?id=hsa_circC5orf42_088"/>
    <hyperlink ref="A19131" r:id="rId167" display="hsa_circC5orf42_088" tooltip="http://www.circbank.cn/infoCirc.html?id=hsa_circC5orf42_088"/>
    <hyperlink ref="A19132" r:id="rId167" display="hsa_circC5orf42_088" tooltip="http://www.circbank.cn/infoCirc.html?id=hsa_circC5orf42_088"/>
    <hyperlink ref="A19133" r:id="rId167" display="hsa_circC5orf42_088" tooltip="http://www.circbank.cn/infoCirc.html?id=hsa_circC5orf42_088"/>
    <hyperlink ref="A19134" r:id="rId167" display="hsa_circC5orf42_088" tooltip="http://www.circbank.cn/infoCirc.html?id=hsa_circC5orf42_088"/>
    <hyperlink ref="A19135" r:id="rId167" display="hsa_circC5orf42_088" tooltip="http://www.circbank.cn/infoCirc.html?id=hsa_circC5orf42_088"/>
    <hyperlink ref="A19136" r:id="rId167" display="hsa_circC5orf42_088" tooltip="http://www.circbank.cn/infoCirc.html?id=hsa_circC5orf42_088"/>
    <hyperlink ref="A19137" r:id="rId167" display="hsa_circC5orf42_088" tooltip="http://www.circbank.cn/infoCirc.html?id=hsa_circC5orf42_088"/>
    <hyperlink ref="A19138" r:id="rId167" display="hsa_circC5orf42_088" tooltip="http://www.circbank.cn/infoCirc.html?id=hsa_circC5orf42_088"/>
    <hyperlink ref="A19139" r:id="rId167" display="hsa_circC5orf42_088" tooltip="http://www.circbank.cn/infoCirc.html?id=hsa_circC5orf42_088"/>
    <hyperlink ref="A19140" r:id="rId167" display="hsa_circC5orf42_088" tooltip="http://www.circbank.cn/infoCirc.html?id=hsa_circC5orf42_088"/>
    <hyperlink ref="A19141" r:id="rId167" display="hsa_circC5orf42_088" tooltip="http://www.circbank.cn/infoCirc.html?id=hsa_circC5orf42_088"/>
    <hyperlink ref="A19142" r:id="rId167" display="hsa_circC5orf42_088" tooltip="http://www.circbank.cn/infoCirc.html?id=hsa_circC5orf42_088"/>
    <hyperlink ref="A19143" r:id="rId167" display="hsa_circC5orf42_088" tooltip="http://www.circbank.cn/infoCirc.html?id=hsa_circC5orf42_088"/>
    <hyperlink ref="A19144" r:id="rId167" display="hsa_circC5orf42_088" tooltip="http://www.circbank.cn/infoCirc.html?id=hsa_circC5orf42_088"/>
    <hyperlink ref="A19145" r:id="rId167" display="hsa_circC5orf42_088" tooltip="http://www.circbank.cn/infoCirc.html?id=hsa_circC5orf42_088"/>
    <hyperlink ref="A19146" r:id="rId167" display="hsa_circC5orf42_088" tooltip="http://www.circbank.cn/infoCirc.html?id=hsa_circC5orf42_088"/>
    <hyperlink ref="A19147" r:id="rId167" display="hsa_circC5orf42_088" tooltip="http://www.circbank.cn/infoCirc.html?id=hsa_circC5orf42_088"/>
    <hyperlink ref="A19148" r:id="rId167" display="hsa_circC5orf42_088" tooltip="http://www.circbank.cn/infoCirc.html?id=hsa_circC5orf42_088"/>
    <hyperlink ref="A19149" r:id="rId167" display="hsa_circC5orf42_088" tooltip="http://www.circbank.cn/infoCirc.html?id=hsa_circC5orf42_088"/>
    <hyperlink ref="A19150" r:id="rId167" display="hsa_circC5orf42_088" tooltip="http://www.circbank.cn/infoCirc.html?id=hsa_circC5orf42_088"/>
    <hyperlink ref="A19151" r:id="rId167" display="hsa_circC5orf42_088" tooltip="http://www.circbank.cn/infoCirc.html?id=hsa_circC5orf42_088"/>
    <hyperlink ref="A19152" r:id="rId167" display="hsa_circC5orf42_088" tooltip="http://www.circbank.cn/infoCirc.html?id=hsa_circC5orf42_088"/>
    <hyperlink ref="A19153" r:id="rId167" display="hsa_circC5orf42_088" tooltip="http://www.circbank.cn/infoCirc.html?id=hsa_circC5orf42_088"/>
    <hyperlink ref="A19154" r:id="rId167" display="hsa_circC5orf42_088" tooltip="http://www.circbank.cn/infoCirc.html?id=hsa_circC5orf42_088"/>
    <hyperlink ref="A19155" r:id="rId167" display="hsa_circC5orf42_088" tooltip="http://www.circbank.cn/infoCirc.html?id=hsa_circC5orf42_088"/>
    <hyperlink ref="A19156" r:id="rId167" display="hsa_circC5orf42_088" tooltip="http://www.circbank.cn/infoCirc.html?id=hsa_circC5orf42_088"/>
    <hyperlink ref="A19157" r:id="rId167" display="hsa_circC5orf42_088" tooltip="http://www.circbank.cn/infoCirc.html?id=hsa_circC5orf42_088"/>
    <hyperlink ref="A19158" r:id="rId167" display="hsa_circC5orf42_088" tooltip="http://www.circbank.cn/infoCirc.html?id=hsa_circC5orf42_088"/>
    <hyperlink ref="A19159" r:id="rId167" display="hsa_circC5orf42_088" tooltip="http://www.circbank.cn/infoCirc.html?id=hsa_circC5orf42_088"/>
    <hyperlink ref="A19160" r:id="rId167" display="hsa_circC5orf42_088" tooltip="http://www.circbank.cn/infoCirc.html?id=hsa_circC5orf42_088"/>
    <hyperlink ref="A19161" r:id="rId167" display="hsa_circC5orf42_088" tooltip="http://www.circbank.cn/infoCirc.html?id=hsa_circC5orf42_088"/>
    <hyperlink ref="A19162" r:id="rId167" display="hsa_circC5orf42_088" tooltip="http://www.circbank.cn/infoCirc.html?id=hsa_circC5orf42_088"/>
    <hyperlink ref="A19163" r:id="rId167" display="hsa_circC5orf42_088" tooltip="http://www.circbank.cn/infoCirc.html?id=hsa_circC5orf42_088"/>
    <hyperlink ref="A19164" r:id="rId167" display="hsa_circC5orf42_088" tooltip="http://www.circbank.cn/infoCirc.html?id=hsa_circC5orf42_088"/>
    <hyperlink ref="A19165" r:id="rId167" display="hsa_circC5orf42_088" tooltip="http://www.circbank.cn/infoCirc.html?id=hsa_circC5orf42_088"/>
    <hyperlink ref="A19166" r:id="rId167" display="hsa_circC5orf42_088" tooltip="http://www.circbank.cn/infoCirc.html?id=hsa_circC5orf42_088"/>
    <hyperlink ref="A19167" r:id="rId167" display="hsa_circC5orf42_088" tooltip="http://www.circbank.cn/infoCirc.html?id=hsa_circC5orf42_088"/>
    <hyperlink ref="A19168" r:id="rId167" display="hsa_circC5orf42_088" tooltip="http://www.circbank.cn/infoCirc.html?id=hsa_circC5orf42_088"/>
    <hyperlink ref="A19169" r:id="rId167" display="hsa_circC5orf42_088" tooltip="http://www.circbank.cn/infoCirc.html?id=hsa_circC5orf42_088"/>
    <hyperlink ref="A19170" r:id="rId167" display="hsa_circC5orf42_088" tooltip="http://www.circbank.cn/infoCirc.html?id=hsa_circC5orf42_088"/>
    <hyperlink ref="A19171" r:id="rId167" display="hsa_circC5orf42_088" tooltip="http://www.circbank.cn/infoCirc.html?id=hsa_circC5orf42_088"/>
    <hyperlink ref="A19172" r:id="rId167" display="hsa_circC5orf42_088" tooltip="http://www.circbank.cn/infoCirc.html?id=hsa_circC5orf42_088"/>
    <hyperlink ref="A19173" r:id="rId167" display="hsa_circC5orf42_088" tooltip="http://www.circbank.cn/infoCirc.html?id=hsa_circC5orf42_088"/>
    <hyperlink ref="A19174" r:id="rId167" display="hsa_circC5orf42_088" tooltip="http://www.circbank.cn/infoCirc.html?id=hsa_circC5orf42_088"/>
    <hyperlink ref="A19175" r:id="rId167" display="hsa_circC5orf42_088" tooltip="http://www.circbank.cn/infoCirc.html?id=hsa_circC5orf42_088"/>
    <hyperlink ref="A19176" r:id="rId167" display="hsa_circC5orf42_088" tooltip="http://www.circbank.cn/infoCirc.html?id=hsa_circC5orf42_088"/>
    <hyperlink ref="A19177" r:id="rId167" display="hsa_circC5orf42_088" tooltip="http://www.circbank.cn/infoCirc.html?id=hsa_circC5orf42_088"/>
    <hyperlink ref="A19178" r:id="rId167" display="hsa_circC5orf42_088" tooltip="http://www.circbank.cn/infoCirc.html?id=hsa_circC5orf42_088"/>
    <hyperlink ref="A19179" r:id="rId167" display="hsa_circC5orf42_088" tooltip="http://www.circbank.cn/infoCirc.html?id=hsa_circC5orf42_088"/>
    <hyperlink ref="A19180" r:id="rId167" display="hsa_circC5orf42_088" tooltip="http://www.circbank.cn/infoCirc.html?id=hsa_circC5orf42_088"/>
    <hyperlink ref="A19181" r:id="rId167" display="hsa_circC5orf42_088" tooltip="http://www.circbank.cn/infoCirc.html?id=hsa_circC5orf42_088"/>
    <hyperlink ref="A19182" r:id="rId167" display="hsa_circC5orf42_088" tooltip="http://www.circbank.cn/infoCirc.html?id=hsa_circC5orf42_088"/>
    <hyperlink ref="A19183" r:id="rId167" display="hsa_circC5orf42_088" tooltip="http://www.circbank.cn/infoCirc.html?id=hsa_circC5orf42_088"/>
    <hyperlink ref="A19184" r:id="rId167" display="hsa_circC5orf42_088" tooltip="http://www.circbank.cn/infoCirc.html?id=hsa_circC5orf42_088"/>
    <hyperlink ref="A19185" r:id="rId167" display="hsa_circC5orf42_088" tooltip="http://www.circbank.cn/infoCirc.html?id=hsa_circC5orf42_088"/>
    <hyperlink ref="A19186" r:id="rId167" display="hsa_circC5orf42_088" tooltip="http://www.circbank.cn/infoCirc.html?id=hsa_circC5orf42_088"/>
    <hyperlink ref="A19187" r:id="rId167" display="hsa_circC5orf42_088" tooltip="http://www.circbank.cn/infoCirc.html?id=hsa_circC5orf42_088"/>
    <hyperlink ref="A19188" r:id="rId167" display="hsa_circC5orf42_088" tooltip="http://www.circbank.cn/infoCirc.html?id=hsa_circC5orf42_088"/>
    <hyperlink ref="A19189" r:id="rId167" display="hsa_circC5orf42_088" tooltip="http://www.circbank.cn/infoCirc.html?id=hsa_circC5orf42_088"/>
    <hyperlink ref="A19190" r:id="rId167" display="hsa_circC5orf42_088" tooltip="http://www.circbank.cn/infoCirc.html?id=hsa_circC5orf42_088"/>
    <hyperlink ref="A19191" r:id="rId167" display="hsa_circC5orf42_088" tooltip="http://www.circbank.cn/infoCirc.html?id=hsa_circC5orf42_088"/>
    <hyperlink ref="A19192" r:id="rId167" display="hsa_circC5orf42_088" tooltip="http://www.circbank.cn/infoCirc.html?id=hsa_circC5orf42_088"/>
    <hyperlink ref="A19193" r:id="rId167" display="hsa_circC5orf42_088" tooltip="http://www.circbank.cn/infoCirc.html?id=hsa_circC5orf42_088"/>
    <hyperlink ref="A19194" r:id="rId167" display="hsa_circC5orf42_088" tooltip="http://www.circbank.cn/infoCirc.html?id=hsa_circC5orf42_088"/>
    <hyperlink ref="A19195" r:id="rId167" display="hsa_circC5orf42_088" tooltip="http://www.circbank.cn/infoCirc.html?id=hsa_circC5orf42_088"/>
    <hyperlink ref="A19196" r:id="rId167" display="hsa_circC5orf42_088" tooltip="http://www.circbank.cn/infoCirc.html?id=hsa_circC5orf42_088"/>
    <hyperlink ref="A19197" r:id="rId167" display="hsa_circC5orf42_088" tooltip="http://www.circbank.cn/infoCirc.html?id=hsa_circC5orf42_088"/>
    <hyperlink ref="A19198" r:id="rId167" display="hsa_circC5orf42_088" tooltip="http://www.circbank.cn/infoCirc.html?id=hsa_circC5orf42_088"/>
    <hyperlink ref="A19199" r:id="rId167" display="hsa_circC5orf42_088" tooltip="http://www.circbank.cn/infoCirc.html?id=hsa_circC5orf42_088"/>
    <hyperlink ref="A19200" r:id="rId167" display="hsa_circC5orf42_088" tooltip="http://www.circbank.cn/infoCirc.html?id=hsa_circC5orf42_088"/>
    <hyperlink ref="A19201" r:id="rId167" display="hsa_circC5orf42_088" tooltip="http://www.circbank.cn/infoCirc.html?id=hsa_circC5orf42_088"/>
    <hyperlink ref="A19202" r:id="rId167" display="hsa_circC5orf42_088" tooltip="http://www.circbank.cn/infoCirc.html?id=hsa_circC5orf42_088"/>
    <hyperlink ref="A19203" r:id="rId167" display="hsa_circC5orf42_088" tooltip="http://www.circbank.cn/infoCirc.html?id=hsa_circC5orf42_088"/>
    <hyperlink ref="A19204" r:id="rId167" display="hsa_circC5orf42_088" tooltip="http://www.circbank.cn/infoCirc.html?id=hsa_circC5orf42_088"/>
    <hyperlink ref="A19205" r:id="rId167" display="hsa_circC5orf42_088" tooltip="http://www.circbank.cn/infoCirc.html?id=hsa_circC5orf42_088"/>
    <hyperlink ref="A19206" r:id="rId167" display="hsa_circC5orf42_088" tooltip="http://www.circbank.cn/infoCirc.html?id=hsa_circC5orf42_088"/>
    <hyperlink ref="A19207" r:id="rId167" display="hsa_circC5orf42_088" tooltip="http://www.circbank.cn/infoCirc.html?id=hsa_circC5orf42_088"/>
    <hyperlink ref="A19208" r:id="rId167" display="hsa_circC5orf42_088" tooltip="http://www.circbank.cn/infoCirc.html?id=hsa_circC5orf42_088"/>
    <hyperlink ref="A19209" r:id="rId167" display="hsa_circC5orf42_088" tooltip="http://www.circbank.cn/infoCirc.html?id=hsa_circC5orf42_088"/>
    <hyperlink ref="A19210" r:id="rId167" display="hsa_circC5orf42_088" tooltip="http://www.circbank.cn/infoCirc.html?id=hsa_circC5orf42_088"/>
    <hyperlink ref="A19211" r:id="rId167" display="hsa_circC5orf42_088" tooltip="http://www.circbank.cn/infoCirc.html?id=hsa_circC5orf42_088"/>
    <hyperlink ref="A19212" r:id="rId167" display="hsa_circC5orf42_088" tooltip="http://www.circbank.cn/infoCirc.html?id=hsa_circC5orf42_088"/>
    <hyperlink ref="A19213" r:id="rId167" display="hsa_circC5orf42_088" tooltip="http://www.circbank.cn/infoCirc.html?id=hsa_circC5orf42_088"/>
    <hyperlink ref="A19214" r:id="rId167" display="hsa_circC5orf42_088" tooltip="http://www.circbank.cn/infoCirc.html?id=hsa_circC5orf42_088"/>
    <hyperlink ref="A19215" r:id="rId167" display="hsa_circC5orf42_088" tooltip="http://www.circbank.cn/infoCirc.html?id=hsa_circC5orf42_088"/>
    <hyperlink ref="A19216" r:id="rId167" display="hsa_circC5orf42_088" tooltip="http://www.circbank.cn/infoCirc.html?id=hsa_circC5orf42_088"/>
    <hyperlink ref="A19217" r:id="rId167" display="hsa_circC5orf42_088" tooltip="http://www.circbank.cn/infoCirc.html?id=hsa_circC5orf42_088"/>
    <hyperlink ref="A19218" r:id="rId167" display="hsa_circC5orf42_088" tooltip="http://www.circbank.cn/infoCirc.html?id=hsa_circC5orf42_088"/>
    <hyperlink ref="A19219" r:id="rId167" display="hsa_circC5orf42_088" tooltip="http://www.circbank.cn/infoCirc.html?id=hsa_circC5orf42_088"/>
    <hyperlink ref="A19220" r:id="rId167" display="hsa_circC5orf42_088" tooltip="http://www.circbank.cn/infoCirc.html?id=hsa_circC5orf42_088"/>
    <hyperlink ref="A19221" r:id="rId167" display="hsa_circC5orf42_088" tooltip="http://www.circbank.cn/infoCirc.html?id=hsa_circC5orf42_088"/>
    <hyperlink ref="A19222" r:id="rId167" display="hsa_circC5orf42_088" tooltip="http://www.circbank.cn/infoCirc.html?id=hsa_circC5orf42_088"/>
    <hyperlink ref="A19223" r:id="rId167" display="hsa_circC5orf42_088" tooltip="http://www.circbank.cn/infoCirc.html?id=hsa_circC5orf42_088"/>
    <hyperlink ref="A19224" r:id="rId167" display="hsa_circC5orf42_088" tooltip="http://www.circbank.cn/infoCirc.html?id=hsa_circC5orf42_088"/>
    <hyperlink ref="A19225" r:id="rId167" display="hsa_circC5orf42_088" tooltip="http://www.circbank.cn/infoCirc.html?id=hsa_circC5orf42_088"/>
    <hyperlink ref="A19226" r:id="rId167" display="hsa_circC5orf42_088" tooltip="http://www.circbank.cn/infoCirc.html?id=hsa_circC5orf42_088"/>
    <hyperlink ref="A19227" r:id="rId167" display="hsa_circC5orf42_088" tooltip="http://www.circbank.cn/infoCirc.html?id=hsa_circC5orf42_088"/>
    <hyperlink ref="A19228" r:id="rId167" display="hsa_circC5orf42_088" tooltip="http://www.circbank.cn/infoCirc.html?id=hsa_circC5orf42_088"/>
    <hyperlink ref="A19229" r:id="rId167" display="hsa_circC5orf42_088" tooltip="http://www.circbank.cn/infoCirc.html?id=hsa_circC5orf42_088"/>
    <hyperlink ref="A19230" r:id="rId167" display="hsa_circC5orf42_088" tooltip="http://www.circbank.cn/infoCirc.html?id=hsa_circC5orf42_088"/>
    <hyperlink ref="A19231" r:id="rId167" display="hsa_circC5orf42_088" tooltip="http://www.circbank.cn/infoCirc.html?id=hsa_circC5orf42_088"/>
    <hyperlink ref="A19232" r:id="rId167" display="hsa_circC5orf42_088" tooltip="http://www.circbank.cn/infoCirc.html?id=hsa_circC5orf42_088"/>
    <hyperlink ref="A19233" r:id="rId167" display="hsa_circC5orf42_088" tooltip="http://www.circbank.cn/infoCirc.html?id=hsa_circC5orf42_088"/>
    <hyperlink ref="A19234" r:id="rId167" display="hsa_circC5orf42_088" tooltip="http://www.circbank.cn/infoCirc.html?id=hsa_circC5orf42_088"/>
    <hyperlink ref="A19235" r:id="rId167" display="hsa_circC5orf42_088" tooltip="http://www.circbank.cn/infoCirc.html?id=hsa_circC5orf42_088"/>
    <hyperlink ref="A19236" r:id="rId167" display="hsa_circC5orf42_088" tooltip="http://www.circbank.cn/infoCirc.html?id=hsa_circC5orf42_088"/>
    <hyperlink ref="A19237" r:id="rId167" display="hsa_circC5orf42_088" tooltip="http://www.circbank.cn/infoCirc.html?id=hsa_circC5orf42_088"/>
    <hyperlink ref="A19238" r:id="rId167" display="hsa_circC5orf42_088" tooltip="http://www.circbank.cn/infoCirc.html?id=hsa_circC5orf42_088"/>
    <hyperlink ref="A19239" r:id="rId167" display="hsa_circC5orf42_088" tooltip="http://www.circbank.cn/infoCirc.html?id=hsa_circC5orf42_088"/>
    <hyperlink ref="A19240" r:id="rId167" display="hsa_circC5orf42_088" tooltip="http://www.circbank.cn/infoCirc.html?id=hsa_circC5orf42_088"/>
    <hyperlink ref="A19241" r:id="rId167" display="hsa_circC5orf42_088" tooltip="http://www.circbank.cn/infoCirc.html?id=hsa_circC5orf42_088"/>
    <hyperlink ref="A19242" r:id="rId167" display="hsa_circC5orf42_088" tooltip="http://www.circbank.cn/infoCirc.html?id=hsa_circC5orf42_088"/>
    <hyperlink ref="A19243" r:id="rId167" display="hsa_circC5orf42_088" tooltip="http://www.circbank.cn/infoCirc.html?id=hsa_circC5orf42_088"/>
    <hyperlink ref="A19244" r:id="rId167" display="hsa_circC5orf42_088" tooltip="http://www.circbank.cn/infoCirc.html?id=hsa_circC5orf42_088"/>
    <hyperlink ref="A19245" r:id="rId168" display="hsa_circC5orf42_089" tooltip="http://www.circbank.cn/infoCirc.html?id=hsa_circC5orf42_089"/>
    <hyperlink ref="A19246" r:id="rId168" display="hsa_circC5orf42_089" tooltip="http://www.circbank.cn/infoCirc.html?id=hsa_circC5orf42_089"/>
    <hyperlink ref="A19247" r:id="rId168" display="hsa_circC5orf42_089" tooltip="http://www.circbank.cn/infoCirc.html?id=hsa_circC5orf42_089"/>
    <hyperlink ref="A19248" r:id="rId168" display="hsa_circC5orf42_089" tooltip="http://www.circbank.cn/infoCirc.html?id=hsa_circC5orf42_089"/>
    <hyperlink ref="A19249" r:id="rId168" display="hsa_circC5orf42_089" tooltip="http://www.circbank.cn/infoCirc.html?id=hsa_circC5orf42_089"/>
    <hyperlink ref="A19250" r:id="rId168" display="hsa_circC5orf42_089" tooltip="http://www.circbank.cn/infoCirc.html?id=hsa_circC5orf42_089"/>
    <hyperlink ref="A19251" r:id="rId168" display="hsa_circC5orf42_089" tooltip="http://www.circbank.cn/infoCirc.html?id=hsa_circC5orf42_089"/>
    <hyperlink ref="A19252" r:id="rId168" display="hsa_circC5orf42_089" tooltip="http://www.circbank.cn/infoCirc.html?id=hsa_circC5orf42_089"/>
    <hyperlink ref="A19253" r:id="rId168" display="hsa_circC5orf42_089" tooltip="http://www.circbank.cn/infoCirc.html?id=hsa_circC5orf42_089"/>
    <hyperlink ref="A19254" r:id="rId168" display="hsa_circC5orf42_089" tooltip="http://www.circbank.cn/infoCirc.html?id=hsa_circC5orf42_089"/>
    <hyperlink ref="A19255" r:id="rId168" display="hsa_circC5orf42_089" tooltip="http://www.circbank.cn/infoCirc.html?id=hsa_circC5orf42_089"/>
    <hyperlink ref="A19256" r:id="rId168" display="hsa_circC5orf42_089" tooltip="http://www.circbank.cn/infoCirc.html?id=hsa_circC5orf42_089"/>
    <hyperlink ref="A19257" r:id="rId168" display="hsa_circC5orf42_089" tooltip="http://www.circbank.cn/infoCirc.html?id=hsa_circC5orf42_089"/>
    <hyperlink ref="A19258" r:id="rId168" display="hsa_circC5orf42_089" tooltip="http://www.circbank.cn/infoCirc.html?id=hsa_circC5orf42_089"/>
    <hyperlink ref="A19259" r:id="rId168" display="hsa_circC5orf42_089" tooltip="http://www.circbank.cn/infoCirc.html?id=hsa_circC5orf42_089"/>
    <hyperlink ref="A19260" r:id="rId168" display="hsa_circC5orf42_089" tooltip="http://www.circbank.cn/infoCirc.html?id=hsa_circC5orf42_089"/>
    <hyperlink ref="A19261" r:id="rId168" display="hsa_circC5orf42_089" tooltip="http://www.circbank.cn/infoCirc.html?id=hsa_circC5orf42_089"/>
    <hyperlink ref="A19262" r:id="rId168" display="hsa_circC5orf42_089" tooltip="http://www.circbank.cn/infoCirc.html?id=hsa_circC5orf42_089"/>
    <hyperlink ref="A19263" r:id="rId169" display="hsa_circC5orf42_090" tooltip="http://www.circbank.cn/infoCirc.html?id=hsa_circC5orf42_090"/>
    <hyperlink ref="A19264" r:id="rId169" display="hsa_circC5orf42_090" tooltip="http://www.circbank.cn/infoCirc.html?id=hsa_circC5orf42_090"/>
    <hyperlink ref="A19265" r:id="rId169" display="hsa_circC5orf42_090" tooltip="http://www.circbank.cn/infoCirc.html?id=hsa_circC5orf42_090"/>
    <hyperlink ref="A19266" r:id="rId169" display="hsa_circC5orf42_090" tooltip="http://www.circbank.cn/infoCirc.html?id=hsa_circC5orf42_090"/>
    <hyperlink ref="A19267" r:id="rId169" display="hsa_circC5orf42_090" tooltip="http://www.circbank.cn/infoCirc.html?id=hsa_circC5orf42_090"/>
    <hyperlink ref="A19268" r:id="rId169" display="hsa_circC5orf42_090" tooltip="http://www.circbank.cn/infoCirc.html?id=hsa_circC5orf42_090"/>
    <hyperlink ref="A19269" r:id="rId169" display="hsa_circC5orf42_090" tooltip="http://www.circbank.cn/infoCirc.html?id=hsa_circC5orf42_090"/>
    <hyperlink ref="A19270" r:id="rId169" display="hsa_circC5orf42_090" tooltip="http://www.circbank.cn/infoCirc.html?id=hsa_circC5orf42_090"/>
    <hyperlink ref="A19271" r:id="rId169" display="hsa_circC5orf42_090" tooltip="http://www.circbank.cn/infoCirc.html?id=hsa_circC5orf42_090"/>
    <hyperlink ref="A19272" r:id="rId169" display="hsa_circC5orf42_090" tooltip="http://www.circbank.cn/infoCirc.html?id=hsa_circC5orf42_090"/>
    <hyperlink ref="A19273" r:id="rId169" display="hsa_circC5orf42_090" tooltip="http://www.circbank.cn/infoCirc.html?id=hsa_circC5orf42_090"/>
    <hyperlink ref="A19274" r:id="rId169" display="hsa_circC5orf42_090" tooltip="http://www.circbank.cn/infoCirc.html?id=hsa_circC5orf42_090"/>
    <hyperlink ref="A19275" r:id="rId169" display="hsa_circC5orf42_090" tooltip="http://www.circbank.cn/infoCirc.html?id=hsa_circC5orf42_090"/>
    <hyperlink ref="A19276" r:id="rId169" display="hsa_circC5orf42_090" tooltip="http://www.circbank.cn/infoCirc.html?id=hsa_circC5orf42_090"/>
    <hyperlink ref="A19277" r:id="rId169" display="hsa_circC5orf42_090" tooltip="http://www.circbank.cn/infoCirc.html?id=hsa_circC5orf42_090"/>
    <hyperlink ref="A19278" r:id="rId169" display="hsa_circC5orf42_090" tooltip="http://www.circbank.cn/infoCirc.html?id=hsa_circC5orf42_090"/>
    <hyperlink ref="A19279" r:id="rId169" display="hsa_circC5orf42_090" tooltip="http://www.circbank.cn/infoCirc.html?id=hsa_circC5orf42_090"/>
    <hyperlink ref="A19280" r:id="rId169" display="hsa_circC5orf42_090" tooltip="http://www.circbank.cn/infoCirc.html?id=hsa_circC5orf42_090"/>
    <hyperlink ref="A19281" r:id="rId169" display="hsa_circC5orf42_090" tooltip="http://www.circbank.cn/infoCirc.html?id=hsa_circC5orf42_090"/>
    <hyperlink ref="A19282" r:id="rId169" display="hsa_circC5orf42_090" tooltip="http://www.circbank.cn/infoCirc.html?id=hsa_circC5orf42_090"/>
    <hyperlink ref="A19283" r:id="rId169" display="hsa_circC5orf42_090" tooltip="http://www.circbank.cn/infoCirc.html?id=hsa_circC5orf42_090"/>
    <hyperlink ref="A19284" r:id="rId169" display="hsa_circC5orf42_090" tooltip="http://www.circbank.cn/infoCirc.html?id=hsa_circC5orf42_090"/>
    <hyperlink ref="A19285" r:id="rId169" display="hsa_circC5orf42_090" tooltip="http://www.circbank.cn/infoCirc.html?id=hsa_circC5orf42_090"/>
    <hyperlink ref="A19286" r:id="rId169" display="hsa_circC5orf42_090" tooltip="http://www.circbank.cn/infoCirc.html?id=hsa_circC5orf42_090"/>
    <hyperlink ref="A19287" r:id="rId169" display="hsa_circC5orf42_090" tooltip="http://www.circbank.cn/infoCirc.html?id=hsa_circC5orf42_090"/>
    <hyperlink ref="A19288" r:id="rId169" display="hsa_circC5orf42_090" tooltip="http://www.circbank.cn/infoCirc.html?id=hsa_circC5orf42_090"/>
    <hyperlink ref="A19289" r:id="rId169" display="hsa_circC5orf42_090" tooltip="http://www.circbank.cn/infoCirc.html?id=hsa_circC5orf42_090"/>
    <hyperlink ref="A19290" r:id="rId169" display="hsa_circC5orf42_090" tooltip="http://www.circbank.cn/infoCirc.html?id=hsa_circC5orf42_090"/>
    <hyperlink ref="A19291" r:id="rId169" display="hsa_circC5orf42_090" tooltip="http://www.circbank.cn/infoCirc.html?id=hsa_circC5orf42_090"/>
    <hyperlink ref="A19292" r:id="rId169" display="hsa_circC5orf42_090" tooltip="http://www.circbank.cn/infoCirc.html?id=hsa_circC5orf42_090"/>
    <hyperlink ref="A19293" r:id="rId169" display="hsa_circC5orf42_090" tooltip="http://www.circbank.cn/infoCirc.html?id=hsa_circC5orf42_090"/>
    <hyperlink ref="A19294" r:id="rId169" display="hsa_circC5orf42_090" tooltip="http://www.circbank.cn/infoCirc.html?id=hsa_circC5orf42_090"/>
    <hyperlink ref="A19295" r:id="rId169" display="hsa_circC5orf42_090" tooltip="http://www.circbank.cn/infoCirc.html?id=hsa_circC5orf42_090"/>
    <hyperlink ref="A19296" r:id="rId169" display="hsa_circC5orf42_090" tooltip="http://www.circbank.cn/infoCirc.html?id=hsa_circC5orf42_090"/>
    <hyperlink ref="A19297" r:id="rId169" display="hsa_circC5orf42_090" tooltip="http://www.circbank.cn/infoCirc.html?id=hsa_circC5orf42_090"/>
    <hyperlink ref="A19298" r:id="rId169" display="hsa_circC5orf42_090" tooltip="http://www.circbank.cn/infoCirc.html?id=hsa_circC5orf42_090"/>
    <hyperlink ref="A19299" r:id="rId169" display="hsa_circC5orf42_090" tooltip="http://www.circbank.cn/infoCirc.html?id=hsa_circC5orf42_090"/>
    <hyperlink ref="A19300" r:id="rId169" display="hsa_circC5orf42_090" tooltip="http://www.circbank.cn/infoCirc.html?id=hsa_circC5orf42_090"/>
    <hyperlink ref="A19301" r:id="rId169" display="hsa_circC5orf42_090" tooltip="http://www.circbank.cn/infoCirc.html?id=hsa_circC5orf42_090"/>
    <hyperlink ref="A19302" r:id="rId169" display="hsa_circC5orf42_090" tooltip="http://www.circbank.cn/infoCirc.html?id=hsa_circC5orf42_090"/>
    <hyperlink ref="A19303" r:id="rId169" display="hsa_circC5orf42_090" tooltip="http://www.circbank.cn/infoCirc.html?id=hsa_circC5orf42_090"/>
    <hyperlink ref="A19304" r:id="rId169" display="hsa_circC5orf42_090" tooltip="http://www.circbank.cn/infoCirc.html?id=hsa_circC5orf42_090"/>
    <hyperlink ref="A19305" r:id="rId169" display="hsa_circC5orf42_090" tooltip="http://www.circbank.cn/infoCirc.html?id=hsa_circC5orf42_090"/>
    <hyperlink ref="A19306" r:id="rId169" display="hsa_circC5orf42_090" tooltip="http://www.circbank.cn/infoCirc.html?id=hsa_circC5orf42_090"/>
    <hyperlink ref="A19307" r:id="rId169" display="hsa_circC5orf42_090" tooltip="http://www.circbank.cn/infoCirc.html?id=hsa_circC5orf42_090"/>
    <hyperlink ref="A19308" r:id="rId169" display="hsa_circC5orf42_090" tooltip="http://www.circbank.cn/infoCirc.html?id=hsa_circC5orf42_090"/>
    <hyperlink ref="A19309" r:id="rId169" display="hsa_circC5orf42_090" tooltip="http://www.circbank.cn/infoCirc.html?id=hsa_circC5orf42_090"/>
    <hyperlink ref="A19310" r:id="rId169" display="hsa_circC5orf42_090" tooltip="http://www.circbank.cn/infoCirc.html?id=hsa_circC5orf42_090"/>
    <hyperlink ref="A19311" r:id="rId169" display="hsa_circC5orf42_090" tooltip="http://www.circbank.cn/infoCirc.html?id=hsa_circC5orf42_090"/>
    <hyperlink ref="A19312" r:id="rId169" display="hsa_circC5orf42_090" tooltip="http://www.circbank.cn/infoCirc.html?id=hsa_circC5orf42_090"/>
    <hyperlink ref="A19313" r:id="rId169" display="hsa_circC5orf42_090" tooltip="http://www.circbank.cn/infoCirc.html?id=hsa_circC5orf42_090"/>
    <hyperlink ref="A19314" r:id="rId169" display="hsa_circC5orf42_090" tooltip="http://www.circbank.cn/infoCirc.html?id=hsa_circC5orf42_090"/>
    <hyperlink ref="A19315" r:id="rId169" display="hsa_circC5orf42_090" tooltip="http://www.circbank.cn/infoCirc.html?id=hsa_circC5orf42_090"/>
    <hyperlink ref="A19316" r:id="rId169" display="hsa_circC5orf42_090" tooltip="http://www.circbank.cn/infoCirc.html?id=hsa_circC5orf42_090"/>
    <hyperlink ref="A19317" r:id="rId169" display="hsa_circC5orf42_090" tooltip="http://www.circbank.cn/infoCirc.html?id=hsa_circC5orf42_090"/>
    <hyperlink ref="A19318" r:id="rId169" display="hsa_circC5orf42_090" tooltip="http://www.circbank.cn/infoCirc.html?id=hsa_circC5orf42_090"/>
    <hyperlink ref="A19319" r:id="rId169" display="hsa_circC5orf42_090" tooltip="http://www.circbank.cn/infoCirc.html?id=hsa_circC5orf42_090"/>
    <hyperlink ref="A19320" r:id="rId169" display="hsa_circC5orf42_090" tooltip="http://www.circbank.cn/infoCirc.html?id=hsa_circC5orf42_090"/>
    <hyperlink ref="A19321" r:id="rId169" display="hsa_circC5orf42_090" tooltip="http://www.circbank.cn/infoCirc.html?id=hsa_circC5orf42_090"/>
    <hyperlink ref="A19322" r:id="rId169" display="hsa_circC5orf42_090" tooltip="http://www.circbank.cn/infoCirc.html?id=hsa_circC5orf42_090"/>
    <hyperlink ref="A19323" r:id="rId169" display="hsa_circC5orf42_090" tooltip="http://www.circbank.cn/infoCirc.html?id=hsa_circC5orf42_090"/>
    <hyperlink ref="A19324" r:id="rId169" display="hsa_circC5orf42_090" tooltip="http://www.circbank.cn/infoCirc.html?id=hsa_circC5orf42_090"/>
    <hyperlink ref="A19325" r:id="rId169" display="hsa_circC5orf42_090" tooltip="http://www.circbank.cn/infoCirc.html?id=hsa_circC5orf42_090"/>
    <hyperlink ref="A19326" r:id="rId169" display="hsa_circC5orf42_090" tooltip="http://www.circbank.cn/infoCirc.html?id=hsa_circC5orf42_090"/>
    <hyperlink ref="A19327" r:id="rId169" display="hsa_circC5orf42_090" tooltip="http://www.circbank.cn/infoCirc.html?id=hsa_circC5orf42_090"/>
    <hyperlink ref="A19328" r:id="rId169" display="hsa_circC5orf42_090" tooltip="http://www.circbank.cn/infoCirc.html?id=hsa_circC5orf42_090"/>
    <hyperlink ref="A19329" r:id="rId169" display="hsa_circC5orf42_090" tooltip="http://www.circbank.cn/infoCirc.html?id=hsa_circC5orf42_090"/>
    <hyperlink ref="A19330" r:id="rId169" display="hsa_circC5orf42_090" tooltip="http://www.circbank.cn/infoCirc.html?id=hsa_circC5orf42_090"/>
    <hyperlink ref="A19331" r:id="rId169" display="hsa_circC5orf42_090" tooltip="http://www.circbank.cn/infoCirc.html?id=hsa_circC5orf42_090"/>
    <hyperlink ref="A19332" r:id="rId169" display="hsa_circC5orf42_090" tooltip="http://www.circbank.cn/infoCirc.html?id=hsa_circC5orf42_090"/>
    <hyperlink ref="A19333" r:id="rId169" display="hsa_circC5orf42_090" tooltip="http://www.circbank.cn/infoCirc.html?id=hsa_circC5orf42_090"/>
    <hyperlink ref="A19334" r:id="rId169" display="hsa_circC5orf42_090" tooltip="http://www.circbank.cn/infoCirc.html?id=hsa_circC5orf42_090"/>
    <hyperlink ref="A19335" r:id="rId170" display="hsa_circC5orf42_091" tooltip="http://www.circbank.cn/infoCirc.html?id=hsa_circC5orf42_091"/>
    <hyperlink ref="A19336" r:id="rId170" display="hsa_circC5orf42_091" tooltip="http://www.circbank.cn/infoCirc.html?id=hsa_circC5orf42_091"/>
    <hyperlink ref="A19337" r:id="rId170" display="hsa_circC5orf42_091" tooltip="http://www.circbank.cn/infoCirc.html?id=hsa_circC5orf42_091"/>
    <hyperlink ref="A19338" r:id="rId170" display="hsa_circC5orf42_091" tooltip="http://www.circbank.cn/infoCirc.html?id=hsa_circC5orf42_091"/>
    <hyperlink ref="A19339" r:id="rId170" display="hsa_circC5orf42_091" tooltip="http://www.circbank.cn/infoCirc.html?id=hsa_circC5orf42_091"/>
    <hyperlink ref="A19340" r:id="rId170" display="hsa_circC5orf42_091" tooltip="http://www.circbank.cn/infoCirc.html?id=hsa_circC5orf42_091"/>
    <hyperlink ref="A19341" r:id="rId170" display="hsa_circC5orf42_091" tooltip="http://www.circbank.cn/infoCirc.html?id=hsa_circC5orf42_091"/>
    <hyperlink ref="A19342" r:id="rId170" display="hsa_circC5orf42_091" tooltip="http://www.circbank.cn/infoCirc.html?id=hsa_circC5orf42_091"/>
    <hyperlink ref="A19343" r:id="rId170" display="hsa_circC5orf42_091" tooltip="http://www.circbank.cn/infoCirc.html?id=hsa_circC5orf42_091"/>
    <hyperlink ref="A19344" r:id="rId170" display="hsa_circC5orf42_091" tooltip="http://www.circbank.cn/infoCirc.html?id=hsa_circC5orf42_091"/>
    <hyperlink ref="A19345" r:id="rId170" display="hsa_circC5orf42_091" tooltip="http://www.circbank.cn/infoCirc.html?id=hsa_circC5orf42_091"/>
    <hyperlink ref="A19346" r:id="rId170" display="hsa_circC5orf42_091" tooltip="http://www.circbank.cn/infoCirc.html?id=hsa_circC5orf42_091"/>
    <hyperlink ref="A19347" r:id="rId170" display="hsa_circC5orf42_091" tooltip="http://www.circbank.cn/infoCirc.html?id=hsa_circC5orf42_091"/>
    <hyperlink ref="A19348" r:id="rId170" display="hsa_circC5orf42_091" tooltip="http://www.circbank.cn/infoCirc.html?id=hsa_circC5orf42_091"/>
    <hyperlink ref="A19349" r:id="rId170" display="hsa_circC5orf42_091" tooltip="http://www.circbank.cn/infoCirc.html?id=hsa_circC5orf42_091"/>
    <hyperlink ref="A19350" r:id="rId170" display="hsa_circC5orf42_091" tooltip="http://www.circbank.cn/infoCirc.html?id=hsa_circC5orf42_091"/>
    <hyperlink ref="A19351" r:id="rId170" display="hsa_circC5orf42_091" tooltip="http://www.circbank.cn/infoCirc.html?id=hsa_circC5orf42_091"/>
    <hyperlink ref="A19352" r:id="rId170" display="hsa_circC5orf42_091" tooltip="http://www.circbank.cn/infoCirc.html?id=hsa_circC5orf42_091"/>
    <hyperlink ref="A19353" r:id="rId170" display="hsa_circC5orf42_091" tooltip="http://www.circbank.cn/infoCirc.html?id=hsa_circC5orf42_091"/>
    <hyperlink ref="A19354" r:id="rId170" display="hsa_circC5orf42_091" tooltip="http://www.circbank.cn/infoCirc.html?id=hsa_circC5orf42_091"/>
    <hyperlink ref="A19355" r:id="rId170" display="hsa_circC5orf42_091" tooltip="http://www.circbank.cn/infoCirc.html?id=hsa_circC5orf42_091"/>
    <hyperlink ref="A19356" r:id="rId170" display="hsa_circC5orf42_091" tooltip="http://www.circbank.cn/infoCirc.html?id=hsa_circC5orf42_091"/>
    <hyperlink ref="A19357" r:id="rId170" display="hsa_circC5orf42_091" tooltip="http://www.circbank.cn/infoCirc.html?id=hsa_circC5orf42_091"/>
    <hyperlink ref="A19358" r:id="rId170" display="hsa_circC5orf42_091" tooltip="http://www.circbank.cn/infoCirc.html?id=hsa_circC5orf42_091"/>
    <hyperlink ref="A19359" r:id="rId170" display="hsa_circC5orf42_091" tooltip="http://www.circbank.cn/infoCirc.html?id=hsa_circC5orf42_091"/>
    <hyperlink ref="A19360" r:id="rId170" display="hsa_circC5orf42_091" tooltip="http://www.circbank.cn/infoCirc.html?id=hsa_circC5orf42_091"/>
    <hyperlink ref="A19361" r:id="rId170" display="hsa_circC5orf42_091" tooltip="http://www.circbank.cn/infoCirc.html?id=hsa_circC5orf42_091"/>
    <hyperlink ref="A19362" r:id="rId170" display="hsa_circC5orf42_091" tooltip="http://www.circbank.cn/infoCirc.html?id=hsa_circC5orf42_091"/>
    <hyperlink ref="A19363" r:id="rId170" display="hsa_circC5orf42_091" tooltip="http://www.circbank.cn/infoCirc.html?id=hsa_circC5orf42_091"/>
    <hyperlink ref="A19364" r:id="rId170" display="hsa_circC5orf42_091" tooltip="http://www.circbank.cn/infoCirc.html?id=hsa_circC5orf42_091"/>
    <hyperlink ref="A19365" r:id="rId170" display="hsa_circC5orf42_091" tooltip="http://www.circbank.cn/infoCirc.html?id=hsa_circC5orf42_091"/>
    <hyperlink ref="A19366" r:id="rId170" display="hsa_circC5orf42_091" tooltip="http://www.circbank.cn/infoCirc.html?id=hsa_circC5orf42_091"/>
    <hyperlink ref="A19367" r:id="rId170" display="hsa_circC5orf42_091" tooltip="http://www.circbank.cn/infoCirc.html?id=hsa_circC5orf42_091"/>
    <hyperlink ref="A19368" r:id="rId170" display="hsa_circC5orf42_091" tooltip="http://www.circbank.cn/infoCirc.html?id=hsa_circC5orf42_091"/>
    <hyperlink ref="A19369" r:id="rId170" display="hsa_circC5orf42_091" tooltip="http://www.circbank.cn/infoCirc.html?id=hsa_circC5orf42_091"/>
    <hyperlink ref="A19370" r:id="rId170" display="hsa_circC5orf42_091" tooltip="http://www.circbank.cn/infoCirc.html?id=hsa_circC5orf42_091"/>
    <hyperlink ref="A19371" r:id="rId170" display="hsa_circC5orf42_091" tooltip="http://www.circbank.cn/infoCirc.html?id=hsa_circC5orf42_091"/>
    <hyperlink ref="A19372" r:id="rId170" display="hsa_circC5orf42_091" tooltip="http://www.circbank.cn/infoCirc.html?id=hsa_circC5orf42_091"/>
    <hyperlink ref="A19373" r:id="rId170" display="hsa_circC5orf42_091" tooltip="http://www.circbank.cn/infoCirc.html?id=hsa_circC5orf42_091"/>
    <hyperlink ref="A19374" r:id="rId170" display="hsa_circC5orf42_091" tooltip="http://www.circbank.cn/infoCirc.html?id=hsa_circC5orf42_091"/>
    <hyperlink ref="A19375" r:id="rId170" display="hsa_circC5orf42_091" tooltip="http://www.circbank.cn/infoCirc.html?id=hsa_circC5orf42_091"/>
    <hyperlink ref="A19376" r:id="rId170" display="hsa_circC5orf42_091" tooltip="http://www.circbank.cn/infoCirc.html?id=hsa_circC5orf42_091"/>
    <hyperlink ref="A19377" r:id="rId170" display="hsa_circC5orf42_091" tooltip="http://www.circbank.cn/infoCirc.html?id=hsa_circC5orf42_091"/>
    <hyperlink ref="A19378" r:id="rId170" display="hsa_circC5orf42_091" tooltip="http://www.circbank.cn/infoCirc.html?id=hsa_circC5orf42_091"/>
    <hyperlink ref="A19379" r:id="rId170" display="hsa_circC5orf42_091" tooltip="http://www.circbank.cn/infoCirc.html?id=hsa_circC5orf42_091"/>
    <hyperlink ref="A19380" r:id="rId170" display="hsa_circC5orf42_091" tooltip="http://www.circbank.cn/infoCirc.html?id=hsa_circC5orf42_091"/>
    <hyperlink ref="A19381" r:id="rId170" display="hsa_circC5orf42_091" tooltip="http://www.circbank.cn/infoCirc.html?id=hsa_circC5orf42_091"/>
    <hyperlink ref="A19382" r:id="rId170" display="hsa_circC5orf42_091" tooltip="http://www.circbank.cn/infoCirc.html?id=hsa_circC5orf42_091"/>
    <hyperlink ref="A19383" r:id="rId170" display="hsa_circC5orf42_091" tooltip="http://www.circbank.cn/infoCirc.html?id=hsa_circC5orf42_091"/>
    <hyperlink ref="A19384" r:id="rId170" display="hsa_circC5orf42_091" tooltip="http://www.circbank.cn/infoCirc.html?id=hsa_circC5orf42_091"/>
    <hyperlink ref="A19385" r:id="rId170" display="hsa_circC5orf42_091" tooltip="http://www.circbank.cn/infoCirc.html?id=hsa_circC5orf42_091"/>
    <hyperlink ref="A19386" r:id="rId170" display="hsa_circC5orf42_091" tooltip="http://www.circbank.cn/infoCirc.html?id=hsa_circC5orf42_091"/>
    <hyperlink ref="A19387" r:id="rId170" display="hsa_circC5orf42_091" tooltip="http://www.circbank.cn/infoCirc.html?id=hsa_circC5orf42_091"/>
    <hyperlink ref="A19388" r:id="rId170" display="hsa_circC5orf42_091" tooltip="http://www.circbank.cn/infoCirc.html?id=hsa_circC5orf42_091"/>
    <hyperlink ref="A19389" r:id="rId170" display="hsa_circC5orf42_091" tooltip="http://www.circbank.cn/infoCirc.html?id=hsa_circC5orf42_091"/>
    <hyperlink ref="A19390" r:id="rId170" display="hsa_circC5orf42_091" tooltip="http://www.circbank.cn/infoCirc.html?id=hsa_circC5orf42_091"/>
    <hyperlink ref="A19391" r:id="rId170" display="hsa_circC5orf42_091" tooltip="http://www.circbank.cn/infoCirc.html?id=hsa_circC5orf42_091"/>
    <hyperlink ref="A19392" r:id="rId170" display="hsa_circC5orf42_091" tooltip="http://www.circbank.cn/infoCirc.html?id=hsa_circC5orf42_091"/>
    <hyperlink ref="A19393" r:id="rId170" display="hsa_circC5orf42_091" tooltip="http://www.circbank.cn/infoCirc.html?id=hsa_circC5orf42_091"/>
    <hyperlink ref="A19394" r:id="rId170" display="hsa_circC5orf42_091" tooltip="http://www.circbank.cn/infoCirc.html?id=hsa_circC5orf42_091"/>
    <hyperlink ref="A19395" r:id="rId170" display="hsa_circC5orf42_091" tooltip="http://www.circbank.cn/infoCirc.html?id=hsa_circC5orf42_091"/>
    <hyperlink ref="A19396" r:id="rId170" display="hsa_circC5orf42_091" tooltip="http://www.circbank.cn/infoCirc.html?id=hsa_circC5orf42_091"/>
    <hyperlink ref="A19397" r:id="rId170" display="hsa_circC5orf42_091" tooltip="http://www.circbank.cn/infoCirc.html?id=hsa_circC5orf42_091"/>
    <hyperlink ref="A19398" r:id="rId170" display="hsa_circC5orf42_091" tooltip="http://www.circbank.cn/infoCirc.html?id=hsa_circC5orf42_091"/>
    <hyperlink ref="A19399" r:id="rId170" display="hsa_circC5orf42_091" tooltip="http://www.circbank.cn/infoCirc.html?id=hsa_circC5orf42_091"/>
    <hyperlink ref="A19400" r:id="rId170" display="hsa_circC5orf42_091" tooltip="http://www.circbank.cn/infoCirc.html?id=hsa_circC5orf42_091"/>
    <hyperlink ref="A19401" r:id="rId170" display="hsa_circC5orf42_091" tooltip="http://www.circbank.cn/infoCirc.html?id=hsa_circC5orf42_091"/>
    <hyperlink ref="A19402" r:id="rId170" display="hsa_circC5orf42_091" tooltip="http://www.circbank.cn/infoCirc.html?id=hsa_circC5orf42_091"/>
    <hyperlink ref="A19403" r:id="rId170" display="hsa_circC5orf42_091" tooltip="http://www.circbank.cn/infoCirc.html?id=hsa_circC5orf42_091"/>
    <hyperlink ref="A19404" r:id="rId170" display="hsa_circC5orf42_091" tooltip="http://www.circbank.cn/infoCirc.html?id=hsa_circC5orf42_091"/>
    <hyperlink ref="A19405" r:id="rId170" display="hsa_circC5orf42_091" tooltip="http://www.circbank.cn/infoCirc.html?id=hsa_circC5orf42_091"/>
    <hyperlink ref="A19406" r:id="rId170" display="hsa_circC5orf42_091" tooltip="http://www.circbank.cn/infoCirc.html?id=hsa_circC5orf42_091"/>
    <hyperlink ref="A19407" r:id="rId170" display="hsa_circC5orf42_091" tooltip="http://www.circbank.cn/infoCirc.html?id=hsa_circC5orf42_091"/>
    <hyperlink ref="A19408" r:id="rId170" display="hsa_circC5orf42_091" tooltip="http://www.circbank.cn/infoCirc.html?id=hsa_circC5orf42_091"/>
    <hyperlink ref="A19409" r:id="rId170" display="hsa_circC5orf42_091" tooltip="http://www.circbank.cn/infoCirc.html?id=hsa_circC5orf42_091"/>
    <hyperlink ref="A19410" r:id="rId170" display="hsa_circC5orf42_091" tooltip="http://www.circbank.cn/infoCirc.html?id=hsa_circC5orf42_091"/>
    <hyperlink ref="A19411" r:id="rId170" display="hsa_circC5orf42_091" tooltip="http://www.circbank.cn/infoCirc.html?id=hsa_circC5orf42_091"/>
    <hyperlink ref="A19412" r:id="rId170" display="hsa_circC5orf42_091" tooltip="http://www.circbank.cn/infoCirc.html?id=hsa_circC5orf42_091"/>
    <hyperlink ref="A19413" r:id="rId170" display="hsa_circC5orf42_091" tooltip="http://www.circbank.cn/infoCirc.html?id=hsa_circC5orf42_091"/>
    <hyperlink ref="A19414" r:id="rId170" display="hsa_circC5orf42_091" tooltip="http://www.circbank.cn/infoCirc.html?id=hsa_circC5orf42_091"/>
    <hyperlink ref="A19415" r:id="rId170" display="hsa_circC5orf42_091" tooltip="http://www.circbank.cn/infoCirc.html?id=hsa_circC5orf42_091"/>
    <hyperlink ref="A19416" r:id="rId170" display="hsa_circC5orf42_091" tooltip="http://www.circbank.cn/infoCirc.html?id=hsa_circC5orf42_091"/>
    <hyperlink ref="A19417" r:id="rId170" display="hsa_circC5orf42_091" tooltip="http://www.circbank.cn/infoCirc.html?id=hsa_circC5orf42_091"/>
    <hyperlink ref="A19418" r:id="rId170" display="hsa_circC5orf42_091" tooltip="http://www.circbank.cn/infoCirc.html?id=hsa_circC5orf42_091"/>
    <hyperlink ref="A19419" r:id="rId170" display="hsa_circC5orf42_091" tooltip="http://www.circbank.cn/infoCirc.html?id=hsa_circC5orf42_091"/>
    <hyperlink ref="A19420" r:id="rId170" display="hsa_circC5orf42_091" tooltip="http://www.circbank.cn/infoCirc.html?id=hsa_circC5orf42_091"/>
    <hyperlink ref="A19421" r:id="rId170" display="hsa_circC5orf42_091" tooltip="http://www.circbank.cn/infoCirc.html?id=hsa_circC5orf42_091"/>
    <hyperlink ref="A19422" r:id="rId170" display="hsa_circC5orf42_091" tooltip="http://www.circbank.cn/infoCirc.html?id=hsa_circC5orf42_091"/>
    <hyperlink ref="A19423" r:id="rId170" display="hsa_circC5orf42_091" tooltip="http://www.circbank.cn/infoCirc.html?id=hsa_circC5orf42_091"/>
    <hyperlink ref="A19424" r:id="rId170" display="hsa_circC5orf42_091" tooltip="http://www.circbank.cn/infoCirc.html?id=hsa_circC5orf42_091"/>
    <hyperlink ref="A19425" r:id="rId170" display="hsa_circC5orf42_091" tooltip="http://www.circbank.cn/infoCirc.html?id=hsa_circC5orf42_091"/>
    <hyperlink ref="A19426" r:id="rId170" display="hsa_circC5orf42_091" tooltip="http://www.circbank.cn/infoCirc.html?id=hsa_circC5orf42_091"/>
    <hyperlink ref="A19427" r:id="rId170" display="hsa_circC5orf42_091" tooltip="http://www.circbank.cn/infoCirc.html?id=hsa_circC5orf42_091"/>
    <hyperlink ref="A19428" r:id="rId170" display="hsa_circC5orf42_091" tooltip="http://www.circbank.cn/infoCirc.html?id=hsa_circC5orf42_091"/>
    <hyperlink ref="A19429" r:id="rId170" display="hsa_circC5orf42_091" tooltip="http://www.circbank.cn/infoCirc.html?id=hsa_circC5orf42_091"/>
    <hyperlink ref="A19430" r:id="rId170" display="hsa_circC5orf42_091" tooltip="http://www.circbank.cn/infoCirc.html?id=hsa_circC5orf42_091"/>
    <hyperlink ref="A19431" r:id="rId170" display="hsa_circC5orf42_091" tooltip="http://www.circbank.cn/infoCirc.html?id=hsa_circC5orf42_091"/>
    <hyperlink ref="A19432" r:id="rId170" display="hsa_circC5orf42_091" tooltip="http://www.circbank.cn/infoCirc.html?id=hsa_circC5orf42_091"/>
    <hyperlink ref="A19433" r:id="rId170" display="hsa_circC5orf42_091" tooltip="http://www.circbank.cn/infoCirc.html?id=hsa_circC5orf42_091"/>
    <hyperlink ref="A19434" r:id="rId170" display="hsa_circC5orf42_091" tooltip="http://www.circbank.cn/infoCirc.html?id=hsa_circC5orf42_091"/>
    <hyperlink ref="A19435" r:id="rId170" display="hsa_circC5orf42_091" tooltip="http://www.circbank.cn/infoCirc.html?id=hsa_circC5orf42_091"/>
    <hyperlink ref="A19436" r:id="rId170" display="hsa_circC5orf42_091" tooltip="http://www.circbank.cn/infoCirc.html?id=hsa_circC5orf42_091"/>
    <hyperlink ref="A19437" r:id="rId170" display="hsa_circC5orf42_091" tooltip="http://www.circbank.cn/infoCirc.html?id=hsa_circC5orf42_091"/>
    <hyperlink ref="A19438" r:id="rId170" display="hsa_circC5orf42_091" tooltip="http://www.circbank.cn/infoCirc.html?id=hsa_circC5orf42_091"/>
    <hyperlink ref="A19439" r:id="rId170" display="hsa_circC5orf42_091" tooltip="http://www.circbank.cn/infoCirc.html?id=hsa_circC5orf42_091"/>
    <hyperlink ref="A19440" r:id="rId170" display="hsa_circC5orf42_091" tooltip="http://www.circbank.cn/infoCirc.html?id=hsa_circC5orf42_091"/>
    <hyperlink ref="A19441" r:id="rId170" display="hsa_circC5orf42_091" tooltip="http://www.circbank.cn/infoCirc.html?id=hsa_circC5orf42_091"/>
    <hyperlink ref="A19442" r:id="rId170" display="hsa_circC5orf42_091" tooltip="http://www.circbank.cn/infoCirc.html?id=hsa_circC5orf42_091"/>
    <hyperlink ref="A19443" r:id="rId170" display="hsa_circC5orf42_091" tooltip="http://www.circbank.cn/infoCirc.html?id=hsa_circC5orf42_091"/>
    <hyperlink ref="A19444" r:id="rId170" display="hsa_circC5orf42_091" tooltip="http://www.circbank.cn/infoCirc.html?id=hsa_circC5orf42_091"/>
    <hyperlink ref="A19445" r:id="rId170" display="hsa_circC5orf42_091" tooltip="http://www.circbank.cn/infoCirc.html?id=hsa_circC5orf42_091"/>
    <hyperlink ref="A19446" r:id="rId171" display="hsa_circC5orf42_092" tooltip="http://www.circbank.cn/infoCirc.html?id=hsa_circC5orf42_092"/>
    <hyperlink ref="A19447" r:id="rId171" display="hsa_circC5orf42_092" tooltip="http://www.circbank.cn/infoCirc.html?id=hsa_circC5orf42_092"/>
    <hyperlink ref="A19448" r:id="rId171" display="hsa_circC5orf42_092" tooltip="http://www.circbank.cn/infoCirc.html?id=hsa_circC5orf42_092"/>
    <hyperlink ref="A19449" r:id="rId171" display="hsa_circC5orf42_092" tooltip="http://www.circbank.cn/infoCirc.html?id=hsa_circC5orf42_092"/>
    <hyperlink ref="A19450" r:id="rId171" display="hsa_circC5orf42_092" tooltip="http://www.circbank.cn/infoCirc.html?id=hsa_circC5orf42_092"/>
    <hyperlink ref="A19451" r:id="rId171" display="hsa_circC5orf42_092" tooltip="http://www.circbank.cn/infoCirc.html?id=hsa_circC5orf42_092"/>
    <hyperlink ref="A19452" r:id="rId171" display="hsa_circC5orf42_092" tooltip="http://www.circbank.cn/infoCirc.html?id=hsa_circC5orf42_092"/>
    <hyperlink ref="A19453" r:id="rId171" display="hsa_circC5orf42_092" tooltip="http://www.circbank.cn/infoCirc.html?id=hsa_circC5orf42_092"/>
    <hyperlink ref="A19454" r:id="rId171" display="hsa_circC5orf42_092" tooltip="http://www.circbank.cn/infoCirc.html?id=hsa_circC5orf42_092"/>
    <hyperlink ref="A19455" r:id="rId171" display="hsa_circC5orf42_092" tooltip="http://www.circbank.cn/infoCirc.html?id=hsa_circC5orf42_092"/>
    <hyperlink ref="A19456" r:id="rId171" display="hsa_circC5orf42_092" tooltip="http://www.circbank.cn/infoCirc.html?id=hsa_circC5orf42_092"/>
    <hyperlink ref="A19457" r:id="rId171" display="hsa_circC5orf42_092" tooltip="http://www.circbank.cn/infoCirc.html?id=hsa_circC5orf42_092"/>
    <hyperlink ref="A19458" r:id="rId171" display="hsa_circC5orf42_092" tooltip="http://www.circbank.cn/infoCirc.html?id=hsa_circC5orf42_092"/>
    <hyperlink ref="A19459" r:id="rId171" display="hsa_circC5orf42_092" tooltip="http://www.circbank.cn/infoCirc.html?id=hsa_circC5orf42_092"/>
    <hyperlink ref="A19460" r:id="rId171" display="hsa_circC5orf42_092" tooltip="http://www.circbank.cn/infoCirc.html?id=hsa_circC5orf42_092"/>
    <hyperlink ref="A19461" r:id="rId171" display="hsa_circC5orf42_092" tooltip="http://www.circbank.cn/infoCirc.html?id=hsa_circC5orf42_092"/>
    <hyperlink ref="A19462" r:id="rId171" display="hsa_circC5orf42_092" tooltip="http://www.circbank.cn/infoCirc.html?id=hsa_circC5orf42_092"/>
    <hyperlink ref="A19463" r:id="rId171" display="hsa_circC5orf42_092" tooltip="http://www.circbank.cn/infoCirc.html?id=hsa_circC5orf42_092"/>
    <hyperlink ref="A19464" r:id="rId171" display="hsa_circC5orf42_092" tooltip="http://www.circbank.cn/infoCirc.html?id=hsa_circC5orf42_092"/>
    <hyperlink ref="A19465" r:id="rId171" display="hsa_circC5orf42_092" tooltip="http://www.circbank.cn/infoCirc.html?id=hsa_circC5orf42_092"/>
    <hyperlink ref="A19466" r:id="rId171" display="hsa_circC5orf42_092" tooltip="http://www.circbank.cn/infoCirc.html?id=hsa_circC5orf42_092"/>
    <hyperlink ref="A19467" r:id="rId171" display="hsa_circC5orf42_092" tooltip="http://www.circbank.cn/infoCirc.html?id=hsa_circC5orf42_092"/>
    <hyperlink ref="A19468" r:id="rId171" display="hsa_circC5orf42_092" tooltip="http://www.circbank.cn/infoCirc.html?id=hsa_circC5orf42_092"/>
    <hyperlink ref="A19469" r:id="rId171" display="hsa_circC5orf42_092" tooltip="http://www.circbank.cn/infoCirc.html?id=hsa_circC5orf42_092"/>
    <hyperlink ref="A19470" r:id="rId171" display="hsa_circC5orf42_092" tooltip="http://www.circbank.cn/infoCirc.html?id=hsa_circC5orf42_092"/>
    <hyperlink ref="A19471" r:id="rId171" display="hsa_circC5orf42_092" tooltip="http://www.circbank.cn/infoCirc.html?id=hsa_circC5orf42_092"/>
    <hyperlink ref="A19472" r:id="rId171" display="hsa_circC5orf42_092" tooltip="http://www.circbank.cn/infoCirc.html?id=hsa_circC5orf42_092"/>
    <hyperlink ref="A19473" r:id="rId171" display="hsa_circC5orf42_092" tooltip="http://www.circbank.cn/infoCirc.html?id=hsa_circC5orf42_092"/>
    <hyperlink ref="A19474" r:id="rId171" display="hsa_circC5orf42_092" tooltip="http://www.circbank.cn/infoCirc.html?id=hsa_circC5orf42_092"/>
    <hyperlink ref="A19475" r:id="rId171" display="hsa_circC5orf42_092" tooltip="http://www.circbank.cn/infoCirc.html?id=hsa_circC5orf42_092"/>
    <hyperlink ref="A19476" r:id="rId171" display="hsa_circC5orf42_092" tooltip="http://www.circbank.cn/infoCirc.html?id=hsa_circC5orf42_092"/>
    <hyperlink ref="A19477" r:id="rId171" display="hsa_circC5orf42_092" tooltip="http://www.circbank.cn/infoCirc.html?id=hsa_circC5orf42_092"/>
    <hyperlink ref="A19478" r:id="rId171" display="hsa_circC5orf42_092" tooltip="http://www.circbank.cn/infoCirc.html?id=hsa_circC5orf42_092"/>
    <hyperlink ref="A19479" r:id="rId171" display="hsa_circC5orf42_092" tooltip="http://www.circbank.cn/infoCirc.html?id=hsa_circC5orf42_092"/>
    <hyperlink ref="A19480" r:id="rId171" display="hsa_circC5orf42_092" tooltip="http://www.circbank.cn/infoCirc.html?id=hsa_circC5orf42_092"/>
    <hyperlink ref="A19481" r:id="rId171" display="hsa_circC5orf42_092" tooltip="http://www.circbank.cn/infoCirc.html?id=hsa_circC5orf42_092"/>
    <hyperlink ref="A19482" r:id="rId171" display="hsa_circC5orf42_092" tooltip="http://www.circbank.cn/infoCirc.html?id=hsa_circC5orf42_092"/>
    <hyperlink ref="A19483" r:id="rId171" display="hsa_circC5orf42_092" tooltip="http://www.circbank.cn/infoCirc.html?id=hsa_circC5orf42_092"/>
    <hyperlink ref="A19484" r:id="rId171" display="hsa_circC5orf42_092" tooltip="http://www.circbank.cn/infoCirc.html?id=hsa_circC5orf42_092"/>
    <hyperlink ref="A19485" r:id="rId171" display="hsa_circC5orf42_092" tooltip="http://www.circbank.cn/infoCirc.html?id=hsa_circC5orf42_092"/>
    <hyperlink ref="A19486" r:id="rId171" display="hsa_circC5orf42_092" tooltip="http://www.circbank.cn/infoCirc.html?id=hsa_circC5orf42_092"/>
    <hyperlink ref="A19487" r:id="rId171" display="hsa_circC5orf42_092" tooltip="http://www.circbank.cn/infoCirc.html?id=hsa_circC5orf42_092"/>
    <hyperlink ref="A19488" r:id="rId171" display="hsa_circC5orf42_092" tooltip="http://www.circbank.cn/infoCirc.html?id=hsa_circC5orf42_092"/>
    <hyperlink ref="A19489" r:id="rId171" display="hsa_circC5orf42_092" tooltip="http://www.circbank.cn/infoCirc.html?id=hsa_circC5orf42_092"/>
    <hyperlink ref="A19490" r:id="rId171" display="hsa_circC5orf42_092" tooltip="http://www.circbank.cn/infoCirc.html?id=hsa_circC5orf42_092"/>
    <hyperlink ref="A19491" r:id="rId171" display="hsa_circC5orf42_092" tooltip="http://www.circbank.cn/infoCirc.html?id=hsa_circC5orf42_092"/>
    <hyperlink ref="A19492" r:id="rId171" display="hsa_circC5orf42_092" tooltip="http://www.circbank.cn/infoCirc.html?id=hsa_circC5orf42_092"/>
    <hyperlink ref="A19493" r:id="rId171" display="hsa_circC5orf42_092" tooltip="http://www.circbank.cn/infoCirc.html?id=hsa_circC5orf42_092"/>
    <hyperlink ref="A19494" r:id="rId171" display="hsa_circC5orf42_092" tooltip="http://www.circbank.cn/infoCirc.html?id=hsa_circC5orf42_092"/>
    <hyperlink ref="A19495" r:id="rId171" display="hsa_circC5orf42_092" tooltip="http://www.circbank.cn/infoCirc.html?id=hsa_circC5orf42_092"/>
    <hyperlink ref="A19496" r:id="rId171" display="hsa_circC5orf42_092" tooltip="http://www.circbank.cn/infoCirc.html?id=hsa_circC5orf42_092"/>
    <hyperlink ref="A19497" r:id="rId171" display="hsa_circC5orf42_092" tooltip="http://www.circbank.cn/infoCirc.html?id=hsa_circC5orf42_092"/>
    <hyperlink ref="A19498" r:id="rId171" display="hsa_circC5orf42_092" tooltip="http://www.circbank.cn/infoCirc.html?id=hsa_circC5orf42_092"/>
    <hyperlink ref="A19499" r:id="rId171" display="hsa_circC5orf42_092" tooltip="http://www.circbank.cn/infoCirc.html?id=hsa_circC5orf42_092"/>
    <hyperlink ref="A19500" r:id="rId171" display="hsa_circC5orf42_092" tooltip="http://www.circbank.cn/infoCirc.html?id=hsa_circC5orf42_092"/>
    <hyperlink ref="A19501" r:id="rId171" display="hsa_circC5orf42_092" tooltip="http://www.circbank.cn/infoCirc.html?id=hsa_circC5orf42_092"/>
    <hyperlink ref="A19502" r:id="rId171" display="hsa_circC5orf42_092" tooltip="http://www.circbank.cn/infoCirc.html?id=hsa_circC5orf42_092"/>
    <hyperlink ref="A19503" r:id="rId171" display="hsa_circC5orf42_092" tooltip="http://www.circbank.cn/infoCirc.html?id=hsa_circC5orf42_092"/>
    <hyperlink ref="A19504" r:id="rId171" display="hsa_circC5orf42_092" tooltip="http://www.circbank.cn/infoCirc.html?id=hsa_circC5orf42_092"/>
    <hyperlink ref="A19505" r:id="rId171" display="hsa_circC5orf42_092" tooltip="http://www.circbank.cn/infoCirc.html?id=hsa_circC5orf42_092"/>
    <hyperlink ref="A19506" r:id="rId171" display="hsa_circC5orf42_092" tooltip="http://www.circbank.cn/infoCirc.html?id=hsa_circC5orf42_092"/>
    <hyperlink ref="A19507" r:id="rId171" display="hsa_circC5orf42_092" tooltip="http://www.circbank.cn/infoCirc.html?id=hsa_circC5orf42_092"/>
    <hyperlink ref="A19508" r:id="rId171" display="hsa_circC5orf42_092" tooltip="http://www.circbank.cn/infoCirc.html?id=hsa_circC5orf42_092"/>
    <hyperlink ref="A19509" r:id="rId172" display="hsa_circC5orf42_093" tooltip="http://www.circbank.cn/infoCirc.html?id=hsa_circC5orf42_093"/>
    <hyperlink ref="A19510" r:id="rId172" display="hsa_circC5orf42_093" tooltip="http://www.circbank.cn/infoCirc.html?id=hsa_circC5orf42_093"/>
    <hyperlink ref="A19511" r:id="rId172" display="hsa_circC5orf42_093" tooltip="http://www.circbank.cn/infoCirc.html?id=hsa_circC5orf42_093"/>
    <hyperlink ref="A19512" r:id="rId172" display="hsa_circC5orf42_093" tooltip="http://www.circbank.cn/infoCirc.html?id=hsa_circC5orf42_093"/>
    <hyperlink ref="A19513" r:id="rId172" display="hsa_circC5orf42_093" tooltip="http://www.circbank.cn/infoCirc.html?id=hsa_circC5orf42_093"/>
    <hyperlink ref="A19514" r:id="rId172" display="hsa_circC5orf42_093" tooltip="http://www.circbank.cn/infoCirc.html?id=hsa_circC5orf42_093"/>
    <hyperlink ref="A19515" r:id="rId172" display="hsa_circC5orf42_093" tooltip="http://www.circbank.cn/infoCirc.html?id=hsa_circC5orf42_093"/>
    <hyperlink ref="A19516" r:id="rId172" display="hsa_circC5orf42_093" tooltip="http://www.circbank.cn/infoCirc.html?id=hsa_circC5orf42_093"/>
    <hyperlink ref="A19517" r:id="rId172" display="hsa_circC5orf42_093" tooltip="http://www.circbank.cn/infoCirc.html?id=hsa_circC5orf42_093"/>
    <hyperlink ref="A19518" r:id="rId172" display="hsa_circC5orf42_093" tooltip="http://www.circbank.cn/infoCirc.html?id=hsa_circC5orf42_093"/>
    <hyperlink ref="A19519" r:id="rId172" display="hsa_circC5orf42_093" tooltip="http://www.circbank.cn/infoCirc.html?id=hsa_circC5orf42_093"/>
    <hyperlink ref="A19520" r:id="rId172" display="hsa_circC5orf42_093" tooltip="http://www.circbank.cn/infoCirc.html?id=hsa_circC5orf42_093"/>
    <hyperlink ref="A19521" r:id="rId172" display="hsa_circC5orf42_093" tooltip="http://www.circbank.cn/infoCirc.html?id=hsa_circC5orf42_093"/>
    <hyperlink ref="A19522" r:id="rId172" display="hsa_circC5orf42_093" tooltip="http://www.circbank.cn/infoCirc.html?id=hsa_circC5orf42_093"/>
    <hyperlink ref="A19523" r:id="rId172" display="hsa_circC5orf42_093" tooltip="http://www.circbank.cn/infoCirc.html?id=hsa_circC5orf42_093"/>
    <hyperlink ref="A19524" r:id="rId172" display="hsa_circC5orf42_093" tooltip="http://www.circbank.cn/infoCirc.html?id=hsa_circC5orf42_093"/>
    <hyperlink ref="A19525" r:id="rId172" display="hsa_circC5orf42_093" tooltip="http://www.circbank.cn/infoCirc.html?id=hsa_circC5orf42_093"/>
    <hyperlink ref="A19526" r:id="rId172" display="hsa_circC5orf42_093" tooltip="http://www.circbank.cn/infoCirc.html?id=hsa_circC5orf42_093"/>
    <hyperlink ref="A19527" r:id="rId172" display="hsa_circC5orf42_093" tooltip="http://www.circbank.cn/infoCirc.html?id=hsa_circC5orf42_093"/>
    <hyperlink ref="A19528" r:id="rId172" display="hsa_circC5orf42_093" tooltip="http://www.circbank.cn/infoCirc.html?id=hsa_circC5orf42_093"/>
    <hyperlink ref="A19529" r:id="rId172" display="hsa_circC5orf42_093" tooltip="http://www.circbank.cn/infoCirc.html?id=hsa_circC5orf42_093"/>
    <hyperlink ref="A19530" r:id="rId172" display="hsa_circC5orf42_093" tooltip="http://www.circbank.cn/infoCirc.html?id=hsa_circC5orf42_093"/>
    <hyperlink ref="A19531" r:id="rId172" display="hsa_circC5orf42_093" tooltip="http://www.circbank.cn/infoCirc.html?id=hsa_circC5orf42_093"/>
    <hyperlink ref="A19532" r:id="rId172" display="hsa_circC5orf42_093" tooltip="http://www.circbank.cn/infoCirc.html?id=hsa_circC5orf42_093"/>
    <hyperlink ref="A19533" r:id="rId172" display="hsa_circC5orf42_093" tooltip="http://www.circbank.cn/infoCirc.html?id=hsa_circC5orf42_093"/>
    <hyperlink ref="A19534" r:id="rId172" display="hsa_circC5orf42_093" tooltip="http://www.circbank.cn/infoCirc.html?id=hsa_circC5orf42_093"/>
    <hyperlink ref="A19535" r:id="rId172" display="hsa_circC5orf42_093" tooltip="http://www.circbank.cn/infoCirc.html?id=hsa_circC5orf42_093"/>
    <hyperlink ref="A19536" r:id="rId172" display="hsa_circC5orf42_093" tooltip="http://www.circbank.cn/infoCirc.html?id=hsa_circC5orf42_093"/>
    <hyperlink ref="A19537" r:id="rId172" display="hsa_circC5orf42_093" tooltip="http://www.circbank.cn/infoCirc.html?id=hsa_circC5orf42_093"/>
    <hyperlink ref="A19538" r:id="rId172" display="hsa_circC5orf42_093" tooltip="http://www.circbank.cn/infoCirc.html?id=hsa_circC5orf42_093"/>
    <hyperlink ref="A19539" r:id="rId172" display="hsa_circC5orf42_093" tooltip="http://www.circbank.cn/infoCirc.html?id=hsa_circC5orf42_093"/>
    <hyperlink ref="A19540" r:id="rId172" display="hsa_circC5orf42_093" tooltip="http://www.circbank.cn/infoCirc.html?id=hsa_circC5orf42_093"/>
    <hyperlink ref="A19541" r:id="rId172" display="hsa_circC5orf42_093" tooltip="http://www.circbank.cn/infoCirc.html?id=hsa_circC5orf42_093"/>
    <hyperlink ref="A19542" r:id="rId172" display="hsa_circC5orf42_093" tooltip="http://www.circbank.cn/infoCirc.html?id=hsa_circC5orf42_093"/>
    <hyperlink ref="A19543" r:id="rId172" display="hsa_circC5orf42_093" tooltip="http://www.circbank.cn/infoCirc.html?id=hsa_circC5orf42_093"/>
    <hyperlink ref="A19544" r:id="rId172" display="hsa_circC5orf42_093" tooltip="http://www.circbank.cn/infoCirc.html?id=hsa_circC5orf42_093"/>
    <hyperlink ref="A19545" r:id="rId172" display="hsa_circC5orf42_093" tooltip="http://www.circbank.cn/infoCirc.html?id=hsa_circC5orf42_093"/>
    <hyperlink ref="A19546" r:id="rId172" display="hsa_circC5orf42_093" tooltip="http://www.circbank.cn/infoCirc.html?id=hsa_circC5orf42_093"/>
    <hyperlink ref="A19547" r:id="rId172" display="hsa_circC5orf42_093" tooltip="http://www.circbank.cn/infoCirc.html?id=hsa_circC5orf42_093"/>
    <hyperlink ref="A19548" r:id="rId172" display="hsa_circC5orf42_093" tooltip="http://www.circbank.cn/infoCirc.html?id=hsa_circC5orf42_093"/>
    <hyperlink ref="A19549" r:id="rId172" display="hsa_circC5orf42_093" tooltip="http://www.circbank.cn/infoCirc.html?id=hsa_circC5orf42_093"/>
    <hyperlink ref="A19550" r:id="rId172" display="hsa_circC5orf42_093" tooltip="http://www.circbank.cn/infoCirc.html?id=hsa_circC5orf42_093"/>
    <hyperlink ref="A19551" r:id="rId172" display="hsa_circC5orf42_093" tooltip="http://www.circbank.cn/infoCirc.html?id=hsa_circC5orf42_093"/>
    <hyperlink ref="A19552" r:id="rId172" display="hsa_circC5orf42_093" tooltip="http://www.circbank.cn/infoCirc.html?id=hsa_circC5orf42_093"/>
    <hyperlink ref="A19553" r:id="rId172" display="hsa_circC5orf42_093" tooltip="http://www.circbank.cn/infoCirc.html?id=hsa_circC5orf42_093"/>
    <hyperlink ref="A19554" r:id="rId173" display="hsa_circC5orf42_094" tooltip="http://www.circbank.cn/infoCirc.html?id=hsa_circC5orf42_094"/>
    <hyperlink ref="A19555" r:id="rId173" display="hsa_circC5orf42_094" tooltip="http://www.circbank.cn/infoCirc.html?id=hsa_circC5orf42_094"/>
    <hyperlink ref="A19556" r:id="rId173" display="hsa_circC5orf42_094" tooltip="http://www.circbank.cn/infoCirc.html?id=hsa_circC5orf42_094"/>
    <hyperlink ref="A19557" r:id="rId173" display="hsa_circC5orf42_094" tooltip="http://www.circbank.cn/infoCirc.html?id=hsa_circC5orf42_094"/>
    <hyperlink ref="A19558" r:id="rId173" display="hsa_circC5orf42_094" tooltip="http://www.circbank.cn/infoCirc.html?id=hsa_circC5orf42_094"/>
    <hyperlink ref="A19559" r:id="rId173" display="hsa_circC5orf42_094" tooltip="http://www.circbank.cn/infoCirc.html?id=hsa_circC5orf42_094"/>
    <hyperlink ref="A19560" r:id="rId173" display="hsa_circC5orf42_094" tooltip="http://www.circbank.cn/infoCirc.html?id=hsa_circC5orf42_094"/>
    <hyperlink ref="A19561" r:id="rId173" display="hsa_circC5orf42_094" tooltip="http://www.circbank.cn/infoCirc.html?id=hsa_circC5orf42_094"/>
    <hyperlink ref="A19562" r:id="rId173" display="hsa_circC5orf42_094" tooltip="http://www.circbank.cn/infoCirc.html?id=hsa_circC5orf42_094"/>
    <hyperlink ref="A19563" r:id="rId173" display="hsa_circC5orf42_094" tooltip="http://www.circbank.cn/infoCirc.html?id=hsa_circC5orf42_094"/>
    <hyperlink ref="A19564" r:id="rId173" display="hsa_circC5orf42_094" tooltip="http://www.circbank.cn/infoCirc.html?id=hsa_circC5orf42_094"/>
    <hyperlink ref="A19565" r:id="rId173" display="hsa_circC5orf42_094" tooltip="http://www.circbank.cn/infoCirc.html?id=hsa_circC5orf42_094"/>
    <hyperlink ref="A19566" r:id="rId173" display="hsa_circC5orf42_094" tooltip="http://www.circbank.cn/infoCirc.html?id=hsa_circC5orf42_094"/>
    <hyperlink ref="A19567" r:id="rId173" display="hsa_circC5orf42_094" tooltip="http://www.circbank.cn/infoCirc.html?id=hsa_circC5orf42_094"/>
    <hyperlink ref="A19568" r:id="rId173" display="hsa_circC5orf42_094" tooltip="http://www.circbank.cn/infoCirc.html?id=hsa_circC5orf42_094"/>
    <hyperlink ref="A19569" r:id="rId173" display="hsa_circC5orf42_094" tooltip="http://www.circbank.cn/infoCirc.html?id=hsa_circC5orf42_094"/>
    <hyperlink ref="A19570" r:id="rId173" display="hsa_circC5orf42_094" tooltip="http://www.circbank.cn/infoCirc.html?id=hsa_circC5orf42_094"/>
    <hyperlink ref="A19571" r:id="rId173" display="hsa_circC5orf42_094" tooltip="http://www.circbank.cn/infoCirc.html?id=hsa_circC5orf42_094"/>
    <hyperlink ref="A19572" r:id="rId173" display="hsa_circC5orf42_094" tooltip="http://www.circbank.cn/infoCirc.html?id=hsa_circC5orf42_094"/>
    <hyperlink ref="A19573" r:id="rId173" display="hsa_circC5orf42_094" tooltip="http://www.circbank.cn/infoCirc.html?id=hsa_circC5orf42_094"/>
    <hyperlink ref="A19574" r:id="rId173" display="hsa_circC5orf42_094" tooltip="http://www.circbank.cn/infoCirc.html?id=hsa_circC5orf42_094"/>
    <hyperlink ref="A19575" r:id="rId173" display="hsa_circC5orf42_094" tooltip="http://www.circbank.cn/infoCirc.html?id=hsa_circC5orf42_094"/>
    <hyperlink ref="A19576" r:id="rId173" display="hsa_circC5orf42_094" tooltip="http://www.circbank.cn/infoCirc.html?id=hsa_circC5orf42_094"/>
    <hyperlink ref="A19577" r:id="rId173" display="hsa_circC5orf42_094" tooltip="http://www.circbank.cn/infoCirc.html?id=hsa_circC5orf42_094"/>
    <hyperlink ref="A19578" r:id="rId173" display="hsa_circC5orf42_094" tooltip="http://www.circbank.cn/infoCirc.html?id=hsa_circC5orf42_094"/>
    <hyperlink ref="A19579" r:id="rId173" display="hsa_circC5orf42_094" tooltip="http://www.circbank.cn/infoCirc.html?id=hsa_circC5orf42_094"/>
    <hyperlink ref="A19580" r:id="rId173" display="hsa_circC5orf42_094" tooltip="http://www.circbank.cn/infoCirc.html?id=hsa_circC5orf42_094"/>
    <hyperlink ref="A19581" r:id="rId173" display="hsa_circC5orf42_094" tooltip="http://www.circbank.cn/infoCirc.html?id=hsa_circC5orf42_094"/>
    <hyperlink ref="A19582" r:id="rId173" display="hsa_circC5orf42_094" tooltip="http://www.circbank.cn/infoCirc.html?id=hsa_circC5orf42_094"/>
    <hyperlink ref="A19583" r:id="rId173" display="hsa_circC5orf42_094" tooltip="http://www.circbank.cn/infoCirc.html?id=hsa_circC5orf42_094"/>
    <hyperlink ref="A19584" r:id="rId173" display="hsa_circC5orf42_094" tooltip="http://www.circbank.cn/infoCirc.html?id=hsa_circC5orf42_094"/>
    <hyperlink ref="A19585" r:id="rId173" display="hsa_circC5orf42_094" tooltip="http://www.circbank.cn/infoCirc.html?id=hsa_circC5orf42_094"/>
    <hyperlink ref="A19586" r:id="rId173" display="hsa_circC5orf42_094" tooltip="http://www.circbank.cn/infoCirc.html?id=hsa_circC5orf42_094"/>
    <hyperlink ref="A19587" r:id="rId173" display="hsa_circC5orf42_094" tooltip="http://www.circbank.cn/infoCirc.html?id=hsa_circC5orf42_094"/>
    <hyperlink ref="A19588" r:id="rId173" display="hsa_circC5orf42_094" tooltip="http://www.circbank.cn/infoCirc.html?id=hsa_circC5orf42_094"/>
    <hyperlink ref="A19589" r:id="rId173" display="hsa_circC5orf42_094" tooltip="http://www.circbank.cn/infoCirc.html?id=hsa_circC5orf42_094"/>
    <hyperlink ref="A19590" r:id="rId173" display="hsa_circC5orf42_094" tooltip="http://www.circbank.cn/infoCirc.html?id=hsa_circC5orf42_094"/>
    <hyperlink ref="A19591" r:id="rId173" display="hsa_circC5orf42_094" tooltip="http://www.circbank.cn/infoCirc.html?id=hsa_circC5orf42_094"/>
    <hyperlink ref="A19592" r:id="rId173" display="hsa_circC5orf42_094" tooltip="http://www.circbank.cn/infoCirc.html?id=hsa_circC5orf42_094"/>
    <hyperlink ref="A19593" r:id="rId173" display="hsa_circC5orf42_094" tooltip="http://www.circbank.cn/infoCirc.html?id=hsa_circC5orf42_094"/>
    <hyperlink ref="A19594" r:id="rId173" display="hsa_circC5orf42_094" tooltip="http://www.circbank.cn/infoCirc.html?id=hsa_circC5orf42_094"/>
    <hyperlink ref="A19595" r:id="rId173" display="hsa_circC5orf42_094" tooltip="http://www.circbank.cn/infoCirc.html?id=hsa_circC5orf42_094"/>
    <hyperlink ref="A19596" r:id="rId173" display="hsa_circC5orf42_094" tooltip="http://www.circbank.cn/infoCirc.html?id=hsa_circC5orf42_094"/>
    <hyperlink ref="A19597" r:id="rId173" display="hsa_circC5orf42_094" tooltip="http://www.circbank.cn/infoCirc.html?id=hsa_circC5orf42_094"/>
    <hyperlink ref="A19598" r:id="rId173" display="hsa_circC5orf42_094" tooltip="http://www.circbank.cn/infoCirc.html?id=hsa_circC5orf42_094"/>
    <hyperlink ref="A19599" r:id="rId173" display="hsa_circC5orf42_094" tooltip="http://www.circbank.cn/infoCirc.html?id=hsa_circC5orf42_094"/>
    <hyperlink ref="A19600" r:id="rId173" display="hsa_circC5orf42_094" tooltip="http://www.circbank.cn/infoCirc.html?id=hsa_circC5orf42_094"/>
    <hyperlink ref="A19601" r:id="rId173" display="hsa_circC5orf42_094" tooltip="http://www.circbank.cn/infoCirc.html?id=hsa_circC5orf42_094"/>
    <hyperlink ref="A19602" r:id="rId173" display="hsa_circC5orf42_094" tooltip="http://www.circbank.cn/infoCirc.html?id=hsa_circC5orf42_094"/>
    <hyperlink ref="A19603" r:id="rId173" display="hsa_circC5orf42_094" tooltip="http://www.circbank.cn/infoCirc.html?id=hsa_circC5orf42_094"/>
    <hyperlink ref="A19604" r:id="rId173" display="hsa_circC5orf42_094" tooltip="http://www.circbank.cn/infoCirc.html?id=hsa_circC5orf42_094"/>
    <hyperlink ref="A19605" r:id="rId173" display="hsa_circC5orf42_094" tooltip="http://www.circbank.cn/infoCirc.html?id=hsa_circC5orf42_094"/>
    <hyperlink ref="A19606" r:id="rId173" display="hsa_circC5orf42_094" tooltip="http://www.circbank.cn/infoCirc.html?id=hsa_circC5orf42_094"/>
    <hyperlink ref="A19607" r:id="rId173" display="hsa_circC5orf42_094" tooltip="http://www.circbank.cn/infoCirc.html?id=hsa_circC5orf42_094"/>
    <hyperlink ref="A19608" r:id="rId173" display="hsa_circC5orf42_094" tooltip="http://www.circbank.cn/infoCirc.html?id=hsa_circC5orf42_094"/>
    <hyperlink ref="A19609" r:id="rId173" display="hsa_circC5orf42_094" tooltip="http://www.circbank.cn/infoCirc.html?id=hsa_circC5orf42_094"/>
    <hyperlink ref="A19610" r:id="rId173" display="hsa_circC5orf42_094" tooltip="http://www.circbank.cn/infoCirc.html?id=hsa_circC5orf42_094"/>
    <hyperlink ref="A19611" r:id="rId173" display="hsa_circC5orf42_094" tooltip="http://www.circbank.cn/infoCirc.html?id=hsa_circC5orf42_094"/>
    <hyperlink ref="A19612" r:id="rId173" display="hsa_circC5orf42_094" tooltip="http://www.circbank.cn/infoCirc.html?id=hsa_circC5orf42_094"/>
    <hyperlink ref="A19613" r:id="rId173" display="hsa_circC5orf42_094" tooltip="http://www.circbank.cn/infoCirc.html?id=hsa_circC5orf42_094"/>
    <hyperlink ref="A19614" r:id="rId174" display="hsa_circC5orf42_095" tooltip="http://www.circbank.cn/infoCirc.html?id=hsa_circC5orf42_095"/>
    <hyperlink ref="A19615" r:id="rId174" display="hsa_circC5orf42_095" tooltip="http://www.circbank.cn/infoCirc.html?id=hsa_circC5orf42_095"/>
    <hyperlink ref="A19616" r:id="rId174" display="hsa_circC5orf42_095" tooltip="http://www.circbank.cn/infoCirc.html?id=hsa_circC5orf42_095"/>
    <hyperlink ref="A19617" r:id="rId174" display="hsa_circC5orf42_095" tooltip="http://www.circbank.cn/infoCirc.html?id=hsa_circC5orf42_095"/>
    <hyperlink ref="A19618" r:id="rId174" display="hsa_circC5orf42_095" tooltip="http://www.circbank.cn/infoCirc.html?id=hsa_circC5orf42_095"/>
    <hyperlink ref="A19619" r:id="rId174" display="hsa_circC5orf42_095" tooltip="http://www.circbank.cn/infoCirc.html?id=hsa_circC5orf42_095"/>
    <hyperlink ref="A19620" r:id="rId174" display="hsa_circC5orf42_095" tooltip="http://www.circbank.cn/infoCirc.html?id=hsa_circC5orf42_095"/>
    <hyperlink ref="A19621" r:id="rId174" display="hsa_circC5orf42_095" tooltip="http://www.circbank.cn/infoCirc.html?id=hsa_circC5orf42_095"/>
    <hyperlink ref="A19622" r:id="rId174" display="hsa_circC5orf42_095" tooltip="http://www.circbank.cn/infoCirc.html?id=hsa_circC5orf42_095"/>
    <hyperlink ref="A19623" r:id="rId174" display="hsa_circC5orf42_095" tooltip="http://www.circbank.cn/infoCirc.html?id=hsa_circC5orf42_095"/>
    <hyperlink ref="A19624" r:id="rId174" display="hsa_circC5orf42_095" tooltip="http://www.circbank.cn/infoCirc.html?id=hsa_circC5orf42_095"/>
    <hyperlink ref="A19625" r:id="rId174" display="hsa_circC5orf42_095" tooltip="http://www.circbank.cn/infoCirc.html?id=hsa_circC5orf42_095"/>
    <hyperlink ref="A19626" r:id="rId174" display="hsa_circC5orf42_095" tooltip="http://www.circbank.cn/infoCirc.html?id=hsa_circC5orf42_095"/>
    <hyperlink ref="A19627" r:id="rId174" display="hsa_circC5orf42_095" tooltip="http://www.circbank.cn/infoCirc.html?id=hsa_circC5orf42_095"/>
    <hyperlink ref="A19628" r:id="rId174" display="hsa_circC5orf42_095" tooltip="http://www.circbank.cn/infoCirc.html?id=hsa_circC5orf42_095"/>
    <hyperlink ref="A19629" r:id="rId174" display="hsa_circC5orf42_095" tooltip="http://www.circbank.cn/infoCirc.html?id=hsa_circC5orf42_095"/>
    <hyperlink ref="A19630" r:id="rId174" display="hsa_circC5orf42_095" tooltip="http://www.circbank.cn/infoCirc.html?id=hsa_circC5orf42_095"/>
    <hyperlink ref="A19631" r:id="rId174" display="hsa_circC5orf42_095" tooltip="http://www.circbank.cn/infoCirc.html?id=hsa_circC5orf42_095"/>
    <hyperlink ref="A19632" r:id="rId174" display="hsa_circC5orf42_095" tooltip="http://www.circbank.cn/infoCirc.html?id=hsa_circC5orf42_095"/>
    <hyperlink ref="A19633" r:id="rId174" display="hsa_circC5orf42_095" tooltip="http://www.circbank.cn/infoCirc.html?id=hsa_circC5orf42_095"/>
    <hyperlink ref="A19634" r:id="rId174" display="hsa_circC5orf42_095" tooltip="http://www.circbank.cn/infoCirc.html?id=hsa_circC5orf42_095"/>
    <hyperlink ref="A19635" r:id="rId174" display="hsa_circC5orf42_095" tooltip="http://www.circbank.cn/infoCirc.html?id=hsa_circC5orf42_095"/>
    <hyperlink ref="A19636" r:id="rId174" display="hsa_circC5orf42_095" tooltip="http://www.circbank.cn/infoCirc.html?id=hsa_circC5orf42_095"/>
    <hyperlink ref="A19637" r:id="rId174" display="hsa_circC5orf42_095" tooltip="http://www.circbank.cn/infoCirc.html?id=hsa_circC5orf42_095"/>
    <hyperlink ref="A19638" r:id="rId174" display="hsa_circC5orf42_095" tooltip="http://www.circbank.cn/infoCirc.html?id=hsa_circC5orf42_095"/>
    <hyperlink ref="A19639" r:id="rId174" display="hsa_circC5orf42_095" tooltip="http://www.circbank.cn/infoCirc.html?id=hsa_circC5orf42_095"/>
    <hyperlink ref="A19640" r:id="rId174" display="hsa_circC5orf42_095" tooltip="http://www.circbank.cn/infoCirc.html?id=hsa_circC5orf42_095"/>
    <hyperlink ref="A19641" r:id="rId174" display="hsa_circC5orf42_095" tooltip="http://www.circbank.cn/infoCirc.html?id=hsa_circC5orf42_095"/>
    <hyperlink ref="A19642" r:id="rId174" display="hsa_circC5orf42_095" tooltip="http://www.circbank.cn/infoCirc.html?id=hsa_circC5orf42_095"/>
    <hyperlink ref="A19643" r:id="rId174" display="hsa_circC5orf42_095" tooltip="http://www.circbank.cn/infoCirc.html?id=hsa_circC5orf42_095"/>
    <hyperlink ref="A19644" r:id="rId174" display="hsa_circC5orf42_095" tooltip="http://www.circbank.cn/infoCirc.html?id=hsa_circC5orf42_095"/>
    <hyperlink ref="A19645" r:id="rId174" display="hsa_circC5orf42_095" tooltip="http://www.circbank.cn/infoCirc.html?id=hsa_circC5orf42_095"/>
    <hyperlink ref="A19646" r:id="rId174" display="hsa_circC5orf42_095" tooltip="http://www.circbank.cn/infoCirc.html?id=hsa_circC5orf42_095"/>
    <hyperlink ref="A19647" r:id="rId174" display="hsa_circC5orf42_095" tooltip="http://www.circbank.cn/infoCirc.html?id=hsa_circC5orf42_095"/>
    <hyperlink ref="A19648" r:id="rId174" display="hsa_circC5orf42_095" tooltip="http://www.circbank.cn/infoCirc.html?id=hsa_circC5orf42_095"/>
    <hyperlink ref="A19649" r:id="rId174" display="hsa_circC5orf42_095" tooltip="http://www.circbank.cn/infoCirc.html?id=hsa_circC5orf42_095"/>
    <hyperlink ref="A19650" r:id="rId174" display="hsa_circC5orf42_095" tooltip="http://www.circbank.cn/infoCirc.html?id=hsa_circC5orf42_095"/>
    <hyperlink ref="A19651" r:id="rId174" display="hsa_circC5orf42_095" tooltip="http://www.circbank.cn/infoCirc.html?id=hsa_circC5orf42_095"/>
    <hyperlink ref="A19652" r:id="rId174" display="hsa_circC5orf42_095" tooltip="http://www.circbank.cn/infoCirc.html?id=hsa_circC5orf42_095"/>
    <hyperlink ref="A19653" r:id="rId174" display="hsa_circC5orf42_095" tooltip="http://www.circbank.cn/infoCirc.html?id=hsa_circC5orf42_095"/>
    <hyperlink ref="A19654" r:id="rId174" display="hsa_circC5orf42_095" tooltip="http://www.circbank.cn/infoCirc.html?id=hsa_circC5orf42_095"/>
    <hyperlink ref="A19655" r:id="rId174" display="hsa_circC5orf42_095" tooltip="http://www.circbank.cn/infoCirc.html?id=hsa_circC5orf42_095"/>
    <hyperlink ref="A19656" r:id="rId174" display="hsa_circC5orf42_095" tooltip="http://www.circbank.cn/infoCirc.html?id=hsa_circC5orf42_095"/>
    <hyperlink ref="A19657" r:id="rId174" display="hsa_circC5orf42_095" tooltip="http://www.circbank.cn/infoCirc.html?id=hsa_circC5orf42_095"/>
    <hyperlink ref="A19658" r:id="rId174" display="hsa_circC5orf42_095" tooltip="http://www.circbank.cn/infoCirc.html?id=hsa_circC5orf42_095"/>
    <hyperlink ref="A19659" r:id="rId174" display="hsa_circC5orf42_095" tooltip="http://www.circbank.cn/infoCirc.html?id=hsa_circC5orf42_095"/>
    <hyperlink ref="A19660" r:id="rId174" display="hsa_circC5orf42_095" tooltip="http://www.circbank.cn/infoCirc.html?id=hsa_circC5orf42_095"/>
    <hyperlink ref="A19661" r:id="rId174" display="hsa_circC5orf42_095" tooltip="http://www.circbank.cn/infoCirc.html?id=hsa_circC5orf42_095"/>
    <hyperlink ref="A19662" r:id="rId174" display="hsa_circC5orf42_095" tooltip="http://www.circbank.cn/infoCirc.html?id=hsa_circC5orf42_095"/>
    <hyperlink ref="A19663" r:id="rId174" display="hsa_circC5orf42_095" tooltip="http://www.circbank.cn/infoCirc.html?id=hsa_circC5orf42_095"/>
    <hyperlink ref="A19664" r:id="rId174" display="hsa_circC5orf42_095" tooltip="http://www.circbank.cn/infoCirc.html?id=hsa_circC5orf42_095"/>
    <hyperlink ref="A19665" r:id="rId174" display="hsa_circC5orf42_095" tooltip="http://www.circbank.cn/infoCirc.html?id=hsa_circC5orf42_095"/>
    <hyperlink ref="A19666" r:id="rId174" display="hsa_circC5orf42_095" tooltip="http://www.circbank.cn/infoCirc.html?id=hsa_circC5orf42_095"/>
    <hyperlink ref="A19667" r:id="rId174" display="hsa_circC5orf42_095" tooltip="http://www.circbank.cn/infoCirc.html?id=hsa_circC5orf42_095"/>
    <hyperlink ref="A19668" r:id="rId174" display="hsa_circC5orf42_095" tooltip="http://www.circbank.cn/infoCirc.html?id=hsa_circC5orf42_095"/>
    <hyperlink ref="A19669" r:id="rId174" display="hsa_circC5orf42_095" tooltip="http://www.circbank.cn/infoCirc.html?id=hsa_circC5orf42_095"/>
    <hyperlink ref="A19670" r:id="rId174" display="hsa_circC5orf42_095" tooltip="http://www.circbank.cn/infoCirc.html?id=hsa_circC5orf42_095"/>
    <hyperlink ref="A19671" r:id="rId174" display="hsa_circC5orf42_095" tooltip="http://www.circbank.cn/infoCirc.html?id=hsa_circC5orf42_095"/>
    <hyperlink ref="A19672" r:id="rId174" display="hsa_circC5orf42_095" tooltip="http://www.circbank.cn/infoCirc.html?id=hsa_circC5orf42_095"/>
    <hyperlink ref="A19673" r:id="rId174" display="hsa_circC5orf42_095" tooltip="http://www.circbank.cn/infoCirc.html?id=hsa_circC5orf42_095"/>
    <hyperlink ref="A19674" r:id="rId174" display="hsa_circC5orf42_095" tooltip="http://www.circbank.cn/infoCirc.html?id=hsa_circC5orf42_095"/>
    <hyperlink ref="A19675" r:id="rId174" display="hsa_circC5orf42_095" tooltip="http://www.circbank.cn/infoCirc.html?id=hsa_circC5orf42_095"/>
    <hyperlink ref="A19676" r:id="rId174" display="hsa_circC5orf42_095" tooltip="http://www.circbank.cn/infoCirc.html?id=hsa_circC5orf42_095"/>
    <hyperlink ref="A19677" r:id="rId174" display="hsa_circC5orf42_095" tooltip="http://www.circbank.cn/infoCirc.html?id=hsa_circC5orf42_095"/>
    <hyperlink ref="A19678" r:id="rId174" display="hsa_circC5orf42_095" tooltip="http://www.circbank.cn/infoCirc.html?id=hsa_circC5orf42_095"/>
    <hyperlink ref="A19679" r:id="rId174" display="hsa_circC5orf42_095" tooltip="http://www.circbank.cn/infoCirc.html?id=hsa_circC5orf42_095"/>
    <hyperlink ref="A19680" r:id="rId174" display="hsa_circC5orf42_095" tooltip="http://www.circbank.cn/infoCirc.html?id=hsa_circC5orf42_095"/>
    <hyperlink ref="A19681" r:id="rId174" display="hsa_circC5orf42_095" tooltip="http://www.circbank.cn/infoCirc.html?id=hsa_circC5orf42_095"/>
    <hyperlink ref="A19682" r:id="rId174" display="hsa_circC5orf42_095" tooltip="http://www.circbank.cn/infoCirc.html?id=hsa_circC5orf42_095"/>
    <hyperlink ref="A19683" r:id="rId175" display="hsa_circC5orf42_096" tooltip="http://www.circbank.cn/infoCirc.html?id=hsa_circC5orf42_096"/>
    <hyperlink ref="A19684" r:id="rId175" display="hsa_circC5orf42_096" tooltip="http://www.circbank.cn/infoCirc.html?id=hsa_circC5orf42_096"/>
    <hyperlink ref="A19685" r:id="rId175" display="hsa_circC5orf42_096" tooltip="http://www.circbank.cn/infoCirc.html?id=hsa_circC5orf42_096"/>
    <hyperlink ref="A19686" r:id="rId175" display="hsa_circC5orf42_096" tooltip="http://www.circbank.cn/infoCirc.html?id=hsa_circC5orf42_096"/>
    <hyperlink ref="A19687" r:id="rId175" display="hsa_circC5orf42_096" tooltip="http://www.circbank.cn/infoCirc.html?id=hsa_circC5orf42_096"/>
    <hyperlink ref="A19688" r:id="rId175" display="hsa_circC5orf42_096" tooltip="http://www.circbank.cn/infoCirc.html?id=hsa_circC5orf42_096"/>
    <hyperlink ref="A19689" r:id="rId175" display="hsa_circC5orf42_096" tooltip="http://www.circbank.cn/infoCirc.html?id=hsa_circC5orf42_096"/>
    <hyperlink ref="A19690" r:id="rId175" display="hsa_circC5orf42_096" tooltip="http://www.circbank.cn/infoCirc.html?id=hsa_circC5orf42_096"/>
    <hyperlink ref="A19691" r:id="rId175" display="hsa_circC5orf42_096" tooltip="http://www.circbank.cn/infoCirc.html?id=hsa_circC5orf42_096"/>
    <hyperlink ref="A19692" r:id="rId175" display="hsa_circC5orf42_096" tooltip="http://www.circbank.cn/infoCirc.html?id=hsa_circC5orf42_096"/>
    <hyperlink ref="A19693" r:id="rId175" display="hsa_circC5orf42_096" tooltip="http://www.circbank.cn/infoCirc.html?id=hsa_circC5orf42_096"/>
    <hyperlink ref="A19694" r:id="rId175" display="hsa_circC5orf42_096" tooltip="http://www.circbank.cn/infoCirc.html?id=hsa_circC5orf42_096"/>
    <hyperlink ref="A19695" r:id="rId175" display="hsa_circC5orf42_096" tooltip="http://www.circbank.cn/infoCirc.html?id=hsa_circC5orf42_096"/>
    <hyperlink ref="A19696" r:id="rId175" display="hsa_circC5orf42_096" tooltip="http://www.circbank.cn/infoCirc.html?id=hsa_circC5orf42_096"/>
    <hyperlink ref="A19697" r:id="rId175" display="hsa_circC5orf42_096" tooltip="http://www.circbank.cn/infoCirc.html?id=hsa_circC5orf42_096"/>
    <hyperlink ref="A19698" r:id="rId175" display="hsa_circC5orf42_096" tooltip="http://www.circbank.cn/infoCirc.html?id=hsa_circC5orf42_096"/>
    <hyperlink ref="A19699" r:id="rId175" display="hsa_circC5orf42_096" tooltip="http://www.circbank.cn/infoCirc.html?id=hsa_circC5orf42_096"/>
    <hyperlink ref="A19700" r:id="rId175" display="hsa_circC5orf42_096" tooltip="http://www.circbank.cn/infoCirc.html?id=hsa_circC5orf42_096"/>
    <hyperlink ref="A19701" r:id="rId175" display="hsa_circC5orf42_096" tooltip="http://www.circbank.cn/infoCirc.html?id=hsa_circC5orf42_096"/>
    <hyperlink ref="A19702" r:id="rId175" display="hsa_circC5orf42_096" tooltip="http://www.circbank.cn/infoCirc.html?id=hsa_circC5orf42_096"/>
    <hyperlink ref="A19703" r:id="rId175" display="hsa_circC5orf42_096" tooltip="http://www.circbank.cn/infoCirc.html?id=hsa_circC5orf42_096"/>
    <hyperlink ref="A19704" r:id="rId175" display="hsa_circC5orf42_096" tooltip="http://www.circbank.cn/infoCirc.html?id=hsa_circC5orf42_096"/>
    <hyperlink ref="A19705" r:id="rId175" display="hsa_circC5orf42_096" tooltip="http://www.circbank.cn/infoCirc.html?id=hsa_circC5orf42_096"/>
    <hyperlink ref="A19706" r:id="rId175" display="hsa_circC5orf42_096" tooltip="http://www.circbank.cn/infoCirc.html?id=hsa_circC5orf42_096"/>
    <hyperlink ref="A19707" r:id="rId175" display="hsa_circC5orf42_096" tooltip="http://www.circbank.cn/infoCirc.html?id=hsa_circC5orf42_096"/>
    <hyperlink ref="A19708" r:id="rId175" display="hsa_circC5orf42_096" tooltip="http://www.circbank.cn/infoCirc.html?id=hsa_circC5orf42_096"/>
    <hyperlink ref="A19709" r:id="rId175" display="hsa_circC5orf42_096" tooltip="http://www.circbank.cn/infoCirc.html?id=hsa_circC5orf42_096"/>
    <hyperlink ref="A19710" r:id="rId175" display="hsa_circC5orf42_096" tooltip="http://www.circbank.cn/infoCirc.html?id=hsa_circC5orf42_096"/>
    <hyperlink ref="A19711" r:id="rId175" display="hsa_circC5orf42_096" tooltip="http://www.circbank.cn/infoCirc.html?id=hsa_circC5orf42_096"/>
    <hyperlink ref="A19712" r:id="rId175" display="hsa_circC5orf42_096" tooltip="http://www.circbank.cn/infoCirc.html?id=hsa_circC5orf42_096"/>
    <hyperlink ref="A19713" r:id="rId175" display="hsa_circC5orf42_096" tooltip="http://www.circbank.cn/infoCirc.html?id=hsa_circC5orf42_096"/>
    <hyperlink ref="A19714" r:id="rId175" display="hsa_circC5orf42_096" tooltip="http://www.circbank.cn/infoCirc.html?id=hsa_circC5orf42_096"/>
    <hyperlink ref="A19715" r:id="rId175" display="hsa_circC5orf42_096" tooltip="http://www.circbank.cn/infoCirc.html?id=hsa_circC5orf42_096"/>
    <hyperlink ref="A19716" r:id="rId175" display="hsa_circC5orf42_096" tooltip="http://www.circbank.cn/infoCirc.html?id=hsa_circC5orf42_096"/>
    <hyperlink ref="A19717" r:id="rId175" display="hsa_circC5orf42_096" tooltip="http://www.circbank.cn/infoCirc.html?id=hsa_circC5orf42_096"/>
    <hyperlink ref="A19718" r:id="rId175" display="hsa_circC5orf42_096" tooltip="http://www.circbank.cn/infoCirc.html?id=hsa_circC5orf42_096"/>
    <hyperlink ref="A19719" r:id="rId175" display="hsa_circC5orf42_096" tooltip="http://www.circbank.cn/infoCirc.html?id=hsa_circC5orf42_096"/>
    <hyperlink ref="A19720" r:id="rId175" display="hsa_circC5orf42_096" tooltip="http://www.circbank.cn/infoCirc.html?id=hsa_circC5orf42_096"/>
    <hyperlink ref="A19721" r:id="rId175" display="hsa_circC5orf42_096" tooltip="http://www.circbank.cn/infoCirc.html?id=hsa_circC5orf42_096"/>
    <hyperlink ref="A19722" r:id="rId175" display="hsa_circC5orf42_096" tooltip="http://www.circbank.cn/infoCirc.html?id=hsa_circC5orf42_096"/>
    <hyperlink ref="A19723" r:id="rId175" display="hsa_circC5orf42_096" tooltip="http://www.circbank.cn/infoCirc.html?id=hsa_circC5orf42_096"/>
    <hyperlink ref="A19724" r:id="rId175" display="hsa_circC5orf42_096" tooltip="http://www.circbank.cn/infoCirc.html?id=hsa_circC5orf42_096"/>
    <hyperlink ref="A19725" r:id="rId175" display="hsa_circC5orf42_096" tooltip="http://www.circbank.cn/infoCirc.html?id=hsa_circC5orf42_096"/>
    <hyperlink ref="A19726" r:id="rId175" display="hsa_circC5orf42_096" tooltip="http://www.circbank.cn/infoCirc.html?id=hsa_circC5orf42_096"/>
    <hyperlink ref="A19727" r:id="rId175" display="hsa_circC5orf42_096" tooltip="http://www.circbank.cn/infoCirc.html?id=hsa_circC5orf42_096"/>
    <hyperlink ref="A19728" r:id="rId175" display="hsa_circC5orf42_096" tooltip="http://www.circbank.cn/infoCirc.html?id=hsa_circC5orf42_096"/>
    <hyperlink ref="A19729" r:id="rId175" display="hsa_circC5orf42_096" tooltip="http://www.circbank.cn/infoCirc.html?id=hsa_circC5orf42_096"/>
    <hyperlink ref="A19730" r:id="rId175" display="hsa_circC5orf42_096" tooltip="http://www.circbank.cn/infoCirc.html?id=hsa_circC5orf42_096"/>
    <hyperlink ref="A19731" r:id="rId175" display="hsa_circC5orf42_096" tooltip="http://www.circbank.cn/infoCirc.html?id=hsa_circC5orf42_096"/>
    <hyperlink ref="A19732" r:id="rId175" display="hsa_circC5orf42_096" tooltip="http://www.circbank.cn/infoCirc.html?id=hsa_circC5orf42_096"/>
    <hyperlink ref="A19733" r:id="rId175" display="hsa_circC5orf42_096" tooltip="http://www.circbank.cn/infoCirc.html?id=hsa_circC5orf42_096"/>
    <hyperlink ref="A19734" r:id="rId175" display="hsa_circC5orf42_096" tooltip="http://www.circbank.cn/infoCirc.html?id=hsa_circC5orf42_096"/>
    <hyperlink ref="A19735" r:id="rId175" display="hsa_circC5orf42_096" tooltip="http://www.circbank.cn/infoCirc.html?id=hsa_circC5orf42_096"/>
    <hyperlink ref="A19736" r:id="rId175" display="hsa_circC5orf42_096" tooltip="http://www.circbank.cn/infoCirc.html?id=hsa_circC5orf42_096"/>
    <hyperlink ref="A19737" r:id="rId175" display="hsa_circC5orf42_096" tooltip="http://www.circbank.cn/infoCirc.html?id=hsa_circC5orf42_096"/>
    <hyperlink ref="A19738" r:id="rId175" display="hsa_circC5orf42_096" tooltip="http://www.circbank.cn/infoCirc.html?id=hsa_circC5orf42_096"/>
    <hyperlink ref="A19739" r:id="rId175" display="hsa_circC5orf42_096" tooltip="http://www.circbank.cn/infoCirc.html?id=hsa_circC5orf42_096"/>
    <hyperlink ref="A19740" r:id="rId175" display="hsa_circC5orf42_096" tooltip="http://www.circbank.cn/infoCirc.html?id=hsa_circC5orf42_096"/>
    <hyperlink ref="A19741" r:id="rId175" display="hsa_circC5orf42_096" tooltip="http://www.circbank.cn/infoCirc.html?id=hsa_circC5orf42_096"/>
    <hyperlink ref="A19742" r:id="rId175" display="hsa_circC5orf42_096" tooltip="http://www.circbank.cn/infoCirc.html?id=hsa_circC5orf42_096"/>
    <hyperlink ref="A19743" r:id="rId175" display="hsa_circC5orf42_096" tooltip="http://www.circbank.cn/infoCirc.html?id=hsa_circC5orf42_096"/>
    <hyperlink ref="A19744" r:id="rId175" display="hsa_circC5orf42_096" tooltip="http://www.circbank.cn/infoCirc.html?id=hsa_circC5orf42_096"/>
    <hyperlink ref="A19745" r:id="rId175" display="hsa_circC5orf42_096" tooltip="http://www.circbank.cn/infoCirc.html?id=hsa_circC5orf42_096"/>
    <hyperlink ref="A19746" r:id="rId175" display="hsa_circC5orf42_096" tooltip="http://www.circbank.cn/infoCirc.html?id=hsa_circC5orf42_096"/>
    <hyperlink ref="A19747" r:id="rId175" display="hsa_circC5orf42_096" tooltip="http://www.circbank.cn/infoCirc.html?id=hsa_circC5orf42_096"/>
    <hyperlink ref="A19748" r:id="rId175" display="hsa_circC5orf42_096" tooltip="http://www.circbank.cn/infoCirc.html?id=hsa_circC5orf42_096"/>
    <hyperlink ref="A19749" r:id="rId175" display="hsa_circC5orf42_096" tooltip="http://www.circbank.cn/infoCirc.html?id=hsa_circC5orf42_096"/>
    <hyperlink ref="A19750" r:id="rId175" display="hsa_circC5orf42_096" tooltip="http://www.circbank.cn/infoCirc.html?id=hsa_circC5orf42_096"/>
    <hyperlink ref="A19751" r:id="rId175" display="hsa_circC5orf42_096" tooltip="http://www.circbank.cn/infoCirc.html?id=hsa_circC5orf42_096"/>
    <hyperlink ref="A19752" r:id="rId175" display="hsa_circC5orf42_096" tooltip="http://www.circbank.cn/infoCirc.html?id=hsa_circC5orf42_096"/>
    <hyperlink ref="A19753" r:id="rId175" display="hsa_circC5orf42_096" tooltip="http://www.circbank.cn/infoCirc.html?id=hsa_circC5orf42_096"/>
    <hyperlink ref="A19754" r:id="rId175" display="hsa_circC5orf42_096" tooltip="http://www.circbank.cn/infoCirc.html?id=hsa_circC5orf42_096"/>
    <hyperlink ref="A19755" r:id="rId175" display="hsa_circC5orf42_096" tooltip="http://www.circbank.cn/infoCirc.html?id=hsa_circC5orf42_096"/>
    <hyperlink ref="A19756" r:id="rId175" display="hsa_circC5orf42_096" tooltip="http://www.circbank.cn/infoCirc.html?id=hsa_circC5orf42_096"/>
    <hyperlink ref="A19757" r:id="rId175" display="hsa_circC5orf42_096" tooltip="http://www.circbank.cn/infoCirc.html?id=hsa_circC5orf42_096"/>
    <hyperlink ref="A19758" r:id="rId175" display="hsa_circC5orf42_096" tooltip="http://www.circbank.cn/infoCirc.html?id=hsa_circC5orf42_096"/>
    <hyperlink ref="A19759" r:id="rId175" display="hsa_circC5orf42_096" tooltip="http://www.circbank.cn/infoCirc.html?id=hsa_circC5orf42_096"/>
    <hyperlink ref="A19760" r:id="rId175" display="hsa_circC5orf42_096" tooltip="http://www.circbank.cn/infoCirc.html?id=hsa_circC5orf42_096"/>
    <hyperlink ref="A19761" r:id="rId175" display="hsa_circC5orf42_096" tooltip="http://www.circbank.cn/infoCirc.html?id=hsa_circC5orf42_096"/>
    <hyperlink ref="A19762" r:id="rId175" display="hsa_circC5orf42_096" tooltip="http://www.circbank.cn/infoCirc.html?id=hsa_circC5orf42_096"/>
    <hyperlink ref="A19763" r:id="rId175" display="hsa_circC5orf42_096" tooltip="http://www.circbank.cn/infoCirc.html?id=hsa_circC5orf42_096"/>
    <hyperlink ref="A19764" r:id="rId175" display="hsa_circC5orf42_096" tooltip="http://www.circbank.cn/infoCirc.html?id=hsa_circC5orf42_096"/>
    <hyperlink ref="A19765" r:id="rId175" display="hsa_circC5orf42_096" tooltip="http://www.circbank.cn/infoCirc.html?id=hsa_circC5orf42_096"/>
    <hyperlink ref="A19766" r:id="rId175" display="hsa_circC5orf42_096" tooltip="http://www.circbank.cn/infoCirc.html?id=hsa_circC5orf42_096"/>
    <hyperlink ref="A19767" r:id="rId175" display="hsa_circC5orf42_096" tooltip="http://www.circbank.cn/infoCirc.html?id=hsa_circC5orf42_096"/>
    <hyperlink ref="A19768" r:id="rId175" display="hsa_circC5orf42_096" tooltip="http://www.circbank.cn/infoCirc.html?id=hsa_circC5orf42_096"/>
    <hyperlink ref="A19769" r:id="rId175" display="hsa_circC5orf42_096" tooltip="http://www.circbank.cn/infoCirc.html?id=hsa_circC5orf42_096"/>
    <hyperlink ref="A19770" r:id="rId175" display="hsa_circC5orf42_096" tooltip="http://www.circbank.cn/infoCirc.html?id=hsa_circC5orf42_096"/>
    <hyperlink ref="A19771" r:id="rId175" display="hsa_circC5orf42_096" tooltip="http://www.circbank.cn/infoCirc.html?id=hsa_circC5orf42_096"/>
    <hyperlink ref="A19772" r:id="rId176" display="hsa_circC5orf42_097" tooltip="http://www.circbank.cn/infoCirc.html?id=hsa_circC5orf42_097"/>
    <hyperlink ref="A19773" r:id="rId176" display="hsa_circC5orf42_097" tooltip="http://www.circbank.cn/infoCirc.html?id=hsa_circC5orf42_097"/>
    <hyperlink ref="A19774" r:id="rId176" display="hsa_circC5orf42_097" tooltip="http://www.circbank.cn/infoCirc.html?id=hsa_circC5orf42_097"/>
    <hyperlink ref="A19775" r:id="rId176" display="hsa_circC5orf42_097" tooltip="http://www.circbank.cn/infoCirc.html?id=hsa_circC5orf42_097"/>
    <hyperlink ref="A19776" r:id="rId176" display="hsa_circC5orf42_097" tooltip="http://www.circbank.cn/infoCirc.html?id=hsa_circC5orf42_097"/>
    <hyperlink ref="A19777" r:id="rId176" display="hsa_circC5orf42_097" tooltip="http://www.circbank.cn/infoCirc.html?id=hsa_circC5orf42_097"/>
    <hyperlink ref="A19778" r:id="rId176" display="hsa_circC5orf42_097" tooltip="http://www.circbank.cn/infoCirc.html?id=hsa_circC5orf42_097"/>
    <hyperlink ref="A19779" r:id="rId176" display="hsa_circC5orf42_097" tooltip="http://www.circbank.cn/infoCirc.html?id=hsa_circC5orf42_097"/>
    <hyperlink ref="A19780" r:id="rId176" display="hsa_circC5orf42_097" tooltip="http://www.circbank.cn/infoCirc.html?id=hsa_circC5orf42_097"/>
    <hyperlink ref="A19781" r:id="rId176" display="hsa_circC5orf42_097" tooltip="http://www.circbank.cn/infoCirc.html?id=hsa_circC5orf42_097"/>
    <hyperlink ref="A19782" r:id="rId176" display="hsa_circC5orf42_097" tooltip="http://www.circbank.cn/infoCirc.html?id=hsa_circC5orf42_097"/>
    <hyperlink ref="A19783" r:id="rId176" display="hsa_circC5orf42_097" tooltip="http://www.circbank.cn/infoCirc.html?id=hsa_circC5orf42_097"/>
    <hyperlink ref="A19784" r:id="rId176" display="hsa_circC5orf42_097" tooltip="http://www.circbank.cn/infoCirc.html?id=hsa_circC5orf42_097"/>
    <hyperlink ref="A19785" r:id="rId176" display="hsa_circC5orf42_097" tooltip="http://www.circbank.cn/infoCirc.html?id=hsa_circC5orf42_097"/>
    <hyperlink ref="A19786" r:id="rId176" display="hsa_circC5orf42_097" tooltip="http://www.circbank.cn/infoCirc.html?id=hsa_circC5orf42_097"/>
    <hyperlink ref="A19787" r:id="rId176" display="hsa_circC5orf42_097" tooltip="http://www.circbank.cn/infoCirc.html?id=hsa_circC5orf42_097"/>
    <hyperlink ref="A19788" r:id="rId176" display="hsa_circC5orf42_097" tooltip="http://www.circbank.cn/infoCirc.html?id=hsa_circC5orf42_097"/>
    <hyperlink ref="A19789" r:id="rId176" display="hsa_circC5orf42_097" tooltip="http://www.circbank.cn/infoCirc.html?id=hsa_circC5orf42_097"/>
    <hyperlink ref="A19790" r:id="rId176" display="hsa_circC5orf42_097" tooltip="http://www.circbank.cn/infoCirc.html?id=hsa_circC5orf42_097"/>
    <hyperlink ref="A19791" r:id="rId176" display="hsa_circC5orf42_097" tooltip="http://www.circbank.cn/infoCirc.html?id=hsa_circC5orf42_097"/>
    <hyperlink ref="A19792" r:id="rId176" display="hsa_circC5orf42_097" tooltip="http://www.circbank.cn/infoCirc.html?id=hsa_circC5orf42_097"/>
    <hyperlink ref="A19793" r:id="rId176" display="hsa_circC5orf42_097" tooltip="http://www.circbank.cn/infoCirc.html?id=hsa_circC5orf42_097"/>
    <hyperlink ref="A19794" r:id="rId176" display="hsa_circC5orf42_097" tooltip="http://www.circbank.cn/infoCirc.html?id=hsa_circC5orf42_097"/>
    <hyperlink ref="A19795" r:id="rId176" display="hsa_circC5orf42_097" tooltip="http://www.circbank.cn/infoCirc.html?id=hsa_circC5orf42_097"/>
    <hyperlink ref="A19796" r:id="rId176" display="hsa_circC5orf42_097" tooltip="http://www.circbank.cn/infoCirc.html?id=hsa_circC5orf42_097"/>
    <hyperlink ref="A19797" r:id="rId176" display="hsa_circC5orf42_097" tooltip="http://www.circbank.cn/infoCirc.html?id=hsa_circC5orf42_097"/>
    <hyperlink ref="A19798" r:id="rId176" display="hsa_circC5orf42_097" tooltip="http://www.circbank.cn/infoCirc.html?id=hsa_circC5orf42_097"/>
    <hyperlink ref="A19799" r:id="rId176" display="hsa_circC5orf42_097" tooltip="http://www.circbank.cn/infoCirc.html?id=hsa_circC5orf42_097"/>
    <hyperlink ref="A19800" r:id="rId176" display="hsa_circC5orf42_097" tooltip="http://www.circbank.cn/infoCirc.html?id=hsa_circC5orf42_097"/>
    <hyperlink ref="A19801" r:id="rId176" display="hsa_circC5orf42_097" tooltip="http://www.circbank.cn/infoCirc.html?id=hsa_circC5orf42_097"/>
    <hyperlink ref="A19802" r:id="rId176" display="hsa_circC5orf42_097" tooltip="http://www.circbank.cn/infoCirc.html?id=hsa_circC5orf42_097"/>
    <hyperlink ref="A19803" r:id="rId176" display="hsa_circC5orf42_097" tooltip="http://www.circbank.cn/infoCirc.html?id=hsa_circC5orf42_097"/>
    <hyperlink ref="A19804" r:id="rId176" display="hsa_circC5orf42_097" tooltip="http://www.circbank.cn/infoCirc.html?id=hsa_circC5orf42_097"/>
    <hyperlink ref="A19805" r:id="rId176" display="hsa_circC5orf42_097" tooltip="http://www.circbank.cn/infoCirc.html?id=hsa_circC5orf42_097"/>
    <hyperlink ref="A19806" r:id="rId176" display="hsa_circC5orf42_097" tooltip="http://www.circbank.cn/infoCirc.html?id=hsa_circC5orf42_097"/>
    <hyperlink ref="A19807" r:id="rId176" display="hsa_circC5orf42_097" tooltip="http://www.circbank.cn/infoCirc.html?id=hsa_circC5orf42_097"/>
    <hyperlink ref="A19808" r:id="rId176" display="hsa_circC5orf42_097" tooltip="http://www.circbank.cn/infoCirc.html?id=hsa_circC5orf42_097"/>
    <hyperlink ref="A19809" r:id="rId176" display="hsa_circC5orf42_097" tooltip="http://www.circbank.cn/infoCirc.html?id=hsa_circC5orf42_097"/>
    <hyperlink ref="A19810" r:id="rId176" display="hsa_circC5orf42_097" tooltip="http://www.circbank.cn/infoCirc.html?id=hsa_circC5orf42_097"/>
    <hyperlink ref="A19811" r:id="rId176" display="hsa_circC5orf42_097" tooltip="http://www.circbank.cn/infoCirc.html?id=hsa_circC5orf42_097"/>
    <hyperlink ref="A19812" r:id="rId176" display="hsa_circC5orf42_097" tooltip="http://www.circbank.cn/infoCirc.html?id=hsa_circC5orf42_097"/>
    <hyperlink ref="A19813" r:id="rId176" display="hsa_circC5orf42_097" tooltip="http://www.circbank.cn/infoCirc.html?id=hsa_circC5orf42_097"/>
    <hyperlink ref="A19814" r:id="rId176" display="hsa_circC5orf42_097" tooltip="http://www.circbank.cn/infoCirc.html?id=hsa_circC5orf42_097"/>
    <hyperlink ref="A19815" r:id="rId176" display="hsa_circC5orf42_097" tooltip="http://www.circbank.cn/infoCirc.html?id=hsa_circC5orf42_097"/>
    <hyperlink ref="A19816" r:id="rId177" display="hsa_circC5orf42_098" tooltip="http://www.circbank.cn/infoCirc.html?id=hsa_circC5orf42_098"/>
    <hyperlink ref="A19817" r:id="rId177" display="hsa_circC5orf42_098" tooltip="http://www.circbank.cn/infoCirc.html?id=hsa_circC5orf42_098"/>
    <hyperlink ref="A19818" r:id="rId177" display="hsa_circC5orf42_098" tooltip="http://www.circbank.cn/infoCirc.html?id=hsa_circC5orf42_098"/>
    <hyperlink ref="A19819" r:id="rId177" display="hsa_circC5orf42_098" tooltip="http://www.circbank.cn/infoCirc.html?id=hsa_circC5orf42_098"/>
    <hyperlink ref="A19820" r:id="rId177" display="hsa_circC5orf42_098" tooltip="http://www.circbank.cn/infoCirc.html?id=hsa_circC5orf42_098"/>
    <hyperlink ref="A19821" r:id="rId177" display="hsa_circC5orf42_098" tooltip="http://www.circbank.cn/infoCirc.html?id=hsa_circC5orf42_098"/>
    <hyperlink ref="A19822" r:id="rId177" display="hsa_circC5orf42_098" tooltip="http://www.circbank.cn/infoCirc.html?id=hsa_circC5orf42_098"/>
    <hyperlink ref="A19823" r:id="rId177" display="hsa_circC5orf42_098" tooltip="http://www.circbank.cn/infoCirc.html?id=hsa_circC5orf42_098"/>
    <hyperlink ref="A19824" r:id="rId177" display="hsa_circC5orf42_098" tooltip="http://www.circbank.cn/infoCirc.html?id=hsa_circC5orf42_098"/>
    <hyperlink ref="A19825" r:id="rId177" display="hsa_circC5orf42_098" tooltip="http://www.circbank.cn/infoCirc.html?id=hsa_circC5orf42_098"/>
    <hyperlink ref="A19826" r:id="rId177" display="hsa_circC5orf42_098" tooltip="http://www.circbank.cn/infoCirc.html?id=hsa_circC5orf42_098"/>
    <hyperlink ref="A19827" r:id="rId177" display="hsa_circC5orf42_098" tooltip="http://www.circbank.cn/infoCirc.html?id=hsa_circC5orf42_098"/>
    <hyperlink ref="A19828" r:id="rId177" display="hsa_circC5orf42_098" tooltip="http://www.circbank.cn/infoCirc.html?id=hsa_circC5orf42_098"/>
    <hyperlink ref="A19829" r:id="rId177" display="hsa_circC5orf42_098" tooltip="http://www.circbank.cn/infoCirc.html?id=hsa_circC5orf42_098"/>
    <hyperlink ref="A19830" r:id="rId177" display="hsa_circC5orf42_098" tooltip="http://www.circbank.cn/infoCirc.html?id=hsa_circC5orf42_098"/>
    <hyperlink ref="A19831" r:id="rId177" display="hsa_circC5orf42_098" tooltip="http://www.circbank.cn/infoCirc.html?id=hsa_circC5orf42_098"/>
    <hyperlink ref="A19832" r:id="rId177" display="hsa_circC5orf42_098" tooltip="http://www.circbank.cn/infoCirc.html?id=hsa_circC5orf42_098"/>
    <hyperlink ref="A19833" r:id="rId177" display="hsa_circC5orf42_098" tooltip="http://www.circbank.cn/infoCirc.html?id=hsa_circC5orf42_098"/>
    <hyperlink ref="A19834" r:id="rId177" display="hsa_circC5orf42_098" tooltip="http://www.circbank.cn/infoCirc.html?id=hsa_circC5orf42_098"/>
    <hyperlink ref="A19835" r:id="rId177" display="hsa_circC5orf42_098" tooltip="http://www.circbank.cn/infoCirc.html?id=hsa_circC5orf42_098"/>
    <hyperlink ref="A19836" r:id="rId177" display="hsa_circC5orf42_098" tooltip="http://www.circbank.cn/infoCirc.html?id=hsa_circC5orf42_098"/>
    <hyperlink ref="A19837" r:id="rId177" display="hsa_circC5orf42_098" tooltip="http://www.circbank.cn/infoCirc.html?id=hsa_circC5orf42_098"/>
    <hyperlink ref="A19838" r:id="rId177" display="hsa_circC5orf42_098" tooltip="http://www.circbank.cn/infoCirc.html?id=hsa_circC5orf42_098"/>
    <hyperlink ref="A19839" r:id="rId177" display="hsa_circC5orf42_098" tooltip="http://www.circbank.cn/infoCirc.html?id=hsa_circC5orf42_098"/>
    <hyperlink ref="A19840" r:id="rId177" display="hsa_circC5orf42_098" tooltip="http://www.circbank.cn/infoCirc.html?id=hsa_circC5orf42_098"/>
    <hyperlink ref="A19841" r:id="rId177" display="hsa_circC5orf42_098" tooltip="http://www.circbank.cn/infoCirc.html?id=hsa_circC5orf42_098"/>
    <hyperlink ref="A19842" r:id="rId177" display="hsa_circC5orf42_098" tooltip="http://www.circbank.cn/infoCirc.html?id=hsa_circC5orf42_098"/>
    <hyperlink ref="A19843" r:id="rId177" display="hsa_circC5orf42_098" tooltip="http://www.circbank.cn/infoCirc.html?id=hsa_circC5orf42_098"/>
    <hyperlink ref="A19844" r:id="rId177" display="hsa_circC5orf42_098" tooltip="http://www.circbank.cn/infoCirc.html?id=hsa_circC5orf42_098"/>
    <hyperlink ref="A19845" r:id="rId177" display="hsa_circC5orf42_098" tooltip="http://www.circbank.cn/infoCirc.html?id=hsa_circC5orf42_098"/>
    <hyperlink ref="A19846" r:id="rId177" display="hsa_circC5orf42_098" tooltip="http://www.circbank.cn/infoCirc.html?id=hsa_circC5orf42_098"/>
    <hyperlink ref="A19847" r:id="rId177" display="hsa_circC5orf42_098" tooltip="http://www.circbank.cn/infoCirc.html?id=hsa_circC5orf42_098"/>
    <hyperlink ref="A19848" r:id="rId177" display="hsa_circC5orf42_098" tooltip="http://www.circbank.cn/infoCirc.html?id=hsa_circC5orf42_098"/>
    <hyperlink ref="A19849" r:id="rId177" display="hsa_circC5orf42_098" tooltip="http://www.circbank.cn/infoCirc.html?id=hsa_circC5orf42_098"/>
    <hyperlink ref="A19850" r:id="rId177" display="hsa_circC5orf42_098" tooltip="http://www.circbank.cn/infoCirc.html?id=hsa_circC5orf42_098"/>
    <hyperlink ref="A19851" r:id="rId177" display="hsa_circC5orf42_098" tooltip="http://www.circbank.cn/infoCirc.html?id=hsa_circC5orf42_098"/>
    <hyperlink ref="A19852" r:id="rId177" display="hsa_circC5orf42_098" tooltip="http://www.circbank.cn/infoCirc.html?id=hsa_circC5orf42_098"/>
    <hyperlink ref="A19853" r:id="rId177" display="hsa_circC5orf42_098" tooltip="http://www.circbank.cn/infoCirc.html?id=hsa_circC5orf42_098"/>
    <hyperlink ref="A19854" r:id="rId177" display="hsa_circC5orf42_098" tooltip="http://www.circbank.cn/infoCirc.html?id=hsa_circC5orf42_098"/>
    <hyperlink ref="A19855" r:id="rId177" display="hsa_circC5orf42_098" tooltip="http://www.circbank.cn/infoCirc.html?id=hsa_circC5orf42_098"/>
    <hyperlink ref="A19856" r:id="rId177" display="hsa_circC5orf42_098" tooltip="http://www.circbank.cn/infoCirc.html?id=hsa_circC5orf42_098"/>
    <hyperlink ref="A19857" r:id="rId177" display="hsa_circC5orf42_098" tooltip="http://www.circbank.cn/infoCirc.html?id=hsa_circC5orf42_098"/>
    <hyperlink ref="A19858" r:id="rId177" display="hsa_circC5orf42_098" tooltip="http://www.circbank.cn/infoCirc.html?id=hsa_circC5orf42_098"/>
    <hyperlink ref="A19859" r:id="rId177" display="hsa_circC5orf42_098" tooltip="http://www.circbank.cn/infoCirc.html?id=hsa_circC5orf42_098"/>
    <hyperlink ref="A19860" r:id="rId177" display="hsa_circC5orf42_098" tooltip="http://www.circbank.cn/infoCirc.html?id=hsa_circC5orf42_098"/>
    <hyperlink ref="A19861" r:id="rId177" display="hsa_circC5orf42_098" tooltip="http://www.circbank.cn/infoCirc.html?id=hsa_circC5orf42_098"/>
    <hyperlink ref="A19862" r:id="rId177" display="hsa_circC5orf42_098" tooltip="http://www.circbank.cn/infoCirc.html?id=hsa_circC5orf42_098"/>
    <hyperlink ref="A19863" r:id="rId177" display="hsa_circC5orf42_098" tooltip="http://www.circbank.cn/infoCirc.html?id=hsa_circC5orf42_098"/>
    <hyperlink ref="A19864" r:id="rId177" display="hsa_circC5orf42_098" tooltip="http://www.circbank.cn/infoCirc.html?id=hsa_circC5orf42_098"/>
    <hyperlink ref="A19865" r:id="rId177" display="hsa_circC5orf42_098" tooltip="http://www.circbank.cn/infoCirc.html?id=hsa_circC5orf42_098"/>
    <hyperlink ref="A19866" r:id="rId177" display="hsa_circC5orf42_098" tooltip="http://www.circbank.cn/infoCirc.html?id=hsa_circC5orf42_098"/>
    <hyperlink ref="A19867" r:id="rId177" display="hsa_circC5orf42_098" tooltip="http://www.circbank.cn/infoCirc.html?id=hsa_circC5orf42_098"/>
    <hyperlink ref="A19868" r:id="rId177" display="hsa_circC5orf42_098" tooltip="http://www.circbank.cn/infoCirc.html?id=hsa_circC5orf42_098"/>
    <hyperlink ref="A19869" r:id="rId178" display="hsa_circC5orf42_099" tooltip="http://www.circbank.cn/infoCirc.html?id=hsa_circC5orf42_099"/>
    <hyperlink ref="A19870" r:id="rId178" display="hsa_circC5orf42_099" tooltip="http://www.circbank.cn/infoCirc.html?id=hsa_circC5orf42_099"/>
    <hyperlink ref="A19871" r:id="rId178" display="hsa_circC5orf42_099" tooltip="http://www.circbank.cn/infoCirc.html?id=hsa_circC5orf42_099"/>
    <hyperlink ref="A19872" r:id="rId178" display="hsa_circC5orf42_099" tooltip="http://www.circbank.cn/infoCirc.html?id=hsa_circC5orf42_099"/>
    <hyperlink ref="A19873" r:id="rId178" display="hsa_circC5orf42_099" tooltip="http://www.circbank.cn/infoCirc.html?id=hsa_circC5orf42_099"/>
    <hyperlink ref="A19874" r:id="rId178" display="hsa_circC5orf42_099" tooltip="http://www.circbank.cn/infoCirc.html?id=hsa_circC5orf42_099"/>
    <hyperlink ref="A19875" r:id="rId178" display="hsa_circC5orf42_099" tooltip="http://www.circbank.cn/infoCirc.html?id=hsa_circC5orf42_099"/>
    <hyperlink ref="A19876" r:id="rId178" display="hsa_circC5orf42_099" tooltip="http://www.circbank.cn/infoCirc.html?id=hsa_circC5orf42_099"/>
    <hyperlink ref="A19877" r:id="rId178" display="hsa_circC5orf42_099" tooltip="http://www.circbank.cn/infoCirc.html?id=hsa_circC5orf42_099"/>
    <hyperlink ref="A19878" r:id="rId178" display="hsa_circC5orf42_099" tooltip="http://www.circbank.cn/infoCirc.html?id=hsa_circC5orf42_099"/>
    <hyperlink ref="A19879" r:id="rId178" display="hsa_circC5orf42_099" tooltip="http://www.circbank.cn/infoCirc.html?id=hsa_circC5orf42_099"/>
    <hyperlink ref="A19880" r:id="rId178" display="hsa_circC5orf42_099" tooltip="http://www.circbank.cn/infoCirc.html?id=hsa_circC5orf42_099"/>
    <hyperlink ref="A19881" r:id="rId178" display="hsa_circC5orf42_099" tooltip="http://www.circbank.cn/infoCirc.html?id=hsa_circC5orf42_099"/>
    <hyperlink ref="A19882" r:id="rId178" display="hsa_circC5orf42_099" tooltip="http://www.circbank.cn/infoCirc.html?id=hsa_circC5orf42_099"/>
    <hyperlink ref="A19883" r:id="rId178" display="hsa_circC5orf42_099" tooltip="http://www.circbank.cn/infoCirc.html?id=hsa_circC5orf42_099"/>
    <hyperlink ref="A19884" r:id="rId178" display="hsa_circC5orf42_099" tooltip="http://www.circbank.cn/infoCirc.html?id=hsa_circC5orf42_099"/>
    <hyperlink ref="A19885" r:id="rId178" display="hsa_circC5orf42_099" tooltip="http://www.circbank.cn/infoCirc.html?id=hsa_circC5orf42_099"/>
    <hyperlink ref="A19886" r:id="rId178" display="hsa_circC5orf42_099" tooltip="http://www.circbank.cn/infoCirc.html?id=hsa_circC5orf42_099"/>
    <hyperlink ref="A19887" r:id="rId178" display="hsa_circC5orf42_099" tooltip="http://www.circbank.cn/infoCirc.html?id=hsa_circC5orf42_099"/>
    <hyperlink ref="A19888" r:id="rId178" display="hsa_circC5orf42_099" tooltip="http://www.circbank.cn/infoCirc.html?id=hsa_circC5orf42_099"/>
    <hyperlink ref="A19889" r:id="rId178" display="hsa_circC5orf42_099" tooltip="http://www.circbank.cn/infoCirc.html?id=hsa_circC5orf42_099"/>
    <hyperlink ref="A19890" r:id="rId178" display="hsa_circC5orf42_099" tooltip="http://www.circbank.cn/infoCirc.html?id=hsa_circC5orf42_099"/>
    <hyperlink ref="A19891" r:id="rId178" display="hsa_circC5orf42_099" tooltip="http://www.circbank.cn/infoCirc.html?id=hsa_circC5orf42_099"/>
    <hyperlink ref="A19892" r:id="rId178" display="hsa_circC5orf42_099" tooltip="http://www.circbank.cn/infoCirc.html?id=hsa_circC5orf42_099"/>
    <hyperlink ref="A19893" r:id="rId178" display="hsa_circC5orf42_099" tooltip="http://www.circbank.cn/infoCirc.html?id=hsa_circC5orf42_099"/>
    <hyperlink ref="A19894" r:id="rId178" display="hsa_circC5orf42_099" tooltip="http://www.circbank.cn/infoCirc.html?id=hsa_circC5orf42_099"/>
    <hyperlink ref="A19895" r:id="rId178" display="hsa_circC5orf42_099" tooltip="http://www.circbank.cn/infoCirc.html?id=hsa_circC5orf42_099"/>
    <hyperlink ref="A19896" r:id="rId178" display="hsa_circC5orf42_099" tooltip="http://www.circbank.cn/infoCirc.html?id=hsa_circC5orf42_099"/>
    <hyperlink ref="A19897" r:id="rId178" display="hsa_circC5orf42_099" tooltip="http://www.circbank.cn/infoCirc.html?id=hsa_circC5orf42_099"/>
    <hyperlink ref="A19898" r:id="rId178" display="hsa_circC5orf42_099" tooltip="http://www.circbank.cn/infoCirc.html?id=hsa_circC5orf42_099"/>
    <hyperlink ref="A19899" r:id="rId178" display="hsa_circC5orf42_099" tooltip="http://www.circbank.cn/infoCirc.html?id=hsa_circC5orf42_099"/>
    <hyperlink ref="A19900" r:id="rId178" display="hsa_circC5orf42_099" tooltip="http://www.circbank.cn/infoCirc.html?id=hsa_circC5orf42_099"/>
    <hyperlink ref="A19901" r:id="rId178" display="hsa_circC5orf42_099" tooltip="http://www.circbank.cn/infoCirc.html?id=hsa_circC5orf42_099"/>
    <hyperlink ref="A19902" r:id="rId178" display="hsa_circC5orf42_099" tooltip="http://www.circbank.cn/infoCirc.html?id=hsa_circC5orf42_099"/>
    <hyperlink ref="A19903" r:id="rId178" display="hsa_circC5orf42_099" tooltip="http://www.circbank.cn/infoCirc.html?id=hsa_circC5orf42_099"/>
    <hyperlink ref="A19904" r:id="rId178" display="hsa_circC5orf42_099" tooltip="http://www.circbank.cn/infoCirc.html?id=hsa_circC5orf42_099"/>
    <hyperlink ref="A19905" r:id="rId178" display="hsa_circC5orf42_099" tooltip="http://www.circbank.cn/infoCirc.html?id=hsa_circC5orf42_099"/>
    <hyperlink ref="A19906" r:id="rId178" display="hsa_circC5orf42_099" tooltip="http://www.circbank.cn/infoCirc.html?id=hsa_circC5orf42_099"/>
    <hyperlink ref="A19907" r:id="rId178" display="hsa_circC5orf42_099" tooltip="http://www.circbank.cn/infoCirc.html?id=hsa_circC5orf42_099"/>
    <hyperlink ref="A19908" r:id="rId178" display="hsa_circC5orf42_099" tooltip="http://www.circbank.cn/infoCirc.html?id=hsa_circC5orf42_099"/>
    <hyperlink ref="A19909" r:id="rId178" display="hsa_circC5orf42_099" tooltip="http://www.circbank.cn/infoCirc.html?id=hsa_circC5orf42_099"/>
    <hyperlink ref="A19910" r:id="rId178" display="hsa_circC5orf42_099" tooltip="http://www.circbank.cn/infoCirc.html?id=hsa_circC5orf42_099"/>
    <hyperlink ref="A19911" r:id="rId178" display="hsa_circC5orf42_099" tooltip="http://www.circbank.cn/infoCirc.html?id=hsa_circC5orf42_099"/>
    <hyperlink ref="A19912" r:id="rId179" display="hsa_circC5orf42_100" tooltip="http://www.circbank.cn/infoCirc.html?id=hsa_circC5orf42_100"/>
    <hyperlink ref="A19913" r:id="rId179" display="hsa_circC5orf42_100" tooltip="http://www.circbank.cn/infoCirc.html?id=hsa_circC5orf42_100"/>
    <hyperlink ref="A19914" r:id="rId179" display="hsa_circC5orf42_100" tooltip="http://www.circbank.cn/infoCirc.html?id=hsa_circC5orf42_100"/>
    <hyperlink ref="A19915" r:id="rId179" display="hsa_circC5orf42_100" tooltip="http://www.circbank.cn/infoCirc.html?id=hsa_circC5orf42_100"/>
    <hyperlink ref="A19916" r:id="rId179" display="hsa_circC5orf42_100" tooltip="http://www.circbank.cn/infoCirc.html?id=hsa_circC5orf42_100"/>
    <hyperlink ref="A19917" r:id="rId179" display="hsa_circC5orf42_100" tooltip="http://www.circbank.cn/infoCirc.html?id=hsa_circC5orf42_100"/>
    <hyperlink ref="A19918" r:id="rId179" display="hsa_circC5orf42_100" tooltip="http://www.circbank.cn/infoCirc.html?id=hsa_circC5orf42_100"/>
    <hyperlink ref="A19919" r:id="rId179" display="hsa_circC5orf42_100" tooltip="http://www.circbank.cn/infoCirc.html?id=hsa_circC5orf42_100"/>
    <hyperlink ref="A19920" r:id="rId179" display="hsa_circC5orf42_100" tooltip="http://www.circbank.cn/infoCirc.html?id=hsa_circC5orf42_100"/>
    <hyperlink ref="A19921" r:id="rId179" display="hsa_circC5orf42_100" tooltip="http://www.circbank.cn/infoCirc.html?id=hsa_circC5orf42_100"/>
    <hyperlink ref="A19922" r:id="rId179" display="hsa_circC5orf42_100" tooltip="http://www.circbank.cn/infoCirc.html?id=hsa_circC5orf42_100"/>
    <hyperlink ref="A19923" r:id="rId179" display="hsa_circC5orf42_100" tooltip="http://www.circbank.cn/infoCirc.html?id=hsa_circC5orf42_100"/>
    <hyperlink ref="A19924" r:id="rId179" display="hsa_circC5orf42_100" tooltip="http://www.circbank.cn/infoCirc.html?id=hsa_circC5orf42_100"/>
    <hyperlink ref="A19925" r:id="rId179" display="hsa_circC5orf42_100" tooltip="http://www.circbank.cn/infoCirc.html?id=hsa_circC5orf42_100"/>
    <hyperlink ref="A19926" r:id="rId179" display="hsa_circC5orf42_100" tooltip="http://www.circbank.cn/infoCirc.html?id=hsa_circC5orf42_100"/>
    <hyperlink ref="A19927" r:id="rId179" display="hsa_circC5orf42_100" tooltip="http://www.circbank.cn/infoCirc.html?id=hsa_circC5orf42_100"/>
    <hyperlink ref="A19928" r:id="rId179" display="hsa_circC5orf42_100" tooltip="http://www.circbank.cn/infoCirc.html?id=hsa_circC5orf42_100"/>
    <hyperlink ref="A19929" r:id="rId179" display="hsa_circC5orf42_100" tooltip="http://www.circbank.cn/infoCirc.html?id=hsa_circC5orf42_100"/>
    <hyperlink ref="A19930" r:id="rId179" display="hsa_circC5orf42_100" tooltip="http://www.circbank.cn/infoCirc.html?id=hsa_circC5orf42_100"/>
    <hyperlink ref="A19931" r:id="rId179" display="hsa_circC5orf42_100" tooltip="http://www.circbank.cn/infoCirc.html?id=hsa_circC5orf42_100"/>
    <hyperlink ref="A19932" r:id="rId180" display="hsa_circC5orf42_101" tooltip="http://www.circbank.cn/infoCirc.html?id=hsa_circC5orf42_101"/>
    <hyperlink ref="A19933" r:id="rId180" display="hsa_circC5orf42_101" tooltip="http://www.circbank.cn/infoCirc.html?id=hsa_circC5orf42_101"/>
    <hyperlink ref="A19934" r:id="rId180" display="hsa_circC5orf42_101" tooltip="http://www.circbank.cn/infoCirc.html?id=hsa_circC5orf42_101"/>
    <hyperlink ref="A19935" r:id="rId180" display="hsa_circC5orf42_101" tooltip="http://www.circbank.cn/infoCirc.html?id=hsa_circC5orf42_101"/>
    <hyperlink ref="A19936" r:id="rId180" display="hsa_circC5orf42_101" tooltip="http://www.circbank.cn/infoCirc.html?id=hsa_circC5orf42_101"/>
    <hyperlink ref="A19937" r:id="rId180" display="hsa_circC5orf42_101" tooltip="http://www.circbank.cn/infoCirc.html?id=hsa_circC5orf42_101"/>
    <hyperlink ref="A19938" r:id="rId180" display="hsa_circC5orf42_101" tooltip="http://www.circbank.cn/infoCirc.html?id=hsa_circC5orf42_101"/>
    <hyperlink ref="A19939" r:id="rId180" display="hsa_circC5orf42_101" tooltip="http://www.circbank.cn/infoCirc.html?id=hsa_circC5orf42_101"/>
    <hyperlink ref="A19940" r:id="rId180" display="hsa_circC5orf42_101" tooltip="http://www.circbank.cn/infoCirc.html?id=hsa_circC5orf42_101"/>
    <hyperlink ref="A19941" r:id="rId180" display="hsa_circC5orf42_101" tooltip="http://www.circbank.cn/infoCirc.html?id=hsa_circC5orf42_101"/>
    <hyperlink ref="A19942" r:id="rId180" display="hsa_circC5orf42_101" tooltip="http://www.circbank.cn/infoCirc.html?id=hsa_circC5orf42_101"/>
    <hyperlink ref="A19943" r:id="rId180" display="hsa_circC5orf42_101" tooltip="http://www.circbank.cn/infoCirc.html?id=hsa_circC5orf42_101"/>
    <hyperlink ref="A19944" r:id="rId180" display="hsa_circC5orf42_101" tooltip="http://www.circbank.cn/infoCirc.html?id=hsa_circC5orf42_101"/>
    <hyperlink ref="A19945" r:id="rId180" display="hsa_circC5orf42_101" tooltip="http://www.circbank.cn/infoCirc.html?id=hsa_circC5orf42_101"/>
    <hyperlink ref="A19946" r:id="rId180" display="hsa_circC5orf42_101" tooltip="http://www.circbank.cn/infoCirc.html?id=hsa_circC5orf42_101"/>
    <hyperlink ref="A19947" r:id="rId180" display="hsa_circC5orf42_101" tooltip="http://www.circbank.cn/infoCirc.html?id=hsa_circC5orf42_101"/>
    <hyperlink ref="A19948" r:id="rId180" display="hsa_circC5orf42_101" tooltip="http://www.circbank.cn/infoCirc.html?id=hsa_circC5orf42_101"/>
    <hyperlink ref="A19949" r:id="rId180" display="hsa_circC5orf42_101" tooltip="http://www.circbank.cn/infoCirc.html?id=hsa_circC5orf42_101"/>
    <hyperlink ref="A19950" r:id="rId180" display="hsa_circC5orf42_101" tooltip="http://www.circbank.cn/infoCirc.html?id=hsa_circC5orf42_101"/>
    <hyperlink ref="A19951" r:id="rId181" display="hsa_circDIS3_001" tooltip="http://www.circbank.cn/infoCirc.html?id=hsa_circDIS3_001"/>
    <hyperlink ref="A19952" r:id="rId181" display="hsa_circDIS3_001" tooltip="http://www.circbank.cn/infoCirc.html?id=hsa_circDIS3_001"/>
    <hyperlink ref="A19953" r:id="rId181" display="hsa_circDIS3_001" tooltip="http://www.circbank.cn/infoCirc.html?id=hsa_circDIS3_001"/>
    <hyperlink ref="A19954" r:id="rId181" display="hsa_circDIS3_001" tooltip="http://www.circbank.cn/infoCirc.html?id=hsa_circDIS3_001"/>
    <hyperlink ref="A19955" r:id="rId181" display="hsa_circDIS3_001" tooltip="http://www.circbank.cn/infoCirc.html?id=hsa_circDIS3_001"/>
    <hyperlink ref="A19956" r:id="rId181" display="hsa_circDIS3_001" tooltip="http://www.circbank.cn/infoCirc.html?id=hsa_circDIS3_001"/>
    <hyperlink ref="A19957" r:id="rId181" display="hsa_circDIS3_001" tooltip="http://www.circbank.cn/infoCirc.html?id=hsa_circDIS3_001"/>
    <hyperlink ref="A19958" r:id="rId181" display="hsa_circDIS3_001" tooltip="http://www.circbank.cn/infoCirc.html?id=hsa_circDIS3_001"/>
    <hyperlink ref="A19959" r:id="rId181" display="hsa_circDIS3_001" tooltip="http://www.circbank.cn/infoCirc.html?id=hsa_circDIS3_001"/>
    <hyperlink ref="A19960" r:id="rId181" display="hsa_circDIS3_001" tooltip="http://www.circbank.cn/infoCirc.html?id=hsa_circDIS3_001"/>
    <hyperlink ref="A19961" r:id="rId181" display="hsa_circDIS3_001" tooltip="http://www.circbank.cn/infoCirc.html?id=hsa_circDIS3_001"/>
    <hyperlink ref="A19962" r:id="rId181" display="hsa_circDIS3_001" tooltip="http://www.circbank.cn/infoCirc.html?id=hsa_circDIS3_001"/>
    <hyperlink ref="A19963" r:id="rId181" display="hsa_circDIS3_001" tooltip="http://www.circbank.cn/infoCirc.html?id=hsa_circDIS3_001"/>
    <hyperlink ref="A19964" r:id="rId181" display="hsa_circDIS3_001" tooltip="http://www.circbank.cn/infoCirc.html?id=hsa_circDIS3_001"/>
    <hyperlink ref="A19965" r:id="rId181" display="hsa_circDIS3_001" tooltip="http://www.circbank.cn/infoCirc.html?id=hsa_circDIS3_001"/>
    <hyperlink ref="A19966" r:id="rId181" display="hsa_circDIS3_001" tooltip="http://www.circbank.cn/infoCirc.html?id=hsa_circDIS3_001"/>
    <hyperlink ref="A19967" r:id="rId181" display="hsa_circDIS3_001" tooltip="http://www.circbank.cn/infoCirc.html?id=hsa_circDIS3_001"/>
    <hyperlink ref="A19968" r:id="rId181" display="hsa_circDIS3_001" tooltip="http://www.circbank.cn/infoCirc.html?id=hsa_circDIS3_001"/>
    <hyperlink ref="A19969" r:id="rId181" display="hsa_circDIS3_001" tooltip="http://www.circbank.cn/infoCirc.html?id=hsa_circDIS3_001"/>
    <hyperlink ref="A19970" r:id="rId181" display="hsa_circDIS3_001" tooltip="http://www.circbank.cn/infoCirc.html?id=hsa_circDIS3_001"/>
    <hyperlink ref="A19971" r:id="rId181" display="hsa_circDIS3_001" tooltip="http://www.circbank.cn/infoCirc.html?id=hsa_circDIS3_001"/>
    <hyperlink ref="A19972" r:id="rId181" display="hsa_circDIS3_001" tooltip="http://www.circbank.cn/infoCirc.html?id=hsa_circDIS3_001"/>
    <hyperlink ref="A19973" r:id="rId181" display="hsa_circDIS3_001" tooltip="http://www.circbank.cn/infoCirc.html?id=hsa_circDIS3_001"/>
    <hyperlink ref="A19974" r:id="rId181" display="hsa_circDIS3_001" tooltip="http://www.circbank.cn/infoCirc.html?id=hsa_circDIS3_001"/>
    <hyperlink ref="A19975" r:id="rId181" display="hsa_circDIS3_001" tooltip="http://www.circbank.cn/infoCirc.html?id=hsa_circDIS3_001"/>
    <hyperlink ref="A19976" r:id="rId181" display="hsa_circDIS3_001" tooltip="http://www.circbank.cn/infoCirc.html?id=hsa_circDIS3_001"/>
    <hyperlink ref="A19977" r:id="rId181" display="hsa_circDIS3_001" tooltip="http://www.circbank.cn/infoCirc.html?id=hsa_circDIS3_001"/>
    <hyperlink ref="A19978" r:id="rId181" display="hsa_circDIS3_001" tooltip="http://www.circbank.cn/infoCirc.html?id=hsa_circDIS3_001"/>
    <hyperlink ref="A19979" r:id="rId181" display="hsa_circDIS3_001" tooltip="http://www.circbank.cn/infoCirc.html?id=hsa_circDIS3_001"/>
    <hyperlink ref="A19980" r:id="rId181" display="hsa_circDIS3_001" tooltip="http://www.circbank.cn/infoCirc.html?id=hsa_circDIS3_001"/>
    <hyperlink ref="A19981" r:id="rId181" display="hsa_circDIS3_001" tooltip="http://www.circbank.cn/infoCirc.html?id=hsa_circDIS3_001"/>
    <hyperlink ref="A19982" r:id="rId181" display="hsa_circDIS3_001" tooltip="http://www.circbank.cn/infoCirc.html?id=hsa_circDIS3_001"/>
    <hyperlink ref="A19983" r:id="rId181" display="hsa_circDIS3_001" tooltip="http://www.circbank.cn/infoCirc.html?id=hsa_circDIS3_001"/>
    <hyperlink ref="A19984" r:id="rId181" display="hsa_circDIS3_001" tooltip="http://www.circbank.cn/infoCirc.html?id=hsa_circDIS3_001"/>
    <hyperlink ref="A19985" r:id="rId181" display="hsa_circDIS3_001" tooltip="http://www.circbank.cn/infoCirc.html?id=hsa_circDIS3_001"/>
    <hyperlink ref="A19986" r:id="rId181" display="hsa_circDIS3_001" tooltip="http://www.circbank.cn/infoCirc.html?id=hsa_circDIS3_001"/>
    <hyperlink ref="A19987" r:id="rId181" display="hsa_circDIS3_001" tooltip="http://www.circbank.cn/infoCirc.html?id=hsa_circDIS3_001"/>
    <hyperlink ref="A19988" r:id="rId181" display="hsa_circDIS3_001" tooltip="http://www.circbank.cn/infoCirc.html?id=hsa_circDIS3_001"/>
    <hyperlink ref="A19989" r:id="rId181" display="hsa_circDIS3_001" tooltip="http://www.circbank.cn/infoCirc.html?id=hsa_circDIS3_001"/>
    <hyperlink ref="A19990" r:id="rId181" display="hsa_circDIS3_001" tooltip="http://www.circbank.cn/infoCirc.html?id=hsa_circDIS3_001"/>
    <hyperlink ref="A19991" r:id="rId181" display="hsa_circDIS3_001" tooltip="http://www.circbank.cn/infoCirc.html?id=hsa_circDIS3_001"/>
    <hyperlink ref="A19992" r:id="rId181" display="hsa_circDIS3_001" tooltip="http://www.circbank.cn/infoCirc.html?id=hsa_circDIS3_001"/>
    <hyperlink ref="A19993" r:id="rId181" display="hsa_circDIS3_001" tooltip="http://www.circbank.cn/infoCirc.html?id=hsa_circDIS3_001"/>
    <hyperlink ref="A19994" r:id="rId181" display="hsa_circDIS3_001" tooltip="http://www.circbank.cn/infoCirc.html?id=hsa_circDIS3_001"/>
    <hyperlink ref="A19995" r:id="rId181" display="hsa_circDIS3_001" tooltip="http://www.circbank.cn/infoCirc.html?id=hsa_circDIS3_001"/>
    <hyperlink ref="A19996" r:id="rId181" display="hsa_circDIS3_001" tooltip="http://www.circbank.cn/infoCirc.html?id=hsa_circDIS3_001"/>
    <hyperlink ref="A19997" r:id="rId181" display="hsa_circDIS3_001" tooltip="http://www.circbank.cn/infoCirc.html?id=hsa_circDIS3_001"/>
    <hyperlink ref="A19998" r:id="rId181" display="hsa_circDIS3_001" tooltip="http://www.circbank.cn/infoCirc.html?id=hsa_circDIS3_001"/>
    <hyperlink ref="A19999" r:id="rId181" display="hsa_circDIS3_001" tooltip="http://www.circbank.cn/infoCirc.html?id=hsa_circDIS3_001"/>
    <hyperlink ref="A20000" r:id="rId181" display="hsa_circDIS3_001" tooltip="http://www.circbank.cn/infoCirc.html?id=hsa_circDIS3_001"/>
    <hyperlink ref="A20001" r:id="rId181" display="hsa_circDIS3_001" tooltip="http://www.circbank.cn/infoCirc.html?id=hsa_circDIS3_001"/>
    <hyperlink ref="A20002" r:id="rId181" display="hsa_circDIS3_001" tooltip="http://www.circbank.cn/infoCirc.html?id=hsa_circDIS3_001"/>
    <hyperlink ref="A20003" r:id="rId181" display="hsa_circDIS3_001" tooltip="http://www.circbank.cn/infoCirc.html?id=hsa_circDIS3_001"/>
    <hyperlink ref="A20004" r:id="rId181" display="hsa_circDIS3_001" tooltip="http://www.circbank.cn/infoCirc.html?id=hsa_circDIS3_001"/>
    <hyperlink ref="A20005" r:id="rId181" display="hsa_circDIS3_001" tooltip="http://www.circbank.cn/infoCirc.html?id=hsa_circDIS3_001"/>
    <hyperlink ref="A20006" r:id="rId181" display="hsa_circDIS3_001" tooltip="http://www.circbank.cn/infoCirc.html?id=hsa_circDIS3_001"/>
    <hyperlink ref="A20007" r:id="rId181" display="hsa_circDIS3_001" tooltip="http://www.circbank.cn/infoCirc.html?id=hsa_circDIS3_001"/>
    <hyperlink ref="A20008" r:id="rId181" display="hsa_circDIS3_001" tooltip="http://www.circbank.cn/infoCirc.html?id=hsa_circDIS3_001"/>
    <hyperlink ref="A20009" r:id="rId181" display="hsa_circDIS3_001" tooltip="http://www.circbank.cn/infoCirc.html?id=hsa_circDIS3_001"/>
    <hyperlink ref="A20010" r:id="rId181" display="hsa_circDIS3_001" tooltip="http://www.circbank.cn/infoCirc.html?id=hsa_circDIS3_001"/>
    <hyperlink ref="A20011" r:id="rId181" display="hsa_circDIS3_001" tooltip="http://www.circbank.cn/infoCirc.html?id=hsa_circDIS3_001"/>
    <hyperlink ref="A20012" r:id="rId181" display="hsa_circDIS3_001" tooltip="http://www.circbank.cn/infoCirc.html?id=hsa_circDIS3_001"/>
    <hyperlink ref="A20013" r:id="rId181" display="hsa_circDIS3_001" tooltip="http://www.circbank.cn/infoCirc.html?id=hsa_circDIS3_001"/>
    <hyperlink ref="A20014" r:id="rId181" display="hsa_circDIS3_001" tooltip="http://www.circbank.cn/infoCirc.html?id=hsa_circDIS3_001"/>
    <hyperlink ref="A20015" r:id="rId181" display="hsa_circDIS3_001" tooltip="http://www.circbank.cn/infoCirc.html?id=hsa_circDIS3_001"/>
    <hyperlink ref="A20016" r:id="rId181" display="hsa_circDIS3_001" tooltip="http://www.circbank.cn/infoCirc.html?id=hsa_circDIS3_001"/>
    <hyperlink ref="A20017" r:id="rId181" display="hsa_circDIS3_001" tooltip="http://www.circbank.cn/infoCirc.html?id=hsa_circDIS3_001"/>
    <hyperlink ref="A20018" r:id="rId181" display="hsa_circDIS3_001" tooltip="http://www.circbank.cn/infoCirc.html?id=hsa_circDIS3_001"/>
    <hyperlink ref="A20019" r:id="rId181" display="hsa_circDIS3_001" tooltip="http://www.circbank.cn/infoCirc.html?id=hsa_circDIS3_001"/>
    <hyperlink ref="A20020" r:id="rId181" display="hsa_circDIS3_001" tooltip="http://www.circbank.cn/infoCirc.html?id=hsa_circDIS3_001"/>
    <hyperlink ref="A20021" r:id="rId181" display="hsa_circDIS3_001" tooltip="http://www.circbank.cn/infoCirc.html?id=hsa_circDIS3_001"/>
    <hyperlink ref="A20022" r:id="rId181" display="hsa_circDIS3_001" tooltip="http://www.circbank.cn/infoCirc.html?id=hsa_circDIS3_001"/>
    <hyperlink ref="A20023" r:id="rId181" display="hsa_circDIS3_001" tooltip="http://www.circbank.cn/infoCirc.html?id=hsa_circDIS3_001"/>
    <hyperlink ref="A20024" r:id="rId181" display="hsa_circDIS3_001" tooltip="http://www.circbank.cn/infoCirc.html?id=hsa_circDIS3_001"/>
    <hyperlink ref="A20025" r:id="rId181" display="hsa_circDIS3_001" tooltip="http://www.circbank.cn/infoCirc.html?id=hsa_circDIS3_001"/>
    <hyperlink ref="A20026" r:id="rId181" display="hsa_circDIS3_001" tooltip="http://www.circbank.cn/infoCirc.html?id=hsa_circDIS3_001"/>
    <hyperlink ref="A20027" r:id="rId181" display="hsa_circDIS3_001" tooltip="http://www.circbank.cn/infoCirc.html?id=hsa_circDIS3_001"/>
    <hyperlink ref="A20028" r:id="rId181" display="hsa_circDIS3_001" tooltip="http://www.circbank.cn/infoCirc.html?id=hsa_circDIS3_001"/>
    <hyperlink ref="A20029" r:id="rId181" display="hsa_circDIS3_001" tooltip="http://www.circbank.cn/infoCirc.html?id=hsa_circDIS3_001"/>
    <hyperlink ref="A20030" r:id="rId181" display="hsa_circDIS3_001" tooltip="http://www.circbank.cn/infoCirc.html?id=hsa_circDIS3_001"/>
    <hyperlink ref="A20031" r:id="rId181" display="hsa_circDIS3_001" tooltip="http://www.circbank.cn/infoCirc.html?id=hsa_circDIS3_001"/>
    <hyperlink ref="A20032" r:id="rId181" display="hsa_circDIS3_001" tooltip="http://www.circbank.cn/infoCirc.html?id=hsa_circDIS3_001"/>
    <hyperlink ref="A20033" r:id="rId181" display="hsa_circDIS3_001" tooltip="http://www.circbank.cn/infoCirc.html?id=hsa_circDIS3_001"/>
    <hyperlink ref="A20034" r:id="rId181" display="hsa_circDIS3_001" tooltip="http://www.circbank.cn/infoCirc.html?id=hsa_circDIS3_001"/>
    <hyperlink ref="A20035" r:id="rId181" display="hsa_circDIS3_001" tooltip="http://www.circbank.cn/infoCirc.html?id=hsa_circDIS3_001"/>
    <hyperlink ref="A20036" r:id="rId181" display="hsa_circDIS3_001" tooltip="http://www.circbank.cn/infoCirc.html?id=hsa_circDIS3_001"/>
    <hyperlink ref="A20037" r:id="rId181" display="hsa_circDIS3_001" tooltip="http://www.circbank.cn/infoCirc.html?id=hsa_circDIS3_001"/>
    <hyperlink ref="A20038" r:id="rId181" display="hsa_circDIS3_001" tooltip="http://www.circbank.cn/infoCirc.html?id=hsa_circDIS3_001"/>
    <hyperlink ref="A20039" r:id="rId181" display="hsa_circDIS3_001" tooltip="http://www.circbank.cn/infoCirc.html?id=hsa_circDIS3_001"/>
    <hyperlink ref="A20040" r:id="rId181" display="hsa_circDIS3_001" tooltip="http://www.circbank.cn/infoCirc.html?id=hsa_circDIS3_001"/>
    <hyperlink ref="A20041" r:id="rId181" display="hsa_circDIS3_001" tooltip="http://www.circbank.cn/infoCirc.html?id=hsa_circDIS3_001"/>
    <hyperlink ref="A20042" r:id="rId181" display="hsa_circDIS3_001" tooltip="http://www.circbank.cn/infoCirc.html?id=hsa_circDIS3_001"/>
    <hyperlink ref="A20043" r:id="rId181" display="hsa_circDIS3_001" tooltip="http://www.circbank.cn/infoCirc.html?id=hsa_circDIS3_001"/>
    <hyperlink ref="A20044" r:id="rId181" display="hsa_circDIS3_001" tooltip="http://www.circbank.cn/infoCirc.html?id=hsa_circDIS3_001"/>
    <hyperlink ref="A20045" r:id="rId181" display="hsa_circDIS3_001" tooltip="http://www.circbank.cn/infoCirc.html?id=hsa_circDIS3_001"/>
    <hyperlink ref="A20046" r:id="rId181" display="hsa_circDIS3_001" tooltip="http://www.circbank.cn/infoCirc.html?id=hsa_circDIS3_001"/>
    <hyperlink ref="A20047" r:id="rId181" display="hsa_circDIS3_001" tooltip="http://www.circbank.cn/infoCirc.html?id=hsa_circDIS3_001"/>
    <hyperlink ref="A20048" r:id="rId181" display="hsa_circDIS3_001" tooltip="http://www.circbank.cn/infoCirc.html?id=hsa_circDIS3_001"/>
    <hyperlink ref="A20049" r:id="rId181" display="hsa_circDIS3_001" tooltip="http://www.circbank.cn/infoCirc.html?id=hsa_circDIS3_001"/>
    <hyperlink ref="A20050" r:id="rId181" display="hsa_circDIS3_001" tooltip="http://www.circbank.cn/infoCirc.html?id=hsa_circDIS3_001"/>
    <hyperlink ref="A20051" r:id="rId181" display="hsa_circDIS3_001" tooltip="http://www.circbank.cn/infoCirc.html?id=hsa_circDIS3_001"/>
    <hyperlink ref="A20052" r:id="rId181" display="hsa_circDIS3_001" tooltip="http://www.circbank.cn/infoCirc.html?id=hsa_circDIS3_001"/>
    <hyperlink ref="A20053" r:id="rId181" display="hsa_circDIS3_001" tooltip="http://www.circbank.cn/infoCirc.html?id=hsa_circDIS3_001"/>
    <hyperlink ref="A20054" r:id="rId181" display="hsa_circDIS3_001" tooltip="http://www.circbank.cn/infoCirc.html?id=hsa_circDIS3_001"/>
    <hyperlink ref="A20055" r:id="rId182" display="hsa_circDIS3_002" tooltip="http://www.circbank.cn/infoCirc.html?id=hsa_circDIS3_002"/>
    <hyperlink ref="A20056" r:id="rId182" display="hsa_circDIS3_002" tooltip="http://www.circbank.cn/infoCirc.html?id=hsa_circDIS3_002"/>
    <hyperlink ref="A20057" r:id="rId182" display="hsa_circDIS3_002" tooltip="http://www.circbank.cn/infoCirc.html?id=hsa_circDIS3_002"/>
    <hyperlink ref="A20058" r:id="rId182" display="hsa_circDIS3_002" tooltip="http://www.circbank.cn/infoCirc.html?id=hsa_circDIS3_002"/>
    <hyperlink ref="A20059" r:id="rId182" display="hsa_circDIS3_002" tooltip="http://www.circbank.cn/infoCirc.html?id=hsa_circDIS3_002"/>
    <hyperlink ref="A20060" r:id="rId182" display="hsa_circDIS3_002" tooltip="http://www.circbank.cn/infoCirc.html?id=hsa_circDIS3_002"/>
    <hyperlink ref="A20061" r:id="rId182" display="hsa_circDIS3_002" tooltip="http://www.circbank.cn/infoCirc.html?id=hsa_circDIS3_002"/>
    <hyperlink ref="A20062" r:id="rId182" display="hsa_circDIS3_002" tooltip="http://www.circbank.cn/infoCirc.html?id=hsa_circDIS3_002"/>
    <hyperlink ref="A20063" r:id="rId182" display="hsa_circDIS3_002" tooltip="http://www.circbank.cn/infoCirc.html?id=hsa_circDIS3_002"/>
    <hyperlink ref="A20064" r:id="rId182" display="hsa_circDIS3_002" tooltip="http://www.circbank.cn/infoCirc.html?id=hsa_circDIS3_002"/>
    <hyperlink ref="A20065" r:id="rId182" display="hsa_circDIS3_002" tooltip="http://www.circbank.cn/infoCirc.html?id=hsa_circDIS3_002"/>
    <hyperlink ref="A20066" r:id="rId182" display="hsa_circDIS3_002" tooltip="http://www.circbank.cn/infoCirc.html?id=hsa_circDIS3_002"/>
    <hyperlink ref="A20067" r:id="rId182" display="hsa_circDIS3_002" tooltip="http://www.circbank.cn/infoCirc.html?id=hsa_circDIS3_002"/>
    <hyperlink ref="A20068" r:id="rId182" display="hsa_circDIS3_002" tooltip="http://www.circbank.cn/infoCirc.html?id=hsa_circDIS3_002"/>
    <hyperlink ref="A20069" r:id="rId182" display="hsa_circDIS3_002" tooltip="http://www.circbank.cn/infoCirc.html?id=hsa_circDIS3_002"/>
    <hyperlink ref="A20070" r:id="rId182" display="hsa_circDIS3_002" tooltip="http://www.circbank.cn/infoCirc.html?id=hsa_circDIS3_002"/>
    <hyperlink ref="A20071" r:id="rId182" display="hsa_circDIS3_002" tooltip="http://www.circbank.cn/infoCirc.html?id=hsa_circDIS3_002"/>
    <hyperlink ref="A20072" r:id="rId182" display="hsa_circDIS3_002" tooltip="http://www.circbank.cn/infoCirc.html?id=hsa_circDIS3_002"/>
    <hyperlink ref="A20073" r:id="rId182" display="hsa_circDIS3_002" tooltip="http://www.circbank.cn/infoCirc.html?id=hsa_circDIS3_002"/>
    <hyperlink ref="A20074" r:id="rId182" display="hsa_circDIS3_002" tooltip="http://www.circbank.cn/infoCirc.html?id=hsa_circDIS3_002"/>
    <hyperlink ref="A20075" r:id="rId182" display="hsa_circDIS3_002" tooltip="http://www.circbank.cn/infoCirc.html?id=hsa_circDIS3_002"/>
    <hyperlink ref="A20076" r:id="rId183" display="hsa_circDIS3_003" tooltip="http://www.circbank.cn/infoCirc.html?id=hsa_circDIS3_003"/>
    <hyperlink ref="A20077" r:id="rId183" display="hsa_circDIS3_003" tooltip="http://www.circbank.cn/infoCirc.html?id=hsa_circDIS3_003"/>
    <hyperlink ref="A20078" r:id="rId183" display="hsa_circDIS3_003" tooltip="http://www.circbank.cn/infoCirc.html?id=hsa_circDIS3_003"/>
    <hyperlink ref="A20079" r:id="rId183" display="hsa_circDIS3_003" tooltip="http://www.circbank.cn/infoCirc.html?id=hsa_circDIS3_003"/>
    <hyperlink ref="A20080" r:id="rId183" display="hsa_circDIS3_003" tooltip="http://www.circbank.cn/infoCirc.html?id=hsa_circDIS3_003"/>
    <hyperlink ref="A20081" r:id="rId183" display="hsa_circDIS3_003" tooltip="http://www.circbank.cn/infoCirc.html?id=hsa_circDIS3_003"/>
    <hyperlink ref="A20082" r:id="rId183" display="hsa_circDIS3_003" tooltip="http://www.circbank.cn/infoCirc.html?id=hsa_circDIS3_003"/>
    <hyperlink ref="A20083" r:id="rId183" display="hsa_circDIS3_003" tooltip="http://www.circbank.cn/infoCirc.html?id=hsa_circDIS3_003"/>
    <hyperlink ref="A20084" r:id="rId183" display="hsa_circDIS3_003" tooltip="http://www.circbank.cn/infoCirc.html?id=hsa_circDIS3_003"/>
    <hyperlink ref="A20085" r:id="rId183" display="hsa_circDIS3_003" tooltip="http://www.circbank.cn/infoCirc.html?id=hsa_circDIS3_003"/>
    <hyperlink ref="A20086" r:id="rId183" display="hsa_circDIS3_003" tooltip="http://www.circbank.cn/infoCirc.html?id=hsa_circDIS3_003"/>
    <hyperlink ref="A20087" r:id="rId183" display="hsa_circDIS3_003" tooltip="http://www.circbank.cn/infoCirc.html?id=hsa_circDIS3_003"/>
    <hyperlink ref="A20088" r:id="rId183" display="hsa_circDIS3_003" tooltip="http://www.circbank.cn/infoCirc.html?id=hsa_circDIS3_003"/>
    <hyperlink ref="A20089" r:id="rId183" display="hsa_circDIS3_003" tooltip="http://www.circbank.cn/infoCirc.html?id=hsa_circDIS3_003"/>
    <hyperlink ref="A20090" r:id="rId183" display="hsa_circDIS3_003" tooltip="http://www.circbank.cn/infoCirc.html?id=hsa_circDIS3_003"/>
    <hyperlink ref="A20091" r:id="rId183" display="hsa_circDIS3_003" tooltip="http://www.circbank.cn/infoCirc.html?id=hsa_circDIS3_003"/>
    <hyperlink ref="A20092" r:id="rId183" display="hsa_circDIS3_003" tooltip="http://www.circbank.cn/infoCirc.html?id=hsa_circDIS3_003"/>
    <hyperlink ref="A20093" r:id="rId183" display="hsa_circDIS3_003" tooltip="http://www.circbank.cn/infoCirc.html?id=hsa_circDIS3_003"/>
    <hyperlink ref="A20094" r:id="rId183" display="hsa_circDIS3_003" tooltip="http://www.circbank.cn/infoCirc.html?id=hsa_circDIS3_003"/>
    <hyperlink ref="A20095" r:id="rId183" display="hsa_circDIS3_003" tooltip="http://www.circbank.cn/infoCirc.html?id=hsa_circDIS3_003"/>
    <hyperlink ref="A20096" r:id="rId183" display="hsa_circDIS3_003" tooltip="http://www.circbank.cn/infoCirc.html?id=hsa_circDIS3_003"/>
    <hyperlink ref="A20097" r:id="rId183" display="hsa_circDIS3_003" tooltip="http://www.circbank.cn/infoCirc.html?id=hsa_circDIS3_003"/>
    <hyperlink ref="A20098" r:id="rId183" display="hsa_circDIS3_003" tooltip="http://www.circbank.cn/infoCirc.html?id=hsa_circDIS3_003"/>
    <hyperlink ref="A20099" r:id="rId183" display="hsa_circDIS3_003" tooltip="http://www.circbank.cn/infoCirc.html?id=hsa_circDIS3_003"/>
    <hyperlink ref="A20100" r:id="rId183" display="hsa_circDIS3_003" tooltip="http://www.circbank.cn/infoCirc.html?id=hsa_circDIS3_003"/>
    <hyperlink ref="A20101" r:id="rId183" display="hsa_circDIS3_003" tooltip="http://www.circbank.cn/infoCirc.html?id=hsa_circDIS3_003"/>
    <hyperlink ref="A20102" r:id="rId183" display="hsa_circDIS3_003" tooltip="http://www.circbank.cn/infoCirc.html?id=hsa_circDIS3_003"/>
    <hyperlink ref="A20103" r:id="rId183" display="hsa_circDIS3_003" tooltip="http://www.circbank.cn/infoCirc.html?id=hsa_circDIS3_003"/>
    <hyperlink ref="A20104" r:id="rId183" display="hsa_circDIS3_003" tooltip="http://www.circbank.cn/infoCirc.html?id=hsa_circDIS3_003"/>
    <hyperlink ref="A20105" r:id="rId183" display="hsa_circDIS3_003" tooltip="http://www.circbank.cn/infoCirc.html?id=hsa_circDIS3_003"/>
    <hyperlink ref="A20106" r:id="rId183" display="hsa_circDIS3_003" tooltip="http://www.circbank.cn/infoCirc.html?id=hsa_circDIS3_003"/>
    <hyperlink ref="A20107" r:id="rId183" display="hsa_circDIS3_003" tooltip="http://www.circbank.cn/infoCirc.html?id=hsa_circDIS3_003"/>
    <hyperlink ref="A20108" r:id="rId183" display="hsa_circDIS3_003" tooltip="http://www.circbank.cn/infoCirc.html?id=hsa_circDIS3_003"/>
    <hyperlink ref="A20109" r:id="rId183" display="hsa_circDIS3_003" tooltip="http://www.circbank.cn/infoCirc.html?id=hsa_circDIS3_003"/>
    <hyperlink ref="A20110" r:id="rId183" display="hsa_circDIS3_003" tooltip="http://www.circbank.cn/infoCirc.html?id=hsa_circDIS3_003"/>
    <hyperlink ref="A20111" r:id="rId183" display="hsa_circDIS3_003" tooltip="http://www.circbank.cn/infoCirc.html?id=hsa_circDIS3_003"/>
    <hyperlink ref="A20112" r:id="rId183" display="hsa_circDIS3_003" tooltip="http://www.circbank.cn/infoCirc.html?id=hsa_circDIS3_003"/>
    <hyperlink ref="A20113" r:id="rId183" display="hsa_circDIS3_003" tooltip="http://www.circbank.cn/infoCirc.html?id=hsa_circDIS3_003"/>
    <hyperlink ref="A20114" r:id="rId183" display="hsa_circDIS3_003" tooltip="http://www.circbank.cn/infoCirc.html?id=hsa_circDIS3_003"/>
    <hyperlink ref="A20115" r:id="rId183" display="hsa_circDIS3_003" tooltip="http://www.circbank.cn/infoCirc.html?id=hsa_circDIS3_003"/>
    <hyperlink ref="A20116" r:id="rId183" display="hsa_circDIS3_003" tooltip="http://www.circbank.cn/infoCirc.html?id=hsa_circDIS3_003"/>
    <hyperlink ref="A20117" r:id="rId183" display="hsa_circDIS3_003" tooltip="http://www.circbank.cn/infoCirc.html?id=hsa_circDIS3_003"/>
    <hyperlink ref="A20118" r:id="rId183" display="hsa_circDIS3_003" tooltip="http://www.circbank.cn/infoCirc.html?id=hsa_circDIS3_003"/>
    <hyperlink ref="A20119" r:id="rId183" display="hsa_circDIS3_003" tooltip="http://www.circbank.cn/infoCirc.html?id=hsa_circDIS3_003"/>
    <hyperlink ref="A20120" r:id="rId183" display="hsa_circDIS3_003" tooltip="http://www.circbank.cn/infoCirc.html?id=hsa_circDIS3_003"/>
    <hyperlink ref="A20121" r:id="rId183" display="hsa_circDIS3_003" tooltip="http://www.circbank.cn/infoCirc.html?id=hsa_circDIS3_003"/>
    <hyperlink ref="A20122" r:id="rId183" display="hsa_circDIS3_003" tooltip="http://www.circbank.cn/infoCirc.html?id=hsa_circDIS3_003"/>
    <hyperlink ref="A20123" r:id="rId183" display="hsa_circDIS3_003" tooltip="http://www.circbank.cn/infoCirc.html?id=hsa_circDIS3_003"/>
    <hyperlink ref="A20124" r:id="rId183" display="hsa_circDIS3_003" tooltip="http://www.circbank.cn/infoCirc.html?id=hsa_circDIS3_003"/>
    <hyperlink ref="A20125" r:id="rId183" display="hsa_circDIS3_003" tooltip="http://www.circbank.cn/infoCirc.html?id=hsa_circDIS3_003"/>
    <hyperlink ref="A20126" r:id="rId183" display="hsa_circDIS3_003" tooltip="http://www.circbank.cn/infoCirc.html?id=hsa_circDIS3_003"/>
    <hyperlink ref="A20127" r:id="rId183" display="hsa_circDIS3_003" tooltip="http://www.circbank.cn/infoCirc.html?id=hsa_circDIS3_003"/>
    <hyperlink ref="A20128" r:id="rId183" display="hsa_circDIS3_003" tooltip="http://www.circbank.cn/infoCirc.html?id=hsa_circDIS3_003"/>
    <hyperlink ref="A20129" r:id="rId183" display="hsa_circDIS3_003" tooltip="http://www.circbank.cn/infoCirc.html?id=hsa_circDIS3_003"/>
    <hyperlink ref="A20130" r:id="rId183" display="hsa_circDIS3_003" tooltip="http://www.circbank.cn/infoCirc.html?id=hsa_circDIS3_003"/>
    <hyperlink ref="A20131" r:id="rId183" display="hsa_circDIS3_003" tooltip="http://www.circbank.cn/infoCirc.html?id=hsa_circDIS3_003"/>
    <hyperlink ref="A20132" r:id="rId183" display="hsa_circDIS3_003" tooltip="http://www.circbank.cn/infoCirc.html?id=hsa_circDIS3_003"/>
    <hyperlink ref="A20133" r:id="rId183" display="hsa_circDIS3_003" tooltip="http://www.circbank.cn/infoCirc.html?id=hsa_circDIS3_003"/>
    <hyperlink ref="A20134" r:id="rId183" display="hsa_circDIS3_003" tooltip="http://www.circbank.cn/infoCirc.html?id=hsa_circDIS3_003"/>
    <hyperlink ref="A20135" r:id="rId183" display="hsa_circDIS3_003" tooltip="http://www.circbank.cn/infoCirc.html?id=hsa_circDIS3_003"/>
    <hyperlink ref="A20136" r:id="rId183" display="hsa_circDIS3_003" tooltip="http://www.circbank.cn/infoCirc.html?id=hsa_circDIS3_003"/>
    <hyperlink ref="A20137" r:id="rId183" display="hsa_circDIS3_003" tooltip="http://www.circbank.cn/infoCirc.html?id=hsa_circDIS3_003"/>
    <hyperlink ref="A20138" r:id="rId183" display="hsa_circDIS3_003" tooltip="http://www.circbank.cn/infoCirc.html?id=hsa_circDIS3_003"/>
    <hyperlink ref="A20139" r:id="rId183" display="hsa_circDIS3_003" tooltip="http://www.circbank.cn/infoCirc.html?id=hsa_circDIS3_003"/>
    <hyperlink ref="A20140" r:id="rId183" display="hsa_circDIS3_003" tooltip="http://www.circbank.cn/infoCirc.html?id=hsa_circDIS3_003"/>
    <hyperlink ref="A20141" r:id="rId183" display="hsa_circDIS3_003" tooltip="http://www.circbank.cn/infoCirc.html?id=hsa_circDIS3_003"/>
    <hyperlink ref="A20142" r:id="rId183" display="hsa_circDIS3_003" tooltip="http://www.circbank.cn/infoCirc.html?id=hsa_circDIS3_003"/>
    <hyperlink ref="A20143" r:id="rId183" display="hsa_circDIS3_003" tooltip="http://www.circbank.cn/infoCirc.html?id=hsa_circDIS3_003"/>
    <hyperlink ref="A20144" r:id="rId183" display="hsa_circDIS3_003" tooltip="http://www.circbank.cn/infoCirc.html?id=hsa_circDIS3_003"/>
    <hyperlink ref="A20145" r:id="rId183" display="hsa_circDIS3_003" tooltip="http://www.circbank.cn/infoCirc.html?id=hsa_circDIS3_003"/>
    <hyperlink ref="A20146" r:id="rId183" display="hsa_circDIS3_003" tooltip="http://www.circbank.cn/infoCirc.html?id=hsa_circDIS3_003"/>
    <hyperlink ref="A20147" r:id="rId183" display="hsa_circDIS3_003" tooltip="http://www.circbank.cn/infoCirc.html?id=hsa_circDIS3_003"/>
    <hyperlink ref="A20148" r:id="rId183" display="hsa_circDIS3_003" tooltip="http://www.circbank.cn/infoCirc.html?id=hsa_circDIS3_003"/>
    <hyperlink ref="A20149" r:id="rId183" display="hsa_circDIS3_003" tooltip="http://www.circbank.cn/infoCirc.html?id=hsa_circDIS3_003"/>
    <hyperlink ref="A20150" r:id="rId183" display="hsa_circDIS3_003" tooltip="http://www.circbank.cn/infoCirc.html?id=hsa_circDIS3_003"/>
    <hyperlink ref="A20151" r:id="rId183" display="hsa_circDIS3_003" tooltip="http://www.circbank.cn/infoCirc.html?id=hsa_circDIS3_003"/>
    <hyperlink ref="A20152" r:id="rId183" display="hsa_circDIS3_003" tooltip="http://www.circbank.cn/infoCirc.html?id=hsa_circDIS3_003"/>
    <hyperlink ref="A20153" r:id="rId183" display="hsa_circDIS3_003" tooltip="http://www.circbank.cn/infoCirc.html?id=hsa_circDIS3_003"/>
    <hyperlink ref="A20154" r:id="rId183" display="hsa_circDIS3_003" tooltip="http://www.circbank.cn/infoCirc.html?id=hsa_circDIS3_003"/>
    <hyperlink ref="A20155" r:id="rId183" display="hsa_circDIS3_003" tooltip="http://www.circbank.cn/infoCirc.html?id=hsa_circDIS3_003"/>
    <hyperlink ref="A20156" r:id="rId183" display="hsa_circDIS3_003" tooltip="http://www.circbank.cn/infoCirc.html?id=hsa_circDIS3_003"/>
    <hyperlink ref="A20157" r:id="rId184" display="hsa_circDIS3_004" tooltip="http://www.circbank.cn/infoCirc.html?id=hsa_circDIS3_004"/>
    <hyperlink ref="A20158" r:id="rId184" display="hsa_circDIS3_004" tooltip="http://www.circbank.cn/infoCirc.html?id=hsa_circDIS3_004"/>
    <hyperlink ref="A20159" r:id="rId184" display="hsa_circDIS3_004" tooltip="http://www.circbank.cn/infoCirc.html?id=hsa_circDIS3_004"/>
    <hyperlink ref="A20160" r:id="rId184" display="hsa_circDIS3_004" tooltip="http://www.circbank.cn/infoCirc.html?id=hsa_circDIS3_004"/>
    <hyperlink ref="A20161" r:id="rId184" display="hsa_circDIS3_004" tooltip="http://www.circbank.cn/infoCirc.html?id=hsa_circDIS3_004"/>
    <hyperlink ref="A20162" r:id="rId184" display="hsa_circDIS3_004" tooltip="http://www.circbank.cn/infoCirc.html?id=hsa_circDIS3_004"/>
    <hyperlink ref="A20163" r:id="rId184" display="hsa_circDIS3_004" tooltip="http://www.circbank.cn/infoCirc.html?id=hsa_circDIS3_004"/>
    <hyperlink ref="A20164" r:id="rId184" display="hsa_circDIS3_004" tooltip="http://www.circbank.cn/infoCirc.html?id=hsa_circDIS3_004"/>
    <hyperlink ref="A20165" r:id="rId184" display="hsa_circDIS3_004" tooltip="http://www.circbank.cn/infoCirc.html?id=hsa_circDIS3_004"/>
    <hyperlink ref="A20166" r:id="rId184" display="hsa_circDIS3_004" tooltip="http://www.circbank.cn/infoCirc.html?id=hsa_circDIS3_004"/>
    <hyperlink ref="A20167" r:id="rId184" display="hsa_circDIS3_004" tooltip="http://www.circbank.cn/infoCirc.html?id=hsa_circDIS3_004"/>
    <hyperlink ref="A20168" r:id="rId184" display="hsa_circDIS3_004" tooltip="http://www.circbank.cn/infoCirc.html?id=hsa_circDIS3_004"/>
    <hyperlink ref="A20169" r:id="rId184" display="hsa_circDIS3_004" tooltip="http://www.circbank.cn/infoCirc.html?id=hsa_circDIS3_004"/>
    <hyperlink ref="A20170" r:id="rId184" display="hsa_circDIS3_004" tooltip="http://www.circbank.cn/infoCirc.html?id=hsa_circDIS3_004"/>
    <hyperlink ref="A20171" r:id="rId184" display="hsa_circDIS3_004" tooltip="http://www.circbank.cn/infoCirc.html?id=hsa_circDIS3_004"/>
    <hyperlink ref="A20172" r:id="rId184" display="hsa_circDIS3_004" tooltip="http://www.circbank.cn/infoCirc.html?id=hsa_circDIS3_004"/>
    <hyperlink ref="A20173" r:id="rId184" display="hsa_circDIS3_004" tooltip="http://www.circbank.cn/infoCirc.html?id=hsa_circDIS3_004"/>
    <hyperlink ref="A20174" r:id="rId184" display="hsa_circDIS3_004" tooltip="http://www.circbank.cn/infoCirc.html?id=hsa_circDIS3_004"/>
    <hyperlink ref="A20175" r:id="rId184" display="hsa_circDIS3_004" tooltip="http://www.circbank.cn/infoCirc.html?id=hsa_circDIS3_004"/>
    <hyperlink ref="A20176" r:id="rId184" display="hsa_circDIS3_004" tooltip="http://www.circbank.cn/infoCirc.html?id=hsa_circDIS3_004"/>
    <hyperlink ref="A20177" r:id="rId184" display="hsa_circDIS3_004" tooltip="http://www.circbank.cn/infoCirc.html?id=hsa_circDIS3_004"/>
    <hyperlink ref="A20178" r:id="rId184" display="hsa_circDIS3_004" tooltip="http://www.circbank.cn/infoCirc.html?id=hsa_circDIS3_004"/>
    <hyperlink ref="A20179" r:id="rId184" display="hsa_circDIS3_004" tooltip="http://www.circbank.cn/infoCirc.html?id=hsa_circDIS3_004"/>
    <hyperlink ref="A20180" r:id="rId184" display="hsa_circDIS3_004" tooltip="http://www.circbank.cn/infoCirc.html?id=hsa_circDIS3_004"/>
    <hyperlink ref="A20181" r:id="rId184" display="hsa_circDIS3_004" tooltip="http://www.circbank.cn/infoCirc.html?id=hsa_circDIS3_004"/>
    <hyperlink ref="A20182" r:id="rId184" display="hsa_circDIS3_004" tooltip="http://www.circbank.cn/infoCirc.html?id=hsa_circDIS3_004"/>
    <hyperlink ref="A20183" r:id="rId184" display="hsa_circDIS3_004" tooltip="http://www.circbank.cn/infoCirc.html?id=hsa_circDIS3_004"/>
    <hyperlink ref="A20184" r:id="rId184" display="hsa_circDIS3_004" tooltip="http://www.circbank.cn/infoCirc.html?id=hsa_circDIS3_004"/>
    <hyperlink ref="A20185" r:id="rId184" display="hsa_circDIS3_004" tooltip="http://www.circbank.cn/infoCirc.html?id=hsa_circDIS3_004"/>
    <hyperlink ref="A20186" r:id="rId184" display="hsa_circDIS3_004" tooltip="http://www.circbank.cn/infoCirc.html?id=hsa_circDIS3_004"/>
    <hyperlink ref="A20187" r:id="rId184" display="hsa_circDIS3_004" tooltip="http://www.circbank.cn/infoCirc.html?id=hsa_circDIS3_004"/>
    <hyperlink ref="A20188" r:id="rId184" display="hsa_circDIS3_004" tooltip="http://www.circbank.cn/infoCirc.html?id=hsa_circDIS3_004"/>
    <hyperlink ref="A20189" r:id="rId184" display="hsa_circDIS3_004" tooltip="http://www.circbank.cn/infoCirc.html?id=hsa_circDIS3_004"/>
    <hyperlink ref="A20190" r:id="rId184" display="hsa_circDIS3_004" tooltip="http://www.circbank.cn/infoCirc.html?id=hsa_circDIS3_004"/>
    <hyperlink ref="A20191" r:id="rId184" display="hsa_circDIS3_004" tooltip="http://www.circbank.cn/infoCirc.html?id=hsa_circDIS3_004"/>
    <hyperlink ref="A20192" r:id="rId184" display="hsa_circDIS3_004" tooltip="http://www.circbank.cn/infoCirc.html?id=hsa_circDIS3_004"/>
    <hyperlink ref="A20193" r:id="rId184" display="hsa_circDIS3_004" tooltip="http://www.circbank.cn/infoCirc.html?id=hsa_circDIS3_004"/>
    <hyperlink ref="A20194" r:id="rId184" display="hsa_circDIS3_004" tooltip="http://www.circbank.cn/infoCirc.html?id=hsa_circDIS3_004"/>
    <hyperlink ref="A20195" r:id="rId184" display="hsa_circDIS3_004" tooltip="http://www.circbank.cn/infoCirc.html?id=hsa_circDIS3_004"/>
    <hyperlink ref="A20196" r:id="rId184" display="hsa_circDIS3_004" tooltip="http://www.circbank.cn/infoCirc.html?id=hsa_circDIS3_004"/>
    <hyperlink ref="A20197" r:id="rId184" display="hsa_circDIS3_004" tooltip="http://www.circbank.cn/infoCirc.html?id=hsa_circDIS3_004"/>
    <hyperlink ref="A20198" r:id="rId184" display="hsa_circDIS3_004" tooltip="http://www.circbank.cn/infoCirc.html?id=hsa_circDIS3_004"/>
    <hyperlink ref="A20199" r:id="rId184" display="hsa_circDIS3_004" tooltip="http://www.circbank.cn/infoCirc.html?id=hsa_circDIS3_004"/>
    <hyperlink ref="A20200" r:id="rId184" display="hsa_circDIS3_004" tooltip="http://www.circbank.cn/infoCirc.html?id=hsa_circDIS3_004"/>
    <hyperlink ref="A20201" r:id="rId184" display="hsa_circDIS3_004" tooltip="http://www.circbank.cn/infoCirc.html?id=hsa_circDIS3_004"/>
    <hyperlink ref="A20202" r:id="rId184" display="hsa_circDIS3_004" tooltip="http://www.circbank.cn/infoCirc.html?id=hsa_circDIS3_004"/>
    <hyperlink ref="A20203" r:id="rId184" display="hsa_circDIS3_004" tooltip="http://www.circbank.cn/infoCirc.html?id=hsa_circDIS3_004"/>
    <hyperlink ref="A20204" r:id="rId184" display="hsa_circDIS3_004" tooltip="http://www.circbank.cn/infoCirc.html?id=hsa_circDIS3_004"/>
    <hyperlink ref="A20205" r:id="rId184" display="hsa_circDIS3_004" tooltip="http://www.circbank.cn/infoCirc.html?id=hsa_circDIS3_004"/>
    <hyperlink ref="A20206" r:id="rId184" display="hsa_circDIS3_004" tooltip="http://www.circbank.cn/infoCirc.html?id=hsa_circDIS3_004"/>
    <hyperlink ref="A20207" r:id="rId184" display="hsa_circDIS3_004" tooltip="http://www.circbank.cn/infoCirc.html?id=hsa_circDIS3_004"/>
    <hyperlink ref="A20208" r:id="rId184" display="hsa_circDIS3_004" tooltip="http://www.circbank.cn/infoCirc.html?id=hsa_circDIS3_004"/>
    <hyperlink ref="A20209" r:id="rId184" display="hsa_circDIS3_004" tooltip="http://www.circbank.cn/infoCirc.html?id=hsa_circDIS3_004"/>
    <hyperlink ref="A20210" r:id="rId184" display="hsa_circDIS3_004" tooltip="http://www.circbank.cn/infoCirc.html?id=hsa_circDIS3_004"/>
    <hyperlink ref="A20211" r:id="rId184" display="hsa_circDIS3_004" tooltip="http://www.circbank.cn/infoCirc.html?id=hsa_circDIS3_004"/>
    <hyperlink ref="A20212" r:id="rId184" display="hsa_circDIS3_004" tooltip="http://www.circbank.cn/infoCirc.html?id=hsa_circDIS3_004"/>
    <hyperlink ref="A20213" r:id="rId184" display="hsa_circDIS3_004" tooltip="http://www.circbank.cn/infoCirc.html?id=hsa_circDIS3_004"/>
    <hyperlink ref="A20214" r:id="rId184" display="hsa_circDIS3_004" tooltip="http://www.circbank.cn/infoCirc.html?id=hsa_circDIS3_004"/>
    <hyperlink ref="A20215" r:id="rId184" display="hsa_circDIS3_004" tooltip="http://www.circbank.cn/infoCirc.html?id=hsa_circDIS3_004"/>
    <hyperlink ref="A20216" r:id="rId184" display="hsa_circDIS3_004" tooltip="http://www.circbank.cn/infoCirc.html?id=hsa_circDIS3_004"/>
    <hyperlink ref="A20217" r:id="rId184" display="hsa_circDIS3_004" tooltip="http://www.circbank.cn/infoCirc.html?id=hsa_circDIS3_004"/>
    <hyperlink ref="A20218" r:id="rId184" display="hsa_circDIS3_004" tooltip="http://www.circbank.cn/infoCirc.html?id=hsa_circDIS3_004"/>
    <hyperlink ref="A20219" r:id="rId184" display="hsa_circDIS3_004" tooltip="http://www.circbank.cn/infoCirc.html?id=hsa_circDIS3_004"/>
    <hyperlink ref="A20220" r:id="rId184" display="hsa_circDIS3_004" tooltip="http://www.circbank.cn/infoCirc.html?id=hsa_circDIS3_004"/>
    <hyperlink ref="A20221" r:id="rId184" display="hsa_circDIS3_004" tooltip="http://www.circbank.cn/infoCirc.html?id=hsa_circDIS3_004"/>
    <hyperlink ref="A20222" r:id="rId184" display="hsa_circDIS3_004" tooltip="http://www.circbank.cn/infoCirc.html?id=hsa_circDIS3_004"/>
    <hyperlink ref="A20223" r:id="rId184" display="hsa_circDIS3_004" tooltip="http://www.circbank.cn/infoCirc.html?id=hsa_circDIS3_004"/>
    <hyperlink ref="A20224" r:id="rId184" display="hsa_circDIS3_004" tooltip="http://www.circbank.cn/infoCirc.html?id=hsa_circDIS3_004"/>
    <hyperlink ref="A20225" r:id="rId184" display="hsa_circDIS3_004" tooltip="http://www.circbank.cn/infoCirc.html?id=hsa_circDIS3_004"/>
    <hyperlink ref="A20226" r:id="rId184" display="hsa_circDIS3_004" tooltip="http://www.circbank.cn/infoCirc.html?id=hsa_circDIS3_004"/>
    <hyperlink ref="A20227" r:id="rId184" display="hsa_circDIS3_004" tooltip="http://www.circbank.cn/infoCirc.html?id=hsa_circDIS3_004"/>
    <hyperlink ref="A20228" r:id="rId184" display="hsa_circDIS3_004" tooltip="http://www.circbank.cn/infoCirc.html?id=hsa_circDIS3_004"/>
    <hyperlink ref="A20229" r:id="rId184" display="hsa_circDIS3_004" tooltip="http://www.circbank.cn/infoCirc.html?id=hsa_circDIS3_004"/>
    <hyperlink ref="A20230" r:id="rId184" display="hsa_circDIS3_004" tooltip="http://www.circbank.cn/infoCirc.html?id=hsa_circDIS3_004"/>
    <hyperlink ref="A20231" r:id="rId184" display="hsa_circDIS3_004" tooltip="http://www.circbank.cn/infoCirc.html?id=hsa_circDIS3_004"/>
    <hyperlink ref="A20232" r:id="rId184" display="hsa_circDIS3_004" tooltip="http://www.circbank.cn/infoCirc.html?id=hsa_circDIS3_004"/>
    <hyperlink ref="A20233" r:id="rId184" display="hsa_circDIS3_004" tooltip="http://www.circbank.cn/infoCirc.html?id=hsa_circDIS3_004"/>
    <hyperlink ref="A20234" r:id="rId184" display="hsa_circDIS3_004" tooltip="http://www.circbank.cn/infoCirc.html?id=hsa_circDIS3_004"/>
    <hyperlink ref="A20235" r:id="rId184" display="hsa_circDIS3_004" tooltip="http://www.circbank.cn/infoCirc.html?id=hsa_circDIS3_004"/>
    <hyperlink ref="A20236" r:id="rId184" display="hsa_circDIS3_004" tooltip="http://www.circbank.cn/infoCirc.html?id=hsa_circDIS3_004"/>
    <hyperlink ref="A20237" r:id="rId184" display="hsa_circDIS3_004" tooltip="http://www.circbank.cn/infoCirc.html?id=hsa_circDIS3_004"/>
    <hyperlink ref="A20238" r:id="rId184" display="hsa_circDIS3_004" tooltip="http://www.circbank.cn/infoCirc.html?id=hsa_circDIS3_004"/>
    <hyperlink ref="A20239" r:id="rId184" display="hsa_circDIS3_004" tooltip="http://www.circbank.cn/infoCirc.html?id=hsa_circDIS3_004"/>
    <hyperlink ref="A20240" r:id="rId184" display="hsa_circDIS3_004" tooltip="http://www.circbank.cn/infoCirc.html?id=hsa_circDIS3_004"/>
    <hyperlink ref="A20241" r:id="rId184" display="hsa_circDIS3_004" tooltip="http://www.circbank.cn/infoCirc.html?id=hsa_circDIS3_004"/>
    <hyperlink ref="A20242" r:id="rId184" display="hsa_circDIS3_004" tooltip="http://www.circbank.cn/infoCirc.html?id=hsa_circDIS3_004"/>
    <hyperlink ref="A20243" r:id="rId184" display="hsa_circDIS3_004" tooltip="http://www.circbank.cn/infoCirc.html?id=hsa_circDIS3_004"/>
    <hyperlink ref="A20244" r:id="rId184" display="hsa_circDIS3_004" tooltip="http://www.circbank.cn/infoCirc.html?id=hsa_circDIS3_004"/>
    <hyperlink ref="A20245" r:id="rId184" display="hsa_circDIS3_004" tooltip="http://www.circbank.cn/infoCirc.html?id=hsa_circDIS3_004"/>
    <hyperlink ref="A20246" r:id="rId184" display="hsa_circDIS3_004" tooltip="http://www.circbank.cn/infoCirc.html?id=hsa_circDIS3_004"/>
    <hyperlink ref="A20247" r:id="rId184" display="hsa_circDIS3_004" tooltip="http://www.circbank.cn/infoCirc.html?id=hsa_circDIS3_004"/>
    <hyperlink ref="A20248" r:id="rId184" display="hsa_circDIS3_004" tooltip="http://www.circbank.cn/infoCirc.html?id=hsa_circDIS3_004"/>
    <hyperlink ref="A20249" r:id="rId184" display="hsa_circDIS3_004" tooltip="http://www.circbank.cn/infoCirc.html?id=hsa_circDIS3_004"/>
    <hyperlink ref="A20250" r:id="rId184" display="hsa_circDIS3_004" tooltip="http://www.circbank.cn/infoCirc.html?id=hsa_circDIS3_004"/>
    <hyperlink ref="A20251" r:id="rId184" display="hsa_circDIS3_004" tooltip="http://www.circbank.cn/infoCirc.html?id=hsa_circDIS3_004"/>
    <hyperlink ref="A20252" r:id="rId184" display="hsa_circDIS3_004" tooltip="http://www.circbank.cn/infoCirc.html?id=hsa_circDIS3_004"/>
    <hyperlink ref="A20253" r:id="rId184" display="hsa_circDIS3_004" tooltip="http://www.circbank.cn/infoCirc.html?id=hsa_circDIS3_004"/>
    <hyperlink ref="A20254" r:id="rId184" display="hsa_circDIS3_004" tooltip="http://www.circbank.cn/infoCirc.html?id=hsa_circDIS3_004"/>
    <hyperlink ref="A20255" r:id="rId184" display="hsa_circDIS3_004" tooltip="http://www.circbank.cn/infoCirc.html?id=hsa_circDIS3_004"/>
    <hyperlink ref="A20256" r:id="rId184" display="hsa_circDIS3_004" tooltip="http://www.circbank.cn/infoCirc.html?id=hsa_circDIS3_004"/>
    <hyperlink ref="A20257" r:id="rId184" display="hsa_circDIS3_004" tooltip="http://www.circbank.cn/infoCirc.html?id=hsa_circDIS3_004"/>
    <hyperlink ref="A20258" r:id="rId184" display="hsa_circDIS3_004" tooltip="http://www.circbank.cn/infoCirc.html?id=hsa_circDIS3_004"/>
    <hyperlink ref="A20259" r:id="rId184" display="hsa_circDIS3_004" tooltip="http://www.circbank.cn/infoCirc.html?id=hsa_circDIS3_004"/>
    <hyperlink ref="A20260" r:id="rId184" display="hsa_circDIS3_004" tooltip="http://www.circbank.cn/infoCirc.html?id=hsa_circDIS3_004"/>
    <hyperlink ref="A20261" r:id="rId184" display="hsa_circDIS3_004" tooltip="http://www.circbank.cn/infoCirc.html?id=hsa_circDIS3_004"/>
    <hyperlink ref="A20262" r:id="rId184" display="hsa_circDIS3_004" tooltip="http://www.circbank.cn/infoCirc.html?id=hsa_circDIS3_004"/>
    <hyperlink ref="A20263" r:id="rId184" display="hsa_circDIS3_004" tooltip="http://www.circbank.cn/infoCirc.html?id=hsa_circDIS3_004"/>
    <hyperlink ref="A20264" r:id="rId184" display="hsa_circDIS3_004" tooltip="http://www.circbank.cn/infoCirc.html?id=hsa_circDIS3_004"/>
    <hyperlink ref="A20265" r:id="rId184" display="hsa_circDIS3_004" tooltip="http://www.circbank.cn/infoCirc.html?id=hsa_circDIS3_004"/>
    <hyperlink ref="A20266" r:id="rId184" display="hsa_circDIS3_004" tooltip="http://www.circbank.cn/infoCirc.html?id=hsa_circDIS3_004"/>
    <hyperlink ref="A20267" r:id="rId184" display="hsa_circDIS3_004" tooltip="http://www.circbank.cn/infoCirc.html?id=hsa_circDIS3_004"/>
    <hyperlink ref="A20268" r:id="rId184" display="hsa_circDIS3_004" tooltip="http://www.circbank.cn/infoCirc.html?id=hsa_circDIS3_004"/>
    <hyperlink ref="A20269" r:id="rId184" display="hsa_circDIS3_004" tooltip="http://www.circbank.cn/infoCirc.html?id=hsa_circDIS3_004"/>
    <hyperlink ref="A20270" r:id="rId184" display="hsa_circDIS3_004" tooltip="http://www.circbank.cn/infoCirc.html?id=hsa_circDIS3_004"/>
    <hyperlink ref="A20271" r:id="rId184" display="hsa_circDIS3_004" tooltip="http://www.circbank.cn/infoCirc.html?id=hsa_circDIS3_004"/>
    <hyperlink ref="A20272" r:id="rId184" display="hsa_circDIS3_004" tooltip="http://www.circbank.cn/infoCirc.html?id=hsa_circDIS3_004"/>
    <hyperlink ref="A20273" r:id="rId184" display="hsa_circDIS3_004" tooltip="http://www.circbank.cn/infoCirc.html?id=hsa_circDIS3_004"/>
    <hyperlink ref="A20274" r:id="rId184" display="hsa_circDIS3_004" tooltip="http://www.circbank.cn/infoCirc.html?id=hsa_circDIS3_004"/>
    <hyperlink ref="A20275" r:id="rId184" display="hsa_circDIS3_004" tooltip="http://www.circbank.cn/infoCirc.html?id=hsa_circDIS3_004"/>
    <hyperlink ref="A20276" r:id="rId184" display="hsa_circDIS3_004" tooltip="http://www.circbank.cn/infoCirc.html?id=hsa_circDIS3_004"/>
    <hyperlink ref="A20277" r:id="rId184" display="hsa_circDIS3_004" tooltip="http://www.circbank.cn/infoCirc.html?id=hsa_circDIS3_004"/>
    <hyperlink ref="A20278" r:id="rId184" display="hsa_circDIS3_004" tooltip="http://www.circbank.cn/infoCirc.html?id=hsa_circDIS3_004"/>
    <hyperlink ref="A20279" r:id="rId184" display="hsa_circDIS3_004" tooltip="http://www.circbank.cn/infoCirc.html?id=hsa_circDIS3_004"/>
    <hyperlink ref="A20280" r:id="rId184" display="hsa_circDIS3_004" tooltip="http://www.circbank.cn/infoCirc.html?id=hsa_circDIS3_004"/>
    <hyperlink ref="A20281" r:id="rId184" display="hsa_circDIS3_004" tooltip="http://www.circbank.cn/infoCirc.html?id=hsa_circDIS3_004"/>
    <hyperlink ref="A20282" r:id="rId184" display="hsa_circDIS3_004" tooltip="http://www.circbank.cn/infoCirc.html?id=hsa_circDIS3_004"/>
    <hyperlink ref="A20283" r:id="rId184" display="hsa_circDIS3_004" tooltip="http://www.circbank.cn/infoCirc.html?id=hsa_circDIS3_004"/>
    <hyperlink ref="A20284" r:id="rId184" display="hsa_circDIS3_004" tooltip="http://www.circbank.cn/infoCirc.html?id=hsa_circDIS3_004"/>
    <hyperlink ref="A20285" r:id="rId184" display="hsa_circDIS3_004" tooltip="http://www.circbank.cn/infoCirc.html?id=hsa_circDIS3_004"/>
    <hyperlink ref="A20286" r:id="rId184" display="hsa_circDIS3_004" tooltip="http://www.circbank.cn/infoCirc.html?id=hsa_circDIS3_004"/>
    <hyperlink ref="A20287" r:id="rId184" display="hsa_circDIS3_004" tooltip="http://www.circbank.cn/infoCirc.html?id=hsa_circDIS3_004"/>
    <hyperlink ref="A20288" r:id="rId184" display="hsa_circDIS3_004" tooltip="http://www.circbank.cn/infoCirc.html?id=hsa_circDIS3_004"/>
    <hyperlink ref="A20289" r:id="rId184" display="hsa_circDIS3_004" tooltip="http://www.circbank.cn/infoCirc.html?id=hsa_circDIS3_004"/>
    <hyperlink ref="A20290" r:id="rId184" display="hsa_circDIS3_004" tooltip="http://www.circbank.cn/infoCirc.html?id=hsa_circDIS3_004"/>
    <hyperlink ref="A20291" r:id="rId184" display="hsa_circDIS3_004" tooltip="http://www.circbank.cn/infoCirc.html?id=hsa_circDIS3_004"/>
    <hyperlink ref="A20292" r:id="rId184" display="hsa_circDIS3_004" tooltip="http://www.circbank.cn/infoCirc.html?id=hsa_circDIS3_004"/>
    <hyperlink ref="A20293" r:id="rId185" display="hsa_circDIS3_005" tooltip="http://www.circbank.cn/infoCirc.html?id=hsa_circDIS3_005"/>
    <hyperlink ref="A20294" r:id="rId185" display="hsa_circDIS3_005" tooltip="http://www.circbank.cn/infoCirc.html?id=hsa_circDIS3_005"/>
    <hyperlink ref="A20295" r:id="rId185" display="hsa_circDIS3_005" tooltip="http://www.circbank.cn/infoCirc.html?id=hsa_circDIS3_005"/>
    <hyperlink ref="A20296" r:id="rId185" display="hsa_circDIS3_005" tooltip="http://www.circbank.cn/infoCirc.html?id=hsa_circDIS3_005"/>
    <hyperlink ref="A20297" r:id="rId185" display="hsa_circDIS3_005" tooltip="http://www.circbank.cn/infoCirc.html?id=hsa_circDIS3_005"/>
    <hyperlink ref="A20298" r:id="rId185" display="hsa_circDIS3_005" tooltip="http://www.circbank.cn/infoCirc.html?id=hsa_circDIS3_005"/>
    <hyperlink ref="A20299" r:id="rId185" display="hsa_circDIS3_005" tooltip="http://www.circbank.cn/infoCirc.html?id=hsa_circDIS3_005"/>
    <hyperlink ref="A20300" r:id="rId185" display="hsa_circDIS3_005" tooltip="http://www.circbank.cn/infoCirc.html?id=hsa_circDIS3_005"/>
    <hyperlink ref="A20301" r:id="rId185" display="hsa_circDIS3_005" tooltip="http://www.circbank.cn/infoCirc.html?id=hsa_circDIS3_005"/>
    <hyperlink ref="A20302" r:id="rId185" display="hsa_circDIS3_005" tooltip="http://www.circbank.cn/infoCirc.html?id=hsa_circDIS3_005"/>
    <hyperlink ref="A20303" r:id="rId185" display="hsa_circDIS3_005" tooltip="http://www.circbank.cn/infoCirc.html?id=hsa_circDIS3_005"/>
    <hyperlink ref="A20304" r:id="rId185" display="hsa_circDIS3_005" tooltip="http://www.circbank.cn/infoCirc.html?id=hsa_circDIS3_005"/>
    <hyperlink ref="A20305" r:id="rId185" display="hsa_circDIS3_005" tooltip="http://www.circbank.cn/infoCirc.html?id=hsa_circDIS3_005"/>
    <hyperlink ref="A20306" r:id="rId185" display="hsa_circDIS3_005" tooltip="http://www.circbank.cn/infoCirc.html?id=hsa_circDIS3_005"/>
    <hyperlink ref="A20307" r:id="rId185" display="hsa_circDIS3_005" tooltip="http://www.circbank.cn/infoCirc.html?id=hsa_circDIS3_005"/>
    <hyperlink ref="A20308" r:id="rId185" display="hsa_circDIS3_005" tooltip="http://www.circbank.cn/infoCirc.html?id=hsa_circDIS3_005"/>
    <hyperlink ref="A20309" r:id="rId185" display="hsa_circDIS3_005" tooltip="http://www.circbank.cn/infoCirc.html?id=hsa_circDIS3_005"/>
    <hyperlink ref="A20310" r:id="rId185" display="hsa_circDIS3_005" tooltip="http://www.circbank.cn/infoCirc.html?id=hsa_circDIS3_005"/>
    <hyperlink ref="A20311" r:id="rId185" display="hsa_circDIS3_005" tooltip="http://www.circbank.cn/infoCirc.html?id=hsa_circDIS3_005"/>
    <hyperlink ref="A20312" r:id="rId185" display="hsa_circDIS3_005" tooltip="http://www.circbank.cn/infoCirc.html?id=hsa_circDIS3_005"/>
    <hyperlink ref="A20313" r:id="rId185" display="hsa_circDIS3_005" tooltip="http://www.circbank.cn/infoCirc.html?id=hsa_circDIS3_005"/>
    <hyperlink ref="A20314" r:id="rId185" display="hsa_circDIS3_005" tooltip="http://www.circbank.cn/infoCirc.html?id=hsa_circDIS3_005"/>
    <hyperlink ref="A20315" r:id="rId185" display="hsa_circDIS3_005" tooltip="http://www.circbank.cn/infoCirc.html?id=hsa_circDIS3_005"/>
    <hyperlink ref="A20316" r:id="rId185" display="hsa_circDIS3_005" tooltip="http://www.circbank.cn/infoCirc.html?id=hsa_circDIS3_005"/>
    <hyperlink ref="A20317" r:id="rId185" display="hsa_circDIS3_005" tooltip="http://www.circbank.cn/infoCirc.html?id=hsa_circDIS3_005"/>
    <hyperlink ref="A20318" r:id="rId185" display="hsa_circDIS3_005" tooltip="http://www.circbank.cn/infoCirc.html?id=hsa_circDIS3_005"/>
    <hyperlink ref="A20319" r:id="rId185" display="hsa_circDIS3_005" tooltip="http://www.circbank.cn/infoCirc.html?id=hsa_circDIS3_005"/>
    <hyperlink ref="A20320" r:id="rId185" display="hsa_circDIS3_005" tooltip="http://www.circbank.cn/infoCirc.html?id=hsa_circDIS3_005"/>
    <hyperlink ref="A20321" r:id="rId185" display="hsa_circDIS3_005" tooltip="http://www.circbank.cn/infoCirc.html?id=hsa_circDIS3_005"/>
    <hyperlink ref="A20322" r:id="rId185" display="hsa_circDIS3_005" tooltip="http://www.circbank.cn/infoCirc.html?id=hsa_circDIS3_005"/>
    <hyperlink ref="A20323" r:id="rId185" display="hsa_circDIS3_005" tooltip="http://www.circbank.cn/infoCirc.html?id=hsa_circDIS3_005"/>
    <hyperlink ref="A20324" r:id="rId185" display="hsa_circDIS3_005" tooltip="http://www.circbank.cn/infoCirc.html?id=hsa_circDIS3_005"/>
    <hyperlink ref="A20325" r:id="rId185" display="hsa_circDIS3_005" tooltip="http://www.circbank.cn/infoCirc.html?id=hsa_circDIS3_005"/>
    <hyperlink ref="A20326" r:id="rId185" display="hsa_circDIS3_005" tooltip="http://www.circbank.cn/infoCirc.html?id=hsa_circDIS3_005"/>
    <hyperlink ref="A20327" r:id="rId185" display="hsa_circDIS3_005" tooltip="http://www.circbank.cn/infoCirc.html?id=hsa_circDIS3_005"/>
    <hyperlink ref="A20328" r:id="rId185" display="hsa_circDIS3_005" tooltip="http://www.circbank.cn/infoCirc.html?id=hsa_circDIS3_005"/>
    <hyperlink ref="A20329" r:id="rId185" display="hsa_circDIS3_005" tooltip="http://www.circbank.cn/infoCirc.html?id=hsa_circDIS3_005"/>
    <hyperlink ref="A20330" r:id="rId185" display="hsa_circDIS3_005" tooltip="http://www.circbank.cn/infoCirc.html?id=hsa_circDIS3_005"/>
    <hyperlink ref="A20331" r:id="rId185" display="hsa_circDIS3_005" tooltip="http://www.circbank.cn/infoCirc.html?id=hsa_circDIS3_005"/>
    <hyperlink ref="A20332" r:id="rId185" display="hsa_circDIS3_005" tooltip="http://www.circbank.cn/infoCirc.html?id=hsa_circDIS3_005"/>
    <hyperlink ref="A20333" r:id="rId185" display="hsa_circDIS3_005" tooltip="http://www.circbank.cn/infoCirc.html?id=hsa_circDIS3_005"/>
    <hyperlink ref="A20334" r:id="rId185" display="hsa_circDIS3_005" tooltip="http://www.circbank.cn/infoCirc.html?id=hsa_circDIS3_005"/>
    <hyperlink ref="A20335" r:id="rId185" display="hsa_circDIS3_005" tooltip="http://www.circbank.cn/infoCirc.html?id=hsa_circDIS3_005"/>
    <hyperlink ref="A20336" r:id="rId185" display="hsa_circDIS3_005" tooltip="http://www.circbank.cn/infoCirc.html?id=hsa_circDIS3_005"/>
    <hyperlink ref="A20337" r:id="rId185" display="hsa_circDIS3_005" tooltip="http://www.circbank.cn/infoCirc.html?id=hsa_circDIS3_005"/>
    <hyperlink ref="A20338" r:id="rId185" display="hsa_circDIS3_005" tooltip="http://www.circbank.cn/infoCirc.html?id=hsa_circDIS3_005"/>
    <hyperlink ref="A20339" r:id="rId185" display="hsa_circDIS3_005" tooltip="http://www.circbank.cn/infoCirc.html?id=hsa_circDIS3_005"/>
    <hyperlink ref="A20340" r:id="rId185" display="hsa_circDIS3_005" tooltip="http://www.circbank.cn/infoCirc.html?id=hsa_circDIS3_005"/>
    <hyperlink ref="A20341" r:id="rId185" display="hsa_circDIS3_005" tooltip="http://www.circbank.cn/infoCirc.html?id=hsa_circDIS3_005"/>
    <hyperlink ref="A20342" r:id="rId185" display="hsa_circDIS3_005" tooltip="http://www.circbank.cn/infoCirc.html?id=hsa_circDIS3_005"/>
    <hyperlink ref="A20343" r:id="rId185" display="hsa_circDIS3_005" tooltip="http://www.circbank.cn/infoCirc.html?id=hsa_circDIS3_005"/>
    <hyperlink ref="A20344" r:id="rId185" display="hsa_circDIS3_005" tooltip="http://www.circbank.cn/infoCirc.html?id=hsa_circDIS3_005"/>
    <hyperlink ref="A20345" r:id="rId185" display="hsa_circDIS3_005" tooltip="http://www.circbank.cn/infoCirc.html?id=hsa_circDIS3_005"/>
    <hyperlink ref="A20346" r:id="rId185" display="hsa_circDIS3_005" tooltip="http://www.circbank.cn/infoCirc.html?id=hsa_circDIS3_005"/>
    <hyperlink ref="A20347" r:id="rId185" display="hsa_circDIS3_005" tooltip="http://www.circbank.cn/infoCirc.html?id=hsa_circDIS3_005"/>
    <hyperlink ref="A20348" r:id="rId185" display="hsa_circDIS3_005" tooltip="http://www.circbank.cn/infoCirc.html?id=hsa_circDIS3_005"/>
    <hyperlink ref="A20349" r:id="rId185" display="hsa_circDIS3_005" tooltip="http://www.circbank.cn/infoCirc.html?id=hsa_circDIS3_005"/>
    <hyperlink ref="A20350" r:id="rId185" display="hsa_circDIS3_005" tooltip="http://www.circbank.cn/infoCirc.html?id=hsa_circDIS3_005"/>
    <hyperlink ref="A20351" r:id="rId185" display="hsa_circDIS3_005" tooltip="http://www.circbank.cn/infoCirc.html?id=hsa_circDIS3_005"/>
    <hyperlink ref="A20352" r:id="rId185" display="hsa_circDIS3_005" tooltip="http://www.circbank.cn/infoCirc.html?id=hsa_circDIS3_005"/>
    <hyperlink ref="A20353" r:id="rId185" display="hsa_circDIS3_005" tooltip="http://www.circbank.cn/infoCirc.html?id=hsa_circDIS3_005"/>
    <hyperlink ref="A20354" r:id="rId185" display="hsa_circDIS3_005" tooltip="http://www.circbank.cn/infoCirc.html?id=hsa_circDIS3_005"/>
    <hyperlink ref="A20355" r:id="rId185" display="hsa_circDIS3_005" tooltip="http://www.circbank.cn/infoCirc.html?id=hsa_circDIS3_005"/>
    <hyperlink ref="A20356" r:id="rId185" display="hsa_circDIS3_005" tooltip="http://www.circbank.cn/infoCirc.html?id=hsa_circDIS3_005"/>
    <hyperlink ref="A20357" r:id="rId185" display="hsa_circDIS3_005" tooltip="http://www.circbank.cn/infoCirc.html?id=hsa_circDIS3_005"/>
    <hyperlink ref="A20358" r:id="rId185" display="hsa_circDIS3_005" tooltip="http://www.circbank.cn/infoCirc.html?id=hsa_circDIS3_005"/>
    <hyperlink ref="A20359" r:id="rId185" display="hsa_circDIS3_005" tooltip="http://www.circbank.cn/infoCirc.html?id=hsa_circDIS3_005"/>
    <hyperlink ref="A20360" r:id="rId185" display="hsa_circDIS3_005" tooltip="http://www.circbank.cn/infoCirc.html?id=hsa_circDIS3_005"/>
    <hyperlink ref="A20361" r:id="rId185" display="hsa_circDIS3_005" tooltip="http://www.circbank.cn/infoCirc.html?id=hsa_circDIS3_005"/>
    <hyperlink ref="A20362" r:id="rId185" display="hsa_circDIS3_005" tooltip="http://www.circbank.cn/infoCirc.html?id=hsa_circDIS3_005"/>
    <hyperlink ref="A20363" r:id="rId185" display="hsa_circDIS3_005" tooltip="http://www.circbank.cn/infoCirc.html?id=hsa_circDIS3_005"/>
    <hyperlink ref="A20364" r:id="rId185" display="hsa_circDIS3_005" tooltip="http://www.circbank.cn/infoCirc.html?id=hsa_circDIS3_005"/>
    <hyperlink ref="A20365" r:id="rId185" display="hsa_circDIS3_005" tooltip="http://www.circbank.cn/infoCirc.html?id=hsa_circDIS3_005"/>
    <hyperlink ref="A20366" r:id="rId185" display="hsa_circDIS3_005" tooltip="http://www.circbank.cn/infoCirc.html?id=hsa_circDIS3_005"/>
    <hyperlink ref="A20367" r:id="rId185" display="hsa_circDIS3_005" tooltip="http://www.circbank.cn/infoCirc.html?id=hsa_circDIS3_005"/>
    <hyperlink ref="A20368" r:id="rId185" display="hsa_circDIS3_005" tooltip="http://www.circbank.cn/infoCirc.html?id=hsa_circDIS3_005"/>
    <hyperlink ref="A20369" r:id="rId185" display="hsa_circDIS3_005" tooltip="http://www.circbank.cn/infoCirc.html?id=hsa_circDIS3_005"/>
    <hyperlink ref="A20370" r:id="rId185" display="hsa_circDIS3_005" tooltip="http://www.circbank.cn/infoCirc.html?id=hsa_circDIS3_005"/>
    <hyperlink ref="A20371" r:id="rId185" display="hsa_circDIS3_005" tooltip="http://www.circbank.cn/infoCirc.html?id=hsa_circDIS3_005"/>
    <hyperlink ref="A20372" r:id="rId185" display="hsa_circDIS3_005" tooltip="http://www.circbank.cn/infoCirc.html?id=hsa_circDIS3_005"/>
    <hyperlink ref="A20373" r:id="rId185" display="hsa_circDIS3_005" tooltip="http://www.circbank.cn/infoCirc.html?id=hsa_circDIS3_005"/>
    <hyperlink ref="A20374" r:id="rId185" display="hsa_circDIS3_005" tooltip="http://www.circbank.cn/infoCirc.html?id=hsa_circDIS3_005"/>
    <hyperlink ref="A20375" r:id="rId185" display="hsa_circDIS3_005" tooltip="http://www.circbank.cn/infoCirc.html?id=hsa_circDIS3_005"/>
    <hyperlink ref="A20376" r:id="rId185" display="hsa_circDIS3_005" tooltip="http://www.circbank.cn/infoCirc.html?id=hsa_circDIS3_005"/>
    <hyperlink ref="A20377" r:id="rId185" display="hsa_circDIS3_005" tooltip="http://www.circbank.cn/infoCirc.html?id=hsa_circDIS3_005"/>
    <hyperlink ref="A20378" r:id="rId185" display="hsa_circDIS3_005" tooltip="http://www.circbank.cn/infoCirc.html?id=hsa_circDIS3_005"/>
    <hyperlink ref="A20379" r:id="rId185" display="hsa_circDIS3_005" tooltip="http://www.circbank.cn/infoCirc.html?id=hsa_circDIS3_005"/>
    <hyperlink ref="A20380" r:id="rId185" display="hsa_circDIS3_005" tooltip="http://www.circbank.cn/infoCirc.html?id=hsa_circDIS3_005"/>
    <hyperlink ref="A20381" r:id="rId185" display="hsa_circDIS3_005" tooltip="http://www.circbank.cn/infoCirc.html?id=hsa_circDIS3_005"/>
    <hyperlink ref="A20382" r:id="rId185" display="hsa_circDIS3_005" tooltip="http://www.circbank.cn/infoCirc.html?id=hsa_circDIS3_005"/>
    <hyperlink ref="A20383" r:id="rId185" display="hsa_circDIS3_005" tooltip="http://www.circbank.cn/infoCirc.html?id=hsa_circDIS3_005"/>
    <hyperlink ref="A20384" r:id="rId185" display="hsa_circDIS3_005" tooltip="http://www.circbank.cn/infoCirc.html?id=hsa_circDIS3_005"/>
    <hyperlink ref="A20385" r:id="rId185" display="hsa_circDIS3_005" tooltip="http://www.circbank.cn/infoCirc.html?id=hsa_circDIS3_005"/>
    <hyperlink ref="A20386" r:id="rId185" display="hsa_circDIS3_005" tooltip="http://www.circbank.cn/infoCirc.html?id=hsa_circDIS3_005"/>
    <hyperlink ref="A20387" r:id="rId185" display="hsa_circDIS3_005" tooltip="http://www.circbank.cn/infoCirc.html?id=hsa_circDIS3_005"/>
    <hyperlink ref="A20388" r:id="rId185" display="hsa_circDIS3_005" tooltip="http://www.circbank.cn/infoCirc.html?id=hsa_circDIS3_005"/>
    <hyperlink ref="A20389" r:id="rId185" display="hsa_circDIS3_005" tooltip="http://www.circbank.cn/infoCirc.html?id=hsa_circDIS3_005"/>
    <hyperlink ref="A20390" r:id="rId185" display="hsa_circDIS3_005" tooltip="http://www.circbank.cn/infoCirc.html?id=hsa_circDIS3_005"/>
    <hyperlink ref="A20391" r:id="rId185" display="hsa_circDIS3_005" tooltip="http://www.circbank.cn/infoCirc.html?id=hsa_circDIS3_005"/>
    <hyperlink ref="A20392" r:id="rId185" display="hsa_circDIS3_005" tooltip="http://www.circbank.cn/infoCirc.html?id=hsa_circDIS3_005"/>
    <hyperlink ref="A20393" r:id="rId185" display="hsa_circDIS3_005" tooltip="http://www.circbank.cn/infoCirc.html?id=hsa_circDIS3_005"/>
    <hyperlink ref="A20394" r:id="rId185" display="hsa_circDIS3_005" tooltip="http://www.circbank.cn/infoCirc.html?id=hsa_circDIS3_005"/>
    <hyperlink ref="A20395" r:id="rId185" display="hsa_circDIS3_005" tooltip="http://www.circbank.cn/infoCirc.html?id=hsa_circDIS3_005"/>
    <hyperlink ref="A20396" r:id="rId185" display="hsa_circDIS3_005" tooltip="http://www.circbank.cn/infoCirc.html?id=hsa_circDIS3_005"/>
    <hyperlink ref="A20397" r:id="rId185" display="hsa_circDIS3_005" tooltip="http://www.circbank.cn/infoCirc.html?id=hsa_circDIS3_005"/>
    <hyperlink ref="A20398" r:id="rId185" display="hsa_circDIS3_005" tooltip="http://www.circbank.cn/infoCirc.html?id=hsa_circDIS3_005"/>
    <hyperlink ref="A20399" r:id="rId185" display="hsa_circDIS3_005" tooltip="http://www.circbank.cn/infoCirc.html?id=hsa_circDIS3_005"/>
    <hyperlink ref="A20400" r:id="rId185" display="hsa_circDIS3_005" tooltip="http://www.circbank.cn/infoCirc.html?id=hsa_circDIS3_005"/>
    <hyperlink ref="A20401" r:id="rId185" display="hsa_circDIS3_005" tooltip="http://www.circbank.cn/infoCirc.html?id=hsa_circDIS3_005"/>
    <hyperlink ref="A20402" r:id="rId185" display="hsa_circDIS3_005" tooltip="http://www.circbank.cn/infoCirc.html?id=hsa_circDIS3_005"/>
    <hyperlink ref="A20403" r:id="rId185" display="hsa_circDIS3_005" tooltip="http://www.circbank.cn/infoCirc.html?id=hsa_circDIS3_005"/>
    <hyperlink ref="A20404" r:id="rId185" display="hsa_circDIS3_005" tooltip="http://www.circbank.cn/infoCirc.html?id=hsa_circDIS3_005"/>
    <hyperlink ref="A20405" r:id="rId185" display="hsa_circDIS3_005" tooltip="http://www.circbank.cn/infoCirc.html?id=hsa_circDIS3_005"/>
    <hyperlink ref="A20406" r:id="rId185" display="hsa_circDIS3_005" tooltip="http://www.circbank.cn/infoCirc.html?id=hsa_circDIS3_005"/>
    <hyperlink ref="A20407" r:id="rId185" display="hsa_circDIS3_005" tooltip="http://www.circbank.cn/infoCirc.html?id=hsa_circDIS3_005"/>
    <hyperlink ref="A20408" r:id="rId185" display="hsa_circDIS3_005" tooltip="http://www.circbank.cn/infoCirc.html?id=hsa_circDIS3_005"/>
    <hyperlink ref="A20409" r:id="rId185" display="hsa_circDIS3_005" tooltip="http://www.circbank.cn/infoCirc.html?id=hsa_circDIS3_005"/>
    <hyperlink ref="A20410" r:id="rId185" display="hsa_circDIS3_005" tooltip="http://www.circbank.cn/infoCirc.html?id=hsa_circDIS3_005"/>
    <hyperlink ref="A20411" r:id="rId185" display="hsa_circDIS3_005" tooltip="http://www.circbank.cn/infoCirc.html?id=hsa_circDIS3_005"/>
    <hyperlink ref="A20412" r:id="rId185" display="hsa_circDIS3_005" tooltip="http://www.circbank.cn/infoCirc.html?id=hsa_circDIS3_005"/>
    <hyperlink ref="A20413" r:id="rId185" display="hsa_circDIS3_005" tooltip="http://www.circbank.cn/infoCirc.html?id=hsa_circDIS3_005"/>
    <hyperlink ref="A20414" r:id="rId185" display="hsa_circDIS3_005" tooltip="http://www.circbank.cn/infoCirc.html?id=hsa_circDIS3_005"/>
    <hyperlink ref="A20415" r:id="rId185" display="hsa_circDIS3_005" tooltip="http://www.circbank.cn/infoCirc.html?id=hsa_circDIS3_005"/>
    <hyperlink ref="A20416" r:id="rId185" display="hsa_circDIS3_005" tooltip="http://www.circbank.cn/infoCirc.html?id=hsa_circDIS3_005"/>
    <hyperlink ref="A20417" r:id="rId185" display="hsa_circDIS3_005" tooltip="http://www.circbank.cn/infoCirc.html?id=hsa_circDIS3_005"/>
    <hyperlink ref="A20418" r:id="rId185" display="hsa_circDIS3_005" tooltip="http://www.circbank.cn/infoCirc.html?id=hsa_circDIS3_005"/>
    <hyperlink ref="A20419" r:id="rId185" display="hsa_circDIS3_005" tooltip="http://www.circbank.cn/infoCirc.html?id=hsa_circDIS3_005"/>
    <hyperlink ref="A20420" r:id="rId185" display="hsa_circDIS3_005" tooltip="http://www.circbank.cn/infoCirc.html?id=hsa_circDIS3_005"/>
    <hyperlink ref="A20421" r:id="rId185" display="hsa_circDIS3_005" tooltip="http://www.circbank.cn/infoCirc.html?id=hsa_circDIS3_005"/>
    <hyperlink ref="A20422" r:id="rId185" display="hsa_circDIS3_005" tooltip="http://www.circbank.cn/infoCirc.html?id=hsa_circDIS3_005"/>
    <hyperlink ref="A20423" r:id="rId185" display="hsa_circDIS3_005" tooltip="http://www.circbank.cn/infoCirc.html?id=hsa_circDIS3_005"/>
    <hyperlink ref="A20424" r:id="rId185" display="hsa_circDIS3_005" tooltip="http://www.circbank.cn/infoCirc.html?id=hsa_circDIS3_005"/>
    <hyperlink ref="A20425" r:id="rId185" display="hsa_circDIS3_005" tooltip="http://www.circbank.cn/infoCirc.html?id=hsa_circDIS3_005"/>
    <hyperlink ref="A20426" r:id="rId185" display="hsa_circDIS3_005" tooltip="http://www.circbank.cn/infoCirc.html?id=hsa_circDIS3_005"/>
    <hyperlink ref="A20427" r:id="rId185" display="hsa_circDIS3_005" tooltip="http://www.circbank.cn/infoCirc.html?id=hsa_circDIS3_005"/>
    <hyperlink ref="A20428" r:id="rId185" display="hsa_circDIS3_005" tooltip="http://www.circbank.cn/infoCirc.html?id=hsa_circDIS3_005"/>
    <hyperlink ref="A20429" r:id="rId185" display="hsa_circDIS3_005" tooltip="http://www.circbank.cn/infoCirc.html?id=hsa_circDIS3_005"/>
    <hyperlink ref="A20430" r:id="rId185" display="hsa_circDIS3_005" tooltip="http://www.circbank.cn/infoCirc.html?id=hsa_circDIS3_005"/>
    <hyperlink ref="A20431" r:id="rId185" display="hsa_circDIS3_005" tooltip="http://www.circbank.cn/infoCirc.html?id=hsa_circDIS3_005"/>
    <hyperlink ref="A20432" r:id="rId185" display="hsa_circDIS3_005" tooltip="http://www.circbank.cn/infoCirc.html?id=hsa_circDIS3_005"/>
    <hyperlink ref="A20433" r:id="rId185" display="hsa_circDIS3_005" tooltip="http://www.circbank.cn/infoCirc.html?id=hsa_circDIS3_005"/>
    <hyperlink ref="A20434" r:id="rId185" display="hsa_circDIS3_005" tooltip="http://www.circbank.cn/infoCirc.html?id=hsa_circDIS3_005"/>
    <hyperlink ref="A20435" r:id="rId186" display="hsa_circDIS3_006" tooltip="http://www.circbank.cn/infoCirc.html?id=hsa_circDIS3_006"/>
    <hyperlink ref="A20436" r:id="rId186" display="hsa_circDIS3_006" tooltip="http://www.circbank.cn/infoCirc.html?id=hsa_circDIS3_006"/>
    <hyperlink ref="A20437" r:id="rId186" display="hsa_circDIS3_006" tooltip="http://www.circbank.cn/infoCirc.html?id=hsa_circDIS3_006"/>
    <hyperlink ref="A20438" r:id="rId186" display="hsa_circDIS3_006" tooltip="http://www.circbank.cn/infoCirc.html?id=hsa_circDIS3_006"/>
    <hyperlink ref="A20439" r:id="rId186" display="hsa_circDIS3_006" tooltip="http://www.circbank.cn/infoCirc.html?id=hsa_circDIS3_006"/>
    <hyperlink ref="A20440" r:id="rId186" display="hsa_circDIS3_006" tooltip="http://www.circbank.cn/infoCirc.html?id=hsa_circDIS3_006"/>
    <hyperlink ref="A20441" r:id="rId186" display="hsa_circDIS3_006" tooltip="http://www.circbank.cn/infoCirc.html?id=hsa_circDIS3_006"/>
    <hyperlink ref="A20442" r:id="rId186" display="hsa_circDIS3_006" tooltip="http://www.circbank.cn/infoCirc.html?id=hsa_circDIS3_006"/>
    <hyperlink ref="A20443" r:id="rId186" display="hsa_circDIS3_006" tooltip="http://www.circbank.cn/infoCirc.html?id=hsa_circDIS3_006"/>
    <hyperlink ref="A20444" r:id="rId186" display="hsa_circDIS3_006" tooltip="http://www.circbank.cn/infoCirc.html?id=hsa_circDIS3_006"/>
    <hyperlink ref="A20445" r:id="rId186" display="hsa_circDIS3_006" tooltip="http://www.circbank.cn/infoCirc.html?id=hsa_circDIS3_006"/>
    <hyperlink ref="A20446" r:id="rId186" display="hsa_circDIS3_006" tooltip="http://www.circbank.cn/infoCirc.html?id=hsa_circDIS3_006"/>
    <hyperlink ref="A20447" r:id="rId186" display="hsa_circDIS3_006" tooltip="http://www.circbank.cn/infoCirc.html?id=hsa_circDIS3_006"/>
    <hyperlink ref="A20448" r:id="rId186" display="hsa_circDIS3_006" tooltip="http://www.circbank.cn/infoCirc.html?id=hsa_circDIS3_006"/>
    <hyperlink ref="A20449" r:id="rId186" display="hsa_circDIS3_006" tooltip="http://www.circbank.cn/infoCirc.html?id=hsa_circDIS3_006"/>
    <hyperlink ref="A20450" r:id="rId186" display="hsa_circDIS3_006" tooltip="http://www.circbank.cn/infoCirc.html?id=hsa_circDIS3_006"/>
    <hyperlink ref="A20451" r:id="rId186" display="hsa_circDIS3_006" tooltip="http://www.circbank.cn/infoCirc.html?id=hsa_circDIS3_006"/>
    <hyperlink ref="A20452" r:id="rId186" display="hsa_circDIS3_006" tooltip="http://www.circbank.cn/infoCirc.html?id=hsa_circDIS3_006"/>
    <hyperlink ref="A20453" r:id="rId186" display="hsa_circDIS3_006" tooltip="http://www.circbank.cn/infoCirc.html?id=hsa_circDIS3_006"/>
    <hyperlink ref="A20454" r:id="rId186" display="hsa_circDIS3_006" tooltip="http://www.circbank.cn/infoCirc.html?id=hsa_circDIS3_006"/>
    <hyperlink ref="A20455" r:id="rId186" display="hsa_circDIS3_006" tooltip="http://www.circbank.cn/infoCirc.html?id=hsa_circDIS3_006"/>
    <hyperlink ref="A20456" r:id="rId186" display="hsa_circDIS3_006" tooltip="http://www.circbank.cn/infoCirc.html?id=hsa_circDIS3_006"/>
    <hyperlink ref="A20457" r:id="rId186" display="hsa_circDIS3_006" tooltip="http://www.circbank.cn/infoCirc.html?id=hsa_circDIS3_006"/>
    <hyperlink ref="A20458" r:id="rId186" display="hsa_circDIS3_006" tooltip="http://www.circbank.cn/infoCirc.html?id=hsa_circDIS3_006"/>
    <hyperlink ref="A20459" r:id="rId186" display="hsa_circDIS3_006" tooltip="http://www.circbank.cn/infoCirc.html?id=hsa_circDIS3_006"/>
    <hyperlink ref="A20460" r:id="rId186" display="hsa_circDIS3_006" tooltip="http://www.circbank.cn/infoCirc.html?id=hsa_circDIS3_006"/>
    <hyperlink ref="A20461" r:id="rId186" display="hsa_circDIS3_006" tooltip="http://www.circbank.cn/infoCirc.html?id=hsa_circDIS3_006"/>
    <hyperlink ref="A20462" r:id="rId186" display="hsa_circDIS3_006" tooltip="http://www.circbank.cn/infoCirc.html?id=hsa_circDIS3_006"/>
    <hyperlink ref="A20463" r:id="rId186" display="hsa_circDIS3_006" tooltip="http://www.circbank.cn/infoCirc.html?id=hsa_circDIS3_006"/>
    <hyperlink ref="A20464" r:id="rId186" display="hsa_circDIS3_006" tooltip="http://www.circbank.cn/infoCirc.html?id=hsa_circDIS3_006"/>
    <hyperlink ref="A20465" r:id="rId186" display="hsa_circDIS3_006" tooltip="http://www.circbank.cn/infoCirc.html?id=hsa_circDIS3_006"/>
    <hyperlink ref="A20466" r:id="rId186" display="hsa_circDIS3_006" tooltip="http://www.circbank.cn/infoCirc.html?id=hsa_circDIS3_006"/>
    <hyperlink ref="A20467" r:id="rId186" display="hsa_circDIS3_006" tooltip="http://www.circbank.cn/infoCirc.html?id=hsa_circDIS3_006"/>
    <hyperlink ref="A20468" r:id="rId186" display="hsa_circDIS3_006" tooltip="http://www.circbank.cn/infoCirc.html?id=hsa_circDIS3_006"/>
    <hyperlink ref="A20469" r:id="rId186" display="hsa_circDIS3_006" tooltip="http://www.circbank.cn/infoCirc.html?id=hsa_circDIS3_006"/>
    <hyperlink ref="A20470" r:id="rId186" display="hsa_circDIS3_006" tooltip="http://www.circbank.cn/infoCirc.html?id=hsa_circDIS3_006"/>
    <hyperlink ref="A20471" r:id="rId186" display="hsa_circDIS3_006" tooltip="http://www.circbank.cn/infoCirc.html?id=hsa_circDIS3_006"/>
    <hyperlink ref="A20472" r:id="rId186" display="hsa_circDIS3_006" tooltip="http://www.circbank.cn/infoCirc.html?id=hsa_circDIS3_006"/>
    <hyperlink ref="A20473" r:id="rId186" display="hsa_circDIS3_006" tooltip="http://www.circbank.cn/infoCirc.html?id=hsa_circDIS3_006"/>
    <hyperlink ref="A20474" r:id="rId186" display="hsa_circDIS3_006" tooltip="http://www.circbank.cn/infoCirc.html?id=hsa_circDIS3_006"/>
    <hyperlink ref="A20475" r:id="rId186" display="hsa_circDIS3_006" tooltip="http://www.circbank.cn/infoCirc.html?id=hsa_circDIS3_006"/>
    <hyperlink ref="A20476" r:id="rId186" display="hsa_circDIS3_006" tooltip="http://www.circbank.cn/infoCirc.html?id=hsa_circDIS3_006"/>
    <hyperlink ref="A20477" r:id="rId186" display="hsa_circDIS3_006" tooltip="http://www.circbank.cn/infoCirc.html?id=hsa_circDIS3_006"/>
    <hyperlink ref="A20478" r:id="rId186" display="hsa_circDIS3_006" tooltip="http://www.circbank.cn/infoCirc.html?id=hsa_circDIS3_006"/>
    <hyperlink ref="A20479" r:id="rId186" display="hsa_circDIS3_006" tooltip="http://www.circbank.cn/infoCirc.html?id=hsa_circDIS3_006"/>
    <hyperlink ref="A20480" r:id="rId186" display="hsa_circDIS3_006" tooltip="http://www.circbank.cn/infoCirc.html?id=hsa_circDIS3_006"/>
    <hyperlink ref="A20481" r:id="rId186" display="hsa_circDIS3_006" tooltip="http://www.circbank.cn/infoCirc.html?id=hsa_circDIS3_006"/>
    <hyperlink ref="A20482" r:id="rId186" display="hsa_circDIS3_006" tooltip="http://www.circbank.cn/infoCirc.html?id=hsa_circDIS3_006"/>
    <hyperlink ref="A20483" r:id="rId186" display="hsa_circDIS3_006" tooltip="http://www.circbank.cn/infoCirc.html?id=hsa_circDIS3_006"/>
    <hyperlink ref="A20484" r:id="rId186" display="hsa_circDIS3_006" tooltip="http://www.circbank.cn/infoCirc.html?id=hsa_circDIS3_006"/>
    <hyperlink ref="A20485" r:id="rId186" display="hsa_circDIS3_006" tooltip="http://www.circbank.cn/infoCirc.html?id=hsa_circDIS3_006"/>
    <hyperlink ref="A20486" r:id="rId186" display="hsa_circDIS3_006" tooltip="http://www.circbank.cn/infoCirc.html?id=hsa_circDIS3_006"/>
    <hyperlink ref="A20487" r:id="rId186" display="hsa_circDIS3_006" tooltip="http://www.circbank.cn/infoCirc.html?id=hsa_circDIS3_006"/>
    <hyperlink ref="A20488" r:id="rId186" display="hsa_circDIS3_006" tooltip="http://www.circbank.cn/infoCirc.html?id=hsa_circDIS3_006"/>
    <hyperlink ref="A20489" r:id="rId186" display="hsa_circDIS3_006" tooltip="http://www.circbank.cn/infoCirc.html?id=hsa_circDIS3_006"/>
    <hyperlink ref="A20490" r:id="rId186" display="hsa_circDIS3_006" tooltip="http://www.circbank.cn/infoCirc.html?id=hsa_circDIS3_006"/>
    <hyperlink ref="A20491" r:id="rId186" display="hsa_circDIS3_006" tooltip="http://www.circbank.cn/infoCirc.html?id=hsa_circDIS3_006"/>
    <hyperlink ref="A20492" r:id="rId186" display="hsa_circDIS3_006" tooltip="http://www.circbank.cn/infoCirc.html?id=hsa_circDIS3_006"/>
    <hyperlink ref="A20493" r:id="rId186" display="hsa_circDIS3_006" tooltip="http://www.circbank.cn/infoCirc.html?id=hsa_circDIS3_006"/>
    <hyperlink ref="A20494" r:id="rId186" display="hsa_circDIS3_006" tooltip="http://www.circbank.cn/infoCirc.html?id=hsa_circDIS3_006"/>
    <hyperlink ref="A20495" r:id="rId186" display="hsa_circDIS3_006" tooltip="http://www.circbank.cn/infoCirc.html?id=hsa_circDIS3_006"/>
    <hyperlink ref="A20496" r:id="rId186" display="hsa_circDIS3_006" tooltip="http://www.circbank.cn/infoCirc.html?id=hsa_circDIS3_006"/>
    <hyperlink ref="A20497" r:id="rId186" display="hsa_circDIS3_006" tooltip="http://www.circbank.cn/infoCirc.html?id=hsa_circDIS3_006"/>
    <hyperlink ref="A20498" r:id="rId186" display="hsa_circDIS3_006" tooltip="http://www.circbank.cn/infoCirc.html?id=hsa_circDIS3_006"/>
    <hyperlink ref="A20499" r:id="rId186" display="hsa_circDIS3_006" tooltip="http://www.circbank.cn/infoCirc.html?id=hsa_circDIS3_006"/>
    <hyperlink ref="A20500" r:id="rId186" display="hsa_circDIS3_006" tooltip="http://www.circbank.cn/infoCirc.html?id=hsa_circDIS3_006"/>
    <hyperlink ref="A20501" r:id="rId186" display="hsa_circDIS3_006" tooltip="http://www.circbank.cn/infoCirc.html?id=hsa_circDIS3_006"/>
    <hyperlink ref="A20502" r:id="rId186" display="hsa_circDIS3_006" tooltip="http://www.circbank.cn/infoCirc.html?id=hsa_circDIS3_006"/>
    <hyperlink ref="A20503" r:id="rId186" display="hsa_circDIS3_006" tooltip="http://www.circbank.cn/infoCirc.html?id=hsa_circDIS3_006"/>
    <hyperlink ref="A20504" r:id="rId186" display="hsa_circDIS3_006" tooltip="http://www.circbank.cn/infoCirc.html?id=hsa_circDIS3_006"/>
    <hyperlink ref="A20505" r:id="rId186" display="hsa_circDIS3_006" tooltip="http://www.circbank.cn/infoCirc.html?id=hsa_circDIS3_006"/>
    <hyperlink ref="A20506" r:id="rId186" display="hsa_circDIS3_006" tooltip="http://www.circbank.cn/infoCirc.html?id=hsa_circDIS3_006"/>
    <hyperlink ref="A20507" r:id="rId186" display="hsa_circDIS3_006" tooltip="http://www.circbank.cn/infoCirc.html?id=hsa_circDIS3_006"/>
    <hyperlink ref="A20508" r:id="rId186" display="hsa_circDIS3_006" tooltip="http://www.circbank.cn/infoCirc.html?id=hsa_circDIS3_006"/>
    <hyperlink ref="A20509" r:id="rId186" display="hsa_circDIS3_006" tooltip="http://www.circbank.cn/infoCirc.html?id=hsa_circDIS3_006"/>
    <hyperlink ref="A20510" r:id="rId186" display="hsa_circDIS3_006" tooltip="http://www.circbank.cn/infoCirc.html?id=hsa_circDIS3_006"/>
    <hyperlink ref="A20511" r:id="rId186" display="hsa_circDIS3_006" tooltip="http://www.circbank.cn/infoCirc.html?id=hsa_circDIS3_006"/>
    <hyperlink ref="A20512" r:id="rId186" display="hsa_circDIS3_006" tooltip="http://www.circbank.cn/infoCirc.html?id=hsa_circDIS3_006"/>
    <hyperlink ref="A20513" r:id="rId186" display="hsa_circDIS3_006" tooltip="http://www.circbank.cn/infoCirc.html?id=hsa_circDIS3_006"/>
    <hyperlink ref="A20514" r:id="rId186" display="hsa_circDIS3_006" tooltip="http://www.circbank.cn/infoCirc.html?id=hsa_circDIS3_006"/>
    <hyperlink ref="A20515" r:id="rId186" display="hsa_circDIS3_006" tooltip="http://www.circbank.cn/infoCirc.html?id=hsa_circDIS3_006"/>
    <hyperlink ref="A20516" r:id="rId186" display="hsa_circDIS3_006" tooltip="http://www.circbank.cn/infoCirc.html?id=hsa_circDIS3_006"/>
    <hyperlink ref="A20517" r:id="rId186" display="hsa_circDIS3_006" tooltip="http://www.circbank.cn/infoCirc.html?id=hsa_circDIS3_006"/>
    <hyperlink ref="A20518" r:id="rId186" display="hsa_circDIS3_006" tooltip="http://www.circbank.cn/infoCirc.html?id=hsa_circDIS3_006"/>
    <hyperlink ref="A20519" r:id="rId186" display="hsa_circDIS3_006" tooltip="http://www.circbank.cn/infoCirc.html?id=hsa_circDIS3_006"/>
    <hyperlink ref="A20520" r:id="rId186" display="hsa_circDIS3_006" tooltip="http://www.circbank.cn/infoCirc.html?id=hsa_circDIS3_006"/>
    <hyperlink ref="A20521" r:id="rId186" display="hsa_circDIS3_006" tooltip="http://www.circbank.cn/infoCirc.html?id=hsa_circDIS3_006"/>
    <hyperlink ref="A20522" r:id="rId186" display="hsa_circDIS3_006" tooltip="http://www.circbank.cn/infoCirc.html?id=hsa_circDIS3_006"/>
    <hyperlink ref="A20523" r:id="rId186" display="hsa_circDIS3_006" tooltip="http://www.circbank.cn/infoCirc.html?id=hsa_circDIS3_006"/>
    <hyperlink ref="A20524" r:id="rId186" display="hsa_circDIS3_006" tooltip="http://www.circbank.cn/infoCirc.html?id=hsa_circDIS3_006"/>
    <hyperlink ref="A20525" r:id="rId186" display="hsa_circDIS3_006" tooltip="http://www.circbank.cn/infoCirc.html?id=hsa_circDIS3_006"/>
    <hyperlink ref="A20526" r:id="rId186" display="hsa_circDIS3_006" tooltip="http://www.circbank.cn/infoCirc.html?id=hsa_circDIS3_006"/>
    <hyperlink ref="A20527" r:id="rId186" display="hsa_circDIS3_006" tooltip="http://www.circbank.cn/infoCirc.html?id=hsa_circDIS3_006"/>
    <hyperlink ref="A20528" r:id="rId186" display="hsa_circDIS3_006" tooltip="http://www.circbank.cn/infoCirc.html?id=hsa_circDIS3_006"/>
    <hyperlink ref="A20529" r:id="rId186" display="hsa_circDIS3_006" tooltip="http://www.circbank.cn/infoCirc.html?id=hsa_circDIS3_006"/>
    <hyperlink ref="A20530" r:id="rId186" display="hsa_circDIS3_006" tooltip="http://www.circbank.cn/infoCirc.html?id=hsa_circDIS3_006"/>
    <hyperlink ref="A20531" r:id="rId186" display="hsa_circDIS3_006" tooltip="http://www.circbank.cn/infoCirc.html?id=hsa_circDIS3_006"/>
    <hyperlink ref="A20532" r:id="rId186" display="hsa_circDIS3_006" tooltip="http://www.circbank.cn/infoCirc.html?id=hsa_circDIS3_006"/>
    <hyperlink ref="A20533" r:id="rId186" display="hsa_circDIS3_006" tooltip="http://www.circbank.cn/infoCirc.html?id=hsa_circDIS3_006"/>
    <hyperlink ref="A20534" r:id="rId186" display="hsa_circDIS3_006" tooltip="http://www.circbank.cn/infoCirc.html?id=hsa_circDIS3_006"/>
    <hyperlink ref="A20535" r:id="rId186" display="hsa_circDIS3_006" tooltip="http://www.circbank.cn/infoCirc.html?id=hsa_circDIS3_006"/>
    <hyperlink ref="A20536" r:id="rId186" display="hsa_circDIS3_006" tooltip="http://www.circbank.cn/infoCirc.html?id=hsa_circDIS3_006"/>
    <hyperlink ref="A20537" r:id="rId186" display="hsa_circDIS3_006" tooltip="http://www.circbank.cn/infoCirc.html?id=hsa_circDIS3_006"/>
    <hyperlink ref="A20538" r:id="rId186" display="hsa_circDIS3_006" tooltip="http://www.circbank.cn/infoCirc.html?id=hsa_circDIS3_006"/>
    <hyperlink ref="A20539" r:id="rId186" display="hsa_circDIS3_006" tooltip="http://www.circbank.cn/infoCirc.html?id=hsa_circDIS3_006"/>
    <hyperlink ref="A20540" r:id="rId186" display="hsa_circDIS3_006" tooltip="http://www.circbank.cn/infoCirc.html?id=hsa_circDIS3_006"/>
    <hyperlink ref="A20541" r:id="rId186" display="hsa_circDIS3_006" tooltip="http://www.circbank.cn/infoCirc.html?id=hsa_circDIS3_006"/>
    <hyperlink ref="A20542" r:id="rId186" display="hsa_circDIS3_006" tooltip="http://www.circbank.cn/infoCirc.html?id=hsa_circDIS3_006"/>
    <hyperlink ref="A20543" r:id="rId186" display="hsa_circDIS3_006" tooltip="http://www.circbank.cn/infoCirc.html?id=hsa_circDIS3_006"/>
    <hyperlink ref="A20544" r:id="rId186" display="hsa_circDIS3_006" tooltip="http://www.circbank.cn/infoCirc.html?id=hsa_circDIS3_006"/>
    <hyperlink ref="A20545" r:id="rId186" display="hsa_circDIS3_006" tooltip="http://www.circbank.cn/infoCirc.html?id=hsa_circDIS3_006"/>
    <hyperlink ref="A20546" r:id="rId186" display="hsa_circDIS3_006" tooltip="http://www.circbank.cn/infoCirc.html?id=hsa_circDIS3_006"/>
    <hyperlink ref="A20547" r:id="rId186" display="hsa_circDIS3_006" tooltip="http://www.circbank.cn/infoCirc.html?id=hsa_circDIS3_006"/>
    <hyperlink ref="A20548" r:id="rId186" display="hsa_circDIS3_006" tooltip="http://www.circbank.cn/infoCirc.html?id=hsa_circDIS3_006"/>
    <hyperlink ref="A20549" r:id="rId186" display="hsa_circDIS3_006" tooltip="http://www.circbank.cn/infoCirc.html?id=hsa_circDIS3_006"/>
    <hyperlink ref="A20550" r:id="rId186" display="hsa_circDIS3_006" tooltip="http://www.circbank.cn/infoCirc.html?id=hsa_circDIS3_006"/>
    <hyperlink ref="A20551" r:id="rId186" display="hsa_circDIS3_006" tooltip="http://www.circbank.cn/infoCirc.html?id=hsa_circDIS3_006"/>
    <hyperlink ref="A20552" r:id="rId186" display="hsa_circDIS3_006" tooltip="http://www.circbank.cn/infoCirc.html?id=hsa_circDIS3_006"/>
    <hyperlink ref="A20553" r:id="rId186" display="hsa_circDIS3_006" tooltip="http://www.circbank.cn/infoCirc.html?id=hsa_circDIS3_006"/>
    <hyperlink ref="A20554" r:id="rId186" display="hsa_circDIS3_006" tooltip="http://www.circbank.cn/infoCirc.html?id=hsa_circDIS3_006"/>
    <hyperlink ref="A20555" r:id="rId186" display="hsa_circDIS3_006" tooltip="http://www.circbank.cn/infoCirc.html?id=hsa_circDIS3_006"/>
    <hyperlink ref="A20556" r:id="rId186" display="hsa_circDIS3_006" tooltip="http://www.circbank.cn/infoCirc.html?id=hsa_circDIS3_006"/>
    <hyperlink ref="A20557" r:id="rId186" display="hsa_circDIS3_006" tooltip="http://www.circbank.cn/infoCirc.html?id=hsa_circDIS3_006"/>
    <hyperlink ref="A20558" r:id="rId186" display="hsa_circDIS3_006" tooltip="http://www.circbank.cn/infoCirc.html?id=hsa_circDIS3_006"/>
    <hyperlink ref="A20559" r:id="rId186" display="hsa_circDIS3_006" tooltip="http://www.circbank.cn/infoCirc.html?id=hsa_circDIS3_006"/>
    <hyperlink ref="A20560" r:id="rId186" display="hsa_circDIS3_006" tooltip="http://www.circbank.cn/infoCirc.html?id=hsa_circDIS3_006"/>
    <hyperlink ref="A20561" r:id="rId186" display="hsa_circDIS3_006" tooltip="http://www.circbank.cn/infoCirc.html?id=hsa_circDIS3_006"/>
    <hyperlink ref="A20562" r:id="rId186" display="hsa_circDIS3_006" tooltip="http://www.circbank.cn/infoCirc.html?id=hsa_circDIS3_006"/>
    <hyperlink ref="A20563" r:id="rId186" display="hsa_circDIS3_006" tooltip="http://www.circbank.cn/infoCirc.html?id=hsa_circDIS3_006"/>
    <hyperlink ref="A20564" r:id="rId186" display="hsa_circDIS3_006" tooltip="http://www.circbank.cn/infoCirc.html?id=hsa_circDIS3_006"/>
    <hyperlink ref="A20565" r:id="rId186" display="hsa_circDIS3_006" tooltip="http://www.circbank.cn/infoCirc.html?id=hsa_circDIS3_006"/>
    <hyperlink ref="A20566" r:id="rId186" display="hsa_circDIS3_006" tooltip="http://www.circbank.cn/infoCirc.html?id=hsa_circDIS3_006"/>
    <hyperlink ref="A20567" r:id="rId186" display="hsa_circDIS3_006" tooltip="http://www.circbank.cn/infoCirc.html?id=hsa_circDIS3_006"/>
    <hyperlink ref="A20568" r:id="rId186" display="hsa_circDIS3_006" tooltip="http://www.circbank.cn/infoCirc.html?id=hsa_circDIS3_006"/>
    <hyperlink ref="A20569" r:id="rId186" display="hsa_circDIS3_006" tooltip="http://www.circbank.cn/infoCirc.html?id=hsa_circDIS3_006"/>
    <hyperlink ref="A20570" r:id="rId186" display="hsa_circDIS3_006" tooltip="http://www.circbank.cn/infoCirc.html?id=hsa_circDIS3_006"/>
    <hyperlink ref="A20571" r:id="rId186" display="hsa_circDIS3_006" tooltip="http://www.circbank.cn/infoCirc.html?id=hsa_circDIS3_006"/>
    <hyperlink ref="A20572" r:id="rId186" display="hsa_circDIS3_006" tooltip="http://www.circbank.cn/infoCirc.html?id=hsa_circDIS3_006"/>
    <hyperlink ref="A20573" r:id="rId186" display="hsa_circDIS3_006" tooltip="http://www.circbank.cn/infoCirc.html?id=hsa_circDIS3_006"/>
    <hyperlink ref="A20574" r:id="rId186" display="hsa_circDIS3_006" tooltip="http://www.circbank.cn/infoCirc.html?id=hsa_circDIS3_006"/>
    <hyperlink ref="A20575" r:id="rId186" display="hsa_circDIS3_006" tooltip="http://www.circbank.cn/infoCirc.html?id=hsa_circDIS3_006"/>
    <hyperlink ref="A20576" r:id="rId186" display="hsa_circDIS3_006" tooltip="http://www.circbank.cn/infoCirc.html?id=hsa_circDIS3_006"/>
    <hyperlink ref="A20577" r:id="rId186" display="hsa_circDIS3_006" tooltip="http://www.circbank.cn/infoCirc.html?id=hsa_circDIS3_006"/>
    <hyperlink ref="A20578" r:id="rId186" display="hsa_circDIS3_006" tooltip="http://www.circbank.cn/infoCirc.html?id=hsa_circDIS3_006"/>
    <hyperlink ref="A20579" r:id="rId186" display="hsa_circDIS3_006" tooltip="http://www.circbank.cn/infoCirc.html?id=hsa_circDIS3_006"/>
    <hyperlink ref="A20580" r:id="rId186" display="hsa_circDIS3_006" tooltip="http://www.circbank.cn/infoCirc.html?id=hsa_circDIS3_006"/>
    <hyperlink ref="A20581" r:id="rId186" display="hsa_circDIS3_006" tooltip="http://www.circbank.cn/infoCirc.html?id=hsa_circDIS3_006"/>
    <hyperlink ref="A20582" r:id="rId186" display="hsa_circDIS3_006" tooltip="http://www.circbank.cn/infoCirc.html?id=hsa_circDIS3_006"/>
    <hyperlink ref="A20583" r:id="rId186" display="hsa_circDIS3_006" tooltip="http://www.circbank.cn/infoCirc.html?id=hsa_circDIS3_006"/>
    <hyperlink ref="A20584" r:id="rId186" display="hsa_circDIS3_006" tooltip="http://www.circbank.cn/infoCirc.html?id=hsa_circDIS3_006"/>
    <hyperlink ref="A20585" r:id="rId186" display="hsa_circDIS3_006" tooltip="http://www.circbank.cn/infoCirc.html?id=hsa_circDIS3_006"/>
    <hyperlink ref="A20586" r:id="rId186" display="hsa_circDIS3_006" tooltip="http://www.circbank.cn/infoCirc.html?id=hsa_circDIS3_006"/>
    <hyperlink ref="A20587" r:id="rId186" display="hsa_circDIS3_006" tooltip="http://www.circbank.cn/infoCirc.html?id=hsa_circDIS3_006"/>
    <hyperlink ref="A20588" r:id="rId186" display="hsa_circDIS3_006" tooltip="http://www.circbank.cn/infoCirc.html?id=hsa_circDIS3_006"/>
    <hyperlink ref="A20589" r:id="rId186" display="hsa_circDIS3_006" tooltip="http://www.circbank.cn/infoCirc.html?id=hsa_circDIS3_006"/>
    <hyperlink ref="A20590" r:id="rId186" display="hsa_circDIS3_006" tooltip="http://www.circbank.cn/infoCirc.html?id=hsa_circDIS3_006"/>
    <hyperlink ref="A20591" r:id="rId186" display="hsa_circDIS3_006" tooltip="http://www.circbank.cn/infoCirc.html?id=hsa_circDIS3_006"/>
    <hyperlink ref="A20592" r:id="rId186" display="hsa_circDIS3_006" tooltip="http://www.circbank.cn/infoCirc.html?id=hsa_circDIS3_006"/>
    <hyperlink ref="A20593" r:id="rId186" display="hsa_circDIS3_006" tooltip="http://www.circbank.cn/infoCirc.html?id=hsa_circDIS3_006"/>
    <hyperlink ref="A20594" r:id="rId186" display="hsa_circDIS3_006" tooltip="http://www.circbank.cn/infoCirc.html?id=hsa_circDIS3_006"/>
    <hyperlink ref="A20595" r:id="rId186" display="hsa_circDIS3_006" tooltip="http://www.circbank.cn/infoCirc.html?id=hsa_circDIS3_006"/>
    <hyperlink ref="A20596" r:id="rId186" display="hsa_circDIS3_006" tooltip="http://www.circbank.cn/infoCirc.html?id=hsa_circDIS3_006"/>
    <hyperlink ref="A20597" r:id="rId186" display="hsa_circDIS3_006" tooltip="http://www.circbank.cn/infoCirc.html?id=hsa_circDIS3_006"/>
    <hyperlink ref="A20598" r:id="rId186" display="hsa_circDIS3_006" tooltip="http://www.circbank.cn/infoCirc.html?id=hsa_circDIS3_006"/>
    <hyperlink ref="A20599" r:id="rId186" display="hsa_circDIS3_006" tooltip="http://www.circbank.cn/infoCirc.html?id=hsa_circDIS3_006"/>
    <hyperlink ref="A20600" r:id="rId186" display="hsa_circDIS3_006" tooltip="http://www.circbank.cn/infoCirc.html?id=hsa_circDIS3_006"/>
    <hyperlink ref="A20601" r:id="rId186" display="hsa_circDIS3_006" tooltip="http://www.circbank.cn/infoCirc.html?id=hsa_circDIS3_006"/>
    <hyperlink ref="A20602" r:id="rId186" display="hsa_circDIS3_006" tooltip="http://www.circbank.cn/infoCirc.html?id=hsa_circDIS3_006"/>
    <hyperlink ref="A20603" r:id="rId186" display="hsa_circDIS3_006" tooltip="http://www.circbank.cn/infoCirc.html?id=hsa_circDIS3_006"/>
    <hyperlink ref="A20604" r:id="rId186" display="hsa_circDIS3_006" tooltip="http://www.circbank.cn/infoCirc.html?id=hsa_circDIS3_006"/>
    <hyperlink ref="A20605" r:id="rId186" display="hsa_circDIS3_006" tooltip="http://www.circbank.cn/infoCirc.html?id=hsa_circDIS3_006"/>
    <hyperlink ref="A20606" r:id="rId186" display="hsa_circDIS3_006" tooltip="http://www.circbank.cn/infoCirc.html?id=hsa_circDIS3_006"/>
    <hyperlink ref="A20607" r:id="rId186" display="hsa_circDIS3_006" tooltip="http://www.circbank.cn/infoCirc.html?id=hsa_circDIS3_006"/>
    <hyperlink ref="A20608" r:id="rId186" display="hsa_circDIS3_006" tooltip="http://www.circbank.cn/infoCirc.html?id=hsa_circDIS3_006"/>
    <hyperlink ref="A20609" r:id="rId186" display="hsa_circDIS3_006" tooltip="http://www.circbank.cn/infoCirc.html?id=hsa_circDIS3_006"/>
    <hyperlink ref="A20610" r:id="rId186" display="hsa_circDIS3_006" tooltip="http://www.circbank.cn/infoCirc.html?id=hsa_circDIS3_006"/>
    <hyperlink ref="A20611" r:id="rId186" display="hsa_circDIS3_006" tooltip="http://www.circbank.cn/infoCirc.html?id=hsa_circDIS3_006"/>
    <hyperlink ref="A20612" r:id="rId186" display="hsa_circDIS3_006" tooltip="http://www.circbank.cn/infoCirc.html?id=hsa_circDIS3_006"/>
    <hyperlink ref="A20613" r:id="rId186" display="hsa_circDIS3_006" tooltip="http://www.circbank.cn/infoCirc.html?id=hsa_circDIS3_006"/>
    <hyperlink ref="A20614" r:id="rId186" display="hsa_circDIS3_006" tooltip="http://www.circbank.cn/infoCirc.html?id=hsa_circDIS3_006"/>
    <hyperlink ref="A20615" r:id="rId186" display="hsa_circDIS3_006" tooltip="http://www.circbank.cn/infoCirc.html?id=hsa_circDIS3_006"/>
    <hyperlink ref="A20616" r:id="rId186" display="hsa_circDIS3_006" tooltip="http://www.circbank.cn/infoCirc.html?id=hsa_circDIS3_006"/>
    <hyperlink ref="A20617" r:id="rId186" display="hsa_circDIS3_006" tooltip="http://www.circbank.cn/infoCirc.html?id=hsa_circDIS3_006"/>
    <hyperlink ref="A20618" r:id="rId186" display="hsa_circDIS3_006" tooltip="http://www.circbank.cn/infoCirc.html?id=hsa_circDIS3_006"/>
    <hyperlink ref="A20619" r:id="rId186" display="hsa_circDIS3_006" tooltip="http://www.circbank.cn/infoCirc.html?id=hsa_circDIS3_006"/>
    <hyperlink ref="A20620" r:id="rId186" display="hsa_circDIS3_006" tooltip="http://www.circbank.cn/infoCirc.html?id=hsa_circDIS3_006"/>
    <hyperlink ref="A20621" r:id="rId186" display="hsa_circDIS3_006" tooltip="http://www.circbank.cn/infoCirc.html?id=hsa_circDIS3_006"/>
    <hyperlink ref="A20622" r:id="rId186" display="hsa_circDIS3_006" tooltip="http://www.circbank.cn/infoCirc.html?id=hsa_circDIS3_006"/>
    <hyperlink ref="A20623" r:id="rId186" display="hsa_circDIS3_006" tooltip="http://www.circbank.cn/infoCirc.html?id=hsa_circDIS3_006"/>
    <hyperlink ref="A20624" r:id="rId186" display="hsa_circDIS3_006" tooltip="http://www.circbank.cn/infoCirc.html?id=hsa_circDIS3_006"/>
    <hyperlink ref="A20625" r:id="rId186" display="hsa_circDIS3_006" tooltip="http://www.circbank.cn/infoCirc.html?id=hsa_circDIS3_006"/>
    <hyperlink ref="A20626" r:id="rId186" display="hsa_circDIS3_006" tooltip="http://www.circbank.cn/infoCirc.html?id=hsa_circDIS3_006"/>
    <hyperlink ref="A20627" r:id="rId186" display="hsa_circDIS3_006" tooltip="http://www.circbank.cn/infoCirc.html?id=hsa_circDIS3_006"/>
    <hyperlink ref="A20628" r:id="rId186" display="hsa_circDIS3_006" tooltip="http://www.circbank.cn/infoCirc.html?id=hsa_circDIS3_006"/>
    <hyperlink ref="A20629" r:id="rId186" display="hsa_circDIS3_006" tooltip="http://www.circbank.cn/infoCirc.html?id=hsa_circDIS3_006"/>
    <hyperlink ref="A20630" r:id="rId186" display="hsa_circDIS3_006" tooltip="http://www.circbank.cn/infoCirc.html?id=hsa_circDIS3_006"/>
    <hyperlink ref="A20631" r:id="rId186" display="hsa_circDIS3_006" tooltip="http://www.circbank.cn/infoCirc.html?id=hsa_circDIS3_006"/>
    <hyperlink ref="A20632" r:id="rId186" display="hsa_circDIS3_006" tooltip="http://www.circbank.cn/infoCirc.html?id=hsa_circDIS3_006"/>
    <hyperlink ref="A20633" r:id="rId186" display="hsa_circDIS3_006" tooltip="http://www.circbank.cn/infoCirc.html?id=hsa_circDIS3_006"/>
    <hyperlink ref="A20634" r:id="rId186" display="hsa_circDIS3_006" tooltip="http://www.circbank.cn/infoCirc.html?id=hsa_circDIS3_006"/>
    <hyperlink ref="A20635" r:id="rId186" display="hsa_circDIS3_006" tooltip="http://www.circbank.cn/infoCirc.html?id=hsa_circDIS3_006"/>
    <hyperlink ref="A20636" r:id="rId186" display="hsa_circDIS3_006" tooltip="http://www.circbank.cn/infoCirc.html?id=hsa_circDIS3_006"/>
    <hyperlink ref="A20637" r:id="rId186" display="hsa_circDIS3_006" tooltip="http://www.circbank.cn/infoCirc.html?id=hsa_circDIS3_006"/>
    <hyperlink ref="A20638" r:id="rId186" display="hsa_circDIS3_006" tooltip="http://www.circbank.cn/infoCirc.html?id=hsa_circDIS3_006"/>
    <hyperlink ref="A20639" r:id="rId186" display="hsa_circDIS3_006" tooltip="http://www.circbank.cn/infoCirc.html?id=hsa_circDIS3_006"/>
    <hyperlink ref="A20640" r:id="rId186" display="hsa_circDIS3_006" tooltip="http://www.circbank.cn/infoCirc.html?id=hsa_circDIS3_006"/>
    <hyperlink ref="A20641" r:id="rId186" display="hsa_circDIS3_006" tooltip="http://www.circbank.cn/infoCirc.html?id=hsa_circDIS3_006"/>
    <hyperlink ref="A20642" r:id="rId186" display="hsa_circDIS3_006" tooltip="http://www.circbank.cn/infoCirc.html?id=hsa_circDIS3_006"/>
    <hyperlink ref="A20643" r:id="rId186" display="hsa_circDIS3_006" tooltip="http://www.circbank.cn/infoCirc.html?id=hsa_circDIS3_006"/>
    <hyperlink ref="A20644" r:id="rId186" display="hsa_circDIS3_006" tooltip="http://www.circbank.cn/infoCirc.html?id=hsa_circDIS3_006"/>
    <hyperlink ref="A20645" r:id="rId186" display="hsa_circDIS3_006" tooltip="http://www.circbank.cn/infoCirc.html?id=hsa_circDIS3_006"/>
    <hyperlink ref="A20646" r:id="rId186" display="hsa_circDIS3_006" tooltip="http://www.circbank.cn/infoCirc.html?id=hsa_circDIS3_006"/>
    <hyperlink ref="A20647" r:id="rId186" display="hsa_circDIS3_006" tooltip="http://www.circbank.cn/infoCirc.html?id=hsa_circDIS3_006"/>
    <hyperlink ref="A20648" r:id="rId186" display="hsa_circDIS3_006" tooltip="http://www.circbank.cn/infoCirc.html?id=hsa_circDIS3_006"/>
    <hyperlink ref="A20649" r:id="rId186" display="hsa_circDIS3_006" tooltip="http://www.circbank.cn/infoCirc.html?id=hsa_circDIS3_006"/>
    <hyperlink ref="A20650" r:id="rId186" display="hsa_circDIS3_006" tooltip="http://www.circbank.cn/infoCirc.html?id=hsa_circDIS3_006"/>
    <hyperlink ref="A20651" r:id="rId186" display="hsa_circDIS3_006" tooltip="http://www.circbank.cn/infoCirc.html?id=hsa_circDIS3_006"/>
    <hyperlink ref="A20652" r:id="rId186" display="hsa_circDIS3_006" tooltip="http://www.circbank.cn/infoCirc.html?id=hsa_circDIS3_006"/>
    <hyperlink ref="A20653" r:id="rId186" display="hsa_circDIS3_006" tooltip="http://www.circbank.cn/infoCirc.html?id=hsa_circDIS3_006"/>
    <hyperlink ref="A20654" r:id="rId186" display="hsa_circDIS3_006" tooltip="http://www.circbank.cn/infoCirc.html?id=hsa_circDIS3_006"/>
    <hyperlink ref="A20655" r:id="rId186" display="hsa_circDIS3_006" tooltip="http://www.circbank.cn/infoCirc.html?id=hsa_circDIS3_006"/>
    <hyperlink ref="A20656" r:id="rId186" display="hsa_circDIS3_006" tooltip="http://www.circbank.cn/infoCirc.html?id=hsa_circDIS3_006"/>
    <hyperlink ref="A20657" r:id="rId186" display="hsa_circDIS3_006" tooltip="http://www.circbank.cn/infoCirc.html?id=hsa_circDIS3_006"/>
    <hyperlink ref="A20658" r:id="rId186" display="hsa_circDIS3_006" tooltip="http://www.circbank.cn/infoCirc.html?id=hsa_circDIS3_006"/>
    <hyperlink ref="A20659" r:id="rId186" display="hsa_circDIS3_006" tooltip="http://www.circbank.cn/infoCirc.html?id=hsa_circDIS3_006"/>
    <hyperlink ref="A20660" r:id="rId187" display="hsa_circDIS3_007" tooltip="http://www.circbank.cn/infoCirc.html?id=hsa_circDIS3_007"/>
    <hyperlink ref="A20661" r:id="rId187" display="hsa_circDIS3_007" tooltip="http://www.circbank.cn/infoCirc.html?id=hsa_circDIS3_007"/>
    <hyperlink ref="A20662" r:id="rId187" display="hsa_circDIS3_007" tooltip="http://www.circbank.cn/infoCirc.html?id=hsa_circDIS3_007"/>
    <hyperlink ref="A20663" r:id="rId187" display="hsa_circDIS3_007" tooltip="http://www.circbank.cn/infoCirc.html?id=hsa_circDIS3_007"/>
    <hyperlink ref="A20664" r:id="rId187" display="hsa_circDIS3_007" tooltip="http://www.circbank.cn/infoCirc.html?id=hsa_circDIS3_007"/>
    <hyperlink ref="A20665" r:id="rId187" display="hsa_circDIS3_007" tooltip="http://www.circbank.cn/infoCirc.html?id=hsa_circDIS3_007"/>
    <hyperlink ref="A20666" r:id="rId187" display="hsa_circDIS3_007" tooltip="http://www.circbank.cn/infoCirc.html?id=hsa_circDIS3_007"/>
    <hyperlink ref="A20667" r:id="rId187" display="hsa_circDIS3_007" tooltip="http://www.circbank.cn/infoCirc.html?id=hsa_circDIS3_007"/>
    <hyperlink ref="A20668" r:id="rId187" display="hsa_circDIS3_007" tooltip="http://www.circbank.cn/infoCirc.html?id=hsa_circDIS3_007"/>
    <hyperlink ref="A20669" r:id="rId187" display="hsa_circDIS3_007" tooltip="http://www.circbank.cn/infoCirc.html?id=hsa_circDIS3_007"/>
    <hyperlink ref="A20670" r:id="rId187" display="hsa_circDIS3_007" tooltip="http://www.circbank.cn/infoCirc.html?id=hsa_circDIS3_007"/>
    <hyperlink ref="A20671" r:id="rId187" display="hsa_circDIS3_007" tooltip="http://www.circbank.cn/infoCirc.html?id=hsa_circDIS3_007"/>
    <hyperlink ref="A20672" r:id="rId187" display="hsa_circDIS3_007" tooltip="http://www.circbank.cn/infoCirc.html?id=hsa_circDIS3_007"/>
    <hyperlink ref="A20673" r:id="rId187" display="hsa_circDIS3_007" tooltip="http://www.circbank.cn/infoCirc.html?id=hsa_circDIS3_007"/>
    <hyperlink ref="A20674" r:id="rId187" display="hsa_circDIS3_007" tooltip="http://www.circbank.cn/infoCirc.html?id=hsa_circDIS3_007"/>
    <hyperlink ref="A20675" r:id="rId187" display="hsa_circDIS3_007" tooltip="http://www.circbank.cn/infoCirc.html?id=hsa_circDIS3_007"/>
    <hyperlink ref="A20676" r:id="rId187" display="hsa_circDIS3_007" tooltip="http://www.circbank.cn/infoCirc.html?id=hsa_circDIS3_007"/>
    <hyperlink ref="A20677" r:id="rId187" display="hsa_circDIS3_007" tooltip="http://www.circbank.cn/infoCirc.html?id=hsa_circDIS3_007"/>
    <hyperlink ref="A20678" r:id="rId187" display="hsa_circDIS3_007" tooltip="http://www.circbank.cn/infoCirc.html?id=hsa_circDIS3_007"/>
    <hyperlink ref="A20679" r:id="rId187" display="hsa_circDIS3_007" tooltip="http://www.circbank.cn/infoCirc.html?id=hsa_circDIS3_007"/>
    <hyperlink ref="A20680" r:id="rId187" display="hsa_circDIS3_007" tooltip="http://www.circbank.cn/infoCirc.html?id=hsa_circDIS3_007"/>
    <hyperlink ref="A20681" r:id="rId187" display="hsa_circDIS3_007" tooltip="http://www.circbank.cn/infoCirc.html?id=hsa_circDIS3_007"/>
    <hyperlink ref="A20682" r:id="rId187" display="hsa_circDIS3_007" tooltip="http://www.circbank.cn/infoCirc.html?id=hsa_circDIS3_007"/>
    <hyperlink ref="A20683" r:id="rId187" display="hsa_circDIS3_007" tooltip="http://www.circbank.cn/infoCirc.html?id=hsa_circDIS3_007"/>
    <hyperlink ref="A20684" r:id="rId187" display="hsa_circDIS3_007" tooltip="http://www.circbank.cn/infoCirc.html?id=hsa_circDIS3_007"/>
    <hyperlink ref="A20685" r:id="rId187" display="hsa_circDIS3_007" tooltip="http://www.circbank.cn/infoCirc.html?id=hsa_circDIS3_007"/>
    <hyperlink ref="A20686" r:id="rId187" display="hsa_circDIS3_007" tooltip="http://www.circbank.cn/infoCirc.html?id=hsa_circDIS3_007"/>
    <hyperlink ref="A20687" r:id="rId187" display="hsa_circDIS3_007" tooltip="http://www.circbank.cn/infoCirc.html?id=hsa_circDIS3_007"/>
    <hyperlink ref="A20688" r:id="rId187" display="hsa_circDIS3_007" tooltip="http://www.circbank.cn/infoCirc.html?id=hsa_circDIS3_007"/>
    <hyperlink ref="A20689" r:id="rId187" display="hsa_circDIS3_007" tooltip="http://www.circbank.cn/infoCirc.html?id=hsa_circDIS3_007"/>
    <hyperlink ref="A20690" r:id="rId187" display="hsa_circDIS3_007" tooltip="http://www.circbank.cn/infoCirc.html?id=hsa_circDIS3_007"/>
    <hyperlink ref="A20691" r:id="rId187" display="hsa_circDIS3_007" tooltip="http://www.circbank.cn/infoCirc.html?id=hsa_circDIS3_007"/>
    <hyperlink ref="A20692" r:id="rId187" display="hsa_circDIS3_007" tooltip="http://www.circbank.cn/infoCirc.html?id=hsa_circDIS3_007"/>
    <hyperlink ref="A20693" r:id="rId187" display="hsa_circDIS3_007" tooltip="http://www.circbank.cn/infoCirc.html?id=hsa_circDIS3_007"/>
    <hyperlink ref="A20694" r:id="rId187" display="hsa_circDIS3_007" tooltip="http://www.circbank.cn/infoCirc.html?id=hsa_circDIS3_007"/>
    <hyperlink ref="A20695" r:id="rId187" display="hsa_circDIS3_007" tooltip="http://www.circbank.cn/infoCirc.html?id=hsa_circDIS3_007"/>
    <hyperlink ref="A20696" r:id="rId187" display="hsa_circDIS3_007" tooltip="http://www.circbank.cn/infoCirc.html?id=hsa_circDIS3_007"/>
    <hyperlink ref="A20697" r:id="rId187" display="hsa_circDIS3_007" tooltip="http://www.circbank.cn/infoCirc.html?id=hsa_circDIS3_007"/>
    <hyperlink ref="A20698" r:id="rId187" display="hsa_circDIS3_007" tooltip="http://www.circbank.cn/infoCirc.html?id=hsa_circDIS3_007"/>
    <hyperlink ref="A20699" r:id="rId187" display="hsa_circDIS3_007" tooltip="http://www.circbank.cn/infoCirc.html?id=hsa_circDIS3_007"/>
    <hyperlink ref="A20700" r:id="rId187" display="hsa_circDIS3_007" tooltip="http://www.circbank.cn/infoCirc.html?id=hsa_circDIS3_007"/>
    <hyperlink ref="A20701" r:id="rId187" display="hsa_circDIS3_007" tooltip="http://www.circbank.cn/infoCirc.html?id=hsa_circDIS3_007"/>
    <hyperlink ref="A20702" r:id="rId187" display="hsa_circDIS3_007" tooltip="http://www.circbank.cn/infoCirc.html?id=hsa_circDIS3_007"/>
    <hyperlink ref="A20703" r:id="rId187" display="hsa_circDIS3_007" tooltip="http://www.circbank.cn/infoCirc.html?id=hsa_circDIS3_007"/>
    <hyperlink ref="A20704" r:id="rId187" display="hsa_circDIS3_007" tooltip="http://www.circbank.cn/infoCirc.html?id=hsa_circDIS3_007"/>
    <hyperlink ref="A20705" r:id="rId187" display="hsa_circDIS3_007" tooltip="http://www.circbank.cn/infoCirc.html?id=hsa_circDIS3_007"/>
    <hyperlink ref="A20706" r:id="rId187" display="hsa_circDIS3_007" tooltip="http://www.circbank.cn/infoCirc.html?id=hsa_circDIS3_007"/>
    <hyperlink ref="A20707" r:id="rId187" display="hsa_circDIS3_007" tooltip="http://www.circbank.cn/infoCirc.html?id=hsa_circDIS3_007"/>
    <hyperlink ref="A20708" r:id="rId187" display="hsa_circDIS3_007" tooltip="http://www.circbank.cn/infoCirc.html?id=hsa_circDIS3_007"/>
    <hyperlink ref="A20709" r:id="rId187" display="hsa_circDIS3_007" tooltip="http://www.circbank.cn/infoCirc.html?id=hsa_circDIS3_007"/>
    <hyperlink ref="A20710" r:id="rId187" display="hsa_circDIS3_007" tooltip="http://www.circbank.cn/infoCirc.html?id=hsa_circDIS3_007"/>
    <hyperlink ref="A20711" r:id="rId187" display="hsa_circDIS3_007" tooltip="http://www.circbank.cn/infoCirc.html?id=hsa_circDIS3_007"/>
    <hyperlink ref="A20712" r:id="rId187" display="hsa_circDIS3_007" tooltip="http://www.circbank.cn/infoCirc.html?id=hsa_circDIS3_007"/>
    <hyperlink ref="A20713" r:id="rId187" display="hsa_circDIS3_007" tooltip="http://www.circbank.cn/infoCirc.html?id=hsa_circDIS3_007"/>
    <hyperlink ref="A20714" r:id="rId187" display="hsa_circDIS3_007" tooltip="http://www.circbank.cn/infoCirc.html?id=hsa_circDIS3_007"/>
    <hyperlink ref="A20715" r:id="rId188" display="hsa_circDIS3_008" tooltip="http://www.circbank.cn/infoCirc.html?id=hsa_circDIS3_008"/>
    <hyperlink ref="A20716" r:id="rId188" display="hsa_circDIS3_008" tooltip="http://www.circbank.cn/infoCirc.html?id=hsa_circDIS3_008"/>
    <hyperlink ref="A20717" r:id="rId188" display="hsa_circDIS3_008" tooltip="http://www.circbank.cn/infoCirc.html?id=hsa_circDIS3_008"/>
    <hyperlink ref="A20718" r:id="rId188" display="hsa_circDIS3_008" tooltip="http://www.circbank.cn/infoCirc.html?id=hsa_circDIS3_008"/>
    <hyperlink ref="A20719" r:id="rId188" display="hsa_circDIS3_008" tooltip="http://www.circbank.cn/infoCirc.html?id=hsa_circDIS3_008"/>
    <hyperlink ref="A20720" r:id="rId188" display="hsa_circDIS3_008" tooltip="http://www.circbank.cn/infoCirc.html?id=hsa_circDIS3_008"/>
    <hyperlink ref="A20721" r:id="rId188" display="hsa_circDIS3_008" tooltip="http://www.circbank.cn/infoCirc.html?id=hsa_circDIS3_008"/>
    <hyperlink ref="A20722" r:id="rId188" display="hsa_circDIS3_008" tooltip="http://www.circbank.cn/infoCirc.html?id=hsa_circDIS3_008"/>
    <hyperlink ref="A20723" r:id="rId188" display="hsa_circDIS3_008" tooltip="http://www.circbank.cn/infoCirc.html?id=hsa_circDIS3_008"/>
    <hyperlink ref="A20724" r:id="rId188" display="hsa_circDIS3_008" tooltip="http://www.circbank.cn/infoCirc.html?id=hsa_circDIS3_008"/>
    <hyperlink ref="A20725" r:id="rId188" display="hsa_circDIS3_008" tooltip="http://www.circbank.cn/infoCirc.html?id=hsa_circDIS3_008"/>
    <hyperlink ref="A20726" r:id="rId188" display="hsa_circDIS3_008" tooltip="http://www.circbank.cn/infoCirc.html?id=hsa_circDIS3_008"/>
    <hyperlink ref="A20727" r:id="rId188" display="hsa_circDIS3_008" tooltip="http://www.circbank.cn/infoCirc.html?id=hsa_circDIS3_008"/>
    <hyperlink ref="A20728" r:id="rId188" display="hsa_circDIS3_008" tooltip="http://www.circbank.cn/infoCirc.html?id=hsa_circDIS3_008"/>
    <hyperlink ref="A20729" r:id="rId188" display="hsa_circDIS3_008" tooltip="http://www.circbank.cn/infoCirc.html?id=hsa_circDIS3_008"/>
    <hyperlink ref="A20730" r:id="rId188" display="hsa_circDIS3_008" tooltip="http://www.circbank.cn/infoCirc.html?id=hsa_circDIS3_008"/>
    <hyperlink ref="A20731" r:id="rId188" display="hsa_circDIS3_008" tooltip="http://www.circbank.cn/infoCirc.html?id=hsa_circDIS3_008"/>
    <hyperlink ref="A20732" r:id="rId188" display="hsa_circDIS3_008" tooltip="http://www.circbank.cn/infoCirc.html?id=hsa_circDIS3_008"/>
    <hyperlink ref="A20733" r:id="rId188" display="hsa_circDIS3_008" tooltip="http://www.circbank.cn/infoCirc.html?id=hsa_circDIS3_008"/>
    <hyperlink ref="A20734" r:id="rId188" display="hsa_circDIS3_008" tooltip="http://www.circbank.cn/infoCirc.html?id=hsa_circDIS3_008"/>
    <hyperlink ref="A20735" r:id="rId188" display="hsa_circDIS3_008" tooltip="http://www.circbank.cn/infoCirc.html?id=hsa_circDIS3_008"/>
    <hyperlink ref="A20736" r:id="rId188" display="hsa_circDIS3_008" tooltip="http://www.circbank.cn/infoCirc.html?id=hsa_circDIS3_008"/>
    <hyperlink ref="A20737" r:id="rId188" display="hsa_circDIS3_008" tooltip="http://www.circbank.cn/infoCirc.html?id=hsa_circDIS3_008"/>
    <hyperlink ref="A20738" r:id="rId188" display="hsa_circDIS3_008" tooltip="http://www.circbank.cn/infoCirc.html?id=hsa_circDIS3_008"/>
    <hyperlink ref="A20739" r:id="rId188" display="hsa_circDIS3_008" tooltip="http://www.circbank.cn/infoCirc.html?id=hsa_circDIS3_008"/>
    <hyperlink ref="A20740" r:id="rId188" display="hsa_circDIS3_008" tooltip="http://www.circbank.cn/infoCirc.html?id=hsa_circDIS3_008"/>
    <hyperlink ref="A20741" r:id="rId188" display="hsa_circDIS3_008" tooltip="http://www.circbank.cn/infoCirc.html?id=hsa_circDIS3_008"/>
    <hyperlink ref="A20742" r:id="rId188" display="hsa_circDIS3_008" tooltip="http://www.circbank.cn/infoCirc.html?id=hsa_circDIS3_008"/>
    <hyperlink ref="A20743" r:id="rId188" display="hsa_circDIS3_008" tooltip="http://www.circbank.cn/infoCirc.html?id=hsa_circDIS3_008"/>
    <hyperlink ref="A20744" r:id="rId188" display="hsa_circDIS3_008" tooltip="http://www.circbank.cn/infoCirc.html?id=hsa_circDIS3_008"/>
    <hyperlink ref="A20745" r:id="rId188" display="hsa_circDIS3_008" tooltip="http://www.circbank.cn/infoCirc.html?id=hsa_circDIS3_008"/>
    <hyperlink ref="A20746" r:id="rId188" display="hsa_circDIS3_008" tooltip="http://www.circbank.cn/infoCirc.html?id=hsa_circDIS3_008"/>
    <hyperlink ref="A20747" r:id="rId188" display="hsa_circDIS3_008" tooltip="http://www.circbank.cn/infoCirc.html?id=hsa_circDIS3_008"/>
    <hyperlink ref="A20748" r:id="rId188" display="hsa_circDIS3_008" tooltip="http://www.circbank.cn/infoCirc.html?id=hsa_circDIS3_008"/>
    <hyperlink ref="A20749" r:id="rId188" display="hsa_circDIS3_008" tooltip="http://www.circbank.cn/infoCirc.html?id=hsa_circDIS3_008"/>
    <hyperlink ref="A20750" r:id="rId188" display="hsa_circDIS3_008" tooltip="http://www.circbank.cn/infoCirc.html?id=hsa_circDIS3_008"/>
    <hyperlink ref="A20751" r:id="rId188" display="hsa_circDIS3_008" tooltip="http://www.circbank.cn/infoCirc.html?id=hsa_circDIS3_008"/>
    <hyperlink ref="A20752" r:id="rId188" display="hsa_circDIS3_008" tooltip="http://www.circbank.cn/infoCirc.html?id=hsa_circDIS3_008"/>
    <hyperlink ref="A20753" r:id="rId188" display="hsa_circDIS3_008" tooltip="http://www.circbank.cn/infoCirc.html?id=hsa_circDIS3_008"/>
    <hyperlink ref="A20754" r:id="rId188" display="hsa_circDIS3_008" tooltip="http://www.circbank.cn/infoCirc.html?id=hsa_circDIS3_008"/>
    <hyperlink ref="A20755" r:id="rId188" display="hsa_circDIS3_008" tooltip="http://www.circbank.cn/infoCirc.html?id=hsa_circDIS3_008"/>
    <hyperlink ref="A20756" r:id="rId188" display="hsa_circDIS3_008" tooltip="http://www.circbank.cn/infoCirc.html?id=hsa_circDIS3_008"/>
    <hyperlink ref="A20757" r:id="rId188" display="hsa_circDIS3_008" tooltip="http://www.circbank.cn/infoCirc.html?id=hsa_circDIS3_008"/>
    <hyperlink ref="A20758" r:id="rId188" display="hsa_circDIS3_008" tooltip="http://www.circbank.cn/infoCirc.html?id=hsa_circDIS3_008"/>
    <hyperlink ref="A20759" r:id="rId188" display="hsa_circDIS3_008" tooltip="http://www.circbank.cn/infoCirc.html?id=hsa_circDIS3_008"/>
    <hyperlink ref="A20760" r:id="rId188" display="hsa_circDIS3_008" tooltip="http://www.circbank.cn/infoCirc.html?id=hsa_circDIS3_008"/>
    <hyperlink ref="A20761" r:id="rId188" display="hsa_circDIS3_008" tooltip="http://www.circbank.cn/infoCirc.html?id=hsa_circDIS3_008"/>
    <hyperlink ref="A20762" r:id="rId188" display="hsa_circDIS3_008" tooltip="http://www.circbank.cn/infoCirc.html?id=hsa_circDIS3_008"/>
    <hyperlink ref="A20763" r:id="rId188" display="hsa_circDIS3_008" tooltip="http://www.circbank.cn/infoCirc.html?id=hsa_circDIS3_008"/>
    <hyperlink ref="A20764" r:id="rId188" display="hsa_circDIS3_008" tooltip="http://www.circbank.cn/infoCirc.html?id=hsa_circDIS3_008"/>
    <hyperlink ref="A20765" r:id="rId188" display="hsa_circDIS3_008" tooltip="http://www.circbank.cn/infoCirc.html?id=hsa_circDIS3_008"/>
    <hyperlink ref="A20766" r:id="rId188" display="hsa_circDIS3_008" tooltip="http://www.circbank.cn/infoCirc.html?id=hsa_circDIS3_008"/>
    <hyperlink ref="A20767" r:id="rId188" display="hsa_circDIS3_008" tooltip="http://www.circbank.cn/infoCirc.html?id=hsa_circDIS3_008"/>
    <hyperlink ref="A20768" r:id="rId188" display="hsa_circDIS3_008" tooltip="http://www.circbank.cn/infoCirc.html?id=hsa_circDIS3_008"/>
    <hyperlink ref="A20769" r:id="rId188" display="hsa_circDIS3_008" tooltip="http://www.circbank.cn/infoCirc.html?id=hsa_circDIS3_008"/>
    <hyperlink ref="A20770" r:id="rId188" display="hsa_circDIS3_008" tooltip="http://www.circbank.cn/infoCirc.html?id=hsa_circDIS3_008"/>
    <hyperlink ref="A20771" r:id="rId188" display="hsa_circDIS3_008" tooltip="http://www.circbank.cn/infoCirc.html?id=hsa_circDIS3_008"/>
    <hyperlink ref="A20772" r:id="rId188" display="hsa_circDIS3_008" tooltip="http://www.circbank.cn/infoCirc.html?id=hsa_circDIS3_008"/>
    <hyperlink ref="A20773" r:id="rId188" display="hsa_circDIS3_008" tooltip="http://www.circbank.cn/infoCirc.html?id=hsa_circDIS3_008"/>
    <hyperlink ref="A20774" r:id="rId188" display="hsa_circDIS3_008" tooltip="http://www.circbank.cn/infoCirc.html?id=hsa_circDIS3_008"/>
    <hyperlink ref="A20775" r:id="rId188" display="hsa_circDIS3_008" tooltip="http://www.circbank.cn/infoCirc.html?id=hsa_circDIS3_008"/>
    <hyperlink ref="A20776" r:id="rId188" display="hsa_circDIS3_008" tooltip="http://www.circbank.cn/infoCirc.html?id=hsa_circDIS3_008"/>
    <hyperlink ref="A20777" r:id="rId188" display="hsa_circDIS3_008" tooltip="http://www.circbank.cn/infoCirc.html?id=hsa_circDIS3_008"/>
    <hyperlink ref="A20778" r:id="rId188" display="hsa_circDIS3_008" tooltip="http://www.circbank.cn/infoCirc.html?id=hsa_circDIS3_008"/>
    <hyperlink ref="A20779" r:id="rId188" display="hsa_circDIS3_008" tooltip="http://www.circbank.cn/infoCirc.html?id=hsa_circDIS3_008"/>
    <hyperlink ref="A20780" r:id="rId188" display="hsa_circDIS3_008" tooltip="http://www.circbank.cn/infoCirc.html?id=hsa_circDIS3_008"/>
    <hyperlink ref="A20781" r:id="rId188" display="hsa_circDIS3_008" tooltip="http://www.circbank.cn/infoCirc.html?id=hsa_circDIS3_008"/>
    <hyperlink ref="A20782" r:id="rId188" display="hsa_circDIS3_008" tooltip="http://www.circbank.cn/infoCirc.html?id=hsa_circDIS3_008"/>
    <hyperlink ref="A20783" r:id="rId188" display="hsa_circDIS3_008" tooltip="http://www.circbank.cn/infoCirc.html?id=hsa_circDIS3_008"/>
    <hyperlink ref="A20784" r:id="rId188" display="hsa_circDIS3_008" tooltip="http://www.circbank.cn/infoCirc.html?id=hsa_circDIS3_008"/>
    <hyperlink ref="A20785" r:id="rId188" display="hsa_circDIS3_008" tooltip="http://www.circbank.cn/infoCirc.html?id=hsa_circDIS3_008"/>
    <hyperlink ref="A20786" r:id="rId188" display="hsa_circDIS3_008" tooltip="http://www.circbank.cn/infoCirc.html?id=hsa_circDIS3_008"/>
    <hyperlink ref="A20787" r:id="rId188" display="hsa_circDIS3_008" tooltip="http://www.circbank.cn/infoCirc.html?id=hsa_circDIS3_008"/>
    <hyperlink ref="A20788" r:id="rId188" display="hsa_circDIS3_008" tooltip="http://www.circbank.cn/infoCirc.html?id=hsa_circDIS3_008"/>
    <hyperlink ref="A20789" r:id="rId188" display="hsa_circDIS3_008" tooltip="http://www.circbank.cn/infoCirc.html?id=hsa_circDIS3_008"/>
    <hyperlink ref="A20790" r:id="rId188" display="hsa_circDIS3_008" tooltip="http://www.circbank.cn/infoCirc.html?id=hsa_circDIS3_008"/>
    <hyperlink ref="A20791" r:id="rId188" display="hsa_circDIS3_008" tooltip="http://www.circbank.cn/infoCirc.html?id=hsa_circDIS3_008"/>
    <hyperlink ref="A20792" r:id="rId188" display="hsa_circDIS3_008" tooltip="http://www.circbank.cn/infoCirc.html?id=hsa_circDIS3_008"/>
    <hyperlink ref="A20793" r:id="rId188" display="hsa_circDIS3_008" tooltip="http://www.circbank.cn/infoCirc.html?id=hsa_circDIS3_008"/>
    <hyperlink ref="A20794" r:id="rId188" display="hsa_circDIS3_008" tooltip="http://www.circbank.cn/infoCirc.html?id=hsa_circDIS3_008"/>
    <hyperlink ref="A20795" r:id="rId188" display="hsa_circDIS3_008" tooltip="http://www.circbank.cn/infoCirc.html?id=hsa_circDIS3_008"/>
    <hyperlink ref="A20796" r:id="rId188" display="hsa_circDIS3_008" tooltip="http://www.circbank.cn/infoCirc.html?id=hsa_circDIS3_008"/>
    <hyperlink ref="A20797" r:id="rId188" display="hsa_circDIS3_008" tooltip="http://www.circbank.cn/infoCirc.html?id=hsa_circDIS3_008"/>
    <hyperlink ref="A20798" r:id="rId188" display="hsa_circDIS3_008" tooltip="http://www.circbank.cn/infoCirc.html?id=hsa_circDIS3_008"/>
    <hyperlink ref="A20799" r:id="rId188" display="hsa_circDIS3_008" tooltip="http://www.circbank.cn/infoCirc.html?id=hsa_circDIS3_008"/>
    <hyperlink ref="A20800" r:id="rId188" display="hsa_circDIS3_008" tooltip="http://www.circbank.cn/infoCirc.html?id=hsa_circDIS3_008"/>
    <hyperlink ref="A20801" r:id="rId188" display="hsa_circDIS3_008" tooltip="http://www.circbank.cn/infoCirc.html?id=hsa_circDIS3_008"/>
    <hyperlink ref="A20802" r:id="rId188" display="hsa_circDIS3_008" tooltip="http://www.circbank.cn/infoCirc.html?id=hsa_circDIS3_008"/>
    <hyperlink ref="A20803" r:id="rId188" display="hsa_circDIS3_008" tooltip="http://www.circbank.cn/infoCirc.html?id=hsa_circDIS3_008"/>
    <hyperlink ref="A20804" r:id="rId188" display="hsa_circDIS3_008" tooltip="http://www.circbank.cn/infoCirc.html?id=hsa_circDIS3_008"/>
    <hyperlink ref="A20805" r:id="rId188" display="hsa_circDIS3_008" tooltip="http://www.circbank.cn/infoCirc.html?id=hsa_circDIS3_008"/>
    <hyperlink ref="A20806" r:id="rId188" display="hsa_circDIS3_008" tooltip="http://www.circbank.cn/infoCirc.html?id=hsa_circDIS3_008"/>
    <hyperlink ref="A20807" r:id="rId188" display="hsa_circDIS3_008" tooltip="http://www.circbank.cn/infoCirc.html?id=hsa_circDIS3_008"/>
    <hyperlink ref="A20808" r:id="rId188" display="hsa_circDIS3_008" tooltip="http://www.circbank.cn/infoCirc.html?id=hsa_circDIS3_008"/>
    <hyperlink ref="A20809" r:id="rId188" display="hsa_circDIS3_008" tooltip="http://www.circbank.cn/infoCirc.html?id=hsa_circDIS3_008"/>
    <hyperlink ref="A20810" r:id="rId188" display="hsa_circDIS3_008" tooltip="http://www.circbank.cn/infoCirc.html?id=hsa_circDIS3_008"/>
    <hyperlink ref="A20811" r:id="rId188" display="hsa_circDIS3_008" tooltip="http://www.circbank.cn/infoCirc.html?id=hsa_circDIS3_008"/>
    <hyperlink ref="A20812" r:id="rId188" display="hsa_circDIS3_008" tooltip="http://www.circbank.cn/infoCirc.html?id=hsa_circDIS3_008"/>
    <hyperlink ref="A20813" r:id="rId188" display="hsa_circDIS3_008" tooltip="http://www.circbank.cn/infoCirc.html?id=hsa_circDIS3_008"/>
    <hyperlink ref="A20814" r:id="rId188" display="hsa_circDIS3_008" tooltip="http://www.circbank.cn/infoCirc.html?id=hsa_circDIS3_008"/>
    <hyperlink ref="A20815" r:id="rId188" display="hsa_circDIS3_008" tooltip="http://www.circbank.cn/infoCirc.html?id=hsa_circDIS3_008"/>
    <hyperlink ref="A20816" r:id="rId188" display="hsa_circDIS3_008" tooltip="http://www.circbank.cn/infoCirc.html?id=hsa_circDIS3_008"/>
    <hyperlink ref="A20817" r:id="rId188" display="hsa_circDIS3_008" tooltip="http://www.circbank.cn/infoCirc.html?id=hsa_circDIS3_008"/>
    <hyperlink ref="A20818" r:id="rId188" display="hsa_circDIS3_008" tooltip="http://www.circbank.cn/infoCirc.html?id=hsa_circDIS3_008"/>
    <hyperlink ref="A20819" r:id="rId188" display="hsa_circDIS3_008" tooltip="http://www.circbank.cn/infoCirc.html?id=hsa_circDIS3_008"/>
    <hyperlink ref="A20820" r:id="rId188" display="hsa_circDIS3_008" tooltip="http://www.circbank.cn/infoCirc.html?id=hsa_circDIS3_008"/>
    <hyperlink ref="A20821" r:id="rId188" display="hsa_circDIS3_008" tooltip="http://www.circbank.cn/infoCirc.html?id=hsa_circDIS3_008"/>
    <hyperlink ref="A20822" r:id="rId188" display="hsa_circDIS3_008" tooltip="http://www.circbank.cn/infoCirc.html?id=hsa_circDIS3_008"/>
    <hyperlink ref="A20823" r:id="rId188" display="hsa_circDIS3_008" tooltip="http://www.circbank.cn/infoCirc.html?id=hsa_circDIS3_008"/>
    <hyperlink ref="A20824" r:id="rId189" display="hsa_circDIS3_009" tooltip="http://www.circbank.cn/infoCirc.html?id=hsa_circDIS3_009"/>
    <hyperlink ref="A20825" r:id="rId189" display="hsa_circDIS3_009" tooltip="http://www.circbank.cn/infoCirc.html?id=hsa_circDIS3_009"/>
    <hyperlink ref="A20826" r:id="rId189" display="hsa_circDIS3_009" tooltip="http://www.circbank.cn/infoCirc.html?id=hsa_circDIS3_009"/>
    <hyperlink ref="A20827" r:id="rId189" display="hsa_circDIS3_009" tooltip="http://www.circbank.cn/infoCirc.html?id=hsa_circDIS3_009"/>
    <hyperlink ref="A20828" r:id="rId189" display="hsa_circDIS3_009" tooltip="http://www.circbank.cn/infoCirc.html?id=hsa_circDIS3_009"/>
    <hyperlink ref="A20829" r:id="rId189" display="hsa_circDIS3_009" tooltip="http://www.circbank.cn/infoCirc.html?id=hsa_circDIS3_009"/>
    <hyperlink ref="A20830" r:id="rId189" display="hsa_circDIS3_009" tooltip="http://www.circbank.cn/infoCirc.html?id=hsa_circDIS3_009"/>
    <hyperlink ref="A20831" r:id="rId189" display="hsa_circDIS3_009" tooltip="http://www.circbank.cn/infoCirc.html?id=hsa_circDIS3_009"/>
    <hyperlink ref="A20832" r:id="rId189" display="hsa_circDIS3_009" tooltip="http://www.circbank.cn/infoCirc.html?id=hsa_circDIS3_009"/>
    <hyperlink ref="A20833" r:id="rId189" display="hsa_circDIS3_009" tooltip="http://www.circbank.cn/infoCirc.html?id=hsa_circDIS3_009"/>
    <hyperlink ref="A20834" r:id="rId189" display="hsa_circDIS3_009" tooltip="http://www.circbank.cn/infoCirc.html?id=hsa_circDIS3_009"/>
    <hyperlink ref="A20835" r:id="rId189" display="hsa_circDIS3_009" tooltip="http://www.circbank.cn/infoCirc.html?id=hsa_circDIS3_009"/>
    <hyperlink ref="A20836" r:id="rId189" display="hsa_circDIS3_009" tooltip="http://www.circbank.cn/infoCirc.html?id=hsa_circDIS3_009"/>
    <hyperlink ref="A20837" r:id="rId189" display="hsa_circDIS3_009" tooltip="http://www.circbank.cn/infoCirc.html?id=hsa_circDIS3_009"/>
    <hyperlink ref="A20838" r:id="rId189" display="hsa_circDIS3_009" tooltip="http://www.circbank.cn/infoCirc.html?id=hsa_circDIS3_009"/>
    <hyperlink ref="A20839" r:id="rId189" display="hsa_circDIS3_009" tooltip="http://www.circbank.cn/infoCirc.html?id=hsa_circDIS3_009"/>
    <hyperlink ref="A20840" r:id="rId189" display="hsa_circDIS3_009" tooltip="http://www.circbank.cn/infoCirc.html?id=hsa_circDIS3_009"/>
    <hyperlink ref="A20841" r:id="rId189" display="hsa_circDIS3_009" tooltip="http://www.circbank.cn/infoCirc.html?id=hsa_circDIS3_009"/>
    <hyperlink ref="A20842" r:id="rId189" display="hsa_circDIS3_009" tooltip="http://www.circbank.cn/infoCirc.html?id=hsa_circDIS3_009"/>
    <hyperlink ref="A20843" r:id="rId189" display="hsa_circDIS3_009" tooltip="http://www.circbank.cn/infoCirc.html?id=hsa_circDIS3_009"/>
    <hyperlink ref="A20844" r:id="rId189" display="hsa_circDIS3_009" tooltip="http://www.circbank.cn/infoCirc.html?id=hsa_circDIS3_009"/>
    <hyperlink ref="A20845" r:id="rId189" display="hsa_circDIS3_009" tooltip="http://www.circbank.cn/infoCirc.html?id=hsa_circDIS3_009"/>
    <hyperlink ref="A20846" r:id="rId189" display="hsa_circDIS3_009" tooltip="http://www.circbank.cn/infoCirc.html?id=hsa_circDIS3_009"/>
    <hyperlink ref="A20847" r:id="rId189" display="hsa_circDIS3_009" tooltip="http://www.circbank.cn/infoCirc.html?id=hsa_circDIS3_009"/>
    <hyperlink ref="A20848" r:id="rId189" display="hsa_circDIS3_009" tooltip="http://www.circbank.cn/infoCirc.html?id=hsa_circDIS3_009"/>
    <hyperlink ref="A20849" r:id="rId189" display="hsa_circDIS3_009" tooltip="http://www.circbank.cn/infoCirc.html?id=hsa_circDIS3_009"/>
    <hyperlink ref="A20850" r:id="rId189" display="hsa_circDIS3_009" tooltip="http://www.circbank.cn/infoCirc.html?id=hsa_circDIS3_009"/>
    <hyperlink ref="A20851" r:id="rId189" display="hsa_circDIS3_009" tooltip="http://www.circbank.cn/infoCirc.html?id=hsa_circDIS3_009"/>
    <hyperlink ref="A20852" r:id="rId189" display="hsa_circDIS3_009" tooltip="http://www.circbank.cn/infoCirc.html?id=hsa_circDIS3_009"/>
    <hyperlink ref="A20853" r:id="rId189" display="hsa_circDIS3_009" tooltip="http://www.circbank.cn/infoCirc.html?id=hsa_circDIS3_009"/>
    <hyperlink ref="A20854" r:id="rId189" display="hsa_circDIS3_009" tooltip="http://www.circbank.cn/infoCirc.html?id=hsa_circDIS3_009"/>
    <hyperlink ref="A20855" r:id="rId189" display="hsa_circDIS3_009" tooltip="http://www.circbank.cn/infoCirc.html?id=hsa_circDIS3_009"/>
    <hyperlink ref="A20856" r:id="rId189" display="hsa_circDIS3_009" tooltip="http://www.circbank.cn/infoCirc.html?id=hsa_circDIS3_009"/>
    <hyperlink ref="A20857" r:id="rId189" display="hsa_circDIS3_009" tooltip="http://www.circbank.cn/infoCirc.html?id=hsa_circDIS3_009"/>
    <hyperlink ref="A20858" r:id="rId189" display="hsa_circDIS3_009" tooltip="http://www.circbank.cn/infoCirc.html?id=hsa_circDIS3_009"/>
    <hyperlink ref="A20859" r:id="rId189" display="hsa_circDIS3_009" tooltip="http://www.circbank.cn/infoCirc.html?id=hsa_circDIS3_009"/>
    <hyperlink ref="A20860" r:id="rId189" display="hsa_circDIS3_009" tooltip="http://www.circbank.cn/infoCirc.html?id=hsa_circDIS3_009"/>
    <hyperlink ref="A20861" r:id="rId189" display="hsa_circDIS3_009" tooltip="http://www.circbank.cn/infoCirc.html?id=hsa_circDIS3_009"/>
    <hyperlink ref="A20862" r:id="rId189" display="hsa_circDIS3_009" tooltip="http://www.circbank.cn/infoCirc.html?id=hsa_circDIS3_009"/>
    <hyperlink ref="A20863" r:id="rId189" display="hsa_circDIS3_009" tooltip="http://www.circbank.cn/infoCirc.html?id=hsa_circDIS3_009"/>
    <hyperlink ref="A20864" r:id="rId189" display="hsa_circDIS3_009" tooltip="http://www.circbank.cn/infoCirc.html?id=hsa_circDIS3_009"/>
    <hyperlink ref="A20865" r:id="rId189" display="hsa_circDIS3_009" tooltip="http://www.circbank.cn/infoCirc.html?id=hsa_circDIS3_009"/>
    <hyperlink ref="A20866" r:id="rId189" display="hsa_circDIS3_009" tooltip="http://www.circbank.cn/infoCirc.html?id=hsa_circDIS3_009"/>
    <hyperlink ref="A20867" r:id="rId189" display="hsa_circDIS3_009" tooltip="http://www.circbank.cn/infoCirc.html?id=hsa_circDIS3_009"/>
    <hyperlink ref="A20868" r:id="rId189" display="hsa_circDIS3_009" tooltip="http://www.circbank.cn/infoCirc.html?id=hsa_circDIS3_009"/>
    <hyperlink ref="A20869" r:id="rId189" display="hsa_circDIS3_009" tooltip="http://www.circbank.cn/infoCirc.html?id=hsa_circDIS3_009"/>
    <hyperlink ref="A20870" r:id="rId189" display="hsa_circDIS3_009" tooltip="http://www.circbank.cn/infoCirc.html?id=hsa_circDIS3_009"/>
    <hyperlink ref="A20871" r:id="rId189" display="hsa_circDIS3_009" tooltip="http://www.circbank.cn/infoCirc.html?id=hsa_circDIS3_009"/>
    <hyperlink ref="A20872" r:id="rId189" display="hsa_circDIS3_009" tooltip="http://www.circbank.cn/infoCirc.html?id=hsa_circDIS3_009"/>
    <hyperlink ref="A20873" r:id="rId189" display="hsa_circDIS3_009" tooltip="http://www.circbank.cn/infoCirc.html?id=hsa_circDIS3_009"/>
    <hyperlink ref="A20874" r:id="rId189" display="hsa_circDIS3_009" tooltip="http://www.circbank.cn/infoCirc.html?id=hsa_circDIS3_009"/>
    <hyperlink ref="A20875" r:id="rId189" display="hsa_circDIS3_009" tooltip="http://www.circbank.cn/infoCirc.html?id=hsa_circDIS3_009"/>
    <hyperlink ref="A20876" r:id="rId189" display="hsa_circDIS3_009" tooltip="http://www.circbank.cn/infoCirc.html?id=hsa_circDIS3_009"/>
    <hyperlink ref="A20877" r:id="rId189" display="hsa_circDIS3_009" tooltip="http://www.circbank.cn/infoCirc.html?id=hsa_circDIS3_009"/>
    <hyperlink ref="A20878" r:id="rId189" display="hsa_circDIS3_009" tooltip="http://www.circbank.cn/infoCirc.html?id=hsa_circDIS3_009"/>
    <hyperlink ref="A20879" r:id="rId189" display="hsa_circDIS3_009" tooltip="http://www.circbank.cn/infoCirc.html?id=hsa_circDIS3_009"/>
    <hyperlink ref="A20880" r:id="rId189" display="hsa_circDIS3_009" tooltip="http://www.circbank.cn/infoCirc.html?id=hsa_circDIS3_009"/>
    <hyperlink ref="A20881" r:id="rId189" display="hsa_circDIS3_009" tooltip="http://www.circbank.cn/infoCirc.html?id=hsa_circDIS3_009"/>
    <hyperlink ref="A20882" r:id="rId189" display="hsa_circDIS3_009" tooltip="http://www.circbank.cn/infoCirc.html?id=hsa_circDIS3_009"/>
    <hyperlink ref="A20883" r:id="rId189" display="hsa_circDIS3_009" tooltip="http://www.circbank.cn/infoCirc.html?id=hsa_circDIS3_009"/>
    <hyperlink ref="A20884" r:id="rId189" display="hsa_circDIS3_009" tooltip="http://www.circbank.cn/infoCirc.html?id=hsa_circDIS3_009"/>
    <hyperlink ref="A20885" r:id="rId189" display="hsa_circDIS3_009" tooltip="http://www.circbank.cn/infoCirc.html?id=hsa_circDIS3_009"/>
    <hyperlink ref="A20886" r:id="rId189" display="hsa_circDIS3_009" tooltip="http://www.circbank.cn/infoCirc.html?id=hsa_circDIS3_009"/>
    <hyperlink ref="A20887" r:id="rId189" display="hsa_circDIS3_009" tooltip="http://www.circbank.cn/infoCirc.html?id=hsa_circDIS3_009"/>
    <hyperlink ref="A20888" r:id="rId189" display="hsa_circDIS3_009" tooltip="http://www.circbank.cn/infoCirc.html?id=hsa_circDIS3_009"/>
    <hyperlink ref="A20889" r:id="rId189" display="hsa_circDIS3_009" tooltip="http://www.circbank.cn/infoCirc.html?id=hsa_circDIS3_009"/>
    <hyperlink ref="A20890" r:id="rId189" display="hsa_circDIS3_009" tooltip="http://www.circbank.cn/infoCirc.html?id=hsa_circDIS3_009"/>
    <hyperlink ref="A20891" r:id="rId189" display="hsa_circDIS3_009" tooltip="http://www.circbank.cn/infoCirc.html?id=hsa_circDIS3_009"/>
    <hyperlink ref="A20892" r:id="rId189" display="hsa_circDIS3_009" tooltip="http://www.circbank.cn/infoCirc.html?id=hsa_circDIS3_009"/>
    <hyperlink ref="A20893" r:id="rId189" display="hsa_circDIS3_009" tooltip="http://www.circbank.cn/infoCirc.html?id=hsa_circDIS3_009"/>
    <hyperlink ref="A20894" r:id="rId189" display="hsa_circDIS3_009" tooltip="http://www.circbank.cn/infoCirc.html?id=hsa_circDIS3_009"/>
    <hyperlink ref="A20895" r:id="rId189" display="hsa_circDIS3_009" tooltip="http://www.circbank.cn/infoCirc.html?id=hsa_circDIS3_009"/>
    <hyperlink ref="A20896" r:id="rId189" display="hsa_circDIS3_009" tooltip="http://www.circbank.cn/infoCirc.html?id=hsa_circDIS3_009"/>
    <hyperlink ref="A20897" r:id="rId189" display="hsa_circDIS3_009" tooltip="http://www.circbank.cn/infoCirc.html?id=hsa_circDIS3_009"/>
    <hyperlink ref="A20898" r:id="rId189" display="hsa_circDIS3_009" tooltip="http://www.circbank.cn/infoCirc.html?id=hsa_circDIS3_009"/>
    <hyperlink ref="A20899" r:id="rId189" display="hsa_circDIS3_009" tooltip="http://www.circbank.cn/infoCirc.html?id=hsa_circDIS3_009"/>
    <hyperlink ref="A20900" r:id="rId189" display="hsa_circDIS3_009" tooltip="http://www.circbank.cn/infoCirc.html?id=hsa_circDIS3_009"/>
    <hyperlink ref="A20901" r:id="rId189" display="hsa_circDIS3_009" tooltip="http://www.circbank.cn/infoCirc.html?id=hsa_circDIS3_009"/>
    <hyperlink ref="A20902" r:id="rId189" display="hsa_circDIS3_009" tooltip="http://www.circbank.cn/infoCirc.html?id=hsa_circDIS3_009"/>
    <hyperlink ref="A20903" r:id="rId189" display="hsa_circDIS3_009" tooltip="http://www.circbank.cn/infoCirc.html?id=hsa_circDIS3_009"/>
    <hyperlink ref="A20904" r:id="rId189" display="hsa_circDIS3_009" tooltip="http://www.circbank.cn/infoCirc.html?id=hsa_circDIS3_009"/>
    <hyperlink ref="A20905" r:id="rId189" display="hsa_circDIS3_009" tooltip="http://www.circbank.cn/infoCirc.html?id=hsa_circDIS3_009"/>
    <hyperlink ref="A20906" r:id="rId189" display="hsa_circDIS3_009" tooltip="http://www.circbank.cn/infoCirc.html?id=hsa_circDIS3_009"/>
    <hyperlink ref="A20907" r:id="rId189" display="hsa_circDIS3_009" tooltip="http://www.circbank.cn/infoCirc.html?id=hsa_circDIS3_009"/>
    <hyperlink ref="A20908" r:id="rId189" display="hsa_circDIS3_009" tooltip="http://www.circbank.cn/infoCirc.html?id=hsa_circDIS3_009"/>
    <hyperlink ref="A20909" r:id="rId189" display="hsa_circDIS3_009" tooltip="http://www.circbank.cn/infoCirc.html?id=hsa_circDIS3_009"/>
    <hyperlink ref="A20910" r:id="rId189" display="hsa_circDIS3_009" tooltip="http://www.circbank.cn/infoCirc.html?id=hsa_circDIS3_009"/>
    <hyperlink ref="A20911" r:id="rId189" display="hsa_circDIS3_009" tooltip="http://www.circbank.cn/infoCirc.html?id=hsa_circDIS3_009"/>
    <hyperlink ref="A20912" r:id="rId189" display="hsa_circDIS3_009" tooltip="http://www.circbank.cn/infoCirc.html?id=hsa_circDIS3_009"/>
    <hyperlink ref="A20913" r:id="rId189" display="hsa_circDIS3_009" tooltip="http://www.circbank.cn/infoCirc.html?id=hsa_circDIS3_009"/>
    <hyperlink ref="A20914" r:id="rId189" display="hsa_circDIS3_009" tooltip="http://www.circbank.cn/infoCirc.html?id=hsa_circDIS3_009"/>
    <hyperlink ref="A20915" r:id="rId189" display="hsa_circDIS3_009" tooltip="http://www.circbank.cn/infoCirc.html?id=hsa_circDIS3_009"/>
    <hyperlink ref="A20916" r:id="rId189" display="hsa_circDIS3_009" tooltip="http://www.circbank.cn/infoCirc.html?id=hsa_circDIS3_009"/>
    <hyperlink ref="A20917" r:id="rId189" display="hsa_circDIS3_009" tooltip="http://www.circbank.cn/infoCirc.html?id=hsa_circDIS3_009"/>
    <hyperlink ref="A20918" r:id="rId189" display="hsa_circDIS3_009" tooltip="http://www.circbank.cn/infoCirc.html?id=hsa_circDIS3_009"/>
    <hyperlink ref="A20919" r:id="rId189" display="hsa_circDIS3_009" tooltip="http://www.circbank.cn/infoCirc.html?id=hsa_circDIS3_009"/>
    <hyperlink ref="A20920" r:id="rId189" display="hsa_circDIS3_009" tooltip="http://www.circbank.cn/infoCirc.html?id=hsa_circDIS3_009"/>
    <hyperlink ref="A20921" r:id="rId189" display="hsa_circDIS3_009" tooltip="http://www.circbank.cn/infoCirc.html?id=hsa_circDIS3_009"/>
    <hyperlink ref="A20922" r:id="rId189" display="hsa_circDIS3_009" tooltip="http://www.circbank.cn/infoCirc.html?id=hsa_circDIS3_009"/>
    <hyperlink ref="A20923" r:id="rId189" display="hsa_circDIS3_009" tooltip="http://www.circbank.cn/infoCirc.html?id=hsa_circDIS3_009"/>
    <hyperlink ref="A20924" r:id="rId189" display="hsa_circDIS3_009" tooltip="http://www.circbank.cn/infoCirc.html?id=hsa_circDIS3_009"/>
    <hyperlink ref="A20925" r:id="rId189" display="hsa_circDIS3_009" tooltip="http://www.circbank.cn/infoCirc.html?id=hsa_circDIS3_009"/>
    <hyperlink ref="A20926" r:id="rId189" display="hsa_circDIS3_009" tooltip="http://www.circbank.cn/infoCirc.html?id=hsa_circDIS3_009"/>
    <hyperlink ref="A20927" r:id="rId189" display="hsa_circDIS3_009" tooltip="http://www.circbank.cn/infoCirc.html?id=hsa_circDIS3_009"/>
    <hyperlink ref="A20928" r:id="rId189" display="hsa_circDIS3_009" tooltip="http://www.circbank.cn/infoCirc.html?id=hsa_circDIS3_009"/>
    <hyperlink ref="A20929" r:id="rId189" display="hsa_circDIS3_009" tooltip="http://www.circbank.cn/infoCirc.html?id=hsa_circDIS3_009"/>
    <hyperlink ref="A20930" r:id="rId189" display="hsa_circDIS3_009" tooltip="http://www.circbank.cn/infoCirc.html?id=hsa_circDIS3_009"/>
    <hyperlink ref="A20931" r:id="rId189" display="hsa_circDIS3_009" tooltip="http://www.circbank.cn/infoCirc.html?id=hsa_circDIS3_009"/>
    <hyperlink ref="A20932" r:id="rId189" display="hsa_circDIS3_009" tooltip="http://www.circbank.cn/infoCirc.html?id=hsa_circDIS3_009"/>
    <hyperlink ref="A20933" r:id="rId189" display="hsa_circDIS3_009" tooltip="http://www.circbank.cn/infoCirc.html?id=hsa_circDIS3_009"/>
    <hyperlink ref="A20934" r:id="rId189" display="hsa_circDIS3_009" tooltip="http://www.circbank.cn/infoCirc.html?id=hsa_circDIS3_009"/>
    <hyperlink ref="A20935" r:id="rId189" display="hsa_circDIS3_009" tooltip="http://www.circbank.cn/infoCirc.html?id=hsa_circDIS3_009"/>
    <hyperlink ref="A20936" r:id="rId189" display="hsa_circDIS3_009" tooltip="http://www.circbank.cn/infoCirc.html?id=hsa_circDIS3_009"/>
    <hyperlink ref="A20937" r:id="rId189" display="hsa_circDIS3_009" tooltip="http://www.circbank.cn/infoCirc.html?id=hsa_circDIS3_009"/>
    <hyperlink ref="A20938" r:id="rId189" display="hsa_circDIS3_009" tooltip="http://www.circbank.cn/infoCirc.html?id=hsa_circDIS3_009"/>
    <hyperlink ref="A20939" r:id="rId189" display="hsa_circDIS3_009" tooltip="http://www.circbank.cn/infoCirc.html?id=hsa_circDIS3_009"/>
    <hyperlink ref="A20940" r:id="rId189" display="hsa_circDIS3_009" tooltip="http://www.circbank.cn/infoCirc.html?id=hsa_circDIS3_009"/>
    <hyperlink ref="A20941" r:id="rId189" display="hsa_circDIS3_009" tooltip="http://www.circbank.cn/infoCirc.html?id=hsa_circDIS3_009"/>
    <hyperlink ref="A20942" r:id="rId189" display="hsa_circDIS3_009" tooltip="http://www.circbank.cn/infoCirc.html?id=hsa_circDIS3_009"/>
    <hyperlink ref="A20943" r:id="rId189" display="hsa_circDIS3_009" tooltip="http://www.circbank.cn/infoCirc.html?id=hsa_circDIS3_009"/>
    <hyperlink ref="A20944" r:id="rId189" display="hsa_circDIS3_009" tooltip="http://www.circbank.cn/infoCirc.html?id=hsa_circDIS3_009"/>
    <hyperlink ref="A20945" r:id="rId189" display="hsa_circDIS3_009" tooltip="http://www.circbank.cn/infoCirc.html?id=hsa_circDIS3_009"/>
    <hyperlink ref="A20946" r:id="rId189" display="hsa_circDIS3_009" tooltip="http://www.circbank.cn/infoCirc.html?id=hsa_circDIS3_009"/>
    <hyperlink ref="A20947" r:id="rId189" display="hsa_circDIS3_009" tooltip="http://www.circbank.cn/infoCirc.html?id=hsa_circDIS3_009"/>
    <hyperlink ref="A20948" r:id="rId189" display="hsa_circDIS3_009" tooltip="http://www.circbank.cn/infoCirc.html?id=hsa_circDIS3_009"/>
    <hyperlink ref="A20949" r:id="rId189" display="hsa_circDIS3_009" tooltip="http://www.circbank.cn/infoCirc.html?id=hsa_circDIS3_009"/>
    <hyperlink ref="A20950" r:id="rId189" display="hsa_circDIS3_009" tooltip="http://www.circbank.cn/infoCirc.html?id=hsa_circDIS3_009"/>
    <hyperlink ref="A20951" r:id="rId189" display="hsa_circDIS3_009" tooltip="http://www.circbank.cn/infoCirc.html?id=hsa_circDIS3_009"/>
    <hyperlink ref="A20952" r:id="rId189" display="hsa_circDIS3_009" tooltip="http://www.circbank.cn/infoCirc.html?id=hsa_circDIS3_009"/>
    <hyperlink ref="A20953" r:id="rId189" display="hsa_circDIS3_009" tooltip="http://www.circbank.cn/infoCirc.html?id=hsa_circDIS3_009"/>
    <hyperlink ref="A20954" r:id="rId189" display="hsa_circDIS3_009" tooltip="http://www.circbank.cn/infoCirc.html?id=hsa_circDIS3_009"/>
    <hyperlink ref="A20955" r:id="rId189" display="hsa_circDIS3_009" tooltip="http://www.circbank.cn/infoCirc.html?id=hsa_circDIS3_009"/>
    <hyperlink ref="A20956" r:id="rId189" display="hsa_circDIS3_009" tooltip="http://www.circbank.cn/infoCirc.html?id=hsa_circDIS3_009"/>
    <hyperlink ref="A20957" r:id="rId189" display="hsa_circDIS3_009" tooltip="http://www.circbank.cn/infoCirc.html?id=hsa_circDIS3_009"/>
    <hyperlink ref="A20958" r:id="rId189" display="hsa_circDIS3_009" tooltip="http://www.circbank.cn/infoCirc.html?id=hsa_circDIS3_009"/>
    <hyperlink ref="A20959" r:id="rId189" display="hsa_circDIS3_009" tooltip="http://www.circbank.cn/infoCirc.html?id=hsa_circDIS3_009"/>
    <hyperlink ref="A20960" r:id="rId189" display="hsa_circDIS3_009" tooltip="http://www.circbank.cn/infoCirc.html?id=hsa_circDIS3_009"/>
    <hyperlink ref="A20961" r:id="rId189" display="hsa_circDIS3_009" tooltip="http://www.circbank.cn/infoCirc.html?id=hsa_circDIS3_009"/>
    <hyperlink ref="A20962" r:id="rId189" display="hsa_circDIS3_009" tooltip="http://www.circbank.cn/infoCirc.html?id=hsa_circDIS3_009"/>
    <hyperlink ref="A20963" r:id="rId189" display="hsa_circDIS3_009" tooltip="http://www.circbank.cn/infoCirc.html?id=hsa_circDIS3_009"/>
    <hyperlink ref="A20964" r:id="rId189" display="hsa_circDIS3_009" tooltip="http://www.circbank.cn/infoCirc.html?id=hsa_circDIS3_009"/>
    <hyperlink ref="A20965" r:id="rId189" display="hsa_circDIS3_009" tooltip="http://www.circbank.cn/infoCirc.html?id=hsa_circDIS3_009"/>
    <hyperlink ref="A20966" r:id="rId189" display="hsa_circDIS3_009" tooltip="http://www.circbank.cn/infoCirc.html?id=hsa_circDIS3_009"/>
    <hyperlink ref="A20967" r:id="rId189" display="hsa_circDIS3_009" tooltip="http://www.circbank.cn/infoCirc.html?id=hsa_circDIS3_009"/>
    <hyperlink ref="A20968" r:id="rId189" display="hsa_circDIS3_009" tooltip="http://www.circbank.cn/infoCirc.html?id=hsa_circDIS3_009"/>
    <hyperlink ref="A20969" r:id="rId189" display="hsa_circDIS3_009" tooltip="http://www.circbank.cn/infoCirc.html?id=hsa_circDIS3_009"/>
    <hyperlink ref="A20970" r:id="rId189" display="hsa_circDIS3_009" tooltip="http://www.circbank.cn/infoCirc.html?id=hsa_circDIS3_009"/>
    <hyperlink ref="A20971" r:id="rId189" display="hsa_circDIS3_009" tooltip="http://www.circbank.cn/infoCirc.html?id=hsa_circDIS3_009"/>
    <hyperlink ref="A20972" r:id="rId189" display="hsa_circDIS3_009" tooltip="http://www.circbank.cn/infoCirc.html?id=hsa_circDIS3_009"/>
    <hyperlink ref="A20973" r:id="rId189" display="hsa_circDIS3_009" tooltip="http://www.circbank.cn/infoCirc.html?id=hsa_circDIS3_009"/>
    <hyperlink ref="A20974" r:id="rId189" display="hsa_circDIS3_009" tooltip="http://www.circbank.cn/infoCirc.html?id=hsa_circDIS3_009"/>
    <hyperlink ref="A20975" r:id="rId189" display="hsa_circDIS3_009" tooltip="http://www.circbank.cn/infoCirc.html?id=hsa_circDIS3_009"/>
    <hyperlink ref="A20976" r:id="rId189" display="hsa_circDIS3_009" tooltip="http://www.circbank.cn/infoCirc.html?id=hsa_circDIS3_009"/>
    <hyperlink ref="A20977" r:id="rId189" display="hsa_circDIS3_009" tooltip="http://www.circbank.cn/infoCirc.html?id=hsa_circDIS3_009"/>
    <hyperlink ref="A20978" r:id="rId189" display="hsa_circDIS3_009" tooltip="http://www.circbank.cn/infoCirc.html?id=hsa_circDIS3_009"/>
    <hyperlink ref="A20979" r:id="rId189" display="hsa_circDIS3_009" tooltip="http://www.circbank.cn/infoCirc.html?id=hsa_circDIS3_009"/>
    <hyperlink ref="A20980" r:id="rId189" display="hsa_circDIS3_009" tooltip="http://www.circbank.cn/infoCirc.html?id=hsa_circDIS3_009"/>
    <hyperlink ref="A20981" r:id="rId189" display="hsa_circDIS3_009" tooltip="http://www.circbank.cn/infoCirc.html?id=hsa_circDIS3_009"/>
    <hyperlink ref="A20982" r:id="rId189" display="hsa_circDIS3_009" tooltip="http://www.circbank.cn/infoCirc.html?id=hsa_circDIS3_009"/>
    <hyperlink ref="A20983" r:id="rId189" display="hsa_circDIS3_009" tooltip="http://www.circbank.cn/infoCirc.html?id=hsa_circDIS3_009"/>
    <hyperlink ref="A20984" r:id="rId189" display="hsa_circDIS3_009" tooltip="http://www.circbank.cn/infoCirc.html?id=hsa_circDIS3_009"/>
    <hyperlink ref="A20985" r:id="rId189" display="hsa_circDIS3_009" tooltip="http://www.circbank.cn/infoCirc.html?id=hsa_circDIS3_009"/>
    <hyperlink ref="A20986" r:id="rId189" display="hsa_circDIS3_009" tooltip="http://www.circbank.cn/infoCirc.html?id=hsa_circDIS3_009"/>
    <hyperlink ref="A20987" r:id="rId189" display="hsa_circDIS3_009" tooltip="http://www.circbank.cn/infoCirc.html?id=hsa_circDIS3_009"/>
    <hyperlink ref="A20988" r:id="rId189" display="hsa_circDIS3_009" tooltip="http://www.circbank.cn/infoCirc.html?id=hsa_circDIS3_009"/>
    <hyperlink ref="A20989" r:id="rId189" display="hsa_circDIS3_009" tooltip="http://www.circbank.cn/infoCirc.html?id=hsa_circDIS3_009"/>
    <hyperlink ref="A20990" r:id="rId189" display="hsa_circDIS3_009" tooltip="http://www.circbank.cn/infoCirc.html?id=hsa_circDIS3_009"/>
    <hyperlink ref="A20991" r:id="rId189" display="hsa_circDIS3_009" tooltip="http://www.circbank.cn/infoCirc.html?id=hsa_circDIS3_009"/>
    <hyperlink ref="A20992" r:id="rId189" display="hsa_circDIS3_009" tooltip="http://www.circbank.cn/infoCirc.html?id=hsa_circDIS3_009"/>
    <hyperlink ref="A20993" r:id="rId189" display="hsa_circDIS3_009" tooltip="http://www.circbank.cn/infoCirc.html?id=hsa_circDIS3_009"/>
    <hyperlink ref="A20994" r:id="rId189" display="hsa_circDIS3_009" tooltip="http://www.circbank.cn/infoCirc.html?id=hsa_circDIS3_009"/>
    <hyperlink ref="A20995" r:id="rId189" display="hsa_circDIS3_009" tooltip="http://www.circbank.cn/infoCirc.html?id=hsa_circDIS3_009"/>
    <hyperlink ref="A20996" r:id="rId189" display="hsa_circDIS3_009" tooltip="http://www.circbank.cn/infoCirc.html?id=hsa_circDIS3_009"/>
    <hyperlink ref="A20997" r:id="rId189" display="hsa_circDIS3_009" tooltip="http://www.circbank.cn/infoCirc.html?id=hsa_circDIS3_009"/>
    <hyperlink ref="A20998" r:id="rId189" display="hsa_circDIS3_009" tooltip="http://www.circbank.cn/infoCirc.html?id=hsa_circDIS3_009"/>
    <hyperlink ref="A20999" r:id="rId189" display="hsa_circDIS3_009" tooltip="http://www.circbank.cn/infoCirc.html?id=hsa_circDIS3_009"/>
    <hyperlink ref="A21000" r:id="rId189" display="hsa_circDIS3_009" tooltip="http://www.circbank.cn/infoCirc.html?id=hsa_circDIS3_009"/>
    <hyperlink ref="A21001" r:id="rId189" display="hsa_circDIS3_009" tooltip="http://www.circbank.cn/infoCirc.html?id=hsa_circDIS3_009"/>
    <hyperlink ref="A21002" r:id="rId189" display="hsa_circDIS3_009" tooltip="http://www.circbank.cn/infoCirc.html?id=hsa_circDIS3_009"/>
    <hyperlink ref="A21003" r:id="rId189" display="hsa_circDIS3_009" tooltip="http://www.circbank.cn/infoCirc.html?id=hsa_circDIS3_009"/>
    <hyperlink ref="A21004" r:id="rId189" display="hsa_circDIS3_009" tooltip="http://www.circbank.cn/infoCirc.html?id=hsa_circDIS3_009"/>
    <hyperlink ref="A21005" r:id="rId189" display="hsa_circDIS3_009" tooltip="http://www.circbank.cn/infoCirc.html?id=hsa_circDIS3_009"/>
    <hyperlink ref="A21006" r:id="rId189" display="hsa_circDIS3_009" tooltip="http://www.circbank.cn/infoCirc.html?id=hsa_circDIS3_009"/>
    <hyperlink ref="A21007" r:id="rId189" display="hsa_circDIS3_009" tooltip="http://www.circbank.cn/infoCirc.html?id=hsa_circDIS3_009"/>
    <hyperlink ref="A21008" r:id="rId189" display="hsa_circDIS3_009" tooltip="http://www.circbank.cn/infoCirc.html?id=hsa_circDIS3_009"/>
    <hyperlink ref="A21009" r:id="rId189" display="hsa_circDIS3_009" tooltip="http://www.circbank.cn/infoCirc.html?id=hsa_circDIS3_009"/>
    <hyperlink ref="A21010" r:id="rId190" display="hsa_circTRABD2A_001" tooltip="http://www.circbank.cn/infoCirc.html?id=hsa_circTRABD2A_001"/>
    <hyperlink ref="A21011" r:id="rId190" display="hsa_circTRABD2A_001" tooltip="http://www.circbank.cn/infoCirc.html?id=hsa_circTRABD2A_001"/>
    <hyperlink ref="A21012" r:id="rId190" display="hsa_circTRABD2A_001" tooltip="http://www.circbank.cn/infoCirc.html?id=hsa_circTRABD2A_001"/>
    <hyperlink ref="A21013" r:id="rId190" display="hsa_circTRABD2A_001" tooltip="http://www.circbank.cn/infoCirc.html?id=hsa_circTRABD2A_001"/>
    <hyperlink ref="A21014" r:id="rId190" display="hsa_circTRABD2A_001" tooltip="http://www.circbank.cn/infoCirc.html?id=hsa_circTRABD2A_001"/>
    <hyperlink ref="A21015" r:id="rId190" display="hsa_circTRABD2A_001" tooltip="http://www.circbank.cn/infoCirc.html?id=hsa_circTRABD2A_001"/>
    <hyperlink ref="A21016" r:id="rId190" display="hsa_circTRABD2A_001" tooltip="http://www.circbank.cn/infoCirc.html?id=hsa_circTRABD2A_001"/>
    <hyperlink ref="A21017" r:id="rId190" display="hsa_circTRABD2A_001" tooltip="http://www.circbank.cn/infoCirc.html?id=hsa_circTRABD2A_001"/>
    <hyperlink ref="A21018" r:id="rId190" display="hsa_circTRABD2A_001" tooltip="http://www.circbank.cn/infoCirc.html?id=hsa_circTRABD2A_001"/>
    <hyperlink ref="A21019" r:id="rId190" display="hsa_circTRABD2A_001" tooltip="http://www.circbank.cn/infoCirc.html?id=hsa_circTRABD2A_001"/>
    <hyperlink ref="A21020" r:id="rId190" display="hsa_circTRABD2A_001" tooltip="http://www.circbank.cn/infoCirc.html?id=hsa_circTRABD2A_001"/>
    <hyperlink ref="A21021" r:id="rId190" display="hsa_circTRABD2A_001" tooltip="http://www.circbank.cn/infoCirc.html?id=hsa_circTRABD2A_001"/>
    <hyperlink ref="A21022" r:id="rId190" display="hsa_circTRABD2A_001" tooltip="http://www.circbank.cn/infoCirc.html?id=hsa_circTRABD2A_001"/>
    <hyperlink ref="A21023" r:id="rId190" display="hsa_circTRABD2A_001" tooltip="http://www.circbank.cn/infoCirc.html?id=hsa_circTRABD2A_001"/>
    <hyperlink ref="A21024" r:id="rId190" display="hsa_circTRABD2A_001" tooltip="http://www.circbank.cn/infoCirc.html?id=hsa_circTRABD2A_001"/>
    <hyperlink ref="A21025" r:id="rId190" display="hsa_circTRABD2A_001" tooltip="http://www.circbank.cn/infoCirc.html?id=hsa_circTRABD2A_001"/>
    <hyperlink ref="A21026" r:id="rId190" display="hsa_circTRABD2A_001" tooltip="http://www.circbank.cn/infoCirc.html?id=hsa_circTRABD2A_001"/>
    <hyperlink ref="A21027" r:id="rId190" display="hsa_circTRABD2A_001" tooltip="http://www.circbank.cn/infoCirc.html?id=hsa_circTRABD2A_001"/>
    <hyperlink ref="A21028" r:id="rId190" display="hsa_circTRABD2A_001" tooltip="http://www.circbank.cn/infoCirc.html?id=hsa_circTRABD2A_001"/>
    <hyperlink ref="A21029" r:id="rId190" display="hsa_circTRABD2A_001" tooltip="http://www.circbank.cn/infoCirc.html?id=hsa_circTRABD2A_001"/>
    <hyperlink ref="A21030" r:id="rId190" display="hsa_circTRABD2A_001" tooltip="http://www.circbank.cn/infoCirc.html?id=hsa_circTRABD2A_001"/>
    <hyperlink ref="A21031" r:id="rId190" display="hsa_circTRABD2A_001" tooltip="http://www.circbank.cn/infoCirc.html?id=hsa_circTRABD2A_001"/>
    <hyperlink ref="A21032" r:id="rId190" display="hsa_circTRABD2A_001" tooltip="http://www.circbank.cn/infoCirc.html?id=hsa_circTRABD2A_001"/>
    <hyperlink ref="A21033" r:id="rId190" display="hsa_circTRABD2A_001" tooltip="http://www.circbank.cn/infoCirc.html?id=hsa_circTRABD2A_001"/>
    <hyperlink ref="A21034" r:id="rId190" display="hsa_circTRABD2A_001" tooltip="http://www.circbank.cn/infoCirc.html?id=hsa_circTRABD2A_001"/>
    <hyperlink ref="A21035" r:id="rId190" display="hsa_circTRABD2A_001" tooltip="http://www.circbank.cn/infoCirc.html?id=hsa_circTRABD2A_001"/>
    <hyperlink ref="A21036" r:id="rId190" display="hsa_circTRABD2A_001" tooltip="http://www.circbank.cn/infoCirc.html?id=hsa_circTRABD2A_001"/>
    <hyperlink ref="A21037" r:id="rId190" display="hsa_circTRABD2A_001" tooltip="http://www.circbank.cn/infoCirc.html?id=hsa_circTRABD2A_001"/>
    <hyperlink ref="A21038" r:id="rId190" display="hsa_circTRABD2A_001" tooltip="http://www.circbank.cn/infoCirc.html?id=hsa_circTRABD2A_001"/>
    <hyperlink ref="A21039" r:id="rId190" display="hsa_circTRABD2A_001" tooltip="http://www.circbank.cn/infoCirc.html?id=hsa_circTRABD2A_001"/>
    <hyperlink ref="A21040" r:id="rId190" display="hsa_circTRABD2A_001" tooltip="http://www.circbank.cn/infoCirc.html?id=hsa_circTRABD2A_001"/>
    <hyperlink ref="A21041" r:id="rId190" display="hsa_circTRABD2A_001" tooltip="http://www.circbank.cn/infoCirc.html?id=hsa_circTRABD2A_001"/>
    <hyperlink ref="A21042" r:id="rId190" display="hsa_circTRABD2A_001" tooltip="http://www.circbank.cn/infoCirc.html?id=hsa_circTRABD2A_001"/>
    <hyperlink ref="A21043" r:id="rId190" display="hsa_circTRABD2A_001" tooltip="http://www.circbank.cn/infoCirc.html?id=hsa_circTRABD2A_001"/>
    <hyperlink ref="A21044" r:id="rId190" display="hsa_circTRABD2A_001" tooltip="http://www.circbank.cn/infoCirc.html?id=hsa_circTRABD2A_001"/>
    <hyperlink ref="A21045" r:id="rId190" display="hsa_circTRABD2A_001" tooltip="http://www.circbank.cn/infoCirc.html?id=hsa_circTRABD2A_001"/>
    <hyperlink ref="A21046" r:id="rId191" display="hsa_circATXN1_001" tooltip="http://www.circbank.cn/infoCirc.html?id=hsa_circATXN1_001"/>
    <hyperlink ref="A21047" r:id="rId191" display="hsa_circATXN1_001" tooltip="http://www.circbank.cn/infoCirc.html?id=hsa_circATXN1_001"/>
    <hyperlink ref="A21048" r:id="rId191" display="hsa_circATXN1_001" tooltip="http://www.circbank.cn/infoCirc.html?id=hsa_circATXN1_001"/>
    <hyperlink ref="A21049" r:id="rId191" display="hsa_circATXN1_001" tooltip="http://www.circbank.cn/infoCirc.html?id=hsa_circATXN1_001"/>
    <hyperlink ref="A21050" r:id="rId191" display="hsa_circATXN1_001" tooltip="http://www.circbank.cn/infoCirc.html?id=hsa_circATXN1_001"/>
    <hyperlink ref="A21051" r:id="rId191" display="hsa_circATXN1_001" tooltip="http://www.circbank.cn/infoCirc.html?id=hsa_circATXN1_001"/>
    <hyperlink ref="A21052" r:id="rId191" display="hsa_circATXN1_001" tooltip="http://www.circbank.cn/infoCirc.html?id=hsa_circATXN1_001"/>
    <hyperlink ref="A21053" r:id="rId191" display="hsa_circATXN1_001" tooltip="http://www.circbank.cn/infoCirc.html?id=hsa_circATXN1_001"/>
    <hyperlink ref="A21054" r:id="rId191" display="hsa_circATXN1_001" tooltip="http://www.circbank.cn/infoCirc.html?id=hsa_circATXN1_001"/>
    <hyperlink ref="A21055" r:id="rId191" display="hsa_circATXN1_001" tooltip="http://www.circbank.cn/infoCirc.html?id=hsa_circATXN1_001"/>
    <hyperlink ref="A21056" r:id="rId191" display="hsa_circATXN1_001" tooltip="http://www.circbank.cn/infoCirc.html?id=hsa_circATXN1_001"/>
    <hyperlink ref="A21057" r:id="rId191" display="hsa_circATXN1_001" tooltip="http://www.circbank.cn/infoCirc.html?id=hsa_circATXN1_001"/>
    <hyperlink ref="A21058" r:id="rId191" display="hsa_circATXN1_001" tooltip="http://www.circbank.cn/infoCirc.html?id=hsa_circATXN1_001"/>
    <hyperlink ref="A21059" r:id="rId191" display="hsa_circATXN1_001" tooltip="http://www.circbank.cn/infoCirc.html?id=hsa_circATXN1_001"/>
    <hyperlink ref="A21060" r:id="rId191" display="hsa_circATXN1_001" tooltip="http://www.circbank.cn/infoCirc.html?id=hsa_circATXN1_001"/>
    <hyperlink ref="A21061" r:id="rId191" display="hsa_circATXN1_001" tooltip="http://www.circbank.cn/infoCirc.html?id=hsa_circATXN1_001"/>
    <hyperlink ref="A21062" r:id="rId191" display="hsa_circATXN1_001" tooltip="http://www.circbank.cn/infoCirc.html?id=hsa_circATXN1_001"/>
    <hyperlink ref="A21063" r:id="rId191" display="hsa_circATXN1_001" tooltip="http://www.circbank.cn/infoCirc.html?id=hsa_circATXN1_001"/>
    <hyperlink ref="A21064" r:id="rId191" display="hsa_circATXN1_001" tooltip="http://www.circbank.cn/infoCirc.html?id=hsa_circATXN1_001"/>
    <hyperlink ref="A21065" r:id="rId191" display="hsa_circATXN1_001" tooltip="http://www.circbank.cn/infoCirc.html?id=hsa_circATXN1_001"/>
    <hyperlink ref="A21066" r:id="rId191" display="hsa_circATXN1_001" tooltip="http://www.circbank.cn/infoCirc.html?id=hsa_circATXN1_001"/>
    <hyperlink ref="A21067" r:id="rId191" display="hsa_circATXN1_001" tooltip="http://www.circbank.cn/infoCirc.html?id=hsa_circATXN1_001"/>
    <hyperlink ref="A21068" r:id="rId191" display="hsa_circATXN1_001" tooltip="http://www.circbank.cn/infoCirc.html?id=hsa_circATXN1_001"/>
    <hyperlink ref="A21069" r:id="rId191" display="hsa_circATXN1_001" tooltip="http://www.circbank.cn/infoCirc.html?id=hsa_circATXN1_001"/>
    <hyperlink ref="A21070" r:id="rId191" display="hsa_circATXN1_001" tooltip="http://www.circbank.cn/infoCirc.html?id=hsa_circATXN1_001"/>
    <hyperlink ref="A21071" r:id="rId191" display="hsa_circATXN1_001" tooltip="http://www.circbank.cn/infoCirc.html?id=hsa_circATXN1_001"/>
    <hyperlink ref="A21072" r:id="rId191" display="hsa_circATXN1_001" tooltip="http://www.circbank.cn/infoCirc.html?id=hsa_circATXN1_001"/>
    <hyperlink ref="A21073" r:id="rId191" display="hsa_circATXN1_001" tooltip="http://www.circbank.cn/infoCirc.html?id=hsa_circATXN1_001"/>
    <hyperlink ref="A21074" r:id="rId192" display="hsa_circATXN1_003" tooltip="http://www.circbank.cn/infoCirc.html?id=hsa_circATXN1_003"/>
    <hyperlink ref="A21075" r:id="rId192" display="hsa_circATXN1_003" tooltip="http://www.circbank.cn/infoCirc.html?id=hsa_circATXN1_003"/>
    <hyperlink ref="A21076" r:id="rId192" display="hsa_circATXN1_003" tooltip="http://www.circbank.cn/infoCirc.html?id=hsa_circATXN1_003"/>
    <hyperlink ref="A21077" r:id="rId192" display="hsa_circATXN1_003" tooltip="http://www.circbank.cn/infoCirc.html?id=hsa_circATXN1_003"/>
    <hyperlink ref="A21078" r:id="rId192" display="hsa_circATXN1_003" tooltip="http://www.circbank.cn/infoCirc.html?id=hsa_circATXN1_003"/>
    <hyperlink ref="A21079" r:id="rId192" display="hsa_circATXN1_003" tooltip="http://www.circbank.cn/infoCirc.html?id=hsa_circATXN1_003"/>
    <hyperlink ref="A21080" r:id="rId192" display="hsa_circATXN1_003" tooltip="http://www.circbank.cn/infoCirc.html?id=hsa_circATXN1_003"/>
    <hyperlink ref="A21081" r:id="rId192" display="hsa_circATXN1_003" tooltip="http://www.circbank.cn/infoCirc.html?id=hsa_circATXN1_003"/>
    <hyperlink ref="A21082" r:id="rId192" display="hsa_circATXN1_003" tooltip="http://www.circbank.cn/infoCirc.html?id=hsa_circATXN1_003"/>
    <hyperlink ref="A21083" r:id="rId192" display="hsa_circATXN1_003" tooltip="http://www.circbank.cn/infoCirc.html?id=hsa_circATXN1_003"/>
    <hyperlink ref="A21084" r:id="rId192" display="hsa_circATXN1_003" tooltip="http://www.circbank.cn/infoCirc.html?id=hsa_circATXN1_003"/>
    <hyperlink ref="A21085" r:id="rId192" display="hsa_circATXN1_003" tooltip="http://www.circbank.cn/infoCirc.html?id=hsa_circATXN1_003"/>
    <hyperlink ref="A21086" r:id="rId192" display="hsa_circATXN1_003" tooltip="http://www.circbank.cn/infoCirc.html?id=hsa_circATXN1_003"/>
    <hyperlink ref="A21087" r:id="rId192" display="hsa_circATXN1_003" tooltip="http://www.circbank.cn/infoCirc.html?id=hsa_circATXN1_003"/>
    <hyperlink ref="A21088" r:id="rId192" display="hsa_circATXN1_003" tooltip="http://www.circbank.cn/infoCirc.html?id=hsa_circATXN1_003"/>
    <hyperlink ref="A21089" r:id="rId192" display="hsa_circATXN1_003" tooltip="http://www.circbank.cn/infoCirc.html?id=hsa_circATXN1_003"/>
    <hyperlink ref="A21090" r:id="rId192" display="hsa_circATXN1_003" tooltip="http://www.circbank.cn/infoCirc.html?id=hsa_circATXN1_003"/>
    <hyperlink ref="A21091" r:id="rId192" display="hsa_circATXN1_003" tooltip="http://www.circbank.cn/infoCirc.html?id=hsa_circATXN1_003"/>
    <hyperlink ref="A21092" r:id="rId192" display="hsa_circATXN1_003" tooltip="http://www.circbank.cn/infoCirc.html?id=hsa_circATXN1_003"/>
    <hyperlink ref="A21093" r:id="rId192" display="hsa_circATXN1_003" tooltip="http://www.circbank.cn/infoCirc.html?id=hsa_circATXN1_003"/>
    <hyperlink ref="A21094" r:id="rId192" display="hsa_circATXN1_003" tooltip="http://www.circbank.cn/infoCirc.html?id=hsa_circATXN1_003"/>
    <hyperlink ref="A21095" r:id="rId192" display="hsa_circATXN1_003" tooltip="http://www.circbank.cn/infoCirc.html?id=hsa_circATXN1_003"/>
    <hyperlink ref="A21096" r:id="rId192" display="hsa_circATXN1_003" tooltip="http://www.circbank.cn/infoCirc.html?id=hsa_circATXN1_003"/>
    <hyperlink ref="A21097" r:id="rId192" display="hsa_circATXN1_003" tooltip="http://www.circbank.cn/infoCirc.html?id=hsa_circATXN1_003"/>
    <hyperlink ref="A21098" r:id="rId193" display="hsa_circATXN1_005" tooltip="http://www.circbank.cn/infoCirc.html?id=hsa_circATXN1_005"/>
    <hyperlink ref="A21099" r:id="rId193" display="hsa_circATXN1_005" tooltip="http://www.circbank.cn/infoCirc.html?id=hsa_circATXN1_005"/>
    <hyperlink ref="A21100" r:id="rId193" display="hsa_circATXN1_005" tooltip="http://www.circbank.cn/infoCirc.html?id=hsa_circATXN1_005"/>
    <hyperlink ref="A21101" r:id="rId193" display="hsa_circATXN1_005" tooltip="http://www.circbank.cn/infoCirc.html?id=hsa_circATXN1_005"/>
    <hyperlink ref="A21102" r:id="rId193" display="hsa_circATXN1_005" tooltip="http://www.circbank.cn/infoCirc.html?id=hsa_circATXN1_005"/>
    <hyperlink ref="A21103" r:id="rId193" display="hsa_circATXN1_005" tooltip="http://www.circbank.cn/infoCirc.html?id=hsa_circATXN1_005"/>
    <hyperlink ref="A21104" r:id="rId193" display="hsa_circATXN1_005" tooltip="http://www.circbank.cn/infoCirc.html?id=hsa_circATXN1_005"/>
    <hyperlink ref="A21105" r:id="rId193" display="hsa_circATXN1_005" tooltip="http://www.circbank.cn/infoCirc.html?id=hsa_circATXN1_005"/>
    <hyperlink ref="A21106" r:id="rId193" display="hsa_circATXN1_005" tooltip="http://www.circbank.cn/infoCirc.html?id=hsa_circATXN1_005"/>
    <hyperlink ref="A21107" r:id="rId193" display="hsa_circATXN1_005" tooltip="http://www.circbank.cn/infoCirc.html?id=hsa_circATXN1_005"/>
    <hyperlink ref="A21108" r:id="rId193" display="hsa_circATXN1_005" tooltip="http://www.circbank.cn/infoCirc.html?id=hsa_circATXN1_005"/>
    <hyperlink ref="A21109" r:id="rId193" display="hsa_circATXN1_005" tooltip="http://www.circbank.cn/infoCirc.html?id=hsa_circATXN1_005"/>
    <hyperlink ref="A21110" r:id="rId193" display="hsa_circATXN1_005" tooltip="http://www.circbank.cn/infoCirc.html?id=hsa_circATXN1_005"/>
    <hyperlink ref="A21111" r:id="rId193" display="hsa_circATXN1_005" tooltip="http://www.circbank.cn/infoCirc.html?id=hsa_circATXN1_005"/>
    <hyperlink ref="A21112" r:id="rId193" display="hsa_circATXN1_005" tooltip="http://www.circbank.cn/infoCirc.html?id=hsa_circATXN1_005"/>
    <hyperlink ref="A21113" r:id="rId193" display="hsa_circATXN1_005" tooltip="http://www.circbank.cn/infoCirc.html?id=hsa_circATXN1_005"/>
    <hyperlink ref="A21114" r:id="rId193" display="hsa_circATXN1_005" tooltip="http://www.circbank.cn/infoCirc.html?id=hsa_circATXN1_005"/>
    <hyperlink ref="A21115" r:id="rId193" display="hsa_circATXN1_005" tooltip="http://www.circbank.cn/infoCirc.html?id=hsa_circATXN1_005"/>
    <hyperlink ref="A21116" r:id="rId193" display="hsa_circATXN1_005" tooltip="http://www.circbank.cn/infoCirc.html?id=hsa_circATXN1_005"/>
    <hyperlink ref="A21117" r:id="rId193" display="hsa_circATXN1_005" tooltip="http://www.circbank.cn/infoCirc.html?id=hsa_circATXN1_005"/>
    <hyperlink ref="A21118" r:id="rId193" display="hsa_circATXN1_005" tooltip="http://www.circbank.cn/infoCirc.html?id=hsa_circATXN1_005"/>
    <hyperlink ref="A21119" r:id="rId193" display="hsa_circATXN1_005" tooltip="http://www.circbank.cn/infoCirc.html?id=hsa_circATXN1_005"/>
    <hyperlink ref="A21120" r:id="rId193" display="hsa_circATXN1_005" tooltip="http://www.circbank.cn/infoCirc.html?id=hsa_circATXN1_005"/>
    <hyperlink ref="A21121" r:id="rId193" display="hsa_circATXN1_005" tooltip="http://www.circbank.cn/infoCirc.html?id=hsa_circATXN1_005"/>
    <hyperlink ref="A21122" r:id="rId193" display="hsa_circATXN1_005" tooltip="http://www.circbank.cn/infoCirc.html?id=hsa_circATXN1_005"/>
    <hyperlink ref="A21123" r:id="rId193" display="hsa_circATXN1_005" tooltip="http://www.circbank.cn/infoCirc.html?id=hsa_circATXN1_005"/>
    <hyperlink ref="A21124" r:id="rId193" display="hsa_circATXN1_005" tooltip="http://www.circbank.cn/infoCirc.html?id=hsa_circATXN1_005"/>
    <hyperlink ref="A21125" r:id="rId193" display="hsa_circATXN1_005" tooltip="http://www.circbank.cn/infoCirc.html?id=hsa_circATXN1_005"/>
    <hyperlink ref="A21126" r:id="rId193" display="hsa_circATXN1_005" tooltip="http://www.circbank.cn/infoCirc.html?id=hsa_circATXN1_005"/>
    <hyperlink ref="A21127" r:id="rId193" display="hsa_circATXN1_005" tooltip="http://www.circbank.cn/infoCirc.html?id=hsa_circATXN1_005"/>
    <hyperlink ref="A21128" r:id="rId193" display="hsa_circATXN1_005" tooltip="http://www.circbank.cn/infoCirc.html?id=hsa_circATXN1_005"/>
    <hyperlink ref="A21129" r:id="rId193" display="hsa_circATXN1_005" tooltip="http://www.circbank.cn/infoCirc.html?id=hsa_circATXN1_005"/>
    <hyperlink ref="A21130" r:id="rId193" display="hsa_circATXN1_005" tooltip="http://www.circbank.cn/infoCirc.html?id=hsa_circATXN1_005"/>
    <hyperlink ref="A21131" r:id="rId193" display="hsa_circATXN1_005" tooltip="http://www.circbank.cn/infoCirc.html?id=hsa_circATXN1_005"/>
    <hyperlink ref="A21132" r:id="rId193" display="hsa_circATXN1_005" tooltip="http://www.circbank.cn/infoCirc.html?id=hsa_circATXN1_005"/>
    <hyperlink ref="A21133" r:id="rId193" display="hsa_circATXN1_005" tooltip="http://www.circbank.cn/infoCirc.html?id=hsa_circATXN1_005"/>
    <hyperlink ref="A21134" r:id="rId193" display="hsa_circATXN1_005" tooltip="http://www.circbank.cn/infoCirc.html?id=hsa_circATXN1_005"/>
    <hyperlink ref="A21135" r:id="rId193" display="hsa_circATXN1_005" tooltip="http://www.circbank.cn/infoCirc.html?id=hsa_circATXN1_005"/>
    <hyperlink ref="A21136" r:id="rId193" display="hsa_circATXN1_005" tooltip="http://www.circbank.cn/infoCirc.html?id=hsa_circATXN1_005"/>
    <hyperlink ref="A21137" r:id="rId193" display="hsa_circATXN1_005" tooltip="http://www.circbank.cn/infoCirc.html?id=hsa_circATXN1_005"/>
    <hyperlink ref="A21138" r:id="rId193" display="hsa_circATXN1_005" tooltip="http://www.circbank.cn/infoCirc.html?id=hsa_circATXN1_005"/>
    <hyperlink ref="A21139" r:id="rId193" display="hsa_circATXN1_005" tooltip="http://www.circbank.cn/infoCirc.html?id=hsa_circATXN1_005"/>
    <hyperlink ref="A21140" r:id="rId193" display="hsa_circATXN1_005" tooltip="http://www.circbank.cn/infoCirc.html?id=hsa_circATXN1_005"/>
    <hyperlink ref="A21141" r:id="rId193" display="hsa_circATXN1_005" tooltip="http://www.circbank.cn/infoCirc.html?id=hsa_circATXN1_005"/>
    <hyperlink ref="A21142" r:id="rId193" display="hsa_circATXN1_005" tooltip="http://www.circbank.cn/infoCirc.html?id=hsa_circATXN1_005"/>
    <hyperlink ref="A21143" r:id="rId193" display="hsa_circATXN1_005" tooltip="http://www.circbank.cn/infoCirc.html?id=hsa_circATXN1_005"/>
    <hyperlink ref="A21144" r:id="rId193" display="hsa_circATXN1_005" tooltip="http://www.circbank.cn/infoCirc.html?id=hsa_circATXN1_005"/>
    <hyperlink ref="A21145" r:id="rId193" display="hsa_circATXN1_005" tooltip="http://www.circbank.cn/infoCirc.html?id=hsa_circATXN1_005"/>
    <hyperlink ref="A21146" r:id="rId193" display="hsa_circATXN1_005" tooltip="http://www.circbank.cn/infoCirc.html?id=hsa_circATXN1_005"/>
    <hyperlink ref="A21147" r:id="rId193" display="hsa_circATXN1_005" tooltip="http://www.circbank.cn/infoCirc.html?id=hsa_circATXN1_005"/>
    <hyperlink ref="A21148" r:id="rId193" display="hsa_circATXN1_005" tooltip="http://www.circbank.cn/infoCirc.html?id=hsa_circATXN1_005"/>
    <hyperlink ref="A21149" r:id="rId193" display="hsa_circATXN1_005" tooltip="http://www.circbank.cn/infoCirc.html?id=hsa_circATXN1_005"/>
    <hyperlink ref="A21150" r:id="rId193" display="hsa_circATXN1_005" tooltip="http://www.circbank.cn/infoCirc.html?id=hsa_circATXN1_005"/>
    <hyperlink ref="A21151" r:id="rId193" display="hsa_circATXN1_005" tooltip="http://www.circbank.cn/infoCirc.html?id=hsa_circATXN1_005"/>
    <hyperlink ref="A21152" r:id="rId193" display="hsa_circATXN1_005" tooltip="http://www.circbank.cn/infoCirc.html?id=hsa_circATXN1_005"/>
    <hyperlink ref="A21153" r:id="rId193" display="hsa_circATXN1_005" tooltip="http://www.circbank.cn/infoCirc.html?id=hsa_circATXN1_005"/>
    <hyperlink ref="A21154" r:id="rId193" display="hsa_circATXN1_005" tooltip="http://www.circbank.cn/infoCirc.html?id=hsa_circATXN1_005"/>
    <hyperlink ref="A21155" r:id="rId193" display="hsa_circATXN1_005" tooltip="http://www.circbank.cn/infoCirc.html?id=hsa_circATXN1_005"/>
    <hyperlink ref="A21156" r:id="rId193" display="hsa_circATXN1_005" tooltip="http://www.circbank.cn/infoCirc.html?id=hsa_circATXN1_005"/>
    <hyperlink ref="A21157" r:id="rId193" display="hsa_circATXN1_005" tooltip="http://www.circbank.cn/infoCirc.html?id=hsa_circATXN1_005"/>
    <hyperlink ref="A21158" r:id="rId193" display="hsa_circATXN1_005" tooltip="http://www.circbank.cn/infoCirc.html?id=hsa_circATXN1_005"/>
    <hyperlink ref="A21159" r:id="rId193" display="hsa_circATXN1_005" tooltip="http://www.circbank.cn/infoCirc.html?id=hsa_circATXN1_005"/>
    <hyperlink ref="A21160" r:id="rId193" display="hsa_circATXN1_005" tooltip="http://www.circbank.cn/infoCirc.html?id=hsa_circATXN1_005"/>
    <hyperlink ref="A21161" r:id="rId193" display="hsa_circATXN1_005" tooltip="http://www.circbank.cn/infoCirc.html?id=hsa_circATXN1_005"/>
    <hyperlink ref="A21162" r:id="rId193" display="hsa_circATXN1_005" tooltip="http://www.circbank.cn/infoCirc.html?id=hsa_circATXN1_005"/>
    <hyperlink ref="A21163" r:id="rId193" display="hsa_circATXN1_005" tooltip="http://www.circbank.cn/infoCirc.html?id=hsa_circATXN1_005"/>
    <hyperlink ref="A21164" r:id="rId193" display="hsa_circATXN1_005" tooltip="http://www.circbank.cn/infoCirc.html?id=hsa_circATXN1_005"/>
    <hyperlink ref="A21165" r:id="rId193" display="hsa_circATXN1_005" tooltip="http://www.circbank.cn/infoCirc.html?id=hsa_circATXN1_005"/>
    <hyperlink ref="A21166" r:id="rId193" display="hsa_circATXN1_005" tooltip="http://www.circbank.cn/infoCirc.html?id=hsa_circATXN1_005"/>
    <hyperlink ref="A21167" r:id="rId193" display="hsa_circATXN1_005" tooltip="http://www.circbank.cn/infoCirc.html?id=hsa_circATXN1_005"/>
    <hyperlink ref="A21168" r:id="rId193" display="hsa_circATXN1_005" tooltip="http://www.circbank.cn/infoCirc.html?id=hsa_circATXN1_005"/>
    <hyperlink ref="A21169" r:id="rId193" display="hsa_circATXN1_005" tooltip="http://www.circbank.cn/infoCirc.html?id=hsa_circATXN1_005"/>
    <hyperlink ref="A21170" r:id="rId193" display="hsa_circATXN1_005" tooltip="http://www.circbank.cn/infoCirc.html?id=hsa_circATXN1_005"/>
    <hyperlink ref="A41477" r:id="rId194" tooltip="http://www.circbank.cn/infoCirc.html?id=hsa_circLIMS3_001"/>
    <hyperlink ref="A41478" r:id="rId194" tooltip="http://www.circbank.cn/infoCirc.html?id=hsa_circLIMS3_001"/>
    <hyperlink ref="A41479" r:id="rId194" tooltip="http://www.circbank.cn/infoCirc.html?id=hsa_circLIMS3_001"/>
    <hyperlink ref="A41480" r:id="rId194" tooltip="http://www.circbank.cn/infoCirc.html?id=hsa_circLIMS3_001"/>
    <hyperlink ref="A41481" r:id="rId194" tooltip="http://www.circbank.cn/infoCirc.html?id=hsa_circLIMS3_001"/>
    <hyperlink ref="A41482" r:id="rId194" tooltip="http://www.circbank.cn/infoCirc.html?id=hsa_circLIMS3_001"/>
    <hyperlink ref="A41483" r:id="rId194" tooltip="http://www.circbank.cn/infoCirc.html?id=hsa_circLIMS3_001"/>
    <hyperlink ref="A41484" r:id="rId194" tooltip="http://www.circbank.cn/infoCirc.html?id=hsa_circLIMS3_001"/>
    <hyperlink ref="A41485" r:id="rId194" tooltip="http://www.circbank.cn/infoCirc.html?id=hsa_circLIMS3_001"/>
    <hyperlink ref="A41486" r:id="rId194" tooltip="http://www.circbank.cn/infoCirc.html?id=hsa_circLIMS3_001"/>
    <hyperlink ref="A41487" r:id="rId194" tooltip="http://www.circbank.cn/infoCirc.html?id=hsa_circLIMS3_001"/>
    <hyperlink ref="A41488" r:id="rId194" tooltip="http://www.circbank.cn/infoCirc.html?id=hsa_circLIMS3_001"/>
    <hyperlink ref="A41489" r:id="rId194" tooltip="http://www.circbank.cn/infoCirc.html?id=hsa_circLIMS3_001"/>
    <hyperlink ref="A41490" r:id="rId194" tooltip="http://www.circbank.cn/infoCirc.html?id=hsa_circLIMS3_001"/>
    <hyperlink ref="A41491" r:id="rId194" tooltip="http://www.circbank.cn/infoCirc.html?id=hsa_circLIMS3_001"/>
    <hyperlink ref="A41492" r:id="rId194" tooltip="http://www.circbank.cn/infoCirc.html?id=hsa_circLIMS3_001"/>
    <hyperlink ref="A41493" r:id="rId194" tooltip="http://www.circbank.cn/infoCirc.html?id=hsa_circLIMS3_001"/>
    <hyperlink ref="A41494" r:id="rId194" tooltip="http://www.circbank.cn/infoCirc.html?id=hsa_circLIMS3_001"/>
    <hyperlink ref="A41495" r:id="rId194" tooltip="http://www.circbank.cn/infoCirc.html?id=hsa_circLIMS3_001"/>
    <hyperlink ref="A41496" r:id="rId194" tooltip="http://www.circbank.cn/infoCirc.html?id=hsa_circLIMS3_001"/>
    <hyperlink ref="A41497" r:id="rId194" tooltip="http://www.circbank.cn/infoCirc.html?id=hsa_circLIMS3_001"/>
    <hyperlink ref="A41498" r:id="rId194" tooltip="http://www.circbank.cn/infoCirc.html?id=hsa_circLIMS3_001"/>
    <hyperlink ref="A41499" r:id="rId194" tooltip="http://www.circbank.cn/infoCirc.html?id=hsa_circLIMS3_001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encori</vt:lpstr>
      <vt:lpstr>cicbank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</dc:creator>
  <dcterms:created xsi:type="dcterms:W3CDTF">2022-04-25T06:08:00Z</dcterms:created>
  <dcterms:modified xsi:type="dcterms:W3CDTF">2022-06-04T19:21:41Z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